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glee9\Downloads\us-cdn-financial-database-2022q4(3)\"/>
    </mc:Choice>
  </mc:AlternateContent>
  <xr:revisionPtr revIDLastSave="0" documentId="13_ncr:1_{734908CB-274C-428A-9586-87BF1F3257EA}" xr6:coauthVersionLast="47" xr6:coauthVersionMax="47" xr10:uidLastSave="{00000000-0000-0000-0000-000000000000}"/>
  <bookViews>
    <workbookView xWindow="-120" yWindow="-120" windowWidth="29040" windowHeight="15840" firstSheet="1" activeTab="1" xr2:uid="{C7B7744A-B20B-455A-9B5C-7E8F4A30C3B5}"/>
  </bookViews>
  <sheets>
    <sheet name="_CIQHiddenCacheSheet" sheetId="30" state="veryHidden" r:id="rId1"/>
    <sheet name="Cover &amp; Terms" sheetId="31" r:id="rId2"/>
    <sheet name="Top Performance" sheetId="18" r:id="rId3"/>
    <sheet name="Index Constituents" sheetId="2" r:id="rId4"/>
    <sheet name="Industry Weights" sheetId="5" r:id="rId5"/>
    <sheet name="TSX Data" sheetId="11" r:id="rId6"/>
    <sheet name="S&amp;P 500 Data" sheetId="26" r:id="rId7"/>
    <sheet name="DJIA Data" sheetId="27" r:id="rId8"/>
    <sheet name="Nasdaq Comp. Data" sheetId="28" r:id="rId9"/>
    <sheet name="Reference" sheetId="12" r:id="rId10"/>
  </sheets>
  <definedNames>
    <definedName name="_xlnm._FilterDatabase" localSheetId="7" hidden="1">'DJIA Data'!$B$9:$BE$9</definedName>
    <definedName name="_xlnm._FilterDatabase" localSheetId="4" hidden="1">'Industry Weights'!$B$9:$B$19</definedName>
    <definedName name="_xlnm._FilterDatabase" localSheetId="8" hidden="1">'Nasdaq Comp. Data'!$B$9:$BE$9</definedName>
    <definedName name="_xlnm._FilterDatabase" localSheetId="6" hidden="1">'S&amp;P 500 Data'!$B$9:$BE$9</definedName>
    <definedName name="_xlnm._FilterDatabase" localSheetId="5" hidden="1">'TSX Data'!$B$9:$BE$9</definedName>
    <definedName name="CIQWBGuid" hidden="1">"6c1cf01e-773e-49f3-873d-f53987447e25"</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"10/20/2022 22:05:16"</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12" l="1"/>
  <c r="D7" i="12"/>
  <c r="E8" i="12"/>
  <c r="E7" i="12" s="1"/>
  <c r="F8" i="12"/>
  <c r="F7" i="12" s="1"/>
  <c r="G8" i="12"/>
  <c r="G7" i="12" s="1"/>
  <c r="H8" i="12"/>
  <c r="H7" i="12" s="1"/>
  <c r="C8" i="12"/>
  <c r="D8" i="12"/>
  <c r="C5" i="28"/>
  <c r="C5" i="27"/>
  <c r="C5" i="26"/>
  <c r="C5" i="11"/>
  <c r="C2" i="5"/>
  <c r="C4" i="5"/>
  <c r="P5" i="5"/>
  <c r="Q5" i="5"/>
  <c r="R5" i="5"/>
  <c r="S5" i="5"/>
  <c r="U5" i="5"/>
  <c r="V5" i="5"/>
  <c r="W5" i="5"/>
  <c r="X5" i="5"/>
  <c r="P6" i="5"/>
  <c r="Q6" i="5"/>
  <c r="R6" i="5"/>
  <c r="S6" i="5"/>
  <c r="U6" i="5"/>
  <c r="V6" i="5"/>
  <c r="W6" i="5"/>
  <c r="X6" i="5"/>
  <c r="P7" i="5"/>
  <c r="Q7" i="5"/>
  <c r="R7" i="5"/>
  <c r="S7" i="5"/>
  <c r="U7" i="5"/>
  <c r="V7" i="5"/>
  <c r="W7" i="5"/>
  <c r="X7" i="5"/>
  <c r="P8" i="5"/>
  <c r="Q8" i="5"/>
  <c r="R8" i="5"/>
  <c r="S8" i="5"/>
  <c r="U8" i="5"/>
  <c r="V8" i="5"/>
  <c r="W8" i="5"/>
  <c r="X8" i="5"/>
  <c r="U9" i="5"/>
  <c r="U10" i="5"/>
  <c r="U11" i="5"/>
  <c r="U12" i="5"/>
  <c r="U13" i="5"/>
  <c r="U14" i="5"/>
  <c r="U15" i="5"/>
  <c r="P9" i="5"/>
  <c r="P10" i="5"/>
  <c r="P11" i="5"/>
  <c r="P12" i="5"/>
  <c r="P13" i="5"/>
  <c r="P14" i="5"/>
  <c r="P15" i="5"/>
  <c r="V9" i="5"/>
  <c r="V10" i="5"/>
  <c r="V11" i="5"/>
  <c r="V12" i="5"/>
  <c r="V13" i="5"/>
  <c r="V14" i="5"/>
  <c r="V15" i="5"/>
  <c r="Q9" i="5"/>
  <c r="Q10" i="5"/>
  <c r="Q11" i="5"/>
  <c r="Q12" i="5"/>
  <c r="Q13" i="5"/>
  <c r="Q14" i="5"/>
  <c r="Q15" i="5"/>
  <c r="W9" i="5"/>
  <c r="W16" i="5" s="1"/>
  <c r="W17" i="5" s="1"/>
  <c r="W10" i="5"/>
  <c r="W11" i="5"/>
  <c r="W12" i="5"/>
  <c r="W13" i="5"/>
  <c r="W14" i="5"/>
  <c r="W15" i="5"/>
  <c r="R9" i="5"/>
  <c r="R10" i="5"/>
  <c r="R11" i="5"/>
  <c r="R12" i="5"/>
  <c r="R13" i="5"/>
  <c r="R14" i="5"/>
  <c r="R15" i="5"/>
  <c r="X9" i="5"/>
  <c r="X10" i="5"/>
  <c r="X11" i="5"/>
  <c r="X12" i="5"/>
  <c r="X13" i="5"/>
  <c r="X14" i="5"/>
  <c r="X15" i="5"/>
  <c r="S9" i="5"/>
  <c r="S10" i="5"/>
  <c r="S11" i="5"/>
  <c r="S12" i="5"/>
  <c r="S13" i="5"/>
  <c r="S14" i="5"/>
  <c r="S15" i="5"/>
  <c r="C2" i="2"/>
  <c r="C2" i="28" s="1"/>
  <c r="C4" i="2"/>
  <c r="T5" i="2"/>
  <c r="B7" i="2" s="1"/>
  <c r="B7" i="5" s="1"/>
  <c r="U5" i="2"/>
  <c r="V5" i="2"/>
  <c r="T6" i="2"/>
  <c r="U6" i="2"/>
  <c r="V6" i="2"/>
  <c r="F7" i="2"/>
  <c r="E7" i="5" s="1"/>
  <c r="T7" i="2"/>
  <c r="J7" i="2"/>
  <c r="H7" i="5" s="1"/>
  <c r="T8" i="2"/>
  <c r="N7" i="2"/>
  <c r="K7" i="5" s="1"/>
  <c r="U7" i="2"/>
  <c r="V7" i="2"/>
  <c r="U8" i="2"/>
  <c r="V8" i="2"/>
  <c r="F4" i="18"/>
  <c r="N52" i="18" a="1"/>
  <c r="N56" i="18" a="1"/>
  <c r="N60" i="18" a="1"/>
  <c r="N64" i="18" a="1"/>
  <c r="N61" i="18" a="1"/>
  <c r="N59" i="18" a="1"/>
  <c r="N53" i="18" a="1"/>
  <c r="N57" i="18" a="1"/>
  <c r="N65" i="18" a="1"/>
  <c r="N58" i="18" a="1"/>
  <c r="N63" i="18" a="1"/>
  <c r="N54" i="18" a="1"/>
  <c r="N62" i="18" a="1"/>
  <c r="N55" i="18" a="1"/>
  <c r="N51" i="18" a="1"/>
  <c r="L52" i="18" a="1"/>
  <c r="L56" i="18" a="1"/>
  <c r="L60" i="18" a="1"/>
  <c r="L64" i="18" a="1"/>
  <c r="L57" i="18" a="1"/>
  <c r="L53" i="18" a="1"/>
  <c r="L61" i="18" a="1"/>
  <c r="L65" i="18" a="1"/>
  <c r="L58" i="18" a="1"/>
  <c r="L55" i="18" a="1"/>
  <c r="L54" i="18" a="1"/>
  <c r="L62" i="18" a="1"/>
  <c r="L63" i="18" a="1"/>
  <c r="L59" i="18" a="1"/>
  <c r="L51" i="18" a="1"/>
  <c r="J52" i="18" a="1"/>
  <c r="J56" i="18" a="1"/>
  <c r="J60" i="18" a="1"/>
  <c r="J64" i="18" a="1"/>
  <c r="J53" i="18" a="1"/>
  <c r="J57" i="18" a="1"/>
  <c r="J61" i="18" a="1"/>
  <c r="J65" i="18" a="1"/>
  <c r="J63" i="18" a="1"/>
  <c r="J55" i="18" a="1"/>
  <c r="J54" i="18" a="1"/>
  <c r="J58" i="18" a="1"/>
  <c r="J62" i="18" a="1"/>
  <c r="J59" i="18" a="1"/>
  <c r="J51" i="18" a="1"/>
  <c r="H52" i="18" a="1"/>
  <c r="H56" i="18" a="1"/>
  <c r="H60" i="18" a="1"/>
  <c r="H64" i="18" a="1"/>
  <c r="H63" i="18" a="1"/>
  <c r="H57" i="18" a="1"/>
  <c r="H62" i="18" a="1"/>
  <c r="H53" i="18" a="1"/>
  <c r="H61" i="18" a="1"/>
  <c r="H65" i="18" a="1"/>
  <c r="H58" i="18" a="1"/>
  <c r="H54" i="18" a="1"/>
  <c r="H55" i="18" a="1"/>
  <c r="H59" i="18" a="1"/>
  <c r="H51" i="18" a="1"/>
  <c r="F52" i="18" a="1"/>
  <c r="F56" i="18" a="1"/>
  <c r="F60" i="18" a="1"/>
  <c r="F64" i="18" a="1"/>
  <c r="F63" i="18" a="1"/>
  <c r="F57" i="18" a="1"/>
  <c r="F62" i="18" a="1"/>
  <c r="F53" i="18" a="1"/>
  <c r="F61" i="18" a="1"/>
  <c r="F65" i="18" a="1"/>
  <c r="F58" i="18" a="1"/>
  <c r="F54" i="18" a="1"/>
  <c r="F59" i="18" a="1"/>
  <c r="F55" i="18" a="1"/>
  <c r="F51" i="18" a="1"/>
  <c r="D52" i="18" a="1"/>
  <c r="D56" i="18" a="1"/>
  <c r="D60" i="18" a="1"/>
  <c r="D64" i="18" a="1"/>
  <c r="D63" i="18" a="1"/>
  <c r="D57" i="18" a="1"/>
  <c r="D53" i="18" a="1"/>
  <c r="D61" i="18" a="1"/>
  <c r="D65" i="18" a="1"/>
  <c r="D59" i="18" a="1"/>
  <c r="D54" i="18" a="1"/>
  <c r="D62" i="18" a="1"/>
  <c r="D58" i="18" a="1"/>
  <c r="D55" i="18" a="1"/>
  <c r="D51" i="18" a="1"/>
  <c r="D32" i="18" a="1"/>
  <c r="D36" i="18" a="1"/>
  <c r="D40" i="18" a="1"/>
  <c r="D44" i="18" a="1"/>
  <c r="D33" i="18" a="1"/>
  <c r="D37" i="18" a="1"/>
  <c r="D41" i="18" a="1"/>
  <c r="D45" i="18" a="1"/>
  <c r="D39" i="18" a="1"/>
  <c r="D43" i="18" a="1"/>
  <c r="D34" i="18" a="1"/>
  <c r="D38" i="18" a="1"/>
  <c r="D42" i="18" a="1"/>
  <c r="D35" i="18" a="1"/>
  <c r="F32" i="18" a="1"/>
  <c r="F36" i="18" a="1"/>
  <c r="F40" i="18" a="1"/>
  <c r="F44" i="18" a="1"/>
  <c r="F41" i="18" a="1"/>
  <c r="F39" i="18" a="1"/>
  <c r="F33" i="18" a="1"/>
  <c r="F37" i="18" a="1"/>
  <c r="F45" i="18" a="1"/>
  <c r="F43" i="18" a="1"/>
  <c r="F42" i="18" a="1"/>
  <c r="F34" i="18" a="1"/>
  <c r="F38" i="18" a="1"/>
  <c r="F35" i="18" a="1"/>
  <c r="H32" i="18" a="1"/>
  <c r="H36" i="18" a="1"/>
  <c r="H40" i="18" a="1"/>
  <c r="H44" i="18" a="1"/>
  <c r="H43" i="18" a="1"/>
  <c r="H37" i="18" a="1"/>
  <c r="H39" i="18" a="1"/>
  <c r="H33" i="18" a="1"/>
  <c r="H41" i="18" a="1"/>
  <c r="H45" i="18" a="1"/>
  <c r="H38" i="18" a="1"/>
  <c r="H34" i="18" a="1"/>
  <c r="H42" i="18" a="1"/>
  <c r="H35" i="18" a="1"/>
  <c r="J32" i="18" a="1"/>
  <c r="J36" i="18" a="1"/>
  <c r="J40" i="18" a="1"/>
  <c r="J44" i="18" a="1"/>
  <c r="J43" i="18" a="1"/>
  <c r="J45" i="18" a="1"/>
  <c r="J33" i="18" a="1"/>
  <c r="J37" i="18" a="1"/>
  <c r="J41" i="18" a="1"/>
  <c r="J39" i="18" a="1"/>
  <c r="J34" i="18" a="1"/>
  <c r="J38" i="18" a="1"/>
  <c r="J42" i="18" a="1"/>
  <c r="J35" i="18" a="1"/>
  <c r="L32" i="18" a="1"/>
  <c r="L36" i="18" a="1"/>
  <c r="L40" i="18" a="1"/>
  <c r="L44" i="18" a="1"/>
  <c r="L33" i="18" a="1"/>
  <c r="L37" i="18" a="1"/>
  <c r="L41" i="18" a="1"/>
  <c r="L45" i="18" a="1"/>
  <c r="L39" i="18" a="1"/>
  <c r="L34" i="18" a="1"/>
  <c r="L38" i="18" a="1"/>
  <c r="L42" i="18" a="1"/>
  <c r="L43" i="18" a="1"/>
  <c r="L35" i="18" a="1"/>
  <c r="N32" i="18" a="1"/>
  <c r="N36" i="18" a="1"/>
  <c r="N40" i="18" a="1"/>
  <c r="N44" i="18" a="1"/>
  <c r="N45" i="18" a="1"/>
  <c r="N43" i="18" a="1"/>
  <c r="N37" i="18" a="1"/>
  <c r="N39" i="18" a="1"/>
  <c r="N33" i="18" a="1"/>
  <c r="N41" i="18" a="1"/>
  <c r="N34" i="18" a="1"/>
  <c r="N42" i="18" a="1"/>
  <c r="N35" i="18" a="1"/>
  <c r="N38" i="18" a="1"/>
  <c r="N31" i="18" a="1"/>
  <c r="L31" i="18" a="1"/>
  <c r="J31" i="18" a="1"/>
  <c r="H31" i="18" a="1"/>
  <c r="F31" i="18" a="1"/>
  <c r="D31" i="18" a="1"/>
  <c r="N12" i="18" a="1"/>
  <c r="N16" i="18" a="1"/>
  <c r="N20" i="18" a="1"/>
  <c r="N24" i="18" a="1"/>
  <c r="N19" i="18" a="1"/>
  <c r="N21" i="18" a="1"/>
  <c r="N22" i="18" a="1"/>
  <c r="N13" i="18" a="1"/>
  <c r="N17" i="18" a="1"/>
  <c r="N25" i="18" a="1"/>
  <c r="N15" i="18" a="1"/>
  <c r="N18" i="18" a="1"/>
  <c r="N14" i="18" a="1"/>
  <c r="N23" i="18" a="1"/>
  <c r="N11" i="18" a="1"/>
  <c r="L12" i="18" a="1"/>
  <c r="L16" i="18" a="1"/>
  <c r="L20" i="18" a="1"/>
  <c r="L24" i="18" a="1"/>
  <c r="L17" i="18" a="1"/>
  <c r="L13" i="18" a="1"/>
  <c r="L21" i="18" a="1"/>
  <c r="L25" i="18" a="1"/>
  <c r="L22" i="18" a="1"/>
  <c r="L14" i="18" a="1"/>
  <c r="L18" i="18" a="1"/>
  <c r="L19" i="18" a="1"/>
  <c r="L15" i="18" a="1"/>
  <c r="L23" i="18" a="1"/>
  <c r="L11" i="18" a="1"/>
  <c r="J12" i="18" a="1"/>
  <c r="J16" i="18" a="1"/>
  <c r="J20" i="18" a="1"/>
  <c r="J24" i="18" a="1"/>
  <c r="J23" i="18" a="1"/>
  <c r="J17" i="18" a="1"/>
  <c r="J22" i="18" a="1"/>
  <c r="J13" i="18" a="1"/>
  <c r="J21" i="18" a="1"/>
  <c r="J25" i="18" a="1"/>
  <c r="J19" i="18" a="1"/>
  <c r="J18" i="18" a="1"/>
  <c r="J14" i="18" a="1"/>
  <c r="J15" i="18" a="1"/>
  <c r="J11" i="18" a="1"/>
  <c r="H12" i="18" a="1"/>
  <c r="H16" i="18" a="1"/>
  <c r="H20" i="18" a="1"/>
  <c r="H24" i="18" a="1"/>
  <c r="H19" i="18" a="1"/>
  <c r="H21" i="18" a="1"/>
  <c r="H18" i="18" a="1"/>
  <c r="H23" i="18" a="1"/>
  <c r="H13" i="18" a="1"/>
  <c r="H17" i="18" a="1"/>
  <c r="H25" i="18" a="1"/>
  <c r="H14" i="18" a="1"/>
  <c r="H22" i="18" a="1"/>
  <c r="H15" i="18" a="1"/>
  <c r="H11" i="18" a="1"/>
  <c r="F12" i="18" a="1"/>
  <c r="F16" i="18" a="1"/>
  <c r="F20" i="18" a="1"/>
  <c r="F24" i="18" a="1"/>
  <c r="F23" i="18" a="1"/>
  <c r="F17" i="18" a="1"/>
  <c r="F25" i="18" a="1"/>
  <c r="F13" i="18" a="1"/>
  <c r="F21" i="18" a="1"/>
  <c r="F19" i="18" a="1"/>
  <c r="F18" i="18" a="1"/>
  <c r="F22" i="18" a="1"/>
  <c r="F14" i="18" a="1"/>
  <c r="F15" i="18" a="1"/>
  <c r="F11" i="18" a="1"/>
  <c r="D12" i="18" a="1"/>
  <c r="D20" i="18" a="1"/>
  <c r="D17" i="18" a="1"/>
  <c r="D25" i="18" a="1"/>
  <c r="D13" i="18" a="1"/>
  <c r="D21" i="18" a="1"/>
  <c r="D14" i="18" a="1"/>
  <c r="D22" i="18" a="1"/>
  <c r="D24" i="18" a="1"/>
  <c r="D18" i="18" a="1"/>
  <c r="D15" i="18" a="1"/>
  <c r="D19" i="18" a="1"/>
  <c r="D23" i="18" a="1"/>
  <c r="D16" i="18" a="1"/>
  <c r="D11" i="18" a="1"/>
  <c r="G34" i="18" a="1"/>
  <c r="G37" i="18" a="1"/>
  <c r="E36" i="18" a="1"/>
  <c r="E39" i="18" a="1"/>
  <c r="I52" i="18" a="1"/>
  <c r="C55" i="18" a="1"/>
  <c r="M54" i="18" a="1"/>
  <c r="I57" i="18" a="1"/>
  <c r="K63" i="18" a="1"/>
  <c r="K51" i="18" a="1"/>
  <c r="C51" i="18" a="1"/>
  <c r="I43" i="18" a="1"/>
  <c r="K45" i="18" a="1"/>
  <c r="I40" i="18" a="1"/>
  <c r="K42" i="18" a="1"/>
  <c r="M44" i="18" a="1"/>
  <c r="C34" i="18" a="1"/>
  <c r="C39" i="18" a="1"/>
  <c r="G36" i="18" a="1"/>
  <c r="G39" i="18" a="1"/>
  <c r="E38" i="18" a="1"/>
  <c r="E41" i="18" a="1"/>
  <c r="K52" i="18" a="1"/>
  <c r="M59" i="18" a="1"/>
  <c r="I62" i="18" a="1"/>
  <c r="E65" i="18" a="1"/>
  <c r="G55" i="18" a="1"/>
  <c r="I59" i="18" a="1"/>
  <c r="E62" i="18" a="1"/>
  <c r="M64" i="18" a="1"/>
  <c r="E55" i="18" a="1"/>
  <c r="C58" i="18" a="1"/>
  <c r="K60" i="18" a="1"/>
  <c r="G63" i="18" a="1"/>
  <c r="G58" i="18" a="1"/>
  <c r="C63" i="18" a="1"/>
  <c r="I41" i="18" a="1"/>
  <c r="K43" i="18" a="1"/>
  <c r="M45" i="18" a="1"/>
  <c r="I38" i="18" a="1"/>
  <c r="K40" i="18" a="1"/>
  <c r="M42" i="18" a="1"/>
  <c r="C36" i="18" a="1"/>
  <c r="C41" i="18" a="1"/>
  <c r="K61" i="18" a="1"/>
  <c r="G51" i="18" a="1"/>
  <c r="I32" i="18" a="1"/>
  <c r="C33" i="18" a="1"/>
  <c r="G44" i="18" a="1"/>
  <c r="G31" i="18" a="1"/>
  <c r="E33" i="18" a="1"/>
  <c r="G53" i="18" a="1"/>
  <c r="E61" i="18" a="1"/>
  <c r="C54" i="18" a="1"/>
  <c r="E58" i="18" a="1"/>
  <c r="I63" i="18" a="1"/>
  <c r="I56" i="18" a="1"/>
  <c r="C62" i="18" a="1"/>
  <c r="I33" i="18" a="1"/>
  <c r="M37" i="18" a="1"/>
  <c r="M34" i="18" a="1"/>
  <c r="G38" i="18" a="1"/>
  <c r="G41" i="18" a="1"/>
  <c r="E40" i="18" a="1"/>
  <c r="E43" i="18" a="1"/>
  <c r="M52" i="18" a="1"/>
  <c r="K55" i="18" a="1"/>
  <c r="C59" i="18" a="1"/>
  <c r="I55" i="18" a="1"/>
  <c r="K65" i="18" a="1"/>
  <c r="I51" i="18" a="1"/>
  <c r="I39" i="18" a="1"/>
  <c r="K41" i="18" a="1"/>
  <c r="M43" i="18" a="1"/>
  <c r="I36" i="18" a="1"/>
  <c r="K38" i="18" a="1"/>
  <c r="M40" i="18" a="1"/>
  <c r="M31" i="18" a="1"/>
  <c r="C38" i="18" a="1"/>
  <c r="C43" i="18" a="1"/>
  <c r="G45" i="18" a="1"/>
  <c r="E44" i="18" a="1"/>
  <c r="E53" i="18" a="1"/>
  <c r="G56" i="18" a="1"/>
  <c r="E56" i="18" a="1"/>
  <c r="C65" i="18" a="1"/>
  <c r="I35" i="18" a="1"/>
  <c r="M39" i="18" a="1"/>
  <c r="K34" i="18" a="1"/>
  <c r="C42" i="18" a="1"/>
  <c r="G40" i="18" a="1"/>
  <c r="G43" i="18" a="1"/>
  <c r="E42" i="18" a="1"/>
  <c r="E45" i="18" a="1"/>
  <c r="C53" i="18" a="1"/>
  <c r="M57" i="18" a="1"/>
  <c r="I60" i="18" a="1"/>
  <c r="E63" i="18" a="1"/>
  <c r="M65" i="18" a="1"/>
  <c r="C56" i="18" a="1"/>
  <c r="K59" i="18" a="1"/>
  <c r="E60" i="18" a="1"/>
  <c r="M62" i="18" a="1"/>
  <c r="I65" i="18" a="1"/>
  <c r="M55" i="18" a="1"/>
  <c r="K58" i="18" a="1"/>
  <c r="G61" i="18" a="1"/>
  <c r="C64" i="18" a="1"/>
  <c r="G62" i="18" a="1"/>
  <c r="I37" i="18" a="1"/>
  <c r="K39" i="18" a="1"/>
  <c r="M41" i="18" a="1"/>
  <c r="I34" i="18" a="1"/>
  <c r="K36" i="18" a="1"/>
  <c r="M38" i="18" a="1"/>
  <c r="C40" i="18" a="1"/>
  <c r="C45" i="18" a="1"/>
  <c r="G42" i="18" a="1"/>
  <c r="E31" i="18" a="1"/>
  <c r="G60" i="18" a="1"/>
  <c r="K57" i="18" a="1"/>
  <c r="K37" i="18" a="1"/>
  <c r="M36" i="18" a="1"/>
  <c r="K31" i="18" a="1"/>
  <c r="C44" i="18" a="1"/>
  <c r="C52" i="18" a="1"/>
  <c r="I58" i="18" a="1"/>
  <c r="M63" i="18" a="1"/>
  <c r="K56" i="18" a="1"/>
  <c r="M60" i="18" a="1"/>
  <c r="M53" i="18" a="1"/>
  <c r="G59" i="18" a="1"/>
  <c r="K64" i="18" a="1"/>
  <c r="K35" i="18" a="1"/>
  <c r="K32" i="18" a="1"/>
  <c r="G33" i="18" a="1"/>
  <c r="E32" i="18" a="1"/>
  <c r="E35" i="18" a="1"/>
  <c r="E52" i="18" a="1"/>
  <c r="I53" i="18" a="1"/>
  <c r="G54" i="18" a="1"/>
  <c r="C57" i="18" a="1"/>
  <c r="E54" i="18" a="1"/>
  <c r="M56" i="18" a="1"/>
  <c r="G64" i="18" a="1"/>
  <c r="C61" i="18" a="1"/>
  <c r="M51" i="18" a="1"/>
  <c r="E51" i="18" a="1"/>
  <c r="K33" i="18" a="1"/>
  <c r="M35" i="18" a="1"/>
  <c r="M32" i="18" a="1"/>
  <c r="I44" i="18" a="1"/>
  <c r="I31" i="18" a="1"/>
  <c r="C35" i="18" a="1"/>
  <c r="C31" i="18" a="1"/>
  <c r="G32" i="18" a="1"/>
  <c r="G35" i="18" a="1"/>
  <c r="E34" i="18" a="1"/>
  <c r="E37" i="18" a="1"/>
  <c r="G52" i="18" a="1"/>
  <c r="K53" i="18" a="1"/>
  <c r="E59" i="18" a="1"/>
  <c r="M61" i="18" a="1"/>
  <c r="I64" i="18" a="1"/>
  <c r="K54" i="18" a="1"/>
  <c r="G57" i="18" a="1"/>
  <c r="M58" i="18" a="1"/>
  <c r="I61" i="18" a="1"/>
  <c r="E64" i="18" a="1"/>
  <c r="I54" i="18" a="1"/>
  <c r="E57" i="18" a="1"/>
  <c r="C60" i="18" a="1"/>
  <c r="K62" i="18" a="1"/>
  <c r="G65" i="18" a="1"/>
  <c r="M33" i="18" a="1"/>
  <c r="I45" i="18" a="1"/>
  <c r="I42" i="18" a="1"/>
  <c r="K44" i="18" a="1"/>
  <c r="C32" i="18" a="1"/>
  <c r="C37" i="18" a="1"/>
  <c r="C11" i="18" a="1"/>
  <c r="N55" i="18" l="1"/>
  <c r="N62" i="18"/>
  <c r="N54" i="18"/>
  <c r="N63" i="18"/>
  <c r="N58" i="18"/>
  <c r="N65" i="18"/>
  <c r="N57" i="18"/>
  <c r="N53" i="18"/>
  <c r="N59" i="18"/>
  <c r="N61" i="18"/>
  <c r="N64" i="18"/>
  <c r="N60" i="18"/>
  <c r="N56" i="18"/>
  <c r="N52" i="18"/>
  <c r="N51" i="18"/>
  <c r="L59" i="18"/>
  <c r="L63" i="18"/>
  <c r="L62" i="18"/>
  <c r="L54" i="18"/>
  <c r="L55" i="18"/>
  <c r="L58" i="18"/>
  <c r="L65" i="18"/>
  <c r="L61" i="18"/>
  <c r="L53" i="18"/>
  <c r="L57" i="18"/>
  <c r="L64" i="18"/>
  <c r="L60" i="18"/>
  <c r="L56" i="18"/>
  <c r="L52" i="18"/>
  <c r="L51" i="18"/>
  <c r="J59" i="18"/>
  <c r="J62" i="18"/>
  <c r="J58" i="18"/>
  <c r="J54" i="18"/>
  <c r="J55" i="18"/>
  <c r="J63" i="18"/>
  <c r="J65" i="18"/>
  <c r="J61" i="18"/>
  <c r="J57" i="18"/>
  <c r="J53" i="18"/>
  <c r="J64" i="18"/>
  <c r="J60" i="18"/>
  <c r="J56" i="18"/>
  <c r="J52" i="18"/>
  <c r="J51" i="18"/>
  <c r="H59" i="18"/>
  <c r="H55" i="18"/>
  <c r="H54" i="18"/>
  <c r="H58" i="18"/>
  <c r="H65" i="18"/>
  <c r="H61" i="18"/>
  <c r="H53" i="18"/>
  <c r="H62" i="18"/>
  <c r="H57" i="18"/>
  <c r="H63" i="18"/>
  <c r="H64" i="18"/>
  <c r="H60" i="18"/>
  <c r="H56" i="18"/>
  <c r="H52" i="18"/>
  <c r="H51" i="18"/>
  <c r="F55" i="18"/>
  <c r="F59" i="18"/>
  <c r="F54" i="18"/>
  <c r="F58" i="18"/>
  <c r="F65" i="18"/>
  <c r="F61" i="18"/>
  <c r="F53" i="18"/>
  <c r="F62" i="18"/>
  <c r="F57" i="18"/>
  <c r="F63" i="18"/>
  <c r="F64" i="18"/>
  <c r="F60" i="18"/>
  <c r="F56" i="18"/>
  <c r="F52" i="18"/>
  <c r="F51" i="18"/>
  <c r="D55" i="18"/>
  <c r="D58" i="18"/>
  <c r="D62" i="18"/>
  <c r="D54" i="18"/>
  <c r="D59" i="18"/>
  <c r="D65" i="18"/>
  <c r="D61" i="18"/>
  <c r="D53" i="18"/>
  <c r="D57" i="18"/>
  <c r="D63" i="18"/>
  <c r="D64" i="18"/>
  <c r="D60" i="18"/>
  <c r="D56" i="18"/>
  <c r="D52" i="18"/>
  <c r="D51" i="18"/>
  <c r="D35" i="18"/>
  <c r="D42" i="18"/>
  <c r="D38" i="18"/>
  <c r="D34" i="18"/>
  <c r="D43" i="18"/>
  <c r="D39" i="18"/>
  <c r="D45" i="18"/>
  <c r="D41" i="18"/>
  <c r="D37" i="18"/>
  <c r="D33" i="18"/>
  <c r="D44" i="18"/>
  <c r="D40" i="18"/>
  <c r="D36" i="18"/>
  <c r="D32" i="18"/>
  <c r="F35" i="18"/>
  <c r="F38" i="18"/>
  <c r="F34" i="18"/>
  <c r="F42" i="18"/>
  <c r="F43" i="18"/>
  <c r="F45" i="18"/>
  <c r="F37" i="18"/>
  <c r="F33" i="18"/>
  <c r="F39" i="18"/>
  <c r="F41" i="18"/>
  <c r="F44" i="18"/>
  <c r="F40" i="18"/>
  <c r="F36" i="18"/>
  <c r="F32" i="18"/>
  <c r="H35" i="18"/>
  <c r="H42" i="18"/>
  <c r="H34" i="18"/>
  <c r="H38" i="18"/>
  <c r="H45" i="18"/>
  <c r="H41" i="18"/>
  <c r="H33" i="18"/>
  <c r="H39" i="18"/>
  <c r="H37" i="18"/>
  <c r="H43" i="18"/>
  <c r="H44" i="18"/>
  <c r="H40" i="18"/>
  <c r="H36" i="18"/>
  <c r="H32" i="18"/>
  <c r="J35" i="18"/>
  <c r="J42" i="18"/>
  <c r="J38" i="18"/>
  <c r="J34" i="18"/>
  <c r="J39" i="18"/>
  <c r="J41" i="18"/>
  <c r="J37" i="18"/>
  <c r="J33" i="18"/>
  <c r="J45" i="18"/>
  <c r="J43" i="18"/>
  <c r="J44" i="18"/>
  <c r="J40" i="18"/>
  <c r="J36" i="18"/>
  <c r="J32" i="18"/>
  <c r="L35" i="18"/>
  <c r="L43" i="18"/>
  <c r="L42" i="18"/>
  <c r="L38" i="18"/>
  <c r="L34" i="18"/>
  <c r="L39" i="18"/>
  <c r="L45" i="18"/>
  <c r="L41" i="18"/>
  <c r="L37" i="18"/>
  <c r="L33" i="18"/>
  <c r="L44" i="18"/>
  <c r="L40" i="18"/>
  <c r="L36" i="18"/>
  <c r="L32" i="18"/>
  <c r="N38" i="18"/>
  <c r="N35" i="18"/>
  <c r="N42" i="18"/>
  <c r="N34" i="18"/>
  <c r="N41" i="18"/>
  <c r="N33" i="18"/>
  <c r="N39" i="18"/>
  <c r="N37" i="18"/>
  <c r="N43" i="18"/>
  <c r="N45" i="18"/>
  <c r="N44" i="18"/>
  <c r="N40" i="18"/>
  <c r="N36" i="18"/>
  <c r="N32" i="18"/>
  <c r="N31" i="18"/>
  <c r="L31" i="18"/>
  <c r="J31" i="18"/>
  <c r="H31" i="18"/>
  <c r="F31" i="18"/>
  <c r="D31" i="18"/>
  <c r="N23" i="18"/>
  <c r="N14" i="18"/>
  <c r="N18" i="18"/>
  <c r="N15" i="18"/>
  <c r="N25" i="18"/>
  <c r="N17" i="18"/>
  <c r="N13" i="18"/>
  <c r="N22" i="18"/>
  <c r="N21" i="18"/>
  <c r="N19" i="18"/>
  <c r="N24" i="18"/>
  <c r="N20" i="18"/>
  <c r="N16" i="18"/>
  <c r="N12" i="18"/>
  <c r="N11" i="18"/>
  <c r="L23" i="18"/>
  <c r="L15" i="18"/>
  <c r="L19" i="18"/>
  <c r="L18" i="18"/>
  <c r="L14" i="18"/>
  <c r="L22" i="18"/>
  <c r="L25" i="18"/>
  <c r="L21" i="18"/>
  <c r="L13" i="18"/>
  <c r="L17" i="18"/>
  <c r="L24" i="18"/>
  <c r="L20" i="18"/>
  <c r="L16" i="18"/>
  <c r="L12" i="18"/>
  <c r="L11" i="18"/>
  <c r="J15" i="18"/>
  <c r="J14" i="18"/>
  <c r="J18" i="18"/>
  <c r="J19" i="18"/>
  <c r="J25" i="18"/>
  <c r="J21" i="18"/>
  <c r="J13" i="18"/>
  <c r="J22" i="18"/>
  <c r="J17" i="18"/>
  <c r="J23" i="18"/>
  <c r="J24" i="18"/>
  <c r="J20" i="18"/>
  <c r="J16" i="18"/>
  <c r="J12" i="18"/>
  <c r="J11" i="18"/>
  <c r="H15" i="18"/>
  <c r="H22" i="18"/>
  <c r="H14" i="18"/>
  <c r="H25" i="18"/>
  <c r="H17" i="18"/>
  <c r="H13" i="18"/>
  <c r="H23" i="18"/>
  <c r="H18" i="18"/>
  <c r="H21" i="18"/>
  <c r="H19" i="18"/>
  <c r="H24" i="18"/>
  <c r="H20" i="18"/>
  <c r="H16" i="18"/>
  <c r="H12" i="18"/>
  <c r="H11" i="18"/>
  <c r="F15" i="18"/>
  <c r="F14" i="18"/>
  <c r="F22" i="18"/>
  <c r="F18" i="18"/>
  <c r="F19" i="18"/>
  <c r="F21" i="18"/>
  <c r="F13" i="18"/>
  <c r="F25" i="18"/>
  <c r="F17" i="18"/>
  <c r="F23" i="18"/>
  <c r="F24" i="18"/>
  <c r="F20" i="18"/>
  <c r="F16" i="18"/>
  <c r="F12" i="18"/>
  <c r="F11" i="18"/>
  <c r="D16" i="18"/>
  <c r="D23" i="18"/>
  <c r="D19" i="18"/>
  <c r="D15" i="18"/>
  <c r="D18" i="18"/>
  <c r="D24" i="18"/>
  <c r="D22" i="18"/>
  <c r="D14" i="18"/>
  <c r="D21" i="18"/>
  <c r="D13" i="18"/>
  <c r="D25" i="18"/>
  <c r="D17" i="18"/>
  <c r="D20" i="18"/>
  <c r="D12" i="18"/>
  <c r="D11" i="18"/>
  <c r="L14" i="5"/>
  <c r="R16" i="5"/>
  <c r="R17" i="5" s="1"/>
  <c r="S16" i="5"/>
  <c r="L18" i="5"/>
  <c r="Q16" i="5"/>
  <c r="G14" i="5" s="1"/>
  <c r="I16" i="5"/>
  <c r="P16" i="5"/>
  <c r="U16" i="5"/>
  <c r="C9" i="5" s="1"/>
  <c r="L12" i="5"/>
  <c r="X16" i="5"/>
  <c r="L11" i="5" s="1"/>
  <c r="G45" i="18"/>
  <c r="G43" i="18"/>
  <c r="G41" i="18"/>
  <c r="G39" i="18"/>
  <c r="G37" i="18"/>
  <c r="G35" i="18"/>
  <c r="G33" i="18"/>
  <c r="G44" i="18"/>
  <c r="G42" i="18"/>
  <c r="G40" i="18"/>
  <c r="G38" i="18"/>
  <c r="G36" i="18"/>
  <c r="G34" i="18"/>
  <c r="G32" i="18"/>
  <c r="G31" i="18"/>
  <c r="E45" i="18"/>
  <c r="E43" i="18"/>
  <c r="E41" i="18"/>
  <c r="E39" i="18"/>
  <c r="E37" i="18"/>
  <c r="E35" i="18"/>
  <c r="E33" i="18"/>
  <c r="E44" i="18"/>
  <c r="E42" i="18"/>
  <c r="E40" i="18"/>
  <c r="E38" i="18"/>
  <c r="E36" i="18"/>
  <c r="E34" i="18"/>
  <c r="E32" i="18"/>
  <c r="E31" i="18"/>
  <c r="C65" i="18"/>
  <c r="G62" i="18"/>
  <c r="K65" i="18"/>
  <c r="C63" i="18"/>
  <c r="K63" i="18"/>
  <c r="C61" i="18"/>
  <c r="G64" i="18"/>
  <c r="K61" i="18"/>
  <c r="G58" i="18"/>
  <c r="G65" i="18"/>
  <c r="K64" i="18"/>
  <c r="C64" i="18"/>
  <c r="G63" i="18"/>
  <c r="K62" i="18"/>
  <c r="C62" i="18"/>
  <c r="G61" i="18"/>
  <c r="K60" i="18"/>
  <c r="C60" i="18"/>
  <c r="G59" i="18"/>
  <c r="K58" i="18"/>
  <c r="C58" i="18"/>
  <c r="I57" i="18"/>
  <c r="E57" i="18"/>
  <c r="M56" i="18"/>
  <c r="I56" i="18"/>
  <c r="E56" i="18"/>
  <c r="M55" i="18"/>
  <c r="I55" i="18"/>
  <c r="E55" i="18"/>
  <c r="M54" i="18"/>
  <c r="I54" i="18"/>
  <c r="E54" i="18"/>
  <c r="M53" i="18"/>
  <c r="I65" i="18"/>
  <c r="M64" i="18"/>
  <c r="E64" i="18"/>
  <c r="I63" i="18"/>
  <c r="M62" i="18"/>
  <c r="E62" i="18"/>
  <c r="I61" i="18"/>
  <c r="M60" i="18"/>
  <c r="E60" i="18"/>
  <c r="I59" i="18"/>
  <c r="M58" i="18"/>
  <c r="E58" i="18"/>
  <c r="K57" i="18"/>
  <c r="K59" i="18"/>
  <c r="C59" i="18"/>
  <c r="G57" i="18"/>
  <c r="C57" i="18"/>
  <c r="K56" i="18"/>
  <c r="G56" i="18"/>
  <c r="C56" i="18"/>
  <c r="K55" i="18"/>
  <c r="G55" i="18"/>
  <c r="C55" i="18"/>
  <c r="K54" i="18"/>
  <c r="G54" i="18"/>
  <c r="C54" i="18"/>
  <c r="G60" i="18"/>
  <c r="M65" i="18"/>
  <c r="E65" i="18"/>
  <c r="I64" i="18"/>
  <c r="M63" i="18"/>
  <c r="E63" i="18"/>
  <c r="I62" i="18"/>
  <c r="M61" i="18"/>
  <c r="E61" i="18"/>
  <c r="I60" i="18"/>
  <c r="M59" i="18"/>
  <c r="E59" i="18"/>
  <c r="I58" i="18"/>
  <c r="M57" i="18"/>
  <c r="K53" i="18"/>
  <c r="I53" i="18"/>
  <c r="G53" i="18"/>
  <c r="E53" i="18"/>
  <c r="C53" i="18"/>
  <c r="M52" i="18"/>
  <c r="K52" i="18"/>
  <c r="I52" i="18"/>
  <c r="G52" i="18"/>
  <c r="E52" i="18"/>
  <c r="C52" i="18"/>
  <c r="M51" i="18"/>
  <c r="K51" i="18"/>
  <c r="I51" i="18"/>
  <c r="G51" i="18"/>
  <c r="E51" i="18"/>
  <c r="C51" i="18"/>
  <c r="M44" i="18"/>
  <c r="K44" i="18"/>
  <c r="I44" i="18"/>
  <c r="M42" i="18"/>
  <c r="K42" i="18"/>
  <c r="I42" i="18"/>
  <c r="M40" i="18"/>
  <c r="K40" i="18"/>
  <c r="I40" i="18"/>
  <c r="M38" i="18"/>
  <c r="K38" i="18"/>
  <c r="I38" i="18"/>
  <c r="M36" i="18"/>
  <c r="K36" i="18"/>
  <c r="I36" i="18"/>
  <c r="M34" i="18"/>
  <c r="K34" i="18"/>
  <c r="I34" i="18"/>
  <c r="M32" i="18"/>
  <c r="K32" i="18"/>
  <c r="I32" i="18"/>
  <c r="M45" i="18"/>
  <c r="K45" i="18"/>
  <c r="I45" i="18"/>
  <c r="M43" i="18"/>
  <c r="K43" i="18"/>
  <c r="I43" i="18"/>
  <c r="M41" i="18"/>
  <c r="K41" i="18"/>
  <c r="I41" i="18"/>
  <c r="M39" i="18"/>
  <c r="K39" i="18"/>
  <c r="I39" i="18"/>
  <c r="M37" i="18"/>
  <c r="K37" i="18"/>
  <c r="I37" i="18"/>
  <c r="M35" i="18"/>
  <c r="K35" i="18"/>
  <c r="I35" i="18"/>
  <c r="M33" i="18"/>
  <c r="K33" i="18"/>
  <c r="I33" i="18"/>
  <c r="M31" i="18"/>
  <c r="K31" i="18"/>
  <c r="I31" i="18"/>
  <c r="C33" i="18"/>
  <c r="C45" i="18"/>
  <c r="C43" i="18"/>
  <c r="C41" i="18"/>
  <c r="C39" i="18"/>
  <c r="C37" i="18"/>
  <c r="C35" i="18"/>
  <c r="C44" i="18"/>
  <c r="C42" i="18"/>
  <c r="C40" i="18"/>
  <c r="C38" i="18"/>
  <c r="C36" i="18"/>
  <c r="C34" i="18"/>
  <c r="C32" i="18"/>
  <c r="C31" i="18"/>
  <c r="G9" i="5"/>
  <c r="G13" i="5"/>
  <c r="G11" i="5"/>
  <c r="G15" i="5"/>
  <c r="G19" i="5"/>
  <c r="G12" i="5"/>
  <c r="P17" i="5"/>
  <c r="D19" i="5"/>
  <c r="D9" i="5"/>
  <c r="D10" i="5"/>
  <c r="D11" i="5"/>
  <c r="D12" i="5"/>
  <c r="D13" i="5"/>
  <c r="D14" i="5"/>
  <c r="D15" i="5"/>
  <c r="D16" i="5"/>
  <c r="D17" i="5"/>
  <c r="D18" i="5"/>
  <c r="J19" i="5"/>
  <c r="J9" i="5"/>
  <c r="J10" i="5"/>
  <c r="J11" i="5"/>
  <c r="J12" i="5"/>
  <c r="J13" i="5"/>
  <c r="J14" i="5"/>
  <c r="J15" i="5"/>
  <c r="J16" i="5"/>
  <c r="J17" i="5"/>
  <c r="J18" i="5"/>
  <c r="Q17" i="5"/>
  <c r="M9" i="5"/>
  <c r="M13" i="5"/>
  <c r="M17" i="5"/>
  <c r="M11" i="5"/>
  <c r="M15" i="5"/>
  <c r="M18" i="5"/>
  <c r="M10" i="5"/>
  <c r="M14" i="5"/>
  <c r="S17" i="5"/>
  <c r="M19" i="5"/>
  <c r="M12" i="5"/>
  <c r="M16" i="5"/>
  <c r="L9" i="5"/>
  <c r="L10" i="5"/>
  <c r="L13" i="5"/>
  <c r="L15" i="5"/>
  <c r="L16" i="5"/>
  <c r="L17" i="5"/>
  <c r="L19" i="5"/>
  <c r="X17" i="5"/>
  <c r="V16" i="5"/>
  <c r="I19" i="5"/>
  <c r="C19" i="5"/>
  <c r="I18" i="5"/>
  <c r="C18" i="5"/>
  <c r="U17" i="5"/>
  <c r="I17" i="5"/>
  <c r="C17" i="5"/>
  <c r="I15" i="5"/>
  <c r="C15" i="5"/>
  <c r="I14" i="5"/>
  <c r="C14" i="5"/>
  <c r="I13" i="5"/>
  <c r="C13" i="5"/>
  <c r="I12" i="5"/>
  <c r="C12" i="5"/>
  <c r="I11" i="5"/>
  <c r="C11" i="5"/>
  <c r="I10" i="5"/>
  <c r="C10" i="5"/>
  <c r="I9" i="5"/>
  <c r="C2" i="11"/>
  <c r="C2" i="27"/>
  <c r="C2" i="26"/>
  <c r="C11" i="18"/>
  <c r="G10" i="5" l="1"/>
  <c r="G16" i="5"/>
  <c r="G17" i="5"/>
  <c r="G18" i="5"/>
  <c r="C16" i="5"/>
  <c r="U18" i="5" s="1"/>
  <c r="W18" i="5"/>
  <c r="F9" i="5"/>
  <c r="F10" i="5"/>
  <c r="F11" i="5"/>
  <c r="F12" i="5"/>
  <c r="F13" i="5"/>
  <c r="F15" i="5"/>
  <c r="F16" i="5"/>
  <c r="F17" i="5"/>
  <c r="F19" i="5"/>
  <c r="V17" i="5"/>
  <c r="X18" i="5"/>
  <c r="F14" i="5"/>
  <c r="F18" i="5"/>
  <c r="E11" i="18" a="1"/>
  <c r="V18" i="5" l="1"/>
  <c r="E11" i="18"/>
  <c r="B12" i="18"/>
  <c r="B13" i="18" s="1"/>
  <c r="B14" i="18" s="1"/>
  <c r="B15" i="18" s="1"/>
  <c r="B16" i="18" s="1"/>
  <c r="B17" i="18" s="1"/>
  <c r="B18" i="18" s="1"/>
  <c r="B19" i="18" s="1"/>
  <c r="B20" i="18" s="1"/>
  <c r="B21" i="18" s="1"/>
  <c r="B22" i="18" s="1"/>
  <c r="B23" i="18" s="1"/>
  <c r="B24" i="18" s="1"/>
  <c r="B25" i="18" s="1"/>
  <c r="B32" i="18"/>
  <c r="B33" i="18" s="1"/>
  <c r="B34" i="18" s="1"/>
  <c r="B35" i="18" s="1"/>
  <c r="B36" i="18" s="1"/>
  <c r="B37" i="18" s="1"/>
  <c r="B38" i="18" s="1"/>
  <c r="B39" i="18" s="1"/>
  <c r="B40" i="18" s="1"/>
  <c r="B41" i="18" s="1"/>
  <c r="B42" i="18" s="1"/>
  <c r="B43" i="18" s="1"/>
  <c r="B44" i="18" s="1"/>
  <c r="B45" i="18" s="1"/>
  <c r="B52" i="18"/>
  <c r="B53" i="18" s="1"/>
  <c r="B54" i="18" s="1"/>
  <c r="B55" i="18" s="1"/>
  <c r="B56" i="18" s="1"/>
  <c r="B57" i="18" s="1"/>
  <c r="B58" i="18" s="1"/>
  <c r="B59" i="18" s="1"/>
  <c r="B60" i="18" s="1"/>
  <c r="B61" i="18" s="1"/>
  <c r="B62" i="18" s="1"/>
  <c r="B63" i="18" s="1"/>
  <c r="B64" i="18" s="1"/>
  <c r="B65" i="18" s="1"/>
  <c r="I11" i="18" a="1"/>
  <c r="M11" i="18" a="1"/>
  <c r="C15" i="18" a="1"/>
  <c r="K15" i="18" a="1"/>
  <c r="I19" i="18" a="1"/>
  <c r="G23" i="18" a="1"/>
  <c r="H70" i="18" a="1"/>
  <c r="H72" i="18" a="1"/>
  <c r="H74" i="18" a="1"/>
  <c r="H76" i="18" a="1"/>
  <c r="H78" i="18" a="1"/>
  <c r="H80" i="18" a="1"/>
  <c r="E12" i="18" a="1"/>
  <c r="I12" i="18" a="1"/>
  <c r="M12" i="18" a="1"/>
  <c r="C16" i="18" a="1"/>
  <c r="G16" i="18" a="1"/>
  <c r="K16" i="18" a="1"/>
  <c r="E20" i="18" a="1"/>
  <c r="I20" i="18" a="1"/>
  <c r="M20" i="18" a="1"/>
  <c r="C24" i="18" a="1"/>
  <c r="G24" i="18" a="1"/>
  <c r="K24" i="18" a="1"/>
  <c r="E13" i="18" a="1"/>
  <c r="I13" i="18" a="1"/>
  <c r="M13" i="18" a="1"/>
  <c r="C17" i="18" a="1"/>
  <c r="G17" i="18" a="1"/>
  <c r="K17" i="18" a="1"/>
  <c r="E21" i="18" a="1"/>
  <c r="I21" i="18" a="1"/>
  <c r="M21" i="18" a="1"/>
  <c r="C25" i="18" a="1"/>
  <c r="G25" i="18" a="1"/>
  <c r="K25" i="18" a="1"/>
  <c r="E70" i="18" a="1"/>
  <c r="C71" i="18" a="1"/>
  <c r="G71" i="18" a="1"/>
  <c r="E72" i="18" a="1"/>
  <c r="C73" i="18" a="1"/>
  <c r="G73" i="18" a="1"/>
  <c r="E74" i="18" a="1"/>
  <c r="C75" i="18" a="1"/>
  <c r="G75" i="18" a="1"/>
  <c r="E76" i="18" a="1"/>
  <c r="C77" i="18" a="1"/>
  <c r="G77" i="18" a="1"/>
  <c r="E78" i="18" a="1"/>
  <c r="C79" i="18" a="1"/>
  <c r="G79" i="18" a="1"/>
  <c r="E80" i="18" a="1"/>
  <c r="F70" i="18" a="1"/>
  <c r="F72" i="18" a="1"/>
  <c r="F74" i="18" a="1"/>
  <c r="F76" i="18" a="1"/>
  <c r="F78" i="18" a="1"/>
  <c r="F80" i="18" a="1"/>
  <c r="E14" i="18" a="1"/>
  <c r="I14" i="18" a="1"/>
  <c r="M14" i="18" a="1"/>
  <c r="C18" i="18" a="1"/>
  <c r="G18" i="18" a="1"/>
  <c r="K18" i="18" a="1"/>
  <c r="E22" i="18" a="1"/>
  <c r="I22" i="18" a="1"/>
  <c r="M22" i="18" a="1"/>
  <c r="I15" i="18" a="1"/>
  <c r="C19" i="18" a="1"/>
  <c r="K19" i="18" a="1"/>
  <c r="E23" i="18" a="1"/>
  <c r="M23" i="18" a="1"/>
  <c r="H71" i="18" a="1"/>
  <c r="D73" i="18" a="1"/>
  <c r="D75" i="18" a="1"/>
  <c r="D77" i="18" a="1"/>
  <c r="D79" i="18" a="1"/>
  <c r="G11" i="18" a="1"/>
  <c r="K11" i="18" a="1"/>
  <c r="E15" i="18" a="1"/>
  <c r="M15" i="18" a="1"/>
  <c r="G19" i="18" a="1"/>
  <c r="I23" i="18" a="1"/>
  <c r="D71" i="18" a="1"/>
  <c r="H73" i="18" a="1"/>
  <c r="H75" i="18" a="1"/>
  <c r="H77" i="18" a="1"/>
  <c r="H79" i="18" a="1"/>
  <c r="C12" i="18" a="1"/>
  <c r="G12" i="18" a="1"/>
  <c r="K12" i="18" a="1"/>
  <c r="E16" i="18" a="1"/>
  <c r="I16" i="18" a="1"/>
  <c r="M16" i="18" a="1"/>
  <c r="C20" i="18" a="1"/>
  <c r="G20" i="18" a="1"/>
  <c r="K20" i="18" a="1"/>
  <c r="E24" i="18" a="1"/>
  <c r="I24" i="18" a="1"/>
  <c r="M24" i="18" a="1"/>
  <c r="C13" i="18" a="1"/>
  <c r="G13" i="18" a="1"/>
  <c r="K13" i="18" a="1"/>
  <c r="E17" i="18" a="1"/>
  <c r="I17" i="18" a="1"/>
  <c r="M17" i="18" a="1"/>
  <c r="C21" i="18" a="1"/>
  <c r="G21" i="18" a="1"/>
  <c r="K21" i="18" a="1"/>
  <c r="E25" i="18" a="1"/>
  <c r="I25" i="18" a="1"/>
  <c r="M25" i="18" a="1"/>
  <c r="C70" i="18" a="1"/>
  <c r="G70" i="18" a="1"/>
  <c r="E71" i="18" a="1"/>
  <c r="C72" i="18" a="1"/>
  <c r="G72" i="18" a="1"/>
  <c r="E73" i="18" a="1"/>
  <c r="C74" i="18" a="1"/>
  <c r="G74" i="18" a="1"/>
  <c r="E75" i="18" a="1"/>
  <c r="C76" i="18" a="1"/>
  <c r="G76" i="18" a="1"/>
  <c r="E77" i="18" a="1"/>
  <c r="C78" i="18" a="1"/>
  <c r="G78" i="18" a="1"/>
  <c r="E79" i="18" a="1"/>
  <c r="C80" i="18" a="1"/>
  <c r="G80" i="18" a="1"/>
  <c r="D70" i="18" a="1"/>
  <c r="D72" i="18" a="1"/>
  <c r="D74" i="18" a="1"/>
  <c r="D76" i="18" a="1"/>
  <c r="D78" i="18" a="1"/>
  <c r="D80" i="18" a="1"/>
  <c r="C14" i="18" a="1"/>
  <c r="G14" i="18" a="1"/>
  <c r="K14" i="18" a="1"/>
  <c r="E18" i="18" a="1"/>
  <c r="I18" i="18" a="1"/>
  <c r="M18" i="18" a="1"/>
  <c r="C22" i="18" a="1"/>
  <c r="G22" i="18" a="1"/>
  <c r="K22" i="18" a="1"/>
  <c r="G15" i="18" a="1"/>
  <c r="E19" i="18" a="1"/>
  <c r="M19" i="18" a="1"/>
  <c r="C23" i="18" a="1"/>
  <c r="K23" i="18" a="1"/>
  <c r="F71" i="18" a="1"/>
  <c r="F73" i="18" a="1"/>
  <c r="F75" i="18" a="1"/>
  <c r="F77" i="18" a="1"/>
  <c r="F79" i="18" a="1"/>
  <c r="F79" i="18" l="1"/>
  <c r="F77" i="18"/>
  <c r="F75" i="18"/>
  <c r="F73" i="18"/>
  <c r="F71" i="18"/>
  <c r="K23" i="18"/>
  <c r="C23" i="18"/>
  <c r="M19" i="18"/>
  <c r="E19" i="18"/>
  <c r="G15" i="18"/>
  <c r="K22" i="18"/>
  <c r="G22" i="18"/>
  <c r="C22" i="18"/>
  <c r="M18" i="18"/>
  <c r="I18" i="18"/>
  <c r="E18" i="18"/>
  <c r="K14" i="18"/>
  <c r="G14" i="18"/>
  <c r="C14" i="18"/>
  <c r="D80" i="18"/>
  <c r="D78" i="18"/>
  <c r="D76" i="18"/>
  <c r="D74" i="18"/>
  <c r="D72" i="18"/>
  <c r="D70" i="18"/>
  <c r="G80" i="18"/>
  <c r="C80" i="18"/>
  <c r="E79" i="18"/>
  <c r="G78" i="18"/>
  <c r="C78" i="18"/>
  <c r="E77" i="18"/>
  <c r="G76" i="18"/>
  <c r="C76" i="18"/>
  <c r="E75" i="18"/>
  <c r="G74" i="18"/>
  <c r="C74" i="18"/>
  <c r="E73" i="18"/>
  <c r="G72" i="18"/>
  <c r="C72" i="18"/>
  <c r="E71" i="18"/>
  <c r="G70" i="18"/>
  <c r="C70" i="18"/>
  <c r="M25" i="18"/>
  <c r="I25" i="18"/>
  <c r="E25" i="18"/>
  <c r="K21" i="18"/>
  <c r="G21" i="18"/>
  <c r="C21" i="18"/>
  <c r="M17" i="18"/>
  <c r="I17" i="18"/>
  <c r="E17" i="18"/>
  <c r="K13" i="18"/>
  <c r="G13" i="18"/>
  <c r="C13" i="18"/>
  <c r="M24" i="18"/>
  <c r="I24" i="18"/>
  <c r="E24" i="18"/>
  <c r="K20" i="18"/>
  <c r="G20" i="18"/>
  <c r="C20" i="18"/>
  <c r="M16" i="18"/>
  <c r="I16" i="18"/>
  <c r="E16" i="18"/>
  <c r="K12" i="18"/>
  <c r="G12" i="18"/>
  <c r="C12" i="18"/>
  <c r="H79" i="18"/>
  <c r="H77" i="18"/>
  <c r="H75" i="18"/>
  <c r="H73" i="18"/>
  <c r="D71" i="18"/>
  <c r="I23" i="18"/>
  <c r="G19" i="18"/>
  <c r="M15" i="18"/>
  <c r="E15" i="18"/>
  <c r="K11" i="18"/>
  <c r="G11" i="18"/>
  <c r="D79" i="18"/>
  <c r="D77" i="18"/>
  <c r="D75" i="18"/>
  <c r="D73" i="18"/>
  <c r="H71" i="18"/>
  <c r="M23" i="18"/>
  <c r="E23" i="18"/>
  <c r="K19" i="18"/>
  <c r="C19" i="18"/>
  <c r="I15" i="18"/>
  <c r="M22" i="18"/>
  <c r="I22" i="18"/>
  <c r="E22" i="18"/>
  <c r="K18" i="18"/>
  <c r="G18" i="18"/>
  <c r="C18" i="18"/>
  <c r="M14" i="18"/>
  <c r="I14" i="18"/>
  <c r="E14" i="18"/>
  <c r="F80" i="18"/>
  <c r="F78" i="18"/>
  <c r="F76" i="18"/>
  <c r="F74" i="18"/>
  <c r="F72" i="18"/>
  <c r="F70" i="18"/>
  <c r="E80" i="18"/>
  <c r="G79" i="18"/>
  <c r="C79" i="18"/>
  <c r="E78" i="18"/>
  <c r="G77" i="18"/>
  <c r="C77" i="18"/>
  <c r="E76" i="18"/>
  <c r="G75" i="18"/>
  <c r="C75" i="18"/>
  <c r="E74" i="18"/>
  <c r="G73" i="18"/>
  <c r="C73" i="18"/>
  <c r="E72" i="18"/>
  <c r="G71" i="18"/>
  <c r="C71" i="18"/>
  <c r="E70" i="18"/>
  <c r="K25" i="18"/>
  <c r="G25" i="18"/>
  <c r="C25" i="18"/>
  <c r="M21" i="18"/>
  <c r="I21" i="18"/>
  <c r="E21" i="18"/>
  <c r="K17" i="18"/>
  <c r="G17" i="18"/>
  <c r="C17" i="18"/>
  <c r="M13" i="18"/>
  <c r="I13" i="18"/>
  <c r="E13" i="18"/>
  <c r="K24" i="18"/>
  <c r="G24" i="18"/>
  <c r="C24" i="18"/>
  <c r="M20" i="18"/>
  <c r="I20" i="18"/>
  <c r="E20" i="18"/>
  <c r="K16" i="18"/>
  <c r="G16" i="18"/>
  <c r="C16" i="18"/>
  <c r="M12" i="18"/>
  <c r="I12" i="18"/>
  <c r="E12" i="18"/>
  <c r="H80" i="18"/>
  <c r="H78" i="18"/>
  <c r="H76" i="18"/>
  <c r="H74" i="18"/>
  <c r="H72" i="18"/>
  <c r="H70" i="18"/>
  <c r="G23" i="18"/>
  <c r="I19" i="18"/>
  <c r="K15" i="18"/>
  <c r="C15" i="18"/>
  <c r="M11" i="18"/>
  <c r="I11" i="18"/>
</calcChain>
</file>

<file path=xl/sharedStrings.xml><?xml version="1.0" encoding="utf-8"?>
<sst xmlns="http://schemas.openxmlformats.org/spreadsheetml/2006/main" count="82427" uniqueCount="20241">
  <si>
    <t>Industry</t>
  </si>
  <si>
    <t>Date Retrieved</t>
  </si>
  <si>
    <t>Source</t>
  </si>
  <si>
    <t>Index</t>
  </si>
  <si>
    <t>TSX</t>
  </si>
  <si>
    <t>S&amp;P 500</t>
  </si>
  <si>
    <t>DJIA</t>
  </si>
  <si>
    <t>Capital IQ (Index Constituents)</t>
  </si>
  <si>
    <t>Index List</t>
  </si>
  <si>
    <t>Ticker</t>
  </si>
  <si>
    <t>Company Name</t>
  </si>
  <si>
    <t>Nasdaq Composite</t>
  </si>
  <si>
    <t>NasdaqGS:AAPL</t>
  </si>
  <si>
    <t>NasdaqGS:MSFT</t>
  </si>
  <si>
    <t>NasdaqGS:GOOGL</t>
  </si>
  <si>
    <t>NasdaqGS:AMZN</t>
  </si>
  <si>
    <t>NasdaqGS:NVDA</t>
  </si>
  <si>
    <t>NasdaqGS:TSLA</t>
  </si>
  <si>
    <t>NasdaqGS:META</t>
  </si>
  <si>
    <t>NasdaqGS:AVGO</t>
  </si>
  <si>
    <t>NasdaqGS:PEP</t>
  </si>
  <si>
    <t>NasdaqGS:COST</t>
  </si>
  <si>
    <t>NasdaqGS:CSCO</t>
  </si>
  <si>
    <t>NasdaqGS:TMUS</t>
  </si>
  <si>
    <t>NasdaqGS:TXN</t>
  </si>
  <si>
    <t>NasdaqGS:ADBE</t>
  </si>
  <si>
    <t>NasdaqGS:CMCSA</t>
  </si>
  <si>
    <t>NasdaqGS:NFLX</t>
  </si>
  <si>
    <t>NasdaqGS:AMD</t>
  </si>
  <si>
    <t>NasdaqGS:QCOM</t>
  </si>
  <si>
    <t>NasdaqGS:HON</t>
  </si>
  <si>
    <t>NasdaqGS:AMGN</t>
  </si>
  <si>
    <t>NasdaqGS:SBUX</t>
  </si>
  <si>
    <t>NasdaqGS:PDD</t>
  </si>
  <si>
    <t>NasdaqGS:INTU</t>
  </si>
  <si>
    <t>NasdaqGS:INTC</t>
  </si>
  <si>
    <t>NasdaqGS:AMAT</t>
  </si>
  <si>
    <t>NasdaqGS:GILD</t>
  </si>
  <si>
    <t>NasdaqGS:BKNG</t>
  </si>
  <si>
    <t>NasdaqGS:ADI</t>
  </si>
  <si>
    <t>NasdaqGS:ADP</t>
  </si>
  <si>
    <t>NasdaqGS:MDLZ</t>
  </si>
  <si>
    <t>NasdaqGS:PYPL</t>
  </si>
  <si>
    <t>NasdaqGS:ISRG</t>
  </si>
  <si>
    <t>NasdaqGS:REGN</t>
  </si>
  <si>
    <t>NasdaqGS:ABNB</t>
  </si>
  <si>
    <t>NasdaqGS:JD</t>
  </si>
  <si>
    <t>NasdaqGS:FISV</t>
  </si>
  <si>
    <t>NasdaqGS:VRTX</t>
  </si>
  <si>
    <t>NasdaqGS:LRCX</t>
  </si>
  <si>
    <t>NasdaqGS:CME</t>
  </si>
  <si>
    <t>NasdaqGS:EQIX</t>
  </si>
  <si>
    <t>NasdaqGS:MELI</t>
  </si>
  <si>
    <t>NasdaqGS:CSX</t>
  </si>
  <si>
    <t>NasdaqGS:ATVI</t>
  </si>
  <si>
    <t>NasdaqGS:MU</t>
  </si>
  <si>
    <t>NasdaqGS:PANW</t>
  </si>
  <si>
    <t>NasdaqGS:SNPS</t>
  </si>
  <si>
    <t>NasdaqGS:MRNA</t>
  </si>
  <si>
    <t>NasdaqGS:CDNS</t>
  </si>
  <si>
    <t>NasdaqGS:CHTR</t>
  </si>
  <si>
    <t>NasdaqGS:MNST</t>
  </si>
  <si>
    <t>NasdaqGS:KLAC</t>
  </si>
  <si>
    <t>NasdaqGS:MAR</t>
  </si>
  <si>
    <t>NasdaqGS:NTES</t>
  </si>
  <si>
    <t>NasdaqGS:ORLY</t>
  </si>
  <si>
    <t>NasdaqGS:BIDU</t>
  </si>
  <si>
    <t>NasdaqGS:KDP</t>
  </si>
  <si>
    <t>NasdaqGS:FTNT</t>
  </si>
  <si>
    <t>NasdaqGS:WDAY</t>
  </si>
  <si>
    <t>NasdaqGS:NXPI</t>
  </si>
  <si>
    <t>NasdaqGS:KHC</t>
  </si>
  <si>
    <t>NasdaqGS:MCHP</t>
  </si>
  <si>
    <t>NasdaqGS:AEP</t>
  </si>
  <si>
    <t>NasdaqGS:TEAM</t>
  </si>
  <si>
    <t>NasdaqGS:CTAS</t>
  </si>
  <si>
    <t>NasdaqGS:ADSK</t>
  </si>
  <si>
    <t>NasdaqGS:DXCM</t>
  </si>
  <si>
    <t>NasdaqGS:EXC</t>
  </si>
  <si>
    <t>NasdaqGS:PAYX</t>
  </si>
  <si>
    <t>NasdaqGS:IDXX</t>
  </si>
  <si>
    <t>NasdaqGS:PCAR</t>
  </si>
  <si>
    <t>NasdaqGS:LULU</t>
  </si>
  <si>
    <t>NasdaqGS:ODFL</t>
  </si>
  <si>
    <t>NasdaqGS:BIIB</t>
  </si>
  <si>
    <t>NasdaqGS:ROST</t>
  </si>
  <si>
    <t>NasdaqGS:WBD</t>
  </si>
  <si>
    <t>NasdaqGS:MRVL</t>
  </si>
  <si>
    <t>NasdaqGS:GFS</t>
  </si>
  <si>
    <t>NasdaqGS:ON</t>
  </si>
  <si>
    <t>NasdaqGS:XEL</t>
  </si>
  <si>
    <t>NasdaqGS:GEHC</t>
  </si>
  <si>
    <t>NasdaqGS:CPRT</t>
  </si>
  <si>
    <t>NasdaqGS:SGEN</t>
  </si>
  <si>
    <t>NasdaqGS:ILMN</t>
  </si>
  <si>
    <t>NasdaqGS:MBLY</t>
  </si>
  <si>
    <t>NasdaqGS:BKR</t>
  </si>
  <si>
    <t>NasdaqGS:DLTR</t>
  </si>
  <si>
    <t>NasdaqGS:CTSH</t>
  </si>
  <si>
    <t>NasdaqGS:BNTX</t>
  </si>
  <si>
    <t>NasdaqGS:EA</t>
  </si>
  <si>
    <t>NasdaqGS:FAST</t>
  </si>
  <si>
    <t>NasdaqGS:CRWD</t>
  </si>
  <si>
    <t>NasdaqGM:ENPH</t>
  </si>
  <si>
    <t>NasdaqGS:WBA</t>
  </si>
  <si>
    <t>NasdaqGS:CSGP</t>
  </si>
  <si>
    <t>NasdaqGS:VRSK</t>
  </si>
  <si>
    <t>NasdaqGM:TTD</t>
  </si>
  <si>
    <t>NasdaqGS:CDW</t>
  </si>
  <si>
    <t>NasdaqGS:SBAC</t>
  </si>
  <si>
    <t>NasdaqGS:NDAQ</t>
  </si>
  <si>
    <t>NasdaqGS:ULTA</t>
  </si>
  <si>
    <t>NasdaqGS:ANSS</t>
  </si>
  <si>
    <t>NasdaqGS:FANG</t>
  </si>
  <si>
    <t>NasdaqGS:ACGL</t>
  </si>
  <si>
    <t>NasdaqGS:CEG</t>
  </si>
  <si>
    <t>NasdaqGS:WTW</t>
  </si>
  <si>
    <t>NasdaqGS:ALGN</t>
  </si>
  <si>
    <t>NasdaqGS:TROW</t>
  </si>
  <si>
    <t>NasdaqGS:TSCO</t>
  </si>
  <si>
    <t>NasdaqGS:HZNP</t>
  </si>
  <si>
    <t>NasdaqGS:MPWR</t>
  </si>
  <si>
    <t>NasdaqGS:EBAY</t>
  </si>
  <si>
    <t>NasdaqGS:BGNE</t>
  </si>
  <si>
    <t>NasdaqGS:TCOM</t>
  </si>
  <si>
    <t>NasdaqGS:ALNY</t>
  </si>
  <si>
    <t>NasdaqGS:DDOG</t>
  </si>
  <si>
    <t>NasdaqGS:FITB</t>
  </si>
  <si>
    <t>NasdaqGS:FSLR</t>
  </si>
  <si>
    <t>NasdaqGS:STLD</t>
  </si>
  <si>
    <t>NasdaqGS:LI</t>
  </si>
  <si>
    <t>NasdaqGS:HBAN</t>
  </si>
  <si>
    <t>NasdaqGS:VRSN</t>
  </si>
  <si>
    <t>NasdaqGS:ZM</t>
  </si>
  <si>
    <t>NasdaqGS:PFG</t>
  </si>
  <si>
    <t>NasdaqGS:LPLA</t>
  </si>
  <si>
    <t>NasdaqGS:PODD</t>
  </si>
  <si>
    <t>NasdaqGS:TTWO</t>
  </si>
  <si>
    <t>NasdaqGS:NTRS</t>
  </si>
  <si>
    <t>NasdaqGS:HOLX</t>
  </si>
  <si>
    <t>NasdaqGS:JBHT</t>
  </si>
  <si>
    <t>NasdaqGS:IEP</t>
  </si>
  <si>
    <t>NasdaqGS:ICLR</t>
  </si>
  <si>
    <t>NasdaqGS:CINF</t>
  </si>
  <si>
    <t>NasdaqGS:SEDG</t>
  </si>
  <si>
    <t>NasdaqGS:SWKS</t>
  </si>
  <si>
    <t>NasdaqGS:FOXA</t>
  </si>
  <si>
    <t>NasdaqGS:UAL</t>
  </si>
  <si>
    <t>NasdaqGS:BMRN</t>
  </si>
  <si>
    <t>NasdaqGS:EXPD</t>
  </si>
  <si>
    <t>NasdaqGS:ZS</t>
  </si>
  <si>
    <t>NasdaqGS:INCY</t>
  </si>
  <si>
    <t>NasdaqGS:EXPE</t>
  </si>
  <si>
    <t>NasdaqGS:SPLK</t>
  </si>
  <si>
    <t>NasdaqGS:FWON.K</t>
  </si>
  <si>
    <t>NasdaqGS:HTHT</t>
  </si>
  <si>
    <t>NasdaqGS:AXON</t>
  </si>
  <si>
    <t>NasdaqGS:TER</t>
  </si>
  <si>
    <t>NasdaqGS:WMG</t>
  </si>
  <si>
    <t>NasdaqGS:SIVB</t>
  </si>
  <si>
    <t>NasdaqGM:MDB</t>
  </si>
  <si>
    <t>NasdaqGS:ZBRA</t>
  </si>
  <si>
    <t>NasdaqGS:LKQ</t>
  </si>
  <si>
    <t>NasdaqGS:LCID</t>
  </si>
  <si>
    <t>NasdaqGS:CHKP</t>
  </si>
  <si>
    <t>NasdaqGS:RPRX</t>
  </si>
  <si>
    <t>NasdaqGS:SIRI</t>
  </si>
  <si>
    <t>NasdaqGS:TW</t>
  </si>
  <si>
    <t>NasdaqGS:SSNC</t>
  </si>
  <si>
    <t>NasdaqGS:COIN</t>
  </si>
  <si>
    <t>NasdaqGS:PTC</t>
  </si>
  <si>
    <t>NasdaqGS:PARA</t>
  </si>
  <si>
    <t>NasdaqGS:GLPI</t>
  </si>
  <si>
    <t>NasdaqGS:ETSY</t>
  </si>
  <si>
    <t>NasdaqGS:AZPN</t>
  </si>
  <si>
    <t>NasdaqGS:RIVN</t>
  </si>
  <si>
    <t>NasdaqGS:POOL</t>
  </si>
  <si>
    <t>NasdaqGS:NTAP</t>
  </si>
  <si>
    <t>NasdaqGS:OKTA</t>
  </si>
  <si>
    <t>NasdaqGS:MKTX</t>
  </si>
  <si>
    <t>NasdaqGS:EVRG</t>
  </si>
  <si>
    <t>NasdaqGS:SRPT</t>
  </si>
  <si>
    <t>NasdaqGS:DOCU</t>
  </si>
  <si>
    <t>NasdaqGS:STX</t>
  </si>
  <si>
    <t>NasdaqGS:LNT</t>
  </si>
  <si>
    <t>NasdaqGS:ENTG</t>
  </si>
  <si>
    <t>NasdaqGS:WYNN</t>
  </si>
  <si>
    <t>NasdaqGS:VTRS</t>
  </si>
  <si>
    <t>NasdaqGS:TRMB</t>
  </si>
  <si>
    <t>NasdaqGS:NDSN</t>
  </si>
  <si>
    <t>NasdaqGS:CG</t>
  </si>
  <si>
    <t>NasdaqGS:LSCC</t>
  </si>
  <si>
    <t>NasdaqGS:BSY</t>
  </si>
  <si>
    <t>NasdaqGS:ERIE</t>
  </si>
  <si>
    <t>NasdaqCM:MFH</t>
  </si>
  <si>
    <t>NasdaqGS:GRAB</t>
  </si>
  <si>
    <t>NasdaqGS:LBRD.K</t>
  </si>
  <si>
    <t>NasdaqGS:HST</t>
  </si>
  <si>
    <t>NasdaqGS:WDC</t>
  </si>
  <si>
    <t>NasdaqGS:JKHY</t>
  </si>
  <si>
    <t>NasdaqGS:APA</t>
  </si>
  <si>
    <t>NasdaqGS:CHRW</t>
  </si>
  <si>
    <t>NasdaqGS:GEN</t>
  </si>
  <si>
    <t>NasdaqGS:TECH</t>
  </si>
  <si>
    <t>NasdaqGS:AKAM</t>
  </si>
  <si>
    <t>NasdaqCM:EXAS</t>
  </si>
  <si>
    <t>NasdaqGS:CZR</t>
  </si>
  <si>
    <t>NasdaqGS:FIVE</t>
  </si>
  <si>
    <t>NasdaqGS:DOX</t>
  </si>
  <si>
    <t>NasdaqGS:BRKR</t>
  </si>
  <si>
    <t>NasdaqCM:WSC</t>
  </si>
  <si>
    <t>NasdaqGS:AAL</t>
  </si>
  <si>
    <t>NasdaqGS:LAMR</t>
  </si>
  <si>
    <t>NasdaqGS:MTCH</t>
  </si>
  <si>
    <t>NasdaqGS:REG</t>
  </si>
  <si>
    <t>NasdaqGS:CHK</t>
  </si>
  <si>
    <t>NasdaqGS:PCTY</t>
  </si>
  <si>
    <t>NasdaqGS:XM</t>
  </si>
  <si>
    <t>NasdaqGS:FLEX</t>
  </si>
  <si>
    <t>NasdaqGS:UTHR</t>
  </si>
  <si>
    <t>NasdaqGS:EWBC</t>
  </si>
  <si>
    <t>NasdaqGS:HSIC</t>
  </si>
  <si>
    <t>NasdaqGM:PSNY</t>
  </si>
  <si>
    <t>NasdaqGS:QRVO</t>
  </si>
  <si>
    <t>NasdaqGS:ZI</t>
  </si>
  <si>
    <t>NasdaqGS:LECO</t>
  </si>
  <si>
    <t>NasdaqGS:FCNC.A</t>
  </si>
  <si>
    <t>NasdaqGS:ZG</t>
  </si>
  <si>
    <t>NasdaqGS:RGEN</t>
  </si>
  <si>
    <t>NasdaqGS:NWSA</t>
  </si>
  <si>
    <t>NasdaqGS:LSXM.K</t>
  </si>
  <si>
    <t>NasdaqGS:NBIX</t>
  </si>
  <si>
    <t>NasdaqGS:OTEX</t>
  </si>
  <si>
    <t>NasdaqGS:MASI</t>
  </si>
  <si>
    <t>NasdaqGS:PAA</t>
  </si>
  <si>
    <t>NasdaqGS:IBKR</t>
  </si>
  <si>
    <t>NasdaqGS:CHDN</t>
  </si>
  <si>
    <t>NasdaqGS:LBTY.A</t>
  </si>
  <si>
    <t>NasdaqGS:MANH</t>
  </si>
  <si>
    <t>NasdaqGS:ROKU</t>
  </si>
  <si>
    <t>NasdaqGS:JAZZ</t>
  </si>
  <si>
    <t>NasdaqGS:DKNG</t>
  </si>
  <si>
    <t>NasdaqGS:ALGM</t>
  </si>
  <si>
    <t>NasdaqGS:MORN</t>
  </si>
  <si>
    <t>NasdaqGS:CAR</t>
  </si>
  <si>
    <t>NasdaqGS:FFIV</t>
  </si>
  <si>
    <t>NasdaqGS:HOOD</t>
  </si>
  <si>
    <t>NasdaqGS:BZ</t>
  </si>
  <si>
    <t>NasdaqGS:CGNX</t>
  </si>
  <si>
    <t>NasdaqGS:BILI</t>
  </si>
  <si>
    <t>NasdaqGS:MIDD</t>
  </si>
  <si>
    <t>NasdaqCM:PLUG</t>
  </si>
  <si>
    <t>NasdaqGS:XRAY</t>
  </si>
  <si>
    <t>NasdaqGS:CASY</t>
  </si>
  <si>
    <t>NasdaqGS:CBSH</t>
  </si>
  <si>
    <t>NasdaqGS:SEIC</t>
  </si>
  <si>
    <t>NasdaqGS:NVCR</t>
  </si>
  <si>
    <t>NasdaqGS:LEGN</t>
  </si>
  <si>
    <t>NasdaqGS:SAIA</t>
  </si>
  <si>
    <t>NasdaqGS:CROX</t>
  </si>
  <si>
    <t>NasdaqGS:GTLB</t>
  </si>
  <si>
    <t>NasdaqGS:APLS</t>
  </si>
  <si>
    <t>NasdaqGS:IRDM</t>
  </si>
  <si>
    <t>NasdaqGS:RGLD</t>
  </si>
  <si>
    <t>NasdaqGS:TTEK</t>
  </si>
  <si>
    <t>NasdaqGS:HAS</t>
  </si>
  <si>
    <t>NasdaqGS:CFLT</t>
  </si>
  <si>
    <t>NasdaqGS:XP</t>
  </si>
  <si>
    <t>NasdaqGS:DBX</t>
  </si>
  <si>
    <t>NasdaqGS:IQ</t>
  </si>
  <si>
    <t>NasdaqGS:SWAV</t>
  </si>
  <si>
    <t>NasdaqGS:NFE</t>
  </si>
  <si>
    <t>NasdaqGS:TXRH</t>
  </si>
  <si>
    <t>NasdaqGS:CNXC</t>
  </si>
  <si>
    <t>NasdaqGS:ZION</t>
  </si>
  <si>
    <t>NasdaqGM:FUTU</t>
  </si>
  <si>
    <t>NasdaqCM:CELH</t>
  </si>
  <si>
    <t>NasdaqGS:MNDY</t>
  </si>
  <si>
    <t>NasdaqGS:NATI</t>
  </si>
  <si>
    <t>NasdaqGS:OLED</t>
  </si>
  <si>
    <t>NasdaqGS:LFUS</t>
  </si>
  <si>
    <t>NasdaqGS:BOKF</t>
  </si>
  <si>
    <t>NasdaqGS:ACHC</t>
  </si>
  <si>
    <t>NasdaqGS:GNTX</t>
  </si>
  <si>
    <t>NasdaqGM:KRTX</t>
  </si>
  <si>
    <t>NasdaqGS:FYBR</t>
  </si>
  <si>
    <t>NasdaqGS:NTRA</t>
  </si>
  <si>
    <t>NasdaqGS:AMKR</t>
  </si>
  <si>
    <t>NasdaqGS:LSTR</t>
  </si>
  <si>
    <t>NasdaqGS:SBNY</t>
  </si>
  <si>
    <t>NasdaqGS:HTZ</t>
  </si>
  <si>
    <t>NasdaqGS:NXST</t>
  </si>
  <si>
    <t>NasdaqGS:MAT</t>
  </si>
  <si>
    <t>NasdaqGM:ROIV</t>
  </si>
  <si>
    <t>NasdaqGS:AGNC</t>
  </si>
  <si>
    <t>NasdaqGS:MKSI</t>
  </si>
  <si>
    <t>NasdaqGS:ASND</t>
  </si>
  <si>
    <t>NasdaqGS:MEDP</t>
  </si>
  <si>
    <t>NasdaqGS:CYBR</t>
  </si>
  <si>
    <t>NasdaqGS:SOFI</t>
  </si>
  <si>
    <t>NasdaqGS:SSB</t>
  </si>
  <si>
    <t>NasdaqGS:PDCE</t>
  </si>
  <si>
    <t>NasdaqGS:CHX</t>
  </si>
  <si>
    <t>NasdaqGS:RXDX</t>
  </si>
  <si>
    <t>NasdaqGS:NTNX</t>
  </si>
  <si>
    <t>NasdaqGS:MLCO</t>
  </si>
  <si>
    <t>NasdaqGS:DISH</t>
  </si>
  <si>
    <t>NasdaqGS:HCP</t>
  </si>
  <si>
    <t>NasdaqGS:SIGI</t>
  </si>
  <si>
    <t>NasdaqGS:WWD</t>
  </si>
  <si>
    <t>NasdaqGS:CHRD</t>
  </si>
  <si>
    <t>NasdaqGS:IPGP</t>
  </si>
  <si>
    <t>NasdaqGS:RCM</t>
  </si>
  <si>
    <t>NasdaqGS:OPCH</t>
  </si>
  <si>
    <t>NasdaqGS:CRUS</t>
  </si>
  <si>
    <t>NasdaqGS:HALO</t>
  </si>
  <si>
    <t>NasdaqGS:LNW</t>
  </si>
  <si>
    <t>NasdaqGS:COLB</t>
  </si>
  <si>
    <t>NasdaqGS:CACC</t>
  </si>
  <si>
    <t>NasdaqGS:QDEL</t>
  </si>
  <si>
    <t>NasdaqGS:HQY</t>
  </si>
  <si>
    <t>NasdaqGS:TXG</t>
  </si>
  <si>
    <t>NasdaqGS:PPC</t>
  </si>
  <si>
    <t>NasdaqGS:REYN</t>
  </si>
  <si>
    <t>NasdaqGS:SLAB</t>
  </si>
  <si>
    <t>NasdaqGS:NWL</t>
  </si>
  <si>
    <t>NasdaqGS:COLM</t>
  </si>
  <si>
    <t>NasdaqGS:VLY</t>
  </si>
  <si>
    <t>NasdaqGS:SMCI</t>
  </si>
  <si>
    <t>NasdaqGS:WIX</t>
  </si>
  <si>
    <t>NasdaqGS:CCCS</t>
  </si>
  <si>
    <t>NasdaqGS:EEFT</t>
  </si>
  <si>
    <t>NasdaqGS:ALTR</t>
  </si>
  <si>
    <t>NasdaqGS:EXLS</t>
  </si>
  <si>
    <t>NasdaqGS:NOVT</t>
  </si>
  <si>
    <t>NasdaqGS:SPSC</t>
  </si>
  <si>
    <t>NasdaqGS:WTFC</t>
  </si>
  <si>
    <t>NasdaqGS:EXEL</t>
  </si>
  <si>
    <t>NasdaqGS:EXPO</t>
  </si>
  <si>
    <t>NasdaqGS:LANC</t>
  </si>
  <si>
    <t>NasdaqGS:UBSI</t>
  </si>
  <si>
    <t>NasdaqGS:RUN</t>
  </si>
  <si>
    <t>NasdaqGS:UFPI</t>
  </si>
  <si>
    <t>NasdaqGS:DUOL</t>
  </si>
  <si>
    <t>NasdaqGS:MTSI</t>
  </si>
  <si>
    <t>NasdaqGS:PNFP</t>
  </si>
  <si>
    <t>NasdaqGS:WING</t>
  </si>
  <si>
    <t>NasdaqGS:IONS</t>
  </si>
  <si>
    <t>NasdaqGS:COKE</t>
  </si>
  <si>
    <t>NasdaqGM:LNTH</t>
  </si>
  <si>
    <t>NasdaqGS:FOXF</t>
  </si>
  <si>
    <t>NasdaqGS:TENB</t>
  </si>
  <si>
    <t>NasdaqGS:APP</t>
  </si>
  <si>
    <t>NasdaqGS:FFIN</t>
  </si>
  <si>
    <t>NasdaqGS:SHC</t>
  </si>
  <si>
    <t>NasdaqGS:AAON</t>
  </si>
  <si>
    <t>NasdaqGS:ONB</t>
  </si>
  <si>
    <t>NasdaqGS:ENSG</t>
  </si>
  <si>
    <t>NasdaqGS:VC</t>
  </si>
  <si>
    <t>NasdaqGS:OZK</t>
  </si>
  <si>
    <t>NasdaqGS:DRVN</t>
  </si>
  <si>
    <t>NasdaqGS:BPOP</t>
  </si>
  <si>
    <t>NasdaqGS:ASO</t>
  </si>
  <si>
    <t>NasdaqGS:POWI</t>
  </si>
  <si>
    <t>NasdaqGS:WFRD</t>
  </si>
  <si>
    <t>NasdaqGS:MDGL</t>
  </si>
  <si>
    <t>NasdaqGS:RMBS</t>
  </si>
  <si>
    <t>NasdaqGS:PTON</t>
  </si>
  <si>
    <t>NasdaqGM:FIVN</t>
  </si>
  <si>
    <t>NasdaqGS:NSIT</t>
  </si>
  <si>
    <t>NasdaqGS:PENN</t>
  </si>
  <si>
    <t>NasdaqGS:IAC</t>
  </si>
  <si>
    <t>NasdaqGS:WEN</t>
  </si>
  <si>
    <t>NasdaqGS:DLO</t>
  </si>
  <si>
    <t>NasdaqGS:QLYS</t>
  </si>
  <si>
    <t>NasdaqGS:SYNA</t>
  </si>
  <si>
    <t>NasdaqGM:APPF</t>
  </si>
  <si>
    <t>NasdaqGS:TSEM</t>
  </si>
  <si>
    <t>NasdaqGS:FRSH</t>
  </si>
  <si>
    <t>NasdaqGS:FIZZ</t>
  </si>
  <si>
    <t>NasdaqGS:ITCI</t>
  </si>
  <si>
    <t>NasdaqGS:ALKS</t>
  </si>
  <si>
    <t>NasdaqGS:GLBE</t>
  </si>
  <si>
    <t>NasdaqGS:IART</t>
  </si>
  <si>
    <t>NasdaqGS:IPAR</t>
  </si>
  <si>
    <t>NasdaqGS:FELE</t>
  </si>
  <si>
    <t>NasdaqCM:FRHC</t>
  </si>
  <si>
    <t>NasdaqGS:ACLS</t>
  </si>
  <si>
    <t>NasdaqGS:PYCR</t>
  </si>
  <si>
    <t>NasdaqGS:WB</t>
  </si>
  <si>
    <t>NasdaqGS:SRCL</t>
  </si>
  <si>
    <t>NasdaqGS:BECN</t>
  </si>
  <si>
    <t>NasdaqGS:DIOD</t>
  </si>
  <si>
    <t>NasdaqGS:UMBF</t>
  </si>
  <si>
    <t>NasdaqGS:SGRY</t>
  </si>
  <si>
    <t>NasdaqCM:CERE</t>
  </si>
  <si>
    <t>NasdaqGS:BCPC</t>
  </si>
  <si>
    <t>NasdaqGS:AVT</t>
  </si>
  <si>
    <t>NasdaqGS:SYNH</t>
  </si>
  <si>
    <t>NasdaqGS:FCFS</t>
  </si>
  <si>
    <t>NasdaqGS:CWST</t>
  </si>
  <si>
    <t>NasdaqGS:BL</t>
  </si>
  <si>
    <t>NasdaqGS:AIMC</t>
  </si>
  <si>
    <t>NasdaqGS:HWC</t>
  </si>
  <si>
    <t>NasdaqGS:NEOG</t>
  </si>
  <si>
    <t>NasdaqGS:ACT</t>
  </si>
  <si>
    <t>NasdaqGS:ESGR</t>
  </si>
  <si>
    <t>NasdaqGS:PECO</t>
  </si>
  <si>
    <t>NasdaqGS:PEGA</t>
  </si>
  <si>
    <t>NasdaqGS:MMSI</t>
  </si>
  <si>
    <t>NasdaqGS:PCH</t>
  </si>
  <si>
    <t>NasdaqGS:TBBK</t>
  </si>
  <si>
    <t>NasdaqGM:CRSP</t>
  </si>
  <si>
    <t>NasdaqGS:ICUI</t>
  </si>
  <si>
    <t>NasdaqGS:CYTK</t>
  </si>
  <si>
    <t>NasdaqGS:BHF</t>
  </si>
  <si>
    <t>NasdaqGS:SRAD</t>
  </si>
  <si>
    <t>NasdaqGS:TFSL</t>
  </si>
  <si>
    <t>NasdaqGS:LYFT</t>
  </si>
  <si>
    <t>NasdaqGS:LITE</t>
  </si>
  <si>
    <t>NasdaqGS:ZD</t>
  </si>
  <si>
    <t>NasdaqGS:PINC</t>
  </si>
  <si>
    <t>NasdaqGS:UCBI</t>
  </si>
  <si>
    <t>NasdaqCM:SGML</t>
  </si>
  <si>
    <t>NasdaqCM:SMPL</t>
  </si>
  <si>
    <t>NasdaqGS:IRTC</t>
  </si>
  <si>
    <t>NasdaqGS:PI</t>
  </si>
  <si>
    <t>NasdaqGS:AEIS</t>
  </si>
  <si>
    <t>NasdaqGS:WIRE</t>
  </si>
  <si>
    <t>NasdaqGS:AFRM</t>
  </si>
  <si>
    <t>NasdaqGM:CVT</t>
  </si>
  <si>
    <t>NasdaqGM:ALVO</t>
  </si>
  <si>
    <t>NasdaqGS:PTCT</t>
  </si>
  <si>
    <t>NasdaqGS:PLTK</t>
  </si>
  <si>
    <t>NasdaqGM:NTLA</t>
  </si>
  <si>
    <t>NasdaqGS:LAZR</t>
  </si>
  <si>
    <t>NasdaqGS:FIBK</t>
  </si>
  <si>
    <t>NasdaqGS:SANM</t>
  </si>
  <si>
    <t>NasdaqGS:DNLI</t>
  </si>
  <si>
    <t>NasdaqGM:ZLAB</t>
  </si>
  <si>
    <t>NasdaqGM:OLLI</t>
  </si>
  <si>
    <t>NasdaqCM:SPT</t>
  </si>
  <si>
    <t>NasdaqGS:NWE</t>
  </si>
  <si>
    <t>NasdaqGS:ABCM</t>
  </si>
  <si>
    <t>NasdaqGS:FOCS</t>
  </si>
  <si>
    <t>NasdaqGS:INDB</t>
  </si>
  <si>
    <t>NasdaqGS:SFM</t>
  </si>
  <si>
    <t>NasdaqGS:CERT</t>
  </si>
  <si>
    <t>NasdaqGM:FOLD</t>
  </si>
  <si>
    <t>NasdaqGS:DRS</t>
  </si>
  <si>
    <t>NasdaqGS:LOPE</t>
  </si>
  <si>
    <t>NasdaqGS:ACAD</t>
  </si>
  <si>
    <t>NasdaqGS:SLM</t>
  </si>
  <si>
    <t>NasdaqGS:AY</t>
  </si>
  <si>
    <t>NasdaqGM:SHLS</t>
  </si>
  <si>
    <t>NasdaqGS:PCVX</t>
  </si>
  <si>
    <t>NasdaqGS:GT</t>
  </si>
  <si>
    <t>NasdaqGS:ATAT</t>
  </si>
  <si>
    <t>NasdaqGS:ISEE</t>
  </si>
  <si>
    <t>NasdaqGS:PRVA</t>
  </si>
  <si>
    <t>NasdaqGS:FHB</t>
  </si>
  <si>
    <t>NasdaqGS:TIGO</t>
  </si>
  <si>
    <t>NasdaqCM:TWNK</t>
  </si>
  <si>
    <t>NasdaqGM:ARRY</t>
  </si>
  <si>
    <t>NasdaqGM:GDS</t>
  </si>
  <si>
    <t>NasdaqGS:AMBA</t>
  </si>
  <si>
    <t>NasdaqGS:CVBF</t>
  </si>
  <si>
    <t>NasdaqGS:ARWR</t>
  </si>
  <si>
    <t>NasdaqGS:PGNY</t>
  </si>
  <si>
    <t>NasdaqGS:BRZE</t>
  </si>
  <si>
    <t>NasdaqCM:NWTN</t>
  </si>
  <si>
    <t>NasdaqGS:QFIN</t>
  </si>
  <si>
    <t>NasdaqGS:PACW</t>
  </si>
  <si>
    <t>NasdaqCM:COOP</t>
  </si>
  <si>
    <t>NasdaqGM:APPN</t>
  </si>
  <si>
    <t>NasdaqGS:TCBI</t>
  </si>
  <si>
    <t>NasdaqGS:ABCB</t>
  </si>
  <si>
    <t>NasdaqGM:RETA</t>
  </si>
  <si>
    <t>NasdaqGS:PTEN</t>
  </si>
  <si>
    <t>NasdaqGS:HUBG</t>
  </si>
  <si>
    <t>NasdaqGS:RUSH.B</t>
  </si>
  <si>
    <t>NasdaqGS:CRVL</t>
  </si>
  <si>
    <t>NasdaqGS:VIR</t>
  </si>
  <si>
    <t>NasdaqGS:KLIC</t>
  </si>
  <si>
    <t>NasdaqGS:CATY</t>
  </si>
  <si>
    <t>NasdaqGS:MRCY</t>
  </si>
  <si>
    <t>NasdaqGM:HPK</t>
  </si>
  <si>
    <t>NasdaqGS:STNE</t>
  </si>
  <si>
    <t>NasdaqGS:AZTA</t>
  </si>
  <si>
    <t>NasdaqGS:RARE</t>
  </si>
  <si>
    <t>NasdaqGS:OTTR</t>
  </si>
  <si>
    <t>NasdaqGS:WERN</t>
  </si>
  <si>
    <t>NasdaqGS:GH</t>
  </si>
  <si>
    <t>NasdaqGS:FLYW</t>
  </si>
  <si>
    <t>NasdaqGM:RPD</t>
  </si>
  <si>
    <t>NasdaqGS:IBOC</t>
  </si>
  <si>
    <t>NasdaqGM:FRPT</t>
  </si>
  <si>
    <t>NasdaqGS:CCOI</t>
  </si>
  <si>
    <t>NasdaqGS:NARI</t>
  </si>
  <si>
    <t>NasdaqGS:TRIP</t>
  </si>
  <si>
    <t>NasdaqGS:HLNE</t>
  </si>
  <si>
    <t>NasdaqGS:NCNO</t>
  </si>
  <si>
    <t>NasdaqGS:BLKB</t>
  </si>
  <si>
    <t>NasdaqGS:PPBI</t>
  </si>
  <si>
    <t>NasdaqGS:VRNS</t>
  </si>
  <si>
    <t>NasdaqGS:BANF</t>
  </si>
  <si>
    <t>NasdaqGM:OLK</t>
  </si>
  <si>
    <t>NasdaqGS:WSFS</t>
  </si>
  <si>
    <t>NasdaqGS:AAWW</t>
  </si>
  <si>
    <t>NasdaqGS:PZZA</t>
  </si>
  <si>
    <t>NasdaqGM:SITM</t>
  </si>
  <si>
    <t>NasdaqGS:FWRD</t>
  </si>
  <si>
    <t>NasdaqGM:STAA</t>
  </si>
  <si>
    <t>NasdaqGS:WOOF</t>
  </si>
  <si>
    <t>NasdaqGM:VERX</t>
  </si>
  <si>
    <t>NasdaqGS:MXL</t>
  </si>
  <si>
    <t>NasdaqGS:PRTA</t>
  </si>
  <si>
    <t>NasdaqGM:AXSM</t>
  </si>
  <si>
    <t>NasdaqGS:AMED</t>
  </si>
  <si>
    <t>NasdaqGS:ACIW</t>
  </si>
  <si>
    <t>NasdaqGS:OLPX</t>
  </si>
  <si>
    <t>NasdaqGS:VSAT</t>
  </si>
  <si>
    <t>NasdaqGS:SBRA</t>
  </si>
  <si>
    <t>NasdaqGS:HELE</t>
  </si>
  <si>
    <t>NasdaqGS:RELY</t>
  </si>
  <si>
    <t>NasdaqGS:INMD</t>
  </si>
  <si>
    <t>NasdaqGS:PLXS</t>
  </si>
  <si>
    <t>NasdaqGS:CSIQ</t>
  </si>
  <si>
    <t>NasdaqGS:CALM</t>
  </si>
  <si>
    <t>NasdaqGS:SHOO</t>
  </si>
  <si>
    <t>NasdaqGS:FULT</t>
  </si>
  <si>
    <t>NasdaqGS:JJSF</t>
  </si>
  <si>
    <t>NasdaqGS:BMBL</t>
  </si>
  <si>
    <t>NasdaqGM:RUM</t>
  </si>
  <si>
    <t>NasdaqGS:AXNX</t>
  </si>
  <si>
    <t>NasdaqGS:NVMI</t>
  </si>
  <si>
    <t>NasdaqGS:SPWR</t>
  </si>
  <si>
    <t>NasdaqGS:MSTR</t>
  </si>
  <si>
    <t>NasdaqGS:PAGP</t>
  </si>
  <si>
    <t>NasdaqGS:INSM</t>
  </si>
  <si>
    <t>NasdaqGS:SFNC</t>
  </si>
  <si>
    <t>NasdaqGS:MMYT</t>
  </si>
  <si>
    <t>NasdaqGS:DORM</t>
  </si>
  <si>
    <t>NasdaqGS:DSEY</t>
  </si>
  <si>
    <t>NasdaqGM:SAGE</t>
  </si>
  <si>
    <t>NasdaqGS:TPG</t>
  </si>
  <si>
    <t>NasdaqGM:RVNC</t>
  </si>
  <si>
    <t>NasdaqGM:TMDX</t>
  </si>
  <si>
    <t>NasdaqGS:INTA</t>
  </si>
  <si>
    <t>NasdaqGS:BEAM</t>
  </si>
  <si>
    <t>NasdaqGM:TNDM</t>
  </si>
  <si>
    <t>NasdaqGS:JBLU</t>
  </si>
  <si>
    <t>NasdaqGS:IOSP</t>
  </si>
  <si>
    <t>NasdaqGS:BPMC</t>
  </si>
  <si>
    <t>NasdaqGS:PDCO</t>
  </si>
  <si>
    <t>NasdaqGS:BBIO</t>
  </si>
  <si>
    <t>NasdaqGS:RRR</t>
  </si>
  <si>
    <t>NasdaqCM:VRRM</t>
  </si>
  <si>
    <t>NasdaqGS:GO</t>
  </si>
  <si>
    <t>NasdaqGS:FTAI</t>
  </si>
  <si>
    <t>NasdaqGS:GLNG</t>
  </si>
  <si>
    <t>NasdaqGM:HRMY</t>
  </si>
  <si>
    <t>NasdaqGS:CVLT</t>
  </si>
  <si>
    <t>NasdaqGS:XRX</t>
  </si>
  <si>
    <t>NasdaqGS:CVCO</t>
  </si>
  <si>
    <t>NasdaqGS:ULCC</t>
  </si>
  <si>
    <t>NasdaqGS:MGEE</t>
  </si>
  <si>
    <t>NasdaqGS:IMCR</t>
  </si>
  <si>
    <t>NasdaqGS:ARLP</t>
  </si>
  <si>
    <t>NasdaqGS:TWKS</t>
  </si>
  <si>
    <t>NasdaqGS:PRFT</t>
  </si>
  <si>
    <t>NasdaqGS:VTYX</t>
  </si>
  <si>
    <t>NasdaqGS:JAMF</t>
  </si>
  <si>
    <t>NasdaqGS:SONO</t>
  </si>
  <si>
    <t>NasdaqGS:MQ</t>
  </si>
  <si>
    <t>NasdaqGS:DCT</t>
  </si>
  <si>
    <t>NasdaqGS:OMCL</t>
  </si>
  <si>
    <t>NasdaqGS:URBN</t>
  </si>
  <si>
    <t>NasdaqGS:CD</t>
  </si>
  <si>
    <t>NasdaqGS:ALRM</t>
  </si>
  <si>
    <t>NasdaqGS:EBC</t>
  </si>
  <si>
    <t>NasdaqGS:DADA</t>
  </si>
  <si>
    <t>NasdaqGS:VRNT</t>
  </si>
  <si>
    <t>NasdaqGS:ARCB</t>
  </si>
  <si>
    <t>NasdaqGS:PRGS</t>
  </si>
  <si>
    <t>NasdaqGS:CBRL</t>
  </si>
  <si>
    <t>NasdaqGS:ITRI</t>
  </si>
  <si>
    <t>NasdaqGS:LGIH</t>
  </si>
  <si>
    <t>NasdaqGM:PAYO</t>
  </si>
  <si>
    <t>NasdaqGS:MRTX</t>
  </si>
  <si>
    <t>NasdaqGS:MGRC</t>
  </si>
  <si>
    <t>NasdaqCM:TGTX</t>
  </si>
  <si>
    <t>NasdaqGS:AMLX</t>
  </si>
  <si>
    <t>NasdaqGS:RVMD</t>
  </si>
  <si>
    <t>NasdaqGS:SBCF</t>
  </si>
  <si>
    <t>NasdaqGS:SBLK</t>
  </si>
  <si>
    <t>NasdaqGS:HSAI</t>
  </si>
  <si>
    <t>NasdaqGM:TRUP</t>
  </si>
  <si>
    <t>NasdaqGS:FLNC</t>
  </si>
  <si>
    <t>NasdaqGS:VIAV</t>
  </si>
  <si>
    <t>NasdaqGS:FRME</t>
  </si>
  <si>
    <t>NasdaqGS:AVAV</t>
  </si>
  <si>
    <t>NasdaqGS:ABCL</t>
  </si>
  <si>
    <t>NasdaqGS:LIVN</t>
  </si>
  <si>
    <t>NasdaqGS:EXTR</t>
  </si>
  <si>
    <t>NasdaqGS:PAX</t>
  </si>
  <si>
    <t>NasdaqGS:LESL</t>
  </si>
  <si>
    <t>NasdaqGS:BLMN</t>
  </si>
  <si>
    <t>NasdaqGS:WDFC</t>
  </si>
  <si>
    <t>NasdaqCM:NEO</t>
  </si>
  <si>
    <t>NasdaqGM:XENE</t>
  </si>
  <si>
    <t>NasdaqGS:NAVI</t>
  </si>
  <si>
    <t>NasdaqGS:IBTX</t>
  </si>
  <si>
    <t>NasdaqGS:SIMO</t>
  </si>
  <si>
    <t>NasdaqCM:CORT</t>
  </si>
  <si>
    <t>NasdaqGS:FORM</t>
  </si>
  <si>
    <t>NasdaqGS:FTDR</t>
  </si>
  <si>
    <t>NasdaqGS:DNUT</t>
  </si>
  <si>
    <t>NasdaqGS:WAFD</t>
  </si>
  <si>
    <t>NasdaqGS:FFBC</t>
  </si>
  <si>
    <t>NasdaqGS:CSWI</t>
  </si>
  <si>
    <t>NasdaqGS:GDRX</t>
  </si>
  <si>
    <t>NasdaqGS:VCTR</t>
  </si>
  <si>
    <t>NasdaqGS:NUVA</t>
  </si>
  <si>
    <t>NasdaqGS:PACB</t>
  </si>
  <si>
    <t>NasdaqGS:AKRO</t>
  </si>
  <si>
    <t>NasdaqGS:CLBK</t>
  </si>
  <si>
    <t>NasdaqGS:IDCC</t>
  </si>
  <si>
    <t>NasdaqGS:SNEX</t>
  </si>
  <si>
    <t>NasdaqGS:YY</t>
  </si>
  <si>
    <t>NasdaqCM:CLDX</t>
  </si>
  <si>
    <t>NasdaqGS:IMVT</t>
  </si>
  <si>
    <t>NasdaqGS:TOWN</t>
  </si>
  <si>
    <t>NasdaqGS:PSMT</t>
  </si>
  <si>
    <t>NasdaqGS:MGPI</t>
  </si>
  <si>
    <t>NasdaqGS:FROG</t>
  </si>
  <si>
    <t>NasdaqGS:VNOM</t>
  </si>
  <si>
    <t>NasdaqGS:THRM</t>
  </si>
  <si>
    <t>NasdaqGS:LFST</t>
  </si>
  <si>
    <t>NasdaqGS:BANR</t>
  </si>
  <si>
    <t>NasdaqGS:STRA</t>
  </si>
  <si>
    <t>NasdaqGS:CENT</t>
  </si>
  <si>
    <t>NasdaqGM:RLAY</t>
  </si>
  <si>
    <t>NasdaqGS:WSBC</t>
  </si>
  <si>
    <t>NasdaqGS:MRVI</t>
  </si>
  <si>
    <t>NasdaqGS:AGYS</t>
  </si>
  <si>
    <t>NasdaqCM:RKLB</t>
  </si>
  <si>
    <t>NasdaqGS:ACVA</t>
  </si>
  <si>
    <t>NasdaqGS:MYRG</t>
  </si>
  <si>
    <t>NasdaqGM:SUPN</t>
  </si>
  <si>
    <t>NasdaqGS:HTLF</t>
  </si>
  <si>
    <t>NasdaqGS:ICFI</t>
  </si>
  <si>
    <t>NasdaqGS:GOGL</t>
  </si>
  <si>
    <t>NasdaqCM:AHCO</t>
  </si>
  <si>
    <t>NasdaqGS:CRCT</t>
  </si>
  <si>
    <t>NasdaqGS:GOGO</t>
  </si>
  <si>
    <t>NasdaqGS:EFSC</t>
  </si>
  <si>
    <t>NasdaqGS:FA</t>
  </si>
  <si>
    <t>NasdaqGM:NMIH</t>
  </si>
  <si>
    <t>NasdaqGM:KRYS</t>
  </si>
  <si>
    <t>NasdaqGS:GPRE</t>
  </si>
  <si>
    <t>NasdaqGS:FGEN</t>
  </si>
  <si>
    <t>NasdaqGS:CARG</t>
  </si>
  <si>
    <t>NasdaqGS:SMTC</t>
  </si>
  <si>
    <t>NasdaqGS:HEES</t>
  </si>
  <si>
    <t>NasdaqGS:NTCT</t>
  </si>
  <si>
    <t>NasdaqGS:ODP</t>
  </si>
  <si>
    <t>NasdaqGS:SWTX</t>
  </si>
  <si>
    <t>NasdaqGS:VICR</t>
  </si>
  <si>
    <t>NasdaqGM:MORF</t>
  </si>
  <si>
    <t>NasdaqGS:BGCP</t>
  </si>
  <si>
    <t>NasdaqGS:CAKE</t>
  </si>
  <si>
    <t>NasdaqGS:IAS</t>
  </si>
  <si>
    <t>NasdaqGS:LILA</t>
  </si>
  <si>
    <t>NasdaqGS:PLAY</t>
  </si>
  <si>
    <t>NasdaqGS:TTEC</t>
  </si>
  <si>
    <t>NasdaqGS:RNST</t>
  </si>
  <si>
    <t>NasdaqCM:XPEL</t>
  </si>
  <si>
    <t>NasdaqGS:LAUR</t>
  </si>
  <si>
    <t>NasdaqGS:SVC</t>
  </si>
  <si>
    <t>NasdaqGS:EVCM</t>
  </si>
  <si>
    <t>NasdaqGS:ALGT</t>
  </si>
  <si>
    <t>NasdaqGM:XNCR</t>
  </si>
  <si>
    <t>NasdaqGS:PLRX</t>
  </si>
  <si>
    <t>NasdaqGM:KYMR</t>
  </si>
  <si>
    <t>NasdaqGS:PCRX</t>
  </si>
  <si>
    <t>NasdaqGS:SDGR</t>
  </si>
  <si>
    <t>NasdaqGS:EYE</t>
  </si>
  <si>
    <t>NasdaqGS:CRTO</t>
  </si>
  <si>
    <t>NasdaqGS:MRTN</t>
  </si>
  <si>
    <t>NasdaqGS:AVDX</t>
  </si>
  <si>
    <t>NasdaqGS:STEP</t>
  </si>
  <si>
    <t>NasdaqGS:ARHS</t>
  </si>
  <si>
    <t>NasdaqGS:SILK</t>
  </si>
  <si>
    <t>NasdaqGS:VIRT</t>
  </si>
  <si>
    <t>NasdaqGS:MYGN</t>
  </si>
  <si>
    <t>NasdaqGS:RNW</t>
  </si>
  <si>
    <t>NasdaqGM:EXPI</t>
  </si>
  <si>
    <t>NasdaqGS:IMKT.A</t>
  </si>
  <si>
    <t>NasdaqGS:JACK</t>
  </si>
  <si>
    <t>NasdaqGM:ATRC</t>
  </si>
  <si>
    <t>NasdaqGS:ATEC</t>
  </si>
  <si>
    <t>NasdaqGS:EMBC</t>
  </si>
  <si>
    <t>NasdaqGS:LKFN</t>
  </si>
  <si>
    <t>NasdaqGS:MLKN</t>
  </si>
  <si>
    <t>NasdaqGS:BATR.K</t>
  </si>
  <si>
    <t>NasdaqGS:PTVE</t>
  </si>
  <si>
    <t>NasdaqGS:ROIC</t>
  </si>
  <si>
    <t>NasdaqGS:COHU</t>
  </si>
  <si>
    <t>NasdaqGS:TASK</t>
  </si>
  <si>
    <t>NasdaqCM:AMEH</t>
  </si>
  <si>
    <t>NasdaqCM:ESTA</t>
  </si>
  <si>
    <t>NasdaqGM:HLMN</t>
  </si>
  <si>
    <t>NasdaqGM:VCYT</t>
  </si>
  <si>
    <t>NasdaqGS:CRSR</t>
  </si>
  <si>
    <t>NasdaqGS:LZ</t>
  </si>
  <si>
    <t>NasdaqGS:TRMK</t>
  </si>
  <si>
    <t>NasdaqGS:AMPH</t>
  </si>
  <si>
    <t>NasdaqGS:NWBI</t>
  </si>
  <si>
    <t>NasdaqGS:CSGS</t>
  </si>
  <si>
    <t>NasdaqGS:MOMO</t>
  </si>
  <si>
    <t>NasdaqGS:AUR</t>
  </si>
  <si>
    <t>NasdaqGS:SATS</t>
  </si>
  <si>
    <t>NasdaqGS:FBNC</t>
  </si>
  <si>
    <t>NasdaqGS:IRWD</t>
  </si>
  <si>
    <t>NasdaqGS:SYBT</t>
  </si>
  <si>
    <t>NasdaqGS:KTOS</t>
  </si>
  <si>
    <t>NasdaqGS:INFN</t>
  </si>
  <si>
    <t>NasdaqGS:BRP</t>
  </si>
  <si>
    <t>NasdaqGS:NBTB</t>
  </si>
  <si>
    <t>NasdaqGM:ECX</t>
  </si>
  <si>
    <t>NasdaqGS:NUVL</t>
  </si>
  <si>
    <t>NasdaqGM:EVOP</t>
  </si>
  <si>
    <t>NasdaqGS:ADUS</t>
  </si>
  <si>
    <t>NasdaqGS:TCBK</t>
  </si>
  <si>
    <t>NasdaqGM:CVAC</t>
  </si>
  <si>
    <t>NasdaqGM:VRNA</t>
  </si>
  <si>
    <t>NasdaqGS:PATK</t>
  </si>
  <si>
    <t>NasdaqCM:NVEE</t>
  </si>
  <si>
    <t>NasdaqGS:SNDX</t>
  </si>
  <si>
    <t>NasdaqGS:PERI</t>
  </si>
  <si>
    <t>NasdaqGM:RCKT</t>
  </si>
  <si>
    <t>NasdaqGS:ROCK</t>
  </si>
  <si>
    <t>NasdaqGS:PRAA</t>
  </si>
  <si>
    <t>NasdaqGS:BCRX</t>
  </si>
  <si>
    <t>NasdaqGS:ARVN</t>
  </si>
  <si>
    <t>NasdaqGS:TLRY</t>
  </si>
  <si>
    <t>NasdaqGM:NRDS</t>
  </si>
  <si>
    <t>NasdaqGS:SABR</t>
  </si>
  <si>
    <t>NasdaqCM:CPRX</t>
  </si>
  <si>
    <t>NasdaqGS:OSIS</t>
  </si>
  <si>
    <t>NasdaqCM:SKIN</t>
  </si>
  <si>
    <t>NasdaqCM:TH</t>
  </si>
  <si>
    <t>NasdaqGM:RNA</t>
  </si>
  <si>
    <t>NasdaqGS:MNRO</t>
  </si>
  <si>
    <t>NasdaqGS:ATSG</t>
  </si>
  <si>
    <t>NasdaqGS:ENVX</t>
  </si>
  <si>
    <t>NasdaqGS:MDRX</t>
  </si>
  <si>
    <t>NasdaqGM:IOVA</t>
  </si>
  <si>
    <t>NasdaqGS:RXRX</t>
  </si>
  <si>
    <t>NasdaqGM:TVTX</t>
  </si>
  <si>
    <t>NasdaqGS:KDNY</t>
  </si>
  <si>
    <t>NasdaqGM:KROS</t>
  </si>
  <si>
    <t>NasdaqGM:PRCT</t>
  </si>
  <si>
    <t>NasdaqGS:HAIN</t>
  </si>
  <si>
    <t>NasdaqGS:UPWK</t>
  </si>
  <si>
    <t>NasdaqCM:AMPL</t>
  </si>
  <si>
    <t>NasdaqGS:COMM</t>
  </si>
  <si>
    <t>NasdaqGS:CLMT</t>
  </si>
  <si>
    <t>NasdaqGS:UPBD</t>
  </si>
  <si>
    <t>NasdaqGS:NXT</t>
  </si>
  <si>
    <t>NasdaqGS:TMCI</t>
  </si>
  <si>
    <t>NasdaqGS:SCHL</t>
  </si>
  <si>
    <t>NasdaqGS:PLMR</t>
  </si>
  <si>
    <t>NasdaqGS:HOPE</t>
  </si>
  <si>
    <t>NasdaqGS:STEL</t>
  </si>
  <si>
    <t>NasdaqGS:ANDE</t>
  </si>
  <si>
    <t>NasdaqGS:PLYA</t>
  </si>
  <si>
    <t>NasdaqGS:CRDO</t>
  </si>
  <si>
    <t>NasdaqGS:PDFS</t>
  </si>
  <si>
    <t>NasdaqCM:INDI</t>
  </si>
  <si>
    <t>NasdaqGS:SUMO</t>
  </si>
  <si>
    <t>NasdaqGS:ROAD</t>
  </si>
  <si>
    <t>NasdaqGS:PRIM</t>
  </si>
  <si>
    <t>NasdaqGM:VCEL</t>
  </si>
  <si>
    <t>NasdaqGS:VRTS</t>
  </si>
  <si>
    <t>NasdaqGS:HLIT</t>
  </si>
  <si>
    <t>NasdaqGS:MCRI</t>
  </si>
  <si>
    <t>NasdaqGS:WABC</t>
  </si>
  <si>
    <t>NasdaqGS:SASR</t>
  </si>
  <si>
    <t>NasdaqGS:UPST</t>
  </si>
  <si>
    <t>NasdaqGS:DAWN</t>
  </si>
  <si>
    <t>NasdaqGM:AUPH</t>
  </si>
  <si>
    <t>NasdaqGM:RDNT</t>
  </si>
  <si>
    <t>NasdaqGS:ALKT</t>
  </si>
  <si>
    <t>NasdaqCM:MNTK</t>
  </si>
  <si>
    <t>NasdaqGM:RADI</t>
  </si>
  <si>
    <t>NasdaqGS:UDMY</t>
  </si>
  <si>
    <t>NasdaqGS:STBA</t>
  </si>
  <si>
    <t>NasdaqGS:PLUS</t>
  </si>
  <si>
    <t>NasdaqGS:UCTT</t>
  </si>
  <si>
    <t>NasdaqGS:CHCO</t>
  </si>
  <si>
    <t>NasdaqGM:DICE</t>
  </si>
  <si>
    <t>NasdaqGM:VBTX</t>
  </si>
  <si>
    <t>NasdaqGS:HURN</t>
  </si>
  <si>
    <t>NasdaqGS:HIMX</t>
  </si>
  <si>
    <t>NasdaqGS:CASH</t>
  </si>
  <si>
    <t>NasdaqGS:TFIN</t>
  </si>
  <si>
    <t>NasdaqGS:TTMI</t>
  </si>
  <si>
    <t>NasdaqGM:EVBG</t>
  </si>
  <si>
    <t>NasdaqGS:NMRK</t>
  </si>
  <si>
    <t>NasdaqGS:OCFC</t>
  </si>
  <si>
    <t>NasdaqGS:MGNI</t>
  </si>
  <si>
    <t>NasdaqGS:OTLY</t>
  </si>
  <si>
    <t>NasdaqGM:FCEL</t>
  </si>
  <si>
    <t>NasdaqGS:ERII</t>
  </si>
  <si>
    <t>NasdaqGS:MSEX</t>
  </si>
  <si>
    <t>NasdaqGS:CTKB</t>
  </si>
  <si>
    <t>NasdaqGS:SOVO</t>
  </si>
  <si>
    <t>NasdaqGM:PRME</t>
  </si>
  <si>
    <t>NasdaqGS:ADTN</t>
  </si>
  <si>
    <t>NasdaqGS:CHEF</t>
  </si>
  <si>
    <t>NasdaqGS:AGIO</t>
  </si>
  <si>
    <t>NasdaqGS:MODV</t>
  </si>
  <si>
    <t>NasdaqGS:BUSE</t>
  </si>
  <si>
    <t>NasdaqCM:EGBN</t>
  </si>
  <si>
    <t>NasdaqGS:SNCY</t>
  </si>
  <si>
    <t>NasdaqGS:AVID</t>
  </si>
  <si>
    <t>NasdaqGS:ALHC</t>
  </si>
  <si>
    <t>NasdaqGS:HTLD</t>
  </si>
  <si>
    <t>NasdaqGS:TA</t>
  </si>
  <si>
    <t>NasdaqGS:AVTA</t>
  </si>
  <si>
    <t>NasdaqGS:ADPT</t>
  </si>
  <si>
    <t>NasdaqGS:STRL</t>
  </si>
  <si>
    <t>NasdaqGS:NMFC</t>
  </si>
  <si>
    <t>NasdaqGS:DVAX</t>
  </si>
  <si>
    <t>NasdaqGS:GERN</t>
  </si>
  <si>
    <t>NasdaqGS:DH</t>
  </si>
  <si>
    <t>NasdaqCM:MBIN</t>
  </si>
  <si>
    <t>NasdaqGM:MNKD</t>
  </si>
  <si>
    <t>NasdaqGM:LGND</t>
  </si>
  <si>
    <t>NasdaqCM:VEON</t>
  </si>
  <si>
    <t>NasdaqGS:NSSC</t>
  </si>
  <si>
    <t>NasdaqGM:RYTM</t>
  </si>
  <si>
    <t>NasdaqGM:MBUU</t>
  </si>
  <si>
    <t>NasdaqGS:GSHD</t>
  </si>
  <si>
    <t>NasdaqGS:KALU</t>
  </si>
  <si>
    <t>NasdaqGM:CAMT</t>
  </si>
  <si>
    <t>NasdaqGS:ANGI</t>
  </si>
  <si>
    <t>NasdaqGS:TRS</t>
  </si>
  <si>
    <t>NasdaqGS:ACLX</t>
  </si>
  <si>
    <t>NasdaqGM:GDEN</t>
  </si>
  <si>
    <t>NasdaqGS:MAXN</t>
  </si>
  <si>
    <t>NasdaqGS:DGII</t>
  </si>
  <si>
    <t>NasdaqGS:KFRC</t>
  </si>
  <si>
    <t>NasdaqGS:SRCE</t>
  </si>
  <si>
    <t>NasdaqGS:IRBT</t>
  </si>
  <si>
    <t>NasdaqGS:LBAI</t>
  </si>
  <si>
    <t>NasdaqGS:REPL</t>
  </si>
  <si>
    <t>NasdaqGM:PTGX</t>
  </si>
  <si>
    <t>NasdaqCM:VRDN</t>
  </si>
  <si>
    <t>NasdaqGS:ECPG</t>
  </si>
  <si>
    <t>NasdaqCM:SCLX</t>
  </si>
  <si>
    <t>NasdaqGS:NXGN</t>
  </si>
  <si>
    <t>NasdaqGS:BYND</t>
  </si>
  <si>
    <t>NasdaqGS:SPNS</t>
  </si>
  <si>
    <t>NasdaqGS:DCOM</t>
  </si>
  <si>
    <t>NasdaqGS:SAFT</t>
  </si>
  <si>
    <t>NasdaqGS:STGW</t>
  </si>
  <si>
    <t>NasdaqGS:STER</t>
  </si>
  <si>
    <t>NasdaqGM:RILY</t>
  </si>
  <si>
    <t>NasdaqGS:SBSI</t>
  </si>
  <si>
    <t>NasdaqGS:DMLP</t>
  </si>
  <si>
    <t>NasdaqGM:OFLX</t>
  </si>
  <si>
    <t>NasdaqGS:MATW</t>
  </si>
  <si>
    <t>NasdaqGS:VERV</t>
  </si>
  <si>
    <t>NasdaqGS:CNXN</t>
  </si>
  <si>
    <t>NasdaqGS:ACDC</t>
  </si>
  <si>
    <t>NasdaqGS:OBNK</t>
  </si>
  <si>
    <t>NasdaqGM:NAMS</t>
  </si>
  <si>
    <t>NasdaqGS:CLBT</t>
  </si>
  <si>
    <t>NasdaqGS:CENX</t>
  </si>
  <si>
    <t>NasdaqGS:DCPH</t>
  </si>
  <si>
    <t>NasdaqGS:ATRI</t>
  </si>
  <si>
    <t>NasdaqGS:CRNC</t>
  </si>
  <si>
    <t>NasdaqGS:AFYA</t>
  </si>
  <si>
    <t>NasdaqGM:ZNTL</t>
  </si>
  <si>
    <t>NasdaqCM:CYRX</t>
  </si>
  <si>
    <t>NasdaqGS:GABC</t>
  </si>
  <si>
    <t>NasdaqGS:NRC</t>
  </si>
  <si>
    <t>NasdaqGS:CMCO</t>
  </si>
  <si>
    <t>NasdaqGS:OM</t>
  </si>
  <si>
    <t>NasdaqCM:NAAS</t>
  </si>
  <si>
    <t>NasdaqGS:HOLI</t>
  </si>
  <si>
    <t>NasdaqGS:VECO</t>
  </si>
  <si>
    <t>NasdaqGM:LMAT</t>
  </si>
  <si>
    <t>NasdaqGM:TTGT</t>
  </si>
  <si>
    <t>NasdaqGS:BRKL</t>
  </si>
  <si>
    <t>NasdaqGS:KC</t>
  </si>
  <si>
    <t>NasdaqGS:PLAB</t>
  </si>
  <si>
    <t>NasdaqGS:NKLA</t>
  </si>
  <si>
    <t>NasdaqGS:SBGI</t>
  </si>
  <si>
    <t>NasdaqGS:UNIT</t>
  </si>
  <si>
    <t>NasdaqGS:SKYW</t>
  </si>
  <si>
    <t>NasdaqGS:ME</t>
  </si>
  <si>
    <t>NasdaqCM:OSW</t>
  </si>
  <si>
    <t>NasdaqGM:SMMT</t>
  </si>
  <si>
    <t>NasdaqGS:JBSS</t>
  </si>
  <si>
    <t>NasdaqGS:TBLA</t>
  </si>
  <si>
    <t>NasdaqCM:RIOT</t>
  </si>
  <si>
    <t>NasdaqGM:SYM</t>
  </si>
  <si>
    <t>NasdaqCM:APPS</t>
  </si>
  <si>
    <t>NasdaqGS:TITN</t>
  </si>
  <si>
    <t>NasdaqCM:ARKO</t>
  </si>
  <si>
    <t>NasdaqGS:MGI</t>
  </si>
  <si>
    <t>NasdaqCM:SAVA</t>
  </si>
  <si>
    <t>NasdaqGS:CFFN</t>
  </si>
  <si>
    <t>NasdaqGS:ASTE</t>
  </si>
  <si>
    <t>NasdaqGS:MNTV</t>
  </si>
  <si>
    <t>NasdaqGM:NVTS</t>
  </si>
  <si>
    <t>NasdaqGM:EQRX</t>
  </si>
  <si>
    <t>NasdaqGS:TWST</t>
  </si>
  <si>
    <t>NasdaqGS:KRNT</t>
  </si>
  <si>
    <t>NasdaqGM:WINA</t>
  </si>
  <si>
    <t>NasdaqGS:CLNE</t>
  </si>
  <si>
    <t>NasdaqGM:RAPT</t>
  </si>
  <si>
    <t>NasdaqGM:INBX</t>
  </si>
  <si>
    <t>NasdaqGS:APOG</t>
  </si>
  <si>
    <t>NasdaqGM:FRG</t>
  </si>
  <si>
    <t>NasdaqGS:OPEN</t>
  </si>
  <si>
    <t>NasdaqGS:AMSF</t>
  </si>
  <si>
    <t>NasdaqGS:CRNX</t>
  </si>
  <si>
    <t>NasdaqGS:QURE</t>
  </si>
  <si>
    <t>NasdaqGS:RGNX</t>
  </si>
  <si>
    <t>NasdaqGS:PTLO</t>
  </si>
  <si>
    <t>NasdaqGS:ENTA</t>
  </si>
  <si>
    <t>NasdaqGS:CMPR</t>
  </si>
  <si>
    <t>NasdaqGS:PFBC</t>
  </si>
  <si>
    <t>NasdaqCM:BLFS</t>
  </si>
  <si>
    <t>NasdaqCM:NEXT</t>
  </si>
  <si>
    <t>NasdaqCM:CDMO</t>
  </si>
  <si>
    <t>NasdaqGS:RDWR</t>
  </si>
  <si>
    <t>NasdaqGS:SSYS</t>
  </si>
  <si>
    <t>NasdaqGS:ADEA</t>
  </si>
  <si>
    <t>NasdaqGS:INNV</t>
  </si>
  <si>
    <t>NasdaqCM:NUTX</t>
  </si>
  <si>
    <t>NasdaqGM:KIDS</t>
  </si>
  <si>
    <t>NasdaqGS:AVPT</t>
  </si>
  <si>
    <t>NasdaqGM:SCRM</t>
  </si>
  <si>
    <t>NasdaqGS:NWLI</t>
  </si>
  <si>
    <t>NasdaqCM:HSKA</t>
  </si>
  <si>
    <t>NasdaqCM:AEHR</t>
  </si>
  <si>
    <t>NasdaqGS:SHEN</t>
  </si>
  <si>
    <t>NasdaqGS:SCHN</t>
  </si>
  <si>
    <t>NasdaqGM:FBMS</t>
  </si>
  <si>
    <t>NasdaqGS:ACCD</t>
  </si>
  <si>
    <t>NasdaqGS:CCRN</t>
  </si>
  <si>
    <t>NasdaqGS:HCSG</t>
  </si>
  <si>
    <t>NasdaqGS:SPTN</t>
  </si>
  <si>
    <t>NasdaqGS:AMYT</t>
  </si>
  <si>
    <t>NasdaqGS:SHYF</t>
  </si>
  <si>
    <t>NasdaqCM:GSM</t>
  </si>
  <si>
    <t>NasdaqGM:FLGT</t>
  </si>
  <si>
    <t>NasdaqGS:SSP</t>
  </si>
  <si>
    <t>NasdaqGS:DSGR</t>
  </si>
  <si>
    <t>NasdaqGM:CLFD</t>
  </si>
  <si>
    <t>NasdaqCM:MLTX</t>
  </si>
  <si>
    <t>NasdaqGS:COCO</t>
  </si>
  <si>
    <t>NasdaqGS:FWRG</t>
  </si>
  <si>
    <t>NasdaqGS:ELVN</t>
  </si>
  <si>
    <t>NasdaqCM:DCGO</t>
  </si>
  <si>
    <t>NasdaqGS:CNOB</t>
  </si>
  <si>
    <t>NasdaqCM:IMXI</t>
  </si>
  <si>
    <t>NasdaqGS:MLAB</t>
  </si>
  <si>
    <t>NasdaqGS:STKL</t>
  </si>
  <si>
    <t>NasdaqGS:AMCX</t>
  </si>
  <si>
    <t>NasdaqGS:HFWA</t>
  </si>
  <si>
    <t>NasdaqGS:GGR</t>
  </si>
  <si>
    <t>NasdaqGS:ICHR</t>
  </si>
  <si>
    <t>NasdaqGS:PRDO</t>
  </si>
  <si>
    <t>NasdaqGM:IESC</t>
  </si>
  <si>
    <t>NasdaqGS:RTL</t>
  </si>
  <si>
    <t>NasdaqCM:UFPT</t>
  </si>
  <si>
    <t>NasdaqGM:MRUS</t>
  </si>
  <si>
    <t>NasdaqGS:IMGN</t>
  </si>
  <si>
    <t>NasdaqGS:USLM</t>
  </si>
  <si>
    <t>NasdaqCM:VKTX</t>
  </si>
  <si>
    <t>NasdaqGS:AMWD</t>
  </si>
  <si>
    <t>NasdaqGM:GPCR</t>
  </si>
  <si>
    <t>NasdaqGS:HCCI</t>
  </si>
  <si>
    <t>NasdaqGS:AMTB</t>
  </si>
  <si>
    <t>NasdaqGS:SHCR</t>
  </si>
  <si>
    <t>NasdaqGS:COGT</t>
  </si>
  <si>
    <t>NasdaqCM:ASLE</t>
  </si>
  <si>
    <t>NasdaqGS:ARCE</t>
  </si>
  <si>
    <t>NasdaqGS:COLL</t>
  </si>
  <si>
    <t>NasdaqGS:NYMT</t>
  </si>
  <si>
    <t>NasdaqGS:KNSA</t>
  </si>
  <si>
    <t>NasdaqGS:ALLO</t>
  </si>
  <si>
    <t>NasdaqGM:MIRM</t>
  </si>
  <si>
    <t>NasdaqGS:QNST</t>
  </si>
  <si>
    <t>NasdaqCM:PCT</t>
  </si>
  <si>
    <t>NasdaqGS:WKME</t>
  </si>
  <si>
    <t>NasdaqGS:JRVR</t>
  </si>
  <si>
    <t>NasdaqGS:OPK</t>
  </si>
  <si>
    <t>NasdaqGS:HIBB</t>
  </si>
  <si>
    <t>NasdaqGS:IGMS</t>
  </si>
  <si>
    <t>NasdaqGM:ASTL</t>
  </si>
  <si>
    <t>NasdaqCM:GDYN</t>
  </si>
  <si>
    <t>NasdaqGM:MTTR</t>
  </si>
  <si>
    <t>NasdaqGS:XMTR</t>
  </si>
  <si>
    <t>NasdaqGM:QCRH</t>
  </si>
  <si>
    <t>NasdaqGM:LPRO</t>
  </si>
  <si>
    <t>NasdaqGS:IHRT</t>
  </si>
  <si>
    <t>NasdaqGS:HWKN</t>
  </si>
  <si>
    <t>NasdaqGM:MOND</t>
  </si>
  <si>
    <t>NasdaqGS:PFC</t>
  </si>
  <si>
    <t>NasdaqGS:RBCA.A</t>
  </si>
  <si>
    <t>NasdaqGM:SPRY</t>
  </si>
  <si>
    <t>NasdaqGS:PEBO</t>
  </si>
  <si>
    <t>NasdaqGM:ARDX</t>
  </si>
  <si>
    <t>NasdaqCM:WALD</t>
  </si>
  <si>
    <t>NasdaqGS:SNPO</t>
  </si>
  <si>
    <t>NasdaqGS:IDYA</t>
  </si>
  <si>
    <t>NasdaqGS:EXAI</t>
  </si>
  <si>
    <t>NasdaqGM:OSTK</t>
  </si>
  <si>
    <t>NasdaqGS:RDFN</t>
  </si>
  <si>
    <t>NasdaqGS:EWCZ</t>
  </si>
  <si>
    <t>NasdaqGS:CRAI</t>
  </si>
  <si>
    <t>NasdaqGS:CSII</t>
  </si>
  <si>
    <t>NasdaqGS:INTR</t>
  </si>
  <si>
    <t>NasdaqGS:CNDT</t>
  </si>
  <si>
    <t>NasdaqCM:HHRS</t>
  </si>
  <si>
    <t>NasdaqGS:ARQT</t>
  </si>
  <si>
    <t>NasdaqGS:UVSP</t>
  </si>
  <si>
    <t>NasdaqGS:DYN</t>
  </si>
  <si>
    <t>NasdaqGS:ICPT</t>
  </si>
  <si>
    <t>NasdaqGM:WEST</t>
  </si>
  <si>
    <t>NasdaqCM:BLTE</t>
  </si>
  <si>
    <t>NasdaqGS:GPRO</t>
  </si>
  <si>
    <t>NasdaqGS:SGH</t>
  </si>
  <si>
    <t>NasdaqGS:ULH</t>
  </si>
  <si>
    <t>NasdaqGS:ROCC</t>
  </si>
  <si>
    <t>NasdaqCM:BTAI</t>
  </si>
  <si>
    <t>NasdaqCM:PNT</t>
  </si>
  <si>
    <t>NasdaqGM:RICK</t>
  </si>
  <si>
    <t>NasdaqCM:THRY</t>
  </si>
  <si>
    <t>NasdaqGS:LPSN</t>
  </si>
  <si>
    <t>NasdaqGS:AVXL</t>
  </si>
  <si>
    <t>NasdaqGM:FFWM</t>
  </si>
  <si>
    <t>NasdaqGS:OPRA</t>
  </si>
  <si>
    <t>NasdaqGS:VTRU</t>
  </si>
  <si>
    <t>NasdaqCM:NNDM</t>
  </si>
  <si>
    <t>NasdaqGS:HSTM</t>
  </si>
  <si>
    <t>NasdaqGS:SLP</t>
  </si>
  <si>
    <t>NasdaqGS:GIII</t>
  </si>
  <si>
    <t>NasdaqGS:AVO</t>
  </si>
  <si>
    <t>NasdaqGS:SCSC</t>
  </si>
  <si>
    <t>NasdaqGS:CBAY</t>
  </si>
  <si>
    <t>NasdaqGM:ROVR</t>
  </si>
  <si>
    <t>NasdaqCM:KARO</t>
  </si>
  <si>
    <t>NasdaqGS:KURA</t>
  </si>
  <si>
    <t>NasdaqGS:SNBR</t>
  </si>
  <si>
    <t>NasdaqGS:BASE</t>
  </si>
  <si>
    <t>NasdaqCM:RTC</t>
  </si>
  <si>
    <t>NasdaqGS:RBBN</t>
  </si>
  <si>
    <t>NasdaqGS:CTBI</t>
  </si>
  <si>
    <t>NasdaqGM:ADMA</t>
  </si>
  <si>
    <t>NasdaqGS:INVA</t>
  </si>
  <si>
    <t>NasdaqGM:ACMR</t>
  </si>
  <si>
    <t>NasdaqGM:AMRN</t>
  </si>
  <si>
    <t>NasdaqGS:MCRB</t>
  </si>
  <si>
    <t>NasdaqGS:AOSL</t>
  </si>
  <si>
    <t>NasdaqCM:VTNR</t>
  </si>
  <si>
    <t>NasdaqCM:SLAM</t>
  </si>
  <si>
    <t>NasdaqGS:BJRI</t>
  </si>
  <si>
    <t>NasdaqGS:BIOX</t>
  </si>
  <si>
    <t>NasdaqGS:HCAT</t>
  </si>
  <si>
    <t>NasdaqGS:CEVA</t>
  </si>
  <si>
    <t>NasdaqCM:THCH</t>
  </si>
  <si>
    <t>NasdaqGS:SKWD</t>
  </si>
  <si>
    <t>NasdaqCM:MSDA</t>
  </si>
  <si>
    <t>NasdaqGS:MLYS</t>
  </si>
  <si>
    <t>NasdaqCM:PROK</t>
  </si>
  <si>
    <t>NasdaqGS:OPI</t>
  </si>
  <si>
    <t>NasdaqGS:HBT</t>
  </si>
  <si>
    <t>NasdaqGM:VRAY</t>
  </si>
  <si>
    <t>NasdaqGS:TWOU</t>
  </si>
  <si>
    <t>NasdaqGS:HAYN</t>
  </si>
  <si>
    <t>NasdaqGS:SCVL</t>
  </si>
  <si>
    <t>NasdaqGS:VSEC</t>
  </si>
  <si>
    <t>NasdaqCM:MARA</t>
  </si>
  <si>
    <t>NasdaqGS:CCSI</t>
  </si>
  <si>
    <t>NasdaqGM:BLBD</t>
  </si>
  <si>
    <t>NasdaqGS:MGIC</t>
  </si>
  <si>
    <t>NasdaqGM:PUBM</t>
  </si>
  <si>
    <t>NasdaqGS:BRY</t>
  </si>
  <si>
    <t>NasdaqCM:PGY</t>
  </si>
  <si>
    <t>NasdaqGM:SIBN</t>
  </si>
  <si>
    <t>NasdaqGS:OSBC</t>
  </si>
  <si>
    <t>NasdaqGS:VREX</t>
  </si>
  <si>
    <t>NasdaqGS:MERC</t>
  </si>
  <si>
    <t>NasdaqGS:ADV</t>
  </si>
  <si>
    <t>NasdaqGS:IBRX</t>
  </si>
  <si>
    <t>NasdaqGM:ANIP</t>
  </si>
  <si>
    <t>NasdaqCM:BFC</t>
  </si>
  <si>
    <t>NasdaqGS:HTBK</t>
  </si>
  <si>
    <t>NasdaqCM:OSPN</t>
  </si>
  <si>
    <t>NasdaqGS:WASH</t>
  </si>
  <si>
    <t>NasdaqGS:EXFY</t>
  </si>
  <si>
    <t>NasdaqGM:BIGC</t>
  </si>
  <si>
    <t>NasdaqGM:QSG</t>
  </si>
  <si>
    <t>NasdaqGS:HAFC</t>
  </si>
  <si>
    <t>NasdaqGS:UFCS</t>
  </si>
  <si>
    <t>NasdaqCM:ALTI</t>
  </si>
  <si>
    <t>NasdaqCM:RPAY</t>
  </si>
  <si>
    <t>NasdaqGS:GSBC</t>
  </si>
  <si>
    <t>NasdaqGS:TRST</t>
  </si>
  <si>
    <t>NasdaqGS:SP</t>
  </si>
  <si>
    <t>NasdaqGS:SANA</t>
  </si>
  <si>
    <t>NasdaqGS:PTRA</t>
  </si>
  <si>
    <t>NasdaqGM:MHUA</t>
  </si>
  <si>
    <t>NasdaqGM:INDT</t>
  </si>
  <si>
    <t>NasdaqGM:AMAL</t>
  </si>
  <si>
    <t>NasdaqCM:LNZA</t>
  </si>
  <si>
    <t>NasdaqGS:OFIX</t>
  </si>
  <si>
    <t>NasdaqGM:ETNB</t>
  </si>
  <si>
    <t>NasdaqGM:TRNS</t>
  </si>
  <si>
    <t>NasdaqGS:NFBK</t>
  </si>
  <si>
    <t>NasdaqGS:SCWX</t>
  </si>
  <si>
    <t>NasdaqGS:AMRK</t>
  </si>
  <si>
    <t>NasdaqGS:HSII</t>
  </si>
  <si>
    <t>NasdaqGM:PTSI</t>
  </si>
  <si>
    <t>NasdaqGM:AMOT</t>
  </si>
  <si>
    <t>NasdaqGS:CASS</t>
  </si>
  <si>
    <t>NasdaqGM:GHIX</t>
  </si>
  <si>
    <t>NasdaqGM:KRUS</t>
  </si>
  <si>
    <t>NasdaqGS:ANAB</t>
  </si>
  <si>
    <t>NasdaqGS:FLWS</t>
  </si>
  <si>
    <t>NasdaqGM:JANX</t>
  </si>
  <si>
    <t>NasdaqCM:LWLG</t>
  </si>
  <si>
    <t>NasdaqCM:DENN</t>
  </si>
  <si>
    <t>NasdaqCM:CFIV</t>
  </si>
  <si>
    <t>NasdaqGS:FORR</t>
  </si>
  <si>
    <t>NasdaqGS:CSWC</t>
  </si>
  <si>
    <t>NasdaqGS:CHUY</t>
  </si>
  <si>
    <t>NasdaqGS:PRVB</t>
  </si>
  <si>
    <t>NasdaqGS:PGC</t>
  </si>
  <si>
    <t>NasdaqGS:HBNC</t>
  </si>
  <si>
    <t>NasdaqGM:PAHC</t>
  </si>
  <si>
    <t>NasdaqGS:JOUT</t>
  </si>
  <si>
    <t>NasdaqGM:TBPH</t>
  </si>
  <si>
    <t>NasdaqGS:ATNI</t>
  </si>
  <si>
    <t>NasdaqGS:CFB</t>
  </si>
  <si>
    <t>NasdaqGS:BCYC</t>
  </si>
  <si>
    <t>NasdaqGM:EH</t>
  </si>
  <si>
    <t>NasdaqGS:TYRA</t>
  </si>
  <si>
    <t>NasdaqCM:KVSC</t>
  </si>
  <si>
    <t>NasdaqGS:KELY.A</t>
  </si>
  <si>
    <t>NasdaqGM:LAND</t>
  </si>
  <si>
    <t>NasdaqCM:LCA</t>
  </si>
  <si>
    <t>NasdaqGS:BBSI</t>
  </si>
  <si>
    <t>NasdaqGS:VMEO</t>
  </si>
  <si>
    <t>NasdaqGM:VITL</t>
  </si>
  <si>
    <t>NasdaqCM:SKYT</t>
  </si>
  <si>
    <t>NasdaqGS:YORW</t>
  </si>
  <si>
    <t>NasdaqGS:ZEUS</t>
  </si>
  <si>
    <t>NasdaqCM:ORGN</t>
  </si>
  <si>
    <t>NasdaqGS:KE</t>
  </si>
  <si>
    <t>NasdaqCM:IMTX</t>
  </si>
  <si>
    <t>NasdaqGS:KRNY</t>
  </si>
  <si>
    <t>NasdaqGS:EGHT</t>
  </si>
  <si>
    <t>NasdaqCM:CTIC</t>
  </si>
  <si>
    <t>NasdaqGM:MCFT</t>
  </si>
  <si>
    <t>NasdaqCM:BROG</t>
  </si>
  <si>
    <t>NasdaqGS:CUTR</t>
  </si>
  <si>
    <t>NasdaqCM:RMGC</t>
  </si>
  <si>
    <t>NasdaqGM:ITOS</t>
  </si>
  <si>
    <t>NasdaqGM:FMBH</t>
  </si>
  <si>
    <t>NasdaqGS:HONE</t>
  </si>
  <si>
    <t>NasdaqCM:GRRR</t>
  </si>
  <si>
    <t>NasdaqGS:ALEC</t>
  </si>
  <si>
    <t>NasdaqGM:AVTE</t>
  </si>
  <si>
    <t>NasdaqGS:RGP</t>
  </si>
  <si>
    <t>NasdaqGS:CCBG</t>
  </si>
  <si>
    <t>NasdaqGS:PLPC</t>
  </si>
  <si>
    <t>NasdaqCM:GNLX</t>
  </si>
  <si>
    <t>NasdaqGS:NVAX</t>
  </si>
  <si>
    <t>NasdaqGS:EDIT</t>
  </si>
  <si>
    <t>NasdaqCM:VAQC</t>
  </si>
  <si>
    <t>NasdaqGM:AVDL</t>
  </si>
  <si>
    <t>NasdaqGM:HIFS</t>
  </si>
  <si>
    <t>NasdaqGS:CAC</t>
  </si>
  <si>
    <t>NasdaqCM:NESR</t>
  </si>
  <si>
    <t>NasdaqGS:IIIV</t>
  </si>
  <si>
    <t>NasdaqGS:CCB</t>
  </si>
  <si>
    <t>NasdaqGS:LBC</t>
  </si>
  <si>
    <t>NasdaqGS:TRVG</t>
  </si>
  <si>
    <t>NasdaqCM:CATC</t>
  </si>
  <si>
    <t>NasdaqGM:CSTL</t>
  </si>
  <si>
    <t>NasdaqGS:FDMT</t>
  </si>
  <si>
    <t>NasdaqGS:RUTH</t>
  </si>
  <si>
    <t>NasdaqGM:CDNA</t>
  </si>
  <si>
    <t>NasdaqGM:ZING</t>
  </si>
  <si>
    <t>NasdaqGS:VNET</t>
  </si>
  <si>
    <t>NasdaqGS:MRSN</t>
  </si>
  <si>
    <t>NasdaqGM:TPIC</t>
  </si>
  <si>
    <t>NasdaqGS:SEAT</t>
  </si>
  <si>
    <t>NasdaqCM:TIPT</t>
  </si>
  <si>
    <t>NasdaqGS:MSBI</t>
  </si>
  <si>
    <t>NasdaqGM:CMBM</t>
  </si>
  <si>
    <t>NasdaqCM:INVZ</t>
  </si>
  <si>
    <t>NasdaqGS:FRPH</t>
  </si>
  <si>
    <t>NasdaqGS:MBWM</t>
  </si>
  <si>
    <t>NasdaqGM:HROW</t>
  </si>
  <si>
    <t>NasdaqGS:TIGR</t>
  </si>
  <si>
    <t>NasdaqGS:HLVX</t>
  </si>
  <si>
    <t>NasdaqCM:ATEX</t>
  </si>
  <si>
    <t>NasdaqGM:FATE</t>
  </si>
  <si>
    <t>NasdaqGM:CHRS</t>
  </si>
  <si>
    <t>NasdaqGS:RWAY</t>
  </si>
  <si>
    <t>NasdaqGS:QRTE.A</t>
  </si>
  <si>
    <t>NasdaqGS:SFIX</t>
  </si>
  <si>
    <t>NasdaqGS:DXPE</t>
  </si>
  <si>
    <t>NasdaqGS:HA</t>
  </si>
  <si>
    <t>NasdaqGM:ALT</t>
  </si>
  <si>
    <t>NasdaqGS:FFIC</t>
  </si>
  <si>
    <t>NasdaqGS:GOOD</t>
  </si>
  <si>
    <t>NasdaqGS:POWL</t>
  </si>
  <si>
    <t>NasdaqGS:CRMT</t>
  </si>
  <si>
    <t>NasdaqGS:TSVT</t>
  </si>
  <si>
    <t>NasdaqCM:DGNU</t>
  </si>
  <si>
    <t>NasdaqGS:DHIL</t>
  </si>
  <si>
    <t>NasdaqGS:SLDP</t>
  </si>
  <si>
    <t>NasdaqGS:EWTX</t>
  </si>
  <si>
    <t>NasdaqGM:LGST</t>
  </si>
  <si>
    <t>NasdaqGM:DWAC</t>
  </si>
  <si>
    <t>NasdaqCM:ANZU</t>
  </si>
  <si>
    <t>NasdaqGM:OBIO</t>
  </si>
  <si>
    <t>NasdaqGS:CECO</t>
  </si>
  <si>
    <t>NasdaqGS:ACRS</t>
  </si>
  <si>
    <t>NasdaqGS:ALLK</t>
  </si>
  <si>
    <t>NasdaqCM:TBCP</t>
  </si>
  <si>
    <t>NasdaqGS:TILE</t>
  </si>
  <si>
    <t>NasdaqCM:TCVA</t>
  </si>
  <si>
    <t>NasdaqGS:WRLD</t>
  </si>
  <si>
    <t>NasdaqGS:ARTN.A</t>
  </si>
  <si>
    <t>NasdaqGS:VECT</t>
  </si>
  <si>
    <t>NasdaqGM:GHRS</t>
  </si>
  <si>
    <t>NasdaqGS:TERN</t>
  </si>
  <si>
    <t>NasdaqGM:SOUN</t>
  </si>
  <si>
    <t>NasdaqCM:BLNK</t>
  </si>
  <si>
    <t>NasdaqGS:SRRK</t>
  </si>
  <si>
    <t>NasdaqGS:PLCE</t>
  </si>
  <si>
    <t>NasdaqGS:EBIX</t>
  </si>
  <si>
    <t>NasdaqCM:AGEN</t>
  </si>
  <si>
    <t>NasdaqGS:BLUE</t>
  </si>
  <si>
    <t>NasdaqGS:THFF</t>
  </si>
  <si>
    <t>NasdaqGS:LX</t>
  </si>
  <si>
    <t>NasdaqGS:NTGR</t>
  </si>
  <si>
    <t>NasdaqCM:SNRH</t>
  </si>
  <si>
    <t>NasdaqGS:LASR</t>
  </si>
  <si>
    <t>NasdaqGS:RXT</t>
  </si>
  <si>
    <t>NasdaqGS:LYEL</t>
  </si>
  <si>
    <t>NasdaqGS:VINP</t>
  </si>
  <si>
    <t>NasdaqGS:ZYME</t>
  </si>
  <si>
    <t>NasdaqGM:IBEX</t>
  </si>
  <si>
    <t>NasdaqGS:AUDC</t>
  </si>
  <si>
    <t>NasdaqGS:HCKT</t>
  </si>
  <si>
    <t>NasdaqGS:GTX</t>
  </si>
  <si>
    <t>NasdaqCM:IRMD</t>
  </si>
  <si>
    <t>NasdaqGM:RXST</t>
  </si>
  <si>
    <t>NasdaqGS:MTLS</t>
  </si>
  <si>
    <t>NasdaqCM:NEGG</t>
  </si>
  <si>
    <t>NasdaqCM:COOL</t>
  </si>
  <si>
    <t>NasdaqGS:ERAS</t>
  </si>
  <si>
    <t>NasdaqGM:SMBC</t>
  </si>
  <si>
    <t>NasdaqGS:SGHT</t>
  </si>
  <si>
    <t>NasdaqGS:FARO</t>
  </si>
  <si>
    <t>NasdaqGS:BFST</t>
  </si>
  <si>
    <t>NasdaqGM:EOLS</t>
  </si>
  <si>
    <t>NasdaqGM:CERS</t>
  </si>
  <si>
    <t>NasdaqGS:LEGH</t>
  </si>
  <si>
    <t>NasdaqGS:CCNE</t>
  </si>
  <si>
    <t>NasdaqGS:DGIC.A</t>
  </si>
  <si>
    <t>NasdaqGS:EZPW</t>
  </si>
  <si>
    <t>NasdaqGS:TRIN</t>
  </si>
  <si>
    <t>NasdaqGS:ASTS</t>
  </si>
  <si>
    <t>NasdaqGS:BOOM</t>
  </si>
  <si>
    <t>NasdaqGS:HTBI</t>
  </si>
  <si>
    <t>NasdaqGS:SOHU</t>
  </si>
  <si>
    <t>NasdaqCM:TETC</t>
  </si>
  <si>
    <t>NasdaqCM:LIND</t>
  </si>
  <si>
    <t>NasdaqGS:SWBI</t>
  </si>
  <si>
    <t>NasdaqGS:MCBS</t>
  </si>
  <si>
    <t>NasdaqGS:ALVR</t>
  </si>
  <si>
    <t>NasdaqGS:AROW</t>
  </si>
  <si>
    <t>NasdaqGS:BELF.A</t>
  </si>
  <si>
    <t>NasdaqGS:ABUS</t>
  </si>
  <si>
    <t>NasdaqGS:FCBC</t>
  </si>
  <si>
    <t>NasdaqGM:PROC</t>
  </si>
  <si>
    <t>NasdaqGS:CVLG</t>
  </si>
  <si>
    <t>NasdaqGM:CCAP</t>
  </si>
  <si>
    <t>NasdaqCM:RMR</t>
  </si>
  <si>
    <t>NasdaqGS:OSUR</t>
  </si>
  <si>
    <t>NasdaqGM:QTRX</t>
  </si>
  <si>
    <t>NasdaqGS:EQBK</t>
  </si>
  <si>
    <t>NasdaqGM:APEN</t>
  </si>
  <si>
    <t>NasdaqCM:GCBC</t>
  </si>
  <si>
    <t>NasdaqGS:CLOV</t>
  </si>
  <si>
    <t>NasdaqGM:MPB</t>
  </si>
  <si>
    <t>NasdaqCM:FMNB</t>
  </si>
  <si>
    <t>NasdaqGM:MYPS</t>
  </si>
  <si>
    <t>NasdaqGS:PSTX</t>
  </si>
  <si>
    <t>NasdaqCM:VALU</t>
  </si>
  <si>
    <t>NasdaqGM:SLGC</t>
  </si>
  <si>
    <t>NasdaqGM:DOMO</t>
  </si>
  <si>
    <t>NasdaqGS:AMSW.A</t>
  </si>
  <si>
    <t>NasdaqGS:SWIM</t>
  </si>
  <si>
    <t>NasdaqGS:DDI</t>
  </si>
  <si>
    <t>NasdaqGM:ATCX</t>
  </si>
  <si>
    <t>NasdaqCM:CMPX</t>
  </si>
  <si>
    <t>NasdaqGS:LXRX</t>
  </si>
  <si>
    <t>NasdaqCM:MDXG</t>
  </si>
  <si>
    <t>NasdaqGS:ITRN</t>
  </si>
  <si>
    <t>NasdaqGM:PMTS</t>
  </si>
  <si>
    <t>NasdaqGM:HCVI</t>
  </si>
  <si>
    <t>NasdaqGM:ACRV</t>
  </si>
  <si>
    <t>NasdaqGS:ATRO</t>
  </si>
  <si>
    <t>NasdaqGS:CMAX</t>
  </si>
  <si>
    <t>NasdaqGS:FSBC</t>
  </si>
  <si>
    <t>NasdaqGM:OCS</t>
  </si>
  <si>
    <t>NasdaqCM:BMRC</t>
  </si>
  <si>
    <t>NasdaqGS:IBCP</t>
  </si>
  <si>
    <t>NasdaqGS:ZUMZ</t>
  </si>
  <si>
    <t>NasdaqGS:DHC</t>
  </si>
  <si>
    <t>NasdaqCM:LQDA</t>
  </si>
  <si>
    <t>NasdaqGM:NSTG</t>
  </si>
  <si>
    <t>NasdaqGS:MOFG</t>
  </si>
  <si>
    <t>NasdaqCM:TWLV</t>
  </si>
  <si>
    <t>NasdaqGS:KBAL</t>
  </si>
  <si>
    <t>NasdaqGM:IVCB</t>
  </si>
  <si>
    <t>NasdaqGS:ANGO</t>
  </si>
  <si>
    <t>NasdaqCM:CPAA</t>
  </si>
  <si>
    <t>NasdaqGM:IRON</t>
  </si>
  <si>
    <t>NasdaqCM:CELC</t>
  </si>
  <si>
    <t>NasdaqCM:SMBK</t>
  </si>
  <si>
    <t>NasdaqCM:SSTI</t>
  </si>
  <si>
    <t>NasdaqCM:EVLV</t>
  </si>
  <si>
    <t>NasdaqCM:DHHC</t>
  </si>
  <si>
    <t>NasdaqGS:LOCO</t>
  </si>
  <si>
    <t>NasdaqGS:HMST</t>
  </si>
  <si>
    <t>NasdaqGS:CMTL</t>
  </si>
  <si>
    <t>NasdaqGM:TNGX</t>
  </si>
  <si>
    <t>NasdaqGS:RPTX</t>
  </si>
  <si>
    <t>NasdaqCM:TIOA</t>
  </si>
  <si>
    <t>NasdaqGS:METC</t>
  </si>
  <si>
    <t>NasdaqGS:LUNG</t>
  </si>
  <si>
    <t>NasdaqGS:FANH</t>
  </si>
  <si>
    <t>NasdaqGM:EVER</t>
  </si>
  <si>
    <t>NasdaqCM:BBCP</t>
  </si>
  <si>
    <t>NasdaqGS:ATLC</t>
  </si>
  <si>
    <t>NasdaqCM:FMIV</t>
  </si>
  <si>
    <t>NasdaqGM:OCUL</t>
  </si>
  <si>
    <t>NasdaqGM:ZT</t>
  </si>
  <si>
    <t>NasdaqGS:CGEM</t>
  </si>
  <si>
    <t>NasdaqGS:PRPL</t>
  </si>
  <si>
    <t>NasdaqCM:ACAH</t>
  </si>
  <si>
    <t>NasdaqGM:ARCT</t>
  </si>
  <si>
    <t>NasdaqGM:SLAC</t>
  </si>
  <si>
    <t>NasdaqGS:SPFI</t>
  </si>
  <si>
    <t>NasdaqGS:CVGW</t>
  </si>
  <si>
    <t>NasdaqGM:MEKA</t>
  </si>
  <si>
    <t>NasdaqGS:CTLP</t>
  </si>
  <si>
    <t>NasdaqGM:LITT</t>
  </si>
  <si>
    <t>NasdaqCM:ALDX</t>
  </si>
  <si>
    <t>NasdaqGS:EBTC</t>
  </si>
  <si>
    <t>NasdaqCM:SNDL</t>
  </si>
  <si>
    <t>NasdaqGS:DMRC</t>
  </si>
  <si>
    <t>NasdaqGS:TSP</t>
  </si>
  <si>
    <t>NasdaqGS:EVGO</t>
  </si>
  <si>
    <t>NasdaqGS:CPSI</t>
  </si>
  <si>
    <t>NasdaqGM:NRIX</t>
  </si>
  <si>
    <t>NasdaqCM:HDSN</t>
  </si>
  <si>
    <t>NasdaqGM:SIGA</t>
  </si>
  <si>
    <t>NasdaqGS:BMEA</t>
  </si>
  <si>
    <t>NasdaqGM:CAN</t>
  </si>
  <si>
    <t>NasdaqGM:NGMS</t>
  </si>
  <si>
    <t>NasdaqGM:RSVR</t>
  </si>
  <si>
    <t>NasdaqGM:BCSA</t>
  </si>
  <si>
    <t>NasdaqCM:DTOC</t>
  </si>
  <si>
    <t>NasdaqCM:BYTS</t>
  </si>
  <si>
    <t>NasdaqCM:MITK</t>
  </si>
  <si>
    <t>NasdaqGS:TREE</t>
  </si>
  <si>
    <t>NasdaqGS:SENE.A</t>
  </si>
  <si>
    <t>NasdaqGM:EDAP</t>
  </si>
  <si>
    <t>NasdaqGM:LOVE</t>
  </si>
  <si>
    <t>NasdaqGM:GATE</t>
  </si>
  <si>
    <t>NasdaqGS:PWP</t>
  </si>
  <si>
    <t>NasdaqGS:SGMO</t>
  </si>
  <si>
    <t>NasdaqGM:WVE</t>
  </si>
  <si>
    <t>NasdaqGS:LYTS</t>
  </si>
  <si>
    <t>NasdaqGS:AVNW</t>
  </si>
  <si>
    <t>NasdaqGS:CARE</t>
  </si>
  <si>
    <t>NasdaqGS:DOYU</t>
  </si>
  <si>
    <t>NasdaqGS:FNKO</t>
  </si>
  <si>
    <t>NasdaqGM:OABI</t>
  </si>
  <si>
    <t>NasdaqGS:VIGL</t>
  </si>
  <si>
    <t>NasdaqCM:KVSA</t>
  </si>
  <si>
    <t>NasdaqGM:BWMN</t>
  </si>
  <si>
    <t>NasdaqGM:RMNI</t>
  </si>
  <si>
    <t>NasdaqCM:PLMI</t>
  </si>
  <si>
    <t>NasdaqGS:LQDT</t>
  </si>
  <si>
    <t>NasdaqGM:BRKH</t>
  </si>
  <si>
    <t>NasdaqCM:PRSR</t>
  </si>
  <si>
    <t>NasdaqGM:GSRM</t>
  </si>
  <si>
    <t>NasdaqCM:INSE</t>
  </si>
  <si>
    <t>NasdaqGM:HCMA</t>
  </si>
  <si>
    <t>NasdaqGS:AKYA</t>
  </si>
  <si>
    <t>NasdaqGS:MVST</t>
  </si>
  <si>
    <t>NasdaqCM:MULN</t>
  </si>
  <si>
    <t>NasdaqGS:STOK</t>
  </si>
  <si>
    <t>NasdaqCM:BWMX</t>
  </si>
  <si>
    <t>NasdaqCM:GEVO</t>
  </si>
  <si>
    <t>NasdaqGS:BAND</t>
  </si>
  <si>
    <t>NasdaqGM:MVIS</t>
  </si>
  <si>
    <t>NasdaqCM:HCNE</t>
  </si>
  <si>
    <t>NasdaqGS:TARS</t>
  </si>
  <si>
    <t>NasdaqCM:SDAC</t>
  </si>
  <si>
    <t>NasdaqGS:PNTG</t>
  </si>
  <si>
    <t>NasdaqGM:ENTF</t>
  </si>
  <si>
    <t>NasdaqCM:BWB</t>
  </si>
  <si>
    <t>NasdaqGS:ANIK</t>
  </si>
  <si>
    <t>NasdaqGS:AMRS</t>
  </si>
  <si>
    <t>NasdaqGS:PEPG</t>
  </si>
  <si>
    <t>NasdaqCM:SCWO</t>
  </si>
  <si>
    <t>NasdaqGS:NWPX</t>
  </si>
  <si>
    <t>NasdaqGM:PPYA</t>
  </si>
  <si>
    <t>NasdaqGM:AURA</t>
  </si>
  <si>
    <t>NasdaqGM:AHRN</t>
  </si>
  <si>
    <t>NasdaqGS:DSGN</t>
  </si>
  <si>
    <t>NasdaqCM:BNGO</t>
  </si>
  <si>
    <t>NasdaqCM:DHCA</t>
  </si>
  <si>
    <t>NasdaqGM:GRVY</t>
  </si>
  <si>
    <t>NasdaqCM:GPAC</t>
  </si>
  <si>
    <t>NasdaqCM:IGIC</t>
  </si>
  <si>
    <t>NasdaqCM:FSRX</t>
  </si>
  <si>
    <t>NasdaqGM:ACAB</t>
  </si>
  <si>
    <t>NasdaqGM:FULC</t>
  </si>
  <si>
    <t>NasdaqGS:WW</t>
  </si>
  <si>
    <t>NasdaqGS:KZR</t>
  </si>
  <si>
    <t>NasdaqGS:CYXT</t>
  </si>
  <si>
    <t>NasdaqGM:VORB</t>
  </si>
  <si>
    <t>NasdaqCM:ALRS</t>
  </si>
  <si>
    <t>NasdaqGM:ESPR</t>
  </si>
  <si>
    <t>NasdaqGS:BIRD</t>
  </si>
  <si>
    <t>NasdaqGM:NNOX</t>
  </si>
  <si>
    <t>NasdaqGM:ONEW</t>
  </si>
  <si>
    <t>NasdaqCM:GXII</t>
  </si>
  <si>
    <t>NasdaqGS:OMGA</t>
  </si>
  <si>
    <t>NasdaqGM:TRDA</t>
  </si>
  <si>
    <t>NasdaqGM:DXLG</t>
  </si>
  <si>
    <t>NasdaqGS:GLDD</t>
  </si>
  <si>
    <t>NasdaqGS:API</t>
  </si>
  <si>
    <t>NasdaqGM:PWUP</t>
  </si>
  <si>
    <t>NasdaqCM:FLIC</t>
  </si>
  <si>
    <t>NasdaqCM:DJCO</t>
  </si>
  <si>
    <t>NasdaqGM:ALPN</t>
  </si>
  <si>
    <t>NasdaqGM:ATXS</t>
  </si>
  <si>
    <t>NasdaqCM:NVEC</t>
  </si>
  <si>
    <t>NasdaqGS:CIFR</t>
  </si>
  <si>
    <t>NasdaqGS:FISI</t>
  </si>
  <si>
    <t>NasdaqCM:SPKB</t>
  </si>
  <si>
    <t>NasdaqGM:CIIG</t>
  </si>
  <si>
    <t>NasdaqGS:CNTA</t>
  </si>
  <si>
    <t>NasdaqGM:XPDB</t>
  </si>
  <si>
    <t>NasdaqCM:APTM</t>
  </si>
  <si>
    <t>NasdaqCM:IPVI</t>
  </si>
  <si>
    <t>NasdaqGM:MRNS</t>
  </si>
  <si>
    <t>NasdaqGS:MCBC</t>
  </si>
  <si>
    <t>NasdaqCM:DSKE</t>
  </si>
  <si>
    <t>NasdaqGS:CLAR</t>
  </si>
  <si>
    <t>NasdaqCM:DISA</t>
  </si>
  <si>
    <t>NasdaqCM:LCAA</t>
  </si>
  <si>
    <t>NasdaqCM:ARRW</t>
  </si>
  <si>
    <t>NasdaqCM:GAMC</t>
  </si>
  <si>
    <t>NasdaqGM:LGVC</t>
  </si>
  <si>
    <t>NasdaqGS:RRBI</t>
  </si>
  <si>
    <t>NasdaqGS:MGTX</t>
  </si>
  <si>
    <t>NasdaqGM:PUYI</t>
  </si>
  <si>
    <t>NasdaqGM:WLFC</t>
  </si>
  <si>
    <t>NasdaqGS:ZYXI</t>
  </si>
  <si>
    <t>NasdaqGS:SCPL</t>
  </si>
  <si>
    <t>NasdaqGS:WSBF</t>
  </si>
  <si>
    <t>NasdaqGS:PETS</t>
  </si>
  <si>
    <t>NasdaqGM:ESAC</t>
  </si>
  <si>
    <t>NasdaqCM:MHLD</t>
  </si>
  <si>
    <t>NasdaqGS:WGS</t>
  </si>
  <si>
    <t>NasdaqCM:FWAC</t>
  </si>
  <si>
    <t>NasdaqGS:CRBU</t>
  </si>
  <si>
    <t>NasdaqGS:VOR</t>
  </si>
  <si>
    <t>NasdaqGM:NEWT</t>
  </si>
  <si>
    <t>NasdaqGS:LILM</t>
  </si>
  <si>
    <t>NasdaqGS:RBB</t>
  </si>
  <si>
    <t>NasdaqCM:ADER</t>
  </si>
  <si>
    <t>NasdaqCM:TMKR</t>
  </si>
  <si>
    <t>NasdaqGM:SLN</t>
  </si>
  <si>
    <t>NasdaqCM:AURC</t>
  </si>
  <si>
    <t>NasdaqGM:FFIE</t>
  </si>
  <si>
    <t>NasdaqGS:AUTL</t>
  </si>
  <si>
    <t>NasdaqGS:PFIS</t>
  </si>
  <si>
    <t>NasdaqGS:KPTI</t>
  </si>
  <si>
    <t>NasdaqCM:JMSB</t>
  </si>
  <si>
    <t>NasdaqGM:VNDA</t>
  </si>
  <si>
    <t>NasdaqCM:JUGG</t>
  </si>
  <si>
    <t>NasdaqCM:EAC</t>
  </si>
  <si>
    <t>NasdaqGM:EMLD</t>
  </si>
  <si>
    <t>NasdaqGM:BLEU</t>
  </si>
  <si>
    <t>NasdaqGM:GCMG</t>
  </si>
  <si>
    <t>NasdaqGS:CSTR</t>
  </si>
  <si>
    <t>NasdaqGS:VYGR</t>
  </si>
  <si>
    <t>NasdaqGS:BZUN</t>
  </si>
  <si>
    <t>NasdaqCM:IRAA</t>
  </si>
  <si>
    <t>NasdaqCM:PMGM</t>
  </si>
  <si>
    <t>NasdaqGM:TCMD</t>
  </si>
  <si>
    <t>NasdaqGS:CMPS</t>
  </si>
  <si>
    <t>NasdaqGS:EM</t>
  </si>
  <si>
    <t>NasdaqGS:AMNB</t>
  </si>
  <si>
    <t>NasdaqGS:GLRE</t>
  </si>
  <si>
    <t>NasdaqGM:CARA</t>
  </si>
  <si>
    <t>NasdaqGM:NCAC</t>
  </si>
  <si>
    <t>NasdaqCM:LVRA</t>
  </si>
  <si>
    <t>NasdaqGS:CASA</t>
  </si>
  <si>
    <t>NasdaqCM:RGC</t>
  </si>
  <si>
    <t>NasdaqCM:CZNC</t>
  </si>
  <si>
    <t>NasdaqCM:AXGN</t>
  </si>
  <si>
    <t>NasdaqGS:SPWH</t>
  </si>
  <si>
    <t>NasdaqGS:HRZN</t>
  </si>
  <si>
    <t>NasdaqGS:PRTS</t>
  </si>
  <si>
    <t>NasdaqGS:VLGE.A</t>
  </si>
  <si>
    <t>NasdaqGM:IOAC</t>
  </si>
  <si>
    <t>NasdaqCM:SMTI</t>
  </si>
  <si>
    <t>NasdaqGM:SPCM</t>
  </si>
  <si>
    <t>NasdaqGM:IVCA</t>
  </si>
  <si>
    <t>NasdaqGM:GGAA</t>
  </si>
  <si>
    <t>NasdaqGM:VERA</t>
  </si>
  <si>
    <t>NasdaqCM:ESQ</t>
  </si>
  <si>
    <t>NasdaqGM:EGRX</t>
  </si>
  <si>
    <t>NasdaqGS:MGNX</t>
  </si>
  <si>
    <t>NasdaqGM:LFAC</t>
  </si>
  <si>
    <t>NasdaqCM:PUCK</t>
  </si>
  <si>
    <t>NasdaqGS:WTBA</t>
  </si>
  <si>
    <t>NasdaqGS:SHBI</t>
  </si>
  <si>
    <t>NasdaqGS:PHAT</t>
  </si>
  <si>
    <t>NasdaqGM:PEGR</t>
  </si>
  <si>
    <t>NasdaqCM:LUNA</t>
  </si>
  <si>
    <t>NasdaqCM:CIVB</t>
  </si>
  <si>
    <t>NasdaqGM:STIX</t>
  </si>
  <si>
    <t>NasdaqGM:KOD</t>
  </si>
  <si>
    <t>NasdaqGS:INGN</t>
  </si>
  <si>
    <t>NasdaqGM:AIRS</t>
  </si>
  <si>
    <t>NasdaqGS:HLTH</t>
  </si>
  <si>
    <t>NasdaqCM:HQI</t>
  </si>
  <si>
    <t>NasdaqGM:GFGD</t>
  </si>
  <si>
    <t>NasdaqGS:NGM</t>
  </si>
  <si>
    <t>NasdaqCM:PFTA</t>
  </si>
  <si>
    <t>NasdaqGS:BLFY</t>
  </si>
  <si>
    <t>NasdaqGM:IMAB</t>
  </si>
  <si>
    <t>NasdaqCM:FMAO</t>
  </si>
  <si>
    <t>NasdaqGS:VCSA</t>
  </si>
  <si>
    <t>NasdaqCM:VPCB</t>
  </si>
  <si>
    <t>NasdaqGS:PETQ</t>
  </si>
  <si>
    <t>NasdaqGS:GLUE</t>
  </si>
  <si>
    <t>NasdaqGM:NBN</t>
  </si>
  <si>
    <t>NasdaqGM:ACET</t>
  </si>
  <si>
    <t>NasdaqCM:CZFS</t>
  </si>
  <si>
    <t>NasdaqCM:DNAD</t>
  </si>
  <si>
    <t>NasdaqCM:MVBF</t>
  </si>
  <si>
    <t>NasdaqGS:THRX</t>
  </si>
  <si>
    <t>NasdaqCM:DNAB</t>
  </si>
  <si>
    <t>NasdaqGS:RAIN</t>
  </si>
  <si>
    <t>NasdaqGM:GAMB</t>
  </si>
  <si>
    <t>NasdaqGM:LMDX</t>
  </si>
  <si>
    <t>NasdaqGM:ZFOX</t>
  </si>
  <si>
    <t>NasdaqGM:CLIN</t>
  </si>
  <si>
    <t>NasdaqGS:PGEN</t>
  </si>
  <si>
    <t>NasdaqGM:NPAB</t>
  </si>
  <si>
    <t>NasdaqGS:UTMD</t>
  </si>
  <si>
    <t>NasdaqCM:DZSI</t>
  </si>
  <si>
    <t>NasdaqGS:FNLC</t>
  </si>
  <si>
    <t>NasdaqGS:CNSL</t>
  </si>
  <si>
    <t>NasdaqGS:VSTA</t>
  </si>
  <si>
    <t>NasdaqCM:PANL</t>
  </si>
  <si>
    <t>NasdaqGM:SFST</t>
  </si>
  <si>
    <t>NasdaqGM:JGGC</t>
  </si>
  <si>
    <t>NasdaqCM:RCLF</t>
  </si>
  <si>
    <t>NasdaqGS:WISH</t>
  </si>
  <si>
    <t>NasdaqCM:SLVR</t>
  </si>
  <si>
    <t>NasdaqGM:SVII</t>
  </si>
  <si>
    <t>NasdaqCM:SCAQ</t>
  </si>
  <si>
    <t>NasdaqCM:HWEL</t>
  </si>
  <si>
    <t>NasdaqGS:GILT</t>
  </si>
  <si>
    <t>NasdaqGS:ATRA</t>
  </si>
  <si>
    <t>NasdaqGM:ADAL</t>
  </si>
  <si>
    <t>NasdaqGS:NATH</t>
  </si>
  <si>
    <t>NasdaqGS:SMMF</t>
  </si>
  <si>
    <t>NasdaqGS:TIG</t>
  </si>
  <si>
    <t>NasdaqCM:BIVI</t>
  </si>
  <si>
    <t>NasdaqGM:CDZI</t>
  </si>
  <si>
    <t>NasdaqGM:STRO</t>
  </si>
  <si>
    <t>NasdaqGS:RIGL</t>
  </si>
  <si>
    <t>NasdaqCM:SBT</t>
  </si>
  <si>
    <t>NasdaqGS:INO</t>
  </si>
  <si>
    <t>NasdaqCM:BLDE</t>
  </si>
  <si>
    <t>NasdaqGM:CNGL</t>
  </si>
  <si>
    <t>NasdaqGS:HUMA</t>
  </si>
  <si>
    <t>NasdaqGS:HBCP</t>
  </si>
  <si>
    <t>NasdaqCM:NRAC</t>
  </si>
  <si>
    <t>NasdaqGM:FTCI</t>
  </si>
  <si>
    <t>NasdaqCM:ORGO</t>
  </si>
  <si>
    <t>NasdaqGM:MCAA</t>
  </si>
  <si>
    <t>NasdaqGS:RELL</t>
  </si>
  <si>
    <t>NasdaqCM:FLL</t>
  </si>
  <si>
    <t>NasdaqGM:BNR</t>
  </si>
  <si>
    <t>NasdaqGM:THCP</t>
  </si>
  <si>
    <t>NasdaqGM:BIOS</t>
  </si>
  <si>
    <t>NasdaqGM:PCCT</t>
  </si>
  <si>
    <t>NasdaqGM:CITE</t>
  </si>
  <si>
    <t>NasdaqGM:NIU</t>
  </si>
  <si>
    <t>NasdaqGM:GWRS</t>
  </si>
  <si>
    <t>NasdaqGS:BGRY</t>
  </si>
  <si>
    <t>NasdaqCM:OBT</t>
  </si>
  <si>
    <t>NasdaqGM:TOAC</t>
  </si>
  <si>
    <t>NasdaqGM:PLAO</t>
  </si>
  <si>
    <t>NasdaqCM:ACNB</t>
  </si>
  <si>
    <t>NasdaqCM:BTWN</t>
  </si>
  <si>
    <t>NasdaqGS:KRT</t>
  </si>
  <si>
    <t>NasdaqGM:TLGY</t>
  </si>
  <si>
    <t>NasdaqGM:MPRA</t>
  </si>
  <si>
    <t>NasdaqGM:RENE</t>
  </si>
  <si>
    <t>NasdaqGM:SVNA</t>
  </si>
  <si>
    <t>NasdaqGM:USCT</t>
  </si>
  <si>
    <t>NasdaqCM:PRTH</t>
  </si>
  <si>
    <t>NasdaqGS:CDXS</t>
  </si>
  <si>
    <t>NasdaqGM:CBRG</t>
  </si>
  <si>
    <t>NasdaqCM:QDRO</t>
  </si>
  <si>
    <t>NasdaqGM:DPCS</t>
  </si>
  <si>
    <t>NasdaqCM:AFRI</t>
  </si>
  <si>
    <t>NasdaqGM:BPAC</t>
  </si>
  <si>
    <t>NasdaqGS:BSRR</t>
  </si>
  <si>
    <t>NasdaqGM:CMCA</t>
  </si>
  <si>
    <t>NasdaqGM:UTAA</t>
  </si>
  <si>
    <t>NasdaqGM:XFIN</t>
  </si>
  <si>
    <t>NasdaqGS:ICVX</t>
  </si>
  <si>
    <t>NasdaqGM:FIAC</t>
  </si>
  <si>
    <t>NasdaqGM:AEAE</t>
  </si>
  <si>
    <t>NasdaqGM:GPP</t>
  </si>
  <si>
    <t>NasdaqGS:SEER</t>
  </si>
  <si>
    <t>NasdaqCM:ASUR</t>
  </si>
  <si>
    <t>NasdaqGM:WWAC</t>
  </si>
  <si>
    <t>NasdaqGS:FIP</t>
  </si>
  <si>
    <t>NasdaqGM:VMGA</t>
  </si>
  <si>
    <t>NasdaqGS:AVAH</t>
  </si>
  <si>
    <t>NasdaqGM:IXAQ</t>
  </si>
  <si>
    <t>NasdaqCM:TROO</t>
  </si>
  <si>
    <t>NasdaqCM:VII</t>
  </si>
  <si>
    <t>NasdaqCM:LDHA</t>
  </si>
  <si>
    <t>NasdaqGS:FBIZ</t>
  </si>
  <si>
    <t>NasdaqCM:VLAT</t>
  </si>
  <si>
    <t>NasdaqCM:WKHS</t>
  </si>
  <si>
    <t>NasdaqCM:NODK</t>
  </si>
  <si>
    <t>NasdaqCM:ARBG</t>
  </si>
  <si>
    <t>NasdaqCM:CVCY</t>
  </si>
  <si>
    <t>NasdaqCM:NN</t>
  </si>
  <si>
    <t>NasdaqGS:NRIM</t>
  </si>
  <si>
    <t>NasdaqGM:IVCP</t>
  </si>
  <si>
    <t>NasdaqGM:AFCG</t>
  </si>
  <si>
    <t>NasdaqGM:VMCA</t>
  </si>
  <si>
    <t>NasdaqCM:ASRT</t>
  </si>
  <si>
    <t>NasdaqGS:SVRA</t>
  </si>
  <si>
    <t>NasdaqGS:SRDX</t>
  </si>
  <si>
    <t>NasdaqGS:PRLD</t>
  </si>
  <si>
    <t>NasdaqGM:VRCA</t>
  </si>
  <si>
    <t>NasdaqGM:MASS</t>
  </si>
  <si>
    <t>NasdaqGS:AVIR</t>
  </si>
  <si>
    <t>NasdaqGM:VAXX</t>
  </si>
  <si>
    <t>NasdaqCM:HRTX</t>
  </si>
  <si>
    <t>NasdaqCM:SKYA</t>
  </si>
  <si>
    <t>NasdaqGS:ARAY</t>
  </si>
  <si>
    <t>NasdaqGS:ITIC</t>
  </si>
  <si>
    <t>NasdaqGM:HAIA</t>
  </si>
  <si>
    <t>NasdaqGS:LMNR</t>
  </si>
  <si>
    <t>NasdaqGM:CREC</t>
  </si>
  <si>
    <t>NasdaqGM:ROC</t>
  </si>
  <si>
    <t>NasdaqCM:OTLK</t>
  </si>
  <si>
    <t>NasdaqGM:FRST</t>
  </si>
  <si>
    <t>NasdaqGM:TGAA</t>
  </si>
  <si>
    <t>NasdaqCM:SKYX</t>
  </si>
  <si>
    <t>NasdaqCM:XPAX</t>
  </si>
  <si>
    <t>NasdaqCM:LSEA</t>
  </si>
  <si>
    <t>NasdaqCM:PBFS</t>
  </si>
  <si>
    <t>NasdaqCM:OPRX</t>
  </si>
  <si>
    <t>NasdaqCM:RDVT</t>
  </si>
  <si>
    <t>NasdaqCM:STKS</t>
  </si>
  <si>
    <t>NasdaqGM:BTMD</t>
  </si>
  <si>
    <t>NasdaqGS:TUSK</t>
  </si>
  <si>
    <t>NasdaqCM:VCXA</t>
  </si>
  <si>
    <t>NasdaqGS:VOXX</t>
  </si>
  <si>
    <t>NasdaqCM:CONX</t>
  </si>
  <si>
    <t>NasdaqGM:BCBP</t>
  </si>
  <si>
    <t>NasdaqGM:UNTY</t>
  </si>
  <si>
    <t>NasdaqCM:AKTS</t>
  </si>
  <si>
    <t>NasdaqGS:GRIN</t>
  </si>
  <si>
    <t>NasdaqGS:NAUT</t>
  </si>
  <si>
    <t>NasdaqGS:CPLP</t>
  </si>
  <si>
    <t>NasdaqGS:NDLS</t>
  </si>
  <si>
    <t>NasdaqGM:SKGR</t>
  </si>
  <si>
    <t>NasdaqGS:CBNK</t>
  </si>
  <si>
    <t>NasdaqGM:NWFL</t>
  </si>
  <si>
    <t>NasdaqGM:FDBC</t>
  </si>
  <si>
    <t>NasdaqGM:CDAQ</t>
  </si>
  <si>
    <t>NasdaqGS:GOEV</t>
  </si>
  <si>
    <t>NasdaqGS:LSAK</t>
  </si>
  <si>
    <t>NasdaqGM:AVAC</t>
  </si>
  <si>
    <t>NasdaqGM:TSBK</t>
  </si>
  <si>
    <t>NasdaqGS:PMVP</t>
  </si>
  <si>
    <t>NasdaqGM:ENER</t>
  </si>
  <si>
    <t>NasdaqGS:HEPS</t>
  </si>
  <si>
    <t>NasdaqGS:EHTH</t>
  </si>
  <si>
    <t>NasdaqGS:HYZN</t>
  </si>
  <si>
    <t>NasdaqGS:IPSC</t>
  </si>
  <si>
    <t>NasdaqGM:IQMD</t>
  </si>
  <si>
    <t>NasdaqGM:KALV</t>
  </si>
  <si>
    <t>NasdaqCM:UONE.K</t>
  </si>
  <si>
    <t>NasdaqCM:CNTY</t>
  </si>
  <si>
    <t>NasdaqGM:SY</t>
  </si>
  <si>
    <t>NasdaqGM:GVCI</t>
  </si>
  <si>
    <t>NasdaqGM:LRMR</t>
  </si>
  <si>
    <t>NasdaqGM:ASCB</t>
  </si>
  <si>
    <t>NasdaqGM:GEEX</t>
  </si>
  <si>
    <t>NasdaqCM:APAC</t>
  </si>
  <si>
    <t>NasdaqGM:FCUV</t>
  </si>
  <si>
    <t>NasdaqGS:EGIO</t>
  </si>
  <si>
    <t>NasdaqGS:HNST</t>
  </si>
  <si>
    <t>NasdaqCM:SIFY</t>
  </si>
  <si>
    <t>NasdaqCM:HNRG</t>
  </si>
  <si>
    <t>NasdaqGS:RLYB</t>
  </si>
  <si>
    <t>NasdaqGM:GTAC</t>
  </si>
  <si>
    <t>NasdaqCM:CRZN</t>
  </si>
  <si>
    <t>NasdaqGS:CABA</t>
  </si>
  <si>
    <t>NasdaqGM:PRLH</t>
  </si>
  <si>
    <t>NasdaqGS:HMPT</t>
  </si>
  <si>
    <t>NasdaqGM:VHNA</t>
  </si>
  <si>
    <t>NasdaqGM:ARTE</t>
  </si>
  <si>
    <t>NasdaqGM:TLS</t>
  </si>
  <si>
    <t>NasdaqGS:THRN</t>
  </si>
  <si>
    <t>NasdaqGM:FRBA</t>
  </si>
  <si>
    <t>NasdaqGS:BSVN</t>
  </si>
  <si>
    <t>NasdaqCM:DALS</t>
  </si>
  <si>
    <t>NasdaqCM:FSBW</t>
  </si>
  <si>
    <t>NasdaqGM:REFI</t>
  </si>
  <si>
    <t>NasdaqGM:III</t>
  </si>
  <si>
    <t>NasdaqGS:ACTG</t>
  </si>
  <si>
    <t>NasdaqGS:PBPB</t>
  </si>
  <si>
    <t>NasdaqCM:ORIA</t>
  </si>
  <si>
    <t>NasdaqCM:FICV</t>
  </si>
  <si>
    <t>NasdaqGS:ILPT</t>
  </si>
  <si>
    <t>NasdaqGS:ALXO</t>
  </si>
  <si>
    <t>NasdaqGS:CVGI</t>
  </si>
  <si>
    <t>NasdaqCM:TCX</t>
  </si>
  <si>
    <t>NasdaqGM:NVAC</t>
  </si>
  <si>
    <t>NasdaqGM:HPLT</t>
  </si>
  <si>
    <t>NasdaqGM:USCB</t>
  </si>
  <si>
    <t>NasdaqGS:IMMR</t>
  </si>
  <si>
    <t>NasdaqGS:BCML</t>
  </si>
  <si>
    <t>NasdaqGS:ANNX</t>
  </si>
  <si>
    <t>NasdaqCM:BWC</t>
  </si>
  <si>
    <t>NasdaqGS:SCPH</t>
  </si>
  <si>
    <t>NasdaqCM:POWW</t>
  </si>
  <si>
    <t>NasdaqCM:VUZI</t>
  </si>
  <si>
    <t>NasdaqGS:PHVS</t>
  </si>
  <si>
    <t>NasdaqGS:SILC</t>
  </si>
  <si>
    <t>NasdaqGS:TMC</t>
  </si>
  <si>
    <t>NasdaqGM:QSI</t>
  </si>
  <si>
    <t>NasdaqCM:ARBE</t>
  </si>
  <si>
    <t>NasdaqCM:EGAN</t>
  </si>
  <si>
    <t>NasdaqGS:PCB</t>
  </si>
  <si>
    <t>NasdaqGM:NHIC</t>
  </si>
  <si>
    <t>NasdaqGM:BYNO</t>
  </si>
  <si>
    <t>NasdaqGM:BOCN</t>
  </si>
  <si>
    <t>NasdaqGS:OB</t>
  </si>
  <si>
    <t>NasdaqCM:PLBC</t>
  </si>
  <si>
    <t>NasdaqGM:ATAI</t>
  </si>
  <si>
    <t>NasdaqGM:PBAX</t>
  </si>
  <si>
    <t>NasdaqGS:KLTR</t>
  </si>
  <si>
    <t>NasdaqGM:CSLM</t>
  </si>
  <si>
    <t>NasdaqCM:FHLT</t>
  </si>
  <si>
    <t>NasdaqGS:CGNT</t>
  </si>
  <si>
    <t>NasdaqGS:GBIO</t>
  </si>
  <si>
    <t>NasdaqCM:NKSH</t>
  </si>
  <si>
    <t>NasdaqGS:PFMT</t>
  </si>
  <si>
    <t>NasdaqCM:GRWG</t>
  </si>
  <si>
    <t>NasdaqCM:TGAN</t>
  </si>
  <si>
    <t>NasdaqCM:ORRF</t>
  </si>
  <si>
    <t>NasdaqCM:LE</t>
  </si>
  <si>
    <t>NasdaqGS:CCCC</t>
  </si>
  <si>
    <t>NasdaqGM:URGN</t>
  </si>
  <si>
    <t>NasdaqGM:XOMA</t>
  </si>
  <si>
    <t>NasdaqGS:NKTR</t>
  </si>
  <si>
    <t>NasdaqCM:FVCB</t>
  </si>
  <si>
    <t>NasdaqGM:RGCO</t>
  </si>
  <si>
    <t>NasdaqGS:SOND</t>
  </si>
  <si>
    <t>NasdaqGM:DCFC</t>
  </si>
  <si>
    <t>NasdaqCM:CFFS</t>
  </si>
  <si>
    <t>NasdaqCM:PKBK</t>
  </si>
  <si>
    <t>NasdaqCM:MBCN</t>
  </si>
  <si>
    <t>NasdaqCM:FENC</t>
  </si>
  <si>
    <t>NasdaqGM:SELB</t>
  </si>
  <si>
    <t>NasdaqGS:TCBX</t>
  </si>
  <si>
    <t>NasdaqCM:MAQC</t>
  </si>
  <si>
    <t>NasdaqGS:CWCO</t>
  </si>
  <si>
    <t>NasdaqGM:OMER</t>
  </si>
  <si>
    <t>NasdaqGS:HOFT</t>
  </si>
  <si>
    <t>NasdaqCM:SWKH</t>
  </si>
  <si>
    <t>NasdaqGS:SSBK</t>
  </si>
  <si>
    <t>NasdaqCM:PGRW</t>
  </si>
  <si>
    <t>NasdaqCM:SWSS</t>
  </si>
  <si>
    <t>NasdaqGM:CVLY</t>
  </si>
  <si>
    <t>NasdaqCM:JYNT</t>
  </si>
  <si>
    <t>NasdaqGS:WEYS</t>
  </si>
  <si>
    <t>NasdaqGM:VERI</t>
  </si>
  <si>
    <t>NasdaqGS:MYFW</t>
  </si>
  <si>
    <t>NasdaqGS:TDUP</t>
  </si>
  <si>
    <t>NasdaqGM:ALOR</t>
  </si>
  <si>
    <t>NasdaqCM:SATL</t>
  </si>
  <si>
    <t>NasdaqGS:CHMG</t>
  </si>
  <si>
    <t>NasdaqCM:NECB</t>
  </si>
  <si>
    <t>NasdaqGM:CRGE</t>
  </si>
  <si>
    <t>NasdaqGM:YI</t>
  </si>
  <si>
    <t>NasdaqGS:INBK</t>
  </si>
  <si>
    <t>NasdaqGM:WLDN</t>
  </si>
  <si>
    <t>NasdaqGS:RENT</t>
  </si>
  <si>
    <t>NasdaqGM:RACY</t>
  </si>
  <si>
    <t>NasdaqGM:FHTX</t>
  </si>
  <si>
    <t>NasdaqCM:OXUS</t>
  </si>
  <si>
    <t>NasdaqCM:SEPA</t>
  </si>
  <si>
    <t>NasdaqGM:TOUR</t>
  </si>
  <si>
    <t>NasdaqCM:DRTS</t>
  </si>
  <si>
    <t>NasdaqGM:APXI</t>
  </si>
  <si>
    <t>NasdaqGM:FNVT</t>
  </si>
  <si>
    <t>NasdaqGS:ABOS</t>
  </si>
  <si>
    <t>NasdaqGM:GBBK</t>
  </si>
  <si>
    <t>NasdaqCM:TWCB</t>
  </si>
  <si>
    <t>NasdaqCM:PRQR</t>
  </si>
  <si>
    <t>NasdaqCM:BRIV</t>
  </si>
  <si>
    <t>NasdaqGS:LVOX</t>
  </si>
  <si>
    <t>NasdaqGM:ITAQ</t>
  </si>
  <si>
    <t>NasdaqCM:TCFC</t>
  </si>
  <si>
    <t>NasdaqCM:KSI</t>
  </si>
  <si>
    <t>NasdaqCM:OVLY</t>
  </si>
  <si>
    <t>NasdaqGM:CPSS</t>
  </si>
  <si>
    <t>NasdaqGM:CLMB</t>
  </si>
  <si>
    <t>NasdaqGS:WNEB</t>
  </si>
  <si>
    <t>NasdaqCM:ALTO</t>
  </si>
  <si>
    <t>NasdaqCM:JSPR</t>
  </si>
  <si>
    <t>NasdaqCM:PCYO</t>
  </si>
  <si>
    <t>NasdaqGS:RIDE</t>
  </si>
  <si>
    <t>NasdaqGM:BWFG</t>
  </si>
  <si>
    <t>NasdaqGS:CTRN</t>
  </si>
  <si>
    <t>NasdaqCM:CAAS</t>
  </si>
  <si>
    <t>NasdaqGM:PEPL</t>
  </si>
  <si>
    <t>NasdaqCM:HFFG</t>
  </si>
  <si>
    <t>NasdaqGS:CVRX</t>
  </si>
  <si>
    <t>NasdaqCM:ATLO</t>
  </si>
  <si>
    <t>NasdaqGS:TNYA</t>
  </si>
  <si>
    <t>NasdaqGS:FOSL</t>
  </si>
  <si>
    <t>NasdaqCM:TTSH</t>
  </si>
  <si>
    <t>NasdaqCM:COFS</t>
  </si>
  <si>
    <t>NasdaqGS:OPTN</t>
  </si>
  <si>
    <t>NasdaqGM:CBAN</t>
  </si>
  <si>
    <t>NasdaqCM:OCGN</t>
  </si>
  <si>
    <t>NasdaqGS:BCOV</t>
  </si>
  <si>
    <t>NasdaqGS:MPAA</t>
  </si>
  <si>
    <t>NasdaqGM:SAMA</t>
  </si>
  <si>
    <t>NasdaqGS:APLD</t>
  </si>
  <si>
    <t>NasdaqCM:VABK</t>
  </si>
  <si>
    <t>NasdaqGS:BPRN</t>
  </si>
  <si>
    <t>NasdaqCM:AADI</t>
  </si>
  <si>
    <t>NasdaqGM:RCAC</t>
  </si>
  <si>
    <t>NasdaqGM:FLJ</t>
  </si>
  <si>
    <t>NasdaqGS:NKTX</t>
  </si>
  <si>
    <t>NasdaqGS:CALB</t>
  </si>
  <si>
    <t>NasdaqGS:SPOK</t>
  </si>
  <si>
    <t>NasdaqCM:OPAL</t>
  </si>
  <si>
    <t>NasdaqGS:APEI</t>
  </si>
  <si>
    <t>NasdaqGM:AACI</t>
  </si>
  <si>
    <t>NasdaqCM:MNSB</t>
  </si>
  <si>
    <t>NasdaqGS:FRGI</t>
  </si>
  <si>
    <t>NasdaqGS:DLTH</t>
  </si>
  <si>
    <t>NasdaqCM:PANA</t>
  </si>
  <si>
    <t>NasdaqCM:PAYS</t>
  </si>
  <si>
    <t>NasdaqGM:PDLB</t>
  </si>
  <si>
    <t>NasdaqGM:TELA</t>
  </si>
  <si>
    <t>NasdaqCM:JAQC</t>
  </si>
  <si>
    <t>NasdaqGS:CFFI</t>
  </si>
  <si>
    <t>NasdaqGS:ORIC</t>
  </si>
  <si>
    <t>NasdaqGS:TRUE</t>
  </si>
  <si>
    <t>NasdaqCM:ITI</t>
  </si>
  <si>
    <t>NasdaqGS:CCLP</t>
  </si>
  <si>
    <t>NasdaqCM:PDSB</t>
  </si>
  <si>
    <t>NasdaqGM:GCT</t>
  </si>
  <si>
    <t>NasdaqGS:DAKT</t>
  </si>
  <si>
    <t>NasdaqCM:CLOE</t>
  </si>
  <si>
    <t>NasdaqCM:LMST</t>
  </si>
  <si>
    <t>NasdaqGM:FGBI</t>
  </si>
  <si>
    <t>NasdaqCM:BNNR</t>
  </si>
  <si>
    <t>NasdaqCM:PRCH</t>
  </si>
  <si>
    <t>NasdaqCM:ALPA</t>
  </si>
  <si>
    <t>NasdaqCM:LCNB</t>
  </si>
  <si>
    <t>NasdaqCM:MMAT</t>
  </si>
  <si>
    <t>NasdaqGM:ROSE</t>
  </si>
  <si>
    <t>NasdaqCM:CLPT</t>
  </si>
  <si>
    <t>NasdaqGS:LINC</t>
  </si>
  <si>
    <t>NasdaqGS:GRTS</t>
  </si>
  <si>
    <t>NasdaqGS:ADAP</t>
  </si>
  <si>
    <t>NasdaqGM:LIAN</t>
  </si>
  <si>
    <t>NasdaqGS:SOPH</t>
  </si>
  <si>
    <t>NasdaqGM:BZFD</t>
  </si>
  <si>
    <t>NasdaqCM:ARYD</t>
  </si>
  <si>
    <t>NasdaqGS:RRGB</t>
  </si>
  <si>
    <t>NasdaqCM:AGIL</t>
  </si>
  <si>
    <t>NasdaqGM:SGC</t>
  </si>
  <si>
    <t>NasdaqCM:BYRN</t>
  </si>
  <si>
    <t>NasdaqGS:KNTE</t>
  </si>
  <si>
    <t>NasdaqCM:CRGO</t>
  </si>
  <si>
    <t>NasdaqGM:SLNA</t>
  </si>
  <si>
    <t>NasdaqGS:ALCO</t>
  </si>
  <si>
    <t>NasdaqGS:FUSN</t>
  </si>
  <si>
    <t>NasdaqGM:BAER</t>
  </si>
  <si>
    <t>NasdaqGM:CCAI</t>
  </si>
  <si>
    <t>NasdaqCM:ARYE</t>
  </si>
  <si>
    <t>NasdaqGS:TBNK</t>
  </si>
  <si>
    <t>NasdaqGS:CONN</t>
  </si>
  <si>
    <t>NasdaqCM:ETAO</t>
  </si>
  <si>
    <t>NasdaqCM:VERU</t>
  </si>
  <si>
    <t>NasdaqGM:PEBK</t>
  </si>
  <si>
    <t>NasdaqCM:MLEC</t>
  </si>
  <si>
    <t>NasdaqCM:OCAX</t>
  </si>
  <si>
    <t>NasdaqGS:KVHI</t>
  </si>
  <si>
    <t>NasdaqCM:MITA</t>
  </si>
  <si>
    <t>NasdaqGM:INOD</t>
  </si>
  <si>
    <t>NasdaqGS:BGFV</t>
  </si>
  <si>
    <t>NasdaqGS:ABSI</t>
  </si>
  <si>
    <t>NasdaqGS:MFIN</t>
  </si>
  <si>
    <t>NasdaqGS:IVAC</t>
  </si>
  <si>
    <t>NasdaqCM:AKBA</t>
  </si>
  <si>
    <t>NasdaqGS:PWOD</t>
  </si>
  <si>
    <t>NasdaqGM:JWAC</t>
  </si>
  <si>
    <t>NasdaqCM:APMI</t>
  </si>
  <si>
    <t>NasdaqGM:IVVD</t>
  </si>
  <si>
    <t>NasdaqCM:STBX</t>
  </si>
  <si>
    <t>NasdaqGM:DFLI</t>
  </si>
  <si>
    <t>NasdaqGM:ISTR</t>
  </si>
  <si>
    <t>NasdaqCM:XXII</t>
  </si>
  <si>
    <t>NasdaqGS:RCKY</t>
  </si>
  <si>
    <t>NasdaqCM:LTRX</t>
  </si>
  <si>
    <t>NasdaqCM:ERES</t>
  </si>
  <si>
    <t>NasdaqGS:MTRX</t>
  </si>
  <si>
    <t>NasdaqCM:CLSK</t>
  </si>
  <si>
    <t>NasdaqGM:ACIU</t>
  </si>
  <si>
    <t>NasdaqGM:LUNR</t>
  </si>
  <si>
    <t>NasdaqGS:XERS</t>
  </si>
  <si>
    <t>NasdaqGS:ANTX</t>
  </si>
  <si>
    <t>NasdaqGS:ESSA</t>
  </si>
  <si>
    <t>NasdaqGS:HURC</t>
  </si>
  <si>
    <t>NasdaqGS:GRPN</t>
  </si>
  <si>
    <t>NasdaqGM:AIP</t>
  </si>
  <si>
    <t>NasdaqGS:VRA</t>
  </si>
  <si>
    <t>NasdaqCM:KRMD</t>
  </si>
  <si>
    <t>NasdaqGS:JAKK</t>
  </si>
  <si>
    <t>NasdaqCM:XAIR</t>
  </si>
  <si>
    <t>NasdaqCM:NATR</t>
  </si>
  <si>
    <t>NasdaqCM:WILC</t>
  </si>
  <si>
    <t>NasdaqGM:IMRX</t>
  </si>
  <si>
    <t>NasdaqGM:MURF</t>
  </si>
  <si>
    <t>NasdaqGS:LAB</t>
  </si>
  <si>
    <t>NasdaqGS:MRBK</t>
  </si>
  <si>
    <t>NasdaqGM:DIBS</t>
  </si>
  <si>
    <t>NasdaqGS:KNDI</t>
  </si>
  <si>
    <t>NasdaqGM:UPLD</t>
  </si>
  <si>
    <t>NasdaqGS:SPPI</t>
  </si>
  <si>
    <t>NasdaqCM:DLHC</t>
  </si>
  <si>
    <t>NasdaqCM:GLSI</t>
  </si>
  <si>
    <t>NasdaqGM:IKNA</t>
  </si>
  <si>
    <t>NasdaqGS:GTHX</t>
  </si>
  <si>
    <t>NasdaqGM:ESCA</t>
  </si>
  <si>
    <t>NasdaqCM:PNRG</t>
  </si>
  <si>
    <t>NasdaqGS:KLXE</t>
  </si>
  <si>
    <t>NasdaqGM:BLZE</t>
  </si>
  <si>
    <t>NasdaqGS:STRS</t>
  </si>
  <si>
    <t>NasdaqCM:ARQQ</t>
  </si>
  <si>
    <t>NasdaqCM:MEOA</t>
  </si>
  <si>
    <t>NasdaqGS:PKOH</t>
  </si>
  <si>
    <t>NasdaqGM:THRD</t>
  </si>
  <si>
    <t>NasdaqGS:AXTI</t>
  </si>
  <si>
    <t>NasdaqGM:ISRL</t>
  </si>
  <si>
    <t>NasdaqCM:GOCO</t>
  </si>
  <si>
    <t>NasdaqCM:TOP</t>
  </si>
  <si>
    <t>NasdaqGS:OPRT</t>
  </si>
  <si>
    <t>NasdaqGM:LATG</t>
  </si>
  <si>
    <t>NasdaqCM:NBST</t>
  </si>
  <si>
    <t>NasdaqGS:OVID</t>
  </si>
  <si>
    <t>NasdaqGS:HWBK</t>
  </si>
  <si>
    <t>NasdaqGS:ARVL</t>
  </si>
  <si>
    <t>NasdaqGS:YMAB</t>
  </si>
  <si>
    <t>NasdaqGM:SAMG</t>
  </si>
  <si>
    <t>NasdaqGM:OPBK</t>
  </si>
  <si>
    <t>NasdaqGS:AMSC</t>
  </si>
  <si>
    <t>NasdaqGM:RANI</t>
  </si>
  <si>
    <t>NasdaqGS:BSET</t>
  </si>
  <si>
    <t>NasdaqGM:FRBN</t>
  </si>
  <si>
    <t>NasdaqGS:LTRP.A</t>
  </si>
  <si>
    <t>NasdaqGM:CCTS</t>
  </si>
  <si>
    <t>NasdaqCM:CTXR</t>
  </si>
  <si>
    <t>NasdaqCM:BEEM</t>
  </si>
  <si>
    <t>NasdaqCM:OCEA</t>
  </si>
  <si>
    <t>NasdaqCM:CTSO</t>
  </si>
  <si>
    <t>NasdaqCM:SEVN</t>
  </si>
  <si>
    <t>NasdaqGM:CRMD</t>
  </si>
  <si>
    <t>NasdaqCM:NVCT</t>
  </si>
  <si>
    <t>NasdaqCM:PTRS</t>
  </si>
  <si>
    <t>NasdaqGS:CSTE</t>
  </si>
  <si>
    <t>NasdaqGM:NUBI</t>
  </si>
  <si>
    <t>NasdaqGM:HUBC</t>
  </si>
  <si>
    <t>NasdaqGM:OHAA</t>
  </si>
  <si>
    <t>NasdaqCM:DKDC.A</t>
  </si>
  <si>
    <t>NasdaqCM:SAL</t>
  </si>
  <si>
    <t>NasdaqGS:MIST</t>
  </si>
  <si>
    <t>NasdaqGM:HYW</t>
  </si>
  <si>
    <t>NasdaqGS:AGFS</t>
  </si>
  <si>
    <t>NasdaqCM:EOSE</t>
  </si>
  <si>
    <t>NasdaqGS:CAMP</t>
  </si>
  <si>
    <t>NasdaqCM:EVOJ</t>
  </si>
  <si>
    <t>NasdaqGM:PTWO</t>
  </si>
  <si>
    <t>NasdaqCM:KRNL</t>
  </si>
  <si>
    <t>NasdaqCM:WMPN</t>
  </si>
  <si>
    <t>NasdaqGM:FTII</t>
  </si>
  <si>
    <t>NasdaqGM:SMAP</t>
  </si>
  <si>
    <t>NasdaqGS:OLMA</t>
  </si>
  <si>
    <t>NasdaqGM:EVGR</t>
  </si>
  <si>
    <t>NasdaqCM:INVE</t>
  </si>
  <si>
    <t>NasdaqGM:LIBY</t>
  </si>
  <si>
    <t>NasdaqGM:JFIN</t>
  </si>
  <si>
    <t>NasdaqGM:BMAQ</t>
  </si>
  <si>
    <t>NasdaqGM:SAGA</t>
  </si>
  <si>
    <t>NasdaqGM:KYCH</t>
  </si>
  <si>
    <t>NasdaqGS:LFCR</t>
  </si>
  <si>
    <t>NasdaqCM:SJ</t>
  </si>
  <si>
    <t>NasdaqCM:ATOM</t>
  </si>
  <si>
    <t>NasdaqGM:MACK</t>
  </si>
  <si>
    <t>NasdaqGM:GLLI</t>
  </si>
  <si>
    <t>NasdaqCM:ROCG</t>
  </si>
  <si>
    <t>NasdaqCM:KITT</t>
  </si>
  <si>
    <t>NasdaqGM:GMFI</t>
  </si>
  <si>
    <t>NasdaqCM:FCCO</t>
  </si>
  <si>
    <t>NasdaqCM:FNWD</t>
  </si>
  <si>
    <t>NasdaqGM:ALSA</t>
  </si>
  <si>
    <t>NasdaqGS:TWIN</t>
  </si>
  <si>
    <t>NasdaqGM:CDLX</t>
  </si>
  <si>
    <t>NasdaqGS:REAL</t>
  </si>
  <si>
    <t>NasdaqGM:RWOD</t>
  </si>
  <si>
    <t>NasdaqCM:ANIX</t>
  </si>
  <si>
    <t>NasdaqCM:PVBC</t>
  </si>
  <si>
    <t>NasdaqCM:SMLR</t>
  </si>
  <si>
    <t>NasdaqGM:MSSA</t>
  </si>
  <si>
    <t>NasdaqCM:BGXX</t>
  </si>
  <si>
    <t>NasdaqGM:ROCL</t>
  </si>
  <si>
    <t>NasdaqGM:FATP</t>
  </si>
  <si>
    <t>NasdaqCM:MACA</t>
  </si>
  <si>
    <t>NasdaqGM:CHEA</t>
  </si>
  <si>
    <t>NasdaqGM:GRPH</t>
  </si>
  <si>
    <t>NasdaqCM:BSBK</t>
  </si>
  <si>
    <t>NasdaqGS:BBBY</t>
  </si>
  <si>
    <t>NasdaqCM:NOTV</t>
  </si>
  <si>
    <t>NasdaqGM:FEXD</t>
  </si>
  <si>
    <t>NasdaqCM:WINV</t>
  </si>
  <si>
    <t>NasdaqGM:WAVS</t>
  </si>
  <si>
    <t>NasdaqGM:YOTA</t>
  </si>
  <si>
    <t>NasdaqGM:TRHC</t>
  </si>
  <si>
    <t>NasdaqCM:FNCB</t>
  </si>
  <si>
    <t>NasdaqGM:RFAC</t>
  </si>
  <si>
    <t>NasdaqGS:MESA</t>
  </si>
  <si>
    <t>NasdaqGM:LVAC</t>
  </si>
  <si>
    <t>NasdaqGM:TGVC</t>
  </si>
  <si>
    <t>NasdaqGM:EFHT</t>
  </si>
  <si>
    <t>NasdaqGM:RCMT</t>
  </si>
  <si>
    <t>NasdaqGM:PLBY</t>
  </si>
  <si>
    <t>NasdaqCM:AGBA</t>
  </si>
  <si>
    <t>NasdaqGM:AFAR</t>
  </si>
  <si>
    <t>NasdaqGS:CRNT</t>
  </si>
  <si>
    <t>NasdaqGM:INTE</t>
  </si>
  <si>
    <t>NasdaqGM:PSNL</t>
  </si>
  <si>
    <t>NasdaqGM:SNFC.A</t>
  </si>
  <si>
    <t>NasdaqCM:RMBI</t>
  </si>
  <si>
    <t>NasdaqCM:RDCM</t>
  </si>
  <si>
    <t>NasdaqGM:SGA</t>
  </si>
  <si>
    <t>NasdaqGS:TCRT</t>
  </si>
  <si>
    <t>NasdaqCM:FRAF</t>
  </si>
  <si>
    <t>NasdaqGM:UCL</t>
  </si>
  <si>
    <t>NasdaqGM:BCAB</t>
  </si>
  <si>
    <t>NasdaqCM:REVE</t>
  </si>
  <si>
    <t>NasdaqGS:ZVRA</t>
  </si>
  <si>
    <t>NasdaqGS:RVSB</t>
  </si>
  <si>
    <t>NasdaqCM:LMB</t>
  </si>
  <si>
    <t>NasdaqGM:SHUA</t>
  </si>
  <si>
    <t>NasdaqCM:ESEA</t>
  </si>
  <si>
    <t>NasdaqCM:LAZY</t>
  </si>
  <si>
    <t>NasdaqCM:PFSW</t>
  </si>
  <si>
    <t>NasdaqGS:HNVR</t>
  </si>
  <si>
    <t>NasdaqCM:INMB</t>
  </si>
  <si>
    <t>NasdaqGM:JMAC</t>
  </si>
  <si>
    <t>NasdaqCM:ADSE</t>
  </si>
  <si>
    <t>NasdaqCM:FXCO</t>
  </si>
  <si>
    <t>NasdaqGM:TKNO</t>
  </si>
  <si>
    <t>NasdaqCM:ECBK</t>
  </si>
  <si>
    <t>NasdaqCM:RMBL</t>
  </si>
  <si>
    <t>NasdaqGS:FSTR</t>
  </si>
  <si>
    <t>NasdaqGS:IREN</t>
  </si>
  <si>
    <t>NasdaqGS:ZIMV</t>
  </si>
  <si>
    <t>NasdaqGS:TALK</t>
  </si>
  <si>
    <t>NasdaqCM:GLG</t>
  </si>
  <si>
    <t>NasdaqGS:CTMX</t>
  </si>
  <si>
    <t>NasdaqCM:OTEC</t>
  </si>
  <si>
    <t>NasdaqGM:AOGO</t>
  </si>
  <si>
    <t>NasdaqGM:MRAM</t>
  </si>
  <si>
    <t>NasdaqGM:BRAC</t>
  </si>
  <si>
    <t>NasdaqGM:VSAC</t>
  </si>
  <si>
    <t>NasdaqGS:BVS</t>
  </si>
  <si>
    <t>NasdaqCM:OPOF</t>
  </si>
  <si>
    <t>NasdaqGS:FFNW</t>
  </si>
  <si>
    <t>NasdaqCM:CDXC</t>
  </si>
  <si>
    <t>NasdaqGM:MOBV</t>
  </si>
  <si>
    <t>NasdaqGS:YELL</t>
  </si>
  <si>
    <t>NasdaqGM:FRLA</t>
  </si>
  <si>
    <t>NasdaqCM:ADTH</t>
  </si>
  <si>
    <t>NasdaqGS:GRCL</t>
  </si>
  <si>
    <t>NasdaqGM:EML</t>
  </si>
  <si>
    <t>NasdaqGS:AOUT</t>
  </si>
  <si>
    <t>NasdaqGS:ISSC</t>
  </si>
  <si>
    <t>NasdaqCM:CDTX</t>
  </si>
  <si>
    <t>NasdaqGS:STTK</t>
  </si>
  <si>
    <t>NasdaqCM:YTRA</t>
  </si>
  <si>
    <t>NasdaqGM:MLVF</t>
  </si>
  <si>
    <t>NasdaqGS:ASYS</t>
  </si>
  <si>
    <t>NasdaqGM:CMRX</t>
  </si>
  <si>
    <t>NasdaqGM:IGTA</t>
  </si>
  <si>
    <t>NasdaqCM:CFBK</t>
  </si>
  <si>
    <t>NasdaqGS:GOSS</t>
  </si>
  <si>
    <t>NasdaqGM:AVHI</t>
  </si>
  <si>
    <t>NasdaqCM:GMGI</t>
  </si>
  <si>
    <t>NasdaqCM:GSD</t>
  </si>
  <si>
    <t>NasdaqGM:EPSN</t>
  </si>
  <si>
    <t>NasdaqCM:AKLI</t>
  </si>
  <si>
    <t>NasdaqCM:FSFG</t>
  </si>
  <si>
    <t>NasdaqGS:UEIC</t>
  </si>
  <si>
    <t>NasdaqGM:AFMD</t>
  </si>
  <si>
    <t>NasdaqCM:QRHC</t>
  </si>
  <si>
    <t>NasdaqGM:FLFV</t>
  </si>
  <si>
    <t>NasdaqGM:EBMT</t>
  </si>
  <si>
    <t>NasdaqGM:BDSX</t>
  </si>
  <si>
    <t>NasdaqGS:BFIN</t>
  </si>
  <si>
    <t>NasdaqGM:CWBC</t>
  </si>
  <si>
    <t>NasdaqGS:FUNC</t>
  </si>
  <si>
    <t>NasdaqGS:PBYI</t>
  </si>
  <si>
    <t>NasdaqGS:XNET</t>
  </si>
  <si>
    <t>NasdaqGM:LIVB</t>
  </si>
  <si>
    <t>NasdaqGS:VRM</t>
  </si>
  <si>
    <t>NasdaqGS:LCUT</t>
  </si>
  <si>
    <t>NasdaqGS:ASTR</t>
  </si>
  <si>
    <t>NasdaqGM:TRVI</t>
  </si>
  <si>
    <t>NasdaqGM:CZWI</t>
  </si>
  <si>
    <t>NasdaqGM:LOOP</t>
  </si>
  <si>
    <t>NasdaqGM:SGHL</t>
  </si>
  <si>
    <t>NasdaqGS:UXIN</t>
  </si>
  <si>
    <t>NasdaqGS:UBFO</t>
  </si>
  <si>
    <t>NasdaqGM:HEAR</t>
  </si>
  <si>
    <t>NasdaqCM:FAT</t>
  </si>
  <si>
    <t>NasdaqGM:CPHC</t>
  </si>
  <si>
    <t>NasdaqGS:DTIL</t>
  </si>
  <si>
    <t>NasdaqGM:VIEW</t>
  </si>
  <si>
    <t>NasdaqCM:MNMD</t>
  </si>
  <si>
    <t>NasdaqCM:GNSS</t>
  </si>
  <si>
    <t>NasdaqCM:DRIO</t>
  </si>
  <si>
    <t>NasdaqCM:TRON</t>
  </si>
  <si>
    <t>NasdaqGM:OVBC</t>
  </si>
  <si>
    <t>NasdaqCM:EPIX</t>
  </si>
  <si>
    <t>NasdaqGM:FNWB</t>
  </si>
  <si>
    <t>NasdaqGM:RPHM</t>
  </si>
  <si>
    <t>NasdaqGS:CTG</t>
  </si>
  <si>
    <t>NasdaqGM:CBFV</t>
  </si>
  <si>
    <t>NasdaqGM:BWAQ</t>
  </si>
  <si>
    <t>NasdaqGM:LVRO</t>
  </si>
  <si>
    <t>NasdaqGM:GMDA</t>
  </si>
  <si>
    <t>NasdaqCM:GGE</t>
  </si>
  <si>
    <t>NasdaqCM:OFED</t>
  </si>
  <si>
    <t>NasdaqGM:PRST</t>
  </si>
  <si>
    <t>NasdaqGM:GLST</t>
  </si>
  <si>
    <t>NasdaqGS:OMIC</t>
  </si>
  <si>
    <t>NasdaqCM:TIO</t>
  </si>
  <si>
    <t>NasdaqGM:HYPR</t>
  </si>
  <si>
    <t>NasdaqGM:AMTX</t>
  </si>
  <si>
    <t>NasdaqCM:KOPN</t>
  </si>
  <si>
    <t>NasdaqCM:GALT</t>
  </si>
  <si>
    <t>NasdaqGM:BRID</t>
  </si>
  <si>
    <t>NasdaqGM:SERA</t>
  </si>
  <si>
    <t>NasdaqCM:PRPH</t>
  </si>
  <si>
    <t>NasdaqCM:CENN</t>
  </si>
  <si>
    <t>NasdaqGS:APPH</t>
  </si>
  <si>
    <t>NasdaqCM:GNTA</t>
  </si>
  <si>
    <t>NasdaqCM:UIHC</t>
  </si>
  <si>
    <t>NasdaqCM:SHIP</t>
  </si>
  <si>
    <t>NasdaqGM:FLNT</t>
  </si>
  <si>
    <t>NasdaqGS:INZY</t>
  </si>
  <si>
    <t>NasdaqCM:CUE</t>
  </si>
  <si>
    <t>NasdaqGM:NTIC</t>
  </si>
  <si>
    <t>NasdaqCM:CPTN</t>
  </si>
  <si>
    <t>NasdaqGS:RVLP</t>
  </si>
  <si>
    <t>NasdaqCM:XFOR</t>
  </si>
  <si>
    <t>NasdaqGS:ARAV</t>
  </si>
  <si>
    <t>NasdaqGM:MCAC</t>
  </si>
  <si>
    <t>NasdaqCM:BBIG</t>
  </si>
  <si>
    <t>NasdaqCM:DMTK</t>
  </si>
  <si>
    <t>NasdaqCM:FXNC</t>
  </si>
  <si>
    <t>NasdaqGM:CLGN</t>
  </si>
  <si>
    <t>NasdaqCM:FORA</t>
  </si>
  <si>
    <t>NasdaqGM:AIB</t>
  </si>
  <si>
    <t>NasdaqCM:DRRX</t>
  </si>
  <si>
    <t>NasdaqGM:LARK</t>
  </si>
  <si>
    <t>NasdaqCM:FREE</t>
  </si>
  <si>
    <t>NasdaqGS:MMLP</t>
  </si>
  <si>
    <t>NasdaqCM:WULF</t>
  </si>
  <si>
    <t>NasdaqGM:GENQ</t>
  </si>
  <si>
    <t>NasdaqCM:LNKB</t>
  </si>
  <si>
    <t>NasdaqGM:FRBK</t>
  </si>
  <si>
    <t>NasdaqCM:CAPR</t>
  </si>
  <si>
    <t>NasdaqGM:DUET</t>
  </si>
  <si>
    <t>NasdaqCM:SBFG</t>
  </si>
  <si>
    <t>NasdaqGM:ACAX</t>
  </si>
  <si>
    <t>NasdaqCM:PEAR</t>
  </si>
  <si>
    <t>NasdaqCM:CDRO</t>
  </si>
  <si>
    <t>NasdaqGM:VACC</t>
  </si>
  <si>
    <t>NasdaqGM:CMPO</t>
  </si>
  <si>
    <t>NasdaqGS:ASPS</t>
  </si>
  <si>
    <t>NasdaqGM:XOS</t>
  </si>
  <si>
    <t>NasdaqCM:PBHC</t>
  </si>
  <si>
    <t>NasdaqGM:FINW</t>
  </si>
  <si>
    <t>NasdaqCM:PLSE</t>
  </si>
  <si>
    <t>NasdaqGS:GASS</t>
  </si>
  <si>
    <t>NasdaqGM:JOAN</t>
  </si>
  <si>
    <t>NasdaqCM:PCYG</t>
  </si>
  <si>
    <t>NasdaqGM:ATAK</t>
  </si>
  <si>
    <t>NasdaqCM:STRM</t>
  </si>
  <si>
    <t>NasdaqCM:ATLX</t>
  </si>
  <si>
    <t>NasdaqGM:ACAC</t>
  </si>
  <si>
    <t>NasdaqCM:LIFE</t>
  </si>
  <si>
    <t>NasdaqGS:TAST</t>
  </si>
  <si>
    <t>NasdaqGM:ONYX</t>
  </si>
  <si>
    <t>NasdaqGM:LAKE</t>
  </si>
  <si>
    <t>NasdaqGM:DECA</t>
  </si>
  <si>
    <t>NasdaqGM:GDNR</t>
  </si>
  <si>
    <t>NasdaqCM:ALPP</t>
  </si>
  <si>
    <t>NasdaqCM:PIRS</t>
  </si>
  <si>
    <t>NasdaqGM:CMCT</t>
  </si>
  <si>
    <t>NasdaqGS:ATHA</t>
  </si>
  <si>
    <t>NasdaqGM:VBOC</t>
  </si>
  <si>
    <t>NasdaqGS:EAR</t>
  </si>
  <si>
    <t>NasdaqGM:SZZL</t>
  </si>
  <si>
    <t>NasdaqCM:CELU</t>
  </si>
  <si>
    <t>NasdaqCM:VERY</t>
  </si>
  <si>
    <t>NasdaqGM:BHAC</t>
  </si>
  <si>
    <t>NasdaqGS:DBTX</t>
  </si>
  <si>
    <t>NasdaqGM:LBPH</t>
  </si>
  <si>
    <t>NasdaqCM:FLUX</t>
  </si>
  <si>
    <t>NasdaqGM:MNOV</t>
  </si>
  <si>
    <t>NasdaqCM:FONR</t>
  </si>
  <si>
    <t>NasdaqGM:MVLA</t>
  </si>
  <si>
    <t>NasdaqGS:LTCH</t>
  </si>
  <si>
    <t>NasdaqGM:UNB</t>
  </si>
  <si>
    <t>NasdaqGS:SCOR</t>
  </si>
  <si>
    <t>NasdaqGM:PRE</t>
  </si>
  <si>
    <t>NasdaqGM:WIMI</t>
  </si>
  <si>
    <t>NasdaqGM:QMCO</t>
  </si>
  <si>
    <t>NasdaqCM:EYEN</t>
  </si>
  <si>
    <t>NasdaqCM:HOLO</t>
  </si>
  <si>
    <t>NasdaqCM:VXRT</t>
  </si>
  <si>
    <t>NasdaqCM:MNTX</t>
  </si>
  <si>
    <t>NasdaqCM:LVO</t>
  </si>
  <si>
    <t>NasdaqGM:STIM</t>
  </si>
  <si>
    <t>NasdaqCM:VFF</t>
  </si>
  <si>
    <t>NasdaqCM:RDI</t>
  </si>
  <si>
    <t>NasdaqGM:SSBI</t>
  </si>
  <si>
    <t>NasdaqGM:MDWD</t>
  </si>
  <si>
    <t>NasdaqGM:SLGL</t>
  </si>
  <si>
    <t>NasdaqGM:FGMC</t>
  </si>
  <si>
    <t>NasdaqGS:ALLT</t>
  </si>
  <si>
    <t>NasdaqCM:LIVE</t>
  </si>
  <si>
    <t>NasdaqCM:TOI</t>
  </si>
  <si>
    <t>NasdaqGM:NPCE</t>
  </si>
  <si>
    <t>NasdaqCM:AFBI</t>
  </si>
  <si>
    <t>NasdaqCM:SCTL</t>
  </si>
  <si>
    <t>NasdaqCM:CFFE</t>
  </si>
  <si>
    <t>NasdaqGM:PWFL</t>
  </si>
  <si>
    <t>NasdaqGM:ACNT</t>
  </si>
  <si>
    <t>NasdaqGM:WTMA</t>
  </si>
  <si>
    <t>NasdaqGS:SLDB</t>
  </si>
  <si>
    <t>NasdaqGM:HBIO</t>
  </si>
  <si>
    <t>NasdaqGS:FLXS</t>
  </si>
  <si>
    <t>NasdaqGM:CLRC</t>
  </si>
  <si>
    <t>NasdaqCM:CKPT</t>
  </si>
  <si>
    <t>NasdaqCM:RBKB</t>
  </si>
  <si>
    <t>NasdaqGS:APYX</t>
  </si>
  <si>
    <t>NasdaqGS:SND</t>
  </si>
  <si>
    <t>NasdaqGS:PROV</t>
  </si>
  <si>
    <t>NasdaqCM:MYNZ</t>
  </si>
  <si>
    <t>NasdaqCM:SFBC</t>
  </si>
  <si>
    <t>NasdaqGM:EMCG</t>
  </si>
  <si>
    <t>NasdaqCM:AREC</t>
  </si>
  <si>
    <t>NasdaqGS:XBIT</t>
  </si>
  <si>
    <t>NasdaqCM:CIDM</t>
  </si>
  <si>
    <t>NasdaqCM:FBIO</t>
  </si>
  <si>
    <t>NasdaqGS:BLI</t>
  </si>
  <si>
    <t>NasdaqCM:CLNN</t>
  </si>
  <si>
    <t>NasdaqGM:KPLT</t>
  </si>
  <si>
    <t>NasdaqCM:VBIV</t>
  </si>
  <si>
    <t>NasdaqCM:NEOV</t>
  </si>
  <si>
    <t>NasdaqGS:RLMD</t>
  </si>
  <si>
    <t>NasdaqGM:PRTK</t>
  </si>
  <si>
    <t>NasdaqGM:ETON</t>
  </si>
  <si>
    <t>NasdaqCM:NEON</t>
  </si>
  <si>
    <t>NasdaqCM:BNIX</t>
  </si>
  <si>
    <t>NasdaqGM:IPA</t>
  </si>
  <si>
    <t>NasdaqCM:BYFC</t>
  </si>
  <si>
    <t>NasdaqGS:TIL</t>
  </si>
  <si>
    <t>NasdaqCM:BTBT</t>
  </si>
  <si>
    <t>NasdaqCM:GNUS</t>
  </si>
  <si>
    <t>NasdaqGM:ELYM</t>
  </si>
  <si>
    <t>NasdaqCM:PESI</t>
  </si>
  <si>
    <t>NasdaqGS:IMUX</t>
  </si>
  <si>
    <t>NasdaqGM:EYPT</t>
  </si>
  <si>
    <t>NasdaqGM:ALOT</t>
  </si>
  <si>
    <t>NasdaqCM:RZLT</t>
  </si>
  <si>
    <t>NasdaqGM:LBBB</t>
  </si>
  <si>
    <t>NasdaqGM:LVLU</t>
  </si>
  <si>
    <t>NasdaqCM:SRTS</t>
  </si>
  <si>
    <t>NasdaqCM:RVPH</t>
  </si>
  <si>
    <t>NasdaqCM:SMID</t>
  </si>
  <si>
    <t>NasdaqGM:HMNF</t>
  </si>
  <si>
    <t>NasdaqGM:LWAY</t>
  </si>
  <si>
    <t>NasdaqGM:VSTM</t>
  </si>
  <si>
    <t>NasdaqCM:BWEN</t>
  </si>
  <si>
    <t>NasdaqGS:KRON</t>
  </si>
  <si>
    <t>NasdaqGS:SPRB</t>
  </si>
  <si>
    <t>NasdaqGM:HSPO</t>
  </si>
  <si>
    <t>NasdaqGS:LEE</t>
  </si>
  <si>
    <t>NasdaqGS:HOWL</t>
  </si>
  <si>
    <t>NasdaqGM:TENK</t>
  </si>
  <si>
    <t>NasdaqCM:TTCF</t>
  </si>
  <si>
    <t>NasdaqCM:INTG</t>
  </si>
  <si>
    <t>NasdaqGS:PCTI</t>
  </si>
  <si>
    <t>NasdaqGM:HMAC</t>
  </si>
  <si>
    <t>NasdaqCM:MAYS</t>
  </si>
  <si>
    <t>NasdaqGM:REE</t>
  </si>
  <si>
    <t>NasdaqCM:ALTU</t>
  </si>
  <si>
    <t>NasdaqGM:MCAG</t>
  </si>
  <si>
    <t>NasdaqCM:REKR</t>
  </si>
  <si>
    <t>NasdaqGM:MREO</t>
  </si>
  <si>
    <t>NasdaqCM:HGBL</t>
  </si>
  <si>
    <t>NasdaqCM:LIDR</t>
  </si>
  <si>
    <t>NasdaqGM:ARIZ</t>
  </si>
  <si>
    <t>NasdaqCM:CBAT</t>
  </si>
  <si>
    <t>NasdaqCM:MLGO</t>
  </si>
  <si>
    <t>NasdaqCM:ACHV</t>
  </si>
  <si>
    <t>NasdaqGS:GEOS</t>
  </si>
  <si>
    <t>NasdaqGM:HUDA</t>
  </si>
  <si>
    <t>NasdaqCM:DARE</t>
  </si>
  <si>
    <t>NasdaqCM:KXIN</t>
  </si>
  <si>
    <t>NasdaqCM:CRDF</t>
  </si>
  <si>
    <t>NasdaqCM:FCAP</t>
  </si>
  <si>
    <t>NasdaqCM:CODX</t>
  </si>
  <si>
    <t>NasdaqCM:CULL</t>
  </si>
  <si>
    <t>NasdaqCM:ATOS</t>
  </si>
  <si>
    <t>NasdaqCM:CTRM</t>
  </si>
  <si>
    <t>NasdaqCM:BKSC</t>
  </si>
  <si>
    <t>NasdaqGM:PRDS</t>
  </si>
  <si>
    <t>NasdaqGM:ATMC</t>
  </si>
  <si>
    <t>NasdaqCM:RGTI</t>
  </si>
  <si>
    <t>NasdaqCM:IMAQ</t>
  </si>
  <si>
    <t>NasdaqCM:PHUN</t>
  </si>
  <si>
    <t>NasdaqCM:CISO</t>
  </si>
  <si>
    <t>NasdaqGM:DAVE</t>
  </si>
  <si>
    <t>NasdaqCM:AQMS</t>
  </si>
  <si>
    <t>NasdaqGM:YJ</t>
  </si>
  <si>
    <t>NasdaqGM:PNAC</t>
  </si>
  <si>
    <t>NasdaqGM:GTH</t>
  </si>
  <si>
    <t>NasdaqGM:CIZN</t>
  </si>
  <si>
    <t>NasdaqCM:ORMP</t>
  </si>
  <si>
    <t>NasdaqGS:IFRX</t>
  </si>
  <si>
    <t>NasdaqCM:CIH</t>
  </si>
  <si>
    <t>NasdaqGM:STRC</t>
  </si>
  <si>
    <t>NasdaqGS:INSG</t>
  </si>
  <si>
    <t>NasdaqCM:UBCP</t>
  </si>
  <si>
    <t>NasdaqGS:FARM</t>
  </si>
  <si>
    <t>NasdaqGM:AUBN</t>
  </si>
  <si>
    <t>NasdaqCM:ADN</t>
  </si>
  <si>
    <t>NasdaqGS:FIXX</t>
  </si>
  <si>
    <t>NasdaqCM:BLNG</t>
  </si>
  <si>
    <t>NasdaqGM:MGYR</t>
  </si>
  <si>
    <t>NasdaqGS:MAPS</t>
  </si>
  <si>
    <t>NasdaqGM:STRT</t>
  </si>
  <si>
    <t>NasdaqCM:VGAS</t>
  </si>
  <si>
    <t>NasdaqGM:PXLW</t>
  </si>
  <si>
    <t>NasdaqGM:CMLS</t>
  </si>
  <si>
    <t>NasdaqGS:USAP</t>
  </si>
  <si>
    <t>NasdaqCM:SOLO</t>
  </si>
  <si>
    <t>NasdaqCM:HOUR</t>
  </si>
  <si>
    <t>NasdaqCM:MTAC</t>
  </si>
  <si>
    <t>NasdaqCM:MYMD</t>
  </si>
  <si>
    <t>NasdaqCM:ATER</t>
  </si>
  <si>
    <t>NasdaqCM:CURI</t>
  </si>
  <si>
    <t>NasdaqGM:CSSE</t>
  </si>
  <si>
    <t>NasdaqGM:OSA</t>
  </si>
  <si>
    <t>NasdaqGM:ADVM</t>
  </si>
  <si>
    <t>NasdaqCM:LUXH</t>
  </si>
  <si>
    <t>NasdaqGS:SPRO</t>
  </si>
  <si>
    <t>NasdaqCM:BWAC</t>
  </si>
  <si>
    <t>NasdaqGM:VWE</t>
  </si>
  <si>
    <t>NasdaqGM:AAOI</t>
  </si>
  <si>
    <t>NasdaqCM:SOTK</t>
  </si>
  <si>
    <t>NasdaqGM:ATMV</t>
  </si>
  <si>
    <t>NasdaqCM:VBFC</t>
  </si>
  <si>
    <t>NasdaqGS:NNBR</t>
  </si>
  <si>
    <t>NasdaqGS:MCHX</t>
  </si>
  <si>
    <t>NasdaqGM:TALS</t>
  </si>
  <si>
    <t>NasdaqGM:LIFW</t>
  </si>
  <si>
    <t>NasdaqCM:WRAP</t>
  </si>
  <si>
    <t>NasdaqGM:TCRX</t>
  </si>
  <si>
    <t>NasdaqGS:SYRS</t>
  </si>
  <si>
    <t>NasdaqGM:PPIH</t>
  </si>
  <si>
    <t>NasdaqCM:QUBT</t>
  </si>
  <si>
    <t>NasdaqGM:PFX</t>
  </si>
  <si>
    <t>NasdaqCM:PPHP</t>
  </si>
  <si>
    <t>NasdaqCM:UPXI</t>
  </si>
  <si>
    <t>NasdaqCM:MKUL</t>
  </si>
  <si>
    <t>NasdaqGS:JZ</t>
  </si>
  <si>
    <t>NasdaqCM:GDST</t>
  </si>
  <si>
    <t>NasdaqCM:OCUP</t>
  </si>
  <si>
    <t>NasdaqCM:ASPA</t>
  </si>
  <si>
    <t>NasdaqGS:XLO</t>
  </si>
  <si>
    <t>NasdaqGM:PET</t>
  </si>
  <si>
    <t>NasdaqCM:MCAF</t>
  </si>
  <si>
    <t>NasdaqGM:GRTX</t>
  </si>
  <si>
    <t>NasdaqGS:TZOO</t>
  </si>
  <si>
    <t>NasdaqCM:EPOW</t>
  </si>
  <si>
    <t>NasdaqGM:JG</t>
  </si>
  <si>
    <t>NasdaqGS:VIA</t>
  </si>
  <si>
    <t>NasdaqGM:GLYC</t>
  </si>
  <si>
    <t>NasdaqCM:SANW</t>
  </si>
  <si>
    <t>NasdaqCM:PLTN</t>
  </si>
  <si>
    <t>NasdaqCM:OTMO</t>
  </si>
  <si>
    <t>NasdaqCM:CVV</t>
  </si>
  <si>
    <t>NasdaqCM:SMSI</t>
  </si>
  <si>
    <t>NasdaqGM:TACT</t>
  </si>
  <si>
    <t>NasdaqCM:WETG</t>
  </si>
  <si>
    <t>NasdaqGM:AACG</t>
  </si>
  <si>
    <t>NasdaqCM:BCLI</t>
  </si>
  <si>
    <t>NasdaqCM:CODA</t>
  </si>
  <si>
    <t>NasdaqCM:WFCF</t>
  </si>
  <si>
    <t>NasdaqCM:ONDS</t>
  </si>
  <si>
    <t>NasdaqGM:ADES</t>
  </si>
  <si>
    <t>NasdaqCM:BAFN</t>
  </si>
  <si>
    <t>NasdaqGM:HHS</t>
  </si>
  <si>
    <t>NasdaqCM:LGVN</t>
  </si>
  <si>
    <t>NasdaqGM:CLSD</t>
  </si>
  <si>
    <t>NasdaqGM:ADAG</t>
  </si>
  <si>
    <t>NasdaqGM:LYRA</t>
  </si>
  <si>
    <t>NasdaqGS:VIOT</t>
  </si>
  <si>
    <t>NasdaqCM:AIRG</t>
  </si>
  <si>
    <t>NasdaqCM:TCBC</t>
  </si>
  <si>
    <t>NasdaqGS:NCNA</t>
  </si>
  <si>
    <t>NasdaqCM:INKT</t>
  </si>
  <si>
    <t>NasdaqGS:IOBT</t>
  </si>
  <si>
    <t>NasdaqCM:AZYO</t>
  </si>
  <si>
    <t>NasdaqCM:STCN</t>
  </si>
  <si>
    <t>NasdaqGM:HUIZ</t>
  </si>
  <si>
    <t>NasdaqCM:ANEB</t>
  </si>
  <si>
    <t>NasdaqGS:GIFI</t>
  </si>
  <si>
    <t>NasdaqCM:AQU</t>
  </si>
  <si>
    <t>NasdaqGS:PASG</t>
  </si>
  <si>
    <t>NasdaqGS:SNCR</t>
  </si>
  <si>
    <t>NasdaqGM:VIRC</t>
  </si>
  <si>
    <t>NasdaqGM:ARKR</t>
  </si>
  <si>
    <t>NasdaqGM:ISPO</t>
  </si>
  <si>
    <t>NasdaqCM:ENLV</t>
  </si>
  <si>
    <t>NasdaqGM:CGEN</t>
  </si>
  <si>
    <t>NasdaqGM:TETE</t>
  </si>
  <si>
    <t>NasdaqGM:KTCC</t>
  </si>
  <si>
    <t>NasdaqGS:ASMB</t>
  </si>
  <si>
    <t>NasdaqGS:PYXS</t>
  </si>
  <si>
    <t>NasdaqCM:ORTX</t>
  </si>
  <si>
    <t>NasdaqCM:HVBC</t>
  </si>
  <si>
    <t>NasdaqCM:QUIK</t>
  </si>
  <si>
    <t>NasdaqCM:ICAD</t>
  </si>
  <si>
    <t>NasdaqCM:AEYE</t>
  </si>
  <si>
    <t>NasdaqCM:VTVT</t>
  </si>
  <si>
    <t>NasdaqGM:ASRV</t>
  </si>
  <si>
    <t>NasdaqGS:HYFM</t>
  </si>
  <si>
    <t>NasdaqGM:EMKR</t>
  </si>
  <si>
    <t>NasdaqCM:SUNW</t>
  </si>
  <si>
    <t>NasdaqGM:EIGR</t>
  </si>
  <si>
    <t>NasdaqGS:MNTS</t>
  </si>
  <si>
    <t>NasdaqGM:GRNA</t>
  </si>
  <si>
    <t>NasdaqCM:FTHM</t>
  </si>
  <si>
    <t>NasdaqCM:QOMO</t>
  </si>
  <si>
    <t>NasdaqCM:LPTH</t>
  </si>
  <si>
    <t>NasdaqCM:BYSI</t>
  </si>
  <si>
    <t>NasdaqGS:HSON</t>
  </si>
  <si>
    <t>NasdaqCM:HYMC</t>
  </si>
  <si>
    <t>NasdaqGS:GEG</t>
  </si>
  <si>
    <t>NasdaqGM:LUCD</t>
  </si>
  <si>
    <t>NasdaqGM:GAIA</t>
  </si>
  <si>
    <t>NasdaqGM:CNTB</t>
  </si>
  <si>
    <t>NasdaqGM:MKTW</t>
  </si>
  <si>
    <t>NasdaqGM:ULBI</t>
  </si>
  <si>
    <t>NasdaqCM:IDEX</t>
  </si>
  <si>
    <t>NasdaqGS:LRFC</t>
  </si>
  <si>
    <t>NasdaqGS:TSHA</t>
  </si>
  <si>
    <t>NasdaqGS:WEJO</t>
  </si>
  <si>
    <t>NasdaqCM:SEEL</t>
  </si>
  <si>
    <t>NasdaqCM:RCAT</t>
  </si>
  <si>
    <t>NasdaqCM:ACBA</t>
  </si>
  <si>
    <t>NasdaqGS:VIRX</t>
  </si>
  <si>
    <t>NasdaqGS:RAIL</t>
  </si>
  <si>
    <t>NasdaqCM:IPWR</t>
  </si>
  <si>
    <t>NasdaqCM:PXS</t>
  </si>
  <si>
    <t>NasdaqCM:NHTC</t>
  </si>
  <si>
    <t>NasdaqCM:LOAN</t>
  </si>
  <si>
    <t>NasdaqGS:DSP</t>
  </si>
  <si>
    <t>NasdaqGS:ROOT</t>
  </si>
  <si>
    <t>NasdaqCM:BSGM</t>
  </si>
  <si>
    <t>NasdaqGM:HCWB</t>
  </si>
  <si>
    <t>NasdaqCM:SURG</t>
  </si>
  <si>
    <t>NasdaqGS:SDC</t>
  </si>
  <si>
    <t>NasdaqGM:CRIS</t>
  </si>
  <si>
    <t>NasdaqCM:MDWT</t>
  </si>
  <si>
    <t>NasdaqCM:BCOW</t>
  </si>
  <si>
    <t>NasdaqCM:GAN</t>
  </si>
  <si>
    <t>NasdaqGM:NA</t>
  </si>
  <si>
    <t>NasdaqGS:UBX</t>
  </si>
  <si>
    <t>NasdaqCM:TLSA</t>
  </si>
  <si>
    <t>NasdaqCM:CLST</t>
  </si>
  <si>
    <t>NasdaqCM:UPTD</t>
  </si>
  <si>
    <t>NasdaqGM:HNNA</t>
  </si>
  <si>
    <t>NasdaqGM:OLIT</t>
  </si>
  <si>
    <t>NasdaqCM:CSBR</t>
  </si>
  <si>
    <t>NasdaqCM:SIEB</t>
  </si>
  <si>
    <t>NasdaqGS:ALGS</t>
  </si>
  <si>
    <t>NasdaqCM:RAM</t>
  </si>
  <si>
    <t>NasdaqGS:BCEL</t>
  </si>
  <si>
    <t>NasdaqCM:MMMB</t>
  </si>
  <si>
    <t>NasdaqGM:LSBK</t>
  </si>
  <si>
    <t>NasdaqCM:NCSM</t>
  </si>
  <si>
    <t>NasdaqGS:CYT</t>
  </si>
  <si>
    <t>NasdaqGM:FEIM</t>
  </si>
  <si>
    <t>NasdaqCM:OMEX</t>
  </si>
  <si>
    <t>NasdaqGS:AVRO</t>
  </si>
  <si>
    <t>NasdaqGS:BDTX</t>
  </si>
  <si>
    <t>NasdaqCM:JRSH</t>
  </si>
  <si>
    <t>NasdaqGM:SEV</t>
  </si>
  <si>
    <t>NasdaqGS:TCRR</t>
  </si>
  <si>
    <t>NasdaqCM:ENOB</t>
  </si>
  <si>
    <t>NasdaqCM:OESX</t>
  </si>
  <si>
    <t>NasdaqCM:AUGX</t>
  </si>
  <si>
    <t>NasdaqCM:FNGR</t>
  </si>
  <si>
    <t>NasdaqCM:HUDI</t>
  </si>
  <si>
    <t>NasdaqCM:HEPA</t>
  </si>
  <si>
    <t>NasdaqGS:ICMB</t>
  </si>
  <si>
    <t>NasdaqCM:BOTJ</t>
  </si>
  <si>
    <t>NasdaqCM:PRTG</t>
  </si>
  <si>
    <t>NasdaqCM:FKWL</t>
  </si>
  <si>
    <t>NasdaqGM:EMBK</t>
  </si>
  <si>
    <t>NasdaqCM:REFR</t>
  </si>
  <si>
    <t>NasdaqGS:BOLT</t>
  </si>
  <si>
    <t>NasdaqCM:LINK</t>
  </si>
  <si>
    <t>NasdaqCM:SELF</t>
  </si>
  <si>
    <t>NasdaqGS:LVTX</t>
  </si>
  <si>
    <t>NasdaqCM:BLPH</t>
  </si>
  <si>
    <t>NasdaqGM:SNTI</t>
  </si>
  <si>
    <t>NasdaqCM:PDEX</t>
  </si>
  <si>
    <t>NasdaqCM:CRWS</t>
  </si>
  <si>
    <t>NasdaqCM:VRAR</t>
  </si>
  <si>
    <t>NasdaqGM:AIRT</t>
  </si>
  <si>
    <t>NasdaqGS:EVLO</t>
  </si>
  <si>
    <t>NasdaqCM:AIH</t>
  </si>
  <si>
    <t>NasdaqGM:CADL</t>
  </si>
  <si>
    <t>NasdaqCM:RSSS</t>
  </si>
  <si>
    <t>NasdaqCM:ASPI</t>
  </si>
  <si>
    <t>NasdaqCM:EVTV</t>
  </si>
  <si>
    <t>NasdaqCM:MBTC</t>
  </si>
  <si>
    <t>NasdaqCM:OSS</t>
  </si>
  <si>
    <t>NasdaqCM:LKCO</t>
  </si>
  <si>
    <t>NasdaqCM:TAYD</t>
  </si>
  <si>
    <t>NasdaqCM:FUSB</t>
  </si>
  <si>
    <t>NasdaqGM:SSIC</t>
  </si>
  <si>
    <t>NasdaqCM:GRCY</t>
  </si>
  <si>
    <t>NasdaqGM:ENCP</t>
  </si>
  <si>
    <t>NasdaqGS:TBIO</t>
  </si>
  <si>
    <t>NasdaqCM:ASCA</t>
  </si>
  <si>
    <t>NasdaqGS:YQ</t>
  </si>
  <si>
    <t>NasdaqCM:ABEO</t>
  </si>
  <si>
    <t>NasdaqCM:AWH</t>
  </si>
  <si>
    <t>NasdaqCM:SLNG</t>
  </si>
  <si>
    <t>NasdaqCM:IROQ</t>
  </si>
  <si>
    <t>NasdaqGM:LFMD</t>
  </si>
  <si>
    <t>NasdaqCM:NLSP</t>
  </si>
  <si>
    <t>NasdaqGM:KFFB</t>
  </si>
  <si>
    <t>NasdaqGM:CCLD</t>
  </si>
  <si>
    <t>NasdaqCM:EDTX</t>
  </si>
  <si>
    <t>NasdaqCM:NSTS</t>
  </si>
  <si>
    <t>NasdaqCM:PMCB</t>
  </si>
  <si>
    <t>NasdaqCM:GNPX</t>
  </si>
  <si>
    <t>NasdaqGS:JNCE</t>
  </si>
  <si>
    <t>NasdaqGM:CSPI</t>
  </si>
  <si>
    <t>NasdaqCM:CFSB</t>
  </si>
  <si>
    <t>NasdaqCM:VANI</t>
  </si>
  <si>
    <t>NasdaqCM:ASLN</t>
  </si>
  <si>
    <t>NasdaqCM:LTRN</t>
  </si>
  <si>
    <t>NasdaqCM:SNAL</t>
  </si>
  <si>
    <t>NasdaqGM:NAII</t>
  </si>
  <si>
    <t>NasdaqCM:GSMG</t>
  </si>
  <si>
    <t>NasdaqGS:PRAX</t>
  </si>
  <si>
    <t>NasdaqCM:DUNE</t>
  </si>
  <si>
    <t>NasdaqCM:HHGC</t>
  </si>
  <si>
    <t>NasdaqGM:SCYX</t>
  </si>
  <si>
    <t>NasdaqGM:BRLT</t>
  </si>
  <si>
    <t>NasdaqGS:GLTO</t>
  </si>
  <si>
    <t>NasdaqCM:EDRY</t>
  </si>
  <si>
    <t>NasdaqGM:CGTX</t>
  </si>
  <si>
    <t>NasdaqGS:RPID</t>
  </si>
  <si>
    <t>NasdaqCM:HOFV</t>
  </si>
  <si>
    <t>NasdaqCM:USEG</t>
  </si>
  <si>
    <t>NasdaqCM:MBIO</t>
  </si>
  <si>
    <t>NasdaqCM:IMNM</t>
  </si>
  <si>
    <t>NasdaqCM:WATT</t>
  </si>
  <si>
    <t>NasdaqCM:KA</t>
  </si>
  <si>
    <t>NasdaqGM:MTRY</t>
  </si>
  <si>
    <t>NasdaqCM:ALZN</t>
  </si>
  <si>
    <t>NasdaqCM:ZENV</t>
  </si>
  <si>
    <t>NasdaqCM:PFIE</t>
  </si>
  <si>
    <t>NasdaqCM:ADOC</t>
  </si>
  <si>
    <t>NasdaqCM:MOVE</t>
  </si>
  <si>
    <t>NasdaqCM:NVNO</t>
  </si>
  <si>
    <t>NasdaqGM:TATT</t>
  </si>
  <si>
    <t>NasdaqGM:QLI</t>
  </si>
  <si>
    <t>NasdaqCM:INKA</t>
  </si>
  <si>
    <t>NasdaqCM:LICN</t>
  </si>
  <si>
    <t>NasdaqGM:USIO</t>
  </si>
  <si>
    <t>NasdaqGS:TEDU</t>
  </si>
  <si>
    <t>NasdaqCM:ONCT</t>
  </si>
  <si>
    <t>NasdaqGM:MMV</t>
  </si>
  <si>
    <t>NasdaqGM:AWIN</t>
  </si>
  <si>
    <t>NasdaqCM:BREZ</t>
  </si>
  <si>
    <t>NasdaqCM:CHCI</t>
  </si>
  <si>
    <t>NasdaqCM:FLGC</t>
  </si>
  <si>
    <t>NasdaqCM:CDIO</t>
  </si>
  <si>
    <t>NasdaqCM:FSEA</t>
  </si>
  <si>
    <t>NasdaqCM:AGAE</t>
  </si>
  <si>
    <t>NasdaqCM:HFBL</t>
  </si>
  <si>
    <t>NasdaqCM:LTBR</t>
  </si>
  <si>
    <t>NasdaqGM:ANGH</t>
  </si>
  <si>
    <t>NasdaqGM:UTRS</t>
  </si>
  <si>
    <t>NasdaqGM:RFIL</t>
  </si>
  <si>
    <t>NasdaqCM:DYAI</t>
  </si>
  <si>
    <t>NasdaqGM:LPTX</t>
  </si>
  <si>
    <t>NasdaqGM:SNSE</t>
  </si>
  <si>
    <t>NasdaqCM:DCTH</t>
  </si>
  <si>
    <t>NasdaqCM:AQB</t>
  </si>
  <si>
    <t>NasdaqGM:NRXP</t>
  </si>
  <si>
    <t>NasdaqGM:HTOO</t>
  </si>
  <si>
    <t>NasdaqCM:SFE</t>
  </si>
  <si>
    <t>NasdaqCM:DMAC</t>
  </si>
  <si>
    <t>NasdaqGM:AAME</t>
  </si>
  <si>
    <t>NasdaqCM:DMAQ</t>
  </si>
  <si>
    <t>NasdaqGS:HOOK</t>
  </si>
  <si>
    <t>NasdaqGM:UG</t>
  </si>
  <si>
    <t>NasdaqCM:PAVM</t>
  </si>
  <si>
    <t>NasdaqCM:CACO</t>
  </si>
  <si>
    <t>NasdaqCM:RWLK</t>
  </si>
  <si>
    <t>NasdaqCM:RNXT</t>
  </si>
  <si>
    <t>NasdaqGM:SYBX</t>
  </si>
  <si>
    <t>NasdaqGM:KACL</t>
  </si>
  <si>
    <t>NasdaqCM:CXDO</t>
  </si>
  <si>
    <t>NasdaqGM:APLT</t>
  </si>
  <si>
    <t>NasdaqCM:VTSI</t>
  </si>
  <si>
    <t>NasdaqGM:GANX</t>
  </si>
  <si>
    <t>NasdaqCM:AXDX</t>
  </si>
  <si>
    <t>NasdaqCM:TCBS</t>
  </si>
  <si>
    <t>NasdaqCM:LFVN</t>
  </si>
  <si>
    <t>NasdaqGM:MGTA</t>
  </si>
  <si>
    <t>NasdaqGM:AQST</t>
  </si>
  <si>
    <t>NasdaqCM:COYA</t>
  </si>
  <si>
    <t>NasdaqCM:ICCH</t>
  </si>
  <si>
    <t>NasdaqGM:MNDO</t>
  </si>
  <si>
    <t>NasdaqGM:DHAC</t>
  </si>
  <si>
    <t>NasdaqCM:KOSS</t>
  </si>
  <si>
    <t>NasdaqGM:KRKR</t>
  </si>
  <si>
    <t>NasdaqCM:COSM</t>
  </si>
  <si>
    <t>NasdaqCM:ICCC</t>
  </si>
  <si>
    <t>NasdaqGS:NICK</t>
  </si>
  <si>
    <t>NasdaqCM:SEED</t>
  </si>
  <si>
    <t>NasdaqCM:OMQS</t>
  </si>
  <si>
    <t>NasdaqGM:DSWL</t>
  </si>
  <si>
    <t>NasdaqCM:OXAC</t>
  </si>
  <si>
    <t>NasdaqCM:PIXY</t>
  </si>
  <si>
    <t>NasdaqCM:PIII</t>
  </si>
  <si>
    <t>NasdaqGS:TESS</t>
  </si>
  <si>
    <t>NasdaqGS:TXMD</t>
  </si>
  <si>
    <t>NasdaqCM:KALA</t>
  </si>
  <si>
    <t>NasdaqCM:ALR</t>
  </si>
  <si>
    <t>NasdaqCM:BCDA</t>
  </si>
  <si>
    <t>NasdaqCM:OCX</t>
  </si>
  <si>
    <t>NasdaqGM:KEQU</t>
  </si>
  <si>
    <t>NasdaqGM:IDN</t>
  </si>
  <si>
    <t>NasdaqGM:SYPR</t>
  </si>
  <si>
    <t>NasdaqCM:CPSH</t>
  </si>
  <si>
    <t>NasdaqGM:PNBK</t>
  </si>
  <si>
    <t>NasdaqCM:MLAC</t>
  </si>
  <si>
    <t>NasdaqCM:FTEK</t>
  </si>
  <si>
    <t>NasdaqGM:SOHO</t>
  </si>
  <si>
    <t>NasdaqCM:XPON</t>
  </si>
  <si>
    <t>NasdaqGS:ACHL</t>
  </si>
  <si>
    <t>NasdaqCM:EUCR</t>
  </si>
  <si>
    <t>NasdaqGM:KSCP</t>
  </si>
  <si>
    <t>NasdaqGM:TARA</t>
  </si>
  <si>
    <t>NasdaqCM:TKLF</t>
  </si>
  <si>
    <t>NasdaqCM:EZGO</t>
  </si>
  <si>
    <t>NasdaqGS:NXTC</t>
  </si>
  <si>
    <t>NasdaqCM:BOXL</t>
  </si>
  <si>
    <t>NasdaqGS:UTSI</t>
  </si>
  <si>
    <t>NasdaqGM:LIZI</t>
  </si>
  <si>
    <t>NasdaqCM:SLS</t>
  </si>
  <si>
    <t>NasdaqCM:ACXP</t>
  </si>
  <si>
    <t>NasdaqCM:ATXG</t>
  </si>
  <si>
    <t>NasdaqGS:SGTX</t>
  </si>
  <si>
    <t>NasdaqCM:HLBZ</t>
  </si>
  <si>
    <t>NasdaqCM:VLCN</t>
  </si>
  <si>
    <t>NasdaqGM:PLUR</t>
  </si>
  <si>
    <t>NasdaqCM:VEDU</t>
  </si>
  <si>
    <t>NasdaqCM:BMRA</t>
  </si>
  <si>
    <t>NasdaqCM:POCI</t>
  </si>
  <si>
    <t>NasdaqCM:BMR</t>
  </si>
  <si>
    <t>NasdaqGS:KIRK</t>
  </si>
  <si>
    <t>NasdaqCM:DAIO</t>
  </si>
  <si>
    <t>NasdaqGM:SURF</t>
  </si>
  <si>
    <t>NasdaqGM:XGN</t>
  </si>
  <si>
    <t>NasdaqCM:AGMH</t>
  </si>
  <si>
    <t>NasdaqCM:ESOA</t>
  </si>
  <si>
    <t>NasdaqCM:GROW</t>
  </si>
  <si>
    <t>NasdaqCM:NSYS</t>
  </si>
  <si>
    <t>NasdaqCM:MNPR</t>
  </si>
  <si>
    <t>NasdaqCM:TNXP</t>
  </si>
  <si>
    <t>NasdaqCM:ACGN</t>
  </si>
  <si>
    <t>NasdaqGM:AXLA</t>
  </si>
  <si>
    <t>NasdaqCM:LPCN</t>
  </si>
  <si>
    <t>NasdaqGS:EBON</t>
  </si>
  <si>
    <t>NasdaqGS:LYLT</t>
  </si>
  <si>
    <t>NasdaqCM:GRIL</t>
  </si>
  <si>
    <t>NasdaqCM:IZEA</t>
  </si>
  <si>
    <t>NasdaqGS:GSIT</t>
  </si>
  <si>
    <t>NasdaqGS:TRIB</t>
  </si>
  <si>
    <t>NasdaqCM:MSVB</t>
  </si>
  <si>
    <t>NasdaqCM:NOVV</t>
  </si>
  <si>
    <t>NasdaqCM:ORGS</t>
  </si>
  <si>
    <t>NasdaqCM:VMAR</t>
  </si>
  <si>
    <t>NasdaqCM:FAZE</t>
  </si>
  <si>
    <t>NasdaqCM:SSKN</t>
  </si>
  <si>
    <t>NasdaqCM:EJH</t>
  </si>
  <si>
    <t>NasdaqCM:DUOT</t>
  </si>
  <si>
    <t>NasdaqCM:ACER</t>
  </si>
  <si>
    <t>NasdaqGM:AWRE</t>
  </si>
  <si>
    <t>NasdaqGM:SALM</t>
  </si>
  <si>
    <t>NasdaqCM:BSGA</t>
  </si>
  <si>
    <t>NasdaqCM:GBRG</t>
  </si>
  <si>
    <t>NasdaqCM:ENTX</t>
  </si>
  <si>
    <t>NasdaqCM:KAVL</t>
  </si>
  <si>
    <t>NasdaqGS:NCMI</t>
  </si>
  <si>
    <t>NasdaqCM:LITM</t>
  </si>
  <si>
    <t>NasdaqCM:TLF</t>
  </si>
  <si>
    <t>NasdaqGM:DOGZ</t>
  </si>
  <si>
    <t>NasdaqCM:GSUN</t>
  </si>
  <si>
    <t>NasdaqGS:SPI</t>
  </si>
  <si>
    <t>NasdaqCM:PETV</t>
  </si>
  <si>
    <t>NasdaqCM:BTCY</t>
  </si>
  <si>
    <t>NasdaqCM:UGRO</t>
  </si>
  <si>
    <t>NasdaqCM:PBBK</t>
  </si>
  <si>
    <t>NasdaqCM:PMD</t>
  </si>
  <si>
    <t>NasdaqGM:IRIX</t>
  </si>
  <si>
    <t>NasdaqCM:MEGL</t>
  </si>
  <si>
    <t>NasdaqCM:RCON</t>
  </si>
  <si>
    <t>NasdaqGS:DWSN</t>
  </si>
  <si>
    <t>NasdaqCM:CLRO</t>
  </si>
  <si>
    <t>NasdaqGS:QNCX</t>
  </si>
  <si>
    <t>NasdaqCM:XWEL</t>
  </si>
  <si>
    <t>NasdaqGM:INAB</t>
  </si>
  <si>
    <t>NasdaqCM:AMAO</t>
  </si>
  <si>
    <t>NasdaqCM:IMPP</t>
  </si>
  <si>
    <t>NasdaqCM:LASE</t>
  </si>
  <si>
    <t>NasdaqCM:LNSR</t>
  </si>
  <si>
    <t>NasdaqCM:CYN</t>
  </si>
  <si>
    <t>NasdaqCM:PBTS</t>
  </si>
  <si>
    <t>NasdaqCM:MBRX</t>
  </si>
  <si>
    <t>NasdaqGM:OCC</t>
  </si>
  <si>
    <t>NasdaqCM:ICU</t>
  </si>
  <si>
    <t>NasdaqGM:CRVS</t>
  </si>
  <si>
    <t>NasdaqCM:GTIM</t>
  </si>
  <si>
    <t>NasdaqCM:MATH</t>
  </si>
  <si>
    <t>NasdaqGM:ICLK</t>
  </si>
  <si>
    <t>NasdaqCM:NYMX</t>
  </si>
  <si>
    <t>NasdaqCM:CHNR</t>
  </si>
  <si>
    <t>NasdaqCM:MIRO</t>
  </si>
  <si>
    <t>NasdaqCM:MIGI</t>
  </si>
  <si>
    <t>NasdaqGS:GURE</t>
  </si>
  <si>
    <t>NasdaqCM:BREA</t>
  </si>
  <si>
    <t>NasdaqCM:SWAG</t>
  </si>
  <si>
    <t>NasdaqCM:NOVN</t>
  </si>
  <si>
    <t>NasdaqGS:ISO</t>
  </si>
  <si>
    <t>NasdaqCM:VTGN</t>
  </si>
  <si>
    <t>NasdaqGS:CPIX</t>
  </si>
  <si>
    <t>NasdaqGM:BFI</t>
  </si>
  <si>
    <t>NasdaqCM:ELDN</t>
  </si>
  <si>
    <t>NasdaqCM:TCON</t>
  </si>
  <si>
    <t>NasdaqCM:AVTX</t>
  </si>
  <si>
    <t>NasdaqCM:USAU</t>
  </si>
  <si>
    <t>NasdaqCM:MRM</t>
  </si>
  <si>
    <t>NasdaqCM:ZIVO</t>
  </si>
  <si>
    <t>NasdaqCM:WVVI</t>
  </si>
  <si>
    <t>NasdaqCM:APCX</t>
  </si>
  <si>
    <t>NasdaqCM:CGRN</t>
  </si>
  <si>
    <t>NasdaqCM:POAI</t>
  </si>
  <si>
    <t>NasdaqCM:ANPC</t>
  </si>
  <si>
    <t>NasdaqGM:SNT</t>
  </si>
  <si>
    <t>NasdaqCM:CTIB</t>
  </si>
  <si>
    <t>NasdaqCM:RAYA</t>
  </si>
  <si>
    <t>NasdaqGM:RMCF</t>
  </si>
  <si>
    <t>NasdaqCM:MEIP</t>
  </si>
  <si>
    <t>NasdaqGM:SNCE</t>
  </si>
  <si>
    <t>NasdaqGS:MTEX</t>
  </si>
  <si>
    <t>NasdaqCM:CLAY</t>
  </si>
  <si>
    <t>NasdaqCM:ABIO</t>
  </si>
  <si>
    <t>NasdaqGS:ELEV</t>
  </si>
  <si>
    <t>NasdaqGM:CLPS</t>
  </si>
  <si>
    <t>NasdaqGS:AFIB</t>
  </si>
  <si>
    <t>NasdaqGM:SFR</t>
  </si>
  <si>
    <t>NasdaqCM:FRLN</t>
  </si>
  <si>
    <t>NasdaqCM:MSGM</t>
  </si>
  <si>
    <t>NasdaqCM:SRZN</t>
  </si>
  <si>
    <t>NasdaqCM:SOBR</t>
  </si>
  <si>
    <t>NasdaqCM:NTRB</t>
  </si>
  <si>
    <t>NasdaqCM:SIOX</t>
  </si>
  <si>
    <t>NasdaqCM:MOXC</t>
  </si>
  <si>
    <t>NasdaqGM:SABS</t>
  </si>
  <si>
    <t>NasdaqGM:TFFP</t>
  </si>
  <si>
    <t>NasdaqCM:CLIR</t>
  </si>
  <si>
    <t>NasdaqGM:BBGI</t>
  </si>
  <si>
    <t>NasdaqCM:APWC</t>
  </si>
  <si>
    <t>NasdaqCM:EUDA</t>
  </si>
  <si>
    <t>NasdaqCM:YGMZ</t>
  </si>
  <si>
    <t>NasdaqGM:LUMO</t>
  </si>
  <si>
    <t>NasdaqCM:NTWK</t>
  </si>
  <si>
    <t>NasdaqCM:NMTC</t>
  </si>
  <si>
    <t>NasdaqGM:EDUC</t>
  </si>
  <si>
    <t>NasdaqGM:TMPO</t>
  </si>
  <si>
    <t>NasdaqGM:IMPL</t>
  </si>
  <si>
    <t>NasdaqGM:STSA</t>
  </si>
  <si>
    <t>NasdaqGM:CNTG</t>
  </si>
  <si>
    <t>NasdaqCM:AMPG</t>
  </si>
  <si>
    <t>NasdaqCM:SGRP</t>
  </si>
  <si>
    <t>NasdaqCM:MDIA</t>
  </si>
  <si>
    <t>NasdaqGM:RGF</t>
  </si>
  <si>
    <t>NasdaqCM:EVAX</t>
  </si>
  <si>
    <t>NasdaqGS:SRGA</t>
  </si>
  <si>
    <t>NasdaqCM:WKSP</t>
  </si>
  <si>
    <t>NasdaqCM:WTER</t>
  </si>
  <si>
    <t>NasdaqCM:ENG</t>
  </si>
  <si>
    <t>NasdaqGM:NOGN</t>
  </si>
  <si>
    <t>NasdaqGM:EQ</t>
  </si>
  <si>
    <t>NasdaqGS:PATI</t>
  </si>
  <si>
    <t>NasdaqGM:COEP</t>
  </si>
  <si>
    <t>NasdaqCM:LSTA</t>
  </si>
  <si>
    <t>NasdaqCM:IMMX</t>
  </si>
  <si>
    <t>NasdaqCM:OPHC</t>
  </si>
  <si>
    <t>NasdaqCM:MDVL</t>
  </si>
  <si>
    <t>NasdaqCM:ALBT</t>
  </si>
  <si>
    <t>NasdaqCM:BTTX</t>
  </si>
  <si>
    <t>NasdaqCM:ATHX</t>
  </si>
  <si>
    <t>NasdaqGM:AGLE</t>
  </si>
  <si>
    <t>NasdaqCM:EDSA</t>
  </si>
  <si>
    <t>NasdaqCM:IPDN</t>
  </si>
  <si>
    <t>NasdaqCM:BEAT</t>
  </si>
  <si>
    <t>NasdaqCM:JEWL</t>
  </si>
  <si>
    <t>NasdaqCM:INTZ</t>
  </si>
  <si>
    <t>NasdaqCM:PPSI</t>
  </si>
  <si>
    <t>NasdaqCM:SAI</t>
  </si>
  <si>
    <t>NasdaqGM:LTRY</t>
  </si>
  <si>
    <t>NasdaqCM:RVSN</t>
  </si>
  <si>
    <t>NasdaqCM:LYT</t>
  </si>
  <si>
    <t>NasdaqCM:NVOS</t>
  </si>
  <si>
    <t>NasdaqCM:DTSS</t>
  </si>
  <si>
    <t>NasdaqGM:BIOR</t>
  </si>
  <si>
    <t>NasdaqCM:CMRA</t>
  </si>
  <si>
    <t>NasdaqCM:DERM</t>
  </si>
  <si>
    <t>NasdaqCM:CASI</t>
  </si>
  <si>
    <t>NasdaqCM:CYCN</t>
  </si>
  <si>
    <t>NasdaqCM:ZCMD</t>
  </si>
  <si>
    <t>NasdaqCM:CTHR</t>
  </si>
  <si>
    <t>NasdaqCM:CLEU</t>
  </si>
  <si>
    <t>NasdaqCM:SOPA</t>
  </si>
  <si>
    <t>NasdaqCM:LSDI</t>
  </si>
  <si>
    <t>NasdaqCM:GBNY</t>
  </si>
  <si>
    <t>NasdaqCM:SFT</t>
  </si>
  <si>
    <t>NasdaqCM:NMRD</t>
  </si>
  <si>
    <t>NasdaqCM:MODD</t>
  </si>
  <si>
    <t>NasdaqCM:TGL</t>
  </si>
  <si>
    <t>NasdaqCM:TNON</t>
  </si>
  <si>
    <t>NasdaqCM:YOSH</t>
  </si>
  <si>
    <t>NasdaqCM:USEA</t>
  </si>
  <si>
    <t>NasdaqCM:GTEC</t>
  </si>
  <si>
    <t>NasdaqCM:OIG</t>
  </si>
  <si>
    <t>NasdaqCM:MTEM</t>
  </si>
  <si>
    <t>NasdaqGM:FGF</t>
  </si>
  <si>
    <t>NasdaqCM:MGOL</t>
  </si>
  <si>
    <t>NasdaqCM:RVYL</t>
  </si>
  <si>
    <t>NasdaqGS:AMTI</t>
  </si>
  <si>
    <t>NasdaqCM:ILAG</t>
  </si>
  <si>
    <t>NasdaqCM:BFRG</t>
  </si>
  <si>
    <t>NasdaqCM:GLBS</t>
  </si>
  <si>
    <t>NasdaqCM:TBLT</t>
  </si>
  <si>
    <t>NasdaqCM:UNCY</t>
  </si>
  <si>
    <t>NasdaqGS:QTT</t>
  </si>
  <si>
    <t>NasdaqCM:DALN</t>
  </si>
  <si>
    <t>NasdaqGS:ACOR</t>
  </si>
  <si>
    <t>NasdaqGM:DTEA</t>
  </si>
  <si>
    <t>NasdaqCM:ELTK</t>
  </si>
  <si>
    <t>NasdaqCM:VINC</t>
  </si>
  <si>
    <t>NasdaqGS:HARP</t>
  </si>
  <si>
    <t>NasdaqCM:ATIF</t>
  </si>
  <si>
    <t>NasdaqGM:LXEH</t>
  </si>
  <si>
    <t>NasdaqCM:VCNX</t>
  </si>
  <si>
    <t>NasdaqCM:WAVD</t>
  </si>
  <si>
    <t>NasdaqGM:SBIG</t>
  </si>
  <si>
    <t>NasdaqCM:BSQR</t>
  </si>
  <si>
    <t>NasdaqCM:EDTK</t>
  </si>
  <si>
    <t>NasdaqCM:VIVK</t>
  </si>
  <si>
    <t>NasdaqCM:TRKA</t>
  </si>
  <si>
    <t>NasdaqGM:JFU</t>
  </si>
  <si>
    <t>NasdaqCM:BTOG</t>
  </si>
  <si>
    <t>NasdaqCM:OBSV</t>
  </si>
  <si>
    <t>NasdaqCM:RGLS</t>
  </si>
  <si>
    <t>NasdaqCM:GLBZ</t>
  </si>
  <si>
    <t>NasdaqGS:FREQ</t>
  </si>
  <si>
    <t>NasdaqCM:ISUN</t>
  </si>
  <si>
    <t>NasdaqCM:SGMA</t>
  </si>
  <si>
    <t>NasdaqGM:NLTX</t>
  </si>
  <si>
    <t>NasdaqCM:ZKIN</t>
  </si>
  <si>
    <t>NasdaqCM:TAIT</t>
  </si>
  <si>
    <t>NasdaqCM:FTFT</t>
  </si>
  <si>
    <t>NasdaqCM:ADMP</t>
  </si>
  <si>
    <t>NasdaqCM:ANY</t>
  </si>
  <si>
    <t>NasdaqCM:MRKR</t>
  </si>
  <si>
    <t>NasdaqCM:SHPH</t>
  </si>
  <si>
    <t>NasdaqCM:BON</t>
  </si>
  <si>
    <t>NasdaqCM:LOV</t>
  </si>
  <si>
    <t>NasdaqCM:APGN</t>
  </si>
  <si>
    <t>NasdaqCM:AYRO</t>
  </si>
  <si>
    <t>NasdaqGS:GREE</t>
  </si>
  <si>
    <t>NasdaqCM:AKTX</t>
  </si>
  <si>
    <t>NasdaqCM:CVKD</t>
  </si>
  <si>
    <t>NasdaqGM:CPOP</t>
  </si>
  <si>
    <t>NasdaqCM:ASTC</t>
  </si>
  <si>
    <t>NasdaqCM:FPAY</t>
  </si>
  <si>
    <t>NasdaqCM:ADD</t>
  </si>
  <si>
    <t>NasdaqCM:IPW</t>
  </si>
  <si>
    <t>NasdaqCM:SLGG</t>
  </si>
  <si>
    <t>NasdaqCM:LIQT</t>
  </si>
  <si>
    <t>NasdaqCM:SEAC</t>
  </si>
  <si>
    <t>NasdaqCM:ASST</t>
  </si>
  <si>
    <t>NasdaqCM:TOPS</t>
  </si>
  <si>
    <t>NasdaqCM:RAVE</t>
  </si>
  <si>
    <t>NasdaqGS:NH</t>
  </si>
  <si>
    <t>NasdaqCM:ABVC</t>
  </si>
  <si>
    <t>NasdaqCM:GTBP</t>
  </si>
  <si>
    <t>NasdaqGM:CNFR</t>
  </si>
  <si>
    <t>NasdaqCM:NFTG</t>
  </si>
  <si>
    <t>NasdaqCM:EFTR</t>
  </si>
  <si>
    <t>NasdaqCM:FBRX</t>
  </si>
  <si>
    <t>NasdaqCM:MRAI</t>
  </si>
  <si>
    <t>NasdaqCM:NMTR</t>
  </si>
  <si>
    <t>NasdaqCM:DOMH</t>
  </si>
  <si>
    <t>NasdaqGS:ATNX</t>
  </si>
  <si>
    <t>NasdaqCM:SHFS</t>
  </si>
  <si>
    <t>NasdaqCM:WHLM</t>
  </si>
  <si>
    <t>NasdaqCM:VERB</t>
  </si>
  <si>
    <t>NasdaqGM:CDAK</t>
  </si>
  <si>
    <t>NasdaqGM:ZVSA</t>
  </si>
  <si>
    <t>NasdaqCM:MBOT</t>
  </si>
  <si>
    <t>NasdaqCM:SBFM</t>
  </si>
  <si>
    <t>NasdaqCM:NRSN</t>
  </si>
  <si>
    <t>NasdaqCM:PEV</t>
  </si>
  <si>
    <t>NasdaqGM:HALL</t>
  </si>
  <si>
    <t>NasdaqCM:DLPN</t>
  </si>
  <si>
    <t>NasdaqCM:VISL</t>
  </si>
  <si>
    <t>NasdaqCM:HPCO</t>
  </si>
  <si>
    <t>NasdaqCM:NCTY</t>
  </si>
  <si>
    <t>NasdaqCM:BRLI</t>
  </si>
  <si>
    <t>NasdaqGM:IMBI</t>
  </si>
  <si>
    <t>NasdaqCM:HTCR</t>
  </si>
  <si>
    <t>NasdaqCM:AEY</t>
  </si>
  <si>
    <t>NasdaqCM:CUEN</t>
  </si>
  <si>
    <t>NasdaqCM:LEXX</t>
  </si>
  <si>
    <t>NasdaqCM:POLA</t>
  </si>
  <si>
    <t>NasdaqCM:GOVX</t>
  </si>
  <si>
    <t>NasdaqGM:ZYNE</t>
  </si>
  <si>
    <t>NasdaqCM:IKT</t>
  </si>
  <si>
    <t>NasdaqCM:NVVE</t>
  </si>
  <si>
    <t>NasdaqGS:FNCH</t>
  </si>
  <si>
    <t>NasdaqCM:EKSO</t>
  </si>
  <si>
    <t>NasdaqGM:RDHL</t>
  </si>
  <si>
    <t>NasdaqCM:NISN</t>
  </si>
  <si>
    <t>NasdaqCM:ELYS</t>
  </si>
  <si>
    <t>NasdaqCM:JCTC.F</t>
  </si>
  <si>
    <t>NasdaqGS:INFI</t>
  </si>
  <si>
    <t>NasdaqCM:CHEK</t>
  </si>
  <si>
    <t>NasdaqCM:TSRI</t>
  </si>
  <si>
    <t>NasdaqCM:ERNA</t>
  </si>
  <si>
    <t>NasdaqCM:CARV</t>
  </si>
  <si>
    <t>NasdaqCM:HGEN</t>
  </si>
  <si>
    <t>NasdaqGM:LFLY</t>
  </si>
  <si>
    <t>NasdaqCM:SONM</t>
  </si>
  <si>
    <t>NasdaqGM:MRIN</t>
  </si>
  <si>
    <t>NasdaqGS:ANGN</t>
  </si>
  <si>
    <t>NasdaqCM:CJJD</t>
  </si>
  <si>
    <t>NasdaqCM:AGRI</t>
  </si>
  <si>
    <t>NasdaqCM:EEIQ</t>
  </si>
  <si>
    <t>NasdaqCM:RMTI</t>
  </si>
  <si>
    <t>NasdaqCM:ONVO</t>
  </si>
  <si>
    <t>NasdaqCM:MDJH</t>
  </si>
  <si>
    <t>NasdaqCM:SLNO</t>
  </si>
  <si>
    <t>NasdaqCM:VJET</t>
  </si>
  <si>
    <t>NasdaqCM:SISI</t>
  </si>
  <si>
    <t>NasdaqGM:AMV</t>
  </si>
  <si>
    <t>NasdaqCM:RETO</t>
  </si>
  <si>
    <t>NasdaqCM:FGI</t>
  </si>
  <si>
    <t>NasdaqCM:VEEE</t>
  </si>
  <si>
    <t>NasdaqGS:APRE</t>
  </si>
  <si>
    <t>NasdaqCM:CMMB</t>
  </si>
  <si>
    <t>NasdaqCM:CLRB</t>
  </si>
  <si>
    <t>NasdaqCM:WAVE</t>
  </si>
  <si>
    <t>NasdaqCM:LGHL</t>
  </si>
  <si>
    <t>NasdaqCM:BWV</t>
  </si>
  <si>
    <t>NasdaqCM:IINN</t>
  </si>
  <si>
    <t>NasdaqCM:CLXT</t>
  </si>
  <si>
    <t>NasdaqCM:GVP</t>
  </si>
  <si>
    <t>NasdaqCM:ECOR</t>
  </si>
  <si>
    <t>NasdaqCM:COCP</t>
  </si>
  <si>
    <t>NasdaqCM:PXMD</t>
  </si>
  <si>
    <t>NasdaqCM:MARK</t>
  </si>
  <si>
    <t>NasdaqCM:NXPL</t>
  </si>
  <si>
    <t>NasdaqCM:ISIG</t>
  </si>
  <si>
    <t>NasdaqCM:SNAX</t>
  </si>
  <si>
    <t>NasdaqCM:PEGY</t>
  </si>
  <si>
    <t>NasdaqCM:ONTX</t>
  </si>
  <si>
    <t>NasdaqCM:BFRI</t>
  </si>
  <si>
    <t>NasdaqCM:CREX</t>
  </si>
  <si>
    <t>NasdaqGM:PFIN</t>
  </si>
  <si>
    <t>NasdaqCM:BTCS</t>
  </si>
  <si>
    <t>NasdaqCM:CEMI</t>
  </si>
  <si>
    <t>NasdaqCM:WHLR</t>
  </si>
  <si>
    <t>NasdaqCM:CLVR</t>
  </si>
  <si>
    <t>NasdaqCM:IVDA</t>
  </si>
  <si>
    <t>NasdaqCM:PRSO</t>
  </si>
  <si>
    <t>NasdaqCM:APDN</t>
  </si>
  <si>
    <t>NasdaqCM:VERO</t>
  </si>
  <si>
    <t>NasdaqCM:MDRR</t>
  </si>
  <si>
    <t>NasdaqCM:TLIS</t>
  </si>
  <si>
    <t>NasdaqCM:CING</t>
  </si>
  <si>
    <t>NasdaqCM:ELSE</t>
  </si>
  <si>
    <t>NasdaqGM:XELB</t>
  </si>
  <si>
    <t>NasdaqCM:ASTI</t>
  </si>
  <si>
    <t>NasdaqCM:SSNT</t>
  </si>
  <si>
    <t>NasdaqCM:PALT</t>
  </si>
  <si>
    <t>NasdaqCM:PRPO</t>
  </si>
  <si>
    <t>NasdaqCM:TPST</t>
  </si>
  <si>
    <t>NasdaqCM:HCTI</t>
  </si>
  <si>
    <t>NasdaqGS:SIEN</t>
  </si>
  <si>
    <t>NasdaqCM:SCKT</t>
  </si>
  <si>
    <t>NasdaqCM:SIDU</t>
  </si>
  <si>
    <t>NasdaqCM:BNSO</t>
  </si>
  <si>
    <t>NasdaqCM:KINS</t>
  </si>
  <si>
    <t>NasdaqCM:PCSA</t>
  </si>
  <si>
    <t>NasdaqCM:LABP</t>
  </si>
  <si>
    <t>NasdaqCM:AEI</t>
  </si>
  <si>
    <t>NasdaqCM:SONN</t>
  </si>
  <si>
    <t>NasdaqCM:DRCT</t>
  </si>
  <si>
    <t>NasdaqCM:NRBO</t>
  </si>
  <si>
    <t>NasdaqCM:GIGM</t>
  </si>
  <si>
    <t>NasdaqCM:KTTA</t>
  </si>
  <si>
    <t>NasdaqCM:MCVT</t>
  </si>
  <si>
    <t>NasdaqCM:FEMY</t>
  </si>
  <si>
    <t>NasdaqCM:YTEN</t>
  </si>
  <si>
    <t>NasdaqCM:IFBD</t>
  </si>
  <si>
    <t>NasdaqCM:IDAI</t>
  </si>
  <si>
    <t>NasdaqCM:MARP.S</t>
  </si>
  <si>
    <t>NasdaqCM:VRME</t>
  </si>
  <si>
    <t>NasdaqCM:ITRM</t>
  </si>
  <si>
    <t>NasdaqCM:MGAM</t>
  </si>
  <si>
    <t>NasdaqCM:DATS</t>
  </si>
  <si>
    <t>NasdaqCM:BIAF</t>
  </si>
  <si>
    <t>NasdaqCM:OLB</t>
  </si>
  <si>
    <t>NasdaqCM:CNEY</t>
  </si>
  <si>
    <t>NasdaqGM:ALIM</t>
  </si>
  <si>
    <t>NasdaqCM:STSS</t>
  </si>
  <si>
    <t>NasdaqCM:BRFH</t>
  </si>
  <si>
    <t>NasdaqCM:SGLY</t>
  </si>
  <si>
    <t>NasdaqCM:AUUD</t>
  </si>
  <si>
    <t>NasdaqCM:ADIL</t>
  </si>
  <si>
    <t>NasdaqCM:HILS</t>
  </si>
  <si>
    <t>NasdaqCM:NURO</t>
  </si>
  <si>
    <t>NasdaqCM:AIMD</t>
  </si>
  <si>
    <t>NasdaqGM:UPC</t>
  </si>
  <si>
    <t>NasdaqCM:INDP</t>
  </si>
  <si>
    <t>NasdaqCM:OST</t>
  </si>
  <si>
    <t>NasdaqCM:VRAX</t>
  </si>
  <si>
    <t>NasdaqCM:BOSC</t>
  </si>
  <si>
    <t>NasdaqCM:BTB</t>
  </si>
  <si>
    <t>NasdaqCM:FRZA</t>
  </si>
  <si>
    <t>NasdaqCM:CFMS</t>
  </si>
  <si>
    <t>NasdaqCM:GCTK</t>
  </si>
  <si>
    <t>NasdaqCM:BTBD</t>
  </si>
  <si>
    <t>NasdaqGM:NEXI</t>
  </si>
  <si>
    <t>NasdaqCM:JWEL</t>
  </si>
  <si>
    <t>NasdaqCM:SYTA</t>
  </si>
  <si>
    <t>NasdaqCM:LIXT</t>
  </si>
  <si>
    <t>NasdaqCM:GIPR</t>
  </si>
  <si>
    <t>NasdaqCM:BJDX</t>
  </si>
  <si>
    <t>NasdaqCM:ARDS</t>
  </si>
  <si>
    <t>NasdaqCM:BPTH</t>
  </si>
  <si>
    <t>NasdaqCM:CREG</t>
  </si>
  <si>
    <t>NasdaqCM:OP</t>
  </si>
  <si>
    <t>NasdaqGM:PYPD</t>
  </si>
  <si>
    <t>NasdaqCM:TTNP</t>
  </si>
  <si>
    <t>NasdaqGM:MF</t>
  </si>
  <si>
    <t>NasdaqCM:SBET</t>
  </si>
  <si>
    <t>NasdaqGM:DXYN</t>
  </si>
  <si>
    <t>NasdaqGM:GRAY</t>
  </si>
  <si>
    <t>NasdaqCM:TOMZ</t>
  </si>
  <si>
    <t>NasdaqCM:LUCY</t>
  </si>
  <si>
    <t>NasdaqCM:SQFT</t>
  </si>
  <si>
    <t>NasdaqCM:ISPC</t>
  </si>
  <si>
    <t>NasdaqCM:CNTX</t>
  </si>
  <si>
    <t>NasdaqCM:DFFN</t>
  </si>
  <si>
    <t>NasdaqCM:PULM</t>
  </si>
  <si>
    <t>NasdaqCM:GYRO</t>
  </si>
  <si>
    <t>NasdaqCM:HSCS</t>
  </si>
  <si>
    <t>NasdaqCM:DTST</t>
  </si>
  <si>
    <t>NasdaqCM:NDRA</t>
  </si>
  <si>
    <t>NasdaqCM:VVPR</t>
  </si>
  <si>
    <t>NasdaqGM:SDIG</t>
  </si>
  <si>
    <t>NasdaqCM:SGBX</t>
  </si>
  <si>
    <t>NasdaqCM:DGLY</t>
  </si>
  <si>
    <t>NasdaqCM:AEHL</t>
  </si>
  <si>
    <t>NasdaqCM:TAOP</t>
  </si>
  <si>
    <t>NasdaqCM:BLBX</t>
  </si>
  <si>
    <t>NasdaqGM:STRR</t>
  </si>
  <si>
    <t>NasdaqCM:GLMD</t>
  </si>
  <si>
    <t>NasdaqCM:GFAI</t>
  </si>
  <si>
    <t>NasdaqCM:REBN</t>
  </si>
  <si>
    <t>NasdaqCM:QTEK</t>
  </si>
  <si>
    <t>NasdaqGM:FUV</t>
  </si>
  <si>
    <t>NasdaqCM:NEPH</t>
  </si>
  <si>
    <t>NasdaqCM:BRTX</t>
  </si>
  <si>
    <t>NasdaqCM:BLIN</t>
  </si>
  <si>
    <t>NasdaqCM:INPX</t>
  </si>
  <si>
    <t>NasdaqCM:EBET</t>
  </si>
  <si>
    <t>NasdaqCM:SOFO</t>
  </si>
  <si>
    <t>NasdaqCM:OCG</t>
  </si>
  <si>
    <t>NasdaqCM:GRNQ</t>
  </si>
  <si>
    <t>NasdaqCM:FORD</t>
  </si>
  <si>
    <t>NasdaqCM:GWAV</t>
  </si>
  <si>
    <t>NasdaqCM:AGRX</t>
  </si>
  <si>
    <t>NasdaqCM:OXBR</t>
  </si>
  <si>
    <t>NasdaqCM:AUVI</t>
  </si>
  <si>
    <t>NasdaqCM:LEDS</t>
  </si>
  <si>
    <t>NasdaqCM:LCFY</t>
  </si>
  <si>
    <t>NasdaqCM:FAMI</t>
  </si>
  <si>
    <t>NasdaqCM:JVA</t>
  </si>
  <si>
    <t>NasdaqCM:TC</t>
  </si>
  <si>
    <t>NasdaqCM:CLWT</t>
  </si>
  <si>
    <t>NasdaqCM:LIPO</t>
  </si>
  <si>
    <t>NasdaqCM:AEMD</t>
  </si>
  <si>
    <t>NasdaqCM:VBLT</t>
  </si>
  <si>
    <t>NasdaqCM:EZFL</t>
  </si>
  <si>
    <t>NasdaqCM:PSTV</t>
  </si>
  <si>
    <t>NasdaqCM:BIOL</t>
  </si>
  <si>
    <t>NasdaqCM:WAFU</t>
  </si>
  <si>
    <t>NasdaqCM:APTX</t>
  </si>
  <si>
    <t>NasdaqCM:CRBP</t>
  </si>
  <si>
    <t>NasdaqCM:CYTH</t>
  </si>
  <si>
    <t>NasdaqCM:VRPX</t>
  </si>
  <si>
    <t>NasdaqCM:JUPW</t>
  </si>
  <si>
    <t>NasdaqCM:APVO</t>
  </si>
  <si>
    <t>NasdaqCM:KBNT</t>
  </si>
  <si>
    <t>NasdaqCM:TYDE</t>
  </si>
  <si>
    <t>NasdaqCM:IMNN</t>
  </si>
  <si>
    <t>NasdaqCM:ARTW</t>
  </si>
  <si>
    <t>NasdaqCM:JCSE</t>
  </si>
  <si>
    <t>NasdaqGM:ONCR</t>
  </si>
  <si>
    <t>NasdaqGM:APM</t>
  </si>
  <si>
    <t>NasdaqCM:NERV</t>
  </si>
  <si>
    <t>NasdaqCM:VYNE</t>
  </si>
  <si>
    <t>NasdaqCM:EVOK</t>
  </si>
  <si>
    <t>NasdaqCM:JFBR</t>
  </si>
  <si>
    <t>NasdaqCM:LMFA</t>
  </si>
  <si>
    <t>NasdaqCM:WNW</t>
  </si>
  <si>
    <t>NasdaqCM:WLDS</t>
  </si>
  <si>
    <t>NasdaqGM:ACRX</t>
  </si>
  <si>
    <t>NasdaqCM:NSPR</t>
  </si>
  <si>
    <t>NasdaqCM:PETZ</t>
  </si>
  <si>
    <t>NasdaqGM:SWVL</t>
  </si>
  <si>
    <t>NasdaqCM:NXTP</t>
  </si>
  <si>
    <t>NasdaqCM:WISA</t>
  </si>
  <si>
    <t>NasdaqCM:VVOS</t>
  </si>
  <si>
    <t>NasdaqCM:ENSC</t>
  </si>
  <si>
    <t>NasdaqCM:TTOO</t>
  </si>
  <si>
    <t>NasdaqCM:XCUR</t>
  </si>
  <si>
    <t>NasdaqCM:CYCC</t>
  </si>
  <si>
    <t>NasdaqGM:AHG</t>
  </si>
  <si>
    <t>NasdaqCM:ANTE</t>
  </si>
  <si>
    <t>NasdaqCM:JXJT</t>
  </si>
  <si>
    <t>NasdaqCM:AUID</t>
  </si>
  <si>
    <t>NasdaqCM:CNET</t>
  </si>
  <si>
    <t>NasdaqCM:ASNS</t>
  </si>
  <si>
    <t>NasdaqCM:NCRA</t>
  </si>
  <si>
    <t>NasdaqCM:ONFO</t>
  </si>
  <si>
    <t>NasdaqCM:PSHG</t>
  </si>
  <si>
    <t>NasdaqCM:CBIO</t>
  </si>
  <si>
    <t>NasdaqCM:AYTU</t>
  </si>
  <si>
    <t>NasdaqCM:HIHO</t>
  </si>
  <si>
    <t>NasdaqCM:MTEK</t>
  </si>
  <si>
    <t>NasdaqCM:MICS</t>
  </si>
  <si>
    <t>NasdaqCM:XELA</t>
  </si>
  <si>
    <t>NasdaqCM:CELZ</t>
  </si>
  <si>
    <t>NasdaqCM:COMS</t>
  </si>
  <si>
    <t>NasdaqCM:SNGX</t>
  </si>
  <si>
    <t>NasdaqCM:TCBP</t>
  </si>
  <si>
    <t>NasdaqCM:SQL</t>
  </si>
  <si>
    <t>NasdaqCM:IMTE</t>
  </si>
  <si>
    <t>NasdaqCM:NXGL</t>
  </si>
  <si>
    <t>NasdaqCM:BLCM</t>
  </si>
  <si>
    <t>NasdaqCM:PALI</t>
  </si>
  <si>
    <t>NasdaqCM:HTGM</t>
  </si>
  <si>
    <t>NasdaqCM:NUZE</t>
  </si>
  <si>
    <t>NasdaqCM:HSDT</t>
  </si>
  <si>
    <t>NasdaqCM:MIND</t>
  </si>
  <si>
    <t>NasdaqCM:OPGN</t>
  </si>
  <si>
    <t>NasdaqCM:RIBT</t>
  </si>
  <si>
    <t>NasdaqCM:AMST</t>
  </si>
  <si>
    <t>NasdaqCM:UTME</t>
  </si>
  <si>
    <t>NasdaqCM:BIOC</t>
  </si>
  <si>
    <t>NasdaqCM:TRVN</t>
  </si>
  <si>
    <t>NasdaqCM:SNPX</t>
  </si>
  <si>
    <t>NasdaqCM:CETX</t>
  </si>
  <si>
    <t>NasdaqCM:ATXI</t>
  </si>
  <si>
    <t>NasdaqCM:ARTL</t>
  </si>
  <si>
    <t>NasdaqCM:AVGR</t>
  </si>
  <si>
    <t>NasdaqCM:REVB</t>
  </si>
  <si>
    <t>NasdaqCM:BVXV</t>
  </si>
  <si>
    <t>NasdaqCM:BAOS</t>
  </si>
  <si>
    <t>NasdaqCM:GHSI</t>
  </si>
  <si>
    <t>NasdaqCM:BNTC</t>
  </si>
  <si>
    <t>NasdaqCM:NUWE</t>
  </si>
  <si>
    <t>NasdaqCM:AGFY</t>
  </si>
  <si>
    <t>NasdaqCM:NCPL</t>
  </si>
  <si>
    <t>NasdaqCM:MDGS</t>
  </si>
  <si>
    <t>NasdaqCM:CEAD</t>
  </si>
  <si>
    <t>NasdaqCM:ZEST</t>
  </si>
  <si>
    <t>NasdaqCM:SILO</t>
  </si>
  <si>
    <t>NasdaqCM:KPRX</t>
  </si>
  <si>
    <t>NasdaqCM:DYNT</t>
  </si>
  <si>
    <t>NasdaqCM:NXL</t>
  </si>
  <si>
    <t>NasdaqCM:SMFL</t>
  </si>
  <si>
    <t>NasdaqCM:NBSE</t>
  </si>
  <si>
    <t>NasdaqCM:SLNH</t>
  </si>
  <si>
    <t>NasdaqCM:MINM</t>
  </si>
  <si>
    <t>NasdaqCM:PTIX</t>
  </si>
  <si>
    <t>NasdaqCM:MTC</t>
  </si>
  <si>
    <t>NasdaqCM:ELOX</t>
  </si>
  <si>
    <t>NasdaqCM:CYAN</t>
  </si>
  <si>
    <t>NasdaqCM:RELI</t>
  </si>
  <si>
    <t>NasdaqCM:BKYI</t>
  </si>
  <si>
    <t>NasdaqCM:EDBL</t>
  </si>
  <si>
    <t>NasdaqCM:ALRN</t>
  </si>
  <si>
    <t>NasdaqCM:RNAZ</t>
  </si>
  <si>
    <t>NasdaqCM:ONCS</t>
  </si>
  <si>
    <t>NasdaqCM:SPCB</t>
  </si>
  <si>
    <t>NasdaqCM:GMBL</t>
  </si>
  <si>
    <t>NasdaqCM:XBIO</t>
  </si>
  <si>
    <t>NasdaqCM:RSLS</t>
  </si>
  <si>
    <t>NasdaqCM:PHIO</t>
  </si>
  <si>
    <t>NasdaqCM:AIHS</t>
  </si>
  <si>
    <t>NasdaqCM:VIRI</t>
  </si>
  <si>
    <t>NasdaqCM:BSFC</t>
  </si>
  <si>
    <t>NasdaqCM:TIVC</t>
  </si>
  <si>
    <t>NasdaqCM:IONM</t>
  </si>
  <si>
    <t>NasdaqCM:NEPT</t>
  </si>
  <si>
    <t>NasdaqCM:VS</t>
  </si>
  <si>
    <t>NasdaqGM:QH</t>
  </si>
  <si>
    <t>NasdaqCM:KTRA</t>
  </si>
  <si>
    <t>NasdaqCM:PIK</t>
  </si>
  <si>
    <t>NasdaqCM:INVO</t>
  </si>
  <si>
    <t>NasdaqCM:BACK</t>
  </si>
  <si>
    <t>NasdaqCM:SECO</t>
  </si>
  <si>
    <t>NasdaqCM:PHCF</t>
  </si>
  <si>
    <t>NasdaqCM:NVIV</t>
  </si>
  <si>
    <t>NasdaqCM:GDC</t>
  </si>
  <si>
    <t>NasdaqCM:PBLA</t>
  </si>
  <si>
    <t>NasdaqCM:VLON</t>
  </si>
  <si>
    <t>NasdaqCM:DBGI</t>
  </si>
  <si>
    <t>NasdaqCM:PRFX</t>
  </si>
  <si>
    <t>NasdaqCM:NAOV</t>
  </si>
  <si>
    <t>NasdaqGM:UNAM</t>
  </si>
  <si>
    <t>NasdaqCM:VINO</t>
  </si>
  <si>
    <t>NasdaqCM:SASI</t>
  </si>
  <si>
    <t>NasdaqGM:GNLN</t>
  </si>
  <si>
    <t>NasdaqCM:SNTG</t>
  </si>
  <si>
    <t>NasdaqCM:EFOI</t>
  </si>
  <si>
    <t>NasdaqCM:QNRX</t>
  </si>
  <si>
    <t>NasdaqCM:ATNF</t>
  </si>
  <si>
    <t>NasdaqCM:CWBR</t>
  </si>
  <si>
    <t>NasdaqCM:WORX</t>
  </si>
  <si>
    <t>NasdaqGM:ALLR</t>
  </si>
  <si>
    <t>NasdaqCM:FRGT</t>
  </si>
  <si>
    <t>NasdaqCM:ACON</t>
  </si>
  <si>
    <t>NasdaqGM:DUO</t>
  </si>
  <si>
    <t>NasdaqCM:BRQS</t>
  </si>
  <si>
    <t>NasdaqGM:ASPU</t>
  </si>
  <si>
    <t>NasdaqCM:TENX</t>
  </si>
  <si>
    <t>NasdaqCM:KERN</t>
  </si>
  <si>
    <t>NasdaqGM:PT</t>
  </si>
  <si>
    <t>NasdaqCM:PTE</t>
  </si>
  <si>
    <t>NasdaqCM:RKDA</t>
  </si>
  <si>
    <t>NasdaqCM:HCDI</t>
  </si>
  <si>
    <t>NasdaqCM:STAF</t>
  </si>
  <si>
    <t>NasdaqCM:SNOA</t>
  </si>
  <si>
    <t>NasdaqCM:SLRX</t>
  </si>
  <si>
    <t>NasdaqCM:PLXP</t>
  </si>
  <si>
    <t>NasdaqCM:METX</t>
  </si>
  <si>
    <t>NasdaqCM:SPRC</t>
  </si>
  <si>
    <t>NasdaqCM:QLGN</t>
  </si>
  <si>
    <t>NasdaqCM:JAN</t>
  </si>
  <si>
    <t>NasdaqCM:NBRV</t>
  </si>
  <si>
    <t>NasdaqCM:ADTX</t>
  </si>
  <si>
    <t>NasdaqCM:RCRT</t>
  </si>
  <si>
    <t>NasdaqCM:SVFD</t>
  </si>
  <si>
    <t>NasdaqCM:FRTX</t>
  </si>
  <si>
    <t>NasdaqCM:NVFY</t>
  </si>
  <si>
    <t>NasdaqCM:WINT</t>
  </si>
  <si>
    <t>NasdaqCM:GROM</t>
  </si>
  <si>
    <t>NasdaqCM:HSTO</t>
  </si>
  <si>
    <t>NasdaqCM:EAST</t>
  </si>
  <si>
    <t>NasdaqCM:BXRX</t>
  </si>
  <si>
    <t>NasdaqCM:INM</t>
  </si>
  <si>
    <t>NasdaqCM:BBLG</t>
  </si>
  <si>
    <t>NasdaqCM:AKAN</t>
  </si>
  <si>
    <t>NasdaqCM:CRKN</t>
  </si>
  <si>
    <t>NasdaqCM:VYNT</t>
  </si>
  <si>
    <t>NasdaqCM:UK</t>
  </si>
  <si>
    <t>NasdaqCM:ENVB</t>
  </si>
  <si>
    <t>NasdaqCM:JZXN</t>
  </si>
  <si>
    <t>NasdaqCM:HOTH</t>
  </si>
  <si>
    <t>NasdaqCM:GMVD</t>
  </si>
  <si>
    <t>NasdaqCM:MOTS</t>
  </si>
  <si>
    <t>NasdaqCM:BIMI</t>
  </si>
  <si>
    <t>NasdaqCM:KAL</t>
  </si>
  <si>
    <t>NasdaqCM:KRBP</t>
  </si>
  <si>
    <t>NasdaqCM:BRSH</t>
  </si>
  <si>
    <t>NasdaqCM:PTPI</t>
  </si>
  <si>
    <t>NasdaqCM:TIRX</t>
  </si>
  <si>
    <t>NasdaqCM:YVR</t>
  </si>
  <si>
    <t>NasdaqCM:SNES</t>
  </si>
  <si>
    <t>NasdaqCM:MEDS</t>
  </si>
  <si>
    <t>NasdaqCM:CFRX</t>
  </si>
  <si>
    <t>NasdaqCM:MOBQ</t>
  </si>
  <si>
    <t>NasdaqCM:OBLG</t>
  </si>
  <si>
    <t>NasdaqCM:LGMK</t>
  </si>
  <si>
    <t>NasdaqCM:DRMA</t>
  </si>
  <si>
    <t>NasdaqCM:AREB</t>
  </si>
  <si>
    <t>NasdaqCM:BHAT</t>
  </si>
  <si>
    <t>NasdaqCM:INBS</t>
  </si>
  <si>
    <t>NasdaqCM:KSPN</t>
  </si>
  <si>
    <t>NasdaqCM:TANH</t>
  </si>
  <si>
    <t>NasdaqCM:FWBI</t>
  </si>
  <si>
    <t>NasdaqCM:SXTC</t>
  </si>
  <si>
    <t>NasdaqCM:THMO</t>
  </si>
  <si>
    <t>NasdaqCM:JAGX</t>
  </si>
  <si>
    <t>NasdaqCM:CNXA</t>
  </si>
  <si>
    <t>NasdaqCM:CNSP</t>
  </si>
  <si>
    <t>NasdaqCM:CYTO</t>
  </si>
  <si>
    <t>NasdaqCM:SINT</t>
  </si>
  <si>
    <t>NasdaqGS:TSAT</t>
  </si>
  <si>
    <t>NasdaqGS:MEOH</t>
  </si>
  <si>
    <t>NasdaqGS:AZN</t>
  </si>
  <si>
    <t>NasdaqGS:FORT.Y</t>
  </si>
  <si>
    <t>NasdaqGS:PAAS</t>
  </si>
  <si>
    <t>NasdaqGS:CRES.Y</t>
  </si>
  <si>
    <t>NasdaqGS:RYAA.Y</t>
  </si>
  <si>
    <t>NasdaqGS:ESLT</t>
  </si>
  <si>
    <t>NasdaqGS:SNY</t>
  </si>
  <si>
    <t>NasdaqGS:GRFS</t>
  </si>
  <si>
    <t>NasdaqGS:LGO</t>
  </si>
  <si>
    <t>NasdaqGS:ENLT</t>
  </si>
  <si>
    <t>NasdaqGS:PARA.A</t>
  </si>
  <si>
    <t>NasdaqGS:OMAB</t>
  </si>
  <si>
    <t>NasdaqGS:LBTY.K</t>
  </si>
  <si>
    <t>NasdaqGS:LBTY.B</t>
  </si>
  <si>
    <t>NasdaqGS:GOOG</t>
  </si>
  <si>
    <t>NasdaqGS:QRTE.B</t>
  </si>
  <si>
    <t>NasdaqCM:UONE</t>
  </si>
  <si>
    <t>NasdaqCM:GGAL</t>
  </si>
  <si>
    <t>NasdaqGS:CGC</t>
  </si>
  <si>
    <t>NasdaqGS:LBRD.A</t>
  </si>
  <si>
    <t>NasdaqGS:CCEP</t>
  </si>
  <si>
    <t>NasdaqGS:NWS</t>
  </si>
  <si>
    <t>NasdaqGS:LILA.K</t>
  </si>
  <si>
    <t>NasdaqCM:AKU</t>
  </si>
  <si>
    <t>NasdaqGS:FOX</t>
  </si>
  <si>
    <t>NasdaqGS:NVEI</t>
  </si>
  <si>
    <t>NasdaqGS:DGIC.B</t>
  </si>
  <si>
    <t>NasdaqGS:ERIC</t>
  </si>
  <si>
    <t>NasdaqGS:KELY.B</t>
  </si>
  <si>
    <t>NasdaqGS:SENE.B</t>
  </si>
  <si>
    <t>NasdaqGS:VOD</t>
  </si>
  <si>
    <t>NasdaqGS:CENT.A</t>
  </si>
  <si>
    <t>NasdaqGS:HUT</t>
  </si>
  <si>
    <t>NasdaqCM:RCEL</t>
  </si>
  <si>
    <t>NasdaqGS:NBTX</t>
  </si>
  <si>
    <t>NasdaqCM:AHI</t>
  </si>
  <si>
    <t>NasdaqCM:FATB.B</t>
  </si>
  <si>
    <t>NasdaqGS:DCBO</t>
  </si>
  <si>
    <t>NasdaqCM:MTP</t>
  </si>
  <si>
    <t>NasdaqGS:BATR.A</t>
  </si>
  <si>
    <t>NasdaqCM:ELBM</t>
  </si>
  <si>
    <t>NasdaqCM:MOGO</t>
  </si>
  <si>
    <t>NasdaqGM:ALPS</t>
  </si>
  <si>
    <t>NasdaqGS:BRAG</t>
  </si>
  <si>
    <t>NasdaqCM:UROY</t>
  </si>
  <si>
    <t>NasdaqGS:VBNK</t>
  </si>
  <si>
    <t>NasdaqCM:MDNA</t>
  </si>
  <si>
    <t>NasdaqCM:AZ</t>
  </si>
  <si>
    <t>NasdaqCM:BLRX</t>
  </si>
  <si>
    <t>NasdaqCM:IMRN</t>
  </si>
  <si>
    <t>NasdaqGM:BITF</t>
  </si>
  <si>
    <t>NasdaqCM:BCTX</t>
  </si>
  <si>
    <t>NasdaqGS:DSGX</t>
  </si>
  <si>
    <t>NasdaqCM:GP</t>
  </si>
  <si>
    <t>NasdaqCM:AEZS</t>
  </si>
  <si>
    <t>NasdaqGS:HCM</t>
  </si>
  <si>
    <t>NasdaqCM:ONCY</t>
  </si>
  <si>
    <t>NasdaqCM:SVRE</t>
  </si>
  <si>
    <t>NasdaqGS:SANG</t>
  </si>
  <si>
    <t>NasdaqGS:IMOS</t>
  </si>
  <si>
    <t>NasdaqGS:GMAB</t>
  </si>
  <si>
    <t>NasdaqGS:WPRT</t>
  </si>
  <si>
    <t>NasdaqGS:ARBK</t>
  </si>
  <si>
    <t>NasdaqCM:LMNL</t>
  </si>
  <si>
    <t>NasdaqGS:ACB</t>
  </si>
  <si>
    <t>NasdaqGS:BELF.B</t>
  </si>
  <si>
    <t>NasdaqGS:IPHA</t>
  </si>
  <si>
    <t>NasdaqCM:VQS</t>
  </si>
  <si>
    <t>NasdaqCM:PYR</t>
  </si>
  <si>
    <t>NasdaqGM:TRMR</t>
  </si>
  <si>
    <t>NasdaqGS:EVO</t>
  </si>
  <si>
    <t>NasdaqGM:PRTC</t>
  </si>
  <si>
    <t>NasdaqCM:STKH</t>
  </si>
  <si>
    <t>NasdaqCM:IPX</t>
  </si>
  <si>
    <t>NasdaqGS:VALN</t>
  </si>
  <si>
    <t>NasdaqGS:NYAX</t>
  </si>
  <si>
    <t>NasdaqCM:HUGE</t>
  </si>
  <si>
    <t>NasdaqCM:IMV</t>
  </si>
  <si>
    <t>NasdaqCM:CMND</t>
  </si>
  <si>
    <t>NasdaqCM:VEV</t>
  </si>
  <si>
    <t>NasdaqCM:BCAN</t>
  </si>
  <si>
    <t>NasdaqGS:SSRM</t>
  </si>
  <si>
    <t>NasdaqGS:CIGI</t>
  </si>
  <si>
    <t>NasdaqGM:CLLS</t>
  </si>
  <si>
    <t>NasdaqGS:NICE</t>
  </si>
  <si>
    <t>NasdaqCM:DPRO</t>
  </si>
  <si>
    <t>NasdaqGM:INCR</t>
  </si>
  <si>
    <t>NasdaqCM:CRDL</t>
  </si>
  <si>
    <t>NasdaqCM:APTO</t>
  </si>
  <si>
    <t>NasdaqCM:XTLB</t>
  </si>
  <si>
    <t>NasdaqCM:IDBA</t>
  </si>
  <si>
    <t>NasdaqCM:PROF</t>
  </si>
  <si>
    <t>NasdaqGS:MOR</t>
  </si>
  <si>
    <t>NasdaqGM:IMMP</t>
  </si>
  <si>
    <t>NasdaqCM:IMCC</t>
  </si>
  <si>
    <t>NasdaqGS:REUN</t>
  </si>
  <si>
    <t>NasdaqGS:ARGX</t>
  </si>
  <si>
    <t>NasdaqGS:ABST</t>
  </si>
  <si>
    <t>NasdaqCM:GAME</t>
  </si>
  <si>
    <t>NasdaqGM:CYAD</t>
  </si>
  <si>
    <t>NasdaqCM:ACST</t>
  </si>
  <si>
    <t>NasdaqCM:DGHI</t>
  </si>
  <si>
    <t>NasdaqGS:LTRP.B</t>
  </si>
  <si>
    <t>NasdaqGS:DBVT</t>
  </si>
  <si>
    <t>NasdaqCM:REAX</t>
  </si>
  <si>
    <t>NasdaqCM:GENE</t>
  </si>
  <si>
    <t>NasdaqGS:MXCT</t>
  </si>
  <si>
    <t>NasdaqCM:TORO</t>
  </si>
  <si>
    <t>NasdaqCM:POET</t>
  </si>
  <si>
    <t>NasdaqCM:ALYA</t>
  </si>
  <si>
    <t>NasdaqCM:RDIB</t>
  </si>
  <si>
    <t>NasdaqGM:IXHL</t>
  </si>
  <si>
    <t>NasdaqGS:GNFT</t>
  </si>
  <si>
    <t>NasdaqCM:QIPT</t>
  </si>
  <si>
    <t>NasdaqCM:ICCM</t>
  </si>
  <si>
    <t>NasdaqCM:MDXH</t>
  </si>
  <si>
    <t>NasdaqCM:IONR</t>
  </si>
  <si>
    <t>NasdaqCM:OKYO</t>
  </si>
  <si>
    <t>NasdaqGS:TRMD</t>
  </si>
  <si>
    <t>NasdaqGS:LSXM.A</t>
  </si>
  <si>
    <t>NasdaqGS:LSXM.B</t>
  </si>
  <si>
    <t>NasdaqGS:MOLN</t>
  </si>
  <si>
    <t>NasdaqCM:HITI</t>
  </si>
  <si>
    <t>NasdaqGM:PHAR</t>
  </si>
  <si>
    <t>NasdaqGS:EGLX</t>
  </si>
  <si>
    <t>NasdaqCM:HEXO</t>
  </si>
  <si>
    <t>NasdaqGS:OGI</t>
  </si>
  <si>
    <t>NasdaqCM:PMN</t>
  </si>
  <si>
    <t>NasdaqCM:GBNH</t>
  </si>
  <si>
    <t>NasdaqGM:EVGN</t>
  </si>
  <si>
    <t>NasdaqCM:HIVE</t>
  </si>
  <si>
    <t>NasdaqCM:PLL</t>
  </si>
  <si>
    <t>NasdaqGS:KMDA</t>
  </si>
  <si>
    <t>NasdaqCM:VOXR</t>
  </si>
  <si>
    <t>NasdaqGS:RUSH.A</t>
  </si>
  <si>
    <t>NasdaqCM:MCLD</t>
  </si>
  <si>
    <t>NasdaqGS:MYNA</t>
  </si>
  <si>
    <t>NasdaqCM:KZIA</t>
  </si>
  <si>
    <t>NasdaqGS:ERYP</t>
  </si>
  <si>
    <t>NasdaqCM:BNRG</t>
  </si>
  <si>
    <t>NasdaqCM:ADXN</t>
  </si>
  <si>
    <t>NasdaqGS:FEAM</t>
  </si>
  <si>
    <t>NasdaqGM:BNOX</t>
  </si>
  <si>
    <t>NasdaqGS:LOGI</t>
  </si>
  <si>
    <t>NasdaqGM:WKEY</t>
  </si>
  <si>
    <t>NasdaqGM:BLDP</t>
  </si>
  <si>
    <t>NasdaqGM:NYXH</t>
  </si>
  <si>
    <t>NasdaqCM:MOB</t>
  </si>
  <si>
    <t>NasdaqCM:PPBT</t>
  </si>
  <si>
    <t>NasdaqCM:ZTEK</t>
  </si>
  <si>
    <t>NasdaqGM:NVX</t>
  </si>
  <si>
    <t>NasdaqCM:BPTS</t>
  </si>
  <si>
    <t>NasdaqGM:RNLX</t>
  </si>
  <si>
    <t>NasdaqGS:BLU</t>
  </si>
  <si>
    <t>NasdaqCM:MYSZ</t>
  </si>
  <si>
    <t>NasdaqGS:Z</t>
  </si>
  <si>
    <t>NasdaqGS:GLPG</t>
  </si>
  <si>
    <t>NasdaqCM:ALAR</t>
  </si>
  <si>
    <t>NasdaqCM:PPTA</t>
  </si>
  <si>
    <t>NasdaqGS:MESO</t>
  </si>
  <si>
    <t>NasdaqCM:NVCN</t>
  </si>
  <si>
    <t>NasdaqCM:XRTX</t>
  </si>
  <si>
    <t>NasdaqCM:KWE</t>
  </si>
  <si>
    <t>NasdaqCM:DRUG</t>
  </si>
  <si>
    <t>NasdaqCM:ATY</t>
  </si>
  <si>
    <t>NasdaqGS:CALT</t>
  </si>
  <si>
    <t>NasdaqCM:FRSX</t>
  </si>
  <si>
    <t>NasdaqCM:ATHE</t>
  </si>
  <si>
    <t>NasdaqGS:OPT</t>
  </si>
  <si>
    <t>NasdaqGM:IVA</t>
  </si>
  <si>
    <t>NasdaqGS:FSV</t>
  </si>
  <si>
    <t>NasdaqCM:THTX</t>
  </si>
  <si>
    <t>NasdaqGS:FWON.A</t>
  </si>
  <si>
    <t>NasdaqGS:ASML</t>
  </si>
  <si>
    <t>NasdaqGM:BWAY</t>
  </si>
  <si>
    <t>NasdaqGS:DOOO</t>
  </si>
  <si>
    <t>NasdaqGM:CRON</t>
  </si>
  <si>
    <t>NasdaqCM:VMD</t>
  </si>
  <si>
    <t>NasdaqCM:AMLI</t>
  </si>
  <si>
    <t>NYSE:MMM</t>
  </si>
  <si>
    <t>NYSE:AXP</t>
  </si>
  <si>
    <t>NYSE:CAT</t>
  </si>
  <si>
    <t>NYSE:CVX</t>
  </si>
  <si>
    <t>NYSE:DOW</t>
  </si>
  <si>
    <t>NYSE:IBM</t>
  </si>
  <si>
    <t>NYSE:JNJ</t>
  </si>
  <si>
    <t>NYSE:JPM</t>
  </si>
  <si>
    <t>NYSE:MCD</t>
  </si>
  <si>
    <t>NYSE:MRK</t>
  </si>
  <si>
    <t>NYSE:NKE</t>
  </si>
  <si>
    <t>NYSE:CRM</t>
  </si>
  <si>
    <t>NYSE:BA</t>
  </si>
  <si>
    <t>NYSE:KO</t>
  </si>
  <si>
    <t>NYSE:GS</t>
  </si>
  <si>
    <t>NYSE:HD</t>
  </si>
  <si>
    <t>NYSE:PG</t>
  </si>
  <si>
    <t>NYSE:TRV</t>
  </si>
  <si>
    <t>NYSE:DIS</t>
  </si>
  <si>
    <t>NYSE:UNH</t>
  </si>
  <si>
    <t>NYSE:VZ</t>
  </si>
  <si>
    <t>NYSE:V</t>
  </si>
  <si>
    <t>NYSE:WMT</t>
  </si>
  <si>
    <t>TSX:AAV</t>
  </si>
  <si>
    <t>TSX:AOI</t>
  </si>
  <si>
    <t>TSX:AEM</t>
  </si>
  <si>
    <t>TSX:AC</t>
  </si>
  <si>
    <t>TSX:AGI</t>
  </si>
  <si>
    <t>TSX:ASTL</t>
  </si>
  <si>
    <t>TSX:AQN</t>
  </si>
  <si>
    <t>TSX:ATD</t>
  </si>
  <si>
    <t>TSX:AP.UN</t>
  </si>
  <si>
    <t>TSX:ALA</t>
  </si>
  <si>
    <t>TSX:AIF</t>
  </si>
  <si>
    <t>TSX:ARX</t>
  </si>
  <si>
    <t>TSX:ATZ</t>
  </si>
  <si>
    <t>TSX:AX.UN</t>
  </si>
  <si>
    <t>TSX:ACO.X</t>
  </si>
  <si>
    <t>TSX:ATH</t>
  </si>
  <si>
    <t>TSX:ATS</t>
  </si>
  <si>
    <t>TSX:BTO</t>
  </si>
  <si>
    <t>TSX:BDGI</t>
  </si>
  <si>
    <t>TSX:BLDP</t>
  </si>
  <si>
    <t>TSX:BMO</t>
  </si>
  <si>
    <t>TSX:ABX</t>
  </si>
  <si>
    <t>TSX:BHC</t>
  </si>
  <si>
    <t>TSX:BTE</t>
  </si>
  <si>
    <t>TSX:BCE</t>
  </si>
  <si>
    <t>TSX:BLU</t>
  </si>
  <si>
    <t>TSX:BIR</t>
  </si>
  <si>
    <t>TSX:BB</t>
  </si>
  <si>
    <t>TSX:BEI.UN</t>
  </si>
  <si>
    <t>TSX:BBD.B</t>
  </si>
  <si>
    <t>TSX:BLX</t>
  </si>
  <si>
    <t>TSX:BYD</t>
  </si>
  <si>
    <t>TSX:BAM</t>
  </si>
  <si>
    <t>TSX:BBU.UN</t>
  </si>
  <si>
    <t>TSX:BN</t>
  </si>
  <si>
    <t>TSX:BIP.UN</t>
  </si>
  <si>
    <t>TSX:BEP.UN</t>
  </si>
  <si>
    <t>TSX:DOO</t>
  </si>
  <si>
    <t>TSX:CAE</t>
  </si>
  <si>
    <t>TSX:CCO</t>
  </si>
  <si>
    <t>TSX:GOOS</t>
  </si>
  <si>
    <t>TSX:CAR.UN</t>
  </si>
  <si>
    <t>TSX:CM</t>
  </si>
  <si>
    <t>TSX:CNR</t>
  </si>
  <si>
    <t>TSX:CNQ</t>
  </si>
  <si>
    <t>TSX:CP</t>
  </si>
  <si>
    <t>TSX:CTC.A</t>
  </si>
  <si>
    <t>TSX:CU</t>
  </si>
  <si>
    <t>TSX:CWB</t>
  </si>
  <si>
    <t>TSX:CFP</t>
  </si>
  <si>
    <t>TSX:WEED</t>
  </si>
  <si>
    <t>TSX:CPX</t>
  </si>
  <si>
    <t>TSX:CS</t>
  </si>
  <si>
    <t>TSX:CJT</t>
  </si>
  <si>
    <t>TSX:CCL.B</t>
  </si>
  <si>
    <t>TSX:CLS</t>
  </si>
  <si>
    <t>TSX:CVE</t>
  </si>
  <si>
    <t>TSX:CG</t>
  </si>
  <si>
    <t>TSX:GIB.A</t>
  </si>
  <si>
    <t>TSX:CSH.UN</t>
  </si>
  <si>
    <t>TSX:CHP.UN</t>
  </si>
  <si>
    <t>TSX:CIX</t>
  </si>
  <si>
    <t>TSX:CCA</t>
  </si>
  <si>
    <t>TSX:CIGI</t>
  </si>
  <si>
    <t>TSX:CSU</t>
  </si>
  <si>
    <t>TSX:CTS</t>
  </si>
  <si>
    <t>TSX:CPG</t>
  </si>
  <si>
    <t>TSX:CRR.UN</t>
  </si>
  <si>
    <t>TSX:CRON</t>
  </si>
  <si>
    <t>TSX:CRT.UN</t>
  </si>
  <si>
    <t>TSX:DFY</t>
  </si>
  <si>
    <t>TSX:DML</t>
  </si>
  <si>
    <t>TSX:DOL</t>
  </si>
  <si>
    <t>TSX:DIR.UN</t>
  </si>
  <si>
    <t>TSX:DPM</t>
  </si>
  <si>
    <t>TSX:DND</t>
  </si>
  <si>
    <t>TSX:ECN</t>
  </si>
  <si>
    <t>TSX:ELD</t>
  </si>
  <si>
    <t>TSX:EFN</t>
  </si>
  <si>
    <t>TSX:EMA</t>
  </si>
  <si>
    <t>TSX:EMP.A</t>
  </si>
  <si>
    <t>TSX:ENB</t>
  </si>
  <si>
    <t>TSX:EDR</t>
  </si>
  <si>
    <t>TSX:EFR</t>
  </si>
  <si>
    <t>TSX:ERF</t>
  </si>
  <si>
    <t>TSX:ENGH</t>
  </si>
  <si>
    <t>TSX:EQB</t>
  </si>
  <si>
    <t>TSX:EQX</t>
  </si>
  <si>
    <t>TSX:ERO</t>
  </si>
  <si>
    <t>TSX:EIF</t>
  </si>
  <si>
    <t>TSX:FFH</t>
  </si>
  <si>
    <t>TSX:FIL</t>
  </si>
  <si>
    <t>TSX:FTT</t>
  </si>
  <si>
    <t>TSX:FCR.UN</t>
  </si>
  <si>
    <t>TSX:FR</t>
  </si>
  <si>
    <t>TSX:FM</t>
  </si>
  <si>
    <t>TSX:FSV</t>
  </si>
  <si>
    <t>TSX:FTS</t>
  </si>
  <si>
    <t>TSX:FVI</t>
  </si>
  <si>
    <t>TSX:FNV</t>
  </si>
  <si>
    <t>TSX:FRU</t>
  </si>
  <si>
    <t>TSX:WN</t>
  </si>
  <si>
    <t>TSX:GFL</t>
  </si>
  <si>
    <t>TSX:GEI</t>
  </si>
  <si>
    <t>TSX:GIL</t>
  </si>
  <si>
    <t>TSX:GSY</t>
  </si>
  <si>
    <t>TSX:GRT.UN</t>
  </si>
  <si>
    <t>TSX:GWO</t>
  </si>
  <si>
    <t>TSX:HR.UN</t>
  </si>
  <si>
    <t>TSX:HWX</t>
  </si>
  <si>
    <t>TSX:HCG</t>
  </si>
  <si>
    <t>TSX:HBM</t>
  </si>
  <si>
    <t>TSX:H</t>
  </si>
  <si>
    <t>TSX:IAG</t>
  </si>
  <si>
    <t>TSX:IMG</t>
  </si>
  <si>
    <t>TSX:IGM</t>
  </si>
  <si>
    <t>TSX:IMO</t>
  </si>
  <si>
    <t>TSX:INE</t>
  </si>
  <si>
    <t>TSX:IFC</t>
  </si>
  <si>
    <t>TSX:IFP</t>
  </si>
  <si>
    <t>TSX:IIP.UN</t>
  </si>
  <si>
    <t>TSX:IVN</t>
  </si>
  <si>
    <t>TSX:JWEL</t>
  </si>
  <si>
    <t>TSX:KNT</t>
  </si>
  <si>
    <t>TSX:KEY</t>
  </si>
  <si>
    <t>TSX:KMP.UN</t>
  </si>
  <si>
    <t>TSX:KXS</t>
  </si>
  <si>
    <t>TSX:K</t>
  </si>
  <si>
    <t>TSX:LIF</t>
  </si>
  <si>
    <t>TSX:LB</t>
  </si>
  <si>
    <t>TSX:LSPD</t>
  </si>
  <si>
    <t>TSX:LNR</t>
  </si>
  <si>
    <t>TSX:LAC</t>
  </si>
  <si>
    <t>TSX:L</t>
  </si>
  <si>
    <t>TSX:LUN</t>
  </si>
  <si>
    <t>TSX:MAG</t>
  </si>
  <si>
    <t>TSX:MG</t>
  </si>
  <si>
    <t>TSX:MFC</t>
  </si>
  <si>
    <t>TSX:MFI</t>
  </si>
  <si>
    <t>TSX:MEG</t>
  </si>
  <si>
    <t>TSX:MX</t>
  </si>
  <si>
    <t>TSX:MRU</t>
  </si>
  <si>
    <t>TSX:MTY</t>
  </si>
  <si>
    <t>TSX:MTL</t>
  </si>
  <si>
    <t>TSX:NA</t>
  </si>
  <si>
    <t>TSX:NXE</t>
  </si>
  <si>
    <t>TSX:NPI</t>
  </si>
  <si>
    <t>TSX:NWH.UN</t>
  </si>
  <si>
    <t>TSX:NG</t>
  </si>
  <si>
    <t>TSX:NTR</t>
  </si>
  <si>
    <t>TSX:NVEI</t>
  </si>
  <si>
    <t>TSX:NVA</t>
  </si>
  <si>
    <t>TSX:OGC</t>
  </si>
  <si>
    <t>TSX:ONEX</t>
  </si>
  <si>
    <t>TSX:OTEX</t>
  </si>
  <si>
    <t>TSX:OR</t>
  </si>
  <si>
    <t>TSX:OSK</t>
  </si>
  <si>
    <t>TSX:PAAS</t>
  </si>
  <si>
    <t>TSX:POU</t>
  </si>
  <si>
    <t>TSX:PXT</t>
  </si>
  <si>
    <t>TSX:PLC</t>
  </si>
  <si>
    <t>TSX:PKI</t>
  </si>
  <si>
    <t>TSX:PSI</t>
  </si>
  <si>
    <t>TSX:PPL</t>
  </si>
  <si>
    <t>TSX:PET</t>
  </si>
  <si>
    <t>TSX:PEY</t>
  </si>
  <si>
    <t>TSX:POW</t>
  </si>
  <si>
    <t>TSX:PSK</t>
  </si>
  <si>
    <t>TSX:PD</t>
  </si>
  <si>
    <t>TSX:PBH</t>
  </si>
  <si>
    <t>TSX:PMZ.UN</t>
  </si>
  <si>
    <t>TSX:PRMW</t>
  </si>
  <si>
    <t>TSX:QBR.B</t>
  </si>
  <si>
    <t>TSX:QSR</t>
  </si>
  <si>
    <t>TSX:RCH</t>
  </si>
  <si>
    <t>TSX:REI.UN</t>
  </si>
  <si>
    <t>TSX:RBA</t>
  </si>
  <si>
    <t>TSX:RCI.B</t>
  </si>
  <si>
    <t>TSX:RY</t>
  </si>
  <si>
    <t>TSX:RUS</t>
  </si>
  <si>
    <t>TSX:SSL</t>
  </si>
  <si>
    <t>TSX:SAP</t>
  </si>
  <si>
    <t>TSX:SEA</t>
  </si>
  <si>
    <t>TSX:SES</t>
  </si>
  <si>
    <t>TSX:SJR.B</t>
  </si>
  <si>
    <t>TSX:SHOP</t>
  </si>
  <si>
    <t>TSX:SIA</t>
  </si>
  <si>
    <t>TSX:SIL</t>
  </si>
  <si>
    <t>TSX:ZZZ</t>
  </si>
  <si>
    <t>TSX:SRU.UN</t>
  </si>
  <si>
    <t>TSX:SNC</t>
  </si>
  <si>
    <t>TSX:SDE</t>
  </si>
  <si>
    <t>TSX:TOY</t>
  </si>
  <si>
    <t>TSX:SII</t>
  </si>
  <si>
    <t>TSX:SSRM</t>
  </si>
  <si>
    <t>TSX:STN</t>
  </si>
  <si>
    <t>TSX:STLC</t>
  </si>
  <si>
    <t>TSX:SJ</t>
  </si>
  <si>
    <t>TSX:SVI</t>
  </si>
  <si>
    <t>TSX:SLF</t>
  </si>
  <si>
    <t>TSX:SU</t>
  </si>
  <si>
    <t>TSX:SPB</t>
  </si>
  <si>
    <t>TSX:TVE</t>
  </si>
  <si>
    <t>TSX:TRP</t>
  </si>
  <si>
    <t>TSX:TECK.B</t>
  </si>
  <si>
    <t>TSX:T</t>
  </si>
  <si>
    <t>TSX:TIXT</t>
  </si>
  <si>
    <t>TSX:TFII</t>
  </si>
  <si>
    <t>TSX:BNS</t>
  </si>
  <si>
    <t>TSX:DSG</t>
  </si>
  <si>
    <t>TSX:NWC</t>
  </si>
  <si>
    <t>TSX:TD</t>
  </si>
  <si>
    <t>TSX:TRI</t>
  </si>
  <si>
    <t>TSX:TLRY</t>
  </si>
  <si>
    <t>TSX:X</t>
  </si>
  <si>
    <t>TSX:TPZ</t>
  </si>
  <si>
    <t>TSX:TXG</t>
  </si>
  <si>
    <t>TSX:TIH</t>
  </si>
  <si>
    <t>TSX:TOU</t>
  </si>
  <si>
    <t>TSX:TA</t>
  </si>
  <si>
    <t>TSX:RNW</t>
  </si>
  <si>
    <t>TSX:TCL.A</t>
  </si>
  <si>
    <t>TSX:TCN</t>
  </si>
  <si>
    <t>TSX:TSU</t>
  </si>
  <si>
    <t>TSX:UNS</t>
  </si>
  <si>
    <t>TSX:VET</t>
  </si>
  <si>
    <t>TSX:WCN</t>
  </si>
  <si>
    <t>TSX:WDO</t>
  </si>
  <si>
    <t>TSX:WFG</t>
  </si>
  <si>
    <t>TSX:WTE</t>
  </si>
  <si>
    <t>TSX:WPM</t>
  </si>
  <si>
    <t>TSX:WCP</t>
  </si>
  <si>
    <t>TSX:WPK</t>
  </si>
  <si>
    <t>TSX:WSP</t>
  </si>
  <si>
    <t>TSX:YRI</t>
  </si>
  <si>
    <t>NYSE:AOS</t>
  </si>
  <si>
    <t>NYSE:ABT</t>
  </si>
  <si>
    <t>NYSE:ABBV</t>
  </si>
  <si>
    <t>NYSE:ACN</t>
  </si>
  <si>
    <t>NYSE:AAP</t>
  </si>
  <si>
    <t>NYSE:AFL</t>
  </si>
  <si>
    <t>NYSE:A</t>
  </si>
  <si>
    <t>NYSE:APD</t>
  </si>
  <si>
    <t>NYSE:ALK</t>
  </si>
  <si>
    <t>NYSE:ALB</t>
  </si>
  <si>
    <t>NYSE:ARE</t>
  </si>
  <si>
    <t>NYSE:ALLE</t>
  </si>
  <si>
    <t>NYSE:MO</t>
  </si>
  <si>
    <t>NYSE:AMCR</t>
  </si>
  <si>
    <t>NYSE:AEE</t>
  </si>
  <si>
    <t>NYSE:AIG</t>
  </si>
  <si>
    <t>NYSE:AMT</t>
  </si>
  <si>
    <t>NYSE:AWK</t>
  </si>
  <si>
    <t>NYSE:AMP</t>
  </si>
  <si>
    <t>NYSE:ABC</t>
  </si>
  <si>
    <t>NYSE:AME</t>
  </si>
  <si>
    <t>NYSE:APH</t>
  </si>
  <si>
    <t>NYSE:AON</t>
  </si>
  <si>
    <t>NYSE:APTV</t>
  </si>
  <si>
    <t>NYSE:ADM</t>
  </si>
  <si>
    <t>NYSE:ANET</t>
  </si>
  <si>
    <t>NYSE:AJG</t>
  </si>
  <si>
    <t>NYSE:AIZ</t>
  </si>
  <si>
    <t>NYSE:T</t>
  </si>
  <si>
    <t>NYSE:ATO</t>
  </si>
  <si>
    <t>NYSE:AZO</t>
  </si>
  <si>
    <t>NYSE:AVB</t>
  </si>
  <si>
    <t>NYSE:AVY</t>
  </si>
  <si>
    <t>NYSE:BALL</t>
  </si>
  <si>
    <t>NYSE:BAC</t>
  </si>
  <si>
    <t>NYSE:BBWI</t>
  </si>
  <si>
    <t>NYSE:BAX</t>
  </si>
  <si>
    <t>NYSE:BDX</t>
  </si>
  <si>
    <t>NYSE:BRK.B</t>
  </si>
  <si>
    <t>NYSE:BBY</t>
  </si>
  <si>
    <t>NYSE:BIO</t>
  </si>
  <si>
    <t>NYSE:BLK</t>
  </si>
  <si>
    <t>NYSE:BWA</t>
  </si>
  <si>
    <t>NYSE:BXP</t>
  </si>
  <si>
    <t>NYSE:BSX</t>
  </si>
  <si>
    <t>NYSE:BMY</t>
  </si>
  <si>
    <t>NYSE:BR</t>
  </si>
  <si>
    <t>NYSE:BRO</t>
  </si>
  <si>
    <t>NYSE:BF.B</t>
  </si>
  <si>
    <t>NYSE:CPT</t>
  </si>
  <si>
    <t>NYSE:CPB</t>
  </si>
  <si>
    <t>NYSE:COF</t>
  </si>
  <si>
    <t>NYSE:CAH</t>
  </si>
  <si>
    <t>NYSE:KMX</t>
  </si>
  <si>
    <t>NYSE:CCL</t>
  </si>
  <si>
    <t>NYSE:CARR</t>
  </si>
  <si>
    <t>NYSE:CTLT</t>
  </si>
  <si>
    <t>BATS:CBOE</t>
  </si>
  <si>
    <t>NYSE:CBRE</t>
  </si>
  <si>
    <t>NYSE:CE</t>
  </si>
  <si>
    <t>NYSE:CNC</t>
  </si>
  <si>
    <t>NYSE:CNP</t>
  </si>
  <si>
    <t>NYSE:CDAY</t>
  </si>
  <si>
    <t>NYSE:CF</t>
  </si>
  <si>
    <t>NYSE:CRL</t>
  </si>
  <si>
    <t>NYSE:CMG</t>
  </si>
  <si>
    <t>NYSE:CB</t>
  </si>
  <si>
    <t>NYSE:CHD</t>
  </si>
  <si>
    <t>NYSE:C</t>
  </si>
  <si>
    <t>NYSE:CFG</t>
  </si>
  <si>
    <t>NYSE:CMS</t>
  </si>
  <si>
    <t>NYSE:CL</t>
  </si>
  <si>
    <t>NYSE:CMA</t>
  </si>
  <si>
    <t>NYSE:CAG</t>
  </si>
  <si>
    <t>NYSE:COP</t>
  </si>
  <si>
    <t>NYSE:ED</t>
  </si>
  <si>
    <t>NYSE:STZ</t>
  </si>
  <si>
    <t>NYSE:GLW</t>
  </si>
  <si>
    <t>NYSE:CTVA</t>
  </si>
  <si>
    <t>NYSE:CTRA</t>
  </si>
  <si>
    <t>NYSE:CCI</t>
  </si>
  <si>
    <t>NYSE:CMI</t>
  </si>
  <si>
    <t>NYSE:CVS</t>
  </si>
  <si>
    <t>NYSE:DHI</t>
  </si>
  <si>
    <t>NYSE:DHR</t>
  </si>
  <si>
    <t>NYSE:DRI</t>
  </si>
  <si>
    <t>NYSE:DVA</t>
  </si>
  <si>
    <t>NYSE:DE</t>
  </si>
  <si>
    <t>NYSE:DAL</t>
  </si>
  <si>
    <t>NYSE:DVN</t>
  </si>
  <si>
    <t>NYSE:DLR</t>
  </si>
  <si>
    <t>NYSE:DFS</t>
  </si>
  <si>
    <t>NYSE:DG</t>
  </si>
  <si>
    <t>NYSE:D</t>
  </si>
  <si>
    <t>NYSE:DPZ</t>
  </si>
  <si>
    <t>NYSE:DOV</t>
  </si>
  <si>
    <t>NYSE:DTE</t>
  </si>
  <si>
    <t>NYSE:DUK</t>
  </si>
  <si>
    <t>NYSE:DD</t>
  </si>
  <si>
    <t>NYSE:DXC</t>
  </si>
  <si>
    <t>NYSE:EMN</t>
  </si>
  <si>
    <t>NYSE:ETN</t>
  </si>
  <si>
    <t>NYSE:ECL</t>
  </si>
  <si>
    <t>NYSE:EIX</t>
  </si>
  <si>
    <t>NYSE:EW</t>
  </si>
  <si>
    <t>NYSE:ELV</t>
  </si>
  <si>
    <t>NYSE:LLY</t>
  </si>
  <si>
    <t>NYSE:EMR</t>
  </si>
  <si>
    <t>NYSE:ETR</t>
  </si>
  <si>
    <t>NYSE:EOG</t>
  </si>
  <si>
    <t>NYSE:EPAM</t>
  </si>
  <si>
    <t>NYSE:EQT</t>
  </si>
  <si>
    <t>NYSE:EFX</t>
  </si>
  <si>
    <t>NYSE:EQR</t>
  </si>
  <si>
    <t>NYSE:ESS</t>
  </si>
  <si>
    <t>NYSE:RE</t>
  </si>
  <si>
    <t>NYSE:ES</t>
  </si>
  <si>
    <t>NYSE:EXR</t>
  </si>
  <si>
    <t>NYSE:XOM</t>
  </si>
  <si>
    <t>NYSE:FDS</t>
  </si>
  <si>
    <t>NYSE:FRT</t>
  </si>
  <si>
    <t>NYSE:FDX</t>
  </si>
  <si>
    <t>NYSE:FIS</t>
  </si>
  <si>
    <t>NYSE:FRC</t>
  </si>
  <si>
    <t>NYSE:FE</t>
  </si>
  <si>
    <t>NYSE:FLT</t>
  </si>
  <si>
    <t>NYSE:FMC</t>
  </si>
  <si>
    <t>NYSE:F</t>
  </si>
  <si>
    <t>NYSE:FTV</t>
  </si>
  <si>
    <t>NYSE:BEN</t>
  </si>
  <si>
    <t>NYSE:FCX</t>
  </si>
  <si>
    <t>NYSE:GRMN</t>
  </si>
  <si>
    <t>NYSE:IT</t>
  </si>
  <si>
    <t>NYSE:GNRC</t>
  </si>
  <si>
    <t>NYSE:GD</t>
  </si>
  <si>
    <t>NYSE:GE</t>
  </si>
  <si>
    <t>NYSE:GIS</t>
  </si>
  <si>
    <t>NYSE:GM</t>
  </si>
  <si>
    <t>NYSE:GPC</t>
  </si>
  <si>
    <t>NYSE:GPN</t>
  </si>
  <si>
    <t>NYSE:GL</t>
  </si>
  <si>
    <t>NYSE:HAL</t>
  </si>
  <si>
    <t>NYSE:HCA</t>
  </si>
  <si>
    <t>NYSE:PEAK</t>
  </si>
  <si>
    <t>NYSE:HES</t>
  </si>
  <si>
    <t>NYSE:HPE</t>
  </si>
  <si>
    <t>NYSE:HLT</t>
  </si>
  <si>
    <t>NYSE:HRL</t>
  </si>
  <si>
    <t>NYSE:HWM</t>
  </si>
  <si>
    <t>NYSE:HPQ</t>
  </si>
  <si>
    <t>NYSE:HUM</t>
  </si>
  <si>
    <t>NYSE:HII</t>
  </si>
  <si>
    <t>NYSE:IEX</t>
  </si>
  <si>
    <t>NYSE:ITW</t>
  </si>
  <si>
    <t>NYSE:IR</t>
  </si>
  <si>
    <t>NYSE:ICE</t>
  </si>
  <si>
    <t>NYSE:IFF</t>
  </si>
  <si>
    <t>NYSE:IP</t>
  </si>
  <si>
    <t>NYSE:IVZ</t>
  </si>
  <si>
    <t>NYSE:INVH</t>
  </si>
  <si>
    <t>NYSE:IQV</t>
  </si>
  <si>
    <t>NYSE:IRM</t>
  </si>
  <si>
    <t>NYSE:J</t>
  </si>
  <si>
    <t>NYSE:JCI</t>
  </si>
  <si>
    <t>NYSE:JNPR</t>
  </si>
  <si>
    <t>NYSE:K</t>
  </si>
  <si>
    <t>NYSE:KEY</t>
  </si>
  <si>
    <t>NYSE:KEYS</t>
  </si>
  <si>
    <t>NYSE:KMB</t>
  </si>
  <si>
    <t>NYSE:KIM</t>
  </si>
  <si>
    <t>NYSE:KMI</t>
  </si>
  <si>
    <t>NYSE:LHX</t>
  </si>
  <si>
    <t>NYSE:LH</t>
  </si>
  <si>
    <t>NYSE:LW</t>
  </si>
  <si>
    <t>NYSE:LVS</t>
  </si>
  <si>
    <t>NYSE:LDOS</t>
  </si>
  <si>
    <t>NYSE:LEN</t>
  </si>
  <si>
    <t>NYSE:LNC</t>
  </si>
  <si>
    <t>NYSE:LIN</t>
  </si>
  <si>
    <t>NYSE:LYV</t>
  </si>
  <si>
    <t>NYSE:LMT</t>
  </si>
  <si>
    <t>NYSE:L</t>
  </si>
  <si>
    <t>NYSE:LOW</t>
  </si>
  <si>
    <t>NYSE:LUMN</t>
  </si>
  <si>
    <t>NYSE:LYB</t>
  </si>
  <si>
    <t>NYSE:MTB</t>
  </si>
  <si>
    <t>NYSE:MRO</t>
  </si>
  <si>
    <t>NYSE:MPC</t>
  </si>
  <si>
    <t>NYSE:MMC</t>
  </si>
  <si>
    <t>NYSE:MLM</t>
  </si>
  <si>
    <t>NYSE:MAS</t>
  </si>
  <si>
    <t>NYSE:MA</t>
  </si>
  <si>
    <t>NYSE:MKC</t>
  </si>
  <si>
    <t>NYSE:MCK</t>
  </si>
  <si>
    <t>NYSE:MDT</t>
  </si>
  <si>
    <t>NYSE:MET</t>
  </si>
  <si>
    <t>NYSE:MTD</t>
  </si>
  <si>
    <t>NYSE:MGM</t>
  </si>
  <si>
    <t>NYSE:MAA</t>
  </si>
  <si>
    <t>NYSE:MHK</t>
  </si>
  <si>
    <t>NYSE:MOH</t>
  </si>
  <si>
    <t>NYSE:TAP</t>
  </si>
  <si>
    <t>NYSE:MCO</t>
  </si>
  <si>
    <t>NYSE:MS</t>
  </si>
  <si>
    <t>NYSE:MSI</t>
  </si>
  <si>
    <t>NYSE:MSCI</t>
  </si>
  <si>
    <t>NYSE:NEM</t>
  </si>
  <si>
    <t>NYSE:NEE</t>
  </si>
  <si>
    <t>NYSE:NI</t>
  </si>
  <si>
    <t>NYSE:NSC</t>
  </si>
  <si>
    <t>NYSE:NOC</t>
  </si>
  <si>
    <t>NYSE:NCLH</t>
  </si>
  <si>
    <t>NYSE:NRG</t>
  </si>
  <si>
    <t>NYSE:NUE</t>
  </si>
  <si>
    <t>NYSE:NVR</t>
  </si>
  <si>
    <t>NYSE:OXY</t>
  </si>
  <si>
    <t>NYSE:OMC</t>
  </si>
  <si>
    <t>NYSE:OKE</t>
  </si>
  <si>
    <t>NYSE:ORCL</t>
  </si>
  <si>
    <t>NYSE:OGN</t>
  </si>
  <si>
    <t>NYSE:OTIS</t>
  </si>
  <si>
    <t>NYSE:PKG</t>
  </si>
  <si>
    <t>NYSE:PH</t>
  </si>
  <si>
    <t>NYSE:PAYC</t>
  </si>
  <si>
    <t>NYSE:PNR</t>
  </si>
  <si>
    <t>NYSE:PKI</t>
  </si>
  <si>
    <t>NYSE:PFE</t>
  </si>
  <si>
    <t>NYSE:PCG</t>
  </si>
  <si>
    <t>NYSE:PM</t>
  </si>
  <si>
    <t>NYSE:PSX</t>
  </si>
  <si>
    <t>NYSE:PNW</t>
  </si>
  <si>
    <t>NYSE:PXD</t>
  </si>
  <si>
    <t>NYSE:PPG</t>
  </si>
  <si>
    <t>NYSE:PPL</t>
  </si>
  <si>
    <t>NYSE:PLD</t>
  </si>
  <si>
    <t>NYSE:PRU</t>
  </si>
  <si>
    <t>NYSE:PEG</t>
  </si>
  <si>
    <t>NYSE:PSA</t>
  </si>
  <si>
    <t>NYSE:PHM</t>
  </si>
  <si>
    <t>NYSE:PWR</t>
  </si>
  <si>
    <t>NYSE:DGX</t>
  </si>
  <si>
    <t>NYSE:RL</t>
  </si>
  <si>
    <t>NYSE:RJF</t>
  </si>
  <si>
    <t>NYSE:RTX</t>
  </si>
  <si>
    <t>NYSE:O</t>
  </si>
  <si>
    <t>NYSE:RF</t>
  </si>
  <si>
    <t>NYSE:RSG</t>
  </si>
  <si>
    <t>NYSE:RMD</t>
  </si>
  <si>
    <t>NYSE:RHI</t>
  </si>
  <si>
    <t>NYSE:ROK</t>
  </si>
  <si>
    <t>NYSE:ROL</t>
  </si>
  <si>
    <t>NYSE:ROP</t>
  </si>
  <si>
    <t>NYSE:RCL</t>
  </si>
  <si>
    <t>NYSE:SPGI</t>
  </si>
  <si>
    <t>NYSE:SLB</t>
  </si>
  <si>
    <t>NYSE:SEE</t>
  </si>
  <si>
    <t>NYSE:SRE</t>
  </si>
  <si>
    <t>NYSE:NOW</t>
  </si>
  <si>
    <t>NYSE:SPG</t>
  </si>
  <si>
    <t>NYSE:SNA</t>
  </si>
  <si>
    <t>NYSE:LUV</t>
  </si>
  <si>
    <t>NYSE:SWK</t>
  </si>
  <si>
    <t>NYSE:STT</t>
  </si>
  <si>
    <t>NYSE:STE</t>
  </si>
  <si>
    <t>NYSE:SYK</t>
  </si>
  <si>
    <t>NYSE:SYF</t>
  </si>
  <si>
    <t>NYSE:SYY</t>
  </si>
  <si>
    <t>NYSE:TPR</t>
  </si>
  <si>
    <t>NYSE:TRGP</t>
  </si>
  <si>
    <t>NYSE:TGT</t>
  </si>
  <si>
    <t>NYSE:TEL</t>
  </si>
  <si>
    <t>NYSE:TDY</t>
  </si>
  <si>
    <t>NYSE:TFX</t>
  </si>
  <si>
    <t>NYSE:TXT</t>
  </si>
  <si>
    <t>NYSE:AES</t>
  </si>
  <si>
    <t>NYSE:ALL</t>
  </si>
  <si>
    <t>NYSE:BK</t>
  </si>
  <si>
    <t>NYSE:SCHW</t>
  </si>
  <si>
    <t>NYSE:CI</t>
  </si>
  <si>
    <t>NYSE:CLX</t>
  </si>
  <si>
    <t>NYSE:COO</t>
  </si>
  <si>
    <t>NYSE:EL</t>
  </si>
  <si>
    <t>NYSE:HIG</t>
  </si>
  <si>
    <t>NYSE:HSY</t>
  </si>
  <si>
    <t>NYSE:IPG</t>
  </si>
  <si>
    <t>NYSE:SJM</t>
  </si>
  <si>
    <t>NYSE:KR</t>
  </si>
  <si>
    <t>NYSE:MOS</t>
  </si>
  <si>
    <t>NYSE:PNC</t>
  </si>
  <si>
    <t>NYSE:PGR</t>
  </si>
  <si>
    <t>NYSE:SHW</t>
  </si>
  <si>
    <t>NYSE:SO</t>
  </si>
  <si>
    <t>NYSE:TJX</t>
  </si>
  <si>
    <t>NYSE:WMB</t>
  </si>
  <si>
    <t>NYSE:TMO</t>
  </si>
  <si>
    <t>NYSE:TT</t>
  </si>
  <si>
    <t>NYSE:TDG</t>
  </si>
  <si>
    <t>NYSE:TFC</t>
  </si>
  <si>
    <t>NYSE:TYL</t>
  </si>
  <si>
    <t>NYSE:TSN</t>
  </si>
  <si>
    <t>NYSE:USB</t>
  </si>
  <si>
    <t>NYSE:UDR</t>
  </si>
  <si>
    <t>NYSE:UNP</t>
  </si>
  <si>
    <t>NYSE:UPS</t>
  </si>
  <si>
    <t>NYSE:URI</t>
  </si>
  <si>
    <t>NYSE:UHS</t>
  </si>
  <si>
    <t>NYSE:VFC</t>
  </si>
  <si>
    <t>NYSE:VLO</t>
  </si>
  <si>
    <t>NYSE:VTR</t>
  </si>
  <si>
    <t>NYSE:VICI</t>
  </si>
  <si>
    <t>NYSE:VMC</t>
  </si>
  <si>
    <t>NYSE:WRB</t>
  </si>
  <si>
    <t>NYSE:GWW</t>
  </si>
  <si>
    <t>NYSE:WM</t>
  </si>
  <si>
    <t>NYSE:WAT</t>
  </si>
  <si>
    <t>NYSE:WEC</t>
  </si>
  <si>
    <t>NYSE:WFC</t>
  </si>
  <si>
    <t>NYSE:WELL</t>
  </si>
  <si>
    <t>NYSE:WST</t>
  </si>
  <si>
    <t>NYSE:WAB</t>
  </si>
  <si>
    <t>NYSE:WRK</t>
  </si>
  <si>
    <t>NYSE:WY</t>
  </si>
  <si>
    <t>NYSE:WHR</t>
  </si>
  <si>
    <t>NYSE:XYL</t>
  </si>
  <si>
    <t>NYSE:YUM</t>
  </si>
  <si>
    <t>NYSE:ZBH</t>
  </si>
  <si>
    <t>NYSE:ZTS</t>
  </si>
  <si>
    <t>Sanity Check</t>
  </si>
  <si>
    <t>S&amp;P500</t>
  </si>
  <si>
    <t>#</t>
  </si>
  <si>
    <t>Errors (Name)</t>
  </si>
  <si>
    <t>Errors (Industry)</t>
  </si>
  <si>
    <t>Energy</t>
  </si>
  <si>
    <t>Materials</t>
  </si>
  <si>
    <t>Industrials</t>
  </si>
  <si>
    <t>Utilities</t>
  </si>
  <si>
    <t>Consumer Staples</t>
  </si>
  <si>
    <t>Real Estate</t>
  </si>
  <si>
    <t>Consumer Discretionary</t>
  </si>
  <si>
    <t>Financials</t>
  </si>
  <si>
    <t>Health Care</t>
  </si>
  <si>
    <t>Communication Services</t>
  </si>
  <si>
    <t>Information Technology</t>
  </si>
  <si>
    <t>Weight                        (By Market Cap)</t>
  </si>
  <si>
    <t>Weight             (Simple Average)</t>
  </si>
  <si>
    <t>Total</t>
  </si>
  <si>
    <t>Missing</t>
  </si>
  <si>
    <t>% Sum</t>
  </si>
  <si>
    <t>Toronto Stock Exchange (TSX)</t>
  </si>
  <si>
    <t>TEV</t>
  </si>
  <si>
    <t>Market Cap</t>
  </si>
  <si>
    <t>Currency</t>
  </si>
  <si>
    <t>Local $MM</t>
  </si>
  <si>
    <t>Company Information</t>
  </si>
  <si>
    <t>Income Statement</t>
  </si>
  <si>
    <t>Total Revenues</t>
  </si>
  <si>
    <t>Returns</t>
  </si>
  <si>
    <t>YTD</t>
  </si>
  <si>
    <t>1 Yr</t>
  </si>
  <si>
    <t>3 Yr</t>
  </si>
  <si>
    <t>5 Yr</t>
  </si>
  <si>
    <t>10 Yr</t>
  </si>
  <si>
    <t>Gross Profit Margin</t>
  </si>
  <si>
    <t>Net Income Margin</t>
  </si>
  <si>
    <t>Stock Performance (Adjusted Price)</t>
  </si>
  <si>
    <t>Stock Performance (Market Cap)</t>
  </si>
  <si>
    <t>Balance Sheet</t>
  </si>
  <si>
    <t>Total Assets</t>
  </si>
  <si>
    <t>Total Liabilities</t>
  </si>
  <si>
    <t>Valuation</t>
  </si>
  <si>
    <t>P/E</t>
  </si>
  <si>
    <t>P/B</t>
  </si>
  <si>
    <t>P/Revenue</t>
  </si>
  <si>
    <t>TEV/Revenues</t>
  </si>
  <si>
    <t>TEV/EBITDA</t>
  </si>
  <si>
    <t>TEV/EBIT</t>
  </si>
  <si>
    <t>P/EBIT</t>
  </si>
  <si>
    <t>P/EBITDA</t>
  </si>
  <si>
    <t>ROE</t>
  </si>
  <si>
    <t>Dividend Yield</t>
  </si>
  <si>
    <t>Q</t>
  </si>
  <si>
    <t>Advantage Energy Ltd.</t>
  </si>
  <si>
    <t>Africa Oil Corp.</t>
  </si>
  <si>
    <t>Agnico Eagle Mines Limited</t>
  </si>
  <si>
    <t>Air Canada</t>
  </si>
  <si>
    <t>Alamos Gold Inc.</t>
  </si>
  <si>
    <t>Algoma Steel Group Inc.</t>
  </si>
  <si>
    <t>Algonquin Power &amp; Utilities Corp.</t>
  </si>
  <si>
    <t>Alimentation Couche-Tard Inc.</t>
  </si>
  <si>
    <t>Allied Properties Real Estate Investment Trust</t>
  </si>
  <si>
    <t>AltaGas Ltd.</t>
  </si>
  <si>
    <t>Altus Group Limited</t>
  </si>
  <si>
    <t>ARC Resources Ltd.</t>
  </si>
  <si>
    <t>Aritzia Inc.</t>
  </si>
  <si>
    <t>Artis Real Estate Investment Trust</t>
  </si>
  <si>
    <t>ATCO Ltd.</t>
  </si>
  <si>
    <t>Athabasca Oil Corporation</t>
  </si>
  <si>
    <t>ATS Corporation</t>
  </si>
  <si>
    <t>B2Gold Corp.</t>
  </si>
  <si>
    <t>Badger Infrastructure Solutions Ltd.</t>
  </si>
  <si>
    <t>Ballard Power Systems Inc.</t>
  </si>
  <si>
    <t>Bank of Montreal</t>
  </si>
  <si>
    <t>Barrick Gold Corporation</t>
  </si>
  <si>
    <t>Bausch Health Companies Inc.</t>
  </si>
  <si>
    <t>Baytex Energy Corp.</t>
  </si>
  <si>
    <t>BCE Inc.</t>
  </si>
  <si>
    <t>BELLUS Health Inc.</t>
  </si>
  <si>
    <t>Birchcliff Energy Ltd.</t>
  </si>
  <si>
    <t>BlackBerry Limited</t>
  </si>
  <si>
    <t>Boardwalk Real Estate Investment Trust</t>
  </si>
  <si>
    <t>Bombardier Inc.</t>
  </si>
  <si>
    <t>Boralex Inc.</t>
  </si>
  <si>
    <t>Boyd Group Services Inc.</t>
  </si>
  <si>
    <t>Brookfield Asset Management Ltd.</t>
  </si>
  <si>
    <t>Brookfield Business Partners L.P.</t>
  </si>
  <si>
    <t>Brookfield Corporation</t>
  </si>
  <si>
    <t>Brookfield Infrastructure Partners L.P.</t>
  </si>
  <si>
    <t>Brookfield Renewable Partners L.P.</t>
  </si>
  <si>
    <t>BRP Inc.</t>
  </si>
  <si>
    <t>CAE Inc.</t>
  </si>
  <si>
    <t>Cameco Corporation</t>
  </si>
  <si>
    <t>Canada Goose Holdings Inc.</t>
  </si>
  <si>
    <t>Canadian Apartment Properties Real Estate Investment Trust</t>
  </si>
  <si>
    <t>Canadian Imperial Bank of Commerce</t>
  </si>
  <si>
    <t>Canadian National Railway Company</t>
  </si>
  <si>
    <t>Canadian Natural Resources Limited</t>
  </si>
  <si>
    <t>Canadian Pacific Railway Limited</t>
  </si>
  <si>
    <t>Canadian Tire Corporation, Limited</t>
  </si>
  <si>
    <t>Canadian Utilities Limited</t>
  </si>
  <si>
    <t>Canadian Western Bank</t>
  </si>
  <si>
    <t>Canfor Corporation</t>
  </si>
  <si>
    <t>Canopy Growth Corporation</t>
  </si>
  <si>
    <t>Capital Power Corporation</t>
  </si>
  <si>
    <t>Capstone Copper Corp.</t>
  </si>
  <si>
    <t>Cargojet Inc.</t>
  </si>
  <si>
    <t>CCL Industries Inc.</t>
  </si>
  <si>
    <t>Celestica Inc.</t>
  </si>
  <si>
    <t>Cenovus Energy Inc.</t>
  </si>
  <si>
    <t>Centerra Gold Inc.</t>
  </si>
  <si>
    <t>CGI Inc.</t>
  </si>
  <si>
    <t>Chartwell Retirement Residences</t>
  </si>
  <si>
    <t>Choice Properties Real Estate Investment Trust</t>
  </si>
  <si>
    <t>CI Financial Corp.</t>
  </si>
  <si>
    <t>Cogeco Communications Inc.</t>
  </si>
  <si>
    <t>Colliers International Group Inc.</t>
  </si>
  <si>
    <t>Constellation Software Inc.</t>
  </si>
  <si>
    <t>Converge Technology Solutions Corp.</t>
  </si>
  <si>
    <t>Crescent Point Energy Corp.</t>
  </si>
  <si>
    <t>Crombie Real Estate Investment Trust</t>
  </si>
  <si>
    <t>Cronos Group Inc.</t>
  </si>
  <si>
    <t>CT Real Estate Investment Trust</t>
  </si>
  <si>
    <t>Definity Financial Corporation</t>
  </si>
  <si>
    <t>Denison Mines Corp.</t>
  </si>
  <si>
    <t>Dollarama Inc.</t>
  </si>
  <si>
    <t>Dream Industrial Real Estate Investment Trust</t>
  </si>
  <si>
    <t>Dundee Precious Metals Inc.</t>
  </si>
  <si>
    <t>Dye &amp; Durham Limited</t>
  </si>
  <si>
    <t>ECN Capital Corp.</t>
  </si>
  <si>
    <t>Eldorado Gold Corporation</t>
  </si>
  <si>
    <t>Element Fleet Management Corp.</t>
  </si>
  <si>
    <t>Emera Incorporated</t>
  </si>
  <si>
    <t>Empire Company Limited</t>
  </si>
  <si>
    <t>Enbridge Inc.</t>
  </si>
  <si>
    <t>Endeavour Silver Corp.</t>
  </si>
  <si>
    <t>Energy Fuels Inc.</t>
  </si>
  <si>
    <t>Enerplus Corporation</t>
  </si>
  <si>
    <t>Enghouse Systems Limited</t>
  </si>
  <si>
    <t>EQB Inc.</t>
  </si>
  <si>
    <t>Equinox Gold Corp.</t>
  </si>
  <si>
    <t>Ero Copper Corp.</t>
  </si>
  <si>
    <t>Exchange Income Corporation</t>
  </si>
  <si>
    <t>Fairfax Financial Holdings Limited</t>
  </si>
  <si>
    <t>Filo Mining Corp.</t>
  </si>
  <si>
    <t>Finning International Inc.</t>
  </si>
  <si>
    <t>First Capital Real Estate Investment Trust</t>
  </si>
  <si>
    <t>First Majestic Silver Corp.</t>
  </si>
  <si>
    <t>First Quantum Minerals Ltd.</t>
  </si>
  <si>
    <t>FirstService Corporation</t>
  </si>
  <si>
    <t>Fortis Inc.</t>
  </si>
  <si>
    <t>Fortuna Silver Mines Inc.</t>
  </si>
  <si>
    <t>Franco-Nevada Corporation</t>
  </si>
  <si>
    <t>Freehold Royalties Ltd.</t>
  </si>
  <si>
    <t>George Weston Limited</t>
  </si>
  <si>
    <t>GFL Environmental Inc.</t>
  </si>
  <si>
    <t>Gibson Energy Inc.</t>
  </si>
  <si>
    <t>Gildan Activewear Inc.</t>
  </si>
  <si>
    <t>goeasy Ltd.</t>
  </si>
  <si>
    <t>Granite Real Estate Investment Trust</t>
  </si>
  <si>
    <t>Great-West Lifeco Inc.</t>
  </si>
  <si>
    <t>H&amp;R Real Estate Investment Trust</t>
  </si>
  <si>
    <t>Headwater Exploration Inc.</t>
  </si>
  <si>
    <t>Home Capital Group Inc.</t>
  </si>
  <si>
    <t>Hudbay Minerals Inc.</t>
  </si>
  <si>
    <t>Hydro One Limited</t>
  </si>
  <si>
    <t>iA Financial Corporation Inc.</t>
  </si>
  <si>
    <t>IAMGOLD Corporation</t>
  </si>
  <si>
    <t>IGM Financial Inc.</t>
  </si>
  <si>
    <t>Imperial Oil Limited</t>
  </si>
  <si>
    <t>Innergex Renewable Energy Inc.</t>
  </si>
  <si>
    <t>Intact Financial Corporation</t>
  </si>
  <si>
    <t>Interfor Corporation</t>
  </si>
  <si>
    <t>InterRent Real Estate Investment Trust</t>
  </si>
  <si>
    <t>Ivanhoe Mines Ltd.</t>
  </si>
  <si>
    <t>Jamieson Wellness Inc.</t>
  </si>
  <si>
    <t>K92 Mining Inc.</t>
  </si>
  <si>
    <t>Keyera Corp.</t>
  </si>
  <si>
    <t>Killam Apartment REIT</t>
  </si>
  <si>
    <t>Kinaxis Inc.</t>
  </si>
  <si>
    <t>Kinross Gold Corporation</t>
  </si>
  <si>
    <t>Labrador Iron Ore Royalty Corporation</t>
  </si>
  <si>
    <t>Laurentian Bank of Canada</t>
  </si>
  <si>
    <t>Lightspeed Commerce Inc.</t>
  </si>
  <si>
    <t>Linamar Corporation</t>
  </si>
  <si>
    <t>Lithium Americas Corp.</t>
  </si>
  <si>
    <t>Loblaw Companies Limited</t>
  </si>
  <si>
    <t>Lundin Mining Corporation</t>
  </si>
  <si>
    <t>MAG Silver Corp.</t>
  </si>
  <si>
    <t>Magna International Inc.</t>
  </si>
  <si>
    <t>Manulife Financial Corporation</t>
  </si>
  <si>
    <t>Maple Leaf Foods Inc.</t>
  </si>
  <si>
    <t>MEG Energy Corp.</t>
  </si>
  <si>
    <t>Methanex Corporation</t>
  </si>
  <si>
    <t>Metro Inc.</t>
  </si>
  <si>
    <t>MTY Food Group Inc.</t>
  </si>
  <si>
    <t>Mullen Group Ltd.</t>
  </si>
  <si>
    <t>National Bank of Canada</t>
  </si>
  <si>
    <t>NexGen Energy Ltd.</t>
  </si>
  <si>
    <t>Northland Power Inc.</t>
  </si>
  <si>
    <t>NorthWest Healthcare Properties Real Estate Investment Trust</t>
  </si>
  <si>
    <t>NovaGold Resources Inc.</t>
  </si>
  <si>
    <t>Nutrien Ltd.</t>
  </si>
  <si>
    <t>Nuvei Corporation</t>
  </si>
  <si>
    <t>NuVista Energy Ltd.</t>
  </si>
  <si>
    <t>OceanaGold Corporation</t>
  </si>
  <si>
    <t>Onex Corporation</t>
  </si>
  <si>
    <t>Open Text Corporation</t>
  </si>
  <si>
    <t>Osisko Gold Royalties Ltd</t>
  </si>
  <si>
    <t>Osisko Mining Inc.</t>
  </si>
  <si>
    <t>Pan American Silver Corp.</t>
  </si>
  <si>
    <t>Paramount Resources Ltd.</t>
  </si>
  <si>
    <t>Parex Resources Inc.</t>
  </si>
  <si>
    <t>Park Lawn Corporation</t>
  </si>
  <si>
    <t>Parkland Corporation</t>
  </si>
  <si>
    <t>Pason Systems Inc.</t>
  </si>
  <si>
    <t>Pembina Pipeline Corporation</t>
  </si>
  <si>
    <t>Pet Valu Holdings Ltd.</t>
  </si>
  <si>
    <t>Peyto Exploration &amp; Development Corp.</t>
  </si>
  <si>
    <t>Power Corporation of Canada</t>
  </si>
  <si>
    <t>PrairieSky Royalty Ltd.</t>
  </si>
  <si>
    <t>Precision Drilling Corporation</t>
  </si>
  <si>
    <t>Premium Brands Holdings Corporation</t>
  </si>
  <si>
    <t>Primaris Real Estate Investment Trust</t>
  </si>
  <si>
    <t>Primo Water Corporation</t>
  </si>
  <si>
    <t>Quebecor Inc.</t>
  </si>
  <si>
    <t>Restaurant Brands International Inc.</t>
  </si>
  <si>
    <t>Richelieu Hardware Ltd.</t>
  </si>
  <si>
    <t>RioCan Real Estate Investment Trust</t>
  </si>
  <si>
    <t>Ritchie Bros. Auctioneers Incorporated</t>
  </si>
  <si>
    <t>Rogers Communications Inc.</t>
  </si>
  <si>
    <t>Royal Bank of Canada</t>
  </si>
  <si>
    <t>Russel Metals Inc.</t>
  </si>
  <si>
    <t>Sandstorm Gold Ltd.</t>
  </si>
  <si>
    <t>Saputo Inc.</t>
  </si>
  <si>
    <t>Seabridge Gold Inc.</t>
  </si>
  <si>
    <t>Secure Energy Services Inc.</t>
  </si>
  <si>
    <t>Shaw Communications Inc.</t>
  </si>
  <si>
    <t>Shopify Inc.</t>
  </si>
  <si>
    <t>Sienna Senior Living Inc.</t>
  </si>
  <si>
    <t>SilverCrest Metals Inc.</t>
  </si>
  <si>
    <t>Sleep Country Canada Holdings Inc.</t>
  </si>
  <si>
    <t>SmartCentres Real Estate Investment Trust</t>
  </si>
  <si>
    <t>SNC-Lavalin Group Inc.</t>
  </si>
  <si>
    <t>Spartan Delta Corp.</t>
  </si>
  <si>
    <t>Spin Master Corp.</t>
  </si>
  <si>
    <t>Sprott Inc.</t>
  </si>
  <si>
    <t>SSR Mining Inc.</t>
  </si>
  <si>
    <t>Stantec Inc.</t>
  </si>
  <si>
    <t>Stelco Holdings Inc.</t>
  </si>
  <si>
    <t>Stella-Jones Inc.</t>
  </si>
  <si>
    <t>StorageVault Canada Inc.</t>
  </si>
  <si>
    <t>Sun Life Financial Inc.</t>
  </si>
  <si>
    <t>Suncor Energy Inc.</t>
  </si>
  <si>
    <t>Superior Plus Corp.</t>
  </si>
  <si>
    <t>Tamarack Valley Energy Ltd.</t>
  </si>
  <si>
    <t>TC Energy Corporation</t>
  </si>
  <si>
    <t>Teck Resources Limited</t>
  </si>
  <si>
    <t>TELUS Corporation</t>
  </si>
  <si>
    <t>TELUS International (Cda) Inc.</t>
  </si>
  <si>
    <t>TFI International Inc.</t>
  </si>
  <si>
    <t>The Bank of Nova Scotia</t>
  </si>
  <si>
    <t>The Descartes Systems Group Inc.</t>
  </si>
  <si>
    <t>The North West Company Inc.</t>
  </si>
  <si>
    <t>The Toronto-Dominion Bank</t>
  </si>
  <si>
    <t>Thomson Reuters Corporation</t>
  </si>
  <si>
    <t>Tilray Brands, Inc.</t>
  </si>
  <si>
    <t>TMX Group Limited</t>
  </si>
  <si>
    <t>Topaz Energy Corp.</t>
  </si>
  <si>
    <t>Torex Gold Resources Inc.</t>
  </si>
  <si>
    <t>Toromont Industries Ltd.</t>
  </si>
  <si>
    <t>Tourmaline Oil Corp.</t>
  </si>
  <si>
    <t>TransAlta Corporation</t>
  </si>
  <si>
    <t>TransAlta Renewables Inc.</t>
  </si>
  <si>
    <t>Transcontinental Inc.</t>
  </si>
  <si>
    <t>Tricon Residential Inc.</t>
  </si>
  <si>
    <t>Trisura Group Ltd.</t>
  </si>
  <si>
    <t>Uni-Select Inc.</t>
  </si>
  <si>
    <t>Vermilion Energy Inc.</t>
  </si>
  <si>
    <t>Waste Connections, Inc.</t>
  </si>
  <si>
    <t>Wesdome Gold Mines Ltd.</t>
  </si>
  <si>
    <t>West Fraser Timber Co. Ltd.</t>
  </si>
  <si>
    <t>Westshore Terminals Investment Corporation</t>
  </si>
  <si>
    <t>Wheaton Precious Metals Corp.</t>
  </si>
  <si>
    <t>Whitecap Resources Inc.</t>
  </si>
  <si>
    <t>Winpak Ltd.</t>
  </si>
  <si>
    <t>WSP Global Inc.</t>
  </si>
  <si>
    <t>Yamana Gold Inc.</t>
  </si>
  <si>
    <t>Date Reference</t>
  </si>
  <si>
    <t>From</t>
  </si>
  <si>
    <t>To</t>
  </si>
  <si>
    <t>IQ_RETURN_EQUITY</t>
  </si>
  <si>
    <t>IQ_CLOSEPRICE_ADJ</t>
  </si>
  <si>
    <t>Total Equity</t>
  </si>
  <si>
    <t>Total Debt</t>
  </si>
  <si>
    <t>Retained Earnings</t>
  </si>
  <si>
    <t>Financial Leverage</t>
  </si>
  <si>
    <t>Net Debt/EBITDA</t>
  </si>
  <si>
    <t>IQ_TOTAL_ASSETS</t>
  </si>
  <si>
    <t>IQ_TOTAL_LIAB</t>
  </si>
  <si>
    <t>IQ_TOTAL_EQUITY</t>
  </si>
  <si>
    <t>IQ_ST_DEBT</t>
  </si>
  <si>
    <t>IQ_LT_DEBT</t>
  </si>
  <si>
    <t>IQ_RE</t>
  </si>
  <si>
    <t>IQ_NET_DEBT</t>
  </si>
  <si>
    <t>IQ_EBITDA</t>
  </si>
  <si>
    <t>IQ_TEV_TOTAL_REV</t>
  </si>
  <si>
    <t>IQ_TEV_EBITDA</t>
  </si>
  <si>
    <t>IQ_TEV_EBIT</t>
  </si>
  <si>
    <t>IQ_PE_EXCL</t>
  </si>
  <si>
    <t>IQ_PBV</t>
  </si>
  <si>
    <t>IQ_PRICE_SALES</t>
  </si>
  <si>
    <t>IQ_MARKETCAP</t>
  </si>
  <si>
    <t>IQ_EBIT</t>
  </si>
  <si>
    <t>IQ_TOTAL_REV</t>
  </si>
  <si>
    <t>IQ_GROSS_MARGIN</t>
  </si>
  <si>
    <t>IQ_EBIT_MARGIN</t>
  </si>
  <si>
    <t>EBIT Margin</t>
  </si>
  <si>
    <t>IQ_NI_MARGIN</t>
  </si>
  <si>
    <t>Market Cap (Size)</t>
  </si>
  <si>
    <t>A. O. Smith Corporation</t>
  </si>
  <si>
    <t>American Express Company</t>
  </si>
  <si>
    <t>Microsoft Corporation</t>
  </si>
  <si>
    <t>Abbott Laboratories</t>
  </si>
  <si>
    <t>Amgen Inc.</t>
  </si>
  <si>
    <t>Alphabet Inc.</t>
  </si>
  <si>
    <t>AbbVie Inc.</t>
  </si>
  <si>
    <t>Apple Inc.</t>
  </si>
  <si>
    <t>Amazon.com, Inc.</t>
  </si>
  <si>
    <t>Accenture plc</t>
  </si>
  <si>
    <t>Caterpillar Inc.</t>
  </si>
  <si>
    <t>NVIDIA Corporation</t>
  </si>
  <si>
    <t>Activision Blizzard, Inc.</t>
  </si>
  <si>
    <t>Chevron Corporation</t>
  </si>
  <si>
    <t>Tesla, Inc.</t>
  </si>
  <si>
    <t>Adobe Inc.</t>
  </si>
  <si>
    <t>Cisco Systems, Inc.</t>
  </si>
  <si>
    <t>Meta Platforms, Inc.</t>
  </si>
  <si>
    <t>Advance Auto Parts, Inc.</t>
  </si>
  <si>
    <t>Dow Inc.</t>
  </si>
  <si>
    <t>Broadcom Inc.</t>
  </si>
  <si>
    <t>Advanced Micro Devices, Inc.</t>
  </si>
  <si>
    <t>Honeywell International Inc.</t>
  </si>
  <si>
    <t>PepsiCo, Inc.</t>
  </si>
  <si>
    <t>Aflac Incorporated</t>
  </si>
  <si>
    <t>Intel Corporation</t>
  </si>
  <si>
    <t>Costco Wholesale Corporation</t>
  </si>
  <si>
    <t>Agilent Technologies, Inc.</t>
  </si>
  <si>
    <t>International Business Machines Corporation</t>
  </si>
  <si>
    <t>Air Products and Chemicals, Inc.</t>
  </si>
  <si>
    <t>Johnson &amp; Johnson</t>
  </si>
  <si>
    <t>T-Mobile US, Inc.</t>
  </si>
  <si>
    <t>Akamai Technologies, Inc.</t>
  </si>
  <si>
    <t>JPMorgan Chase &amp; Co.</t>
  </si>
  <si>
    <t>Texas Instruments Incorporated</t>
  </si>
  <si>
    <t>Alaska Air Group, Inc.</t>
  </si>
  <si>
    <t>McDonald's Corporation</t>
  </si>
  <si>
    <t>Albemarle Corporation</t>
  </si>
  <si>
    <t>Merck &amp; Co., Inc.</t>
  </si>
  <si>
    <t>Comcast Corporation</t>
  </si>
  <si>
    <t>Alexandria Real Estate Equities, Inc.</t>
  </si>
  <si>
    <t>Netflix, Inc.</t>
  </si>
  <si>
    <t>Align Technology, Inc.</t>
  </si>
  <si>
    <t>NIKE, Inc.</t>
  </si>
  <si>
    <t>Allegion plc</t>
  </si>
  <si>
    <t>Salesforce, Inc.</t>
  </si>
  <si>
    <t>QUALCOMM Incorporated</t>
  </si>
  <si>
    <t>Alliant Energy Corporation</t>
  </si>
  <si>
    <t>The Boeing Company</t>
  </si>
  <si>
    <t>The Coca-Cola Company</t>
  </si>
  <si>
    <t>The Goldman Sachs Group, Inc.</t>
  </si>
  <si>
    <t>Starbucks Corporation</t>
  </si>
  <si>
    <t>Altria Group, Inc.</t>
  </si>
  <si>
    <t>The Home Depot, Inc.</t>
  </si>
  <si>
    <t>PDD Holdings Inc.</t>
  </si>
  <si>
    <t>The Procter &amp; Gamble Company</t>
  </si>
  <si>
    <t>Intuit Inc.</t>
  </si>
  <si>
    <t>Amcor plc</t>
  </si>
  <si>
    <t>The Travelers Companies, Inc.</t>
  </si>
  <si>
    <t>Ameren Corporation</t>
  </si>
  <si>
    <t>The Walt Disney Company</t>
  </si>
  <si>
    <t>Applied Materials, Inc.</t>
  </si>
  <si>
    <t>American Airlines Group Inc.</t>
  </si>
  <si>
    <t>UnitedHealth Group Incorporated</t>
  </si>
  <si>
    <t>Gilead Sciences, Inc.</t>
  </si>
  <si>
    <t>American Electric Power Company, Inc.</t>
  </si>
  <si>
    <t>Verizon Communications Inc.</t>
  </si>
  <si>
    <t>Booking Holdings Inc.</t>
  </si>
  <si>
    <t>Visa Inc.</t>
  </si>
  <si>
    <t>Analog Devices, Inc.</t>
  </si>
  <si>
    <t>American International Group, Inc.</t>
  </si>
  <si>
    <t>Walgreens Boots Alliance, Inc.</t>
  </si>
  <si>
    <t>Automatic Data Processing, Inc.</t>
  </si>
  <si>
    <t>American Tower Corporation</t>
  </si>
  <si>
    <t>Walmart Inc.</t>
  </si>
  <si>
    <t>Mondelez International, Inc.</t>
  </si>
  <si>
    <t>American Water Works Company, Inc.</t>
  </si>
  <si>
    <t>PayPal Holdings, Inc.</t>
  </si>
  <si>
    <t>Ameriprise Financial, Inc.</t>
  </si>
  <si>
    <t>Intuitive Surgical, Inc.</t>
  </si>
  <si>
    <t>AmerisourceBergen Corporation</t>
  </si>
  <si>
    <t>Regeneron Pharmaceuticals, Inc.</t>
  </si>
  <si>
    <t>AMETEK, Inc.</t>
  </si>
  <si>
    <t>Airbnb, Inc.</t>
  </si>
  <si>
    <t>JD.com, Inc.</t>
  </si>
  <si>
    <t>Amphenol Corporation</t>
  </si>
  <si>
    <t>Fiserv, Inc.</t>
  </si>
  <si>
    <t>Vertex Pharmaceuticals Incorporated</t>
  </si>
  <si>
    <t>ANSYS, Inc.</t>
  </si>
  <si>
    <t>Lam Research Corporation</t>
  </si>
  <si>
    <t>Aon plc</t>
  </si>
  <si>
    <t>CME Group Inc.</t>
  </si>
  <si>
    <t>APA Corporation</t>
  </si>
  <si>
    <t>Equinix, Inc.</t>
  </si>
  <si>
    <t>MercadoLibre, Inc.</t>
  </si>
  <si>
    <t>CSX Corporation</t>
  </si>
  <si>
    <t>Aptiv PLC</t>
  </si>
  <si>
    <t>Arch Capital Group Ltd.</t>
  </si>
  <si>
    <t>Micron Technology, Inc.</t>
  </si>
  <si>
    <t>Archer-Daniels-Midland Company</t>
  </si>
  <si>
    <t>Palo Alto Networks, Inc.</t>
  </si>
  <si>
    <t>Arista Networks, Inc.</t>
  </si>
  <si>
    <t>Synopsys, Inc.</t>
  </si>
  <si>
    <t>Arthur J. Gallagher &amp; Co.</t>
  </si>
  <si>
    <t>Moderna, Inc.</t>
  </si>
  <si>
    <t>Assurant, Inc.</t>
  </si>
  <si>
    <t>Cadence Design Systems, Inc.</t>
  </si>
  <si>
    <t>AT&amp;T Inc.</t>
  </si>
  <si>
    <t>Charter Communications, Inc.</t>
  </si>
  <si>
    <t>Atmos Energy Corporation</t>
  </si>
  <si>
    <t>Monster Beverage Corporation</t>
  </si>
  <si>
    <t>Autodesk, Inc.</t>
  </si>
  <si>
    <t>KLA Corporation</t>
  </si>
  <si>
    <t>Marriott International, Inc.</t>
  </si>
  <si>
    <t>AutoZone, Inc.</t>
  </si>
  <si>
    <t>NetEase, Inc.</t>
  </si>
  <si>
    <t>AvalonBay Communities, Inc.</t>
  </si>
  <si>
    <t>O'Reilly Automotive, Inc.</t>
  </si>
  <si>
    <t>Avery Dennison Corporation</t>
  </si>
  <si>
    <t>Baidu, Inc.</t>
  </si>
  <si>
    <t>Baker Hughes Company</t>
  </si>
  <si>
    <t>Keurig Dr Pepper Inc.</t>
  </si>
  <si>
    <t>Ball Corporation</t>
  </si>
  <si>
    <t>Fortinet, Inc.</t>
  </si>
  <si>
    <t>Bank of America Corporation</t>
  </si>
  <si>
    <t>Workday, Inc.</t>
  </si>
  <si>
    <t>Bath &amp; Body Works, Inc.</t>
  </si>
  <si>
    <t>NXP Semiconductors N.V.</t>
  </si>
  <si>
    <t>Baxter International Inc.</t>
  </si>
  <si>
    <t>The Kraft Heinz Company</t>
  </si>
  <si>
    <t>Becton, Dickinson and Company</t>
  </si>
  <si>
    <t>Microchip Technology Incorporated</t>
  </si>
  <si>
    <t>Berkshire Hathaway Inc.</t>
  </si>
  <si>
    <t>Best Buy Co., Inc.</t>
  </si>
  <si>
    <t>Atlassian Corporation</t>
  </si>
  <si>
    <t>Biogen Inc.</t>
  </si>
  <si>
    <t>Cintas Corporation</t>
  </si>
  <si>
    <t>Bio-Rad Laboratories, Inc.</t>
  </si>
  <si>
    <t>Bio-Techne Corporation</t>
  </si>
  <si>
    <t>DexCom, Inc.</t>
  </si>
  <si>
    <t>BlackRock, Inc.</t>
  </si>
  <si>
    <t>Exelon Corporation</t>
  </si>
  <si>
    <t>Paychex, Inc.</t>
  </si>
  <si>
    <t>BorgWarner Inc.</t>
  </si>
  <si>
    <t>IDEXX Laboratories, Inc.</t>
  </si>
  <si>
    <t>Boston Properties, Inc.</t>
  </si>
  <si>
    <t>PACCAR Inc</t>
  </si>
  <si>
    <t>Boston Scientific Corporation</t>
  </si>
  <si>
    <t>Lululemon Athletica Inc.</t>
  </si>
  <si>
    <t>Bristol-Myers Squibb Company</t>
  </si>
  <si>
    <t>Old Dominion Freight Line, Inc.</t>
  </si>
  <si>
    <t>Broadridge Financial Solutions, Inc.</t>
  </si>
  <si>
    <t>Ross Stores, Inc.</t>
  </si>
  <si>
    <t>Brown &amp; Brown, Inc.</t>
  </si>
  <si>
    <t>Warner Bros. Discovery, Inc.</t>
  </si>
  <si>
    <t>Brown-Forman Corporation</t>
  </si>
  <si>
    <t>Marvell Technology, Inc.</t>
  </si>
  <si>
    <t>C.H. Robinson Worldwide, Inc.</t>
  </si>
  <si>
    <t>GLOBALFOUNDRIES Inc.</t>
  </si>
  <si>
    <t>ON Semiconductor Corporation</t>
  </si>
  <si>
    <t>Caesars Entertainment, Inc.</t>
  </si>
  <si>
    <t>Xcel Energy Inc.</t>
  </si>
  <si>
    <t>Camden Property Trust</t>
  </si>
  <si>
    <t>GE HealthCare Technologies Inc.</t>
  </si>
  <si>
    <t>Campbell Soup Company</t>
  </si>
  <si>
    <t>Copart, Inc.</t>
  </si>
  <si>
    <t>Capital One Financial Corporation</t>
  </si>
  <si>
    <t>Seagen Inc.</t>
  </si>
  <si>
    <t>Cardinal Health, Inc.</t>
  </si>
  <si>
    <t>Illumina, Inc.</t>
  </si>
  <si>
    <t>CarMax, Inc.</t>
  </si>
  <si>
    <t>Mobileye Global Inc.</t>
  </si>
  <si>
    <t>Carnival Corporation &amp; plc</t>
  </si>
  <si>
    <t>Carrier Global Corporation</t>
  </si>
  <si>
    <t>Dollar Tree, Inc.</t>
  </si>
  <si>
    <t>Catalent, Inc.</t>
  </si>
  <si>
    <t>Cognizant Technology Solutions Corporation</t>
  </si>
  <si>
    <t>BioNTech SE</t>
  </si>
  <si>
    <t>Cboe Global Markets, Inc.</t>
  </si>
  <si>
    <t>Electronic Arts Inc.</t>
  </si>
  <si>
    <t>CBRE Group, Inc.</t>
  </si>
  <si>
    <t>Fastenal Company</t>
  </si>
  <si>
    <t>CDW Corporation</t>
  </si>
  <si>
    <t>CrowdStrike Holdings, Inc.</t>
  </si>
  <si>
    <t>Celanese Corporation</t>
  </si>
  <si>
    <t>Enphase Energy, Inc.</t>
  </si>
  <si>
    <t>Centene Corporation</t>
  </si>
  <si>
    <t>CenterPoint Energy, Inc.</t>
  </si>
  <si>
    <t>CoStar Group, Inc.</t>
  </si>
  <si>
    <t>Ceridian HCM Holding Inc.</t>
  </si>
  <si>
    <t>Verisk Analytics, Inc.</t>
  </si>
  <si>
    <t>CF Industries Holdings, Inc.</t>
  </si>
  <si>
    <t>The Trade Desk, Inc.</t>
  </si>
  <si>
    <t>Charles River Laboratories International, Inc.</t>
  </si>
  <si>
    <t>SBA Communications Corporation</t>
  </si>
  <si>
    <t>Nasdaq, Inc.</t>
  </si>
  <si>
    <t>Chipotle Mexican Grill, Inc.</t>
  </si>
  <si>
    <t>Ulta Beauty, Inc.</t>
  </si>
  <si>
    <t>Chubb Limited</t>
  </si>
  <si>
    <t>Church &amp; Dwight Co., Inc.</t>
  </si>
  <si>
    <t>Diamondback Energy, Inc.</t>
  </si>
  <si>
    <t>Cincinnati Financial Corporation</t>
  </si>
  <si>
    <t>Constellation Energy Corporation</t>
  </si>
  <si>
    <t>Willis Towers Watson Public Limited Company</t>
  </si>
  <si>
    <t>Citigroup Inc.</t>
  </si>
  <si>
    <t>Citizens Financial Group, Inc.</t>
  </si>
  <si>
    <t>T. Rowe Price Group, Inc.</t>
  </si>
  <si>
    <t>Tractor Supply Company</t>
  </si>
  <si>
    <t>CMS Energy Corporation</t>
  </si>
  <si>
    <t>Horizon Therapeutics Public Limited Company</t>
  </si>
  <si>
    <t>Monolithic Power Systems, Inc.</t>
  </si>
  <si>
    <t>Colgate-Palmolive Company</t>
  </si>
  <si>
    <t>eBay Inc.</t>
  </si>
  <si>
    <t>BeiGene, Ltd.</t>
  </si>
  <si>
    <t>Comerica Incorporated</t>
  </si>
  <si>
    <t>Trip.com Group Limited</t>
  </si>
  <si>
    <t>Conagra Brands, Inc.</t>
  </si>
  <si>
    <t>Alnylam Pharmaceuticals, Inc.</t>
  </si>
  <si>
    <t>ConocoPhillips</t>
  </si>
  <si>
    <t>Datadog, Inc.</t>
  </si>
  <si>
    <t>Consolidated Edison, Inc.</t>
  </si>
  <si>
    <t>Fifth Third Bancorp</t>
  </si>
  <si>
    <t>Constellation Brands, Inc.</t>
  </si>
  <si>
    <t>First Solar, Inc.</t>
  </si>
  <si>
    <t>Steel Dynamics, Inc.</t>
  </si>
  <si>
    <t>Li Auto Inc.</t>
  </si>
  <si>
    <t>Corning Incorporated</t>
  </si>
  <si>
    <t>Huntington Bancshares Incorporated</t>
  </si>
  <si>
    <t>Corteva, Inc.</t>
  </si>
  <si>
    <t>VeriSign, Inc.</t>
  </si>
  <si>
    <t>Zoom Video Communications, Inc.</t>
  </si>
  <si>
    <t>Principal Financial Group, Inc.</t>
  </si>
  <si>
    <t>Coterra Energy Inc.</t>
  </si>
  <si>
    <t>LPL Financial Holdings Inc.</t>
  </si>
  <si>
    <t>Crown Castle Inc.</t>
  </si>
  <si>
    <t>Insulet Corporation</t>
  </si>
  <si>
    <t>Take-Two Interactive Software, Inc.</t>
  </si>
  <si>
    <t>Cummins Inc.</t>
  </si>
  <si>
    <t>Northern Trust Corporation</t>
  </si>
  <si>
    <t>CVS Health Corporation</t>
  </si>
  <si>
    <t>Hologic, Inc.</t>
  </si>
  <si>
    <t>D.R. Horton, Inc.</t>
  </si>
  <si>
    <t>J.B. Hunt Transport Services, Inc.</t>
  </si>
  <si>
    <t>Danaher Corporation</t>
  </si>
  <si>
    <t>Icahn Enterprises L.P.</t>
  </si>
  <si>
    <t>Darden Restaurants, Inc.</t>
  </si>
  <si>
    <t>ICON Public Limited Company</t>
  </si>
  <si>
    <t>DaVita Inc.</t>
  </si>
  <si>
    <t>Deere &amp; Company</t>
  </si>
  <si>
    <t>SolarEdge Technologies, Inc.</t>
  </si>
  <si>
    <t>Delta Air Lines, Inc.</t>
  </si>
  <si>
    <t>Skyworks Solutions, Inc.</t>
  </si>
  <si>
    <t>DENTSPLY SIRONA Inc.</t>
  </si>
  <si>
    <t>Fox Corporation</t>
  </si>
  <si>
    <t>Devon Energy Corporation</t>
  </si>
  <si>
    <t>United Airlines Holdings, Inc.</t>
  </si>
  <si>
    <t>BioMarin Pharmaceutical Inc.</t>
  </si>
  <si>
    <t>Expeditors International of Washington, Inc.</t>
  </si>
  <si>
    <t>Digital Realty Trust, Inc.</t>
  </si>
  <si>
    <t>Zscaler, Inc.</t>
  </si>
  <si>
    <t>Discover Financial Services</t>
  </si>
  <si>
    <t>Incyte Corporation</t>
  </si>
  <si>
    <t>DISH Network Corporation</t>
  </si>
  <si>
    <t>Expedia Group, Inc.</t>
  </si>
  <si>
    <t>Dollar General Corporation</t>
  </si>
  <si>
    <t>Splunk Inc.</t>
  </si>
  <si>
    <t>Formula One Group</t>
  </si>
  <si>
    <t>Dominion Energy, Inc.</t>
  </si>
  <si>
    <t>H World Group Limited</t>
  </si>
  <si>
    <t>Domino's Pizza, Inc.</t>
  </si>
  <si>
    <t>Axon Enterprise, Inc.</t>
  </si>
  <si>
    <t>Dover Corporation</t>
  </si>
  <si>
    <t>Teradyne, Inc.</t>
  </si>
  <si>
    <t>Warner Music Group Corp.</t>
  </si>
  <si>
    <t>DTE Energy Company</t>
  </si>
  <si>
    <t>SVB Financial Group</t>
  </si>
  <si>
    <t>Duke Energy Corporation</t>
  </si>
  <si>
    <t>MongoDB, Inc.</t>
  </si>
  <si>
    <t>DuPont de Nemours, Inc.</t>
  </si>
  <si>
    <t>Zebra Technologies Corporation</t>
  </si>
  <si>
    <t>DXC Technology Company</t>
  </si>
  <si>
    <t>LKQ Corporation</t>
  </si>
  <si>
    <t>Eastman Chemical Company</t>
  </si>
  <si>
    <t>Lucid Group, Inc.</t>
  </si>
  <si>
    <t>Eaton Corporation plc</t>
  </si>
  <si>
    <t>Check Point Software Technologies Ltd.</t>
  </si>
  <si>
    <t>Royalty Pharma plc</t>
  </si>
  <si>
    <t>Ecolab Inc.</t>
  </si>
  <si>
    <t>Sirius XM Holdings Inc.</t>
  </si>
  <si>
    <t>Edison International</t>
  </si>
  <si>
    <t>Tradeweb Markets Inc.</t>
  </si>
  <si>
    <t>Edwards Lifesciences Corporation</t>
  </si>
  <si>
    <t>SS&amp;C Technologies Holdings, Inc.</t>
  </si>
  <si>
    <t>Coinbase Global, Inc.</t>
  </si>
  <si>
    <t>Elevance Health, Inc.</t>
  </si>
  <si>
    <t>PTC Inc.</t>
  </si>
  <si>
    <t>Eli Lilly and Company</t>
  </si>
  <si>
    <t>Paramount Global</t>
  </si>
  <si>
    <t>Emerson Electric Co.</t>
  </si>
  <si>
    <t>Gaming and Leisure Properties, Inc.</t>
  </si>
  <si>
    <t>Etsy, Inc.</t>
  </si>
  <si>
    <t>Entergy Corporation</t>
  </si>
  <si>
    <t>Aspen Technology, Inc.</t>
  </si>
  <si>
    <t>EOG Resources, Inc.</t>
  </si>
  <si>
    <t>Rivian Automotive, Inc.</t>
  </si>
  <si>
    <t>EPAM Systems, Inc.</t>
  </si>
  <si>
    <t>Pool Corporation</t>
  </si>
  <si>
    <t>EQT Corporation</t>
  </si>
  <si>
    <t>NetApp, Inc.</t>
  </si>
  <si>
    <t>Equifax Inc.</t>
  </si>
  <si>
    <t>Okta, Inc.</t>
  </si>
  <si>
    <t>MarketAxess Holdings Inc.</t>
  </si>
  <si>
    <t>Equity Residential</t>
  </si>
  <si>
    <t>Evergy, Inc.</t>
  </si>
  <si>
    <t>Essex Property Trust, Inc.</t>
  </si>
  <si>
    <t>Sarepta Therapeutics, Inc.</t>
  </si>
  <si>
    <t>DocuSign, Inc.</t>
  </si>
  <si>
    <t>Everest Re Group, Ltd.</t>
  </si>
  <si>
    <t>Seagate Technology Holdings plc</t>
  </si>
  <si>
    <t>Eversource Energy</t>
  </si>
  <si>
    <t>Entegris, Inc.</t>
  </si>
  <si>
    <t>Wynn Resorts, Limited</t>
  </si>
  <si>
    <t>Viatris Inc.</t>
  </si>
  <si>
    <t>Trimble Inc.</t>
  </si>
  <si>
    <t>Extra Space Storage Inc.</t>
  </si>
  <si>
    <t>Nordson Corporation</t>
  </si>
  <si>
    <t>Exxon Mobil Corporation</t>
  </si>
  <si>
    <t>The Carlyle Group Inc.</t>
  </si>
  <si>
    <t>F5, Inc.</t>
  </si>
  <si>
    <t>Lattice Semiconductor Corporation</t>
  </si>
  <si>
    <t>FactSet Research Systems Inc.</t>
  </si>
  <si>
    <t>Bentley Systems, Incorporated</t>
  </si>
  <si>
    <t>Erie Indemnity Company</t>
  </si>
  <si>
    <t>Federal Realty Investment Trust</t>
  </si>
  <si>
    <t>Mercurity Fintech Holding Inc.</t>
  </si>
  <si>
    <t>FedEx Corporation</t>
  </si>
  <si>
    <t>Grab Holdings Limited</t>
  </si>
  <si>
    <t>Fidelity National Information Services, Inc.</t>
  </si>
  <si>
    <t>Liberty Broadband Corporation</t>
  </si>
  <si>
    <t>Host Hotels &amp; Resorts, Inc.</t>
  </si>
  <si>
    <t>First Republic Bank</t>
  </si>
  <si>
    <t>Western Digital Corporation</t>
  </si>
  <si>
    <t>Jack Henry &amp; Associates, Inc.</t>
  </si>
  <si>
    <t>FirstEnergy Corp.</t>
  </si>
  <si>
    <t>FLEETCOR Technologies, Inc.</t>
  </si>
  <si>
    <t>Gen Digital Inc.</t>
  </si>
  <si>
    <t>FMC Corporation</t>
  </si>
  <si>
    <t>Ford Motor Company</t>
  </si>
  <si>
    <t>Exact Sciences Corporation</t>
  </si>
  <si>
    <t>Fortive Corporation</t>
  </si>
  <si>
    <t>Five Below, Inc.</t>
  </si>
  <si>
    <t>Amdocs Limited</t>
  </si>
  <si>
    <t>Franklin Resources, Inc.</t>
  </si>
  <si>
    <t>Bruker Corporation</t>
  </si>
  <si>
    <t>Freeport-McMoRan Inc.</t>
  </si>
  <si>
    <t>WillScot Mobile Mini Holdings Corp.</t>
  </si>
  <si>
    <t>Garmin Ltd.</t>
  </si>
  <si>
    <t>Gartner, Inc.</t>
  </si>
  <si>
    <t>Lamar Advertising Company</t>
  </si>
  <si>
    <t>Match Group, Inc.</t>
  </si>
  <si>
    <t>Regency Centers Corporation</t>
  </si>
  <si>
    <t>Generac Holdings Inc.</t>
  </si>
  <si>
    <t>Chesapeake Energy Corporation</t>
  </si>
  <si>
    <t>General Dynamics Corporation</t>
  </si>
  <si>
    <t>Paylocity Holding Corporation</t>
  </si>
  <si>
    <t>General Electric Company</t>
  </si>
  <si>
    <t>Qualtrics International Inc.</t>
  </si>
  <si>
    <t>General Mills, Inc.</t>
  </si>
  <si>
    <t>Flex Ltd.</t>
  </si>
  <si>
    <t>General Motors Company</t>
  </si>
  <si>
    <t>United Therapeutics Corporation</t>
  </si>
  <si>
    <t>Genuine Parts Company</t>
  </si>
  <si>
    <t>East West Bancorp, Inc.</t>
  </si>
  <si>
    <t>Henry Schein, Inc.</t>
  </si>
  <si>
    <t>Global Payments Inc.</t>
  </si>
  <si>
    <t>Polestar Automotive Holding UK PLC</t>
  </si>
  <si>
    <t>Globe Life Inc.</t>
  </si>
  <si>
    <t>Qorvo, Inc.</t>
  </si>
  <si>
    <t>Halliburton Company</t>
  </si>
  <si>
    <t>ZoomInfo Technologies Inc.</t>
  </si>
  <si>
    <t>Hasbro, Inc.</t>
  </si>
  <si>
    <t>Lincoln Electric Holdings, Inc.</t>
  </si>
  <si>
    <t>HCA Healthcare, Inc.</t>
  </si>
  <si>
    <t>First Citizens BancShares, Inc.</t>
  </si>
  <si>
    <t>Healthpeak Properties, Inc.</t>
  </si>
  <si>
    <t>Zillow Group, Inc.</t>
  </si>
  <si>
    <t>Repligen Corporation</t>
  </si>
  <si>
    <t>Hess Corporation</t>
  </si>
  <si>
    <t>News Corporation</t>
  </si>
  <si>
    <t>Hewlett Packard Enterprise Company</t>
  </si>
  <si>
    <t>The Liberty SiriusXM Group</t>
  </si>
  <si>
    <t>Hilton Worldwide Holdings Inc.</t>
  </si>
  <si>
    <t>Neurocrine Biosciences, Inc.</t>
  </si>
  <si>
    <t>Masimo Corporation</t>
  </si>
  <si>
    <t>Hormel Foods Corporation</t>
  </si>
  <si>
    <t>Plains All American Pipeline, L.P.</t>
  </si>
  <si>
    <t>Interactive Brokers Group, Inc.</t>
  </si>
  <si>
    <t>Howmet Aerospace Inc.</t>
  </si>
  <si>
    <t>Churchill Downs Incorporated</t>
  </si>
  <si>
    <t>HP Inc.</t>
  </si>
  <si>
    <t>Liberty Global plc</t>
  </si>
  <si>
    <t>Humana Inc.</t>
  </si>
  <si>
    <t>Manhattan Associates, Inc.</t>
  </si>
  <si>
    <t>Roku, Inc.</t>
  </si>
  <si>
    <t>Huntington Ingalls Industries, Inc.</t>
  </si>
  <si>
    <t>Jazz Pharmaceuticals plc</t>
  </si>
  <si>
    <t>IDEX Corporation</t>
  </si>
  <si>
    <t>DraftKings Inc.</t>
  </si>
  <si>
    <t>Allegro MicroSystems, Inc.</t>
  </si>
  <si>
    <t>Illinois Tool Works Inc.</t>
  </si>
  <si>
    <t>Morningstar, Inc.</t>
  </si>
  <si>
    <t>Avis Budget Group, Inc.</t>
  </si>
  <si>
    <t>Ingersoll Rand Inc.</t>
  </si>
  <si>
    <t>Robinhood Markets, Inc.</t>
  </si>
  <si>
    <t>Above</t>
  </si>
  <si>
    <t>Below</t>
  </si>
  <si>
    <t>Market Cap Size Reference</t>
  </si>
  <si>
    <t>$100 MM</t>
  </si>
  <si>
    <t>$500 MM</t>
  </si>
  <si>
    <t>$1,000 MM</t>
  </si>
  <si>
    <t>No Limit</t>
  </si>
  <si>
    <t>Available Exchanges</t>
  </si>
  <si>
    <t>Prepared For</t>
  </si>
  <si>
    <t>Nasdaq Comp.</t>
  </si>
  <si>
    <t>Table 2</t>
  </si>
  <si>
    <t>Table 3</t>
  </si>
  <si>
    <t>Reference Purposes</t>
  </si>
  <si>
    <t>Table 4. Industry Performance (Simple Average)</t>
  </si>
  <si>
    <t>IQ_DIV_SHARE</t>
    <phoneticPr fontId="6" type="noConversion"/>
  </si>
  <si>
    <t>Capital IQ</t>
    <phoneticPr fontId="6" type="noConversion"/>
  </si>
  <si>
    <t>Industry</t>
    <phoneticPr fontId="6" type="noConversion"/>
  </si>
  <si>
    <t>Nasdaq Composite</t>
    <phoneticPr fontId="6" type="noConversion"/>
  </si>
  <si>
    <t>Dow Jones Industrial Average (DJIA)</t>
    <phoneticPr fontId="6" type="noConversion"/>
  </si>
  <si>
    <t>S&amp;P 500</t>
    <phoneticPr fontId="6" type="noConversion"/>
  </si>
  <si>
    <t>3M Company</t>
  </si>
  <si>
    <t>Intercontinental Exchange, Inc.</t>
  </si>
  <si>
    <t>International Flavors &amp; Fragrances Inc.</t>
  </si>
  <si>
    <t>International Paper Company</t>
  </si>
  <si>
    <t>Invesco Ltd.</t>
  </si>
  <si>
    <t>Invitation Homes Inc.</t>
  </si>
  <si>
    <t>IQVIA Holdings Inc.</t>
  </si>
  <si>
    <t>Iron Mountain Incorporated</t>
  </si>
  <si>
    <t>Jacobs Solutions Inc.</t>
  </si>
  <si>
    <t>Johnson Controls International plc</t>
  </si>
  <si>
    <t>Juniper Networks, Inc.</t>
  </si>
  <si>
    <t>Kellogg Company</t>
  </si>
  <si>
    <t>KeyCorp</t>
  </si>
  <si>
    <t>Keysight Technologies, Inc.</t>
  </si>
  <si>
    <t>Kimberly-Clark Corporation</t>
  </si>
  <si>
    <t>Kimco Realty Corporation</t>
  </si>
  <si>
    <t>Kinder Morgan, Inc.</t>
  </si>
  <si>
    <t>L3Harris Technologies, Inc.</t>
  </si>
  <si>
    <t>Laboratory Corporation of America Holdings</t>
  </si>
  <si>
    <t>Lamb Weston Holdings, Inc.</t>
  </si>
  <si>
    <t>Las Vegas Sands Corp.</t>
  </si>
  <si>
    <t>Leidos Holdings, Inc.</t>
  </si>
  <si>
    <t>Lennar Corporation</t>
  </si>
  <si>
    <t>Lincoln National Corporation</t>
  </si>
  <si>
    <t>Linde plc</t>
  </si>
  <si>
    <t>Live Nation Entertainment, Inc.</t>
  </si>
  <si>
    <t>Lockheed Martin Corporation</t>
  </si>
  <si>
    <t>Loews Corporation</t>
  </si>
  <si>
    <t>Lowe's Companies, Inc.</t>
  </si>
  <si>
    <t>Lumen Technologies, Inc.</t>
  </si>
  <si>
    <t>LyondellBasell Industries N.V.</t>
  </si>
  <si>
    <t>M&amp;T Bank Corporation</t>
  </si>
  <si>
    <t>Marathon Oil Corporation</t>
  </si>
  <si>
    <t>Marathon Petroleum Corporation</t>
  </si>
  <si>
    <t>Marsh &amp; McLennan Companies, Inc.</t>
  </si>
  <si>
    <t>Martin Marietta Materials, Inc.</t>
  </si>
  <si>
    <t>Masco Corporation</t>
  </si>
  <si>
    <t>Mastercard Incorporated</t>
  </si>
  <si>
    <t>McCormick &amp; Company, Incorporated</t>
  </si>
  <si>
    <t>McKesson Corporation</t>
  </si>
  <si>
    <t>Medtronic plc</t>
  </si>
  <si>
    <t>MetLife, Inc.</t>
  </si>
  <si>
    <t>Mettler-Toledo International Inc.</t>
  </si>
  <si>
    <t>MGM Resorts International</t>
  </si>
  <si>
    <t>Mid-America Apartment Communities, Inc.</t>
  </si>
  <si>
    <t>Mohawk Industries, Inc.</t>
  </si>
  <si>
    <t>Molina Healthcare, Inc.</t>
  </si>
  <si>
    <t>Molson Coors Beverage Company</t>
  </si>
  <si>
    <t>Moody's Corporation</t>
  </si>
  <si>
    <t>Morgan Stanley</t>
  </si>
  <si>
    <t>Motorola Solutions, Inc.</t>
  </si>
  <si>
    <t>MSCI Inc.</t>
  </si>
  <si>
    <t>Newell Brands Inc.</t>
  </si>
  <si>
    <t>Newmont Corporation</t>
  </si>
  <si>
    <t>NextEra Energy, Inc.</t>
  </si>
  <si>
    <t>NiSource Inc.</t>
  </si>
  <si>
    <t>Norfolk Southern Corporation</t>
  </si>
  <si>
    <t>Northrop Grumman Corporation</t>
  </si>
  <si>
    <t>Norwegian Cruise Line Holdings Ltd.</t>
  </si>
  <si>
    <t>NRG Energy, Inc.</t>
  </si>
  <si>
    <t>Nucor Corporation</t>
  </si>
  <si>
    <t>NVR, Inc.</t>
  </si>
  <si>
    <t>Occidental Petroleum Corporation</t>
  </si>
  <si>
    <t>Omnicom Group Inc.</t>
  </si>
  <si>
    <t>ONEOK, Inc.</t>
  </si>
  <si>
    <t>Oracle Corporation</t>
  </si>
  <si>
    <t>Organon &amp; Co.</t>
  </si>
  <si>
    <t>Otis Worldwide Corporation</t>
  </si>
  <si>
    <t>Packaging Corporation of America</t>
  </si>
  <si>
    <t>Parker-Hannifin Corporation</t>
  </si>
  <si>
    <t>Paycom Software, Inc.</t>
  </si>
  <si>
    <t>Pentair plc</t>
  </si>
  <si>
    <t>PerkinElmer, Inc.</t>
  </si>
  <si>
    <t>Pfizer Inc.</t>
  </si>
  <si>
    <t>PG&amp;E Corporation</t>
  </si>
  <si>
    <t>Philip Morris International Inc.</t>
  </si>
  <si>
    <t>Phillips 66</t>
  </si>
  <si>
    <t>Pinnacle West Capital Corporation</t>
  </si>
  <si>
    <t>Pioneer Natural Resources Company</t>
  </si>
  <si>
    <t>PPG Industries, Inc.</t>
  </si>
  <si>
    <t>PPL Corporation</t>
  </si>
  <si>
    <t>Prologis, Inc.</t>
  </si>
  <si>
    <t>Prudential Financial, Inc.</t>
  </si>
  <si>
    <t>Public Service Enterprise Group Incorporated</t>
  </si>
  <si>
    <t>Public Storage</t>
  </si>
  <si>
    <t>PulteGroup, Inc.</t>
  </si>
  <si>
    <t>Quanta Services, Inc.</t>
  </si>
  <si>
    <t>Quest Diagnostics Incorporated</t>
  </si>
  <si>
    <t>Ralph Lauren Corporation</t>
  </si>
  <si>
    <t>Raymond James Financial, Inc.</t>
  </si>
  <si>
    <t>Raytheon Technologies Corporation</t>
  </si>
  <si>
    <t>Realty Income Corporation</t>
  </si>
  <si>
    <t>Regions Financial Corporation</t>
  </si>
  <si>
    <t>Republic Services, Inc.</t>
  </si>
  <si>
    <t>ResMed Inc.</t>
  </si>
  <si>
    <t>Robert Half International Inc.</t>
  </si>
  <si>
    <t>Rockwell Automation, Inc.</t>
  </si>
  <si>
    <t>Rollins, Inc.</t>
  </si>
  <si>
    <t>Roper Technologies, Inc.</t>
  </si>
  <si>
    <t>Royal Caribbean Cruises Ltd.</t>
  </si>
  <si>
    <t>S&amp;P Global Inc.</t>
  </si>
  <si>
    <t>Schlumberger Limited</t>
  </si>
  <si>
    <t>Sealed Air Corporation</t>
  </si>
  <si>
    <t>Sempra Energy</t>
  </si>
  <si>
    <t>ServiceNow, Inc.</t>
  </si>
  <si>
    <t>Signature Bank</t>
  </si>
  <si>
    <t>Simon Property Group, Inc.</t>
  </si>
  <si>
    <t>Snap-on Incorporated</t>
  </si>
  <si>
    <t>Southwest Airlines Co.</t>
  </si>
  <si>
    <t>Stanley Black &amp; Decker, Inc.</t>
  </si>
  <si>
    <t>State Street Corporation</t>
  </si>
  <si>
    <t>STERIS plc</t>
  </si>
  <si>
    <t>Stryker Corporation</t>
  </si>
  <si>
    <t>Synchrony Financial</t>
  </si>
  <si>
    <t>Sysco Corporation</t>
  </si>
  <si>
    <t>Tapestry, Inc.</t>
  </si>
  <si>
    <t>Targa Resources Corp.</t>
  </si>
  <si>
    <t>Target Corporation</t>
  </si>
  <si>
    <t>TE Connectivity Ltd.</t>
  </si>
  <si>
    <t>Teledyne Technologies Incorporated</t>
  </si>
  <si>
    <t>Teleflex Incorporated</t>
  </si>
  <si>
    <t>Textron Inc.</t>
  </si>
  <si>
    <t>The AES Corporation</t>
  </si>
  <si>
    <t>The Allstate Corporation</t>
  </si>
  <si>
    <t>The Bank of New York Mellon Corporation</t>
  </si>
  <si>
    <t>The Charles Schwab Corporation</t>
  </si>
  <si>
    <t>The Cigna Group</t>
  </si>
  <si>
    <t>The Clorox Company</t>
  </si>
  <si>
    <t>The Cooper Companies, Inc.</t>
  </si>
  <si>
    <t>The Estée Lauder Companies Inc.</t>
  </si>
  <si>
    <t>The Hartford Financial Services Group, Inc.</t>
  </si>
  <si>
    <t>The Hershey Company</t>
  </si>
  <si>
    <t>The Interpublic Group of Companies, Inc.</t>
  </si>
  <si>
    <t>The J. M. Smucker Company</t>
  </si>
  <si>
    <t>The Kroger Co.</t>
  </si>
  <si>
    <t>The Mosaic Company</t>
  </si>
  <si>
    <t>The PNC Financial Services Group, Inc.</t>
  </si>
  <si>
    <t>The Progressive Corporation</t>
  </si>
  <si>
    <t>The Sherwin-Williams Company</t>
  </si>
  <si>
    <t>The Southern Company</t>
  </si>
  <si>
    <t>The TJX Companies, Inc.</t>
  </si>
  <si>
    <t>The Williams Companies, Inc.</t>
  </si>
  <si>
    <t>Thermo Fisher Scientific Inc.</t>
  </si>
  <si>
    <t>Trane Technologies plc</t>
  </si>
  <si>
    <t>TransDigm Group Incorporated</t>
  </si>
  <si>
    <t>Truist Financial Corporation</t>
  </si>
  <si>
    <t>Tyler Technologies, Inc.</t>
  </si>
  <si>
    <t>Tyson Foods, Inc.</t>
  </si>
  <si>
    <t>U.S. Bancorp</t>
  </si>
  <si>
    <t>UDR, Inc.</t>
  </si>
  <si>
    <t>Union Pacific Corporation</t>
  </si>
  <si>
    <t>United Parcel Service, Inc.</t>
  </si>
  <si>
    <t>United Rentals, Inc.</t>
  </si>
  <si>
    <t>Universal Health Services, Inc.</t>
  </si>
  <si>
    <t>V.F. Corporation</t>
  </si>
  <si>
    <t>Valero Energy Corporation</t>
  </si>
  <si>
    <t>Ventas, Inc.</t>
  </si>
  <si>
    <t>VICI Properties Inc.</t>
  </si>
  <si>
    <t>Vulcan Materials Company</t>
  </si>
  <si>
    <t>W. R. Berkley Corporation</t>
  </si>
  <si>
    <t>W.W. Grainger, Inc.</t>
  </si>
  <si>
    <t>Waste Management, Inc.</t>
  </si>
  <si>
    <t>Waters Corporation</t>
  </si>
  <si>
    <t>WEC Energy Group, Inc.</t>
  </si>
  <si>
    <t>Wells Fargo &amp; Company</t>
  </si>
  <si>
    <t>Welltower Inc.</t>
  </si>
  <si>
    <t>West Pharmaceutical Services, Inc.</t>
  </si>
  <si>
    <t>Westinghouse Air Brake Technologies Corporation</t>
  </si>
  <si>
    <t>WestRock Company</t>
  </si>
  <si>
    <t>Weyerhaeuser Company</t>
  </si>
  <si>
    <t>Whirlpool Corporation</t>
  </si>
  <si>
    <t>Xylem Inc.</t>
  </si>
  <si>
    <t>Yum! Brands, Inc.</t>
  </si>
  <si>
    <t>Zimmer Biomet Holdings, Inc.</t>
  </si>
  <si>
    <t>Zions Bancorporation, National Association</t>
  </si>
  <si>
    <t>Zoetis Inc.</t>
  </si>
  <si>
    <t>Kanzhun Limited</t>
  </si>
  <si>
    <t>Cognex Corporation</t>
  </si>
  <si>
    <t>Bilibili Inc.</t>
  </si>
  <si>
    <t>The Middleby Corporation</t>
  </si>
  <si>
    <t>Plug Power Inc.</t>
  </si>
  <si>
    <t>Casey's General Stores, Inc.</t>
  </si>
  <si>
    <t>Commerce Bancshares, Inc.</t>
  </si>
  <si>
    <t>SEI Investments Company</t>
  </si>
  <si>
    <t>NovoCure Limited</t>
  </si>
  <si>
    <t>Legend Biotech Corporation</t>
  </si>
  <si>
    <t>Saia, Inc.</t>
  </si>
  <si>
    <t>Crocs, Inc.</t>
  </si>
  <si>
    <t>GitLab Inc.</t>
  </si>
  <si>
    <t>Apellis Pharmaceuticals, Inc.</t>
  </si>
  <si>
    <t>Iridium Communications Inc.</t>
  </si>
  <si>
    <t>Royal Gold, Inc.</t>
  </si>
  <si>
    <t>Tetra Tech, Inc.</t>
  </si>
  <si>
    <t>Confluent, Inc.</t>
  </si>
  <si>
    <t>XP Inc.</t>
  </si>
  <si>
    <t>Dropbox, Inc.</t>
  </si>
  <si>
    <t>iQIYI, Inc.</t>
  </si>
  <si>
    <t>Shockwave Medical, Inc.</t>
  </si>
  <si>
    <t>New Fortress Energy Inc.</t>
  </si>
  <si>
    <t>Texas Roadhouse, Inc.</t>
  </si>
  <si>
    <t>Concentrix Corporation</t>
  </si>
  <si>
    <t>Futu Holdings Limited</t>
  </si>
  <si>
    <t>Celsius Holdings, Inc.</t>
  </si>
  <si>
    <t>monday.com Ltd.</t>
  </si>
  <si>
    <t>National Instruments Corporation</t>
  </si>
  <si>
    <t>Universal Display Corporation</t>
  </si>
  <si>
    <t>Littelfuse, Inc.</t>
  </si>
  <si>
    <t>BOK Financial Corporation</t>
  </si>
  <si>
    <t>Acadia Healthcare Company, Inc.</t>
  </si>
  <si>
    <t>Gentex Corporation</t>
  </si>
  <si>
    <t>Karuna Therapeutics, Inc.</t>
  </si>
  <si>
    <t>Frontier Communications Parent, Inc.</t>
  </si>
  <si>
    <t>Natera, Inc.</t>
  </si>
  <si>
    <t>Amkor Technology, Inc.</t>
  </si>
  <si>
    <t>Landstar System, Inc.</t>
  </si>
  <si>
    <t>Hertz Global Holdings, Inc.</t>
  </si>
  <si>
    <t>Nexstar Media Group, Inc.</t>
  </si>
  <si>
    <t>Mattel, Inc.</t>
  </si>
  <si>
    <t>Roivant Sciences Ltd.</t>
  </si>
  <si>
    <t>AGNC Investment Corp.</t>
  </si>
  <si>
    <t>MKS Instruments, Inc.</t>
  </si>
  <si>
    <t>Ascendis Pharma A/S</t>
  </si>
  <si>
    <t>Medpace Holdings, Inc.</t>
  </si>
  <si>
    <t>CyberArk Software Ltd.</t>
  </si>
  <si>
    <t>SoFi Technologies, Inc.</t>
  </si>
  <si>
    <t>SouthState Corporation</t>
  </si>
  <si>
    <t>PDC Energy, Inc.</t>
  </si>
  <si>
    <t>ChampionX Corporation</t>
  </si>
  <si>
    <t>Prometheus Biosciences, Inc.</t>
  </si>
  <si>
    <t>Nutanix, Inc.</t>
  </si>
  <si>
    <t>Melco Resorts &amp; Entertainment Limited</t>
  </si>
  <si>
    <t>HashiCorp, Inc.</t>
  </si>
  <si>
    <t>Selective Insurance Group, Inc.</t>
  </si>
  <si>
    <t>Woodward, Inc.</t>
  </si>
  <si>
    <t>Chord Energy Corporation</t>
  </si>
  <si>
    <t>IPG Photonics Corporation</t>
  </si>
  <si>
    <t>R1 RCM Inc.</t>
  </si>
  <si>
    <t>Option Care Health, Inc.</t>
  </si>
  <si>
    <t>Cirrus Logic, Inc.</t>
  </si>
  <si>
    <t>Halozyme Therapeutics, Inc.</t>
  </si>
  <si>
    <t>Light &amp; Wonder, Inc.</t>
  </si>
  <si>
    <t>Columbia Banking System, Inc.</t>
  </si>
  <si>
    <t>Credit Acceptance Corporation</t>
  </si>
  <si>
    <t>QuidelOrtho Corporation</t>
  </si>
  <si>
    <t>HealthEquity, Inc.</t>
  </si>
  <si>
    <t>10x Genomics, Inc.</t>
  </si>
  <si>
    <t>Pilgrim's Pride Corporation</t>
  </si>
  <si>
    <t>Reynolds Consumer Products Inc.</t>
  </si>
  <si>
    <t>Silicon Laboratories Inc.</t>
  </si>
  <si>
    <t>Columbia Sportswear Company</t>
  </si>
  <si>
    <t>Valley National Bancorp</t>
  </si>
  <si>
    <t>Super Micro Computer, Inc.</t>
  </si>
  <si>
    <t>Wix.com Ltd.</t>
  </si>
  <si>
    <t>CCC Intelligent Solutions Holdings Inc.</t>
  </si>
  <si>
    <t>Euronet Worldwide, Inc.</t>
  </si>
  <si>
    <t>Altair Engineering Inc.</t>
  </si>
  <si>
    <t>ExlService Holdings, Inc.</t>
  </si>
  <si>
    <t>Novanta Inc.</t>
  </si>
  <si>
    <t>SPS Commerce, Inc.</t>
  </si>
  <si>
    <t>Wintrust Financial Corporation</t>
  </si>
  <si>
    <t>Exelixis, Inc.</t>
  </si>
  <si>
    <t>Exponent, Inc.</t>
  </si>
  <si>
    <t>Lancaster Colony Corporation</t>
  </si>
  <si>
    <t>United Bankshares, Inc.</t>
  </si>
  <si>
    <t>Sunrun Inc.</t>
  </si>
  <si>
    <t>UFP Industries, Inc.</t>
  </si>
  <si>
    <t>Duolingo, Inc.</t>
  </si>
  <si>
    <t>MACOM Technology Solutions Holdings, Inc.</t>
  </si>
  <si>
    <t>Pinnacle Financial Partners, Inc.</t>
  </si>
  <si>
    <t>Wingstop Inc.</t>
  </si>
  <si>
    <t>Ionis Pharmaceuticals, Inc.</t>
  </si>
  <si>
    <t>Coca-Cola Consolidated, Inc.</t>
  </si>
  <si>
    <t>Lantheus Holdings, Inc.</t>
  </si>
  <si>
    <t>Fox Factory Holding Corp.</t>
  </si>
  <si>
    <t>Tenable Holdings, Inc.</t>
  </si>
  <si>
    <t>AppLovin Corporation</t>
  </si>
  <si>
    <t>First Financial Bankshares, Inc.</t>
  </si>
  <si>
    <t>Sotera Health Company</t>
  </si>
  <si>
    <t>AAON, Inc.</t>
  </si>
  <si>
    <t>Old National Bancorp</t>
  </si>
  <si>
    <t>The Ensign Group, Inc.</t>
  </si>
  <si>
    <t>Visteon Corporation</t>
  </si>
  <si>
    <t>Bank OZK</t>
  </si>
  <si>
    <t>Driven Brands Holdings Inc.</t>
  </si>
  <si>
    <t>Popular, Inc.</t>
  </si>
  <si>
    <t>Academy Sports and Outdoors, Inc.</t>
  </si>
  <si>
    <t>Power Integrations, Inc.</t>
  </si>
  <si>
    <t>Weatherford International plc</t>
  </si>
  <si>
    <t>Madrigal Pharmaceuticals, Inc.</t>
  </si>
  <si>
    <t>Rambus Inc.</t>
  </si>
  <si>
    <t>Peloton Interactive, Inc.</t>
  </si>
  <si>
    <t>Five9, Inc.</t>
  </si>
  <si>
    <t>Insight Enterprises, Inc.</t>
  </si>
  <si>
    <t>PENN Entertainment, Inc.</t>
  </si>
  <si>
    <t>IAC Inc.</t>
  </si>
  <si>
    <t>The Wendy's Company</t>
  </si>
  <si>
    <t>DLocal Limited</t>
  </si>
  <si>
    <t>Qualys, Inc.</t>
  </si>
  <si>
    <t>Synaptics Incorporated</t>
  </si>
  <si>
    <t>AppFolio, Inc.</t>
  </si>
  <si>
    <t>Tower Semiconductor Ltd.</t>
  </si>
  <si>
    <t>Freshworks Inc.</t>
  </si>
  <si>
    <t>National Beverage Corp.</t>
  </si>
  <si>
    <t>Intra-Cellular Therapies, Inc.</t>
  </si>
  <si>
    <t>Alkermes plc</t>
  </si>
  <si>
    <t>Global-e Online Ltd.</t>
  </si>
  <si>
    <t>Integra LifeSciences Holdings Corporation</t>
  </si>
  <si>
    <t>Inter Parfums, Inc.</t>
  </si>
  <si>
    <t>Franklin Electric Co., Inc.</t>
  </si>
  <si>
    <t>Freedom Holding Corp.</t>
  </si>
  <si>
    <t>Axcelis Technologies, Inc.</t>
  </si>
  <si>
    <t>Paycor HCM, Inc.</t>
  </si>
  <si>
    <t>Weibo Corporation</t>
  </si>
  <si>
    <t>Stericycle, Inc.</t>
  </si>
  <si>
    <t>Beacon Roofing Supply, Inc.</t>
  </si>
  <si>
    <t>Diodes Incorporated</t>
  </si>
  <si>
    <t>UMB Financial Corporation</t>
  </si>
  <si>
    <t>Surgery Partners, Inc.</t>
  </si>
  <si>
    <t>Cerevel Therapeutics Holdings, Inc.</t>
  </si>
  <si>
    <t>Balchem Corporation</t>
  </si>
  <si>
    <t>Avnet, Inc.</t>
  </si>
  <si>
    <t>Syneos Health, Inc.</t>
  </si>
  <si>
    <t>FirstCash Holdings, Inc.</t>
  </si>
  <si>
    <t>Casella Waste Systems, Inc.</t>
  </si>
  <si>
    <t>BlackLine, Inc.</t>
  </si>
  <si>
    <t>Altra Industrial Motion Corp.</t>
  </si>
  <si>
    <t>Hancock Whitney Corporation</t>
  </si>
  <si>
    <t>Neogen Corporation</t>
  </si>
  <si>
    <t>Enact Holdings, Inc.</t>
  </si>
  <si>
    <t>Enstar Group Limited</t>
  </si>
  <si>
    <t>Phillips Edison &amp; Company, Inc.</t>
  </si>
  <si>
    <t>Pegasystems Inc.</t>
  </si>
  <si>
    <t>Merit Medical Systems, Inc.</t>
  </si>
  <si>
    <t>PotlatchDeltic Corporation</t>
  </si>
  <si>
    <t>The Bancorp, Inc.</t>
  </si>
  <si>
    <t>CRISPR Therapeutics AG</t>
  </si>
  <si>
    <t>ICU Medical, Inc.</t>
  </si>
  <si>
    <t>Cytokinetics, Incorporated</t>
  </si>
  <si>
    <t>Brighthouse Financial, Inc.</t>
  </si>
  <si>
    <t>Sportradar Group AG</t>
  </si>
  <si>
    <t>TFS Financial Corporation</t>
  </si>
  <si>
    <t>Lyft, Inc.</t>
  </si>
  <si>
    <t>Lumentum Holdings Inc.</t>
  </si>
  <si>
    <t>Ziff Davis, Inc.</t>
  </si>
  <si>
    <t>Premier, Inc.</t>
  </si>
  <si>
    <t>United Community Banks, Inc.</t>
  </si>
  <si>
    <t>Sigma Lithium Corporation</t>
  </si>
  <si>
    <t>The Simply Good Foods Company</t>
  </si>
  <si>
    <t>iRhythm Technologies, Inc.</t>
  </si>
  <si>
    <t>Impinj, Inc.</t>
  </si>
  <si>
    <t>Advanced Energy Industries, Inc.</t>
  </si>
  <si>
    <t>Encore Wire Corporation</t>
  </si>
  <si>
    <t>Affirm Holdings, Inc.</t>
  </si>
  <si>
    <t>Cvent Holding Corp.</t>
  </si>
  <si>
    <t>Alvotech</t>
  </si>
  <si>
    <t>PTC Therapeutics, Inc.</t>
  </si>
  <si>
    <t>Playtika Holding Corp.</t>
  </si>
  <si>
    <t>Intellia Therapeutics, Inc.</t>
  </si>
  <si>
    <t>Luminar Technologies, Inc.</t>
  </si>
  <si>
    <t>First Interstate BancSystem, Inc.</t>
  </si>
  <si>
    <t>Sanmina Corporation</t>
  </si>
  <si>
    <t>Denali Therapeutics Inc.</t>
  </si>
  <si>
    <t>Zai Lab Limited</t>
  </si>
  <si>
    <t>Ollie's Bargain Outlet Holdings, Inc.</t>
  </si>
  <si>
    <t>Sprout Social, Inc.</t>
  </si>
  <si>
    <t>NorthWestern Corporation</t>
  </si>
  <si>
    <t>Abcam plc</t>
  </si>
  <si>
    <t>Focus Financial Partners Inc.</t>
  </si>
  <si>
    <t>Independent Bank Corp.</t>
  </si>
  <si>
    <t>Sprouts Farmers Market, Inc.</t>
  </si>
  <si>
    <t>Certara, Inc.</t>
  </si>
  <si>
    <t>Amicus Therapeutics, Inc.</t>
  </si>
  <si>
    <t>Leonardo DRS, Inc.</t>
  </si>
  <si>
    <t>Grand Canyon Education, Inc.</t>
  </si>
  <si>
    <t>ACADIA Pharmaceuticals Inc.</t>
  </si>
  <si>
    <t>SLM Corporation</t>
  </si>
  <si>
    <t>Atlantica Sustainable Infrastructure plc</t>
  </si>
  <si>
    <t>Shoals Technologies Group, Inc.</t>
  </si>
  <si>
    <t>Vaxcyte, Inc.</t>
  </si>
  <si>
    <t>The Goodyear Tire &amp; Rubber Company</t>
  </si>
  <si>
    <t>Atour Lifestyle Holdings Limited</t>
  </si>
  <si>
    <t>IVERIC bio, Inc.</t>
  </si>
  <si>
    <t>Privia Health Group, Inc.</t>
  </si>
  <si>
    <t>First Hawaiian, Inc.</t>
  </si>
  <si>
    <t>Millicom International Cellular S.A.</t>
  </si>
  <si>
    <t>Hostess Brands, Inc.</t>
  </si>
  <si>
    <t>Array Technologies, Inc.</t>
  </si>
  <si>
    <t>GDS Holdings Limited</t>
  </si>
  <si>
    <t>Ambarella, Inc.</t>
  </si>
  <si>
    <t>CVB Financial Corp.</t>
  </si>
  <si>
    <t>Arrowhead Pharmaceuticals, Inc.</t>
  </si>
  <si>
    <t>Progyny, Inc.</t>
  </si>
  <si>
    <t>Braze, Inc.</t>
  </si>
  <si>
    <t>NWTN Inc.</t>
  </si>
  <si>
    <t>360 DigiTech, Inc.</t>
  </si>
  <si>
    <t>PacWest Bancorp</t>
  </si>
  <si>
    <t>Mr. Cooper Group Inc.</t>
  </si>
  <si>
    <t>Appian Corporation</t>
  </si>
  <si>
    <t>Texas Capital Bancshares, Inc.</t>
  </si>
  <si>
    <t>Ameris Bancorp</t>
  </si>
  <si>
    <t>Reata Pharmaceuticals, Inc.</t>
  </si>
  <si>
    <t>Patterson-UTI Energy, Inc.</t>
  </si>
  <si>
    <t>Hub Group, Inc.</t>
  </si>
  <si>
    <t>Rush Enterprises, Inc.</t>
  </si>
  <si>
    <t>CorVel Corporation</t>
  </si>
  <si>
    <t>Vir Biotechnology, Inc.</t>
  </si>
  <si>
    <t>Kulicke and Soffa Industries, Inc.</t>
  </si>
  <si>
    <t>Cathay General Bancorp</t>
  </si>
  <si>
    <t>Mercury Systems, Inc.</t>
  </si>
  <si>
    <t>HighPeak Energy, Inc.</t>
  </si>
  <si>
    <t>StoneCo Ltd.</t>
  </si>
  <si>
    <t>Azenta, Inc.</t>
  </si>
  <si>
    <t>Ultragenyx Pharmaceutical Inc.</t>
  </si>
  <si>
    <t>Otter Tail Corporation</t>
  </si>
  <si>
    <t>Werner Enterprises, Inc.</t>
  </si>
  <si>
    <t>Guardant Health, Inc.</t>
  </si>
  <si>
    <t>Flywire Corporation</t>
  </si>
  <si>
    <t>Rapid7, Inc.</t>
  </si>
  <si>
    <t>International Bancshares Corporation</t>
  </si>
  <si>
    <t>Freshpet, Inc.</t>
  </si>
  <si>
    <t>Cogent Communications Holdings, Inc.</t>
  </si>
  <si>
    <t>Inari Medical, Inc.</t>
  </si>
  <si>
    <t>Tripadvisor, Inc.</t>
  </si>
  <si>
    <t>Hamilton Lane Incorporated</t>
  </si>
  <si>
    <t>nCino, Inc.</t>
  </si>
  <si>
    <t>Blackbaud, Inc.</t>
  </si>
  <si>
    <t>Pacific Premier Bancorp, Inc.</t>
  </si>
  <si>
    <t>Varonis Systems, Inc.</t>
  </si>
  <si>
    <t>BancFirst Corporation</t>
  </si>
  <si>
    <t>Olink Holding AB (publ)</t>
  </si>
  <si>
    <t>WSFS Financial Corporation</t>
  </si>
  <si>
    <t>Atlas Air Worldwide Holdings, Inc.</t>
  </si>
  <si>
    <t>Papa John's International, Inc.</t>
  </si>
  <si>
    <t>SiTime Corporation</t>
  </si>
  <si>
    <t>Forward Air Corporation</t>
  </si>
  <si>
    <t>STAAR Surgical Company</t>
  </si>
  <si>
    <t>Petco Health and Wellness Company, Inc.</t>
  </si>
  <si>
    <t>Vertex, Inc.</t>
  </si>
  <si>
    <t>MaxLinear, Inc.</t>
  </si>
  <si>
    <t>Prothena Corporation plc</t>
  </si>
  <si>
    <t>Axsome Therapeutics, Inc.</t>
  </si>
  <si>
    <t>Amedisys, Inc.</t>
  </si>
  <si>
    <t>ACI Worldwide, Inc.</t>
  </si>
  <si>
    <t>Olaplex Holdings, Inc.</t>
  </si>
  <si>
    <t>Viasat, Inc.</t>
  </si>
  <si>
    <t>Sabra Health Care REIT, Inc.</t>
  </si>
  <si>
    <t>Helen of Troy Limited</t>
  </si>
  <si>
    <t>Remitly Global, Inc.</t>
  </si>
  <si>
    <t>InMode Ltd.</t>
  </si>
  <si>
    <t>Plexus Corp.</t>
  </si>
  <si>
    <t>Canadian Solar Inc.</t>
  </si>
  <si>
    <t>Cal-Maine Foods, Inc.</t>
  </si>
  <si>
    <t>Steven Madden, Ltd.</t>
  </si>
  <si>
    <t>Fulton Financial Corporation</t>
  </si>
  <si>
    <t>J&amp;J Snack Foods Corp.</t>
  </si>
  <si>
    <t>Bumble Inc.</t>
  </si>
  <si>
    <t>Rumble Inc.</t>
  </si>
  <si>
    <t>Axonics, Inc.</t>
  </si>
  <si>
    <t>Nova Ltd.</t>
  </si>
  <si>
    <t>SunPower Corporation</t>
  </si>
  <si>
    <t>MicroStrategy Incorporated</t>
  </si>
  <si>
    <t>Plains GP Holdings, L.P.</t>
  </si>
  <si>
    <t>Insmed Incorporated</t>
  </si>
  <si>
    <t>Simmons First National Corporation</t>
  </si>
  <si>
    <t>MakeMyTrip Limited</t>
  </si>
  <si>
    <t>Dorman Products, Inc.</t>
  </si>
  <si>
    <t>Diversey Holdings, Ltd.</t>
  </si>
  <si>
    <t>Sage Therapeutics, Inc.</t>
  </si>
  <si>
    <t>TPG Inc.</t>
  </si>
  <si>
    <t>Revance Therapeutics, Inc.</t>
  </si>
  <si>
    <t>TransMedics Group, Inc.</t>
  </si>
  <si>
    <t>Intapp, Inc.</t>
  </si>
  <si>
    <t>Beam Therapeutics Inc.</t>
  </si>
  <si>
    <t>Tandem Diabetes Care, Inc.</t>
  </si>
  <si>
    <t>JetBlue Airways Corporation</t>
  </si>
  <si>
    <t>Innospec Inc.</t>
  </si>
  <si>
    <t>Blueprint Medicines Corporation</t>
  </si>
  <si>
    <t>Patterson Companies, Inc.</t>
  </si>
  <si>
    <t>BridgeBio Pharma, Inc.</t>
  </si>
  <si>
    <t>Red Rock Resorts, Inc.</t>
  </si>
  <si>
    <t>Verra Mobility Corporation</t>
  </si>
  <si>
    <t>Grocery Outlet Holding Corp.</t>
  </si>
  <si>
    <t>FTAI Aviation Ltd.</t>
  </si>
  <si>
    <t>Golar LNG Limited</t>
  </si>
  <si>
    <t>Harmony Biosciences Holdings, Inc.</t>
  </si>
  <si>
    <t>Commvault Systems, Inc.</t>
  </si>
  <si>
    <t>Xerox Holdings Corporation</t>
  </si>
  <si>
    <t>Cavco Industries, Inc.</t>
  </si>
  <si>
    <t>Frontier Group Holdings, Inc.</t>
  </si>
  <si>
    <t>MGE Energy, Inc.</t>
  </si>
  <si>
    <t>Immunocore Holdings plc</t>
  </si>
  <si>
    <t>Alliance Resource Partners, L.P.</t>
  </si>
  <si>
    <t>Thoughtworks Holding, Inc.</t>
  </si>
  <si>
    <t>Perficient, Inc.</t>
  </si>
  <si>
    <t>Ventyx Biosciences, Inc.</t>
  </si>
  <si>
    <t>Jamf Holding Corp.</t>
  </si>
  <si>
    <t>Sonos, Inc.</t>
  </si>
  <si>
    <t>Marqeta, Inc.</t>
  </si>
  <si>
    <t>Duck Creek Technologies, Inc.</t>
  </si>
  <si>
    <t>Omnicell, Inc.</t>
  </si>
  <si>
    <t>Urban Outfitters, Inc.</t>
  </si>
  <si>
    <t>Chindata Group Holdings Limited</t>
  </si>
  <si>
    <t>Alarm.com Holdings, Inc.</t>
  </si>
  <si>
    <t>Eastern Bankshares, Inc.</t>
  </si>
  <si>
    <t>Dada Nexus Limited</t>
  </si>
  <si>
    <t>Verint Systems Inc.</t>
  </si>
  <si>
    <t>ArcBest Corporation</t>
  </si>
  <si>
    <t>Progress Software Corporation</t>
  </si>
  <si>
    <t>Cracker Barrel Old Country Store, Inc.</t>
  </si>
  <si>
    <t>Itron, Inc.</t>
  </si>
  <si>
    <t>LGI Homes, Inc.</t>
  </si>
  <si>
    <t>Payoneer Global Inc.</t>
  </si>
  <si>
    <t>Mirati Therapeutics, Inc.</t>
  </si>
  <si>
    <t>McGrath RentCorp</t>
  </si>
  <si>
    <t>TG Therapeutics, Inc.</t>
  </si>
  <si>
    <t>Amylyx Pharmaceuticals, Inc.</t>
  </si>
  <si>
    <t>Revolution Medicines, Inc.</t>
  </si>
  <si>
    <t>Seacoast Banking Corporation of Florida</t>
  </si>
  <si>
    <t>Star Bulk Carriers Corp.</t>
  </si>
  <si>
    <t>Hesai Group</t>
  </si>
  <si>
    <t>Trupanion, Inc.</t>
  </si>
  <si>
    <t>Fluence Energy, Inc.</t>
  </si>
  <si>
    <t>Viavi Solutions Inc.</t>
  </si>
  <si>
    <t>First Merchants Corporation</t>
  </si>
  <si>
    <t>AeroVironment, Inc.</t>
  </si>
  <si>
    <t>AbCellera Biologics Inc.</t>
  </si>
  <si>
    <t>LivaNova PLC</t>
  </si>
  <si>
    <t>Extreme Networks, Inc.</t>
  </si>
  <si>
    <t>Patria Investments Limited</t>
  </si>
  <si>
    <t>Leslie's, Inc.</t>
  </si>
  <si>
    <t>Bloomin' Brands, Inc.</t>
  </si>
  <si>
    <t>WD-40 Company</t>
  </si>
  <si>
    <t>NeoGenomics, Inc.</t>
  </si>
  <si>
    <t>Xenon Pharmaceuticals Inc.</t>
  </si>
  <si>
    <t>Navient Corporation</t>
  </si>
  <si>
    <t>Independent Bank Group, Inc.</t>
  </si>
  <si>
    <t>Silicon Motion Technology Corporation</t>
  </si>
  <si>
    <t>Corcept Therapeutics Incorporated</t>
  </si>
  <si>
    <t>FormFactor, Inc.</t>
  </si>
  <si>
    <t>Frontdoor, Inc.</t>
  </si>
  <si>
    <t>Krispy Kreme, Inc.</t>
  </si>
  <si>
    <t>Washington Federal, Inc.</t>
  </si>
  <si>
    <t>First Financial Bancorp.</t>
  </si>
  <si>
    <t>CSW Industrials, Inc.</t>
  </si>
  <si>
    <t>GoodRx Holdings, Inc.</t>
  </si>
  <si>
    <t>Victory Capital Holdings, Inc.</t>
  </si>
  <si>
    <t>NuVasive, Inc.</t>
  </si>
  <si>
    <t>Pacific Biosciences of California, Inc.</t>
  </si>
  <si>
    <t>Akero Therapeutics, Inc.</t>
  </si>
  <si>
    <t>Columbia Financial, Inc.</t>
  </si>
  <si>
    <t>InterDigital, Inc.</t>
  </si>
  <si>
    <t>StoneX Group Inc.</t>
  </si>
  <si>
    <t>JOYY Inc.</t>
  </si>
  <si>
    <t>Celldex Therapeutics, Inc.</t>
  </si>
  <si>
    <t>Immunovant, Inc.</t>
  </si>
  <si>
    <t>TowneBank</t>
  </si>
  <si>
    <t>PriceSmart, Inc.</t>
  </si>
  <si>
    <t>MGP Ingredients, Inc.</t>
  </si>
  <si>
    <t>JFrog Ltd.</t>
  </si>
  <si>
    <t>Viper Energy Partners LP</t>
  </si>
  <si>
    <t>Gentherm Incorporated</t>
  </si>
  <si>
    <t>LifeStance Health Group, Inc.</t>
  </si>
  <si>
    <t>Banner Corporation</t>
  </si>
  <si>
    <t>Strategic Education, Inc.</t>
  </si>
  <si>
    <t>Central Garden &amp; Pet Company</t>
  </si>
  <si>
    <t>Relay Therapeutics, Inc.</t>
  </si>
  <si>
    <t>WesBanco, Inc.</t>
  </si>
  <si>
    <t>Maravai LifeSciences Holdings, Inc.</t>
  </si>
  <si>
    <t>Agilysys, Inc.</t>
  </si>
  <si>
    <t>Rocket Lab USA, Inc.</t>
  </si>
  <si>
    <t>ACV Auctions Inc.</t>
  </si>
  <si>
    <t>MYR Group Inc.</t>
  </si>
  <si>
    <t>Supernus Pharmaceuticals, Inc.</t>
  </si>
  <si>
    <t>Heartland Financial USA, Inc.</t>
  </si>
  <si>
    <t>ICF International, Inc.</t>
  </si>
  <si>
    <t>Golden Ocean Group Limited</t>
  </si>
  <si>
    <t>AdaptHealth Corp.</t>
  </si>
  <si>
    <t>Cricut, Inc.</t>
  </si>
  <si>
    <t>Gogo Inc.</t>
  </si>
  <si>
    <t>Enterprise Financial Services Corp</t>
  </si>
  <si>
    <t>First Advantage Corporation</t>
  </si>
  <si>
    <t>NMI Holdings, Inc.</t>
  </si>
  <si>
    <t>Krystal Biotech, Inc.</t>
  </si>
  <si>
    <t>Green Plains Inc.</t>
  </si>
  <si>
    <t>FibroGen, Inc.</t>
  </si>
  <si>
    <t>CarGurus, Inc.</t>
  </si>
  <si>
    <t>Semtech Corporation</t>
  </si>
  <si>
    <t>H&amp;E Equipment Services, Inc.</t>
  </si>
  <si>
    <t>NetScout Systems, Inc.</t>
  </si>
  <si>
    <t>The ODP Corporation</t>
  </si>
  <si>
    <t>SpringWorks Therapeutics, Inc.</t>
  </si>
  <si>
    <t>Vicor Corporation</t>
  </si>
  <si>
    <t>Morphic Holding, Inc.</t>
  </si>
  <si>
    <t>BGC Partners, Inc.</t>
  </si>
  <si>
    <t>The Cheesecake Factory Incorporated</t>
  </si>
  <si>
    <t>Integral Ad Science Holding Corp.</t>
  </si>
  <si>
    <t>Liberty Latin America Ltd.</t>
  </si>
  <si>
    <t>Dave &amp; Buster's Entertainment, Inc.</t>
  </si>
  <si>
    <t>TTEC Holdings, Inc.</t>
  </si>
  <si>
    <t>Renasant Corporation</t>
  </si>
  <si>
    <t>XPEL, Inc.</t>
  </si>
  <si>
    <t>Laureate Education, Inc.</t>
  </si>
  <si>
    <t>Service Properties Trust</t>
  </si>
  <si>
    <t>EverCommerce Inc.</t>
  </si>
  <si>
    <t>Allegiant Travel Company</t>
  </si>
  <si>
    <t>Xencor, Inc.</t>
  </si>
  <si>
    <t>Pliant Therapeutics, Inc.</t>
  </si>
  <si>
    <t>Kymera Therapeutics, Inc.</t>
  </si>
  <si>
    <t>Pacira BioSciences, Inc.</t>
  </si>
  <si>
    <t>Schrödinger, Inc.</t>
  </si>
  <si>
    <t>National Vision Holdings, Inc.</t>
  </si>
  <si>
    <t>Criteo S.A.</t>
  </si>
  <si>
    <t>Marten Transport, Ltd.</t>
  </si>
  <si>
    <t>AvidXchange Holdings, Inc.</t>
  </si>
  <si>
    <t>StepStone Group Inc.</t>
  </si>
  <si>
    <t>Arhaus, Inc.</t>
  </si>
  <si>
    <t>Silk Road Medical, Inc</t>
  </si>
  <si>
    <t>Virtu Financial, Inc.</t>
  </si>
  <si>
    <t>Myriad Genetics, Inc.</t>
  </si>
  <si>
    <t>ReNew Energy Global Plc</t>
  </si>
  <si>
    <t>eXp World Holdings, Inc.</t>
  </si>
  <si>
    <t>Ingles Markets, Incorporated</t>
  </si>
  <si>
    <t>Jack in the Box Inc.</t>
  </si>
  <si>
    <t>AtriCure, Inc.</t>
  </si>
  <si>
    <t>Alphatec Holdings, Inc.</t>
  </si>
  <si>
    <t>Embecta Corp.</t>
  </si>
  <si>
    <t>Lakeland Financial Corporation</t>
  </si>
  <si>
    <t>MillerKnoll, Inc.</t>
  </si>
  <si>
    <t>The Liberty Braves Group</t>
  </si>
  <si>
    <t>Pactiv Evergreen Inc.</t>
  </si>
  <si>
    <t>Retail Opportunity Investments Corp.</t>
  </si>
  <si>
    <t>Cohu, Inc.</t>
  </si>
  <si>
    <t>TaskUs, Inc.</t>
  </si>
  <si>
    <t>Apollo Medical Holdings, Inc.</t>
  </si>
  <si>
    <t>Establishment Labs Holdings Inc.</t>
  </si>
  <si>
    <t>Hillman Solutions Corp.</t>
  </si>
  <si>
    <t>Veracyte, Inc.</t>
  </si>
  <si>
    <t>Corsair Gaming, Inc.</t>
  </si>
  <si>
    <t>LegalZoom.com, Inc.</t>
  </si>
  <si>
    <t>Trustmark Corporation</t>
  </si>
  <si>
    <t>Amphastar Pharmaceuticals, Inc.</t>
  </si>
  <si>
    <t>Northwest Bancshares, Inc.</t>
  </si>
  <si>
    <t>CSG Systems International, Inc.</t>
  </si>
  <si>
    <t>Hello Group Inc.</t>
  </si>
  <si>
    <t>Aurora Innovation, Inc.</t>
  </si>
  <si>
    <t>EchoStar Corporation</t>
  </si>
  <si>
    <t>First Bancorp</t>
  </si>
  <si>
    <t>Ironwood Pharmaceuticals, Inc.</t>
  </si>
  <si>
    <t>Stock Yards Bancorp, Inc.</t>
  </si>
  <si>
    <t>Kratos Defense &amp; Security Solutions, Inc.</t>
  </si>
  <si>
    <t>Infinera Corporation</t>
  </si>
  <si>
    <t>BRP Group, Inc.</t>
  </si>
  <si>
    <t>NBT Bancorp Inc.</t>
  </si>
  <si>
    <t>ECARX Holdings Inc.</t>
  </si>
  <si>
    <t>Nuvalent, Inc.</t>
  </si>
  <si>
    <t>EVO Payments, Inc.</t>
  </si>
  <si>
    <t>Addus HomeCare Corporation</t>
  </si>
  <si>
    <t>TriCo Bancshares</t>
  </si>
  <si>
    <t>CureVac N.V.</t>
  </si>
  <si>
    <t>Verona Pharma plc</t>
  </si>
  <si>
    <t>Patrick Industries, Inc.</t>
  </si>
  <si>
    <t>NV5 Global, Inc.</t>
  </si>
  <si>
    <t>Syndax Pharmaceuticals, Inc.</t>
  </si>
  <si>
    <t>Perion Network Ltd.</t>
  </si>
  <si>
    <t>Rocket Pharmaceuticals, Inc.</t>
  </si>
  <si>
    <t>Gibraltar Industries, Inc.</t>
  </si>
  <si>
    <t>PRA Group, Inc.</t>
  </si>
  <si>
    <t>BioCryst Pharmaceuticals, Inc.</t>
  </si>
  <si>
    <t>Arvinas, Inc.</t>
  </si>
  <si>
    <t>NerdWallet, Inc.</t>
  </si>
  <si>
    <t>Sabre Corporation</t>
  </si>
  <si>
    <t>Catalyst Pharmaceuticals, Inc.</t>
  </si>
  <si>
    <t>OSI Systems, Inc.</t>
  </si>
  <si>
    <t>The Beauty Health Company</t>
  </si>
  <si>
    <t>Target Hospitality Corp.</t>
  </si>
  <si>
    <t>Avidity Biosciences, Inc.</t>
  </si>
  <si>
    <t>Monro, Inc.</t>
  </si>
  <si>
    <t>Air Transport Services Group, Inc.</t>
  </si>
  <si>
    <t>Enovix Corporation</t>
  </si>
  <si>
    <t>Veradigm Inc.</t>
  </si>
  <si>
    <t>Iovance Biotherapeutics, Inc.</t>
  </si>
  <si>
    <t>Recursion Pharmaceuticals, Inc.</t>
  </si>
  <si>
    <t>Travere Therapeutics, Inc.</t>
  </si>
  <si>
    <t>Chinook Therapeutics, Inc.</t>
  </si>
  <si>
    <t>Keros Therapeutics, Inc.</t>
  </si>
  <si>
    <t>PROCEPT BioRobotics Corporation</t>
  </si>
  <si>
    <t>The Hain Celestial Group, Inc.</t>
  </si>
  <si>
    <t>Upwork Inc.</t>
  </si>
  <si>
    <t>Amplitude, Inc.</t>
  </si>
  <si>
    <t>CommScope Holding Company, Inc.</t>
  </si>
  <si>
    <t>Calumet Specialty Products Partners, L.P.</t>
  </si>
  <si>
    <t>Upbound Group, Inc.</t>
  </si>
  <si>
    <t>Nextracker Inc.</t>
  </si>
  <si>
    <t>Treace Medical Concepts, Inc.</t>
  </si>
  <si>
    <t>Scholastic Corporation</t>
  </si>
  <si>
    <t>Palomar Holdings, Inc.</t>
  </si>
  <si>
    <t>Hope Bancorp, Inc.</t>
  </si>
  <si>
    <t>Stellar Bancorp, Inc.</t>
  </si>
  <si>
    <t>The Andersons, Inc.</t>
  </si>
  <si>
    <t>Playa Hotels &amp; Resorts N.V.</t>
  </si>
  <si>
    <t>Credo Technology Group Holding Ltd</t>
  </si>
  <si>
    <t>PDF Solutions, Inc.</t>
  </si>
  <si>
    <t>indie Semiconductor, Inc.</t>
  </si>
  <si>
    <t>Sumo Logic, Inc.</t>
  </si>
  <si>
    <t>Construction Partners, Inc.</t>
  </si>
  <si>
    <t>Primoris Services Corporation</t>
  </si>
  <si>
    <t>Vericel Corporation</t>
  </si>
  <si>
    <t>Virtus Investment Partners, Inc.</t>
  </si>
  <si>
    <t>Harmonic Inc.</t>
  </si>
  <si>
    <t>Monarch Casino &amp; Resort, Inc.</t>
  </si>
  <si>
    <t>Westamerica Bancorporation</t>
  </si>
  <si>
    <t>Sandy Spring Bancorp, Inc.</t>
  </si>
  <si>
    <t>Upstart Holdings, Inc.</t>
  </si>
  <si>
    <t>Day One Biopharmaceuticals, Inc.</t>
  </si>
  <si>
    <t>Aurinia Pharmaceuticals Inc.</t>
  </si>
  <si>
    <t>RadNet, Inc.</t>
  </si>
  <si>
    <t>Alkami Technology, Inc.</t>
  </si>
  <si>
    <t>Montauk Renewables, Inc.</t>
  </si>
  <si>
    <t>Radius Global Infrastructure, Inc.</t>
  </si>
  <si>
    <t>Udemy, Inc.</t>
  </si>
  <si>
    <t>S&amp;T Bancorp, Inc.</t>
  </si>
  <si>
    <t>ePlus inc.</t>
  </si>
  <si>
    <t>Ultra Clean Holdings, Inc.</t>
  </si>
  <si>
    <t>City Holding Company</t>
  </si>
  <si>
    <t>DICE Therapeutics, Inc.</t>
  </si>
  <si>
    <t>Veritex Holdings, Inc.</t>
  </si>
  <si>
    <t>Huron Consulting Group Inc.</t>
  </si>
  <si>
    <t>Himax Technologies, Inc.</t>
  </si>
  <si>
    <t>Pathward Financial, Inc.</t>
  </si>
  <si>
    <t>Triumph Financial, Inc.</t>
  </si>
  <si>
    <t>TTM Technologies, Inc.</t>
  </si>
  <si>
    <t>Everbridge, Inc.</t>
  </si>
  <si>
    <t>Newmark Group, Inc.</t>
  </si>
  <si>
    <t>OceanFirst Financial Corp.</t>
  </si>
  <si>
    <t>Magnite, Inc.</t>
  </si>
  <si>
    <t>Oatly Group AB</t>
  </si>
  <si>
    <t>FuelCell Energy, Inc.</t>
  </si>
  <si>
    <t>Energy Recovery, Inc.</t>
  </si>
  <si>
    <t>Middlesex Water Company</t>
  </si>
  <si>
    <t>Cytek Biosciences, Inc.</t>
  </si>
  <si>
    <t>Sovos Brands, Inc.</t>
  </si>
  <si>
    <t>Prime Medicine, Inc.</t>
  </si>
  <si>
    <t>ADTRAN Holdings, Inc.</t>
  </si>
  <si>
    <t>The Chefs' Warehouse, Inc.</t>
  </si>
  <si>
    <t>Agios Pharmaceuticals, Inc.</t>
  </si>
  <si>
    <t>ModivCare Inc.</t>
  </si>
  <si>
    <t>First Busey Corporation</t>
  </si>
  <si>
    <t>Eagle Bancorp, Inc.</t>
  </si>
  <si>
    <t>Sun Country Airlines Holdings, Inc.</t>
  </si>
  <si>
    <t>Avid Technology, Inc.</t>
  </si>
  <si>
    <t>Alignment Healthcare, Inc.</t>
  </si>
  <si>
    <t>Heartland Express, Inc.</t>
  </si>
  <si>
    <t>TravelCenters of America Inc.</t>
  </si>
  <si>
    <t>Avantax, Inc.</t>
  </si>
  <si>
    <t>Adaptive Biotechnologies Corporation</t>
  </si>
  <si>
    <t>Sterling Infrastructure, Inc.</t>
  </si>
  <si>
    <t>New Mountain Finance Corporation</t>
  </si>
  <si>
    <t>Dynavax Technologies Corporation</t>
  </si>
  <si>
    <t>Geron Corporation</t>
  </si>
  <si>
    <t>Definitive Healthcare Corp.</t>
  </si>
  <si>
    <t>Merchants Bancorp</t>
  </si>
  <si>
    <t>MannKind Corporation</t>
  </si>
  <si>
    <t>Ligand Pharmaceuticals Incorporated</t>
  </si>
  <si>
    <t>VEON Ltd.</t>
  </si>
  <si>
    <t>Napco Security Technologies, Inc.</t>
  </si>
  <si>
    <t>Rhythm Pharmaceuticals, Inc.</t>
  </si>
  <si>
    <t>Malibu Boats, Inc.</t>
  </si>
  <si>
    <t>Goosehead Insurance, Inc</t>
  </si>
  <si>
    <t>Kaiser Aluminum Corporation</t>
  </si>
  <si>
    <t>Camtek Ltd.</t>
  </si>
  <si>
    <t>Angi Inc.</t>
  </si>
  <si>
    <t>TriMas Corporation</t>
  </si>
  <si>
    <t>Arcellx, Inc.</t>
  </si>
  <si>
    <t>Golden Entertainment, Inc.</t>
  </si>
  <si>
    <t>Maxeon Solar Technologies, Ltd.</t>
  </si>
  <si>
    <t>Digi International Inc.</t>
  </si>
  <si>
    <t>Kforce Inc.</t>
  </si>
  <si>
    <t>1st Source Corporation</t>
  </si>
  <si>
    <t>iRobot Corporation</t>
  </si>
  <si>
    <t>Lakeland Bancorp, Inc.</t>
  </si>
  <si>
    <t>Replimune Group, Inc.</t>
  </si>
  <si>
    <t>Protagonist Therapeutics, Inc.</t>
  </si>
  <si>
    <t>Viridian Therapeutics, Inc.</t>
  </si>
  <si>
    <t>Encore Capital Group, Inc.</t>
  </si>
  <si>
    <t>Scilex Holding Company</t>
  </si>
  <si>
    <t>NextGen Healthcare, Inc.</t>
  </si>
  <si>
    <t>Beyond Meat, Inc.</t>
  </si>
  <si>
    <t>Sapiens International Corporation N.V.</t>
  </si>
  <si>
    <t>Dime Community Bancshares, Inc.</t>
  </si>
  <si>
    <t>Safety Insurance Group, Inc.</t>
  </si>
  <si>
    <t>Stagwell Inc.</t>
  </si>
  <si>
    <t>Sterling Check Corp.</t>
  </si>
  <si>
    <t>B. Riley Financial, Inc.</t>
  </si>
  <si>
    <t>Southside Bancshares, Inc.</t>
  </si>
  <si>
    <t>Dorchester Minerals, L.P.</t>
  </si>
  <si>
    <t>Omega Flex, Inc.</t>
  </si>
  <si>
    <t>Matthews International Corporation</t>
  </si>
  <si>
    <t>Verve Therapeutics, Inc.</t>
  </si>
  <si>
    <t>PC Connection, Inc.</t>
  </si>
  <si>
    <t>ProFrac Holding Corp.</t>
  </si>
  <si>
    <t>Origin Bancorp, Inc.</t>
  </si>
  <si>
    <t>NewAmsterdam Pharma Company N.V.</t>
  </si>
  <si>
    <t>Cellebrite DI Ltd.</t>
  </si>
  <si>
    <t>Century Aluminum Company</t>
  </si>
  <si>
    <t>Deciphera Pharmaceuticals, Inc.</t>
  </si>
  <si>
    <t>Atrion Corporation</t>
  </si>
  <si>
    <t>Cerence Inc.</t>
  </si>
  <si>
    <t>Afya Limited</t>
  </si>
  <si>
    <t>Zentalis Pharmaceuticals, Inc.</t>
  </si>
  <si>
    <t>Cryoport, Inc.</t>
  </si>
  <si>
    <t>German American Bancorp, Inc.</t>
  </si>
  <si>
    <t>National Research Corporation</t>
  </si>
  <si>
    <t>Columbus McKinnon Corporation</t>
  </si>
  <si>
    <t>Outset Medical, Inc.</t>
  </si>
  <si>
    <t>NaaS Technology Inc.</t>
  </si>
  <si>
    <t>Hollysys Automation Technologies Ltd.</t>
  </si>
  <si>
    <t>Veeco Instruments Inc.</t>
  </si>
  <si>
    <t>LeMaitre Vascular, Inc.</t>
  </si>
  <si>
    <t>TechTarget, Inc.</t>
  </si>
  <si>
    <t>Brookline Bancorp, Inc.</t>
  </si>
  <si>
    <t>Kingsoft Cloud Holdings Limited</t>
  </si>
  <si>
    <t>Photronics, Inc.</t>
  </si>
  <si>
    <t>Nikola Corporation</t>
  </si>
  <si>
    <t>Sinclair Broadcast Group, Inc.</t>
  </si>
  <si>
    <t>Uniti Group Inc.</t>
  </si>
  <si>
    <t>SkyWest, Inc.</t>
  </si>
  <si>
    <t>23andMe Holding Co.</t>
  </si>
  <si>
    <t>OneSpaWorld Holdings Limited</t>
  </si>
  <si>
    <t>Summit Therapeutics Inc.</t>
  </si>
  <si>
    <t>John B. Sanfilippo &amp; Son, Inc.</t>
  </si>
  <si>
    <t>Taboola.com Ltd.</t>
  </si>
  <si>
    <t>Riot Platforms, Inc.</t>
  </si>
  <si>
    <t>Symbotic Inc.</t>
  </si>
  <si>
    <t>Digital Turbine, Inc.</t>
  </si>
  <si>
    <t>Titan Machinery Inc.</t>
  </si>
  <si>
    <t>Arko Corp.</t>
  </si>
  <si>
    <t>MoneyGram International, Inc.</t>
  </si>
  <si>
    <t>Cassava Sciences, Inc.</t>
  </si>
  <si>
    <t>Capitol Federal Financial, Inc.</t>
  </si>
  <si>
    <t>Astec Industries, Inc.</t>
  </si>
  <si>
    <t>Momentive Global Inc.</t>
  </si>
  <si>
    <t>Navitas Semiconductor Corporation</t>
  </si>
  <si>
    <t>EQRx, Inc.</t>
  </si>
  <si>
    <t>Twist Bioscience Corporation</t>
  </si>
  <si>
    <t>Kornit Digital Ltd.</t>
  </si>
  <si>
    <t>Winmark Corporation</t>
  </si>
  <si>
    <t>Clean Energy Fuels Corp.</t>
  </si>
  <si>
    <t>RAPT Therapeutics, Inc.</t>
  </si>
  <si>
    <t>Inhibrx, Inc.</t>
  </si>
  <si>
    <t>Apogee Enterprises, Inc.</t>
  </si>
  <si>
    <t>Franchise Group, Inc.</t>
  </si>
  <si>
    <t>Opendoor Technologies Inc.</t>
  </si>
  <si>
    <t>AMERISAFE, Inc.</t>
  </si>
  <si>
    <t>Crinetics Pharmaceuticals, Inc.</t>
  </si>
  <si>
    <t>uniQure N.V.</t>
  </si>
  <si>
    <t>REGENXBIO Inc.</t>
  </si>
  <si>
    <t>Portillo's Inc.</t>
  </si>
  <si>
    <t>Enanta Pharmaceuticals, Inc.</t>
  </si>
  <si>
    <t>Cimpress plc</t>
  </si>
  <si>
    <t>Preferred Bank</t>
  </si>
  <si>
    <t>BioLife Solutions, Inc.</t>
  </si>
  <si>
    <t>NextDecade Corporation</t>
  </si>
  <si>
    <t>Avid Bioservices, Inc.</t>
  </si>
  <si>
    <t>Radware Ltd.</t>
  </si>
  <si>
    <t>Stratasys Ltd.</t>
  </si>
  <si>
    <t>Adeia Inc.</t>
  </si>
  <si>
    <t>InnovAge Holding Corp.</t>
  </si>
  <si>
    <t>Nutex Health Inc.</t>
  </si>
  <si>
    <t>OrthoPediatrics Corp.</t>
  </si>
  <si>
    <t>AvePoint, Inc.</t>
  </si>
  <si>
    <t>Screaming Eagle Acquisition Corp.</t>
  </si>
  <si>
    <t>National Western Life Group, Inc.</t>
  </si>
  <si>
    <t>Heska Corporation</t>
  </si>
  <si>
    <t>Aehr Test Systems</t>
  </si>
  <si>
    <t>Shenandoah Telecommunications Company</t>
  </si>
  <si>
    <t>Schnitzer Steel Industries, Inc.</t>
  </si>
  <si>
    <t>The First Bancshares, Inc.</t>
  </si>
  <si>
    <t>Accolade, Inc.</t>
  </si>
  <si>
    <t>Cross Country Healthcare, Inc.</t>
  </si>
  <si>
    <t>Healthcare Services Group, Inc.</t>
  </si>
  <si>
    <t>SpartanNash Company</t>
  </si>
  <si>
    <t>Amryt Pharma plc</t>
  </si>
  <si>
    <t>The Shyft Group, Inc.</t>
  </si>
  <si>
    <t>Ferroglobe PLC</t>
  </si>
  <si>
    <t>Fulgent Genetics, Inc.</t>
  </si>
  <si>
    <t>The E.W. Scripps Company</t>
  </si>
  <si>
    <t>Distribution Solutions Group, Inc.</t>
  </si>
  <si>
    <t>Clearfield, Inc.</t>
  </si>
  <si>
    <t>MoonLake Immunotherapeutics</t>
  </si>
  <si>
    <t>The Vita Coco Company, Inc.</t>
  </si>
  <si>
    <t>First Watch Restaurant Group, Inc.</t>
  </si>
  <si>
    <t>Enliven Therapeutics, Inc.</t>
  </si>
  <si>
    <t>DocGo Inc.</t>
  </si>
  <si>
    <t>ConnectOne Bancorp, Inc.</t>
  </si>
  <si>
    <t>International Money Express, Inc.</t>
  </si>
  <si>
    <t>Mesa Laboratories, Inc.</t>
  </si>
  <si>
    <t>SunOpta Inc.</t>
  </si>
  <si>
    <t>AMC Networks Inc.</t>
  </si>
  <si>
    <t>Heritage Financial Corporation</t>
  </si>
  <si>
    <t>Gogoro Inc.</t>
  </si>
  <si>
    <t>Ichor Holdings, Ltd.</t>
  </si>
  <si>
    <t>Perdoceo Education Corporation</t>
  </si>
  <si>
    <t>IES Holdings, Inc.</t>
  </si>
  <si>
    <t>The Necessity Retail REIT, Inc.</t>
  </si>
  <si>
    <t>UFP Technologies, Inc.</t>
  </si>
  <si>
    <t>Merus N.V.</t>
  </si>
  <si>
    <t>ImmunoGen, Inc.</t>
  </si>
  <si>
    <t>United States Lime &amp; Minerals, Inc.</t>
  </si>
  <si>
    <t>Viking Therapeutics, Inc.</t>
  </si>
  <si>
    <t>American Woodmark Corporation</t>
  </si>
  <si>
    <t>Structure Therapeutics Inc.</t>
  </si>
  <si>
    <t>Heritage-Crystal Clean, Inc</t>
  </si>
  <si>
    <t>Amerant Bancorp Inc.</t>
  </si>
  <si>
    <t>Sharecare, Inc.</t>
  </si>
  <si>
    <t>Cogent Biosciences, Inc.</t>
  </si>
  <si>
    <t>AerSale Corporation</t>
  </si>
  <si>
    <t>Arco Platform Limited</t>
  </si>
  <si>
    <t>Collegium Pharmaceutical, Inc.</t>
  </si>
  <si>
    <t>New York Mortgage Trust, Inc.</t>
  </si>
  <si>
    <t>Kiniksa Pharmaceuticals, Ltd.</t>
  </si>
  <si>
    <t>Allogene Therapeutics, Inc.</t>
  </si>
  <si>
    <t>Mirum Pharmaceuticals, Inc.</t>
  </si>
  <si>
    <t>QuinStreet, Inc.</t>
  </si>
  <si>
    <t>PureCycle Technologies, Inc.</t>
  </si>
  <si>
    <t>WalkMe Ltd.</t>
  </si>
  <si>
    <t>James River Group Holdings, Ltd.</t>
  </si>
  <si>
    <t>OPKO Health, Inc.</t>
  </si>
  <si>
    <t>Hibbett, Inc.</t>
  </si>
  <si>
    <t>IGM Biosciences, Inc.</t>
  </si>
  <si>
    <t>Grid Dynamics Holdings, Inc.</t>
  </si>
  <si>
    <t>Matterport, Inc.</t>
  </si>
  <si>
    <t>Xometry, Inc.</t>
  </si>
  <si>
    <t>QCR Holdings, Inc.</t>
  </si>
  <si>
    <t>Open Lending Corporation</t>
  </si>
  <si>
    <t>iHeartMedia, Inc.</t>
  </si>
  <si>
    <t>Hawkins, Inc.</t>
  </si>
  <si>
    <t>Mondee Holdings, Inc.</t>
  </si>
  <si>
    <t>Premier Financial Corp.</t>
  </si>
  <si>
    <t>Republic Bancorp, Inc.</t>
  </si>
  <si>
    <t>ARS Pharmaceuticals, Inc.</t>
  </si>
  <si>
    <t>Peoples Bancorp Inc.</t>
  </si>
  <si>
    <t>Ardelyx, Inc.</t>
  </si>
  <si>
    <t>Waldencast plc</t>
  </si>
  <si>
    <t>Snap One Holdings Corp.</t>
  </si>
  <si>
    <t>IDEAYA Biosciences, Inc.</t>
  </si>
  <si>
    <t>Exscientia plc</t>
  </si>
  <si>
    <t>Overstock.com, Inc.</t>
  </si>
  <si>
    <t>Redfin Corporation</t>
  </si>
  <si>
    <t>European Wax Center, Inc.</t>
  </si>
  <si>
    <t>CRA International, Inc.</t>
  </si>
  <si>
    <t>Cardiovascular Systems, Inc.</t>
  </si>
  <si>
    <t>Inter &amp; Co, Inc.</t>
  </si>
  <si>
    <t>Conduent Incorporated</t>
  </si>
  <si>
    <t>Hammerhead Energy Inc.</t>
  </si>
  <si>
    <t>Arcutis Biotherapeutics, Inc.</t>
  </si>
  <si>
    <t>Univest Financial Corporation</t>
  </si>
  <si>
    <t>Dyne Therapeutics, Inc.</t>
  </si>
  <si>
    <t>Intercept Pharmaceuticals, Inc.</t>
  </si>
  <si>
    <t>Westrock Coffee Company, LLC</t>
  </si>
  <si>
    <t>Belite Bio, Inc</t>
  </si>
  <si>
    <t>GoPro, Inc.</t>
  </si>
  <si>
    <t>SMART Global Holdings, Inc.</t>
  </si>
  <si>
    <t>Universal Logistics Holdings, Inc.</t>
  </si>
  <si>
    <t>Ranger Oil Corporation</t>
  </si>
  <si>
    <t>BioXcel Therapeutics, Inc.</t>
  </si>
  <si>
    <t>POINT Biopharma Global Inc.</t>
  </si>
  <si>
    <t>RCI Hospitality Holdings, Inc.</t>
  </si>
  <si>
    <t>Thryv Holdings, Inc.</t>
  </si>
  <si>
    <t>LivePerson, Inc.</t>
  </si>
  <si>
    <t>Anavex Life Sciences Corp.</t>
  </si>
  <si>
    <t>First Foundation Inc.</t>
  </si>
  <si>
    <t>Opera Limited</t>
  </si>
  <si>
    <t>Vitru Limited</t>
  </si>
  <si>
    <t>Nano Dimension Ltd.</t>
  </si>
  <si>
    <t>HealthStream, Inc.</t>
  </si>
  <si>
    <t>Simulations Plus, Inc.</t>
  </si>
  <si>
    <t>G-III Apparel Group, Ltd.</t>
  </si>
  <si>
    <t>Mission Produce, Inc.</t>
  </si>
  <si>
    <t>ScanSource, Inc.</t>
  </si>
  <si>
    <t>CymaBay Therapeutics, Inc.</t>
  </si>
  <si>
    <t>Rover Group, Inc.</t>
  </si>
  <si>
    <t>Karooooo Ltd.</t>
  </si>
  <si>
    <t>Kura Oncology, Inc.</t>
  </si>
  <si>
    <t>Sleep Number Corporation</t>
  </si>
  <si>
    <t>Couchbase, Inc.</t>
  </si>
  <si>
    <t>Baijiayun Group Ltd</t>
  </si>
  <si>
    <t>Ribbon Communications Inc.</t>
  </si>
  <si>
    <t>Community Trust Bancorp, Inc.</t>
  </si>
  <si>
    <t>ADMA Biologics, Inc.</t>
  </si>
  <si>
    <t>Innoviva, Inc.</t>
  </si>
  <si>
    <t>ACM Research, Inc.</t>
  </si>
  <si>
    <t>Amarin Corporation plc</t>
  </si>
  <si>
    <t>Seres Therapeutics, Inc.</t>
  </si>
  <si>
    <t>Alpha and Omega Semiconductor Limited</t>
  </si>
  <si>
    <t>Vertex Energy, Inc.</t>
  </si>
  <si>
    <t>Slam Corp.</t>
  </si>
  <si>
    <t>BJ's Restaurants, Inc.</t>
  </si>
  <si>
    <t>Bioceres Crop Solutions Corp.</t>
  </si>
  <si>
    <t>Health Catalyst, Inc.</t>
  </si>
  <si>
    <t>CEVA, Inc.</t>
  </si>
  <si>
    <t>TH International Limited</t>
  </si>
  <si>
    <t>Skyward Specialty Insurance Group, Inc.</t>
  </si>
  <si>
    <t>MSD Acquisition Corp.</t>
  </si>
  <si>
    <t>Mineralys Therapeutics, Inc.</t>
  </si>
  <si>
    <t>ProKidney Corp.</t>
  </si>
  <si>
    <t>Office Properties Income Trust</t>
  </si>
  <si>
    <t>HBT Financial, Inc.</t>
  </si>
  <si>
    <t>ViewRay, Inc.</t>
  </si>
  <si>
    <t>2U, Inc.</t>
  </si>
  <si>
    <t>Haynes International, Inc.</t>
  </si>
  <si>
    <t>Shoe Carnival, Inc.</t>
  </si>
  <si>
    <t>VSE Corporation</t>
  </si>
  <si>
    <t>Marathon Digital Holdings, Inc.</t>
  </si>
  <si>
    <t>Consensus Cloud Solutions, Inc.</t>
  </si>
  <si>
    <t>Blue Bird Corporation</t>
  </si>
  <si>
    <t>Magic Software Enterprises Ltd.</t>
  </si>
  <si>
    <t>PubMatic, Inc.</t>
  </si>
  <si>
    <t>Berry Corporation</t>
  </si>
  <si>
    <t>Pagaya Technologies Ltd.</t>
  </si>
  <si>
    <t>SI-BONE, Inc.</t>
  </si>
  <si>
    <t>Old Second Bancorp, Inc.</t>
  </si>
  <si>
    <t>Varex Imaging Corporation</t>
  </si>
  <si>
    <t>Mercer International Inc.</t>
  </si>
  <si>
    <t>Advantage Solutions Inc.</t>
  </si>
  <si>
    <t>ImmunityBio, Inc.</t>
  </si>
  <si>
    <t>ANI Pharmaceuticals, Inc.</t>
  </si>
  <si>
    <t>Bank First Corporation</t>
  </si>
  <si>
    <t>Heritage Commerce Corp</t>
  </si>
  <si>
    <t>OneSpan Inc.</t>
  </si>
  <si>
    <t>Washington Trust Bancorp, Inc.</t>
  </si>
  <si>
    <t>Expensify, Inc.</t>
  </si>
  <si>
    <t>BigCommerce Holdings, Inc.</t>
  </si>
  <si>
    <t>QuantaSing Group Limited</t>
  </si>
  <si>
    <t>Hanmi Financial Corporation</t>
  </si>
  <si>
    <t>United Fire Group, Inc.</t>
  </si>
  <si>
    <t>Alvarium Tiedemann Holdings, Inc.</t>
  </si>
  <si>
    <t>Repay Holdings Corporation</t>
  </si>
  <si>
    <t>Great Southern Bancorp, Inc.</t>
  </si>
  <si>
    <t>TrustCo Bank Corp NY</t>
  </si>
  <si>
    <t>SP Plus Corporation</t>
  </si>
  <si>
    <t>Sana Biotechnology, Inc.</t>
  </si>
  <si>
    <t>Proterra Inc.</t>
  </si>
  <si>
    <t>Meihua International Medical Technologies Co., Ltd.</t>
  </si>
  <si>
    <t>INDUS Realty Trust, Inc.</t>
  </si>
  <si>
    <t>Amalgamated Financial Corp.</t>
  </si>
  <si>
    <t>LanzaTech Global, Inc.</t>
  </si>
  <si>
    <t>Orthofix Medical Inc.</t>
  </si>
  <si>
    <t>89bio, Inc.</t>
  </si>
  <si>
    <t>Transcat, Inc.</t>
  </si>
  <si>
    <t>Northfield Bancorp, Inc. (Staten Island, NY)</t>
  </si>
  <si>
    <t>SecureWorks Corp.</t>
  </si>
  <si>
    <t>A-Mark Precious Metals, Inc.</t>
  </si>
  <si>
    <t>Heidrick &amp; Struggles International, Inc.</t>
  </si>
  <si>
    <t>P.A.M. Transportation Services, Inc.</t>
  </si>
  <si>
    <t>Allied Motion Technologies Inc.</t>
  </si>
  <si>
    <t>Cass Information Systems, Inc.</t>
  </si>
  <si>
    <t>Gores Holdings IX, Inc.</t>
  </si>
  <si>
    <t>Kura Sushi USA, Inc.</t>
  </si>
  <si>
    <t>AnaptysBio, Inc.</t>
  </si>
  <si>
    <t>1-800-FLOWERS.COM, Inc.</t>
  </si>
  <si>
    <t>Janux Therapeutics, Inc.</t>
  </si>
  <si>
    <t>Lightwave Logic, Inc.</t>
  </si>
  <si>
    <t>Denny's Corporation</t>
  </si>
  <si>
    <t>CF Acquisition Corp. IV</t>
  </si>
  <si>
    <t>Forrester Research, Inc.</t>
  </si>
  <si>
    <t>Capital Southwest Corporation</t>
  </si>
  <si>
    <t>Chuy's Holdings, Inc.</t>
  </si>
  <si>
    <t>Provention Bio, Inc.</t>
  </si>
  <si>
    <t>Peapack-Gladstone Financial Corporation</t>
  </si>
  <si>
    <t>Horizon Bancorp, Inc.</t>
  </si>
  <si>
    <t>Phibro Animal Health Corporation</t>
  </si>
  <si>
    <t>Johnson Outdoors Inc.</t>
  </si>
  <si>
    <t>Theravance Biopharma, Inc.</t>
  </si>
  <si>
    <t>ATN International, Inc.</t>
  </si>
  <si>
    <t>CrossFirst Bankshares, Inc.</t>
  </si>
  <si>
    <t>Bicycle Therapeutics plc</t>
  </si>
  <si>
    <t>EHang Holdings Limited</t>
  </si>
  <si>
    <t>Tyra Biosciences, Inc.</t>
  </si>
  <si>
    <t>Khosla Ventures Acquisition Co. III</t>
  </si>
  <si>
    <t>Kelly Services, Inc.</t>
  </si>
  <si>
    <t>Gladstone Land Corporation</t>
  </si>
  <si>
    <t>Landcadia Holdings IV, Inc.</t>
  </si>
  <si>
    <t>Barrett Business Services, Inc.</t>
  </si>
  <si>
    <t>Vimeo, Inc.</t>
  </si>
  <si>
    <t>Vital Farms, Inc.</t>
  </si>
  <si>
    <t>SkyWater Technology, Inc.</t>
  </si>
  <si>
    <t>The York Water Company</t>
  </si>
  <si>
    <t>Olympic Steel, Inc.</t>
  </si>
  <si>
    <t>Origin Materials, Inc.</t>
  </si>
  <si>
    <t>Kimball Electronics, Inc.</t>
  </si>
  <si>
    <t>Immatics N.V.</t>
  </si>
  <si>
    <t>Kearny Financial Corp.</t>
  </si>
  <si>
    <t>8x8, Inc.</t>
  </si>
  <si>
    <t>CTI BioPharma Corp.</t>
  </si>
  <si>
    <t>MasterCraft Boat Holdings, Inc.</t>
  </si>
  <si>
    <t>Brooge Energy Limited</t>
  </si>
  <si>
    <t>Cutera, Inc.</t>
  </si>
  <si>
    <t>RMG Acquisition Corp. III</t>
  </si>
  <si>
    <t>iTeos Therapeutics, Inc.</t>
  </si>
  <si>
    <t>First Mid Bancshares, Inc.</t>
  </si>
  <si>
    <t>HarborOne Bancorp, Inc.</t>
  </si>
  <si>
    <t>Gorilla Technology Group Inc.</t>
  </si>
  <si>
    <t>Alector, Inc.</t>
  </si>
  <si>
    <t>Aerovate Therapeutics, Inc.</t>
  </si>
  <si>
    <t>Resources Connection, Inc.</t>
  </si>
  <si>
    <t>Capital City Bank Group, Inc.</t>
  </si>
  <si>
    <t>Preformed Line Products Company</t>
  </si>
  <si>
    <t>Genelux Corporation</t>
  </si>
  <si>
    <t>Novavax, Inc.</t>
  </si>
  <si>
    <t>Editas Medicine, Inc.</t>
  </si>
  <si>
    <t>Vector Acquisition Corporation II</t>
  </si>
  <si>
    <t>Avadel Pharmaceuticals plc</t>
  </si>
  <si>
    <t>Hingham Institution for Savings</t>
  </si>
  <si>
    <t>Camden National Corporation</t>
  </si>
  <si>
    <t>National Energy Services Reunited Corp.</t>
  </si>
  <si>
    <t>i3 Verticals, Inc.</t>
  </si>
  <si>
    <t>Coastal Financial Corporation</t>
  </si>
  <si>
    <t>Luther Burbank Corporation</t>
  </si>
  <si>
    <t>trivago N.V.</t>
  </si>
  <si>
    <t>Cambridge Bancorp</t>
  </si>
  <si>
    <t>Castle Biosciences, Inc.</t>
  </si>
  <si>
    <t>4D Molecular Therapeutics, Inc.</t>
  </si>
  <si>
    <t>Ruth's Hospitality Group, Inc.</t>
  </si>
  <si>
    <t>CareDx, Inc</t>
  </si>
  <si>
    <t>FTAC Zeus Acquisition Corp.</t>
  </si>
  <si>
    <t>VNET Group, Inc.</t>
  </si>
  <si>
    <t>Mersana Therapeutics, Inc.</t>
  </si>
  <si>
    <t>TPI Composites, Inc.</t>
  </si>
  <si>
    <t>Vivid Seats Inc.</t>
  </si>
  <si>
    <t>Tiptree Inc.</t>
  </si>
  <si>
    <t>Midland States Bancorp, Inc.</t>
  </si>
  <si>
    <t>Cambium Networks Corporation</t>
  </si>
  <si>
    <t>Innoviz Technologies Ltd.</t>
  </si>
  <si>
    <t>FRP Holdings, Inc.</t>
  </si>
  <si>
    <t>Mercantile Bank Corporation</t>
  </si>
  <si>
    <t>Harrow Health, Inc.</t>
  </si>
  <si>
    <t>UP Fintech Holding Limited</t>
  </si>
  <si>
    <t>HilleVax, Inc.</t>
  </si>
  <si>
    <t>Anterix Inc.</t>
  </si>
  <si>
    <t>Fate Therapeutics, Inc.</t>
  </si>
  <si>
    <t>Coherus BioSciences, Inc.</t>
  </si>
  <si>
    <t>Runway Growth Finance Corp.</t>
  </si>
  <si>
    <t>Qurate Retail, Inc.</t>
  </si>
  <si>
    <t>Stitch Fix, Inc.</t>
  </si>
  <si>
    <t>DXP Enterprises, Inc.</t>
  </si>
  <si>
    <t>Hawaiian Holdings, Inc.</t>
  </si>
  <si>
    <t>Altimmune, Inc.</t>
  </si>
  <si>
    <t>Flushing Financial Corporation</t>
  </si>
  <si>
    <t>Gladstone Commercial Corporation</t>
  </si>
  <si>
    <t>Powell Industries, Inc.</t>
  </si>
  <si>
    <t>America's Car-Mart, Inc.</t>
  </si>
  <si>
    <t>2seventy bio, Inc.</t>
  </si>
  <si>
    <t>Dragoneer Growth Opportunities Corp. III</t>
  </si>
  <si>
    <t>Diamond Hill Investment Group, Inc.</t>
  </si>
  <si>
    <t>Solid Power, Inc.</t>
  </si>
  <si>
    <t>Edgewise Therapeutics, Inc.</t>
  </si>
  <si>
    <t>Semper Paratus Acquisition Corporation</t>
  </si>
  <si>
    <t>Digital World Acquisition Corp.</t>
  </si>
  <si>
    <t>Anzu Special Acquisition Corp I</t>
  </si>
  <si>
    <t>Orchestra BioMed Holdings, Inc.</t>
  </si>
  <si>
    <t>CECO Environmental Corp.</t>
  </si>
  <si>
    <t>Aclaris Therapeutics, Inc.</t>
  </si>
  <si>
    <t>Allakos Inc.</t>
  </si>
  <si>
    <t>Thunder Bridge Capital Partners III Inc.</t>
  </si>
  <si>
    <t>Interface, Inc.</t>
  </si>
  <si>
    <t>TCV Acquisition Corp.</t>
  </si>
  <si>
    <t>World Acceptance Corporation</t>
  </si>
  <si>
    <t>Artesian Resources Corporation</t>
  </si>
  <si>
    <t>VectivBio Holding AG</t>
  </si>
  <si>
    <t>GH Research PLC</t>
  </si>
  <si>
    <t>Terns Pharmaceuticals, Inc.</t>
  </si>
  <si>
    <t>SoundHound AI, Inc.</t>
  </si>
  <si>
    <t>Blink Charging Co.</t>
  </si>
  <si>
    <t>Scholar Rock Holding Corporation</t>
  </si>
  <si>
    <t>The Children's Place, Inc.</t>
  </si>
  <si>
    <t>Ebix, Inc.</t>
  </si>
  <si>
    <t>Agenus Inc.</t>
  </si>
  <si>
    <t>bluebird bio, Inc.</t>
  </si>
  <si>
    <t>First Financial Corporation</t>
  </si>
  <si>
    <t>LexinFintech Holdings Ltd.</t>
  </si>
  <si>
    <t>NETGEAR, Inc.</t>
  </si>
  <si>
    <t>Senior Connect Acquisition Corp. I</t>
  </si>
  <si>
    <t>nLIGHT, Inc.</t>
  </si>
  <si>
    <t>Rackspace Technology, Inc.</t>
  </si>
  <si>
    <t>Lyell Immunopharma, Inc.</t>
  </si>
  <si>
    <t>Vinci Partners Investments Ltd.</t>
  </si>
  <si>
    <t>Zymeworks Inc.</t>
  </si>
  <si>
    <t>IBEX Limited</t>
  </si>
  <si>
    <t>AudioCodes Ltd.</t>
  </si>
  <si>
    <t>The Hackett Group, Inc.</t>
  </si>
  <si>
    <t>Garrett Motion Inc.</t>
  </si>
  <si>
    <t>IRadimed Corporation</t>
  </si>
  <si>
    <t>RxSight, Inc.</t>
  </si>
  <si>
    <t>Materialise NV</t>
  </si>
  <si>
    <t>Newegg Commerce, Inc.</t>
  </si>
  <si>
    <t>Corner Growth Acquisition Corp.</t>
  </si>
  <si>
    <t>Erasca, Inc.</t>
  </si>
  <si>
    <t>Southern Missouri Bancorp, Inc.</t>
  </si>
  <si>
    <t>Sight Sciences, Inc.</t>
  </si>
  <si>
    <t>FARO Technologies, Inc.</t>
  </si>
  <si>
    <t>Business First Bancshares, Inc.</t>
  </si>
  <si>
    <t>Evolus, Inc.</t>
  </si>
  <si>
    <t>Cerus Corporation</t>
  </si>
  <si>
    <t>Legacy Housing Corporation</t>
  </si>
  <si>
    <t>CNB Financial Corporation</t>
  </si>
  <si>
    <t>Donegal Group Inc.</t>
  </si>
  <si>
    <t>EZCORP, Inc.</t>
  </si>
  <si>
    <t>Trinity Capital Inc.</t>
  </si>
  <si>
    <t>AST SpaceMobile, Inc.</t>
  </si>
  <si>
    <t>DMC Global Inc.</t>
  </si>
  <si>
    <t>HomeTrust Bancshares, Inc.</t>
  </si>
  <si>
    <t>Sohu.com Limited</t>
  </si>
  <si>
    <t>Tech and Energy Transition Corporation</t>
  </si>
  <si>
    <t>Lindblad Expeditions Holdings, Inc.</t>
  </si>
  <si>
    <t>Smith &amp; Wesson Brands, Inc.</t>
  </si>
  <si>
    <t>MetroCity Bankshares, Inc.</t>
  </si>
  <si>
    <t>AlloVir, Inc.</t>
  </si>
  <si>
    <t>Arrow Financial Corporation</t>
  </si>
  <si>
    <t>Bel Fuse Inc.</t>
  </si>
  <si>
    <t>Arbutus Biopharma Corporation</t>
  </si>
  <si>
    <t>First Community Bankshares, Inc.</t>
  </si>
  <si>
    <t>Procaps Group S.A.</t>
  </si>
  <si>
    <t>Covenant Logistics Group, Inc.</t>
  </si>
  <si>
    <t>Crescent Capital BDC, Inc.</t>
  </si>
  <si>
    <t>The RMR Group Inc.</t>
  </si>
  <si>
    <t>OraSure Technologies, Inc.</t>
  </si>
  <si>
    <t>Quanterix Corporation</t>
  </si>
  <si>
    <t>Equity Bancshares, Inc.</t>
  </si>
  <si>
    <t>Apollo Endosurgery, Inc.</t>
  </si>
  <si>
    <t>Greene County Bancorp, Inc.</t>
  </si>
  <si>
    <t>Clover Health Investments, Corp.</t>
  </si>
  <si>
    <t>Mid Penn Bancorp, Inc.</t>
  </si>
  <si>
    <t>Farmers National Banc Corp.</t>
  </si>
  <si>
    <t>PLAYSTUDIOS, Inc.</t>
  </si>
  <si>
    <t>Poseida Therapeutics, Inc.</t>
  </si>
  <si>
    <t>Value Line, Inc.</t>
  </si>
  <si>
    <t>SomaLogic, Inc.</t>
  </si>
  <si>
    <t>Domo, Inc.</t>
  </si>
  <si>
    <t>American Software, Inc.</t>
  </si>
  <si>
    <t>Latham Group, Inc.</t>
  </si>
  <si>
    <t>DoubleDown Interactive Co., Ltd.</t>
  </si>
  <si>
    <t>Atlas Technical Consultants, Inc.</t>
  </si>
  <si>
    <t>Compass Therapeutics, Inc.</t>
  </si>
  <si>
    <t>Lexicon Pharmaceuticals, Inc.</t>
  </si>
  <si>
    <t>MiMedx Group, Inc.</t>
  </si>
  <si>
    <t>Ituran Location and Control Ltd.</t>
  </si>
  <si>
    <t>CPI Card Group Inc.</t>
  </si>
  <si>
    <t>Hennessy Capital Investment Corp. VI</t>
  </si>
  <si>
    <t>Acrivon Therapeutics, Inc.</t>
  </si>
  <si>
    <t>Astronics Corporation</t>
  </si>
  <si>
    <t>CareMax, Inc.</t>
  </si>
  <si>
    <t>Five Star Bancorp</t>
  </si>
  <si>
    <t>Oculis Holding AG</t>
  </si>
  <si>
    <t>Bank of Marin Bancorp</t>
  </si>
  <si>
    <t>Independent Bank Corporation</t>
  </si>
  <si>
    <t>Zumiez Inc.</t>
  </si>
  <si>
    <t>Diversified Healthcare Trust</t>
  </si>
  <si>
    <t>Liquidia Corporation</t>
  </si>
  <si>
    <t>NanoString Technologies, Inc.</t>
  </si>
  <si>
    <t>MidWestOne Financial Group, Inc.</t>
  </si>
  <si>
    <t>Twelve Seas Investment Company II</t>
  </si>
  <si>
    <t>Kimball International, Inc.</t>
  </si>
  <si>
    <t>Investcorp Europe Acquisition Corp I</t>
  </si>
  <si>
    <t>AngioDynamics, Inc.</t>
  </si>
  <si>
    <t>Conyers Park III Acquisition Corp.</t>
  </si>
  <si>
    <t>Disc Medicine Opco Inc</t>
  </si>
  <si>
    <t>Celcuity Inc.</t>
  </si>
  <si>
    <t>SmartFinancial, Inc.</t>
  </si>
  <si>
    <t>ShotSpotter, Inc.</t>
  </si>
  <si>
    <t>Evolv Technologies Holdings, Inc.</t>
  </si>
  <si>
    <t>DiamondHead Holdings Corp.</t>
  </si>
  <si>
    <t>El Pollo Loco Holdings, Inc.</t>
  </si>
  <si>
    <t>HomeStreet, Inc.</t>
  </si>
  <si>
    <t>Comtech Telecommunications Corp.</t>
  </si>
  <si>
    <t>Tango Therapeutics, Inc.</t>
  </si>
  <si>
    <t>Repare Therapeutics Inc.</t>
  </si>
  <si>
    <t>Tio Tech A</t>
  </si>
  <si>
    <t>Ramaco Resources, Inc.</t>
  </si>
  <si>
    <t>Pulmonx Corporation</t>
  </si>
  <si>
    <t>Fanhua Inc.</t>
  </si>
  <si>
    <t>EverQuote, Inc.</t>
  </si>
  <si>
    <t>Concrete Pumping Holdings, Inc.</t>
  </si>
  <si>
    <t>Atlanticus Holdings Corporation</t>
  </si>
  <si>
    <t>Forum Merger IV Corporation</t>
  </si>
  <si>
    <t>Ocular Therapeutix, Inc.</t>
  </si>
  <si>
    <t>Zimmer Energy Transition Acquisition Corp.</t>
  </si>
  <si>
    <t>Cullinan Oncology, Inc.</t>
  </si>
  <si>
    <t>Purple Innovation, Inc.</t>
  </si>
  <si>
    <t>Atlantic Coastal Acquisition Corp.</t>
  </si>
  <si>
    <t>Arcturus Therapeutics Holdings Inc.</t>
  </si>
  <si>
    <t>Social Leverage Acquisition Corp I</t>
  </si>
  <si>
    <t>South Plains Financial, Inc.</t>
  </si>
  <si>
    <t>Calavo Growers, Inc.</t>
  </si>
  <si>
    <t>MELI Kaszek Pioneer Corp</t>
  </si>
  <si>
    <t>Cantaloupe, Inc.</t>
  </si>
  <si>
    <t>Logistics Innovation Technologies Corp.</t>
  </si>
  <si>
    <t>Aldeyra Therapeutics, Inc.</t>
  </si>
  <si>
    <t>Enterprise Bancorp, Inc.</t>
  </si>
  <si>
    <t>SNDL Inc.</t>
  </si>
  <si>
    <t>Digimarc Corporation</t>
  </si>
  <si>
    <t>TuSimple Holdings Inc.</t>
  </si>
  <si>
    <t>EVgo, Inc.</t>
  </si>
  <si>
    <t>Computer Programs and Systems, Inc.</t>
  </si>
  <si>
    <t>Nurix Therapeutics, Inc.</t>
  </si>
  <si>
    <t>Hudson Technologies, Inc.</t>
  </si>
  <si>
    <t>SIGA Technologies, Inc.</t>
  </si>
  <si>
    <t>Biomea Fusion, Inc.</t>
  </si>
  <si>
    <t>Canaan Inc.</t>
  </si>
  <si>
    <t>NeoGames S.A.</t>
  </si>
  <si>
    <t>Reservoir Media, Inc.</t>
  </si>
  <si>
    <t>Blockchain Coinvestors Acquisition Corp. I</t>
  </si>
  <si>
    <t>Digital Transformation Opportunities Corp.</t>
  </si>
  <si>
    <t>BYTE Acquisition Corp.</t>
  </si>
  <si>
    <t>Mitek Systems, Inc.</t>
  </si>
  <si>
    <t>LendingTree, Inc.</t>
  </si>
  <si>
    <t>Seneca Foods Corporation</t>
  </si>
  <si>
    <t>EDAP TMS S.A.</t>
  </si>
  <si>
    <t>The Lovesac Company</t>
  </si>
  <si>
    <t>Marblegate Acquisition Corp.</t>
  </si>
  <si>
    <t>Perella Weinberg Partners</t>
  </si>
  <si>
    <t>Sangamo Therapeutics, Inc.</t>
  </si>
  <si>
    <t>Wave Life Sciences Ltd.</t>
  </si>
  <si>
    <t>LSI Industries Inc.</t>
  </si>
  <si>
    <t>Aviat Networks, Inc.</t>
  </si>
  <si>
    <t>Carter Bankshares, Inc.</t>
  </si>
  <si>
    <t>DouYu International Holdings Limited</t>
  </si>
  <si>
    <t>Funko, Inc.</t>
  </si>
  <si>
    <t>OmniAb, Inc.</t>
  </si>
  <si>
    <t>Vigil Neuroscience, Inc.</t>
  </si>
  <si>
    <t>Khosla Ventures Acquisition Co.</t>
  </si>
  <si>
    <t>Bowman Consulting Group Ltd.</t>
  </si>
  <si>
    <t>Rimini Street, Inc.</t>
  </si>
  <si>
    <t>Plum Acquisition Corp. I</t>
  </si>
  <si>
    <t>Liquidity Services, Inc.</t>
  </si>
  <si>
    <t>Burtech Acquisition Corp.</t>
  </si>
  <si>
    <t>Prospector Capital Corp.</t>
  </si>
  <si>
    <t>GSR II Meteora Acquisition Corp.</t>
  </si>
  <si>
    <t>Inspired Entertainment, Inc.</t>
  </si>
  <si>
    <t>HCM Acquisition Corp</t>
  </si>
  <si>
    <t>Akoya Biosciences, Inc.</t>
  </si>
  <si>
    <t>Microvast Holdings, Inc.</t>
  </si>
  <si>
    <t>Mullen Automotive, Inc.</t>
  </si>
  <si>
    <t>Stoke Therapeutics, Inc.</t>
  </si>
  <si>
    <t>Betterware de México, S.A.P.I. de C.V.</t>
  </si>
  <si>
    <t>Gevo, Inc.</t>
  </si>
  <si>
    <t>Bandwidth Inc.</t>
  </si>
  <si>
    <t>MicroVision, Inc.</t>
  </si>
  <si>
    <t>JAWS Hurricane Acquisition Corporation</t>
  </si>
  <si>
    <t>Tarsus Pharmaceuticals, Inc.</t>
  </si>
  <si>
    <t>Sustainable Development Acquisition I Corp.</t>
  </si>
  <si>
    <t>The Pennant Group, Inc.</t>
  </si>
  <si>
    <t>Enterprise 4.0 Technology Acquisition Corp.</t>
  </si>
  <si>
    <t>Bridgewater Bancshares, Inc.</t>
  </si>
  <si>
    <t>Anika Therapeutics, Inc.</t>
  </si>
  <si>
    <t>Amyris, Inc.</t>
  </si>
  <si>
    <t>PepGen Inc.</t>
  </si>
  <si>
    <t>374Water, Inc.</t>
  </si>
  <si>
    <t>Northwest Pipe Company</t>
  </si>
  <si>
    <t>Papaya Growth Opportunity Corp. I</t>
  </si>
  <si>
    <t>Aura Biosciences, Inc.</t>
  </si>
  <si>
    <t>Ahren Acquisition Corp.</t>
  </si>
  <si>
    <t>Design Therapeutics, Inc.</t>
  </si>
  <si>
    <t>Bionano Genomics, Inc.</t>
  </si>
  <si>
    <t>DHC Acquisition Corp.</t>
  </si>
  <si>
    <t>Gravity Co., Ltd.</t>
  </si>
  <si>
    <t>Global Partner Acquisition Corp II</t>
  </si>
  <si>
    <t>International General Insurance Holdings Ltd.</t>
  </si>
  <si>
    <t>FinServ Acquisition Corp. II</t>
  </si>
  <si>
    <t>Atlantic Coastal Acquisition Corp. II</t>
  </si>
  <si>
    <t>Fulcrum Therapeutics, Inc.</t>
  </si>
  <si>
    <t>WW International, Inc.</t>
  </si>
  <si>
    <t>Kezar Life Sciences, Inc.</t>
  </si>
  <si>
    <t>Cyxtera Technologies, Inc.</t>
  </si>
  <si>
    <t>Virgin Orbit Holdings, Inc.</t>
  </si>
  <si>
    <t>Alerus Financial Corporation</t>
  </si>
  <si>
    <t>Esperion Therapeutics, Inc.</t>
  </si>
  <si>
    <t>Allbirds, Inc.</t>
  </si>
  <si>
    <t>Nano-X Imaging Ltd.</t>
  </si>
  <si>
    <t>OneWater Marine Inc.</t>
  </si>
  <si>
    <t>GX Acquisition Corp. II</t>
  </si>
  <si>
    <t>Omega Therapeutics, Inc.</t>
  </si>
  <si>
    <t>Entrada Therapeutics, Inc.</t>
  </si>
  <si>
    <t>Destination XL Group, Inc.</t>
  </si>
  <si>
    <t>Great Lakes Dredge &amp; Dock Corporation</t>
  </si>
  <si>
    <t>Agora, Inc.</t>
  </si>
  <si>
    <t>PowerUp Acquisition Corp.</t>
  </si>
  <si>
    <t>The First of Long Island Corporation</t>
  </si>
  <si>
    <t>Daily Journal Corporation</t>
  </si>
  <si>
    <t>Alpine Immune Sciences, Inc.</t>
  </si>
  <si>
    <t>Astria Therapeutics, Inc.</t>
  </si>
  <si>
    <t>NVE Corporation</t>
  </si>
  <si>
    <t>Cipher Mining Inc.</t>
  </si>
  <si>
    <t>Financial Institutions, Inc.</t>
  </si>
  <si>
    <t>Silver Spike Acquisition Corp II</t>
  </si>
  <si>
    <t>CIIG Capital Partners II, Inc.</t>
  </si>
  <si>
    <t>Centessa Pharmaceuticals plc</t>
  </si>
  <si>
    <t>Power &amp; Digital Infrastructure Acquisition II Corp.</t>
  </si>
  <si>
    <t>Alpha Partners Technology Merger Corp.</t>
  </si>
  <si>
    <t>InterPrivate IV InfraTech Partners Inc.</t>
  </si>
  <si>
    <t>Marinus Pharmaceuticals, Inc.</t>
  </si>
  <si>
    <t>Macatawa Bank Corporation</t>
  </si>
  <si>
    <t>Daseke, Inc.</t>
  </si>
  <si>
    <t>Clarus Corporation</t>
  </si>
  <si>
    <t>Disruptive Acquisition Corporation I</t>
  </si>
  <si>
    <t>L Catterton Asia Acquisition Corp</t>
  </si>
  <si>
    <t>Arrowroot Acquisition Corp.</t>
  </si>
  <si>
    <t>Golden Arrow Merger Corp.</t>
  </si>
  <si>
    <t>LAMF Global Ventures Corp. I</t>
  </si>
  <si>
    <t>Red River Bancshares, Inc.</t>
  </si>
  <si>
    <t>MeiraGTx Holdings plc</t>
  </si>
  <si>
    <t>Puyi Inc.</t>
  </si>
  <si>
    <t>Willis Lease Finance Corporation</t>
  </si>
  <si>
    <t>Zynex, Inc.</t>
  </si>
  <si>
    <t>SciPlay Corporation</t>
  </si>
  <si>
    <t>Waterstone Financial, Inc.</t>
  </si>
  <si>
    <t>PetMed Express, Inc.</t>
  </si>
  <si>
    <t>ESGEN Acquisition Corporation</t>
  </si>
  <si>
    <t>Maiden Holdings, Ltd.</t>
  </si>
  <si>
    <t>GeneDx Holdings Corp.</t>
  </si>
  <si>
    <t>Fifth Wall Acquisition Corp. III</t>
  </si>
  <si>
    <t>Caribou Biosciences, Inc.</t>
  </si>
  <si>
    <t>Vor Biopharma Inc.</t>
  </si>
  <si>
    <t>NewtekOne, Inc.</t>
  </si>
  <si>
    <t>Lilium N.V.</t>
  </si>
  <si>
    <t>RBB Bancorp</t>
  </si>
  <si>
    <t>26 Capital Acquisition Corp.</t>
  </si>
  <si>
    <t>Tastemaker Acquisition Corp.</t>
  </si>
  <si>
    <t>Silence Therapeutics plc</t>
  </si>
  <si>
    <t>Aurora Acquisition Corp.</t>
  </si>
  <si>
    <t>Faraday Future Intelligent Electric Inc.</t>
  </si>
  <si>
    <t>Autolus Therapeutics plc</t>
  </si>
  <si>
    <t>Peoples Financial Services Corp.</t>
  </si>
  <si>
    <t>Karyopharm Therapeutics Inc.</t>
  </si>
  <si>
    <t>John Marshall Bancorp, Inc.</t>
  </si>
  <si>
    <t>Vanda Pharmaceuticals Inc.</t>
  </si>
  <si>
    <t>Jaws Juggernaut Acquisition Corporation</t>
  </si>
  <si>
    <t>Edify Acquisition Corp.</t>
  </si>
  <si>
    <t>FTAC Emerald Acquisition Corp.</t>
  </si>
  <si>
    <t>bleuacacia ltd</t>
  </si>
  <si>
    <t>Grosvenor Capital Management, L.P.</t>
  </si>
  <si>
    <t>CapStar Financial Holdings, Inc.</t>
  </si>
  <si>
    <t>Voyager Therapeutics, Inc.</t>
  </si>
  <si>
    <t>Baozun Inc.</t>
  </si>
  <si>
    <t>Iris Acquisition Corp</t>
  </si>
  <si>
    <t>Priveterra Acquisition Corp.</t>
  </si>
  <si>
    <t>Tactile Systems Technology, Inc.</t>
  </si>
  <si>
    <t>COMPASS Pathways plc</t>
  </si>
  <si>
    <t>Smart Share Global Limited</t>
  </si>
  <si>
    <t>American National Bankshares Inc.</t>
  </si>
  <si>
    <t>Greenlight Capital Re, Ltd.</t>
  </si>
  <si>
    <t>Cara Therapeutics, Inc.</t>
  </si>
  <si>
    <t>Newcourt Acquisition Corp</t>
  </si>
  <si>
    <t>Levere Holdings Corp.</t>
  </si>
  <si>
    <t>Casa Systems, Inc.</t>
  </si>
  <si>
    <t>Regencell Bioscience Holdings Limited</t>
  </si>
  <si>
    <t>Citizens &amp; Northern Corporation</t>
  </si>
  <si>
    <t>AxoGen, Inc.</t>
  </si>
  <si>
    <t>Sportsman's Warehouse Holdings, Inc.</t>
  </si>
  <si>
    <t>Horizon Technology Finance Corporation</t>
  </si>
  <si>
    <t>CarParts.com, Inc.</t>
  </si>
  <si>
    <t>Village Super Market, Inc.</t>
  </si>
  <si>
    <t>Innovative International Acquisition Corp.</t>
  </si>
  <si>
    <t>Sanara MedTech Inc.</t>
  </si>
  <si>
    <t>Sound Point Acquisition Corp I, Ltd</t>
  </si>
  <si>
    <t>Investcorp India Acquisition Corp</t>
  </si>
  <si>
    <t>Genesis Growth Tech Acquisition Corp.</t>
  </si>
  <si>
    <t>Vera Therapeutics, Inc.</t>
  </si>
  <si>
    <t>Esquire Financial Holdings, Inc.</t>
  </si>
  <si>
    <t>Eagle Pharmaceuticals, Inc.</t>
  </si>
  <si>
    <t>MacroGenics, Inc.</t>
  </si>
  <si>
    <t>LF Capital Acquisition Corp. II</t>
  </si>
  <si>
    <t>Goal Acquisitions Corp.</t>
  </si>
  <si>
    <t>West Bancorporation, Inc.</t>
  </si>
  <si>
    <t>Shore Bancshares, Inc.</t>
  </si>
  <si>
    <t>Phathom Pharmaceuticals, Inc.</t>
  </si>
  <si>
    <t>Project Energy Reimagined Acquisition Corp.</t>
  </si>
  <si>
    <t>Luna Innovations Incorporated</t>
  </si>
  <si>
    <t>Civista Bancshares, Inc.</t>
  </si>
  <si>
    <t>Semantix, Inc.</t>
  </si>
  <si>
    <t>Kodiak Sciences Inc.</t>
  </si>
  <si>
    <t>Inogen, Inc.</t>
  </si>
  <si>
    <t>AirSculpt Technologies, Inc.</t>
  </si>
  <si>
    <t>Cue Health Inc.</t>
  </si>
  <si>
    <t>HireQuest, Inc.</t>
  </si>
  <si>
    <t>The Growth for Good Acquisition Corporation</t>
  </si>
  <si>
    <t>NGM Biopharmaceuticals, Inc.</t>
  </si>
  <si>
    <t>Portage Fintech Acquisition Corporation</t>
  </si>
  <si>
    <t>Blue Foundry Bancorp</t>
  </si>
  <si>
    <t>I-Mab</t>
  </si>
  <si>
    <t>Farmers &amp; Merchants Bancorp, Inc.</t>
  </si>
  <si>
    <t>Vacasa, Inc.</t>
  </si>
  <si>
    <t>VPC Impact Acquisition Holdings II</t>
  </si>
  <si>
    <t>PetIQ, Inc.</t>
  </si>
  <si>
    <t>Monte Rosa Therapeutics, Inc.</t>
  </si>
  <si>
    <t>Northeast Bank</t>
  </si>
  <si>
    <t>Adicet Bio, Inc.</t>
  </si>
  <si>
    <t>Citizens Financial Services, Inc.</t>
  </si>
  <si>
    <t>Social Capital Suvretta Holdings Corp. IV</t>
  </si>
  <si>
    <t>MVB Financial Corp.</t>
  </si>
  <si>
    <t>Theseus Pharmaceuticals, Inc.</t>
  </si>
  <si>
    <t>Social Capital Suvretta Holdings Corp. II</t>
  </si>
  <si>
    <t>Rain Oncology Inc.</t>
  </si>
  <si>
    <t>Gambling.com Group Limited</t>
  </si>
  <si>
    <t>LumiraDx Limited</t>
  </si>
  <si>
    <t>ZeroFox Holdings, Inc.</t>
  </si>
  <si>
    <t>Clean Earth Acquisitions Corp.</t>
  </si>
  <si>
    <t>Precigen, Inc.</t>
  </si>
  <si>
    <t>New Providence Acquisition Corp. II</t>
  </si>
  <si>
    <t>Utah Medical Products, Inc.</t>
  </si>
  <si>
    <t>DZS Inc.</t>
  </si>
  <si>
    <t>The First Bancorp, Inc.</t>
  </si>
  <si>
    <t>Consolidated Communications Holdings, Inc.</t>
  </si>
  <si>
    <t>Vasta Platform Limited</t>
  </si>
  <si>
    <t>Pangaea Logistics Solutions, Ltd.</t>
  </si>
  <si>
    <t>Southern First Bancshares, Inc.</t>
  </si>
  <si>
    <t>Jaguar Global Growth Corporation I</t>
  </si>
  <si>
    <t>Rosecliff Acquisition Corp I</t>
  </si>
  <si>
    <t>ContextLogic Inc.</t>
  </si>
  <si>
    <t>SILVERspac Inc.</t>
  </si>
  <si>
    <t>Spring Valley Acquisition Corp. II</t>
  </si>
  <si>
    <t>Stratim Cloud Acquisition Corp.</t>
  </si>
  <si>
    <t>Healthwell Acquisition Corp. I</t>
  </si>
  <si>
    <t>Gilat Satellite Networks Ltd.</t>
  </si>
  <si>
    <t>Atara Biotherapeutics, Inc.</t>
  </si>
  <si>
    <t>Anthemis Digital Acquisitions I Corp</t>
  </si>
  <si>
    <t>Nathan's Famous, Inc.</t>
  </si>
  <si>
    <t>Summit Financial Group, Inc.</t>
  </si>
  <si>
    <t>Trean Insurance Group, Inc.</t>
  </si>
  <si>
    <t>BioVie Inc.</t>
  </si>
  <si>
    <t>Cadiz Inc.</t>
  </si>
  <si>
    <t>Sutro Biopharma, Inc.</t>
  </si>
  <si>
    <t>Rigel Pharmaceuticals, Inc.</t>
  </si>
  <si>
    <t>Sterling Bancorp, Inc. (Southfield, MI)</t>
  </si>
  <si>
    <t>Inovio Pharmaceuticals, Inc.</t>
  </si>
  <si>
    <t>Blade Air Mobility, Inc.</t>
  </si>
  <si>
    <t>Canna-Global Acquisition Corp</t>
  </si>
  <si>
    <t>Humacyte, Inc.</t>
  </si>
  <si>
    <t>Home Bancorp, Inc.</t>
  </si>
  <si>
    <t>Noble Rock Acquisition Corporation</t>
  </si>
  <si>
    <t>FTC Solar, Inc.</t>
  </si>
  <si>
    <t>Organogenesis Holdings Inc.</t>
  </si>
  <si>
    <t>Mountain &amp; Co. I Acquisition Corp.</t>
  </si>
  <si>
    <t>Richardson Electronics, Ltd.</t>
  </si>
  <si>
    <t>Full House Resorts, Inc.</t>
  </si>
  <si>
    <t>Burning Rock Biotech Limited</t>
  </si>
  <si>
    <t>Thunder Bridge Capital Partners IV Inc.</t>
  </si>
  <si>
    <t>BioPlus Acquisition Corp.</t>
  </si>
  <si>
    <t>Perception Capital Corp. II</t>
  </si>
  <si>
    <t>Cartica Acquisition Corp</t>
  </si>
  <si>
    <t>Niu Technologies</t>
  </si>
  <si>
    <t>Global Water Resources, Inc.</t>
  </si>
  <si>
    <t>Berkshire Grey, Inc.</t>
  </si>
  <si>
    <t>Orange County Bancorp, Inc.</t>
  </si>
  <si>
    <t>Talon 1 Acquisition Corp.</t>
  </si>
  <si>
    <t>Patria Latin American Opportunity Acquisition Corp.</t>
  </si>
  <si>
    <t>ACNB Corporation</t>
  </si>
  <si>
    <t>Bridgetown Holdings Limited</t>
  </si>
  <si>
    <t>Karat Packaging Inc.</t>
  </si>
  <si>
    <t>TLGY Acquisition Corporation</t>
  </si>
  <si>
    <t>Mercato Partners Acquisition Corporation</t>
  </si>
  <si>
    <t>Cartesian Growth Corporation II</t>
  </si>
  <si>
    <t>7 Acquisition Corporation</t>
  </si>
  <si>
    <t>TKB Critical Technologies 1</t>
  </si>
  <si>
    <t>Priority Technology Holdings, Inc.</t>
  </si>
  <si>
    <t>Codexis, Inc.</t>
  </si>
  <si>
    <t>Chain Bridge I</t>
  </si>
  <si>
    <t>Quadro Acquisition One Corp.</t>
  </si>
  <si>
    <t>DP Cap Acquisition Corp I</t>
  </si>
  <si>
    <t>Forafric Global PLC</t>
  </si>
  <si>
    <t>Bullpen Parlay Acquisition Company</t>
  </si>
  <si>
    <t>Sierra Bancorp</t>
  </si>
  <si>
    <t>Capitalworks Emerging Markets Acquisition Corp</t>
  </si>
  <si>
    <t>UTA Acquisition Corporation</t>
  </si>
  <si>
    <t>ExcelFin Acquisition Corp.</t>
  </si>
  <si>
    <t>Icosavax, Inc.</t>
  </si>
  <si>
    <t>Focus Impact Acquisition Corp.</t>
  </si>
  <si>
    <t>AltEnergy Acquisition Corp.</t>
  </si>
  <si>
    <t>Green Plains Partners LP</t>
  </si>
  <si>
    <t>Seer, Inc.</t>
  </si>
  <si>
    <t>Asure Software, Inc.</t>
  </si>
  <si>
    <t>Worldwide Webb Acquisition Corp.</t>
  </si>
  <si>
    <t>FTAI Infrastructure Inc.</t>
  </si>
  <si>
    <t>VMG Consumer Acquisition Corp.</t>
  </si>
  <si>
    <t>Aveanna Healthcare Holdings Inc.</t>
  </si>
  <si>
    <t>IX Acquisition Corp.</t>
  </si>
  <si>
    <t>TROOPS, Inc.</t>
  </si>
  <si>
    <t>7GC &amp; Co. Holdings Inc.</t>
  </si>
  <si>
    <t>LDH Growth Corp I</t>
  </si>
  <si>
    <t>First Business Financial Services, Inc.</t>
  </si>
  <si>
    <t>Valor Latitude Acquisition Corp.</t>
  </si>
  <si>
    <t>Workhorse Group Inc.</t>
  </si>
  <si>
    <t>NI Holdings, Inc.</t>
  </si>
  <si>
    <t>Aequi Acquisition Corp.</t>
  </si>
  <si>
    <t>Central Valley Community Bancorp</t>
  </si>
  <si>
    <t>NextNav Inc.</t>
  </si>
  <si>
    <t>Northrim BanCorp, Inc.</t>
  </si>
  <si>
    <t>Swiftmerge Acquisition Corp.</t>
  </si>
  <si>
    <t>AFC Gamma, Inc.</t>
  </si>
  <si>
    <t>Valuence Merger Corp. I</t>
  </si>
  <si>
    <t>Assertio Holdings, Inc.</t>
  </si>
  <si>
    <t>Savara Inc.</t>
  </si>
  <si>
    <t>Surmodics, Inc.</t>
  </si>
  <si>
    <t>Prelude Therapeutics Incorporated</t>
  </si>
  <si>
    <t>Verrica Pharmaceuticals Inc.</t>
  </si>
  <si>
    <t>908 Devices Inc.</t>
  </si>
  <si>
    <t>Atea Pharmaceuticals, Inc.</t>
  </si>
  <si>
    <t>Vaxxinity, Inc.</t>
  </si>
  <si>
    <t>Heron Therapeutics, Inc.</t>
  </si>
  <si>
    <t>Skydeck Acquisition Corp.</t>
  </si>
  <si>
    <t>Accuray Incorporated</t>
  </si>
  <si>
    <t>Investors Title Company</t>
  </si>
  <si>
    <t>Healthcare AI Acquisition Corp.</t>
  </si>
  <si>
    <t>Limoneira Company</t>
  </si>
  <si>
    <t>Crescera Capital Acquisition Corp.</t>
  </si>
  <si>
    <t>ROC Energy Acquisition Corp.</t>
  </si>
  <si>
    <t>Outlook Therapeutics, Inc.</t>
  </si>
  <si>
    <t>Primis Financial Corp.</t>
  </si>
  <si>
    <t>Target Global Acquisition I Corp.</t>
  </si>
  <si>
    <t>SKYX Platforms Corp.</t>
  </si>
  <si>
    <t>XPAC Acquisition Corp.</t>
  </si>
  <si>
    <t>Landsea Homes Corporation</t>
  </si>
  <si>
    <t>Pioneer Bancorp, Inc.</t>
  </si>
  <si>
    <t>OptimizeRx Corporation</t>
  </si>
  <si>
    <t>Red Violet, Inc.</t>
  </si>
  <si>
    <t>The ONE Group Hospitality, Inc.</t>
  </si>
  <si>
    <t>biote Corp.</t>
  </si>
  <si>
    <t>Mammoth Energy Services, Inc.</t>
  </si>
  <si>
    <t>10X Capital Venture Acquisition Corp. II</t>
  </si>
  <si>
    <t>VOXX International Corporation</t>
  </si>
  <si>
    <t>CONX Corp.</t>
  </si>
  <si>
    <t>BCB Bancorp, Inc.</t>
  </si>
  <si>
    <t>Unity Bancorp, Inc.</t>
  </si>
  <si>
    <t>Akoustis Technologies, Inc.</t>
  </si>
  <si>
    <t>Grindrod Shipping Holdings Ltd.</t>
  </si>
  <si>
    <t>Nautilus Biotechnology, Inc.</t>
  </si>
  <si>
    <t>Capital Product Partners L.P.</t>
  </si>
  <si>
    <t>Noodles &amp; Company</t>
  </si>
  <si>
    <t>SK Growth Opportunities Corporation</t>
  </si>
  <si>
    <t>Capital Bancorp, Inc.</t>
  </si>
  <si>
    <t>Norwood Financial Corp.</t>
  </si>
  <si>
    <t>Fidelity D &amp; D Bancorp, Inc.</t>
  </si>
  <si>
    <t>Compass Digital Acquisition Corp.</t>
  </si>
  <si>
    <t>Canoo Inc.</t>
  </si>
  <si>
    <t>Lesaka Technologies, Inc.</t>
  </si>
  <si>
    <t>Avalon Acquisition Inc.</t>
  </si>
  <si>
    <t>Timberland Bancorp, Inc.</t>
  </si>
  <si>
    <t>PMV Pharmaceuticals, Inc.</t>
  </si>
  <si>
    <t>Accretion Acquisition Corp.</t>
  </si>
  <si>
    <t>D-Market Elektronik Hizmetler ve Ticaret A.S.</t>
  </si>
  <si>
    <t>eHealth, Inc.</t>
  </si>
  <si>
    <t>Hyzon Motors Inc.</t>
  </si>
  <si>
    <t>Century Therapeutics, Inc.</t>
  </si>
  <si>
    <t>Intelligent Medicine Acquisition Corp.</t>
  </si>
  <si>
    <t>KalVista Pharmaceuticals, Inc.</t>
  </si>
  <si>
    <t>Urban One, Inc.</t>
  </si>
  <si>
    <t>Century Casinos, Inc.</t>
  </si>
  <si>
    <t>So-Young International Inc.</t>
  </si>
  <si>
    <t>Green Visor Financial Technology Acquisition Corp. I</t>
  </si>
  <si>
    <t>Larimar Therapeutics, Inc.</t>
  </si>
  <si>
    <t>A SPAC II Acquisition Corporation</t>
  </si>
  <si>
    <t>Games &amp; Esports Experience Acquisition Corp.</t>
  </si>
  <si>
    <t>StoneBridge Acquisition Corporation</t>
  </si>
  <si>
    <t>Focus Universal Inc.</t>
  </si>
  <si>
    <t>Edgio, Inc.</t>
  </si>
  <si>
    <t>The Honest Company, Inc.</t>
  </si>
  <si>
    <t>Sify Technologies Limited</t>
  </si>
  <si>
    <t>Hallador Energy Company</t>
  </si>
  <si>
    <t>Rallybio Corporation</t>
  </si>
  <si>
    <t>Global Technology Acquisition Corp. I</t>
  </si>
  <si>
    <t>Corazon Capital V838 Monoceros Corp</t>
  </si>
  <si>
    <t>Cabaletta Bio, Inc.</t>
  </si>
  <si>
    <t>Pearl Holdings Acquisition Corp</t>
  </si>
  <si>
    <t>Home Point Capital Inc.</t>
  </si>
  <si>
    <t>Vahanna Tech Edge Acquisition I Corp.</t>
  </si>
  <si>
    <t>Artemis Strategic Investment Corporation</t>
  </si>
  <si>
    <t>Telos Corporation</t>
  </si>
  <si>
    <t>Thorne HealthTech, Inc.</t>
  </si>
  <si>
    <t>First Bank</t>
  </si>
  <si>
    <t>Bank7 Corp.</t>
  </si>
  <si>
    <t>DA32 Life Science Tech Acquisition Corp.</t>
  </si>
  <si>
    <t>FS Bancorp, Inc.</t>
  </si>
  <si>
    <t>Chicago Atlantic Real Estate Finance, Inc.</t>
  </si>
  <si>
    <t>Information Services Group, Inc.</t>
  </si>
  <si>
    <t>Acacia Research Corporation</t>
  </si>
  <si>
    <t>Potbelly Corporation</t>
  </si>
  <si>
    <t>Orion Biotech Opportunities Corp.</t>
  </si>
  <si>
    <t>Frontier Investment Corp</t>
  </si>
  <si>
    <t>Industrial Logistics Properties Trust</t>
  </si>
  <si>
    <t>ALX Oncology Holdings Inc.</t>
  </si>
  <si>
    <t>Commercial Vehicle Group, Inc.</t>
  </si>
  <si>
    <t>Tucows Inc.</t>
  </si>
  <si>
    <t>NorthView Acquisition Corporation</t>
  </si>
  <si>
    <t>Home Plate Acquisition Corp.</t>
  </si>
  <si>
    <t>USCB Financial Holdings, Inc.</t>
  </si>
  <si>
    <t>Immersion Corporation</t>
  </si>
  <si>
    <t>BayCom Corp</t>
  </si>
  <si>
    <t>Annexon, Inc.</t>
  </si>
  <si>
    <t>Blue Whale Acquisition Corp I</t>
  </si>
  <si>
    <t>scPharmaceuticals Inc.</t>
  </si>
  <si>
    <t>AMMO, Inc.</t>
  </si>
  <si>
    <t>Vuzix Corporation</t>
  </si>
  <si>
    <t>Pharvaris N.V.</t>
  </si>
  <si>
    <t>Silicom Ltd.</t>
  </si>
  <si>
    <t>TMC the metals company Inc.</t>
  </si>
  <si>
    <t>Quantum-Si incorporated</t>
  </si>
  <si>
    <t>Arbe Robotics Ltd.</t>
  </si>
  <si>
    <t>eGain Corporation</t>
  </si>
  <si>
    <t>PCB Bancorp</t>
  </si>
  <si>
    <t>NewHold Investment Corp. II</t>
  </si>
  <si>
    <t>byNordic Acquisition Corporation</t>
  </si>
  <si>
    <t>Blue Ocean Acquisition Corp.</t>
  </si>
  <si>
    <t>Outbrain Inc.</t>
  </si>
  <si>
    <t>Plumas Bancorp</t>
  </si>
  <si>
    <t>Atai Life Sciences N.V.</t>
  </si>
  <si>
    <t>Phoenix Biotech Acquisition Corp.</t>
  </si>
  <si>
    <t>Kaltura, Inc.</t>
  </si>
  <si>
    <t>Consilium Acquisition Corp I, Ltd.</t>
  </si>
  <si>
    <t>Future Health ESG Corp.</t>
  </si>
  <si>
    <t>Cognyte Software Ltd.</t>
  </si>
  <si>
    <t>Generation Bio Co.</t>
  </si>
  <si>
    <t>National Bankshares, Inc.</t>
  </si>
  <si>
    <t>Performant Financial Corporation</t>
  </si>
  <si>
    <t>GrowGeneration Corp.</t>
  </si>
  <si>
    <t>Transphorm, Inc.</t>
  </si>
  <si>
    <t>Orrstown Financial Services, Inc.</t>
  </si>
  <si>
    <t>Lands' End, Inc.</t>
  </si>
  <si>
    <t>C4 Therapeutics, Inc.</t>
  </si>
  <si>
    <t>UroGen Pharma Ltd.</t>
  </si>
  <si>
    <t>XOMA Corporation</t>
  </si>
  <si>
    <t>Nektar Therapeutics</t>
  </si>
  <si>
    <t>FVCBankcorp, Inc.</t>
  </si>
  <si>
    <t>RGC Resources, Inc.</t>
  </si>
  <si>
    <t>Sonder Holdings Inc.</t>
  </si>
  <si>
    <t>Tritium DCFC Limited</t>
  </si>
  <si>
    <t>CF Acquisition Corp. VII</t>
  </si>
  <si>
    <t>Parke Bancorp, Inc.</t>
  </si>
  <si>
    <t>Middlefield Banc Corp.</t>
  </si>
  <si>
    <t>Fennec Pharmaceuticals Inc.</t>
  </si>
  <si>
    <t>Selecta Biosciences, Inc.</t>
  </si>
  <si>
    <t>Third Coast Bancshares, Inc.</t>
  </si>
  <si>
    <t>Maquia Capital Acquisition Corporation</t>
  </si>
  <si>
    <t>Consolidated Water Co. Ltd.</t>
  </si>
  <si>
    <t>Omeros Corporation</t>
  </si>
  <si>
    <t>Hooker Furnishings Corporation</t>
  </si>
  <si>
    <t>SWK Holdings Corporation</t>
  </si>
  <si>
    <t>Southern States Bancshares, Inc.</t>
  </si>
  <si>
    <t>Progress Acquisition Corp.</t>
  </si>
  <si>
    <t>Springwater Special Situations Corp.</t>
  </si>
  <si>
    <t>Codorus Valley Bancorp, Inc.</t>
  </si>
  <si>
    <t>The Joint Corp.</t>
  </si>
  <si>
    <t>Weyco Group, Inc.</t>
  </si>
  <si>
    <t>Veritone, Inc.</t>
  </si>
  <si>
    <t>First Western Financial, Inc.</t>
  </si>
  <si>
    <t>ThredUp Inc.</t>
  </si>
  <si>
    <t>ALSP Orchid Acquisition Corporation I</t>
  </si>
  <si>
    <t>Satellogic Inc.</t>
  </si>
  <si>
    <t>Chemung Financial Corporation</t>
  </si>
  <si>
    <t>Northeast Community Bancorp, Inc.</t>
  </si>
  <si>
    <t>Charge Enterprises, Inc.</t>
  </si>
  <si>
    <t>111, Inc.</t>
  </si>
  <si>
    <t>First Internet Bancorp</t>
  </si>
  <si>
    <t>Willdan Group, Inc.</t>
  </si>
  <si>
    <t>Rent the Runway, Inc.</t>
  </si>
  <si>
    <t>Relativity Acquisition Corp.</t>
  </si>
  <si>
    <t>Foghorn Therapeutics Inc.</t>
  </si>
  <si>
    <t>Oxus Acquisition Corp.</t>
  </si>
  <si>
    <t>SEP Acquisition Corp.</t>
  </si>
  <si>
    <t>Tuniu Corporation</t>
  </si>
  <si>
    <t>Alpha Tau Medical Ltd.</t>
  </si>
  <si>
    <t>APx Acquisition Corp. I</t>
  </si>
  <si>
    <t>Finnovate Acquisition Corp.</t>
  </si>
  <si>
    <t>Acumen Pharmaceuticals, Inc.</t>
  </si>
  <si>
    <t>Global Blockchain Acquisition Corp.</t>
  </si>
  <si>
    <t>Bilander Acquisition Corp.</t>
  </si>
  <si>
    <t>ProQR Therapeutics N.V.</t>
  </si>
  <si>
    <t>B. Riley Principal 250 Merger Corp.</t>
  </si>
  <si>
    <t>LiveVox Holdings, Inc.</t>
  </si>
  <si>
    <t>Industrial Tech Acquisitions II, Inc.</t>
  </si>
  <si>
    <t>The Community Financial Corporation</t>
  </si>
  <si>
    <t>Kadem Sustainable Impact Corporation</t>
  </si>
  <si>
    <t>Oak Valley Bancorp</t>
  </si>
  <si>
    <t>Consumer Portfolio Services, Inc.</t>
  </si>
  <si>
    <t>Climb Global Solutions, Inc.</t>
  </si>
  <si>
    <t>Western New England Bancorp, Inc.</t>
  </si>
  <si>
    <t>Alto Ingredients, Inc.</t>
  </si>
  <si>
    <t>Jasper Therapeutics, Inc.</t>
  </si>
  <si>
    <t>Pure Cycle Corporation</t>
  </si>
  <si>
    <t>Lordstown Motors Corp.</t>
  </si>
  <si>
    <t>Bankwell Financial Group, Inc.</t>
  </si>
  <si>
    <t>Citi Trends, Inc.</t>
  </si>
  <si>
    <t>China Automotive Systems, Inc.</t>
  </si>
  <si>
    <t>PepperLime Health Acquisition Corporation</t>
  </si>
  <si>
    <t>HF Foods Group Inc.</t>
  </si>
  <si>
    <t>CVRx, Inc.</t>
  </si>
  <si>
    <t>Ames National Corporation</t>
  </si>
  <si>
    <t>Tenaya Therapeutics, Inc.</t>
  </si>
  <si>
    <t>Fossil Group, Inc.</t>
  </si>
  <si>
    <t>Tile Shop Holdings, Inc.</t>
  </si>
  <si>
    <t>ChoiceOne Financial Services, Inc.</t>
  </si>
  <si>
    <t>OptiNose, Inc.</t>
  </si>
  <si>
    <t>Colony Bankcorp, Inc.</t>
  </si>
  <si>
    <t>Ocugen, Inc.</t>
  </si>
  <si>
    <t>Brightcove Inc.</t>
  </si>
  <si>
    <t>Motorcar Parts of America, Inc.</t>
  </si>
  <si>
    <t>Schultze Special Purpose Acquisition Corp. II</t>
  </si>
  <si>
    <t>Applied Digital Corporation</t>
  </si>
  <si>
    <t>Virginia National Bankshares Corporation</t>
  </si>
  <si>
    <t>Princeton Bancorp, Inc.</t>
  </si>
  <si>
    <t>Aadi Bioscience, Inc.</t>
  </si>
  <si>
    <t>Revelstone Capital Acquisition Corp.</t>
  </si>
  <si>
    <t>FLJ Group Limited</t>
  </si>
  <si>
    <t>Nkarta, Inc.</t>
  </si>
  <si>
    <t>California BanCorp</t>
  </si>
  <si>
    <t>Spok Holdings, Inc.</t>
  </si>
  <si>
    <t>OPAL Fuels Inc.</t>
  </si>
  <si>
    <t>American Public Education, Inc.</t>
  </si>
  <si>
    <t>Armada Acquisition Corp. I</t>
  </si>
  <si>
    <t>MainStreet Bancshares, Inc.</t>
  </si>
  <si>
    <t>Fiesta Restaurant Group, Inc.</t>
  </si>
  <si>
    <t>Duluth Holdings Inc.</t>
  </si>
  <si>
    <t>Panacea Acquisition Corp. II</t>
  </si>
  <si>
    <t>PaySign, Inc.</t>
  </si>
  <si>
    <t>Ponce Financial Group, Inc.</t>
  </si>
  <si>
    <t>TELA Bio, Inc.</t>
  </si>
  <si>
    <t>Jupiter Acquisition Corporation</t>
  </si>
  <si>
    <t>C&amp;F Financial Corporation</t>
  </si>
  <si>
    <t>ORIC Pharmaceuticals, Inc.</t>
  </si>
  <si>
    <t>TrueCar, Inc.</t>
  </si>
  <si>
    <t>Iteris, Inc.</t>
  </si>
  <si>
    <t>CSI Compressco LP</t>
  </si>
  <si>
    <t>PDS Biotechnology Corporation</t>
  </si>
  <si>
    <t>GigaCloud Technology Inc.</t>
  </si>
  <si>
    <t>Daktronics, Inc.</t>
  </si>
  <si>
    <t>Clover Leaf Capital Corp.</t>
  </si>
  <si>
    <t>Limestone Bancorp, Inc.</t>
  </si>
  <si>
    <t>First Guaranty Bancshares, Inc.</t>
  </si>
  <si>
    <t>Banner Acquisition Corp.</t>
  </si>
  <si>
    <t>Porch Group, Inc.</t>
  </si>
  <si>
    <t>Alpha Healthcare Acquisition Corp. III</t>
  </si>
  <si>
    <t>LCNB Corp.</t>
  </si>
  <si>
    <t>Meta Materials Inc.</t>
  </si>
  <si>
    <t>Rose Hill Acquisition Corporation</t>
  </si>
  <si>
    <t>ClearPoint Neuro, Inc.</t>
  </si>
  <si>
    <t>Lincoln Educational Services Corporation</t>
  </si>
  <si>
    <t>Gritstone bio, Inc.</t>
  </si>
  <si>
    <t>Adaptimmune Therapeutics plc</t>
  </si>
  <si>
    <t>LianBio</t>
  </si>
  <si>
    <t>SOPHiA GENETICS SA</t>
  </si>
  <si>
    <t>BuzzFeed, Inc.</t>
  </si>
  <si>
    <t>ARYA Sciences Acquisition Corp IV</t>
  </si>
  <si>
    <t>Red Robin Gourmet Burgers, Inc.</t>
  </si>
  <si>
    <t>AgileThought, Inc.</t>
  </si>
  <si>
    <t>Superior Group of Companies, Inc.</t>
  </si>
  <si>
    <t>Byrna Technologies Inc.</t>
  </si>
  <si>
    <t>Kinnate Biopharma Inc.</t>
  </si>
  <si>
    <t>Freightos Limited</t>
  </si>
  <si>
    <t>Selina Hospitality PLC</t>
  </si>
  <si>
    <t>Alico, Inc.</t>
  </si>
  <si>
    <t>Fusion Pharmaceuticals Inc.</t>
  </si>
  <si>
    <t>Bridger Aerospace Group Holdings, Inc.</t>
  </si>
  <si>
    <t>Cascadia Acquisition Corp.</t>
  </si>
  <si>
    <t>ARYA Sciences Acquisition Corp V</t>
  </si>
  <si>
    <t>Territorial Bancorp Inc.</t>
  </si>
  <si>
    <t>Conn's, Inc.</t>
  </si>
  <si>
    <t>ETAO International Co., Ltd.</t>
  </si>
  <si>
    <t>Veru Inc.</t>
  </si>
  <si>
    <t>Peoples Bancorp of North Carolina, Inc.</t>
  </si>
  <si>
    <t>Moolec Science SA</t>
  </si>
  <si>
    <t>OCA Acquisition Corp.</t>
  </si>
  <si>
    <t>KVH Industries, Inc.</t>
  </si>
  <si>
    <t>Coliseum Acquisition Corp.</t>
  </si>
  <si>
    <t>Innodata Inc.</t>
  </si>
  <si>
    <t>Big 5 Sporting Goods Corporation</t>
  </si>
  <si>
    <t>Absci Corporation</t>
  </si>
  <si>
    <t>Medallion Financial Corp.</t>
  </si>
  <si>
    <t>Intevac, Inc.</t>
  </si>
  <si>
    <t>Akebia Therapeutics, Inc.</t>
  </si>
  <si>
    <t>Penns Woods Bancorp, Inc.</t>
  </si>
  <si>
    <t>Jupiter Wellness Acquisition Corp.</t>
  </si>
  <si>
    <t>AxonPrime Infrastructure Acquisition Corporation</t>
  </si>
  <si>
    <t>Invivyd, Inc.</t>
  </si>
  <si>
    <t>Starbox Group Holdings Ltd.</t>
  </si>
  <si>
    <t>Dragonfly Energy Holdings Corp.</t>
  </si>
  <si>
    <t>Investar Holding Corporation</t>
  </si>
  <si>
    <t>22nd Century Group, Inc.</t>
  </si>
  <si>
    <t>Rocky Brands, Inc.</t>
  </si>
  <si>
    <t>Lantronix, Inc.</t>
  </si>
  <si>
    <t>East Resources Acquisition Company</t>
  </si>
  <si>
    <t>Matrix Service Company</t>
  </si>
  <si>
    <t>CleanSpark, Inc.</t>
  </si>
  <si>
    <t>AC Immune SA</t>
  </si>
  <si>
    <t>Intuitive Machines, Inc.</t>
  </si>
  <si>
    <t>Xeris Biopharma Holdings, Inc.</t>
  </si>
  <si>
    <t>AN2 Therapeutics, Inc.</t>
  </si>
  <si>
    <t>ESSA Bancorp, Inc.</t>
  </si>
  <si>
    <t>Hurco Companies, Inc.</t>
  </si>
  <si>
    <t>Groupon, Inc.</t>
  </si>
  <si>
    <t>Arteris, Inc.</t>
  </si>
  <si>
    <t>Vera Bradley, Inc.</t>
  </si>
  <si>
    <t>KORU Medical Systems, Inc.</t>
  </si>
  <si>
    <t>JAKKS Pacific, Inc.</t>
  </si>
  <si>
    <t>Beyond Air, Inc.</t>
  </si>
  <si>
    <t>Nature's Sunshine Products, Inc.</t>
  </si>
  <si>
    <t>G. Willi-Food International Ltd.</t>
  </si>
  <si>
    <t>Immuneering Corporation</t>
  </si>
  <si>
    <t>Murphy Canyon Acquisition Corp.</t>
  </si>
  <si>
    <t>Standard BioTools Inc.</t>
  </si>
  <si>
    <t>Meridian Corporation</t>
  </si>
  <si>
    <t>1stdibs.Com, Inc.</t>
  </si>
  <si>
    <t>Kandi Technologies Group, Inc.</t>
  </si>
  <si>
    <t>Upland Software, Inc.</t>
  </si>
  <si>
    <t>Spectrum Pharmaceuticals, Inc.</t>
  </si>
  <si>
    <t>DLH Holdings Corp.</t>
  </si>
  <si>
    <t>Greenwich LifeSciences, Inc.</t>
  </si>
  <si>
    <t>Ikena Oncology, Inc.</t>
  </si>
  <si>
    <t>G1 Therapeutics, Inc.</t>
  </si>
  <si>
    <t>Escalade, Incorporated</t>
  </si>
  <si>
    <t>PrimeEnergy Resources Corporation</t>
  </si>
  <si>
    <t>KLX Energy Services Holdings, Inc.</t>
  </si>
  <si>
    <t>Backblaze, Inc.</t>
  </si>
  <si>
    <t>Stratus Properties Inc.</t>
  </si>
  <si>
    <t>Arqit Quantum Inc.</t>
  </si>
  <si>
    <t>Minority Equality Opportunities Acquisition Inc.</t>
  </si>
  <si>
    <t>Park-Ohio Holdings Corp.</t>
  </si>
  <si>
    <t>Third Harmonic Bio, Inc.</t>
  </si>
  <si>
    <t>AXT, Inc.</t>
  </si>
  <si>
    <t>Israel Acquisitions Corp</t>
  </si>
  <si>
    <t>GoHealth, Inc.</t>
  </si>
  <si>
    <t>TOP Financial Group Limited</t>
  </si>
  <si>
    <t>Oportun Financial Corporation</t>
  </si>
  <si>
    <t>LatAmGrowth SPAC</t>
  </si>
  <si>
    <t>Newbury Street Acquisition Corporation</t>
  </si>
  <si>
    <t>Ovid Therapeutics Inc.</t>
  </si>
  <si>
    <t>Hawthorn Bancshares, Inc.</t>
  </si>
  <si>
    <t>Arrival</t>
  </si>
  <si>
    <t>Y-mAbs Therapeutics, Inc.</t>
  </si>
  <si>
    <t>Silvercrest Asset Management Group Inc.</t>
  </si>
  <si>
    <t>OP Bancorp</t>
  </si>
  <si>
    <t>American Superconductor Corporation</t>
  </si>
  <si>
    <t>Rani Therapeutics Holdings, Inc.</t>
  </si>
  <si>
    <t>Bassett Furniture Industries, Incorporated</t>
  </si>
  <si>
    <t>Forbion European Acquisition Corp.</t>
  </si>
  <si>
    <t>Liberty TripAdvisor Holdings, Inc.</t>
  </si>
  <si>
    <t>Cactus Acquisition Corp. 1 Limited</t>
  </si>
  <si>
    <t>Citius Pharmaceuticals, Inc.</t>
  </si>
  <si>
    <t>Beam Global</t>
  </si>
  <si>
    <t>Ocean Biomedical, Inc.</t>
  </si>
  <si>
    <t>Cytosorbents Corporation</t>
  </si>
  <si>
    <t>Seven Hills Realty Trust</t>
  </si>
  <si>
    <t>CorMedix Inc.</t>
  </si>
  <si>
    <t>Nuvectis Pharma, Inc.</t>
  </si>
  <si>
    <t>Partners Bancorp</t>
  </si>
  <si>
    <t>Caesarstone Ltd.</t>
  </si>
  <si>
    <t>Nubia Brand International Corp.</t>
  </si>
  <si>
    <t>HUB Cyber Security (Israel) Ltd.</t>
  </si>
  <si>
    <t>OPY Acquisition Corp. I</t>
  </si>
  <si>
    <t>Data Knights Acquisition Corp.</t>
  </si>
  <si>
    <t>Salisbury Bancorp, Inc.</t>
  </si>
  <si>
    <t>Milestone Pharmaceuticals Inc.</t>
  </si>
  <si>
    <t>Hywin Holdings Ltd.</t>
  </si>
  <si>
    <t>AgroFresh Solutions, Inc.</t>
  </si>
  <si>
    <t>Eos Energy Enterprises, Inc.</t>
  </si>
  <si>
    <t>CalAmp Corp.</t>
  </si>
  <si>
    <t>Evo Acquisition Corp.</t>
  </si>
  <si>
    <t>Pono Capital Two, Inc.</t>
  </si>
  <si>
    <t>Kernel Group Holdings, Inc.</t>
  </si>
  <si>
    <t>William Penn Bancorporation</t>
  </si>
  <si>
    <t>FutureTech II Acquisition Corp.</t>
  </si>
  <si>
    <t>SportsMap Tech Acquisition Corp.</t>
  </si>
  <si>
    <t>Olema Pharmaceuticals, Inc.</t>
  </si>
  <si>
    <t>Evergreen Corporation</t>
  </si>
  <si>
    <t>Identiv, Inc.</t>
  </si>
  <si>
    <t>Liberty Resources Acquisition Corp.</t>
  </si>
  <si>
    <t>Jiayin Group Inc.</t>
  </si>
  <si>
    <t>Blockchain Moon Acquisition Corp.</t>
  </si>
  <si>
    <t>Sagaliam Acquisition Corp.</t>
  </si>
  <si>
    <t>Keyarch Acquisition Corporation</t>
  </si>
  <si>
    <t>Lifecore Biomedical, Inc.</t>
  </si>
  <si>
    <t>Scienjoy Holding Corporation</t>
  </si>
  <si>
    <t>Atomera Incorporated</t>
  </si>
  <si>
    <t>Merrimack Pharmaceuticals, Inc.</t>
  </si>
  <si>
    <t>Globalink Investment Inc.</t>
  </si>
  <si>
    <t>Roth CH Acquisition IV Co.</t>
  </si>
  <si>
    <t>Nauticus Robotics, Inc.</t>
  </si>
  <si>
    <t>Aetherium Acquisition Corp.</t>
  </si>
  <si>
    <t>First Community Corporation</t>
  </si>
  <si>
    <t>Finward Bancorp</t>
  </si>
  <si>
    <t>Alpha Star Acquisition Corporation</t>
  </si>
  <si>
    <t>Twin Disc, Incorporated</t>
  </si>
  <si>
    <t>Cardlytics, Inc.</t>
  </si>
  <si>
    <t>The RealReal, Inc.</t>
  </si>
  <si>
    <t>Redwoods Acquisition Corp.</t>
  </si>
  <si>
    <t>Anixa Biosciences, Inc.</t>
  </si>
  <si>
    <t>Provident Bancorp, Inc.</t>
  </si>
  <si>
    <t>Semler Scientific, Inc.</t>
  </si>
  <si>
    <t>Metal Sky Star Acquisition Corporation</t>
  </si>
  <si>
    <t>Bright Green Corporation</t>
  </si>
  <si>
    <t>Roth Ch Acquisition V Co.</t>
  </si>
  <si>
    <t>Fat Projects Acquisition Corp</t>
  </si>
  <si>
    <t>Moringa Acquisition Corp</t>
  </si>
  <si>
    <t>Chenghe Acquisition Co.</t>
  </si>
  <si>
    <t>Graphite Bio, Inc.</t>
  </si>
  <si>
    <t>Bogota Financial Corp.</t>
  </si>
  <si>
    <t>Bed Bath &amp; Beyond Inc.</t>
  </si>
  <si>
    <t>Inotiv, Inc.</t>
  </si>
  <si>
    <t>Fintech Ecosystem Development Corp.</t>
  </si>
  <si>
    <t>WinVest Acquisition Corp.</t>
  </si>
  <si>
    <t>Western Acquisition Ventures Corp.</t>
  </si>
  <si>
    <t>Yotta Acquisition Corporation</t>
  </si>
  <si>
    <t>Tabula Rasa HealthCare, Inc.</t>
  </si>
  <si>
    <t>FNCB Bancorp, Inc.</t>
  </si>
  <si>
    <t>RF Acquisition Corp.</t>
  </si>
  <si>
    <t>Mesa Air Group, Inc.</t>
  </si>
  <si>
    <t>LAVA Medtech Acquisition Corp.</t>
  </si>
  <si>
    <t>TG Venture Acquisition Corp.</t>
  </si>
  <si>
    <t>EF Hutton Acquisition Corporation I</t>
  </si>
  <si>
    <t>RCM Technologies, Inc.</t>
  </si>
  <si>
    <t>PLBY Group, Inc.</t>
  </si>
  <si>
    <t>AGBA Group Holding Limited</t>
  </si>
  <si>
    <t>Aura FAT Projects Acquisition Corp</t>
  </si>
  <si>
    <t>Ceragon Networks Ltd.</t>
  </si>
  <si>
    <t>Integral Acquisition Corporation 1</t>
  </si>
  <si>
    <t>Personalis, Inc.</t>
  </si>
  <si>
    <t>Security National Financial Corporation</t>
  </si>
  <si>
    <t>Richmond Mutual Bancorporation, Inc.</t>
  </si>
  <si>
    <t>RADCOM Ltd.</t>
  </si>
  <si>
    <t>Saga Communications, Inc.</t>
  </si>
  <si>
    <t>Alaunos Therapeutics, Inc.</t>
  </si>
  <si>
    <t>Franklin Financial Services Corporation</t>
  </si>
  <si>
    <t>uCloudlink Group Inc.</t>
  </si>
  <si>
    <t>BioAtla, Inc.</t>
  </si>
  <si>
    <t>Alpine Acquisition Corporation</t>
  </si>
  <si>
    <t>Zevra Therapeutics, Inc.</t>
  </si>
  <si>
    <t>Riverview Bancorp, Inc.</t>
  </si>
  <si>
    <t>Limbach Holdings, Inc.</t>
  </si>
  <si>
    <t>SHUAA Partners Acquisition Corp I</t>
  </si>
  <si>
    <t>Euroseas Ltd.</t>
  </si>
  <si>
    <t>Lazydays Holdings, Inc.</t>
  </si>
  <si>
    <t>PFSweb, Inc.</t>
  </si>
  <si>
    <t>Hanover Bancorp, Inc.</t>
  </si>
  <si>
    <t>INmune Bio, Inc.</t>
  </si>
  <si>
    <t>Maxpro Capital Acquisition Corp.</t>
  </si>
  <si>
    <t>ADS-TEC Energy PLC</t>
  </si>
  <si>
    <t>Financial Strategies Acquisition Corp.</t>
  </si>
  <si>
    <t>Alpha Teknova, Inc.</t>
  </si>
  <si>
    <t>ECB Bancorp, Inc.</t>
  </si>
  <si>
    <t>RumbleON, Inc.</t>
  </si>
  <si>
    <t>L.B. Foster Company</t>
  </si>
  <si>
    <t>Iris Energy Limited</t>
  </si>
  <si>
    <t>ZimVie Inc.</t>
  </si>
  <si>
    <t>Talkspace, Inc.</t>
  </si>
  <si>
    <t>TD Holdings, Inc.</t>
  </si>
  <si>
    <t>CytomX Therapeutics, Inc.</t>
  </si>
  <si>
    <t>OceanTech Acquisitions I Corp.</t>
  </si>
  <si>
    <t>Arogo Capital Acquisition Corp.</t>
  </si>
  <si>
    <t>Everspin Technologies, Inc.</t>
  </si>
  <si>
    <t>Broad Capital Acquisition Corp.</t>
  </si>
  <si>
    <t>Vision Sensing Acquisition Corp.</t>
  </si>
  <si>
    <t>Bioventus Inc.</t>
  </si>
  <si>
    <t>Old Point Financial Corporation</t>
  </si>
  <si>
    <t>First Financial Northwest, Inc.</t>
  </si>
  <si>
    <t>ChromaDex Corporation</t>
  </si>
  <si>
    <t>Mobiv Acquisition Corp</t>
  </si>
  <si>
    <t>Yellow Corporation</t>
  </si>
  <si>
    <t>Fortune Rise Acquisition Corporation</t>
  </si>
  <si>
    <t>AdTheorent Holding Company, Inc.</t>
  </si>
  <si>
    <t>Gracell Biotechnologies Inc.</t>
  </si>
  <si>
    <t>The Eastern Company</t>
  </si>
  <si>
    <t>American Outdoor Brands, Inc.</t>
  </si>
  <si>
    <t>Innovative Solutions and Support, Inc.</t>
  </si>
  <si>
    <t>Cidara Therapeutics, Inc.</t>
  </si>
  <si>
    <t>Shattuck Labs, Inc.</t>
  </si>
  <si>
    <t>Yatra Online, Inc.</t>
  </si>
  <si>
    <t>Malvern Bancorp, Inc.</t>
  </si>
  <si>
    <t>Amtech Systems, Inc.</t>
  </si>
  <si>
    <t>Chimerix, Inc.</t>
  </si>
  <si>
    <t>Inception Growth Acquisition Limited</t>
  </si>
  <si>
    <t>CF Bankshares Inc.</t>
  </si>
  <si>
    <t>Gossamer Bio, Inc.</t>
  </si>
  <si>
    <t>Achari Ventures Holdings Corp. I</t>
  </si>
  <si>
    <t>Golden Matrix Group, Inc.</t>
  </si>
  <si>
    <t>Global System Dynamics, Inc.</t>
  </si>
  <si>
    <t>Epsilon Energy Ltd.</t>
  </si>
  <si>
    <t>Akili, Inc.</t>
  </si>
  <si>
    <t>First Savings Financial Group, Inc.</t>
  </si>
  <si>
    <t>Universal Electronics Inc.</t>
  </si>
  <si>
    <t>Affimed N.V.</t>
  </si>
  <si>
    <t>Quest Resource Holding Corporation</t>
  </si>
  <si>
    <t>Feutune Light Acquisition Corporation</t>
  </si>
  <si>
    <t>Eagle Bancorp Montana, Inc.</t>
  </si>
  <si>
    <t>Biodesix, Inc.</t>
  </si>
  <si>
    <t>BankFinancial Corporation</t>
  </si>
  <si>
    <t>Community West Bancshares</t>
  </si>
  <si>
    <t>First United Corporation</t>
  </si>
  <si>
    <t>Puma Biotechnology, Inc.</t>
  </si>
  <si>
    <t>Xunlei Limited</t>
  </si>
  <si>
    <t>LIV Capital Acquisition Corp. II</t>
  </si>
  <si>
    <t>Vroom, Inc.</t>
  </si>
  <si>
    <t>Lifetime Brands, Inc.</t>
  </si>
  <si>
    <t>Astra Space, Inc.</t>
  </si>
  <si>
    <t>Trevi Therapeutics, Inc.</t>
  </si>
  <si>
    <t>Citizens Community Bancorp, Inc.</t>
  </si>
  <si>
    <t>Loop Industries, Inc.</t>
  </si>
  <si>
    <t>Signal Hill Acquisition Corp.</t>
  </si>
  <si>
    <t>Uxin Limited</t>
  </si>
  <si>
    <t>United Security Bancshares</t>
  </si>
  <si>
    <t>Turtle Beach Corporation</t>
  </si>
  <si>
    <t>FAT Brands Inc.</t>
  </si>
  <si>
    <t>Canterbury Park Holding Corporation</t>
  </si>
  <si>
    <t>Precision BioSciences, Inc.</t>
  </si>
  <si>
    <t>View, Inc.</t>
  </si>
  <si>
    <t>Mind Medicine (MindMed) Inc.</t>
  </si>
  <si>
    <t>Genasys Inc.</t>
  </si>
  <si>
    <t>DarioHealth Corp.</t>
  </si>
  <si>
    <t>Corner Growth Acquisition Corp. 2</t>
  </si>
  <si>
    <t>Ohio Valley Banc Corp.</t>
  </si>
  <si>
    <t>ESSA Pharma Inc.</t>
  </si>
  <si>
    <t>First Northwest Bancorp</t>
  </si>
  <si>
    <t>Reneo Pharmaceuticals, Inc.</t>
  </si>
  <si>
    <t>Computer Task Group, Incorporated</t>
  </si>
  <si>
    <t>CB Financial Services, Inc.</t>
  </si>
  <si>
    <t>Blue World Acquisition Corporation</t>
  </si>
  <si>
    <t>Lavoro Limited</t>
  </si>
  <si>
    <t>Gamida Cell Ltd.</t>
  </si>
  <si>
    <t>Green Giant Inc.</t>
  </si>
  <si>
    <t>Oconee Federal Financial Corp.</t>
  </si>
  <si>
    <t>Presto Automation Inc.</t>
  </si>
  <si>
    <t>Global Star Acquisition, Inc.</t>
  </si>
  <si>
    <t>Singular Genomics Systems, Inc.</t>
  </si>
  <si>
    <t>Tingo Group, Inc.</t>
  </si>
  <si>
    <t>Hyperfine, Inc.</t>
  </si>
  <si>
    <t>Aemetis, Inc.</t>
  </si>
  <si>
    <t>Kopin Corporation</t>
  </si>
  <si>
    <t>Galectin Therapeutics Inc.</t>
  </si>
  <si>
    <t>Bridgford Foods Corporation</t>
  </si>
  <si>
    <t>Sera Prognostics, Inc.</t>
  </si>
  <si>
    <t>ProPhase Labs, Inc.</t>
  </si>
  <si>
    <t>Cenntro Electric Group Limited</t>
  </si>
  <si>
    <t>AppHarvest, Inc.</t>
  </si>
  <si>
    <t>Genenta Science S.p.A.</t>
  </si>
  <si>
    <t>United Insurance Holdings Corp.</t>
  </si>
  <si>
    <t>Seanergy Maritime Holdings Corp.</t>
  </si>
  <si>
    <t>Fluent, Inc.</t>
  </si>
  <si>
    <t>Inozyme Pharma, Inc.</t>
  </si>
  <si>
    <t>Cue Biopharma, Inc.</t>
  </si>
  <si>
    <t>Northern Technologies International Corporation</t>
  </si>
  <si>
    <t>Cepton, Inc.</t>
  </si>
  <si>
    <t>RVL Pharmaceuticals plc</t>
  </si>
  <si>
    <t>X4 Pharmaceuticals, Inc.</t>
  </si>
  <si>
    <t>Aravive, Inc.</t>
  </si>
  <si>
    <t>Monterey Capital Acquisition Corporation</t>
  </si>
  <si>
    <t>Vinco Ventures, Inc.</t>
  </si>
  <si>
    <t>DermTech, Inc.</t>
  </si>
  <si>
    <t>First National Corporation</t>
  </si>
  <si>
    <t>CollPlant Biotechnologies Ltd.</t>
  </si>
  <si>
    <t>Forian Inc.</t>
  </si>
  <si>
    <t>AIB Acquisition Corporation</t>
  </si>
  <si>
    <t>DURECT Corporation</t>
  </si>
  <si>
    <t>Landmark Bancorp, Inc.</t>
  </si>
  <si>
    <t>Whole Earth Brands, Inc.</t>
  </si>
  <si>
    <t>Martin Midstream Partners L.P.</t>
  </si>
  <si>
    <t>TeraWulf Inc.</t>
  </si>
  <si>
    <t>Genesis Unicorn Capital Corp.</t>
  </si>
  <si>
    <t>LINKBANCORP, Inc.</t>
  </si>
  <si>
    <t>Republic First Bancorp, Inc.</t>
  </si>
  <si>
    <t>Capricor Therapeutics, Inc.</t>
  </si>
  <si>
    <t>DUET Acquisition Corp.</t>
  </si>
  <si>
    <t>SB Financial Group, Inc.</t>
  </si>
  <si>
    <t>Alset Capital Acquisition Corp.</t>
  </si>
  <si>
    <t>Pear Therapeutics, Inc.</t>
  </si>
  <si>
    <t>Codere Online Luxembourg, S.A.</t>
  </si>
  <si>
    <t>Vaccitech plc</t>
  </si>
  <si>
    <t>CompoSecure, Inc.</t>
  </si>
  <si>
    <t>Altisource Portfolio Solutions S.A.</t>
  </si>
  <si>
    <t>Xos, Inc.</t>
  </si>
  <si>
    <t>Pathfinder Bancorp, Inc.</t>
  </si>
  <si>
    <t>FinWise Bancorp</t>
  </si>
  <si>
    <t>Pulse Biosciences, Inc.</t>
  </si>
  <si>
    <t>StealthGas Inc.</t>
  </si>
  <si>
    <t>JOANN Inc.</t>
  </si>
  <si>
    <t>Park City Group, Inc.</t>
  </si>
  <si>
    <t>Aurora Technology Acquisition Corp.</t>
  </si>
  <si>
    <t>Streamline Health Solutions, Inc.</t>
  </si>
  <si>
    <t>Atlas Lithium Corporation</t>
  </si>
  <si>
    <t>Acri Capital Acquisition Corporation</t>
  </si>
  <si>
    <t>aTyr Pharma, Inc.</t>
  </si>
  <si>
    <t>Carrols Restaurant Group, Inc.</t>
  </si>
  <si>
    <t>Onyx Acquisition Co. I</t>
  </si>
  <si>
    <t>Lakeland Industries, Inc.</t>
  </si>
  <si>
    <t>Denali Capital Acquisition Corp.</t>
  </si>
  <si>
    <t>Gardiner Healthcare Acquisitions Corp.</t>
  </si>
  <si>
    <t>Alpine 4 Holdings, Inc.</t>
  </si>
  <si>
    <t>Pieris Pharmaceuticals, Inc.</t>
  </si>
  <si>
    <t>Creative Media &amp; Community Trust Corporation</t>
  </si>
  <si>
    <t>Athira Pharma, Inc.</t>
  </si>
  <si>
    <t>Viscogliosi Brothers Acquisition Corp.</t>
  </si>
  <si>
    <t>Eargo, Inc.</t>
  </si>
  <si>
    <t>Sizzle Acquisition Corp.</t>
  </si>
  <si>
    <t>Celularity Inc.</t>
  </si>
  <si>
    <t>Vericity, Inc.</t>
  </si>
  <si>
    <t>Crixus BH3 Acquisition Company</t>
  </si>
  <si>
    <t>Decibel Therapeutics, Inc.</t>
  </si>
  <si>
    <t>Longboard Pharmaceuticals, Inc.</t>
  </si>
  <si>
    <t>Flux Power Holdings, Inc.</t>
  </si>
  <si>
    <t>MediciNova, Inc.</t>
  </si>
  <si>
    <t>FONAR Corporation</t>
  </si>
  <si>
    <t>Movella Holdings Inc.</t>
  </si>
  <si>
    <t>Latch, Inc.</t>
  </si>
  <si>
    <t>Union Bankshares, Inc.</t>
  </si>
  <si>
    <t>comScore, Inc.</t>
  </si>
  <si>
    <t>Prenetics Global Limited</t>
  </si>
  <si>
    <t>WiMi Hologram Cloud Inc.</t>
  </si>
  <si>
    <t>Quantum Corporation</t>
  </si>
  <si>
    <t>Eyenovia, Inc.</t>
  </si>
  <si>
    <t>MicroCloud Hologram Inc.</t>
  </si>
  <si>
    <t>Vaxart, Inc.</t>
  </si>
  <si>
    <t>Manitex International, Inc.</t>
  </si>
  <si>
    <t>LiveOne, Inc.</t>
  </si>
  <si>
    <t>Neuronetics, Inc.</t>
  </si>
  <si>
    <t>Village Farms International, Inc.</t>
  </si>
  <si>
    <t>Reading International, Inc.</t>
  </si>
  <si>
    <t>Summit State Bank</t>
  </si>
  <si>
    <t>MediWound Ltd.</t>
  </si>
  <si>
    <t>Sol-Gel Technologies Ltd.</t>
  </si>
  <si>
    <t>FG Merger Corp.</t>
  </si>
  <si>
    <t>Allot Ltd.</t>
  </si>
  <si>
    <t>Live Ventures Incorporated</t>
  </si>
  <si>
    <t>The Oncology Institute, Inc.</t>
  </si>
  <si>
    <t>NeuroPace, Inc.</t>
  </si>
  <si>
    <t>Affinity Bancshares, Inc.</t>
  </si>
  <si>
    <t>Societal CDMO, Inc.</t>
  </si>
  <si>
    <t>CF Acquisition Corp. VIII</t>
  </si>
  <si>
    <t>PowerFleet, Inc.</t>
  </si>
  <si>
    <t>Ascent Industries Co.</t>
  </si>
  <si>
    <t>Welsbach Technology Metals Acquisition Corp.</t>
  </si>
  <si>
    <t>Solid Biosciences Inc.</t>
  </si>
  <si>
    <t>Harvard Bioscience, Inc.</t>
  </si>
  <si>
    <t>Flexsteel Industries, Inc.</t>
  </si>
  <si>
    <t>ClimateRock</t>
  </si>
  <si>
    <t>Checkpoint Therapeutics, Inc.</t>
  </si>
  <si>
    <t>Rhinebeck Bancorp, Inc.</t>
  </si>
  <si>
    <t>Apyx Medical Corporation</t>
  </si>
  <si>
    <t>Smart Sand, Inc.</t>
  </si>
  <si>
    <t>Provident Financial Holdings, Inc.</t>
  </si>
  <si>
    <t>Mainz Biomed N.V.</t>
  </si>
  <si>
    <t>Sound Financial Bancorp, Inc.</t>
  </si>
  <si>
    <t>Embrace Change Acquisition Corp.</t>
  </si>
  <si>
    <t>American Resources Corporation</t>
  </si>
  <si>
    <t>XBiotech Inc.</t>
  </si>
  <si>
    <t>Cinedigm Corp.</t>
  </si>
  <si>
    <t>Fortress Biotech, Inc.</t>
  </si>
  <si>
    <t>Berkeley Lights, Inc.</t>
  </si>
  <si>
    <t>Clene Inc.</t>
  </si>
  <si>
    <t>Katapult Holdings, Inc.</t>
  </si>
  <si>
    <t>VBI Vaccines Inc.</t>
  </si>
  <si>
    <t>NeoVolta Inc.</t>
  </si>
  <si>
    <t>Relmada Therapeutics, Inc.</t>
  </si>
  <si>
    <t>Paratek Pharmaceuticals, Inc.</t>
  </si>
  <si>
    <t>Eton Pharmaceuticals, Inc.</t>
  </si>
  <si>
    <t>Neonode Inc.</t>
  </si>
  <si>
    <t>Bannix Acquisition Corp.</t>
  </si>
  <si>
    <t>ImmunoPrecise Antibodies Ltd.</t>
  </si>
  <si>
    <t>Broadway Financial Corporation</t>
  </si>
  <si>
    <t>Instil Bio, Inc.</t>
  </si>
  <si>
    <t>Bit Digital, Inc.</t>
  </si>
  <si>
    <t>Genius Brands International, Inc.</t>
  </si>
  <si>
    <t>Eliem Therapeutics, Inc.</t>
  </si>
  <si>
    <t>Perma-Fix Environmental Services, Inc.</t>
  </si>
  <si>
    <t>Immunic, Inc.</t>
  </si>
  <si>
    <t>EyePoint Pharmaceuticals, Inc.</t>
  </si>
  <si>
    <t>AstroNova, Inc.</t>
  </si>
  <si>
    <t>Rezolute, Inc.</t>
  </si>
  <si>
    <t>Lakeshore Acquisition II Corp.</t>
  </si>
  <si>
    <t>Lulu's Fashion Lounge Holdings, Inc.</t>
  </si>
  <si>
    <t>Sensus Healthcare, Inc.</t>
  </si>
  <si>
    <t>Reviva Pharmaceuticals Holdings, Inc.</t>
  </si>
  <si>
    <t>Smith-Midland Corporation</t>
  </si>
  <si>
    <t>HMN Financial, Inc.</t>
  </si>
  <si>
    <t>Lifeway Foods, Inc.</t>
  </si>
  <si>
    <t>Verastem, Inc.</t>
  </si>
  <si>
    <t>Broadwind, Inc.</t>
  </si>
  <si>
    <t>Kronos Bio, Inc.</t>
  </si>
  <si>
    <t>Spruce Biosciences, Inc.</t>
  </si>
  <si>
    <t>Horizon Space Acquisition I Corp.</t>
  </si>
  <si>
    <t>Lee Enterprises, Incorporated</t>
  </si>
  <si>
    <t>Werewolf Therapeutics, Inc.</t>
  </si>
  <si>
    <t>TenX Keane Acquisition Corp.</t>
  </si>
  <si>
    <t>Tattooed Chef, Inc.</t>
  </si>
  <si>
    <t>The InterGroup Corporation</t>
  </si>
  <si>
    <t>PCTEL, Inc.</t>
  </si>
  <si>
    <t>Hainan Manaslu Acquisition Corp.</t>
  </si>
  <si>
    <t>J.W. Mays, Inc.</t>
  </si>
  <si>
    <t>REE Automotive Ltd.</t>
  </si>
  <si>
    <t>Altitude Acquisition Corp.</t>
  </si>
  <si>
    <t>Mountain Crest Acquisition Corp. V</t>
  </si>
  <si>
    <t>Rekor Systems, Inc.</t>
  </si>
  <si>
    <t>Mereo BioPharma Group plc</t>
  </si>
  <si>
    <t>Heritage Global Inc.</t>
  </si>
  <si>
    <t>AEye, Inc.</t>
  </si>
  <si>
    <t>Arisz Acquisition Corp.</t>
  </si>
  <si>
    <t>CBAK Energy Technology, Inc.</t>
  </si>
  <si>
    <t>MicroAlgo Inc.</t>
  </si>
  <si>
    <t>Achieve Life Sciences, Inc.</t>
  </si>
  <si>
    <t>Geospace Technologies Corporation</t>
  </si>
  <si>
    <t>Hudson Acquisition I Corp.</t>
  </si>
  <si>
    <t>Daré Bioscience, Inc.</t>
  </si>
  <si>
    <t>Kaixin Auto Holdings</t>
  </si>
  <si>
    <t>Cardiff Oncology, Inc.</t>
  </si>
  <si>
    <t>First Capital, Inc.</t>
  </si>
  <si>
    <t>Co-Diagnostics, Inc.</t>
  </si>
  <si>
    <t>Cullman Bancorp, Inc.</t>
  </si>
  <si>
    <t>Atossa Therapeutics, Inc.</t>
  </si>
  <si>
    <t>Castor Maritime Inc.</t>
  </si>
  <si>
    <t>Bank of South Carolina Corporation</t>
  </si>
  <si>
    <t>Pardes Biosciences, Inc.</t>
  </si>
  <si>
    <t>AlphaTime Acquisition Corp</t>
  </si>
  <si>
    <t>Rigetti Computing, Inc.</t>
  </si>
  <si>
    <t>International Media Acquisition Corp.</t>
  </si>
  <si>
    <t>Phunware, Inc.</t>
  </si>
  <si>
    <t>Cerberus Cyber Sentinel Corporation</t>
  </si>
  <si>
    <t>Dave Inc.</t>
  </si>
  <si>
    <t>Aqua Metals, Inc.</t>
  </si>
  <si>
    <t>Yunji Inc.</t>
  </si>
  <si>
    <t>Prime Number Acquisition I Corp.</t>
  </si>
  <si>
    <t>Genetron Holdings Limited</t>
  </si>
  <si>
    <t>Citizens Holding Company</t>
  </si>
  <si>
    <t>Oramed Pharmaceuticals Inc.</t>
  </si>
  <si>
    <t>InflaRx N.V.</t>
  </si>
  <si>
    <t>China Index Holdings Limited</t>
  </si>
  <si>
    <t>Sarcos Technology and Robotics Corporation</t>
  </si>
  <si>
    <t>Inseego Corp.</t>
  </si>
  <si>
    <t>United Bancorp, Inc.</t>
  </si>
  <si>
    <t>Farmer Bros. Co.</t>
  </si>
  <si>
    <t>Auburn National Bancorporation, Inc.</t>
  </si>
  <si>
    <t>Advent Technologies Holdings, Inc.</t>
  </si>
  <si>
    <t>Homology Medicines, Inc.</t>
  </si>
  <si>
    <t>Belong Acquisition Corp.</t>
  </si>
  <si>
    <t>Magyar Bancorp, Inc.</t>
  </si>
  <si>
    <t>WM Technology, Inc.</t>
  </si>
  <si>
    <t>Strattec Security Corporation</t>
  </si>
  <si>
    <t>Verde Clean Fuels, Inc.</t>
  </si>
  <si>
    <t>Pixelworks, Inc.</t>
  </si>
  <si>
    <t>Cumulus Media Inc.</t>
  </si>
  <si>
    <t>Universal Stainless &amp; Alloy Products, Inc.</t>
  </si>
  <si>
    <t>Electrameccanica Vehicles Corp.</t>
  </si>
  <si>
    <t>Hour Loop, Inc.</t>
  </si>
  <si>
    <t>MedTech Acquisition Corporation</t>
  </si>
  <si>
    <t>MyMD Pharmaceuticals, Inc.</t>
  </si>
  <si>
    <t>Aterian, Inc.</t>
  </si>
  <si>
    <t>CuriosityStream Inc.</t>
  </si>
  <si>
    <t>Chicken Soup for the Soul Entertainment, Inc.</t>
  </si>
  <si>
    <t>ProSomnus, Inc.</t>
  </si>
  <si>
    <t>Adverum Biotechnologies, Inc.</t>
  </si>
  <si>
    <t>LuxUrban Hotels Inc.</t>
  </si>
  <si>
    <t>Spero Therapeutics, Inc.</t>
  </si>
  <si>
    <t>Better World Acquisition Corp.</t>
  </si>
  <si>
    <t>Vintage Wine Estates, Inc.</t>
  </si>
  <si>
    <t>Applied Optoelectronics, Inc.</t>
  </si>
  <si>
    <t>Sono-Tek Corporation</t>
  </si>
  <si>
    <t>AlphaVest Acquisition Corp</t>
  </si>
  <si>
    <t>Village Bank and Trust Financial Corp.</t>
  </si>
  <si>
    <t>NN, Inc.</t>
  </si>
  <si>
    <t>Marchex, Inc.</t>
  </si>
  <si>
    <t>Talaris Therapeutics, Inc.</t>
  </si>
  <si>
    <t>MSP Recovery, Inc.</t>
  </si>
  <si>
    <t>Wrap Technologies, Inc.</t>
  </si>
  <si>
    <t>TScan Therapeutics, Inc.</t>
  </si>
  <si>
    <t>Syros Pharmaceuticals, Inc.</t>
  </si>
  <si>
    <t>Perma-Pipe International Holdings, Inc.</t>
  </si>
  <si>
    <t>Quantum Computing, Inc.</t>
  </si>
  <si>
    <t>PhenixFIN Corporation</t>
  </si>
  <si>
    <t>PHP Ventures Acquisition Corp.</t>
  </si>
  <si>
    <t>Upexi, Inc.</t>
  </si>
  <si>
    <t>Molekule Group, Inc.</t>
  </si>
  <si>
    <t>Jianzhi Education Technology Group Company Limited</t>
  </si>
  <si>
    <t>Goldenstone Acquisition Limited</t>
  </si>
  <si>
    <t>Ocuphire Pharma, Inc.</t>
  </si>
  <si>
    <t>Abri SPAC I, Inc.</t>
  </si>
  <si>
    <t>Xilio Therapeutics, Inc.</t>
  </si>
  <si>
    <t>Wag! Group Co.</t>
  </si>
  <si>
    <t>Mountain Crest Acquisition Corp. IV</t>
  </si>
  <si>
    <t>Galera Therapeutics, Inc.</t>
  </si>
  <si>
    <t>Travelzoo</t>
  </si>
  <si>
    <t>Sunrise New Energy Co., Ltd.</t>
  </si>
  <si>
    <t>Aurora Mobile Limited</t>
  </si>
  <si>
    <t>Via Renewables, Inc.</t>
  </si>
  <si>
    <t>GlycoMimetics, Inc.</t>
  </si>
  <si>
    <t>S&amp;W Seed Company</t>
  </si>
  <si>
    <t>Plutonian Acquisition Corp.</t>
  </si>
  <si>
    <t>Otonomo Technologies Ltd.</t>
  </si>
  <si>
    <t>CVD Equipment Corporation</t>
  </si>
  <si>
    <t>Smith Micro Software, Inc.</t>
  </si>
  <si>
    <t>TransAct Technologies Incorporated</t>
  </si>
  <si>
    <t>WeTrade Group, Inc.</t>
  </si>
  <si>
    <t>ATA Creativity Global</t>
  </si>
  <si>
    <t>Brainstorm Cell Therapeutics Inc.</t>
  </si>
  <si>
    <t>Coda Octopus Group, Inc.</t>
  </si>
  <si>
    <t>Where Food Comes From, Inc.</t>
  </si>
  <si>
    <t>Ondas Holdings Inc.</t>
  </si>
  <si>
    <t>Advanced Emissions Solutions, Inc.</t>
  </si>
  <si>
    <t>BayFirst Financial Corp.</t>
  </si>
  <si>
    <t>Harte Hanks, Inc.</t>
  </si>
  <si>
    <t>Longeveron Inc.</t>
  </si>
  <si>
    <t>Clearside Biomedical, Inc.</t>
  </si>
  <si>
    <t>Adagene Inc.</t>
  </si>
  <si>
    <t>Lyra Therapeutics, Inc.</t>
  </si>
  <si>
    <t>Viomi Technology Co., Ltd</t>
  </si>
  <si>
    <t>Airgain, Inc.</t>
  </si>
  <si>
    <t>TC Bancshares, Inc.</t>
  </si>
  <si>
    <t>NuCana plc</t>
  </si>
  <si>
    <t>MiNK Therapeutics, Inc.</t>
  </si>
  <si>
    <t>IO Biotech, Inc.</t>
  </si>
  <si>
    <t>Aziyo Biologics, Inc.</t>
  </si>
  <si>
    <t>Steel Connect, Inc.</t>
  </si>
  <si>
    <t>Huize Holding Limited</t>
  </si>
  <si>
    <t>Anebulo Pharmaceuticals, Inc.</t>
  </si>
  <si>
    <t>Gulf Island Fabrication, Inc.</t>
  </si>
  <si>
    <t>Aquaron Acquisition Corp.</t>
  </si>
  <si>
    <t>Passage Bio, Inc.</t>
  </si>
  <si>
    <t>Synchronoss Technologies, Inc.</t>
  </si>
  <si>
    <t>Virco Mfg. Corporation</t>
  </si>
  <si>
    <t>Ark Restaurants Corp.</t>
  </si>
  <si>
    <t>Inspirato Incorporated</t>
  </si>
  <si>
    <t>Enlivex Therapeutics Ltd.</t>
  </si>
  <si>
    <t>Compugen Ltd.</t>
  </si>
  <si>
    <t>Technology &amp; Telecommunication Acquisition Corporation</t>
  </si>
  <si>
    <t>Key Tronic Corporation</t>
  </si>
  <si>
    <t>Assembly Biosciences, Inc.</t>
  </si>
  <si>
    <t>Pyxis Oncology, Inc.</t>
  </si>
  <si>
    <t>Orchard Therapeutics plc</t>
  </si>
  <si>
    <t>HV Bancorp, Inc.</t>
  </si>
  <si>
    <t>QuickLogic Corporation</t>
  </si>
  <si>
    <t>iCAD, Inc.</t>
  </si>
  <si>
    <t>AudioEye, Inc.</t>
  </si>
  <si>
    <t>vTv Therapeutics Inc.</t>
  </si>
  <si>
    <t>AmeriServ Financial, Inc.</t>
  </si>
  <si>
    <t>Hydrofarm Holdings Group, Inc.</t>
  </si>
  <si>
    <t>EMCORE Corporation</t>
  </si>
  <si>
    <t>Sunworks, Inc.</t>
  </si>
  <si>
    <t>Eiger BioPharmaceuticals, Inc.</t>
  </si>
  <si>
    <t>Momentus Inc.</t>
  </si>
  <si>
    <t>GreenLight Biosciences Holdings</t>
  </si>
  <si>
    <t>Fathom Holdings Inc.</t>
  </si>
  <si>
    <t>Qomolangma Acquisition Corp.</t>
  </si>
  <si>
    <t>LightPath Technologies, Inc.</t>
  </si>
  <si>
    <t>BeyondSpring Inc.</t>
  </si>
  <si>
    <t>Hudson Global, Inc.</t>
  </si>
  <si>
    <t>Hycroft Mining Holding Corporation</t>
  </si>
  <si>
    <t>Great Elm Group, Inc.</t>
  </si>
  <si>
    <t>Lucid Diagnostics Inc.</t>
  </si>
  <si>
    <t>Gaia, Inc.</t>
  </si>
  <si>
    <t>Connect Biopharma Holdings Limited</t>
  </si>
  <si>
    <t>MarketWise, Inc.</t>
  </si>
  <si>
    <t>Ultralife Corporation</t>
  </si>
  <si>
    <t>Ideanomics, Inc.</t>
  </si>
  <si>
    <t>Logan Ridge Finance Corporation</t>
  </si>
  <si>
    <t>Taysha Gene Therapies, Inc.</t>
  </si>
  <si>
    <t>Wejo Group Limited</t>
  </si>
  <si>
    <t>Seelos Therapeutics, Inc.</t>
  </si>
  <si>
    <t>Red Cat Holdings, Inc.</t>
  </si>
  <si>
    <t>Ace Global Business Acquisition Limited</t>
  </si>
  <si>
    <t>Viracta Therapeutics, Inc.</t>
  </si>
  <si>
    <t>FreightCar America, Inc.</t>
  </si>
  <si>
    <t>Ideal Power Inc.</t>
  </si>
  <si>
    <t>Pyxis Tankers Inc.</t>
  </si>
  <si>
    <t>Natural Health Trends Corp.</t>
  </si>
  <si>
    <t>Manhattan Bridge Capital, Inc.</t>
  </si>
  <si>
    <t>Viant Technology Inc.</t>
  </si>
  <si>
    <t>Root, Inc.</t>
  </si>
  <si>
    <t>BioSig Technologies, Inc.</t>
  </si>
  <si>
    <t>HCW Biologics Inc.</t>
  </si>
  <si>
    <t>SurgePays, Inc.</t>
  </si>
  <si>
    <t>SmileDirectClub, Inc.</t>
  </si>
  <si>
    <t>Curis, Inc.</t>
  </si>
  <si>
    <t>Midwest Holding Inc.</t>
  </si>
  <si>
    <t>1895 Bancorp of Wisconsin, Inc.</t>
  </si>
  <si>
    <t>GAN Limited</t>
  </si>
  <si>
    <t>Nano Labs Ltd</t>
  </si>
  <si>
    <t>Unity Biotechnology, Inc.</t>
  </si>
  <si>
    <t>Tiziana Life Sciences Ltd</t>
  </si>
  <si>
    <t>Catalyst Bancorp, Inc.</t>
  </si>
  <si>
    <t>TradeUP Acquisition Corp.</t>
  </si>
  <si>
    <t>Hennessy Advisors, Inc.</t>
  </si>
  <si>
    <t>OmniLit Acquisition Corp.</t>
  </si>
  <si>
    <t>Champions Oncology, Inc.</t>
  </si>
  <si>
    <t>Siebert Financial Corp.</t>
  </si>
  <si>
    <t>Aligos Therapeutics, Inc.</t>
  </si>
  <si>
    <t>Aries I Acquisition Corporation</t>
  </si>
  <si>
    <t>Atreca, Inc.</t>
  </si>
  <si>
    <t>MamaMancini's Holdings, Inc.</t>
  </si>
  <si>
    <t>Lake Shore Bancorp, Inc.</t>
  </si>
  <si>
    <t>NCS Multistage Holdings, Inc.</t>
  </si>
  <si>
    <t>Cyteir Therapeutics, Inc.</t>
  </si>
  <si>
    <t>Frequency Electronics, Inc.</t>
  </si>
  <si>
    <t>Odyssey Marine Exploration, Inc.</t>
  </si>
  <si>
    <t>AVROBIO, Inc.</t>
  </si>
  <si>
    <t>Black Diamond Therapeutics, Inc.</t>
  </si>
  <si>
    <t>Jerash Holdings (US), Inc.</t>
  </si>
  <si>
    <t>Sono Group N.V.</t>
  </si>
  <si>
    <t>TCR2 Therapeutics Inc.</t>
  </si>
  <si>
    <t>Enochian Biosciences Inc.</t>
  </si>
  <si>
    <t>Orion Energy Systems, Inc.</t>
  </si>
  <si>
    <t>Augmedix, Inc.</t>
  </si>
  <si>
    <t>FingerMotion, Inc.</t>
  </si>
  <si>
    <t>Huadi International Group Co., Ltd.</t>
  </si>
  <si>
    <t>Hepion Pharmaceuticals, Inc.</t>
  </si>
  <si>
    <t>Investcorp Credit Management BDC, Inc.</t>
  </si>
  <si>
    <t>Bank of the James Financial Group, Inc.</t>
  </si>
  <si>
    <t>Portage Biotech Inc.</t>
  </si>
  <si>
    <t>Franklin Wireless Corp.</t>
  </si>
  <si>
    <t>Embark Technology, Inc.</t>
  </si>
  <si>
    <t>Research Frontiers Incorporated</t>
  </si>
  <si>
    <t>Bolt Biotherapeutics, Inc.</t>
  </si>
  <si>
    <t>Interlink Electronics, Inc.</t>
  </si>
  <si>
    <t>Global Self Storage, Inc.</t>
  </si>
  <si>
    <t>LAVA Therapeutics N.V.</t>
  </si>
  <si>
    <t>Bellerophon Therapeutics, Inc.</t>
  </si>
  <si>
    <t>Senti Biosciences, Inc.</t>
  </si>
  <si>
    <t>Pro-Dex, Inc.</t>
  </si>
  <si>
    <t>Crown Crafts, Inc.</t>
  </si>
  <si>
    <t>The Glimpse Group, Inc.</t>
  </si>
  <si>
    <t>Air T, Inc.</t>
  </si>
  <si>
    <t>Evelo Biosciences, Inc.</t>
  </si>
  <si>
    <t>Aesthetic Medical International Holdings Group Limited</t>
  </si>
  <si>
    <t>Candel Therapeutics, Inc.</t>
  </si>
  <si>
    <t>Research Solutions, Inc.</t>
  </si>
  <si>
    <t>ASP Isotopes Inc.</t>
  </si>
  <si>
    <t>Envirotech Vehicles, Inc.</t>
  </si>
  <si>
    <t>Nocturne Acquisition Corporation</t>
  </si>
  <si>
    <t>One Stop Systems, Inc.</t>
  </si>
  <si>
    <t>Luokung Technology Corp.</t>
  </si>
  <si>
    <t>Taylor Devices, Inc.</t>
  </si>
  <si>
    <t>First US Bancshares, Inc.</t>
  </si>
  <si>
    <t>Silver Spike Investment Corp.</t>
  </si>
  <si>
    <t>Greencity Acquisition Corporation</t>
  </si>
  <si>
    <t>Energem Corp.</t>
  </si>
  <si>
    <t>Telesis Bio, Inc.</t>
  </si>
  <si>
    <t>A SPAC I Acquisition Corp.</t>
  </si>
  <si>
    <t>17 Education &amp; Technology Group Inc.</t>
  </si>
  <si>
    <t>Abeona Therapeutics Inc.</t>
  </si>
  <si>
    <t>Aspira Women's Health Inc.</t>
  </si>
  <si>
    <t>Stabilis Solutions, Inc.</t>
  </si>
  <si>
    <t>IF Bancorp, Inc.</t>
  </si>
  <si>
    <t>LifeMD, Inc.</t>
  </si>
  <si>
    <t>NLS Pharmaceutics AG</t>
  </si>
  <si>
    <t>Kentucky First Federal Bancorp</t>
  </si>
  <si>
    <t>CareCloud, Inc.</t>
  </si>
  <si>
    <t>EdtechX Holdings Acquisition Corp. II</t>
  </si>
  <si>
    <t>NSTS Bancorp, Inc.</t>
  </si>
  <si>
    <t>PharmaCyte Biotech, Inc.</t>
  </si>
  <si>
    <t>Genprex, Inc.</t>
  </si>
  <si>
    <t>Jounce Therapeutics, Inc.</t>
  </si>
  <si>
    <t>CSP Inc.</t>
  </si>
  <si>
    <t>CFSB Bancorp, Inc.</t>
  </si>
  <si>
    <t>Vivani Medical, Inc.</t>
  </si>
  <si>
    <t>ASLAN Pharmaceuticals Limited</t>
  </si>
  <si>
    <t>Lantern Pharma Inc.</t>
  </si>
  <si>
    <t>Snail, Inc.</t>
  </si>
  <si>
    <t>Natural Alternatives International, Inc.</t>
  </si>
  <si>
    <t>Glory Star New Media Group Holdings Limited</t>
  </si>
  <si>
    <t>Praxis Precision Medicines, Inc.</t>
  </si>
  <si>
    <t>Dune Acquisition Corporation</t>
  </si>
  <si>
    <t>HHG Capital Corporation</t>
  </si>
  <si>
    <t>SCYNEXIS, Inc.</t>
  </si>
  <si>
    <t>Brilliant Earth Group, Inc.</t>
  </si>
  <si>
    <t>Galecto, Inc.</t>
  </si>
  <si>
    <t>EuroDry Ltd.</t>
  </si>
  <si>
    <t>Cognition Therapeutics, Inc.</t>
  </si>
  <si>
    <t>Rapid Micro Biosystems, Inc.</t>
  </si>
  <si>
    <t>Hall of Fame Resort &amp; Entertainment Company</t>
  </si>
  <si>
    <t>U.S. Energy Corp.</t>
  </si>
  <si>
    <t>Mustang Bio, Inc.</t>
  </si>
  <si>
    <t>Immunome, Inc.</t>
  </si>
  <si>
    <t>Energous Corporation</t>
  </si>
  <si>
    <t>Kineta, Inc.</t>
  </si>
  <si>
    <t>Monterey Bio Acquisition Corporation</t>
  </si>
  <si>
    <t>Alzamend Neuro, Inc.</t>
  </si>
  <si>
    <t>Zenvia Inc.</t>
  </si>
  <si>
    <t>Profire Energy, Inc.</t>
  </si>
  <si>
    <t>Edoc Acquisition Corp.</t>
  </si>
  <si>
    <t>Movano Inc.</t>
  </si>
  <si>
    <t>enVVeno Medical Corporation</t>
  </si>
  <si>
    <t>TAT Technologies Ltd.</t>
  </si>
  <si>
    <t>Qilian International Holding Group Limited</t>
  </si>
  <si>
    <t>KludeIn I Acquisition Corp.</t>
  </si>
  <si>
    <t>Lichen China Limited</t>
  </si>
  <si>
    <t>Usio, Inc.</t>
  </si>
  <si>
    <t>Tarena International, Inc.</t>
  </si>
  <si>
    <t>Oncternal Therapeutics, Inc.</t>
  </si>
  <si>
    <t>MultiMetaVerse Holdings Limited</t>
  </si>
  <si>
    <t>AERWINS Technologies Inc.</t>
  </si>
  <si>
    <t>Breeze Holdings Acquisition Corp.</t>
  </si>
  <si>
    <t>Comstock Holding Companies, Inc.</t>
  </si>
  <si>
    <t>Flora Growth Corp.</t>
  </si>
  <si>
    <t>Cardio Diagnostics Holdings, Inc.</t>
  </si>
  <si>
    <t>First Seacoast Bancorp, Inc.</t>
  </si>
  <si>
    <t>Allied Gaming &amp; Entertainment Inc.</t>
  </si>
  <si>
    <t>Home Federal Bancorp, Inc. of Louisiana</t>
  </si>
  <si>
    <t>Lightbridge Corporation</t>
  </si>
  <si>
    <t>Anghami Inc.</t>
  </si>
  <si>
    <t>Minerva Surgical, Inc.</t>
  </si>
  <si>
    <t>RF Industries, Ltd.</t>
  </si>
  <si>
    <t>Dyadic International, Inc.</t>
  </si>
  <si>
    <t>Leap Therapeutics, Inc.</t>
  </si>
  <si>
    <t>Sensei Biotherapeutics, Inc.</t>
  </si>
  <si>
    <t>Delcath Systems, Inc.</t>
  </si>
  <si>
    <t>AquaBounty Technologies, Inc.</t>
  </si>
  <si>
    <t>NRx Pharmaceuticals, Inc.</t>
  </si>
  <si>
    <t>Fusion Fuel Green PLC</t>
  </si>
  <si>
    <t>Safeguard Scientifics, Inc.</t>
  </si>
  <si>
    <t>DiaMedica Therapeutics Inc.</t>
  </si>
  <si>
    <t>Atlantic American Corporation</t>
  </si>
  <si>
    <t>Deep Medicine Acquisition Corp.</t>
  </si>
  <si>
    <t>HOOKIPA Pharma Inc.</t>
  </si>
  <si>
    <t>United-Guardian, Inc.</t>
  </si>
  <si>
    <t>PAVmed Inc.</t>
  </si>
  <si>
    <t>Caravelle International Group</t>
  </si>
  <si>
    <t>ReWalk Robotics Ltd.</t>
  </si>
  <si>
    <t>RenovoRx, Inc.</t>
  </si>
  <si>
    <t>Synlogic, Inc.</t>
  </si>
  <si>
    <t>Kairous Acquisition Corp. Limited</t>
  </si>
  <si>
    <t>Crexendo, Inc.</t>
  </si>
  <si>
    <t>Applied Therapeutics, Inc.</t>
  </si>
  <si>
    <t>VirTra, Inc.</t>
  </si>
  <si>
    <t>Gain Therapeutics, Inc.</t>
  </si>
  <si>
    <t>Accelerate Diagnostics, Inc.</t>
  </si>
  <si>
    <t>Texas Community Bancshares, Inc.</t>
  </si>
  <si>
    <t>LifeVantage Corporation</t>
  </si>
  <si>
    <t>Magenta Therapeutics, Inc.</t>
  </si>
  <si>
    <t>Aquestive Therapeutics, Inc.</t>
  </si>
  <si>
    <t>Coya Therapeutics, Inc.</t>
  </si>
  <si>
    <t>ICC Holdings, Inc.</t>
  </si>
  <si>
    <t>MIND C.T.I. Ltd</t>
  </si>
  <si>
    <t>Digital Health Acquisition Corp.</t>
  </si>
  <si>
    <t>Koss Corporation</t>
  </si>
  <si>
    <t>36Kr Holdings Inc.</t>
  </si>
  <si>
    <t>Cosmos Health Inc.</t>
  </si>
  <si>
    <t>ImmuCell Corporation</t>
  </si>
  <si>
    <t>Nicholas Financial, Inc.</t>
  </si>
  <si>
    <t>Origin Agritech Limited</t>
  </si>
  <si>
    <t>OMNIQ Corp.</t>
  </si>
  <si>
    <t>Deswell Industries, Inc.</t>
  </si>
  <si>
    <t>Oxbridge Acquisition Corp.</t>
  </si>
  <si>
    <t>ShiftPixy, Inc.</t>
  </si>
  <si>
    <t>P3 Health Partners Inc.</t>
  </si>
  <si>
    <t>TESSCO Technologies Incorporated</t>
  </si>
  <si>
    <t>TherapeuticsMD, Inc.</t>
  </si>
  <si>
    <t>Kala Pharmaceuticals, Inc.</t>
  </si>
  <si>
    <t>AlerisLife Inc.</t>
  </si>
  <si>
    <t>BioCardia, Inc.</t>
  </si>
  <si>
    <t>OncoCyte Corporation</t>
  </si>
  <si>
    <t>Kewaunee Scientific Corporation</t>
  </si>
  <si>
    <t>Intellicheck, Inc.</t>
  </si>
  <si>
    <t>Sypris Solutions, Inc.</t>
  </si>
  <si>
    <t>CPS Technologies Corporation</t>
  </si>
  <si>
    <t>Patriot National Bancorp, Inc.</t>
  </si>
  <si>
    <t>Malacca Straits Acquisition Company Limited</t>
  </si>
  <si>
    <t>Fuel Tech, Inc.</t>
  </si>
  <si>
    <t>Sotherly Hotels Inc.</t>
  </si>
  <si>
    <t>Expion360 Inc.</t>
  </si>
  <si>
    <t>Achilles Therapeutics plc</t>
  </si>
  <si>
    <t>Eucrates Biomedical Acquisition Corp.</t>
  </si>
  <si>
    <t>Knightscope, Inc.</t>
  </si>
  <si>
    <t>Protara Therapeutics, Inc.</t>
  </si>
  <si>
    <t>Yoshitsu Co., Ltd</t>
  </si>
  <si>
    <t>EZGO Technologies Ltd.</t>
  </si>
  <si>
    <t>NextCure, Inc.</t>
  </si>
  <si>
    <t>Boxlight Corporation</t>
  </si>
  <si>
    <t>UTStarcom Holdings Corp.</t>
  </si>
  <si>
    <t>Lizhi Inc.</t>
  </si>
  <si>
    <t>SELLAS Life Sciences Group, Inc.</t>
  </si>
  <si>
    <t>Acurx Pharmaceuticals, Inc.</t>
  </si>
  <si>
    <t>Addentax Group Corp.</t>
  </si>
  <si>
    <t>Sigilon Therapeutics, Inc.</t>
  </si>
  <si>
    <t>Helbiz, Inc.</t>
  </si>
  <si>
    <t>Volcon, Inc.</t>
  </si>
  <si>
    <t>Pluri Inc.</t>
  </si>
  <si>
    <t>Visionary Education Technology Holdings Group Inc.</t>
  </si>
  <si>
    <t>Biomerica, Inc.</t>
  </si>
  <si>
    <t>Precision Optics Corporation, Inc.</t>
  </si>
  <si>
    <t>Beamr Imaging Ltd.</t>
  </si>
  <si>
    <t>Kirkland's, Inc.</t>
  </si>
  <si>
    <t>Data I/O Corporation</t>
  </si>
  <si>
    <t>Surface Oncology, Inc.</t>
  </si>
  <si>
    <t>Exagen Inc.</t>
  </si>
  <si>
    <t>AGM Group Holdings Inc.</t>
  </si>
  <si>
    <t>Energy Services of America Corporation</t>
  </si>
  <si>
    <t>U.S. Global Investors, Inc.</t>
  </si>
  <si>
    <t>Nortech Systems Incorporated</t>
  </si>
  <si>
    <t>Monopar Therapeutics Inc.</t>
  </si>
  <si>
    <t>Tonix Pharmaceuticals Holding Corp.</t>
  </si>
  <si>
    <t>Aceragen, Inc.</t>
  </si>
  <si>
    <t>Axcella Health Inc.</t>
  </si>
  <si>
    <t>Lipocine Inc.</t>
  </si>
  <si>
    <t>Ebang International Holdings Inc.</t>
  </si>
  <si>
    <t>Loyalty Ventures Inc.</t>
  </si>
  <si>
    <t>Muscle Maker, Inc.</t>
  </si>
  <si>
    <t>IZEA Worldwide, Inc.</t>
  </si>
  <si>
    <t>GSI Technology, Inc.</t>
  </si>
  <si>
    <t>Trinity Biotech plc</t>
  </si>
  <si>
    <t>Mid-Southern Bancorp, Inc.</t>
  </si>
  <si>
    <t>Nova Vision Acquisition Corporation</t>
  </si>
  <si>
    <t>Orgenesis Inc.</t>
  </si>
  <si>
    <t>Vision Marine Technologies Inc.</t>
  </si>
  <si>
    <t>FaZe Holdings Inc.</t>
  </si>
  <si>
    <t>STRATA Skin Sciences, Inc.</t>
  </si>
  <si>
    <t>E-Home Household Service Holdings Limited</t>
  </si>
  <si>
    <t>Duos Technologies Group, Inc.</t>
  </si>
  <si>
    <t>Acer Therapeutics Inc.</t>
  </si>
  <si>
    <t>Aware, Inc.</t>
  </si>
  <si>
    <t>Salem Media Group, Inc.</t>
  </si>
  <si>
    <t>Blue Safari Group Acquisition Corp.</t>
  </si>
  <si>
    <t>Goldenbridge Acquisition Limited</t>
  </si>
  <si>
    <t>Entera Bio Ltd.</t>
  </si>
  <si>
    <t>Kaival Brands Innovations Group, Inc.</t>
  </si>
  <si>
    <t>National CineMedia, Inc.</t>
  </si>
  <si>
    <t>Snow Lake Resources Ltd.</t>
  </si>
  <si>
    <t>Tandy Leather Factory, Inc.</t>
  </si>
  <si>
    <t>Dogness (International) Corporation</t>
  </si>
  <si>
    <t>Golden Sun Education Group Limited</t>
  </si>
  <si>
    <t>SPI Energy Co., Ltd.</t>
  </si>
  <si>
    <t>PetVivo Holdings, Inc.</t>
  </si>
  <si>
    <t>Biotricity, Inc.</t>
  </si>
  <si>
    <t>urban-gro, Inc.</t>
  </si>
  <si>
    <t>PB Bankshares, Inc.</t>
  </si>
  <si>
    <t>Psychemedics Corporation</t>
  </si>
  <si>
    <t>IRIDEX Corporation</t>
  </si>
  <si>
    <t>Magic Empire Global Limited</t>
  </si>
  <si>
    <t>Recon Technology, Ltd.</t>
  </si>
  <si>
    <t>Dawson Geophysical Company</t>
  </si>
  <si>
    <t>ClearOne, Inc.</t>
  </si>
  <si>
    <t>Quince Therapeutics, Inc.</t>
  </si>
  <si>
    <t>XWELL, Inc.</t>
  </si>
  <si>
    <t>IN8bio, Inc.</t>
  </si>
  <si>
    <t>American Acquisition Opportunity Inc.</t>
  </si>
  <si>
    <t>Imperial Petroleum Inc.</t>
  </si>
  <si>
    <t>Laser Photonics Corporation</t>
  </si>
  <si>
    <t>LENSAR, Inc.</t>
  </si>
  <si>
    <t>Cyngn Inc.</t>
  </si>
  <si>
    <t>Powerbridge Technologies Co., Ltd.</t>
  </si>
  <si>
    <t>Moleculin Biotech, Inc.</t>
  </si>
  <si>
    <t>Optical Cable Corporation</t>
  </si>
  <si>
    <t>SeaStar Medical Holding Corporation</t>
  </si>
  <si>
    <t>Corvus Pharmaceuticals, Inc.</t>
  </si>
  <si>
    <t>Good Times Restaurants Inc.</t>
  </si>
  <si>
    <t>Metalpha Technology Holding Limited</t>
  </si>
  <si>
    <t>iClick Interactive Asia Group Limited</t>
  </si>
  <si>
    <t>Nymox Pharmaceutical Corporation</t>
  </si>
  <si>
    <t>China Natural Resources, Inc.</t>
  </si>
  <si>
    <t>Miromatrix Medical Inc.</t>
  </si>
  <si>
    <t>Mawson Infrastructure Group, Inc.</t>
  </si>
  <si>
    <t>Gulf Resources, Inc.</t>
  </si>
  <si>
    <t>Brera Holdings PLC</t>
  </si>
  <si>
    <t>Stran &amp; Company, Inc.</t>
  </si>
  <si>
    <t>Novan, Inc.</t>
  </si>
  <si>
    <t>IsoPlexis Corporation</t>
  </si>
  <si>
    <t>VistaGen Therapeutics, Inc.</t>
  </si>
  <si>
    <t>Cumberland Pharmaceuticals Inc.</t>
  </si>
  <si>
    <t>BurgerFi International, Inc.</t>
  </si>
  <si>
    <t>Eledon Pharmaceuticals, Inc.</t>
  </si>
  <si>
    <t>TRACON Pharmaceuticals, Inc.</t>
  </si>
  <si>
    <t>Avalo Therapeutics, Inc.</t>
  </si>
  <si>
    <t>U.S. Gold Corp.</t>
  </si>
  <si>
    <t>MEDIROM Healthcare Technologies Inc.</t>
  </si>
  <si>
    <t>ZIVO Bioscience, Inc.</t>
  </si>
  <si>
    <t>Willamette Valley Vineyards, Inc.</t>
  </si>
  <si>
    <t>AppTech Payments Corp.</t>
  </si>
  <si>
    <t>Capstone Green Energy Corporation</t>
  </si>
  <si>
    <t>Predictive Oncology Inc.</t>
  </si>
  <si>
    <t>AnPac Bio-Medical Science Co., Ltd.</t>
  </si>
  <si>
    <t>Senstar Technologies Ltd.</t>
  </si>
  <si>
    <t>Yunhong CTI Ltd.</t>
  </si>
  <si>
    <t>Erayak Power Solution Group Inc.</t>
  </si>
  <si>
    <t>Rocky Mountain Chocolate Factory, Inc.</t>
  </si>
  <si>
    <t>MEI Pharma, Inc.</t>
  </si>
  <si>
    <t>Science 37 Holdings, Inc.</t>
  </si>
  <si>
    <t>Mannatech, Incorporated</t>
  </si>
  <si>
    <t>Chavant Capital Acquisition Corp.</t>
  </si>
  <si>
    <t>ARCA biopharma, Inc.</t>
  </si>
  <si>
    <t>Elevation Oncology, Inc.</t>
  </si>
  <si>
    <t>CLPS Incorporation</t>
  </si>
  <si>
    <t>Acutus Medical, Inc.</t>
  </si>
  <si>
    <t>Appreciate Holdings, Inc.</t>
  </si>
  <si>
    <t>Freeline Therapeutics Holdings plc</t>
  </si>
  <si>
    <t>Motorsport Games Inc.</t>
  </si>
  <si>
    <t>Surrozen, Inc.</t>
  </si>
  <si>
    <t>SOBR Safe, Inc.</t>
  </si>
  <si>
    <t>Nutriband Inc.</t>
  </si>
  <si>
    <t>Sio Gene Therapies Inc.</t>
  </si>
  <si>
    <t>Moxian (BVI) Inc</t>
  </si>
  <si>
    <t>SAB Biotherapeutics, Inc.</t>
  </si>
  <si>
    <t>TFF Pharmaceuticals, Inc.</t>
  </si>
  <si>
    <t>ClearSign Technologies Corporation</t>
  </si>
  <si>
    <t>Beasley Broadcast Group, Inc.</t>
  </si>
  <si>
    <t>Asia Pacific Wire &amp; Cable Corporation Limited</t>
  </si>
  <si>
    <t>EUDA Health Holdings Limited</t>
  </si>
  <si>
    <t>MingZhu Logistics Holdings Limited</t>
  </si>
  <si>
    <t>Lumos Pharma, Inc.</t>
  </si>
  <si>
    <t>NetSol Technologies, Inc.</t>
  </si>
  <si>
    <t>NeuroOne Medical Technologies Corporation</t>
  </si>
  <si>
    <t>Educational Development Corporation</t>
  </si>
  <si>
    <t>Tempo Automation Holdings, Inc.</t>
  </si>
  <si>
    <t>Impel Pharmaceuticals Inc.</t>
  </si>
  <si>
    <t>Satsuma Pharmaceuticals, Inc.</t>
  </si>
  <si>
    <t>Centogene N.V.</t>
  </si>
  <si>
    <t>AmpliTech Group, Inc.</t>
  </si>
  <si>
    <t>SPAR Group, Inc.</t>
  </si>
  <si>
    <t>MediaCo Holding Inc.</t>
  </si>
  <si>
    <t>The Real Good Food Company, Inc.</t>
  </si>
  <si>
    <t>Evaxion Biotech A/S</t>
  </si>
  <si>
    <t>Surgalign Holdings, Inc.</t>
  </si>
  <si>
    <t>Worksport Ltd.</t>
  </si>
  <si>
    <t>The Alkaline Water Company Inc.</t>
  </si>
  <si>
    <t>ENGlobal Corporation</t>
  </si>
  <si>
    <t>Nogin, Inc.</t>
  </si>
  <si>
    <t>Equillium, Inc.</t>
  </si>
  <si>
    <t>Patriot Transportation Holding, Inc.</t>
  </si>
  <si>
    <t>Coeptis Therapeutics Holdings, Inc.</t>
  </si>
  <si>
    <t>Lisata Therapeutics, Inc.</t>
  </si>
  <si>
    <t>Immix Biopharma, Inc.</t>
  </si>
  <si>
    <t>OptimumBank Holdings, Inc.</t>
  </si>
  <si>
    <t>MedAvail Holdings, Inc.</t>
  </si>
  <si>
    <t>Avalon GloboCare Corp.</t>
  </si>
  <si>
    <t>Better Therapeutics, Inc.</t>
  </si>
  <si>
    <t>Athersys, Inc.</t>
  </si>
  <si>
    <t>Aeglea BioTherapeutics, Inc.</t>
  </si>
  <si>
    <t>Edesa Biotech, Inc.</t>
  </si>
  <si>
    <t>Professional Diversity Network, Inc.</t>
  </si>
  <si>
    <t>HeartBeam, Inc.</t>
  </si>
  <si>
    <t>Adamas One Corp.</t>
  </si>
  <si>
    <t>Intrusion Inc.</t>
  </si>
  <si>
    <t>Pioneer Power Solutions, Inc.</t>
  </si>
  <si>
    <t>SAI.TECH Global Corporation</t>
  </si>
  <si>
    <t>Lottery.com Inc.</t>
  </si>
  <si>
    <t>Rail Vision Ltd.</t>
  </si>
  <si>
    <t>Lytus Technologies Holdings PTV. Ltd.</t>
  </si>
  <si>
    <t>Novo Integrated Sciences, Inc.</t>
  </si>
  <si>
    <t>Datasea Inc.</t>
  </si>
  <si>
    <t>Biora Therapeutics, Inc.</t>
  </si>
  <si>
    <t>Comera Life Sciences Holdings, Inc.</t>
  </si>
  <si>
    <t>Journey Medical Corporation</t>
  </si>
  <si>
    <t>CASI Pharmaceuticals, Inc.</t>
  </si>
  <si>
    <t>Cyclerion Therapeutics, Inc.</t>
  </si>
  <si>
    <t>Zhongchao Inc.</t>
  </si>
  <si>
    <t>Charles &amp; Colvard, Ltd.</t>
  </si>
  <si>
    <t>China Liberal Education Holdings Limited</t>
  </si>
  <si>
    <t>Society Pass Incorporated</t>
  </si>
  <si>
    <t>Lucy Scientific Discovery Inc.</t>
  </si>
  <si>
    <t>Generations Bancorp NY, Inc.</t>
  </si>
  <si>
    <t>Shift Technologies, Inc.</t>
  </si>
  <si>
    <t>Nemaura Medical Inc.</t>
  </si>
  <si>
    <t>Modular Medical, Inc.</t>
  </si>
  <si>
    <t>Treasure Global Inc.</t>
  </si>
  <si>
    <t>Tenon Medical, Inc.</t>
  </si>
  <si>
    <t>Yoshiharu Global Co.</t>
  </si>
  <si>
    <t>United Maritime Corporation</t>
  </si>
  <si>
    <t>Greenland Technologies Holding Corporation</t>
  </si>
  <si>
    <t>Orbital Infrastructure Group, Inc.</t>
  </si>
  <si>
    <t>Molecular Templates, Inc.</t>
  </si>
  <si>
    <t>FG Financial Group, Inc.</t>
  </si>
  <si>
    <t>MGO Global, Inc.</t>
  </si>
  <si>
    <t>Ryvyl Inc.</t>
  </si>
  <si>
    <t>Applied Molecular Transport Inc.</t>
  </si>
  <si>
    <t>Intelligent Living Application Group Inc.</t>
  </si>
  <si>
    <t>Bullfrog AI Holdings, Inc.</t>
  </si>
  <si>
    <t>Globus Maritime Limited</t>
  </si>
  <si>
    <t>ToughBuilt Industries, Inc.</t>
  </si>
  <si>
    <t>Unicycive Therapeutics, Inc.</t>
  </si>
  <si>
    <t>Qutoutiao Inc.</t>
  </si>
  <si>
    <t>DallasNews Corporation</t>
  </si>
  <si>
    <t>Acorda Therapeutics, Inc.</t>
  </si>
  <si>
    <t>DAVIDsTEA Inc.</t>
  </si>
  <si>
    <t>Eltek Ltd.</t>
  </si>
  <si>
    <t>Vincerx Pharma, Inc.</t>
  </si>
  <si>
    <t>Harpoon Therapeutics, Inc.</t>
  </si>
  <si>
    <t>ATIF Holdings Limited</t>
  </si>
  <si>
    <t>Lixiang Education Holding Co., Ltd.</t>
  </si>
  <si>
    <t>Vaccinex, Inc.</t>
  </si>
  <si>
    <t>WaveDancer, Inc.</t>
  </si>
  <si>
    <t>SpringBig Holdings, Inc.</t>
  </si>
  <si>
    <t>BSQUARE Corporation</t>
  </si>
  <si>
    <t>Skillful Craftsman Education Technology Limited</t>
  </si>
  <si>
    <t>Vivakor, Inc.</t>
  </si>
  <si>
    <t>Troika Media Group, Inc.</t>
  </si>
  <si>
    <t>9F Inc.</t>
  </si>
  <si>
    <t>Bit Origin Ltd</t>
  </si>
  <si>
    <t>ObsEva SA</t>
  </si>
  <si>
    <t>Regulus Therapeutics Inc.</t>
  </si>
  <si>
    <t>Glen Burnie Bancorp</t>
  </si>
  <si>
    <t>Frequency Therapeutics, Inc.</t>
  </si>
  <si>
    <t>iSun, Inc.</t>
  </si>
  <si>
    <t>SigmaTron International, Inc.</t>
  </si>
  <si>
    <t>Neoleukin Therapeutics, Inc.</t>
  </si>
  <si>
    <t>ZK International Group Co., Ltd.</t>
  </si>
  <si>
    <t>Taitron Components Incorporated</t>
  </si>
  <si>
    <t>Future FinTech Group Inc.</t>
  </si>
  <si>
    <t>Adamis Pharmaceuticals Corporation</t>
  </si>
  <si>
    <t>Sphere 3D Corp.</t>
  </si>
  <si>
    <t>Marker Therapeutics, Inc.</t>
  </si>
  <si>
    <t>Shuttle Pharmaceuticals Holdings, Inc.</t>
  </si>
  <si>
    <t>Bon Natural Life Limited</t>
  </si>
  <si>
    <t>Spark Networks SE</t>
  </si>
  <si>
    <t>Apexigen, Inc.</t>
  </si>
  <si>
    <t>Ayro, Inc.</t>
  </si>
  <si>
    <t>Greenidge Generation Holdings Inc.</t>
  </si>
  <si>
    <t>Akari Therapeutics, Plc</t>
  </si>
  <si>
    <t>Cadrenal Therapeutics, Inc.</t>
  </si>
  <si>
    <t>Pop Culture Group Co., Ltd</t>
  </si>
  <si>
    <t>Astrotech Corporation</t>
  </si>
  <si>
    <t>FlexShopper, Inc.</t>
  </si>
  <si>
    <t>Color Star Technology Co., Ltd.</t>
  </si>
  <si>
    <t>iPower Inc.</t>
  </si>
  <si>
    <t>Super League Gaming, Inc.</t>
  </si>
  <si>
    <t>LiqTech International, Inc.</t>
  </si>
  <si>
    <t>SeaChange International, Inc.</t>
  </si>
  <si>
    <t>Asset Entities Inc.</t>
  </si>
  <si>
    <t>Top Ships Inc.</t>
  </si>
  <si>
    <t>Rave Restaurant Group, Inc.</t>
  </si>
  <si>
    <t>NantHealth, Inc.</t>
  </si>
  <si>
    <t>ABVC BioPharma, Inc.</t>
  </si>
  <si>
    <t>GT Biopharma, Inc.</t>
  </si>
  <si>
    <t>Conifer Holdings, Inc.</t>
  </si>
  <si>
    <t>The NFT Gaming Company, Inc.</t>
  </si>
  <si>
    <t>eFFECTOR Therapeutics, Inc.</t>
  </si>
  <si>
    <t>Forte Biosciences, Inc.</t>
  </si>
  <si>
    <t>Marpai, Inc.</t>
  </si>
  <si>
    <t>9 Meters Biopharma, Inc.</t>
  </si>
  <si>
    <t>Dominari Holdings Inc.</t>
  </si>
  <si>
    <t>Athenex, Inc.</t>
  </si>
  <si>
    <t>SHF Holdings, Inc.</t>
  </si>
  <si>
    <t>Wilhelmina International, Inc.</t>
  </si>
  <si>
    <t>Verb Technology Company, Inc.</t>
  </si>
  <si>
    <t>Codiak BioSciences, Inc.</t>
  </si>
  <si>
    <t>ZyVersa Therapeutics, Inc.</t>
  </si>
  <si>
    <t>Microbot Medical Inc.</t>
  </si>
  <si>
    <t>Sunshine Biopharma, Inc.</t>
  </si>
  <si>
    <t>NeuroSense Therapeutics Ltd.</t>
  </si>
  <si>
    <t>Phoenix Motor Inc.</t>
  </si>
  <si>
    <t>Hallmark Financial Services, Inc.</t>
  </si>
  <si>
    <t>Dolphin Entertainment, Inc.</t>
  </si>
  <si>
    <t>Vislink Technologies, Inc.</t>
  </si>
  <si>
    <t>Hempacco Co., Inc.</t>
  </si>
  <si>
    <t>The9 Limited</t>
  </si>
  <si>
    <t>Brilliant Acquisition Corporation</t>
  </si>
  <si>
    <t>iMedia Brands, Inc.</t>
  </si>
  <si>
    <t>HeartCore Enterprises, Inc.</t>
  </si>
  <si>
    <t>ADDvantage Technologies Group, Inc.</t>
  </si>
  <si>
    <t>Cuentas Inc.</t>
  </si>
  <si>
    <t>Lexaria Bioscience Corp.</t>
  </si>
  <si>
    <t>Polar Power, Inc.</t>
  </si>
  <si>
    <t>GeoVax Labs, Inc.</t>
  </si>
  <si>
    <t>Zynerba Pharmaceuticals, Inc.</t>
  </si>
  <si>
    <t>Inhibikase Therapeutics, Inc.</t>
  </si>
  <si>
    <t>Nuvve Holding Corp.</t>
  </si>
  <si>
    <t>Finch Therapeutics Group, Inc.</t>
  </si>
  <si>
    <t>Ekso Bionics Holdings, Inc.</t>
  </si>
  <si>
    <t>RedHill Biopharma Ltd.</t>
  </si>
  <si>
    <t>Nisun International Enterprise Development Group Co., Ltd</t>
  </si>
  <si>
    <t>Elys Game Technology, Corp.</t>
  </si>
  <si>
    <t>Jewett-Cameron Trading Company Ltd.</t>
  </si>
  <si>
    <t>Infinity Pharmaceuticals, Inc.</t>
  </si>
  <si>
    <t>Check-Cap Ltd.</t>
  </si>
  <si>
    <t>TSR, Inc.</t>
  </si>
  <si>
    <t>Eterna Therapeutics Inc.</t>
  </si>
  <si>
    <t>Carver Bancorp, Inc.</t>
  </si>
  <si>
    <t>Humanigen, Inc.</t>
  </si>
  <si>
    <t>Leafly Holdings, Inc.</t>
  </si>
  <si>
    <t>Sonim Technologies, Inc.</t>
  </si>
  <si>
    <t>Marin Software Incorporated</t>
  </si>
  <si>
    <t>Angion Biomedica Corp.</t>
  </si>
  <si>
    <t>China Jo-Jo Drugstores, Inc.</t>
  </si>
  <si>
    <t>AgriFORCE Growing Systems Ltd.</t>
  </si>
  <si>
    <t>EpicQuest Education Group International Limited</t>
  </si>
  <si>
    <t>Rockwell Medical, Inc.</t>
  </si>
  <si>
    <t>Organovo Holdings, Inc.</t>
  </si>
  <si>
    <t>MDJM Ltd</t>
  </si>
  <si>
    <t>Soleno Therapeutics, Inc.</t>
  </si>
  <si>
    <t>voxeljet AG</t>
  </si>
  <si>
    <t>Shineco, Inc.</t>
  </si>
  <si>
    <t>Atlis Motor Vehicles, Inc.</t>
  </si>
  <si>
    <t>ReTo Eco-Solutions, Inc.</t>
  </si>
  <si>
    <t>FGI Industries Ltd.</t>
  </si>
  <si>
    <t>Twin Vee Powercats Co.</t>
  </si>
  <si>
    <t>Aprea Therapeutics, Inc.</t>
  </si>
  <si>
    <t>Chemomab Therapeutics Ltd.</t>
  </si>
  <si>
    <t>Cellectar Biosciences, Inc.</t>
  </si>
  <si>
    <t>Eco Wave Power Global AB (publ)</t>
  </si>
  <si>
    <t>Lion Group Holding Ltd.</t>
  </si>
  <si>
    <t>Blue Water Vaccines, Inc.</t>
  </si>
  <si>
    <t>Inspira Technologies Oxy B.H.N. Ltd.</t>
  </si>
  <si>
    <t>Calyxt, Inc.</t>
  </si>
  <si>
    <t>GSE Systems, Inc.</t>
  </si>
  <si>
    <t>electroCore, Inc.</t>
  </si>
  <si>
    <t>Cocrystal Pharma, Inc.</t>
  </si>
  <si>
    <t>PaxMedica, Inc.</t>
  </si>
  <si>
    <t>Remark Holdings, Inc.</t>
  </si>
  <si>
    <t>NextPlat Corp</t>
  </si>
  <si>
    <t>Insignia Systems, Inc.</t>
  </si>
  <si>
    <t>Stryve Foods, Inc.</t>
  </si>
  <si>
    <t>Pineapple Energy Inc.</t>
  </si>
  <si>
    <t>Onconova Therapeutics, Inc.</t>
  </si>
  <si>
    <t>Biofrontera Inc.</t>
  </si>
  <si>
    <t>Creative Realities, Inc.</t>
  </si>
  <si>
    <t>P&amp;F Industries, Inc.</t>
  </si>
  <si>
    <t>BTCS Inc.</t>
  </si>
  <si>
    <t>Chembio Diagnostics, Inc.</t>
  </si>
  <si>
    <t>Wheeler Real Estate Investment Trust, Inc.</t>
  </si>
  <si>
    <t>Clever Leaves Holdings Inc.</t>
  </si>
  <si>
    <t>Iveda Solutions, Inc.</t>
  </si>
  <si>
    <t>Peraso Inc.</t>
  </si>
  <si>
    <t>Applied DNA Sciences, Inc.</t>
  </si>
  <si>
    <t>Venus Concept Inc.</t>
  </si>
  <si>
    <t>Medalist Diversified REIT, Inc.</t>
  </si>
  <si>
    <t>Talis Biomedical Corporation</t>
  </si>
  <si>
    <t>Cingulate Inc.</t>
  </si>
  <si>
    <t>Electro-Sensors, Inc.</t>
  </si>
  <si>
    <t>Xcel Brands, Inc.</t>
  </si>
  <si>
    <t>Ascent Solar Technologies, Inc.</t>
  </si>
  <si>
    <t>SilverSun Technologies, Inc.</t>
  </si>
  <si>
    <t>Paltalk, Inc.</t>
  </si>
  <si>
    <t>Precipio, Inc.</t>
  </si>
  <si>
    <t>Tempest Therapeutics, Inc.</t>
  </si>
  <si>
    <t>Healthcare Triangle, Inc.</t>
  </si>
  <si>
    <t>Sientra, Inc.</t>
  </si>
  <si>
    <t>Socket Mobile, Inc.</t>
  </si>
  <si>
    <t>Sidus Space, Inc.</t>
  </si>
  <si>
    <t>Bonso Electronics International Inc.</t>
  </si>
  <si>
    <t>Kingstone Companies, Inc.</t>
  </si>
  <si>
    <t>Processa Pharmaceuticals, Inc.</t>
  </si>
  <si>
    <t>Landos Biopharma, Inc.</t>
  </si>
  <si>
    <t>Alset Inc.</t>
  </si>
  <si>
    <t>Sonnet BioTherapeutics Holdings, Inc.</t>
  </si>
  <si>
    <t>Direct Digital Holdings, Inc.</t>
  </si>
  <si>
    <t>NeuroBo Pharmaceuticals, Inc.</t>
  </si>
  <si>
    <t>GigaMedia Limited</t>
  </si>
  <si>
    <t>Pasithea Therapeutics Corp.</t>
  </si>
  <si>
    <t>Mill City Ventures III, Ltd.</t>
  </si>
  <si>
    <t>Femasys Inc.</t>
  </si>
  <si>
    <t>Yield10 Bioscience, Inc.</t>
  </si>
  <si>
    <t>Infobird Co., Ltd</t>
  </si>
  <si>
    <t>T Stamp Inc.</t>
  </si>
  <si>
    <t>Marine Petroleum Trust</t>
  </si>
  <si>
    <t>VerifyMe, Inc.</t>
  </si>
  <si>
    <t>Iterum Therapeutics plc</t>
  </si>
  <si>
    <t>Mobile Global Esports Inc.</t>
  </si>
  <si>
    <t>DatChat, Inc.</t>
  </si>
  <si>
    <t>bioAffinity Technologies, Inc.</t>
  </si>
  <si>
    <t>The OLB Group, Inc.</t>
  </si>
  <si>
    <t>CN Energy Group. Inc.</t>
  </si>
  <si>
    <t>Alimera Sciences, Inc.</t>
  </si>
  <si>
    <t>Sharps Technology, Inc.</t>
  </si>
  <si>
    <t>Barfresh Food Group, Inc.</t>
  </si>
  <si>
    <t>Singularity Future Technology Ltd.</t>
  </si>
  <si>
    <t>Auddia Inc.</t>
  </si>
  <si>
    <t>Adial Pharmaceuticals, Inc.</t>
  </si>
  <si>
    <t>Hillstream BioPharma, Inc.</t>
  </si>
  <si>
    <t>NeuroMetrix, Inc.</t>
  </si>
  <si>
    <t>Ainos, Inc.</t>
  </si>
  <si>
    <t>Universe Pharmaceuticals INC</t>
  </si>
  <si>
    <t>Indaptus Therapeutics, Inc.</t>
  </si>
  <si>
    <t>Ostin Technology Group Co., Ltd.</t>
  </si>
  <si>
    <t>Virax Biolabs Group Limited</t>
  </si>
  <si>
    <t>B.O.S. Better Online Solutions Ltd.</t>
  </si>
  <si>
    <t>Bit Brother Limited</t>
  </si>
  <si>
    <t>Forza X1, Inc.</t>
  </si>
  <si>
    <t>Conformis, Inc.</t>
  </si>
  <si>
    <t>GlucoTrack, Inc.</t>
  </si>
  <si>
    <t>BT Brands, Inc.</t>
  </si>
  <si>
    <t>NexImmune, Inc.</t>
  </si>
  <si>
    <t>Jowell Global Ltd.</t>
  </si>
  <si>
    <t>Siyata Mobile Inc.</t>
  </si>
  <si>
    <t>Lixte Biotechnology Holdings, Inc.</t>
  </si>
  <si>
    <t>Generation Income Properties, Inc.</t>
  </si>
  <si>
    <t>Bluejay Diagnostics, Inc.</t>
  </si>
  <si>
    <t>Aridis Pharmaceuticals, Inc.</t>
  </si>
  <si>
    <t>Bio-Path Holdings, Inc.</t>
  </si>
  <si>
    <t>Smart Powerr Corp.</t>
  </si>
  <si>
    <t>OceanPal Inc.</t>
  </si>
  <si>
    <t>PolyPid Ltd.</t>
  </si>
  <si>
    <t>Titan Pharmaceuticals, Inc.</t>
  </si>
  <si>
    <t>Missfresh Limited</t>
  </si>
  <si>
    <t>SharpLink Gaming Ltd.</t>
  </si>
  <si>
    <t>The Dixie Group, Inc.</t>
  </si>
  <si>
    <t>Graybug Vision, Inc.</t>
  </si>
  <si>
    <t>TOMI Environmental Solutions, Inc.</t>
  </si>
  <si>
    <t>Innovative Eyewear, Inc.</t>
  </si>
  <si>
    <t>Presidio Property Trust, Inc.</t>
  </si>
  <si>
    <t>iSpecimen Inc.</t>
  </si>
  <si>
    <t>Context Therapeutics Inc.</t>
  </si>
  <si>
    <t>Diffusion Pharmaceuticals Inc.</t>
  </si>
  <si>
    <t>Pulmatrix, Inc.</t>
  </si>
  <si>
    <t>Gyrodyne, LLC</t>
  </si>
  <si>
    <t>Heart Test Laboratories, Inc.</t>
  </si>
  <si>
    <t>Data Storage Corporation</t>
  </si>
  <si>
    <t>ENDRA Life Sciences Inc.</t>
  </si>
  <si>
    <t>VivoPower International PLC</t>
  </si>
  <si>
    <t>Stronghold Digital Mining, Inc.</t>
  </si>
  <si>
    <t>Safe &amp; Green Holdings Corp.</t>
  </si>
  <si>
    <t>Digital Ally, Inc.</t>
  </si>
  <si>
    <t>Antelope Enterprise Holdings Limited</t>
  </si>
  <si>
    <t>Taoping Inc.</t>
  </si>
  <si>
    <t>Blackboxstocks Inc.</t>
  </si>
  <si>
    <t>Star Equity Holdings, Inc.</t>
  </si>
  <si>
    <t>Galmed Pharmaceuticals Ltd.</t>
  </si>
  <si>
    <t>Guardforce AI Co., Limited</t>
  </si>
  <si>
    <t>Reborn Coffee, Inc.</t>
  </si>
  <si>
    <t>QualTek Services Inc.</t>
  </si>
  <si>
    <t>Arcimoto, Inc.</t>
  </si>
  <si>
    <t>Nephros, Inc.</t>
  </si>
  <si>
    <t>BioRestorative Therapies, Inc.</t>
  </si>
  <si>
    <t>Bridgeline Digital, Inc.</t>
  </si>
  <si>
    <t>Inpixon</t>
  </si>
  <si>
    <t>EBET, Inc.</t>
  </si>
  <si>
    <t>Sonic Foundry, Inc.</t>
  </si>
  <si>
    <t>Oriental Culture Holding LTD</t>
  </si>
  <si>
    <t>Greenpro Capital Corp.</t>
  </si>
  <si>
    <t>Forward Industries, Inc.</t>
  </si>
  <si>
    <t>Greenwave Technology Solutions, Inc.</t>
  </si>
  <si>
    <t>Agile Therapeutics, Inc.</t>
  </si>
  <si>
    <t>Oxbridge Re Holdings Limited</t>
  </si>
  <si>
    <t>Applied UV, Inc.</t>
  </si>
  <si>
    <t>SemiLEDs Corporation</t>
  </si>
  <si>
    <t>Locafy Limited</t>
  </si>
  <si>
    <t>Farmmi, Inc.</t>
  </si>
  <si>
    <t>Coffee Holding Co., Inc.</t>
  </si>
  <si>
    <t>TuanChe Limited</t>
  </si>
  <si>
    <t>Euro Tech Holdings Company Limited</t>
  </si>
  <si>
    <t>Lipella Pharmaceuticals Inc.</t>
  </si>
  <si>
    <t>Aethlon Medical, Inc.</t>
  </si>
  <si>
    <t>Vascular Biogenics Ltd.</t>
  </si>
  <si>
    <t>EZFill Holdings Inc.</t>
  </si>
  <si>
    <t>Plus Therapeutics, Inc.</t>
  </si>
  <si>
    <t>BIOLASE, Inc.</t>
  </si>
  <si>
    <t>Wah Fu Education Group Limited</t>
  </si>
  <si>
    <t>Aptinyx Inc.</t>
  </si>
  <si>
    <t>Corbus Pharmaceuticals Holdings, Inc.</t>
  </si>
  <si>
    <t>Cyclo Therapeutics, Inc.</t>
  </si>
  <si>
    <t>Virpax Pharmaceuticals, Inc.</t>
  </si>
  <si>
    <t>Jupiter Wellness, Inc.</t>
  </si>
  <si>
    <t>Aptevo Therapeutics Inc.</t>
  </si>
  <si>
    <t>Kubient, Inc.</t>
  </si>
  <si>
    <t>Cryptyde, Inc.</t>
  </si>
  <si>
    <t>Imunon, Inc.</t>
  </si>
  <si>
    <t>Art's-Way Manufacturing Co., Inc.</t>
  </si>
  <si>
    <t>JE Cleantech Holdings Limited</t>
  </si>
  <si>
    <t>Oncorus, Inc.</t>
  </si>
  <si>
    <t>Aptorum Group Limited</t>
  </si>
  <si>
    <t>Minerva Neurosciences, Inc.</t>
  </si>
  <si>
    <t>VYNE Therapeutics Inc.</t>
  </si>
  <si>
    <t>Evoke Pharma, Inc.</t>
  </si>
  <si>
    <t>Jeffs' Brands Ltd</t>
  </si>
  <si>
    <t>LM Funding America, Inc.</t>
  </si>
  <si>
    <t>Meiwu Technology Company Limited</t>
  </si>
  <si>
    <t>Wearable Devices Ltd.</t>
  </si>
  <si>
    <t>AcelRx Pharmaceuticals, Inc.</t>
  </si>
  <si>
    <t>InspireMD, Inc.</t>
  </si>
  <si>
    <t>TDH Holdings, Inc.</t>
  </si>
  <si>
    <t>Swvl Holdings Corp.</t>
  </si>
  <si>
    <t>NextPlay Technologies, Inc.</t>
  </si>
  <si>
    <t>WiSA Technologies, Inc.</t>
  </si>
  <si>
    <t>Vivos Therapeutics, Inc.</t>
  </si>
  <si>
    <t>Ensysce Biosciences, Inc.</t>
  </si>
  <si>
    <t>T2 Biosystems, Inc.</t>
  </si>
  <si>
    <t>Exicure, Inc.</t>
  </si>
  <si>
    <t>Cyclacel Pharmaceuticals, Inc.</t>
  </si>
  <si>
    <t>Akso Health Group</t>
  </si>
  <si>
    <t>AirNet Technology Inc.</t>
  </si>
  <si>
    <t>JX Luxventure Limited</t>
  </si>
  <si>
    <t>authID Inc.</t>
  </si>
  <si>
    <t>ZW Data Action Technologies Inc.</t>
  </si>
  <si>
    <t>Actelis Networks, Inc.</t>
  </si>
  <si>
    <t>Nocera, Inc.</t>
  </si>
  <si>
    <t>Onfolio Holdings, Inc.</t>
  </si>
  <si>
    <t>Performance Shipping Inc.</t>
  </si>
  <si>
    <t>Catalyst Biosciences, Inc.</t>
  </si>
  <si>
    <t>Aytu BioPharma, Inc.</t>
  </si>
  <si>
    <t>Highway Holdings Limited</t>
  </si>
  <si>
    <t>Maris-Tech Ltd.</t>
  </si>
  <si>
    <t>The Singing Machine Company, Inc.</t>
  </si>
  <si>
    <t>Exela Technologies, Inc.</t>
  </si>
  <si>
    <t>Creative Medical Technology Holdings, Inc.</t>
  </si>
  <si>
    <t>COMSovereign Holding Corp.</t>
  </si>
  <si>
    <t>Soligenix, Inc.</t>
  </si>
  <si>
    <t>TC Biopharm (Holdings) Plc</t>
  </si>
  <si>
    <t>SeqLL Inc.</t>
  </si>
  <si>
    <t>Integrated Media Technology Limited</t>
  </si>
  <si>
    <t>NEXGEL, Inc.</t>
  </si>
  <si>
    <t>Bellicum Pharmaceuticals, Inc.</t>
  </si>
  <si>
    <t>Palisade Bio, Inc.</t>
  </si>
  <si>
    <t>HTG Molecular Diagnostics, Inc.</t>
  </si>
  <si>
    <t>NuZee, Inc.</t>
  </si>
  <si>
    <t>Helius Medical Technologies, Inc.</t>
  </si>
  <si>
    <t>MIND Technology, Inc.</t>
  </si>
  <si>
    <t>OpGen, Inc.</t>
  </si>
  <si>
    <t>RiceBran Technologies</t>
  </si>
  <si>
    <t>Amesite Inc.</t>
  </si>
  <si>
    <t>UTime Limited</t>
  </si>
  <si>
    <t>Biocept, Inc.</t>
  </si>
  <si>
    <t>Trevena, Inc.</t>
  </si>
  <si>
    <t>Synaptogenix, Inc.</t>
  </si>
  <si>
    <t>Cemtrex, Inc.</t>
  </si>
  <si>
    <t>Avenue Therapeutics, Inc.</t>
  </si>
  <si>
    <t>Artelo Biosciences, Inc.</t>
  </si>
  <si>
    <t>Avinger, Inc.</t>
  </si>
  <si>
    <t>Revelation Biosciences, Inc.</t>
  </si>
  <si>
    <t>BiondVax Pharmaceuticals Ltd.</t>
  </si>
  <si>
    <t>Baosheng Media Group Holdings Limited</t>
  </si>
  <si>
    <t>Guardion Health Sciences, Inc.</t>
  </si>
  <si>
    <t>Benitec Biopharma Inc.</t>
  </si>
  <si>
    <t>Nuwellis, Inc.</t>
  </si>
  <si>
    <t>Agrify Corporation</t>
  </si>
  <si>
    <t>Netcapital Inc.</t>
  </si>
  <si>
    <t>Medigus Ltd.</t>
  </si>
  <si>
    <t>CEA Industries Inc.</t>
  </si>
  <si>
    <t>Ecoark Holdings, Inc.</t>
  </si>
  <si>
    <t>Silo Pharma, Inc.</t>
  </si>
  <si>
    <t>Kiora Pharmaceuticals, Inc.</t>
  </si>
  <si>
    <t>Dynatronics Corporation</t>
  </si>
  <si>
    <t>Nexalin Technology, Inc.</t>
  </si>
  <si>
    <t>Smart for Life, Inc.</t>
  </si>
  <si>
    <t>NeuBase Therapeutics, Inc.</t>
  </si>
  <si>
    <t>Soluna Holdings, Inc.</t>
  </si>
  <si>
    <t>Minim, Inc.</t>
  </si>
  <si>
    <t>Protagenic Therapeutics, Inc.</t>
  </si>
  <si>
    <t>MMTec, Inc.</t>
  </si>
  <si>
    <t>Eloxx Pharmaceuticals, Inc.</t>
  </si>
  <si>
    <t>Cyanotech Corporation</t>
  </si>
  <si>
    <t>Reliance Global Group, Inc.</t>
  </si>
  <si>
    <t>BIO-key International, Inc.</t>
  </si>
  <si>
    <t>Edible Garden AG Incorporated</t>
  </si>
  <si>
    <t>Aileron Therapeutics, Inc.</t>
  </si>
  <si>
    <t>TransCode Therapeutics, Inc.</t>
  </si>
  <si>
    <t>OncoSec Medical Incorporated</t>
  </si>
  <si>
    <t>SuperCom Ltd.</t>
  </si>
  <si>
    <t>Esports Entertainment Group, Inc.</t>
  </si>
  <si>
    <t>Xenetic Biosciences, Inc.</t>
  </si>
  <si>
    <t>ReShape Lifesciences Inc.</t>
  </si>
  <si>
    <t>Phio Pharmaceuticals Corp.</t>
  </si>
  <si>
    <t>Senmiao Technology Limited</t>
  </si>
  <si>
    <t>Virios Therapeutics, Inc.</t>
  </si>
  <si>
    <t>Blue Star Foods Corp.</t>
  </si>
  <si>
    <t>Tivic Health Systems, Inc.</t>
  </si>
  <si>
    <t>Assure Holdings Corp.</t>
  </si>
  <si>
    <t>Neptune Wellness Solutions Inc.</t>
  </si>
  <si>
    <t>Versus Systems Inc.</t>
  </si>
  <si>
    <t>Quhuo Limited</t>
  </si>
  <si>
    <t>Kintara Therapeutics, Inc.</t>
  </si>
  <si>
    <t>Kidpik Corp.</t>
  </si>
  <si>
    <t>INVO Bioscience, Inc.</t>
  </si>
  <si>
    <t>IMAC Holdings, Inc.</t>
  </si>
  <si>
    <t>Secoo Holding Limited</t>
  </si>
  <si>
    <t>Puhui Wealth Investment Management Co., Ltd.</t>
  </si>
  <si>
    <t>InVivo Therapeutics Holdings Corp.</t>
  </si>
  <si>
    <t>GD Culture Group Limited</t>
  </si>
  <si>
    <t>Panbela Therapeutics, Inc.</t>
  </si>
  <si>
    <t>Vallon Pharmaceuticals, Inc.</t>
  </si>
  <si>
    <t>Digital Brands Group, Inc.</t>
  </si>
  <si>
    <t>PainReform Ltd.</t>
  </si>
  <si>
    <t>NanoVibronix, Inc.</t>
  </si>
  <si>
    <t>Unico American Corporation</t>
  </si>
  <si>
    <t>Gaucho Group Holdings, Inc.</t>
  </si>
  <si>
    <t>Sigma Additive Solutions, Inc.</t>
  </si>
  <si>
    <t>Greenlane Holdings, Inc.</t>
  </si>
  <si>
    <t>Sentage Holdings Inc.</t>
  </si>
  <si>
    <t>Energy Focus, Inc.</t>
  </si>
  <si>
    <t>Quoin Pharmaceuticals, Ltd.</t>
  </si>
  <si>
    <t>180 Life Sciences Corp.</t>
  </si>
  <si>
    <t>CohBar, Inc.</t>
  </si>
  <si>
    <t>SCWorx Corp.</t>
  </si>
  <si>
    <t>Allarity Therapeutics, Inc.</t>
  </si>
  <si>
    <t>Freight Technologies, Inc.</t>
  </si>
  <si>
    <t>Aclarion, Inc.</t>
  </si>
  <si>
    <t>Fangdd Network Group Ltd.</t>
  </si>
  <si>
    <t>Borqs Technologies, Inc.</t>
  </si>
  <si>
    <t>Aspen Group, Inc.</t>
  </si>
  <si>
    <t>Tenax Therapeutics, Inc.</t>
  </si>
  <si>
    <t>Akerna Corp.</t>
  </si>
  <si>
    <t>Pintec Technology Holdings Limited</t>
  </si>
  <si>
    <t>PolarityTE, Inc.</t>
  </si>
  <si>
    <t>Arcadia Biosciences, Inc.</t>
  </si>
  <si>
    <t>Harbor Custom Development, Inc.</t>
  </si>
  <si>
    <t>Staffing 360 Solutions, Inc.</t>
  </si>
  <si>
    <t>Sonoma Pharmaceuticals, Inc.</t>
  </si>
  <si>
    <t>Salarius Pharmaceuticals, Inc.</t>
  </si>
  <si>
    <t>PLx Pharma Inc.</t>
  </si>
  <si>
    <t>Meten Holding Group Ltd.</t>
  </si>
  <si>
    <t>SciSparc Ltd.</t>
  </si>
  <si>
    <t>Qualigen Therapeutics, Inc.</t>
  </si>
  <si>
    <t>JanOne Inc.</t>
  </si>
  <si>
    <t>Nabriva Therapeutics plc</t>
  </si>
  <si>
    <t>Aditxt, Inc.</t>
  </si>
  <si>
    <t>Recruiter.com Group, Inc.</t>
  </si>
  <si>
    <t>Save Foods, Inc.</t>
  </si>
  <si>
    <t>Fresh Tracks Therapeutics, Inc.</t>
  </si>
  <si>
    <t>Nova LifeStyle, Inc.</t>
  </si>
  <si>
    <t>Windtree Therapeutics, Inc.</t>
  </si>
  <si>
    <t>Grom Social Enterprises, Inc.</t>
  </si>
  <si>
    <t>Histogen Inc.</t>
  </si>
  <si>
    <t>Eastside Distilling, Inc.</t>
  </si>
  <si>
    <t>Baudax Bio, Inc.</t>
  </si>
  <si>
    <t>InMed Pharmaceuticals Inc.</t>
  </si>
  <si>
    <t>Bone Biologics Corporation</t>
  </si>
  <si>
    <t>Akanda Corp.</t>
  </si>
  <si>
    <t>Crown ElectroKinetics Corp.</t>
  </si>
  <si>
    <t>Vyant Bio, Inc.</t>
  </si>
  <si>
    <t>Ucommune International Ltd</t>
  </si>
  <si>
    <t>Enveric Biosciences, Inc.</t>
  </si>
  <si>
    <t>Jiuzi Holdings, Inc.</t>
  </si>
  <si>
    <t>Hoth Therapeutics, Inc.</t>
  </si>
  <si>
    <t>G Medical Innovations Holdings Ltd</t>
  </si>
  <si>
    <t>Motus GI Holdings, Inc.</t>
  </si>
  <si>
    <t>BIMI International Medical, Inc.</t>
  </si>
  <si>
    <t>Kalera Public Limited Company</t>
  </si>
  <si>
    <t>Kiromic BioPharma, Inc.</t>
  </si>
  <si>
    <t>Bruush Oral Care Inc.</t>
  </si>
  <si>
    <t>Petros Pharmaceuticals, Inc.</t>
  </si>
  <si>
    <t>Tian Ruixiang Holdings Ltd</t>
  </si>
  <si>
    <t>Liquid Media Group Ltd.</t>
  </si>
  <si>
    <t>SenesTech, Inc.</t>
  </si>
  <si>
    <t>TRxADE HEALTH, Inc.</t>
  </si>
  <si>
    <t>ContraFect Corporation</t>
  </si>
  <si>
    <t>Mobiquity Technologies, Inc.</t>
  </si>
  <si>
    <t>Oblong, Inc.</t>
  </si>
  <si>
    <t>LogicMark, Inc.</t>
  </si>
  <si>
    <t>Dermata Therapeutics, Inc.</t>
  </si>
  <si>
    <t>American Rebel Holdings, Inc.</t>
  </si>
  <si>
    <t>Fujian Blue Hat Interactive Entertainment Technology Ltd.</t>
  </si>
  <si>
    <t>Intelligent Bio Solutions Inc.</t>
  </si>
  <si>
    <t>Kaspien Holdings Inc.</t>
  </si>
  <si>
    <t>Tantech Holdings Ltd</t>
  </si>
  <si>
    <t>First Wave BioPharma, Inc.</t>
  </si>
  <si>
    <t>China SXT Pharmaceuticals, Inc.</t>
  </si>
  <si>
    <t>ThermoGenesis Holdings, Inc.</t>
  </si>
  <si>
    <t>Jaguar Health, Inc.</t>
  </si>
  <si>
    <t>Connexa Sports Technologies Inc.</t>
  </si>
  <si>
    <t>CNS Pharmaceuticals, Inc.</t>
  </si>
  <si>
    <t>Altamira Therapeutics Ltd.</t>
  </si>
  <si>
    <t>Sintx Technologies, Inc.</t>
  </si>
  <si>
    <t>Telesat Corporation</t>
  </si>
  <si>
    <t>AstraZeneca PLC</t>
  </si>
  <si>
    <t>Formula Systems (1985) Ltd.</t>
  </si>
  <si>
    <t>Cresud Sociedad Anónima, Comercial, Inmobiliaria, Financiera y Agropecuaria</t>
  </si>
  <si>
    <t>Ryanair Holdings plc</t>
  </si>
  <si>
    <t>Elbit Systems Ltd.</t>
  </si>
  <si>
    <t>Sanofi</t>
  </si>
  <si>
    <t>Grifols, S.A.</t>
  </si>
  <si>
    <t>Largo Inc.</t>
  </si>
  <si>
    <t>Enlight Renewable Energy Ltd</t>
  </si>
  <si>
    <t>Grupo Aeroportuario del Centro Norte, S.A.B. de C.V.</t>
  </si>
  <si>
    <t>Grupo Financiero Galicia S.A.</t>
  </si>
  <si>
    <t>Coca-Cola Europacific Partners PLC</t>
  </si>
  <si>
    <t>Akumin Inc.</t>
  </si>
  <si>
    <t>Telefonaktiebolaget LM Ericsson (publ)</t>
  </si>
  <si>
    <t>Vodafone Group Public Limited Company</t>
  </si>
  <si>
    <t>Hut 8 Mining Corp.</t>
  </si>
  <si>
    <t>AVITA Medical, Inc.</t>
  </si>
  <si>
    <t>Nanobiotix S.A.</t>
  </si>
  <si>
    <t>Advanced Health Intelligence Ltd.</t>
  </si>
  <si>
    <t>Docebo Inc.</t>
  </si>
  <si>
    <t>Midatech Pharma plc</t>
  </si>
  <si>
    <t>Electra Battery Materials Corporation</t>
  </si>
  <si>
    <t>Mogo Inc.</t>
  </si>
  <si>
    <t>Alpine Summit Energy Partners, Inc.</t>
  </si>
  <si>
    <t>Bragg Gaming Group Inc.</t>
  </si>
  <si>
    <t>Uranium Royalty Corp.</t>
  </si>
  <si>
    <t>VersaBank</t>
  </si>
  <si>
    <t>Medicenna Therapeutics Corp.</t>
  </si>
  <si>
    <t>A2Z Smart Technologies Corp.</t>
  </si>
  <si>
    <t>BioLineRx Ltd.</t>
  </si>
  <si>
    <t>Immuron Limited</t>
  </si>
  <si>
    <t>Bitfarms Ltd.</t>
  </si>
  <si>
    <t>BriaCell Therapeutics Corp.</t>
  </si>
  <si>
    <t>GreenPower Motor Company Inc.</t>
  </si>
  <si>
    <t>Aeterna Zentaris Inc.</t>
  </si>
  <si>
    <t>HUTCHMED (China) Limited</t>
  </si>
  <si>
    <t>Oncolytics Biotech Inc.</t>
  </si>
  <si>
    <t>SaverOne 2014 Ltd</t>
  </si>
  <si>
    <t>Sangoma Technologies Corporation</t>
  </si>
  <si>
    <t>ChipMOS TECHNOLOGIES INC.</t>
  </si>
  <si>
    <t>Genmab A/S</t>
  </si>
  <si>
    <t>Westport Fuel Systems Inc.</t>
  </si>
  <si>
    <t>Argo Blockchain plc</t>
  </si>
  <si>
    <t>Liminal BioSciences Inc.</t>
  </si>
  <si>
    <t>Aurora Cannabis Inc.</t>
  </si>
  <si>
    <t>Innate Pharma S.A.</t>
  </si>
  <si>
    <t>VIQ Solutions Inc.</t>
  </si>
  <si>
    <t>PyroGenesis Canada Inc.</t>
  </si>
  <si>
    <t>Tremor International Ltd</t>
  </si>
  <si>
    <t>Evotec SE</t>
  </si>
  <si>
    <t>PureTech Health plc</t>
  </si>
  <si>
    <t>Steakholder Foods Ltd.</t>
  </si>
  <si>
    <t>IperionX Limited</t>
  </si>
  <si>
    <t>Valneva SE</t>
  </si>
  <si>
    <t>Nayax Ltd.</t>
  </si>
  <si>
    <t>FSD Pharma Inc.</t>
  </si>
  <si>
    <t>IMV Inc.</t>
  </si>
  <si>
    <t>Clearmind Medicine Inc.</t>
  </si>
  <si>
    <t>Vicinity Motor Corp.</t>
  </si>
  <si>
    <t>BYND Cannasoft Enterprises Inc.</t>
  </si>
  <si>
    <t>Cellectis S.A.</t>
  </si>
  <si>
    <t>NICE Ltd.</t>
  </si>
  <si>
    <t>Draganfly Inc.</t>
  </si>
  <si>
    <t>InterCure Ltd.</t>
  </si>
  <si>
    <t>Cardiol Therapeutics Inc.</t>
  </si>
  <si>
    <t>Aptose Biosciences Inc.</t>
  </si>
  <si>
    <t>XTL Biopharmaceuticals Ltd.</t>
  </si>
  <si>
    <t>IDEX Biometrics ASA</t>
  </si>
  <si>
    <t>Profound Medical Corp.</t>
  </si>
  <si>
    <t>MorphoSys AG</t>
  </si>
  <si>
    <t>Immutep Limited</t>
  </si>
  <si>
    <t>IM Cannabis Corp.</t>
  </si>
  <si>
    <t>Reunion Neuroscience Inc.</t>
  </si>
  <si>
    <t>argenx SE</t>
  </si>
  <si>
    <t>Absolute Software Corporation</t>
  </si>
  <si>
    <t>Engine Gaming and Media, Inc.</t>
  </si>
  <si>
    <t>Celyad Oncology SA</t>
  </si>
  <si>
    <t>Acasti Pharma Inc.</t>
  </si>
  <si>
    <t>Digihost Technology Inc.</t>
  </si>
  <si>
    <t>DBV Technologies S.A.</t>
  </si>
  <si>
    <t>The Real Brokerage Inc.</t>
  </si>
  <si>
    <t>Genetic Technologies Limited</t>
  </si>
  <si>
    <t>MaxCyte, Inc.</t>
  </si>
  <si>
    <t>Toro Corp.</t>
  </si>
  <si>
    <t>POET Technologies Inc.</t>
  </si>
  <si>
    <t>Alithya Group Inc.</t>
  </si>
  <si>
    <t>Incannex Healthcare Limited</t>
  </si>
  <si>
    <t>Genfit S.A.</t>
  </si>
  <si>
    <t>Quipt Home Medical Corp.</t>
  </si>
  <si>
    <t>IceCure Medical Ltd</t>
  </si>
  <si>
    <t>MDxHealth SA</t>
  </si>
  <si>
    <t>ioneer Ltd</t>
  </si>
  <si>
    <t>OKYO Pharma Limited</t>
  </si>
  <si>
    <t>TORM plc</t>
  </si>
  <si>
    <t>Molecular Partners AG</t>
  </si>
  <si>
    <t>High Tide Inc.</t>
  </si>
  <si>
    <t>Pharming Group N.V.</t>
  </si>
  <si>
    <t>Enthusiast Gaming Holdings Inc.</t>
  </si>
  <si>
    <t>HEXO Corp.</t>
  </si>
  <si>
    <t>Organigram Holdings Inc.</t>
  </si>
  <si>
    <t>ProMIS Neurosciences, Inc.</t>
  </si>
  <si>
    <t>Greenbrook TMS Inc.</t>
  </si>
  <si>
    <t>Evogene Ltd.</t>
  </si>
  <si>
    <t>HIVE Blockchain Technologies Ltd.</t>
  </si>
  <si>
    <t>Piedmont Lithium Inc.</t>
  </si>
  <si>
    <t>Kamada Ltd.</t>
  </si>
  <si>
    <t>Vox Royalty Corp.</t>
  </si>
  <si>
    <t>mCloud Technologies Corp.</t>
  </si>
  <si>
    <t>Mynaric AG</t>
  </si>
  <si>
    <t>Kazia Therapeutics Limited</t>
  </si>
  <si>
    <t>ERYTECH Pharma S.A.</t>
  </si>
  <si>
    <t>Brenmiller Energy Ltd</t>
  </si>
  <si>
    <t>Addex Therapeutics Ltd</t>
  </si>
  <si>
    <t>5E Advanced Materials Inc.</t>
  </si>
  <si>
    <t>Bionomics Limited</t>
  </si>
  <si>
    <t>Logitech International S.A.</t>
  </si>
  <si>
    <t>WISeKey International Holding AG</t>
  </si>
  <si>
    <t>Nyxoah S.A.</t>
  </si>
  <si>
    <t>Mobilicom Limited</t>
  </si>
  <si>
    <t>Purple Biotech Ltd.</t>
  </si>
  <si>
    <t>Zentek Ltd.</t>
  </si>
  <si>
    <t>Novonix Limited</t>
  </si>
  <si>
    <t>Biophytis S.A.</t>
  </si>
  <si>
    <t>Renalytix Plc</t>
  </si>
  <si>
    <t>My Size, Inc.</t>
  </si>
  <si>
    <t>Galapagos NV</t>
  </si>
  <si>
    <t>Alarum Technologies Ltd.</t>
  </si>
  <si>
    <t>Perpetua Resources Corp.</t>
  </si>
  <si>
    <t>Mesoblast Limited</t>
  </si>
  <si>
    <t>Neovasc Inc.</t>
  </si>
  <si>
    <t>XORTX Therapeutics Inc.</t>
  </si>
  <si>
    <t>KWESST Micro Systems Inc.</t>
  </si>
  <si>
    <t>Bright Minds Biosciences Inc.</t>
  </si>
  <si>
    <t>AcuityAds Holdings Inc.</t>
  </si>
  <si>
    <t>Calliditas Therapeutics AB (publ)</t>
  </si>
  <si>
    <t>Foresight Autonomous Holdings Ltd.</t>
  </si>
  <si>
    <t>Alterity Therapeutics Limited</t>
  </si>
  <si>
    <t>Opthea Limited</t>
  </si>
  <si>
    <t>Inventiva S.A.</t>
  </si>
  <si>
    <t>Theratechnologies Inc.</t>
  </si>
  <si>
    <t>ASML Holding N.V.</t>
  </si>
  <si>
    <t>BrainsWay Ltd.</t>
  </si>
  <si>
    <t>Viemed Healthcare, Inc.</t>
  </si>
  <si>
    <t>American Lithium Corp.</t>
  </si>
  <si>
    <t>BAABTAVMT0NBTAFI/////wFQHu0AAC5DSVEuTkFTREFRQ006REtEQy5BLklRX0VCSVREQS4xMDAwMC4yMDIyLTEyLTMwAQAAAPiJIyoDAAAAAADjOgMxQSDbCLpCdqFBINsILENJUS5OQVNEQVFHUzpYRVJTLklRX0VCSVREQS4xMDAwMC4yMDIyLTEyLTMwAQAAAODuTwYCAAAABy05My4yNzcBCAAAAAUAAAABMQEAAAALLTIxMDg1MTk1NDMDAAAAAzE2MAIAAAAENDA1MQQAAAABMAcAAAAKMTIvMzAvMjAyMggAAAAKMTIvMzEvMjAyMQkAAAABMNPsAjFBINsIsN+hoUEg2wgsQ0lRLk5BU0RBUUdNOldBVlMuSVFfRUJJVERBLjEwMDAwLjIwMjItMTItMzABAAAAl7HAYwMAAAAAAE+3gDBBINsIIMtToUEg2wgsQ0lRLk5BU0RBUUdNOlJXT0QuSVFfRUJJVERBLjEwMDAwLjIwMjItMTItMzABAAAA7zqaaQMAAAAAAEGQgDBBINsI8HdeoUEg2wgsQ0lRLk5BU0RBUUdNOlNBR0EuSVFfRUJJVERBLjEwMDAwLjIwMjItMTItMzABAAAAYshyKgMAAAAAADhpgDBBINsIRiVpoUEg2wgsQ0lRLk5BU0RBUUdTOkFHRlMuSVFfRUJJVERBLjEwMDAwLjIwMjItMTItMzABAAAAWx8oDwIAAAAFNTguODYBCAAAAAUAAAABMQEAAAALLTIxMDg5NzkzODADAAAAAzE2MAIAAAAENDA1MQQAAAABMAcAAAAKMTIvMzAvMjAyMggAAAAKMTIvMzEvMjAyMQkAAAABMOM6AzFBINsID6tzoUEg2wgsQ0lRLk5BU0RBUUdTOkdSUE4uSVFfRUJJ</t>
  </si>
  <si>
    <t>VERBLjEwMDAwLjIwMjItMTItMzABAAAAffrnBAIAAAAGNTkuNTU5AQgAAAAFAAAAATEBAAAACy0yMTEwMjk3Njc2AwAAAAMxNjACAAAABDQwNTEEAAAAATAHAAAACjEyLzMwLzIwMjIIAAAACjEyLzMxLzIwMjEJAAAAATDT7AIxQSDbCPogn6FBINsILkNJUS5OQVNEQVFHTTpTTkZDLkEuSVFfRUJJVERBLjEwMDAwLjIwMjItMTItMzABAAAAFpoEAAIAAAAJNzkuMzIwODQzAQgAAAAFAAAAATEBAAAACy0yMTA2MDAxNDExAwAAAAMxNjACAAAABDQwNTEEAAAAATAHAAAACjEyLzMwLzIwMjIIAAAACjEyLzMxLzIwMjEJAAAAATBd3oAwQSDbCM73SKFBINsILENJUS5OQVNEQVFHUzpKQUtLLklRX0VCSVREQS4xMDAwMC4yMDIyLTEyLTMwAQAAALaqBQACAAAABjQ5LjAxOAEIAAAABQAAAAExAQAAAAstMjEwNzk4MzQ1NwMAAAADMTYwAgAAAAQ0MDUxBAAAAAEwBwAAAAoxMi8zMC8yMDIyCAAAAAoxMi8zMS8yMDIxCQAAAAEw0+wCMUEg2wjEYpyhQSDbCCxDSVEuTkFTREFRR006SFVCQy5JUV9FQklUREEuMTAwMDAuMjAyMi0xMi0zMAEAAABMH8InAgAAAActMTIuMDM5AQgAAAAFAAAAATEBAAAACy0yMDgwOTA0Njg4AwAAAAMxNjACAAAABDQwNTEEAAAAATAHAAAACjEyLzMwLzIwMjIIAAAACjEyLzMxLzIwMjEJAAAAATBGJ2MuQSDbCBothp9BINsILENJUS5OQVNEQVFHUzpBTVNDLklRX0VCSVREQS4xMDAwMC4y</t>
  </si>
  <si>
    <t>MDIyLTEyLTMwAQAAAHWIAAACAAAABy0yMC4zMjMBCAAAAAUAAAABMQEAAAALLTIwNjI1ODU4MTgDAAAAAzE2MAIAAAAENDA1MQQAAAABMAcAAAAKMTIvMzAvMjAyMggAAAAKMTIvMzEvMjAyMQkAAAABMHi8AC9BINsIHwGRn0Eg2wgsQ0lRLk5BU0RBUUNNOk1FT0EuSVFfRUJJVERBLjEwMDAwLjIwMjItMTItMzABAAAAq8jHKgMAAAAAAFhuAC9BINsIDSOcn0Eg2wgrQ0lRLk5BU0RBUUdTOkxBQi5JUV9FQklUREEuMTAwMDAuMjAyMi0xMi0zMAEAAADdUwsAAgAAAActNTEuODg4AQgAAAAFAAAAATEBAAAACy0yMTA5MTQ4MDY1AwAAAAMxNjACAAAABDQwNTEEAAAAATAHAAAACjEyLzMwLzIwMjIIAAAACjEyLzMxLzIwMjEJAAAAATBGIAAvQSDbCM5Ep59BINsILENJUS5OQVNEQVFHTTpBQ0lVLklRX0VCSVREQS4xMDAwMC4yMDIyLTEyLTMwAQAAAEBqVAECAAAABy03Ny4xMTMBCAAAAAUAAAABMQEAAAALLTIxMDczOTM1OTkDAAAAAjI5AgAAAAQ0MDUxBAAAAAEwBwAAAAoxMi8zMC8yMDIyCAAAAAoxMi8zMS8yMDIxCQAAAAEwL9L/LkEg2wilGLKfQSDbCCxDSVEuTkFTREFRR1M6TUZJTi5JUV9FQklUREEuMTAwMDAuMjAyMi0xMi0zMAEAAADpVAAAAgAAAAcxMTIuNTA0AQgAAAAFAAAAATEBAAAACy0yMTA4MjA4NDY3AwAAAAMxNjACAAAABDQwNTEEAAAAATAHAAAACjEyLzMwLzIwMjIIAAAACjEyLzMxLzIw</t>
  </si>
  <si>
    <t>MjEJAAAAATAkXf8uQSDbCJETvZ9BINsILENJUS5OQVNEQVFHUzpUQk5LLklRX0VCSVREQS4xMDAwMC4yMDIyLTEyLTMwAQAAAEnNBwMDAAAAAk5BANyw/S5BINsIqyjFn0Eg2wgsQ0lRLk5BU0RBUUdNOkxJQU4uSVFfRUJJVERBLjEwMDAwLjIwMjItMTItMzABAAAAQgFuKQIAAAAILTE5NS4wNDUBCAAAAAUAAAABMQEAAAALLTIxMDUyNjY4ODkDAAAAAzE2MAIAAAAENDA1MQQAAAABMAcAAAAKMTIvMzAvMjAyMggAAAAKMTIvMzEvMjAyMQkAAAABMMdi/S5BINsIhvzPn0Eg2wgsQ0lRLk5BU0RBUUNNOlBEU0IuSVFfRUJJVERBLjEwMDAwLjIwMjItMTItMzABAAAAhww0AwIAAAAKLTIxLjQzMzk1NAEIAAAABQAAAAExAQAAAAstMjEwNTQ1MzMxOAMAAAADMTYwAgAAAAQ0MDUxBAAAAAEwBwAAAAoxMi8zMC8yMDIyCAAAAAoxMi8zMS8yMDIxCQAAAAEwsxT9LkEg2whx0NqfQSDbCCxDSVEuTkFTREFRQ006T1BBTC5JUV9FQklUREEuMTAwMDAuMjAyMi0xMi0zMAEAAACMuHkNAgAAAAYyMC4xNjYBCAAAAAUAAAABMQEAAAALLTIwODczNzkxMTYDAAAAAzE2MAIAAAAENDA1MQQAAAABMAcAAAAKMTIvMzAvMjAyMggAAAAKMTIvMzEvMjAyMQkAAAABMJ7G/C5BINsIOKTln0Eg2wgsQ0lRLk5BU0RBUUNNOkNPRlMuSVFfRUJJVERBLjEwMDAwLjIwMjItMTItMzABAAAAM/Q0AAMAAAACTkEAjnj8LkEg2wgXePCfQSDb</t>
  </si>
  <si>
    <t>CCxDSVEuTkFTREFRR006Q0xNQi5JUV9FQklUREEuMTAwMDAuMjAyMi0xMi0zMAEAAAD6IwIAAgAAAAYxMy41ODUBCAAAAAUAAAABMQEAAAALLTIxMDg4NjMwMDgDAAAAAzE2MAIAAAAENDA1MQQAAAABMAcAAAAKMTIvMzAvMjAyMggAAAAKMTIvMzEvMjAyMQkAAAABMFEQES9BINsIHUz7n0Eg2wgsQ0lRLk5BU0RBUUNNOlNFUEEuSVFfRUJJVERBLjEwMDAwLjIwMjItMTItMzABAAAAEkZHKgMAAAAAAC3pEC9BINsIN/gFoEEg2wgsQ0lRLk5BU0RBUUdTOldFWVMuSVFfRUJJVERBLjEwMDAwLjIwMjItMTItMzABAAAAKcoEAAIAAAAGMjQuNTA3AQgAAAAFAAAAATEBAAAACy0yMTA4NTY1NjU4AwAAAAMxNjACAAAABDQwNTEEAAAAATAHAAAACjEyLzMwLzIwMjIIAAAACjEyLzMxLzIwMjEJAAAAATAt6RAvQSDbCKPzEKBBINsILENJUS5OQVNEQVFDTTpDRkZTLklRX0VCSVREQS4xMDAwMC4yMDIyLTEyLTMwAQAAADv+9ykDAAAAAAAtwhAvQSDbCHOgG6BBINsILENJUS5OQVNEQVFHUzpDR05ULklRX0VCSVREQS4xMDAwMC4yMDIyLTEyLTMwAQAAANL6GykCAAAABjI4LjA4MQEIAAAABQAAAAExAQAAAAstMjEwNDkzNzkwMAMAAAADMTYwAgAAAAQ0MDUxBAAAAAEwBwAAAAoxMi8zMC8yMDIyCAAAAAkxLzMxLzIwMjIJAAAAATAhmxAvQSDbCFWbJqBBINsILENJUS5OQVNEQVFHUzpTSUxDLklRX0VCSVREQS4xMDAw</t>
  </si>
  <si>
    <t>MC4yMDIyLTEyLTMwAQAAAFCsAwACAAAABjE1LjQ5NAEIAAAABQAAAAExAQAAAAstMjEwNzc2MDkwMgMAAAADMTYwAgAAAAQ0MDUxBAAAAAEwBwAAAAoxMi8zMC8yMDIyCAAAAAoxMi8zMS8yMDIxCQAAAAEwxtKrL0Eg2wgvbzGgQSDbCCxDSVEuTkFTREFRQ006RklDVi5JUV9FQklUREEuMTAwMDAuMjAyMi0xMi0zMAEAAACv1bAqAwAAAAAAxtKrL0Eg2wgSQzygQSDbCCxDSVEuTkFTREFRR006UFJMSC5JUV9FQklUREEuMTAwMDAuMjAyMi0xMi0zMAEAAADh7r8qAwAAAAAAvqurL0Eg2wjkFkegQSDbCCpDSVEuTkFTREFRR006U1kuSVFfRUJJVERBLjEwMDAwLjIwMjItMTItMzABAAAALEpWJAIAAAAFNjMuMzkBCAAAAAUAAAABMQEAAAALLTIwOTkxNjQzNTYDAAAAAjMyAgAAAAQ0MDUxBAAAAAEwBwAAAAoxMi8zMC8yMDIyCAAAAAoxMi8zMS8yMDIxCQAAAAEwvqurL0Eg2wjkw1GgQSDbCCxDSVEuTkFTREFRR006RkRCQy5JUV9FQklUREEuMTAwMDAuMjAyMi0xMi0zMAEAAADPdC8AAwAAAAJOQQC+q6svQSDbCJW+XKBBINsILENJUS5OQVNEQVFDTTpTVEtTLklRX0VCSVREQS4xMDAwMC4yMDIyLTEyLTMwAQAAANz1qAoCAAAABjM4LjU3MQEIAAAABQAAAAExAQAAAAstMjEwNzc3MTU4OAMAAAADMTYwAgAAAAQ0MDUxBAAAAAEwBwAAAAoxMi8zMC8yMDIyCAAAAAoxMi8zMS8yMDIxCQAAAAEw2ymoL0Eg2wjg</t>
  </si>
  <si>
    <t>amegQSDbCCxDSVEuTkFTREFRQ006U0tZQS5JUV9FQklUREEuMTAwMDAuMjAyMi0xMi0zMAEAAABzETIqAwAAAAAAzAKoL0Eg2wiwF3KgQSDbCCxDSVEuTkFTREFRQ006QVJCRy5JUV9FQklUREEuMTAwMDAuMjAyMi0xMi0zMAEAAABDzgcpAwAAAAAAxdunL0Eg2wiDxHygQSDbCCxDSVEuTkFTREFRQ006QllSTi5JUV9FQklUREEuMTAwMDAuMjAyMi0xMi0zMAEAAABjgJIBAgAAAAQtNi42AQgAAAAFAAAAATEBAAAACy0yMDYxODE3OTU1AwAAAAMxNjACAAAABDQwNTEEAAAAATAHAAAACjEyLzMwLzIwMjIIAAAACjExLzMwLzIwMjIJAAAAATC7tKcvQSDbCGaPi6BBINsILENJUS5OQVNEQVFDTTpQUkNILklRX0VCSVREQS4xMDAwMC4yMDIyLTEyLTMwAQAAAG/Kvw4CAAAABy02My4zMTMBCAAAAAUAAAABMQEAAAALLTIxMDgwODk5NjQDAAAAAzE2MAIAAAAENDA1MQQAAAABMAcAAAAKMTIvMzAvMjAyMggAAAAKMTIvMzEvMjAyMQkAAAABMLWNpy9BINsIP2OWoEEg2wgsQ0lRLk5BU0RBUUNNOlBBWVMuSVFfRUJJVERBLjEwMDAwLjIwMjItMTItMzABAAAA77J7AAIAAAAJLTAuMjQxNTE1AQgAAAAFAAAAATEBAAAACy0yMTA3MjM0MjYwAwAAAAMxNjACAAAABDQwNTEEAAAAATAHAAAACjEyLzMwLzIwMjIIAAAACjEyLzMxLzIwMjEJAAAAATDqc9ovQSDbCJYQoaBBINsILENJUS5OQVNEQVFHUzpBUExELklRX0VC</t>
  </si>
  <si>
    <t>SVREQS4xMDAwMC4yMDIyLTEyLTMwAQAAAJlgNgACAAAABy0zMi43NTEBCAAAAAUAAAABMQEAAAALLTIwNjQxNTEyNDMDAAAAAzE2MAIAAAAENDA1MQQAAAABMAcAAAAKMTIvMzAvMjAyMggAAAAKMTEvMzAvMjAyMgkAAAABMN5M2i9BINsIjQusoEEg2wgsQ0lRLk5BU0RBUUdTOkNUUk4uSVFfRUJJVERBLjEwMDAwLjIwMjItMTItMzABAAAA8LwLAAIAAAAFOTkuOTEBCAAAAAUAAAABMQEAAAALLTIxMDM0NTkxNzcDAAAAAzE2MAIAAAAENDA1MQQAAAABMAcAAAAKMTIvMzAvMjAyMggAAAAJMS8yOS8yMDIyCQAAAAEw1CXaL0Eg2whdBregQSDbCCxDSVEuTkFTREFRQ006VFdDQi5JUV9FQklUREEuMTAwMDAuMjAyMi0xMi0zMAEAAAD06gsqAwAAAAAAyv7ZL0Eg2wg1s8GgQSDbCCxDSVEuTkFTREFRQ006TkVDQi5JUV9FQklUREEuMTAwMDAuMjAyMi0xMi0zMAEAAABoRCUAAwAAAAJOQQC/19kvQSDbCP1fzKBBINsILENJUS5OQVNEQVFHUzpDV0NPLklRX0VCSVREQS4xMDAwMC4yMDIyLTEyLTMwAQAAANE4BgACAAAACTExLjg5ODcxMgEIAAAABQAAAAExAQAAAAstMjEwNjQwMjY1OQMAAAADMTYwAgAAAAQ0MDUxBAAAAAEwBwAAAAoxMi8zMC8yMDIyCAAAAAoxMi8zMS8yMDIxCQAAAAEwq/JeMEEg2wjZM9egQSDbCCpDSVEuTkFTREFRQ006TEUuSVFfRUJJVERBLjEwMDAwLjIwMjItMTItMzABAAAAAVoEAAIA</t>
  </si>
  <si>
    <t>AAAHMTE4Ljk1MgEIAAAABQAAAAExAQAAAAstMjEwNzA0NDMzMAMAAAADMTYwAgAAAAQ0MDUxBAAAAAEwBwAAAAoxMi8zMC8yMDIyCAAAAAkxLzI4LzIwMjIJAAAAATCSy14wQSDbCCsH4qBBINsILENJUS5OQVNEQVFHTTpCWU5PLklRX0VCSVREQS4xMDAwMC4yMDIyLTEyLTMwAQAAAJ1YTycDAAAAAADvo14wQSDbCBop7aBBINsILENJUS5OQVNEQVFHTTpVU0NCLklRX0VCSVREQS4xMDAwMC4yMDIyLTEyLTMwAQAAAMBzdwADAAAAAk5BAO+jXjBBINsI6dX3oEEg2wgsQ0lRLk5BU0RBUUdTOkJTVk4uSVFfRUJJVERBLjEwMDAwLjIwMjItMTItMzABAAAAOT7GAgMAAAACTkEAPdBcMEEg2wivWwKhQSDbCCxDSVEuTkFTREFRR006RkNVVi5JUV9FQklUREEuMTAwMDAuMjAyMi0xMi0zMAEAAAB0ZycTAgAAAAktMi44NTQ0MjcBCAAAAAUAAAABMQEAAAALLTIxMDkxMTcxNTUDAAAAAzE2MAIAAAAENDA1MQQAAAABMAcAAAAKMTIvMzAvMjAyMggAAAAKMTIvMzEvMjAyMQkAAAABMDWpXDBBINsIDTANoUEg2wgsQ0lRLk5BU0RBUUdNOkVORVIuSVFfRUJJVERBLjEwMDAwLjIwMjItMTItMzABAAAAYlcFZAMAAAAAAC2CXDBBINsITrUXoUEg2wgsQ0lRLk5BU0RBUUdNOlVOVFkuSVFfRUJJVERBLjEwMDAwLjIwMjItMTItMzABAAAAK6AFAAMAAAACTkEAH1tcMEEg2wiuiSKhQSDbCCxDSVEuTkFTREFRQ006T1RMSy5J</t>
  </si>
  <si>
    <t>UV9FQklUREEuMTAwMDAuMjAyMi0xMi0zMAEAAAAFpLEIAgAAAAotNTAuNDUzNTg5AQgAAAAFAAAAATEBAAAACy0yMDYwOTMxMTk0AwAAAAMxNjACAAAABDQwNTEEAAAAATAHAAAACjEyLzMwLzIwMjIIAAAACjEyLzMxLzIwMjEJAAAAATAcNFwwQSDbCARdLaFBINsILENJUS5OQVNEQVFDTTpBU1JULklRX0VCSVREQS4xMDAwMC4yMDIyLTEyLTMwAQAAACmKBQADAAAAAABsLIEwQSDbCE6QOaFBINsILENJUS5OQVNEQVFDTTpFVEFPLklRX0VCSVREQS4xMDAwMC4yMDIyLTEyLTMwAQAAALNug2QDAAAAAADjOgMxQSDbCKvItKFBINsILENJUS5OQVNEQVFHTTpCWkZELklRX0VCSVREQS4xMDAwMC4yMDIyLTEyLTMwAQAAAAMsxwICAAAABTUuNTAxAQgAAAAFAAAAATEBAAAACy0yMTA1NzU5Nzc5AwAAAAMxNjACAAAABDQwNTEEAAAAATAHAAAACjEyLzMwLzIwMjIIAAAACjEyLzMxLzIwMjEJAAAAATDbEwMxQSDbCAydv6FBINsILENJUS5OQVNEQVFHUzpEQUtULklRX0VCSVREQS4xMDAwMC4yMDIyLTEyLTMwAQAAAG4MBQACAAAABjE5LjUwMgEIAAAABQAAAAExAQAAAAstMjEwODgzODUxMgMAAAADMTYwAgAAAAQ0MDUxBAAAAAEwBwAAAAoxMi8zMC8yMDIyCAAAAAkxLzI5LzIwMjIJAAAAATDbEwMxQSDbCOhwyqFBINsILENJUS5OQVNEQVFHTTpBQUNJLklRX0VCSVREQS4xMDAwMC4yMDIyLTEyLTMwAQAAABdg</t>
  </si>
  <si>
    <t>IioDAAAAAADT7AIxQSDbCL9E1aFBINsILENJUS5OQVNEQVFHTTpDQkFOLklRX0VCSVREQS4xMDAwMC4yMDIyLTEyLTMwAQAAAFbfBQADAAAAAk5BAEY1IDFBINsIrmbgoUEg2wgsQ0lRLk5BU0RBUUNNOkFMVE8uSVFfRUJJVERBLjEwMDAwLjIwMjItMTItMzABAAAAiTCZAAIAAAAGNjEuODkxAQgAAAAFAAAAATEBAAAACy0yMTA4MTk4MzE5AwAAAAMxNjACAAAABDQwNTEEAAAAATAHAAAACjEyLzMwLzIwMjIIAAAACjEyLzMxLzIwMjEJAAAAATB/DSAxQSDbCI4T66FBINsILENJUS5OQVNEQVFDTTpEUlRTLklRX0VCSVREQS4xMDAwMC4yMDIyLTEyLTMwAQAAABrish8CAAAABy0xMy4wMTQBCAAAAAUAAAABMQEAAAALLTIxMDY0NjcxOTYDAAAAAzE2MAIAAAAENDA1MQQAAAABMAcAAAAKMTIvMzAvMjAyMggAAAAKMTIvMzEvMjAyMQkAAAABMH8NIDFBINsIh+f1oUEg2wgsQ0lRLk5BU0RBUUdTOk1ZRlcuSVFfRUJJVERBLjEwMDAwLjIwMjItMTItMzABAAAAXL3BAgMAAAACTkEAbeYfMUEg2wgvuwCiQSDbCCxDSVEuTkFTREFRQ006TUJDTi5JUV9FQklUREEuMTAwMDAuMjAyMi0xMi0zMAEAAAB9L2QAAwAAAAJOQQBwvx8xQSDbCPdAC6JBINsILENJUS5OQVNEQVFDTTpOS1NILklRX0VCSVREQS4xMDAwMC4yMDIyLTEyLTMwAQAAAOZMBgADAAAAAk5BABdZrzFBINsII4oWokEg2wgrQ0lRLk5BU0RBUUdNOlFT</t>
  </si>
  <si>
    <t>SS5JUV9FQklUREEuMTAwMDAuMjAyMi0xMi0zMAEAAAAtNiInAgAAAActOTUuODY3AQgAAAAFAAAAATEBAAAACy0yMTA5NTI5MDc5AwAAAAMxNjACAAAABDQwNTEEAAAAATAHAAAACjEyLzMwLzIwMjIIAAAACjEyLzMxLzIwMjEJAAAAATAAC68xQSDbCMg2IaJBINsILENJUS5OQVNEQVFHUzpBTFhPLklRX0VCSVREQS4xMDAwMC4yMDIyLTEyLTMwAQAAAJAD/xECAAAABy04My41MDQBCAAAAAUAAAABMQEAAAALLTIxMTAzNjIwMjADAAAAAzE2MAIAAAAENDA1MQQAAAABMAcAAAAKMTIvMzAvMjAyMggAAAAKMTIvMzEvMjAyMQkAAAABMPK8rjFBINsImgosokEg2wgsQ0lRLk5BU0RBUUdNOlZITkEuSVFfRUJJVERBLjEwMDAwLjIwMjItMTItMzABAAAAU8+PZAMAAAAAAN1urjFBINsIdN42okEg2wgsQ0lRLk5BU0RBUUdNOkxSTVIuSVFfRUJJVERBLjEwMDAwLjIwMjItMTItMzABAAAAF2AdIgIAAAAHLTUwLjEzOQEIAAAABQAAAAExAQAAAAstMjEwNjc0MjUwMwMAAAADMTYwAgAAAAQ0MDUxBAAAAAEwBwAAAAoxMi8zMC8yMDIyCAAAAAoxMi8zMS8yMDIxCQAAAAEwAiKuMUEg2wi9ikGiQSDbCCxDSVEuTkFTREFRR1M6R09FVi5JUV9FQklUREEuMTAwMDAuMjAyMi0xMi0zMAEAAADAG8goAgAAAAgtNDQwLjk4MQEIAAAABQAAAAExAQAAAAstMjEwOTc3MzkzOAMAAAADMTYwAgAAAAQ0MDUxBAAAAAEwBwAAAAox</t>
  </si>
  <si>
    <t>Mi8zMC8yMDIyCAAAAAoxMi8zMS8yMDIxCQAAAAEwaky1MUEg2wgTOEyiQSDbCCxDSVEuTkFTREFRR1M6VFVTSy5JUV9FQklUREEuMTAwMDAuMjAyMi0xMi0zMAEAAABhAkIQAgAAAAYtNDcuNjEBCAAAAAUAAAABMQEAAAALLTIwNTk1MzU4MDADAAAAAzE2MAIAAAAENDA1MQQAAAABMAcAAAAKMTIvMzAvMjAyMggAAAAKMTIvMzEvMjAyMQkAAAABMGpMtTFBINsI271WokEg2wgsQ0lRLk5BU0RBUUdTOklUSUMuSVFfRUJJVERBLjEwMDAwLjIwMjItMTItMzABAAAAFUsEAAIAAAAGODMuNDExAQgAAAAFAAAAATEBAAAACy0yMTA4NDMzNjgwAwAAAAMxNjACAAAABDQwNTEEAAAAATAHAAAACjEyLzMwLzIwMjIIAAAACjEyLzMxLzIwMjEJAAAAATBhJbUxQSDbCCJqYaJBINsIKkNJUS5OQVNEQVFDTTpOTi5JUV9FQklUREEuMTAwMDAuMjAyMi0xMi0zMAEAAABE13cGAgAAAActNDAuNzExAQgAAAAFAAAAATEBAAAACy0yMTA3MjUzNzU4AwAAAAMxNjACAAAABDQwNTEEAAAAATAHAAAACjEyLzMwLzIwMjIIAAAACjEyLzMxLzIwMjEJAAAAATCR/bQxQSDbCPs9bKJBINsIKkNJUS5OQVNEQVFHUzpPQi5JUV9FQklUREEuMTAwMDAuMjAyMi0xMi0zMAEAAAA7FQoCAgAAAAY0NS41ODUBCAAAAAUAAAABMQEAAAALLTIxMDc2ODIwNDQDAAAAAzE2MAIAAAAENDA1MQQAAAABMAcAAAAKMTIvMzAvMjAyMggAAAAKMTIvMzEv</t>
  </si>
  <si>
    <t>MjAyMQkAAAABMAjPQi5BINsItpYrn0Eg2wgsQ0lRLk5BU0RBUUdTOkJDTUwuSVFfRUJJVERBLjEwMDAwLjIwMjItMTItMzABAAAAYdipAAMAAAACTkEA/KdCLkEg2wiHQzafQSDbCCxDSVEuTkFTREFRQ006RlNCVy5JUV9FQklUREEuMTAwMDAuMjAyMi0xMi0zMAEAAAAL4wkDAwAAAAJOQQDygEIuQSDbCOoXQZ9BINsILENJUS5OQVNEQVFHUzpITlNULklRX0VCSVREQS4xMDAwMC4yMDIyLTEyLTMwAQAAAIDFZggCAAAABi0zMi42OAEIAAAABQAAAAExAQAAAAstMjEwNjUzMTEyMwMAAAADMTYwAgAAAAQ0MDUxBAAAAAEwBwAAAAoxMi8zMC8yMDIyCAAAAAoxMi8zMS8yMDIxCQAAAAEw7llCLkEg2wgknUufQSDbCCxDSVEuTkFTREFRR1M6RUhUSC5JUV9FQklUREEuMTAwMDAuMjAyMi0xMi0zMAEAAAAdbQAAAgAAAActNzIuNTU3AQgAAAAFAAAAATEBAAAACy0yMDU4ODU0NjA5AwAAAAMxNjACAAAABDQwNTEEAAAAATAHAAAACjEyLzMwLzIwMjIIAAAACjEyLzMxLzIwMjEJAAAAATDuWUIuQSDbCCLmVp9BINsILENJUS5OQVNEQVFHUzpHUklOLklRX0VCSVREQS4xMDAwMC4yMDIyLTEyLTMwAQAAAPzUNiECAAAABzE1OS44MzcBCAAAAAUAAAABMQEAAAALLTIxMDY3Njc2NDcDAAAAAzE2MAIAAAAENDA1MQQAAAABMAcAAAAKMTIvMzAvMjAyMggAAAAKMTIvMzEvMjAyMQkAAAABMIU4ZC5BINsIH1Zin0Eg2wgs</t>
  </si>
  <si>
    <t>Q0lRLk5BU0RBUUdNOlRHQUEuSVFfRUJJVERBLjEwMDAwLjIwMjItMTItMzABAAAAWyAWKgMAAAAAAH/qYy5BINsIyHhtn0Eg2wgsQ0lRLk5BU0RBUUdTOlNSRFguSVFfRUJJVERBLjEwMDAwLjIwMjItMTItMzABAAAAstEFAAIAAAAFOS4xNTcBCAAAAAUAAAABMQEAAAALLTIwNjIyNTU3ODgDAAAAAzE2MAIAAAAENDA1MQQAAAABMAcAAAAKMTIvMzAvMjAyMggAAAAKMTIvMzEvMjAyMQkAAAABMFmcYy5BINsIbkx4n0Eg2wgsQ0lRLk5BU0RBUUdNOklYQVEuSVFfRUJJVERBLjEwMDAwLjIwMjItMTItMzABAAAALQ87ZAMAAAAAAC23VzJBINsIvbAKo0Eg2wgsQ0lRLk5BU0RBUUNNOkFGUkkuSVFfRUJJVERBLjEwMDAwLjIwMjItMTItMzABAAAAIRwHaQIAAAAFNy40MjMBCAAAAAUAAAABMQEAAAALLTIwODkwNjMxMzADAAAAAzE2MAIAAAAENDA1MQQAAAABMAcAAAAKMTIvMzAvMjAyMggAAAAKMTIvMzEvMjAyMQkAAAABMCOQVzJBINsI1G4Wo0Eg2wgsQ0lRLk5BU0RBUUdNOlBMQU8uSVFfRUJJVERBLjEwMDAwLjIwMjItMTItMzABAAAA8w87KgMAAAAAAHawajJBINsIcpEho0Eg2wgsQ0lRLk5BU0RBUUNNOk5SQUMuSVFfRUJJVERBLjEwMDAwLjIwMjItMTItMzABAAAAV4nIKQMAAAAAAGViajJBINsIlWQso0Eg2wgsQ0lRLk5BU0RBUUdTOkdJTFQuSVFfRUJJVERBLjEwMDAwLjIwMjItMTItMzABAAAAQQMF</t>
  </si>
  <si>
    <t>AAIAAAAGMTMuODIzAQgAAAAFAAAAATEBAAAACy0yMDk1NzQ2MTYyAwAAAAMxNjACAAAABDQwNTEEAAAAATAHAAAACjEyLzMwLzIwMjIIAAAACjEyLzMxLzIwMjEJAAAAATBRFGoyQSDbCARgN6NBINsILENJUS5OQVNEQVFHUzpQR0VOLklRX0VCSVREQS4xMDAwMC4yMDIyLTEyLTMwAQAAAAlHVQECAAAABy03Ny42NDQBCAAAAAUAAAABMQEAAAALLTIwNTgzMTMwNzcDAAAAAzE2MAIAAAAENDA1MQQAAAABMAcAAAAKMTIvMzAvMjAyMggAAAAKMTIvMzEvMjAyMQkAAAABMD3GaTJBINsIyuVBo0Eg2wgsQ0lRLk5BU0RBUUdTOlZDU0EuSVFfRUJJVERBLjEwMDAwLjIwMjItMTItMzABAAAARPCrEAIAAAAHLTY0LjEyNwEIAAAABQAAAAExAQAAAAstMjEwNzUxNTExMwMAAAADMTYwAgAAAAQ0MDUxBAAAAAEwBwAAAAoxMi8zMC8yMDIyCAAAAAoxMi8zMS8yMDIxCQAAAAEwINr1MkEg2wiNa0yjQSDbCCxDSVEuTkFTREFRR1M6UEhBVC5JUV9FQklUREEuMTAwMDAuMjAyMi0xMi0zMAEAAAAqCJMkAgAAAAgtMTM0LjU1OQEIAAAABQAAAAExAQAAAAstMjA1OTI0NTgyOQMAAAADMTYwAgAAAAQ0MDUxBAAAAAEwBwAAAAoxMi8zMC8yMDIyCAAAAAoxMi8zMS8yMDIxCQAAAAEwFbP1MkEg2wifZlejQSDbCCxDSVEuTkFTREFRR1M6SFJaTi5JUV9FQklUREEuMTAwMDAuMjAyMi0xMi0zMAEAAACCzPIFAwAAAAAADoz1MkEg</t>
  </si>
  <si>
    <t>2wg+E2KjQSDbCCxDSVEuTkFTREFRQ006SVJBQS5JUV9FQklUREEuMTAwMDAuMjAyMi0xMi0zMAEAAACytXYpAwAAAAAABmX1MkEg2wghDm2jQSDbCCtDSVEuTkFTREFRR006U0xOLklRX0VCSVREQS4xMDAwMC4yMDIyLTEyLTMwAQAAAPDLAgACAAAABi00NS41NgEIAAAABQAAAAExAQAAAAstMjEwNzg0OTg3NQMAAAACNTUCAAAABDQwNTEEAAAAATAHAAAACjEyLzMwLzIwMjIIAAAACjEyLzMxLzIwMjEJAAAAATD1PfUyQSDbCGOTd6NBINsILENJUS5OQVNEQVFHTTpXTEZDLklRX0VCSVREQS4xMDAwMC4yMDIyLTEyLTMwAQAAAJJ0BQACAAAABjE2My42NwEIAAAABQAAAAExAQAAAAstMjEwODQzMDIyNQMAAAADMTYwAgAAAAQ0MDUxBAAAAAEwBwAAAAoxMi8zMC8yMDIyCAAAAAoxMi8zMS8yMDIxCQAAAAEwVcT2MkEg2wg9Z4KjQSDbCCxDSVEuTkFTREFRR1M6Q05UQS5JUV9FQklUREEuMTAwMDAuMjAyMi0xMi0zMAEAAABN5/0pAgAAAAgtMTM5LjI5NwEIAAAABQAAAAExAQAAAAstMjEwNTIxMDg0NwMAAAADMTYwAgAAAAQ0MDUxBAAAAAEwBwAAAAoxMi8zMC8yMDIyCAAAAAoxMi8zMS8yMDIxCQAAAAEwTp32MkEg2wgF7YyjQSDbCCxDSVEuTkFTREFRQ006R1hJSS5JUV9FQklUREEuMTAwMDAuMjAyMi0xMi0zMAEAAADhnWcpAwAAAAAARHb2MkEg2wjSmZejQSDbCCxDSVEuTkFTREFRR006RklBQy5JUV9F</t>
  </si>
  <si>
    <t>QklUREEuMTAwMDAuMjAyMi0xMi0zMAEAAAD7U3cqAwAAAAAALij2MkEg2wju/KijQSDbCCxDSVEuTkFTREFRR006UkVORS5JUV9FQklUREEuMTAwMDAuMjAyMi0xMi0zMAEAAABig/JoAwAAAAAAJwH2MkEg2wi9qbOjQSDbCCxDSVEuTkFTREFRR006VEhDUC5JUV9FQklUREEuMTAwMDAuMjAyMi0xMi0zMAEAAADX1CsqAwAAAAAARc8KM0Eg2wjxB76jQSDbCCxDSVEuTkFTREFRR006Q0RaSS5JUV9FQklUREEuMTAwMDAuMjAyMi0xMi0zMAEAAAB8fwQAAgAAAActMTcuMDg5AQgAAAAFAAAAATEBAAAACy0yMTA2NDczMjMxAwAAAAMxNjACAAAABDQwNTEEAAAAATAHAAAACjEyLzMwLzIwMjIIAAAACjEyLzMxLzIwMjEJAAAAATBFzwozQSDbCIEqyaNBINsILENJUS5OQVNEQVFDTTpQQU5MLklRX0VCSVREQS4xMDAwMC4yMDIyLTEyLTMwAQAAAORUqw8CAAAACjEwMS44NDY0NTQBCAAAAAUAAAABMQEAAAALLTIxMDgwNjEwNjYDAAAAAzE2MAIAAAAENDA1MQQAAAABMAcAAAAKMTIvMzAvMjAyMggAAAAKMTIvMzEvMjAyMQkAAAABMDqoCjNBINsIKrDTo0Eg2wgsQ0lRLk5BU0RBUUNNOkROQUQuSVFfRUJJVERBLjEwMDAwLjIwMjItMTItMzABAAAAbAF5KgMAAAAAADqoCjNBINsIf4Peo0Eg2wgsQ0lRLk5BU0RBUUdNOkFJUlMuSVFfRUJJVERBLjEwMDAwLjIwMjItMTItMzABAAAARr/AYwIAAAAGMjQuMDQ3AQgA</t>
  </si>
  <si>
    <t>AAAFAAAAATEBAAAACy0yMTA4NjM0NDM4AwAAAAMxNjACAAAABDQwNTEEAAAAATAHAAAACjEyLzMwLzIwMjIIAAAACjEyLzMxLzIwMjEJAAAAATAwgQozQSDbCGJ+6aNBINsILENJUS5OQVNEQVFHTTpHR0FBLklRX0VCSVREQS4xMDAwMC4yMDIyLTEyLTMwAQAAAMOi3GgDAAAAAACdGNYzQSDbCCwE9KNBINsILENJUS5OQVNEQVFHUzpHTFJFLklRX0VCSVREQS4xMDAwMC4yMDIyLTEyLTMwAQAAAA542wECAAAABjQzLjM2NQEIAAAABQAAAAExAQAAAAstMjEwODg5NjEyNQMAAAADMTYwAgAAAAQ0MDUxBAAAAAEwBwAAAAoxMi8zMC8yMDIyCAAAAAoxMi8zMS8yMDIxCQAAAAEwlvHVM0Eg2wiJ2P6jQSDbCCxDSVEuTkFTREFRR006Vk5EQS5JUV9FQklUREEuMTAwMDAuMjAyMi0xMi0zMAEAAAAjh3YBAgAAAAY0NS4wMDYBCAAAAAUAAAABMQEAAAALLTIwNjE4MDM0MjMDAAAAAzE2MAIAAAAENDA1MQQAAAABMAcAAAAKMTIvMzAvMjAyMggAAAAKMTIvMzEvMjAyMQkAAAABMICj1TNBINsI0oQJpEEg2wgrQ0lRLk5BU0RBUUdTOldHUy5JUV9FQklUREEuMTAwMDAuMjAyMi0xMi0zMAEAAAAXJUckAgAAAAgtNDI5Ljk0MgEIAAAABQAAAAExAQAAAAstMjEwODQ3ODkxOQMAAAADMTYwAgAAAAQ0MDUxBAAAAAEwBwAAAAoxMi8zMC8yMDIyCAAAAAoxMi8zMS8yMDIxCQAAAAEwblXVM0Eg2wimMRSkQSDbCCxDSVEuTkFT</t>
  </si>
  <si>
    <t>REFRR1M6Q0xBUi5JUV9FQklUREEuMTAwMDAuMjAyMi0xMi0zMAEAAABcE4IBAgAAAAY1Mi4wMjYBCAAAAAUAAAABMQEAAAALLTIwNTkzMTc3NzcDAAAAAzE2MAIAAAAENDA1MQQAAAABMAcAAAAKMTIvMzAvMjAyMggAAAAKMTIvMzEvMjAyMQkAAAABMKc6pjNBINsI+N4epEEg2wgsQ0lRLk5BU0RBUUNNOkZMSUMuSVFfRUJJVERBLjEwMDAwLjIwMjItMTItMzABAAAAQCcEAAMAAAACTkEAnBOmM0Eg2wjg2SmkQSDbCCpDSVEuTkFTREFRR1M6V1cuSVFfRUJJVERBLjEwMDAwLjIwMjItMTItMzABAAAAfoELAAIAAAAHMjY3LjY2OAEIAAAABQAAAAExAQAAAAstMjA1ODMxODA3NAMAAAADMTYwAgAAAAQ0MDUxBAAAAAEwBwAAAAoxMi8zMC8yMDIyCAAAAAgxLzEvMjAyMgkAAAABMMTrpTNBINsIuK00pEEg2wgsQ0lRLk5BU0RBUUdTOklDVlguSVFfRUJJVERBLjEwMDAwLjIwMjItMTItMzABAAAA2+qxJAIAAAAHLTQ0Ljc3OQEIAAAABQAAAAExAQAAAAstMjEwNTg4NzU5MgMAAAADMTYwAgAAAAQ0MDUxBAAAAAEwBwAAAAoxMi8zMC8yMDIyCAAAAAoxMi8zMS8yMDIxCQAAAAEwfp6lM0Eg2wjVRECkQSDbCCxDSVEuTkFTREFRR006TVBSQS5JUV9FQklUREEuMTAwMDAuMjAyMi0xMi0zMAEAAADNHHBkAwAAAAAAenelM0Eg2wgO8UqkQSDbCCtDSVEuTkFTREFRR006Qk5SLklRX0VCSVREQS4xMDAwMC4yMDIyLTEy</t>
  </si>
  <si>
    <t>LTMwAQAAACnxcRICAAAABy03NTIuNDYBCAAAAAUAAAABMQEAAAALLTIwOTk0MTIyNTMDAAAAAjMyAgAAAAQ0MDUxBAAAAAEwBwAAAAoxMi8zMC8yMDIyCAAAAAoxMi8zMS8yMDIxCQAAAAEwA+i4M0Eg2wjHT1WkQSDbCCxDSVEuTkFTREFRQ006QklWSS5JUV9FQklUREEuMTAwMDAuMjAyMi0xMi0zMAEAAAADi3IOAgAAAAstMTQ2LjU4NjkzNQEIAAAABQAAAAExAQAAAAstMjA2MTY2OTYzMgMAAAADMTYwAgAAAAQ0MDUxBAAAAAEwBwAAAAoxMi8zMC8yMDIyCAAAAAoxMi8zMS8yMDIxCQAAAAEwA+i4M0Eg2wgpJGCkQSDbCCxDSVEuTkFTREFRR1M6VlNUQS5JUV9FQklUREEuMTAwMDAuMjAyMi0xMi0zMAEAAAAGQ0IoAgAAAAY3OS40NjQBCAAAAAUAAAABMQEAAAALLTIwOTk0MTIyNTADAAAAAjIxAgAAAAQ0MDUxBAAAAAEwBwAAAAoxMi8zMC8yMDIyCAAAAAoxMi8zMS8yMDIxCQAAAAEwo8G4M0Eg2wg2+GqkQSDbCCxDSVEuTkFTREFRQ006Q1pGUy5JUV9FQklUREEuMTAwMDAuMjAyMi0xMi0zMAEAAACX/AUAAwAAAAJOQQD4mbgzQSDbCFXLdaRBINsILENJUS5OQVNEQVFHUzpJTkdOLklRX0VCSVREQS4xMDAwMC4yMDIyLTEyLTMwAQAAAPmEdQACAAAABjE5LjI3MgEIAAAABQAAAAExAQAAAAstMjA1OTU2ODQ3MAMAAAADMTYwAgAAAAQ0MDUxBAAAAAEwBwAAAAoxMi8zMC8yMDIyCAAAAAoxMi8zMS8yMDIx</t>
  </si>
  <si>
    <t>CQAAAAEw2HK4M0Eg2wjAxoCkQSDbCCxDSVEuTkFTREFRR006SVZDQS5JUV9FQklUREEuMTAwMDAuMjAyMi0xMi0zMAEAAACfHJQqAwAAAAAAdFJQNEEg2wiamoukQSDbCCxDSVEuTkFTREFRR1M6QU1OQi5JUV9FQklUREEuMTAwMDAuMjAyMi0xMi0zMAEAAACHKwYAAwAAAAJOQQBqK1A0QSDbCKJulqRBINsILENJUS5OQVNEQVFDTTpKTVNCLklRX0VCSVREQS4xMDAwMC4yMDIyLTEyLTMwAQAAAE1fzAIDAAAAAk5BAGgEUDRBINsIcBuhpEEg2wgsQ0lRLk5BU0RBUUNNOk1ITEQuSVFfRUJJVERBLjEwMDAwLjIwMjItMTItMzABAAAAbHkcAgIAAAAGMzQuMDA3AQgAAAAFAAAAATEBAAAACy0yMTA4NDg3MTc1AwAAAAMxNjACAAAABDQwNTEEAAAAATAHAAAACjEyLzMwLzIwMjIIAAAACjEyLzMxLzIwMjEJAAAAATBV3U80QSDbCB/vq6RBINsILENJUS5OQVNEQVFDTTpEU0tFLklRX0VCSVREQS4xMDAwMC4yMDIyLTEyLTMwAQAAABgUYQ4CAAAABTE4NC4xAQgAAAAFAAAAATEBAAAACy0yMDU5NjU0OTY5AwAAAAMxNjACAAAABDQwNTEEAAAAATAHAAAACjEyLzMwLzIwMjIIAAAACjEyLzMxLzIwMjEJAAAAATBV3U80QSDbCOybtqRBINsILENJUS5OQVNEQVFHTTpQV1VQLklRX0VCSVREQS4xMDAwMC4yMDIyLTEyLTMwAQAAAEmvE2kDAAAAAAC3eFw0QSDbCDZIwaRBINsILENJUS5OQVNEQVFHTTpGVUxDLklRX0VC</t>
  </si>
  <si>
    <t>SVREQS4xMDAwMC4yMDIyLTEyLTMwAQAAAIVibRYCAAAABy03OC41MzkBCAAAAAUAAAABMQEAAAALLTIxMDk3NzkxODQDAAAAAzE2MAIAAAAENDA1MQQAAAABMAcAAAAKMTIvMzAvMjAyMggAAAAKMTIvMzEvMjAyMQkAAAABMKhRXDRBINsIFRzMpEEg2wgsQ0lRLk5BU0RBUUdNOlhGSU4uSVFfRUJJVERBLjEwMDAwLjIwMjItMTItMzABAAAAudBkZAMAAAAAABczxzFBINsIQG16okEg2wgsQ0lRLk5BU0RBUUdNOlRMR1kuSVFfRUJJVERBLjEwMDAwLjIwMjItMTItMzABAAAAzZ1kZAMAAAAAAALlxjFBINsIdcuEokEg2wgrQ0lRLk5BU0RBUUNNOkZMTC5JUV9FQklUREEuMTAwMDAuMjAyMi0xMi0zMAEAAABqqQUAAgAAAAY0NS40NDkBCAAAAAUAAAABMQEAAAALLTIxMDgyNzE4MzUDAAAAAzE2MAIAAAAENDA1MQQAAAABMAcAAAAKMTIvMzAvMjAyMggAAAAKMTIvMzEvMjAyMQkAAAABMLqVxjFBINsIzniPokEg2wgrQ0lRLk5BU0RBUUdTOlRJRy5JUV9FQklUREEuMTAwMDAuMjAyMi0xMi0zMAEAAACByhsoAgAAAAYzMC44NTIBCAAAAAUAAAABMQEAAAALLTIxMDgxMDE4NTQDAAAAAzE2MAIAAAAENDA1MQQAAAABMAcAAAAKMTIvMzAvMjAyMggAAAAKMTIvMzEvMjAyMQkAAAABMNpIxjFBINsIo0yaokEg2wgsQ0lRLk5BU0RBUUdTOkNOU0wuSVFfRUJJVERBLjEwMDAwLjIwMjItMTItMzABAAAAPBUhAAIAAAAH</t>
  </si>
  <si>
    <t>NDQ1Ljk0NQEIAAAABQAAAAExAQAAAAstMjA1ODMwMDU2MQMAAAADMTYwAgAAAAQ0MDUxBAAAAAEwBwAAAAoxMi8zMC8yMDIyCAAAAAoxMi8zMS8yMDIxCQAAAAEwxPrFMUEg2whz+aSiQSDbCCxDSVEuTkFTREFRR006QUNFVC5JUV9FQklUREEuMTAwMDAuMjAyMi0xMi0zMAEAAADfV3sSAgAAAActNTkuNjg1AQgAAAAFAAAAATEBAAAACy0yMTA4MzE0NzgzAwAAAAMxNjACAAAABDQwNTEEAAAAATAHAAAACjEyLzMwLzIwMjIIAAAACjEyLzMxLzIwMjEJAAAAATAkzlUyQSDbCFDNr6JBINsIK0NJUS5OQVNEQVFHTTpLT0QuSVFfRUJJVERBLjEwMDAwLjIwMjItMTItMzABAAAAlTUxEwIAAAAILTI2Ni4wNDgBCAAAAAUAAAABMQEAAAALLTIxMTAwNTY1NDgDAAAAAzE2MAIAAAAENDA1MQQAAAABMAcAAAAKMTIvMzAvMjAyMggAAAAKMTIvMzEvMjAyMQkAAAABMBqnVTJBINsIxhW7okEg2wgsQ0lRLk5BU0RBUUdNOlNQQ00uSVFfRUJJVERBLjEwMDAwLjIwMjItMTItMzABAAAAFmc7aQMAAAAAABqnVTJBINsINDjGokEg2wgqQ0lRLk5BU0RBUUdTOkVNLklRX0VCSVREQS4xMDAwMC4yMDIyLTEyLTMwAQAAAN8JLCoCAAAABzI4Ny45MDcBCAAAAAUAAAABMQEAAAALLTIxMDAzNTc2NzMDAAAAAjMyAgAAAAQ0MDUxBAAAAAEwBwAAAAoxMi8zMC8yMDIyCAAAAAoxMi8zMS8yMDIxCQAAAAEwF4BVMkEg2wiA5NCiQSDb</t>
  </si>
  <si>
    <t>CCxDSVEuTkFTREFRR1M6S1BUSS5JUV9FQklUREEuMTAwMDAuMjAyMi0xMi0zMAEAAADldOAGAgAAAActOTcuNDgyAQgAAAAFAAAAATEBAAAACy0yMDYwNTM0MjMyAwAAAAMxNjACAAAABDQwNTEEAAAAATAHAAAACjEyLzMwLzIwMjIIAAAACjEyLzMxLzIwMjEJAAAAATAXgFUyQSDbCFGR26JBINsILENJUS5OQVNEQVFHTTpFU0FDLklRX0VCSVREQS4xMDAwMC4yMDIyLTEyLTMwAQAAAOQ/VGQDAAAAAABg3lcyQSDbCLBl5qJBINsILENJUS5OQVNEQVFHUzpNQ0JDLklRX0VCSVREQS4xMDAwMC4yMDIyLTEyLTMwAQAAAILvBQADAAAAAk5BAGDeVzJBINsIfhLxokEg2wgrQ0lRLk5BU0RBUUdTOkFQSS5JUV9FQklUREEuMTAwMDAuMjAyMi0xMi0zMAEAAABjdXkTAgAAAActNzAuNDc5AQgAAAAFAAAAATEBAAAACy0yMDk5NzU3MzAzAwAAAAMxNjACAAAABDQwNTEEAAAAATAHAAAACjEyLzMwLzIwMjIIAAAACjEyLzMxLzIwMjEJAAAAATAtt1cyQSDbCLyX+6JBINsILENJUS5OQVNEQVFHTTpBQ0FCLklRX0VCSVREQS4xMDAwMC4yMDIyLTEyLTMwAQAAACYU7GgDAAAAAAAtt1cyQSDbCDG6BqNBINsILENJUS5OQVNEQVFDTTpHUEFDLklRX0VCSVREQS4xMDAwMC4yMDIyLTEyLTMwAQAAAHNLbCkDAAAAAACExaUzQSDbCNIvOKRBINsILENJUS5OQVNEQVFDTTpTQ1dPLklRX0VCSVREQS4xMDAwMC4yMDIyLTEyLTMw</t>
  </si>
  <si>
    <t>AQAAAIUDJCkCAAAACS0zLjExOTk1OAEIAAAABQAAAAExAQAAAAstMjEwOTc1NzgwMQMAAAADMTYwAgAAAAQ0MDUxBAAAAAEwBwAAAAoxMi8zMC8yMDIyCAAAAAoxMi8zMS8yMDIxCQAAAAEw76t3NEEg2whHQSSlQSDbCCxDSVEuTkFTREFRQ006TVVMTi5JUV9FQklUREEuMTAwMDAuMjAyMi0xMi0zMAEAAABoMwwSAgAAAAotMzIuMDY5Nzk3AQgAAAAFAAAAATEBAAAACy0yMDYxMTExNTcwAwAAAAMxNjACAAAABDQwNTEEAAAAATAHAAAACjEyLzMwLzIwMjIIAAAACjEyLzMxLzIwMjEJAAAAATBCXwY1QSDbCCEVL6VBINsILENJUS5OQVNEQVFHUzpET1lVLklRX0VCSVREQS4xMDAwMC4yMDIyLTEyLTMwAQAAAJzbbyQCAAAACi01NTkuOTE2MjcBCAAAAAUAAAABMQEAAAALLTIwOTk3NTY5MjcDAAAAAjMyAgAAAAQ0MDUxBAAAAAEwBwAAAAoxMi8zMC8yMDIyCAAAAAoxMi8zMS8yMDIxCQAAAAEwOzgGNUEg2wj1wTmlQSDbCCxDSVEuTkFTREFRR006UlNWUi5JUV9FQklUREEuMTAwMDAuMjAyMi0xMi0zMAEAAAAU0T0GAgAAAAkzNS41MDQwODQBCAAAAAUAAAABMQEAAAALLTIwNjE5NTM0MTQDAAAAAzE2MAIAAAAENDA1MQQAAAABMAcAAAAKMTIvMzAvMjAyMggAAAAKMTIvMzEvMjAyMQkAAAABMC4RBjVBINsI1bxEpUEg2wgsQ0lRLk5BU0RBUUdNOk1FS0EuSVFfRUJJVERBLjEwMDAwLjIwMjItMTItMzABAAAA</t>
  </si>
  <si>
    <t>inc0ZAMAAAAAACjqBTVBINsIP7hPpUEg2wgsQ0lRLk5BU0RBUUdTOkxVTkcuSVFfRUJJVERBLjEwMDAwLjIwMjItMTItMzABAAAAheCAAAIAAAAHLTQ2LjQzNwEIAAAABQAAAAExAQAAAAstMjA1ODc5NjQwNgMAAAADMTYwAgAAAAQ0MDUxBAAAAAEwBwAAAAoxMi8zMC8yMDIyCAAAAAoxMi8zMS8yMDIxCQAAAAEwG8MFNUEg2wgRZVqlQSDbCCxDSVEuTkFTREFRR1M6QU5HTy5JUV9FQklUREEuMTAwMDAuMjAyMi0xMi0zMAEAAADYS0kAAgAAAAU4LjU5NwEIAAAABQAAAAExAQAAAAstMjA2NDI5MTUyMQMAAAADMTYwAgAAAAQ0MDUxBAAAAAEwBwAAAAoxMi8zMC8yMDIyCAAAAAoxMS8zMC8yMDIyCQAAAAEwZZ4cNUEg2wjqOGWlQSDbCCxDSVEuTkFTREFRR006QVVSQS5JUV9FQklUREEuMTAwMDAuMjAyMi0xMi0zMAEAAADErfkFAgAAAActMzQuNDE5AQgAAAAFAAAAATEBAAAACy0yMTA3MjYxMDQ5AwAAAAMxNjACAAAABDQwNTEEAAAAATAHAAAACjEyLzMwLzIwMjIIAAAACjEyLzMxLzIwMjEJAAAAATBlnhw1QSDbCOCxbKVBINsILENJUS5OQVNEQVFDTTpHRVZPLklRX0VCSVREQS4xMDAwMC4yMDIyLTEyLTMwAQAAAOK5+QECAAAABy00OS44MjUBCAAAAAUAAAABMQEAAAALLTIxMTEwMDgzNTIDAAAAAzE2MAIAAAAENDA1MQQAAAABMAcAAAAKMTIvMzAvMjAyMggAAAAKMTIvMzEvMjAyMQkAAAABMFFQHDVB</t>
  </si>
  <si>
    <t>INsIh2V3pUEg2wgsQ0lRLk5BU0RBUUdTOlZJR0wuSVFfRUJJVERBLjEwMDAwLjIwMjItMTItMzABAAAAv2wsKQIAAAAHLTQyLjM4MQEIAAAABQAAAAExAQAAAAstMjEwNjk5OTMzNgMAAAADMTYwAgAAAAQ0MDUxBAAAAAEwBwAAAAoxMi8zMC8yMDIyCAAAAAoxMi8zMS8yMDIxCQAAAAEwSCkcNUEg2whTEoKlQSDbCCxDSVEuTkFTREFRQ006QllUUy5JUV9FQklUREEuMTAwMDAuMjAyMi0xMi0zMAEAAACy8xQqAwAAAAAAOwIcNUEg2wiJLo2lQSDbCCxDSVEuTkFTREFRQ006QUxEWC5JUV9FQklUREEuMTAwMDAuMjAyMi0xMi0zMAEAAAC3Q9MCAgAAAAotNTUuOTU1MzU2AQgAAAAFAAAAATEBAAAACy0yMTA3OTUwMzEwAwAAAAMxNjACAAAABDQwNTEEAAAAATAHAAAACjEyLzMwLzIwMjIIAAAACjEyLzMxLzIwMjEJAAAAATDZGTo1QSDbCGopmKVBINsILENJUS5OQVNEQVFDTTpCQkNQLklRX0VCSVREQS4xMDAwMC4yMDIyLTEyLTMwAQAAAFD9mSICAAAABjk0LjQzNwEIAAAABQAAAAExAQAAAAstMjEwODYyMjkyOQMAAAADMTYwAgAAAAQ0MDUxBAAAAAEwBwAAAAoxMi8zMC8yMDIyCAAAAAkxLzMxLzIwMjIJAAAAATDU8jk1QSDbCFQko6VBINsILENJUS5OQVNEQVFDTTpDRUxDLklRX0VCSVREQS4xMDAwMC4yMDIyLTEyLTMwAQAAAJ99LA8CAAAACS0yOC4wNTI2OAEIAAAABQAAAAExAQAAAAstMjEwNzIwNTYz</t>
  </si>
  <si>
    <t>NAMAAAADMTYwAgAAAAQ0MDUxBAAAAAEwBwAAAAoxMi8zMC8yMDIyCAAAAAoxMi8zMS8yMDIxCQAAAAEwxcs5NUEg2wgzH66lQSDbCCxDSVEuTkFTREFRQ006SENORS5JUV9FQklUREEuMTAwMDAuMjAyMi0xMi0zMAEAAADYHREqAwAAAAAAvqQ5NUEg2wgtCMGlQSDbCCxDSVEuTkFTREFRR006Uk1OSS5JUV9FQklUREEuMTAwMDAuMjAyMi0xMi0zMAEAAAAnWW0BAgAAAAY0Ny43MDIBCAAAAAUAAAABMQEAAAALLTIwNTg5NjQ0MTQDAAAAAzE2MAIAAAAENDA1MQQAAAABMAcAAAAKMTIvMzAvMjAyMggAAAAKMTIvMzEvMjAyMQkAAAABMD9sojVBINsIjNzLpUEg2wguQ0lRLk5BU0RBUUdTOlNFTkUuQS5JUV9FQklUREEuMTAwMDAuMjAyMi0xMi0zMAEAAAAPnwQAAgAAAAcxMzUuODk0AQgAAAAFAAAAATEBAAAACy0yMDYxOTg3NDE1AwAAAAMxNjACAAAABDQwNTEEAAAAATAHAAAACjEyLzMwLzIwMjIIAAAACDEvMS8yMDIyCQAAAAEwNkWiNUEg2whssNalQSDbCCxDSVEuTkFTREFRR1M6RE1SQy5JUV9FQklUREEuMTAwMDAuMjAyMi0xMi0zMAEAAADiDcICAgAAAAYtMzAuNDIBCAAAAAUAAAABMQEAAAALLTIwNTg2NzE4MTADAAAAAzE2MAIAAAAENDA1MQQAAAABMAcAAAAKMTIvMzAvMjAyMggAAAAKMTIvMzEvMjAyMQkAAAABMCseojVBINsIVtLhpUEg2wgsQ0lRLk5BU0RBUUNNOkZNSVYuSVFfRUJJVERBLjEw</t>
  </si>
  <si>
    <t>MDAwLjIwMjItMTItMzABAAAAngsBKgMAAAAAACL3oTVBINsIrKXspUEg2wgsQ0lRLk5BU0RBUUNNOkVWTFYuSVFfRUJJVERBLjEwMDAwLjIwMjItMTItMzABAAAAFMGUDgIAAAAHLTQ5LjI5NwEIAAAABQAAAAExAQAAAAstMjEwNjAwODY5MQMAAAADMTYwAgAAAAQ0MDUxBAAAAAEwBwAAAAoxMi8zMC8yMDIyCAAAAAoxMi8zMS8yMDIxCQAAAAEwGdChNUEg2wgVofelQSDbCCxDSVEuTkFTREFRR1M6QU1SUy5JUV9FQklUREEuMTAwMDAuMjAyMi0xMi0zMAEAAADcUKcBAgAAAAgtMTU1LjY5NgEIAAAABQAAAAExAQAAAAstMjEwOTAxMDU1MgMAAAADMTYwAgAAAAQ0MDUxBAAAAAEwBwAAAAoxMi8zMC8yMDIyCAAAAAoxMi8zMS8yMDIxCQAAAAEwpipcNEEg2whbotakQSDbCCxDSVEuTkFTREFRR006SENNQS5JUV9FQklUREEuMTAwMDAuMjAyMi0xMi0zMAEAAAARehUqAwAAAAAAoQNcNEEg2whCneGkQSDbCCxDSVEuTkFTREFRR1M6TFlUUy5JUV9FQklUREEuMTAwMDAuMjAyMi0xMi0zMAEAAABJVAQAAgAAAAYyNC4xNDEBCAAAAAUAAAABMQEAAAALLTIwNjIxMDM0NTIDAAAAAzE2MAIAAAAENDA1MQQAAAABMAcAAAAKMTIvMzAvMjAyMggAAAAKMTIvMzEvMjAyMQkAAAABMI7cWzRBINsI0lrtpEEg2wgsQ0lRLk5BU0RBUUdTOkJNRUEuSVFfRUJJVERBLjEwMDAwLjIwMjItMTItMzABAAAAx5hxKQIAAAAHLTQx</t>
  </si>
  <si>
    <t>LjQxOAEIAAAABQAAAAExAQAAAAstMjExMDIyNjkxNgMAAAADMTYwAgAAAAQ0MDUxBAAAAAEwBwAAAAoxMi8zMC8yMDIyCAAAAAoxMi8zMS8yMDIxCQAAAAEwIW94NEEg2wj/ZvmkQSDbCCxDSVEuTkFTREFRR006U0xBQy5JUV9FQklUREEuMTAwMDAuMjAyMi0xMi0zMAEAAAC1e9spAwAAAAAAF0h4NEEg2wjiYQSlQSDbCCxDSVEuTkFTREFRQ006VElPQS5JUV9FQklUREEuMTAwMDAuMjAyMi0xMi0zMAEAAACIcQgqAwAAAAAADCF4NEEg2whSXQ+lQSDbCCxDSVEuTkFTREFRQ006VFdMVi5JUV9FQklUREEuMTAwMDAuMjAyMi0xMi0zMAEAAACnS18pAwAAAAAA+NJ3NEEg2wihMBqlQSDbCCxDSVEuTkFTREFRQ006TURYRy5JUV9FQklUREEuMTAwMDAuMjAyMi0xMi0zMAEAAADGuCQCAgAAAAUwLjIwMQEIAAAABQAAAAExAQAAAAstMjA1OTE5MTk1NwMAAAADMTYwAgAAAAQ0MDUxBAAAAAEwBwAAAAoxMi8zMC8yMDIyCAAAAAoxMi8zMS8yMDIxCQAAAAEwQejENUEg2wjOwy2mQSDbCCxDSVEuTkFTREFRR006QVBFTi5JUV9FQklUREEuMTAwMDAuMjAyMi0xMi0zMAEAAABmoUACAgAAAActMTUuOTY3AQgAAAAFAAAAATEBAAAACy0yMTExNDAwODE4AwAAAAMxNjACAAAABDQwNTEEAAAAATAHAAAACjEyLzMwLzIwMjIIAAAACjEyLzMxLzIwMjEJAAAAATBeRds1QSDbCMkMOaZBINsILENJUS5OQVNEQVFDTTpURVRD</t>
  </si>
  <si>
    <t>LklRX0VCSVREQS4xMDAwMC4yMDIyLTEyLTMwAQAAAMYsASoDAAAAAABNHts1QSDbCK0HRKZBINsILENJUS5OQVNEQVFHUzpGU0JDLklRX0VCSVREQS4xMDAwMC4yMDIyLTEyLTMwAQAAAArGNgIDAAAAAk5BAEf32jVBINsIxcVPpkEg2wgsQ0lRLk5BU0RBUUNNOlZBTFUuSVFfRUJJVERBLjEwMDAwLjIwMjItMTItMzABAAAAG8EEAAIAAAAFOS45NjgBCAAAAAUAAAABMQEAAAALLTIxMDgwNjUzMjcDAAAAAzE2MAIAAAAENDA1MQQAAAABMAcAAAAKMTIvMzAvMjAyMggAAAAJMS8zMS8yMDIyCQAAAAEwPNDaNUEg2wgZc1qmQSDbCCxDSVEuTkFTREFRR1M6QUJVUy5JUV9FQklUREEuMTAwMDAuMjAyMi0xMi0zMAEAAAAoPgkCAgAAAActNjkuODk3AQgAAAAFAAAAATEBAAAACy0yMDU4NjY2ODc2AwAAAAMxNjACAAAABDQwNTEEAAAAATAHAAAACjEyLzMwLzIwMjIIAAAACjEyLzMxLzIwMjEJAAAAATB1qNo1QSDbCDFuZaZBINsILENJUS5OQVNEQVFDTTpDTVBYLklRX0VCSVREQS4xMDAwMC4yMDIyLTEyLTMwAQAAAPxh3Q8CAAAABy0zMC42OTgBCAAAAAUAAAABMQEAAAALLTIxMDc4MzgwNDkDAAAAAzE2MAIAAAAENDA1MQQAAAABMAcAAAAKMTIvMzAvMjAyMggAAAAKMTIvMzEvMjAyMQkAAAABMDjuTDZBINsIy159pkEg2wgsQ0lRLk5BU0RBUUdNOlFUUlguSVFfRUJJVERBLjEwMDAwLjIwMjItMTItMzABAAAA</t>
  </si>
  <si>
    <t>3q/XAgIAAAAGLTUzLjQ2AQgAAAAFAAAAATEBAAAACy0yMDU4MzM0Njg2AwAAAAMxNjACAAAABDQwNTEEAAAAATAHAAAACjEyLzMwLzIwMjIIAAAACjEyLzMxLzIwMjEJAAAAATA47kw2QSDbCKtZiKZBINsILENJUS5OQVNEQVFHUzpIVEJJLklRX0VCSVREQS4xMDAwMC4yMDIyLTEyLTMwAQAAAEacqggDAAAAAk5BAObHTDZBINsImXuTpkEg2wgsQ0lRLk5BU0RBUUdTOkFUUk8uSVFfRUJJVERBLjEwMDAwLjIwMjItMTItMzABAAAAgdgDAAIAAAAHLTExLjA2MwEIAAAABQAAAAExAQAAAAstMjEwOTUyOTA3NQMAAAADMTYwAgAAAAQ0MDUxBAAAAAEwBwAAAAoxMi8zMC8yMDIyCAAAAAoxMi8zMS8yMDIxCQAAAAEwtlzFNUEg2wjXMwWmQSDbCCxDSVEuTkFTREFRR006TVlQUy5JUV9FQklUREEuMTAwMDAuMjAyMi0xMi0zMAEAAADpmNoMAgAAAAQzLjg5AQgAAAAFAAAAATEBAAAACy0yMTA5NTA5MTc5AwAAAAMxNjACAAAABDQwNTEEAAAAATAHAAAACjEyLzMwLzIwMjIIAAAACjEyLzMxLzIwMjEJAAAAATCyNcU1QSDbCAguEKZBINsILENJUS5OQVNEQVFHUzpBUk9XLklRX0VCSVREQS4xMDAwMC4yMDIyLTEyLTMwAQAAAATXAwADAAAAAk5BAKsOxTVBINsId1AbpkEg2wgsQ0lRLk5BU0RBUUdTOkxFR0guSVFfRUJJVERBLjEwMDAwLjIwMjItMTItMzABAAAAr3RHIQIAAAAGNjAuNTAzAQgAAAAFAAAAATEBAAAA</t>
  </si>
  <si>
    <t>Cy0yMDg2Nzg3MzYxAwAAAAMxNjACAAAABDQwNTEEAAAAATAHAAAACjEyLzMwLzIwMjIIAAAACjEyLzMxLzIwMjEJAAAAATBB6MQ1QSDbCAsTJaZBINsILENJUS5OQVNEQVFDTTpORUdHLklRX0VCSVREQS4xMDAwMC4yMDIyLTEyLTMwAQAAACSeYgACAAAABTQ0LjM1AQgAAAAFAAAAATEBAAAACy0yMTAwMDM2MDEwAwAAAAMxNjACAAAABDQwNTEEAAAAATAHAAAACjEyLzMwLzIwMjIIAAAACjEyLzMxLzIwMjEJAAAAATCmGxU3QSDbCBvkR6dBINsILENJUS5OQVNEQVFHTTpTT1VOLklRX0VCSVREQS4xMDAwMC4yMDIyLTEyLTMwAQAAAEGqtgECAAAABy01OS44MjUBCAAAAAUAAAABMQEAAAALLTIwOTkyNjc0MTkDAAAAAzE2MAIAAAAENDA1MQQAAAABMAcAAAAKMTIvMzAvMjAyMggAAAAKMTIvMzEvMjAyMQkAAAABMPFKfjZBINsIPtwFp0Eg2wgsQ0lRLk5BU0RBUUdTOlRJR1IuSVFfRUJJVERBLjEwMDAwLjIwMjItMTItMzABAAAA9M04IwMAAAACTkEA2KWlN0Eg2wjX5tqnQSDbCCxDSVEuTkFTREFRR1M6U0ZJWC5JUV9FQklUREEuMTAwMDAuMjAyMi0xMi0zMAEAAAA20YAIAgAAAAYtMi45MjgBCAAAAAUAAAABMQEAAAALLTIxMDg5MzgxNTEDAAAAAzE2MAIAAAAENDA1MQQAAAABMAcAAAAKMTIvMzAvMjAyMggAAAAJMS8yOS8yMDIyCQAAAAEw1B7/NkEg2wizxBinQSDbCCxDSVEuTkFTREFRR1M6RkxXUy5J</t>
  </si>
  <si>
    <t>UV9FQklUREEuMTAwMDAuMjAyMi0xMi0zMAEAAAAVXgAAAgAAAAcxNjcuNjIyAQgAAAAFAAAAATEBAAAACy0yMDYxNjI5NjMwAwAAAAMxNjACAAAABDQwNTEEAAAAATAHAAAACjEyLzMwLzIwMjIIAAAACjEyLzI2LzIwMjEJAAAAATBICbY3QSDbCK/c+adBINsILENJUS5OQVNEQVFHUzpYTVRSLklRX0VCSVREQS4xMDAwMC4yMDIyLTEyLTMwAQAAAJ5H2RICAAAABi01NS4wOQEIAAAABQAAAAExAQAAAAstMjEwNzc1OTQ2NgMAAAADMTYwAgAAAAQ0MDUxBAAAAAEwBwAAAAoxMi8zMC8yMDIyCAAAAAoxMi8zMS8yMDIxCQAAAAEwA5PRN0Eg2wgFoSWoQSDbCCpDSVEuTkFTREFRR1M6TFguSVFfRUJJVERBLjEwMDAwLjIwMjItMTItMzABAAAApT9mIAIAAAAIMzE5NS41NzQBCAAAAAUAAAABMQEAAAALLTIwOTk0NDYxMTUDAAAAAjMyAgAAAAQ0MDUxBAAAAAEwBwAAAAoxMi8zMC8yMDIyCAAAAAoxMi8zMS8yMDIxCQAAAAEw93F+NkEg2whENwCnQSDbCCxDSVEuTkFTREFRR006UFRHWC5JUV9FQklUREEuMTAwMDAuMjAyMi0xMi0zMAEAAADcZrQHAgAAAAgtMTI1LjAzMgEIAAAABQAAAAExAQAAAAstMjExMDI1MDM5NwMAAAADMTYwAgAAAAQ0MDUxBAAAAAEwBwAAAAoxMi8zMC8yMDIyCAAAAAoxMi8zMS8yMDIxCQAAAAEwq+mdPEEg2wgxU0SsQSDbCCxDSVEuTkFTREFRR1M6U0FCUi5JUV9FQklUREEuMTAwMDAu</t>
  </si>
  <si>
    <t>MjAyMi0xMi0zMAEAAACtoisPAgAAAActNTU1Ljc5AQgAAAAFAAAAATEBAAAACy0yMDYwNTAxMTAxAwAAAAMxNjACAAAABDQwNTEEAAAAATAHAAAACjEyLzMwLzIwMjIIAAAACjEyLzMxLzIwMjEJAAAAATD/mOg5QSDbCN1RrqlBINsILENJUS5OQVNEQVFHUzpMQVNSLklRX0VCSVREQS4xMDAwMC4yMDIyLTEyLTMwAQAAAHaLBgACAAAABy0xNS4xNTgBCAAAAAUAAAABMQEAAAALLTIwNTkyMTQ3NDgDAAAAAzE2MAIAAAAENDA1MQQAAAABMAcAAAAKMTIvMzAvMjAyMggAAAAKMTIvMzEvMjAyMQkAAAABMFH1FDdBINsI2UdQp0Eg2wgsQ0lRLk5BU0RBUUdTOldSTEQuSVFfRUJJVERBLjEwMDAwLjIwMjItMTItMzABAAAAWY8AAAIAAAAKMTQwLjY4NDkyMgEIAAAABQAAAAExAQAAAAstMjA2MjM3Njc1OQMAAAADMTYwAgAAAAQ0MDUxBAAAAAEwBwAAAAoxMi8zMC8yMDIyCAAAAAoxMi8zMS8yMDIxCQAAAAEwRs4UN0Eg2wjFaVunQSDbCCxDSVEuTkFTREFRR1M6Q1JNVC5JUV9FQklUREEuMTAwMDAuMjAyMi0xMi0zMAEAAACpogQAAgAAAAcxNTYuNjE2AQgAAAAFAAAAATEBAAAACy0yMDY1NzA4MTY1AwAAAAMxNjACAAAABDQwNTEEAAAAATAHAAAACjEyLzMwLzIwMjIIAAAACTEvMzEvMjAyMgkAAAABMDunFDdBINsIlRZmp0Eg2wgsQ0lRLk5BU0RBUUdNOkVPTFMuSVFfRUJJVERBLjEwMDAwLjIwMjItMTItMzAB</t>
  </si>
  <si>
    <t>AAAAyJenDQMAAAAAAEHoxDVBINsIPdYlpkEg2wgsQ0lRLk5BU0RBUUdTOkhDS1QuSVFfRUJJVERBLjEwMDAwLjIwMjItMTItMzABAAAAPGEAAAIAAAAGNjIuMTAzAQgAAAAFAAAAATEBAAAACy0yMDU4NTU4MzMyAwAAAAMxNjACAAAABDQwNTEEAAAAATAHAAAACjEyLzMwLzIwMjIIAAAACjEyLzMwLzIwMjIJAAAAATAXV2o2QSDbCPnsyaZBINsILENJUS5OQVNEQVFHTTpHSFJTLklRX0VCSVREQS4xMDAwMC4yMDIyLTEyLTMwAQAAACwHLSoCAAAABy0xNS4wODEBCAAAAAUAAAABMQEAAAALLTIxMDYyMzk1ODEDAAAAAzE2MAIAAAAENDA1MQQAAAABMAcAAAAKMTIvMzAvMjAyMggAAAAKMTIvMzEvMjAyMQkAAAABMPcpJTdBINsIQf2cp0Eg2wgsQ0lRLk5BU0RBUUdTOkRISUwuSVFfRUJJVERBLjEwMDAwLjIwMjItMTItMzABAAAAGjUGAAIAAAAJNzcuNTM5NTU4AQgAAAAFAAAAATEBAAAACy0yMDU5ODI0MDU1AwAAAAMxNjACAAAABDQwNTEEAAAAATAHAAAACjEyLzMwLzIwMjIIAAAACjEyLzMxLzIwMjEJAAAAATDyAiU3QSDbCGPQp6dBINsILENJUS5OQVNEQVFDTTpCTE5LLklRX0VCSVREQS4xMDAwMC4yMDIyLTEyLTMwAQAAAH4/9AQCAAAABy01My44NzYBCAAAAAUAAAABMQEAAAALLTIxMDgwMDE1MDIDAAAAAzE2MAIAAAAENDA1MQQAAAABMAcAAAAKMTIvMzAvMjAyMggAAAAKMTIvMzEvMjAyMQkAAAAB</t>
  </si>
  <si>
    <t>MP1afzZBINsIKZDhpkEg2wgsQ0lRLk5BU0RBUUdNOkxHU1QuSVFfRUJJVERBLjEwMDAwLjIwMjItMTItMzABAAAAi57OKgMAAAAAAPczfzZBINsI4k7kpkEg2wgsQ0lRLk5BU0RBUUNNOk5FU1IuSVFfRUJJVERBLjEwMDAwLjIwMjItMTItMzABAAAAlzAYGQIAAAAGMTg5LjQxAQgAAAAFAAAAATEBAAAACjIwODU3NzM5NDIDAAAAAzE2MAIAAAAENDA1MQQAAAABMAcAAAAKMTIvMzAvMjAyMggAAAAKMTIvMzEvMjAyMAkAAAABMMdXpTdBINsImX7mp0Eg2wgsQ0lRLk5BU0RBUUdTOkJCU0kuSVFfRUJJVERBLjEwMDAwLjIwMjItMTItMzABAAAAxAEFAAIAAAAGNDcuMDQ5AQgAAAAFAAAAATEBAAAACy0yMDU4MzI5ODAzAwAAAAMxNjACAAAABDQwNTEEAAAAATAHAAAACjEyLzMwLzIwMjIIAAAACjEyLzMxLzIwMjEJAAAAATBWV7Y3QSDbCD5S8adBINsILENJUS5OQVNEQVFHUzpBTVJLLklRX0VCSVREQS4xMDAwMC4yMDIyLTEyLTMwAQAAAJKORQACAAAABzIxNC4xMDUBCAAAAAUAAAABMQEAAAALLTIwNjIwMTcxNTcDAAAAAzE2MAIAAAAENDA1MQQAAAABMAcAAAAKMTIvMzAvMjAyMggAAAAKMTIvMzEvMjAyMQkAAAABMEgJtjdBINsIPZv8p0Eg2wgsQ0lRLk5BU0RBUUdNOlNJQk4uSVFfRUJJVERBLjEwMDAwLjIwMjItMTItMzABAAAAvYCrBgIAAAAHLTQ5LjU4NAEIAAAABQAAAAExAQAAAAstMjA1ODY3MTY4</t>
  </si>
  <si>
    <t>NAMAAAADMTYwAgAAAAQ0MDUxBAAAAAEwBwAAAAoxMi8zMC8yMDIyCAAAAAoxMi8zMS8yMDIxCQAAAAEwNLu1N0Eg2wiNbgeoQSDbCCxDSVEuTkFTREFRR1M6Q1RCSS5JUV9FQklUREEuMTAwMDAuMjAyMi0xMi0zMAEAAACfhwQAAwAAAAJOQQAabbU3QSDbCPxpEqhBINsILENJUS5OQVNEQVFHUzpVVlNQLklRX0VCSVREQS4xMDAwMC4yMDIyLTEyLTMwAQAAACy/BAADAAAAAk5BAAUetTdBINsIAT4dqEEg2wgsQ0lRLk5BU0RBUUdTOldLTUUuSVFfRUJJVERBLjEwMDAwLjIwMjItMTItMzABAAAAVkGgKgIAAAAHLTczLjAxNwEIAAAABQAAAAExAQAAAAstMjEwNzAxNjc1NAMAAAADMTYwAgAAAAQ0MDUxBAAAAAEwBwAAAAoxMi8zMC8yMDIyCAAAAAoxMi8zMS8yMDIxCQAAAAEwA5PRN0Eg2wjBXyioQSDbCCxDSVEuTkFTREFRQ006RENHTy5JUV9FQklUREEuMTAwMDAuMjAyMi0xMi0zMAEAAAAiLiYhAgAAAAkyMi40Mjg4NTMBCAAAAAUAAAABMQEAAAALLTIxMDgxOTIyMjgDAAAAAzE2MAIAAAAENDA1MQQAAAABMAcAAAAKMTIvMzAvMjAyMggAAAAKMTIvMzEvMjAyMQkAAAABMBBE0TdBINsIqFozqEEg2wgsQ0lRLk5BU0RBUUNNOkJMRlMuSVFfRUJJVERBLjEwMDAwLjIwMjItMTItMzABAAAApgsEAAIAAAAHLTE1LjQ2NAEIAAAABQAAAAExAQAAAAstMjEwNTUyNzIyOAMAAAADMTYwAgAAAAQ0MDUxBAAAAAEw</t>
  </si>
  <si>
    <t>BwAAAAoxMi8zMC8yMDIyCAAAAAoxMi8zMS8yMDIxCQAAAAEwCB3RN0Eg2wh8Lj6oQSDbCCxDSVEuTkFTREFRR006U01NVC5JUV9FQklUREEuMTAwMDAuMjAyMi0xMi0zMAEAAADDLbEAAgAAAActODQuODM5AQgAAAAFAAAAATEBAAAACy0yMTA3ODk1MDQ2AwAAAAMxNjACAAAABDQwNTEEAAAAATAHAAAACjEyLzMwLzIwMjIIAAAACjEyLzMxLzIwMjEJAAAAATD29dA3QSDbCNwoSahBINsILENJUS5OQVNEQVFHUzpQREZTLklRX0VCSVREQS4xMDAwMC4yMDIyLTEyLTMwAQAAABWAAAACAAAABi02LjI2NQEIAAAABQAAAAExAQAAAAstMjA1ODc5NDEzNgMAAAADMTYwAgAAAAQ0MDUxBAAAAAEwBwAAAAoxMi8zMC8yMDIyCAAAAAoxMi8zMS8yMDIxCQAAAAEwLJ2zPEEg2wha0X2sQSDbCCxDSVEuTkFTREFRR006Q01CTS5JUV9FQklUREEuMTAwMDAuMjAyMi0xMi0zMAEAAAChpJskAgAAAAY0MS44OTYBCAAAAAUAAAABMQEAAAALLTIwNTgyNzkzMDgDAAAAAzE2MAIAAAAENDA1MQQAAAABMAcAAAAKMTIvMzAvMjAyMggAAAAKMTIvMzEvMjAyMQkAAAABMEHzaThBINsIRUh4qEEg2wgsQ0lRLk5BU0RBUUdTOlZORVQuSVFfRUJJVERBLjEwMDAwLjIwMjItMTItMzABAAAABmW3BwIAAAAIMTQwMC45NjYBCAAAAAUAAAABMQEAAAALLTIxMDEwNTUyNDcDAAAAAjMyAgAAAAQ0MDUxBAAAAAEwBwAAAAoxMi8zMC8yMDIy</t>
  </si>
  <si>
    <t>CAAAAAoxMi8zMS8yMDIxCQAAAAEwt2zqOUEg2wjwmNSpQSDbCCxDSVEuTkFTREFRR1M6Q05YTi5JUV9FQklUREEuMTAwMDAuMjAyMi0xMi0zMAEAAADAzwUAAgAAAAcxMDguNzE5AQgAAAAFAAAAATEBAAAACy0yMDU4Mjk0NDk5AwAAAAMxNjACAAAABDQwNTEEAAAAATAHAAAACjEyLzMwLzIwMjIIAAAACjEyLzMxLzIwMjEJAAAAATDGXP42QSDbCD1SOqdBINsILENJUS5OQVNEQVFHUzpNQVhOLklRX0VCSVREQS4xMDAwMC4yMDIyLTEyLTMwAQAAAOEOXyYCAAAACC0xMjMuMDUzAQgAAAAFAAAAATEBAAAACy0yMDU4MTkwNzU3AwAAAAMxNjACAAAABDQwNTEEAAAAATAHAAAACjEyLzMwLzIwMjIIAAAACDEvMi8yMDIyCQAAAAEw5MylN0Eg2wjZctGnQSDbCCxDSVEuTkFTREFRR1M6R0VSTi5JUV9FQklUREEuMTAwMDAuMjAyMi0xMi0zMAEAAAA4SwMAAgAAAAgtMTEzLjc4NAEIAAAABQAAAAExAQAAAAstMjEwODgzNjgxNAMAAAADMTYwAgAAAAQ0MDUxBAAAAAEwBwAAAAoxMi8zMC8yMDIyCAAAAAoxMi8zMS8yMDIxCQAAAAEwA1ElN0Eg2wgFvY2nQSDbCCxDSVEuTkFTREFRR1M6QURUTi5JUV9FQklUREEuMTAwMDAuMjAyMi0xMi0zMAEAAADQEwUAAgAAAAU2Ljc5NQEIAAAABQAAAAExAQAAAAstMjA1ODcyMzM4MAMAAAADMTYwAgAAAAQ0MDUxBAAAAAEwBwAAAAoxMi8zMC8yMDIyCAAAAAoxMi8zMS8yMDIx</t>
  </si>
  <si>
    <t>CQAAAAEwwjX+NkEg2wgZdDynQSDbCCxDSVEuTkFTREFRR1M6SFVSTi5JUV9FQklUREEuMTAwMDAuMjAyMi0xMi0zMAEAAABG0iQAAgAAAAQ4Ny44AQgAAAAFAAAAATEBAAAACy0yMDU5MTg0NTQxAwAAAAMxNjACAAAABDQwNTEEAAAAATAHAAAACjEyLzMwLzIwMjIIAAAACjEyLzMxLzIwMjEJAAAAATAMwH42QSDbCMgZ86ZBINsILENJUS5OQVNEQVFHUzpXQUJDLklRX0VCSVREQS4xMDAwMC4yMDIyLTEyLTMwAQAAAP/JBAADAAAAAk5BANilpTdBINsIiwrUp0Eg2wgsQ0lRLk5BU0RBUUdTOlNDSEwuSVFfRUJJVERBLjEwMDAwLjIwMjItMTItMzABAAAA7pMAAAIAAAAFMTMzLjEBCAAAAAUAAAABMQEAAAALLTIwNjUzODcwNTMDAAAAAzE2MAIAAAAENDA1MQQAAAABMAcAAAAKMTIvMzAvMjAyMggAAAAKMTEvMzAvMjAyMgkAAAABMPcpJTdBINsIL1SQp0Eg2wgsQ0lRLk5BU0RBUUdTOkVOVlguSVFfRUJJVERBLjEwMDAwLjIwMjItMTItMzABAAAAyj/5AQIAAAAHLTY4LjUyNwEIAAAABQAAAAExAQAAAAstMjA1ODc5NjU2MwMAAAADMTYwAgAAAAQ0MDUxBAAAAAEwBwAAAAoxMi8zMC8yMDIyCAAAAAgxLzIvMjAyMgkAAAABMAnA6DlBINsIIZOrqUEg2wgsQ0lRLk5BU0RBUUdTOklSV0QuSVFfRUJJVERBLjEwMDAwLjIwMjItMTItMzABAAAACnsAAAIAAAAHMjMzLjczOAEIAAAABQAAAAExAQAAAAstMjA2MDYx</t>
  </si>
  <si>
    <t>MTkxOQMAAAADMTYwAgAAAAQ0MDUxBAAAAAEwBwAAAAoxMi8zMC8yMDIyCAAAAAoxMi8zMS8yMDIxCQAAAAEw/5joOUEg2wiMtLapQSDbCCxDSVEuTkFTREFRR1M6VFJWRy5JUV9FQklUREEuMTAwMDAuMjAyMi0xMi0zMAEAAACNn0cCAgAAAAYxMy4yODcBCAAAAAUAAAABMQEAAAALLTIwNTg1MjE2MTQDAAAAAjUwAgAAAAQ0MDUxBAAAAAEwBwAAAAoxMi8zMC8yMDIyCAAAAAoxMi8zMS8yMDIxCQAAAAEwdSIaOUEg2whWQhipQSDbCCxDSVEuTkFTREFRQ006VkFRQy5JUV9FQklUREEuMTAwMDAuMjAyMi0xMi0zMAEAAABTUP8pAwAAAAAAdSIaOUEg2wgOARupQSDbCCxDSVEuTkFTREFRR1M6QUxFQy5JUV9FQklUREEuMTAwMDAuMjAyMi0xMi0zMAEAAABrQNsOAgAAAActMzEuMDMxAQgAAAAFAAAAATEBAAAACy0yMDU5MTcyODAyAwAAAAMxNjACAAAABDQwNTEEAAAAATAHAAAACjEyLzMwLzIwMjIIAAAACjEyLzMxLzIwMjEJAAAAATB1Iho5QSDbCNK/HalBINsILENJUS5OQVNEQVFHTTpNQ0ZULklRX0VCSVREQS4xMDAwMC4yMDIyLTEyLTMwAQAAAD6cwgwCAAAABjk3LjU1NwEIAAAABQAAAAExAQAAAAstMjA2MTk3MDc0NwMAAAADMTYwAgAAAAQ0MDUxBAAAAAEwBwAAAAoxMi8zMC8yMDIyCAAAAAgxLzIvMjAyMgkAAAABMHUiGjlBINsIgX4gqUEg2wgsQ0lRLk5BU0RBUUdTOllPUlcuSVFfRUJJVERBLjEw</t>
  </si>
  <si>
    <t>MDAwLjIwMjItMTItMzABAAAA6s8EAAMAAAAAABv8GTlBINsIOz0jqUEg2wguQ0lRLk5BU0RBUUdTOktFTFkuQS5JUV9FQklUREEuMTAwMDAuMjAyMi0xMi0zMAEAAAAfUAQAAgAAAAQ4Mi40AQgAAAAFAAAAATEBAAAACy0yMDYwNjMwODAyAwAAAAMxNjACAAAABDQwNTEEAAAAATAHAAAACjEyLzMwLzIwMjIIAAAACDEvMi8yMDIyCQAAAAEwG/wZOUEg2wjx+yWpQSDbCCxDSVEuTkFTREFRR1M6Sk9VVC5JUV9FQklUREEuMTAwMDAuMjAyMi0xMi0zMAEAAACwTQQAAgAAAAY2OS4wOTMBCAAAAAUAAAABMQEAAAALLTIwNjIzNjAzMjEDAAAAAzE2MAIAAAAENDA1MQQAAAABMAcAAAAKMTIvMzAvMjAyMggAAAAKMTIvMzAvMjAyMgkAAAABMBv8GTlBINsI5JMoqUEg2wgsQ0lRLk5BU0RBUUNNOkNGSVYuSVFfRUJJVERBLjEwMDAwLjIwMjItMTItMzABAAAADJYpKQMAAAAAABv8GTlBINsIblIrqUEg2wgsQ0lRLk5BU0RBUUdTOkNBU1MuSVFfRUJJVERBLjEwMDAwLjIwMjItMTItMzABAAAAcKMFAAIAAAAGNDAuMTY0AQgAAAAFAAAAATEBAAAACy0yMDU4ODk1MjY0AwAAAAMxNjACAAAABDQwNTEEAAAAATAHAAAACjEyLzMwLzIwMjIIAAAACjEyLzMxLzIwMjEJAAAAATCydRg5QSDbCBYRLqlBINsILENJUS5OQVNEQVFHTTpFVE5CLklRX0VCSVREQS4xMDAwMC4yMDIyLTEyLTMwAQAAALnGKSYCAAAABy04OS42NjQB</t>
  </si>
  <si>
    <t>CAAAAAUAAAABMQEAAAALLTIxMDcwNzY5NDYDAAAAAzE2MAIAAAAENDA1MQQAAAABMAcAAAAKMTIvMzAvMjAyMggAAAAKMTIvMzEvMjAyMQkAAAABMLJ1GDlBINsIzc8wqUEg2wgqQ0lRLk5BU0RBUUdTOlNQLklRX0VCSVREQS4xMDAwMC4yMDIyLTEyLTMwAQAAAN3VAQACAAAABDgxLjgBCAAAAAUAAAABMQEAAAALLTIwNTk1MDc4NDMDAAAAAzE2MAIAAAAENDA1MQQAAAABMAcAAAAKMTIvMzAvMjAyMggAAAAKMTIvMzEvMjAyMQkAAAABMLJ1GDlBINsIxbUzqUEg2wgsQ0lRLk5BU0RBUUdNOkJJR0MuSVFfRUJJVERBLjEwMDAwLjIwMjItMTItMzABAAAAFwpYKAIAAAAHLTQ3Ljc4NwEIAAAABQAAAAExAQAAAAstMjA1ODg3Mjg5OQMAAAADMTYwAgAAAAQ0MDUxBAAAAAEwBwAAAAoxMi8zMC8yMDIyCAAAAAoxMi8zMS8yMDIxCQAAAAEwsnUYOUEg2whDTTapQSDbCCtDSVEuTkFTREFRR1M6QURWLklRX0VCSVREQS4xMDAwMC4yMDIyLTEyLTMwAQAAAHXOXBICAAAABzUwOC41MjcBCAAAAAUAAAABMQEAAAALLTIwNTg5OTIxMDkDAAAAAzE2MAIAAAAENDA1MQQAAAABMAcAAAAKMTIvMzAvMjAyMggAAAAKMTIvMzEvMjAyMQkAAAABMKZOGDlBINsI9ws5qUEg2wgsQ0lRLk5BU0RBUUdTOk1HSUMuSVFfRUJJVERBLjEwMDAwLjIwMjItMTItMzABAAAA6R0GAAIAAAAGNjguNTk0AQgAAAAFAAAAATEBAAAACy0yMDk3</t>
  </si>
  <si>
    <t>MDM0MDQxAwAAAAMxNjACAAAABDQwNTEEAAAAATAHAAAACjEyLzMwLzIwMjIIAAAACjEyLzMxLzIwMjEJAAAAATCmThg5QSDbCDfxO6lBINsILENJUS5OQVNEQVFHTTpWUkFZLklRX0VCSVREQS4xMDAwMC4yMDIyLTEyLTMwAQAAAMFxiwECAAAABi05Ny41NgEIAAAABQAAAAExAQAAAAstMjA1OTEwMjI3OQMAAAADMTYwAgAAAAQ0MDUxBAAAAAEwBwAAAAoxMi8zMC8yMDIyCAAAAAoxMi8zMS8yMDIxCQAAAAEwpk4YOUEg2wiv1z6pQSDbCCxDSVEuTkFTREFRR1M6Q0VWQS5JUV9FQklUREEuMTAwMDAuMjAyMi0xMi0zMAEAAAD75DYAAgAAAAYxMS40NjMBCAAAAAUAAAABMQEAAAALLTIwNTg3OTY1NTMDAAAAAzE2MAIAAAAENDA1MQQAAAABMAcAAAAKMTIvMzAvMjAyMggAAAAKMTIvMzEvMjAyMQkAAAABMKZOGDlBINsIaZZBqUEg2wgsQ0lRLk5BU0RBUUdNOkFNUk4uSVFfRUJJVERBLjEwMDAwLjIwMjItMTItMzABAAAANzkGAAIAAAAGMjcuMDc2AQgAAAAFAAAAATEBAAAACy0yMDU4NzIzMzUxAwAAAAMxNjACAAAABDQwNTEEAAAAATAHAAAACjEyLzMwLzIwMjIIAAAACjEyLzMxLzIwMjEJAAAAATCdJxg5QSDbCHV7RKlBINsILENJUS5OQVNEQVFHUzpTTkJSLklRX0VCSVREQS4xMDAwMC4yMDIyLTEyLTMwAQAAAICFAAACAAAABjI1MS45MwEIAAAABQAAAAExAQAAAAstMjA1OTU2ODc1NgMAAAADMTYwAgAA</t>
  </si>
  <si>
    <t>AAQ0MDUxBAAAAAEwBwAAAAoxMi8zMC8yMDIyCAAAAAgxLzEvMjAyMgkAAAABMJ0nGDlBINsIRGFHqUEg2wgrQ0lRLk5BU0RBUUdTOlNMUC5JUV9FQklUREEuMTAwMDAuMjAyMi0xMi0zMAEAAABimQUAAgAAAAUxNC4zNQEIAAAABQAAAAExAQAAAAstMjA2NDI5MTkyNwMAAAADMTYwAgAAAAQ0MDUxBAAAAAEwBwAAAAoxMi8zMC8yMDIyCAAAAAoxMS8zMC8yMDIyCQAAAAEwnScYOUEg2wi3R0qpQSDbCCxDSVEuTkFTREFRQ006VEhSWS5JUV9FQklUREEuMTAwMDAuMjAyMi0xMi0zMAEAAADQ4wUAAgAAAAczNDAuOTQ0AQgAAAAFAAAAATEBAAAACy0yMDU5OTI1NzUwAwAAAAMxNjACAAAABDQwNTEEAAAAATAHAAAACjEyLzMwLzIwMjIIAAAACjEyLzMxLzIwMjEJAAAAATCdJxg5QSDbCHktTalBINsILENJUS5OQVNEQVFDTTpCTFRFLklRX0VCSVREQS4xMDAwMC4yMDIyLTEyLTMwAQAAAETt3mkCAAAABi05Ljc2NwEIAAAABQAAAAExAQAAAAstMjEwNDYzNDY4NAMAAAADMTYwAgAAAAQ0MDUxBAAAAAEwBwAAAAoxMi8zMC8yMDIyCAAAAAoxMi8zMS8yMDIxCQAAAAEwnScYOUEg2wh660+pQSDbCCxDSVEuTkFTREFRR1M6SU5UUi5JUV9FQklUREEuMTAwMDAuMjAyMi0xMi0zMAEAAADaGd8FAwAAAAJOQQCYABg5QSDbCAirUqlBINsILENJUS5OQVNEQVFHUzpTTlBPLklRX0VCSVREQS4xMDAwMC4yMDIyLTEyLTMw</t>
  </si>
  <si>
    <t>AQAAAKnMLSICAAAABTczLjg2AQgAAAAFAAAAATEBAAAACy0yMTA3MDUxNDEyAwAAAAMxNjACAAAABDQwNTEEAAAAATAHAAAACjEyLzMwLzIwMjIIAAAACjEyLzMxLzIwMjEJAAAAATCYABg5QSDbCHhpValBINsILENJUS5OQVNEQVFHUzpIV0tOLklRX0VCSVREQS4xMDAwMC4yMDIyLTEyLTMwAQAAALM6BAACAAAABjkyLjY1MwEIAAAABQAAAAExAQAAAAstMjA2MjU4Nzk1MwMAAAADMTYwAgAAAAQ0MDUxBAAAAAEwBwAAAAoxMi8zMC8yMDIyCAAAAAoxMi8yNi8yMDIxCQAAAAEwmAAYOUEg2wgtKFipQSDbCCxDSVEuTkFTREFRR1M6SUdNUy5JUV9FQklUREEuMTAwMDAuMjAyMi0xMi0zMAEAAACQQ8kSAgAAAAgtMTYwLjgzOQEIAAAABQAAAAExAQAAAAstMjEwNjQxMjEzMgMAAAADMTYwAgAAAAQ0MDUxBAAAAAEwBwAAAAoxMi8zMC8yMDIyCAAAAAoxMi8zMS8yMDIxCQAAAAEwmAAYOUEg2wjtDVupQSDbCCxDSVEuTkFTREFRR1M6QUxMTy5JUV9FQklUREEuMTAwMDAuMjAyMi0xMi0zMAEAAACGvUIhAgAAAAgtMjQ1LjMzOAEIAAAABQAAAAExAQAAAAstMjA1OTE1OTUxNQMAAAADMTYwAgAAAAQ0MDUxBAAAAAEwBwAAAAoxMi8zMC8yMDIyCAAAAAoxMi8zMS8yMDIxCQAAAAEwHtoXOUEg2wjWzF2pQSDbCCxDSVEuTkFTREFRR1M6QU1UQi5JUV9FQklUREEuMTAwMDAuMjAyMi0xMi0zMAEAAAApFksAAwAAAAJO</t>
  </si>
  <si>
    <t>QQAe2hc5QSDbCHSLYKlBINsILENJUS5OQVNEQVFDTTpVRlBULklRX0VCSVREQS4xMDAwMC4yMDIyLTEyLTMwAQAAAKgzBQACAAAABjMwLjA3MQEIAAAABQAAAAExAQAAAAstMjEwODQzMTkwMAMAAAADMTYwAgAAAAQ0MDUxBAAAAAEwBwAAAAoxMi8zMC8yMDIyCAAAAAoxMi8zMS8yMDIxCQAAAAEwHtoXOUEg2wiJImOpQSDbCCxDSVEuTkFTREFRR1M6U1RLTC5JUV9FQklUREEuMTAwMDAuMjAyMi0xMi0zMAEAAAC6pwQAAgAAAAY1Mi42MjkBCAAAAAUAAAABMQEAAAALLTIwNTg5ODQ4MDUDAAAAAzE2MAIAAAAENDA1MQQAAAABMAcAAAAKMTIvMzAvMjAyMggAAAAIMS8xLzIwMjIJAAAAATCNfDE5QSDbCNYIZqlBINsILENJUS5OQVNEQVFDTTpNTFRYLklRX0VCSVREQS4xMDAwMC4yMDIyLTEyLTMwAQAAADT2iSoCAAAACi02NC4yODY0NDkBCAAAAAUAAAABMQEAAAALLTIwODgzMjE2MDADAAAAAzE2MAIAAAAENDA1MQQAAAABMAcAAAAKMTIvMzAvMjAyMggAAAAKMTIvMzEvMjAyMQkAAAABMI18MTlBINsIFO5oqUEg2wgsQ0lRLk5BU0RBUUdTOlNQVE4uSVFfRUJJVERBLjEwMDAwLjIwMjItMTItMzABAAAAEcMDAAIAAAAHMjA4LjUwNQEIAAAABQAAAAExAQAAAAstMjA1ODg1ODE5MAMAAAADMTYwAgAAAAQ0MDUxBAAAAAEwBwAAAAoxMi8zMC8yMDIyCAAAAAgxLzEvMjAyMgkAAAABMI1VMTlBINsIwIVrqUEg</t>
  </si>
  <si>
    <t>2wgsQ0lRLk5BU0RBUUNNOkhTS0EuSVFfRUJJVERBLjEwMDAwLjIwMjItMTItMzABAAAA+XIAAAIAAAAGMTIuMzU1AQgAAAAFAAAAATEBAAAACy0yMDU5MDY3MzI4AwAAAAMxNjACAAAABDQwNTEEAAAAATAHAAAACjEyLzMwLzIwMjIIAAAACjEyLzMxLzIwMjEJAAAAATCNVTE5QSDbCH5EbqlBINsILENJUS5OQVNEQVFHUzpTU1lTLklRX0VCSVREQS4xMDAwMC4yMDIyLTEyLTMwAQAAABeIAAACAAAABy0xOC4xMDQBCAAAAAUAAAABMQEAAAALLTIwNTg1NDI0MjUDAAAAAzE2MAIAAAAENDA1MQQAAAABMAcAAAAKMTIvMzAvMjAyMggAAAAKMTIvMzEvMjAyMQkAAAABMIMuMTlBINsIMANxqUEg2wgsQ0lRLk5BU0RBUUdTOlBUTE8uSVFfRUJJVERBLjEwMDAwLjIwMjItMTItMzABAAAABEVUEgIAAAAGNjEuNTAxAQgAAAAFAAAAATEBAAAACy0yMDU4ODM1OTQ4AwAAAAMxNjACAAAABDQwNTEEAAAAATAHAAAACjEyLzMwLzIwMjIIAAAACjEyLzI1LzIwMjIJAAAAATCDLjE5QSDbCHXCc6lBINsILENJUS5OQVNEQVFHTTpJTkJYLklRX0VCSVREQS4xMDAwMC4yMDIyLTEyLTMwAQAAABninSECAAAABy03NS4zNjkBCAAAAAUAAAABMQEAAAALLTIwNTgzMTMwODIDAAAAAzE2MAIAAAAENDA1MQQAAAABMAcAAAAKMTIvMzAvMjAyMggAAAAKMTIvMzEvMjAyMQkAAAABMHsHMTlBINsIKIF2qUEg2wgsQ0lRLk5BU0RBUUdT</t>
  </si>
  <si>
    <t>Ok1OVFYuSVFfRUJJVERBLjEwMDAwLjIwMjItMTItMzABAAAAxUOGAQIAAAAHLTgxLjA4MwEIAAAABQAAAAExAQAAAAstMjA2MDUwMTUxOAMAAAADMTYwAgAAAAQ0MDUxBAAAAAEwBwAAAAoxMi8zMC8yMDIyCAAAAAoxMi8zMS8yMDIxCQAAAAEwoeEwOUEg2whdP3mpQSDbCCtDSVEuTkFTREFRR006U1lNLklRX0VCSVREQS4xMDAwMC4yMDIyLTEyLTMwAQAAABtLug4CAAAACC0xODAuMTYxAQgAAAAFAAAAATEBAAAACy0yMDYyMzc2ODI1AwAAAAMxNjACAAAABDQwNTEEAAAAATAHAAAACjEyLzMwLzIwMjIIAAAACjEyLzI0LzIwMjIJAAAAATBcuTA5QSDbCKYlfKlBINsILENJUS5OQVNEQVFHUzpVTklULklRX0VCSVREQS4xMDAwMC4yMDIyLTEyLTMwAQAAAHBSygYCAAAABzg0NC45MzMBCAAAAAUAAAABMQEAAAALLTIwNTkwNTcxNzIDAAAAAzE2MAIAAAAENDA1MQQAAAABMAcAAAAKMTIvMzAvMjAyMggAAAAKMTIvMzEvMjAyMQkAAAABMFy5MDlBINsIXeR+qUEg2wgsQ0lRLk5BU0RBUUdTOlZFQ08uSVFfRUJJVERBLjEwMDAwLjIwMjItMTItMzABAAAA/ysFAAIAAAAGODMuMDk5AQgAAAAFAAAAATEBAAAACy0yMDU5OTQ2MTg0AwAAAAMxNjACAAAABDQwNTEEAAAAATAHAAAACjEyLzMwLzIwMjIIAAAACjEyLzMxLzIwMjEJAAAAATBSkjA5QSDbCCbKgalBINsILENJUS5OQVNEQVFHTTpaTlRMLklRX0VCSVRE</t>
  </si>
  <si>
    <t>QS4xMDAwMC4yMDIyLTEyLTMwAQAAABufmCYCAAAACC0yMDcuMTk4AQgAAAAFAAAAATEBAAAACy0yMDU5MDQ3MjU1AwAAAAMxNjACAAAABDQwNTEEAAAAATAHAAAACjEyLzMwLzIwMjIIAAAACjEyLzMxLzIwMjEJAAAAATBSkjA5QSDbCOCIhKlBINsILENJUS5OQVNEQVFHTTpUUElDLklRX0VCSVREQS4xMDAwMC4yMDIyLTEyLTMwAQAAANqTQgACAAAABy0xNC4yNTQBCAAAAAUAAAABMQEAAAALLTIwNjAwNTUxMjgDAAAAAzE2MAIAAAAENDA1MQQAAAABMAcAAAAKMTIvMzAvMjAyMggAAAAKMTIvMzEvMjAyMQkAAAABMEHzaThBINsIDS57qEEg2wgsQ0lRLk5BU0RBUUdTOlBFUkkuSVFfRUJJVERBLjEwMDAwLjIwMjItMTItMzABAAAA6gq1DgIAAAAGNDguODEyAQgAAAAFAAAAATEBAAAACy0yMTA3OTQyMTg4AwAAAAMxNjACAAAABDQwNTEEAAAAATAHAAAACjEyLzMwLzIwMjIIAAAACjEyLzMxLzIwMjEJAAAAATD/mOg5QSDbCA8QsalBINsILENJUS5OQVNEQVFHUzpDT0hVLklRX0VCSVREQS4xMDAwMC4yMDIyLTEyLTMwAQAAAO3/AwACAAAABzE4MC42MzYBCAAAAAUAAAABMQEAAAALLTIwNjA1MDE1NzMDAAAAAzE2MAIAAAAENDA1MQQAAAABMAcAAAAKMTIvMzAvMjAyMggAAAAKMTIvMjUvMjAyMQkAAAABMPVx6DlBINsI8wq8qUEg2wgsQ0lRLk5BU0RBUUdTOkFCQ0wuSVFfRUJJVERBLjEwMDAwLjIwMjIt</t>
  </si>
  <si>
    <t>MTItMzABAAAAPCK5EAIAAAAHMjE4Ljg3OAEIAAAABQAAAAExAQAAAAstMjA2MDIyNzQ3OQMAAAADMTYwAgAAAAQ0MDUxBAAAAAEwBwAAAAoxMi8zMC8yMDIyCAAAAAoxMi8zMS8yMDIxCQAAAAEwSAEPPkEg2wg39LCtQSDbCCxDSVEuTkFTREFRR006UFJDVC5JUV9FQklUREEuMTAwMDAuMjAyMi0xMi0zMAEAAAApRM4OAgAAAAYtNTAuODQBCAAAAAUAAAABMQEAAAALLTIwNTkxNjE2NTkDAAAAAzE2MAIAAAAENDA1MQQAAAABMAcAAAAKMTIvMzAvMjAyMggAAAAKMTIvMzEvMjAyMQkAAAABMCd2szxBINsIv/KIrEEg2wgsQ0lRLk5BU0RBUUdNOk5SRFMuSVFfRUJJVERBLjEwMDAwLjIwMjItMTItMzABAAAA6uyFDgIAAAAFLTEwLjUBCAAAAAUAAAABMQEAAAALLTIwNTk1MDc4NDADAAAAAzE2MAIAAAAENDA1MQQAAAABMAcAAAAKMTIvMzAvMjAyMggAAAAKMTIvMzEvMjAyMQkAAAABMCBPszxBINsIrRSUrEEg2wgsQ0lRLk5BU0RBUUdTOk5VVkwuSVFfRUJJVERBLjEwMDAwLjIwMjItMTItMzABAAAAhWzeKQMAAAAAACd2szxBINsIUTefrEEg2wgqQ0lRLk5BU0RBUUdTOkxaLklRX0VCSVREQS4xMDAwMC4yMDIyLTEyLTMwAQAAAMcusgACAAAABy03OS4wNjYBCAAAAAUAAAABMQEAAAALLTIwNTg4NzI3OTQDAAAAAzE2MAIAAAAENDA1MQQAAAABMAcAAAAKMTIvMzAvMjAyMggAAAAKMTIvMzEvMjAyMQkAAAAB</t>
  </si>
  <si>
    <t>MCBPszxBINsINDKqrEEg2wgsQ0lRLk5BU0RBUUdTOlBMQVkuSVFfRUJJVERBLjEwMDAwLjIwMjItMTItMzABAAAAUBmaBwIAAAAGMzMwLjI1AQgAAAAFAAAAATEBAAAACy0yMTA2NDE4MTY3AwAAAAMxNjACAAAABDQwNTEEAAAAATAHAAAACjEyLzMwLzIwMjIIAAAACTEvMzAvMjAyMgkAAAABMAgBszxBINsI1ru7rEEg2wgsQ0lRLk5BU0RBUUNNOlJLTEIuSVFfRUJJVERBLjEwMDAwLjIwMjItMTItMzABAAAA+KzRHwIAAAAHLTkxLjIwMgEIAAAABQAAAAExAQAAAAstMjA1ODE2NTY3MQMAAAADMTYwAgAAAAQ0MDUxBAAAAAEwBwAAAAoxMi8zMC8yMDIyCAAAAAoxMi8zMS8yMDIxCQAAAAEwPsr7PUEg2wg9m5KtQSDbCCxDSVEuTkFTREFRQ006Q09SVC5JUV9FQklUREEuMTAwMDAuMjAyMi0xMi0zMAEAAADSuRUAAgAAAAcxMjUuNTQ5AQgAAAAFAAAAATEBAAAACy0yMDU5MTc0NjAyAwAAAAMxNjACAAAABDQwNTEEAAAAATAHAAAACjEyLzMwLzIwMjIIAAAACjEyLzMxLzIwMjEJAAAAATBIAQ8+QSDbCIu3qK1BINsILENJUS5OQVNEQVFHUzpWUk5ULklRX0VCSVREQS4xMDAwMC4yMDIyLTEyLTMwAQAAAA41GgACAAAABzExNy41NjUBCAAAAAUAAAABMQEAAAALLTIxMDYwNjM3MjkDAAAAAzE2MAIAAAAENDA1MQQAAAABMAcAAAAKMTIvMzAvMjAyMggAAAAJMS8zMS8yMDIyCQAAAAEwSAEPPkEg2wjn+76tQSDb</t>
  </si>
  <si>
    <t>CCxDSVEuTkFTREFRR006VE5ETS5JUV9FQklUREEuMTAwMDAuMjAyMi0xMi0zMAEAAADJh8MCAgAAAAYzNi40OTgBCAAAAAUAAAABMQEAAAALLTIwNjAwNTY4NzEDAAAAAzE2MAIAAAAENDA1MQQAAAABMAcAAAAKMTIvMzAvMjAyMggAAAAKMTIvMzEvMjAyMQkAAAABMD3aDj5BINsIxBjVrUEg2wgsQ0lRLk5BU0RBUUdTOkFNRUQuSVFfRUJJVERBLjEwMDAwLjIwMjItMTItMzABAAAAj00FAAIAAAAHMjY5LjUxNgEIAAAABQAAAAExAQAAAAstMjA2MDY2NTAyNwMAAAADMTYwAgAAAAQ0MDUxBAAAAAEwBwAAAAoxMi8zMC8yMDIyCAAAAAoxMi8zMS8yMDIxCQAAAAEw2SMRPkEg2wifXOutQSDbCCxDSVEuTkFTREFRR1M6TlNJVC5JUV9FQklUREEuMTAwMDAuMjAyMi0xMi0zMAEAAAAiJAUAAgAAAAczODUuODQ4AQgAAAAFAAAAATEBAAAACy0yMDYwNjUxMjMwAwAAAAMxNjACAAAABDQwNTEEAAAAATAHAAAACjEyLzMwLzIwMjIIAAAACjEyLzMxLzIwMjEJAAAAATAdahRBQSDbCNx2U7BBINsILENJUS5OQVNEQVFHTTpISUZTLklRX0VCSVREQS4xMDAwMC4yMDIyLTEyLTMwAQAAADeMBQADAAAAAk5BAIdYOztBINsIeccTq0Eg2wgsQ0lRLk5BU0RBUUdTOkNVVFIuSVFfRUJJVERBLjEwMDAwLjIwMjItMTItMzABAAAAgYQBAAIAAAAFMy4zNTYBCAAAAAUAAAABMQEAAAALLTIxMDk2NTIzMDkDAAAAAzE2MAIAAAAE</t>
  </si>
  <si>
    <t>NDA1MQQAAAABMAcAAAAKMTIvMzAvMjAyMggAAAAKMTIvMzEvMjAyMQkAAAABMEZHOjtBINsI25seq0Eg2wgsQ0lRLk5BU0RBUUdNOkxBTkQuSVFfRUJJVERBLjEwMDAwLjIwMjItMTItMzABAAAArBylBgIAAAAGNTguMzIzAQgAAAAFAAAAATEBAAAACy0yMDYwMjE2NjA3AwAAAAMxNjACAAAABDQwNTEEAAAAATAHAAAACjEyLzMwLzIwMjIIAAAACjEyLzMxLzIwMjEJAAAAATA2IDo7QSDbCL+WKatBINsILENJUS5OQVNEQVFHUzpDU1dDLklRX0VCSVREQS4xMDAwMC4yMDIyLTEyLTMwAQAAABVMAAACAAAABjYyLjAwNAEIAAAABQAAAAExAQAAAAstMjA2MjYyODY2NAMAAAADMTYwAgAAAAQ0MDUxBAAAAAEwBwAAAAoxMi8zMC8yMDIyCAAAAAoxMi8zMS8yMDIxCQAAAAEwNiA6O0Eg2wgnuDSrQSDbCCxDSVEuTkFTREFRR1M6TkZCSy5JUV9FQklUREEuMTAwMDAuMjAyMi0xMi0zMAEAAAADzDoCAwAAAAJOQQAx+Tk7QSDbCJCzP6tBINsILENJUS5OQVNEQVFHUzpIQUZDLklRX0VCSVREQS4xMDAwMC4yMDIyLTEyLTMwAQAAAEsJDQADAAAAAk5BACjSOTtBINsIcq5Kq0Eg2wgrQ0lRLk5BU0RBUUdTOkJSWS5JUV9FQklUREEuMTAwMDAuMjAyMi0xMi0zMAEAAABb5QMAAgAAAAcxNjguMzEyAQgAAAAFAAAAATEBAAAACy0yMDU5MDEwNzUyAwAAAAMxNjACAAAABDQwNTEEAAAAATAHAAAACjEyLzMwLzIwMjIIAAAA</t>
  </si>
  <si>
    <t>CjEyLzMxLzIwMjEJAAAAATDRaTw7QSDbCFGCVatBINsILENJUS5OQVNEQVFHUzpTS1dELklRX0VCSVREQS4xMDAwMC4yMDIyLTEyLTMwAQAAAGjZDgcCAAAABjU2LjI3OAEIAAAABQAAAAExAQAAAAstMjA2OTY5MjM2NwMAAAADMTYwAgAAAAQ0MDUxBAAAAAEwBwAAAAoxMi8zMC8yMDIyCAAAAAoxMi8zMS8yMDIxCQAAAAEwy0I8O0Eg2whkfWCrQSDbCCtDSVEuTkFTREFRQ006UlRDLklRX0VCSVREQS4xMDAwMC4yMDIyLTEyLTMwAQAAAO1JdyEDAAAAAAC/Gzw7QSDbCCGfa6tBINsILENJUS5OQVNEQVFHUzpBVlhMLklRX0VCSVREQS4xMDAwMC4yMDIyLTEyLTMwAQAAAGM4zwADAAAAAACy9Ds7QSDbCPtydqtBINsILENJUS5OQVNEQVFDTTpISFJTLklRX0VCSVREQS4xMDAwMC4yMDIyLTEyLTMwAQAAACHqvQYCAAAABzEwOS4zMDIBCAAAAAUAAAABMQEAAAALLTIwNTk1MDI5NDMDAAAAAjI3AgAAAAQ0MDUxBAAAAAEwBwAAAAoxMi8zMC8yMDIyCAAAAAoxMi8zMS8yMDIxCQAAAAEwrc07O0Eg2wjebYGrQSDbCCtDSVEuTkFTREFRR1M6UEZDLklRX0VCSVREQS4xMDAwMC4yMDIyLTEyLTMwAQAAAII4BQADAAAAAk5BACkG3ztBINsI/I+Mq0Eg2wgsQ0lRLk5BU0RBUUdTOlFOU1QuSVFfRUJJVERBLjEwMDAwLjIwMjItMTItMzABAAAAoiACAAIAAAAGMjQuMTk1AQgAAAAFAAAAATEBAAAACy0yMDYxNzk2Njkw</t>
  </si>
  <si>
    <t>AwAAAAMxNjACAAAABDQwNTEEAAAAATAHAAAACjEyLzMwLzIwMjIIAAAACjEyLzMxLzIwMjEJAAAAATAf3947QSDbCMWxl6tBINsILENJUS5OQVNEQVFHUzpJTUdOLklRX0VCSVREQS4xMDAwMC4yMDIyLTEyLTMwAQAAAGJ0AAACAAAACC0xMjMuMDU2AQgAAAAFAAAAATEBAAAACy0yMDU4NjQwNzI1AwAAAAMxNjACAAAABDQwNTEEAAAAATAHAAAACjEyLzMwLzIwMjIIAAAACjEyLzMxLzIwMjEJAAAAATAUuN47QSDbCJSFoqtBINsILENJUS5OQVNEQVFHUzpGV1JHLklRX0VCSVREQS4xMDAwMC4yMDIyLTEyLTMwAQAAAMquKmQCAAAABjU0LjczMQEIAAAABQAAAAExAQAAAAstMjA1ODEwMzIyNAMAAAADMTYwAgAAAAQ0MDUxBAAAAAEwBwAAAAoxMi8zMC8yMDIyCAAAAAoxMi8yNS8yMDIyCQAAAAEwC5HeO0Eg2wj+pq2rQSDbCCxDSVEuTkFTREFRR1M6U0hFTi5JUV9FQklUREEuMTAwMDAuMjAyMi0xMi0zMAEAAADoxAUAAgAAAAU2MC45MQEIAAAABQAAAAExAQAAAAstMjA2MDEyNjMyMgMAAAADMTYwAgAAAAQ0MDUxBAAAAAEwBwAAAAoxMi8zMC8yMDIyCAAAAAoxMi8zMS8yMDIxCQAAAAEwB2reO0Eg2wiYorirQSDbCCxDSVEuTkFTREFRR1M6Q01QUi5JUV9FQklUREEuMTAwMDAuMjAyMi0xMi0zMAEAAABhlUABAgAAAAcyNDYuMzY5AQgAAAAFAAAAATEBAAAACy0yMDYzMDc0NTM3AwAAAAMxNjACAAAABDQw</t>
  </si>
  <si>
    <t>NTEEAAAAATAHAAAACjEyLzMwLzIwMjIIAAAACjEyLzMxLzIwMjEJAAAAATDuXfY7QSDbCFjEw6tBINsILENJUS5OQVNEQVFHTTpFUVJYLklRX0VCSVREQS4xMDAwMC4yMDIyLTEyLTMwAQAAAIkDyiYCAAAACC0xOTUuMTkyAQgAAAAFAAAAATEBAAAACy0yMDU5NTk2MDk0AwAAAAMxNjACAAAABDQwNTEEAAAAATAHAAAACjEyLzMwLzIwMjIIAAAACjEyLzMxLzIwMjEJAAAAATDuXfY7QSDbCEjmzqtBINsIKkNJUS5OQVNEQVFHUzpNRS5JUV9FQklUREEuMTAwMDAuMjAyMi0xMi0zMAEAAAB+nA4CAgAAAAgtMjIzLjE1MgEIAAAABQAAAAExAQAAAAstMjA2MjAxMTQzNQMAAAADMTYwAgAAAAQ0MDUxBAAAAAEwBwAAAAoxMi8zMC8yMDIyCAAAAAoxMi8zMS8yMDIxCQAAAAEw6Db2O0Eg2whnCNqrQSDbCCxDSVEuTkFTREFRR1M6R0FCQy5JUV9FQklUREEuMTAwMDAuMjAyMi0xMi0zMAEAAAA1bQUAAwAAAAJOQQDoNvY7QSDbCBDc5KtBINsILENJUS5OQVNEQVFHUzpPQk5LLklRX0VCSVREQS4xMDAwMC4yMDIyLTEyLTMwAQAAAD0nEgMDAAAAAk5BAJ+ETT1BINsIO17crEEg2wgsQ0lRLk5BU0RBUUdNOlpMQUIuSVFfRUJJVERBLjEwMDAwLjIwMjItMTItMzABAAAAdwIpEAIAAAAILTY5My41NzcBCAAAAAUAAAABMQEAAAALLTIwNTg5OTIxMTMDAAAAAzE2MAIAAAAENDA1MQQAAAABMAcAAAAKMTIvMzAvMjAyMggA</t>
  </si>
  <si>
    <t>AAAKMTIvMzEvMjAyMQkAAAABMDxiFkBBINsIvCtvr0Eg2wgsQ0lRLk5BU0RBUUdTOlNCU0kuSVFfRUJJVERBLjEwMDAwLjIwMjItMTItMzABAAAAdX8FAAMAAAACTkEAKJ6ZOkEg2wj/ZbyqQSDbCCxDSVEuTkFTREFRR1M6U1RHVy5JUV9FQklUREEuMTAwMDAuMjAyMi0xMi0zMAEAAACu8x0kAgAAAAcxNTcuMzkzAQgAAAAFAAAAATEBAAAACy0yMDU4MTU5Nzc3AwAAAAMxNjACAAAABDQwNTEEAAAAATAHAAAACjEyLzMwLzIwMjIIAAAACjEyLzMxLzIwMjEJAAAAATAonpk6QSDbCJ3svapBINsILENJUS5OQVNEQVFHUzpTUkNFLklRX0VCSVREQS4xMDAwMC4yMDIyLTEyLTMwAQAAABSxAgADAAAAAk5BAJ/CnTxBINsIZRFHrEEg2wgsQ0lRLk5BU0RBUUdNOk1OS0QuSVFfRUJJVERBLjEwMDAwLjIwMjItMTItMzABAAAAZqWNAAIAAAAHLTQ5LjQwNgEIAAAABQAAAAExAQAAAAstMjA1OTgyMjgxNQMAAAADMTYwAgAAAAQ0MDUxBAAAAAEwBwAAAAoxMi8zMC8yMDIyCAAAAAoxMi8zMS8yMDIxCQAAAAEwFJydPEEg2wgYNFKsQSDbCCxDSVEuTkFTREFRR1M6TU9EVi5JUV9FQklUREEuMTAwMDAuMjAyMi0xMi0zMAEAAAB2ggAAAgAAAAYxNDAuOTIBCAAAAAUAAAABMQEAAAALLTIwNTgyMDc2ODUDAAAAAzE2MAIAAAAENDA1MQQAAAABMAcAAAAKMTIvMzAvMjAyMggAAAAKMTIvMzEvMjAyMQkAAAABME0StDxBINsI</t>
  </si>
  <si>
    <t>7D9erEEg2wgsQ0lRLk5BU0RBUUdTOlRGSU4uSVFfRUJJVERBLjEwMDAwLjIwMjItMTItMzABAAAAOyFnAgMAAAACTkEAQeuzPEEg2wiyS2qsQSDbCCxDSVEuTkFTREFRR1M6REFXTi5JUV9FQklUREEuMTAwMDAuMjAyMi0xMi0zMAEAAAATLf8pAgAAAActNzIuNzIzAQgAAAAFAAAAATEBAAAACy0yMDU4MzA5Nzk0AwAAAAMxNjACAAAABDQwNTEEAAAAATAHAAAACjEyLzMwLzIwMjIIAAAACjEyLzMxLzIwMjEJAAAAATA3xLM8QSDbCFuVdaxBINsILENJUS5OQVNEQVFHUzpTVEVMLklRX0VCSVREQS4xMDAwMC4yMDIyLTEyLTMwAQAAAGZHFAMDAAAAAk5BACydszxBINsIio+ArEEg2wgsQ0lRLk5BU0RBUUdTOlJYUlguSVFfRUJJVERBLjEwMDAwLjIwMjItMTItMzABAAAAm6qUDwIAAAAHLTE3NC4zNwEIAAAABQAAAAExAQAAAAstMjA1OTMwNzI5NwMAAAADMTYwAgAAAAQ0MDUxBAAAAAEwBwAAAAoxMi8zMC8yMDIyCAAAAAoxMi8zMS8yMDIxCQAAAAEwJ3azPEEg2wh4sYusQSDbCCxDSVEuTkFTREFRR1M6UFJBQS5JUV9FQklUREEuMTAwMDAuMjAyMi0xMi0zMAEAAADHeRcAAgAAAAczOTAuMjUyAQgAAAAFAAAAATEBAAAACy0yMDU5MjE0ODM5AwAAAAMxNjACAAAABDQwNTEEAAAAATAHAAAACjEyLzMwLzIwMjIIAAAACjEyLzMxLzIwMjEJAAAAATAsnbM8QSDbCOCslqxBINsILENJUS5OQVNEQVFHUzpJTkZO</t>
  </si>
  <si>
    <t>LklRX0VCSVREQS4xMDAwMC4yMDIyLTEyLTMwAQAAAOKRJgACAAAABTYuOTQyAQgAAAAFAAAAATEBAAAACy0yMDU5MjE1MDUxAwAAAAMxNjACAAAABDQwNTEEAAAAATAHAAAACjEyLzMwLzIwMjIIAAAACjEyLzI1LzIwMjEJAAAAATAndrM8QSDbCNzOoaxBINsILENJUS5OQVNEQVFDTTpFU1RBLklRX0VCSVREQS4xMDAwMC4yMDIyLTEyLTMwAQAAABwk6RgCAAAABy0yMS40MjIBCAAAAAUAAAABMQEAAAALLTIwNTg3OTY1MTEDAAAAAzE2MAIAAAAENDA1MQQAAAABMAcAAAAKMTIvMzAvMjAyMggAAAAKMTIvMzEvMjAyMQkAAAABMB8oszxBINsI8/CsrEEg2wgsQ0lRLk5BU0RBUUdTOlJFUEwuSVFfRUJJVERBLjEwMDAwLjIwMjItMTItMzABAAAAROgSIgIAAAAILTEwMy4zNTYBCAAAAAUAAAABMQEAAAALLTIwNjE4OTYyMDIDAAAAAzE2MAIAAAAENDA1MQQAAAABMAcAAAAKMTIvMzAvMjAyMggAAAAKMTIvMzEvMjAyMQkAAAABMJFdTT1BINsI9ozqrEEg2wgsQ0lRLk5BU0RBUUdTOk5TU0MuSVFfRUJJVERBLjEwMDAwLjIwMjItMTItMzABAAAAFmwEAAIAAAAGMTguNzA1AQgAAAAFAAAAATEBAAAACy0yMDYyMjM3MTE2AwAAAAMxNjACAAAABDQwNTEEAAAAATAHAAAACjEyLzMwLzIwMjIIAAAACjEyLzMxLzIwMjEJAAAAATB8FEs9QSDbCE9g9axBINsILENJUS5OQVNEQVFHUzpTTkNZLklRX0VCSVREQS4xMDAw</t>
  </si>
  <si>
    <t>MC4yMDIyLTEyLTMwAQAAAGogFAACAAAABjk2LjYwMwEIAAAABQAAAAExAQAAAAstMjA2MDcyNTYwNQMAAAADMTYwAgAAAAQ0MDUxBAAAAAEwBwAAAAoxMi8zMC8yMDIyCAAAAAoxMi8zMS8yMDIxCQAAAAEwZsZKPUEg2wjEggCtQSDbCCxDSVEuTkFTREFRR1M6Tk1SSy5JUV9FQklUREEuMTAwMDAuMjAyMi0xMi0zMAEAAACQtzEKAgAAAAcxNDguNzEzAQgAAAAFAAAAATEBAAAACy0yMTEwMDA3MDg5AwAAAAMxNjACAAAABDQwNTEEAAAAATAHAAAACjEyLzMwLzIwMjIIAAAACjEyLzMxLzIwMjEJAAAAATCYtWA9QSDbCNZ9C61BINsILENJUS5OQVNEQVFHUzpBTEtULklRX0VCSVREQS4xMDAwMC4yMDIyLTEyLTMwAQAAAAhLXgYCAAAABi0zNi40OQEIAAAABQAAAAExAQAAAAstMjA1OTU1NjgxMgMAAAADMTYwAgAAAAQ0MDUxBAAAAAEwBwAAAAoxMi8zMC8yMDIyCAAAAAoxMi8zMS8yMDIxCQAAAAEwmLVgPUEg2wiXnxatQSDbCCxDSVEuTkFTREFRR1M6Q1JETy5JUV9FQklUREEuMTAwMDAuMjAyMi0xMi0zMAEAAABmSX0nAgAAAActMTMuNjExAQgAAAAFAAAAATEBAAAACy0yMDU4NjcxNjgwAwAAAAMxNjACAAAABDQwNTEEAAAAATAHAAAACjEyLzMwLzIwMjIIAAAACTEvMzEvMjAyMgkAAAABMI+OYD1BINsIeZohrUEg2wgsQ0lRLk5BU0RBUUdNOktST1MuSVFfRUJJVERBLjEwMDAwLjIwMjItMTItMzABAAAA</t>
  </si>
  <si>
    <t>+SjcEwIAAAAHLTU1Ljk5NQEIAAAABQAAAAExAQAAAAstMjA1ODU3NTk5NgMAAAADMTYwAgAAAAQ0MDUxBAAAAAEwBwAAAAoxMi8zMC8yMDIyCAAAAAoxMi8zMS8yMDIxCQAAAAEwhmdgPUEg2wiWvCytQSDbCCxDSVEuTkFTREFRR1M6VExSWS5JUV9FQklUREEuMTAwMDAuMjAyMi0xMi0zMAEAAADWY9MPAgAAAActNjguODk3AQgAAAAFAAAAATEBAAAACy0yMDY0MTc5NTcwAwAAAAMxNjACAAAABDQwNTEEAAAAATAHAAAACjEyLzMwLzIwMjIIAAAACjExLzMwLzIwMjIJAAAAATB4QGA9QSDbCMW2N61BINsIK0NJUS5OQVNEQVFHTTpFQ1guSVFfRUJJVERBLjEwMDAwLjIwMjItMTItMzABAAAAu0U2ZAIAAAAILTkzOC41NDgBCAAAAAUAAAABMQEAAAALLTIwNjQ4NDAwNzgDAAAAAjMyAgAAAAQ0MDUxBAAAAAEwBwAAAAoxMi8zMC8yMDIyCAAAAAoxMi8zMS8yMDIxCQAAAAEwYIJdPUEg2wipsUKtQSDbCCxDSVEuTkFTREFRR1M6Q1JTUi5JUV9FQklUREEuMTAwMDAuMjAyMi0xMi0zMAEAAABdXTkGAgAAAAcxODMuNTg4AQgAAAAFAAAAATEBAAAACy0yMDU5MzEyNjY1AwAAAAMxNjACAAAABDQwNTEEAAAAATAHAAAACjEyLzMwLzIwMjIIAAAACjEyLzMxLzIwMjEJAAAAATBGNF09QSDbCCLUTa1BINsILENJUS5OQVNEQVFHUzpMRlNULklRX0VCSVREQS4xMDAwMC4yMDIyLTEyLTMwAQAAAHswoCoCAAAACC0yMzIu</t>
  </si>
  <si>
    <t>MjE3AQgAAAAFAAAAATEBAAAACy0yMTA3OTUwMzIzAwAAAAMxNjACAAAABDQwNTEEAAAAATAHAAAACjEyLzMwLzIwMjIIAAAACjEyLzMxLzIwMjEJAAAAATA0o/s9QSDbCCcYmK1BINsIKkNJUS5OQVNEQVFHUzpNUS5JUV9FQklUREEuMTAwMDAuMjAyMi0xMi0zMAEAAACXNAAIAgAAAAgtMTU4LjQ3MgEIAAAABQAAAAExAQAAAAstMjA1OTEwMjI2MQMAAAADMTYwAgAAAAQ0MDUxBAAAAAEwBwAAAAoxMi8zMC8yMDIyCAAAAAoxMi8zMS8yMDIxCQAAAAEwPdoOPkEg2wheecStQSDbCCxDSVEuTkFTREFRR1M6UUZJTi5JUV9FQklUREEuMTAwMDAuMjAyMi0xMi0zMAEAAAB39B0jAgAAAAg5OTMwLjM5NgEIAAAABQAAAAExAQAAAAstMjA5OTc5NjY0NQMAAAACMzICAAAABDQwNTEEAAAAATAHAAAACjEyLzMwLzIwMjIIAAAACjEyLzMxLzIwMjEJAAAAATA0+KE/QSDbCPiZWK9BINsILENJUS5OQVNEQVFHUzpDTEJLLklRX0VCSVREQS4xMDAwMC4yMDIyLTEyLTMwAQAAAA5I4AMDAAAAAk5BADSj+z1BINsI1VSgrUEg2wgsQ0lRLk5BU0RBUUdTOkNWTFQuSVFfRUJJVERBLjEwMDAwLjIwMjItMTItMzABAAAApWgAAAIAAAAGNTYuODI5AQgAAAAFAAAAATEBAAAACy0yMDYyNjY2MDMyAwAAAAMxNjACAAAABDQwNTEEAAAAATAHAAAACjEyLzMwLzIwMjIIAAAACjEyLzMxLzIwMjEJAAAAATA92g4+QSDbCMG1zK1BINsI</t>
  </si>
  <si>
    <t>LENJUS5OQVNEQVFHUzpMSUxBLklRX0VCSVREQS4xMDAwMC4yMDIyLTEyLTMwAQAAAP1HORECAAAABjE2NjUuMgEIAAAABQAAAAExAQAAAAstMjA2MDA2NTE4NgMAAAADMTYwAgAAAAQ0MDUxBAAAAAEwBwAAAAoxMi8zMC8yMDIyCAAAAAoxMi8zMS8yMDIxCQAAAAEw7arDPkEg2wgNoxquQSDbCCpDSVEuTkFTREFRR1M6RkEuSVFfRUJJVERBLjEwMDAwLjIwMjItMTItMzABAAAA3Rg+AAIAAAAHMjA2LjYzOAEIAAAABQAAAAExAQAAAAstMjA1ODg5NTExNAMAAAADMTYwAgAAAAQ0MDUxBAAAAAEwBwAAAAoxMi8zMC8yMDIyCAAAAAoxMi8zMS8yMDIxCQAAAAEw4oPDPkEg2wgD7CWuQSDbCCxDSVEuTkFTREFRR1M6Q0VOVC5JUV9FQklUREEuMTAwMDAuMjAyMi0xMi0zMAEAAADV9gQAAgAAAAczMTYuNjY2AQgAAAAFAAAAATEBAAAACy0yMDYyNTkyMzkxAwAAAAMxNjACAAAABDQwNTEEAAAAATAHAAAACjEyLzMwLzIwMjIIAAAACjEyLzI0LzIwMjIJAAAAATDig8M+QSDbCHo0Ma5BINsILENJUS5OQVNEQVFHUzpBS1JPLklRX0VCSVREQS4xMDAwMC4yMDIyLTEyLTMwAQAAADhKFSICAAAACC0xMDAuODQ1AQgAAAAFAAAAATEBAAAACy0yMTEwODYwMDMxAwAAAAMxNjACAAAABDQwNTEEAAAAATAHAAAACjEyLzMwLzIwMjIIAAAACjEyLzMxLzIwMjEJAAAAATDZXMM+QSDbCJoZPa5BINsIK0NJUS5OQVNEQVFDTTpO</t>
  </si>
  <si>
    <t>RU8uSVFfRUJJVERBLjEwMDAwLjIwMjItMTItMzABAAAACGAUAAIAAAAHLTU1LjQzOQEIAAAABQAAAAExAQAAAAstMjA1OTU4MTc4NgMAAAADMTYwAgAAAAQ0MDUxBAAAAAEwBwAAAAoxMi8zMC8yMDIyCAAAAAoxMi8zMS8yMDIxCQAAAAEw2VzDPkEg2wi+/kiuQSDbCCxDSVEuTkFTREFRR1M6UlZNRC5JUV9FQklUREEuMTAwMDAuMjAyMi0xMi0zMAEAAAC0EeoQAgAAAAgtMTg0Ljk1NgEIAAAABQAAAAExAQAAAAstMjA1OTMxMzQ4OQMAAAADMTYwAgAAAAQ0MDUxBAAAAAEwBwAAAAoxMi8zMC8yMDIyCAAAAAoxMi8zMS8yMDIxCQAAAAEwCnK8PkEg2wirIFSuQSDbCCxDSVEuTkFTREFRR1M6VVJCTi5JUV9FQklUREEuMTAwMDAuMjAyMi0xMi0zMAEAAADSCwUAAgAAAAc1MDcuNjI0AQgAAAAFAAAAATEBAAAACy0yMTA1MTQ5OTk4AwAAAAMxNjACAAAABDQwNTEEAAAAATAHAAAACjEyLzMwLzIwMjIIAAAACTEvMzEvMjAyMgkAAAABMAhLvD5BINsIMGpfrkEg2wgsQ0lRLk5BU0RBUUdNOkhSTVkuSVFfRUJJVERBLjEwMDAwLjIwMjItMTItMzABAAAAeUx5KAIAAAAHMTA2LjM2OAEIAAAABQAAAAExAQAAAAstMjA2MDI3Njk4NgMAAAADMTYwAgAAAAQ0MDUxBAAAAAEwBwAAAAoxMi8zMC8yMDIyCAAAAAoxMi8zMS8yMDIxCQAAAAEw9CO8PkEg2wgajGquQSDbCCtDSVEuTkFTREFRR1M6VFBHLklRX0VCSVREQS4x</t>
  </si>
  <si>
    <t>MDAwMC4yMDIyLTEyLTMwAQAAALIhFCACAAAACDQxMTguNzExAQgAAAAFAAAAATEBAAAACy0yMDU5NTIwNTA5AwAAAAMxNjACAAAABDQwNTEEAAAAATAHAAAACjEyLzMwLzIwMjIIAAAACjEyLzMxLzIwMjEJAAAAATDw/Ls+QSDbCBTVda5BINsILENJUS5OQVNEQVFHUzpTSE9PLklRX0VCSVREQS4xMDAwMC4yMDIyLTEyLTMwAQAAAAlMBQACAAAABzI2My41ODQBCAAAAAUAAAABMQEAAAALLTIwNTg5Mzc5MDIDAAAAAzE2MAIAAAAENDA1MQQAAAABMAcAAAAKMTIvMzAvMjAyMggAAAAKMTIvMzEvMjAyMQkAAAABMOzVuz5BINsIKdCArkEg2wgsQ0lRLk5BU0RBUUdNOlNUQUEuSVFfRUJJVERBLjEwMDAwLjIwMjItMTItMzABAAAAlqcEAAIAAAAGNDguNTU5AQgAAAAFAAAAATEBAAAACy0yMDU5ODg2NTc1AwAAAAMxNjACAAAABDQwNTEEAAAAATAHAAAACjEyLzMwLzIwMjIIAAAACjEyLzMwLzIwMjIJAAAAATC9zQM/QSDbCAuOjK5BINsILENJUS5OQVNEQVFHUzpXU0ZTLklRX0VCSVREQS4xMDAwMC4yMDIyLTEyLTMwAQAAAOuoBAADAAAAAk5BADttoj9BINsIRuU/r0Eg2wgsQ0lRLk5BU0RBUUdTOkFCQ00uSVFfRUJJVERBLjEwMDAwLjIwMjItMTItMzABAAAAweGRAAIAAAAENjcuNgEIAAAABQAAAAExAQAAAAstMjEwODUxNzYwMgMAAAACNTUCAAAABDQwNTEEAAAAATAHAAAACjEyLzMwLzIwMjIIAAAACjEy</t>
  </si>
  <si>
    <t>LzMxLzIwMjEJAAAAATBEiRZAQSDbCPdFbK9BINsIK0NJUS5OQVNEQVFHUzpSTlcuSVFfRUJJVERBLjEwMDAwLjIwMjItMTItMzABAAAA76ODDAIAAAAFNDg4OTgBCAAAAAUAAAABMQEAAAALLTIxMTA5NDU3NDMDAAAAAjcyAgAAAAQ0MDUxBAAAAAEwBwAAAAoxMi8zMC8yMDIyCAAAAAoxMi8zMS8yMDIxCQAAAAEwsH8DP0Eg2wiVdqiuQSDbCCxDSVEuTkFTREFRR1M6RVZDTS5JUV9FQklUREEuMTAwMDAuMjAyMi0xMi0zMAEAAAAkygkoAgAAAAY3My44MDcBCAAAAAUAAAABMQEAAAALLTIxMDgyOTI1MTADAAAAAzE2MAIAAAAENDA1MQQAAAABMAcAAAAKMTIvMzAvMjAyMggAAAAKMTIvMzEvMjAyMQkAAAABMKBYAz9BINsIV5izrkEg2wgsQ0lRLk5BU0RBUUdTOkhFRVMuSVFfRUJJVERBLjEwMDAwLjIwMjItMTItMzABAAAAJvkBAAIAAAAHMTU2LjcxMQEIAAAABQAAAAExAQAAAAstMjA1OTc2ODE2MgMAAAADMTYwAgAAAAQ0MDUxBAAAAAEwBwAAAAoxMi8zMC8yMDIyCAAAAAoxMi8zMS8yMDIxCQAAAAEwCS6zP0Eg2wh7ur6uQSDbCCxDSVEuTkFTREFRR1M6TVlSRy5JUV9FQklUREEuMTAwMDAuMjAyMi0xMi0zMAEAAACabQQAAgAAAAcxNjEuNjY3AQgAAAAFAAAAATEBAAAACy0yMDYwMDY5NzEzAwAAAAMxNjACAAAABDQwNTEEAAAAATAHAAAACjEyLzMwLzIwMjIIAAAACjEyLzMxLzIwMjEJAAAAATDn37I/</t>
  </si>
  <si>
    <t>QSDbCG0Dyq5BINsILENJUS5OQVNEQVFHUzpUT1dOLklRX0VCSVREQS4xMDAwMC4yMDIyLTEyLTMwAQAAAEU3IAADAAAAAk5BANKRsj9BINsIr0vVrkEg2wgsQ0lRLk5BU0RBUUdTOkZURFIuSVFfRUJJVERBLjEwMDAwLjIwMjItMTItMzABAAAAu6dWIgIAAAADMjczAQgAAAAFAAAAATEBAAAACy0yMDU4OTIxNzMzAwAAAAMxNjACAAAABDQwNTEEAAAAATAHAAAACjEyLzMwLzIwMjIIAAAACjEyLzMxLzIwMjEJAAAAATC8Q7I/QSDbCCNu4K5BINsILENJUS5OQVNEQVFHUzpGUk1FLklRX0VCSVREQS4xMDAwMC4yMDIyLTEyLTMwAQAAAFwnBAADAAAAAk5BAKr1sT9BINsIg2jrrkEg2wgsQ0lRLk5BU0RBUUdTOlBSR1MuSVFfRUJJVERBLjEwMDAwLjIwMjItMTItMzABAAAAR4IAAAIAAAAHMjAyLjE3NwEIAAAABQAAAAExAQAAAAstMjA2Mjk3MjYyMgMAAAADMTYwAgAAAAQ0MDUxBAAAAAEwBwAAAAoxMi8zMC8yMDIyCAAAAAoxMS8zMC8yMDIyCQAAAAEwzIBoP0Eg2whyivauQSDbCCxDSVEuTkFTREFRR1M6QVJMUC5JUV9FQklUREEuMTAwMDAuMjAyMi0xMi0zMAEAAACJKgYAAgAAAAc0NzIuNDkyAQgAAAAFAAAAATEBAAAACy0yMDU5NTM1Nzc3AwAAAAMxNjACAAAABDQwNTEEAAAAATAHAAAACjEyLzMwLzIwMjIIAAAACjEyLzMxLzIwMjEJAAAAATDEWWg/QSDbCNyFAa9BINsILENJUS5OQVNEQVFHUzpJT1NQ</t>
  </si>
  <si>
    <t>LklRX0VCSVREQS4xMDAwMC4yMDIyLTEyLTMwAQAAAAlzAwACAAAABTE3OC4xAQgAAAAFAAAAATEBAAAACy0yMDYwMDQ0MDE5AwAAAAMxNjACAAAABDQwNTEEAAAAATAHAAAACjEyLzMwLzIwMjIIAAAACjEyLzMxLzIwMjEJAAAAATDEWWg/QSDbCNLODK9BINsILENJUS5OQVNEQVFHUzpTUFdSLklRX0VCSVREQS4xMDAwMC4yMDIyLTEyLTMwAQAAAEVFrgACAAAABi00LjY2MwEIAAAABQAAAAExAQAAAAstMjExMDQwNTkwOQMAAAADMTYwAgAAAAQ0MDUxBAAAAAEwBwAAAAoxMi8zMC8yMDIyCAAAAAgxLzIvMjAyMgkAAAABMLoyaD9BINsIM8kXr0Eg2wgsQ0lRLk5BU0RBUUdTOk9MUFguSVFfRUJJVERBLjEwMDAwLjIwMjItMTItMzABAAAAm48dZAIAAAAHMzgzLjAzNgEIAAAABQAAAAExAQAAAAstMjA1OTEwNTEyMAMAAAADMTYwAgAAAAQ0MDUxBAAAAAEwBwAAAAoxMi8zMC8yMDIyCAAAAAoxMi8zMS8yMDIxCQAAAAEwrQtoP0Eg2wjV6yKvQSDbCCxDSVEuTkFTREFRR1M6SUJPQy5JUV9FQklUREEuMTAwMDAuMjAyMi0xMi0zMAEAAAB7uQUAAwAAAAJOQQA/RqI/QSDbCHtISK9BINsILENJUS5OQVNEQVFHTTpBTFZPLklRX0VCSVREQS4xMDAwMC4yMDIyLTEyLTMwAQAAAD2JUSkCAAAACC0yMjAuNDY1AQgAAAAFAAAAATEBAAAACy0yMDU4NTU0NzgwAwAAAAMxNjACAAAABDQwNTEEAAAAATAHAAAACjEyLzMw</t>
  </si>
  <si>
    <t>LzIwMjIIAAAACjEyLzMxLzIwMjEJAAAAATA8YhZAQSDbCC2pdK9BINsILENJUS5OQVNEQVFHUzpKQUNLLklRX0VCSVREQS4xMDAwMC4yMDIyLTEyLTMwAQAAAJ3VBAACAAAABzMxOC42NjcBCAAAAAUAAAABMQEAAAALLTIwNTg5OTIwOTgDAAAAAzE2MAIAAAAENDA1MQQAAAABMAcAAAAKMTIvMzAvMjAyMggAAAAJMS8yMy8yMDIyCQAAAAEwHyizPEEg2wh/47KsQSDbCCxDSVEuTkFTREFRR1M6UExSWC5JUV9FQklUREEuMTAwMDAuMjAyMi0xMi0zMAEAAABtEW4TAgAAAAMtOTYBCAAAAAUAAAABMQEAAAALLTIxMDk2NTY4OTcDAAAAAzE2MAIAAAAENDA1MQQAAAABMAcAAAAKMTIvMzAvMjAyMggAAAAKMTIvMzEvMjAyMQkAAAABMAgBszxBINsIwmC4rEEg2wgsQ0lRLk5BU0RBUUdTOlNXVFguSVFfRUJJVERBLjEwMDAwLjIwMjItMTItMzABAAAA5NVhJAIAAAAILTE3Mi45NzgBCAAAAAUAAAABMQEAAAALLTIwNTkyNjM5ODIDAAAAAzE2MAIAAAAENDA1MQQAAAABMAcAAAAKMTIvMzAvMjAyMggAAAAKMTIvMzEvMjAyMQkAAAABMK3NOztBINsIX5n8qkEg2wgsQ0lRLk5BU0RBUUdTOklDRkkuSVFfRUJJVERBLjEwMDAwLjIwMjItMTItMzABAAAAB3QAAAIAAAAHMTUwLjgwNwEIAAAABQAAAAExAQAAAAstMjA1OTAxMDU3OAMAAAADMTYwAgAAAAQ0MDUxBAAAAAEwBwAAAAoxMi8zMC8yMDIyCAAAAAoxMi8zMS8y</t>
  </si>
  <si>
    <t>MDIxCQAAAAEwTeboOUEg2wjhCKOpQSDbCCxDSVEuTkFTREFRR1M6RlJPRy5JUV9FQklUREEuMTAwMDAuMjAyMi0xMi0zMAEAAACRtKsMAgAAAActNDkuODk2AQgAAAAFAAAAATEBAAAACy0yMDYxNzQ1MzA1AwAAAAMxNjACAAAABDQwNTEEAAAAATAHAAAACjEyLzMwLzIwMjIIAAAACjEyLzMxLzIwMjEJAAAAATCtzTs7QSDbCCF//6pBINsILENJUS5OQVNEQVFHUzpGRkJDLklRX0VCSVREQS4xMDAwMC4yMDIyLTEyLTMwAQAAAIQmBAADAAAAAk5BAHxJGjlBINsIC+wJqUEg2wgsQ0lRLk5BU0RBUUdTOkxJVk4uSVFfRUJJVERBLjEwMDAwLjIwMjItMTItMzABAAAAk2oAAAIAAAAGMTAwLjU1AQgAAAAFAAAAATEBAAAACy0yMDU5MDY3NDYyAwAAAAMxNjACAAAABDQwNTEEAAAAATAHAAAACjEyLzMwLzIwMjIIAAAACjEyLzMxLzIwMjEJAAAAATCbpjs7QSDbCNs9AqtBINsILENJUS5OQVNEQVFHUzpMR0lILklRX0VCSVREQS4xMDAwMC4yMDIyLTEyLTMwAQAAAIav8wUCAAAABzU1My44MTYBCAAAAAUAAAABMQEAAAALLTIwNjAwNDQwNTIDAAAAAzE2MAIAAAAENDA1MQQAAAABMAcAAAAKMTIvMzAvMjAyMggAAAAKMTIvMzEvMjAyMQkAAAABMAUaajhBINsIhpdvqEEg2wgsQ0lRLk5BU0RBUUdTOlZUWVguSVFfRUJJVERBLjEwMDAwLjIwMjItMTItMzABAAAABBQWKAIAAAAHLTY3LjExNwEIAAAABQAAAAExAQAA</t>
  </si>
  <si>
    <t>AAstMjEwNzE0NTE1NAMAAAADMTYwAgAAAAQ0MDUxBAAAAAEwBwAAAAoxMi8zMC8yMDIyCAAAAAoxMi8zMS8yMDIxCQAAAAEwm6Y7O0Eg2wiT/ASrQSDbCCxDSVEuTkFTREFRR1M6QkJJTy5JUV9FQklUREEuMTAwMDAuMjAyMi0xMi0zMAEAAABih5wYAgAAAAgtNTY3LjQ4OQEIAAAABQAAAAExAQAAAAstMjA1OTU4Mzk2OAMAAAADMTYwAgAAAAQ0MDUxBAAAAAEwBwAAAAoxMi8zMC8yMDIyCAAAAAoxMi8zMS8yMDIxCQAAAAEw2KWlN0Eg2wh2jNenQSDbCCxDSVEuTkFTREFRR1M6SU5TTS5JUV9FQklUREEuMTAwMDAuMjAyMi0xMi0zMAEAAAAadQAAAgAAAActMzU2Ljc1AQgAAAAFAAAAATEBAAAACy0yMDU5OTI1ODAzAwAAAAMxNjACAAAABDQwNTEEAAAAATAHAAAACjEyLzMwLzIwMjIIAAAACjEyLzMxLzIwMjEJAAAAATCbpjs7QSDbCAy8B6tBINsILENJUS5OQVNEQVFHUzpIRUxFLklRX0VCSVREQS4xMDAwMC4yMDIyLTEyLTMwAQAAAPw7BAACAAAABjI2MC4wNgEIAAAABQAAAAExAQAAAAstMjA2NDMwOTQ4MgMAAAADMTYwAgAAAAQ0MDUxBAAAAAEwBwAAAAoxMi8zMC8yMDIyCAAAAAoxMS8zMC8yMDIyCQAAAAEwCcDoOUEg2wgWx6WpQSDbCCxDSVEuTkFTREFRR1M6QUNBRC5JUV9FQklUREEuMTAwMDAuMjAyMi0xMi0zMAEAAADBbgoAAgAAAAgtMTY3LjA5NQEIAAAABQAAAAExAQAAAAstMjA1OTI3NzA2</t>
  </si>
  <si>
    <t>NQMAAAADMTYwAgAAAAQ0MDUxBAAAAAEwBwAAAAoxMi8zMC8yMDIyCAAAAAoxMi8zMS8yMDIxCQAAAAEwRIkWQEEg2wi5yGavQSDbCCxDSVEuTkFTREFRR1M6RkZJTi5JUV9FQklUREEuMTAwMDAuMjAyMi0xMi0zMAEAAAAPJAQAAwAAAAJOQQADHBRBQSDbCNa/XrBBINsILENJUS5OQVNEQVFHUzpCTEtCLklRX0VCSVREQS4xMDAwMC4yMDIyLTEyLTMwAQAAAKp9AQACAAAABjg3Ljk5NQEIAAAABQAAAAExAQAAAAstMjA1OTU1NDU5NgMAAAADMTYwAgAAAAQ0MDUxBAAAAAEwBwAAAAoxMi8zMC8yMDIyCAAAAAoxMi8zMS8yMDIxCQAAAAEwH+0VQEEg2whhxZOvQSDbCCtDSVEuTkFTREFRR006SFBLLklRX0VCSVREQS4xMDAwMC4yMDIyLTEyLTMwAQAAAEYQfiYCAAAABjE2Ny40NQEIAAAABQAAAAExAQAAAAstMjA1ODMxODA2OAMAAAADMTYwAgAAAAQ0MDUxBAAAAAEwBwAAAAoxMi8zMC8yMDIyCAAAAAoxMi8zMS8yMDIxCQAAAAEw1fSMQEEg2whU556vQSDbCCxDSVEuTkFTREFRQ006TldUTi5JUV9FQklUREEuMTAwMDAuMjAyMi0xMi0zMAEAAADV/hJqAgAAAAotMTAuNzUyODc2AQgAAAAFAAAAATEBAAAACy0yMDY0Nzk1MzY4AwAAAAMxNjACAAAABDQwNTEEAAAAATAHAAAACjEyLzMwLzIwMjIIAAAACjEyLzMxLzIwMjEJAAAAATC+poxAQSDbCDHiqa9BINsILENJUS5OQVNEQVFHTTpTSExTLklRX0VCSVRE</t>
  </si>
  <si>
    <t>QS4xMDAwMC4yMDIyLTEyLTMwAQAAALUk+gcCAAAABjQ4LjYzNAEIAAAABQAAAAExAQAAAAstMjA1OTE4MTE0NgMAAAADMTYwAgAAAAQ0MDUxBAAAAAEwBwAAAAoxMi8zMC8yMDIyCAAAAAoxMi8zMS8yMDIxCQAAAAEwqliMQEEg2wgV3bSvQSDbCCxDSVEuTkFTREFRR1M6RE5MSS5JUV9FQklUREEuMTAwMDAuMjAyMi0xMi0zMAEAAAAOOfURAgAAAAgtMjg3LjE1OAEIAAAABQAAAAExAQAAAAstMjA1OTMwNzYzNQMAAAADMTYwAgAAAAQ0MDUxBAAAAAEwBwAAAAoxMi8zMC8yMDIyCAAAAAoxMi8zMS8yMDIxCQAAAAEwlwqMQEEg2wg+JsCvQSDbCCtDSVEuTkFTREFRR1M6QUNULklRX0VCSVREQS4xMDAwMC4yMDIyLTEyLTMwAQAAAJ5b8RIDAAAAAAAwuBRBQSDbCL5zOrBBINsILENJUS5OQVNEQVFHUzpNVFNJLklRX0VCSVREQS4xMDAwMC4yMDIyLTEyLTMwAQAAAI/5QwgCAAAABzE5OS4wMzgBCAAAAAUAAAABMQEAAAALLTIwNjI0NjIwNzkDAAAAAzE2MAIAAAAENDA1MQQAAAABMAcAAAAKMTIvMzAvMjAyMggAAAAKMTIvMzAvMjAyMgkAAAABMA44xEFBINsIlmexsEEg2wgsQ0lRLk5BU0RBUUdTOldPT0YuSVFfRUJJVERBLjEwMDAwLjIwMjItMTItMzABAAAAa8mKKQIAAAAHNDQ4LjkwMgEIAAAABQAAAAExAQAAAAstMjEwNzAxNjgxMgMAAAADMTYwAgAAAAQ0MDUxBAAAAAEwBwAAAAoxMi8zMC8yMDIyCAAA</t>
  </si>
  <si>
    <t>AAkxLzI5LzIwMjIJAAAAATC9zQM/QSDbCPrxi65BINsILENJUS5OQVNEQVFHUzpQWlpBLklRX0VCSVREQS4xMDAwMC4yMDIyLTEyLTMwAQAAAAz3BAACAAAABzIwMi4zMDYBCAAAAAUAAAABMQEAAAALLTIwNTk5NTM3MzkDAAAAAzE2MAIAAAAENDA1MQQAAAABMAcAAAAKMTIvMzAvMjAyMggAAAAKMTIvMjUvMjAyMgkAAAABMOxya0BBINsIIvjcr0Eg2wgsQ0lRLk5BU0RBUUdTOkZMWVcuSVFfRUJJVERBLjEwMDAwLjIwMjItMTItMzABAAAAJ+gyKgIAAAAFMC40MDQBCAAAAAUAAAABMQEAAAALLTIxMDYyNzQ4MzUDAAAAAzE2MAIAAAAENDA1MQQAAAABMAcAAAAKMTIvMzAvMjAyMggAAAAKMTIvMzEvMjAyMQkAAAABMNtLa0BBINsIBPPnr0Eg2wgsQ0lRLk5BU0RBUUdNOlJFVEEuSVFfRUJJVERBLjEwMDAwLjIwMjItMTItMzABAAAAbk5qAAIAAAAILTI0My41MDUBCAAAAAUAAAABMQEAAAALLTIwNTk3MjU2NzgDAAAAAzE2MAIAAAAENDA1MQQAAAABMAcAAAAKMTIvMzAvMjAyMggAAAAKMTIvMzEvMjAyMQkAAAABMNtLa0BBINsIhjzzr0Eg2wgsQ0lRLk5BU0RBUUdTOlRJR08uSVFfRUJJVERBLjEwMDAwLjIwMjItMTItMzABAAAApnsAAAIAAAAEMTUyMwEIAAAABQAAAAExAQAAAAstMjA1ODg1ODA3NAMAAAADMTYwAgAAAAQ0MDUxBAAAAAEwBwAAAAoxMi8zMC8yMDIyCAAAAAoxMi8zMS8yMDIxCQAAAAEw</t>
  </si>
  <si>
    <t>20trQEEg2wh2N/6vQSDbCCxDSVEuTkFTREFRR1M6SU5EQi5JUV9FQklUREEuMTAwMDAuMjAyMi0xMi0zMAEAAABXRAQAAwAAAAJOQQBNLRVBQSDbCIVZCbBBINsILENJUS5OQVNEQVFHUzpBRlJNLklRX0VCSVREQS4xMDAwMC4yMDIyLTEyLTMwAQAAAPKucikCAAAACC01NDcuODI3AQgAAAAFAAAAATEBAAAACy0yMDYxOTk5MTI2AwAAAAMxNjACAAAABDQwNTEEAAAAATAHAAAACjEyLzMwLzIwMjIIAAAACjEyLzMxLzIwMjEJAAAAATBEBhVBQSDbCMihFLBBINsILENJUS5OQVNEQVFHUzpCUE9QLklRX0VCSVREQS4xMDAwMC4yMDIyLTEyLTMwAQAAANzeAwADAAAAAk5BABJDFEFBINsIhRtZsEEg2wgsQ0lRLk5BU0RBUUdNOkZSUFQuSVFfRUJJVERBLjEwMDAwLjIwMjItMTItMzABAAAAWuoVAgIAAAAFOC41NjMBCAAAAAUAAAABMQEAAAALLTIwNTkwODk5NjEDAAAAAzE2MAIAAAAENDA1MQQAAAABMAcAAAAKMTIvMzAvMjAyMggAAAAKMTIvMzEvMjAyMQkAAAABMNkjET5BINsIc2DyrUEg2wguQ0lRLk5BU0RBUUdTOlJVU0guQi5JUV9FQklUREEuMTAwMDAuMjAyMi0xMi0zMAEAAAAclQUAAgAAAAc0NzcuMTAxAQgAAAAFAAAAATEBAAAACy0yMDU5NjQ5ODEyAwAAAAMxNjACAAAABDQwNTEEAAAAATAHAAAACjEyLzMwLzIwMjIIAAAACjEyLzMxLzIwMjEJAAAAATDZIxE+QSDbCC0f9a1BINsIK0NJUS5OQVNE</t>
  </si>
  <si>
    <t>QVFHTTpHRFMuSVFfRUJJVERBLjEwMDAwLjIwMjItMTItMzABAAAAP8IQGAIAAAAIMzE2MS40NTkBCAAAAAUAAAABMQEAAAALLTIwOTk3OTY3MTcDAAAAAjMyAgAAAAQ0MDUxBAAAAAEwBwAAAAoxMi8zMC8yMDIyCAAAAAoxMi8zMS8yMDIxCQAAAAEw2SMRPkEg2wh8K/itQSDbCCxDSVEuTkFTREFRR006Rk9MRC5JUV9FQklUREEuMTAwMDAuMjAyMi0xMi0zMAEAAABW9moAAgAAAAgtMTkzLjcxMQEIAAAABQAAAAExAQAAAAstMjA1ODg1ODEzMQMAAAADMTYwAgAAAAQ0MDUxBAAAAAEwBwAAAAoxMi8zMC8yMDIyCAAAAAoxMi8zMS8yMDIxCQAAAAEw2SMRPkEg2wji6vqtQSDbCCxDSVEuTkFTREFRR1M6UFRDVC5JUV9FQklUREEuMTAwMDAuMjAyMi0xMi0zMAEAAACUWw8AAgAAAAgtMzEwLjgwOQEIAAAABQAAAAExAQAAAAstMjA2MDIyNzQ4NAMAAAADMTYwAgAAAAQ0MDUxBAAAAAEwBwAAAAoxMi8zMC8yMDIyCAAAAAoxMi8zMS8yMDIxCQAAAAEw0fwQPkEg2wi49/2tQSDbCCxDSVEuTkFTREFRR1M6QUxLUy5JUV9FQklUREEuMTAwMDAuMjAyMi0xMi0zMAEAAAD8XwAAAgAAAAY0OS4zNjUBCAAAAAUAAAABMQEAAAALLTIwNjA2MDQxNDgDAAAAAzE2MAIAAAAENDA1MQQAAAABMAcAAAAKMTIvMzAvMjAyMggAAAAKMTIvMzEvMjAyMQkAAAABMCSRFEFBINsI1xNLsEEg2wgsQ0lRLk5BU0RBUUdTOlBFR0EuSVFf</t>
  </si>
  <si>
    <t>RUJJVERBLjEwMDAwLjIwMjItMTItMzABAAAACFgFAAIAAAAHLTY2LjEzOQEIAAAABQAAAAExAQAAAAstMjA2MDg5ODc0MwMAAAADMTYwAgAAAAQ0MDUxBAAAAAEwBwAAAAoxMi8zMC8yMDIyCAAAAAoxMi8zMS8yMDIxCQAAAAEwLupDQUEg2whhBoWwQSDbCCxDSVEuTkFTREFRR1M6RElPRC5JUV9FQklUREEuMTAwMDAuMjAyMi0xMi0zMAEAAACbEgQAAgAAAAczOTguODg3AQgAAAAFAAAAATEBAAAACy0yMDYxNTk0ODI2AwAAAAMxNjACAAAABDQwNTEEAAAAATAHAAAACjEyLzMwLzIwMjIIAAAACjEyLzMxLzIwMjEJAAAAATAcnENBQSDbCAcpkLBBINsILENJUS5OQVNEQVFHTTpBUFBGLklRX0VCSVREQS4xMDAwMC4yMDIyLTEyLTMwAQAAAGD1owICAAAABi02LjI0NgEIAAAABQAAAAExAQAAAAstMjA2MTc4NTg3MQMAAAADMTYwAgAAAAQ0MDUxBAAAAAEwBwAAAAoxMi8zMC8yMDIyCAAAAAoxMi8zMS8yMDIxCQAAAAEwA05DQUEg2wjCSpuwQSDbCCxDSVEuTkFTREFRR1M6RFJWTi5JUV9FQklUREEuMTAwMDAuMjAyMi0xMi0zMAEAAAAq260pAgAAAAczNTUuNDg1AQgAAAAFAAAAATEBAAAACy0yMDU4ODI1ODIyAwAAAAMxNjACAAAABDQwNTEEAAAAATAHAAAACjEyLzMwLzIwMjIIAAAACjEyLzI1LzIwMjEJAAAAATDu/0JBQSDbCKlFprBBINsILENJUS5OQVNEQVFHUzpCT0tGLklRX0VCSVREQS4xMDAwMC4y</t>
  </si>
  <si>
    <t>MDIyLTEyLTMwAQAAAL3uBAADAAAAAk5BABXS7UFBINsIACY3sUEg2wgrQ0lRLk5BU0RBUUdTOkJIRi5JUV9FQklUREEuMTAwMDAuMjAyMi0xMi0zMAEAAAAZV54WAwAAAAAAehDEQUEg2whhWMmwQSDbCCxDSVEuTkFTREFRR1M6RkNGUy5JUV9FQklUREEuMTAwMDAuMjAyMi0xMi0zMAEAAACk8QQAAgAAAAcyNTUuODg3AQgAAAAFAAAAATEBAAAACy0yMDYyMjIzMTk5AwAAAAMxNjACAAAABDQwNTEEAAAAATAHAAAACjEyLzMwLzIwMjIIAAAACjEyLzMxLzIwMjEJAAAAATCWw8NBQSDbCP1T1LBBINsILENJUS5OQVNEQVFHUzpJQVJULklRX0VCSVREQS4xMDAwMC4yMDIyLTEyLTMwAQAAADx1AAACAAAABzM5OC40OTIBCAAAAAUAAAABMQEAAAALLTIwNTk5NTY4ODMDAAAAAzE2MAIAAAAENDA1MQQAAAABMAcAAAAKMTIvMzAvMjAyMggAAAAKMTIvMzEvMjAyMQkAAAABMNbkxUFBINsI/ZzfsEEg2wgsQ0lRLk5BU0RBUUdTOlBUT04uSVFfRUJJVERBLjEwMDAwLjIwMjItMTItMzABAAAAOD9yDQIAAAAGLTg3OC4zAQgAAAAFAAAAATEBAAAACy0yMDYyNTYzNzk5AwAAAAMxNjACAAAABDQwNTEEAAAAATAHAAAACjEyLzMwLzIwMjIIAAAACjEyLzMxLzIwMjEJAAAAATB2vsVBQSDbCOO+6rBBINsILENJUS5OQVNEQVFHUzpURU5CLklRX0VCSVREQS4xMDAwMC4yMDIyLTEyLTMwAQAAAME5DRYCAAAABy0xOC42OTcB</t>
  </si>
  <si>
    <t>CAAAAAUAAAABMQEAAAALLTIwNTk1OTYwNzUDAAAAAzE2MAIAAAAENDA1MQQAAAABMAcAAAAKMTIvMzAvMjAyMggAAAAKMTIvMzEvMjAyMQkAAAABMMaWxUFBINsIn+D1sEEg2wgsQ0lRLk5BU0RBUUdTOkVYTFMuSVFfRUJJVERBLjEwMDAwLjIwMjItMTItMzABAAAAfN0MAAIAAAAHMjAwLjY3OQEIAAAABQAAAAExAQAAAAstMjA1OTcxNjE1MgMAAAADMTYwAgAAAAQ0MDUxBAAAAAEwBwAAAAoxMi8zMC8yMDIyCAAAAAoxMi8zMS8yMDIxCQAAAAEwLUfuQUEg2wjF1RSxQSDbCCpDSVEuTkFTREFRR1M6SVEuSVFfRUJJVERBLjEwMDAwLjIwMjItMTItMzABAAAAwijlBQIAAAAINjUwNS40NzgBCAAAAAUAAAABMQEAAAALLTIxMDY2MDMyNDMDAAAAAjMyAgAAAAQ0MDUxBAAAAAEwBwAAAAoxMi8zMC8yMDIyCAAAAAoxMi8zMS8yMDIxCQAAAAEwFdLtQUEg2wjVxT6xQSDbCCxDSVEuTkFTREFRR1M6TFlGVC5JUV9FQklUREEuMTAwMDAuMjAyMi0xMi0zMAEAAABVMYQDAgAAAActOTc1LjQ3AQgAAAAFAAAAATEBAAAACy0yMDU5MjQ5MzA2AwAAAAMxNjACAAAABDQwNTEEAAAAATAHAAAACjEyLzMwLzIwMjIIAAAACjEyLzMxLzIwMjEJAAAAATBEBhVBQSDbCPQNGbBBINsILENJUS5OQVNEQVFHUzpBSU1DLklRX0VCSVREQS4xMDAwMC4yMDIyLTEyLTMwAQAAAPXZCgICAAAABTM2NS4xAQgAAAAFAAAAATEBAAAACy0y</t>
  </si>
  <si>
    <t>MDU4OTcxNDMzAwAAAAMxNjACAAAABDQwNTEEAAAAATAHAAAACjEyLzMwLzIwMjIIAAAACjEyLzMxLzIwMjEJAAAAATA43xRBQSDbCMAaHLBBINsILENJUS5OQVNEQVFDTTpGUkhDLklRX0VCSVREQS4xMDAwMC4yMDIyLTEyLTMwAQAAAHTb7RIDAAAAAk5BADjfFEFBINsImk4fsEEg2wgsQ0lRLk5BU0RBUUdTOlBFTk4uSVFfRUJJVERBLjEwMDAwLjIwMjItMTItMzABAAAALyAFAAIAAAAGMTQ1MC44AQgAAAAFAAAAATEBAAAACy0yMDU5NzA4NjQzAwAAAAMxNjACAAAABDQwNTEEAAAAATAHAAAACjEyLzMwLzIwMjIIAAAACjEyLzMxLzIwMjEJAAAAATA43xRBQSDbCF00IrBBINsIK0NJUS5OQVNEQVFHUzpTSEMuSVFfRUJJVERBLjEwMDAwLjIwMjItMTItMzABAAAA3YcAAAIAAAAHNDU4LjY4NAEIAAAABQAAAAExAQAAAAstMjA1OTEwMjIxMQMAAAADMTYwAgAAAAQ0MDUxBAAAAAEwBwAAAAoxMi8zMC8yMDIyCAAAAAoxMi8zMS8yMDIxCQAAAAEwMLgUQUEg2wgsQSWwQSDbCCxDSVEuTkFTREFRR1M6RVhFTC5JUV9FQklUREEuMTAwMDAuMjAyMi0xMi0zMAEAAACybgAAAgAAAAczMDAuMjk2AQgAAAAFAAAAATEBAAAACy0yMDYyMTMwODIwAwAAAAMxNjACAAAABDQwNTEEAAAAATAHAAAACjEyLzMwLzIwMjIIAAAACjEyLzMxLzIwMjEJAAAAATBYScVBQSDbCBY+ErFBINsILENJUS5OQVNEQVFHUzpDTlhDLklR</t>
  </si>
  <si>
    <t>X0VCSVREQS4xMDAwMC4yMDIyLTEyLTMwAQAAAL1figACAAAABzk4MS4wODYBCAAAAAUAAAABMQEAAAALLTIwNjI5OTczNTEDAAAAAzE2MAIAAAAENDA1MQQAAAABMAcAAAAKMTIvMzAvMjAyMggAAAAKMTEvMzAvMjAyMgkAAAABMBXS7UFBINsIKAc8sUEg2wgsQ0lRLk5BU0RBUUdTOkFMVFIuSVFfRUJJVERBLjEwMDAwLjIwMjItMTItMzABAAAA/A5JAAIAAAAGMzcuOTgzAQgAAAAFAAAAATEBAAAACy0yMDU5NTU2OTIyAwAAAAMxNjACAAAABDQwNTEEAAAAATAHAAAACjEyLzMwLzIwMjIIAAAACjEyLzMxLzIwMjEJAAAAATB9jHZCQSDbCE0eXbFBINsIK0NJUS5OQVNEQVFHUzpMTlcuSVFfRUJJVERBLjEwMDAwLjIwMjItMTItMzABAAAA2GIAAAIAAAADNTk0AQgAAAAFAAAAATEBAAAACy0yMDU4OTg0Nzg1AwAAAAMxNjACAAAABDQwNTEEAAAAATAHAAAACjEyLzMwLzIwMjIIAAAACjEyLzMxLzIwMjEJAAAAATBvZXZCQSDbCMekZ7FBINsILENJUS5OQVNEQVFHUzpLTFRSLklRX0VCSVREQS4xMDAwMC4yMDIyLTEyLTMwAQAAALQHxAICAAAABy0yOC41MzkBCAAAAAUAAAABMQEAAAALLTIwNTk1Njg1NTADAAAAAzE2MAIAAAAENDA1MQQAAAABMAcAAAAKMTIvMzAvMjAyMggAAAAKMTIvMzEvMjAyMQkAAAABMAjPQi5BINsIBv8on0Eg2wgsQ0lRLk5BU0RBUUNNOlBPV1cuSVFfRUJJVERBLjEwMDAwLjIwMjIt</t>
  </si>
  <si>
    <t>MTItMzABAAAAC+nyGAIAAAAJNDguMDc1NDk3AQgAAAAFAAAAATEBAAAACy0yMDYxMTE0Mjg3AwAAAAMxNjACAAAABDQwNTEEAAAAATAHAAAACjEyLzMwLzIwMjIIAAAACjEyLzMxLzIwMjEJAAAAATD8p0IuQSDbCNWrM59BINsILENJUS5OQVNEQVFHUzpQQlBCLklRX0VCSVREQS4xMDAwMC4yMDIyLTEyLTMwAQAAAPROFgACAAAABTEyLjg0AQgAAAAFAAAAATEBAAAACy0yMDU4NzQwODYzAwAAAAMxNjACAAAABDQwNTEEAAAAATAHAAAACjEyLzMwLzIwMjIIAAAACjEyLzI1LzIwMjIJAAAAATDygEIuQSDbCJoxPp9BINsILENJUS5OQVNEQVFHTTpHVEFDLklRX0VCSVREQS4xMDAwMC4yMDIyLTEyLTMwAQAAAM60JSoDAAAAAADygEIuQSDbCHUFSZ9BINsILENJUS5OQVNEQVFHTTpLQUxWLklRX0VCSVREQS4xMDAwMC4yMDIyLTEyLTMwAQAAABCOJQgCAAAABy04Ny4yOTYBCAAAAAUAAAABMQEAAAALLTIxMDg4MzAzNzADAAAAAzE2MAIAAAAENDA1MQQAAAABMAcAAAAKMTIvMzAvMjAyMggAAAAJMS8zMS8yMDIyCQAAAAEw7llCLkEg2whqJ1SfQSDbCCxDSVEuTkFTREFRR006U0tHUi5JUV9FQklUREEuMTAwMDAuMjAyMi0xMi0zMAEAAAAPDltqAwAAAAAAhThkLkEg2whtl1+fQSDbCCxDSVEuTkFTREFRQ006UEJGUy5JUV9FQklUREEuMTAwMDAuMjAyMi0xMi0zMAEAAADi1dMBAwAAAAJOQQB/6mMuQSDbCBS6</t>
  </si>
  <si>
    <t>ap9BINsILENJUS5OQVNEQVFHUzpBVklSLklRX0VCSVREQS4xMDAwMC4yMDIyLTEyLTMwAQAAAFnKEQ8CAAAABzEzOC40MDYBCAAAAAUAAAABMQEAAAALLTIwNTkxNjMzNTEDAAAAAzE2MAIAAAAENDA1MQQAAAABMAcAAAAKMTIvMzAvMjAyMggAAAAKMTIvMzEvMjAyMQkAAAABMFmcYy5BINsIto11n0Eg2wgsQ0lRLk5BU0RBUUNNOlZMQVQuSVFfRUJJVERBLjEwMDAwLjIwMjItMTItMzABAAAAmr4pKgMAAAAAAEpOYy5BINsIwWGAn0Eg2wgsQ0lRLk5BU0RBUUdNOlVUQUEuSVFfRUJJVERBLjEwMDAwLjIwMjItMTItMzABAAAAllyHZAMAAAAAACOQVzJBINsIC4kTo0Eg2wgrQ0lRLk5BU0RBUUdTOktSVC5JUV9FQklUREEuMTAwMDAuMjAyMi0xMi0zMAEAAAAmSIQjAgAAAAYzMy4xODkBCAAAAAUAAAABMQEAAAALLTIxMDU1NzU4MTgDAAAAAzE2MAIAAAAENDA1MQQAAAABMAcAAAAKMTIvMzAvMjAyMggAAAAKMTIvMzEvMjAyMQkAAAABMIXXajJBINsIt9Ieo0Eg2wgsQ0lRLk5BU0RBUUdTOlJFTEwuSVFfRUJJVERBLjEwMDAwLjIwMjItMTItMzABAAAA1pQEAAIAAAAGMjguMDkxAQgAAAAFAAAAATEBAAAACy0yMDY0MzU2MTA0AwAAAAMxNjACAAAABDQwNTEEAAAAATAHAAAACjEyLzMwLzIwMjIIAAAACjExLzI2LzIwMjIJAAAAATBuiWoyQSDbCNN+KaNBINsILENJUS5OQVNEQVFHUzpTTU1GLklRX0VCSVRE</t>
  </si>
  <si>
    <t>QS4xMDAwMC4yMDIyLTEyLTMwAQAAAAZIBgADAAAAAk5BAFw7ajJBINsIvHk0o0Eg2wgsQ0lRLk5BU0RBUUdTOkZOTEMuSVFfRUJJVERBLjEwMDAwLjIwMjItMTItMzABAAAAOTAGAAMAAAACTkEASu1pMkEg2wiGJj+jQSDbCCtDSVEuTkFTREFRR006TkJOLklRX0VCSVREQS4xMDAwMC4yMDIyLTEyLTMwAQAAAJfiAwADAAAAAk5BADOfaTJBINsI3tNJo0Eg2wgsQ0lRLk5BU0RBUUdNOlNUSVguSVFfRUJJVERBLjEwMDAwLjIwMjItMTItMzABAAAAbpw3GQIAAAAGLTUyLjI5AQgAAAAFAAAAATEBAAAACy0yMDg1NzIzNzYwAwAAAAIyMQIAAAAENDA1MQQAAAABMAcAAAAKMTIvMzAvMjAyMggAAAAKMTIvMzEvMjAyMQkAAAABMBWz9TJBINsIMadUo0Eg2wgsQ0lRLk5BU0RBUUNNOlNNVEkuSVFfRUJJVERBLjEwMDAwLjIwMjItMTItMzABAAAAHGkOAAIAAAAJLTYuNzc5MTgyAQgAAAAFAAAAATEBAAAACy0yMTA2MDA0NjQ0AwAAAAMxNjACAAAABDQwNTEEAAAAATAHAAAACjEyLzMwLzIwMjIIAAAACjEyLzMxLzIwMjEJAAAAATAOjPUyQSDbCARUX6NBINsILENJUS5OQVNEQVFDTTpGVFBBLklRX0VCSVREQS4xMDAwMC4yMDIyLTEyLTMwAQAAAObW8CkDAAAAAAAGZfUyQSDbCHFPaqNBINsILENJUS5OQVNEQVFHUzpQRklTLklRX0VCSVREQS4xMDAwMC4yMDIyLTEyLTMwAQAAAJRzMAADAAAAAk5BAPU99TJBINsI</t>
  </si>
  <si>
    <t>tvt0o0Eg2wgsQ0lRLk5BU0RBUUdTOlBFVFMuSVFfRUJJVERBLjEwMDAwLjIwMjItMTItMzABAAAAcXwUAAIAAAAGMjkuNzI3AQgAAAAFAAAAATEBAAAACy0yMDYyMTAzNDUzAwAAAAMxNjACAAAABDQwNTEEAAAAATAHAAAACjEyLzMwLzIwMjIIAAAACjEyLzMxLzIwMjEJAAAAATDyFvUyQSDbCIOof6NBINsILENJUS5OQVNEQVFHTTpNUk5TLklRX0VCSVREQS4xMDAwMC4yMDIyLTEyLTMwAQAAAGwQdAACAAAABy05NC40NzYBCAAAAAUAAAABMQEAAAALLTIxMDcwMzExNjQDAAAAAzE2MAIAAAAENDA1MQQAAAABMAcAAAAKMTIvMzAvMjAyMggAAAAKMTIvMzEvMjAyMQkAAAABME6d9jJBINsIU1WKo0Eg2wgsQ0lRLk5BU0RBUUdTOkdMREQuSVFfRUJJVERBLjEwMDAwLjIwMjItMTItMzABAAAA1nEAAAIAAAAHMTI2LjE1MgEIAAAABQAAAAExAQAAAAstMjA2MDUwMTYwMgMAAAADMTYwAgAAAAQ0MDUxBAAAAAEwBwAAAAoxMi8zMC8yMDIyCAAAAAoxMi8zMS8yMDIxCQAAAAEwRHb2MkEg2wgl25SjQSDbCCxDSVEuTkFTREFRQ006RlNSWC5JUV9FQklUREEuMTAwMDAuMjAyMi0xMi0zMAEAAADai98pAwAAAAAANk/2MkEg2wj91Z+jQSDbCCxDSVEuTkFTREFRR006R1JWWS5JUV9FQklUREEuMTAwMDAuMjAyMi0xMi0zMAEAAADTlNAAAgAAAAg5OTM0NS40MwEIAAAABQAAAAExAQAAAAstMjEwMzc4MzIxNQMAAAAC</t>
  </si>
  <si>
    <t>ODUCAAAABDQwNTEEAAAAATAHAAAACjEyLzMwLzIwMjIIAAAACjEyLzMxLzIwMjEJAAAAATD40nc0QSDbCOkRH6VBINsILENJUS5OQVNEQVFDTTpBU1VSLklRX0VCSVREQS4xMDAwMC4yMDIyLTEyLTMwAQAAAEuOAAACAAAABTMuMjg0AQgAAAAFAAAAATEBAAAACy0yMDU4Njk1NDMyAwAAAAMxNjACAAAABDQwNTEEAAAAATAHAAAACjEyLzMwLzIwMjIIAAAACjEyLzMxLzIwMjEJAAAAATA2T/YyQSDbCDM+pqNBINsILENJUS5OQVNEQVFDTTpQUlRILklRX0VCSVREQS4xMDAwMC4yMDIyLTEyLTMwAQAAAKI+aRgCAAAABTc2Ljg5AQgAAAAFAAAAATEBAAAACy0yMTA3OTQyMjA1AwAAAAMxNjACAAAABDQwNTEEAAAAATAHAAAACjEyLzMwLzIwMjIIAAAACjEyLzMxLzIwMjEJAAAAATAuKPYyQSDbCAbrsKNBINsIK0NJUS5OQVNEQVFHTTpOSVUuSVFfRUJJVERBLjEwMDAwLjIwMjItMTItMzABAAAAoyw+EgIAAAAKMzQ3Ljk1NDMyNgEIAAAABQAAAAExAQAAAAstMjEwMDEyNjg5MAMAAAACMzICAAAABDQwNTEEAAAAATAHAAAACjEyLzMwLzIwMjIIAAAACjEyLzMxLzIwMjEJAAAAATBFzwozQSDbCEVwu6NBINsIK0NJUS5OQVNEQVFHUzpJTk8uSVFfRUJJVERBLjEwMDAwLjIwMjItMTItMzABAAAA+nAAAAIAAAALLTI5Ny42NTc0MDgBCAAAAAUAAAABMQEAAAALLTIwNTg5Njc4MzUDAAAAAzE2MAIAAAAENDA1MQQA</t>
  </si>
  <si>
    <t>AAABMAcAAAAKMTIvMzAvMjAyMggAAAAKMTIvMzEvMjAyMQkAAAABMEXPCjNBINsIMUTGo0Eg2wgsQ0lRLk5BU0RBUUdTOldJU0guSVFfRUJJVERBLjEwMDAwLjIwMjItMTItMzABAAAAZcqfBwIAAAAELTM1OAEIAAAABQAAAAExAQAAAAstMjA1OTIxNDgxMgMAAAADMTYwAgAAAAQ0MDUxBAAAAAEwBwAAAAoxMi8zMC8yMDIyCAAAAAoxMi8zMS8yMDIxCQAAAAEwOqgKM0Eg2wh8GNGjQSDbCCxDSVEuTkFTREFRR1M6UkFJTi5JUV9FQklUREEuMTAwMDAuMjAyMi0xMi0zMAEAAAB8cZQgAgAAAActNTEuNDQxAQgAAAAFAAAAATEBAAAACy0yMTA5NzAxODE4AwAAAAMxNjACAAAABDQwNTEEAAAAATAHAAAACjEyLzMwLzIwMjIIAAAACjEyLzMxLzIwMjEJAAAAATA6qAozQSDbCNLr26NBINsIK0NJUS5OQVNEQVFHUzpOR00uSVFfRUJJVERBLjEwMDAwLjIwMjItMTItMzABAAAAo9hyAgIAAAAILTExNC42MDYBCAAAAAUAAAABMQEAAAALLTIwNTkxNjA0MTgDAAAAAzE2MAIAAAAENDA1MQQAAAABMAcAAAAKMTIvMzAvMjAyMggAAAAKMTIvMzEvMjAyMQkAAAABMDCBCjNBINsIoZjmo0Eg2wgsQ0lRLk5BU0RBUUdTOk1HTlguSVFfRUJJVERBLjEwMDAwLjIwMjItMTItMzABAAAATysJAAIAAAAILTE5MS41MzcBCAAAAAUAAAABMQEAAAALLTIxMTEwMDQxMTYDAAAAAzE2MAIAAAAENDA1MQQAAAABMAcAAAAKMTIvMzAv</t>
  </si>
  <si>
    <t>MjAyMggAAAAKMTIvMzEvMjAyMQkAAAABMJ0Y1jNBINsIb0Xxo0Eg2wgsQ0lRLk5BU0RBUUdTOkNBU0EuSVFfRUJJVERBLjEwMDAwLjIwMjItMTItMzABAAAARaidAAIAAAAGMjkuMTM1AQgAAAAFAAAAATEBAAAACy0yMTEwNDM5MjExAwAAAAMxNjACAAAABDQwNTEEAAAAATAHAAAACjEyLzMwLzIwMjIIAAAACjEyLzMxLzIwMjEJAAAAATCW8dUzQSDbCEkZ/KNBINsILENJUS5OQVNEQVFHTTpCTEVVLklRX0VCSVREQS4xMDAwMC4yMDIyLTEyLTMwAQAAACZFoWMDAAAAAACAo9UzQSDbCCPtBqRBINsILENJUS5OQVNEQVFHTTpORVdULklRX0VCSVREQS4xMDAwMC4yMDIyLTEyLTMwAQAAAN4OCAACAAAABjQ4LjA1OAEIAAAABQAAAAExAQAAAAstMjEwOTU0NDg5OAMAAAADMTYwAgAAAAQ0MDUxBAAAAAEwBwAAAAoxMi8zMC8yMDIyCAAAAAoxMi8zMS8yMDIxCQAAAAEwblXVM0Eg2wjochGkQSDbCCxDSVEuTkFTREFRQ006R0FNQy5JUV9FQklUREEuMTAwMDAuMjAyMi0xMi0zMAEAAAAolA4qAwAAAAAAey3VM0Eg2wjCRhykQSDbCCxDSVEuTkFTREFRQ006TlZFQy5JUV9FQklUREEuMTAwMDAuMjAyMi0xMi0zMAEAAADNfQAAAgAAAAkxNi4yNjU2NDEBCAAAAAUAAAABMQEAAAALLTIwNjMxNDUzMzQDAAAAAzE2MAIAAAAENDA1MQQAAAABMAcAAAAKMTIvMzAvMjAyMggAAAAKMTIvMzEvMjAyMQkAAAABMJwTpjNB</t>
  </si>
  <si>
    <t>INsIUhsnpEEg2wgsQ0lRLk5BU0RBUUNNOkFMUlMuSVFfRUJJVERBLjEwMDAwLjIwMjItMTItMzABAAAAbRYtAAMAAAACTkEAxOulM0Eg2wgW7zGkQSDbCCxDSVEuTkFTREFRR1M6U0VFUi5JUV9FQklUREEuMTAwMDAuMjAyMi0xMi0zMAEAAABNZLEgAgAAAActNjguOTE1AQgAAAAFAAAAATEBAAAACy0yMDU4Mjk0NDc1AwAAAAMxNjACAAAABDQwNTEEAAAAATAHAAAACjEyLzMwLzIwMjIIAAAACjEyLzMxLzIwMjEJAAAAATCExaUzQSDbCBOtPaRBINsILENJUS5OQVNEQVFHTTpVU0NULklRX0VCSVREQS4xMDAwMC4yMDIyLTEyLTMwAQAAALWezioDAAAAAAB+nqUzQSDbCBZaSKRBINsILENJUS5OQVNEQVFHTTpDSVRFLklRX0VCSVREQS4xMDAwMC4yMDIyLTEyLTMwAQAAAFoMLioDAAAAAAB6d6UzQSDbCBm4UqRBINsIK0NJUS5OQVNEQVFDTTpTQlQuSVFfRUJJVERBLjEwMDAwLjIwMjItMTItMzABAAAAUV9xDQMAAAACTkEAA+i4M0Eg2wh3jF2kQSDbCCxDSVEuTkFTREFRQ006UkNMRi5JUV9FQklUREEuMTAwMDAuMjAyMi0xMi0zMAEAAAByMMwpAwAAAAAAo8G4M0Eg2wjNX2ikQSDbCCxDSVEuTkFTREFRQ006RE5BQi5JUV9FQklUREEuMTAwMDAuMjAyMi0xMi0zMAEAAABgAXkqAwAAAAAA+Jm4M0Eg2wgvNHOkQSDbCCxDSVEuTkFTREFRR006R0ZHRC5JUV9FQklUREEuMTAwMDAuMjAyMi0xMi0zMAEAAADF</t>
  </si>
  <si>
    <t>OOFoAwAAAAAA2HK4M0Eg2wgNCH6kQSDbCCxDSVEuTkFTREFRR006RUdSWC5JUV9FQklUREEuMTAwMDAuMjAyMi0xMi0zMAEAAAAoAzUAAgAAAAU2LjUyOQEIAAAABQAAAAExAQAAAAstMjEwOTE0ODAzNwMAAAADMTYwAgAAAAQ0MDUxBAAAAAEwBwAAAAoxMi8zMC8yMDIyCAAAAAoxMi8zMS8yMDIxCQAAAAEwdFJQNEEg2whi24ikQSDbCCxDSVEuTkFTREFRQ006TFZSQS5JUV9FQklUREEuMTAwMDAuMjAyMi0xMi0zMAEAAAAzKvwpAwAAAAAAaitQNEEg2wjJ1pOkQSDbCCxDSVEuTkFTREFRR006RU1MRC5JUV9FQklUREEuMTAwMDAuMjAyMi0xMi0zMAEAAAC61dxoAwAAAAAAaitQNEEg2wiVg56kQSDbCCtDSVEuTkFTREFRR1M6Vk9SLklRX0VCSVREQS4xMDAwMC4yMDIyLTEyLTMwAQAAANQ4GSICAAAABy02Ny41ODQBCAAAAAUAAAABMQEAAAALLTIxMDg0ODA3ODgDAAAAAzE2MAIAAAAENDA1MQQAAAABMAcAAAAKMTIvMzAvMjAyMggAAAAKMTIvMzEvMjAyMQkAAAABMGgEUDRBINsIlDCppEEg2wgsQ0lRLk5BU0RBUUNNOkFSUlcuSVFfRUJJVERBLjEwMDAwLjIwMjItMTItMzABAAAAk47jKQMAAAAAAFXdTzRBINsIuAO0pEEg2wgsQ0lRLk5BU0RBUUdNOkFUWFMuSVFfRUJJVERBLjEwMDAwLjIwMjItMTItMzABAAAACCECBgMAAAAAALd4XDRBINsIiLC+pEEg2wgsQ0lRLk5BU0RBUUdNOlZPUkIuSVFfRUJJ</t>
  </si>
  <si>
    <t>VERBLjEwMDAwLjIwMjItMTItMzABAAAAjVIUZAIAAAAILTE1Ny42MjkBCAAAAAUAAAABMQEAAAALLTIxMDUzNTY1MzYDAAAAAzE2MAIAAAAENDA1MQQAAAABMAcAAAAKMTIvMzAvMjAyMggAAAAKMTIvMzEvMjAyMQkAAAABMKhRXDRBINsI3F3JpEEg2wgrQ0lRLk5BU0RBUUdNOkdQUC5JUV9FQklUREEuMTAwMDAuMjAyMi0xMi0zMAEAAABfsbMCAgAAAAY1MC44MjgBCAAAAAUAAAABMQEAAAALLTIwNjE1ODE0NDcDAAAAAzE2MAIAAAAENDA1MQQAAAABMAcAAAAKMTIvMzAvMjAyMggAAAAKMTIvMzEvMjAyMQkAAAABMBczxzFBINsIk9V3okEg2wgsQ0lRLk5BU0RBUUdNOlNWTkEuSVFfRUJJVERBLjEwMDAwLjIwMjItMTItMzABAAAAfaZ5ZAMAAAAAAALlxjFBINsITDSCokEg2wgsQ0lRLk5BU0RBUUdNOlBDQ1QuSVFfRUJJVERBLjEwMDAwLjIwMjItMTItMzABAAAAExlbKgMAAAAAALqVxjFBINsIHuGMokEg2wgsQ0lRLk5BU0RBUUdTOlJJR0wuSVFfRUJJVERBLjEwMDAwLjIwMjItMTItMzABAAAAO4QAAAIAAAAHLTE4LjMxMwEIAAAABQAAAAExAQAAAAstMjA1ODE5MDc3MAMAAAADMTYwAgAAAAQ0MDUxBAAAAAEwBwAAAAoxMi8zMC8yMDIyCAAAAAoxMi8zMS8yMDIxCQAAAAEw2kjGMUEg2wjytJeiQSDbCCxDSVEuTkFTREFRR006SkdHQy5JUV9FQklUREEuMTAwMDAuMjAyMi0xMi0zMAEAAADEk89jAwAA</t>
  </si>
  <si>
    <t>AAAAxPrFMUEg2wg9YaKiQSDbCCxDSVEuTkFTREFRR1M6VEhSWC5JUV9FQklUREEuMTAwMDAuMjAyMi0xMi0zMAEAAABD4yAiAgAAAActMjcuMzM0AQgAAAAFAAAAATEBAAAACy0yMTA4OTEzOTg0AwAAAAMxNjACAAAABDQwNTEEAAAAATAHAAAACjEyLzMwLzIwMjIIAAAACjEyLzMxLzIwMjEJAAAAATAkzlUyQSDbCJ41raJBINsIK0NJUS5OQVNEQVFDTTpIUUkuSVFfRUJJVERBLjEwMDAwLjIwMjItMTItMzABAAAA3C+XAQIAAAAJMTEuMjE4NDM5AQgAAAAFAAAAATEBAAAACy0yMTA4MzE0NjI1AwAAAAMxNjACAAAABDQwNTEEAAAAATAHAAAACjEyLzMwLzIwMjIIAAAACjEyLzMxLzIwMjEJAAAAATAap1UyQSDbCJtXuKJBINsIK0NJUS5OQVNEQVFDTTpFU1EuSVFfRUJJVERBLjEwMDAwLjIwMjItMTItMzABAAAAivb+CQMAAAACTkEAGqdVMkEg2wiJoMOiQSDbCCxDSVEuTkFTREFRR006TkNBQy5JUV9FQklUREEuMTAwMDAuMjAyMi0xMi0zMAEAAAB0py8qAwAAAAAAGqdVMkEg2wjPTM6iQSDbCCtDSVEuTkFTREFRQ006RUFDLklRX0VCSVREQS4xMDAwMC4yMDIyLTEyLTMwAQAAAJIJiykDAAAAAAAXgFUyQSDbCKL52KJBINsILENJUS5OQVNEQVFHUzpDUkJVLklRX0VCSVREQS4xMDAwMC4yMDIyLTEyLTMwAQAAAC9HORACAAAABy02NS45OTUBCAAAAAUAAAABMQEAAAALLTIxMDc1Nzc3NjEDAAAAAzE2MAIA</t>
  </si>
  <si>
    <t>AAAENDA1MQQAAAABMAcAAAAKMTIvMzAvMjAyMggAAAAKMTIvMzEvMjAyMQkAAAABMGDeVzJBINsI9abjokEg2wgsQ0lRLk5BU0RBUUNNOkxDQUEuSVFfRUJJVERBLjEwMDAwLjIwMjItMTItMzABAAAAqG4HKgMAAAAAAGDeVzJBINsIS3ruokEg2wgsQ0lRLk5BU0RBUUdNOkFMUE4uSVFfRUJJVERBLjEwMDAwLjIwMjItMTItMzABAAAAEeHqEAIAAAAHLTQ5LjIzOQEIAAAABQAAAAExAQAAAAstMjEwNzk3OTYyMQMAAAADMTYwAgAAAAQ0MDUxBAAAAAEwBwAAAAoxMi8zMC8yMDIyCAAAAAoxMi8zMS8yMDIxCQAAAAEwLbdXMkEg2wiI2fiiQSDbCCxDSVEuTkFTREFRR1M6Q1lYVC5JUV9FQklUREEuMTAwMDAuMjAyMi0xMi0zMAEAAACLk24hAgAAAAUxOTguNwEIAAAABQAAAAExAQAAAAstMjEwNjc3MDE5NQMAAAADMTYwAgAAAAQ0MDUxBAAAAAEwBwAAAAoxMi8zMC8yMDIyCAAAAAoxMi8zMS8yMDIxCQAAAAEwLbdXMkEg2wh7+wOjQSDbCCxDSVEuTkFTREFRR006QUhSTi5JUV9FQklUREEuMTAwMDAuMjAyMi0xMi0zMAEAAAAg7yxkAwAAAAAA76t3NEEg2wiZqSGlQSDbCCxDSVEuTkFTREFRR1M6QkFORC5JUV9FQklUREEuMTAwMDAuMjAyMi0xMi0zMAEAAABhFxAAAgAAAAYzMy4wOTgBCAAAAAUAAAABMQEAAAALLTIwNTk5Mjc1OTgDAAAAAzE2MAIAAAAENDA1MQQAAAABMAcAAAAKMTIvMzAvMjAyMggAAAAK</t>
  </si>
  <si>
    <t>MTIvMzEvMjAyMQkAAAABMEJfBjVBINsIb1YspUEg2wgsQ0lRLk5BU0RBUUNNOktWU0EuSVFfRUJJVERBLjEwMDAwLjIwMjItMTItMzABAAAA1iP8KQMAAAAAADs4BjVBINsIQio3pUEg2wgsQ0lRLk5BU0RBUUNNOk1JVEsuSVFfRUJJVERBLjEwMDAwLjIwMjItMTItMzABAAAASmcEAAIAAAAGMzYuNjExAQgAAAAFAAAAATEBAAAACy0yMTEzNzY3MDAzAwAAAAMxNjACAAAABDQwNTEEAAAAATAHAAAACjEyLzMwLzIwMjIIAAAACjEyLzMxLzIwMjEJAAAAATAuEQY1QSDbCCslQqVBINsILENJUS5OQVNEQVFHUzpFQlRDLklRX0VCSVREQS4xMDAwMC4yMDIyLTEyLTMwAQAAAA8gNgADAAAAAk5BACjqBTVBINsIhCBNpUEg2wgsQ0lRLk5BU0RBUUdTOkFUTEMuSVFfRUJJVERBLjEwMDAwLjIwMjItMTItMzABAAAATRwGAAMAAAACTkEAG8MFNUEg2whXplelQSDbCCxDSVEuTkFTREFRQ006U01CSy5JUV9FQklUREEuMTAwMDAuMjAyMi0xMi0zMAEAAADHr4QIAwAAAAJOQQBtxRw1QSDbCDqhYqVBINsILENJUS5OQVNEQVFDTTpESENBLklRX0VCSVREQS4xMDAwMC4yMDIyLTEyLTMwAQAAADz18ykDAAAAAAA2T/YyQSDbCCdHoqNBINsILENJUS5OQVNEQVFHUzpUQVJTLklRX0VCSVREQS4xMDAwMC4yMDIyLTEyLTMwAQAAADERxCYCAAAABy0xMS44NDUBCAAAAAUAAAABMQEAAAALLTIxMDg0ODAzMzIDAAAAAzE2MAIA</t>
  </si>
  <si>
    <t>AAAENDA1MQQAAAABMAcAAAAKMTIvMzAvMjAyMggAAAAKMTIvMzEvMjAyMQkAAAABMFl3HDVBINsIyqZ0pUEg2wgsQ0lRLk5BU0RBUUNNOlBMTUkuSVFfRUJJVERBLjEwMDAwLjIwMjItMTItMzABAAAA7GMFKgMAAAAAAFFQHDVBINsImlN/pUEg2wgsQ0lRLk5BU0RBUUdNOkVEQVAuSVFfRUJJVERBLjEwMDAwLjIwMjItMTItMzABAAAA9GwAAAIAAAAFMC4zMDgBCAAAAAUAAAABMQEAAAALLTIxMDQxODk2NzYDAAAAAjUwAgAAAAQ0MDUxBAAAAAEwBwAAAAoxMi8zMC8yMDIyCAAAAAoxMi8zMS8yMDIxCQAAAAEwSCkcNUEg2wjDSIqlQSDbCCtDSVEuTkFTREFRR1M6VFNQLklRX0VCSVREQS4xMDAwMC4yMDIyLTEyLTMwAQAAAA5QQSoCAAAACC0zNTkuMzAxAQgAAAAFAAAAATEBAAAACy0yMTExMDg2ODQ1AwAAAAMxNjACAAAABDQwNTEEAAAAATAHAAAACjEyLzMwLzIwMjIIAAAACjEyLzMxLzIwMjEJAAAAATDZGTo1QSDbCLJqlaVBINsILENJUS5OQVNEQVFHTTpPQ1VMLklRX0VCSVREQS4xMDAwMC4yMDIyLTEyLTMwAQAAAEIxgAICAAAABy03NS42MTYBCAAAAAUAAAABMQEAAAALLTIwNTgzMTgwNzcDAAAAAzE2MAIAAAAENDA1MQQAAAABMAcAAAAKMTIvMzAvMjAyMggAAAAKMTIvMzEvMjAyMQkAAAABMNTyOTVBINsIij6gpUEg2wgsQ0lRLk5BU0RBUUNNOkRISEMuSVFfRUJJVERBLjEwMDAwLjIwMjItMTIt</t>
  </si>
  <si>
    <t>MzABAAAARuLCKQMAAAAAAMXLOTVBINsIeWCrpUEg2wgsQ0lRLk5BU0RBUUdNOkVOVEYuSVFfRUJJVERBLjEwMDAwLjIwMjItMTItMzABAAAAvB/xYwMAAAAAAL6kOTVBINsI/0m+pUEg2wgsQ0lRLk5BU0RBUUNNOlBSU1IuSVFfRUJJVERBLjEwMDAwLjIwMjItMTItMzABAAAA8b2nKQMAAAAAAD9sojVBINsIAR7JpUEg2wgrQ0lRLk5BU0RBUUdTOlBXUC5JUV9FQklUREEuMTAwMDAuMjAyMi0xMi0zMAEAAAAQNJgBAwAAAAJOQQA2RaI1QSDbCCjx06VBINsILENJUS5OQVNEQVFHTTpOUklYLklRX0VCSVREQS4xMDAwMC4yMDIyLTEyLTMwAQAAAEwqVQwCAAAACC0xNzkuNzE4AQgAAAAFAAAAATEBAAAACy0yMDYxODI0NjI3AwAAAAMxNjACAAAABDQwNTEEAAAAATAHAAAACjEyLzMwLzIwMjIIAAAACjExLzMwLzIwMjIJAAAAATA2RaI1QSDbCGfs3qVBINsILENJUS5OQVNEQVFHUzpQUlBMLklRX0VCSVREQS4xMDAwMC4yMDIyLTEyLTMwAQAAAMnKvB8CAAAABy0xMy44NzcBCAAAAAUAAAABMQEAAAALLTIxMTAxMjY0MjYDAAAAAzE2MAIAAAAENDA1MQQAAAABMAcAAAAKMTIvMzAvMjAyMggAAAAKMTIvMzEvMjAyMQkAAAABMCseojVBINsIncDppUEg2wgsQ0lRLk5BU0RBUUdTOkNNVEwuSVFfRUJJVERBLjEwMDAwLjIwMjItMTItMzABAAAAMQMEAAIAAAAGNDguMzAxAQgAAAAFAAAAATEBAAAACy0yMDY1ODgz</t>
  </si>
  <si>
    <t>NzczAwAAAAMxNjACAAAABDQwNTEEAAAAATAHAAAACjEyLzMwLzIwMjIIAAAACTEvMzEvMjAyMgkAAAABMCL3oTVBINsIjeL0pUEg2wgsQ0lRLk5BU0RBUUNNOkxRREEuSVFfRUJJVERBLjEwMDAwLjIwMjItMTItMzABAAAAi1BbAQIAAAAKLTMwLjgzOTIyMQEIAAAABQAAAAExAQAAAAstMjEwNzk3MDk4MAMAAAADMTYwAgAAAAQ0MDUxBAAAAAEwBwAAAAoxMi8zMC8yMDIyCAAAAAoxMi8zMS8yMDIxCQAAAAEwtlzFNUEg2wi53P+lQSDbCCxDSVEuTkFTREFRR1M6TldQWC5JUV9FQklUREEuMTAwMDAuMjAyMi0xMi0zMAEAAAAimgUAAgAAAAYzMy4xNjYBCAAAAAUAAAABMQEAAAALLTIxMDgwMDE0ODcDAAAAAzE2MAIAAAAENDA1MQQAAAABMAcAAAAKMTIvMzAvMjAyMggAAAAKMTIvMzEvMjAyMQkAAAABMKYqXDRBINsIoePTpEEg2wgsQ0lRLk5BU0RBUUdTOlNUT0suSVFfRUJJVERBLjEwMDAwLjIwMjItMTItMzABAAAAHogBDwIAAAAHLTg1LjA5MQEIAAAABQAAAAExAQAAAAstMjA1ODI5NDQ2NgMAAAADMTYwAgAAAAQ0MDUxBAAAAAEwBwAAAAoxMi8zMC8yMDIyCAAAAAoxMi8zMS8yMDIxCQAAAAEwoQNcNEEg2wiH3t6kQSDbCCxDSVEuTkFTREFRR1M6Rk5LTy5JUV9FQklUREEuMTAwMDAuMjAyMi0xMi0zMAEAAADTLi4gAgAAAAYxMzYuNjYBCAAAAAUAAAABMQEAAAALLTIwNTg5Mzc5MDADAAAAAzE2MAIA</t>
  </si>
  <si>
    <t>AAAENDA1MQQAAAABMAcAAAAKMTIvMzAvMjAyMggAAAAKMTIvMzEvMjAyMQkAAAABMI7cWzRBINsImifqpEEg2wgsQ0lRLk5BU0RBUUdNOkJDU0EuSVFfRUJJVERBLjEwMDAwLjIwMjItMTItMzABAAAAJjIaZAMAAAAAACFveDRBINsINVr2pEEg2wgsQ0lRLk5BU0RBUUdTOkNUTFAuSVFfRUJJVERBLjEwMDAwLjIwMjItMTItMzABAAAA2hsGAAIAAAAFMC44MjUBCAAAAAUAAAABMQEAAAALLTIwNjE4ODUwNzYDAAAAAzE2MAIAAAAENDA1MQQAAAABMAcAAAAKMTIvMzAvMjAyMggAAAAKMTIvMzEvMjAyMQkAAAABMBdIeDRBINsIKqMBpUEg2wgsQ0lRLk5BU0RBUUdTOkZBTkguSVFfRUJJVERBLjEwMDAwLjIwMjItMTItMzABAAAAtnxBAgIAAAAHMzIwLjI5MgEIAAAABQAAAAExAQAAAAstMjA5OTUxNzg2NgMAAAACMzICAAAABDQwNTEEAAAAATAHAAAACjEyLzMwLzIwMjIIAAAACjEyLzMxLzIwMjEJAAAAATAMIXg0QSDbCMieDKVBINsILENJUS5OQVNEQVFDTTpDUEFBLklRX0VCSVREQS4xMDAwMC4yMDIyLTEyLTMwAQAAALlZumMDAAAAAAAE+nc0QSDbCOdxF6VBINsILENJUS5OQVNEQVFHTTpBQ1JWLklRX0VCSVREQS4xMDAwMC4yMDIyLTEyLTMwAQAAAIlD5yYCAAAABy0xNi4xNDcBCAAAAAUAAAABMQEAAAALLTIwNjkwNjEwMTIDAAAAAzE2MAIAAAAENDA1MQQAAAABMAcAAAAKMTIvMzAvMjAyMggAAAAK</t>
  </si>
  <si>
    <t>MTIvMzEvMjAyMQkAAAABMEHoxDVBINsIpywrpkEg2wgsQ0lRLk5BU0RBUUNNOkZNTkIuSVFfRUJJVERBLjEwMDAwLjIwMjItMTItMzABAAAA7QoIAAMAAAACTkEAXkXbNUEg2wgNTjamQSDbCCxDSVEuTkFTREFRR1M6QUxWUi5JUV9FQklUREEuMTAwMDAuMjAyMi0xMi0zMAEAAABS59kWAgAAAAgtMTY5LjYyOQEIAAAABQAAAAExAQAAAAstMjA2MDk2ODgwMwMAAAADMTYwAgAAAAQ0MDUxBAAAAAEwBwAAAAoxMi8zMC8yMDIyCAAAAAoxMi8zMS8yMDIxCQAAAAEwTR7bNUEg2wjzSEGmQSDbCCxDSVEuTkFTREFRR1M6U1dJTS5JUV9FQklUREEuMTAwMDAuMjAyMi0xMi0zMAEAAADSxVAqAgAAAAYtMy45NDkBCAAAAAUAAAABMQEAAAALLTIwNTgxNjU2NzIDAAAAAzE2MAIAAAAENDA1MQQAAAABMAcAAAAKMTIvMzAvMjAyMggAAAAKMTIvMzEvMjAyMQkAAAABMDzQ2jVBINsIYLRXpkEg2wgsQ0lRLk5BU0RBUUdNOkNDQVAuSVFfRUJJVERBLjEwMDAwLjIwMjItMTItMzABAAAA5IYGEQMAAAAAAHWo2jVBINsIRa9ipkEg2wgsQ0lRLk5BU0RBUUdTOlRSSU4uSVFfRUJJVERBLjEwMDAwLjIwMjItMTItMzABAAAALDLTJgIAAAAGNTQuMTY2AQgAAAAFAAAAATEBAAAACy0yMDU4NzMzNjkyAwAAAAMxNjACAAAABDQwNTEEAAAAATAHAAAACjEyLzMwLzIwMjIIAAAACjEyLzMxLzIwMjEJAAAAATCidE42QSDbCCWDbaZB</t>
  </si>
  <si>
    <t>INsILENJUS5OQVNEQVFHUzpTR0hULklRX0VCSVREQS4xMDAwMC4yMDIyLTEyLTMwAQAAAGtgaAgCAAAABy01MC44NDYBCAAAAAUAAAABMQEAAAALLTIxMDcwNzkyNDQDAAAAAzE2MAIAAAAENDA1MQQAAAABMAcAAAAKMTIvMzAvMjAyMggAAAAKMTIvMzEvMjAyMQkAAAABMKYbFTdBINsIYyVFp0Eg2wgsQ0lRLk5BU0RBUUdNOlBNVFMuSVFfRUJJVERBLjEwMDAwLjIwMjItMTItMzABAAAAJj4QAAMAAAAAADjuTDZBINsIBXl6pkEg2wgsQ0lRLk5BU0RBUUdTOkNMT1YuSVFfRUJJVERBLjEwMDAwLjIwMjItMTItMzABAAAAMYolEwIAAAAILTYzNS43NDYBCAAAAAUAAAABMQEAAAALLTIwNTg0NzgwNzYDAAAAAzE2MAIAAAAENDA1MQQAAAABMAcAAAAKMTIvMzAvMjAyMggAAAAKMTIvMzEvMjAyMQkAAAABMDjuTDZBINsI/MGFpkEg2wgsQ0lRLk5BU0RBUUdTOlNXQkkuSVFfRUJJVERBLjEwMDAwLjIwMjItMTItMzABAAAAf1EGAAIAAAAKMzU1LjY0NTQ0NwEIAAAABQAAAAExAQAAAAstMjA2NjAyOTYwNwMAAAADMTYwAgAAAAQ0MDUxBAAAAAEwBwAAAAoxMi8zMC8yMDIyCAAAAAkxLzMxLzIwMjIJAAAAATA47kw2QSDbCOK8kKZBINsILENJUS5OQVNEQVFHTTpET01PLklRX0VCSVREQS4xMDAwMC4yMDIyLTEyLTMwAQAAACzJMAgCAAAABy04OC4xMTIBCAAAAAUAAAABMQEAAAALLTIxMDcxNDUxMTkDAAAAAzE2</t>
  </si>
  <si>
    <t>MAIAAAAENDA1MQQAAAABMAcAAAAKMTIvMzAvMjAyMggAAAAJMS8zMS8yMDIyCQAAAAEwsjXFNUEg2wjGSA2mQSDbCCxDSVEuTkFTREFRR006UFJPQy5JUV9FQklUREEuMTAwMDAuMjAyMi0xMi0zMAEAAAB+Wk8qAgAAAAY3OC4yOTMBCAAAAAUAAAABMQEAAAALLTIwOTkzMjI5NTQDAAAAAzE2MAIAAAAENDA1MQQAAAABMAcAAAAKMTIvMzAvMjAyMggAAAAKMTIvMzEvMjAyMQkAAAABMKsOxTVBINsIzLgYpkEg2wguQ0lRLk5BU0RBUUdTOkRHSUMuQS5JUV9FQklUREEuMTAwMDAuMjAyMi0xMi0zMAEAAAAQEwQAAgAAAAkzNy4wNzE5MjIBCAAAAAUAAAABMQEAAAALLTIwNTgyMjc1MTEDAAAAAzE2MAIAAAAENDA1MQQAAAABMAcAAAAKMTIvMzAvMjAyMggAAAAKMTIvMzEvMjAyMQkAAAABMKsOxTVBINsItLMjpkEg2wgsQ0lRLk5BU0RBUUNNOklSTUQuSVFfRUJJVERBLjEwMDAwLjIwMjItMTItMzABAAAAaWFRAQIAAAAJMTEuMjI0NTA1AQgAAAAFAAAAATEBAAAACy0yMDU4NjcxODI3AwAAAAMxNjACAAAABDQwNTEEAAAAATAHAAAACjEyLzMwLzIwMjIIAAAACjEyLzMxLzIwMjEJAAAAATAMgn82QSDbCAAk3aZBINsILENJUS5OQVNEQVFHUzpBVURDLklRX0VCSVREQS4xMDAwMC4yMDIyLTEyLTMwAQAAAJZiAAACAAAABjQxLjk1NgEIAAAABQAAAAExAQAAAAstMjA2MjAyODAyMAMAAAADMTYwAgAAAAQ0MDUx</t>
  </si>
  <si>
    <t>BAAAAAEwBwAAAAoxMi8zMC8yMDIyCAAAAAoxMi8zMS8yMDIxCQAAAAEwF1dqNkEg2wgUYsqmQSDbCCxDSVEuTkFTREFRR006T0JJTy5JUV9FQklUREEuMTAwMDAuMjAyMi0xMi0zMAEAAAB+Uv4hAgAAAActMjEuNjE4AQgAAAAFAAAAATEBAAAACy0yMDYyODEwNTIyAwAAAAMxNjACAAAABDQwNTEEAAAAATAHAAAACjEyLzMwLzIwMjIIAAAACjEyLzMxLzIwMjEJAAAAATDoI342QSDbCIzxDadBINsILENJUS5OQVNEQVFHTTpDRVJTLklRX0VCSVREQS4xMDAwMC4yMDIyLTEyLTMwAQAAAN5mAAACAAAABy00NS43ODgBCAAAAAUAAAABMQEAAAALLTIwNTg4Mzk5ODUDAAAAAzE2MAIAAAAENDA1MQQAAAABMAcAAAAKMTIvMzAvMjAyMggAAAAKMTIvMzEvMjAyMQkAAAABMLYO/jZBINsIq2ZCp0Eg2wgsQ0lRLk5BU0RBUUdNOklCRVguSVFfRUJJVERBLjEwMDAwLjIwMjItMTItMzABAAAAqvICIQIAAAAGNDcuMjE2AQgAAAAFAAAAATEBAAAACy0yMTEyMTE5NDMzAwAAAAMxNjACAAAABDQwNTEEAAAAATAHAAAACjEyLzMwLzIwMjIIAAAACjEyLzMxLzIwMjEJAAAAATAGmX42QSDbCEWT+qZBINsILENJUS5OQVNEQVFDTTpJTVRYLklRX0VCSVREQS4xMDAwMC4yMDIyLTEyLTMwAQAAALMfiQACAAAABy04My42NjYBCAAAAAUAAAABMQEAAAALLTIxMDcyMDE3NDQDAAAAAjUwAgAAAAQ0MDUxBAAAAAEwBwAAAAoxMi8z</t>
  </si>
  <si>
    <t>MC8yMDIyCAAAAAoxMi8zMS8yMDIxCQAAAAEwVle2N0Eg2wiNk+6nQSDbCCxDSVEuTkFTREFRR1M6Uk9DQy5JUV9FQklUREEuMTAwMDAuMjAyMi0xMi0zMAEAAABVggQAAgAAAAczMDAuNDczAQgAAAAFAAAAATEBAAAACy0yMTA5MDY4NDYzAwAAAAMxNjACAAAABDQwNTEEAAAAATAHAAAACjEyLzMwLzIwMjIIAAAACjEyLzMxLzIwMjEJAAAAATAFHrU3QSDbCEd/GqhBINsIK0NJUS5OQVNEQVFHUzpNR0kuSVFfRUJJVERBLjEwMDAwLjIwMjItMTItMzABAAAA4QKYAAIAAAAFMTk3LjEBCAAAAAUAAAABMQEAAAALLTIwNTk1MzU2NzADAAAAAzE2MAIAAAAENDA1MQQAAAABMAcAAAAKMTIvMzAvMjAyMggAAAAKMTIvMzEvMjAyMQkAAAABMPb10DdBINsII2pGqEEg2wgsQ0lRLk5BU0RBUUdNOlJYU1QuSVFfRUJJVERBLjEwMDAwLjIwMjItMTItMzABAAAAgUG7AwIAAAAHLTQ4LjgxMgEIAAAABQAAAAExAQAAAAstMjA1ODMxMzA2NgMAAAADMTYwAgAAAAQ0MDUxBAAAAAEwBwAAAAoxMi8zMC8yMDIyCAAAAAoxMi8zMS8yMDIxCQAAAAEwF1dqNkEg2wjftMimQSDbCCxDSVEuTkFTREFRR1M6TFlFTC5JUV9FQklUREEuMTAwMDAuMjAyMi0xMi0zMAEAAADFxTQjAgAAAAgtMTk5LjY0MgEIAAAABQAAAAExAQAAAAstMjA1OTE1OTExOQMAAAADMTYwAgAAAAQ0MDUxBAAAAAEwBwAAAAoxMi8zMC8yMDIyCAAAAAoxMi8z</t>
  </si>
  <si>
    <t>MS8yMDIxCQAAAAEw5sdMNkEg2wja1Z+mQSDbCCxDSVEuTkFTREFRR1M6VFNWVC5JUV9FQklUREEuMTAwMDAuMjAyMi0xMi0zMAEAAAAF78UpAgAAAAgtMzAwLjk2OQEIAAAABQAAAAExAQAAAAstMjEwNzQwMzAxNAMAAAADMTYwAgAAAAQ0MDUxBAAAAAEwBwAAAAoxMi8zMC8yMDIyCAAAAAoxMi8zMS8yMDIxCQAAAAEwBkf/NkEg2wjKRxOnQSDbCCxDSVEuTkFTREFRR1M6RENQSC5JUV9FQklUREEuMTAwMDAuMjAyMi0xMi0zMAEAAAD+c30AAgAAAAgtMjcwLjg2MwEIAAAABQAAAAExAQAAAAstMjA2MjE5MjA1OQMAAAADMTYwAgAAAAQ0MDUxBAAAAAEwBwAAAAoxMi8zMC8yMDIyCAAAAAoxMi8zMS8yMDIxCQAAAAEw7s7QN0Eg2wgHZVGoQSDbCCxDSVEuTkFTREFRR1M6VEVSTi5JUV9FQklUREEuMTAwMDAuMjAyMi0xMi0zMAEAAACW5EYhAgAAAActNDkuMzQ4AQgAAAAFAAAAATEBAAAACy0yMTA5MjE0NTU2AwAAAAMxNjACAAAABDQwNTEEAAAAATAHAAAACjEyLzMwLzIwMjIIAAAACjEyLzMxLzIwMjEJAAAAATBGzhQ3QSDbCDGEWKdBINsILENJUS5OQVNEQVFHUzpTTERQLklRX0VCSVREQS4xMDAwMC4yMDIyLTEyLTMwAQAAAC8ZuR8CAAAABy0yNC4xODYBCAAAAAUAAAABMQEAAAALLTIwNTkwMTA2MjEDAAAAAzE2MAIAAAAENDA1MQQAAAABMAcAAAAKMTIvMzAvMjAyMggAAAAKMTIvMzEvMjAyMQkAAAAB</t>
  </si>
  <si>
    <t>MDunFDdBINsIC1hjp0Eg2wgsQ0lRLk5BU0RBUUdNOklUT1MuSVFfRUJJVERBLjEwMDAwLjIwMjItMTItMzABAAAAiuiFJwIAAAAHMjQ1LjUwNAEIAAAABQAAAAExAQAAAAstMjEwNzI2MjMyMAMAAAADMTYwAgAAAAQ0MDUxBAAAAAEwBwAAAAoxMi8zMC8yMDIyCAAAAAoxMi8zMS8yMDIxCQAAAAEwX362N0Eg2wjS1OunQSDbCCxDSVEuTkFTREFRR1M6UFJWQi5JUV9FQklUREEuMTAwMDAuMjAyMi0xMi0zMAEAAAALN50ZAgAAAAgtMTE1LjE5MQEIAAAABQAAAAExAQAAAAstMjExMTA2MDg2NgMAAAADMTYwAgAAAAQ0MDUxBAAAAAEwBwAAAAoxMi8zMC8yMDIyCAAAAAoxMi8zMS8yMDIxCQAAAAEwYjC2N0Eg2wjA9vanQSDbCCxDSVEuTkFTREFRQ006QUxUSS5JUV9FQklUREEuMTAwMDAuMjAyMi0xMi0zMAEAAACWG0hkAwAAAAAAPuK1N0Eg2wipGAKoQSDbCCxDSVEuTkFTREFRR1M6TUxZUy5JUV9FQklUREEuMTAwMDAuMjAyMi0xMi0zMAEAAADr41gqAwAAAAAAJZS1N0Eg2wiK7AyoQSDbCCxDSVEuTkFTREFRR1M6T1BSQS5JUV9FQklUREEuMTAwMDAuMjAyMi0xMi0zMAEAAACC8CAiAgAAAAU2Ljg3OAEIAAAABQAAAAExAQAAAAstMjEwMTA0NzI5MAMAAAADMTYwAgAAAAQ0MDUxBAAAAAEwBwAAAAoxMi8zMC8yMDIyCAAAAAoxMi8zMS8yMDIxCQAAAAEwJka1N0Eg2wiV5xeoQSDbCCxDSVEuTkFTREFRR006</t>
  </si>
  <si>
    <t>U1BSWS5JUV9FQklUREEuMTAwMDAuMjAyMi0xMi0zMAEAAAAHpuEiAgAAAActMTkuNDQ4AQgAAAAFAAAAATEBAAAACy0yMDY5MzkxNDkxAwAAAAMxNjACAAAABDQwNTEEAAAAATAHAAAACjEyLzMwLzIwMjIIAAAACjEyLzMxLzIwMjEJAAAAATADk9E3QSDbCMvhIqhBINsILENJUS5OQVNEQVFDTTpWS1RYLklRX0VCSVREQS4xMDAwMC4yMDIyLTEyLTMwAQAAAPK8tQ4DAAAAAADza9E3QSDbCC62LahBINsILENJUS5OQVNEQVFHTTpGQk1TLklRX0VCSVREQS4xMDAwMC4yMDIyLTEyLTMwAQAAAH1jNgADAAAAAk5BABBE0TdBINsIE9g4qEEg2wgsQ0lRLk5BU0RBUUdTOktSTlQuSVFfRUJJVERBLjEwMDAwLjIwMjItMTItMzABAAAAPsb7AQIAAAAGMjAuMTAxAQgAAAAFAAAAATEBAAAACy0yMTA1ODg3OTYwAwAAAAMxNjACAAAABDQwNTEEAAAAATAHAAAACjEyLzMwLzIwMjIIAAAACjEyLzMxLzIwMjEJAAAAATAIHdE3QSDbCGqrQ6hBINsILENJUS5OQVNEQVFHUzpDTUNPLklRX0VCSVREQS4xMDAwMC4yMDIyLTEyLTMwAQAAAN5IBQACAAAABjk3LjYzNQEIAAAABQAAAAExAQAAAAstMjA2MjU0MTU0OQMAAAADMTYwAgAAAAQ0MDUxBAAAAAEwBwAAAAoxMi8zMC8yMDIyCAAAAAoxMi8zMS8yMDIxCQAAAAEw7s7QN0Eg2whRpk6oQSDbCCxDSVEuTkFTREFRR1M6TUdQSS5JUV9FQklUREEuMTAwMDAuMjAyMi0xMi0z</t>
  </si>
  <si>
    <t>MAEAAACFZQQAAgAAAAcxMTcuMDAzAQgAAAAFAAAAATEBAAAACy0yMDU5OTI3NTg0AwAAAAMxNjACAAAABDQwNTEEAAAAATAHAAAACjEyLzMwLzIwMjIIAAAACjEyLzMxLzIwMjEJAAAAATA0o/s9QSDbCGrXmq1BINsILENJUS5OQVNEQVFHUzpNVExTLklRX0VCSVREQS4xMDAwMC4yMDIyLTEyLTMwAQAAAHQTYAACAAAABjI3Ljg4NQEIAAAABQAAAAExAQAAAAstMjA5OTE2NDM2OAMAAAACNTACAAAABDQwNTEEAAAAATAHAAAACjEyLzMwLzIwMjIIAAAACjEyLzMxLzIwMjEJAAAAATAXV2o2QSDbCHQYyKZBINsILENJUS5OQVNEQVFHUzpTUlJLLklRX0VCSVREQS4xMDAwMC4yMDIyLTEyLTMwAQAAAJAttiACAAAACC0xMjcuMjk0AQgAAAAFAAAAATEBAAAACy0yMTA5MjE0NTQwAwAAAAMxNjACAAAABDQwNTEEAAAAATAHAAAACjEyLzMwLzIwMjIIAAAACjEyLzMxLzIwMjEJAAAAATD3KSU3QSDbCFw+mqdBINsILENJUS5OQVNEQVFHTTpEV0FDLklRX0VCSVREQS4xMDAwMC4yMDIyLTEyLTMwAQAAAKVCoCoDAAAAAADyAiU3QSDbCLpfpadBINsILENJUS5OQVNEQVFDTTpBR0VOLklRX0VCSVREQS4xMDAwMC4yMDIyLTEyLTMwAQAAAGRBBgACAAAABjQ0LjAxNgEIAAAABQAAAAExAQAAAAstMjExMDE3NzUzNQMAAAADMTYwAgAAAAQ0MDUxBAAAAAEwBwAAAAoxMi8zMC8yMDIyCAAAAAoxMi8zMS8yMDIxCQAAAAEw</t>
  </si>
  <si>
    <t>PPNqNkEg2whKg6GmQSDbCCxDSVEuTkFTREFRR1M6Q0VDTy5JUV9FQklUREEuMTAwMDAuMjAyMi0xMi0zMAEAAACCxQMAAgAAAAYyMS44OTMBCAAAAAUAAAABMQEAAAALLTIwNTgyOTc1NjgDAAAAAzE2MAIAAAAENDA1MQQAAAABMAcAAAAKMTIvMzAvMjAyMggAAAAKMTIvMzEvMjAyMQkAAAABMDzzajZBINsIiEKkpkEg2wgsQ0lRLk5BU0RBUUdTOkRYUEUuSVFfRUJJVERBLjEwMDAwLjIwMjItMTItMzABAAAAd9QFAAIAAAACNjcBCAAAAAUAAAABMQEAAAALLTIxMDQ5NjQ2NDMDAAAAAzE2MAIAAAAENDA1MQQAAAABMAcAAAAKMTIvMzAvMjAyMggAAAAKMTIvMzEvMjAyMQkAAAABMC/MajZBINsIOtqmpkEg2wgsQ0lRLk5BU0RBUUdTOlJXQVkuSVFfRUJJVERBLjEwMDAwLjIwMjItMTItMzABAAAAQQJwZAMAAAAAAPICJTdBINsIlDOwp0Eg2wgsQ0lRLk5BU0RBUUNNOklOVlouSVFfRUJJVERBLjEwMDAwLjIwMjItMTItMzABAAAADy2cFgIAAAAILTE1NC4yOTIBCAAAAAUAAAABMQEAAAALLTIxMDUzNzE5MzQDAAAAAzE2MAIAAAAENDA1MQQAAAABMAcAAAAKMTIvMzAvMjAyMggAAAAKMTIvMzEvMjAyMQkAAAABMM5+pTdBINsIIc3dp0Eg2wgsQ0lRLk5BU0RBUUdNOlJJTFkuSVFfRUJJVERBLjEwMDAwLjIwMjItMTItMzABAAAANrxDAAMAAAACTkEAn4RNPUEg2wi+AuKsQSDbCCxDSVEuTkFTREFRR006SFJP</t>
  </si>
  <si>
    <t>Vy5JUV9FQklUREEuMTAwMDAuMjAyMi0xMi0zMAEAAACMmE8BAgAAAAU1LjEwNAEIAAAABQAAAAExAQAAAAstMjEwODgyNDM5MQMAAAADMTYwAgAAAAQ0MDUxBAAAAAEwBwAAAAoxMi8zMC8yMDIyCAAAAAoxMi8zMS8yMDIxCQAAAAEwQfNpOEEg2wiMiXWoQSDbCCxDSVEuTkFTREFRR1M6RkRNVC5JUV9FQklUREEuMTAwMDAuMjAyMi0xMi0zMAEAAAAl0EMQAgAAAAYtNjkuODEBCAAAAAUAAAABMQEAAAALLTIxMDY2MjMyMDMDAAAAAzE2MAIAAAAENDA1MQQAAAABMAcAAAAKMTIvMzAvMjAyMggAAAAKMTIvMzEvMjAyMQkAAAABMHhG6jlBINsIqlfXqUEg2wgsQ0lRLk5BU0RBUUdTOkNDQkcuSVFfRUJJVERBLjEwMDAwLjIwMjItMTItMzABAAAAN4UFAAMAAAACTkEAaB/qOUEg2wiJK+KpQSDbCCpDSVEuTkFTREFRR1M6S0UuSVFfRUJJVERBLjEwMDAwLjIwMjItMTItMzABAAAACIwXAAIAAAAGNzcuMjc0AQgAAAAFAAAAATEBAAAACy0yMDYyMDk2MTk0AwAAAAMxNjACAAAABDQwNTEEAAAAATAHAAAACjEyLzMwLzIwMjIIAAAACjEyLzMxLzIwMjEJAAAAATBb+Ok5QSDbCJQm7alBINsIK0NJUS5OQVNEQVFHUzpDRkIuSVFfRUJJVERBLjEwMDAwLjIwMjItMTItMzABAAAAIgmABgMAAAACTkEAU9HpOUEg2whD+vepQSDbCCxDSVEuTkFTREFRR1M6QU5BQi5JUV9FQklUREEuMTAwMDAuMjAyMi0xMi0zMAEAAAAh</t>
  </si>
  <si>
    <t>TLIBAgAAAActNTYuMTk1AQgAAAAFAAAAATEBAAAACy0yMDU4OTY0MzkzAwAAAAMxNjACAAAABDQwNTEEAAAAATAHAAAACjEyLzMwLzIwMjIIAAAACjEyLzMxLzIwMjEJAAAAATBNquk5QSDbCFT1AqpBINsILENJUS5OQVNEQVFHTTpNSFVBLklRX0VCSVREQS4xMDAwMC4yMDIyLTEyLTMwAQAAADmx82MCAAAACTI2Ljg4MzQyNwEIAAAABQAAAAExAQAAAAstMjA4NzU3NTE5OQMAAAADMTYwAgAAAAQ0MDUxBAAAAAEwBwAAAAoxMi8zMC8yMDIyCAAAAAoxMi8zMS8yMDIxCQAAAAEwGoDwOUEg2wgcPg6qQSDbCCtDSVEuTkFTREFRQ006QkZDLklRX0VCSVREQS4xMDAwMC4yMDIyLTEyLTMwAQAAANNtOAADAAAAAk5BABqA8DlBINsI+REZqkEg2wgsQ0lRLk5BU0RBUUdTOlNDVkwuSVFfRUJJVERBLjEwMDAwLjIwMjItMTItMzABAAAAJ/IEAAIAAAAHMjMyLjAwNgEIAAAABQAAAAExAQAAAAstMjEwNjg0NDQ5OAMAAAADMTYwAgAAAAQ0MDUxBAAAAAEwBwAAAAoxMi8zMC8yMDIyCAAAAAkxLzI5LzIwMjIJAAAAATAJWfA5QSDbCPdaJKpBINsILENJUS5OQVNEQVFDTTpWVE5SLklRX0VCSVREQS4xMDAwMC4yMDIyLTEyLTMwAQAAAM9BoAECAAAABi0xLjYzMgEIAAAABQAAAAExAQAAAAstMjA1ODY5NTM4NwMAAAADMTYwAgAAAAQ0MDUxBAAAAAEwBwAAAAoxMi8zMC8yMDIyCAAAAAoxMi8zMS8yMDIxCQAAAAEwCVnw</t>
  </si>
  <si>
    <t>OUEg2whFLi+qQSDbCCxDSVEuTkFTREFRR1M6U0NTQy5JUV9FQklUREEuMTAwMDAuMjAyMi0xMi0zMAEAAABsRQUAAgAAAAcxMzYuNDA3AQgAAAAFAAAAATEBAAAACy0yMDYyMTkyMDYzAwAAAAMxNjACAAAABDQwNTEEAAAAATAHAAAACjEyLzMwLzIwMjIIAAAACjEyLzMxLzIwMjEJAAAAATAEMvA5QSDbCEZ3OqpBINsIK0NJUS5OQVNEQVFHUzpVTEguSVFfRUJJVERBLjEwMDAwLjIwMjItMTItMzABAAAAO8HAAAIAAAAHMTcwLjQ5NwEIAAAABQAAAAExAQAAAAstMjEwNzk0MjQwOAMAAAADMTYwAgAAAAQ0MDUxBAAAAAEwBwAAAAoxMi8zMC8yMDIyCAAAAAoxMi8zMS8yMDIxCQAAAAEwcVKUOkEg2wjL50WqQSDbCCxDSVEuTkFTREFRR006T1NUSy5JUV9FQklUREEuMTAwMDAuMjAyMi0xMi0zMAEAAAD5TgoAAgAAAAcxMjIuMzk5AQgAAAAFAAAAATEBAAAACy0yMDU5NTM1NjAwAwAAAAMxNjACAAAABDQwNTEEAAAAATAHAAAACjEyLzMwLzIwMjIIAAAACjEyLzMxLzIwMjEJAAAAATBmK5Q6QSDbCKniUKpBINsILENJUS5OQVNEQVFHTTpNVFRSLklRX0VCSVREQS4xMDAwMC4yMDIyLTEyLTMwAQAAAD054wwCAAAACC0xNDEuMDQ0AQgAAAAFAAAAATEBAAAACy0yMDU5MDY3MjkwAwAAAAMxNjACAAAABDQwNTEEAAAAATAHAAAACjEyLzMwLzIwMjIIAAAACjEyLzMxLzIwMjEJAAAAATBmK5Q6QSDbCA3dW6pBINsI</t>
  </si>
  <si>
    <t>LENJUS5OQVNEQVFDTTpBU0xFLklRX0VCSVREQS4xMDAwMC4yMDIyLTEyLTMwAQAAABpaBQUCAAAABjU0Ljg5MgEIAAAABQAAAAExAQAAAAstMjA1ODE0NjIyMwMAAAADMTYwAgAAAAQ0MDUxBAAAAAEwBwAAAAoxMi8zMC8yMDIyCAAAAAoxMi8zMS8yMDIxCQAAAAEwXASUOkEg2wiQ/2aqQSDbCCtDSVEuTkFTREFRR1M6R0dSLklRX0VCSVREQS4xMDAwMC4yMDIyLTEyLTMwAQAAAMxkbRACAAAABjI1LjIxNAEIAAAABQAAAAExAQAAAAstMjA5ODk1MjAyOQMAAAADMTYwAgAAAAQ0MDUxBAAAAAEwBwAAAAoxMi8zMC8yMDIyCAAAAAoxMi8zMS8yMDIxCQAAAAEwXASUOkEg2wiV+nGqQSDbCCtDSVEuTkFTREFRQ006R1NNLklRX0VCSVREQS4xMDAwMC4yMDIyLTEyLTMwAQAAAHO7kQcCAAAABzE0Ni40NDMBCAAAAAUAAAABMQEAAAALLTIwOTg5NTIwNTADAAAAAzE2MAIAAAAENDA1MQQAAAABMAcAAAAKMTIvMzAvMjAyMggAAAAKMTIvMzEvMjAyMQkAAAABMHw6kTpBINsIyxt9qkEg2wgsQ0lRLk5BU0RBUUNNOk5VVFguSVFfRUJJVERBLjEwMDAwLjIwMjItMTItMzABAAAA538RKgIAAAAKMTc5LjA5MDUzMgEIAAAABQAAAAExAQAAAAstMjA1ODYyNDk1MQMAAAADMTYwAgAAAAQ0MDUxBAAAAAEwBwAAAAoxMi8zMC8yMDIyCAAAAAoxMi8zMS8yMDIxCQAAAAEwchOROkEg2wgWnYmqQSDbCCxDSVEuTkFTREFRR1M6</t>
  </si>
  <si>
    <t>T1BFTi5JUV9FQklUREEuMTAwMDAuMjAyMi0xMi0zMAEAAABvhE0QAgAAAAQtNTE3AQgAAAAFAAAAATEBAAAACy0yMDU5ODUwOTA5AwAAAAMxNjACAAAABDQwNTEEAAAAATAHAAAACjEyLzMwLzIwMjIIAAAACjEyLzMxLzIwMjEJAAAAATByE5E6QSDbCBkNlapBINsILENJUS5OQVNEQVFDTTpBUktPLklRX0VCSVREQS4xMDAwMC4yMDIyLTEyLTMwAQAAAMCIDgACAAAABzI0NC42MjUBCAAAAAUAAAABMQEAAAALLTIwNTkxODg3ODQDAAAAAzE2MAIAAAAENDA1MQQAAAABMAcAAAAKMTIvMzAvMjAyMggAAAAKMTIvMzEvMjAyMQkAAAABMHITkTpBINsImFagqkEg2wgsQ0lRLk5BU0RBUUdTOkJSS0wuSVFfRUJJVERBLjEwMDAwLjIwMjItMTItMzABAAAAdN8FAAMAAAACTkEAduyQOkEg2wgBeKuqQSDbCCxDSVEuTkFTREFRR1M6Q0VOWC5JUV9FQklUREEuMTAwMDAuMjAyMi0xMi0zMAEAAACobwUAAgAAAAUxNTIuNgEIAAAABQAAAAExAQAAAAstMjA1OTIxNTE1MgMAAAADMTYwAgAAAAQ0MDUxBAAAAAEwBwAAAAoxMi8zMC8yMDIyCAAAAAoxMi8zMS8yMDIxCQAAAAEwKJ6ZOkEg2whuc7aqQSDbCCtDSVEuTkFTREFRR1M6T0RQLklRX0VCSVREQS4xMDAwMC4yMDIyLTEyLTMwAQAAAGR+AAACAAAAAzQxNAEIAAAABQAAAAExAQAAAAstMjA1ODg3Mjg4OAMAAAADMTYwAgAAAAQ0MDUxBAAAAAEwBwAAAAoxMi8zMC8y</t>
  </si>
  <si>
    <t>MDIyCAAAAAoxMi8yNS8yMDIxCQAAAAEwR/H7PUEg2wihuoStQSDbCCxDSVEuTkFTREFRR1M6U0FGVC5JUV9FQklUREEuMTAwMDAuMjAyMi0xMi0zMAEAAADgyA4AAgAAAAcxNzEuNjg4AQgAAAAFAAAAATEBAAAACy0yMDU4NDk3Mjc0AwAAAAMxNjACAAAABDQwNTEEAAAAATAHAAAACjEyLzMwLzIwMjIIAAAACjEyLzMxLzIwMjEJAAAAATCr6Z08QSDbCL3VPqxBINsILENJUS5OQVNEQVFHUzpEVkFYLklRX0VCSVREQS4xMDAwMC4yMDIyLTEyLTMwAQAAAEJ2BgACAAAABzE0OC4xMDUBCAAAAAUAAAABMQEAAAALLTIwNTk4MjI4MTIDAAAAAzE2MAIAAAAENDA1MQQAAAABMAcAAAAKMTIvMzAvMjAyMggAAAAKMTIvMzEvMjAyMQkAAAABMBScnTxBINsIGBlVrEEg2wgsQ0lRLk5BU0RBUUdNOlZCVFguSVFfRUJJVERBLjEwMDAwLjIwMjItMTItMzABAAAAJJbqBQMAAAACTkEAN8SzPEEg2wj8MW2sQSDbCCxDSVEuTkFTREFRR1M6VE1DSS5JUV9FQklUREEuMTAwMDAuMjAyMi0xMi0zMAEAAAA6CNgQAgAAAActMTUuODI1AQgAAAAFAAAAATEBAAAACy0yMTA5NTI5MDcwAwAAAAMxNjACAAAABDQwNTEEAAAAATAHAAAACjEyLzMwLzIwMjIIAAAACjEyLzMxLzIwMjEJAAAAATAndrM8QSDbCAB2g6xBINsILENJUS5OQVNEQVFHUzpQUkZULklRX0VCSVREQS4xMDAwMC4yMDIyLTEyLTMwAQAAALcgBgACAAAABzEzOS43</t>
  </si>
  <si>
    <t>OTUBCAAAAAUAAAABMQEAAAALLTIwNTkyMjE0ODcDAAAAAzE2MAIAAAAENDA1MQQAAAABMAcAAAAKMTIvMzAvMjAyMggAAAAKMTIvMzEvMjAyMQkAAAABMD3aDj5BINsICxHHrUEg2wgsQ0lRLk5BU0RBUUNNOlRJUFQuSVFfRUJJVERBLjEwMDAwLjIwMjItMTItMzABAAAA4Cf+AQMAAAAAANQe/zZBINsIyOIcp0Eg2wgsQ0lRLk5BU0RBUUdTOkVESVQuSVFfRUJJVERBLjEwMDAwLjIwMjItMTItMzABAAAAiPoFDwIAAAAILTE4OC4wOTMBCAAAAAUAAAABMQEAAAALLTIwNTk5MzA3NDMDAAAAAzE2MAIAAAAENDA1MQQAAAABMAcAAAAKMTIvMzAvMjAyMggAAAAKMTIvMzEvMjAyMQkAAAABMHhG6jlBINsI05PfqUEg2wgsQ0lRLk5BU0RBUUNNOkNUSUMuSVFfRUJJVERBLjEwMDAwLjIwMjItMTItMzABAAAAgWYAAAIAAAAHLTk0LjgwNgEIAAAABQAAAAExAQAAAAstMjA1ODI5NDQ2MAMAAAADMTYwAgAAAAQ0MDUxBAAAAAEwBwAAAAoxMi8zMC8yMDIyCAAAAAoxMi8zMS8yMDIxCQAAAAEwW/jpOUEg2wjiZ+qpQSDbCCxDSVEuTkFTREFRQ006S1ZTQy5JUV9FQklUREEuMTAwMDAuMjAyMi0xMi0zMAEAAAC1DfwpAwAAAAAAU9HpOUEg2wgNYvWpQSDbCCxDSVEuTkFTREFRQ006REVOTi5JUV9FQklUREEuMTAwMDAuMjAyMi0xMi0zMAEAAACVbwAAAgAAAAY3OC43OTUBCAAAAAUAAAABMQEAAAALLTIwNTkyNjY1NTAD</t>
  </si>
  <si>
    <t>AAAAAzE2MAIAAAAENDA1MQQAAAABMAcAAAAKMTIvMzAvMjAyMggAAAAKMTIvMjgvMjAyMgkAAAABME2q6TlBINsIejYAqkEg2wgsQ0lRLk5BU0RBUUdTOk9GSVguSVFfRUJJVERBLjEwMDAwLjIwMjItMTItMzABAAAAGn8AAAIAAAAGMzIuOTYxAQgAAAAFAAAAATEBAAAACy0yMDU4MzE2MDMzAwAAAAMxNjACAAAABDQwNTEEAAAAATAHAAAACjEyLzMwLzIwMjIIAAAACjEyLzMxLzIwMjEJAAAAATApp/A5QSDbCGZ/C6pBINsILENJUS5OQVNEQVFHUzpFWEZZLklRX0VCSVREQS4xMDAwMC4yMDIyLTEyLTMwAQAAAPLWjgMCAAAABi03LjM1NQEIAAAABQAAAAExAQAAAAstMjEwNTgwNjIxOQMAAAADMTYwAgAAAAQ0MDUxBAAAAAEwBwAAAAoxMi8zMC8yMDIyCAAAAAoxMi8zMS8yMDIxCQAAAAEwGoDwOUEg2wh5ehaqQSDbCCxDSVEuTkFTREFRR006QkxCRC5JUV9FQklUREEuMTAwMDAuMjAyMi0xMi0zMAEAAACaEEAQAgAAAAUyMi42NgEIAAAABQAAAAExAQAAAAstMjA2MTk5NDI1OQMAAAADMTYwAgAAAAQ0MDUxBAAAAAEwBwAAAAoxMi8zMC8yMDIyCAAAAAgxLzEvMjAyMgkAAAABMAlZ8DlBINsIaZwhqkEg2wgsQ0lRLk5BU0RBUUdTOkhDQVQuSVFfRUJJVERBLjEwMDAwLjIwMjItMTItMzABAAAATScLBwIAAAAHLTc4Ljc5MwEIAAAABQAAAAExAQAAAAstMjA1OTE4NDYwNwMAAAADMTYwAgAAAAQ0MDUxBAAA</t>
  </si>
  <si>
    <t>AAEwBwAAAAoxMi8zMC8yMDIyCAAAAAoxMi8zMS8yMDIxCQAAAAEwCVnwOUEg2wibliyqQSDbCCxDSVEuTkFTREFRR1M6S1VSQS5JUV9FQklUREEuMTAwMDAuMjAyMi0xMi0zMAEAAAC4y9oQAgAAAAYtMTMwLjcBCAAAAAUAAAABMQEAAAALLTIwNTk4MjA5ODEDAAAAAzE2MAIAAAAENDA1MQQAAAABMAcAAAAKMTIvMzAvMjAyMggAAAAKMTIvMzEvMjAyMQkAAAABMAQy8DlBINsIUbk3qkEg2wgsQ0lRLk5BU0RBUUdNOlJJQ0suSVFfRUJJVERBLjEwMDAwLjIwMjItMTItMzABAAAAX1sFAAIAAAAGNjkuNTA0AQgAAAAFAAAAATEBAAAACy0yMDYxODMxMjQwAwAAAAMxNjACAAAABDQwNTEEAAAAATAHAAAACjEyLzMwLzIwMjIIAAAACjEyLzMxLzIwMjEJAAAAATBxUpQ6QSDbCAwpQ6pBINsILENJUS5OQVNEQVFHUzpDU0lJLklRX0VCSVREQS4xMDAwMC4yMDIyLTEyLTMwAQAAAJKajgACAAAABy0yMi40NjIBCAAAAAUAAAABMQEAAAALLTIwNjE3ODU4ODUDAAAAAzE2MAIAAAAENDA1MQQAAAABMAcAAAAKMTIvMzAvMjAyMggAAAAKMTIvMzEvMjAyMQkAAAABMGYrlDpBINsIJiROqkEg2wgsQ0lRLk5BU0RBUUdTOklIUlQuSVFfRUJJVERBLjEwMDAwLjIwMjItMTItMzABAAAAYGoBAAIAAAAHNzA4Ljg0OQEIAAAABQAAAAExAQAAAAstMjA1OTE4NDU0NwMAAAADMTYwAgAAAAQ0MDUxBAAAAAEwBwAAAAoxMi8zMC8y</t>
  </si>
  <si>
    <t>MDIyCAAAAAoxMi8zMS8yMDIxCQAAAAEwZiuUOkEg2wjXHlmqQSDbCCxDSVEuTkFTREFRR1M6S05TQS5JUV9FQklUREEuMTAwMDAuMjAyMi0xMi0zMAEAAAC1okUhAgAAAAgtMTU0LjI4MQEIAAAABQAAAAExAQAAAAstMjA1ODYyNDk3MgMAAAADMTYwAgAAAAQ0MDUxBAAAAAEwBwAAAAoxMi8zMC8yMDIyCAAAAAoxMi8zMS8yMDIxCQAAAAEwXASUOkEg2wg/QGSqQSDbCCtDSVEuTkFTREFRR1M6UlRMLklRX0VCSVREQS4xMDAwMC4yMDIyLTEyLTMwAQAAAAOvzg0CAAAABzE5Ny41ODMBCAAAAAUAAAABMQEAAAALLTIwNTk2NzMyOTgDAAAAAzE2MAIAAAAENDA1MQQAAAABMAcAAAAKMTIvMzAvMjAyMggAAAAKMTIvMzEvMjAyMQkAAAABMFwElDpBINsIqTtvqkEg2wgsQ0lRLk5BU0RBUUdNOkNMRkQuSVFfRUJJVERBLjEwMDAwLjIwMjItMTItMzABAAAAdMUDAAIAAAAGMzYuOTQzAQgAAAAFAAAAATEBAAAACy0yMDYyMTQ3NjA1AwAAAAMxNjACAAAABDQwNTEEAAAAATAHAAAACjEyLzMwLzIwMjIIAAAACjEyLzMxLzIwMjEJAAAAATB8OpE6QSDbCAg2eqpBINsILENJUS5OQVNEQVFHUzpOV0xJLklRX0VCSVREQS4xMDAwMC4yMDIyLTEyLTMwAQAAAMluBAACAAAABzI0MC4yNTgBCAAAAAUAAAABMQEAAAALLTIxMDg3NTIwNzIDAAAAAzE2MAIAAAAENDA1MQQAAAABMAcAAAAKMTIvMzAvMjAyMggAAAAKMTIvMzEv</t>
  </si>
  <si>
    <t>MjAyMQkAAAABMHw6kTpBINsIU7eGqkEg2wgsQ0lRLk5BU0RBUUdTOlJHTlguSVFfRUJJVERBLjEwMDAwLjIwMjItMTItMzABAAAAVG/JBwIAAAAHMTY5LjU0NAEIAAAABQAAAAExAQAAAAstMjA1OTE2NjExMQMAAAADMTYwAgAAAAQ0MDUxBAAAAAEwBwAAAAoxMi8zMC8yMDIyCAAAAAoxMi8zMS8yMDIxCQAAAAEwchOROkEg2whiTpKqQSDbCCxDSVEuTkFTREFRR1M6QVNURS5JUV9FQklUREEuMTAwMDAuMjAyMi0xMi0zMAEAAAAv2AMAAgAAAAQ0Ny45AQgAAAAFAAAAATEBAAAACy0yMDU4Nzk2NDY2AwAAAAMxNjACAAAABDQwNTEEAAAAATAHAAAACjEyLzMwLzIwMjIIAAAACjEyLzMxLzIwMjEJAAAAATByE5E6QSDbCOu+napBINsILENJUS5OQVNEQVFHUzpTQkdJLklRX0VCSVREQS4xMDAwMC4yMDIyLTEyLTMwAQAAAGYKCAACAAAAAzcxMwEIAAAABQAAAAExAQAAAAstMjA1ODY5NTQzNgMAAAADMTYwAgAAAAQ0MDUxBAAAAAEwBwAAAAoxMi8zMC8yMDIyCAAAAAoxMi8zMS8yMDIxCQAAAAEwduyQOkEg2wjX4KiqQSDbCCxDSVEuTkFTREFRR1M6QUZZQS5JUV9FQklUREEuMTAwMDAuMjAyMi0xMi0zMAEAAABUbEslAgAAAAc1NTQuODczAQgAAAAFAAAAATEBAAAACy0yMTA1NTc1Nzk5AwAAAAIyMQIAAAAENDA1MQQAAAABMAcAAAAKMTIvMzAvMjAyMggAAAAKMTIvMzEvMjAyMQkAAAABMCiemTpBINsIwNuz</t>
  </si>
  <si>
    <t>qkEg2wgsQ0lRLk5BU0RBUUdTOkFWRFguSVFfRUJJVERBLjEwMDAwLjIwMjItMTItMzABAAAAUCUHAAIAAAAHLTc2LjU4NAEIAAAABQAAAAExAQAAAAstMjA1ODg3Mjg4NQMAAAADMTYwAgAAAAQ0MDUxBAAAAAEwBwAAAAoxMi8zMC8yMDIyCAAAAAoxMi8zMS8yMDIxCQAAAAEwCAGzPEEg2wgqF7asQSDbCCtDSVEuTkFTREFRR1M6Q0NCLklRX0VCSVREQS4xMDAwMC4yMDIyLTEyLTMwAQAAAJGVwgIDAAAAAk5BAIdYOztBINsIzS8Rq0Eg2wgsQ0lRLk5BU0RBUUdTOkhPTkUuSVFfRUJJVERBLjEwMDAwLjIwMjItMTItMzABAAAARrVBAAMAAAACTkEAT246O0Eg2wj9AxyrQSDbCCxDSVEuTkFTREFRR006VklUTC5JUV9FQklUREEuMTAwMDAuMjAyMi0xMi0zMAEAAACR7M8NAgAAAAUzLjYzNgEIAAAABQAAAAExAQAAAAstMjEwODkxMTY4MAMAAAADMTYwAgAAAAQ0MDUxBAAAAAEwBwAAAAoxMi8zMC8yMDIyCAAAAAoxMi8yNi8yMDIxCQAAAAEwRkc6O0Eg2wg9/yarQSDbCCxDSVEuTkFTREFRR1M6SEJOQy5JUV9FQklUREEuMTAwMDAuMjAyMi0xMi0zMAEAAACv5wUAAwAAAAJOQQA2IDo7QSDbCPX5MatBINsILENJUS5OQVNEQVFHTTpQVFNJLklRX0VCSVREQS4xMDAwMC4yMDIyLTEyLTMwAQAAAEF+BAACAAAABzE1My43NzEBCAAAAAUAAAABMQEAAAALLTIxMDg2MjI5NDcDAAAAAzE2MAIAAAAENDA1MQQAAAAB</t>
  </si>
  <si>
    <t>MAcAAAAKMTIvMzAvMjAyMggAAAAKMTIvMzEvMjAyMQkAAAABMDH5OTtBINsIUfQ8q0Eg2wgsQ0lRLk5BU0RBUUdTOkdTQkMuSVFfRUJJVERBLjEwMDAwLjIwMjItMTItMzABAAAA3zYEAAMAAAACTkEAKNI5O0Eg2wjGFkirQSDbCCxDSVEuTkFTREFRR1M6VlJFWC5JUV9FQklUREEuMTAwMDAuMjAyMi0xMi0zMAEAAAD+z6MWAgAAAAUxMjAuMgEIAAAABQAAAAExAQAAAAstMjA2MjcwMTc3NAMAAAADMTYwAgAAAAQ0MDUxBAAAAAEwBwAAAAoxMi8zMC8yMDIyCAAAAAoxMi8zMC8yMDIyCQAAAAEw0Wk8O0Eg2wie6lKrQSDbCCtDSVEuTkFTREFRR1M6T1BJLklRX0VCSVREQS4xMDAwMC4yMDIyLTEyLTMwAQAAAJm4LAMCAAAABzM0Mi4xNzYBCAAAAAUAAAABMQEAAAALLTIwNjA4ODM5MTEDAAAAAzE2MAIAAAAENDA1MQQAAAABMAcAAAAKMTIvMzAvMjAyMggAAAAKMTIvMzEvMjAyMQkAAAABMMtCPDtBINsIvOVdq0Eg2wgsQ0lRLk5BU0RBUUdTOklOVkEuSVFfRUJJVERBLjEwMDAwLjIwMjItMTItMzABAAAAKl8AAAIAAAAHMzc4LjQxMgEIAAAABQAAAAExAQAAAAstMjA1OTE3NTQxNgMAAAADMTYwAgAAAAQ0MDUxBAAAAAEwBwAAAAoxMi8zMC8yMDIyCAAAAAoxMi8zMS8yMDIxCQAAAAEwy0I8O0Eg2who4GirQSDbCCxDSVEuTkFTREFRQ006Tk5ETS5JUV9FQklUREEuMTAwMDAuMjAyMi0xMi0zMAEAAAB84P0P</t>
  </si>
  <si>
    <t>AgAAAActODAuMTc0AQgAAAAFAAAAATEBAAAACy0yMTA1OTk1ODIzAwAAAAMxNjACAAAABDQwNTEEAAAAATAHAAAACjEyLzMwLzIwMjIIAAAACjEyLzMxLzIwMjEJAAAAATC/Gzw7QSDbCFvbc6tBINsILENJUS5OQVNEQVFHUzpJQ1BULklRX0VCSVREQS4xMDAwMC4yMDIyLTEyLTMwAQAAAIKvrQACAAAABy05Ny44NzYBCAAAAAUAAAABMQEAAAALLTIwNTg2NzE4MzIDAAAAAzE2MAIAAAAENDA1MQQAAAABMAcAAAAKMTIvMzAvMjAyMggAAAAKMTIvMzEvMjAyMQkAAAABMLL0OztBINsII69+q0Eg2wgsQ0lRLk5BU0RBUUdNOkFSRFguSVFfRUJJVERBLjEwMDAwLjIwMjItMTItMzABAAAAM/uCAwIAAAAILTE1MS41MzkBCAAAAAUAAAABMQEAAAALLTIwNTg3MzkyMTEDAAAAAzE2MAIAAAAENDA1MQQAAAABMAcAAAAKMTIvMzAvMjAyMggAAAAKMTIvMzEvMjAyMQkAAAABMCkG3ztBINsIj9CJq0Eg2wgrQ0lRLk5BU0RBUUdTOk9QSy5JUV9FQklUREEuMTAwMDAuMjAyMi0xMi0zMAEAAACPuf0BAgAAAAY3MC40NTUBCAAAAAUAAAABMQEAAAALLTIxMDk2NjI1MDEDAAAAAzE2MAIAAAAENDA1MQQAAAABMAcAAAAKMTIvMzAvMjAyMggAAAAKMTIvMzEvMjAyMQkAAAABMB/f3jtBINsINPOUq0Eg2wgsQ0lRLk5BU0RBUUdNOkdQQ1IuSVFfRUJJVERBLjEwMDAwLjIwMjItMTItMzABAAAAmvC+YwIAAAAHLTM3LjYyNAEI</t>
  </si>
  <si>
    <t>AAAABQAAAAExAQAAAAstMjA2MzczMjc4NwMAAAADMTYwAgAAAAQ0MDUxBAAAAAEwBwAAAAoxMi8zMC8yMDIyCAAAAAoxMi8zMS8yMDIxCQAAAAEwFLjeO0Eg2wjm7Z+rQSDbCCxDSVEuTkFTREFRQ006SU1YSS5JUV9FQklUREEuMTAwMDAuMjAyMi0xMi0zMAEAAAAOrmwBAgAAAAY4MC4zNDMBCAAAAAUAAAABMQEAAAALLTIxMDkyMDc3MDEDAAAAAzE2MAIAAAAENDA1MQQAAAABMAcAAAAKMTIvMzAvMjAyMggAAAAKMTIvMzEvMjAyMQkAAAABMAuR3jtBINsIRuiqq0Eg2wgsQ0lRLk5BU0RBUUdTOkNDUk4uSVFfRUJJVERBLjEwMDAwLjIwMjItMTItMzABAAAANWoAAAIAAAAHMTU0LjkyNAEIAAAABQAAAAExAQAAAAstMjA1OTY0OTc4MQMAAAADMTYwAgAAAAQ0MDUxBAAAAAEwBwAAAAoxMi8zMC8yMDIyCAAAAAoxMi8zMS8yMDIxCQAAAAEwC5HeO0Eg2wg1CrarQSDbCCxDSVEuTkFTREFRQ006Q0RNTy5JUV9FQklUREEuMTAwMDAuMjAyMi0xMi0zMAEAAABG5AIAAgAAAAYyMS40MTQBCAAAAAUAAAABMQEAAAALLTIxMDg5NjM4NzYDAAAAAzE2MAIAAAAENDA1MQQAAAABMAcAAAAKMTIvMzAvMjAyMggAAAAJMS8zMS8yMDIyCQAAAAEw7l32O0Eg2wjPBcGrQSDbCCxDSVEuTkFTREFRR1M6Q0xORS5JUV9FQklUREEuMTAwMDAuMjAyMi0xMi0zMAEAAABojBcAAgAAAActNTEuNDY0AQgAAAAFAAAAATEBAAAACy0y</t>
  </si>
  <si>
    <t>MDU5MTc3ODY2AwAAAAMxNjACAAAABDQwNTEEAAAAATAHAAAACjEyLzMwLzIwMjIIAAAACjEyLzMxLzIwMjEJAAAAATDuXfY7QSDbCLonzKtBINsILENJUS5OQVNEQVFHUzpUQkxBLklRX0VCSVREQS4xMDAwMC4yMDIyLTEyLTMwAQAAADcrPiICAAAABjQ2LjI3OAEIAAAABQAAAAExAQAAAAstMjEwNjc4NDk3OQMAAAADMTYwAgAAAAQ0MDUxBAAAAAEwBwAAAAoxMi8zMC8yMDIyCAAAAAoxMi8zMS8yMDIxCQAAAAEw6Db2O0Eg2whwIterQSDbCCxDSVEuTkFTREFRQ006TkFBUy5JUV9FQklUREEuMTAwMDAuMjAyMi0xMi0zMAEAAAAMboFpAgAAAAgtMjUxLjIxNAEIAAAABQAAAAExAQAAAAstMjA5MTM5MTc0MAMAAAACMzICAAAABDQwNTEEAAAAATAHAAAACjEyLzMwLzIwMjIIAAAACjEyLzMxLzIwMjEJAAAAATDoNvY7QSDbCFQd4qtBINsILENJUS5OQVNEQVFHUzpCWU5ELklRX0VCSVREQS4xMDAwMC4yMDIyLTEyLTMwAQAAAGKmSg0CAAAACC0xMzcuNDc2AQgAAAAFAAAAATEBAAAACy0yMDU4OTM3OTA3AwAAAAMxNjACAAAABDQwNTEEAAAAATAHAAAACjEyLzMwLzIwMjIIAAAACjEyLzMxLzIwMjEJAAAAATArwvE7QSDbCIW88qtBINsILENJUS5OQVNEQVFHUzpJUkJULklRX0VCSVREQS4xMDAwMC4yMDIyLTEyLTMwAQAAADtOCAACAAAABjQzLjM3MwEIAAAABQAAAAExAQAAAAstMjA2MDg1MzkzNQMAAAAD</t>
  </si>
  <si>
    <t>MTYwAgAAAAQ0MDUxBAAAAAEwBwAAAAoxMi8zMC8yMDIyCAAAAAgxLzEvMjAyMgkAAAABMBqb8TtBINsI6nr1q0Eg2wgsQ0lRLk5BU0RBUUdTOkFOR0kuSVFfRUJJVERBLjEwMDAwLjIwMjItMTItMzABAAAAxOMBAAIAAAAFNi4xNjMBCAAAAAUAAAABMQEAAAALLTIwNTg2OTU0MTUDAAAAAzE2MAIAAAAENDA1MQQAAAABMAcAAAAKMTIvMzAvMjAyMggAAAAKMTIvMzEvMjAyMQkAAAABMBqb8TtBINsIKDr4q0Eg2wgsQ0lRLk5BU0RBUUdNOkxHTkQuSVFfRUJJVERBLjEwMDAwLjIwMjItMTItMzABAAAAZHgAAAIAAAAHMTE3LjE5NwEIAAAABQAAAAExAQAAAAstMjA1OTAxMDQ3OQMAAAADMTYwAgAAAAQ0MDUxBAAAAAEwBwAAAAoxMi8zMC8yMDIyCAAAAAoxMi8zMS8yMDIxCQAAAAEwGpvxO0Eg2wjpH/urQSDbCCxDSVEuTkFTREFRR1M6QURQVC5JUV9FQklUREEuMTAwMDAuMjAyMi0xMi0zMAEAAADlH/gFAgAAAAgtMTk1LjAxMwEIAAAABQAAAAExAQAAAAstMjA2MTExOTIwMwMAAAADMTYwAgAAAAQ0MDUxBAAAAAEwBwAAAAoxMi8zMC8yMDIyCAAAAAoxMi8zMS8yMDIxCQAAAAEwGpvxO0Eg2wip3v2rQSDbCCxDSVEuTkFTREFRR1M6QlVTRS5JUV9FQklUREEuMTAwMDAuMjAyMi0xMi0zMAEAAAAFsAUAAwAAAAJOQQAam/E7QSDbCNicAKxBINsILENJUS5OQVNEQVFHUzpNU0VYLklRX0VCSVREQS4xMDAwMC4y</t>
  </si>
  <si>
    <t>MDIyLTEyLTMwAQAAAEZlBAACAAAABTYyLjA0AQgAAAAFAAAAATEBAAAACy0yMDU5NjYxMDMxAwAAAAMxNjACAAAABDQwNTEEAAAAATAHAAAACjEyLzMwLzIwMjIIAAAACjEyLzMxLzIwMjEJAAAAATAUdPE7QSDbCAw1A6xBINsILENJUS5OQVNEQVFHUzpUVE1JLklRX0VCSVREQS4xMDAwMC4yMDIyLTEyLTMwAQAAAAxsAQACAAAABzI1Ny41NjcBCAAAAAUAAAABMQEAAAALLTIwNTg1NTQ3NjQDAAAAAzE2MAIAAAAENDA1MQQAAAABMAcAAAAKMTIvMzAvMjAyMggAAAAIMS8zLzIwMjIJAAAAATAUdPE7QSDbCMTzBaxBINsILENJUS5OQVNEQVFHUzpVQ1RULklRX0VCSVREQS4xMDAwMC4yMDIyLTEyLTMwAQAAAG3EOAACAAAABTI2Ni4yAQgAAAAFAAAAATEBAAAACy0yMDU5MDY3NDY3AwAAAAMxNjACAAAABDQwNTEEAAAAATAHAAAACjEyLzMwLzIwMjIIAAAACjEyLzMwLzIwMjIJAAAAATAUdPE7QSDbCHWLCKxBINsILENJUS5OQVNEQVFHTTpBVVBILklRX0VCSVREQS4xMDAwMC4yMDIyLTEyLTMwAQAAAO13DQACAAAACC0xNzcuOTc0AQgAAAAFAAAAATEBAAAACy0yMDU5MjcxNDczAwAAAAMxNjACAAAABDQwNTEEAAAAATAHAAAACjEyLzMwLzIwMjIIAAAACjEyLzMxLzIwMjEJAAAAATAUdPE7QSDbCC9KC6xBINsILENJUS5OQVNEQVFHTTpWQ0VMLklRX0VCSVREQS4xMDAwMC4yMDIyLTEyLTMwAQAAAFleAAAC</t>
  </si>
  <si>
    <t>AAAABi00Ljg4OQEIAAAABQAAAAExAQAAAAstMjA1OTkyNzU4MQMAAAADMTYwAgAAAAQ0MDUxBAAAAAEwBwAAAAoxMi8zMC8yMDIyCAAAAAoxMi8zMS8yMDIxCQAAAAEwFHTxO0Eg2wjmCA6sQSDbCCxDSVEuTkFTREFRR1M6QU5ERS5JUV9FQklUREEuMTAwMDAuMjAyMi0xMi0zMAEAAADojgUAAgAAAAczMzkuNTU4AQgAAAAFAAAAATEBAAAACy0yMDU5NjU0ODgwAwAAAAMxNjACAAAABDQwNTEEAAAAATAHAAAACjEyLzMwLzIwMjIIAAAACjEyLzMxLzIwMjEJAAAAATAJTfE7QSDbCBnHEKxBINsILENJUS5OQVNEQVFHUzpDTE1ULklRX0VCSVREQS4xMDAwMC4yMDIyLTEyLTMwAQAAABgDcgECAAAABS00OS44AQgAAAAFAAAAATEBAAAACy0yMTA5NDgyNTUzAwAAAAMxNjACAAAABDQwNTEEAAAAATAHAAAACjEyLzMwLzIwMjIIAAAACjEyLzMxLzIwMjEJAAAAATAJTfE7QSDbCNKFE6xBINsILENJUS5OQVNEQVFHTTpUVlRYLklRX0VCSVREQS4xMDAwMC4yMDIyLTEyLTMwAQAAAEHU9QcCAAAACC0xMTIuODg4AQgAAAAFAAAAATEBAAAACy0yMDU5ODIzNDgzAwAAAAMxNjACAAAABDQwNTEEAAAAATAHAAAACjEyLzMwLzIwMjIIAAAACjEyLzMxLzIwMjEJAAAAATAJTfE7QSDbCBNFFqxBINsIKkNJUS5OQVNEQVFDTTpUSC5JUV9FQklUREEuMTAwMDAuMjAyMi0xMi0zMAEAAADc9z0jAgAAAAcxMDguOTk1AQgAAAAF</t>
  </si>
  <si>
    <t>AAAAATEBAAAACy0yMTA4NTkzNjU5AwAAAAMxNjACAAAABDQwNTEEAAAAATAHAAAACjEyLzMwLzIwMjIIAAAACjEyLzMxLzIwMjEJAAAAATAJTfE7QSDbCPoDGaxBINsILENJUS5OQVNEQVFHUzpCQ1JYLklRX0VCSVREQS4xMDAwMC4yMDIyLTEyLTMwAQAAAPpjAAACAAAACC0xNzYuOTQzAQgAAAAFAAAAATEBAAAACy0yMDU5MjE1MzE2AwAAAAMxNjACAAAABDQwNTEEAAAAATAHAAAACjEyLzMwLzIwMjIIAAAACjEyLzMxLzIwMjEJAAAAATAJTfE7QSDbCJHpG6xBINsILENJUS5OQVNEQVFHTTpWUk5BLklRX0VCSVREQS4xMDAwMC4yMDIyLTEyLTMwAQAAAN7IgAECAAAABy01Ny4wNTQBCAAAAAUAAAABMQEAAAALLTIwNTgxNTk3OTIDAAAAAzE2MAIAAAAENDA1MQQAAAABMAcAAAAKMTIvMzAvMjAyMggAAAAKMTIvMzEvMjAyMQkAAAABMAAm8TtBINsIU88erEEg2wgrQ0lRLk5BU0RBUUdTOkJSUC5JUV9FQklUREEuMTAwMDAuMjAyMi0xMi0zMAEAAABK13sZAgAAAAY2NS4wNzgBCAAAAAUAAAABMQEAAAALLTIwNTkxODc3MjQDAAAAAzE2MAIAAAAENDA1MQQAAAABMAcAAAAKMTIvMzAvMjAyMggAAAAKMTIvMzEvMjAyMQkAAAABMAAm8TtBINsIgmYhrEEg2wgsQ0lRLk5BU0RBUUdTOk1PTU8uSVFfRUJJVERBLjEwMDAwLjIwMjItMTItMzABAAAAaYzSDAIAAAAIMjI3Mi4wNDQBCAAAAAUAAAABMQEAAAALLTIx</t>
  </si>
  <si>
    <t>MDA1NjM5NDMDAAAAAjMyAgAAAAQ0MDUxBAAAAAEwBwAAAAoxMi8zMC8yMDIyCAAAAAoxMi8zMS8yMDIxCQAAAAEwACbxO0Eg2wj9cySsQSDbCCxDSVEuTkFTREFRR006SExNTi5JUV9FQklUREEuMTAwMDAuMjAyMi0xMi0zMAEAAACpS5cQAgAAAAcxNzEuMTkyAQgAAAAFAAAAATEBAAAACy0yMDU5MzEzMzA3AwAAAAMxNjACAAAABDQwNTEEAAAAATAHAAAACjEyLzMwLzIwMjIIAAAACjEyLzI1LzIwMjEJAAAAATDzNp48QSDbCLcyJ6xBINsILENJUS5OQVNEQVFDTTpYUEVMLklRX0VCSVREQS4xMDAwMC4yMDIyLTEyLTMwAQAAAB8EpwACAAAABjQ0LjUwNAEIAAAABQAAAAExAQAAAAstMjA1OTI0OTU3NAMAAAADMTYwAgAAAAQ0MDUxBAAAAAEwBwAAAAoxMi8zMC8yMDIyCAAAAAoxMi8zMS8yMDIxCQAAAAEw7arDPkEg2whW5BeuQSDbCCxDSVEuTkFTREFRR1M6V0FGRC5JUV9FQklUREEuMTAwMDAuMjAyMi0xMi0zMAEAAABC3gQAAwAAAAJOQQBRKA8+QSDbCOD4pa1BINsILENJUS5OQVNEQVFHUzpQRENPLklRX0VCSVREQS4xMDAwMC4yMDIyLTEyLTMwAQAAALriBAACAAAABzI0NS4wNzQBCAAAAAUAAAABMQEAAAALLTIwNTg2OTUzNjEDAAAAAzE2MAIAAAAENDA1MQQAAAABMAcAAAAKMTIvMzAvMjAyMggAAAAJMS8yOS8yMDIyCQAAAAEwPdoOPkEg2wgDWtKtQSDbCCxDSVEuTkFTREFRR006Q0ROQS5JUV9F</t>
  </si>
  <si>
    <t>QklUREEuMTAwMDAuMjAyMi0xMi0zMAEAAAB6X5gAAgAAAActMjAuMDI5AQgAAAAFAAAAATEBAAAACy0yMDU5MzE3MjAzAwAAAAMxNjACAAAABDQwNTEEAAAAATAHAAAACjEyLzMwLzIwMjIIAAAACjEyLzMxLzIwMjEJAAAAATDHV6U3QSDbCLIj46dBINsILENJUS5OQVNEQVFDTTpDQVRDLklRX0VCSVREQS4xMDAwMC4yMDIyLTEyLTMwAQAAAEQPEAADAAAAAk5BAHUiGjlBINsIQPQXqUEg2wgsQ0lRLk5BU0RBUUNNOkdOTFguSVFfRUJJVERBLjEwMDAwLjIwMjItMTItMzABAAAAH3qqAAIAAAAGLTE0LjA2AQgAAAAFAAAAATEBAAAACy0yMDkwMjc5NTYzAwAAAAMxNjACAAAABDQwNTEEAAAAATAHAAAACjEyLzMwLzIwMjIIAAAACjEyLzMxLzIwMjEJAAAAATBffrY3QSDbCDLI6KdBINsILENJUS5OQVNEQVFHTTpBVlRFLklRX0VCSVREQS4xMDAwMC4yMDIyLTEyLTMwAQAAAFqhwyYCAAAABy0yMy4wMDcBCAAAAAUAAAABMQEAAAALLTIxMDYxNDUxOTMDAAAAAzE2MAIAAAAENDA1MQQAAAABMAcAAAAKMTIvMzAvMjAyMggAAAAKMTIvMzEvMjAyMQkAAAABMHUiGjlBINsIt3EdqUEg2wgsQ0lRLk5BU0RBUUdTOktSTlkuSVFfRUJJVERBLjEwMDAwLjIwMjItMTItMzABAAAAFxrMAAMAAAACTkEAX362N0Eg2wh7Re6nQSDbCCxDSVEuTkFTREFRR1M6WkVVUy5JUV9FQklUREEuMTAwMDAuMjAyMi0xMi0zMAEAAABv</t>
  </si>
  <si>
    <t>FwUAAgAAAAcxOTIuNzgyAQgAAAAFAAAAATEBAAAACy0yMDU5NTU2ODcyAwAAAAMxNjACAAAABDQwNTEEAAAAATAHAAAACjEyLzMwLzIwMjIIAAAACjEyLzMxLzIwMjEJAAAAATB1Iho5QSDbCBzIIqlBINsIKkNJUS5OQVNEQVFHTTpFSC5JUV9FQklUREEuMTAwMDAuMjAyMi0xMi0zMAEAAABFnEomAgAAAAgtMzEyLjc2MwEIAAAABQAAAAExAQAAAAstMjA5OTI1NDQ4OQMAAAACMzICAAAABDQwNTEEAAAAATAHAAAACjEyLzMwLzIwMjIIAAAACjEyLzMxLzIwMjEJAAAAATBiMLY3QSDbCMbC86dBINsILENJUS5OQVNEQVFHTTpUQlBILklRX0VCSVREQS4xMDAwMC4yMDIyLTEyLTMwAQAAABJcXQ4CAAAABy0yMzIuODMBCAAAAAUAAAABMQEAAAALLTIwNTg4OTUyMTADAAAAAzE2MAIAAAAENDA1MQQAAAABMAcAAAAKMTIvMzAvMjAyMggAAAAKMTIvMzEvMjAyMQkAAAABMBv8GTlBINsIwEUoqUEg2wgsQ0lRLk5BU0RBUUdNOkpBTlguSVFfRUJJVERBLjEwMDAwLjIwMjItMTItMzABAAAAjatZKAIAAAAHLTMyLjgxNgEIAAAABQAAAAExAQAAAAstMjEwNzgxMzA1MQMAAAADMTYwAgAAAAQ0MDUxBAAAAAEwBwAAAAoxMi8zMC8yMDIyCAAAAAoxMi8zMS8yMDIxCQAAAAEwSAm2N0Eg2wiUZ/mnQSDbCCxDSVEuTkFTREFRR006R0hJWC5JUV9FQklUREEuMTAwMDAuMjAyMi0xMi0zMAEAAAB59QdpAwAAAAAAsnUYOUEg</t>
  </si>
  <si>
    <t>2wj0my2pQSDbCCxDSVEuTkFTREFRR006QU1BTC5JUV9FQklUREEuMTAwMDAuMjAyMi0xMi0zMAEAAAAmUEsAAwAAAAJOQQA+4rU3QSDbCNPk/qdBINsILENJUS5OQVNEQVFHUzpTQU5BLklRX0VCSVREQS4xMDAwMC4yMDIyLTEyLTMwAQAAADFImiMCAAAACC0zMTMuOTk3AQgAAAAFAAAAATEBAAAACy0yMTA4MDgwNjIxAwAAAAMxNjACAAAABDQwNTEEAAAAATAHAAAACjEyLzMwLzIwMjIIAAAACjEyLzMxLzIwMjEJAAAAATCydRg5QSDbCKJAM6lBINsILENJUS5OQVNEQVFDTTpPU1BOLklRX0VCSVREQS4xMDAwMC4yMDIyLTEyLTMwAQAAANDhBQACAAAABy0xNy4yMDIBCAAAAAUAAAABMQEAAAALLTIwNTkxODA2MDADAAAAAzE2MAIAAAAENDA1MQQAAAABMAcAAAAKMTIvMzAvMjAyMggAAAAKMTIvMzEvMjAyMQkAAAABMDS7tTdBINsIazsEqEEg2wgsQ0lRLk5BU0RBUUdTOklCUlguSVFfRUJJVERBLjEwMDAwLjIwMjItMTItMzABAAAAB8IPEgIAAAAILTMwMy4xODYBCAAAAAUAAAABMQEAAAALLTIwNTg5MjE2NjADAAAAAzE2MAIAAAAENDA1MQQAAAABMAcAAAAKMTIvMzAvMjAyMggAAAAKMTIvMzEvMjAyMQkAAAABMKZOGDlBINsI25Y4qUEg2wgsQ0lRLk5BU0RBUUNNOk1BUkEuSVFfRUJJVERBLjEwMDAwLjIwMjItMTItMzABAAAA2MxwCQIAAAAKLTcwLjE4MzcyOQEIAAAABQAAAAExAQAAAAstMjEwODcy</t>
  </si>
  <si>
    <t>OTU2NwMAAAADMTYwAgAAAAQ0MDUxBAAAAAEwBwAAAAoxMi8zMC8yMDIyCAAAAAoxMi8zMS8yMDIxCQAAAAEwNLu1N0Eg2wiquAmoQSDbCCxDSVEuTkFTREFRR1M6VFdPVS5JUV9FQklUREEuMTAwMDAuMjAyMi0xMi0zMAEAAAA02pkDAgAAAActMzEuMTQ2AQgAAAAFAAAAATEBAAAACy0yMDYwMTY2MTA2AwAAAAMxNjACAAAABDQwNTEEAAAAATAHAAAACjEyLzMwLzIwMjIIAAAACjEyLzMxLzIwMjEJAAAAATCmThg5QSDbCJNiPqlBINsILENJUS5OQVNEQVFHUzpCSlJJLklRX0VCSVREQS4xMDAwMC4yMDIyLTEyLTMwAQAAAMW2BQACAAAABjYwLjE5MgEIAAAABQAAAAExAQAAAAstMjA1OTI3NzA3MQMAAAADMTYwAgAAAAQ0MDUxBAAAAAEwBwAAAAoxMi8zMC8yMDIyCAAAAAoxMi8yOC8yMDIxCQAAAAEwJZS1N0Eg2wgiNg+oQSDbCCxDSVEuTkFTREFRR1M6TUNSQi5JUV9FQklUREEuMTAwMDAuMjAyMi0xMi0zMAEAAADTYkENAgAAAActNTguNTQ2AQgAAAAFAAAAATEBAAAACy0yMDU4MjM4MjUzAwAAAAMxNjACAAAABDQwNTEEAAAAATAHAAAACjEyLzMwLzIwMjIIAAAACjEyLzMxLzIwMjEJAAAAATCdJxg5QSDbCFkGRKlBINsILENJUS5OQVNEQVFHTTpST1ZSLklRX0VCSVREQS4xMDAwMC4yMDIyLTEyLTMwAQAAAL9NtAgCAAAABi03LjMyMwEIAAAABQAAAAExAQAAAAstMjEwNzQzNTUxMgMAAAADMTYwAgAA</t>
  </si>
  <si>
    <t>AAQ0MDUxBAAAAAEwBwAAAAoxMi8zMC8yMDIyCAAAAAoxMi8zMS8yMDIxCQAAAAEwGm21N0Eg2wjGsxSoQSDbCCxDSVEuTkFTREFRR1M6R0lJSS5JUV9FQklUREEuMTAwMDAuMjAyMi0xMi0zMAEAAAD2LgQAAgAAAAczNDAuMTc0AQgAAAAFAAAAATEBAAAACy0yMTA2MjQzOTQzAwAAAAMxNjACAAAABDQwNTEEAAAAATAHAAAACjEyLzMwLzIwMjIIAAAACTEvMzEvMjAyMgkAAAABMJ0nGDlBINsIltJJqUEg2wgsQ0lRLk5BU0RBUUNNOkJUQUkuSVFfRUJJVERBLjEwMDAwLjIwMjItMTItMzABAAAADS9mIAIAAAAILTEwNi42MzgBCAAAAAUAAAABMQEAAAALLTIxMDg2MDU4MDcDAAAAAzE2MAIAAAAENDA1MQQAAAABMAcAAAAKMTIvMzAvMjAyMggAAAAKMTIvMzEvMjAyMQkAAAABMCZGtTdBINsI9wkaqEEg2wgsQ0lRLk5BU0RBUUdTOkdQUk8uSVFfRUJJVERBLjEwMDAwLjIwMjItMTItMzABAAAAKWTGBgIAAAAHMTI2Ljc5NQEIAAAABQAAAAExAQAAAAstMjA2MTU1MTA0MgMAAAADMTYwAgAAAAQ0MDUxBAAAAAEwBwAAAAoxMi8zMC8yMDIyCAAAAAoxMi8zMS8yMDIxCQAAAAEwnScYOUEg2whbdk+pQSDbCCxDSVEuTkFTREFRR1M6RVdDWi5JUV9FQklUREEuMTAwMDAuMjAyMi0xMi0zMAEAAACWhJMiAgAAAAY0NS4wMzUBCAAAAAUAAAABMQEAAAALLTIxMDgzMzgwMDMDAAAAAzE2MAIAAAAENDA1MQQAAAABMAcA</t>
  </si>
  <si>
    <t>AAAKMTIvMzAvMjAyMggAAAAKMTIvMjUvMjAyMQkAAAABMA260TdBINsIiIcfqEEg2wgsQ0lRLk5BU0RBUUdTOklEWUEuSVFfRUJJVERBLjEwMDAwLjIwMjItMTItMzABAAAAax2nEwIAAAAHLTQ4LjU0MwEIAAAABQAAAAExAQAAAAstMjA1ODE3MTc3NwMAAAADMTYwAgAAAAQ0MDUxBAAAAAEwBwAAAAoxMi8zMC8yMDIyCAAAAAoxMi8zMS8yMDIxCQAAAAEwmAAYOUEg2wiD9FSpQSDbCCxDSVEuTkFTREFRR006UUNSSC5JUV9FQklUREEuMTAwMDAuMjAyMi0xMi0zMAEAAADfBwUAAwAAAAJOQQADk9E3QSDbCOUrJahBINsILENJUS5OQVNEQVFHTTpBU1RMLklRX0VCSVREQS4xMDAwMC4yMDIyLTEyLTMwAQAAAIzRBQACAAAABjEzMDEuMwEIAAAABQAAAAExAQAAAAstMjA2MTM4MzAxOQMAAAACMjcCAAAABDQwNTEEAAAAATAHAAAACjEyLzMwLzIwMjIIAAAACjEyLzMxLzIwMjEJAAAAATCYABg5QSDbCMRxWqlBINsILENJUS5OQVNEQVFHUzpDT0xMLklRX0VCSVREQS4xMDAwMC4yMDIyLTEyLTMwAQAAAI1KcgACAAAABjk0LjA1OAEIAAAABQAAAAExAQAAAAstMjA1OTgyNTc1NAMAAAADMTYwAgAAAAQ0MDUxBAAAAAEwBwAAAAoxMi8zMC8yMDIyCAAAAAoxMi8zMS8yMDIxCQAAAAEw82vRN0Eg2whbqSqoQSDbCCxDSVEuTkFTREFRR1M6U0hDUi5JUV9FQklUREEuMTAwMDAuMjAyMi0xMi0zMAEAAADlwrYEAgAA</t>
  </si>
  <si>
    <t>AActNTEuNzQyAQgAAAAFAAAAATEBAAAACy0yMTA1MzU4MDkzAwAAAAMxNjACAAAABDQwNTEEAAAAATAHAAAACjEyLzMwLzIwMjIIAAAACjEyLzMxLzIwMjEJAAAAATAe2hc5QSDbCFUWYKlBINsILENJUS5OQVNEQVFHUzpQUkRPLklRX0VCSVREQS4xMDAwMC4yMDIyLTEyLTMwAQAAAC/BBQACAAAABzE2NS43ODIBCAAAAAUAAAABMQEAAAALLTIwNTk4Mjc3MjkDAAAAAzE2MAIAAAAENDA1MQQAAAABMAcAAAAKMTIvMzAvMjAyMggAAAAKMTIvMzEvMjAyMQkAAAABMPNr0TdBINsIwf8vqEEg2wgsQ0lRLk5BU0RBUUdTOkFNQ1guSVFfRUJJVERBLjEwMDAwLjIwMjItMTItMzABAAAAzl4KAAIAAAAHNzY2LjU4MQEIAAAABQAAAAExAQAAAAstMjA2MDQzMTU5MwMAAAADMTYwAgAAAAQ0MDUxBAAAAAEwBwAAAAoxMi8zMC8yMDIyCAAAAAoxMi8zMS8yMDIxCQAAAAEwjXwxOUEg2wizk2WpQSDbCCtDSVEuTkFTREFRR1M6U1NQLklRX0VCSVREQS4xMDAwMC4yMDIyLTEyLTMwAQAAAJdOAAACAAAABzU4MS44NTgBCAAAAAUAAAABMQEAAAALLTIwNTk1NTY4OTIDAAAAAzE2MAIAAAAENDA1MQQAAAABMAcAAAAKMTIvMzAvMjAyMggAAAAKMTIvMzEvMjAyMQkAAAABMBBE0TdBINsIuqM1qEEg2wgsQ0lRLk5BU0RBUUdTOkFNWVQuSVFfRUJJVERBLjEwMDAwLjIwMjItMTItMzABAAAAasUNJgIAAAAHLTE2LjMzNgEIAAAA</t>
  </si>
  <si>
    <t>BQAAAAExAQAAAAstMjA5OTQ3NzA0MAMAAAADMTYwAgAAAAQ0MDUxBAAAAAEwBwAAAAoxMi8zMC8yMDIyCAAAAAoxMi8zMS8yMDIxCQAAAAEwjVUxOUEg2wigEGupQSDbCCxDSVEuTkFTREFRR1M6QVZQVC5JUV9FQklUREEuMTAwMDAuMjAyMi0xMi0zMAEAAADUk8sBAgAAAActNTIuMjUzAQgAAAAFAAAAATEBAAAACy0yMTA1MzgyMjUzAwAAAAMxNjACAAAABDQwNTEEAAAAATAHAAAACjEyLzMwLzIwMjIIAAAACjEyLzMxLzIwMjEJAAAAATAQRNE3QSDbCLAhO6hBINsILENJUS5OQVNEQVFHUzpBREVBLklRX0VCSVREQS4xMDAwMC4yMDIyLTEyLTMwAQAAAHBEdQACAAAABzM1Ny45MDIBCAAAAAUAAAABMQEAAAALLTIwNTg4NzI4ODIDAAAAAzE2MAIAAAAENDA1MQQAAAABMAcAAAAKMTIvMzAvMjAyMggAAAAKMTIvMzEvMjAyMQkAAAABMIMuMTlBINsIIrVwqUEg2wgsQ0lRLk5BU0RBUUdTOkNSTlguSVFfRUJJVERBLjEwMDAwLjIwMjItMTItMzABAAAA/1+5EAIAAAAHLTEwNi43OAEIAAAABQAAAAExAQAAAAstMjA1OTE2MDQxNQMAAAADMTYwAgAAAAQ0MDUxBAAAAAEwBwAAAAoxMi8zMC8yMDIyCAAAAAoxMi8zMS8yMDIxCQAAAAEwCB3RN0Eg2wghn0CoQSDbCCxDSVEuTkFTREFRR1M6QVBPRy5JUV9FQklUREEuMTAwMDAuMjAyMi0xMi0zMAEAAACq1AMAAgAAAAcxOTAuMjQ4AQgAAAAFAAAAATEBAAAACy0y</t>
  </si>
  <si>
    <t>MDY0NzQwODkwAwAAAAMxNjACAAAABDQwNTEEAAAAATAHAAAACjEyLzMwLzIwMjIIAAAACjExLzI2LzIwMjIJAAAAATB7BzE5QSDbCA4MdqlBINsILENJUS5OQVNEQVFDTTpTQVZBLklRX0VCSVREQS4xMDAwMC4yMDIyLTEyLTMwAQAAAC+kAQACAAAABy0zMi4zMzQBCAAAAAUAAAABMQEAAAALLTIwNTkwNTcxNjkDAAAAAzE2MAIAAAAENDA1MQQAAAABMAcAAAAKMTIvMzAvMjAyMggAAAAKMTIvMzEvMjAyMQkAAAABMPb10DdBINsIBPVFqEEg2wgsQ0lRLk5BU0RBUUNNOkFQUFMuSVFfRUJJVERBLjEwMDAwLjIwMjItMTItMzABAAAAGwC7AQIAAAAHMTQ3LjA4OAEIAAAABQAAAAExAQAAAAstMjA2MTk5OTA4OQMAAAADMTYwAgAAAAQ0MDUxBAAAAAEwBwAAAAoxMi8zMC8yMDIyCAAAAAoxMi8zMS8yMDIxCQAAAAEwoeEwOUEg2wiKsHupQSDbCCxDSVEuTkFTREFRR1M6UExBQi5JUV9FQklUREEuMTAwMDAuMjAyMi0xMi0zMAEAAAA/hgQAAgAAAAcyMDQuOTQyAQgAAAAFAAAAATEBAAAACy0yMTA4ODY5MTU2AwAAAAMxNjACAAAABDQwNTEEAAAAATAHAAAACjEyLzMwLzIwMjIIAAAACTEvMzAvMjAyMgkAAAABMPb10DdBINsIeHJLqEEg2wgsQ0lRLk5BU0RBUUdNOkxNQVQuSVFfRUJJVERBLjEwMDAwLjIwMjItMTItMzABAAAAci0nAAIAAAAGNDcuNDk1AQgAAAAFAAAAATEBAAAACy0yMDU4ODU0NjE1AwAAAAMx</t>
  </si>
  <si>
    <t>NjACAAAABDQwNTEEAAAAATAHAAAACjEyLzMwLzIwMjIIAAAACjEyLzMxLzIwMjEJAAAAATBcuTA5QSDbCPctgalBINsILENJUS5OQVNEQVFHUzpBVFJJLklRX0VCSVREQS4xMDAwMC4yMDIyLTEyLTMwAQAAAPGTAgACAAAABjQ4LjkyNwEIAAAABQAAAAExAQAAAAstMjA1ODc0OTY3NQMAAAADMTYwAgAAAAQ0MDUxBAAAAAEwBwAAAAoxMi8zMC8yMDIyCAAAAAoxMi8zMS8yMDIxCQAAAAEw7s7QN0Eg2wjyFlGoQSDbCCxDSVEuTkFTREFRR006TkFNUy5JUV9FQklUREEuMTAwMDAuMjAyMi0xMi0zMAEAAACictooAgAAAActMjkuODMxAQgAAAAFAAAAATEBAAAACy0yMDY3MDg0ODI3AwAAAAI1MAIAAAAENDA1MQQAAAABMAcAAAAKMTIvMzAvMjAyMggAAAAKMTIvMzEvMjAyMQkAAAABMFKSMDlBINsIbquGqUEg2wgsQ0lRLk5BU0RBUUdTOkNBUkcuSVFfRUJJVERBLjEwMDAwLjIwMjItMTItMzABAAAAjSeZHwIAAAAHMTg1LjQxNAEIAAAABQAAAAExAQAAAAstMjA1ODkzNzkyNgMAAAADMTYwAgAAAAQ0MDUxBAAAAAEwBwAAAAoxMi8zMC8yMDIyCAAAAAoxMi8zMS8yMDIxCQAAAAEwPsr7PUEg2whZoIetQSDbCCxDSVEuTkFTREFRQ006Q0xEWC5JUV9FQklUREEuMTAwMDAuMjAyMi0xMi0zMAEAAABVzJIAAgAAAAYtNjYuMDgBCAAAAAUAAAABMQEAAAALLTIwNTkxNjA0MjEDAAAAAzE2MAIAAAAENDA1MQQAAAAB</t>
  </si>
  <si>
    <t>MAcAAAAKMTIvMzAvMjAyMggAAAAKMTIvMzEvMjAyMQkAAAABMDSj+z1BINsImZWdrUEg2wgsQ0lRLk5BU0RBUUdTOkZMTkMuSVFfRUJJVERBLjEwMDAwLjIwMjItMTItMzABAAAA22ZUZAIAAAAILTEzMC45NjMBCAAAAAUAAAABMQEAAAALLTIwNjE1MzYxNjIDAAAAAzE2MAIAAAAENDA1MQQAAAABMAcAAAAKMTIvMzAvMjAyMggAAAAKMTIvMzEvMjAyMQkAAAABMEgBDz5BINsId9mzrUEg2wgsQ0lRLk5BU0RBUUdTOk1HRUUuSVFfRUJJVERBLjEwMDAwLjIwMjItMTItMzABAAAAG1wEAAIAAAAHMjA1LjE4MwEIAAAABQAAAAExAQAAAAstMjA2MDEwMTgzNQMAAAADMTYwAgAAAAQ0MDUxBAAAAAEwBwAAAAoxMi8zMC8yMDIyCAAAAAoxMi8zMS8yMDIxCQAAAAEwPdoOPkEg2wj89smtQSDbCCxDSVEuTkFTREFRR1M6QVhOWC5JUV9FQklUREEuMTAwMDAuMjAyMi0xMi0zMAEAAABMbY0PAgAAAActNTUuNTI0AQgAAAAFAAAAATEBAAAACy0yMDU4OTM0MjQyAwAAAAMxNjACAAAABDQwNTEEAAAAATAHAAAACjEyLzMwLzIwMjIIAAAACjEyLzMxLzIwMjEJAAAAATDkShE+QSDbCLZh4K1BINsILENJUS5OQVNEQVFDTTpTQ0xYLklRX0VCSVREQS4xMDAwMC4yMDIyLTEyLTMwAQAAAFT/OCQCAAAABy0zMi4wNTkBCAAAAAUAAAABMQEAAAALLTIwNTgxODc4NTcDAAAAAzE2MAIAAAAENDA1MQQAAAABMAcAAAAKMTIvMzAv</t>
  </si>
  <si>
    <t>MjAyMggAAAAKMTIvMzEvMjAyMQkAAAABMJ+ETT1BINsIOqfnrEEg2wgsQ0lRLk5BU0RBUUdTOktBTFUuSVFfRUJJVERBLjEwMDAwLjIwMjItMTItMzABAAAAZt8EAAIAAAADMTc5AQgAAAAFAAAAATEBAAAACy0yMDU5NjA2ODU1AwAAAAMxNjACAAAABDQwNTEEAAAAATAHAAAACjEyLzMwLzIwMjIIAAAACjEyLzMxLzIwMjEJAAAAATB8FEs9QSDbCB6i8qxBINsIKkNJUS5OQVNEQVFHUzpUQS5JUV9FQklUREEuMTAwMDAuMjAyMi0xMi0zMAEAAAAc9gEAAgAAAAcyMTguNjU5AQgAAAAFAAAAATEBAAAACy0yMDU4ODU4MTQ4AwAAAAMxNjACAAAABDQwNTEEAAAAATAHAAAACjEyLzMwLzIwMjIIAAAACjEyLzMxLzIwMjEJAAAAATBmxko9QSDbCPyc/axBINsILENJUS5OQVNEQVFHTTpGQ0VMLklRX0VCSVREQS4xMDAwMC4yMDIyLTEyLTMwAQAAAFwRBQACAAAABy02OS4zNTgBCAAAAAUAAAABMQEAAAALLTIxMDg5MDk5MzADAAAAAzE2MAIAAAAENDA1MQQAAAABMAcAAAAKMTIvMzAvMjAyMggAAAAJMS8zMS8yMDIyCQAAAAEwodxgPUEg2wgTmAitQSDbCCxDSVEuTkFTREFRR1M6U1RCQS5JUV9FQklUREEuMTAwMDAuMjAyMi0xMi0zMAEAAADOmAQAAwAAAAJOQQCYtWA9QSDbCAC6E61BINsILENJUS5OQVNEQVFHUzpST0FELklRX0VCSVREQS4xMDAwMC4yMDIyLTEyLTMwAQAAADJ9VAACAAAABjg2LjgwMgEIAAAA</t>
  </si>
  <si>
    <t>BQAAAAExAQAAAAstMjA2MTgzMzQwMAMAAAADMTYwAgAAAAQ0MDUxBAAAAAEwBwAAAAoxMi8zMC8yMDIyCAAAAAoxMi8zMS8yMDIxCQAAAAEwj45gPUEg2wi+2x6tQSDbCCxDSVEuTkFTREFRQ006QU1QTC5JUV9FQklUREEuMTAwMDAuMjAyMi0xMi0zMAEAAAD/M8EOAgAAAActNzEuMDU2AQgAAAAFAAAAATEBAAAACy0yMDYwNjQzNzM1AwAAAAMxNjACAAAABDQwNTEEAAAAATAHAAAACjEyLzMwLzIwMjIIAAAACjEyLzMxLzIwMjEJAAAAATCGZ2A9QSDbCNXWKa1BINsILENJUS5OQVNEQVFHUzpPU0lTLklRX0VCSVREQS4xMDAwMC4yMDIyLTEyLTMwAQAAAJaWBQACAAAABzE2Ny4yMTcBCAAAAAUAAAABMQEAAAALLTIwNjI5NzU2MTgDAAAAAzE2MAIAAAAENDA1MQQAAAABMAcAAAAKMTIvMzAvMjAyMggAAAAKMTIvMzEvMjAyMQkAAAABMHhAYD1BINsIDvg0rUEg2wgsQ0lRLk5BU0RBUUdTOlRDQksuSVFfRUJJVERBLjEwMDAwLjIwMjItMTItMzABAAAAjhkFAAMAAAACTkEAaKldPUEg2wjw8j+tQSDbCCxDSVEuTkFTREFRR1M6TldCSS5JUV9FQklUREEuMTAwMDAuMjAyMi0xMi0zMAEAAAB8RgUAAwAAAAJOQQBVW109QSDbCN8US61BINsILkNJUS5OQVNEQVFHUzpCQVRSLksuSVFfRUJJVERBLjEwMDAwLjIwMjItMTItMzABAAAAdpzFEwIAAAACOTIBCAAAAAUAAAABMQEAAAALLTIxMTA0NzQzMTQDAAAAAzE2</t>
  </si>
  <si>
    <t>MAIAAAAENDA1MQQAAAABMAcAAAAKMTIvMzAvMjAyMggAAAAKMTIvMzEvMjAyMQkAAAABMNH8ED5BINsITxEErkEg2wgsQ0lRLk5BU0RBUUdTOk1SVE4uSVFfRUJJVERBLjEwMDAwLjIwMjItMTItMzABAAAAel8EAAIAAAAHMjA0LjM4OQEIAAAABQAAAAExAQAAAAstMjA1OTIxNDg2NQMAAAADMTYwAgAAAAQ0MDUxBAAAAAEwBwAAAAoxMi8zMC8yMDIyCAAAAAoxMi8zMS8yMDIxCQAAAAEw0fwQPkEg2whDWg+uQSDbCCxDSVEuTkFTREFRR1M6Q1JDVC5JUV9FQklUREEuMTAwMDAuMjAyMi0xMi0zMAEAAAAo6kEAAgAAAAcyMTEuNzkzAQgAAAAFAAAAATEBAAAACy0yMTA4OTMyMjgyAwAAAAMxNjACAAAABDQwNTEEAAAAATAHAAAACjEyLzMwLzIwMjIIAAAACjEyLzMxLzIwMjEJAAAAATA+yvs9QSDbCMYdja1BINsILENJUS5OQVNEQVFHUzpNR1JDLklRX0VCSVREQS4xMDAwMC4yMDIyLTEyLTMwAQAAAABhBAACAAAABzE0OS4yMjkBCAAAAAUAAAABMQEAAAALLTIwNjAwNTUxNDIDAAAAAzE2MAIAAAAENDA1MQQAAAABMAcAAAAKMTIvMzAvMjAyMggAAAAKMTIvMzEvMjAyMQkAAAABMEgBDz5BINsIrle5rUEg2wgsQ0lRLk5BU0RBUUdTOlBMWFMuSVFfRUJJVERBLjEwMDAwLjIwMjItMTItMzABAAAAzI8BAAIAAAAHMjI2LjU3MQEIAAAABQAAAAExAQAAAAstMjA2MjM4MTAyMAMAAAADMTYwAgAAAAQ0MDUxBAAA</t>
  </si>
  <si>
    <t>AAEwBwAAAAoxMi8zMC8yMDIyCAAAAAgxLzEvMjAyMgkAAAABMNkjET5BINsIot7lrUEg2wgsQ0lRLk5BU0RBUUdTOlNQTlMuSVFfRUJJVERBLjEwMDAwLjIwMjItMTItMzABAAAAKaYFAAIAAAAGNzguNDc4AQgAAAAFAAAAATEBAAAACy0yMTA1NzU5Nzg1AwAAAAMxNjACAAAABDQwNTEEAAAAATAHAAAACjEyLzMwLzIwMjIIAAAACjEyLzMxLzIwMjEJAAAAATArwvE7QSDbCBJH8qtBINsILENJUS5OQVNEQVFHUzpER0lJLklRX0VCSVREQS4xMDAwMC4yMDIyLTEyLTMwAQAAAMYRBAACAAAABjQ3LjA0NgEIAAAABQAAAAExAQAAAAstMjA2MjM4MTAzMQMAAAADMTYwAgAAAAQ0MDUxBAAAAAEwBwAAAAoxMi8zMC8yMDIyCAAAAAoxMi8zMS8yMDIxCQAAAAEw5MylN0Eg2wjVS9GnQSDbCCtDSVEuTkFTREFRR1M6VFJTLklRX0VCSVREQS4xMDAwMC4yMDIyLTEyLTMwAQAAAJi4BAACAAAABjE1OS42OQEIAAAABQAAAAExAQAAAAstMjA1OTY3MzI1NwMAAAADMTYwAgAAAAQ0MDUxBAAAAAEwBwAAAAoxMi8zMC8yMDIyCAAAAAoxMi8zMS8yMDIxCQAAAAEwGpvxO0Eg2wg7xferQSDbCCpDSVEuTkFTREFRR1M6REguSVFfRUJJVERBLjEwMDAwLjIwMjItMTItMzABAAAAhFYHZAIAAAAGNDEuMjUzAQgAAAAFAAAAATEBAAAACy0yMDU5MjgyNDM5AwAAAAMxNjACAAAABDQwNTEEAAAAATAHAAAACjEyLzMwLzIwMjIIAAAA</t>
  </si>
  <si>
    <t>CjEyLzMxLzIwMjEJAAAAATADUSU3QSDbCP+VjadBINsILENJUS5OQVNEQVFHUzpTVFJMLklRX0VCSVREQS4xMDAwMC4yMDIyLTEyLTMwAQAAAETrBAACAAAABzE0NS41ODkBCAAAAAUAAAABMQEAAAALLTIwNTkyMTg1NDgDAAAAAzE2MAIAAAAENDA1MQQAAAABMAcAAAAKMTIvMzAvMjAyMggAAAAKMTIvMzEvMjAyMQkAAAABMBqb8TtBINsIhGn9q0Eg2wgsQ0lRLk5BU0RBUUdTOkNIRUYuSVFfRUJJVERBLjEwMDAwLjIwMjItMTItMzABAAAArq5CAAIAAAAHMTMxLjEwMgEIAAAABQAAAAExAQAAAAstMjA1OTEwMjM1NAMAAAADMTYwAgAAAAQ0MDUxBAAAAAEwBwAAAAoxMi8zMC8yMDIyCAAAAAoxMi8zMC8yMDIyCQAAAAEwwjX+NkEg2wgZdDynQSDbCCxDSVEuTkFTREFRR1M6Q1RLQi5JUV9FQklUREEuMTAwMDAuMjAyMi0xMi0zMAEAAABhdCgZAgAAAAYxMC4zOTkBCAAAAAUAAAABMQEAAAALLTIwNTg3OTY0NDgDAAAAAzE2MAIAAAAENDA1MQQAAAABMAcAAAAKMTIvMzAvMjAyMggAAAAKMTIvMzEvMjAyMQkAAAABMBqb8TtBINsI9r8CrEEg2wgsQ0lRLk5BU0RBUUdTOkhJTVguSVFfRUJJVERBLjEwMDAwLjIwMjItMTItMzABAAAACm82AQIAAAAHNTYxLjM1NwEIAAAABQAAAAExAQAAAAstMjEwNzI3MDE2NAMAAAADMTYwAgAAAAQ0MDUxBAAAAAEwBwAAAAoxMi8zMC8yMDIyCAAAAAoxMi8zMS8yMDIxCQAA</t>
  </si>
  <si>
    <t>AAEwFOd+NkEg2wi+8vKmQSDbCCxDSVEuTkFTREFRR1M6Q0hDTy5JUV9FQklUREEuMTAwMDAuMjAyMi0xMi0zMAEAAABf/AMAAwAAAAJOQQAUdPE7QSDbCF09CKxBINsILENJUS5OQVNEQVFHUzpTQVNSLklRX0VCSVREQS4xMDAwMC4yMDIyLTEyLTMwAQAAAN1uBQADAAAAAk5BANilpTdBINsIiwrUp0Eg2wgsQ0lRLk5BU0RBUUdTOlZSVFMuSVFfRUJJVERBLjEwMDAwLjIwMjItMTItMzABAAAAvi4FAAIAAAAHMzg4LjY1NwEIAAAABQAAAAExAQAAAAstMjA1OTMxMzIzNQMAAAADMTYwAgAAAAQ0MDUxBAAAAAEwBwAAAAoxMi8zMC8yMDIyCAAAAAoxMi8zMS8yMDIxCQAAAAEwFHTxO0Eg2wjMkw2sQSDbCCxDSVEuTkFTREFRR1M6UExNUi5JUV9FQklUREEuMTAwMDAuMjAyMi0xMi0zMAEAAADqvyQkAgAAAAY1OC42MjIBCAAAAAUAAAABMQEAAAALLTIwNTg0NzgwNzkDAAAAAzE2MAIAAAAENDA1MQQAAAABMAcAAAAKMTIvMzAvMjAyMggAAAAKMTIvMzEvMjAyMQkAAAABMPcpJTdBINsIGgaQp0Eg2wgsQ0lRLk5BU0RBUUdTOlVQQkQuSVFfRUJJVERBLjEwMDAwLjIwMjItMTItMzABAAAA5YMAAAIAAAAHNDkzLjM0NAEIAAAABQAAAAExAQAAAAstMjA1OTU1NjkzNgMAAAADMTYwAgAAAAQ0MDUxBAAAAAEwBwAAAAoxMi8zMC8yMDIyCAAAAAoxMi8zMS8yMDIxCQAAAAEwCU3xO0Eg2wi3EBOsQSDbCCxDSVEuTkFT</t>
  </si>
  <si>
    <t>REFRR1M6TURSWC5JUV9FQklUREEuMTAwMDAuMjAyMi0xMi0zMAEAAABdMEgAAgAAAAcxMzguOTMyAQgAAAAFAAAAATEBAAAACy0yMTEwNTIyMjU5AwAAAAMxNjACAAAABDQwNTEEAAAAATAHAAAACjEyLzMwLzIwMjIIAAAACjEyLzMxLzIwMjEJAAAAATAJwOg5QSDbCAMeq6lBINsIK0NJUS5OQVNEQVFHTTpSTkEuSVFfRUJJVERBLjEwMDAwLjIwMjItMTItMzABAAAAHstSDwIAAAAILTExNy40MTIBCAAAAAUAAAABMQEAAAALLTIwNTkxNjE2OTcDAAAAAzE2MAIAAAAENDA1MQQAAAABMAcAAAAKMTIvMzAvMjAyMggAAAAKMTIvMzEvMjAyMQkAAAABMAlN8TtBINsI3o4YrEEg2wgsQ0lRLk5BU0RBUUdNOlJDS1QuSVFfRUJJVERBLjEwMDAwLjIwMjItMTItMzABAAAAQFaBGQIAAAAILTE2My4wMDgBCAAAAAUAAAABMQEAAAALLTIwNTkxNTk1MTIDAAAAAzE2MAIAAAAENDA1MQQAAAABMAcAAAAKMTIvMzAvMjAyMggAAAAKMTIvMzEvMjAyMQkAAAABMP+Y6DlBINsI8ZqwqUEg2wgsQ0lRLk5BU0RBUUdTOlBBVEsuSVFfRUJJVERBLjEwMDAwLjIwMjItMTItMzABAAAAUYEEAAIAAAAGNDU2LjUyAQgAAAAFAAAAATEBAAAACy0yMDU5NTU2OTIzAwAAAAMxNjACAAAABDQwNTEEAAAAATAHAAAACjEyLzMwLzIwMjIIAAAACjEyLzMxLzIwMjEJAAAAATAJTfE7QSDbCC0zHqxBINsILENJUS5OQVNEQVFHUzpTWUJULklR</t>
  </si>
  <si>
    <t>X0VCSVREQS4xMDAwMC4yMDIyLTEyLTMwAQAAAK1rBQADAAAAAk5BAP+Y6DlBINsIbT+2qUEg2wgrQ0lRLk5BU0RBUUdTOkFVUi5JUV9FQklUREEuMTAwMDAuMjAyMi0xMi0zMAEAAACRL0kZAgAAAAQtNzE1AQgAAAAFAAAAATEBAAAACy0yMDYwMTQ4MjM1AwAAAAMxNjACAAAABDQwNTEEAAAAATAHAAAACjEyLzMwLzIwMjIIAAAACjEyLzMxLzIwMjEJAAAAATAAJvE7QSDbCN3+I6xBINsILENJUS5OQVNEQVFHUzpUQVNLLklRX0VCSVREQS4xMDAwMC4yMDIyLTEyLTMwAQAAAOn86g4CAAAABzE0MC40NTIBCAAAAAUAAAABMQEAAAALLTIwNTgyNzk0NTQDAAAAAzE2MAIAAAAENDA1MQQAAAABMAcAAAAKMTIvMzAvMjAyMggAAAAKMTIvMzEvMjAyMQkAAAABMPVx6DlBINsI1JW7qUEg2wgsQ0lRLk5BU0RBUUdTOkVNQkMuSVFfRUJJVERBLjEwMDAwLjIwMjItMTItMzABAAAAue+OKgIAAAAFNTIwLjMBCAAAAAUAAAABMQEAAAALLTIwNjA5ODY4MjYDAAAAAzE2MAIAAAAENDA1MQQAAAABMAcAAAAKMTIvMzAvMjAyMggAAAAKMTIvMzEvMjAyMQkAAAABMPM2njxBINsIN8oprEEg2wgsQ0lRLk5BU0RBUUdTOlZJUlQuSVFfRUJJVERBLjEwMDAwLjIwMjItMTItMzABAAAAvvL2BwMAAAACTkEA9XHoOUEg2wgno76pQSDbCCxDSVEuTkFTREFRR1M6U0RHUi5JUV9FQklUREEuMTAwMDAuMjAyMi0xMi0zMAEAAABh5gcA</t>
  </si>
  <si>
    <t>AgAAAAgtMTA4LjU5NgEIAAAABQAAAAExAQAAAAstMjA1OTE5MjAzNQMAAAADMTYwAgAAAAQ0MDUxBAAAAAEwBwAAAAoxMi8zMC8yMDIyCAAAAAoxMi8zMS8yMDIxCQAAAAEw8zaePEEg2wjmYSysQSDbCCxDSVEuTkFTREFRR1M6TEFVUi5JUV9FQklUREEuMTAwMDAuMjAyMi0xMi0zMAEAAAC3iAAAAgAAAAcyNDQuNDM5AQgAAAAFAAAAATEBAAAACy0yMDU5OTI3NTc1AwAAAAMxNjACAAAABDQwNTEEAAAAATAHAAAACjEyLzMwLzIwMjIIAAAACjEyLzMxLzIwMjEJAAAAATCDxOY5QSDbCFthwalBINsILENJUS5OQVNEQVFHTTpSTEFZLklRX0VCSVREQS4xMDAwMC4yMDIyLTEyLTMwAQAAADLM4xYCAAAACC0yMjIuMTgyAQgAAAAFAAAAATEBAAAACy0yMDU5ODIyODE4AwAAAAMxNjACAAAABDQwNTEEAAAAATAHAAAACjEyLzMwLzIwMjIIAAAACjEyLzMxLzIwMjEJAAAAATA0o/s9QSDbCPNZla1BINsIKkNJUS5OQVNEQVFHUzpDRC5JUV9FQklUREEuMTAwMDAuMjAyMi0xMi0zMAEAAAA7VvsoAgAAAAgxMjYyLjIyNQEIAAAABQAAAAExAQAAAAstMjA5OTc5Njg1NwMAAAACMzICAAAABDQwNTEEAAAAATAHAAAACjEyLzMwLzIwMjIIAAAACjEyLzMxLzIwMjEJAAAAATA92g4+QSDbCJeTwa1BINsILENJUS5OQVNEQVFHUzpTVE5FLklRX0VCSVREQS4xMDAwMC4yMDIyLTEyLTMwAQAAAPbA1iICAAAACDE0MzUuNTYy</t>
  </si>
  <si>
    <t>AQgAAAAFAAAAATEBAAAACy0yMTA3NzU3MTM5AwAAAAIyMQIAAAAENDA1MQQAAAABMAcAAAAKMTIvMzAvMjAyMggAAAAKMTIvMzEvMjAyMQkAAAABMD9Goj9BINsI8sVNr0Eg2wgsQ0lRLk5BU0RBUUdTOkZHRU4uSVFfRUJJVERBLjEwMDAwLjIwMjItMTItMzABAAAARG8AAAIAAAAILTIxMy43MjEBCAAAAAUAAAABMQEAAAALLTIxMTAzMDA0MjADAAAAAzE2MAIAAAAENDA1MQQAAAABMAcAAAAKMTIvMzAvMjAyMggAAAAKMTIvMzEvMjAyMQkAAAABMOKDwz5BINsIXy0jrkEg2wgsQ0lRLk5BU0RBUUdTOkFHWVMuSVFfRUJJVERBLjEwMDAwLjIwMjItMTItMzABAAAAu4gEAAIAAAAHLTE2LjM5MQEIAAAABQAAAAExAQAAAAstMjA2MzA0NDU3OAMAAAADMTYwAgAAAAQ0MDUxBAAAAAEwBwAAAAoxMi8zMC8yMDIyCAAAAAoxMi8zMS8yMDIxCQAAAAEw4oPDPkEg2wg7Ty6uQSDbCCpDSVEuTkFTREFRR1M6WVkuSVFfRUJJVERBLjEwMDAwLjIwMjItMTItMzABAAAAPexJDQIAAAAGNjQuMjc3AQgAAAAFAAAAATEBAAAACy0yMDk5NTIxMDM2AwAAAAMxNjACAAAABDQwNTEEAAAAATAHAAAACjEyLzMwLzIwMjIIAAAACjEyLzMxLzIwMjEJAAAAATDZXMM+QSDbCIMNOq5BINsILENJUS5OQVNEQVFHUzpTSU1PLklRX0VCSVREQS4xMDAwMC4yMDIyLTEyLTMwAQAAABnGKAACAAAABzI2My4wMjkBCAAAAAUAAAABMQEAAAAL</t>
  </si>
  <si>
    <t>LTIxMDE0ODA0MjkDAAAAAzE2MAIAAAAENDA1MQQAAAABMAcAAAAKMTIvMzAvMjAyMggAAAAKMTIvMzEvMjAyMQkAAAABMNlcwz5BINsIBEBGrkEg2wgsQ0lRLk5BU0RBUUdNOlRSVVAuSVFfRUJJVERBLjEwMDAwLjIwMjItMTItMzABAAAANEFmAgIAAAAHLTIyLjk3OAEIAAAABQAAAAExAQAAAAstMjA2MDUwMTIzOQMAAAADMTYwAgAAAAQ0MDUxBAAAAAEwBwAAAAoxMi8zMC8yMDIyCAAAAAoxMi8zMS8yMDIxCQAAAAEwCnK8PkEg2wj9iFGuQSDbCCxDSVEuTkFTREFRR1M6REFEQS5JUV9FQklUREEuMTAwMDAuMjAyMi0xMi0zMAEAAAADkiQSAgAAAAktMjM4Ni4yNzMBCAAAAAUAAAABMQEAAAALLTIwOTk3OTY4MjADAAAAAjMyAgAAAAQ0MDUxBAAAAAEwBwAAAAoxMi8zMC8yMDIyCAAAAAoxMi8zMS8yMDIxCQAAAAEwCEu8PkEg2whvq1yuQSDbCCxDSVEuTkFTREFRR1M6VUxDQy5JUV9FQklUREEuMTAwMDAuMjAyMi0xMi0zMAEAAADaHgUAAgAAAAQtNDM0AQgAAAAFAAAAATEBAAAACy0yMDYwMDc0NTkzAwAAAAMxNjACAAAABDQwNTEEAAAAATAHAAAACjEyLzMwLzIwMjIIAAAACjEyLzMxLzIwMjEJAAAAATD0I7w+QSDbCNrMZ65BINsILENJUS5OQVNEQVFHUzpCRUFNLklRX0VCSVREQS4xMDAwMC4yMDIyLTEyLTMwAQAAABFGpyECAAAACC0yMzAuMDYxAQgAAAAFAAAAATEBAAAACy0yMDU5MjYxMTM2AwAA</t>
  </si>
  <si>
    <t>AAMxNjACAAAABDQwNTEEAAAAATAHAAAACjEyLzMwLzIwMjIIAAAACjEyLzMxLzIwMjEJAAAAATDw/Ls+QSDbCDwWc65BINsIK0NJUS5OQVNEQVFHTTpSVU0uSVFfRUJJVERBLjEwMDAwLjIwMjItMTItMzABAAAAN5pIJAIAAAAJLTcuNDk4Nzc3AQgAAAAFAAAAATEBAAAACy0yMDc3MTM2MjY4AwAAAAMxNjACAAAABDQwNTEEAAAAATAHAAAACjEyLzMwLzIwMjIIAAAACjEyLzMxLzIwMjEJAAAAATDs1bs+QSDbCIM4fq5BINsILENJUS5OQVNEQVFHTTpBWFNNLklRX0VCSVREQS4xMDAwMC4yMDIyLTEyLTMwAQAAAGs3aw4CAAAACi0xMjQuNjMwNTgBCAAAAAUAAAABMQEAAAALLTIwNTkxMDUxMjUDAAAAAzE2MAIAAAAENDA1MQQAAAABMAcAAAAKMTIvMzAvMjAyMggAAAAKMTIvMzEvMjAyMQkAAAABML3NAz9BINsIKjOJrkEg2wgsQ0lRLk5BU0RBUUdTOlBSVkEuSVFfRUJJVERBLjEwMDAwLjIwMjItMTItMzABAAAAuUkJBwIAAAAILTIxNC45NzIBCAAAAAUAAAABMQEAAAALLTIwNTg4OTg0MTkDAAAAAzE2MAIAAAAENDA1MQQAAAABMAcAAAAKMTIvMzAvMjAyMggAAAAKMTIvMzEvMjAyMQkAAAABMEywFkBBINsIQSRhr0Eg2wgsQ0lRLk5BU0RBUUdNOkFUUkMuSVFfRUJJVERBLjEwMDAwLjIwMjItMTItMzABAAAAYcMNAAIAAAAHLTM2Ljg1NAEIAAAABQAAAAExAQAAAAstMjA1OTk4OTk5OQMAAAADMTYwAgAA</t>
  </si>
  <si>
    <t>AAQ0MDUxBAAAAAEwBwAAAAoxMi8zMC8yMDIyCAAAAAoxMi8zMS8yMDIxCQAAAAEwsH8DP0Eg2wiut6WuQSDbCCxDSVEuTkFTREFRR006S1lNUi5JUV9FQklUREEuMTAwMDAuMjAyMi0xMi0zMAEAAAALkE8gAgAAAActOTkuMDMzAQgAAAAFAAAAATEBAAAACy0yMDU5OTE3OTU2AwAAAAMxNjACAAAABDQwNTEEAAAAATAHAAAACjEyLzMwLzIwMjIIAAAACjEyLzMxLzIwMjEJAAAAATCgWAM/QSDbCNMAsa5BINsILENJUS5OQVNEQVFHUzpWSUNSLklRX0VCSVREQS4xMDAwMC4yMDIyLTEyLTMwAQAAAJfCBAACAAAABjY3LjMwNwEIAAAABQAAAAExAQAAAAstMjA1OTAxMDQ1MgMAAAADMTYwAgAAAAQ0MDUxBAAAAAEwBwAAAAoxMi8zMC8yMDIyCAAAAAoxMi8zMS8yMDIxCQAAAAEwCS6zP0Eg2wjGIryuQSDbCCxDSVEuTkFTREFRR1M6R09HTC5JUV9FQklUREEuMTAwMDAuMjAyMi0xMi0zMAEAAADl2akPAgAAAAc2MzMuNTY1AQgAAAAFAAAAATEBAAAACy0yMTA3MTkwNjM5AwAAAAMxNjACAAAABDQwNTEEAAAAATAHAAAACjEyLzMwLzIwMjIIAAAACjEyLzMxLzIwMjEJAAAAATDn37I/QSDbCG/2xq5BINsILENJUS5OQVNEQVFHUzpWTk9NLklRX0VCSVREQS4xMDAwMC4yMDIyLTEyLTMwAQAAAMZ35A4CAAAABjM5NS4xNQEIAAAABQAAAAExAQAAAAstMjA1OTUyNDI3OQMAAAADMTYwAgAAAAQ0MDUxBAAAAAEwBwAA</t>
  </si>
  <si>
    <t>AAoxMi8zMC8yMDIyCAAAAAoxMi8zMS8yMDIxCQAAAAEw0pGyP0Eg2wj2jNKuQSDbCCxDSVEuTkFTREFRR1M6Q1NXSS5JUV9FQklUREEuMTAwMDAuMjAyMi0xMi0zMAEAAADmmp8QAgAAAAcxMzUuODY4AQgAAAAFAAAAATEBAAAACy0yMDYyNDUzMjI4AwAAAAMxNjACAAAABDQwNTEEAAAAATAHAAAACjEyLzMwLzIwMjIIAAAACjEyLzMxLzIwMjEJAAAAATC8Q7I/QSDbCJmv3a5BINsILENJUS5OQVNEQVFHUzpFWFRSLklRX0VCSVREQS4xMDAwMC4yMDIyLTEyLTMwAQAAANZuAAACAAAABzExOC4wOTEBCAAAAAUAAAABMQEAAAALLTIwNjI5NzE1ODgDAAAAAzE2MAIAAAAENDA1MQQAAAABMAcAAAAKMTIvMzAvMjAyMggAAAAKMTIvMzEvMjAyMQkAAAABMKr1sT9BINsIU6rorkEg2wgsQ0lRLk5BU0RBUUdNOlBBWU8uSVFfRUJJVERBLjEwMDAwLjIwMjItMTItMzABAAAA7jL9AQIAAAAHLTE3Ljk1MQEIAAAABQAAAAExAQAAAAstMjA1OTE4NzcxNgMAAAADMTYwAgAAAAQ0MDUxBAAAAAEwBwAAAAoxMi8zMC8yMDIyCAAAAAoxMi8zMS8yMDIxCQAAAAEwzIBoP0Eg2wi3y/OuQSDbCCxDSVEuTkFTREFRR1M6SkFNRi5JUV9FQklUREEuMTAwMDAuMjAyMi0xMi0zMAEAAACGJmcgAgAAAActMTEuNzA4AQgAAAAFAAAAATEBAAAACy0yMDU4ODM5OTcwAwAAAAMxNjACAAAABDQwNTEEAAAAATAHAAAACjEyLzMwLzIwMjII</t>
  </si>
  <si>
    <t>AAAACjEyLzMxLzIwMjEJAAAAATDMgGg/QSDbCKbt/q5BINsIK0NJUS5OQVNEQVFHUzpSUlIuSVFfRUJJVERBLjEwMDAwLjIwMjItMTItMzABAAAAV7foBwIAAAAGNzE4LjMyAQgAAAAFAAAAATEBAAAACy0yMDU5NTY4NTc3AwAAAAMxNjACAAAABDQwNTEEAAAAATAHAAAACjEyLzMwLzIwMjIIAAAACjEyLzMxLzIwMjEJAAAAATDEWWg/QSDbCBgQCq9BINsILENJUS5OQVNEQVFHUzpTRk5DLklRX0VCSVREQS4xMDAwMC4yMDIyLTEyLTMwAQAAAEWiBAADAAAAAk5BALoyaD9BINsIDTIVr0Eg2wgsQ0lRLk5BU0RBUUdTOlJFTFkuSVFfRUJJVERBLjEwMDAwLjIwMjItMTItMzABAAAAML59CAIAAAAHLTM2Ljk2NgEIAAAABQAAAAExAQAAAAstMjA1OTA1NzE2MwMAAAADMTYwAgAAAAQ0MDUxBAAAAAEwBwAAAAoxMi8zMC8yMDIyCAAAAAoxMi8zMS8yMDIxCQAAAAEwujJoP0Eg2wjrLCCvQSDbCCxDSVEuTkFTREFRR1M6RldSRC5JUV9FQklUREEuMTAwMDAuMjAyMi0xMi0zMAEAAAD9FQUAAgAAAAcxOTUuNTgxAQgAAAAFAAAAATEBAAAACy0yMDU4ODM5OTg4AwAAAAMxNjACAAAABDQwNTEEAAAAATAHAAAACjEyLzMwLzIwMjIIAAAACjEyLzMxLzIwMjEJAAAAATA7baI/QSDbCI4mPa9BINsILENJUS5OQVNEQVFHUzpDRVJULklRX0VCSVREQS4xMDAwMC4yMDIyLTEyLTMwAQAAAN8f/QUCAAAABjY5Ljk2NgEIAAAA</t>
  </si>
  <si>
    <t>BQAAAAExAQAAAAstMjA1ODk5MzgwOQMAAAADMTYwAgAAAAQ0MDUxBAAAAAEwBwAAAAoxMi8zMC8yMDIyCAAAAAoxMi8zMS8yMDIxCQAAAAEwRIkWQEEg2whuh2mvQSDbCCxDSVEuTkFTREFRR1M6TEtGTi5JUV9FQklUREEuMTAwMDAuMjAyMi0xMi0zMAEAAAC+9gUAAwAAAAJOQQAFGmo4QSDbCL2xbKhBINsIK0NJUS5OQVNEQVFHUzpFWUUuSVFfRUJJVERBLjEwMDAwLjIwMjItMTItMzABAAAAkt4EAAIAAAAIMjYzLjA1NDUBCAAAAAUAAAABMQEAAAALLTIwNTkwMTA0NTEDAAAAAzE2MAIAAAAENDA1MQQAAAABMAcAAAAKMTIvMzAvMjAyMggAAAAIMS8xLzIwMjIJAAAAATC2Dv42QSDbCBpEQKdBINsILENJUS5OQVNEQVFHUzpDQUtFLklRX0VCSVREQS4xMDAwMC4yMDIyLTEyLTMwAQAAAAjgBAACAAAABzIxMy40MjEBCAAAAAUAAAABMQEAAAALLTIwNTkyNDkyOTYDAAAAAzE2MAIAAAAENDA1MQQAAAABMAcAAAAKMTIvMzAvMjAyMggAAAAKMTIvMjgvMjAyMQkAAAABMK3NOztBINsIVEv8qkEg2wgsQ0lRLk5BU0RBUUdTOkdPR08uSVFfRUJJVERBLjEwMDAwLjIwMjItMTItMzABAAAAhBGuCAIAAAAHMTM2LjEwOAEIAAAABQAAAAExAQAAAAstMjA1OTAxMDc5MAMAAAADMTYwAgAAAAQ0MDUxBAAAAAEwBwAAAAoxMi8zMC8yMDIyCAAAAAoxMi8zMS8yMDIxCQAAAAEwTeboOUEg2wja4aKpQSDbCCxDSVEuTkFT</t>
  </si>
  <si>
    <t>REFRR1M6QkFOUi5JUV9FQklUREEuMTAwMDAuMjAyMi0xMi0zMAEAAADQNQUAAwAAAAJOQQCtzTs7QSDbCAwx/6pBINsILENJUS5OQVNEQVFHUzpOVVZBLklRX0VCSVREQS4xMDAwMC4yMDIyLTEyLTMwAQAAADF+AAACAAAABzE5NC4wMTQBCAAAAAUAAAABMQEAAAALLTIwNjAwNjkwNzADAAAAAzE2MAIAAAAENDA1MQQAAAABMAcAAAAKMTIvMzAvMjAyMggAAAAKMTIvMzEvMjAyMQkAAAABMHxJGjlBINsIC+wJqUEg2wgsQ0lRLk5BU0RBUUdTOkJMTU4uSVFfRUJJVERBLjEwMDAwLjIwMjItMTItMzABAAAAoTmpBwIAAAAHNTE1LjQwMgEIAAAABQAAAAExAQAAAAstMjA1OTg1MzQ2OQMAAAADMTYwAgAAAAQ0MDUxBAAAAAEwBwAAAAoxMi8zMC8yMDIyCAAAAAoxMi8yNS8yMDIyCQAAAAEwrc07O0Eg2wi8yAGrQSDbCCxDSVEuTkFTREFRQ006VEdUWC5JUV9FQklUREEuMTAwMDAuMjAyMi0xMi0zMAEAAABalI8IAgAAAAgtMzQ0LjQ4OAEIAAAABQAAAAExAQAAAAstMjA1ODc5NjQ1NQMAAAADMTYwAgAAAAQ0MDUxBAAAAAEwBwAAAAoxMi8zMC8yMDIyCAAAAAoxMi8zMS8yMDIxCQAAAAEwBRpqOEEg2wh2cG+oQSDbCCtDSVEuTkFTREFRR1M6RENULklRX0VCSVREQS4xMDAwMC4yMDIyLTEyLTMwAQAAAAQzeQACAAAABTYuMzI4AQgAAAAFAAAAATEBAAAACy0yMDY0MjA5MTg0AwAAAAMxNjACAAAABDQwNTEEAAAA</t>
  </si>
  <si>
    <t>ATAHAAAACjEyLzMwLzIwMjIIAAAACjExLzMwLzIwMjIJAAAAATCbpjs7QSDbCH6uBKtBINsILENJUS5OQVNEQVFHUzpGVEFJLklRX0VCSVREQS4xMDAwMC4yMDIyLTEyLTMwAQAAAC9BHw8CAAAABzMwNi41MzcBCAAAAAUAAAABMQEAAAALLTIwNTkzMDQwMzkDAAAAAzE2MAIAAAAENDA1MQQAAAABMAcAAAAKMTIvMzAvMjAyMggAAAAKMTIvMzEvMjAyMQkAAAABMPcpJTdBINsId+ySp0Eg2wgsQ0lRLk5BU0RBUUdTOkRTRVkuSVFfRUJJVERBLjEwMDAwLjIwMjItMTItMzABAAAACoAVKgIAAAAFMjgzLjkBCAAAAAUAAAABMQEAAAALLTIxMDg1NzM0MjcDAAAAAzE2MAIAAAAENDA1MQQAAAABMAcAAAAKMTIvMzAvMjAyMggAAAAKMTIvMzEvMjAyMQkAAAABMJumOztBINsI9G0Hq0Eg2wgsQ0lRLk5BU0RBUUdTOkNTSVEuSVFfRUJJVERBLjEwMDAwLjIwMjItMTItMzABAAAA+CPGAQIAAAAHNTAyLjcwNgEIAAAABQAAAAExAQAAAAstMjA5OTc1NzE2MgMAAAADMTYwAgAAAAQ0MDUxBAAAAAEwBwAAAAoxMi8zMC8yMDIyCAAAAAoxMi8zMS8yMDIxCQAAAAEwCcDoOUEg2wgMoKWpQSDbCCxDSVEuTkFTREFRR1M6QVJXUi5JUV9FQklUREEuMTAwMDAuMjAyMi0xMi0zMAEAAACGGQMAAgAAAAgtMTc5LjMxMQEIAAAABQAAAAExAQAAAAstMjA2MjI2NjI0MwMAAAADMTYwAgAAAAQ0MDUxBAAAAAEwBwAAAAoxMi8zMC8y</t>
  </si>
  <si>
    <t>MDIyCAAAAAoxMi8zMS8yMDIxCQAAAAEwNPihP0Eg2wjGpluvQSDbCCxDSVEuTkFTREFRR1M6VEZTTC5JUV9FQklUREEuMTAwMDAuMjAyMi0xMi0zMAEAAACBEQsAAwAAAAJOQQAkkRRBQSDbCIgQMrBBINsIK0NJUS5OQVNEQVFHTTpPTEsuSVFfRUJJVERBLjEwMDAwLjIwMjItMTItMzABAAAABIwZKgIAAAAHLTE3LjI2NAEIAAAABQAAAAExAQAAAAstMjEwNzc4NDU3NQMAAAADMTYwAgAAAAQ0MDUxBAAAAAEwBwAAAAoxMi8zMC8yMDIyCAAAAAoxMi8zMS8yMDIxCQAAAAEwH+0VQEEg2witLZGvQSDbCCxDSVEuTkFTREFRR1M6T1RUUi5JUV9FQklUREEuMTAwMDAuMjAyMi0xMi0zMAEAAAB9fQQAAgAAAAYzMzkuMDUBCAAAAAUAAAABMQEAAAALLTIwNjA3MTI4NjQDAAAAAzE2MAIAAAAENDA1MQQAAAABMAcAAAAKMTIvMzAvMjAyMggAAAAKMTIvMzEvMjAyMQkAAAABMOAbjUBBINsIxyicr0Eg2wgsQ0lRLk5BU0RBUUdNOkFQUE4uSVFfRUJJVERBLjEwMDAwLjIwMjItMTItMzABAAAAY2BjAAIAAAAHLTc4LjE2NAEIAAAABQAAAAExAQAAAAstMjA2MDY4NzQ1MgMAAAADMTYwAgAAAAQ0MDUxBAAAAAEwBwAAAAoxMi8zMC8yMDIyCAAAAAoxMi8zMS8yMDIxCQAAAAEwys2MQEEg2wh2I6evQSDbCCxDSVEuTkFTREFRR1M6SVNFRS5JUV9FQklUREEuMTAwMDAuMjAyMi0xMi0zMAEAAAA3gSkCAgAAAAgtMTE0Ljcx</t>
  </si>
  <si>
    <t>OAEIAAAABQAAAAExAQAAAAstMjA1ODc5NjU2NwMAAAADMTYwAgAAAAQ0MDUxBAAAAAEwBwAAAAoxMi8zMC8yMDIyCAAAAAoxMi8zMS8yMDIxCQAAAAEwtn+MQEEg2winRbKvQSDbCCtDSVEuTkFTREFRR1M6TldFLklRX0VCSVREQS4xMDAwMC4yMDIyLTEyLTMwAQAAAAnSAgACAAAABzQ1Ni45NDgBCAAAAAUAAAABMQEAAAALLTIwNjA1NDA4MzIDAAAAAzE2MAIAAAAENDA1MQQAAAABMAcAAAAKMTIvMzAvMjAyMggAAAAKMTIvMzEvMjAyMQkAAAABMJ8xjEBBINsIh2e9r0Eg2wgsQ0lRLk5BU0RBUUdTOlBJTkMuSVFfRUJJVERBLjEwMDAwLjIwMjItMTItMzABAAAAB8MKAAIAAAAGNDIyLjY5AQgAAAAFAAAAATEBAAAACy0yMDYyMDg3NTM2AwAAAAMxNjACAAAABDQwNTEEAAAAATAHAAAACjEyLzMwLzIwMjIIAAAACjEyLzMxLzIwMjEJAAAAATAkkRRBQSDbCNBRL7BBINsILENJUS5OQVNEQVFHUzpFTlNHLklRX0VCSVREQS4xMDAwMC4yMDIyLTEyLTMwAQAAAN2LQQACAAAABzMxNS4yOTIBCAAAAAUAAAABMQEAAAALLTIwNjI0NjIwMzIDAAAAAzE2MAIAAAAENDA1MQQAAAABMAcAAAAKMTIvMzAvMjAyMggAAAAKMTIvMzEvMjAyMQkAAAABMAMcFEFBINsIOrNbsEEg2wgsQ0lRLk5BU0RBUUdTOkFQTFMuSVFfRUJJVERBLjEwMDAwLjIwMjItMTItMzABAAAAgG5ZBgIAAAAILTUzNC44OTgBCAAAAAUAAAABMQEA</t>
  </si>
  <si>
    <t>AAALLTIwNjAyMzAzNzkDAAAAAzE2MAIAAAAENDA1MQQAAAABMAcAAAAKMTIvMzAvMjAyMggAAAAKMTIvMzEvMjAyMQkAAAABMASr7UFBINsIU85DsUEg2wgsQ0lRLk5BU0RBUUdTOkNDT0kuSVFfRUJJVERBLjEwMDAwLjIwMjItMTItMzABAAAAiH4BAAIAAAAGMjAxLjA4AQgAAAAFAAAAATEBAAAACy0yMDU5NTM1ODU4AwAAAAMxNjACAAAABDQwNTEEAAAAATAHAAAACjEyLzMwLzIwMjIIAAAACjEyLzMxLzIwMjEJAAAAATDscmtAQSDbCFE05a9BINsILENJUS5OQVNEQVFHUzpDUlZMLklRX0VCSVREQS4xMDAwMC4yMDIyLTEyLTMwAQAAAKArBAACAAAABzEwMS4zOTMBCAAAAAUAAAABMQEAAAALLTIwNjI0NzMxMjIDAAAAAzE2MAIAAAAENDA1MQQAAAABMAcAAAAKMTIvMzAvMjAyMggAAAAKMTIvMzEvMjAyMQkAAAABMNtLa0BBINsI8Vbwr0Eg2wgsQ0lRLk5BU0RBUUdTOkFNQkEuSVFfRUJJVERBLjEwMDAwLjIwMjItMTItMzABAAAAIShcAQIAAAAGLTE5LjE4AQgAAAAFAAAAATEBAAAACy0yMTA1NDE5Mjk3AwAAAAMxNjACAAAABDQwNTEEAAAAATAHAAAACjEyLzMwLzIwMjIIAAAACTEvMzEvMjAyMgkAAAABMNtLa0BBINsIKHj7r0Eg2wgrQ0lRLk5BU0RBUUdTOkRSUy5JUV9FQklUREEuMTAwMDAuMjAyMi0xMi0zMAEAAACCMwIAAgAAAAMyOTkBCAAAAAUAAAABMQEAAAALLTIwNzcxNjkyMTEDAAAAAzE2</t>
  </si>
  <si>
    <t>MAIAAAAENDA1MQQAAAABMAcAAAAKMTIvMzAvMjAyMggAAAAKMTIvMzEvMjAyMQkAAAABME0tFUFBINsIGJoGsEEg2wgsQ0lRLk5BU0RBUUdTOlBMVEsuSVFfRUJJVERBLjEwMDAwLjIwMjItMTItMzABAAAAqKyaHwIAAAAFNjgwLjMBCAAAAAUAAAABMQEAAAALLTIwNTkxMDIwMTYDAAAAAzE2MAIAAAAENDA1MQQAAAABMAcAAAAKMTIvMzAvMjAyMggAAAAKMTIvMzEvMjAyMQkAAAABMEQGFUFBINsIj7wRsEEg2wgsQ0lRLk5BU0RBUUdTOlRTRU0uSVFfRUJJVERBLjEwMDAwLjIwMjItMTItMzABAAAA3w0FAAIAAAAHNDM3LjIyMQEIAAAABQAAAAExAQAAAAstMjExMDEzNzExNQMAAAADMTYwAgAAAAQ0MDUxBAAAAAEwBwAAAAoxMi8zMC8yMDIyCAAAAAoxMi8zMS8yMDIxCQAAAAEwHWoUQUEg2wij+U2wQSDbCCxDSVEuTkFTREFRR1M6SExORS5JUV9FQklUREEuMTAwMDAuMjAyMi0xMi0zMAEAAACD6QsAAgAAAAcxNzQuNDQ0AQgAAAAFAAAAATEBAAAACy0yMDYyMTMwNjgyAwAAAAMxNjACAAAABDQwNTEEAAAAATAHAAAACjEyLzMwLzIwMjIIAAAACjEyLzMxLzIwMjEJAAAAATC0pgM/QSDbCKzXjq5BINsILENJUS5OQVNEQVFHUzpDQVRZLklRX0VCSVREQS4xMDAwMC4yMDIyLTEyLTMwAQAAAPXTBAADAAAAAk5BALSmAz9BINsIar2RrkEg2wgsQ0lRLk5BU0RBUUdTOlBHTlkuSVFfRUJJVERBLjEwMDAwLjIw</t>
  </si>
  <si>
    <t>MjItMTItMzABAAAAL3rQBgIAAAAGMzMuNjQxAQgAAAAFAAAAATEBAAAACy0yMDU4OTk4Mjc0AwAAAAMxNjACAAAABDQwNTEEAAAAATAHAAAACjEyLzMwLzIwMjIIAAAACjEyLzMxLzIwMjEJAAAAATC0pgM/QSDbCCV8lK5BINsIK0NJUS5OQVNEQVFHUzpTTE0uSVFfRUJJVERBLjEwMDAwLjIwMjItMTItMzABAAAAkpoEAAMAAAACTkEAtKYDP0Eg2wgRO5euQSDbCCxDSVEuTkFTREFRR1M6RklCSy5JUV9FQklUREEuMTAwMDAuMjAyMi0xMi0zMAEAAADtzA8AAwAAAAJOQQC0pgM/QSDbCCQgmq5BINsIKkNJUS5OQVNEQVFHUzpQSS5JUV9FQklUREEuMTAwMDAuMjAyMi0xMi0zMAEAAAC1hQYAAgAAAActMzAuOTI2AQgAAAAFAAAAATEBAAAACy0yMDYxMjYzMDk1AwAAAAMxNjACAAAABDQwNTEEAAAAATAHAAAACjEyLzMwLzIwMjIIAAAACjEyLzMxLzIwMjEJAAAAATBDlKI/QSDbCK32N69BINsIK0NJUS5OQVNEQVFHUzpBVlQuSVFfRUJJVERBLjEwMDAwLjIwMjItMTItMzABAAAAWtwDAAIAAAAHNzYyLjEyMQEIAAAABQAAAAExAQAAAAstMjA2MjM4MTA2NwMAAAADMTYwAgAAAAQ0MDUxBAAAAAEwBwAAAAoxMi8zMC8yMDIyCAAAAAgxLzEvMjAyMgkAAAABMDC4FEFBINsItvE/sEEg2wgsQ0lRLk5BU0RBUUdNOlJPSVYuSVFfRUJJVERBLjEwMDAwLjIwMjItMTItMzABAAAAOTjPEAMAAAAAABr57UFBINsIxF4v</t>
  </si>
  <si>
    <t>sUEg2wgsQ0lRLk5BU0RBUUNNOlNNUEwuSVFfRUJJVERBLjEwMDAwLjIwMjItMTItMzABAAAA+1neFQIAAAAHMjE3LjIyMgEIAAAABQAAAAExAQAAAAstMjA2NDM1ODE0OAMAAAADMTYwAgAAAAQ0MDUxBAAAAAEwBwAAAAoxMi8zMC8yMDIyCAAAAAoxMS8yNi8yMDIyCQAAAAEwqBBEQUEg2wgevnmwQSDbCCxDSVEuTkFTREFRR006Q1JTUC5JUV9FQklUREEuMTAwMDAuMjAyMi0xMi0zMAEAAADIL6YPAgAAAAczOTEuNDgxAQgAAAAFAAAAATEBAAAACy0yMDYwMjM3NjY1AwAAAAMxNjACAAAABDQwNTEEAAAAATAHAAAACjEyLzMwLzIwMjIIAAAACjEyLzMxLzIwMjEJAAAAATAu6kNBQSDbCKlHgrBBINsILENJUS5OQVNEQVFHUzpCQ1BDLklRX0VCSVREQS4xMDAwMC4yMDIyLTEyLTMwAQAAAJTcAwACAAAABzE3Ni4wOTkBCAAAAAUAAAABMQEAAAALLTIwNTk1NTY3NjIDAAAAAzE2MAIAAAAENDA1MQQAAAABMAcAAAAKMTIvMzAvMjAyMggAAAAKMTIvMzEvMjAyMQkAAAABMBycQ0FBINsIKpGNsEEg2wgsQ0lRLk5BU0RBUUdTOklUQ0kuSVFfRUJJVERBLjEwMDAwLjIwMjItMTItMzABAAAAd9GPAAIAAAAILTI4NS4xNTUBCAAAAAUAAAABMQEAAAALLTIwNTkwNDg2MjkDAAAAAzE2MAIAAAAENDA1MQQAAAABMAcAAAAKMTIvMzAvMjAyMggAAAAKMTIvMzEvMjAyMQkAAAABMANOQ0FBINsID4yYsEEg2wgsQ0lRLk5B</t>
  </si>
  <si>
    <t>U0RBUUdTOldGUkQuSVFfRUJJVERBLjEwMDAwLjIwMjItMTItMzABAAAASXAIAAIAAAADNTU2AQgAAAAFAAAAATEBAAAACy0yMDU4MTI3MDQ5AwAAAAMxNjACAAAABDQwNTEEAAAAATAHAAAACjEyLzMwLzIwMjIIAAAACjEyLzMxLzIwMjEJAAAAATD+JkNBQSDbCPuto7BBINsILENJUS5OQVNEQVFHUzpDT0tFLklRX0VCSVREQS4xMDAwMC4yMDIyLTEyLTMwAQAAAN0JCAACAAAABzYyMC4yODMBCAAAAAUAAAABMQEAAAALLTIwNjAwNjExOTcDAAAAAzE2MAIAAAAENDA1MQQAAAABMAcAAAAKMTIvMzAvMjAyMggAAAAKMTIvMzEvMjAyMQkAAAABMCpfxEFBINsIUoGusEEg2wgsQ0lRLk5BU0RBUUdTOk1FRFAuSVFfRUJJVERBLjEwMDAwLjIwMjItMTItMzABAAAAFpCEDwIAAAAHMjE5LjczNAEIAAAABQAAAAExAQAAAAstMjA2MDg3Nzc4NgMAAAADMTYwAgAAAAQ0MDUxBAAAAAEwBwAAAAoxMi8zMC8yMDIyCAAAAAoxMi8zMS8yMDIxCQAAAAEwGvntQUEg2wgSxyyxQSDbCCxDSVEuTkFTREFRQ006U0dNTC5JUV9FQklUREEuMTAwMDAuMjAyMi0xMi0zMAEAAABHZu8fAgAAAAotMzEuOTg5MTk0AQgAAAAFAAAAATEBAAAACy0yMTA1NTExNDIzAwAAAAIyNwIAAAAENDA1MQQAAAABMAcAAAAKMTIvMzAvMjAyMggAAAAKMTIvMzEvMjAyMQkAAAABMJvji0BBINsIknPJr0Eg2wgsQ0lRLk5BU0RBUUdTOkxJVEUuSVFf</t>
  </si>
  <si>
    <t>RUJJVERBLjEwMDAwLjIwMjItMTItMzABAAAAgzg3EAIAAAAFNDgxLjMBCAAAAAUAAAABMQEAAAALLTIwNjE3ODU4ODYDAAAAAzE2MAIAAAAENDA1MQQAAAABMAcAAAAKMTIvMzAvMjAyMggAAAAIMS8xLzIwMjIJAAAAATB6EMRBQSDbCFBzxrBBINsIK0NJUS5OQVNEQVFHUzpIV0MuSVFfRUJJVERBLjEwMDAwLjIwMjItMTItMzABAAAA0d0EAAMAAAACTkEAlsPDQUEg2whCldGwQSDbCCxDSVEuTkFTREFRR1M6QUNMUy5JUV9FQklUREEuMTAwMDAuMjAyMi0xMi0zMAEAAABeWgYAAgAAAAcxMzIuODQzAQgAAAAFAAAAATEBAAAACy0yMDU5NTk1OTgxAwAAAAMxNjACAAAABDQwNTEEAAAAATAHAAAACjEyLzMwLzIwMjIIAAAACjEyLzMxLzIwMjEJAAAAATB+dcNBQSDbCIC23LBBINsIK0NJUS5OQVNEQVFHUzpJQUMuSVFfRUJJVERBLjEwMDAwLjIwMjItMTItMzABAAAAvs4FJwIAAAAHMTA0LjIyMQEIAAAABQAAAAExAQAAAAstMjA1ODg1NDYyNwMAAAADMTYwAgAAAAQ0MDUxBAAAAAEwBwAAAAoxMi8zMC8yMDIyCAAAAAoxMi8zMS8yMDIxCQAAAAEwdr7FQUEg2wj5/+ewQSDbCCxDSVEuTkFTREFRR1M6QUFPTi5JUV9FQklUREEuMTAwMDAuMjAyMi0xMi0zMAEAAAD04wQAAgAAAAcxMDQuNzEzAQgAAAAFAAAAATEBAAAACy0yMDU5MzQ2NjkyAwAAAAMxNjACAAAABDQwNTEEAAAAATAHAAAACjEyLzMwLzIwMjII</t>
  </si>
  <si>
    <t>AAAACjEyLzMxLzIwMjEJAAAAATB2vsVBQSDbCOD68rBBINsIK0NJUS5OQVNEQVFHUzpSVU4uSVFfRUJJVERBLjEwMDAwLjIwMjItMTItMzABAAAAfS6oAgIAAAAILTI3OC4wOTEBCAAAAAUAAAABMQEAAAALLTIwNjAwNzc0NTkDAAAAAzE2MAIAAAAENDA1MQQAAAABMAcAAAAKMTIvMzAvMjAyMggAAAAKMTIvMzEvMjAyMQkAAAABMGJwxUFBINsIejEPsUEg2wgsQ0lRLk5BU0RBUUdTOkZZQlIuSVFfRUJJVERBLjEwMDAwLjIwMjItMTItMzABAAAAM/wDAAIAAAAEMjM4NQEIAAAABQAAAAExAQAAAAstMjA1OTUwNzgzMgMAAAADMTYwAgAAAAQ0MDUxBAAAAAEwBwAAAAoxMi8zMC8yMDIyCAAAAAoxMi8zMS8yMDIxCQAAAAEwGvntQUEg2wg9QDSxQSDbCCxDSVEuTkFTREFRR1M6VUNCSS5JUV9FQklUREEuMTAwMDAuMjAyMi0xMi0zMAEAAACbLQoAAwAAAAJOQQBH8fs9QSDbCADIfq1BINsILENJUS5OQVNEQVFHUzpFU0dSLklRX0VCSVREQS4xMDAwMC4yMDIyLTEyLTMwAQAAAGMXFAACAAAAAzU0NQEIAAAABQAAAAExAQAAAAstMjA1ODg3ODg3NAMAAAADMTYwAgAAAAQ0MDUxBAAAAAEwBwAAAAoxMi8zMC8yMDIyCAAAAAoxMi8zMS8yMDIxCQAAAAEwQ5SiP0Eg2wj0BzmvQSDbCCxDSVEuTkFTREFRR1M6U1JDTC5JUV9FQklUREEuMTAwMDAuMjAyMi0xMi0zMAEAAADchwAAAgAAAAU0NTguNAEIAAAABQAAAAEx</t>
  </si>
  <si>
    <t>AQAAAAstMjA1OTk1Mzc3MgMAAAADMTYwAgAAAAQ0MDUxBAAAAAEwBwAAAAoxMi8zMC8yMDIyCAAAAAoxMi8zMS8yMDIxCQAAAAEwsH8DP0Eg2wiBe52uQSDbCCxDSVEuTkFTREFRR1M6UUxZUy5JUV9FQklUREEuMTAwMDAuMjAyMi0xMi0zMAEAAACy6gEAAgAAAAYxNTAuODgBCAAAAAUAAAABMQEAAAALLTIwNTk3NTk5NzkDAAAAAzE2MAIAAAAENDA1MQQAAAABMAcAAAAKMTIvMzAvMjAyMggAAAAKMTIvMzEvMjAyMQkAAAABMNH8ED5BINsImisBrkEg2wgqQ0lRLk5BU0RBUUdTOlZDLklRX0VCSVREQS4xMDAwMC4yMDIyLTEyLTMwAQAAAAO/AwACAAAAAzE5NwEIAAAABQAAAAExAQAAAAstMjA2MDc3NDg5NQMAAAADMTYwAgAAAAQ0MDUxBAAAAAEwBwAAAAoxMi8zMC8yMDIyCAAAAAoxMi8zMS8yMDIxCQAAAAEwn4RNPUEg2wgf6dusQSDbCCxDSVEuTkFTREFRR1M6V1RGQy5JUV9FQklUREEuMTAwMDAuMjAyMi0xMi0zMAEAAABOeAEAAwAAAAJOQQB9jHZCQSDbCBdgWrFBINsIK0NJUS5OQVNEQVFHUzpIUVkuSVFfRUJJVERBLjEwMDAwLjIwMjItMTItMzABAAAA8dKpAAIAAAAHMTc3Ljc1NQEIAAAABQAAAAExAQAAAAstMjEwNTM4MjI0NAMAAAADMTYwAgAAAAQ0MDUxBAAAAAEwBwAAAAoxMi8zMC8yMDIyCAAAAAkxLzMxLzIwMjIJAAAAATBvZXZCQSDbCN7lZLFBINsILENJUS5OQVNEQVFHUzpOVE5YLklR</t>
  </si>
  <si>
    <t>X0VCSVREQS4xMDAwMC4yMDIyLTEyLTMwAQAAALkRjgcCAAAACC00NzUuNzc1AQgAAAAFAAAAATEBAAAACy0yMTA4Nzc4OTIyAwAAAAMxNjACAAAABDQwNTEEAAAAATAHAAAACjEyLzMwLzIwMjIIAAAACTEvMzEvMjAyMgkAAAABMGY+dkJBINsIlURvsUEg2wgsQ0lRLk5BU0RBUUdTOkxTVFIuSVFfRUJJVERBLjEwMDAwLjIwMjItMTItMzABAAAA03cAAAIAAAAHNTUzLjQ0NwEIAAAABQAAAAExAQAAAAstMjA1OTUzNTY2OAMAAAADMTYwAgAAAAQ0MDUxBAAAAAEwBwAAAAoxMi8zMC8yMDIyCAAAAAoxMi8yNS8yMDIxCQAAAAEwWxd2QkEg2wjsF3qxQSDbCCxDSVEuTkFTREFRR1M6VFhSSC5JUV9FQklUREEuMTAwMDAuMjAyMi0xMi0zMAEAAABk/EcAAgAAAAc0NTkuMDM0AQgAAAAFAAAAATEBAAAACy0yMDU5NTM1ODIxAwAAAAMxNjACAAAABDQwNTEEAAAAATAHAAAACjEyLzMwLzIwMjIIAAAACjEyLzI3LzIwMjIJAAAAATCK2nZCQSDbCCJQhLFBINsILENJUS5OQVNEQVFHUzpOVkNSLklRX0VCSVREQS4xMDAwMC4yMDIyLTEyLTMwAQAAAOh8HwQCAAAABy0zNC41MjcBCAAAAAUAAAABMQEAAAALLTIwNTk5NTU2NjgDAAAAAzE2MAIAAAAENDA1MQQAAAABMAcAAAAKMTIvMzAvMjAyMggAAAAKMTIvMzEvMjAyMQkAAAABMIradkJBINsIYtWOsUEg2wgqQ0lRLk5BU0RBUUdTOkhPT0QuSVFfRUJJVC4xMDAwMC4y</t>
  </si>
  <si>
    <t>MDIyLTEyLTMwAQAAAN8TfxADAAAAAk5BACVM6BhBINsIH/jMskEg2wgqQ0lRLk5BU0RBUUdTOk1BU0kuSVFfRUJJVC4xMDAwMC4yMDIyLTEyLTMwAQAAAL95AAACAAAABTI3NS44AQgAAAAFAAAAATEBAAAACy0yMDU5MDQ3MjY2AwAAAAMxNjACAAAAAzQwMAQAAAABMAcAAAAKMTIvMzAvMjAyMggAAAAIMS8xLzIwMjIJAAAAATAlTOgYQSDbCCcfzbJBINsILENJUS5OQVNEQVFHUzpFRUZULklRX0VCSVREQS4xMDAwMC4yMDIyLTEyLTMwAQAAAHJuAAACAAAABzM1OC40MDQBCAAAAAUAAAABMQEAAAALLTIwNTk5NDYyNTgDAAAAAzE2MAIAAAAENDA1MQQAAAABMAcAAAAKMTIvMzAvMjAyMggAAAAKMTIvMzEvMjAyMQkAAAABMFSzdkJBINsIAHGhsUEg2wgsQ0lRLk5BU0RBUUdTOkhBTE8uSVFfRUJJVERBLjEwMDAwLjIwMjItMTItMzABAAAARgV5AAIAAAAHMjc3LjI5OQEIAAAABQAAAAExAQAAAAstMjA2MDIzMDM5NAMAAAADMTYwAgAAAAQ0MDUxBAAAAAEwBwAAAAoxMi8zMC8yMDIyCAAAAAoxMi8zMS8yMDIxCQAAAAEwfYx2QkEg2wiT9quxQSDbCCxDSVEuTkFTREFRR1M6U09GSS5JUV9FQklUREEuMTAwMDAuMjAyMi0xMi0zMAEAAABzYXAIAwAAAAJOQQB9jHZCQSDbCH1VtrFBINsILENJUS5OQVNEQVFHUzpHTlRYLklRX0VCSVREQS4xMDAwMC4yMDIyLTEyLTMwAQAAAO4xBAACAAAACjUwOC44OTM5OTcB</t>
  </si>
  <si>
    <t>CAAAAAUAAAABMQEAAAALLTIwNTk5MzA3NTgDAAAAAzE2MAIAAAAENDA1MQQAAAABMAcAAAAKMTIvMzAvMjAyMggAAAAKMTIvMzEvMjAyMQkAAAABME/crUJBINsIZCnBsUEg2wgqQ0lRLk5BU0RBUUdTOlhQLklRX0VCSVREQS4xMDAwMC4yMDIyLTEyLTMwAQAAAMzHvRADAAAAAk5BAE/crUJBINsI767LsUEg2wgsQ0lRLk5BU0RBUUNNOlBMVUcuSVFfRUJJVERBLjEwMDAwLjIwMjItMTItMzABAAAA6y8GAAIAAAAILTM5Mi41NTUBCAAAAAUAAAABMQEAAAALLTIwNTg5OTIxMDUDAAAAAzE2MAIAAAAENDA1MQQAAAABMAcAAAAKMTIvMzAvMjAyMggAAAAKMTIvMzEvMjAyMQkAAAABMDy1rUJBINsIupjVsUEg2wgsQ0lRLk5BU0RBUUdTOkxCVFkuQS5JUV9FQklULjEwMDAwLjIwMjItMTItMzABAAAAA+uXAAIAAAAGMTMzMy44AQgAAAAFAAAAATEBAAAACy0yMDYwMDM3ODI4AwAAAAMxNjACAAAAAzQwMAQAAAABMAcAAAAKMTIvMzAvMjAyMggAAAAKMTIvMzEvMjAyMQkAAAABMCVM6BhBINsIimzNskEg2wgsQ0lRLk5BU0RBUUdTOkNPTE0uSVFfRUJJVERBLjEwMDAwLjIwMjItMTItMzABAAAALN0FAAIAAAAHNTY3LjA3NQEIAAAABQAAAAExAQAAAAstMjA1OTcxNjE1NwMAAAADMTYwAgAAAAQ0MDUxBAAAAAEwBwAAAAoxMi8zMC8yMDIyCAAAAAoxMi8zMS8yMDIxCQAAAAEwxpbFQUEg2whVfP+wQSDbCCxDSVEu</t>
  </si>
  <si>
    <t>TkFTREFRR1M6Q0hSRC5JUV9FQklUREEuMTAwMDAuMjAyMi0xMi0zMAEAAACvaD4CAgAAAAcxMjMuNDM2AQgAAAAFAAAAATEBAAAACy0yMDU4ODcyODI2AwAAAAMxNjACAAAABDQwNTEEAAAAATAHAAAACjEyLzMwLzIwMjIIAAAACjEyLzMxLzIwMjEJAAAAATDGlsVBQSDbCPvsAbFBINsILENJUS5OQVNEQVFHUzpBR05DLklRX0VCSVREQS4xMDAwMC4yMDIyLTEyLTMwAQAAAP7kcQIDAAAAAk5BAGJwxUFBINsIhasEsUEg2wgsQ0lRLk5BU0RBUUdTOk5BVEkuSVFfRUJJVERBLjEwMDAwLjIwMjItMTItMzABAAAATiMFAAIAAAAHMjQ0LjY1OQEIAAAABQAAAAExAQAAAAstMjA2MDE1NjExNAMAAAADMTYwAgAAAAQ0MDUxBAAAAAEwBwAAAAoxMi8zMC8yMDIyCAAAAAoxMi8zMS8yMDIxCQAAAAEwYnDFQUEg2whrQwexQSDbCCxDSVEuTkFTREFRR1M6SVJETS5JUV9FQklUREEuMTAwMDAuMjAyMi0xMi0zMAEAAAA1twoAAgAAAAczNTEuNzQ1AQgAAAAFAAAAATEBAAAACy0yMDYwNzY1NjU2AwAAAAMxNjACAAAABDQwNTEEAAAAATAHAAAACjEyLzMwLzIwMjIIAAAACjEyLzMxLzIwMjEJAAAAATBicMVBQSDbCAq0CbFBINsILENJUS5OQVNEQVFHUzpMRUNPLklRX0VCSVREQS4xMDAwMC4yMDIyLTEyLTMwAQAAAIIqBQACAAAABzU1My45MTIBCAAAAAUAAAABMQEAAAALLTIwNjAwNDQwMzADAAAAAzE2MAIAAAAENDA1</t>
  </si>
  <si>
    <t>MQQAAAABMAcAAAAKMTIvMzAvMjAyMggAAAAKMTIvMzEvMjAyMQkAAAABMDGOrUJBINsImrrNskEg2wgqQ0lRLk5BU0RBUUdTOkJSS1IuSVFfRUJJVC4xMDAwMC4yMDIyLTEyLTMwAQAAANULCAACAAAABTQyNS42AQgAAAAFAAAAATEBAAAACy0yMDU5MDEwNDM1AwAAAAMxNjACAAAAAzQwMAQAAAABMAcAAAAKMTIvMzAvMjAyMggAAAAKMTIvMzEvMjAyMQkAAAABMDBz6BhBINsIpeHNskEg2wgsQ0lRLk5BU0RBUUdTOkpBWlouSVFfRUJJVERBLjEwMDAwLjIwMjItMTItMzABAAAARZ1mAAIAAAAIMTE3NC44NDYBCAAAAAUAAAABMQEAAAALLTIwNTg5OTM4MTIDAAAAAzE2MAIAAAAENDA1MQQAAAABMAcAAAAKMTIvMzAvMjAyMggAAAAKMTIvMzEvMjAyMQkAAAABMGIHN0NBINsIrwjOskEg2wgqQ0lRLk5BU0RBUUdTOkNIRE4uSVFfRUJJVC4xMDAwMC4yMDIyLTEyLTMwAQAAAAv6AwACAAAABTMwNy42AQgAAAAFAAAAATEBAAAACy0yMDYwMDYyMTAxAwAAAAMxNjACAAAAAzQwMAQAAAABMAcAAAAKMTIvMzAvMjAyMggAAAAKMTIvMzEvMjAyMQkAAAABMDBz6BhBINsIuS/OskEg2wgqQ0lRLk5BU0RBUUdTOlpJLklRX0VCSVREQS4xMDAwMC4yMDIyLTEyLTMwAQAAAGHBICcCAAAABTE4Ny40AQgAAAAFAAAAATEBAAAACy0yMDYwNjMwNzIyAwAAAAMxNjACAAAABDQwNTEEAAAAATAHAAAACjEyLzMwLzIwMjIIAAAA</t>
  </si>
  <si>
    <t>CjEyLzMxLzIwMjEJAAAAATCO4DZDQSDbCNt9zrJBINsIKkNJUS5OQVNEQVFHUzpFV0JDLklRX0VCSVQuMTAwMDAuMjAyMi0xMi0zMAEAAACIDQYAAwAAAAJOQQAwc+gYQSDbCOGkzrJBINsIK0NJUS5OQVNEQVFHUzpET1guSVFfRUJJVERBLjEwMDAwLjIwMjItMTItMzABAAAAbmAAAAIAAAAHODI2LjYzOQEIAAAABQAAAAExAQAAAAstMjA2MTI1NzcyOAMAAAADMTYwAgAAAAQ0MDUxBAAAAAEwBwAAAAoxMi8zMC8yMDIyCAAAAAoxMi8zMS8yMDIxCQAAAAEwjuA2Q0Eg2wj98s6yQSDbCCpDSVEuTkFTREFRR1M6R0xQSS5JUV9FQklULjEwMDAwLjIwMjItMTItMzABAAAAI/FeDQIAAAAHODIwLjAxNwEIAAAABQAAAAExAQAAAAstMjA1OTgyNTc1MwMAAAADMTYwAgAAAAM0MDAEAAAAATAHAAAACjEyLzMwLzIwMjIIAAAACjEyLzMxLzIwMjEJAAAAATAwc+gYQSDbCAMaz7JBINsIKkNJUS5OQVNEQVFHUzpST0tVLklRX0VCSVQuMTAwMDAuMjAyMi0xMi0zMAEAAABJmoQAAgAAAAUyNDEuNAEIAAAABQAAAAExAQAAAAstMjA2MDYzMDc2NgMAAAADMTYwAgAAAAM0MDAEAAAAATAHAAAACjEyLzMwLzIwMjIIAAAACjEyLzMxLzIwMjEJAAAAATAwc+gYQSDbCBtoz7JBINsILENJUS5OQVNEQVFHUzpJQktSLklRX0VCSVREQS4xMDAwMC4yMDIyLTEyLTMwAQAAAA3dPwADAAAAAk5BAIW5NkNBINsIG2jPskEg2wgsQ0lR</t>
  </si>
  <si>
    <t>Lk5BU0RBUUdTOlVUSFIuSVFfRUJJVERBLjEwMDAwLjIwMjItMTItMzABAAAAsowAAAIAAAAFNzM2LjgBCAAAAAUAAAABMQEAAAALLTIwNjAxMjYzNTYDAAAAAzE2MAIAAAAENDA1MQQAAAABMAcAAAAKMTIvMzAvMjAyMggAAAAKMTIvMzEvMjAyMQkAAAABMIW5NkNBINsIIbbPskEg2wgqQ0lRLk5BU0RBUUdTOkZJVkUuSVFfRUJJVC4xMDAwMC4yMDIyLTEyLTMwAQAAAIPurgACAAAABjM3OS44OAEIAAAABQAAAAExAQAAAAstMjEwNjA2NTEwNQMAAAADMTYwAgAAAAM0MDAEAAAAATAHAAAACjEyLzMwLzIwMjIIAAAACTEvMjkvMjAyMgkAAAABMDBz6BhBINsINQTQskEg2wgsQ0lRLk5BU0RBUUNNOkVYQVMuSVFfRUJJVERBLjEwMDAwLjIwMjItMTItMzABAAAAl24AAAIAAAAILTUwOC4xNjMBCAAAAAUAAAABMQEAAAALLTIwNjAyMzQyOTgDAAAAAzE2MAIAAAAENDA1MQQAAAABMAcAAAAKMTIvMzAvMjAyMggAAAAKMTIvMzEvMjAyMQkAAAABMGIHN0NBINsIPivQskEg2wgpQ0lRLk5BU0RBUUdTOkJTWS5JUV9FQklULjEwMDAwLjIwMjItMTItMzABAAAAqmMAAAIAAAAGMTIyLjA4AQgAAAAFAAAAATEBAAAACy0yMDU5MDQyMTA3AwAAAAMxNjACAAAAAzQwMAQAAAABMAcAAAAKMTIvMzAvMjAyMggAAAAKMTIvMzEvMjAyMQkAAAABMDBz6BhBINsIPivQskEg2wgsQ0lRLk5BU0RBUUdTOkFMR00uSVFfRUJJVERB</t>
  </si>
  <si>
    <t>LjEwMDAwLjIwMjItMTItMzABAAAAC8dAAAIAAAAHMjIyLjEwMgEIAAAABQAAAAExAQAAAAstMjA2MjU2MzgwNQMAAAADMTYwAgAAAAQ0MDUxBAAAAAEwBwAAAAoxMi8zMC8yMDIyCAAAAAoxMi8yMy8yMDIyCQAAAAEwVLN2QkEg2whJUtCyQSDbCCpDSVEuTkFTREFRR1M6TUFOSC5JUV9FQklULjEwMDAwLjIwMjItMTItMzABAAAA/9cFAAIAAAAHMTM0LjMzMwEIAAAABQAAAAExAQAAAAstMjA2MjIzMzMyMwMAAAADMTYwAgAAAAM0MDAEAAAAATAHAAAACjEyLzMwLzIwMjIIAAAACjEyLzMxLzIwMjEJAAAAATAwc+gYQSDbCFN50LJBINsILkNJUS5OQVNEQVFHUzpGQ05DLkEuSVFfRUJJVERBLjEwMDAwLjIwMjItMTItMzABAAAA4z4FAAMAAAACTkEAVLN2QkEg2whox9CyQSDbCCpDSVEuTkFTREFRR006UFNOWS5JUV9FQklULjEwMDAwLjIwMjItMTItMzABAAAAlQHXDgIAAAAILTk0NS41NDEBCAAAAAUAAAABMQEAAAALLTIwODY1MDk0ODcDAAAAAzE2MAIAAAADNDAwBAAAAAEwBwAAAAoxMi8zMC8yMDIyCAAAAAoxMi8zMS8yMDIxCQAAAAEwMHPoGEEg2wh37tCyQSDbCCtDSVEuTkFTREFRQ006V1NDLklRX0VCSVREQS4xMDAwMC4yMDIyLTEyLTMwAQAAAIgBOQACAAAABjQxOC41OAEIAAAABQAAAAExAQAAAAstMjA2MDA5OTE3NQMAAAADMTYwAgAAAAQ0MDUxBAAAAAEwBwAAAAoxMi8zMC8yMDIyCAAAAAox</t>
  </si>
  <si>
    <t>Mi8zMS8yMDIxCQAAAAEwVLN2QkEg2wh9FdGyQSDbCC5DSVEuTkFTREFRR1M6TEJSRC5LLklRX0VCSVREQS4xMDAwMC4yMDIyLTEyLTMwAQAAAHaXtQ8CAAAAAzI2NAEIAAAABQAAAAExAQAAAAstMjA2MDUyNDQwMQMAAAADMTYwAgAAAAQ0MDUxBAAAAAEwBwAAAAoxMi8zMC8yMDIyCAAAAAoxMi8zMS8yMDIxCQAAAAEwgJI2Q0Eg2wiGPNGyQSDbCCxDSVEuTkFTREFRR1M6TFBMQS5JUV9FQklUREEuMTAwMDAuMjAyMi0xMi0zMAEAAACcoQgCAgAAAAgxMDMwLjIzMQEIAAAABQAAAAExAQAAAAstMjA1OTY1NDkxMAMAAAADMTYwAgAAAAQ0MDUxBAAAAAEwBwAAAAoxMi8zMC8yMDIyCAAAAAoxMi8zMS8yMDIxCQAAAAEwZotRQ0Eg2wiRY9GyQSDbCCpDSVEuTkFTREFRR1M6R1JBQi5JUV9FQklULjEwMDAwLjIwMjItMTItMzABAAAAcZnOIwIAAAAFLTE1NTUBCAAAAAUAAAABMQEAAAALLTIwOTk3OTY2NzcDAAAAAzE2MAIAAAADNDAwBAAAAAEwBwAAAAoxMi8zMC8yMDIyCAAAAAoxMi8zMS8yMDIxCQAAAAEwMHPoGEEg2wibitGyQSDbCCpDSVEuTkFTREFRR1M6VFcuSVFfRUJJVERBLjEwMDAwLjIwMjItMTItMzABAAAAvP8WAAMAAAACTkEAYh02Q0Eg2wiw2NGyQSDbCCpDSVEuTkFTREFRR1M6TENJRC5JUV9FQklULjEwMDAwLjIwMjItMTItMzABAAAAdOL9BAIAAAAJLTE1MzAuNDQ2AQgAAAAFAAAAATEBAAAA</t>
  </si>
  <si>
    <t>Cy0yMDU5MTAyMTg2AwAAAAMxNjACAAAAAzQwMAQAAAABMAcAAAAKMTIvMzAvMjAyMggAAAAKMTIvMzEvMjAyMQkAAAABMDBz6BhBINsIuv/RskEg2wgqQ0lRLk5BU0RBUUdTOkhUSFQuSVFfRUJJVC4xMDAwMC4yMDIyLTEyLTMwAQAAAGnr6AUCAAAABC02MDEBCAAAAAUAAAABMQEAAAALLTIxMDAzNTc2NjEDAAAAAjMyAgAAAAM0MDAEAAAAATAHAAAACjEyLzMwLzIwMjIIAAAACjEyLzMxLzIwMjEJAAAAATAwc+gYQSDbCLr/0bJBINsIKUNJUS5OQVNEQVFDTTpNRkguSVFfRUJJVC4xMDAwMC4yMDIyLTEyLTMwAQAAAMUkyxACAAAACi0xMC4zODM4NjUBCAAAAAUAAAABMQEAAAALLTIwOTE0MDc1OTUDAAAAAzE2MAIAAAADNDAwBAAAAAEwBwAAAAoxMi8zMC8yMDIyCAAAAAoxMi8zMS8yMDIxCQAAAAEwMHPoGEEg2wjOTdKyQSDbCCpDSVEuTkFTREFRR1M6Q0cuSVFfRUJJVERBLjEwMDAwLjIwMjItMTItMzABAAAAJVsAAAIAAAAGNDM5Ny4xAQgAAAAFAAAAATEBAAAACy0yMDYxNzc0OTcxAwAAAAMxNjACAAAABDQwNTEEAAAAATAHAAAACjEyLzMwLzIwMjIIAAAACjEyLzMxLzIwMjEJAAAAATCPJ1JDQSDbCM5N0rJBINsIKkNJUS5OQVNEQVFHUzpPS1RBLklRX0VCSVQuMTAwMDAuMjAyMi0xMi0zMAEAAABv6IQGAgAAAAQtNzEyAQgAAAAFAAAAATEBAAAACy0yMDU4NTU4MzcwAwAAAAMxNjACAAAAAzQwMAQA</t>
  </si>
  <si>
    <t>AAABMAcAAAAKMTIvMzAvMjAyMggAAAAJMS8zMS8yMDIyCQAAAAEwMHPoGEEg2wjjm9KyQSDbCCxDSVEuTkFTREFRR1M6QVpQTi5JUV9FQklUREEuMTAwMDAuMjAyMi0xMi0zMAEAAAChMyVpAgAAAAYyNC4yMjcBCAAAAAUAAAABMQEAAAALLTIwOTU1NjIxODMDAAAAAzE2MAIAAAAENDA1MQQAAAABMAcAAAAKMTIvMzAvMjAyMggAAAAKMTIvMzEvMjAyMQkAAAABMIUAUkNBINsI45vSskEg2wgrQ0lRLk5BU0RBUUdNOk1EQi5JUV9FQklUREEuMTAwMDAuMjAyMi0xMi0zMAEAAADibswCAgAAAAgtMjcxLjcxOQEIAAAABQAAAAExAQAAAAstMjEwNzc0OTM2OAMAAAADMTYwAgAAAAQ0MDUxBAAAAAEwBwAAAAoxMi8zMC8yMDIyCAAAAAkxLzMxLzIwMjIJAAAAATBnRDZDQSDbCPjp0rJBINsILENJUS5OQVNEQVFHUzpFUklFLklRX0VCSVREQS4xMDAwMC4yMDIyLTEyLTMwAQAAACLqBQACAAAABzM1MS4yMjQBCAAAAAUAAAABMQEAAAALLTIwNTg5Njc5MDgDAAAAAzE2MAIAAAAENDA1MQQAAAABMAcAAAAKMTIvMzAvMjAyMggAAAAKMTIvMzEvMjAyMQkAAAABMGIHN0NBINsIAhHTskEg2wgrQ0lRLk5BU0RBUUdTOldNRy5JUV9FQklUREEuMTAwMDAuMjAyMi0xMi0zMAEAAAB+MwsAAgAAAAM5NjUBCAAAAAUAAAABMQEAAAALLTIwNjE4OTYyMDADAAAAAzE2MAIAAAAENDA1MQQAAAABMAcAAAAKMTIvMzAvMjAyMggA</t>
  </si>
  <si>
    <t>AAAKMTIvMzEvMjAyMQkAAAABMGFkUUNBINsILK3TskEg2wgqQ0lRLk5BU0RBUUdTOklDTFIuSVFfRUJJVC4xMDAwMC4yMDIyLTEyLTMwAQAAAPERBgACAAAABzUzNC4wNjEBCAAAAAUAAAABMQEAAAALLTIwNTk0OTY4MDMDAAAAAzE2MAIAAAADNDAwBAAAAAEwBwAAAAoxMi8zMC8yMDIyCAAAAAoxMi8zMS8yMDIxCQAAAAEwMHPoGEEg2whA+9OyQSDbCCpDSVEuTkFTREFRR1M6TEkuSVFfRUJJVERBLjEwMDAwLjIwMjItMTItMzABAAAA1ndWKAIAAAAILTQyNi45MjMBCAAAAAUAAAABMQEAAAALLTIxMDI4NDE3MDgDAAAAAjMyAgAAAAQ0MDUxBAAAAAEwBwAAAAoxMi8zMC8yMDIyCAAAAAoxMi8zMS8yMDIxCQAAAAEwRhZRQ0Eg2whA+9OyQSDbCCpDSVEuTkFTREFRR1M6RERPRy5JUV9FQklULjEwMDAwLjIwMjItMTItMzABAAAAu6EECAIAAAAHLTE5LjE1NgEIAAAABQAAAAExAQAAAAstMjA1OTU1NDYwNQMAAAADMTYwAgAAAAM0MDAEAAAAATAHAAAACjEyLzMwLzIwMjIIAAAACjEyLzMxLzIwMjEJAAAAATAwc+gYQSDbCEsi1LJBINsIK0NJUS5OQVNEQVFHUzpJRVAuSVFfRUJJVERBLjEwMDAwLjIwMjItMTItMzABAAAA4NIDAAIAAAADNjI0AQgAAAAFAAAAATEBAAAACy0yMDU5NTI0MjczAwAAAAMxNjACAAAABDQwNTEEAAAAATAHAAAACjEyLzMwLzIwMjIIAAAACjEyLzMxLzIwMjEJAAAAATBPGvhDQSDb</t>
  </si>
  <si>
    <t>CF9w1LJBINsILENJUS5OQVNEQVFHUzpBTE5ZLklRX0VCSVREQS4xMDAwMC4yMDIyLTEyLTMwAQAAAHOsKgACAAAACC02NjEuMDg1AQgAAAAFAAAAATEBAAAACy0yMDU5OTI3NjA0AwAAAAMxNjACAAAABDQwNTEEAAAAATAHAAAACjEyLzMwLzIwMjIIAAAACjEyLzMxLzIwMjEJAAAAATBD8/dDQSDbCHW+1LJBINsIKkNJUS5OQVNEQVFHUzpCTVJOLklRX0VCSVQuMTAwMDAuMjAyMi0xMi0zMAEAAAAFZAAAAgAAAActNzQuMzE1AQgAAAAFAAAAATEBAAAACy0yMDU5MzE1NTY0AwAAAAMxNjACAAAAAzQwMAQAAAABMAcAAAAKMTIvMzAvMjAyMggAAAAKMTIvMzEvMjAyMQkAAAABMDBz6BhBINsIfeXUskEg2wgsQ0lRLk5BU0RBUUdTOlBPREQuSVFfRUJJVERBLjEwMDAwLjIwMjItMTItMzABAAAAnHEJAAIAAAAFMTgzLjQBCAAAAAUAAAABMQEAAAALLTIwNTk1OTYwNTMDAAAAAzE2MAIAAAAENDA1MQQAAAABMAcAAAAKMTIvMzAvMjAyMggAAAAKMTIvMzEvMjAyMQkAAAABMHfZUUNBINsIjAzVskEg2wgsQ0lRLk5BU0RBUUdTOkhaTlAuSVFfRUJJVERBLjEwMDAwLjIwMjItMTItMzABAAAACSX8BQIAAAAHNjg5Ljc3OAEIAAAABQAAAAExAQAAAAstMjA1ODg5NTI1MQMAAAADMTYwAgAAAAQ0MDUxBAAAAAEwBwAAAAoxMi8zMC8yMDIyCAAAAAoxMi8zMS8yMDIxCQAAAAEwb7JRQ0Eg2wiSM9WyQSDbCCpDSVEuTkFT</t>
  </si>
  <si>
    <t>REFRR1M6VEVBTS5JUV9FQklULjEwMDAwLjIwMjItMTItMzABAAAAUhMiDwIAAAAHMTQ4Ljk0MwEIAAAABQAAAAExAQAAAAstMjA2MjM3NjgwNAMAAAADMTYwAgAAAAM0MDAEAAAAATAHAAAACjEyLzMwLzIwMjIIAAAACjEyLzMxLzIwMjEJAAAAATAwc+gYQSDbCJ1a1bJBINsIK0NJUS5OQVNEQVFHTTpUVEQuSVFfRUJJVERBLjEwMDAwLjIwMjItMTItMzABAAAAZAH1BQIAAAAHMTYyLjAzNgEIAAAABQAAAAExAQAAAAstMjA2MDgwNjMzMQMAAAADMTYwAgAAAAQ0MDUxBAAAAAEwBwAAAAoxMi8zMC8yMDIyCAAAAAoxMi8zMS8yMDIxCQAAAAEwYWRRQ0Eg2wixqNWyQSDbCClDSVEuTkFTREFRR1M6R0ZTLklRX0VCSVQuMTAwMDAuMjAyMi0xMi0zMAEAAACiFSQOAgAAAActNTkuODEyAQgAAAAFAAAAATEBAAAACy0yMTA1NjA4NjQ5AwAAAAMxNjACAAAAAzQwMAQAAAABMAcAAAAKMTIvMzAvMjAyMggAAAAKMTIvMzEvMjAyMQkAAAABMDBz6BhBINsIhB7WskEg2wgsQ0lRLk5BU0RBUUdTOk1SVkwuSVFfRUJJVERBLjEwMDAwLjIwMjItMTItMzABAAAAtnkAAAIAAAAIMTE4Ni4yMDUBCAAAAAUAAAABMQEAAAALLTIxMDg3NjIyMTQDAAAAAzE2MAIAAAAENDA1MQQAAAABMAcAAAAKMTIvMzAvMjAyMggAAAAJMS8yOS8yMDIyCQAAAAEwQ/P3Q0Eg2wiQRdayQSDbCCpDSVEuTkFTREFRR1M6TlRFUy5JUV9FQklULjEw</t>
  </si>
  <si>
    <t>MDAwLjIwMjItMTItMzABAAAAAFsGAAIAAAAIMTY0MTcuMDcBCAAAAAUAAAABMQEAAAALLTIwOTkzNjI4NTADAAAAAjMyAgAAAAM0MDAEAAAAATAHAAAACjEyLzMwLzIwMjIIAAAACjEyLzMxLzIwMjEJAAAAATAwc+gYQSDbCJps1rJBINsILENJUS5OQVNEQVFHUzpNRUxJLklRX0VCSVREQS4xMDAwMC4yMDIyLTEyLTMwAQAAANC3CwICAAAAAzY1NAEIAAAABQAAAAExAQAAAAstMjA1OTM1MTI2NwMAAAADMTYwAgAAAAQ0MDUxBAAAAAEwBwAAAAoxMi8zMC8yMDIyCAAAAAoxMi8zMS8yMDIxCQAAAAEwMqX3Q0Eg2wimk9ayQSDbCCpDSVEuTkFTREFRR1M6SkQuSVFfRUJJVERBLjEwMDAwLjIwMjItMTItMzABAAAAA38pAgIAAAAEOTYwNgEIAAAABQAAAAExAQAAAAstMjA5OTc5NjczNAMAAAACMzICAAAABDQwNTEEAAAAATAHAAAACjEyLzMwLzIwMjIIAAAACjEyLzMxLzIwMjEJAAAAATA8zPdDQSDbCK661rJBINsIKkNJUS5OQVNEQVFHUzpBQk5CLklRX0VCSVQuMTAwMDAuMjAyMi0xMi0zMAEAAAAxhuUGAgAAAAM1NDIBCAAAAAUAAAABMQEAAAALLTIwNjA1MDE0OTQDAAAAAzE2MAIAAAADNDAwBAAAAAEwBwAAAAoxMi8zMC8yMDIyCAAAAAoxMi8zMS8yMDIxCQAAAAEwMHPoGEEg2wi94dayQSDbCCtDSVEuTkFTREFRR1M6UERELklRX0VCSVREQS4xMDAwMC4yMDIyLTEyLTMwAQAAAG3YICICAAAACDgzOTIu</t>
  </si>
  <si>
    <t>MTQyAQgAAAAFAAAAATEBAAAACy0yMTAxNDk3NDEyAwAAAAIzMgIAAAAENDA1MQQAAAABMAcAAAAKMTIvMzAvMjAyMggAAAAKMTIvMzEvMjAyMQkAAAABMIF990NBINsIwgjXskEg2wgrQ0lRLk5BU0RBUUdTOlNTQi5JUV9FQklUREEuMTAwMDAuMjAyMi0xMi0zMAEAAABreQUAAwAAAAJOQQBmPnZCQSDbCIsDcrFBINsILENJUS5OQVNEQVFHTTpLUlRYLklRX0VCSVREQS4xMDAwMC4yMDIyLTEyLTMwAQAAAMlu/gcCAAAACC0xNDMuMDkzAQgAAAAFAAAAATEBAAAACy0yMDU5OTIxMzg2AwAAAAMxNjACAAAABDQwNTEEAAAAATAHAAAACjEyLzMwLzIwMjIIAAAACjEyLzMxLzIwMjEJAAAAATBbF3ZCQSDbCB6wfLFBINsIK0NJUS5OQVNEQVFHUzpEQlguSVFfRUJJVERBLjEwMDAwLjIwMjItMTItMzABAAAAHBrtAgIAAAAFNDU4LjMBCAAAAAUAAAABMQEAAAALLTIwNTk4NTA5NjcDAAAAAzE2MAIAAAAENDA1MQQAAAABMAcAAAAKMTIvMzAvMjAyMggAAAAKMTIvMzEvMjAyMQkAAAABMIradkJBINsI2g6HsUEg2wgsQ0lRLk5BU0RBUUdTOkhPT0QuSVFfRUJJVERBLjEwMDAwLjIwMjItMTItMzABAAAA3xN/EAMAAAACTkEAYnDFQUEg2wgf+MyyQSDbCCxDSVEuTkFTREFRR1M6TUFTSS5JUV9FQklUREEuMTAwMDAuMjAyMi0xMi0zMAEAAAC/eQAAAgAAAAUzMTAuOQEIAAAABQAAAAExAQAAAAstMjA1OTA0NzI2NgMA</t>
  </si>
  <si>
    <t>AAADMTYwAgAAAAQ0MDUxBAAAAAEwBwAAAAoxMi8zMC8yMDIyCAAAAAgxLzEvMjAyMgkAAAABMDGOrUJBINsIJx/NskEg2wgoQ0lRLk5BU0RBUUdTOlhNLklRX0VCSVQuMTAwMDAuMjAyMi0xMi0zMAEAAAAmb+wiAgAAAAktMTAzOC40MzMBCAAAAAUAAAABMQEAAAALLTIwNTk0OTAyMjgDAAAAAzE2MAIAAAADNDAwBAAAAAEwBwAAAAoxMi8zMC8yMDIyCAAAAAoxMi8zMS8yMDIxCQAAAAEwXOoeGUEg2wgvRs2yQSDbCCtDSVEuTkFTREFRR1M6VkxZLklRX0VCSVREQS4xMDAwMC4yMDIyLTEyLTMwAQAAANrABAADAAAAAk5BAFSzdkJBINsIzH2ksUEg2wgsQ0lRLk5BU0RBUUdTOklQR1AuSVFfRUJJVERBLjEwMDAwLjIwMjItMTItMzABAAAArYcGAAIAAAAHNDQ5LjA5MwEIAAAABQAAAAExAQAAAAstMjA1OTIxNDkwMQMAAAADMTYwAgAAAAQ0MDUxBAAAAAEwBwAAAAoxMi8zMC8yMDIyCAAAAAoxMi8zMS8yMDIxCQAAAAEwfYx2QkEg2wjS266xQSDbCCxDSVEuTkFTREFRR1M6TUtTSS5JUV9FQklUREEuMTAwMDAuMjAyMi0xMi0zMAEAAAAPFAYAAgAAAAU4NDMuOQEIAAAABQAAAAExAQAAAAstMjExMDA2MDg4NAMAAAADMTYwAgAAAAQ0MDUxBAAAAAEwBwAAAAoxMi8zMC8yMDIyCAAAAAoxMi8zMS8yMDIxCQAAAAEwUgOuQkEg2whOO7mxQSDbCCxDSVEuTkFTREFRR1M6T0xFRC5JUV9FQklUREEuMTAwMDAuMjAy</t>
  </si>
  <si>
    <t>Mi0xMi0zMAEAAACe9wUAAgAAAAcyNjkuNjA2AQgAAAAFAAAAATEBAAAACy0yMDU5ODIyODIyAwAAAAMxNjACAAAABDQwNTEEAAAAATAHAAAACjEyLzMwLzIwMjIIAAAACjEyLzMxLzIwMjEJAAAAATBP3K1CQSDbCBwPxLFBINsILENJUS5OQVNEQVFHUzpSR0xELklRX0VCSVREQS4xMDAwMC4yMDIyLTEyLTMwAQAAAPCXBAACAAAABzUxNy4zOTYBCAAAAAUAAAABMQEAAAALLTIwNjA3NzY0OTMDAAAAAzE2MAIAAAAENDA1MQQAAAABMAcAAAAKMTIvMzAvMjAyMggAAAAKMTIvMzEvMjAyMQkAAAABME/crUJBINsIs9HNsUEg2wguQ0lRLk5BU0RBUUdTOkxCVFkuQS5JUV9FQklUREEuMTAwMDAuMjAyMi0xMi0zMAEAAAAD65cAAgAAAAYzNjg3LjUBCAAAAAUAAAABMQEAAAALLTIwNjAwMzc4MjgDAAAAAzE2MAIAAAAENDA1MQQAAAABMAcAAAAKMTIvMzAvMjAyMggAAAAKMTIvMzEvMjAyMQkAAAABMDGOrUJBINsIL0bNskEg2wgsQ0lRLk5BU0RBUUdTOkVYUE8uSVFfRUJJVERBLjEwMDAwLjIwMjItMTItMzABAAAAKSAEAAIAAAAHMTQ3LjkyMQEIAAAABQAAAAExAQAAAAstMjA1OTU1Njc1MAMAAAADMTYwAgAAAAQ0MDUxBAAAAAEwBwAAAAoxMi8zMC8yMDIyCAAAAAoxMi8zMC8yMDIyCQAAAAEwDjjEQUEg2wi317OwQSDbCCtDSVEuTkFTREFRR1M6UFBDLklRX0VCSVREQS4xMDAwMC4yMDIyLTEyLTMwAQAAANWH</t>
  </si>
  <si>
    <t>BAACAAAACDE2NDMuODI0AQgAAAAFAAAAATEBAAAACy0yMDYxNzc0OTUwAwAAAAMxNjACAAAABDQwNTEEAAAAATAHAAAACjEyLzMwLzIwMjIIAAAACjEyLzI1LzIwMjIJAAAAATAOOMRBQSDbCOtvtrBBINsIK0NJUS5OQVNEQVFHUzpIVFouSVFfRUJJVERBLjEwMDAwLjIwMjItMTItMzABAAAA/s7PAQIAAAAEMjI1NgEIAAAABQAAAAExAQAAAAstMjA2MjE5MjAzNgMAAAADMTYwAgAAAAQ0MDUxBAAAAAEwBwAAAAoxMi8zMC8yMDIyCAAAAAoxMi8zMS8yMDIxCQAAAAEwDjjEQUEg2whXxruwQSDbCCxDSVEuTkFTREFRR1M6U0FJQS5JUV9FQklUREEuMTAwMDAuMjAyMi0xMi0zMAEAAAA8/C4AAgAAAAc0NzIuOTQ3AQgAAAAFAAAAATEBAAAACy0yMDU5NTk2MDE5AwAAAAMxNjACAAAABDQwNTEEAAAAATAHAAAACjEyLzMwLzIwMjIIAAAACjEyLzMxLzIwMjEJAAAAATB6EMRBQSDbCJinwLBBINsILENJUS5OQVNEQVFHUzpCUktSLklRX0VCSVREQS4xMDAwMC4yMDIyLTEyLTMwAQAAANULCAACAAAABTUxNC43AQgAAAAFAAAAATEBAAAACy0yMDU5MDEwNDM1AwAAAAMxNjACAAAABDQwNTEEAAAAATAHAAAACjEyLzMwLzIwMjIIAAAACjEyLzMxLzIwMjEJAAAAATBiBzdDQSDbCJq6zbJBINsILENJUS5OQVNEQVFHUzpDSEROLklRX0VCSVREQS4xMDAwMC4yMDIyLTEyLTMwAQAAAAv6AwACAAAABTQwMC41AQgAAAAF</t>
  </si>
  <si>
    <t>AAAAATEBAAAACy0yMDYwMDYyMTAxAwAAAAMxNjACAAAABDQwNTEEAAAAATAHAAAACjEyLzMwLzIwMjIIAAAACjEyLzMxLzIwMjEJAAAAATCO4DZDQSDbCK8IzrJBINsIKkNJUS5OQVNEQVFHUzpPVEVYLklRX0VCSVQuMTAwMDAuMjAyMi0xMi0zMAEAAAAnqQEAAgAAAAc3MTIuODEyAQgAAAAFAAAAATEBAAAACy0yMDYyNDM0NTM3AwAAAAMxNjACAAAAAzQwMAQAAAABMAcAAAAKMTIvMzAvMjAyMggAAAAKMTIvMzEvMjAyMQkAAAABMGoRHxlBINsIw1bOskEg2wgsQ0lRLk5BU0RBUUdTOkVXQkMuSVFfRUJJVERBLjEwMDAwLjIwMjItMTItMzABAAAAiA0GAAMAAAACTkEAjuA2Q0Eg2wjbfc6yQSDbCCpDSVEuTkFTREFRR1M6UENUWS5JUV9FQklULjEwMDAwLjIwMjItMTItMzABAAAA/1cyDwIAAAAGNjYuNjgxAQgAAAAFAAAAATEBAAAACy0yMDYyMzgwOTg1AwAAAAMxNjACAAAAAzQwMAQAAAABMAcAAAAKMTIvMzAvMjAyMggAAAAKMTIvMzEvMjAyMQkAAAABMGoRHxlBINsI8cvOskEg2wgsQ0lRLk5BU0RBUUdTOkdMUEkuSVFfRUJJVERBLjEwMDAwLjIwMjItMTItMzABAAAAI/FeDQIAAAAIMTA3Mi4wNjYBCAAAAAUAAAABMQEAAAALLTIwNTk4MjU3NTMDAAAAAzE2MAIAAAAENDA1MQQAAAABMAcAAAAKMTIvMzAvMjAyMggAAAAKMTIvMzEvMjAyMQkAAAABMHhrNkNBINsIAxrPskEg2wgqQ0lRLk5BU0RBUUdT</t>
  </si>
  <si>
    <t>OklCS1IuSVFfRUJJVC4xMDAwMC4yMDIyLTEyLTMwAQAAAA3dPwADAAAAAk5BAGoRHxlBINsIG2jPskEg2wgsQ0lRLk5BU0RBUUdTOk5CSVguSVFfRUJJVERBLjEwMDAwLjIwMjItMTItMzABAAAASX0AAAIAAAAFMjE4LjcBCAAAAAUAAAABMQEAAAALLTIwNjE3NTczMjcDAAAAAzE2MAIAAAAENDA1MQQAAAABMAcAAAAKMTIvMzAvMjAyMggAAAAKMTIvMzEvMjAyMQkAAAABMICSNkNBINsIHY/PskEg2wgqQ0lRLk5BU0RBUUdTOlVUSFIuSVFfRUJJVC4xMDAwMC4yMDIyLTEyLTMwAQAAALKMAAACAAAABTY4Ni45AQgAAAAFAAAAATEBAAAACy0yMDYwMTI2MzU2AwAAAAMxNjACAAAAAzQwMAQAAAABMAcAAAAKMTIvMzAvMjAyMggAAAAKMTIvMzEvMjAyMQkAAAABMGoRHxlBINsIIbbPskEg2wgrQ0lRLk5BU0RBUUdTOkNISy5JUV9FQklUREEuMTAwMDAuMjAyMi0xMi0zMAEAAAAR8QQAAgAAAAQxODA3AQgAAAAFAAAAATEBAAAACy0yMDU5OTgwMjY5AwAAAAMxNjACAAAABDQwNTEEAAAAATAHAAAACjEyLzMwLzIwMjIIAAAACjEyLzMxLzIwMjEJAAAAATCAkjZDQSDbCCrdz7JBINsIKkNJUS5OQVNEQVFDTTpFWEFTLklRX0VCSVQuMTAwMDAuMjAyMi0xMi0zMAEAAACXbgAAAgAAAAgtNjg4LjUwOQEIAAAABQAAAAExAQAAAAstMjA2MDIzNDI5OAMAAAADMTYwAgAAAAM0MDAEAAAAATAHAAAACjEyLzMwLzIwMjII</t>
  </si>
  <si>
    <t>AAAACjEyLzMxLzIwMjEJAAAAATBqER8ZQSDbCDUE0LJBINsIK0NJUS5OQVNEQVFHUzpCU1kuSVFfRUJJVERBLjEwMDAwLjIwMjItMTItMzABAAAAqmMAAAIAAAAHMTY3Ljg1MwEIAAAABQAAAAExAQAAAAstMjA1OTA0MjEwNwMAAAADMTYwAgAAAAQ0MDUxBAAAAAEwBwAAAAoxMi8zMC8yMDIyCAAAAAoxMi8zMS8yMDIxCQAAAAEweGs2Q0Eg2wg+K9CyQSDbCCxDSVEuTkFTREFRR1M6TUFOSC5JUV9FQklUREEuMTAwMDAuMjAyMi0xMi0zMAEAAAD/1wUAAgAAAAcxNDIuMjQ3AQgAAAAFAAAAATEBAAAACy0yMDYyMjMzMzIzAwAAAAMxNjACAAAABDQwNTEEAAAAATAHAAAACjEyLzMwLzIwMjIIAAAACjEyLzMxLzIwMjEJAAAAATB9jHZCQSDbCElS0LJBINsIKUNJUS5OQVNEQVFHUzpQQUEuSVFfRUJJVC4xMDAwMC4yMDIyLTEyLTMwAQAAANQCBgACAAAABDE0NDMBCAAAAAUAAAABMQEAAAALLTIwNTg2NjY5NjYDAAAAAzE2MAIAAAADNDAwBAAAAAEwBwAAAAoxMi8zMC8yMDIyCAAAAAoxMi8zMS8yMDIxCQAAAAEwahEfGUEg2whTedCyQSDbCCxDSVEuTkFTREFRR006UFNOWS5JUV9FQklUREEuMTAwMDAuMjAyMi0xMi0zMAEAAACVAdcOAgAAAActNzIyLjE3AQgAAAAFAAAAATEBAAAACy0yMDg2NTA5NDg3AwAAAAMxNjACAAAABDQwNTEEAAAAATAHAAAACjEyLzMwLzIwMjIIAAAACjEyLzMxLzIwMjEJAAAAATB9</t>
  </si>
  <si>
    <t>jHZCQSDbCGjH0LJBINsIKkNJUS5OQVNEQVFHUzpGTEVYLklRX0VCSVQuMTAwMDAuMjAyMi0xMi0zMAEAAACOZwAAAgAAAAQxMTM5AQgAAAAFAAAAATEBAAAACy0yMDYyOTcyNjI2AwAAAAMxNjACAAAAAzQwMAQAAAABMAcAAAAKMTIvMzAvMjAyMggAAAAKMTIvMzEvMjAyMQkAAAABMGoRHxlBINsId+7QskEg2wgqQ0lRLk5BU0RBUUdTOkNIS1AuSVFfRUJJVC4xMDAwMC4yMDIyLTEyLTMwAQAAAB9nAAACAAAABTkwNy41AQgAAAAFAAAAATEBAAAACy0yMTAzNTc1Mzc4AwAAAAMxNjACAAAAAzQwMAQAAAABMAcAAAAKMTIvMzAvMjAyMggAAAAKMTIvMzEvMjAyMQkAAAABMGoRHxlBINsIhjzRskEg2wgsQ0lRLk5BU0RBUUdTOkdSQUIuSVFfRUJJVERBLjEwMDAwLjIwMjItMTItMzABAAAAcZnOIwIAAAAFLTEyMzEBCAAAAAUAAAABMQEAAAALLTIwOTk3OTY2NzcDAAAAAzE2MAIAAAAENDA1MQQAAAABMAcAAAAKMTIvMzAvMjAyMggAAAAKMTIvMzEvMjAyMQkAAAABMGdENkNBINsIkWPRskEg2wgqQ0lRLk5BU0RBUUdTOkxTQ0MuSVFfRUJJVC4xMDAwMC4yMDIyLTEyLTMwAQAAAOlVBAACAAAABzEwMi45MjcBCAAAAAUAAAABMQEAAAALLTIwNjA1MDE0MDgDAAAAAzE2MAIAAAADNDAwBAAAAAEwBwAAAAoxMi8zMC8yMDIyCAAAAAgxLzEvMjAyMgkAAAABMGoRHxlBINsIm4rRskEg2wgqQ0lRLk5BU0RBUUdTOlJJ</t>
  </si>
  <si>
    <t>Vk4uSVFfRUJJVC4xMDAwMC4yMDIyLTEyLTMwAQAAAHaooAgCAAAABS00MjIwAQgAAAAFAAAAATEBAAAACy0yMDU5MTg0NTI2AwAAAAMxNjACAAAAAzQwMAQAAAABMAcAAAAKMTIvMzAvMjAyMggAAAAKMTIvMzEvMjAyMQkAAAABMGoRHxlBINsIpbHRskEg2wgsQ0lRLk5BU0RBUUdTOkxDSUQuSVFfRUJJVERBLjEwMDAwLjIwMjItMTItMzABAAAAdOL9BAIAAAAJLTE0NjcuNTM5AQgAAAAFAAAAATEBAAAACy0yMDU5MTAyMTg2AwAAAAMxNjACAAAABDQwNTEEAAAAATAHAAAACjEyLzMwLzIwMjIIAAAACjEyLzMxLzIwMjEJAAAAATBiHTZDQSDbCLDY0bJBINsILENJUS5OQVNEQVFHUzpIVEhULklRX0VCSVREQS4xMDAwMC4yMDIyLTEyLTMwAQAAAGnr6AUCAAAAAzkwMgEIAAAABQAAAAExAQAAAAstMjEwMDM1NzY2MQMAAAACMzICAAAABDQwNTEEAAAAATAHAAAACjEyLzMwLzIwMjIIAAAACjEyLzMxLzIwMjEJAAAAATBvslFDQSDbCLr/0bJBINsIKENJUS5OQVNEQVFHUzpDRy5JUV9FQklULjEwMDAwLjIwMjItMTItMzABAAAAJVsAAAIAAAAGNDM0NS4xAQgAAAAFAAAAATEBAAAACy0yMDYxNzc0OTcxAwAAAAMxNjACAAAAAzQwMAQAAAABMAcAAAAKMTIvMzAvMjAyMggAAAAKMTIvMzEvMjAyMQkAAAABMGoRHxlBINsIzk3SskEg2wgqQ0lRLk5BU0RBUUdTOkFaUE4uSVFfRUJJVC4xMDAwMC4yMDIyLTEyLTMw</t>
  </si>
  <si>
    <t>AQAAAKEzJWkCAAAABy0zOC4yMzMBCAAAAAUAAAABMQEAAAALLTIwOTU1NjIxODMDAAAAAzE2MAIAAAADNDAwBAAAAAEwBwAAAAoxMi8zMC8yMDIyCAAAAAoxMi8zMS8yMDIxCQAAAAEwahEfGUEg2wjjm9KyQSDbCClDSVEuTkFTREFRR006TURCLklRX0VCSVQuMTAwMDAuMjAyMi0xMi0zMAEAAADibswCAgAAAAgtMjg5LjM2NAEIAAAABQAAAAExAQAAAAstMjEwNzc0OTM2OAMAAAADMTYwAgAAAAM0MDAEAAAAATAHAAAACjEyLzMwLzIwMjIIAAAACTEvMzEvMjAyMgkAAAABMGoRHxlBINsI+OnSskEg2wgqQ0lRLk5BU0RBUUdTOkVOVEcuSVFfRUJJVC4xMDAwMC4yMDIyLTEyLTMwAQAAAJRaBgACAAAABzU2MC4yOTIBCAAAAAUAAAABMQEAAAALLTIwNTk4MTU1MzcDAAAAAzE2MAIAAAADNDAwBAAAAAEwBwAAAAoxMi8zMC8yMDIyCAAAAAoxMi8zMS8yMDIxCQAAAAEwahEfGUEg2wgCEdOyQSDbCCpDSVEuTkFTREFRR1M6Q09JTi5JUV9FQklULjEwMDAwLjIwMjItMTItMzABAAAAM+16FgIAAAAINDM5MC4wMTMBCAAAAAUAAAABMQEAAAALLTIwNjAyMzc2MTMDAAAAAzE2MAIAAAADNDAwBAAAAAEwBwAAAAoxMi8zMC8yMDIyCAAAAAoxMi8zMS8yMDIxCQAAAAEwahEfGUEg2wgYX9OyQSDbCClDSVEuTkFTREFRR1M6V01HLklRX0VCSVQuMTAwMDAuMjAyMi0xMi0zMAEAAAB+MwsAAgAAAAM2NDkBCAAAAAUAAAAB</t>
  </si>
  <si>
    <t>MQEAAAALLTIwNjE4OTYyMDADAAAAAzE2MAIAAAADNDAwBAAAAAEwBwAAAAoxMi8zMC8yMDIyCAAAAAoxMi8zMS8yMDIxCQAAAAEwahEfGUEg2wgkhtOyQSDbCCxDSVEuTkFTREFRR1M6RldPTi5LLklRX0VCSVQuMTAwMDAuMjAyMi0xMi0zMAEAAADDnsUTAgAAAAI0MAEIAAAABQAAAAExAQAAAAstMjExMDUxMjg0NgMAAAADMTYwAgAAAAM0MDAEAAAAATAHAAAACjEyLzMwLzIwMjIIAAAACjEyLzMxLzIwMjEJAAAAATBqER8ZQSDbCCyt07JBINsILENJUS5OQVNEQVFHUzpJQ0xSLklRX0VCSVREQS4xMDAwMC4yMDIyLTEyLTMwAQAAAPERBgACAAAABzg0OS4wNDgBCAAAAAUAAAABMQEAAAALLTIwNTk0OTY4MDMDAAAAAzE2MAIAAAAENDA1MQQAAAABMAcAAAAKMTIvMzAvMjAyMggAAAAKMTIvMzEvMjAyMQkAAAABME49UUNBINsINtTTskEg2wgsQ0lRLk5BU0RBUUdTOkRET0cuSVFfRUJJVERBLjEwMDAwLjIwMjItMTItMzABAAAAu6EECAIAAAAFLTAuMDEBCAAAAAUAAAABMQEAAAALLTIwNTk1NTQ2MDUDAAAAAzE2MAIAAAAENDA1MQQAAAABMAcAAAAKMTIvMzAvMjAyMggAAAAKMTIvMzEvMjAyMQkAAAABMEYWUUNBINsISyLUskEg2wgsQ0lRLk5BU0RBUUdTOlNQTEsuSVFfRUJJVERBLjEwMDAwLjIwMjItMTItMzABAAAAvcbKAAIAAAAILTk5Mi40ODQBCAAAAAUAAAABMQEAAAALLTIxMDcwMTY3MjMDAAAA</t>
  </si>
  <si>
    <t>AzE2MAIAAAAENDA1MQQAAAABMAcAAAAKMTIvMzAvMjAyMggAAAAJMS8zMS8yMDIyCQAAAAEwQO9QQ0Eg2whfcNSyQSDbCClDSVEuTkFTREFRR1M6SUVQLklRX0VCSVQuMTAwMDAuMjAyMi0xMi0zMAEAAADg0gMAAgAAAAMxMTIBCAAAAAUAAAABMQEAAAALLTIwNTk1MjQyNzMDAAAAAzE2MAIAAAADNDAwBAAAAAEwBwAAAAoxMi8zMC8yMDIyCAAAAAoxMi8zMS8yMDIxCQAAAAEwahEfGUEg2whfcNSyQSDbCCpDSVEuTkFTREFRR1M6QUxOWS5JUV9FQklULjEwMDAwLjIwMjItMTItMzABAAAAc6wqAAIAAAAILTcwOC42NTIBCAAAAAUAAAABMQEAAAALLTIwNTk5Mjc2MDQDAAAAAzE2MAIAAAADNDAwBAAAAAEwBwAAAAoxMi8zMC8yMDIyCAAAAAoxMi8zMS8yMDIxCQAAAAEwahEfGUEg2whpl9SyQSDbCCxDSVEuTkFTREFRR1M6Qk1STi5JUV9FQklUREEuMTAwMDAuMjAyMi0xMi0zMAEAAAAFZAAAAgAAAAYzMy43MjQBCAAAAAUAAAABMQEAAAALLTIwNTkzMTU1NjQDAAAAAzE2MAIAAAAENDA1MQQAAAABMAcAAAAKMTIvMzAvMjAyMggAAAAKMTIvMzEvMjAyMQkAAAABMJ5OUkNBINsIfeXUskEg2wgsQ0lRLk5BU0RBUUdTOlRFQU0uSVFfRUJJVERBLjEwMDAwLjIwMjItMTItMzABAAAAUhMiDwIAAAAHMTkxLjQxMgEIAAAABQAAAAExAQAAAAstMjA2MjM3NjgwNAMAAAADMTYwAgAAAAQ0MDUxBAAAAAEwBwAAAAox</t>
  </si>
  <si>
    <t>Mi8zMC8yMDIyCAAAAAoxMi8zMS8yMDIxCQAAAAEwPMz3Q0Eg2widWtWyQSDbCCpDSVEuTkFTREFRR1M6TFVMVS5JUV9FQklULjEwMDAwLjIwMjItMTItMzABAAAAirUIAgIAAAAIMTM3NC43NDkBCAAAAAUAAAABMQEAAAALLTIxMDYzMDEzNTIDAAAAAzE2MAIAAAADNDAwBAAAAAEwBwAAAAoxMi8zMC8yMDIyCAAAAAkxLzMwLzIwMjIJAAAAATBqER8ZQSDbCKeB1bJBINsIKkNJUS5OQVNEQVFHUzpCTlRYLklRX0VCSVQuMTAwMDAuMjAyMi0xMi0zMAEAAAB7Ow0DAgAAAAcxNDY5OS4yAQgAAAAFAAAAATEBAAAACy0yMTA1OTk3OTk2AwAAAAI1MAIAAAADNDAwBAAAAAEwBwAAAAoxMi8zMC8yMDIyCAAAAAoxMi8zMS8yMDIxCQAAAAEwahEfGUEg2whJ0NWyQSDbCCpDSVEuTkFTREFRR1M6V0RBWS5JUV9FQklULjEwMDAwLjIwMjItMTItMzABAAAAh2NrAQIAAAAHLTExNi40NQEIAAAABQAAAAExAQAAAAstMjA1OTI0OTI4MAMAAAADMTYwAgAAAAM0MDAEAAAAATAHAAAACjEyLzMwLzIwMjIIAAAACTEvMzEvMjAyMgkAAAABMGoRHxlBINsIf/fVskEg2wgsQ0lRLk5BU0RBUUdTOk5URVMuSVFfRUJJVERBLjEwMDAwLjIwMjItMTItMzABAAAAAFsGAAIAAAAJMTk2OTIuNzk3AQgAAAAFAAAAATEBAAAACy0yMDk5MzYyODUwAwAAAAIzMgIAAAAENDA1MQQAAAABMAcAAAAKMTIvMzAvMjAyMggAAAAKMTIvMzEvMjAy</t>
  </si>
  <si>
    <t>MQkAAAABMDKl90NBINsIkEXWskEg2wgsQ0lRLk5BU0RBUUdTOkFCTkIuSVFfRUJJVERBLjEwMDAwLjIwMjItMTItMzABAAAAMYblBgIAAAAFNjEzLjcBCAAAAAUAAAABMQEAAAALLTIwNjA1MDE0OTQDAAAAAzE2MAIAAAAENDA1MQQAAAABMAcAAAAKMTIvMzAvMjAyMggAAAAKMTIvMzEvMjAyMQkAAAABMDKl90NBINsIveHWskEg2wgsQ0lRLk5BU0RBUUdNOlJGQUMuSVFfRUJJVERBLjEwMDAwLjIwMjItMTItMzABAAAApEBYKgMAAAAAAF3egDBBINsIcTNRoUEg2wgsQ0lRLk5BU0RBUUdNOk1TU0EuSVFfRUJJVERBLjEwMDAwLjIwMjItMTItMzABAAAAcHxyZAMAAAAAAEGQgDBBINsIL5JboUEg2wgsQ0lRLk5BU0RBUUNNOkFUT00uSVFfRUJJVERBLjEwMDAwLjIwMjItMTItMzABAAAASXBUAgIAAAAGLTE0LjkzAQgAAAAFAAAAATEBAAAACy0yMDYwOTAxNjIyAwAAAAMxNjACAAAABDQwNTEEAAAAATAHAAAACjEyLzMwLzIwMjIIAAAACjEyLzMxLzIwMjEJAAAAATA4aYAwQSDbCJRmZqFBINsILENJUS5OQVNEQVFDTTpGU1RYLklRX0VCSVREQS4xMDAwMC4yMDIyLTEyLTMwAQAAAMXOeScCAAAABy0zMC4wNzIBCAAAAAUAAAABMQEAAAALLTIxMDgwNzExNzIDAAAAAzE2MAIAAAAENDA1MQQAAAABMAcAAAAKMTIvMzAvMjAyMggAAAAKMTIvMzEvMjAyMQkAAAABMOM6AzFBINsIVuxwoUEg2wgsQ0lRLk5BU0RB</t>
  </si>
  <si>
    <t>UUdNOklNUlguSVFfRUJJVERBLjEwMDAwLjIwMjItMTItMzABAAAA1Q5hEgIAAAAKLTMzLjg0MDYwMgEIAAAABQAAAAExAQAAAAstMjA1ODMxMDI4NQMAAAADMTYwAgAAAAQ0MDUxBAAAAAEwBwAAAAoxMi8zMC8yMDIyCAAAAAoxMi8zMS8yMDIxCQAAAAEw0+wCMUEg2wiFo5mhQSDbCCxDSVEuTkFTREFRR006RElCUy5JUV9FQklUREEuMTAwMDAuMjAyMi0xMi0zMAEAAABb4rkHAgAAAActMjIuMTMyAQgAAAAFAAAAATEBAAAACy0yMDU4NTIxNjYzAwAAAAMxNjACAAAABDQwNTEEAAAAATAHAAAACjEyLzMwLzIwMjIIAAAACjEyLzMxLzIwMjEJAAAAATDbEwMxQSDbCMzklqFBINsILENJUS5OQVNEQVFDTTpETEhDLklRX0VCSVREQS4xMDAwMC4yMDIyLTEyLTMwAQAAAPsRBAACAAAABjMyLjg0NQEIAAAABQAAAAExAQAAAAstMjA2MTk4MTg3NQMAAAADMTYwAgAAAAQ0MDUxBAAAAAEwBwAAAAoxMi8zMC8yMDIyCAAAAAoxMi8zMS8yMDIxCQAAAAEw2xMDMUEg2wgdTZShQSDbCCxDSVEuTkFTREFRR006RVNDQS5JUV9FQklUREEuMTAwMDAuMjAyMi0xMi0zMAEAAAAbrgIAAgAAAAYzNi43MzEBCAAAAAUAAAABMQEAAAALLTIwNTk0ODUzMjUDAAAAAzE2MAIAAAAENDA1MQQAAAABMAcAAAAKMTIvMzAvMjAyMggAAAAKMTIvMjUvMjAyMQkAAAABMNsTAzFBINsIZY6RoUEg2wguQ0lRLk5BU0RBUUdTOkxUUlAuQS5J</t>
  </si>
  <si>
    <t>UV9FQklUREEuMTAwMDAuMjAyMi0xMi0zMAEAAADLucwOAgAAAAMtMzUBCAAAAAUAAAABMQEAAAALLTIwNjA1MjM4MjMDAAAAAzE2MAIAAAAENDA1MQQAAAABMAcAAAAKMTIvMzAvMjAyMggAAAAKMTIvMzEvMjAyMQkAAAABMD4AYy5BINsIqBqOn0Eg2wgsQ0lRLk5BU0RBUUdNOklTUkwuSVFfRUJJVERBLjEwMDAwLjIwMjItMTItMzABAAAAZxTKaQMAAAAAAGyVAC9BINsIJmSZn0Eg2wgsQ0lRLk5BU0RBUUdNOlVQTEQuSVFfRUJJVERBLjEwMDAwLjIwMjItMTItMzABAAAAV08TAAIAAAAGMzkuNDg1AQgAAAAFAAAAATEBAAAACy0yMDU5MDQyMTYzAwAAAAMxNjACAAAABDQwNTEEAAAAATAHAAAACjEyLzMwLzIwMjIIAAAACjEyLzMxLzIwMjEJAAAAATBORwAvQSDbCBxfpJ9BINsILENJUS5OQVNEQVFHUzpFU1NBLklRX0VCSVREQS4xMDAwMC4yMDIyLTEyLTMwAQAAAMpK0gEDAAAAAk5BAC/S/y5BINsI7lmvn0Eg2wgsQ0lRLk5BU0RBUUdNOkpXQUMuSVFfRUJJVERBLjEwMDAwLjIwMjItMTItMzABAAAAfNCDZAMAAAAAAB+E/y5BINsI+i26n0Eg2wgsQ0lRLk5BU0RBUUdNOlBFQksuSVFfRUJJVERBLjEwMDAwLjIwMjItMTItMzABAAAAYIMEAAMAAAACTkEAEzb/LkEg2wgrkcKfQSDbCCxDSVEuTkFTREFRR1M6UlJHQi5JUV9FQklUREEuMTAwMDAuMjAyMi0xMi0zMAEAAABnAwIAAgAAAAU1NC4zMwEIAAAA</t>
  </si>
  <si>
    <t>BQAAAAExAQAAAAstMjA1OTE1MTMwMgMAAAADMTYwAgAAAAQ0MDUxBAAAAAEwBwAAAAoxMi8zMC8yMDIyCAAAAAoxMi8yNS8yMDIyCQAAAAEwx2L9LkEg2wgEZc2fQSDbCCxDSVEuTkFTREFRQ006TE1TVC5JUV9FQklUREEuMTAwMDAuMjAyMi0xMi0zMAEAAACu0UgAAwAAAAJOQQCzFP0uQSDbCKgR2J9BINsILENJUS5OQVNEQVFHUzpGUkdJLklRX0VCSVREQS4xMDAwMC4yMDIyLTEyLTMwAQAAAKI9PggCAAAABjI1LjEyMgEIAAAABQAAAAExAQAAAAstMjA1ODU1NDc2NwMAAAADMTYwAgAAAAQ0MDUxBAAAAAEwBwAAAAoxMi8zMC8yMDIyCAAAAAgxLzIvMjAyMgkAAAABMJ7G/C5BINsIf+Xin0Eg2wgsQ0lRLk5BU0RBUUdTOkJDT1YuSVFfRUJJVERBLjEwMDAwLjIwMjItMTItMzABAAAAE408AQIAAAAGMTAuNjMxAQgAAAAFAAAAATEBAAAACy0yMDU5ODI5NDMxAwAAAAMxNjACAAAABDQwNTEEAAAAATAHAAAACjEyLzMwLzIwMjIIAAAACjEyLzMxLzIwMjEJAAAAATCOePwuQSDbCGC57Z9BINsILENJUS5OQVNEQVFDTTpQQ1lPLklRX0VCSVREQS4xMDAwMC4yMDIyLTEyLTMwAQAAAEZaBgACAAAABTkuMzA2AQgAAAAFAAAAATEBAAAACy0yMDYzOTg0NjUxAwAAAAMxNjACAAAABDQwNTEEAAAAATAHAAAACjEyLzMwLzIwMjIIAAAACjExLzMwLzIwMjIJAAAAATB/UfwuQSDbCLmz+J9BINsILENJUS5OQVNEQVFH</t>
  </si>
  <si>
    <t>TTpGTlZULklRX0VCSVREQS4xMDAwMC4yMDIyLTEyLTMwAQAAAKsJRWQDAAAAAABREBEvQSDbCJNgA6BBINsILENJUS5OQVNEQVFHTTpBTE9SLklRX0VCSVREQS4xMDAwMC4yMDIyLTEyLTMwAQAAAKK8c2QDAAAAAAAt6RAvQSDbCHJbDqBBINsILENJUS5OQVNEQVFHTTpTRUxCLklRX0VCSVREQS4xMDAwMC4yMDIyLTEyLTMwAQAAAPrkLQMCAAAABi0zLjM0NQEIAAAABQAAAAExAQAAAAstMjA1ODgzNjA1NQMAAAADMTYwAgAAAAQ0MDUxBAAAAAEwBwAAAAoxMi8zMC8yMDIyCAAAAAoxMi8zMS8yMDIxCQAAAAEwLcIQL0Eg2wjyCBmgQSDbCCxDSVEuTkFTREFRQ006R1JXRy5JUV9FQklUREEuMTAwMDAuMjAyMi0xMi0zMAEAAAB+apwPAgAAAAYyOC4zMDIBCAAAAAUAAAABMQEAAAALLTIxMDg4NjMwODkDAAAAAzE2MAIAAAAENDA1MQQAAAABMAcAAAAKMTIvMzAvMjAyMggAAAAKMTIvMzEvMjAyMQkAAAABMCGbEC9BINsIqwMkoEEg2wgsQ0lRLk5BU0RBUUNNOkVHQU4uSVFfRUJJVERBLjEwMDAwLjIwMjItMTItMzABAAAAGG0AAAIAAAAFMy42MDkBCAAAAAUAAAABMQEAAAALLTIwNjExMTE1ODMDAAAAAzE2MAIAAAAENDA1MQQAAAABMAcAAAAKMTIvMzAvMjAyMggAAAAKMTIvMzEvMjAyMQkAAAABMMbSqy9BINsIgtcuoEEg2wgrQ0lRLk5BU0RBUUNNOlRDWC5JUV9FQklUREEuMTAwMDAuMjAyMi0xMi0zMAEA</t>
  </si>
  <si>
    <t>AABTfBQAAgAAAAYyMC4xNjYBCAAAAAUAAAABMQEAAAALLTIxMDk1ODU2OTEDAAAAAzE2MAIAAAAENDA1MQQAAAABMAcAAAAKMTIvMzAvMjAyMggAAAAKMTIvMzEvMjAyMQkAAAABMMbSqy9BINsIz4M5oEEg2wgrQ0lRLk5BU0RBUUdNOlRMUy5JUV9FQklUREEuMTAwMDAuMjAyMi0xMi0zMAEAAAA0Ow0AAgAAAActMzcuNzM1AQgAAAAFAAAAATEBAAAACy0yMTA2NTkyMDE3AwAAAAMxNjACAAAABDQwNTEEAAAAATAHAAAACjEyLzMwLzIwMjIIAAAACjEyLzMxLzIwMjEJAAAAATDG0qsvQSDbCHR/RKBBINsILENJUS5OQVNEQVFHTTpBU0NCLklRX0VCSVREQS4xMDAwMC4yMDIyLTEyLTMwAQAAAPF+OGQDAAAAAAC+q6svQSDbCAUsT6BBINsILENJUS5OQVNEQVFHTTpBVkFDLklRX0VCSVREQS4xMDAwMC4yMDIyLTEyLTMwAQAAAFFF8CkDAAAAAAC+q6svQSDbCBIAWqBBINsILENJUS5OQVNEQVFHUzpWT1hYLklRX0VCSVREQS4xMDAwMC4yMDIyLTEyLTMwAQAAAL7bAwACAAAABTIuOTkzAQgAAAAFAAAAATEBAAAACy0yMDY0MjE1MDEyAwAAAAMxNjACAAAABDQwNTEEAAAAATAHAAAACjEyLzMwLzIwMjIIAAAACjExLzMwLzIwMjIJAAAAATDbKagvQSDbCDLTZKBBINsILENJUS5OQVNEQVFHUzpMTU5SLklRX0VCSVREQS4xMDAwMC4yMDIyLTEyLTMwAQAAAB1VMAACAAAABi0xLjEwNQEIAAAABQAAAAExAQAAAAst</t>
  </si>
  <si>
    <t>MjEwODgzODUxOQMAAAADMTYwAgAAAAQ0MDUxBAAAAAEwBwAAAAoxMi8zMC8yMDIyCAAAAAkxLzMxLzIwMjIJAAAAATDbKagvQSDbCPdYb6BBINsILENJUS5OQVNEQVFHTTpJVkNQLklRX0VCSVREQS4xMDAwMC4yMDIyLTEyLTMwAQAAAP2XQSoDAAAAAADMAqgvQSDbCNIseqBBINsILENJUS5OQVNEQVFHUzpBTENPLklRX0VCSVREQS4xMDAwMC4yMDIyLTEyLTMwAQAAANXKAwACAAAABjI1LjI5MgEIAAAABQAAAAExAQAAAAstMjA2MjI4OTY1NAMAAAADMTYwAgAAAAQ0MDUxBAAAAAEwBwAAAAoxMi8zMC8yMDIyCAAAAAoxMi8zMS8yMDIxCQAAAAEwu7SnL0Eg2wgy0YigQSDbCCxDSVEuTkFTREFRR006Uk9TRS5JUV9FQklUREEuMTAwMDAuMjAyMi0xMi0zMAEAAAADEDlkAwAAAAAAtY2nL0Eg2wiYy5OgQSDbCCxDSVEuTkFTREFRR1M6Q0ZGSS5JUV9FQklUREEuMTAwMDAuMjAyMi0xMi0zMAEAAAD20wUAAwAAAAJOQQDqc9ovQSDbCGR4nqBBINsILENJUS5OQVNEQVFHTTpSQ0FDLklRX0VCSVREQS4xMDAwMC4yMDIyLTEyLTMwAQAAALO00WMDAAAAAADeTNovQSDbCMNMqaBBINsILENJUS5OQVNEQVFHUzpDVlJYLklRX0VCSVREQS4xMDAwMC4yMDIyLTEyLTMwAQAAAIsQFQACAAAABS0yNS44AQgAAAAFAAAAATEBAAAACy0yMDYxNTgxNDQyAwAAAAMxNjACAAAABDQwNTEEAAAAATAHAAAACjEyLzMwLzIwMjII</t>
  </si>
  <si>
    <t>AAAACjEyLzMxLzIwMjEJAAAAATDUJdovQSDbCKZHtKBBINsILENJUS5OQVNEQVFHTTpJVEFRLklRX0VCSVREQS4xMDAwMC4yMDIyLTEyLTMwAQAAAIQ/PyoDAAAAAADK/tkvQSDbCP0av6BBINsILENJUS5OQVNEQVFHTTpXTEROLklRX0VCSVREQS4xMDAwMC4yMDIyLTEyLTMwAQAAAEIYQgACAAAABTguNDU1AQgAAAAFAAAAATEBAAAACy0yMTA4NjA1ODA0AwAAAAMxNjACAAAABDQwNTEEAAAAATAHAAAACjEyLzMwLzIwMjIIAAAACjEyLzMxLzIwMjEJAAAAATC/19kvQSDbCEWhyaBBINsILENJUS5OQVNEQVFHUzpTU0JLLklRX0VCSVREQS4xMDAwMC4yMDIyLTEyLTMwAQAAAPHRowcDAAAAAk5BAKvyXjBBINsIHnXUoEEg2wgsQ0lRLk5BU0RBUUdTOk5LVFIuSVFfRUJJVERBLjEwMDAwLjIwMjItMTItMzABAAAA6XQAAAIAAAAILTQzMS45NTcBCAAAAAUAAAABMQEAAAALLTIwNTkxNjQwNDQDAAAAAzE2MAIAAAAENDA1MQQAAAABMAcAAAAKMTIvMzAvMjAyMggAAAAKMTIvMzEvMjAyMQkAAAABMJLLXjBBINsIdUjfoEEg2wgsQ0lRLk5BU0RBUUdNOkFUQUkuSVFfRUJJVERBLjEwMDAwLjIwMjItMTItMzABAAAA7TdXKgIAAAAILTEyMC4yNzgBCAAAAAUAAAABMQEAAAALLTIxMDUyNzIxOTQDAAAAAzE2MAIAAAAENDA1MQQAAAABMAcAAAAKMTIvMzAvMjAyMggAAAAKMTIvMzEvMjAyMQkAAAABMJLLXjBBINsI</t>
  </si>
  <si>
    <t>VUPqoEEg2wgrQ0lRLk5BU0RBUUNNOkJXQy5JUV9FQklUREEuMTAwMDAuMjAyMi0xMi0zMAEAAAA+b2MqAwAAAAAA76NeMEEg2wg6PvWgQSDbCCtDSVEuTkFTREFRR006SUlJLklRX0VCSVREQS4xMDAwMC4yMDIyLTEyLTMwAQAAAD79tAECAAAABjMwLjgzOAEIAAAABQAAAAExAQAAAAstMjEwODU4MzE5MwMAAAADMTYwAgAAAAQ0MDUxBAAAAAEwBwAAAAoxMi8zMC8yMDIyCAAAAAoxMi8zMS8yMDIxCQAAAAEw3XxeMEEg2wiExP+gQSDbCCxDSVEuTkFTREFRQ006SE5SRy5JUV9FQklUREEuMTAwMDAuMjAyMi0xMi0zMAEAAABIcgAAAgAAAAYzNy4wMjEBCAAAAAUAAAABMQEAAAALLTIxMDY2MTg0NDADAAAAAzE2MAIAAAAENDA1MQQAAAABMAcAAAAKMTIvMzAvMjAyMggAAAAKMTIvMzEvMjAyMQkAAAABMDWpXDBBINsI3XAKoUEg2wgsQ0lRLk5BU0RBUUdTOklQU0MuSVFfRUJJVERBLjEwMDAwLjIwMjItMTItMzABAAAAnulXJQIAAAAHLTkxLjEzNQEIAAAABQAAAAExAQAAAAstMjEwNzg5OTE0MAMAAAADMTYwAgAAAAQ0MDUxBAAAAAEwBwAAAAoxMi8zMC8yMDIyCAAAAAoxMi8zMS8yMDIxCQAAAAEwLYJcMEEg2wglHhWhQSDbCCxDSVEuTkFTREFRR1M6Q1BMUC5JUV9FQklUREEuMTAwMDAuMjAyMi0xMi0zMAEAAAA6v/sBAgAAAAYxMjUuNDcBCAAAAAUAAAABMQEAAAALLTIxMDAyODM2ODIDAAAAAzE2MAIA</t>
  </si>
  <si>
    <t>AAAENDA1MQQAAAABMAcAAAAKMTIvMzAvMjAyMggAAAAKMTIvMzEvMjAyMQkAAAABMB9bXDBBINsIAPIfoUEg2wgsQ0lRLk5BU0RBUUNNOlhQQVguSVFfRUJJVERBLjEwMDAwLjIwMjItMTItMzABAAAATmCaKgMAAAAAABw0XDBBINsIU8UqoUEg2wgsQ0lRLk5BU0RBUUdNOlZSQ0EuSVFfRUJJVERBLjEwMDAwLjIwMjItMTItMzABAAAAO4sOEwIAAAAHLTMwLjY2NAEIAAAABQAAAAExAQAAAAstMjA1ODMzNTYyMwMAAAADMTYwAgAAAAQ0MDUxBAAAAAEwBwAAAAoxMi8zMC8yMDIyCAAAAAoxMi8zMS8yMDIxCQAAAAEwCQ1cMEEg2wh2qjahQSDbCCxDSVEuTkFTREFRQ006TERIQS5JUV9FQklUREEuMTAwMDAuMjAyMi0xMi0zMAEAAACJquIpAwAAAAAAYwWBMEEg2wh4GkKhQSDbCCxDSVEuTkFTREFRQ006T0NBWC5JUV9FQklUREEuMTAwMDAuMjAyMi0xMi0zMAEAAACt9K8oAwAAAAAA4zoDMUEg2wjyCbKhQSDbCCtDSVEuTkFTREFRR006U0dDLklRX0VCSVREQS4xMDAwMC4yMDIyLTEyLTMwAQAAAMGrBAACAAAABjUxLjQ1OQEIAAAABQAAAAExAQAAAAstMjEwNzIzNzEwMAMAAAADMTYwAgAAAAQ0MDUxBAAAAAEwBwAAAAoxMi8zMC8yMDIyCAAAAAoxMi8zMS8yMDIxCQAAAAEw2xMDMUEg2wiG3ryhQSDbCCxDSVEuTkFTREFRQ006Qk5OUi5JUV9FQklUREEuMTAwMDAuMjAyMi0xMi0zMAEAAAAOiMhjAwAAAAAA</t>
  </si>
  <si>
    <t>2xMDMUEg2whbssehQSDbCCxDSVEuTkFTREFRQ006UEFOQS5JUV9FQklUREEuMTAwMDAuMjAyMi0xMi0zMAEAAADwdyQqAwAAAAAA0+wCMUEg2wgHhtKhQSDbCCxDSVEuTkFTREFRR006U0FNQS5JUV9FQklUREEuMTAwMDAuMjAyMi0xMi0zMAEAAADEAPYpAwAAAAAARjUgMUEg2whtgN2hQSDbCCxDSVEuTkFTREFRR006QldGRy5JUV9FQklUREEuMTAwMDAuMjAyMi0xMi0zMAEAAABfD5gAAwAAAAJOQQB/DSAxQSDbCPN76KFBINsILENJUS5OQVNEQVFHTTpHQkJLLklRX0VCSVREQS4xMDAwMC4yMDIyLTEyLTMwAQAAAAeZq2kDAAAAAAB/DSAxQSDbCB8o86FBINsILENJUS5OQVNEQVFHUzpDSE1HLklRX0VCSVREQS4xMDAwMC4yMDIyLTEyLTMwAQAAAJxbLwADAAAAAk5BAG3mHzFBINsIefz9oUEg2wgsQ0lRLk5BU0RBUUNNOk1BUUMuSVFfRUJJVERBLjEwMDAwLjIwMjItMTItMzABAAAAQlD/KQMAAAAAAG3mHzFBINsISKkIokEg2wgsQ0lRLk5BU0RBUUNNOk9SUkYuSVFfRUJJVERBLjEwMDAwLjIwMjItMTItMzABAAAA8W8wAAMAAAACTkEAH4CvMUEg2wg3yxOiQSDbCCxDSVEuTkFTREFRR006TkhJQy5JUV9FQklUREEuMTAwMDAuMjAyMi0xMi0zMAEAAAD7s0MqAwAAAAAADDKvMUEg2wgpeB6iQSDbCCxDSVEuTkFTREFRR006SFBMVC5JUV9FQklUREEuMTAwMDAuMjAyMi0xMi0zMAEAAADM3idkAwAAAAAA</t>
  </si>
  <si>
    <t>/eOuMUEg2wjkSymiQSDbCCxDSVEuTkFTREFRR006RlJCQS5JUV9FQklUREEuMTAwMDAuMjAyMi0xMi0zMAEAAADWMv0BAwAAAAJOQQAul64xQSDbCOgfNKJBINsILENJUS5OQVNEQVFDTTpBUEFDLklRX0VCSVREQS4xMDAwMC4yMDIyLTEyLTMwAQAAAFB5ESoDAAAAAAACIq4xQSDbCIKlPqJBINsILENJUS5OQVNEQVFHUzpQTVZQLklRX0VCSVREQS4xMDAwMC4yMDIyLTEyLTMwAQAAAJfqfQ8CAAAABy01Ny45ODYBCAAAAAUAAAABMQEAAAALLTIwNTkwNDcyNDUDAAAAAzE2MAIAAAAENDA1MQQAAAABMAcAAAAKMTIvMzAvMjAyMggAAAAKMTIvMzEvMjAyMQkAAAABMGpMtTFBINsIWnlJokEg2wgsQ0lRLk5BU0RBUUdNOkJDQlAuSVFfRUJJVERBLjEwMDAwLjIwMjItMTItMzABAAAAWVovAAMAAAACTkEAaky1MUEg2wgj/1OiQSDbCCtDSVEuTkFTREFRR006Uk9DLklRX0VCSVREQS4xMDAwMC4yMDIyLTEyLTMwAQAAAJguJ2QDAAAAAABhJbUxQSDbCPGrXqJBINsILENJUS5OQVNEQVFHTTpWTUNBLklRX0VCSVREQS4xMDAwMC4yMDIyLTEyLTMwAQAAABgm4WgDAAAAAACR/bQxQSDbCEJ/aaJBINsILENJUS5OQVNEQVFHUzpCQkJZLklRX0VCSVREQS4xMDAwMC4yMDIyLTEyLTMwAQAAAPLoBAACAAAABy02MTIuNzMBCAAAAAUAAAABMQEAAAALLTIwNjMwNzQ1NDcDAAAAAzE2MAIAAAAENDA1MQQAAAABMAcAAAAK</t>
  </si>
  <si>
    <t>MTIvMzAvMjAyMggAAAAKMTEvMjYvMjAyMgkAAAABME+3gDBBINsIz2JWoUEg2wgsQ0lRLk5BU0RBUUdNOkFMU0EuSVFfRUJJVERBLjEwMDAwLjIwMjItMTItMzABAAAAO8+vYwMAAAAAAEGQgDBBINsIpQ9hoUEg2wgsQ0lRLk5BU0RBUUNNOklOVkUuSVFfRUJJVERBLjEwMDAwLjIwMjItMTItMzABAAAAPYUAAAIAAAAFMS4zODYBCAAAAAUAAAABMQEAAAALLTIxMDg0OTM4NDYDAAAAAzE2MAIAAAAENDA1MQQAAAABMAcAAAAKMTIvMzAvMjAyMggAAAAKMTIvMzEvMjAyMQkAAAABMDhpgDBBINsI9rxroUEg2wgsQ0lRLk5BU0RBUUdNOlNBTUcuSVFfRUJJVERBLjEwMDAwLjIwMjItMTItMzABAAAAHYX0DAIAAAAGMzkuOTU4AQgAAAAFAAAAATEBAAAACy0yMDU4NzQ5NjcwAwAAAAMxNjACAAAABDQwNTEEAAAAATAHAAAACjEyLzMwLzIwMjIIAAAACjEyLzMxLzIwMjEJAAAAATDbEwMxQSDbCFb8g6FBINsILENJUS5OQVNEQVFHUzpCR0ZWLklRX0VCSVREQS4xMDAwMC4yMDIyLTEyLTMwAQAAAGJyJAACAAAABzE1Mi4xOTIBCAAAAAUAAAABMQEAAAALLTIwNTg4NTQ2MDYDAAAAAzE2MAIAAAAENDA1MQQAAAABMAcAAAAKMTIvMzAvMjAyMggAAAAIMS8yLzIwMjIJAAAAATDjOgMxQSDbCENyr6FBINsILENJUS5OQVNEQVFHTTpFRkhULklRX0VCSVREQS4xMDAwMC4yMDIyLTEyLTMwAQAAABebD2oDAAAAAABd3oAw</t>
  </si>
  <si>
    <t>QSDbCMObTqFBINsILENJUS5OQVNEQVFHUzpCU0VULklRX0VCSVREQS4xMDAwMC4yMDIyLTEyLTMwAQAAACvgAwACAAAABTQxLjA5AQgAAAAFAAAAATEBAAAACy0yMDYzMjkwMTA1AwAAAAMxNjACAAAABDQwNTEEAAAAATAHAAAACjEyLzMwLzIwMjIIAAAACjExLzI2LzIwMjIJAAAAATDjOgMxQSDbCKw9gaFBINsILENJUS5OQVNEQVFDTTpBS0JBLklRX0VCSVREQS4xMDAwMC4yMDIyLTEyLTMwAQAAAHcoLwICAAAACC0xOTAuMTU1AQgAAAAFAAAAATEBAAAACy0yMTEwMDY1NTI5AwAAAAMxNjACAAAABDQwNTEEAAAAATAHAAAACjEyLzMwLzIwMjIIAAAACjEyLzMxLzIwMjEJAAAAATDjOgMxQSDbCIiMrKFBINsILENJUS5OQVNEQVFHUzpUQ1JULklRX0VCSVREQS4xMDAwMC4yMDIyLTEyLTMwAQAAALNRsgACAAAABy03MC41NTUBCAAAAAUAAAABMQEAAAALLTIwNTgxNTk3NzEDAAAAAzE2MAIAAAAENDA1MQQAAAABMAcAAAAKMTIvMzAvMjAyMggAAAAKMTIvMzEvMjAyMQkAAAABMGMFgTBBINsIhhFGoUEg2wgsQ0lRLk5BU0RBUUNNOkNUWFIuSVFfRUJJVERBLjEwMDAwLjIwMjItMTItMzABAAAAG5c9EAIAAAAKLTI0LjYzMjYwMgEIAAAABQAAAAExAQAAAAstMjA2MTY3OTA3MwMAAAADMTYwAgAAAAQ0MDUxBAAAAAEwBwAAAAoxMi8zMC8yMDIyCAAAAAoxMi8zMS8yMDIxCQAAAAEw4zoDMUEg2wgipn6hQSDb</t>
  </si>
  <si>
    <t>CCxDSVEuTkFTREFRR006SVZWRC5JUV9FQklUREEuMTAwMDAuMjAyMi0xMi0zMAEAAACCg14oAgAAAAgtMjE5LjQwNwEIAAAABQAAAAExAQAAAAstMjEwNTgwNjE3OAMAAAADMTYwAgAAAAQ0MDUxBAAAAAEwBwAAAAoxMi8zMC8yMDIyCAAAAAoxMi8zMS8yMDIxCQAAAAEw4zoDMUEg2wjjG6qhQSDbCCxDSVEuTkFTREFRQ006U0VWTi5JUV9FQklUREEuMTAwMDAuMjAyMi0xMi0zMAEAAADRtKMqAwAAAAJOQQDjOgMxQSDbCJyYe6FBINsILENJUS5OQVNEQVFDTTpYWElJLklRX0VCSVREQS4xMDAwMC4yMDIyLTEyLTMwAQAAAF/7cwECAAAABy0yNy4wODYBCAAAAAUAAAABMQEAAAALLTIxMTAxOTQ3OTEDAAAAAzE2MAIAAAAENDA1MQQAAAABMAcAAAAKMTIvMzAvMjAyMggAAAAKMTIvMzEvMjAyMQkAAAABMOM6AzFBINsIGTanoUEg2wgsQ0lRLk5BU0RBUUNNOk5WQ1QuSVFfRUJJVERBLjEwMDAwLjIwMjItMTItMzABAAAAookZZAMAAAAAAEYnYy5BINsIycSIn0Eg2wgsQ0lRLk5BU0RBUUdTOkFSVkwuSVFfRUJJVERBLjEwMDAwLjIwMjItMTItMzABAAAAenohJQIAAAAILTE4Ny4xODIBCAAAAAUAAAABMQEAAAALLTIxMDA3MTUzMDYDAAAAAjUwAgAAAAQ0MDUxBAAAAAEwBwAAAAoxMi8zMC8yMDIyCAAAAAoxMi8zMS8yMDIxCQAAAAEweLwAL0Eg2wiqv5OfQSDbCCxDSVEuTkFTREFRR1M6S0xYRS5JUV9FQklU</t>
  </si>
  <si>
    <t>REEuMTAwMDAuMjAyMi0xMi0zMAEAAABZhHMhAgAAAAktNC4xNDU0NTQBCAAAAAUAAAABMQEAAAALLTIxMDgzOTM0ODkDAAAAAzE2MAIAAAAENDA1MQQAAAABMAcAAAAKMTIvMzAvMjAyMggAAAAKMTIvMzEvMjAyMQkAAAABMFhuAC9BINsImeGen0Eg2wgsQ0lRLk5BU0RBUUNNOk5BVFIuSVFfRUJJVERBLjEwMDAwLjIwMjItMTItMzABAAAAj28EAAIAAAAGNDUuODMyAQgAAAAFAAAAATEBAAAACy0yMTA5MTEwNDM0AwAAAAMxNjACAAAABDQwNTEEAAAAATAHAAAACjEyLzMwLzIwMjIIAAAACjEyLzMxLzIwMjEJAAAAATA7+f8uQSDbCH3cqZ9BINsILENJUS5OQVNEQVFDTTpMVFJYLklRX0VCSVREQS4xMDAwMC4yMDIyLTEyLTMwAQAAAMMLCAACAAAABTMuNTcxAQgAAAAFAAAAATEBAAAACy0yMDYxODIxNzgyAwAAAAMxNjACAAAABDQwNTEEAAAAATAHAAAACjEyLzMwLzIwMjIIAAAACjEyLzMxLzIwMjEJAAAAATA5q/8uQSDbCNrWtJ9BINsILENJUS5OQVNEQVFDTTpNSVRBLklRX0VCSVREQS4xMDAwMC4yMDIyLTEyLTMwAQAAAOVAOyoDAAAAAAAkXf8uQSDbCHLSv59BINsILENJUS5OQVNEQVFHUzpGVVNOLklRX0VCSVREQS4xMDAwMC4yMDIyLTEyLTMwAQAAAOQ6HxkCAAAABy04MS4zODEBCAAAAAUAAAABMQEAAAALLTIxMDc3NDQyOTADAAAAAzE2MAIAAAAENDA1MQQAAAABMAcAAAAKMTIvMzAvMjAyMggA</t>
  </si>
  <si>
    <t>AAAKMTIvMzEvMjAyMQkAAAABMNaJ/S5BINsI1b/Hn0Eg2wgsQ0lRLk5BU0RBUUNNOkNMUFQuSVFfRUJJVERBLjEwMDAwLjIwMjItMTItMzABAAAASNwVAAIAAAAHLTEzLjIxNQEIAAAABQAAAAExAQAAAAstMjA1ODk2NzgzMwMAAAADMTYwAgAAAAQ0MDUxBAAAAAEwBwAAAAoxMi8zMC8yMDIyCAAAAAoxMi8zMS8yMDIxCQAAAAEwwDv9LkEg2whL4tKfQSDbCCxDSVEuTkFTREFRR1M6T1JJQy5JUV9FQklUREEuMTAwMDAuMjAyMi0xMi0zMAEAAABUSxoSAgAAAActNzcuOTc0AQgAAAAFAAAAATEBAAAACy0yMTA3NTYxOTE1AwAAAAMxNjACAAAABDQwNTEEAAAAATAHAAAACjEyLzMwLzIwMjIIAAAACjEyLzMxLzIwMjEJAAAAATCt7fwuQSDbCEiP3Z9BINsIK0NJUS5OQVNEQVFHTTpGTEouSVFfRUJJVERBLjEwMDAwLjIwMjItMTItMzABAAAAFU4iJgIAAAAILTcwLjU4NTUBCAAAAAUAAAABMQEAAAALLTIwODQ2MDM0NzEDAAAAAjMyAgAAAAQ0MDUxBAAAAAEwBwAAAAoxMi8zMC8yMDIyCAAAAAoxMi8zMS8yMDIxCQAAAAEwl5/8LkEg2wgjY+ifQSDbCCxDSVEuTkFTREFRQ006QVRMTy5JUV9FQklUREEuMTAwMDAuMjAyMi0xMi0zMAEAAABjfBQAAwAAAAJOQQCOePwuQSDbCM02859BINsILENJUS5OQVNEQVFDTTpUQ0ZDLklRX0VCSVREQS4xMDAwMC4yMDIyLTEyLTMwAQAAADinMAADAAAAAk5BAFEQES9BINsI</t>
  </si>
  <si>
    <t>1Qr+n0Eg2wgsQ0lRLk5BU0RBUUdTOlJFTlQuSVFfRUJJVERBLjEwMDAwLjIwMjItMTItMzABAAAA/uq9BQIAAAAFLTYxLjYBCAAAAAUAAAABMQEAAAALLTIxMDM0Nzc2MzcDAAAAAzE2MAIAAAAENDA1MQQAAAABMAcAAAAKMTIvMzAvMjAyMggAAAAJMS8zMS8yMDIyCQAAAAEwLekQL0Eg2wjwtgigQSDbCCxDSVEuTkFTREFRQ006UEdSVy5JUV9FQklUREEuMTAwMDAuMjAyMi0xMi0zMAEAAAA0OmopAwAAAAAALcIQL0Eg2whYshOgQSDbCCxDSVEuTkFTREFRQ006RlZDQi5JUV9FQklUREEuMTAwMDAuMjAyMi0xMi0zMAEAAADGhMwCAwAAAAJOQQAtwhAvQSDbCF5fHqBBINsILENJUS5OQVNEQVFHTTpQQkFYLklRX0VCSVREQS4xMDAwMC4yMDIyLTEyLTMwAQAAADNAw2MDAAAAAAAhmxAvQSDbCEpaKaBBINsILENJUS5OQVNEQVFHUzpTQ1BILklRX0VCSVREQS4xMDAwMC4yMDIyLTEyLTMwAQAAAI2lvg4CAAAABy0yNS43ODkBCAAAAAUAAAABMQEAAAALLTIxMDczMzkxOTYDAAAAAzE2MAIAAAAENDA1MQQAAAABMAcAAAAKMTIvMzAvMjAyMggAAAAKMTIvMzEvMjAyMQkAAAABMMbSqy9BINsII1U0oEEg2wgsQ0lRLk5BU0RBUUdTOkFDVEcuSVFfRUJJVERBLjEwMDAwLjIwMjItMTItMzABAAAAYu09AAIAAAAFMjUuNjkBCAAAAAUAAAABMQEAAAALLTIxMDU0NTMyMTYDAAAAAzE2MAIAAAAENDA1MQQAAAABMAcA</t>
  </si>
  <si>
    <t>AAAKMTIvMzAvMjAyMggAAAAKMTIvMzEvMjAyMQkAAAABMMbSqy9BINsI9gE/oEEg2wgsQ0lRLk5BU0RBUUdTOlJMWUIuSVFfRUJJVERBLjEwMDAwLjIwMjItMTItMzABAAAA9mK4YwIAAAAHLTQ1LjUzOQEIAAAABQAAAAExAQAAAAstMjA1ODI5NzU5NAMAAAADMTYwAgAAAAQ0MDUxBAAAAAEwBwAAAAoxMi8zMC8yMDIyCAAAAAoxMi8zMS8yMDIxCQAAAAEwvqurL0Eg2wiTrkmgQSDbCCxDSVEuTkFTREFRR006SVFNRC5JUV9FQklUREEuMTAwMDAuMjAyMi0xMi0zMAEAAADrVFUqAwAAAAAAvqurL0Eg2wikqVSgQSDbCCxDSVEuTkFTREFRR1M6TkRMUy5JUV9FQklUREEuMTAwMDAuMjAyMi0xMi0zMAEAAAD5n3sAAgAAAAYzMy44NzcBCAAAAAUAAAABMQEAAAALLTIxMTA5MDgwODADAAAAAzE2MAIAAAAENDA1MQQAAAABMAcAAAAKMTIvMzAvMjAyMggAAAAKMTIvMjgvMjAyMQkAAAABMLiEqy9BINsIwlVfoEEg2wgsQ0lRLk5BU0RBUUNNOkxTRUEuSVFfRUJJVERBLjEwMDAwLjIwMjItMTItMzABAAAA1cnFJgIAAAAGNzkuNDczAQgAAAAFAAAAATEBAAAACy0yMTA3OTQyMzk2AwAAAAMxNjACAAAABDQwNTEEAAAAATAHAAAACjEyLzMwLzIwMjIIAAAACjEyLzMxLzIwMjEJAAAAATDbKagvQSDbCJkpaqBBINsILENJUS5OQVNEQVFHTTpNQVNTLklRX0VCSVREQS4xMDAwMC4yMDIyLTEyLTMwAQAAAC575wwCAAAA</t>
  </si>
  <si>
    <t>By0xOS40NDQBCAAAAAUAAAABMQEAAAALLTIxMDg2NDE3NzIDAAAAAzE2MAIAAAAENDA1MQQAAAABMAcAAAAKMTIvMzAvMjAyMggAAAAKMTIvMzEvMjAyMQkAAAABMMwCqC9BINsIatZ0oEEg2wgsQ0lRLk5BU0RBUUdTOkZCSVouSVFfRUJJVERBLjEwMDAwLjIwMjItMTItMzABAAAAlF5EAAMAAAACTkEAxdunL0Eg2wgvXH+gQSDbCCxDSVEuTkFTREFRQ006VkVSVS5JUV9FQklUREEuMTAwMDAuMjAyMi0xMi0zMAEAAAA30wQAAgAAAAotMTEuMDEzOTQ2AQgAAAAFAAAAATEBAAAACy0yMDYxNzc0OTA2AwAAAAMxNjACAAAABDQwNTEEAAAAATAHAAAACjEyLzMwLzIwMjIIAAAACjEyLzMxLzIwMjEJAAAAATDF26cvQSDbCE16g6BBINsILENJUS5OQVNEQVFDTTpBUllELklRX0VCSVREQS4xMDAwMC4yMDIyLTEyLTMwAQAAAOPx9SkDAAAAAAC7tKcvQSDbCCl1jqBBINsILENJUS5OQVNEQVFDTTpDTE9FLklRX0VCSVREQS4xMDAwMC4yMDIyLTEyLTMwAQAAAEoiWyoDAAAAAADqc9ovQSDbCPghmaBBINsILENJUS5OQVNEQVFDTTpNTlNCLklRX0VCSVREQS4xMDAwMC4yMDIyLTEyLTMwAQAAAAkiagEDAAAAAk5BAN5M2i9BINsIgM+joEEg2wgsQ0lRLk5BU0RBUUNNOk9DR04uSVFfRUJJVERBLjEwMDAwLjIwMjItMTItMzABAAAAt8AcEgIAAAAHLTU3Ljc5OQEIAAAABQAAAAExAQAAAAstMjA1OTI0NzA1NgMAAAAD</t>
  </si>
  <si>
    <t>MTYwAgAAAAQ0MDUxBAAAAAEwBwAAAAoxMi8zMC8yMDIyCAAAAAoxMi8zMS8yMDIxCQAAAAEw1CXaL0Eg2wh58a6gQSDbCCxDSVEuTkFTREFRQ006SlNQUi5JUV9FQklUREEuMTAwMDAuMjAyMi0xMi0zMAEAAABekpUmAwAAAAAA1CXaL0Eg2wgdxbmgQSDbCCxDSVEuTkFTREFRR006QVBYSS5JUV9FQklUREEuMTAwMDAuMjAyMi0xMi0zMAEAAAD0N9poAwAAAAAAyv7ZL0Eg2wjlccSgQSDbCCxDSVEuTkFTREFRR1M6VERVUC5JUV9FQklUREEuMTAwMDAuMjAyMi0xMi0zMAEAAAATguIFAgAAAActNTMuMjMxAQgAAAAFAAAAATEBAAAACy0yMDU4MTY0NTk4AwAAAAMxNjACAAAABDQwNTEEAAAAATAHAAAACjEyLzMwLzIwMjIIAAAACjEyLzMxLzIwMjEJAAAAATCr8l4wQSDbCLUez6BBINsILENJUS5OQVNEQVFDTTpGRU5DLklRX0VCSVREQS4xMDAwMC4yMDIyLTEyLTMwAQAAAPY0FgADAAAAAACr8l4wQSDbCMDy2aBBINsILENJUS5OQVNEQVFHUzpQRk1ULklRX0VCSVREQS4xMDAwMC4yMDIyLTEyLTMwAQAAADQDgQECAAAABTAuODcyAQgAAAAFAAAAATEBAAAACy0yMTA3OTQyMzkwAwAAAAMxNjACAAAABDQwNTEEAAAAATAHAAAACjEyLzMwLzIwMjIIAAAACjEyLzMxLzIwMjEJAAAAATCSy14wQSDbCHXt5KBBINsILENJUS5OQVNEQVFDTTpBUkJFLklRX0VCSVREQS4xMDAwMC4yMDIyLTEyLTMwAQAAAOx+mxYC</t>
  </si>
  <si>
    <t>AAAABy0zMi45MzYBCAAAAAUAAAABMQEAAAALLTIxMDU1NzU4MjkDAAAAAzE2MAIAAAAENDA1MQQAAAABMAcAAAAKMTIvMzAvMjAyMggAAAAKMTIvMzEvMjAyMQkAAAABMO+jXjBBINsIyMDvoEEg2wgsQ0lRLk5BU0RBUUdTOkNWR0kuSVFfRUJJVERBLjEwMDAwLjIwMjItMTItMzABAAAApwWZAAIAAAAGNjguNTI3AQgAAAAFAAAAATEBAAAACy0yMDU4MzExMTk3AwAAAAMxNjACAAAABDQwNTEEAAAAATAHAAAACjEyLzMwLzIwMjIIAAAACjEyLzMxLzIwMjEJAAAAATDvo14wQSDbCB5u+qBBINsILENJUS5OQVNEQVFHTTpBUlRFLklRX0VCSVREQS4xMDAwMC4yMDIyLTEyLTMwAQAAAKQ3/CkDAAAAAAA90FwwQSDbCPtBBaFBINsILENJUS5OQVNEQVFDTTpTTUlILklRX0VCSVREQS4xMDAwMC4yMDIyLTEyLTMwAQAAAAFYhyoDAAAAAAA1qVwwQSDbCDjHD6FBINsILENJUS5OQVNEQVFHUzpMU0FLLklRX0VCSVREQS4xMDAwMC4yMDIyLTEyLTMwAQAAADeURAACAAAABy00Mi44OTkBCAAAAAUAAAABMQEAAAALLTIwNjIxMTQ5NTIDAAAAAzE2MAIAAAAENDA1MQQAAAABMAcAAAAKMTIvMzAvMjAyMggAAAAKMTIvMzEvMjAyMQkAAAABMC2CXDBBINsIj3QaoUEg2wgsQ0lRLk5BU0RBUUNNOlZDWEEuSVFfRUJJVERBLjEwMDAwLjIwMjItMTItMzABAAAACrsbKgMAAAAAAB9bXDBBINsIcEgloUEg2wgsQ0lRLk5BU0RB</t>
  </si>
  <si>
    <t>UUdNOkhBSUEuSVFfRUJJVERBLjEwMDAwLjIwMjItMTItMzABAAAAmPbZaAMAAAAAABw0XDBBINsI25AwoUEg2wgsQ0lRLk5BU0RBUUdTOk5SSU0uSVFfRUJJVERBLjEwMDAwLjIwMjItMTItMzABAAAAKBYFAAMAAAACTkEAbCyBMEEg2wj8dTyhQSDbCCxDSVEuTkFTREFRR006Q0NBSS5JUV9FQklUREEuMTAwMDAuMjAyMi0xMi0zMAEAAABw+upjAwAAAAAA4zoDMUEg2wjxYLehQSDbCCxDSVEuTkFTREFRR1M6R1JUUy5JUV9FQklUREEuMTAwMDAuMjAyMi0xMi0zMAEAAADen8ISAgAAAActNjguODYyAQgAAAAFAAAAATEBAAAACy0yMTA4ODM3NjM4AwAAAAMxNjACAAAABDQwNTEEAAAAATAHAAAACjEyLzMwLzIwMjIIAAAACjEyLzMxLzIwMjEJAAAAATDbEwMxQSDbCMdbwqFBINsIK0NJUS5OQVNEQVFDTTpJVEkuSVFfRUJJVERBLjEwMDAwLjIwMjItMTItMzABAAAAJnoEAAIAAAAFMy4zNjgBCAAAAAUAAAABMQEAAAALLTIwNjI0NjIwOTIDAAAAAzE2MAIAAAAENDA1MQQAAAABMAcAAAAKMTIvMzAvMjAyMggAAAAKMTIvMzEvMjAyMQkAAAABMNsTAzFBINsIGS/NoUEg2wgsQ0lRLk5BU0RBUUdTOkNBTEIuSVFfRUJJVERBLjEwMDAwLjIwMjItMTItMzABAAAAz5RTAgMAAAACTkEARjUgMUEg2wiAA9ihQSDbCCxDSVEuTkFTREFRR1M6Rk9TTC5JUV9FQklUREEuMTAwMDAuMjAyMi0xMi0zMAEAAABt1gQAAgAA</t>
  </si>
  <si>
    <t>AAcxNTMuMzU1AQgAAAAFAAAAATEBAAAACy0yMTA4NjAyMzc5AwAAAAMxNjACAAAABDQwNTEEAAAAATAHAAAACjEyLzMwLzIwMjIIAAAACDEvMS8yMDIyCQAAAAEwRjUgMUEg2whi/uKhQSDbCCxDSVEuTkFTREFRQ006T1ZMWS5JUV9FQklUREEuMTAwMDAuMjAyMi0xMi0zMAEAAABFLScAAwAAAAJOQQB/DSAxQSDbCLrR7aFBINsILENJUS5OQVNEQVFHTTpGSFRYLklRX0VCSVREQS4xMDAwMC4yMDIyLTEyLTMwAQAAAOhjEiACAAAABy05Ny41MDcBCAAAAAUAAAABMQEAAAALLTIxMDg4MzY4MTIDAAAAAzE2MAIAAAAENDA1MQQAAAABMAcAAAAKMTIvMzAvMjAyMggAAAAKMTIvMzEvMjAyMQkAAAABMG3mHzFBINsIBn/4oUEg2wgsQ0lRLk5BU0RBUUdNOkNWTFkuSVFfRUJJVERBLjEwMDAwLjIwMjItMTItMzABAAAAlbYFAAMAAAACTkEAbeYfMUEg2wgZegOiQSDbCCxDSVEuTkFTREFRR1M6U09ORC5JUV9FQklUREEuMTAwMDAuMjAyMi0xMi0zMAEAAAA89OomAgAAAAgtMjQyLjIzMQEIAAAABQAAAAExAQAAAAstMjEwNTk3NTU0MgMAAAADMTYwAgAAAAQ0MDUxBAAAAAEwBwAAAAoxMi8zMC8yMDIyCAAAAAoxMi8zMS8yMDIxCQAAAAEwH4CvMUEg2wgp/w2iQSDbCCxDSVEuTkFTREFRR006Q1NMTS5JUV9FQklUREEuMTAwMDAuMjAyMi0xMi0zMAEAAAA+uvdoAwAAAAAAF1mvMUEg2wguSBmiQSDbCCxDSVEuTkFT</t>
  </si>
  <si>
    <t>REFRQ006VlVaSS5JUV9FQklUREEuMTAwMDAuMjAyMi0xMi0zMAEAAAAgrM8AAgAAAAotMzcuOTU0NTIyAQgAAAAFAAAAATEBAAAACy0yMDU4OTY3ODMyAwAAAAMxNjACAAAABDQwNTEEAAAAATAHAAAACjEyLzMwLzIwMjIIAAAACjEyLzMxLzIwMjEJAAAAATAAC68xQSDbCHTOI6JBINsILENJUS5OQVNEQVFDTTpPUklBLklRX0VCSVREQS4xMDAwMC4yMDIyLTEyLTMwAQAAAG0bESoDAAAAAADyvK4xQSDbCMehLqJBINsILENJUS5OQVNEQVFDTTpDUlpOLklRX0VCSVREQS4xMDAwMC4yMDIyLTEyLTMwAQAAAMQj/CkDAAAAAADdbq4xQSDbCBdPOaJBINsILkNJUS5OQVNEQVFDTTpVT05FLksuSVFfRUJJVERBLjEwMDAwLjIwMjItMTItMzABAAAAJoMAAAIAAAAHMTI5LjcxMgEIAAAABQAAAAExAQAAAAstMjEwODE5ODMyNQMAAAADMTYwAgAAAAQ0MDUxBAAAAAEwBwAAAAoxMi8zMC8yMDIyCAAAAAoxMi8zMS8yMDIxCQAAAAEwKXO1MUEg2wj2IkSiQSDbCCxDSVEuTkFTREFRR1M6Q0JOSy5JUV9FQklUREEuMTAwMDAuMjAyMi0xMi0zMAEAAABXPjYAAwAAAAJOQQBqTLUxQSDbCL+oTqJBINsILENJUS5OQVNEQVFDTTpPUFJYLklRX0VCSVREQS4xMDAwMC4yMDIyLTEyLTMwAQAAAIjeHQMCAAAACDMuNzUxNjk5AQgAAAAFAAAAATEBAAAACy0yMTA5ODYxODE1AwAAAAMxNjACAAAABDQwNTEEAAAAATAHAAAACjEy</t>
  </si>
  <si>
    <t>LzMwLzIwMjIIAAAACjEyLzMxLzIwMjEJAAAAATBqTLUxQSDbCAFVWaJBINsILENJUS5OQVNEQVFHTTpWQVhYLklRX0VCSVREQS4xMDAwMC4yMDIyLTEyLTMwAQAAAKC3NCoCAAAACC0xMjMuOTczAQgAAAAFAAAAATEBAAAACy0yMTA2ODg3NjkzAwAAAAMxNjACAAAABDQwNTEEAAAAATAHAAAACjEyLzMwLzIwMjIIAAAACjEyLzMxLzIwMjEJAAAAATBhJbUxQSDbCNsoZKJBINsILENJUS5OQVNEQVFDTTpXS0hTLklRX0VCSVREQS4xMDAwMC4yMDIyLTEyLTMwAQAAAGpjAAUCAAAACy0xNzYuNDAzMTU1AQgAAAAFAAAAATEBAAAACy0yMDU4OTY3ODYyAwAAAAMxNjACAAAABDQwNTEEAAAAATAHAAAACjEyLzMwLzIwMjIIAAAACjEyLzMxLzIwMjEJAAAAATB61rQxQSDbCDXWbqJBINsILENJUS5OQVNEQVFDTTpUR0FOLklRX0VCSVREQS4xMDAwMC4yMDIyLTEyLTMwAQAAAD8eQQYCAAAABi05LjE1OQEIAAAABQAAAAExAQAAAAstMjA2MDIxNjY4MQMAAAADMTYwAgAAAAQ0MDUxBAAAAAEwBwAAAAoxMi8zMC8yMDIyCAAAAAoxMi8zMS8yMDIxCQAAAAEwCM9CLkEg2whaqSOfQSDbCCtDSVEuTkFTREFRR1M6UENCLklRX0VCSVREQS4xMDAwMC4yMDIyLTEyLTMwAQAAANL3dwADAAAAAk5BAAjPQi5BINsIYy4un0Eg2wgsQ0lRLk5BU0RBUUdNOk5WQUMuSVFfRUJJVERBLjEwMDAwLjIwMjItMTItMzABAAAAkbPYKgMA</t>
  </si>
  <si>
    <t>AAAAAPynQi5BINsIPQI5n0Eg2wgsQ0lRLk5BU0RBUUdTOlRIUk4uSVFfRUJJVERBLjEwMDAwLjIwMjItMTItMzABAAAA9r54AAIAAAAJMTUuNzY4MjIyAQgAAAAFAAAAATEBAAAACy0yMTA3OTQyMzkzAwAAAAMxNjACAAAABDQwNTEEAAAAATAHAAAACjEyLzMwLzIwMjIIAAAACjEyLzMxLzIwMjEJAAAAATDygEIuQSDbCJavQ59BINsILENJUS5OQVNEQVFHTTpHRUVYLklRX0VCSVREQS4xMDAwMC4yMDIyLTEyLTMwAQAAAA+Gv2gDAAAAAADuWUIuQSDbCOhbTp9BINsILENJUS5OQVNEQVFHTTpUU0JLLklRX0VCSVREQS4xMDAwMC4yMDIyLTEyLTMwAQAAABrVBQADAAAAAk5BAJRfZC5BINsIPPNZn0Eg2wgsQ0lRLk5BU0RBUUNNOkNPTlguSVFfRUJJVERBLjEwMDAwLjIwMjItMTItMzABAAAAEGooKQMAAAAAAIARZC5BINsImzxln0Eg2wgsQ0lRLk5BU0RBUUdNOkNSRUMuSVFfRUJJVERBLjEwMDAwLjIwMjItMTItMzABAAAA/T9xKgMAAAAAAHTDYy5BINsIXjdwn0Eg2wgsQ0lRLk5BU0RBUUdNOkFGQ0cuSVFfRUJJVERBLjEwMDAwLjIwMjItMTItMzABAAAAY6rfKAMAAAACTkEATnVjLkEg2wgc5HqfQSDbCCxDSVEuTkFTREFRR006V1dBQy5JUV9FQklUREEuMTAwMDAuMjAyMi0xMi0zMAEAAABvtVJkAwAAAAAALbdXMkEg2wh9lg2jQSDbCCxDSVEuTkFTREFRR1M6Q0RYUy5JUV9FQklUREEuMTAwMDAuMjAy</t>
  </si>
  <si>
    <t>Mi0xMi0zMAEAAADdODAAAgAAAActMTkuNDc4AQgAAAAFAAAAATEBAAAACy0yMDU5MjE0NzI5AwAAAAMxNjACAAAABDQwNTEEAAAAATAHAAAACjEyLzMwLzIwMjIIAAAACjEyLzMxLzIwMjEJAAAAATCK/moyQSDbCJZUGaNBINsILENJUS5OQVNEQVFHTTpHV1JTLklRX0VCSVREQS4xMDAwMC4yMDIyLTEyLTMwAQAAALiPqgICAAAABjE2LjQ2OQEIAAAABQAAAAExAQAAAAstMjEwODc2MjIwMgMAAAADMTYwAgAAAAQ0MDUxBAAAAAEwBwAAAAoxMi8zMC8yMDIyCAAAAAoxMi8zMS8yMDIxCQAAAAEwdrBqMkEg2wjxKCSjQSDbCCxDSVEuTkFTREFRQ006QkxERS5JUV9FQklUREEuMTAwMDAuMjAyMi0xMi0zMAEAAACFp3UWAgAAAActMzkuMjc2AQgAAAAFAAAAATEBAAAACy0yMTA2NjYzNDEwAwAAAAMxNjACAAAABDQwNTEEAAAAATAHAAAACjEyLzMwLzIwMjIIAAAACjEyLzMxLzIwMjEJAAAAATBlYmoyQSDbCET8LqNBINsILENJUS5OQVNEQVFDTTpTTFZSLklRX0VCSVREQS4xMDAwMC4yMDIyLTEyLTMwAQAAAOtE/ykDAAAAAABRFGoyQSDbCLT3OaNBINsILENJUS5OQVNEQVFHTTpHQU1CLklRX0VCSVREQS4xMDAwMC4yMDIyLTEyLTMwAQAAAKJkWiECAAAABjE0LjEzNgEIAAAABQAAAAExAQAAAAstMjEwNjUxODYyMgMAAAADMTYwAgAAAAQ0MDUxBAAAAAEwBwAAAAoxMi8zMC8yMDIyCAAAAAoxMi8zMS8yMDIx</t>
  </si>
  <si>
    <t>CQAAAAEwPcZpMkEg2wh0fUSjQSDbCCxDSVEuTkFTREFRQ006UEZUQS5JUV9FQklUREEuMTAwMDAuMjAyMi0xMi0zMAEAAACrJ28qAwAAAAAAINr1MkEg2wh8Kk+jQSDbCCxDSVEuTkFTREFRR006TEZBQy5JUV9FQklUREEuMTAwMDAuMjAyMi0xMi0zMAEAAACCBG8qAwAAAAAAFbP1MkEg2wguJVqjQSDbCCtDSVEuTkFTREFRQ006UkdDLklRX0VCSVREQS4xMDAwMC4yMDIyLTEyLTMwAQAAAKYieikCAAAACS00LjY0NTQ1NgEIAAAABQAAAAExAQAAAAstMjA5MjU3MTAxMgMAAAADMTYwAgAAAAQ0MDUxBAAAAAEwBwAAAAoxMi8zMC8yMDIyCAAAAAoxMi8zMS8yMDIxCQAAAAEwDoz1MkEg2wgJ0mSjQSDbCCxDSVEuTkFTREFRR006R0NNRy5JUV9FQklUREEuMTAwMDAuMjAyMi0xMi0zMAEAAADJtU0AAgAAAAcxMTMuNDI0AQgAAAAFAAAAATEBAAAACy0yMDU5NjE5OTk3AwAAAAMxNjACAAAABDQwNTEEAAAAATAHAAAACjEyLzMwLzIwMjIIAAAACjEyLzMxLzIwMjEJAAAAATAGZfUyQSDbCFClb6NBINsILENJUS5OQVNEQVFHUzpMSUxNLklRX0VCSVREQS4xMDAwMC4yMDIyLTEyLTMwAQAAADuNvBYCAAAACC0yODcuNTgyAQgAAAAFAAAAATEBAAAACy0yMTA2MDkyNTE2AwAAAAI1MAIAAAAENDA1MQQAAAABMAcAAAAKMTIvMzAvMjAyMggAAAAKMTIvMzEvMjAyMQkAAAABMPIW9TJBINsIFit6o0Eg2wgsQ0lRLk5B</t>
  </si>
  <si>
    <t>U0RBUUdNOkxHVkMuSVFfRUJJVERBLjEwMDAwLjIwMjItMTItMzABAAAATNBjZAMAAAAAAE6d9jJBINsI7P6Eo0Eg2wgsQ0lRLk5BU0RBUUdTOkNJRlIuSVFfRUJJVERBLjEwMDAwLjIwMjItMTItMzABAAAA4JgdKgIAAAAKLTc4LjcwNTc1MQEIAAAABQAAAAExAQAAAAstMjEwOTQ5NTIxNAMAAAADMTYwAgAAAAQ0MDUxBAAAAAEwBwAAAAoxMi8zMC8yMDIyCAAAAAoxMi8zMS8yMDIxCQAAAAEwRHb2MkEg2winXY+jQSDbCCxDSVEuTkFTREFRR006RVNQUi5JUV9FQklUREEuMTAwMDAuMjAyMi0xMi0zMAEAAABMbgAAAgAAAAgtMjEyLjg2OAEIAAAABQAAAAExAQAAAAstMjA2MDIzNTU1OAMAAAADMTYwAgAAAAQ0MDUxBAAAAAEwBwAAAAoxMi8zMC8yMDIyCAAAAAoxMi8zMS8yMDIxCQAAAAEwRHb2MkEg2wgQWZqjQSDbCCxDSVEuTkFTREFRR006Q01DQS5JUV9FQklUREEuMTAwMDAuMjAyMi0xMi0zMAEAAAA++GtkAwAAAAAALij2MkEg2wjLlKujQSDbCCxDSVEuTkFTREFRQ006QlRXTi5JUV9FQklUREEuMTAwMDAuMjAyMi0xMi0zMAEAAABzHxsoAwAAAAAARc8KM0Eg2wjkQLajQSDbCCxDSVEuTkFTREFRR006TUNBQS5JUV9FQklUREEuMTAwMDAuMjAyMi0xMi0zMAEAAADW7xVkAwAAAAAARc8KM0Eg2wipxsCjQSDbCCxDSVEuTkFTREFRR1M6TkFUSC5JUV9FQklUREEuMTAwMDAuMjAyMi0xMi0zMAEAAABs</t>
  </si>
  <si>
    <t>7wAAAgAAAAYzNS4yMTkBCAAAAAUAAAABMQEAAAALLTIwNjI0NjIwNjIDAAAAAzE2MAIAAAAENDA1MQQAAAABMAcAAAAKMTIvMzAvMjAyMggAAAAKMTIvMjUvMjAyMgkAAAABMEXPCjNBINsIjsHLo0Eg2wgsQ0lRLk5BU0RBUUNNOkRaU0kuSVFfRUJJVERBLjEwMDAwLjIwMjItMTItMzABAAAAJyj0EQIAAAAHLTE0LjIwNwEIAAAABQAAAAExAQAAAAstMjEwODkzMjMwMQMAAAADMTYwAgAAAAQ0MDUxBAAAAAEwBwAAAAoxMi8zMC8yMDIyCAAAAAoxMi8zMS8yMDIxCQAAAAEwOqgKM0Eg2wjfR9ajQSDbCCxDSVEuTkFTREFRR1M6R0xVRS5JUV9FQklUREEuMTAwMDAuMjAyMi0xMi0zMAEAAAAhjSQpAgAAAAYtNzAuNzUBCAAAAAUAAAABMQEAAAALLTIxMDYyNzk2NDkDAAAAAzE2MAIAAAAENDA1MQQAAAABMAcAAAAKMTIvMzAvMjAyMggAAAAKMTIvMzEvMjAyMQkAAAABMDqoCjNBINsIO0Lho0Eg2wgsQ0lRLk5BU0RBUUNNOkNJVkIuSVFfRUJJVERBLjEwMDAwLjIwMjItMTItMzABAAAA5YMPAAMAAAACTkEAHz/WM0Eg2wgRFuyjQSDbCCxDSVEuTkFTREFRR006SU9BQy5JUV9FQklUREEuMTAwMDAuMjAyMi0xMi0zMAEAAAB93IAqAwAAAAAAnRjWM0Eg2wjlwvajQSDbCCxDSVEuTkFTREFRR1M6Q01QUy5JUV9FQklUREEuMTAwMDAuMjAyMi0xMi0zMAEAAAAk/FsiAgAAAActNzMuMzk4AQgAAAAFAAAAATEBAAAA</t>
  </si>
  <si>
    <t>Cy0yMDU5MTkxOTY3AwAAAAMxNjACAAAABDQwNTEEAAAAATAHAAAACjEyLzMwLzIwMjIIAAAACjEyLzMxLzIwMjEJAAAAATCLytUzQSDbCLJvAaRBINsILENJUS5OQVNEQVFHUzpBVVRMLklRX0VCSVREQS4xMDAwMC4yMDIyLTEyLTMwAQAAABndjCECAAAACC0xNTUuOTU2AQgAAAAFAAAAATEBAAAACy0yMDU4MTg5MzY1AwAAAAMxNjACAAAABDQwNTEEAAAAATAHAAAACjEyLzMwLzIwMjIIAAAACjEyLzMxLzIwMjEJAAAAATB4fNUzQSDbCIpDDKRBINsILENJUS5OQVNEQVFHUzpXU0JGLklRX0VCSVREQS4xMDAwMC4yMDIyLTEyLTMwAQAAAK8xLgADAAAAAk5BAG5V1TNBINsIYvAWpEEg2wgsQ0lRLk5BU0RBUUNNOklQVkkuSVFfRUJJVERBLjEwMDAwLjIwMjItMTItMzABAAAAJn4AKgMAAAAAAJwTpjNBINsIsJ0hpEEg2wgsQ0lRLk5BU0RBUUdNOkRYTEcuSVFfRUJJVERBLjEwMDAwLjIwMjItMTItMzABAAAA3hAEAAIAAAAGNzYuNDYyAQgAAAAFAAAAATEBAAAACy0yMTA3ODgwMzMzAwAAAAMxNjACAAAABDQwNTEEAAAAATAHAAAACjEyLzMwLzIwMjIIAAAACTEvMjkvMjAyMgkAAAABMMTrpTNBINsIkHEspEEg2wgsQ0lRLk5BU0RBUUNNOklHSUMuSVFfRUJJVERBLjEwMDAwLjIwMjItMTItMzABAAAASuz3BwIAAAAFNTIuNzMBCAAAAAUAAAABMQEAAAALLTIxMDUzNzExNDUDAAAAAzE2MAIAAAAENDA1MQQA</t>
  </si>
  <si>
    <t>AAABMAcAAAAKMTIvMzAvMjAyMggAAAAKMTIvMzEvMjAyMQkAAAABMITFpTNBINsImkU3pEEg2wgsQ0lRLk5BU0RBUUdTOkJTUlIuSVFfRUJJVERBLjEwMDAwLjIwMjItMTItMzABAAAA4J4KAAMAAAACTkEAfp6lM0Eg2wh8A0OkQSDbCCxDSVEuTkFTREFRQ006U1ZGQi5JUV9FQklUREEuMTAwMDAuMjAyMi0xMi0zMAEAAABBVPApAwAAAAAAenelM0Eg2wi7iE2kQSDbCCxDSVEuTkFTREFRQ006T1JHTy5JUV9FQklUREEuMTAwMDAuMjAyMi0xMi0zMAEAAACgfAQAAgAAAAY4NC43NzEBCAAAAAUAAAABMQEAAAALLTIwNTg5Njc4NDkDAAAAAzE2MAIAAAAENDA1MQQAAAABMAcAAAAKMTIvMzAvMjAyMggAAAAKMTIvMzEvMjAyMQkAAAABMAPouDNBINsIgg5YpEEg2wgsQ0lRLk5BU0RBUUdNOkFEQUwuSVFfRUJJVERBLjEwMDAwLjIwMjItMTItMzABAAAAKNUWZAMAAAAAAKPBuDNBINsIFeNipEEg2wgsQ0lRLk5BU0RBUUdTOlVUTUQuSVFfRUJJVERBLjEwMDAwLjIwMjItMTItMzABAAAAu78EAAIAAAAGMjYuMTgzAQgAAAAFAAAAATEBAAAACy0yMTA2ODI1MzE4AwAAAAMxNjACAAAABDQwNTEEAAAAATAHAAAACjEyLzMwLzIwMjIIAAAACjEyLzMxLzIwMjEJAAAAATCjwbgzQSDbCLu2baRBINsILENJUS5OQVNEQVFHUzpQRVRRLklRX0VCSVREQS4xMDAwMC4yMDIyLTEyLTMwAQAAAHeR8xkCAAAABjU0LjY2MwEI</t>
  </si>
  <si>
    <t>AAAABQAAAAExAQAAAAstMjA1OTAxMDQ4NQMAAAADMTYwAgAAAAQ0MDUxBAAAAAEwBwAAAAoxMi8zMC8yMDIyCAAAAAoxMi8zMS8yMDIxCQAAAAEw+Jm4M0Eg2wjFinikQSDbCCxDSVEuTkFTREFRQ006TFVOQS5JUV9FQklUREEuMTAwMDAuMjAyMi0xMi0zMAEAAAAZJlYAAgAAAAUyLjAzOAEIAAAABQAAAAExAQAAAAstMjEwODQwMDc3MwMAAAADMTYwAgAAAAQ0MDUxBAAAAAEwBwAAAAoxMi8zMC8yMDIyCAAAAAoxMi8zMS8yMDIxCQAAAAEw2HK4M0Eg2wj1hIOkQSDbCC5DSVEuTkFTREFRR1M6VkxHRS5BLklRX0VCSVREQS4xMDAwMC4yMDIyLTEyLTMwAQAAABXDBAACAAAABjgwLjgyNwEIAAAABQAAAAExAQAAAAstMjEwODc3NDE4NQMAAAADMTYwAgAAAAQ0MDUxBAAAAAEwBwAAAAoxMi8zMC8yMDIyCAAAAAkxLzI5LzIwMjIJAAAAATB0UlA0QSDbCFVZjqRBINsILENJUS5OQVNEQVFHTTpUQ01ELklRX0VCSVREQS4xMDAwMC4yMDIyLTEyLTMwAQAAAKUdXwACAAAABTIuNTE5AQgAAAAFAAAAATEBAAAACy0yMDYwMTQxOTYzAwAAAAMxNjACAAAABDQwNTEEAAAAATAHAAAACjEyLzMwLzIwMjIIAAAACjEyLzMxLzIwMjEJAAAAATBqK1A0QSDbCC0tmaRBINsILENJUS5OQVNEQVFHTTpGRklFLklRX0VCSVREQS4xMDAwMC4yMDIyLTEyLTMwAQAAAKEf5RICAAAABi0yODEuOAEIAAAABQAAAAExAQAAAAstMjA5</t>
  </si>
  <si>
    <t>Njg3NDgwNAMAAAADMTYwAgAAAAQ0MDUxBAAAAAEwBwAAAAoxMi8zMC8yMDIyCAAAAAoxMi8zMS8yMDIxCQAAAAEwaARQNEEg2wgw2qOkQSDbCCxDSVEuTkFTREFRR1M6U0NQTC5JUV9FQklUREEuMTAwMDAuMjAyMi0xMi0zMAEAAACg+EskAgAAAAUxNzguNwEIAAAABQAAAAExAQAAAAstMjA1ODkzNDIwMgMAAAADMTYwAgAAAAQ0MDUxBAAAAAEwBwAAAAoxMi8zMC8yMDIyCAAAAAoxMi8zMS8yMDIxCQAAAAEwVd1PNEEg2wjMhq6kQSDbCCxDSVEuTkFTREFRQ006QVBUTS5JUV9FQklUREEuMTAwMDAuMjAyMi0xMi0zMAEAAACTMAEqAwAAAAAASrZPNEEg2wgjWrmkQSDbCCxDSVEuTkFTREFRR006VFJEQS5JUV9FQklUREEuMTAwMDAuMjAyMi0xMi0zMAEAAAAMMX4jAgAAAAYtNTAuMDEBCAAAAAUAAAABMQEAAAALLTIwNTgzMzQ2ODMDAAAAAzE2MAIAAAAENDA1MQQAAAABMAcAAAAKMTIvMzAvMjAyMggAAAAKMTIvMzEvMjAyMQkAAAABMLd4XDRBINsI8gbEpEEg2wgsQ0lRLk5BU0RBUUNNOlRST08uSVFfRUJJVERBLjEwMDAwLjIwMjItMTItMzABAAAA0QHdBQIAAAAGLTEuNzI5AQgAAAAFAAAAATEBAAAACy0yMDk3NjE2MTE5AwAAAAMxNjACAAAABDQwNTEEAAAAATAHAAAACjEyLzMwLzIwMjIIAAAACjEyLzMxLzIwMjEJAAAAATBKTmMuQSDbCDz5gp9BINsILENJUS5OQVNEQVFHTTpCUEFDLklRX0VCSVRE</t>
  </si>
  <si>
    <t>QS4xMDAwMC4yMDIyLTEyLTMwAQAAADSpcGQDAAAAAAALDMcxQSDbCPIEfaJBINsILENJUS5OQVNEQVFDTTpBQ05CLklRX0VCSVREQS4xMDAwMC4yMDIyLTEyLTMwAQAAAKfEAwADAAAAAk5BAMS8xjFBINsI3GOHokEg2wgsQ0lRLk5BU0RBUUdNOkZUQ0kuSVFfRUJJVERBLjEwMDAwLjIwMjItMTItMzABAAAAr/c4KAIAAAAILTEyNi42MzQBCAAAAAUAAAABMQEAAAALLTIwNTkxMDIxNzcDAAAAAzE2MAIAAAAENDA1MQQAAAABMAcAAAAKMTIvMzAvMjAyMggAAAAKMTIvMzEvMjAyMQkAAAABMOVvxjFBINsIgjeSokEg2wgsQ0lRLk5BU0RBUUdTOkFUUkEuSVFfRUJJVERBLjEwMDAwLjIwMjItMTItMzABAAAA0i7LDgIAAAAILTMzMS4xMTcBCAAAAAUAAAABMQEAAAALLTIwNjE5ODI5OTADAAAAAzE2MAIAAAAENDA1MQQAAAABMAcAAAAKMTIvMzAvMjAyMggAAAAKMTIvMzEvMjAyMQkAAAABMNMhxjFBINsIWgudokEg2wgsQ0lRLk5BU0RBUUdNOk5QQUIuSVFfRUJJVERBLjEwMDAwLjIwMjItMTItMzABAAAAbHcHKgMAAAAAALzTxTFBINsINN+nokEg2wgsQ0lRLk5BU0RBUUNNOlZQQ0IuSVFfRUJJVERBLjEwMDAwLjIwMjItMTItMzABAAAA6KXWKQMAAAAAACTOVTJBINsIi7KyokEg2wgsQ0lRLk5BU0RBUUdNOlBFR1IuSVFfRUJJVERBLjEwMDAwLjIwMjItMTItMzABAAAAQHVFKgMAAAAAABqnVTJBINsIkSK+</t>
  </si>
  <si>
    <t>okEg2wgsQ0lRLk5BU0RBUUdTOlBSVFMuSVFfRUJJVERBLjEwMDAwLjIwMjItMTItMzABAAAAbidGAAIAAAAFMC44OTQBCAAAAAUAAAABMQEAAAALLTIxMDk4MTYyODMDAAAAAzE2MAIAAAAENDA1MQQAAAABMAcAAAAKMTIvMzAvMjAyMggAAAAIMS8xLzIwMjIJAAAAATAap1UyQSDbCOz2yKJBINsILENJUS5OQVNEQVFDTTpQTUdNLklRX0VCSVREQS4xMDAwMC4yMDIyLTEyLTMwAQAAABim1ikDAAAAAAAXgFUyQSDbCEHK06JBINsILENJUS5OQVNEQVFDTTpBVVJDLklRX0VCSVREQS4xMDAwMC4yMDIyLTEyLTMwAQAAAD7MtSkDAAAAAAAXgFUyQSDbCAZQ3qJBINsILENJUS5OQVNEQVFHUzpaWVhJLklRX0VCSVREQS4xMDAwMC4yMDIyLTEyLTMwAQAAAKlbLwACAAAABjI0LjY1MgEIAAAABQAAAAExAQAAAAstMjEwNzAzNDMzOAMAAAADMTYwAgAAAAQ0MDUxBAAAAAEwBwAAAAoxMi8zMC8yMDIyCAAAAAoxMi8zMS8yMDIxCQAAAAEwYN5XMkEg2wjgI+miQSDbCCxDSVEuTkFTREFRR006WFBEQi5JUV9FQklUREEuMTAwMDAuMjAyMi0xMi0zMAEAAAB7TdhoAwAAAAAAYN5XMkEg2wg10fOiQSDbCCxDSVEuTkFTREFRR1M6T01HQS5JUV9FQklUREEuMTAwMDAuMjAyMi0xMi0zMAEAAABEJ0QkAgAAAActNjQuNjQ1AQgAAAAFAAAAATEBAAAACy0yMDU5MDM0Nzc5AwAAAAMxNjACAAAABDQwNTEEAAAAATAHAAAACjEy</t>
  </si>
  <si>
    <t>LzMwLzIwMjIIAAAACjEyLzMxLzIwMjEJAAAAATAtt1cyQSDbCDBX/qJBINsILENJUS5OQVNEQVFHUzpBTklLLklRX0VCSVREQS4xMDAwMC4yMDIyLTEyLTMwAQAAAMEDBQACAAAABTUuMzQ3AQgAAAAFAAAAATEBAAAACy0yMTA4NjE5MzM1AwAAAAMxNjACAAAABDQwNTEEAAAAATAHAAAACjEyLzMwLzIwMjIIAAAACjEyLzMxLzIwMjEJAAAAATDvq3c0QSDbCAAAJ6VBINsILENJUS5OQVNEQVFDTTpJTlNFLklRX0VCSVREQS4xMDAwMC4yMDIyLTEyLTMwAQAAADXztxACAAAABDI3LjcBCAAAAAUAAAABMQEAAAALLTIxMDU4NjY1NjgDAAAAAzE2MAIAAAAENDA1MQQAAAABMAcAAAAKMTIvMzAvMjAyMggAAAAKMTIvMzEvMjAyMQkAAAABMDs4BjVBINsI2tMxpUEg2wgrQ0lRLk5BU0RBUUdNOldWRS5JUV9FQklUREEuMTAwMDAuMjAyMi0xMi0zMAEAAAAWwUoPAgAAAAgtMTE5LjUzMwEIAAAABQAAAAExAQAAAAstMjEwOTY4ODUwMQMAAAADMTYwAgAAAAQ0MDUxBAAAAAEwBwAAAAoxMi8zMC8yMDIyCAAAAAoxMi8zMS8yMDIxCQAAAAEwLhEGNUEg2wirgDylQSDbCCxDSVEuTkFTREFRR006U0lHQS5JUV9FQklUREEuMTAwMDAuMjAyMi0xMi0zMAEAAAD9qAUAAgAAAAk4OS42MTUxNjcBCAAAAAUAAAABMQEAAAALLTIwNTg3NTAwMjkDAAAAAzE2MAIAAAAENDA1MQQAAAABMAcAAAAKMTIvMzAvMjAyMggAAAAKMTIv</t>
  </si>
  <si>
    <t>MzEvMjAyMQkAAAABMC4RBjVBINsIjntHpUEg2wgsQ0lRLk5BU0RBUUdNOkFSQ1QuSVFfRUJJVERBLjEwMDAwLjIwMjItMTItMzABAAAApcMCDgIAAAAILTIwMS42NTkBCAAAAAUAAAABMQEAAAALLTIxMTAxODkwOTMDAAAAAzE2MAIAAAAENDA1MQQAAAABMAcAAAAKMTIvMzAvMjAyMggAAAAKMTIvMzEvMjAyMQkAAAABMCjqBTVBINsI+nZSpUEg2wgsQ0lRLk5BU0RBUUdTOlJQVFguSVFfRUJJVERBLjEwMDAwLjIwMjItMTItMzABAAAA57/wGQIAAAAILTEwNy4xODkBCAAAAAUAAAABMQEAAAALLTIwNTkxNTE0NTQDAAAAAzE2MAIAAAAENDA1MQQAAAABMAcAAAAKMTIvMzAvMjAyMggAAAAKMTIvMzEvMjAyMQkAAAABMBvDBTVBINsITEpdpUEg2wgsQ0lRLk5BU0RBUUdTOk1PRkcuSVFfRUJJVERBLjEwMDAwLjIwMjItMTItMzABAAAA0bAMAAMAAAACTkEAZZ4cNUEg2wiX0GelQSDbCCxDSVEuTkFTREFRQ006QUdHUi5JUV9FQklUREEuMTAwMDAuMjAyMi0xMi0zMAEAAABqEucpAwAAAAAAWXccNUEg2wiOIm+lQSDbCCxDSVEuTkFTREFRR1M6TVZTVC5JUV9FQklUREEuMTAwMDAuMjAyMi0xMi0zMAEAAAB/Ua4HAgAAAAgtMTc5LjQ3OAEIAAAABQAAAAExAQAAAAstMjEwNjM4OTcwOAMAAAADMTYwAgAAAAQ0MDUxBAAAAAEwBwAAAAoxMi8zMC8yMDIyCAAAAAoxMi8zMS8yMDIxCQAAAAEwUVAcNUEg2wg4/Xml</t>
  </si>
  <si>
    <t>QSDbCCxDSVEuTkFTREFRR1M6Q0FSRS5JUV9FQklUREEuMTAwMDAuMjAyMi0xMi0zMAEAAABrHvkBAwAAAAJOQQBIKRw1QSDbCNnLhKVBINsILENJUS5OQVNEQVFHTTpOR01TLklRX0VCSVREQS4xMDAwMC4yMDIyLTEyLTMwAQAAAMw+ICcCAAAABTE1Ljc1AQgAAAAFAAAAATEBAAAACy0yMTAzNTgwMjEyAwAAAAMxNjACAAAABDQwNTEEAAAAATAHAAAACjEyLzMwLzIwMjIIAAAACjEyLzMxLzIwMjEJAAAAATA7Ahw1QSDbCDTGj6VBINsILENJUS5OQVNEQVFHUzpDVkdXLklRX0VCSVREQS4xMDAwMC4yMDIyLTEyLTMwAQAAAEAzKgACAAAABjE1LjMzNQEIAAAABQAAAAExAQAAAAstMjA1ODI0ODExMwMAAAADMTYwAgAAAAQ0MDUxBAAAAAEwBwAAAAoxMi8zMC8yMDIyCAAAAAkxLzMxLzIwMjIJAAAAATDZGTo1QSDbCC0Pm6VBINsILENJUS5OQVNEQVFHUzpNRVRDLklRX0VCSVREQS4xMDAwMC4yMDIyLTEyLTMwAQAAALKw6hYCAAAABjY1LjI0NAEIAAAABQAAAAExAQAAAAstMjEwNTM4MjI4NAMAAAADMTYwAgAAAAQ0MDUxBAAAAAEwBwAAAAoxMi8zMC8yMDIyCAAAAAoxMi8zMS8yMDIxCQAAAAEw1PI5NUEg2wj8u6WlQSDbCCxDSVEuTkFTREFRR006SVZDQi5JUV9FQklUREEuMTAwMDAuMjAyMi0xMi0zMAEAAADTYJIqAwAAAAAAxcs5NUEg2wjv3bClQSDbCCxDSVEuTkFTREFRR006UFBZQS5JUV9FQklUREEu</t>
  </si>
  <si>
    <t>MTAwMDAuMjAyMi0xMi0zMAEAAAA/HM1oAwAAAAAAvqQ5NUEg2wgM87ilQSDbCCxDSVEuTkFTREFRQ006QldNWC5JUV9FQklUREEuMTAwMDAuMjAyMi0xMi0zMAEAAAAhdl8BAgAAAAgyNzMxLjkwOQEIAAAABQAAAAExAQAAAAstMjA5OTQ3NjkzNAMAAAADMTEwAgAAAAQ0MDUxBAAAAAEwBwAAAAoxMi8zMC8yMDIyCAAAAAoxMi8zMS8yMDIxCQAAAAEwsX05NUEg2wiRoMOlQSDbCCxDSVEuTkFTREFRR006T0FCSS5JUV9FQklUREEuMTAwMDAuMjAyMi0xMi0zMAEAAAA98TtpAgAAAActMTkuNDQ1AQgAAAAFAAAAATEBAAAACy0yMDcxMTI0MDgyAwAAAAMxNjACAAAABDQwNTEEAAAAATAHAAAACjEyLzMwLzIwMjIIAAAACjEyLzMxLzIwMjEJAAAAATA/bKI1QSDbCD50zqVBINsILENJUS5OQVNEQVFDTTpEVE9DLklRX0VCSVREQS4xMDAwMC4yMDIyLTEyLTMwAQAAAD05/CkDAAAAAAA2RaI1QSDbCCJv2aVBINsILENJUS5OQVNEQVFHTTpMSVRULklRX0VCSVREQS4xMDAwMC4yMDIyLTEyLTMwAQAAAJXYHioDAAAAAAArHqI1QSDbCD+R5KVBINsILENJUS5OQVNEQVFHTTpFVkVSLklRX0VCSVREQS4xMDAwMC4yMDIyLTEyLTMwAQAAAI6I2goCAAAABy0xOC4zODcBCAAAAAUAAAABMQEAAAALLTIwNTkzMTcyMDYDAAAAAzE2MAIAAAAENDA1MQQAAAABMAcAAAAKMTIvMzAvMjAyMggAAAAKMTIvMzEvMjAyMQkAAAAB</t>
  </si>
  <si>
    <t>MCL3oTVBINsIZGTvpUEg2wgsQ0lRLk5BU0RBUUdNOklST04uSVFfRUJJVERBLjEwMDAwLjIwMjItMTItMzABAAAATt85JgIAAAAHLTMwLjkwMQEIAAAABQAAAAExAQAAAAstMjA2NDQyMjY3OAMAAAADMTYwAgAAAAQ0MDUxBAAAAAEwBwAAAAoxMi8zMC8yMDIyCAAAAAoxMi8zMS8yMDIxCQAAAAEwGdChNUEg2wjMX/qlQSDbCCxDSVEuTkFTREFRR1M6UE5URy5JUV9FQklUREEuMTAwMDAuMjAyMi0xMi0zMAEAAAD35WQkAgAAAAYxNC4zNDQBCAAAAAUAAAABMQEAAAALLTIwNTk4Mjc3MTgDAAAAAzE2MAIAAAAENDA1MQQAAAABMAcAAAAKMTIvMzAvMjAyMggAAAAKMTIvMzEvMjAyMQkAAAABMKYqXDRBINsICzrZpEEg2wgsQ0lRLk5BU0RBUUdNOkJSS0guSVFfRUJJVERBLjEwMDAwLjIwMjItMTItMzABAAAAzuzAYwMAAAAAAKEDXDRBINsI8TTkpEEg2wgsQ0lRLk5BU0RBUUdNOkdBVEUuSVFfRUJJVERBLjEwMDAwLjIwMjItMTItMzABAAAASuG1YwMAAAAAAI7cWzRBINsIoWfwpEEg2wgsQ0lRLk5BU0RBUUdTOkNQU0kuSVFfRUJJVERBLjEwMDAwLjIwMjItMTItMzABAAAATMAgAAIAAAAGNDQuMDQ5AQgAAAAFAAAAATEBAAAACy0yMTA4MjA4NDc5AwAAAAMxNjACAAAABDQwNTEEAAAAATAHAAAACjEyLzMwLzIwMjIIAAAACjEyLzMxLzIwMjEJAAAAATAhb3g0QSDbCLcl/KRBINsILENJUS5OQVNEQVFHUzpD</t>
  </si>
  <si>
    <t>R0VNLklRX0VCSVREQS4xMDAwMC4yMDIyLTEyLTMwAQAAAH96JiACAAAABy02MS4yMDEBCAAAAAUAAAABMQEAAAALLTIxMDc5NDIyNTIDAAAAAzE2MAIAAAAENDA1MQQAAAABMAcAAAAKMTIvMzAvMjAyMggAAAAKMTIvMzEvMjAyMQkAAAABMAwheDRBINsIkfkGpUEg2wgsQ0lRLk5BU0RBUUdTOkhNU1QuSVFfRUJJVERBLjEwMDAwLjIwMjItMTItMzABAAAAJfjbBwMAAAACTkEABPp3NEEg2wiBGxKlQSDbCCtDSVEuTkFTREFRR1M6REhDLklRX0VCSVREQS4xMDAwMC4yMDIyLTEyLTMwAQAAANEuBgACAAAABzIzMi41OTYBCAAAAAUAAAABMQEAAAALLTIwNTg5NjQ1MzQDAAAAAzE2MAIAAAAENDA1MQQAAAABMAcAAAAKMTIvMzAvMjAyMggAAAAKMTIvMzEvMjAyMQkAAAABML6kOTVBINsIAPy0pUEg2wgrQ0lRLk5BU0RBUUdTOkRESS5JUV9FQklUREEuMTAwMDAuMjAyMi0xMi0zMAEAAAAPc8AZAgAAAAwxMzg1OTMuMDU3MDcBCAAAAAUAAAABMQEAAAALLTIxMDQ1OTEyNzEDAAAAAjg1AgAAAAQ0MDUxBAAAAAEwBwAAAAoxMi8zMC8yMDIyCAAAAAoxMi8zMS8yMDIxCQAAAAEwQejENUEg2whIqjCmQSDbCCtDSVEuTkFTREFRQ006Uk1SLklRX0VCSVREQS4xMDAwMC4yMDIyLTEyLTMwAQAAANFwUBICAAAABjkwLjA3MwEIAAAABQAAAAExAQAAAAstMjA2MjQ1MzI0NAMAAAADMTYwAgAAAAQ0MDUxBAAAAAEwBwAA</t>
  </si>
  <si>
    <t>AAoxMi8zMC8yMDIyCAAAAAoxMi8zMS8yMDIxCQAAAAEwXkXbNUEg2wiCyzumQSDbCCxDSVEuTkFTREFRR1M6QVNUUy5JUV9FQklUREEuMTAwMDAuMjAyMi0xMi0zMAEAAABiVTUhAgAAAActODMuODMzAQgAAAAFAAAAATEBAAAACy0yMTA1ODY0MjI1AwAAAAMxNjACAAAABDQwNTEEAAAAATAHAAAACjEyLzMwLzIwMjIIAAAACjEyLzMxLzIwMjEJAAAAATBNHts1QSDbCGnGRqZBINsILENJUS5OQVNEQVFHTTpIQ1ZJLklRX0VCSVREQS4xMDAwMC4yMDIyLTEyLTMwAQAAAEHdJCoDAAAAAABH99o1QSDbCPhdUqZBINsIK0NJUS5OQVNEQVFHTTpNUEIuSVFfRUJJVERBLjEwMDAwLjIwMjItMTItMzABAAAA/rgFAAMAAAACTkEAPNDaNUEg2wjVMV2mQSDbCCxDSVEuTkFTREFRR1M6TUNCUy5JUV9FQklUREEuMTAwMDAuMjAyMi0xMi0zMAEAAACiAvYRAwAAAAJOQQB1qNo1QSDbCDMsaKZBINsILENJUS5OQVNEQVFHUzpJQkNQLklRX0VCSVREQS4xMDAwMC4yMDIyLTEyLTMwAQAAAHtEBAADAAAAAk5BAEwVTTZBINsIOdV0pkEg2wguQ0lRLk5BU0RBUUdTOkFNU1cuQS5JUV9FQklUREEuMTAwMDAuMjAyMi0xMi0zMAEAAACO0gMAAgAAAAYxMC41MjMBCAAAAAUAAAABMQEAAAALLTIwNTg1NTgzODQDAAAAAzE2MAIAAAAENDA1MQQAAAABMAcAAAAKMTIvMzAvMjAyMggAAAAJMS8zMS8yMDIyCQAAAAEwOO5MNkEg2wh/</t>
  </si>
  <si>
    <t>HYCmQSDbCCxDSVEuTkFTREFRR1M6Q1ZMRy5JUV9FQklUREEuMTAwMDAuMjAyMi0xMi0zMAEAAACkIgUAAgAAAAcxMTcuMjQ0AQgAAAAFAAAAATEBAAAACy0yMDU5MDEwODEzAwAAAAMxNjACAAAABDQwNTEEAAAAATAHAAAACjEyLzMwLzIwMjIIAAAACjEyLzMxLzIwMjEJAAAAATA47kw2QSDbCGQYi6ZBINsILENJUS5OQVNEQVFHUzpFWlBXLklRX0VCSVREQS4xMDAwMC4yMDIyLTEyLTMwAQAAAHHpBAACAAAABjc2LjE3NwEIAAAABQAAAAExAQAAAAstMjA2MjU4Nzk1MAMAAAADMTYwAgAAAAQ0MDUxBAAAAAEwBwAAAAoxMi8zMC8yMDIyCAAAAAoxMi8zMS8yMDIxCQAAAAEw5sdMNkEg2whTOpamQSDbCCxDSVEuTkFTREFRR1M6SVRSTi5JUV9FQklUREEuMTAwMDAuMjAyMi0xMi0zMAEAAABTHWABAgAAAAY3Mi43MTEBCAAAAAUAAAABMQEAAAALLTIxMDEwNTUyNjIDAAAAAzE2MAIAAAAENDA1MQQAAAABMAcAAAAKMTIvMzAvMjAyMggAAAAKMTIvMzEvMjAyMQkAAAABMLI1xTVBINsIV8sHpkEg2wgsQ0lRLk5BU0RBUUNNOkdDQkMuSVFfRUJJVERBLjEwMDAwLjIwMjItMTItMzABAAAAPgkGAAMAAAACTkEAsjXFNUEg2wh8FBOmQSDbCCxDSVEuTkFTREFRQ006TElORC5JUV9FQklUREEuMTAwMDAuMjAyMi0xMi0zMAEAAAAA4kEAAgAAAActNzAuMzA2AQgAAAAFAAAAATEBAAAACy0yMTEwMDU0MTE1AwAAAAMx</t>
  </si>
  <si>
    <t>NjACAAAABDQwNTEEAAAAATAHAAAACjEyLzMwLzIwMjIIAAAACjEyLzMxLzIwMjEJAAAAATCrDsU1QSDbCHA2HqZBINsILENJUS5OQVNEQVFHUzpFV1RYLklRX0VCSVREQS4xMDAwMC4yMDIyLTEyLTMwAQAAANI2fyMCAAAABy00Mi45NDMBCAAAAAUAAAABMQEAAAALLTIwNTk4MTMwOTcDAAAAAzE2MAIAAAAENDA1MQQAAAABMAcAAAAKMTIvMzAvMjAyMggAAAAKMTIvMzEvMjAyMQkAAAABMAxu/zZBINsIHLAQp0Eg2wgsQ0lRLk5BU0RBUUNNOlRCQ1AuSVFfRUJJVERBLjEwMDAwLjIwMjItMTItMzABAAAAGsbMKQMAAAAAAOgjfjZBINsIsFkLp0Eg2wgrQ0lRLk5BU0RBUUdTOlJYVC5JUV9FQklUREEuMTAwMDAuMjAyMi0xMi0zMAEAAABVw44ZAgAAAAM2NDIBCAAAAAUAAAABMQEAAAALLTIxMDk5NDE5NTEDAAAAAzE2MAIAAAAENDA1MQQAAAABMAcAAAAKMTIvMzAvMjAyMggAAAAKMTIvMzEvMjAyMQkAAAABMAaZfjZBINsIkXj9pkEg2wgsQ0lRLk5BU0RBUUdTOlJVVEguSVFfRUJJVERBLjEwMDAwLjIwMjItMTItMzABAAAAQ4IBAAIAAAAGNzUuNzI3AQgAAAAFAAAAATEBAAAACy0yMDU5NjQ5NzcyAwAAAAMxNjACAAAABDQwNTEEAAAAATAHAAAACjEyLzMwLzIwMjIIAAAACjEyLzI1LzIwMjIJAAAAATDHV6U3QSDbCNSY46dBINsILENJUS5OQVNEQVFDTTpTTEFNLklRX0VCSVREQS4xMDAwMC4yMDIyLTEy</t>
  </si>
  <si>
    <t>LTMwAQAAAE437CkDAAAAAAAabbU3QSDbCEKrD6hBINsILENJUS5OQVNEQVFHTTpLSURTLklRX0VCSVREQS4xMDAwMC4yMDIyLTEyLTMwAQAAAJESMQICAAAABi03LjE5NAEIAAAABQAAAAExAQAAAAstMjA1ODg1NDYwMwMAAAADMTYwAgAAAAQ0MDUxBAAAAAEwBwAAAAoxMi8zMC8yMDIyCAAAAAoxMi8zMS8yMDIxCQAAAAEwEETRN0Eg2wjDbzuoQSDbCCtDSVEuTkFTREFRR1M6R1RYLklRX0VCSVREQS4xMDAwMC4yMDIyLTEyLTMwAQAAAHEteiICAAAAAzYxMgEIAAAABQAAAAExAQAAAAstMjA2MDkzODE2OAMAAAADMTYwAgAAAAQ0MDUxBAAAAAEwBwAAAAoxMi8zMC8yMDIyCAAAAAoxMi8zMS8yMDIxCQAAAAEwUfUUN0Eg2wjfyUqnQSDbCCxDSVEuTkFTREFRR1M6VEhGRi5JUV9FQklUREEuMTAwMDAuMjAyMi0xMi0zMAEAAAAKPAUAAwAAAAJOQQBGzhQ3QSDbCIXfUqdBINsILENJUS5OQVNEQVFHUzpBTExLLklRX0VCSVREQS4xMDAwMC4yMDIyLTEyLTMwAQAAADn+bQ0CAAAACC0yNjkuMTY1AQgAAAAFAAAAATEBAAAACy0yMDU4MzA5Mjc2AwAAAAMxNjACAAAABDQwNTEEAAAAATAHAAAACjEyLzMwLzIwMjIIAAAACjEyLzMxLzIwMjEJAAAAATA7pxQ3QSDbCHcBXqdBINsIK0NJUS5OQVNEQVFHTTpBTFQuSVFfRUJJVERBLjEwMDAwLjIwMjItMTItMzABAAAA90JKAAIAAAAHLTg0LjI5MwEIAAAABQAAAAEx</t>
  </si>
  <si>
    <t>AQAAAAstMjA1ODU5NjY3OAMAAAADMTYwAgAAAAQ0MDUxBAAAAAEwBwAAAAoxMi8zMC8yMDIyCAAAAAoxMi8zMS8yMDIxCQAAAAEwMYAUN0Eg2whDrminQSDbCCxDSVEuTkFTREFRR1M6VklOUC5JUV9FQklUREEuMTAwMDAuMjAyMi0xMi0zMAEAAADP+ropAgAAAAoxODguOTk5OTk5AQgAAAAFAAAAATEBAAAACy0yMDYwNzI1NjU2AwAAAAIyMQIAAAAENDA1MQQAAAABMAcAAAAKMTIvMzAvMjAyMggAAAAKMTIvMzAvMjAyMgkAAAABMObHTDZBINsIx2CfpkEg2wgsQ0lRLk5BU0RBUUNNOlNOUkguSVFfRUJJVERBLjEwMDAwLjIwMjItMTItMzABAAAAUOt6KQMAAAAAAPcpJTdBINsIBJqUp0Eg2wgsQ0lRLk5BU0RBUUNNOlRDVkEuSVFfRUJJVERBLjEwMDAwLjIwMjItMTItMzABAAAALJk1KgMAAAAAAPcpJTdBINsI++Kfp0Eg2wgsQ0lRLk5BU0RBUUdTOlBPV0wuSVFfRUJJVERBLjEwMDAwLjIwMjItMTItMzABAAAA74oEAAIAAAAFNy4xNjgBCAAAAAUAAAABMQEAAAALLTIwNjI1NjM4MzADAAAAAzE2MAIAAAAENDA1MQQAAAABMAcAAAAKMTIvMzAvMjAyMggAAAAKMTIvMzEvMjAyMQkAAAABMPICJTdBINsIIraqp0Eg2wgsQ0lRLk5BU0RBUUdTOlZFQ1QuSVFfRUJJVERBLjEwMDAwLjIwMjItMTItMzABAAAAjkU7KgIAAAAHLTg2LjU0NwEIAAAABQAAAAExAQAAAAstMjEwNDE2NDQ0MQMAAAADMTYwAgAAAAQ0</t>
  </si>
  <si>
    <t>MDUxBAAAAAEwBwAAAAoxMi8zMC8yMDIyCAAAAAoxMi8zMS8yMDIxCQAAAAEwF1dqNkEg2whG9c6mQSDbCCxDSVEuTkFTREFRQ006REdOVS5JUV9FQklUREEuMTAwMDAuMjAyMi0xMi0zMAEAAAB4jBgqAwAAAAAAFjBqNkEg2wgH29GmQSDbCCxDSVEuTkFTREFRR1M6VFJNSy5JUV9FQklUREEuMTAwMDAuMjAyMi0xMi0zMAEAAAAkuQQAAwAAAAJOQQD1ceg5QSDbCERzualBINsILENJUS5OQVNEQVFHTTpGQVRFLklRX0VCSVREQS4xMDAwMC4yMDIyLTEyLTMwAQAAAGgxVwICAAAACC0yMTEuMTQ0AQgAAAAFAAAAATEBAAAACy0yMDU5MTYwNDQ0AwAAAAMxNjACAAAABDQwNTEEAAAAATAHAAAACjEyLzMwLzIwMjIIAAAACjEyLzMxLzIwMjEJAAAAATBB82k4QSDbCNPKcqhBINsIK0NJUS5OQVNEQVFHUzpDQUMuSVFfRUJJVERBLjEwMDAwLjIwMjItMTItMzABAAAAG5YFAAMAAAACTkEAeEbqOUEg2wgZ1dypQSDbCCxDSVEuTkFTREFRQ006Uk1HQy5JUV9FQklUREEuMTAwMDAuMjAyMi0xMi0zMAEAAADiYbspAwAAAAAAaB/qOUEg2whvqOepQSDbCCtDSVEuTkFTREFRQ006TENBLklRX0VCSVREQS4xMDAwMC4yMDIyLTEyLTMwAQAAAIwi/CkDAAAAAABb+Ok5QSDbCNqj8qlBINsILENJUS5OQVNEQVFHUzpDSFVZLklRX0VCSVREQS4xMDAwMC4yMDIyLTEyLTMwAQAAANktSQgCAAAABjQ1LjgzMwEIAAAABQAAAAEx</t>
  </si>
  <si>
    <t>AQAAAAstMjA2MDE2NjA3MwMAAAADMTYwAgAAAAQ0MDUxBAAAAAEwBwAAAAoxMi8zMC8yMDIyCAAAAAoxMi8yNS8yMDIyCQAAAAEwU9HpOUEg2wi1d/2pQSDbCCxDSVEuTkFTREFRR1M6U0NXWC5JUV9FQklUREEuMTAwMDAuMjAyMi0xMi0zMAEAAADX1G8SAgAAAActMTEuODU0AQgAAAAFAAAAATEBAAAACy0yMTA3MjIzMDE4AwAAAAMxNjACAAAABDQwNTEEAAAAATAHAAAACjEyLzMwLzIwMjIIAAAACTEvMjgvMjAyMgkAAAABMCmn8DlBINsI0JkIqkEg2wgsQ0lRLk5BU0RBUUdTOlVGQ1MuSVFfRUJJVERBLjEwMDAwLjIwMjItMTItMzABAAAAsLsEAAIAAAAFMTA2LjYBCAAAAAUAAAABMQEAAAALLTIwNTg1NDIzNzcDAAAAAzE2MAIAAAAENDA1MQQAAAABMAcAAAAKMTIvMzAvMjAyMggAAAAKMTIvMzEvMjAyMQkAAAABMBqA8DlBINsIipQTqkEg2wgrQ0lRLk5BU0RBUUNNOlBHWS5JUV9FQklUREEuMTAwMDAuMjAyMi0xMi0zMAEAAAC+gbcqAgAAAAYtNC45OTQBCAAAAAUAAAABMQEAAAALLTIwOTA1NzA1NjUDAAAAAzE2MAIAAAAENDA1MQQAAAABMAcAAAAKMTIvMzAvMjAyMggAAAAKMTIvMzEvMjAyMQkAAAABMBqA8DlBINsIdbYeqkEg2wgsQ0lRLk5BU0RBUUNNOk1TREEuSVFfRUJJVERBLjEwMDAwLjIwMjItMTItMzABAAAAxVIFKgMAAAAAAAlZ8DlBINsIh7EpqkEg2wgsQ0lRLk5BU0RBUUdTOlJCQk4u</t>
  </si>
  <si>
    <t>SVFfRUJJVERBLjEwMDAwLjIwMjItMTItMzABAAAA+4YAAAIAAAAHMTAxLjA3NwEIAAAABQAAAAExAQAAAAstMjEwODYzNjAyOQMAAAADMTYwAgAAAAQ0MDUxBAAAAAEwBwAAAAoxMi8zMC8yMDIyCAAAAAoxMi8zMS8yMDIxCQAAAAEwCVnwOUEg2wjF0jSqQSDbCCxDSVEuTkFTREFRR006RkZXTS5JUV9FQklUREEuMTAwMDAuMjAyMi0xMi0zMAEAAAChJekEAwAAAAJOQQBxUpQ6QSDbCGdqQKpBINsILENJUS5OQVNEQVFHUzpBUlFULklRX0VCSVREQS4xMDAwMC4yMDIyLTEyLTMwAQAAAChhuSACAAAACC0yMDYuMDc1AQgAAAAFAAAAATEBAAAACy0yMDU5MTU3NDQ5AwAAAAMxNjACAAAABDQwNTEEAAAAATAHAAAACjEyLzMwLzIwMjIIAAAACjEyLzMxLzIwMjEJAAAAATBmK5Q6QSDbCDtlS6pBINsILkNJUS5OQVNEQVFHUzpSQkNBLkEuSVFfRUJJVERBLjEwMDAwLjIwMjItMTItMzABAAAAF+0FAAMAAAACTkEAZiuUOkEg2wgmYFaqQSDbCCtDSVEuTkFTREFRQ006UENULklRX0VCSVREQS4xMDAwMC4yMDIyLTEyLTMwAQAAAJDpsCICAAAABy02NC4wOTkBCAAAAAUAAAABMQEAAAALLTIxMDY0NzM5NzEDAAAAAzE2MAIAAAAENDA1MQQAAAABMAcAAAAKMTIvMzAvMjAyMggAAAAKMTIvMzEvMjAyMQkAAAABMFwElDpBINsIhoFhqkEg2wgsQ0lRLk5BU0RBUUdTOlVTTE0uSVFfRUJJVERBLjEwMDAwLjIwMjItMTIt</t>
  </si>
  <si>
    <t>MzABAAAAPJ0EAAIAAAAGNjcuMzE1AQgAAAAFAAAAATEBAAAACy0yMDU5NjQ5NzkxAwAAAAMxNjACAAAABDQwNTEEAAAAATAHAAAACjEyLzMwLzIwMjIIAAAACjEyLzMxLzIwMjEJAAAAATBcBJQ6QSDbCNF8bKpBINsILENJUS5OQVNEQVFHUzpFTFZOLklRX0VCSVREQS4xMDAwMC4yMDIyLTEyLTMwAQAAALRNUCkCAAAABy0yNC42NDcBCAAAAAUAAAABMQEAAAALLTIwNTk1MDI5MzkDAAAAAzE2MAIAAAAENDA1MQQAAAABMAcAAAAKMTIvMzAvMjAyMggAAAAKMTIvMzEvMjAyMQkAAAABMHw6kTpBINsIWZ53qkEg2wgsQ0lRLk5BU0RBUUdTOlNDSE4uSVFfRUJJVERBLjEwMDAwLjIwMjItMTItMzABAAAAiBwFAAIAAAAHMjEzLjk4MQEIAAAABQAAAAExAQAAAAstMjA2NDM1ODE0NgMAAAADMTYwAgAAAAQ0MDUxBAAAAAEwBwAAAAoxMi8zMC8yMDIyCAAAAAoxMS8zMC8yMDIyCQAAAAEwfDqROkEg2whxXIOqQSDbCCxDSVEuTkFTREFRR1M6UEZCQy5JUV9FQklUREEuMTAwMDAuMjAyMi0xMi0zMAEAAADrdTAAAwAAAAJOQQByE5E6QSDbCKePj6pBINsILENJUS5OQVNEQVFHUzpUV1NULklRX0VCSVREQS4xMDAwMC4yMDIyLTEyLTMwAQAAAGo4eQ4CAAAACC0xNjguNDQ0AQgAAAAFAAAAATEBAAAACy0yMDYyMTAzNDQ2AwAAAAMxNjACAAAABDQwNTEEAAAAATAHAAAACjEyLzMwLzIwMjIIAAAACjEyLzMxLzIwMjEJ</t>
  </si>
  <si>
    <t>AAAAATByE5E6QSDbCJexmqpBINsIK0NJUS5OQVNEQVFDTTpPU1cuSVFfRUJJVERBLjEwMDAwLjIwMjItMTItMzABAAAAbsacIgIAAAAHLTI1LjYxNQEIAAAABQAAAAExAQAAAAstMjA1ODQ4MzMwNQMAAAADMTYwAgAAAAQ0MDUxBAAAAAEwBwAAAAoxMi8zMC8yMDIyCAAAAAoxMi8zMS8yMDIxCQAAAAEwduyQOkEg2whE+6WqQSDbCCtDSVEuTkFTREFRR1M6TlJDLklRX0VCSVREQS4xMDAwMC4yMDIyLTEyLTMwAQAAAP+YBQACAAAABjU2Ljc2MwEIAAAABQAAAAExAQAAAAstMjA1ODU3Mzc0MwMAAAADMTYwAgAAAAQ0MDUxBAAAAAEwBwAAAAoxMi8zMC8yMDIyCAAAAAoxMi8zMS8yMDIxCQAAAAEwMcWZOkEg2whz9bCqQSDbCCxDSVEuTkFTREFRR1M6UEFHUC5JUV9FQklUREEuMTAwMDAuMjAyMi0xMi0zMAEAAABN4lEBAgAAAAQyMjExAQgAAAAFAAAAATEBAAAACy0yMDU4NTgwNTUxAwAAAAMxNjACAAAABDQwNTEEAAAAATAHAAAACjEyLzMwLzIwMjIIAAAACjEyLzMxLzIwMjEJAAAAATDkShE+QSDbCHii3a1BINsILENJUS5OQVNEQVFDTTpBVEVYLklRX0VCSVREQS4xMDAwMC4yMDIyLTEyLTMwAQAAAM/QmAECAAAABi00Ni4xNAEIAAAABQAAAAExAQAAAAstMjA2MTgyNDQwMgMAAAADMTYwAgAAAAQ0MDUxBAAAAAEwBwAAAAoxMi8zMC8yMDIyCAAAAAoxMi8zMS8yMDIxCQAAAAEwMYAUN0Eg2wiGaG2nQSDb</t>
  </si>
  <si>
    <t>CCxDSVEuTkFTREFRR1M6TUJXTS5JUV9FQklUREEuMTAwMDAuMjAyMi0xMi0zMAEAAACcRAYAAwAAAAJOQQB8SRo5QSDbCChDD6lBINsILENJUS5OQVNEQVFHTTpHREVOLklRX0VCSVREQS4xMDAwMC4yMDIyLTEyLTMwAQAAAEEMBgACAAAABzI3My45OTIBCAAAAAUAAAABMQEAAAALLTIwNTg5NjQ1NTQDAAAAAzE2MAIAAAAENDA1MQQAAAABMAcAAAAKMTIvMzAvMjAyMggAAAAKMTIvMzEvMjAyMQkAAAABMJ/CnTxBINsI09BJrEEg2wgsQ0lRLk5BU0RBUUdNOlBSTUUuSVFfRUJJVERBLjEwMDAwLjIwMjItMTItMzABAAAA5szDYwIAAAAHLTgzLjkwNgEIAAAABQAAAAExAQAAAAstMjA3NDYzMTUyMAMAAAADMTYwAgAAAAQ0MDUxBAAAAAEwBwAAAAoxMi8zMC8yMDIyCAAAAAoxMi8zMS8yMDIxCQAAAAEwQeuzPEEg2whPJWGsQSDbCCxDSVEuTkFTREFRR1M6TUNSSS5JUV9FQklUREEuMTAwMDAuMjAyMi0xMi0zMAEAAAApKAUAAgAAAAcxMzMuMjA1AQgAAAAFAAAAATEBAAAACy0yMDU4ODU0NjMwAwAAAAMxNjACAAAABDQwNTEEAAAAATAHAAAACjEyLzMwLzIwMjIIAAAACjEyLzMxLzIwMjEJAAAAATAsnbM8QSDbCNkseKxBINsILENJUS5OQVNEQVFHUzpIQUlOLklRX0VCSVREQS4xMDAwMC4yMDIyLTEyLTMwAQAAAAROBgACAAAABzIxMi41NTkBCAAAAAUAAAABMQEAAAALLTIwNjIxMDM0NDkDAAAAAzE2MAIA</t>
  </si>
  <si>
    <t>AAAENDA1MQQAAAABMAcAAAAKMTIvMzAvMjAyMggAAAAKMTIvMzEvMjAyMQkAAAABMAnA6DlBINsI2ayoqUEg2wgsQ0lRLk5BU0RBUUdNOkVWT1AuSVFfRUJJVERBLjEwMDAwLjIwMjItMTItMzABAAAAEH5pIQIAAAAHMTU0Ljc2MwEIAAAABQAAAAExAQAAAAstMjA2MDA2OTcxOAMAAAADMTYwAgAAAAQ0MDUxBAAAAAEwBwAAAAoxMi8zMC8yMDIyCAAAAAoxMi8zMS8yMDIxCQAAAAEw/5joOUEg2wjIzrOpQSDbCCxDSVEuTkFTREFRR1M6UENSWC5JUV9FQklUREEuMTAwMDAuMjAyMi0xMi0zMAEAAAB0awAAAgAAAAcxNjEuMzgzAQgAAAAFAAAAATEBAAAACy0yMDU4ODcyODY4AwAAAAMxNjACAAAABDQwNTEEAAAAATAHAAAACjEyLzMwLzIwMjIIAAAACjEyLzMxLzIwMjEJAAAAATDR/BA+QSDbCAZAEq5BINsILENJUS5OQVNEQVFHUzpITFZYLklRX0VCSVREQS4xMDAwMC4yMDIyLTEyLTMwAQAAAOjNLmQCAAAABy0xNS43NjcBCAAAAAUAAAABMQEAAAALLTIxMDE0NzM3MDIDAAAAAzE2MAIAAAAENDA1MQQAAAABMAcAAAAKMTIvMzAvMjAyMggAAAAKMTIvMzEvMjAyMQkAAAABMP9BpjdBINsI8JKxp0Eg2wgrQ0lRLk5BU0RBUUdTOkxCQy5JUV9FQklUREEuMTAwMDAuMjAyMi0xMi0zMAEAAACILHENAwAAAAJOQQB4Ruo5QSDbCP8V2qlBINsILENJUS5OQVNEQVFDTTpHUlJSLklRX0VCSVREQS4xMDAwMC4yMDIy</t>
  </si>
  <si>
    <t>LTEyLTMwAQAAAAOl7AQCAAAACS0xLjcwMjA1OQEIAAAABQAAAAExAQAAAAstMjA2MzQ0Nzk1MgMAAAADMTYwAgAAAAQ0MDUxBAAAAAEwBwAAAAoxMi8zMC8yMDIyCAAAAAoxMi8zMS8yMDIxCQAAAAEwaB/qOUEg2wg76uSpQSDbCCxDSVEuTkFTREFRQ006U0tZVC5JUV9FQklUREEuMTAwMDAuMjAyMi0xMi0zMAEAAABFGj8qAgAAAActMzMuNTQ4AQgAAAAFAAAAATEBAAAACy0yMTA4NzIwOTQxAwAAAAMxNjACAAAABDQwNTEEAAAAATAHAAAACjEyLzMwLzIwMjIIAAAACDEvMi8yMDIyCQAAAAEwW/jpOUEg2wgi5e+pQSDbCCxDSVEuTkFTREFRR006UEFIQy5JUV9FQklUREEuMTAwMDAuMjAyMi0xMi0zMAEAAAA7EggAAgAAAAcxMDUuMzU1AQgAAAAFAAAAATEBAAAACy0yMDYxOTkzNDIxAwAAAAMxNjACAAAABDQwNTEEAAAAATAHAAAACjEyLzMwLzIwMjIIAAAACjEyLzMxLzIwMjEJAAAAATBT0ek5QSDbCALg+qlBINsILENJUS5OQVNEQVFHTTpBTU9ULklRX0VCSVREQS4xMDAwMC4yMDIyLTEyLTMwAQAAAHO2AgACAAAABTQ1LjE4AQgAAAAFAAAAATEBAAAACy0yMDU4MTkzMDU1AwAAAAMxNjACAAAABDQwNTEEAAAAATAHAAAACjEyLzMwLzIwMjIIAAAACjEyLzMxLzIwMjEJAAAAATBNquk5QSDbCBbbBapBINsILENJUS5OQVNEQVFHUzpUUlNULklRX0VCSVREQS4xMDAwMC4yMDIyLTEyLTMwAQAAAAa5BAAD</t>
  </si>
  <si>
    <t>AAAAAk5BABqA8DlBINsIUvwQqkEg2wgsQ0lRLk5BU0RBUUdTOk1FUkMuSVFfRUJJVERBLjEwMDAwLjIwMjItMTItMzABAAAAydcDAAIAAAAHNDgwLjE5NgEIAAAABQAAAAExAQAAAAstMjA2MDY4NzQ0NQMAAAADMTYwAgAAAAQ0MDUxBAAAAAEwBwAAAAoxMi8zMC8yMDIyCAAAAAoxMi8zMS8yMDIxCQAAAAEwGoDwOUEg2wjs9xuqQSDbCCtDSVEuTkFTREFRR1M6SEJULklRX0VCSVREQS4xMDAwMC4yMDIyLTEyLTMwAQAAACNtuwIDAAAAAk5BAAlZ8DlBINsIqhknqkEg2wgsQ0lRLk5BU0RBUUdNOkFDTVIuSVFfRUJJVERBLjEwMDAwLjIwMjItMTItMzABAAAAKDCyFgIAAAAGNDEuMDU1AQgAAAAFAAAAATEBAAAACy0yMDU4Nzk2MzM2AwAAAAMxNjACAAAABDQwNTEEAAAAATAHAAAACjEyLzMwLzIwMjIIAAAACjEyLzMxLzIwMjEJAAAAATAJWfA5QSDbCJMUMqpBINsILENJUS5OQVNEQVFHUzpIU1RNLklRX0VCSVREQS4xMDAwMC4yMDIyLTEyLTMwAQAAAEphAQACAAAABjI5LjQ2OAEIAAAABQAAAAExAQAAAAstMjA1OTEwMjI5NwMAAAADMTYwAgAAAAQ0MDUxBAAAAAEwBwAAAAoxMi8zMC8yMDIyCAAAAAoxMi8zMS8yMDIxCQAAAAEwcVKUOkEg2wjZqz2qQSDbCCxDSVEuTkFTREFRR006V0VTVC5JUV9FQklUREEuMTAwMDAuMjAyMi0xMi0zMAEAAACrsNkGAgAAAAY0Mi40MTgBCAAAAAUAAAABMQEAAAALLTIw</t>
  </si>
  <si>
    <t>Nzk3OTg2NDgDAAAAAzE2MAIAAAAENDA1MQQAAAABMAcAAAAKMTIvMzAvMjAyMggAAAAKMTIvMzEvMjAyMQkAAAABMGYrlDpBINsItKZIqkEg2wgsQ0lRLk5BU0RBUUNNOldBTEQuSVFfRUJJVERBLjEwMDAwLjIwMjItMTItMzABAAAAJKYIKgMAAAAAAGYrlDpBINsIbchTqkEg2wgsQ0lRLk5BU0RBUUdTOkhJQkIuSVFfRUJJVERBLjEwMDAwLjIwMjItMTItMzABAAAABHMAAAIAAAAHMjUzLjE0NwEIAAAABQAAAAExAQAAAAstMjEwNjc2MzA2MQMAAAADMTYwAgAAAAQ0MDUxBAAAAAEwBwAAAAoxMi8zMC8yMDIyCAAAAAkxLzI5LzIwMjIJAAAAATBcBJQ6QSDbCM3CXqpBINsILENJUS5OQVNEQVFHUzpIQ0NJLklRX0VCSVREQS4xMDAwMC4yMDIyLTEyLTMwAQAAAChKRAACAAAABzEwNS41NTEBCAAAAAUAAAABMQEAAAALLTIwNTg5ODQ3NjUDAAAAAzE2MAIAAAAENDA1MQQAAAABMAcAAAAKMTIvMzAvMjAyMggAAAAIMS8xLzIwMjIJAAAAATBcBJQ6QSDbCDi+aapBINsILENJUS5OQVNEQVFHUzpNTEFCLklRX0VCSVREQS4xMDAwMC4yMDIyLTEyLTMwAQAAAD5jBAACAAAABjM1LjU4MwEIAAAABQAAAAExAQAAAAstMjA2MjI4OTQ1MwMAAAADMTYwAgAAAAQ0MDUxBAAAAAEwBwAAAAoxMi8zMC8yMDIyCAAAAAoxMi8zMS8yMDIxCQAAAAEwfDqROkEg2wig33SqQSDbCCxDSVEuTkFTREFRR1M6SENTRy5JUV9FQklU</t>
  </si>
  <si>
    <t>REEuMTAwMDAuMjAyMi0xMi0zMAEAAAApOwQAAgAAAAY2Mi4wMzYBCAAAAAUAAAABMQEAAAALLTIwNjA1MTEwMzADAAAAAzE2MAIAAAAENDA1MQQAAAABMAcAAAAKMTIvMzAvMjAyMggAAAAKMTIvMzEvMjAyMQkAAAABMHw6kTpBINsIrXaAqkEg2wgsQ0lRLk5BU0RBUUdTOlJEV1IuSVFfRUJJVERBLjEwMDAwLjIwMjItMTItMzABAAAAMYMAAAIAAAAGMjguNDIxAQgAAAAFAAAAATEBAAAACy0yMTA0MTY0NTM2AwAAAAMxNjACAAAABDQwNTEEAAAAATAHAAAACjEyLzMwLzIwMjIIAAAACjEyLzMxLzIwMjEJAAAAATByE5E6QSDbCO7QjKpBINsILENJUS5OQVNEQVFHTTpSQVBULklRX0VCSVREQS4xMDAwMC4yMDIyLTEyLTMwAQAAANAgVhACAAAABy02OC4yMTMBCAAAAAUAAAABMQEAAAALLTIxMDg5MDQ3NjMDAAAAAzE2MAIAAAAENDA1MQQAAAABMAcAAAAKMTIvMzAvMjAyMggAAAAKMTIvMzEvMjAyMQkAAAABMHITkTpBINsI3PKXqkEg2wgsQ0lRLk5BU0RBUUNNOlJJT1QuSVFfRUJJVERBLjEwMDAwLjIwMjItMTItMzABAAAARmQXAAIAAAAGLTAuMjUyAQgAAAAFAAAAATEBAAAACy0yMDU4NzUzMDc2AwAAAAMxNjACAAAABDQwNTEEAAAAATAHAAAACjEyLzMwLzIwMjIIAAAACjEyLzMxLzIwMjEJAAAAATB27JA6QSDbCJdjo6pBINsILENJUS5OQVNEQVFHUzpIT0xJLklRX0VCSVREQS4xMDAwMC4yMDIyLTEy</t>
  </si>
  <si>
    <t>LTMwAQAAAENsigECAAAABjgyLjYyMQEIAAAABQAAAAExAQAAAAstMjEwODIwODQyNgMAAAADMTYwAgAAAAQ0MDUxBAAAAAEwBwAAAAoxMi8zMC8yMDIyCAAAAAoxMi8zMS8yMDIxCQAAAAEwMcWZOkEg2wg+N66qQSDbCCxDSVEuTkFTREFRQ006VlJETi5JUV9FQklUREEuMTAwMDAuMjAyMi0xMi0zMAEAAABv4q4CAgAAAActNzkuNjA4AQgAAAAFAAAAATEBAAAACy0yMTA4NzUxMzEzAwAAAAMxNjACAAAABDQwNTEEAAAAATAHAAAACjEyLzMwLzIwMjIIAAAACjEyLzMxLzIwMjEJAAAAATCn9H84QSDbCPC98qhBINsILENJUS5OQVNEQVFHTTpNQlVVLklRX0VCSVREQS4xMDAwMC4yMDIyLTEyLTMwAQAAAJpzQQACAAAABzIwMi41MzkBCAAAAAUAAAABMQEAAAALLTIwNjIxNDg2MDgDAAAAAzE2MAIAAAAENDA1MQQAAAABMAcAAAAKMTIvMzAvMjAyMggAAAAKMTIvMzEvMjAyMQkAAAABMKvNfzhBINsInlX1qEEg2wgsQ0lRLk5BU0RBUUdTOkFMSEMuSVFfRUJJVERBLjEwMDAwLjIwMjItMTItMzABAAAAYOqpDwIAAAAILTE2Mi4wMzkBCAAAAAUAAAABMQEAAAALLTIwNTkxODA1OTIDAAAAAzE2MAIAAAAENDA1MQQAAAABMAcAAAAKMTIvMzAvMjAyMggAAAAKMTIvMzEvMjAyMQkAAAABMEOYGjlBINsIVxT4qEEg2wgsQ0lRLk5BU0RBUUdTOk1HTkkuSVFfRUJJVERBLjEwMDAwLjIwMjItMTItMzABAAAAsD88AgIA</t>
  </si>
  <si>
    <t>AAAGOTQuOTkzAQgAAAAFAAAAATEBAAAACy0yMDYwMDczNjYxAwAAAAMxNjACAAAABDQwNTEEAAAAATAHAAAACjEyLzMwLzIwMjIIAAAACjEyLzMxLzIwMjEJAAAAATBDmBo5QSDbCAus+qhBINsILENJUS5OQVNEQVFHTTpSQURJLklRX0VCSVREQS4xMDAwMC4yMDIyLTEyLTMwAQAAAGVWUiACAAAABjE1LjM3NgEIAAAABQAAAAExAQAAAAstMjA1ODkyMTY5MgMAAAADMTYwAgAAAAQ0MDUxBAAAAAEwBwAAAAoxMi8zMC8yMDIyCAAAAAoxMi8zMS8yMDIxCQAAAAEwQ5gaOUEg2wg9RP2oQSDbCCxDSVEuTkFTREFRQ006SU5ESS5JUV9FQklUREEuMTAwMDAuMjAyMi0xMi0zMAEAAAB67z4SAgAAAAYtNjYuODIBCAAAAAUAAAABMQEAAAALLTIxMDM4Mjg0ODIDAAAAAzE2MAIAAAAENDA1MQQAAAABMAcAAAAKMTIvMzAvMjAyMggAAAAKMTIvMzEvMjAyMQkAAAABMDdxGjlBINsI6Nv/qEEg2wgsQ0lRLk5BU0RBUUdTOlNFQVQuSVFfRUJJVERBLjEwMDAwLjIwMjItMTItMzABAAAA90E2AwIAAAAGOTEuNzQ1AQgAAAAFAAAAATEBAAAACy0yMDU4MTAzMjMzAwAAAAMxNjACAAAABDQwNTEEAAAAATAHAAAACjEyLzMwLzIwMjIIAAAACjEyLzMxLzIwMjEJAAAAATDOfqU3QSDbCMlk4KdBINsILENJUS5OQVNEQVFHUzpOVkFYLklRX0VCSVREQS4xMDAwMC4yMDIyLTEyLTMwAQAAAK1YBQACAAAACS0xNjczLjkxNQEIAAAA</t>
  </si>
  <si>
    <t>BQAAAAExAQAAAAstMjA1OTE3ODA0OQMAAAADMTYwAgAAAAQ0MDUxBAAAAAEwBwAAAAoxMi8zMC8yMDIyCAAAAAoxMi8zMS8yMDIxCQAAAAEwh1g7O0Eg2wi8hharQSDbCCxDSVEuTkFTREFRR1M6RUdIVC5JUV9FQklUREEuMTAwMDAuMjAyMi0xMi0zMAEAAADMiQUAAgAAAAgtMTM3LjQ1NgEIAAAABQAAAAExAQAAAAstMjA2MjE3NzMyOAMAAAADMTYwAgAAAAQ0MDUxBAAAAAEwBwAAAAoxMi8zMC8yMDIyCAAAAAoxMi8zMS8yMDIxCQAAAAEwRkc6O0Eg2wjJgSGrQSDbCCxDSVEuTkFTREFRR1M6VFlSQS5JUV9FQklUREEuMTAwMDAuMjAyMi0xMi0zMAEAAAA0OcomAgAAAActMjYuMTQ4AQgAAAAFAAAAATEBAAAACy0yMTA5NzA0NzQwAwAAAAMxNjACAAAABDQwNTEEAAAAATAHAAAACjEyLzMwLzIwMjIIAAAACjEyLzMxLzIwMjEJAAAAATA2IDo7QSDbCHlVLKtBINsILENJUS5OQVNEQVFDTTpMV0xHLklRX0VCSVREQS4xMDAwMC4yMDIyLTEyLTMwAQAAACWKpQACAAAACi0xOC4xNzczODcBCAAAAAUAAAABMQEAAAALLTIwNTg5Mzc5MjEDAAAAAzE2MAIAAAAENDA1MQQAAAABMAcAAAAKMTIvMzAvMjAyMggAAAAKMTIvMzEvMjAyMQkAAAABMDH5OTtBINsI43Y3q0Eg2wgsQ0lRLk5BU0RBUUNNOkxOWkEuSVFfRUJJVERBLjEwMDAwLjIwMjItMTItMzABAAAAvlQHAgIAAAAHLTQ3LjIxMwEIAAAABQAAAAExAQAA</t>
  </si>
  <si>
    <t>AAstMjA2MTI1Nzc2MQMAAAADMTYwAgAAAAQ0MDUxBAAAAAEwBwAAAAoxMi8zMC8yMDIyCAAAAAoxMi8zMS8yMDIxCQAAAAEwMfk5O0Eg2whIckKrQSDbCCxDSVEuTkFTREFRR1M6V0FTSC5JUV9FQklUREEuMTAwMDAuMjAyMi0xMi0zMAEAAABBxgQAAwAAAAJOQQAo0jk7QSDbCC1tTatBINsILENJUS5OQVNEQVFHUzpDQ1NJLklRX0VCSVREQS4xMDAwMC4yMDIyLTEyLTMwAQAAAOd3BGQCAAAABzIwNy41MjEBCAAAAAUAAAABMQEAAAALLTIxMDMwOTcxMzUDAAAAAzE2MAIAAAAENDA1MQQAAAABMAcAAAAKMTIvMzAvMjAyMggAAAAKMTIvMzEvMjAyMQkAAAABMNFpPDtBINsIBEFYq0Eg2wgsQ0lRLk5BU0RBUUdTOkJJT1guSVFfRUJJVERBLjEwMDAwLjIwMjItMTItMzABAAAAAsw1IwIAAAAINTAuNTYwOTYBCAAAAAUAAAABMQEAAAALLTIwNTg3OTY1MzADAAAAAzE2MAIAAAAENDA1MQQAAAABMAcAAAAKMTIvMzAvMjAyMggAAAAKMTIvMzEvMjAyMQkAAAABMMtCPDtBINsIdWJjq0Eg2wgsQ0lRLk5BU0RBUUNNOktBUk8uSVFfRUJJVERBLjEwMDAwLjIwMjItMTItMzABAAAAHSQVKgIAAAAIMTI3Ny43NTQBCAAAAAUAAAABMQEAAAALLTIwNjM1NTg2OTgDAAAAAzE3NAIAAAAENDA1MQQAAAABMAcAAAAKMTIvMzAvMjAyMggAAAAKMTEvMzAvMjAyMgkAAAABML8bPDtBINsI2l1uq0Eg2wgrQ0lRLk5BU0RBUUNN</t>
  </si>
  <si>
    <t>OlBOVC5JUV9FQklUREEuMTAwMDAuMjAyMi0xMi0zMAEAAAAEQCAnAwAAAAAAsvQ7O0Eg2wjsWHmrQSDbCCxDSVEuTkFTREFRR1M6Q1JBSS5JUV9FQklUREEuMTAwMDAuMjAyMi0xMi0zMAEAAAAN2gUAAgAAAAY2OC41MDcBCAAAAAUAAAABMQEAAAALLTIwNTg4MzY1MTEDAAAAAzE2MAIAAAAENDA1MQQAAAABMAcAAAAKMTIvMzAvMjAyMggAAAAIMS8xLzIwMjIJAAAAATApBt87QSDbCNQshKtBINsILENJUS5OQVNEQVFHTTpMUFJPLklRX0VCSVREQS4xMDAwMC4yMDIyLTEyLTMwAQAAAJpwSgQCAAAABzE1MS40MTEBCAAAAAUAAAABMQEAAAALLTIwNTkwNDIxMjEDAAAAAzE2MAIAAAAENDA1MQQAAAABMAcAAAAKMTIvMzAvMjAyMggAAAAKMTIvMzEvMjAyMQkAAAABMB/f3jtBINsIhk6Pq0Eg2wgsQ0lRLk5BU0RBUUdTOk5ZTVQuSVFfRUJJVERBLjEwMDAwLjIwMjItMTItMzABAAAAsv1+AAMAAAACTkEAH9/eO0Eg2whzcJqrQSDbCCxDSVEuTkFTREFRR006SUVTQy5JUV9FQklUREEuMTAwMDAuMjAyMi0xMi0zMAEAAAC/wAUAAgAAAAcxMTQuMjg3AQgAAAAFAAAAATEBAAAACy0yMDYyNDE1Njk1AwAAAAMxNjACAAAABDQwNTEEAAAAATAHAAAACjEyLzMwLzIwMjIIAAAACjEyLzMxLzIwMjEJAAAAATAUuN47QSDbCGqSpatBINsILENJUS5OQVNEQVFHUzpEU0dSLklRX0VCSVREQS4xMDAwMC4yMDIyLTEyLTMw</t>
  </si>
  <si>
    <t>AQAAALi1EmkDAAAAAAALkd47QSDbCLdlsKtBINsILENJUS5OQVNEQVFHTTpTQ1JNLklRX0VCSVREQS4xMDAwMC4yMDIyLTEyLTMwAQAAAJM6AGkDAAAAAAD3hPY7QSDbCCuIu6tBINsILENJUS5OQVNEQVFHUzpRVVJFLklRX0VCSVREQS4xMDAwMC4yMDIyLTEyLTMwAQAAAKC0MQoCAAAAAzMxOQEIAAAABQAAAAExAQAAAAstMjA1OTQxODg2NgMAAAADMTYwAgAAAAQ0MDUxBAAAAAEwBwAAAAoxMi8zMC8yMDIyCAAAAAoxMi8zMS8yMDIxCQAAAAEw7l32O0Eg2wiZqcarQSDbCCxDSVEuTkFTREFRR1M6Q0ZGTi5JUV9FQklUREEuMTAwMDAuMjAyMi0xMi0zMAEAAAAMGgYAAwAAAAJOQQDuXfY7QSDbCP2k0atBINsILENJUS5OQVNEQVFHUzpOS0xBLklRX0VCSVREQS4xMDAwMC4yMDIyLTEyLTMwAQAAAPb2OCMCAAAACC02ODUuMjk1AQgAAAAFAAAAATEBAAAACy0yMDU5OTE5MzIwAwAAAAMxNjACAAAABDQwNTEEAAAAATAHAAAACjEyLzMwLzIwMjIIAAAACjEyLzMxLzIwMjEJAAAAATDoNvY7QSDbCAPH3KtBINsILENJUS5OQVNEQVFHUzpDUk5DLklRX0VCSVREQS4xMDAwMC4yMDIyLTEyLTMwAQAAAE8DzCUCAAAABzEwMS4zNTYBCAAAAAUAAAABMQEAAAALLTIwNjE5NzUxMTUDAAAAAzE2MAIAAAAENDA1MQQAAAABMAcAAAAKMTIvMzAvMjAyMggAAAAKMTIvMzEvMjAyMQkAAAABMOg29jtBINsIx5rnq0Eg2wgs</t>
  </si>
  <si>
    <t>Q0lRLk5BU0RBUUdTOkRNTFAuSVFfRUJJVERBLjEwMDAwLjIwMjItMTItMzABAAAAA8c2AAIAAAAGODAuNjM4AQgAAAAFAAAAATEBAAAACy0yMDU5ODY2MzU5AwAAAAMxNjACAAAABDQwNTEEAAAAATAHAAAACjEyLzMwLzIwMjIIAAAACjEyLzMxLzIwMjEJAAAAATCn9H84QSDbCFZ08KhBINsILENJUS5OQVNEQVFHUzpIVExGLklRX0VCSVREQS4xMDAwMC4yMDIyLTEyLTMwAQAAABgQCAADAAAAAk5BAD7K+z1BINsIhNyPrUEg2wgsQ0lRLk5BU0RBUUdTOklUUkkuSVFfRUJJVERBLjEwMDAwLjIwMjItMTItMzABAAAAc3YAAAIAAAAHMTIxLjAzNAEIAAAABQAAAAExAQAAAAstMjA1OTI3NzgxMAMAAAADMTYwAgAAAAQ0MDUxBAAAAAEwBwAAAAoxMi8zMC8yMDIyCAAAAAoxMi8zMS8yMDIxCQAAAAEwSAEPPkEg2wgnFrytQSDbCCxDSVEuTkFTREFRR1M6U0JSQS5JUV9FQklUREEuMTAwMDAuMjAyMi0xMi0zMAEAAABxiFkGAgAAAAcyMjUuNDQyAQgAAAAFAAAAATEBAAAACy0yMDYwMjE2Njc1AwAAAAMxNjACAAAABDQwNTEEAAAAATAHAAAACjEyLzMwLzIwMjIIAAAACjEyLzMxLzIwMjEJAAAAATDZIxE+QSDbCFF26K1BINsIK0NJUS5OQVNEQVFHUzpXV0QuSVFfRUJJVERBLjEwMDAwLjIwMjItMTItMzABAAAAQs0EAAIAAAAHMzY3LjQyNwEIAAAABQAAAAExAQAAAAstMjA2MjM3Njc2MgMAAAADMTYwAgAAAAQ0</t>
  </si>
  <si>
    <t>MDUxBAAAAAEwBwAAAAoxMi8zMC8yMDIyCAAAAAoxMi8zMS8yMDIxCQAAAAEwJSDuQUEg2wh52CSxQSDbCCxDSVEuTkFTREFRR1M6SUlJVi5JUV9FQklUREEuMTAwMDAuMjAyMi0xMi0zMAEAAABNDXQNAgAAAAYzMi4yMDYBCAAAAAUAAAABMQEAAAALLTIwNjE3NzQ5NjcDAAAAAzE2MAIAAAAENDA1MQQAAAABMAcAAAAKMTIvMzAvMjAyMggAAAAKMTIvMzEvMjAyMQkAAAABMMdXpTdBINsIdwnmp0Eg2wgsQ0lRLk5BU0RBUUdNOkFWREwuSVFfRUJJVERBLjEwMDAwLjIwMjItMTItMzABAAAAl28AAAIAAAAHLTg0Ljc4NAEIAAAABQAAAAExAQAAAAstMjEwODA2MDA2OAMAAAADMTYwAgAAAAQ0MDUxBAAAAAEwBwAAAAoxMi8zMC8yMDIyCAAAAAoxMi8zMS8yMDIxCQAAAAEwdSIaOUEg2wj8shqpQSDbCCxDSVEuTkFTREFRR006Rk1CSC5JUV9FQklUREEuMTAwMDAuMjAyMi0xMi0zMAEAAAAUdS8AAwAAAAJOQQBffrY3QSDbCLmG66dBINsILENJUS5OQVNEQVFDTTpCUk9HLklRX0VCSVREQS4xMDAwMC4yMDIyLTEyLTMwAQAAAGTxvhMCAAAACTI4LjA0MDA0NAEIAAAABQAAAAExAQAAAAoyMDg4NDc4OTU1AwAAAAMxNjACAAAABDQwNTEEAAAAATAHAAAACjEyLzMwLzIwMjIIAAAACjEyLzMxLzIwMjAJAAAAATB1Iho5QSDbCGgJIKlBINsILENJUS5OQVNEQVFHUzpWTUVPLklRX0VCSVREQS4xMDAwMC4yMDIyLTEy</t>
  </si>
  <si>
    <t>LTMwAQAAAHaLTgYCAAAABy01NC4yNDcBCAAAAAUAAAABMQEAAAALLTIwNTkzMDY5MjIDAAAAAzE2MAIAAAAENDA1MQQAAAABMAcAAAAKMTIvMzAvMjAyMggAAAAKMTIvMzEvMjAyMQkAAAABMFZXtjdBINsIIN3wp0Eg2wgsQ0lRLk5BU0RBUUNNOkFDUVIuSVFfRUJJVERBLjEwMDAwLjIwMjItMTItMzABAAAAL7XjKQMAAAAAABv8GTlBINsI1YYlqUEg2wgrQ0lRLk5BU0RBUUdTOlBHQy5JUV9FQklUREEuMTAwMDAuMjAyMi0xMi0zMAEAAADngQQAAwAAAAJOQQBiMLY3QSDbCKeo9qdBINsILENJUS5OQVNEQVFHUzpGT1JSLklRX0VCSVREQS4xMDAwMC4yMDIyLTEyLTMwAQAAAEJwBQACAAAABjU4Ljg5NQEIAAAABQAAAAExAQAAAAstMjEwODc4Njc1NQMAAAADMTYwAgAAAAQ0MDUxBAAAAAEwBwAAAAoxMi8zMC8yMDIyCAAAAAoxMi8zMS8yMDIxCQAAAAEwG/wZOUEg2whUBCupQSDbCCxDSVEuTkFTREFRR1M6SFNJSS5JUV9FQklUREEuMTAwMDAuMjAyMi0xMi0zMAEAAADbIAYAAgAAAAcxMTIuMDE2AQgAAAAFAAAAATEBAAAACy0yMDU5MTg5NTY4AwAAAAMxNjACAAAABDQwNTEEAAAAATAHAAAACjEyLzMwLzIwMjIIAAAACjEyLzMxLzIwMjEJAAAAATBICbY3QSDbCBcm/KdBINsILENJUS5OQVNEQVFHTTpUUk5TLklRX0VCSVREQS4xMDAwMC4yMDIyLTEyLTMwAQAAAAO4BAACAAAABjI1Ljk3MQEIAAAABQAA</t>
  </si>
  <si>
    <t>AAExAQAAAAstMjA2MjU2Mzg2MwMAAAADMTYwAgAAAAQ0MDUxBAAAAAEwBwAAAAoxMi8zMC8yMDIyCAAAAAoxMi8yNC8yMDIyCQAAAAEwsnUYOUEg2wi0WjCpQSDbCCxDSVEuTkFTREFRQ006UlBBWS5JUV9FQklUREEuMTAwMDAuMjAyMi0xMi0zMAEAAAABybcjAgAAAAY0My43MjEBCAAAAAUAAAABMQEAAAALLTIwNTg5OTIxMDIDAAAAAzE2MAIAAAAENDA1MQQAAAABMAcAAAAKMTIvMzAvMjAyMggAAAAKMTIvMzEvMjAyMQkAAAABMD7itTdBINsIkqMBqEEg2wgrQ0lRLk5BU0RBUUdNOlFTRy5JUV9FQklUREEuMTAwMDAuMjAyMi0xMi0zMAEAAAA/vm5sAwAAAAAAsnUYOUEg2wgr/zWpQSDbCCxDSVEuTkFTREFRR1M6T1NCQy5JUV9FQklUREEuMTAwMDAuMjAyMi0xMi0zMAEAAADQKgUAAwAAAAJOQQA0u7U3QSDbCG75BqhBINsILENJUS5OQVNEQVFHTTpQVUJNLklRX0VCSVREQS4xMDAwMC4yMDIyLTEyLTMwAQAAAFhjKwICAAAABjc0LjQ2MgEIAAAABQAAAAExAQAAAAstMjA1OTE4NzcyOQMAAAADMTYwAgAAAAQ0MDUxBAAAAAEwBwAAAAoxMi8zMC8yMDIyCAAAAAoxMi8zMS8yMDIxCQAAAAEwpk4YOUEg2wiUVTupQSDbCCxDSVEuTkFTREFRQ006UFJPSy5JUV9FQklUREEuMTAwMDAuMjAyMi0xMi0zMAEAAAD2kKojAgAAAActNTMuMTI2AQgAAAAFAAAAATEBAAAACy0yMDg5MDE2MTI4AwAAAAMxNjACAAAA</t>
  </si>
  <si>
    <t>BDQwNTEEAAAAATAHAAAACjEyLzMwLzIwMjIIAAAACjEyLzMxLzIwMjEJAAAAATAllLU3QSDbCHKeDKhBINsILENJUS5OQVNEQVFDTTpUSENILklRX0VCSVREQS4xMDAwMC4yMDIyLTEyLTMwAQAAABWrzicCAAAACy0yOTcuNjM5OTU1AQgAAAAFAAAAATEBAAAACy0yMDc0ODA2NDEyAwAAAAIzMgIAAAAENDA1MQQAAAABMAcAAAAKMTIvMzAvMjAyMggAAAAKMTIvMzEvMjAyMQkAAAABMKZOGDlBINsITSFBqUEg2wgsQ0lRLk5BU0RBUUdNOkFETUEuSVFfRUJJVERBLjEwMDAwLjIwMjItMTItMzABAAAAjgQMAwIAAAAKLTUyLjA3ODIzOQEIAAAABQAAAAExAQAAAAstMjEwNzA2NjA5OAMAAAADMTYwAgAAAAQ0MDUxBAAAAAEwBwAAAAoxMi8zMC8yMDIyCAAAAAoxMi8zMS8yMDIxCQAAAAEwGm21N0Eg2wjb9BGoQSDbCCxDSVEuTkFTREFRR1M6QkFTRS5JUV9FQklUREEuMTAwMDAuMjAyMi0xMi0zMAEAAADq3/IFAgAAAActNTUuMzM0AQgAAAAFAAAAATEBAAAACy0yMTA1NDE5MjkxAwAAAAMxNjACAAAABDQwNTEEAAAAATAHAAAACjEyLzMwLzIwMjIIAAAACTEvMzEvMjAyMgkAAAABMJ0nGDlBINsIz+xGqUEg2wgsQ0lRLk5BU0RBUUdTOlZUUlUuSVFfRUJJVERBLjEwMDAwLjIwMjItMTItMzABAAAAZyvXKAIAAAAFOTguMDYBCAAAAAUAAAABMQEAAAALLTIxMDc4NTM4MTMDAAAAAjIxAgAAAAQ0MDUxBAAAAAEw</t>
  </si>
  <si>
    <t>BwAAAAoxMi8zMC8yMDIyCAAAAAoxMi8zMS8yMDIxCQAAAAEwJka1N0Eg2wh5cheoQSDbCCxDSVEuTkFTREFRR1M6TFBTTi5JUV9FQklUREEuMTAwMDAuMjAyMi0xMi0zMAEAAACmeAAAAgAAAActNDMuMjE5AQgAAAAFAAAAATEBAAAACy0yMTEwMTM3MjQyAwAAAAMxNjACAAAABDQwNTEEAAAAATAHAAAACjEyLzMwLzIwMjIIAAAACjEyLzMxLzIwMjEJAAAAATCdJxg5QSDbCFy4TKlBINsIK0NJUS5OQVNEQVFHUzpEWU4uSVFfRUJJVERBLjEwMDAwLjIwMjItMTItMzABAAAAAgZIJAIAAAAILTE0OC45MzcBCAAAAAUAAAABMQEAAAALLTIwNTg4NTE0MzADAAAAAzE2MAIAAAAENDA1MQQAAAABMAcAAAAKMTIvMzAvMjAyMggAAAAKMTIvMzEvMjAyMQkAAAABMAUetTdBINsI6+8cqEEg2wgsQ0lRLk5BU0RBUUdTOkNORFQuSVFfRUJJVERBLjEwMDAwLjIwMjItMTItMzABAAAA7R9MEwIAAAADNDExAQgAAAAFAAAAATEBAAAACy0yMDU5OTE1MjY5AwAAAAMxNjACAAAABDQwNTEEAAAAATAHAAAACjEyLzMwLzIwMjIIAAAACjEyLzMxLzIwMjEJAAAAATCYABg5QSDbCMg1UqlBINsILENJUS5OQVNEQVFHUzpQRUJPLklRX0VCSVREQS4xMDAwMC4yMDIyLTEyLTMwAQAAAOz/BAADAAAAAk5BAAOT0TdBINsIrWwiqEEg2wgsQ0lRLk5BU0RBUUdNOk1PTkQuSVFfRUJJVERBLjEwMDAwLjIwMjItMTItMzABAAAAViZsDAIA</t>
  </si>
  <si>
    <t>AAAGLTkuMzkxAQgAAAAFAAAAATEBAAAACy0yMDg4MTA0MTY2AwAAAAMxNjACAAAABDQwNTEEAAAAATAHAAAACjEyLzMwLzIwMjIIAAAACjEyLzMxLzIwMjEJAAAAATCYABg5QSDbCDqzV6lBINsILENJUS5OQVNEQVFHUzpKUlZSLklRX0VCSVREQS4xMDAwMC4yMDIyLTEyLTMwAQAAAMINeBACAAAACC0xNzkuODEyAQgAAAAFAAAAATEBAAAACy0yMDU4OTczMDQyAwAAAAMxNjACAAAABDQwNTEEAAAAATAHAAAACjEyLzMwLzIwMjIIAAAACjEyLzMxLzIwMjEJAAAAATADk9E3QSDbCKbqJ6hBINsILENJUS5OQVNEQVFHTTpNSVJNLklRX0VCSVREQS4xMDAwMC4yMDIyLTEyLTMwAQAAANpmMyMDAAAAAACYABg5QSDbCLlXXalBINsILENJUS5OQVNEQVFHUzpBTVdELklRX0VCSVREQS4xMDAwMC4yMDIyLTEyLTMwAQAAALXSAwACAAAABzEyNi40NjUBCAAAAAUAAAABMQEAAAALLTIwNTkwODk5NjcDAAAAAzE2MAIAAAAENDA1MQQAAAABMAcAAAAKMTIvMzAvMjAyMggAAAAJMS8zMS8yMDIyCQAAAAEw82vRN0Eg2wgQaC2oQSDbCCxDSVEuTkFTREFRR006TVJVUy5JUV9FQklUREEuMTAwMDAuMjAyMi0xMi0zMAEAAAAQZHwBAgAAAActODguNDkxAQgAAAAFAAAAATEBAAAACy0yMDU5MTI1NDg5AwAAAAMxNjACAAAABDQwNTEEAAAAATAHAAAACjEyLzMwLzIwMjIIAAAACjEyLzMxLzIwMjEJAAAAATAe2hc5QSDbCG+t</t>
  </si>
  <si>
    <t>YqlBINsILENJUS5OQVNEQVFHUzpDTk9CLklRX0VCSVREQS4xMDAwMC4yMDIyLTEyLTMwAQAAAO2zBQADAAAAAk5BAPNr0TdBINsIAeUyqEEg2wgsQ0lRLk5BU0RBUUdTOkNPQ08uSVFfRUJJVERBLjEwMDAwLjIwMjItMTItMzABAAAAtYO/AQIAAAAGMzAuMjU4AQgAAAAFAAAAATEBAAAACy0yMTA4MjI4MDkxAwAAAAMxNjACAAAABDQwNTEEAAAAATAHAAAACjEyLzMwLzIwMjIIAAAACjEyLzMxLzIwMjEJAAAAATCNfDE5QSDbCPF4aKlBINsILENJUS5OQVNEQVFHUzpBQ0NELklRX0VCSVREQS4xMDAwMC4yMDIyLTEyLTMwAQAAAAodEAUCAAAACC0xMjMuODg4AQgAAAAFAAAAATEBAAAACy0yMDY0MjE2NTIyAwAAAAMxNjACAAAABDQwNTEEAAAAATAHAAAACjEyLzMwLzIwMjIIAAAACjExLzMwLzIwMjIJAAAAATAQRNE3QSDbCPxiOKhBINsILENJUS5OQVNEQVFDTTpBRUhSLklRX0VCSVREQS4xMDAwMC4yMDIyLTEyLTMwAQAAAF1fAAACAAAABjEyLjM2OAEIAAAABQAAAAExAQAAAAstMjA2Mzk5NTQ4MQMAAAADMTYwAgAAAAQ0MDUxBAAAAAEwBwAAAAoxMi8zMC8yMDIyCAAAAAoxMS8zMC8yMDIyCQAAAAEwjVUxOUEg2whYz22pQSDbCCxDSVEuTkFTREFRQ006TkVYVC5JUV9FQklUREEuMTAwMDAuMjAyMi0xMi0zMAEAAAD00S8IAgAAAActMTcuOTA3AQgAAAAFAAAAATEBAAAACy0yMTA2NjEzOTk5AwAAAAMx</t>
  </si>
  <si>
    <t>NjACAAAABDQwNTEEAAAAATAHAAAACjEyLzMwLzIwMjIIAAAACjEyLzMxLzIwMjEJAAAAATAIHdE3QSDbCG3gPahBINsILENJUS5OQVNEQVFHUzpFTlRBLklRX0VCSVREQS4xMDAwMC4yMDIyLTEyLTMwAQAAAMZEBQACAAAABy0xMjQuNDQBCAAAAAUAAAABMQEAAAALLTIwNjE5MTc4NzgDAAAAAzE2MAIAAAAENDA1MQQAAAABMAcAAAAKMTIvMzAvMjAyMggAAAAKMTIvMzEvMjAyMQkAAAABMIMuMTlBINsIykxzqUEg2wgsQ0lRLk5BU0RBUUdNOldJTkEuSVFfRUJJVERBLjEwMDAwLjIwMjItMTItMzABAAAAPggFAAIAAAAHNTEuNzY2OAEIAAAABQAAAAExAQAAAAstMjEwOTEzMzI3OAMAAAADMTYwAgAAAAQ0MDUxBAAAAAEwBwAAAAoxMi8zMC8yMDIyCAAAAAoxMi8yNS8yMDIxCQAAAAEwCB3RN0Eg2whVXUOoQSDbCCxDSVEuTkFTREFRR006TlZUUy5JUV9FQklUREEuMTAwMDAuMjAyMi0xMi0zMAEAAAD0TkMSAgAAAActNjcuNzUzAQgAAAAFAAAAATEBAAAACy0yMTA1MzU4MTA4AwAAAAMxNjACAAAABDQwNTEEAAAAATAHAAAACjEyLzMwLzIwMjIIAAAACjEyLzMxLzIwMjEJAAAAATCh4TA5QSDbCEvxeKlBINsILENJUS5OQVNEQVFHUzpKQlNTLklRX0VCSVREQS4xMDAwMC4yMDIyLTEyLTMwAQAAABbqBAACAAAABzEwNC42MzUBCAAAAAUAAAABMQEAAAALLTIwNjI1OTQzNTMDAAAAAzE2MAIAAAAENDA1MQQA</t>
  </si>
  <si>
    <t>AAABMAcAAAAKMTIvMzAvMjAyMggAAAAKMTIvMjkvMjAyMgkAAAABMPb10DdBINsIvrNIqEEg2wgsQ0lRLk5BU0RBUUdTOlNLWVcuSVFfRUJJVERBLjEwMDAwLjIwMjItMTItMzABAAAAu6IEAAIAAAAHMzc3Ljk4OAEIAAAABQAAAAExAQAAAAstMjA2MDUzNDIzNQMAAAADMTYwAgAAAAQ0MDUxBAAAAAEwBwAAAAoxMi8zMC8yMDIyCAAAAAoxMi8zMS8yMDIxCQAAAAEwXLkwOUEg2whNln6pQSDbCCpDSVEuTkFTREFRR1M6T00uSVFfRUJJVERBLjEwMDAwLjIwMjItMTItMzABAAAAKwEJEQIAAAAILTEyNS4zNTcBCAAAAAUAAAABMQEAAAALLTIwNjEzOTAwMDIDAAAAAzE2MAIAAAAENDA1MQQAAAABMAcAAAAKMTIvMzAvMjAyMggAAAAKMTIvMzEvMjAyMQkAAAABMO7O0DdBINsIMTFOqEEg2wgsQ0lRLk5BU0RBUUNNOkNZUlguSVFfRUJJVERBLjEwMDAwLjIwMjItMTItMzABAAAA+U5AAQIAAAAFNi44MjQBCAAAAAUAAAABMQEAAAALLTIwNTkwMTA4MTQDAAAAAzE2MAIAAAAENDA1MQQAAAABMAcAAAAKMTIvMzAvMjAyMggAAAAKMTIvMzEvMjAyMQkAAAABMFKSMDlBINsIvxOEqUEg2wgsQ0lRLk5BU0RBUUdTOk1BVFcuSVFfRUJJVERBLjEwMDAwLjIwMjItMTItMzABAAAAth8FAAIAAAAHMTczLjA1NwEIAAAABQAAAAExAQAAAAstMjA2Mjk3NDQ4OAMAAAADMTYwAgAAAAQ0MDUxBAAAAAEwBwAAAAoxMi8zMC8y</t>
  </si>
  <si>
    <t>MDIyCAAAAAoxMi8zMS8yMDIxCQAAAAEwn4RNPUEg2wh4Q9+sQSDbCC5DSVEuTkFTREFRR1M6SU1LVC5BLklRX0VCSVREQS4xMDAwMC4yMDIyLTEyLTMwAQAAAJJFBAACAAAACjQ5Ny43MDE1MjgBCAAAAAUAAAABMQEAAAALLTIwNjI0NjIwODIDAAAAAzE2MAIAAAAENDA1MQQAAAABMAcAAAAKMTIvMzAvMjAyMggAAAAKMTIvMjQvMjAyMgkAAAABMB8oszxBINsInVizrEEg2wgsQ0lRLk5BU0RBUUdTOktGUkMuSVFfRUJJVERBLjEwMDAwLjIwMjItMTItMzABAAAA7jEFAAIAAAAHMTA5LjMyNwEIAAAABQAAAAExAQAAAAstMjA1OTUzNTg0NQMAAAADMTYwAgAAAAQ0MDUxBAAAAAEwBwAAAAoxMi8zMC8yMDIyCAAAAAoxMi8zMS8yMDIxCQAAAAEwkV1NPUEg2winJO2sQSDbCCxDSVEuTkFTREFRQ006TUJJTi5JUV9FQklUREEuMTAwMDAuMjAyMi0xMi0zMAEAAAAYB8QCAwAAAAJOQQBz7Uo9QSDbCI8f+KxBINsILENJUS5OQVNEQVFHUzpBR0lPLklRX0VCSVREQS4xMDAwMC4yMDIyLTEyLTMwAQAAAAskxgICAAAACC0zNjkuMTc4AQgAAAAFAAAAATEBAAAACy0yMDU5NjczMjUxAwAAAAMxNjACAAAABDQwNTEEAAAAATAHAAAACjEyLzMwLzIwMjIIAAAACjEyLzMxLzIwMjEJAAAAATCh3GA9QSDbCPRAA61BINsILENJUS5OQVNEQVFHUzpDQVNILklRX0VCSVREQS4xMDAwMC4yMDIyLTEyLTMwAQAAAIg+BQADAAAA</t>
  </si>
  <si>
    <t>Ak5BAJi1YD1BINsIjjwOrUEg2wgsQ0lRLk5BU0RBUUdTOlVQU1QuSVFfRUJJVERBLjEwMDAwLjIwMjItMTItMzABAAAAoRFMEgIAAAAHMTUyLjkzMwEIAAAABQAAAAExAQAAAAstMjA2MDYzMDg0MgMAAAADMTYwAgAAAAQ0MDUxBAAAAAEwBwAAAAoxMi8zMC8yMDIyCAAAAAoxMi8zMS8yMDIxCQAAAAEwj45gPUEg2whQXhmtQSDbCCxDSVEuTkFTREFRR1M6SE9QRS5JUV9FQklUREEuMTAwMDAuMjAyMi0xMi0zMAEAAABqUwYAAwAAAAJOQQCPjmA9QSDbCDdZJK1BINsILENJUS5OQVNEQVFHTTpJT1ZBLklRX0VCSVREQS4xMDAwMC4yMDIyLTEyLTMwAQAAAATVaAICAAAACC0zMzkuNTkyAQgAAAAFAAAAATEBAAAACy0yMDU5MTU5NTA3AwAAAAMxNjACAAAABDQwNTEEAAAAATAHAAAACjEyLzMwLzIwMjIIAAAACjEyLzMxLzIwMjEJAAAAATCGZ2A9QSDbCBlUL61BINsILENJUS5OQVNEQVFHUzpST0NLLklRX0VCSVREQS4xMDAwMC4yMDIyLTEyLTMwAQAAAB8aBQACAAAABzE0Ni4xMzQBCAAAAAUAAAABMQEAAAALLTIwNTk4NTM0NjgDAAAAAzE2MAIAAAAENDA1MQQAAAABMAcAAAAKMTIvMzAvMjAyMggAAAAKMTIvMzEvMjAyMQkAAAABMHHQXT1BINsIB3Y6rUEg2wgsQ0lRLk5BU0RBUUdTOktUT1MuSVFfRUJJVERBLjEwMDAwLjIwMjItMTItMzABAAAALI8AAAIAAAAEMzUuNAEIAAAABQAAAAExAQAAAAstMjA1</t>
  </si>
  <si>
    <t>OTQ0ODc1OQMAAAADMTYwAgAAAAQ0MDUxBAAAAAEwBwAAAAoxMi8zMC8yMDIyCAAAAAoxMi8yNS8yMDIyCQAAAAEwYIJdPUEg2wjvl0WtQSDbCCxDSVEuTkFTREFRQ006QU1FSC5JUV9FQklUREEuMTAwMDAuMjAyMi0xMi0zMAEAAAARuUYAAgAAAAcxMTguMzk2AQgAAAAFAAAAATEBAAAACy0yMDU4Nzk2NjAwAwAAAAMxNjACAAAABDQwNTEEAAAAATAHAAAACjEyLzMwLzIwMjIIAAAACjEyLzMxLzIwMjEJAAAAATBGNF09QSDbCAaTUK1BINsILENJUS5OQVNEQVFHTTpFWFBJLklRX0VCSVREQS4xMDAwMC4yMDIyLTEyLTMwAQAAAGAWHA4CAAAABDQwLjQBCAAAAAUAAAABMQEAAAALLTIwNTkxOTE5NzADAAAAAzE2MAIAAAAENDA1MQQAAAABMAcAAAAKMTIvMzAvMjAyMggAAAAKMTIvMzEvMjAyMQkAAAABMNH8ED5BINsI2dwJrkEg2wgsQ0lRLk5BU0RBUUdTOkFMR1QuSVFfRUJJVERBLjEwMDAwLjIwMjItMTItMzABAAAABywKAAIAAAAHMjAwLjE3NQEIAAAABQAAAAExAQAAAAstMjA1OTAxMDQ0MQMAAAADMTYwAgAAAAQ0MDUxBAAAAAEwBwAAAAoxMi8zMC8yMDIyCAAAAAoxMi8zMS8yMDIxCQAAAAEw7arDPkEg2wiR/hSuQSDbCCxDSVEuTkFTREFRR1M6VkNUUi5JUV9FQklUREEuMTAwMDAuMjAyMi0xMi0zMAEAAAAlsIEOAgAAAAc0MjcuMjMxAQgAAAAFAAAAATEBAAAACy0yMDU4MzE5NjgxAwAAAAMxNjAC</t>
  </si>
  <si>
    <t>AAAABDQwNTEEAAAAATAHAAAACjEyLzMwLzIwMjIIAAAACjEyLzMxLzIwMjEJAAAAATA0o/s9QSDbCBATo61BINsIKkNJUS5OQVNEQVFHUzpHTy5JUV9FQklUREEuMTAwMDAuMjAyMi0xMi0zMAEAAABRahgAAgAAAAcxNjAuMjE5AQgAAAAFAAAAATEBAAAACy0yMDU4Nzk2NTkxAwAAAAMxNjACAAAABDQwNTEEAAAAATAHAAAACjEyLzMwLzIwMjIIAAAACDEvMS8yMDIyCQAAAAEwPdoOPkEg2whOm8+tQSDbCCxDSVEuTkFTREFRR1M6QUNEQy5JUV9FQklUREEuMTAwMDAuMjAyMi0xMi0zMAEAAADvhjAiAgAAAAcxMzIuNjM5AQgAAAAFAAAAATEBAAAACy0yMTA1OTkxMTQ0AwAAAAMxNjACAAAABDQwNTEEAAAAATAHAAAACjEyLzMwLzIwMjIIAAAACjEyLzMxLzIwMjEJAAAAATDuztA3QSDbCIISU6hBINsILENJUS5OQVNEQVFHTTpPRkxYLklRX0VCSVREQS4xMDAwMC4yMDIyLTEyLTMwAQAAAPCrDAACAAAABjM2LjA4MgEIAAAABQAAAAExAQAAAAstMjEwODQ4MjE2MwMAAAADMTYwAgAAAAQ0MDUxBAAAAAEwBwAAAAoxMi8zMC8yMDIyCAAAAAoxMi8zMS8yMDIxCQAAAAEwxlz+NkEg2whGeTqnQSDbCCxDSVEuTkFTREFRR1M6RUNQRy5JUV9FQklUREEuMTAwMDAuMjAyMi0xMi0zMAEAAAC9HQYAAgAAAAc2ODMuMzUxAQgAAAAFAAAAATEBAAAACy0yMDYwMDY0ODE1AwAAAAMxNjACAAAABDQwNTEEAAAAATAHAAAA</t>
  </si>
  <si>
    <t>CjEyLzMwLzIwMjIIAAAACjEyLzMxLzIwMjEJAAAAATCn9H84QSDbCOiW8qhBINsILENJUS5OQVNEQVFHUzpMQkFJLklRX0VCSVREQS4xMDAwMC4yMDIyLTEyLTMwAQAAAF61CgADAAAAAk5BACvC8TtBINsIzQX1q0Eg2wgsQ0lRLk5BU0RBUUdTOkdTSEQuSVFfRUJJVERBLjEwMDAwLjIwMjItMTItMzABAAAA9lVBIQIAAAAGMTIuMjM3AQgAAAAFAAAAATEBAAAACy0yMDU5MzUxMjY0AwAAAAMxNjACAAAABDQwNTEEAAAAATAHAAAACjEyLzMwLzIwMjIIAAAACjEyLzMxLzIwMjEJAAAAATCrzX84QSDbCJQu9ahBINsILENJUS5OQVNEQVFDTTpWRU9OLklRX0VCSVREQS4xMDAwMC4yMDIyLTEyLTMwAQAAALTJBQACAAAABDI3ODkBCAAAAAUAAAABMQEAAAALLTIwOTk0NDYxNTQDAAAAAzE2MAIAAAAENDA1MQQAAAABMAcAAAAKMTIvMzAvMjAyMggAAAAKMTIvMzEvMjAyMQkAAAABMBqb8TtBINsIzar6q0Eg2wgsQ0lRLk5BU0RBUUdTOkhUTEQuSVFfRUJJVERBLjEwMDAwLjIwMjItMTItMzABAAAAhzsEAAIAAAAHMTcyLjIwMQEIAAAABQAAAAExAQAAAAstMjA1ODg5NTI0NwMAAAADMTYwAgAAAAQ0MDUxBAAAAAEwBwAAAAoxMi8zMC8yMDIyCAAAAAoxMi8zMS8yMDIxCQAAAAEwQ5gaOUEg2whDxveoQSDbCCxDSVEuTkFTREFRQ006RUdCTi5JUV9FQklUREEuMTAwMDAuMjAyMi0xMi0zMAEAAABdCAgAAwAAAAJO</t>
  </si>
  <si>
    <t>QQAam/E7QSDbCL0nAKxBINsILENJUS5OQVNEQVFHUzpPVExZLklRX0VCSVREQS4xMDAwMC4yMDIyLTEyLTMwAQAAAET41CgCAAAACC0xODYuODM0AQgAAAAFAAAAATEBAAAACy0yMTA0ODE5NjQwAwAAAAMxNjACAAAABDQwNTEEAAAAATAHAAAACjEyLzMwLzIwMjIIAAAACjEyLzMxLzIwMjEJAAAAATBDmBo5QSDbCPyE+qhBINsILENJUS5OQVNEQVFHTTpFVkJHLklRX0VCSVREQS4xMDAwMC4yMDIyLTEyLTMwAQAAAEjYlAACAAAABy00OS41MjcBCAAAAAUAAAABMQEAAAALLTIwNTk1NTY3MjUDAAAAAzE2MAIAAAAENDA1MQQAAAABMAcAAAAKMTIvMzAvMjAyMggAAAAKMTIvMzEvMjAyMQkAAAABMBR08TtBINsIp34FrEEg2wgsQ0lRLk5BU0RBUUdTOlVETVkuSVFfRUJJVERBLjEwMDAwLjIwMjItMTItMzABAAAACZ+4BgIAAAAHLTcyLjA5NgEIAAAABQAAAAExAQAAAAstMjA1OTI2NjU5OAMAAAADMTYwAgAAAAQ0MDUxBAAAAAEwBwAAAAoxMi8zMC8yMDIyCAAAAAoxMi8zMS8yMDIxCQAAAAEwQ5gaOUEg2wgxHf2oQSDbCCxDSVEuTkFTREFRR006UkROVC5JUV9FQklUREEuMTAwMDAuMjAyMi0xMi0zMAEAAAC7swUAAgAAAAcyMDAuOTEzAQgAAAAFAAAAATEBAAAACy0yMDU4NjcxNzQ1AwAAAAMxNjACAAAABDQwNTEEAAAAATAHAAAACjEyLzMwLzIwMjIIAAAACjEyLzMxLzIwMjEJAAAAATAUdPE7QSDbCAzV</t>
  </si>
  <si>
    <t>CqxBINsILENJUS5OQVNEQVFHUzpTVU1PLklRX0VCSVREQS4xMDAwMC4yMDIyLTEyLTMwAQAAAP4HygYCAAAACC0xMTMuMDA2AQgAAAAFAAAAATEBAAAACy0yMTA4NDEyNDUwAwAAAAMxNjACAAAABDQwNTEEAAAAATAHAAAACjEyLzMwLzIwMjIIAAAACTEvMzEvMjAyMgkAAAABMDdxGjlBINsI1I3/qEEg2wgsQ0lRLk5BU0RBUUdTOlBMWUEuSVFfRUJJVERBLjEwMDAwLjIwMjItMTItMzABAAAAu++CDgIAAAAGODEuNDM5AQgAAAAFAAAAATEBAAAACy0yMDU5ODEyMjQ5AwAAAAMxNjACAAAABDQwNTEEAAAAATAHAAAACjEyLzMwLzIwMjIIAAAACjEyLzMxLzIwMjEJAAAAATAUdPE7QSDbCPtREKxBINsILENJUS5OQVNEQVFHUzpVUFdLLklRX0VCSVREQS4xMDAwMC4yMDIyLTEyLTMwAQAAADMaVRkCAAAABy00MS4xMTUBCAAAAAUAAAABMQEAAAALLTIwNjA2MDQxNTgDAAAAAzE2MAIAAAAENDA1MQQAAAABMAcAAAAKMTIvMzAvMjAyMggAAAAKMTIvMzEvMjAyMQkAAAABMAnA6DlBINsIczioqUEg2wgsQ0lRLk5BU0RBUUdTOktETlkuSVFfRUJJVERBLjEwMDAwLjIwMjItMTItMzABAAAABfTKJQIAAAAHLTc0LjE5NgEIAAAABQAAAAExAQAAAAstMjA1OTMwODQwOAMAAAADMTYwAgAAAAQ0MDUxBAAAAAEwBwAAAAoxMi8zMC8yMDIyCAAAAAoxMi8zMS8yMDIxCQAAAAEwCU3xO0Eg2wjwzxWsQSDbCCxDSVEuTkFT</t>
  </si>
  <si>
    <t>REFRQ006Q1BSWC5JUV9FQklUREEuMTAwMDAuMjAyMi0xMi0zMAEAAADX300AAgAAAAY1Mi41NzcBCAAAAAUAAAABMQEAAAALLTIxMDc5OTg1NjQDAAAAAzE2MAIAAAAENDA1MQQAAAABMAcAAAAKMTIvMzAvMjAyMggAAAAKMTIvMzEvMjAyMQkAAAABMP+Y6DlBINsIvNytqUEg2wgsQ0lRLk5BU0RBUUdTOkFSVk4uSVFfRUJJVERBLjEwMDAwLjIwMjItMTItMzABAAAAgIJ8DgIAAAAGLTE4My42AQgAAAAFAAAAATEBAAAACy0yMDU5NjA2ODIyAwAAAAMxNjACAAAABDQwNTEEAAAAATAHAAAACjEyLzMwLzIwMjIIAAAACjEyLzMxLzIwMjEJAAAAATAJTfE7QSDbCHB0G6xBINsILENJUS5OQVNEQVFHUzpBRFVTLklRX0VCSVREQS4xMDAwMC4yMDIyLTEyLTMwAQAAAOPoEAACAAAABjg1LjkyMQEIAAAABQAAAAExAQAAAAstMjA1OTEwMjExOAMAAAADMTYwAgAAAAQ0MDUxBAAAAAEwBwAAAAoxMi8zMC8yMDIyCAAAAAoxMi8zMS8yMDIxCQAAAAEw/5joOUEg2wirWbOpQSDbCCxDSVEuTkFTREFRR1M6TkJUQi5JUV9FQklUREEuMTAwMDAuMjAyMi0xMi0zMAEAAAB0awQAAwAAAAJOQQAAJvE7QSDbCGgYIaxBINsILENJUS5OQVNEQVFHUzpBTVBILklRX0VCSVREQS4xMDAwMC4yMDIyLTEyLTMwAQAAAMKSHgACAAAABjk1LjE3MwEIAAAABQAAAAExAQAAAAstMjA1ODgzOTk2NwMAAAADMTYwAgAAAAQ0MDUxBAAAAAEw</t>
  </si>
  <si>
    <t>BwAAAAoxMi8zMC8yMDIyCAAAAAoxMi8zMS8yMDIxCQAAAAEw9XHoOUEg2wgl/ripQSDbCCxDSVEuTkFTREFRR006VkNZVC5JUV9FQklUREEuMTAwMDAuMjAyMi0xMi0zMAEAAACMOIMCAgAAAAgtMzQuNDc5OQEIAAAABQAAAAExAQAAAAstMjA1OTAxMDcyMgMAAAADMTYwAgAAAAQ0MDUxBAAAAAEwBwAAAAoxMi8zMC8yMDIyCAAAAAoxMi8zMS8yMDIxCQAAAAEw/F2ePEEg2wiXvSasQSDbCCxDSVEuTkFTREFRR006WEVORS5JUV9FQklUREEuMTAwMDAuMjAyMi0xMi0zMAEAAADWoQgAAgAAAActNzguMDg3AQgAAAAFAAAAATEBAAAACy0yMDU4OTY3ODI5AwAAAAMxNjACAAAABDQwNTEEAAAAATAHAAAACjEyLzMwLzIwMjIIAAAACjEyLzMxLzIwMjEJAAAAATBIAQ8+QSDbCMh2q61BINsILENJUS5OQVNEQVFHTTpSVk5DLklRX0VCSVREQS4xMDAwMC4yMDIyLTEyLTMwAQAAADyXjgACAAAACC0yNTQuODIzAQgAAAAFAAAAATEBAAAACy0yMDU5MTc2NTYzAwAAAAMxNjACAAAABDQwNTEEAAAAATAHAAAACjEyLzMwLzIwMjIIAAAACjEyLzMxLzIwMjEJAAAAATA0sw4+QSDbCPv9161BINsILENJUS5OQVNEQVFHTTpNT1JGLklRX0VCSVREQS4xMDAwMC4yMDIyLTEyLTMwAQAAAI8qkRQCAAAABy05NC43NzYBCAAAAAUAAAABMQEAAAALLTIwNTk5MTc5NTADAAAAAzE2MAIAAAAENDA1MQQAAAABMAcAAAAKMTIvMzAv</t>
  </si>
  <si>
    <t>MjAyMggAAAAKMTIvMzEvMjAyMQkAAAABMOKDwz5BINsIBIkdrkEg2wgsQ0lRLk5BU0RBUUNNOkFIQ08uSVFfRUJJVERBLjEwMDAwLjIwMjItMTItMzABAAAACMB3JQIAAAAHNTMzLjk1OAEIAAAABQAAAAExAQAAAAstMjA1OTEwMjE4NAMAAAADMTYwAgAAAAQ0MDUxBAAAAAEwBwAAAAoxMi8zMC8yMDIyCAAAAAoxMi8zMS8yMDIxCQAAAAEw4oPDPkEg2whE0SiuQSDbCCxDSVEuTkFTREFRR1M6VEhSTS5JUV9FQklUREEuMTAwMDAuMjAyMi0xMi0zMAEAAAAhLwUAAgAAAAcxNTcuNDI1AQgAAAAFAAAAATEBAAAACy0yMDU5NTY4NjU1AwAAAAMxNjACAAAABDQwNTEEAAAAATAHAAAACjEyLzMwLzIwMjIIAAAACjEyLzMxLzIwMjEJAAAAATDZXMM+QSDbCLjzM65BINsILENJUS5OQVNEQVFHUzpHRFJYLklRX0VCSVREQS4xMDAwMC4yMDIyLTEyLTMwAQAAAFRiYSICAAAABjQ4LjYxMwEIAAAABQAAAAExAQAAAAstMjA1ODcyMzM0NwMAAAADMTYwAgAAAAQ0MDUxBAAAAAEwBwAAAAoxMi8zMC8yMDIyCAAAAAoxMi8zMS8yMDIxCQAAAAEw2VzDPkEg2whzJkCuQSDbCCtDSVEuTkFTREFRR1M6UEFYLklRX0VCSVREQS4xMDAwMC4yMDIyLTEyLTMwAQAAANfmtikCAAAABzE0MS40MjMBCAAAAAUAAAABMQEAAAALLTIwOTk3NTcxMzQDAAAAAzE2MAIAAAAENDA1MQQAAAABMAcAAAAKMTIvMzAvMjAyMggAAAAKMTIvMzEv</t>
  </si>
  <si>
    <t>MjAyMQkAAAABMM41wz5BINsIgeRLrkEg2wgsQ0lRLk5BU0RBUUdTOk1SVFguSVFfRUJJVERBLjEwMDAwLjIwMjItMTItMzABAAAAttkBAAIAAAAGLTU3MS40AQgAAAAFAAAAATEBAAAACy0yMDU5MTY0Mjk1AwAAAAMxNjACAAAABDQwNTEEAAAAATAHAAAACjEyLzMwLzIwMjIIAAAACjEyLzMxLzIwMjEJAAAAATAKcrw+QSDbCG8GV65BINsILENJUS5OQVNEQVFHUzpTT05PLklRX0VCSVREQS4xMDAwMC4yMDIyLTEyLTMwAQAAAFmUogACAAAABzE4Ny45MDIBCAAAAAUAAAABMQEAAAALLTIwNjE4NjM5MjADAAAAAzE2MAIAAAAENDA1MQQAAAABMAcAAAAKMTIvMzAvMjAyMggAAAAIMS8xLzIwMjIJAAAAATAIS7w+QSDbCGhPYq5BINsILENJUS5OQVNEQVFDTTpWUlJNLklRX0VCSVREQS4xMDAwMC4yMDIyLTEyLTMwAQAAACXHDwcCAAAABzIzNy4zMTkBCAAAAAUAAAABMQEAAAALLTIwNTg5OTIwOTkDAAAAAzE2MAIAAAAENDA1MQQAAAABMAcAAAAKMTIvMzAvMjAyMggAAAAKMTIvMzEvMjAyMQkAAAABMPQjvD5BINsI4HFtrkEg2wgsQ0lRLk5BU0RBUUdTOk1NWVQuSVFfRUJJVERBLjEwMDAwLjIwMjItMTItMzABAAAAKDCNBgIAAAAHLTEzLjkyNQEIAAAABQAAAAExAQAAAAstMjExNDc5NzA0MgMAAAADMTYwAgAAAAQ0MDUxBAAAAAEwBwAAAAoxMi8zMC8yMDIyCAAAAAoxMi8zMS8yMDIxCQAAAAEw8Py7PkEg</t>
  </si>
  <si>
    <t>2wjKk3iuQSDbCCxDSVEuTkFTREFRR1M6SU5NRC5JUV9FQklUREEuMTAwMDAuMjAyMi0xMi0zMAEAAAC2zvYFAgAAAAcxNjcuOTk0AQgAAAAFAAAAATEBAAAACy0yMDYxMjU4MDMyAwAAAAMxNjACAAAABDQwNTEEAAAAATAHAAAACjEyLzMwLzIwMjIIAAAACjEyLzMxLzIwMjEJAAAAATC9zQM/QSDbCL61g65BINsILENJUS5OQVNEQVFHUzpXRVJOLklRX0VCSVREQS4xMDAwMC4yMDIyLTEyLTMwAQAAALLHBAACAAAABzUyMy4wMTgBCAAAAAUAAAABMQEAAAALLTIwNTkzMTMyODMDAAAAAzE2MAIAAAAENDA1MQQAAAABMAcAAAAKMTIvMzAvMjAyMggAAAAKMTIvMzEvMjAyMQkAAAABMD9Goj9BINsIL+BKr0Eg2wgsQ0lRLk5BU0RBUUdTOklSVEMuSVFfRUJJVERBLjEwMDAwLjIwMjItMTItMzABAAAABz0JAgIAAAAHLTkwLjEwMQEIAAAABQAAAAExAQAAAAstMjA1OTgyNTc2OQMAAAADMTYwAgAAAAQ0MDUxBAAAAAEwBwAAAAoxMi8zMC8yMDIyCAAAAAoxMi8zMS8yMDIxCQAAAAEwMLgUQUEg2wgXkyywQSDbCCxDSVEuTkFTREFRR1M6QVJIUy5JUV9FQklUREEuMTAwMDAuMjAyMi0xMi0zMAEAAABoTmRkAgAAAAY2Ny40MzgBCAAAAAUAAAABMQEAAAALLTIxMDU4ODMzOTMDAAAAAzE2MAIAAAAENDA1MQQAAAABMAcAAAAKMTIvMzAvMjAyMggAAAAKMTIvMzEvMjAyMQkAAAABMKBYAz9BINsIplurrkEg2wgsQ0lR</t>
  </si>
  <si>
    <t>Lk5BU0RBUUdTOlJOU1QuSVFfRUJJVERBLjEwMDAwLjIwMjItMTItMzABAAAAZ3MFAAMAAAACTkEAoFgDP0Eg2wgWfrauQSDbCCxDSVEuTkFTREFRR1M6R1BSRS5JUV9FQklUREEuMTAwMDAuMjAyMi0xMi0zMAEAAADZm1sCAgAAAAY4Ny44NTkBCAAAAAUAAAABMQEAAAALLTIwNjE1OTQ4MTMDAAAAAzE2MAIAAAAENDA1MQQAAAABMAcAAAAKMTIvMzAvMjAyMggAAAAKMTIvMzEvMjAyMQkAAAABMPcGsz9BINsIF6DBrkEg2wgsQ0lRLk5BU0RBUUdTOk1SVkkuSVFfRUJJVERBLjEwMDAwLjIwMjItMTItMzABAAAA55YrIgIAAAAHNTcwLjU0OAEIAAAABQAAAAExAQAAAAstMjA1OTA2NzM3MAMAAAADMTYwAgAAAAQ0MDUxBAAAAAEwBwAAAAoxMi8zMC8yMDIyCAAAAAoxMi8zMS8yMDIxCQAAAAEw2riyP0Eg2wh76MyuQSDbCCxDSVEuTkFTREFRR1M6U05FWC5JUV9FQklUREEuMTAwMDAuMjAyMi0xMi0zMAEAAABYUwUAAwAAAAJOQQAHarI/QSDbCG0K2K5BINsILENJUS5OQVNEQVFHUzpJQlRYLklRX0VCSVREQS4xMDAwMC4yMDIyLTEyLTMwAQAAACfR1gEDAAAAAk5BALIcsj9BINsI3CzjrkEg2wgsQ0lRLk5BU0RBUUdTOkhTQUkuSVFfRUJJVERBLjEwMDAwLjIwMjItMTItMzABAAAAEFKabAIAAAAILTEzMC45NTQBCAAAAAUAAAABMQEAAAALLTIwNjM0MzkwNTIDAAAAAjMyAgAAAAQ0MDUxBAAAAAEwBwAAAAox</t>
  </si>
  <si>
    <t>Mi8zMC8yMDIyCAAAAAoxMi8zMS8yMDIxCQAAAAEwos6xP0Eg2whGTu6uQSDbCCtDSVEuTkFTREFRR1M6RUJDLklRX0VCSVREQS4xMDAwMC4yMDIyLTEyLTMwAQAAAEj1zQADAAAAAk5BAMyAaD9BINsINHD5rkEg2wgsQ0lRLk5BU0RBUUdTOkNWQ08uSVFfRUJJVERBLjEwMDAwLjIwMjItMTItMzABAAAArfIDAAIAAAAHMTY3LjEyOAEIAAAABQAAAAExAQAAAAstMjA2MjM3NjcxNgMAAAADMTYwAgAAAAQ0MDUxBAAAAAEwBwAAAAoxMi8zMC8yMDIyCAAAAAgxLzEvMjAyMgkAAAABMMRZaD9BINsInWsEr0Eg2wgsQ0lRLk5BU0RBUUdTOklOVEEuSVFfRUJJVERBLjEwMDAwLjIwMjItMTItMzABAAAAxzMrAgIAAAAHLTQ1LjM3NQEIAAAABQAAAAExAQAAAAstMjA2MTk2MTIzMgMAAAADMTYwAgAAAAQ0MDUxBAAAAAEwBwAAAAoxMi8zMC8yMDIyCAAAAAoxMi8zMS8yMDIxCQAAAAEwxFloP0Eg2wiNjQ+vQSDbCCxDSVEuTkFTREFRR1M6Qk1CTC5JUV9FQklUREEuMTAwMDAuMjAyMi0xMi0zMAEAAAD/m8ATAgAAAAY4MC43NDcBCAAAAAUAAAABMQEAAAALLTIwNTg5Mzc5MjQDAAAAAzE2MAIAAAAENDA1MQQAAAABMAcAAAAKMTIvMzAvMjAyMggAAAAKMTIvMzEvMjAyMQkAAAABMLoyaD9BINsIra8ar0Eg2wgsQ0lRLk5BU0RBUUdTOlBSVEEuSVFfRUJJVERBLjEwMDAwLjIwMjItMTItMzABAAAAyIDYDAIAAAAFNzMu</t>
  </si>
  <si>
    <t>MDkBCAAAAAUAAAABMQEAAAALLTIwNTkxMDIxNTEDAAAAAzE2MAIAAAAENDA1MQQAAAABMAcAAAAKMTIvMzAvMjAyMggAAAAKMTIvMzEvMjAyMQkAAAABMK0LaD9BINsIX6olr0Eg2wgsQ0lRLk5BU0RBUUdTOkhVQkcuSVFfRUJJVERBLjEwMDAwLjIwMjItMTItMzABAAAAo00FAAIAAAAHMzcwLjE4NgEIAAAABQAAAAExAQAAAAstMjA1OTU1Njg4MQMAAAADMTYwAgAAAAQ0MDUxBAAAAAEwBwAAAAoxMi8zMC8yMDIyCAAAAAoxMi8zMS8yMDIxCQAAAAEwNB+iP0Eg2wjSG1OvQSDbCCxDSVEuTkFTREFRR1M6Uk9JQy5JUV9FQklUREEuMTAwMDAuMjAyMi0xMi0zMAEAAAAwHyQCAgAAAAcxNzYuNjg5AQgAAAAFAAAAATEBAAAACy0yMDYwNTQwODEzAwAAAAMxNjACAAAABDQwNTEEAAAAATAHAAAACjEyLzMwLzIwMjIIAAAACjEyLzMxLzIwMjEJAAAAATAfKLM8QSDbCKyvr6xBINsILENJUS5OQVNEQVFHUzpNWUdOLklRX0VCSVREQS4xMDAwMC4yMDIyLTEyLTMwAQAAAE58AAACAAAABS02My45AQgAAAAFAAAAATEBAAAACy0yMDU4OTk4Mjc3AwAAAAMxNjACAAAABDQwNTEEAAAAATAHAAAACjEyLzMwLzIwMjIIAAAACjEyLzMxLzIwMjEJAAAAATCtzTs7QSDbCDMt+KpBINsIK0NJUS5OQVNEQVFHUzpTVkMuSVFfRUJJVERBLjEwMDAwLjIwMjItMTItMzABAAAABjEFAAIAAAAHMzUwLjk4MgEIAAAABQAAAAExAQAA</t>
  </si>
  <si>
    <t>AAstMjA1OTE3NDU5NwMAAAADMTYwAgAAAAQ0MDUxBAAAAAEwBwAAAAoxMi8zMC8yMDIyCAAAAAoxMi8zMS8yMDIxCQAAAAEwrc07O0Eg2wjt6/qqQSDbCCxDSVEuTkFTREFRR1M6U01UQy5JUV9FQklUREEuMTAwMDAuMjAyMi0xMi0zMAEAAAACngQAAgAAAAcxNzUuODk2AQgAAAAFAAAAATEBAAAACy0yMTA4MDQ0MDE2AwAAAAMxNjACAAAABDQwNTEEAAAAATAHAAAACjEyLzMwLzIwMjIIAAAACTEvMzAvMjAyMgkAAAABMCm/XD1BINsITb1grUEg2wgsQ0lRLk5BU0RBUUdTOkFDVkEuSVFfRUJJVERBLjEwMDAwLjIwMjItMTItMzABAAAAOZVJEQIAAAAHLTY4LjM1MgEIAAAABQAAAAExAQAAAAstMjA1ODg5NTEyMQMAAAADMTYwAgAAAAQ0MDUxBAAAAAEwBwAAAAoxMi8zMC8yMDIyCAAAAAoxMi8zMS8yMDIxCQAAAAEwKb9cPUEg2whYomOtQSDbCCxDSVEuTkFTREFRR1M6SU1WVC5JUV9FQklUREEuMTAwMDAuMjAyMi0xMi0zMAEAAADzBVUjAgAAAAgtMTM3LjYxNAEIAAAABQAAAAExAQAAAAstMjA2MjQyNTk2NwMAAAADMTYwAgAAAAQ0MDUxBAAAAAEwBwAAAAoxMi8zMC8yMDIyCAAAAAoxMi8zMS8yMDIxCQAAAAEwIJhcPUEg2wgGOmatQSDbCCxDSVEuTkFTREFRR1M6Rk9STS5JUV9FQklUREEuMTAwMDAuMjAyMi0xMi0zMAEAAADobwAAAgAAAAcxNDcuNDA0AQgAAAAFAAAAATEBAAAACy0yMDU5NTczMDg0</t>
  </si>
  <si>
    <t>AwAAAAMxNjACAAAABDQwNTEEAAAAATAHAAAACjEyLzMwLzIwMjIIAAAACjEyLzI1LzIwMjEJAAAAATAgmFw9QSDbCE0gaa1BINsILENJUS5OQVNEQVFHUzpWSUFWLklRX0VCSVREQS4xMDAwMC4yMDIyLTEyLTMwAQAAAE93AQACAAAABTI1MC4xAQgAAAAFAAAAATEBAAAACy0yMDYyMzYwMzM3AwAAAAMxNjACAAAABDQwNTEEAAAAATAHAAAACjEyLzMwLzIwMjIIAAAACDEvMS8yMDIyCQAAAAEwRXFcPUEg2wiC3mutQSDbCCxDSVEuTkFTREFRR1M6QVJDQi5JUV9FQklUREEuMTAwMDAuMjAyMi0xMi0zMAEAAADnYQAAAgAAAAczOTUuNjg1AQgAAAAFAAAAATEBAAAACy0yMDU5NTA3ODYxAwAAAAMxNjACAAAABDQwNTEEAAAAATAHAAAACjEyLzMwLzIwMjIIAAAACjEyLzMxLzIwMjEJAAAAATBFcVw9QSDbCMCdbq1BINsILENJUS5OQVNEQVFHUzpJTUNSLklRX0VCSVREQS4xMDAwMC4yMDIyLTEyLTMwAQAAALP/7gcCAAAACC0xMjkuNDcxAQgAAAAFAAAAATEBAAAACy0yMDU5MDQzMzQ4AwAAAAI1NQIAAAAENDA1MQQAAAABMAcAAAAKMTIvMzAvMjAyMggAAAAKMTIvMzEvMjAyMQkAAAABMFEY/D1BINsIelxxrUEg2wgsQ0lRLk5BU0RBUUdTOkpCTFUuSVFfRUJJVERBLjEwMDAwLjIwMjItMTItMzABAAAAxZ8BAAIAAAAELTQxOAEIAAAABQAAAAExAQAAAAstMjA1OTI0OTMxMgMAAAADMTYwAgAAAAQ0MDUxBAAA</t>
  </si>
  <si>
    <t>AAEwBwAAAAoxMi8zMC8yMDIyCAAAAAoxMi8zMS8yMDIxCQAAAAEwURj8PUEg2wi0GnStQSDbCCxDSVEuTkFTREFRR1M6TlZNSS5JUV9FQklUREEuMTAwMDAuMjAyMi0xMi0zMAEAAABQ5wEAAgAAAAcxMjEuMzE5AQgAAAAFAAAAATEBAAAACy0yMDU4OTc1NDExAwAAAAMxNjACAAAABDQwNTEEAAAAATAHAAAACjEyLzMwLzIwMjIIAAAACjEyLzMxLzIwMjEJAAAAATBH8fs9QSDbCHAAd61BINsILENJUS5OQVNEQVFHUzpBQ0lXLklRX0VCSVREQS4xMDAwMC4yMDIyLTEyLTMwAQAAAG+LAAACAAAABjI4MS4xOQEIAAAABQAAAAExAQAAAAstMjA1ODg1NDYxOQMAAAADMTYwAgAAAAQ0MDUxBAAAAAEwBwAAAAoxMi8zMC8yMDIyCAAAAAoxMi8zMS8yMDIxCQAAAAEwR/H7PUEg2wgtv3mtQSDbCCxDSVEuTkFTREFRR1M6VFJJUC5JUV9FQklUREEuMTAwMDAuMjAyMi0xMi0zMAEAAADJIwIAAgAAAAMtODQBCAAAAAUAAAABMQEAAAALLTIwNjA1MDEwOTcDAAAAAzE2MAIAAAAENDA1MQQAAAABMAcAAAAKMTIvMzAvMjAyMggAAAAKMTIvMzEvMjAyMQkAAAABMDttoj9BINsIumJFr0Eg2wgsQ0lRLk5BU0RBUUdTOkxBWlIuSVFfRUJJVERBLjEwMDAwLjIwMjItMTItMzABAAAAcq2TGQIAAAAILTIxMC40NjMBCAAAAAUAAAABMQEAAAALLTIwNTkxNjE3MDADAAAAAzE2MAIAAAAENDA1MQQAAAABMAcAAAAKMTIvMzAvMjAy</t>
  </si>
  <si>
    <t>MggAAAAKMTIvMzEvMjAyMQkAAAABMDxiFkBBINsIbsNxr0Eg2wgsQ0lRLk5BU0RBUUdNOlNJVE0uSVFfRUJJVERBLjEwMDAwLjIwMjItMTItMzABAAAAI19rAQIAAAAGMzguMzY5AQgAAAAFAAAAATEBAAAACy0yMDU5MjE1MTg4AwAAAAMxNjACAAAABDQwNTEEAAAAATAHAAAACjEyLzMwLzIwMjIIAAAACjEyLzMxLzIwMjEJAAAAATAf7RVAQSDbCCVvjq9BINsILENJUS5OQVNEQVFHUzpOQVJJLklRX0VCSVREQS4xMDAwMC4yMDIyLTEyLTMwAQAAAMBlZwgCAAAABjIyLjU3OAEIAAAABQAAAAExAQAAAAstMjA1OTA4OTk3MQMAAAADMTYwAgAAAAQ0MDUxBAAAAAEwBwAAAAoxMi8zMC8yMDIyCAAAAAoxMi8zMS8yMDIxCQAAAAEw60KNQEEg2wicqpavQSDbCCtDSVEuTkFTREFRR1M6VklSLklRX0VCSVREQS4xMDAwMC4yMDIyLTEyLTMwAQAAAO7gBhkCAAAABzQyNi41NjIBCAAAAAUAAAABMQEAAAALLTIwNTkwNTcxNzgDAAAAAzE2MAIAAAAENDA1MQQAAAABMAcAAAAKMTIvMzAvMjAyMggAAAAKMTIvMzEvMjAyMQkAAAABMNX0jEBBINsIFc2hr0Eg2wgsQ0lRLk5BU0RBUUdTOkNWQkYuSVFfRUJJVERBLjEwMDAwLjIwMjItMTItMzABAAAAEPADAAMAAAACTkEAvqaMQEEg2whloKyvQSDbCCxDSVEuTkFTREFRR1M6TE9QRS5JUV9FQklUREEuMTAwMDAuMjAyMi0xMi0zMAEAAABQkKoCAgAAAAczMTIuNjAzAQgA</t>
  </si>
  <si>
    <t>AAAFAAAAATEBAAAACy0yMDYwNjg4MDc1AwAAAAMxNjACAAAABDQwNTEEAAAAATAHAAAACjEyLzMwLzIwMjIIAAAACjEyLzMxLzIwMjEJAAAAATCqWIxAQSDbCAjDt69BINsILENJUS5OQVNEQVFHTTpOVExBLklRX0VCSVREQS4xMDAwMC4yMDIyLTEyLTMwAQAAAHTjjhACAAAACC0yNTAuOTU5AQgAAAAFAAAAATEBAAAACy0yMDU5NjA2OTA2AwAAAAMxNjACAAAABDQwNTEEAAAAATAHAAAACjEyLzMwLzIwMjIIAAAACjEyLzMxLzIwMjEJAAAAATCXCoxAQSDbCNILw69BINsIKkNJUS5OQVNEQVFHUzpXQi5JUV9FQklUREEuMTAwMDAuMjAyMi0xMi0zMAEAAAC2y4UPAgAAAAY3NTIuNDIBCAAAAAUAAAABMQEAAAALLTIxMDg3NzM3OTIDAAAAAzE2MAIAAAAENDA1MQQAAAABMAcAAAAKMTIvMzAvMjAyMggAAAAKMTIvMzEvMjAyMQkAAAABMCSRFEFBINsIKm9FsEEg2wgsQ0lRLk5BU0RBUUdTOkJBTkYuSVFfRUJJVERBLjEwMDAwLjIwMjItMTItMzABAAAAWUoAAAMAAAACTkEA7HJrQEEg2wjZtt+vQSDbCCxDSVEuTkFTREFRR1M6UkFSRS5JUV9FQklUREEuMTAwMDAuMjAyMi0xMi0zMAEAAADxegAHAgAAAAgtMzY4LjQ5OAEIAAAABQAAAAExAQAAAAstMjA2MDU0MDgzNQMAAAADMTYwAgAAAAQ0MDUxBAAAAAEwBwAAAAoxMi8zMC8yMDIyCAAAAAoxMi8zMS8yMDIxCQAAAAEw20trQEEg2wiB2eqvQSDbCCxDSVEu</t>
  </si>
  <si>
    <t>TkFTREFRQ006Q09PUC5JUV9FQklUREEuMTAwMDAuMjAyMi0xMi0zMAEAAABwjgAAAgAAAAQxNzUyAQgAAAAFAAAAATEBAAAACy0yMDYwNTAxMjE0AwAAAAMxNjACAAAABDQwNTEEAAAAATAHAAAACjEyLzMwLzIwMjIIAAAACjEyLzMxLzIwMjEJAAAAATDbS2tAQSDbCG/79a9BINsILENJUS5OQVNEQVFHUzpBVEFULklRX0VCSVREQS4xMDAwMC4yMDIyLTEyLTMwAQAAAIs2yCoCAAAABzI4OC4wMTkBCAAAAAUAAAABMQEAAAALLTIwOTA5NTg1ODIDAAAAAjMyAgAAAAQ0MDUxBAAAAAEwBwAAAAoxMi8zMC8yMDIyCAAAAAoxMi8zMS8yMDIxCQAAAAEw1CRrQEEg2wia9QCwQSDbCCtDSVEuTkFTREFRQ006U1BULklRX0VCSVREQS4xMDAwMC4yMDIyLTEyLTMwAQAAAOr5TQYCAAAABy0yNC4wNTUBCAAAAAUAAAABMQEAAAALLTIwNjAwNzM2NzQDAAAAAzE2MAIAAAAENDA1MQQAAAABMAcAAAAKMTIvMzAvMjAyMggAAAAKMTIvMzEvMjAyMQkAAAABME0tFUFBINsIEhgMsEEg2wgsQ0lRLk5BU0RBUUdTOk1NU0kuSVFfRUJJVERBLjEwMDAwLjIwMjItMTItMzABAAAAL+EEAAIAAAAHMTg3LjA2MgEIAAAABQAAAAExAQAAAAstMjA1OTU4MTc3NAMAAAADMTYwAgAAAAQ0MDUxBAAAAAEwBwAAAAoxMi8zMC8yMDIyCAAAAAoxMi8zMS8yMDIxCQAAAAEwHWoUQUEg2wgFtTewQSDbCCxDSVEuTkFTREFRR1M6UE5GUC5JUV9F</t>
  </si>
  <si>
    <t>QklUREEuMTAwMDAuMjAyMi0xMi0zMAEAAABODQgAAwAAAAJOQQD79BNBQSDbCE5kZLBBINsILENJUS5OQVNEQVFHUzpBQVdXLklRX0VCSVREQS4xMDAwMC4yMDIyLTEyLTMwAQAAADAxBQACAAAACDEwMTkuNzY1AQgAAAAFAAAAATEBAAAACy0yMDU5OTI1ODAwAwAAAAMxNjACAAAABDQwNTEEAAAAATAHAAAACjEyLzMwLzIwMjIIAAAACjEyLzMxLzIwMjEJAAAAATDwD548QSDbCKCLPKxBINsIKkNJUS5OQVNEQVFHUzpHSC5JUV9FQklUREEuMTAwMDAuMjAyMi0xMi0zMAEAAABZFlAPAgAAAActMzg4LjczAQgAAAAFAAAAATEBAAAACy0yMDU5ODM4MjY5AwAAAAMxNjACAAAABDQwNTEEAAAAATAHAAAACjEyLzMwLzIwMjIIAAAACjEyLzMxLzIwMjEJAAAAATCsdeY5QSDbCC3w0KlBINsILENJUS5OQVNEQVFHUzpBQkNCLklRX0VCSVREQS4xMDAwMC4yMDIyLTEyLTMwAQAAAIA/BQADAAAAAk5BAEfx+z1BINsIl358rUEg2wgrQ0lRLk5BU0RBUUdTOkZIQi5JUV9FQklUREEuMTAwMDAuMjAyMi0xMi0zMAEAAACjsAIAAwAAAAJOQQCiq009QSDbCIGf2axBINsILENJUS5OQVNEQVFHUzpGT0NTLklRX0VCSVREQS4xMDAwMC4yMDIyLTEyLTMwAQAAAMmXiQECAAAABzQxNy43NjEBCAAAAAUAAAABMQEAAAALLTIwNjA3ODA5NzcDAAAAAzE2MAIAAAAENDA1MQQAAAABMAcAAAAKMTIvMzAvMjAyMggAAAAKMTIvMzEv</t>
  </si>
  <si>
    <t>MjAyMQkAAAABMLds6jlBINsIXnbSqUEg2wgsQ0lRLk5BU0RBUUdTOldJUkUuSVFfRUJJVERBLjEwMDAwLjIwMjItMTItMzABAAAAoG0AAAIAAAAHNzIyLjQ5MQEIAAAABQAAAAExAQAAAAstMjA2MDYwNDEzNwMAAAADMTYwAgAAAAQ0MDUxBAAAAAEwBwAAAAoxMi8zMC8yMDIyCAAAAAoxMi8zMS8yMDIxCQAAAAEwq+mdPEEg2wjpnD2sQSDbCCxDSVEuTkFTREFRR1M6TURHTC5JUV9FQklUREEuMTAwMDAuMjAyMi0xMi0zMAEAAABMm6MIAgAAAAgtMjQyLjA3NwEIAAAABQAAAAExAQAAAAstMjA1OTkxNjA4NQMAAAADMTYwAgAAAAQ0MDUxBAAAAAEwBwAAAAoxMi8zMC8yMDIyCAAAAAoxMi8zMS8yMDIxCQAAAAEwEkMUQUEg2wiVNVawQSDbCCpDSVEuTkFTREFRR1M6WkQuSVFfRUJJVERBLjEwMDAwLjIwMjItMTItMzABAAAApdoBAAIAAAAHNDQ4LjAzOQEIAAAABQAAAAExAQAAAAstMjA1ODg3MjkyOQMAAAADMTYwAgAAAAQ0MDUxBAAAAAEwBwAAAAoxMi8zMC8yMDIyCAAAAAoxMi8zMS8yMDIxCQAAAAEwLupDQUEg2wgjfHywQSDbCCxDSVEuTkFTREFRR1M6TkVPRy5JUV9FQklUREEuMTAwMDAuMjAyMi0xMi0zMAEAAADjLgUAAgAAAAU5My4wNgEIAAAABQAAAAExAQAAAAstMjA2NDIwNDQ5MAMAAAADMTYwAgAAAAQ0MDUxBAAAAAEwBwAAAAoxMi8zMC8yMDIyCAAAAAoxMS8zMC8yMDIyCQAAAAEwI8NDQUEg</t>
  </si>
  <si>
    <t>2wgl7IewQSDbCCxDSVEuTkFTREFRR1M6UFlDUi5JUV9FQklUREEuMTAwMDAuMjAyMi0xMi0zMAEAAAD5KAIAAgAAAAYtMy44MTkBCAAAAAUAAAABMQEAAAALLTIwNjE1NjQ5NTUDAAAAAzE2MAIAAAAENDA1MQQAAAABMAcAAAAKMTIvMzAvMjAyMggAAAAKMTIvMzEvMjAyMQkAAAABMBF1Q0FBINsInA6TsEEg2wgrQ0lRLk5BU0RBUUdTOldFTi5JUV9FQklUREEuMTAwMDAuMjAyMi0xMi0zMAEAAAAFXAAAAgAAAAc0NTguNTUxAQgAAAAFAAAAATEBAAAACy0yMDU5MDUzNDYwAwAAAAMxNjACAAAABDQwNTEEAAAAATAHAAAACjEyLzMwLzIwMjIIAAAACDEvMi8yMDIyCQAAAAEwA05DQUEg2wiWMJ6wQSDbCCtDSVEuTkFTREFRR1M6T05CLklRX0VCSVREQS4xMDAwMC4yMDIyLTEyLTMwAQAAAEd6BAADAAAAAk5BACpfxEFBINsIbCupsEEg2wgrQ0lRLk5BU0RBUUdTOldJWC5JUV9FQklUREEuMTAwMDAuMjAyMi0xMi0zMAEAAACnDPQCAgAAAAgtMzA2LjY1MwEIAAAABQAAAAExAQAAAAstMjEwNTM4MjMwNgMAAAADMTYwAgAAAAQ0MDUxBAAAAAEwBwAAAAoxMi8zMC8yMDIyCAAAAAoxMi8zMS8yMDIxCQAAAAEwLUfuQUEg2wiOuxexQSDbCCxDSVEuTkFTREFRR1M6VEJCSy5JUV9FQklUREEuMTAwMDAuMjAyMi0xMi0zMAEAAAB1kQYAAwAAAAJOQQBq6cNBQSDbCJ4XzLBBINsILENJUS5OQVNEQVFDTTpDRVJFLklR</t>
  </si>
  <si>
    <t>X0VCSVREQS4xMDAwMC4yMDIyLTEyLTMwAQAAAFNADiMCAAAACC0yMTQuODY3AQgAAAAFAAAAATEBAAAACy0yMDU5ODg2NzEyAwAAAAMxNjACAAAABDQwNTEEAAAAATAHAAAACjEyLzMwLzIwMjIIAAAACjEyLzMxLzIwMjEJAAAAATBSnMNBQSDbCIQS17BBINsILENJUS5OQVNEQVFHUzpGSVpaLklRX0VCSVREQS4xMDAwMC4yMDIyLTEyLTMwAQAAAJroBAACAAAABzIzMi4wNjUBCAAAAAUAAAABMQEAAAALLTIxMDg4NDE2MDIDAAAAAzE2MAIAAAAENDA1MQQAAAABMAcAAAAKMTIvMzAvMjAyMggAAAAJMS8yOS8yMDIyCQAAAAEw1uTFQUEg2wiFguKwQSDbCCxDSVEuTkFTREFRR1M6UE9XSS5JUV9FQklUREEuMTAwMDAuMjAyMi0xMi0zMAEAAACLgQAAAgAAAAcyMTAuMDA2AQgAAAAFAAAAATEBAAAACy0yMDYyMDkxNTYwAwAAAAMxNjACAAAABDQwNTEEAAAAATAHAAAACjEyLzMwLzIwMjIIAAAACjEyLzMxLzIwMjEJAAAAATB2vsVBQSDbCJ597bBBINsILENJUS5OQVNEQVFHUzpJT05TLklRX0VCSVREQS4xMDAwMC4yMDIyLTEyLTMwAQAAAFx2AAACAAAABTE0LjI2AQgAAAAFAAAAATEBAAAACy0yMDU5NzY4MTc0AwAAAAMxNjACAAAABDQwNTEEAAAAATAHAAAACjEyLzMwLzIwMjIIAAAACjEyLzMxLzIwMjEJAAAAATDGlsVBQSDbCF+f+LBBINsILENJUS5OQVNEQVFHUzpDT0xCLklRX0VCSVREQS4xMDAwMC4y</t>
  </si>
  <si>
    <t>MDIyLTEyLTMwAQAAAG/kBQADAAAAAk5BACUg7kFBINsIfzQfsUEg2wgsQ0lRLk5BU0RBUUdTOkNBU1kuSVFfRUJJVERBLjEwMDAwLjIwMjItMTItMzABAAAARfIDAAIAAAAHNzczLjkzMwEIAAAABQAAAAExAQAAAAstMjA1ODE5MDc2OQMAAAADMTYwAgAAAAQ0MDUxBAAAAAEwBwAAAAoxMi8zMC8yMDIyCAAAAAkxLzMxLzIwMjIJAAAAATAEq+1BQSDbCMxLSbFBINsILENJUS5OQVNEQVFHUzpDWVRLLklRX0VCSVREQS4xMDAwMC4yMDIyLTEyLTMwAQAAALNqAAACAAAACC0xODQuMDM3AQgAAAAFAAAAATEBAAAACy0yMDU4OTk2NTI0AwAAAAMxNjACAAAABDQwNTEEAAAAATAHAAAACjEyLzMwLzIwMjIIAAAACjEyLzMxLzIwMjEJAAAAATDymWtAQSDbCAkhy69BINsILENJUS5OQVNEQVFHUzpTWU5ILklRX0VCSVREQS4xMDAwMC4yMDIyLTEyLTMwAQAAANdkVRACAAAABzY0Ny43MjEBCAAAAAUAAAABMQEAAAALLTIwNjA3OTc3MDMDAAAAAzE2MAIAAAAENDA1MQQAAAABMAcAAAAKMTIvMzAvMjAyMggAAAAKMTIvMzEvMjAyMQkAAAABMPKZa0BBINsIKN/Nr0Eg2wgsQ0lRLk5BU0RBUUdTOkdMQkUuSVFfRUJJVERBLjEwMDAwLjIwMjItMTItMzABAAAA2W8iKgIAAAAGMTkuNTQ0AQgAAAAFAAAAATEBAAAACy0yMTA2NTk1NDE0AwAAAAMxNjACAAAABDQwNTEEAAAAATAHAAAACjEyLzMwLzIwMjIIAAAACjEyLzMx</t>
  </si>
  <si>
    <t>LzIwMjEJAAAAATDscmtAQSDbCJOe0K9BINsILENJUS5OQVNEQVFHUzpSTUJTLklRX0VCSVREQS4xMDAwMC4yMDIyLTEyLTMwAQAAAESDAAACAAAABjc2LjQyNgEIAAAABQAAAAExAQAAAAstMjA1OTU4MTc2OQMAAAADMTYwAgAAAAQ0MDUxBAAAAAEwBwAAAAoxMi8zMC8yMDIyCAAAAAoxMi8zMS8yMDIxCQAAAAEw7HJrQEEg2whYhNOvQSDbCCxDSVEuTkFTREFRR1M6Rk9YRi5JUV9FQklUREEuMTAwMDAuMjAyMi0xMi0zMAEAAADfFOwFAgAAAAcyOTIuMTUyAQgAAAAFAAAAATEBAAAACy0yMDU5NDQ3Njk3AwAAAAMxNjACAAAABDQwNTEEAAAAATAHAAAACjEyLzMwLzIwMjIIAAAACjEyLzMwLzIwMjIJAAAAATDscmtAQSDbCOBC1q9BINsIK0NJUS5OQVNEQVFHUzpUWEcuSVFfRUJJVERBLjEwMDAwLjIwMjItMTItMzABAAAANRtPDQIAAAAHLTMxLjc5NQEIAAAABQAAAAExAQAAAAstMjA2MDYzMDcxMwMAAAADMTYwAgAAAAQ0MDUxBAAAAAEwBwAAAAoxMi8zMC8yMDIyCAAAAAoxMi8zMS8yMDIxCQAAAAEwLUfuQUEg2wjLdRyxQSDbCCxDSVEuTkFTREFRR1M6TEVHTi5JUV9FQklUREEuMTAwMDAuMjAyMi0xMi0zMAEAAABsI/MgAgAAAAgtMzYwLjIxOAEIAAAABQAAAAExAQAAAAstMjEwNTY0NTM3MAMAAAADMTYwAgAAAAQ0MDUxBAAAAAEwBwAAAAoxMi8zMC8yMDIyCAAAAAoxMi8zMS8yMDIxCQAAAAEwBKvt</t>
  </si>
  <si>
    <t>QUEg2wgMjUaxQSDbCCxDSVEuTkFTREFRR1M6VUJTSS5JUV9FQklUREEuMTAwMDAuMjAyMi0xMi0zMAEAAAAJuwQAAwAAAAJOQQB9jHZCQSDbCF6hV7FBINsILENJUS5OQVNEQVFHUzpTTUNJLklRX0VCSVREQS4xMDAwMC4yMDIyLTEyLTMwAQAAAMbeYgACAAAABzE2NS43NTIBCAAAAAUAAAABMQEAAAALLTIwNjIzNzY3NTgDAAAAAzE2MAIAAAAENDA1MQQAAAABMAcAAAAKMTIvMzAvMjAyMggAAAAKMTIvMzEvMjAyMQkAAAABMH2MdkJBINsIkgRgsUEg2wgrQ0lRLk5BU0RBUUdTOlJDTS5JUV9FQklUREEuMTAwMDAuMjAyMi0xMi0zMAEAAAA9CKABAgAAAAUyNjIuNQEIAAAABQAAAAExAQAAAAstMjA2MDYzMDc3NAMAAAADMTYwAgAAAAQ0MDUxBAAAAAEwBwAAAAoxMi8zMC8yMDIyCAAAAAoxMi8zMS8yMDIxCQAAAAEwb2V2QkEg2wjTiWqxQSDbCCxDSVEuTkFTREFRR1M6QVNORC5JUV9FQklUREEuMTAwMDAuMjAyMi0xMi0zMAEAAACl4loCAgAAAAgtNDQ3LjgwOQEIAAAABQAAAAExAQAAAAstMjA2MDUwMTIyNAMAAAACNTACAAAABDQwNTEEAAAAATAHAAAACjEyLzMwLzIwMjIIAAAACjEyLzMxLzIwMjEJAAAAATBmPnZCQSDbCEXpdLFBINsILENJUS5OQVNEQVFHUzpMRlVTLklRX0VCSVREQS4xMDAwMC4yMDIyLTEyLTMwAQAAANX+BAACAAAABzQ5OC4xMjYBCAAAAAUAAAABMQEAAAALLTIwNjA1MDE0NDkD</t>
  </si>
  <si>
    <t>AAAAAzE2MAIAAAAENDA1MQQAAAABMAcAAAAKMTIvMzAvMjAyMggAAAAIMS8xLzIwMjIJAAAAATBbF3ZCQSDbCOiVf7FBINsILENJUS5OQVNEQVFHUzpUVEVLLklRX0VCSVREQS4xMDAwMC4yMDIyLTEyLTMwAQAAAAgBAwACAAAABzMyMC4xNzQBCAAAAAUAAAABMQEAAAALLTIwNjIzNzY3MTgDAAAAAzE2MAIAAAAENDA1MQQAAAABMAcAAAAKMTIvMzAvMjAyMggAAAAIMS8yLzIwMjIJAAAAATCK2nZCQSDbCG4xibFBINsIKkNJUS5OQVNEQVFHUzpYTS5JUV9FQklUREEuMTAwMDAuMjAyMi0xMi0zMAEAAAAmb+wiAgAAAAktMTAwNS45MjQBCAAAAAUAAAABMQEAAAALLTIwNTk0OTAyMjgDAAAAAzE2MAIAAAAENDA1MQQAAAABMAcAAAAKMTIvMzAvMjAyMggAAAAKMTIvMzEvMjAyMQkAAAABMGIHN0NBINsIJx/NskEg2wgsQ0lRLk5BU0RBUUdTOkRVT0wuSVFfRUJJVERBLjEwMDAwLjIwMjItMTItMzABAAAAsPCHDAIAAAAHLTQ4LjE1NQEIAAAABQAAAAExAQAAAAstMjA1OTA0MjEwMAMAAAADMTYwAgAAAAQ0MDUxBAAAAAEwBwAAAAoxMi8zMC8yMDIyCAAAAAoxMi8zMS8yMDIxCQAAAAEwDjjEQUEg2wi/A7KwQSDbCCxDSVEuTkFTREFRR1M6UkVZTi5JUV9FQklUREEuMTAwMDAuMjAyMi0xMi0zMAEAAACaMc4AAgAAAAM1NzMBCAAAAAUAAAABMQEAAAALLTIwNjE5NzU3MDYDAAAAAzE2MAIAAAAENDA1MQQAAAAB</t>
  </si>
  <si>
    <t>MAcAAAAKMTIvMzAvMjAyMggAAAAKMTIvMzEvMjAyMQkAAAABMH2MdkJBINsIWnmmsUEg2wgrQ0lRLk5BU0RBUUdTOkhDUC5JUV9FQklUREEuMTAwMDAuMjAyMi0xMi0zMAEAAACM3KkQAgAAAAgtMjc2LjExNgEIAAAABQAAAAExAQAAAAstMjEwNjgyODIyMAMAAAADMTYwAgAAAAQ0MDUxBAAAAAEwBwAAAAoxMi8zMC8yMDIyCAAAAAkxLzMxLzIwMjIJAAAAATB9jHZCQSDbCAR0sbFBINsILENJUS5OQVNEQVFHUzpOWFNULklRX0VCSVREQS4xMDAwMC4yMDIyLTEyLTMwAQAAAO7pBwACAAAABjE3NDYuOAEIAAAABQAAAAExAQAAAAstMjA1OTA2NzI1NwMAAAADMTYwAgAAAAQ0MDUxBAAAAAEwBwAAAAoxMi8zMC8yMDIyCAAAAAoxMi8zMS8yMDIxCQAAAAEwUgOuQkEg2wgLIbyxQSDbCCxDSVEuTkFTREFRR006RlVUVS5JUV9FQklUREEuMTAwMDAuMjAyMi0xMi0zMAEAAAAtUo4jAwAAAAJOQQBP3K1CQSDbCN/0xrFBINsILENJUS5OQVNEQVFHUzpDUk9YLklRX0VCSVREQS4xMDAwMC4yMDIyLTEyLTMwAQAAAHQe0AACAAAABjcxNS4zNAEIAAAABQAAAAExAQAAAAstMjA2MDY0Mzc0MQMAAAADMTYwAgAAAAQ0MDUxBAAAAAEwBwAAAAoxMi8zMC8yMDIyCAAAAAoxMi8zMS8yMDIxCQAAAAEwPLWtQkEg2wgsadCxQSDbCCxDSVEuTkFTREFRR1M6Q0dOWC5JUV9FQklUREEuMTAwMDAuMjAyMi0xMi0zMAEAAAAiaAAA</t>
  </si>
  <si>
    <t>AgAAAAczMzUuMzg0AQgAAAAFAAAAATEBAAAACy0yMDYwNjg4MDcyAwAAAAMxNjACAAAABDQwNTEEAAAAATAHAAAACjEyLzMwLzIwMjIIAAAACjEyLzMxLzIwMjEJAAAAATBUs3ZCQSDbCDW3k7FBINsIKkNJUS5OQVNEQVFHUzpTU05DLklRX0VCSVQuMTAwMDAuMjAyMi0xMi0zMAEAAACVhwAAAgAAAAYxMjY0LjIBCAAAAAUAAAABMQEAAAALLTIwNTkwNDIxMzEDAAAAAzE2MAIAAAADNDAwBAAAAAEwBwAAAAoxMi8zMC8yMDIyCAAAAAoxMi8zMS8yMDIxCQAAAAEwTC3YGUEg2wiQk82yQSDbCCxDSVEuTkFTREFRR1M6Tk9WVC5JUV9FQklUREEuMTAwMDAuMjAyMi0xMi0zMAEAAACYGwYAAgAAAAcxMjYuNDg2AQgAAAAFAAAAATEBAAAACy0yMDU5MDM5NDI0AwAAAAMxNjACAAAABDQwNTEEAAAAATAHAAAACjEyLzMwLzIwMjIIAAAACjEyLzMxLzIwMjEJAAAAATD79BNBQSDbCIo0aLBBINsILENJUS5OQVNEQVFHUzpDQUNDLklRX0VCSVREQS4xMDAwMC4yMDIyLTEyLTMwAQAAAGHcBAADAAAAAk5BAPv0E0FBINsIDMxqsEEg2wgrQ0lRLk5BU0RBUUdTOkNIWC5JUV9FQklUREEuMTAwMDAuMjAyMi0xMi0zMAEAAADdE4sgAgAAAAc0MjEuODY4AQgAAAAFAAAAATEBAAAACy0yMDYyNDM0NTIxAwAAAAMxNjACAAAABDQwNTEEAAAAATAHAAAACjEyLzMwLzIwMjIIAAAACjEyLzMxLzIwMjEJAAAAATDxzRNBQSDbCK5j</t>
  </si>
  <si>
    <t>bbBBINsILENJUS5OQVNEQVFHUzpOVFJBLklRX0VCSVREQS4xMDAwMC4yMDIyLTEyLTMwAQAAAAI0pQECAAAABy00NTguMDIBCAAAAAUAAAABMQEAAAALLTIwNTkwMTA3MTMDAAAAAzE2MAIAAAAENDA1MQQAAAABMAcAAAAKMTIvMzAvMjAyMggAAAAKMTIvMzEvMjAyMQkAAAABMKgQREFBINsIzNNvsEEg2wgsQ0lRLk5BU0RBUUdTOlNXQVYuSVFfRUJJVERBLjEwMDAwLjIwMjItMTItMzABAAAAnOkuDwIAAAAFMi43MDgBCAAAAAUAAAABMQEAAAALLTIwNTkyMTUyMjADAAAAAzE2MAIAAAAENDA1MQQAAAABMAcAAAAKMTIvMzAvMjAyMggAAAAKMTIvMzEvMjAyMQkAAAABMKgQREFBINsIEpNysEEg2wgsQ0lRLk5BU0RBUUdTOkNCU0guSVFfRUJJVERBLjEwMDAwLjIwMjItMTItMzABAAAAAAAEAAMAAAACTkEAqBBEQUEg2wi/KnWwQSDbCCpDSVEuTkFTREFRR1M6REtORy5JUV9FQklULjEwMDAwLjIwMjItMTItMzABAAAAjZeuJgIAAAAJLTE1MzYuMzAxAQgAAAAFAAAAATEBAAAACy0yMDYwMDM3ODIyAwAAAAMxNjACAAAAAzQwMAQAAAABMAcAAAAKMTIvMzAvMjAyMggAAAAKMTIvMzEvMjAyMQkAAAABMEwt2BlBINsIkJPNskEg2wgpQ0lRLk5BU0RBUUdTOkNBUi5JUV9FQklULjEwMDAwLjIwMjItMTItMzABAAAAnGYAAAIAAAAEMjQ0NQEIAAAABQAAAAExAQAAAAstMjA2MDY0Mzc0NAMAAAADMTYwAgAAAAM0</t>
  </si>
  <si>
    <t>MDAEAAAAATAHAAAACjEyLzMwLzIwMjIIAAAACjEyLzMxLzIwMjEJAAAAATBMLdgZQSDbCKXhzbJBINsILENJUS5OQVNEQVFHUzpPVEVYLklRX0VCSVREQS4xMDAwMC4yMDIyLTEyLTMwAQAAACepAQACAAAACDEwMTAuMTMzAQgAAAAFAAAAATEBAAAACy0yMDYyNDM0NTM3AwAAAAMxNjACAAAABDQwNTEEAAAAATAHAAAACjEyLzMwLzIwMjIIAAAACjEyLzMxLzIwMjEJAAAAATCO4DZDQSDbCLkvzrJBINsIKkNJUS5OQVNEQVFHUzpSR0VOLklRX0VCSVQuMTAwMDAuMjAyMi0xMi0zMAEAAADpgwAAAgAAAAcxODcuNjQ0AQgAAAAFAAAAATEBAAAACy0yMDU5OTQ2MjM4AwAAAAMxNjACAAAAAzQwMAQAAAABMAcAAAAKMTIvMzAvMjAyMggAAAAKMTIvMzEvMjAyMQkAAAABMEwt2BlBINsIw1bOskEg2wgsQ0lRLk5BU0RBUUdTOlBDVFkuSVFfRUJJVERBLjEwMDAwLjIwMjItMTItMzABAAAA/1cyDwIAAAAGODcuNzkxAQgAAAAFAAAAATEBAAAACy0yMDYyMzgwOTg1AwAAAAMxNjACAAAABDQwNTEEAAAAATAHAAAACjEyLzMwLzIwMjIIAAAACjEyLzMxLzIwMjEJAAAAATCO4DZDQSDbCOGkzrJBINsIKkNJUS5OQVNEQVFHUzpMQU1SLklRX0VCSVQuMTAwMDAuMjAyMi0xMi0zMAEAAADlYwUAAgAAAAc1MjIuNDU2AQgAAAAFAAAAATEBAAAACy0yMDU5NTM1NzI3AwAAAAMxNjACAAAAAzQwMAQAAAABMAcAAAAKMTIvMzAv</t>
  </si>
  <si>
    <t>MjAyMggAAAAKMTIvMzEvMjAyMQkAAAABMEwt2BlBINsI/fLOskEg2wgqQ0lRLk5BU0RBUUdTOkJaLklRX0VCSVREQS4xMDAwMC4yMDIyLTEyLTMwAQAAAFKWrCoCAAAABjU1MC4xOAEIAAAABQAAAAExAQAAAAstMjA5OTc5NjkyOQMAAAACMzICAAAABDQwNTEEAAAAATAHAAAACjEyLzMwLzIwMjIIAAAACjEyLzMxLzIwMjEJAAAAATBicMVBQSDbCLZLDLFBINsILENJUS5OQVNEQVFHUzpNT1JOLklRX0VCSVREQS4xMDAwMC4yMDIyLTEyLTMwAQAAAOl7AAACAAAABTM3NC44AQgAAAAFAAAAATEBAAAACy0yMDU5NTM1NjU1AwAAAAMxNjACAAAABDQwNTEEAAAAATAHAAAACjEyLzMwLzIwMjIIAAAACjEyLzMxLzIwMjEJAAAAATCFuTZDQSDbCAlBz7JBINsIKkNJUS5OQVNEQVFHUzpOQklYLklRX0VCSVQuMTAwMDAuMjAyMi0xMi0zMAEAAABJfQAAAgAAAAUyMDcuOAEIAAAABQAAAAExAQAAAAstMjA2MTc1NzMyNwMAAAADMTYwAgAAAAM0MDAEAAAAATAHAAAACjEyLzMwLzIwMjIIAAAACjEyLzMxLzIwMjEJAAAAATBMLdgZQSDbCB2Pz7JBINsIKkNJUS5OQVNEQVFHUzpaRy5JUV9FQklUREEuMTAwMDAuMjAyMi0xMi0zMAEAAAAeKDkBAgAAAAMzNTMBCAAAAAUAAAABMQEAAAALLTIwNjA4OTk2MDcDAAAAAzE2MAIAAAAENDA1MQQAAAABMAcAAAAKMTIvMzAvMjAyMggAAAAKMTIvMzEvMjAyMQkAAAABMIW5NkNB</t>
  </si>
  <si>
    <t>INsIIbbPskEg2wgpQ0lRLk5BU0RBUUdTOkNISy5JUV9FQklULjEwMDAwLjIwMjItMTItMzABAAAAEfEEAAIAAAADODE2AQgAAAAFAAAAATEBAAAACy0yMDU5OTgwMjY5AwAAAAMxNjACAAAAAzQwMAQAAAABMAcAAAAKMTIvMzAvMjAyMggAAAAKMTIvMzEvMjAyMQkAAAABMEwt2BlBINsIKt3PskEg2wgrQ0lRLk5BU0RBUUdTOlBBQS5JUV9FQklUREEuMTAwMDAuMjAyMi0xMi0zMAEAAADUAgYAAgAAAAQyMjE3AQgAAAAFAAAAATEBAAAACy0yMDU4NjY2OTY2AwAAAAMxNjACAAAABDQwNTEEAAAAATAHAAAACjEyLzMwLzIwMjIIAAAACjEyLzMxLzIwMjEJAAAAATBicMVBQSDbCFN50LJBINsILENJUS5OQVNEQVFHUzpMU1hNLksuSVFfRUJJVC4xMDAwMC4yMDIyLTEyLTMwAQAAAN+gxRMCAAAABDE5NTQBCAAAAAUAAAABMQEAAAALLTIwNTgxNDYxOTUDAAAAAzE2MAIAAAADNDAwBAAAAAEwBwAAAAoxMi8zMC8yMDIyCAAAAAoxMi8zMS8yMDIxCQAAAAEwWlTYGUEg2whdoNCyQSDbCCxDSVEuTkFTREFRR1M6RkxFWC5JUV9FQklUREEuMTAwMDAuMjAyMi0xMi0zMAEAAACOZwAAAgAAAAYxNTQ5LjgBCAAAAAUAAAABMQEAAAALLTIwNjI5NzI2MjYDAAAAAzE2MAIAAAAENDA1MQQAAAABMAcAAAAKMTIvMzAvMjAyMggAAAAKMTIvMzEvMjAyMQkAAAABMHoQxEFBINsId+7QskEg2wgsQ0lRLk5BU0RBUUdTOkNIS1Au</t>
  </si>
  <si>
    <t>SVFfRUJJVERBLjEwMDAwLjIwMjItMTItMzABAAAAH2cAAAIAAAAFOTI5LjcBCAAAAAUAAAABMQEAAAALLTIxMDM1NzUzNzgDAAAAAzE2MAIAAAAENDA1MQQAAAABMAcAAAAKMTIvMzAvMjAyMggAAAAKMTIvMzEvMjAyMQkAAAABMGdENkNBINsIhjzRskEg2wgsQ0lRLk5BU0RBUUdTOkxTQ0MuSVFfRUJJVERBLjEwMDAwLjIwMjItMTItMzABAAAA6VUEAAIAAAAHMTI3LjM1NgEIAAAABQAAAAExAQAAAAstMjA2MDUwMTQwOAMAAAADMTYwAgAAAAQ0MDUxBAAAAAEwBwAAAAoxMi8zMC8yMDIyCAAAAAgxLzEvMjAyMgkAAAABMGdENkNBINsIm4rRskEg2wgsQ0lRLk5BU0RBUUdTOlJJVk4uSVFfRUJJVERBLjEwMDAwLjIwMjItMTItMzABAAAAdqigCAIAAAAFLTQwMjMBCAAAAAUAAAABMQEAAAALLTIwNTkxODQ1MjYDAAAAAzE2MAIAAAAENDA1MQQAAAABMAcAAAAKMTIvMzAvMjAyMggAAAAKMTIvMzEvMjAyMQkAAAABMGIdNkNBINsIpbHRskEg2wgqQ0lRLk5BU0RBUUdTOkJHTkUuSVFfRUJJVC4xMDAwMC4yMDIyLTEyLTMwAQAAAODk3QYCAAAACS0xNDQwLjI5MQEIAAAABQAAAAExAQAAAAstMjA1OTQxNjY4OAMAAAADMTYwAgAAAAM0MDAEAAAAATAHAAAACjEyLzMwLzIwMjIIAAAACjEyLzMxLzIwMjEJAAAAATBaVNgZQSDbCMQm0rJBINsILENJUS5OQVNEQVFHUzpET0NVLklRX0VCSVREQS4xMDAwMC4yMDIy</t>
  </si>
  <si>
    <t>LTEyLTMwAQAAAN3MlQACAAAABjE0LjgyOAEIAAAABQAAAAExAQAAAAstMjEwNjgyODIxOQMAAAADMTYwAgAAAAQ0MDUxBAAAAAEwBwAAAAoxMi8zMC8yMDIyCAAAAAkxLzMxLzIwMjIJAAAAATCPJ1JDQSDbCNl00rJBINsILENJUS5OQVNEQVFHUzpTSVJJLklRX0VCSVREQS4xMDAwMC4yMDIyLTEyLTMwAQAAAB5wAQACAAAABDI1NjgBCAAAAAUAAAABMQEAAAALLTIwNjIzODEwNjEDAAAAAzE2MAIAAAAENDA1MQQAAAABMAcAAAAKMTIvMzAvMjAyMggAAAAKMTIvMzEvMjAyMQkAAAABMHfZUUNBINsI7cLSskEg2wgsQ0lRLk5BU0RBUUdTOkVOVEcuSVFfRUJJVERBLjEwMDAwLjIwMjItMTItMzABAAAAlFoGAAIAAAAHNjk4LjQ1OQEIAAAABQAAAAExAQAAAAstMjA1OTgxNTUzNwMAAAADMTYwAgAAAAQ0MDUxBAAAAAEwBwAAAAoxMi8zMC8yMDIyCAAAAAoxMi8zMS8yMDIxCQAAAAEwgJI2Q0Eg2wgCEdOyQSDbCCpDSVEuTkFTREFRR1M6U1JQVC5JUV9FQklULjEwMDAwLjIwMjItMTItMzABAAAAWIgFAAIAAAAHLTQ0OS4yMQEIAAAABQAAAAExAQAAAAstMjA1OTE5MTk1MwMAAAADMTYwAgAAAAM0MDAEAAAAATAHAAAACjEyLzMwLzIwMjIIAAAACjEyLzMxLzIwMjEJAAAAATBaVNgZQSDbCAw407JBINsILENJUS5OQVNEQVFHUzpDT0lOLklRX0VCSVREQS4xMDAwMC4yMDIyLTEyLTMwAQAAADPtehYCAAAACDQ0</t>
  </si>
  <si>
    <t>NTMuNjY0AQgAAAAFAAAAATEBAAAACy0yMDYwMjM3NjEzAwAAAAMxNjACAAAABDQwNTEEAAAAATAHAAAACjEyLzMwLzIwMjIIAAAACjEyLzMxLzIwMjEJAAAAATCAkjZDQSDbCBhf07JBINsIKkNJUS5OQVNEQVFHUzpSUFJYLklRX0VCSVQuMTAwMDAuMjAyMi0xMi0zMAEAAAD0cOInAgAAAAgxNDMwLjcxNQEIAAAABQAAAAExAQAAAAstMjA2MDgyNzY4MgMAAAADMTYwAgAAAAM0MDAEAAAAATAHAAAACjEyLzMwLzIwMjIIAAAACjEyLzMxLzIwMjEJAAAAATBaVNgZQSDbCCSG07JBINsILkNJUS5OQVNEQVFHUzpGV09OLksuSVFfRUJJVERBLjEwMDAwLjIwMjItMTItMzABAAAAw57FEwIAAAADNDM3AQgAAAAFAAAAATEBAAAACy0yMTEwNTEyODQ2AwAAAAMxNjACAAAABDQwNTEEAAAAATAHAAAACjEyLzMwLzIwMjIIAAAACjEyLzMxLzIwMjEJAAAAATBOPVFDQSDbCCyt07JBINsIKENJUS5OQVNEQVFHUzpaUy5JUV9FQklULjEwMDAwLjIwMjItMTItMzABAAAA1MyBAwIAAAAHLTI2OC42NQEIAAAABQAAAAExAQAAAAstMjEwODkzMjMwMAMAAAADMTYwAgAAAAM0MDAEAAAAATAHAAAACjEyLzMwLzIwMjIIAAAACTEvMzEvMjAyMgkAAAABMFpU2BlBINsINtTTskEg2wgqQ0lRLk5BU0RBUUdTOkNSV0QuSVFfRUJJVC4xMDAwMC4yMDIyLTEyLTMwAQAAABX+DRkCAAAACC0xMzYuMzQ4AQgAAAAFAAAAATEBAAAACy0y</t>
  </si>
  <si>
    <t>MTA3OTY0MzA1AwAAAAMxNjACAAAAAzQwMAQAAAABMAcAAAAKMTIvMzAvMjAyMggAAAAJMS8zMS8yMDIyCQAAAAEwWlTYGUEg2whZSdSyQSDbCCpDSVEuTkFTREFRR1M6U1BMSy5JUV9FQklULjEwMDAwLjIwMjItMTItMzABAAAAvcbKAAIAAAAJLTEwOTEuNjI5AQgAAAAFAAAAATEBAAAACy0yMTA3MDE2NzIzAwAAAAMxNjACAAAAAzQwMAQAAAABMAcAAAAKMTIvMzAvMjAyMggAAAAJMS8zMS8yMDIyCQAAAAEwWlTYGUEg2whZSdSyQSDbCCpDSVEuTkFTREFRR1M6Wk0uSVFfRUJJVERBLjEwMDAwLjIwMjItMTItMzABAAAAkVJODQIAAAAIMTExMS43NzkBCAAAAAUAAAABMQEAAAALLTIwNTg2MDE2ODYDAAAAAzE2MAIAAAAENDA1MQQAAAABMAcAAAAKMTIvMzAvMjAyMggAAAAJMS8zMS8yMDIyCQAAAAEwTxr4Q0Eg2whpl9SyQSDbCCpDSVEuTkFTREFRR1M6QVhPTi5JUV9FQklULjEwMDAwLjIwMjItMTItMzABAAAAE4QNAAIAAAAILTE2OC4xMjMBCAAAAAUAAAABMQEAAAALLTIwNTkxODQ2MTIDAAAAAzE2MAIAAAADNDAwBAAAAAEwBwAAAAoxMi8zMC8yMDIyCAAAAAoxMi8zMS8yMDIxCQAAAAEwWlTYGUEg2wh1vtSyQSDbCCpDSVEuTkFTREFRR1M6VENPTS5JUV9FQklULjEwMDAwLjIwMjItMTItMzABAAAA84sKAAIAAAAFLTE0MTEBCAAAAAUAAAABMQEAAAALLTIxMDA0NDY0MDEDAAAAAjMyAgAAAAM0MDAE</t>
  </si>
  <si>
    <t>AAAAATAHAAAACjEyLzMwLzIwMjIIAAAACjEyLzMxLzIwMjEJAAAAATBaVNgZQSDbCJIz1bJBINsIKkNJUS5OQVNEQVFHUzpTR0VOLklRX0VCSVQuMTAwMDAuMjAyMi0xMi0zMAEAAABhhQAAAgAAAAgtNjgyLjA1NgEIAAAABQAAAAExAQAAAAstMjA2MDg4ODUxOAMAAAADMTYwAgAAAAM0MDAEAAAAATAHAAAACjEyLzMwLzIwMjIIAAAACjEyLzMxLzIwMjEJAAAAATBaVNgZQSDbCKeB1bJBINsILENJUS5OQVNEQVFHUzpMVUxVLklRX0VCSVREQS4xMDAwMC4yMDIyLTEyLTMwAQAAAIq1CAICAAAACDE1OTguOTU1AQgAAAAFAAAAATEBAAAACy0yMTA2MzAxMzUyAwAAAAMxNjACAAAABDQwNTEEAAAAATAHAAAACjEyLzMwLzIwMjIIAAAACTEvMzAvMjAyMgkAAAABMDzM90NBINsIp4HVskEg2wgsQ0lRLk5BU0RBUUdTOkJOVFguSVFfRUJJVERBLjEwMDAwLjIwMjItMTItMzABAAAAezsNAwIAAAAHMTQ3NDUuNAEIAAAABQAAAAExAQAAAAstMjEwNTk5Nzk5NgMAAAACNTACAAAABDQwNTEEAAAAATAHAAAACjEyLzMwLzIwMjIIAAAACjEyLzMxLzIwMjEJAAAAATBD8/dDQSDbCEnQ1bJBINsIKkNJUS5OQVNEQVFHUzpNQkxZLklRX0VCSVQuMTAwMDAuMjAyMi0xMi0zMAEAAACRj3RrAgAAAAMtNTcBCAAAAAUAAAABMQEAAAALLTIwNzUzOTUwMjMDAAAAAzE2MAIAAAADNDAwBAAAAAEwBwAAAAoxMi8zMC8yMDIyCAAA</t>
  </si>
  <si>
    <t>AAoxMi8yNS8yMDIxCQAAAAEwWlTYGUEg2wh/99WyQSDbCCxDSVEuTkFTREFRR1M6V0RBWS5JUV9FQklUREEuMTAwMDAuMjAyMi0xMi0zMAEAAACHY2sBAgAAAAcyMjcuMjczAQgAAAAFAAAAATEBAAAACy0yMDU5MjQ5MjgwAwAAAAMxNjACAAAABDQwNTEEAAAAATAHAAAACjEyLzMwLzIwMjIIAAAACTEvMzEvMjAyMgkAAAABMDzM90NBINsIf/fVskEg2wgqQ0lRLk5BU0RBUUdTOlBBTlcuSVFfRUJJVC4xMDAwMC4yMDIyLTEyLTMwAQAAAIN9hAECAAAABi0zMjcuNAEIAAAABQAAAAExAQAAAAstMjA1OTk5MDAzMQMAAAADMTYwAgAAAAM0MDAEAAAAATAHAAAACjEyLzMwLzIwMjIIAAAACTEvMzEvMjAyMgkAAAABMFpU2BlBINsImmzWskEg2wgqQ0lRLk5BU0RBUUdTOkJJRFUuSVFfRUJJVC4xMDAwMC4yMDIyLTEyLTMwAQAAAEWKBgACAAAABTEwNjg1AQgAAAAFAAAAATEBAAAACy0yMTA2NTkyMDA5AwAAAAIzMgIAAAADNDAwBAAAAAEwBwAAAAoxMi8zMC8yMDIyCAAAAAoxMi8zMS8yMDIxCQAAAAEwWlTYGUEg2wiuutayQSDbCCxDSVEuTkFTREFRR006QUZBUi5JUV9FQklUREEuMTAwMDAuMjAyMi0xMi0zMAEAAACGDQhpAwAAAAAAXd6AMEEg2wgFtkuhQSDbCCxDSVEuTkFTREFRR1M6Q1NURS5JUV9FQklUREEuMTAwMDAuMjAyMi0xMi0zMAEAAABDhaABAgAAAAY2Ni4xMTkBCAAAAAUAAAABMQEAAAALLTIx</t>
  </si>
  <si>
    <t>MDgyMjgxMTEDAAAAAzE2MAIAAAAENDA1MQQAAAABMAcAAAAKMTIvMzAvMjAyMggAAAAKMTIvMzEvMjAyMQkAAAABMOM6AzFBINsIoQF5oUEg2wgsQ0lRLk5BU0RBUUdTOk1UUlguSVFfRUJJVERBLjEwMDAwLjIwMjItMTItMzABAAAA2XkAAAIAAAAHLTQ4LjI0MgEIAAAABQAAAAExAQAAAAstMjA2MTc0OTkzMwMAAAADMTYwAgAAAAQ0MDUxBAAAAAEwBwAAAAoxMi8zMC8yMDIyCAAAAAoxMi8zMS8yMDIxCQAAAAEw9WEDMUEg2whpnqShQSDbCCxDSVEuTkFTREFRR1M6TUdUWC5JUV9FQklUREEuMTAwMDAuMjAyMi0xMi0zMAEAAADcdCAYAgAAAActNjUuMzE5AQgAAAAFAAAAATEBAAAACy0yMTA4NzkwMjc4AwAAAAMxNjACAAAABDQwNTEEAAAAATAHAAAACjEyLzMwLzIwMjIIAAAACjEyLzMxLzIwMjEJAAAAATBV3U80QSDbCP9EsaRBINsILENJUS5OQVNEQVFDTTpTUEtCLklRX0VCSVREQS4xMDAwMC4yMDIyLTEyLTMwAQAAAK1g8CkDAAAAAABKtk80QSDbCM/xu6RBINsILENJUS5OQVNEQVFHTTpOTk9YLklRX0VCSVREQS4xMDAwMC4yMDIyLTEyLTMwAQAAAJep0iYCAAAABy01OC4wODQBCAAAAAUAAAABMQEAAAALLTIwOTkxNjQzMDQDAAAAAzE2MAIAAAAENDA1MQQAAAABMAcAAAAKMTIvMzAvMjAyMggAAAAKMTIvMzEvMjAyMQkAAAABMKhRXDRBINsInp7GpEEg2wgrQ0lRLk5BU0RBUUdTOkZJUC5JUV9F</t>
  </si>
  <si>
    <t>QklUREEuMTAwMDAuMjAyMi0xMi0zMAEAAACpcCdqAgAAAAYtMi42OTcBCAAAAAUAAAABMQEAAAALLTIwOTUwMjI1OTQDAAAAAzE2MAIAAAAENDA1MQQAAAABMAcAAAAKMTIvMzAvMjAyMggAAAAKMTIvMzEvMjAyMQkAAAABMHrWtDFBINsIsO90okEg2wgsQ0lRLk5BU0RBUUdNOkNCUkcuSVFfRUJJVERBLjEwMDAwLjIwMjItMTItMzABAAAAR8MsKgMAAAAAAAsMxzFBINsIlnV/okEg2wgsQ0lRLk5BU0RBUUdTOkJHUlkuSVFfRUJJVERBLjEwMDAwLjIwMjItMTItMzABAAAAE6AbIQIAAAAILTE2MS41OTQBCAAAAAUAAAABMQEAAAALLTIxMDYyMzk1OTADAAAAAzE2MAIAAAAENDA1MQQAAAABMAcAAAAKMTIvMzAvMjAyMggAAAAKMTIvMzEvMjAyMQkAAAABMMS8xjFBINsIZ/uJokEg2wgsQ0lRLk5BU0RBUUdNOkNOR0wuSVFfRUJJVERBLjEwMDAwLjIwMjItMTItMzABAAAAx7nyYwMAAAAAAOVvxjFBINsIPvaUokEg2wgsQ0lRLk5BU0RBUUdNOlNWSUkuSVFfRUJJVERBLjEwMDAwLjIwMjItMTItMzABAAAAjDr/KQMAAAAAANMhxjFBINsICaOfokEg2wgsQ0lRLk5BU0RBUUdNOkxNRFguSVFfRUJJVERBLjEwMDAwLjIwMjItMTItMzABAAAATokfGAIAAAAHLTg5LjA5OQEIAAAABQAAAAExAQAAAAstMjEwMzcxNzg5NAMAAAADMTYwAgAAAAQ0MDUxBAAAAAEwBwAAAAoxMi8zMC8yMDIyCAAAAAoxMi8zMS8yMDIx</t>
  </si>
  <si>
    <t>CQAAAAEwvNPFMUEg2wjkdqqiQSDbCCxDSVEuTkFTREFRR1M6QkxGWS5JUV9FQklUREEuMTAwMDAuMjAyMi0xMi0zMAEAAACxQAoAAwAAAAJOQQAkzlUyQSDbCPdxtaJBINsILENJUS5OQVNEQVFDTTpQVUNLLklRX0VCSVREQS4xMDAwMC4yMDIyLTEyLTMwAQAAAGCbyCkDAAAAAAAap1UyQSDbCErhwKJBINsILENJUS5OQVNEQVFDTTpDWk5DLklRX0VCSVREQS4xMDAwMC4yMDIyLTEyLTMwAQAAAM39BQADAAAAAk5BABqnVTJBINsIno7LokEg2wgsQ0lRLk5BU0RBUUdTOkNTVFIuSVFfRUJJVERBLjEwMDAwLjIwMjItMTItMzABAAAA8bhlEwMAAAACTkEAF4BVMkEg2wjpOtaiQSDbCCtDSVEuTkFTREFRR1M6UkJCLklRX0VCSVREQS4xMDAwMC4yMDIyLTEyLTMwAQAAAOTJtwYDAAAAAk5BAGDeVzJBINsIPujgokEg2wgsQ0lRLk5BU0RBUUdTOlJSQkkuSVFfRUJJVERBLjEwMDAwLjIwMjItMTItMzABAAAA2N/VAQMAAAACTkEAYN5XMkEg2whP4+uiQSDbCCxDSVEuTkFTREFRR1M6RklTSS5JUV9FQklUREEuMTAwMDAuMjAyMi0xMi0zMAEAAACGGgYAAwAAAAJOQQBg3lcyQSDbCNlB9qJBINsILENJUS5OQVNEQVFHUzpCSVJELklRX0VCSVREQS4xMDAwMC4yMDIyLTEyLTMwAQAAAMwkbhMCAAAABy0yMy4yMjMBCAAAAAUAAAABMQEAAAALLTIxMDc5NTExMTEDAAAAAzE2MAIAAAAENDA1MQQAAAABMAcAAAAKMTIv</t>
  </si>
  <si>
    <t>MzAvMjAyMggAAAAKMTIvMzEvMjAyMQkAAAABMC23VzJBINsItxUBo0Eg2wgsQ0lRLk5BU0RBUUNNOkJOR08uSVFfRUJJVERBLjEwMDAwLjIwMjItMTItMzABAAAAkAhaAAIAAAAGLTcyLjI1AQgAAAAFAAAAATEBAAAACy0yMTEwMDU2ODEyAwAAAAMxNjACAAAABDQwNTEEAAAAATAHAAAACjEyLzMwLzIwMjIIAAAACjEyLzMxLzIwMjEJAAAAATA2T/YyQSDbCDyVoqNBINsILENJUS5OQVNEQVFDTTpTREFDLklRX0VCSVREQS4xMDAwMC4yMDIyLTEyLTMwAQAAAM+DzykDAAAAAABCXwY1QSDbCK+XKaVBINsILENJUS5OQVNEQVFHUzpMUURULklRX0VCSVREQS4xMDAwMC4yMDIyLTEyLTMwAQAAAIoZAgACAAAABTMzLjY1AQgAAAAFAAAAATEBAAAACy0yMDYyNDYxOTY4AwAAAAMxNjACAAAABDQwNTEEAAAAATAHAAAACjEyLzMwLzIwMjIIAAAACjEyLzMxLzIwMjEJAAAAATA7OAY1QSDbCA1sNKVBINsILENJUS5OQVNEQVFHTTpMT1ZFLklRX0VCSVREQS4xMDAwMC4yMDIyLTEyLTMwAQAAAG6gVgECAAAABjQ2LjI1NAEIAAAABQAAAAExAQAAAAstMjEwNTk5ODAwNAMAAAADMTYwAgAAAAQ0MDUxBAAAAAEwBwAAAAoxMi8zMC8yMDIyCAAAAAkxLzMwLzIwMjIJAAAAATAuEQY1QSDbCGM/P6VBINsILENJUS5OQVNEQVFHUzpFVkdPLklRX0VCSVREQS4xMDAwMC4yMDIyLTEyLTMwAQAAABXYMiICAAAABy02NS40NzgB</t>
  </si>
  <si>
    <t>CAAAAAUAAAABMQEAAAALLTIxMDcxMDcxODQDAAAAAzE2MAIAAAAENDA1MQQAAAABMAcAAAAKMTIvMzAvMjAyMggAAAAKMTIvMzEvMjAyMQkAAAABMCjqBTVBINsIwxNKpUEg2wgqQ0lRLk5BU0RBUUdNOlpULklRX0VCSVREQS4xMDAwMC4yMDIyLTEyLTMwAQAAAGfeUSoDAAAAAAAbwwU1QSDbCKgOVaVBINsILENJUS5OQVNEQVFHUzpMT0NPLklRX0VCSVREQS4xMDAwMC4yMDIyLTEyLTMwAQAAAKd4TgECAAAABjU5LjkxNgEIAAAABQAAAAExAQAAAAstMjEwODYwMjQyNQMAAAADMTYwAgAAAAQ0MDUxBAAAAAEwBwAAAAoxMi8zMC8yMDIyCAAAAAoxMi8yOS8yMDIxCQAAAAEwbcUcNUEg2wiD4l+lQSDbCCxDSVEuTkFTREFRR1M6WlVNWi5JUV9FQklUREEuMTAwMDAuMjAyMi0xMi0zMAEAAACa1TcAAgAAAAYxODUuNzQBCAAAAAUAAAABMQEAAAALLTIxMDg0NjE3MjYDAAAAAzE2MAIAAAAENDA1MQQAAAABMAcAAAAKMTIvMzAvMjAyMggAAAAJMS8yOS8yMDIyCQAAAAEwtlzFNUEg2wgMFQGmQSDbCCtDSVEuTkFTREFRQ006QldCLklRX0VCSVREQS4xMDAwMC4yMDIyLTEyLTMwAQAAAP8udwEDAAAAAk5BAFl3HDVBINsIGw9ypUEg2wgsQ0lRLk5BU0RBUUdNOkdTUk0uSVFfRUJJVERBLjEwMDAwLjIwMjItMTItMzABAAAAd5AXaQMAAAAAAFFQHDVBINsI9bt8pUEg2wgsQ0lRLk5BU0RBUUdTOlNHTU8uSVFfRUJJ</t>
  </si>
  <si>
    <t>VERBLjEwMDAwLjIwMjItMTItMzABAAAAAkwGAAIAAAAILTE3My44OTgBCAAAAAUAAAABMQEAAAALLTIwNTk2NzMyODEDAAAAAzE2MAIAAAAENDA1MQQAAAABMAcAAAAKMTIvMzAvMjAyMggAAAAKMTIvMzEvMjAyMQkAAAABMEgpHDVBINsIj4qHpUEg2wgsQ0lRLk5BU0RBUUNNOkhEU04uSVFfRUJJVERBLjEwMDAwLjIwMjItMTItMzABAAAATzAFAAIAAAAGNDguNDg1AQgAAAAFAAAAATEBAAAACy0yMTA3MDA5MjM3AwAAAAMxNjACAAAABDQwNTEEAAAAATAHAAAACjEyLzMwLzIwMjIIAAAACjEyLzMxLzIwMjEJAAAAATA7Ahw1QSDbCPOEkqVBINsILENJUS5OQVNEQVFDTTpBQ0FILklRX0VCSVREQS4xMDAwMC4yMDIyLTEyLTMwAQAAABeVwykDAAAAAADU8jk1QSDbCObNnaVBINsILENJUS5OQVNEQVFHTTpUTkdYLklRX0VCSVREQS4xMDAwMC4yMDIyLTEyLTMwAQAAAPlsRxkCAAAABy01Ny4yOTMBCAAAAAUAAAABMQEAAAALLTIxMDY3MTIwNjEDAAAAAzE2MAIAAAAENDA1MQQAAAABMAcAAAAKMTIvMzAvMjAyMggAAAAKMTIvMzEvMjAyMQkAAAABMMXLOTVBINsIvnqopUEg2wgsQ0lRLk5BU0RBUUdNOk5TVEcuSVFfRUJJVERBLjEwMDAwLjIwMjItMTItMzABAAAAJTuTAAIAAAAILTEwMi4zNTUBCAAAAAUAAAABMQEAAAALLTIwNTkxNzgwNDYDAAAAAzE2MAIAAAAENDA1MQQAAAABMAcAAAAKMTIvMzAvMjAy</t>
  </si>
  <si>
    <t>MggAAAAKMTIvMzEvMjAyMQkAAAABMMXLOTVBINsImXWzpUEg2wgsQ0lRLk5BU0RBUUdTOlBFUEcuSVFfRUJJVERBLjEwMDAwLjIwMjItMTItMzABAAAAxAkEZAIAAAAHLTI2LjkzMQEIAAAABQAAAAExAQAAAAstMjEwMjgwOTE1NAMAAAADMTYwAgAAAAQ0MDUxBAAAAAEwBwAAAAoxMi8zMC8yMDIyCAAAAAoxMi8zMS8yMDIxCQAAAAEwvqQ5NUEg2whDi7ulQSDbCCxDSVEuTkFTREFRR1M6QUtZQS5JUV9FQklUREEuMTAwMDAuMjAyMi0xMi0zMAEAAADzHp4fAgAAAActMzIuNDMzAQgAAAAFAAAAATEBAAAACy0yMDU4MjA3NjcwAwAAAAMxNjACAAAABDQwNTEEAAAAATAHAAAACjEyLzMwLzIwMjIIAAAACjEyLzMxLzIwMjEJAAAAATCxfTk1QSDbCKCFxqVBINsILENJUS5OQVNEQVFHUzpBVk5XLklRX0VCSVREQS4xMDAwMC4yMDIyLTEyLTMwAQAAALY0ygECAAAABjMzLjgxNAEIAAAABQAAAAExAQAAAAstMjA2MjU4NzUxMQMAAAADMTYwAgAAAAQ0MDUxBAAAAAEwBwAAAAoxMi8zMC8yMDIyCAAAAAoxMi8zMC8yMDIyCQAAAAEwP2yiNUEg2whxMtGlQSDbCCtDSVEuTkFTREFRR006Q0FOLklRX0VCSVREQS4xMDAwMC4yMDIyLTEyLTMwAQAAACAy3xUCAAAACDE4NDIuNDUyAQgAAAAFAAAAATEBAAAACy0yMDk5NDkwMTU2AwAAAAIzMgIAAAAENDA1MQQAAAABMAcAAAAKMTIvMzAvMjAyMggAAAAKMTIvMzEvMjAy</t>
  </si>
  <si>
    <t>MQkAAAABMDZFojVBINsI5S3cpUEg2wgsQ0lRLk5BU0RBUUdTOlNQRkkuSVFfRUJJVERBLjEwMDAwLjIwMjItMTItMzABAAAAFHRDAAMAAAACTkEAKx6iNUEg2wj1T+elQSDbCCxDSVEuTkFTREFRQ006TEVHQS5JUV9FQklUREEuMTAwMDAuMjAyMi0xMi0zMAEAAADI1dQpAwAAAAAAIvehNUEg2wiuSvKlQSDbCCxDSVEuTkFTREFRR1M6S0JBTC5JUV9FQklUREEuMTAwMDAuMjAyMi0xMi0zMAEAAAD5UQQAAgAAAAU5LjQ2NAEIAAAABQAAAAExAQAAAAstMjA2MjA4NzU0NgMAAAADMTYwAgAAAAQ0MDUxBAAAAAEwBwAAAAoxMi8zMC8yMDIyCAAAAAoxMi8zMS8yMDIxCQAAAAEwGdChNUEg2wiJHv2lQSDbCCxDSVEuTkFTREFRR1M6RFNHTi5JUV9FQklUREEuMTAwMDAuMjAyMi0xMi0zMAEAAAAUK00lAgAAAActMzUuNzAyAQgAAAAFAAAAATEBAAAACy0yMTA4ODI4ODI2AwAAAAMxNjACAAAABDQwNTEEAAAAATAHAAAACjEyLzMwLzIwMjIIAAAACjEyLzMxLzIwMjEJAAAAATCoUVw0QSDbCA1z0aRBINsILENJUS5OQVNEQVFHTTpNVklTLklRX0VCSVREQS4xMDAwMC4yMDIyLTEyLTMwAQAAADLxAQACAAAABy00Mi45MTgBCAAAAAUAAAABMQEAAAALLTIwNTg3OTY0MjYDAAAAAzE2MAIAAAAENDA1MQQAAAABMAcAAAAKMTIvMzAvMjAyMggAAAAKMTIvMzEvMjAyMQkAAAABMKYqXDRBINsIzx/cpEEg2wgsQ0lRLk5B</t>
  </si>
  <si>
    <t>U0RBUUdNOkJXTU4uSVFfRUJJVERBLjEwMDAwLjIwMjItMTItMzABAAAAuZ5FAAIAAAAFNi40MDkBCAAAAAUAAAABMQEAAAALLTIxMDcyMTQzODcDAAAAAzE2MAIAAAAENDA1MQQAAAABMAcAAAAKMTIvMzAvMjAyMggAAAAKMTIvMzEvMjAyMQkAAAABMKEDXDRBINsIJfPmpEEg2wgsQ0lRLk5BU0RBUUdTOlRSRUUuSVFfRUJJVERBLjEwMDAwLjIwMjItMTItMzABAAAAL2QBAAIAAAAGNDcuNTc1AQgAAAAFAAAAATEBAAAACy0yMDU5MTMzNzMwAwAAAAMxNjACAAAABDQwNTEEAAAAATAHAAAACjEyLzMwLzIwMjIIAAAACjEyLzMxLzIwMjEJAAAAATAslng0QSDbCG5086RBINsILENJUS5OQVNEQVFDTTpTTkRMLklRX0VCSVREQS4xMDAwMC4yMDIyLTEyLTMwAQAAACgrwxkCAAAABy02MS4xNzYBCAAAAAUAAAABMQEAAAALLTIwOTk5NTg1NTgDAAAAAjI3AgAAAAQ0MDUxBAAAAAEwBwAAAAoxMi8zMC8yMDIyCAAAAAoxMi8zMS8yMDIxCQAAAAEwF0h4NEEg2wh6C/+kQSDbCCxDSVEuTkFTREFRQ006UFRPQy5JUV9FQklUREEuMTAwMDAuMjAyMi0xMi0zMAEAAABBxwMqAwAAAAAADCF4NEEg2whU3wmlQSDbCCxDSVEuTkFTREFRQ006U1NUSS5JUV9FQklUREEuMTAwMDAuMjAyMi0xMi0zMAEAAABP45AAAgAAAAUyLjk4MwEIAAAABQAAAAExAQAAAAstMjEwNjM3NTA2MAMAAAADMTYwAgAAAAQ0MDUxBAAAAAEwBwAA</t>
  </si>
  <si>
    <t>AAoxMi8zMC8yMDIyCAAAAAoxMi8zMS8yMDIxCQAAAAEwBPp3NEEg2wjC2hSlQSDbCCtDSVEuTkFTREFRR006T0NTLklRX0VCSVREQS4xMDAwMC4yMDIyLTEyLTMwAQAAADf0HSMDAAAAAAC2XMU1QSDbCPzYAaZBINsILENJUS5OQVNEQVFHTTpTTEdDLklRX0VCSVREQS4xMDAwMC4yMDIyLTEyLTMwAQAAAFYoCwACAAAABy02NC4yNzQBCAAAAAUAAAABMQEAAAALLTIxMDYzODg2NDIDAAAAAzE2MAIAAAAENDA1MQQAAAABMAcAAAAKMTIvMzAvMjAyMggAAAAKMTIvMzEvMjAyMQkAAAABMEvBxDVBINsIVmgzpkEg2wgsQ0lRLk5BU0RBUUdTOkZDQkMuSVFfRUJJVERBLjEwMDAwLjIwMjItMTItMzABAAAAah8EAAMAAAACTkEATR7bNUEg2whAij6mQSDbCCxDSVEuTkFTREFRR1M6Q0NORS5JUV9FQklUREEuMTAwMDAuMjAyMi0xMi0zMAEAAADyUgYAAwAAAAJOQQBNHts1QSDbCB6FSaZBINsILENJUS5OQVNEQVFDTTpDT09MLklRX0VCSVREQS4xMDAwMC4yMDIyLTEyLTMwAQAAAFkEdCkDAAAAAAAXV2o2QSDbCBi5xqZBINsILENJUS5OQVNEQVFHUzpMWFJYLklRX0VCSVREQS4xMDAwMC4yMDIyLTEyLTMwAQAAAD14AAACAAAABy04Ni43OTgBCAAAAAUAAAABMQEAAAALLTIwNTg1NTQ3OTgDAAAAAzE2MAIAAAAENDA1MQQAAAABMAcAAAAKMTIvMzAvMjAyMggAAAAKMTIvMzEvMjAyMQkAAAABMEf32jVBINsIsRxV</t>
  </si>
  <si>
    <t>pkEg2wgsQ0lRLk5BU0RBUUdTOkVRQksuSVFfRUJJVERBLjEwMDAwLjIwMjItMTItMzABAAAAvDDTAgMAAAACTkEAPNDaNUEg2wiR8F+mQSDbCCxDSVEuTkFTREFRR1M6U09IVS5JUV9FQklUREEuMTAwMDAuMjAyMi0xMi0zMAEAAACMtAEAAgAAAAcxMzMuNDQyAQgAAAAFAAAAATEBAAAACy0yMTA1NDAzNzUxAwAAAAMxNjACAAAABDQwNTEEAAAAATAHAAAACjEyLzMwLzIwMjIIAAAACjEyLzMxLzIwMjEJAAAAATCidE42QSDbCODDaqZBINsILENJUS5OQVNEQVFHUzpDTUFYLklRX0VCSVREQS4xMDAwMC4yMDIyLTEyLTMwAQAAAK2gxiUCAAAABy0xNC4wODYBCAAAAAUAAAABMQEAAAALLTIxMDc4ODAzOTgDAAAAAzE2MAIAAAAENDA1MQQAAAABMAcAAAAKMTIvMzAvMjAyMggAAAAKMTIvMzEvMjAyMQkAAAABMEwVTTZBINsISJN3pkEg2wgsQ0lRLk5BU0RBUUdTOlBTVFguSVFfRUJJVERBLjEwMDAwLjIwMjItMTItMzABAAAAnFMNEgIAAAAILTEzNi44NTkBCAAAAAUAAAABMQEAAAALLTIxMDg4MzU4ODEDAAAAAzE2MAIAAAAENDA1MQQAAAABMAcAAAAKMTIvMzAvMjAyMggAAAAKMTIvMzEvMjAyMQkAAAABMDjuTDZBINsIQwODpkEg2wguQ0lRLk5BU0RBUUdTOkJFTEYuQS5JUV9FQklUREEuMTAwMDAuMjAyMi0xMi0zMAEAAAAb4QMAAgAAAAY0Mi4xOTIBCAAAAAUAAAABMQEAAAALLTIxMDgzOTM1MTQDAAAA</t>
  </si>
  <si>
    <t>AzE2MAIAAAAENDA1MQQAAAABMAcAAAAKMTIvMzAvMjAyMggAAAAKMTIvMzEvMjAyMQkAAAABMDjuTDZBINsIINeNpkEg2wgsQ0lRLk5BU0RBUUdTOkJGU1QuSVFfRUJJVERBLjEwMDAwLjIwMjItMTItMzABAAAAs4G7AgMAAAACTkEAR/faNUEg2wiaWUumQSDbCCxDSVEuTkFTREFRQ006Qk1SQy5JUV9FQklUREEuMTAwMDAuMjAyMi0xMi0zMAEAAADAUgYAAwAAAAJOQQC2XMU1QSDbCCR1AqZBINsILENJUS5OQVNEQVFHTTpBVENYLklRX0VCSVREQS4xMDAwMC4yMDIyLTEyLTMwAQAAALyGgiACAAAABjU4LjMxNQEIAAAABQAAAAExAQAAAAstMjEwODExNTA0MgMAAAADMTYwAgAAAAQ0MDUxBAAAAAEwBwAAAAoxMi8zMC8yMDIyCAAAAAoxMi8zMS8yMDIxCQAAAAEwsjXFNUEg2wgPigqmQSDbCCxDSVEuTkFTREFRR1M6T1NVUi5JUV9FQklUREEuMTAwMDAuMjAyMi0xMi0zMAEAAAA2PwgAAgAAAAUwLjAwOQEIAAAABQAAAAExAQAAAAstMjA1ODU0MjQ0MgMAAAADMTYwAgAAAAQ0MDUxBAAAAAEwBwAAAAoxMi8zMC8yMDIyCAAAAAoxMi8zMS8yMDIxCQAAAAEwqw7FNUEg2wgF0xWmQSDbCCxDSVEuTkFTREFRR1M6Qk9PTS5JUV9FQklUREEuMTAwMDAuMjAyMi0xMi0zMAEAAABshwAAAgAAAAU0LjgzNwEIAAAABQAAAAExAQAAAAstMjA1OTMxMzIxMAMAAAADMTYwAgAAAAQ0MDUxBAAAAAEwBwAAAAoxMi8zMC8y</t>
  </si>
  <si>
    <t>MDIyCAAAAAoxMi8zMS8yMDIxCQAAAAEwqw7FNUEg2wjpzSCmQSDbCCxDSVEuTkFTREFRR006Q0hSUy5JUV9FQklUREEuMTAwMDAuMjAyMi0xMi0zMAEAAADHelUMAgAAAAgtMjYwLjQwNAEIAAAABQAAAAExAQAAAAstMjA1ODMxNTMwMgMAAAADMTYwAgAAAAQ0MDUxBAAAAAEwBwAAAAoxMi8zMC8yMDIyCAAAAAoxMi8zMS8yMDIxCQAAAAEw2KWlN0Eg2wioT9inQSDbCCxDSVEuTkFTREFRR1M6TVJTTi5JUV9FQklUREEuMTAwMDAuMjAyMi0xMi0zMAEAAADmxRgAAgAAAAgtMTY4LjAwMwEIAAAABQAAAAExAQAAAAstMjA1OTI0ODEyMgMAAAADMTYwAgAAAAQ0MDUxBAAAAAEwBwAAAAoxMi8zMC8yMDIyCAAAAAoxMi8zMS8yMDIxCQAAAAEwfEkaOUEg2whowBSpQSDbCCxDSVEuTkFTREFRR1M6SFRCSy5JUV9FQklUREEuMTAwMDAuMjAyMi0xMi0zMAEAAADh6gUAAwAAAAJOQQA0u7U3QSDbCIawBKhBINsILENJUS5OQVNEQVFHUzpJQ0hSLklRX0VCSVREQS4xMDAwMC4yMDIyLTEyLTMwAQAAAJkWaRgCAAAABzExNS42NTUBCAAAAAUAAAABMQEAAAALLTIwNTk1OTYwNDMDAAAAAzE2MAIAAAAENDA1MQQAAAABMAcAAAAKMTIvMzAvMjAyMggAAAAKMTIvMzEvMjAyMQkAAAABMPNr0TdBINsIEXUwqEEg2wgsQ0lRLk5BU0RBUUdTOkVCSVguSVFfRUJJVERBLjEwMDAwLjIwMjItMTItMzABAAAAcw8EAAIAAAAHMTM0</t>
  </si>
  <si>
    <t>LjE4OAEIAAAABQAAAAExAQAAAAstMjEwODg2OTEyNwMAAAADMTYwAgAAAAQ0MDUxBAAAAAEwBwAAAAoxMi8zMC8yMDIyCAAAAAoxMi8zMS8yMDIxCQAAAAEw93F+NkEg2wiEHQOnQSDbCCxDSVEuTkFTREFRR1M6RkFSTy5JUV9FQklUREEuMTAwMDAuMjAyMi0xMi0zMAEAAAAilAUAAgAAAAYxMi4zMjgBCAAAAAUAAAABMQEAAAALLTIwNjA4ODY4NzMDAAAAAzE2MAIAAAAENDA1MQQAAAABMAcAAAAKMTIvMzAvMjAyMggAAAAKMTIvMzEvMjAyMQkAAAABMObHTDZBINsITuOZpkEg2wgsQ0lRLk5BU0RBUUdTOkVSQVMuSVFfRUJJVERBLjEwMDAwLjIwMjItMTItMzABAAAAfy5+IwIAAAAHLTk1LjcwOQEIAAAABQAAAAExAQAAAAstMjEwNzA3Nzg0OQMAAAADMTYwAgAAAAQ0MDUxBAAAAAEwBwAAAAoxMi8zMC8yMDIyCAAAAAoxMi8zMS8yMDIxCQAAAAEwTBVNNkEg2wiK2XKmQSDbCCxDSVEuTkFTREFRR1M6RkZJQy5JUV9FQklUREEuMTAwMDAuMjAyMi0xMi0zMAEAAADzawUAAwAAAAJOQQAGR/82QSDbCPoFFqdBINsILkNJUS5OQVNEQVFHUzpBUlROLkEuSVFfRUJJVERBLjEwMDAwLjIwMjItMTItMzABAAAAItcDAAIAAAAGMzkuOTE2AQgAAAAFAAAAATEBAAAACy0yMTA4NjA1ODEzAwAAAAMxNjACAAAABDQwNTEEAAAAATAHAAAACjEyLzMwLzIwMjIIAAAACjEyLzMxLzIwMjEJAAAAATDxSn42QSDbCPmaCKdB</t>
  </si>
  <si>
    <t>INsILENJUS5OQVNEQVFDTTpNTlRLLklRX0VCSVREQS4xMDAwMC4yMDIyLTEyLTMwAQAAAA0EmSkCAAAABjI3LjI1NQEIAAAABQAAAAExAQAAAAstMjEwNzg4MDM0NAMAAAADMTYwAgAAAAQ0MDUxBAAAAAEwBwAAAAoxMi8zMC8yMDIyCAAAAAoxMi8zMS8yMDIxCQAAAAEwN8SzPEEg2wju1XKsQSDbCCxDSVEuTkFTREFRR1M6WllNRS5JUV9FQklUREEuMTAwMDAuMjAyMi0xMi0zMAEAAABnZJQCAgAAAAgtMjExLjU1MgEIAAAABQAAAAExAQAAAAstMjA1ODE4OTM2OAMAAAADMTYwAgAAAAQ0MDUxBAAAAAEwBwAAAAoxMi8zMC8yMDIyCAAAAAoxMi8zMS8yMDIxCQAAAAEwUfUUN0Eg2wiOYU2nQSDbCCxDSVEuTkFTREFRR1M6UExDRS5JUV9FQklUREEuMTAwMDAuMjAyMi0xMi0zMAEAAAAHigAAAgAAAAczNDQuMDcxAQgAAAAFAAAAATEBAAAACy0yMTA2ODI0ODA3AwAAAAMxNjACAAAABDQwNTEEAAAAATAHAAAACjEyLzMwLzIwMjIIAAAACTEvMjkvMjAyMgkAAAABMEbOFDdBINsIScVVp0Eg2wgsQ0lRLk5BU0RBUUNNOkFOWlUuSVFfRUJJVERBLjEwMDAwLjIwMjItMTItMzABAAAAUPzxKQMAAAAAADunFDdBINsIqb9gp0Eg2wguQ0lRLk5BU0RBUUdTOlFSVEUuQS5JUV9FQklUREEuMTAwMDAuMjAyMi0xMi0zMAEAAABMeAAAAgAAAAQyMDA4AQgAAAAFAAAAATEBAAAACy0yMDU4Njk1MzczAwAAAAMxNjACAAAA</t>
  </si>
  <si>
    <t>BDQwNTEEAAAAATAHAAAACjEyLzMwLzIwMjIIAAAACjEyLzMxLzIwMjEJAAAAATAxgBQ3QSDbCAeUa6dBINsILENJUS5OQVNEQVFHUzpPQ0ZDLklRX0VCSVREQS4xMDAwMC4yMDIyLTEyLTMwAQAAALqPBQADAAAAAk5BAEHrszxBINsIkj9nrEEg2wgsQ0lRLk5BU0RBUUdNOlNNQkMuSVFfRUJJVERBLjEwMDAwLjIwMjItMTItMzABAAAATlQFAAMAAAACTkEAR/faNUEg2wjskUymQSDbCCxDSVEuTkFTREFRR1M6QkxVRS5JUV9FQklUREEuMTAwMDAuMjAyMi0xMi0zMAEAAAD5cAAAAgAAAAgtNTU1LjY1MQEIAAAABQAAAAExAQAAAAstMjEwOTU2NTM0MQMAAAADMTYwAgAAAAQ0MDUxBAAAAAEwBwAAAAoxMi8zMC8yMDIyCAAAAAoxMi8zMS8yMDIxCQAAAAEw9yklN0Eg2wiDMZenQSDbCCxDSVEuTkFTREFRR1M6QUNSUy5JUV9FQklUREEuMTAwMDAuMjAyMi0xMi0zMAEAAADLUu0MAgAAAAYtNjUuMDYBCAAAAAUAAAABMQEAAAALLTIwNTk5MTc5NTMDAAAAAzE2MAIAAAAENDA1MQQAAAABMAcAAAAKMTIvMzAvMjAyMggAAAAKMTIvMzEvMjAyMQkAAAABMPICJTdBINsI+Xmip0Eg2wgqQ0lRLk5BU0RBUUdTOkhBLklRX0VCSVREQS4xMDAwMC4yMDIyLTEyLTMwAQAAACsCAgACAAAACC0yNjUuMjQ0AQgAAAAFAAAAATEBAAAACy0yMDYwNzI1NjY5AwAAAAMxNjACAAAABDQwNTEEAAAAATAHAAAACjEyLzMwLzIwMjII</t>
  </si>
  <si>
    <t>AAAACjEyLzMxLzIwMjEJAAAAATDyAiU3QSDbCNBNradBINsILENJUS5OQVNEQVFHUzpQTFBDLklRX0VCSVREQS4xMDAwMC4yMDIyLTEyLTMwAQAAAO51MAACAAAABjY0LjQwNAEIAAAABQAAAAExAQAAAAstMjA1ODUyMTcwNwMAAAADMTYwAgAAAAQ0MDUxBAAAAAEwBwAAAAoxMi8zMC8yMDIyCAAAAAoxMi8zMS8yMDIxCQAAAAEwX362N0Eg2whDFumnQSDbCCxDSVEuTkFTREFRR1M6QkNZQy5JUV9FQklUREEuMTAwMDAuMjAyMi0xMi0zMAEAAACdbFIEAgAAAActNjQuMjA5AQgAAAAFAAAAATEBAAAACy0yMDU5MjI1NDA1AwAAAAMxNjACAAAABDQwNTEEAAAAATAHAAAACjEyLzMwLzIwMjIIAAAACjEyLzMxLzIwMjEJAAAAATBiMLY3QSDbCIE39KdBINsILENJUS5OQVNEQVFHTTpJTkRULklRX0VCSVREQS4xMDAwMC4yMDIyLTEyLTMwAQAAADmMBQACAAAABjE3Ljk4MQEIAAAABQAAAAExAQAAAAstMjA1ODM0NjU5MgMAAAADMTYwAgAAAAQ0MDUxBAAAAAEwBwAAAAoxMi8zMC8yMDIyCAAAAAoxMi8zMS8yMDIxCQAAAAEwPuK1N0Eg2wjyWf+nQSDbCCxDSVEuTkFTREFRR1M6VlNFQy5JUV9FQklUREEuMTAwMDAuMjAyMi0xMi0zMAEAAACCwAQAAgAAAAY0Ny42NTIBCAAAAAUAAAABMQEAAAALLTIxMDg2MTkzMTcDAAAAAzE2MAIAAAAENDA1MQQAAAABMAcAAAAKMTIvMzAvMjAyMggAAAAKMTIvMzEvMjAyMQkA</t>
  </si>
  <si>
    <t>AAABMCWUtTdBINsI0S0KqEEg2wgsQ0lRLk5BU0RBUUdTOkNCQVkuSVFfRUJJVERBLjEwMDAwLjIwMjItMTItMzABAAAAwHoAAAIAAAAHLTg2Ljg5NAEIAAAABQAAAAExAQAAAAstMjEwNzk3ODk0NwMAAAADMTYwAgAAAAQ0MDUxBAAAAAEwBwAAAAoxMi8zMC8yMDIyCAAAAAoxMi8zMS8yMDIxCQAAAAEwJka1N0Eg2wjfKBWoQSDbCCxDSVEuTkFTREFRR1M6UkRGTi5JUV9FQklUREEuMTAwMDAuMjAyMi0xMi0zMAEAAAASa4MBAgAAAActNjMuMDQ3AQgAAAAFAAAAATEBAAAACy0yMDYwNjkxMTU4AwAAAAMxNjACAAAABDQwNTEEAAAAATAHAAAACjEyLzMwLzIwMjIIAAAACjEyLzMxLzIwMjEJAAAAATANutE3QSDbCLv8H6hBINsILENJUS5OQVNEQVFHUzpBUkNFLklRX0VCSVREQS4xMDAwMC4yMDIyLTEyLTMwAQAAAHH0fiICAAAABzIyNC45NzEBCAAAAAUAAAABMQEAAAALLTIxMDU4ODY4ODcDAAAAAjIxAgAAAAQ0MDUxBAAAAAEwBwAAAAoxMi8zMC8yMDIyCAAAAAoxMi8zMS8yMDIxCQAAAAEw82vRN0Eg2wh6HiuoQSDbCCxDSVEuTkFTREFRR006RkxHVC5JUV9FQklUREEuMTAwMDAuMjAyMi0xMi0zMAEAAADh/88SAgAAAAc2ODYuODAyAQgAAAAFAAAAATEBAAAACy0yMDU5MTgxMTU1AwAAAAMxNjACAAAABDQwNTEEAAAAATAHAAAACjEyLzMwLzIwMjIIAAAACjEyLzMxLzIwMjEJAAAAATAQRNE3QSDbCM7x</t>
  </si>
  <si>
    <t>NahBINsILENJUS5OQVNEQVFHUzpBTVNGLklRX0VCSVREQS4xMDAwMC4yMDIyLTEyLTMwAQAAAOZgAAACAAAABjgwLjQ2NgEIAAAABQAAAAExAQAAAAstMjA2MDA3NDU2NAMAAAADMTYwAgAAAAQ0MDUxBAAAAAEwBwAAAAoxMi8zMC8yMDIyCAAAAAoxMi8zMS8yMDIxCQAAAAEwCB3RN0Eg2whEFEGoQSDbCCpDSVEuTkFTREFRR1M6S0MuSVFfRUJJVERBLjEwMDAwLjIwMjItMTItMzABAAAAFRSfEAIAAAAILTk1Ni43ODgBCAAAAAUAAAABMQEAAAALLTIwOTkxMzQ0NDADAAAAAjMyAgAAAAQ0MDUxBAAAAAEwBwAAAAoxMi8zMC8yMDIyCAAAAAoxMi8zMS8yMDIxCQAAAAEw9vXQN0Eg2wiV50uoQSDbCCxDSVEuTkFTREFRR1M6QVZJRC5JUV9FQklUREEuMTAwMDAuMjAyMi0xMi0zMAEAAAD2YgAAAgAAAAY1Mi41MzMBCAAAAAUAAAABMQEAAAALLTIwNTg5ODQ3ODEDAAAAAzE2MAIAAAAENDA1MQQAAAABMAcAAAAKMTIvMzAvMjAyMggAAAAKMTIvMzEvMjAyMQkAAAABMAp1nTxBINsITDNbrEEg2wgsQ0lRLk5BU0RBUUdTOk5UR1IuSVFfRUJJVERBLjEwMDAwLjIwMjItMTItMzABAAAAYosCAAIAAAAGODEuMTU2AQgAAAAFAAAAATEBAAAACy0yMDYwNTAxNTE1AwAAAAMxNjACAAAABDQwNTEEAAAAATAHAAAACjEyLzMwLzIwMjIIAAAACjEyLzMxLzIwMjEJAAAAATAlpWo2QSDbCNr3s6ZBINsILENJUS5OQVNEQVFH</t>
  </si>
  <si>
    <t>UzpUSUxFLklRX0VCSVREQS4xMDAwMC4yMDIyLTEyLTMwAQAAAAK7AgACAAAABzE2My4zNDIBCAAAAAUAAAABMQEAAAALLTIwNTg4NzI3ODADAAAAAzE2MAIAAAAENDA1MQQAAAABMAcAAAAKMTIvMzAvMjAyMggAAAAIMS8yLzIwMjIJAAAAATAlpWo2QSDbCOG1tqZBINsILENJUS5OQVNEQVFHUzpHT09ELklRX0VCSVREQS4xMDAwMC4yMDIyLTEyLTMwAQAAAIrDWwACAAAABjkyLjAyNAEIAAAABQAAAAExAQAAAAstMjA2MDA0OTI3MwMAAAADMTYwAgAAAAQ0MDUxBAAAAAEwBwAAAAoxMi8zMC8yMDIyCAAAAAoxMi8zMS8yMDIxCQAAAAEwJaVqNkEg2wiRTbmmQSDbCCxDSVEuTkFTREFRR006UllUTS5JUV9FQklUREEuMTAwMDAuMjAyMi0xMi0zMAEAAAAYyW0SAgAAAAgtMTY4LjkwMQEIAAAABQAAAAExAQAAAAstMjA1ODU3NDc0OQMAAAADMTYwAgAAAAQ0MDUxBAAAAAEwBwAAAAoxMi8zMC8yMDIyCAAAAAoxMi8zMS8yMDIxCQAAAAEwn8KdPEEg2wghdU+sQSDbCCxDSVEuTkFTREFRR1M6TVNCSS5JUV9FQklUREEuMTAwMDAuMjAyMi0xMi0zMAEAAACtqgsAAwAAAAJOQQB8SRo5QSDbCL8oEqlBINsILENJUS5OQVNEQVFHUzpGUlBILklRX0VCSVREQS4xMDAwMC4yMDIyLTEyLTMwAQAAAMcfBAACAAAABTkuNDY2AQgAAAAFAAAAATEBAAAACy0yMTA1NDExNDk3AwAAAAMxNjACAAAABDQwNTEEAAAAATAHAAAA</t>
  </si>
  <si>
    <t>CjEyLzMwLzIwMjIIAAAACjEyLzMxLzIwMjEJAAAAATAxgBQ3QSDbCMBSbqdBINsILENJUS5OQVNEQVFHUzpBVEVDLklRX0VCSVREQS4xMDAwMC4yMDIyLTEyLTMwAQAAAHMiTAECAAAABy04Mi4xMTYBCAAAAAUAAAABMQEAAAALLTIwNTkxODExNTIDAAAAAzE2MAIAAAAENDA1MQQAAAABMAcAAAAKMTIvMzAvMjAyMggAAAAKMTIvMzEvMjAyMQkAAAABMNH8ED5BINsIXfYGrkEg2wgsQ0lRLk5BU0RBUUdTOlBQQkkuSVFfRUJJVERBLjEwMDAwLjIwMjItMTItMzABAAAAMrkFAAMAAAACTkEAO22iP0Eg2wh7o0KvQSDbCCxDSVEuTkFTREFRR1M6QVRTRy5JUV9FQklUREEuMTAwMDAuMjAyMi0xMi0zMAEAAADXFzYAAgAAAAc1NDYuMTQxAQgAAAAFAAAAATEBAAAACy0yMDU4Nzk2Mzg4AwAAAAMxNjACAAAABDQwNTEEAAAAATAHAAAACjEyLzMwLzIwMjIIAAAACjEyLzMxLzIwMjEJAAAAATAgT7M8QSDbCDFwjqxBINsILENJUS5OQVNEQVFHUzpTTkRYLklRX0VCSVREQS4xMDAwMC4yMDIyLTEyLTMwAQAAAMqmnwECAAAABjI2LjI2MwEIAAAABQAAAAExAQAAAAstMjA1OTE2NjExMgMAAAADMTYwAgAAAAQ0MDUxBAAAAAEwBwAAAAoxMi8zMC8yMDIyCAAAAAoxMi8zMS8yMDIxCQAAAAEwLJ2zPEEg2wggkpmsQSDbCCxDSVEuTkFTREFRR1M6RkJOQy5JUV9FQklUREEuMTAwMDAuMjAyMi0xMi0zMAEAAAAHJQQAAwAA</t>
  </si>
  <si>
    <t>AAJOQQAndrM8QSDbCA60pKxBINsILENJUS5OQVNEQVFHUzpQVFZFLklRX0VCSVREQS4xMDAwMC4yMDIyLTEyLTMwAQAAAO1u3gQCAAAAAzU5NwEIAAAABQAAAAExAQAAAAstMjA1ODE0NjExNwMAAAADMTYwAgAAAAQ0MDUxBAAAAAEwBwAAAAoxMi8zMC8yMDIyCAAAAAoxMi8zMS8yMDIxCQAAAAEwHyizPEEg2wjeS7CsQSDbCCxDSVEuTkFTREFRR1M6UENWWC5JUV9FQklUREEuMTAwMDAuMjAyMi0xMi0zMAEAAAD6E1QSAgAAAActMTAxLjg3AQgAAAAFAAAAATEBAAAACy0yMDU5MDg5OTU4AwAAAAMxNjACAAAABDQwNTEEAAAAATAHAAAACjEyLzMwLzIwMjIIAAAACjEyLzMxLzIwMjEJAAAAATBEiRZAQSDbCEkJZK9BINsILENJUS5OQVNEQVFHTTpaSU5HLklRX0VCSVREQS4xMDAwMC4yMDIyLTEyLTMwAQAAANdfIioDAAAAAAB8SRo5QSDbCDb4FalBINsILENJUS5OQVNEQVFHTTpDU1RMLklRX0VCSVREQS4xMDAwMC4yMDIyLTEyLTMwAQAAAKYKmAMCAAAABy0zNi42NzIBCAAAAAUAAAABMQEAAAALLTIwNTkxNjM0MTUDAAAAAzE2MAIAAAAENDA1MQQAAAABMAcAAAAKMTIvMzAvMjAyMggAAAAKMTIvMzEvMjAyMQkAAAABMJumOztBINsIwEoOq0Eg2wgrQ0lRLk5BU0RBUUdTOlJHUC5JUV9FQklUREEuMTAwMDAuMjAyMi0xMi0zMAEAAADVfAEAAgAAAAcxMDMuMDEyAQgAAAAFAAAAATEBAAAACy0yMDY0MzU1</t>
  </si>
  <si>
    <t>NDUwAwAAAAMxNjACAAAABDQwNTEEAAAAATAHAAAACjEyLzMwLzIwMjIIAAAACjExLzI2LzIwMjIJAAAAATBPbjo7QSDbCGoeGatBINsILENJUS5OQVNEQVFDTTpPUkdOLklRX0VCSVREQS4xMDAwMC4yMDIyLTEyLTMwAQAAABWhAAYCAAAABy0yNS43NDkBCAAAAAUAAAABMQEAAAALLTIwNTk4MTg0MTADAAAAAzE2MAIAAAAENDA1MQQAAAABMAcAAAAKMTIvMzAvMjAyMggAAAAKMTIvMzEvMjAyMQkAAAABMEZHOjtBINsIhkAkq0Eg2wgsQ0lRLk5BU0RBUUdTOkFUTkkuSVFfRUJJVERBLjEwMDAwLjIwMjItMTItMzABAAAAmN8EAAIAAAAHMTMxLjg0NwEIAAAABQAAAAExAQAAAAstMjEwNzcyODA0NQMAAAADMTYwAgAAAAQ0MDUxBAAAAAEwBwAAAAoxMi8zMC8yMDIyCAAAAAoxMi8zMS8yMDIxCQAAAAEwNiA6O0Eg2wg5Oy+rQSDbCCxDSVEuTkFTREFRR006S1JVUy5JUV9FQklUREEuMTAwMDAuMjAyMi0xMi0zMAEAAAD/S18lAgAAAAU0LjM2OQEIAAAABQAAAAExAQAAAAstMjA2NDM2MjEyMAMAAAADMTYwAgAAAAQ0MDUxBAAAAAEwBwAAAAoxMi8zMC8yMDIyCAAAAAoxMS8zMC8yMDIyCQAAAAEwMfk5O0Eg2wiYNTqrQSDbCCxDSVEuTkFTREFRR1M6UFRSQS5JUV9FQklUREEuMTAwMDAuMjAyMi0xMi0zMAEAAACCp1sGAgAAAActMTExLjk0AQgAAAAFAAAAATEBAAAACy0yMTA4MjY5MjMzAwAAAAMxNjACAAAA</t>
  </si>
  <si>
    <t>BDQwNTEEAAAAATAHAAAACjEyLzMwLzIwMjIIAAAACjEyLzMxLzIwMjEJAAAAATAo0jk7QSDbCIZXRatBINsILENJUS5OQVNEQVFHTTpBTklQLklRX0VCSVREQS4xMDAwMC4yMDIyLTEyLTMwAQAAAPhTFwACAAAABjM0LjE4MwEIAAAABQAAAAExAQAAAAstMjEwODM4MTMzMgMAAAADMTYwAgAAAAQ0MDUxBAAAAAEwBwAAAAoxMi8zMC8yMDIyCAAAAAoxMi8zMS8yMDIxCQAAAAEw0Wk8O0Eg2wjdBFCrQSDbCCxDSVEuTkFTREFRR1M6SEFZTi5JUV9FQklUREEuMTAwMDAuMjAyMi0xMi0zMAEAAACNcgAAAgAAAAYyNy4yNzUBCAAAAAUAAAABMQEAAAALLTIwNjI0NTMyNDMDAAAAAzE2MAIAAAAENDA1MQQAAAABMAcAAAAKMTIvMzAvMjAyMggAAAAKMTIvMzEvMjAyMQkAAAABMMtCPDtBINsIv/9aq0Eg2wgsQ0lRLk5BU0RBUUdTOkFPU0wuSVFfRUJJVERBLjEwMDAwLjIwMjItMTItMzABAAAA1iV5AAIAAAAHMTQ0Ljk4MQEIAAAABQAAAAExAQAAAAstMjA2MTk1MzQwOQMAAAADMTYwAgAAAAQ0MDUxBAAAAAEwBwAAAAoxMi8zMC8yMDIyCAAAAAoxMi8zMS8yMDIxCQAAAAEwy0I8O0Eg2wil+mWrQSDbCCtDSVEuTkFTREFRR1M6QVZPLklRX0VCSVREQS4xMDAwMC4yMDIyLTEyLTMwAQAAANWjLQkCAAAABDU2LjcBCAAAAAUAAAABMQEAAAALLTIxMDg4MzkxMDIDAAAAAzE2MAIAAAAENDA1MQQAAAABMAcAAAAKMTIv</t>
  </si>
  <si>
    <t>MzAvMjAyMggAAAAJMS8zMS8yMDIyCQAAAAEwvxs8O0Eg2wicHHGrQSDbCCtDSVEuTkFTREFRR1M6U0dILklRX0VCSVREQS4xMDAwMC4yMDIyLTEyLTMwAQAAAJZSlBkCAAAABzIwMC44NTQBCAAAAAUAAAABMQEAAAALLTIwNjQ0NzY5NDkDAAAAAzE2MAIAAAAENDA1MQQAAAABMAcAAAAKMTIvMzAvMjAyMggAAAAKMTEvMjUvMjAyMgkAAAABMLL0OztBINsInvB7q0Eg2wgsQ0lRLk5BU0RBUUdTOkVYQUkuSVFfRUJJVERBLjEwMDAwLjIwMjItMTItMzABAAAAKphWGAIAAAAHLTUxLjMxMwEIAAAABQAAAAExAQAAAAstMjEwNzE5MDQ2MQMAAAACNTUCAAAABDQwNTEEAAAAATAHAAAACjEyLzMwLzIwMjIIAAAACjEyLzMxLzIwMjEJAAAAATApBt87QSDbCI0Sh6tBINsILENJUS5OQVNEQVFDTTpHRFlOLklRX0VCSVREQS4xMDAwMC4yMDIyLTEyLTMwAQAAAAxmpgICAAAABTUuMDk5AQgAAAAFAAAAATEBAAAACy0yMDU5MDQyMDk3AwAAAAMxNjACAAAABDQwNTEEAAAAATAHAAAACjEyLzMwLzIwMjIIAAAACjEyLzMxLzIwMjEJAAAAATAf3947QSDbCEw0kqtBINsILENJUS5OQVNEQVFHUzpDT0dULklRX0VCSVREQS4xMDAwMC4yMDIyLTEyLTMwAQAAAGnURCgCAAAABy03NS40MDQBCAAAAAUAAAABMQEAAAALLTIxMDgyMDg0MzUDAAAAAzE2MAIAAAAENDA1MQQAAAABMAcAAAAKMTIvMzAvMjAyMggAAAAKMTIvMzEv</t>
  </si>
  <si>
    <t>MjAyMQkAAAABMBS43jtBINsIIgidq0Eg2wgsQ0lRLk5BU0RBUUdTOkhGV0EuSVFfRUJJVERBLjEwMDAwLjIwMjItMTItMzABAAAAvbUFAAMAAAACTkEAFLjeO0Eg2wiZUKirQSDbCCxDSVEuTkFTREFRR1M6U0hZRi5JUV9FQklUREEuMTAwMDAuMjAyMi0xMi0zMAEAAACKpgQAAgAAAAY5NS40MDgBCAAAAAUAAAABMQEAAAALLTIwNTk5MjU3NzQDAAAAAzE2MAIAAAAENDA1MQQAAAABMAcAAAAKMTIvMzAvMjAyMggAAAAKMTIvMzEvMjAyMQkAAAABMAuR3jtBINsIcCSzq0Eg2wgsQ0lRLk5BU0RBUUdTOklOTlYuSVFfRUJJVERBLjEwMDAwLjIwMjItMTItMzABAAAAnPnxKQIAAAAGNTIuMDY0AQgAAAAFAAAAATEBAAAACy0yMDYyMTQxMTU3AwAAAAMxNjACAAAABDQwNTEEAAAAATAHAAAACjEyLzMwLzIwMjIIAAAACjEyLzMxLzIwMjEJAAAAATD3hPY7QSDbCNkfvqtBINsIK0NJUS5OQVNEQVFHTTpGUkcuSVFfRUJJVERBLjEwMDAwLjIwMjItMTItMzABAAAATngAAAIAAAAHMjk2LjE2OAEIAAAABQAAAAExAQAAAAstMjA1OTE4NDU0NAMAAAADMTYwAgAAAAQ0MDUxBAAAAAEwBwAAAAoxMi8zMC8yMDIyCAAAAAoxMi8yNS8yMDIxCQAAAAEw7l32O0Eg2wgDacmrQSDbCCxDSVEuTkFTREFRR1M6VElUTi5JUV9FQklUREEuMTAwMDAuMjAyMi0xMi0zMAEAAADFn0QAAgAAAAcxMTMuODE5AQgAAAAFAAAAATEBAAAA</t>
  </si>
  <si>
    <t>Cy0yMTA1NDExNDgxAwAAAAMxNjACAAAABDQwNTEEAAAAATAHAAAACjEyLzMwLzIwMjIIAAAACTEvMzEvMjAyMgkAAAABMO5d9jtBINsI3zzUq0Eg2wgsQ0lRLk5BU0RBUUdNOlRUR1QuSVFfRUJJVERBLjEwMDAwLjIwMjItMTItMzABAAAA42UKAAIAAAAGNTQuODA0AQgAAAAFAAAAATEBAAAACy0yMDU5MDQyMTM0AwAAAAMxNjACAAAABDQwNTEEAAAAATAHAAAACjEyLzMwLzIwMjIIAAAACjEyLzMxLzIwMjEJAAAAATDoNvY7QSDbCJxe36tBINsILENJUS5OQVNEQVFHUzpDTEJULklRX0VCSVREQS4xMDAwMC4yMDIyLTEyLTMwAQAAANniaQACAAAABjIwLjgyOQEIAAAABQAAAAExAQAAAAstMjEwNjI3NDg1MwMAAAADMTYwAgAAAAQ0MDUxBAAAAAEwBwAAAAoxMi8zMC8yMDIyCAAAAAoxMi8zMS8yMDIxCQAAAAEw6Db2O0Eg2wh2MuqrQSDbCCxDSVEuTkFTREFRR1M6VkVSVi5JUV9FQklUREEuMTAwMDAuMjAyMi0xMi0zMAEAAABIsIQkAgAAAActODUuNTMyAQgAAAAFAAAAATEBAAAACy0yMDU4ODM2MDQzAwAAAAMxNjACAAAABDQwNTEEAAAAATAHAAAACjEyLzMwLzIwMjIIAAAACjEyLzMxLzIwMjEJAAAAATDkzKU3QSDbCJ+I0KdBINsILENJUS5OQVNEQVFHUzpTSUxLLklRX0VCSVREQS4xMDAwMC4yMDIyLTEyLTMwAQAAAKOACgICAAAABy00Ni40MzYBCAAAAAUAAAABMQEAAAALLTIwNTkxNzU2MjUDAAAA</t>
  </si>
  <si>
    <t>AzE2MAIAAAAENDA1MQQAAAABMAcAAAAKMTIvMzAvMjAyMggAAAAKMTIvMzEvMjAyMQkAAAABMNH8ED5BINsIi5sMrkEg2wgsQ0lRLk5BU0RBUUdNOlZFUlguSVFfRUJJVERBLjEwMDAwLjIwMjItMTItMzABAAAAnsoOAAIAAAAGMTcuMDgxAQgAAAAFAAAAATEBAAAACy0yMTA3ODgwMzg2AwAAAAMxNjACAAAABDQwNTEEAAAAATAHAAAACjEyLzMwLzIwMjIIAAAACjEyLzMxLzIwMjEJAAAAATAf7RVAQSDbCG2Ji69BINsILENJUS5OQVNEQVFHUzpOWEdOLklRX0VCSVREQS4xMDAwMC4yMDIyLTEyLTMwAQAAAAXYAgACAAAABDMwLjEBCAAAAAUAAAABMQEAAAALLTIwNjMxNjUxMDADAAAAAzE2MAIAAAAENDA1MQQAAAABMAcAAAAKMTIvMzAvMjAyMggAAAAKMTIvMzEvMjAyMQkAAAABMKvpnTxBINsIfpRBrEEg2wgsQ0lRLk5BU0RBUUdNOkNBTVQuSVFfRUJJVERBLjEwMDAwLjIwMjItMTItMzABAAAAMQsIAAIAAAAGNzMuNzA5AQgAAAAFAAAAATEBAAAACy0yMTA4MjA4NDg1AwAAAAMxNjACAAAABDQwNTEEAAAAATAHAAAACjEyLzMwLzIwMjIIAAAACjEyLzMxLzIwMjEJAAAAATCfwp08QSDbCGKPTKxBINsILENJUS5OQVNEQVFHUzpBVlRBLklRX0VCSVREQS4xMDAwMC4yMDIyLTEyLTMwAQAAAKJpAQACAAAABjEzLjY2MwEIAAAABQAAAAExAQAAAAstMjA1OTEwMjAzMgMAAAADMTYwAgAAAAQ0MDUxBAAAAAEw</t>
  </si>
  <si>
    <t>BwAAAAoxMi8zMC8yMDIyCAAAAAoxMi8zMS8yMDIxCQAAAAEwFJydPEEg2whm/1esQSDbCCxDSVEuTkFTREFRR1M6RVJJSS5JUV9FQklUREEuMTAwMDAuMjAyMi0xMi0zMAEAAAASZo8CAgAAAAYxOC4zMzMBCAAAAAUAAAABMQEAAAALLTIwNjAwNTMyNzEDAAAAAzE2MAIAAAAENDA1MQQAAAABMAcAAAAKMTIvMzAvMjAyMggAAAAKMTIvMzEvMjAyMQkAAAABMEHrszxBINsIKzJkrEEg2wgsQ0lRLk5BU0RBUUdTOlBMVVMuSVFfRUJJVERBLjEwMDAwLjIwMjItMTItMzABAAAAl3sAAAIAAAAHMTYyLjA5NgEIAAAABQAAAAExAQAAAAstMjA2MjEzMTIwNgMAAAADMTYwAgAAAAQ0MDUxBAAAAAEwBwAAAAoxMi8zMC8yMDIyCAAAAAoxMi8zMS8yMDIxCQAAAAEwN8SzPEEg2wjTyW+sQSDbCCxDSVEuTkFTREFRR1M6UFJJTS5JUV9FQklUREEuMTAwMDAuMjAyMi0xMi0zMAEAAACco0AAAgAAAAcyOTIuMTA5AQgAAAAFAAAAATEBAAAACy0yMDU5MjE1MjczAwAAAAMxNjACAAAABDQwNTEEAAAAATAHAAAACjEyLzMwLzIwMjIIAAAACjEyLzMxLzIwMjEJAAAAATAsnbM8QSDbCJnreqxBINsILENJUS5OQVNEQVFHUzpDT01NLklRX0VCSVREQS4xMDAwMC4yMDIyLTEyLTMwAQAAAI1oAAACAAAABjEwMzEuOAEIAAAABQAAAAExAQAAAAstMjA1OTg4NjYyOAMAAAADMTYwAgAAAAQ0MDUxBAAAAAEwBwAAAAoxMi8zMC8yMDIy</t>
  </si>
  <si>
    <t>CAAAAAoxMi8zMS8yMDIxCQAAAAEwJ3azPEEg2wi7NIasQSDbCCxDSVEuTkFTREFRQ006U0tJTi5JUV9FQklUREEuMTAwMDAuMjAyMi0xMi0zMAEAAADB6gcCAgAAAActMTguNzA5AQgAAAAFAAAAATEBAAAACy0yMDU4ODU4MjE1AwAAAAMxNjACAAAABDQwNTEEAAAAATAHAAAACjEyLzMwLzIwMjIIAAAACjEyLzMxLzIwMjEJAAAAATAgT7M8QSDbCOwukaxBINsILENJUS5OQVNEQVFHTTpDVkFDLklRX0VCSVREQS4xMDAwMC4yMDIyLTEyLTMwAQAAAH4rPQECAAAACS0xMDQzLjU0NgEIAAAABQAAAAExAQAAAAstMjA5OTc1NjY0NgMAAAACNTACAAAABDQwNTEEAAAAATAHAAAACjEyLzMwLzIwMjIIAAAACjEyLzMxLzIwMjEJAAAAATAndrM8QSDbCGhRnKxBINsILENJUS5OQVNEQVFHUzpDU0dTLklRX0VCSVREQS4xMDAwMC4yMDIyLTEyLTMwAQAAAFdqAAACAAAABzE2My4wMTgBCAAAAAUAAAABMQEAAAALLTIwNjA1MzE2NzkDAAAAAzE2MAIAAAAENDA1MQQAAAABMAcAAAAKMTIvMzAvMjAyMggAAAAKMTIvMzEvMjAyMQkAAAABMCBPszxBINsIRkynrEEg2wgsQ0lRLk5BU0RBUUdNOlhOQ1IuSVFfRUJJVERBLjEwMDAwLjIwMjItMTItMzABAAAAploLAAIAAAAGNTIuMTkyAQgAAAAFAAAAATEBAAAACy0yMDU5MzgwMjY3AwAAAAMxNjACAAAABDQwNTEEAAAAATAHAAAACjEyLzMwLzIwMjIIAAAACjEyLzMxLzIw</t>
  </si>
  <si>
    <t>MjEJAAAAATAIAbM8QSDbCOLVuKxBINsILENJUS5OQVNEQVFHUzpEQ09NLklRX0VCSVREQS4xMDAwMC4yMDIyLTEyLTMwAQAAAGWkBQADAAAAAk5BAJ+ETT1BINsIWejkrEEg2wgsQ0lRLk5BU0RBUUdTOkFDTFguSVFfRUJJVERBLjEwMDAwLjIwMjItMTItMzABAAAAgg+dEgIAAAAHLTYzLjk3NwEIAAAABQAAAAExAQAAAAstMjEwNzAwMjY2MwMAAAADMTYwAgAAAAQ0MDUxBAAAAAEwBwAAAAoxMi8zMC8yMDIyCAAAAAoxMi8zMS8yMDIxCQAAAAEwiTtLPUEg2whf4++sQSDbCCxDSVEuTkFTREFRR1M6Tk1GQy5JUV9FQklUREEuMTAwMDAuMjAyMi0xMi0zMAEAAACr3ooGAwAAAAAAc+1KPUEg2whNBfusQSDbCCxDSVEuTkFTREFRR1M6U09WTy5JUV9FQklUREEuMTAwMDAuMjAyMi0xMi0zMAEAAABSjBtkAwAAAAAAodxgPUEg2whgAAatQSDbCCxDSVEuTkFTREFRR006RElDRS5JUV9FQklUREEuMTAwMDAuMjAyMi0xMi0zMAEAAAA5NCUSAgAAAActNDYuOTQyAQgAAAAFAAAAATEBAAAACy0yMTA2NTEzMTUzAwAAAAMxNjACAAAABDQwNTEEAAAAATAHAAAACjEyLzMwLzIwMjIIAAAACjEyLzMxLzIwMjEJAAAAATCYtWA9QSDbCEz7EK1BINsILENJUS5OQVNEQVFHUzpITElULklRX0VCSVREQS4xMDAwMC4yMDIyLTEyLTMwAQAAAGJyAAACAAAABjMyLjU0MwEIAAAABQAAAAExAQAAAAstMjA1OTA4OTk5OAMAAAAD</t>
  </si>
  <si>
    <t>MTYwAgAAAAQ0MDUxBAAAAAEwBwAAAAoxMi8zMC8yMDIyCAAAAAoxMi8zMS8yMDIxCQAAAAEwj45gPUEg2wgDHRytQSDbCCtDSVEuTkFTREFRR1M6TlhULklRX0VCSVREQS4xMDAwMC4yMDIyLTEyLTMwAQAAAFacWQ8CAAAACDEwOS4zMTY1AQgAAAAFAAAAATEBAAAACy0yMDYyNTQxNDM3AwAAAAMxNjACAAAABDQwNTEEAAAAATAHAAAACjEyLzMwLzIwMjIIAAAACjEyLzMxLzIwMjEJAAAAATCGZ2A9QSDbCBsYJ61BINsILENJUS5OQVNEQVFHUzpNTlJPLklRX0VCSVREQS4xMDAwMC4yMDIyLTEyLTMwAQAAAJXdBAACAAAABzE2NS4yOTUBCAAAAAUAAAABMQEAAAALLTIwNjI4MjI4MzkDAAAAAzE2MAIAAAAENDA1MQQAAAABMAcAAAAKMTIvMzAvMjAyMggAAAAKMTIvMjQvMjAyMgkAAAABMIZnYD1BINsICToyrUEg2wgsQ0lRLk5BU0RBUUNNOk5WRUUuSVFfRUJJVERBLjEwMDAwLjIwMjItMTItMzABAAAAdNNODAIAAAAHMTE4LjkyMgEIAAAABQAAAAExAQAAAAstMjA1OTUzNTYxMQMAAAADMTYwAgAAAAQ0MDUxBAAAAAEwBwAAAAoxMi8zMC8yMDIyCAAAAAgxLzEvMjAyMgkAAAABMGipXT1BINsINzQ9rUEg2wgsQ0lRLk5BU0RBUUdTOlNBVFMuSVFfRUJJVERBLjEwMDAwLjIwMjItMTItMzABAAAAmHhRAgIAAAAHNjgzLjI5NgEIAAAABQAAAAExAQAAAAstMjA1OTczNTE5OQMAAAADMTYwAgAAAAQ0MDUxBAAA</t>
  </si>
  <si>
    <t>AAEwBwAAAAoxMi8zMC8yMDIyCAAAAAoxMi8zMS8yMDIxCQAAAAEwVVtdPUEg2witVkitQSDbCCxDSVEuTkFTREFRR1M6QkdDUC5JUV9FQklUREEuMTAwMDAuMjAyMi0xMi0zMAEAAADQawEAAwAAAAJOQQBH8fs9QSDbCGIigq1BINsILENJUS5OQVNEQVFHUzpMRVNMLklRX0VCSVREQS4xMDAwMC4yMDIyLTEyLTMwAQAAAEk7MSkCAAAABzI1Ny42MTEBCAAAAAUAAAABMQEAAAALLTIwNjI0MDQ3NjEDAAAAAzE2MAIAAAAENDA1MQQAAAABMAcAAAAKMTIvMzAvMjAyMggAAAAIMS8xLzIwMjIJAAAAATBIAQ8+QSDbCIA1rq1BINsILENJUS5OQVNEQVFHUzpET1JNLklRX0VCSVREQS4xMDAwMC4yMDIyLTEyLTMwAQAAAJiQBAACAAAABzIwNi43NDQBCAAAAAUAAAABMQEAAAALLTIwNTkwMTA1NjMDAAAAAzE2MAIAAAAENDA1MQQAAAABMAcAAAAKMTIvMzAvMjAyMggAAAAKMTIvMjUvMjAyMQkAAAABMDSzDj5BINsIvuParUEg2wgsQ0lRLk5BU0RBUUdTOlNURVIuSVFfRUJJVERBLjEwMDAwLjIwMjItMTItMzABAAAASlA3EgIAAAAGODUuNzA2AQgAAAAFAAAAATEBAAAACy0yMDU4NjcxNjI3AwAAAAMxNjACAAAABDQwNTEEAAAAATAHAAAACjEyLzMwLzIwMjIIAAAACjEyLzMxLzIwMjEJAAAAATAonpk6QSDbCHF3vapBINsILENJUS5OQVNEQVFHTTpOTUlILklRX0VCSVREQS4xMDAwMC4yMDIyLTEyLTMwAQAAAHWo</t>
  </si>
  <si>
    <t>NAwCAAAABzM0My4wMTYBCAAAAAUAAAABMQEAAAALLTIwNjA4Nzc3ODADAAAAAzE2MAIAAAAENDA1MQQAAAABMAcAAAAKMTIvMzAvMjAyMggAAAAKMTIvMzEvMjAyMQkAAAABMD7K+z1BINsIE1+KrUEg2wgsQ0lRLk5BU0RBUUdTOlNCQ0YuSVFfRUJJVERBLjEwMDAwLjIwMjItMTItMzABAAAAV50EAAMAAAACTkEASAEPPkEg2wgwmLatQSDbCCxDSVEuTkFTREFRR1M6RlVMVC5JUV9FQklUREEuMTAwMDAuMjAyMi0xMi0zMAEAAABvLgQAAwAAAAJOQQDkShE+QSDbCOkf461BINsILENJUS5OQVNEQVFHUzpOVENULklRX0VCSVREQS4xMDAwMC4yMDIyLTEyLTMwAQAAACd9AAACAAAABzE3My45NjIBCAAAAAUAAAABMQEAAAALLTIwNjI0MzQ1OTkDAAAAAzE2MAIAAAAENDA1MQQAAAABMAcAAAAKMTIvMzAvMjAyMggAAAAKMTIvMzEvMjAyMQkAAAABMOKDwz5BINsIw0cgrkEg2wgsQ0lRLk5BU0RBUUdNOlNVUE4uSVFfRUJJVERBLjEwMDAwLjIwMjItMTItMzABAAAAsHMGAAIAAAAHMTM5LjQ5NAEIAAAABQAAAAExAQAAAAstMjEwMzE1ODUyNAMAAAADMTYwAgAAAAQ0MDUxBAAAAAEwBwAAAAoxMi8zMC8yMDIyCAAAAAoxMi8zMS8yMDIxCQAAAAEw4oPDPkEg2wh5aSuuQSDbCCxDSVEuTkFTREFRR1M6UFNNVC5JUV9FQklUREEuMTAwMDAuMjAyMi0xMi0zMAEAAAAJwQUAAgAAAAcyNDcuMTY0AQgAAAAFAAAAATEB</t>
  </si>
  <si>
    <t>AAAACy0yMDY0MjE2NTUyAwAAAAMxNjACAAAABDQwNTEEAAAAATAHAAAACjEyLzMwLzIwMjIIAAAACjExLzMwLzIwMjIJAAAAATDZXMM+QSDbCATZNq5BINsILENJUS5OQVNEQVFHUzpETlVULklRX0VCSVREQS4xMDAwMC4yMDIyLTEyLTMwAQAAAHZGBgACAAAABjEzMC4yMgEIAAAABQAAAAExAQAAAAstMjA1ODY3MTg0MgMAAAADMTYwAgAAAAQ0MDUxBAAAAAEwBwAAAAoxMi8zMC8yMDIyCAAAAAgxLzIvMjAyMgkAAAABMNlcwz5BINsIODNDrkEg2wgsQ0lRLk5BU0RBUUdTOkFWQVYuSVFfRUJJVERBLjEwMDAwLjIwMjItMTItMzABAAAAjI0ZAAIAAAAGNTYuNjU4AQgAAAAFAAAAATEBAAAACy0yMDU4MzE2MDI4AwAAAAMxNjACAAAABDQwNTEEAAAAATAHAAAACjEyLzMwLzIwMjIIAAAACTEvMjkvMjAyMgkAAAABMBSZvD5BINsIO6NOrkEg2wgsQ0lRLk5BU0RBUUdTOkNCUkwuSVFfRUJJVERBLjEwMDAwLjIwMjItMTItMzABAAAAwQoEAAIAAAAHMzEwLjkzMQEIAAAABQAAAAExAQAAAAstMjA1OTA2NzQ5NgMAAAADMTYwAgAAAAQ0MDUxBAAAAAEwBwAAAAoxMi8zMC8yMDIyCAAAAAkxLzI4LzIwMjIJAAAAATAKcrw+QSDbCCjFWa5BINsILENJUS5OQVNEQVFHUzpUV0tTLklRX0VCSVREQS4xMDAwMC4yMDIyLTEyLTMwAQAAAE6wgyACAAAABjc2LjA4OQEIAAAABQAAAAExAQAAAAstMjA1OTI3NDUwNAMAAAAD</t>
  </si>
  <si>
    <t>MTYwAgAAAAQ0MDUxBAAAAAEwBwAAAAoxMi8zMC8yMDIyCAAAAAoxMi8zMS8yMDIxCQAAAAEwCEu8PkEg2wie52SuQSDbCCxDSVEuTkFTREFRR1M6QlBNQy5JUV9FQklUREEuMTAwMDAuMjAyMi0xMi0zMAEAAAD6obwHAgAAAAgtNjM1LjUwMgEIAAAABQAAAAExAQAAAAstMjA2MDYwNDIwMAMAAAADMTYwAgAAAAQ0MDUxBAAAAAEwBwAAAAoxMi8zMC8yMDIyCAAAAAoxMi8zMS8yMDIxCQAAAAEw8Py7PkEg2wjGMHCuQSDbCCxDSVEuTkFTREFRR1M6TVNUUi5JUV9FQklUREEuMTAwMDAuMjAyMi0xMi0zMAEAAADQ3wUAAgAAAAY1Ny40NTIBCAAAAAUAAAABMQEAAAALLTIwNjA2NDM3NTYDAAAAAzE2MAIAAAAENDA1MQQAAAABMAcAAAAKMTIvMzAvMjAyMggAAAAKMTIvMzEvMjAyMQkAAAABMOzVuz5BINsIuFJ7rkEg2wgsQ0lRLk5BU0RBUUdTOlZTQVQuSVFfRUJJVERBLjEwMDAwLjIwMjItMTItMzABAAAA1nwFAAIAAAAHMzg5LjQ3NwEIAAAABQAAAAExAQAAAAstMjA2MTg2NTg3NwMAAAADMTYwAgAAAAQ0MDUxBAAAAAEwBwAAAAoxMi8zMC8yMDIyCAAAAAoxMi8zMS8yMDIxCQAAAAEwvc0DP0Eg2whzdIauQSDbCCxDSVEuTkFTREFRR1M6VENCSS5JUV9FQklUREEuMTAwMDAuMjAyMi0xMi0zMAEAAACXXQIAAwAAAAJOQQA0H6I/QSDbCEHbVa9BINsILENJUS5OQVNEQVFHUzpGRUxFLklRX0VCSVREQS4xMDAw</t>
  </si>
  <si>
    <t>MC4yMDIyLTEyLTMwAQAAAEEtBAACAAAABzIyOS4wODYBCAAAAAUAAAABMQEAAAALLTIwNTk5NDYyMDcDAAAAAzE2MAIAAAAENDA1MQQAAAABMAcAAAAKMTIvMzAvMjAyMggAAAAKMTIvMzEvMjAyMQkAAAABMCSRFEFBINsI7FRIsEEg2wgsQ0lRLk5BU0RBUUdTOk1MS04uSVFfRUJJVERBLjEwMDAwLjIwMjItMTItMzABAAAA93IAAAIAAAAFNDA5LjEBCAAAAAUAAAABMQEAAAALLTIwNjQxMDUwMjYDAAAAAzE2MAIAAAAENDA1MQQAAAABMAcAAAAKMTIvMzAvMjAyMggAAAAJMTIvMy8yMDIyCQAAAAEwsH8DP0Eg2wgY0qKuQSDbCCxDSVEuTkFTREFRR1M6Q1JUTy5JUV9FQklUREEuMTAwMDAuMjAyMi0xMi0zMAEAAAAjv6oGAgAAAAcyNDAuMjc5AQgAAAAFAAAAATEBAAAACy0yMDU5NTAyOTk4AwAAAAMxNjACAAAABDQwNTEEAAAAATAHAAAACjEyLzMwLzIwMjIIAAAACjEyLzMxLzIwMjEJAAAAATCgWAM/QSDbCOMarq5BINsIK0NJUS5OQVNEQVFHUzpJQVMuSVFfRUJJVERBLjEwMDAwLjIwMjItMTItMzABAAAAD4BoBAIAAAAGMzEuODQ1AQgAAAAFAAAAATEBAAAACy0yMDU4NzU5ODU4AwAAAAMxNjACAAAABDQwNTEEAAAAATAHAAAACjEyLzMwLzIwMjIIAAAACjEyLzMxLzIwMjEJAAAAATCgWAM/QSDbCAA9ua5BINsILENJUS5OQVNEQVFHUzpFRlNDLklRX0VCSVREQS4xMDAwMC4yMDIyLTEyLTMwAQAAABd0</t>
  </si>
  <si>
    <t>LwADAAAAAk5BAPcGsz9BINsIwl7ErkEg2wgsQ0lRLk5BU0RBUUdTOlNUUkEuSVFfRUJJVERBLjEwMDAwLjIwMjItMTItMzABAAAAIYUFAAIAAAAHMjE0LjAwMQEIAAAABQAAAAExAQAAAAstMjA1OTIxNDg0MgMAAAADMTYwAgAAAAQ0MDUxBAAAAAEwBwAAAAoxMi8zMC8yMDIyCAAAAAoxMi8zMS8yMDIxCQAAAAEw2riyP0Eg2wg4p8+uQSDbCCxDSVEuTkFTREFRR1M6UEFDQi5JUV9FQklUREEuMTAwMDAuMjAyMi0xMi0zMAEAAADx464AAgAAAAgtMTcwLjU4MwEIAAAABQAAAAExAQAAAAstMjA1OTAxMDUxMwMAAAADMTYwAgAAAAQ0MDUxBAAAAAEwBwAAAAoxMi8zMC8yMDIyCAAAAAoxMi8zMS8yMDIxCQAAAAEwB2qyP0Eg2wjdydquQSDbCCxDSVEuTkFTREFRR1M6V0RGQy5JUV9FQklUREEuMTAwMDAuMjAyMi0xMi0zMAEAAACExAQAAgAAAAY5MC4xNTIBCAAAAAUAAAABMQEAAAALLTIwNjQyMTY1MjMDAAAAAzE2MAIAAAAENDA1MQQAAAABMAcAAAAKMTIvMzAvMjAyMggAAAAKMTEvMzAvMjAyMgkAAAABMLIcsj9BINsImevlrkEg2wgsQ0lRLk5BU0RBUUdTOkFNTFguSVFfRUJJVERBLjEwMDAwLjIwMjItMTItMzABAAAABqDnEgIAAAAHLTgyLjYzNgEIAAAABQAAAAExAQAAAAstMjEwNTY0NTM0OAMAAAADMTYwAgAAAAQ0MDUxBAAAAAEwBwAAAAoxMi8zMC8yMDIyCAAAAAoxMi8zMS8yMDIxCQAAAAEwzIBo</t>
  </si>
  <si>
    <t>P0Eg2wj/DPGuQSDbCCxDSVEuTkFTREFRR1M6T01DTC5JUV9FQklUREEuMTAwMDAuMjAyMi0xMi0zMAEAAACRfgAAAgAAAAcxNDUuMTE3AQgAAAAFAAAAATEBAAAACy0yMDU4OTk4MjgyAwAAAAMxNjACAAAABDQwNTEEAAAAATAHAAAACjEyLzMwLzIwMjIIAAAACjEyLzMxLzIwMjEJAAAAATDMgGg/QSDbCOMH/K5BINsILENJUS5OQVNEQVFHUzpHTE5HLklRX0VCSVREQS4xMDAwMC4yMDIyLTEyLTMwAQAAALXZDwACAAAABzQ4OC4wMjEBCAAAAAUAAAABMQEAAAALLTIwOTkzNjI4NDQDAAAAAzE2MAIAAAAENDA1MQQAAAABMAcAAAAKMTIvMzAvMjAyMggAAAAKMTIvMzEvMjAyMQkAAAABMMRZaD9BINsIXSoHr0Eg2wgsQ0lRLk5BU0RBUUdNOlNBR0UuSVFfRUJJVERBLjEwMDAwLjIwMjItMTItMzABAAAAtAV0CAIAAAAILTQ1Ni43MjcBCAAAAAUAAAABMQEAAAALLTIwNjA3NzA2ODYDAAAAAzE2MAIAAAAENDA1MQQAAAABMAcAAAAKMTIvMzAvMjAyMggAAAAKMTIvMzEvMjAyMQkAAAABMLoyaD9BINsISUwSr0Eg2wgsQ0lRLk5BU0RBUUdTOkNBTE0uSVFfRUJJVERBLjEwMDAwLjIwMjItMTItMzABAAAAIHoFAAIAAAAHNjc1LjI3NgEIAAAABQAAAAExAQAAAAstMjA2NDQzMzIwMwMAAAADMTYwAgAAAAQ0MDUxBAAAAAEwBwAAAAoxMi8zMC8yMDIyCAAAAAoxMS8yNi8yMDIyCQAAAAEwujJoP0Eg2wgzbh2vQSDb</t>
  </si>
  <si>
    <t>CCxDSVEuTkFTREFRR006QVJSWS5JUV9FQklUREEuMTAwMDAuMjAyMi0xMi0zMAEAAAAhqhUDAgAAAAUzLjkwMQEIAAAABQAAAAExAQAAAAstMjEwNDc5MDIxNwMAAAADMTYwAgAAAAQ0MDUxBAAAAAEwBwAAAAoxMi8zMC8yMDIyCAAAAAoxMi8zMS8yMDIxCQAAAAEwTLAWQEEg2wiHZV6vQSDbCCpDSVEuTkFTREFRR1M6QkwuSVFfRUJJVERBLjEwMDAwLjIwMjItMTItMzABAAAAt1rEAgIAAAAHLTIzLjI0NAEIAAAABQAAAAExAQAAAAstMjA1OTczMzY2NQMAAAADMTYwAgAAAAQ0MDUxBAAAAAEwBwAAAAoxMi8zMC8yMDIyCAAAAAoxMi8zMS8yMDIxCQAAAAEwMLgUQUEg2wj6Mj2wQSDbCCxDSVEuTkFTREFRR1M6U1RFUC5JUV9FQklUREEuMTAwMDAuMjAyMi0xMi0zMAEAAABqVgoCAgAAAAc1MzQuMzgxAQgAAAAFAAAAATEBAAAACy0yMDYxODM2MjY1AwAAAAMxNjACAAAABDQwNTEEAAAAATAHAAAACjEyLzMwLzIwMjIIAAAACjEyLzMxLzIwMjEJAAAAATAfKLM8QSDbCDeitaxBINsILENJUS5OQVNEQVFHUzpUVEVDLklRX0VCSVREQS4xMDAwMC4yMDIyLTEyLTMwAQAAADJSBQACAAAABzMzMC4zMDMBCAAAAAUAAAABMQEAAAALLTIwNTkxODc3MjMDAAAAAzE2MAIAAAAENDA1MQQAAAABMAcAAAAKMTIvMzAvMjAyMggAAAAKMTIvMzEvMjAyMQkAAAABMAgBszxBINsIeh+7rEEg2wgsQ0lRLk5BU0RBUUdNOktS</t>
  </si>
  <si>
    <t>WVMuSVFfRUJJVERBLjEwMDAwLjIwMjItMTItMzABAAAAKCfVHwIAAAAHLTY3LjYwNgEIAAAABQAAAAExAQAAAAstMjA1OTQyMDc4NwMAAAADMTYwAgAAAAQ0MDUxBAAAAAEwBwAAAAoxMi8zMC8yMDIyCAAAAAoxMi8zMS8yMDIxCQAAAAEwCAGzPEEg2whQU76sQSDbCCxDSVEuTkFTREFRR1M6V1NCQy5JUV9FQklUREEuMTAwMDAuMjAyMi0xMi0zMAEAAADhxwQAAwAAAAJOQQAIAbM8QSDbCBs5waxBINsILENJUS5OQVNEQVFHUzpJRENDLklRX0VCSVREQS4xMDAwMC4yMDIyLTEyLTMwAQAAAE5JBAACAAAABzE3Ny4yNzYBCAAAAAUAAAABMQEAAAALLTIwNjA5NzQ1MjUDAAAAAzE2MAIAAAAENDA1MQQAAAABMAcAAAAKMTIvMzAvMjAyMggAAAAKMTIvMzEvMjAyMQkAAAABMPvZsjxBINsI0/fDrEEg2wgsQ0lRLk5BU0RBUUdTOk5BVkkuSVFfRUJJVERBLjEwMDAwLjIwMjItMTItMzABAAAAmV5/DwMAAAACTkEA+9myPEEg2wh/j8asQSDbCCxDSVEuTkFTREFRR1M6U0JMSy5JUV9FQklUREEuMTAwMDAuMjAyMi0xMi0zMAEAAABejOQPAgAAAAc4OTUuNTkxAQgAAAAFAAAAATEBAAAACy0yMDU4MTU5ODE0AwAAAAMxNjACAAAABDQwNTEEAAAAATAHAAAACjEyLzMwLzIwMjIIAAAACjEyLzMxLzIwMjEJAAAAATD72bI8QSDbCG91yaxBINsILENJUS5OQVNEQVFHUzpBTFJNLklRX0VCSVREQS4xMDAwMC4yMDIyLTEy</t>
  </si>
  <si>
    <t>LTMwAQAAACl5AhICAAAABjk5LjY0NQEIAAAABQAAAAExAQAAAAstMjA1OTU2ODU1NwMAAAADMTYwAgAAAAQ0MDUxBAAAAAEwBwAAAAoxMi8zMC8yMDIyCAAAAAoxMi8zMS8yMDIxCQAAAAEwq9JNPUEg2wjxDMysQSDbCCtDSVEuTkFTREFRR1M6WFJYLklRX0VCSVREQS4xMDAwMC4yMDIyLTEyLTMwAQAAAK+UAQACAAAAAzY2MQEIAAAABQAAAAExAQAAAAstMjA1OTcwODYyNQMAAAADMTYwAgAAAAQ0MDUxBAAAAAEwBwAAAAoxMi8zMC8yMDIyCAAAAAoxMi8zMS8yMDIxCQAAAAEwq9JNPUEg2wiry86sQSDbCCxDSVEuTkFTREFRR006VE1EWC5JUV9FQklUREEuMTAwMDAuMjAyMi0xMi0zMAEAAACxjAYAAgAAAActMzcuNjExAQgAAAAFAAAAATEBAAAACy0yMDU5MjY2NTU3AwAAAAMxNjACAAAABDQwNTEEAAAAATAHAAAACjEyLzMwLzIwMjIIAAAACjEyLzMxLzIwMjEJAAAAATCiq009QSDbCHCx0axBINsILENJUS5OQVNEQVFHUzpKSlNGLklRX0VCSVREQS4xMDAwMC4yMDIyLTEyLTMwAQAAADNMBAACAAAABzExNi4xODUBCAAAAAUAAAABMQEAAAALLTIwNjI0NzQ2MTQDAAAAAzE2MAIAAAAENDA1MQQAAAABMAcAAAAKMTIvMzAvMjAyMggAAAAKMTIvMjQvMjAyMgkAAAABMKKrTT1BINsIG0nUrEEg2wgrQ0lRLk5BU0RBUUdTOk1YTC5JUV9FQklUREEuMTAwMDAuMjAyMi0xMi0zMAEAAAAeq2QBAgAAAAcxNTEu</t>
  </si>
  <si>
    <t>ODU2AQgAAAAFAAAAATEBAAAACy0yMDYyNTkwNTI2AwAAAAMxNjACAAAABDQwNTEEAAAAATAHAAAACjEyLzMwLzIwMjIIAAAACjEyLzMxLzIwMjEJAAAAATCiq009QSDbCAwv16xBINsILENJUS5OQVNEQVFHUzpLTElDLklRX0VCSVREQS4xMDAwMC4yMDIyLTEyLTMwAQAAAMRTBAACAAAABzUyOS4yMTcBCAAAAAUAAAABMQEAAAALLTIwNjI1MTg2MzkDAAAAAzE2MAIAAAAENDA1MQQAAAABMAcAAAAKMTIvMzAvMjAyMggAAAAIMS8xLzIwMjIJAAAAATA0H6I/QSDbCB1dUK9BINsIK0NJUS5OQVNEQVFHTTpSUEQuSVFfRUJJVERBLjEwMDAwLjIwMjItMTItMzABAAAAyMFbAQIAAAAHLTc4Ljc4NAEIAAAABQAAAAExAQAAAAstMjA1OTU1NDYwOAMAAAADMTYwAgAAAAQ0MDUxBAAAAAEwBwAAAAoxMi8zMC8yMDIyCAAAAAoxMi8zMS8yMDIxCQAAAAEw4BuNQEEg2wjPQpmvQSDbCCxDSVEuTkFTREFRR1M6UFRFTi5JUV9FQklUREEuMTAwMDAuMjAyMi0xMi0zMAEAAAAeJwUAAgAAAAcxODUuMzI0AQgAAAAFAAAAATEBAAAACy0yMDYxMjk4MTA4AwAAAAMxNjACAAAABDQwNTEEAAAAATAHAAAACjEyLzMwLzIwMjIIAAAACjEyLzMxLzIwMjEJAAAAATDKzYxAQSDbCMiLpK9BINsILENJUS5OQVNEQVFDTTpUV05LLklRX0VCSVREQS4xMDAwMC4yMDIyLTEyLTMwAQAAAG6NTRICAAAABjI0Ni4zMQEIAAAABQAAAAExAQAA</t>
  </si>
  <si>
    <t>AAstMjA2MDIzMDM3NgMAAAADMTYwAgAAAAQ0MDUxBAAAAAEwBwAAAAoxMi8zMC8yMDIyCAAAAAoxMi8zMS8yMDIxCQAAAAEwtn+MQEEg2wjUX6+vQSDbCCtDSVEuTkFTREFRR1M6U0ZNLklRX0VCSVREQS4xMDAwMC4yMDIyLTEyLTMwAQAAAGYeZwACAAAABzQ2NC40MTcBCAAAAAUAAAABMQEAAAALLTIwNTg4MjcyODcDAAAAAzE2MAIAAAAENDA1MQQAAAABMAcAAAAKMTIvMzAvMjAyMggAAAAIMS8yLzIwMjIJAAAAATCfMYxAQSDbCMaBuq9BINsIK0NJUS5OQVNEQVFHTTpDVlQuSVFfRUJJVERBLjEwMDAwLjIwMjItMTItMzABAAAAU98HAAIAAAAGMTguOTgzAQgAAAAFAAAAATEBAAAACy0yMTA5MTg0MTE0AwAAAAMxNjACAAAABDQwNTEEAAAAATAHAAAACjEyLzMwLzIwMjIIAAAACjEyLzMxLzIwMjEJAAAAATCb44tAQSDbCACjxa9BINsIK0NJUS5OQVNEQVFHUzpETE8uSVFfRUJJVERBLjEwMDAwLjIwMjItMTItMzABAAAA1JmLKgIAAAAFODMuNTgBCAAAAAUAAAABMQEAAAALLTIxMDgyNjc5OTIDAAAAAzE2MAIAAAAENDA1MQQAAAABMAcAAAAKMTIvMzAvMjAyMggAAAAKMTIvMzEvMjAyMQkAAAABMB1qFEFBINsIJbhQsEEg2wgsQ0lRLk5BU0RBUUdTOk5DTk8uSVFfRUJJVERBLjEwMDAwLjIwMjItMTItMzABAAAAJ82FDQIAAAAHLTUxLjM0NQEIAAAABQAAAAExAQAAAAstMjEwNTYzNTI3MwMAAAADMTYw</t>
  </si>
  <si>
    <t>AgAAAAQ0MDUxBAAAAAEwBwAAAAoxMi8zMC8yMDIyCAAAAAkxLzMxLzIwMjIJAAAAATDscmtAQSDbCJJ14q9BINsILENJUS5OQVNEQVFHUzpNUkNZLklRX0VCSVREQS4xMDAwMC4yMDIyLTEyLTMwAQAAAFnABQACAAAABzE0Ni42MzIBCAAAAAUAAAABMQEAAAALLTIwNjIwODc1MzgDAAAAAzE2MAIAAAAENDA1MQQAAAABMAcAAAAKMTIvMzAvMjAyMggAAAAKMTIvMzAvMjAyMgkAAAABMNtLa0BBINsIN5jtr0Eg2wgsQ0lRLk5BU0RBUUdTOkJSWkUuSVFfRUJJVERBLjEwMDAwLjIwMjItMTItMzABAAAAn5zbDQIAAAAHLTc2LjYzOAEIAAAABQAAAAExAQAAAAstMjEwNTgyNDcwOQMAAAADMTYwAgAAAAQ0MDUxBAAAAAEwBwAAAAoxMi8zMC8yMDIyCAAAAAkxLzMxLzIwMjIJAAAAATDbS2tAQSDbCG+5+K9BINsIKkNJUS5OQVNEQVFHUzpBWS5JUV9FQklUREEuMTAwMDAuMjAyMi0xMi0zMAEAAADxXZMPAgAAAAY3MTIuMjkBCAAAAAUAAAABMQEAAAALLTIwNTg3MDQ1ODYDAAAAAzE2MAIAAAAENDA1MQQAAAABMAcAAAAKMTIvMzAvMjAyMggAAAAKMTIvMzEvMjAyMQkAAAABMFlUFUFBINsIU7QDsEEg2wgsQ0lRLk5BU0RBUUdTOlNBTk0uSVFfRUJJVERBLjEwMDAwLjIwMjItMTItMzABAAAA94QAAAIAAAAHNDA2LjYxNwEIAAAABQAAAAExAQAAAAstMjA2MjU2MzgwNgMAAAADMTYwAgAAAAQ0MDUxBAAAAAEwBwAA</t>
  </si>
  <si>
    <t>AAoxMi8zMC8yMDIyCAAAAAgxLzEvMjAyMgkAAAABME0tFUFBINsIRtYOsEEg2wgsQ0lRLk5BU0RBUUdTOlVNQkYuSVFfRUJJVERBLjEwMDAwLjIwMjItMTItMzABAAAAXLwEAAMAAAACTkEAJJEUQUEg2wh1sEKwQSDbCCxDSVEuTkFTREFRR1M6TU5EWS5JUV9FQklUREEuMTAwMDAuMjAyMi0xMi0zMAEAAACRhtAMAgAAAAgtMTIzLjM3OQEIAAAABQAAAAExAQAAAAstMjEwNzk2MzQ4MQMAAAADMTYwAgAAAAQ0MDUxBAAAAAEwBwAAAAoxMi8zMC8yMDIyCAAAAAoxMi8zMS8yMDIxCQAAAAEwFdLtQUEg2wiCvTmxQSDbCCxDSVEuTkFTREFRR1M6VlJOUy5JUV9FQklUREEuMTAwMDAuMjAyMi0xMi0zMAEAAAA12EwBAgAAAActODcuODA2AQgAAAAFAAAAATEBAAAACy0yMDYyMDk2MTkzAwAAAAMxNjACAAAABDQwNTEEAAAAATAHAAAACjEyLzMwLzIwMjIIAAAACjEyLzMxLzIwMjEJAAAAATBv4qI/QSDbCA49Kq9BINsILENJUS5OQVNEQVFHUzpBWlRBLklRX0VCSVREQS4xMDAwMC4yMDIyLTEyLTMwAQAAAAgjBQACAAAABjMxLjI5NwEIAAAABQAAAAExAQAAAAstMjA2MTc0NTMwOAMAAAADMTYwAgAAAAQ0MDUxBAAAAAEwBwAAAAoxMi8zMC8yMDIyCAAAAAoxMi8zMS8yMDIxCQAAAAEwUruiP0Eg2whiIy2vQSDbCCxDSVEuTkFTREFRR1M6UEFDVy5JUV9FQklUREEuMTAwMDAuMjAyMi0xMi0zMAEAAAAQ2A8AAwAA</t>
  </si>
  <si>
    <t>AAJOQQBSu6I/QSDbCBTiL69BINsIKkNJUS5OQVNEQVFHUzpHVC5JUV9FQklUREEuMTAwMDAuMjAyMi0xMi0zMAEAAABNNQQAAgAAAAQxODc4AQgAAAAFAAAAATEBAAAACy0yMDYxMjU3NzMwAwAAAAMxNjACAAAABDQwNTEEAAAAATAHAAAACjEyLzMwLzIwMjIIAAAACjEyLzMxLzIwMjEJAAAAATBSu6I/QSDbCNTHMq9BINsILENJUS5OQVNEQVFHTTpPTExJLklRX0VCSVREQS4xMDAwMC4yMDIyLTEyLTMwAQAAAMDC+RECAAAABjIyOS4wNwEIAAAABQAAAAExAQAAAAstMjEwNjg0NzE1NgMAAAADMTYwAgAAAAQ0MDUxBAAAAAEwBwAAAAoxMi8zMC8yMDIyCAAAAAkxLzI5LzIwMjIJAAAAATBDlKI/QSDbCJCGNa9BINsILENJUS5OQVNEQVFHUzpJQ1VJLklRX0VCSVREQS4xMDAwMC4yMDIyLTEyLTMwAQAAAADYBAACAAAABzIzMS4xMDcBCAAAAAUAAAABMQEAAAALLTIwNTkzNDE5NjYDAAAAAzE2MAIAAAAENDA1MQQAAAABMAcAAAAKMTIvMzAvMjAyMggAAAAKMTIvMzEvMjAyMQkAAAABMCSRFEFBINsIQc80sEEg2wgsQ0lRLk5BU0RBUUdNOkxOVEguSVFfRUJJVERBLjEwMDAwLjIwMjItMTItMzABAAAAeGt+AAIAAAAFLTI0LjMBCAAAAAUAAAABMQEAAAALLTIwNTk4OTc4MDYDAAAAAzE2MAIAAAAENDA1MQQAAAABMAcAAAAKMTIvMzAvMjAyMggAAAAKMTIvMzEvMjAyMQkAAAABMAMcFEFBINsIu1dhsEEg2wgs</t>
  </si>
  <si>
    <t>Q0lRLk5BU0RBUUdTOlNSQUQuSVFfRUJJVERBLjEwMDAwLjIwMjItMTItMzABAAAAelgCZAIAAAAHMTYyLjQwNQEIAAAABQAAAAExAQAAAAstMjEwNTgyNjk3OAMAAAACNTACAAAABDQwNTEEAAAAATAHAAAACjEyLzMwLzIwMjIIAAAACjEyLzMxLzIwMjEJAAAAATAu6kNBQSDbCEI7f7BBINsILENJUS5OQVNEQVFHUzpDV1NULklRX0VCSVREQS4xMDAwMC4yMDIyLTEyLTMwAQAAAD9mAAACAAAABzE4Ny45NzQBCAAAAAUAAAABMQEAAAALLTIwNjA1MDEyNzcDAAAAAzE2MAIAAAAENDA1MQQAAAABMAcAAAAKMTIvMzAvMjAyMggAAAAKMTIvMzEvMjAyMQkAAAABMCPDQ0FBINsIlquKsEEg2wgsQ0lRLk5BU0RBUUdTOklQQVIuSVFfRUJJVERBLjEwMDAwLjIwMjItMTItMzABAAAA8YUEAAIAAAAHMTYwLjc0OAEIAAAABQAAAAExAQAAAAstMjA1OTE3Njc0NAMAAAADMTYwAgAAAAQ0MDUxBAAAAAEwBwAAAAoxMi8zMC8yMDIyCAAAAAoxMi8zMS8yMDIxCQAAAAEwEXVDQUEg2wjDpZWwQSDbCCxDSVEuTkFTREFRR006RklWTi5JUV9FQklUREEuMTAwMDAuMjAyMi0xMi0zMAEAAAAaDWMAAgAAAAUxLjY5OAEIAAAABQAAAAExAQAAAAstMjA1OTU4NDA5OQMAAAADMTYwAgAAAAQ0MDUxBAAAAAEwBwAAAAoxMi8zMC8yMDIyCAAAAAoxMi8zMS8yMDIxCQAAAAEw/iZDQUEg2whB76CwQSDbCCtDSVEuTkFTREFRR1M6QVBQ</t>
  </si>
  <si>
    <t>LklRX0VCSVREQS4xMDAwMC4yMDIyLTEyLTMwAQAAANq5zg0CAAAABzU5Ny43MzYBCAAAAAUAAAABMQEAAAALLTIwNTkxMDIxNzIDAAAAAzE2MAIAAAAENDA1MQQAAAABMAcAAAAKMTIvMzAvMjAyMggAAAAKMTIvMzEvMjAyMQkAAAABMCpfxEFBINsIGcOrsEEg2wgsQ0lRLk5BU0RBUUdTOk9QQ0guSVFfRUJJVERBLjEwMDAwLjIwMjItMTItMzABAAAA3PxNDAIAAAAHMjU5LjY0NQEIAAAABQAAAAExAQAAAAstMjA1OTU1Njg0MQMAAAADMTYwAgAAAAQ0MDUxBAAAAAEwBwAAAAoxMi8zMC8yMDIyCAAAAAoxMi8zMS8yMDIxCQAAAAEwJSDuQUEg2wh5GiKxQSDbCCxDSVEuTkFTREFRR1M6QklMSS5JUV9FQklUREEuMTAwMDAuMjAyMi0xMi0zMAEAAAAiXGURAgAAAAktMzk4Ny4yNDcBCAAAAAUAAAABMQEAAAALLTIxMDE1MDA4MzADAAAAAjMyAgAAAAQ0MDUxBAAAAAEwBwAAAAoxMi8zMC8yMDIyCAAAAAoxMi8zMS8yMDIxCQAAAAEwVLN2QkEg2whZbkuxQSDbCCxDSVEuTkFTREFRR1M6QUVJUy5JUV9FQklUREEuMTAwMDAuMjAyMi0xMi0zMAEAAAAsPgUAAgAAAAUyMTkuMQEIAAAABQAAAAExAQAAAAstMjA2MDUyMzg5NgMAAAADMTYwAgAAAAQ0MDUxBAAAAAEwBwAAAAoxMi8zMC8yMDIyCAAAAAoxMi8zMS8yMDIxCQAAAAEwRAYVQUEg2whFdhawQSDbCCxDSVEuTkFTREFRR1M6UEVDTy5JUV9FQklUREEuMTAw</t>
  </si>
  <si>
    <t>MDAuMjAyMi0xMi0zMAEAAADmJQUFAgAAAAYzMjIuMTUBCAAAAAUAAAABMQEAAAALLTIwNjAwNDQwODgDAAAAAzE2MAIAAAAENDA1MQQAAAABMAcAAAAKMTIvMzAvMjAyMggAAAAKMTIvMzEvMjAyMQkAAAABMGrpw0FBINsI0tXOsEEg2wgsQ0lRLk5BU0RBUUdTOkJFQ04uSVFfRUJJVERBLjEwMDAwLjIwMjItMTItMzABAAAA1Y0XAAIAAAAFNjY5LjYBCAAAAAUAAAABMQEAAAALLTIwNTk1Njg3NjIDAAAAAzE2MAIAAAAENDA1MQQAAAABMAcAAAAKMTIvMzAvMjAyMggAAAAKMTIvMzEvMjAyMQkAAAABMFKcw0FBINsIevjZsEEg2wgsQ0lRLk5BU0RBUUdTOlNZTkEuSVFfRUJJVERBLjEwMDAwLjIwMjItMTItMzABAAAAxYgAAAIAAAAFNTM0LjcBCAAAAAUAAAABMQEAAAALLTIwNjI0MzQ0NDADAAAAAzE2MAIAAAAENDA1MQQAAAABMAcAAAAKMTIvMzAvMjAyMggAAAAKMTIvMjQvMjAyMgkAAAABMNbkxUFBINsIQUHlsEEg2wgrQ0lRLk5BU0RBUUdTOk9aSy5JUV9FQklUREEuMTAwMDAuMjAyMi0xMi0zMAEAAACJiQUAAwAAAAJOQQB2vsVBQSDbCFxj8LBBINsILENJUS5OQVNEQVFHUzpQRENFLklRX0VCSVREQS4xMDAwMC4yMDIyLTEyLTMwAQAAAKiEBAACAAAACDEyOTYuNTUyAQgAAAAFAAAAATEBAAAACy0yMDYwMDU2ODMyAwAAAAMxNjACAAAABDQwNTEEAAAAATAHAAAACjEyLzMwLzIwMjIIAAAACjEyLzMx</t>
  </si>
  <si>
    <t>LzIwMjEJAAAAATAlIO5BQSDbCEu6KbFBINsIK0NJUS5OQVNEQVFHUzpQQ0guSVFfRUJJVERBLjEwMDAwLjIwMjItMTItMzABAAAAlIoEAAIAAAAHNjEyLjM1NQEIAAAABQAAAAExAQAAAAstMjA2MDU4Mjc1MQMAAAADMTYwAgAAAAQ0MDUxBAAAAAEwBwAAAAoxMi8zMC8yMDIyCAAAAAoxMi8zMS8yMDIxCQAAAAEwLTsWQEEg2wjkN3uvQSDbCCxDSVEuTkFTREFRR1M6U0dSWS5JUV9FQklUREEuMTAwMDAuMjAyMi0xMi0zMAEAAAAzlB8CAgAAAAU0MDIuOAEIAAAABQAAAAExAQAAAAstMjA1ODk5NDIxMAMAAAADMTYwAgAAAAQ0MDUxBAAAAAEwBwAAAAoxMi8zMC8yMDIyCAAAAAoxMi8zMS8yMDIxCQAAAAEwLTsWQEEg2wim9n2vQSDbCCxDSVEuTkFTREFRR1M6RlJTSC5JUV9FQklUREEuMTAwMDAuMjAyMi0xMi0zMAEAAAAJ9pEIAgAAAAgtMTk0LjAxNwEIAAAABQAAAAExAQAAAAstMjA1OTUzNTg2MgMAAAADMTYwAgAAAAQ0MDUxBAAAAAEwBwAAAAoxMi8zMC8yMDIyCAAAAAoxMi8zMS8yMDIxCQAAAAEwLTsWQEEg2whftYCvQSDbCCtDSVEuTkFTREFRR1M6QVNPLklRX0VCSVREQS4xMDAwMC4yMDIyLTEyLTMwAQAAAJ1tJwgCAAAACDEwMTMuNDIxAQgAAAAFAAAAATEBAAAACy0yMTA2MDA4Njc5AwAAAAMxNjACAAAABDQwNTEEAAAAATAHAAAACjEyLzMwLzIwMjIIAAAACTEvMjkvMjAyMgkAAAABMCQUFkBB</t>
  </si>
  <si>
    <t>INsIFXSDr0Eg2wgsQ0lRLk5BU0RBUUdTOldJTkcuSVFfRUJJVERBLjEwMDAwLjIwMjItMTItMzABAAAAy9yLDwIAAAAGNzguMjAyAQgAAAAFAAAAATEBAAAACy0yMDU5NzMzNzQzAwAAAAMxNjACAAAABDQwNTEEAAAAATAHAAAACjEyLzMwLzIwMjIIAAAACjEyLzI1LzIwMjEJAAAAATAkFBZAQSDbCM0yhq9BINsILENJUS5OQVNEQVFHUzpVRlBJLklRX0VCSVREQS4xMDAwMC4yMDIyLTEyLTMwAQAAADMCBQACAAAABzgzNS42ODYBCAAAAAUAAAABMQEAAAALLTIwNTg4NTgxNjYDAAAAAzE2MAIAAAAENDA1MQQAAAABMAcAAAAKMTIvMzAvMjAyMggAAAAKMTIvMjUvMjAyMQkAAAABMA44xEFBINsI3XiysEEg2wgsQ0lRLk5BU0RBUUdTOk1MQ08uSVFfRUJJVERBLjEwMDAwLjIwMjItMTItMzABAAAAMFXNAQIAAAAGMjguMzM5AQgAAAAFAAAAATEBAAAACy0yMTA1ODU0MTMxAwAAAAMxNjACAAAABDQwNTEEAAAAATAHAAAACjEyLzMwLzIwMjIIAAAACjEyLzMxLzIwMjEJAAAAATAlIO5BQSDbCJciJ7FBINsILENJUS5OQVNEQVFHUzpTTEFCLklRX0VCSVREQS4xMDAwMC4yMDIyLTEyLTMwAQAAACmGAAACAAAABjI5LjcxOAEIAAAABQAAAAExAQAAAAstMjA2MjU2Mzg0OAMAAAADMTYwAgAAAAQ0MDUxBAAAAAEwBwAAAAoxMi8zMC8yMDIyCAAAAAgxLzEvMjAyMgkAAAABMG9ldkJBINsIJCdisUEg2wgsQ0lRLk5B</t>
  </si>
  <si>
    <t>U0RBUUdTOlNJR0kuSVFfRUJJVERBLjEwMDAwLjIwMjItMTItMzABAAAA1J4EAAIAAAAHNTg5LjYzNQEIAAAABQAAAAExAQAAAAstMjA2MTU1NTEwMwMAAAADMTYwAgAAAAQ0MDUxBAAAAAEwBwAAAAoxMi8zMC8yMDIyCAAAAAoxMi8zMS8yMDIxCQAAAAEwZj52QkEg2wgGIm2xQSDbCCtDSVEuTkFTREFRR1M6TUFULklRX0VCSVREQS4xMDAwMC4yMDIyLTEyLTMwAQAAAN15AAACAAAABzkzMi43MDQBCAAAAAUAAAABMQEAAAALLTIwNjAwOTc0MzcDAAAAAzE2MAIAAAAENDA1MQQAAAABMAcAAAAKMTIvMzAvMjAyMggAAAAKMTIvMzEvMjAyMQkAAAABMGY+dkJBINsI/ad3sUEg2wgsQ0lRLk5BU0RBUUNNOkNFTEguSVFfRUJJVERBLjEwMDAwLjIwMjItMTItMzABAAAAEoftAQIAAAAGLTIuODI2AQgAAAAFAAAAATEBAAAACy0yMDU4OTg0Nzc4AwAAAAMxNjACAAAABDQwNTEEAAAAATAHAAAACjEyLzMwLzIwMjIIAAAACjEyLzMxLzIwMjEJAAAAATCK2nZCQSDbCJAtgrFBINsILENJUS5OQVNEQVFHUzpHVExCLklRX0VCSVREQS4xMDAwMC4yMDIyLTEyLTMwAQAAAM2EFxECAAAACC0xMjcuMjQ5AQgAAAAFAAAAATEBAAAACy0yMTA0MzQ3ODQ2AwAAAAMxNjACAAAABDQwNTEEAAAAATAHAAAACjEyLzMwLzIwMjIIAAAACTEvMzEvMjAyMgkAAAABMIradkJBINsIoO+LsUEg2wgsQ0lRLk5BU0RBUUdTOkxBTkMuSVFf</t>
  </si>
  <si>
    <t>RUJJVERBLjEwMDAwLjIwMjItMTItMzABAAAAHlUEAAIAAAAHMjEwLjAzNwEIAAAABQAAAAExAQAAAAstMjA2MjQ2MjExOAMAAAADMTYwAgAAAAQ0MDUxBAAAAAEwBwAAAAoxMi8zMC8yMDIyCAAAAAoxMi8zMS8yMDIxCQAAAAEwR/H7PUEg2whAsn+tQSDbCCxDSVEuTkFTREFRR1M6U1BTQy5JUV9FQklUREEuMTAwMDAuMjAyMi0xMi0zMAEAAACIhwAAAgAAAAY3OS45OTkBCAAAAAUAAAABMQEAAAALLTIwNjAwNDQwMzgDAAAAAzE2MAIAAAAENDA1MQQAAAABMAcAAAAKMTIvMzAvMjAyMggAAAAKMTIvMzEvMjAyMQkAAAABMFSzdkJBINsIU9mesUEg2wgsQ0lRLk5BU0RBUUdTOlFERUwuSVFfRUJJVERBLjEwMDAwLjIwMjItMTItMzABAAAAifMBAAIAAAAFOTY3LjMBCAAAAAUAAAABMQEAAAALLTIwNTk1MDI5NjkDAAAAAzE2MAIAAAAENDA1MQQAAAABMAcAAAAKMTIvMzAvMjAyMggAAAAIMS8yLzIwMjIJAAAAATB9jHZCQSDbCN03qbFBINsILENJUS5OQVNEQVFHUzpSWERYLklRX0VCSVREQS4xMDAwMC4yMDIyLTEyLTMwAQAAANqEMiACAAAABy04Ny41NDUBCAAAAAUAAAABMQEAAAALLTIwNTkxNjE2OTQDAAAAAzE2MAIAAAAENDA1MQQAAAABMAcAAAAKMTIvMzAvMjAyMggAAAAKMTIvMzEvMjAyMQkAAAABMH2MdkJBINsIlJazsUEg2wgsQ0lRLk5BU0RBUUdTOkFNS1IuSVFfRUJJVERBLjEwMDAwLjIwMjIt</t>
  </si>
  <si>
    <t>MTItMzABAAAAO+UBAAIAAAAHMTMzMC41MgEIAAAABQAAAAExAQAAAAstMjA1OTg1MzQ3MwMAAAADMTYwAgAAAAQ0MDUxBAAAAAEwBwAAAAoxMi8zMC8yMDIyCAAAAAoxMi8zMS8yMDIxCQAAAAEwUgOuQkEg2wiLHL6xQSDbCCtDSVEuTkFTREFRR1M6TkZFLklRX0VCSVREQS4xMDAwMC4yMDIyLTEyLTMwAQAAAPHTpiACAAAABzM4My4wOTMBCAAAAAUAAAABMQEAAAALLTIwNTg4Mzk5NzMDAAAAAzE2MAIAAAAENDA1MQQAAAABMAcAAAAKMTIvMzAvMjAyMggAAAAKMTIvMzEvMjAyMQkAAAABME/crUJBINsIY/DIsUEg2wgsQ0lRLk5BU0RBUUdTOlNFSUMuSVFfRUJJVERBLjEwMDAwLjIwMjItMTItMzABAAAAeZkEAAIAAAAHNTk5LjUxOQEIAAAABQAAAAExAQAAAAstMjA2MDE0ODI0NwMAAAADMTYwAgAAAAQ0MDUxBAAAAAEwBwAAAAoxMi8zMC8yMDIyCAAAAAoxMi8zMS8yMDIxCQAAAAEwPLWtQkEg2wjzTtOxQSDbCCxDSVEuTkFTREFRR1M6U1NOQy5JUV9FQklUREEuMTAwMDAuMjAyMi0xMi0zMAEAAACVhwAAAgAAAAYxODcxLjgBCAAAAAUAAAABMQEAAAALLTIwNTkwNDIxMzEDAAAAAzE2MAIAAAAENDA1MQQAAAABMAcAAAAKMTIvMzAvMjAyMggAAAAKMTIvMzEvMjAyMQkAAAABMHhrNkNBINsIimzNskEg2wgsQ0lRLk5BU0RBUUdTOkNDQ1MuSVFfRUJJVERBLjEwMDAwLjIwMjItMTItMzABAAAAKK9oAAIA</t>
  </si>
  <si>
    <t>AAAHLTQ2Ljk2MQEIAAAABQAAAAExAQAAAAstMjA1ODg3MjkwNAMAAAADMTYwAgAAAAQ0MDUxBAAAAAEwBwAAAAoxMi8zMC8yMDIyCAAAAAoxMi8zMS8yMDIxCQAAAAEw7HJrQEEg2wh7jNivQSDbCCxDSVEuTkFTREFRR1M6Q1JVUy5JUV9FQklUREEuMTAwMDAuMjAyMi0xMi0zMAEAAACTZwAAAgAAAAc0ODkuMDAxAQgAAAAFAAAAATEBAAAACy0yMDYyNDczMDg4AwAAAAMxNjACAAAABDQwNTEEAAAAATAHAAAACjEyLzMwLzIwMjIIAAAACjEyLzI0LzIwMjIJAAAAATAkFBZAQSDbCHcHiK9BINsILENJUS5OQVNEQVFHUzpDWUJSLklRX0VCSVREQS4xMDAwMC4yMDIyLTEyLTMwAQAAAKyB3AMCAAAABy02NC4xMDkBCAAAAAUAAAABMQEAAAALLTIwNTg1NTgzOTYDAAAAAzE2MAIAAAAENDA1MQQAAAABMAcAAAAKMTIvMzAvMjAyMggAAAAKMTIvMzEvMjAyMQkAAAABMNH8ED5BINsIEycDrkEg2wgsQ0lRLk5BU0RBUUdTOkFDSEMuSVFfRUJJVERBLjEwMDAwLjIwMjItMTItMzABAAAAGLGQAQIAAAAHNTAzLjI5MQEIAAAABQAAAAExAQAAAAstMjA1OTEzMzc5NgMAAAADMTYwAgAAAAQ0MDUxBAAAAAEwBwAAAAoxMi8zMC8yMDIyCAAAAAoxMi8zMS8yMDIxCQAAAAEwMLgUQUEg2whs+ymwQSDbCCxDSVEuTkFTREFRR1M6Q0ZMVC5JUV9FQklUREEuMTAwMDAuMjAyMi0xMi0zMAEAAAAmAXoQAgAAAAgtMzM1Ljk4OAEI</t>
  </si>
  <si>
    <t>AAAABQAAAAExAQAAAAstMjA1OTI0OTMwMwMAAAADMTYwAgAAAAQ0MDUxBAAAAAEwBwAAAAoxMi8zMC8yMDIyCAAAAAoxMi8zMS8yMDIxCQAAAAEw7HJrQEEg2wg4S9uvQSDbCCxDSVEuTkFTREFRR1M6TUlERC5JUV9FQklUREEuMTAwMDAuMjAyMi0xMi0zMAEAAAAmaQQAAgAAAAc3MTAuMTMxAQgAAAAFAAAAATEBAAAACy0yMDU4OTcxNDk1AwAAAAMxNjACAAAABDQwNTEEAAAAATAHAAAACjEyLzMwLzIwMjIIAAAACDEvMS8yMDIyCQAAAAEwJBQWQEEg2wgxxoqvQSDbCCxDSVEuTkFTREFRR1M6REtORy5JUV9FQklUREEuMTAwMDAuMjAyMi0xMi0zMAEAAACNl64mAgAAAAktMTQxNS4xNjMBCAAAAAUAAAABMQEAAAALLTIwNjAwMzc4MjIDAAAAAzE2MAIAAAAENDA1MQQAAAABMAcAAAAKMTIvMzAvMjAyMggAAAAKMTIvMzEvMjAyMQkAAAABMDGOrUJBINsIkJPNskEg2wgqQ0lRLk5BU0RBUUdTOkxFQ08uSVFfRUJJVC4xMDAwMC4yMDIyLTEyLTMwAQAAAIIqBQACAAAABzQ3Mi43NjYBCAAAAAUAAAABMQEAAAALLTIwNjAwNDQwMzADAAAAAzE2MAIAAAADNDAwBAAAAAEwBwAAAAoxMi8zMC8yMDIyCAAAAAoxMi8zMS8yMDIxCQAAAAEw7xryGUEg2wiaus2yQSDbCCtDSVEuTkFTREFRR1M6Q0FSLklRX0VCSVREQS4xMDAwMC4yMDIyLTEyLTMwAQAAAJxmAAACAAAABDI2MTIBCAAAAAUAAAABMQEAAAALLTIwNjA2</t>
  </si>
  <si>
    <t>NDM3NDQDAAAAAzE2MAIAAAAENDA1MQQAAAABMAcAAAAKMTIvMzAvMjAyMggAAAAKMTIvMzEvMjAyMQkAAAABMGIHN0NBINsIpeHNskEg2wgqQ0lRLk5BU0RBUUdTOkpBWlouSVFfRUJJVC4xMDAwMC4yMDIyLTEyLTMwAQAAAEWdZgACAAAABzYyMi4zNjMBCAAAAAUAAAABMQEAAAALLTIwNTg5OTM4MTIDAAAAAzE2MAIAAAADNDAwBAAAAAEwBwAAAAoxMi8zMC8yMDIyCAAAAAoxMi8zMS8yMDIxCQAAAAEw7xryGUEg2wivCM6yQSDbCCxDSVEuTkFTREFRR1M6UkdFTi5JUV9FQklUREEuMTAwMDAuMjAyMi0xMi0zMAEAAADpgwAAAgAAAAcyMjYuMDkxAQgAAAAFAAAAATEBAAAACy0yMDU5OTQ2MjM4AwAAAAMxNjACAAAABDQwNTEEAAAAATAHAAAACjEyLzMwLzIwMjIIAAAACjEyLzMxLzIwMjEJAAAAATCO4DZDQSDbCMNWzrJBINsIKENJUS5OQVNEQVFHUzpaSS5JUV9FQklULjEwMDAwLjIwMjItMTItMzABAAAAYcEgJwIAAAAFMTUzLjQBCAAAAAUAAAABMQEAAAALLTIwNjA2MzA3MjIDAAAAAzE2MAIAAAADNDAwBAAAAAEwBwAAAAoxMi8zMC8yMDIyCAAAAAoxMi8zMS8yMDIxCQAAAAEw7xryGUEg2wjbfc6yQSDbCCxDSVEuTkFTREFRR1M6TEFNUi5JUV9FQklUREEuMTAwMDAuMjAyMi0xMi0zMAEAAADlYwUAAgAAAAY3OTMuNzUBCAAAAAUAAAABMQEAAAALLTIwNTk1MzU3MjcDAAAAAzE2MAIAAAAENDA1MQQA</t>
  </si>
  <si>
    <t>AAABMAcAAAAKMTIvMzAvMjAyMggAAAAKMTIvMzEvMjAyMQkAAAABMI7gNkNBINsI8cvOskEg2wgpQ0lRLk5BU0RBUUdTOkRPWC5JUV9FQklULjEwMDAwLjIwMjItMTItMzABAAAAbmAAAAIAAAAHNjE4LjYzOQEIAAAABQAAAAExAQAAAAstMjA2MTI1NzcyOAMAAAADMTYwAgAAAAM0MDAEAAAAATAHAAAACjEyLzMwLzIwMjIIAAAACjEyLzMxLzIwMjEJAAAAATDvGvIZQSDbCP3yzrJBINsIKkNJUS5OQVNEQVFHUzpNT1JOLklRX0VCSVQuMTAwMDAuMjAyMi0xMi0zMAEAAADpewAAAgAAAAMyODQBCAAAAAUAAAABMQEAAAALLTIwNTk1MzU2NTUDAAAAAzE2MAIAAAADNDAwBAAAAAEwBwAAAAoxMi8zMC8yMDIyCAAAAAoxMi8zMS8yMDIxCQAAAAEw7xryGUEg2wgDGs+yQSDbCCxDSVEuTkFTREFRR1M6Uk9LVS5JUV9FQklUREEuMTAwMDAuMjAyMi0xMi0zMAEAAABJmoQAAgAAAAczNzguNTkxAQgAAAAFAAAAATEBAAAACy0yMDYwNjMwNzY2AwAAAAMxNjACAAAABDQwNTEEAAAAATAHAAAACjEyLzMwLzIwMjIIAAAACjEyLzMxLzIwMjEJAAAAATCFuTZDQSDbCAlBz7JBINsIKENJUS5OQVNEQVFHUzpaRy5JUV9FQklULjEwMDAwLjIwMjItMTItMzABAAAAHig5AQIAAAADMjU5AQgAAAAFAAAAATEBAAAACy0yMDYwODk5NjA3AwAAAAMxNjACAAAAAzQwMAQAAAABMAcAAAAKMTIvMzAvMjAyMggAAAAKMTIvMzEvMjAy</t>
  </si>
  <si>
    <t>MQkAAAABMO8a8hlBINsIHY/PskEg2wgsQ0lRLk5BU0RBUUdTOkZJVkUuSVFfRUJJVERBLjEwMDAwLjIwMjItMTItMzABAAAAg+6uAAIAAAAHNDY0LjcxMQEIAAAABQAAAAExAQAAAAstMjEwNjA2NTEwNQMAAAADMTYwAgAAAAQ0MDUxBAAAAAEwBwAAAAoxMi8zMC8yMDIyCAAAAAkxLzI5LzIwMjIJAAAAATCAkjZDQSDbCDUE0LJBINsIKkNJUS5OQVNEQVFHUzpBTEdNLklRX0VCSVQuMTAwMDAuMjAyMi0xMi0zMAEAAAALx0AAAgAAAAcxNzMuNTIyAQgAAAAFAAAAATEBAAAACy0yMDYyNTYzODA1AwAAAAMxNjACAAAAAzQwMAQAAAABMAcAAAAKMTIvMzAvMjAyMggAAAAKMTIvMjMvMjAyMgkAAAABMO8a8hlBINsISVLQskEg2wguQ0lRLk5BU0RBUUdTOkxTWE0uSy5JUV9FQklUREEuMTAwMDAuMjAyMi0xMi0zMAEAAADfoMUTAgAAAAQyNTU3AQgAAAAFAAAAATEBAAAACy0yMDU4MTQ2MTk1AwAAAAMxNjACAAAABDQwNTEEAAAAATAHAAAACjEyLzMwLzIwMjIIAAAACjEyLzMxLzIwMjEJAAAAATA8ta1CQSDbCF2g0LJBINsILENJUS5OQVNEQVFHUzpGQ05DLkEuSVFfRUJJVC4xMDAwMC4yMDIyLTEyLTMwAQAAAOM+BQADAAAAAk5BAO8a8hlBINsIXaDQskEg2wgpQ0lRLk5BU0RBUUNNOldTQy5JUV9FQklULjEwMDAwLjIwMjItMTItMzABAAAAiAE5AAIAAAAHMzE5LjE2OAEIAAAABQAAAAExAQAAAAstMjA2MDA5</t>
  </si>
  <si>
    <t>OTE3NQMAAAADMTYwAgAAAAM0MDAEAAAAATAHAAAACjEyLzMwLzIwMjIIAAAACjEyLzMxLzIwMjEJAAAAATDvGvIZQSDbCH0V0bJBINsILENJUS5OQVNEQVFHUzpMQlJELksuSVFfRUJJVC4xMDAwMC4yMDIyLTEyLTMwAQAAAHaXtQ8CAAAAAi0zAQgAAAAFAAAAATEBAAAACy0yMDYwNTI0NDAxAwAAAAMxNjACAAAAAzQwMAQAAAABMAcAAAAKMTIvMzAvMjAyMggAAAAKMTIvMzEvMjAyMQkAAAABMO8a8hlBINsIfRXRskEg2wgqQ0lRLk5BU0RBUUdTOkxQTEEuSVFfRUJJVC4xMDAwMC4yMDIyLTEyLTMwAQAAAJyhCAICAAAABzc5OS41NDMBCAAAAAUAAAABMQEAAAALLTIwNTk2NTQ5MTADAAAAAzE2MAIAAAADNDAwBAAAAAEwBwAAAAoxMi8zMC8yMDIyCAAAAAoxMi8zMS8yMDIxCQAAAAEw7xryGUEg2wiRY9GyQSDbCChDSVEuTkFTREFRR1M6VFcuSVFfRUJJVC4xMDAwMC4yMDIyLTEyLTMwAQAAALz/FgADAAAAAk5BAO8a8hlBINsIpbHRskEg2wgsQ0lRLk5BU0RBUUdTOkJHTkUuSVFfRUJJVERBLjEwMDAwLjIwMjItMTItMzABAAAA4OTdBgIAAAAJLTEzOTQuNzk5AQgAAAAFAAAAATEBAAAACy0yMDU5NDE2Njg4AwAAAAMxNjACAAAABDQwNTEEAAAAATAHAAAACjEyLzMwLzIwMjIIAAAACjEyLzMxLzIwMjEJAAAAATBhZFFDQSDbCMQm0rJBINsIK0NJUS5OQVNEQVFDTTpNRkguSVFfRUJJVERBLjEwMDAwLjIw</t>
  </si>
  <si>
    <t>MjItMTItMzABAAAAxSTLEAMAAAAAAI8nUkNBINsIxCbSskEg2wgqQ0lRLk5BU0RBUUdTOkRPQ1UuSVFfRUJJVC4xMDAwMC4yMDIyLTEyLTMwAQAAAN3MlQACAAAABy01Ni43ODUBCAAAAAUAAAABMQEAAAALLTIxMDY4MjgyMTkDAAAAAzE2MAIAAAADNDAwBAAAAAEwBwAAAAoxMi8zMC8yMDIyCAAAAAkxLzMxLzIwMjIJAAAAATDvGvIZQSDbCNl00rJBINsILENJUS5OQVNEQVFHUzpPS1RBLklRX0VCSVREQS4xMDAwMC4yMDIyLTEyLTMwAQAAAG/ohAYCAAAABC02MDQBCAAAAAUAAAABMQEAAAALLTIwNTg1NTgzNzADAAAAAzE2MAIAAAAENDA1MQQAAAABMAcAAAAKMTIvMzAvMjAyMggAAAAJMS8zMS8yMDIyCQAAAAEwhQBSQ0Eg2wjZdNKyQSDbCCpDSVEuTkFTREFRR1M6U0lSSS5JUV9FQklULjEwMDAwLjIwMjItMTItMzABAAAAHnABAAIAAAAEMjAzNQEIAAAABQAAAAExAQAAAAstMjA2MjM4MTA2MQMAAAADMTYwAgAAAAM0MDAEAAAAATAHAAAACjEyLzMwLzIwMjIIAAAACjEyLzMxLzIwMjEJAAAAATDvGvIZQSDbCO3C0rJBINsIKkNJUS5OQVNEQVFHUzpFUklFLklRX0VCSVQuMTAwMDAuMjAyMi0xMi0zMAEAAAAi6gUAAgAAAAczMTQuMDE0AQgAAAAFAAAAATEBAAAACy0yMDU4OTY3OTA4AwAAAAMxNjACAAAAAzQwMAQAAAABMAcAAAAKMTIvMzAvMjAyMggAAAAKMTIvMzEvMjAyMQkAAAABMO8a8hlBINsI</t>
  </si>
  <si>
    <t>+OnSskEg2wgsQ0lRLk5BU0RBUUdTOlNSUFQuSVFfRUJJVERBLjEwMDAwLjIwMjItMTItMzABAAAAWIgFAAIAAAAILTQxMS4zMDQBCAAAAAUAAAABMQEAAAALLTIwNTkxOTE5NTMDAAAAAzE2MAIAAAAENDA1MQQAAAABMAcAAAAKMTIvMzAvMjAyMggAAAAKMTIvMzEvMjAyMQkAAAABMIW5NkNBINsIDDjTskEg2wgsQ0lRLk5BU0RBUUdTOlJQUlguSVFfRUJJVERBLjEwMDAwLjIwMjItMTItMzABAAAA9HDiJwIAAAAIMTQ1My43MTEBCAAAAAUAAAABMQEAAAALLTIwNjA4Mjc2ODIDAAAAAzE2MAIAAAAENDA1MQQAAAABMAcAAAAKMTIvMzAvMjAyMggAAAAKMTIvMzEvMjAyMQkAAAABMIW5NkNBINsIGF/TskEg2wgqQ0lRLk5BU0RBUUdTOlpTLklRX0VCSVREQS4xMDAwMC4yMDIyLTEyLTMwAQAAANTMgQMCAAAACC0yNDEuNjc5AQgAAAAFAAAAATEBAAAACy0yMTA4OTMyMzAwAwAAAAMxNjACAAAABDQwNTEEAAAAATAHAAAACjEyLzMwLzIwMjIIAAAACTEvMzEvMjAyMgkAAAABME49UUNBINsINtTTskEg2wgoQ0lRLk5BU0RBUUdTOkxJLklRX0VCSVQuMTAwMDAuMjAyMi0xMi0zMAEAAADWd1YoAgAAAAgtMTAxNy4zMgEIAAAABQAAAAExAQAAAAstMjEwMjg0MTcwOAMAAAACMzICAAAAAzQwMAQAAAABMAcAAAAKMTIvMzAvMjAyMggAAAAKMTIvMzEvMjAyMQkAAAABMO8a8hlBINsIQPvTskEg2wgsQ0lRLk5BU0RB</t>
  </si>
  <si>
    <t>UUdTOkNSV0QuSVFfRUJJVERBLjEwMDAwLjIwMjItMTItMzABAAAAFf4NGQIAAAAHLTc5LjkzOAEIAAAABQAAAAExAQAAAAstMjEwNzk2NDMwNQMAAAADMTYwAgAAAAQ0MDUxBAAAAAEwBwAAAAoxMi8zMC8yMDIyCAAAAAkxLzMxLzIwMjIJAAAAATBD8/dDQSDbCEsi1LJBINsIKENJUS5OQVNEQVFHUzpaTS5JUV9FQklULjEwMDAwLjIwMjItMTItMzABAAAAkVJODQIAAAAIMTA2My41OTEBCAAAAAUAAAABMQEAAAALLTIwNTg2MDE2ODYDAAAAAzE2MAIAAAADNDAwBAAAAAEwBwAAAAoxMi8zMC8yMDIyCAAAAAkxLzMxLzIwMjIJAAAAATDvGvIZQSDbCGmX1LJBINsILENJUS5OQVNEQVFHUzpBWE9OLklRX0VCSVREQS4xMDAwMC4yMDIyLTEyLTMwAQAAABOEDQACAAAACC0xNDkuNDI5AQgAAAAFAAAAATEBAAAACy0yMDU5MTg0NjEyAwAAAAMxNjACAAAABDQwNTEEAAAAATAHAAAACjEyLzMwLzIwMjIIAAAACjEyLzMxLzIwMjEJAAAAATBiBzdDQSDbCHW+1LJBINsIKkNJUS5OQVNEQVFHUzpQT0RELklRX0VCSVQuMTAwMDAuMjAyMi0xMi0zMAEAAACccQkAAgAAAAMxMjYBCAAAAAUAAAABMQEAAAALLTIwNTk1OTYwNTMDAAAAAzE2MAIAAAADNDAwBAAAAAEwBwAAAAoxMi8zMC8yMDIyCAAAAAoxMi8zMS8yMDIxCQAAAAEw7xryGUEg2wh95dSyQSDbCCxDSVEuTkFTREFRR1M6VENPTS5JUV9FQklUREEuMTAwMDAu</t>
  </si>
  <si>
    <t>MjAyMi0xMi0zMAEAAADziwoAAgAAAAQtMzkzAQgAAAAFAAAAATEBAAAACy0yMTAwNDQ2NDAxAwAAAAIzMgIAAAAENDA1MQQAAAABMAcAAAAKMTIvMzAvMjAyMggAAAAKMTIvMzEvMjAyMQkAAAABMICSNkNBINsIjAzVskEg2wgqQ0lRLk5BU0RBUUdTOkhaTlAuSVFfRUJJVC4xMDAwMC4yMDIyLTEyLTMwAQAAAAkl/AUCAAAABzY3Mi4zMDQBCAAAAAUAAAABMQEAAAALLTIwNTg4OTUyNTEDAAAAAzE2MAIAAAADNDAwBAAAAAEwBwAAAAoxMi8zMC8yMDIyCAAAAAoxMi8zMS8yMDIxCQAAAAEw7xryGUEg2wiSM9WyQSDbCCxDSVEuTkFTREFRR1M6U0dFTi5JUV9FQklUREEuMTAwMDAuMjAyMi0xMi0zMAEAAABhhQAAAgAAAAgtNjE2LjExNQEIAAAABQAAAAExAQAAAAstMjA2MDg4ODUxOAMAAAADMTYwAgAAAAQ0MDUxBAAAAAEwBwAAAAoxMi8zMC8yMDIyCAAAAAoxMi8zMS8yMDIxCQAAAAEwQ/P3Q0Eg2widWtWyQSDbCClDSVEuTkFTREFRR006VFRELklRX0VCSVQuMTAwMDAuMjAyMi0xMi0zMAEAAABkAfUFAgAAAAcxMjQuODE3AQgAAAAFAAAAATEBAAAACy0yMDYwODA2MzMxAwAAAAMxNjACAAAAAzQwMAQAAAABMAcAAAAKMTIvMzAvMjAyMggAAAAKMTIvMzEvMjAyMQkAAAABMO8a8hlBINsIsajVskEg2wgsQ0lRLk5BU0RBUUdTOk1CTFkuSVFfRUJJVERBLjEwMDAwLjIwMjItMTItMzABAAAAkY90awIAAAAC</t>
  </si>
  <si>
    <t>NTABCAAAAAUAAAABMQEAAAALLTIwNzUzOTUwMjMDAAAAAzE2MAIAAAAENDA1MQQAAAABMAcAAAAKMTIvMzAvMjAyMggAAAAKMTIvMjUvMjAyMQkAAAABMEYWUUNBINsISdDVskEg2wgrQ0lRLk5BU0RBUUdTOkdGUy5JUV9FQklUREEuMTAwMDAuMjAyMi0xMi0zMAEAAACiFSQOAgAAAAgxNTQ0LjQwMwEIAAAABQAAAAExAQAAAAstMjEwNTYwODY0OQMAAAADMTYwAgAAAAQ0MDUxBAAAAAEwBwAAAAoxMi8zMC8yMDIyCAAAAAoxMi8zMS8yMDIxCQAAAAEwPMz3Q0Eg2wiEHtayQSDbCCpDSVEuTkFTREFRR1M6TVJWTC5JUV9FQklULjEwMDAwLjIwMjItMTItMzABAAAAtnkAAAIAAAAHLTU5LjEwNgEIAAAABQAAAAExAQAAAAstMjEwODc2MjIxNAMAAAADMTYwAgAAAAM0MDAEAAAAATAHAAAACjEyLzMwLzIwMjIIAAAACTEvMjkvMjAyMgkAAAABMO8a8hlBINsIhB7WskEg2wgsQ0lRLk5BU0RBUUdTOlBBTlcuSVFfRUJJVERBLjEwMDAwLjIwMjItMTItMzABAAAAg32EAQIAAAADLTk5AQgAAAAFAAAAATEBAAAACy0yMDU5OTkwMDMxAwAAAAMxNjACAAAABDQwNTEEAAAAATAHAAAACjEyLzMwLzIwMjIIAAAACTEvMzEvMjAyMgkAAAABMDKl90NBINsImmzWskEg2wgqQ0lRLk5BU0RBUUdTOk1FTEkuSVFfRUJJVC4xMDAwMC4yMDIyLTEyLTMwAQAAANC3CwICAAAAAzQ1MAEIAAAABQAAAAExAQAAAAstMjA1OTM1MTI2</t>
  </si>
  <si>
    <t>NwMAAAADMTYwAgAAAAM0MDAEAAAAATAHAAAACjEyLzMwLzIwMjIIAAAACjEyLzMxLzIwMjEJAAAAATDvGvIZQSDbCKaT1rJBINsILENJUS5OQVNEQVFHUzpCSURVLklRX0VCSVREQS4xMDAwMC4yMDIyLTEyLTMwAQAAAEWKBgACAAAABTI2ODEyAQgAAAAFAAAAATEBAAAACy0yMTA2NTkyMDA5AwAAAAIzMgIAAAAENDA1MQQAAAABMAcAAAAKMTIvMzAvMjAyMggAAAAKMTIvMzEvMjAyMQkAAAABMDzM90NBINsIppPWskEg2wgoQ0lRLk5BU0RBUUdTOkpELklRX0VCSVQuMTAwMDAuMjAyMi0xMi0zMAEAAAADfykCAgAAAAQzMzc0AQgAAAAFAAAAATEBAAAACy0yMDk5Nzk2NzM0AwAAAAIzMgIAAAADNDAwBAAAAAEwBwAAAAoxMi8zMC8yMDIyCAAAAAoxMi8zMS8yMDIxCQAAAAEw7xryGUEg2wiuutayQSDbCClDSVEuTkFTREFRR1M6UERELklRX0VCSVQuMTAwMDAuMjAyMi0xMi0zMAEAAABt2CAiAgAAAAg2ODk2Ljc2MgEIAAAABQAAAAExAQAAAAstMjEwMTQ5NzQxMgMAAAACMzICAAAAAzQwMAQAAAABMAcAAAAKMTIvMzAvMjAyMggAAAAKMTIvMzEvMjAyMQkAAAABMO8a8hlBINsIveHWskEg2wgsQ0lRLk5BU0RBUUdTOlNUUlMuSVFfRUJJVERBLjEwMDAwLjIwMjItMTItMzABAAAA4g4FAAIAAAAHLTEwLjUyMQEIAAAABQAAAAExAQAAAAstMjEwNTMzNDgyMQMAAAADMTYwAgAAAAQ0MDUxBAAAAAEwBwAAAAox</t>
  </si>
  <si>
    <t>Mi8zMC8yMDIyCAAAAAoxMi8zMS8yMDIxCQAAAAEw2xMDMUEg2whWqY6hQSDbCCxDSVEuTkFTREFRR006VEhSRC5JUV9FQklUREEuMTAwMDAuMjAyMi0xMi0zMAEAAAApI41kAwAAAAAA2xMDMUEg2wig6ouhQSDbCCxDSVEuTkFTREFRQ006TUFDQS5JUV9FQklUREEuMTAwMDAuMjAyMi0xMi0zMAEAAACvOOYpAwAAAAAAT7eAMEEg2wiJIVmhQSDbCCxDSVEuTkFTREFRQ006S0lUVC5JUV9FQklUREEuMTAwMDAuMjAyMi0xMi0zMAEAAABszkYZAgAAAAktNi4xNTQ4MjEBCAAAAAUAAAABMQEAAAALLTIwNzc3OTQxNzEDAAAAAzE2MAIAAAAENDA1MQQAAAABMAcAAAAKMTIvMzAvMjAyMggAAAAKMTIvMzEvMjAyMQkAAAABMEGQgDBBINsIWM5joUEg2wgsQ0lRLk5BU0RBUUdNOkZUSUkuSVFfRUJJVERBLjEwMDAwLjIwMjItMTItMzABAAAAT3XyaAMAAAAAAPVhAzFBINsIpFRuoUEg2wgrQ0lRLk5BU0RBUUNNOlRPUC5JUV9FQklUREEuMTAwMDAuMjAyMi0xMi0zMAEAAADzNYgqAwAAAAJOQQDbEwMxQSDbCMBSiaFBINsILENJUS5OQVNEQVFHUzpPVklELklRX0VCSVREQS4xMDAwMC4yMDIyLTEyLTMwAQAAACDQNxECAAAACjEyNC40NDYxNzEBCAAAAAUAAAABMQEAAAALLTIxMDgzNzYyNTQDAAAAAzE2MAIAAAAENDA1MQQAAAABMAcAAAAKMTIvMzAvMjAyMggAAAAKMTIvMzEvMjAyMQkAAAABMNsTAzFBINsICJSG</t>
  </si>
  <si>
    <t>oUEg2wgsQ0lRLk5BU0RBUUNNOk9DRUEuSVFfRUJJVERBLjEwMDAwLjIwMjItMTItMzABAAAAd+XpJwMAAAAAAD4AYy5BINsIf4OLn0Eg2wgsQ0lRLk5BU0RBUUdNOkxBVEcuSVFfRUJJVERBLjEwMDAwLjIwMjItMTItMzABAAAAHC7haAMAAAAAAGyVAC9BINsI332Wn0Eg2wgsQ0lRLk5BU0RBUUdNOklLTkEuSVFfRUJJVERBLjEwMDAwLjIwMjItMTItMzABAAAA6R4FEgIAAAAHLTMzLjU5NAEIAAAABQAAAAExAQAAAAstMjEwODAxMDM0MgMAAAADMTYwAgAAAAQ0MDUxBAAAAAEwBwAAAAoxMi8zMC8yMDIyCAAAAAoxMi8zMS8yMDIxCQAAAAEwTkcAL0Eg2wiKx6GfQSDbCCtDSVEuTkFTREFRR1M6VlJBLklRX0VCSVREQS4xMDAwMC4yMDIyLTEyLTMwAQAAADcLRQACAAAABjM5LjU0NAEIAAAABQAAAAExAQAAAAstMjEwNjM1NTU2NgMAAAADMTYwAgAAAAQ0MDUxBAAAAAEwBwAAAAoxMi8zMC8yMDIyCAAAAAkxLzI5LzIwMjIJAAAAATA7+f8uQSDbCEXCrJ9BINsILENJUS5OQVNEQVFHTTpERkxJLklRX0VCSVREQS4xMDAwMC4yMDIyLTEyLTMwAQAAALPJCxYCAAAABTcuMDg0AQgAAAAFAAAAATEBAAAACy0yMDc0ODczMzM5AwAAAAMxNjACAAAABDQwNTEEAAAAATAHAAAACjEyLzMwLzIwMjIIAAAACjEyLzMxLzIwMjEJAAAAATA5q/8uQSDbCJOVt59BINsILENJUS5OQVNEQVFHUzpLTlRFLklRX0VCSVREQS4x</t>
  </si>
  <si>
    <t>MDAwMC4yMDIyLTEyLTMwAQAAAMDvOiECAAAABy04OS45ODgBCAAAAAUAAAABMQEAAAALLTIxMDY2MjIyOTEDAAAAAzE2MAIAAAAENDA1MQQAAAABMAcAAAAKMTIvMzAvMjAyMggAAAAKMTIvMzEvMjAyMQkAAAABMNaJ/S5BINsIQn/Kn0Eg2wgsQ0lRLk5BU0RBUUNNOkFMUEEuSVFfRUJJVERBLjEwMDAwLjIwMjItMTItMzABAAAAKWPqKQMAAAAAAMA7/S5BINsI93nVn0Eg2wgsQ0lRLk5BU0RBUUdNOlBETEIuSVFfRUJJVERBLjEwMDAwLjIwMjItMTItMzABAAAAYQFEAAMAAAACTkEAre38LkEg2wj6JuCfQSDbCCxDSVEuTkFTREFRQ006VkFCSy5JUV9FQklUREEuMTAwMDAuMjAyMi0xMi0zMAEAAAC3pzAAAwAAAAJOQQCXn/wuQSDbCKsh659BINsILENJUS5OQVNEQVFDTTpDQUFTLklRX0VCSVREQS4xMDAwMC4yMDIyLTEyLTMwAQAAAAA/WgACAAAABTMzLjAyAQgAAAAFAAAAATEBAAAACy0yMTA1OTE0MjM4AwAAAAMxNjACAAAABDQwNTEEAAAAATAHAAAACjEyLzMwLzIwMjIIAAAACjEyLzMxLzIwMjEJAAAAATB/UfwuQSDbCHCn9Z9BINsILENJUS5OQVNEQVFDTTpQUlFSLklRX0VCSVREQS4xMDAwMC4yMDIyLTEyLTMwAQAAAO/sXA0CAAAABy01Ni41MzQBCAAAAAUAAAABMQEAAAALLTIwOTc3NjgyNjkDAAAAAjUwAgAAAAQ0MDUxBAAAAAEwBwAAAAoxMi8zMC8yMDIyCAAAAAoxMi8zMS8yMDIxCQAAAAEw</t>
  </si>
  <si>
    <t>URARL0Eg2whXogCgQSDbCCxDSVEuTkFTREFRR006Q1JHRS5JUV9FQklUREEuMTAwMDAuMjAyMi0xMi0zMAEAAABLlyAEAgAAAAotMzcuMDU1NDY1AQgAAAAFAAAAATEBAAAACy0yMTA2NDY4MjI0AwAAAAMxNjACAAAABDQwNTEEAAAAATAHAAAACjEyLzMwLzIwMjIIAAAACjEyLzMxLzIwMjEJAAAAATAt6RAvQSDbCKl1C6BBINsILENJUS5OQVNEQVFHTTpPTUVSLklRX0VCSVREQS4xMDAwMC4yMDIyLTEyLTMwAQAAAIR+AAACAAAACC0xNzIuMjMxAQgAAAAFAAAAATEBAAAACy0yMTEwMDY2NjQxAwAAAAMxNjACAAAABDQwNTEEAAAAATAHAAAACjEyLzMwLzIwMjIIAAAACjEyLzMxLzIwMjEJAAAAATAtwhAvQSDbCI5wFqBBINsILENJUS5OQVNEQVFHUzpDQ0NDLklRX0VCSVREQS4xMDAwMC4yMDIyLTEyLTMwAQAAAATOKhMCAAAABy04MC42NDIBCAAAAAUAAAABMQEAAAALLTIwNTk5MTYwODcDAAAAAzE2MAIAAAAENDA1MQQAAAABMAcAAAAKMTIvMzAvMjAyMggAAAAKMTIvMzEvMjAyMQkAAAABMCGbEC9BINsIXh0hoEEg2wgsQ0lRLk5BU0RBUUdNOkJPQ04uSVFfRUJJVERBLjEwMDAwLjIwMjItMTItMzABAAAAan7AaAMAAAAAACGbEC9BINsI0j8soEEg2wgsQ0lRLk5BU0RBUUdTOklNTVIuSVFfRUJJVERBLjEwMDAwLjIwMjItMTItMzABAAAAIW0BAAIAAAAGMTcuODc0AQgAAAAFAAAAATEBAAAACy0yMDU5</t>
  </si>
  <si>
    <t>ODg2NTg3AwAAAAMxNjACAAAABDQwNTEEAAAAATAHAAAACjEyLzMwLzIwMjIIAAAACjEyLzMxLzIwMjEJAAAAATDG0qsvQSDbCMnFNqBBINsILENJUS5OQVNEQVFDTTpEQUxTLklRX0VCSVREQS4xMDAwMC4yMDIyLTEyLTMwAQAAAAdsuGMDAAAAAADG0qsvQSDbCHzAQaBBINsILENJUS5OQVNEQVFHUzpFR0lPLklRX0VCSVREQS4xMDAwMC4yMDIyLTEyLTMwAQAAAMwSJgACAAAABi02LjU4OAEIAAAABQAAAAExAQAAAAstMjExMTg0ODAyNQMAAAADMTYwAgAAAAQ0MDUxBAAAAAEwBwAAAAoxMi8zMC8yMDIyCAAAAAoxMi8zMS8yMDIxCQAAAAEwvqurL0Eg2whLbUygQSDbCCxDSVEuTkFTREFRR1M6SEVQUy5JUV9FQklUREEuMTAwMDAuMjAyMi0xMi0zMAEAAACx8wgRAgAAAAgtMTY5Ny4wMwEIAAAABQAAAAExAQAAAAstMjA5ODg5MjIwMgMAAAADMTg5AgAAAAQ0MDUxBAAAAAEwBwAAAAoxMi8zMC8yMDIyCAAAAAoxMi8zMS8yMDIxCQAAAAEwvqurL0Eg2whTQVegQSDbCCxDSVEuTkFTREFRQ006QUtUUy5JUV9FQklUREEuMTAwMDAuMjAyMi0xMi0zMAEAAABWquEPAgAAAActNDMuMjAzAQgAAAAFAAAAATEBAAAACy0yMDYyMTkyMDg4AwAAAAMxNjACAAAABDQwNTEEAAAAATAHAAAACjEyLzMwLzIwMjIIAAAACjEyLzMxLzIwMjEJAAAAATC4hKsvQSDbCHkUYqBBINsILENJUS5OQVNEQVFHTTpGUlNULklRX0VC</t>
  </si>
  <si>
    <t>SVREQS4xMDAwMC4yMDIyLTEyLTMwAQAAAIZvswEDAAAAAk5BANspqC9BINsITcFsoEEg2wgsQ0lRLk5BU0RBUUdTOlNWUkEuSVFfRUJJVERBLjEwMDAwLjIwMjItMTItMzABAAAAdX+HAwIAAAAHLTQwLjQ5NwEIAAAABQAAAAExAQAAAAstMjEwNjEzNzI3OQMAAAADMTYwAgAAAAQ0MDUxBAAAAAEwBwAAAAoxMi8zMC8yMDIyCAAAAAoxMi8zMS8yMDIxCQAAAAEwzAKoL0Eg2wgYbnegQSDbCCxDSVEuTkFTREFRQ006QVJZRS5JUV9FQklUREEuMTAwMDAuMjAyMi0xMi0zMAEAAAC5kNsqAwAAAAAAxdunL0Eg2wj0EYagQSDbCCxDSVEuTkFTREFRR1M6QURBUC5JUV9FQklUREEuMTAwMDAuMjAyMi0xMi0zMAEAAAAQzMMGAgAAAAgtMTU1LjY3OQEIAAAABQAAAAExAQAAAAstMjA1ODMwOTc2OAMAAAADMTYwAgAAAAQ0MDUxBAAAAAEwBwAAAAoxMi8zMC8yMDIyCAAAAAoxMi8zMS8yMDIxCQAAAAEwu7SnL0Eg2wjYDJGgQSDbCCxDSVEuTkFTREFRR1M6Q0NMUC5JUV9FQklUREEuMTAwMDAuMjAyMi0xMi0zMAEAAADYF/4CAgAAAAY5Mi4xODUBCAAAAAUAAAABMQEAAAALLTIxMDgzOTM0OTMDAAAAAzE2MAIAAAAENDA1MQQAAAABMAcAAAAKMTIvMzAvMjAyMggAAAAKMTIvMzEvMjAyMQkAAAABMOpz2i9BINsIMLqboEEg2wgsQ0lRLk5BU0RBUUdTOlNQT0suSVFfRUJJVERBLjEwMDAwLjIwMjItMTItMzABAAAA2xWi</t>
  </si>
  <si>
    <t>AAIAAAAGLTYuNjQ2AQgAAAAFAAAAATEBAAAACy0yMDU5NTIwNTIwAwAAAAMxNjACAAAABDQwNTEEAAAAATAHAAAACjEyLzMwLzIwMjIIAAAACjEyLzMxLzIwMjEJAAAAATDeTNovQSDbCA2OpqBBINsILENJUS5OQVNEQVFDTTpUVFNILklRX0VCSVREQS4xMDAwMC4yMDIyLTEyLTMwAQAAAFqZQwACAAAABjQ3LjIwOQEIAAAABQAAAAExAQAAAAstMjA1ODY3MTczNgMAAAADMTYwAgAAAAQ0MDUxBAAAAAEwBwAAAAoxMi8zMC8yMDIyCAAAAAoxMi8zMS8yMDIxCQAAAAEw1CXaL0Eg2wgpsLGgQSDbCCxDSVEuTkFTREFRR006Q1BTUy5JUV9FQklUREEuMTAwMDAuMjAyMi0xMi0zMAEAAACB+wQAAwAAAAJOQQDK/tkvQSDbCEqDvKBBINsILENJUS5OQVNEQVFDTTpPWFVTLklRX0VCSVREQS4xMDAwMC4yMDIyLTEyLTMwAQAAAIPUcioDAAAAAAC/19kvQSDbCJYJx6BBINsILENJUS5OQVNEQVFDTTpKWU5ULklRX0VCSVREQS4xMDAwMC4yMDIyLTEyLTMwAQAAAP/zPhACAAAACTExLjQ2ODE1NQEIAAAABQAAAAExAQAAAAstMjEwODUwNDU0MgMAAAADMTYwAgAAAAQ0MDUxBAAAAAEwBwAAAAoxMi8zMC8yMDIyCAAAAAoxMi8zMS8yMDIxCQAAAAEwq/JeMEEg2whkttGgQSDbCCxDSVEuTkFTREFRR006RENGQy5JUV9FQklUREEuMTAwMDAuMjAyMi0xMi0zMAEAAAAQ6cgfAwAAAAAAksteMEEg2wg9itygQSDbCCxDSVEu</t>
  </si>
  <si>
    <t>TkFTREFRQ006RkhMVC5JUV9FQklUREEuMTAwMDAuMjAyMi0xMi0zMAEAAAAyuwRkAwAAAAAAksteMEEg2wichOegQSDbCCxDSVEuTkFTREFRR1M6UEhWUy5JUV9FQklUREEuMTAwMDAuMjAyMi0xMi0zMAEAAABwiwQYAgAAAAotNTQuMTE5OTcxAQgAAAAFAAAAATEBAAAACy0yMTA2NDY2NzEzAwAAAAI1MAIAAAAENDA1MQQAAAABMAcAAAAKMTIvMzAvMjAyMggAAAAKMTIvMzEvMjAyMQkAAAABMO+jXjBBINsIgX/yoEEg2wgsQ0lRLk5BU0RBUUNNOlRCU0EuSVFfRUJJVERBLjEwMDAwLjIwMjItMTItMzABAAAAayf8KQMAAAAAAO+jXjBBINsI1AX9oEEg2wgsQ0lRLk5BU0RBUUdTOkNBQkEuSVFfRUJJVERBLjEwMDAwLjIwMjItMTItMzABAAAA2uc1IwIAAAAGLTQ1LjU4AQgAAAAFAAAAATEBAAAACy0yMTA3NzE0ODc2AwAAAAMxNjACAAAABDQwNTEEAAAAATAHAAAACjEyLzMwLzIwMjIIAAAACjEyLzMxLzIwMjEJAAAAATA90FwwQSDbCJyyB6FBINsILENJUS5OQVNEQVFDTTpDTlRZLklRX0VCSVREQS4xMDAwMC4yMDIyLTEyLTMwAQAAABpnBQACAAAABTk1LjI4AQgAAAAFAAAAATEBAAAACy0yMTA3ODcwMTUwAwAAAAMxNjACAAAABDQwNTEEAAAAATAHAAAACjEyLzMwLzIwMjIIAAAACjEyLzMxLzIwMjEJAAAAATA1qVwwQSDbCOleEqFBINsILENJUS5OQVNEQVFHTTpOV0ZMLklRX0VCSVREQS4xMDAwMC4y</t>
  </si>
  <si>
    <t>MDIyLTEyLTMwAQAAAHDRBQADAAAAAk5BAC2CXDBBINsIagwdoUEg2wgsQ0lRLk5BU0RBUUNNOlJEVlQuSVFfRUJJVERBLjEwMDAwLjIwMjItMTItMzABAAAAhjMAIAMAAAAAAB9bXDBBINsIngYooUEg2wgsQ0lRLk5BU0RBUUNNOkhSVFguSVFfRUJJVERBLjEwMDAwLjIwMjItMTItMzABAAAALl8AAAIAAAAILTIxNC44MDcBCAAAAAUAAAABMQEAAAALLTIxMTAyNTA0MzUDAAAAAzE2MAIAAAAENDA1MQQAAAABMAcAAAAKMTIvMzAvMjAyMggAAAAKMTIvMzEvMjAyMQkAAAABMBw0XDBBINsIoXYzoUEg2wgsQ0lRLk5BU0RBUUNNOk5PREsuSVFfRUJJVERBLjEwMDAwLjIwMjItMTItMzABAAAAd8y1FgMAAAAAAGwsgTBBINsIv1s/oUEg2wgsQ0lRLk5BU0RBUUdNOlNMTkEuSVFfRUJJVERBLjEwMDAwLjIwMjItMTItMzABAAAAkrysJQIAAAAHLTYxLjIzOQEIAAAABQAAAAExAQAAAAstMjA3MTc0ODIxNwMAAAADMTYwAgAAAAQ0MDUxBAAAAAEwBwAAAAoxMi8zMC8yMDIyCAAAAAoxMi8zMS8yMDIxCQAAAAEw2xMDMUEg2wiaH7qhQSDbCCxDSVEuTkFTREFRQ006TU1BVC5JUV9FQklUREEuMTAwMDAuMjAyMi0xMi0zMAEAAAC4N3gmAgAAAAotMzQuNTY2MzQ1AQgAAAAFAAAAATEBAAAACy0yMTA5OTk1MzEzAwAAAAMxNjACAAAABDQwNTEEAAAAATAHAAAACjEyLzMwLzIwMjIIAAAACjEyLzMxLzIwMjEJAAAAATDb</t>
  </si>
  <si>
    <t>EwMxQSDbCH0axaFBINsILENJUS5OQVNEQVFDTTpKQVFDLklRX0VCSVREQS4xMDAwMC4yMDIyLTEyLTMwAQAAAEZ52SgDAAAAAADT7AIxQSDbCNHtz6FBINsILENJUS5OQVNEQVFDTTpBQURJLklRX0VCSVREQS4xMDAwMC4yMDIyLTEyLTMwAQAAAF+3pBkCAAAABy0zNi45NTYBCAAAAAUAAAABMQEAAAALLTIxMDgwMDg5NjEDAAAAAzE2MAIAAAAENDA1MQQAAAABMAcAAAAKMTIvMzAvMjAyMggAAAAKMTIvMzEvMjAyMQkAAAABMEY1IDFBINsIMsLaoUEg2wgsQ0lRLk5BU0RBUUNNOkhGRkcuSVFfRUJJVERBLjEwMDAwLjIwMjItMTItMzABAAAAVJ9CIQIAAAAGNDkuNTA4AQgAAAAFAAAAATEBAAAACy0yMDYyNzAxMTczAwAAAAMxNjACAAAABDQwNTEEAAAAATAHAAAACjEyLzMwLzIwMjIIAAAACjEyLzMxLzIwMjEJAAAAATB/DSAxQSDbCBq95aFBINsILENJUS5OQVNEQVFHUzpMVk9YLklRX0VCSVREQS4xMDAwMC4yMDIyLTEyLTMwAQAAAH6zDQACAAAABy05MC42MTgBCAAAAAUAAAABMQEAAAALLTIwNTg3NTMwNzkDAAAAAzE2MAIAAAAENDA1MQQAAAABMAcAAAAKMTIvMzAvMjAyMggAAAAKMTIvMzEvMjAyMQkAAAABMH8NIDFBINsI7pDwoUEg2wgsQ0lRLk5BU0RBUUdTOklOQksuSVFfRUJJVERBLjEwMDAwLjIwMjItMTItMzABAAAAvnQBAAMAAAACTkEAbeYfMUEg2wjAPfuhQSDbCCxDSVEuTkFTREFRQ006</t>
  </si>
  <si>
    <t>U1dLSC5JUV9FQklUREEuMTAwMDAuMjAyMi0xMi0zMAEAAAADdwAAAwAAAAJOQQBt5h8xQSDbCJoRBqJBINsILENJUS5OQVNEQVFHTTpYT01BLklRX0VCSVREQS4xMDAwMC4yMDIyLTEyLTMwAQAAAKGPAAACAAAABjE3LjUzNgEIAAAABQAAAAExAQAAAAstMjEwOTE3NzE5NgMAAAADMTYwAgAAAAQ0MDUxBAAAAAEwBwAAAAoxMi8zMC8yMDIyCAAAAAoxMi8zMS8yMDIxCQAAAAEwH4CvMUEg2wiADBGiQSDbCCxDSVEuTkFTREFRQ006UExCQy5JUV9FQklUREEuMTAwMDAuMjAyMi0xMi0zMAEAAADSdTAAAwAAAAJOQQAMMq8xQSDbCGEHHKJBINsILENJUS5OQVNEQVFHUzpBTk5YLklRX0VCSVREQS4xMDAwMC4yMDIyLTEyLTMwAQAAAP+urhACAAAACC0xMjguNTcyAQgAAAAFAAAAATEBAAAACy0yMDU4MjU0OTM2AwAAAAMxNjACAAAABDQwNTEEAAAAATAHAAAACjEyLzMwLzIwMjIIAAAACjEyLzMxLzIwMjEJAAAAATD9464xQSDbCCaNJqJBINsILENJUS5OQVNEQVFHTTpSRUZJLklRX0VCSVREQS4xMDAwMC4yMDIyLTEyLTMwAQAAAPcUMWQDAAAAAk5BAC6XrjFBINsIAWExokEg2wgsQ0lRLk5BU0RBUUNNOlNJRlkuSVFfRUJJVERBLjEwMDAwLjIwMjItMTItMzABAAAA7wcCAAIAAAAKNTIxOS40NjMyNQEIAAAABQAAAAExAQAAAAstMjExNDgyNjEzNgMAAAACNzICAAAABDQwNTEEAAAAATAHAAAACjEyLzMwLzIw</t>
  </si>
  <si>
    <t>MjIIAAAACjEyLzMxLzIwMjEJAAAAATANSa4xQSDbCNANPKJBINsILENJUS5OQVNEQVFHUzpIWVpOLklRX0VCSVREQS4xMDAwMC4yMDIyLTEyLTMwAQAAAKOJNCkCAAAABy04Ny4yMTgBCAAAAAUAAAABMQEAAAALLTIxMDUyODgxODUDAAAAAzE2MAIAAAAENDA1MQQAAAABMAcAAAAKMTIvMzAvMjAyMggAAAAKMTIvMzEvMjAyMQkAAAABMGpMtTFBINsIqLpGokEg2wgsQ0lRLk5BU0RBUUdTOk5BVVQuSVFfRUJJVERBLjEwMDAwLjIwMjItMTItMzABAAAAlM3pIQIAAAAHLTQ5LjQ3OQEIAAAABQAAAAExAQAAAAstMjA1OTU5NjA1MAMAAAADMTYwAgAAAAQ0MDUxBAAAAAEwBwAAAAoxMi8zMC8yMDIyCAAAAAoxMi8zMS8yMDIxCQAAAAEwaky1MUEg2wh6jlGiQSDbCCxDSVEuTkFTREFRQ006U0tZWC5JUV9FQklUREEuMTAwMDAuMjAyMi0xMi0zMAEAAABMgwYPAgAAAAktNS4xMDM3OTYBCAAAAAUAAAABMQEAAAALLTIxMDkxNzA2NDcDAAAAAzE2MAIAAAAENDA1MQQAAAABMAcAAAAKMTIvMzAvMjAyMggAAAAKMTIvMzEvMjAyMQkAAAABMGEltTFBINsIPhRcokEg2wgsQ0lRLk5BU0RBUUdTOlBSTEQuSVFfRUJJVERBLjEwMDAwLjIwMjItMTItMzABAAAAZl5HFgIAAAAHLTExMi44MgEIAAAABQAAAAExAQAAAAstMjEwNzg1NzE3OQMAAAADMTYwAgAAAAQ0MDUxBAAAAAEwBwAAAAoxMi8zMC8yMDIyCAAAAAoxMi8z</t>
  </si>
  <si>
    <t>MS8yMDIxCQAAAAEwkf20MUEg2wiU52aiQSDbCCtDSVEuTkFTREFRQ006VklJLklRX0VCSVREQS4xMDAwMC4yMDIyLTEyLTMwAQAAAOTBXSkDAAAAAAB61rQxQSDbCHO7caJBINsILENJUS5OQVNEQVFHUzpHQklPLklRX0VCSVREQS4xMDAwMC4yMDIyLTEyLTMwAQAAAFEvsSACAAAACC0xMTQuNTY5AQgAAAAFAAAAATEBAAAACy0yMDU5ODIwMTU5AwAAAAMxNjACAAAABDQwNTEEAAAAATAHAAAACjEyLzMwLzIwMjIIAAAACjEyLzMxLzIwMjEJAAAAATAIz0IuQSDbCBNoJp9BINsIK0NJUS5OQVNEQVFHUzpUTUMuSVFfRUJJVERBLjEwMDAwLjIwMjItMTItMzABAAAAX5eiBgIAAAAILTE0My43MzUBCAAAAAUAAAABMQEAAAALLTIxMDY3MzgxNzkDAAAAAzE2MAIAAAAENDA1MQQAAAABMAcAAAAKMTIvMzAvMjAyMggAAAAKMTIvMzEvMjAyMQkAAAABMPynQi5BINsIHO0wn0Eg2wgsQ0lRLk5BU0RBUUdTOklMUFQuSVFfRUJJVERBLjEwMDAwLjIwMjItMTItMzABAAAAnhZ0IAIAAAAHMTUxLjcyMQEIAAAABQAAAAExAQAAAAstMjA2MTExMTU0NwMAAAADMTYwAgAAAAQ0MDUxBAAAAAEwBwAAAAoxMi8zMC8yMDIyCAAAAAoxMi8zMS8yMDIxCQAAAAEw8oBCLkEg2wjrmTufQSDbCCxDSVEuTkFTREFRR1M6SE1QVC5JUV9FQklUREEuMTAwMDAuMjAyMi0xMi0zMAEAAAAXIjsQAgAAAAczODguNDE0AQgAAAAFAAAAATEB</t>
  </si>
  <si>
    <t>AAAACy0yMTA3OTQyMjMyAwAAAAMxNjACAAAABDQwNTEEAAAAATAHAAAACjEyLzMwLzIwMjIIAAAACjEyLzMxLzIwMjEJAAAAATDygEIuQSDbCEJHRp9BINsILENJUS5OQVNEQVFHTTpHVkNJLklRX0VCSVREQS4xMDAwMC4yMDIyLTEyLTMwAQAAAJd5amQDAAAAAADuWUIuQSDbCJcaUZ9BINsILENJUS5OQVNEQVFHTTpDREFRLklRX0VCSVREQS4xMDAwMC4yMDIyLTEyLTMwAQAAAD1ylioDAAAAAACFOGQuQSDbCKSxXJ9BINsILENJUS5OQVNEQVFHTTpCVE1ELklRX0VCSVREQS4xMDAwMC4yMDIyLTEyLTMwAQAAAHkL/GgCAAAABjM1LjI3NAEIAAAABQAAAAExAQAAAAstMjA5MjkyNjY3OAMAAAADMTYwAgAAAAQ0MDUxBAAAAAEwBwAAAAoxMi8zMC8yMDIyCAAAAAoxMi8zMS8yMDIxCQAAAAEwgBFkLkEg2whT+2efQSDbCCxDSVEuTkFTREFRR1M6QVJBWS5JUV9FQklUREEuMTAwMDAuMjAyMi0xMi0zMAEAAAArRwsAAgAAAAYyMC44NzMBCAAAAAUAAAABMQEAAAALLTIwNjI0NTMyNDkDAAAAAzE2MAIAAAAENDA1MQQAAAABMAcAAAAKMTIvMzAvMjAyMggAAAAKMTIvMzEvMjAyMQkAAAABMHTDYy5BINsI+s5yn0Eg2wgsQ0lRLk5BU0RBUUNNOkNWQ1kuSVFfRUJJVERBLjEwMDAwLjIwMjItMTItMzABAAAA4k8GAAMAAAACTkEATnVjLkEg2wgFo32fQSDbCCxDSVEuTkFTREFRR006QUVBRS5JUV9FQklUREEuMTAw</t>
  </si>
  <si>
    <t>MDAuMjAyMi0xMi0zMAEAAAD7IvJjAwAAAAAAI5BXMkEg2whTyhCjQSDbCCxDSVEuTkFTREFRQ006RlJPTi5JUV9FQklUREEuMTAwMDAuMjAyMi0xMi0zMAEAAABQTQMqAwAAAAAAhddqMkEg2wjmYRyjQSDbCCxDSVEuTkFTREFRR006QklPUy5JUV9FQklUREEuMTAwMDAuMjAyMi0xMi0zMAEAAAAp0c9jAwAAAAAAbolqMkEg2wgk5yajQSDbCCxDSVEuTkFTREFRR006U1RSTy5JUV9FQklUREEuMTAwMDAuMjAyMi0xMi0zMAEAAAAdjk8CAgAAAActOTMuNTcxAQgAAAAFAAAAATEBAAAACy0yMTEwMjI2OTM2AwAAAAMxNjACAAAABDQwNTEEAAAAATAHAAAACjEyLzMwLzIwMjIIAAAACjEyLzMxLzIwMjEJAAAAATBcO2oyQSDbCP66MaNBINsILENJUS5OQVNEQVFHTTpTRlNULklRX0VCSVREQS4xMDAwMC4yMDIyLTEyLTMwAQAAAKBGBgADAAAAAk5BAErtaTJBINsI2I48o0Eg2wgsQ0lRLk5BU0RBUUNNOk1WQkYuSVFfRUJJVERBLjEwMDAwLjIwMjItMTItMzABAAAAvbqSAAMAAAACTkEAM59pMkEg2wguPEejQSDbCCxDSVEuTkFTREFRR1M6SExUSC5JUV9FQklUREEuMTAwMDAuMjAyMi0xMi0zMAEAAAAgtS8iAgAAAAcyMjAuNzI4AQgAAAAFAAAAATEBAAAACy0yMTA1ODg5NzcwAwAAAAMxNjACAAAABDQwNTEEAAAAATAHAAAACjEyLzMwLzIwMjIIAAAACjEyLzMxLzIwMjEJAAAAATAVs/UyQSDbCADpUaNBINsI</t>
  </si>
  <si>
    <t>LENJUS5OQVNEQVFHTTpWRVJBLklRX0VCSVREQS4xMDAwMC4yMDIyLTEyLTMwAQAAAJ3FuigCAAAABy0zNC4wODEBCAAAAAUAAAABMQEAAAALLTIxMDY1Mzg0ODMDAAAAAzE2MAIAAAAENDA1MQQAAAABMAcAAAAKMTIvMzAvMjAyMggAAAAKMTIvMzEvMjAyMQkAAAABMBWz9TJBINsIXONco0Eg2wgsQ0lRLk5BU0RBUUdNOkNBUkEuSVFfRUJJVERBLjEwMDAwLjIwMjItMTItMzABAAAALyRkAQIAAAAHLTg4LjgzNQEIAAAABQAAAAExAQAAAAstMjA1ODMxMzA3MwMAAAADMTYwAgAAAAQ0MDUxBAAAAAEwBwAAAAoxMi8zMC8yMDIyCAAAAAoxMi8zMS8yMDIxCQAAAAEwDoz1MkEg2wiykGejQSDbCCxDSVEuTkFTREFRQ006SlVHRy5JUV9FQklUREEuMTAwMDAuMjAyMi0xMi0zMAEAAADbKPwpAwAAAAAA9T31MkEg2wj7PHKjQSDbCCxDSVEuTkFTREFRQ006RldBQy5JUV9FQklUREEuMTAwMDAuMjAyMi0xMi0zMAEAAAASTmsqAwAAAAAA8hb1MkEg2wjM6XyjQSDbCCxDSVEuTkFTREFRQ006RElTQS5JUV9FQklUREEuMTAwMDAuMjAyMi0xMi0zMAEAAAAifSEqAwAAAAAATp32MkEg2wikvYejQSDbCCxDSVEuTkFTREFRQ006REpDTy5JUV9FQklUREEuMTAwMDAuMjAyMi0xMi0zMAEAAAAbDQQAAgAAAAU0Ljc4NAEIAAAABQAAAAExAQAAAAstMjA2MTM5MDgxNAMAAAADMTYwAgAAAAQ0MDUxBAAAAAEwBwAAAAoxMi8z</t>
  </si>
  <si>
    <t>MC8yMDIyCAAAAAoxMi8zMS8yMDIxCQAAAAEwRHb2MkEg2whfHJKjQSDbCCtDSVEuTkFTREFRR1M6S1pSLklRX0VCSVREQS4xMDAwMC4yMDIyLTEyLTMwAQAAAI0SIRICAAAABy01My4xNDkBCAAAAAUAAAABMQEAAAALLTIxMDc5Nzc2OTgDAAAAAzE2MAIAAAAENDA1MQQAAAABMAcAAAAKMTIvMzAvMjAyMggAAAAKMTIvMzEvMjAyMQkAAAABMDZP9jJBINsI1T6do0Eg2wgsQ0lRLk5BU0RBUUdTOkFWQUguSVFfRUJJVERBLjEwMDAwLjIwMjItMTItMzABAAAADmZLIgIAAAAHMTMxLjI4OAEIAAAABQAAAAExAQAAAAstMjEwNjUzMTExMAMAAAADMTYwAgAAAAQ0MDUxBAAAAAEwBwAAAAoxMi8zMC8yMDIyCAAAAAgxLzEvMjAyMgkAAAABMDZP9jJBINsIh3+jo0Eg2wgsQ0lRLk5BU0RBUUdNOkRQQ1MuSVFfRUJJVERBLjEwMDAwLjIwMjItMTItMzABAAAAbW99ZAMAAAAAAC4o9jJBINsI0lKuo0Eg2wgsQ0lRLk5BU0RBUUdNOlRPQUMuSVFfRUJJVERBLjEwMDAwLjIwMjItMTItMzABAAAAE1jiYwMAAAAAAEXPCjNBINsIldi4o0Eg2wgsQ0lRLk5BU0RBUUdTOkhCQ1AuSVFfRUJJVERBLjEwMDAwLjIwMjItMTItMzABAAAAE465AgMAAAACTkEARc8KM0Eg2whjhcOjQSDbCCxDSVEuTkFTREFRQ006SFdFTC5JUV9FQklUREEuMTAwMDAuMjAyMi0xMi0zMAEAAAAz7AsqAwAAAAAAOqgKM0Eg2whLgM6jQSDbCCxDSVEu</t>
  </si>
  <si>
    <t>TkFTREFRR006Q0xJTi5JUV9FQklUREEuMTAwMDAuMjAyMi0xMi0zMAEAAACSUdhoAwAAAAAAOqgKM0Eg2wgXLdmjQSDbCCxDSVEuTkFTREFRQ006Rk1BTy5JUV9FQklUREEuMTAwMDAuMjAyMi0xMi0zMAEAAAABlaIAAwAAAAJOQQA6qAozQSDbCPEA5KNBINsILENJUS5OQVNEQVFHUzpTSEJJLklRX0VCSVREQS4xMDAwMC4yMDIyLTEyLTMwAQAAAHymCQADAAAAAk5BAB8/1jNBINsIwK3uo0Eg2wgsQ0lRLk5BU0RBUUdTOlNQV0guSVFfRUJJVERBLjEwMDAwLjIwMjItMTItMzABAAAA5YZfAQIAAAAHMTI2LjU3OAEIAAAABQAAAAExAQAAAAstMjEwNjA0ODE0MQMAAAADMTYwAgAAAAQ0MDUxBAAAAAEwBwAAAAoxMi8zMC8yMDIyCAAAAAkxLzI5LzIwMjIJAAAAATCdGNYzQSDbCJqB+aNBINsILENJUS5OQVNEQVFHUzpCWlVOLklRX0VCSVREQS4xMDAwMC4yMDIyLTEyLTMwAQAAAN5mLQkCAAAABzE3MS42NzUBCAAAAAUAAAABMQEAAAALLTIwOTk0NzY5NTYDAAAAAjMyAgAAAAQ0MDUxBAAAAAEwBwAAAAoxMi8zMC8yMDIyCAAAAAoxMi8zMS8yMDIxCQAAAAEwi8rVM0Eg2whuLgSkQSDbCCxDSVEuTkFTREFRQ006VE1LUi5JUV9FQklUREEuMTAwMDAuMjAyMi0xMi0zMAEAAACC/MooAwAAAAAAeHzVM0Eg2wg52w6kQSDbCCxDSVEuTkFTREFRR006UFVZSS5JUV9FQklUREEuMTAwMDAuMjAyMi0xMi0zMAEAAAAj</t>
  </si>
  <si>
    <t>syEjAgAAAAgtODguNDM4NQEIAAAABQAAAAExAQAAAAstMjEwNjcxODc5NAMAAAACMzICAAAABDQwNTEEAAAAATAHAAAACjEyLzMwLzIwMjIIAAAACjEyLzMxLzIwMjEJAAAAATB7LdUzQSDbCBOvGaRBINsILENJUS5OQVNEQVFHTTpDSUlHLklRX0VCSVREQS4xMDAwMC4yMDIyLTEyLTMwAQAAAES+JSoDAAAAAACcE6YzQSDbCGxcJKRBINsILENJUS5OQVNEQVFHTTpPTkVXLklRX0VCSVREQS4xMDAwMC4yMDIyLTEyLTMwAQAAAPTQNxACAAAABzE4Mi42OTkBCAAAAAUAAAABMQEAAAALLTIwNjIzNzY2NTEDAAAAAzE2MAIAAAAENDA1MQQAAAABMAcAAAAKMTIvMzAvMjAyMggAAAAKMTIvMzEvMjAyMQkAAAABMMTrpTNBINsIQTAvpEEg2wgsQ0lRLk5BU0RBUUdNOlZNR0EuSVFfRUJJVERBLjEwMDAwLjIwMjItMTItMzABAAAAHm99ZAMAAAAAAITFpTNBINsIWu46pEEg2wgsQ0lRLk5BU0RBUUNNOlFEUk8uSVFfRUJJVERBLjEwMDAwLjIwMjItMTItMzABAAAAcsnaKQMAAAAAAH6epTNBINsIXZtFpEEg2wgrQ0lRLk5BU0RBUUNNOk9CVC5JUV9FQklUREEuMTAwMDAuMjAyMi0xMi0zMAEAAAB+bzAAAwAAAAJOQQB6d6UzQSDbCGD5T6RBINsILENJUS5OQVNEQVFHUzpIVU1BLklRX0VCSVREQS4xMDAwMC4yMDIyLTEyLTMwAQAAAIt4awYCAAAABy03Mi45NjcBCAAAAAUAAAABMQEAAAALLTIxMDYyMzk0NDUDAAAA</t>
  </si>
  <si>
    <t>AzE2MAIAAAAENDA1MQQAAAABMAcAAAAKMTIvMzAvMjAyMggAAAAKMTIvMzEvMjAyMQkAAAABMAPouDNBINsIPKZapEEg2wgsQ0lRLk5BU0RBUUNNOlNDQVEuSVFfRUJJVERBLjEwMDAwLjIwMjItMTItMzABAAAA7Mj/KQMAAAAAAKPBuDNBINsI46FlpEEg2wgsQ0lRLk5BU0RBUUdNOlpGT1guSVFfRUJJVERBLjEwMDAwLjIwMjItMTItMzABAAAA4aljDgIAAAAHLTI0Ljk0NwEIAAAABQAAAAExAQAAAAstMjA4NjE2MTc0OQMAAAADMTYwAgAAAAQ0MDUxBAAAAAEwBwAAAAoxMi8zMC8yMDIyCAAAAAkxLzMxLzIwMjIJAAAAATD4mbgzQSDbCHp1cKRBINsILENJUS5OQVNEQVFHTTpJTUFCLklRX0VCSVREQS4xMDAwMC4yMDIyLTEyLTMwAQAAAP0tRSYCAAAACS0yMDU2Ljc1MwEIAAAABQAAAAExAQAAAAstMjA5OTQ5MDE0NAMAAAACMzICAAAABDQwNTEEAAAAATAHAAAACjEyLzMwLzIwMjIIAAAACjEyLzMxLzIwMjEJAAAAATD4mbgzQSDbCEQie6RBINsILENJUS5OQVNEQVFHUzpXVEJBLklRX0VCSVREQS4xMDAwMC4yMDIyLTEyLTMwAQAAAF13JQADAAAAAk5BANhyuDNBINsIWx2GpEEg2wgsQ0lRLk5BU0RBUUNNOkFYR04uSVFfRUJJVERBLjEwMDAwLjIwMjItMTItMzABAAAAWZ8/AQIAAAAHLTIyLjQ5MwEIAAAABQAAAAExAQAAAAstMjExMDQyNTUwOQMAAAADMTYwAgAAAAQ0MDUxBAAAAAEwBwAAAAoxMi8z</t>
  </si>
  <si>
    <t>MC8yMDIyCAAAAAoxMi8zMS8yMDIxCQAAAAEwdFJQNEEg2wgKGJGkQSDbCCxDSVEuTkFTREFRR1M6VllHUi5JUV9FQklUREEuMTAwMDAuMjAyMi0xMi0zMAEAAABezE8PAgAAAActNjguNDUzAQgAAAAFAAAAATEBAAAACy0yMTA4NzI5NTQ5AwAAAAMxNjACAAAABDQwNTEEAAAAATAHAAAACjEyLzMwLzIwMjIIAAAACjEyLzMxLzIwMjEJAAAAATBqK1A0QSDbCOvEm6RBINsILENJUS5OQVNEQVFDTTpBREVSLklRX0VCSVREQS4xMDAwMC4yMDIyLTEyLTMwAQAAAGfbCykDAAAAAABoBFA0QSDbCNpxpqRBINsILkNJUS5OQVNEQVFHUzpDUk5ULklRX0NMT1NFUFJJQ0VfQURKLjIwMjItMTItMzABAAAAsoQGAAIAAAAEMS45MQCvFoIwQSDbCPaOS6FBINsIKUNJUS5OQVNEQVFHUzpDUk5ULklRX01BUktFVENBUC4yMDIyLTEyLTMwAQAAALKEBgACAAAACjE2MC45NDk4MjkBBgAAAAUAAAABMQEAAAALLTIwNzE3MTExMDYDAAAAAzE2MAIAAAAGMTAwMDU0BAAAAAEwBwAAAAoxMi8zMC8yMDIyrxaCMEEg2whmQUuhQSDbCC5DSVEuTkFTREFRR006SU5URS5JUV9DTE9TRVBSSUNFX0FESi4yMDIyLTEyLTMwAQAAAJBiYyoCAAAABzEwLjExMDEArxaCMEEg2whc80qhQSDbCC5DSVEuTkFTREFRR006SU5URS5JUV9DTE9TRVBSSUNFX0FESi4yMDIxLTEyLTMxAQAAAJBiYyoCAAAABDkuODIArxaCMEEg2whc80qhQSDbCClD</t>
  </si>
  <si>
    <t>SVEuTkFTREFRR006SU5URS5JUV9NQVJLRVRDQVAuMjAyMi0xMi0zMAEAAACQYmMqAgAAAAoxNDUuMzMyNjg4AQYAAAAFAAAAATEBAAAACy0yMDY5NzkyNDM2AwAAAAMxNjACAAAABjEwMDA1NAQAAAABMAcAAAAKMTIvMzAvMjAyMq8WgjBBINsIR8xKoUEg2wguQ0lRLk5BU0RBUUdNOlBTTkwuSVFfQ0xPU0VQUklDRV9BREouMjAyMi0xMi0zMAEAAADpeU4IAgAAAAQxLjk4AK8WgjBBINsIJDBKoUEg2wgpQ0lRLk5BU0RBUUdNOlBTTkwuSVFfTUFSS0VUQ0FQLjIwMjItMTItMzABAAAA6XlOCAIAAAAJOTEuMDIzMjgzAQYAAAAFAAAAATEBAAAACy0yMDcyMzA3MjU3AwAAAAMxNjACAAAABjEwMDA1NAQAAAABMAcAAAAKMTIvMzAvMjAyMq8WgjBBINsIJDBKoUEg2wgwQ0lRLk5BU0RBUUdNOlNORkMuQS5JUV9DTE9TRVBSSUNFX0FESi4yMDIyLTEyLTMwAQAAABaaBAACAAAAAzcuMwCvFoIwQSDbCO5sSaFBINsIK0NJUS5OQVNEQVFHTTpTTkZDLkEuSVFfTUFSS0VUQ0FQLjIwMjItMTItMzABAAAAFpoEAAIAAAAKMTU3Ljc3Mjg0MQEGAAAABQAAAAExAQAAAAstMjA3MDA2ODM2NwMAAAADMTYwAgAAAAYxMDAwNTQEAAAAATAHAAAACjEyLzMwLzIwMjKvFoIwQSDbCOtFSaFBINsIK0NJUS5OQVNEQVFHTTpTTkZDLkEuSVFfTUFSS0VUQ0FQLjIwMjEtMTItMzEBAAAAFpoEAAIAAAAKMTg1LjI1MzM4MwEGAAAABQAA</t>
  </si>
  <si>
    <t>AAExAQAAAAstMjEyMTUyMTYyNQMAAAADMTYwAgAAAAYxMDAwNTQEAAAAATAHAAAACjEyLzMxLzIwMjGvFoIwQSDbCO5sSaFBINsILkNJUS5OQVNEQVFDTTpSTUJJLklRX0NMT1NFUFJJQ0VfQURKLjIwMjItMTItMzABAAAALm8XAAIAAAAJMTIuODczODcxAK8WgjBBINsIw9BIoUEg2wgpQ0lRLk5BU0RBUUNNOlJNQkkuSVFfTUFSS0VUQ0FQLjIwMjItMTItMzABAAAALm8XAAIAAAAKMTUzLjQ1NjA0NgEGAAAABQAAAAExAQAAAAstMjEwNTI3NzUyNgMAAAADMTYwAgAAAAYxMDAwNTQEAAAAATAHAAAACjEyLzMwLzIwMjKvFoIwQSDbCCiCSKFBINsILkNJUS5OQVNEQVFDTTpSRENNLklRX0NMT1NFUFJJQ0VfQURKLjIwMjItMTItMzABAAAAwi0DAAIAAAAFMTAuOTQAuD2CMEEg2wgeW0ihQSDbCClDSVEuTkFTREFRQ006UkRDTS5JUV9NQVJLRVRDQVAuMjAyMi0xMi0zMAEAAADCLQMAAgAAAAoxNTcuODM5MjI0AQYAAAAFAAAAATEBAAAACy0yMDcxMDI0MzUyAwAAAAMxNjACAAAABjEwMDA1NAQAAAABMAcAAAAKMTIvMzAvMjAyMrg9gjBBINsICQ1IoUEg2wgpQ0lRLk5BU0RBUUNNOlJEQ00uSVFfTUFSS0VUQ0FQLjIwMjEtMTItMzEBAAAAwi0DAAIAAAAKMTg0LjAwODM2NwEGAAAABQAAAAExAQAAAAstMjEyMjUyNzU0NQMAAAADMTYwAgAAAAYxMDAwNTQEAAAAATAHAAAACjEyLzMxLzIwMjG4PYIwQSDbCBM0</t>
  </si>
  <si>
    <t>SKFBINsILUNJUS5OQVNEQVFHTTpTR0EuSVFfQ0xPU0VQUklDRV9BREouMjAyMi0xMi0zMAEAAADY6AQAAgAAAAQyMy42ALg9gjBBINsI6pdHoUEg2wgoQ0lRLk5BU0RBUUdNOlNHQS5JUV9NQVJLRVRDQVAuMjAyMi0xMi0zMAEAAADY6AQAAgAAAAoxNDIuODQwNjI4AQYAAAAFAAAAATEBAAAACy0yMDcwNDI2NzE0AwAAAAMxNjACAAAABjEwMDA1NAQAAAABMAcAAAAKMTIvMzAvMjAyMrg9gjBBINsI4HBHoUEg2wguQ0lRLk5BU0RBUUdTOlRDUlQuSVFfQ0xPU0VQUklDRV9BREouMjAyMi0xMi0zMAEAAACzUbIAAgAAAAYwLjY0OTEAuD2CMEEg2wisrUahQSDbCClDSVEuTkFTREFRR1M6VENSVC5JUV9NQVJLRVRDQVAuMjAyMi0xMi0zMAEAAACzUbIAAgAAAAoxNTUuNDQwNDcxAQYAAAAFAAAAATEBAAAACy0yMDY4NDcxMTYwAwAAAAMxNjACAAAABjEwMDA1NAQAAAABMAcAAAAKMTIvMzAvMjAyMrg9gjBBINsIooZGoUEg2wguQ0lRLk5BU0RBUUNNOkZSQUYuSVFfQ0xPU0VQUklDRV9BREouMjAyMi0xMi0zMAEAAADfdi8AAgAAAAkzNS43NTUwNjEAuD2CMEEg2wh56kWhQSDbCClDSVEuTkFTREFRQ006RlJBRi5JUV9NQVJLRVRDQVAuMjAyMi0xMi0zMAEAAADfdi8AAgAAAAoxNTguMzcyODY2AQYAAAAFAAAAATEBAAAACy0yMTA4NzMxMTkyAwAAAAMxNjACAAAABjEwMDA1NAQAAAABMAcAAAAKMTIvMzAvMjAy</t>
  </si>
  <si>
    <t>Mrg9gjBBINsIbsNFoUEg2wgtQ0lRLk5BU0RBUUdNOlVDTC5JUV9DTE9TRVBSSUNFX0FESi4yMDIyLTEyLTMwAQAAAH0juycCAAAABDMuMzQAuD2CMEEg2whadUWhQSDbCChDSVEuTkFTREFRR006VUNMLklRX01BUktFVENBUC4yMDIyLTEyLTMwAQAAAH0juycCAAAACjEyMi40OTc1MzkBBgAAAAUAAAABMQEAAAALLTIwNjk1MTEwNzQDAAAAAzE2MAIAAAAGMTAwMDU0BAAAAAEwBwAAAAoxMi8zMC8yMDIyuD2CMEEg2whGJ0WhQSDbCC5DSVEuTkFTREFRR006QkNBQi5JUV9DTE9TRVBSSUNFX0FESi4yMDIyLTEyLTMwAQAAAMeeRgYCAAAABDguMjUAuD2CMEEg2wgnskShQSDbCClDSVEuTkFTREFRR006QkNBQi5JUV9NQVJLRVRDQVAuMjAyMi0xMi0zMAEAAADHnkYGAgAAAAozOTAuNjU3NTA2AQYAAAAFAAAAATEBAAAACy0yMDcwNTA2Njc3AwAAAAMxNjACAAAABjEwMDA1NAQAAAABMAcAAAAKMTIvMzAvMjAyMrg9gjBBINsIIotEoUEg2wgpQ0lRLk5BU0RBUUNNOk9DQVguSVFfTUFSS0VUQ0FQLjIwMjItMTItMzABAAAArfSvKAIAAAAKMTkxLjkyMDYyNQEGAAAABQAAAAExAQAAAAstMjA3MDA4NDU3OAMAAAADMTYwAgAAAAYxMDAwNTQEAAAAATAHAAAACjEyLzMwLzIwMjJIwQQxQSDbCAdYsqFBINsILkNJUS5OQVNEQVFDTTpNSVRBLklRX0NMT1NFUFJJQ0VfQURKLjIwMjItMTItMzABAAAA5UA7KgIAAAAF</t>
  </si>
  <si>
    <t>MTAuMDQASMEEMUEg2wjJbbGhQSDbCC5DSVEuTkFTREFRR1M6QUJTSS5JUV9DTE9TRVBSSUNFX0FESi4yMDIyLTEyLTMwAQAAAN4M2w8CAAAAAzIuMQBIwQQxQSDbCDlLr6FBINsIKUNJUS5OQVNEQVFHUzpNRklOLklRX01BUktFVENBUC4yMDIyLTEyLTMwAQAAAOlUAAACAAAACjE1OC4zOTA0MjYBBgAAAAUAAAABMQEAAAALLTIwNzE3OTA2NjQDAAAAAzE2MAIAAAAGMTAwMDU0BAAAAAEwBwAAAAoxMi8zMC8yMDIySMEEMUEg2wgLiK6hQSDbCC5DSVEuTkFTREFRR1M6SVZBQy5JUV9DTE9TRVBSSUNFX0FESi4yMDIyLTEyLTMwAQAAAAh2AAACAAAABDYuNDcASMEEMUEg2wjd662hQSDbCC5DSVEuTkFTREFRQ006QUtCQS5JUV9DTE9TRVBSSUNFX0FESi4yMDIyLTEyLTMwAQAAAHcoLwICAAAABTAuNTc3AEjBBDFBINsIqCitoUEg2wgpQ0lRLk5BU0RBUUdTOlBXT0QuSVFfTUFSS0VUQ0FQLjIwMjItMTItMzABAAAAjLwFAAIAAAAKMTg3LjgzNjAxNwEGAAAABQAAAAExAQAAAAstMjEwODkwODg3OAMAAAADMTYwAgAAAAYxMDAwNTQEAAAAATAHAAAACjEyLzMwLzIwMjJIwQQxQSDbCGo+rKFBINsILkNJUS5OQVNEQVFDTTpBUE1JLklRX0NMT1NFUFJJQ0VfQURKLjIwMjItMTItMzABAAAAVG2+YwIAAAADOS45AEjBBDFBINsIJC2roUEg2wgpQ0lRLk5BU0RBUUdNOklWVkQuSVFfTUFSS0VUQ0FQLjIwMjItMTIt</t>
  </si>
  <si>
    <t>MzABAAAAgoNeKAIAAAAKMTYzLjQ3MzYwMgEGAAAABQAAAAExAQAAAAstMjA3MDg3Mzc0MwMAAAADMTYwAgAAAAYxMDAwNTQEAAAAATAHAAAACjEyLzMwLzIwMjJIwQQxQSDbCPFpqqFBINsIKUNJUS5OQVNEQVFDTTpTVEJYLklRX01BUktFVENBUC4yMDIyLTEyLTMwAQAAAEDi22kCAAAACTE0OC40NDM3NQEGAAAABQAAAAExAQAAAAstMjA4ODU0NjE5NAMAAAADMTYwAgAAAAYxMDAwNTQEAAAAATAHAAAACjEyLzMwLzIwMjJIwQQxQSDbCL+mqaFBINsILkNJUS5OQVNEQVFHTTpERkxJLklRX0NMT1NFUFJJQ0VfQURKLjIwMjItMTItMzABAAAAs8kLFgIAAAAEMTEuOQBIwQQxQSDbCKlYqaFBINsIKUNJUS5OQVNEQVFHTTpJU1RSLklRX01BUktFVENBUC4yMDIyLTEyLTMwAQAAAIlqVA8CAAAACjIxMi45NTA2NDYBBgAAAAUAAAABMQEAAAALLTIxMDg4OTkwNzEDAAAAAzE2MAIAAAAGMTAwMDU0BAAAAAEwBwAAAAoxMi8zMC8yMDIyUugEMUEg2whvbqihQSDbCClDSVEuTkFTREFRQ006WFhJSS5JUV9NQVJLRVRDQVAuMjAyMi0xMi0zMAEAAABf+3MBAgAAAAoxOTguMTg1MTI2AQYAAAAFAAAAATEBAAAACy0yMDcxNTI2MzM0AwAAAAMxNjACAAAABjEwMDA1NAQAAAABMAcAAAAKMTIvMzAvMjAyMlLoBDFBINsIN6unoUEg2wguQ0lRLk5BU0RBUUNNOkxUUlguSVFfQ0xPU0VQUklDRV9BREouMjAyMi0xMi0zMAEA</t>
  </si>
  <si>
    <t>AADDCwgAAgAAAAQ0LjMyAFLoBDFBINsI75mmoUEg2wguQ0lRLk5BU0RBUUNNOkNMU0suSVFfQ0xPU0VQUklDRV9BREouMjAyMi0xMi0zMAEAAAAO4gkDAgAAAAQyLjA0AFLoBDFBINsIVVCkoUEg2wgpQ0lRLk5BU0RBUUdNOkFDSVUuSVFfTUFSS0VUQ0FQLjIwMjItMTItMzABAAAAQGpUAQIAAAAKMTU3LjYwNTA4OAEGAAAABQAAAAExAQAAAAstMjA3MzIwOTMyMQMAAAADMTYwAgAAAAYxMDAwNTQEAAAAATAHAAAACjEyLzMwLzIwMjJS6AQxQSDbCCy0o6FBINsILkNJUS5OQVNEQVFHTTpMVU5SLklRX0NMT1NFUFJJQ0VfQURKLjIwMjItMTItMzABAAAAJhxUKgIAAAACMTAAUugEMUEg2wgDGKOhQSDbCC5DSVEuTkFTREFRR1M6WEVSUy5JUV9DTE9TRVBSSUNFX0FESi4yMDIyLTEyLTMwAQAAAODuTwYCAAAABDEuMzMA9WEDMUEg2wjRVKKhQSDbCClDSVEuTkFTREFRR1M6QU5UWC5JUV9NQVJLRVRDQVAuMjAyMi0xMi0zMAEAAADbsXMmAgAAAAoxODQuOTA3MzMxAQYAAAAFAAAAATEBAAAACy0yMDcxMTMyMTMyAwAAAAMxNjACAAAABjEwMDA1NAQAAAABMAcAAAAKMTIvMzAvMjAyMvVhAzFBINsIlWqhoUEg2wguQ0lRLk5BU0RBUUdTOkhVUkMuSVFfQ0xPU0VQUklDRV9BREouMjAyMi0xMi0zMAEAAAB5QAQAAgAAAAUyNi4xMwD1YQMxQSDbCEpZoKFBINsIKUNJUS5OQVNEQVFHUzpHUlBOLklRX01BUktFVENB</t>
  </si>
  <si>
    <t>UC4yMDIyLTEyLTMwAQAAAH365wQCAAAACTI2MS4xNTI3MgEGAAAABQAAAAExAQAAAAstMjA3MTYyMjE5MAMAAAADMTYwAgAAAAYxMDAwNTQEAAAAATAHAAAACjEyLzMwLzIwMjL1YQMxQSDbCAxvn6FBINsIKENJUS5OQVNEQVFHTTpBSVAuSVFfTUFSS0VUQ0FQLjIwMjItMTItMzABAAAAxMxGAAIAAAAKMTQzLjcyODM0NwEGAAAABQAAAAExAQAAAAstMjA3MDEyMjY4MgMAAAADMTYwAgAAAAYxMDAwNTQEAAAAATAHAAAACjEyLzMwLzIwMjL1YQMxQSDbCNirnqFBINsILUNJUS5OQVNEQVFHUzpWUkEuSVFfQ0xPU0VQUklDRV9BREouMjAyMi0xMi0zMAEAAAA3C0UAAgAAAAQ0LjUzAPVhAzFBINsIxF2eoUEg2wgpQ0lRLk5BU0RBUUNNOktSTUQuSVFfTUFSS0VUQ0FQLjIwMjItMTItMzABAAAAWpMEAAIAAAAKMTYxLjY0OTQxNAEGAAAABQAAAAExAQAAAAstMjA3MTA5OTAxOQMAAAADMTYwAgAAAAYxMDAwNTQEAAAAATAHAAAACjEyLzMwLzIwMjL1YQMxQSDbCJGanaFBINsIKUNJUS5OQVNEQVFHUzpKQUtLLklRX01BUktFVENBUC4yMDIyLTEyLTMwAQAAALaqBQACAAAACTE3MC4wNjQ2MQEGAAAABQAAAAExAQAAAAstMjA2OTg2NjIxMAMAAAADMTYwAgAAAAYxMDAwNTQEAAAAATAHAAAACjEyLzMwLzIwMjL1YQMxQSDbCOLXnKFBINsILkNJUS5OQVNEQVFDTTpOQVRSLklRX0NMT1NFUFJJQ0VfQURKLjIwMjIt</t>
  </si>
  <si>
    <t>MTItMzABAAAAj28EAAIAAAAEOC4zMgD1YQMxQSDbCKHGm6FBINsILkNJUS5OQVNEQVFHTTpNVVJGLklRX0NMT1NFUFJJQ0VfQURKLjIwMjItMTItMzABAAAAAMPpaAIAAAAFMTAuMjUA9WEDMUEg2wh7fJmhQSDbCChDSVEuTkFTREFRR1M6TEFCLklRX01BUktFVENBUC4yMDIyLTEyLTMwAQAAAN1TCwACAAAACTkyLjc3NjgzOAEGAAAABQAAAAExAQAAAAstMjA3MDQ0MjAxMAMAAAADMTYwAgAAAAYxMDAwNTQEAAAAATAHAAAACjEyLzMwLzIwMjLUcwQxQSDbCEm5mKFBINsILkNJUS5OQVNEQVFHUzpNUkJLLklRX0NMT1NFUFJJQ0VfQURKLjIwMjItMTItMzABAAAAQ47DAgIAAAAJMzAuMDUxODcxANRzBDFBINsIHh2YoUEg2wguQ0lRLk5BU0RBUUdNOkRJQlMuSVFfQ0xPU0VQUklDRV9BREouMjAyMi0xMi0zMAEAAABb4rkHAgAAAAQ1LjA4ANRzBDFBINsI61mXoUEg2wgpQ0lRLk5BU0RBUUdTOktOREkuSVFfTUFSS0VUQ0FQLjIwMjItMTItMzABAAAACswdAgIAAAAKMTcwLjc1MTYxMQEGAAAABQAAAAExAQAAAAstMjA3MTIyNjIwMgMAAAADMTYwAgAAAAYxMDAwNTQEAAAAATAHAAAACjEyLzMwLzIwMjLUcwQxQSDbCLeWlqFBINsILkNJUS5OQVNEQVFHUzpTUFBJLklRX0NMT1NFUFJJQ0VfQURKLjIwMjItMTItMzABAAAAGasFAAIAAAAGMC4zNjg1ANRzBDFBINsIZV6VoUEg2wgpQ0lRLk5BU0RBUUNNOkRM</t>
  </si>
  <si>
    <t>SEMuSVFfTUFSS0VUQ0FQLjIwMjItMTItMzABAAAA+xEEAAIAAAAJMTYxLjA1NzYxAQYAAAAFAAAAATEBAAAACy0yMDY2MTA2NTMyAwAAAAMxNjACAAAABjEwMDA1NAQAAAABMAcAAAAKMTIvMzAvMjAyMtRzBDFBINsIMpuUoUEg2wgpQ0lRLk5BU0RBUUNNOkdMU0kuSVFfTUFSS0VUQ0FQLjIwMjItMTItMzABAAAARlDwJgIAAAAKMTk1LjI5MjEwOAEGAAAABQAAAAExAQAAAAstMjA2OTk5NTUyOQMAAAADMTYwAgAAAAYxMDAwNTQEAAAAATAHAAAACjEyLzMwLzIwMjLUcwQxQSDbCADYk6FBINsILkNJUS5OQVNEQVFHTTpJS05BLklRX0NMT1NFUFJJQ0VfQURKLjIwMjItMTItMzABAAAA6R4FEgIAAAAEMi42NgDUcwQxQSDbCOuJk6FBINsIKUNJUS5OQVNEQVFHUzpHVEhYLklRX01BUktFVENBUC4yMDIyLTEyLTMwAQAAAGU0aQgCAAAACDI3NC44MjM2AQYAAAAFAAAAATEBAAAACy0yMDcxNzQ4NDU0AwAAAAMxNjACAAAABjEwMDA1NAQAAAABMAcAAAAKMTIvMzAvMjAyMtRzBDFBINsIt8aSoUEg2wgpQ0lRLk5BU0RBUUdNOkVTQ0EuSVFfTUFSS0VUQ0FQLjIwMjItMTItMzABAAAAG64CAAIAAAAKMTM4LjM1MDM0MwEGAAAABQAAAAExAQAAAAstMjA3MzU1NzIzMwMAAAADMTYwAgAAAAYxMDAwNTQEAAAAATAHAAAACjEyLzMwLzIwMjLUcwQxQSDbCHvckaFBINsILkNJUS5OQVNEQVFHUzpLTFhFLklRX0NMT1NF</t>
  </si>
  <si>
    <t>UFJJQ0VfQURKLjIwMjItMTItMzABAAAAWYRzIQIAAAAFMTcuMzEA1HMEMUEg2wgxy5ChQSDbCC5DSVEuTkFTREFRQ006QVJRUS5JUV9DTE9TRVBSSUNFX0FESi4yMDIyLTEyLTMwAQAAAOFSsyMCAAAABDMuNjEA1HMEMUEg2whNgo6hQSDbCClDSVEuTkFTREFRQ006TUVPQS5JUV9NQVJLRVRDQVAuMjAyMi0xMi0zMAEAAACryMcqAgAAAAoxNjUuNzc1MDg4AQYAAAAFAAAAATEBAAAACy0yMDcwNjg2ODY1AwAAAAMxNjACAAAABjEwMDA1NAQAAAABMAcAAAAKMTIvMzAvMjAyMtRzBDFBINsIG7+NoUEg2wguQ0lRLk5BU0RBUUdTOlBLT0guSVFfQ0xPU0VQUklDRV9BREouMjAyMi0xMi0zMAEAAABSgAQAAgAAAAkxMi4xMjc2NzQA1HMEMUEg2wj5SY2hQSDbCC5DSVEuTkFTREFRR006VEhSRC5JUV9DTE9TRVBSSUNFX0FESi4yMDIyLTEyLTMwAQAAACkjjWQCAAAAAzQuMwBBmgQxQSDbCL1fjKFBINsIKUNJUS5OQVNEQVFHUzpBWFRJLklRX01BUktFVENBUC4yMDIyLTEyLTMwAQAAAO3bBQACAAAACjE4Ny4zNjkzMjIBBgAAAAUAAAABMQEAAAALLTIwNzA3MzAyOTkDAAAAAzE2MAIAAAAGMTAwMDU0BAAAAAEwBwAAAAoxMi8zMC8yMDIyQZoEMUEg2wiJnIuhQSDbCC5DSVEuTkFTREFRQ006R09DTy5JUV9DTE9TRVBSSUNFX0FESi4yMDIyLTEyLTMwAQAAAAmRYwECAAAABTEwLjQ1AEGaBDFBINsIRYuKoUEg2wgo</t>
  </si>
  <si>
    <t>Q0lRLk5BU0RBUUNNOlRPUC5JUV9NQVJLRVRDQVAuMjAyMi0xMi0zMAEAAADzNYgqAgAAAAcxNzEuMDQ0AQYAAAAFAAAAATEBAAAACy0yMDgzNjc4MzM2AwAAAAMxNjACAAAABjEwMDA1NAQAAAABMAcAAAAKMTIvMzAvMjAyMkGaBDFBINsI06CJoUEg2wgpQ0lRLk5BU0RBUUdTOk9QUlQuSVFfTUFSS0VUQ0FQLjIwMjItMTItMzABAAAACr/9AQIAAAAKMTgyLjg5MTc5NAEGAAAABQAAAAExAQAAAAstMjA3MTM0MjUxNAMAAAADMTYwAgAAAAYxMDAwNTQEAAAAATAHAAAACjEyLzMwLzIwMjJBmgQxQSDbCKHdiKFBINsILkNJUS5OQVNEQVFHTTpMQVRHLklRX0NMT1NFUFJJQ0VfQURKLjIwMjItMTItMzABAAAAHC7haAIAAAAFMTAuMjgAQZoEMUEg2wiLj4ihQSDbCClDSVEuTkFTREFRQ006TkJTVC5JUV9NQVJLRVRDQVAuMjAyMi0xMi0zMAEAAAD/P+UpAgAAAAoxNjYuNzg0NjE4AQYAAAAFAAAAATEBAAAACy0yMDcwNzUzMjI2AwAAAAMxNjACAAAABjEwMDA1NAQAAAABMAcAAAAKMTIvMzAvMjAyMkGaBDFBINsIUKWHoUEg2wgpQ0lRLk5BU0RBUUdTOk9WSUQuSVFfTUFSS0VUQ0FQLjIwMjItMTItMzABAAAAINA3EQIAAAAKMTMxLjA2ODQwNgEGAAAABQAAAAExAQAAAAstMjA3MTQ5ODUwNQMAAAADMTYwAgAAAAYxMDAwNTQEAAAAATAHAAAACjEyLzMwLzIwMjJBmgQxQSDbCBzihqFBINsILkNJUS5OQVNEQVFH</t>
  </si>
  <si>
    <t>UzpBUlZMLklRX0NMT1NFUFJJQ0VfQURKLjIwMjItMTItMzABAAAAenohJQIAAAAGMC4xNTk1AEGaBDFBINsI3PeFoUEg2wguQ0lRLk5BU0RBUUdNOk9QQksuSVFfQ0xPU0VQUklDRV9BREouMjAyMi0xMi0zMAEAAACcXWIBAgAAAAkxMS4wNDY1MDgAQZoEMUEg2whGroOhQSDbCClDSVEuTkFTREFRR1M6QU1TQy5JUV9NQVJLRVRDQVAuMjAyMi0xMi0zMAEAAAB1iAAAAgAAAAoxMDcuNjAyMjA2AQYAAAAFAAAAATEBAAAACy0yMDcyNTE2ODA0AwAAAAMxNjACAAAABjEwMDA1NAQAAAABMAcAAAAKMTIvMzAvMjAyMkGaBDFBINsIKRKDoUEg2wguQ0lRLk5BU0RBUUdNOlJBTkkuSVFfQ0xPU0VQUklDRV9BREouMjAyMi0xMi0zMAEAAAAbIHMOAgAAAAM1LjkAQZoEMUEg2wgCdoKhQSDbCC5DSVEuTkFTREFRR1M6QlNFVC5JUV9DTE9TRVBSSUNFX0FESi4yMDIyLTEyLTMwAQAAACvgAwACAAAACTE3LjIzNDQwOABBmgQxQSDbCM6ygaFBINsIKUNJUS5OQVNEQVFHTTpGUkJOLklRX01BUktFVENBUC4yMDIyLTEyLTMwAQAAAFkZ32gCAAAACjE2My4zNDMxMjUBBgAAAAUAAAABMQEAAAALLTIwNzA4NDkwMTcDAAAAAzE2MAIAAAAGMTAwMDU0BAAAAAEwBwAAAAoxMi8zMC8yMDIyQZoEMUEg2wi/yIChQSDbCC5DSVEuTkFTREFRR006Q0NUUy5JUV9DTE9TRVBSSUNFX0FESi4yMDIyLTEyLTMwAQAAAHUu0WMCAAAABTEw</t>
  </si>
  <si>
    <t>LjI2AEjBBDFBINsIZ7d/oUEg2wgpQ0lRLk5BU0RBUUNNOkNUWFIuSVFfTUFSS0VUQ0FQLjIwMjItMTItMzABAAAAG5c9EAIAAAAKMTE1LjUwNjc5MwEGAAAABQAAAAExAQAAAAstMjA2NTA5ODExMAMAAAADMTYwAgAAAAYxMDAwNTQEAAAAATAHAAAACjEyLzMwLzIwMjJIwQQxQSDbCDHNfqFBINsIKUNJUS5OQVNEQVFDTTpCRUVNLklRX01BUktFVENBUC4yMDIyLTEyLTMwAQAAAAHjEgICAAAACjE3Ni4zNjk0NjgBBgAAAAUAAAABMQEAAAALLTIwNjk5OTYwNDIDAAAAAzE2MAIAAAAGMTAwMDU0BAAAAAEwBwAAAAoxMi8zMC8yMDIySMEEMUEg2wgBMX6hQSDbCC5DSVEuTkFTREFRQ006T0NFQS5JUV9DTE9TRVBSSUNFX0FESi4yMDIyLTEyLTMwAQAAAHfl6ScCAAAABDEwLjQASMEEMUEg2wg4u32hQSDbCClDSVEuTkFTREFRQ006Q1RTTy5JUV9NQVJLRVRDQVAuMjAyMi0xMi0zMAEAAAD1lQkAAgAAAAk2Ny42MzUzNTgBBgAAAAUAAAABMQEAAAALLTIwNzIxMzEwOTUDAAAAAzE2MAIAAAAGMTAwMDU0BAAAAAEwBwAAAAoxMi8zMC8yMDIySMEEMUEg2win0XyhQSDbCClDSVEuTkFTREFRQ006U0VWTi5JUV9NQVJLRVRDQVAuMjAyMi0xMi0zMAEAAADRtKMqAgAAAAoxMzMuNzA4NjgyAQYAAAAFAAAAATEBAAAACy0yMTExNjIxMDEwAwAAAAMxNjACAAAABjEwMDA1NAQAAAABMAcAAAAKMTIvMzAvMjAyMkjBBDFB</t>
  </si>
  <si>
    <t>INsIuw18oUEg2wguQ0lRLk5BU0RBUUNNOk5WQ1QuSVFfQ0xPU0VQUklDRV9BREouMjAyMi0xMi0zMAEAAACiiRlkAgAAAAM3LjUASMEEMUEg2wj6/HqhQSDbCC5DSVEuTkFTREFRR006TlVCSS5JUV9DTE9TRVBSSUNFX0FESi4yMDIyLTEyLTMwAQAAAOUx02gCAAAABTEwLjE1AEjBBDFBINsImdp4oUEg2wgpQ0lRLk5BU0RBUUdNOkhVQkMuSVFfTUFSS0VUQ0FQLjIwMjItMTItMzABAAAATB/CJwMAAAAAAEjBBDFBINsIZBd4oUEg2wguQ0lRLk5BU0RBUUdNOk9IQUEuSVFfQ0xPU0VQUklDRV9BREouMjAyMi0xMi0zMAEAAAB0zEhkAgAAAAUxMC4wMgBIwQQxQSDbCDx7d6FBINsIMENJUS5OQVNEQVFDTTpES0RDLkEuSVFfQ0xPU0VQUklDRV9BREouMjAyMi0xMi0zMAEAAAD4iSMqAgAAAAUxMC40NABIwQQxQSDbCOO3dqFBINsIKENJUS5OQVNEQVFDTTpTQUwuSVFfTUFSS0VUQ0FQLjIwMjItMTItMzABAAAAEPgFAAIAAAAKMTc4LjgyNzg5OAEGAAAABQAAAAExAQAAAAstMjEwODU2MDIwMAMAAAADMTYwAgAAAAYxMDAwNTQEAAAAATAHAAAACjEyLzMwLzIwMjJIwQQxQSDbCKHNdaFBINsILUNJUS5OQVNEQVFHTTpIWVcuSVFfQ0xPU0VQUklDRV9BREouMjAyMi0xMi0zMAEAAABud0spAgAAAAQ1LjY4AEjBBDFBINsIXuN0oUEg2wgoQ0lRLk5BU0RBUUdNOkhZVy5JUV9NQVJLRVRDQVAuMjAyMi0xMi0zMAEA</t>
  </si>
  <si>
    <t>AABud0spAgAAAAYxNTkuMDQBBgAAAAUAAAABMQEAAAALLTIwNzQ4OTIxNTQDAAAAAzE2MAIAAAAGMTAwMDU0BAAAAAEwBwAAAAoxMi8zMC8yMDIySMEEMUEg2whUvHShQSDbCC5DSVEuTkFTREFRR1M6QUdGUy5JUV9DTE9TRVBSSUNFX0FESi4yMDIyLTEyLTMwAQAAAFsfKA8CAAAABDIuOTYASMEEMUEg2wgrIHShQSDbCClDSVEuTkFTREFRR1M6QUdGUy5JUV9NQVJLRVRDQVAuMjAyMi0xMi0zMAEAAABbHygPAgAAAAoxNTcuMDA5Nzk5AQYAAAAFAAAAATEBAAAACy0yMDcxMTIyODE4AwAAAAMxNjACAAAABjEwMDA1NAQAAAABMAcAAAAKMTIvMzAvMjAyMkjBBDFBINsIJflzoUEg2wguQ0lRLk5BU0RBUUNNOkVPU0UuSVFfQ0xPU0VQUklDRV9BREouMjAyMi0xMi0zMAEAAAAYn5wIAgAAAAQxLjQ4AEjBBDFBINsI+1xzoUEg2wgpQ0lRLk5BU0RBUUNNOkVPU0UuSVFfTUFSS0VUQ0FQLjIwMjItMTItMzABAAAAGJ+cCAIAAAAKMTIyLjIyOTYwOAEGAAAABQAAAAExAQAAAAstMjA3MTU5MjcwNQMAAAADMTYwAgAAAAYxMDAwNTQEAAAAATAHAAAACjEyLzMwLzIwMjJIwQQxQSDbCPU1c6FBINsILkNJUS5OQVNEQVFHUzpDQU1QLklRX0NMT1NFUFJJQ0VfQURKLjIwMjItMTItMzABAAAAkO0DAAIAAAAENC40OABS6AQxQSDbCNzncqFBINsILkNJUS5OQVNEQVFHUzpDQU1QLklRX0NMT1NFUFJJQ0VfQURKLjIwMjEt</t>
  </si>
  <si>
    <t>MTItMzEBAAAAkO0DAAIAAAAENy4wNgBS6AQxQSDbCNzncqFBINsIKUNJUS5OQVNEQVFHUzpDQU1QLklRX01BUktFVENBUC4yMDIyLTEyLTMwAQAAAJDtAwACAAAACjE2NS42MTgzNzgBBgAAAAUAAAABMQEAAAALLTIwNjUyNDg1MzIDAAAAAzE2MAIAAAAGMTAwMDU0BAAAAAEwBwAAAAoxMi8zMC8yMDIyUugEMUEg2wjDmXKhQSDbCC5DSVEuTkFTREFRQ006RVZPSi5JUV9DTE9TRVBSSUNFX0FESi4yMDIyLTEyLTMwAQAAAB02zCkCAAAABzEwLjcyOTIAUugEMUEg2wikJHKhQSDbCClDSVEuTkFTREFRQ006RlNUWC5JUV9NQVJLRVRDQVAuMjAyMi0xMi0zMAEAAADFznknAgAAAAoxMzguOTI1NzI4AQYAAAAFAAAAATEBAAAACy0yMDcwMjAwNTMwAwAAAAMxNjACAAAABjEwMDA1NAQAAAABMAcAAAAKMTIvMzAvMjAyMlLoBDFBINsIZzpxoUEg2wgpQ0lRLk5BU0RBUUdNOlBUV08uSVFfTUFSS0VUQ0FQLjIwMjItMTItMzABAAAAuG5NagIAAAAKMTUzLjY4MjEyNQEGAAAABQAAAAExAQAAAAstMjA2OTQ0NTMzNgMAAAADMTYwAgAAAAYxMDAwNTQEAAAAATAHAAAACjEyLzMwLzIwMjJS6AQxQSDbCDN3cKFBINsIKUNJUS5OQVNEQVFDTTpLUk5MLklRX01BUktFVENBUC4yMDIyLTEyLTMwAQAAADxKzCkCAAAACjM4NC43NDY4NzUBBgAAAAUAAAABMQEAAAALLTIwNjk1ODI3MzEDAAAAAzE2MAIAAAAGMTAwMDU0BAAA</t>
  </si>
  <si>
    <t>AAEwBwAAAAoxMi8zMC8yMDIyUugEMUEg2wgUAnChQSDbCClDSVEuTkFTREFRQ006S1JOTC5JUV9NQVJLRVRDQVAuMjAyMS0xMi0zMQEAAAA8SswpAgAAAAozNzEuNDE0MDYzAQYAAAAFAAAAATEBAAAACy0yMTIxMjgzNDYzAwAAAAMxNjACAAAABjEwMDA1NAQAAAABMAcAAAAKMTIvMzEvMjAyMVLoBDFBINsIFAJwoUEg2wguQ0lRLk5BU0RBUUNNOldNUE4uSVFfQ0xPU0VQUklDRV9BREouMjAyMi0xMi0zMAEAAADUzlwCAgAAAAkxMi4wODkyMTMAUugEMUEg2wj1jG+hQSDbCClDSVEuTkFTREFRQ006V01QTi5JUV9NQVJLRVRDQVAuMjAyMi0xMi0zMAEAAADUzlwCAgAAAAoxNjIuNzAzMDQ5AQYAAAAFAAAAATEBAAAACy0yMDc4NTg0MjYwAwAAAAMxNjACAAAABjEwMDA1NAQAAAABMAcAAAAKMTIvMzAvMjAyMlLoBDFBINsI6mVvoUEg2wguQ0lRLk5BU0RBUUdNOkZUSUkuSVFfQ0xPU0VQUklDRV9BREouMjAyMi0xMi0zMAEAAABPdfJoAgAAAAUxMC4yNQBS6AQxQSDbCMLJbqFBINsIKUNJUS5OQVNEQVFHTTpGVElJLklRX01BUktFVENBUC4yMDIyLTEyLTMwAQAAAE918mgCAAAACjE1My44NTMyNjkBBgAAAAUAAAABMQEAAAALLTIwNjk0MzMxNTADAAAAAzE2MAIAAAAGMTAwMDU0BAAAAAEwBwAAAAoxMi8zMC8yMDIyUugEMUEg2wi4om6hQSDbCC5DSVEuTkFTREFRR006U01BUC5JUV9DTE9TRVBSSUNFX0FE</t>
  </si>
  <si>
    <t>Si4yMDIyLTEyLTMwAQAAAE92WGQCAAAABjEwLjIwNQBS6AQxQSDbCJotbqFBINsIKUNJUS5OQVNEQVFHTTpTTUFQLklRX01BUktFVENBUC4yMDIyLTEyLTMwAQAAAE92WGQCAAAACTE1My41ODUyNQEGAAAABQAAAAExAQAAAAstMjA3MDY0OTY4NwMAAAADMTYwAgAAAAYxMDAwNTQEAAAAATAHAAAACjEyLzMwLzIwMjJS6AQxQSDbCIbfbaFBINsILkNJUS5OQVNEQVFHUzpPTE1BLklRX0NMT1NFUFJJQ0VfQURKLjIwMjItMTItMzABAAAA8n84IAIAAAAEMi40NQBS6AQxQSDbCHq4baFBINsILkNJUS5OQVNEQVFHUzpPTE1BLklRX0NMT1NFUFJJQ0VfQURKLjIwMjEtMTItMzEBAAAA8n84IAIAAAAEOS4zNgBS6AQxQSDbCHq4baFBINsIKUNJUS5OQVNEQVFHUzpPTE1BLklRX01BUktFVENBUC4yMDIyLTEyLTMwAQAAAPJ/OCACAAAACTk4LjI2OTk4MwEGAAAABQAAAAExAQAAAAstMjA3MTM3NjgyMQMAAAADMTYwAgAAAAYxMDAwNTQEAAAAATAHAAAACjEyLzMwLzIwMjJS6AQxQSDbCGlqbaFBINsILkNJUS5OQVNEQVFHTTpFVkdSLklRX0NMT1NFUFJJQ0VfQURKLjIwMjItMTItMzABAAAA924kaQIAAAAFMTAuMjgAbCyBMEEg2whH9WyhQSDbCClDSVEuTkFTREFRQ006SU5WRS5JUV9NQVJLRVRDQVAuMjAyMi0xMi0zMAEAAAA9hQAAAgAAAAoxNjIuOTk1MDU0AQYAAAAFAAAAATEBAAAACy0yMDcxMjI2NDI5AwAA</t>
  </si>
  <si>
    <t>AAMxNjACAAAABjEwMDA1NAQAAAABMAcAAAAKMTIvMzAvMjAyMmwsgTBBINsICgtsoUEg2wgpQ0lRLk5BU0RBUUdNOkxJQlkuSVFfTUFSS0VUQ0FQLjIwMjItMTItMzABAAAAVLEoZAIAAAAKMTUyLjE4Mjg1OAEGAAAABQAAAAExAQAAAAstMjA2OTE5OTM2MQMAAAADMTYwAgAAAAYxMDAwNTQEAAAAATAHAAAACjEyLzMwLzIwMjJ7U4EwQSDbCNhHa6FBINsIKUNJUS5OQVNEQVFHTTpKRklOLklRX01BUktFVENBUC4yMDIyLTEyLTMwAQAAAOdagCMCAAAACjEyMi42ODQ5MDMBBgAAAAUAAAABMQEAAAALLTIwNjgwMjgzNjMDAAAAAzE2MAIAAAAGMTAwMDU0BAAAAAEwBwAAAAoxMi8zMC8yMDIye1OBMEEg2wi20mqhQSDbCClDSVEuTkFTREFRR006SkZJTi5JUV9NQVJLRVRDQVAuMjAyMS0xMi0zMQEAAADnWoAjAgAAAAcxMTguODU1AQYAAAAFAAAAATEBAAAACy0yMTE5NDkzNzM2AwAAAAMxNjACAAAABjEwMDA1NAQAAAABMAcAAAAKMTIvMzEvMjAyMXtTgTBBINsIttJqoUEg2wguQ0lRLk5BU0RBUUdNOkJNQVEuSVFfQ0xPU0VQUklDRV9BREouMjAyMi0xMi0zMAEAAABLePNjAgAAAAUxMC4yNwB7U4EwQSDbCIw2aqFBINsIKUNJUS5OQVNEQVFHTTpCTUFRLklRX01BUktFVENBUC4yMDIyLTEyLTMwAQAAAEt482MCAAAACTE1Mi4wNDczNQEGAAAABQAAAAExAQAAAAstMjA2ODcyODE2NQMAAAADMTYwAgAAAAYx</t>
  </si>
  <si>
    <t>MDAwNTQEAAAAATAHAAAACjEyLzMwLzIwMjJ7U4EwQSDbCIw2aqFBINsILkNJUS5OQVNEQVFHTTpTQUdBLklRX0NMT1NFUFJJQ0VfQURKLjIwMjItMTItMzABAAAAYshyKgIAAAAFMTAuMjgAe1OBMEEg2whrmmmhQSDbCClDSVEuTkFTREFRR006U0FHQS5JUV9NQVJLRVRDQVAuMjAyMi0xMi0zMAEAAABiyHIqAgAAAAgxNTMuMDY5MgEGAAAABQAAAAExAQAAAAstMjA2ODYzNTQ1MAMAAAADMTYwAgAAAAYxMDAwNTQEAAAAATAHAAAACjEyLzMwLzIwMjJ7U4EwQSDbCF1zaaFBINsILkNJUS5OQVNEQVFHTTpLWUNILklRX0NMT1NFUFJJQ0VfQURKLjIwMjItMTItMzABAAAAsG/JaAIAAAAFMTAuMTEAe1OBMEEg2wg8/mihQSDbCClDSVEuTkFTREFRR006S1lDSC5JUV9NQVJLRVRDQVAuMjAyMi0xMi0zMAEAAACwb8loAgAAAAgxNTIuODYzMgEGAAAABQAAAAExAQAAAAstMjA3MTMzNzE0OAMAAAADMTYwAgAAAAYxMDAwNTQEAAAAATAHAAAACjEyLzMwLzIwMjJ7U4EwQSDbCCmwaKFBINsILkNJUS5OQVNEQVFHUzpMRkNSLklRX0NMT1NFUFJJQ0VfQURKLjIwMjItMTItMzABAAAAzHcAAAIAAAAENi40OAB7U4EwQSDbCB2JaKFBINsILkNJUS5OQVNEQVFHUzpMRkNSLklRX0NMT1NFUFJJQ0VfQURKLjIwMjEtMTItMzEBAAAAzHcAAAIAAAAEMTEuMQB7U4EwQSDbCB2JaKFBINsIKUNJUS5OQVNEQVFHUzpMRkNSLklR</t>
  </si>
  <si>
    <t>X01BUktFVENBUC4yMDIyLTEyLTMwAQAAAMx3AAACAAAACjE5NS44NDY5ODQBBgAAAAUAAAABMQEAAAALLTIwNzUxMzg1NTADAAAAAzE2MAIAAAAGMTAwMDU0BAAAAAEwBwAAAAoxMi8zMC8yMDIye1OBMEEg2wgHO2ihQSDbCCxDSVEuTkFTREFRQ006U0ouSVFfQ0xPU0VQUklDRV9BREouMjAyMi0xMi0zMAEAAADaRFImAgAAAAQxLjk3AHtTgTBBINsI6MVnoUEg2wgpQ0lRLk5BU0RBUUNNOkFUT00uSVFfTUFSS0VUQ0FQLjIwMjItMTItMzABAAAASXBUAgIAAAAKMTQ4LjM3MDE4MgEGAAAABQAAAAExAQAAAAstMjA3MTEzMjIwNAMAAAADMTYwAgAAAAYxMDAwNTQEAAAAATAHAAAACjEyLzMwLzIwMjJ7U4EwQSDbCKO0ZqFBINsIKUNJUS5OQVNEQVFHTTpNQUNLLklRX01BUktFVENBUC4yMDIyLTEyLTMwAQAAANFrGQACAAAACjE1My42ODEzODUBBgAAAAUAAAABMQEAAAALLTIwNzIxMTk5MjUDAAAAAzE2MAIAAAAGMTAwMDU0BAAAAAEwBwAAAAoxMi8zMC8yMDIye1OBMEEg2wh2GGahQSDbCClDSVEuTkFTREFRR006R0xMSS5JUV9NQVJLRVRDQVAuMjAyMi0xMi0zMAEAAACCRXpkAgAAAAcxNTIuNDM5AQYAAAAFAAAAATEBAAAACy0yMDY2MDM3NDI0AwAAAAMxNjACAAAABjEwMDA1NAQAAAABMAcAAAAKMTIvMzAvMjAyMoJ6gTBBINsITXxloUEg2wgpQ0lRLk5BU0RBUUdNOkdMTEkuSVFfTUFSS0VUQ0FQLjIw</t>
  </si>
  <si>
    <t>MjEtMTItMzEBAAAAgkV6ZAIAAAAJMTQyLjU2MTg1AIJ6gTBBINsIWKNloUEg2wguQ0lRLk5BU0RBUUNNOlJPQ0cuSVFfQ0xPU0VQUklDRV9BREouMjAyMi0xMi0zMAEAAACwer9jAgAAAAQxMC4yAIJ6gTBBINsINQdloUEg2wgpQ0lRLk5BU0RBUUNNOlJPQ0cuSVFfTUFSS0VUQ0FQLjIwMjItMTItMzABAAAAsHq/YwIAAAAIMTUxLjMzMjMBBgAAAAUAAAABMQEAAAALLTIwNjk1NjU5MjUDAAAAAzE2MAIAAAAGMTAwMDU0BAAAAAEwBwAAAAoxMi8zMC8yMDIygnqBMEEg2wig32ShQSDbCC5DSVEuTkFTREFRQ006S0lUVC5JUV9DTE9TRVBSSUNFX0FESi4yMDIyLTEyLTMwAQAAAGzORhkCAAAABDMuNzQAgnqBMEEg2wh3Q2ShQSDbCClDSVEuTkFTREFRQ006S0lUVC5JUV9NQVJLRVRDQVAuMjAyMi0xMi0zMAEAAABszkYZAgAAAAoxNzYuNzE3ODg0AQYAAAAFAAAAATEBAAAACy0yMDY5Njk1MjI4AwAAAAMxNjACAAAABjEwMDA1NAQAAAABMAcAAAAKMTIvMzAvMjAyMoJ6gTBBINsIbRxkoUEg2wguQ0lRLk5BU0RBUUdNOkdNRkkuSVFfQ0xPU0VQUklDRV9BREouMjAyMi0xMi0zMAEAAAAtdNNjAgAAAAUxMC4xOACCeoEwQSDbCEqAY6FBINsIKUNJUS5OQVNEQVFHTTpHTUZJLklRX01BUktFVENBUC4yMDIyLTEyLTMwAQAAAC1002MCAAAACTE1MS43MTc2MwEGAAAABQAAAAExAQAAAAstMjA2OTYzNzAzOAMAAAAD</t>
  </si>
  <si>
    <t>MTYwAgAAAAYxMDAwNTQEAAAAATAHAAAACjEyLzMwLzIwMjKCeoEwQSDbCDlZY6FBINsILkNJUS5OQVNEQVFDTTpGQ0NPLklRX0NMT1NFUFJJQ0VfQURKLjIwMjItMTItMzABAAAABFAGAAIAAAAJMjEuNzQyMjM3AIJ6gTBBINsIJAtjoUEg2wguQ0lRLk5BU0RBUUNNOkZDQ08uSVFfQ0xPU0VQUklDRV9BREouMjAyMS0xMi0zMQEAAAAEUAYAAgAAAAkyMC4xODM5NzcAgnqBMEEg2wguMmOhQSDbCClDSVEuTkFTREFRQ006RkNDTy5JUV9NQVJLRVRDQVAuMjAyMi0xMi0zMAEAAAAEUAYAAgAAAAoxNjUuNzYyMzk3AQYAAAAFAAAAATEBAAAACy0yMTA3OTQzOTAyAwAAAAMxNjACAAAABjEwMDA1NAQAAAABMAcAAAAKMTIvMzAvMjAyMoJ6gTBBINsIGuRioUEg2wguQ0lRLk5BU0RBUUNNOkZOV0QuSVFfQ0xPU0VQUklDRV9BREouMjAyMi0xMi0zMAEAAAD38QUAAgAAAAQzNi4yAIJ6gTBBINsI8UdioUEg2wgpQ0lRLk5BU0RBUUdNOkFMU0EuSVFfTUFSS0VUQ0FQLjIwMjItMTItMzABAAAAO8+vYwIAAAAIMTUwLjU2NTUBBgAAAAUAAAABMQEAAAALLTIwNzA2NDk2MzkDAAAAAzE2MAIAAAAGMTAwMDU0BAAAAAEwBwAAAAoxMi8zMC8yMDIygnqBMEEg2wizXWGhQSDbCClDSVEuTkFTREFRR1M6VFdJTi5JUV9NQVJLRVRDQVAuMjAyMi0xMi0zMAEAAADzuQQAAgAAAAoxMzQuMDEwOTIzAQYAAAAFAAAAATEBAAAACy0y</t>
  </si>
  <si>
    <t>MDcwNDYwMjkyAwAAAAMxNjACAAAABjEwMDA1NAQAAAABMAcAAAAKMTIvMzAvMjAyMoJ6gTBBINsIisFgoUEg2wgpQ0lRLk5BU0RBUUdNOkNETFguSVFfTUFSS0VUQ0FQLjIwMjItMTItMzABAAAAEwyoAwIAAAAKMTkxLjY5ODU5NgEGAAAABQAAAAExAQAAAAstMjA3MjUyMzYyNAMAAAADMTYwAgAAAAYxMDAwNTQEAAAAATAHAAAACjEyLzMwLzIwMjKCeoEwQSDbCGElYKFBINsIKUNJUS5OQVNEQVFHTTpDRExYLklRX01BUktFVENBUC4yMDIxLTEyLTMxAQAAABMMqAMCAAAACjIxOTguNzU4MTkBBgAAAAUAAAABMQEAAAALLTIxMjQxODgxOTIDAAAAAzE2MAIAAAAGMTAwMDU0BAAAAAEwBwAAAAoxMi8zMS8yMDIxgnqBMEEg2whhJWChQSDbCC5DSVEuTkFTREFRR1M6UkVBTC5JUV9DTE9TRVBSSUNFX0FESi4yMDIyLTEyLTMwAQAAAL2bgQkCAAAABDEuMjUAj6GBMEEg2whCsF+hQSDbCClDSVEuTkFTREFRR1M6UkVBTC5JUV9NQVJLRVRDQVAuMjAyMi0xMi0zMAEAAAC9m4EJAgAAAAoxMjIuNTgyMjI1AQYAAAAFAAAAATEBAAAACy0yMDcwMTE3NzE1AwAAAAMxNjACAAAABjEwMDA1NAQAAAABMAcAAAAKMTIvMzAvMjAyMo+hgTBBINsIOIlfoUEg2wguQ0lRLk5BU0RBUUdNOlJXT0QuSVFfQ0xPU0VQUklDRV9BREouMjAyMi0xMi0zMAEAAADvOpppAgAAAAYxMC4wNjUAj6GBMEEg2wgFxl6hQSDbCClDSVEuTkFT</t>
  </si>
  <si>
    <t>REFRR006UldPRC5JUV9NQVJLRVRDQVAuMjAyMi0xMi0zMAEAAADvOpppAgAAAAoxNTAuMDE4ODI1AQYAAAAFAAAAATEBAAAACy0yMDY4NzM1OTUxAwAAAAMxNjACAAAABjEwMDA1NAQAAAABMAcAAAAKMTIvMzAvMjAyMo+hgTBBINsIBcZeoUEg2wguQ0lRLk5BU0RBUUNNOkFOSVguSVFfQ0xPU0VQUklDRV9BREouMjAyMi0xMi0zMAEAAAB6BgQAAgAAAAQ0LjI1AI+hgTBBINsI2yleoUEg2wgpQ0lRLk5BU0RBUUNNOkFOSVguSVFfTUFSS0VUQ0FQLjIwMjItMTItMzABAAAAegYEAAIAAAAKMTMwLjMxMjE5MQEGAAAABQAAAAExAQAAAAstMjA3ODQzNTM2OAMAAAADMTYwAgAAAAYxMDAwNTQEAAAAATAHAAAACjEyLzMwLzIwMjKPoYEwQSDbCNECXqFBINsILkNJUS5OQVNEQVFDTTpQVkJDLklRX0NMT1NFUFJJQ0VfQURKLjIwMjItMTItMzABAAAAYqqKCAIAAAAENy4yOACPoYEwQSDbCL20XaFBINsILkNJUS5OQVNEQVFDTTpQVkJDLklRX0NMT1NFUFJJQ0VfQURKLjIwMjEtMTItMzEBAAAAYqqKCAIAAAAJMTguNDU5MjQ1AI+hgTBBINsIvbRdoUEg2wgpQ0lRLk5BU0RBUUNNOlBWQkMuSVFfTUFSS0VUQ0FQLjIwMjItMTItMzABAAAAYqqKCAIAAAAKMTI2LjgyNDc4NQEGAAAABQAAAAExAQAAAAstMjEwNzAwOTgwOAMAAAADMTYwAgAAAAYxMDAwNTQEAAAAATAHAAAACjEyLzMwLzIwMjKPoYEwQSDbCLONXaFB</t>
  </si>
  <si>
    <t>INsILkNJUS5OQVNEQVFDTTpTTUxSLklRX0NMT1NFUFJJQ0VfQURKLjIwMjItMTItMzABAAAAEXHRDgIAAAACMzMAj6GBMEEg2wh/ylyhQSDbCClDSVEuTkFTREFRR006TVNTQS5JUV9NQVJLRVRDQVAuMjAyMi0xMi0zMAEAAABwfHJkAgAAAAgxNDkuNjk2OQEGAAAABQAAAAExAQAAAAstMjA3MTM0MTU5OQMAAAADMTYwAgAAAAYxMDAwNTQEAAAAATAHAAAACjEyLzMwLzIwMjKPoYEwQSDbCE0HXKFBINsIKUNJUS5OQVNEQVFDTTpCR1hYLklRX01BUktFVENBUC4yMDIyLTEyLTMwAQAAAH32OWkCAAAACDc5LjUwNjIxAQYAAAAFAAAAATEBAAAACy0yMDY5NDMzMTQyAwAAAAMxNjACAAAABjEwMDA1NAQAAAABMAcAAAAKMTIvMzAvMjAyMo+hgTBBINsIGERboUEg2wgpQ0lRLk5BU0RBUUdNOlJPQ0wuSVFfTUFSS0VUQ0FQLjIwMjItMTItMzABAAAALcJ4ZAIAAAAKMTQ5Ljk5NzAxNQEGAAAABQAAAAExAQAAAAstMjA2OTQzMzE2MwMAAAADMTYwAgAAAAYxMDAwNTQEAAAAATAHAAAACjEyLzMwLzIwMjKPoYEwQSDbCPrOWqFBINsIKUNJUS5OQVNEQVFHTTpST0NMLklRX01BUktFVENBUC4yMDIxLTEyLTMxAQAAAC3CeGQDAAAAAACPoYEwQSDbCPrOWqFBINsILkNJUS5OQVNEQVFHTTpGQVRQLklRX0NMT1NFUFJJQ0VfQURKLjIwMjItMTItMzABAAAAVgfXKgIAAAAFMTAuMTQAj6GBMEEg2wjSMlqhQSDbCClDSVEu</t>
  </si>
  <si>
    <t>TkFTREFRR006RkFUUC5JUV9NQVJLRVRDQVAuMjAyMi0xMi0zMAEAAABWB9cqAgAAAAgxNDYuOTI4NgEGAAAABQAAAAExAQAAAAstMjA3MDkxMDUwMQMAAAADMTYwAgAAAAYxMDAwNTQEAAAAATAHAAAACjEyLzMwLzIwMjKPoYEwQSDbCNIyWqFBINsILkNJUS5OQVNEQVFDTTpNQUNBLklRX0NMT1NFUFJJQ0VfQURKLjIwMjItMTItMzABAAAArzjmKQIAAAAFMTAuMDcAl8iBMEEg2widb1mhQSDbCClDSVEuTkFTREFRQ006TUFDQS5JUV9NQVJLRVRDQVAuMjAyMi0xMi0zMAEAAACvOOYpAgAAAAkxNDkuNTg5ODUBBgAAAAUAAAABMQEAAAALLTIwNzAwODQ1NzUDAAAAAzE2MAIAAAAGMTAwMDU0BAAAAAEwBwAAAAoxMi8zMC8yMDIyl8iBMEEg2widb1mhQSDbCC5DSVEuTkFTREFRR006Q0hFQS5JUV9DTE9TRVBSSUNFX0FESi4yMDIyLTEyLTMwAQAAAFEp5WkCAAAABDEwLjMAl8iBMEEg2wh401ihQSDbCClDSVEuTkFTREFRR006Q0hFQS5JUV9NQVJLRVRDQVAuMjAyMi0xMi0zMAEAAABRKeVpAgAAAAgxNDguMDYyNQEGAAAABQAAAAExAQAAAAstMjA2ODI3Nzc0NgMAAAADMTYwAgAAAAYxMDAwNTQEAAAAATAHAAAACjEyLzMwLzIwMjKXyIEwQSDbCGqsWKFBINsILkNJUS5OQVNEQVFHTTpHUlBILklRX0NMT1NFUFJJQ0VfQURKLjIwMjItMTItMzABAAAAm3gLKQIAAAAEMy4zMgCXyIEwQSDbCFVeWKFBINsILkNJ</t>
  </si>
  <si>
    <t>US5OQVNEQVFHTTpHUlBILklRX0NMT1NFUFJJQ0VfQURKLjIwMjEtMTItMzEBAAAAm3gLKQIAAAAFMTIuNDMAl8iBMEEg2whhhVihQSDbCClDSVEuTkFTREFRR006R1JQSC5JUV9NQVJLRVRDQVAuMjAyMi0xMi0zMAEAAACbeAspAgAAAAoxOTMuMDY1NjkyAQYAAAAFAAAAATEBAAAACy0yMDcxMDgxODk4AwAAAAMxNjACAAAABjEwMDA1NAQAAAABMAcAAAAKMTIvMzAvMjAyMpfIgTBBINsISzdYoUEg2wguQ0lRLk5BU0RBUUNNOkJTQksuSVFfQ0xPU0VQUklDRV9BREouMjAyMi0xMi0zMAEAAAD35+0lAgAAAAUxMS4xOACXyIEwQSDbCC7CV6FBINsIKUNJUS5OQVNEQVFHUzpCQkJZLklRX01BUktFVENBUC4yMDIyLTEyLTMwAQAAAPLoBAACAAAACTI5Mi45MDE5NAEGAAAABQAAAAExAQAAAAstMjA3NTY2NTg2NQMAAAADMTYwAgAAAAYxMDAwNTQEAAAAATAHAAAACjEyLzMwLzIwMjKXyIEwQSDbCOSwVqFBINsIKUNJUS5OQVNEQVFDTTpOT1RWLklRX01BUktFVENBUC4yMDIyLTEyLTMwAQAAAPNjAAACAAAACjEyNi40MzY2OTcBBgAAAAUAAAABMQEAAAALLTIwODQ3NzYyNDkDAAAAAzE2MAIAAAAGMTAwMDU0BAAAAAEwBwAAAAoxMi8zMC8yMDIyl8iBMEEg2wiw7VWhQSDbCClDSVEuTkFTREFRR006RkVYRC5JUV9NQVJLRVRDQVAuMjAyMi0xMi0zMAEAAACyzFAqAgAAAAoxNDcuOTMzMTI1AQYAAAAFAAAAATEB</t>
  </si>
  <si>
    <t>AAAACy0yMDcxMzQxNTcxAwAAAAMxNjACAAAABjEwMDA1NAQAAAABMAcAAAAKMTIvMzAvMjAyMpfIgTBBINsIknhVoUEg2wgpQ0lRLk5BU0RBUUdNOkZFWEQuSVFfTUFSS0VUQ0FQLjIwMjEtMTItMzEBAAAAssxQKgMAAAAAAJfIgTBBINsIknhVoUEg2wguQ0lRLk5BU0RBUUNNOldJTlYuSVFfQ0xPU0VQUklDRV9BREouMjAyMi0xMi0zMAEAAAA9W89jAgAAAAUxMC4zNgCXyIEwQSDbCHMDVaFBINsIKUNJUS5OQVNEQVFDTTpXSU5WLklRX01BUktFVENBUC4yMDIyLTEyLTMwAQAAAD1bz2MCAAAABzE0OC45MjUBBgAAAAUAAAABMQEAAAALLTIwNjk1Mzc4MDQDAAAAAzE2MAIAAAAGMTAwMDU0BAAAAAEwBwAAAAoxMi8zMC8yMDIyl8iBMEEg2who3FShQSDbCC5DSVEuTkFTREFRR006V0FWUy5JUV9DTE9TRVBSSUNFX0FESi4yMDIyLTEyLTMwAQAAAJexwGMCAAAABTExLjU1AJfIgTBBINsIP0BUoUEg2wgpQ0lRLk5BU0RBUUdNOldBVlMuSVFfTUFSS0VUQ0FQLjIwMjItMTItMzABAAAAl7HAYwIAAAAJMTcwLjM3NDA1AQYAAAAFAAAAATEBAAAACy0yMDcwNjQ5NjA1AwAAAAMxNjACAAAABjEwMDA1NAQAAAABMAcAAAAKMTIvMzAvMjAyMqLvgTBBINsINRlUoUEg2wguQ0lRLk5BU0RBUUdNOllPVEEuSVFfQ0xPU0VQUklDRV9BREouMjAyMi0xMi0zMAEAAAA4EodpAgAAAAUxMC4wNACi74EwQSDbCBakU6FBINsI</t>
  </si>
  <si>
    <t>KUNJUS5OQVNEQVFHTTpZT1RBLklRX01BUktFVENBUC4yMDIyLTEyLTMwAQAAADgSh2kCAAAACTE0Ny43NzM3MwEGAAAABQAAAAExAQAAAAstMjA3MTU3OTMwNgMAAAADMTYwAgAAAAYxMDAwNTQEAAAAATAHAAAACjEyLzMwLzIwMjKi74EwQSDbCAx9U6FBINsILkNJUS5OQVNEQVFHTTpUUkhDLklRX0NMT1NFUFJJQ0VfQURKLjIwMjItMTItMzABAAAACa29EAIAAAAENC45NQCi74EwQSDbCPcuU6FBINsILkNJUS5OQVNEQVFHTTpUUkhDLklRX0NMT1NFUFJJQ0VfQURKLjIwMjEtMTItMzEBAAAACa29EAIAAAACMTUAou+BMEEg2wj3LlOhQSDbCClDSVEuTkFTREFRR006VFJIQy5JUV9NQVJLRVRDQVAuMjAyMi0xMi0zMAEAAAAJrb0QAgAAAAoxMjMuMjIwNTA4AQYAAAAFAAAAATEBAAAACy0yMDcxNzc2NTcwAwAAAAMxNjACAAAABjEwMDA1NAQAAAABMAcAAAAKMTIvMzAvMjAyMqLvgTBBINsI4+BSoUEg2wguQ0lRLk5BU0RBUUNNOkZOQ0IuSVFfQ0xPU0VQUklDRV9BREouMjAyMi0xMi0zMAEAAAB+WQYAAgAAAAc4LjExODg5AKLvgTBBINsIxGtSoUEg2wgpQ0lRLk5BU0RBUUdNOlJGQUMuSVFfTUFSS0VUQ0FQLjIwMjItMTItMzABAAAApEBYKgIAAAAJMTQ3LjM1MzI1AQYAAAAFAAAAATEBAAAACy0yMDY4MjkxMjgxAwAAAAMxNjACAAAABjEwMDA1NAQAAAABMAcAAAAKMTIvMzAvMjAyMqLvgTBBINsIhoFR</t>
  </si>
  <si>
    <t>oUEg2wguQ0lRLk5BU0RBUUdTOk1FU0EuSVFfQ0xPU0VQUklDRV9BREouMjAyMi0xMi0zMAEAAAAWYwQAAgAAAAQxLjUzAKLvgTBBINsIZwxRoUEg2wgpQ0lRLk5BU0RBUUdTOk1FU0EuSVFfTUFSS0VUQ0FQLjIwMjItMTItMzABAAAAFmMEAAIAAAAJNTUuNjU2NjUyAQYAAAAFAAAAATEBAAAACy0yMDY0NzU3NDA2AwAAAAMxNjACAAAABjEwMDA1NAQAAAABMAcAAAAKMTIvMzAvMjAyMqLvgTBBINsIUr5QoUEg2wguQ0lRLk5BU0RBUUdNOkxWQUMuSVFfQ0xPU0VQUklDRV9BREouMjAyMi0xMi0zMAEAAABWjX4qAgAAAAUxMC4xOQCi74EwQSDbCD5wUKFBINsIKUNJUS5OQVNEQVFHTTpMVkFDLklRX01BUktFVENBUC4yMDIyLTEyLTMwAQAAAFaNfioCAAAACTE0Ni40ODEyNQEGAAAABQAAAAExAQAAAAstMjA2OTQ0NTM0MQMAAAADMTYwAgAAAAYxMDAwNTQEAAAAATAHAAAACjEyLzMwLzIwMjKi74EwQSDbCDtJUKFBINsILkNJUS5OQVNEQVFHTTpUR1ZDLklRX0NMT1NFUFJJQ0VfQURKLjIwMjItMTItMzABAAAAosPaYwIAAAAFMTAuMTUAou+BMEEg2wgLrU+hQSDbCClDSVEuTkFTREFRR006VEdWQy5JUV9NQVJLRVRDQVAuMjAyMi0xMi0zMAEAAACiw9pjAgAAAAoxNDYuNjMzNDg3AQYAAAAFAAAAATEBAAAACy0yMDcxMzQxNjA5AwAAAAMxNjACAAAABjEwMDA1NAQAAAABMAcAAAAKMTIvMzAvMjAyMqLvgTBB</t>
  </si>
  <si>
    <t>INsIAoZPoUEg2wguQ0lRLk5BU0RBUUdNOkVGSFQuSVFfQ0xPU0VQUklDRV9BREouMjAyMi0xMi0zMAEAAAAXmw9qAgAAAAUxMC4wMgCi74EwQSDbCNfpTqFBINsILkNJUS5OQVNEQVFHTTpFRkhULklRX0NMT1NFUFJJQ0VfQURKLjIwMjEtMTItMzEBAAAAF5sPagMAAAAAAKLvgTBBINsI1+lOoUEg2wgpQ0lRLk5BU0RBUUdNOkVGSFQuSVFfTUFSS0VUQ0FQLjIwMjItMTItMzABAAAAF5sPagIAAAAJMTQ2LjYxNzY1AQYAAAAFAAAAATEBAAAACy0yMDcwNjQ5NjA2AwAAAAMxNjACAAAABjEwMDA1NAQAAAABMAcAAAAKMTIvMzAvMjAyMqLvgTBBINsIzsJOoUEg2wguQ0lRLk5BU0RBUUdNOlJDTVQuSVFfQ0xPU0VQUklDRV9BREouMjAyMi0xMi0zMAEAAAAdkAQAAgAAAAUxMi4zNACi74EwQSDbCK9NTqFBINsIKUNJUS5OQVNEQVFHTTpSQ01ULklRX01BUktFVENBUC4yMDIyLTEyLTMwAQAAAB2QBAACAAAACjEyMS40NDczNjgBBgAAAAUAAAABMQEAAAALLTIwNzAzOTEzNDEDAAAAAzE2MAIAAAAGMTAwMDU0BAAAAAEwBwAAAAoxMi8zMC8yMDIyrxaCMEEg2wilJk6hQSDbCC5DSVEuTkFTREFRR006UExCWS5JUV9DTE9TRVBSSUNFX0FESi4yMDIyLTEyLTMwAQAAAPqIBAACAAAABDIuNzUArxaCMEEg2wiQ2E2hQSDbCClDSVEuTkFTREFRR006UExCWS5JUV9NQVJLRVRDQVAuMjAyMi0xMi0zMAEAAAD6iAQAAgAA</t>
  </si>
  <si>
    <t>AAoxMjguMDQ0OTYxAQYAAAAFAAAAATEBAAAACy0yMDcxMTU1NzYxAwAAAAMxNjACAAAABjEwMDA1NAQAAAABMAcAAAAKMTIvMzAvMjAyMq8WgjBBINsIgYpNoUEg2wguQ0lRLk5BU0RBUUNNOkFHQkEuSVFfQ0xPU0VQUklDRV9BREouMjAyMi0xMi0zMAEAAAAtUX8pAgAAAAQxLjU0AK8WgjBBINsIqO5MoUEg2wgpQ0lRLk5BU0RBUUNNOkFHQkEuSVFfTUFSS0VUQ0FQLjIwMjItMTItMzABAAAALVF/KQIAAAAIOTkuNzYwOTgBBgAAAAUAAAABMQEAAAALLTIwNjM4MTUyMzUDAAAAAzE2MAIAAAAGMTAwMDU0BAAAAAEwBwAAAAoxMi8zMC8yMDIyrxaCMEEg2whIx0yhQSDbCC5DSVEuTkFTREFRR006QUZBUi5JUV9DTE9TRVBSSUNFX0FESi4yMDIyLTEyLTMwAQAAAIYNCGkCAAAABjEwLjI1NQCvFoIwQSDbCB8rTKFBINsIKUNJUS5OQVNEQVFHTTpBRkFSLklRX01BUktFVENBUC4yMDIyLTEyLTMwAQAAAIYNCGkCAAAACTE0OC41OTQ5NQEGAAAABQAAAAExAQAAAAstMjA3NDcwMzg1MQMAAAADMTYwAgAAAAYxMDAwNTQEAAAAATAHAAAACjEyLzMwLzIwMjKvFoIwQSDbCBYETKFBINsILkNJUS5OQVNEQVFHTTpIVUJDLklRX0NMT1NFUFJJQ0VfQURKLjIwMjItMTItMzABAAAATB/CJwMAAAAAAEjBBDFBINsIcj54oUEg2wgtQ0lRLk5BU0RBUUNNOlNBTC5JUV9DTE9TRVBSSUNFX0FESi4yMDIyLTEyLTMwAQAAABD4</t>
  </si>
  <si>
    <t>BQACAAAACDMxLjIzMjMxAEjBBDFBINsIsRt2oUEg2wgpQ0lRLk5BU0RBUUdTOk1JU1QuSVFfTUFSS0VUQ0FQLjIwMjItMTItMzABAAAAM+0nAgIAAAAJMTY5LjE1NDkyAQYAAAAFAAAAATEBAAAACy0yMDcxMDQ2NTcyAwAAAAMxNjACAAAABjEwMDA1NAQAAAABMAcAAAAKMTIvMzAvMjAyMkjBBDFBINsIe1h1oUEg2wguQ0lRLk5BU0RBUUdTOkFHRlMuSVFfQ0xPU0VQUklDRV9BREouMjAyMS0xMi0zMQEAAABbHygPAgAAAAQxLjk5AEjBBDFBINsIKyB0oUEg2wgpQ0lRLk5BU0RBUUdTOkFHRlMuSVFfTUFSS0VUQ0FQLjIwMjEtMTItMzEBAAAAWx8oDwIAAAAKMTA0LjE2NTkyMwEGAAAABQAAAAExAQAAAAstMjEyMjY0NzgzNwMAAAADMTYwAgAAAAYxMDAwNTQEAAAAATAHAAAACjEyLzMxLzIwMjFIwQQxQSDbCCX5c6FBINsILkNJUS5OQVNEQVFDTTpGU1RYLklRX0NMT1NFUFJJQ0VfQURKLjIwMjItMTItMzABAAAAxc55JwIAAAAENi4zMgBS6AQxQSDbCHBhcaFBINsILkNJUS5OQVNEQVFHTTpQVFdPLklRX0NMT1NFUFJJQ0VfQURKLjIwMjItMTItMzABAAAAuG5NagIAAAAEMTAuMgBS6AQxQSDbCEjFcKFBINsILkNJUS5OQVNEQVFDTTpLUk5MLklRX0NMT1NFUFJJQ0VfQURKLjIwMjItMTItMzABAAAAPErMKQIAAAAEMTAuMQBS6AQxQSDbCCQpcKFBINsILkNJUS5OQVNEQVFHTTpGVElJLklRX0NMT1NFUFJJ</t>
  </si>
  <si>
    <t>Q0VfQURKLjIwMjEtMTItMzEBAAAAT3XyaAMAAAAAAFLoBDFBINsIwsluoUEg2wgpQ0lRLk5BU0RBUUdNOkZUSUkuSVFfTUFSS0VUQ0FQLjIwMjEtMTItMzEBAAAAT3XyaAMAAAAAAFLoBDFBINsIuKJuoUEg2wguQ0lRLk5BU0RBUUNNOklOVkUuSVFfQ0xPU0VQUklDRV9BREouMjAyMi0xMi0zMAEAAAA9hQAAAgAAAAQ3LjI0AGwsgTBBINsIFjJsoUEg2wguQ0lRLk5BU0RBUUdNOkxJQlkuSVFfQ0xPU0VQUklDRV9BREouMjAyMi0xMi0zMAEAAABUsShkAgAAAAUxMC4yMQB7U4EwQSDbCOuVa6FBINsILkNJUS5OQVNEQVFHTTpKRklOLklRX0NMT1NFUFJJQ0VfQURKLjIwMjItMTItMzABAAAA51qAIwIAAAADMi4zAHtTgTBBINsIxPlqoUEg2wguQ0lRLk5BU0RBUUdNOlNBR0EuSVFfQ0xPU0VQUklDRV9BREouMjAyMS0xMi0zMQEAAABiyHIqAwAAAAAAe1OBMEEg2whrmmmhQSDbCClDSVEuTkFTREFRR006U0FHQS5JUV9NQVJLRVRDQVAuMjAyMS0xMi0zMQEAAABiyHIqAwAAAAAAe1OBMEEg2whdc2mhQSDbCC5DSVEuTkFTREFRQ006QVRPTS5JUV9DTE9TRVBSSUNFX0FESi4yMDIyLTEyLTMwAQAAAElwVAICAAAABDYuMjIAe1OBMEEg2wit22ahQSDbCC5DSVEuTkFTREFRR006TUFDSy5JUV9DTE9TRVBSSUNFX0FESi4yMDIyLTEyLTMwAQAAANFrGQACAAAABTExLjQ2AHtTgTBBINsIgz9moUEg2wguQ0lRLk5B</t>
  </si>
  <si>
    <t>U0RBUUdNOkdMTEkuSVFfQ0xPU0VQUklDRV9BREouMjAyMi0xMi0zMAEAAACCRXpkAgAAAAQxMC4yAIJ6gTBBINsIZcploUEg2wguQ0lRLk5BU0RBUUNNOktJVFQuSVFfQ0xPU0VQUklDRV9BREouMjAyMS0xMi0zMQEAAABszkYZAgAAAAQ5Ljk2AIJ6gTBBINsId0NkoUEg2wgpQ0lRLk5BU0RBUUNNOktJVFQuSVFfTUFSS0VUQ0FQLjIwMjEtMTItMzEBAAAAbM5GGQMAAAAAAIJ6gTBBINsIbRxkoUEg2wguQ0lRLk5BU0RBUUdNOkFMU0EuSVFfQ0xPU0VQUklDRV9BREouMjAyMi0xMi0zMAEAAAA7z69jAgAAAAUxMC4yNgCCeoEwQSDbCL2EYaFBINsILkNJUS5OQVNEQVFHUzpUV0lOLklRX0NMT1NFUFJJQ0VfQURKLjIwMjItMTItMzABAAAA87kEAAIAAAAEOS43MgCCeoEwQSDbCJToYKFBINsILkNJUS5OQVNEQVFHTTpDRExYLklRX0NMT1NFUFJJQ0VfQURKLjIwMjItMTItMzABAAAAEwyoAwIAAAAENS43OACPoYEwQSDbCGtMYKFBINsILkNJUS5OQVNEQVFHTTpSV09ELklRX0NMT1NFUFJJQ0VfQURKLjIwMjEtMTItMzEBAAAA7zqaaQMAAAAAAI+hgTBBINsID+1eoUEg2wgpQ0lRLk5BU0RBUUdNOlJXT0QuSVFfTUFSS0VUQ0FQLjIwMjEtMTItMzEBAAAA7zqaaQMAAAAAAI+hgTBBINsIBcZeoUEg2wguQ0lRLk5BU0RBUUdNOk1TU0EuSVFfQ0xPU0VQUklDRV9BREouMjAyMi0xMi0zMAEAAABwfHJkAgAAAAUx</t>
  </si>
  <si>
    <t>MC4xOACPoYEwQSDbCE0HXKFBINsILkNJUS5OQVNEQVFDTTpCR1hYLklRX0NMT1NFUFJJQ0VfQURKLjIwMjItMTItMzABAAAAffY5aQIAAAAGMC40Njk1AI+hgTBBINsII2tboUEg2wguQ0lRLk5BU0RBUUdNOlJPQ0wuSVFfQ0xPU0VQUklDRV9BREouMjAyMi0xMi0zMAEAAAAtwnhkAgAAAAUxMC4xMQCPoYEwQSDbCAT2WqFBINsILkNJUS5OQVNEQVFDTTpNQUNBLklRX0NMT1NFUFJJQ0VfQURKLjIwMjEtMTItMzEBAAAArzjmKQIAAAAEOS42OACXyIEwQSDbCKeWWaFBINsIKUNJUS5OQVNEQVFDTTpNQUNBLklRX01BUktFVENBUC4yMDIxLTEyLTMxAQAAAK845ikCAAAACDE0My43OTY0AQYAAAAFAAAAATEBAAAACy0yMTIyNjk0MzEyAwAAAAMxNjACAAAABjEwMDA1NAQAAAABMAcAAAAKMTIvMzEvMjAyMZfIgTBBINsInW9ZoUEg2wguQ0lRLk5BU0RBUUdTOkJCQlkuSVFfQ0xPU0VQUklDRV9BREouMjAyMi0xMi0zMAEAAADy6AQAAgAAAAQyLjUxAJfIgTBBINsI7tdWoUEg2wguQ0lRLk5BU0RBUUNNOk5PVFYuSVFfQ0xPU0VQUklDRV9BREouMjAyMi0xMi0zMAEAAADzYwAAAgAAAAQ0Ljk0AJfIgTBBINsIxTtWoUEg2wguQ0lRLk5BU0RBUUdNOkZFWEQuSVFfQ0xPU0VQUklDRV9BREouMjAyMi0xMi0zMAEAAACyzFAqAgAAAAUxMC4yNQCXyIEwQSDbCJyfVaFBINsILkNJUS5OQVNEQVFHTTpXQVZTLklRX0NM</t>
  </si>
  <si>
    <t>T1NFUFJJQ0VfQURKLjIwMjEtMTItMzEBAAAAl7HAYwMAAAAAAJfIgTBBINsIP0BUoUEg2wgpQ0lRLk5BU0RBUUdNOldBVlMuSVFfTUFSS0VUQ0FQLjIwMjEtMTItMzEBAAAAl7HAYwMAAAAAAKLvgTBBINsINRlUoUEg2wguQ0lRLk5BU0RBUUdNOlJGQUMuSVFfQ0xPU0VQUklDRV9BREouMjAyMi0xMi0zMAEAAACkQFgqAgAAAAUxMC4xMQCi74EwQSDbCJGoUaFBINsILkNJUS5OQVNEQVFHTTpQTEJZLklRX0NMT1NFUFJJQ0VfQURKLjIwMjEtMTItMzEBAAAA+ogEAAIAAAAFMjYuNjQArxaCMEEg2wiQ2E2hQSDbCClDSVEuTkFTREFRR006QUZBUi5JUV9NQVJLRVRDQVAuMjAyMS0xMi0zMQEAAACGDQhpAwAAAAAArxaCMEEg2wgWBEyhQSDbCClDSVEuTkFTREFRR006SU5URS5JUV9NQVJLRVRDQVAuMjAyMS0xMi0zMQEAAACQYmMqAgAAAAYxMzcuNDgBBgAAAAUAAAABMQEAAAALLTIxMTY1MjIyNDQDAAAAAzE2MAIAAAAGMTAwMDU0BAAAAAEwBwAAAAoxMi8zMS8yMDIxrxaCMEEg2whHzEqhQSDbCC5DSVEuTkFTREFRR1M6VENSVC5JUV9DTE9TRVBSSUNFX0FESi4yMDIxLTEyLTMxAQAAALNRsgACAAAABDEuMDkAuD2CMEEg2wi41EahQSDbCC5DSVEuTkFTREFRR006TFZBQy5JUV9DTE9TRVBSSUNFX0FESi4yMDIxLTEyLTMxAQAAAFaNfioCAAAABDkuODUAou+BMEEg2whIl1ChQSDbCClDSVEuTkFTREFRR006</t>
  </si>
  <si>
    <t>RUZIVC5JUV9NQVJLRVRDQVAuMjAyMS0xMi0zMQEAAAAXmw9qAwAAAAAAou+BMEEg2wjX6U6hQSDbCClDSVEuTkFTREFRR006UExCWS5JUV9NQVJLRVRDQVAuMjAyMS0xMi0zMQEAAAD6iAQAAgAAAAsxMTAyLjM2ODA3NQEGAAAABQAAAAExAQAAAAstMjEyMTM2NzgwNwMAAAADMTYwAgAAAAYxMDAwNTQEAAAAATAHAAAACjEyLzMxLzIwMjGvFoIwQSDbCIGKTaFBINsIMENJUS5OQVNEQVFHTTpTTkZDLkEuSVFfQ0xPU0VQUklDRV9BREouMjAyMS0xMi0zMQEAAAAWmgQAAgAAAAg4Ljc2MTkwNACvFoIwQSDbCPiTSaFBINsILUNJUS5OQVNEQVFHTTpVQ0wuSVFfQ0xPU0VQUklDRV9BREouMjAyMS0xMi0zMQEAAAB9I7snAgAAAAQ2LjU5ALg9gjBBINsIWnVFoUEg2wgpQ0lRLk5BU0RBUUdTOktWSEkuSVFfTUFSS0VUQ0FQLjIwMjItMTItMzABAAAAtGQFAAIAAAAJMTk2LjAzOTU5AQYAAAAFAAAAATEBAAAACy0yMDY1OTc3MjAzAwAAAAMxNjACAAAABjEwMDA1NAQAAAABMAcAAAAKMTIvMzAvMjAyMkjBBDFBINsI3buxoUEg2wgpQ0lRLk5BU0RBUUdNOklOT0QuSVFfTUFSS0VUQ0FQLjIwMjItMTItMzABAAAAIwkFAAIAAAAJODEuMTc2NDY0AQYAAAAFAAAAATEBAAAACy0yMDcwODQzOTIyAwAAAAMxNjACAAAABjEwMDA1NAQAAAABMAcAAAAKMTIvMzAvMjAyMkjBBDFBINsIi4OwoUEg2wgpQ0lRLk5BU0RBUUdT</t>
  </si>
  <si>
    <t>OkJHRlYuSVFfTUFSS0VUQ0FQLjIwMjItMTItMzABAAAAYnIkAAIAAAAKMTkwLjY4MDQ5NQEGAAAABQAAAAExAQAAAAstMjA3MjI3MDIxMAMAAAADMTYwAgAAAAYxMDAwNTQEAAAAATAHAAAACjEyLzMwLzIwMjJIwQQxQSDbCFjAr6FBINsILkNJUS5OQVNEQVFHUzpNRklOLklRX0NMT1NFUFJJQ0VfQURKLjIwMjItMTItMzABAAAA6VQAAAIAAAAENy4xNABIwQQxQSDbCBCvrqFBINsILkNJUS5OQVNEQVFHUzpQV09ELklRX0NMT1NFUFJJQ0VfQURKLjIwMjItMTItMzABAAAAjLwFAAIAAAAFMjYuNjIASMEEMUEg2wh2ZayhQSDbCClDSVEuTkFTREFRR006SldBQy5JUV9NQVJLRVRDQVAuMjAyMi0xMi0zMAEAAAB80INkAgAAAAkxODkuNzE5NzUBBgAAAAUAAAABMQEAAAALLTIwNjQ3MDE4MTADAAAAAzE2MAIAAAAGMTAwMDU0BAAAAAEwBwAAAAoxMi8zMC8yMDIySMEEMUEg2whNyauhQSDbCC5DSVEuTkFTREFRR006SVZWRC5JUV9DTE9TRVBSSUNFX0FESi4yMDIyLTEyLTMwAQAAAIKDXigCAAAAAzEuNQBIwQQxQSDbCPuQqqFBINsILkNJUS5OQVNEQVFHTTpJU1RSLklRX0NMT1NFUFJJQ0VfQURKLjIwMjItMTItMzABAAAAiWpUDwIAAAAFMjEuNTMASMEEMUEg2wh1laihQSDbCClDSVEuTkFTREFRR1M6UkNLWS5JUV9NQVJLRVRDQVAuMjAyMi0xMi0zMAEAAAD37AQAAgAAAAoxNzMuMDQ5ODI4AQYAAAAFAAAA</t>
  </si>
  <si>
    <t>ATEBAAAACy0yMDcxMjY2MzMzAwAAAAMxNjACAAAABjEwMDA1NAQAAAABMAcAAAAKMTIvMzAvMjAyMlLoBDFBINsIB+imoUEg2wgpQ0lRLk5BU0RBUUNNOkVSRVMuSVFfTUFSS0VUQ0FQLjIwMjItMTItMzABAAAAmGw5KAIAAAAKMTg2LjM3NDc1NgEGAAAABQAAAAExAQAAAAstMjA2ODM4MDkxMAMAAAADMTYwAgAAAAYxMDAwNTQEAAAAATAHAAAACjEyLzMwLzIwMjJS6AQxQSDbCLKvpaFBINsIKUNJUS5OQVNEQVFHUzpNVFJYLklRX01BUktFVENBUC4yMDIyLTEyLTMwAQAAANl5AAACAAAACjE2OC4xMDk5NDkBBgAAAAUAAAABMQEAAAALLTIwNzA0MjY3MjgDAAAAAzE2MAIAAAAGMTAwMDU0BAAAAAEwBwAAAAoxMi8zMC8yMDIyUugEMUEg2wiA7KShQSDbCC5DSVEuTkFTREFRR006QUNJVS5JUV9DTE9TRVBSSUNFX0FESi4yMDIyLTEyLTMwAQAAAEBqVAECAAAABDIuMDQAUugEMUEg2wg226OhQSDbCC5DSVEuTkFTREFRR1M6QU5UWC5JUV9DTE9TRVBSSUNFX0FESi4yMDIyLTEyLTMwAQAAANuxcyYCAAAABDkuNTMA9WEDMUEg2winuKGhQSDbCClDSVEuTkFTREFRR1M6RVNTQS5JUV9NQVJLRVRDQVAuMjAyMi0xMi0zMAEAAADKStIBAgAAAAkyMDIuODgwMTUBBgAAAAUAAAABMQEAAAALLTIwNjU1NTcyMTgDAAAAAzE2MAIAAAAGMTAwMDU0BAAAAAEwBwAAAAoxMi8zMC8yMDIy9WEDMUEg2whz9aChQSDbCC5D</t>
  </si>
  <si>
    <t>SVEuTkFTREFRR1M6R1JQTi5JUV9DTE9TRVBSSUNFX0FESi4yMDIyLTEyLTMwAQAAAH365wQCAAAABDguNTgA9WEDMUEg2wgWlp+hQSDbCC5DSVEuTkFTREFRQ006S1JNRC5JUV9DTE9TRVBSSUNFX0FESi4yMDIyLTEyLTMwAQAAAFqTBAACAAAABDMuNTcA9WEDMUEg2wiRmp2hQSDbCClDSVEuTkFTREFRQ006WEFJUi5JUV9NQVJLRVRDQVAuMjAyMi0xMi0zMAEAAACxe+YPAgAAAAoxOTQuMTIzNzMzAQYAAAAFAAAAATEBAAAACy0yMDcxMzUzODEyAwAAAAMxNjACAAAABjEwMDA1NAQAAAABMAcAAAAKMTIvMzAvMjAyMvVhAzFBINsItRScoUEg2wgpQ0lRLk5BU0RBUUNNOldJTEMuSVFfTUFSS0VUQ0FQLjIwMjItMTItMzABAAAAI8EFAAIAAAAKMTgyLjQ4OTk0NAEGAAAABQAAAAExAQAAAAstMjA2NzUxOTQ0MwMAAAADMTYwAgAAAAYxMDAwNTQEAAAAATAHAAAACjEyLzMwLzIwMjL1YQMxQSDbCNfbmqFBINsIKUNJUS5OQVNEQVFHTTpJTVJYLklRX01BUktFVENBUC4yMDIyLTEyLTMwAQAAANUOYRICAAAACTEyOC4wNjI5NQEGAAAABQAAAAExAQAAAAstMjA3MTAxNzE1OAMAAAADMTYwAgAAAAYxMDAwNTQEAAAAATAHAAAACjEyLzMwLzIwMjL1YQMxQSDbCKQYmqFBINsILUNJUS5OQVNEQVFHUzpMQUIuSVFfQ0xPU0VQUklDRV9BREouMjAyMi0xMi0zMAEAAADdUwsAAgAAAAQxLjE3ANRzBDFBINsIXAeZoUEg</t>
  </si>
  <si>
    <t>2wguQ0lRLk5BU0RBUUdTOktOREkuSVFfQ0xPU0VQUklDRV9BREouMjAyMi0xMi0zMAEAAAAKzB0CAgAAAAMyLjMA1HMEMUEg2wjCvZahQSDbCClDSVEuTkFTREFRR006VVBMRC5JUV9NQVJLRVRDQVAuMjAyMi0xMi0zMAEAAABXTxMAAgAAAAoyMjYuNTc3NDU0AQYAAAAFAAAAATEBAAAACy0yMDcyMTY5MTUxAwAAAAMxNjACAAAABjEwMDA1NAQAAAABMAcAAAAKMTIvMzAvMjAyMtRzBDFBINsIjvqVoUEg2wguQ0lRLk5BU0RBUUNNOkRMSEMuSVFfQ0xPU0VQUklDRV9BREouMjAyMi0xMi0zMAEAAAD7EQQAAgAAAAYxMS44NjUA1HMEMUEg2wg8wpShQSDbCC5DSVEuTkFTREFRR1M6R1RIWC5JUV9DTE9TRVBSSUNFX0FESi4yMDIyLTEyLTMwAQAAAGU0aQgCAAAABDUuNDMA1HMEMUEg2wi3xpKhQSDbCClDSVEuTkFTREFRQ006UE5SRy5JUV9NQVJLRVRDQVAuMjAyMi0xMi0zMAEAAAA4jAQAAgAAAAoxNjYuODMzODM1AQYAAAAFAAAAATEBAAAACy0yMDY4NDA5ODA3AwAAAAMxNjACAAAABjEwMDA1NAQAAAABMAcAAAAKMTIvMzAvMjAyMtRzBDFBINsIRRmRoUEg2wgpQ0lRLk5BU0RBUUdNOkJMWkUuSVFfTUFSS0VUQ0FQLjIwMjItMTItMzABAAAAYtpYBgIAAAAKMjAwLjY2MjQ2NAEGAAAABQAAAAExAQAAAAstMjA2OTc5NzUwNgMAAAADMTYwAgAAAAYxMDAwNTQEAAAAATAHAAAACjEyLzMwLzIwMjLUcwQxQSDb</t>
  </si>
  <si>
    <t>CPTgj6FBINsIKUNJUS5OQVNEQVFHUzpTVFJTLklRX01BUktFVENBUC4yMDIyLTEyLTMwAQAAAOIOBQACAAAACjE1Ny43OTc4MzMBBgAAAAUAAAABMQEAAAALLTIwNjk4NzA2NDgDAAAAAzE2MAIAAAAGMTAwMDU0BAAAAAEwBwAAAAoxMi8zMC8yMDIy1HMEMUEg2wjCHY+hQSDbCC5DSVEuTkFTREFRQ006TUVPQS5JUV9DTE9TRVBSSUNFX0FESi4yMDIyLTEyLTMwAQAAAKvIxyoCAAAABTEwLjM4ANRzBDFBINsIIuaNoUEg2wguQ0lRLk5BU0RBUUdTOkFYVEkuSVFfQ0xPU0VQUklDRV9BREouMjAyMi0xMi0zMAEAAADt2wUAAgAAAAQ0LjM4AEGaBDFBINsImMOLoUEg2wgpQ0lRLk5BU0RBUUdNOklTUkwuSVFfTUFSS0VUQ0FQLjIwMjItMTItMzABAAAAZxTKaQMAAAAAAEGaBDFBINsIYwCLoUEg2wgtQ0lRLk5BU0RBUUNNOlRPUC5JUV9DTE9TRVBSSUNFX0FESi4yMDIyLTEyLTMwAQAAAPM1iCoCAAAABDQuODgAQZoEMUEg2wjToImhQSDbCC5DSVEuTkFTREFRQ006TkJTVC5JUV9DTE9TRVBSSUNFX0FESi4yMDIyLTEyLTMwAQAAAP8/5SkCAAAABTEwLjAxAEGaBDFBINsIWMyHoUEg2wgpQ0lRLk5BU0RBUUdTOkhXQksuSVFfTUFSS0VUQ0FQLjIwMjItMTItMzABAAAAsQ4IAAIAAAAKMTQ3LjM1MjAwOAEGAAAABQAAAAExAQAAAAstMjA2OTQ4NTk2MAMAAAADMTYwAgAAAAYxMDAwNTQEAAAAATAHAAAACjEyLzMw</t>
  </si>
  <si>
    <t>LzIwMjJBmgQxQSDbCOYehqFBINsIKUNJUS5OQVNEQVFHUzpZTUFCLklRX01BUktFVENBUC4yMDIyLTEyLTMwAQAAAPPAkBYCAAAACjIxMy4xMDA0NzQBBgAAAAUAAAABMQEAAAALLTIwNzE2MDYwOTkDAAAAAzE2MAIAAAAGMTAwMDU0BAAAAAEwBwAAAAoxMi8zMC8yMDIyQZoEMUEg2wijDYWhQSDbCClDSVEuTkFTREFRR006U0FNRy5JUV9NQVJLRVRDQVAuMjAyMi0xMi0zMAEAAAAdhfQMAgAAAAoxODAuNzA3NDYyAQYAAAAFAAAAATEBAAAACy0yMDcyMTQ0ODg1AwAAAAMxNjACAAAABjEwMDA1NAQAAAABMAcAAAAKMTIvMzAvMjAyMkGaBDFBINsIb0qEoUEg2wguQ0lRLk5BU0RBUUdTOkFNU0MuSVFfQ0xPU0VQUklDRV9BREouMjAyMi0xMi0zMAEAAAB1iAAAAgAAAAQzLjY4AEGaBDFBINsIPjmDoUEg2wguQ0lRLk5BU0RBUUdNOkZSQk4uSVFfQ0xPU0VQUklDRV9BREouMjAyMi0xMi0zMAEAAABZGd9oAgAAAAUxMC4zMwBBmgQxQSDbCMkWgaFBINsIK0NJUS5OQVNEQVFHUzpMVFJQLkEuSVFfTUFSS0VUQ0FQLjIwMjItMTItMzABAAAAy7nMDgIAAAAKMTMyLjc5NjYzMQEGAAAABQAAAAExAQAAAAstMjA3MTU5NjU2NAMAAAADMTYwAgAAAAYxMDAwNTQEAAAAATAHAAAACjEyLzMwLzIwMjJBmgQxQSDbCJJTgKFBINsILkNJUS5OQVNEQVFDTTpDVFhSLklRX0NMT1NFUFJJQ0VfQURKLjIwMjItMTItMzABAAAA</t>
  </si>
  <si>
    <t>G5c9EAIAAAAEMC43OQBIwQQxQSDbCDL0fqFBINsILkNJUS5OQVNEQVFDTTpDVFNPLklRX0NMT1NFUFJJQ0VfQURKLjIwMjItMTItMzABAAAA9ZUJAAIAAAAEMS41NQBIwQQxQSDbCLT4fKFBINsIKUNJUS5OQVNEQVFHTTpDUk1ELklRX01BUktFVENBUC4yMDIyLTEyLTMwAQAAAKjEvgQCAAAACjE3NC4xMTg0NzQBBgAAAAUAAAABMQEAAAALLTIwNzEwMTc5NjYDAAAAAzE2MAIAAAAGMTAwMDU0BAAAAAEwBwAAAAoxMi8zMC8yMDIySMEEMUEg2wgOS3uhQSDbCClDSVEuTkFTREFRQ006UFRSUy5JUV9NQVJLRVRDQVAuMjAyMi0xMi0zMAEAAACdcS8AAgAAAAoxNTguOTc1MjQ2AQYAAAAFAAAAATEBAAAACy0yMTA2MzAxNjk4AwAAAAMxNjACAAAABjEwMDA1NAQAAAABMAcAAAAKMTIvMzAvMjAyMkjBBDFBINsIvhJ6oUEg2wgpQ0lRLk5BU0RBUUdTOkNTVEUuSVFfTUFSS0VUQ0FQLjIwMjItMTItMzABAAAAQ4WgAQIAAAAKMTk2Ljg1NzkzMQEGAAAABQAAAAExAQAAAAstMjA3MTI5ODM1NAMAAAADMTYwAgAAAAYxMDAwNTQEAAAAATAHAAAACjEyLzMwLzIwMjJIwQQxQSDbCItPeaFBINsILkNJUS5OQVNEQVFHTTpJTk9ELklRX0NMT1NFUFJJQ0VfQURKLjIwMjItMTItMzABAAAAIwkFAAIAAAAFMi45NjUASMEEMUEg2wiVqrChQSDbCClDSVEuTkFTREFRR1M6QUJTSS5JUV9NQVJLRVRDQVAuMjAyMi0xMi0zMAEA</t>
  </si>
  <si>
    <t>AADeDNsPAgAAAAoxOTQuMDI5MzA5AQYAAAAFAAAAATEBAAAACy0yMDcwODQzNzAyAwAAAAMxNjACAAAABjEwMDA1NAQAAAABMAcAAAAKMTIvMzAvMjAyMkjBBDFBINsIJP2uoUEg2wgpQ0lRLk5BU0RBUUdTOklWQUMuSVFfTUFSS0VUQ0FQLjIwMjItMTItMzABAAAACHYAAAIAAAAKMTY0LjYwMTA0NAEGAAAABQAAAAExAQAAAAstMjA3MTQ3MDQ3MAMAAAADMTYwAgAAAAYxMDAwNTQEAAAAATAHAAAACjEyLzMwLzIwMjJIwQQxQSDbCNPEraFBINsIKUNJUS5OQVNEQVFDTTpBS0JBLklRX01BUktFVENBUC4yMDIyLTEyLTMwAQAAAHcoLwICAAAACjEwNi4xNDYxMjIBBgAAAAUAAAABMQEAAAALLTIwNzIxMjQ3MjIDAAAAAzE2MAIAAAAGMTAwMDU0BAAAAAEwBwAAAAoxMi8zMC8yMDIySMEEMUEg2wikAa2hQSDbCC5DSVEuTkFTREFRR006SldBQy5JUV9DTE9TRVBSSUNFX0FESi4yMDIyLTEyLTMwAQAAAHzQg2QCAAAABTEwLjQ1AEjBBDFBINsIV/CroUEg2wguQ0lRLk5BU0RBUUNNOlNUQlguSVFfQ0xPU0VQUklDRV9BREouMjAyMi0xMi0zMAEAAABA4ttpAgAAAAQyLjczAEjBBDFBINsI0vSpoUEg2wgpQ0lRLk5BU0RBUUdNOkRGTEkuSVFfTUFSS0VUQ0FQLjIwMjItMTItMzABAAAAs8kLFgIAAAAKNTE0Ljk0NTQ2MwEGAAAABQAAAAExAQAAAAstMjA2NTIzMjUyNAMAAAADMTYwAgAAAAYxMDAwNTQEAAAAATAH</t>
  </si>
  <si>
    <t>AAAACjEyLzMwLzIwMjJIwQQxQSDbCJ4xqaFBINsILkNJUS5OQVNEQVFDTTpYWElJLklRX0NMT1NFUFJJQ0VfQURKLjIwMjItMTItMzABAAAAX/tzAQIAAAAGMC45MjA1AFLoBDFBINsIQtKnoUEg2wguQ0lRLk5BU0RBUUNNOkVSRVMuSVFfQ0xPU0VQUklDRV9BREouMjAyMi0xMi0zMAEAAACYbDkoAgAAAAUxMC4xNgBS6AQxQSDbCLzWpaFBINsIKUNJUS5OQVNEQVFDTTpDTFNLLklRX01BUktFVENBUC4yMDIyLTEyLTMwAQAAAA7iCQMCAAAACjE0Ni4yOTEyMTcBBgAAAAUAAAABMQEAAAALLTIwNjU0Nzk1MDcDAAAAAzE2MAIAAAAGMTAwMDU0BAAAAAEwBwAAAAoxMi8zMC8yMDIyUugEMUEg2whKKaShQSDbCClDSVEuTkFTREFRR006TFVOUi5JUV9NQVJLRVRDQVAuMjAyMi0xMi0zMAEAAAAmHFQqAgAAAAg0MTIuMTg3NQEGAAAABQAAAAExAQAAAAstMjA2MTA4MDk4OQMAAAADMTYwAgAAAAYxMDAwNTQEAAAAATAHAAAACjEyLzMwLzIwMjJS6AQxQSDbCAMYo6FBINsIKUNJUS5OQVNEQVFHUzpYRVJTLklRX01BUktFVENBUC4yMDIyLTEyLTMwAQAAAODuTwYCAAAACTE4MC44NjAxNwEGAAAABQAAAAExAQAAAAstMjA3MDc2NzEyMQMAAAADMTYwAgAAAAYxMDAwNTQEAAAAATAHAAAACjEyLzMwLzIwMjL1YQMxQSDbCNFUoqFBINsILkNJUS5OQVNEQVFHUzpFU1NBLklRX0NMT1NFUFJJQ0VfQURKLjIwMjItMTIt</t>
  </si>
  <si>
    <t>MzABAAAAykrSAQIAAAAFMjAuODcA9WEDMUEg2wh9HKGhQSDbCC1DSVEuTkFTREFRR006QUlQLklRX0NMT1NFUFJJQ0VfQURKLjIwMjItMTItMzABAAAAxMxGAAIAAAADNC4zAPVhAzFBINsI8vmeoUEg2wgoQ0lRLk5BU0RBUUdTOlZSQS5JUV9NQVJLRVRDQVAuMjAyMi0xMi0zMAEAAAA3C0UAAgAAAAoxMzkuODY3NTczAQYAAAAFAAAAATEBAAAACy0yMDY1OTQ0MDc5AwAAAAMxNjACAAAABjEwMDA1NAQAAAABMAcAAAAKMTIvMzAvMjAyMvVhAzFBINsIujaeoUEg2wguQ0lRLk5BU0RBUUdTOkpBS0suSVFfQ0xPU0VQUklDRV9BREouMjAyMi0xMi0zMAEAAAC2qgUAAgAAAAUxNy40OQD1YQMxQSDbCOLXnKFBINsILkNJUS5OQVNEQVFDTTpXSUxDLklRX0NMT1NFUFJJQ0VfQURKLjIwMjItMTItMzABAAAAI8EFAAIAAAAFMTMuMTYA9WEDMUEg2wjhApuhQSDbCClDSVEuTkFTREFRR006TVVSRi5JUV9NQVJLRVRDQVAuMjAyMi0xMi0zMAEAAAAAw+loAgAAAAoxNzcuMTczODEzAQYAAAAFAAAAATEBAAAACy0yMDcxNTc5MzAwAwAAAAMxNjACAAAABjEwMDA1NAQAAAABMAcAAAAKMTIvMzAvMjAyMtRzBDFBINsIZi6ZoUEg2wgpQ0lRLk5BU0RBUUdTOk1SQksuSVFfTUFSS0VUQ0FQLjIwMjItMTItMzABAAAAQ47DAgIAAAAKMTcyLjQ2ODI5MgEGAAAABQAAAAExAQAAAAstMjEwNzg5NjM4NQMAAAADMTYwAgAAAAYx</t>
  </si>
  <si>
    <t>MDAwNTQEAAAAATAHAAAACjEyLzMwLzIwMjLUcwQxQSDbCB4dmKFBINsIKUNJUS5OQVNEQVFHTTpESUJTLklRX01BUktFVENBUC4yMDIyLTEyLTMwAQAAAFviuQcCAAAACjE5Ny43NjgzMDcBBgAAAAUAAAABMQEAAAALLTIwNzA2NzgzMDgDAAAAAzE2MAIAAAAGMTAwMDU0BAAAAAEwBwAAAAoxMi8zMC8yMDIy1HMEMUEg2wjrWZehQSDbCC5DSVEuTkFTREFRR006VVBMRC5JUV9DTE9TRVBSSUNFX0FESi4yMDIyLTEyLTMwAQAAAFdPEwACAAAABDcuMTMA1HMEMUEg2wiYIZahQSDbCC5DSVEuTkFTREFRQ006R0xTSS5JUV9DTE9TRVBSSUNFX0FESi4yMDIyLTEyLTMwAQAAAEZQ8CYCAAAABDE1LjIA1HMEMUEg2wgP/5OhQSDbCClDSVEuTkFTREFRR006SUtOQS5JUV9NQVJLRVRDQVAuMjAyMi0xMi0zMAEAAADpHgUSAgAAAAk5Ni40NDQ5MzEBBgAAAAUAAAABMQEAAAALLTIwNzE3MDI0NjQDAAAAAzE2MAIAAAAGMTAwMDU0BAAAAAEwBwAAAAoxMi8zMC8yMDIy1HMEMUEg2wjhYpOhQSDbCC5DSVEuTkFTREFRR006RVNDQS5JUV9DTE9TRVBSSUNFX0FESi4yMDIyLTEyLTMwAQAAABuuAgACAAAABTEwLjE4ANRzBDFBINsIhAOSoUEg2wguQ0lRLk5BU0RBUUdNOkJMWkUuSVFfQ0xPU0VQUklDRV9BREouMjAyMi0xMi0zMAEAAABi2lgGAgAAAAQ2LjE1ANRzBDFBINsI/weQoUEg2wgpQ0lRLk5BU0RBUUNNOkFSUVEu</t>
  </si>
  <si>
    <t>SVFfTUFSS0VUQ0FQLjIwMjItMTItMzABAAAA4VKzIwIAAAAKNDQyLjg1NzY0MgEGAAAABQAAAAExAQAAAAstMjA2NTU5NjcyOQMAAAADMTYwAgAAAAYxMDAwNTQEAAAAATAHAAAACjEyLzMwLzIwMjLUcwQxQSDbCDY0jqFBINsIKUNJUS5OQVNEQVFHUzpQS09ILklRX01BUktFVENBUC4yMDIyLTEyLTMwAQAAAFKABAACAAAACjE0Ny4wMTg3MzgBBgAAAAUAAAABMQEAAAALLTIwNzA1Mzc1NjgDAAAAAzE2MAIAAAAGMTAwMDU0BAAAAAEwBwAAAAoxMi8zMC8yMDIy1HMEMUEg2wjvIo2hQSDbCClDSVEuTkFTREFRR006VEhSRC5JUV9NQVJLRVRDQVAuMjAyMi0xMi0zMAEAAAApI41kAgAAAAoxNzQuMzQyNDUxAQYAAAAFAAAAATEBAAAACy0yMDcxMDY0MTM2AwAAAAMxNjACAAAABjEwMDA1NAQAAAABMAcAAAAKMTIvMzAvMjAyMkGaBDFBINsIsDiMoUEg2wguQ0lRLk5BU0RBUUdNOklTUkwuSVFfQ0xPU0VQUklDRV9BREouMjAyMi0xMi0zMAEAAABnFMppAwAAAAAAQZoEMUEg2wh3TouhQSDbCC5DSVEuTkFTREFRR1M6T1BSVC5JUV9DTE9TRVBSSUNFX0FESi4yMDIyLTEyLTMwAQAAAAq//QECAAAABDUuNTEAQZoEMUEg2wirBImhQSDbCClDSVEuTkFTREFRR006TEFURy5JUV9NQVJLRVRDQVAuMjAyMi0xMi0zMAEAAAAcLuFoAgAAAAYxNjcuMDUBBgAAAAUAAAABMQEAAAALLTIwNjg3MzU2NjMDAAAAAzE2MAIA</t>
  </si>
  <si>
    <t>AAAGMTAwMDU0BAAAAAEwBwAAAAoxMi8zMC8yMDIyQZoEMUEg2wh4QYihQSDbCC5DSVEuTkFTREFRR1M6T1ZJRC5JUV9DTE9TRVBSSUNFX0FESi4yMDIyLTEyLTMwAQAAACDQNxECAAAABDEuODYAQZoEMUEg2wgpCYehQSDbCC5DSVEuTkFTREFRR1M6WU1BQi5JUV9DTE9TRVBSSUNFX0FESi4yMDIyLTEyLTMwAQAAAPPAkBYCAAAABDQuODgAQZoEMUEg2wirNIWhQSDbCClDSVEuTkFTREFRR006T1BCSy5JUV9NQVJLRVRDQVAuMjAyMi0xMi0zMAEAAACcXWIBAgAAAAoxNjkuNjMwMjE0AQYAAAAFAAAAATEBAAAACy0yMTA3NzI1NDU5AwAAAAMxNjACAAAABjEwMDA1NAQAAAABMAcAAAAKMTIvMzAvMjAyMkGaBDFBINsIOoeDoUEg2wgpQ0lRLk5BU0RBUUdNOlJBTkkuSVFfTUFSS0VUQ0FQLjIwMjItMTItMzABAAAAGyBzDgIAAAAKMTQ1Ljg0NzgzNQEGAAAABQAAAAExAQAAAAstMjA3MDgwNDQzMQMAAAADMTYwAgAAAAYxMDAwNTQEAAAAATAHAAAACjEyLzMwLzIwMjJBmgQxQSDbCABPgqFBINsIKUNJUS5OQVNEQVFHUzpCU0VULklRX01BUktFVENBUC4yMDIyLTEyLTMwAQAAACvgAwACAAAACjE1OS4xMjY3NjEBBgAAAAUAAAABMQEAAAALLTIwNzYxNTUwMjQDAAAAAzE2MAIAAAAGMTAwMDU0BAAAAAEwBwAAAAoxMi8zMC8yMDIyQZoEMUEg2wjDi4GhQSDbCDBDSVEuTkFTREFRR1M6TFRSUC5BLklRX0NMT1NF</t>
  </si>
  <si>
    <t>UFJJQ0VfQURKLjIwMjItMTItMzABAAAAy7nMDgIAAAAGMC42Njk2AEGaBDFBINsI83mAoUEg2wguQ0lRLk5BU0RBUUNNOkJFRU0uSVFfQ0xPU0VQUklDRV9BREouMjAyMi0xMi0zMAEAAAAB4xICAgAAAAUxNy40NwBIwQQxQSDbCAtYfqFBINsIKUNJUS5OQVNEQVFDTTpPQ0VBLklRX01BUktFVENBUC4yMDIyLTEyLTMwAQAAAHfl6ScCAAAABjExMC4yNAEGAAAABQAAAAExAQAAAAstMjA2Nzg2Mzg0MgMAAAADMTYwAgAAAAYxMDAwNTQEAAAAATAHAAAACjEyLzMwLzIwMjJIwQQxQSDbCCKUfaFBINsILkNJUS5OQVNEQVFDTTpTRVZOLklRX0NMT1NFUFJJQ0VfQURKLjIwMjItMTItMzABAAAA0bSjKgIAAAAIOC44MTA5MjEASMEEMUEg2wiANXyhQSDbCC5DSVEuTkFTREFRQ006UFRSUy5JUV9DTE9TRVBSSUNFX0FESi4yMDIyLTEyLTMwAQAAAJ1xLwACAAAACDguODIxMzk0AEjBBDFBINsIxDl6oUEg2wgpQ0lRLk5BU0RBUUdNOk5VQkkuSVFfTUFSS0VUQ0FQLjIwMjItMTItMzABAAAA5THTaAIAAAAJMTU3Ljk0NDE1AQYAAAAFAAAAATEBAAAACy0yMDY5NDQ1NTQ4AwAAAAMxNjACAAAABjEwMDA1NAQAAAABMAcAAAAKMTIvMzAvMjAyMkjBBDFBINsIhYx4oUEg2wgpQ0lRLk5BU0RBUUdNOk9IQUEuSVFfTUFSS0VUQ0FQLjIwMjItMTItMzABAAAAdMxIZAIAAAAJMTU4LjQ0MTI1AQYAAAAFAAAAATEBAAAACy0y</t>
  </si>
  <si>
    <t>MDcxMzQxNjAwAwAAAAMxNjACAAAABjEwMDA1NAQAAAABMAcAAAAKMTIvMzAvMjAyMkjBBDFBINsIMlR3oUEg2wgrQ0lRLk5BU0RBUUNNOkRLREMuQS5JUV9NQVJLRVRDQVAuMjAyMi0xMi0zMAEAAAD4iSMqAgAAAAoxNTYuMTg0MjI3AQYAAAAFAAAAATEBAAAACy0yMDY4ODIxMDIzAwAAAAMxNjACAAAABjEwMDA1NAQAAAABMAcAAAAKMTIvMzAvMjAyMkjBBDFBINsIzpB2oUEg2wguQ0lRLk5BU0RBUUdTOk1JU1QuSVFfQ0xPU0VQUklDRV9BREouMjAyMi0xMi0zMAEAAAAz7ScCAgAAAAQzLjk2AEjBBDFBINsIkKZ1oUEg2wgpQ0lRLk5BU0RBUUdTOkNBTVAuSVFfTUFSS0VUQ0FQLjIwMjEtMTItMzEBAAAAkO0DAAIAAAAKMjUzLjQ3OTEyNwEGAAAABQAAAAExAQAAAAstMjExNjU5NjI3MwMAAAADMTYwAgAAAAYxMDAwNTQEAAAAATAHAAAACjEyLzMxLzIwMjFS6AQxQSDbCNHAcqFBINsIKUNJUS5OQVNEQVFDTTpFVk9KLklRX01BUktFVENBUC4yMDIyLTEyLTMwAQAAAB02zCkCAAAACjE2Ny42NTA0NTYBBgAAAAUAAAABMQEAAAALLTIwNzAwNDQ3MjcDAAAAAzE2MAIAAAAGMTAwMDU0BAAAAAEwBwAAAAoxMi8zMC8yMDIyUugEMUEg2wid/XGhQSDbCC5DSVEuTkFTREFRQ006S1JOTC5JUV9DTE9TRVBSSUNFX0FESi4yMDIxLTEyLTMxAQAAADxKzCkCAAAABDkuNzUAUugEMUEg2wgsUHChQSDbCClDSVEuTkFT</t>
  </si>
  <si>
    <t>REFRR1M6T0xNQS5JUV9NQVJLRVRDQVAuMjAyMS0xMi0zMQEAAADyfzggAgAAAAozNzIuMDE0NDgyAQYAAAAFAAAAATEBAAAACy0yMTIyMjMxNDI5AwAAAAMxNjACAAAABjEwMDA1NAQAAAABMAcAAAAKMTIvMzEvMjAyMVLoBDFBINsIb5FtoUEg2wgpQ0lRLk5BU0RBUUdNOkVWR1IuSVFfTUFSS0VUQ0FQLjIwMjItMTItMzABAAAA924kaQIAAAAIMTUzLjI0OTEBBgAAAAUAAAABMQEAAAALLTIwNzYxODQ3NDkDAAAAAzE2MAIAAAAGMTAwMDU0BAAAAAEwBwAAAAoxMi8zMC8yMDIybCyBMEEg2wg8zmyhQSDbCC5DSVEuTkFTREFRR006SkZJTi5JUV9DTE9TRVBSSUNFX0FESi4yMDIxLTEyLTMxAQAAAOdagCMCAAAAAzIuMgB7U4EwQSDbCMwga6FBINsIKUNJUS5OQVNEQVFHUzpMRkNSLklRX01BUktFVENBUC4yMDIxLTEyLTMxAQAAAMx3AAACAAAACjMyNy4wMjQ5ODEBBgAAAAUAAAABMQEAAAALLTIxMjc2MjY5MTMDAAAAAzE2MAIAAAAGMTAwMDU0BAAAAAEwBwAAAAoxMi8zMS8yMDIxe1OBMEEg2wgWYmihQSDbCCdDSVEuTkFTREFRQ006U0ouSVFfTUFSS0VUQ0FQLjIwMjItMTItMzABAAAA2kRSJgIAAAAJNzcuOTEwMDA1AQYAAAAFAAAAATEBAAAACy0yMDY1NjkyNjI0AwAAAAMxNjACAAAABjEwMDA1NAQAAAABMAcAAAAKMTIvMzAvMjAyMntTgTBBINsI455noUEg2wguQ0lRLk5BU0RBUUdNOkdMTEkuSVFf</t>
  </si>
  <si>
    <t>Q0xPU0VQUklDRV9BREouMjAyMS0xMi0zMQEAAACCRXpkAgAAAAQ5LjgyAIJ6gTBBINsIZcploUEg2wgpQ0lRLk5BU0RBUUNNOkZDQ08uSVFfTUFSS0VUQ0FQLjIwMjEtMTItMzEBAAAABFAGAAIAAAAKMTU3LjQ4ODgwNwEGAAAABQAAAAExAQAAAAoyMDg0MjQwNDU0AwAAAAMxNjACAAAABjEwMDA1NAQAAAABMAcAAAAKMTIvMzEvMjAyMYJ6gTBBINsIGuRioUEg2wgpQ0lRLk5BU0RBUUNNOkZOV0QuSVFfTUFSS0VUQ0FQLjIwMjItMTItMzABAAAA9/EFAAIAAAAKMTU1LjU4MDMyNAEGAAAABQAAAAExAQAAAAstMjA2ODg4MzgyMwMAAAADMTYwAgAAAAYxMDAwNTQEAAAAATAHAAAACjEyLzMwLzIwMjKCeoEwQSDbCPFHYqFBINsILkNJUS5OQVNEQVFHTTpDRExYLklRX0NMT1NFUFJJQ0VfQURKLjIwMjEtMTItMzEBAAAAEwyoAwIAAAAFNjYuMDkAgnqBMEEg2wh2c2ChQSDbCClDSVEuTkFTREFRQ006UFZCQy5JUV9NQVJLRVRDQVAuMjAyMS0xMi0zMQEAAABiqooIAgAAAAkzMjUuMTAxMTYBBgAAAAUAAAABMQEAAAAKMjA4NjE1MDIyOQMAAAADMTYwAgAAAAYxMDAwNTQEAAAAATAHAAAACjEyLzMxLzIwMjGPoYEwQSDbCLONXaFBINsIKUNJUS5OQVNEQVFDTTpTTUxSLklRX01BUktFVENBUC4yMDIyLTEyLTMwAQAAABFx0Q4CAAAACjIyNS43MTkxMDkBBgAAAAUAAAABMQEAAAALLTIwNzE3MDUwNDQDAAAAAzE2</t>
  </si>
  <si>
    <t>MAIAAAAGMTAwMDU0BAAAAAEwBwAAAAoxMi8zMC8yMDIyj6GBMEEg2wh/ylyhQSDbCC5DSVEuTkFTREFRR006Uk9DTC5JUV9DTE9TRVBSSUNFX0FESi4yMDIxLTEyLTMxAQAAAC3CeGQDAAAAAACPoYEwQSDbCAT2WqFBINsIKUNJUS5OQVNEQVFHTTpHUlBILklRX01BUktFVENBUC4yMDIxLTEyLTMxAQAAAJt4CykCAAAACjcyMS45MjE5OTUBBgAAAAUAAAABMQEAAAALLTIxMjI0MTUwOTMDAAAAAzE2MAIAAAAGMTAwMDU0BAAAAAEwBwAAAAoxMi8zMS8yMDIxl8iBMEEg2whLN1ihQSDbCClDSVEuTkFTREFRQ006QlNCSy5JUV9NQVJLRVRDQVAuMjAyMi0xMi0zMAEAAAD35+0lAgAAAAoxNTEuNDY4MTE2AQYAAAAFAAAAATEBAAAACy0yMTA2MjE2NTk0AwAAAAMxNjACAAAABjEwMDA1NAQAAAABMAcAAAAKMTIvMzAvMjAyMpfIgTBBINsII5tXoUEg2wguQ0lRLk5BU0RBUUdNOkZFWEQuSVFfQ0xPU0VQUklDRV9BREouMjAyMS0xMi0zMQEAAACyzFAqAwAAAAAAl8iBMEEg2wimxlWhQSDbCClDSVEuTkFTREFRR006VFJIQy5JUV9NQVJLRVRDQVAuMjAyMS0xMi0zMQEAAAAJrb0QAgAAAAkzNjEuNDEyNzYBBgAAAAUAAAABMQEAAAALLTIxMjMzOTg2NzkDAAAAAzE2MAIAAAAGMTAwMDU0BAAAAAEwBwAAAAoxMi8zMS8yMDIxou+BMEEg2wjtB1OhQSDbCClDSVEuTkFTREFRQ006Rk5DQi5JUV9NQVJLRVRDQVAuMjAy</t>
  </si>
  <si>
    <t>Mi0xMi0zMAEAAAB+WQYAAgAAAAoxNjEuNTgzNjk1AQYAAAAFAAAAATEBAAAACy0yMTA4Njc4MTg5AwAAAAMxNjACAAAABjEwMDA1NAQAAAABMAcAAAAKMTIvMzAvMjAyMqLvgTBBINsIuURSoUEg2wguQ0lRLk5BU0RBUUNNOklOVkUuSVFfQ0xPU0VQUklDRV9BREouMjAyMS0xMi0zMQEAAAA9hQAAAgAAAAUyOC4xNABsLIEwQSDbCBYybKFBINsIKUNJUS5OQVNEQVFDTTpJTlZFLklRX01BUktFVENBUC4yMDIxLTEyLTMxAQAAAD2FAAACAAAACjYyNC45MDA0NDkBBgAAAAUAAAABMQEAAAALLTIxMjIxMDg4MDQDAAAAAzE2MAIAAAAGMTAwMDU0BAAAAAEwBwAAAAoxMi8zMS8yMDIxbCyBMEEg2wgKC2yhQSDbCC5DSVEuTkFTREFRQ006QVRPTS5JUV9DTE9TRVBSSUNFX0FESi4yMDIxLTEyLTMxAQAAAElwVAICAAAABTIwLjEyAHtTgTBBINsIrdtmoUEg2wgpQ0lRLk5BU0RBUUNNOkFUT00uSVFfTUFSS0VUQ0FQLjIwMjEtMTItMzEBAAAASXBUAgIAAAAKNDY1LjkzNjUwNQEGAAAABQAAAAExAQAAAAstMjEyNDMzMzQ0NgMAAAADMTYwAgAAAAYxMDAwNTQEAAAAATAHAAAACjEyLzMxLzIwMjF7U4EwQSDbCK3bZqFBINsILkNJUS5OQVNEQVFHTTpBTFNBLklRX0NMT1NFUFJJQ0VfQURKLjIwMjEtMTItMzEBAAAAO8+vYwMAAAAAAIJ6gTBBINsIvYRhoUEg2wgpQ0lRLk5BU0RBUUdNOkFMU0EuSVFfTUFSS0VUQ0FQ</t>
  </si>
  <si>
    <t>LjIwMjEtMTItMzEBAAAAO8+vYwMAAAAAAIJ6gTBBINsIvYRhoUEg2wguQ0lRLk5BU0RBUUdNOk1TU0EuSVFfQ0xPU0VQUklDRV9BREouMjAyMS0xMi0zMQEAAABwfHJkAwAAAAAAj6GBMEEg2whWLlyhQSDbCClDSVEuTkFTREFRR006TVNTQS5JUV9NQVJLRVRDQVAuMjAyMS0xMi0zMQEAAABwfHJkAwAAAAAAj6GBMEEg2whNB1yhQSDbCC5DSVEuTkFTREFRR1M6QkJCWS5JUV9DTE9TRVBSSUNFX0FESi4yMDIxLTEyLTMxAQAAAPLoBAACAAAABTE0LjU4AJfIgTBBINsI7tdWoUEg2wgpQ0lRLk5BU0RBUUdTOkJCQlkuSVFfTUFSS0VUQ0FQLjIwMjEtMTItMzEBAAAA8ugEAAIAAAALMTQ2NC43NTMxMjEBBgAAAAUAAAABMQEAAAALLTIxMjc5OTQ2OTYDAAAAAzE2MAIAAAAGMTAwMDU0BAAAAAEwBwAAAAoxMi8zMS8yMDIxl8iBMEEg2wju11ahQSDbCC5DSVEuTkFTREFRR006UkZBQy5JUV9DTE9TRVBSSUNFX0FESi4yMDIxLTEyLTMxAQAAAKRAWCoDAAAAAACi74EwQSDbCJGoUaFBINsIKUNJUS5OQVNEQVFHTTpSRkFDLklRX01BUktFVENBUC4yMDIxLTEyLTMxAQAAAKRAWCoDAAAAAACi74EwQSDbCIaBUaFBINsIKUNJUS5OQVNEQVFHTTpMVkFDLklRX01BUktFVENBUC4yMDIxLTEyLTMxAQAAAFaNfioCAAAACTE0MS41OTM3NQEGAAAABQAAAAExAQAAAAstMjExNzE1MTY0NAMAAAADMTYwAgAAAAYxMDAwNTQE</t>
  </si>
  <si>
    <t>AAAAATAHAAAACjEyLzMxLzIwMjGi74EwQSDbCDtJUKFBINsILkNJUS5OQVNEQVFHTTpBRkFSLklRX0NMT1NFUFJJQ0VfQURKLjIwMjEtMTItMzEBAAAAhg0IaQMAAAAAAK8WgjBBINsIHytMoUEg2wguQ0lRLk5BU0RBUUNNOlJEQ00uSVFfQ0xPU0VQUklDRV9BREouMjAyMS0xMi0zMQEAAADCLQMAAgAAAAUxMy4wNQCvFoIwQSDbCB5bSKFBINsIKUNJUS5OQVNEQVFHUzpUQ1JULklRX01BUktFVENBUC4yMDIxLTEyLTMxAQAAALNRsgACAAAACjIzMy45NTIzMzYBBgAAAAUAAAABMQEAAAALLTIxMjMxMTA3MzIDAAAAAzE2MAIAAAAGMTAwMDU0BAAAAAEwBwAAAAoxMi8zMS8yMDIxuD2CMEEg2wiihkahQSDbCChDSVEuTkFTREFRR006VUNMLklRX01BUktFVENBUC4yMDIxLTEyLTMxAQAAAH0juycCAAAACjE4Ny4wNjYxNjUBBgAAAAUAAAABMQEAAAALLTIxMTg0NzI3MjUDAAAAAzE2MAIAAAAGMTAwMDU0BAAAAAEwBwAAAAoxMi8zMS8yMDIxuD2CMEEg2whQTkWhQSDbCC5DSVEuTkFTREFRR1M6UkNLWS5JUV9DTE9TRVBSSUNFX0FESi4yMDIyLTEyLTMwAQAAAPfsBAACAAAACTIzLjQ4NDU1NABS6AQxQSDbCA4Pp6FBINsIKUNJUS5OQVNEQVFDTTpMVFJYLklRX01BUktFVENBUC4yMDIyLTEyLTMwAQAAAMMLCAACAAAACjE1Ni41NTYyMTIBBgAAAAUAAAABMQEAAAALLTIwNzExMjA2NDMDAAAAAzE2MAIAAAAG</t>
  </si>
  <si>
    <t>MTAwMDU0BAAAAAEwBwAAAAoxMi8zMC8yMDIyUugEMUEg2wjbS6ahQSDbCC5DSVEuTkFTREFRR1M6TVRSWC5JUV9DTE9TRVBSSUNFX0FESi4yMDIyLTEyLTMwAQAAANl5AAACAAAABDYuMjIAUugEMUEg2wiME6WhQSDbCClDSVEuTkFTREFRR1M6SFVSQy5JUV9NQVJLRVRDQVAuMjAyMi0xMi0zMAEAAAB5QAQAAgAAAAoxNzEuNTk1NTUzAQYAAAAFAAAAATEBAAAACy0yMDc5MjgxNjI4AwAAAAMxNjACAAAABjEwMDA1NAQAAAABMAcAAAAKMTIvMzAvMjAyMvVhAzFBINsISlmgoUEg2wguQ0lRLk5BU0RBUUNNOlhBSVIuSVFfQ0xPU0VQUklDRV9BREouMjAyMi0xMi0zMAEAAACxe+YPAgAAAAQ2LjQ5APVhAzFBINsIwTucoUEg2wgpQ0lRLk5BU0RBUUNNOk5BVFIuSVFfTUFSS0VUQ0FQLjIwMjItMTItMzABAAAAj28EAAIAAAAKMTU5LjQ2NjQwMwEGAAAABQAAAAExAQAAAAstMjA3MjE1OTk0NwMAAAADMTYwAgAAAAYxMDAwNTQEAAAAATAHAAAACjEyLzMwLzIwMjL1YQMxQSDbCAB4m6FBINsILkNJUS5OQVNEQVFHTTpJTVJYLklRX0NMT1NFUFJJQ0VfQURKLjIwMjItMTItMzABAAAA1Q5hEgIAAAAENC44NQD1YQMxQSDbCKQYmqFBINsIKUNJUS5OQVNEQVFHUzpTUFBJLklRX01BUktFVENBUC4yMDIyLTEyLTMwAQAAABmrBQACAAAACTczLjQzODEwOAEGAAAABQAAAAExAQAAAAstMjA2ODY0NDQ3NwMAAAADMTYw</t>
  </si>
  <si>
    <t>AgAAAAYxMDAwNTQEAAAAATAHAAAACjEyLzMwLzIwMjLUcwQxQSDbCGVelaFBINsILkNJUS5OQVNEQVFDTTpQTlJHLklRX0NMT1NFUFJJQ0VfQURKLjIwMjItMTItMzABAAAAOIwEAAIAAAAFODYuODcA1HMEMUEg2whQQJGhQSDbCClDSVEuTkFTREFRR1M6S0xYRS5JUV9NQVJLRVRDQVAuMjAyMi0xMi0zMAEAAABZhHMhAgAAAAoyMTIuNDg3Mzk5AQYAAAAFAAAAATEBAAAACy0yMDcwNDI2Njk1AwAAAAMxNjACAAAABjEwMDA1NAQAAAABMAcAAAAKMTIvMzAvMjAyMtRzBDFBINsIHX2QoUEg2wguQ0lRLk5BU0RBUUdTOlNUUlMuSVFfQ0xPU0VQUklDRV9BREouMjAyMi0xMi0zMAEAAADiDgUAAgAAAAUxOS4yOQDUcwQxQSDbCMIdj6FBINsIKUNJUS5OQVNEQVFDTTpHT0NPLklRX01BUktFVENBUC4yMDIyLTEyLTMwAQAAAAmRYwECAAAACTkyLjkwNTQwMQEGAAAABQAAAAExAQAAAAstMjA2OTE3OTM2MAMAAAADMTYwAgAAAAYxMDAwNTQEAAAAATAHAAAACjEyLzMwLzIwMjJBmgQxQSDbCDpkiqFBINsILkNJUS5OQVNEQVFHUzpIV0JLLklRX0NMT1NFUFJJQ0VfQURKLjIwMjItMTItMzABAAAAsQ4IAAIAAAAFMjEuNzcAQZoEMUEg2wj9bIahQSDbCClDSVEuTkFTREFRR1M6QVJWTC5JUV9NQVJLRVRDQVAuMjAyMi0xMi0zMAEAAAB6eiElAgAAAAoxMDEuODE2MDA5AQYAAAAFAAAAATEBAAAACy0yMDg0ODY1NjI5</t>
  </si>
  <si>
    <t>AwAAAAMxNjACAAAABjEwMDA1NAQAAAABMAcAAAAKMTIvMzAvMjAyMkGaBDFBINsIzamFoUEg2wguQ0lRLk5BU0RBUUdNOlNBTUcuSVFfQ0xPU0VQUklDRV9BREouMjAyMi0xMi0zMAEAAAAdhfQMAgAAAAkxOC41NzY5MzcAQZoEMUEg2wh5cYShQSDbCClDSVEuTkFTREFRR006Q0NUUy5JUV9NQVJLRVRDQVAuMjAyMi0xMi0zMAEAAAB1LtFjAgAAAAkxNjIuMjM2MjUBBgAAAAUAAAABMQEAAAALLTIwNjk0NDU1NTEDAAAAAzE2MAIAAAAGMTAwMDU0BAAAAAEwBwAAAAoxMi8zMC8yMDIySMEEMUEg2whdkH+hQSDbCC5DSVEuTkFTREFRR006Q1JNRC5JUV9DTE9TRVBSSUNFX0FESi4yMDIyLTEyLTMwAQAAAKjEvgQCAAAABDQuMjIASMEEMUEg2wgecnuhQSDbCClDSVEuTkFTREFRQ006TlZDVC5JUV9NQVJLRVRDQVAuMjAyMi0xMi0zMAEAAACiiRlkAgAAAAoxMDkuODE4NjIzAQYAAAAFAAAAATEBAAAACy0yMDcxNDkzNjI2AwAAAAMxNjACAAAABjEwMDA1NAQAAAABMAcAAAAKMTIvMzAvMjAyMkjBBDFBINsI6a56oUEg2wguQ0lRLk5BU0RBUUdTOkNTVEUuSVFfQ0xPU0VQUklDRV9BREouMjAyMi0xMi0zMAEAAABDhaABAgAAAAQ1LjcxAEjBBDFBINsIkXZ5oUEg2wguQ0lRLk5BU0RBUUdTOk1QQUEuSVFfQ0xPU0VQUklDRV9BREouMjAyMi0xMi0zMAEAAABhMgUAAgAAAAUxMS44NgBwvx8xQSDbCMDf3qFBINsI</t>
  </si>
  <si>
    <t>LkNJUS5OQVNEQVFHUzpNUEFBLklRX0NMT1NFUFJJQ0VfQURKLjIwMjEtMTItMzEBAAAAYTIFAAIAAAAFMTcuMDcAoWLZL0Eg2wgiLq6gQSDbCClDSVEuTkFTREFRR1M6TVBBQS5JUV9NQVJLRVRDQVAuMjAyMi0xMi0zMAEAAABhMgUAAgAAAAoyMzAuMzQ3MDY3AQYAAAAFAAAAATEBAAAACy0yMDcwODQ3MjE4AwAAAAMxNjACAAAABjEwMDA1NAQAAAABMAcAAAAKMTIvMzAvMjAyMnC/HzFBINsIwN/eoUEg2wgpQ0lRLk5BU0RBUUdTOk1QQUEuSVFfTUFSS0VUQ0FQLjIwMjEtMTItMzEBAAAAYTIFAAIAAAAKMzI3LjgyMjgxMgEGAAAABQAAAAExAQAAAAstMjEyMjc5NzExOAMAAAADMTYwAgAAAAYxMDAwNTQEAAAAATAHAAAACjEyLzMxLzIwMjGhYtkvQSDbCCrgraBBINsILkNJUS5OQVNEQVFHTTpTQU1BLklRX0NMT1NFUFJJQ0VfQURKLjIwMjItMTItMzABAAAAxAD2KQIAAAAEMTAuMQBwvx8xQSDbCIb13aFBINsIKUNJUS5OQVNEQVFHTTpTQU1BLklRX01BUktFVENBUC4yMDIyLTEyLTMwAQAAAMQA9ikCAAAACDIwOC4zMTI1AQYAAAAFAAAAATEBAAAACy0yMDcyNzU2MjE5AwAAAAMxNjACAAAABjEwMDA1NAQAAAABMAcAAAAKMTIvMzAvMjAyMnC/HzFBINsIg87doUEg2wguQ0lRLk5BU0RBUUdTOkFQTEQuSVFfQ0xPU0VQUklDRV9BREouMjAyMi0xMi0zMAEAAACZYDYAAgAAAAQxLjg0AHC/HzFBINsIalnd</t>
  </si>
  <si>
    <t>oUEg2wguQ0lRLk5BU0RBUUdTOkFQTEQuSVFfQ0xPU0VQUklDRV9BREouMjAyMS0xMi0zMQEAAACZYDYAAgAAAAkyNS4xMzk5OTQAoWLZL0Eg2wjUp6ygQSDbCClDSVEuTkFTREFRR1M6QVBMRC5JUV9NQVJLRVRDQVAuMjAyMi0xMi0zMAEAAACZYDYAAgAAAAoxNzAuODE4MTkyAQYAAAAFAAAAATEBAAAACy0yMDc0ODc3MTY1AwAAAAMxNjACAAAABjEwMDA1NAQAAAABMAcAAAAKMTIvMzAvMjAyMnC/HzFBINsIAQzdoUEg2wgpQ0lRLk5BU0RBUUdTOkFQTEQuSVFfTUFSS0VUQ0FQLjIwMjEtMTItMzEBAAAAmWA2AAIAAAAJMTM0Mi4zOTg1AQYAAAAFAAAAATEBAAAACy0yMTIzMDIzNzU4AwAAAAMxNjACAAAABjEwMDA1NAQAAAABMAcAAAAKMTIvMzEvMjAyMaFi2S9BINsIzICsoEEg2wguQ0lRLk5BU0RBUUNNOlZBQksuSVFfQ0xPU0VQUklDRV9BREouMjAyMi0xMi0zMAEAAAC3pzAAAgAAAAkzNi4zNTQxMTQAcL8fMUEg2wi6vdyhQSDbCClDSVEuTkFTREFRQ006VkFCSy5JUV9NQVJLRVRDQVAuMjAyMi0xMi0zMAEAAAC3pzAAAgAAAAoxOTUuMjk3NzU1AQYAAAAFAAAAATEBAAAACy0yMTA2NzI4OTI5AwAAAAMxNjACAAAABjEwMDA1NAQAAAABMAcAAAAKMTIvMzAvMjAyMnC/HzFBINsIspbcoUEg2wguQ0lRLk5BU0RBUUdTOkJQUk4uSVFfQ0xPU0VQUklDRV9BREouMjAyMi0xMi0zMAEAAADDN10CAgAAAAkz</t>
  </si>
  <si>
    <t>MS40NTc3MDcAcL8fMUEg2wiF+tuhQSDbCC5DSVEuTkFTREFRR1M6QlBSTi5JUV9DTE9TRVBSSUNFX0FESi4yMDIxLTEyLTMxAQAAAMM3XQICAAAACTI4LjE0MTkzMQChYtkvQSDbCFZvq6BBINsIKUNJUS5OQVNEQVFHUzpCUFJOLklRX01BUktFVENBUC4yMDIyLTEyLTMwAQAAAMM3XQICAAAACjE5OC4wNTA1NDUBBgAAAAUAAAABMQEAAAALLTIxMDI4OTU4MTgDAAAAAzE2MAIAAAAGMTAwMDU0BAAAAAEwBwAAAAoxMi8zMC8yMDIycL8fMUEg2wiF+tuhQSDbCClDSVEuTkFTREFRR1M6QlBSTi5JUV9NQVJLRVRDQVAuMjAyMS0xMi0zMQEAAADDN10CAgAAAAoxOTIuOTM3MjU3AQYAAAAFAAAAATEBAAAACjIwODk1NjA1MTIDAAAAAzE2MAIAAAAGMTAwMDU0BAAAAAEwBwAAAAoxMi8zMS8yMDIxoWLZL0Eg2wh2SKugQSDbCC5DSVEuTkFTREFRQ006QUFESS5JUV9DTE9TRVBSSUNFX0FESi4yMDIyLTEyLTMwAQAAAF+3pBkCAAAABTEyLjgzAHC/HzFBINsIVDfboUEg2wgpQ0lRLk5BU0RBUUNNOkFBREkuSVFfTUFSS0VUQ0FQLjIwMjItMTItMzABAAAAX7ekGQIAAAAKMzEyLjk4OTM1MQEGAAAABQAAAAExAQAAAAstMjA3MDgxMzQ2NgMAAAADMTYwAgAAAAYxMDAwNTQEAAAAATAHAAAACjEyLzMwLzIwMjJwvx8xQSDbCEYQ26FBINsILkNJUS5OQVNEQVFHTTpSQ0FDLklRX0NMT1NFUFJJQ0VfQURKLjIwMjItMTIt</t>
  </si>
  <si>
    <t>MzABAAAAs7TRYwIAAAAFMTAuMDMAcL8fMUEg2whOdNqhQSDbCC5DSVEuTkFTREFRR006UkNBQy5JUV9DTE9TRVBSSUNFX0FESi4yMDIxLTEyLTMxAQAAALO00WMDAAAAAACqidkvQSDbCBXCqaBBINsIKUNJUS5OQVNEQVFHTTpSQ0FDLklRX01BUktFVENBUC4yMDIyLTEyLTMwAQAAALO00WMCAAAACTIwNi44Njg3NQEGAAAABQAAAAExAQAAAAstMjA2OTQzMzE3MgMAAAADMTYwAgAAAAYxMDAwNTQEAAAAATAHAAAACjEyLzMwLzIwMjJwvx8xQSDbCBNN2qFBINsIKUNJUS5OQVNEQVFHTTpSQ0FDLklRX01BUktFVENBUC4yMDIxLTEyLTMxAQAAALO00WMDAAAAAACqidkvQSDbCBXCqaBBINsILUNJUS5OQVNEQVFHTTpGTEouSVFfQ0xPU0VQUklDRV9BREouMjAyMi0xMi0zMAEAAAAVTiImAgAAAAQyLjQ2AHC/HzFBINsI/f7ZoUEg2wgoQ0lRLk5BU0RBUUdNOkZMSi5JUV9NQVJLRVRDQVAuMjAyMi0xMi0zMAEAAAAVTiImAgAAAAo0NjUuNDE0Mjk1AQYAAAAFAAAAATEBAAAACy0yMDg0NjA0MTY2AwAAAAMxNjACAAAABjEwMDA1NAQAAAABMAcAAAAKMTIvMzAvMjAyMnC/HzFBINsI6rDZoUEg2wguQ0lRLk5BU0RBUUdTOk5LVFguSVFfQ0xPU0VQUklDRV9BREouMjAyMi0xMi0zMAEAAACN5HQgAgAAAAQ1Ljk5AHC/HzFBINsIyzvZoUEg2wguQ0lRLk5BU0RBUUdTOk5LVFguSVFfQ0xPU0VQUklDRV9BREouMjAy</t>
  </si>
  <si>
    <t>MS0xMi0zMQEAAACN5HQgAgAAAAUxNS4zNQCqidkvQSDbCJmwqKBBINsIKUNJUS5OQVNEQVFHUzpOS1RYLklRX01BUktFVENBUC4yMDIyLTEyLTMwAQAAAI3kdCACAAAACjI5Mi4zOTQxODMBBgAAAAUAAAABMQEAAAALLTIwNzExMzIxODIDAAAAAzE2MAIAAAAGMTAwMDU0BAAAAAEwBwAAAAoxMi8zMC8yMDIycL8fMUEg2wi/FNmhQSDbCClDSVEuTkFTREFRR1M6TktUWC5JUV9NQVJLRVRDQVAuMjAyMS0xMi0zMQEAAACN5HQgAgAAAAk1MDUuNzczNTIBBgAAAAUAAAABMQEAAAALLTIxMjI2MzM5ODMDAAAAAzE2MAIAAAAGMTAwMDU0BAAAAAEwBwAAAAoxMi8zMS8yMDIxqonZL0Eg2wiEYqigQSDbCC5DSVEuTkFTREFRR1M6Q0FMQi5JUV9DTE9TRVBSSUNFX0FESi4yMDIyLTEyLTMwAQAAAM+UUwICAAAABTIzLjc4AHC/HzFBINsIlnjYoUEg2wgpQ0lRLk5BU0RBUUdTOkNBTEIuSVFfTUFSS0VUQ0FQLjIwMjItMTItMzABAAAAz5RTAgIAAAAKMTk4LjA1NDQxNwEGAAAABQAAAAExAQAAAAstMjEwNzE3NjQ4MwMAAAADMTYwAgAAAAYxMDAwNTQEAAAAATAHAAAACjEyLzMwLzIwMjJwvx8xQSDbCJZ42KFBINsILkNJUS5OQVNEQVFHUzpTUE9LLklRX0NMT1NFUFJJQ0VfQURKLjIwMjItMTItMzABAAAA2xWiAAIAAAAEOC4xOQBwvx8xQSDbCJ7c16FBINsILkNJUS5OQVNEQVFHUzpTUE9LLklRX0NMT1NFUFJJQ0Vf</t>
  </si>
  <si>
    <t>QURKLjIwMjEtMTItMzEBAAAA2xWiAAIAAAAINy45NjA3NzkAqonZL0Eg2wgwKqegQSDbCClDSVEuTkFTREFRR1M6U1BPSy5JUV9NQVJLRVRDQVAuMjAyMi0xMi0zMAEAAADbFaIAAgAAAAoxNjEuMzc0MTIyAQYAAAAFAAAAATEBAAAACy0yMDczMjEyOTM3AwAAAAMxNjACAAAABjEwMDA1NAQAAAABMAcAAAAKMTIvMzAvMjAyMvVhAzFBINsIjY7XoUEg2wgpQ0lRLk5BU0RBUUdTOlNQT0suSVFfTUFSS0VUQ0FQLjIwMjEtMTItMzEBAAAA2xWiAAIAAAAKMTgxLjc2MTczMwEGAAAABQAAAAExAQAAAAstMjEyMzM1NTc5MgMAAAADMTYwAgAAAAYxMDAwNTQEAAAAATAHAAAACjEyLzMxLzIwMjGqidkvQSDbCCsDp6BBINsILkNJUS5OQVNEQVFDTTpPUEFMLklRX0NMT1NFUFJJQ0VfQURKLjIwMjItMTItMzABAAAAjLh5DQIAAAAENy4yOAD1YQMxQSDbCHtA16FBINsIKUNJUS5OQVNEQVFDTTpPUEFMLklRX01BUktFVENBUC4yMDIyLTEyLTMwAQAAAIy4eQ0CAAAACjIxMC45ODU4OTUBBgAAAAUAAAABMQEAAAALLTIwNzAwMjk2NzIDAAAAAzE2MAIAAAAGMTAwMDU0BAAAAAEwBwAAAAoxMi8zMC8yMDIy9WEDMUEg2whtGdehQSDbCC5DSVEuTkFTREFRR1M6QVBFSS5JUV9DTE9TRVBSSUNFX0FESi4yMDIyLTEyLTMwAQAAAJHYfQECAAAABTEyLjI5APVhAzFBINsIEH3WoUEg2wguQ0lRLk5BU0RBUUdTOkFQRUkuSVFf</t>
  </si>
  <si>
    <t>Q0xPU0VQUklDRV9BREouMjAyMS0xMi0zMQEAAACR2H0BAgAAAAUyMi4yNQCqidkvQSDbCA3ypaBBINsIKUNJUS5OQVNEQVFHUzpBUEVJLklRX01BUktFVENBUC4yMDIyLTEyLTMwAQAAAJHYfQECAAAACjIzMi4xOTI0MDEBBgAAAAUAAAABMQEAAAALLTIwNzE0MTg3ODUDAAAAAzE2MAIAAAAGMTAwMDU0BAAAAAEwBwAAAAoxMi8zMC8yMDIy9WEDMUEg2wgLVtahQSDbCClDSVEuTkFTREFRR1M6QVBFSS5JUV9NQVJLRVRDQVAuMjAyMS0xMi0zMQEAAACR2H0BAgAAAAo0MTYuMjc5MDU1AQYAAAAFAAAAATEBAAAACy0yMTIzMTM5NTkzAwAAAAMxNjACAAAABjEwMDA1NAQAAAABMAcAAAAKMTIvMzEvMjAyMaqJ2S9BINsI+qOloEEg2wguQ0lRLk5BU0RBUUdNOkFBQ0kuSVFfQ0xPU0VQUklDRV9BREouMjAyMi0xMi0zMAEAAAAXYCIqAgAAAAUxMC4xMgD1YQMxQSDbCN651aFBINsIKUNJUS5OQVNEQVFHTTpBQUNJLklRX01BUktFVENBUC4yMDIyLTEyLTMwAQAAABdgIioCAAAACTIwOS41ODAxNAEGAAAABQAAAAExAQAAAAstMjA2NTEzNjYxNAMAAAADMTYwAgAAAAYxMDAwNTQEAAAAATAHAAAACjEyLzMwLzIwMjL1YQMxQSDbCNSS1aFBINsILkNJUS5OQVNEQVFDTTpNTlNCLklRX0NMT1NFUFJJQ0VfQURKLjIwMjItMTItMzABAAAACSJqAQIAAAAJMjcuMzk0MzgzAPVhAzFBINsItR3VoUEg2wguQ0lRLk5BU0RB</t>
  </si>
  <si>
    <t>UUNNOk1OU0IuSVFfQ0xPU0VQUklDRV9BREouMjAyMS0xMi0zMQEAAAAJImoBAgAAAAkyNC4yNjU5NjkAqonZL0Eg2wioa6SgQSDbCClDSVEuTkFTREFRQ006TU5TQi5JUV9NQVJLRVRDQVAuMjAyMi0xMi0zMAEAAAAJImoBAgAAAAoxOTcuNjkxNzc4AQYAAAAFAAAAATEBAAAACy0yMTA3MTkzNDAzAwAAAAMxNjACAAAABjEwMDA1NAQAAAABMAcAAAAKMTIvMzAvMjAyMvVhAzFBINsIrvbUoUEg2wgpQ0lRLk5BU0RBUUNNOk1OU0IuSVFfTUFSS0VUQ0FQLjIwMjEtMTItMzEBAAAACSJqAQIAAAAKMTgxLjE0MjgyNQEGAAAABQAAAAExAQAAAAoyMDg1NTczNjUwAwAAAAMxNjACAAAABjEwMDA1NAQAAAABMAcAAAAKMTIvMzEvMjAyMaqJ2S9BINsInESkoEEg2wguQ0lRLk5BU0RBUUdTOkZSR0kuSVFfQ0xPU0VQUklDRV9BREouMjAyMi0xMi0zMAEAAACiPT4IAgAAAAQ3LjM1APVhAzFBINsIm6jUoUEg2wgpQ0lRLk5BU0RBUUdTOkZSR0kuSVFfTUFSS0VUQ0FQLjIwMjItMTItMzABAAAAoj0+CAIAAAAJMTkxLjAyNjY0AQYAAAAFAAAAATEBAAAACy0yMDcwODY5MDU1AwAAAAMxNjACAAAABjEwMDA1NAQAAAABMAcAAAAKMTIvMzAvMjAyMvVhAzFBINsIsVrUoUEg2wguQ0lRLk5BU0RBUUdTOkRMVEguSVFfQ0xPU0VQUklDRV9BREouMjAyMi0xMi0zMAEAAACe29ACAgAAAAQ2LjE4APVhAzFBINsInuXToUEg2wgu</t>
  </si>
  <si>
    <t>Q0lRLk5BU0RBUUdTOkRMVEguSVFfQ0xPU0VQUklDRV9BREouMjAyMS0xMi0zMQEAAACe29ACAgAAAAUxNS4xOACqidkvQSDbCFczo6BBINsIKUNJUS5OQVNEQVFHUzpETFRILklRX01BUktFVENBUC4yMDIyLTEyLTMwAQAAAJ7b0AICAAAACjIwNi4yNzUwNDUBBgAAAAUAAAABMQEAAAALLTIwNjYyNTgwNjQDAAAAAzE2MAIAAAAGMTAwMDU0BAAAAAEwBwAAAAoxMi8zMC8yMDIy9WEDMUEg2wiTvtOhQSDbCClDSVEuTkFTREFRR1M6RExUSC5JUV9NQVJLRVRDQVAuMjAyMS0xMi0zMQEAAACe29ACAgAAAAo1MDEuODg5MDIzAQYAAAAFAAAAATEBAAAACy0yMTE3ODU2NTc3AwAAAAMxNjACAAAABjEwMDA1NAQAAAABMAcAAAAKMTIvMzEvMjAyMaqJ2S9BINsIQeWioEEg2wguQ0lRLk5BU0RBUUNNOlBBTkEuSVFfQ0xPU0VQUklDRV9BREouMjAyMi0xMi0zMAEAAADwdyQqAgAAAAUxMC4wNQD1YQMxQSDbCCb70qFBINsIKUNJUS5OQVNEQVFDTTpQQU5BLklRX01BUktFVENBUC4yMDIyLTEyLTMwAQAAAPB3JCoCAAAACjIwMi4zMDE0NzUBBgAAAAUAAAABMQEAAAALLTIwNzAwNjgzODQDAAAAAzE2MAIAAAAGMTAwMDU0BAAAAAEwBwAAAAoxMi8zMC8yMDIy9WEDMUEg2wgc1NKhQSDbCC5DSVEuTkFTREFRQ006UEFZUy5JUV9DTE9TRVBSSUNFX0FESi4yMDIyLTEyLTMwAQAAAO+yewACAAAABDIuNTgA9WEDMUEg2wgA</t>
  </si>
  <si>
    <t>X9KhQSDbCC5DSVEuTkFTREFRQ006UEFZUy5JUV9DTE9TRVBSSUNFX0FESi4yMDIxLTEyLTMxAQAAAO+yewACAAAAAzEuNgC0sNkvQSDbCMGsoaBBINsIKUNJUS5OQVNEQVFDTTpQQVlTLklRX01BUktFVENBUC4yMDIyLTEyLTMwAQAAAO+yewACAAAACjEzNC43OTcwODUBBgAAAAUAAAABMQEAAAALLTIwNzAyNTQzOTgDAAAAAzE2MAIAAAAGMTAwMDU0BAAAAAEwBwAAAAoxMi8zMC8yMDIy9WEDMUEg2wjyN9KhQSDbCClDSVEuTkFTREFRQ006UEFZUy5JUV9NQVJLRVRDQVAuMjAyMS0xMi0zMQEAAADvsnsAAgAAAAk4Mi43MDcwOTEBBgAAAAUAAAABMQEAAAALLTIxMjE2Mzk0MDUDAAAAAzE2MAIAAAAGMTAwMDU0BAAAAAEwBwAAAAoxMi8zMS8yMDIxtLDZL0Eg2wi2haGgQSDbCC5DSVEuTkFTREFRR006UERMQi5JUV9DTE9TRVBSSUNFX0FESi4yMDIyLTEyLTMwAQAAAGEBRAACAAAABDkuMzIA9WEDMUEg2wjc6dGhQSDbCClDSVEuTkFTREFRR006UERMQi5JUV9NQVJLRVRDQVAuMjAyMi0xMi0zMAEAAABhAUQAAgAAAAoyMTUuNTc3MTY0AQYAAAAFAAAAATEBAAAACy0yMDkzMDM4MTQ1AwAAAAMxNjACAAAABjEwMDA1NAQAAAABMAcAAAAKMTIvMzAvMjAyMvVhAzFBINsIzZvRoUEg2wguQ0lRLk5BU0RBUUdNOlRFTEEuSVFfQ0xPU0VQUklDRV9BREouMjAyMi0xMi0zMAEAAABJiGkNAgAAAAQxMS41APVhAzFB</t>
  </si>
  <si>
    <t>INsIqibRoUEg2wguQ0lRLk5BU0RBUUdNOlRFTEEuSVFfQ0xPU0VQUklDRV9BREouMjAyMS0xMi0zMQEAAABJiGkNAgAAAAQxMi44ALSw2S9BINsIbHSgoEEg2wgpQ0lRLk5BU0RBUUdNOlRFTEEuSVFfTUFSS0VUQ0FQLjIwMjItMTItMzABAAAASYhpDQIAAAAKMjIwLjMzMDE2OAEGAAAABQAAAAExAQAAAAstMjA2OTgyMDY4OAMAAAADMTYwAgAAAAYxMDAwNTQEAAAAATAHAAAACjEyLzMwLzIwMjL1YQMxQSDbCJ//0KFBINsIKUNJUS5OQVNEQVFHTTpURUxBLklRX01BUktFVENBUC4yMDIxLTEyLTMxAQAAAEmIaQ0CAAAACjE4NS42NDU2OTYBBgAAAAUAAAABMQEAAAALLTIxMjE3MTI2NzMDAAAAAzE2MAIAAAAGMTAwMDU0BAAAAAEwBwAAAAoxMi8zMS8yMDIxtLDZL0Eg2whnTaCgQSDbCC5DSVEuTkFTREFRQ006SkFRQy5JUV9DTE9TRVBSSUNFX0FESi4yMDIyLTEyLTMwAQAAAEZ52SgCAAAABDkuOTEA9WEDMUEg2wjmO9ChQSDbCClDSVEuTkFTREFRQ006SkFRQy5JUV9NQVJLRVRDQVAuMjAyMi0xMi0zMAEAAABGedkoAgAAAAoyMDEuMTQ4NzExAQYAAAAFAAAAATEBAAAACy0yMDcxNTgyOTkyAwAAAAMxNjACAAAABjEwMDA1NAQAAAABMAcAAAAKMTIvMzAvMjAyMvVhAzFBINsI3BTQoUEg2wguQ0lRLk5BU0RBUUdTOkNGRkkuSVFfQ0xPU0VQUklDRV9BREouMjAyMi0xMi0zMAEAAAD20wUAAgAAAAU1OC4y</t>
  </si>
  <si>
    <t>NwD1YQMxQSDbCMCfz6FBINsILkNJUS5OQVNEQVFHUzpDRkZJLklRX0NMT1NFUFJJQ0VfQURKLjIwMjEtMTItMzEBAAAA9tMFAAIAAAAJNDkuNjAyMzI5ALSw2S9BINsIg+2eoEEg2wgpQ0lRLk5BU0RBUUdTOkNGRkkuSVFfTUFSS0VUQ0FQLjIwMjItMTItMzABAAAA9tMFAAIAAAAKMjAyLjY3NDQ4MQEGAAAABQAAAAExAQAAAAstMjEwOTUxMzg3OAMAAAADMTYwAgAAAAYxMDAwNTQEAAAAATAHAAAACjEyLzMwLzIwMjL1YQMxQSDbCLd4z6FBINsIKUNJUS5OQVNEQVFHUzpDRkZJLklRX01BUktFVENBUC4yMDIxLTEyLTMxAQAAAPbTBQACAAAACjE4MS4xNDY3MTgBBgAAAAUAAAABMQEAAAAKMjA4MzAzMTk1NgMAAAADMTYwAgAAAAYxMDAwNTQEAAAAATAHAAAACjEyLzMxLzIwMjG0sNkvQSDbCHXGnqBBINsILkNJUS5OQVNEQVFHUzpPUklDLklRX0NMT1NFUFJJQ0VfQURKLjIwMjItMTItMzABAAAAVEsaEgIAAAAENS44OQDUcwQxQSDbCJ4qz6FBINsIKUNJUS5OQVNEQVFHUzpPUklDLklRX01BUktFVENBUC4yMDIyLTEyLTMwAQAAAFRLGhICAAAACjI2NC43NzMxNzYBBgAAAAUAAAABMQEAAAALLTIwNzE1OTI2NDkDAAAAAzE2MAIAAAAGMTAwMDU0BAAAAAEwBwAAAAoxMi8zMC8yMDIy9WEDMUEg2wiUA8+hQSDbCC5DSVEuTkFTREFRR1M6VFJVRS5JUV9DTE9TRVBSSUNFX0FESi4yMDIyLTEyLTMwAQAAAPxt</t>
  </si>
  <si>
    <t>6QICAAAABDIuNTEA1HMEMUEg2whrZ86hQSDbCC5DSVEuTkFTREFRR1M6VFJVRS5JUV9DTE9TRVBSSUNFX0FESi4yMDIxLTEyLTMxAQAAAPxt6QICAAAAAzMuNAC0sNkvQSDbCD/cnaBBINsIKUNJUS5OQVNEQVFHUzpUUlVFLklRX01BUktFVENBUC4yMDIyLTEyLTMwAQAAAPxt6QICAAAACjIyMS4xNjQwMzIBBgAAAAUAAAABMQEAAAALLTIwNzEzMDg2MzQDAAAAAzE2MAIAAAAGMTAwMDU0BAAAAAEwBwAAAAoxMi8zMC8yMDIy1HMEMUEg2whrZ86hQSDbCClDSVEuTkFTREFRR1M6VFJVRS5JUV9NQVJLRVRDQVAuMjAyMS0xMi0zMQEAAAD8bekCAgAAAAgzMjYuMTM1MwEGAAAABQAAAAExAQAAAAstMjEyMzQxMDMxNQMAAAADMTYwAgAAAAYxMDAwNTQEAAAAATAHAAAACjEyLzMxLzIwMjG0sNkvQSDbCCSOnaBBINsILUNJUS5OQVNEQVFDTTpJVEkuSVFfQ0xPU0VQUklDRV9BREouMjAyMi0xMi0zMAEAAAAmegQAAgAAAAQzLjExANRzBDFBINsIN6TNoUEg2wgoQ0lRLk5BU0RBUUNNOklUSS5JUV9NQVJLRVRDQVAuMjAyMi0xMi0zMAEAAAAmegQAAgAAAAoxMzEuNjc0NjY2AQYAAAAFAAAAATEBAAAACy0yMDcxMzc2Nzc3AwAAAAMxNjACAAAABjEwMDA1NAQAAAABMAcAAAAKMTIvMzAvMjAyMtRzBDFBINsILX3NoUEg2wguQ0lRLk5BU0RBUUdTOkNDTFAuSVFfQ0xPU0VQUklDRV9BREouMjAyMi0xMi0zMAEAAADY</t>
  </si>
  <si>
    <t>F/4CAgAAAAgxLjMyMDc2NADUcwQxQSDbCBQIzaFBINsILkNJUS5OQVNEQVFHUzpDQ0xQLklRX0NMT1NFUFJJQ0VfQURKLjIwMjEtMTItMzEBAAAA2Bf+AgIAAAAIMS4xNDU3NzIAtLDZL0Eg2whOL5ygQSDbCClDSVEuTkFTREFRR1M6Q0NMUC5JUV9NQVJLRVRDQVAuMjAyMi0xMi0zMAEAAADYF/4CAgAAAAoxODcuODQ1ODI0AQYAAAAFAAAAATEBAAAACy0yMDcxNzU4NzYwAwAAAAMxNjACAAAABjEwMDA1NAQAAAABMAcAAAAKMTIvMzAvMjAyMtRzBDFBINsI+7nMoUEg2wgpQ0lRLk5BU0RBUUdTOkNDTFAuSVFfTUFSS0VUQ0FQLjIwMjEtMTItMzEBAAAA2Bf+AgIAAAAKMTY3LjA2MDMwNQEGAAAABQAAAAExAQAAAAstMjEyMTY1MDg2MgMAAAADMTYwAgAAAAYxMDAwNTQEAAAAATAHAAAACjEyLzMxLzIwMjG0sNkvQSDbCE4vnKBBINsILkNJUS5OQVNEQVFDTTpQRFNCLklRX0NMT1NFUFJJQ0VfQURKLjIwMjItMTItMzABAAAAhww0AwIAAAAEMTMuMgDUcwQxQSDbCOZrzKFBINsIKUNJUS5OQVNEQVFDTTpQRFNCLklRX01BUktFVENBUC4yMDIyLTEyLTMwAQAAAIcMNAMCAAAACjM3Ni4zMTQ2ODIBBgAAAAUAAAABMQEAAAALLTIwNjg2MzMxNzkDAAAAAzE2MAIAAAAGMTAwMDU0BAAAAAEwBwAAAAoxMi8zMC8yMDIy1HMEMUEg2wjbRMyhQSDbCC1DSVEuTkFTREFRR006R0NULklRX0NMT1NFUFJJQ0VfQURKLjIw</t>
  </si>
  <si>
    <t>MjItMTItMzABAAAA866kagIAAAAENS42OQDUcwQxQSDbCLzPy6FBINsILUNJUS5OQVNEQVFHTTpHQ1QuSVFfQ0xPU0VQUklDRV9BREouMjAyMS0xMi0zMQEAAADzrqRqAwAAAAAAtLDZL0Eg2wiDHZugQSDbCChDSVEuTkFTREFRR006R0NULklRX01BUktFVENBUC4yMDIyLTEyLTMwAQAAAPOupGoCAAAACjIzMS40OTUwNjcBBgAAAAUAAAABMQEAAAALLTIwNjY3Nzg0MTUDAAAAAzE2MAIAAAAGMTAwMDU0BAAAAAEwBwAAAAoxMi8zMC8yMDIy1HMEMUEg2wg8qcuhQSDbCChDSVEuTkFTREFRR006R0NULklRX01BUktFVENBUC4yMDIxLTEyLTMxAQAAAPOupGoDAAAAAAC/19kvQSDbCGnPmqBBINsILkNJUS5OQVNEQVFHUzpEQUtULklRX0NMT1NFUFJJQ0VfQURKLjIwMjItMTItMzABAAAAbgwFAAIAAAAEMi44MgDUcwQxQSDbCALmyqFBINsIKUNJUS5OQVNEQVFHUzpEQUtULklRX01BUktFVENBUC4yMDIyLTEyLTMwAQAAAG4MBQACAAAACjEyOC4yMTMzNTMBBgAAAAUAAAABMQEAAAALLTIwNjU2MjMzMTgDAAAAAzE2MAIAAAAGMTAwMDU0BAAAAAEwBwAAAAoxMi8zMC8yMDIy1HMEMUEg2wgC5sqhQSDbCC5DSVEuTkFTREFRQ006Q0xPRS5JUV9DTE9TRVBSSUNFX0FESi4yMDIyLTEyLTMwAQAAAEoiWyoCAAAABjEwLjc3NQDUcwQxQSDbCN9JyqFBINsILkNJUS5OQVNEQVFDTTpDTE9FLklRX0NMT1NFUFJJQ0Vf</t>
  </si>
  <si>
    <t>QURKLjIwMjEtMTItMzEBAAAASiJbKgIAAAAEOS45OQC/19kvQSDbCBeXmaBBINsIKUNJUS5OQVNEQVFDTTpDTE9FLklRX01BUktFVENBUC4yMDIyLTEyLTMwAQAAAEoiWyoCAAAACDE5NS4wNTkyAQYAAAAFAAAAATEBAAAACy0yMDY5NTgyNzEzAwAAAAMxNjACAAAABjEwMDA1NAQAAAABMAcAAAAKMTIvMzAvMjAyMtRzBDFBINsI0yLKoUEg2wgpQ0lRLk5BU0RBUUNNOkNMT0UuSVFfTUFSS0VUQ0FQLjIwMjEtMTItMzEBAAAASiJbKgIAAAAKMTgwLjg0ODM5MQEGAAAABQAAAAExAQAAAAstMjExODk1MDU1MQMAAAADMTYwAgAAAAYxMDAwNTQEAAAAATAHAAAACjEyLzMxLzIwMjG/19kvQSDbCA1wmaBBINsILkNJUS5OQVNEQVFDTTpMTVNULklRX0NMT1NFUFJJQ0VfQURKLjIwMjItMTItMzABAAAArtFIAAIAAAAJMjQuMzczMDM4ANRzBDFBINsIvNTJoUEg2wgpQ0lRLk5BU0RBUUNNOkxNU1QuSVFfTUFSS0VUQ0FQLjIwMjItMTItMzABAAAArtFIAAIAAAAKMTgzLjIzOTkzOQEGAAAABQAAAAExAQAAAAstMjEwOTUxNDQ5NwMAAAADMTYwAgAAAAYxMDAwNTQEAAAAATAHAAAACjEyLzMwLzIwMjLUcwQxQSDbCKiGyaFBINsILkNJUS5OQVNEQVFHTTpGR0JJLklRX0NMT1NFUFJJQ0VfQURKLjIwMjItMTItMzABAAAAkJwPAAIAAAAFMjMuNDUA1HMEMUEg2wiu6sihQSDbCC5DSVEuTkFTREFRR006RkdCSS5JUV9D</t>
  </si>
  <si>
    <t>TE9TRVBSSUNFX0FESi4yMDIxLTEyLTMxAQAAAJCcDwACAAAACTE5Ljg0MjY5MgC/19kvQSDbCMVemKBBINsIKUNJUS5OQVNEQVFHTTpGR0JJLklRX01BUktFVENBUC4yMDIyLTEyLTMwAQAAAJCcDwACAAAACjI1MS4zMDg4NjYBBgAAAAUAAAABMQEAAAALLTIxMDc5OTg1OTUDAAAAAzE2MAIAAAAGMTAwMDU0BAAAAAEwBwAAAAoxMi8zMC8yMDIy1HMEMUEg2wiu6sihQSDbCClDSVEuTkFTREFRR006RkdCSS5JUV9NQVJLRVRDQVAuMjAyMS0xMi0zMQEAAACQnA8AAgAAAAoyMTguMzc5NDA0AQYAAAAFAAAAATEBAAAACjIwODQ1NzYyMzgDAAAAAzE2MAIAAAAGMTAwMDU0BAAAAAEwBwAAAAoxMi8zMS8yMDIxv9fZL0Eg2wi6N5igQSDbCC5DSVEuTkFTREFRQ006Qk5OUi5JUV9DTE9TRVBSSUNFX0FESi4yMDIyLTEyLTMwAQAAAA6IyGMCAAAABTEwLjA4ANRzBDFBINsIeyfIoUEg2wgpQ0lRLk5BU0RBUUNNOkJOTlIuSVFfTUFSS0VUQ0FQLjIwMjItMTItMzABAAAADojIYwIAAAAGMTk3LjgyAQYAAAAFAAAAATEBAAAACy0yMDY5NTM5Njg1AwAAAAMxNjACAAAABjEwMDA1NAQAAAABMAcAAAAKMTIvMzAvMjAyMtRzBDFBINsIcADIoUEg2wguQ0lRLk5BU0RBUUNNOlBSQ0guSVFfQ0xPU0VQUklDRV9BREouMjAyMi0xMi0zMAEAAABvyr8OAgAAAAQxLjg4ANRzBDFBINsIUIvHoUEg2wguQ0lRLk5BU0RBUUNNOlBS</t>
  </si>
  <si>
    <t>Q0guSVFfQ0xPU0VQUklDRV9BREouMjAyMS0xMi0zMQEAAABvyr8OAgAAAAUxNS41OQBeLqYvQSDbCGj/lqBBINsIKUNJUS5OQVNEQVFDTTpQUkNILklRX01BUktFVENBUC4yMDIyLTEyLTMwAQAAAG/Kvw4CAAAACjE4OS4wNDI1NDEBBgAAAAUAAAABMQEAAAALLTIwNzA5NjY1MDMDAAAAAzE2MAIAAAAGMTAwMDU0BAAAAAEwBwAAAAoxMi8zMC8yMDIy1HMEMUEg2whMZMehQSDbCClDSVEuTkFTREFRQ006UFJDSC5JUV9NQVJLRVRDQVAuMjAyMS0xMi0zMQEAAABvyr8OAgAAAAsxNTI4LjgxOTQ0NAEGAAAABQAAAAExAQAAAAstMjEyMTI5MTgxNgMAAAADMTYwAgAAAAYxMDAwNTQEAAAAATAHAAAACjEyLzMxLzIwMjFeLqYvQSDbCF7YlqBBINsILkNJUS5OQVNEQVFDTTpBTFBBLklRX0NMT1NFUFJJQ0VfQURKLjIwMjItMTItMzABAAAAKWPqKQIAAAAGOS45MTczANRzBDFBINsIfBXHoUEg2wgpQ0lRLk5BU0RBUUNNOkFMUEEuSVFfTUFSS0VUQ0FQLjIwMjItMTItMzABAAAAKWPqKQIAAAAKMTk2LjA1NTIxMwEGAAAABQAAAAExAQAAAAstMjA3MDc1MzIyNQMAAAADMTYwAgAAAAYxMDAwNTQEAAAAATAHAAAACjEyLzMwLzIwMjLUcwQxQSDbCO/HxqFBINsILkNJUS5OQVNEQVFDTTpMQ05CLklRX0NMT1NFUFJJQ0VfQURKLjIwMjItMTItMzABAAAAelgGAAIAAAAJMTcuNzk2MTE3ANRzBDFBINsI1FLGoUEg2wgu</t>
  </si>
  <si>
    <t>Q0lRLk5BU0RBUUNNOkxDTkIuSVFfQ0xPU0VQUklDRV9BREouMjAyMS0xMi0zMQEAAAB6WAYAAgAAAAkxOC40MTcyNjcAXi6mL0Eg2wgWx5WgQSDbCClDSVEuTkFTREFRQ006TENOQi5JUV9NQVJLRVRDQVAuMjAyMi0xMi0zMAEAAAB6WAYAAgAAAAoyMDIuODE0MjYyAQYAAAAFAAAAATEBAAAACy0yMTA4NTYzNzI2AwAAAAMxNjACAAAABjEwMDA1NAQAAAABMAcAAAAKMTIvMzAvMjAyMtRzBDFBINsIxyvGoUEg2wgpQ0lRLk5BU0RBUUNNOkxDTkIuSVFfTUFSS0VUQ0FQLjIwMjEtMTItMzEBAAAAelgGAAIAAAAKMjQyLjgyMjg5NgEGAAAABQAAAAExAQAAAAoyMDgzOTMwODQ0AwAAAAMxNjACAAAABjEwMDA1NAQAAAABMAcAAAAKMTIvMzEvMjAyMV4upi9BINsIDKCVoEEg2wguQ0lRLk5BU0RBUUNNOk1NQVQuSVFfQ0xPU0VQUklDRV9BREouMjAyMi0xMi0zMAEAAAC4N3gmAgAAAAQxLjE5ANRzBDFBINsIkWjFoUEg2wgpQ0lRLk5BU0RBUUNNOk1NQVQuSVFfTUFSS0VUQ0FQLjIwMjItMTItMzABAAAAuDd4JgIAAAAKNDMwLjY5NzI1NwEGAAAABQAAAAExAQAAAAstMjA3MDA4MDIwMQMAAAADMTYwAgAAAAYxMDAwNTQEAAAAATAHAAAACjEyLzMwLzIwMjLUcwQxQSDbCJFoxaFBINsILkNJUS5OQVNEQVFHTTpST1NFLklRX0NMT1NFUFJJQ0VfQURKLjIwMjItMTItMzABAAAAAxA5ZAIAAAAFMTAuMzIA1HMEMUEg</t>
  </si>
  <si>
    <t>2whrzMShQSDbCC5DSVEuTkFTREFRR006Uk9TRS5JUV9DTE9TRVBSSUNFX0FESi4yMDIxLTEyLTMxAQAAAAMQOWQCAAAABDkuOTIAXi6mL0Eg2wivQJSgQSDbCClDSVEuTkFTREFRR006Uk9TRS5JUV9NQVJLRVRDQVAuMjAyMi0xMi0zMAEAAAADEDlkAgAAAAoxOTcuNDE3MDM5AQYAAAAFAAAAATEBAAAACy0yMDY5NTMyMTIxAwAAAAMxNjACAAAABjEwMDA1NAQAAAABMAcAAAAKMTIvMzAvMjAyMtRzBDFBINsIXqXEoUEg2wgpQ0lRLk5BU0RBUUdNOlJPU0UuSVFfTUFSS0VUQ0FQLjIwMjEtMTItMzEBAAAAAxA5ZAIAAAADMTg2AQYAAAAFAAAAATEBAAAACy0yMTE4MjYzNTQ3AwAAAAMxNjACAAAABjEwMDA1NAQAAAABMAcAAAAKMTIvMzEvMjAyMV4upi9BINsIr0CUoEEg2wguQ0lRLk5BU0RBUUNNOkNMUFQuSVFfQ0xPU0VQUklDRV9BREouMjAyMi0xMi0zMAEAAABI3BUAAgAAAAQ4LjQ3ANRzBDFBINsIS1fEoUEg2wgpQ0lRLk5BU0RBUUNNOkNMUFQuSVFfTUFSS0VUQ0FQLjIwMjItMTItMzABAAAASNwVAAIAAAAKMjA3Ljk3NzA5OAEGAAAABQAAAAExAQAAAAstMjA3MTM3Njg2MQMAAAADMTYwAgAAAAYxMDAwNTQEAAAAATAHAAAACjEyLzMwLzIwMjLUcwQxQSDbCEEwxKFBINsILkNJUS5OQVNEQVFHUzpMSU5DLklRX0NMT1NFUFJJQ0VfQURKLjIwMjItMTItMzABAAAAWQMXAAIAAAAENS43OQDUcwQxQSDb</t>
  </si>
  <si>
    <t>CB2Uw6FBINsILkNJUS5OQVNEQVFHUzpMSU5DLklRX0NMT1NFUFJJQ0VfQURKLjIwMjEtMTItMzEBAAAAWQMXAAIAAAAENy40NwBmVaYvQSDbCGgvk6BBINsIKUNJUS5OQVNEQVFHUzpMSU5DLklRX01BUktFVENBUC4yMDIyLTEyLTMwAQAAAFkDFwACAAAACjE4My4xNzc4ODMBBgAAAAUAAAABMQEAAAALLTIwNzE1MTIzMjkDAAAAAzE2MAIAAAAGMTAwMDU0BAAAAAEwBwAAAAoxMi8zMC8yMDIy1HMEMUEg2wgNbcOhQSDbCClDSVEuTkFTREFRR1M6TElOQy5JUV9NQVJLRVRDQVAuMjAyMS0xMi0zMQEAAABZAxcAAgAAAAoyMDEuNjk1MTMyAQYAAAAFAAAAATEBAAAACy0yMTIyOTY3NTUzAwAAAAMxNjACAAAABjEwMDA1NAQAAAABMAcAAAAKMTIvMzEvMjAyMWZVpi9BINsIU+GSoEEg2wguQ0lRLk5BU0RBUUdTOkdSVFMuSVFfQ0xPU0VQUklDRV9BREouMjAyMi0xMi0zMAEAAADen8ISAgAAAAQzLjQ1ANRzBDFBINsI6NDCoUEg2wgpQ0lRLk5BU0RBUUdTOkdSVFMuSVFfTUFSS0VUQ0FQLjIwMjItMTItMzABAAAA3p/CEgIAAAAKMjg3LjYxMzY1NgEGAAAABQAAAAExAQAAAAstMjA3MjEyNzEyNAMAAAADMTYwAgAAAAYxMDAwNTQEAAAAATAHAAAACjEyLzMwLzIwMjLUcwQxQSDbCN+pwqFBINsILkNJUS5OQVNEQVFHUzpBREFQLklRX0NMT1NFUFJJQ0VfQURKLjIwMjItMTItMzABAAAAEMzDBgIAAAAEMS40NgBB</t>
  </si>
  <si>
    <t>mgQxQSDbCMA0wqFBINsILkNJUS5OQVNEQVFHUzpBREFQLklRX0NMT1NFUFJJQ0VfQURKLjIwMjEtMTItMzEBAAAAEMzDBgIAAAAEMy43NQBmVaYvQSDbCAGpkaBBINsIKUNJUS5OQVNEQVFHUzpBREFQLklRX01BUktFVENBUC4yMDIyLTEyLTMwAQAAABDMwwYCAAAACjIzOS4xOTAzNjYBBgAAAAUAAAABMQEAAAALLTIwNzAyODY3OTkDAAAAAzE2MAIAAAAGMTAwMDU0BAAAAAEwBwAAAAoxMi8zMC8yMDIyQZoEMUEg2wim5sGhQSDbCClDSVEuTkFTREFRR1M6QURBUC5JUV9NQVJLRVRDQVAuMjAyMS0xMi0zMQEAAAAQzMMGAgAAAAo1ODUuNzY1MjI1AQYAAAAFAAAAATEBAAAACy0yMTIzODI1NDAxAwAAAAMxNjACAAAABjEwMDA1NAQAAAABMAcAAAAKMTIvMzEvMjAyMWZVpi9BINsI9oGRoEEg2wguQ0lRLk5BU0RBUUdNOkxJQU4uSVFfQ0xPU0VQUklDRV9BREouMjAyMi0xMi0zMAEAAABCAW4pAgAAAAQxLjY0AEGaBDFBINsIj5jBoUEg2wgpQ0lRLk5BU0RBUUdNOkxJQU4uSVFfTUFSS0VUQ0FQLjIwMjItMTItMzABAAAAQgFuKQIAAAAKMTc3LjcwMDI4MwEGAAAABQAAAAExAQAAAAstMjA3MDIxMTE1NgMAAAADMTYwAgAAAAYxMDAwNTQEAAAAATAHAAAACjEyLzMwLzIwMjJBmgQxQSDbCH5KwaFBINsILkNJUS5OQVNEQVFHUzpTT1BILklRX0NMT1NFUFJJQ0VfQURKLjIwMjItMTItMzABAAAA+c0oDgIAAAAE</t>
  </si>
  <si>
    <t>Mi4wNgBBmgQxQSDbCF/VwKFBINsILkNJUS5OQVNEQVFHUzpTT1BILklRX0NMT1NFUFJJQ0VfQURKLjIwMjEtMTItMzEBAAAA+c0oDgIAAAAEMTQuMQBmVaYvQSDbCK9wkKBBINsIKUNJUS5OQVNEQVFHUzpTT1BILklRX01BUktFVENBUC4yMDIyLTEyLTMwAQAAAPnNKA4CAAAACjEzMi4yNzQ0NzkBBgAAAAUAAAABMQEAAAALLTIwNzE1MTgyOTkDAAAAAzE2MAIAAAAGMTAwMDU0BAAAAAEwBwAAAAoxMi8zMC8yMDIyQZoEMUEg2whSrsChQSDbCClDSVEuTkFTREFRR1M6U09QSC5JUV9NQVJLRVRDQVAuMjAyMS0xMi0zMQEAAAD5zSgOAgAAAAo5MDAuMzkyMDc1AQYAAAAFAAAAATEBAAAACy0yMTIyMTA4MzY3AwAAAAMxNjACAAAABjEwMDA1NAQAAAABMAcAAAAKMTIvMzEvMjAyMW98pi9BINsIpUmQoEEg2wguQ0lRLk5BU0RBUUdNOkJaRkQuSVFfQ0xPU0VQUklDRV9BREouMjAyMi0xMi0zMAEAAAADLMcCAgAAAAYwLjY4OTYAQZoEMUEg2wgpEsChQSDbCClDSVEuTkFTREFRR006QlpGRC5JUV9NQVJLRVRDQVAuMjAyMi0xMi0zMAEAAAADLMcCAgAAAAk5NS45NDk2NjEBBgAAAAUAAAABMQEAAAALLTIwNzAwMzQxMjYDAAAAAzE2MAIAAAAGMTAwMDU0BAAAAAEwBwAAAAoxMi8zMC8yMDIyQZoEMUEg2wgh67+hQSDbCC5DSVEuTkFTREFRQ006QVJZRC5JUV9DTE9TRVBSSUNFX0FESi4yMDIyLTEyLTMwAQAAAOPx</t>
  </si>
  <si>
    <t>9SkCAAAABDEwLjEAQZoEMUEg2wgGdr+hQSDbCC5DSVEuTkFTREFRQ006QVJZRC5JUV9DTE9TRVBSSUNFX0FESi4yMDIxLTEyLTMxAQAAAOPx9SkCAAAABTkuOTE1AG98pi9BINsISOqOoEEg2wgpQ0lRLk5BU0RBUUNNOkFSWUQuSVFfTUFSS0VUQ0FQLjIwMjItMTItMzABAAAA4/H1KQIAAAAJMTkzLjc4MzY1AQYAAAAFAAAAATEBAAAACy0yMDcxNTg0MTc0AwAAAAMxNjACAAAABjEwMDA1NAQAAAABMAcAAAAKMTIvMzAvMjAyMkGaBDFBINsI6ye/oUEg2wgpQ0lRLk5BU0RBUUNNOkFSWUQuSVFfTUFSS0VUQ0FQLjIwMjEtMTItMzEBAAAA4/H1KQIAAAAKMTkwLjIzNDE0OAEGAAAABQAAAAExAQAAAAstMjEyMjAwNTczNAMAAAADMTYwAgAAAAYxMDAwNTQEAAAAATAHAAAACjEyLzMxLzIwMjFvfKYvQSDbCD7DjqBBINsILkNJUS5OQVNEQVFHUzpSUkdCLklRX0NMT1NFUFJJQ0VfQURKLjIwMjItMTItMzABAAAAZwMCAAIAAAAENS41OABBmgQxQSDbCNnZvqFBINsIKUNJUS5OQVNEQVFHUzpSUkdCLklRX01BUktFVENBUC4yMDIyLTEyLTMwAQAAAGcDAgACAAAACTg4Ljg3ODQ5MQEGAAAABQAAAAExAQAAAAstMjA3MjMxNjI2OAMAAAADMTYwAgAAAAYxMDAwNTQEAAAAATAHAAAACjEyLzMwLzIwMjJBmgQxQSDbCM+yvqFBINsILkNJUS5OQVNEQVFDTTpBR0lMLklRX0NMT1NFUFJJQ0VfQURKLjIwMjItMTItMzAB</t>
  </si>
  <si>
    <t>AAAAmMiJDAIAAAADNC4yAEGaBDFBINsIsj2+oUEg2wguQ0lRLk5BU0RBUUNNOkFHSUwuSVFfQ0xPU0VQUklDRV9BREouMjAyMS0xMi0zMQEAAACYyIkMAgAAAAQ0LjcyAG98pi9BINsI9rGNoEEg2wgpQ0lRLk5BU0RBUUNNOkFHSUwuSVFfTUFSS0VUQ0FQLjIwMjItMTItMzABAAAAmMiJDAIAAAAKMTkxLjM4NTk5NQEGAAAABQAAAAExAQAAAAstMjA2OTQ3MTU3MwMAAAADMTYwAgAAAAYxMDAwNTQEAAAAATAHAAAACjEyLzMwLzIwMjJBmgQxQSDbCKUWvqFBINsIKUNJUS5OQVNEQVFDTTpBR0lMLklRX01BUktFVENBUC4yMDIxLTEyLTMxAQAAAJjIiQwCAAAACjIzNy4zMjI3NTIBBgAAAAUAAAABMQEAAAALLTIxMjEzMDE3NjQDAAAAAzE2MAIAAAAGMTAwMDU0BAAAAAEwBwAAAAoxMi8zMS8yMDIxb3ymL0Eg2wjrio2gQSDbCC1DSVEuTkFTREFRR006U0dDLklRX0NMT1NFUFJJQ0VfQURKLjIwMjItMTItMzABAAAAwasEAAIAAAAIOS45MjkzNTEAQZoEMUEg2whyU72hQSDbCChDSVEuTkFTREFRR006U0dDLklRX01BUktFVENBUC4yMDIyLTEyLTMwAQAAAMGrBAACAAAACjE2NC4zMzk1NTYBBgAAAAUAAAABMQEAAAALLTIwNzE2MTM2MjcDAAAAAzE2MAIAAAAGMTAwMDU0BAAAAAEwBwAAAAoxMi8zMC8yMDIyQZoEMUEg2whyU72hQSDbCC5DSVEuTkFTREFRQ006QllSTi5JUV9DTE9TRVBSSUNFX0FESi4yMDIy</t>
  </si>
  <si>
    <t>LTEyLTMwAQAAAGOAkgECAAAABDcuODQAQZoEMUEg2wh3t7yhQSDbCC5DSVEuTkFTREFRQ006QllSTi5JUV9DTE9TRVBSSUNFX0FESi4yMDIxLTEyLTMxAQAAAGOAkgECAAAABTEzLjM1AHujpi9BINsIkCuMoEEg2wgpQ0lRLk5BU0RBUUNNOkJZUk4uSVFfTUFSS0VUQ0FQLjIwMjItMTItMzABAAAAY4CSAQIAAAAKMTc0LjMzNTM2NwEGAAAABQAAAAExAQAAAAstMjA3NTU0ODUyMgMAAAADMTYwAgAAAAYxMDAwNTQEAAAAATAHAAAACjEyLzMwLzIwMjJBmgQxQSDbCHGQvKFBINsIKUNJUS5OQVNEQVFDTTpCWVJOLklRX01BUktFVENBUC4yMDIxLTEyLTMxAQAAAGOAkgECAAAACjMxNS4yNDYxNjYBBgAAAAUAAAABMQEAAAALLTIxMjczNDM3MjIDAAAAAzE2MAIAAAAGMTAwMDU0BAAAAAEwBwAAAAoxMi8zMS8yMDIxe6OmL0Eg2wiIBIygQSDbCC5DSVEuTkFTREFRR1M6S05URS5JUV9DTE9TRVBSSUNFX0FESi4yMDIyLTEyLTMwAQAAAMDvOiECAAAAAzYuMQBBmgQxQSDbCFMbvKFBINsIKUNJUS5OQVNEQVFHUzpLTlRFLklRX01BUktFVENBUC4yMDIyLTEyLTMwAQAAAMDvOiECAAAACjI2OS40MDQ1NjYBBgAAAAUAAAABMQEAAAALLTIwNzA0NzIyMDQDAAAAAzE2MAIAAAAGMTAwMDU0BAAAAAEwBwAAAAoxMi8zMC8yMDIyQZoEMUEg2whC9LuhQSDbCC5DSVEuTkFTREFRQ006Q1JHTy5JUV9DTE9TRVBSSUNFX0FE</t>
  </si>
  <si>
    <t>Si4yMDIyLTEyLTMwAQAAAE05mA0CAAAABTEwLjE5AEGaBDFBINsIKH+7oUEg2wguQ0lRLk5BU0RBUUNNOkNSR08uSVFfQ0xPU0VQUklDRV9BREouMjAyMS0xMi0zMQEAAABNOZgNAgAAAAY5Ljc3NTkAe6OmL0Eg2whF84qgQSDbCClDSVEuTkFTREFRQ006Q1JHTy5JUV9NQVJLRVRDQVAuMjAyMi0xMi0zMAEAAABNOZgNAgAAAAgyMy4xMTg0MgEGAAAABQAAAAExAQAAAAstMjA2MjU3MjA3MAMAAAADMTYwAgAAAAYxMDAwNTQEAAAAATAHAAAACjEyLzMwLzIwMjJBmgQxQSDbCBtYu6FBINsIKUNJUS5OQVNEQVFDTTpDUkdPLklRX01BUktFVENBUC4yMDIxLTEyLTMxAQAAAE05mA0DAAAAAAB7o6YvQSDbCDKliqBBINsILkNJUS5OQVNEQVFHTTpTTE5BLklRX0NMT1NFUFJJQ0VfQURKLjIwMjItMTItMzABAAAAkrysJQIAAAAEMi43MQBBmgQxQSDbCL+UuqFBINsIKUNJUS5OQVNEQVFHTTpTTE5BLklRX01BUktFVENBUC4yMDIyLTEyLTMwAQAAAJK8rCUCAAAACjMzMy45Mzk2ODUBBgAAAAUAAAABMQEAAAALLTIwNjY1Mjk3NDYDAAAAAzE2MAIAAAAGMTAwMDU0BAAAAAEwBwAAAAoxMi8zMC8yMDIyQZoEMUEg2witbbqhQSDbCC5DSVEuTkFTREFRR1M6QUxDTy5JUV9DTE9TRVBSSUNFX0FESi4yMDIyLTEyLTMwAQAAANXKAwACAAAABTIzLjg3AEGaBDFBINsIk/i5oUEg2wguQ0lRLk5BU0RBUUdTOkFMQ08uSVFf</t>
  </si>
  <si>
    <t>Q0xPU0VQUklDRV9BREouMjAyMS0xMi0zMQEAAADVygMAAgAAAAkzNS4zOTQ2NjQAe6OmL0Eg2whRRomgQSDbCClDSVEuTkFTREFRR1M6QUxDTy5JUV9NQVJLRVRDQVAuMjAyMi0xMi0zMAEAAADVygMAAgAAAAoxODEuMjQzNDA2AQYAAAAFAAAAATEBAAAACy0yMDY1NjM1MDgzAwAAAAMxNjACAAAABjEwMDA1NAQAAAABMAcAAAAKMTIvMzAvMjAyMkGaBDFBINsIfaq5oUEg2wgpQ0lRLk5BU0RBUUdTOkFMQ08uSVFfTUFSS0VUQ0FQLjIwMjEtMTItMzEBAAAA1coDAAIAAAAKMjc5LjA1NTU2MgEGAAAABQAAAAExAQAAAAstMjExNzUyMTg5MwMAAAADMTYwAgAAAAYxMDAwNTQEAAAAATAHAAAACjEyLzMxLzIwMjF7o6YvQSDbCEUfiaBBINsILkNJUS5OQVNEQVFHUzpGVVNOLklRX0NMT1NFUFJJQ0VfQURKLjIwMjItMTItMzABAAAA5DofGQIAAAAEMy4xNQBBmgQxQSDbCN9buaFBINsIKUNJUS5OQVNEQVFHUzpGVVNOLklRX01BUktFVENBUC4yMDIyLTEyLTMwAQAAAOQ6HxkCAAAACjE0MS4wMDE5MTkBBgAAAAUAAAABMQEAAAALLTIwNzAyOTYyMjUDAAAAAzE2MAIAAAAGMTAwMDU0BAAAAAEwBwAAAAoxMi8zMC8yMDIyQZoEMUEg2wjZNLmhQSDbCC5DSVEuTkFTREFRR006QkFFUi5JUV9DTE9TRVBSSUNFX0FESi4yMDIyLTEyLTMwAQAAABxTL2kCAAAABTEwLjEzAEGaBDFBINsIsZi4oUEg2wguQ0lRLk5BU0RB</t>
  </si>
  <si>
    <t>UUdNOkJBRVIuSVFfQ0xPU0VQUklDRV9BREouMjAyMS0xMi0zMQEAAAAcUy9pAgAAAAQ5Ljc2AITKpi9BINsI/w2IoEEg2wgpQ0lRLk5BU0RBUUdNOkJBRVIuSVFfTUFSS0VUQ0FQLjIwMjItMTItMzABAAAAHFMvaQIAAAAJNDM2Ljg1NjI1AQYAAAAFAAAAATEBAAAACy0yMDYyOTcyMDEzAwAAAAMxNjACAAAABjEwMDA1NAQAAAABMAcAAAAKMTIvMzAvMjAyMkGaBDFBINsIsZi4oUEg2wgpQ0lRLk5BU0RBUUdNOkJBRVIuSVFfTUFSS0VUQ0FQLjIwMjEtMTItMzEBAAAAHFMvaQMAAAAAAITKpi9BINsI/uaHoEEg2wguQ0lRLk5BU0RBUUdNOkNDQUkuSVFfQ0xPU0VQUklDRV9BREouMjAyMi0xMi0zMAEAAABw+upjAgAAAAUxMC4wMgBBmgQxQSDbCAzWt6FBINsIKUNJUS5OQVNEQVFHTTpDQ0FJLklRX01BUktFVENBUC4yMDIyLTEyLTMwAQAAAHD66mMCAAAABzE4Ny44NzUBBgAAAAUAAAABMQEAAAALLTIwNjk1NjIwMjQDAAAAAzE2MAIAAAAGMTAwMDU0BAAAAAEwBwAAAAoxMi8zMC8yMDIyQZoEMUEg2wgCr7ehQSDbCC5DSVEuTkFTREFRQ006QVJZRS5JUV9DTE9TRVBSSUNFX0FESi4yMDIyLTEyLTMwAQAAALmQ2yoCAAAABTEwLjA5AEGaBDFBINsI5jm3oUEg2wguQ0lRLk5BU0RBUUNNOkFSWUUuSVFfQ0xPU0VQUklDRV9BREouMjAyMS0xMi0zMQEAAAC5kNsqAgAAAAM5LjcAm/GmL0Eg2wgdroagQSDbCClD</t>
  </si>
  <si>
    <t>SVEuTkFTREFRQ006QVJZRS5JUV9NQVJLRVRDQVAuMjAyMi0xMi0zMAEAAAC5kNsqAgAAAAoxOTMuNTkxNzg1AQYAAAAFAAAAATEBAAAACy0yMDcxNTg0MTczAwAAAAMxNjACAAAABjEwMDA1NAQAAAABMAcAAAAKMTIvMzAvMjAyMkGaBDFBINsIzuu2oUEg2wgpQ0lRLk5BU0RBUUNNOkFSWUUuSVFfTUFSS0VUQ0FQLjIwMjEtMTItMzEBAAAAuZDbKgIAAAAJMTg2LjEwOTA1AQYAAAAFAAAAATEBAAAACy0yMTIwMzE5NDEyAwAAAAMxNjACAAAABjEwMDA1NAQAAAABMAcAAAAKMTIvMzEvMjAyMZvxpi9BINsIE4eGoEEg2wguQ0lRLk5BU0RBUUdTOlRCTksuSVFfQ0xPU0VQUklDRV9BREouMjAyMi0xMi0zMAEAAABJzQcDAgAAAAkyMy43ODc1MDYAQZoEMUEg2wi9xLahQSDbCClDSVEuTkFTREFRR1M6VEJOSy5JUV9NQVJLRVRDQVAuMjAyMi0xMi0zMAEAAABJzQcDAgAAAAoyMTEuNDc2MTY2AQYAAAAFAAAAATEBAAAACy0yMTA3NTQ2NTgzAwAAAAMxNjACAAAABjEwMDA1NAQAAAABMAcAAAAKMTIvMzAvMjAyMkGaBDFBINsIsXa2oUEg2wguQ0lRLk5BU0RBUUdTOkNPTk4uSVFfQ0xPU0VQUklDRV9BREouMjAyMi0xMi0zMAEAAACFSXQAAgAAAAQ2Ljg4AEGaBDFBINsIjwG2oUEg2wguQ0lRLk5BU0RBUUdTOkNPTk4uSVFfQ0xPU0VQUklDRV9BREouMjAyMS0xMi0zMQEAAACFSXQAAgAAAAUyMy41MgCb8aYvQSDb</t>
  </si>
  <si>
    <t>CMx1haBBINsIKUNJUS5OQVNEQVFHUzpDT05OLklRX01BUktFVENBUC4yMDIyLTEyLTMwAQAAAIVJdAACAAAACjE2NC43NDIyNTQBBgAAAAUAAAABMQEAAAALLTIwNjU5OTI4NjMDAAAAAzE2MAIAAAAGMTAwMDU0BAAAAAEwBwAAAAoxMi8zMC8yMDIyQZoEMUEg2wh92rWhQSDbCClDSVEuTkFTREFRR1M6Q09OTi5JUV9NQVJLRVRDQVAuMjAyMS0xMi0zMQEAAACFSXQAAgAAAAo2OTQuMjMwMDU2AQYAAAAFAAAAATEBAAAACy0yMTE3NDE1OTI3AwAAAAMxNjACAAAABjEwMDA1NAQAAAABMAcAAAAKMTIvMzEvMjAyMZvxpi9BINsIwE6FoEEg2wguQ0lRLk5BU0RBUUNNOkVUQU8uSVFfQ0xPU0VQUklDRV9BREouMjAyMi0xMi0zMAEAAACzboNkAgAAAAUxMC4xMwBIwQQxQSDbCL8WtaFBINsIKUNJUS5OQVNEQVFDTTpFVEFPLklRX01BUktFVENBUC4yMDIyLTEyLTMwAQAAALNug2QCAAAACTcxLjQyNzQ4MQBIwQQxQSDbCL8WtaFBINsILkNJUS5OQVNEQVFDTTpWRVJVLklRX0NMT1NFUFJJQ0VfQURKLjIwMjItMTItMzABAAAAN9MEAAIAAAAENS4yOABIwQQxQSDbCKGhtKFBINsILkNJUS5OQVNEQVFDTTpWRVJVLklRX0NMT1NFUFJJQ0VfQURKLjIwMjEtMTItMzEBAAAAN9MEAAIAAAAENS44OQCb8aYvQSDbCGXvg6BBINsIKUNJUS5OQVNEQVFDTTpWRVJVLklRX01BUktFVENBUC4yMDIyLTEyLTMwAQAAADfTBAAC</t>
  </si>
  <si>
    <t>AAAACjQyNS42OTAxMTYBBgAAAAUAAAABMQEAAAALLTIwNjYxMDU3NzEDAAAAAzE2MAIAAAAGMTAwMDU0BAAAAAEwBwAAAAoxMi8zMC8yMDIySMEEMUEg2wiMU7ShQSDbCClDSVEuTkFTREFRQ006VkVSVS5JUV9NQVJLRVRDQVAuMjAyMS0xMi0zMQEAAAA30wQAAgAAAAo0NzEuMzc1MjE2AQYAAAAFAAAAATEBAAAACy0yMTE3OTc5MzA3AwAAAAMxNjACAAAABjEwMDA1NAQAAAABMAcAAAAKMTIvMzEvMjAyMZvxpi9BINsIZe+DoEEg2wguQ0lRLk5BU0RBUUdNOlBFQksuSVFfQ0xPU0VQUklDRV9BREouMjAyMi0xMi0zMAEAAABggwQAAgAAAAkzMi4yMjkyODgASMEEMUEg2wh3BbShQSDbCClDSVEuTkFTREFRR006UEVCSy5JUV9NQVJLRVRDQVAuMjAyMi0xMi0zMAEAAABggwQAAgAAAAoxODMuNTY3NzQ1AQYAAAAFAAAAATEBAAAACy0yMTA3NzMzNjA0AwAAAAMxNjACAAAABjEwMDA1NAQAAAABMAcAAAAKMTIvMzAvMjAyMkjBBDFBINsIbd6zoUEg2wguQ0lRLk5BU0RBUUNNOk1MRUMuSVFfQ0xPU0VQUklDRV9BREouMjAyMi0xMi0zMAEAAAAW/jEqAgAAAAQxMi4xAEjBBDFBINsIREKzoUEg2wguQ0lRLk5BU0RBUUNNOk1MRUMuSVFfQ0xPU0VQUklDRV9BREouMjAyMS0xMi0zMQEAAAAW/jEqAgAAAAQ5Ljg2AJvxpi9BINsIIN6CoEEg2wgpQ0lRLk5BU0RBUUNNOk1MRUMuSVFfTUFSS0VUQ0FQLjIwMjItMTIt</t>
  </si>
  <si>
    <t>MzABAAAAFv4xKgIAAAAKNDc1LjkxNzExNQEGAAAABQAAAAExAQAAAAstMjA2MzgxNjE4NAMAAAADMTYwAgAAAAYxMDAwNTQEAAAAATAHAAAACjEyLzMwLzIwMjJIwQQxQSDbCDobs6FBINsIKUNJUS5OQVNEQVFDTTpNTEVDLklRX01BUktFVENBUC4yMDIxLTEyLTMxAQAAABb+MSoCAAAACDE3MS4yNjgyAJvxpi9BINsIBpCCoEEg2wguQ0lRLk5BU0RBUUNNOk9DQVguSVFfQ0xPU0VQUklDRV9BREouMjAyMi0xMi0zMAEAAACt9K8oAgAAAAUxMC4yNwBIwQQxQSDbCBF/sqFBINsILkNJUS5OQVNEQVFHUzpLVkhJLklRX0NMT1NFUFJJQ0VfQURKLjIwMjItMTItMzABAAAAtGQFAAIAAAAFMTAuMjIASMEEMUEg2wjo4rGhQSDbCClDSVEuTkFTREFRQ006TUlUQS5JUV9NQVJLRVRDQVAuMjAyMi0xMi0zMAEAAADlQDsqAgAAAAYxODguMjUBBgAAAAUAAAABMQEAAAALLTIwNjk1NzMzODYDAAAAAzE2MAIAAAAGMTAwMDU0BAAAAAEwBwAAAAoxMi8zMC8yMDIySMEEMUEg2wi1H7GhQSDbCC5DSVEuTkFTREFRR1M6QkdGVi5JUV9DTE9TRVBSSUNFX0FESi4yMDIyLTEyLTMwAQAAAGJyJAACAAAACDguNTc5NTc1AEjBBDFBINsIYuevoUEg2wgpQ0lRLk5BU0RBUUNNOkFQTUkuSVFfTUFSS0VUQ0FQLjIwMjItMTItMzABAAAAVG2+YwIAAAAHMTg1LjYyNQEGAAAABQAAAAExAQAAAAstMjA2ODM4ODI4NQMAAAADMTYwAgAA</t>
  </si>
  <si>
    <t>AAYxMDAwNTQEAAAAATAHAAAACjEyLzMwLzIwMjJIwQQxQSDbCCQtq6FBINsILkNJUS5OQVNEQVFDTTpGU1RYLklRX0NMT1NFUFJJQ0VfQURKLjIwMjEtMTItMzEBAAAAxc55JwIAAAAENS4wMgBS6AQxQSDbCHBhcaFBINsIKUNJUS5OQVNEQVFDTTpGU1RYLklRX01BUktFVENBUC4yMDIxLTEyLTMxAQAAAMXOeScCAAAACTEwMy41MzQ5NgEGAAAABQAAAAExAQAAAAstMjEyMjYzNTIxMwMAAAADMTYwAgAAAAYxMDAwNTQEAAAAATAHAAAACjEyLzMxLzIwMjFS6AQxQSDbCHBhcaFBINsIMUNJUS5OQVNEQVFHTTpFTkVSLklRX1BSSUNFX1NBTEVTLjEwMDAwLjIwMjItMTItMzABAAAAYlcFZAMAAAAAAOQyQi5BINsIjpNYn0Eg2wgzQ0lRLk5BU0RBUUdTOkhFUFMuSVFfVEVWX1RPVEFMX1JFVi4xMDAwMC4yMDIyLTEyLTMwAQAAALHzCBEDAAAAAk5NAQcAAAAFAAAAATEBAAAACy0yMDk4ODkyMjAyAwAAAAEwAgAAAAYxMDAwNjEEAAAAATAHAAAACjEyLzMwLzIwMjIIAAAACjEyLzMwLzIwMjLkMkIuQSDbCGT3V59BINsIKUNJUS5OQVNEQVFHUzpIRVBTLklRX1BCVi4xMDAwMC4yMDIyLTEyLTMwAQAAALHzCBECAAAAEDEuMDYxNDkzMjk4NzExNzcBBwAAAAUAAAABMQEAAAALLTIwOTg4OTIyMDIDAAAAATACAAAABjEwMDA2NwQAAAABMAcAAAAKMTIvMzAvMjAyMggAAAAKMTIvMzAvMjAyMuQyQi5BINsIUKlXn0Eg</t>
  </si>
  <si>
    <t>2wgtQ0lRLk5BU0RBUUdTOkVIVEguSVFfUEVfRVhDTC4xMDAwMC4yMDIyLTEyLTMwAQAAAB1tAAADAAAAAk5NAQcAAAAFAAAAATEBAAAACy0yMTA5NzE4NjE4AwAAAAEwAgAAAAYxMDAwNjYEAAAAATAHAAAACjEyLzMwLzIwMjIIAAAACjEyLzMwLzIwMjLkMkIuQSDbCC0NV59BINsILkNJUS5OQVNEQVFHUzpIWVpOLklRX1RFVl9FQklULjEwMDAwLjIwMjItMTItMzABAAAAo4k0KQMAAAACTk0BBwAAAAUAAAABMQEAAAALLTIxMDUyODgxODUDAAAAATACAAAABjEwMDA2MgQAAAABMAcAAAAKMTIvMzAvMjAyMggAAAAKMTIvMzAvMjAyMuQyQi5BINsI8UlWn0Eg2wgwQ0lRLk5BU0RBUUdTOklQU0MuSVFfVEVWX0VCSVREQS4xMDAwMC4yMDIyLTEyLTMwAQAAAJ7pVyUDAAAAAk5NAQcAAAAFAAAAATEBAAAACy0yMTA3ODk5MTQwAwAAAAEwAgAAAAYxMDAwNjMEAAAAATAHAAAACjEyLzMwLzIwMjIIAAAACjEyLzMwLzIwMjLkMkIuQSDbCBiuVZ9BINsIMUNJUS5OQVNEQVFHUzpJUFNDLklRX1BSSUNFX1NBTEVTLjEwMDAwLjIwMjItMTItMzABAAAAnulXJQMAAAAAAOQyQi5BINsIGK5Vn0Eg2wgzQ0lRLk5BU0RBUUdNOklRTUQuSVFfVEVWX1RPVEFMX1JFVi4xMDAwMC4yMDIyLTEyLTMwAQAAAOtUVSoDAAAAAADkMkIuQSDbCJ3qVJ9BINsIKUNJUS5OQVNEQVFHTTpJUU1ELklRX1BCVi4xMDAwMC4yMDIyLTEyLTMw</t>
  </si>
  <si>
    <t>AQAAAOtUVSoDAAAAAk5NAQcAAAAFAAAAATEBAAAACy0yMTA2MTUxMzQ3AwAAAAEwAgAAAAYxMDAwNjcEAAAAATAHAAAACjEyLzMwLzIwMjIIAAAACjEyLzMwLzIwMjLkMkIuQSDbCJ3qVJ9BINsILUNJUS5OQVNEQVFHTTpLQUxWLklRX1BFX0VYQ0wuMTAwMDAuMjAyMi0xMi0zMAEAAAAQjiUIAwAAAAJOTQEHAAAABQAAAAExAQAAAAstMjEwODgzMDM3MAMAAAABMAIAAAAGMTAwMDY2BAAAAAEwBwAAAAoxMi8zMC8yMDIyCAAAAAoxMi8zMC8yMDIy5DJCLkEg2whbAFSfQSDbCDBDSVEuTkFTREFRQ006VU9ORS5LLklRX1RFVl9FQklULjEwMDAwLjIwMjItMTItMzABAAAAJoMAAAIAAAAQNy43NjE2OTAwMjQ4MjY4NAEHAAAABQAAAAExAQAAAAstMjEwODE5ODMyNQMAAAABMAIAAAAGMTAwMDYyBAAAAAEwBwAAAAoxMi8zMC8yMDIyCAAAAAoxMi8zMC8yMDIy5DJCLkEg2wg2ZFOfQSDbCDBDSVEuTkFTREFRQ006Q05UWS5JUV9URVZfRUJJVERBLjEwMDAwLjIwMjItMTItMzABAAAAGmcFAAIAAAAQNy4zNjA4MDQ4MjM5NDI2NwEHAAAABQAAAAExAQAAAAstMjEwNzg3MDE1MAMAAAABMAIAAAAGMTAwMDYzBAAAAAEwBwAAAAoxMi8zMC8yMDIyCAAAAAoxMi8zMC8yMDIy5DJCLkEg2wgY71KfQSDbCDFDSVEuTkFTREFRQ006Q05UWS5JUV9QUklDRV9TQUxFUy4xMDAwMC4yMDIyLTEyLTMwAQAAABpnBQACAAAAETAu</t>
  </si>
  <si>
    <t>NTM1NDg0MTI2MDE4Njg2AQcAAAAFAAAAATEBAAAACy0yMTA3ODcwMTUwAwAAAAEwAgAAAAUzODk1OAQAAAABMAcAAAAKMTIvMzAvMjAyMggAAAAKMTIvMzAvMjAyMuQyQi5BINsIB8hSn0Eg2wgxQ0lRLk5BU0RBUUdNOlNZLklRX1RFVl9UT1RBTF9SRVYuMTAwMDAuMjAyMi0xMi0zMAEAAAAsSlYkAwAAAAJOTQEHAAAABQAAAAExAQAAAAstMjA5OTE2NDM1NgMAAAABMAIAAAAGMTAwMDYxBAAAAAEwBwAAAAoxMi8zMC8yMDIyCAAAAAoxMi8zMC8yMDIy5DJCLkEg2wjTBFKfQSDbCCdDSVEuTkFTREFRR006U1kuSVFfUEJWLjEwMDAwLjIwMjItMTItMzABAAAALEpWJAIAAAARMC4zNTMxNjI4MzU4MTUxOTQBBwAAAAUAAAABMQEAAAALLTIwOTkxNjQzNTYDAAAAATACAAAABjEwMDA2NwQAAAABMAcAAAAKMTIvMzAvMjAyMggAAAAKMTIvMzAvMjAyMuQyQi5BINsIyd1Rn0Eg2wgtQ0lRLk5BU0RBUUdNOkdWQ0kuSVFfUEVfRVhDTC4xMDAwMC4yMDIyLTEyLTMwAQAAAJd5amQDAAAAAADkMkIuQSDbCJcaUZ9BINsILkNJUS5OQVNEQVFHTTpMUk1SLklRX1RFVl9FQklULjEwMDAwLjIwMjItMTItMzABAAAAF2AdIgMAAAACTk0BBwAAAAUAAAABMQEAAAALLTIxMDY3NDI1MDMDAAAAATACAAAABjEwMDA2MgQAAAABMAcAAAAKMTIvMzAvMjAyMggAAAAKMTIvMzAvMjAyMuQyQi5BINsIsH5Qn0Eg2wgwQ0lRLk5BU0RB</t>
  </si>
  <si>
    <t>UUNNOlNNSUguSVFfVEVWX0VCSVREQS4xMDAwMC4yMDIyLTEyLTMwAQAAAAFYhyoDAAAAAADkMkIuQSDbCDm7T59BINsIMUNJUS5OQVNEQVFDTTpTTUlILklRX1BSSUNFX1NBTEVTLjEwMDAwLjIwMjItMTItMzABAAAAAViHKgMAAAAAAOQyQi5BINsIQ+JPn0Eg2wgzQ0lRLk5BU0RBUUdNOkFTQ0IuSVFfVEVWX1RPVEFMX1JFVi4xMDAwMC4yMDIyLTEyLTMwAQAAAPF+OGQDAAAAAADkMkIuQSDbCAf4Tp9BINsIKUNJUS5OQVNEQVFHTTpBU0NCLklRX1BCVi4xMDAwMC4yMDIyLTEyLTMwAQAAAPF+OGQDAAAAAk5NAQcAAAAFAAAAATEBAAAACy0yMTA1ODM5MzkwAwAAAAEwAgAAAAYxMDAwNjcEAAAAATAHAAAACjEyLzMwLzIwMjIIAAAACjEyLzMwLzIwMjLkMkIuQSDbCA8fT59BINsILUNJUS5OQVNEQVFHTTpHRUVYLklRX1BFX0VYQ0wuMTAwMDAuMjAyMi0xMi0zMAEAAAAPhr9oAwAAAAAA5DJCLkEg2wjkNE6fQSDbCC5DSVEuTkFTREFRQ006QVBBQy5JUV9URVZfRUJJVC4xMDAwMC4yMDIyLTEyLTMwAQAAAFB5ESoDAAAAAk5NAQcAAAAFAAAAATEBAAAACy0yMTAzMzA1MzE2AwAAAAEwAgAAAAYxMDAwNjIEAAAAATAHAAAACjEyLzMwLzIwMjIIAAAACjEyLzMwLzIwMjLkMkIuQSDbCEXATZ9BINsIMENJUS5OQVNEQVFHTTpGQ1VWLklRX1RFVl9FQklUREEuMTAwMDAuMjAyMi0xMi0zMAEAAAB0ZycTAwAAAAJO</t>
  </si>
  <si>
    <t>TQEHAAAABQAAAAExAQAAAAstMjEwOTExNzE1NQMAAAABMAIAAAAGMTAwMDYzBAAAAAEwBwAAAAoxMi8zMC8yMDIyCAAAAAoxMi8zMC8yMDIy5DJCLkEg2wiNI02fQSDbCDFDSVEuTkFTREFRR006RkNVVi5JUV9QUklDRV9TQUxFUy4xMDAwMC4yMDIyLTEyLTMwAQAAAHRnJxMCAAAAEDE4Ni40MTMwNzUwODg2OTkBBwAAAAUAAAABMQEAAAALLTIxMDkxMTcxNTUDAAAAATACAAAABTM4OTU4BAAAAAEwBwAAAAoxMi8zMC8yMDIyCAAAAAoxMi8zMC8yMDIy5DJCLkEg2wiF/EyfQSDbCDNDSVEuTkFTREFRR1M6RUdJTy5JUV9URVZfVE9UQUxfUkVWLjEwMDAwLjIwMjItMTItMzABAAAAzBImAAIAAAAQMS40NTYyNTA0OTc0MDM4NQEHAAAABQAAAAExAQAAAAstMjExMTg0ODAyNQMAAAABMAIAAAAGMTAwMDYxBAAAAAEwBwAAAAoxMi8zMC8yMDIyCAAAAAoxMi8zMC8yMDIy5DJCLkEg2whhh0yfQSDbCClDSVEuTkFTREFRR1M6RUdJTy5JUV9QQlYuMTAwMDAuMjAyMi0xMi0zMAEAAADMEiYAAgAAABAxLjA3MjE5ODgzMzEwNjA4AQcAAAAFAAAAATEBAAAACy0yMTExODQ4MDI1AwAAAAEwAgAAAAYxMDAwNjcEAAAAATAHAAAACjEyLzMwLzIwMjIIAAAACjEyLzMwLzIwMjLkMkIuQSDbCE05TJ9BINsILUNJUS5OQVNEQVFHUzpITlNULklRX1BFX0VYQ0wuMTAwMDAuMjAyMi0xMi0zMAEAAACAxWYIAwAAAAJOTQEHAAAA</t>
  </si>
  <si>
    <t>BQAAAAExAQAAAAstMjEwNjUzMTEyMwMAAAABMAIAAAAGMTAwMDY2BAAAAAEwBwAAAAoxMi8zMC8yMDIyCAAAAAoxMi8zMC8yMDIy5DJCLkEg2wgknUufQSDbCC5DSVEuTkFTREFRQ006U0lGWS5JUV9URVZfRUJJVC4xMDAwMC4yMDIyLTEyLTMwAQAAAO8HAgACAAAAEDExLjAzNjk4OTM5NzA4NDkBBwAAAAUAAAABMQEAAAALLTIxMTQ4MjYxMzYDAAAAATACAAAABjEwMDA2MgQAAAABMAcAAAAKMTIvMzAvMjAyMggAAAAKMTIvMzAvMjAyMuQyQi5BINsI+gBLn0Eg2wgwQ0lRLk5BU0RBUUNNOkhOUkcuSVFfVEVWX0VCSVREQS4xMDAwMC4yMDIyLTEyLTMwAQAAAEhyAAACAAAADzEyLjA4ODY1MTE2ODkxOAEHAAAABQAAAAExAQAAAAstMjEwNjYxODQ0MAMAAAABMAIAAAAGMTAwMDYzBAAAAAEwBwAAAAoxMi8zMC8yMDIyCAAAAAoxMi8zMC8yMDIy5DJCLkEg2wjRZEqfQSDbCDFDSVEuTkFTREFRQ006SE5SRy5JUV9QUklDRV9TQUxFUy4xMDAwMC4yMDIyLTEyLTMwAQAAAEhyAAACAAAAEDEuMjM0ODY0MjYwMTExMTIBBwAAAAUAAAABMQEAAAALLTIxMDY2MTg0NDADAAAAATACAAAABTM4OTU4BAAAAAEwBwAAAAoxMi8zMC8yMDIyCAAAAAoxMi8zMC8yMDIy5DJCLkEg2wjRZEqfQSDbCDNDSVEuTkFTREFRR1M6UkxZQi5JUV9URVZfVE9UQUxfUkVWLjEwMDAwLjIwMjItMTItMzABAAAA9mK4YwMAAAAAAOQyQi5B</t>
  </si>
  <si>
    <t>INsInqFJn0Eg2wgpQ0lRLk5BU0RBUUdTOlJMWUIuSVFfUEJWLjEwMDAwLjIwMjItMTItMzABAAAA9mK4YwIAAAAQMS4yMDIxMTU3MjM2NzM2NwEHAAAABQAAAAExAQAAAAstMjEwODIxODA1NgMAAAABMAIAAAAGMTAwMDY3BAAAAAEwBwAAAAoxMi8zMC8yMDIyCAAAAAoxMi8zMC8yMDIy5DJCLkEg2wieoUmfQSDbCC1DSVEuTkFTREFRR006R1RBQy5JUV9QRV9FWENMLjEwMDAwLjIwMjItMTItMzABAAAAzrQlKgMAAAAAAOQyQi5BINsIa95In0Eg2wguQ0lRLk5BU0RBUUNNOkNSWk4uSVFfVEVWX0VCSVQuMTAwMDAuMjAyMi0xMi0zMAEAAADEI/wpAwAAAAJOTQEHAAAABQAAAAExAQAAAAstMjEwNjI3MDY3MQMAAAABMAIAAAAGMTAwMDYyBAAAAAEwBwAAAAoxMi8yOC8yMDIyCAAAAAoxMi8yOC8yMDIy5DJCLkEg2wjRaUifQSDbCDBDSVEuTkFTREFRR1M6Q0FCQS5JUV9URVZfRUJJVERBLjEwMDAwLjIwMjItMTItMzABAAAA2uc1IwMAAAACTk0BBwAAAAUAAAABMQEAAAALLTIxMDc3MTQ4NzYDAAAAATACAAAABjEwMDA2MwQAAAABMAcAAAAKMTIvMzAvMjAyMggAAAAKMTIvMzAvMjAyMuQyQi5BINsIuPRHn0Eg2wgxQ0lRLk5BU0RBUUdTOkNBQkEuSVFfUFJJQ0VfU0FMRVMuMTAwMDAuMjAyMi0xMi0zMAEAAADa5zUjAwAAAAAA5DJCLkEg2wiqzUefQSDbCDNDSVEuTkFTREFRR006UFJMSC5JUV9URVZfVE9U</t>
  </si>
  <si>
    <t>QUxfUkVWLjEwMDAwLjIwMjItMTItMzABAAAA4e6/KgMAAAAAAOQyQi5BINsIgzFHn0Eg2wgpQ0lRLk5BU0RBUUdNOlBSTEguSVFfUEJWLjEwMDAwLjIwMjItMTItMzABAAAA4e6/KgMAAAACTk0BBwAAAAUAAAABMQEAAAALLTIxMDU0NDkzNDEDAAAAATACAAAABjEwMDA2NwQAAAABMAcAAAAKMTIvMjgvMjAyMggAAAAKMTIvMjgvMjAyMuQyQi5BINsIdQpHn0Eg2wgtQ0lRLk5BU0RBUUdTOkhNUFQuSVFfUEVfRVhDTC4xMDAwMC4yMDIyLTEyLTMwAQAAABciOxACAAAAEDEuMTUxMjYwNTA0MjAxNjgBBwAAAAUAAAABMQEAAAALLTIxMDc5NDIyMzIDAAAAATACAAAABjEwMDA2NgQAAAABMAcAAAAKMTIvMzAvMjAyMggAAAAKMTIvMzAvMjAyMuQyQi5BINsIUm5Gn0Eg2wguQ0lRLk5BU0RBUUdNOlZITkEuSVFfVEVWX0VCSVQuMTAwMDAuMjAyMi0xMi0zMAEAAABTz49kAwAAAAJOTQEHAAAABQAAAAExAQAAAAstMjEwNTQ1NzEwOQMAAAABMAIAAAAGMTAwMDYyBAAAAAEwBwAAAAoxMi8yOS8yMDIyCAAAAAoxMi8yOS8yMDIy5DJCLkEg2wgo0kWfQSDbCDBDSVEuTkFTREFRR006QVJURS5JUV9URVZfRUJJVERBLjEwMDAwLjIwMjItMTItMzABAAAApDf8KQMAAAAAAOQyQi5BINsI/DVFn0Eg2wgxQ0lRLk5BU0RBUUdNOkFSVEUuSVFfUFJJQ0VfU0FMRVMuMTAwMDAuMjAyMi0xMi0zMAEAAACkN/wpAwAAAAAA5DJC</t>
  </si>
  <si>
    <t>LkEg2wj8NUWfQSDbCDJDSVEuTkFTREFRR006VExTLklRX1RFVl9UT1RBTF9SRVYuMTAwMDAuMjAyMi0xMi0zMAEAAAA0Ow0AAgAAABEwLjk1MDc5NDk2NjY5MTgyOAEHAAAABQAAAAExAQAAAAstMjEwNjU5MjAxNwMAAAABMAIAAAAGMTAwMDYxBAAAAAEwBwAAAAoxMi8zMC8yMDIyCAAAAAoxMi8zMC8yMDIy5DJCLkEg2wjLckSfQSDbCChDSVEuTkFTREFRR006VExTLklRX1BCVi4xMDAwMC4yMDIyLTEyLTMwAQAAADQ7DQACAAAAEDEuODg1Mzc1MTE5MjcxMjcBBwAAAAUAAAABMQEAAAALLTIxMDY1OTIwMTcDAAAAATACAAAABjEwMDA2NwQAAAABMAcAAAAKMTIvMzAvMjAyMggAAAAKMTIvMzAvMjAyMuQyQi5BINsIy3JEn0Eg2wgtQ0lRLk5BU0RBUUdTOlRIUk4uSVFfUEVfRVhDTC4xMDAwMC4yMDIyLTEyLTMwAQAAAPa+eAACAAAAEDM1LjAzNzkzMzYzMDYyNDkBBwAAAAUAAAABMQEAAAALLTIxMDc5NDIzOTMDAAAAATACAAAABjEwMDA2NgQAAAABMAcAAAAKMTIvMzAvMjAyMggAAAAKMTIvMzAvMjAyMuQyQi5BINsIiYhDn0Eg2wguQ0lRLk5BU0RBUUdNOkZSQkEuSVFfVEVWX0VCSVQuMTAwMDAuMjAyMi0xMi0zMAEAAADWMv0BAwAAAAAA5DJCLkEg2whqE0OfQSDbCDBDSVEuTkFTREFRR1M6QlNWTi5JUV9URVZfRUJJVERBLjEwMDAwLjIwMjItMTItMzABAAAAOT7GAgMAAAAAAOQyQi5BINsIQHdCn0Eg</t>
  </si>
  <si>
    <t>2wgxQ0lRLk5BU0RBUUdTOkJTVk4uSVFfUFJJQ0VfU0FMRVMuMTAwMDAuMjAyMi0xMi0zMAEAAAA5PsYCAgAAABA0LjUxODI2MzEzNzI5MTMxAQcAAAAFAAAAATEBAAAACy0yMTA1MjcyMjI0AwAAAAEwAgAAAAUzODk1OAQAAAABMAcAAAAKMTIvMzAvMjAyMggAAAAKMTIvMzAvMjAyMuQyQi5BINsIQHdCn0Eg2wgzQ0lRLk5BU0RBUUNNOkRBTFMuSVFfVEVWX1RPVEFMX1JFVi4xMDAwMC4yMDIyLTEyLTMwAQAAAAdsuGMDAAAAAADkMkIuQSDbCBbbQZ9BINsIKUNJUS5OQVNEQVFDTTpEQUxTLklRX1BCVi4xMDAwMC4yMDIyLTEyLTMwAQAAAAdsuGMDAAAAAk5NAQcAAAAFAAAAATEBAAAACy0yMTA1NzY1MzU3AwAAAAEwAgAAAAYxMDAwNjcEAAAAATAHAAAACjEyLzI5LzIwMjIIAAAACjEyLzI5LzIwMjLkMkIuQSDbCA20QZ9BINsILUNJUS5OQVNEQVFDTTpGU0JXLklRX1BFX0VYQ0wuMTAwMDAuMjAyMi0xMi0zMAEAAAAL4wkDAgAAABA3Ljc0MDc0MjUzMjU3OTI5AQcAAAAFAAAAATEBAAAACy0yMTA3OTk4NTYzAwAAAAEwAgAAAAYxMDAwNjYEAAAAATAHAAAACjEyLzMwLzIwMjIIAAAACjEyLzMwLzIwMjLkMkIuQSDbCOoXQZ9BINsILkNJUS5OQVNEQVFHTTpSRUZJLklRX1RFVl9FQklULjEwMDAwLjIwMjItMTItMzABAAAA9xQxZAMAAAAAAOQyQi5BINsIvHtAn0Eg2wgvQ0lRLk5BU0RBUUdNOklJSS5JUV9U</t>
  </si>
  <si>
    <t>RVZfRUJJVERBLjEwMDAwLjIwMjItMTItMzABAAAAPv20AQIAAAAQOC4zMzA0NDA4NTY4ODI0MQEHAAAABQAAAAExAQAAAAstMjEwODU4MzE5MwMAAAABMAIAAAAGMTAwMDYzBAAAAAEwBwAAAAoxMi8zMC8yMDIyCAAAAAoxMi8zMC8yMDIy5DJCLkEg2wiIuD+fQSDbCDBDSVEuTkFTREFRR006SUlJLklRX1BSSUNFX1NBTEVTLjEwMDAwLjIwMjItMTItMzABAAAAPv20AQIAAAARMC44MDUyODgxNTIyMzMwNzMBBwAAAAUAAAABMQEAAAALLTIxMDg1ODMxOTMDAAAAATACAAAABTM4OTU4BAAAAAEwBwAAAAoxMi8zMC8yMDIyCAAAAAoxMi8zMC8yMDIy5DJCLkEg2wiIuD+fQSDbCDNDSVEuTkFTREFRR1M6QUNURy5JUV9URVZfVE9UQUxfUkVWLjEwMDAwLjIwMjItMTItMzABAAAAYu09AAMAAAACTk0BBwAAAAUAAAABMQEAAAALLTIxMDU0NTMyMTYDAAAAATACAAAABjEwMDA2MQQAAAABMAcAAAAKMTIvMzAvMjAyMggAAAAKMTIvMzAvMjAyMuQyQi5BINsIWfU+n0Eg2wgpQ0lRLk5BU0RBUUdTOkFDVEcuSVFfUEJWLjEwMDAwLjIwMjItMTItMzABAAAAYu09AAIAAAARMC40ODk5MDA5NDIyNjIyMDcBBwAAAAUAAAABMQEAAAALLTIxMDU0NTMyMTYDAAAAATACAAAABjEwMDA2NwQAAAABMAcAAAAKMTIvMzAvMjAyMggAAAAKMTIvMzAvMjAyMuQyQi5BINsIWfU+n0Eg2wgtQ0lRLk5BU0RBUUdTOlBCUEIuSVFfUEVf</t>
  </si>
  <si>
    <t>RVhDTC4xMDAwMC4yMDIyLTEyLTMwAQAAAPROFgADAAAAAk5NAQcAAAAFAAAAATEBAAAACy0yMTA5NjYyNDk2AwAAAAEwAgAAAAYxMDAwNjYEAAAAATAHAAAACjEyLzMwLzIwMjIIAAAACjEyLzMwLzIwMjLkMkIuQSDbCJoxPp9BINsILkNJUS5OQVNEQVFDTTpPUklBLklRX1RFVl9FQklULjEwMDAwLjIwMjItMTItMzABAAAAbRsRKgMAAAACTk0BBwAAAAUAAAABMQEAAAALLTIxMDcwNTgyNjQDAAAAATACAAAABjEwMDA2MgQAAAABMAcAAAAKMTIvMzAvMjAyMggAAAAKMTIvMzAvMjAyMuQyQi5BINsIcZU9n0Eg2wgwQ0lRLk5BU0RBUUNNOlRCU0EuSVFfVEVWX0VCSVREQS4xMDAwMC4yMDIyLTEyLTMwAQAAAGsn/CkDAAAAAADkMkIuQSDbCFIgPZ9BINsIMUNJUS5OQVNEQVFDTTpUQlNBLklRX1BSSUNFX1NBTEVTLjEwMDAwLjIwMjItMTItMzABAAAAayf8KQMAAAAAAOQyQi5BINsIUiA9n0Eg2wgzQ0lRLk5BU0RBUUNNOkZJQ1YuSVFfVEVWX1RPVEFMX1JFVi4xMDAwMC4yMDIyLTEyLTMwAQAAAK/VsCoDAAAAAADkMkIuQSDbCCmEPJ9BINsIKUNJUS5OQVNEQVFDTTpGSUNWLklRX1BCVi4xMDAwMC4yMDIyLTEyLTMwAQAAAK/VsCoDAAAAAk5NAQcAAAAFAAAAATEBAAAACy0yMTA0MDQ4MTEzAwAAAAEwAgAAAAYxMDAwNjcEAAAAATAHAAAACjEyLzMwLzIwMjIIAAAACjEyLzMwLzIwMjLkMkIuQSDbCB9dPJ9B</t>
  </si>
  <si>
    <t>INsILUNJUS5OQVNEQVFHUzpJTFBULklRX1BFX0VYQ0wuMTAwMDAuMjAyMi0xMi0zMAEAAACeFnQgAgAAABAxLjc4Njg4NTI0NTkwMTY0AQcAAAAFAAAAATEBAAAACy0yMTEyMzIyNTUyAwAAAAEwAgAAAAYxMDAwNjYEAAAAATAHAAAACjEyLzMwLzIwMjIIAAAACjEyLzMwLzIwMjLkMkIuQSDbCOuZO59BINsILkNJUS5OQVNEQVFHUzpBTFhPLklRX1RFVl9FQklULjEwMDAwLjIwMjItMTItMzABAAAAkAP/EQMAAAACTk0BBwAAAAUAAAABMQEAAAALLTIxMTAzNjIwMjADAAAAATACAAAABjEwMDA2MgQAAAABMAcAAAAKMTIvMzAvMjAyMggAAAAKMTIvMzAvMjAyMuQyQi5BINsIzSQ7n0Eg2wgwQ0lRLk5BU0RBUUdTOkNWR0kuSVFfVEVWX0VCSVREQS4xMDAwMC4yMDIyLTEyLTMwAQAAAKcFmQACAAAAEDQuNTg2NjY3MTcxNDgzNTMBBwAAAAUAAAABMQEAAAALLTIxMDkzMDE0NzYDAAAAATACAAAABjEwMDA2MwQAAAABMAcAAAAKMTIvMzAvMjAyMggAAAAKMTIvMzAvMjAyMuQyQi5BINsImmE6n0Eg2wgxQ0lRLk5BU0RBUUdTOkNWR0kuSVFfUFJJQ0VfU0FMRVMuMTAwMDAuMjAyMi0xMi0zMAEAAACnBZkAAgAAABEwLjIyMDc5NzMxNzU5NDY2NwEHAAAABQAAAAExAQAAAAstMjEwOTMwMTQ3NgMAAAABMAIAAAAFMzg5NTgEAAAAATAHAAAACjEyLzMwLzIwMjIIAAAACjEyLzMwLzIwMjLkMkIuQSDbCKSIOp9BINsI</t>
  </si>
  <si>
    <t>MkNJUS5OQVNEQVFDTTpUQ1guSVFfVEVWX1RPVEFMX1JFVi4xMDAwMC4yMDIyLTEyLTMwAQAAAFN8FAACAAAAEDIuMTM2OTkyMTc5MDY0NjYBBwAAAAUAAAABMQEAAAALLTIxMDk1ODU2OTEDAAAAATACAAAABjEwMDA2MQQAAAABMAcAAAAKMTIvMzAvMjAyMggAAAAKMTIvMzAvMjAyMuQyQi5BINsIZp45n0Eg2wgoQ0lRLk5BU0RBUUNNOlRDWC5JUV9QQlYuMTAwMDAuMjAyMi0xMi0zMAEAAABTfBQAAgAAABAzLjE2NzQ4Njk0MTgyMDMxAQcAAAAFAAAAATEBAAAACy0yMTA5NTg1NjkxAwAAAAEwAgAAAAYxMDAwNjcEAAAAATAHAAAACjEyLzMwLzIwMjIIAAAACjEyLzMwLzIwMjLkMkIuQSDbCGaeOZ9BINsILUNJUS5OQVNEQVFHTTpOVkFDLklRX1BFX0VYQ0wuMTAwMDAuMjAyMi0xMi0zMAEAAACRs9gqAwAAAAAA5DJCLkEg2wgy2zifQSDbCC5DSVEuTkFTREFRR006SFBMVC5JUV9URVZfRUJJVC4xMDAwMC4yMDIyLTEyLTMwAQAAAMzeJ2QDAAAAAADkMkIuQSDbCBRmOJ9BINsIMENJUS5OQVNEQVFHTTpVU0NCLklRX1RFVl9FQklUREEuMTAwMDAuMjAyMi0xMi0zMAEAAADAc3cAAwAAAAAA5DJCLkEg2wjwyTefQSDbCDFDSVEuTkFTREFRR006VVNDQi5JUV9QUklDRV9TQUxFUy4xMDAwMC4yMDIyLTEyLTMwAQAAAMBzdwACAAAAEDIuMDIzNDIxOTM4MjA2MDIBBwAAAAUAAAABMQEAAAALLTIxMDY5MzAxMzUD</t>
  </si>
  <si>
    <t>AAAAATACAAAABTM4OTU4BAAAAAEwBwAAAAoxMi8zMC8yMDIyCAAAAAoxMi8zMC8yMDIy5DJCLkEg2wjwyTefQSDbCDNDSVEuTkFTREFRR1M6SU1NUi5JUV9URVZfVE9UQUxfUkVWLjEwMDAwLjIwMjItMTItMzABAAAAIW0BAAIAAAAQMi4yNjUzMTE5NzM4Mzc5NQEHAAAABQAAAAExAQAAAAstMjExMDMwMTA2MQMAAAABMAIAAAAGMTAwMDYxBAAAAAEwBwAAAAoxMi8zMC8yMDIyCAAAAAoxMi8zMC8yMDIy5DJCLkEg2wjCLTefQSDbCClDSVEuTkFTREFRR1M6SU1NUi5JUV9QQlYuMTAwMDAuMjAyMi0xMi0zMAEAAAAhbQEAAgAAABAxLjcxMTA4MDUyNDIyODM0AQcAAAAFAAAAATEBAAAACy0yMTEwMzAxMDYxAwAAAAEwAgAAAAYxMDAwNjcEAAAAATAHAAAACjEyLzMwLzIwMjIIAAAACjEyLzMwLzIwMjLkMkIuQSDbCK7fNp9BINsILUNJUS5OQVNEQVFHUzpCQ01MLklRX1BFX0VYQ0wuMTAwMDAuMjAyMi0xMi0zMAEAAABh2KkAAgAAABA5Ljk4OTQ3MzY4NDIxMDUzAQcAAAAFAAAAATEBAAAACy0yMTA1NDQ1NTc3AwAAAAEwAgAAAAYxMDAwNjYEAAAAATAHAAAACjEyLzMwLzIwMjIIAAAACjEyLzMwLzIwMjLkMkIuQSDbCIdDNp9BINsILkNJUS5OQVNEQVFHUzpBTk5YLklRX1RFVl9FQklULjEwMDAwLjIwMjItMTItMzABAAAA/66uEAMAAAACTk0BBwAAAAUAAAABMQEAAAALLTIxMTAwNTY1NTEDAAAAATACAAAA</t>
  </si>
  <si>
    <t>BjEwMDA2MgQAAAABMAcAAAAKMTIvMzAvMjAyMggAAAAKMTIvMzAvMjAyMuQyQi5BINsIbM41n0Eg2wgvQ0lRLk5BU0RBUUNNOkJXQy5JUV9URVZfRUJJVERBLjEwMDAwLjIwMjItMTItMzABAAAAPm9jKgMAAAAAAOQyQi5BINsIMQs1n0Eg2wgwQ0lRLk5BU0RBUUNNOkJXQy5JUV9QUklDRV9TQUxFUy4xMDAwMC4yMDIyLTEyLTMwAQAAAD5vYyoDAAAAAADkMkIuQSDbCDELNZ9BINsIM0NJUS5OQVNEQVFHUzpTQ1BILklRX1RFVl9UT1RBTF9SRVYuMTAwMDAuMjAyMi0xMi0zMAEAAACNpb4OAwAAAAAA5DJCLkEg2wj+RzSfQSDbCClDSVEuTkFTREFRR1M6U0NQSC5JUV9QQlYuMTAwMDAuMjAyMi0xMi0zMAEAAACNpb4OAgAAABAzLjQ3NDc1MzAzNTY4MzgyAQcAAAAFAAAAATEBAAAACy0yMTA3MzM5MTk2AwAAAAEwAgAAAAYxMDAwNjcEAAAAATAHAAAACjEyLzMwLzIwMjIIAAAACjEyLzMwLzIwMjLkMkIuQSDbCAhvNJ9BINsILUNJUS5OQVNEQVFDTTpQT1dXLklRX1BFX0VYQ0wuMTAwMDAuMjAyMi0xMi0zMAEAAAAL6fIYAgAAABA2LjAwMDE5NDIyNTk0MDI2AQcAAAAFAAAAATEBAAAACy0yMDY5OTc0NjY1AwAAAAEwAgAAAAYxMDAwNjYEAAAAATAHAAAACjEyLzMwLzIwMjIIAAAACjEyLzMwLzIwMjLkMkIuQSDbCMuEM59BINsILkNJUS5OQVNEQVFDTTpWVVpJLklRX1RFVl9FQklULjEwMDAwLjIwMjItMTIt</t>
  </si>
  <si>
    <t>MzABAAAAIKzPAAMAAAACTk0BBwAAAAUAAAABMQEAAAALLTIxMDk4MTYzODgDAAAAATACAAAABjEwMDA2MgQAAAABMAcAAAAKMTIvMzAvMjAyMggAAAAKMTIvMzAvMjAyMuQyQi5BINsIrA8zn0Eg2wgwQ0lRLk5BU0RBUUdTOlBIVlMuSVFfVEVWX0VCSVREQS4xMDAwMC4yMDIyLTEyLTMwAQAAAHCLBBgDAAAAAk5NAQcAAAAFAAAAATEBAAAACy0yMTA2NDY2NzEzAwAAAAEwAgAAAAYxMDAwNjMEAAAAATAHAAAACjEyLzMwLzIwMjIIAAAACjEyLzMwLzIwMjLkMkIuQSDbCIZzMp9BINsIMUNJUS5OQVNEQVFHUzpQSFZTLklRX1BSSUNFX1NBTEVTLjEwMDAwLjIwMjItMTItMzABAAAAcIsEGAMAAAAAAOQyQi5BINsIfUwyn0Eg2wgzQ0lRLk5BU0RBUUdTOlNJTEMuSVFfVEVWX1RPVEFMX1JFVi4xMDAwMC4yMDIyLTEyLTMwAQAAAFCsAwACAAAAEDEuOTA4ODYwNTkxNjIzODUBBwAAAAUAAAABMQEAAAALLTIxMDc3NjA5MDIDAAAAATACAAAABjEwMDA2MQQAAAABMAcAAAAKMTIvMzAvMjAyMggAAAAKMTIvMzAvMjAyMuQyQi5BINsIWtcxn0Eg2wgpQ0lRLk5BU0RBUUdTOlNJTEMuSVFfUEJWLjEwMDAwLjIwMjItMTItMzABAAAAUKwDAAIAAAAPMS43ODQ2ODU0Njc5MjIzAQcAAAAFAAAAATEBAAAACy0yMTA3NzYwOTAyAwAAAAEwAgAAAAYxMDAwNjcEAAAAATAHAAAACjEyLzMwLzIwMjIIAAAACjEyLzMwLzIwMjLk</t>
  </si>
  <si>
    <t>MkIuQSDbCEaJMZ9BINsILENJUS5OQVNEQVFHUzpUTUMuSVFfUEVfRVhDTC4xMDAwMC4yMDIyLTEyLTMwAQAAAF+XogYDAAAAAk5NAQcAAAAFAAAAATEBAAAACy0yMTA2NzM4MTc5AwAAAAEwAgAAAAYxMDAwNjYEAAAAATAHAAAACjEyLzMwLzIwMjIIAAAACjEyLzMwLzIwMjLkMkIuQSDbCBztMJ9BINsILUNJUS5OQVNEQVFHTTpRU0kuSVFfVEVWX0VCSVQuMTAwMDAuMjAyMi0xMi0zMAEAAAAtNiInAwAAAAJOTQEHAAAABQAAAAExAQAAAAstMjEwOTUyOTA3OQMAAAABMAIAAAAGMTAwMDYyBAAAAAEwBwAAAAoxMi8zMC8yMDIyCAAAAAoxMi8zMC8yMDIy5DJCLkEg2wg5eDCfQSDbCDBDSVEuTkFTREFRQ006QVJCRS5JUV9URVZfRUJJVERBLjEwMDAwLjIwMjItMTItMzABAAAA7H6bFgMAAAACTk0BBwAAAAUAAAABMQEAAAALLTIxMDU1NzU4MjkDAAAAATACAAAABjEwMDA2MwQAAAABMAcAAAAKMTIvMzAvMjAyMggAAAAKMTIvMzAvMjAyMuQyQi5BINsIv40vn0Eg2wgxQ0lRLk5BU0RBUUNNOkFSQkUuSVFfUFJJQ0VfU0FMRVMuMTAwMDAuMjAyMi0xMi0zMAEAAADsfpsWAgAAABAzMy4zOTg2Mjg3OTUyOTg3AQcAAAAFAAAAATEBAAAACy0yMTA1NTc1ODI5AwAAAAEwAgAAAAUzODk1OAQAAAABMAcAAAAKMTIvMzAvMjAyMggAAAAKMTIvMzAvMjAyMuQyQi5BINsIyrQvn0Eg2wgzQ0lRLk5BU0RBUUNNOkVHQU4u</t>
  </si>
  <si>
    <t>SVFfVEVWX1RPVEFMX1JFVi4xMDAwMC4yMDIyLTEyLTMwAQAAABhtAAACAAAAEDIuNjA3NTE1NjQ0MDAxMjMBBwAAAAUAAAABMQEAAAALLTIxMTM1ODE0NDIDAAAAATACAAAABjEwMDA2MQQAAAABMAcAAAAKMTIvMzAvMjAyMggAAAAKMTIvMzAvMjAyMuQyQi5BINsIjMoun0Eg2wgpQ0lRLk5BU0RBUUNNOkVHQU4uSVFfUEJWLjEwMDAwLjIwMjItMTItMzABAAAAGG0AAAIAAAAQNS4zOTk5Mjk2NzUzMzQ0NgEHAAAABQAAAAExAQAAAAstMjExMzU4MTQ0MgMAAAABMAIAAAAGMTAwMDY3BAAAAAEwBwAAAAoxMi8zMC8yMDIyCAAAAAoxMi8zMC8yMDIy5DJCLkEg2wiW8S6fQSDbCCxDSVEuTkFTREFRR1M6UENCLklRX1BFX0VYQ0wuMTAwMDAuMjAyMi0xMi0zMAEAAADS93cAAgAAABA2Ljc1MTkxMDk3NDAxMTgyAQcAAAAFAAAAATEBAAAACy0yMTA5NTEyNTU3AwAAAAEwAgAAAAYxMDAwNjYEAAAAATAHAAAACjEyLzMwLzIwMjIIAAAACjEyLzMwLzIwMjLkMkIuQSDbCGMuLp9BINsILkNJUS5OQVNEQVFHTTpOSElDLklRX1RFVl9FQklULjEwMDAwLjIwMjItMTItMzABAAAA+7NDKgMAAAACTk0BBwAAAAUAAAABMQEAAAALLTIxMDcwNDk5MjEDAAAAATACAAAABjEwMDA2MgQAAAABMAcAAAAKMTIvMzAvMjAyMggAAAAKMTIvMzAvMjAyMuQyQi5BINsIOpItn0Eg2wgwQ0lRLk5BU0RBUUdNOkJZTk8uSVFfVEVWX0VC</t>
  </si>
  <si>
    <t>SVREQS4xMDAwMC4yMDIyLTEyLTMwAQAAAJ1YTycDAAAAAADkMkIuQSDbCB8dLZ9BINsIMUNJUS5OQVNEQVFHTTpCWU5PLklRX1BSSUNFX1NBTEVTLjEwMDAwLjIwMjItMTItMzABAAAAnVhPJwMAAAAAAOQyQi5BINsIEfYsn0Eg2wgzQ0lRLk5BU0RBUUdNOkJPQ04uSVFfVEVWX1RPVEFMX1JFVi4xMDAwMC4yMDIyLTEyLTMwAQAAAGp+wGgDAAAAAADkMkIuQSDbCPKALJ9BINsIKUNJUS5OQVNEQVFHTTpCT0NOLklRX1BCVi4xMDAwMC4yMDIyLTEyLTMwAQAAAGp+wGgDAAAAAk5NAQcAAAAFAAAAATEBAAAACy0yMTA2MjY1MjA0AwAAAAEwAgAAAAYxMDAwNjcEAAAAATAHAAAACjEyLzI5LzIwMjIIAAAACjEyLzI5LzIwMjLuWUIuQSDbCOtZLJ9BINsIK0NJUS5OQVNEQVFHUzpPQi5JUV9QRV9FWENMLjEwMDAwLjIwMjItMTItMzABAAAAOxUKAgIAAAAQMTguMTAwMDkwNTAwNDUyNQEHAAAABQAAAAExAQAAAAstMjEwNzY4MjA0NAMAAAABMAIAAAAGMTAwMDY2BAAAAAEwBwAAAAoxMi8zMC8yMDIyCAAAAAoxMi8zMC8yMDIy7llCLkEg2wi2liufQSDbCC5DSVEuTkFTREFRQ006UExCQy5JUV9URVZfRUJJVC4xMDAwMC4yMDIyLTEyLTMwAQAAANJ1MAADAAAAAADuWUIuQSDbCJYhK59BINsIMENJUS5OQVNEQVFHTTpBVEFJLklRX1RFVl9FQklUREEuMTAwMDAuMjAyMi0xMi0zMAEAAADtN1cqAwAAAAJOTQEHAAAA</t>
  </si>
  <si>
    <t>BQAAAAExAQAAAAstMjEwNTI3MjE5NAMAAAABMAIAAAAGMTAwMDYzBAAAAAEwBwAAAAoxMi8zMC8yMDIyCAAAAAoxMi8zMC8yMDIy7llCLkEg2whlXiqfQSDbCDFDSVEuTkFTREFRR006QVRBSS5JUV9QUklDRV9TQUxFUy4xMDAwMC4yMDIyLTEyLTMwAQAAAO03VyoCAAAAEDE4LjA1MDA1MTU3MTU3NTkBBwAAAAUAAAABMQEAAAALLTIxMDUyNzIxOTQDAAAAATACAAAABTM4OTU4BAAAAAEwBwAAAAoxMi8zMC8yMDIyCAAAAAoxMi8zMC8yMDIy7llCLkEg2whthSqfQSDbCDNDSVEuTkFTREFRR006UEJBWC5JUV9URVZfVE9UQUxfUkVWLjEwMDAwLjIwMjItMTItMzABAAAAM0DDYwMAAAAAAO5ZQi5BINsIPcIpn0Eg2wgpQ0lRLk5BU0RBUUdNOlBCQVguSVFfUEJWLjEwMDAwLjIwMjItMTItMzABAAAAM0DDYwMAAAACTk0BBwAAAAUAAAABMQEAAAALLTIxMDcwNDkyNzQDAAAAATACAAAABjEwMDA2NwQAAAABMAcAAAAKMTIvMzAvMjAyMggAAAAKMTIvMzAvMjAyMu5ZQi5BINsIPcIpn0Eg2wgtQ0lRLk5BU0RBUUdTOktMVFIuSVFfUEVfRVhDTC4xMDAwMC4yMDIyLTEyLTMwAQAAALQHxAIDAAAAAk5NAQcAAAAFAAAAATEBAAAACy0yMTEwNzEzNTk5AwAAAAEwAgAAAAYxMDAwNjYEAAAAATAHAAAACjEyLzMwLzIwMjIIAAAACjEyLzMwLzIwMjLuWUIuQSDbCPzXKJ9BINsILkNJUS5OQVNEQVFHTTpDU0xNLklRX1RF</t>
  </si>
  <si>
    <t>Vl9FQklULjEwMDAwLjIwMjItMTItMzABAAAAPrr3aAMAAAAAAO5ZQi5BINsI3mIon0Eg2wgwQ0lRLk5BU0RBUUNNOkZITFQuSVFfVEVWX0VCSVREQS4xMDAwMC4yMDIyLTEyLTMwAQAAADK7BGQDAAAAAADuWUIuQSDbCL7tJ59BINsIMUNJUS5OQVNEQVFDTTpGSExULklRX1BSSUNFX1NBTEVTLjEwMDAwLjIwMjItMTItMzABAAAAMrsEZAMAAAAAAO5ZQi5BINsItsYnn0Eg2wgzQ0lRLk5BU0RBUUdTOkNHTlQuSVFfVEVWX1RPVEFMX1JFVi4xMDAwMC4yMDIyLTEyLTMwAQAAANL6GykCAAAAETAuNDkwNTM4MTI1NTAzNjQ3AQcAAAAFAAAAATEBAAAACy0yMTA0OTM3OTAwAwAAAAEwAgAAAAYxMDAwNjEEAAAAATAHAAAACjEyLzMwLzIwMjIIAAAACjEyLzMwLzIwMjLuWUIuQSDbCIoqJ59BINsIKUNJUS5OQVNEQVFHUzpDR05ULklRX1BCVi4xMDAwMC4yMDIyLTEyLTMwAQAAANL6GykCAAAAETAuNzMzMTQ1OTUyODU3NTM3AQcAAAAFAAAAATEBAAAACy0yMTA0OTM3OTAwAwAAAAEwAgAAAAYxMDAwNjcEAAAAATAHAAAACjEyLzMwLzIwMjIIAAAACjEyLzMwLzIwMjLuWUIuQSDbCIIDJ59BINsILUNJUS5OQVNEQVFHUzpHQklPLklRX1BFX0VYQ0wuMTAwMDAuMjAyMi0xMi0zMAEAAABRL7EgAwAAAAJOTQEHAAAABQAAAAExAQAAAAstMjExMDY0NDk5OAMAAAABMAIAAAAGMTAwMDY2BAAAAAEwBwAAAAoxMi8zMC8y</t>
  </si>
  <si>
    <t>MDIyCAAAAAoxMi8zMC8yMDIy7llCLkEg2wgTaCafQSDbCC5DSVEuTkFTREFRQ006TktTSC5JUV9URVZfRUJJVC4xMDAwMC4yMDIyLTEyLTMwAQAAAOZMBgADAAAAAADuWUIuQSDbCOLLJZ9BINsIMENJUS5OQVNEQVFHUzpQRk1ULklRX1RFVl9FQklUREEuMTAwMDAuMjAyMi0xMi0zMAEAAAA0A4EBAgAAABA4My4zODI4Mzk1MTc2NTQ1AQcAAAAFAAAAATEBAAAACy0yMTA3OTQyMzkwAwAAAAEwAgAAAAYxMDAwNjMEAAAAATAHAAAACjEyLzMwLzIwMjIIAAAACjEyLzMwLzIwMjLuWUIuQSDbCLovJZ9BINsIMUNJUS5OQVNEQVFHUzpQRk1ULklRX1BSSUNFX1NBTEVTLjEwMDAwLjIwMjItMTItMzABAAAANAOBAQIAAAAQMS43NTQ2MzQ5NTgxNjA5NQEHAAAABQAAAAExAQAAAAstMjEwNzk0MjM5MAMAAAABMAIAAAAFMzg5NTgEAAAAATAHAAAACjEyLzMwLzIwMjIIAAAACjEyLzMwLzIwMjLuWUIuQSDbCLovJZ9BINsIM0NJUS5OQVNEQVFDTTpHUldHLklRX1RFVl9UT1RBTF9SRVYuMTAwMDAuMjAyMi0xMi0zMAEAAAB+apwPAgAAABEwLjUwNzUzNzU5ODM3NTM0MgEHAAAABQAAAAExAQAAAAstMjEwODg2MzA4OQMAAAABMAIAAAAGMTAwMDYxBAAAAAEwBwAAAAoxMi8zMC8yMDIyCAAAAAoxMi8zMC8yMDIy7llCLkEg2wiKbCSfQSDbCClDSVEuTkFTREFRQ006R1JXRy5JUV9QQlYuMTAwMDAuMjAyMi0xMi0zMAEA</t>
  </si>
  <si>
    <t>AAB+apwPAgAAABEwLjYzMjcxMTI2OTQ3NTQ0MgEHAAAABQAAAAExAQAAAAstMjEwODg2MzA4OQMAAAABMAIAAAAGMTAwMDY3BAAAAAEwBwAAAAoxMi8zMC8yMDIyCAAAAAoxMi8zMC8yMDIy7llCLkEg2wiKbCSfQSDbCC1DSVEuTkFTREFRQ006VEdBTi5JUV9QRV9FWENMLjEwMDAwLjIwMjItMTItMzABAAAAPx5BBgMAAAACTk0BBwAAAAUAAAABMQEAAAALLTIxMTI4OTQ2MzIDAAAAATACAAAABjEwMDA2NgQAAAABMAcAAAAKMTIvMzAvMjAyMggAAAAKMTIvMzAvMjAyMu5ZQi5BINsIWqkjn0Eg2wgvQ0lRLk5BU0RBUUdNOkVORVIuSVFfRElWX1NIQVJFLjEwMDAwLjIwMjItMTItMzABAAAAYlcFZAMAAAAAAO5ZQi5BINsIjpNYn0Eg2wgvQ0lRLk5BU0RBUUdTOkhFUFMuSVFfTklfTUFSR0lOLjEwMDAwLjIwMjItMTItMzABAAAAsfMIEQIAAAAHLTkuMjYyNwEIAAAABQAAAAExAQAAAAstMjA5ODg5MjIwMgMAAAADMTg5AgAAAAQ0MDk0BAAAAAEwBwAAAAoxMi8zMC8yMDIyCAAAAAoxMi8zMS8yMDIxCQAAAAEw7llCLkEg2whzHlifQSDbCC1DSVEuTkFTREFRR1M6SEVQUy5JUV9TVF9ERUJULjEwMDAwLjIwMjItMTItMzABAAAAsfMIEQIAAAAHMTkzLjE4NAEIAAAABQAAAAExAQAAAAstMjA5ODg5MjIwMgMAAAADMTg5AgAAAAQxMDQ2BAAAAAEwBwAAAAoxMi8zMC8yMDIyCAAAAAoxMi8zMS8yMDIxCQAAAAEw</t>
  </si>
  <si>
    <t>7llCLkEg2wha0FefQSDbCC1DSVEuTkFTREFRR1M6SEVQUy5JUV9MVF9ERUJULjEwMDAwLjIwMjItMTItMzABAAAAsfMIEQMAAAAAAO5ZQi5BINsIZPdXn0Eg2wgzQ0lRLk5BU0RBUUdTOkhFUFMuSVFfUkVUVVJOX0VRVUlUWS4xMDAwMC4yMDIyLTEyLTMwAQAAALHzCBECAAAACC03NC4xMjc2AQgAAAAFAAAAATEBAAAACy0yMDk4ODkyMjAyAwAAAAMxODkCAAAABDQxMjgEAAAAATAHAAAACjEyLzMwLzIwMjIIAAAACjEyLzMxLzIwMjEJAAAAATDuWUIuQSDbCFrQV59BINsIMUNJUS5OQVNEQVFHUzpFSFRILklRX0VCSVRfTUFSR0lOLjEwMDAwLjIwMjItMTItMzABAAAAHW0AAAIAAAAILTE0LjU4OTkBCAAAAAUAAAABMQEAAAALLTIwNTg4NTQ2MDkDAAAAAzE2MAIAAAAENDA1MwQAAAABMAcAAAAKMTIvMzAvMjAyMggAAAAKMTIvMzEvMjAyMQkAAAABMO5ZQi5BINsINzRXn0Eg2wgyQ0lRLk5BU0RBUUdTOkVIVEguSVFfVE9UQUxfRVFVSVRZLjEwMDAwLjIwMjItMTItMzABAAAAHW0AAAIAAAAHOTgyLjExMQEIAAAABQAAAAExAQAAAAstMjA1ODg1NDYwOQMAAAADMTYwAgAAAAQxMjc1BAAAAAEwBwAAAAoxMi8zMC8yMDIyCAAAAAoxMi8zMS8yMDIxCQAAAAEw7llCLkEg2wgtDVefQSDbCC5DSVEuTkFTREFRR1M6RUhUSC5JUV9ORVRfREVCVC4xMDAwMC4yMDIyLTEyLTMwAQAAAB1tAAACAAAABy04MS44NjMB</t>
  </si>
  <si>
    <t>CAAAAAUAAAABMQEAAAALLTIwNTg4NTQ2MDkDAAAAAzE2MAIAAAAENDM2NAQAAAABMAcAAAAKMTIvMzAvMjAyMggAAAAKMTIvMzEvMjAyMQkAAAABMO5ZQi5BINsIIuZWn0Eg2wgyQ0lRLk5BU0RBUUdTOkhZWk4uSVFfR1JPU1NfTUFSR0lOLjEwMDAwLjIwMjItMTItMzABAAAAo4k0KQIAAAAJLTI1MC4zMjIzAQgAAAAFAAAAATEBAAAACy0yMTA1Mjg4MTg1AwAAAAMxNjACAAAABDQwNzQEAAAAATAHAAAACjEyLzMwLzIwMjIIAAAACjEyLzMxLzIwMjEJAAAAATDuWUIuQSDbCANxVp9BINsIMENJUS5OQVNEQVFHUzpIWVpOLklRX1RPVEFMX0xJQUIuMTAwMDAuMjAyMi0xMi0zMAEAAACjiTQpAgAAAAYxNjAuMzIBCAAAAAUAAAABMQEAAAALLTIxMDUyODgxODUDAAAAAzE2MAIAAAAEMTI3NgQAAAABMAcAAAAKMTIvMzAvMjAyMggAAAAKMTIvMzEvMjAyMQkAAAABMO5ZQi5BINsI8UlWn0Eg2wgvQ0lRLk5BU0RBUUdTOklQU0MuSVFfVE9UQUxfUkVWLjEwMDAwLjIwMjItMTItMzABAAAAnulXJQMAAAAAAO5ZQi5BINsIC9VVn0Eg2wgyQ0lRLk5BU0RBUUdTOklQU0MuSVFfVE9UQUxfQVNTRVRTLjEwMDAwLjIwMjItMTItMzABAAAAnulXJQIAAAAHNDM3LjM3NQEIAAAABQAAAAExAQAAAAstMjEwNzg5OTE0MAMAAAADMTYwAgAAAAQxMDA3BAAAAAEwBwAAAAoxMi8zMC8yMDIyCAAAAAoxMi8zMS8yMDIxCQAAAAEw</t>
  </si>
  <si>
    <t>7llCLkEg2wgL1VWfQSDbCChDSVEuTkFTREFRR1M6SVBTQy5JUV9SRS4xMDAwMC4yMDIyLTEyLTMwAQAAAJ7pVyUCAAAACC0zODguMTY2AQgAAAAFAAAAATEBAAAACy0yMTA3ODk5MTQwAwAAAAMxNjACAAAABDEyMjIEAAAAATAHAAAACjEyLzMwLzIwMjIIAAAACjEyLzMxLzIwMjEJAAAAATDuWUIuQSDbCAvVVZ9BINsIL0NJUS5OQVNEQVFHUzpJUFNDLklRX0RJVl9TSEFSRS4xMDAwMC4yMDIyLTEyLTMwAQAAAJ7pVyUDAAAAAADuWUIuQSDbCMCGVZ9BINsIL0NJUS5OQVNEQVFHTTpJUU1ELklRX05JX01BUkdJTi4xMDAwMC4yMDIyLTEyLTMwAQAAAOtUVSoDAAAAAADuWUIuQSDbCAESVZ9BINsILUNJUS5OQVNEQVFHTTpJUU1ELklRX1NUX0RFQlQuMTAwMDAuMjAyMi0xMi0zMAEAAADrVFUqAwAAAAAA7llCLkEg2wid6lSfQSDbCC1DSVEuTkFTREFRR006SVFNRC5JUV9MVF9ERUJULjEwMDAwLjIwMjItMTItMzABAAAA61RVKgMAAAAAAO5ZQi5BINsIARJVn0Eg2wgzQ0lRLk5BU0RBUUdNOklRTUQuSVFfUkVUVVJOX0VRVUlUWS4xMDAwMC4yMDIyLTEyLTMwAQAAAOtUVSoDAAAAAADuWUIuQSDbCI3DVJ9BINsIMUNJUS5OQVNEQVFHTTpLQUxWLklRX0VCSVRfTUFSR0lOLjEwMDAwLjIwMjItMTItMzABAAAAEI4lCAMAAAAAAO5ZQi5BINsIaidUn0Eg2wgyQ0lRLk5BU0RBUUdNOktBTFYuSVFfVE9UQUxfRVFV</t>
  </si>
  <si>
    <t>SVRZLjEwMDAwLjIwMjItMTItMzABAAAAEI4lCAIAAAAHMjA3LjkzNgEIAAAABQAAAAExAQAAAAstMjEwODgzMDM3MAMAAAADMTYwAgAAAAQxMjc1BAAAAAEwBwAAAAoxMi8zMC8yMDIyCAAAAAkxLzMxLzIwMjIJAAAAATDuWUIuQSDbCG5OVJ9BINsILkNJUS5OQVNEQVFHTTpLQUxWLklRX05FVF9ERUJULjEwMDAwLjIwMjItMTItMzABAAAAEI4lCAIAAAAILTE4Ni4zMDgBCAAAAAUAAAABMQEAAAALLTIxMDg4MzAzNzADAAAAAzE2MAIAAAAENDM2NAQAAAABMAcAAAAKMTIvMzAvMjAyMggAAAAJMS8zMS8yMDIyCQAAAAEw7llCLkEg2whqJ1SfQSDbCDRDSVEuTkFTREFRQ006VU9ORS5LLklRX0dST1NTX01BUkdJTi4xMDAwMC4yMDIyLTEyLTMwAQAAACaDAAACAAAABzczLjAyMzIBCAAAAAUAAAABMQEAAAALLTIxMDgxOTgzMjUDAAAAAzE2MAIAAAAENDA3NAQAAAABMAcAAAAKMTIvMzAvMjAyMggAAAAKMTIvMzEvMjAyMQkAAAABMO5ZQi5BINsIOotTn0Eg2wgyQ0lRLk5BU0RBUUNNOlVPTkUuSy5JUV9UT1RBTF9MSUFCLjEwMDAwLjIwMjItMTItMzABAAAAJoMAAAIAAAAHOTg5Ljk3MwEIAAAABQAAAAExAQAAAAstMjEwODE5ODMyNQMAAAADMTYwAgAAAAQxMjc2BAAAAAEwBwAAAAoxMi8zMC8yMDIyCAAAAAoxMi8zMS8yMDIxCQAAAAEw7llCLkEg2wg6i1OfQSDbCC9DSVEuTkFTREFRQ006Q05UWS5JUV9U</t>
  </si>
  <si>
    <t>T1RBTF9SRVYuMTAwMDAuMjAyMi0xMi0zMAEAAAAaZwUAAgAAAAczODguNTA2AQgAAAAFAAAAATEBAAAACy0yMTA3ODcwMTUwAwAAAAMxNjACAAAAAjI4BAAAAAEwBwAAAAoxMi8zMC8yMDIyCAAAAAoxMi8zMS8yMDIxCQAAAAEw7llCLkEg2wgY71KfQSDbCDJDSVEuTkFTREFRQ006Q05UWS5JUV9UT1RBTF9BU1NFVFMuMTAwMDAuMjAyMi0xMi0zMAEAAAAaZwUAAgAAAAc3MDMuMzU4AQgAAAAFAAAAATEBAAAACy0yMTA3ODcwMTUwAwAAAAMxNjACAAAABDEwMDcEAAAAATAHAAAACjEyLzMwLzIwMjIIAAAACjEyLzMxLzIwMjEJAAAAATDuWUIuQSDbCCIWU59BINsIKENJUS5OQVNEQVFDTTpDTlRZLklRX1JFLjEwMDAwLjIwMjItMTItMzABAAAAGmcFAAIAAAAGMjkuMjg5AQgAAAAFAAAAATEBAAAACy0yMTA3ODcwMTUwAwAAAAMxNjACAAAABDEyMjIEAAAAATAHAAAACjEyLzMwLzIwMjIIAAAACjEyLzMxLzIwMjEJAAAAATDuWUIuQSDbCAfIUp9BINsIL0NJUS5OQVNEQVFDTTpDTlRZLklRX0RJVl9TSEFSRS4xMDAwMC4yMDIyLTEyLTMwAQAAABpnBQADAAAAAADuWUIuQSDbCAChUp9BINsILUNJUS5OQVNEQVFHTTpTWS5JUV9OSV9NQVJHSU4uMTAwMDAuMjAyMi0xMi0zMAEAAAAsSlYkAgAAAActMC40OTQ2AQgAAAAFAAAAATEBAAAACy0yMDk5MTY0MzU2AwAAAAIzMgIAAAAENDA5NAQAAAABMAcAAAAKMTIv</t>
  </si>
  <si>
    <t>MzAvMjAyMggAAAAKMTIvMzEvMjAyMQkAAAABMO5ZQi5BINsI5CtSn0Eg2wgrQ0lRLk5BU0RBUUdNOlNZLklRX1NUX0RFQlQuMTAwMDAuMjAyMi0xMi0zMAEAAAAsSlYkAwAAAAAA7llCLkEg2wjJ3VGfQSDbCCtDSVEuTkFTREFRR006U1kuSVFfTFRfREVCVC4xMDAwMC4yMDIyLTEyLTMwAQAAACxKViQDAAAAAADuWUIuQSDbCNMEUp9BINsIMUNJUS5OQVNEQVFHTTpTWS5JUV9SRVRVUk5fRVFVSVRZLjEwMDAwLjIwMjItMTItMzABAAAALEpWJAIAAAAHLTEuNDY1NAEIAAAABQAAAAExAQAAAAstMjA5OTE2NDM1NgMAAAACMzICAAAABDQxMjgEAAAAATAHAAAACjEyLzMwLzIwMjIIAAAACjEyLzMxLzIwMjEJAAAAATDuWUIuQSDbCMndUZ9BINsIMUNJUS5OQVNEQVFHTTpHVkNJLklRX0VCSVRfTUFSR0lOLjEwMDAwLjIwMjItMTItMzABAAAAl3lqZAMAAAAAAO5ZQi5BINsIpEFRn0Eg2wgyQ0lRLk5BU0RBUUdNOkdWQ0kuSVFfVE9UQUxfRVFVSVRZLjEwMDAwLjIwMjItMTItMzABAAAAl3lqZAIAAAAKLTE3LjEyODMwOAEIAAAABQAAAAExAQAAAAstMjEwNTU0NTc3NQMAAAADMTYwAgAAAAQxMjc1BAAAAAEwBwAAAAoxMi8zMC8yMDIyCAAAAAoxMi8zMS8yMDIxCQAAAAEw7llCLkEg2wikQVGfQSDbCC5DSVEuTkFTREFRR006R1ZDSS5JUV9ORVRfREVCVC4xMDAwMC4yMDIyLTEyLTMwAQAAAJd5amQCAAAACS0w</t>
  </si>
  <si>
    <t>LjY4OTkyNwEIAAAABQAAAAExAQAAAAstMjEwNTU0NTc3NQMAAAADMTYwAgAAAAQ0MzY0BAAAAAEwBwAAAAoxMi8zMC8yMDIyCAAAAAoxMi8zMS8yMDIxCQAAAAEw7llCLkEg2wiM81CfQSDbCDJDSVEuTkFTREFRR006TFJNUi5JUV9HUk9TU19NQVJHSU4uMTAwMDAuMjAyMi0xMi0zMAEAAAAXYB0iAwAAAAAA7llCLkEg2wiwflCfQSDbCDBDSVEuTkFTREFRR006TFJNUi5JUV9UT1RBTF9MSUFCLjEwMDAwLjIwMjItMTItMzABAAAAF2AdIgIAAAAGMTQuMjU0AQgAAAAFAAAAATEBAAAACy0yMTA2NzQyNTAzAwAAAAMxNjACAAAABDEyNzYEAAAAATAHAAAACjEyLzMwLzIwMjIIAAAACjEyLzMxLzIwMjEJAAAAATDuWUIuQSDbCLxXUJ9BINsIL0NJUS5OQVNEQVFDTTpTTUlILklRX1RPVEFMX1JFVi4xMDAwMC4yMDIyLTEyLTMwAQAAAAFYhyoDAAAAAADuWUIuQSDbCE0JUJ9BINsIMkNJUS5OQVNEQVFDTTpTTUlILklRX1RPVEFMX0FTU0VUUy4xMDAwMC4yMDIyLTEyLTMwAQAAAAFYhyoCAAAACTIwMS4wMzQxNQEIAAAABQAAAAExAQAAAAstMjEwNTE4OTMyOQMAAAADMTYwAgAAAAQxMDA3BAAAAAEwBwAAAAoxMi8zMC8yMDIyCAAAAAoxMi8zMS8yMDIxCQAAAAEw7llCLkEg2whD4k+fQSDbCChDSVEuTkFTREFRQ006U01JSC5JUV9SRS4xMDAwMC4yMDIyLTEyLTMwAQAAAAFYhyoCAAAACi0xOS4zMTg0MjYBCAAA</t>
  </si>
  <si>
    <t>AAUAAAABMQEAAAALLTIxMDUxODkzMjkDAAAAAzE2MAIAAAAEMTIyMgQAAAABMAcAAAAKMTIvMzAvMjAyMggAAAAKMTIvMzEvMjAyMQkAAAABMO5ZQi5BINsIQ+JPn0Eg2wgvQ0lRLk5BU0RBUUNNOlNNSUguSVFfRElWX1NIQVJFLjEwMDAwLjIwMjItMTItMzABAAAAAViHKgMAAAAAAO5ZQi5BINsIM5RPn0Eg2wgvQ0lRLk5BU0RBUUdNOkFTQ0IuSVFfTklfTUFSR0lOLjEwMDAwLjIwMjItMTItMzABAAAA8X44ZAMAAAAAAO5ZQi5BINsIGkZPn0Eg2wgtQ0lRLk5BU0RBUUdNOkFTQ0IuSVFfU1RfREVCVC4xMDAwMC4yMDIyLTEyLTMwAQAAAPF+OGQCAAAACDAuMTE3ODc1AQgAAAAFAAAAATEBAAAACy0yMTA1ODM5MzkwAwAAAAMxNjACAAAABDEwNDYEAAAAATAHAAAACjEyLzMwLzIwMjIIAAAACjEyLzMxLzIwMjEJAAAAATDuWUIuQSDbCA8fT59BINsILUNJUS5OQVNEQVFHTTpBU0NCLklRX0xUX0RFQlQuMTAwMDAuMjAyMi0xMi0zMAEAAADxfjhkAwAAAAAA7llCLkEg2wgPH0+fQSDbCDNDSVEuTkFTREFRR006QVNDQi5JUV9SRVRVUk5fRVFVSVRZLjEwMDAwLjIwMjItMTItMzABAAAA8X44ZAMAAAAAAO5ZQi5BINsIB/hOn0Eg2wgxQ0lRLk5BU0RBUUdNOkdFRVguSVFfRUJJVF9NQVJHSU4uMTAwMDAuMjAyMi0xMi0zMAEAAAAPhr9oAwAAAAAA7llCLkEg2wjoW06fQSDbCDJDSVEuTkFTREFRR006R0VFWC5J</t>
  </si>
  <si>
    <t>UV9UT1RBTF9FUVVJVFkuMTAwMDAuMjAyMi0xMi0zMAEAAAAPhr9oAgAAAAotMjMuMzgwOTMyAQgAAAAFAAAAATEBAAAACy0yMTA1NTQ1Nzc0AwAAAAMxNjACAAAABDEyNzUEAAAAATAHAAAACjEyLzMwLzIwMjIIAAAACjEyLzMxLzIwMjEJAAAAATDuWUIuQSDbCPCCTp9BINsILkNJUS5OQVNEQVFHTTpHRUVYLklRX05FVF9ERUJULjEwMDAwLjIwMjItMTItMzABAAAAD4a/aAIAAAAJLTAuOTg3MTA2AQgAAAAFAAAAATEBAAAACy0yMTA1NTQ1Nzc0AwAAAAMxNjACAAAABDQzNjQEAAAAATAHAAAACjEyLzMwLzIwMjIIAAAACjEyLzMxLzIwMjEJAAAAATDuWUIuQSDbCOhbTp9BINsIMkNJUS5OQVNEQVFDTTpBUEFDLklRX0dST1NTX01BUkdJTi4xMDAwMC4yMDIyLTEyLTMwAQAAAFB5ESoDAAAAAADuWUIuQSDbCEXATZ9BINsIMENJUS5OQVNEQVFDTTpBUEFDLklRX1RPVEFMX0xJQUIuMTAwMDAuMjAyMi0xMi0zMAEAAABQeREqAgAAAAkyMjAuMzM5NjkBCAAAAAUAAAABMQEAAAALLTIxMDMzMDUzMTYDAAAAAzE2MAIAAAAEMTI3NgQAAAABMAcAAAAKMTIvMzAvMjAyMggAAAAKMTIvMzEvMjAyMQkAAAABMO5ZQi5BINsIfOdNn0Eg2wgvQ0lRLk5BU0RBUUdNOkZDVVYuSVFfVE9UQUxfUkVWLjEwMDAwLjIwMjItMTItMzABAAAAdGcnEwIAAAAIMS40MzQ0NDYBCAAAAAUAAAABMQEAAAALLTIxMDkxMTcxNTUDAAAA</t>
  </si>
  <si>
    <t>AzE2MAIAAAACMjgEAAAAATAHAAAACjEyLzMwLzIwMjIIAAAACjEyLzMxLzIwMjEJAAAAATDuWUIuQSDbCJZKTZ9BINsIMkNJUS5OQVNEQVFHTTpGQ1VWLklRX1RPVEFMX0FTU0VUUy4xMDAwMC4yMDIyLTEyLTMwAQAAAHRnJxMCAAAACDE0LjAyMTc1AQgAAAAFAAAAATEBAAAACy0yMTA5MTE3MTU1AwAAAAMxNjACAAAABDEwMDcEAAAAATAHAAAACjEyLzMwLzIwMjIIAAAACjEyLzMxLzIwMjEJAAAAATDuWUIuQSDbCJZKTZ9BINsIKENJUS5OQVNEQVFHTTpGQ1VWLklRX1JFLjEwMDAwLjIwMjItMTItMzABAAAAdGcnEwIAAAAKLTEyLjkzNzA5MQEIAAAABQAAAAExAQAAAAstMjEwOTExNzE1NQMAAAADMTYwAgAAAAQxMjIyBAAAAAEwBwAAAAoxMi8zMC8yMDIyCAAAAAoxMi8zMS8yMDIxCQAAAAEw7llCLkEg2wiNI02fQSDbCC9DSVEuTkFTREFRR006RkNVVi5JUV9ESVZfU0hBUkUuMTAwMDAuMjAyMi0xMi0zMAEAAAB0ZycTAwAAAAAA7llCLkEg2wiF/EyfQSDbCC9DSVEuTkFTREFRR1M6RUdJTy5JUV9OSV9NQVJHSU4uMTAwMDAuMjAyMi0xMi0zMAEAAADMEiYAAgAAAAgtMjUuMTYyNAEIAAAABQAAAAExAQAAAAstMjExMTg0ODAyNQMAAAADMTYwAgAAAAQ0MDk0BAAAAAEwBwAAAAoxMi8zMC8yMDIyCAAAAAoxMi8zMS8yMDIxCQAAAAEw7llCLkEg2whhh0yfQSDbCC1DSVEuTkFTREFRR1M6RUdJTy5JUV9T</t>
  </si>
  <si>
    <t>VF9ERUJULjEwMDAwLjIwMjItMTItMzABAAAAzBImAAMAAAAAAO5ZQi5BINsIW2BMn0Eg2wgtQ0lRLk5BU0RBUUdTOkVHSU8uSVFfTFRfREVCVC4xMDAwMC4yMDIyLTEyLTMwAQAAAMwSJgACAAAABzEyMS43ODIBCAAAAAUAAAABMQEAAAALLTIxMTE4NDgwMjUDAAAAAzE2MAIAAAAEMTA0OQQAAAABMAcAAAAKMTIvMzAvMjAyMggAAAAKMTIvMzEvMjAyMQkAAAABMO5ZQi5BINsIW2BMn0Eg2wgzQ0lRLk5BU0RBUUdTOkVHSU8uSVFfUkVUVVJOX0VRVUlUWS4xMDAwMC4yMDIyLTEyLTMwAQAAAMwSJgACAAAACC0zNC41NzQ1AQgAAAAFAAAAATEBAAAACy0yMTExODQ4MDI1AwAAAAMxNjACAAAABDQxMjgEAAAAATAHAAAACjEyLzMwLzIwMjIIAAAACjEyLzMxLzIwMjEJAAAAATDuWUIuQSDbCE05TJ9BINsIMUNJUS5OQVNEQVFHUzpITlNULklRX0VCSVRfTUFSR0lOLjEwMDAwLjIwMjItMTItMzABAAAAgMVmCAIAAAAILTExLjU1NzIBCAAAAAUAAAABMQEAAAALLTIxMDY1MzExMjMDAAAAAzE2MAIAAAAENDA1MwQAAAABMAcAAAAKMTIvMzAvMjAyMggAAAAKMTIvMzEvMjAyMQkAAAABMO5ZQi5BINsILsRLn0Eg2wgyQ0lRLk5BU0RBUUdTOkhOU1QuSVFfVE9UQUxfRVFVSVRZLjEwMDAwLjIwMjItMTItMzABAAAAgMVmCAIAAAAHMTc5LjEwNgEIAAAABQAAAAExAQAAAAstMjEwNjUzMTEyMwMAAAADMTYwAgAAAAQx</t>
  </si>
  <si>
    <t>Mjc1BAAAAAEwBwAAAAoxMi8zMC8yMDIyCAAAAAoxMi8zMS8yMDIxCQAAAAEw7llCLkEg2wgknUufQSDbCC5DSVEuTkFTREFRR1M6SE5TVC5JUV9ORVRfREVCVC4xMDAwMC4yMDIyLTEyLTMwAQAAAIDFZggCAAAABy01NS42NTIBCAAAAAUAAAABMQEAAAALLTIxMDY1MzExMjMDAAAAAzE2MAIAAAAENDM2NAQAAAABMAcAAAAKMTIvMzAvMjAyMggAAAAKMTIvMzEvMjAyMQkAAAABMO5ZQi5BINsIGnZLn0Eg2wgyQ0lRLk5BU0RBUUNNOlNJRlkuSVFfR1JPU1NfTUFSR0lOLjEwMDAwLjIwMjItMTItMzABAAAA7wcCAAIAAAAHNDAuOTgzNAEIAAAABQAAAAExAQAAAAstMjExNDgyNjEzNgMAAAACNzICAAAABDQwNzQEAAAAATAHAAAACjEyLzMwLzIwMjIIAAAACjEyLzMxLzIwMjEJAAAAATDuWUIuQSDbCAgoS59BINsIMENJUS5OQVNEQVFDTTpTSUZZLklRX1RPVEFMX0xJQUIuMTAwMDAuMjAyMi0xMi0zMAEAAADvBwIAAwAAAAAA7llCLkEg2wj6AEufQSDbCC9DSVEuTkFTREFRQ006SE5SRy5JUV9UT1RBTF9SRVYuMTAwMDAuMjAyMi0xMi0zMAEAAABIcgAAAgAAAAcyNDcuNjY2AQgAAAAFAAAAATEBAAAACy0yMTA2NjE4NDQwAwAAAAMxNjACAAAAAjI4BAAAAAEwBwAAAAoxMi8zMC8yMDIyCAAAAAoxMi8zMS8yMDIxCQAAAAEw8oBCLkEg2wjci0qfQSDbCDJDSVEuTkFTREFRQ006SE5SRy5JUV9UT1RBTF9BU1NF</t>
  </si>
  <si>
    <t>VFMuMTAwMDAuMjAyMi0xMi0zMAEAAABIcgAAAgAAAAYzNTMuOTgBCAAAAAUAAAABMQEAAAALLTIxMDY2MTg0NDADAAAAAzE2MAIAAAAEMTAwNwQAAAABMAcAAAAKMTIvMzAvMjAyMggAAAAKMTIvMzEvMjAyMQkAAAABMPKAQi5BINsI0WRKn0Eg2wgoQ0lRLk5BU0RBUUNNOkhOUkcuSVFfUkUuMTAwMDAuMjAyMi0xMi0zMAEAAABIcgAAAgAAAAY3Ny44MDEBCAAAAAUAAAABMQEAAAALLTIxMDY2MTg0NDADAAAAAzE2MAIAAAAEMTIyMgQAAAABMAcAAAAKMTIvMzAvMjAyMggAAAAKMTIvMzEvMjAyMQkAAAABMPKAQi5BINsI3ItKn0Eg2wgvQ0lRLk5BU0RBUUNNOkhOUkcuSVFfRElWX1NIQVJFLjEwMDAwLjIwMjItMTItMzABAAAASHIAAAMAAAAAAPKAQi5BINsIxz1Kn0Eg2wgvQ0lRLk5BU0RBUUdTOlJMWUIuSVFfTklfTUFSR0lOLjEwMDAwLjIwMjItMTItMzABAAAA9mK4YwMAAAAAAPKAQi5BINsIrMhJn0Eg2wgtQ0lRLk5BU0RBUUdTOlJMWUIuSVFfU1RfREVCVC4xMDAwMC4yMDIyLTEyLTMwAQAAAPZiuGMDAAAAAADygEIuQSDbCKzISZ9BINsILUNJUS5OQVNEQVFHUzpSTFlCLklRX0xUX0RFQlQuMTAwMDAuMjAyMi0xMi0zMAEAAAD2YrhjAwAAAAAA8oBCLkEg2wisyEmfQSDbCDNDSVEuTkFTREFRR1M6UkxZQi5JUV9SRVRVUk5fRVFVSVRZLjEwMDAwLjIwMjItMTItMzABAAAA9mK4YwIAAAAILTMwLjE3</t>
  </si>
  <si>
    <t>NDcBCAAAAAUAAAABMQEAAAALLTIwNTgyOTc1OTQDAAAAAzE2MAIAAAAENDEyOAQAAAABMAcAAAAKMTIvMzAvMjAyMggAAAAKMTIvMzEvMjAyMQkAAAABMPKAQi5BINsInqFJn0Eg2wgxQ0lRLk5BU0RBUUdNOkdUQUMuSVFfRUJJVF9NQVJHSU4uMTAwMDAuMjAyMi0xMi0zMAEAAADOtCUqAwAAAAAA8oBCLkEg2wh1BUmfQSDbCDJDSVEuTkFTREFRR006R1RBQy5JUV9UT1RBTF9FUVVJVFkuMTAwMDAuMjAyMi0xMi0zMAEAAADOtCUqAgAAAActMTYuNTU3AQgAAAAFAAAAATEBAAAACy0yMTA4MDQxOTM3AwAAAAMxNjACAAAABDEyNzUEAAAAATAHAAAACjEyLzMwLzIwMjIIAAAACjEyLzMxLzIwMjEJAAAAATDygEIuQSDbCIAsSZ9BINsILkNJUS5OQVNEQVFHTTpHVEFDLklRX05FVF9ERUJULjEwMDAwLjIwMjItMTItMzABAAAAzrQlKgIAAAAGLTEuMzI2AQgAAAAFAAAAATEBAAAACy0yMTA4MDQxOTM3AwAAAAMxNjACAAAABDQzNjQEAAAAATAHAAAACjEyLzMwLzIwMjIIAAAACjEyLzMxLzIwMjEJAAAAATDygEIuQSDbCHUFSZ9BINsIMkNJUS5OQVNEQVFDTTpDUlpOLklRX0dST1NTX01BUkdJTi4xMDAwMC4yMDIyLTEyLTMwAQAAAMQj/CkDAAAAAADygEIuQSDbCNFpSJ9BINsIMENJUS5OQVNEQVFDTTpDUlpOLklRX1RPVEFMX0xJQUIuMTAwMDAuMjAyMi0xMi0zMAEAAADEI/wpAgAAAAoyMTkuNDk0MjA2AQgA</t>
  </si>
  <si>
    <t>AAAFAAAAATEBAAAACy0yMTA2MjcwNjcxAwAAAAMxNjACAAAABDEyNzYEAAAAATAHAAAACjEyLzMwLzIwMjIIAAAACjEyLzMxLzIwMjEJAAAAATDygEIuQSDbCNmQSJ9BINsIL0NJUS5OQVNEQVFHUzpDQUJBLklRX1RPVEFMX1JFVi4xMDAwMC4yMDIyLTEyLTMwAQAAANrnNSMDAAAAAADygEIuQSDbCLj0R59BINsIMkNJUS5OQVNEQVFHUzpDQUJBLklRX1RPVEFMX0FTU0VUUy4xMDAwMC4yMDIyLTEyLTMwAQAAANrnNSMCAAAABzEyNi4zMzYBCAAAAAUAAAABMQEAAAALLTIxMDc3MTQ4NzYDAAAAAzE2MAIAAAAEMTAwNwQAAAABMAcAAAAKMTIvMzAvMjAyMggAAAAKMTIvMzEvMjAyMQkAAAABMPKAQi5BINsIvRtIn0Eg2wgoQ0lRLk5BU0RBUUdTOkNBQkEuSVFfUkUuMTAwMDAuMjAyMi0xMi0zMAEAAADa5zUjAgAAAAgtMTEyLjU4NwEIAAAABQAAAAExAQAAAAstMjEwNzcxNDg3NgMAAAADMTYwAgAAAAQxMjIyBAAAAAEwBwAAAAoxMi8zMC8yMDIyCAAAAAoxMi8zMS8yMDIxCQAAAAEw8oBCLkEg2wi49EefQSDbCC9DSVEuTkFTREFRR1M6Q0FCQS5JUV9ESVZfU0hBUkUuMTAwMDAuMjAyMi0xMi0zMAEAAADa5zUjAwAAAAAA8oBCLkEg2wiepkefQSDbCC9DSVEuTkFTREFRR006UFJMSC5JUV9OSV9NQVJHSU4uMTAwMDAuMjAyMi0xMi0zMAEAAADh7r8qAwAAAAAA8oBCLkEg2wiJWEefQSDbCC1DSVEuTkFTREFR</t>
  </si>
  <si>
    <t>R006UFJMSC5JUV9TVF9ERUJULjEwMDAwLjIwMjItMTItMzABAAAA4e6/KgMAAAAAAPKAQi5BINsIgzFHn0Eg2wgtQ0lRLk5BU0RBUUdNOlBSTEguSVFfTFRfREVCVC4xMDAwMC4yMDIyLTEyLTMwAQAAAOHuvyoDAAAAAADygEIuQSDbCIMxR59BINsIM0NJUS5OQVNEQVFHTTpQUkxILklRX1JFVFVSTl9FUVVJVFkuMTAwMDAuMjAyMi0xMi0zMAEAAADh7r8qAwAAAAAA8oBCLkEg2wh1CkefQSDbCDFDSVEuTkFTREFRR1M6SE1QVC5JUV9FQklUX01BUkdJTi4xMDAwMC4yMDIyLTEyLTMwAQAAABciOxACAAAABzMzLjQ0OTkBCAAAAAUAAAABMQEAAAALLTIxMDc5NDIyMzIDAAAAAzE2MAIAAAAENDA1MwQAAAABMAcAAAAKMTIvMzAvMjAyMggAAAAKMTIvMzEvMjAyMQkAAAABMPKAQi5BINsIVpVGn0Eg2wgyQ0lRLk5BU0RBUUdTOkhNUFQuSVFfVE9UQUxfRVFVSVRZLjEwMDAwLjIwMjItMTItMzABAAAAFyI7EAIAAAAHNzc2LjY1MwEIAAAABQAAAAExAQAAAAstMjEwNzk0MjIzMgMAAAADMTYwAgAAAAQxMjc1BAAAAAEwBwAAAAoxMi8zMC8yMDIyCAAAAAoxMi8zMS8yMDIxCQAAAAEw8oBCLkEg2whSbkafQSDbCC5DSVEuTkFTREFRR1M6SE1QVC5JUV9ORVRfREVCVC4xMDAwMC4yMDIyLTEyLTMwAQAAABciOxACAAAACDU4MDguMjk5AQgAAAAFAAAAATEBAAAACy0yMTA3OTQyMjMyAwAAAAMxNjACAAAABDQzNjQE</t>
  </si>
  <si>
    <t>AAAAATAHAAAACjEyLzMwLzIwMjIIAAAACjEyLzMxLzIwMjEJAAAAATDygEIuQSDbCEJHRp9BINsIMkNJUS5OQVNEQVFHTTpWSE5BLklRX0dST1NTX01BUkdJTi4xMDAwMC4yMDIyLTEyLTMwAQAAAFPPj2QDAAAAAADygEIuQSDbCCjSRZ9BINsIMENJUS5OQVNEQVFHTTpWSE5BLklRX1RPVEFMX0xJQUIuMTAwMDAuMjAyMi0xMi0zMAEAAABTz49kAgAAAAoyMTEuMTM1MDM5AQgAAAAFAAAAATEBAAAACy0yMTA1NDU3MTA5AwAAAAMxNjACAAAABDEyNzYEAAAAATAHAAAACjEyLzMwLzIwMjIIAAAACjEyLzMxLzIwMjEJAAAAATDygEIuQSDbCCjSRZ9BINsIL0NJUS5OQVNEQVFHTTpBUlRFLklRX1RPVEFMX1JFVi4xMDAwMC4yMDIyLTEyLTMwAQAAAKQ3/CkDAAAAAADygEIuQSDbCAhdRZ9BINsIMkNJUS5OQVNEQVFHTTpBUlRFLklRX1RPVEFMX0FTU0VUUy4xMDAwMC4yMDIyLTEyLTMwAQAAAKQ3/CkCAAAACTIwNi42ODg5MgEIAAAABQAAAAExAQAAAAstMjExNDM5ODQxNAMAAAADMTYwAgAAAAQxMDA3BAAAAAEwBwAAAAoxMi8zMC8yMDIyCAAAAAoxMi8zMS8yMDIxCQAAAAEw8oBCLkEg2wj8NUWfQSDbCChDSVEuTkFTREFRR006QVJURS5JUV9SRS4xMDAwMC4yMDIyLTEyLTMwAQAAAKQ3/CkCAAAACi0xNS41MzM2MjYBCAAAAAUAAAABMQEAAAALLTIxMTQzOTg0MTQDAAAAAzE2MAIAAAAEMTIyMgQAAAABMAcA</t>
  </si>
  <si>
    <t>AAAKMTIvMzAvMjAyMggAAAAKMTIvMzEvMjAyMQkAAAABMPKAQi5BINsICF1Fn0Eg2wgvQ0lRLk5BU0RBUUdNOkFSVEUuSVFfRElWX1NIQVJFLjEwMDAwLjIwMjItMTItMzABAAAApDf8KQMAAAAAAPKAQi5BINsI8Q5Fn0Eg2wguQ0lRLk5BU0RBUUdNOlRMUy5JUV9OSV9NQVJHSU4uMTAwMDAuMjAyMi0xMi0zMAEAAAA0Ow0AAgAAAAgtMTcuNzkyMQEIAAAABQAAAAExAQAAAAstMjEwNjU5MjAxNwMAAAADMTYwAgAAAAQ0MDk0BAAAAAEwBwAAAAoxMi8zMC8yMDIyCAAAAAoxMi8zMS8yMDIxCQAAAAEw8oBCLkEg2wjZwESfQSDbCCxDSVEuTkFTREFRR006VExTLklRX1NUX0RFQlQuMTAwMDAuMjAyMi0xMi0zMAEAAAA0Ow0AAwAAAAAA8oBCLkEg2wjQmUSfQSDbCCxDSVEuTkFTREFRR006VExTLklRX0xUX0RFQlQuMTAwMDAuMjAyMi0xMi0zMAEAAAA0Ow0AAwAAAAAA8oBCLkEg2wjQmUSfQSDbCDJDSVEuTkFTREFRR006VExTLklRX1JFVFVSTl9FUVVJVFkuMTAwMDAuMjAyMi0xMi0zMAEAAAA0Ow0AAgAAAAgtMjguMDY3NQEIAAAABQAAAAExAQAAAAstMjEwNjU5MjAxNwMAAAADMTYwAgAAAAQ0MTI4BAAAAAEwBwAAAAoxMi8zMC8yMDIyCAAAAAoxMi8zMS8yMDIxCQAAAAEw8oBCLkEg2wi8S0SfQSDbCDFDSVEuTkFTREFRR1M6VEhSTi5JUV9FQklUX01BUkdJTi4xMDAwMC4yMDIyLTEyLTMwAQAAAPa+eAAC</t>
  </si>
  <si>
    <t>AAAABjYuMTA4MQEIAAAABQAAAAExAQAAAAstMjEwNzk0MjM5MwMAAAADMTYwAgAAAAQ0MDUzBAAAAAEwBwAAAAoxMi8zMC8yMDIyCAAAAAoxMi8zMS8yMDIxCQAAAAEw8oBCLkEg2wic1kOfQSDbCDJDSVEuTkFTREFRR1M6VEhSTi5JUV9UT1RBTF9FUVVJVFkuMTAwMDAuMjAyMi0xMi0zMAEAAAD2vngAAgAAAAoxMTguMzMyNDc3AQgAAAAFAAAAATEBAAAACy0yMTA3OTQyMzkzAwAAAAMxNjACAAAABDEyNzUEAAAAATAHAAAACjEyLzMwLzIwMjIIAAAACjEyLzMxLzIwMjEJAAAAATDygEIuQSDbCJzWQ59BINsILkNJUS5OQVNEQVFHUzpUSFJOLklRX05FVF9ERUJULjEwMDAwLjIwMjItMTItMzABAAAA9r54AAIAAAAKLTE4LjM4ODEwMgEIAAAABQAAAAExAQAAAAstMjEwNzk0MjM5MwMAAAADMTYwAgAAAAQ0MzY0BAAAAAEwBwAAAAoxMi8zMC8yMDIyCAAAAAoxMi8zMS8yMDIxCQAAAAEw8oBCLkEg2wiWr0OfQSDbCDJDSVEuTkFTREFRR006RlJCQS5JUV9HUk9TU19NQVJHSU4uMTAwMDAuMjAyMi0xMi0zMAEAAADWMv0BAwAAAAAA8oBCLkEg2whqE0OfQSDbCDBDSVEuTkFTREFRR006RlJCQS5JUV9UT1RBTF9MSUFCLjEwMDAwLjIwMjItMTItMzABAAAA1jL9AQIAAAAIMjI0My42MzIBCAAAAAUAAAABMQEAAAALLTIxMDM4MzY1NTUDAAAAAzE2MAIAAAAEMTI3NgQAAAABMAcAAAAKMTIvMzAvMjAyMggAAAAK</t>
  </si>
  <si>
    <t>MTIvMzEvMjAyMQkAAAABMPKAQi5BINsIdTpDn0Eg2wgvQ0lRLk5BU0RBUUdTOkJTVk4uSVFfVE9UQUxfUkVWLjEwMDAwLjIwMjItMTItMzABAAAAOT7GAgIAAAAGNTEuMzExAQgAAAAFAAAAATEBAAAACy0yMTA1MjcyMjI0AwAAAAMxNjACAAAAAjI4BAAAAAEwBwAAAAoxMi8zMC8yMDIyCAAAAAoxMi8zMS8yMDIxCQAAAAEw8oBCLkEg2whMnkKfQSDbCDJDSVEuTkFTREFRR1M6QlNWTi5JUV9UT1RBTF9BU1NFVFMuMTAwMDAuMjAyMi0xMi0zMAEAAAA5PsYCAgAAAAgxMzUwLjU0OQEIAAAABQAAAAExAQAAAAstMjEwNTI3MjIyNAMAAAADMTYwAgAAAAQxMDA3BAAAAAEwBwAAAAoxMi8zMC8yMDIyCAAAAAoxMi8zMS8yMDIxCQAAAAEw8oBCLkEg2whXxUKfQSDbCChDSVEuTkFTREFRR1M6QlNWTi5JUV9SRS4xMDAwMC4yMDIyLTEyLTMwAQAAADk+xgICAAAABjMzLjE0OQEIAAAABQAAAAExAQAAAAstMjEwNTI3MjIyNAMAAAADMTYwAgAAAAQxMjIyBAAAAAEwBwAAAAoxMi8zMC8yMDIyCAAAAAoxMi8zMS8yMDIxCQAAAAEw8oBCLkEg2whAd0KfQSDbCC9DSVEuTkFTREFRR1M6QlNWTi5JUV9ESVZfU0hBUkUuMTAwMDAuMjAyMi0xMi0zMAEAAAA5PsYCAgAAAAQwLjQ1AQgAAAAFAAAAATEBAAAACy0yMTA1MjcyMjI0AwAAAAMxNjACAAAABDMwNTgEAAAAATAHAAAACjEyLzMwLzIwMjIIAAAACjEyLzMxLzIwMjEJ</t>
  </si>
  <si>
    <t>AAAAATDygEIuQSDbCDdQQp9BINsIL0NJUS5OQVNEQVFDTTpEQUxTLklRX05JX01BUkdJTi4xMDAwMC4yMDIyLTEyLTMwAQAAAAdsuGMDAAAAAADygEIuQSDbCCICQp9BINsILUNJUS5OQVNEQVFDTTpEQUxTLklRX1NUX0RFQlQuMTAwMDAuMjAyMi0xMi0zMAEAAAAHbLhjAwAAAAAA8oBCLkEg2wgW20GfQSDbCC1DSVEuTkFTREFRQ006REFMUy5JUV9MVF9ERUJULjEwMDAwLjIwMjItMTItMzABAAAAB2y4YwMAAAAAAPKAQi5BINsIFttBn0Eg2wgzQ0lRLk5BU0RBUUNNOkRBTFMuSVFfUkVUVVJOX0VRVUlUWS4xMDAwMC4yMDIyLTEyLTMwAQAAAAdsuGMDAAAAAADygEIuQSDbCA20QZ9BINsIMUNJUS5OQVNEQVFDTTpGU0JXLklRX0VCSVRfTUFSR0lOLjEwMDAwLjIwMjItMTItMzABAAAAC+MJAwMAAAACTkEA8oBCLkEg2wjxPkGfQSDbCDJDSVEuTkFTREFRQ006RlNCVy5JUV9UT1RBTF9FUVVJVFkuMTAwMDAuMjAyMi0xMi0zMAEAAAAL4wkDAgAAAAcyNDcuNTA3AQgAAAAFAAAAATEBAAAACy0yMTA3OTk4NTYzAwAAAAMxNjACAAAABDEyNzUEAAAAATAHAAAACjEyLzMwLzIwMjIIAAAACjEyLzMxLzIwMjEJAAAAATDygEIuQSDbCOoXQZ9BINsILkNJUS5OQVNEQVFDTTpGU0JXLklRX05FVF9ERUJULjEwMDAwLjIwMjItMTItMzABAAAAC+MJAwIAAAAFNTcuMDUBCAAAAAUAAAABMQEAAAALLTIxMDc5OTg1NjMD</t>
  </si>
  <si>
    <t>AAAAAzE2MAIAAAAENDM2NAQAAAABMAcAAAAKMTIvMzAvMjAyMggAAAAKMTIvMzEvMjAyMQkAAAABMPKAQi5BINsI3PBAn0Eg2wgyQ0lRLk5BU0RBUUdNOlJFRkkuSVFfR1JPU1NfTUFSR0lOLjEwMDAwLjIwMjItMTItMzABAAAA9xQxZAIAAAAHOTguNDU1NQEIAAAABQAAAAExAQAAAAstMjEwMzU4ODIzMgMAAAADMTYwAgAAAAQ0MDc0BAAAAAEwBwAAAAoxMi8zMC8yMDIyCAAAAAoxMi8zMS8yMDIxCQAAAAEw8oBCLkEg2wjFokCfQSDbCDBDSVEuTkFTREFRR006UkVGSS5JUV9UT1RBTF9MSUFCLjEwMDAwLjIwMjItMTItMzABAAAA9xQxZAIAAAAJMTQuMDkyNDg3AQgAAAAFAAAAATEBAAAACy0yMTAzNTg4MjMyAwAAAAMxNjACAAAABDEyNzYEAAAAATAHAAAACjEyLzMwLzIwMjIIAAAACjEyLzMxLzIwMjEJAAAAATDygEIuQSDbCLx7QJ9BINsILkNJUS5OQVNEQVFHTTpJSUkuSVFfVE9UQUxfUkVWLjEwMDAwLjIwMjItMTItMzABAAAAPv20AQIAAAAHMjc3LjgzMgEIAAAABQAAAAExAQAAAAstMjEwODU4MzE5MwMAAAADMTYwAgAAAAIyOAQAAAABMAcAAAAKMTIvMzAvMjAyMggAAAAKMTIvMzEvMjAyMQkAAAABMPKAQi5BINsIogZAn0Eg2wgxQ0lRLk5BU0RBUUdNOklJSS5JUV9UT1RBTF9BU1NFVFMuMTAwMDAuMjAyMi0xMi0zMAEAAAA+/bQBAgAAAAcyMzYuNzk0AQgAAAAFAAAAATEBAAAACy0yMTA4NTgz</t>
  </si>
  <si>
    <t>MTkzAwAAAAMxNjACAAAABDEwMDcEAAAAATAHAAAACjEyLzMwLzIwMjIIAAAACjEyLzMxLzIwMjEJAAAAATDygEIuQSDbCIi4P59BINsIJ0NJUS5OQVNEQVFHTTpJSUkuSVFfUkUuMTAwMDAuMjAyMi0xMi0zMAEAAAA+/bQBAgAAAAgtMTI4LjQ3MwEIAAAABQAAAAExAQAAAAstMjEwODU4MzE5MwMAAAADMTYwAgAAAAQxMjIyBAAAAAEwBwAAAAoxMi8zMC8yMDIyCAAAAAoxMi8zMS8yMDIxCQAAAAEw8oBCLkEg2wiQ3z+fQSDbCC5DSVEuTkFTREFRR006SUlJLklRX0RJVl9TSEFSRS4xMDAwMC4yMDIyLTEyLTMwAQAAAD79tAECAAAABDAuMDkBCAAAAAUAAAABMQEAAAALLTIxMDg1ODMxOTMDAAAAAzE2MAIAAAAEMzA1OAQAAAABMAcAAAAKMTIvMzAvMjAyMggAAAAKMTIvMzEvMjAyMQkAAAABMPKAQi5BINsIfZE/n0Eg2wgvQ0lRLk5BU0RBUUdTOkFDVEcuSVFfTklfTUFSR0lOLjEwMDAwLjIwMjItMTItMzABAAAAYu09AAIAAAAIMTY5LjQ1MTUBCAAAAAUAAAABMQEAAAALLTIxMDU0NTMyMTYDAAAAAzE2MAIAAAAENDA5NAQAAAABMAcAAAAKMTIvMzAvMjAyMggAAAAKMTIvMzEvMjAyMQkAAAABMPKAQi5BINsIaEM/n0Eg2wgtQ0lRLk5BU0RBUUdTOkFDVEcuSVFfU1RfREVCVC4xMDAwMC4yMDIyLTEyLTMwAQAAAGLtPQACAAAABzE4MS4yNDgBCAAAAAUAAAABMQEAAAALLTIxMDU0NTMyMTYDAAAAAzE2MAIA</t>
  </si>
  <si>
    <t>AAAEMTA0NgQAAAABMAcAAAAKMTIvMzAvMjAyMggAAAAKMTIvMzEvMjAyMQkAAAABMPKAQi5BINsIYRw/n0Eg2wgtQ0lRLk5BU0RBUUdTOkFDVEcuSVFfTFRfREVCVC4xMDAwMC4yMDIyLTEyLTMwAQAAAGLtPQADAAAAAADygEIuQSDbCGEcP59BINsIM0NJUS5OQVNEQVFHUzpBQ1RHLklRX1JFVFVSTl9FUVVJVFkuMTAwMDAuMjAyMi0xMi0zMAEAAABi7T0AAgAAAAczOC4wODQyAQgAAAAFAAAAATEBAAAACy0yMTA1NDUzMjE2AwAAAAMxNjACAAAABDQxMjgEAAAAATAHAAAACjEyLzMwLzIwMjIIAAAACjEyLzMxLzIwMjEJAAAAATDygEIuQSDbCE7OPp9BINsIMUNJUS5OQVNEQVFHUzpQQlBCLklRX0VCSVRfTUFSR0lOLjEwMDAwLjIwMjItMTItMzABAAAA9E4WAAIAAAAGMC4yMTAxAQgAAAAFAAAAATEBAAAACy0yMDU4NzQwODYzAwAAAAMxNjACAAAABDQwNTMEAAAAATAHAAAACjEyLzMwLzIwMjIIAAAACjEyLzI1LzIwMjIJAAAAATDygEIuQSDbCKVYPp9BINsIMkNJUS5OQVNEQVFHUzpQQlBCLklRX1RPVEFMX0VRVUlUWS4xMDAwMC4yMDIyLTEyLTMwAQAAAPROFgACAAAABTQuMjczAQgAAAAFAAAAATEBAAAACy0yMDU4NzQwODYzAwAAAAMxNjACAAAABDEyNzUEAAAAATAHAAAACjEyLzMwLzIwMjIIAAAACjEyLzI1LzIwMjIJAAAAATDygEIuQSDbCKVYPp9BINsILkNJUS5OQVNEQVFHUzpQQlBCLklRX05F</t>
  </si>
  <si>
    <t>VF9ERUJULjEwMDAwLjIwMjItMTItMzABAAAA9E4WAAIAAAAHMTgxLjI5NAEIAAAABQAAAAExAQAAAAstMjA1ODc0MDg2MwMAAAADMTYwAgAAAAQ0MzY0BAAAAAEwBwAAAAoxMi8zMC8yMDIyCAAAAAoxMi8yNS8yMDIyCQAAAAEw8oBCLkEg2wiaMT6fQSDbCDJDSVEuTkFTREFRQ006T1JJQS5JUV9HUk9TU19NQVJHSU4uMTAwMDAuMjAyMi0xMi0zMAEAAABtGxEqAwAAAAAA8oBCLkEg2wh8vD2fQSDbCDBDSVEuTkFTREFRQ006T1JJQS5JUV9UT1RBTF9MSUFCLjEwMDAwLjIwMjItMTItMzABAAAAbRsRKgIAAAAKMjE1LjExNjg4MgEIAAAABQAAAAExAQAAAAstMjEwNzA1ODI2NAMAAAADMTYwAgAAAAQxMjc2BAAAAAEwBwAAAAoxMi8zMC8yMDIyCAAAAAoxMi8zMS8yMDIxCQAAAAEw8oBCLkEg2wh8vD2fQSDbCC9DSVEuTkFTREFRQ006VEJTQS5JUV9UT1RBTF9SRVYuMTAwMDAuMjAyMi0xMi0zMAEAAABrJ/wpAwAAAAAA8oBCLkEg2whdRz2fQSDbCDJDSVEuTkFTREFRQ006VEJTQS5JUV9UT1RBTF9BU1NFVFMuMTAwMDAuMjAyMi0xMi0zMAEAAABrJ/wpAgAAAAkyMDAuOTQ1MjYBCAAAAAUAAAABMQEAAAALLTIwOTU4NDE3MzgDAAAAAzE2MAIAAAAEMTAwNwQAAAABMAcAAAAKMTIvMzAvMjAyMggAAAAKMTIvMzEvMjAyMQkAAAABMPKAQi5BINsIXUc9n0Eg2wgoQ0lRLk5BU0RBUUNNOlRCU0EuSVFfUkUuMTAw</t>
  </si>
  <si>
    <t>MDAuMjAyMi0xMi0zMAEAAABrJ/wpAgAAAAktNi43NzI3MDYBCAAAAAUAAAABMQEAAAALLTIwOTU4NDE3MzgDAAAAAzE2MAIAAAAEMTIyMgQAAAABMAcAAAAKMTIvMzAvMjAyMggAAAAKMTIvMzEvMjAyMQkAAAABMPKAQi5BINsIUiA9n0Eg2wgvQ0lRLk5BU0RBUUNNOlRCU0EuSVFfRElWX1NIQVJFLjEwMDAwLjIwMjItMTItMzABAAAAayf8KQMAAAAAAPKAQi5BINsISPk8n0Eg2wgvQ0lRLk5BU0RBUUNNOkZJQ1YuSVFfTklfTUFSR0lOLjEwMDAwLjIwMjItMTItMzABAAAAr9WwKgMAAAAAAPKAQi5BINsIKYQ8n0Eg2wgtQ0lRLk5BU0RBUUNNOkZJQ1YuSVFfU1RfREVCVC4xMDAwMC4yMDIyLTEyLTMwAQAAAK/VsCoDAAAAAADygEIuQSDbCB9dPJ9BINsILUNJUS5OQVNEQVFDTTpGSUNWLklRX0xUX0RFQlQuMTAwMDAuMjAyMi0xMi0zMAEAAACv1bAqAwAAAAAA8oBCLkEg2wgphDyfQSDbCDNDSVEuTkFTREFRQ006RklDVi5JUV9SRVRVUk5fRVFVSVRZLjEwMDAwLjIwMjItMTItMzABAAAAr9WwKgMAAAAAAPKAQi5BINsIH108n0Eg2wgxQ0lRLk5BU0RBUUdTOklMUFQuSVFfRUJJVF9NQVJHSU4uMTAwMDAuMjAyMi0xMi0zMAEAAACeFnQgAgAAAAc0Ni42NjY3AQgAAAAFAAAAATEBAAAACy0yMDYxMTExNTQ3AwAAAAMxNjACAAAABDQwNTMEAAAAATAHAAAACjEyLzMwLzIwMjIIAAAACjEyLzMxLzIwMjEJAAAA</t>
  </si>
  <si>
    <t>ATDygEIuQSDbCPbAO59BINsIMkNJUS5OQVNEQVFHUzpJTFBULklRX1RPVEFMX0VRVUlUWS4xMDAwMC4yMDIyLTEyLTMwAQAAAJ4WdCACAAAACDEwMzguMDQyAQgAAAAFAAAAATEBAAAACy0yMDYxMTExNTQ3AwAAAAMxNjACAAAABDEyNzUEAAAAATAHAAAACjEyLzMwLzIwMjIIAAAACjEyLzMxLzIwMjEJAAAAATDygEIuQSDbCPbAO59BINsILkNJUS5OQVNEQVFHUzpJTFBULklRX05FVF9ERUJULjEwMDAwLjIwMjItMTItMzABAAAAnhZ0IAIAAAAHNzk4LjcyNwEIAAAABQAAAAExAQAAAAstMjA2MTExMTU0NwMAAAADMTYwAgAAAAQ0MzY0BAAAAAEwBwAAAAoxMi8zMC8yMDIyCAAAAAoxMi8zMS8yMDIxCQAAAAEw8oBCLkEg2wjrmTufQSDbCDJDSVEuTkFTREFRR1M6QUxYTy5JUV9HUk9TU19NQVJHSU4uMTAwMDAuMjAyMi0xMi0zMAEAAACQA/8RAwAAAAAA8oBCLkEg2wjNJDufQSDbCDBDSVEuTkFTREFRR1M6QUxYTy5JUV9UT1RBTF9MSUFCLjEwMDAwLjIwMjItMTItMzABAAAAkAP/EQIAAAAGMTcuMTM0AQgAAAAFAAAAATEBAAAACy0yMTEwMzYyMDIwAwAAAAMxNjACAAAABDEyNzYEAAAAATAHAAAACjEyLzMwLzIwMjIIAAAACjEyLzMxLzIwMjEJAAAAATD8p0IuQSDbCMP9Op9BINsIL0NJUS5OQVNEQVFHUzpDVkdJLklRX1RPVEFMX1JFVi4xMDAwMC4yMDIyLTEyLTMwAQAAAKcFmQACAAAABzk3MS41NzgB</t>
  </si>
  <si>
    <t>CAAAAAUAAAABMQEAAAALLTIwNTgzMTExOTcDAAAAAzE2MAIAAAACMjgEAAAAATAHAAAACjEyLzMwLzIwMjIIAAAACjEyLzMxLzIwMjEJAAAAATD8p0IuQSDbCK6vOp9BINsIMkNJUS5OQVNEQVFHUzpDVkdJLklRX1RPVEFMX0FTU0VUUy4xMDAwMC4yMDIyLTEyLTMwAQAAAKcFmQACAAAABzUwNy42OTMBCAAAAAUAAAABMQEAAAALLTIwNTgzMTExOTcDAAAAAzE2MAIAAAAEMTAwNwQAAAABMAcAAAAKMTIvMzAvMjAyMggAAAAKMTIvMzEvMjAyMQkAAAABMPynQi5BINsIpIg6n0Eg2wgoQ0lRLk5BU0RBUUdTOkNWR0kuSVFfUkUuMTAwMDAuMjAyMi0xMi0zMAEAAACnBZkAAgAAAActNzMuNjI0AQgAAAAFAAAAATEBAAAACy0yMDU4MzExMTk3AwAAAAMxNjACAAAABDEyMjIEAAAAATAHAAAACjEyLzMwLzIwMjIIAAAACjEyLzMxLzIwMjEJAAAAATD8p0IuQSDbCKSIOp9BINsIL0NJUS5OQVNEQVFHUzpDVkdJLklRX0RJVl9TSEFSRS4xMDAwMC4yMDIyLTEyLTMwAQAAAKcFmQADAAAAAAD8p0IuQSDbCJphOp9BINsILkNJUS5OQVNEQVFDTTpUQ1guSVFfTklfTUFSR0lOLjEwMDAwLjIwMjItMTItMzABAAAAU3wUAAIAAAAGMS4xMDUzAQgAAAAFAAAAATEBAAAACy0yMTA5NTg1NjkxAwAAAAMxNjACAAAABDQwOTQEAAAAATAHAAAACjEyLzMwLzIwMjIIAAAACjEyLzMxLzIwMjEJAAAAATD8p0IuQSDbCHrsOZ9BINsI</t>
  </si>
  <si>
    <t>LENJUS5OQVNEQVFDTTpUQ1guSVFfU1RfREVCVC4xMDAwMC4yMDIyLTEyLTMwAQAAAFN8FAADAAAAAAD8p0IuQSDbCHDFOZ9BINsILENJUS5OQVNEQVFDTTpUQ1guSVFfTFRfREVCVC4xMDAwMC4yMDIyLTEyLTMwAQAAAFN8FAACAAAABzE5MC43NDgBCAAAAAUAAAABMQEAAAALLTIxMDk1ODU2OTEDAAAAAzE2MAIAAAAEMTA0OQQAAAABMAcAAAAKMTIvMzAvMjAyMggAAAAKMTIvMzEvMjAyMQkAAAABMPynQi5BINsIcMU5n0Eg2wgyQ0lRLk5BU0RBUUNNOlRDWC5JUV9SRVRVUk5fRVFVSVRZLjEwMDAwLjIwMjItMTItMzABAAAAU3wUAAIAAAAGMy4wNjExAQgAAAAFAAAAATEBAAAACy0yMTA5NTg1NjkxAwAAAAMxNjACAAAABDQxMjgEAAAAATAHAAAACjEyLzMwLzIwMjIIAAAACjEyLzMxLzIwMjEJAAAAATD8p0IuQSDbCGaeOZ9BINsIMUNJUS5OQVNEQVFHTTpOVkFDLklRX0VCSVRfTUFSR0lOLjEwMDAwLjIwMjItMTItMzABAAAAkbPYKgMAAAAAAPynQi5BINsIPQI5n0Eg2wgyQ0lRLk5BU0RBUUdNOk5WQUMuSVFfVE9UQUxfRVFVSVRZLjEwMDAwLjIwMjItMTItMzABAAAAkbPYKgIAAAAILTUuOTA5MjMBCAAAAAUAAAABMQEAAAALLTIwNTgyNjIzODEDAAAAAzE2MAIAAAAEMTI3NQQAAAABMAcAAAAKMTIvMzAvMjAyMggAAAAKMTIvMzEvMjAyMQkAAAABMPynQi5BINsIPQI5n0Eg2wguQ0lRLk5BU0RBUUdN</t>
  </si>
  <si>
    <t>Ok5WQUMuSVFfTkVUX0RFQlQuMTAwMDAuMjAyMi0xMi0zMAEAAACRs9gqAgAAAAktMC43NDEyMjgBCAAAAAUAAAABMQEAAAALLTIwNTgyNjIzODEDAAAAAzE2MAIAAAAENDM2NAQAAAABMAcAAAAKMTIvMzAvMjAyMggAAAAKMTIvMzEvMjAyMQkAAAABMPynQi5BINsIMts4n0Eg2wgyQ0lRLk5BU0RBUUdNOkhQTFQuSVFfR1JPU1NfTUFSR0lOLjEwMDAwLjIwMjItMTItMzABAAAAzN4nZAMAAAAAAPynQi5BINsIFGY4n0Eg2wgwQ0lRLk5BU0RBUUdNOkhQTFQuSVFfVE9UQUxfTElBQi4xMDAwMC4yMDIyLTEyLTMwAQAAAMzeJ2QCAAAACjIxNi45MjY0MTkBCAAAAAUAAAABMQEAAAALLTIxMDgwMzkzMTQDAAAAAzE2MAIAAAAEMTI3NgQAAAABMAcAAAAKMTIvMzAvMjAyMggAAAAKMTIvMzEvMjAyMQkAAAABMPynQi5BINsIHo04n0Eg2wgvQ0lRLk5BU0RBUUdNOlVTQ0IuSVFfVE9UQUxfUkVWLjEwMDAwLjIwMjItMTItMzABAAAAwHN3AAIAAAAGNjMuMzU0AQgAAAAFAAAAATEBAAAACy0yMTA2OTMwMTM1AwAAAAMxNjACAAAAAjI4BAAAAAEwBwAAAAoxMi8zMC8yMDIyCAAAAAoxMi8zMS8yMDIxCQAAAAEw/KdCLkEg2wj18DefQSDbCDJDSVEuTkFTREFRR006VVNDQi5JUV9UT1RBTF9BU1NFVFMuMTAwMDAuMjAyMi0xMi0zMAEAAADAc3cAAgAAAAgxODUzLjkzOQEIAAAABQAAAAExAQAAAAstMjEwNjkzMDEzNQMA</t>
  </si>
  <si>
    <t>AAADMTYwAgAAAAQxMDA3BAAAAAEwBwAAAAoxMi8zMC8yMDIyCAAAAAoxMi8zMS8yMDIxCQAAAAEw/KdCLkEg2wj18DefQSDbCChDSVEuTkFTREFRR006VVNDQi5JUV9SRS4xMDAwMC4yMDIyLTEyLTMwAQAAAMBzdwACAAAACC0xMjQuMjQ1AQgAAAAFAAAAATEBAAAACy0yMTA2OTMwMTM1AwAAAAMxNjACAAAABDEyMjIEAAAAATAHAAAACjEyLzMwLzIwMjIIAAAACjEyLzMxLzIwMjEJAAAAATD8p0IuQSDbCPDJN59BINsIL0NJUS5OQVNEQVFHTTpVU0NCLklRX0RJVl9TSEFSRS4xMDAwMC4yMDIyLTEyLTMwAQAAAMBzdwADAAAAAAD8p0IuQSDbCOCiN59BINsIL0NJUS5OQVNEQVFHUzpJTU1SLklRX05JX01BUkdJTi4xMDAwMC4yMDIyLTEyLTMwAQAAACFtAQACAAAABzM1LjU3ODEBCAAAAAUAAAABMQEAAAALLTIwNTk4ODY1ODcDAAAAAzE2MAIAAAAENDA5NAQAAAABMAcAAAAKMTIvMzAvMjAyMggAAAAKMTIvMzEvMjAyMQkAAAABMPynQi5BINsIwi03n0Eg2wgtQ0lRLk5BU0RBUUdTOklNTVIuSVFfU1RfREVCVC4xMDAwMC4yMDIyLTEyLTMwAQAAACFtAQADAAAAAAD8p0IuQSDbCLcGN59BINsILUNJUS5OQVNEQVFHUzpJTU1SLklRX0xUX0RFQlQuMTAwMDAuMjAyMi0xMi0zMAEAAAAhbQEAAwAAAAAA/KdCLkEg2wi3BjefQSDbCDNDSVEuTkFTREFRR1M6SU1NUi5JUV9SRVRVUk5fRVFVSVRZLjEwMDAwLjIw</t>
  </si>
  <si>
    <t>MjItMTItMzABAAAAIW0BAAIAAAAHMTIuMTYzMQEIAAAABQAAAAExAQAAAAstMjA1OTg4NjU4NwMAAAADMTYwAgAAAAQ0MTI4BAAAAAEwBwAAAAoxMi8zMC8yMDIyCAAAAAoxMi8zMS8yMDIxCQAAAAEw/KdCLkEg2wi3BjefQSDbCDFDSVEuTkFTREFRR1M6QkNNTC5JUV9FQklUX01BUkdJTi4xMDAwMC4yMDIyLTEyLTMwAQAAAGHYqQADAAAAAk5BAPynQi5BINsIjmo2n0Eg2wgyQ0lRLk5BU0RBUUdTOkJDTUwuSVFfVE9UQUxfRVFVSVRZLjEwMDAwLjIwMjItMTItMzABAAAAYdipAAIAAAAHMjYyLjYwNwEIAAAABQAAAAExAQAAAAstMjEwNTQ0NTU3NwMAAAADMTYwAgAAAAQxMjc1BAAAAAEwBwAAAAoxMi8zMC8yMDIyCAAAAAoxMi8zMS8yMDIxCQAAAAEw/KdCLkEg2wiOajafQSDbCC5DSVEuTkFTREFRR1M6QkNNTC5JUV9ORVRfREVCVC4xMDAwMC4yMDIyLTEyLTMwAQAAAGHYqQACAAAABy0xMjEuMDcBCAAAAAUAAAABMQEAAAALLTIxMDU0NDU1NzcDAAAAAzE2MAIAAAAENDM2NAQAAAABMAcAAAAKMTIvMzAvMjAyMggAAAAKMTIvMzEvMjAyMQkAAAABMPynQi5BINsIh0M2n0Eg2wgyQ0lRLk5BU0RBUUdTOkFOTlguSVFfR1JPU1NfTUFSR0lOLjEwMDAwLjIwMjItMTItMzABAAAA/66uEAMAAAAAAPynQi5BINsIbM41n0Eg2wgwQ0lRLk5BU0RBUUdTOkFOTlguSVFfVE9UQUxfTElBQi4xMDAwMC4yMDIyLTEy</t>
  </si>
  <si>
    <t>LTMwAQAAAP+urhACAAAABjU1LjEzMQEIAAAABQAAAAExAQAAAAstMjA1ODI1NDkzNgMAAAADMTYwAgAAAAQxMjc2BAAAAAEwBwAAAAoxMi8zMC8yMDIyCAAAAAoxMi8zMS8yMDIxCQAAAAEw/KdCLkEg2whdpzWfQSDbCC5DSVEuTkFTREFRQ006QldDLklRX1RPVEFMX1JFVi4xMDAwMC4yMDIyLTEyLTMwAQAAAD5vYyoDAAAAAAD8p0IuQSDbCE1ZNZ9BINsIMUNJUS5OQVNEQVFDTTpCV0MuSVFfVE9UQUxfQVNTRVRTLjEwMDAwLjIwMjItMTItMzABAAAAPm9jKgIAAAAKMjMwLjg4MTA4OAEIAAAABQAAAAExAQAAAAstMjEwMzY3NjM3NwMAAAADMTYwAgAAAAQxMDA3BAAAAAEwBwAAAAoxMi8zMC8yMDIyCAAAAAoxMi8zMS8yMDIxCQAAAAEw/KdCLkEg2wg8MjWfQSDbCCdDSVEuTkFTREFRQ006QldDLklRX1JFLjEwMDAwLjIwMjItMTItMzABAAAAPm9jKgIAAAAKLTE1LjY3OTM1NgEIAAAABQAAAAExAQAAAAstMjEwMzY3NjM3NwMAAAADMTYwAgAAAAQxMjIyBAAAAAEwBwAAAAoxMi8zMC8yMDIyCAAAAAoxMi8zMS8yMDIxCQAAAAEw/KdCLkEg2wg8MjWfQSDbCC5DSVEuTkFTREFRQ006QldDLklRX0RJVl9TSEFSRS4xMDAwMC4yMDIyLTEyLTMwAQAAAD5vYyoDAAAAAAD8p0IuQSDbCCfkNJ9BINsIL0NJUS5OQVNEQVFHUzpTQ1BILklRX05JX01BUkdJTi4xMDAwMC4yMDIyLTEyLTMwAQAAAI2lvg4DAAAAAAD8</t>
  </si>
  <si>
    <t>p0IuQSDbCBOWNJ9BINsILUNJUS5OQVNEQVFHUzpTQ1BILklRX1NUX0RFQlQuMTAwMDAuMjAyMi0xMi0zMAEAAACNpb4OAwAAAAAA/KdCLkEg2wgIbzSfQSDbCC1DSVEuTkFTREFRR1M6U0NQSC5JUV9MVF9ERUJULjEwMDAwLjIwMjItMTItMzABAAAAjaW+DgIAAAAFNy4zNTQBCAAAAAUAAAABMQEAAAALLTIxMDczMzkxOTYDAAAAAzE2MAIAAAAEMTA0OQQAAAABMAcAAAAKMTIvMzAvMjAyMggAAAAKMTIvMzEvMjAyMQkAAAABMPynQi5BINsIE5Y0n0Eg2wgzQ0lRLk5BU0RBUUdTOlNDUEguSVFfUkVUVVJOX0VRVUlUWS4xMDAwMC4yMDIyLTEyLTMwAQAAAI2lvg4CAAAACC00MC40NDE0AQgAAAAFAAAAATEBAAAACy0yMTA3MzM5MTk2AwAAAAMxNjACAAAABDQxMjgEAAAAATAHAAAACjEyLzMwLzIwMjIIAAAACjEyLzMxLzIwMjEJAAAAATD8p0IuQSDbCP5HNJ9BINsIMUNJUS5OQVNEQVFDTTpQT1dXLklRX0VCSVRfTUFSR0lOLjEwMDAwLjIwMjItMTItMzABAAAAC+nyGAIAAAAHMTguNjM3NgEIAAAABQAAAAExAQAAAAstMjA2MTExNDI4NwMAAAADMTYwAgAAAAQ0MDUzBAAAAAEwBwAAAAoxMi8zMC8yMDIyCAAAAAoxMi8zMS8yMDIxCQAAAAEw/KdCLkEg2wjf0jOfQSDbCDJDSVEuTkFTREFRQ006UE9XVy5JUV9UT1RBTF9FUVVJVFkuMTAwMDAuMjAyMi0xMi0zMAEAAAAL6fIYAgAAAAozNzEuMTI5NjgxAQgA</t>
  </si>
  <si>
    <t>AAAFAAAAATEBAAAACy0yMDYxMTE0Mjg3AwAAAAMxNjACAAAABDEyNzUEAAAAATAHAAAACjEyLzMwLzIwMjIIAAAACjEyLzMxLzIwMjEJAAAAATD8p0IuQSDbCN/SM59BINsILkNJUS5OQVNEQVFDTTpQT1dXLklRX05FVF9ERUJULjEwMDAwLjIwMjItMTItMzABAAAAC+nyGAIAAAAKLTE4Ljk1NzQ5NQEIAAAABQAAAAExAQAAAAstMjA2MTExNDI4NwMAAAADMTYwAgAAAAQ0MzY0BAAAAAEwBwAAAAoxMi8zMC8yMDIyCAAAAAoxMi8zMS8yMDIxCQAAAAEw/KdCLkEg2wjVqzOfQSDbCDJDSVEuTkFTREFRQ006VlVaSS5JUV9HUk9TU19NQVJHSU4uMTAwMDAuMjAyMi0xMi0zMAEAAAAgrM8AAgAAAAcyMS45NTE5AQgAAAAFAAAAATEBAAAACy0yMDU4OTY3ODMyAwAAAAMxNjACAAAABDQwNzQEAAAAATAHAAAACjEyLzMwLzIwMjIIAAAACjEyLzMxLzIwMjEJAAAAATD8p0IuQSDbCKwPM59BINsIMENJUS5OQVNEQVFDTTpWVVpJLklRX1RPVEFMX0xJQUIuMTAwMDAuMjAyMi0xMi0zMAEAAAAgrM8AAgAAAAg0LjczOTEzMQEIAAAABQAAAAExAQAAAAstMjA1ODk2NzgzMgMAAAADMTYwAgAAAAQxMjc2BAAAAAEwBwAAAAoxMi8zMC8yMDIyCAAAAAoxMi8zMS8yMDIxCQAAAAEw/KdCLkEg2wi2NjOfQSDbCC9DSVEuTkFTREFRR1M6UEhWUy5JUV9UT1RBTF9SRVYuMTAwMDAuMjAyMi0xMi0zMAEAAABwiwQYAwAAAAAA/KdC</t>
  </si>
  <si>
    <t>LkEg2wiPmjKfQSDbCDJDSVEuTkFTREFRR1M6UEhWUy5JUV9UT1RBTF9BU1NFVFMuMTAwMDAuMjAyMi0xMi0zMAEAAABwiwQYAgAAAAoyMTIuMDkwMDY0AQgAAAAFAAAAATEBAAAACy0yMTA2NDY2NzEzAwAAAAI1MAIAAAAEMTAwNwQAAAABMAcAAAAKMTIvMzAvMjAyMggAAAAKMTIvMzEvMjAyMQkAAAABMPynQi5BINsIj5oyn0Eg2wgoQ0lRLk5BU0RBUUdTOlBIVlMuSVFfUkUuMTAwMDAuMjAyMi0xMi0zMAEAAABwiwQYAgAAAAotODcuNTY4NDAxAQgAAAAFAAAAATEBAAAACy0yMTA2NDY2NzEzAwAAAAI1MAIAAAAEMTIyMgQAAAABMAcAAAAKMTIvMzAvMjAyMggAAAAKMTIvMzEvMjAyMQkAAAABMPynQi5BINsIhnMyn0Eg2wgvQ0lRLk5BU0RBUUdTOlBIVlMuSVFfRElWX1NIQVJFLjEwMDAwLjIwMjItMTItMzABAAAAcIsEGAMAAAAAAPynQi5BINsIfUwyn0Eg2wgvQ0lRLk5BU0RBUUdTOlNJTEMuSVFfTklfTUFSR0lOLjEwMDAwLjIwMjItMTItMzABAAAAUKwDAAIAAAAGOC4yMDU2AQgAAAAFAAAAATEBAAAACy0yMTA3NzYwOTAyAwAAAAMxNjACAAAABDQwOTQEAAAAATAHAAAACjEyLzMwLzIwMjIIAAAACjEyLzMxLzIwMjEJAAAAATD8p0IuQSDbCFrXMZ9BINsILUNJUS5OQVNEQVFHUzpTSUxDLklRX1NUX0RFQlQuMTAwMDAuMjAyMi0xMi0zMAEAAABQrAMAAwAAAAAA/KdCLkEg2whQsDGfQSDbCC1DSVEu</t>
  </si>
  <si>
    <t>TkFTREFRR1M6U0lMQy5JUV9MVF9ERUJULjEwMDAwLjIwMjItMTItMzABAAAAUKwDAAMAAAAAAPynQi5BINsIULAxn0Eg2wgzQ0lRLk5BU0RBUUdTOlNJTEMuSVFfUkVUVVJOX0VRVUlUWS4xMDAwMC4yMDIyLTEyLTMwAQAAAFCsAwACAAAABTYuNzI5AQgAAAAFAAAAATEBAAAACy0yMTA3NzYwOTAyAwAAAAMxNjACAAAABDQxMjgEAAAAATAHAAAACjEyLzMwLzIwMjIIAAAACjEyLzMxLzIwMjEJAAAAATD8p0IuQSDbCFCwMZ9BINsIMENJUS5OQVNEQVFHUzpUTUMuSVFfRUJJVF9NQVJHSU4uMTAwMDAuMjAyMi0xMi0zMAEAAABfl6IGAwAAAAAA/KdCLkEg2wgnFDGfQSDbCDFDSVEuTkFTREFRR1M6VE1DLklRX1RPVEFMX0VRVUlUWS4xMDAwMC4yMDIyLTEyLTMwAQAAAF+XogYCAAAABjkyLjc1MQEIAAAABQAAAAExAQAAAAstMjEwNjczODE3OQMAAAADMTYwAgAAAAQxMjc1BAAAAAEwBwAAAAoxMi8zMC8yMDIyCAAAAAoxMi8zMS8yMDIxCQAAAAEw/KdCLkEg2wgnFDGfQSDbCC1DSVEuTkFTREFRR1M6VE1DLklRX05FVF9ERUJULjEwMDAwLjIwMjItMTItMzABAAAAX5eiBgIAAAAHLTg0Ljg3MwEIAAAABQAAAAExAQAAAAstMjEwNjczODE3OQMAAAADMTYwAgAAAAQ0MzY0BAAAAAEwBwAAAAoxMi8zMC8yMDIyCAAAAAoxMi8zMS8yMDIxCQAAAAEw/KdCLkEg2wgc7TCfQSDbCDFDSVEuTkFTREFRR006UVNJLklR</t>
  </si>
  <si>
    <t>X0dST1NTX01BUkdJTi4xMDAwMC4yMDIyLTEyLTMwAQAAAC02IicDAAAAAAD8p0IuQSDbCDl4MJ9BINsIL0NJUS5OQVNEQVFHTTpRU0kuSVFfVE9UQUxfTElBQi4xMDAwMC4yMDIyLTEyLTMwAQAAAC02IicCAAAABjI2LjE5MgEIAAAABQAAAAExAQAAAAstMjEwOTUyOTA3OQMAAAADMTYwAgAAAAQxMjc2BAAAAAEwBwAAAAoxMi8zMC8yMDIyCAAAAAoxMi8zMS8yMDIxCQAAAAEw/KdCLkEg2wjzUDCfQSDbCC9DSVEuTkFTREFRQ006QVJCRS5JUV9UT1RBTF9SRVYuMTAwMDAuMjAyMi0xMi0zMAEAAADsfpsWAgAAAAUyLjI0OQEIAAAABQAAAAExAQAAAAstMjEwNTU3NTgyOQMAAAADMTYwAgAAAAIyOAQAAAABMAcAAAAKMTIvMzAvMjAyMggAAAAKMTIvMzEvMjAyMQkAAAABMPynQi5BINsI1Nsvn0Eg2wgyQ0lRLk5BU0RBUUNNOkFSQkUuSVFfVE9UQUxfQVNTRVRTLjEwMDAwLjIwMjItMTItMzABAAAA7H6bFgIAAAAHMTA1LjM0NgEIAAAABQAAAAExAQAAAAstMjEwNTU3NTgyOQMAAAADMTYwAgAAAAQxMDA3BAAAAAEwBwAAAAoxMi8zMC8yMDIyCAAAAAoxMi8zMS8yMDIxCQAAAAEw/KdCLkEg2wjKtC+fQSDbCChDSVEuTkFTREFRQ006QVJCRS5JUV9SRS4xMDAwMC4yMDIyLTEyLTMwAQAAAOx+mxYCAAAACC0xMTkuNjQ2AQgAAAAFAAAAATEBAAAACy0yMTA1NTc1ODI5AwAAAAMxNjACAAAABDEyMjIEAAAAATAH</t>
  </si>
  <si>
    <t>AAAACjEyLzMwLzIwMjIIAAAACjEyLzMxLzIwMjEJAAAAATD8p0IuQSDbCNTbL59BINsIL0NJUS5OQVNEQVFDTTpBUkJFLklRX0RJVl9TSEFSRS4xMDAwMC4yMDIyLTEyLTMwAQAAAOx+mxYDAAAAAAD8p0IuQSDbCL+NL59BINsIL0NJUS5OQVNEQVFDTTpFR0FOLklRX05JX01BUkdJTi4xMDAwMC4yMDIyLTEyLTMwAQAAABhtAAACAAAABTMuNTg5AQgAAAAFAAAAATEBAAAACy0yMDYxMTExNTgzAwAAAAMxNjACAAAABDQwOTQEAAAAATAHAAAACjEyLzMwLzIwMjIIAAAACjEyLzMxLzIwMjEJAAAAATD8p0IuQSDbCKEYL59BINsILUNJUS5OQVNEQVFDTTpFR0FOLklRX1NUX0RFQlQuMTAwMDAuMjAyMi0xMi0zMAEAAAAYbQAAAwAAAAAA/KdCLkEg2wiW8S6fQSDbCC1DSVEuTkFTREFRQ006RUdBTi5JUV9MVF9ERUJULjEwMDAwLjIwMjItMTItMzABAAAAGG0AAAMAAAAAAPynQi5BINsIoRgvn0Eg2wgzQ0lRLk5BU0RBUUNNOkVHQU4uSVFfUkVUVVJOX0VRVUlUWS4xMDAwMC4yMDIyLTEyLTMwAQAAABhtAAACAAAABjYuNDkyNAEIAAAABQAAAAExAQAAAAstMjA2MTExMTU4MwMAAAADMTYwAgAAAAQ0MTI4BAAAAAEwBwAAAAoxMi8zMC8yMDIyCAAAAAoxMi8zMS8yMDIxCQAAAAEw/KdCLkEg2wiMyi6fQSDbCDBDSVEuTkFTREFRR1M6UENCLklRX0VCSVRfTUFSR0lOLjEwMDAwLjIwMjItMTItMzABAAAA0vd3AAMA</t>
  </si>
  <si>
    <t>AAACTkEA/KdCLkEg2whtVS6fQSDbCDFDSVEuTkFTREFRR1M6UENCLklRX1RPVEFMX0VRVUlUWS4xMDAwMC4yMDIyLTEyLTMwAQAAANL3dwACAAAABzI1Ni4yODYBCAAAAAUAAAABMQEAAAALLTIxMDk1MTI1NTcDAAAAAzE2MAIAAAAEMTI3NQQAAAABMAcAAAAKMTIvMzAvMjAyMggAAAAKMTIvMzEvMjAyMQkAAAABMPynQi5BINsIbVUun0Eg2wgtQ0lRLk5BU0RBUUdTOlBDQi5JUV9ORVRfREVCVC4xMDAwMC4yMDIyLTEyLTMwAQAAANL3dwACAAAACC0xODUuODQxAQgAAAAFAAAAATEBAAAACy0yMTA5NTEyNTU3AwAAAAMxNjACAAAABDQzNjQEAAAAATAHAAAACjEyLzMwLzIwMjIIAAAACjEyLzMxLzIwMjEJAAAAATD8p0IuQSDbCGMuLp9BINsIMkNJUS5OQVNEQVFHTTpOSElDLklRX0dST1NTX01BUkdJTi4xMDAwMC4yMDIyLTEyLTMwAQAAAPuzQyoDAAAAAAAIz0IuQSDbCES5LZ9BINsIMENJUS5OQVNEQVFHTTpOSElDLklRX1RPVEFMX0xJQUIuMTAwMDAuMjAyMi0xMi0zMAEAAAD7s0MqAgAAAAcyMDMuOTgyAQgAAAAFAAAAATEBAAAACy0yMTA3MDQ5OTIxAwAAAAMxNjACAAAABDEyNzYEAAAAATAHAAAACjEyLzMwLzIwMjIIAAAACjEyLzMxLzIwMjEJAAAAATAIz0IuQSDbCES5LZ9BINsIL0NJUS5OQVNEQVFHTTpCWU5PLklRX1RPVEFMX1JFVi4xMDAwMC4yMDIyLTEyLTMwAQAAAJ1YTycDAAAAAAAIz0Iu</t>
  </si>
  <si>
    <t>QSDbCCdELZ9BINsIMkNJUS5OQVNEQVFHTTpCWU5PLklRX1RPVEFMX0FTU0VUUy4xMDAwMC4yMDIyLTEyLTMwAQAAAJ1YTycCAAAACDAuNjc1OTY1AQgAAAAFAAAAATEBAAAACy0yMTA1NjQ2NzUzAwAAAAMxNjACAAAABDEwMDcEAAAAATAHAAAACjEyLzMwLzIwMjIIAAAACjEyLzMxLzIwMjEJAAAAATAIz0IuQSDbCCdELZ9BINsIKENJUS5OQVNEQVFHTTpCWU5PLklRX1JFLjEwMDAwLjIwMjItMTItMzABAAAAnVhPJwIAAAAILTAuMDY3OTYBCAAAAAUAAAABMQEAAAALLTIxMDU2NDY3NTMDAAAAAzE2MAIAAAAEMTIyMgQAAAABMAcAAAAKMTIvMzAvMjAyMggAAAAKMTIvMzEvMjAyMQkAAAABMAjPQi5BINsIHx0tn0Eg2wgvQ0lRLk5BU0RBUUdNOkJZTk8uSVFfRElWX1NIQVJFLjEwMDAwLjIwMjItMTItMzABAAAAnVhPJwMAAAAAAAjPQi5BINsIEfYsn0Eg2wgvQ0lRLk5BU0RBUUdNOkJPQ04uSVFfTklfTUFSR0lOLjEwMDAwLjIwMjItMTItMzABAAAAan7AaAMAAAAAAAjPQi5BINsI8oAsn0Eg2wgtQ0lRLk5BU0RBUUdNOkJPQ04uSVFfU1RfREVCVC4xMDAwMC4yMDIyLTEyLTMwAQAAAGp+wGgDAAAAAAAIz0IuQSDbCOtZLJ9BINsILUNJUS5OQVNEQVFHTTpCT0NOLklRX0xUX0RFQlQuMTAwMDAuMjAyMi0xMi0zMAEAAABqfsBoAwAAAAAACM9CLkEg2wjygCyfQSDbCDNDSVEuTkFTREFRR006Qk9DTi5JUV9S</t>
  </si>
  <si>
    <t>RVRVUk5fRVFVSVRZLjEwMDAwLjIwMjItMTItMzABAAAAan7AaAMAAAAAAAjPQi5BINsI61ksn0Eg2wgvQ0lRLk5BU0RBUUdTOk9CLklRX0VCSVRfTUFSR0lOLjEwMDAwLjIwMjItMTItMzABAAAAOxUKAgIAAAAGMy40MDI0AQgAAAAFAAAAATEBAAAACy0yMTA3NjgyMDQ0AwAAAAMxNjACAAAABDQwNTMEAAAAATAHAAAACjEyLzMwLzIwMjIIAAAACjEyLzMxLzIwMjEJAAAAATAIz0IuQSDbCMO9K59BINsIMENJUS5OQVNEQVFHUzpPQi5JUV9UT1RBTF9FUVVJVFkuMTAwMDAuMjAyMi0xMi0zMAEAAAA7FQoCAgAAAAcyNTYuNzc1AQgAAAAFAAAAATEBAAAACy0yMTA3NjgyMDQ0AwAAAAMxNjACAAAABDEyNzUEAAAAATAHAAAACjEyLzMwLzIwMjIIAAAACjEyLzMxLzIwMjEJAAAAATAIz0IuQSDbCMO9K59BINsILENJUS5OQVNEQVFHUzpPQi5JUV9ORVRfREVCVC4xMDAwMC4yMDIyLTEyLTMwAQAAADsVCgICAAAACC0yMTYuMzI4AQgAAAAFAAAAATEBAAAACy0yMTA3NjgyMDQ0AwAAAAMxNjACAAAABDQzNjQEAAAAATAHAAAACjEyLzMwLzIwMjIIAAAACjEyLzMxLzIwMjEJAAAAATAIz0IuQSDbCLaWK59BINsIMkNJUS5OQVNEQVFDTTpQTEJDLklRX0dST1NTX01BUkdJTi4xMDAwMC4yMDIyLTEyLTMwAQAAANJ1MAADAAAAAAAIz0IuQSDbCJYhK59BINsIMENJUS5OQVNEQVFDTTpQTEJDLklRX1RPVEFMX0xJQUIu</t>
  </si>
  <si>
    <t>MTAwMDAuMjAyMi0xMi0zMAEAAADSdTAAAgAAAAgxNDc5Ljk5MgEIAAAABQAAAAExAQAAAAstMjEwNzc3MjQ1MwMAAAADMTYwAgAAAAQxMjc2BAAAAAEwBwAAAAoxMi8zMC8yMDIyCAAAAAoxMi8zMS8yMDIxCQAAAAEwCM9CLkEg2wiWISufQSDbCC9DSVEuTkFTREFRR006QVRBSS5JUV9UT1RBTF9SRVYuMTAwMDAuMjAyMi0xMi0zMAEAAADtN1cqAgAAAAYyMC4zNzYBCAAAAAUAAAABMQEAAAALLTIxMDUyNzIxOTQDAAAAAzE2MAIAAAACMjgEAAAAATAHAAAACjEyLzMwLzIwMjIIAAAACjEyLzMxLzIwMjEJAAAAATAIz0IuQSDbCHesKp9BINsIMkNJUS5OQVNEQVFHTTpBVEFJLklRX1RPVEFMX0FTU0VUUy4xMDAwMC4yMDIyLTEyLTMwAQAAAO03VyoCAAAABzQxNC4xNjYBCAAAAAUAAAABMQEAAAALLTIxMDUyNzIxOTQDAAAAAzE2MAIAAAAEMTAwNwQAAAABMAcAAAAKMTIvMzAvMjAyMggAAAAKMTIvMzEvMjAyMQkAAAABMAjPQi5BINsIbYUqn0Eg2wgoQ0lRLk5BU0RBUUdNOkFUQUkuSVFfUkUuMTAwMDAuMjAyMi0xMi0zMAEAAADtN1cqAgAAAAgtMzU3LjgwMwEIAAAABQAAAAExAQAAAAstMjEwNTI3MjE5NAMAAAADMTYwAgAAAAQxMjIyBAAAAAEwBwAAAAoxMi8zMC8yMDIyCAAAAAoxMi8zMS8yMDIxCQAAAAEwCM9CLkEg2whthSqfQSDbCC9DSVEuTkFTREFRR006QVRBSS5JUV9ESVZfU0hBUkUuMTAwMDAu</t>
  </si>
  <si>
    <t>MjAyMi0xMi0zMAEAAADtN1cqAwAAAAAACM9CLkEg2whlXiqfQSDbCC9DSVEuTkFTREFRR006UEJBWC5JUV9OSV9NQVJHSU4uMTAwMDAuMjAyMi0xMi0zMAEAAAAzQMNjAwAAAAAACM9CLkEg2whG6SmfQSDbCC1DSVEuTkFTREFRR006UEJBWC5JUV9TVF9ERUJULjEwMDAwLjIwMjItMTItMzABAAAAM0DDYwMAAAAAAAjPQi5BINsIPcIpn0Eg2wgtQ0lRLk5BU0RBUUdNOlBCQVguSVFfTFRfREVCVC4xMDAwMC4yMDIyLTEyLTMwAQAAADNAw2MDAAAAAAAIz0IuQSDbCEbpKZ9BINsIM0NJUS5OQVNEQVFHTTpQQkFYLklRX1JFVFVSTl9FUVVJVFkuMTAwMDAuMjAyMi0xMi0zMAEAAAAzQMNjAwAAAAAACM9CLkEg2wgumymfQSDbCDFDSVEuTkFTREFRR1M6S0xUUi5JUV9FQklUX01BUkdJTi4xMDAwMC4yMDIyLTEyLTMwAQAAALQHxAICAAAACC0xOC43NTYzAQgAAAAFAAAAATEBAAAACy0yMDU5NTY4NTUwAwAAAAMxNjACAAAABDQwNTMEAAAAATAHAAAACjEyLzMwLzIwMjIIAAAACjEyLzMxLzIwMjEJAAAAATAIz0IuQSDbCBAmKZ9BINsIMkNJUS5OQVNEQVFHUzpLTFRSLklRX1RPVEFMX0VRVUlUWS4xMDAwMC4yMDIyLTEyLTMwAQAAALQHxAICAAAABjg1LjI3NAEIAAAABQAAAAExAQAAAAstMjA1OTU2ODU1MAMAAAADMTYwAgAAAAQxMjc1BAAAAAEwBwAAAAoxMi8zMC8yMDIyCAAAAAoxMi8zMS8yMDIxCQAAAAEw</t>
  </si>
  <si>
    <t>CM9CLkEg2wgQJimfQSDbCC5DSVEuTkFTREFRR1M6S0xUUi5JUV9ORVRfREVCVC4xMDAwMC4yMDIyLTEyLTMwAQAAALQHxAICAAAABy0xMDUuMzYBCAAAAAUAAAABMQEAAAALLTIwNTk1Njg1NTADAAAAAzE2MAIAAAAENDM2NAQAAAABMAcAAAAKMTIvMzAvMjAyMggAAAAKMTIvMzEvMjAyMQkAAAABMAjPQi5BINsIBv8on0Eg2wgyQ0lRLk5BU0RBUUdNOkNTTE0uSVFfR1JPU1NfTUFSR0lOLjEwMDAwLjIwMjItMTItMzABAAAAPrr3aAMAAAAAAAjPQi5BINsI3mIon0Eg2wgwQ0lRLk5BU0RBUUdNOkNTTE0uSVFfVE9UQUxfTElBQi4xMDAwMC4yMDIyLTEyLTMwAQAAAD6692gCAAAACDAuODY2Njk0AQgAAAAFAAAAATEBAAAACy0yMTA1NTQ2MzUzAwAAAAMxNjACAAAABDEyNzYEAAAAATAHAAAACjEyLzMwLzIwMjIIAAAACjEyLzMxLzIwMjEJAAAAATAIz0IuQSDbCOeJKJ9BINsIL0NJUS5OQVNEQVFDTTpGSExULklRX1RPVEFMX1JFVi4xMDAwMC4yMDIyLTEyLTMwAQAAADK7BGQDAAAAAAAIz0IuQSDbCL7tJ59BINsIMkNJUS5OQVNEQVFDTTpGSExULklRX1RPVEFMX0FTU0VUUy4xMDAwMC4yMDIyLTEyLTMwAQAAADK7BGQCAAAACjIwMi42MzMzNTIBCAAAAAUAAAABMQEAAAALLTIxMDY2NTAwMDgDAAAAAzE2MAIAAAAEMTAwNwQAAAABMAcAAAAKMTIvMzAvMjAyMggAAAAKMTIvMzEvMjAyMQkAAAABMAjPQi5B</t>
  </si>
  <si>
    <t>INsIyBQon0Eg2wgoQ0lRLk5BU0RBUUNNOkZITFQuSVFfUkUuMTAwMDAuMjAyMi0xMi0zMAEAAAAyuwRkAgAAAAktNy40OTA5MzIBCAAAAAUAAAABMQEAAAALLTIxMDY2NTAwMDgDAAAAAzE2MAIAAAAEMTIyMgQAAAABMAcAAAAKMTIvMzAvMjAyMggAAAAKMTIvMzEvMjAyMQkAAAABMAjPQi5BINsIvu0nn0Eg2wgvQ0lRLk5BU0RBUUNNOkZITFQuSVFfRElWX1NIQVJFLjEwMDAwLjIwMjItMTItMzABAAAAMrsEZAMAAAAAAAjPQi5BINsIrp8nn0Eg2wgvQ0lRLk5BU0RBUUdTOkNHTlQuSVFfTklfTUFSR0lOLjEwMDAwLjIwMjItMTItMzABAAAA0vobKQIAAAAGLTMuMTQxAQgAAAAFAAAAATEBAAAACy0yMTA0OTM3OTAwAwAAAAMxNjACAAAABDQwOTQEAAAAATAHAAAACjEyLzMwLzIwMjIIAAAACTEvMzEvMjAyMgkAAAABMAjPQi5BINsIlVEnn0Eg2wgtQ0lRLk5BU0RBUUdTOkNHTlQuSVFfU1RfREVCVC4xMDAwMC4yMDIyLTEyLTMwAQAAANL6GykCAAAAAzEwMAEIAAAABQAAAAExAQAAAAstMjEwNDkzNzkwMAMAAAADMTYwAgAAAAQxMDQ2BAAAAAEwBwAAAAoxMi8zMC8yMDIyCAAAAAkxLzMxLzIwMjIJAAAAATAIz0IuQSDbCIoqJ59BINsILUNJUS5OQVNEQVFHUzpDR05ULklRX0xUX0RFQlQuMTAwMDAuMjAyMi0xMi0zMAEAAADS+hspAwAAAAAACM9CLkEg2wiKKiefQSDbCDNDSVEuTkFTREFRR1M6Q0dOVC5J</t>
  </si>
  <si>
    <t>UV9SRVRVUk5fRVFVSVRZLjEwMDAwLjIwMjItMTItMzABAAAA0vobKQIAAAAGLTMuNjAyAQgAAAAFAAAAATEBAAAACy0yMTA0OTM3OTAwAwAAAAMxNjACAAAABDQxMjgEAAAAATAHAAAACjEyLzMwLzIwMjIIAAAACTEvMzEvMjAyMgkAAAABMAjPQi5BINsIggMnn0Eg2wgxQ0lRLk5BU0RBUUdTOkdCSU8uSVFfRUJJVF9NQVJHSU4uMTAwMDAuMjAyMi0xMi0zMAEAAABRL7EgAwAAAAAACM9CLkEg2wgWjyafQSDbCDJDSVEuTkFTREFRR1M6R0JJTy5JUV9UT1RBTF9FUVVJVFkuMTAwMDAuMjAyMi0xMi0zMAEAAABRL7EgAgAAAAczODEuNzQ2AQgAAAAFAAAAATEBAAAACy0yMDU5ODIwMTU5AwAAAAMxNjACAAAABDEyNzUEAAAAATAHAAAACjEyLzMwLzIwMjIIAAAACjEyLzMxLzIwMjEJAAAAATAIz0IuQSDbCBNoJp9BINsILkNJUS5OQVNEQVFHUzpHQklPLklRX05FVF9ERUJULjEwMDAwLjIwMjItMTItMzABAAAAUS+xIAIAAAAHLTI5NC4zMgEIAAAABQAAAAExAQAAAAstMjA1OTgyMDE1OQMAAAADMTYwAgAAAAQ0MzY0BAAAAAEwBwAAAAoxMi8zMC8yMDIyCAAAAAoxMi8zMS8yMDIxCQAAAAEwCM9CLkEg2wgHQSafQSDbCDJDSVEuTkFTREFRQ006TktTSC5JUV9HUk9TU19NQVJHSU4uMTAwMDAuMjAyMi0xMi0zMAEAAADmTAYAAwAAAAAACM9CLkEg2wjx8iWfQSDbCDBDSVEuTkFTREFRQ006TktTSC5JUV9UT1RB</t>
  </si>
  <si>
    <t>TF9MSUFCLjEwMDAwLjIwMjItMTItMzABAAAA5kwGAAIAAAAIMTUxMC40MjQBCAAAAAUAAAABMQEAAAALLTIxMDg1MjI4NTcDAAAAAzE2MAIAAAAEMTI3NgQAAAABMAcAAAAKMTIvMzAvMjAyMggAAAAKMTIvMzEvMjAyMQkAAAABMAjPQi5BINsI4ssln0Eg2wgvQ0lRLk5BU0RBUUdTOlBGTVQuSVFfVE9UQUxfUkVWLjEwMDAwLjIwMjItMTItMzABAAAANAOBAQIAAAAHMTI0LjM5MwEIAAAABQAAAAExAQAAAAstMjEwNzk0MjM5MAMAAAADMTYwAgAAAAIyOAQAAAABMAcAAAAKMTIvMzAvMjAyMggAAAAKMTIvMzEvMjAyMQkAAAABMAjPQi5BINsIz30ln0Eg2wgyQ0lRLk5BU0RBUUdTOlBGTVQuSVFfVE9UQUxfQVNTRVRTLjEwMDAwLjIwMjItMTItMzABAAAANAOBAQIAAAAHMTIxLjk4NQEIAAAABQAAAAExAQAAAAstMjEwNzk0MjM5MAMAAAADMTYwAgAAAAQxMDA3BAAAAAEwBwAAAAoxMi8zMC8yMDIyCAAAAAoxMi8zMS8yMDIxCQAAAAEwCM9CLkEg2wjKViWfQSDbCChDSVEuTkFTREFRR1M6UEZNVC5JUV9SRS4xMDAwMC4yMDIyLTEyLTMwAQAAADQDgQECAAAABy01MS4yNDYBCAAAAAUAAAABMQEAAAALLTIxMDc5NDIzOTADAAAAAzE2MAIAAAAEMTIyMgQAAAABMAcAAAAKMTIvMzAvMjAyMggAAAAKMTIvMzEvMjAyMQkAAAABMAjPQi5BINsIylYln0Eg2wgvQ0lRLk5BU0RBUUdTOlBGTVQuSVFfRElWX1NIQVJF</t>
  </si>
  <si>
    <t>LjEwMDAwLjIwMjItMTItMzABAAAANAOBAQMAAAAAAAjPQi5BINsIsAgln0Eg2wgvQ0lRLk5BU0RBUUNNOkdSV0cuSVFfTklfTUFSR0lOLjEwMDAwLjIwMjItMTItMzABAAAAfmqcDwIAAAAGMy4wMjYzAQgAAAAFAAAAATEBAAAACy0yMTA4ODYzMDg5AwAAAAMxNjACAAAABDQwOTQEAAAAATAHAAAACjEyLzMwLzIwMjIIAAAACjEyLzMxLzIwMjEJAAAAATAIz0IuQSDbCJ+6JJ9BINsILUNJUS5OQVNEQVFDTTpHUldHLklRX1NUX0RFQlQuMTAwMDAuMjAyMi0xMi0zMAEAAAB+apwPAwAAAAAACM9CLkEg2wiRkySfQSDbCC1DSVEuTkFTREFRQ006R1JXRy5JUV9MVF9ERUJULjEwMDAwLjIwMjItMTItMzABAAAAfmqcDwIAAAAFMC4wNjYBCAAAAAUAAAABMQEAAAALLTIxMDg4NjMwODkDAAAAAzE2MAIAAAAEMTA0OQQAAAABMAcAAAAKMTIvMzAvMjAyMggAAAAKMTIvMzEvMjAyMQkAAAABMAjPQi5BINsIkZMkn0Eg2wgzQ0lRLk5BU0RBUUNNOkdSV0cuSVFfUkVUVVJOX0VRVUlUWS4xMDAwMC4yMDIyLTEyLTMwAQAAAH5qnA8CAAAABjMuNzE1MwEIAAAABQAAAAExAQAAAAstMjEwODg2MzA4OQMAAAADMTYwAgAAAAQ0MTI4BAAAAAEwBwAAAAoxMi8zMC8yMDIyCAAAAAoxMi8zMS8yMDIxCQAAAAEwCM9CLkEg2wiKbCSfQSDbCDFDSVEuTkFTREFRQ006VEdBTi5JUV9FQklUX01BUkdJTi4xMDAwMC4yMDIyLTEyLTMw</t>
  </si>
  <si>
    <t>AQAAAD8eQQYCAAAACC00Ni4zMDEyAQgAAAAFAAAAATEBAAAACy0yMDYwMjE2NjgxAwAAAAMxNjACAAAABDQwNTMEAAAAATAHAAAACjEyLzMwLzIwMjIIAAAACjEyLzMxLzIwMjEJAAAAATAIz0IuQSDbCGPQI59BINsIMkNJUS5OQVNEQVFDTTpUR0FOLklRX1RPVEFMX0VRVUlUWS4xMDAwMC4yMDIyLTEyLTMwAQAAAD8eQQYCAAAABjM2LjIxOQEIAAAABQAAAAExAQAAAAstMjA2MDIxNjY4MQMAAAADMTYwAgAAAAQxMjc1BAAAAAEwBwAAAAoxMi8zMC8yMDIyCAAAAAoxMi8zMS8yMDIxCQAAAAEwCM9CLkEg2whj0COfQSDbCC5DSVEuTkFTREFRQ006VEdBTi5JUV9ORVRfREVCVC4xMDAwMC4yMDIyLTEyLTMwAQAAAD8eQQYCAAAABy0yOC4wOTkBCAAAAAUAAAABMQEAAAALLTIwNjAyMTY2ODEDAAAAAzE2MAIAAAAENDM2NAQAAAABMAcAAAAKMTIvMzAvMjAyMggAAAAKMTIvMzEvMjAyMQkAAAABMAjPQi5BINsIWqkjn0Eg2wguQ0lRLk5BU0RBUUdNOkVORVIuSVFfQ0xPU0VQUklDRV9BREouMjAyMi0xMi0zMAEAAABiVwVkAgAAAAUxMC4wOADE57UxQSDbCFZSSaJBINsILkNJUS5OQVNEQVFHUzpIRVBTLklRX0NMT1NFUFJJQ0VfQURKLjIwMjItMTItMzABAAAAsfMIEQIAAAAEMC42NgDE57UxQSDbCCa2SKJBINsILkNJUS5OQVNEQVFHUzpIRVBTLklRX0NMT1NFUFJJQ0VfQURKLjIwMTktMTItMzEBAAAAsfMI</t>
  </si>
  <si>
    <t>EQMAAAAAAAjPQi5BINsIhGxYn0Eg2wgpQ0lRLk5BU0RBUUdTOkhFUFMuSVFfTUFSS0VUQ0FQLjIwMjItMTItMzABAAAAsfMIEQIAAAAKMjE1LjE1ODg3MQEGAAAABQAAAAExAQAAAAstMjA2NjA4Nzc0NAMAAAADMTYwAgAAAAYxMDAwNTQEAAAAATAHAAAACjEyLzMwLzIwMjLE57UxQSDbCBuPSKJBINsIKUNJUS5OQVNEQVFHUzpIRVBTLklRX01BUktFVENBUC4yMDIyLTA5LTMwAQAAALHzCBECAAAACjMxNC4wMDE1NTMBBgAAAAUAAAABMQEAAAALLTIwNzYzNjc1ODkDAAAAAzE2MAIAAAAGMTAwMDU0BAAAAAEwBwAAAAk5LzMwLzIwMjIIz0IuQSDbCHlFWJ9BINsIKUNJUS5OQVNEQVFHUzpIRVBTLklRX01BUktFVENBUC4yMDEyLTEyLTMxAQAAALHzCBEDAAAAAAAIz0IuQSDbCHMeWJ9BINsIGENJUS5OQVNEQVFHUzpFSFRILklRX1RFVgEAAAAdbQAAAgAAAAo0OTEuODgwODI3AQYAAAAFAAAAATEBAAAACy0yMDU4ODU0NTgwAwAAAAMxNjACAAAABjEwMDA2MAQAAAABMAcAAAAIMy84LzIwMjMIz0IuQSDbCFCpV59BINsILkNJUS5OQVNEQVFHUzpFSFRILklRX0NMT1NFUFJJQ0VfQURKLjIwMjItMTItMzABAAAAHW0AAAIAAAAENC44NADE57UxQSDbCPwZSKJBINsILkNJUS5OQVNEQVFHUzpFSFRILklRX0NMT1NFUFJJQ0VfQURKLjIwMjEtMTItMzEBAAAAHW0AAAIAAAAEMjUuNQDtl1swQSDbCCkZF6FBINsI</t>
  </si>
  <si>
    <t>KUNJUS5OQVNEQVFHUzpFSFRILklRX01BUktFVENBUC4yMDIyLTEyLTMwAQAAAB1tAAACAAAACjEzMi43MjQwMzQBBgAAAAUAAAABMQEAAAALLTIwNzEwNzAyNTgDAAAAAzE2MAIAAAAGMTAwMDU0BAAAAAEwBwAAAAoxMi8zMC8yMDIyxOe1MUEg2wjy8keiQSDbCClDSVEuTkFTREFRR1M6RUhUSC5JUV9NQVJLRVRDQVAuMjAyMS0xMi0zMQEAAAAdbQAAAgAAAAo2NzIuODk2ODU2AQYAAAAFAAAAATEBAAAACy0yMTIzMDM4MTYwAwAAAAMxNjACAAAABjEwMDA1NAQAAAABMAcAAAAKMTIvMzEvMjAyMe2XWzBBINsIG/IWoUEg2wgpQ0lRLk5BU0RBUUdTOkVIVEguSVFfTUFSS0VUQ0FQLjIwMTctMTItMzEBAAAAHW0AAAIAAAAKMzIzLjQ2OTMzNAEGAAAABQAAAAExAQAAAAoxODY0NDk5MDc0AwAAAAMxNjACAAAABjEwMDA1NAQAAAABMAcAAAAKMTIvMzEvMjAxNwjPQi5BINsIQltXn0Eg2wguQ0lRLk5BU0RBUUdTOkhZWk4uSVFfQ0xPU0VQUklDRV9BREouMjAyMi0xMi0zMAEAAACjiTQpAgAAAAQxLjU1AMTntTFBINsIwS9HokEg2wguQ0lRLk5BU0RBUUdTOkhZWk4uSVFfQ0xPU0VQUklDRV9BREouMjAyMi0wOS0zMAEAAACjiTQpAgAAAAMxLjcACM9CLkEg2wgYv1afQSDbCC5DSVEuTkFTREFRR1M6SFlaTi5JUV9DTE9TRVBSSUNFX0FESi4yMDEyLTEyLTMxAQAAAKOJNCkDAAAAAAAIz0IuQSDbCBi/Vp9BINsI</t>
  </si>
  <si>
    <t>KUNJUS5OQVNEQVFHUzpIWVpOLklRX01BUktFVENBUC4yMDIyLTEyLTMwAQAAAKOJNCkCAAAACjM4NC4yNDY1MTcBBgAAAAUAAAABMQEAAAALLTIwOTYyMTI1MTcDAAAAAzE2MAIAAAAGMTAwMDU0BAAAAAEwBwAAAAoxMi8zMC8yMDIyxOe1MUEg2wjBL0eiQSDbCClDSVEuTkFTREFRR1M6SFlaTi5JUV9NQVJLRVRDQVAuMjAxOS0xMi0zMQEAAACjiTQpAwAAAAAACM9CLkEg2wgOmFafQSDbCC5DSVEuTkFTREFRR1M6SVBTQy5JUV9DTE9TRVBSSUNFX0FESi4yMDIyLTEyLTMwAQAAAJ7pVyUCAAAABDUuMTMAxOe1MUEg2wick0aiQSDbCC5DSVEuTkFTREFRR1M6SVBTQy5JUV9DTE9TRVBSSUNFX0FESi4yMDIxLTEyLTMxAQAAAJ7pVyUCAAAABTE1Ljg2AO2XWzBBINsIRJMVoUEg2wguQ0lRLk5BU0RBUUdTOklQU0MuSVFfQ0xPU0VQUklDRV9BREouMjAxNy0xMi0zMQEAAACe6VclAwAAAAAACM9CLkEg2wjvIlafQSDbCClDSVEuTkFTREFRR1M6SVBTQy5JUV9NQVJLRVRDQVAuMjAyMi0xMi0zMAEAAACe6VclAgAAAAozMDIuNTM3ODg3AQYAAAAFAAAAATEBAAAACy0yMDcxMDQwNTI2AwAAAAMxNjACAAAABjEwMDA1NAQAAAABMAcAAAAKMTIvMzAvMjAyMsTntTFBINsIj2xGokEg2wgpQ0lRLk5BU0RBUUdTOklQU0MuSVFfTUFSS0VUQ0FQLjIwMjEtMTItMzEBAAAAnulXJQIAAAAKODY2LjYxMjI4NwEGAAAABQAA</t>
  </si>
  <si>
    <t>AAExAQAAAAstMjEyMjUzNzk5OQMAAAADMTYwAgAAAAYxMDAwNTQEAAAAATAHAAAACjEyLzMxLzIwMjHtl1swQSDbCDpsFaFBINsILkNJUS5OQVNEQVFHTTpJUU1ELklRX0NMT1NFUFJJQ0VfQURKLjIwMjItMTItMzABAAAA61RVKgIAAAAFMTAuMjgAxOe1MUEg2wh3HkaiQSDbCC5DSVEuTkFTREFRR006SVFNRC5JUV9DTE9TRVBSSUNFX0FESi4yMDE5LTEyLTMxAQAAAOtUVSoDAAAAAAAIz0IuQSDbCLxfVZ9BINsIKUNJUS5OQVNEQVFHTTpJUU1ELklRX01BUktFVENBUC4yMDIyLTEyLTMwAQAAAOtUVSoCAAAABzI2NS45OTUBBgAAAAUAAAABMQEAAAALLTIwNjk0NDM4NDYDAAAAAzE2MAIAAAAGMTAwMDU0BAAAAAEwBwAAAAoxMi8zMC8yMDIyxOe1MUEg2wht90WiQSDbCClDSVEuTkFTREFRR006SVFNRC5JUV9NQVJLRVRDQVAuMjAyMi0wOS0zMAEAAADrVFUqAgAAAAkyNjAuNTYxMjUBBgAAAAUAAAABMQEAAAALLTIwODM3ODg0ODgDAAAAAzE2MAIAAAAGMTAwMDU0BAAAAAEwBwAAAAk5LzMwLzIwMjIIz0IuQSDbCLxfVZ9BINsIKUNJUS5OQVNEQVFHTTpJUU1ELklRX01BUktFVENBUC4yMDEyLTEyLTMxAQAAAOtUVSoDAAAAAAAIz0IuQSDbCKs4VZ9BINsIGENJUS5OQVNEQVFHTTpLQUxWLklRX1RFVgEAAAAQjiUIAgAAAAoxNTEuNDMzMjM2AQYAAAAFAAAAATEBAAAACy0yMDY1ODgzNTgyAwAAAAMxNjAC</t>
  </si>
  <si>
    <t>AAAABjEwMDA2MAQAAAABMAcAAAAIMy84LzIwMjMIz0IuQSDbCI3DVJ9BINsILkNJUS5OQVNEQVFHTTpLQUxWLklRX0NMT1NFUFJJQ0VfQURKLjIwMjItMTItMzABAAAAEI4lCAIAAAAENi43NgDE57UxQSDbCERbRaJBINsILkNJUS5OQVNEQVFHTTpLQUxWLklRX0NMT1NFUFJJQ0VfQURKLjIwMjEtMTItMzEBAAAAEI4lCAIAAAAFMTMuMjMA+r5bMEEg2wj8gRShQSDbCClDSVEuTkFTREFRR006S0FMVi5JUV9NQVJLRVRDQVAuMjAyMi0xMi0zMAEAAAAQjiUIAgAAAAoyMzAuNTMxODc5AQYAAAAFAAAAATEBAAAACy0yMDY1ODgzNTgyAwAAAAMxNjACAAAABjEwMDA1NAQAAAABMAcAAAAKMTIvMzAvMjAyMsTntTFBINsIRFtFokEg2wgpQ0lRLk5BU0RBUUdNOktBTFYuSVFfTUFSS0VUQ0FQLjIwMjEtMTItMzEBAAAAEI4lCAIAAAAKMzIzLjczNTQ2NwEGAAAABQAAAAExAQAAAAstMjExNzMyOTgxMQMAAAADMTYwAgAAAAYxMDAwNTQEAAAAATAHAAAACjEyLzMxLzIwMjH6vlswQSDbCPIzFKFBINsIKUNJUS5OQVNEQVFHTTpLQUxWLklRX01BUktFVENBUC4yMDE3LTEyLTMxAQAAABCOJQgCAAAACjEwNS4xNDg5MTQBBgAAAAUAAAABMQEAAAAKMTg2OTgwMDg1OQMAAAADMTYwAgAAAAYxMDAwNTQEAAAAATAHAAAACjEyLzMxLzIwMTcQ9kIuQSDbCKV1VJ9BINsIMENJUS5OQVNEQVFDTTpVT05FLksuSVFfQ0xPU0VQ</t>
  </si>
  <si>
    <t>UklDRV9BREouMjAyMi0xMi0zMAEAAAAmgwAAAgAAAAQzLjc2AMTntTFBINsIE5hEokEg2wgwQ0lRLk5BU0RBUUNNOlVPTkUuSy5JUV9DTE9TRVBSSUNFX0FESi4yMDIyLTA5LTMwAQAAACaDAAACAAAABDQuMjUAEPZCLkEg2whbAFSfQSDbCDBDSVEuTkFTREFRQ006VU9ORS5LLklRX0NMT1NFUFJJQ0VfQURKLjIwMTItMTItMzEBAAAAJoMAAAIAAAAEMC43NgAQ9kIuQSDbCFTZU59BINsIK0NJUS5OQVNEQVFDTTpVT05FLksuSVFfTUFSS0VUQ0FQLjIwMjItMTItMzABAAAAJoMAAAIAAAAKMTg4LjA2MDI5NAEGAAAABQAAAAExAQAAAAstMjA3MTg1MjgzMAMAAAADMTYwAgAAAAYxMDAwNTQEAAAAATAHAAAACjEyLzMwLzIwMjLE57UxQSDbCBOYRKJBINsIK0NJUS5OQVNEQVFDTTpVT05FLksuSVFfTUFSS0VUQ0FQLjIwMTktMTItMzEBAAAAJoMAAAIAAAAJODQuMDkxODU3AQYAAAAFAAAAATEBAAAACjE5OTIyMDQ0MTgDAAAAAzE2MAIAAAAGMTAwMDU0BAAAAAEwBwAAAAoxMi8zMS8yMDE5EPZCLkEg2whnslOfQSDbCC5DSVEuTkFTREFRQ006Q05UWS5JUV9DTE9TRVBSSUNFX0FESi4yMDIyLTEyLTMwAQAAABpnBQACAAAABDcuMDMAxOe1MUEg2wjr+0OiQSDbCC5DSVEuTkFTREFRQ006Q05UWS5JUV9DTE9TRVBSSUNFX0FESi4yMDIxLTEyLTMxAQAAABpnBQACAAAABTEyLjE4APq+WzBBINsIEPsSoUEg2wgu</t>
  </si>
  <si>
    <t>Q0lRLk5BU0RBUUNNOkNOVFkuSVFfQ0xPU0VQUklDRV9BREouMjAxNy0xMi0zMQEAAAAaZwUAAgAAAAQ5LjEzABD2Qi5BINsIJj1Tn0Eg2wgpQ0lRLk5BU0RBUUNNOkNOVFkuSVFfTUFSS0VUQ0FQLjIwMjItMTItMzABAAAAGmcFAAIAAAAJMjA5Ljk0NDI1AQYAAAAFAAAAATEBAAAACy0yMDcyMDg1OTkyAwAAAAMxNjACAAAABjEwMDA1NAQAAAABMAcAAAAKMTIvMzAvMjAyMsTntTFBINsI3tRDokEg2wgpQ0lRLk5BU0RBUUNNOkNOVFkuSVFfTUFSS0VUQ0FQLjIwMjEtMTItMzEBAAAAGmcFAAIAAAAKMzYwLjcwODQzNQEGAAAABQAAAAExAQAAAAstMjEyMzQxMDI4NgMAAAADMTYwAgAAAAYxMDAwNTQEAAAAATAHAAAACjEyLzMxLzIwMjH6vlswQSDbCAfUEqFBINsILENJUS5OQVNEQVFHTTpTWS5JUV9DTE9TRVBSSUNFX0FESi4yMDIyLTEyLTMwAQAAACxKViQCAAAABDEuMjkAxOe1MUEg2wjIhkOiQSDbCCxDSVEuTkFTREFRR006U1kuSVFfQ0xPU0VQUklDRV9BREouMjAxOS0xMi0zMQEAAAAsSlYkAgAAAAUxMi4yMgAQ9kIuQSDbCAChUp9BINsIJ0NJUS5OQVNEQVFHTTpTWS5JUV9NQVJLRVRDQVAuMjAyMi0xMi0zMAEAAAAsSlYkAgAAAAoxMzYuNjUwMDQxAQYAAAAFAAAAATEBAAAACy0yMDY4ODg5OTk3AwAAAAMxNjACAAAABjEwMDA1NAQAAAABMAcAAAAKMTIvMzAvMjAyMsTntTFBINsIuDhDokEg2wgn</t>
  </si>
  <si>
    <t>Q0lRLk5BU0RBUUdNOlNZLklRX01BUktFVENBUC4yMDIyLTA5LTMwAQAAACxKViQCAAAACTc2LjIwNjAxNgEGAAAABQAAAAExAQAAAAstMjA4Mzc3MTcyNQMAAAADMTYwAgAAAAYxMDAwNTQEAAAAATAHAAAACTkvMzAvMjAyMhD2Qi5BINsI+XlSn0Eg2wgnQ0lRLk5BU0RBUUdNOlNZLklRX01BUktFVENBUC4yMDEyLTEyLTMxAQAAACxKViQDAAAAAAAQ9kIuQSDbCOpSUp9BINsIGENJUS5OQVNEQVFHTTpHVkNJLklRX1RFVgEAAACXeWpkAgAAAAkyNjIuODM0NjIBBgAAAAUAAAABMQEAAAALLTIwNjk0NDQxODEDAAAAAzE2MAIAAAAGMTAwMDYwBAAAAAEwBwAAAAgzLzgvMjAyMxD2Qi5BINsIv7ZRn0Eg2wguQ0lRLk5BU0RBUUdNOkdWQ0kuSVFfQ0xPU0VQUklDRV9BREouMjAyMi0xMi0zMAEAAACXeWpkAgAAAAUxMC4zNwDE57UxQSDbCJvDQqJBINsILkNJUS5OQVNEQVFHTTpHVkNJLklRX0NMT1NFUFJJQ0VfQURKLjIwMjEtMTItMzEBAAAAl3lqZAMAAAAAAPq+WzBBINsIAcMRoUEg2wgpQ0lRLk5BU0RBUUdNOkdWQ0kuSVFfTUFSS0VUQ0FQLjIwMjItMTItMzABAAAAl3lqZAIAAAAKMjU5LjM3OTYyNQEGAAAABQAAAAExAQAAAAstMjA2OTQ0NDE4MQMAAAADMTYwAgAAAAYxMDAwNTQEAAAAATAHAAAACjEyLzMwLzIwMjLE57UxQSDbCIqcQqJBINsIKUNJUS5OQVNEQVFHTTpHVkNJLklRX01BUktFVENBUC4y</t>
  </si>
  <si>
    <t>MDIxLTEyLTMxAQAAAJd5amQDAAAAAAD6vlswQSDbCKh0EaFBINsIKUNJUS5OQVNEQVFHTTpHVkNJLklRX01BUktFVENBUC4yMDE3LTEyLTMxAQAAAJd5amQDAAAAAAAQ9kIuQSDbCK5oUZ9BINsILkNJUS5OQVNEQVFHTTpMUk1SLklRX0NMT1NFUFJJQ0VfQURKLjIwMjItMTItMzABAAAAF2AdIgIAAAAENC4xMwDE57UxQSDbCGgAQqJBINsILkNJUS5OQVNEQVFHTTpMUk1SLklRX0NMT1NFUFJJQ0VfQURKLjIwMjItMDktMzABAAAAF2AdIgIAAAADMy4yABD2Qi5BINsIjPNQn0Eg2wguQ0lRLk5BU0RBUUdNOkxSTVIuSVFfQ0xPU0VQUklDRV9BREouMjAxMi0xMi0zMQEAAAAXYB0iAwAAAAAAEPZCLkEg2wiBzFCfQSDbCClDSVEuTkFTREFRR006TFJNUi5JUV9NQVJLRVRDQVAuMjAyMi0xMi0zMAEAAAAXYB0iAgAAAAoxNzguNzAxNzk2AQYAAAAFAAAAATEBAAAACy0yMDY5NTI2NDM0AwAAAAMxNjACAAAABjEwMDA1NAQAAAABMAcAAAAKMTIvMzAvMjAyMsTntTFBINsI6tlBokEg2wgpQ0lRLk5BU0RBUUdNOkxSTVIuSVFfTUFSS0VUQ0FQLjIwMTktMTItMzEBAAAAF2AdIgMAAAAAABD2Qi5BINsIeKVQn0Eg2wguQ0lRLk5BU0RBUUNNOlNNSUguSVFfQ0xPU0VQUklDRV9BREouMjAyMi0xMi0zMAEAAAABWIcqAgAAAAYxMC4wMjUAKaevMUEg2wipPEGiQSDbCC5DSVEuTkFTREFRQ006U01JSC5JUV9DTE9TRVBS</t>
  </si>
  <si>
    <t>SUNFX0FESi4yMDIxLTEyLTMxAQAAAAFYhyoCAAAABDkuNzIA+r5bMEEg2whWPBChQSDbCC5DSVEuTkFTREFRQ006U01JSC5JUV9DTE9TRVBSSUNFX0FESi4yMDE3LTEyLTMxAQAAAAFYhyoDAAAAAAAQ9kIuQSDbCJ0wUJ9BINsIKUNJUS5OQVNEQVFDTTpTTUlILklRX01BUktFVENBUC4yMDIyLTEyLTMwAQAAAAFYhyoCAAAACTI1OC4xNDM3NQEGAAAABQAAAAExAQAAAAstMjA2OTA1ODk2NgMAAAADMTYwAgAAAAYxMDAwNTQEAAAAATAHAAAACjEyLzMwLzIwMjIpp68xQSDbCJ4VQaJBINsIKUNJUS5OQVNEQVFDTTpTTUlILklRX01BUktFVENBUC4yMDIxLTEyLTMxAQAAAAFYhyoCAAAABjI1MC4yOQEGAAAABQAAAAExAQAAAAstMjExOTk0MTI2NgMAAAADMTYwAgAAAAYxMDAwNTQEAAAAATAHAAAACjEyLzMxLzIwMjH6vlswQSDbCEwVEKFBINsILkNJUS5OQVNEQVFHTTpBU0NCLklRX0NMT1NFUFJJQ0VfQURKLjIwMjItMTItMzABAAAA8X44ZAIAAAAFMTAuMjMAKaevMUEg2wiKx0CiQSDbCC5DSVEuTkFTREFRR006QVNDQi5JUV9DTE9TRVBSSUNFX0FESi4yMDE5LTEyLTMxAQAAAPF+OGQDAAAAAAAQ9kIuQSDbCDOUT59BINsIKUNJUS5OQVNEQVFHTTpBU0NCLklRX01BUktFVENBUC4yMDIyLTEyLTMwAQAAAPF+OGQCAAAABzI1OC44MTkBBgAAAAUAAAABMQEAAAALLTIwNjgyNzM4NDcDAAAAAzE2MAIAAAAG</t>
  </si>
  <si>
    <t>MTAwMDU0BAAAAAEwBwAAAAoxMi8zMC8yMDIyKaevMUEg2wh6eUCiQSDbCClDSVEuTkFTREFRR006QVNDQi5JUV9NQVJLRVRDQVAuMjAyMi0wOS0zMAEAAADxfjhkAgAAAAcyNTEuNzM1AQYAAAAFAAAAATEBAAAACy0yMDgzMjQyOTQ0AwAAAAMxNjACAAAABjEwMDA1NAQAAAABMAcAAAAJOS8zMC8yMDIyEPZCLkEg2wgkbU+fQSDbCClDSVEuTkFTREFRR006QVNDQi5JUV9NQVJLRVRDQVAuMjAxMi0xMi0zMQEAAADxfjhkAwAAAAAAEPZCLkEg2wgaRk+fQSDbCBhDSVEuTkFTREFRR006R0VFWC5JUV9URVYBAAAAD4a/aAIAAAAJMjYxLjg3NDA4AQYAAAAFAAAAATEBAAAACy0yMDY5NDMzMTYwAwAAAAMxNjACAAAABjEwMDA2MAQAAAABMAcAAAAIMy84LzIwMjMQ9kIuQSDbCAf4Tp9BINsILkNJUS5OQVNEQVFHTTpHRUVYLklRX0NMT1NFUFJJQ0VfQURKLjIwMjItMTItMzABAAAAD4a/aAIAAAAEMTAuMwApp68xQSDbCF8EQKJBINsILkNJUS5OQVNEQVFHTTpHRUVYLklRX0NMT1NFUFJJQ0VfQURKLjIwMjEtMTItMzEBAAAAD4a/aAMAAAAAAPq+WzBBINsIlSsPoUEg2wgpQ0lRLk5BU0RBUUdNOkdFRVguSVFfTUFSS0VUQ0FQLjIwMjItMTItMzABAAAAD4a/aAIAAAAFMjU3LjUBBgAAAAUAAAABMQEAAAALLTIwNjk0MzMxNjADAAAAAzE2MAIAAAAGMTAwMDU0BAAAAAEwBwAAAAoxMi8zMC8yMDIyKaevMUEg2whQ</t>
  </si>
  <si>
    <t>3T+iQSDbCClDSVEuTkFTREFRR006R0VFWC5JUV9NQVJLRVRDQVAuMjAyMS0xMi0zMQEAAAAPhr9oAwAAAAAA+r5bMEEg2wiB3Q6hQSDbCClDSVEuTkFTREFRR006R0VFWC5JUV9NQVJLRVRDQVAuMjAxNy0xMi0zMQEAAAAPhr9oAwAAAAAAEPZCLkEg2wj9qU6fQSDbCC5DSVEuTkFTREFRQ006QVBBQy5JUV9DTE9TRVBSSUNFX0FESi4yMDIyLTEyLTMwAQAAAFB5ESoCAAAABTEwLjI3ACmnrzFBINsInBo/okEg2wguQ0lRLk5BU0RBUUNNOkFQQUMuSVFfQ0xPU0VQUklDRV9BREouMjAyMi0wOS0zMAEAAABQeREqAgAAAAQxMC4xABD2Qi5BINsI5DROn0Eg2wguQ0lRLk5BU0RBUUNNOkFQQUMuSVFfQ0xPU0VQUklDRV9BREouMjAxMi0xMi0zMQEAAABQeREqAwAAAAAAEPZCLkEg2wjRDU6fQSDbCClDSVEuTkFTREFRQ006QVBBQy5JUV9NQVJLRVRDQVAuMjAyMi0xMi0zMAEAAABQeREqAgAAAAYyNTYuNzUBBgAAAAUAAAABMQEAAAALLTIwNjk0ODQyMDMDAAAAAzE2MAIAAAAGMTAwMDU0BAAAAAEwBwAAAAoxMi8zMC8yMDIyR86vMUEg2wicGj+iQSDbCClDSVEuTkFTREFRQ006QVBBQy5JUV9NQVJLRVRDQVAuMjAxOS0xMi0zMQEAAABQeREqAwAAAAAAEPZCLkEg2wh8502fQSDbCC5DSVEuTkFTREFRR006RkNVVi5JUV9DTE9TRVBSSUNFX0FESi4yMDIyLTEyLTMwAQAAAHRnJxMCAAAABDYuNDEAR86vMUEg2wh5</t>
  </si>
  <si>
    <t>fj6iQSDbCC5DSVEuTkFTREFRR006RkNVVi5JUV9DTE9TRVBSSUNFX0FESi4yMDIxLTEyLTMxAQAAAHRnJxMCAAAABDguODYABOZbMEEg2wgtpQ2hQSDbCC5DSVEuTkFTREFRR006RkNVVi5JUV9DTE9TRVBSSUNFX0FESi4yMDE3LTEyLTMxAQAAAHRnJxMCAAAABDIuNDkAEPZCLkEg2wipmE2fQSDbCClDSVEuTkFTREFRR006RkNVVi5JUV9NQVJLRVRDQVAuMjAyMi0xMi0zMAEAAAB0ZycTAgAAAAoyNzYuNDY5MTY1AQYAAAAFAAAAATEBAAAACy0yMDY5ODIzNjkyAwAAAAMxNjACAAAABjEwMDA1NAQAAAABMAcAAAAKMTIvMzAvMjAyMkfOrzFBINsIa1c+okEg2wgpQ0lRLk5BU0RBUUdNOkZDVVYuSVFfTUFSS0VUQ0FQLjIwMjEtMTItMzEBAAAAdGcnEwIAAAAKMzgzLjI4MTMwNQEGAAAABQAAAAExAQAAAAstMjEyMTQ1NDAzOAMAAAADMTYwAgAAAAYxMDAwNTQEAAAAATAHAAAACjEyLzMxLzIwMjEE5lswQSDbCC2lDaFBINsILkNJUS5OQVNEQVFHUzpFR0lPLklRX0NMT1NFUFJJQ0VfQURKLjIwMjItMTItMzABAAAAzBImAAIAAAAEMS4xMwBHzq8xQSDbCFcJPqJBINsILkNJUS5OQVNEQVFHUzpFR0lPLklRX0NMT1NFUFJJQ0VfQURKLjIwMTktMTItMzEBAAAAzBImAAIAAAAENC4wOAAQ9kIuQSDbCHbVTJ9BINsIKUNJUS5OQVNEQVFHUzpFR0lPLklRX01BUktFVENBUC4yMDIyLTEyLTMwAQAAAMwSJgACAAAA</t>
  </si>
  <si>
    <t>CjI1MC4zOTA3OTYBBgAAAAUAAAABMQEAAAALLTIwNzAwODAxOTUDAAAAAzE2MAIAAAAGMTAwMDU0BAAAAAEwBwAAAAoxMi8zMC8yMDIyR86vMUEg2whM4j2iQSDbCClDSVEuTkFTREFRR1M6RUdJTy5JUV9NQVJLRVRDQVAuMjAyMi0wOS0zMAEAAADMEiYAAgAAAAk2MTAuODAyOTMBBgAAAAUAAAABMQEAAAALLTIwODUzNzg0MTcDAAAAAzE2MAIAAAAGMTAwMDU0BAAAAAEwBwAAAAk5LzMwLzIwMjIQ9kIuQSDbCHbVTJ9BINsIKUNJUS5OQVNEQVFHUzpFR0lPLklRX01BUktFVENBUC4yMDEyLTEyLTMxAQAAAMwSJgACAAAACjIyMC4wNzMxMjQBBgAAAAUAAAABMQEAAAAKMTU3NDYxNDU0OAMAAAADMTYwAgAAAAYxMDAwNTQEAAAAATAHAAAACjEyLzMxLzIwMTIQ9kIuQSDbCGyuTJ9BINsIGENJUS5OQVNEQVFHUzpITlNULklRX1RFVgEAAACAxWYIAgAAAAoyNTkuOTY5NTU4AQYAAAAFAAAAATEBAAAACy0yMDcxMDIxNzA5AwAAAAMxNjACAAAABjEwMDA2MAQAAAABMAcAAAAIMy84LzIwMjMQ9kIuQSDbCE05TJ9BINsILkNJUS5OQVNEQVFHUzpITlNULklRX0NMT1NFUFJJQ0VfQURKLjIwMjItMTItMzABAAAAgMVmCAIAAAAEMy4wMQBHzq8xQSDbCCJGPaJBINsILkNJUS5OQVNEQVFHUzpITlNULklRX0NMT1NFUFJJQ0VfQURKLjIwMjEtMTItMzEBAAAAgMVmCAIAAAAEOC4wOQAE5lswQSDbCNxsDKFBINsIKUNJ</t>
  </si>
  <si>
    <t>US5OQVNEQVFHUzpITlNULklRX01BUktFVENBUC4yMDIyLTEyLTMwAQAAAIDFZggCAAAACjI3OC45NDU0MDgBBgAAAAUAAAABMQEAAAALLTIwNzEwMjE3MDkDAAAAAzE2MAIAAAAGMTAwMDU0BAAAAAEwBwAAAAoxMi8zMC8yMDIyR86vMUEg2wgaHz2iQSDbCClDSVEuTkFTREFRR1M6SE5TVC5JUV9NQVJLRVRDQVAuMjAyMS0xMi0zMQEAAACAxWYIAgAAAAo3MzYuNDIwNDY4AQYAAAAFAAAAATEBAAAACy0yMTIyNjE0MTc2AwAAAAMxNjACAAAABjEwMDA1NAQAAAABMAcAAAAKMTIvMzEvMjAyMQTmWzBBINsI00UMoUEg2wgpQ0lRLk5BU0RBUUdTOkhOU1QuSVFfTUFSS0VUQ0FQLjIwMTctMTItMzEBAAAAgMVmCAMAAAAAABD2Qi5BINsIOOtLn0Eg2wguQ0lRLk5BU0RBUUNNOlNJRlkuSVFfQ0xPU0VQUklDRV9BREouMjAyMi0xMi0zMAEAAADvBwIAAgAAAAYxLjE1MTUAR86vMUEg2wjugjyiQSDbCC5DSVEuTkFTREFRQ006U0lGWS5JUV9DTE9TRVBSSUNFX0FESi4yMDIyLTA5LTMwAQAAAO8HAgACAAAABDEuNzEAEPZCLkEg2wgadkufQSDbCC5DSVEuTkFTREFRQ006U0lGWS5JUV9DTE9TRVBSSUNFX0FESi4yMDEyLTEyLTMxAQAAAO8HAgACAAAACDEuODI1NzQ1ABD2Qi5BINsID09Ln0Eg2wgpQ0lRLk5BU0RBUUNNOlNJRlkuSVFfTUFSS0VUQ0FQLjIwMjItMTItMzABAAAA7wcCAAIAAAAKMjEwLjQyNzgzOAEG</t>
  </si>
  <si>
    <t>AAAABQAAAAExAQAAAAstMjA2OTAwNDczOAMAAAADMTYwAgAAAAYxMDAwNTQEAAAAATAHAAAACjEyLzMwLzIwMjJHzq8xQSDbCORbPKJBINsIKUNJUS5OQVNEQVFDTTpTSUZZLklRX01BUktFVENBUC4yMDE5LTEyLTMxAQAAAO8HAgACAAAACjE4NS43NTM3OTcBBgAAAAUAAAABMQEAAAAKMTk5MzY0MzAxMgMAAAADMTYwAgAAAAYxMDAwNTQEAAAAATAHAAAACjEyLzMxLzIwMTkQ9kIuQSDbCA9PS59BINsILkNJUS5OQVNEQVFDTTpITlJHLklRX0NMT1NFUFJJQ0VfQURKLjIwMjItMTItMzABAAAASHIAAAIAAAAEOS45OQBHzq8xQSDbCMC/O6JBINsILkNJUS5OQVNEQVFDTTpITlJHLklRX0NMT1NFUFJJQ0VfQURKLjIwMjEtMTItMzEBAAAASHIAAAIAAAAEMi40NgAE5lswQSDbCHvmCqFBINsILkNJUS5OQVNEQVFDTTpITlJHLklRX0NMT1NFUFJJQ0VfQURKLjIwMTctMTItMzEBAAAASHIAAAIAAAAINS42MTMxOTUAEPZCLkEg2wjy2UqfQSDbCClDSVEuTkFTREFRQ006SE5SRy5JUV9NQVJLRVRDQVAuMjAyMi0xMi0zMAEAAABIcgAAAgAAAAozMjkuNDk2MjI0AQYAAAAFAAAAATEBAAAACy0yMDcwMDMwODk1AwAAAAMxNjACAAAABjEwMDA1NAQAAAABMAcAAAAKMTIvMzAvMjAyMlD1rzFBINsIsJg7okEg2wgpQ0lRLk5BU0RBUUNNOkhOUkcuSVFfTUFSS0VUQ0FQLjIwMjEtMTItMzEBAAAASHIAAAIAAAAJNzUu</t>
  </si>
  <si>
    <t>MzA2OTI3AQYAAAAFAAAAATEBAAAACy0yMTIzMDkyNDk1AwAAAAMxNjACAAAABjEwMDA1NAQAAAABMAcAAAAKMTIvMzEvMjAyMQTmWzBBINsIb78KoUEg2wguQ0lRLk5BU0RBUUdTOlJMWUIuSVFfQ0xPU0VQUklDRV9BREouMjAyMi0xMi0zMAEAAAD2YrhjAgAAAAQ2LjU3AFD1rzFBINsIn0o7okEg2wguQ0lRLk5BU0RBUUdTOlJMWUIuSVFfQ0xPU0VQUklDRV9BREouMjAxOS0xMi0zMQEAAAD2YrhjAwAAAAAAEPZCLkEg2wjHPUqfQSDbCClDSVEuTkFTREFRR1M6UkxZQi5JUV9NQVJLRVRDQVAuMjAyMi0xMi0zMAEAAAD2YrhjAgAAAAoyNDguNTk3NTQ2AQYAAAAFAAAAATEBAAAACy0yMDcxNjk2OTgwAwAAAAMxNjACAAAABjEwMDA1NAQAAAABMAcAAAAKMTIvMzAvMjAyMlD1rzFBINsIkyM7okEg2wgpQ0lRLk5BU0RBUUdTOlJMWUIuSVFfTUFSS0VUQ0FQLjIwMjItMDktMzABAAAA9mK4YwIAAAAKNDY0Ljk0OTYwNgEGAAAABQAAAAExAQAAAAstMjA4NTgxODQwNwMAAAADMTYwAgAAAAYxMDAwNTQEAAAAATAHAAAACTkvMzAvMjAyMhD2Qi5BINsIvRZKn0Eg2wgpQ0lRLk5BU0RBUUdTOlJMWUIuSVFfTUFSS0VUQ0FQLjIwMTItMTItMzEBAAAA9mK4YwMAAAAAABD2Qi5BINsItO9Jn0Eg2wgYQ0lRLk5BU0RBUUdNOkdUQUMuSVFfVEVWAQAAAM60JSoCAAAABzI1OS41ODgBBgAAAAUAAAABMQEAAAALLTIwNzEz</t>
  </si>
  <si>
    <t>NDE1ODYDAAAAAzE2MAIAAAAGMTAwMDYwBAAAAAEwBwAAAAgzLzgvMjAyMxD2Qi5BINsIk3pJn0Eg2wguQ0lRLk5BU0RBUUdNOkdUQUMuSVFfQ0xPU0VQUklDRV9BREouMjAyMi0xMi0zMAEAAADOtCUqAgAAAAUxMC4yOABQ9a8xQSDbCGqHOqJBINsILkNJUS5OQVNEQVFHTTpHVEFDLklRX0NMT1NFUFJJQ0VfQURKLjIwMjEtMTItMzEBAAAAzrQlKgIAAAAEOS44MgAE5lswQSDbCKCtCaFBINsIKUNJUS5OQVNEQVFHTTpHVEFDLklRX01BUktFVENBUC4yMDIyLTEyLTMwAQAAAM60JSoCAAAAAzI1NwEGAAAABQAAAAExAQAAAAstMjA3MTM0MTU4NgMAAAADMTYwAgAAAAYxMDAwNTQEAAAAATAHAAAACjEyLzMwLzIwMjJQ9a8xQSDbCGRgOqJBINsIKUNJUS5OQVNEQVFHTTpHVEFDLklRX01BUktFVENBUC4yMDIxLTEyLTMxAQAAAM60JSoCAAAACDIzOS4zNjI1AQYAAAAFAAAAATEBAAAACy0yMTE3NTUxMDA0AwAAAAMxNjACAAAABjEwMDA1NAQAAAABMAcAAAAKMTIvMzEvMjAyMQTmWzBBINsIkoYJoUEg2wgpQ0lRLk5BU0RBUUdNOkdUQUMuSVFfTUFSS0VUQ0FQLjIwMTctMTItMzEBAAAAzrQlKgMAAAAAABD2Qi5BINsIgCxJn0Eg2wguQ0lRLk5BU0RBUUNNOkNSWk4uSVFfQ0xPU0VQUklDRV9BREouMjAyMi0xMi0zMAEAAADEI/wpAgAAAAUxMC4wOABQ9a8xQSDbCDbEOaJBINsILkNJUS5OQVNEQVFDTTpDUlpO</t>
  </si>
  <si>
    <t>LklRX0NMT1NFUFJJQ0VfQURKLjIwMjItMDktMzABAAAAxCP8KQIAAAAEOS45MwAaHUMuQSDbCGveSJ9BINsILkNJUS5OQVNEQVFDTTpDUlpOLklRX0NMT1NFUFJJQ0VfQURKLjIwMTItMTItMzEBAAAAxCP8KQMAAAAAABodQy5BINsI5rdIn0Eg2wgpQ0lRLk5BU0RBUUNNOkNSWk4uSVFfTUFSS0VUQ0FQLjIwMjItMTItMzABAAAAxCP8KQIAAAAJMjU2Ljc4Njc0AQYAAAAFAAAAATEBAAAACy0yMDcwOTcxOTk3AwAAAAMxNjACAAAABjEwMDA1NAQAAAABMAcAAAAKMTIvMzAvMjAyMlD1rzFBINsILJ05okEg2wgpQ0lRLk5BU0RBUUNNOkNSWk4uSVFfTUFSS0VUQ0FQLjIwMTktMTItMzEBAAAAxCP8KQMAAAAAABodQy5BINsI2ZBIn0Eg2wguQ0lRLk5BU0RBUUdTOkNBQkEuSVFfQ0xPU0VQUklDRV9BREouMjAyMi0xMi0zMAEAAADa5zUjAgAAAAQ5LjI1AFD1rzFBINsIDig5okEg2wguQ0lRLk5BU0RBUUdTOkNBQkEuSVFfQ0xPU0VQUklDRV9BREouMjAyMS0xMi0zMQEAAADa5zUjAgAAAAQzLjc5AATmWzBBINsIQU4IoUEg2wguQ0lRLk5BU0RBUUdTOkNBQkEuSVFfQ0xPU0VQUklDRV9BREouMjAxNy0xMi0zMQEAAADa5zUjAwAAAAAAGh1DLkEg2wjKQkifQSDbCClDSVEuTkFTREFRR1M6Q0FCQS5JUV9NQVJLRVRDQVAuMjAyMi0xMi0zMAEAAADa5zUjAgAAAAoyNjkuNTUyNDkzAQYAAAAFAAAAATEBAAAACy0y</t>
  </si>
  <si>
    <t>MDY5NTgyODk4AwAAAAMxNjACAAAABjEwMDA1NAQAAAABMAcAAAAKMTIvMzAvMjAyMlD1rzFBINsIBQE5okEg2wgpQ0lRLk5BU0RBUUdTOkNBQkEuSVFfTUFSS0VUQ0FQLjIwMjEtMTItMzEBAAAA2uc1IwIAAAAKMTA3LjM3NjkwOAEGAAAABQAAAAExAQAAAAstMjEyNDI5NjcyNAMAAAADMTYwAgAAAAYxMDAwNTQEAAAAATAHAAAACjEyLzMxLzIwMjEE5lswQSDbCDYnCKFBINsILkNJUS5OQVNEQVFHTTpQUkxILklRX0NMT1NFUFJJQ0VfQURKLjIwMjItMTItMzABAAAA4e6/KgIAAAAFMTAuMjMAwfCxMUEg2wjwsjiiQSDbCC5DSVEuTkFTREFRR006UFJMSC5JUV9DTE9TRVBSSUNFX0FESi4yMDE5LTEyLTMxAQAAAOHuvyoDAAAAAAAaHUMuQSDbCJ6mR59BINsIKUNJUS5OQVNEQVFHTTpQUkxILklRX01BUktFVENBUC4yMDIyLTEyLTMwAQAAAOHuvyoCAAAABjI1NS43NQEGAAAABQAAAAExAQAAAAstMjA2OTQzMzE3NgMAAAADMTYwAgAAAAYxMDAwNTQEAAAAATAHAAAACjEyLzMwLzIwMjLB8LExQSDbCOaLOKJBINsIKUNJUS5OQVNEQVFHTTpQUkxILklRX01BUktFVENBUC4yMDIyLTA5LTMwAQAAAOHuvyoCAAAABjI0OC43NQEGAAAABQAAAAExAQAAAAstMjA5NTg3NDUxMAMAAAADMTYwAgAAAAYxMDAwNTQEAAAAATAHAAAACTkvMzAvMjAyMhodQy5BINsIlH9Hn0Eg2wgpQ0lRLk5BU0RBUUdNOlBSTEguSVFf</t>
  </si>
  <si>
    <t>TUFSS0VUQ0FQLjIwMTItMTItMzEBAAAA4e6/KgMAAAAAABodQy5BINsIiVhHn0Eg2wgYQ0lRLk5BU0RBUUdTOkhNUFQuSVFfVEVWAQAAABciOxACAAAACzIxNjEuNzYwNTY5AQYAAAAFAAAAATEBAAAACy0yMDY5OTU3MDEzAwAAAAMxNjACAAAABjEwMDA2MAQAAAABMAcAAAAIMy84LzIwMjMaHUMuQSDbCHUKR59BINsILkNJUS5OQVNEQVFHUzpITVBULklRX0NMT1NFUFJJQ0VfQURKLjIwMjItMTItMzABAAAAFyI7EAIAAAAEMS4zNwDB8LExQSDbCLzvN6JBINsILkNJUS5OQVNEQVFHUzpITVBULklRX0NMT1NFUFJJQ0VfQURKLjIwMjEtMTItMzEBAAAAFyI7EAIAAAAINC4zOTQ5MjIACQ1cMEEg2wh3FgehQSDbCClDSVEuTkFTREFRR1M6SE1QVC5JUV9NQVJLRVRDQVAuMjAyMi0xMi0zMAEAAAAXIjsQAgAAAAoxODkuNjA2MjI5AQYAAAAFAAAAATEBAAAACy0yMDY5OTU3MDEzAwAAAAMxNjACAAAABjEwMDA1NAQAAAABMAcAAAAKMTIvMzAvMjAyMsHwsTFBINsIvO83okEg2wgpQ0lRLk5BU0RBUUdTOkhNUFQuSVFfTUFSS0VUQ0FQLjIwMjEtMTItMzEBAAAAFyI7EAIAAAAKNjI3Ljg3MzgwNAEGAAAABQAAAAExAQAAAAstMjEyMzM1ODg4OQMAAAADMTYwAgAAAAYxMDAwNTQEAAAAATAHAAAACjEyLzMxLzIwMjEJDVwwQSDbCGnvBqFBINsIKUNJUS5OQVNEQVFHUzpITVBULklRX01BUktFVENBUC4yMDE3LTEy</t>
  </si>
  <si>
    <t>LTMxAQAAABciOxADAAAAAAAaHUMuQSDbCGK8Rp9BINsILkNJUS5OQVNEQVFHTTpWSE5BLklRX0NMT1NFUFJJQ0VfQURKLjIwMjItMTItMzABAAAAU8+PZAIAAAAFMTAuMjQAwfCxMUEg2wiLLDeiQSDbCC5DSVEuTkFTREFRR006VkhOQS5JUV9DTE9TRVBSSUNFX0FESi4yMDIyLTA5LTMwAQAAAFPPj2QCAAAABTEwLjA2ABodQy5BINsIQkdGn0Eg2wguQ0lRLk5BU0RBUUdNOlZITkEuSVFfQ0xPU0VQUklDRV9BREouMjAxMi0xMi0zMQEAAABTz49kAwAAAAAAGh1DLkEg2wg9IEafQSDbCClDSVEuTkFTREFRR006VkhOQS5JUV9NQVJLRVRDQVAuMjAyMi0xMi0zMAEAAABTz49kAgAAAAcyNTYuMTI4AQYAAAAFAAAAATEBAAAACy0yMDY5NDYyNjUyAwAAAAMxNjACAAAABjEwMDA1NAQAAAABMAcAAAAKMTIvMzAvMjAyMsHwsTFBINsIfAU3okEg2wgpQ0lRLk5BU0RBUUdNOlZITkEuSVFfTUFSS0VUQ0FQLjIwMTktMTItMzEBAAAAU8+PZAMAAAAAABodQy5BINsILvlFn0Eg2wguQ0lRLk5BU0RBUUdNOkFSVEUuSVFfQ0xPU0VQUklDRV9BREouMjAyMi0xMi0zMAEAAACkN/wpAgAAAAUxMC4yMQDB8LExQSDbCF+QNqJBINsILkNJUS5OQVNEQVFHTTpBUlRFLklRX0NMT1NFUFJJQ0VfQURKLjIwMjEtMTItMzEBAAAApDf8KQIAAAAHMTAuMTY3OAAJDVwwQSDbCBa3BaFBINsILkNJUS5OQVNEQVFHTTpBUlRFLklRX0NM</t>
  </si>
  <si>
    <t>T1NFUFJJQ0VfQURKLjIwMTctMTItMzEBAAAApDf8KQMAAAAAABodQy5BINsIHatFn0Eg2wgpQ0lRLk5BU0RBUUdNOkFSVEUuSVFfTUFSS0VUQ0FQLjIwMjItMTItMzABAAAApDf8KQIAAAAKMjU2Ljg0NTMxMwEGAAAABQAAAAExAQAAAAstMjA3MTI1MTA2OQMAAAADMTYwAgAAAAYxMDAwNTQEAAAAATAHAAAACjEyLzMwLzIwMjLB8LExQSDbCFppNqJBINsIKUNJUS5OQVNEQVFHTTpBUlRFLklRX01BUktFVENBUC4yMDIxLTEyLTMxAQAAAKQ3/CkCAAAACjI1NS43ODM3MTkBBgAAAAUAAAABMQEAAAALLTIxMjYyNDc4OTEDAAAAAzE2MAIAAAAGMTAwMDU0BAAAAAEwBwAAAAoxMi8zMS8yMDIxCQ1cMEEg2wgMkAWhQSDbCC1DSVEuTkFTREFRR006VExTLklRX0NMT1NFUFJJQ0VfQURKLjIwMjItMTItMzABAAAANDsNAAIAAAAENS4wOQDB8LExQSDbCEEbNqJBINsILUNJUS5OQVNEQVFHTTpUTFMuSVFfQ0xPU0VQUklDRV9BREouMjAxOS0xMi0zMQEAAAA0Ow0AAwAAAAAAGh1DLkEg2wjxDkWfQSDbCChDSVEuTkFTREFRR006VExTLklRX01BUktFVENBUC4yMDIyLTEyLTMwAQAAADQ7DQACAAAACjM0Mi4xMDIwNzYBBgAAAAUAAAABMQEAAAALLTIwNzA4NDM2NzQDAAAAAzE2MAIAAAAGMTAwMDU0BAAAAAEwBwAAAAoxMi8zMC8yMDIywfCxMUEg2wg39DWiQSDbCChDSVEuTkFTREFRR006VExTLklRX01BUktFVENB</t>
  </si>
  <si>
    <t>UC4yMDIyLTA5LTMwAQAAADQ7DQACAAAACjYwMC45MTAxNzEBBgAAAAUAAAABMQEAAAALLTIwODU0MjI1NzUDAAAAAzE2MAIAAAAGMTAwMDU0BAAAAAEwBwAAAAk5LzMwLzIwMjIaHUMuQSDbCOTnRJ9BINsIKENJUS5OQVNEQVFHTTpUTFMuSVFfTUFSS0VUQ0FQLjIwMTItMTItMzEBAAAANDsNAAMAAAAAABodQy5BINsI2cBEn0Eg2wgYQ0lRLk5BU0RBUUdTOlRIUk4uSVFfVEVWAQAAAPa+eAACAAAACjI3MC42NDEyOTcBBgAAAAUAAAABMQEAAAALLTIwNzA2NzgxNzkDAAAAAzE2MAIAAAAGMTAwMDYwBAAAAAEwBwAAAAgzLzgvMjAyMxodQy5BINsIvEtEn0Eg2wguQ0lRLk5BU0RBUUdTOlRIUk4uSVFfQ0xPU0VQUklDRV9BREouMjAyMi0xMi0zMAEAAAD2vngAAgAAAAQzLjYzAMHwsTFBINsIPFg1okEg2wguQ0lRLk5BU0RBUUdTOlRIUk4uSVFfQ0xPU0VQUklDRV9BREouMjAyMS0xMi0zMQEAAAD2vngAAgAAAAQ2LjIxAAkNXDBBINsIxH4EoUEg2wgpQ0lRLk5BU0RBUUdTOlRIUk4uSVFfTUFSS0VUQ0FQLjIwMjItMTItMzABAAAA9r54AAIAAAAKMTk0LjE1OTY4NwEGAAAABQAAAAExAQAAAAstMjA3MDY3ODE3OQMAAAADMTYwAgAAAAYxMDAwNTQEAAAAATAHAAAACjEyLzMwLzIwMjLB8LExQSDbCDExNaJBINsIKUNJUS5OQVNEQVFHUzpUSFJOLklRX01BUktFVENBUC4yMDIxLTEyLTMxAQAAAPa+eAACAAAA</t>
  </si>
  <si>
    <t>CjMyNi4zMDYzNDQBBgAAAAUAAAABMQEAAAALLTIxMjIzMjgwODIDAAAAAzE2MAIAAAAGMTAwMDU0BAAAAAEwBwAAAAoxMi8zMS8yMDIxCQ1cMEEg2wi6VwShQSDbCClDSVEuTkFTREFRR1M6VEhSTi5JUV9NQVJLRVRDQVAuMjAxNy0xMi0zMQEAAAD2vngAAwAAAAAAGh1DLkEg2wiu/UOfQSDbCC5DSVEuTkFTREFRR006RlJCQS5JUV9DTE9TRVBSSUNFX0FESi4yMDIyLTEyLTMwAQAAANYy/QECAAAACTEzLjcwMDc3NQDB8LExQSDbCAeVNKJBINsILkNJUS5OQVNEQVFHTTpGUkJBLklRX0NMT1NFUFJJQ0VfQURKLjIwMjItMDktMzABAAAA1jL9AQIAAAAJMTMuNTU2NDk5ABodQy5BINsIiYhDn0Eg2wguQ0lRLk5BU0RBUUdNOkZSQkEuSVFfQ0xPU0VQUklDRV9BREouMjAxMi0xMi0zMQEAAADWMv0BAgAAAAg1LjA2NTIwNAAaHUMuQSDbCH5hQ59BINsIKUNJUS5OQVNEQVFHTTpGUkJBLklRX01BUktFVENBUC4yMDIyLTEyLTMwAQAAANYy/QECAAAACjI2Ny41Mzk2NDMBBgAAAAUAAAABMQEAAAALLTIxMDM4Mzc0MTYDAAAAAzE2MAIAAAAGMTAwMDU0BAAAAAEwBwAAAAoxMi8zMC8yMDIywfCxMUEg2wgAbjSiQSDbCClDSVEuTkFTREFRR006RlJCQS5JUV9NQVJLRVRDQVAuMjAxOS0xMi0zMQEAAADWMv0BAgAAAAkyMjYuMDcxMzIAGh1DLkEg2wh1OkOfQSDbCC5DSVEuTkFTREFRR1M6QlNWTi5JUV9DTE9TRVBS</t>
  </si>
  <si>
    <t>SUNFX0FESi4yMDIyLTEyLTMwAQAAADk+xgICAAAABDI1LjYAwfCxMUEg2wjf+DOiQSDbCC5DSVEuTkFTREFRR1M6QlNWTi5JUV9DTE9TRVBSSUNFX0FESi4yMDIxLTEyLTMxAQAAADk+xgICAAAACTIyLjUxMTY2NwAJDVwwQSDbCM3QAqFBINsILkNJUS5OQVNEQVFHUzpCU1ZOLklRX0NMT1NFUFJJQ0VfQURKLjIwMTctMTItMzEBAAAAOT7GAgMAAAAAABodQy5BINsIZexCn0Eg2wgpQ0lRLk5BU0RBUUdTOkJTVk4uSVFfTUFSS0VUQ0FQLjIwMjItMTItMzABAAAAOT7GAgIAAAAKMjMzLjM2MjkxOAEGAAAABQAAAAExAQAAAAstMjA2ODY2MDQ4MgMAAAADMTYwAgAAAAYxMDAwNTQEAAAAATAHAAAACjEyLzMwLzIwMjLB8LExQSDbCNCqM6JBINsIKUNJUS5OQVNEQVFHUzpCU1ZOLklRX01BUktFVENBUC4yMDIxLTEyLTMxAQAAADk+xgICAAAACjIwOC42NDI1OTEBBgAAAAUAAAABMQEAAAAKMjA4NTk1NDg5NgMAAAADMTYwAgAAAAYxMDAwNTQEAAAAATAHAAAACjEyLzMxLzIwMjEJDVwwQSDbCM3QAqFBINsILkNJUS5OQVNEQVFDTTpEQUxTLklRX0NMT1NFUFJJQ0VfQURKLjIwMjItMTItMzABAAAAB2y4YwIAAAAFOS45OTUAzBeyMUEg2wiHXDOiQSDbCC5DSVEuTkFTREFRQ006REFMUy5JUV9DTE9TRVBSSUNFX0FESi4yMDE5LTEyLTMxAQAAAAdsuGMDAAAAAAAaHUMuQSDbCDdQQp9BINsIKUNJUS5OQVNEQVFD</t>
  </si>
  <si>
    <t>TTpEQUxTLklRX01BUktFVENBUC4yMDIyLTEyLTMwAQAAAAdsuGMCAAAACTI1Ni4zNzE3NQEGAAAABQAAAAExAQAAAAstMjA3MDc1NzI0OAMAAAADMTYwAgAAAAYxMDAwNTQEAAAAATAHAAAACjEyLzMwLzIwMjLMF7IxQSDbCHo1M6JBINsIKUNJUS5OQVNEQVFDTTpEQUxTLklRX01BUktFVENBUC4yMDIyLTA5LTMwAQAAAAdsuGMCAAAACDI0OS41NzQ1AQYAAAAFAAAAATEBAAAACy0yMDgzNzcxNTYxAwAAAAMxNjACAAAABjEwMDA1NAQAAAABMAcAAAAJOS8zMC8yMDIyGh1DLkEg2wgxKUKfQSDbCClDSVEuTkFTREFRQ006REFMUy5JUV9NQVJLRVRDQVAuMjAxMi0xMi0zMQEAAAAHbLhjAwAAAAAAGh1DLkEg2wgiAkKfQSDbCBhDSVEuTkFTREFRQ006RlNCVy5JUV9URVYBAAAAC+MJAwMAAAAAABodQy5BINsIBY1Bn0Eg2wguQ0lRLk5BU0RBUUNNOkZTQlcuSVFfQ0xPU0VQUklDRV9BREouMjAyMi0xMi0zMAEAAAAL4wkDAgAAAAkzMy4yMTQxMTUAzBeyMUEg2whTmTKiQSDbCC5DSVEuTkFTREFRQ006RlNCVy5JUV9DTE9TRVBSSUNFX0FESi4yMDIxLTEyLTMxAQAAAAvjCQMCAAAACTMyLjQyODk3NgCvkl0wQSDbCIe/AaFBINsIKUNJUS5OQVNEQVFDTTpGU0JXLklRX01BUktFVENBUC4yMDIyLTEyLTMwAQAAAAvjCQMCAAAACTI1My42NzA1OQEGAAAABQAAAAExAQAAAAstMjEwODAwMDE5NgMAAAADMTYwAgAA</t>
  </si>
  <si>
    <t>AAYxMDAwNTQEAAAAATAHAAAACjEyLzMwLzIwMjLMF7IxQSDbCFOZMqJBINsIKUNJUS5OQVNEQVFDTTpGU0JXLklRX01BUktFVENBUC4yMDIxLTEyLTMxAQAAAAvjCQMCAAAACjI3MC44MTM5ODMBBgAAAAUAAAABMQEAAAAKMjA4NDYwMDkxOAMAAAADMTYwAgAAAAYxMDAwNTQEAAAAATAHAAAACjEyLzMxLzIwMjG1uV0wQSDbCH+YAaFBINsIKUNJUS5OQVNEQVFDTTpGU0JXLklRX01BUktFVENBUC4yMDE3LTEyLTMxAQAAAAvjCQMCAAAACjE5Mi41MTcyODUAGh1DLkEg2wj+ZUGfQSDbCC5DSVEuTkFTREFRR006UkVGSS5JUV9DTE9TRVBSSUNFX0FESi4yMDIyLTEyLTMwAQAAAPcUMWQCAAAABTE1LjA3AMwXsjFBINsIJNYxokEg2wguQ0lRLk5BU0RBUUdNOlJFRkkuSVFfQ0xPU0VQUklDRV9BREouMjAyMi0wOS0zMAEAAAD3FDFkAgAAAAgxMy43MTQ2NgAaHUMuQSDbCNzwQJ9BINsILkNJUS5OQVNEQVFHTTpSRUZJLklRX0NMT1NFUFJJQ0VfQURKLjIwMTItMTItMzEBAAAA9xQxZAMAAAAAABodQy5BINsIz8lAn0Eg2wgpQ0lRLk5BU0RBUUdNOlJFRkkuSVFfTUFSS0VUQ0FQLjIwMjItMTItMzABAAAA9xQxZAIAAAAKMjY2LjEwNDc0OQEGAAAABQAAAAExAQAAAAstMjA3MTI2ODk0MAMAAAADMTYwAgAAAAYxMDAwNTQEAAAAATAHAAAACjEyLzMwLzIwMjLMF7IxQSDbCCTWMaJBINsIKUNJUS5OQVNEQVFHTTpS</t>
  </si>
  <si>
    <t>RUZJLklRX01BUktFVENBUC4yMDE5LTEyLTMxAQAAAPcUMWQDAAAAAAAaHUMuQSDbCMWiQJ9BINsILUNJUS5OQVNEQVFHTTpJSUkuSVFfQ0xPU0VQUklDRV9BREouMjAyMi0xMi0zMAEAAAA+/bQBAgAAAAM0LjYAzBeyMUEg2wj3OTGiQSDbCC1DSVEuTkFTREFRR006SUlJLklRX0NMT1NFUFJJQ0VfQURKLjIwMjEtMTItMzEBAAAAPv20AQIAAAAINy40MzM2MjQAtbldMEEg2wiqOQChQSDbCC1DSVEuTkFTREFRR006SUlJLklRX0NMT1NFUFJJQ0VfQURKLjIwMTctMTItMzEBAAAAPv20AQIAAAAINC4wMTQ4OTQAGh1DLkEg2wiwVECfQSDbCChDSVEuTkFTREFRR006SUlJLklRX01BUktFVENBUC4yMDIyLTEyLTMwAQAAAD79tAECAAAACjIyMC43OTg4MDkBBgAAAAUAAAABMQEAAAALLTIwNzE4MTMyODgDAAAAAzE2MAIAAAAGMTAwMDU0BAAAAAEwBwAAAAoxMi8zMC8yMDIyzBeyMUEg2wj1EjGiQSDbCChDSVEuTkFTREFRR006SUlJLklRX01BUktFVENBUC4yMDIxLTEyLTMxAQAAAD79tAECAAAACTM3My4zMjYzNAEGAAAABQAAAAExAQAAAAstMjEyMzI5NzIwNAMAAAADMTYwAgAAAAYxMDAwNTQEAAAAATAHAAAACjEyLzMxLzIwMjG1uV0wQSDbCJoSAKFBINsILkNJUS5OQVNEQVFHUzpBQ1RHLklRX0NMT1NFUFJJQ0VfQURKLjIwMjItMTItMzABAAAAYu09AAIAAAAENC4yMQDMF7IxQSDbCAOeMKJBINsILkNJ</t>
  </si>
  <si>
    <t>US5OQVNEQVFHUzpBQ1RHLklRX0NMT1NFUFJJQ0VfQURKLjIwMTktMTItMzEBAAAAYu09AAIAAAAEMi42NgAaHUMuQSDbCH2RP59BINsIKUNJUS5OQVNEQVFHUzpBQ1RHLklRX01BUktFVENBUC4yMDIyLTEyLTMwAQAAAGLtPQACAAAACjE4My4zMDQ1NjIBBgAAAAUAAAABMQEAAAALLTIwNjk5MzU1OTQDAAAAAzE2MAIAAAAGMTAwMDU0BAAAAAEwBwAAAAoxMi8zMC8yMDIyzBeyMUEg2wj2djCiQSDbCClDSVEuTkFTREFRR1M6QUNURy5JUV9NQVJLRVRDQVAuMjAyMi0wOS0zMAEAAABi7T0AAgAAAAkxNTQuNzU2ODUBBgAAAAUAAAABMQEAAAALLTIwODQ2NzA5MjUDAAAAAzE2MAIAAAAGMTAwMDU0BAAAAAEwBwAAAAk5LzMwLzIwMjIaHUMuQSDbCHJqP59BINsIKUNJUS5OQVNEQVFHUzpBQ1RHLklRX01BUktFVENBUC4yMDEyLTEyLTMxAQAAAGLtPQACAAAACzEyNzcuNTM5NzUxAQYAAAAFAAAAATEBAAAACjE1NzUzMTg4NDADAAAAAzE2MAIAAAAGMTAwMDU0BAAAAAEwBwAAAAoxMi8zMS8yMDEyGh1DLkEg2whoQz+fQSDbCBhDSVEuTkFTREFRR1M6UEJQQi5JUV9URVYBAAAA9E4WAAIAAAAKNDM2Ljc1NjIzNgEGAAAABQAAAAExAQAAAAstMjA1ODc0MDg4MQMAAAADMTYwAgAAAAYxMDAwNjAEAAAAATAHAAAACDMvOC8yMDIzGh1DLkEg2whOzj6fQSDbCC5DSVEuTkFTREFRR1M6UEJQQi5JUV9DTE9TRVBSSUNF</t>
  </si>
  <si>
    <t>X0FESi4yMDIyLTEyLTMwAQAAAPROFgACAAAABDUuNTcAzBeyMUEg2wjJ2i+iQSDbCC5DSVEuTkFTREFRR1M6UEJQQi5JUV9DTE9TRVBSSUNFX0FESi4yMDIxLTEyLTMxAQAAAPROFgACAAAABDUuNTgAtbldMEEg2whWAf+gQSDbCClDSVEuTkFTREFRR1M6UEJQQi5JUV9NQVJLRVRDQVAuMjAyMi0xMi0zMAEAAAD0ThYAAgAAAAoxNjAuNDg0Mjk5AQYAAAAFAAAAATEBAAAACy0yMDcyMTM2MDYxAwAAAAMxNjACAAAABjEwMDA1NAQAAAABMAcAAAAKMTIvMzAvMjAyMswXsjFBINsIydovokEg2wgpQ0lRLk5BU0RBUUdTOlBCUEIuSVFfTUFSS0VUQ0FQLjIwMjEtMTItMzEBAAAA9E4WAAIAAAAKMTYwLjQyOTY2NQEGAAAABQAAAAExAQAAAAstMjEyMzMxMDc2NgMAAAADMTYwAgAAAAYxMDAwNTQEAAAAATAHAAAACjEyLzMxLzIwMjG1uV0wQSDbCEba/qBBINsIKUNJUS5OQVNEQVFHUzpQQlBCLklRX01BUktFVENBUC4yMDE3LTEyLTMxAQAAAPROFgACAAAACTMwNS4wOTI0NgEGAAAABQAAAAExAQAAAAoxODY0MDYzMTEzAwAAAAMxNjACAAAABjEwMDA1NAQAAAABMAcAAAAKMTIvMzEvMjAxNxodQy5BINsIN4A+n0Eg2wguQ0lRLk5BU0RBUUNNOk9SSUEuSVFfQ0xPU0VQUklDRV9BREouMjAyMi0xMi0zMAEAAABtGxEqAgAAAAUxMC4wNQDMF7IxQSDbCJoXL6JBINsILkNJUS5OQVNEQVFDTTpPUklBLklRX0NMT1NF</t>
  </si>
  <si>
    <t>UFJJQ0VfQURKLjIwMjItMDktMzABAAAAbRsRKgIAAAAEOS44NAAaHUMuQSDbCJAKPp9BINsILkNJUS5OQVNEQVFDTTpPUklBLklRX0NMT1NFUFJJQ0VfQURKLjIwMTItMTItMzEBAAAAbRsRKgMAAAAAABodQy5BINsIkAo+n0Eg2wgpQ0lRLk5BU0RBUUNNOk9SSUEuSVFfTUFSS0VUQ0FQLjIwMjItMTItMzABAAAAbRsRKgIAAAAGMjUxLjI1AQYAAAAFAAAAATEBAAAACy0yMDcwOTcyODA1AwAAAAMxNjACAAAABjEwMDA1NAQAAAABMAcAAAAKMTIvMzAvMjAyMswXsjFBINsIi/AuokEg2wgpQ0lRLk5BU0RBUUNNOk9SSUEuSVFfTUFSS0VUQ0FQLjIwMTktMTItMzEBAAAAbRsRKgMAAAAAABodQy5BINsIhuM9n0Eg2wguQ0lRLk5BU0RBUUNNOlRCU0EuSVFfQ0xPU0VQUklDRV9BREouMjAyMi0xMi0zMAEAAABrJ/wpAgAAAAUxMC4wOADMF7IxQSDbCHF7LqJBINsILkNJUS5OQVNEQVFDTTpUQlNBLklRX0NMT1NFUFJJQ0VfQURKLjIwMjEtMTItMzEBAAAAayf8KQIAAAAFOS43NzUAtbldMEEg2wjrev2gQSDbCC5DSVEuTkFTREFRQ006VEJTQS5JUV9DTE9TRVBSSUNFX0FESi4yMDE3LTEyLTMxAQAAAGsn/CkDAAAAAAAlREMuQSDbCGduPZ9BINsIKUNJUS5OQVNEQVFDTTpUQlNBLklRX01BUktFVENBUC4yMDIyLTEyLTMwAQAAAGsn/CkCAAAAAzI1MgEGAAAABQAAAAExAQAAAAstMjA2ODc1OTM3MwMAAAADMTYw</t>
  </si>
  <si>
    <t>AgAAAAYxMDAwNTQEAAAAATAHAAAACjEyLzMwLzIwMjLMF7IxQSDbCFotLqJBINsIKUNJUS5OQVNEQVFDTTpUQlNBLklRX01BUktFVENBUC4yMDIxLTEyLTMxAQAAAGsn/CkCAAAABzI0NC4zNzUBBgAAAAUAAAABMQEAAAALLTIxMTk3NDY4MzUDAAAAAzE2MAIAAAAGMTAwMDU0BAAAAAEwBwAAAAoxMi8zMS8yMDIxw+BdMEEg2wjrev2gQSDbCC5DSVEuTkFTREFRQ006RklDVi5JUV9DTE9TRVBSSUNFX0FESi4yMDIyLTEyLTMwAQAAAK/VsCoCAAAABTEwLjAyAMwXsjFBINsIRt8tokEg2wguQ0lRLk5BU0RBUUNNOkZJQ1YuSVFfQ0xPU0VQUklDRV9BREouMjAxOS0xMi0zMQEAAACv1bAqAwAAAAAAJURDLkEg2whI+TyfQSDbCClDSVEuTkFTREFRQ006RklDVi5JUV9NQVJLRVRDQVAuMjAyMi0xMi0zMAEAAACv1bAqAgAAAAUyNTAuNQEGAAAABQAAAAExAQAAAAstMjA3MDk0MjQ1NgMAAAADMTYwAgAAAAYxMDAwNTQEAAAAATAHAAAACjEyLzMwLzIwMjLMF7IxQSDbCD64LaJBINsIKUNJUS5OQVNEQVFDTTpGSUNWLklRX01BUktFVENBUC4yMDIyLTA5LTMwAQAAAK/VsCoCAAAAAzI0NgEGAAAABQAAAAExAQAAAAstMjA4NjMxNTk3MAMAAAADMTYwAgAAAAYxMDAwNTQEAAAAATAHAAAACTkvMzAvMjAyMiVEQy5BINsIPtI8n0Eg2wgpQ0lRLk5BU0RBUUNNOkZJQ1YuSVFfTUFSS0VUQ0FQLjIwMTItMTItMzEBAAAA</t>
  </si>
  <si>
    <t>r9WwKgMAAAAAACVEQy5BINsIOKs8n0Eg2wgYQ0lRLk5BU0RBUUdTOklMUFQuSVFfVEVWAQAAAJ4WdCACAAAACzQ5MjIuNzAwNDg4AQYAAAAFAAAAATEBAAAACy0yMDYxMTExNTIwAwAAAAMxNjACAAAABjEwMDA2MAQAAAABMAcAAAAIMy84LzIwMjMlREMuQSDbCBU2PJ9BINsILkNJUS5OQVNEQVFHUzpJTFBULklRX0NMT1NFUFJJQ0VfQURKLjIwMjItMTItMzABAAAAnhZ0IAIAAAAIMy4yNjE5MjYAzBeyMUEg2wgbQy2iQSDbCC5DSVEuTkFTREFRR1M6SUxQVC5JUV9DTE9TRVBSSUNFX0FESi4yMDIxLTEyLTMxAQAAAJ4WdCACAAAACTI0LjE2MTY2NADD4F0wQSDbCKJp/KBBINsIKUNJUS5OQVNEQVFHUzpJTFBULklRX01BUktFVENBUC4yMDIyLTEyLTMwAQAAAJ4WdCACAAAACjIxNC40MDkxOTEBBgAAAAUAAAABMQEAAAALLTIwNzM3MDAxNzMDAAAAAzE2MAIAAAAGMTAwMDU0BAAAAAEwBwAAAAoxMi8zMC8yMDIyzBeyMUEg2wgSHC2iQSDbCClDSVEuTkFTREFRR1M6SUxQVC5JUV9NQVJLRVRDQVAuMjAyMS0xMi0zMQEAAACeFnQgAgAAAAoxNjM4LjM4NTAzAQYAAAAFAAAAATEBAAAACy0yMTI1Mjk0MTc0AwAAAAMxNjACAAAABjEwMDA1NAQAAAABMAcAAAAKMTIvMzEvMjAyMcPgXTBBINsImEL8oEEg2wgpQ0lRLk5BU0RBUUdTOklMUFQuSVFfTUFSS0VUQ0FQLjIwMTctMTItMzEBAAAAnhZ0IAMAAAAAACVE</t>
  </si>
  <si>
    <t>Qy5BINsIAOg7n0Eg2wguQ0lRLk5BU0RBUUdTOkFMWE8uSVFfQ0xPU0VQUklDRV9BREouMjAyMi0xMi0zMAEAAACQA/8RAgAAAAUxMS4yNwDMF7IxQSDbCOd/LKJBINsILkNJUS5OQVNEQVFHUzpBTFhPLklRX0NMT1NFUFJJQ0VfQURKLjIwMjItMDktMzABAAAAkAP/EQIAAAAEOS41NwAlREMuQSDbCOFyO59BINsILkNJUS5OQVNEQVFHUzpBTFhPLklRX0NMT1NFUFJJQ0VfQURKLjIwMTItMTItMzEBAAAAkAP/EQMAAAAAACVEQy5BINsI4XI7n0Eg2wgpQ0lRLk5BU0RBUUdTOkFMWE8uSVFfTUFSS0VUQ0FQLjIwMjItMTItMzABAAAAkAP/EQIAAAAKNDU5LjMxMzk0NAEGAAAABQAAAAExAQAAAAstMjA3MDExMTA2MwMAAAADMTYwAgAAAAYxMDAwNTQEAAAAATAHAAAACjEyLzMwLzIwMjLTPrIxQSDbCOJYLKJBINsIKUNJUS5OQVNEQVFHUzpBTFhPLklRX01BUktFVENBUC4yMDE5LTEyLTMxAQAAAJAD/xEDAAAAAAAlREMuQSDbCNdLO59BINsILkNJUS5OQVNEQVFHUzpDVkdJLklRX0NMT1NFUFJJQ0VfQURKLjIwMjItMTItMzABAAAApwWZAAIAAAAENi44MQDTPrIxQSDbCJDjK6JBINsILkNJUS5OQVNEQVFHUzpDVkdJLklRX0NMT1NFUFJJQ0VfQURKLjIwMjEtMTItMzEBAAAApwWZAAIAAAAEOC4wNgDD4F0wQSDbCDzj+qBBINsILkNJUS5OQVNEQVFHUzpDVkdJLklRX0NMT1NFUFJJQ0VfQURKLjIwMTctMTIt</t>
  </si>
  <si>
    <t>MzEBAAAApwWZAAIAAAAFMTAuNjkAJURDLkEg2wi41jqfQSDbCClDSVEuTkFTREFRR1M6Q1ZHSS5JUV9NQVJLRVRDQVAuMjAyMi0xMi0zMAEAAACnBZkAAgAAAAoyMjcuMjc2ODE3AQYAAAAFAAAAATEBAAAACy0yMDcyMzE2MjY1AwAAAAMxNjACAAAABjEwMDA1NAQAAAABMAcAAAAKMTIvMzAvMjAyMtM+sjFBINsIfJUrokEg2wgpQ0lRLk5BU0RBUUdTOkNWR0kuSVFfTUFSS0VUQ0FQLjIwMjEtMTItMzEBAAAApwWZAAIAAAAKMjY1LjgwNjI5OQEGAAAABQAAAAExAQAAAAstMjEyNDA0MDU3MAMAAAADMTYwAgAAAAYxMDAwNTQEAAAAATAHAAAACjEyLzMxLzIwMjHD4F0wQSDbCDzj+qBBINsILUNJUS5OQVNEQVFDTTpUQ1guSVFfQ0xPU0VQUklDRV9BREouMjAyMi0xMi0zMAEAAABTfBQAAgAAAAUzMy45MgDTPrIxQSDbCF8gK6JBINsILUNJUS5OQVNEQVFDTTpUQ1guSVFfQ0xPU0VQUklDRV9BREouMjAxOS0xMi0zMQEAAABTfBQAAgAAAAU2MS43OAAlREMuQSDbCJQ6Op9BINsIKENJUS5OQVNEQVFDTTpUQ1guSVFfTUFSS0VUQ0FQLjIwMjItMTItMzABAAAAU3wUAAIAAAAKMzY2LjExMTc4OQEGAAAABQAAAAExAQAAAAstMjA3MjE1NTA3MQMAAAADMTYwAgAAAAYxMDAwNTQEAAAAATAHAAAACjEyLzMwLzIwMjLTPrIxQSDbCFb5KqJBINsIKENJUS5OQVNEQVFDTTpUQ1guSVFfTUFSS0VUQ0FQLjIwMjItMDkt</t>
  </si>
  <si>
    <t>MzABAAAAU3wUAAIAAAAKNDAyLjg5NDMyNwEGAAAABQAAAAExAQAAAAstMjA4NTYzNzEwMAMAAAADMTYwAgAAAAYxMDAwNTQEAAAAATAHAAAACTkvMzAvMjAyMiVEQy5BINsIhRM6n0Eg2wgoQ0lRLk5BU0RBUUNNOlRDWC5JUV9NQVJLRVRDQVAuMjAxMi0xMi0zMQEAAABTfBQAAgAAAAg2My43Mzg3MgEGAAAABQAAAAExAQAAAAoxNTc2Njg2NDIxAwAAAAMxNjACAAAABjEwMDA1NAQAAAABMAcAAAAKMTIvMzEvMjAxMiVEQy5BINsIeuw5n0Eg2wgYQ0lRLk5BU0RBUUdNOk5WQUMuSVFfVEVWAQAAAJGz2CoCAAAACjI1My41NzgzODUBBgAAAAUAAAABMQEAAAALLTIwNTgyNjIzODADAAAAAzE2MAIAAAAGMTAwMDYwBAAAAAEwBwAAAAgzLzgvMjAyMyVEQy5BINsIXHc5n0Eg2wguQ0lRLk5BU0RBUUdNOk5WQUMuSVFfQ0xPU0VQUklDRV9BREouMjAyMi0xMi0zMAEAAACRs9gqAgAAAAUxMC4xMwDTPrIxQSDbCDKEKqJBINsILkNJUS5OQVNEQVFHTTpOVkFDLklRX0NMT1NFUFJJQ0VfQURKLjIwMjEtMTItMzEBAAAAkbPYKgMAAAAAAMPgXTBBINsI99H5oEEg2wgpQ0lRLk5BU0RBUUdNOk5WQUMuSVFfTUFSS0VUQ0FQLjIwMjItMTItMzABAAAAkbPYKgIAAAAKMjQ0LjgyOTQzOAEGAAAABQAAAAExAQAAAAstMjA3MDY0OTc0NQMAAAADMTYwAgAAAAYxMDAwNTQEAAAAATAHAAAACjEyLzMwLzIwMjLTPrIxQSDbCCld</t>
  </si>
  <si>
    <t>KqJBINsIKUNJUS5OQVNEQVFHTTpOVkFDLklRX01BUktFVENBUC4yMDIxLTEyLTMxAQAAAJGz2CoDAAAAAADD4F0wQSDbCFqD+aBBINsIKUNJUS5OQVNEQVFHTTpOVkFDLklRX01BUktFVENBUC4yMDE3LTEyLTMxAQAAAJGz2CoDAAAAAAAlREMuQSDbCEcpOZ9BINsILkNJUS5OQVNEQVFHTTpIUExULklRX0NMT1NFUFJJQ0VfQURKLjIwMjItMTItMzABAAAAzN4nZAIAAAAFMTAuMDMA0z6yMUEg2wgDwSmiQSDbCC5DSVEuTkFTREFRR006SFBMVC5JUV9DTE9TRVBSSUNFX0FESi4yMDIyLTA5LTMwAQAAAMzeJ2QCAAAABDkuODQAJURDLkEg2wgy2zifQSDbCC5DSVEuTkFTREFRR006SFBMVC5JUV9DTE9TRVBSSUNFX0FESi4yMDEyLTEyLTMxAQAAAMzeJ2QDAAAAAAAlREMuQSDbCCi0OJ9BINsIKUNJUS5OQVNEQVFHTTpIUExULklRX01BUktFVENBUC4yMDIyLTEyLTMwAQAAAMzeJ2QCAAAABjI1MC43NQEGAAAABQAAAAExAQAAAAstMjA3MDY1MDAzNQMAAAADMTYwAgAAAAYxMDAwNTQEAAAAATAHAAAACjEyLzMwLzIwMjLTPrIxQSDbCPeZKaJBINsIKUNJUS5OQVNEQVFHTTpIUExULklRX01BUktFVENBUC4yMDE5LTEyLTMxAQAAAMzeJ2QDAAAAAAAlREMuQSDbCB6NOJ9BINsILkNJUS5OQVNEQVFHTTpVU0NCLklRX0NMT1NFUFJJQ0VfQURKLjIwMjItMTItMzABAAAAwHN3AAIAAAAEMTIuMgDTPrIxQSDbCNck</t>
  </si>
  <si>
    <t>KaJBINsILkNJUS5OQVNEQVFHTTpVU0NCLklRX0NMT1NFUFJJQ0VfQURKLjIwMjEtMTItMzEBAAAAwHN3AAIAAAAGMTQuMDA1AMPgXTBBINsICEv4oEEg2wguQ0lRLk5BU0RBUUdNOlVTQ0IuSVFfQ0xPU0VQUklDRV9BREouMjAxNy0xMi0zMQEAAADAc3cAAwAAAAAAJURDLkEg2wgJPzifQSDbCClDSVEuTkFTREFRR006VVNDQi5JUV9NQVJLRVRDQVAuMjAyMi0xMi0zMAEAAADAc3cAAgAAAAoyNDQuMDA5MTg3AQYAAAAFAAAAATEBAAAACy0yMTA2OTMxMDA0AwAAAAMxNjACAAAABjEwMDA1NAQAAAABMAcAAAAKMTIvMzAvMjAyMtM+sjFBINsIv9YookEg2wgpQ0lRLk5BU0RBUUdNOlVTQ0IuSVFfTUFSS0VUQ0FQLjIwMjEtMTItMzEBAAAAwHN3AAIAAAAKMzUxLjgyMDMzMwEGAAAABQAAAAExAQAAAAstMjEzOTEyOTcwMgMAAAADMTYwAgAAAAYxMDAwNTQEAAAAATAHAAAACjEyLzMxLzIwMjHD4F0wQSDbCAhL+KBBINsILkNJUS5OQVNEQVFHUzpJTU1SLklRX0NMT1NFUFJJQ0VfQURKLjIwMjItMTItMzABAAAAIW0BAAIAAAAINi45MDk0MzMA0z6yMUEg2wixiCiiQSDbCC5DSVEuTkFTREFRR1M6SU1NUi5JUV9DTE9TRVBSSUNFX0FESi4yMDE5LTEyLTMxAQAAACFtAQACAAAACDcuMzAyNTczACVEQy5BINsI1ns3n0Eg2wgpQ0lRLk5BU0RBUUdTOklNTVIuSVFfTUFSS0VUQ0FQLjIwMjItMTItMzABAAAAIW0B</t>
  </si>
  <si>
    <t>AAIAAAAKMjI3LjEzMTUzMgEGAAAABQAAAAExAQAAAAstMjA2OTAzNTQwMgMAAAADMTYwAgAAAAYxMDAwNTQEAAAAATAHAAAACjEyLzMwLzIwMjLTPrIxQSDbCKdhKKJBINsIKUNJUS5OQVNEQVFHUzpJTU1SLklRX01BUktFVENBUC4yMDIyLTA5LTMwAQAAACFtAQACAAAACjE4My45ODU2NzMBBgAAAAUAAAABMQEAAAALLTIwODQwMzI4MzIDAAAAAzE2MAIAAAAGMTAwMDU0BAAAAAEwBwAAAAk5LzMwLzIwMjIlREMuQSDbCNZ7N59BINsIKUNJUS5OQVNEQVFHUzpJTU1SLklRX01BUktFVENBUC4yMDEyLTEyLTMxAQAAACFtAQACAAAACjE4Ny4zNjgxOTYBBgAAAAUAAAABMQEAAAAKMTU3NTIzMTc1MAMAAAADMTYwAgAAAAYxMDAwNTQEAAAAATAHAAAACjEyLzMxLzIwMTIlREMuQSDbCNJUN59BINsIGENJUS5OQVNEQVFHUzpCQ01MLklRX1RFVgEAAABh2KkAAwAAAAAAJURDLkEg2wiu3zafQSDbCC5DSVEuTkFTREFRR1M6QkNNTC5JUV9DTE9TRVBSSUNFX0FESi4yMDIyLTEyLTMwAQAAAGHYqQACAAAACTE4Ljg4NDUyNwDTPrIxQSDbCIfsJ6JBINsILkNJUS5OQVNEQVFHUzpCQ01MLklRX0NMT1NFUFJJQ0VfQURKLjIwMjEtMTItMzEBAAAAYdipAAIAAAAIMTguNDgxNjcAw+BdMEEg2wjAOfegQSDbCClDSVEuTkFTREFRR1M6QkNNTC5JUV9NQVJLRVRDQVAuMjAyMi0xMi0zMAEAAABh2KkAAgAAAAoyNDQuNjAx</t>
  </si>
  <si>
    <t>MjAxAQYAAAAFAAAAATEBAAAACy0yMTA1NDQ2NDQyAwAAAAMxNjACAAAABjEwMDA1NAQAAAABMAcAAAAKMTIvMzAvMjAyMtM+sjFBINsIe8UnokEg2wgpQ0lRLk5BU0RBUUdTOkJDTUwuSVFfTUFSS0VUQ0FQLjIwMjEtMTItMzEBAAAAYdipAAIAAAAKMTk3Ljg0NzM4NwEGAAAABQAAAAExAQAAAAoyMDg1NTI4ODcxAwAAAAMxNjACAAAABjEwMDA1NAQAAAABMAcAAAAKMTIvMzEvMjAyMcMHXjBBINsIrOv2oEEg2wgpQ0lRLk5BU0RBUUdTOkJDTUwuSVFfTUFSS0VUQ0FQLjIwMTctMTItMzEBAAAAYdipAAIAAAAKMTQ0LjE2NTY5NQAlREMuQSDbCJiRNp9BINsILkNJUS5OQVNEQVFHUzpBTk5YLklRX0NMT1NFUFJJQ0VfQURKLjIwMjItMTItMzABAAAA/66uEAIAAAAENS4xNwDTPrIxQSDbCEkCJ6JBINsILkNJUS5OQVNEQVFHUzpBTk5YLklRX0NMT1NFUFJJQ0VfQURKLjIwMjItMDktMzABAAAA/66uEAIAAAAENi4xOAAlREMuQSDbCH4cNp9BINsILkNJUS5OQVNEQVFHUzpBTk5YLklRX0NMT1NFUFJJQ0VfQURKLjIwMTItMTItMzEBAAAA/66uEAMAAAAAACVEQy5BINsId/U1n0Eg2wgpQ0lRLk5BU0RBUUdTOkFOTlguSVFfTUFSS0VUQ0FQLjIwMjItMTItMzABAAAA/66uEAIAAAAKMjQ2LjI0OTEzMgEGAAAABQAAAAExAQAAAAstMjA3MjI1OTkyNwMAAAADMTYwAgAAAAYxMDAwNTQEAAAAATAHAAAACjEyLzMw</t>
  </si>
  <si>
    <t>LzIwMjLTPrIxQSDbCEHbJqJBINsIKUNJUS5OQVNEQVFHUzpBTk5YLklRX01BUktFVENBUC4yMDE5LTEyLTMxAQAAAP+urhADAAAAAAAlREMuQSDbCHf1NZ9BINsILUNJUS5OQVNEQVFDTTpCV0MuSVFfQ0xPU0VQUklDRV9BREouMjAyMi0xMi0zMAEAAAA+b2MqAgAAAAQ5Ljc5ANM+sjFBINsIHWYmokEg2wgtQ0lRLk5BU0RBUUNNOkJXQy5JUV9DTE9TRVBSSUNFX0FESi4yMDIxLTEyLTMxAQAAAD5vYyoCAAAAAzkuNwDDB14wQSDbCFmz9aBBINsILUNJUS5OQVNEQVFDTTpCV0MuSVFfQ0xPU0VQUklDRV9BREouMjAxNy0xMi0zMQEAAAA+b2MqAwAAAAAAJURDLkEg2whSgDWfQSDbCChDSVEuTkFTREFRQ006QldDLklRX01BUktFVENBUC4yMDIyLTEyLTMwAQAAAD5vYyoCAAAACjI0OS41NDUwNDQBBgAAAAUAAAABMQEAAAALLTIwNjg3NTQ2OTMDAAAAAzE2MAIAAAAGMTAwMDU0BAAAAAEwBwAAAAoxMi8zMC8yMDIy0z6yMUEg2wgUPyaiQSDbCChDSVEuTkFTREFRQ006QldDLklRX01BUktFVENBUC4yMDIxLTEyLTMxAQAAAD5vYyoCAAAACjI0Ny4yNTA5NjMBBgAAAAUAAAABMQEAAAALLTIxMTkzMDA1OTMDAAAAAzE2MAIAAAAGMTAwMDU0BAAAAAEwBwAAAAoxMi8zMS8yMDIxwwdeMEEg2whPjPWgQSDbCC5DSVEuTkFTREFRR1M6U0NQSC5JUV9DTE9TRVBSSUNFX0FESi4yMDIyLTEyLTMwAQAAAI2lvg4CAAAA</t>
  </si>
  <si>
    <t>BDcuMTcA5WWyMUEg2wj+8CWiQSDbCC5DSVEuTkFTREFRR1M6U0NQSC5JUV9DTE9TRVBSSUNFX0FESi4yMDE5LTEyLTMxAQAAAI2lvg4CAAAABDUuNjYAJURDLkEg2wgn5DSfQSDbCClDSVEuTkFTREFRR1M6U0NQSC5JUV9NQVJLRVRDQVAuMjAyMi0xMi0zMAEAAACNpb4OAgAAAAoyNDQuMTY3Nzc1AQYAAAAFAAAAATEBAAAACy0yMDcxMDY0MTQ2AwAAAAMxNjACAAAABjEwMDA1NAQAAAABMAcAAAAKMTIvMzAvMjAyMtM+sjFBINsI76IlokEg2wgpQ0lRLk5BU0RBUUdTOlNDUEguSVFfTUFSS0VUQ0FQLjIwMjItMDktMzABAAAAjaW+DgIAAAAKMTc4LjY2MTgyOQEGAAAABQAAAAExAQAAAAstMjA4NDU3MDMyNAMAAAADMTYwAgAAAAYxMDAwNTQEAAAAATAHAAAACTkvMzAvMjAyMiVEQy5BINsIHb00n0Eg2wgpQ0lRLk5BU0RBUUdTOlNDUEguSVFfTUFSS0VUQ0FQLjIwMTItMTItMzEBAAAAjaW+DgMAAAAAACVEQy5BINsIHb00n0Eg2wgYQ0lRLk5BU0RBUUNNOlBPV1cuSVFfVEVWAQAAAAvp8hgCAAAACjIzNy42MTkyNzQBBgAAAAUAAAABMQEAAAALLTIwNjExMTQzNDgDAAAAAzE2MAIAAAAGMTAwMDYwBAAAAAEwBwAAAAgzLzgvMjAyMyVEQy5BINsI/kc0n0Eg2wguQ0lRLk5BU0RBUUNNOlBPV1cuSVFfQ0xPU0VQUklDRV9BREouMjAyMi0xMi0zMAEAAAAL6fIYAgAAAAQxLjczAOVlsjFBINsIyS0lokEg2wgu</t>
  </si>
  <si>
    <t>Q0lRLk5BU0RBUUNNOlBPV1cuSVFfQ0xPU0VQUklDRV9BREouMjAyMS0xMi0zMQEAAAAL6fIYAgAAAAQ1LjQ1AMMHXjBBINsIDHv0oEEg2wgpQ0lRLk5BU0RBUUNNOlBPV1cuSVFfTUFSS0VUQ0FQLjIwMjItMTItMzABAAAAC+nyGAIAAAAKMjAzLjE4ODA3NgEGAAAABQAAAAExAQAAAAstMjA3MDAzNjk0OAMAAAADMTYwAgAAAAYxMDAwNTQEAAAAATAHAAAACjEyLzMwLzIwMjLlZbIxQSDbCMQGJaJBINsIKUNJUS5OQVNEQVFDTTpQT1dXLklRX01BUktFVENBUC4yMDIxLTEyLTMxAQAAAAvp8hgCAAAACjYyNy4zNjU5MzcBBgAAAAUAAAABMQEAAAALLTIxMjE0OTM4MTQDAAAAAzE2MAIAAAAGMTAwMDU0BAAAAAEwBwAAAAoxMi8zMS8yMDIxwwdeMEEg2wj8U/SgQSDbCClDSVEuTkFTREFRQ006UE9XVy5JUV9NQVJLRVRDQVAuMjAxNy0xMi0zMQEAAAAL6fIYAgAAAAk2Mi45MTcwNzYBBgAAAAUAAAABMQEAAAAKMTg2NjQ4OTI3MAMAAAADMTYwAgAAAAYxMDAwNTQEAAAAATAHAAAACjEyLzMxLzIwMTclREMuQSDbCOr5M59BINsILkNJUS5OQVNEQVFDTTpWVVpJLklRX0NMT1NFUFJJQ0VfQURKLjIwMjItMTItMzABAAAAIKzPAAIAAAAEMy42NADlZbIxQSDbCJdqJKJBINsILkNJUS5OQVNEQVFDTTpWVVpJLklRX0NMT1NFUFJJQ0VfQURKLjIwMjItMDktMzABAAAAIKzPAAIAAAAENS43OQAlREMuQSDbCMuEM59B</t>
  </si>
  <si>
    <t>INsILkNJUS5OQVNEQVFDTTpWVVpJLklRX0NMT1NFUFJJQ0VfQURKLjIwMTItMTItMzEBAAAAIKzPAAIAAAAIMy43NTAwOTMAJURDLkEg2wjAXTOfQSDbCClDSVEuTkFTREFRQ006VlVaSS5JUV9NQVJLRVRDQVAuMjAyMi0xMi0zMAEAAAAgrM8AAgAAAAoyMzIuMDEyMzI2AQYAAAAFAAAAATEBAAAACy0yMDcxMTMyMzI1AwAAAAMxNjACAAAABjEwMDA1NAQAAAABMAcAAAAKMTIvMzAvMjAyMuVlsjFBINsIkUMkokEg2wgpQ0lRLk5BU0RBUUNNOlZVWkkuSVFfTUFSS0VUQ0FQLjIwMTktMTItMzEBAAAAIKzPAAIAAAAJNjYuNTg4NTI2AQYAAAAFAAAAATEBAAAACjE5OTEwMDk4NzMDAAAAAzE2MAIAAAAGMTAwMDU0BAAAAAEwBwAAAAoxMi8zMS8yMDE5JURDLkEg2wi2NjOfQSDbCC5DSVEuTkFTREFRR1M6UEhWUy5JUV9DTE9TRVBSSUNFX0FESi4yMDIyLTEyLTMwAQAAAHCLBBgCAAAABTExLjI1AOVlsjFBINsIaqcjokEg2wguQ0lRLk5BU0RBUUdTOlBIVlMuSVFfQ0xPU0VQUklDRV9BREouMjAyMS0xMi0zMQEAAABwiwQYAgAAAAUxNC4zOQDDB14wQSDbCKD08qBBINsILkNJUS5OQVNEQVFHUzpQSFZTLklRX0NMT1NFUFJJQ0VfQURKLjIwMTctMTItMzEBAAAAcIsEGAMAAAAAACVEQy5BINsImMEyn0Eg2wgpQ0lRLk5BU0RBUUdTOlBIVlMuSVFfTUFSS0VUQ0FQLjIwMjItMTItMzABAAAAcIsEGAIAAAAKMzgw</t>
  </si>
  <si>
    <t>LjExMjA3NQEGAAAABQAAAAExAQAAAAstMjA2NTkyMTY1MQMAAAADMTYwAgAAAAYxMDAwNTQEAAAAATAHAAAACjEyLzMwLzIwMjLlZbIxQSDbCFuAI6JBINsIKUNJUS5OQVNEQVFHUzpQSFZTLklRX01BUktFVENBUC4yMDIxLTEyLTMxAQAAAHCLBBgCAAAACjQ3Ni43MjA0NTMBBgAAAAUAAAABMQEAAAALLTIwNjM1MDk1NzkDAAAAAzE2MAIAAAAGMTAwMDU0BAAAAAEwBwAAAAoxMi8zMS8yMDIxwwdeMEEg2wiWzfKgQSDbCC5DSVEuTkFTREFRR1M6U0lMQy5JUV9DTE9TRVBSSUNFX0FESi4yMDIyLTEyLTMwAQAAAFCsAwACAAAABTQyLjE1AOVlsjFBINsIRDIjokEg2wguQ0lRLk5BU0RBUUdTOlNJTEMuSVFfQ0xPU0VQUklDRV9BREouMjAxOS0xMi0zMQEAAABQrAMAAgAAAAUzMy4yNgAlREMuQSDbCG8lMp9BINsIKUNJUS5OQVNEQVFHUzpTSUxDLklRX01BUktFVENBUC4yMDIyLTEyLTMwAQAAAFCsAwACAAAACjI4MC4zMzIyMzIBBgAAAAUAAAABMQEAAAALLTIwNzI3MjcxODIDAAAAAzE2MAIAAAAGMTAwMDU0BAAAAAEwBwAAAAoxMi8zMC8yMDIy5WWyMUEg2wgw5CKiQSDbCClDSVEuTkFTREFRR1M6U0lMQy5JUV9NQVJLRVRDQVAuMjAyMi0wOS0zMAEAAABQrAMAAgAAAAkyMzUuMDQwMTIBBgAAAAUAAAABMQEAAAALLTIwODc2NzYzNDYDAAAAAzE2MAIAAAAGMTAwMDU0BAAAAAEwBwAAAAk5LzMwLzIwMjIl</t>
  </si>
  <si>
    <t>REMuQSDbCG8lMp9BINsIKUNJUS5OQVNEQVFHUzpTSUxDLklRX01BUktFVENBUC4yMDEyLTEyLTMxAQAAAFCsAwACAAAACTEyNC4zMTYzNgEGAAAABQAAAAExAQAAAAoxNTcyMjQ4ODAxAwAAAAMxNjACAAAABjEwMDA1NAQAAAABMAcAAAAKMTIvMzEvMjAxMi9rQy5BINsIZP4xn0Eg2wgXQ0lRLk5BU0RBUUdTOlRNQy5JUV9URVYBAAAAX5eiBgIAAAAJMTgyLjQzNjYyAQYAAAAFAAAAATEBAAAACy0yMDY5ODM5MDQyAwAAAAMxNjACAAAABjEwMDA2MAQAAAABMAcAAAAIMy84LzIwMjMva0MuQSDbCEaJMZ9BINsILUNJUS5OQVNEQVFHUzpUTUMuSVFfQ0xPU0VQUklDRV9BREouMjAyMi0xMi0zMAEAAABfl6IGAgAAAAQwLjc3AOVlsjFBINsILm8iokEg2wgtQ0lRLk5BU0RBUUdTOlRNQy5JUV9DTE9TRVBSSUNFX0FESi4yMDIxLTEyLTMxAQAAAF+XogYCAAAABDIuMDgAwwdeMEEg2whOvPGgQSDbCChDSVEuTkFTREFRR1M6VE1DLklRX01BUktFVENBUC4yMDIyLTEyLTMwAQAAAF+XogYCAAAACjIwNC40NjAxNTMBBgAAAAUAAAABMQEAAAALLTIwNjk4MzkwNDIDAAAAAzE2MAIAAAAGMTAwMDU0BAAAAAEwBwAAAAoxMi8zMC8yMDIy5WWyMUEg2wgLSCKiQSDbCChDSVEuTkFTREFRR1M6VE1DLklRX01BUktFVENBUC4yMDIxLTEyLTMxAQAAAF+XogYCAAAACjQ2OC41MzkyOTYBBgAAAAUAAAABMQEAAAALLTIxMjEw</t>
  </si>
  <si>
    <t>MDE1MzcDAAAAAzE2MAIAAAAGMTAwMDU0BAAAAAEwBwAAAAoxMi8zMS8yMDIxwwdeMEEg2wg6bvGgQSDbCChDSVEuTkFTREFRR1M6VE1DLklRX01BUktFVENBUC4yMDE3LTEyLTMxAQAAAF+XogYDAAAAAAAva0MuQSDbCDU7MZ9BINsILUNJUS5OQVNEQVFHTTpRU0kuSVFfQ0xPU0VQUklDRV9BREouMjAyMi0xMi0zMAEAAAAtNiInAgAAAAQxLjgzAOVlsjFBINsI86shokEg2wgtQ0lRLk5BU0RBUUdNOlFTSS5JUV9DTE9TRVBSSUNFX0FESi4yMDIyLTA5LTMwAQAAAC02IicCAAAABDIuNzUAL2tDLkEg2wgSxjCfQSDbCC1DSVEuTkFTREFRR006UVNJLklRX0NMT1NFUFJJQ0VfQURKLjIwMTItMTItMzEBAAAALTYiJwMAAAAAAC9rQy5BINsIEsYwn0Eg2wgoQ0lRLk5BU0RBUUdNOlFTSS5JUV9NQVJLRVRDQVAuMjAyMi0xMi0zMAEAAAAtNiInAgAAAAoyNTUuODY4NzYxAQYAAAAFAAAAATEBAAAACy0yMDcxMDY5NDI5AwAAAAMxNjACAAAABjEwMDA1NAQAAAABMAcAAAAKMTIvMzAvMjAyMuVlsjFBINsI6oQhokEg2wgoQ0lRLk5BU0RBUUdNOlFTSS5JUV9NQVJLRVRDQVAuMjAxOS0xMi0zMQEAAAAtNiInAwAAAAAAL2tDLkEg2wgJnzCfQSDbCC5DSVEuTkFTREFRQ006QVJCRS5JUV9DTE9TRVBSSUNFX0FESi4yMDIyLTEyLTMwAQAAAOx+mxYCAAAABDMuNDEA5WWyMUEg2wjHDyGiQSDbCC5DSVEuTkFTREFRQ006</t>
  </si>
  <si>
    <t>QVJCRS5JUV9DTE9TRVBSSUNFX0FESi4yMDIxLTEyLTMxAQAAAOx+mxYCAAAAAzkuMwDDB14wQSDbCOc18KBBINsILkNJUS5OQVNEQVFDTTpBUkJFLklRX0NMT1NFUFJJQ0VfQURKLjIwMTctMTItMzEBAAAA7H6bFgMAAAAAAC9rQy5BINsI6Ckwn0Eg2wgpQ0lRLk5BU0RBUUNNOkFSQkUuSVFfTUFSS0VUQ0FQLjIwMjItMTItMzABAAAA7H6bFgIAAAAKMjE1LjMxMDg1MQEGAAAABQAAAAExAQAAAAstMjA3MDExNDA1NgMAAAADMTYwAgAAAAYxMDAwNTQEAAAAATAHAAAACjEyLzMwLzIwMjLlZbIxQSDbCKnBIKJBINsIKUNJUS5OQVNEQVFDTTpBUkJFLklRX01BUktFVENBUC4yMDIxLTEyLTMxAQAAAOx+mxYCAAAACjU3Ny44NTk3MTMBBgAAAAUAAAABMQEAAAALLTIxMTc0NjkxMDkDAAAAAzE2MAIAAAAGMTAwMDU0BAAAAAEwBwAAAAoxMi8zMS8yMDIxwwdeMEEg2wjnNfCgQSDbCC5DSVEuTkFTREFRQ006RUdBTi5JUV9DTE9TRVBSSUNFX0FESi4yMDIyLTEyLTMwAQAAABhtAAACAAAABDkuMDMA5WWyMUEg2wiecyCiQSDbCC5DSVEuTkFTREFRQ006RUdBTi5JUV9DTE9TRVBSSUNFX0FESi4yMDE5LTEyLTMxAQAAABhtAAACAAAABDcuOTIAL2tDLkEg2wi1Zi+fQSDbCClDSVEuTkFTREFRQ006RUdBTi5JUV9NQVJLRVRDQVAuMjAyMi0xMi0zMAEAAAAYbQAAAgAAAAoyODguNjU2NzI3AQYAAAAFAAAAATEBAAAA</t>
  </si>
  <si>
    <t>Cy0yMDcwMDM0MDY4AwAAAAMxNjACAAAABjEwMDA1NAQAAAABMAcAAAAKMTIvMzAvMjAyMuVlsjFBINsIk0wgokEg2wgpQ0lRLk5BU0RBUUNNOkVHQU4uSVFfTUFSS0VUQ0FQLjIwMjItMDktMzABAAAAGG0AAAIAAAAKMjM0LjcyMTkyNwEGAAAABQAAAAExAQAAAAstMjA3Nzg5MDUxMQMAAAADMTYwAgAAAAYxMDAwNTQEAAAAATAHAAAACTkvMzAvMjAyMi9rQy5BINsItWYvn0Eg2wgpQ0lRLk5BU0RBUUNNOkVHQU4uSVFfTUFSS0VUQ0FQLjIwMTItMTItMzEBAAAAGG0AAAIAAAAHMTEwLjgwOAEGAAAABQAAAAExAQAAAAoxNTc3MTMxOTg3AwAAAAMxNjACAAAABjEwMDA1NAQAAAABMAcAAAAKMTIvMzEvMjAxMi9rQy5BINsIqz8vn0Eg2wgXQ0lRLk5BU0RBUUdTOlBDQi5JUV9URVYBAAAA0vd3AAMAAAAAAC9rQy5BINsIjMoun0Eg2wgtQ0lRLk5BU0RBUUdTOlBDQi5JUV9DTE9TRVBSSUNFX0FESi4yMDIyLTEyLTMwAQAAANL3dwACAAAACTE3LjU0OTUyOQDlZbIxQSDbCGewH6JBINsILUNJUS5OQVNEQVFHUzpQQ0IuSVFfQ0xPU0VQUklDRV9BREouMjAyMS0xMi0zMQEAAADS93cAAgAAAAkyMS4xNTY0MjEAwwdeMEEg2wigJO+gQSDbCChDSVEuTkFTREFRR1M6UENCLklRX01BUktFVENBUC4yMDIyLTEyLTMwAQAAANL3dwACAAAACjI2MC43MTcxODQBBgAAAAUAAAABMQEAAAALLTIxMDk1MTQ0NDcDAAAAAzE2</t>
  </si>
  <si>
    <t>MAIAAAAGMTAwMDU0BAAAAAEwBwAAAAoxMi8zMC8yMDIy5WWyMUEg2whnsB+iQSDbCChDSVEuTkFTREFRR1M6UENCLklRX01BUktFVENBUC4yMDIxLTEyLTMxAQAAANL3dwACAAAACTMyNC43MDgwNwEGAAAABQAAAAExAQAAAAoyMDg0MDYzMTY1AwAAAAMxNjACAAAABjEwMDA1NAQAAAABMAcAAAAKMTIvMzEvMjAyMcMHXjBBINsIjNbuoEEg2wgoQ0lRLk5BU0RBUUdTOlBDQi5JUV9NQVJLRVRDQVAuMjAxNy0xMi0zMQEAAADS93cAAgAAAAoyMDcuOTc3NDM1AC9rQy5BINsId3wun0Eg2wguQ0lRLk5BU0RBUUdNOk5ISUMuSVFfQ0xPU0VQUklDRV9BREouMjAyMi0xMi0zMAEAAAD7s0MqAgAAAAQ5Ljk1AOVlsjFBINsIJu0eokEg2wguQ0lRLk5BU0RBUUdNOk5ISUMuSVFfQ0xPU0VQUklDRV9BREouMjAyMi0wOS0zMAEAAAD7s0MqAgAAAAQ5Ljg1AC9rQy5BINsIXwcun0Eg2wguQ0lRLk5BU0RBUUdNOk5ISUMuSVFfQ0xPU0VQUklDRV9BREouMjAxMi0xMi0zMQEAAAD7s0MqAwAAAAAAL2tDLkEg2whfBy6fQSDbCClDSVEuTkFTREFRR006TkhJQy5JUV9NQVJLRVRDQVAuMjAyMi0xMi0zMAEAAAD7s0MqAgAAAAoyNDIuNDA2ODc1AQYAAAAFAAAAATEBAAAACy0yMDcwNjQ5NjU5AwAAAAMxNjACAAAABjEwMDA1NAQAAAABMAcAAAAKMTIvMzAvMjAyMuVlsjFBINsIJu0eokEg2wgpQ0lRLk5BU0RBUUdNOk5ISUMu</t>
  </si>
  <si>
    <t>SVFfTUFSS0VUQ0FQLjIwMTktMTItMzEBAAAA+7NDKgMAAAAAAC9rQy5BINsITuAtn0Eg2wguQ0lRLk5BU0RBUUdNOkJZTk8uSVFfQ0xPU0VQUklDRV9BREouMjAyMi0xMi0zMAEAAACdWE8nAgAAAAQxMC4yAOeMsjFBINsI/FAeokEg2wguQ0lRLk5BU0RBUUdNOkJZTk8uSVFfQ0xPU0VQUklDRV9BREouMjAyMS0xMi0zMQEAAACdWE8nAwAAAAAAwwdeMEEg2wg4nu2gQSDbCC5DSVEuTkFTREFRR006QllOTy5JUV9DTE9TRVBSSUNFX0FESi4yMDE3LTEyLTMxAQAAAJ1YTycDAAAAAAAva0MuQSDbCDBrLZ9BINsIKUNJUS5OQVNEQVFHTTpCWU5PLklRX01BUktFVENBUC4yMDIyLTEyLTMwAQAAAJ1YTycCAAAABzI0NC4xODgBBgAAAAUAAAABMQEAAAALLTIwNzEwNjQxNDEDAAAAAzE2MAIAAAAGMTAwMDU0BAAAAAEwBwAAAAoxMi8zMC8yMDIy54yyMUEg2wjzKR6iQSDbCClDSVEuTkFTREFRR006QllOTy5JUV9NQVJLRVRDQVAuMjAyMS0xMi0zMQEAAACdWE8nAwAAAAAAwwdeMEEg2wgud+2gQSDbCC5DSVEuTkFTREFRR006Qk9DTi5JUV9DTE9TRVBSSUNFX0FESi4yMDIyLTEyLTMwAQAAAGp+wGgCAAAABTEwLjI4AOeMsjFBINsI3NsdokEg2wguQ0lRLk5BU0RBUUdNOkJPQ04uSVFfQ0xPU0VQUklDRV9BREouMjAxOS0xMi0zMQEAAABqfsBoAwAAAAAAL2tDLkEg2wgHzyyfQSDbCClDSVEuTkFTREFRR006Qk9D</t>
  </si>
  <si>
    <t>Ti5JUV9NQVJLRVRDQVAuMjAyMi0xMi0zMAEAAABqfsBoAgAAAAkyNDMuODI4NzUBBgAAAAUAAAABMQEAAAALLTIwNjk0MzMwNDUDAAAAAzE2MAIAAAAGMTAwMDU0BAAAAAEwBwAAAAoxMi8zMC8yMDIy54yyMUEg2wjajR2iQSDbCClDSVEuTkFTREFRR006Qk9DTi5JUV9NQVJLRVRDQVAuMjAyMi0wOS0zMAEAAABqfsBoAgAAAAoyMzcuODk5MDYzAQYAAAAFAAAAATEBAAAACy0yMDgzODk0OTcwAwAAAAMxNjACAAAABjEwMDA1NAQAAAABMAcAAAAJOS8zMC8yMDIyL2tDLkEg2wgHzyyfQSDbCClDSVEuTkFTREFRR006Qk9DTi5JUV9NQVJLRVRDQVAuMjAxMi0xMi0zMQEAAABqfsBoAwAAAAAAL2tDLkEg2wj8pyyfQSDbCBZDSVEuTkFTREFRR1M6T0IuSVFfVEVWAQAAADsVCgICAAAACjEzOS43MDkyMzYBBgAAAAUAAAABMQEAAAALLTIwNTg4NTY3MjIDAAAAAzE2MAIAAAAGMTAwMDYwBAAAAAEwBwAAAAgzLzgvMjAyMy9rQy5BINsI3jIsn0Eg2wgsQ0lRLk5BU0RBUUdTOk9CLklRX0NMT1NFUFJJQ0VfQURKLjIwMjItMTItMzABAAAAOxUKAgIAAAAEMy42MgDnjLIxQSDbCKsYHaJBINsILENJUS5OQVNEQVFHUzpPQi5JUV9DTE9TRVBSSUNFX0FESi4yMDIxLTEyLTMxAQAAADsVCgICAAAAAjE0AMMHXjBBINsI5WXsoEEg2wgnQ0lRLk5BU0RBUUdTOk9CLklRX01BUktFVENBUC4yMDIyLTEyLTMwAQAAADsVCgIC</t>
  </si>
  <si>
    <t>AAAACjE5MC4yNTE4NTEBBgAAAAUAAAABMQEAAAALLTIwNzA3NDEzMjYDAAAAAzE2MAIAAAAGMTAwMDU0BAAAAAEwBwAAAAoxMi8zMC8yMDIy54yyMUEg2wirGB2iQSDbCCdDSVEuTkFTREFRR1M6T0IuSVFfTUFSS0VUQ0FQLjIwMjEtMTItMzEBAAAAOxUKAgIAAAAJNzc3LjExMTY1AQYAAAAFAAAAATEBAAAACy0yMTIyMTA4NTUxAwAAAAMxNjACAAAABjEwMDA1NAQAAAABMAcAAAAKMTIvMzEvMjAyMcsuXjBBINsI3T7soEEg2wgnQ0lRLk5BU0RBUUdTOk9CLklRX01BUktFVENBUC4yMDE3LTEyLTMxAQAAADsVCgIDAAAAAAAva0MuQSDbCMzkK59BINsILkNJUS5OQVNEQVFDTTpQTEJDLklRX0NMT1NFUFJJQ0VfQURKLjIwMjItMTItMzABAAAA0nUwAAIAAAAJMzYuODE5MzAzAOeMsjFBINsIdVUcokEg2wguQ0lRLk5BU0RBUUNNOlBMQkMuSVFfQ0xPU0VQUklDRV9BREouMjAyMi0wOS0zMAEAAADSdTAAAgAAAAkyOC4wNTc2ODMAL2tDLkEg2wiqbyufQSDbCC5DSVEuTkFTREFRQ006UExCQy5JUV9DTE9TRVBSSUNFX0FESi4yMDEyLTEyLTMxAQAAANJ1MAACAAAACDIuODk5NjA0AC9rQy5BINsIqm8rn0Eg2wgpQ0lRLk5BU0RBUUNNOlBMQkMuSVFfTUFSS0VUQ0FQLjIwMjItMTItMzABAAAA0nUwAAIAAAAKMjE2Ljc1MDUwMwEGAAAABQAAAAExAQAAAAstMjEwNzc3MjYzMQMAAAADMTYwAgAAAAYxMDAwNTQE</t>
  </si>
  <si>
    <t>AAAAATAHAAAACjEyLzMwLzIwMjLnjLIxQSDbCHVVHKJBINsIKUNJUS5OQVNEQVFDTTpQTEJDLklRX01BUktFVENBUC4yMDE5LTEyLTMxAQAAANJ1MAACAAAACjEzNi4xMDkxOTMAL2tDLkEg2wigSCufQSDbCC5DSVEuTkFTREFRR006QVRBSS5JUV9DTE9TRVBSSUNFX0FESi4yMDIyLTEyLTMwAQAAAO03VyoCAAAABDIuNjYA54yyMUEg2whOuRuiQSDbCC5DSVEuTkFTREFRR006QVRBSS5JUV9DTE9TRVBSSUNFX0FESi4yMDIxLTEyLTMxAQAAAO03VyoCAAAABDcuNjMAyy5eMEEg2wiE3+qgQSDbCC5DSVEuTkFTREFRR006QVRBSS5JUV9DTE9TRVBSSUNFX0FESi4yMDE3LTEyLTMxAQAAAO03VyoDAAAAAAAva0MuQSDbCIXTKp9BINsIKUNJUS5OQVNEQVFHTTpBVEFJLklRX01BUktFVENBUC4yMDIyLTEyLTMwAQAAAO03VyoCAAAACjQ0MS4yMjgzMTcBBgAAAAUAAAABMQEAAAALLTIwNjkyNTA3NDMDAAAAAzE2MAIAAAAGMTAwMDU0BAAAAAEwBwAAAAoxMi8zMC8yMDIy54yyMUEg2whHkhuiQSDbCClDSVEuTkFTREFRR006QVRBSS5JUV9NQVJLRVRDQVAuMjAyMS0xMi0zMQEAAADtN1cqAgAAAAsxMjIzLjA3MzM3NAEGAAAABQAAAAExAQAAAAstMjEyMTMzMjEzNAMAAAADMTYwAgAAAAYxMDAwNTQEAAAAATAHAAAACjEyLzMxLzIwMjHLLl4wQSDbCHy46qBBINsILkNJUS5OQVNEQVFHTTpQQkFYLklRX0NMT1NF</t>
  </si>
  <si>
    <t>UFJJQ0VfQURKLjIwMjItMTItMzABAAAAM0DDYwIAAAAHMTAuMjcwMwDnjLIxQSDbCCMdG6JBINsILkNJUS5OQVNEQVFHTTpQQkFYLklRX0NMT1NFUFJJQ0VfQURKLjIwMTktMTItMzEBAAAAM0DDYwMAAAAAAC9rQy5BINsIWjcqn0Eg2wgpQ0lRLk5BU0RBUUdNOlBCQVguSVFfTUFSS0VUQ0FQLjIwMjItMTItMzABAAAAM0DDYwIAAAAKMjM2LjAyNDMzMgEGAAAABQAAAAExAQAAAAstMjA3MDY0OTczNwMAAAADMTYwAgAAAAYxMDAwNTQEAAAAATAHAAAACjEyLzMwLzIwMjLnjLIxQSDbCB32GqJBINsIKUNJUS5OQVNEQVFHTTpQQkFYLklRX01BUktFVENBUC4yMDIyLTA5LTMwAQAAADNAw2MCAAAACjIzMS44ODA4MTMBBgAAAAUAAAABMQEAAAALLTIwODUwMTQzNzMDAAAAAzE2MAIAAAAGMTAwMDU0BAAAAAEwBwAAAAk5LzMwLzIwMjIva0MuQSDbCFo3Kp9BINsIKUNJUS5OQVNEQVFHTTpQQkFYLklRX01BUktFVENBUC4yMDEyLTEyLTMxAQAAADNAw2MDAAAAAAAva0MuQSDbCE4QKp9BINsIGENJUS5OQVNEQVFHUzpLTFRSLklRX1RFVgEAAAC0B8QCAgAAAAoyMTguMjY0NDc2AQYAAAAFAAAAATEBAAAACy0yMDU5NTY4Njc1AwAAAAMxNjACAAAABjEwMDA2MAQAAAABMAcAAAAIMy84LzIwMjMva0MuQSDbCC6bKZ9BINsILkNJUS5OQVNEQVFHUzpLTFRSLklRX0NMT1NFUFJJQ0VfQURKLjIwMjItMTItMzABAAAA</t>
  </si>
  <si>
    <t>tAfEAgIAAAAEMS43MgDnjLIxQSDbCP6AGqJBINsILkNJUS5OQVNEQVFHUzpLTFRSLklRX0NMT1NFUFJJQ0VfQURKLjIwMjEtMTItMzEBAAAAtAfEAgIAAAAEMy4zNwDLLl4wQSDbCCKA6aBBINsIKUNJUS5OQVNEQVFHUzpLTFRSLklRX01BUktFVENBUC4yMDIyLTEyLTMwAQAAALQHxAICAAAACjIyOS4yMTU1NjQBBgAAAAUAAAABMQEAAAALLTIwNzA0MDIyOTcDAAAAAzE2MAIAAAAGMTAwMDU0BAAAAAEwBwAAAAoxMi8zMC8yMDIy54yyMUEg2wj0WRqiQSDbCClDSVEuTkFTREFRR1M6S0xUUi5JUV9NQVJLRVRDQVAuMjAyMS0xMi0zMQEAAAC0B8QCAgAAAAo0MjcuNTY2ODczAQYAAAAFAAAAATEBAAAACy0yMTIzNTc4Mzc1AwAAAAMxNjACAAAABjEwMDA1NAQAAAABMAcAAAAKMTIvMzEvMjAyMcsuXjBBINsIGFnpoEEg2wgpQ0lRLk5BU0RBUUdTOktMVFIuSVFfTUFSS0VUQ0FQLjIwMTctMTItMzEBAAAAtAfEAgMAAAAAAC9rQy5BINsIGk0pn0Eg2wguQ0lRLk5BU0RBUUdNOkNTTE0uSVFfQ0xPU0VQUklDRV9BREouMjAyMi0xMi0zMAEAAAA+uvdoAgAAAAUxMC4xMgDnjLIxQSDbCPi9GaJBINsILkNJUS5OQVNEQVFHTTpDU0xNLklRX0NMT1NFUFJJQ0VfQURKLjIwMjItMDktMzABAAAAPrr3aAIAAAADOS45AC9rQy5BINsI/Ncon0Eg2wguQ0lRLk5BU0RBUUdNOkNTTE0uSVFfQ0xPU0VQUklDRV9BREouMjAx</t>
  </si>
  <si>
    <t>Mi0xMi0zMQEAAAA+uvdoAwAAAAAAL2tDLkEg2wjxsCifQSDbCClDSVEuTkFTREFRR006Q1NMTS5JUV9NQVJLRVRDQVAuMjAyMi0xMi0zMAEAAAA+uvdoAgAAAAkyNDAuMDMzNzUBBgAAAAUAAAABMQEAAAALLTIwNjk0MzMwMzgDAAAAAzE2MAIAAAAGMTAwMDU0BAAAAAEwBwAAAAoxMi8zMC8yMDIy54yyMUEg2wjvlhmiQSDbCClDSVEuTkFTREFRR006Q1NMTS5JUV9NQVJLRVRDQVAuMjAxOS0xMi0zMQEAAAA+uvdoAwAAAAAAL2tDLkEg2wjxsCifQSDbCC5DSVEuTkFTREFRQ006RkhMVC5JUV9DTE9TRVBSSUNFX0FESi4yMDIyLTEyLTMwAQAAADK7BGQCAAAABDEwLjEA54yyMUEg2wiY+hiiQSDbCC5DSVEuTkFTREFRQ006RkhMVC5JUV9DTE9TRVBSSUNFX0FESi4yMDIxLTEyLTMxAQAAADK7BGQCAAAABDkuNzUAyy5eMEEg2wjGIOigQSDbCC5DSVEuTkFTREFRQ006RkhMVC5JUV9DTE9TRVBSSUNFX0FESi4yMDE3LTEyLTMxAQAAADK7BGQDAAAAAAAva0MuQSDbCNI7KJ9BINsIKUNJUS5OQVNEQVFDTTpGSExULklRX01BUktFVENBUC4yMDIyLTEyLTMwAQAAADK7BGQCAAAABTI1Mi41AQYAAAAFAAAAATEBAAAACy0yMDY5NTU4NzE1AwAAAAMxNjACAAAABjEwMDA1NAQAAAABMAcAAAAKMTIvMzAvMjAyMueMsjFBINsIjtMYokEg2wgpQ0lRLk5BU0RBUUNNOkZITFQuSVFfTUFSS0VUQ0FQLjIwMjEtMTItMzEB</t>
  </si>
  <si>
    <t>AAAAMrsEZAIAAAAGMjQzLjc1AQYAAAAFAAAAATEBAAAACy0yMTIwMjkzNzczAwAAAAMxNjACAAAABjEwMDA1NAQAAAABMAcAAAAKMTIvMzEvMjAyMcsuXjBBINsIu/nnoEEg2wguQ0lRLk5BU0RBUUdTOkNHTlQuSVFfQ0xPU0VQUklDRV9BREouMjAyMi0xMi0zMAEAAADS+hspAgAAAAQzLjExAOeMsjFBINsIdoUYokEg2wguQ0lRLk5BU0RBUUdTOkNHTlQuSVFfQ0xPU0VQUklDRV9BREouMjAxOS0xMi0zMQEAAADS+hspAwAAAAAAL2tDLkEg2wiunyefQSDbCClDSVEuTkFTREFRR1M6Q0dOVC5JUV9NQVJLRVRDQVAuMjAyMi0xMi0zMAEAAADS+hspAgAAAAoyMTIuMjQ2Njc0AQYAAAAFAAAAATEBAAAACy0yMDY1Mjc1MzI5AwAAAAMxNjACAAAABjEwMDA1NAQAAAABMAcAAAAKMTIvMzAvMjAyMueMsjFBINsIYzcYokEg2wgpQ0lRLk5BU0RBUUdTOkNHTlQuSVFfTUFSS0VUQ0FQLjIwMjItMDktMzABAAAA0vobKQIAAAAKMjc0LjE1NTk2MwEGAAAABQAAAAExAQAAAAstMjA3NjI4MjM2MgMAAAADMTYwAgAAAAYxMDAwNTQEAAAAATAHAAAACTkvMzAvMjAyMi9rQy5BINsIn3gnn0Eg2wgpQ0lRLk5BU0RBUUdTOkNHTlQuSVFfTUFSS0VUQ0FQLjIwMTItMTItMzEBAAAA0vobKQMAAAAAAC9rQy5BINsIn3gnn0Eg2wgYQ0lRLk5BU0RBUUdTOkdCSU8uSVFfVEVWAQAAAFEvsSACAAAACTQ2LjA1MjI5MgEGAAAABQAA</t>
  </si>
  <si>
    <t>AAExAQAAAAstMjA1OTgyMDE0OAMAAAADMTYwAgAAAAYxMDAwNjAEAAAAATAHAAAACDMvOC8yMDIzL2tDLkEg2wiCAyefQSDbCC5DSVEuTkFTREFRR1M6R0JJTy5JUV9DTE9TRVBSSUNFX0FESi4yMDIyLTEyLTMwAQAAAFEvsSACAAAABDMuOTMA8rOyMUEg2whEwheiQSDbCC5DSVEuTkFTREFRR1M6R0JJTy5JUV9DTE9TRVBSSUNFX0FESi4yMDIxLTEyLTMxAQAAAFEvsSACAAAABDcuMDgAyy5eMEEg2wh06OagQSDbCClDSVEuTkFTREFRR1M6R0JJTy5JUV9NQVJLRVRDQVAuMjAyMi0xMi0zMAEAAABRL7EgAgAAAAoyMzMuNTMxMTk5AQYAAAAFAAAAATEBAAAACy0yMDcyMTQwNDM3AwAAAAMxNjACAAAABjEwMDA1NAQAAAABMAcAAAAKMTIvMzAvMjAyMvKzsjFBINsIOJsXokEg2wgpQ0lRLk5BU0RBUUdTOkdCSU8uSVFfTUFSS0VUQ0FQLjIwMjEtMTItMzEBAAAAUS+xIAIAAAAKNDAxLjg5MDUxNQEGAAAABQAAAAExAQAAAAstMjEyMjYzMjU2NAMAAAADMTYwAgAAAAYxMDAwNTQEAAAAATAHAAAACjEyLzMxLzIwMjHLLl4wQSDbCGnB5qBBINsIKUNJUS5OQVNEQVFHUzpHQklPLklRX01BUktFVENBUC4yMDE3LTEyLTMxAQAAAFEvsSADAAAAAAA6kkMuQSDbCGy1Jp9BINsILkNJUS5OQVNEQVFDTTpOS1NILklRX0NMT1NFUFJJQ0VfQURKLjIwMjItMTItMzABAAAA5kwGAAIAAAAJMzkuMzQxMzg5APKzsjFBINsI</t>
  </si>
  <si>
    <t>D/8WokEg2wguQ0lRLk5BU0RBUUNNOk5LU0guSVFfQ0xPU0VQUklDRV9BREouMjAyMi0wOS0zMAEAAADmTAYAAgAAAAkzMi4yOTc4MTYAOpJDLkEg2wgHQSafQSDbCC5DSVEuTkFTREFRQ006TktTSC5JUV9DTE9TRVBSSUNFX0FESi4yMDEyLTEyLTMxAQAAAOZMBgACAAAACTIyLjMyODE2NwA6kkMuQSDbCPgZJp9BINsIKUNJUS5OQVNEQVFDTTpOS1NILklRX01BUktFVENBUC4yMDIyLTEyLTMwAQAAAOZMBgACAAAACjIzOS42OTkzNjMBBgAAAAUAAAABMQEAAAALLTIwNjk4MjA2NDUDAAAAAzE2MAIAAAAGMTAwMDU0BAAAAAEwBwAAAAoxMi8zMC8yMDIy8rOyMUEg2wgP/xaiQSDbCClDSVEuTkFTREFRQ006TktTSC5JUV9NQVJLRVRDQVAuMjAxOS0xMi0zMQEAAADmTAYAAgAAAAkyOTEuNTc2NTYBBgAAAAUAAAABMQEAAAAKMTk0OTQ3MTU4NgMAAAADMTYwAgAAAAYxMDAwNTQEAAAAATAHAAAACjEyLzMxLzIwMTk6kkMuQSDbCPgZJp9BINsILkNJUS5OQVNEQVFHUzpQRk1ULklRX0NMT1NFUFJJQ0VfQURKLjIwMjItMTItMzABAAAANAOBAQIAAAAEMy42MQDys7IxQSDbCBpjFqJBINsILkNJUS5OQVNEQVFHUzpQRk1ULklRX0NMT1NFUFJJQ0VfQURKLjIwMjEtMTItMzEBAAAANAOBAQIAAAAEMi40MQDLLl4wQSDbCJVi5aBBINsILkNJUS5OQVNEQVFHUzpQRk1ULklRX0NMT1NFUFJJQ0VfQURKLjIwMTctMTIt</t>
  </si>
  <si>
    <t>MzEBAAAANAOBAQIAAAAEMS42NQA6kkMuQSDbCNukJZ9BINsIKUNJUS5OQVNEQVFHUzpQRk1ULklRX01BUktFVENBUC4yMDIyLTEyLTMwAQAAADQDgQECAAAACjI2OC4xNDUzNjcBBgAAAAUAAAABMQEAAAALLTIwNzA0NDE4ODQDAAAAAzE2MAIAAAAGMTAwMDU0BAAAAAEwBwAAAAoxMi8zMC8yMDIy8rOyMUEg2wgBFRaiQSDbCClDSVEuTkFTREFRR1M6UEZNVC5JUV9NQVJLRVRDQVAuMjAyMS0xMi0zMQEAAAA0A4EBAgAAAAkxNjYuNjM3ODUBBgAAAAUAAAABMQEAAAALLTIxMjIxMDkxMjIDAAAAAzE2MAIAAAAGMTAwMDU0BAAAAAEwBwAAAAoxMi8zMS8yMDIxyy5eMEEg2wiIO+WgQSDbCC5DSVEuTkFTREFRQ006R1JXRy5JUV9DTE9TRVBSSUNFX0FESi4yMDIyLTEyLTMwAQAAAH5qnA8CAAAABDMuOTIA8rOyMUEg2wjrxhWiQSDbCC5DSVEuTkFTREFRQ006R1JXRy5JUV9DTE9TRVBSSUNFX0FESi4yMDE5LTEyLTMxAQAAAH5qnA8CAAAAAzQuMQA6kkMuQSDbCLAIJZ9BINsIKUNJUS5OQVNEQVFDTTpHUldHLklRX01BUktFVENBUC4yMDIyLTEyLTMwAQAAAH5qnA8CAAAACjIzOC44NDIwNTIBBgAAAAUAAAABMQEAAAALLTIwNzE2MDg4NzYDAAAAAzE2MAIAAAAGMTAwMDU0BAAAAAEwBwAAAAoxMi8zMC8yMDIy8rOyMUEg2wjXeBWiQSDbCClDSVEuTkFTREFRQ006R1JXRy5JUV9NQVJLRVRDQVAuMjAyMi0wOS0z</t>
  </si>
  <si>
    <t>MAEAAAB+apwPAgAAAAoyMTIuNzgwNjIxAQYAAAAFAAAAATEBAAAACy0yMDg1NDIyNjkzAwAAAAMxNjACAAAABjEwMDA1NAQAAAABMAcAAAAJOS8zMC8yMDIyOpJDLkEg2wil4SSfQSDbCClDSVEuTkFTREFRQ006R1JXRy5JUV9NQVJLRVRDQVAuMjAxMi0xMi0zMQEAAAB+apwPAwAAAAAAOpJDLkEg2wifuiSfQSDbCBhDSVEuTkFTREFRQ006VEdBTi5JUV9URVYBAAAAPx5BBgIAAAAKMjM0LjM3ODY0NgEGAAAABQAAAAExAQAAAAstMjA2MDIxNjk3MQMAAAADMTYwAgAAAAYxMDAwNjAEAAAAATAHAAAACDMvOC8yMDIzOpJDLkEg2wh9RSSfQSDbCC5DSVEuTkFTREFRQ006VEdBTi5JUV9DTE9TRVBSSUNFX0FESi4yMDIyLTEyLTMwAQAAAD8eQQYCAAAABDUuNDQA8rOyMUEg2wi7AxWiQSDbCC5DSVEuTkFTREFRQ006VEdBTi5JUV9DTE9TRVBSSUNFX0FESi4yMDIxLTEyLTMxAQAAAD8eQQYCAAAAATgAyy5eMEEg2whVKuSgQSDbCClDSVEuTkFTREFRQ006VEdBTi5JUV9NQVJLRVRDQVAuMjAyMi0xMi0zMAEAAAA/HkEGAgAAAAkzMDguMTM2MzcBBgAAAAUAAAABMQEAAAALLTIwNjk2NzI4NjADAAAAAzE2MAIAAAAGMTAwMDU0BAAAAAEwBwAAAAoxMi8zMC8yMDIy8rOyMUEg2wi03BSiQSDbCClDSVEuTkFTREFRQ006VEdBTi5JUV9NQVJLRVRDQVAuMjAyMS0xMi0zMQEAAAA/HkEGAgAAAAo0MjQuNTM1Mzc2AQYA</t>
  </si>
  <si>
    <t>AAAFAAAAATEBAAAACy0yMTIxMTM5Mjk1AwAAAAMxNjACAAAABjEwMDA1NAQAAAABMAcAAAAKMTIvMzEvMjAyMcsuXjBBINsIRQPkoEEg2wgpQ0lRLk5BU0RBUUNNOlRHQU4uSVFfTUFSS0VUQ0FQLjIwMTctMTItMzEBAAAAPx5BBgMAAAAAADqSQy5BINsIZ/cjn0Eg2wguQ0lRLk5BU0RBUUNNOk9SUkYuSVFfQ0xPU0VQUklDRV9BREouMjAyMi0xMi0zMAEAAADxbzAAAgAAAAkyMi45NzM2NzcA8rOyMUEg2whXQBSiQSDbCC5DSVEuTkFTREFRQ006T1JSRi5JUV9DTE9TRVBSSUNFX0FESi4yMDIyLTA5LTMwAQAAAPFvMAACAAAACDIzLjU1MzIzADqSQy5BINsISoIjn0Eg2wguQ0lRLk5BU0RBUUNNOk9SUkYuSVFfVEVWX0VCSVQuMTAwMDAuMjAyMi0xMi0zMAEAAADxbzAAAwAAAAAAU+BDLkEg2wguDSOfQSDbCC5DSVEuTkFTREFRQ006TEUuSVFfVEVWX0VCSVREQS4xMDAwMC4yMDIyLTEyLTMwAQAAAAFaBAACAAAAEDUuMDkxMDI0MzE1Njc4MTUBBwAAAAUAAAABMQEAAAALLTIxMDcwNDQzMzADAAAAATACAAAABjEwMDA2MwQAAAABMAcAAAAKMTIvMzAvMjAyMggAAAAKMTIvMzAvMjAyMlPgQy5BINsICpgin0Eg2wgvQ0lRLk5BU0RBUUNNOkxFLklRX1BSSUNFX1NBTEVTLjEwMDAwLjIwMjItMTItMzABAAAAAVoEAAIAAAARMC4xNTI3MTEzODE1MjQ5NDEBBwAAAAUAAAABMQEAAAALLTIxMDcwNDQzMzADAAAA</t>
  </si>
  <si>
    <t>ATACAAAABTM4OTU4BAAAAAEwBwAAAAoxMi8zMC8yMDIyCAAAAAoxMi8zMC8yMDIyU+BDLkEg2wgBcSKfQSDbCDNDSVEuTkFTREFRR1M6Q0NDQy5JUV9URVZfVE9UQUxfUkVWLjEwMDAwLjIwMjItMTItMzABAAAABM4qEwIAAAARMC4yMzc4NTgyNzg5MTIzMDgBBwAAAAUAAAABMQEAAAALLTIxMTA3NjA4MzEDAAAAATACAAAABjEwMDA2MQQAAAABMAcAAAAKMTIvMzAvMjAyMggAAAAKMTIvMzAvMjAyMlPgQy5BINsI4NQhn0Eg2wgpQ0lRLk5BU0RBUUdTOkNDQ0MuSVFfUEJWLjEwMDAwLjIwMjItMTItMzABAAAABM4qEwIAAAAQMC43MzczMjAxODYwMzk2MwEHAAAABQAAAAExAQAAAAstMjExMDc2MDgzMQMAAAABMAIAAAAGMTAwMDY3BAAAAAEwBwAAAAoxMi8zMC8yMDIyCAAAAAoxMi8zMC8yMDIyU+BDLkEg2wiVhiGfQSDbCC5DSVEuTkFTREFRQ006T1JSRi5JUV9DTE9TRVBSSUNFX0FESi4yMDEyLTEyLTMxAQAAAPFvMAACAAAACDcuNzc2NTE3AGAHRC5BINsISoIjn0Eg2wgpQ0lRLk5BU0RBUUNNOk9SUkYuSVFfTUFSS0VUQ0FQLjIwMjItMTItMzABAAAA8W8wAAIAAAAKMjQ3LjI5MjE1MQEGAAAABQAAAAExAQAAAAstMjEwODYzMDI4NQMAAAADMTYwAgAAAAYxMDAwNTQEAAAAATAHAAAACjEyLzMwLzIwMjLys7IxQSDbCEsZFKJBINsIKUNJUS5OQVNEQVFDTTpPUlJGLklRX01BUktFVENBUC4yMDE5LTEy</t>
  </si>
  <si>
    <t>LTMxAQAAAPFvMAACAAAACjI1My4xMjIzMDEAYAdELkEg2wg+WyOfQSDbCCxDSVEuTkFTREFRQ006TEUuSVFfQ0xPU0VQUklDRV9BREouMjAyMi0xMi0zMAEAAAABWgQAAgAAAAQ3LjU5APKzsjFBINsIIX0TokEg2wgsQ0lRLk5BU0RBUUNNOkxFLklRX0NMT1NFUFJJQ0VfQURKLjIwMjEtMTItMzEBAAAAAVoEAAIAAAAFMTkuNjMAyy5eMEEg2whNfOKgQSDbCCxDSVEuTkFTREFRQ006TEUuSVFfQ0xPU0VQUklDRV9BREouMjAxNy0xMi0zMQEAAAABWgQAAgAAAAUxOS41NQBgB0QuQSDbCCjmIp9BINsIJ0NJUS5OQVNEQVFDTTpMRS5JUV9NQVJLRVRDQVAuMjAyMi0xMi0zMAEAAAABWgQAAgAAAAoyNTAuNDg3MDE3AQYAAAAFAAAAATEBAAAACy0yMDY2NDQyNTA2AwAAAAMxNjACAAAABjEwMDA1NAQAAAABMAcAAAAKMTIvMzAvMjAyMvKzsjFBINsIHFYTokEg2wgnQ0lRLk5BU0RBUUNNOkxFLklRX01BUktFVENBUC4yMDIxLTEyLTMxAQAAAAFaBAACAAAACjY0Ny40NjMxNDEBBgAAAAUAAAABMQEAAAALLTIxMTc5NzI2OTUDAAAAAzE2MAIAAAAGMTAwMDU0BAAAAAEwBwAAAAoxMi8zMS8yMDIxyy5eMEEg2wg/VeKgQSDbCC5DSVEuTkFTREFRR1M6Q0NDQy5JUV9DTE9TRVBSSUNFX0FESi4yMDIyLTEyLTMwAQAAAATOKhMCAAAAAzUuOQDys7IxQSDbCAMIE6JBINsILkNJUS5OQVNEQVFHUzpDQ0NDLklRX0NMT1NF</t>
  </si>
  <si>
    <t>UFJJQ0VfQURKLjIwMTktMTItMzEBAAAABM4qEwMAAAAAAGAHRC5BINsI90kin0Eg2wgpQ0lRLk5BU0RBUUdTOkNDQ0MuSVFfTUFSS0VUQ0FQLjIwMjItMTItMzABAAAABM4qEwIAAAAKMjg4Ljg0NjM0MQEGAAAABQAAAAExAQAAAAstMjA3MjI1MzE1MAMAAAADMTYwAgAAAAYxMDAwNTQEAAAAATAHAAAACjEyLzMwLzIwMjLys7IxQSDbCAjhEqJBINsIKUNJUS5OQVNEQVFHUzpDQ0NDLklRX01BUktFVENBUC4yMDIyLTA5LTMwAQAAAATOKhMCAAAACjQyOC45NzM3MTkBBgAAAAUAAAABMQEAAAALLTIwODYyNDkyNjYDAAAAAzE2MAIAAAAGMTAwMDU0BAAAAAEwBwAAAAk5LzMwLzIwMjJgB0QuQSDbCOwiIp9BINsIKUNJUS5OQVNEQVFHUzpDQ0NDLklRX01BUktFVENBUC4yMDEyLTEyLTMxAQAAAATOKhMDAAAAAABgB0QuQSDbCOwiIp9BINsIGENJUS5OQVNEQVFHTTpVUkdOLklRX1RFVgEAAADV0lgOAgAAAAoyMTkuNTg0MTA2AQYAAAAFAAAAATEBAAAACy0yMDcxMDE3MTYzAwAAAAMxNjACAAAABjEwMDA2MAQAAAABMAcAAAAIMy84LzIwMjNgB0QuQSDbCJWGIZ9BINsILkNJUS5OQVNEQVFHTTpVUkdOLklRX0NMT1NFUFJJQ0VfQURKLjIwMjItMTItMzABAAAA1dJYDgIAAAAEOC44NwDys7IxQSDbCNNEEqJBINsILkNJUS5OQVNEQVFHTTpVUkdOLklRX0NMT1NFUFJJQ0VfQURKLjIwMjEtMTItMzEBAAAA1dJY</t>
  </si>
  <si>
    <t>DgIAAAAEOS41MQDLLl4wQSDbCPdD4aBBINsIKUNJUS5OQVNEQVFHTTpVUkdOLklRX01BUktFVENBUC4yMDIyLTEyLTMwAQAAANXSWA4CAAAACjIwNC44MDg2NDYBBgAAAAUAAAABMQEAAAALLTIwNzEwMTcxNjMDAAAAAzE2MAIAAAAGMTAwMDU0BAAAAAEwBwAAAAoxMi8zMC8yMDIy8rOyMUEg2wjFHRKiQSDbCClDSVEuTkFTREFRR006VVJHTi5JUV9NQVJLRVRDQVAuMjAyMS0xMi0zMQEAAADV0lgOAgAAAAoyMTMuMjE3MjkxAQYAAAAFAAAAATEBAAAACy0yMTIxMTkzMjkzAwAAAAMxNjACAAAABjEwMDA1NAQAAAABMAcAAAAKMTIvMzEvMjAyMcsuXjBBINsI8RzhoEEg2wgpQ0lRLk5BU0RBUUdNOlVSR04uSVFfTUFSS0VUQ0FQLjIwMTctMTItMzEBAAAA1dJYDgIAAAAKNDkwLjM2ODI2NAEGAAAABQAAAAExAQAAAAoxODY2MDA5MTc3AwAAAAMxNjACAAAABjEwMDA1NAQAAAABMAcAAAAKMTIvMzEvMjAxN2AHRC5BINsIgDghn0Eg2wguQ0lRLk5BU0RBUUdNOlhPTUEuSVFfQ0xPU0VQUklDRV9BREouMjAyMi0xMi0zMAEAAAChjwAAAgAAAAQxOC40APKzsjFBINsIoYERokEg2wgpQ0lRLk5BU0RBUUdNOlhPTUEuSVFfTUFSS0VUQ0FQLjIwMjItMTItMzABAAAAoY8AAAIAAAAKMjEwLjY5NTE0MwEGAAAABQAAAAExAQAAAAstMjA3MjI1MzM1OQMAAAADMTYwAgAAAAYxMDAwNTQEAAAAATAHAAAACjEyLzMwLzIw</t>
  </si>
  <si>
    <t>MjLys7IxQSDbCJlaEaJBINsILkNJUS5OQVNEQVFHUzpOS1RSLklRX0NMT1NFUFJJQ0VfQURKLjIwMjItMTItMzABAAAA6XQAAAIAAAAEMi4yNgAC27IxQSDbCGm+EKJBINsILkNJUS5OQVNEQVFHUzpOS1RSLklRX0NMT1NFUFJJQ0VfQURKLjIwMjEtMTItMzEBAAAA6XQAAAIAAAAFMTMuNTEA1FVeMEEg2wiSvd+gQSDbCClDSVEuTkFTREFRR1M6TktUUi5JUV9NQVJLRVRDQVAuMjAyMi0xMi0zMAEAAADpdAAAAgAAAAo0MjQuNzc3MTI5AQYAAAAFAAAAATEBAAAACy0yMDcxODU5MDE1AwAAAAMxNjACAAAABjEwMDA1NAQAAAABMAcAAAAKMTIvMzAvMjAyMgLbsjFBINsIXpcQokEg2wgpQ0lRLk5BU0RBUUdTOk5LVFIuSVFfTUFSS0VUQ0FQLjIwMjEtMTItMzEBAAAA6XQAAAIAAAALMjQ5My4zNjY3NDUBBgAAAAUAAAABMQEAAAALLTIxMjM0NDk2ODUDAAAAAzE2MAIAAAAGMTAwMDU0BAAAAAEwBwAAAAoxMi8zMS8yMDIx1FVeMEEg2wiGlt+gQSDbCC5DSVEuTkFTREFRQ006RlZDQi5JUV9DTE9TRVBSSUNFX0FESi4yMDIyLTEyLTMwAQAAAMaEzAICAAAABjE1LjI1NgAC27IxQSDbCEhJEKJBINsIKUNJUS5OQVNEQVFDTTpGVkNCLklRX01BUktFVENBUC4yMDIyLTEyLTMwAQAAAMaEzAICAAAACTI2Ni44MjQxOQEGAAAABQAAAAExAQAAAAstMjEwNjg3Nzk4OAMAAAADMTYwAgAAAAYxMDAwNTQEAAAAATAHAAAA</t>
  </si>
  <si>
    <t>CjEyLzMwLzIwMjIC27IxQSDbCDT7D6JBINsILkNJUS5OQVNEQVFHTTpSR0NPLklRX0NMT1NFUFJJQ0VfQURKLjIwMjItMTItMzABAAAAK5YEAAIAAAAJMjEuODY0MDUzAALbsjFBINsITIYPokEg2wguQ0lRLk5BU0RBUUdNOlJHQ08uSVFfQ0xPU0VQUklDRV9BREouMjAyMS0xMi0zMQEAAAArlgQAAgAAAAkyMS45OTQ2OTMA1FVeMEEg2whJrN6gQSDbCClDSVEuTkFTREFRR006UkdDTy5JUV9NQVJLRVRDQVAuMjAyMi0xMi0zMAEAAAArlgQAAgAAAAoyMTYuODAwMjMxAQYAAAAFAAAAATEBAAAACy0yMDY2MjE2MTMwAwAAAAMxNjACAAAABjEwMDA1NAQAAAABMAcAAAAKMTIvMzAvMjAyMgLbsjFBINsIQl8PokEg2wgpQ0lRLk5BU0RBUUdNOlJHQ08uSVFfTUFSS0VUQ0FQLjIwMjEtMTItMzEBAAAAK5YEAAIAAAAKMTkyLjk2NjE4NgEGAAAABQAAAAExAQAAAAstMjExNzk3MDQzMgMAAAADMTYwAgAAAAYxMDAwNTQEAAAAATAHAAAACjEyLzMxLzIwMjHUVV4wQSDbCL9e3qBBINsILkNJUS5OQVNEQVFHUzpTT05ELklRX0NMT1NFUFJJQ0VfQURKLjIwMjItMTItMzABAAAAPPTqJgIAAAAEMS4yNAAC27IxQSDbCFibDqJBINsIKUNJUS5OQVNEQVFHUzpTT05ELklRX01BUktFVENBUC4yMDIyLTEyLTMwAQAAADz06iYCAAAACTI3MC4zOTI1NwEGAAAABQAAAAExAQAAAAstMjA3MDg4NzA5OAMAAAADMTYwAgAAAAYx</t>
  </si>
  <si>
    <t>MDAwNTQEAAAAATAHAAAACjEyLzMwLzIwMjIC27IxQSDbCEp0DqJBINsILkNJUS5OQVNEQVFHTTpEQ0ZDLklRX0NMT1NFUFJJQ0VfQURKLjIwMjItMTItMzABAAAAEOnIHwIAAAAEMS42OAAC27IxQSDbCCLYDaJBINsILkNJUS5OQVNEQVFHTTpEQ0ZDLklRX0NMT1NFUFJJQ0VfQURKLjIwMjEtMTItMzEBAAAAEOnIHwIAAAAEOS45NwDUVV4wQSDbCF3/3KBBINsIKUNJUS5OQVNEQVFHTTpEQ0ZDLklRX01BUktFVENBUC4yMDIyLTEyLTMwAQAAABDpyB8CAAAACjI1MC4xNDE3NDkBBgAAAAUAAAABMQEAAAALLTIwNzU2NTE4OTIDAAAAAzE2MAIAAAAGMTAwMDU0BAAAAAEwBwAAAAoxMi8zMC8yMDIyAtuyMUEg2wgZig2iQSDbCClDSVEuTkFTREFRR006RENGQy5JUV9NQVJLRVRDQVAuMjAyMS0xMi0zMQEAAAAQ6cgfAgAAAAo1MDEuNjE1NjI1AQYAAAAFAAAAATEBAAAACy0yMTE0ODg1MjM0AwAAAAMxNjACAAAABjEwMDA1NAQAAAABMAcAAAAKMTIvMzEvMjAyMdRVXjBBINsIVNjcoEEg2wguQ0lRLk5BU0RBUUNNOkNGRlMuSVFfQ0xPU0VQUklDRV9BREouMjAyMi0xMi0zMAEAAAA7/vcpAgAAAAQxMC4yAALbsjFBINsI9zsNokEg2wgpQ0lRLk5BU0RBUUNNOkNGRlMuSVFfTUFSS0VUQ0FQLjIwMjItMTItMzABAAAAO/73KQIAAAAIMjM3LjI3NzUBBgAAAAUAAAABMQEAAAALLTIwNjk0ODQxNjADAAAAAzE2MAIA</t>
  </si>
  <si>
    <t>AAAGMTAwMDU0BAAAAAEwBwAAAAoxMi8zMC8yMDIyAtuyMUEg2wjyFA2iQSDbCC5DSVEuTkFTREFRQ006UEtCSy5JUV9DTE9TRVBSSUNFX0FESi4yMDIyLTEyLTMwAQAAAFSqLgACAAAABTIwLjU2AFFKHzFBINsITnkMokEg2wguQ0lRLk5BU0RBUUNNOlBLQksuSVFfQ0xPU0VQUklDRV9BREouMjAyMS0xMi0zMQEAAABUqi4AAgAAAAkyMC40Nzc0OTEA1FVeMEEg2whL7tugQSDbCClDSVEuTkFTREFRQ006UEtCSy5JUV9NQVJLRVRDQVAuMjAyMi0xMi0zMAEAAABUqi4AAgAAAAoyNDcuMjc0MjA2AQYAAAAFAAAAATEBAAAACy0yMTA3NTIxMTI2AwAAAAMxNjACAAAABjEwMDA1NAQAAAABMAcAAAAKMTIvMzAvMjAyMlFKHzFBINsITnkMokEg2wgpQ0lRLk5BU0RBUUNNOlBLQksuSVFfTUFSS0VUQ0FQLjIwMjEtMTItMzEBAAAAVKouAAIAAAAKMjUzLjEwNjg5NQEGAAAABQAAAAExAQAAAAoyMDg3MjUwMjU4AwAAAAMxNjACAAAABjEwMDA1NAQAAAABMAcAAAAKMTIvMzEvMjAyMdRVXjBBINsIMKDboEEg2wguQ0lRLk5BU0RBUUNNOk1CQ04uSVFfQ0xPU0VQUklDRV9BREouMjAyMi0xMi0zMAEAAAB9L2QAAgAAAAkyNy4yMDY0MjkAUUofMUEg2wgVtguiQSDbCClDSVEuTkFTREFRQ006TUJDTi5JUV9NQVJLRVRDQVAuMjAyMi0xMi0zMAEAAAB9L2QAAgAAAAoyMzAuMjI5NDMyAQYAAAAFAAAAATEBAAAACy0yMTA4</t>
  </si>
  <si>
    <t>MjEwNjY0AwAAAAMxNjACAAAABjEwMDA1NAQAAAABMAcAAAAKMTIvMzAvMjAyMlFKHzFBINsIFbYLokEg2wguQ0lRLk5BU0RBUUNNOkZFTkMuSVFfQ0xPU0VQUklDRV9BREouMjAyMi0xMi0zMAEAAAD2NBYAAgAAAAM5LjYAUUofMUEg2wjsGQuiQSDbCC5DSVEuTkFTREFRQ006RkVOQy5JUV9DTE9TRVBSSUNFX0FESi4yMDIxLTEyLTMxAQAAAPY0FgACAAAAAzQuNADUVV4wQSDbCNRA2qBBINsIKUNJUS5OQVNEQVFDTTpGRU5DLklRX01BUktFVENBUC4yMDIyLTEyLTMwAQAAAPY0FgACAAAACjI1Mi4xMDIxNjMBBgAAAAUAAAABMQEAAAALLTIwNjg1OTQyMTADAAAAAzE2MAIAAAAGMTAwMDU0BAAAAAEwBwAAAAoxMi8zMC8yMDIyUUofMUEg2wjcywqiQSDbCClDSVEuTkFTREFRQ006RkVOQy5JUV9NQVJLRVRDQVAuMjAyMS0xMi0zMQEAAAD2NBYAAgAAAAoxMTQuNDMwMTUzAQYAAAAFAAAAATEBAAAACy0yMTIxODAyNjg2AwAAAAMxNjACAAAABjEwMDA1NAQAAAABMAcAAAAKMTIvMzEvMjAyMdRVXjBBINsI1EDaoEEg2wguQ0lRLk5BU0RBUUdNOlNFTEIuSVFfQ0xPU0VQUklDRV9BREouMjAyMi0xMi0zMAEAAAD65C0DAgAAAAQxLjEzAFFKHzFBINsI0qQKokEg2wgpQ0lRLk5BU0RBUUdNOlNFTEIuSVFfTUFSS0VUQ0FQLjIwMjItMTItMzABAAAA+uQtAwIAAAAJMTcyLjkyNTE0AQYAAAAFAAAAATEBAAAACy0y</t>
  </si>
  <si>
    <t>MDcyMjQzNzgyAwAAAAMxNjACAAAABjEwMDA1NAQAAAABMAcAAAAKMTIvMzAvMjAyMlFKHzFBINsIvlYKokEg2wguQ0lRLk5BU0RBUUdTOlRDQlguSVFfQ0xPU0VQUklDRV9BREouMjAyMi0xMi0zMAEAAAANMyEQAgAAAAUxOC40MwBRSh8xQSDbCJrhCaJBINsILkNJUS5OQVNEQVFHUzpUQ0JYLklRX0NMT1NFUFJJQ0VfQURKLjIwMjEtMTItMzEBAAAADTMhEAIAAAAFMjUuOTgA1FVeMEEg2whaL9mgQSDbCClDSVEuTkFTREFRR1M6VENCWC5JUV9NQVJLRVRDQVAuMjAyMi0xMi0zMAEAAAANMyEQAgAAAAoyNDkuMzg5ODk0AQYAAAAFAAAAATEBAAAACy0yMTA3OTQzODc1AwAAAAMxNjACAAAABjEwMDA1NAQAAAABMAcAAAAKMTIvMzAvMjAyMlFKHzFBINsIj7oJokEg2wgpQ0lRLk5BU0RBUUdTOlRDQlguSVFfTUFSS0VUQ0FQLjIwMjEtMTItMzEBAAAADTMhEAIAAAAKMzQ0LjE3NDg1NgEGAAAABQAAAAExAQAAAAstMjEyNjU3MTM5MwMAAAADMTYwAgAAAAYxMDAwNTQEAAAAATAHAAAACjEyLzMxLzIwMjHUVV4wQSDbCEjh2KBBINsILkNJUS5OQVNEQVFDTTpNQVFDLklRX0NMT1NFUFJJQ0VfQURKLjIwMjItMTItMzABAAAAQlD/KQIAAAAFMTAuNDIAUUofMUEg2whb9wiiQSDbCClDSVEuTkFTREFRQ006TUFRQy5JUV9NQVJLRVRDQVAuMjAyMi0xMi0zMAEAAABCUP8pAgAAAAoyMzMuMzQ1Mzc2AQYAAAAFAAAA</t>
  </si>
  <si>
    <t>ATEBAAAACy0yMDcwNzU0NjgwAwAAAAMxNjACAAAABjEwMDA1NAQAAAABMAcAAAAKMTIvMzAvMjAyMlFKHzFBINsIW/cIokEg2wguQ0lRLk5BU0RBUUdTOkNXQ08uSVFfQ0xPU0VQUklDRV9BREouMjAyMi0xMi0zMAEAAADROAYAAgAAAAQxNC44AFFKHzFBINsIQoIIokEg2wguQ0lRLk5BU0RBUUdTOkNXQ08uSVFfQ0xPU0VQUklDRV9BREouMjAyMS0xMi0zMQEAAADROAYAAgAAAAkxMC4zNzY5NTkA1FVeMEEg2wj3qNegQSDbCClDSVEuTkFTREFRR1M6Q1dDTy5JUV9NQVJLRVRDQVAuMjAyMi0xMi0zMAEAAADROAYAAgAAAAoyMjYuMzIzMTk4AQYAAAAFAAAAATEBAAAACy0yMDY5OTk0MjM5AwAAAAMxNjACAAAABjEwMDA1NAQAAAABMAcAAAAKMTIvMzAvMjAyMlFKHzFBINsIKjQIokEg2wgpQ0lRLk5BU0RBUUdTOkNXQ08uSVFfTUFSS0VUQ0FQLjIwMjEtMTItMzEBAAAA0TgGAAIAAAAKMTYxLjg0MTgzNwEGAAAABQAAAAExAQAAAAstMjEyMTQ4MDkwOAMAAAADMTYwAgAAAAYxMDAwNTQEAAAAATAHAAAACjEyLzMxLzIwMjHUVV4wQSDbCOqB16BBINsILkNJUS5OQVNEQVFHTTpPTUVSLklRX0NMT1NFUFJJQ0VfQURKLjIwMjItMTItMzABAAAAhH4AAAIAAAAEMi4yNgBRSh8xQSDbCBfmB6JBINsIKUNJUS5OQVNEQVFHTTpPTUVSLklRX01BUktFVENBUC4yMDIyLTEyLTMwAQAAAIR+AAACAAAACjE0MS43Njk4</t>
  </si>
  <si>
    <t>MzQBBgAAAAUAAAABMQEAAAALLTIwNzEwNzk1MjQDAAAAAzE2MAIAAAAGMTAwMDU0BAAAAAEwBwAAAAoxMi8zMC8yMDIyUUofMUEg2wgKvweiQSDbCC5DSVEuTkFTREFRR1M6SE9GVC5JUV9DTE9TRVBSSUNFX0FESi4yMDIyLTEyLTMwAQAAAFMxMAACAAAABDE4LjcAUUofMUEg2wjoIgeiQSDbCC5DSVEuTkFTREFRR1M6SE9GVC5JUV9DTE9TRVBSSUNFX0FESi4yMDIxLTEyLTMxAQAAAFMxMAACAAAACTIyLjE3MTM5MgDUVV4wQSDbCK6X1qBBINsIKUNJUS5OQVNEQVFHUzpIT0ZULklRX01BUktFVENBUC4yMDIyLTEyLTMwAQAAAFMxMAACAAAACjIwOS4zODA4NTIBBgAAAAUAAAABMQEAAAALLTIwNjU4NTQxMDEDAAAAAzE2MAIAAAAGMTAwMDU0BAAAAAEwBwAAAAoxMi8zMC8yMDIyUUofMUEg2wjoIgeiQSDbCClDSVEuTkFTREFRR1M6SE9GVC5JUV9NQVJLRVRDQVAuMjAyMS0xMi0zMQEAAABTMTAAAgAAAAkyNzYuMDYxNTUBBgAAAAUAAAABMQEAAAALLTIxMTczMDM2NTEDAAAAAzE2MAIAAAAGMTAwMDU0BAAAAAEwBwAAAAoxMi8zMS8yMDIx1FVeMEEg2wiaSdagQSDbCC5DSVEuTkFTREFRQ006U1dLSC5JUV9DTE9TRVBSSUNFX0FESi4yMDIyLTEyLTMwAQAAAAN3AAACAAAABTE3LjY0AFFKHzFBINsIu4YGokEg2wgpQ0lRLk5BU0RBUUNNOlNXS0guSVFfTUFSS0VUQ0FQLjIwMjItMTItMzABAAAAA3cAAAIA</t>
  </si>
  <si>
    <t>AAAKMjI2LjE1MDk1NgEGAAAABQAAAAExAQAAAAstMjA3MTEzMjEyMQMAAAADMTYwAgAAAAYxMDAwNTQEAAAAATAHAAAACjEyLzMwLzIwMjJRSh8xQSDbCLRfBqJBINsILkNJUS5OQVNEQVFHUzpTU0JLLklRX0NMT1NFUFJJQ0VfQURKLjIwMjItMTItMzABAAAA8dGjBwIAAAAJMjguODU5MDg5AFFKHzFBINsIhcMFokEg2wguQ0lRLk5BU0RBUUdTOlNTQksuSVFfQ0xPU0VQUklDRV9BREouMjAyMS0xMi0zMQEAAADx0aMHAgAAAAkxOS4yMTQ1OTgA3XxeMEEg2whGEdWgQSDbCClDSVEuTkFTREFRR1M6U1NCSy5JUV9NQVJLRVRDQVAuMjAyMi0xMi0zMAEAAADx0aMHAgAAAAoyNTIuMDY1MzM0AQYAAAAFAAAAATEBAAAACy0yMTA3NjY0Mzk0AwAAAAMxNjACAAAABjEwMDA1NAQAAAABMAcAAAAKMTIvMzAvMjAyMlFKHzFBINsIrJwFokEg2wgpQ0lRLk5BU0RBUUdTOlNTQksuSVFfTUFSS0VUQ0FQLjIwMjEtMTItMzEBAAAA8dGjBwIAAAAKMTc2LjM4MTYxMQEGAAAABQAAAAExAQAAAAstMjE0MTUyMDc1MgMAAAADMTYwAgAAAAYxMDAwNTQEAAAAATAHAAAACjEyLzMxLzIwMjHdfF4wQSDbCEXq1KBBINsILkNJUS5OQVNEQVFDTTpQR1JXLklRX0NMT1NFUFJJQ0VfQURKLjIwMjItMTItMzABAAAANDpqKQIAAAAFMTAuMTIAUUofMUEg2wiVTgWiQSDbCClDSVEuTkFTREFRQ006UEdSVy5JUV9NQVJLRVRDQVAuMjAy</t>
  </si>
  <si>
    <t>Mi0xMi0zMAEAAAA0OmopAgAAAAoyMjcuOTA5MzYzAQYAAAAFAAAAATEBAAAACy0yMDY4MTQzNjI2AwAAAAMxNjACAAAABjEwMDA1NAQAAAABMAcAAAAKMTIvMzAvMjAyMlFKHzFBINsIiScFokEg2wguQ0lRLk5BU0RBUUNNOlNXU1MuSVFfQ0xPU0VQUklDRV9BREouMjAyMi0xMi0zMAEAAAB+X/8pAgAAAAUxMC4xMwBRSh8xQSDbCGCLBKJBINsILkNJUS5OQVNEQVFDTTpTV1NTLklRX0NMT1NFUFJJQ0VfQURKLjIwMjEtMTItMzEBAAAAfl//KQIAAAAFOS43NjUA3XxeMEEg2wj82NOgQSDbCClDSVEuTkFTREFRQ006U1dTUy5JUV9NQVJLRVRDQVAuMjAyMi0xMi0zMAEAAAB+X/8pAgAAAAoyMjcuNzQxMDI5AQYAAAAFAAAAATEBAAAACy0yMDcwMTIzODI3AwAAAAMxNjACAAAABjEwMDA1NAQAAAABMAcAAAAKMTIvMzAvMjAyMlFKHzFBINsIYIsEokEg2wgpQ0lRLk5BU0RBUUNNOlNXU1MuSVFfTUFSS0VUQ0FQLjIwMjEtMTItMzEBAAAAfl//KQIAAAAKMjE5LjUzNTE1OAEGAAAABQAAAAExAQAAAAstMjExOTU1NDAzNAMAAAADMTYwAgAAAAYxMDAwNTQEAAAAATAHAAAACjEyLzMxLzIwMjHdfF4wQSDbCOKK06BBINsILkNJUS5OQVNEQVFHTTpDVkxZLklRX0NMT1NFUFJJQ0VfQURKLjIwMjItMTItMzABAAAAlbYFAAIAAAAJMjMuNjQwNDY5AFFKHzFBINsIPO8DokEg2wgpQ0lRLk5BU0RBUUdNOkNWTFkuSVFf</t>
  </si>
  <si>
    <t>TUFSS0VUQ0FQLjIwMjItMTItMzABAAAAlbYFAAIAAAAKMjI3LjM5OTU5OQEGAAAABQAAAAExAQAAAAstMjEwODg5OTExOQMAAAADMTYwAgAAAAYxMDAwNTQEAAAAATAHAAAACjEyLzMwLzIwMjJacR8xQSDbCDLIA6JBINsILkNJUS5OQVNEQVFDTTpKWU5ULklRX0NMT1NFUFJJQ0VfQURKLjIwMjItMTItMzABAAAA//M+EAIAAAAFMTMuOTgAWnEfMUEg2whQKwOiQSDbCC5DSVEuTkFTREFRQ006SllOVC5JUV9DTE9TRVBSSUNFX0FESi4yMDIxLTEyLTMxAQAAAP/zPhACAAAABTY1LjY5AN18XjBBINsIkFLSoEEg2wgpQ0lRLk5BU0RBUUNNOkpZTlQuSVFfTUFSS0VUQ0FQLjIwMjItMTItMzABAAAA//M+EAIAAAAKMjAzLjEyNDkxMgEGAAAABQAAAAExAQAAAAstMjA3MTgxODg5NgMAAAADMTYwAgAAAAYxMDAwNTQEAAAAATAHAAAACjEyLzMwLzIwMjJacR8xQSDbCEYEA6JBINsIKUNJUS5OQVNEQVFDTTpKWU5ULklRX01BUktFVENBUC4yMDIxLTEyLTMxAQAAAP/zPhACAAAACjk0Ni44MTIyMzkBBgAAAAUAAAABMQEAAAALLTIxMjM2MDM5MzYDAAAAAzE2MAIAAAAGMTAwMDU0BAAAAAEwBwAAAAoxMi8zMS8yMDIx3XxeMEEg2wiCK9KgQSDbCC5DSVEuTkFTREFRR1M6V0VZUy5JUV9DTE9TRVBSSUNFX0FESi4yMDIyLTEyLTMwAQAAACnKBAACAAAABTIxLjE2AFpxHzFBINsIMrYCokEg2wgpQ0lRLk5BU0RBUUdT</t>
  </si>
  <si>
    <t>OldFWVMuSVFfTUFSS0VUQ0FQLjIwMjItMTItMzABAAAAKcoEAAIAAAAKMjAyLjA3MzMyNAEGAAAABQAAAAExAQAAAAstMjA3MTYyNTk5MAMAAAADMTYwAgAAAAYxMDAwNTQEAAAAATAHAAAACjEyLzMwLzIwMjJacR8xQSDbCB1oAqJBINsILkNJUS5OQVNEQVFHTTpWRVJJLklRX0NMT1NFUFJJQ0VfQURKLjIwMjItMTItMzABAAAAlUYPEAIAAAADNS4zAFpxHzFBINsI/vIBokEg2wguQ0lRLk5BU0RBUUdNOlZFUkkuSVFfQ0xPU0VQUklDRV9BREouMjAyMS0xMi0zMQEAAACVRg8QAgAAAAUyMi40OADdfF4wQSDbCDwa0aBBINsIKUNJUS5OQVNEQVFHTTpWRVJJLklRX01BUktFVENBUC4yMDIyLTEyLTMwAQAAAJVGDxACAAAACTE5Mi4zMzUwNQEGAAAABQAAAAExAQAAAAstMjA2OTkyMTcxMwMAAAADMTYwAgAAAAYxMDAwNTQEAAAAATAHAAAACjEyLzMwLzIwMjJacR8xQSDbCPPLAaJBINsIKUNJUS5OQVNEQVFHTTpWRVJJLklRX01BUktFVENBUC4yMDIxLTEyLTMxAQAAAJVGDxACAAAACjc4NC4wMjYzMjgBBgAAAAUAAAABMQEAAAALLTIxMjE1MDAxODEDAAAAAzE2MAIAAAAGMTAwMDU0BAAAAAEwBwAAAAoxMi8zMS8yMDIx3XxeMEEg2wgz89CgQSDbCC5DSVEuTkFTREFRR1M6TVlGVy5JUV9DTE9TRVBSSUNFX0FESi4yMDIyLTEyLTMwAQAAAFy9wQICAAAABTI4LjE1AFpxHzFBINsIzC8BokEg2wgpQ0lRLk5B</t>
  </si>
  <si>
    <t>U0RBUUdTOk1ZRlcuSVFfTUFSS0VUQ0FQLjIwMjItMTItMzABAAAAXL3BAgIAAAAKMjY3LjE5OTk2OQEGAAAABQAAAAExAQAAAAstMjA3MTc5MDc0MAMAAAADMTYwAgAAAAYxMDAwNTQEAAAAATAHAAAACjEyLzMwLzIwMjJacR8xQSDbCMgIAaJBINsILkNJUS5OQVNEQVFHUzpURFVQLklRX0NMT1NFUFJJQ0VfQURKLjIwMjItMTItMzABAAAAE4LiBQIAAAAEMS4zMQBacR8xQSDbCB1tAKJBINsILkNJUS5OQVNEQVFHUzpURFVQLklRX0NMT1NFUFJJQ0VfQURKLjIwMjEtMTItMzEBAAAAE4LiBQIAAAAFMTIuNzYA3XxeMEEg2wjUk8+gQSDbCClDSVEuTkFTREFRR1M6VERVUC5JUV9NQVJLRVRDQVAuMjAyMi0xMi0zMAEAAAATguIFAgAAAAoxMzIuMDU1MDgyAQYAAAAFAAAAATEBAAAACy0yMDcwMDM2OTM3AwAAAAMxNjACAAAABjEwMDA1NAQAAAABMAcAAAAKMTIvMzAvMjAyMlpxHzFBINsIFEYAokEg2wgpQ0lRLk5BU0RBUUdTOlREVVAuSVFfTUFSS0VUQ0FQLjIwMjEtMTItMzEBAAAAE4LiBQIAAAALMTI0My45OTk3MDYBBgAAAAUAAAABMQEAAAALLTIxMjI5NDk1OTEDAAAAAzE2MAIAAAAGMTAwMDU0BAAAAAEwBwAAAAoxMi8zMS8yMDIx3XxeMEEg2wjJbM+gQSDbCC5DSVEuTkFTREFRR006QUxPUi5JUV9DTE9TRVBSSUNFX0FESi4yMDIyLTEyLTMwAQAAAKK8c2QCAAAABTEwLjIzAFpxHzFBINsI/vf/oUEg</t>
  </si>
  <si>
    <t>2wgpQ0lRLk5BU0RBUUdNOkFMT1IuSVFfTUFSS0VUQ0FQLjIwMjItMTItMzABAAAAorxzZAIAAAAKMjI5Ljk0NDgyNQEGAAAABQAAAAExAQAAAAstMjA2OTQzMzA0NgMAAAADMTYwAgAAAAYxMDAwNTQEAAAAATAHAAAACjEyLzMwLzIwMjJacR8xQSDbCOmp/6FBINsILkNJUS5OQVNEQVFDTTpTQVRMLklRX0NMT1NFUFJJQ0VfQURKLjIwMjItMTItMzABAAAAUXlDEQIAAAAEMy4wNQBacR8xQSDbCNA0/6FBINsILkNJUS5OQVNEQVFDTTpTQVRMLklRX0NMT1NFUFJJQ0VfQURKLjIwMjEtMTItMzEBAAAAUXlDEQIAAAADOS43AN18XjBBINsIg1vOoEEg2wgpQ0lRLk5BU0RBUUNNOlNBVEwuSVFfTUFSS0VUQ0FQLjIwMjItMTItMzABAAAAUXlDEQIAAAAKMjcxLjQzMjE0NQEGAAAABQAAAAExAQAAAAstMjA2NTAzODU2NQMAAAADMTYwAgAAAAYxMDAwNTQEAAAAATAHAAAACjEyLzMwLzIwMjJacR8xQSDbCMQN/6FBINsIKUNJUS5OQVNEQVFDTTpTQVRMLklRX01BUktFVENBUC4yMDIxLTEyLTMxAQAAAFF5QxECAAAABzMwOC45NDUBBgAAAAUAAAABMQEAAAALLTIxMTQ0MDYzOTIDAAAAAzE2MAIAAAAGMTAwMDU0BAAAAAEwBwAAAAoxMi8zMS8yMDIx3XxeMEEg2wh5NM6gQSDbCC5DSVEuTkFTREFRR1M6Q0hNRy5JUV9DTE9TRVBSSUNFX0FESi4yMDIyLTEyLTMwAQAAAJxbLwACAAAABTQ1Ljg3AFpxHzFBINsIm3H+</t>
  </si>
  <si>
    <t>oUEg2wgpQ0lRLk5BU0RBUUdTOkNITUcuSVFfTUFSS0VUQ0FQLjIwMjItMTItMzABAAAAnFsvAAIAAAAKMjE0LjU4MzY2NwEGAAAABQAAAAExAQAAAAstMjEwNzE5MzM2MwMAAAADMTYwAgAAAAYxMDAwNTQEAAAAATAHAAAACjEyLzMwLzIwMjJacR8xQSDbCJBK/qFBINsILkNJUS5OQVNEQVFDTTpORUNCLklRX0NMT1NFUFJJQ0VfQURKLjIwMjItMTItMzABAAAAaEQlAAIAAAAFMTQuOTIAWnEfMUEg2whz1f2hQSDbCC5DSVEuTkFTREFRQ006TkVDQi5JUV9DTE9TRVBSSUNFX0FESi4yMDIxLTEyLTMxAQAAAGhEJQACAAAACTEwLjc0MDY0NABxUdgvQSDbCFn8zKBBINsIKUNJUS5OQVNEQVFDTTpORUNCLklRX01BUktFVENBUC4yMDIyLTEyLTMwAQAAAGhEJQACAAAACTIyMC4xNDU1NAEGAAAABQAAAAExAQAAAAstMjEwNTE3NTIxNwMAAAADMTYwAgAAAAYxMDAwNTQEAAAAATAHAAAACjEyLzMwLzIwMjJacR8xQSDbCF6H/aFBINsIKUNJUS5OQVNEQVFDTTpORUNCLklRX01BUktFVENBUC4yMDIxLTEyLTMxAQAAAGhEJQACAAAACjE3Mi4zNjcxOTQBBgAAAAUAAAABMQEAAAAKMjA4MzU3MzU0MAMAAAADMTYwAgAAAAYxMDAwNTQEAAAAATAHAAAACjEyLzMxLzIwMjFxUdgvQSDbCCbVzKBBINsILkNJUS5OQVNEQVFHTTpDUkdFLklRX0NMT1NFUFJJQ0VfQURKLjIwMjItMTItMzABAAAAS5cgBAIAAAAEMS4yNABa</t>
  </si>
  <si>
    <t>cR8xQSDbCFRg/aFBINsIKUNJUS5OQVNEQVFHTTpDUkdFLklRX01BUktFVENBUC4yMDIyLTEyLTMwAQAAAEuXIAQCAAAACjI1Ni4yMzk2OTMBBgAAAAUAAAABMQEAAAALLTIwNzAxMTc0MzgDAAAAAzE2MAIAAAAGMTAwMDU0BAAAAAEwBwAAAAoxMi8zMC8yMDIyWnEfMUEg2wg6Ev2hQSDbCCxDSVEuTkFTREFRR006WUkuSVFfQ0xPU0VQUklDRV9BREouMjAyMi0xMi0zMAEAAABdmm0iAgAAAAQzLjAyAFpxHzFBINsIEnb8oUEg2wgsQ0lRLk5BU0RBUUdNOllJLklRX0NMT1NFUFJJQ0VfQURKLjIwMjEtMTItMzEBAAAAXZptIgIAAAADMy41AHFR2C9BINsIzJzLoEEg2wgnQ0lRLk5BU0RBUUdNOllJLklRX01BUktFVENBUC4yMDIyLTEyLTMwAQAAAF2abSICAAAACjI1MS40ODAxODEBBgAAAAUAAAABMQEAAAALLTIwNjY1MjMzMjcDAAAAAzE2MAIAAAAGMTAwMDU0BAAAAAEwBwAAAAoxMi8zMC8yMDIyWnEfMUEg2wgGT/yhQSDbCCdDSVEuTkFTREFRR006WUkuSVFfTUFSS0VUQ0FQLjIwMjEtMTItMzEBAAAAXZptIgIAAAAJMjkwLjA1Njc1AQYAAAAFAAAAATEBAAAACy0yMTIwNTE4NDk2AwAAAAMxNjACAAAABjEwMDA1NAQAAAABMAcAAAAKMTIvMzEvMjAyMXFR2C9BINsIvnXLoEEg2wguQ0lRLk5BU0RBUUdTOklOQksuSVFfQ0xPU0VQUklDRV9BREouMjAyMi0xMi0zMAEAAAC+dAEAAgAAAAUyNC4yOABacR8x</t>
  </si>
  <si>
    <t>QSDbCN2y+6FBINsIKUNJUS5OQVNEQVFHUzpJTkJLLklRX01BUktFVENBUC4yMDIyLTEyLTMwAQAAAL50AQACAAAACjIyNC4zNTA4NjYBBgAAAAUAAAABMQEAAAALLTIxMDgyMTA2NjIDAAAAAzE2MAIAAAAGMTAwMDU0BAAAAAEwBwAAAAoxMi8zMC8yMDIyWnEfMUEg2wjTi/uhQSDbCC5DSVEuTkFTREFRR006V0xETi5JUV9DTE9TRVBSSUNFX0FESi4yMDIyLTEyLTMwAQAAAEIYQgACAAAABTE3Ljg1AFpxHzFBINsIre/6oUEg2wguQ0lRLk5BU0RBUUdNOldMRE4uSVFfQ0xPU0VQUklDRV9BREouMjAyMS0xMi0zMQEAAABCGEIAAgAAAAQzNS4yAIN42C9BINsIZRbKoEEg2wgpQ0lRLk5BU0RBUUdNOldMRE4uSVFfTUFSS0VUQ0FQLjIwMjItMTItMzABAAAAQhhCAAIAAAAKMjM3LjMxNDM1OAEGAAAABQAAAAExAQAAAAstMjA3MTg4ODcwOAMAAAADMTYwAgAAAAYxMDAwNTQEAAAAATAHAAAACjEyLzMwLzIwMjJacR8xQSDbCJ/I+qFBINsIKUNJUS5OQVNEQVFHTTpXTEROLklRX01BUktFVENBUC4yMDIxLTEyLTMxAQAAAEIYQgACAAAACjQ1MC4yNzA5NzMBBgAAAAUAAAABMQEAAAALLTIxMjM0MjU4MTMDAAAAAzE2MAIAAAAGMTAwMDU0BAAAAAEwBwAAAAoxMi8zMS8yMDIxg3jYL0Eg2whX78mgQSDbCC5DSVEuTkFTREFRR1M6UkVOVC5JUV9DTE9TRVBSSUNFX0FESi4yMDIyLTEyLTMwAQAAAP7qvQUCAAAABDMu</t>
  </si>
  <si>
    <t>MDUAWnEfMUEg2wiMevqhQSDbCClDSVEuTkFTREFRR1M6UkVOVC5JUV9NQVJLRVRDQVAuMjAyMi0xMi0zMAEAAAD+6r0FAgAAAAgxOTguMzE5NQEGAAAABQAAAAExAQAAAAstMjA2NTgxODQ4NAMAAAADMTYwAgAAAAYxMDAwNTQEAAAAATAHAAAACjEyLzMwLzIwMjJacR8xQSDbCINT+qFBINsILkNJUS5OQVNEQVFHTTpSQUNZLklRX0NMT1NFUFJJQ0VfQURKLjIwMjItMTItMzABAAAA1yQYaQIAAAAFMTIuNjUAWnEfMUEg2whdt/mhQSDbCC5DSVEuTkFTREFRR006UkFDWS5JUV9DTE9TRVBSSUNFX0FESi4yMDIxLTEyLTMxAQAAANckGGkDAAAAAACDeNgvQSDbCBoFyaBBINsIKUNJUS5OQVNEQVFHTTpSQUNZLklRX01BUktFVENBUC4yMDIyLTEyLTMwAQAAANckGGkCAAAACjIzNS41NzQ2MjUBBgAAAAUAAAABMQEAAAALLTIwNjk0NjI2MTUDAAAAAzE2MAIAAAAGMTAwMDU0BAAAAAEwBwAAAAoxMi8zMC8yMDIyWnEfMUEg2whPkPmhQSDbCClDSVEuTkFTREFRR006UkFDWS5JUV9NQVJLRVRDQVAuMjAyMS0xMi0zMQEAAADXJBhpAwAAAAAAg3jYL0Eg2wgIt8igQSDbCC5DSVEuTkFTREFRR006RkhUWC5JUV9DTE9TRVBSSUNFX0FESi4yMDIyLTEyLTMwAQAAAOhjEiACAAAABDYuMzgAWnEfMUEg2wgm9PihQSDbCClDSVEuTkFTREFRR006RkhUWC5JUV9NQVJLRVRDQVAuMjAyMi0xMi0zMAEAAADoYxIgAgAAAAoy</t>
  </si>
  <si>
    <t>NjYuNjk2MzAxAQYAAAAFAAAAATEBAAAACy0yMDcxMDk3NzQ3AwAAAAMxNjACAAAABjEwMDA1NAQAAAABMAcAAAAKMTIvMzAvMjAyMlpxHzFBINsIHs34oUEg2wguQ0lRLk5BU0RBUUNNOk9YVVMuSVFfQ0xPU0VQUklDRV9BREouMjAyMi0xMi0zMAEAAACD1HIqAgAAAAUxMC4zMwBacR8xQSDbCAJY+KFBINsILkNJUS5OQVNEQVFDTTpPWFVTLklRX0NMT1NFUFJJQ0VfQURKLjIwMjEtMTItMzEBAAAAg9RyKgIAAAAEOS44OACIn9gvQSDbCLR+x6BBINsIKUNJUS5OQVNEQVFDTTpPWFVTLklRX01BUktFVENBUC4yMDIyLTEyLTMwAQAAAIPUcioCAAAACjIyNS44Mzk2MjUBBgAAAAUAAAABMQEAAAALLTIwNjg3NTUwMTEDAAAAAzE2MAIAAAAGMTAwMDU0BAAAAAEwBwAAAAoxMi8zMC8yMDIyWnEfMUEg2wj3MPihQSDbCClDSVEuTkFTREFRQ006T1hVUy5JUV9NQVJLRVRDQVAuMjAyMS0xMi0zMQEAAACD1HIqAgAAAAgyMTYuMDAxNQEGAAAABQAAAAExAQAAAAstMjEyMDE1NzQwOAMAAAADMTYwAgAAAAYxMDAwNTQEAAAAATAHAAAACjEyLzMxLzIwMjGIn9gvQSDbCKtXx6BBINsILkNJUS5OQVNEQVFDTTpTRVBBLklRX0NMT1NFUFJJQ0VfQURKLjIwMjItMTItMzABAAAAEkZHKgIAAAAEOS45NABacR8xQSDbCN3i96FBINsIKUNJUS5OQVNEQVFDTTpTRVBBLklRX01BUktFVENBUC4yMDIyLTEyLTMwAQAAABJGRyoC</t>
  </si>
  <si>
    <t>AAAACjIyNC4xNjU2MzgBBgAAAAUAAAABMQEAAAALLTIwNzA3NTQ2NzYDAAAAAzE2MAIAAAAGMTAwMDU0BAAAAAEwBwAAAAoxMi8zMC8yMDIyWnEfMUEg2wjKlPehQSDbCC5DSVEuTkFTREFRR006VE9VUi5JUV9DTE9TRVBSSUNFX0FESi4yMDIyLTEyLTMwAQAAABkDPwMCAAAABDEuNTEAWnEfMUEg2wjeH/ehQSDbCC5DSVEuTkFTREFRR006VE9VUi5JUV9DTE9TRVBSSUNFX0FESi4yMDIxLTEyLTMxAQAAABkDPwMCAAAABDAuOTcAiJ/YL0Eg2whsbcagQSDbCClDSVEuTkFTREFRR006VE9VUi5JUV9NQVJLRVRDQVAuMjAyMi0xMi0zMAEAAAAZAz8DAgAAAAoxODYuNzc4MTI0AQYAAAAFAAAAATEBAAAACy0yMDY2NTA2MjU5AwAAAAMxNjACAAAABjEwMDA1NAQAAAABMAcAAAAKMTIvMzAvMjAyMlpxHzFBINsI1Pj2oUEg2wgpQ0lRLk5BU0RBUUdNOlRPVVIuSVFfTUFSS0VUQ0FQLjIwMjEtMTItMzEBAAAAGQM/AwIAAAAKMTE5LjgwOTgzNQEGAAAABQAAAAExAQAAAAstMjExOTk2NjY1OQMAAAADMTYwAgAAAAYxMDAwNTQEAAAAATAHAAAACjEyLzMxLzIwMjGIn9gvQSDbCFgfxqBBINsILkNJUS5OQVNEQVFDTTpEUlRTLklRX0NMT1NFUFJJQ0VfQURKLjIwMjItMTItMzABAAAAGuKyHwIAAAAEMy4xOABacR8xQSDbCJo19qFBINsIKUNJUS5OQVNEQVFDTTpEUlRTLklRX01BUktFVENBUC4yMDIyLTEyLTMwAQAA</t>
  </si>
  <si>
    <t>ABrish8CAAAACjIxOS40NTY3MjkBBgAAAAUAAAABMQEAAAALLTIwNjgxNDYwODcDAAAAAzE2MAIAAAAGMTAwMDU0BAAAAAEwBwAAAAoxMi8zMC8yMDIyWnEfMUEg2wiaNfahQSDbCC5DSVEuTkFTREFRR006QVBYSS5JUV9DTE9TRVBSSUNFX0FESi4yMDIyLTEyLTMwAQAAAPQ32mgCAAAABjEwLjI3NQBacR8xQSDbCHWZ9aFBINsILkNJUS5OQVNEQVFHTTpBUFhJLklRX0NMT1NFUFJJQ0VfQURKLjIwMjEtMTItMzEBAAAA9DfaaAMAAAAAAIif2C9BINsICOfEoEEg2wgpQ0lRLk5BU0RBUUdNOkFQWEkuSVFfTUFSS0VUQ0FQLjIwMjItMTItMzABAAAA9DfaaAIAAAAKMjIxLjU1NDY4OAEGAAAABQAAAAExAQAAAAstMjA2ODU5NDE2OAMAAAADMTYwAgAAAAYxMDAwNTQEAAAAATAHAAAACjEyLzMwLzIwMjJacR8xQSDbCGdy9aFBINsIKUNJUS5OQVNEQVFHTTpBUFhJLklRX01BUktFVENBUC4yMDIxLTEyLTMxAQAAAPQ32mgDAAAAAACIn9gvQSDbCPu/xKBBINsILkNJUS5OQVNEQVFHTTpGTlZULklRX0NMT1NFUFJJQ0VfQURKLjIwMjItMTItMzABAAAAqwlFZAIAAAAFMTAuMjYAZJgfMUEg2whUJPWhQSDbCClDSVEuTkFTREFRR006Rk5WVC5JUV9NQVJLRVRDQVAuMjAyMi0xMi0zMAEAAACrCUVkAgAAAAkyMjIuNzcwMjUBBgAAAAUAAAABMQEAAAALLTIwNjc4MTgyMDcDAAAAAzE2MAIAAAAGMTAwMDU0BAAAAAEw</t>
  </si>
  <si>
    <t>BwAAAAoxMi8zMC8yMDIyWnEfMUEg2whJ/fShQSDbCC5DSVEuTkFTREFRR1M6QUJPUy5JUV9DTE9TRVBSSUNFX0FESi4yMDIyLTEyLTMwAQAAAIFNggACAAAAAzUuNABkmB8xQSDbCG1g9KFBINsILkNJUS5OQVNEQVFHUzpBQk9TLklRX0NMT1NFUFJJQ0VfQURKLjIwMjEtMTItMzEBAAAAgU2CAAIAAAAENi43NgCIxtgvQSDbCLauw6BBINsIKUNJUS5OQVNEQVFHUzpBQk9TLklRX01BUktFVENBUC4yMDIyLTEyLTMwAQAAAIFNggACAAAACjIyMC45OTY1MzQBBgAAAAUAAAABMQEAAAALLTIwNjk5OTQyMzMDAAAAAzE2MAIAAAAGMTAwMDU0BAAAAAEwBwAAAAoxMi8zMC8yMDIyZJgfMUEg2whtYPShQSDbCClDSVEuTkFTREFRR1M6QUJPUy5JUV9NQVJLRVRDQVAuMjAyMS0xMi0zMQEAAACBTYIAAgAAAAoyNzMuNTc5MzgzAQYAAAAFAAAAATEBAAAACy0yMTIxMzU3Nzg1AwAAAAMxNjACAAAABjEwMDA1NAQAAAABMAcAAAAKMTIvMzEvMjAyMYjG2C9BINsIq4fDoEEg2wguQ0lRLk5BU0RBUUdNOkdCQksuSVFfQ0xPU0VQUklDRV9BREouMjAyMi0xMi0zMAEAAAAHmatpAgAAAAUxMC4wOQBkmB8xQSDbCDud86FBINsIKUNJUS5OQVNEQVFHTTpHQkJLLklRX01BUktFVENBUC4yMDIyLTEyLTMwAQAAAAeZq2kCAAAACjIyMi4xMDYxMjUBBgAAAAUAAAABMQEAAAALLTIwNjk0NDY4MDYDAAAAAzE2MAIAAAAGMTAwMDU0</t>
  </si>
  <si>
    <t>BAAAAAEwBwAAAAoxMi8zMC8yMDIyZJgfMUEg2wg7nfOhQSDbCC5DSVEuTkFTREFRQ006VFdDQi5JUV9DTE9TRVBSSUNFX0FESi4yMDIyLTEyLTMwAQAAAPTqCyoCAAAAAzkuOQBkmB8xQSDbCBsB86FBINsILkNJUS5OQVNEQVFDTTpUV0NCLklRX0NMT1NFUFJJQ0VfQURKLjIwMjEtMTItMzEBAAAA9OoLKgIAAAAEOS43MwCIxtgvQSDbCFdPwqBBINsIKUNJUS5OQVNEQVFDTTpUV0NCLklRX01BUktFVENBUC4yMDIyLTEyLTMwAQAAAPTqCyoCAAAACTIyMi40NDEwOQEGAAAABQAAAAExAQAAAAstMjA2OTQ4NDIwNAMAAAADMTYwAgAAAAYxMDAwNTQEAAAAATAHAAAACjEyLzMwLzIwMjJkmB8xQSDbCAva8qFBINsIKUNJUS5OQVNEQVFDTTpUV0NCLklRX01BUktFVENBUC4yMDIxLTEyLTMxAQAAAPTqCyoCAAAACjIxOC42MjEzOTUBBgAAAAUAAAABMQEAAAALLTIxMjEzNzE0NjkDAAAAAzE2MAIAAAAGMTAwMDU0BAAAAAEwBwAAAAoxMi8zMS8yMDIxiMbYL0Eg2whNKMKgQSDbCC5DSVEuTkFTREFRQ006UFJRUi5JUV9DTE9TRVBSSUNFX0FESi4yMDIyLTEyLTMwAQAAAO/sXA0CAAAAAzMuNwBkmB8xQSDbCPKL8qFBINsIKUNJUS5OQVNEQVFDTTpQUlFSLklRX01BUktFVENBUC4yMDIyLTEyLTMwAQAAAO/sXA0CAAAACjI2NC4zMDgxMDkBBgAAAAUAAAABMQEAAAALLTIwNzEyOTYwMTMDAAAAAzE2MAIAAAAGMTAw</t>
  </si>
  <si>
    <t>MDU0BAAAAAEwBwAAAAoxMi8zMC8yMDIyZJgfMUEg2whhPvKhQSDbCC5DSVEuTkFTREFRQ006QlJJVi5JUV9DTE9TRVBSSUNFX0FESi4yMDIyLTEyLTMwAQAAAO52DioCAAAABDkuOTYAZJgfMUEg2whCyfGhQSDbCC5DSVEuTkFTREFRQ006QlJJVi5JUV9DTE9TRVBSSUNFX0FESi4yMDIxLTEyLTMxAQAAAO52DioCAAAABDkuNzQAiMbYL0Eg2wh+FsGgQSDbCClDSVEuTkFTREFRQ006QlJJVi5JUV9NQVJLRVRDQVAuMjAyMi0xMi0zMAEAAADudg4qAgAAAAgyMjAuNzM4NQEGAAAABQAAAAExAQAAAAstMjA3MDk3MTIyMgMAAAADMTYwAgAAAAYxMDAwNTQEAAAAATAHAAAACjEyLzMwLzIwMjJkmB8xQSDbCDyi8aFBINsIKUNJUS5OQVNEQVFDTTpCUklWLklRX01BUktFVENBUC4yMDIxLTEyLTMxAQAAAO52DioCAAAACTIxNS44NjI3NQEGAAAABQAAAAExAQAAAAstMjExOTk1NjYzOQMAAAADMTYwAgAAAAYxMDAwNTQEAAAAATAHAAAACjEyLzMxLzIwMjGR7dgvQSDbCHTvwKBBINsILkNJUS5OQVNEQVFHUzpMVk9YLklRX0NMT1NFUFJJQ0VfQURKLjIwMjItMTItMzABAAAAfrMNAAIAAAAEMi45NwBkmB8xQSDbCBMG8aFBINsIKUNJUS5OQVNEQVFHUzpMVk9YLklRX01BUktFVENBUC4yMDIyLTEyLTMwAQAAAH6zDQACAAAACjI3NC43NDIxMTMBBgAAAAUAAAABMQEAAAALLTIwNzEzMDQ5ODEDAAAAAzE2MAIAAAAG</t>
  </si>
  <si>
    <t>MTAwMDU0BAAAAAEwBwAAAAoxMi8zMC8yMDIyZJgfMUEg2wgH3/ChQSDbCC5DSVEuTkFTREFRR006SVRBUS5JUV9DTE9TRVBSSUNFX0FESi4yMDIyLTEyLTMwAQAAAIQ/PyoCAAAABTEwLjE4AGSYHzFBINsI6mnwoUEg2wguQ0lRLk5BU0RBUUdNOklUQVEuSVFfQ0xPU0VQUklDRV9BREouMjAyMS0xMi0zMQEAAACEPz8qAwAAAAAAke3YL0Eg2wghkL+gQSDbCClDSVEuTkFTREFRR006SVRBUS5JUV9NQVJLRVRDQVAuMjAyMi0xMi0zMAEAAACEPz8qAgAAAAkyMTkuNTA2MjUBBgAAAAUAAAABMQEAAAALLTIwNzA5MTA0NjcDAAAAAzE2MAIAAAAGMTAwMDU0BAAAAAEwBwAAAAoxMi8zMC8yMDIyZJgfMUEg2whmG/ChQSDbCClDSVEuTkFTREFRR006SVRBUS5JUV9NQVJLRVRDQVAuMjAyMS0xMi0zMQEAAACEPz8qAwAAAAAAke3YL0Eg2wgPab+gQSDbCC5DSVEuTkFTREFRQ006VENGQy5JUV9DTE9TRVBSSUNFX0FESi4yMDIyLTEyLTMwAQAAADinMAACAAAACTM5LjcyMzAwNABkmB8xQSDbCL3N76FBINsIKUNJUS5OQVNEQVFDTTpUQ0ZDLklRX01BUktFVENBUC4yMDIyLTEyLTMwAQAAADinMAACAAAACjIyNS4yODkzNjUBBgAAAAUAAAABMQEAAAALLTIxMDk1NjkzNjEDAAAAAzE2MAIAAAAGMTAwMDU0BAAAAAEwBwAAAAoxMi8zMC8yMDIyZJgfMUEg2wiwpu+hQSDbCC1DSVEuTkFTREFRQ006S1NJLklRX0NMT1NF</t>
  </si>
  <si>
    <t>UFJJQ0VfQURKLjIwMjItMTItMzABAAAA2NEUKgIAAAAFMTAuMDMAZJgfMUEg2wiLCu+hQSDbCC1DSVEuTkFTREFRQ006S1NJLklRX0NMT1NFUFJJQ0VfQURKLjIwMjEtMTItMzEBAAAA2NEUKgIAAAAEOS42OACR7dgvQSDbCNB+vqBBINsIKENJUS5OQVNEQVFDTTpLU0kuSVFfTUFSS0VUQ0FQLjIwMjItMTItMzABAAAA2NEUKgIAAAAJMjE5LjQwNjI1AQYAAAAFAAAAATEBAAAACy0yMDcwOTcxMjIxAwAAAAMxNjACAAAABjEwMDA1NAQAAAABMAcAAAAKMTIvMzAvMjAyMmSYHzFBINsIgePuoUEg2wgoQ0lRLk5BU0RBUUNNOktTSS5JUV9NQVJLRVRDQVAuMjAyMS0xMi0zMQEAAADY0RQqAgAAAAYyMTEuNzUBBgAAAAUAAAABMQEAAAALLTIxMjA0Mzk3MDgDAAAAAzE2MAIAAAAGMTAwMDU0BAAAAAEwBwAAAAoxMi8zMS8yMDIxke3YL0Eg2wi7ML6gQSDbCC5DSVEuTkFTREFRQ006T1ZMWS5JUV9DTE9TRVBSSUNFX0FESi4yMDIyLTEyLTMwAQAAAEUtJwACAAAACTIyLjUwMzM5OABkmB8xQSDbCFdH7qFBINsIKUNJUS5OQVNEQVFDTTpPVkxZLklRX01BUktFVENBUC4yMDIyLTEyLTMwAQAAAEUtJwACAAAACjE4NS4wNzE4ODIBBgAAAAUAAAABMQEAAAALLTIxMDU1Nzc0MjgDAAAAAzE2MAIAAAAGMTAwMDU0BAAAAAEwBwAAAAoxMi8zMC8yMDIyZJgfMUEg2whXR+6hQSDbCC5DSVEuTkFTREFRR006Q1BTUy5JUV9D</t>
  </si>
  <si>
    <t>TE9TRVBSSUNFX0FESi4yMDIyLTEyLTMwAQAAAIH7BAACAAAABDguODUAZJgfMUEg2wirqu2hQSDbCC5DSVEuTkFTREFRR006Q1BTUy5JUV9DTE9TRVBSSUNFX0FESi4yMDIxLTEyLTMxAQAAAIH7BAACAAAABTExLjg1AJcU2S9BINsIaPi8oEEg2wgpQ0lRLk5BU0RBUUdNOkNQU1MuSVFfTUFSS0VUQ0FQLjIwMjItMTItMzABAAAAgfsEAAIAAAAKMTgwLjg4NTAyNgEGAAAABQAAAAExAQAAAAstMjA2OTk2MzA1MwMAAAADMTYwAgAAAAYxMDAwNTQEAAAAATAHAAAACjEyLzMwLzIwMjJkmB8xQSDbCCtd7aFBINsIKUNJUS5OQVNEQVFHTTpDUFNTLklRX01BUktFVENBUC4yMDIxLTEyLTMxAQAAAIH7BAACAAAACjI0OS43MjE4MTYBBgAAAAUAAAABMQEAAAAKMjA4Mzk1NzQ5NAMAAAADMTYwAgAAAAYxMDAwNTQEAAAAATAHAAAACjEyLzMxLzIwMjGXFNkvQSDbCGj4vKBBINsILkNJUS5OQVNEQVFHTTpDTE1CLklRX0NMT1NFUFJJQ0VfQURKLjIwMjItMTItMzABAAAA+iMCAAIAAAAFMzEuNTMAZJgfMUEg2wgUD+2hQSDbCClDSVEuTkFTREFRR006Q0xNQi5JUV9NQVJLRVRDQVAuMjAyMi0xMi0zMAEAAAD6IwIAAgAAAAoxMzcuMDQzNjYzAQYAAAAFAAAAATEBAAAACy0yMDcxNzg2NjE2AwAAAAMxNjACAAAABjEwMDA1NAQAAAABMAcAAAAKMTIvMzAvMjAyMmSYHzFBINsIAOjsoUEg2wguQ0lRLk5BU0RBUUdTOldO</t>
  </si>
  <si>
    <t>RUIuSVFfQ0xPU0VQUklDRV9BREouMjAyMi0xMi0zMAEAAAAYDh0AAgAAAAg5LjM5MzMxMwBkmB8xQSDbCOBL7KFBINsILkNJUS5OQVNEQVFHUzpXTkVCLklRX0NMT1NFUFJJQ0VfQURKLjIwMjEtMTItMzEBAAAAGA4dAAIAAAAIOC40NjQ1MzkAlxTZL0Eg2wgg57ugQSDbCClDSVEuTkFTREFRR1M6V05FQi5JUV9NQVJLRVRDQVAuMjAyMi0xMi0zMAEAAAAYDh0AAgAAAAkyMDkuNzg1MTQBBgAAAAUAAAABMQEAAAALLTIxMDg1NTYwODQDAAAAAzE2MAIAAAAGMTAwMDU0BAAAAAEwBwAAAAoxMi8zMC8yMDIyZJgfMUEg2wjgS+yhQSDbCClDSVEuTkFTREFRR1M6V05FQi5JUV9NQVJLRVRDQVAuMjAyMS0xMi0zMQEAAAAYDh0AAgAAAAoyMDAuMTU1MzIyAQYAAAAFAAAAATEBAAAACjIwODQwOTk2NzkDAAAAAzE2MAIAAAAGMTAwMDU0BAAAAAEwBwAAAAoxMi8zMS8yMDIxlxTZL0Eg2wgMmbugQSDbCC5DSVEuTkFTREFRQ006QUxUTy5JUV9DTE9TRVBSSUNFX0FESi4yMDIyLTEyLTMwAQAAAIkwmQACAAAABDIuODgAZJgfMUEg2wipiOuhQSDbCClDSVEuTkFTREFRQ006QUxUTy5JUV9NQVJLRVRDQVAuMjAyMi0xMi0zMAEAAACJMJkAAgAAAAoyMTYuNzEzMjI2AQYAAAAFAAAAATEBAAAACy0yMDcxMDM3NjgwAwAAAAMxNjACAAAABjEwMDA1NAQAAAABMAcAAAAKMTIvMzAvMjAyMmSYHzFBINsIo2HroUEg2wguQ0lR</t>
  </si>
  <si>
    <t>Lk5BU0RBUUNNOkpTUFIuSVFfQ0xPU0VQUklDRV9BREouMjAyMi0xMi0zMAEAAABekpUmAgAAAAYwLjQ4MjkAZJgfMUEg2wiG7OqhQSDbCC5DSVEuTkFTREFRQ006SlNQUi5JUV9DTE9TRVBSSUNFX0FESi4yMDIxLTEyLTMxAQAAAF6SlSYCAAAABDcuODUAlxTZL0Eg2wi3ObqgQSDbCClDSVEuTkFTREFRQ006SlNQUi5JUV9NQVJLRVRDQVAuMjAyMi0xMi0zMAEAAABekpUmAgAAAAkxOC4zNDI2NTEBBgAAAAUAAAABMQEAAAALLTIwNzA2OTM1OTYDAAAAAzE2MAIAAAAGMTAwMDU0BAAAAAEwBwAAAAoxMi8zMC8yMDIyZJgfMUEg2whtnuqhQSDbCClDSVEuTkFTREFRQ006SlNQUi5JUV9NQVJLRVRDQVAuMjAyMS0xMi0zMQEAAABekpUmAgAAAAoyOTcuMTQ3OTAzAQYAAAAFAAAAATEBAAAACy0yMTIxNjE1NzU0AwAAAAMxNjACAAAABjEwMDA1NAQAAAABMAcAAAAKMTIvMzEvMjAyMZcU2S9BINsILBO6oEEg2wguQ0lRLk5BU0RBUUNNOlBDWU8uSVFfQ0xPU0VQUklDRV9BREouMjAyMi0xMi0zMAEAAABGWgYAAgAAAAUxMC40OABkmB8xQSDbCFV36qFBINsIKUNJUS5OQVNEQVFDTTpQQ1lPLklRX01BUktFVENBUC4yMDIyLTEyLTMwAQAAAEZaBgACAAAACjI0OS44NjEzMDkBBgAAAAUAAAABMQEAAAALLTIwNzAwMzYzNDADAAAAAzE2MAIAAAAGMTAwMDU0BAAAAAEwBwAAAAoxMi8zMC8yMDIyZJgfMUEg2whTKeqh</t>
  </si>
  <si>
    <t>QSDbCC5DSVEuTkFTREFRR1M6UklERS5JUV9DTE9TRVBSSUNFX0FESi4yMDIyLTEyLTMwAQAAAAebWCYCAAAABDEuMTQAZJgfMUEg2wgxtOmhQSDbCC5DSVEuTkFTREFRR1M6UklERS5JUV9DTE9TRVBSSUNFX0FESi4yMDIxLTEyLTMxAQAAAAebWCYCAAAABDMuNDUAojvZL0Eg2wjvKLmgQSDbCClDSVEuTkFTREFRR1M6UklERS5JUV9NQVJLRVRDQVAuMjAyMi0xMi0zMAEAAAAHm1gmAgAAAAoyNDcuMzUyOTE5AQYAAAAFAAAAATEBAAAACy0yMDcxNjAwODY3AwAAAAMxNjACAAAABjEwMDA1NAQAAAABMAcAAAAKMTIvMzAvMjAyMmSYHzFBINsII43poUEg2wgpQ0lRLk5BU0RBUUdTOlJJREUuSVFfTUFSS0VUQ0FQLjIwMjEtMTItMzEBAAAAB5tYJgIAAAAKNjYzLjE5NjYxNQEGAAAABQAAAAExAQAAAAstMjEyMjEwNzY3NwMAAAADMTYwAgAAAAYxMDAwNTQEAAAAATAHAAAACjEyLzMxLzIwMjGiO9kvQSDbCNrauKBBINsILkNJUS5OQVNEQVFHTTpCV0ZHLklRX0NMT1NFUFJJQ0VfQURKLjIwMjItMTItMzABAAAAXw+YAAIAAAAJMjkuMjQxNDY3AGSYHzFBINsI7/DooUEg2wgpQ0lRLk5BU0RBUUdNOkJXRkcuSVFfTUFSS0VUQ0FQLjIwMjItMTItMzABAAAAXw+YAAIAAAAKMjIwLjg4OTQyNQEGAAAABQAAAAExAQAAAAstMjEwODg3MDA0MwMAAAADMTYwAgAAAAYxMDAwNTQEAAAAATAHAAAACjEyLzMwLzIwMjJk</t>
  </si>
  <si>
    <t>mB8xQSDbCOTJ6KFBINsILkNJUS5OQVNEQVFHUzpDVFJOLklRX0NMT1NFUFJJQ0VfQURKLjIwMjItMTItMzABAAAA8LwLAAIAAAAFMjYuNDgAZJgfMUEg2wjDVOihQSDbCC5DSVEuTkFTREFRR1M6Q1RSTi5JUV9DTE9TRVBSSUNFX0FESi4yMDIxLTEyLTMxAQAAAPC8CwACAAAABTk0Ljc1AKI72S9BINsIg3u3oEEg2wgpQ0lRLk5BU0RBUUdTOkNUUk4uSVFfTUFSS0VUQ0FQLjIwMjItMTItMzABAAAA8LwLAAIAAAAKMjE1LjI3NjEyNAEGAAAABQAAAAExAQAAAAstMjA2NTg3NzQyNgMAAAADMTYwAgAAAAYxMDAwNTQEAAAAATAHAAAACjEyLzMwLzIwMjJkmB8xQSDbCLIG6KFBINsIKUNJUS5OQVNEQVFHUzpDVFJOLklRX01BUktFVENBUC4yMDIxLTEyLTMxAQAAAPC8CwACAAAACjc4OC44Mjc1NzYBBgAAAAUAAAABMQEAAAALLTIxMTczMjk4MDMDAAAAAzE2MAIAAAAGMTAwMDU0BAAAAAEwBwAAAAoxMi8zMS8yMDIxojvZL0Eg2wiDe7egQSDbCC5DSVEuTkFTREFRQ006Q0FBUy5JUV9DTE9TRVBSSUNFX0FESi4yMDIyLTEyLTMwAQAAAAA/WgACAAAAAzUuOABkmB8xQSDbCJu456FBINsIKUNJUS5OQVNEQVFDTTpDQUFTLklRX01BUktFVENBUC4yMDIyLTEyLTMwAQAAAAA/WgACAAAACjE3NS4xMzU3OTEBBgAAAAUAAAABMQEAAAALLTIwNjY0MjIyODkDAAAAAzE2MAIAAAAGMTAwMDU0BAAAAAEwBwAAAAoxMi8z</t>
  </si>
  <si>
    <t>MC8yMDIyZJgfMUEg2wiWkeehQSDbCC5DSVEuTkFTREFRR006UEVQTC5JUV9DTE9TRVBSSUNFX0FESi4yMDIyLTEyLTMwAQAAAKg4VWQCAAAABTEwLjIxAGSYHzFBINsIafXmoUEg2wguQ0lRLk5BU0RBUUdNOlBFUEwuSVFfQ0xPU0VQUklDRV9BREouMjAyMS0xMi0zMQEAAACoOFVkAgAAAAM5LjgAojvZL0Eg2wg1aragQSDbCClDSVEuTkFTREFRR006UEVQTC5JUV9NQVJLRVRDQVAuMjAyMi0xMi0zMAEAAACoOFVkAgAAAAgyMTYuOTYyNQEGAAAABQAAAAExAQAAAAstMjA3MTk0NTc4OQMAAAADMTYwAgAAAAYxMDAwNTQEAAAAATAHAAAACjEyLzMwLzIwMjJkmB8xQSDbCGn15qFBINsIKUNJUS5OQVNEQVFHTTpQRVBMLklRX01BUktFVENBUC4yMDIxLTEyLTMxAQAAAKg4VWQCAAAABjIwOC4yNQEGAAAABQAAAAExAQAAAAstMjExODgyMDQxMAMAAAADMTYwAgAAAAYxMDAwNTQEAAAAATAHAAAACjEyLzMxLzIwMjGiO9kvQSDbCCIctqBBINsILkNJUS5OQVNEQVFDTTpIRkZHLklRX0NMT1NFUFJJQ0VfQURKLjIwMjItMTItMzABAAAAVJ9CIQIAAAAENC4wNgBkmB8xQSDbCDUy5qFBINsIKUNJUS5OQVNEQVFDTTpIRkZHLklRX01BUktFVENBUC4yMDIyLTEyLTMwAQAAAFSfQiECAAAACjIxMC43Njg0NDkBBgAAAAUAAAABMQEAAAALLTIxMjExNTMxMTYDAAAAAzE2MAIAAAAGMTAwMDU0BAAAAAEwBwAAAAoxMi8z</t>
  </si>
  <si>
    <t>MC8yMDIyZJgfMUEg2wg1MuahQSDbCC5DSVEuTkFTREFRR1M6Q1ZSWC5JUV9DTE9TRVBSSUNFX0FESi4yMDIyLTEyLTMwAQAAAIsQFQACAAAABTE4LjM1AGSYHzFBINsID5bloUEg2wguQ0lRLk5BU0RBUUdTOkNWUlguSVFfQ0xPU0VQUklDRV9BREouMjAyMS0xMi0zMQEAAACLEBUAAgAAAAUxMi4yMwCiO9kvQSDbCNLjtKBBINsIKUNJUS5OQVNEQVFHUzpDVlJYLklRX01BUktFVENBUC4yMDIyLTEyLTMwAQAAAIsQFQACAAAACjM3Ny43MTkzOTEBBgAAAAUAAAABMQEAAAALLTIwNzE3MDUwODEDAAAAAzE2MAIAAAAGMTAwMDU0BAAAAAEwBwAAAAoxMi8zMC8yMDIycL8fMUEg2wgBb+WhQSDbCClDSVEuTkFTREFRR1M6Q1ZSWC5JUV9NQVJLRVRDQVAuMjAyMS0xMi0zMQEAAACLEBUAAgAAAAoyNDguOTAyMjU3AQYAAAAFAAAAATEBAAAACy0yMTIzMDcyMjg2AwAAAAMxNjACAAAABjEwMDA1NAQAAAABMAcAAAAKMTIvMzEvMjAyMaI72S9BINsIx7y0oEEg2wguQ0lRLk5BU0RBUUNNOkFUTE8uSVFfQ0xPU0VQUklDRV9BREouMjAyMi0xMi0zMAEAAABjfBQAAgAAAAkyMy4zNDY1ODMAcL8fMUEg2wjo+eShQSDbCClDSVEuTkFTREFRQ006QVRMTy5JUV9NQVJLRVRDQVAuMjAyMi0xMi0zMAEAAABjfBQAAgAAAAoyMTIuMzA1MDYzAQYAAAAFAAAAATEBAAAACy0yMDcwMjQ5NzU0AwAAAAMxNjACAAAABjEwMDA1NAQA</t>
  </si>
  <si>
    <t>AAABMAcAAAAKMTIvMzAvMjAyMnC/HzFBINsI29LkoUEg2wguQ0lRLk5BU0RBUUdTOlROWUEuSVFfQ0xPU0VQUklDRV9BREouMjAyMi0xMi0zMAEAAAAWw2IYAgAAAAQyLjAxAHC/HzFBINsIrzbkoUEg2wguQ0lRLk5BU0RBUUdTOlROWUEuSVFfQ0xPU0VQUklDRV9BREouMjAyMS0xMi0zMQEAAAAWw2IYAgAAAAUxOC45NQCiO9kvQSDbCIGrs6BBINsIKUNJUS5OQVNEQVFHUzpUTllBLklRX01BUktFVENBUC4yMDIyLTEyLTMwAQAAABbDYhgCAAAACjEyOC42MTU4NzIBBgAAAAUAAAABMQEAAAALLTIwNzA4NzM3NTEDAAAAAzE2MAIAAAAGMTAwMDU0BAAAAAEwBwAAAAoxMi8zMC8yMDIycL8fMUEg2wivNuShQSDbCClDSVEuTkFTREFRR1M6VE5ZQS5JUV9NQVJLRVRDQVAuMjAyMS0xMi0zMQEAAAAWw2IYAgAAAAk3ODIuMjc4OTMBBgAAAAUAAAABMQEAAAALLTIxMjI1MjU5MjgDAAAAAzE2MAIAAAAGMTAwMDU0BAAAAAEwBwAAAAoxMi8zMS8yMDIxojvZL0Eg2wh2hLOgQSDbCC5DSVEuTkFTREFRR1M6Rk9TTC5JUV9DTE9TRVBSSUNFX0FESi4yMDIyLTEyLTMwAQAAAG3WBAACAAAABDQuMzEAcL8fMUEg2wiCc+OhQSDbCClDSVEuTkFTREFRR1M6Rk9TTC5JUV9NQVJLRVRDQVAuMjAyMi0xMi0zMAEAAABt1gQAAgAAAAoyMjMuNDE1MTI1AQYAAAAFAAAAATEBAAAACy0yMDcwNjAxNDI4AwAAAAMxNjACAAAABjEw</t>
  </si>
  <si>
    <t>MDA1NAQAAAABMAcAAAAKMTIvMzAvMjAyMnC/HzFBINsIgnPjoUEg2wguQ0lRLk5BU0RBUUNNOlRUU0guSVFfQ0xPU0VQUklDRV9BREouMjAyMi0xMi0zMAEAAABamUMAAgAAAAQ0LjM4AHC/HzFBINsIU9fioUEg2wguQ0lRLk5BU0RBUUNNOlRUU0guSVFfQ0xPU0VQUklDRV9BREouMjAyMS0xMi0zMQEAAABamUMAAgAAAAQ3LjEzAKFi2S9BINsIHyWyoEEg2wgpQ0lRLk5BU0RBUUNNOlRUU0guSVFfTUFSS0VUQ0FQLjIwMjItMTItMzABAAAAWplDAAIAAAAKMTk0LjMwNzMwOAEGAAAABQAAAAExAQAAAAstMjA3MTkwODEwNQMAAAADMTYwAgAAAAYxMDAwNTQEAAAAATAHAAAACjEyLzMwLzIwMjJwvx8xQSDbCEmw4qFBINsIKUNJUS5OQVNEQVFDTTpUVFNILklRX01BUktFVENBUC4yMDIxLTEyLTMxAQAAAFqZQwACAAAACTM3MC41Mzk2NAEGAAAABQAAAAExAQAAAAstMjEyMzc3NTI5NAMAAAADMTYwAgAAAAYxMDAwNTQEAAAAATAHAAAACjEyLzMxLzIwMjGhYtkvQSDbCB8lsqBBINsILkNJUS5OQVNEQVFDTTpDT0ZTLklRX0NMT1NFUFJJQ0VfQURKLjIwMjItMTItMzABAAAAM/Q0AAIAAAACMjkAcL8fMUEg2wgzYuKhQSDbCClDSVEuTkFTREFRQ006Q09GUy5JUV9NQVJLRVRDQVAuMjAyMi0xMi0zMAEAAAAz9DQAAgAAAAoyMTcuOTA4MjA0AQYAAAAFAAAAATEBAAAACy0yMTA3NzIyNDM2AwAAAAMxNjACAAAA</t>
  </si>
  <si>
    <t>BjEwMDA1NAQAAAABMAcAAAAKMTIvMzAvMjAyMnC/HzFBINsIHRTioUEg2wguQ0lRLk5BU0RBUUdTOk9QVE4uSVFfQ0xPU0VQUklDRV9BREouMjAyMi0xMi0zMAEAAACnBwYPAgAAAAQxLjg1AHC/HzFBINsIBJ/hoUEg2wguQ0lRLk5BU0RBUUdTOk9QVE4uSVFfQ0xPU0VQUklDRV9BREouMjAyMS0xMi0zMQEAAACnBwYPAgAAAAQxLjYyAKFi2S9BINsIAhSxoEEg2wgpQ0lRLk5BU0RBUUdTOk9QVE4uSVFfTUFSS0VUQ0FQLjIwMjItMTItMzABAAAApwcGDwIAAAAKMjAzLjIwNDg3MQEGAAAABQAAAAExAQAAAAstMjA3MTA0ODM1MwMAAAADMTYwAgAAAAYxMDAwNTQEAAAAATAHAAAACjEyLzMwLzIwMjJwvx8xQSDbCPR34aFBINsIKUNJUS5OQVNEQVFHUzpPUFROLklRX01BUktFVENBUC4yMDIxLTEyLTMxAQAAAKcHBg8CAAAACjEzMy4xNjMyOTkBBgAAAAUAAAABMQEAAAALLTIxMjEyOTE2NDYDAAAAAzE2MAIAAAAGMTAwMDU0BAAAAAEwBwAAAAoxMi8zMS8yMDIxoWLZL0Eg2wjrxbCgQSDbCC5DSVEuTkFTREFRR006Q0JBTi5JUV9DTE9TRVBSSUNFX0FESi4yMDIyLTEyLTMwAQAAAFbfBQACAAAACTEyLjU4NTA0NQBwvx8xQSDbCM3b4KFBINsIKUNJUS5OQVNEQVFHTTpDQkFOLklRX01BUktFVENBUC4yMDIyLTEyLTMwAQAAAFbfBQACAAAACjIyMy44NjU4NTEBBgAAAAUAAAABMQEAAAALLTIxMDc3MzE1NjQD</t>
  </si>
  <si>
    <t>AAAAAzE2MAIAAAAGMTAwMDU0BAAAAAEwBwAAAAoxMi8zMC8yMDIycL8fMUEg2wjDtOChQSDbCC5DSVEuTkFTREFRQ006T0NHTi5JUV9DTE9TRVBSSUNFX0FESi4yMDIyLTEyLTMwAQAAALfAHBICAAAAAzEuMwBwvx8xQSDbCKM/4KFBINsILkNJUS5OQVNEQVFDTTpPQ0dOLklRX0NMT1NFUFJJQ0VfQURKLjIwMjEtMTItMzEBAAAAt8AcEgIAAAAENC41NQChYtkvQSDbCKZmr6BBINsIKUNJUS5OQVNEQVFDTTpPQ0dOLklRX01BUktFVENBUC4yMDIyLTEyLTMwAQAAALfAHBICAAAACjI4NC41NTI5NjEBBgAAAAUAAAABMQEAAAALLTIwNzE1MDMwOTEDAAAAAzE2MAIAAAAGMTAwMDU0BAAAAAEwBwAAAAoxMi8zMC8yMDIycL8fMUEg2wiU8d+hQSDbCClDSVEuTkFTREFRQ006T0NHTi5JUV9NQVJLRVRDQVAuMjAyMS0xMi0zMQEAAAC3wBwSAgAAAAk5MDYuMjk1NzQBBgAAAAUAAAABMQEAAAALLTIxMjI4MzUyNTQDAAAAAzE2MAIAAAAGMTAwMDU0BAAAAAEwBwAAAAoxMi8zMS8yMDIxoWLZL0Eg2whaP6+gQSDbCC5DSVEuTkFTREFRR1M6QkNPVi5JUV9DTE9TRVBSSUNFX0FESi4yMDIyLTEyLTMwAQAAABONPAECAAAABDUuMjMAcL8fMUEg2wj5ot+hQSDbCClDSVEuTkFTREFRR1M6QkNPVi5JUV9NQVJLRVRDQVAuMjAyMi0xMi0zMAEAAAATjTwBAgAAAAoyMjAuMDM3Njk1AQYAAAAFAAAAATEBAAAACy0yMDcyMzQ4</t>
  </si>
  <si>
    <t>MzU3AwAAAAMxNjACAAAABjEwMDA1NAQAAAABMAcAAAAKMTIvMzAvMjAyMnC/HzFBINsI7nvfoUEg2wgyQ0lRLk5BU0RBUUNNOk9SUkYuSVFfR1JPU1NfTUFSR0lOLjEwMDAwLjIwMjItMTItMzABAAAA8W8wAAMAAAAAAISjRC5BINsIOjQjn0Eg2wgwQ0lRLk5BU0RBUUNNOk9SUkYuSVFfVE9UQUxfTElBQi4xMDAwMC4yMDIyLTEyLTMwAQAAAPFvMAACAAAACDI1NjIuOTA5AQgAAAAFAAAAATEBAAAACy0yMTA4NjI5ODUzAwAAAAMxNjACAAAABDEyNzYEAAAAATAHAAAACjEyLzMwLzIwMjIIAAAACjEyLzMxLzIwMjEJAAAAATCEo0QuQSDbCDo0I59BINsILUNJUS5OQVNEQVFDTTpMRS5JUV9UT1RBTF9SRVYuMTAwMDAuMjAyMi0xMi0zMAEAAAABWgQAAgAAAAgxNjM2LjYyNAEIAAAABQAAAAExAQAAAAstMjEwNzA0NDMzMAMAAAADMTYwAgAAAAIyOAQAAAABMAcAAAAKMTIvMzAvMjAyMggAAAAJMS8yOC8yMDIyCQAAAAEwhKNELkEg2wgYvyKfQSDbCDBDSVEuTkFTREFRQ006TEUuSVFfVE9UQUxfQVNTRVRTLjEwMDAwLjIwMjItMTItMzABAAAAAVoEAAIAAAAIMTAzNi42MzQBCAAAAAUAAAABMQEAAAALLTIxMDcwNDQzMzADAAAAAzE2MAIAAAAEMTAwNwQAAAABMAcAAAAKMTIvMzAvMjAyMggAAAAJMS8yOC8yMDIyCQAAAAEwjcpELkEg2wgYvyKfQSDbCCZDSVEuTkFTREFRQ006TEUuSVFfUkUuMTAwMDAuMjAy</t>
  </si>
  <si>
    <t>Mi0xMi0zMAEAAAABWgQAAgAAAAY0NC41OTUBCAAAAAUAAAABMQEAAAALLTIxMDcwNDQzMzADAAAAAzE2MAIAAAAEMTIyMgQAAAABMAcAAAAKMTIvMzAvMjAyMggAAAAJMS8yOC8yMDIyCQAAAAEwjcpELkEg2wgKmCKfQSDbCC1DSVEuTkFTREFRQ006TEUuSVFfRElWX1NIQVJFLjEwMDAwLjIwMjItMTItMzABAAAAAVoEAAMAAAAAAI3KRC5BINsI90kin0Eg2wgvQ0lRLk5BU0RBUUdTOkNDQ0MuSVFfTklfTUFSR0lOLjEwMDAwLjIwMjItMTItMzABAAAABM4qEwIAAAAJLTE4My4yMzAzAQgAAAAFAAAAATEBAAAACy0yMDU5OTE2MDg3AwAAAAMxNjACAAAABDQwOTQEAAAAATAHAAAACjEyLzMwLzIwMjIIAAAACjEyLzMxLzIwMjEJAAAAATCNykQuQSDbCDb7IZ9BINsILUNJUS5OQVNEQVFHUzpDQ0NDLklRX1NUX0RFQlQuMTAwMDAuMjAyMi0xMi0zMAEAAAAEzioTAwAAAAAAjcpELkEg2wilrSGfQSDbCC1DSVEuTkFTREFRR1M6Q0NDQy5JUV9MVF9ERUJULjEwMDAwLjIwMjItMTItMzABAAAABM4qEwIAAAAGMTAuNzY4AQgAAAAFAAAAATEBAAAACy0yMDU5OTE2MDg3AwAAAAMxNjACAAAABDEwNDkEAAAAATAHAAAACjEyLzMwLzIwMjIIAAAACjEyLzMxLzIwMjEJAAAAATCNykQuQSDbCODUIZ9BINsIM0NJUS5OQVNEQVFHUzpDQ0NDLklRX1JFVFVSTl9FUVVJVFkuMTAwMDAuMjAyMi0xMi0zMAEAAAAEzioTAgAA</t>
  </si>
  <si>
    <t>AAgtMjUuMDI3NQEIAAAABQAAAAExAQAAAAstMjA1OTkxNjA4NwMAAAADMTYwAgAAAAQ0MTI4BAAAAAEwBwAAAAoxMi8zMC8yMDIyCAAAAAoxMi8zMS8yMDIxCQAAAAEwjcpELkEg2wilrSGfQSDbCC9DSVEuTkFTREFRR1M6TFRSUC5BLklRX1BFX0VYQ0wuMTAwMDAuMjAyMi0xMi0zMAEAAADLucwOAwAAAAJOTQEHAAAABQAAAAExAQAAAAstMjExMTUxMTg4NwMAAAABMAIAAAAGMTAwMDY2BAAAAAEwBwAAAAoxMi8zMC8yMDIyCAAAAAoxMi8zMC8yMDIyF4tiLkEg2wiwQY6fQSDbCC5DSVEuTkFTREFRR006Q0NUUy5JUV9URVZfRUJJVC4xMDAwMC4yMDIyLTEyLTMwAQAAAHUu0WMDAAAAAk5NAQcAAAAFAAAAATEBAAAACy0yMTA1NDUyMTgyAwAAAAEwAgAAAAYxMDAwNjIEAAAAATAHAAAACjEyLzMwLzIwMjIIAAAACjEyLzMwLzIwMjIXi2IuQSDbCImljZ9BINsIMENJUS5OQVNEQVFDTTpDVFhSLklRX1RFVl9FQklUREEuMTAwMDAuMjAyMi0xMi0zMAEAAAAblz0QAwAAAAJOTQEHAAAABQAAAAExAQAAAAstMjExMzA3NDA4MQMAAAABMAIAAAAGMTAwMDYzBAAAAAEwBwAAAAoxMi8zMC8yMDIyCAAAAAoxMi8zMC8yMDIyF4tiLkEg2whjCY2fQSDbCDFDSVEuTkFTREFRQ006Q1RYUi5JUV9QUklDRV9TQUxFUy4xMDAwMC4yMDIyLTEyLTMwAQAAABuXPRADAAAAAAAXi2IuQSDbCGMJjZ9BINsIM0NJUS5OQVNEQVFD</t>
  </si>
  <si>
    <t>TTpCRUVNLklRX1RFVl9UT1RBTF9SRVYuMTAwMDAuMjAyMi0xMi0zMAEAAAAB4xICAgAAABAxOS4yNzg5Njc4NTE5MjEzAQcAAAAFAAAAATEBAAAACy0yMTA1NjQ1MzUyAwAAAAEwAgAAAAYxMDAwNjEEAAAAATAHAAAACjEyLzMwLzIwMjIIAAAACjEyLzMwLzIwMjIXi2IuQSDbCKsfjJ9BINsIKUNJUS5OQVNEQVFDTTpCRUVNLklRX1BCVi4xMDAwMC4yMDIyLTEyLTMwAQAAAAHjEgICAAAAEDYuMDMzNDUwMjQ5NDE5NDUBBwAAAAUAAAABMQEAAAALLTIxMDU2NDUzNTIDAAAAATACAAAABjEwMDA2NwQAAAABMAcAAAAKMTIvMzAvMjAyMggAAAAKMTIvMzAvMjAyMheLYi5BINsIMUaMn0Eg2wgtQ0lRLk5BU0RBUUNNOk9DRUEuSVFfUEVfRVhDTC4xMDAwMC4yMDIyLTEyLTMwAQAAAHfl6ScDAAAAAk5NAQcAAAAFAAAAATEBAAAACy0yMTA0MzI3OTUyAwAAAAEwAgAAAAYxMDAwNjYEAAAAATAHAAAACjEyLzMwLzIwMjIIAAAACjEyLzMwLzIwMjIXi2IuQSDbCHVci59BINsILkNJUS5OQVNEQVFDTTpDVFNPLklRX1RFVl9FQklULjEwMDAwLjIwMjItMTItMzABAAAA9ZUJAAMAAAACTk0BBwAAAAUAAAABMQEAAAALLTIxMDg2MTkzMzIDAAAAATACAAAABjEwMDA2MgQAAAABMAcAAAAKMTIvMzAvMjAyMggAAAAKMTIvMzAvMjAyMheLYi5BINsIVOeKn0Eg2wgwQ0lRLk5BU0RBUUNNOlNFVk4uSVFfVEVWX0VCSVREQS4x</t>
  </si>
  <si>
    <t>MDAwMC4yMDIyLTEyLTMwAQAAANG0oyoDAAAAAAAXi2IuQSDbCCtLip9BINsIMUNJUS5OQVNEQVFDTTpTRVZOLklRX1BSSUNFX1NBTEVTLjEwMDAwLjIwMjItMTItMzABAAAA0bSjKgIAAAAQNy4wNzU3MDg1MjQzOTk1MgEHAAAABQAAAAExAQAAAAstMjExMTYyMDYyMgMAAAABMAIAAAAFMzg5NTgEAAAAATAHAAAACjEyLzMwLzIwMjIIAAAACjEyLzMwLzIwMjIXi2IuQSDbCCEkip9BINsIM0NJUS5OQVNEQVFHTTpDUk1ELklRX1RFVl9UT1RBTF9SRVYuMTAwMDAuMjAyMi0xMi0zMAEAAACoxL4EAwAAAAJOTQEHAAAABQAAAAExAQAAAAstMjEwNjI2MTA1MgMAAAABMAIAAAAGMTAwMDYxBAAAAAEwBwAAAAoxMi8zMC8yMDIyCAAAAAoxMi8zMC8yMDIyF4tiLkEg2wgFr4mfQSDbCClDSVEuTkFTREFRR006Q1JNRC5JUV9QQlYuMTAwMDAuMjAyMi0xMi0zMAEAAACoxL4EAgAAABAyLjU1NzkzMDc2NzM2MTA1AQcAAAAFAAAAATEBAAAACy0yMTA2MjYxMDUyAwAAAAEwAgAAAAYxMDAwNjcEAAAAATAHAAAACjEyLzMwLzIwMjIIAAAACjEyLzMwLzIwMjIXi2IuQSDbCO5giZ9BINsILUNJUS5OQVNEQVFDTTpOVkNULklRX1BFX0VYQ0wuMTAwMDAuMjAyMi0xMi0zMAEAAACiiRlkAwAAAAJOTQEHAAAABQAAAAExAQAAAAstMjEwNzE3NDQ5OQMAAAABMAIAAAAGMTAwMDY2BAAAAAEwBwAAAAoxMi8zMC8yMDIyCAAAAAox</t>
  </si>
  <si>
    <t>Mi8zMC8yMDIyF4tiLkEg2wjJxIifQSDbCC5DSVEuTkFTREFRQ006UFRSUy5JUV9URVZfRUJJVC4xMDAwMC4yMDIyLTEyLTMwAQAAAJ1xLwADAAAAAAAXi2IuQSDbCKVPiJ9BINsIMENJUS5OQVNEQVFHUzpDU1RFLklRX1RFVl9FQklUREEuMTAwMDAuMjAyMi0xMi0zMAEAAABDhaABAgAAABAzLjE2Nzc2MTcxOTM4NTc5AQcAAAAFAAAAATEBAAAACy0yMTA4MjI4MTExAwAAAAEwAgAAAAYxMDAwNjMEAAAAATAHAAAACjEyLzMwLzIwMjIIAAAACjEyLzMwLzIwMjIXi2IuQSDbCHWMh59BINsIMUNJUS5OQVNEQVFHUzpDU1RFLklRX1BSSUNFX1NBTEVTLjEwMDAwLjIwMjItMTItMzABAAAAQ4WgAQIAAAARMC4zMDU2MDcxOTYyNzM0MTIBBwAAAAUAAAABMQEAAAALLTIxMDgyMjgxMTEDAAAAATACAAAABTM4OTU4BAAAAAEwBwAAAAoxMi8zMC8yMDIyCAAAAAoxMi8zMC8yMDIyF4tiLkEg2wh8s4efQSDbCDNDSVEuTkFTREFRR006TlVCSS5JUV9URVZfVE9UQUxfUkVWLjEwMDAwLjIwMjItMTItMzABAAAA5THTaAMAAAAAABeLYi5BINsIR/CGn0Eg2wgpQ0lRLk5BU0RBUUdNOk5VQkkuSVFfUEJWLjEwMDAwLjIwMjItMTItMzABAAAA5THTaAMAAAACTk0BBwAAAAUAAAABMQEAAAALLTIxMTQyMzAwOTkDAAAAATACAAAABjEwMDA2NwQAAAABMAcAAAAKMTIvMTQvMjAyMggAAAAKMTIvMTQvMjAyMheLYi5BINsIR/CG</t>
  </si>
  <si>
    <t>n0Eg2wgtQ0lRLk5BU0RBUUdNOkhVQkMuSVFfUEVfRVhDTC4xMDAwMC4yMDIyLTEyLTMwAQAAAEwfwicDAAAAAAAXi2IuQSDbCBothp9BINsILkNJUS5OQVNEQVFHTTpPSEFBLklRX1RFVl9FQklULjEwMDAwLjIwMjItMTItMzABAAAAdMxIZAMAAAACTk0BBwAAAAUAAAABMQEAAAALLTIxMTAwODExMzMDAAAAATACAAAABjEwMDA2MgQAAAABMAcAAAAKMTIvMzAvMjAyMggAAAAKMTIvMzAvMjAyMheLYi5BINsI65CFn0Eg2wgyQ0lRLk5BU0RBUUNNOkRLREMuQS5JUV9URVZfRUJJVERBLjEwMDAwLjIwMjItMTItMzABAAAA+IkjKgMAAAAAABeLYi5BINsIzxuFn0Eg2wgzQ0lRLk5BU0RBUUNNOkRLREMuQS5JUV9QUklDRV9TQUxFUy4xMDAwMC4yMDIyLTEyLTMwAQAAAPiJIyoDAAAAAAAXi2IuQSDbCEv0hJ9BINsIMkNJUS5OQVNEQVFDTTpTQUwuSVFfVEVWX1RPVEFMX1JFVi4xMDAwMC4yMDIyLTEyLTMwAQAAABD4BQADAAAAAAAXi2IuQSDbCJlYhJ9BINsIKENJUS5OQVNEQVFDTTpTQUwuSVFfUEJWLjEwMDAwLjIwMjItMTItMzABAAAAEPgFAAIAAAAQMS4yOTUyMTE4NjU3MjQ2NAEHAAAABQAAAAExAQAAAAstMjEwODU1OTkyNQMAAAABMAIAAAAGMTAwMDY3BAAAAAEwBwAAAAoxMi8zMC8yMDIyCAAAAAoxMi8zMC8yMDIyF4tiLkEg2wiTMYSfQSDbCC1DSVEuTkFTREFRQ006VFJPTy5JUV9QRV9FWENMLjEw</t>
  </si>
  <si>
    <t>MDAwLjIwMjItMTItMzABAAAA0QHdBQMAAAACTk0BBwAAAAUAAAABMQEAAAALLTIwOTc2MTYxMTkDAAAAATACAAAABjEwMDA2NgQAAAABMAcAAAAKMTIvMzAvMjAyMggAAAAKMTIvMzAvMjAyMheLYi5BINsISyCDn0Eg2wgtQ0lRLk5BU0RBUUNNOlZJSS5JUV9URVZfRUJJVC4xMDAwMC4yMDIyLTEyLTMwAQAAAOTBXSkDAAAAAk5NAQcAAAAFAAAAATEBAAAACy0yMTA1NTEzOTQ5AwAAAAEwAgAAAAYxMDAwNjIEAAAAATAHAAAACjEyLzMwLzIwMjIIAAAACjEyLzMwLzIwMjIXi2IuQSDbCE2Egp9BINsIMENJUS5OQVNEQVFDTTpMREhBLklRX1RFVl9FQklUREEuMTAwMDAuMjAyMi0xMi0zMAEAAACJquIpAwAAAAAAF4tiLkEg2wgm6IGfQSDbCDFDSVEuTkFTREFRQ006TERIQS5JUV9QUklDRV9TQUxFUy4xMDAwMC4yMDIyLTEyLTMwAQAAAImq4ikDAAAAAAAXi2IuQSDbCCbogZ9BINsIM0NJUS5OQVNEQVFHUzpGQklaLklRX1RFVl9UT1RBTF9SRVYuMTAwMDAuMjAyMi0xMi0zMAEAAACUXkQAAwAAAAAAF4tiLkEg2wj3JIGfQSDbCClDSVEuTkFTREFRR1M6RkJJWi5JUV9QQlYuMTAwMDAuMjAyMi0xMi0zMAEAAACUXkQAAgAAABAxLjMzMDAxMTY2NDA3NDkzAQcAAAAFAAAAATEBAAAACy0yMTEwMjU2NzQzAwAAAAEwAgAAAAYxMDAwNjcEAAAAATAHAAAACjEyLzMwLzIwMjIIAAAACjEyLzMwLzIwMjIXi2IuQSDb</t>
  </si>
  <si>
    <t>CPckgZ9BINsILUNJUS5OQVNEQVFDTTpWTEFULklRX1BFX0VYQ0wuMTAwMDAuMjAyMi0xMi0zMAEAAACavikqAwAAAAAAF4tiLkEg2wjBYYCfQSDbCC5DSVEuTkFTREFRQ006V0tIUy5JUV9URVZfRUJJVC4xMDAwMC4yMDIyLTEyLTMwAQAAAGpjAAUDAAAAAk5NAQcAAAAFAAAAATEBAAAACy0yMTEwMTQ4NjQ5AwAAAAEwAgAAAAYxMDAwNjIEAAAAATAHAAAACjEyLzMwLzIwMjIIAAAACjEyLzMwLzIwMjIXi2IuQSDbCJzFf59BINsIMENJUS5OQVNEQVFDTTpOT0RLLklRX1RFVl9FQklUREEuMTAwMDAuMjAyMi0xMi0zMAEAAAB3zLUWAgAAABAxOC4yODY5NDc1Njk3NTYzAQcAAAAFAAAAATEBAAAACy0yMTA4OTk3OTEwAwAAAAEwAgAAAAYxMDAwNjMEAAAAATAHAAAACjEyLzMwLzIwMjIIAAAACjEyLzMwLzIwMjIXi2IuQSDbCHpQf59BINsIMUNJUS5OQVNEQVFDTTpOT0RLLklRX1BSSUNFX1NBTEVTLjEwMDAwLjIwMjItMTItMzABAAAAd8y1FgIAAAAQMC44Nzc1MzExNjgyMjc0MgEHAAAABQAAAAExAQAAAAstMjEwODk5NzkxMAMAAAABMAIAAAAFMzg5NTgEAAAAATAHAAAACjEyLzMwLzIwMjIIAAAACjEyLzMwLzIwMjIXi2IuQSDbCHIpf59BINsIM0NJUS5OQVNEQVFDTTpBUkJHLklRX1RFVl9UT1RBTF9SRVYuMTAwMDAuMjAyMi0xMi0zMAEAAABDzgcpAwAAAAAAF4tiLkEg2whDjX6fQSDbCClDSVEuTkFT</t>
  </si>
  <si>
    <t>REFRQ006QVJCRy5JUV9QQlYuMTAwMDAuMjAyMi0xMi0zMAEAAABDzgcpAwAAAAJOTQEHAAAABQAAAAExAQAAAAstMjEwNjg2ODQyNQMAAAABMAIAAAAGMTAwMDY3BAAAAAEwBwAAAAoxMi8yMy8yMDIyCAAAAAoxMi8yMy8yMDIyF4tiLkEg2wg9Zn6fQSDbCC1DSVEuTkFTREFRQ006Q1ZDWS5JUV9QRV9FWENMLjEwMDAwLjIwMjItMTItMzABAAAA4k8GAAIAAAAQOS4xNjg4MzExNjg4MzExNwEHAAAABQAAAAExAQAAAAstMjEwODg4NjU5NAMAAAABMAIAAAAGMTAwMDY2BAAAAAEwBwAAAAoxMi8zMC8yMDIyCAAAAAoxMi8zMC8yMDIyF4tiLkEg2wgRyn2fQSDbCCxDSVEuTkFTREFRQ006Tk4uSVFfVEVWX0VCSVQuMTAwMDAuMjAyMi0xMi0zMAEAAABE13cGAwAAAAJOTQEHAAAABQAAAAExAQAAAAstMjEwNzI1Mzc1OAMAAAABMAIAAAAGMTAwMDYyBAAAAAEwBwAAAAoxMi8zMC8yMDIyCAAAAAoxMi8zMC8yMDIyG7JiLkEg2wjbBn2fQSDbCDBDSVEuTkFTREFRR1M6TlJJTS5JUV9URVZfRUJJVERBLjEwMDAwLjIwMjItMTItMzABAAAAKBYFAAMAAAAAABuyYi5BINsIt2p8n0Eg2wgxQ0lRLk5BU0RBUUdTOk5SSU0uSVFfUFJJQ0VfU0FMRVMuMTAwMDAuMjAyMi0xMi0zMAEAAAAoFgUAAgAAABAyLjQ1ODU1MjE5Nzk0MjA2AQcAAAAFAAAAATEBAAAACy0yMTA5NTE4Njg0AwAAAAEwAgAAAAUzODk1OAQAAAABMAcA</t>
  </si>
  <si>
    <t>AAAKMTIvMzAvMjAyMggAAAAKMTIvMzAvMjAyMhuyYi5BINsIt2p8n0Eg2wgzQ0lRLk5BU0RBUUdNOklWQ1AuSVFfVEVWX1RPVEFMX1JFVi4xMDAwMC4yMDIyLTEyLTMwAQAAAP2XQSoDAAAAAAAbsmIuQSDbCIGne59BINsIKUNJUS5OQVNEQVFHTTpJVkNQLklRX1BCVi4xMDAwMC4yMDIyLTEyLTMwAQAAAP2XQSoDAAAAAk5NAQcAAAAFAAAAATEBAAAACy0yMDkwODkzMTQ3AwAAAAEwAgAAAAYxMDAwNjcEAAAAATAHAAAACjEyLzMwLzIwMjIIAAAACjEyLzMwLzIwMjIbsmIuQSDbCIvOe59BINsILUNJUS5OQVNEQVFHTTpBRkNHLklRX1BFX0VYQ0wuMTAwMDAuMjAyMi0xMi0zMAEAAABjqt8oAgAAABAxMC4zNDg2OTEwMTg4NzU3AQcAAAAFAAAAATEBAAAACy0yMTA4OTA0ODUyAwAAAAEwAgAAAAYxMDAwNjYEAAAAATAHAAAACjEyLzMwLzIwMjIIAAAACjEyLzMwLzIwMjIbsmIuQSDbCBzkep9BINsILkNJUS5OQVNEQVFHTTpWTUNBLklRX1RFVl9FQklULjEwMDAwLjIwMjItMTItMzABAAAAGCbhaAMAAAACTk0BBwAAAAUAAAABMQEAAAALLTIxMTE3NTEyNjgDAAAAATACAAAABjEwMDA2MgQAAAABMAcAAAAKMTIvMjcvMjAyMggAAAAKMTIvMjcvMjAyMhuyYi5BINsI80d6n0Eg2wgwQ0lRLk5BU0RBUUNNOkFTUlQuSVFfVEVWX0VCSVREQS4xMDAwMC4yMDIyLTEyLTMwAQAAACmKBQACAAAADzQuMjMzMDYwMjA0</t>
  </si>
  <si>
    <t>Mjg1NgEHAAAABQAAAAExAQAAAAstMjEwODc5OTUwNQMAAAABMAIAAAAGMTAwMDYzBAAAAAEwBwAAAAoxMi8zMC8yMDIyCAAAAAoxMi8zMC8yMDIyG7JiLkEg2wjV0nmfQSDbCDFDSVEuTkFTREFRQ006QVNSVC5JUV9QUklDRV9TQUxFUy4xMDAwMC4yMDIyLTEyLTMwAQAAACmKBQACAAAAEDEuNjcyMTAyMjk1MzI5ODIBBwAAAAUAAAABMQEAAAALLTIxMDg3OTk1MDUDAAAAATACAAAABTM4OTU4BAAAAAEwBwAAAAoxMi8zMC8yMDIyCAAAAAoxMi8zMC8yMDIyG7JiLkEg2wjJq3mfQSDbCDNDSVEuTkFTREFRR1M6U1ZSQS5JUV9URVZfVE9UQUxfUkVWLjEwMDAwLjIwMjItMTItMzABAAAAdX+HAwMAAAAAABuyYi5BINsIqjZ5n0Eg2wgpQ0lRLk5BU0RBUUdTOlNWUkEuSVFfUEJWLjEwMDAwLjIwMjItMTItMzABAAAAdX+HAwIAAAAQMS4yMjMyNTAyNzg1ODUzOQEHAAAABQAAAAExAQAAAAstMjEwNjEzNzI3OQMAAAABMAIAAAAGMTAwMDY3BAAAAAEwBwAAAAoxMi8zMC8yMDIyCAAAAAoxMi8zMC8yMDIyG7JiLkEg2wiX6HifQSDbCC1DSVEuTkFTREFRR1M6U1JEWC5JUV9QRV9FWENMLjEwMDAwLjIwMjItMTItMzABAAAAstEFAAIAAAAQMjgyLjc0MjkwNDQ5NTU0NgEHAAAABQAAAAExAQAAAAstMjExMDQ4ODMxNwMAAAABMAIAAAAGMTAwMDY2BAAAAAEwBwAAAAoxMi8zMC8yMDIyCAAAAAoxMi8zMC8yMDIyG7Ji</t>
  </si>
  <si>
    <t>LkEg2whuTHifQSDbCC5DSVEuTkFTREFRR1M6UFJMRC5JUV9URVZfRUJJVC4xMDAwMC4yMDIyLTEyLTMwAQAAAGZeRxYDAAAAAk5NAQcAAAAFAAAAATEBAAAACy0yMTA3ODU3MTc5AwAAAAEwAgAAAAYxMDAwNjIEAAAAATAHAAAACjEyLzMwLzIwMjIIAAAACjEyLzMwLzIwMjIbsmIuQSDbCFHXd59BINsIMENJUS5OQVNEQVFHTTpWUkNBLklRX1RFVl9FQklUREEuMTAwMDAuMjAyMi0xMi0zMAEAAAA7iw4TAwAAAAJOTQEHAAAABQAAAAExAQAAAAstMjEwOTg5NDQzNAMAAAABMAIAAAAGMTAwMDYzBAAAAAEwBwAAAAoxMi8zMC8yMDIyCAAAAAoxMi8zMC8yMDIyG7JiLkEg2wgcFHefQSDbCDFDSVEuTkFTREFRR006VlJDQS5JUV9QUklDRV9TQUxFUy4xMDAwMC4yMDIyLTEyLTMwAQAAADuLDhMCAAAAEDYuMTk3Njk5ODY0NTUyMDkBBwAAAAUAAAABMQEAAAALLTIxMDk4OTQ0MzQDAAAAATACAAAABTM4OTU4BAAAAAEwBwAAAAoxMi8zMC8yMDIyCAAAAAoxMi8zMC8yMDIyG7JiLkEg2wgcFHefQSDbCDNDSVEuTkFTREFRR006TUFTUy5JUV9URVZfVE9UQUxfUkVWLjEwMDAwLjIwMjItMTItMzABAAAALnvnDAIAAAAQMS42MDY0NzczNzQ3ODA4NAEHAAAABQAAAAExAQAAAAstMjEwODY0MTc3MgMAAAABMAIAAAAGMTAwMDYxBAAAAAEwBwAAAAoxMi8zMC8yMDIyCAAAAAoxMi8zMC8yMDIyG7JiLkEg2wjoUHafQSDb</t>
  </si>
  <si>
    <t>CClDSVEuTkFTREFRR006TUFTUy5JUV9QQlYuMTAwMDAuMjAyMi0xMi0zMAEAAAAue+cMAgAAABAxLjEwMzQ1OTMwMTQ2NjgyAQcAAAAFAAAAATEBAAAACy0yMTA4NjQxNzcyAwAAAAEwAgAAAAYxMDAwNjcEAAAAATAHAAAACjEyLzMwLzIwMjIIAAAACjEyLzMwLzIwMjIbsmIuQSDbCOhQdp9BINsILUNJUS5OQVNEQVFHUzpBVklSLklRX1BFX0VYQ0wuMTAwMDAuMjAyMi0xMi0zMAEAAABZyhEPAgAAABAzLjUxMDk0ODkwNTEwOTQ5AQcAAAAFAAAAATEBAAAACy0yMTEwMjU0MTk4AwAAAAEwAgAAAAYxMDAwNjYEAAAAATAHAAAACjEyLzMwLzIwMjIIAAAACjEyLzMwLzIwMjIbsmIuQSDbCLaNdZ9BINsILkNJUS5OQVNEQVFHTTpWQVhYLklRX1RFVl9FQklULjEwMDAwLjIwMjItMTItMzABAAAAoLc0KgMAAAACTk0BBwAAAAUAAAABMQEAAAALLTIxMDY4ODc2OTMDAAAAATACAAAABjEwMDA2MgQAAAABMAcAAAAKMTIvMzAvMjAyMggAAAAKMTIvMzAvMjAyMhuyYi5BINsIj/F0n0Eg2wgwQ0lRLk5BU0RBUUNNOkhSVFguSVFfVEVWX0VCSVREQS4xMDAwMC4yMDIyLTEyLTMwAQAAAC5fAAADAAAAAk5NAQcAAAAFAAAAATEBAAAACy0yMTEwMjUwNDM1AwAAAAEwAgAAAAYxMDAwNjMEAAAAATAHAAAACjEyLzMwLzIwMjIIAAAACjEyLzMwLzIwMjIbsmIuQSDbCG18dJ9BINsIMUNJUS5OQVNEQVFDTTpIUlRYLklRX1BS</t>
  </si>
  <si>
    <t>SUNFX1NBTEVTLjEwMDAwLjIwMjItMTItMzABAAAALl8AAAIAAAAQMi44NTEwNTk1MTA3MzUzOAEHAAAABQAAAAExAQAAAAstMjExMDI1MDQzNQMAAAABMAIAAAAFMzg5NTgEAAAAATAHAAAACjEyLzMwLzIwMjIIAAAACjEyLzMwLzIwMjIbsmIuQSDbCGNVdJ9BINsIM0NJUS5OQVNEQVFDTTpTS1lBLklRX1RFVl9UT1RBTF9SRVYuMTAwMDAuMjAyMi0xMi0zMAEAAABzETIqAwAAAAAAG7JiLkEg2wg7uXOfQSDbCClDSVEuTkFTREFRQ006U0tZQS5JUV9QQlYuMTAwMDAuMjAyMi0xMi0zMAEAAABzETIqAwAAAAJOTQEHAAAABQAAAAExAQAAAAstMjEwNTkzMTIyMwMAAAABMAIAAAAGMTAwMDY3BAAAAAEwBwAAAAoxMi8zMC8yMDIyCAAAAAoxMi8zMC8yMDIyG7JiLkEg2wguknOfQSDbCC1DSVEuTkFTREFRR1M6QVJBWS5JUV9QRV9FWENMLjEwMDAwLjIwMjItMTItMzABAAAAK0cLAAMAAAACTk0BBwAAAAUAAAABMQEAAAALLTIxMTQzMzE4OTYDAAAAATACAAAABjEwMDA2NgQAAAABMAcAAAAKMTIvMzAvMjAyMggAAAAKMTIvMzAvMjAyMhuyYi5BINsIB/Zyn0Eg2wguQ0lRLk5BU0RBUUdTOklUSUMuSVFfVEVWX0VCSVQuMTAwMDAuMjAyMi0xMi0zMAEAAAAVSwQAAgAAABAzLjAyNDQ5NzYxMTYwODUyAQcAAAAFAAAAATEBAAAACy0yMTA4NDMzNjgwAwAAAAEwAgAAAAYxMDAwNjIEAAAAATAHAAAACjEyLzMwLzIw</t>
  </si>
  <si>
    <t>MjIIAAAACjEyLzMwLzIwMjIbsmIuQSDbCPxZcp9BINsIMENJUS5OQVNEQVFHTTpIQUlBLklRX1RFVl9FQklUREEuMTAwMDAuMjAyMi0xMi0zMAEAAACY9tloAwAAAAAAG7JiLkEg2wiulnGfQSDbCDFDSVEuTkFTREFRR006SEFJQS5JUV9QUklDRV9TQUxFUy4xMDAwMC4yMDIyLTEyLTMwAQAAAJj22WgDAAAAAAAbsmIuQSDbCK6WcZ9BINsIM0NJUS5OQVNEQVFHUzpMTU5SLklRX1RFVl9UT1RBTF9SRVYuMTAwMDAuMjAyMi0xMi0zMAEAAAAdVTAAAgAAABAyLjA5ODU4MDM3NzYwNTg4AQcAAAAFAAAAATEBAAAACy0yMTA4ODM4NTE5AwAAAAEwAgAAAAYxMDAwNjEEAAAAATAHAAAACjEyLzMwLzIwMjIIAAAACjEyLzMwLzIwMjIbsmIuQSDbCI3TcJ9BINsIKUNJUS5OQVNEQVFHUzpMTU5SLklRX1BCVi4xMDAwMC4yMDIyLTEyLTMwAQAAAB1VMAACAAAAEDEuMjgwOTAxMDgyOTY0NjIBBwAAAAUAAAABMQEAAAALLTIxMDg4Mzg1MTkDAAAAATACAAAABjEwMDA2NwQAAAABMAcAAAAKMTIvMzAvMjAyMggAAAAKMTIvMzAvMjAyMhuyYi5BINsIjdNwn0Eg2wgtQ0lRLk5BU0RBUUdNOkNSRUMuSVFfUEVfRVhDTC4xMDAwMC4yMDIyLTEyLTMwAQAAAP0/cSoDAAAAAAAbsmIuQSDbCEEQcJ9BINsILUNJUS5OQVNEQVFHTTpST0MuSVFfVEVWX0VCSVQuMTAwMDAuMjAyMi0xMi0zMAEAAACYLidkAwAAAAJOTQEHAAAABQAA</t>
  </si>
  <si>
    <t>AAExAQAAAAstMjEwNzA1MDk4MwMAAAABMAIAAAAGMTAwMDYyBAAAAAEwBwAAAAoxMi8zMC8yMDIyCAAAAAoxMi8zMC8yMDIyG7JiLkEg2wj+m2+fQSDbCDBDSVEuTkFTREFRQ006T1RMSy5JUV9URVZfRUJJVERBLjEwMDAwLjIwMjItMTItMzABAAAABaSxCAMAAAACTk0BBwAAAAUAAAABMQEAAAALLTIxMTI1NTY3NTUDAAAAATACAAAABjEwMDA2MwQAAAABMAcAAAAKMTIvMzAvMjAyMggAAAAKMTIvMzAvMjAyMhuyYi5BINsIMP9un0Eg2wgxQ0lRLk5BU0RBUUNNOk9UTEsuSVFfUFJJQ0VfU0FMRVMuMTAwMDAuMjAyMi0xMi0zMAEAAAAFpLEIAwAAAAAAG7JiLkEg2wgw/26fQSDbCDNDSVEuTkFTREFRR006RlJTVC5JUV9URVZfVE9UQUxfUkVWLjEwMDAwLjIwMjItMTItMzABAAAAhm+zAQMAAAAAABuyYi5BINsIAGNun0Eg2wgpQ0lRLk5BU0RBUUdNOkZSU1QuSVFfUEJWLjEwMDAwLjIwMjItMTItMzABAAAAhm+zAQIAAAARMC43MDcwMjI3NzA2Njc3MDgBBwAAAAUAAAABMQEAAAALLTIxMDgyOTI1MjIDAAAAATACAAAABjEwMDA2NwQAAAABMAcAAAAKMTIvMzAvMjAyMggAAAAKMTIvMzAvMjAyMhuyYi5BINsIDhVun0Eg2wgtQ0lRLk5BU0RBUUdNOlRHQUEuSVFfUEVfRVhDTC4xMDAwMC4yMDIyLTEyLTMwAQAAAFsgFioDAAAAAAAbsmIuQSDbCMh4bZ9BINsILkNJUS5OQVNEQVFDTTpTS1lYLklRX1RFVl9F</t>
  </si>
  <si>
    <t>QklULjEwMDAwLjIwMjItMTItMzABAAAATIMGDwMAAAACTk0BBwAAAAUAAAABMQEAAAALLTIxMDkxNzA2NDcDAAAAATACAAAABjEwMDA2MgQAAAABMAcAAAAKMTIvMzAvMjAyMggAAAAKMTIvMzAvMjAyMhuyYi5BINsIcNxsn0Eg2wgwQ0lRLk5BU0RBUUNNOlhQQVguSVFfVEVWX0VCSVREQS4xMDAwMC4yMDIyLTEyLTMwAQAAAE5gmioDAAAAAAAbsmIuQSDbCEVAbJ9BINsIMUNJUS5OQVNEQVFDTTpYUEFYLklRX1BSSUNFX1NBTEVTLjEwMDAwLjIwMjItMTItMzABAAAATmCaKgMAAAAAABuyYi5BINsIRUBsn0Eg2wgzQ0lRLk5BU0RBUUNNOkxTRUEuSVFfVEVWX1RPVEFMX1JFVi4xMDAwMC4yMDIyLTEyLTMwAQAAANXJxSYCAAAAETAuNzM5MDA0OTUyNjE0Mjc3AQcAAAAFAAAAATEBAAAACy0yMTA3OTQyMzk2AwAAAAEwAgAAAAYxMDAwNjEEAAAAATAHAAAACjEyLzMwLzIwMjIIAAAACjEyLzMwLzIwMjIp2WIuQSDbCA59a59BINsIKUNJUS5OQVNEQVFDTTpMU0VBLklRX1BCVi4xMDAwMC4yMDIyLTEyLTMwAQAAANXJxSYCAAAAETAuMzg4ODE4MjczMDU1ODA0AQcAAAAFAAAAATEBAAAACy0yMTA3OTQyMzk2AwAAAAEwAgAAAAYxMDAwNjcEAAAAATAHAAAACjEyLzMwLzIwMjIIAAAACjEyLzMwLzIwMjIp2WIuQSDbCA59a59BINsILUNJUS5OQVNEQVFDTTpQQkZTLklRX1BFX0VYQ0wuMTAwMDAuMjAyMi0xMi0z</t>
  </si>
  <si>
    <t>MAEAAADi1dMBAgAAAA41NC4yMTcwMzkzNjkxOAEHAAAABQAAAAExAQAAAAstMjExMzI2NjE1MAMAAAABMAIAAAAGMTAwMDY2BAAAAAEwBwAAAAoxMi8zMC8yMDIyCAAAAAoxMi8zMC8yMDIyKdliLkEg2wgUumqfQSDbCC5DSVEuTkFTREFRQ006T1BSWC5JUV9URVZfRUJJVC4xMDAwMC4yMDIyLTEyLTMwAQAAAIjeHQMCAAAAEDExNy4zNDQ5MzIwMjQzMTMBBwAAAAUAAAABMQEAAAALLTIxMDk4NjE4MTUDAAAAATACAAAABjEwMDA2MgQAAAABMAcAAAAKMTIvMzAvMjAyMggAAAAKMTIvMzAvMjAyMinZYi5BINsIsB1qn0Eg2wgwQ0lRLk5BU0RBUUNNOlJEVlQuSVFfVEVWX0VCSVREQS4xMDAwMC4yMDIyLTEyLTMwAQAAAIYzACADAAAAAk5NAQcAAAAFAAAAATEBAAAACy0yMTA4OTc4OTg0AwAAAAEwAgAAAAYxMDAwNjMEAAAAATAHAAAACjEyLzMwLzIwMjIIAAAACjEyLzMwLzIwMjIp2WIuQSDbCMKoaZ9BINsIMUNJUS5OQVNEQVFDTTpSRFZULklRX1BSSUNFX1NBTEVTLjEwMDAwLjIwMjItMTItMzABAAAAhjMAIAIAAAAQNi41ODczOTQ3MjU0NDg0MwEHAAAABQAAAAExAQAAAAstMjEwODk3ODk4NAMAAAABMAIAAAAFMzg5NTgEAAAAATAHAAAACjEyLzMwLzIwMjIIAAAACjEyLzMwLzIwMjIp2WIuQSDbCLuBaZ9BINsIM0NJUS5OQVNEQVFDTTpTVEtTLklRX1RFVl9UT1RBTF9SRVYuMTAwMDAuMjAyMi0xMi0z</t>
  </si>
  <si>
    <t>MAEAAADc9agKAgAAABAxLjE3MDIyODc4ODcyMDYxAQcAAAAFAAAAATEBAAAACy0yMTA3NzcxNTg4AwAAAAEwAgAAAAYxMDAwNjEEAAAAATAHAAAACjEyLzMwLzIwMjIIAAAACjEyLzMwLzIwMjIp2WIuQSDbCJHlaJ9BINsIKUNJUS5OQVNEQVFDTTpTVEtTLklRX1BCVi4xMDAwMC4yMDIyLTEyLTMwAQAAANz1qAoCAAAAEDMuMjk0NDY3MzM0MzEwNTIBBwAAAAUAAAABMQEAAAALLTIxMDc3NzE1ODgDAAAAATACAAAABjEwMDA2NwQAAAABMAcAAAAKMTIvMzAvMjAyMggAAAAKMTIvMzAvMjAyMinZYi5BINsIhr5on0Eg2wgtQ0lRLk5BU0RBUUdNOkJUTUQuSVFfUEVfRVhDTC4xMDAwMC4yMDIyLTEyLTMwAQAAAHkL/GgCAAAAETAuMTEyMDQ1NjU5MzU3MTY0AQcAAAAFAAAAATEBAAAACy0yMDkyOTI2Njc4AwAAAAEwAgAAAAYxMDAwNjYEAAAAATAHAAAACjEyLzMwLzIwMjIIAAAACjEyLzMwLzIwMjIp2WIuQSDbCFP7Z59BINsILkNJUS5OQVNEQVFHUzpUVVNLLklRX1RFVl9FQklULjEwMDAwLjIwMjItMTItMzABAAAAYQJCEAMAAAACTk0BBwAAAAUAAAABMQEAAAALLTIxMDk0NDc5NDIDAAAAATACAAAABjEwMDA2MgQAAAABMAcAAAAKMTIvMzAvMjAyMggAAAAKMTIvMzAvMjAyMinZYi5BINsILl9nn0Eg2wgwQ0lRLk5BU0RBUUNNOlZDWEEuSVFfVEVWX0VCSVREQS4xMDAwMC4yMDIyLTEyLTMwAQAAAAq7GyoD</t>
  </si>
  <si>
    <t>AAAAAAAp2WIuQSDbCEzCZp9BINsIMUNJUS5OQVNEQVFDTTpWQ1hBLklRX1BSSUNFX1NBTEVTLjEwMDAwLjIwMjItMTItMzABAAAACrsbKgMAAAAAACnZYi5BINsITMJmn0Eg2wgzQ0lRLk5BU0RBUUdTOlZPWFguSVFfVEVWX1RPVEFMX1JFVi4xMDAwMC4yMDIyLTEyLTMwAQAAAL7bAwACAAAAETAuMzE2MzY4OTM3ODk1NjQ4AQcAAAAFAAAAATEBAAAACy0yMDg5MzI2MDYyAwAAAAEwAgAAAAYxMDAwNjEEAAAAATAHAAAACjEyLzMwLzIwMjIIAAAACjEyLzMwLzIwMjIp2WIuQSDbCA7YZZ9BINsIKUNJUS5OQVNEQVFHUzpWT1hYLklRX1BCVi4xMDAwMC4yMDIyLTEyLTMwAQAAAL7bAwACAAAAETAuNTI4NjI4NDE0MjgxOTI1AQcAAAAFAAAAATEBAAAACy0yMDg5MzI2MDYyAwAAAAEwAgAAAAYxMDAwNjcEAAAAATAHAAAACjEyLzMwLzIwMjIIAAAACjEyLzMwLzIwMjIp2WIuQSDbCBj/ZZ9BINsILUNJUS5OQVNEQVFDTTpDT05YLklRX1BFX0VYQ0wuMTAwMDAuMjAyMi0xMi0zMAEAAAAQaigpAgAAABA0OC4yNTE2MDU5NjQ1OTYxAQcAAAAFAAAAATEBAAAACy0yMTA4MjIxODU2AwAAAAEwAgAAAAYxMDAwNjYEAAAAATAHAAAACjEyLzI5LzIwMjIIAAAACjEyLzI5LzIwMjIp2WIuQSDbCNgUZZ9BINsILkNJUS5OQVNEQVFHTTpCQ0JQLklRX1RFVl9FQklULjEwMDAwLjIwMjItMTItMzABAAAAWVovAAMAAAAAACnZ</t>
  </si>
  <si>
    <t>Yi5BINsIup9kn0Eg2wgwQ0lRLk5BU0RBUUdNOlVOVFkuSVFfVEVWX0VCSVREQS4xMDAwMC4yMDIyLTEyLTMwAQAAACugBQADAAAAAAAp2WIuQSDbCJEDZJ9BINsIMUNJUS5OQVNEQVFHTTpVTlRZLklRX1BSSUNFX1NBTEVTLjEwMDAwLjIwMjItMTItMzABAAAAK6AFAAIAAAAQMy4xOTc3MDExMTg0OTMzNwEHAAAABQAAAAExAQAAAAstMjEwODUzMzk5NQMAAAABMAIAAAAFMzg5NTgEAAAAATAHAAAACjEyLzMwLzIwMjIIAAAACjEyLzMwLzIwMjIp2WIuQSDbCIbcY59BINsIM0NJUS5OQVNEQVFDTTpBS1RTLklRX1RFVl9UT1RBTF9SRVYuMTAwMDAuMjAyMi0xMi0zMAEAAABWquEPAgAAABAxNC4zMjI1OTczODk4NTcxAQcAAAAFAAAAATEBAAAACy0yMTE0MzE0MjUzAwAAAAEwAgAAAAYxMDAwNjEEAAAAATAHAAAACjEyLzMwLzIwMjIIAAAACjEyLzMwLzIwMjIp2WIuQSDbCF1AY59BINsIKUNJUS5OQVNEQVFDTTpBS1RTLklRX1BCVi4xMDAwMC4yMDIyLTEyLTMwAQAAAFaq4Q8CAAAAEDEuMzI3MTkzNzI4ODY4NDQBBwAAAAUAAAABMQEAAAALLTIxMTQzMTQyNTMDAAAAATACAAAABjEwMDA2NwQAAAABMAcAAAAKMTIvMzAvMjAyMggAAAAKMTIvMzAvMjAyMinZYi5BINsIUxljn0Eg2wgtQ0lRLk5BU0RBUUdTOkdSSU4uSVFfUEVfRVhDTC4xMDAwMC4yMDIyLTEyLTMwAQAAAPzUNiECAAAADzMuMDY3MjEzMTE0</t>
  </si>
  <si>
    <t>NzU0MQEHAAAABQAAAAExAQAAAAstMjEwNjc2NzY0NwMAAAABMAIAAAAGMTAwMDY2BAAAAAEwBwAAAAoxMi8zMC8yMDIyCAAAAAoxMi8zMC8yMDIyKdliLkEg2wgqfWKfQSDbCC5DSVEuTkFTREFRR1M6TkFVVC5JUV9URVZfRUJJVC4xMDAwMC4yMDIyLTEyLTMwAQAAAJTN6SEDAAAAAk5NAQcAAAAFAAAAATEBAAAACy0yMTEwMzE4NjQ1AwAAAAEwAgAAAAYxMDAwNjIEAAAAATAHAAAACjEyLzMwLzIwMjIIAAAACjEyLzMwLzIwMjIp2WIuQSDbCAHhYZ9BINsIMENJUS5OQVNEQVFHUzpDUExQLklRX1RFVl9FQklUREEuMTAwMDAuMjAyMi0xMi0zMAEAAAA6v/sBAgAAABAxMC40NDEzMjkyOTg2MzcxAQcAAAAFAAAAATEBAAAACy0yMTAwMjgzNjgyAwAAAAEwAgAAAAYxMDAwNjMEAAAAATAHAAAACjEyLzMwLzIwMjIIAAAACjEyLzMwLzIwMjIp2WIuQSDbCNYdYZ9BINsIMUNJUS5OQVNEQVFHUzpDUExQLklRX1BSSUNFX1NBTEVTLjEwMDAwLjIwMjItMTItMzABAAAAOr/7AQIAAAAQMS4zNTU4Mjc4MjQ3NjU0NgEHAAAABQAAAAExAQAAAAstMjEwMDI4MzY4MgMAAAABMAIAAAAFMzg5NTgEAAAAATAHAAAACjEyLzMwLzIwMjIIAAAACjEyLzMwLzIwMjIp2WIuQSDbCNYdYZ9BINsIM0NJUS5OQVNEQVFHUzpORExTLklRX1RFVl9UT1RBTF9SRVYuMTAwMDAuMjAyMi0xMi0zMAEAAAD5n3sAAgAAABAxLjA4ODMyOTI5</t>
  </si>
  <si>
    <t>MjI4OTYzAQcAAAAFAAAAATEBAAAACy0yMTEwOTA4MDgwAwAAAAEwAgAAAAYxMDAwNjEEAAAAATAHAAAACjEyLzMwLzIwMjIIAAAACjEyLzMwLzIwMjIp2WIuQSDbCI4zYJ9BINsIKUNJUS5OQVNEQVFHUzpORExTLklRX1BCVi4xMDAwMC4yMDIyLTEyLTMwAQAAAPmfewACAAAAEDYuNjY3MDIyODg4ODk3NTIBBwAAAAUAAAABMQEAAAALLTIxMTA5MDgwODADAAAAATACAAAABjEwMDA2NwQAAAABMAcAAAAKMTIvMzAvMjAyMggAAAAKMTIvMzAvMjAyMinZYi5BINsImFpgn0Eg2wgtQ0lRLk5BU0RBUUdNOlNLR1IuSVFfUEVfRVhDTC4xMDAwMC4yMDIyLTEyLTMwAQAAAA8OW2oDAAAAAk5NAQcAAAAFAAAAATEBAAAACy0yMDkzODAxMzcyAwAAAAEwAgAAAAYxMDAwNjYEAAAAATAHAAAACjEyLzMwLzIwMjIIAAAACjEyLzMwLzIwMjIp2WIuQSDbCFxwX59BINsILkNJUS5OQVNEQVFHUzpDQk5LLklRX1RFVl9FQklULjEwMDAwLjIwMjItMTItMzABAAAAVz42AAMAAAAAACnZYi5BINsIPvten0Eg2wgwQ0lRLk5BU0RBUUdNOk5XRkwuSVFfVEVWX0VCSVREQS4xMDAwMC4yMDIyLTEyLTMwAQAAAHDRBQADAAAAAAAp2WIuQSDbCBtfXp9BINsIMUNJUS5OQVNEQVFHTTpOV0ZMLklRX1BSSUNFX1NBTEVTLjEwMDAwLjIwMjItMTItMzABAAAAcNEFAAIAAAAQMy45MzgzNjY5MTMyODk2MgEHAAAABQAAAAExAQAAAAstMjEw</t>
  </si>
  <si>
    <t>ODU5MDYxOAMAAAABMAIAAAAFMzg5NTgEAAAAATAHAAAACjEyLzMwLzIwMjIIAAAACjEyLzMwLzIwMjIp2WIuQSDbCAo4Xp9BINsIM0NJUS5OQVNEQVFHTTpGREJDLklRX1RFVl9UT1RBTF9SRVYuMTAwMDAuMjAyMi0xMi0zMAEAAADPdC8AAwAAAAAAKdliLkEg2wjgm12fQSDbCClDSVEuTkFTREFRR006RkRCQy5JUV9QQlYuMTAwMDAuMjAyMi0xMi0zMAEAAADPdC8AAgAAABAxLjI1Njk3MzI0ODQxNDg0AQcAAAAFAAAAATEBAAAACy0yMTA3MjMwODc0AwAAAAEwAgAAAAYxMDAwNjcEAAAAATAHAAAACjEyLzMwLzIwMjIIAAAACjEyLzMwLzIwMjIp2WIuQSDbCNd0XZ9BINsILUNJUS5OQVNEQVFHTTpDREFRLklRX1BFX0VYQ0wuMTAwMDAuMjAyMi0xMi0zMAEAAAA9cpYqAwAAAAAAKdliLkEg2wiksVyfQSDbCC5DSVEuTkFTREFRR1M6R09FVi5JUV9URVZfRUJJVC4xMDAwMC4yMDIyLTEyLTMwAQAAAMAbyCgDAAAAAk5NAQcAAAAFAAAAATEBAAAACy0yMTA5NzczOTM4AwAAAAEwAgAAAAYxMDAwNjIEAAAAATAHAAAACjEyLzMwLzIwMjIIAAAACjEyLzMwLzIwMjIp2WIuQSDbCII8XJ9BINsIMENJUS5OQVNEQVFHUzpMU0FLLklRX1RFVl9FQklUREEuMTAwMDAuMjAyMi0xMi0zMAEAAAA3lEQAAwAAAAJOTQEHAAAABQAAAAExAQAAAAstMjA3MDA3NzQ2OAMAAAABMAIAAAAGMTAwMDYzBAAAAAEwBwAAAAoxMi8z</t>
  </si>
  <si>
    <t>MC8yMDIyCAAAAAoxMi8zMC8yMDIyKdliLkEg2whVeVufQSDbCDFDSVEuTkFTREFRR1M6TFNBSy5JUV9QUklDRV9TQUxFUy4xMDAwMC4yMDIyLTEyLTMwAQAAADeURAACAAAAEDEuOTkwMzIzMDkyODY1ODUBBwAAAAUAAAABMQEAAAALLTIwNzAwNzc0NjgDAAAAATACAAAABTM4OTU4BAAAAAEwBwAAAAoxMi8zMC8yMDIyCAAAAAoxMi8zMC8yMDIyKdliLkEg2whVeVufQSDbCDNDSVEuTkFTREFRR006QVZBQy5JUV9URVZfVE9UQUxfUkVWLjEwMDAwLjIwMjItMTItMzABAAAAUUXwKQMAAAAAACnZYi5BINsIHbZan0Eg2wgpQ0lRLk5BU0RBUUdNOkFWQUMuSVFfUEJWLjEwMDAwLjIwMjItMTItMzABAAAAUUXwKQMAAAACTk0BBwAAAAUAAAABMQEAAAALLTIxMDYxNTIxOTcDAAAAATACAAAABjEwMDA2NwQAAAABMAcAAAAKMTIvMzAvMjAyMggAAAAKMTIvMzAvMjAyMinZYi5BINsIHbZan0Eg2wgtQ0lRLk5BU0RBUUdNOlRTQksuSVFfUEVfRVhDTC4xMDAwMC4yMDIyLTEyLTMwAQAAABrVBQACAAAAEDExLjE4ODkxNjY0NTM1NzYBBwAAAAUAAAABMQEAAAALLTIxMTM0MjQxODIDAAAAATACAAAABjEwMDA2NgQAAAABMAcAAAAKMTIvMzAvMjAyMggAAAAKMTIvMzAvMjAyMinZYi5BINsI4MtZn0Eg2wguQ0lRLk5BU0RBUUdTOlBNVlAuSVFfVEVWX0VCSVQuMTAwMDAuMjAyMi0xMi0zMAEAAACX6n0PAwAAAAJOTQEH</t>
  </si>
  <si>
    <t>AAAABQAAAAExAQAAAAstMjExMDEyNjQyOQMAAAABMAIAAAAGMTAwMDYyBAAAAAEwBwAAAAoxMi8zMC8yMDIyCAAAAAoxMi8zMC8yMDIyPgBjLkEg2wgWV1mfQSDbCDBDSVEuTkFTREFRR006RU5FUi5JUV9URVZfRUJJVERBLjEwMDAwLjIwMjItMTItMzABAAAAYlcFZAMAAAAAAD4AYy5BINsInLpYn0Eg2wgwQ0lRLk5BU0RBUUdTOkxUUlAuQS5JUV9ORVRfREVCVC4xMDAwMC4yMDIyLTEyLTMwAQAAAMu5zA4CAAAAAzcxNQEIAAAABQAAAAExAQAAAAstMjA2MDUyMzgyMwMAAAADMTYwAgAAAAQ0MzY0BAAAAAEwBwAAAAoxMi8zMC8yMDIyCAAAAAoxMi8zMS8yMDIxCQAAAAEwPgBjLkEg2wioGo6fQSDbCDJDSVEuTkFTREFRR006Q0NUUy5JUV9HUk9TU19NQVJHSU4uMTAwMDAuMjAyMi0xMi0zMAEAAAB1LtFjAwAAAAAAPgBjLkEg2wiJpY2fQSDbCDBDSVEuTkFTREFRR006Q0NUUy5JUV9UT1RBTF9MSUFCLjEwMDAwLjIwMjItMTItMzABAAAAdS7RYwIAAAAHMTMzLjY5OAEIAAAABQAAAAExAQAAAAstMjEwNTQ1MjE4MgMAAAADMTYwAgAAAAQxMjc2BAAAAAEwBwAAAAoxMi8zMC8yMDIyCAAAAAoxMi8zMS8yMDIxCQAAAAEwPgBjLkEg2wiJpY2fQSDbCC9DSVEuTkFTREFRQ006Q1RYUi5JUV9UT1RBTF9SRVYuMTAwMDAuMjAyMi0xMi0zMAEAAAAblz0QAwAAAAAAPgBjLkEg2whvMI2fQSDbCDJDSVEuTkFTREFR</t>
  </si>
  <si>
    <t>Q006Q1RYUi5JUV9UT1RBTF9BU1NFVFMuMTAwMDAuMjAyMi0xMi0zMAEAAAAblz0QAgAAAAoxMzcuNTE2MDc2AQgAAAAFAAAAATEBAAAACy0yMDYxNjc5MDczAwAAAAMxNjACAAAABDEwMDcEAAAAATAHAAAACjEyLzMwLzIwMjIIAAAACjEyLzMxLzIwMjEJAAAAATA+AGMuQSDbCGMJjZ9BINsIKENJUS5OQVNEQVFDTTpDVFhSLklRX1JFLjEwMDAwLjIwMjItMTItMzABAAAAG5c9EAIAAAALLTEwNS4yNzMwNDEBCAAAAAUAAAABMQEAAAALLTIwNjE2NzkwNzMDAAAAAzE2MAIAAAAEMTIyMgQAAAABMAcAAAAKMTIvMzAvMjAyMggAAAAKMTIvMzEvMjAyMQkAAAABMD4AYy5BINsIbzCNn0Eg2wgvQ0lRLk5BU0RBUUNNOkNUWFIuSVFfRElWX1NIQVJFLjEwMDAwLjIwMjItMTItMzABAAAAG5c9EAMAAAAAAD4AYy5BINsIYeKMn0Eg2wgvQ0lRLk5BU0RBUUNNOkJFRU0uSVFfTklfTUFSR0lOLjEwMDAwLjIwMjItMTItMzABAAAAAeMSAgIAAAAHLTczLjI3NQEIAAAABQAAAAExAQAAAAstMjEwNTY0NTM1MgMAAAADMTYwAgAAAAQ0MDk0BAAAAAEwBwAAAAoxMi8zMC8yMDIyCAAAAAoxMi8zMS8yMDIxCQAAAAEwPgBjLkEg2wg6bYyfQSDbCC1DSVEuTkFTREFRQ006QkVFTS5JUV9TVF9ERUJULjEwMDAwLjIwMjItMTItMzABAAAAAeMSAgMAAAAAAD4AYy5BINsIMUaMn0Eg2wgtQ0lRLk5BU0RBUUNNOkJFRU0uSVFfTFRf</t>
  </si>
  <si>
    <t>REVCVC4xMDAwMC4yMDIyLTEyLTMwAQAAAAHjEgIDAAAAAAA+AGMuQSDbCDptjJ9BINsIM0NJUS5OQVNEQVFDTTpCRUVNLklRX1JFVFVSTl9FUVVJVFkuMTAwMDAuMjAyMi0xMi0zMAEAAAAB4xICAgAAAAgtMjMuOTI4OQEIAAAABQAAAAExAQAAAAstMjEwNTY0NTM1MgMAAAADMTYwAgAAAAQ0MTI4BAAAAAEwBwAAAAoxMi8zMC8yMDIyCAAAAAoxMi8zMS8yMDIxCQAAAAEwPgBjLkEg2wirH4yfQSDbCDFDSVEuTkFTREFRQ006T0NFQS5JUV9FQklUX01BUkdJTi4xMDAwMC4yMDIyLTEyLTMwAQAAAHfl6ScDAAAAAAA+AGMuQSDbCH+Di59BINsIMkNJUS5OQVNEQVFDTTpPQ0VBLklRX1RPVEFMX0VRVUlUWS4xMDAwMC4yMDIyLTEyLTMwAQAAAHfl6ScCAAAABi02LjY2MgEIAAAABQAAAAExAQAAAAstMjEwNDMyNzk1MgMAAAADMTYwAgAAAAQxMjc1BAAAAAEwBwAAAAoxMi8zMC8yMDIyCAAAAAoxMi8zMS8yMDIxCQAAAAEwPgBjLkEg2wiFqoufQSDbCC5DSVEuTkFTREFRQ006T0NFQS5JUV9ORVRfREVCVC4xMDAwMC4yMDIyLTEyLTMwAQAAAHfl6ScCAAAABTAuMTE5AQgAAAAFAAAAATEBAAAACy0yMTA0MzI3OTUyAwAAAAMxNjACAAAABDQzNjQEAAAAATAHAAAACjEyLzMwLzIwMjIIAAAACjEyLzMxLzIwMjEJAAAAATA+AGMuQSDbCHVci59BINsIMkNJUS5OQVNEQVFDTTpDVFNPLklRX0dST1NTX01BUkdJTi4x</t>
  </si>
  <si>
    <t>MDAwMC4yMDIyLTEyLTMwAQAAAPWVCQACAAAABzc1LjIwMzkBCAAAAAUAAAABMQEAAAALLTIxMDg2MTkzMzIDAAAAAzE2MAIAAAAENDA3NAQAAAABMAcAAAAKMTIvMzAvMjAyMggAAAAKMTIvMzEvMjAyMQkAAAABMD4AYy5BINsIVOeKn0Eg2wgwQ0lRLk5BU0RBUUNNOkNUU08uSVFfVE9UQUxfTElBQi4xMDAwMC4yMDIyLTEyLTMwAQAAAPWVCQACAAAACTI2Ljk0MTA4NQEIAAAABQAAAAExAQAAAAstMjEwODYxOTMzMgMAAAADMTYwAgAAAAQxMjc2BAAAAAEwBwAAAAoxMi8zMC8yMDIyCAAAAAoxMi8zMS8yMDIxCQAAAAEwPgBjLkEg2whdDoufQSDbCC9DSVEuTkFTREFRQ006U0VWTi5JUV9UT1RBTF9SRVYuMTAwMDAuMjAyMi0xMi0zMAEAAADRtKMqAgAAAAYxNC41MjIBCAAAAAUAAAABMQEAAAALLTIwNjEzNzYxOTUDAAAAAzE2MAIAAAACMjgEAAAAATAHAAAACjEyLzMwLzIwMjIIAAAACjEyLzMxLzIwMjEJAAAAATA+AGMuQSDbCDRyip9BINsIMkNJUS5OQVNEQVFDTTpTRVZOLklRX1RPVEFMX0FTU0VUUy4xMDAwMC4yMDIyLTEyLTMwAQAAANG0oyoCAAAABzU5OS45OTMBCAAAAAUAAAABMQEAAAALLTIwNjEzNzYxOTUDAAAAAzE2MAIAAAAEMTAwNwQAAAABMAcAAAAKMTIvMzAvMjAyMggAAAAKMTIvMzEvMjAyMQkAAAABMD4AYy5BINsINHKKn0Eg2wgoQ0lRLk5BU0RBUUNNOlNFVk4uSVFfUkUuMTAwMDAu</t>
  </si>
  <si>
    <t>MjAyMi0xMi0zMAEAAADRtKMqAgAAAAYyMC4wNTUBCAAAAAUAAAABMQEAAAALLTIwNjEzNzYxOTUDAAAAAzE2MAIAAAAEMTIyMgQAAAABMAcAAAAKMTIvMzAvMjAyMggAAAAKMTIvMzEvMjAyMQkAAAABMD4AYy5BINsIK0uKn0Eg2wgvQ0lRLk5BU0RBUUNNOlNFVk4uSVFfRElWX1NIQVJFLjEwMDAwLjIwMjItMTItMzABAAAA0bSjKgIAAAADMC43AQgAAAAFAAAAATEBAAAACy0yMDYxMzc2MTk1AwAAAAMxNjACAAAABDMwNTgEAAAAATAHAAAACjEyLzMwLzIwMjIIAAAACjEyLzMxLzIwMjEJAAAAATA+AGMuQSDbCCEkip9BINsIL0NJUS5OQVNEQVFHTTpDUk1ELklRX05JX01BUkdJTi4xMDAwMC4yMDIyLTEyLTMwAQAAAKjEvgQDAAAAAk5NAQgAAAAFAAAAATEBAAAACy0yMTA2MjYxMDUyAwAAAAMxNjACAAAABDQwOTQEAAAAATAHAAAACjEyLzMwLzIwMjIIAAAACjEyLzMxLzIwMjEJAAAAATA+AGMuQSDbCAWviZ9BINsILUNJUS5OQVNEQVFHTTpDUk1ELklRX1NUX0RFQlQuMTAwMDAuMjAyMi0xMi0zMAEAAACoxL4EAwAAAAAAPgBjLkEg2wj7h4mfQSDbCC1DSVEuTkFTREFRR006Q1JNRC5JUV9MVF9ERUJULjEwMDAwLjIwMjItMTItMzABAAAAqMS+BAMAAAAAAD4AYy5BINsI+4eJn0Eg2wgzQ0lRLk5BU0RBUUdNOkNSTUQuSVFfUkVUVVJOX0VRVUlUWS4xMDAwMC4yMDIyLTEyLTMwAQAAAKjEvgQCAAAABy01</t>
  </si>
  <si>
    <t>Mi43MTkBCAAAAAUAAAABMQEAAAALLTIxMDYyNjEwNTIDAAAAAzE2MAIAAAAENDEyOAQAAAABMAcAAAAKMTIvMzAvMjAyMggAAAAKMTIvMzEvMjAyMQkAAAABMD4AYy5BINsI+4eJn0Eg2wgxQ0lRLk5BU0RBUUNNOk5WQ1QuSVFfRUJJVF9NQVJHSU4uMTAwMDAuMjAyMi0xMi0zMAEAAACiiRlkAwAAAAAARidjLkEg2wjS64ifQSDbCDJDSVEuTkFTREFRQ006TlZDVC5JUV9UT1RBTF9FUVVJVFkuMTAwMDAuMjAyMi0xMi0zMAEAAACiiRlkAgAAAAU0LjIzOAEIAAAABQAAAAExAQAAAAstMjEwNzE3NDQ5OQMAAAADMTYwAgAAAAQxMjc1BAAAAAEwBwAAAAoxMi8zMC8yMDIyCAAAAAoxMi8zMS8yMDIxCQAAAAEwRidjLkEg2wjS64ifQSDbCC5DSVEuTkFTREFRQ006TlZDVC5JUV9ORVRfREVCVC4xMDAwMC4yMDIyLTEyLTMwAQAAAKKJGWQCAAAABi01Ljc0MgEIAAAABQAAAAExAQAAAAstMjEwNzE3NDQ5OQMAAAADMTYwAgAAAAQ0MzY0BAAAAAEwBwAAAAoxMi8zMC8yMDIyCAAAAAoxMi8zMS8yMDIxCQAAAAEwRidjLkEg2wjJxIifQSDbCDJDSVEuTkFTREFRQ006UFRSUy5JUV9HUk9TU19NQVJHSU4uMTAwMDAuMjAyMi0xMi0zMAEAAACdcS8AAwAAAAAARidjLkEg2wilT4ifQSDbCDBDSVEuTkFTREFRQ006UFRSUy5JUV9UT1RBTF9MSUFCLjEwMDAwLjIwMjItMTItMzABAAAAnXEvAAIAAAAIMTUwMy42MTEBCAAA</t>
  </si>
  <si>
    <t>AAUAAAABMQEAAAALLTIxMDYzMDEzNTUDAAAAAzE2MAIAAAAEMTI3NgQAAAABMAcAAAAKMTIvMzAvMjAyMggAAAAKMTIvMzEvMjAyMQkAAAABMEYnYy5BINsIpU+In0Eg2wgvQ0lRLk5BU0RBUUdTOkNTVEUuSVFfVE9UQUxfUkVWLjEwMDAwLjIwMjItMTItMzABAAAAQ4WgAQIAAAAHNjQzLjg5MgEIAAAABQAAAAExAQAAAAstMjEwODIyODExMQMAAAADMTYwAgAAAAIyOAQAAAABMAcAAAAKMTIvMzAvMjAyMggAAAAKMTIvMzEvMjAyMQkAAAABMEYnYy5BINsIhtqHn0Eg2wgyQ0lRLk5BU0RBUUdTOkNTVEUuSVFfVE9UQUxfQVNTRVRTLjEwMDAwLjIwMjItMTItMzABAAAAQ4WgAQIAAAAHODY3LjY1MwEIAAAABQAAAAExAQAAAAstMjEwODIyODExMQMAAAADMTYwAgAAAAQxMDA3BAAAAAEwBwAAAAoxMi8zMC8yMDIyCAAAAAoxMi8zMS8yMDIxCQAAAAEwRidjLkEg2wh8s4efQSDbCChDSVEuTkFTREFRR1M6Q1NURS5JUV9SRS4xMDAwMC4yMDIyLTEyLTMwAQAAAEOFoAECAAAABzM3Ny43MTYBCAAAAAUAAAABMQEAAAALLTIxMDgyMjgxMTEDAAAAAzE2MAIAAAAEMTIyMgQAAAABMAcAAAAKMTIvMzAvMjAyMggAAAAKMTIvMzEvMjAyMQkAAAABMEYnYy5BINsIfLOHn0Eg2wgvQ0lRLk5BU0RBUUdTOkNTVEUuSVFfRElWX1NIQVJFLjEwMDAwLjIwMjItMTItMzABAAAAQ4WgAQIAAAAEMC4zMQEIAAAABQAAAAExAQAA</t>
  </si>
  <si>
    <t>AAstMjEwODIyODExMQMAAAADMTYwAgAAAAQzMDU4BAAAAAEwBwAAAAoxMi8zMC8yMDIyCAAAAAoxMi8zMS8yMDIxCQAAAAEwRidjLkEg2wh1jIefQSDbCC9DSVEuTkFTREFRR006TlVCSS5JUV9OSV9NQVJHSU4uMTAwMDAuMjAyMi0xMi0zMAEAAADlMdNoAwAAAAAARidjLkEg2whVF4efQSDbCC1DSVEuTkFTREFRR006TlVCSS5JUV9TVF9ERUJULjEwMDAwLjIwMjItMTItMzABAAAA5THTaAIAAAAIMC4xMjUzNDEBCAAAAAUAAAABMQEAAAALLTIxMTQyMzAwOTkDAAAAAzE2MAIAAAAEMTA0NgQAAAABMAcAAAAKMTIvMzAvMjAyMggAAAAKMTIvMzEvMjAyMQkAAAABMEYnYy5BINsIR/CGn0Eg2wgtQ0lRLk5BU0RBUUdNOk5VQkkuSVFfTFRfREVCVC4xMDAwMC4yMDIyLTEyLTMwAQAAAOUx02gDAAAAAABGJ2MuQSDbCFUXh59BINsIM0NJUS5OQVNEQVFHTTpOVUJJLklRX1JFVFVSTl9FUVVJVFkuMTAwMDAuMjAyMi0xMi0zMAEAAADlMdNoAwAAAAAARidjLkEg2wg+yYafQSDbCDFDSVEuTkFTREFRR006SFVCQy5JUV9FQklUX01BUkdJTi4xMDAwMC4yMDIyLTEyLTMwAQAAAEwfwicCAAAACC0zOS40ODY0AQgAAAAFAAAAATEBAAAACy0yMDgwOTA0Njg4AwAAAAMxNjACAAAABDQwNTMEAAAAATAHAAAACjEyLzMwLzIwMjIIAAAACjEyLzMxLzIwMjEJAAAAATBGJ2MuQSDbCCBUhp9BINsIMkNJUS5OQVNEQVFHTTpI</t>
  </si>
  <si>
    <t>VUJDLklRX1RPVEFMX0VRVUlUWS4xMDAwMC4yMDIyLTEyLTMwAQAAAEwfwicCAAAABjY1Ljc3OAEIAAAABQAAAAExAQAAAAstMjA4MDkwNDY4OAMAAAADMTYwAgAAAAQxMjc1BAAAAAEwBwAAAAoxMi8zMC8yMDIyCAAAAAoxMi8zMS8yMDIxCQAAAAEwRidjLkEg2wggVIafQSDbCC5DSVEuTkFTREFRR006SFVCQy5JUV9ORVRfREVCVC4xMDAwMC4yMDIyLTEyLTMwAQAAAEwfwicCAAAABTkuMTg5AQgAAAAFAAAAATEBAAAACy0yMDgwOTA0Njg4AwAAAAMxNjACAAAABDQzNjQEAAAAATAHAAAACjEyLzMwLzIwMjIIAAAACjEyLzMxLzIwMjEJAAAAATBGJ2MuQSDbCBothp9BINsIMkNJUS5OQVNEQVFHTTpPSEFBLklRX0dST1NTX01BUkdJTi4xMDAwMC4yMDIyLTEyLTMwAQAAAHTMSGQDAAAAAABGJ2MuQSDbCPa3hZ9BINsIMENJUS5OQVNEQVFHTTpPSEFBLklRX1RPVEFMX0xJQUIuMTAwMDAuMjAyMi0xMi0zMAEAAAB0zEhkAgAAAAoxMjcuODY0MTU0AQgAAAAFAAAAATEBAAAACy0yMTEwMDgxMTMzAwAAAAMxNjACAAAABDEyNzYEAAAAATAHAAAACjEyLzMwLzIwMjIIAAAACjEyLzMxLzIwMjEJAAAAATBGJ2MuQSDbCPa3hZ9BINsIMUNJUS5OQVNEQVFDTTpES0RDLkEuSVFfVE9UQUxfUkVWLjEwMDAwLjIwMjItMTItMzABAAAA+IkjKgMAAAAAAEYnYy5BINsI2EKFn0Eg2wg0Q0lRLk5BU0RBUUNNOkRLREMuQS5J</t>
  </si>
  <si>
    <t>UV9UT1RBTF9BU1NFVFMuMTAwMDAuMjAyMi0xMi0zMAEAAAD4iSMqAgAAAAoxMTcuODU3MTg1AQgAAAAFAAAAATEBAAAACy0yMDkwNjgyMDI2AwAAAAMxNjACAAAABDEwMDcEAAAAATAHAAAACjEyLzMwLzIwMjIIAAAACjEyLzMxLzIwMjEJAAAAATBGJ2MuQSDbCNhChZ9BINsIKkNJUS5OQVNEQVFDTTpES0RDLkEuSVFfUkUuMTAwMDAuMjAyMi0xMi0zMAEAAAD4iSMqAgAAAAgtOC42MDk4MQEIAAAABQAAAAExAQAAAAstMjA5MDY4MjAyNgMAAAADMTYwAgAAAAQxMjIyBAAAAAEwBwAAAAoxMi8zMC8yMDIyCAAAAAoxMi8zMS8yMDIxCQAAAAEwRidjLkEg2wjPG4WfQSDbCDFDSVEuTkFTREFRQ006REtEQy5BLklRX0RJVl9TSEFSRS4xMDAwMC4yMDIyLTEyLTMwAQAAAPiJIyoDAAAAAABGJ2MuQSDbCEv0hJ9BINsILkNJUS5OQVNEQVFDTTpTQUwuSVFfTklfTUFSR0lOLjEwMDAwLjIwMjItMTItMzABAAAAEPgFAAIAAAAHMzEuMjYzNAEIAAAABQAAAAExAQAAAAstMjEwODU1OTkyNQMAAAADMTYwAgAAAAQ0MDk0BAAAAAEwBwAAAAoxMi8zMC8yMDIyCAAAAAoxMi8zMS8yMDIxCQAAAAEwRidjLkEg2wiof4SfQSDbCCxDSVEuTkFTREFRQ006U0FMLklRX1NUX0RFQlQuMTAwMDAuMjAyMi0xMi0zMAEAAAAQ+AUAAgAAAAUxMS40MwEIAAAABQAAAAExAQAAAAstMjEwODU1OTkyNQMAAAADMTYwAgAAAAQxMDQ2BAAA</t>
  </si>
  <si>
    <t>AAEwBwAAAAoxMi8zMC8yMDIyCAAAAAoxMi8zMS8yMDIxCQAAAAEwRidjLkEg2wiTMYSfQSDbCCxDSVEuTkFTREFRQ006U0FMLklRX0xUX0RFQlQuMTAwMDAuMjAyMi0xMi0zMAEAAAAQ+AUAAgAAAAYyNC42NDQBCAAAAAUAAAABMQEAAAALLTIxMDg1NTk5MjUDAAAAAzE2MAIAAAAEMTA0OQQAAAABMAcAAAAKMTIvMzAvMjAyMggAAAAKMTIvMzEvMjAyMQkAAAABMEYnYy5BINsImViEn0Eg2wgyQ0lRLk5BU0RBUUNNOlNBTC5JUV9SRVRVUk5fRVFVSVRZLjEwMDAwLjIwMjItMTItMzABAAAAEPgFAAIAAAAHMTIuNjA1OQEIAAAABQAAAAExAQAAAAstMjEwODU1OTkyNQMAAAADMTYwAgAAAAQ0MTI4BAAAAAEwBwAAAAoxMi8zMC8yMDIyCAAAAAoxMi8zMS8yMDIxCQAAAAEwRidjLkEg2wiTMYSfQSDbCDFDSVEuTkFTREFRR1M6TUlTVC5JUV9FQklUX01BUkdJTi4xMDAwMC4yMDIyLTEyLTMwAQAAADPtJwICAAAACS0yODcuMTUzMwEIAAAABQAAAAExAQAAAAstMjEwNzE5ODU4NwMAAAADMTYwAgAAAAQ0MDUzBAAAAAEwBwAAAAoxMi8zMC8yMDIyCAAAAAoxMi8zMS8yMDIxCQAAAAEwSk5jLkEg2wh2vIOfQSDbCDFDSVEuTkFTREFRQ006VFJPTy5JUV9FQklUX01BUkdJTi4xMDAwMC4yMDIyLTEyLTMwAQAAANEB3QUCAAAACS0xMDQuODg3MwEIAAAABQAAAAExAQAAAAstMjA5NzYxNjExOQMAAAADMTYwAgAAAAQ0</t>
  </si>
  <si>
    <t>MDUzBAAAAAEwBwAAAAoxMi8zMC8yMDIyCAAAAAoxMi8zMS8yMDIxCQAAAAEwSk5jLkEg2whVR4OfQSDbCDJDSVEuTkFTREFRQ006VFJPTy5JUV9UT1RBTF9FUVVJVFkuMTAwMDAuMjAyMi0xMi0zMAEAAADRAd0FAgAAAAY2Mi41MjQBCAAAAAUAAAABMQEAAAALLTIwOTc2MTYxMTkDAAAAAzE2MAIAAAAEMTI3NQQAAAABMAcAAAAKMTIvMzAvMjAyMggAAAAKMTIvMzEvMjAyMQkAAAABMEpOYy5BINsISyCDn0Eg2wguQ0lRLk5BU0RBUUNNOlRST08uSVFfTkVUX0RFQlQuMTAwMDAuMjAyMi0xMi0zMAEAAADRAd0FAgAAAAYtMy4zMTYBCAAAAAUAAAABMQEAAAALLTIwOTc2MTYxMTkDAAAAAzE2MAIAAAAENDM2NAQAAAABMAcAAAAKMTIvMzAvMjAyMggAAAAKMTIvMzEvMjAyMQkAAAABMEpOYy5BINsIPPmCn0Eg2wgxQ0lRLk5BU0RBUUNNOlZJSS5JUV9HUk9TU19NQVJHSU4uMTAwMDAuMjAyMi0xMi0zMAEAAADkwV0pAwAAAAAASk5jLkEg2whNhIKfQSDbCC9DSVEuTkFTREFRQ006VklJLklRX1RPVEFMX0xJQUIuMTAwMDAuMjAyMi0xMi0zMAEAAADkwV0pAgAAAAoyNTEuMTQyMzkyAQgAAAAFAAAAATEBAAAACy0yMTA1NTEzOTQ5AwAAAAMxNjACAAAABDEyNzYEAAAAATAHAAAACjEyLzMwLzIwMjIIAAAACjEyLzMxLzIwMjEJAAAAATBKTmMuQSDbCE2Egp9BINsIL0NJUS5OQVNEQVFDTTpMREhBLklRX1RPVEFM</t>
  </si>
  <si>
    <t>X1JFVi4xMDAwMC4yMDIyLTEyLTMwAQAAAImq4ikDAAAAAABKTmMuQSDbCDIPgp9BINsIMkNJUS5OQVNEQVFDTTpMREhBLklRX1RPVEFMX0FTU0VUUy4xMDAwMC4yMDIyLTEyLTMwAQAAAImq4ikCAAAACjIzMS45ODYyNjIBCAAAAAUAAAABMQEAAAALLTIxMDU3OTA0MzADAAAAAzE2MAIAAAAEMTAwNwQAAAABMAcAAAAKMTIvMzAvMjAyMggAAAAKMTIvMzEvMjAyMQkAAAABMEpOYy5BINsIJuiBn0Eg2wgoQ0lRLk5BU0RBUUNNOkxESEEuSVFfUkUuMTAwMDAuMjAyMi0xMi0zMAEAAACJquIpAgAAAAktMTMuNzY0MTYBCAAAAAUAAAABMQEAAAALLTIxMDU3OTA0MzADAAAAAzE2MAIAAAAEMTIyMgQAAAABMAcAAAAKMTIvMzAvMjAyMggAAAAKMTIvMzEvMjAyMQkAAAABMEpOYy5BINsIMg+Cn0Eg2wgvQ0lRLk5BU0RBUUNNOkxESEEuSVFfRElWX1NIQVJFLjEwMDAwLjIwMjItMTItMzABAAAAiariKQMAAAAAAEpOYy5BINsIG8GBn0Eg2wgvQ0lRLk5BU0RBUUdTOkZCSVouSVFfTklfTUFSR0lOLjEwMDAwLjIwMjItMTItMzABAAAAlF5EAAIAAAAHMzAuMTU2NAEIAAAABQAAAAExAQAAAAstMjA1OTIxNDc3NQMAAAADMTYwAgAAAAQ0MDk0BAAAAAEwBwAAAAoxMi8zMC8yMDIyCAAAAAoxMi8zMS8yMDIxCQAAAAEwSk5jLkEg2wgJc4GfQSDbCC1DSVEuTkFTREFRR1M6RkJJWi5JUV9TVF9ERUJULjEwMDAwLjIwMjIt</t>
  </si>
  <si>
    <t>MTItMzABAAAAlF5EAAIAAAAGMjguNzgzAQgAAAAFAAAAATEBAAAACy0yMDU5MjE0Nzc1AwAAAAMxNjACAAAABDEwNDYEAAAAATAHAAAACjEyLzMwLzIwMjIIAAAACjEyLzMxLzIwMjEJAAAAATBKTmMuQSDbCPckgZ9BINsILUNJUS5OQVNEQVFHUzpGQklaLklRX0xUX0RFQlQuMTAwMDAuMjAyMi0xMi0zMAEAAACUXkQAAgAAAAc0MTMuMDI3AQgAAAAFAAAAATEBAAAACy0yMDU5MjE0Nzc1AwAAAAMxNjACAAAABDEwNDkEAAAAATAHAAAACjEyLzMwLzIwMjIIAAAACjEyLzMxLzIwMjEJAAAAATBKTmMuQSDbCP1LgZ9BINsIM0NJUS5OQVNEQVFHUzpGQklaLklRX1JFVFVSTl9FUVVJVFkuMTAwMDAuMjAyMi0xMi0zMAEAAACUXkQAAgAAAAcxNi4zMDQ3AQgAAAAFAAAAATEBAAAACy0yMDU5MjE0Nzc1AwAAAAMxNjACAAAABDQxMjgEAAAAATAHAAAACjEyLzMwLzIwMjIIAAAACjEyLzMxLzIwMjEJAAAAATBKTmMuQSDbCOj9gJ9BINsIMUNJUS5OQVNEQVFDTTpWTEFULklRX0VCSVRfTUFSR0lOLjEwMDAwLjIwMjItMTItMzABAAAAmr4pKgMAAAAAAEpOYy5BINsIxoiAn0Eg2wgyQ0lRLk5BU0RBUUNNOlZMQVQuSVFfVE9UQUxfRVFVSVRZLjEwMDAwLjIwMjItMTItMzABAAAAmr4pKgIAAAAJLTE0LjgzNDI5AQgAAAAFAAAAATEBAAAACy0yMTA0MDQ3MTUzAwAAAAMxNjACAAAABDEyNzUEAAAAATAHAAAACjEyLzMw</t>
  </si>
  <si>
    <t>LzIwMjIIAAAACjEyLzMxLzIwMjEJAAAAATBKTmMuQSDbCMaIgJ9BINsILkNJUS5OQVNEQVFDTTpWTEFULklRX05FVF9ERUJULjEwMDAwLjIwMjItMTItMzABAAAAmr4pKgIAAAAJLTAuMzQzNTE5AQgAAAAFAAAAATEBAAAACy0yMTA0MDQ3MTUzAwAAAAMxNjACAAAABDQzNjQEAAAAATAHAAAACjEyLzMwLzIwMjIIAAAACjEyLzMxLzIwMjEJAAAAATBKTmMuQSDbCMFhgJ9BINsIMkNJUS5OQVNEQVFDTTpXS0hTLklRX0dST1NTX01BUkdJTi4xMDAwMC4yMDIyLTEyLTMwAQAAAGpjAAUDAAAAAk5NAQgAAAAFAAAAATEBAAAACy0yMDU4OTY3ODYyAwAAAAMxNjACAAAABDQwNzQEAAAAATAHAAAACjEyLzMwLzIwMjIIAAAACjEyLzMxLzIwMjEJAAAAATBKTmMuQSDbCKDsf59BINsIMENJUS5OQVNEQVFDTTpXS0hTLklRX1RPVEFMX0xJQUIuMTAwMDAuMjAyMi0xMi0zMAEAAABqYwAFAgAAAAk1My40NDYxMTcBCAAAAAUAAAABMQEAAAALLTIwNTg5Njc4NjIDAAAAAzE2MAIAAAAEMTI3NgQAAAABMAcAAAAKMTIvMzAvMjAyMggAAAAKMTIvMzEvMjAyMQkAAAABMEpOYy5BINsIoOx/n0Eg2wgvQ0lRLk5BU0RBUUNNOk5PREsuSVFfVE9UQUxfUkVWLjEwMDAwLjIwMjItMTItMzABAAAAd8y1FgIAAAAHMzIzLjk3NAEIAAAABQAAAAIyOQIAAAACMjgBAAAACy0yMDU4MDUyMTAxAwAAAAMxNjAEAAAAATAHAAAACjEyLzMw</t>
  </si>
  <si>
    <t>LzIwMjIIAAAACjEyLzMxLzIwMjEJAAAAATBKTmMuQSDbCHpQf59BINsIMkNJUS5OQVNEQVFDTTpOT0RLLklRX1RPVEFMX0FTU0VUUy4xMDAwMC4yMDIyLTEyLTMwAQAAAHfMtRYCAAAABzY1MS43ODIBCAAAAAUAAAACMjkCAAAABDEwMDcBAAAACy0yMDU4MDUyMTAxAwAAAAMxNjAEAAAAATAHAAAACjEyLzMwLzIwMjIIAAAACjEyLzMxLzIwMjEJAAAAATBKTmMuQSDbCIB3f59BINsIKENJUS5OQVNEQVFDTTpOT0RLLklRX1JFLjEwMDAwLjIwMjItMTItMzABAAAAd8y1FgIAAAAHMjY3LjIwNwEIAAAABQAAAAIyOQIAAAAEMTIyMgEAAAALLTIwNTgwNTIxMDEDAAAAAzE2MAQAAAABMAcAAAAKMTIvMzAvMjAyMggAAAAKMTIvMzEvMjAyMQkAAAABMEpOYy5BINsIcil/n0Eg2wgvQ0lRLk5BU0RBUUNNOk5PREsuSVFfRElWX1NIQVJFLjEwMDAwLjIwMjItMTItMzABAAAAd8y1FgMAAAAAAEpOYy5BINsIYAJ/n0Eg2wgvQ0lRLk5BU0RBUUNNOkFSQkcuSVFfTklfTUFSR0lOLjEwMDAwLjIwMjItMTItMzABAAAAQ84HKQMAAAAAAEpOYy5BINsIS7R+n0Eg2wgtQ0lRLk5BU0RBUUNNOkFSQkcuSVFfU1RfREVCVC4xMDAwMC4yMDIyLTEyLTMwAQAAAEPOBykDAAAAAABKTmMuQSDbCEONfp9BINsILUNJUS5OQVNEQVFDTTpBUkJHLklRX0xUX0RFQlQuMTAwMDAuMjAyMi0xMi0zMAEAAABDzgcpAwAAAAAASk5jLkEg2whD</t>
  </si>
  <si>
    <t>jX6fQSDbCDNDSVEuTkFTREFRQ006QVJCRy5JUV9SRVRVUk5fRVFVSVRZLjEwMDAwLjIwMjItMTItMzABAAAAQ84HKQMAAAACTk0BCAAAAAUAAAABMQEAAAALLTIxMDY4Njg0MjUDAAAAAzE2MAIAAAAENDEyOAQAAAABMAcAAAAKMTIvMzAvMjAyMggAAAAKMTIvMzEvMjAyMQkAAAABMEpOYy5BINsIPWZ+n0Eg2wgxQ0lRLk5BU0RBUUNNOkNWQ1kuSVFfRUJJVF9NQVJHSU4uMTAwMDAuMjAyMi0xMi0zMAEAAADiTwYAAwAAAAJOQQBOdWMuQSDbCPPwfZ9BINsIMkNJUS5OQVNEQVFDTTpDVkNZLklRX1RPVEFMX0VRVUlUWS4xMDAwMC4yMDIyLTEyLTMwAQAAAOJPBgACAAAABzI0Ny44NDUBCAAAAAUAAAABMQEAAAALLTIxMDg4ODY1OTQDAAAAAzE2MAIAAAAEMTI3NQQAAAABMAcAAAAKMTIvMzAvMjAyMggAAAAKMTIvMzEvMjAyMQkAAAABME51Yy5BINsIEcp9n0Eg2wguQ0lRLk5BU0RBUUNNOkNWQ1kuSVFfTkVUX0RFQlQuMTAwMDAuMjAyMi0xMi0zMAEAAADiTwYAAgAAAAgtMTE2LjA1MQEIAAAABQAAAAExAQAAAAstMjEwODg4NjU5NAMAAAADMTYwAgAAAAQ0MzY0BAAAAAEwBwAAAAoxMi8zMC8yMDIyCAAAAAoxMi8zMS8yMDIxCQAAAAEwTnVjLkEg2wgFo32fQSDbCDBDSVEuTkFTREFRQ006Tk4uSVFfR1JPU1NfTUFSR0lOLjEwMDAwLjIwMjItMTItMzABAAAARNd3BgMAAAACTk0BCAAAAAUAAAABMQEAAAAL</t>
  </si>
  <si>
    <t>LTIxMDcyNTM3NTgDAAAAAzE2MAIAAAAENDA3NAQAAAABMAcAAAAKMTIvMzAvMjAyMggAAAAKMTIvMzEvMjAyMQkAAAABME51Yy5BINsI6C19n0Eg2wguQ0lRLk5BU0RBUUNNOk5OLklRX1RPVEFMX0xJQUIuMTAwMDAuMjAyMi0xMi0zMAEAAABE13cGAgAAAAYzNi44NjYBCAAAAAUAAAABMQEAAAALLTIxMDcyNTM3NTgDAAAAAzE2MAIAAAAEMTI3NgQAAAABMAcAAAAKMTIvMzAvMjAyMggAAAAKMTIvMzEvMjAyMQkAAAABME51Yy5BINsI2wZ9n0Eg2wgvQ0lRLk5BU0RBUUdTOk5SSU0uSVFfVE9UQUxfUkVWLjEwMDAwLjIwMjItMTItMzABAAAAKBYFAAIAAAAHMTM3LjE4OQEIAAAABQAAAAExAQAAAAstMjEwOTUxODY4NAMAAAADMTYwAgAAAAIyOAQAAAABMAcAAAAKMTIvMzAvMjAyMggAAAAKMTIvMzEvMjAyMQkAAAABME51Yy5BINsIxrh8n0Eg2wgyQ0lRLk5BU0RBUUdTOk5SSU0uSVFfVE9UQUxfQVNTRVRTLjEwMDAwLjIwMjItMTItMzABAAAAKBYFAAIAAAAIMjcyNC43MTkBCAAAAAUAAAABMQEAAAALLTIxMDk1MTg2ODQDAAAAAzE2MAIAAAAEMTAwNwQAAAABMAcAAAAKMTIvMzAvMjAyMggAAAAKMTIvMzEvMjAyMQkAAAABME51Yy5BINsIvZF8n0Eg2wgoQ0lRLk5BU0RBUUdTOk5SSU0uSVFfUkUuMTAwMDAuMjAyMi0xMi0zMAEAAAAoFgUAAgAAAAcyMDQuMDQ2AQgAAAAFAAAAATEBAAAACy0yMTA5NTE4</t>
  </si>
  <si>
    <t>Njg0AwAAAAMxNjACAAAABDEyMjIEAAAAATAHAAAACjEyLzMwLzIwMjIIAAAACjEyLzMxLzIwMjEJAAAAATBOdWMuQSDbCL2RfJ9BINsIL0NJUS5OQVNEQVFHUzpOUklNLklRX0RJVl9TSEFSRS4xMDAwMC4yMDIyLTEyLTMwAQAAACgWBQACAAAABDEuNTQBCAAAAAUAAAABMQEAAAALLTIxMDk1MTg2ODQDAAAAAzE2MAIAAAAEMzA1OAQAAAABMAcAAAAKMTIvMzAvMjAyMggAAAAKMTIvMzEvMjAyMQkAAAABME51Yy5BINsIp0N8n0Eg2wgvQ0lRLk5BU0RBUUdNOklWQ1AuSVFfTklfTUFSR0lOLjEwMDAwLjIwMjItMTItMzABAAAA/ZdBKgMAAAAAAE51Yy5BINsIl/V7n0Eg2wgtQ0lRLk5BU0RBUUdNOklWQ1AuSVFfU1RfREVCVC4xMDAwMC4yMDIyLTEyLTMwAQAAAP2XQSoDAAAAAABOdWMuQSDbCIvOe59BINsILUNJUS5OQVNEQVFHTTpJVkNQLklRX0xUX0RFQlQuMTAwMDAuMjAyMi0xMi0zMAEAAAD9l0EqAwAAAAAATnVjLkEg2wiLznufQSDbCDNDSVEuTkFTREFRR006SVZDUC5JUV9SRVRVUk5fRVFVSVRZLjEwMDAwLjIwMjItMTItMzABAAAA/ZdBKgMAAAAAAE51Yy5BINsIgad7n0Eg2wgxQ0lRLk5BU0RBUUdNOkFGQ0cuSVFfRUJJVF9NQVJHSU4uMTAwMDAuMjAyMi0xMi0zMAEAAABjqt8oAwAAAAJOQQBOdWMuQSDbCCYLe59BINsIMkNJUS5OQVNEQVFHTTpBRkNHLklRX1RPVEFMX0VRVUlUWS4xMDAwMC4y</t>
  </si>
  <si>
    <t>MDIyLTEyLTMwAQAAAGOq3ygCAAAACjI3My4wNzUxNzQBCAAAAAUAAAABMQEAAAALLTIwNTgyMzgyMzgDAAAAAzE2MAIAAAAEMTI3NQQAAAABMAcAAAAKMTIvMzAvMjAyMggAAAAKMTIvMzEvMjAyMQkAAAABME51Yy5BINsIJgt7n0Eg2wguQ0lRLk5BU0RBUUdNOkFGQ0cuSVFfTkVUX0RFQlQuMTAwMDAuMjAyMi0xMi0zMAEAAABjqt8oAgAAAAk2Mi4xNzE5NjMBCAAAAAUAAAABMQEAAAALLTIwNTgyMzgyMzgDAAAAAzE2MAIAAAAENDM2NAQAAAABMAcAAAAKMTIvMzAvMjAyMggAAAAKMTIvMzEvMjAyMQkAAAABME51Yy5BINsIHOR6n0Eg2wgyQ0lRLk5BU0RBUUdNOlZNQ0EuSVFfR1JPU1NfTUFSR0lOLjEwMDAwLjIwMjItMTItMzABAAAAGCbhaAMAAAAAAE51Yy5BINsI/m56n0Eg2wgwQ0lRLk5BU0RBUUdNOlZNQ0EuSVFfVE9UQUxfTElBQi4xMDAwMC4yMDIyLTEyLTMwAQAAABgm4WgCAAAACDAuNjIwMzkyAQgAAAAFAAAAATEBAAAACy0yMTExNzUxMjY4AwAAAAMxNjACAAAABDEyNzYEAAAAATAHAAAACjEyLzMwLzIwMjIIAAAACjEyLzMxLzIwMjEJAAAAATBOdWMuQSDbCP5uep9BINsIL0NJUS5OQVNEQVFDTTpBU1JULklRX1RPVEFMX1JFVi4xMDAwMC4yMDIyLTEyLTMwAQAAACmKBQACAAAABzExMS4wMTQBCAAAAAUAAAACMjkCAAAAAjI4AQAAAAstMjA1ODA0NzI4MQMAAAADMTYwBAAAAAEwBwAAAAox</t>
  </si>
  <si>
    <t>Mi8zMC8yMDIyCAAAAAoxMi8zMS8yMDIxCQAAAAEwTnVjLkEg2wjf+XmfQSDbCDJDSVEuTkFTREFRQ006QVNSVC5JUV9UT1RBTF9BU1NFVFMuMTAwMDAuMjAyMi0xMi0zMAEAAAApigUAAgAAAAczMjYuNTQ3AQgAAAAFAAAAAjI5AgAAAAQxMDA3AQAAAAstMjA1ODA0NzI4MQMAAAADMTYwBAAAAAEwBwAAAAoxMi8zMC8yMDIyCAAAAAoxMi8zMS8yMDIxCQAAAAEwTnVjLkEg2wjf+XmfQSDbCChDSVEuTkFTREFRQ006QVNSVC5JUV9SRS4xMDAwMC4yMDIyLTEyLTMwAQAAACmKBQACAAAACC00MjkuMjI2AQgAAAAFAAAAAjI5AgAAAAQxMjIyAQAAAAstMjA1ODA0NzI4MQMAAAADMTYwBAAAAAEwBwAAAAoxMi8zMC8yMDIyCAAAAAoxMi8zMS8yMDIxCQAAAAEwTnVjLkEg2wjV0nmfQSDbCC9DSVEuTkFTREFRQ006QVNSVC5JUV9ESVZfU0hBUkUuMTAwMDAuMjAyMi0xMi0zMAEAAAApigUAAwAAAAAATnVjLkEg2wjJq3mfQSDbCC9DSVEuTkFTREFRR1M6U1ZSQS5JUV9OSV9NQVJHSU4uMTAwMDAuMjAyMi0xMi0zMAEAAAB1f4cDAwAAAAAATnVjLkEg2wiqNnmfQSDbCC1DSVEuTkFTREFRR1M6U1ZSQS5JUV9TVF9ERUJULjEwMDAwLjIwMjItMTItMzABAAAAdX+HAwMAAAAAAE51Yy5BINsIpw95n0Eg2wgtQ0lRLk5BU0RBUUdTOlNWUkEuSVFfTFRfREVCVC4xMDAwMC4yMDIyLTEyLTMwAQAAAHV/hwMCAAAABjE3LjMy</t>
  </si>
  <si>
    <t>MwEIAAAABQAAAAExAQAAAAstMjEwNjEzNzI3OQMAAAADMTYwAgAAAAQxMDQ5BAAAAAEwBwAAAAoxMi8zMC8yMDIyCAAAAAoxMi8zMS8yMDIxCQAAAAEwTnVjLkEg2winD3mfQSDbCDNDSVEuTkFTREFRR1M6U1ZSQS5JUV9SRVRVUk5fRVFVSVRZLjEwMDAwLjIwMjItMTItMzABAAAAdX+HAwIAAAAILTQxLjE4NTEBCAAAAAUAAAABMQEAAAALLTIxMDYxMzcyNzkDAAAAAzE2MAIAAAAENDEyOAQAAAABMAcAAAAKMTIvMzAvMjAyMggAAAAKMTIvMzEvMjAyMQkAAAABME51Yy5BINsIpw95n0Eg2wgxQ0lRLk5BU0RBUUdTOlNSRFguSVFfRUJJVF9NQVJHSU4uMTAwMDAuMjAyMi0xMi0zMAEAAACy0QUAAgAAAAYwLjU4OTUBCAAAAAUAAAABMQEAAAALLTIwNjIyNTU3ODgDAAAAAzE2MAIAAAAENDA1MwQAAAABMAcAAAAKMTIvMzAvMjAyMggAAAAKMTIvMzEvMjAyMQkAAAABMFmcYy5BINsIeXN4n0Eg2wgyQ0lRLk5BU0RBUUdTOlNSRFguSVFfVE9UQUxfRVFVSVRZLjEwMDAwLjIwMjItMTItMzABAAAAstEFAAIAAAAHMTM2LjY3MQEIAAAABQAAAAExAQAAAAstMjA2MjI1NTc4OAMAAAADMTYwAgAAAAQxMjc1BAAAAAEwBwAAAAoxMi8zMC8yMDIyCAAAAAoxMi8zMS8yMDIxCQAAAAEwWZxjLkEg2whuTHifQSDbCC5DSVEuTkFTREFRR1M6U1JEWC5JUV9ORVRfREVCVC4xMDAwMC4yMDIyLTEyLTMwAQAAALLRBQACAAAA</t>
  </si>
  <si>
    <t>By0xOC40MTIBCAAAAAUAAAABMQEAAAALLTIwNjIyNTU3ODgDAAAAAzE2MAIAAAAENDM2NAQAAAABMAcAAAAKMTIvMzAvMjAyMggAAAAKMTIvMzEvMjAyMQkAAAABMFmcYy5BINsIZiV4n0Eg2wgyQ0lRLk5BU0RBUUdTOlBSTEQuSVFfR1JPU1NfTUFSR0lOLjEwMDAwLjIwMjItMTItMzABAAAAZl5HFgMAAAAAAFmcYy5BINsIUdd3n0Eg2wgwQ0lRLk5BU0RBUUdTOlBSTEQuSVFfVE9UQUxfTElBQi4xMDAwMC4yMDIyLTEyLTMwAQAAAGZeRxYCAAAABjE5LjIwMQEIAAAABQAAAAExAQAAAAstMjEwNzg1NzE3OQMAAAADMTYwAgAAAAQxMjc2BAAAAAEwBwAAAAoxMi8zMC8yMDIyCAAAAAoxMi8zMS8yMDIxCQAAAAEwWZxjLkEg2whDsHefQSDbCC9DSVEuTkFTREFRR006VlJDQS5JUV9UT1RBTF9SRVYuMTAwMDAuMjAyMi0xMi0zMAEAAAA7iw4TAgAAAAIxMgEIAAAABQAAAAExAQAAAAstMjA1ODMzNTYyMwMAAAADMTYwAgAAAAIyOAQAAAABMAcAAAAKMTIvMzAvMjAyMggAAAAKMTIvMzEvMjAyMQkAAAABMFmcYy5BINsIMGJ3n0Eg2wgyQ0lRLk5BU0RBUUdNOlZSQ0EuSVFfVE9UQUxfQVNTRVRTLjEwMDAwLjIwMjItMTItMzABAAAAO4sOEwIAAAAGODAuMTI1AQgAAAAFAAAAATEBAAAACy0yMDU4MzM1NjIzAwAAAAMxNjACAAAABDEwMDcEAAAAATAHAAAACjEyLzMwLzIwMjIIAAAACjEyLzMxLzIwMjEJAAAAATBZ</t>
  </si>
  <si>
    <t>nGMuQSDbCCY7d59BINsIKENJUS5OQVNEQVFHTTpWUkNBLklRX1JFLjEwMDAwLjIwMjItMTItMzABAAAAO4sOEwIAAAAILTEzOC45NjYBCAAAAAUAAAABMQEAAAALLTIwNTgzMzU2MjMDAAAAAzE2MAIAAAAEMTIyMgQAAAABMAcAAAAKMTIvMzAvMjAyMggAAAAKMTIvMzEvMjAyMQkAAAABMFmcYy5BINsIJjt3n0Eg2wgvQ0lRLk5BU0RBUUdNOlZSQ0EuSVFfRElWX1NIQVJFLjEwMDAwLjIwMjItMTItMzABAAAAO4sOEwMAAAAAAFmcYy5BINsIFO12n0Eg2wgvQ0lRLk5BU0RBUUdNOk1BU1MuSVFfTklfTUFSR0lOLjEwMDAwLjIwMjItMTItMzABAAAALnvnDAIAAAAILTUyLjUyNTcBCAAAAAUAAAABMQEAAAALLTIxMDg2NDE3NzIDAAAAAzE2MAIAAAAENDA5NAQAAAABMAcAAAAKMTIvMzAvMjAyMggAAAAKMTIvMzEvMjAyMQkAAAABMFmcYy5BINsIAZ92n0Eg2wgtQ0lRLk5BU0RBUUdNOk1BU1MuSVFfU1RfREVCVC4xMDAwMC4yMDIyLTEyLTMwAQAAAC575wwDAAAAAABZnGMuQSDbCPN3dp9BINsILUNJUS5OQVNEQVFHTTpNQVNTLklRX0xUX0RFQlQuMTAwMDAuMjAyMi0xMi0zMAEAAAAue+cMAgAAAAIxNQEIAAAABQAAAAExAQAAAAstMjEwODY0MTc3MgMAAAADMTYwAgAAAAQxMDQ5BAAAAAEwBwAAAAoxMi8zMC8yMDIyCAAAAAoxMi8zMS8yMDIxCQAAAAEwWZxjLkEg2wjzd3afQSDbCDNDSVEuTkFTREFRR006</t>
  </si>
  <si>
    <t>TUFTUy5JUV9SRVRVUk5fRVFVSVRZLjEwMDAwLjIwMjItMTItMzABAAAALnvnDAIAAAAILTEyLjUzNzQBCAAAAAUAAAABMQEAAAALLTIxMDg2NDE3NzIDAAAAAzE2MAIAAAAENDEyOAQAAAABMAcAAAAKMTIvMzAvMjAyMggAAAAKMTIvMzEvMjAyMQkAAAABMFmcYy5BINsI6FB2n0Eg2wgxQ0lRLk5BU0RBUUdTOkFWSVIuSVFfRUJJVF9NQVJHSU4uMTAwMDAuMjAyMi0xMi0zMAEAAABZyhEPAgAAAAczOS4zODI0AQgAAAAFAAAAATEBAAAACy0yMDU5MTYzMzUxAwAAAAMxNjACAAAABDQwNTMEAAAAATAHAAAACjEyLzMwLzIwMjIIAAAACjEyLzMxLzIwMjEJAAAAATBZnGMuQSDbCL20dZ9BINsIMkNJUS5OQVNEQVFHUzpBVklSLklRX1RPVEFMX0VRVUlUWS4xMDAwMC4yMDIyLTEyLTMwAQAAAFnKEQ8CAAAABzcxMC4wNzcBCAAAAAUAAAABMQEAAAALLTIwNTkxNjMzNTEDAAAAAzE2MAIAAAAEMTI3NQQAAAABMAcAAAAKMTIvMzAvMjAyMggAAAAKMTIvMzEvMjAyMQkAAAABMFmcYy5BINsIvbR1n0Eg2wguQ0lRLk5BU0RBUUdTOkFWSVIuSVFfTkVUX0RFQlQuMTAwMDAuMjAyMi0xMi0zMAEAAABZyhEPAgAAAAgtNzY0LjE3OAEIAAAABQAAAAExAQAAAAstMjA1OTE2MzM1MQMAAAADMTYwAgAAAAQ0MzY0BAAAAAEwBwAAAAoxMi8zMC8yMDIyCAAAAAoxMi8zMS8yMDIxCQAAAAEwWZxjLkEg2wi2jXWfQSDbCDJDSVEu</t>
  </si>
  <si>
    <t>TkFTREFRR006VkFYWC5JUV9HUk9TU19NQVJHSU4uMTAwMDAuMjAyMi0xMi0zMAEAAACgtzQqAwAAAAJOTQEIAAAABQAAAAExAQAAAAstMjEwNjg4NzY5MwMAAAADMTYwAgAAAAQ0MDc0BAAAAAEwBwAAAAoxMi8zMC8yMDIyCAAAAAoxMi8zMS8yMDIxCQAAAAEwWZxjLkEg2wiUGHWfQSDbCDBDSVEuTkFTREFRR006VkFYWC5JUV9UT1RBTF9MSUFCLjEwMDAwLjIwMjItMTItMzABAAAAoLc0KgIAAAAGMzguMDU0AQgAAAAFAAAAATEBAAAACy0yMTA2ODg3NjkzAwAAAAMxNjACAAAABDEyNzYEAAAAATAHAAAACjEyLzMwLzIwMjIIAAAACjEyLzMxLzIwMjEJAAAAATBZnGMuQSDbCJQYdZ9BINsIL0NJUS5OQVNEQVFDTTpIUlRYLklRX1RPVEFMX1JFVi4xMDAwMC4yMDIyLTEyLTMwAQAAAC5fAAACAAAABjg2LjM0NgEIAAAABQAAAAExAQAAAAstMjExMDI1MDQzNQMAAAADMTYwAgAAAAIyOAQAAAABMAcAAAAKMTIvMzAvMjAyMggAAAAKMTIvMzEvMjAyMQkAAAABMFmcYy5BINsIbXx0n0Eg2wgyQ0lRLk5BU0RBUUNNOkhSVFguSVFfVE9UQUxfQVNTRVRTLjEwMDAwLjIwMjItMTItMzABAAAALl8AAAIAAAAHMzA1LjcwNgEIAAAABQAAAAExAQAAAAstMjExMDI1MDQzNQMAAAADMTYwAgAAAAQxMDA3BAAAAAEwBwAAAAoxMi8zMC8yMDIyCAAAAAoxMi8zMS8yMDIxCQAAAAEwWZxjLkEg2wh3o3SfQSDbCChDSVEuTkFT</t>
  </si>
  <si>
    <t>REFRQ006SFJUWC5JUV9SRS4xMDAwMC4yMDIyLTEyLTMwAQAAAC5fAAACAAAACS0xNjEzLjQzMQEIAAAABQAAAAExAQAAAAstMjExMDI1MDQzNQMAAAADMTYwAgAAAAQxMjIyBAAAAAEwBwAAAAoxMi8zMC8yMDIyCAAAAAoxMi8zMS8yMDIxCQAAAAEwWZxjLkEg2whjVXSfQSDbCC9DSVEuTkFTREFRQ006SFJUWC5JUV9ESVZfU0hBUkUuMTAwMDAuMjAyMi0xMi0zMAEAAAAuXwAAAwAAAAAAWZxjLkEg2wheLnSfQSDbCC9DSVEuTkFTREFRQ006U0tZQS5JUV9OSV9NQVJHSU4uMTAwMDAuMjAyMi0xMi0zMAEAAABzETIqAwAAAAAAWZxjLkEg2whI4HOfQSDbCC1DSVEuTkFTREFRQ006U0tZQS5JUV9TVF9ERUJULjEwMDAwLjIwMjItMTItMzABAAAAcxEyKgMAAAAAAFmcYy5BINsIO7lzn0Eg2wgtQ0lRLk5BU0RBUUNNOlNLWUEuSVFfTFRfREVCVC4xMDAwMC4yMDIyLTEyLTMwAQAAAHMRMioDAAAAAABZnGMuQSDbCDu5c59BINsIM0NJUS5OQVNEQVFDTTpTS1lBLklRX1JFVFVSTl9FUVVJVFkuMTAwMDAuMjAyMi0xMi0zMAEAAABzETIqAwAAAAAAWZxjLkEg2wguknOfQSDbCDFDSVEuTkFTREFRR1M6QVJBWS5JUV9FQklUX01BUkdJTi4xMDAwMC4yMDIyLTEyLTMwAQAAACtHCwACAAAABjMuNDIxNgEIAAAABQAAAAExAQAAAAstMjA2MjQ1MzI0OQMAAAADMTYwAgAAAAQ0MDUzBAAAAAEwBwAAAAoxMi8zMC8yMDIy</t>
  </si>
  <si>
    <t>CAAAAAoxMi8zMS8yMDIxCQAAAAEwWZxjLkEg2wgPHXOfQSDbCDJDSVEuTkFTREFRR1M6QVJBWS5JUV9UT1RBTF9FUVVJVFkuMTAwMDAuMjAyMi0xMi0zMAEAAAArRwsAAgAAAAY1MC45OTQBCAAAAAUAAAABMQEAAAALLTIwNjI0NTMyNDkDAAAAAzE2MAIAAAAEMTI3NQQAAAABMAcAAAAKMTIvMzAvMjAyMggAAAAKMTIvMzEvMjAyMQkAAAABMHTDYy5BINsIB/Zyn0Eg2wguQ0lRLk5BU0RBUUdTOkFSQVkuSVFfTkVUX0RFQlQuMTAwMDAuMjAyMi0xMi0zMAEAAAArRwsAAgAAAAU4MC45MgEIAAAABQAAAAExAQAAAAstMjA2MjQ1MzI0OQMAAAADMTYwAgAAAAQ0MzY0BAAAAAEwBwAAAAoxMi8zMC8yMDIyCAAAAAoxMi8zMS8yMDIxCQAAAAEwdMNjLkEg2wj6znKfQSDbCDJDSVEuTkFTREFRR1M6SVRJQy5JUV9HUk9TU19NQVJHSU4uMTAwMDAuMjAyMi0xMi0zMAEAAAAVSwQAAgAAAAc1NC4zODMzAQgAAAAFAAAAATEBAAAACy0yMTA4NDMzNjgwAwAAAAMxNjACAAAABDQwNzQEAAAAATAHAAAACjEyLzMwLzIwMjIIAAAACjEyLzMxLzIwMjEJAAAAATB0w2MuQSDbCPxZcp9BINsIMENJUS5OQVNEQVFHUzpJVElDLklRX1RPVEFMX0xJQUIuMTAwMDAuMjAyMi0xMi0zMAEAAAAVSwQAAgAAAAcxMDIuNDAxAQgAAAAFAAAAATEBAAAACy0yMTA4NDMzNjgwAwAAAAMxNjACAAAABDEyNzYEAAAAATAHAAAACjEyLzMwLzIw</t>
  </si>
  <si>
    <t>MjIIAAAACjEyLzMxLzIwMjEJAAAAATB0w2MuQSDbCOYycp9BINsIL0NJUS5OQVNEQVFHTTpIQUlBLklRX1RPVEFMX1JFVi4xMDAwMC4yMDIyLTEyLTMwAQAAAJj22WgDAAAAAAB0w2MuQSDbCLm9cZ9BINsIMkNJUS5OQVNEQVFHTTpIQUlBLklRX1RPVEFMX0FTU0VUUy4xMDAwMC4yMDIyLTEyLTMwAQAAAJj22WgCAAAACjIyMy4xODE4NzcBCAAAAAUAAAABMQEAAAALLTIxMDIyNTU1MzADAAAAAzE2MAIAAAAEMTAwNwQAAAABMAcAAAAKMTIvMzAvMjAyMggAAAAKMTIvMzEvMjAyMQkAAAABMHTDYy5BINsIub1xn0Eg2wgoQ0lRLk5BU0RBUUdNOkhBSUEuSVFfUkUuMTAwMDAuMjAyMi0xMi0zMAEAAACY9tloAgAAAAotMTguMzk0NTU3AQgAAAAFAAAAATEBAAAACy0yMTAyMjU1NTMwAwAAAAMxNjACAAAABDEyMjIEAAAAATAHAAAACjEyLzMwLzIwMjIIAAAACjEyLzMxLzIwMjEJAAAAATB0w2MuQSDbCLm9cZ9BINsIL0NJUS5OQVNEQVFHTTpIQUlBLklRX0RJVl9TSEFSRS4xMDAwMC4yMDIyLTEyLTMwAQAAAJj22WgDAAAAAAB0w2MuQSDbCLlvcZ9BINsIL0NJUS5OQVNEQVFHUzpMTU5SLklRX05JX01BUkdJTi4xMDAwMC4yMDIyLTEyLTMwAQAAAB1VMAACAAAABy0zLjQ0MzEBCAAAAAUAAAABMQEAAAALLTIxMDg4Mzg1MTkDAAAAAzE2MAIAAAAENDA5NAQAAAABMAcAAAAKMTIvMzAvMjAyMggAAAAJMS8zMS8y</t>
  </si>
  <si>
    <t>MDIyCQAAAAEwdMNjLkEg2wiiIXGfQSDbCC1DSVEuTkFTREFRR1M6TE1OUi5JUV9TVF9ERUJULjEwMDAwLjIwMjItMTItMzABAAAAHVUwAAMAAAAAAHTDYy5BINsIkvpwn0Eg2wgtQ0lRLk5BU0RBUUdTOkxNTlIuSVFfTFRfREVCVC4xMDAwMC4yMDIyLTEyLTMwAQAAAB1VMAACAAAABzE0Mi4xNDgBCAAAAAUAAAABMQEAAAALLTIxMDg4Mzg1MTkDAAAAAzE2MAIAAAAEMTA0OQQAAAABMAcAAAAKMTIvMzAvMjAyMggAAAAJMS8zMS8yMDIyCQAAAAEwdMNjLkEg2wiS+nCfQSDbCDNDSVEuTkFTREFRR1M6TE1OUi5JUV9SRVRVUk5fRVFVSVRZLjEwMDAwLjIwMjItMTItMzABAAAAHVUwAAIAAAAGLTMuMzQ0AQgAAAAFAAAAATEBAAAACy0yMTA4ODM4NTE5AwAAAAMxNjACAAAABDQxMjgEAAAAATAHAAAACjEyLzMwLzIwMjIIAAAACTEvMzEvMjAyMgkAAAABMHTDYy5BINsIjdNwn0Eg2wgxQ0lRLk5BU0RBUUdNOkNSRUMuSVFfRUJJVF9NQVJHSU4uMTAwMDAuMjAyMi0xMi0zMAEAAAD9P3EqAwAAAAAAdMNjLkEg2wheN3CfQSDbCDJDSVEuTkFTREFRR006Q1JFQy5JUV9UT1RBTF9FUVVJVFkuMTAwMDAuMjAyMi0xMi0zMAEAAAD9P3EqAgAAAAotMTkuNjM2MzU1AQgAAAAFAAAAATEBAAAACy0yMTA1MTQ5OTQ4AwAAAAMxNjACAAAABDEyNzUEAAAAATAHAAAACjEyLzMwLzIwMjIIAAAACjEyLzMxLzIwMjEJAAAAATB0</t>
  </si>
  <si>
    <t>w2MuQSDbCF43cJ9BINsILkNJUS5OQVNEQVFHTTpDUkVDLklRX05FVF9ERUJULjEwMDAwLjIwMjItMTItMzABAAAA/T9xKgIAAAAJLTAuNzk5MzI0AQgAAAAFAAAAATEBAAAACy0yMTA1MTQ5OTQ4AwAAAAMxNjACAAAABDQzNjQEAAAAATAHAAAACjEyLzMwLzIwMjIIAAAACjEyLzMxLzIwMjEJAAAAATB0w2MuQSDbCEEQcJ9BINsIMUNJUS5OQVNEQVFHTTpST0MuSVFfR1JPU1NfTUFSR0lOLjEwMDAwLjIwMjItMTItMzABAAAAmC4nZAMAAAAAAHTDYy5BINsI/ptvn0Eg2wgvQ0lRLk5BU0RBUUdNOlJPQy5JUV9UT1RBTF9MSUFCLjEwMDAwLjIwMjItMTItMzABAAAAmC4nZAIAAAAKMjA5LjMxOTk5NgEIAAAABQAAAAExAQAAAAstMjEwNzA1MDk4MwMAAAADMTYwAgAAAAQxMjc2BAAAAAEwBwAAAAoxMi8zMC8yMDIyCAAAAAoxMi8zMS8yMDIxCQAAAAEwdMNjLkEg2wiowW+fQSDbCC9DSVEuTkFTREFRQ006T1RMSy5JUV9UT1RBTF9SRVYuMTAwMDAuMjAyMi0xMi0zMAEAAAAFpLEIAwAAAAAAdMNjLkEg2wg3Jm+fQSDbCDJDSVEuTkFTREFRQ006T1RMSy5JUV9UT1RBTF9BU1NFVFMuMTAwMDAuMjAyMi0xMi0zMAEAAAAFpLEIAgAAAAk3OC42NzgxNDQBCAAAAAUAAAABMQEAAAALLTIwNjA5MzExOTQDAAAAAzE2MAIAAAAEMTAwNwQAAAABMAcAAAAKMTIvMzAvMjAyMggAAAAKMTIvMzEvMjAyMQkAAAABMHTDYy5B</t>
  </si>
  <si>
    <t>INsINyZvn0Eg2wgoQ0lRLk5BU0RBUUNNOk9UTEsuSVFfUkUuMTAwMDAuMjAyMi0xMi0zMAEAAAAFpLEIAgAAAAstMzU3LjM0NTk4MwEIAAAABQAAAAExAQAAAAstMjA2MDkzMTE5NAMAAAADMTYwAgAAAAQxMjIyBAAAAAEwBwAAAAoxMi8zMC8yMDIyCAAAAAoxMi8zMS8yMDIxCQAAAAEwdMNjLkEg2wgw/26fQSDbCC9DSVEuTkFTREFRQ006T1RMSy5JUV9ESVZfU0hBUkUuMTAwMDAuMjAyMi0xMi0zMAEAAAAFpLEIAwAAAAAAdMNjLkEg2wgh2G6fQSDbCC9DSVEuTkFTREFRR006RlJTVC5JUV9OSV9NQVJHSU4uMTAwMDAuMjAyMi0xMi0zMAEAAACGb7MBAgAAAAcyOC4yNjE4AQgAAAAFAAAAATEBAAAACy0yMTA4MjkyNTIyAwAAAAMxNjACAAAABDQwOTQEAAAAATAHAAAACjEyLzMwLzIwMjIIAAAACjEyLzMxLzIwMjEJAAAAATB0w2MuQSDbCABjbp9BINsILUNJUS5OQVNEQVFHTTpGUlNULklRX1NUX0RFQlQuMTAwMDAuMjAyMi0xMi0zMAEAAACGb7MBAgAAAAcxMDkuOTYyAQgAAAAFAAAAATEBAAAACy0yMTA4MjkyNTIyAwAAAAMxNjACAAAABDEwNDYEAAAAATAHAAAACjEyLzMwLzIwMjIIAAAACjEyLzMxLzIwMjEJAAAAATB0w2MuQSDbCPc7bp9BINsILUNJUS5OQVNEQVFHTTpGUlNULklRX0xUX0RFQlQuMTAwMDAuMjAyMi0xMi0zMAEAAACGb7MBAgAAAAY5NS4wMjgBCAAAAAUAAAABMQEAAAALLTIxMDgy</t>
  </si>
  <si>
    <t>OTI1MjIDAAAAAzE2MAIAAAAEMTA0OQQAAAABMAcAAAAKMTIvMzAvMjAyMggAAAAKMTIvMzEvMjAyMQkAAAABMHTDYy5BINsI9ztun0Eg2wgzQ0lRLk5BU0RBUUdNOkZSU1QuSVFfUkVUVVJOX0VRVUlUWS4xMDAwMC4yMDIyLTEyLTMwAQAAAIZvswECAAAABjcuNzMwOQEIAAAABQAAAAExAQAAAAstMjEwODI5MjUyMgMAAAADMTYwAgAAAAQ0MTI4BAAAAAEwBwAAAAoxMi8zMC8yMDIyCAAAAAoxMi8zMS8yMDIxCQAAAAEwdMNjLkEg2wj3O26fQSDbCDFDSVEuTkFTREFRR006VEdBQS5JUV9FQklUX01BUkdJTi4xMDAwMC4yMDIyLTEyLTMwAQAAAFsgFioDAAAAAAB0w2MuQSDbCM6fbZ9BINsIMkNJUS5OQVNEQVFHTTpUR0FBLklRX1RPVEFMX0VRVUlUWS4xMDAwMC4yMDIyLTEyLTMwAQAAAFsgFioCAAAACS02LjcyMzg0MgEIAAAABQAAAAExAQAAAAstMjEwMzE2NTAzOAMAAAADMTYwAgAAAAQxMjc1BAAAAAEwBwAAAAoxMi8zMC8yMDIyCAAAAAoxMi8zMS8yMDIxCQAAAAEwf+pjLkEg2wjOn22fQSDbCC5DSVEuTkFTREFRR006VEdBQS5JUV9ORVRfREVCVC4xMDAwMC4yMDIyLTEyLTMwAQAAAFsgFioCAAAACS0wLjk2MzkxOAEIAAAABQAAAAExAQAAAAstMjEwMzE2NTAzOAMAAAADMTYwAgAAAAQ0MzY0BAAAAAEwBwAAAAoxMi8zMC8yMDIyCAAAAAoxMi8zMS8yMDIxCQAAAAEwf+pjLkEg2wjIeG2fQSDbCDJD</t>
  </si>
  <si>
    <t>SVEuTkFTREFRQ006U0tZWC5JUV9HUk9TU19NQVJHSU4uMTAwMDAuMjAyMi0xMi0zMAEAAABMgwYPAgAAAAktMjQ2LjI5ODkBCAAAAAUAAAABMQEAAAALLTIxMDkxNzA2NDcDAAAAAzE2MAIAAAAENDA3NAQAAAABMAcAAAAKMTIvMzAvMjAyMggAAAAKMTIvMzEvMjAyMQkAAAABMH/qYy5BINsIdQNtn0Eg2wgwQ0lRLk5BU0RBUUNNOlNLWVguSVFfVE9UQUxfTElBQi4xMDAwMC4yMDIyLTEyLTMwAQAAAEyDBg8CAAAACTEyLjA2NDU1NgEIAAAABQAAAAExAQAAAAstMjEwOTE3MDY0NwMAAAADMTYwAgAAAAQxMjc2BAAAAAEwBwAAAAoxMi8zMC8yMDIyCAAAAAoxMi8zMS8yMDIxCQAAAAEwf+pjLkEg2whgtWyfQSDbCC9DSVEuTkFTREFRQ006WFBBWC5JUV9UT1RBTF9SRVYuMTAwMDAuMjAyMi0xMi0zMAEAAABOYJoqAwAAAAAAf+pjLkEg2whLZ2yfQSDbCDJDSVEuTkFTREFRQ006WFBBWC5JUV9UT1RBTF9BU1NFVFMuMTAwMDAuMjAyMi0xMi0zMAEAAABOYJoqAgAAAAoyMjAuNjE0OTAyAQgAAAAFAAAAATEBAAAACy0yMDc2NzQ4Mjg2AwAAAAMxNjACAAAABDEwMDcEAAAAATAHAAAACjEyLzMwLzIwMjIIAAAACjEyLzMxLzIwMjEJAAAAATB/6mMuQSDbCEVAbJ9BINsIKENJUS5OQVNEQVFDTTpYUEFYLklRX1JFLjEwMDAwLjIwMjItMTItMzABAAAATmCaKgIAAAAKLTEzLjczOTg4MwEIAAAABQAAAAExAQAAAAst</t>
  </si>
  <si>
    <t>MjA3Njc0ODI4NgMAAAADMTYwAgAAAAQxMjIyBAAAAAEwBwAAAAoxMi8zMC8yMDIyCAAAAAoxMi8zMS8yMDIxCQAAAAEwf+pjLkEg2whLZ2yfQSDbCC9DSVEuTkFTREFRQ006WFBBWC5JUV9ESVZfU0hBUkUuMTAwMDAuMjAyMi0xMi0zMAEAAABOYJoqAwAAAAAAf+pjLkEg2wg6GWyfQSDbCC9DSVEuTkFTREFRQ006TFNFQS5JUV9OSV9NQVJHSU4uMTAwMDAuMjAyMi0xMi0zMAEAAADVycUmAgAAAAY1LjE1ODMBCAAAAAUAAAABMQEAAAALLTIxMDc5NDIzOTYDAAAAAzE2MAIAAAAENDA5NAQAAAABMAcAAAAKMTIvMzAvMjAyMggAAAAKMTIvMzEvMjAyMQkAAAABMH/qYy5BINsIGaRrn0Eg2wgtQ0lRLk5BU0RBUUNNOkxTRUEuSVFfU1RfREVCVC4xMDAwMC4yMDIyLTEyLTMwAQAAANXJxSYDAAAAAAB/6mMuQSDbCA59a59BINsILUNJUS5OQVNEQVFDTTpMU0VBLklRX0xUX0RFQlQuMTAwMDAuMjAyMi0xMi0zMAEAAADVycUmAgAAAAc0NjEuMTE3AQgAAAAFAAAAATEBAAAACy0yMTA3OTQyMzk2AwAAAAMxNjACAAAABDEwNDkEAAAAATAHAAAACjEyLzMwLzIwMjIIAAAACjEyLzMxLzIwMjEJAAAAATB/6mMuQSDbCBmka59BINsIM0NJUS5OQVNEQVFDTTpMU0VBLklRX1JFVFVSTl9FUVVJVFkuMTAwMDAuMjAyMi0xMi0zMAEAAADVycUmAgAAAAY5LjE2NDIBCAAAAAUAAAABMQEAAAALLTIxMDc5NDIzOTYDAAAAAzE2</t>
  </si>
  <si>
    <t>MAIAAAAENDEyOAQAAAABMAcAAAAKMTIvMzAvMjAyMggAAAAKMTIvMzEvMjAyMQkAAAABMH/qYy5BINsIB1Zrn0Eg2wgxQ0lRLk5BU0RBUUNNOlBCRlMuSVFfRUJJVF9NQVJHSU4uMTAwMDAuMjAyMi0xMi0zMAEAAADi1dMBAwAAAAJOQQB/6mMuQSDbCBnhap9BINsIMkNJUS5OQVNEQVFDTTpQQkZTLklRX1RPVEFMX0VRVUlUWS4xMDAwMC4yMDIyLTEyLTMwAQAAAOLV0wECAAAABjI0NC4wMQEIAAAABQAAAAExAQAAAAstMjA2MTkxNzg3MgMAAAADMTYwAgAAAAQxMjc1BAAAAAEwBwAAAAoxMi8zMC8yMDIyCAAAAAoxMi8zMS8yMDIxCQAAAAEwf+pjLkEg2wjwB2ufQSDbCC5DSVEuTkFTREFRQ006UEJGUy5JUV9ORVRfREVCVC4xMDAwMC4yMDIyLTEyLTMwAQAAAOLV0wECAAAACC0zNjYuNjY0AQgAAAAFAAAAATEBAAAACy0yMDYxOTE3ODcyAwAAAAMxNjACAAAABDQzNjQEAAAAATAHAAAACjEyLzMwLzIwMjIIAAAACjEyLzMxLzIwMjEJAAAAATB/6mMuQSDbCBS6ap9BINsIMkNJUS5OQVNEQVFDTTpPUFJYLklRX0dST1NTX01BUkdJTi4xMDAwMC4yMDIyLTEyLTMwAQAAAIjeHQMCAAAABzU4LjE0NDQBCAAAAAUAAAABMQEAAAALLTIxMDk4NjE4MTUDAAAAAzE2MAIAAAAENDA3NAQAAAABMAcAAAAKMTIvMzAvMjAyMggAAAAKMTIvMzEvMjAyMQkAAAABMH/qYy5BINsIukRqn0Eg2wgwQ0lRLk5BU0RBUUNNOk9Q</t>
  </si>
  <si>
    <t>UlguSVFfVE9UQUxfTElBQi4xMDAwMC4yMDIyLTEyLTMwAQAAAIjeHQMCAAAACDkuNjA1NDc1AQgAAAAFAAAAATEBAAAACy0yMTA5ODYxODE1AwAAAAMxNjACAAAABDEyNzYEAAAAATAHAAAACjEyLzMwLzIwMjIIAAAACjEyLzMxLzIwMjEJAAAAATB/6mMuQSDbCLpEap9BINsIL0NJUS5OQVNEQVFDTTpSRFZULklRX1RPVEFMX1JFVi4xMDAwMC4yMDIyLTEyLTMwAQAAAIYzACACAAAABjQ0LjAyMgEIAAAABQAAAAIyOQIAAAACMjgBAAAACy0yMDU4MDUyMDU2AwAAAAMxNjAEAAAAATAHAAAACjEyLzMwLzIwMjIIAAAACjEyLzMxLzIwMjEJAAAAATB/6mMuQSDbCMKoaZ9BINsIMkNJUS5OQVNEQVFDTTpSRFZULklRX1RPVEFMX0FTU0VUUy4xMDAwMC4yMDIyLTEyLTMwAQAAAIYzACACAAAABjc0LjM3NgEIAAAABQAAAAIyOQIAAAAEMTAwNwEAAAALLTIwNTgwNTIwNTYDAAAAAzE2MAQAAAABMAcAAAAKMTIvMzAvMjAyMggAAAAKMTIvMzEvMjAyMQkAAAABMH/qYy5BINsIzM9pn0Eg2wgoQ0lRLk5BU0RBUUNNOlJEVlQuSVFfUkUuMTAwMDAuMjAyMi0xMi0zMAEAAACGMwAgAgAAAActMjIuMDE4AQgAAAAFAAAAAjI5AgAAAAQxMjIyAQAAAAstMjA1ODA1MjA1NgMAAAADMTYwBAAAAAEwBwAAAAoxMi8zMC8yMDIyCAAAAAoxMi8zMS8yMDIxCQAAAAEwf+pjLkEg2wi7gWmfQSDbCC9DSVEuTkFTREFRQ006UkRWVC5J</t>
  </si>
  <si>
    <t>UV9ESVZfU0hBUkUuMTAwMDAuMjAyMi0xMi0zMAEAAACGMwAgAwAAAAAAf+pjLkEg2wivWmmfQSDbCC9DSVEuTkFTREFRQ006U1RLUy5JUV9OSV9NQVJHSU4uMTAwMDAuMjAyMi0xMi0zMAEAAADc9agKAgAAAAcxMS4zMDk2AQgAAAAFAAAAATEBAAAACy0yMTA3NzcxNTg4AwAAAAMxNjACAAAABDQwOTQEAAAAATAHAAAACjEyLzMwLzIwMjIIAAAACjEyLzMxLzIwMjEJAAAAATB/6mMuQSDbCJwMaZ9BINsILUNJUS5OQVNEQVFDTTpTVEtTLklRX1NUX0RFQlQuMTAwMDAuMjAyMi0xMi0zMAEAAADc9agKAwAAAAAAf+pjLkEg2wiGvmifQSDbCC1DSVEuTkFTREFRQ006U1RLUy5JUV9MVF9ERUJULjEwMDAwLjIwMjItMTItMzABAAAA3PWoCgIAAAAGMjMuMTMyAQgAAAAFAAAAATEBAAAACy0yMTA3NzcxNTg4AwAAAAMxNjACAAAABDEwNDkEAAAAATAHAAAACjEyLzMwLzIwMjIIAAAACjEyLzMxLzIwMjEJAAAAATB/6mMuQSDbCJHlaJ9BINsIM0NJUS5OQVNEQVFDTTpTVEtTLklRX1JFVFVSTl9FUVVJVFkuMTAwMDAuMjAyMi0xMi0zMAEAAADc9agKAgAAAAc3Ny40NDU5AQgAAAAFAAAAATEBAAAACy0yMTA3NzcxNTg4AwAAAAMxNjACAAAABDQxMjgEAAAAATAHAAAACjEyLzMwLzIwMjIIAAAACjEyLzMxLzIwMjEJAAAAATB/6mMuQSDbCIa+aJ9BINsIMUNJUS5OQVNEQVFHTTpCVE1ELklRX0VCSVRfTUFSR0lOLjEw</t>
  </si>
  <si>
    <t>MDAwLjIwMjItMTItMzABAAAAeQv8aAIAAAAHMjQuNzkzMwEIAAAABQAAAAExAQAAAAstMjA5MjkyNjY3OAMAAAADMTYwAgAAAAQ0MDUzBAAAAAEwBwAAAAoxMi8zMC8yMDIyCAAAAAoxMi8zMS8yMDIxCQAAAAEwf+pjLkEg2whfImifQSDbCDJDSVEuTkFTREFRR006QlRNRC5JUV9UT1RBTF9FUVVJVFkuMTAwMDAuMjAyMi0xMi0zMAEAAAB5C/xoAgAAAAU0LjEyNQEIAAAABQAAAAExAQAAAAstMjA5MjkyNjY3OAMAAAADMTYwAgAAAAQxMjc1BAAAAAEwBwAAAAoxMi8zMC8yMDIyCAAAAAoxMi8zMS8yMDIxCQAAAAEwgBFkLkEg2whfImifQSDbCC5DSVEuTkFTREFRR006QlRNRC5JUV9ORVRfREVCVC4xMDAwMC4yMDIyLTEyLTMwAQAAAHkL/GgCAAAABjEwLjU3MgEIAAAABQAAAAExAQAAAAstMjA5MjkyNjY3OAMAAAADMTYwAgAAAAQ0MzY0BAAAAAEwBwAAAAoxMi8zMC8yMDIyCAAAAAoxMi8zMS8yMDIxCQAAAAEwgBFkLkEg2wiR02efQSDbCDJDSVEuTkFTREFRR1M6VFVTSy5JUV9HUk9TU19NQVJHSU4uMTAwMDAuMjAyMi0xMi0zMAEAAABhAkIQAgAAAAcxMy4zODAzAQgAAAAFAAAAATEBAAAACy0yMDU5NTM1ODAwAwAAAAMxNjACAAAABDQwNzQEAAAAATAHAAAACjEyLzMwLzIwMjIIAAAACjEyLzMxLzIwMjEJAAAAATCAEWQuQSDbCH6FZ59BINsIMENJUS5OQVNEQVFHUzpUVVNLLklRX1RPVEFMX0xJQUIu</t>
  </si>
  <si>
    <t>MTAwMDAuMjAyMi0xMi0zMAEAAABhAkIQAgAAAAYyNTcuNjcBCAAAAAUAAAABMQEAAAALLTIwNTk1MzU4MDADAAAAAzE2MAIAAAAEMTI3NgQAAAABMAcAAAAKMTIvMzAvMjAyMggAAAAKMTIvMzEvMjAyMQkAAAABMIARZC5BINsILl9nn0Eg2wgvQ0lRLk5BU0RBUUNNOlZDWEEuSVFfVE9UQUxfUkVWLjEwMDAwLjIwMjItMTItMzABAAAACrsbKgMAAAAAAIARZC5BINsIX+lmn0Eg2wgyQ0lRLk5BU0RBUUNNOlZDWEEuSVFfVE9UQUxfQVNTRVRTLjEwMDAwLjIwMjItMTItMzABAAAACrsbKgIAAAAKMjAxLjU0NzgwMQEIAAAABQAAAAExAQAAAAstMjEwNjA2NzEwNQMAAAADMTYwAgAAAAQxMDA3BAAAAAEwBwAAAAoxMi8zMC8yMDIyCAAAAAoxMi8zMS8yMDIxCQAAAAEwgBFkLkEg2whMwmafQSDbCChDSVEuTkFTREFRQ006VkNYQS5JUV9SRS4xMDAwMC4yMDIyLTEyLTMwAQAAAAq7GyoCAAAACS02LjY0NjM1NgEIAAAABQAAAAExAQAAAAstMjEwNjA2NzEwNQMAAAADMTYwAgAAAAQxMjIyBAAAAAEwBwAAAAoxMi8zMC8yMDIyCAAAAAoxMi8zMS8yMDIxCQAAAAEwgBFkLkEg2whf6WafQSDbCC9DSVEuTkFTREFRQ006VkNYQS5JUV9ESVZfU0hBUkUuMTAwMDAuMjAyMi0xMi0zMAEAAAAKuxsqAwAAAAAAgBFkLkEg2whDm2afQSDbCC9DSVEuTkFTREFRR1M6Vk9YWC5JUV9OSV9NQVJHSU4uMTAwMDAuMjAyMi0xMi0z</t>
  </si>
  <si>
    <t>MAEAAAC+2wMAAgAAAActMS4xNjg3AQgAAAAFAAAAATEBAAAACy0yMDY0MjE1MDEyAwAAAAMxNjACAAAABDQwOTQEAAAAATAHAAAACjEyLzMwLzIwMjIIAAAACjExLzMwLzIwMjIJAAAAATCAEWQuQSDbCCEmZp9BINsILUNJUS5OQVNEQVFHUzpWT1hYLklRX1NUX0RFQlQuMTAwMDAuMjAyMi0xMi0zMAEAAAC+2wMAAwAAAAAAgBFkLkEg2wgY/2WfQSDbCC1DSVEuTkFTREFRR1M6Vk9YWC5JUV9MVF9ERUJULjEwMDAwLjIwMjItMTItMzABAAAAvtsDAAIAAAAFNDUuODYBCAAAAAUAAAABMQEAAAALLTIwNjQyMTUwMTIDAAAAAzE2MAIAAAAEMTA0OQQAAAABMAcAAAAKMTIvMzAvMjAyMggAAAAKMTEvMzAvMjAyMgkAAAABMIARZC5BINsIGP9ln0Eg2wgzQ0lRLk5BU0RBUUdTOlZPWFguSVFfUkVUVVJOX0VRVUlUWS4xMDAwMC4yMDIyLTEyLTMwAQAAAL7bAwACAAAABy0zLjM3NTEBCAAAAAUAAAABMQEAAAALLTIwNjQyMTUwMTIDAAAAAzE2MAIAAAAENDEyOAQAAAABMAcAAAAKMTIvMzAvMjAyMggAAAAKMTEvMzAvMjAyMgkAAAABMIARZC5BINsIDthln0Eg2wgxQ0lRLk5BU0RBUUNNOkNPTlguSVFfRUJJVF9NQVJHSU4uMTAwMDAuMjAyMi0xMi0zMAEAAAAQaigpAwAAAAAAgBFkLkEg2wibPGWfQSDbCDJDSVEuTkFTREFRQ006Q09OWC5JUV9UT1RBTF9FUVVJVFkuMTAwMDAuMjAyMi0xMi0zMAEAAAAQaigpAgAA</t>
  </si>
  <si>
    <t>AAotNTEuNzkxMTkxAQgAAAAFAAAAATEBAAAACy0yMDU4OTM0MTU0AwAAAAMxNjACAAAABDEyNzUEAAAAATAHAAAACjEyLzMwLzIwMjIIAAAACjEyLzMxLzIwMjEJAAAAATCAEWQuQSDbCJs8ZZ9BINsILkNJUS5OQVNEQVFDTTpDT05YLklRX05FVF9ERUJULjEwMDAwLjIwMjItMTItMzABAAAAEGooKQIAAAAJLTAuNzUwMzY5AQgAAAAFAAAAATEBAAAACy0yMDU4OTM0MTU0AwAAAAMxNjACAAAABDQzNjQEAAAAATAHAAAACjEyLzMwLzIwMjIIAAAACjEyLzMxLzIwMjEJAAAAATCAEWQuQSDbCNgUZZ9BINsIMkNJUS5OQVNEQVFHTTpCQ0JQLklRX0dST1NTX01BUkdJTi4xMDAwMC4yMDIyLTEyLTMwAQAAAFlaLwADAAAAAACAEWQuQSDbCLqfZJ9BINsIMENJUS5OQVNEQVFHTTpCQ0JQLklRX1RPVEFMX0xJQUIuMTAwMDAuMjAyMi0xMi0zMAEAAABZWi8AAgAAAAgyNjkzLjUwNAEIAAAABQAAAAExAQAAAAstMjEwODY2NjY4OAMAAAADMTYwAgAAAAQxMjc2BAAAAAEwBwAAAAoxMi8zMC8yMDIyCAAAAAoxMi8zMS8yMDIxCQAAAAEwgBFkLkEg2wi6n2SfQSDbCC9DSVEuTkFTREFRR006VU5UWS5JUV9UT1RBTF9SRVYuMTAwMDAuMjAyMi0xMi0zMAEAAAAroAUAAgAAAAY4OC45MTIBCAAAAAUAAAABMQEAAAALLTIxMDg1MzM5OTUDAAAAAzE2MAIAAAACMjgEAAAAATAHAAAACjEyLzMwLzIwMjIIAAAACjEyLzMxLzIw</t>
  </si>
  <si>
    <t>MjEJAAAAATCAEWQuQSDbCJsqZJ9BINsIMkNJUS5OQVNEQVFHTTpVTlRZLklRX1RPVEFMX0FTU0VUUy4xMDAwMC4yMDIyLTEyLTMwAQAAACugBQACAAAACDIwMzMuNzEzAQgAAAAFAAAAATEBAAAACy0yMTA4NTMzOTk1AwAAAAMxNjACAAAABDEwMDcEAAAAATAHAAAACjEyLzMwLzIwMjIIAAAACjEyLzMxLzIwMjEJAAAAATCAEWQuQSDbCJsqZJ9BINsIKENJUS5OQVNEQVFHTTpVTlRZLklRX1JFLjEwMDAwLjIwMjItMTItMzABAAAAK6AFAAIAAAAHMTIzLjAzNwEIAAAABQAAAAExAQAAAAstMjEwODUzMzk5NQMAAAADMTYwAgAAAAQxMjIyBAAAAAEwBwAAAAoxMi8zMC8yMDIyCAAAAAoxMi8zMS8yMDIxCQAAAAEwgBFkLkEg2wiRA2SfQSDbCC9DSVEuTkFTREFRR006VU5UWS5JUV9ESVZfU0hBUkUuMTAwMDAuMjAyMi0xMi0zMAEAAAAroAUAAgAAAAQwLjM2AQgAAAAFAAAAATEBAAAACy0yMTA4NTMzOTk1AwAAAAMxNjACAAAABDMwNTgEAAAAATAHAAAACjEyLzMwLzIwMjIIAAAACjEyLzMxLzIwMjEJAAAAATCAEWQuQSDbCIbcY59BINsIL0NJUS5OQVNEQVFDTTpBS1RTLklRX05JX01BUkdJTi4xMDAwMC4yMDIyLTEyLTMwAQAAAFaq4Q8DAAAAAk5NAQgAAAAFAAAAATEBAAAACy0yMDYyMTkyMDg4AwAAAAMxNjACAAAABDQwOTQEAAAAATAHAAAACjEyLzMwLzIwMjIIAAAACjEyLzMxLzIwMjEJAAAAATCAEWQu</t>
  </si>
  <si>
    <t>QSDbCG5nY59BINsILUNJUS5OQVNEQVFDTTpBS1RTLklRX1NUX0RFQlQuMTAwMDAuMjAyMi0xMi0zMAEAAABWquEPAwAAAAAAgBFkLkEg2whdQGOfQSDbCC1DSVEuTkFTREFRQ006QUtUUy5JUV9MVF9ERUJULjEwMDAwLjIwMjItMTItMzABAAAAVqrhDwMAAAAAAIARZC5BINsIXUBjn0Eg2wgzQ0lRLk5BU0RBUUNNOkFLVFMuSVFfUkVUVVJOX0VRVUlUWS4xMDAwMC4yMDIyLTEyLTMwAQAAAFaq4Q8CAAAACC01Ni44Nzk3AQgAAAAFAAAAATEBAAAACy0yMDYyMTkyMDg4AwAAAAMxNjACAAAABDQxMjgEAAAAATAHAAAACjEyLzMwLzIwMjIIAAAACjEyLzMxLzIwMjEJAAAAATCAEWQuQSDbCFMZY59BINsIMUNJUS5OQVNEQVFHUzpHUklOLklRX0VCSVRfTUFSR0lOLjEwMDAwLjIwMjItMTItMzABAAAA/NQ2IQIAAAAHMzAuODg5OAEIAAAABQAAAAExAQAAAAstMjEwNjc2NzY0NwMAAAADMTYwAgAAAAQ0MDUzBAAAAAEwBwAAAAoxMi8zMC8yMDIyCAAAAAoxMi8zMS8yMDIxCQAAAAEwgBFkLkEg2wg0pGKfQSDbCDJDSVEuTkFTREFRR1M6R1JJTi5JUV9UT1RBTF9FUVVJVFkuMTAwMDAuMjAyMi0xMi0zMAEAAAD81DYhAgAAAAczMTkuNjM1AQgAAAAFAAAAATEBAAAACy0yMTA2NzY3NjQ3AwAAAAMxNjACAAAABDEyNzUEAAAAATAHAAAACjEyLzMwLzIwMjIIAAAACjEyLzMxLzIwMjEJAAAAATCAEWQuQSDbCCp9Yp9B</t>
  </si>
  <si>
    <t>INsILkNJUS5OQVNEQVFHUzpHUklOLklRX05FVF9ERUJULjEwMDAwLjIwMjItMTItMzABAAAA/NQ2IQIAAAAGMTcxLjAxAQgAAAAFAAAAATEBAAAACy0yMTA2NzY3NjQ3AwAAAAMxNjACAAAABDQzNjQEAAAAATAHAAAACjEyLzMwLzIwMjIIAAAACjEyLzMxLzIwMjEJAAAAATCFOGQuQSDbCB9WYp9BINsIMkNJUS5OQVNEQVFHUzpOQVVULklRX0dST1NTX01BUkdJTi4xMDAwMC4yMDIyLTEyLTMwAQAAAJTN6SEDAAAAAACFOGQuQSDbCAHhYZ9BINsIMENJUS5OQVNEQVFHUzpOQVVULklRX1RPVEFMX0xJQUIuMTAwMDAuMjAyMi0xMi0zMAEAAACUzekhAgAAAAYzNC44NzQBCAAAAAUAAAABMQEAAAALLTIwNTk1OTYwNTADAAAAAzE2MAIAAAAEMTI3NgQAAAABMAcAAAAKMTIvMzAvMjAyMggAAAAKMTIvMzEvMjAyMQkAAAABMIU4ZC5BINsIAeFhn0Eg2wgvQ0lRLk5BU0RBUUdTOkNQTFAuSVFfVE9UQUxfUkVWLjEwMDAwLjIwMjItMTItMzABAAAAOr/7AQIAAAAHMTg0LjY2NQEIAAAABQAAAAExAQAAAAstMjEwMDI4MzY4MgMAAAADMTYwAgAAAAIyOAQAAAABMAcAAAAKMTIvMzAvMjAyMggAAAAKMTIvMzEvMjAyMQkAAAABMIU4ZC5BINsI6Wthn0Eg2wgyQ0lRLk5BU0RBUUdTOkNQTFAuSVFfVE9UQUxfQVNTRVRTLjEwMDAwLjIwMjItMTItMzABAAAAOr/7AQIAAAAHMTg4NS4xNwEIAAAABQAAAAExAQAAAAstMjEw</t>
  </si>
  <si>
    <t>MDI4MzY4MgMAAAADMTYwAgAAAAQxMDA3BAAAAAEwBwAAAAoxMi8zMC8yMDIyCAAAAAoxMi8zMS8yMDIxCQAAAAEwhThkLkEg2wjZRGGfQSDbCChDSVEuTkFTREFRR1M6Q1BMUC5JUV9SRS4xMDAwMC4yMDIyLTEyLTMwAQAAADq/+wEDAAAAAACFOGQuQSDbCNlEYZ9BINsIL0NJUS5OQVNEQVFHUzpDUExQLklRX0RJVl9TSEFSRS4xMDAwMC4yMDIyLTEyLTMwAQAAADq/+wECAAAABDAuNDUBCAAAAAUAAAABMQEAAAALLTIxMDAyODM2ODIDAAAAAzE2MAIAAAAEMzA1OAQAAAABMAcAAAAKMTIvMzAvMjAyMggAAAAKMTIvMzEvMjAyMQkAAAABMIU4ZC5BINsIw/Zgn0Eg2wgvQ0lRLk5BU0RBUUdTOk5ETFMuSVFfTklfTUFSR0lOLjEwMDAwLjIwMjItMTItMzABAAAA+Z97AAIAAAAGMC43NzEzAQgAAAAFAAAAATEBAAAACy0yMTEwOTA4MDgwAwAAAAMxNjACAAAABDQwOTQEAAAAATAHAAAACjEyLzMwLzIwMjIIAAAACjEyLzI4LzIwMjEJAAAAATCFOGQuQSDbCKSBYJ9BINsILUNJUS5OQVNEQVFHUzpORExTLklRX1NUX0RFQlQuMTAwMDAuMjAyMi0xMi0zMAEAAAD5n3sAAwAAAAAAhThkLkEg2wiYWmCfQSDbCC1DSVEuTkFTREFRR1M6TkRMUy5JUV9MVF9ERUJULjEwMDAwLjIwMjItMTItMzABAAAA+Z97AAIAAAAGMTguOTMxAQgAAAAFAAAAATEBAAAACy0yMTEwOTA4MDgwAwAAAAMxNjACAAAABDEwNDkEAAAAATAH</t>
  </si>
  <si>
    <t>AAAACjEyLzMwLzIwMjIIAAAACjEyLzI4LzIwMjEJAAAAATCFOGQuQSDbCJhaYJ9BINsIM0NJUS5OQVNEQVFHUzpORExTLklRX1JFVFVSTl9FUVVJVFkuMTAwMDAuMjAyMi0xMi0zMAEAAAD5n3sAAgAAAAcxMC44ODYzAQgAAAAFAAAAATEBAAAACy0yMTEwOTA4MDgwAwAAAAMxNjACAAAABDQxMjgEAAAAATAHAAAACjEyLzMwLzIwMjIIAAAACjEyLzI4LzIwMjEJAAAAATCFOGQuQSDbCI4zYJ9BINsIMUNJUS5OQVNEQVFHTTpTS0dSLklRX0VCSVRfTUFSR0lOLjEwMDAwLjIwMjItMTItMzABAAAADw5bagMAAAAAAIU4ZC5BINsIbZdfn0Eg2wgyQ0lRLk5BU0RBUUdNOlNLR1IuSVFfVE9UQUxfRVFVSVRZLjEwMDAwLjIwMjItMTItMzABAAAADw5bagIAAAAJLTAuMDA4ODMxAQgAAAAFAAAAATEBAAAACy0yMDkzODAxMzcyAwAAAAMxNjACAAAABDEyNzUEAAAAATAHAAAACjEyLzMwLzIwMjIIAAAACjEyLzMxLzIwMjEJAAAAATCFOGQuQSDbCG++X59BINsILkNJUS5OQVNEQVFHTTpTS0dSLklRX05FVF9ERUJULjEwMDAwLjIwMjItMTItMzABAAAADw5bagMAAAAAAIU4ZC5BINsIXHBfn0Eg2wgyQ0lRLk5BU0RBUUdTOkNCTksuSVFfR1JPU1NfTUFSR0lOLjEwMDAwLjIwMjItMTItMzABAAAAVz42AAMAAAAAAIU4ZC5BINsIPvten0Eg2wgwQ0lRLk5BU0RBUUdTOkNCTksuSVFfVE9UQUxfTElBQi4xMDAwMC4yMDIy</t>
  </si>
  <si>
    <t>LTEyLTMwAQAAAFc+NgACAAAACDE4NTcuMzk3AQgAAAAFAAAAATEBAAAACy0yMTA4MzQwMDI4AwAAAAMxNjACAAAABDEyNzYEAAAAATAHAAAACjEyLzMwLzIwMjIIAAAACjEyLzMxLzIwMjEJAAAAATCFOGQuQSDbCEgiX59BINsIL0NJUS5OQVNEQVFHTTpOV0ZMLklRX1RPVEFMX1JFVi4xMDAwMC4yMDIyLTEyLTMwAQAAAHDRBQACAAAABjY5LjQzOAEIAAAABQAAAAExAQAAAAstMjEwODU5MDYxOAMAAAADMTYwAgAAAAIyOAQAAAABMAcAAAAKMTIvMzAvMjAyMggAAAAKMTIvMzEvMjAyMQkAAAABMIU4ZC5BINsIH4Zen0Eg2wgyQ0lRLk5BU0RBUUdNOk5XRkwuSVFfVE9UQUxfQVNTRVRTLjEwMDAwLjIwMjItMTItMzABAAAAcNEFAAIAAAAIMjA2OC41MDQBCAAAAAUAAAABMQEAAAALLTIxMDg1OTA2MTgDAAAAAzE2MAIAAAAEMTAwNwQAAAABMAcAAAAKMTIvMzAvMjAyMggAAAAKMTIvMzEvMjAyMQkAAAABMIU4ZC5BINsIH4Zen0Eg2wgoQ0lRLk5BU0RBUUdNOk5XRkwuSVFfUkUuMTAwMDAuMjAyMi0xMi0zMAEAAABw0QUAAgAAAAcxMTAuMDE1AQgAAAAFAAAAATEBAAAACy0yMTA4NTkwNjE4AwAAAAMxNjACAAAABDEyMjIEAAAAATAHAAAACjEyLzMwLzIwMjIIAAAACjEyLzMxLzIwMjEJAAAAATCFOGQuQSDbCAo4Xp9BINsIL0NJUS5OQVNEQVFHTTpOV0ZMLklRX0RJVl9TSEFSRS4xMDAwMC4yMDIyLTEyLTMw</t>
  </si>
  <si>
    <t>AQAAAHDRBQACAAAABDEuMDYBCAAAAAUAAAABMQEAAAALLTIxMDg1OTA2MTgDAAAAAzE2MAIAAAAEMzA1OAQAAAABMAcAAAAKMTIvMzAvMjAyMggAAAAKMTIvMzEvMjAyMQkAAAABMIU4ZC5BINsIBhFen0Eg2wgvQ0lRLk5BU0RBUUdNOkZEQkMuSVFfTklfTUFSR0lOLjEwMDAwLjIwMjItMTItMzABAAAAz3QvAAIAAAAHMzAuNjYwNwEIAAAABQAAAAExAQAAAAstMjEwNzIzMDg3NAMAAAADMTYwAgAAAAQ0MDk0BAAAAAEwBwAAAAoxMi8zMC8yMDIyCAAAAAoxMi8zMS8yMDIxCQAAAAEwhThkLkEg2wjywl2fQSDbCC1DSVEuTkFTREFRR006RkRCQy5JUV9TVF9ERUJULjEwMDAwLjIwMjItMTItMzABAAAAz3QvAAMAAAAAAIU4ZC5BINsI13Rdn0Eg2wgtQ0lRLk5BU0RBUUdNOkZEQkMuSVFfTFRfREVCVC4xMDAwMC4yMDIyLTEyLTMwAQAAAM90LwACAAAABTEwLjYyAQgAAAAFAAAAATEBAAAACy0yMTA3MjMwODc0AwAAAAMxNjACAAAABDEwNDkEAAAAATAHAAAACjEyLzMwLzIwMjIIAAAACjEyLzMxLzIwMjEJAAAAATCFOGQuQSDbCOCbXZ9BINsIM0NJUS5OQVNEQVFHTTpGREJDLklRX1JFVFVSTl9FUVVJVFkuMTAwMDAuMjAyMi0xMi0zMAEAAADPdC8AAgAAAAcxMi42ODkyAQgAAAAFAAAAATEBAAAACy0yMTA3MjMwODc0AwAAAAMxNjACAAAABDQxMjgEAAAAATAHAAAACjEyLzMwLzIwMjIIAAAACjEyLzMxLzIw</t>
  </si>
  <si>
    <t>MjEJAAAAATCFOGQuQSDbCNd0XZ9BINsIMUNJUS5OQVNEQVFHTTpDREFRLklRX0VCSVRfTUFSR0lOLjEwMDAwLjIwMjItMTItMzABAAAAPXKWKgMAAAAAAIU4ZC5BINsIrdhcn0Eg2wgyQ0lRLk5BU0RBUUdNOkNEQVEuSVFfVE9UQUxfRVFVSVRZLjEwMDAwLjIwMjItMTItMzABAAAAPXKWKgIAAAAKLTEzLjg1NzU0NQEIAAAABQAAAAExAQAAAAstMjExMDk3MDgwNAMAAAADMTYwAgAAAAQxMjc1BAAAAAEwBwAAAAoxMi8zMC8yMDIyCAAAAAoxMi8zMS8yMDIxCQAAAAEwhThkLkEg2wit2FyfQSDbCC5DSVEuTkFTREFRR006Q0RBUS5JUV9ORVRfREVCVC4xMDAwMC4yMDIyLTEyLTMwAQAAAD1ylioCAAAACS0xLjcyODAxNAEIAAAABQAAAAExAQAAAAstMjExMDk3MDgwNAMAAAADMTYwAgAAAAQ0MzY0BAAAAAEwBwAAAAoxMi8zMC8yMDIyCAAAAAoxMi8zMS8yMDIxCQAAAAEwhThkLkEg2wiksVyfQSDbCDJDSVEuTkFTREFRR1M6R09FVi5JUV9HUk9TU19NQVJHSU4uMTAwMDAuMjAyMi0xMi0zMAEAAADAG8goAwAAAAAAlF9kLkEg2wiCPFyfQSDbCDBDSVEuTkFTREFRR1M6R09FVi5JUV9UT1RBTF9MSUFCLjEwMDAwLjIwMjItMTItMzABAAAAwBvIKAIAAAAHMTc5LjA3NQEIAAAABQAAAAExAQAAAAstMjEwOTc3MzkzOAMAAAADMTYwAgAAAAQxMjc2BAAAAAEwBwAAAAoxMi8zMC8yMDIyCAAAAAoxMi8zMS8yMDIx</t>
  </si>
  <si>
    <t>CQAAAAEwlF9kLkEg2wh+FVyfQSDbCC9DSVEuTkFTREFRR1M6TFNBSy5JUV9UT1RBTF9SRVYuMTAwMDAuMjAyMi0xMi0zMAEAAAA3lEQAAgAAAAcxMjguOTYzAQgAAAAFAAAAATEBAAAACy0yMDYyMTE0OTUyAwAAAAMxNjACAAAAAjI4BAAAAAEwBwAAAAoxMi8zMC8yMDIyCAAAAAoxMi8zMS8yMDIxCQAAAAEwlF9kLkEg2whpx1ufQSDbCDJDSVEuTkFTREFRR1M6TFNBSy5JUV9UT1RBTF9BU1NFVFMuMTAwMDAuMjAyMi0xMi0zMAEAAAA3lEQAAgAAAAc0MjQuMjIzAQgAAAAFAAAAATEBAAAACy0yMDYyMTE0OTUyAwAAAAMxNjACAAAABDEwMDcEAAAAATAHAAAACjEyLzMwLzIwMjIIAAAACjEyLzMxLzIwMjEJAAAAATCUX2QuQSDbCFqgW59BINsIKENJUS5OQVNEQVFHUzpMU0FLLklRX1JFLjEwMDAwLjIwMjItMTItMzABAAAAN5REAAIAAAAHMzgxLjIxMwEIAAAABQAAAAExAQAAAAstMjA2MjExNDk1MgMAAAADMTYwAgAAAAQxMjIyBAAAAAEwBwAAAAoxMi8zMC8yMDIyCAAAAAoxMi8zMS8yMDIxCQAAAAEwlF9kLkEg2whaoFufQSDbCC9DSVEuTkFTREFRR1M6TFNBSy5JUV9ESVZfU0hBUkUuMTAwMDAuMjAyMi0xMi0zMAEAAAA3lEQAAwAAAAAAlF9kLkEg2whHUlufQSDbCC9DSVEuTkFTREFRR006QVZBQy5JUV9OSV9NQVJHSU4uMTAwMDAuMjAyMi0xMi0zMAEAAABRRfApAwAAAAAAlF9kLkEg2wgo3VqfQSDb</t>
  </si>
  <si>
    <t>CC1DSVEuTkFTREFRR006QVZBQy5JUV9TVF9ERUJULjEwMDAwLjIwMjItMTItMzABAAAAUUXwKQMAAAAAAJRfZC5BINsIHbZan0Eg2wgtQ0lRLk5BU0RBUUdNOkFWQUMuSVFfTFRfREVCVC4xMDAwMC4yMDIyLTEyLTMwAQAAAFFF8CkDAAAAAACUX2QuQSDbCCjdWp9BINsIM0NJUS5OQVNEQVFHTTpBVkFDLklRX1JFVFVSTl9FUVVJVFkuMTAwMDAuMjAyMi0xMi0zMAEAAABRRfApAwAAAAJOTQEIAAAABQAAAAExAQAAAAstMjA1OTczNzUxNQMAAAADMTYwAgAAAAQ0MTI4BAAAAAEwBwAAAAoxMi8zMC8yMDIyCAAAAAoxMi8zMS8yMDIxCQAAAAEwlF9kLkEg2wgrj1qfQSDbCDFDSVEuTkFTREFRR006VFNCSy5JUV9FQklUX01BUkdJTi4xMDAwMC4yMDIyLTEyLTMwAQAAABrVBQADAAAAAk5BAJRfZC5BINsI9Rlan0Eg2wgyQ0lRLk5BU0RBUUdNOlRTQksuSVFfVE9UQUxfRVFVSVRZLjEwMDAwLjIwMjItMTItMzABAAAAGtUFAAIAAAAHMjEwLjM3NQEIAAAABQAAAAExAQAAAAstMjA2MTkzMzUwOAMAAAADMTYwAgAAAAQxMjc1BAAAAAEwBwAAAAoxMi8zMC8yMDIyCAAAAAoxMi8zMS8yMDIxCQAAAAEwlF9kLkEg2wj1GVqfQSDbCC5DSVEuTkFTREFRR006VFNCSy5JUV9ORVRfREVCVC4xMDAwMC4yMDIyLTEyLTMwAQAAABrVBQACAAAACC01NzUuNjkxAQgAAAAFAAAAATEBAAAACy0yMDYxOTMzNTA4AwAAAAMxNjAC</t>
  </si>
  <si>
    <t>AAAABDQzNjQEAAAAATAHAAAACjEyLzMwLzIwMjIIAAAACjEyLzMxLzIwMjEJAAAAATCUX2QuQSDbCDzzWZ9BINsIMkNJUS5OQVNEQVFHUzpQTVZQLklRX0dST1NTX01BUkdJTi4xMDAwMC4yMDIyLTEyLTMwAQAAAJfqfQ8DAAAAAACUX2QuQSDbCBZXWZ9BINsIMENJUS5OQVNEQVFHUzpQTVZQLklRX1RPVEFMX0xJQUIuMTAwMDAuMjAyMi0xMi0zMAEAAACX6n0PAgAAAAYyMy4wMDkBCAAAAAUAAAABMQEAAAALLTIwNTkwNDcyNDUDAAAAAzE2MAIAAAAEMTI3NgQAAAABMAcAAAAKMTIvMzAvMjAyMggAAAAKMTIvMzEvMjAyMQkAAAABMJRfZC5BINsIFldZn0Eg2wgvQ0lRLk5BU0RBUUdNOkVORVIuSVFfVE9UQUxfUkVWLjEwMDAwLjIwMjItMTItMzABAAAAYlcFZAMAAAAAAJRfZC5BINsInLpYn0Eg2wgyQ0lRLk5BU0RBUUdNOkVORVIuSVFfVE9UQUxfQVNTRVRTLjEwMDAwLjIwMjItMTItMzABAAAAYlcFZAIAAAAKMjEwLjI5MDk4NAEIAAAABQAAAAExAQAAAAstMjEwNTU1MzkwNgMAAAADMTYwAgAAAAQxMDA3BAAAAAEwBwAAAAoxMi8zMC8yMDIyCAAAAAoxMi8zMS8yMDIxCQAAAAEwlF9kLkEg2wih4VifQSDbCChDSVEuTkFTREFRR006RU5FUi5JUV9SRS4xMDAwMC4yMDIyLTEyLTMwAQAAAGJXBWQCAAAACS02LjI2ODI0MQEIAAAABQAAAAExAQAAAAstMjEwNTU1MzkwNgMAAAADMTYwAgAAAAQxMjIyBAAA</t>
  </si>
  <si>
    <t>AAEwBwAAAAoxMi8zMC8yMDIyCAAAAAoxMi8zMS8yMDIxCQAAAAEwlF9kLkEg2wiculifQSDbCC5DSVEuTkFTREFRR006Q0NUUy5JUV9DTE9TRVBSSUNFX0FESi4yMDIyLTA5LTMwAQAAAHUu0WMCAAAABTEwLjA1AJRfZC5BINsIqBqOn0Eg2wguQ0lRLk5BU0RBUUdNOkNDVFMuSVFfQ0xPU0VQUklDRV9BREouMjAxMi0xMi0zMQEAAAB1LtFjAwAAAAAAlF9kLkEg2wid842fQSDbCClDSVEuTkFTREFRR006Q0NUUy5JUV9NQVJLRVRDQVAuMjAxOS0xMi0zMQEAAAB1LtFjAwAAAAAAlF9kLkEg2wiSzI2fQSDbCC5DSVEuTkFTREFRQ006Q1RYUi5JUV9DTE9TRVBSSUNFX0FESi4yMDIxLTEyLTMxAQAAABuXPRACAAAABDEuNTQASMEEMUEg2wgy9H6hQSDbCC5DSVEuTkFTREFRQ006Q1RYUi5JUV9DTE9TRVBSSUNFX0FESi4yMDE3LTEyLTMxAQAAABuXPRACAAAAAzMuOACUX2QuQSDbCIB+jZ9BINsIKUNJUS5OQVNEQVFDTTpDVFhSLklRX01BUktFVENBUC4yMDIxLTEyLTMxAQAAABuXPRACAAAACTIyNC44ODU2MwEGAAAABQAAAAExAQAAAAstMjExNTk1MDY0MwMAAAADMTYwAgAAAAYxMDAwNTQEAAAAATAHAAAACjEyLzMxLzIwMjFIwQQxQSDbCDL0fqFBINsILkNJUS5OQVNEQVFDTTpCRUVNLklRX0NMT1NFUFJJQ0VfQURKLjIwMTktMTItMzEBAAAAAeMSAgIAAAAENC42NgCVhmQuQSDbCFK7jJ9BINsIKUNJUS5O</t>
  </si>
  <si>
    <t>QVNEQVFDTTpCRUVNLklRX01BUktFVENBUC4yMDIyLTA5LTMwAQAAAAHjEgICAAAACjEyMy4xNjU4NTYBBgAAAAUAAAABMQEAAAALLTIwODQ4NzA5MjEDAAAAAzE2MAIAAAAGMTAwMDU0BAAAAAEwBwAAAAk5LzMwLzIwMjKVhmQuQSDbCFK7jJ9BINsIKUNJUS5OQVNEQVFDTTpCRUVNLklRX01BUktFVENBUC4yMDEyLTEyLTMxAQAAAAHjEgICAAAACDkuODc2NTkyAQYAAAAFAAAAATEBAAAACjE1NzYzMjcxMTEDAAAAAzE2MAIAAAAGMTAwMDU0BAAAAAEwBwAAAAoxMi8zMS8yMDEylYZkLkEg2whClIyfQSDbCBhDSVEuTkFTREFRQ006T0NFQS5JUV9URVYBAAAAd+XpJwIAAAAKMTYzLjg2MjIyOQEGAAAABQAAAAExAQAAAAstMjA2Nzg2Mzg0MgMAAAADMTYwAgAAAAYxMDAwNjAEAAAAATAHAAAACDMvOC8yMDIzlYZkLkEg2wie+IufQSDbCC5DSVEuTkFTREFRQ006T0NFQS5JUV9DTE9TRVBSSUNFX0FESi4yMDIxLTEyLTMxAQAAAHfl6ScCAAAABDkuOTkASMEEMUEg2wjM4n2hQSDbCClDSVEuTkFTREFRQ006T0NFQS5JUV9NQVJLRVRDQVAuMjAyMS0xMi0zMQEAAAB35eknAgAAAAcxMDUuODk0AQYAAAAFAAAAATEBAAAACy0yMTQ2MzY4OTExAwAAAAMxNjACAAAABjEwMDA1NAQAAAABMAcAAAAKMTIvMzEvMjAyMUjBBDFBINsIIpR9oUEg2wgpQ0lRLk5BU0RBUUNNOk9DRUEuSVFfTUFSS0VUQ0FQLjIwMTctMTIt</t>
  </si>
  <si>
    <t>MzEBAAAAd+XpJwMAAAAAAJWGZC5BINsIhaqLn0Eg2wguQ0lRLk5BU0RBUUNNOkNUU08uSVFfQ0xPU0VQUklDRV9BREouMjAyMi0wOS0zMAEAAAD1lQkAAgAAAAQxLjM2AJWGZC5BINsIdVyLn0Eg2wguQ0lRLk5BU0RBUUNNOkNUU08uSVFfQ0xPU0VQUklDRV9BREouMjAxMi0xMi0zMQEAAAD1lQkAAgAAAAQzLjI1AJWGZC5BINsIazWLn0Eg2wgpQ0lRLk5BU0RBUUNNOkNUU08uSVFfTUFSS0VUQ0FQLjIwMTktMTItMzEBAAAA9ZUJAAIAAAAKMTI0LjgzMTQ4OAEGAAAABQAAAAExAQAAAAoxOTkwNTUyODI1AwAAAAMxNjACAAAABjEwMDA1NAQAAAABMAcAAAAKMTIvMzEvMjAxOZWGZC5BINsIXQ6Ln0Eg2wguQ0lRLk5BU0RBUUNNOlNFVk4uSVFfQ0xPU0VQUklDRV9BREouMjAyMS0xMi0zMQEAAADRtKMqAgAAAAg5LjE1NDQyNgBIwQQxQSDbCIA1fKFBINsILkNJUS5OQVNEQVFDTTpTRVZOLklRX0NMT1NFUFJJQ0VfQURKLjIwMTctMTItMzEBAAAA0bSjKgMAAAAAAJWGZC5BINsIT8CKn0Eg2wgpQ0lRLk5BU0RBUUNNOlNFVk4uSVFfTUFSS0VUQ0FQLjIwMjEtMTItMzEBAAAA0bSjKgIAAAAKMTUxLjUxOTU1OQEGAAAABQAAAAExAQAAAAstMjA2NjI2ODI3MQMAAAADMTYwAgAAAAYxMDAwNTQEAAAAATAHAAAACjEyLzMxLzIwMjFIwQQxQSDbCIA1fKFBINsILkNJUS5OQVNEQVFHTTpDUk1ELklRX0NMT1NFUFJJ</t>
  </si>
  <si>
    <t>Q0VfQURKLjIwMTktMTItMzEBAAAAqMS+BAIAAAAENy4yOACVhmQuQSDbCBn9iZ9BINsIKUNJUS5OQVNEQVFHTTpDUk1ELklRX01BUktFVENBUC4yMDIyLTA5LTMwAQAAAKjEvgQCAAAACTExNi41NTc0NQEGAAAABQAAAAExAQAAAAstMjA4NDc5ODE1MAMAAAADMTYwAgAAAAYxMDAwNTQEAAAAATAHAAAACTkvMzAvMjAyMpWGZC5BINsIGf2Jn0Eg2wgpQ0lRLk5BU0RBUUdNOkNSTUQuSVFfTUFSS0VUQ0FQLjIwMTItMTItMzEBAAAAqMS+BAIAAAAIOC4yMTYyMzYBBgAAAAUAAAABMQEAAAAKMTU3NTc5MTU5NgMAAAADMTYwAgAAAAYxMDAwNTQEAAAAATAHAAAACjEyLzMxLzIwMTKVhmQuQSDbCAzWiZ9BINsIGENJUS5OQVNEQVFDTTpOVkNULklRX1RFVgEAAACiiRlkAgAAAAoxNDEuOTUyODYxAQYAAAAFAAAAATEBAAAACy0yMDU4MTgxNTM2AwAAAAMxNjACAAAABjEwMDA2MAQAAAABMAcAAAAIMy84LzIwMjOVhmQuQSDbCO5giZ9BINsILkNJUS5OQVNEQVFDTTpOVkNULklRX0NMT1NFUFJJQ0VfQURKLjIwMjEtMTItMzEBAAAAookZZAMAAAAAAEjBBDFBINsI+vx6oUEg2wgpQ0lRLk5BU0RBUUNNOk5WQ1QuSVFfTUFSS0VUQ0FQLjIwMjEtMTItMzEBAAAAookZZAMAAAAAAEjBBDFBINsI9NV6oUEg2wgpQ0lRLk5BU0RBUUNNOk5WQ1QuSVFfTUFSS0VUQ0FQLjIwMTctMTItMzEBAAAAookZZAMAAAAAAJ6tZC5B</t>
  </si>
  <si>
    <t>INsI2RKJn0Eg2wguQ0lRLk5BU0RBUUNNOlBUUlMuSVFfQ0xPU0VQUklDRV9BREouMjAyMi0wOS0zMAEAAACdcS8AAgAAAAg4LjgxMzIzNQCerWQuQSDbCLqdiJ9BINsILkNJUS5OQVNEQVFDTTpQVFJTLklRX0NMT1NFUFJJQ0VfQURKLjIwMTItMTItMzEBAAAAnXEvAAIAAAAHMS44MTk3OACerWQuQSDbCLqdiJ9BINsIKUNJUS5OQVNEQVFDTTpQVFJTLklRX01BUktFVENBUC4yMDE5LTEyLTMxAQAAAJ1xLwACAAAACjE0My45ODgwOTUAnq1kLkEg2wizdoifQSDbCC5DSVEuTkFTREFRR1M6Q1NURS5JUV9DTE9TRVBSSUNFX0FESi4yMDIxLTEyLTMxAQAAAEOFoAECAAAACDExLjA3MTI4AEjBBDFBINsIkXZ5oUEg2wguQ0lRLk5BU0RBUUdTOkNTVEUuSVFfQ0xPU0VQUklDRV9BREouMjAxNy0xMi0zMQEAAABDhaABAgAAAAkyMC4wMDkwOTIAnq1kLkEg2wiUAYifQSDbCClDSVEuTkFTREFRR1M6Q1NURS5JUV9NQVJLRVRDQVAuMjAyMS0xMi0zMQEAAABDhaABAgAAAAkzOTAuNTY0NTgBBgAAAAUAAAABMQEAAAALLTIxMjQxMTAzMzUDAAAAAzE2MAIAAAAGMTAwMDU0BAAAAAEwBwAAAAoxMi8zMS8yMDIxSMEEMUEg2wiLT3mhQSDbCC5DSVEuTkFTREFRR006TlVCSS5JUV9DTE9TRVBSSUNFX0FESi4yMDE5LTEyLTMxAQAAAOUx02gDAAAAAACerWQuQSDbCGtlh59BINsIKUNJUS5OQVNEQVFHTTpOVUJJLklRX01B</t>
  </si>
  <si>
    <t>UktFVENBUC4yMDIyLTA5LTMwAQAAAOUx02gCAAAACTE1Ni4zODgwNQEGAAAABQAAAAExAQAAAAstMjA4Mjc4Mzg0NwMAAAADMTYwAgAAAAYxMDAwNTQEAAAAATAHAAAACTkvMzAvMjAyMp6tZC5BINsIa2WHn0Eg2wgpQ0lRLk5BU0RBUUdNOk5VQkkuSVFfTUFSS0VUQ0FQLjIwMTItMTItMzEBAAAA5THTaAMAAAAAAJ6tZC5BINsIYD6Hn0Eg2wgYQ0lRLk5BU0RBUUdNOkhVQkMuSVFfVEVWAQAAAEwfwicCAAAACjE3MS40MDE1ODEBBgAAAAUAAAABMQEAAAALLTIwNzQyMzQ4OTADAAAAAzE2MAIAAAAGMTAwMDYwBAAAAAEwBwAAAAgzLzgvMjAyM56tZC5BINsIPsmGn0Eg2wguQ0lRLk5BU0RBUUdNOkhVQkMuSVFfQ0xPU0VQUklDRV9BREouMjAyMS0xMi0zMQEAAABMH8InAwAAAAAASMEEMUEg2wh8ZXihQSDbCClDSVEuTkFTREFRR006SFVCQy5JUV9NQVJLRVRDQVAuMjAyMS0xMi0zMQEAAABMH8InAwAAAAAASMEEMUEg2whkF3ihQSDbCClDSVEuTkFTREFRR006SFVCQy5JUV9NQVJLRVRDQVAuMjAxNy0xMi0zMQEAAABMH8InAwAAAAAAnq1kLkEg2wgte4afQSDbCC5DSVEuTkFTREFRR006T0hBQS5JUV9DTE9TRVBSSUNFX0FESi4yMDIyLTA5LTMwAQAAAHTMSGQCAAAABDkuOTMAnq1kLkEg2wgRBoafQSDbCC5DSVEuTkFTREFRR006T0hBQS5JUV9DTE9TRVBSSUNFX0FESi4yMDEyLTEyLTMxAQAAAHTMSGQD</t>
  </si>
  <si>
    <t>AAAAAACerWQuQSDbCBEGhp9BINsIKUNJUS5OQVNEQVFHTTpPSEFBLklRX01BUktFVENBUC4yMDE5LTEyLTMxAQAAAHTMSGQDAAAAAACerWQuQSDbCATfhZ9BINsIMENJUS5OQVNEQVFDTTpES0RDLkEuSVFfQ0xPU0VQUklDRV9BREouMjAyMS0xMi0zMQEAAAD4iSMqAgAAAAQxMC4xAEjBBDFBINsIFd92oUEg2wgwQ0lRLk5BU0RBUUNNOkRLREMuQS5JUV9DTE9TRVBSSUNFX0FESi4yMDE3LTEyLTMxAQAAAPiJIyoDAAAAAACm1GQuQSDbCONphZ9BINsIK0NJUS5OQVNEQVFDTTpES0RDLkEuSVFfTUFSS0VUQ0FQLjIwMjEtMTItMzEBAAAA+IkjKgIAAAAKMTUxLjA5ODc3OAEGAAAABQAAAAExAQAAAAstMjEyMDYwMzQxMQMAAAADMTYwAgAAAAYxMDAwNTQEAAAAATAHAAAACjEyLzMxLzIwMjFIwQQxQSDbCOO3dqFBINsILUNJUS5OQVNEQVFDTTpTQUwuSVFfQ0xPU0VQUklDRV9BREouMjAxOS0xMi0zMQEAAAAQ+AUAAgAAAAkyMC45NTU3NjUAptRkLkEg2wi7zYSfQSDbCChDSVEuTkFTREFRQ006U0FMLklRX01BUktFVENBUC4yMDIyLTA5LTMwAQAAABD4BQACAAAACjEzNi4yNjQ3MzcBBgAAAAUAAAABMQEAAAALLTIxMDg1NjAyMDADAAAAAzE2MAIAAAAGMTAwMDU0BAAAAAEwBwAAAAk5LzMwLzIwMjKm1GQuQSDbCK+mhJ9BINsIKENJUS5OQVNEQVFDTTpTQUwuSVFfTUFSS0VUQ0FQLjIwMTItMTItMzEBAAAA</t>
  </si>
  <si>
    <t>EPgFAAIAAAAJMzkuNDM3Mzg4AKbUZC5BINsIr6aEn0Eg2wgYQ0lRLk5BU0RBUUdTOk1JU1QuSVFfVEVWAQAAADPtJwICAAAACTg1LjEwMzQyNAEGAAAABQAAAAExAQAAAAstMjA3MTA0NjU3MgMAAAADMTYwAgAAAAYxMDAwNjAEAAAAATAHAAAACDMvOC8yMDIzptRkLkEg2wiGCoSfQSDbCC5DSVEuTkFTREFRR1M6TUlTVC5JUV9DTE9TRVBSSUNFX0FESi4yMDIxLTEyLTMxAQAAADPtJwICAAAABDYuNTUASMEEMUEg2wiQpnWhQSDbCClDSVEuTkFTREFRR1M6TUlTVC5JUV9NQVJLRVRDQVAuMjAyMS0xMi0zMQEAAAAz7ScCAgAAAAoyNzYuMzk0MDUxAQYAAAAFAAAAATEBAAAACy0yMTIyMjM4NTM2AwAAAAMxNjACAAAABjEwMDA1NAQAAAABMAcAAAAKMTIvMzEvMjAyMUjBBDFBINsIhn91oUEg2wgpQ0lRLk5BU0RBUUdTOk1JU1QuSVFfTUFSS0VUQ0FQLjIwMTctMTItMzEBAAAAM+0nAgMAAAAAAKbUZC5BINsIdryDn0Eg2wguQ0lRLk5BU0RBUUNNOlRST08uSVFfQ0xPU0VQUklDRV9BREouMjAyMi0xMi0zMAEAAADRAd0FAgAAAAYyLjE4NDIAeRL3MkEg2wjCu6KjQSDbCC5DSVEuTkFTREFRQ006VFJPTy5JUV9DTE9TRVBSSUNFX0FESi4yMDIxLTEyLTMxAQAAANEB3QUCAAAABDQuOTEAeRL3MkEg2wjK4qKjQSDbCClDSVEuTkFTREFRQ006VFJPTy5JUV9NQVJLRVRDQVAuMjAyMi0xMi0zMAEAAADRAd0FAgAA</t>
  </si>
  <si>
    <t>AAoyMjEuOTEwMzQ3AQYAAAAFAAAAATEBAAAACy0yMDY0ODExNzg1AwAAAAMxNjACAAAABjEwMDA1NAQAAAABMAcAAAAKMTIvMzAvMjAyMilztTFBINsIOs1yokEg2wgpQ0lRLk5BU0RBUUNNOlRST08uSVFfTUFSS0VUQ0FQLjIwMjEtMTItMzEBAAAA0QHdBQIAAAAJNDk4Ljg0NjE3AQYAAAAFAAAAATEBAAAACy0yMTE5Nzc2NTQ2AwAAAAMxNjACAAAABjEwMDA1NAQAAAABMAcAAAAKMTIvMzEvMjAyMbg9gjBBINsI9O5DoUEg2wgpQ0lRLk5BU0RBUUNNOlRST08uSVFfTUFSS0VUQ0FQLjIwMTctMTItMzEBAAAA0QHdBQIAAAAJMTQuNjgxMzc2AQYAAAAFAAAAATEBAAAACjE4Njg2MjE1ODcDAAAAAzE2MAIAAAAGMTAwMDU0BAAAAAEwBwAAAAoxMi8zMS8yMDE3ptRkLkEg2wheboOfQSDbCC1DSVEuTkFTREFRQ006VklJLklRX0NMT1NFUFJJQ0VfQURKLjIwMjItMTItMzABAAAA5MFdKQIAAAAFMTAuMTIAKXO1MUEg2wgMCnKiQSDbCC1DSVEuTkFTREFRQ006VklJLklRX0NMT1NFUFJJQ0VfQURKLjIwMjItMDktMzABAAAA5MFdKQIAAAAEOS45MwCm1GQuQSDbCDz5gp9BINsILUNJUS5OQVNEQVFDTTpWSUkuSVFfQ0xPU0VQUklDRV9BREouMjAxMi0xMi0zMQEAAADkwV0pAwAAAAAAptRkLkEg2wgz0oKfQSDbCChDSVEuTkFTREFRQ006VklJLklRX01BUktFVENBUC4yMDIyLTEyLTMwAQAAAOTBXSkCAAAABjI5</t>
  </si>
  <si>
    <t>MC45NQEGAAAABQAAAAExAQAAAAstMjA3MDc1NDY4NAMAAAADMTYwAgAAAAYxMDAwNTQEAAAAATAHAAAACjEyLzMwLzIwMjIpc7UxQSDbCAwKcqJBINsIKENJUS5OQVNEQVFDTTpWSUkuSVFfTUFSS0VUQ0FQLjIwMTktMTItMzEBAAAA5MFdKQMAAAAAAKbUZC5BINsIKauCn0Eg2wguQ0lRLk5BU0RBUUNNOkxESEEuSVFfQ0xPU0VQUklDRV9BREouMjAyMi0xMi0zMAEAAACJquIpAgAAAAUxMC4wNwApc7UxQSDbCGJtcaJBINsILkNJUS5OQVNEQVFDTTpMREhBLklRX0NMT1NFUFJJQ0VfQURKLjIwMjEtMTItMzEBAAAAiariKQIAAAAEOS44MgC4PYIwQSDbCJePQqFBINsILkNJUS5OQVNEQVFDTTpMREhBLklRX0NMT1NFUFJJQ0VfQURKLjIwMTctMTItMzEBAAAAiariKQMAAAAAAKbUZC5BINsIRl2Cn0Eg2wgpQ0lRLk5BU0RBUUNNOkxESEEuSVFfTUFSS0VUQ0FQLjIwMjItMTItMzABAAAAiariKQIAAAAIMjg5LjUxMjUBBgAAAAUAAAABMQEAAAALLTIwNzAxMzAxNTcDAAAAAzE2MAIAAAAGMTAwMDU0BAAAAAEwBwAAAAoxMi8zMC8yMDIyKXO1MUEg2whGH3GiQSDbCClDSVEuTkFTREFRQ006TERIQS5JUV9NQVJLRVRDQVAuMjAyMS0xMi0zMQEAAACJquIpAgAAAAcyODIuMzI1AQYAAAAFAAAAATEBAAAACy0yMTIxMjkxODM3AwAAAAMxNjACAAAABjEwMDA1NAQAAAABMAcAAAAKMTIvMzEvMjAyMbg9gjBBINsI</t>
  </si>
  <si>
    <t>jWhCoUEg2wguQ0lRLk5BU0RBUUdTOkZCSVouSVFfQ0xPU0VQUklDRV9BREouMjAyMi0xMi0zMAEAAACUXkQAAgAAAAkzNi4zMTg3MDMAKXO1MUEg2wgy0XCiQSDbCC5DSVEuTkFTREFRR1M6RkJJWi5JUV9DTE9TRVBSSUNFX0FESi4yMDE5LTEyLTMxAQAAAJReRAACAAAACTIzLjk4MzgyMwCw+2QuQSDbCBvBgZ9BINsIKUNJUS5OQVNEQVFHUzpGQklaLklRX01BUktFVENBUC4yMDIyLTEyLTMwAQAAAJReRAACAAAACjMwOC4xNjE2MzkBBgAAAAUAAAABMQEAAAALLTIxMTAyNTcyMDUDAAAAAzE2MAIAAAAGMTAwMDU0BAAAAAEwBwAAAAoxMi8zMC8yMDIyKXO1MUEg2wgmqnCiQSDbCClDSVEuTkFTREFRR1M6RkJJWi5JUV9NQVJLRVRDQVAuMjAyMi0wOS0zMAEAAACUXkQAAgAAAAoyNzMuODU4MDQxAQYAAAAFAAAAATEBAAAACy0yMTEwMjU3MjA1AwAAAAMxNjACAAAABjEwMDA1NAQAAAABMAcAAAAJOS8zMC8yMDIysPtkLkEg2wgQmoGfQSDbCClDSVEuTkFTREFRR1M6RkJJWi5JUV9NQVJLRVRDQVAuMjAxMi0xMi0zMQEAAACUXkQAAgAAAAk4Ni4yMDI1NDEAsPtkLkEg2wgJc4GfQSDbCBhDSVEuTkFTREFRQ006VkxBVC5JUV9URVYBAAAAmr4pKgIAAAAJMjkzLjQ1NTkyAQYAAAAFAAAAATEBAAAACy0yMDcwOTAwMDQxAwAAAAMxNjACAAAABjEwMDA2MAQAAAABMAcAAAAIMy84LzIwMjOw+2QuQSDbCOj9gJ9B</t>
  </si>
  <si>
    <t>INsILkNJUS5OQVNEQVFDTTpWTEFULklRX0NMT1NFUFJJQ0VfQURKLjIwMjItMTItMzABAAAAmr4pKgIAAAAFMTAuMDYAKXO1MUEg2wj/DXCiQSDbCC5DSVEuTkFTREFRQ006VkxBVC5JUV9DTE9TRVBSSUNFX0FESi4yMDIxLTEyLTMxAQAAAJq+KSoCAAAABDkuNzYAvmSCMEEg2whPfkGhQSDbCClDSVEuTkFTREFRQ006VkxBVC5JUV9NQVJLRVRDQVAuMjAyMi0xMi0zMAEAAACavikqAgAAAAcyODkuMjI1AQYAAAAFAAAAATEBAAAACy0yMDcwOTAwMDQxAwAAAAMxNjACAAAABjEwMDA1NAQAAAABMAcAAAAKMTIvMzAvMjAyMilztTFBINsI/w1wokEg2wgpQ0lRLk5BU0RBUUNNOlZMQVQuSVFfTUFSS0VUQ0FQLjIwMjEtMTItMzEBAAAAmr4pKgIAAAAFMjgwLjYBBgAAAAUAAAABMQEAAAALLTIxMTk1NDg2MTcDAAAAAzE2MAIAAAAGMTAwMDU0BAAAAAEwBwAAAAoxMi8zMS8yMDIxvmSCMEEg2wg6MEGhQSDbCClDSVEuTkFTREFRQ006VkxBVC5JUV9NQVJLRVRDQVAuMjAxNy0xMi0zMQEAAACavikqAwAAAAAAsPtkLkEg2wjSr4CfQSDbCC5DSVEuTkFTREFRQ006V0tIUy5JUV9DTE9TRVBSSUNFX0FESi4yMDIyLTEyLTMwAQAAAGpjAAUCAAAABDEuNTIAKXO1MUEg2whTS2+iQSDbCC5DSVEuTkFTREFRQ006V0tIUy5JUV9DTE9TRVBSSUNFX0FESi4yMDIyLTA5LTMwAQAAAGpjAAUCAAAABDIuODcAsPtkLkEg2wi0</t>
  </si>
  <si>
    <t>OoCfQSDbCC5DSVEuTkFTREFRQ006V0tIUy5JUV9DTE9TRVBSSUNFX0FESi4yMDEyLTEyLTMxAQAAAGpjAAUCAAAAAzIuNACw+2QuQSDbCLQ6gJ9BINsIKUNJUS5OQVNEQVFDTTpXS0hTLklRX01BUktFVENBUC4yMDIyLTEyLTMwAQAAAGpjAAUCAAAACjI0OS40MzM4OTEBBgAAAAUAAAABMQEAAAALLTIwNzE1MDE3MDEDAAAAAzE2MAIAAAAGMTAwMDU0BAAAAAEwBwAAAAoxMi8zMC8yMDIyKXO1MUEg2whFJG+iQSDbCClDSVEuTkFTREFRQ006V0tIUy5JUV9NQVJLRVRDQVAuMjAxOS0xMi0zMQEAAABqYwAFAgAAAAoyMDkuMzMwMTY4AQYAAAAFAAAAATEBAAAACjE5OTEwNjc0MTADAAAAAzE2MAIAAAAGMTAwMDU0BAAAAAEwBwAAAAoxMi8zMS8yMDE5sPtkLkEg2wirE4CfQSDbCC5DSVEuTkFTREFRQ006Tk9ESy5JUV9DTE9TRVBSSUNFX0FESi4yMDIyLTEyLTMwAQAAAHfMtRYCAAAABTEzLjI3AClztTFBINsIJq9uokEg2wguQ0lRLk5BU0RBUUNNOk5PREsuSVFfQ0xPU0VQUklDRV9BREouMjAyMS0xMi0zMQEAAAB3zLUWAgAAAAUxOC45MQC+ZIIwQSDbCObQP6FBINsILkNJUS5OQVNEQVFDTTpOT0RLLklRX0NMT1NFUFJJQ0VfQURKLjIwMTctMTItMzEBAAAAd8y1FgIAAAAFMTYuOTgAsPtkLkEg2wiOnn+fQSDbCClDSVEuTkFTREFRQ006Tk9ESy5JUV9NQVJLRVRDQVAuMjAyMi0xMi0zMAEAAAB3zLUWAgAA</t>
  </si>
  <si>
    <t>AAkyODAuMjkzODEBBgAAAAUAAAABMQEAAAALLTIwNzE2MDY2NjMDAAAAAzE2MAIAAAAGMTAwMDU0BAAAAAEwBwAAAAoxMi8zMC8yMDIyKXO1MUEg2whLYW6iQSDbCClDSVEuTkFTREFRQ006Tk9ESy5JUV9NQVJLRVRDQVAuMjAyMS0xMi0zMQEAAAB3zLUWAgAAAAo0MDEuNTE1NTc2AQYAAAAFAAAAATEBAAAACy0yMTIzNjAzOTU5AwAAAAMxNjACAAAABjEwMDA1NAQAAAABMAcAAAAKMTIvMzEvMjAyMb5kgjBBINsI06k/oUEg2wguQ0lRLk5BU0RBUUNNOkFSQkcuSVFfQ0xPU0VQUklDRV9BREouMjAyMi0xMi0zMAEAAABDzgcpAgAAAAQ5Ljg2AClztTFBINsIFTpuokEg2wguQ0lRLk5BU0RBUUNNOkFSQkcuSVFfQ0xPU0VQUklDRV9BREouMjAxOS0xMi0zMQEAAABDzgcpAwAAAAAAsPtkLkEg2whgAn+fQSDbCClDSVEuTkFTREFRQ006QVJCRy5JUV9NQVJLRVRDQVAuMjAyMi0xMi0zMAEAAABDzgcpAgAAAAcyODMuNDc1AQYAAAAFAAAAATEBAAAACy0yMDcxMzQ0ODMwAwAAAAMxNjACAAAABjEwMDA1NAQAAAABMAcAAAAKMTIvMzAvMjAyMilztTFBINsIgettokEg2wgpQ0lRLk5BU0RBUUNNOkFSQkcuSVFfTUFSS0VUQ0FQLjIwMjItMDktMzABAAAAQ84HKQIAAAAHMjg2LjkyNQEGAAAABQAAAAExAQAAAAstMjA4NjM0MDU3NAMAAAADMTYwAgAAAAYxMDAwNTQEAAAAATAHAAAACTkvMzAvMjAyMrD7ZC5BINsI</t>
  </si>
  <si>
    <t>XNt+n0Eg2wgpQ0lRLk5BU0RBUUNNOkFSQkcuSVFfTUFSS0VUQ0FQLjIwMTItMTItMzEBAAAAQ84HKQMAAAAAALD7ZC5BINsIS7R+n0Eg2wgYQ0lRLk5BU0RBUUNNOkNWQ1kuSVFfVEVWAQAAAOJPBgADAAAAAACw+2QuQSDbCD1mfp9BINsILkNJUS5OQVNEQVFDTTpDVkNZLklRX0NMT1NFUFJJQ0VfQURKLjIwMjItMTItMzABAAAA4k8GAAIAAAAJMjEuMDgwMzY4AClztTFBINsIW3ZtokEg2wguQ0lRLk5BU0RBUUNNOkNWQ1kuSVFfQ0xPU0VQUklDRV9BREouMjAyMS0xMi0zMQEAAADiTwYAAgAAAAgyMC4xNTg5NgC+ZIIwQSDbCJe/PqFBINsIKUNJUS5OQVNEQVFDTTpDVkNZLklRX01BUktFVENBUC4yMDIyLTEyLTMwAQAAAOJPBgACAAAACjI0OC40ODM5OTMBBgAAAAUAAAABMQEAAAALLTIxMDg4ODgwNDMDAAAAAzE2MAIAAAAGMTAwMDU0BAAAAAEwBwAAAAoxMi8zMC8yMDIyKXO1MUEg2whDT22iQSDbCClDSVEuTkFTREFRQ006Q1ZDWS5JUV9NQVJLRVRDQVAuMjAyMS0xMi0zMQEAAADiTwYAAgAAAAoyNDguOTkwODQzAQYAAAAFAAAAATEBAAAACjIwODM5MzMwNjgDAAAAAzE2MAIAAAAGMTAwMDU0BAAAAAEwBwAAAAoxMi8zMS8yMDIxvmSCMEEg2wiDcT6hQSDbCClDSVEuTkFTREFRQ006Q1ZDWS5JUV9NQVJLRVRDQVAuMjAxNy0xMi0zMQEAAADiTwYAAgAAAAoyNzQuMDY5ODQ3AMoiZS5BINsIJhh+n0Eg</t>
  </si>
  <si>
    <t>2wgsQ0lRLk5BU0RBUUNNOk5OLklRX0NMT1NFUFJJQ0VfQURKLjIwMjItMTItMzABAAAARNd3BgIAAAAEMi45MwApc7UxQSDbCBCMbKJBINsILENJUS5OQVNEQVFDTTpOTi5JUV9DTE9TRVBSSUNFX0FESi4yMDIyLTA5LTMwAQAAAETXdwYCAAAABDIuNjkAyiJlLkEg2wgFo32fQSDbCCxDSVEuTkFTREFRQ006Tk4uSVFfQ0xPU0VQUklDRV9BREouMjAxMi0xMi0zMQEAAABE13cGAwAAAAAAyiJlLkEg2wj7e32fQSDbCCdDSVEuTkFTREFRQ006Tk4uSVFfTUFSS0VUQ0FQLjIwMjItMTItMzABAAAARNd3BgIAAAAKMzExLjcwNTQzOQEGAAAABQAAAAExAQAAAAstMjA3MDg3NDE4MQMAAAADMTYwAgAAAAYxMDAwNTQEAAAAATAHAAAACjEyLzMwLzIwMjIpc7UxQSDbCBCMbKJBINsIJ0NJUS5OQVNEQVFDTTpOTi5JUV9NQVJLRVRDQVAuMjAxOS0xMi0zMQEAAABE13cGAwAAAAAAyiJlLkEg2wj1VH2fQSDbCC5DSVEuTkFTREFRR1M6TlJJTS5JUV9DTE9TRVBSSUNFX0FESi4yMDIyLTEyLTMwAQAAACgWBQACAAAACTUzLjkzOTM3NgApc7UxQSDbCOfva6JBINsILkNJUS5OQVNEQVFHUzpOUklNLklRX0NMT1NFUFJJQ0VfQURKLjIwMjEtMTItMzEBAAAAKBYFAAIAAAAJNDEuMjYyMTI5AL5kgjBBINsIJRI9oUEg2wguQ0lRLk5BU0RBUUdTOk5SSU0uSVFfQ0xPU0VQUklDRV9BREouMjAxNy0xMi0zMQEAAAAoFgUAAgAA</t>
  </si>
  <si>
    <t>AAkyNy44OTc4OTIAyiJlLkEg2wjR33yfQSDbCClDSVEuTkFTREFRR1M6TlJJTS5JUV9NQVJLRVRDQVAuMjAyMi0xMi0zMAEAAAAoFgUAAgAAAAkzMTAuMjIyMjEBBgAAAAUAAAABMQEAAAALLTIxMDk1MjAxMTUDAAAAAzE2MAIAAAAGMTAwMDU0BAAAAAEwBwAAAAoxMi8zMC8yMDIyKXO1MUEg2wjdyGuiQSDbCClDSVEuTkFTREFRR1M6TlJJTS5JUV9NQVJLRVRDQVAuMjAyMS0xMi0zMQEAAAAoFgUAAgAAAAoyNjYuODIyNzU3AQYAAAAFAAAAATEBAAAACjIwODMzNDAzMzUDAAAAAzE2MAIAAAAGMTAwMDU0BAAAAAEwBwAAAAoxMi8zMS8yMDIxvmSCMEEg2wga6zyhQSDbCC5DSVEuTkFTREFRR006SVZDUC5JUV9DTE9TRVBSSUNFX0FESi4yMDIyLTEyLTMwAQAAAP2XQSoCAAAABTEwLjEzAClztTFBINsIyHprokEg2wguQ0lRLk5BU0RBUUdNOklWQ1AuSVFfQ0xPU0VQUklDRV9BREouMjAxOS0xMi0zMQEAAAD9l0EqAwAAAAAAyiJlLkEg2winQ3yfQSDbCClDSVEuTkFTREFRR006SVZDUC5JUV9NQVJLRVRDQVAuMjAyMi0xMi0zMAEAAAD9l0EqAgAAAAkyODQuOTA2MjUBBgAAAAUAAAABMQEAAAALLTIwNzA3NDg5MjUDAAAAAzE2MAIAAAAGMTAwMDU0BAAAAAEwBwAAAAoxMi8zMC8yMDIyKXO1MUEg2wi9U2uiQSDbCClDSVEuTkFTREFRR006SVZDUC5JUV9NQVJLRVRDQVAuMjAyMi0wOS0zMAEAAAD9l0EqAgAA</t>
  </si>
  <si>
    <t>AAMyNzkBBgAAAAUAAAABMQEAAAALLTIwODIwNzI4OTQDAAAAAzE2MAIAAAAGMTAwMDU0BAAAAAEwBwAAAAk5LzMwLzIwMjLKImUuQSDbCKAcfJ9BINsIKUNJUS5OQVNEQVFHTTpJVkNQLklRX01BUktFVENBUC4yMDEyLTEyLTMxAQAAAP2XQSoDAAAAAADKImUuQSDbCJf1e59BINsIGENJUS5OQVNEQVFHTTpBRkNHLklRX1RFVgEAAABjqt8oAwAAAAAAyiJlLkEg2whLgHufQSDbCC5DSVEuTkFTREFRR006QUZDRy5JUV9DTE9TRVBSSUNFX0FESi4yMDIyLTEyLTMwAQAAAGOq3ygCAAAABTE1LjczAClztTFBINsIlLdqokEg2wguQ0lRLk5BU0RBUUdNOkFGQ0cuSVFfQ0xPU0VQUklDRV9BREouMjAyMS0xMi0zMQEAAABjqt8oAgAAAAkxOS45NzAwNDQAzouCMEEg2wjT2TuhQSDbCClDSVEuTkFTREFRR006QUZDRy5JUV9NQVJLRVRDQVAuMjAyMi0xMi0zMAEAAABjqt8oAgAAAAkzMjAuMzI1NzIBBgAAAAUAAAABMQEAAAALLTIxMDg5MDUzODADAAAAAzE2MAIAAAAGMTAwMDU0BAAAAAEwBwAAAAoxMi8zMC8yMDIyKXO1MUEg2wiUt2qiQSDbCClDSVEuTkFTREFRR006QUZDRy5JUV9NQVJLRVRDQVAuMjAyMS0xMi0zMQEAAABjqt8oAgAAAAozNzQuMjM4NDAxAQYAAAAFAAAAATEBAAAACjIwODE1NTM5NjEDAAAAAzE2MAIAAAAGMTAwMDU0BAAAAAEwBwAAAAoxMi8zMS8yMDIxzouCMEEg2wi9izuhQSDbCClDSVEu</t>
  </si>
  <si>
    <t>TkFTREFRR006QUZDRy5JUV9NQVJLRVRDQVAuMjAxNy0xMi0zMQEAAABjqt8oAwAAAAAAyiJlLkEg2wg0MnufQSDbCC5DSVEuTkFTREFRR006Vk1DQS5JUV9DTE9TRVBSSUNFX0FESi4yMDIyLTEyLTMwAQAAABgm4WgCAAAABTEwLjMzAClztTFBINsIYfRpokEg2wguQ0lRLk5BU0RBUUdNOlZNQ0EuSVFfQ0xPU0VQUklDRV9BREouMjAyMi0wOS0zMAEAAAAYJuFoAgAAAAUxMC4xNwDKImUuQSDbCBO9ep9BINsILkNJUS5OQVNEQVFHTTpWTUNBLklRX0NMT1NFUFJJQ0VfQURKLjIwMTItMTItMzEBAAAAGCbhaAMAAAAAAMoiZS5BINsIE716n0Eg2wgpQ0lRLk5BU0RBUUdNOlZNQ0EuSVFfTUFSS0VUQ0FQLjIwMjItMTItMzABAAAAGCbhaAIAAAAKMjg0LjIwMzYzOQEGAAAABQAAAAExAQAAAAstMjA3MTE3MDA0OQMAAAADMTYwAgAAAAYxMDAwNTQEAAAAATAHAAAACjEyLzMwLzIwMjIpc7UxQSDbCFfNaaJBINsIKUNJUS5OQVNEQVFHTTpWTUNBLklRX01BUktFVENBUC4yMDE5LTEyLTMxAQAAABgm4WgDAAAAAADKImUuQSDbCAqWep9BINsILkNJUS5OQVNEQVFDTTpBU1JULklRX0NMT1NFUFJJQ0VfQURKLjIwMjItMTItMzABAAAAKYoFAAIAAAADNC4zAKiZtTFBINsIOFhpokEg2wguQ0lRLk5BU0RBUUNNOkFTUlQuSVFfQ0xPU0VQUklDRV9BREouMjAyMS0xMi0zMQEAAAApigUAAgAAAAQyLjE4AM6LgjBBINsI</t>
  </si>
  <si>
    <t>XQU6oUEg2wguQ0lRLk5BU0RBUUNNOkFTUlQuSVFfQ0xPU0VQUklDRV9BREouMjAxNy0xMi0zMQEAAAApigUAAgAAAAQzMi4yAMoiZS5BINsI6iB6n0Eg2wgpQ0lRLk5BU0RBUUNNOkFTUlQuSVFfTUFSS0VUQ0FQLjIwMjItMTItMzABAAAAKYoFAAIAAAAKMjA3LjY2MjUzNgEGAAAABQAAAAExAQAAAAstMjA3MTM2ODE5NQMAAAADMTYwAgAAAAYxMDAwNTQEAAAAATAHAAAACjEyLzMwLzIwMjKombUxQSDbCC4xaaJBINsIKUNJUS5OQVNEQVFDTTpBU1JULklRX01BUktFVENBUC4yMDIxLTEyLTMxAQAAACmKBQACAAAACTk3LjMwMjMwNQEGAAAABQAAAAExAQAAAAstMjEyMzY5MzE3NQMAAAADMTYwAgAAAAYxMDAwNTQEAAAAATAHAAAACjEyLzMxLzIwMjHOi4IwQSDbCF0FOqFBINsILkNJUS5OQVNEQVFHUzpTVlJBLklRX0NMT1NFUFJJQ0VfQURKLjIwMjItMTItMzABAAAAdX+HAwIAAAAEMS41NQCombUxQSDbCBrjaKJBINsILkNJUS5OQVNEQVFHUzpTVlJBLklRX0NMT1NFUFJJQ0VfQURKLjIwMTktMTItMzEBAAAAdX+HAwIAAAAENC40OADSSWUuQSDbCL+EeZ9BINsIKUNJUS5OQVNEQVFHUzpTVlJBLklRX01BUktFVENBUC4yMDIyLTEyLTMwAQAAAHV/hwMCAAAACjE3Ni43NjgyMDIBBgAAAAUAAAABMQEAAAALLTIwNzAyMDY5NjUDAAAAAzE2MAIAAAAGMTAwMDU0BAAAAAEwBwAAAAoxMi8zMC8yMDIyqJm1</t>
  </si>
  <si>
    <t>MUEg2wgVvGiiQSDbCClDSVEuTkFTREFRR1M6U1ZSQS5JUV9NQVJLRVRDQVAuMjAyMi0wOS0zMAEAAAB1f4cDAgAAAAoxNzYuNzY2MDk1AQYAAAAFAAAAATEBAAAACy0yMDg1MDUzNjUyAwAAAAMxNjACAAAABjEwMDA1NAQAAAABMAcAAAAJOS8zMC8yMDIy0kllLkEg2wi6XXmfQSDbCClDSVEuTkFTREFRR1M6U1ZSQS5JUV9NQVJLRVRDQVAuMjAxMi0xMi0zMQEAAAB1f4cDAwAAAAAA0kllLkEg2wi6XXmfQSDbCBhDSVEuTkFTREFRR1M6U1JEWC5JUV9URVYBAAAAstEFAAIAAAAJMjk0LjgzNzI1AQYAAAAFAAAAATEBAAAACy0yMDYyMjU2MTE4AwAAAAMxNjACAAAABjEwMDA2MAQAAAABMAcAAAAIMy84LzIwMjPSSWUuQSDbCJfoeJ9BINsILkNJUS5OQVNEQVFHUzpTUkRYLklRX0NMT1NFUFJJQ0VfQURKLjIwMjItMTItMzABAAAAstEFAAIAAAAFMzQuMTIAqJm1MUEg2wjmH2iiQSDbCC5DSVEuTkFTREFRR1M6U1JEWC5JUV9DTE9TRVBSSUNFX0FESi4yMDIxLTEyLTMxAQAAALLRBQACAAAABTQ4LjE1AM6LgjBBINsIF/Q4oUEg2wgpQ0lRLk5BU0RBUUdTOlNSRFguSVFfTUFSS0VUQ0FQLjIwMjItMTItMzABAAAAstEFAAIAAAAINDc5LjA0NDgBBgAAAAUAAAABMQEAAAALLTIwNjc4ODU3MzEDAAAAAzE2MAIAAAAGMTAwMDU0BAAAAAEwBwAAAAoxMi8zMC8yMDIyqJm1MUEg2wjb+GeiQSDbCClDSVEuTkFTREFR</t>
  </si>
  <si>
    <t>R1M6U1JEWC5JUV9NQVJLRVRDQVAuMjAyMS0xMi0zMQEAAACy0QUAAgAAAAo2NzIuOTEwMDIxAQYAAAAFAAAAATEBAAAACy0yMTE5MjY2NDIwAwAAAAMxNjACAAAABjEwMDA1NAQAAAABMAcAAAAKMTIvMzEvMjAyMc6LgjBBINsICKY4oUEg2wgpQ0lRLk5BU0RBUUdTOlNSRFguSVFfTUFSS0VUQ0FQLjIwMTctMTItMzEBAAAAstEFAAIAAAAKMzY2Ljc2NDA0OAEGAAAABQAAAAExAQAAAAoxODY4NzExMzkwAwAAAAMxNjACAAAABjEwMDA1NAQAAAABMAcAAAAKMTIvMzEvMjAxN9JJZS5BINsIhpp4n0Eg2wguQ0lRLk5BU0RBUUdTOlBSTEQuSVFfQ0xPU0VQUklDRV9BREouMjAyMi0xMi0zMAEAAABmXkcWAgAAAAQ2LjA0AKiZtTFBINsIslxnokEg2wguQ0lRLk5BU0RBUUdTOlBSTEQuSVFfQ0xPU0VQUklDRV9BREouMjAyMi0wOS0zMAEAAABmXkcWAgAAAAQ2LjYxANJJZS5BINsIZiV4n0Eg2wguQ0lRLk5BU0RBUUdTOlBSTEQuSVFfQ0xPU0VQUklDRV9BREouMjAxMi0xMi0zMQEAAABmXkcWAwAAAAAA0kllLkEg2wha/nefQSDbCClDSVEuTkFTREFRR1M6UFJMRC5JUV9NQVJLRVRDQVAuMjAyMi0xMi0zMAEAAABmXkcWAgAAAAoyODcuNDMwNjAyAQYAAAAFAAAAATEBAAAACy0yMDY4NjYwNDc2AwAAAAMxNjACAAAABjEwMDA1NAQAAAABMAcAAAAKMTIvMzAvMjAyMqiZtTFBINsIqDVnokEg2wgpQ0lRLk5BU0RB</t>
  </si>
  <si>
    <t>UUdTOlBSTEQuSVFfTUFSS0VUQ0FQLjIwMTktMTItMzEBAAAAZl5HFgMAAAAAANJJZS5BINsIWv53n0Eg2wguQ0lRLk5BU0RBUUdNOlZSQ0EuSVFfQ0xPU0VQUklDRV9BREouMjAyMi0xMi0zMAEAAAA7iw4TAgAAAAQyLjc1AKiZtTFBINsIicBmokEg2wguQ0lRLk5BU0RBUUdNOlZSQ0EuSVFfQ0xPU0VQUklDRV9BREouMjAyMS0xMi0zMQEAAAA7iw4TAgAAAAQ5LjE2AAH7WjBBINsInkY3oUEg2wguQ0lRLk5BU0RBUUdNOlZSQ0EuSVFfQ0xPU0VQUklDRV9BREouMjAxNy0xMi0zMQEAAAA7iw4TAwAAAAAA0kllLkEg2wg4iXefQSDbCClDSVEuTkFTREFRR006VlJDQS5JUV9NQVJLRVRDQVAuMjAyMi0xMi0zMAEAAAA7iw4TAgAAAAoxMTMuMDA4NjQ2AQYAAAAFAAAAATEBAAAACy0yMDcxNTkyNTgzAwAAAAMxNjACAAAABjEwMDA1NAQAAAABMAcAAAAKMTIvMzAvMjAyMqiZtTFBINsIdXJmokEg2wgpQ0lRLk5BU0RBUUdNOlZSQ0EuSVFfTUFSS0VUQ0FQLjIwMjEtMTItMzEBAAAAO4sOEwIAAAAKMjUyLjA3NDUyNQEGAAAABQAAAAExAQAAAAstMjEyMjEwNzYxMAMAAAADMTYwAgAAAAYxMDAwNTQEAAAAATAHAAAACjEyLzMxLzIwMjEB+1owQSDbCJofN6FBINsILkNJUS5OQVNEQVFHTTpNQVNTLklRX0NMT1NFUFJJQ0VfQURKLjIwMjItMTItMzABAAAALnvnDAIAAAAENy42MgCombUxQSDbCGAkZqJBINsILkNJ</t>
  </si>
  <si>
    <t>US5OQVNEQVFHTTpNQVNTLklRX0NMT1NFUFJJQ0VfQURKLjIwMTktMTItMzEBAAAALnvnDAMAAAAAANJJZS5BINsIFO12n0Eg2wgpQ0lRLk5BU0RBUUdNOk1BU1MuSVFfTUFSS0VUQ0FQLjIwMjItMTItMzABAAAALnvnDAIAAAAKMjQxLjYzOTk4NAEGAAAABQAAAAExAQAAAAstMjA2OTkyMTY3OQMAAAADMTYwAgAAAAYxMDAwNTQEAAAAATAHAAAACjEyLzMwLzIwMjKombUxQSDbCFb9ZaJBINsIKUNJUS5OQVNEQVFHTTpNQVNTLklRX01BUktFVENBUC4yMDIyLTA5LTMwAQAAAC575wwCAAAACjUxOS42NTg0MTIBBgAAAAUAAAABMQEAAAALLTIwODU3OTM1MzgDAAAAAzE2MAIAAAAGMTAwMDU0BAAAAAEwBwAAAAk5LzMwLzIwMjLSSWUuQSDbCAbGdp9BINsIKUNJUS5OQVNEQVFHTTpNQVNTLklRX01BUktFVENBUC4yMDEyLTEyLTMxAQAAAC575wwDAAAAAADSSWUuQSDbCAGfdp9BINsIGENJUS5OQVNEQVFHUzpBVklSLklRX1RFVgEAAABZyhEPAgAAAAstMzU4LjU1NjgxNwEGAAAABQAAAAExAQAAAAstMjA1OTE2MzMzOAMAAAADMTYwAgAAAAYxMDAwNjAEAAAAATAHAAAACDMvOC8yMDIz0kllLkEg2wjfKXafQSDbCC5DSVEuTkFTREFRR1M6QVZJUi5JUV9DTE9TRVBSSUNFX0FESi4yMDIyLTEyLTMwAQAAAFnKEQ8CAAAABDQuODEAqJm1MUEg2wgtYWWiQSDbCC5DSVEuTkFTREFRR1M6QVZJUi5JUV9DTE9TRVBS</t>
  </si>
  <si>
    <t>SUNFX0FESi4yMDIxLTEyLTMxAQAAAFnKEQ8CAAAABDguOTQAAftaMEEg2whB5zWhQSDbCClDSVEuTkFTREFRR1M6QVZJUi5JUV9NQVJLRVRDQVAuMjAyMi0xMi0zMAEAAABZyhEPAgAAAAo0MDAuNjEzNTQ0AQYAAAAFAAAAATEBAAAACy0yMDcxNjA5MjUxAwAAAAMxNjACAAAABjEwMDA1NAQAAAABMAcAAAAKMTIvMzAvMjAyMqiZtTFBINsIJDplokEg2wgpQ0lRLk5BU0RBUUdTOkFWSVIuSVFfTUFSS0VUQ0FQLjIwMjEtMTItMzEBAAAAWcoRDwIAAAAKNzQyLjkzODQwNgEGAAAABQAAAAExAQAAAAstMjEyMjEwNzkyOAMAAAADMTYwAgAAAAYxMDAwNTQEAAAAATAHAAAACjEyLzMxLzIwMjEB+1owQSDbCDfANaFBINsIKUNJUS5OQVNEQVFHUzpBVklSLklRX01BUktFVENBUC4yMDE3LTEyLTMxAQAAAFnKEQ8DAAAAAADgcGUuQSDbCMjbdZ9BINsILkNJUS5OQVNEQVFHTTpWQVhYLklRX0NMT1NFUFJJQ0VfQURKLjIwMjItMTItMzABAAAAoLc0KgIAAAADMS40AKiZtTFBINsI/p1kokEg2wguQ0lRLk5BU0RBUUdNOlZBWFguSVFfQ0xPU0VQUklDRV9BREouMjAyMi0wOS0zMAEAAACgtzQqAgAAAAQxLjk4AOBwZS5BINsIrmZ1n0Eg2wguQ0lRLk5BU0RBUUdNOlZBWFguSVFfQ0xPU0VQUklDRV9BREouMjAxMi0xMi0zMQEAAACgtzQqAwAAAAAA4HBlLkEg2wiuZnWfQSDbCClDSVEuTkFTREFRR006VkFYWC5JUV9N</t>
  </si>
  <si>
    <t>QVJLRVRDQVAuMjAyMi0xMi0zMAEAAACgtzQqAgAAAAoxNzYuNDc4NDAzAQYAAAAFAAAAATEBAAAACy0yMDY4NzM4MTIxAwAAAAMxNjACAAAABjEwMDA1NAQAAAABMAcAAAAKMTIvMzAvMjAyMqiZtTFBINsI73ZkokEg2wgpQ0lRLk5BU0RBUUdNOlZBWFguSVFfTUFSS0VUQ0FQLjIwMTktMTItMzEBAAAAoLc0KgMAAAAAAOBwZS5BINsInj91n0Eg2wguQ0lRLk5BU0RBUUNNOkhSVFguSVFfQ0xPU0VQUklDRV9BREouMjAyMi0xMi0zMAEAAAAuXwAAAgAAAAMyLjUAqJm1MUEg2wjSAWSiQSDbCC5DSVEuTkFTREFRQ006SFJUWC5JUV9DTE9TRVBSSUNFX0FESi4yMDIxLTEyLTMxAQAAAC5fAAACAAAABDkuMTMAAftaMEEg2wjGEjShQSDbCC5DSVEuTkFTREFRQ006SFJUWC5JUV9DTE9TRVBSSUNFX0FESi4yMDE3LTEyLTMxAQAAAC5fAAACAAAABDE4LjEA4HBlLkEg2wiHynSfQSDbCClDSVEuTkFTREFRQ006SFJUWC5JUV9NQVJLRVRDQVAuMjAyMi0xMi0zMAEAAAAuXwAAAgAAAAoyOTcuMjIwMzA1AQYAAAAFAAAAATEBAAAACy0yMDcxMzk1NDE4AwAAAAMxNjACAAAABjEwMDA1NAQAAAABMAcAAAAKMTIvMzAvMjAyMqiZtTFBINsIvLNjokEg2wgpQ0lRLk5BU0RBUUNNOkhSVFguSVFfTUFSS0VUQ0FQLjIwMjEtMTItMzEBAAAALl8AAAIAAAAKOTMwLjY3MDIxMQEGAAAABQAAAAExAQAAAAstMjEyMzk3MzU0OAMA</t>
  </si>
  <si>
    <t>AAADMTYwAgAAAAYxMDAwNTQEAAAAATAHAAAACjEyLzMxLzIwMjEB+1owQSDbCMYSNKFBINsILkNJUS5OQVNEQVFDTTpTS1lBLklRX0NMT1NFUFJJQ0VfQURKLjIwMjItMTItMzABAAAAcxEyKgIAAAAFMTAuMDYAqJm1MUEg2wioZWOiQSDbCC5DSVEuTkFTREFRQ006U0tZQS5JUV9DTE9TRVBSSUNFX0FESi4yMDE5LTEyLTMxAQAAAHMRMioDAAAAAADgcGUuQSDbCF4udJ9BINsIKUNJUS5OQVNEQVFDTTpTS1lBLklRX01BUktFVENBUC4yMDIyLTEyLTMwAQAAAHMRMioCAAAACjI3OC43MzY5NzcBBgAAAAUAAAABMQEAAAALLTIwNjk1ODI1NzEDAAAAAzE2MAIAAAAGMTAwMDU0BAAAAAEwBwAAAAoxMi8zMC8yMDIyqJm1MUEg2widPmOiQSDbCClDSVEuTkFTREFRQ006U0tZQS5JUV9NQVJLRVRDQVAuMjAyMi0wOS0zMAEAAABzETIqAgAAAAoyNzIuNjQxMzM4AQYAAAAFAAAAATEBAAAACy0yMDgzNzcxNjMzAwAAAAMxNjACAAAABjEwMDA1NAQAAAABMAcAAAAJOS8zMC8yMDIy4HBlLkEg2whOB3SfQSDbCClDSVEuTkFTREFRQ006U0tZQS5JUV9NQVJLRVRDQVAuMjAxMi0xMi0zMQEAAABzETIqAwAAAAAA4HBlLkEg2whI4HOfQSDbCBhDSVEuTkFTREFRR1M6QVJBWS5JUV9URVYBAAAAK0cLAAIAAAAJNDIxLjM2MTQ1AQYAAAAFAAAAATEBAAAACy0yMDYyNDU4MDYzAwAAAAMxNjACAAAABjEwMDA2MAQAAAABMAcA</t>
  </si>
  <si>
    <t>AAAIMy84LzIwMjPgcGUuQSDbCChrc59BINsILkNJUS5OQVNEQVFHUzpBUkFZLklRX0NMT1NFUFJJQ0VfQURKLjIwMjItMTItMzABAAAAK0cLAAIAAAAEMi4wOQCombUxQSDbCHWiYqJBINsILkNJUS5OQVNEQVFHUzpBUkFZLklRX0NMT1NFUFJJQ0VfQURKLjIwMjEtMTItMzEBAAAAK0cLAAIAAAAENC43NwAB+1owQSDbCHLaMqFBINsIKUNJUS5OQVNEQVFHUzpBUkFZLklRX01BUktFVENBUC4yMDIyLTEyLTMwAQAAACtHCwACAAAACjE5NS45OTc2MjcBBgAAAAUAAAABMQEAAAALLTIwNzE3ODY0OTEDAAAAAzE2MAIAAAAGMTAwMDU0BAAAAAEwBwAAAAoxMi8zMC8yMDIyqJm1MUEg2wh1omKiQSDbCClDSVEuTkFTREFRR1M6QVJBWS5JUV9NQVJLRVRDQVAuMjAyMS0xMi0zMQEAAAArRwsAAgAAAAo0MzMuNjgzNTE2AQYAAAAFAAAAATEBAAAACy0yMTIzNTUzMzg2AwAAAAMxNjACAAAABjEwMDA1NAQAAAABMAcAAAAKMTIvMzEvMjAyMQH7WjBBINsIbrMyoUEg2wgpQ0lRLk5BU0RBUUdTOkFSQVkuSVFfTUFSS0VUQ0FQLjIwMTctMTItMzEBAAAAK0cLAAIAAAAJMzYwLjg1MDUzAQYAAAAFAAAAATEBAAAACjE4NjQwNTg5MjEDAAAAAzE2MAIAAAAGMTAwMDU0BAAAAAEwBwAAAAoxMi8zMS8yMDE34HBlLkEg2wgPHXOfQSDbCC5DSVEuTkFTREFRR1M6SVRJQy5JUV9DTE9TRVBSSUNFX0FESi4yMDIyLTEyLTMwAQAA</t>
  </si>
  <si>
    <t>ABVLBAACAAAABjE0Ny41NQCombUxQSDbCEHfYaJBINsILkNJUS5OQVNEQVFHUzpJVElDLklRX0NMT1NFUFJJQ0VfQURKLjIwMjItMDktMzABAAAAFUsEAAIAAAAKMTM3LjgyNTg5NQDgcGUuQSDbCPWncp9BINsILkNJUS5OQVNEQVFHUzpJVElDLklRX0NMT1NFUFJJQ0VfQURKLjIwMTItMTItMzEBAAAAFUsEAAIAAAAINDAuOTc5NjEA4HBlLkEg2wj1p3KfQSDbCClDSVEuTkFTREFRR1M6SVRJQy5JUV9NQVJLRVRDQVAuMjAyMi0xMi0zMAEAAAAVSwQAAgAAAAoyNzkuODk5Njk0AQYAAAAFAAAAATEBAAAACy0yMDcxMDMxNjg3AwAAAAMxNjACAAAABjEwMDA1NAQAAAABMAcAAAAKMTIvMzAvMjAyMqiZtTFBINsIQd9hokEg2wgpQ0lRLk5BU0RBUUdTOklUSUMuSVFfTUFSS0VUQ0FQLjIwMTktMTItMzEBAAAAFUsEAAIAAAAKMzAwLjY3NjU4MgEGAAAABQAAAAExAQAAAAoxOTkxMjc3NDcyAwAAAAMxNjACAAAABjEwMDA1NAQAAAABMAcAAAAKMTIvMzEvMjAxOeBwZS5BINsI6IByn0Eg2wguQ0lRLk5BU0RBUUdNOkhBSUEuSVFfQ0xPU0VQUklDRV9BREouMjAyMi0xMi0zMAEAAACY9tloAgAAAAUxMC4yNgCombUxQSDbCBhDYaJBINsILkNJUS5OQVNEQVFHTTpIQUlBLklRX0NMT1NFUFJJQ0VfQURKLjIwMjEtMTItMzEBAAAAmPbZaAMAAAAAAAH7WjBBINsI+QUxoUEg2wguQ0lRLk5BU0RBUUdNOkhBSUEuSVFf</t>
  </si>
  <si>
    <t>Q0xPU0VQUklDRV9BREouMjAxNy0xMi0zMQEAAACY9tloAwAAAAAA4HBlLkEg2wjIC3KfQSDbCClDSVEuTkFTREFRR006SEFJQS5JUV9NQVJLRVRDQVAuMjAyMi0xMi0zMAEAAACY9tloAgAAAAkyNzYuNTM3NzkBBgAAAAUAAAABMQEAAAALLTIwNzI1NTAxOTEDAAAAAzE2MAIAAAAGMTAwMDU0BAAAAAEwBwAAAAoxMi8zMC8yMDIyqJm1MUEg2wgD9WCiQSDbCClDSVEuTkFTREFRR006SEFJQS5JUV9NQVJLRVRDQVAuMjAyMS0xMi0zMQEAAACY9tloAwAAAAAAByJbMEEg2wju3jChQSDbCC5DSVEuTkFTREFRR1M6TE1OUi5JUV9DTE9TRVBSSUNFX0FESi4yMDIyLTEyLTMwAQAAAB1VMAACAAAABTEyLjIxAKiZtTFBINsI8qZgokEg2wguQ0lRLk5BU0RBUUdTOkxNTlIuSVFfQ0xPU0VQUklDRV9BREouMjAxOS0xMi0zMQEAAAAdVTAAAgAAAAkxOC4wODE5MDkA5JdlLkEg2wi5b3GfQSDbCClDSVEuTkFTREFRR1M6TE1OUi5JUV9NQVJLRVRDQVAuMjAyMi0xMi0zMAEAAAAdVTAAAgAAAAoyMTUuOTI1NDg2AQYAAAAFAAAAATEBAAAACy0yMDY1MDk4ODQ1AwAAAAMxNjACAAAABjEwMDA1NAQAAAABMAcAAAAKMTIvMzAvMjAyMqiZtTFBINsI5H9gokEg2wgpQ0lRLk5BU0RBUUdTOkxNTlIuSVFfTUFSS0VUQ0FQLjIwMjItMDktMzABAAAAHVUwAAIAAAAKMjMzLjU3MDA0MgEGAAAABQAAAAExAQAAAAstMjA3ODU2MTEy</t>
  </si>
  <si>
    <t>OQMAAAADMTYwAgAAAAYxMDAwNTQEAAAAATAHAAAACTkvMzAvMjAyMuSXZS5BINsInkhxn0Eg2wgpQ0lRLk5BU0RBUUdTOkxNTlIuSVFfTUFSS0VUQ0FQLjIwMTItMTItMzEBAAAAHVUwAAIAAAAKMjE3LjIyNDQyNQEGAAAABQAAAAExAQAAAAoxNTYyNDgwODA0AwAAAAMxNjACAAAABjEwMDA1NAQAAAABMAcAAAAKMTIvMzEvMjAxMuSXZS5BINsInkhxn0Eg2wgYQ0lRLk5BU0RBUUdNOkNSRUMuSVFfVEVWAQAAAP0/cSoCAAAACjI3OS4zMzY2MTMBBgAAAAUAAAABMQEAAAALLTIwNjg3NTkzNzIDAAAAAzE2MAIAAAAGMTAwMDYwBAAAAAEwBwAAAAgzLzgvMjAyM+SXZS5BINsIdqxwn0Eg2wguQ0lRLk5BU0RBUUdNOkNSRUMuSVFfQ0xPU0VQUklDRV9BREouMjAyMi0xMi0zMAEAAAD9P3EqAgAAAAUxMC4yMgCombUxQSDbCLvjX6JBINsILkNJUS5OQVNEQVFHTTpDUkVDLklRX0NMT1NFUFJJQ0VfQURKLjIwMjEtMTItMzEBAAAA/T9xKgMAAAAAAAciWzBBINsIps0voUEg2wgpQ0lRLk5BU0RBUUdNOkNSRUMuSVFfTUFSS0VUQ0FQLjIwMjItMTItMzABAAAA/T9xKgIAAAAKMjc0LjIzNjY2MwEGAAAABQAAAAExAQAAAAstMjA2ODc1OTM3MgMAAAADMTYwAgAAAAYxMDAwNTQEAAAAATAHAAAACjEyLzMwLzIwMjKombUxQSDbCLvjX6JBINsIKUNJUS5OQVNEQVFHTTpDUkVDLklRX01BUktFVENBUC4yMDIxLTEyLTMx</t>
  </si>
  <si>
    <t>AQAAAP0/cSoDAAAAAAAHIlswQSDbCJR/L6FBINsIKUNJUS5OQVNEQVFHTTpDUkVDLklRX01BUktFVENBUC4yMDE3LTEyLTMxAQAAAP0/cSoDAAAAAADkl2UuQSDbCGpecJ9BINsILUNJUS5OQVNEQVFHTTpST0MuSVFfQ0xPU0VQUklDRV9BREouMjAyMi0xMi0zMAEAAACYLidkAgAAAAUxMC4yNACombUxQSDbCIggX6JBINsILUNJUS5OQVNEQVFHTTpST0MuSVFfQ0xPU0VQUklDRV9BREouMjAyMi0wOS0zMAEAAACYLidkAgAAAAUxMC4wMgDkl2UuQSDbCEEQcJ9BINsILUNJUS5OQVNEQVFHTTpST0MuSVFfQ0xPU0VQUklDRV9BREouMjAxMi0xMi0zMQEAAACYLidkAwAAAAAA5JdlLkEg2whL6W+fQSDbCChDSVEuTkFTREFRR006Uk9DLklRX01BUktFVENBUC4yMDIyLTEyLTMwAQAAAJguJ2QCAAAACTI3NC45NTQyNAEGAAAABQAAAAExAQAAAAstMjA3MTM0MTYwMQMAAAADMTYwAgAAAAYxMDAwNTQEAAAAATAHAAAACjEyLzMwLzIwMjKombUxQSDbCIggX6JBINsIKENJUS5OQVNEQVFHTTpST0MuSVFfTUFSS0VUQ0FQLjIwMTktMTItMzEBAAAAmC4nZAMAAAAAAOSXZS5BINsIqMFvn0Eg2wguQ0lRLk5BU0RBUUNNOk9UTEsuSVFfQ0xPU0VQUklDRV9BREouMjAyMi0xMi0zMAEAAAAFpLEIAgAAAAQxLjA4AKiZtTFBINsI44ReokEg2wguQ0lRLk5BU0RBUUNNOk9UTEsuSVFfQ0xPU0VQUklDRV9BREouMjAyMS0x</t>
  </si>
  <si>
    <t>Mi0zMQEAAAAFpLEIAgAAAAQxLjM2AAciWzBBINsILPktoUEg2wguQ0lRLk5BU0RBUUNNOk9UTEsuSVFfQ0xPU0VQUklDRV9BREouMjAxNy0xMi0zMQEAAAAFpLEIAgAAAAQxMC40AOSXZS5BINsIQE1vn0Eg2wgpQ0lRLk5BU0RBUUNNOk9UTEsuSVFfTUFSS0VUQ0FQLjIwMjItMTItMzABAAAABaSxCAIAAAAKMjc3LjIwMDEzOAEGAAAABQAAAAExAQAAAAstMjA2NDczNjMzMgMAAAADMTYwAgAAAAYxMDAwNTQEAAAAATAHAAAACjEyLzMwLzIwMjKombUxQSDbCN9dXqJBINsIKUNJUS5OQVNEQVFDTTpPVExLLklRX01BUktFVENBUC4yMDIxLTEyLTMxAQAAAAWksQgCAAAACjMwNC45OTQ0MTkBBgAAAAUAAAABMQEAAAALLTIxMTY0ODQ0NjgDAAAAAzE2MAIAAAAGMTAwMDU0BAAAAAEwBwAAAAoxMi8zMS8yMDIxByJbMEEg2wgs+S2hQSDbCC5DSVEuTkFTREFRR006RlJTVC5JUV9DTE9TRVBSSUNFX0FESi4yMDIyLTEyLTMwAQAAAIZvswECAAAACTExLjc1MDgzNwCombUxQSDbCMQPXqJBINsILkNJUS5OQVNEQVFHTTpGUlNULklRX0NMT1NFUFJJQ0VfQURKLjIwMTktMTItMzEBAAAAhm+zAQIAAAAJMTQuNzM0NjkyAOSXZS5BINsIG7Fun0Eg2wgpQ0lRLk5BU0RBUUdNOkZSU1QuSVFfTUFSS0VUQ0FQLjIwMjItMTItMzABAAAAhm+zAQIAAAAKMjkyLjI2OTU0OQEGAAAABQAAAAExAQAAAAstMjEwODI5MjgyNAMA</t>
  </si>
  <si>
    <t>AAADMTYwAgAAAAYxMDAwNTQEAAAAATAHAAAACjEyLzMwLzIwMjKombUxQSDbCLvoXaJBINsIKUNJUS5OQVNEQVFHTTpGUlNULklRX01BUktFVENBUC4yMDIyLTA5LTMwAQAAAIZvswECAAAACjI5OS4wMDczOTkBBgAAAAUAAAABMQEAAAALLTIxMDgyOTI4MjQDAAAAAzE2MAIAAAAGMTAwMDU0BAAAAAEwBwAAAAk5LzMwLzIwMjLkl2UuQSDbCBuxbp9BINsIKUNJUS5OQVNEQVFHTTpGUlNULklRX01BUktFVENBUC4yMDEyLTEyLTMxAQAAAIZvswECAAAACDk0LjI4NDY1AOSXZS5BINsIEYpun0Eg2wgYQ0lRLk5BU0RBUUdNOlRHQUEuSVFfVEVWAQAAAFsgFioCAAAACjI3OS4zMjU4MDkBBgAAAAUAAAABMQEAAAALLTIwNzA5NDI2NjQDAAAAAzE2MAIAAAAGMTAwMDYwBAAAAAEwBwAAAAgzLzgvMjAyM+SXZS5BINsIDhVun0Eg2wguQ0lRLk5BU0RBUUdNOlRHQUEuSVFfQ0xPU0VQUklDRV9BREouMjAyMi0xMi0zMAEAAABbIBYqAgAAAAUxMC4yNACombUxQSDbCJJMXaJBINsILkNJUS5OQVNEQVFHTTpUR0FBLklRX0NMT1NFUFJJQ0VfQURKLjIwMjEtMTItMzEBAAAAWyAWKgMAAAAAAAciWzBBINsIBsEsoUEg2wgpQ0lRLk5BU0RBUUdNOlRHQUEuSVFfTUFSS0VUQ0FQLjIwMjItMTItMzABAAAAWyAWKgIAAAAKMjc1LjA2NzYyOAEGAAAABQAAAAExAQAAAAstMjA3MDk0MjY2NAMAAAADMTYwAgAAAAYxMDAwNTQE</t>
  </si>
  <si>
    <t>AAAAATAHAAAACjEyLzMwLzIwMjKombUxQSDbCJJMXaJBINsIKUNJUS5OQVNEQVFHTTpUR0FBLklRX01BUktFVENBUC4yMDIxLTEyLTMxAQAAAFsgFioDAAAAAAAHIlswQSDbCMhyLKFBINsIKUNJUS5OQVNEQVFHTTpUR0FBLklRX01BUktFVENBUC4yMDE3LTEyLTMxAQAAAFsgFioDAAAAAADkl2UuQSDbCNrGbZ9BINsILkNJUS5OQVNEQVFDTTpTS1lYLklRX0NMT1NFUFJJQ0VfQURKLjIwMjItMTItMzABAAAATIMGDwIAAAAEMi41MgCombUxQSDbCGCJXKJBINsILkNJUS5OQVNEQVFDTTpTS1lYLklRX0NMT1NFUFJJQ0VfQURKLjIwMjItMDktMzABAAAATIMGDwIAAAAEMy42OQDuvmUuQSDbCI9RbZ9BINsILkNJUS5OQVNEQVFDTTpTS1lYLklRX0NMT1NFUFJJQ0VfQURKLjIwMTItMTItMzEBAAAATIMGDwMAAAAAAO6+ZS5BINsIj1Ftn0Eg2wgpQ0lRLk5BU0RBUUNNOlNLWVguSVFfTUFSS0VUQ0FQLjIwMjItMTItMzABAAAATIMGDwIAAAAKMjA4LjUyMjUwNgEGAAAABQAAAAExAQAAAAstMjA3MDgwMjA2OQMAAAADMTYwAgAAAAYxMDAwNTQEAAAAATAHAAAACjEyLzMwLzIwMjKombUxQSDbCGCJXKJBINsIKUNJUS5OQVNEQVFDTTpTS1lYLklRX01BUktFVENBUC4yMDE5LTEyLTMxAQAAAEyDBg8CAAAACjE3OS43OTgzMjUBBgAAAAUAAAABMQEAAAAKMTkyMjE5MTA5OQMAAAADMTYwAgAAAAYxMDAwNTQEAAAA</t>
  </si>
  <si>
    <t>ATAHAAAACjEyLzMxLzIwMTnuvmUuQSDbCEcqbZ9BINsILkNJUS5OQVNEQVFDTTpYUEFYLklRX0NMT1NFUFJJQ0VfQURKLjIwMjItMTItMzABAAAATmCaKgIAAAACMTAAqJm1MUEg2wg07VuiQSDbCC5DSVEuTkFTREFRQ006WFBBWC5JUV9DTE9TRVBSSUNFX0FESi4yMDIxLTEyLTMxAQAAAE5gmioCAAAABDkuNjkAByJbMEEg2wh2OiuhQSDbCC5DSVEuTkFTREFRQ006WFBBWC5JUV9DTE9TRVBSSUNFX0FESi4yMDE3LTEyLTMxAQAAAE5gmioDAAAAAADuvmUuQSDbCFeObJ9BINsIKUNJUS5OQVNEQVFDTTpYUEFYLklRX01BUktFVENBUC4yMDIyLTEyLTMwAQAAAE5gmioCAAAACTI3NC41MTQxNAEGAAAABQAAAAExAQAAAAstMjA3MDg1MjA5MAMAAAADMTYwAgAAAAYxMDAwNTQEAAAAATAHAAAACjEyLzMwLzIwMjKombUxQSDbCC7GW6JBINsIKUNJUS5OQVNEQVFDTTpYUEFYLklRX01BUktFVENBUC4yMDIxLTEyLTMxAQAAAE5gmioCAAAACjI2Ni4wMDQyMDIBBgAAAAUAAAABMQEAAAALLTIxMjA3NzI3MjIDAAAAAzE2MAIAAAAGMTAwMDU0BAAAAAEwBwAAAAoxMi8zMS8yMDIxByJbMEEg2whoEyuhQSDbCC5DSVEuTkFTREFRQ006TFNFQS5JUV9DTE9TRVBSSUNFX0FESi4yMDIyLTEyLTMwAQAAANXJxSYCAAAABDUuMjEAqJm1MUEg2wgXeFuiQSDbCC5DSVEuTkFTREFRQ006TFNFQS5JUV9DTE9TRVBSSUNFX0FE</t>
  </si>
  <si>
    <t>Si4yMDE5LTEyLTMxAQAAANXJxSYCAAAABTEwLjM2AO6+ZS5BINsIOhlsn0Eg2wgpQ0lRLk5BU0RBUUNNOkxTRUEuSVFfTUFSS0VUQ0FQLjIwMjItMTItMzABAAAA1cnFJgIAAAAKMjEzLjM0OTcyNAEGAAAABQAAAAExAQAAAAstMjA3MTk1NzQ0MwMAAAADMTYwAgAAAAYxMDAwNTQEAAAAATAHAAAACjEyLzMwLzIwMjKombUxQSDbCAIqW6JBINsIKUNJUS5OQVNEQVFDTTpMU0VBLklRX01BUktFVENBUC4yMDIyLTA5LTMwAQAAANXJxSYCAAAACjE5NS4yMTUwMTIBBgAAAAUAAAABMQEAAAALLTIwODYyMDE2NTEDAAAAAzE2MAIAAAAGMTAwMDU0BAAAAAEwBwAAAAk5LzMwLzIwMjLuvmUuQSDbCC/ya59BINsIKUNJUS5OQVNEQVFDTTpMU0VBLklRX01BUktFVENBUC4yMDEyLTEyLTMxAQAAANXJxSYDAAAAAADuvmUuQSDbCCTLa59BINsIGENJUS5OQVNEQVFDTTpQQkZTLklRX1RFVgEAAADi1dMBAwAAAAAA7r5lLkEg2wgHVmufQSDbCC5DSVEuTkFTREFRQ006UEJGUy5JUV9DTE9TRVBSSUNFX0FESi4yMDIyLTEyLTMwAQAAAOLV0wECAAAABDExLjQAqJm1MUEg2wjitFqiQSDbCC5DSVEuTkFTREFRQ006UEJGUy5JUV9DTE9TRVBSSUNFX0FESi4yMDIxLTEyLTMxAQAAAOLV0wECAAAABTExLjMyAAciWzBBINsIHwIqoUEg2wgpQ0lRLk5BU0RBUUNNOlBCRlMuSVFfTUFSS0VUQ0FQLjIwMjItMTItMzABAAAA4tXT</t>
  </si>
  <si>
    <t>AQIAAAAKMjg2LjcxMzI5NQEGAAAABQAAAAExAQAAAAstMjA3Njg5NzU5MAMAAAADMTYwAgAAAAYxMDAwNTQEAAAAATAHAAAACjEyLzMwLzIwMjKombUxQSDbCN6NWqJBINsIKUNJUS5OQVNEQVFDTTpQQkZTLklRX01BUktFVENBUC4yMDIxLTEyLTMxAQAAAOLV0wECAAAACjI4NC4xMjQ5MDIBBgAAAAUAAAABMQEAAAALLTIxMjg0OTA4OTgDAAAAAzE2MAIAAAAGMTAwMDU0BAAAAAEwBwAAAAoxMi8zMS8yMDIxD0lbMEEg2wgW2ymhQSDbCClDSVEuTkFTREFRQ006UEJGUy5JUV9NQVJLRVRDQVAuMjAxNy0xMi0zMQEAAADi1dMBAwAAAAAA7r5lLkEg2wjwB2ufQSDbCC5DSVEuTkFTREFRQ006T1BSWC5JUV9DTE9TRVBSSUNFX0FESi4yMDIyLTEyLTMwAQAAAIjeHQMCAAAABDE2LjgAssC1MUEg2wgq8VmiQSDbCC5DSVEuTkFTREFRQ006T1BSWC5JUV9DTE9TRVBSSUNFX0FESi4yMDIyLTA5LTMwAQAAAIjeHQMCAAAABTE0LjgyAO6+ZS5BINsI0pJqn0Eg2wguQ0lRLk5BU0RBUUNNOk9QUlguSVFfQ0xPU0VQUklDRV9BREouMjAxMi0xMi0zMQEAAACI3h0DAgAAAAgzLjE4MDAzMQDuvmUuQSDbCNKSap9BINsIKUNJUS5OQVNEQVFDTTpPUFJYLklRX01BUktFVENBUC4yMDIyLTEyLTMwAQAAAIjeHQMCAAAACjI4OC4xNjU2NDYBBgAAAAUAAAABMQEAAAALLTIwNzAwNDY3MzMDAAAAAzE2MAIAAAAGMTAwMDU0BAAA</t>
  </si>
  <si>
    <t>AAEwBwAAAAoxMi8zMC8yMDIyssC1MUEg2wghylmiQSDbCClDSVEuTkFTREFRQ006T1BSWC5JUV9NQVJLRVRDQVAuMjAxOS0xMi0zMQEAAACI3h0DAgAAAAkxNDUuNTY1NDQBBgAAAAUAAAABMQEAAAAKMTk5MDU1Mjc2NAMAAAADMTYwAgAAAAYxMDAwNTQEAAAAATAHAAAACjEyLzMxLzIwMTnuvmUuQSDbCMVrap9BINsILkNJUS5OQVNEQVFDTTpSRFZULklRX0NMT1NFUFJJQ0VfQURKLjIwMjItMTItMzABAAAAhjMAIAIAAAAFMjMuMDIAssC1MUEg2wj6LVmiQSDbCC5DSVEuTkFTREFRQ006UkRWVC5JUV9DTE9TRVBSSUNFX0FESi4yMDIxLTEyLTMxAQAAAIYzACACAAAABTM5LjY5AA9JWzBBINsIuXsooUEg2wguQ0lRLk5BU0RBUUNNOlJEVlQuSVFfQ0xPU0VQUklDRV9BREouMjAxNy0xMi0zMQEAAACGMwAgAwAAAAAA7r5lLkEg2win9mmfQSDbCClDSVEuTkFTREFRQ006UkRWVC5JUV9NQVJLRVRDQVAuMjAyMi0xMi0zMAEAAACGMwAgAgAAAAozMTkuODM1MzQ1AQYAAAAFAAAAATEBAAAACy0yMDcxNjAwOTU2AwAAAAMxNjACAAAABjEwMDA1NAQAAAABMAcAAAAKMTIvMzAvMjAyMrLAtTFBINsI8QZZokEg2wgpQ0lRLk5BU0RBUUNNOlJEVlQuSVFfTUFSS0VUQ0FQLjIwMjEtMTItMzEBAAAAhjMAIAIAAAAKNTMyLjU3Nzg0NAEGAAAABQAAAAExAQAAAAstMjEyMjgzNTI5NQMAAAADMTYwAgAAAAYxMDAwNTQE</t>
  </si>
  <si>
    <t>AAAAATAHAAAACjEyLzMxLzIwMjEPSVswQSDbCK5UKKFBINsILkNJUS5OQVNEQVFDTTpTVEtTLklRX0NMT1NFUFJJQ0VfQURKLjIwMjItMTItMzABAAAA3PWoCgIAAAADNi4zALLAtTFBINsI17hYokEg2wguQ0lRLk5BU0RBUUNNOlNUS1MuSVFfQ0xPU0VQUklDRV9BREouMjAxOS0xMi0zMQEAAADc9agKAgAAAAQzLjY0APvlZS5BINsIr1ppn0Eg2wgpQ0lRLk5BU0RBUUNNOlNUS1MuSVFfTUFSS0VUQ0FQLjIwMjItMTItMzABAAAA3PWoCgIAAAAKMjAzLjI3MjY3NQEGAAAABQAAAAExAQAAAAstMjA3MjE1NjUyMwMAAAADMTYwAgAAAAYxMDAwNTQEAAAAATAHAAAACjEyLzMwLzIwMjKywLUxQSDbCM6RWKJBINsIKUNJUS5OQVNEQVFDTTpTVEtTLklRX01BUktFVENBUC4yMDIyLTA5LTMwAQAAANz1qAoCAAAACjIxNi43OTIwMjMBBgAAAAUAAAABMQEAAAALLTIwODYwNDA4MzYDAAAAAzE2MAIAAAAGMTAwMDU0BAAAAAEwBwAAAAk5LzMwLzIwMjL75WUuQSDbCKQzaZ9BINsIKUNJUS5OQVNEQVFDTTpTVEtTLklRX01BUktFVENBUC4yMDEyLTEyLTMxAQAAANz1qAoDAAAAAAD75WUuQSDbCJwMaZ9BINsIGENJUS5OQVNEQVFHTTpCVE1ELklRX1RFVgEAAAB5C/xoAgAAAAoyNDYuNjQ2NzE0AQYAAAAFAAAAATEBAAAACy0yMDcwMDQwMzQwAwAAAAMxNjACAAAABjEwMDA2MAQAAAABMAcAAAAIMy84LzIwMjP75WUu</t>
  </si>
  <si>
    <t>QSDbCHuXaJ9BINsILkNJUS5OQVNEQVFHTTpCVE1ELklRX0NMT1NFUFJJQ0VfQURKLjIwMjItMTItMzABAAAAeQv8aAIAAAAEMy43MwCywLUxQSDbCKb1V6JBINsILkNJUS5OQVNEQVFHTTpCVE1ELklRX0NMT1NFUFJJQ0VfQURKLjIwMjEtMTItMzEBAAAAeQv8aAIAAAADOS44AA9JWzBBINsII0QnoUEg2wgpQ0lRLk5BU0RBUUdNOkJUTUQuSVFfTUFSS0VUQ0FQLjIwMjItMTItMzABAAAAeQv8aAIAAAAKMjIxLjY1OTQyNAEGAAAABQAAAAExAQAAAAstMjA3MDA0MDM0MAMAAAADMTYwAgAAAAYxMDAwNTQEAAAAATAHAAAACjEyLzMwLzIwMjKywLUxQSDbCJ/OV6JBINsIKUNJUS5OQVNEQVFHTTpCVE1ELklRX01BUktFVENBUC4yMDIxLTEyLTMxAQAAAHkL/GgCAAAACDM4OC45Mzc1AQYAAAAFAAAAATEBAAAACy0yMDkyOTIwMTE5AwAAAAMxNjACAAAABjEwMDA1NAQAAAABMAcAAAAKMTIvMzEvMjAyMQ9JWzBBINsI6RwnoUEg2wgpQ0lRLk5BU0RBUUdNOkJUTUQuSVFfTUFSS0VUQ0FQLjIwMTctMTItMzEBAAAAeQv8aAMAAAAAAPvlZS5BINsIZklon0Eg2wguQ0lRLk5BU0RBUUdTOlRVU0suSVFfQ0xPU0VQUklDRV9BREouMjAyMi0xMi0zMAEAAABhAkIQAgAAAAQ4LjY1ALLAtTFBINsICQxXokEg2wguQ0lRLk5BU0RBUUdTOlRVU0suSVFfQ0xPU0VQUklDRV9BREouMjAyMi0wOS0zMAEAAABhAkIQAgAAAAQz</t>
  </si>
  <si>
    <t>LjQxAPvlZS5BINsIkdNnn0Eg2wguQ0lRLk5BU0RBUUdTOlRVU0suSVFfQ0xPU0VQUklDRV9BREouMjAxMi0xMi0zMQEAAABhAkIQAwAAAAAA++VlLkEg2wg+rWefQSDbCClDSVEuTkFTREFRR1M6VFVTSy5JUV9NQVJLRVRDQVAuMjAyMi0xMi0zMAEAAABhAkIQAgAAAAo0MDkuMjUxMTM2AQYAAAAFAAAAATEBAAAACy0yMDcyOTA2NDc4AwAAAAMxNjACAAAABjEwMDA1NAQAAAABMAcAAAAKMTIvMzAvMjAyMrLAtTFBINsICQxXokEg2wgpQ0lRLk5BU0RBUUdTOlRVU0suSVFfTUFSS0VUQ0FQLjIwMTktMTItMzEBAAAAYQJCEAIAAAAJOTkuMDQ3MjE0AQYAAAAFAAAAATEBAAAACjE5OTIyMzk1MTADAAAAAzE2MAIAAAAGMTAwMDU0BAAAAAEwBwAAAAoxMi8zMS8yMDE5++VlLkEg2wg+rWefQSDbCC5DSVEuTkFTREFRQ006VkNYQS5JUV9DTE9TRVBSSUNFX0FESi4yMDIyLTEyLTMwAQAAAAq7GyoCAAAABDkuODkAssC1MUEg2wjLb1aiQSDbCC5DSVEuTkFTREFRQ006VkNYQS5JUV9DTE9TRVBSSUNFX0FESi4yMDIxLTEyLTMxAQAAAAq7GyoCAAAABDkuNzkAD0lbMEEg2wi3vSWhQSDbCC5DSVEuTkFTREFRQ006VkNYQS5JUV9DTE9TRVBSSUNFX0FESi4yMDE3LTEyLTMxAQAAAAq7GyoDAAAAAAD75WUuQSDbCGw3Z59BINsIKUNJUS5OQVNEQVFDTTpWQ1hBLklRX01BUktFVENBUC4yMDIyLTEyLTMwAQAAAAq7GyoC</t>
  </si>
  <si>
    <t>AAAACjI3MC4yMTEyODcBBgAAAAUAAAABMQEAAAALLTIwNjk1ODI3MTUDAAAAAzE2MAIAAAAGMTAwMDU0BAAAAAEwBwAAAAoxMi8zMC8yMDIyssC1MUEg2wjTSFaiQSDbCClDSVEuTkFTREFRQ006VkNYQS5JUV9NQVJLRVRDQVAuMjAyMS0xMi0zMQEAAAAKuxsqAgAAAAkyNzcuMjY5MTIBBgAAAAUAAAABMQEAAAALLTIxMjAzMjMyNTQDAAAAAzE2MAIAAAAGMTAwMDU0BAAAAAEwBwAAAAoxMi8zMS8yMDIxD0lbMEEg2wirliWhQSDbCC5DSVEuTkFTREFRR1M6Vk9YWC5JUV9DTE9TRVBSSUNFX0FESi4yMDIyLTEyLTMwAQAAAL7bAwACAAAABDguMzgAssC1MUEg2wi8+lWiQSDbCC5DSVEuTkFTREFRR1M6Vk9YWC5JUV9DTE9TRVBSSUNFX0FESi4yMDE5LTEyLTMxAQAAAL7bAwACAAAABDQuMzgA++VlLkEg2whDm2afQSDbCClDSVEuTkFTREFRR1M6Vk9YWC5JUV9NQVJLRVRDQVAuMjAyMi0xMi0zMAEAAAC+2wMAAgAAAAkyMDAuNTkxMzkBBgAAAAUAAAABMQEAAAALLTIwNzQ5NDk3NTYDAAAAAzE2MAIAAAAGMTAwMDU0BAAAAAEwBwAAAAoxMi8zMC8yMDIyssC1MUEg2wir01WiQSDbCClDSVEuTkFTREFRR1M6Vk9YWC5JUV9NQVJLRVRDQVAuMjAyMi0wOS0zMAEAAAC+2wMAAgAAAAoxODIuMTU5OTYxAQYAAAAFAAAAATEBAAAACy0yMDg5MzI2MjQ4AwAAAAMxNjACAAAABjEwMDA1NAQAAAABMAcAAAAJOS8zMC8y</t>
  </si>
  <si>
    <t>MDIy++VlLkEg2whGdGafQSDbCClDSVEuTkFTREFRR1M6Vk9YWC5JUV9NQVJLRVRDQVAuMjAxMi0xMi0zMQEAAAC+2wMAAgAAAAoxNTcuNDY2ODUxAQYAAAAFAAAAATEBAAAACjE1NzA3NDI5MzgDAAAAAzE2MAIAAAAGMTAwMDU0BAAAAAEwBwAAAAoxMi8zMS8yMDEy++VlLkEg2wgwTWafQSDbCBhDSVEuTkFTREFRQ006Q09OWC5JUV9URVYBAAAAEGooKQIAAAAKMjc0LjgzMjMwNQEGAAAABQAAAAExAQAAAAstMjA1ODkzNDEwOQMAAAADMTYwAgAAAAYxMDAwNjAEAAAAATAHAAAACDMvNy8yMDIz++VlLkEg2wgO2GWfQSDbCC5DSVEuTkFTREFRQ006Q09OWC5JUV9DTE9TRVBSSUNFX0FESi4yMDIyLTEyLTMwAQAAABBqKCkCAAAABDkuOTYAssC1MUEg2wiCN1WiQSDbCC5DSVEuTkFTREFRQ006Q09OWC5JUV9DTE9TRVBSSUNFX0FESi4yMDIxLTEyLTMxAQAAABBqKCkCAAAABDkuODIAD0lbMEEg2wg6hSShQSDbCClDSVEuTkFTREFRQ006Q09OWC5JUV9NQVJLRVRDQVAuMjAyMi0xMi0zMAEAAAAQaigpAgAAAAg5MzQuMDQ4OAEGAAAABQAAAAExAQAAAAstMjA3MTM1NDM5OQMAAAADMTYwAgAAAAYxMDAwNTQEAAAAATAHAAAACjEyLzMwLzIwMjKywLUxQSDbCHMQVaJBINsIKUNJUS5OQVNEQVFDTTpDT05YLklRX01BUktFVENBUC4yMDIxLTEyLTMxAQAAABBqKCkCAAAACDkyMC45MTk2AQYAAAAFAAAAATEBAAAA</t>
  </si>
  <si>
    <t>Cy0yMTIzNTI2MDE3AwAAAAMxNjACAAAABjEwMDA1NAQAAAABMAcAAAAKMTIvMzEvMjAyMQ9JWzBBINsIJ14koUEg2wgpQ0lRLk5BU0RBUUNNOkNPTlguSVFfTUFSS0VUQ0FQLjIwMTctMTItMzEBAAAAEGooKQMAAAAAAPvlZS5BINsIo2Nln0Eg2wguQ0lRLk5BU0RBUUdNOkJDQlAuSVFfQ0xPU0VQUklDRV9BREouMjAyMi0xMi0zMAEAAABZWi8AAgAAAAkxNy44MjkyODUAssC1MUEg2whJm1SiQSDbCC5DSVEuTkFTREFRR006QkNCUC5JUV9DTE9TRVBSSUNFX0FESi4yMDIyLTA5LTMwAQAAAFlaLwACAAAACTE2LjU0NjE0NAANDWYuQSDbCNgUZZ9BINsILkNJUS5OQVNEQVFHTTpCQ0JQLklRX0NMT1NFUFJJQ0VfQURKLjIwMTItMTItMzEBAAAAWVovAAIAAAAINS45ODY2NjgADQ1mLkEg2wjO7WSfQSDbCClDSVEuTkFTREFRR006QkNCUC5JUV9NQVJLRVRDQVAuMjAyMi0xMi0zMAEAAABZWi8AAgAAAAozMDMuODc4NDQ1AQYAAAAFAAAAATEBAAAACy0yMTA4NjY2NzEzAwAAAAMxNjACAAAABjEwMDA1NAQAAAABMAcAAAAKMTIvMzAvMjAyMrLAtTFBINsIWHRUokEg2wgpQ0lRLk5BU0RBUUdNOkJDQlAuSVFfTUFSS0VUQ0FQLjIwMTktMTItMzEBAAAAWVovAAIAAAAKMjQxLjU1NzA1OAANDWYuQSDbCMTGZJ9BINsILkNJUS5OQVNEQVFHTTpVTlRZLklRX0NMT1NFUFJJQ0VfQURKLjIwMjItMTItMzABAAAAK6AF</t>
  </si>
  <si>
    <t>AAIAAAAJMjcuMjAzODEzALLAtTFBINsIJdhTokEg2wguQ0lRLk5BU0RBUUdNOlVOVFkuSVFfQ0xPU0VQUklDRV9BREouMjAyMS0xMi0zMQEAAAAroAUAAgAAAAkyNS43MjM1OTMAD0lbMEEg2wjaJSOhQSDbCC5DSVEuTkFTREFRR006VU5UWS5JUV9DTE9TRVBSSUNFX0FESi4yMDE3LTEyLTMxAQAAACugBQACAAAACDE4LjE3MjgxAA0NZi5BINsIr3hkn0Eg2wgpQ0lRLk5BU0RBUUdNOlVOVFkuSVFfTUFSS0VUQ0FQLjIwMjItMTItMzABAAAAK6AFAAIAAAAKMjg4LjIwMzM3NwEGAAAABQAAAAExAQAAAAstMjEwODUzNDkxNgMAAAADMTYwAgAAAAYxMDAwNTQEAAAAATAHAAAACjEyLzMwLzIwMjKywLUxQSDbCAqxU6JBINsIKUNJUS5OQVNEQVFHTTpVTlRZLklRX01BUktFVENBUC4yMDIxLTEyLTMxAQAAACugBQACAAAACjI3Mi4zMjMxMTgBBgAAAAUAAAABMQEAAAAKMjA4NTk2NzQ2MwMAAAADMTYwAgAAAAYxMDAwNTQEAAAAATAHAAAACjEyLzMxLzIwMjEPSVswQSDbCMv+IqFBINsILkNJUS5OQVNEQVFDTTpBS1RTLklRX0NMT1NFUFJJQ0VfQURKLjIwMjItMTItMzABAAAAVqrhDwIAAAAEMi44MgCywLUxQSDbCPRiU6JBINsILkNJUS5OQVNEQVFDTTpBS1RTLklRX0NMT1NFUFJJQ0VfQURKLjIwMTktMTItMzEBAAAAVqrhDwIAAAABOABJRWcuQSDbCHy1Y59BINsIKUNJUS5OQVNEQVFDTTpBS1RTLklRX01B</t>
  </si>
  <si>
    <t>UktFVENBUC4yMDIyLTEyLTMwAQAAAFaq4Q8CAAAACTE2Mi4wNjQwMQEGAAAABQAAAAExAQAAAAstMjA3MDExNzAwNgMAAAADMTYwAgAAAAYxMDAwNTQEAAAAATAHAAAACjEyLzMwLzIwMjKywLUxQSDbCO07U6JBINsIKUNJUS5OQVNEQVFDTTpBS1RTLklRX01BUktFVENBUC4yMDIyLTA5LTMwAQAAAFaq4Q8CAAAACjE3MC4yMzIwMDEBBgAAAAUAAAABMQEAAAALLTIwNzgxODkwNjcDAAAAAzE2MAIAAAAGMTAwMDU0BAAAAAEwBwAAAAk5LzMwLzIwMjJJRWcuQSDbCHy1Y59BINsIKUNJUS5OQVNEQVFDTTpBS1RTLklRX01BUktFVENBUC4yMDEyLTEyLTMxAQAAAFaq4Q8DAAAAAABJRWcuQSDbCHKOY59BINsIGENJUS5OQVNEQVFHUzpHUklOLklRX1RFVgEAAAD81DYhAgAAAAo0NDcuNjAzMDMyAQYAAAAFAAAAATEBAAAACy0yMDYwODY4NDcwAwAAAAMxNjACAAAABjEwMDA2MAQAAAABMAcAAAAIMy84LzIwMjNJRWcuQSDbCFMZY59BINsILkNJUS5OQVNEQVFHUzpHUklOLklRX0NMT1NFUFJJQ0VfQURKLjIwMjItMTItMzABAAAA/NQ2IQIAAAAIMTguNjcwMjIAssC1MUEg2wjGn1KiQSDbCC5DSVEuTkFTREFRR1M6R1JJTi5JUV9DTE9TRVBSSUNFX0FESi4yMDIxLTEyLTMxAQAAAPzUNiECAAAACTEzLjM1NTE4NADjcFswQSDbCIbtIaFBINsIKUNJUS5OQVNEQVFHUzpHUklOLklRX01BUktFVENBUC4yMDIyLTEy</t>
  </si>
  <si>
    <t>LTMwAQAAAPzUNiECAAAACTM2NC4zMjEyNwEGAAAABQAAAAExAQAAAAstMjA2OTQyNjU0MgMAAAADMTYwAgAAAAYxMDAwNTQEAAAAATAHAAAACjEyLzMwLzIwMjKywLUxQSDbCMafUqJBINsIKUNJUS5OQVNEQVFHUzpHUklOLklRX01BUktFVENBUC4yMDIxLTEyLTMxAQAAAPzUNiECAAAACjMzMy4yODIwNDQBBgAAAAUAAAABMQEAAAALLTIxMjA5MjUzNDgDAAAAAzE2MAIAAAAGMTAwMDU0BAAAAAEwBwAAAAoxMi8zMS8yMDIx43BbMEEg2wh/xiGhQSDbCClDSVEuTkFTREFRR1M6R1JJTi5JUV9NQVJLRVRDQVAuMjAxNy0xMi0zMQEAAAD81DYhAwAAAAAASUVnLkEg2wg0pGKfQSDbCC5DSVEuTkFTREFRR1M6TkFVVC5JUV9DTE9TRVBSSUNFX0FESi4yMDIyLTEyLTMwAQAAAJTN6SECAAAAAzEuOACywLUxQSDbCJLcUaJBINsILkNJUS5OQVNEQVFHUzpOQVVULklRX0NMT1NFUFJJQ0VfQURKLjIwMjItMDktMzABAAAAlM3pIQIAAAAEMi4xMgBJRWcuQSDbCB9WYp9BINsILkNJUS5OQVNEQVFHUzpOQVVULklRX0NMT1NFUFJJQ0VfQURKLjIwMTItMTItMzEBAAAAlM3pIQMAAAAAAElFZy5BINsIFS9in0Eg2wgpQ0lRLk5BU0RBUUdTOk5BVVQuSVFfTUFSS0VUQ0FQLjIwMjItMTItMzABAAAAlM3pIQIAAAAKMjI0LjUwMjM0NQEGAAAABQAAAAExAQAAAAstMjA3MjQ2NzAwMgMAAAADMTYwAgAAAAYxMDAwNTQEAAAA</t>
  </si>
  <si>
    <t>ATAHAAAACjEyLzMwLzIwMjKywLUxQSDbCIe1UaJBINsIKUNJUS5OQVNEQVFHUzpOQVVULklRX01BUktFVENBUC4yMDE5LTEyLTMxAQAAAJTN6SEDAAAAAABJRWcuQSDbCAsIYp9BINsILkNJUS5OQVNEQVFHUzpDUExQLklRX0NMT1NFUFJJQ0VfQURKLjIwMjItMTItMzABAAAAOr/7AQIAAAAJMTMuNTAyODA0ALLAtTFBINsIaEBRokEg2wguQ0lRLk5BU0RBUUdTOkNQTFAuSVFfQ0xPU0VQUklDRV9BREouMjAyMS0xMi0zMQEAAAA6v/sBAgAAAAkxNS4zMTE0NDMA43BbMEEg2wgfZyChQSDbCC5DSVEuTkFTREFRR1M6Q1BMUC5JUV9DTE9TRVBSSUNFX0FESi4yMDE3LTEyLTMxAQAAADq/+wECAAAACDguODg4MTQ1AElFZy5BINsI/Llhn0Eg2wgpQ0lRLk5BU0RBUUdTOkNQTFAuSVFfTUFSS0VUQ0FQLjIwMjItMTItMzABAAAAOr/7AQIAAAAKMjYzLjI5NTU4NwEGAAAABQAAAAExAQAAAAstMjA3MTI4MDE1OAMAAAADMTYwAgAAAAYxMDAwNTQEAAAAATAHAAAACjEyLzMwLzIwMjKywLUxQSDbCF0ZUaJBINsIKUNJUS5OQVNEQVFHUzpDUExQLklRX01BUktFVENBUC4yMDIxLTEyLTMxAQAAADq/+wECAAAACjI5NC42ODIyODMBBgAAAAUAAAABMQEAAAALLTIxMjMzNTg4NzQDAAAAAzE2MAIAAAAGMTAwMDU0BAAAAAEwBwAAAAoxMi8zMS8yMDIx43BbMEEg2wgSQCChQSDbCC5DSVEuTkFTREFRR1M6TkRMUy5JUV9D</t>
  </si>
  <si>
    <t>TE9TRVBSSUNFX0FESi4yMDIyLTEyLTMwAQAAAPmfewACAAAABDUuNDkAssC1MUEg2whLy1CiQSDbCC5DSVEuTkFTREFRR1M6TkRMUy5JUV9DTE9TRVBSSUNFX0FESi4yMDE5LTEyLTMxAQAAAPmfewACAAAABDUuNTQASUVnLkEg2wi5z2CfQSDbCClDSVEuTkFTREFRR1M6TkRMUy5JUV9NQVJLRVRDQVAuMjAyMi0xMi0zMAEAAAD5n3sAAgAAAAkyNTIuNjc0ODQBBgAAAAUAAAABMQEAAAALLTIwNzE4MTMzMjADAAAAAzE2MAIAAAAGMTAwMDU0BAAAAAEwBwAAAAoxMi8zMC8yMDIyssC1MUEg2wg2fVCiQSDbCClDSVEuTkFTREFRR1M6TkRMUy5JUV9NQVJLRVRDQVAuMjAyMi0wOS0zMAEAAAD5n3sAAgAAAAoyMTQuNzk2MDE2AQYAAAAFAAAAATEBAAAACy0yMDg3ODAzNTk3AwAAAAMxNjACAAAABjEwMDA1NAQAAAABMAcAAAAJOS8zMC8yMDIySUVnLkEg2wi5z2CfQSDbCClDSVEuTkFTREFRR1M6TkRMUy5JUV9NQVJLRVRDQVAuMjAxMi0xMi0zMQEAAAD5n3sAAwAAAAAASUVnLkEg2wivqGCfQSDbCBhDSVEuTkFTREFRR006U0tHUi5JUV9URVYBAAAADw5bagIAAAAJMjc4LjE1NzAxAQYAAAAFAAAAATEBAAAACy0yMDY5NDQ2ODAyAwAAAAMxNjACAAAABjEwMDA2MAQAAAABMAcAAAAIMy84LzIwMjNJRWcuQSDbCIYMYJ9BINsILkNJUS5OQVNEQVFHTTpTS0dSLklRX0NMT1NFUFJJQ0VfQURKLjIwMjItMTItMzAB</t>
  </si>
  <si>
    <t>AAAADw5bagIAAAAFMTAuMTgAssC1MUEg2wgH4U+iQSDbCC5DSVEuTkFTREFRR006U0tHUi5JUV9DTE9TRVBSSUNFX0FESi4yMDIxLTEyLTMxAQAAAA8OW2oDAAAAAADjcFswQSDbCNIuH6FBINsIKUNJUS5OQVNEQVFHTTpTS0dSLklRX01BUktFVENBUC4yMDIyLTEyLTMwAQAAAA8OW2oCAAAABzI2Ni43MTYBBgAAAAUAAAABMQEAAAALLTIwNjk0NDY4MDIDAAAAAzE2MAIAAAAGMTAwMDU0BAAAAAEwBwAAAAoxMi8zMC8yMDIyssC1MUEg2wj+uU+iQSDbCClDSVEuTkFTREFRR006U0tHUi5JUV9NQVJLRVRDQVAuMjAyMS0xMi0zMQEAAAAPDltqAwAAAAAA43BbMEEg2wjIBx+hQSDbCClDSVEuTkFTREFRR006U0tHUi5JUV9NQVJLRVRDQVAuMjAxNy0xMi0zMQEAAAAPDltqAwAAAAAASUVnLkEg2whvvl+fQSDbCC5DSVEuTkFTREFRR1M6Q0JOSy5JUV9DTE9TRVBSSUNFX0FESi4yMDIyLTEyLTMwAQAAAFc+NgACAAAACTIzLjQ3NTYyNACywLUxQSDbCN9ET6JBINsILkNJUS5OQVNEQVFHUzpDQk5LLklRX0NMT1NFUFJJQ0VfQURKLjIwMjItMDktMzABAAAAVz42AAIAAAAJMjIuOTc4MzM0AElFZy5BINsIXHBfn0Eg2wguQ0lRLk5BU0RBUUdTOkNCTksuSVFfQ0xPU0VQUklDRV9BREouMjAxMi0xMi0zMQEAAABXPjYAAwAAAAAASUVnLkEg2whZSV+fQSDbCClDSVEuTkFTREFRR1M6Q0JOSy5JUV9NQVJLRVRDQVAu</t>
  </si>
  <si>
    <t>MjAyMi0xMi0zMAEAAABXPjYAAgAAAAozMzAuOTE2OTYzAQYAAAAFAAAAATEBAAAACy0yMTA4MzQwMjEzAwAAAAMxNjACAAAABjEwMDA1NAQAAAABMAcAAAAKMTIvMzAvMjAyMrLAtTFBINsI1R1PokEg2wgpQ0lRLk5BU0RBUUdTOkNCTksuSVFfTUFSS0VUQ0FQLjIwMTktMTItMzEBAAAAVz42AAIAAAAKMjA1LjYyNDMxOQBJRWcuQSDbCEgiX59BINsILkNJUS5OQVNEQVFHTTpOV0ZMLklRX0NMT1NFUFJJQ0VfQURKLjIwMjItMTItMzABAAAAcNEFAAIAAAAIMzMuMTYwNDUAssC1MUEg2wiugU6iQSDbCC5DSVEuTkFTREFRR006TldGTC5JUV9DTE9TRVBSSUNFX0FESi4yMDIxLTEyLTMxAQAAAHDRBQACAAAACTI0LjcyNzM4NgDjcFswQSDbCGioHaFBINsILkNJUS5OQVNEQVFHTTpOV0ZMLklRX0NMT1NFUFJJQ0VfQURKLjIwMTctMTItMzEBAAAAcNEFAAIAAAAJMjcuNTIxNTE1AElFZy5BINsIOtRen0Eg2wgpQ0lRLk5BU0RBUUdNOk5XRkwuSVFfTUFSS0VUQ0FQLjIwMjItMTItMzABAAAAcNEFAAIAAAAJMjcwLjc2ODkzAQYAAAAFAAAAATEBAAAACy0yMTA4NTkwNjU5AwAAAAMxNjACAAAABjEwMDA1NAQAAAABMAcAAAAKMTIvMzAvMjAyMrLAtTFBINsIp1pOokEg2wgpQ0lRLk5BU0RBUUdNOk5XRkwuSVFfTUFSS0VUQ0FQLjIwMjEtMTItMzEBAAAAcNEFAAIAAAAKMjExLjU4OTUwMgEGAAAABQAAAAExAQAA</t>
  </si>
  <si>
    <t>AAoyMDgzNjU0NDgxAwAAAAMxNjACAAAABjEwMDA1NAQAAAABMAcAAAAKMTIvMzEvMjAyMeNwWzBBINsIaKgdoUEg2wguQ0lRLk5BU0RBUUdNOkZEQkMuSVFfQ0xPU0VQUklDRV9BREouMjAyMi0xMi0zMAEAAADPdC8AAgAAAAk0Ni44MTMwMTcAssC1MUEg2wiQDE6iQSDbCC5DSVEuTkFTREFRR006RkRCQy5JUV9DTE9TRVBSSUNFX0FESi4yMDE5LTEyLTMxAQAAAM90LwACAAAACTU3LjEyOTI5NABJRWcuQSDbCAYRXp9BINsIKUNJUS5OQVNEQVFHTTpGREJDLklRX01BUktFVENBUC4yMDIyLTEyLTMwAQAAAM90LwACAAAACjI2NS40MzU3NzEBBgAAAAUAAAABMQEAAAALLTIxMDcyMzEyOTcDAAAAAzE2MAIAAAAGMTAwMDU0BAAAAAEwBwAAAAoxMi8zMC8yMDIyssC1MUEg2wiD5U2iQSDbCClDSVEuTkFTREFRR006RkRCQy5JUV9NQVJLRVRDQVAuMjAyMi0wOS0zMAEAAADPdC8AAgAAAAkyMjcuMjY1MDgBBgAAAAUAAAABMQEAAAALLTIxMDcyMzEyOTcDAAAAAzE2MAIAAAAGMTAwMDU0BAAAAAEwBwAAAAk5LzMwLzIwMjJJRWcuQSDbCPbpXZ9BINsIKUNJUS5OQVNEQVFHTTpGREJDLklRX01BUktFVENBUC4yMDEyLTEyLTMxAQAAAM90LwACAAAACTQ3LjMxMzk5OABJRWcuQSDbCPbpXZ9BINsIGENJUS5OQVNEQVFHTTpDREFRLklRX1RFVgEAAAA9cpYqAgAAAAoyNzEuNDQ2OTY4AQYAAAAFAAAAATEBAAAACy0y</t>
  </si>
  <si>
    <t>MDczMzIzMjc1AwAAAAMxNjACAAAABjEwMDA2MAQAAAABMAcAAAAIMy84LzIwMjNJRWcuQSDbCNRNXZ9BINsILkNJUS5OQVNEQVFHTTpDREFRLklRX0NMT1NFUFJJQ0VfQURKLjIwMjItMTItMzABAAAAPXKWKgIAAAAFMTAuMDIAssC1MUEg2whfSU2iQSDbCC5DSVEuTkFTREFRR006Q0RBUS5JUV9DTE9TRVBSSUNFX0FESi4yMDIxLTEyLTMxAQAAAD1ylioCAAAABDkuNjIA43BbMEEg2whQcByhQSDbCClDSVEuTkFTREFRR006Q0RBUS5JUV9NQVJLRVRDQVAuMjAyMi0xMi0zMAEAAAA9cpYqAgAAAAoyNjYuMDM3MTEyAQYAAAAFAAAAATEBAAAACy0yMDczMzIzMjc1AwAAAAMxNjACAAAABjEwMDA1NAQAAAABMAcAAAAKMTIvMzAvMjAyMrLAtTFBINsIUSJNokEg2wgpQ0lRLk5BU0RBUUdNOkNEQVEuSVFfTUFSS0VUQ0FQLjIwMjEtMTItMzEBAAAAPXKWKgIAAAAKMjUyLjQzMzQ5NQEGAAAABQAAAAExAQAAAAstMjExOTQyNTk4NQMAAAADMTYwAgAAAAYxMDAwNTQEAAAAATAHAAAACjEyLzMxLzIwMjHjcFswQSDbCDtJHKFBINsIKUNJUS5OQVNEQVFHTTpDREFRLklRX01BUktFVENBUC4yMDE3LTEyLTMxAQAAAD1ylioDAAAAAABJRWcuQSDbCL7/XJ9BINsILkNJUS5OQVNEQVFHUzpHT0VWLklRX0NMT1NFUFJJQ0VfQURKLjIwMjItMTItMzABAAAAwBvIKAIAAAAEMS4yMwCywLUxQSDbCCaGTKJBINsILkNJUS5O</t>
  </si>
  <si>
    <t>QVNEQVFHUzpHT0VWLklRX0NMT1NFUFJJQ0VfQURKLjIwMjItMDktMzABAAAAwBvIKAIAAAAFMS44NzUASUVnLkEg2wiZilyfQSDbCC5DSVEuTkFTREFRR1M6R09FVi5JUV9DTE9TRVBSSUNFX0FESi4yMDEyLTEyLTMxAQAAAMAbyCgDAAAAAABJRWcuQSDbCJmKXJ9BINsIKUNJUS5OQVNEQVFHUzpHT0VWLklRX01BUktFVENBUC4yMDIyLTEyLTMwAQAAAMAbyCgCAAAACjQyNC4zNzAzNDIBBgAAAAUAAAABMQEAAAALLTIwNzA0MjY2NTADAAAAAzE2MAIAAAAGMTAwMDU0BAAAAAEwBwAAAAoxMi8zMC8yMDIyssC1MUEg2wgfX0yiQSDbCClDSVEuTkFTREFRR1M6R09FVi5JUV9NQVJLRVRDQVAuMjAxOS0xMi0zMQEAAADAG8goAgAAAAgzODEuMTkwNQEGAAAABQAAAAExAQAAAAoyMDc1NjQyMjMwAwAAAAMxNjACAAAABjEwMDA1NAQAAAABMAcAAAAKMTIvMzEvMjAxOUlFZy5BINsIjmNcn0Eg2wguQ0lRLk5BU0RBUUdTOkxTQUsuSVFfQ0xPU0VQUklDRV9BREouMjAyMi0xMi0zMAEAAAA3lEQAAgAAAAQ0LjU1AMTntTFBINsI/elLokEg2wguQ0lRLk5BU0RBUUdTOkxTQUsuSVFfQ0xPU0VQUklDRV9BREouMjAyMS0xMi0zMQEAAAA3lEQAAgAAAAQ1LjMyAO2XWzBBINsIsukaoUEg2wguQ0lRLk5BU0RBUUdTOkxTQUsuSVFfQ0xPU0VQUklDRV9BREouMjAxNy0xMi0zMQEAAAA3lEQAAgAAAAUxMS44OQBJRWcuQSDb</t>
  </si>
  <si>
    <t>CG7uW59BINsIKUNJUS5OQVNEQVFHUzpMU0FLLklRX01BUktFVENBUC4yMDIyLTEyLTMwAQAAADeURAACAAAACjI2OS43MTkzNDEBBgAAAAUAAAABMQEAAAALLTIwNzAwODAyOTEDAAAAAzE2MAIAAAAGMTAwMDU0BAAAAAEwBwAAAAoxMi8zMC8yMDIyxOe1MUEg2wj0wkuiQSDbCClDSVEuTkFTREFRR1M6TFNBSy5JUV9NQVJLRVRDQVAuMjAyMS0xMi0zMQEAAAA3lEQAAgAAAAoyOTkuNjg2NTU5AQYAAAAFAAAAATEBAAAACy0yMTIyNTI1ODg3AwAAAAMxNjACAAAABjEwMDA1NAQAAAABMAcAAAAKMTIvMzEvMjAyMe2XWzBBINsIsukaoUEg2wguQ0lRLk5BU0RBUUdNOkFWQUMuSVFfQ0xPU0VQUklDRV9BREouMjAyMi0xMi0zMAEAAABRRfApAgAAAAUxMC4yNQDE57UxQSDbCON0S6JBINsILkNJUS5OQVNEQVFHTTpBVkFDLklRX0NMT1NFUFJJQ0VfQURKLjIwMTktMTItMzEBAAAAUUXwKQMAAAAAAFVsZy5BINsIR1Jbn0Eg2wgpQ0lRLk5BU0RBUUdNOkFWQUMuSVFfTUFSS0VUQ0FQLjIwMjItMTItMzABAAAAUUXwKQIAAAAKMjY2LjgxMDA2MwEGAAAABQAAAAExAQAAAAstMjA3MDc0ODkxMQMAAAADMTYwAgAAAAYxMDAwNTQEAAAAATAHAAAACjEyLzMwLzIwMjLE57UxQSDbCM0mS6JBINsIKUNJUS5OQVNEQVFHTTpBVkFDLklRX01BUktFVENBUC4yMDIyLTA5LTMwAQAAAFFF8CkCAAAACjI2MS42MDQwMTMBBgAA</t>
  </si>
  <si>
    <t>AAUAAAABMQEAAAALLTIwODc0OTc1MzYDAAAAAzE2MAIAAAAGMTAwMDU0BAAAAAEwBwAAAAk5LzMwLzIwMjJVbGcuQSDbCDsrW59BINsIKUNJUS5OQVNEQVFHTTpBVkFDLklRX01BUktFVENBUC4yMDEyLTEyLTMxAQAAAFFF8CkDAAAAAABVbGcuQSDbCDIEW59BINsIGENJUS5OQVNEQVFHTTpUU0JLLklRX1RFVgEAAAAa1QUAAwAAAAAAVWxnLkEg2wgrj1qfQSDbCC5DSVEuTkFTREFRR006VFNCSy5JUV9DTE9TRVBSSUNFX0FESi4yMDIyLTEyLTMwAQAAABrVBQACAAAACTMzLjkwMDczOQDE57UxQSDbCK+xSqJBINsILkNJUS5OQVNEQVFHTTpUU0JLLklRX0NMT1NFUFJJQ0VfQURKLjIwMjEtMTItMzEBAAAAGtUFAAIAAAAJMjYuNTc5MzM3AO2XWzBBINsIdtgZoUEg2wgpQ0lRLk5BU0RBUUdNOlRTQksuSVFfTUFSS0VUQ0FQLjIwMjItMTItMzABAAAAGtUFAAIAAAAKMjgxLjIzNDE2OQEGAAAABQAAAAExAQAAAAstMjA2NTczOTk5OQMAAAADMTYwAgAAAAYxMDAwNTQEAAAAATAHAAAACjEyLzMwLzIwMjLE57UxQSDbCK+xSqJBINsIKUNJUS5OQVNEQVFHTTpUU0JLLklRX01BUktFVENBUC4yMDIxLTEyLTMxAQAAABrVBQACAAAACjIzMS40MjU2NjEBBgAAAAUAAAABMQEAAAALLTIxMTczMzA4NzYDAAAAAzE2MAIAAAAGMTAwMDU0BAAAAAEwBwAAAAoxMi8zMS8yMDIx7ZdbMEEg2whkihmhQSDbCClDSVEuTkFT</t>
  </si>
  <si>
    <t>REFRR006VFNCSy5JUV9NQVJLRVRDQVAuMjAxNy0xMi0zMQEAAAAa1QUAAgAAAAoxOTQuMTI2MjE5AFVsZy5BINsI/0Ban0Eg2wguQ0lRLk5BU0RBUUdTOlBNVlAuSVFfQ0xPU0VQUklDRV9BREouMjAyMi0xMi0zMAEAAACX6n0PAgAAAAM4LjcAxOe1MUEg2wh57kmiQSDbCC5DSVEuTkFTREFRR1M6UE1WUC5JUV9DTE9TRVBSSUNFX0FESi4yMDIyLTA5LTMwAQAAAJfqfQ8CAAAABDExLjkAVWxnLkEg2wjgy1mfQSDbCC5DSVEuTkFTREFRR1M6UE1WUC5JUV9DTE9TRVBSSUNFX0FESi4yMDEyLTEyLTMxAQAAAJfqfQ8DAAAAAABVbGcuQSDbCNWkWZ9BINsIKUNJUS5OQVNEQVFHUzpQTVZQLklRX01BUktFVENBUC4yMDIyLTEyLTMwAQAAAJfqfQ8CAAAACjM5Ny4yODkyMjQBBgAAAAUAAAABMQEAAAALLTIwNzE1MDcyOTUDAAAAAzE2MAIAAAAGMTAwMDU0BAAAAAEwBwAAAAoxMi8zMC8yMDIyxOe1MUEg2whwx0miQSDbCClDSVEuTkFTREFRR1M6UE1WUC5JUV9NQVJLRVRDQVAuMjAxOS0xMi0zMQEAAACX6n0PAwAAAAAAVWxnLkEg2wjLfVmfQSDbCC5DSVEuTkFTREFRR006RU5FUi5JUV9DTE9TRVBSSUNFX0FESi4yMDIxLTEyLTMxAQAAAGJXBWQCAAAABDkuNzYA7ZdbMEEg2whuKhihQSDbCC5DSVEuTkFTREFRR006RU5FUi5JUV9DTE9TRVBSSUNFX0FESi4yMDE3LTEyLTMxAQAAAGJXBWQDAAAAAABVbGcuQSDb</t>
  </si>
  <si>
    <t>CKwIWZ9BINsIKUNJUS5OQVNEQVFHTTpFTkVSLklRX01BUktFVENBUC4yMDIyLTEyLTMwAQAAAGJXBWQCAAAACDI2Mi4wMjk2AQYAAAAFAAAAATEBAAAACy0yMDY5NDYzNDQ2AwAAAAMxNjACAAAABjEwMDA1NAQAAAABMAcAAAAKMTIvMzAvMjAyMsTntTFBINsIRytJokEg2wgpQ0lRLk5BU0RBUUdNOkVORVIuSVFfTUFSS0VUQ0FQLjIwMjEtMTItMzEBAAAAYlcFZAIAAAAIMjUzLjcxMTIBBgAAAAUAAAABMQEAAAALLTIxMTc1MTgyNTkDAAAAAzE2MAIAAAAGMTAwMDU0BAAAAAEwBwAAAAoxMi8zMS8yMDIx7ZdbMEEg2whuKhihQSDbCDNDSVEuTkFTREFRQ006SlNQUi5JUV9SRVRVUk5fRVFVSVRZLjEwMDAwLjIwMjItMTItMzABAAAAXpKVJgMAAAAAAD0p/C5BINsImFD5n0Eg2wgxQ0lRLk5BU0RBUUNNOlBDWU8uSVFfRUJJVF9NQVJHSU4uMTAwMDAuMjAyMi0xMi0zMAEAAABGWgYAAgAAAAczNS41MTA3AQgAAAAFAAAAATEBAAAACy0yMDYzOTg0NjUxAwAAAAMxNjACAAAABDQwNTMEAAAAATAHAAAACjEyLzMwLzIwMjIIAAAACjExLzMwLzIwMjIJAAAAATA9KfwuQSDbCM3a+J9BINsIMkNJUS5OQVNEQVFDTTpQQ1lPLklRX1RPVEFMX0VRVUlUWS4xMDAwMC4yMDIyLTEyLTMwAQAAAEZaBgACAAAABzExMy4yNDgBCAAAAAUAAAABMQEAAAALLTIwNjM5ODQ2NTEDAAAAAzE2MAIAAAAEMTI3NQQAAAABMAcAAAAK</t>
  </si>
  <si>
    <t>MTIvMzAvMjAyMggAAAAKMTEvMzAvMjAyMgkAAAABMD0p/C5BINsIzdr4n0Eg2wguQ0lRLk5BU0RBUUNNOlBDWU8uSVFfTkVUX0RFQlQuMTAwMDAuMjAyMi0xMi0zMAEAAABGWgYAAgAAAActMjcuODc4AQgAAAAFAAAAATEBAAAACy0yMDYzOTg0NjUxAwAAAAMxNjACAAAABDQzNjQEAAAAATAHAAAACjEyLzMwLzIwMjIIAAAACjExLzMwLzIwMjIJAAAAATA9KfwuQSDbCMaM+J9BINsIMkNJUS5OQVNEQVFHUzpSSURFLklRX0dST1NTX01BUkdJTi4xMDAwMC4yMDIyLTEyLTMwAQAAAAebWCYDAAAAAAB/UfwuQSDbCIbw959BINsIMENJUS5OQVNEQVFHUzpSSURFLklRX1RPVEFMX0xJQUIuMTAwMDAuMjAyMi0xMi0zMAEAAAAHm1gmAgAAAAcxNDkuMTgzAQgAAAAFAAAAATEBAAAACy0yMDU4MzQ2NTk1AwAAAAMxNjACAAAABDEyNzYEAAAAATAHAAAACjEyLzMwLzIwMjIIAAAACjEyLzMxLzIwMjEJAAAAATB/UfwuQSDbCEUY+J9BINsIL0NJUS5OQVNEQVFHTTpCV0ZHLklRX1RPVEFMX1JFVi4xMDAwMC4yMDIyLTEyLTMwAQAAAF8PmAACAAAABDcyLjcBCAAAAAUAAAABMQEAAAALLTIxMDg4NjkxNzYDAAAAAzE2MAIAAAACMjgEAAAAATAHAAAACjEyLzMwLzIwMjIIAAAACjEyLzMxLzIwMjEJAAAAATB/UfwuQSDbCGd7959BINsIMkNJUS5OQVNEQVFHTTpCV0ZHLklRX1RPVEFMX0FTU0VUUy4xMDAwMC4yMDIyLTEy</t>
  </si>
  <si>
    <t>LTMwAQAAAF8PmAACAAAACDI0NTYuMjY0AQgAAAAFAAAAATEBAAAACy0yMTA4ODY5MTc2AwAAAAMxNjACAAAABDEwMDcEAAAAATAHAAAACjEyLzMwLzIwMjIIAAAACjEyLzMxLzIwMjEJAAAAATB/UfwuQSDbCGd7959BINsIKENJUS5OQVNEQVFHTTpCV0ZHLklRX1JFLjEwMDAwLjIwMjItMTItMzABAAAAXw+YAAIAAAAEOTIuNAEIAAAABQAAAAExAQAAAAstMjEwODg2OTE3NgMAAAADMTYwAgAAAAQxMjIyBAAAAAEwBwAAAAoxMi8zMC8yMDIyCAAAAAoxMi8zMS8yMDIxCQAAAAEwf1H8LkEg2wheVPefQSDbCC9DSVEuTkFTREFRR006QldGRy5JUV9ESVZfU0hBUkUuMTAwMDAuMjAyMi0xMi0zMAEAAABfD5gAAgAAAAQwLjY0AQgAAAAFAAAAATEBAAAACy0yMTA4ODY5MTc2AwAAAAMxNjACAAAABDMwNTgEAAAAATAHAAAACjEyLzMwLzIwMjIIAAAACjEyLzMxLzIwMjEJAAAAATB/UfwuQSDbCFUt959BINsIL0NJUS5OQVNEQVFHUzpDVFJOLklRX05JX01BUkdJTi4xMDAwMC4yMDIyLTEyLTMwAQAAAPC8CwACAAAABjYuMjc2NwEIAAAABQAAAAExAQAAAAstMjEwMzQ1OTE3NwMAAAADMTYwAgAAAAQ0MDk0BAAAAAEwBwAAAAoxMi8zMC8yMDIyCAAAAAkxLzI5LzIwMjIJAAAAATB/UfwuQSDbCDi49p9BINsILUNJUS5OQVNEQVFHUzpDVFJOLklRX1NUX0RFQlQuMTAwMDAuMjAyMi0xMi0zMAEAAADwvAsAAwAAAAAA</t>
  </si>
  <si>
    <t>f1H8LkEg2wizkfafQSDbCC1DSVEuTkFTREFRR1M6Q1RSTi5JUV9MVF9ERUJULjEwMDAwLjIwMjItMTItMzABAAAA8LwLAAMAAAAAAH9R/C5BINsIs5H2n0Eg2wgzQ0lRLk5BU0RBUUdTOkNUUk4uSVFfUkVUVVJOX0VRVUlUWS4xMDAwMC4yMDIyLTEyLTMwAQAAAPC8CwACAAAABzQ0LjQ5MjUBCAAAAAUAAAABMQEAAAALLTIxMDM0NTkxNzcDAAAAAzE2MAIAAAAENDEyOAQAAAABMAcAAAAKMTIvMzAvMjAyMggAAAAJMS8yOS8yMDIyCQAAAAEwf1H8LkEg2wilavafQSDbCDFDSVEuTkFTREFRQ006Q0FBUy5JUV9FQklUX01BUkdJTi4xMDAwMC4yMDIyLTEyLTMwAQAAAAA/WgACAAAABjEuMTg2MQEIAAAABQAAAAExAQAAAAstMjEwNTkxNDIzOAMAAAADMTYwAgAAAAQ0MDUzBAAAAAEwBwAAAAoxMi8zMC8yMDIyCAAAAAoxMi8zMS8yMDIxCQAAAAEwf1H8LkEg2wiH9fWfQSDbCDJDSVEuTkFTREFRQ006Q0FBUy5JUV9UT1RBTF9FUVVJVFkuMTAwMDAuMjAyMi0xMi0zMAEAAAAAP1oAAgAAAAczMzcuNDQxAQgAAAAFAAAAATEBAAAACy0yMTA1OTE0MjM4AwAAAAMxNjACAAAABDEyNzUEAAAAATAHAAAACjEyLzMwLzIwMjIIAAAACjEyLzMxLzIwMjEJAAAAATB/UfwuQSDbCHzO9Z9BINsILkNJUS5OQVNEQVFDTTpDQUFTLklRX05FVF9ERUJULjEwMDAwLjIwMjItMTItMzABAAAAAD9aAAIAAAAHLTg0LjU5NAEIAAAA</t>
  </si>
  <si>
    <t>BQAAAAExAQAAAAstMjEwNTkxNDIzOAMAAAADMTYwAgAAAAQ0MzY0BAAAAAEwBwAAAAoxMi8zMC8yMDIyCAAAAAoxMi8zMS8yMDIxCQAAAAEwf1H8LkEg2whwp/WfQSDbCDJDSVEuTkFTREFRR006UEVQTC5JUV9HUk9TU19NQVJHSU4uMTAwMDAuMjAyMi0xMi0zMAEAAACoOFVkAwAAAAAAf1H8LkEg2whiWfWfQSDbCDBDSVEuTkFTREFRR006UEVQTC5JUV9UT1RBTF9MSUFCLjEwMDAwLjIwMjItMTItMzABAAAAqDhVZAIAAAAIMTc3Ljg3NDQBCAAAAAUAAAABMQEAAAALLTIxMDc5NzEyNTgDAAAAAzE2MAIAAAAEMTI3NgQAAAABMAcAAAAKMTIvMzAvMjAyMggAAAAKMTIvMzEvMjAyMQkAAAABMH9R/C5BINsIUzL1n0Eg2wgvQ0lRLk5BU0RBUUNNOkhGRkcuSVFfVE9UQUxfUkVWLjEwMDAwLjIwMjItMTItMzABAAAAVJ9CIQIAAAAHNzk2Ljg4NAEIAAAABQAAAAExAQAAAAstMjA2MjcwMTE3MwMAAAADMTYwAgAAAAIyOAQAAAABMAcAAAAKMTIvMzAvMjAyMggAAAAKMTIvMzEvMjAyMQkAAAABMH9R/C5BINsIN730n0Eg2wgyQ0lRLk5BU0RBUUNNOkhGRkcuSVFfVE9UQUxfQVNTRVRTLjEwMDAwLjIwMjItMTItMzABAAAAVJ9CIQIAAAAHNTk2Ljk0NgEIAAAABQAAAAExAQAAAAstMjA2MjcwMTE3MwMAAAADMTYwAgAAAAQxMDA3BAAAAAEwBwAAAAoxMi8zMC8yMDIyCAAAAAoxMi8zMS8yMDIxCQAAAAEwf1H8LkEg</t>
  </si>
  <si>
    <t>2wgqlvSfQSDbCChDSVEuTkFTREFRQ006SEZGRy5JUV9SRS4xMDAwMC4yMDIyLTEyLTMwAQAAAFSfQiECAAAACC0zMDYuMjg0AQgAAAAFAAAAATEBAAAACy0yMDYyNzAxMTczAwAAAAMxNjACAAAABDEyMjIEAAAAATAHAAAACjEyLzMwLzIwMjIIAAAACjEyLzMxLzIwMjEJAAAAATB/UfwuQSDbCDe99J9BINsIL0NJUS5OQVNEQVFDTTpIRkZHLklRX0RJVl9TSEFSRS4xMDAwMC4yMDIyLTEyLTMwAQAAAFSfQiEDAAAAAAB/UfwuQSDbCFNv9J9BINsIL0NJUS5OQVNEQVFHUzpDVlJYLklRX05JX01BUkdJTi4xMDAwMC4yMDIyLTEyLTMwAQAAAIsQFQADAAAAAk5NAQgAAAAFAAAAATEBAAAACy0yMDYxNTgxNDQyAwAAAAMxNjACAAAABDQwOTQEAAAAATAHAAAACjEyLzMwLzIwMjIIAAAACjEyLzMxLzIwMjEJAAAAATB/UfwuQSDbCAkh9J9BINsILUNJUS5OQVNEQVFHUzpDVlJYLklRX1NUX0RFQlQuMTAwMDAuMjAyMi0xMi0zMAEAAACLEBUAAwAAAAAAf1H8LkEg2wj20vOfQSDbCC1DSVEuTkFTREFRR1M6Q1ZSWC5JUV9MVF9ERUJULjEwMDAwLjIwMjItMTItMzABAAAAixAVAAMAAAAAAH9R/C5BINsIAvrzn0Eg2wgzQ0lRLk5BU0RBUUdTOkNWUlguSVFfUkVUVVJOX0VRVUlUWS4xMDAwMC4yMDIyLTEyLTMwAQAAAIsQFQACAAAABy00Ny4xNTYBCAAAAAUAAAABMQEAAAALLTIwNjE1ODE0NDIDAAAAAzE2MAIAAAAE</t>
  </si>
  <si>
    <t>NDEyOAQAAAABMAcAAAAKMTIvMzAvMjAyMggAAAAKMTIvMzEvMjAyMQkAAAABMH9R/C5BINsI8qvzn0Eg2wgxQ0lRLk5BU0RBUUNNOkFUTE8uSVFfRUJJVF9NQVJHSU4uMTAwMDAuMjAyMi0xMi0zMAEAAABjfBQAAwAAAAJOQQB/UfwuQSDbCM02859BINsIMkNJUS5OQVNEQVFDTTpBVExPLklRX1RPVEFMX0VRVUlUWS4xMDAwMC4yMDIyLTEyLTMwAQAAAGN8FAACAAAABzIwNy43NzgBCAAAAAUAAAABMQEAAAALLTIxMDg1NDI3MDMDAAAAAzE2MAIAAAAEMTI3NQQAAAABMAcAAAAKMTIvMzAvMjAyMggAAAAKMTIvMzEvMjAyMQkAAAABMH9R/C5BINsI2F3zn0Eg2wguQ0lRLk5BU0RBUUNNOkFUTE8uSVFfTkVUX0RFQlQuMTAwMDAuMjAyMi0xMi0zMAEAAABjfBQAAgAAAAUtNjMuMgEIAAAABQAAAAExAQAAAAstMjEwODU0MjcwMwMAAAADMTYwAgAAAAQ0MzY0BAAAAAEwBwAAAAoxMi8zMC8yMDIyCAAAAAoxMi8zMS8yMDIxCQAAAAEwf1H8LkEg2wjFD/OfQSDbCDJDSVEuTkFTREFRR1M6VE5ZQS5JUV9HUk9TU19NQVJHSU4uMTAwMDAuMjAyMi0xMi0zMAEAAAAWw2IYAwAAAAAAjnj8LkEg2wijmvKfQSDbCDBDSVEuTkFTREFRR1M6VE5ZQS5JUV9UT1RBTF9MSUFCLjEwMDAwLjIwMjItMTItMzABAAAAFsNiGAIAAAAGMzUuNjYzAQgAAAAFAAAAAjI5AgAAAAQxMjc2AQAAAAstMjA1ODA0OTExMwMAAAADMTYwBAAA</t>
  </si>
  <si>
    <t>AAEwBwAAAAoxMi8zMC8yMDIyCAAAAAoxMi8zMS8yMDIxCQAAAAEwjnj8LkEg2wijmvKfQSDbCC9DSVEuTkFTREFRR1M6Rk9TTC5JUV9UT1RBTF9SRVYuMTAwMDAuMjAyMi0xMi0zMAEAAABt1gQAAgAAAAgxODcwLjAzNgEIAAAABQAAAAExAQAAAAstMjEwODYwMjM3OQMAAAADMTYwAgAAAAIyOAQAAAABMAcAAAAKMTIvMzAvMjAyMggAAAAIMS8xLzIwMjIJAAAAATCOePwuQSDbCIol8p9BINsIMkNJUS5OQVNEQVFHUzpGT1NMLklRX1RPVEFMX0FTU0VUUy4xMDAwMC4yMDIyLTEyLTMwAQAAAG3WBAACAAAACDEzNjguNzE5AQgAAAAFAAAAATEBAAAACy0yMTA4NjAyMzc5AwAAAAMxNjACAAAABDEwMDcEAAAAATAHAAAACjEyLzMwLzIwMjIIAAAACDEvMS8yMDIyCQAAAAEwjnj8LkEg2wiKJfKfQSDbCChDSVEuTkFTREFRR1M6Rk9TTC5JUV9SRS4xMDAwMC4yMDIyLTEyLTMwAQAAAG3WBAACAAAABzIyOS4xMzIBCAAAAAUAAAABMQEAAAALLTIxMDg2MDIzNzkDAAAAAzE2MAIAAAAEMTIyMgQAAAABMAcAAAAKMTIvMzAvMjAyMggAAAAIMS8xLzIwMjIJAAAAATCOePwuQSDbCHv+8Z9BINsIL0NJUS5OQVNEQVFHUzpGT1NMLklRX0RJVl9TSEFSRS4xMDAwMC4yMDIyLTEyLTMwAQAAAG3WBAADAAAAAACOePwuQSDbCHPX8Z9BINsIL0NJUS5OQVNEQVFDTTpUVFNILklRX05JX01BUkdJTi4xMDAwMC4yMDIyLTEyLTMw</t>
  </si>
  <si>
    <t>AQAAAFqZQwACAAAABjMuOTg1NAEIAAAABQAAAAExAQAAAAstMjA1ODY3MTczNgMAAAADMTYwAgAAAAQ0MDk0BAAAAAEwBwAAAAoxMi8zMC8yMDIyCAAAAAoxMi8zMS8yMDIxCQAAAAEwjnj8LkEg2whQYvGfQSDbCC1DSVEuTkFTREFRQ006VFRTSC5JUV9TVF9ERUJULjEwMDAwLjIwMjItMTItMzABAAAAWplDAAMAAAAAAI54/C5BINsIRTvxn0Eg2wgtQ0lRLk5BU0RBUUNNOlRUU0guSVFfTFRfREVCVC4xMDAwMC4yMDIyLTEyLTMwAQAAAFqZQwACAAAAATUBCAAAAAUAAAABMQEAAAALLTIwNTg2NzE3MzYDAAAAAzE2MAIAAAAEMTA0OQQAAAABMAcAAAAKMTIvMzAvMjAyMggAAAAKMTIvMzEvMjAyMQkAAAABMI54/C5BINsIRTvxn0Eg2wgzQ0lRLk5BU0RBUUNNOlRUU0guSVFfUkVUVVJOX0VRVUlUWS4xMDAwMC4yMDIyLTEyLTMwAQAAAFqZQwACAAAABzExLjMwODYBCAAAAAUAAAABMQEAAAALLTIwNTg2NzE3MzYDAAAAAzE2MAIAAAAENDEyOAQAAAABMAcAAAAKMTIvMzAvMjAyMggAAAAKMTIvMzEvMjAyMQkAAAABMI54/C5BINsIPBTxn0Eg2wgxQ0lRLk5BU0RBUUNNOkNPRlMuSVFfRUJJVF9NQVJHSU4uMTAwMDAuMjAyMi0xMi0zMAEAAAAz9DQAAwAAAAJOQQCOePwuQSDbCB+f8J9BINsIMkNJUS5OQVNEQVFDTTpDT0ZTLklRX1RPVEFMX0VRVUlUWS4xMDAwMC4yMDIyLTEyLTMwAQAAADP0NAACAAAABzIy</t>
  </si>
  <si>
    <t>MS42NjkBCAAAAAUAAAABMQEAAAALLTIxMDc3MjIyMzEDAAAAAzE2MAIAAAAEMTI3NQQAAAABMAcAAAAKMTIvMzAvMjAyMggAAAAKMTIvMzEvMjAyMQkAAAABMI54/C5BINsIH5/wn0Eg2wguQ0lRLk5BU0RBUUNNOkNPRlMuSVFfTkVUX0RFQlQuMTAwMDAuMjAyMi0xMi0zMAEAAAAz9DQAAgAAAAU1My43NgEIAAAABQAAAAExAQAAAAstMjEwNzcyMjIzMQMAAAADMTYwAgAAAAQ0MzY0BAAAAAEwBwAAAAoxMi8zMC8yMDIyCAAAAAoxMi8zMS8yMDIxCQAAAAEwjnj8LkEg2wgXePCfQSDbCDJDSVEuTkFTREFRR1M6T1BUTi5JUV9HUk9TU19NQVJHSU4uMTAwMDAuMjAyMi0xMi0zMAEAAACnBwYPAgAAAAc4Ny43NDE3AQgAAAAFAAAAATEBAAAACy0yMDU4MTYxMjU0AwAAAAMxNjACAAAABDQwNzQEAAAAATAHAAAACjEyLzMwLzIwMjIIAAAACjEyLzMxLzIwMjEJAAAAATCOePwuQSDbCPkC8J9BINsIMENJUS5OQVNEQVFHUzpPUFROLklRX1RPVEFMX0xJQUIuMTAwMDAuMjAyMi0xMi0zMAEAAACnBwYPAgAAAAcxODcuODQzAQgAAAAFAAAAATEBAAAACy0yMDU4MTYxMjU0AwAAAAMxNjACAAAABDEyNzYEAAAAATAHAAAACjEyLzMwLzIwMjIIAAAACjEyLzMxLzIwMjEJAAAAATCOePwuQSDbCOvb759BINsIL0NJUS5OQVNEQVFHTTpDQkFOLklRX1RPVEFMX1JFVi4xMDAwMC4yMDIyLTEyLTMwAQAAAFbfBQACAAAABzEw</t>
  </si>
  <si>
    <t>MS43NzkBCAAAAAUAAAABMQEAAAALLTIxMDc3Mjk1NDIDAAAAAzE2MAIAAAACMjgEAAAAATAHAAAACjEyLzMwLzIwMjIIAAAACjEyLzMxLzIwMjEJAAAAATCOePwuQSDbCNaN759BINsIMkNJUS5OQVNEQVFHTTpDQkFOLklRX1RPVEFMX0FTU0VUUy4xMDAwMC4yMDIyLTEyLTMwAQAAAFbfBQACAAAACDI2OTEuNzE1AQgAAAAFAAAAATEBAAAACy0yMTA3NzI5NTQyAwAAAAMxNjACAAAABDEwMDcEAAAAATAHAAAACjEyLzMwLzIwMjIIAAAACjEyLzMxLzIwMjEJAAAAATCOePwuQSDbCMpm759BINsIKENJUS5OQVNEQVFHTTpDQkFOLklRX1JFLjEwMDAwLjIwMjItMTItMzABAAAAVt8FAAIAAAAGOTkuMTg5AQgAAAAFAAAAATEBAAAACy0yMTA3NzI5NTQyAwAAAAMxNjACAAAABDEyMjIEAAAAATAHAAAACjEyLzMwLzIwMjIIAAAACjEyLzMxLzIwMjEJAAAAATCOePwuQSDbCMpm759BINsIL0NJUS5OQVNEQVFHTTpDQkFOLklRX0RJVl9TSEFSRS4xMDAwMC4yMDIyLTEyLTMwAQAAAFbfBQACAAAABDAuNDEBCAAAAAUAAAABMQEAAAALLTIxMDc3Mjk1NDIDAAAAAzE2MAIAAAAEMzA1OAQAAAABMAcAAAAKMTIvMzAvMjAyMggAAAAKMTIvMzEvMjAyMQkAAAABMI54/C5BINsItxjvn0Eg2wgvQ0lRLk5BU0RBUUNNOk9DR04uSVFfTklfTUFSR0lOLjEwMDAwLjIwMjItMTItMzABAAAAt8AcEgMAAAAAAI54/C5BINsInKPu</t>
  </si>
  <si>
    <t>n0Eg2wgtQ0lRLk5BU0RBUUNNOk9DR04uSVFfU1RfREVCVC4xMDAwMC4yMDIyLTEyLTMwAQAAALfAHBIDAAAAAACOePwuQSDbCJyj7p9BINsILUNJUS5OQVNEQVFDTTpPQ0dOLklRX0xUX0RFQlQuMTAwMDAuMjAyMi0xMi0zMAEAAAC3wBwSAgAAAAUxLjcxMgEIAAAABQAAAAExAQAAAAstMjA1OTI0NzA1NgMAAAADMTYwAgAAAAQxMDQ5BAAAAAEwBwAAAAoxMi8zMC8yMDIyCAAAAAoxMi8zMS8yMDIxCQAAAAEwjnj8LkEg2wico+6fQSDbCDNDSVEuTkFTREFRQ006T0NHTi5JUV9SRVRVUk5fRVFVSVRZLjEwMDAwLjIwMjItMTItMzABAAAAt8AcEgIAAAAILTk5LjQ1NjQBCAAAAAUAAAABMQEAAAALLTIwNTkyNDcwNTYDAAAAAzE2MAIAAAAENDEyOAQAAAABMAcAAAAKMTIvMzAvMjAyMggAAAAKMTIvMzEvMjAyMQkAAAABMI54/C5BINsIglXun0Eg2wgxQ0lRLk5BU0RBUUdTOkJDT1YuSVFfRUJJVF9NQVJHSU4uMTAwMDAuMjAyMi0xMi0zMAEAAAATjTwBAgAAAAYyLjc5OTIBCAAAAAUAAAABMQEAAAALLTIwNTk4Mjk0MzEDAAAAAzE2MAIAAAAENDA1MwQAAAABMAcAAAAKMTIvMzAvMjAyMggAAAAKMTIvMzEvMjAyMQkAAAABMI54/C5BINsIaeDtn0Eg2wgyQ0lRLk5BU0RBUUdTOkJDT1YuSVFfVE9UQUxfRVFVSVRZLjEwMDAwLjIwMjItMTItMzABAAAAE408AQIAAAAFOTYuMjYBCAAAAAUAAAABMQEAAAALLTIw</t>
  </si>
  <si>
    <t>NTk4Mjk0MzEDAAAAAzE2MAIAAAAEMTI3NQQAAAABMAcAAAAKMTIvMzAvMjAyMggAAAAKMTIvMzEvMjAyMQkAAAABMI54/C5BINsIaeDtn0Eg2wguQ0lRLk5BU0RBUUdTOkJDT1YuSVFfTkVUX0RFQlQuMTAwMDAuMjAyMi0xMi0zMAEAAAATjTwBAgAAAActMjAuMzM4AQgAAAAFAAAAATEBAAAACy0yMDU5ODI5NDMxAwAAAAMxNjACAAAABDQzNjQEAAAAATAHAAAACjEyLzMwLzIwMjIIAAAACjEyLzMxLzIwMjEJAAAAATCOePwuQSDbCGC57Z9BINsIMkNJUS5OQVNEQVFHUzpNUEFBLklRX0dST1NTX01BUkdJTi4xMDAwMC4yMDIyLTEyLTMwAQAAAGEyBQACAAAABzIwLjE5NjYBCAAAAAUAAAABMQEAAAALLTIwNjE3NDk5MzIDAAAAAzE2MAIAAAAENDA3NAQAAAABMAcAAAAKMTIvMzAvMjAyMggAAAAKMTIvMzEvMjAyMQkAAAABMJef/C5BINsIOUTtn0Eg2wgwQ0lRLk5BU0RBUUdTOk1QQUEuSVFfVE9UQUxfTElBQi4xMDAwMC4yMDIyLTEyLTMwAQAAAGEyBQACAAAABjYyNS4xNgEIAAAABQAAAAExAQAAAAstMjA2MTc0OTkzMgMAAAADMTYwAgAAAAQxMjc2BAAAAAEwBwAAAAoxMi8zMC8yMDIyCAAAAAoxMi8zMS8yMDIxCQAAAAEwl5/8LkEg2wg5RO2fQSDbCC9DSVEuTkFTREFRR006U0FNQS5JUV9UT1RBTF9SRVYuMTAwMDAuMjAyMi0xMi0zMAEAAADEAPYpAwAAAAAAl5/8LkEg2wgRqOyfQSDbCDJDSVEuTkFT</t>
  </si>
  <si>
    <t>REFRR006U0FNQS5JUV9UT1RBTF9BU1NFVFMuMTAwMDAuMjAyMi0xMi0zMAEAAADEAPYpAgAAAAoxNjguMzUxOTk0AQgAAAAFAAAAATEBAAAACy0yMDU4NjU2MDM1AwAAAAMxNjACAAAABDEwMDcEAAAAATAHAAAACjEyLzMwLzIwMjIIAAAACjEyLzMxLzIwMjEJAAAAATCXn/wuQSDbCBGo7J9BINsIKENJUS5OQVNEQVFHTTpTQU1BLklRX1JFLjEwMDAwLjIwMjItMTItMzABAAAAxAD2KQIAAAAILTUuMzQ5MjUBCAAAAAUAAAABMQEAAAALLTIwNTg2NTYwMzUDAAAAAzE2MAIAAAAEMTIyMgQAAAABMAcAAAAKMTIvMzAvMjAyMggAAAAKMTIvMzEvMjAyMQkAAAABMJef/C5BINsIB4Hsn0Eg2wgvQ0lRLk5BU0RBUUdNOlNBTUEuSVFfRElWX1NIQVJFLjEwMDAwLjIwMjItMTItMzABAAAAxAD2KQMAAAAAAJef/C5BINsI/1nsn0Eg2wgvQ0lRLk5BU0RBUUdTOkFQTEQuSVFfTklfTUFSR0lOLjEwMDAwLjIwMjItMTItMzABAAAAmWA2AAIAAAAJLTE0NS4yNTU4AQgAAAAFAAAAATEBAAAACy0yMDY0MTUxMjQzAwAAAAMxNjACAAAABDQwOTQEAAAAATAHAAAACjEyLzMwLzIwMjIIAAAACjExLzMwLzIwMjIJAAAAATCXn/wuQSDbCOoL7J9BINsILUNJUS5OQVNEQVFHUzpBUExELklRX1NUX0RFQlQuMTAwMDAuMjAyMi0xMi0zMAEAAACZYDYAAwAAAAAAl5/8LkEg2wjZveufQSDbCC1DSVEuTkFTREFRR1M6QVBMRC5JUV9M</t>
  </si>
  <si>
    <t>VF9ERUJULjEwMDAwLjIwMjItMTItMzABAAAAmWA2AAIAAAAGMTYuMzc2AQgAAAAFAAAAATEBAAAACy0yMDY0MTUxMjQzAwAAAAMxNjACAAAABDEwNDkEAAAAATAHAAAACjEyLzMwLzIwMjIIAAAACjExLzMwLzIwMjIJAAAAATCXn/wuQSDbCODk659BINsIM0NJUS5OQVNEQVFHUzpBUExELklRX1JFVFVSTl9FUVVJVFkuMTAwMDAuMjAyMi0xMi0zMAEAAACZYDYAAgAAAAgtNjQuNDQ3OQEIAAAABQAAAAExAQAAAAstMjA2NDE1MTI0MwMAAAADMTYwAgAAAAQ0MTI4BAAAAAEwBwAAAAoxMi8zMC8yMDIyCAAAAAoxMS8zMC8yMDIyCQAAAAEwl5/8LkEg2wjZveufQSDbCDFDSVEuTkFTREFRQ006VkFCSy5JUV9FQklUX01BUkdJTi4xMDAwMC4yMDIyLTEyLTMwAQAAALenMAADAAAAAk5BAJef/C5BINsItkjrn0Eg2wgyQ0lRLk5BU0RBUUNNOlZBQksuSVFfVE9UQUxfRVFVSVRZLjEwMDAwLjIwMjItMTItMzABAAAAt6cwAAIAAAAHMTYxLjk4NwEIAAAABQAAAAExAQAAAAstMjEwNjcyNTMxNQMAAAADMTYwAgAAAAQxMjc1BAAAAAEwBwAAAAoxMi8zMC8yMDIyCAAAAAoxMi8zMS8yMDIxCQAAAAEwl5/8LkEg2wirIeufQSDbCC5DSVEuTkFTREFRQ006VkFCSy5JUV9ORVRfREVCVC4xMDAwMC4yMDIyLTEyLTMwAQAAALenMAACAAAACC00OTguMzU3AQgAAAAFAAAAATEBAAAACy0yMTA2NzI1MzE1AwAAAAMxNjACAAAA</t>
  </si>
  <si>
    <t>BDQzNjQEAAAAATAHAAAACjEyLzMwLzIwMjIIAAAACjEyLzMxLzIwMjEJAAAAATCXn/wuQSDbCKX66p9BINsIMkNJUS5OQVNEQVFHUzpCUFJOLklRX0dST1NTX01BUkdJTi4xMDAwMC4yMDIyLTEyLTMwAQAAAMM3XQIDAAAAAACXn/wuQSDbCJCs6p9BINsIMENJUS5OQVNEQVFHUzpCUFJOLklRX1RPVEFMX0xJQUIuMTAwMDAuMjAyMi0xMi0zMAEAAADDN10CAgAAAAgxNDcxLjEwNAEIAAAABQAAAAExAQAAAAstMjEwMjg5MjI0OQMAAAADMTYwAgAAAAQxMjc2BAAAAAEwBwAAAAoxMi8zMC8yMDIyCAAAAAoxMi8zMS8yMDIxCQAAAAEwl5/8LkEg2wiJheqfQSDbCC9DSVEuTkFTREFRQ006QUFESS5JUV9UT1RBTF9SRVYuMTAwMDAuMjAyMi0xMi0zMAEAAABft6QZAgAAAAQxLjEyAQgAAAAFAAAAATEBAAAACy0yMTA4MDA4OTYxAwAAAAMxNjACAAAAAjI4BAAAAAEwBwAAAAoxMi8zMC8yMDIyCAAAAAoxMi8zMS8yMDIxCQAAAAEwl5/8LkEg2wiYEOqfQSDbCDJDSVEuTkFTREFRQ006QUFESS5JUV9UT1RBTF9BU1NFVFMuMTAwMDAuMjAyMi0xMi0zMAEAAABft6QZAgAAAAYxNTcuOTEBCAAAAAUAAAABMQEAAAALLTIxMDgwMDg5NjEDAAAAAzE2MAIAAAAEMTAwNwQAAAABMAcAAAAKMTIvMzAvMjAyMggAAAAKMTIvMzEvMjAyMQkAAAABMJef/C5BINsIienpn0Eg2wgoQ0lRLk5BU0RBUUNNOkFBREkuSVFfUkUuMTAw</t>
  </si>
  <si>
    <t>MDAuMjAyMi0xMi0zMAEAAABft6QZAgAAAAgtMTQyLjY4NQEIAAAABQAAAAExAQAAAAstMjEwODAwODk2MQMAAAADMTYwAgAAAAQxMjIyBAAAAAEwBwAAAAoxMi8zMC8yMDIyCAAAAAoxMi8zMS8yMDIxCQAAAAEwl5/8LkEg2wiYEOqfQSDbCC9DSVEuTkFTREFRQ006QUFESS5JUV9ESVZfU0hBUkUuMTAwMDAuMjAyMi0xMi0zMAEAAABft6QZAwAAAAAAl5/8LkEg2wh/wumfQSDbCC9DSVEuTkFTREFRR006UkNBQy5JUV9OSV9NQVJHSU4uMTAwMDAuMjAyMi0xMi0zMAEAAACztNFjAwAAAAAAl5/8LkEg2whfTemfQSDbCC1DSVEuTkFTREFRR006UkNBQy5JUV9TVF9ERUJULjEwMDAwLjIwMjItMTItMzABAAAAs7TRYwIAAAAIMC4xODk3ODkBCAAAAAUAAAABMQEAAAALLTIxMDUwMTIxNDADAAAAAzE2MAIAAAAEMTA0NgQAAAABMAcAAAAKMTIvMzAvMjAyMggAAAAKMTIvMzEvMjAyMQkAAAABMJef/C5BINsIX03pn0Eg2wgtQ0lRLk5BU0RBUUdNOlJDQUMuSVFfTFRfREVCVC4xMDAwMC4yMDIyLTEyLTMwAQAAALO00WMDAAAAAACXn/wuQSDbCF9N6Z9BINsIM0NJUS5OQVNEQVFHTTpSQ0FDLklRX1JFVFVSTl9FUVVJVFkuMTAwMDAuMjAyMi0xMi0zMAEAAACztNFjAwAAAAAAl5/8LkEg2whWJumfQSDbCDBDSVEuTkFTREFRR006RkxKLklRX0VCSVRfTUFSR0lOLjEwMDAwLjIwMjItMTItMzABAAAAFU4iJgIAAAAH</t>
  </si>
  <si>
    <t>LTE0LjgxMgEIAAAABQAAAAExAQAAAAstMjA4NDYwMzQ3MQMAAAACMzICAAAABDQwNTMEAAAAATAHAAAACjEyLzMwLzIwMjIIAAAACjEyLzMxLzIwMjEJAAAAATCXn/wuQSDbCDCK6J9BINsIMUNJUS5OQVNEQVFHTTpGTEouSVFfVE9UQUxfRVFVSVRZLjEwMDAwLjIwMjItMTItMzABAAAAFU4iJgIAAAAJLTI3MjIuNjY5AQgAAAAFAAAAATEBAAAACy0yMDg0NjAzNDcxAwAAAAIzMgIAAAAEMTI3NQQAAAABMAcAAAAKMTIvMzAvMjAyMggAAAAKMTIvMzEvMjAyMQkAAAABMJef/C5BINsIMIron0Eg2wgtQ0lRLk5BU0RBUUdNOkZMSi5JUV9ORVRfREVCVC4xMDAwMC4yMDIyLTEyLTMwAQAAABVOIiYCAAAACDEwODguMDA1AQgAAAAFAAAAATEBAAAACy0yMDg0NjAzNDcxAwAAAAIzMgIAAAAENDM2NAQAAAABMAcAAAAKMTIvMzAvMjAyMggAAAAKMTIvMzEvMjAyMQkAAAABMJef/C5BINsII2Pon0Eg2wgyQ0lRLk5BU0RBUUdTOk5LVFguSVFfR1JPU1NfTUFSR0lOLjEwMDAwLjIwMjItMTItMzABAAAAjeR0IAMAAAAAAJef/C5BINsIzcbnn0Eg2wgwQ0lRLk5BU0RBUUdTOk5LVFguSVFfVE9UQUxfTElBQi4xMDAwMC4yMDIyLTEyLTMwAQAAAI3kdCACAAAABjIyLjkzNgEIAAAABQAAAAExAQAAAAstMjEwNzk4MTAyOAMAAAADMTYwAgAAAAQxMjc2BAAAAAEwBwAAAAoxMi8zMC8yMDIyCAAAAAoxMi8zMS8yMDIxCQAA</t>
  </si>
  <si>
    <t>AAEwnsb8LkEg2wjT7eefQSDbCC9DSVEuTkFTREFRR1M6Q0FMQi5JUV9UT1RBTF9SRVYuMTAwMDAuMjAyMi0xMi0zMAEAAADPlFMCAgAAAAY1OC44OTkBCAAAAAUAAAABMQEAAAALLTIxMDcxNzQ1MTQDAAAAAzE2MAIAAAACMjgEAAAAATAHAAAACjEyLzMwLzIwMjIIAAAACjEyLzMxLzIwMjEJAAAAATCexvwuQSDbCKtR559BINsIMkNJUS5OQVNEQVFHUzpDQUxCLklRX1RPVEFMX0FTU0VUUy4xMDAwMC4yMDIyLTEyLTMwAQAAAM+UUwICAAAACDIwMTQuOTk2AQgAAAAFAAAAATEBAAAACy0yMTA3MTc0NTE0AwAAAAMxNjACAAAABDEwMDcEAAAAATAHAAAACjEyLzMwLzIwMjIIAAAACjEyLzMxLzIwMjEJAAAAATCexvwuQSDbCLV4559BINsIKENJUS5OQVNEQVFHUzpDQUxCLklRX1JFLjEwMDAwLjIwMjItMTItMzABAAAAz5RTAgIAAAAGNDEuMTg5AQgAAAAFAAAAATEBAAAACy0yMTA3MTc0NTE0AwAAAAMxNjACAAAABDEyMjIEAAAAATAHAAAACjEyLzMwLzIwMjIIAAAACjEyLzMxLzIwMjEJAAAAATCexvwuQSDbCKQq559BINsIL0NJUS5OQVNEQVFHUzpDQUxCLklRX0RJVl9TSEFSRS4xMDAwMC4yMDIyLTEyLTMwAQAAAM+UUwIDAAAAAACexvwuQSDbCJQD559BINsIL0NJUS5OQVNEQVFHUzpTUE9LLklRX05JX01BUkdJTi4xMDAwMC4yMDIyLTEyLTMwAQAAANsVogACAAAACC0xNS42MDI5AQgAAAAFAAAAATEB</t>
  </si>
  <si>
    <t>AAAACy0yMDU5NTIwNTIwAwAAAAMxNjACAAAABDQwOTQEAAAAATAHAAAACjEyLzMwLzIwMjIIAAAACjEyLzMxLzIwMjEJAAAAATCexvwuQSDbCHmO5p9BINsILUNJUS5OQVNEQVFHUzpTUE9LLklRX1NUX0RFQlQuMTAwMDAuMjAyMi0xMi0zMAEAAADbFaIAAwAAAAAAnsb8LkEg2whsZ+afQSDbCC1DSVEuTkFTREFRR1M6U1BPSy5JUV9MVF9ERUJULjEwMDAwLjIwMjItMTItMzABAAAA2xWiAAMAAAAAAJ7G/C5BINsIbGfmn0Eg2wgzQ0lRLk5BU0RBUUdTOlNQT0suSVFfUkVUVVJOX0VRVUlUWS4xMDAwMC4yMDIyLTEyLTMwAQAAANsVogACAAAACC0xMS44NTEzAQgAAAAFAAAAATEBAAAACy0yMDU5NTIwNTIwAwAAAAMxNjACAAAABDQxMjgEAAAAATAHAAAACjEyLzMwLzIwMjIIAAAACjEyLzMxLzIwMjEJAAAAATCexvwuQSDbCGxn5p9BINsIMUNJUS5OQVNEQVFDTTpPUEFMLklRX0VCSVRfTUFSR0lOLjEwMDAwLjIwMjItMTItMzABAAAAjLh5DQIAAAAGNi4xNTY4AQgAAAAFAAAAATEBAAAACy0yMDg3Mzc5MTE2AwAAAAMxNjACAAAABDQwNTMEAAAAATAHAAAACjEyLzMwLzIwMjIIAAAACjEyLzMxLzIwMjEJAAAAATCexvwuQSDbCEjL5Z9BINsIMkNJUS5OQVNEQVFDTTpPUEFMLklRX1RPVEFMX0VRVUlUWS4xMDAwMC4yMDIyLTEyLTMwAQAAAIy4eQ0CAAAABjk0Ljk1NwEIAAAABQAAAAExAQAAAAstMjA4NzM3</t>
  </si>
  <si>
    <t>OTExNgMAAAADMTYwAgAAAAQxMjc1BAAAAAEwBwAAAAoxMi8zMC8yMDIyCAAAAAoxMi8zMS8yMDIxCQAAAAEwnsb8LkEg2whIy+WfQSDbCC5DSVEuTkFTREFRQ006T1BBTC5JUV9ORVRfREVCVC4xMDAwMC4yMDIyLTEyLTMwAQAAAIy4eQ0CAAAABzE5MC43ODEBCAAAAAUAAAABMQEAAAALLTIwODczNzkxMTYDAAAAAzE2MAIAAAAENDM2NAQAAAABMAcAAAAKMTIvMzAvMjAyMggAAAAKMTIvMzEvMjAyMQkAAAABMJ7G/C5BINsILn3ln0Eg2wgyQ0lRLk5BU0RBUUdTOkFQRUkuSVFfR1JPU1NfTUFSR0lOLjEwMDAwLjIwMjItMTItMzABAAAAkdh9AQIAAAAGNTguNzgyAQgAAAAFAAAAATEBAAAACy0yMTA5ODk5NTMyAwAAAAMxNjACAAAABDQwNzQEAAAAATAHAAAACjEyLzMwLzIwMjIIAAAACjEyLzMxLzIwMjEJAAAAATCexvwuQSDbCB0v5Z9BINsIMENJUS5OQVNEQVFHUzpBUEVJLklRX1RPVEFMX0xJQUIuMTAwMDAuMjAyMi0xMi0zMAEAAACR2H0BAgAAAAczMDkuOTk2AQgAAAAFAAAAATEBAAAACy0yMTA5ODk5NTMyAwAAAAMxNjACAAAABDEyNzYEAAAAATAHAAAACjEyLzMwLzIwMjIIAAAACjEyLzMxLzIwMjEJAAAAATCexvwuQSDbCBAI5Z9BINsIL0NJUS5OQVNEQVFHTTpBQUNJLklRX1RPVEFMX1JFVi4xMDAwMC4yMDIyLTEyLTMwAQAAABdgIioDAAAAAACexvwuQSDbCPGS5J9BINsIMkNJUS5OQVNEQVFH</t>
  </si>
  <si>
    <t>TTpBQUNJLklRX1RPVEFMX0FTU0VUUy4xMDAwMC4yMDIyLTEyLTMwAQAAABdgIioDAAAAAACexvwuQSDbCPGS5J9BINsIKENJUS5OQVNEQVFHTTpBQUNJLklRX1JFLjEwMDAwLjIwMjItMTItMzABAAAAF2AiKgMAAAAAAJ7G/C5BINsI8ZLkn0Eg2wgvQ0lRLk5BU0RBUUdNOkFBQ0kuSVFfRElWX1NIQVJFLjEwMDAwLjIwMjItMTItMzABAAAAF2AiKgMAAAAAAJ7G/C5BINsI3kTkn0Eg2wgvQ0lRLk5BU0RBUUNNOk1OU0IuSVFfTklfTUFSR0lOLjEwMDAwLjIwMjItMTItMzABAAAACSJqAQIAAAAHMzYuNDUyOAEIAAAABQAAAAExAQAAAAstMjEwNzE5MDY1NQMAAAADMTYwAgAAAAQ0MDk0BAAAAAEwBwAAAAoxMi8zMC8yMDIyCAAAAAoxMi8zMS8yMDIxCQAAAAEwnsb8LkEg2wjL9uOfQSDbCC1DSVEuTkFTREFRQ006TU5TQi5JUV9TVF9ERUJULjEwMDAwLjIwMjItMTItMzABAAAACSJqAQIAAAAFMi4wOTcBCAAAAAUAAAABMQEAAAALLTIxMDcxOTA2NTUDAAAAAzE2MAIAAAAEMTA0NgQAAAABMAcAAAAKMTIvMzAvMjAyMggAAAAKMTIvMzEvMjAyMQkAAAABMJ7G/C5BINsIvM/jn0Eg2wgtQ0lRLk5BU0RBUUNNOk1OU0IuSVFfTFRfREVCVC4xMDAwMC4yMDIyLTEyLTMwAQAAAAkiagECAAAABjI5LjI5NAEIAAAABQAAAAExAQAAAAstMjEwNzE5MDY1NQMAAAADMTYwAgAAAAQxMDQ5BAAAAAEwBwAAAAoxMi8zMC8y</t>
  </si>
  <si>
    <t>MDIyCAAAAAoxMi8zMS8yMDIxCQAAAAEwnsb8LkEg2wi8z+OfQSDbCDNDSVEuTkFTREFRQ006TU5TQi5JUV9SRVRVUk5fRVFVSVRZLjEwMDAwLjIwMjItMTItMzABAAAACSJqAQIAAAAHMTIuNDM5NwEIAAAABQAAAAExAQAAAAstMjEwNzE5MDY1NQMAAAADMTYwAgAAAAQ0MTI4BAAAAAEwBwAAAAoxMi8zMC8yMDIyCAAAAAoxMi8zMS8yMDIxCQAAAAEwnsb8LkEg2wipgeOfQSDbCDFDSVEuTkFTREFRR1M6RlJHSS5JUV9FQklUX01BUkdJTi4xMDAwMC4yMDIyLTEyLTMwAQAAAKI9PggCAAAABy0wLjkwOTkBCAAAAAUAAAABMQEAAAALLTIwNTg1NTQ3NjcDAAAAAzE2MAIAAAAENDA1MwQAAAABMAcAAAAKMTIvMzAvMjAyMggAAAAIMS8yLzIwMjIJAAAAATCexvwuQSDbCI4M459BINsIMkNJUS5OQVNEQVFHUzpGUkdJLklRX1RPVEFMX0VRVUlUWS4xMDAwMC4yMDIyLTEyLTMwAQAAAKI9PggCAAAABzE1NC44NzEBCAAAAAUAAAABMQEAAAALLTIwNTg1NTQ3NjcDAAAAAzE2MAIAAAAEMTI3NQQAAAABMAcAAAAKMTIvMzAvMjAyMggAAAAIMS8yLzIwMjIJAAAAATCexvwuQSDbCI4M459BINsILkNJUS5OQVNEQVFHUzpGUkdJLklRX05FVF9ERUJULjEwMDAwLjIwMjItMTItMzABAAAAoj0+CAIAAAAHMTM3LjM1NQEIAAAABQAAAAExAQAAAAstMjA1ODU1NDc2NwMAAAADMTYwAgAAAAQ0MzY0BAAAAAEwBwAAAAoxMi8z</t>
  </si>
  <si>
    <t>MC8yMDIyCAAAAAgxLzIvMjAyMgkAAAABMJ7G/C5BINsIf+Xin0Eg2wgyQ0lRLk5BU0RBUUdTOkRMVEguSVFfR1JPU1NfTUFSR0lOLjEwMDAwLjIwMjItMTItMzABAAAAntvQAgIAAAAHNTQuMDEyNgEIAAAABQAAAAExAQAAAAstMjEwNjgxODMyNAMAAAADMTYwAgAAAAQ0MDc0BAAAAAEwBwAAAAoxMi8zMC8yMDIyCAAAAAkxLzMwLzIwMjIJAAAAATCexvwuQSDbCGNw4p9BINsIMENJUS5OQVNEQVFHUzpETFRILklRX1RPVEFMX0xJQUIuMTAwMDAuMjAyMi0xMi0zMAEAAACe29ACAgAAAAcyOTIuODMyAQgAAAAFAAAAATEBAAAACy0yMTA2ODE4MzI0AwAAAAMxNjACAAAABDEyNzYEAAAAATAHAAAACjEyLzMwLzIwMjIIAAAACTEvMzAvMjAyMgkAAAABMJ7G/C5BINsIY3Din0Eg2wgvQ0lRLk5BU0RBUUNNOlBBTkEuSVFfVE9UQUxfUkVWLjEwMDAwLjIwMjItMTItMzABAAAA8HckKgMAAAAAAK3t/C5BINsIONThn0Eg2wgyQ0lRLk5BU0RBUUNNOlBBTkEuSVFfVE9UQUxfQVNTRVRTLjEwMDAwLjIwMjItMTItMzABAAAA8HckKgIAAAAKMTczLjU1NDkxNwEIAAAABQAAAAExAQAAAAstMjEwNTc4MzQwMAMAAAADMTYwAgAAAAQxMDA3BAAAAAEwBwAAAAoxMi8zMC8yMDIyCAAAAAoxMi8zMS8yMDIxCQAAAAEwre38LkEg2wg41OGfQSDbCChDSVEuTkFTREFRQ006UEFOQS5JUV9SRS4xMDAwMC4yMDIyLTEyLTMwAQAA</t>
  </si>
  <si>
    <t>APB3JCoCAAAACS01LjI3OTM5NQEIAAAABQAAAAExAQAAAAstMjEwNTc4MzQwMAMAAAADMTYwAgAAAAQxMjIyBAAAAAEwBwAAAAoxMi8zMC8yMDIyCAAAAAoxMi8zMS8yMDIxCQAAAAEwre38LkEg2wgsreGfQSDbCC9DSVEuTkFTREFRQ006UEFOQS5JUV9ESVZfU0hBUkUuMTAwMDAuMjAyMi0xMi0zMAEAAADwdyQqAwAAAAAAre38LkEg2wglhuGfQSDbCC9DSVEuTkFTREFRQ006UEFZUy5JUV9OSV9NQVJHSU4uMTAwMDAuMjAyMi0xMi0zMAEAAADvsnsAAgAAAActOS4yMzU4AQgAAAAFAAAAATEBAAAACy0yMTA3MjM0MjYwAwAAAAMxNjACAAAABDQwOTQEAAAAATAHAAAACjEyLzMwLzIwMjIIAAAACjEyLzMxLzIwMjEJAAAAATCt7fwuQSDbCA844Z9BINsILUNJUS5OQVNEQVFDTTpQQVlTLklRX1NUX0RFQlQuMTAwMDAuMjAyMi0xMi0zMAEAAADvsnsAAwAAAAAAre38LkEg2wgNEeGfQSDbCC1DSVEuTkFTREFRQ006UEFZUy5JUV9MVF9ERUJULjEwMDAwLjIwMjItMTItMzABAAAA77J7AAMAAAAAAK3t/C5BINsIDRHhn0Eg2wgzQ0lRLk5BU0RBUUNNOlBBWVMuSVFfUkVUVVJOX0VRVUlUWS4xMDAwMC4yMDIyLTEyLTMwAQAAAO+yewACAAAACC0yMC43NTQ2AQgAAAAFAAAAATEBAAAACy0yMTA3MjM0MjYwAwAAAAMxNjACAAAABDQxMjgEAAAAATAHAAAACjEyLzMwLzIwMjIIAAAACjEyLzMxLzIwMjEJAAAAATCt</t>
  </si>
  <si>
    <t>7fwuQSDbCCvq4J9BINsIMUNJUS5OQVNEQVFHTTpQRExCLklRX0VCSVRfTUFSR0lOLjEwMDAwLjIwMjItMTItMzABAAAAYQFEAAMAAAACTkEAre38LkEg2wgATuCfQSDbCDJDSVEuTkFTREFRR006UERMQi5JUV9UT1RBTF9FUVVJVFkuMTAwMDAuMjAyMi0xMi0zMAEAAABhAUQAAgAAAAcxODkuMjU2AQgAAAAFAAAAATEBAAAACy0yMDkzMDM3MzM3AwAAAAMxNjACAAAABDEyNzUEAAAAATAHAAAACjEyLzMwLzIwMjIIAAAACjEyLzMxLzIwMjEJAAAAATCt7fwuQSDbCABO4J9BINsILkNJUS5OQVNEQVFHTTpQRExCLklRX05FVF9ERUJULjEwMDAwLjIwMjItMTItMzABAAAAYQFEAAIAAAAHLTM1LjE0MQEIAAAABQAAAAExAQAAAAstMjA5MzAzNzMzNwMAAAADMTYwAgAAAAQ0MzY0BAAAAAEwBwAAAAoxMi8zMC8yMDIyCAAAAAoxMi8zMS8yMDIxCQAAAAEwre38LkEg2wj6JuCfQSDbCDJDSVEuTkFTREFRR006VEVMQS5JUV9HUk9TU19NQVJHSU4uMTAwMDAuMjAyMi0xMi0zMAEAAABJiGkNAgAAAAc2NC44ODQ3AQgAAAAFAAAAATEBAAAACy0yMTA3MDc5NDc2AwAAAAMxNjACAAAABDQwNzQEAAAAATAHAAAACjEyLzMwLzIwMjIIAAAACjEyLzMxLzIwMjEJAAAAATCt7fwuQSDbCN2x359BINsIMENJUS5OQVNEQVFHTTpURUxBLklRX1RPVEFMX0xJQUIuMTAwMDAuMjAyMi0xMi0zMAEAAABJiGkNAgAAAAY0Mi40NDYB</t>
  </si>
  <si>
    <t>CAAAAAUAAAABMQEAAAALLTIxMDcwNzk0NzYDAAAAAzE2MAIAAAAEMTI3NgQAAAABMAcAAAAKMTIvMzAvMjAyMggAAAAKMTIvMzEvMjAyMQkAAAABMK3t/C5BINsIz4rfn0Eg2wgvQ0lRLk5BU0RBUUNNOkpBUUMuSVFfVE9UQUxfUkVWLjEwMDAwLjIwMjItMTItMzABAAAARnnZKAMAAAAAAK3t/C5BINsIvDzfn0Eg2wgyQ0lRLk5BU0RBUUNNOkpBUUMuSVFfVE9UQUxfQVNTRVRTLjEwMDAwLjIwMjItMTItMzABAAAARnnZKAIAAAAKMTU5LjUwOTg4NQEIAAAABQAAAAExAQAAAAstMjEwNTU3ODg5MwMAAAADMTYwAgAAAAQxMDA3BAAAAAEwBwAAAAoxMi8zMC8yMDIyCAAAAAoxMi8zMS8yMDIxCQAAAAEwre38LkEg2wivFd+fQSDbCChDSVEuTkFTREFRQ006SkFRQy5JUV9SRS4xMDAwMC4yMDIyLTEyLTMwAQAAAEZ52SgCAAAACS04LjAxNTYwNwEIAAAABQAAAAExAQAAAAstMjEwNTU3ODg5MwMAAAADMTYwAgAAAAQxMjIyBAAAAAEwBwAAAAoxMi8zMC8yMDIyCAAAAAoxMi8zMS8yMDIxCQAAAAEwre38LkEg2wivFd+fQSDbCC9DSVEuTkFTREFRQ006SkFRQy5JUV9ESVZfU0hBUkUuMTAwMDAuMjAyMi0xMi0zMAEAAABGedkoAwAAAAAAre38LkEg2wio7t6fQSDbCC9DSVEuTkFTREFRR1M6Q0ZGSS5JUV9OSV9NQVJHSU4uMTAwMDAuMjAyMi0xMi0zMAEAAAD20wUAAgAAAAYyMS4zODMBCAAAAAUAAAABMQEAAAAL</t>
  </si>
  <si>
    <t>LTIwNTg1NDIzNTcDAAAAAzE2MAIAAAAENDA5NAQAAAABMAcAAAAKMTIvMzAvMjAyMggAAAAKMTIvMzEvMjAyMQkAAAABMK3t/C5BINsIh3nen0Eg2wgtQ0lRLk5BU0RBUUdTOkNGRkkuSVFfU1RfREVCVC4xMDAwMC4yMDIyLTEyLTMwAQAAAPbTBQACAAAABTM4Ljg3AQgAAAAFAAAAATEBAAAACy0yMDU4NTQyMzU3AwAAAAMxNjACAAAABDEwNDYEAAAAATAHAAAACjEyLzMwLzIwMjIIAAAACjEyLzMxLzIwMjEJAAAAATCt7fwuQSDbCHxS3p9BINsILUNJUS5OQVNEQVFHUzpDRkZJLklRX0xUX0RFQlQuMTAwMDAuMjAyMi0xMi0zMAEAAAD20wUAAgAAAAU0OS4zOAEIAAAABQAAAAExAQAAAAstMjA1ODU0MjM1NwMAAAADMTYwAgAAAAQxMDQ5BAAAAAEwBwAAAAoxMi8zMC8yMDIyCAAAAAoxMi8zMS8yMDIxCQAAAAEwre38LkEg2wh8Ut6fQSDbCDNDSVEuTkFTREFRR1M6Q0ZGSS5JUV9SRVRVUk5fRVFVSVRZLjEwMDAwLjIwMjItMTItMzABAAAA9tMFAAIAAAAHMTQuMzY0MQEIAAAABQAAAAExAQAAAAstMjA1ODU0MjM1NwMAAAADMTYwAgAAAAQ0MTI4BAAAAAEwBwAAAAoxMi8zMC8yMDIyCAAAAAoxMi8zMS8yMDIxCQAAAAEwre38LkEg2wh0K96fQSDbCDFDSVEuTkFTREFRR1M6T1JJQy5JUV9FQklUX01BUkdJTi4xMDAwMC4yMDIyLTEyLTMwAQAAAFRLGhIDAAAAAACt7fwuQSDbCEiP3Z9BINsIMkNJUS5OQVNE</t>
  </si>
  <si>
    <t>QVFHUzpPUklDLklRX1RPVEFMX0VRVUlUWS4xMDAwMC4yMDIyLTEyLTMwAQAAAFRLGhICAAAABzI3Mi45NzYBCAAAAAUAAAABMQEAAAALLTIxMDc1NjE5MTUDAAAAAzE2MAIAAAAEMTI3NQQAAAABMAcAAAAKMTIvMzAvMjAyMggAAAAKMTIvMzEvMjAyMQkAAAABMK3t/C5BINsIU7bdn0Eg2wguQ0lRLk5BU0RBUUdTOk9SSUMuSVFfTkVUX0RFQlQuMTAwMDAuMjAyMi0xMi0zMAEAAABUSxoSAgAAAAgtMjI0LjUzOAEIAAAABQAAAAExAQAAAAstMjEwNzU2MTkxNQMAAAADMTYwAgAAAAQ0MzY0BAAAAAEwBwAAAAoxMi8zMC8yMDIyCAAAAAoxMi8zMS8yMDIxCQAAAAEwre38LkEg2whBaN2fQSDbCDJDSVEuTkFTREFRR1M6VFJVRS5JUV9HUk9TU19NQVJHSU4uMTAwMDAuMjAyMi0xMi0zMAEAAAD8bekCAgAAAAc5MC40Mjg0AQgAAAAFAAAAATEBAAAACy0yMDU5NjczMTMzAwAAAAMxNjACAAAABDQwNzQEAAAAATAHAAAACjEyLzMwLzIwMjIIAAAACjEyLzMxLzIwMjEJAAAAATCt7fwuQSDbCCHz3J9BINsIMENJUS5OQVNEQVFHUzpUUlVFLklRX1RPVEFMX0xJQUIuMTAwMDAuMjAyMi0xMi0zMAEAAAD8bekCAgAAAAY1Ny44ODQBCAAAAAUAAAABMQEAAAALLTIwNTk2NzMxMzMDAAAAAzE2MAIAAAAEMTI3NgQAAAABMAcAAAAKMTIvMzAvMjAyMggAAAAKMTIvMzEvMjAyMQkAAAABMK3t/C5BINsIKBrdn0Eg2wguQ0lR</t>
  </si>
  <si>
    <t>Lk5BU0RBUUNNOklUSS5JUV9UT1RBTF9SRVYuMTAwMDAuMjAyMi0xMi0zMAEAAAAmegQAAgAAAAcxMzEuMDQ4AQgAAAAFAAAAATEBAAAACy0yMDYyNDYyMDkyAwAAAAMxNjACAAAAAjI4BAAAAAEwBwAAAAoxMi8zMC8yMDIyCAAAAAoxMi8zMS8yMDIxCQAAAAEwsxT9LkEg2wgEftyfQSDbCDFDSVEuTkFTREFRQ006SVRJLklRX1RPVEFMX0FTU0VUUy4xMDAwMC4yMDIyLTEyLTMwAQAAACZ6BAACAAAABzEyNS4yNDEBCAAAAAUAAAABMQEAAAALLTIwNjI0NjIwOTIDAAAAAzE2MAIAAAAEMTAwNwQAAAABMAcAAAAKMTIvMzAvMjAyMggAAAAKMTIvMzEvMjAyMQkAAAABMLMU/S5BINsIBH7cn0Eg2wgnQ0lRLk5BU0RBUUNNOklUSS5JUV9SRS4xMDAwMC4yMDIyLTEyLTMwAQAAACZ6BAACAAAACC0xMTAuOTg1AQgAAAAFAAAAATEBAAAACy0yMDYyNDYyMDkyAwAAAAMxNjACAAAABDEyMjIEAAAAATAHAAAACjEyLzMwLzIwMjIIAAAACjEyLzMxLzIwMjEJAAAAATCzFP0uQSDbCPdW3J9BINsILkNJUS5OQVNEQVFDTTpJVEkuSVFfRElWX1NIQVJFLjEwMDAwLjIwMjItMTItMzABAAAAJnoEAAMAAAAAALMU/S5BINsI/S/cn0Eg2wgvQ0lRLk5BU0RBUUdTOkNDTFAuSVFfTklfTUFSR0lOLjEwMDAwLjIwMjItMTItMzABAAAA2Bf+AgIAAAAILTE2LjMzOTEBCAAAAAUAAAABMQEAAAALLTIxMDgzOTM0OTMDAAAAAzE2MAIA</t>
  </si>
  <si>
    <t>AAAENDA5NAQAAAABMAcAAAAKMTIvMzAvMjAyMggAAAAKMTIvMzEvMjAyMQkAAAABMLMU/S5BINsIrLrbn0Eg2wgtQ0lRLk5BU0RBUUdTOkNDTFAuSVFfU1RfREVCVC4xMDAwMC4yMDIyLTEyLTMwAQAAANgX/gIDAAAAAACzFP0uQSDbCJaT259BINsILUNJUS5OQVNEQVFHUzpDQ0xQLklRX0xUX0RFQlQuMTAwMDAuMjAyMi0xMi0zMAEAAADYF/4CAgAAAAc2MzEuMTQxAQgAAAAFAAAAATEBAAAACy0yMTA4MzkzNDkzAwAAAAMxNjACAAAABDEwNDkEAAAAATAHAAAACjEyLzMwLzIwMjIIAAAACjEyLzMxLzIwMjEJAAAAATCzFP0uQSDbCJaT259BINsIM0NJUS5OQVNEQVFHUzpDQ0xQLklRX1JFVFVSTl9FUVVJVFkuMTAwMDAuMjAyMi0xMi0zMAEAAADYF/4CAwAAAAJOTQEIAAAABQAAAAExAQAAAAstMjEwODM5MzQ5MwMAAAADMTYwAgAAAAQ0MTI4BAAAAAEwBwAAAAoxMi8zMC8yMDIyCAAAAAoxMi8zMS8yMDIxCQAAAAEwsxT9LkEg2wiibNufQSDbCDFDSVEuTkFTREFRQ006UERTQi5JUV9FQklUX01BUkdJTi4xMDAwMC4yMDIyLTEyLTMwAQAAAIcMNAMDAAAAAACzFP0uQSDbCHv32p9BINsIMkNJUS5OQVNEQVFDTTpQRFNCLklRX1RPVEFMX0VRVUlUWS4xMDAwMC4yMDIyLTEyLTMwAQAAAIcMNAMCAAAACTYzLjIxMDQyNwEIAAAABQAAAAExAQAAAAstMjEwNTQ1MzMxOAMAAAADMTYwAgAAAAQxMjc1BAAAAAEw</t>
  </si>
  <si>
    <t>BwAAAAoxMi8zMC8yMDIyCAAAAAoxMi8zMS8yMDIxCQAAAAEwsxT9LkEg2whx0NqfQSDbCC5DSVEuTkFTREFRQ006UERTQi5JUV9ORVRfREVCVC4xMDAwMC4yMDIyLTEyLTMwAQAAAIcMNAMCAAAACi02NC43NTIyNjgBCAAAAAUAAAABMQEAAAALLTIxMDU0NTMzMTgDAAAAAzE2MAIAAAAENDM2NAQAAAABMAcAAAAKMTIvMzAvMjAyMggAAAAKMTIvMzEvMjAyMQkAAAABMLMU/S5BINsIY6nan0Eg2wgxQ0lRLk5BU0RBUUdNOkdDVC5JUV9HUk9TU19NQVJHSU4uMTAwMDAuMjAyMi0xMi0zMAEAAADzrqRqAgAAAAcyMS42MzE0AQgAAAAFAAAAATEBAAAACy0yMDg5MTE3NDc3AwAAAAMxNjACAAAABDQwNzQEAAAAATAHAAAACjEyLzMwLzIwMjIIAAAACjEyLzMxLzIwMjEJAAAAATCzFP0uQSDbCFRb2p9BINsIL0NJUS5OQVNEQVFHTTpHQ1QuSVFfVE9UQUxfTElBQi4xMDAwMC4yMDIyLTEyLTMwAQAAAPOupGoCAAAABjYwLjk0NQEIAAAABQAAAAExAQAAAAstMjA4OTExNzQ3NwMAAAADMTYwAgAAAAQxMjc2BAAAAAEwBwAAAAoxMi8zMC8yMDIyCAAAAAoxMi8zMS8yMDIxCQAAAAEwsxT9LkEg2whKNNqfQSDbCC9DSVEuTkFTREFRR1M6REFLVC5JUV9UT1RBTF9SRVYuMTAwMDAuMjAyMi0xMi0zMAEAAABuDAUAAgAAAAY1NjUuNjUBCAAAAAUAAAABMQEAAAALLTIxMDg4Mzg1MTIDAAAAAzE2MAIAAAACMjgEAAAAATAH</t>
  </si>
  <si>
    <t>AAAACjEyLzMwLzIwMjIIAAAACTEvMjkvMjAyMgkAAAABMLMU/S5BINsIKb/Zn0Eg2wgyQ0lRLk5BU0RBUUdTOkRBS1QuSVFfVE9UQUxfQVNTRVRTLjEwMDAwLjIwMjItMTItMzABAAAAbgwFAAIAAAAHNDE1LjA1MQEIAAAABQAAAAExAQAAAAstMjEwODgzODUxMgMAAAADMTYwAgAAAAQxMDA3BAAAAAEwBwAAAAoxMi8zMC8yMDIyCAAAAAkxLzI5LzIwMjIJAAAAATCzFP0uQSDbCCmY2Z9BINsIKENJUS5OQVNEQVFHUzpEQUtULklRX1JFLjEwMDAwLjIwMjItMTItMzABAAAAbgwFAAIAAAAGOTcuNzI1AQgAAAAFAAAAATEBAAAACy0yMTA4ODM4NTEyAwAAAAMxNjACAAAABDEyMjIEAAAAATAHAAAACjEyLzMwLzIwMjIIAAAACTEvMjkvMjAyMgkAAAABMLMU/S5BINsIKb/Zn0Eg2wgvQ0lRLk5BU0RBUUdTOkRBS1QuSVFfRElWX1NIQVJFLjEwMDAwLjIwMjItMTItMzABAAAAbgwFAAMAAAAAALMU/S5BINsIC3HZn0Eg2wgvQ0lRLk5BU0RBUUNNOkNMT0UuSVFfTklfTUFSR0lOLjEwMDAwLjIwMjItMTItMzABAAAASiJbKgMAAAAAALMU/S5BINsI7yLZn0Eg2wgtQ0lRLk5BU0RBUUNNOkNMT0UuSVFfU1RfREVCVC4xMDAwMC4yMDIyLTEyLTMwAQAAAEoiWyoDAAAAAACzFP0uQSDbCPL72J9BINsILUNJUS5OQVNEQVFDTTpDTE9FLklRX0xUX0RFQlQuMTAwMDAuMjAyMi0xMi0zMAEAAABKIlsqAwAAAAAAsxT9LkEg</t>
  </si>
  <si>
    <t>2wjy+9ifQSDbCDNDSVEuTkFTREFRQ006Q0xPRS5JUV9SRVRVUk5fRVFVSVRZLjEwMDAwLjIwMjItMTItMzABAAAASiJbKgMAAAAAALMU/S5BINsIzq3Yn0Eg2wgxQ0lRLk5BU0RBUUNNOkxNU1QuSVFfRUJJVF9NQVJHSU4uMTAwMDAuMjAyMi0xMi0zMAEAAACu0UgAAwAAAAJOQQCzFP0uQSDbCMI42J9BINsIMkNJUS5OQVNEQVFDTTpMTVNULklRX1RPVEFMX0VRVUlUWS4xMDAwMC4yMDIyLTEyLTMwAQAAAK7RSAACAAAABzEzMC45NTkBCAAAAAUAAAABMQEAAAALLTIwNTg1MjE1MjIDAAAAAzE2MAIAAAAEMTI3NQQAAAABMAcAAAAKMTIvMzAvMjAyMggAAAAKMTIvMzEvMjAyMQkAAAABMLMU/S5BINsIwjjYn0Eg2wguQ0lRLk5BU0RBUUNNOkxNU1QuSVFfTkVUX0RFQlQuMTAwMDAuMjAyMi0xMi0zMAEAAACu0UgAAgAAAAYtNi4zMDMBCAAAAAUAAAABMQEAAAALLTIwNTg1MjE1MjIDAAAAAzE2MAIAAAAENDM2NAQAAAABMAcAAAAKMTIvMzAvMjAyMggAAAAKMTIvMzEvMjAyMQkAAAABMLMU/S5BINsIqBHYn0Eg2wgyQ0lRLk5BU0RBUUdNOkZHQkkuSVFfR1JPU1NfTUFSR0lOLjEwMDAwLjIwMjItMTItMzABAAAAkJwPAAMAAAAAALMU/S5BINsIfHXXn0Eg2wgwQ0lRLk5BU0RBUUdNOkZHQkkuSVFfVE9UQUxfTElBQi4xMDAwMC4yMDIyLTEyLTMwAQAAAJCcDwACAAAACDI2NTQuMjMxAQgAAAAFAAAAATEBAAAA</t>
  </si>
  <si>
    <t>Cy0yMTA3OTg4NTAwAwAAAAMxNjACAAAABDEyNzYEAAAAATAHAAAACjEyLzMwLzIwMjIIAAAACjEyLzMxLzIwMjEJAAAAATDAO/0uQSDbCIqc159BINsIL0NJUS5OQVNEQVFDTTpCTk5SLklRX1RPVEFMX1JFVi4xMDAwMC4yMDIyLTEyLTMwAQAAAA6IyGMDAAAAAADAO/0uQSDbCF8A159BINsIMkNJUS5OQVNEQVFDTTpCTk5SLklRX1RPVEFMX0FTU0VUUy4xMDAwMC4yMDIyLTEyLTMwAQAAAA6IyGMCAAAACjE2MC45ODg5MTYBCAAAAAUAAAABMQEAAAALLTIxMDQ3MTM1MDEDAAAAAzE2MAIAAAAEMTAwNwQAAAABMAcAAAAKMTIvMzAvMjAyMggAAAAKMTIvMzEvMjAyMQkAAAABMMA7/S5BINsIaSfXn0Eg2wgoQ0lRLk5BU0RBUUNNOkJOTlIuSVFfUkUuMTAwMDAuMjAyMi0xMi0zMAEAAAAOiMhjAgAAAAktMy43MjkwMDQBCAAAAAUAAAABMQEAAAALLTIxMDQ3MTM1MDEDAAAAAzE2MAIAAAAEMTIyMgQAAAABMAcAAAAKMTIvMzAvMjAyMggAAAAKMTIvMzEvMjAyMQkAAAABMMA7/S5BINsIXwDXn0Eg2wgvQ0lRLk5BU0RBUUNNOkJOTlIuSVFfRElWX1NIQVJFLjEwMDAwLjIwMjItMTItMzABAAAADojIYwMAAAAAAMA7/S5BINsIVNnWn0Eg2wgvQ0lRLk5BU0RBUUNNOlBSQ0guSVFfTklfTUFSR0lOLjEwMDAwLjIwMjItMTItMzABAAAAb8q/DgIAAAAHLTU1LjM5OQEIAAAABQAAAAExAQAAAAstMjEwODA4OTk2NAMA</t>
  </si>
  <si>
    <t>AAADMTYwAgAAAAQ0MDk0BAAAAAEwBwAAAAoxMi8zMC8yMDIyCAAAAAoxMi8zMS8yMDIxCQAAAAEwwDv9LkEg2wg2ZNafQSDbCC1DSVEuTkFTREFRQ006UFJDSC5JUV9TVF9ERUJULjEwMDAwLjIwMjItMTItMzABAAAAb8q/DgMAAAAAAMA7/S5BINsIJxbWn0Eg2wgtQ0lRLk5BU0RBUUNNOlBSQ0guSVFfTFRfREVCVC4xMDAwMC4yMDIyLTEyLTMwAQAAAG/Kvw4CAAAABzQxNC41ODUBCAAAAAUAAAABMQEAAAALLTIxMDgwODk5NjQDAAAAAzE2MAIAAAAEMTA0OQQAAAABMAcAAAAKMTIvMzAvMjAyMggAAAAKMTIvMzEvMjAyMQkAAAABMMA7/S5BINsILD3Wn0Eg2wgzQ0lRLk5BU0RBUUNNOlBSQ0guSVFfUkVUVVJOX0VRVUlUWS4xMDAwMC4yMDIyLTEyLTMwAQAAAG/Kvw4CAAAACC02NS43MzExAQgAAAAFAAAAATEBAAAACy0yMTA4MDg5OTY0AwAAAAMxNjACAAAABDQxMjgEAAAAATAHAAAACjEyLzMwLzIwMjIIAAAACjEyLzMxLzIwMjEJAAAAATDAO/0uQSDbCCcW1p9BINsIMUNJUS5OQVNEQVFDTTpBTFBBLklRX0VCSVRfTUFSR0lOLjEwMDAwLjIwMjItMTItMzABAAAAKWPqKQMAAAAAAMA7/S5BINsIA6HVn0Eg2wgyQ0lRLk5BU0RBUUNNOkFMUEEuSVFfVE9UQUxfRVFVSVRZLjEwMDAwLjIwMjItMTItMzABAAAAKWPqKQIAAAAJLTQuNzYyMjY4AQgAAAAFAAAAATEBAAAACy0yMTAzMzg0MzYwAwAAAAMxNjAC</t>
  </si>
  <si>
    <t>AAAABDEyNzUEAAAAATAHAAAACjEyLzMwLzIwMjIIAAAACjEyLzMxLzIwMjEJAAAAATDAO/0uQSDbCPd51Z9BINsILkNJUS5OQVNEQVFDTTpBTFBBLklRX05FVF9ERUJULjEwMDAwLjIwMjItMTItMzABAAAAKWPqKQIAAAAJLTAuNzc0MTkyAQgAAAAFAAAAATEBAAAACy0yMTAzMzg0MzYwAwAAAAMxNjACAAAABDQzNjQEAAAAATAHAAAACjEyLzMwLzIwMjIIAAAACjEyLzMxLzIwMjEJAAAAATDAO/0uQSDbCO5S1Z9BINsIMkNJUS5OQVNEQVFDTTpMQ05CLklRX0dST1NTX01BUkdJTi4xMDAwMC4yMDIyLTEyLTMwAQAAAHpYBgADAAAAAADAO/0uQSDbCNoE1Z9BINsIMENJUS5OQVNEQVFDTTpMQ05CLklRX1RPVEFMX0xJQUIuMTAwMDAuMjAyMi0xMi0zMAEAAAB6WAYAAgAAAAgxNjY1LjAyNQEIAAAABQAAAAExAQAAAAstMjEwODU2MzIzMAMAAAADMTYwAgAAAAQxMjc2BAAAAAEwBwAAAAoxMi8zMC8yMDIyCAAAAAoxMi8zMS8yMDIxCQAAAAEwwDv9LkEg2wjM3dSfQSDbCC9DSVEuTkFTREFRQ006TU1BVC5JUV9UT1RBTF9SRVYuMTAwMDAuMjAyMi0xMi0zMAEAAAC4N3gmAgAAAAg0LjA4MjUxNwEIAAAABQAAAAExAQAAAAstMjEwOTk5NTMxMwMAAAADMTYwAgAAAAIyOAQAAAABMAcAAAAKMTIvMzAvMjAyMggAAAAKMTIvMzEvMjAyMQkAAAABMMA7/S5BINsIuI/Un0Eg2wgyQ0lRLk5BU0RBUUNNOk1NQVQuSVFf</t>
  </si>
  <si>
    <t>VE9UQUxfQVNTRVRTLjEwMDAwLjIwMjItMTItMzABAAAAuDd4JgIAAAAKNDM0LjAyNDQ1MQEIAAAABQAAAAExAQAAAAstMjEwOTk5NTMxMwMAAAADMTYwAgAAAAQxMDA3BAAAAAEwBwAAAAoxMi8zMC8yMDIyCAAAAAoxMi8zMS8yMDIxCQAAAAEwwDv9LkEg2wiuaNSfQSDbCChDSVEuTkFTREFRQ006TU1BVC5JUV9SRS4xMDAwMC4yMDIyLTEyLTMwAQAAALg3eCYCAAAACy0xMjguMzk0MTA0AQgAAAAFAAAAATEBAAAACy0yMTA5OTk1MzEzAwAAAAMxNjACAAAABDEyMjIEAAAAATAHAAAACjEyLzMwLzIwMjIIAAAACjEyLzMxLzIwMjEJAAAAATDAO/0uQSDbCK5o1J9BINsIL0NJUS5OQVNEQVFDTTpNTUFULklRX0RJVl9TSEFSRS4xMDAwMC4yMDIyLTEyLTMwAQAAALg3eCYDAAAAAADAO/0uQSDbCJka1J9BINsIL0NJUS5OQVNEQVFHTTpST1NFLklRX05JX01BUkdJTi4xMDAwMC4yMDIyLTEyLTMwAQAAAAMQOWQDAAAAAADAO/0uQSDbCIjM059BINsILUNJUS5OQVNEQVFHTTpST1NFLklRX1NUX0RFQlQuMTAwMDAuMjAyMi0xMi0zMAEAAAADEDlkAwAAAAAAwDv9LkEg2wh/pdOfQSDbCC1DSVEuTkFTREFRR006Uk9TRS5JUV9MVF9ERUJULjEwMDAwLjIwMjItMTItMzABAAAAAxA5ZAMAAAAAAMA7/S5BINsIf6XTn0Eg2wgzQ0lRLk5BU0RBUUdNOlJPU0UuSVFfUkVUVVJOX0VRVUlUWS4xMDAwMC4yMDIyLTEyLTMw</t>
  </si>
  <si>
    <t>AQAAAAMQOWQDAAAAAADAO/0uQSDbCHh+059BINsIMUNJUS5OQVNEQVFDTTpDTFBULklRX0VCSVRfTUFSR0lOLjEwMDAwLjIwMjItMTItMzABAAAASNwVAAIAAAAILTgyLjA1NDEBCAAAAAUAAAABMQEAAAALLTIwNTg5Njc4MzMDAAAAAzE2MAIAAAAENDA1MwQAAAABMAcAAAAKMTIvMzAvMjAyMggAAAAKMTIvMzEvMjAyMQkAAAABMMA7/S5BINsIS+LSn0Eg2wgyQ0lRLk5BU0RBUUNNOkNMUFQuSVFfVE9UQUxfRVFVSVRZLjEwMDAwLjIwMjItMTItMzABAAAASNwVAAIAAAAGNDguNzg3AQgAAAAFAAAAATEBAAAACy0yMDU4OTY3ODMzAwAAAAMxNjACAAAABDEyNzUEAAAAATAHAAAACjEyLzMwLzIwMjIIAAAACjEyLzMxLzIwMjEJAAAAATDAO/0uQSDbCFEJ059BINsILkNJUS5OQVNEQVFDTTpDTFBULklRX05FVF9ERUJULjEwMDAwLjIwMjItMTItMzABAAAASNwVAAIAAAAHLTQxLjgyNQEIAAAABQAAAAExAQAAAAstMjA1ODk2NzgzMwMAAAADMTYwAgAAAAQ0MzY0BAAAAAEwBwAAAAoxMi8zMC8yMDIyCAAAAAoxMi8zMS8yMDIxCQAAAAEwwDv9LkEg2whBu9KfQSDbCDJDSVEuTkFTREFRR1M6TElOQy5JUV9HUk9TU19NQVJHSU4uMTAwMDAuMjAyMi0xMi0zMAEAAABZAxcAAgAAAAc1OC41Njk2AQgAAAAFAAAAATEBAAAACy0yMDU4MTQ2MTQ4AwAAAAMxNjACAAAABDQwNzQEAAAAATAHAAAACjEyLzMwLzIwMjII</t>
  </si>
  <si>
    <t>AAAACjEyLzMxLzIwMjEJAAAAATDAO/0uQSDbCCVG0p9BINsIMENJUS5OQVNEQVFHUzpMSU5DLklRX1RPVEFMX0xJQUIuMTAwMDAuMjAyMi0xMi0zMAEAAABZAxcAAgAAAAcxNTMuODk5AQgAAAAFAAAAATEBAAAACy0yMDU4MTQ2MTQ4AwAAAAMxNjACAAAABDEyNzYEAAAAATAHAAAACjEyLzMwLzIwMjIIAAAACjEyLzMxLzIwMjEJAAAAATDAO/0uQSDbCCVG0p9BINsIL0NJUS5OQVNEQVFHUzpHUlRTLklRX1RPVEFMX1JFVi4xMDAwMC4yMDIyLTEyLTMwAQAAAN6fwhICAAAABjQ4LjIxNAEIAAAABQAAAAExAQAAAAstMjEwODgzNzYzOAMAAAADMTYwAgAAAAIyOAQAAAABMAcAAAAKMTIvMzAvMjAyMggAAAAKMTIvMzEvMjAyMQkAAAABMMdi/S5BINsI+6nRn0Eg2wgyQ0lRLk5BU0RBUUdTOkdSVFMuSVFfVE9UQUxfQVNTRVRTLjEwMDAwLjIwMjItMTItMzABAAAA3p/CEgIAAAAHMjc4LjEwNgEIAAAABQAAAAExAQAAAAstMjEwODgzNzYzOAMAAAADMTYwAgAAAAQxMDA3BAAAAAEwBwAAAAoxMi8zMC8yMDIyCAAAAAoxMi8zMS8yMDIxCQAAAAEwx2L9LkEg2wj7qdGfQSDbCChDSVEuTkFTREFRR1M6R1JUUy5JUV9SRS4xMDAwMC4yMDIyLTEyLTMwAQAAAN6fwhICAAAACC00MDEuMzg0AQgAAAAFAAAAATEBAAAACy0yMTA4ODM3NjM4AwAAAAMxNjACAAAABDEyMjIEAAAAATAHAAAACjEyLzMwLzIwMjIIAAAACjEy</t>
  </si>
  <si>
    <t>LzMxLzIwMjEJAAAAATDHYv0uQSDbCO6C0Z9BINsIL0NJUS5OQVNEQVFHUzpHUlRTLklRX0RJVl9TSEFSRS4xMDAwMC4yMDIyLTEyLTMwAQAAAN6fwhIDAAAAAADHYv0uQSDbCOJb0Z9BINsIL0NJUS5OQVNEQVFHUzpBREFQLklRX05JX01BUkdJTi4xMDAwMC4yMDIyLTEyLTMwAQAAABDMwwYDAAAAAk5NAQgAAAAFAAAAATEBAAAACy0yMDU4MzA5NzY4AwAAAAMxNjACAAAABDQwOTQEAAAAATAHAAAACjEyLzMwLzIwMjIIAAAACjEyLzMxLzIwMjEJAAAAATDHYv0uQSDbCMLm0J9BINsILUNJUS5OQVNEQVFHUzpBREFQLklRX1NUX0RFQlQuMTAwMDAuMjAyMi0xMi0zMAEAAAAQzMMGAwAAAAAAx2L9LkEg2wi4v9CfQSDbCC1DSVEuTkFTREFRR1M6QURBUC5JUV9MVF9ERUJULjEwMDAwLjIwMjItMTItMzABAAAAEMzDBgMAAAAAAMdi/S5BINsIuL/Qn0Eg2wgzQ0lRLk5BU0RBUUdTOkFEQVAuSVFfUkVUVVJOX0VRVUlUWS4xMDAwMC4yMDIyLTEyLTMwAQAAABDMwwYCAAAACC01Ny43ODI4AQgAAAAFAAAAATEBAAAACy0yMDU4MzA5NzY4AwAAAAMxNjACAAAABDQxMjgEAAAAATAHAAAACjEyLzMwLzIwMjIIAAAACjEyLzMxLzIwMjEJAAAAATDHYv0uQSDbCLi/0J9BINsIMUNJUS5OQVNEQVFHTTpMSUFOLklRX0VCSVRfTUFSR0lOLjEwMDAwLjIwMjItMTItMzABAAAAQgFuKQMAAAAAAMdi/S5BINsIkiPQn0Eg2wgy</t>
  </si>
  <si>
    <t>Q0lRLk5BU0RBUUdNOkxJQU4uSVFfVE9UQUxfRVFVSVRZLjEwMDAwLjIwMjItMTItMzABAAAAQgFuKQIAAAAHMzg3LjMzNgEIAAAABQAAAAExAQAAAAstMjEwNTI2Njg4OQMAAAADMTYwAgAAAAQxMjc1BAAAAAEwBwAAAAoxMi8zMC8yMDIyCAAAAAoxMi8zMS8yMDIxCQAAAAEwx2L9LkEg2wiSI9CfQSDbCC5DSVEuTkFTREFRR006TElBTi5JUV9ORVRfREVCVC4xMDAwMC4yMDIyLTEyLTMwAQAAAEIBbikCAAAACC0zNzguNDE1AQgAAAAFAAAAATEBAAAACy0yMTA1MjY2ODg5AwAAAAMxNjACAAAABDQzNjQEAAAAATAHAAAACjEyLzMwLzIwMjIIAAAACjEyLzMxLzIwMjEJAAAAATDHYv0uQSDbCIb8z59BINsIMkNJUS5OQVNEQVFHUzpTT1BILklRX0dST1NTX01BUkdJTi4xMDAwMC4yMDIyLTEyLTMwAQAAAPnNKA4CAAAABjYyLjM1MQEIAAAABQAAAAExAQAAAAstMjEwODI1NjUwMwMAAAADMTYwAgAAAAQ0MDc0BAAAAAEwBwAAAAoxMi8zMC8yMDIyCAAAAAoxMi8zMS8yMDIxCQAAAAEwx2L9LkEg2wiXh8+fQSDbCDBDSVEuTkFTREFRR1M6U09QSC5JUV9UT1RBTF9MSUFCLjEwMDAwLjIwMjItMTItMzABAAAA+c0oDgIAAAAGNDQuNzczAQgAAAAFAAAAATEBAAAACy0yMTA4MjU2NTAzAwAAAAMxNjACAAAABDEyNzYEAAAAATAHAAAACjEyLzMwLzIwMjIIAAAACjEyLzMxLzIwMjEJAAAAATDHYv0uQSDbCI1gz59B</t>
  </si>
  <si>
    <t>INsIL0NJUS5OQVNEQVFHTTpCWkZELklRX1RPVEFMX1JFVi4xMDAwMC4yMDIyLTEyLTMwAQAAAAMsxwICAAAABzM5Ny41NjQBCAAAAAUAAAABMQEAAAALLTIxMDU3NTk3NzkDAAAAAzE2MAIAAAACMjgEAAAAATAHAAAACjEyLzMwLzIwMjIIAAAACjEyLzMxLzIwMjEJAAAAATDHYv0uQSDbCHcSz59BINsIMkNJUS5OQVNEQVFHTTpCWkZELklRX1RPVEFMX0FTU0VUUy4xMDAwMC4yMDIyLTEyLTMwAQAAAAMsxwICAAAABzYzNy4yMTQBCAAAAAUAAAABMQEAAAALLTIxMDU3NTk3NzkDAAAAAzE2MAIAAAAEMTAwNwQAAAABMAcAAAAKMTIvMzAvMjAyMggAAAAKMTIvMzEvMjAyMQkAAAABMMdi/S5BINsIbOvOn0Eg2wgoQ0lRLk5BU0RBUUdNOkJaRkQuSVFfUkUuMTAwMDAuMjAyMi0xMi0zMAEAAAADLMcCAgAAAAgtMzIyLjEwNgEIAAAABQAAAAExAQAAAAstMjEwNTc1OTc3OQMAAAADMTYwAgAAAAQxMjIyBAAAAAEwBwAAAAoxMi8zMC8yMDIyCAAAAAoxMi8zMS8yMDIxCQAAAAEwx2L9LkEg2whs686fQSDbCC9DSVEuTkFTREFRR006QlpGRC5JUV9ESVZfU0hBUkUuMTAwMDAuMjAyMi0xMi0zMAEAAAADLMcCAwAAAAAAx2L9LkEg2whcnc6fQSDbCC9DSVEuTkFTREFRQ006QVJZRC5JUV9OSV9NQVJHSU4uMTAwMDAuMjAyMi0xMi0zMAEAAADj8fUpAwAAAAAAx2L9LkEg2whCT86fQSDbCC1DSVEuTkFTREFRQ006QVJZ</t>
  </si>
  <si>
    <t>RC5JUV9TVF9ERUJULjEwMDAwLjIwMjItMTItMzABAAAA4/H1KQMAAAAAAMdi/S5BINsIOSjOn0Eg2wgtQ0lRLk5BU0RBUUNNOkFSWUQuSVFfTFRfREVCVC4xMDAwMC4yMDIyLTEyLTMwAQAAAOPx9SkDAAAAAADHYv0uQSDbCDkozp9BINsIM0NJUS5OQVNEQVFDTTpBUllELklRX1JFVFVSTl9FUVVJVFkuMTAwMDAuMjAyMi0xMi0zMAEAAADj8fUpAwAAAAJOTQEIAAAABQAAAAExAQAAAAstMjEwNTkzNTQ5OAMAAAADMTYwAgAAAAQ0MTI4BAAAAAEwBwAAAAoxMi8zMC8yMDIyCAAAAAoxMi8zMS8yMDIxCQAAAAEwx2L9LkEg2wgzAc6fQSDbCDFDSVEuTkFTREFRR1M6UlJHQi5JUV9FQklUX01BUkdJTi4xMDAwMC4yMDIyLTEyLTMwAQAAAGcDAgACAAAABy0xLjczMDEBCAAAAAUAAAABMQEAAAALLTIwNTkxNTEzMDIDAAAAAzE2MAIAAAAENDA1MwQAAAABMAcAAAAKMTIvMzAvMjAyMggAAAAKMTIvMjUvMjAyMgkAAAABMMdi/S5BINsIBGXNn0Eg2wgyQ0lRLk5BU0RBUUdTOlJSR0IuSVFfVE9UQUxfRVFVSVRZLjEwMDAwLjIwMjItMTItMzABAAAAZwMCAAIAAAAFNS4zNzUBCAAAAAUAAAABMQEAAAALLTIwNTkxNTEzMDIDAAAAAzE2MAIAAAAEMTI3NQQAAAABMAcAAAAKMTIvMzAvMjAyMggAAAAKMTIvMjUvMjAyMgkAAAABMMdi/S5BINsIEIzNn0Eg2wguQ0lRLk5BU0RBUUdTOlJSR0IuSVFfTkVUX0RFQlQuMTAw</t>
  </si>
  <si>
    <t>MDAuMjAyMi0xMi0zMAEAAABnAwIAAgAAAAc2MDguMzA3AQgAAAAFAAAAATEBAAAACy0yMDU5MTUxMzAyAwAAAAMxNjACAAAABDQzNjQEAAAAATAHAAAACjEyLzMwLzIwMjIIAAAACjEyLzI1LzIwMjIJAAAAATDHYv0uQSDbCP09zZ9BINsIMkNJUS5OQVNEQVFDTTpBR0lMLklRX0dST1NTX01BUkdJTi4xMDAwMC4yMDIyLTEyLTMwAQAAAJjIiQwCAAAABzI5LjIyMTMBCAAAAAUAAAABMQEAAAALLTIxMDU4NzA0NjQDAAAAAzE2MAIAAAAENDA3NAQAAAABMAcAAAAKMTIvMzAvMjAyMggAAAAKMTIvMzEvMjAyMQkAAAABMMdi/S5BINsI3MjMn0Eg2wgwQ0lRLk5BU0RBUUNNOkFHSUwuSVFfVE9UQUxfTElBQi4xMDAwMC4yMDIyLTEyLTMwAQAAAJjIiQwCAAAABzEyNi42NjIBCAAAAAUAAAABMQEAAAALLTIxMDU4NzA0NjQDAAAAAzE2MAIAAAAEMTI3NgQAAAABMAcAAAAKMTIvMzAvMjAyMggAAAAKMTIvMzEvMjAyMQkAAAABMMdi/S5BINsI3MjMn0Eg2wguQ0lRLk5BU0RBUUdNOlNHQy5JUV9UT1RBTF9SRVYuMTAwMDAuMjAyMi0xMi0zMAEAAADBqwQAAgAAAAc1MzYuOTg2AQgAAAAFAAAAATEBAAAACy0yMTA3MjM3MTAwAwAAAAMxNjACAAAAAjI4BAAAAAEwBwAAAAoxMi8zMC8yMDIyCAAAAAoxMi8zMS8yMDIxCQAAAAEw1on9LkEg2wi8LMyfQSDbCDFDSVEuTkFTREFRR006U0dDLklRX1RPVEFMX0FTU0VUUy4x</t>
  </si>
  <si>
    <t>MDAwMC4yMDIyLTEyLTMwAQAAAMGrBAACAAAABzQ3MC4yNDUBCAAAAAUAAAABMQEAAAALLTIxMDcyMzcxMDADAAAAAzE2MAIAAAAEMTAwNwQAAAABMAcAAAAKMTIvMzAvMjAyMggAAAAKMTIvMzEvMjAyMQkAAAABMNaJ/S5BINsIvlPMn0Eg2wgnQ0lRLk5BU0RBUUdNOlNHQy5JUV9SRS4xMDAwMC4yMDIyLTEyLTMwAQAAAMGrBAACAAAABzE2My44MzYBCAAAAAUAAAABMQEAAAALLTIxMDcyMzcxMDADAAAAAzE2MAIAAAAEMTIyMgQAAAABMAcAAAAKMTIvMzAvMjAyMggAAAAKMTIvMzEvMjAyMQkAAAABMNaJ/S5BINsIsQXMn0Eg2wguQ0lRLk5BU0RBUUdNOlNHQy5JUV9ESVZfU0hBUkUuMTAwMDAuMjAyMi0xMi0zMAEAAADBqwQAAgAAAAQwLjQ2AQgAAAAFAAAAATEBAAAACy0yMTA3MjM3MTAwAwAAAAMxNjACAAAABDMwNTgEAAAAATAHAAAACjEyLzMwLzIwMjIIAAAACjEyLzMxLzIwMjEJAAAAATDWif0uQSDbCKHey59BINsIL0NJUS5OQVNEQVFDTTpCWVJOLklRX05JX01BUkdJTi4xMDAwMC4yMDIyLTEyLTMwAQAAAGOAkgECAAAACC0xNi40MTQ3AQgAAAAFAAAAATEBAAAACy0yMDYxODE3OTU1AwAAAAMxNjACAAAABDQwOTQEAAAAATAHAAAACjEyLzMwLzIwMjIIAAAACjExLzMwLzIwMjIJAAAAATDWif0uQSDbCJSQy59BINsILUNJUS5OQVNEQVFDTTpCWVJOLklRX1NUX0RFQlQuMTAwMDAuMjAyMi0xMi0z</t>
  </si>
  <si>
    <t>MAEAAABjgJIBAwAAAAAA1on9LkEg2wiAQsufQSDbCC1DSVEuTkFTREFRQ006QllSTi5JUV9MVF9ERUJULjEwMDAwLjIwMjItMTItMzABAAAAY4CSAQMAAAAAANaJ/S5BINsIg2nLn0Eg2wgzQ0lRLk5BU0RBUUNNOkJZUk4uSVFfUkVUVVJOX0VRVUlUWS4xMDAwMC4yMDIyLTEyLTMwAQAAAGOAkgECAAAACC0xNC4wNjg4AQgAAAAFAAAAATEBAAAACy0yMDYxODE3OTU1AwAAAAMxNjACAAAABDQxMjgEAAAAATAHAAAACjEyLzMwLzIwMjIIAAAACjExLzMwLzIwMjIJAAAAATDWif0uQSDbCIBCy59BINsIMUNJUS5OQVNEQVFHUzpLTlRFLklRX0VCSVRfTUFSR0lOLjEwMDAwLjIwMjItMTItMzABAAAAwO86IQMAAAAAANaJ/S5BINsIUKbKn0Eg2wgyQ0lRLk5BU0RBUUdTOktOVEUuSVFfVE9UQUxfRVFVSVRZLjEwMDAwLjIwMjItMTItMzABAAAAwO86IQIAAAAHMzU0LjQ3NwEIAAAABQAAAAExAQAAAAstMjEwNjYyMjI5MQMAAAADMTYwAgAAAAQxMjc1BAAAAAEwBwAAAAoxMi8zMC8yMDIyCAAAAAoxMi8zMS8yMDIxCQAAAAEw1on9LkEg2whQpsqfQSDbCC5DSVEuTkFTREFRR1M6S05URS5JUV9ORVRfREVCVC4xMDAwMC4yMDIyLTEyLTMwAQAAAMDvOiECAAAACC0yNTMuMDUxAQgAAAAFAAAAATEBAAAACy0yMTA2NjIyMjkxAwAAAAMxNjACAAAABDQzNjQEAAAAATAHAAAACjEyLzMwLzIwMjIIAAAACjEyLzMxLzIw</t>
  </si>
  <si>
    <t>MjEJAAAAATDWif0uQSDbCEJ/yp9BINsIMkNJUS5OQVNEQVFDTTpDUkdPLklRX0dST1NTX01BUkdJTi4xMDAwMC4yMDIyLTEyLTMwAQAAAE05mA0CAAAABzU4Ljk3MjcBCAAAAAUAAAABMQEAAAALLTIwNjI1NjM4NzYDAAAAAzE2MAIAAAAENDA3NAQAAAABMAcAAAAKMTIvMzAvMjAyMggAAAAKMTIvMzEvMjAyMQkAAAABMNaJ/S5BINsILzHKn0Eg2wgwQ0lRLk5BU0RBUUNNOkNSR08uSVFfVE9UQUxfTElBQi4xMDAwMC4yMDIyLTEyLTMwAQAAAE05mA0CAAAABjE5LjE1OAEIAAAABQAAAAExAQAAAAstMjA2MjU2Mzg3NgMAAAADMTYwAgAAAAQxMjc2BAAAAAEwBwAAAAoxMi8zMC8yMDIyCAAAAAoxMi8zMS8yMDIxCQAAAAEw1on9LkEg2wgb48mfQSDbCC9DSVEuTkFTREFRR006U0xOQS5JUV9UT1RBTF9SRVYuMTAwMDAuMjAyMi0xMi0zMAEAAACSvKwlAgAAAAY5Mi43MzcBCAAAAAUAAAABMQEAAAALLTIwNzE3NDgyMTcDAAAAAzE2MAIAAAACMjgEAAAAATAHAAAACjEyLzMwLzIwMjIIAAAACjEyLzMxLzIwMjEJAAAAATDWif0uQSDbCAaVyZ9BINsIMkNJUS5OQVNEQVFHTTpTTE5BLklRX1RPVEFMX0FTU0VUUy4xMDAwMC4yMDIyLTEyLTMwAQAAAJK8rCUCAAAABzQ3Ni42MDEBCAAAAAUAAAABMQEAAAALLTIwNzE3NDgyMTcDAAAAAzE2MAIAAAAEMTAwNwQAAAABMAcAAAAKMTIvMzAvMjAyMggAAAAKMTIvMzEv</t>
  </si>
  <si>
    <t>MjAyMQkAAAABMNaJ/S5BINsI+23Jn0Eg2wgoQ0lRLk5BU0RBUUdNOlNMTkEuSVFfUkUuMTAwMDAuMjAyMi0xMi0zMAEAAACSvKwlAgAAAAgtNTE4Ljk3OQEIAAAABQAAAAExAQAAAAstMjA3MTc0ODIxNwMAAAADMTYwAgAAAAQxMjIyBAAAAAEwBwAAAAoxMi8zMC8yMDIyCAAAAAoxMi8zMS8yMDIxCQAAAAEw1on9LkEg2wj7bcmfQSDbCC9DSVEuTkFTREFRR006U0xOQS5JUV9ESVZfU0hBUkUuMTAwMDAuMjAyMi0xMi0zMAEAAACSvKwlAwAAAAAA1on9LkEg2wjmH8mfQSDbCC9DSVEuTkFTREFRR1M6QUxDTy5JUV9OSV9NQVJHSU4uMTAwMDAuMjAyMi0xMi0zMAEAAADVygMAAgAAAAczNy4zNDcxAQgAAAAFAAAAATEBAAAACy0yMDYyMjg5NjU0AwAAAAMxNjACAAAABDQwOTQEAAAAATAHAAAACjEyLzMwLzIwMjIIAAAACjEyLzMxLzIwMjEJAAAAATDWif0uQSDbCNPRyJ9BINsILUNJUS5OQVNEQVFHUzpBTENPLklRX1NUX0RFQlQuMTAwMDAuMjAyMi0xMi0zMAEAAADVygMAAwAAAAAA1on9LkEg2wgdqsifQSDbCC1DSVEuTkFTREFRR1M6QUxDTy5JUV9MVF9ERUJULjEwMDAwLjIwMjItMTItMzABAAAA1coDAAIAAAAHMTI5LjM2NgEIAAAABQAAAAExAQAAAAstMjA2MjI4OTY1NAMAAAADMTYwAgAAAAQxMDQ5BAAAAAEwBwAAAAoxMi8zMC8yMDIyCAAAAAoxMi8zMS8yMDIxCQAAAAEw1on9LkEg2wgdqsifQSDb</t>
  </si>
  <si>
    <t>CDNDSVEuTkFTREFRR1M6QUxDTy5JUV9SRVRVUk5fRVFVSVRZLjEwMDAwLjIwMjItMTItMzABAAAA1coDAAIAAAAGMTcuMTU5AQgAAAAFAAAAATEBAAAACy0yMDYyMjg5NjU0AwAAAAMxNjACAAAABDQxMjgEAAAAATAHAAAACjEyLzMwLzIwMjIIAAAACjEyLzMxLzIwMjEJAAAAATDWif0uQSDbCAFcyJ9BINsIMUNJUS5OQVNEQVFHUzpGVVNOLklRX0VCSVRfTUFSR0lOLjEwMDAwLjIwMjItMTItMzABAAAA5DofGQMAAAACTk0BCAAAAAUAAAABMQEAAAALLTIxMDc3NDQyOTADAAAAAzE2MAIAAAAENDA1MwQAAAABMAcAAAAKMTIvMzAvMjAyMggAAAAKMTIvMzEvMjAyMQkAAAABMNaJ/S5BINsI3+bHn0Eg2wgyQ0lRLk5BU0RBUUdTOkZVU04uSVFfVE9UQUxfRVFVSVRZLjEwMDAwLjIwMjItMTItMzABAAAA5DofGQIAAAAHMjMxLjQ1NgEIAAAABQAAAAExAQAAAAstMjEwNzc0NDI5MAMAAAADMTYwAgAAAAQxMjc1BAAAAAEwBwAAAAoxMi8zMC8yMDIyCAAAAAoxMi8zMS8yMDIxCQAAAAEw1on9LkEg2wjf5sefQSDbCC5DSVEuTkFTREFRR1M6RlVTTi5JUV9ORVRfREVCVC4xMDAwMC4yMDIyLTEyLTMwAQAAAOQ6HxkCAAAACC0xOTQuMDczAQgAAAAFAAAAATEBAAAACy0yMTA3NzQ0MjkwAwAAAAMxNjACAAAABDQzNjQEAAAAATAHAAAACjEyLzMwLzIwMjIIAAAACjEyLzMxLzIwMjEJAAAAATDWif0uQSDbCNW/x59B</t>
  </si>
  <si>
    <t>INsIMkNJUS5OQVNEQVFHTTpCQUVSLklRX0dST1NTX01BUkdJTi4xMDAwMC4yMDIyLTEyLTMwAQAAABxTL2kDAAAAAADWif0uQSDbCLIjx59BINsIMENJUS5OQVNEQVFHTTpCQUVSLklRX1RPVEFMX0xJQUIuMTAwMDAuMjAyMi0xMi0zMAEAAAAcUy9pAwAAAAAA1on9LkEg2wi6SsefQSDbCC9DSVEuTkFTREFRR006Q0NBSS5JUV9UT1RBTF9SRVYuMTAwMDAuMjAyMi0xMi0zMAEAAABw+upjAwAAAAAA3LD9LkEg2wiSrsafQSDbCDJDSVEuTkFTREFRR006Q0NBSS5JUV9UT1RBTF9BU1NFVFMuMTAwMDAuMjAyMi0xMi0zMAEAAABw+upjAgAAAAoxNTEuMzUwNDY0AQgAAAAFAAAAATEBAAAACy0yMTA1NzMxMTEzAwAAAAMxNjACAAAABDEwMDcEAAAAATAHAAAACjEyLzMwLzIwMjIIAAAACjEyLzMxLzIwMjEJAAAAATDcsP0uQSDbCJzVxp9BINsIKENJUS5OQVNEQVFHTTpDQ0FJLklRX1JFLjEwMDAwLjIwMjItMTItMzABAAAAcPrqYwIAAAAKLTEwLjkxMTU2OQEIAAAABQAAAAExAQAAAAstMjEwNTczMTExMwMAAAADMTYwAgAAAAQxMjIyBAAAAAEwBwAAAAoxMi8zMC8yMDIyCAAAAAoxMi8zMS8yMDIxCQAAAAEw3LD9LkEg2wiIh8afQSDbCC9DSVEuTkFTREFRR006Q0NBSS5JUV9ESVZfU0hBUkUuMTAwMDAuMjAyMi0xMi0zMAEAAABw+upjAwAAAAAA3LD9LkEg2wh7YMafQSDbCC9DSVEuTkFTREFRQ006QVJZRS5J</t>
  </si>
  <si>
    <t>UV9OSV9NQVJHSU4uMTAwMDAuMjAyMi0xMi0zMAEAAAC5kNsqAwAAAAAA3LD9LkEg2wjvEsafQSDbCC1DSVEuTkFTREFRQ006QVJZRS5JUV9TVF9ERUJULjEwMDAwLjIwMjItMTItMzABAAAAuZDbKgMAAAAAANyw/S5BINsI4evFn0Eg2wgtQ0lRLk5BU0RBUUNNOkFSWUUuSVFfTFRfREVCVC4xMDAwMC4yMDIyLTEyLTMwAQAAALmQ2yoDAAAAAADcsP0uQSDbCOHrxZ9BINsIM0NJUS5OQVNEQVFDTTpBUllFLklRX1JFVFVSTl9FUVVJVFkuMTAwMDAuMjAyMi0xMi0zMAEAAAC5kNsqAwAAAAAA3LD9LkEg2wjaxMWfQSDbCDFDSVEuTkFTREFRR1M6VEJOSy5JUV9FQklUX01BUkdJTi4xMDAwMC4yMDIyLTEyLTMwAQAAAEnNBwMDAAAAAk5BANyw/S5BINsIuU/Fn0Eg2wgyQ0lRLk5BU0RBUUdTOlRCTksuSVFfVE9UQUxfRVFVSVRZLjEwMDAwLjIwMjItMTItMzABAAAASc0HAwIAAAAHMjU2LjMyMgEIAAAABQAAAAExAQAAAAstMjEwNzU0NTkyMQMAAAADMTYwAgAAAAQxMjc1BAAAAAEwBwAAAAoxMi8zMC8yMDIyCAAAAAoxMi8zMS8yMDIxCQAAAAEw3LD9LkEg2wirKMWfQSDbCC5DSVEuTkFTREFRR1M6VEJOSy5JUV9ORVRfREVCVC4xMDAwMC4yMDIyLTEyLTMwAQAAAEnNBwMCAAAABjYxLjg4NQEIAAAABQAAAAExAQAAAAstMjEwNzU0NTkyMQMAAAADMTYwAgAAAAQ0MzY0BAAAAAEwBwAAAAoxMi8zMC8yMDIyCAAA</t>
  </si>
  <si>
    <t>AAoxMi8zMS8yMDIxCQAAAAEw3LD9LkEg2wilAcWfQSDbCDJDSVEuTkFTREFRR1M6Q09OTi5JUV9HUk9TU19NQVJHSU4uMTAwMDAuMjAyMi0xMi0zMAEAAACFSXQAAgAAAAczNC4yMjk4AQgAAAAFAAAAATEBAAAACy0yMTA2Mjk0NDQyAwAAAAMxNjACAAAABDQwNzQEAAAAATAHAAAACjEyLzMwLzIwMjIIAAAACTEvMzEvMjAyMgkAAAABMNyw/S5BINsIkLPEn0Eg2wgwQ0lRLk5BU0RBUUdTOkNPTk4uSVFfVE9UQUxfTElBQi4xMDAwMC4yMDIyLTEyLTMwAQAAAIVJdAACAAAACDExMzkuNjQ3AQgAAAAFAAAAATEBAAAACy0yMTA2Mjk0NDQyAwAAAAMxNjACAAAABDEyNzYEAAAAATAHAAAACjEyLzMwLzIwMjIIAAAACTEvMzEvMjAyMgkAAAABMNyw/S5BINsIhIzEn0Eg2wgpQ0lRLk5BU0RBUUNNOkpTUFIuSVFfUEJWLjEwMDAwLjIwMjItMTItMzABAAAAXpKVJgIAAAARMC4yNjI5NTY5ODkxODg3NTkBBwAAAAUAAAABMQEAAAALLTIxMDc3OTg5NzEDAAAAATACAAAABjEwMDA2NwQAAAABMAcAAAAKMTIvMzAvMjAyMggAAAAKMTIvMzAvMjAyMtyw/S5BINsIoHf5n0Eg2wgtQ0lRLk5BU0RBUUNNOlBDWU8uSVFfUEVfRVhDTC4xMDAwMC4yMDIyLTEyLTMwAQAAAEZaBgACAAAAEDEyLjM0NzA3NTM0NTQzNTQBBwAAAAUAAAABMQEAAAALLTIxMTU2MTQ4NjADAAAAATACAAAABjEwMDA2NgQAAAABMAcAAAAKMTIvMzAv</t>
  </si>
  <si>
    <t>MjAyMggAAAAKMTIvMzAvMjAyMtyw/S5BINsIxoz4n0Eg2wguQ0lRLk5BU0RBUUdTOlJJREUuSVFfVEVWX0VCSVQuMTAwMDAuMjAyMi0xMi0zMAEAAAAHm1gmAwAAAAJOTQEHAAAABQAAAAExAQAAAAstMjExMDMyNzEyMAMAAAABMAIAAAAGMTAwMDYyBAAAAAEwBwAAAAoxMi8zMC8yMDIyCAAAAAoxMi8zMC8yMDIy3LD9LkEg2wiG8PefQSDbCDBDSVEuTkFTREFRR006QldGRy5JUV9URVZfRUJJVERBLjEwMDAwLjIwMjItMTItMzABAAAAXw+YAAMAAAAAANyw/S5BINsIXlT3n0Eg2wgxQ0lRLk5BU0RBUUdNOkJXRkcuSVFfUFJJQ0VfU0FMRVMuMTAwMDAuMjAyMi0xMi0zMAEAAABfD5gAAgAAABAzLjExOTY2NDA4MTE4NjMyAQcAAAAFAAAAATEBAAAACy0yMTA4ODY5MTc2AwAAAAEwAgAAAAUzODk1OAQAAAABMAcAAAAKMTIvMzAvMjAyMggAAAAKMTIvMzAvMjAyMtyw/S5BINsIVS33n0Eg2wgzQ0lRLk5BU0RBUUdTOkNUUk4uSVFfVEVWX1RPVEFMX1JFVi4xMDAwMC4yMDIyLTEyLTMwAQAAAPC8CwACAAAAETAuNDExNjg5MzczNDIzNjI2AQcAAAAFAAAAATEBAAAACy0yMTAzNDU5MTc3AwAAAAEwAgAAAAYxMDAwNjEEAAAAATAHAAAACjEyLzMwLzIwMjIIAAAACjEyLzMwLzIwMjLcsP0uQSDbCLOR9p9BINsIKUNJUS5OQVNEQVFHUzpDVFJOLklRX1BCVi4xMDAwMC4yMDIyLTEyLTMwAQAAAPC8CwACAAAAEDEu</t>
  </si>
  <si>
    <t>OTEzMDQwMzI0NjIxNTYBBwAAAAUAAAABMQEAAAALLTIxMDM0NTkxNzcDAAAAATACAAAABjEwMDA2NwQAAAABMAcAAAAKMTIvMzAvMjAyMggAAAAKMTIvMzAvMjAyMtyw/S5BINsIpWr2n0Eg2wgtQ0lRLk5BU0RBUUNNOkNBQVMuSVFfUEVfRVhDTC4xMDAwMC4yMDIyLTEyLTMwAQAAAAA/WgACAAAAEDE2LjE5MzY5ODk3NTg4ODEBBwAAAAUAAAABMQEAAAALLTIxMDU5MTQyMzgDAAAAATACAAAABjEwMDA2NgQAAAABMAcAAAAKMTIvMzAvMjAyMggAAAAKMTIvMzAvMjAyMtyw/S5BINsIfM71n0Eg2wguQ0lRLk5BU0RBUUdNOlBFUEwuSVFfVEVWX0VCSVQuMTAwMDAuMjAyMi0xMi0zMAEAAACoOFVkAwAAAAJOTQEHAAAABQAAAAExAQAAAAstMjEwNzk3MTI1OAMAAAABMAIAAAAGMTAwMDYyBAAAAAEwBwAAAAoxMi8zMC8yMDIyCAAAAAoxMi8zMC8yMDIy3LD9LkEg2whTMvWfQSDbCDBDSVEuTkFTREFRQ006SEZGRy5JUV9URVZfRUJJVERBLjEwMDAwLjIwMjItMTItMzABAAAAVJ9CIQIAAAAQMTcuMjk1NzkwMDkzOTkwMwEHAAAABQAAAAExAQAAAAoyMDg0NTI2NDczAwAAAAEwAgAAAAYxMDAwNjMEAAAAATAHAAAACjEyLzMwLzIwMjIIAAAACjEyLzMwLzIwMjLcsP0uQSDbCCqW9J9BINsIMUNJUS5OQVNEQVFDTTpIRkZHLklRX1BSSUNFX1NBTEVTLjEwMDAwLjIwMjItMTItMzABAAAAVJ9CIQIAAAARMC4zNzMx</t>
  </si>
  <si>
    <t>NDEyODk5NDk0MzkBBwAAAAUAAAABMQEAAAAKMjA4NDUyNjQ3MwMAAAABMAIAAAAFMzg5NTgEAAAAATAHAAAACjEyLzMwLzIwMjIIAAAACjEyLzMwLzIwMjLcsP0uQSDbCCqW9J9BINsIM0NJUS5OQVNEQVFHUzpDVlJYLklRX1RFVl9UT1RBTF9SRVYuMTAwMDAuMjAyMi0xMi0zMAEAAACLEBUAAgAAABAyMC41NjgyMjU3NjMyNzA5AQcAAAAFAAAAATEBAAAACy0yMTExMjg2MTQwAwAAAAEwAgAAAAYxMDAwNjEEAAAAATAHAAAACjEyLzMwLzIwMjIIAAAACjEyLzMwLzIwMjLcsP0uQSDbCPbS859BINsIKUNJUS5OQVNEQVFHUzpDVlJYLklRX1BCVi4xMDAwMC4yMDIyLTEyLTMwAQAAAIsQFQACAAAAEDIuNTY0NjA5NjQ0NzQ5MTUBBwAAAAUAAAABMQEAAAALLTIxMTEyODYxNDADAAAAATACAAAABjEwMDA2NwQAAAABMAcAAAAKMTIvMzAvMjAyMggAAAAKMTIvMzAvMjAyMtyw/S5BINsI9tLzn0Eg2wgtQ0lRLk5BU0RBUUNNOkFUTE8uSVFfUEVfRVhDTC4xMDAwMC4yMDIyLTEyLTMwAQAAAGN8FAACAAAAEDguOTk4ODkzMTQ3NTc3MjcBBwAAAAUAAAABMQEAAAALLTIxMDg1NDI3MDMDAAAAATACAAAABjEwMDA2NgQAAAABMAcAAAAKMTIvMzAvMjAyMggAAAAKMTIvMzAvMjAyMtyw/S5BINsIxQ/zn0Eg2wguQ0lRLk5BU0RBUUdTOlROWUEuSVFfVEVWX0VCSVQuMTAwMDAuMjAyMi0xMi0zMAEAAAAWw2IYAwAAAAJO</t>
  </si>
  <si>
    <t>TQEHAAAABQAAAAExAQAAAAstMjEwNzIyMzA0MgMAAAABMAIAAAAGMTAwMDYyBAAAAAEwBwAAAAoxMi8zMC8yMDIyCAAAAAoxMi8zMC8yMDIy3LD9LkEg2wijmvKfQSDbCDBDSVEuTkFTREFRR1M6Rk9TTC5JUV9URVZfRUJJVERBLjEwMDAwLjIwMjItMTItMzABAAAAbdYEAAIAAAAQMi4wOTAzMTYxNjY4NjQ4MQEHAAAABQAAAAExAQAAAAstMjEwODYwMjM3OQMAAAABMAIAAAAGMTAwMDYzBAAAAAEwBwAAAAoxMi8zMC8yMDIyCAAAAAoxMi8zMC8yMDIy3LD9LkEg2wh7/vGfQSDbCDFDSVEuTkFTREFRR1M6Rk9TTC5JUV9QUklDRV9TQUxFUy4xMDAwMC4yMDIyLTEyLTMwAQAAAG3WBAACAAAAETAuMTE5NzU4MDc2NDU5NjY5AQcAAAAFAAAAATEBAAAACy0yMTA4NjAyMzc5AwAAAAEwAgAAAAUzODk1OAQAAAABMAcAAAAKMTIvMzAvMjAyMggAAAAKMTIvMzAvMjAyMtyw/S5BINsIc9fxn0Eg2wgzQ0lRLk5BU0RBUUNNOlRUU0guSVFfVEVWX1RPVEFMX1JFVi4xMDAwMC4yMDIyLTEyLTMwAQAAAFqZQwACAAAAETAuOTIxNzE5MjAwNDg1NTY4AQcAAAAFAAAAATEBAAAACy0yMTA5NjYyNTUzAwAAAAEwAgAAAAYxMDAwNjEEAAAAATAHAAAACjEyLzMwLzIwMjIIAAAACjEyLzMwLzIwMjLcsP0uQSDbCEU78Z9BINsIKUNJUS5OQVNEQVFDTTpUVFNILklRX1BCVi4xMDAwMC4yMDIyLTEyLTMwAQAAAFqZQwACAAAAEDEu</t>
  </si>
  <si>
    <t>ODYyMTUxNDczNjkzMDcBBwAAAAUAAAABMQEAAAALLTIxMDk2NjI1NTMDAAAAATACAAAABjEwMDA2NwQAAAABMAcAAAAKMTIvMzAvMjAyMggAAAAKMTIvMzAvMjAyMtyw/S5BINsIPBTxn0Eg2wgtQ0lRLk5BU0RBUUNNOkNPRlMuSVFfUEVfRVhDTC4xMDAwMC4yMDIyLTEyLTMwAQAAADP0NAACAAAAEDEwLjEzNDIzMzE2MDA0OTYBBwAAAAUAAAABMQEAAAALLTIxMDc3MjIyMzEDAAAAATACAAAABjEwMDA2NgQAAAABMAcAAAAKMTIvMzAvMjAyMggAAAAKMTIvMzAvMjAyMtyw/S5BINsIF3jwn0Eg2wguQ0lRLk5BU0RBUUdTOk9QVE4uSVFfVEVWX0VCSVQuMTAwMDAuMjAyMi0xMi0zMAEAAACnBwYPAwAAAAJOTQEHAAAABQAAAAExAQAAAAstMjEwOTE0MDgzMgMAAAABMAIAAAAGMTAwMDYyBAAAAAEwBwAAAAoxMi8zMC8yMDIyCAAAAAoxMi8zMC8yMDIy3LD9LkEg2wjr2++fQSDbCDBDSVEuTkFTREFRR006Q0JBTi5JUV9URVZfRUJJVERBLjEwMDAwLjIwMjItMTItMzABAAAAVt8FAAMAAAAAALnW/S5BINsItxjvn0Eg2wgxQ0lRLk5BU0RBUUdNOkNCQU4uSVFfUFJJQ0VfU0FMRVMuMTAwMDAuMjAyMi0xMi0zMAEAAABW3wUAAgAAABAxLjQwMzE4NjQzODQ3Mzk4AQcAAAAFAAAAATEBAAAACy0yMTA3NzI5NTQyAwAAAAEwAgAAAAUzODk1OAQAAAABMAcAAAAKMTIvMzAvMjAyMggAAAAKMTIvMzAvMjAyMrnW/S5B</t>
  </si>
  <si>
    <t>INsIxj/vn0Eg2wgzQ0lRLk5BU0RBUUNNOk9DR04uSVFfVEVWX1RPVEFMX1JFVi4xMDAwMC4yMDIyLTEyLTMwAQAAALfAHBIDAAAAAAC51v0uQSDbCJN87p9BINsIKUNJUS5OQVNEQVFDTTpPQ0dOLklRX1BCVi4xMDAwMC4yMDIyLTEyLTMwAQAAALfAHBICAAAADzIuNzA1MTA0MTE1Mjk1NwEHAAAABQAAAAExAQAAAAstMjExMDE5MzA4NgMAAAABMAIAAAAGMTAwMDY3BAAAAAEwBwAAAAoxMi8zMC8yMDIyCAAAAAoxMi8zMC8yMDIyudb9LkEg2wiTfO6fQSDbCC1DSVEuTkFTREFRR1M6QkNPVi5JUV9QRV9FWENMLjEwMDAwLjIwMjItMTItMzABAAAAE408AQIAAAAQNDAuMjMwNzY5MjMwNzY5MgEHAAAABQAAAAExAQAAAAstMjExMTczMzI5NAMAAAABMAIAAAAGMTAwMDY2BAAAAAEwBwAAAAoxMi8zMC8yMDIyCAAAAAoxMi8zMC8yMDIyudb9LkEg2whSku2fQSDbCC5DSVEuTkFTREFRR1M6TVBBQS5JUV9URVZfRUJJVC4xMDAwMC4yMDIyLTEyLTMwAQAAAGEyBQACAAAAEDExLjM5NTExOTQxMTA2NTMBBwAAAAUAAAABMQEAAAALLTIwNzA4NDQ3MzMDAAAAATACAAAABjEwMDA2MgQAAAABMAcAAAAKMTIvMzAvMjAyMggAAAAKMTIvMzAvMjAyMrnW/S5BINsIMh3tn0Eg2wgwQ0lRLk5BU0RBUUdNOlNBTUEuSVFfVEVWX0VCSVREQS4xMDAwMC4yMDIyLTEyLTMwAQAAAMQA9ikDAAAAAAC51v0uQSDbCBGo7J9BINsI</t>
  </si>
  <si>
    <t>MUNJUS5OQVNEQVFHTTpTQU1BLklRX1BSSUNFX1NBTEVTLjEwMDAwLjIwMjItMTItMzABAAAAxAD2KQMAAAAAALnW/S5BINsIB4Hsn0Eg2wgzQ0lRLk5BU0RBUUdTOkFQTEQuSVFfVEVWX1RPVEFMX1JFVi4xMDAwMC4yMDIyLTEyLTMwAQAAAJlgNgADAAAAAAC51v0uQSDbCODk659BINsIKUNJUS5OQVNEQVFHUzpBUExELklRX1BCVi4xMDAwMC4yMDIyLTEyLTMwAQAAAJlgNgADAAAAAk5NAQcAAAAFAAAAATEBAAAACy0yMDk1OTk3MTU0AwAAAAEwAgAAAAYxMDAwNjcEAAAAATAHAAAACjEyLzMwLzIwMjIIAAAACjEyLzMwLzIwMjK51v0uQSDbCNm9659BINsILUNJUS5OQVNEQVFDTTpWQUJLLklRX1BFX0VYQ0wuMTAwMDAuMjAyMi0xMi0zMAEAAAC3pzAAAgAAABAxNy4xMzA4NDExMjE0OTUzAQcAAAAFAAAAATEBAAAACy0yMTA2NzI1MzE1AwAAAAEwAgAAAAYxMDAwNjYEAAAAATAHAAAACjEyLzMwLzIwMjIIAAAACjEyLzMwLzIwMjK51v0uQSDbCKsh659BINsILkNJUS5OQVNEQVFHUzpCUFJOLklRX1RFVl9FQklULjEwMDAwLjIwMjItMTItMzABAAAAwzddAgMAAAAAALnW/S5BINsIiYXqn0Eg2wgwQ0lRLk5BU0RBUUNNOkFBREkuSVFfVEVWX0VCSVREQS4xMDAwMC4yMDIyLTEyLTMwAQAAAF+3pBkDAAAAAk5NAQcAAAAFAAAAATEBAAAACy0yMTA4MDA4OTYxAwAAAAEwAgAAAAYxMDAwNjMEAAAAATAHAAAA</t>
  </si>
  <si>
    <t>CjEyLzMwLzIwMjIIAAAACjEyLzMwLzIwMjK51v0uQSDbCInp6Z9BINsIMUNJUS5OQVNEQVFDTTpBQURJLklRX1BSSUNFX1NBTEVTLjEwMDAwLjIwMjItMTItMzABAAAAX7ekGQIAAAAQMTAyLjIyMDQ4NzEyMDg1NgEHAAAABQAAAAExAQAAAAstMjEwODAwODk2MQMAAAABMAIAAAAFMzg5NTgEAAAAATAHAAAACjEyLzMwLzIwMjIIAAAACjEyLzMwLzIwMjK51v0uQSDbCInp6Z9BINsIM0NJUS5OQVNEQVFHTTpSQ0FDLklRX1RFVl9UT1RBTF9SRVYuMTAwMDAuMjAyMi0xMi0zMAEAAACztNFjAwAAAAAAudb9LkEg2whWJumfQSDbCClDSVEuTkFTREFRR006UkNBQy5JUV9QQlYuMTAwMDAuMjAyMi0xMi0zMAEAAACztNFjAwAAAAJOTQEHAAAABQAAAAExAQAAAAstMjEwNTAxMjE0MAMAAAABMAIAAAAGMTAwMDY3BAAAAAEwBwAAAAoxMi8zMC8yMDIyCAAAAAoxMi8zMC8yMDIyudb9LkEg2whWJumfQSDbCCxDSVEuTkFTREFRR006RkxKLklRX1BFX0VYQ0wuMTAwMDAuMjAyMi0xMi0zMAEAAAAVTiImAwAAAAJOTQEHAAAABQAAAAExAQAAAAstMjA4NDYwMzQ3MQMAAAABMAIAAAAGMTAwMDY2BAAAAAEwBwAAAAoxMi8zMC8yMDIyCAAAAAoxMi8zMC8yMDIyudb9LkEg2wgjY+ifQSDbCC5DSVEuTkFTREFRR1M6TktUWC5JUV9URVZfRUJJVC4xMDAwMC4yMDIyLTEyLTMwAQAAAI3kdCADAAAAAk5NAQcAAAAFAAAAATEB</t>
  </si>
  <si>
    <t>AAAACy0yMTA3OTgxMDI4AwAAAAEwAgAAAAYxMDAwNjIEAAAAATAHAAAACjEyLzMwLzIwMjIIAAAACjEyLzMwLzIwMjK51v0uQSDbCM3G559BINsIMENJUS5OQVNEQVFHUzpDQUxCLklRX1RFVl9FQklUREEuMTAwMDAuMjAyMi0xMi0zMAEAAADPlFMCAwAAAAAAudb9LkEg2wikKuefQSDbCDFDSVEuTkFTREFRR1M6Q0FMQi5JUV9QUklDRV9TQUxFUy4xMDAwMC4yMDIyLTEyLTMwAQAAAM+UUwICAAAAEDMuMzE5ODY5NTcyOTYyNTgBBwAAAAUAAAABMQEAAAALLTIxMDcxNzQ1MTQDAAAAATACAAAABTM4OTU4BAAAAAEwBwAAAAoxMi8zMC8yMDIyCAAAAAoxMi8zMC8yMDIyudb9LkEg2wikKuefQSDbCDNDSVEuTkFTREFRR1M6U1BPSy5JUV9URVZfVE9UQUxfUkVWLjEwMDAwLjIwMjItMTItMzABAAAA2xWiAAIAAAAQMS4wMDEyMDM3ODc0Njg0MwEHAAAABQAAAAExAQAAAAstMjExMTgwNDczNwMAAAABMAIAAAAGMTAwMDYxBAAAAAEwBwAAAAoxMi8zMC8yMDIyCAAAAAoxMi8zMC8yMDIyudb9LkEg2wh5juafQSDbCClDSVEuTkFTREFRR1M6U1BPSy5JUV9QQlYuMTAwMDAuMjAyMi0xMi0zMAEAAADbFaIAAgAAABEwLjkzNDk0NTM4MTYwOTU0NAEHAAAABQAAAAExAQAAAAstMjExMTgwNDczNwMAAAABMAIAAAAGMTAwMDY3BAAAAAEwBwAAAAoxMi8zMC8yMDIyCAAAAAoxMi8zMC8yMDIyudb9LkEg2whjQOafQSDb</t>
  </si>
  <si>
    <t>CC1DSVEuTkFTREFRQ006T1BBTC5JUV9QRV9FWENMLjEwMDAwLjIwMjItMTItMzABAAAAjLh5DQMAAAAAALnW/S5BINsIOKTln0Eg2wguQ0lRLk5BU0RBUUdTOkFQRUkuSVFfVEVWX0VCSVQuMTAwMDAuMjAyMi0xMi0zMAEAAACR2H0BAgAAABA5LjMyMzc4MTA4MzcyMzk0AQcAAAAFAAAAATEBAAAACy0yMTA5ODk5NTMyAwAAAAEwAgAAAAYxMDAwNjIEAAAAATAHAAAACjEyLzMwLzIwMjIIAAAACjEyLzMwLzIwMjK51v0uQSDbCBAI5Z9BINsIMENJUS5OQVNEQVFHTTpBQUNJLklRX1RFVl9FQklUREEuMTAwMDAuMjAyMi0xMi0zMAEAAAAXYCIqAwAAAAAAudb9LkEg2wjpa+SfQSDbCDFDSVEuTkFTREFRR006QUFDSS5JUV9QUklDRV9TQUxFUy4xMDAwMC4yMDIyLTEyLTMwAQAAABdgIioDAAAAAAC51v0uQSDbCOlr5J9BINsIM0NJUS5OQVNEQVFDTTpNTlNCLklRX1RFVl9UT1RBTF9SRVYuMTAwMDAuMjAyMi0xMi0zMAEAAAAJImoBAwAAAAAAudb9LkEg2wizqOOfQSDbCClDSVEuTkFTREFRQ006TU5TQi5JUV9QQlYuMTAwMDAuMjAyMi0xMi0zMAEAAAAJImoBAgAAAA8xLjI1MzcxMTQ4MDgwOTMBBwAAAAUAAAABMQEAAAALLTIxMDcxOTA2NTUDAAAAATACAAAABjEwMDA2NwQAAAABMAcAAAAKMTIvMzAvMjAyMggAAAAKMTIvMzAvMjAyMrnW/S5BINsIs6jjn0Eg2wgtQ0lRLk5BU0RBUUdTOkZSR0kuSVFfUEVf</t>
  </si>
  <si>
    <t>RVhDTC4xMDAwMC4yMDIyLTEyLTMwAQAAAKI9PggDAAAAAk5NAQcAAAAFAAAAATEBAAAACy0yMTA4NjE5MzI5AwAAAAEwAgAAAAYxMDAwNjYEAAAAATAHAAAACjEyLzMwLzIwMjIIAAAACjEyLzMwLzIwMjK51v0uQSDbCH/l4p9BINsILkNJUS5OQVNEQVFHUzpETFRILklRX1RFVl9FQklULjEwMDAwLjIwMjItMTItMzABAAAAntvQAgIAAAAQOS4yMzkxNjc0NDE4OTIxMQEHAAAABQAAAAExAQAAAAstMjEwNjgxODMyNAMAAAABMAIAAAAGMTAwMDYyBAAAAAEwBwAAAAoxMi8zMC8yMDIyCAAAAAoxMi8zMC8yMDIyudb9LkEg2whZSeKfQSDbCDBDSVEuTkFTREFRQ006UEFOQS5JUV9URVZfRUJJVERBLjEwMDAwLjIwMjItMTItMzABAAAA8HckKgMAAAAAALnW/S5BINsIONThn0Eg2wgxQ0lRLk5BU0RBUUNNOlBBTkEuSVFfUFJJQ0VfU0FMRVMuMTAwMDAuMjAyMi0xMi0zMAEAAADwdyQqAwAAAAAAudb9LkEg2wgsreGfQSDbCDNDSVEuTkFTREFRQ006UEFZUy5JUV9URVZfVE9UQUxfUkVWLjEwMDAwLjIwMjItMTItMzABAAAA77J7AAIAAAAQNC40MzE1NjI5OTc2NTg2NwEHAAAABQAAAAExAQAAAAstMjEwNzIzNDI2MAMAAAABMAIAAAAGMTAwMDYxBAAAAAEwBwAAAAoxMi8zMC8yMDIyCAAAAAoxMi8zMC8yMDIyudb9LkEg2wgNEeGfQSDbCClDSVEuTkFTREFRQ006UEFZUy5JUV9QQlYuMTAwMDAuMjAyMi0xMi0z</t>
  </si>
  <si>
    <t>MAEAAADvsnsAAgAAABAxMC4yODgzOTQwNTM0Njc3AQcAAAAFAAAAATEBAAAACy0yMTA3MjM0MjYwAwAAAAEwAgAAAAYxMDAwNjcEAAAAATAHAAAACjEyLzMwLzIwMjIIAAAACjEyLzMwLzIwMjK51v0uQSDbCCvq4J9BINsILUNJUS5OQVNEQVFHTTpQRExCLklRX1BFX0VYQ0wuMTAwMDAuMjAyMi0xMi0zMAEAAABhAUQAAgAAABA4LjYxMTI5MDc2OTY1NzIxAQcAAAAFAAAAATEBAAAACy0yMDkzMDM3MzM3AwAAAAEwAgAAAAYxMDAwNjYEAAAAATAHAAAACjEyLzMwLzIwMjIIAAAACjEyLzMwLzIwMjK51v0uQSDbCPom4J9BINsILkNJUS5OQVNEQVFHTTpURUxBLklRX1RFVl9FQklULjEwMDAwLjIwMjItMTItMzABAAAASYhpDQMAAAACTk0BBwAAAAUAAAABMQEAAAALLTIxMDcwNzk0NzYDAAAAATACAAAABjEwMDA2MgQAAAABMAcAAAAKMTIvMzAvMjAyMggAAAAKMTIvMzAvMjAyMrnW/S5BINsIz4rfn0Eg2wgwQ0lRLk5BU0RBUUNNOkpBUUMuSVFfVEVWX0VCSVREQS4xMDAwMC4yMDIyLTEyLTMwAQAAAEZ52SgDAAAAAAC51v0uQSDbCKju3p9BINsIMUNJUS5OQVNEQVFDTTpKQVFDLklRX1BSSUNFX1NBTEVTLjEwMDAwLjIwMjItMTItMzABAAAARnnZKAMAAAAAALnW/S5BINsIrxXfn0Eg2wgzQ0lRLk5BU0RBUUdTOkNGRkkuSVFfVEVWX1RPVEFMX1JFVi4xMDAwMC4yMDIyLTEyLTMwAQAAAPbTBQADAAAAAAC5</t>
  </si>
  <si>
    <t>1v0uQSDbCHQr3p9BINsIKUNJUS5OQVNEQVFHUzpDRkZJLklRX1BCVi4xMDAwMC4yMDIyLTEyLTMwAQAAAPbTBQACAAAAETAuOTgyMzE5MzE0Mzk4NzczAQcAAAAFAAAAATEBAAAACy0yMTA5NTA5MjExAwAAAAEwAgAAAAYxMDAwNjcEAAAAATAHAAAACjEyLzMwLzIwMjIIAAAACjEyLzMwLzIwMjK51v0uQSDbCHxS3p9BINsILUNJUS5OQVNEQVFHUzpPUklDLklRX1BFX0VYQ0wuMTAwMDAuMjAyMi0xMi0zMAEAAABUSxoSAwAAAAJOTQEHAAAABQAAAAExAQAAAAstMjEwNzU2MTkxNQMAAAABMAIAAAAGMTAwMDY2BAAAAAEwBwAAAAoxMi8zMC8yMDIyCAAAAAoxMi8zMC8yMDIyudb9LkEg2whBaN2fQSDbCC5DSVEuTkFTREFRR1M6VFJVRS5JUV9URVZfRUJJVC4xMDAwMC4yMDIyLTEyLTMwAQAAAPxt6QIDAAAAAk5NAQcAAAAFAAAAATEBAAAACy0yMTExMDk5MjE0AwAAAAEwAgAAAAYxMDAwNjIEAAAAATAHAAAACjEyLzMwLzIwMjIIAAAACjEyLzMwLzIwMjK2/f0uQSDbCCHz3J9BINsIL0NJUS5OQVNEQVFDTTpJVEkuSVFfVEVWX0VCSVREQS4xMDAwMC4yMDIyLTEyLTMwAQAAACZ6BAACAAAAEDQ4LjU0NDU4MDUwMTA4MTUBBwAAAAUAAAABMQEAAAALLTIwNjk0MzkzNzEDAAAAATACAAAABjEwMDA2MwQAAAABMAcAAAAKMTIvMzAvMjAyMggAAAAKMTIvMzAvMjAyMrb9/S5BINsI91bcn0Eg2wgwQ0lRLk5BU0RB</t>
  </si>
  <si>
    <t>UUNNOklUSS5JUV9QUklDRV9TQUxFUy4xMDAwMC4yMDIyLTEyLTMwAQAAACZ6BAACAAAAETAuOTk4MjgyMDU2MDg4Njg2AQcAAAAFAAAAATEBAAAACy0yMDY5NDM5MzcxAwAAAAEwAgAAAAUzODk1OAQAAAABMAcAAAAKMTIvMzAvMjAyMggAAAAKMTIvMzAvMjAyMrb9/S5BINsI/S/cn0Eg2wgzQ0lRLk5BU0RBUUdTOkNDTFAuSVFfVEVWX1RPVEFMX1JFVi4xMDAwMC4yMDIyLTEyLTMwAQAAANgX/gICAAAAEDIuNzIyNDkxMDQ3NjY3MjcBBwAAAAUAAAABMQEAAAALLTIxMDgzOTM0OTMDAAAAATACAAAABjEwMDA2MQQAAAABMAcAAAAKMTIvMzAvMjAyMggAAAAKMTIvMzAvMjAyMrb9/S5BINsIlpPbn0Eg2wgpQ0lRLk5BU0RBUUdTOkNDTFAuSVFfUEJWLjEwMDAwLjIwMjItMTItMzABAAAA2Bf+AgIAAAAQNzAuNTk0NDc5ODMwMTQ4NgEHAAAABQAAAAExAQAAAAstMjEwODM5MzQ5MwMAAAABMAIAAAAGMTAwMDY3BAAAAAEwBwAAAAoxMi8zMC8yMDIyCAAAAAoxMi8zMC8yMDIytv39LkEg2wiibNufQSDbCC1DSVEuTkFTREFRQ006UERTQi5JUV9QRV9FWENMLjEwMDAwLjIwMjItMTItMzABAAAAhww0AwMAAAACTk0BBwAAAAUAAAABMQEAAAALLTIxMDU0NTMzMTgDAAAAATACAAAABjEwMDA2NgQAAAABMAcAAAAKMTIvMzAvMjAyMggAAAAKMTIvMzAvMjAyMrb9/S5BINsIcdDan0Eg2wgtQ0lRLk5BU0RBUUdNOkdD</t>
  </si>
  <si>
    <t>VC5JUV9URVZfRUJJVC4xMDAwMC4yMDIyLTEyLTMwAQAAAPOupGoCAAAAEDYuMTQyMzI4ODM3NDQ1NjgBBwAAAAUAAAABMQEAAAALLTIwODkxMTc0NzcDAAAAATACAAAABjEwMDA2MgQAAAABMAcAAAAKMTIvMzAvMjAyMggAAAAKMTIvMzAvMjAyMrb9/S5BINsISjTan0Eg2wgwQ0lRLk5BU0RBUUdTOkRBS1QuSVFfVEVWX0VCSVREQS4xMDAwMC4yMDIyLTEyLTMwAQAAAG4MBQACAAAAEDcuNjkyNjIzMzgzMDI1MjQBBwAAAAUAAAABMQEAAAALLTIxMDg4Mzg1MTIDAAAAATACAAAABjEwMDA2MwQAAAABMAcAAAAKMTIvMzAvMjAyMggAAAAKMTIvMzAvMjAyMrb9/S5BINsIKZjZn0Eg2wgxQ0lRLk5BU0RBUUdTOkRBS1QuSVFfUFJJQ0VfU0FMRVMuMTAwMDAuMjAyMi0xMi0zMAEAAABuDAUAAgAAABEwLjIyNTYxNjIwODI2ODQwMgEHAAAABQAAAAExAQAAAAstMjEwODgzODUxMgMAAAABMAIAAAAFMzg5NTgEAAAAATAHAAAACjEyLzMwLzIwMjIIAAAACjEyLzMwLzIwMjK2/f0uQSDbCCmY2Z9BINsIM0NJUS5OQVNEQVFDTTpDTE9FLklRX1RFVl9UT1RBTF9SRVYuMTAwMDAuMjAyMi0xMi0zMAEAAABKIlsqAwAAAAAAtv39LkEg2wjo1NifQSDbCClDSVEuTkFTREFRQ006Q0xPRS5JUV9QQlYuMTAwMDAuMjAyMi0xMi0zMAEAAABKIlsqAwAAAAJOTQEHAAAABQAAAAExAQAAAAstMjEwMzQ0MDg4OQMAAAABMAIAAAAG</t>
  </si>
  <si>
    <t>MTAwMDY3BAAAAAEwBwAAAAoxMi8xNS8yMDIyCAAAAAoxMi8xNS8yMDIytv39LkEg2wjo1NifQSDbCC1DSVEuTkFTREFRQ006TE1TVC5JUV9QRV9FWENMLjEwMDAwLjIwMjItMTItMzABAAAArtFIAAIAAAAQMTIuNDU5MTgzNjczNDY5NAEHAAAABQAAAAExAQAAAAstMjEwOTUxMjUzNQMAAAABMAIAAAAGMTAwMDY2BAAAAAEwBwAAAAoxMi8zMC8yMDIyCAAAAAoxMi8zMC8yMDIytv39LkEg2wit6tefQSDbCC5DSVEuTkFTREFRR006RkdCSS5JUV9URVZfRUJJVC4xMDAwMC4yMDIyLTEyLTMwAQAAAJCcDwADAAAAAAC2/f0uQSDbCHx1159BINsIMENJUS5OQVNEQVFDTTpCTk5SLklRX1RFVl9FQklUREEuMTAwMDAuMjAyMi0xMi0zMAEAAAAOiMhjAwAAAAAAtv39LkEg2whfANefQSDbCDFDSVEuTkFTREFRQ006Qk5OUi5JUV9QUklDRV9TQUxFUy4xMDAwMC4yMDIyLTEyLTMwAQAAAA6IyGMDAAAAAAC2/f0uQSDbCFTZ1p9BINsIM0NJUS5OQVNEQVFDTTpQUkNILklRX1RFVl9UT1RBTF9SRVYuMTAwMDAuMjAyMi0xMi0zMAEAAABvyr8OAgAAABAxLjg0OTQxMDEzNjcyMjkxAQcAAAAFAAAAATEBAAAACy0yMTA4MDg5OTY0AwAAAAEwAgAAAAYxMDAwNjEEAAAAATAHAAAACjEyLzMwLzIwMjIIAAAACjEyLzMwLzIwMjK2/f0uQSDbCCw91p9BINsIKUNJUS5OQVNEQVFDTTpQUkNILklRX1BCVi4xMDAwMC4yMDIyLTEy</t>
  </si>
  <si>
    <t>LTMwAQAAAG/Kvw4CAAAAETAuODQ4NTIzNjM2NTczNzE2AQcAAAAFAAAAATEBAAAACy0yMTA4MDg5OTY0AwAAAAEwAgAAAAYxMDAwNjcEAAAAATAHAAAACjEyLzMwLzIwMjIIAAAACjEyLzMwLzIwMjK2/f0uQSDbCCcW1p9BINsILUNJUS5OQVNEQVFDTTpBTFBBLklRX1BFX0VYQ0wuMTAwMDAuMjAyMi0xMi0zMAEAAAApY+opAwAAAAAAtv39LkEg2wj3edWfQSDbCC5DSVEuTkFTREFRQ006TENOQi5JUV9URVZfRUJJVC4xMDAwMC4yMDIyLTEyLTMwAQAAAHpYBgADAAAAAAC2/f0uQSDbCMzd1J9BINsIMENJUS5OQVNEQVFDTTpNTUFULklRX1RFVl9FQklUREEuMTAwMDAuMjAyMi0xMi0zMAEAAAC4N3gmAwAAAAJOTQEHAAAABQAAAAExAQAAAAstMjEwOTk5NTMxMwMAAAABMAIAAAAGMTAwMDYzBAAAAAEwBwAAAAoxMi8zMC8yMDIyCAAAAAoxMi8zMC8yMDIytv39LkEg2wilQdSfQSDbCDFDSVEuTkFTREFRQ006TU1BVC5JUV9QUklDRV9TQUxFUy4xMDAwMC4yMDIyLTEyLTMwAQAAALg3eCYCAAAADzY3Ljg4NzUwMDcxMzEwNAEHAAAABQAAAAExAQAAAAstMjEwOTk5NTMxMwMAAAABMAIAAAAFMzg5NTgEAAAAATAHAAAACjEyLzMwLzIwMjIIAAAACjEyLzMwLzIwMjK2/f0uQSDbCKVB1J9BINsIM0NJUS5OQVNEQVFHTTpST1NFLklRX1RFVl9UT1RBTF9SRVYuMTAwMDAuMjAyMi0xMi0zMAEAAAADEDlkAwAAAAAA</t>
  </si>
  <si>
    <t>tv39LkEg2wh4ftOfQSDbCClDSVEuTkFTREFRR006Uk9TRS5JUV9QQlYuMTAwMDAuMjAyMi0xMi0zMAEAAAADEDlkAwAAAAJOTQEHAAAABQAAAAExAQAAAAstMjEwNTQ0NzkyMAMAAAABMAIAAAAGMTAwMDY3BAAAAAEwBwAAAAoxMi8zMC8yMDIyCAAAAAoxMi8zMC8yMDIytv39LkEg2wh/pdOfQSDbCC1DSVEuTkFTREFRQ006Q0xQVC5JUV9QRV9FWENMLjEwMDAwLjIwMjItMTItMzABAAAASNwVAAMAAAACTk0BBwAAAAUAAAABMQEAAAALLTIxMDkwMTM4NzgDAAAAATACAAAABjEwMDA2NgQAAAABMAcAAAAKMTIvMzAvMjAyMggAAAAKMTIvMzAvMjAyMrb9/S5BINsIQbvSn0Eg2wguQ0lRLk5BU0RBUUdTOkxJTkMuSVFfVEVWX0VCSVQuMTAwMDAuMjAyMi0xMi0zMAEAAABZAxcAAgAAABAxNi41MzI2NDI3NjU5MjY2AQcAAAAFAAAAATEBAAAACy0yMTA5NTY0NjcyAwAAAAEwAgAAAAYxMDAwNjIEAAAAATAHAAAACjEyLzMwLzIwMjIIAAAACjEyLzMwLzIwMjK2/f0uQSDbCBgf0p9BINsIMENJUS5OQVNEQVFHUzpHUlRTLklRX1RFVl9FQklUREEuMTAwMDAuMjAyMi0xMi0zMAEAAADen8ISAwAAAAJOTQEHAAAABQAAAAExAQAAAAstMjEwODgzNzYzOAMAAAABMAIAAAAGMTAwMDYzBAAAAAEwBwAAAAoxMi8zMC8yMDIyCAAAAAoxMi8zMC8yMDIytv39LkEg2wjugtGfQSDbCDFDSVEuTkFTREFRR1M6R1JUUy5JUV9Q</t>
  </si>
  <si>
    <t>UklDRV9TQUxFUy4xMDAwMC4yMDIyLTEyLTMwAQAAAN6fwhICAAAADjUuNjQ0NzA3MzkxNDU4AQcAAAAFAAAAATEBAAAACy0yMTA4ODM3NjM4AwAAAAEwAgAAAAUzODk1OAQAAAABMAcAAAAKMTIvMzAvMjAyMggAAAAKMTIvMzAvMjAyMrb9/S5BINsI7oLRn0Eg2wgzQ0lRLk5BU0RBUUdTOkFEQVAuSVFfVEVWX1RPVEFMX1JFVi4xMDAwMC4yMDIyLTEyLTMwAQAAABDMwwYCAAAAEDEwLjA2OTk4OTYzNzMzOTQBBwAAAAUAAAABMQEAAAALLTIxMDg1Mzc0MjUDAAAAATACAAAABjEwMDA2MQQAAAABMAcAAAAKMTIvMzAvMjAyMggAAAAKMTIvMzAvMjAyMrb9/S5BINsIwubQn0Eg2wgpQ0lRLk5BU0RBUUdTOkFEQVAuSVFfUEJWLjEwMDAwLjIwMjItMTItMzABAAAAEMzDBgIAAAAQMS4xMDc2NzUxMjY0NzIyMgEHAAAABQAAAAExAQAAAAstMjEwODUzNzQyNQMAAAABMAIAAAAGMTAwMDY3BAAAAAEwBwAAAAoxMi8zMC8yMDIyCAAAAAoxMi8zMC8yMDIytv39LkEg2witmNCfQSDbCC1DSVEuTkFTREFRR006TElBTi5JUV9QRV9FWENMLjEwMDAwLjIwMjItMTItMzABAAAAQgFuKQMAAAACTk0BBwAAAAUAAAABMQEAAAALLTIxMDUyNjY4ODkDAAAAATACAAAABjEwMDA2NgQAAAABMAcAAAAKMTIvMzAvMjAyMggAAAAKMTIvMzAvMjAyMrb9/S5BINsIkiPQn0Eg2wguQ0lRLk5BU0RBUUdTOlNPUEguSVFfVEVWX0VCSVQu</t>
  </si>
  <si>
    <t>MTAwMDAuMjAyMi0xMi0zMAEAAAD5zSgOAwAAAAJOTQEHAAAABQAAAAExAQAAAAstMjEwODI1NjUwMwMAAAABMAIAAAAGMTAwMDYyBAAAAAEwBwAAAAoxMi8zMC8yMDIyCAAAAAoxMi8zMC8yMDIytv39LkEg2wiXh8+fQSDbCDBDSVEuTkFTREFRR006QlpGRC5JUV9URVZfRUJJVERBLjEwMDAwLjIwMjItMTItMzABAAAAAyzHAgIAAAAQNDkuMDE1MDI2NjAzMTYzMQEHAAAABQAAAAExAQAAAAstMjEwNTc1OTc3OQMAAAABMAIAAAAGMTAwMDYzBAAAAAEwBwAAAAoxMi8zMC8yMDIyCAAAAAoxMi8zMC8yMDIytv39LkEg2whnxM6fQSDbCDFDSVEuTkFTREFRR006QlpGRC5JUV9QUklDRV9TQUxFUy4xMDAwMC4yMDIyLTEyLTMwAQAAAAMsxwICAAAAEjAuMDQ2OTE2NDc2NDkzNjk1NQEHAAAABQAAAAExAQAAAAstMjEwNTc1OTc3OQMAAAABMAIAAAAFMzg5NTgEAAAAATAHAAAACjEyLzMwLzIwMjIIAAAACjEyLzMwLzIwMjK2/f0uQSDbCGfEzp9BINsIM0NJUS5OQVNEQVFDTTpBUllELklRX1RFVl9UT1RBTF9SRVYuMTAwMDAuMjAyMi0xMi0zMAEAAADj8fUpAwAAAAAAtv39LkEg2wgzAc6fQSDbCClDSVEuTkFTREFRQ006QVJZRC5JUV9QQlYuMTAwMDAuMjAyMi0xMi0zMAEAAADj8fUpAwAAAAJOTQEHAAAABQAAAAExAQAAAAstMjEwNTkzNTQ5OAMAAAABMAIAAAAGMTAwMDY3BAAAAAEwBwAAAAoxMi8zMC8yMDIy</t>
  </si>
  <si>
    <t>CAAAAAoxMi8zMC8yMDIytv39LkEg2wg5KM6fQSDbCC1DSVEuTkFTREFRR1M6UlJHQi5JUV9QRV9FWENMLjEwMDAwLjIwMjItMTItMzABAAAAZwMCAAMAAAACTk0BBwAAAAUAAAABMQEAAAALLTIxMDg4NDA2MzcDAAAAATACAAAABjEwMDA2NgQAAAABMAcAAAAKMTIvMzAvMjAyMggAAAAKMTIvMzAvMjAyMrb9/S5BINsI/T3Nn0Eg2wguQ0lRLk5BU0RBUUNNOkFHSUwuSVFfVEVWX0VCSVQuMTAwMDAuMjAyMi0xMi0zMAEAAACYyIkMAwAAAAJOTQEHAAAABQAAAAExAQAAAAstMjEwNTg3MDQ2NAMAAAABMAIAAAAGMTAwMDYyBAAAAAEwBwAAAAoxMi8zMC8yMDIyCAAAAAoxMi8zMC8yMDIytv39LkEg2wjTocyfQSDbCC9DSVEuTkFTREFRR006U0dDLklRX1RFVl9FQklUREEuMTAwMDAuMjAyMi0xMi0zMAEAAADBqwQAAgAAABA1Ljc0NzczMzU2MjM5MDMyAQcAAAAFAAAAATEBAAAACy0yMTA3MjM3MTAwAwAAAAEwAgAAAAYxMDAwNjMEAAAAATAHAAAACjEyLzMwLzIwMjIIAAAACjEyLzMwLzIwMjK2/f0uQSDbCLwszJ9BINsIMENJUS5OQVNEQVFHTTpTR0MuSVFfUFJJQ0VfU0FMRVMuMTAwMDAuMjAyMi0xMi0zMAEAAADBqwQAAgAAABEwLjI4OTIzNDQwMjI4NzMzMgEHAAAABQAAAAExAQAAAAstMjEwNzIzNzEwMAMAAAABMAIAAAAFMzg5NTgEAAAAATAHAAAACjEyLzMwLzIwMjIIAAAACjEyLzMwLzIwMjK2/f0u</t>
  </si>
  <si>
    <t>QSDbCLEFzJ9BINsIM0NJUS5OQVNEQVFDTTpCWVJOLklRX1RFVl9UT1RBTF9SRVYuMTAwMDAuMjAyMi0xMi0zMAEAAABjgJIBAgAAABAzLjYxNDcxNDU5NTgyNTQzAQcAAAAFAAAAATEBAAAACy0yMTEyNzgwNDc4AwAAAAEwAgAAAAYxMDAwNjEEAAAAATAHAAAACjEyLzMwLzIwMjIIAAAACjEyLzMwLzIwMjK2/f0uQSDbCINpy59BINsIKUNJUS5OQVNEQVFDTTpCWVJOLklRX1BCVi4xMDAwMC4yMDIyLTEyLTMwAQAAAGOAkgECAAAAEDIuODE3NTE1ODkyNTUwNTgBBwAAAAUAAAABMQEAAAALLTIxMTI3ODA0NzgDAAAAATACAAAABjEwMDA2NwQAAAABMAcAAAAKMTIvMzAvMjAyMggAAAAKMTIvMzAvMjAyMrb9/S5BINsIgELLn0Eg2wgtQ0lRLk5BU0RBUUdTOktOVEUuSVFfUEVfRVhDTC4xMDAwMC4yMDIyLTEyLTMwAQAAAMDvOiEDAAAAAk5NAQcAAAAFAAAAATEBAAAACy0yMTA2NjIyMjkxAwAAAAEwAgAAAAYxMDAwNjYEAAAAATAHAAAACjEyLzMwLzIwMjIIAAAACjEyLzMwLzIwMjK/JP4uQSDbCFCmyp9BINsILkNJUS5OQVNEQVFDTTpDUkdPLklRX1RFVl9FQklULjEwMDAwLjIwMjItMTItMzABAAAATTmYDQMAAAACTk0BBwAAAAUAAAABMQEAAAALLTIwNjI1NjM4NzYDAAAAATACAAAABjEwMDA2MgQAAAABMAcAAAAKMTIvMzAvMjAyMggAAAAKMTIvMzAvMjAyMr8k/i5BINsIKArKn0Eg2wgwQ0lRLk5BU0RB</t>
  </si>
  <si>
    <t>UUdNOlNMTkEuSVFfVEVWX0VCSVREQS4xMDAwMC4yMDIyLTEyLTMwAQAAAJK8rCUDAAAAAk5NAQcAAAAFAAAAATEBAAAACy0yMDcxNzQ4MjE3AwAAAAEwAgAAAAYxMDAwNjMEAAAAATAHAAAACjEyLzMwLzIwMjIIAAAACjEyLzMwLzIwMjK/JP4uQSDbCPFGyZ9BINsIMUNJUS5OQVNEQVFHTTpTTE5BLklRX1BSSUNFX1NBTEVTLjEwMDAwLjIwMjItMTItMzABAAAAkrysJQIAAAARMC42MzYxMjUyOTc0MzU1MjMBBwAAAAUAAAABMQEAAAALLTIwNzE3NDgyMTcDAAAAATACAAAABTM4OTU4BAAAAAEwBwAAAAoxMi8zMC8yMDIyCAAAAAoxMi8zMC8yMDIyvyT+LkEg2wjxRsmfQSDbCDNDSVEuTkFTREFRR1M6QUxDTy5JUV9URVZfVE9UQUxfUkVWLjEwMDAwLjIwMjItMTItMzABAAAA1coDAAIAAAAQMi42OTc0Nzc1NjgwMDkxNQEHAAAABQAAAAExAQAAAAstMjExMzk2MTM1MQMAAAABMAIAAAAGMTAwMDYxBAAAAAEwBwAAAAoxMi8zMC8yMDIyCAAAAAoxMi8zMC8yMDIyvyT+LkEg2wgBXMifQSDbCClDSVEuTkFTREFRR1M6QUxDTy5JUV9QQlYuMTAwMDAuMjAyMi0xMi0zMAEAAADVygMAAgAAABEwLjcyMjU4MzQ4ODc0MDI0NQEHAAAABQAAAAExAQAAAAstMjExMzk2MTM1MQMAAAABMAIAAAAGMTAwMDY3BAAAAAEwBwAAAAoxMi8zMC8yMDIyCAAAAAoxMi8zMC8yMDIyvyT+LkEg2wgKg8ifQSDbCC1DSVEuTkFTREFR</t>
  </si>
  <si>
    <t>R1M6RlVTTi5JUV9QRV9FWENMLjEwMDAwLjIwMjItMTItMzABAAAA5DofGQMAAAACTk0BBwAAAAUAAAABMQEAAAALLTIxMDc3NDQyOTADAAAAATACAAAABjEwMDA2NgQAAAABMAcAAAAKMTIvMzAvMjAyMggAAAAKMTIvMzAvMjAyMr8k/i5BINsIzZjHn0Eg2wguQ0lRLk5BU0RBUUdNOkJBRVIuSVFfVEVWX0VCSVQuMTAwMDAuMjAyMi0xMi0zMAEAAAAcUy9pAwAAAAAAvyT+LkEg2wiyI8efQSDbCDBDSVEuTkFTREFRR006Q0NBSS5JUV9URVZfRUJJVERBLjEwMDAwLjIwMjItMTItMzABAAAAcPrqYwMAAAAAAL8k/i5BINsIkq7Gn0Eg2wgxQ0lRLk5BU0RBUUdNOkNDQUkuSVFfUFJJQ0VfU0FMRVMuMTAwMDAuMjAyMi0xMi0zMAEAAABw+upjAwAAAAAAvyT+LkEg2wiIh8afQSDbCDNDSVEuTkFTREFRQ006QVJZRS5JUV9URVZfVE9UQUxfUkVWLjEwMDAwLjIwMjItMTItMzABAAAAuZDbKgMAAAAAAL8k/i5BINsI4evFn0Eg2wgpQ0lRLk5BU0RBUUNNOkFSWUUuSVFfUEJWLjEwMDAwLjIwMjItMTItMzABAAAAuZDbKgMAAAACTk0BBwAAAAUAAAABMQEAAAALLTIxMDU5MzEyMjIDAAAAATACAAAABjEwMDA2NwQAAAABMAcAAAAKMTIvMzAvMjAyMggAAAAKMTIvMzAvMjAyMr8k/i5BINsI2sTFn0Eg2wgtQ0lRLk5BU0RBUUdTOlRCTksuSVFfUEVfRVhDTC4xMDAwMC4yMDIyLTEyLTMwAQAAAEnNBwMCAAAAEDEyLjYz</t>
  </si>
  <si>
    <t>Njg0MjEwNTI2MzIBBwAAAAUAAAABMQEAAAALLTIxMDc1NDU5MjEDAAAAATACAAAABjEwMDA2NgQAAAABMAcAAAAKMTIvMzAvMjAyMggAAAAKMTIvMzAvMjAyMr8k/i5BINsIqyjFn0Eg2wguQ0lRLk5BU0RBUUdTOkNPTk4uSVFfVEVWX0VCSVQuMTAwMDAuMjAyMi0xMi0zMAEAAACFSXQAAgAAABA3LjgxNjE1NzU1MjI1Mjg2AQcAAAAFAAAAATEBAAAACy0yMTA2Mjk0NDQyAwAAAAEwAgAAAAYxMDAwNjIEAAAAATAHAAAACjEyLzMwLzIwMjIIAAAACjEyLzMwLzIwMjK/JP4uQSDbCISMxJ9BINsIGENJUS5OQVNEQVFDTTpQQ1lPLklRX1RFVgEAAABGWgYAAgAAAAoxOTAuNjQwMzM1AQYAAAAFAAAAATEBAAAACy0yMDYzOTg0ODQwAwAAAAMxNjACAAAABjEwMDA2MAQAAAABMAcAAAAIMy84LzIwMjO/JP4uQSDbCJhQ+Z9BINsILkNJUS5OQVNEQVFDTTpQQ1lPLklRX0NMT1NFUFJJQ0VfQURKLjIwMjEtMTItMzEBAAAARloGAAIAAAAEMTQuNgBkmB8xQSDbCFV36qFBINsIKUNJUS5OQVNEQVFDTTpQQ1lPLklRX01BUktFVENBUC4yMDIxLTEyLTMxAQAAAEZaBgACAAAACjM0OS4yMTQ4NzQBBgAAAAUAAAABMQEAAAALLTIwNjQ1MzcxNDUDAAAAAzE2MAIAAAAGMTAwMDU0BAAAAAEwBwAAAAoxMi8zMS8yMDIxZJgfMUEg2whLUOqhQSDbCClDSVEuTkFTREFRQ006UENZTy5JUV9NQVJLRVRDQVAuMjAxNy0xMi0zMQEA</t>
  </si>
  <si>
    <t>AABGWgYAAgAAAAoxOTguMzQ2NzE4AQYAAAAFAAAAATEBAAAACjE4NjYxNzkwMjUDAAAAAzE2MAIAAAAGMTAwMDU0BAAAAAEwBwAAAAoxMi8zMS8yMDE3vyT+LkEg2wjRAfmfQSDbCC5DSVEuTkFTREFRR1M6UklERS5JUV9DTE9TRVBSSUNFX0FESi4yMDIyLTA5LTMwAQAAAAebWCYCAAAABDEuODMAvyT+LkEg2wjGjPifQSDbCC5DSVEuTkFTREFRR1M6UklERS5JUV9DTE9TRVBSSUNFX0FESi4yMDEyLTEyLTMxAQAAAAebWCYDAAAAAAC/JP4uQSDbCDpm+J9BINsIKUNJUS5OQVNEQVFHUzpSSURFLklRX01BUktFVENBUC4yMDE5LTEyLTMxAQAAAAebWCYDAAAAAAC/JP4uQSDbCJ0++J9BINsILkNJUS5OQVNEQVFHTTpCV0ZHLklRX0NMT1NFUFJJQ0VfQURKLjIwMjEtMTItMzEBAAAAXw+YAAIAAAAJMzEuODUyNDk2AGSYHzFBINsIFBjpoUEg2wguQ0lRLk5BU0RBUUdNOkJXRkcuSVFfQ0xPU0VQUklDRV9BREouMjAxNy0xMi0zMQEAAABfD5gAAgAAAAkzMC40NTIwNjYAvyT+LkEg2wh7yfefQSDbCClDSVEuTkFTREFRR006QldGRy5JUV9NQVJLRVRDQVAuMjAyMS0xMi0zMQEAAABfD5gAAgAAAAoyNTEuNjg2NjQ3AQYAAAAFAAAAATEBAAAACjIwODM5MjY2NDgDAAAAAzE2MAIAAAAGMTAwMDU0BAAAAAEwBwAAAAoxMi8zMS8yMDIxZJgfMUEg2wjv8OihQSDbCC5DSVEuTkFTREFRR1M6Q1RSTi5JUV9DTE9TRVBS</t>
  </si>
  <si>
    <t>SUNFX0FESi4yMDE5LTEyLTMxAQAAAPC8CwACAAAACTIzLjAyNjQ0NAC/JP4uQSDbCEgG959BINsIKUNJUS5OQVNEQVFHUzpDVFJOLklRX01BUktFVENBUC4yMDIyLTA5LTMwAQAAAPC8CwACAAAACjEyNi40NTE4MDUBBgAAAAUAAAABMQEAAAALLTIwNzg1MTA3NTADAAAAAzE2MAIAAAAGMTAwMDU0BAAAAAEwBwAAAAk5LzMwLzIwMjLWS/4uQSDbCEgG959BINsIKUNJUS5OQVNEQVFHUzpDVFJOLklRX01BUktFVENBUC4yMDEyLTEyLTMxAQAAAPC8CwACAAAACjIwNC45NzY1MjgBBgAAAAUAAAABMQEAAAAKMTU3OTY4ODE0NQMAAAADMTYwAgAAAAYxMDAwNTQEAAAAATAHAAAACjEyLzMxLzIwMTLWS/4uQSDbCEDf9p9BINsIGENJUS5OQVNEQVFDTTpDQUFTLklRX1RFVgEAAAAAP1oAAgAAAAoxNzUuMDk4MTk3AQYAAAAFAAAAATEBAAAACy0yMDY2NDIyMjg5AwAAAAMxNjACAAAABjEwMDA2MAQAAAABMAcAAAAIMy84LzIwMjPWS/4uQSDbCKVq9p9BINsILkNJUS5OQVNEQVFDTTpDQUFTLklRX0NMT1NFUFJJQ0VfQURKLjIwMjEtMTItMzEBAAAAAD9aAAIAAAAEMi42OABkmB8xQSDbCJu456FBINsIKUNJUS5OQVNEQVFDTTpDQUFTLklRX01BUktFVENBUC4yMDIxLTEyLTMxAQAAAAA/WgACAAAACDgyLjY4Mjc2AQYAAAAFAAAAATEBAAAACy0yMTIxNzEyODE3AwAAAAMxNjACAAAABjEwMDA1NAQAAAABMAcAAAAK</t>
  </si>
  <si>
    <t>MTIvMzEvMjAyMWSYHzFBINsIlpHnoUEg2wgpQ0lRLk5BU0RBUUNNOkNBQVMuSVFfTUFSS0VUQ0FQLjIwMTctMTItMzEBAAAAAD9aAAIAAAAKMTUxLjg5MTIxOQEGAAAABQAAAAExAQAAAAoxODY0OTAzNjUyAwAAAAMxNjACAAAABjEwMDA1NAQAAAABMAcAAAAKMTIvMzEvMjAxN9ZL/i5BINsIkRz2n0Eg2wguQ0lRLk5BU0RBUUdNOlBFUEwuSVFfQ0xPU0VQUklDRV9BREouMjAyMi0wOS0zMAEAAACoOFVkAgAAAAQ5Ljk5ANZL/i5BINsIcKf1n0Eg2wguQ0lRLk5BU0RBUUdNOlBFUEwuSVFfQ0xPU0VQUklDRV9BREouMjAxMi0xMi0zMQEAAACoOFVkAwAAAAAA1kv+LkEg2whtgPWfQSDbCClDSVEuTkFTREFRR006UEVQTC5JUV9NQVJLRVRDQVAuMjAxOS0xMi0zMQEAAACoOFVkAwAAAAAA1kv+LkEg2whiWfWfQSDbCC5DSVEuTkFTREFRQ006SEZGRy5JUV9DTE9TRVBSSUNFX0FESi4yMDIxLTEyLTMxAQAAAFSfQiECAAAABDguNDYAZJgfMUEg2whAWeahQSDbCC5DSVEuTkFTREFRQ006SEZGRy5JUV9DTE9TRVBSSUNFX0FESi4yMDE3LTEyLTMxAQAAAFSfQiEDAAAAAADWS/4uQSDbCEcL9Z9BINsIKUNJUS5OQVNEQVFDTTpIRkZHLklRX01BUktFVENBUC4yMDIxLTEyLTMxAQAAAFSfQiECAAAACjQzOS4xODc0NTcBBgAAAAUAAAABMQEAAAALLTIxMjExNTMxMTYDAAAAAzE2MAIAAAAGMTAwMDU0BAAAAAEwBwAA</t>
  </si>
  <si>
    <t>AAoxMi8zMS8yMDIxZJgfMUEg2wg1MuahQSDbCC5DSVEuTkFTREFRR1M6Q1ZSWC5JUV9DTE9TRVBSSUNFX0FESi4yMDE5LTEyLTMxAQAAAIsQFQADAAAAAADWS/4uQSDbCFNv9J9BINsIKUNJUS5OQVNEQVFHUzpDVlJYLklRX01BUktFVENBUC4yMDIyLTA5LTMwAQAAAIsQFQACAAAACjE5MS45NzU5NjUBBgAAAAUAAAABMQEAAAALLTIwODcxNzExNzYDAAAAAzE2MAIAAAAGMTAwMDU0BAAAAAEwBwAAAAk5LzMwLzIwMjLWS/4uQSDbCEZI9J9BINsIKUNJUS5OQVNEQVFHUzpDVlJYLklRX01BUktFVENBUC4yMDEyLTEyLTMxAQAAAIsQFQADAAAAAADWS/4uQSDbCAkh9J9BINsIGENJUS5OQVNEQVFDTTpBVExPLklRX1RFVgEAAABjfBQAAwAAAAAA1kv+LkEg2wjyq/OfQSDbCC5DSVEuTkFTREFRQ006QVRMTy5JUV9DTE9TRVBSSUNFX0FESi4yMDIxLTEyLTMxAQAAAGN8FAACAAAACTIzLjExOTY0MQBwvx8xQSDbCPAg5aFBINsIKUNJUS5OQVNEQVFDTTpBVExPLklRX01BUktFVENBUC4yMDIxLTEyLTMxAQAAAGN8FAACAAAACTIyMi42NjcxNwEGAAAABQAAAAExAQAAAAoyMDg0MjY2Njc2AwAAAAMxNjACAAAABjEwMDA1NAQAAAABMAcAAAAKMTIvMzEvMjAyMXC/HzFBINsI29LkoUEg2wgpQ0lRLk5BU0RBUUNNOkFUTE8uSVFfTUFSS0VUQ0FQLjIwMTctMTItMzEBAAAAY3wUAAIAAAAKMjU5LjMwODkyNwDWS/4u</t>
  </si>
  <si>
    <t>QSDbCNhd859BINsILkNJUS5OQVNEQVFHUzpUTllBLklRX0NMT1NFUFJJQ0VfQURKLjIwMjItMDktMzABAAAAFsNiGAIAAAADMi45ANRy/i5BINsIvejyn0Eg2wguQ0lRLk5BU0RBUUdTOlROWUEuSVFfQ0xPU0VQUklDRV9BREouMjAxMi0xMi0zMQEAAAAWw2IYAwAAAAAA1HL+LkEg2wi96PKfQSDbCClDSVEuTkFTREFRR1M6VE5ZQS5JUV9NQVJLRVRDQVAuMjAxOS0xMi0zMQEAAAAWw2IYAwAAAAAA1HL+LkEg2wivwfKfQSDbCC5DSVEuTkFTREFRR1M6Rk9TTC5JUV9DTE9TRVBSSUNFX0FESi4yMDIxLTEyLTMxAQAAAG3WBAACAAAABTEwLjI5AHC/HzFBINsIhprjoUEg2wguQ0lRLk5BU0RBUUdTOkZPU0wuSVFfQ0xPU0VQUklDRV9BREouMjAxNy0xMi0zMQEAAABt1gQAAgAAAAQ3Ljc3ANRy/i5BINsImXPyn0Eg2wgpQ0lRLk5BU0RBUUdTOkZPU0wuSVFfTUFSS0VUQ0FQLjIwMjEtMTItMzEBAAAAbdYEAAIAAAAKNTM2LjU3OTY0NAEGAAAABQAAAAExAQAAAAstMjEyMjEwNzMzOQMAAAADMTYwAgAAAAYxMDAwNTQEAAAAATAHAAAACjEyLzMxLzIwMjFwvx8xQSDbCIJz46FBINsILkNJUS5OQVNEQVFDTTpUVFNILklRX0NMT1NFUFJJQ0VfQURKLjIwMTktMTItMzEBAAAAWplDAAIAAAAHMS41NTc4MQDUcv4uQSDbCGaw8Z9BINsIKUNJUS5OQVNEQVFDTTpUVFNILklRX01BUktFVENBUC4yMDIyLTA5LTMwAQAA</t>
  </si>
  <si>
    <t>AFqZQwACAAAACjE4My45NDUxOTMBBgAAAAUAAAABMQEAAAALLTIwODYxNjI3NjMDAAAAAzE2MAIAAAAGMTAwMDU0BAAAAAEwBwAAAAk5LzMwLzIwMjLUcv4uQSDbCGaw8Z9BINsIKUNJUS5OQVNEQVFDTTpUVFNILklRX01BUktFVENBUC4yMDEyLTEyLTMxAQAAAFqZQwACAAAACjcyMS44NzIxMDgBBgAAAAUAAAABMQEAAAAKMTU4MDc0NDgyMAMAAAADMTYwAgAAAAYxMDAwNTQEAAAAATAHAAAACjEyLzMxLzIwMTLUcv4uQSDbCF+J8Z9BINsIGENJUS5OQVNEQVFDTTpDT0ZTLklRX1RFVgEAAAAz9DQAAwAAAAAA1HL+LkEg2wg8FPGfQSDbCC5DSVEuTkFTREFRQ006Q09GUy5JUV9DTE9TRVBSSUNFX0FESi4yMDIxLTEyLTMxAQAAADP0NAACAAAACTI1LjM0NDQ3MgBwvx8xQSDbCDNi4qFBINsIKUNJUS5OQVNEQVFDTTpDT0ZTLklRX01BUktFVENBUC4yMDIxLTEyLTMxAQAAADP0NAACAAAACjIwMC42NDE0ODUBBgAAAAUAAAABMQEAAAAKMjA4NzQ3MzYyMgMAAAADMTYwAgAAAAYxMDAwNTQEAAAAATAHAAAACjEyLzMxLzIwMjFwvx8xQSDbCCg74qFBINsIKUNJUS5OQVNEQVFDTTpDT0ZTLklRX01BUktFVENBUC4yMDE3LTEyLTMxAQAAADP0NAACAAAACDgyLjA3NTkzANRy/i5BINsIK8bwn0Eg2wguQ0lRLk5BU0RBUUdTOk9QVE4uSVFfQ0xPU0VQUklDRV9BREouMjAyMi0wOS0zMAEAAACnBwYPAgAAAAQzLjY2</t>
  </si>
  <si>
    <t>ANRy/i5BINsIC1Hwn0Eg2wguQ0lRLk5BU0RBUUdTOk9QVE4uSVFfQ0xPU0VQUklDRV9BREouMjAxMi0xMi0zMQEAAACnBwYPAwAAAAAA1HL+LkEg2wgAKvCfQSDbCClDSVEuTkFTREFRR1M6T1BUTi5JUV9NQVJLRVRDQVAuMjAxOS0xMi0zMQEAAACnBwYPAgAAAAo0MjIuNjYwMTYxAQYAAAAFAAAAATEBAAAACjE5OTE5MDI0NzQDAAAAAzE2MAIAAAAGMTAwMDU0BAAAAAEwBwAAAAoxMi8zMS8yMDE51HL+LkEg2wgAKvCfQSDbCC5DSVEuTkFTREFRR006Q0JBTi5JUV9DTE9TRVBSSUNFX0FESi4yMDIxLTEyLTMxAQAAAFbfBQACAAAACTE2LjQ1ODgwMQBwvx8xQSDbCM3b4KFBINsILkNJUS5OQVNEQVFHTTpDQkFOLklRX0NMT1NFUFJJQ0VfQURKLjIwMTctMTItMzEBAAAAVt8FAAIAAAAJMTIuODkwNTkxANRy/i5BINsI4LTvn0Eg2wgpQ0lRLk5BU0RBUUdNOkNCQU4uSVFfTUFSS0VUQ0FQLjIwMjEtMTItMzEBAAAAVt8FAAIAAAAJMjMzLjQxODU2AQYAAAAFAAAAATEBAAAACjIwODU1NjYyNDcDAAAAAzE2MAIAAAAGMTAwMDU0BAAAAAEwBwAAAAoxMi8zMS8yMDIxcL8fMUEg2wjDtOChQSDbCC5DSVEuTkFTREFRQ006T0NHTi5JUV9DTE9TRVBSSUNFX0FESi4yMDE5LTEyLTMxAQAAALfAHBICAAAABDAuNTIA55n+LkEg2wis8e6fQSDbCClDSVEuTkFTREFRQ006T0NHTi5JUV9NQVJLRVRDQVAuMjAyMi0wOS0z</t>
  </si>
  <si>
    <t>MAEAAAC3wBwSAgAAAAkzODUuNDg3MzMBBgAAAAUAAAABMQEAAAALLTIwODY0NTE1OTcDAAAAAzE2MAIAAAAGMTAwMDU0BAAAAAEwBwAAAAk5LzMwLzIwMjLnmf4uQSDbCKzx7p9BINsIKUNJUS5OQVNEQVFDTTpPQ0dOLklRX01BUktFVENBUC4yMDEyLTEyLTMxAQAAALfAHBIDAAAAAADnmf4uQSDbCKXK7p9BINsIGENJUS5OQVNEQVFHUzpCQ09WLklRX1RFVgEAAAATjTwBAgAAAAoyMDQuNjM5MjMxAQYAAAAFAAAAATEBAAAACy0yMDU5ODI5NDE3AwAAAAMxNjACAAAABjEwMDA2MAQAAAABMAcAAAAIMy84LzIwMjPnmf4uQSDbCIJV7p9BINsILkNJUS5OQVNEQVFHUzpCQ09WLklRX0NMT1NFUFJJQ0VfQURKLjIwMjEtMTItMzEBAAAAE408AQIAAAAFMTAuMjIAcL8fMUEg2wiFyt+hQSDbCClDSVEuTkFTREFRR1M6QkNPVi5JUV9NQVJLRVRDQVAuMjAyMS0xMi0zMQEAAAATjTwBAgAAAAo0MTkuOTQ4NzUzAQYAAAAFAAAAATEBAAAACy0yMTI1MzE5OTAxAwAAAAMxNjACAAAABjEwMDA1NAQAAAABMAcAAAAKMTIvMzEvMjAyMXC/HzFBINsI7nvfoUEg2wgpQ0lRLk5BU0RBUUdTOkJDT1YuSVFfTUFSS0VUQ0FQLjIwMTctMTItMzEBAAAAE408AQIAAAAKMjQ1Ljg5MjAxNAEGAAAABQAAAAExAQAAAAoxODYyNzE0NzMxAwAAAAMxNjACAAAABjEwMDA1NAQAAAABMAcAAAAKMTIvMzEvMjAxN+eZ/i5BINsIcAfun0Eg</t>
  </si>
  <si>
    <t>2wguQ0lRLk5BU0RBUUdTOk1QQUEuSVFfQ0xPU0VQUklDRV9BREouMjAyMi0wOS0zMAEAAABhMgUAAgAAAAUxNS4yMgDnmf4uQSDbCFKS7Z9BINsILkNJUS5OQVNEQVFHUzpNUEFBLklRX0NMT1NFUFJJQ0VfQURKLjIwMTItMTItMzEBAAAAYTIFAAIAAAAENi41NwDnmf4uQSDbCEhr7Z9BINsIKUNJUS5OQVNEQVFHUzpNUEFBLklRX01BUktFVENBUC4yMDE5LTEyLTMxAQAAAGEyBQACAAAACjQxNy42NTQyMTMBBgAAAAUAAAABMQEAAAAKMTk5MjA1ODY2MQMAAAADMTYwAgAAAAYxMDAwNTQEAAAAATAHAAAACjEyLzMxLzIwMTnnmf4uQSDbCEhr7Z9BINsILkNJUS5OQVNEQVFHTTpTQU1BLklRX0NMT1NFUFJJQ0VfQURKLjIwMjEtMTItMzEBAAAAxAD2KQIAAAAEOS44NABwvx8xQSDbCI0c3qFBINsILkNJUS5OQVNEQVFHTTpTQU1BLklRX0NMT1NFUFJJQ0VfQURKLjIwMTctMTItMzEBAAAAxAD2KQMAAAAAAOeZ/i5BINsIKPbsn0Eg2wgpQ0lRLk5BU0RBUUdNOlNBTUEuSVFfTUFSS0VUQ0FQLjIwMjEtMTItMzEBAAAAxAD2KQIAAAAGMjAyLjk1AQYAAAAFAAAAATEBAAAACy0yMTIxNjUwODQ2AwAAAAMxNjACAAAABjEwMDA1NAQAAAABMAcAAAAKMTIvMzEvMjAyMXC/HzFBINsIhvXdoUEg2wguQ0lRLk5BU0RBUUdTOkFQTEQuSVFfQ0xPU0VQUklDRV9BREouMjAxOS0xMi0zMQEAAACZYDYAAgAAAAgwLjA0MzE5</t>
  </si>
  <si>
    <t>OQDnmf4uQSDbCP9Z7J9BINsIKUNJUS5OQVNEQVFHUzpBUExELklRX01BUktFVENBUC4yMDIyLTA5LTMwAQAAAJlgNgACAAAACjE2Ni4yNjIzODUBBgAAAAUAAAABMQEAAAALLTIwODAzOTIxMTkDAAAAAzE2MAIAAAAGMTAwMDU0BAAAAAEwBwAAAAk5LzMwLzIwMjLnmf4uQSDbCPYy7J9BINsIKUNJUS5OQVNEQVFHUzpBUExELklRX01BUktFVENBUC4yMDEyLTEyLTMxAQAAAJlgNgACAAAACDAuMDIyMzYxAQYAAAAFAAAAATEBAAAACTg2NDg1NzU1MwMAAAADMTYwAgAAAAYxMDAwNTQEAAAAATAHAAAACjEyLzMxLzIwMTLnmf4uQSDbCPYy7J9BINsIGENJUS5OQVNEQVFDTTpWQUJLLklRX1RFVgEAAAC3pzAAAwAAAAAA55n+LkEg2wjKluufQSDbCC5DSVEuTkFTREFRQ006VkFCSy5JUV9DTE9TRVBSSUNFX0FESi4yMDIxLTEyLTMxAQAAALenMAACAAAACTM2LjI1ODk1NABwvx8xQSDbCPbk3KFBINsIKUNJUS5OQVNEQVFDTTpWQUJLLklRX01BUktFVENBUC4yMDIxLTEyLTMxAQAAALenMAACAAAACTIwMS4wNzk3MwEGAAAABQAAAAExAQAAAAoyMDg1MjAyOTAxAwAAAAMxNjACAAAABjEwMDA1NAQAAAABMAcAAAAKMTIvMzEvMjAyMXC/HzFBINsIspbcoUEg2wgpQ0lRLk5BU0RBUUNNOlZBQksuSVFfTUFSS0VUQ0FQLjIwMTctMTItMzEBAAAAt6cwAAIAAAAJOTQuMDE2NDkzAOrA/i5BINsIwG/rn0Eg2wguQ0lR</t>
  </si>
  <si>
    <t>Lk5BU0RBUUdTOkJQUk4uSVFfQ0xPU0VQUklDRV9BREouMjAyMi0wOS0zMAEAAADDN10CAgAAAAkyNy44OTM4NDIA6sD+LkEg2wil+uqfQSDbCC5DSVEuTkFTREFRR1M6QlBSTi5JUV9DTE9TRVBSSUNFX0FESi4yMDEyLTEyLTMxAQAAAMM3XQIDAAAAAADqwP4uQSDbCJrT6p9BINsIKUNJUS5OQVNEQVFHUzpCUFJOLklRX01BUktFVENBUC4yMDE5LTEyLTMxAQAAAMM3XQICAAAACjIxMi43MTQ0NzgA6sD+LkEg2wiQrOqfQSDbCC5DSVEuTkFTREFRQ006QUFESS5JUV9DTE9TRVBSSUNFX0FESi4yMDIxLTEyLTMxAQAAAF+3pBkCAAAABTI0LjE1AHC/HzFBINsIVDfboUEg2wguQ0lRLk5BU0RBUUNNOkFBREkuSVFfQ0xPU0VQUklDRV9BREouMjAxNy0xMi0zMQEAAABft6QZAwAAAAAA6sD+LkEg2wisXuqfQSDbCClDSVEuTkFTREFRQ006QUFESS5JUV9NQVJLRVRDQVAuMjAyMS0xMi0zMQEAAABft6QZAgAAAAg1MDQuNTkwOAEGAAAABQAAAAExAQAAAAstMjEyMjEwODg5NAMAAAADMTYwAgAAAAYxMDAwNTQEAAAAATAHAAAACjEyLzMxLzIwMjFwvx8xQSDbCEYQ26FBINsILkNJUS5OQVNEQVFHTTpSQ0FDLklRX0NMT1NFUFJJQ0VfQURKLjIwMTktMTItMzEBAAAAs7TRYwMAAAAAAOrA/i5BINsIf8Lpn0Eg2wgpQ0lRLk5BU0RBUUdNOlJDQUMuSVFfTUFSS0VUQ0FQLjIwMjItMDktMzABAAAAs7TRYwIAAAAIMjA0</t>
  </si>
  <si>
    <t>LjE4NzUBBgAAAAUAAAABMQEAAAALLTIwODQ3ODQ0NzUDAAAAAzE2MAIAAAAGMTAwMDU0BAAAAAEwBwAAAAk5LzMwLzIwMjLqwP4uQSDbCHSb6Z9BINsIKUNJUS5OQVNEQVFHTTpSQ0FDLklRX01BUktFVENBUC4yMDEyLTEyLTMxAQAAALO00WMDAAAAAADqwP4uQSDbCGp06Z9BINsIF0NJUS5OQVNEQVFHTTpGTEouSVFfVEVWAQAAABVOIiYCAAAACjIyNy4zMDQ1MjEBBgAAAAUAAAABMQEAAAALLTIwNjM0MzExOTUDAAAAAzE2MAIAAAAGMTAwMDYwBAAAAAEwBwAAAAgzLzgvMjAyM+rA/i5BINsITf/on0Eg2wgtQ0lRLk5BU0RBUUdNOkZMSi5JUV9DTE9TRVBSSUNFX0FESi4yMDIxLTEyLTMxAQAAABVOIiYCAAAABjIuNzc0NQBwvx8xQSDbCP3+2aFBINsIKENJUS5OQVNEQVFHTTpGTEouSVFfTUFSS0VUQ0FQLjIwMjEtMTItMzEBAAAAFU4iJgIAAAAJMjYuNTYxNDEyAQYAAAAFAAAAATEBAAAACy0yMTQxNTU0MDI1AwAAAAMxNjACAAAABjEwMDA1NAQAAAABMAcAAAAKMTIvMzEvMjAyMXC/HzFBINsI8tfZoUEg2wgoQ0lRLk5BU0RBUUdNOkZMSi5JUV9NQVJLRVRDQVAuMjAxNy0xMi0zMQEAAAAVTiImAwAAAAAA6sD+LkEg2wg2seifQSDbCC5DSVEuTkFTREFRR1M6TktUWC5JUV9DTE9TRVBSSUNFX0FESi4yMDIyLTA5LTMwAQAAAI3kdCACAAAABTEzLjE2AOrA/i5BINsI6jvon0Eg2wguQ0lRLk5BU0RBUUdT</t>
  </si>
  <si>
    <t>Ok5LVFguSVFfQ0xPU0VQUklDRV9BREouMjAxMi0xMi0zMQEAAACN5HQgAwAAAAAA6sD+LkEg2wjqO+ifQSDbCClDSVEuTkFTREFRR1M6TktUWC5JUV9NQVJLRVRDQVAuMjAxOS0xMi0zMQEAAACN5HQgAwAAAAAA6sD+LkEg2wgSFeifQSDbCC5DSVEuTkFTREFRR1M6Q0FMQi5JUV9DTE9TRVBSSUNFX0FESi4yMDIxLTEyLTMxAQAAAM+UUwICAAAABTIxLjIzAHC/HzFBINsIop/YoUEg2wguQ0lRLk5BU0RBUUdTOkNBTEIuSVFfQ0xPU0VQUklDRV9BREouMjAxNy0xMi0zMQEAAADPlFMCAgAAAAUyMS43NQDz5/4uQSDbCMCf559BINsIKUNJUS5OQVNEQVFHUzpDQUxCLklRX01BUktFVENBUC4yMDIxLTEyLTMxAQAAAM+UUwICAAAACjE3NS4xNjY1ODYBBgAAAAUAAAABMQEAAAAKMjA4NTk2NzQ0MwMAAAADMTYwAgAAAAYxMDAwNTQEAAAAATAHAAAACjEyLzMxLzIwMjFwvx8xQSDbCJZ42KFBINsILkNJUS5OQVNEQVFHUzpTUE9LLklRX0NMT1NFUFJJQ0VfQURKLjIwMTktMTItMzEBAAAA2xWiAAIAAAAIOS40MzMyNzQA8+f+LkEg2wiUA+efQSDbCClDSVEuTkFTREFRR1M6U1BPSy5JUV9NQVJLRVRDQVAuMjAyMi0wOS0zMAEAAADbFaIAAgAAAAoxNTAuNDU5NTM5AQYAAAAFAAAAATEBAAAACy0yMDg3NTU2NDk0AwAAAAMxNjACAAAABjEwMDA1NAQAAAABMAcAAAAJOS8zMC8yMDIy8+f+LkEg2wiM3OafQSDbCClD</t>
  </si>
  <si>
    <t>SVEuTkFTREFRR1M6U1BPSy5JUV9NQVJLRVRDQVAuMjAxMi0xMi0zMQEAAADbFaIAAgAAAAoyNTYuMjYzNDA1AQYAAAAFAAAAATEBAAAACjE1NzQyMjExNzIDAAAAAzE2MAIAAAAGMTAwMDU0BAAAAAEwBwAAAAoxMi8zMS8yMDEy8+f+LkEg2wiDteafQSDbCBhDSVEuTkFTREFRQ006T1BBTC5JUV9URVYBAAAAjLh5DQIAAAALMTY0My4xMDkxODQBBgAAAAUAAAABMQEAAAALLTIwNzAwMjk2NzIDAAAAAzE2MAIAAAAGMTAwMDYwBAAAAAEwBwAAAAgzLzgvMjAyM/Pn/i5BINsIY0Dmn0Eg2wguQ0lRLk5BU0RBUUNNOk9QQUwuSVFfQ0xPU0VQUklDRV9BREouMjAyMS0xMi0zMQEAAACMuHkNAgAAAAQ5Ljk4APVhAzFBINsIf2fXoUEg2wgpQ0lRLk5BU0RBUUNNOk9QQUwuSVFfTUFSS0VUQ0FQLjIwMjEtMTItMzEBAAAAjLh5DQMAAAAAAPVhAzFBINsIbRnXoUEg2wgpQ0lRLk5BU0RBUUNNOk9QQUwuSVFfTUFSS0VUQ0FQLjIwMTctMTItMzEBAAAAjLh5DQMAAAAAAPPn/i5BINsIU/Lln0Eg2wguQ0lRLk5BU0RBUUdTOkFQRUkuSVFfQ0xPU0VQUklDRV9BREouMjAyMi0wOS0zMAEAAACR2H0BAgAAAAQ5LjE0APPn/i5BINsILn3ln0Eg2wguQ0lRLk5BU0RBUUdTOkFQRUkuSVFfQ0xPU0VQUklDRV9BREouMjAxMi0xMi0zMQEAAACR2H0BAgAAAAUzNi4xMgDz5/4uQSDbCCNW5Z9BINsIKUNJUS5OQVNEQVFHUzpBUEVJ</t>
  </si>
  <si>
    <t>LklRX01BUktFVENBUC4yMDE5LTEyLTMxAQAAAJHYfQECAAAACjQyMS43NTc3MzkBBgAAAAUAAAABMQEAAAAKMTk5MTg5MjkxNwMAAAADMTYwAgAAAAYxMDAwNTQEAAAAATAHAAAACjEyLzMxLzIwMTnz5/4uQSDbCCNW5Z9BINsILkNJUS5OQVNEQVFHTTpBQUNJLklRX0NMT1NFUFJJQ0VfQURKLjIwMjEtMTItMzEBAAAAF2AiKgIAAAAEOS43OQD1YQMxQSDbCN651aFBINsILkNJUS5OQVNEQVFHTTpBQUNJLklRX0NMT1NFUFJJQ0VfQURKLjIwMTctMTItMzEBAAAAF2AiKgMAAAAAAPPn/i5BINsIBuHkn0Eg2wgpQ0lRLk5BU0RBUUdNOkFBQ0kuSVFfTUFSS0VUQ0FQLjIwMjEtMTItMzEBAAAAF2AiKgIAAAAKMjAyLjc0NjAwNQEGAAAABQAAAAExAQAAAAstMjExNjIyNjYyMwMAAAADMTYwAgAAAAYxMDAwNTQEAAAAATAHAAAACjEyLzMxLzIwMjH1YQMxQSDbCN651aFBINsILkNJUS5OQVNEQVFDTTpNTlNCLklRX0NMT1NFUFJJQ0VfQURKLjIwMTktMTItMzEBAAAACSJqAQIAAAAJMjIuNjk2OTIxAPPn/i5BINsI3kTkn0Eg2wgpQ0lRLk5BU0RBUUNNOk1OU0IuSVFfTUFSS0VUQ0FQLjIwMjItMDktMzABAAAACSJqAQIAAAAKMTYzLjg0NTA1MQEGAAAABQAAAAExAQAAAAstMjEwNzE5MzQwMwMAAAADMTYwAgAAAAYxMDAwNTQEAAAAATAHAAAACTkvMzAvMjAyMvPn/i5BINsI0R3kn0Eg2wgpQ0lRLk5BU0RBUUNN</t>
  </si>
  <si>
    <t>Ok1OU0IuSVFfTUFSS0VUQ0FQLjIwMTItMTItMzEBAAAACSJqAQIAAAAJMTIuNjEyMTY4AA4P/y5BINsIy/bjn0Eg2wgYQ0lRLk5BU0RBUUdTOkZSR0kuSVFfVEVWAQAAAKI9PggCAAAACjM0MC40NjE2OTMBBgAAAAUAAAABMQEAAAALLTIwNTg1NTQ3OTIDAAAAAzE2MAIAAAAGMTAwMDYwBAAAAAEwBwAAAAgzLzgvMjAyMw4P/y5BINsIqYHjn0Eg2wguQ0lRLk5BU0RBUUdTOkZSR0kuSVFfQ0xPU0VQUklDRV9BREouMjAyMS0xMi0zMQEAAACiPT4IAgAAAAUxMS4wMQD1YQMxQSDbCJuo1KFBINsIKUNJUS5OQVNEQVFHUzpGUkdJLklRX01BUktFVENBUC4yMDIxLTEyLTMxAQAAAKI9PggCAAAACjI4NS44MzUxMDIBBgAAAAUAAAABMQEAAAALLTIxMjIxMDg3ODEDAAAAAzE2MAIAAAAGMTAwMDU0BAAAAAEwBwAAAAoxMi8zMS8yMDIx9WEDMUEg2wiMgdShQSDbCClDSVEuTkFTREFRR1M6RlJHSS5JUV9NQVJLRVRDQVAuMjAxNy0xMi0zMQEAAACiPT4IAgAAAAo1MTAuMDg5MzcxAQYAAAAFAAAAATEBAAAACjE4NjQzNjkwMTcDAAAAAzE2MAIAAAAGMTAwMDU0BAAAAAEwBwAAAAoxMi8zMS8yMDE3Dg//LkEg2wiYM+OfQSDbCC5DSVEuTkFTREFRR1M6RExUSC5JUV9DTE9TRVBSSUNFX0FESi4yMDIyLTA5LTMwAQAAAJ7b0AICAAAABDcuMDQADg//LkEg2wh4vuKfQSDbCC5DSVEuTkFTREFRR1M6RExUSC5JUV9DTE9T</t>
  </si>
  <si>
    <t>RVBSSUNFX0FESi4yMDEyLTEyLTMxAQAAAJ7b0AIDAAAAAAAOD/8uQSDbCGqX4p9BINsIKUNJUS5OQVNEQVFHUzpETFRILklRX01BUktFVENBUC4yMDE5LTEyLTMxAQAAAJ7b0AICAAAACjM0Mi40ODYzMTIBBgAAAAUAAAABMQEAAAAKMTk5NjI5NTM2MwMAAAADMTYwAgAAAAYxMDAwNTQEAAAAATAHAAAACjEyLzMxLzIwMTkOD/8uQSDbCGqX4p9BINsILkNJUS5OQVNEQVFDTTpQQU5BLklRX0NMT1NFUFJJQ0VfQURKLjIwMjEtMTItMzEBAAAA8HckKgIAAAADOS43APVhAzFBINsIJvvSoUEg2wguQ0lRLk5BU0RBUUNNOlBBTkEuSVFfQ0xPU0VQUklDRV9BREouMjAxNy0xMi0zMQEAAADwdyQqAwAAAAAADg//LkEg2whNIuKfQSDbCClDSVEuTkFTREFRQ006UEFOQS5JUV9NQVJLRVRDQVAuMjAyMS0xMi0zMQEAAADwdyQqAgAAAAkxOTUuMjU2MTUBBgAAAAUAAAABMQEAAAALLTIxMjA3MDk3NzYDAAAAAzE2MAIAAAAGMTAwMDU0BAAAAAEwBwAAAAoxMi8zMS8yMDIx9WEDMUEg2wgm+9KhQSDbCC5DSVEuTkFTREFRQ006UEFZUy5JUV9DTE9TRVBSSUNFX0FESi4yMDE5LTEyLTMxAQAAAO+yewACAAAABTEwLjE1AA4P/y5BINsIJYbhn0Eg2wgpQ0lRLk5BU0RBUUNNOlBBWVMuSVFfTUFSS0VUQ0FQLjIwMjItMDktMzABAAAA77J7AAIAAAAKMTIzLjYwMDA3OQEGAAAABQAAAAExAQAAAAstMjA4NDk4OTI1NQMAAAAD</t>
  </si>
  <si>
    <t>MTYwAgAAAAYxMDAwNTQEAAAAATAHAAAACTkvMzAvMjAyMg4P/y5BINsIHF/hn0Eg2wgpQ0lRLk5BU0RBUUNNOlBBWVMuSVFfTUFSS0VUQ0FQLjIwMTItMTItMzEBAAAA77J7AAIAAAAIMTEuNDUxNTYBBgAAAAUAAAABMQEAAAAKMTU3NTY2NzM3NwMAAAADMTYwAgAAAAYxMDAwNTQEAAAAATAHAAAACjEyLzMxLzIwMTIOD/8uQSDbCBxf4Z9BINsIGENJUS5OQVNEQVFHTTpQRExCLklRX1RFVgEAAABhAUQAAwAAAAAADg//LkEg2wgkw+CfQSDbCC5DSVEuTkFTREFRR006UERMQi5JUV9DTE9TRVBSSUNFX0FESi4yMDIxLTEyLTMxAQAAAGEBRAACAAAACTEwLjM5Mjc3NQD1YQMxQSDbCNzp0aFBINsIKUNJUS5OQVNEQVFHTTpQRExCLklRX01BUktFVENBUC4yMDIxLTEyLTMxAQAAAGEBRAACAAAACjI0NC4xMjc1MDEBBgAAAAUAAAABMQEAAAAKMjA4NjcwODkxMQMAAAADMTYwAgAAAAYxMDAwNTQEAAAAATAHAAAACjEyLzMxLzIwMjH1YQMxQSDbCM2b0aFBINsIKUNJUS5OQVNEQVFHTTpQRExCLklRX01BUktFVENBUC4yMDE3LTEyLTMxAQAAAGEBRAACAAAACjI4MC4yNjg3NjUADg//LkEg2wgWnOCfQSDbCC5DSVEuTkFTREFRR006VEVMQS5JUV9DTE9TRVBSSUNFX0FESi4yMDIyLTA5LTMwAQAAAEmIaQ0CAAAABDguNTIADg//LkEg2wjt/9+fQSDbCC5DSVEuTkFTREFRR006VEVMQS5JUV9DTE9TRVBSSUNFX0FE</t>
  </si>
  <si>
    <t>Si4yMDEyLTEyLTMxAQAAAEmIaQ0DAAAAAAATNv8uQSDbCO3/359BINsIKUNJUS5OQVNEQVFHTTpURUxBLklRX01BUktFVENBUC4yMDE5LTEyLTMxAQAAAEmIaQ0CAAAACjE0Ny43MDE3ODIBBgAAAAUAAAABMQEAAAAKMTk5Njg0MTU1MgMAAAADMTYwAgAAAAYxMDAwNTQEAAAAATAHAAAACjEyLzMxLzIwMTkTNv8uQSDbCObY359BINsILkNJUS5OQVNEQVFDTTpKQVFDLklRX0NMT1NFUFJJQ0VfQURKLjIwMjEtMTItMzEBAAAARnnZKAIAAAAEOS42MQD1YQMxQSDbCOY70KFBINsILkNJUS5OQVNEQVFDTTpKQVFDLklRX0NMT1NFUFJJQ0VfQURKLjIwMTctMTItMzEBAAAARnnZKAMAAAAAABM2/y5BINsIwmPfn0Eg2wgpQ0lRLk5BU0RBUUNNOkpBUUMuSVFfTUFSS0VUQ0FQLjIwMjEtMTItMzEBAAAARnnZKAIAAAAKMTk1LjA1OTQ0NgEGAAAABQAAAAExAQAAAAstMjEyMTI4MzUxNAMAAAADMTYwAgAAAAYxMDAwNTQEAAAAATAHAAAACjEyLzMxLzIwMjH1YQMxQSDbCOY70KFBINsILkNJUS5OQVNEQVFHUzpDRkZJLklRX0NMT1NFUFJJQ0VfQURKLjIwMTktMTItMzEBAAAA9tMFAAIAAAAJNDkuNzI5NjM0ABM2/y5BINsInMfen0Eg2wgvQ0lRLk5BU0RBUUNNOkVUQU8uSVFfVE9UQUxfUkVWLjEwMDAwLjIwMjItMTItMzABAAAAs26DZAMAAAAAABM2/y5BINsIZBfEn0Eg2wgyQ0lRLk5BU0RBUUNNOkVUQU8uSVFf</t>
  </si>
  <si>
    <t>VE9UQUxfQVNTRVRTLjEwMDAwLjIwMjItMTItMzABAAAAs26DZAMAAAAAABM2/y5BINsIZBfEn0Eg2wgoQ0lRLk5BU0RBUUNNOkVUQU8uSVFfUkUuMTAwMDAuMjAyMi0xMi0zMAEAAACzboNkAwAAAAAAEzb/LkEg2whkF8SfQSDbCC9DSVEuTkFTREFRQ006RVRBTy5JUV9ESVZfU0hBUkUuMTAwMDAuMjAyMi0xMi0zMAEAAACzboNkAwAAAAAAEzb/LkEg2whQycOfQSDbCClDSVEuTkFTREFRR1M6Q0ZGSS5JUV9NQVJLRVRDQVAuMjAyMi0wOS0zMAEAAAD20wUAAgAAAAoxODguMzA4NTUxAQYAAAAFAAAAATEBAAAACy0yMTA5NTEzODc4AwAAAAMxNjACAAAABjEwMDA1NAQAAAABMAcAAAAJOS8zMC8yMDIyEzb/LkEg2wiOoN6fQSDbCC9DSVEuTkFTREFRQ006VkVSVS5JUV9OSV9NQVJHSU4uMTAwMDAuMjAyMi0xMi0zMAEAAAA30wQAAgAAAAgtMjYuNjc2NAEIAAAABQAAAAExAQAAAAstMjA2MTc3NDkwNgMAAAADMTYwAgAAAAQ0MDk0BAAAAAEwBwAAAAoxMi8zMC8yMDIyCAAAAAoxMi8zMS8yMDIxCQAAAAEwEzb/LkEg2whqe8OfQSDbCClDSVEuTkFTREFRR1M6Q0ZGSS5JUV9NQVJLRVRDQVAuMjAxMi0xMi0zMQEAAAD20wUAAgAAAAoxMjUuODk1MzE3ABM2/y5BINsIjqDen0Eg2wgtQ0lRLk5BU0RBUUNNOlZFUlUuSVFfU1RfREVCVC4xMDAwMC4yMDIyLTEyLTMwAQAAADfTBAADAAAAAAATNv8uQSDbCGdUw59B</t>
  </si>
  <si>
    <t>INsIGENJUS5OQVNEQVFHUzpPUklDLklRX1RFVgEAAABUSxoSAgAAAAkyMi4wNTg1NjQBBgAAAAUAAAABMQEAAAALLTIwNzE1OTI2NDkDAAAAAzE2MAIAAAAGMTAwMDYwBAAAAAEwBwAAAAgzLzgvMjAyMxM2/y5BINsIZgTen0Eg2wgtQ0lRLk5BU0RBUUNNOlZFUlUuSVFfTFRfREVCVC4xMDAwMC4yMDIyLTEyLTMwAQAAADfTBAACAAAACDkuNjE4Njk4AQgAAAAFAAAAATEBAAAACy0yMDYxNzc0OTA2AwAAAAMxNjACAAAABDEwNDkEAAAAATAHAAAACjEyLzMwLzIwMjIIAAAACjEyLzMxLzIwMjEJAAAAATATNv8uQSDbCGdUw59BINsIM0NJUS5OQVNEQVFDTTpWRVJVLklRX1JFVFVSTl9FUVVJVFkuMTAwMDAuMjAyMi0xMi0zMAEAAAA30wQAAgAAAAgtMTYuNDgwOQEIAAAABQAAAAExAQAAAAstMjA2MTc3NDkwNgMAAAADMTYwAgAAAAQ0MTI4BAAAAAEwBwAAAAoxMi8zMC8yMDIyCAAAAAoxMi8zMS8yMDIxCQAAAAEwEzb/LkEg2whLBsOfQSDbCDFDSVEuTkFTREFRR006UEVCSy5JUV9FQklUX01BUkdJTi4xMDAwMC4yMDIyLTEyLTMwAQAAAGCDBAADAAAAAk5BABM2/y5BINsIK5HCn0Eg2wguQ0lRLk5BU0RBUUdTOk9SSUMuSVFfQ0xPU0VQUklDRV9BREouMjAyMS0xMi0zMQEAAABUSxoSAgAAAAQxNC43APVhAzFBINsInirPoUEg2wgyQ0lRLk5BU0RBUUdNOlBFQksuSVFfVE9UQUxfRVFVSVRZLjEwMDAwLjIw</t>
  </si>
  <si>
    <t>MjItMTItMzABAAAAYIMEAAIAAAAHMTQyLjM2OQEIAAAABQAAAAExAQAAAAstMjEwNzczMjg5MAMAAAADMTYwAgAAAAQxMjc1BAAAAAEwBwAAAAoxMi8zMC8yMDIyCAAAAAoxMi8zMS8yMDIxCQAAAAEwEzb/LkEg2wg6uMKfQSDbCClDSVEuTkFTREFRR1M6T1JJQy5JUV9NQVJLRVRDQVAuMjAyMS0xMi0zMQEAAABUSxoSAgAAAAk1NzguOTEzNDMBBgAAAAUAAAABMQEAAAALLTIxMjMxMTUzODUDAAAAAzE2MAIAAAAGMTAwMDU0BAAAAAEwBwAAAAoxMi8zMS8yMDIx9WEDMUEg2wiUA8+hQSDbCC5DSVEuTkFTREFRR006UEVCSy5JUV9ORVRfREVCVC4xMDAwMC4yMDIyLTEyLTMwAQAAAGCDBAACAAAACC0yMjAuMjY0AQgAAAAFAAAAATEBAAAACy0yMTA3NzMyODkwAwAAAAMxNjACAAAABDQzNjQEAAAAATAHAAAACjEyLzMwLzIwMjIIAAAACjEyLzMxLzIwMjEJAAAAATATNv8uQSDbCClqwp9BINsIKUNJUS5OQVNEQVFHUzpPUklDLklRX01BUktFVENBUC4yMDE3LTEyLTMxAQAAAFRLGhIDAAAAAAATNv8uQSDbCFO23Z9BINsIMkNJUS5OQVNEQVFDTTpNTEVDLklRX0dST1NTX01BUkdJTi4xMDAwMC4yMDIyLTEyLTMwAQAAABb+MSoDAAAAAAATNv8uQSDbCAr1wZ9BINsILkNJUS5OQVNEQVFHUzpUUlVFLklRX0NMT1NFUFJJQ0VfQURKLjIwMjItMDktMzABAAAA/G3pAgIAAAAEMS41MQATNv8uQSDbCEFo3Z9BINsI</t>
  </si>
  <si>
    <t>MENJUS5OQVNEQVFDTTpNTEVDLklRX1RPVEFMX0xJQUIuMTAwMDAuMjAyMi0xMi0zMAEAAAAW/jEqAwAAAAAAEzb/LkEg2wgK9cGfQSDbCC9DSVEuTkFTREFRQ006T0NBWC5JUV9UT1RBTF9SRVYuMTAwMDAuMjAyMi0xMi0zMAEAAACt9K8oAwAAAAAAEzb/LkEg2wi0f8GfQSDbCC5DSVEuTkFTREFRR1M6VFJVRS5JUV9DTE9TRVBSSUNFX0FESi4yMDEyLTEyLTMxAQAAAPxt6QIDAAAAAAATNv8uQSDbCDJB3Z9BINsIMkNJUS5OQVNEQVFDTTpPQ0FYLklRX1RPVEFMX0FTU0VUUy4xMDAwMC4yMDIyLTEyLTMwAQAAAK30rygCAAAACjE1Mi4wMzI3NzkBCAAAAAUAAAABMQEAAAALLTIxMDU3NTg0OTMDAAAAAzE2MAIAAAAEMTAwNwQAAAABMAcAAAAKMTIvMzAvMjAyMggAAAAKMTIvMzEvMjAyMQkAAAABMBM2/y5BINsItH/Bn0Eg2wgpQ0lRLk5BU0RBUUdTOlRSVUUuSVFfTUFSS0VUQ0FQLjIwMTktMTItMzEBAAAA/G3pAgIAAAAKNTA2LjMzMjQ2MwEGAAAABQAAAAExAQAAAAoxOTkwOTU2MjA1AwAAAAMxNjACAAAABjEwMDA1NAQAAAABMAcAAAAKMTIvMzEvMjAxORM2/y5BINsIKBrdn0Eg2wgoQ0lRLk5BU0RBUUNNOk9DQVguSVFfUkUuMTAwMDAuMjAyMi0xMi0zMAEAAACt9K8oAgAAAAotMTMuNDMzOTcyAQgAAAAFAAAAATEBAAAACy0yMTA1NzU4NDkzAwAAAAMxNjACAAAABDEyMjIEAAAAATAHAAAACjEyLzMw</t>
  </si>
  <si>
    <t>LzIwMjIIAAAACjEyLzMxLzIwMjEJAAAAATATNv8uQSDbCN9YwZ9BINsIL0NJUS5OQVNEQVFDTTpPQ0FYLklRX0RJVl9TSEFSRS4xMDAwMC4yMDIyLTEyLTMwAQAAAK30rygDAAAAAAAkXf8uQSDbCNAxwZ9BINsILUNJUS5OQVNEQVFDTTpJVEkuSVFfQ0xPU0VQUklDRV9BREouMjAyMS0xMi0zMQEAAAAmegQAAgAAAAE0ANRzBDFBINsIN6TNoUEg2wgvQ0lRLk5BU0RBUUdTOktWSEkuSVFfTklfTUFSR0lOLjEwMDAwLjIwMjItMTItMzABAAAAtGQFAAIAAAAHLTUuNjgzOAEIAAAABQAAAAExAQAAAAstMjEwODYyMjkzOAMAAAADMTYwAgAAAAQ0MDk0BAAAAAEwBwAAAAoxMi8zMC8yMDIyCAAAAAoxMi8zMS8yMDIxCQAAAAEwJF3/LkEg2wiGvMCfQSDbCC1DSVEuTkFTREFRQ006SVRJLklRX0NMT1NFUFJJQ0VfQURKLjIwMTctMTItMzEBAAAAJnoEAAIAAAAENi45NwAkXf8uQSDbCBTM3J9BINsILUNJUS5OQVNEQVFHUzpLVkhJLklRX1NUX0RFQlQuMTAwMDAuMjAyMi0xMi0zMAEAAAC0ZAUAAwAAAAAAJF3/LkEg2wiolcCfQSDbCC1DSVEuTkFTREFRR1M6S1ZISS5JUV9MVF9ERUJULjEwMDAwLjIwMjItMTItMzABAAAAtGQFAAMAAAAAACRd/y5BINsIqJXAn0Eg2wgoQ0lRLk5BU0RBUUNNOklUSS5JUV9NQVJLRVRDQVAuMjAyMS0xMi0zMQEAAAAmegQAAgAAAAoxNjkuMzI3MDg4AQYAAAAFAAAAATEBAAAACy0y</t>
  </si>
  <si>
    <t>MTIzNzYzMTA0AwAAAAMxNjACAAAABjEwMDA1NAQAAAABMAcAAAAKMTIvMzEvMjAyMdRzBDFBINsIN6TNoUEg2wgzQ0lRLk5BU0RBUUdTOktWSEkuSVFfUkVUVVJOX0VRVUlUWS4xMDAwMC4yMDIyLTEyLTMwAQAAALRkBQACAAAABy03LjQ4NTIBCAAAAAUAAAABMQEAAAALLTIxMDg2MjI5MzgDAAAAAzE2MAIAAAAENDEyOAQAAAABMAcAAAAKMTIvMzAvMjAyMggAAAAKMTIvMzEvMjAyMQkAAAABMCRd/y5BINsInW7An0Eg2wgxQ0lRLk5BU0RBUUNNOk1JVEEuSVFfRUJJVF9NQVJHSU4uMTAwMDAuMjAyMi0xMi0zMAEAAADlQDsqAwAAAAAAJF3/LkEg2whT+b+fQSDbCC5DSVEuTkFTREFRR1M6Q0NMUC5JUV9DTE9TRVBSSUNFX0FESi4yMDE5LTEyLTMxAQAAANgX/gICAAAACDIuNDI1NTkyACRd/y5BINsIuwjcn0Eg2wgyQ0lRLk5BU0RBUUNNOk1JVEEuSVFfVE9UQUxfRVFVSVRZLjEwMDAwLjIwMjItMTItMzABAAAA5UA7KgIAAAAKLTEwLjk1NjA5MwEIAAAABQAAAAExAQAAAAstMjEwMzA3ODA0NwMAAAADMTYwAgAAAAQxMjc1BAAAAAEwBwAAAAoxMi8zMC8yMDIyCAAAAAoxMi8zMS8yMDIxCQAAAAEwJF3/LkEg2why0r+fQSDbCC5DSVEuTkFTREFRQ006TUlUQS5JUV9ORVRfREVCVC4xMDAwMC4yMDIyLTEyLTMwAQAAAOVAOyoCAAAACS0wLjgwMTk0NQEIAAAABQAAAAExAQAAAAstMjEwMzA3ODA0NwMAAAAD</t>
  </si>
  <si>
    <t>MTYwAgAAAAQ0MzY0BAAAAAEwBwAAAAoxMi8zMC8yMDIyCAAAAAoxMi8zMS8yMDIxCQAAAAEwJF3/LkEg2whpq7+fQSDbCClDSVEuTkFTREFRR1M6Q0NMUC5JUV9NQVJLRVRDQVAuMjAyMi0wOS0zMAEAAADYF/4CAgAAAAoxNjUuMjIwMzE0AQYAAAAFAAAAATEBAAAACy0yMDg1Mjc1Mzk4AwAAAAMxNjACAAAABjEwMDA1NAQAAAABMAcAAAAJOS8zMC8yMDIyJF3/LkEg2wiy4dufQSDbCDJDSVEuTkFTREFRR006SU5PRC5JUV9HUk9TU19NQVJHSU4uMTAwMDAuMjAyMi0xMi0zMAEAAAAjCQUAAgAAAAc0MC4yMTIxAQgAAAAFAAAAATEBAAAACy0yMDU5NzMwMDg5AwAAAAMxNjACAAAABDQwNzQEAAAAATAHAAAACjEyLzMwLzIwMjIIAAAACjEyLzMxLzIwMjEJAAAAATAkXf8uQSDbCChdv59BINsIKUNJUS5OQVNEQVFHUzpDQ0xQLklRX01BUktFVENBUC4yMDEyLTEyLTMxAQAAANgX/gICAAAACjI1OS42Nzc4NjIBBgAAAAUAAAABMQEAAAAKMTU3NjIyNDIwMgMAAAADMTYwAgAAAAYxMDAwNTQEAAAAATAHAAAACjEyLzMxLzIwMTIkXf8uQSDbCLLh259BINsIMENJUS5OQVNEQVFHTTpJTk9ELklRX1RPVEFMX0xJQUIuMTAwMDAuMjAyMi0xMi0zMAEAAAAjCQUAAgAAAAYzMi44MTIBCAAAAAUAAAABMQEAAAALLTIwNTk3MzAwODkDAAAAAzE2MAIAAAAEMTI3NgQAAAABMAcAAAAKMTIvMzAvMjAyMggAAAAKMTIvMzEv</t>
  </si>
  <si>
    <t>MjAyMQkAAAABMCRd/y5BINsIITa/n0Eg2wgvQ0lRLk5BU0RBUUdTOkJHRlYuSVFfVE9UQUxfUkVWLjEwMDAwLjIwMjItMTItMzABAAAAYnIkAAIAAAAHMTE2MS44MgEIAAAABQAAAAExAQAAAAstMjA1ODg1NDYwNgMAAAADMTYwAgAAAAIyOAQAAAABMAcAAAAKMTIvMzAvMjAyMggAAAAIMS8yLzIwMjIJAAAAATAkXf8uQSDbCPvAvp9BINsIGENJUS5OQVNEQVFDTTpQRFNCLklRX1RFVgEAAACHDDQDAgAAAAoxNTMuMjc2MDE0AQYAAAAFAAAAATEBAAAACy0yMDY4NjMzMTc5AwAAAAMxNjACAAAABjEwMDA2MAQAAAABMAcAAAAIMy84LzIwMjMkXf8uQSDbCKJs259BINsIMkNJUS5OQVNEQVFHUzpCR0ZWLklRX1RPVEFMX0FTU0VUUy4xMDAwMC4yMDIyLTEyLTMwAQAAAGJyJAACAAAABzc1My45NTMBCAAAAAUAAAABMQEAAAALLTIwNTg4NTQ2MDYDAAAAAzE2MAIAAAAEMTAwNwQAAAABMAcAAAAKMTIvMzAvMjAyMggAAAAIMS8yLzIwMjIJAAAAATAkXf8uQSDbCO+Zvp9BINsIKENJUS5OQVNEQVFHUzpCR0ZWLklRX1JFLjEwMDAwLjIwMjItMTItMzABAAAAYnIkAAIAAAAHMTkyLjI2MQEIAAAABQAAAAExAQAAAAstMjA1ODg1NDYwNgMAAAADMTYwAgAAAAQxMjIyBAAAAAEwBwAAAAoxMi8zMC8yMDIyCAAAAAgxLzIvMjAyMgkAAAABMCRd/y5BINsI75m+n0Eg2wgvQ0lRLk5BU0RBUUdTOkJHRlYuSVFfRElWX1NI</t>
  </si>
  <si>
    <t>QVJFLjEwMDAwLjIwMjItMTItMzABAAAAYnIkAAIAAAAEMC44MwEIAAAABQAAAAExAQAAAAstMjA1ODg1NDYwNgMAAAADMTYwAgAAAAQzMDU4BAAAAAEwBwAAAAoxMi8zMC8yMDIyCAAAAAgxLzIvMjAyMgkAAAABMCRd/y5BINsI7HK+n0Eg2wguQ0lRLk5BU0RBUUNNOlBEU0IuSVFfQ0xPU0VQUklDRV9BREouMjAyMS0xMi0zMQEAAACHDDQDAgAAAAM4LjEA1HMEMUEg2wjwksyhQSDbCC9DSVEuTkFTREFRR1M6QUJTSS5JUV9OSV9NQVJHSU4uMTAwMDAuMjAyMi0xMi0zMAEAAADeDNsPAwAAAAJOTQEIAAAABQAAAAExAQAAAAstMjEwNzM3ODY5MAMAAAADMTYwAgAAAAQ0MDk0BAAAAAEwBwAAAAoxMi8zMC8yMDIyCAAAAAoxMi8zMS8yMDIxCQAAAAEwJF3/LkEg2wjK/b2fQSDbCClDSVEuTkFTREFRQ006UERTQi5JUV9NQVJLRVRDQVAuMjAyMS0xMi0zMQEAAACHDDQDAgAAAAoyMzAuMzQ3MzE0AQYAAAAFAAAAATEBAAAACy0yMTIxOTY1NTYzAwAAAAMxNjACAAAABjEwMDA1NAQAAAABMAcAAAAKMTIvMzEvMjAyMdRzBDFBINsI20TMoUEg2wgtQ0lRLk5BU0RBUUdTOkFCU0kuSVFfU1RfREVCVC4xMDAwMC4yMDIyLTEyLTMwAQAAAN4M2w8DAAAAAAAkXf8uQSDbCMHWvZ9BINsILUNJUS5OQVNEQVFHUzpBQlNJLklRX0xUX0RFQlQuMTAwMDAuMjAyMi0xMi0zMAEAAADeDNsPAgAAAAUxLjEyNAEIAAAABQAAAAEx</t>
  </si>
  <si>
    <t>AQAAAAstMjEwNzM3ODY5MAMAAAADMTYwAgAAAAQxMDQ5BAAAAAEwBwAAAAoxMi8zMC8yMDIyCAAAAAoxMi8zMS8yMDIxCQAAAAEwJF3/LkEg2wjB1r2fQSDbCClDSVEuTkFTREFRQ006UERTQi5JUV9NQVJLRVRDQVAuMjAxNy0xMi0zMQEAAACHDDQDAwAAAAAAJF3/LkEg2wh799qfQSDbCDNDSVEuTkFTREFRR1M6QUJTSS5JUV9SRVRVUk5fRVFVSVRZLjEwMDAwLjIwMjItMTItMzABAAAA3gzbDwIAAAAILTQ2LjYyMDcBCAAAAAUAAAABMQEAAAALLTIxMDczNzg2OTADAAAAAzE2MAIAAAAENDEyOAQAAAABMAcAAAAKMTIvMzAvMjAyMggAAAAKMTIvMzEvMjAyMQkAAAABMCRd/y5BINsItK+9n0Eg2wgxQ0lRLk5BU0RBUUdTOk1GSU4uSVFfRUJJVF9NQVJHSU4uMTAwMDAuMjAyMi0xMi0zMAEAAADpVAAAAgAAAAc1Ni41OTg1AQgAAAAFAAAAATEBAAAACy0yMTA4MjA4NDY3AwAAAAMxNjACAAAABDQwNTMEAAAAATAHAAAACjEyLzMwLzIwMjIIAAAACjEyLzMxLzIwMjEJAAAAATAkXf8uQSDbCJQ6vZ9BINsILUNJUS5OQVNEQVFHTTpHQ1QuSVFfQ0xPU0VQUklDRV9BREouMjAyMi0wOS0zMAEAAADzrqRqAgAAAAUxMC4xMQAkXf8uQSDbCGOp2p9BINsIMkNJUS5OQVNEQVFHUzpNRklOLklRX1RPVEFMX0VRVUlUWS4xMDAwMC4yMDIyLTEyLTMwAQAAAOlUAAACAAAABzM1NS44MjgBCAAAAAUAAAABMQEAAAALLTIx</t>
  </si>
  <si>
    <t>MDgyMDg0NjcDAAAAAzE2MAIAAAAEMTI3NQQAAAABMAcAAAAKMTIvMzAvMjAyMggAAAAKMTIvMzEvMjAyMQkAAAABMCRd/y5BINsIlDq9n0Eg2wgtQ0lRLk5BU0RBUUdNOkdDVC5JUV9DTE9TRVBSSUNFX0FESi4yMDEyLTEyLTMxAQAAAPOupGoDAAAAAAAkXf8uQSDbCF+C2p9BINsILkNJUS5OQVNEQVFHUzpNRklOLklRX05FVF9ERUJULjEwMDAwLjIwMjItMTItMzABAAAA6VQAAAIAAAAIMTM1Ny41ODEBCAAAAAUAAAABMQEAAAALLTIxMDgyMDg0NjcDAAAAAzE2MAIAAAAENDM2NAQAAAABMAcAAAAKMTIvMzAvMjAyMggAAAAKMTIvMzEvMjAyMQkAAAABMCRd/y5BINsI/eu8n0Eg2wgoQ0lRLk5BU0RBUUdNOkdDVC5JUV9NQVJLRVRDQVAuMjAxOS0xMi0zMQEAAADzrqRqAwAAAAAAJF3/LkEg2whfgtqfQSDbCDJDSVEuTkFTREFRR1M6SVZBQy5JUV9HUk9TU19NQVJHSU4uMTAwMDAuMjAyMi0xMi0zMAEAAAAIdgAAAgAAAAcxOC43ODA1AQgAAAAFAAAAATEBAAAACy0yMDYwNDM4NjE4AwAAAAMxNjACAAAABDQwNzQEAAAAATAHAAAACjEyLzMwLzIwMjIIAAAACDEvMS8yMDIyCQAAAAEwJF3/LkEg2whid7yfQSDbCC5DSVEuTkFTREFRR1M6REFLVC5JUV9DTE9TRVBSSUNFX0FESi4yMDIxLTEyLTMxAQAAAG4MBQACAAAABDUuMDUA1HMEMUEg2wgMDcuhQSDbCDBDSVEuTkFTREFRR1M6SVZBQy5JUV9UT1RBTF9M</t>
  </si>
  <si>
    <t>SUFCLjEwMDAwLjIwMjItMTItMzABAAAACHYAAAIAAAAGMjMuNzU0AQgAAAAFAAAAATEBAAAACy0yMDYwNDM4NjE4AwAAAAMxNjACAAAABDEyNzYEAAAAATAHAAAACjEyLzMwLzIwMjIIAAAACDEvMS8yMDIyCQAAAAEwJF3/LkEg2whid7yfQSDbCC5DSVEuTkFTREFRR1M6REFLVC5JUV9DTE9TRVBSSUNFX0FESi4yMDE3LTEyLTMxAQAAAG4MBQACAAAACDguNDY5NjE3AB+E/y5BINsIPA3an0Eg2wgvQ0lRLk5BU0RBUUNNOkFLQkEuSVFfVE9UQUxfUkVWLjEwMDAwLjIwMjItMTItMzABAAAAdygvAgIAAAAHMjEzLjU3OAEIAAAABQAAAAExAQAAAAstMjExMDA2NTUyOQMAAAADMTYwAgAAAAIyOAQAAAABMAcAAAAKMTIvMzAvMjAyMggAAAAKMTIvMzEvMjAyMQkAAAABMB+E/y5BINsIZtu7n0Eg2wgpQ0lRLk5BU0RBUUdTOkRBS1QuSVFfTUFSS0VUQ0FQLjIwMjEtMTItMzEBAAAAbgwFAAIAAAAKMjI5LjU5ODAzMwEGAAAABQAAAAExAQAAAAstMjExODE2ODIyNgMAAAADMTYwAgAAAAYxMDAwNTQEAAAAATAHAAAACjEyLzMxLzIwMjHUcwQxQSDbCALmyqFBINsIMkNJUS5OQVNEQVFDTTpBS0JBLklRX1RPVEFMX0FTU0VUUy4xMDAwMC4yMDIyLTEyLTMwAQAAAHcoLwICAAAABjUyNS41NQEIAAAABQAAAAExAQAAAAstMjExMDA2NTUyOQMAAAADMTYwAgAAAAQxMDA3BAAAAAEwBwAAAAoxMi8zMC8yMDIyCAAAAAox</t>
  </si>
  <si>
    <t>Mi8zMS8yMDIxCQAAAAEwH4T/LkEg2wh1AryfQSDbCChDSVEuTkFTREFRQ006QUtCQS5JUV9SRS4xMDAwMC4yMDIyLTEyLTMwAQAAAHcoLwICAAAACS0xNDYwLjM1MQEIAAAABQAAAAExAQAAAAstMjExMDA2NTUyOQMAAAADMTYwAgAAAAQxMjIyBAAAAAEwBwAAAAoxMi8zMC8yMDIyCAAAAAoxMi8zMS8yMDIxCQAAAAEwH4T/LkEg2whjtLufQSDbCC9DSVEuTkFTREFRQ006QUtCQS5JUV9ESVZfU0hBUkUuMTAwMDAuMjAyMi0xMi0zMAEAAAB3KC8CAwAAAAAAH4T/LkEg2whWjbufQSDbCC5DSVEuTkFTREFRQ006Q0xPRS5JUV9DTE9TRVBSSUNFX0FESi4yMDE5LTEyLTMxAQAAAEoiWyoDAAAAAAAfhP8uQSDbCAtx2Z9BINsIL0NJUS5OQVNEQVFHUzpQV09ELklRX05JX01BUkdJTi4xMDAwMC4yMDIyLTEyLTMwAQAAAIy8BQACAAAABjI2LjM5MwEIAAAABQAAAAExAQAAAAstMjEwODkwNzU4NgMAAAADMTYwAgAAAAQ0MDk0BAAAAAEwBwAAAAoxMi8zMC8yMDIyCAAAAAoxMi8zMS8yMDIxCQAAAAEwH4T/LkEg2whAP7ufQSDbCClDSVEuTkFTREFRQ006Q0xPRS5JUV9NQVJLRVRDQVAuMjAyMi0wOS0zMAEAAABKIlsqAgAAAAoxODUuMDEyMDY3AQYAAAAFAAAAATEBAAAACy0yMDg0MTc3MzY5AwAAAAMxNjACAAAABjEwMDA1NAQAAAABMAcAAAAJOS8zMC8yMDIyH4T/LkEg2wj+SdmfQSDbCC1DSVEuTkFTREFRR1M6</t>
  </si>
  <si>
    <t>UFdPRC5JUV9TVF9ERUJULjEwMDAwLjIwMjItMTItMzABAAAAjLwFAAIAAAAFNS43NDcBCAAAAAUAAAABMQEAAAALLTIxMDg5MDc1ODYDAAAAAzE2MAIAAAAEMTA0NgQAAAABMAcAAAAKMTIvMzAvMjAyMggAAAAKMTIvMzEvMjAyMQkAAAABMB+E/y5BINsIL/G6n0Eg2wgtQ0lRLk5BU0RBUUdTOlBXT0QuSVFfTFRfREVCVC4xMDAwMC4yMDIyLTEyLTMwAQAAAIy8BQACAAAAAjk1AQgAAAAFAAAAATEBAAAACy0yMTA4OTA3NTg2AwAAAAMxNjACAAAABDEwNDkEAAAAATAHAAAACjEyLzMwLzIwMjIIAAAACjEyLzMxLzIwMjEJAAAAATAfhP8uQSDbCDUYu59BINsIKUNJUS5OQVNEQVFDTTpDTE9FLklRX01BUktFVENBUC4yMDEyLTEyLTMxAQAAAEoiWyoDAAAAAAAfhP8uQSDbCO8i2Z9BINsIM0NJUS5OQVNEQVFHUzpQV09ELklRX1JFVFVSTl9FUVVJVFkuMTAwMDAuMjAyMi0xMi0zMAEAAACMvAUAAgAAAAY5LjU0MDQBCAAAAAUAAAABMQEAAAALLTIxMDg5MDc1ODYDAAAAAzE2MAIAAAAENDEyOAQAAAABMAcAAAAKMTIvMzAvMjAyMggAAAAKMTIvMzEvMjAyMQkAAAABMB+E/y5BINsIL/G6n0Eg2wgYQ0lRLk5BU0RBUUNNOkxNU1QuSVFfVEVWAQAAAK7RSAADAAAAAAAfhP8uQSDbCM6t2J9BINsIMUNJUS5OQVNEQVFHTTpKV0FDLklRX0VCSVRfTUFSR0lOLjEwMDAwLjIwMjItMTItMzABAAAAfNCDZAMAAAAAAB+E</t>
  </si>
  <si>
    <t>/y5BINsIAlW6n0Eg2wgyQ0lRLk5BU0RBUUdNOkpXQUMuSVFfVE9UQUxfRVFVSVRZLjEwMDAwLjIwMjItMTItMzABAAAAfNCDZAMAAAAAAB+E/y5BINsIAlW6n0Eg2wguQ0lRLk5BU0RBUUNNOkxNU1QuSVFfQ0xPU0VQUklDRV9BREouMjAyMS0xMi0zMQEAAACu0UgAAgAAAAkxOC40NDExMTgA1HMEMUEg2wi81MmhQSDbCC5DSVEuTkFTREFRR006SldBQy5JUV9ORVRfREVCVC4xMDAwMC4yMDIyLTEyLTMwAQAAAHzQg2QDAAAAAAAfhP8uQSDbCPotup9BINsIKUNJUS5OQVNEQVFDTTpMTVNULklRX01BUktFVENBUC4yMDIxLTEyLTMxAQAAAK7RSAACAAAACjEzOS4zNzg4NTUBBgAAAAUAAAABMQEAAAAKMjA4MjMyNDY4MAMAAAADMTYwAgAAAAYxMDAwNTQEAAAAATAHAAAACjEyLzMxLzIwMjHUcwQxQSDbCLWtyaFBINsIMkNJUS5OQVNEQVFDTTpBUE1JLklRX0dST1NTX01BUkdJTi4xMDAwMC4yMDIyLTEyLTMwAQAAAFRtvmMDAAAAAAAfhP8uQSDbCNi4uZ9BINsIKUNJUS5OQVNEQVFDTTpMTVNULklRX01BUktFVENBUC4yMDE3LTEyLTMxAQAAAK7RSAACAAAACTg3LjM4NzExMwAfhP8uQSDbCLtf2J9BINsIMENJUS5OQVNEQVFDTTpBUE1JLklRX1RPVEFMX0xJQUIuMTAwMDAuMjAyMi0xMi0zMAEAAABUbb5jAgAAAAoxNjIuNTQ5OTQ2AQgAAAAFAAAAATEBAAAACy0yMTA1ODY2MzczAwAAAAMxNjACAAAABDEy</t>
  </si>
  <si>
    <t>NzYEAAAAATAHAAAACjEyLzMwLzIwMjIIAAAACjEyLzMxLzIwMjEJAAAAATAfhP8uQSDbCM+RuZ9BINsIL0NJUS5OQVNEQVFHTTpJVlZELklRX1RPVEFMX1JFVi4xMDAwMC4yMDIyLTEyLTMwAQAAAIKDXigDAAAAAAAfhP8uQSDbCL1DuZ9BINsILkNJUS5OQVNEQVFHTTpGR0JJLklRX0NMT1NFUFJJQ0VfQURKLjIwMjItMDktMzABAAAAkJwPAAIAAAAJMjEuNzM1Mzk5AB+E/y5BINsIrerXn0Eg2wgyQ0lRLk5BU0RBUUdNOklWVkQuSVFfVE9UQUxfQVNTRVRTLjEwMDAwLjIwMjItMTItMzABAAAAgoNeKAIAAAAHNjIwLjA5MQEIAAAABQAAAAExAQAAAAstMjEwNTgwNjE3OAMAAAADMTYwAgAAAAQxMDA3BAAAAAEwBwAAAAoxMi8zMC8yMDIyCAAAAAoxMi8zMS8yMDIxCQAAAAEwH4T/LkEg2wivHLmfQSDbCC5DSVEuTkFTREFRR006RkdCSS5JUV9DTE9TRVBSSUNFX0FESi4yMDEyLTEyLTMxAQAAAJCcDwACAAAACDYuMTQ4ODQ0AB+E/y5BINsIqcPXn0Eg2wgoQ0lRLk5BU0RBUUdNOklWVkQuSVFfUkUuMTAwMDAuMjAyMi0xMi0zMAEAAACCg14oAgAAAAgtMjkyLjEwOQEIAAAABQAAAAExAQAAAAstMjEwNTgwNjE3OAMAAAADMTYwAgAAAAQxMjIyBAAAAAEwBwAAAAoxMi8zMC8yMDIyCAAAAAoxMi8zMS8yMDIxCQAAAAEwH4T/LkEg2wivHLmfQSDbCC9DSVEuTkFTREFRR006SVZWRC5JUV9ESVZfU0hBUkUuMTAw</t>
  </si>
  <si>
    <t>MDAuMjAyMi0xMi0zMAEAAACCg14oAwAAAAAAH4T/LkEg2wio9bifQSDbCClDSVEuTkFTREFRR006RkdCSS5JUV9NQVJLRVRDQVAuMjAxOS0xMi0zMQEAAACQnA8AAgAAAAoyMTIuMDgzOTEzAB+E/y5BINsIqcPXn0Eg2wgvQ0lRLk5BU0RBUUNNOlNUQlguSVFfTklfTUFSR0lOLjEwMDAwLjIwMjItMTItMzABAAAAQOLbaQIAAAAHNDcuNTEzMQEIAAAABQAAAAExAQAAAAstMjA4ODU0NTQ1NgMAAAADMTYwAgAAAAQ0MDk0BAAAAAEwBwAAAAoxMi8zMC8yMDIyCAAAAAoxMi8zMS8yMDIxCQAAAAEwOav/LkEg2wiGgLifQSDbCC5DSVEuTkFTREFRQ006Qk5OUi5JUV9DTE9TRVBSSUNFX0FESi4yMDIxLTEyLTMxAQAAAA6IyGMCAAAABDkuNzYA1HMEMUEg2wh7J8ihQSDbCC1DSVEuTkFTREFRQ006U1RCWC5JUV9TVF9ERUJULjEwMDAwLjIwMjItMTItMzABAAAAQOLbaQIAAAAIMC4zNTY4MDgBCAAAAAUAAAABMQEAAAALLTIwODg1NDU0NTYDAAAAAzE2MAIAAAAEMTA0NgQAAAABMAcAAAAKMTIvMzAvMjAyMggAAAAKMTIvMzEvMjAyMQkAAAABMDmr/y5BINsIflm4n0Eg2wgtQ0lRLk5BU0RBUUNNOlNUQlguSVFfTFRfREVCVC4xMDAwMC4yMDIyLTEyLTMwAQAAAEDi22kDAAAAAAA5q/8uQSDbCH5ZuJ9BINsILkNJUS5OQVNEQVFDTTpCTk5SLklRX0NMT1NFUFJJQ0VfQURKLjIwMTctMTItMzEBAAAADojIYwMAAAAA</t>
  </si>
  <si>
    <t>ADmr/y5BINsIc07Xn0Eg2wgzQ0lRLk5BU0RBUUNNOlNUQlguSVFfUkVUVVJOX0VRVUlUWS4xMDAwMC4yMDIyLTEyLTMwAQAAAEDi22kDAAAAAAA5q/8uQSDbCHMyuJ9BINsIMUNJUS5OQVNEQVFHTTpERkxJLklRX0VCSVRfTUFSR0lOLjEwMDAwLjIwMjItMTItMzABAAAAs8kLFgIAAAAFOC4yOTEBCAAAAAUAAAABMQEAAAALLTIwNzQ4NzMzMzkDAAAAAzE2MAIAAAAENDA1MwQAAAABMAcAAAAKMTIvMzAvMjAyMggAAAAKMTIvMzEvMjAyMQkAAAABMDmr/y5BINsIk5W3n0Eg2wgpQ0lRLk5BU0RBUUNNOkJOTlIuSVFfTUFSS0VUQ0FQLjIwMjEtMTItMzEBAAAADojIYwIAAAAHMTk1LjMyMgEGAAAABQAAAAExAQAAAAstMjEyMDE4MzU1NwMAAAADMTYwAgAAAAYxMDAwNTQEAAAAATAHAAAACjEyLzMxLzIwMjHUcwQxQSDbCHsnyKFBINsIMkNJUS5OQVNEQVFHTTpERkxJLklRX1RPVEFMX0VRVUlUWS4xMDAwMC4yMDIyLTEyLTMwAQAAALPJCxYCAAAABjE2LjA2MQEIAAAABQAAAAExAQAAAAstMjA3NDg3MzMzOQMAAAADMTYwAgAAAAQxMjc1BAAAAAEwBwAAAAoxMi8zMC8yMDIyCAAAAAoxMi8zMS8yMDIxCQAAAAEwOav/LkEg2widvLefQSDbCC5DSVEuTkFTREFRR006REZMSS5JUV9ORVRfREVCVC4xMDAwMC4yMDIyLTEyLTMwAQAAALPJCxYCAAAABjE5LjExOAEIAAAABQAAAAExAQAAAAstMjA3NDg3MzMzOQMA</t>
  </si>
  <si>
    <t>AAADMTYwAgAAAAQ0MzY0BAAAAAEwBwAAAAoxMi8zMC8yMDIyCAAAAAoxMi8zMS8yMDIxCQAAAAEwOav/LkEg2wiJbrefQSDbCC5DSVEuTkFTREFRQ006UFJDSC5JUV9DTE9TRVBSSUNFX0FESi4yMDE5LTEyLTMxAQAAAG/Kvw4DAAAAAAA5q/8uQSDbCE2y1p9BINsIMkNJUS5OQVNEQVFHTTpJU1RSLklRX0dST1NTX01BUkdJTi4xMDAwMC4yMDIyLTEyLTMwAQAAAIlqVA8DAAAAAAA5q/8uQSDbCGr5tp9BINsIKUNJUS5OQVNEQVFDTTpQUkNILklRX01BUktFVENBUC4yMDIyLTA5LTMwAQAAAG/Kvw4CAAAACjIyNC40NjE0MzYBBgAAAAUAAAABMQEAAAALLTIwODU2NDY0NDUDAAAAAzE2MAIAAAAGMTAwMDU0BAAAAAEwBwAAAAk5LzMwLzIwMjI5q/8uQSDbCEGL1p9BINsIMENJUS5OQVNEQVFHTTpJU1RSLklRX1RPVEFMX0xJQUIuMTAwMDAuMjAyMi0xMi0zMAEAAACJalQPAgAAAAgyMjcwLjYwNQEIAAAABQAAAAExAQAAAAstMjEwODg5NjE1NQMAAAADMTYwAgAAAAQxMjc2BAAAAAEwBwAAAAoxMi8zMC8yMDIyCAAAAAoxMi8zMS8yMDIxCQAAAAEwOav/LkEg2whq+bafQSDbCClDSVEuTkFTREFRQ006UFJDSC5JUV9NQVJLRVRDQVAuMjAxMi0xMi0zMQEAAABvyr8OAwAAAAAAOav/LkEg2whBi9afQSDbCC9DSVEuTkFTREFRQ006WFhJSS5JUV9UT1RBTF9SRVYuMTAwMDAuMjAyMi0xMi0zMAEAAABf+3MBAgAA</t>
  </si>
  <si>
    <t>AAYzMC45NDgBCAAAAAUAAAABMQEAAAALLTIxMTAxOTQ3OTEDAAAAAzE2MAIAAAACMjgEAAAAATAHAAAACjEyLzMwLzIwMjIIAAAACjEyLzMxLzIwMjEJAAAAATA5q/8uQSDbCEqEtp9BINsIGENJUS5OQVNEQVFDTTpBTFBBLklRX1RFVgEAAAApY+opAgAAAAoxOTkuMjkwMTgxAQYAAAAFAAAAATEBAAAACy0yMDcwNzUzMjI1AwAAAAMxNjACAAAABjEwMDA2MAQAAAABMAcAAAAIMy84LzIwMjM5q/8uQSDbCBrv1Z9BINsIMkNJUS5OQVNEQVFDTTpYWElJLklRX1RPVEFMX0FTU0VUUy4xMDAwMC4yMDIyLTEyLTMwAQAAAF/7cwECAAAABjc1Ljk1NAEIAAAABQAAAAExAQAAAAstMjExMDE5NDc5MQMAAAADMTYwAgAAAAQxMDA3BAAAAAEwBwAAAAoxMi8zMC8yMDIyCAAAAAoxMi8zMS8yMDIxCQAAAAEwOav/LkEg2whKhLafQSDbCChDSVEuTkFTREFRQ006WFhJSS5JUV9SRS4xMDAwMC4yMDIyLTEyLTMwAQAAAF/7cwECAAAACC0xNzguMDEzAQgAAAAFAAAAATEBAAAACy0yMTEwMTk0NzkxAwAAAAMxNjACAAAABDEyMjIEAAAAATAHAAAACjEyLzMwLzIwMjIIAAAACjEyLzMxLzIwMjEJAAAAATA5q/8uQSDbCEJdtp9BINsILkNJUS5OQVNEQVFDTTpBTFBBLklRX0NMT1NFUFJJQ0VfQURKLjIwMjEtMTItMzEBAAAAKWPqKQIAAAAEOS42MgDUcwQxQSDbCHwVx6FBINsIL0NJUS5OQVNEQVFDTTpYWElJLklRX0RJVl9T</t>
  </si>
  <si>
    <t>SEFSRS4xMDAwMC4yMDIyLTEyLTMwAQAAAF/7cwEDAAAAAAA5q/8uQSDbCDk2tp9BINsIL0NJUS5OQVNEQVFHUzpSQ0tZLklRX05JX01BUkdJTi4xMDAwMC4yMDIyLTEyLTMwAQAAAPfsBAACAAAABTMuOTk4AQgAAAAFAAAAATEBAAAACy0yMTA4MjU2NTA2AwAAAAMxNjACAAAABDQwOTQEAAAAATAHAAAACjEyLzMwLzIwMjIIAAAACjEyLzMxLzIwMjEJAAAAATA5q/8uQSDbCBnBtZ9BINsIKUNJUS5OQVNEQVFDTTpBTFBBLklRX01BUktFVENBUC4yMDIxLTEyLTMxAQAAAClj6ikCAAAACjE5MC4xNzc4ODYBBgAAAAUAAAABMQEAAAALLTIxMTk3NzY2MjYDAAAAAzE2MAIAAAAGMTAwMDU0BAAAAAEwBwAAAAoxMi8zMS8yMDIx1HMEMUEg2wjvx8ahQSDbCC1DSVEuTkFTREFRR1M6UkNLWS5JUV9TVF9ERUJULjEwMDAwLjIwMjItMTItMzABAAAA9+wEAAMAAAAAADmr/y5BINsIDZq1n0Eg2wgpQ0lRLk5BU0RBUUNNOkFMUEEuSVFfTUFSS0VUQ0FQLjIwMTctMTItMzEBAAAAKWPqKQMAAAAAADmr/y5BINsIA6HVn0Eg2wgtQ0lRLk5BU0RBUUdTOlJDS1kuSVFfTFRfREVCVC4xMDAwMC4yMDIyLTEyLTMwAQAAAPfsBAACAAAABzI2Ni43OTQBCAAAAAUAAAABMQEAAAALLTIxMDgyNTY1MDYDAAAAAzE2MAIAAAAEMTA0OQQAAAABMAcAAAAKMTIvMzAvMjAyMggAAAAKMTIvMzEvMjAyMQkAAAABMDmr/y5BINsIDZq1n0Eg</t>
  </si>
  <si>
    <t>2wgzQ0lRLk5BU0RBUUdTOlJDS1kuSVFfUkVUVVJOX0VRVUlUWS4xMDAwMC4yMDIyLTEyLTMwAQAAAPfsBAACAAAABzEwLjg5NjIBCAAAAAUAAAABMQEAAAALLTIxMDgyNTY1MDYDAAAAAzE2MAIAAAAENDEyOAQAAAABMAcAAAAKMTIvMzAvMjAyMggAAAAKMTIvMzEvMjAyMQkAAAABMDmr/y5BINsIDZq1n0Eg2wguQ0lRLk5BU0RBUUNNOkxDTkIuSVFfQ0xPU0VQUklDRV9BREouMjAyMi0wOS0zMAEAAAB6WAYAAgAAAAgxNS41MDE1OQA5q/8uQSDbCO5S1Z9BINsIMUNJUS5OQVNEQVFDTTpMVFJYLklRX0VCSVRfTUFSR0lOLjEwMDAwLjIwMjItMTItMzABAAAAwwsIAAIAAAAHLTEuMjQzNwEIAAAABQAAAAExAQAAAAstMjA2MTgyMTc4MgMAAAADMTYwAgAAAAQ0MDUzBAAAAAEwBwAAAAoxMi8zMC8yMDIyCAAAAAoxMi8zMS8yMDIxCQAAAAEwOav/LkEg2wjk/bSfQSDbCC5DSVEuTkFTREFRQ006TENOQi5JUV9DTE9TRVBSSUNFX0FESi4yMDEyLTEyLTMxAQAAAHpYBgACAAAACDkuMDk3MjEzADmr/y5BINsI5CvVn0Eg2wgyQ0lRLk5BU0RBUUNNOkxUUlguSVFfVE9UQUxfRVFVSVRZLjEwMDAwLjIwMjItMTItMzABAAAAwwsIAAIAAAAGNzYuNTA5AQgAAAAFAAAAATEBAAAACy0yMDYxODIxNzgyAwAAAAMxNjACAAAABDEyNzUEAAAAATAHAAAACjEyLzMwLzIwMjIIAAAACjEyLzMxLzIwMjEJAAAAATA5q/8uQSDb</t>
  </si>
  <si>
    <t>CNrWtJ9BINsILkNJUS5OQVNEQVFDTTpMVFJYLklRX05FVF9ERUJULjEwMDAwLjIwMjItMTItMzABAAAAwwsIAAIAAAAGLTYuNjU3AQgAAAAFAAAAATEBAAAACy0yMDYxODIxNzgyAwAAAAMxNjACAAAABDQzNjQEAAAAATAHAAAACjEyLzMwLzIwMjIIAAAACjEyLzMxLzIwMjEJAAAAATA5q/8uQSDbCNSvtJ9BINsIKUNJUS5OQVNEQVFDTTpMQ05CLklRX01BUktFVENBUC4yMDE5LTEyLTMxAQAAAHpYBgACAAAACjI0OS41MDg2MDUAOav/LkEg2wjaBNWfQSDbCDJDSVEuTkFTREFRQ006RVJFUy5JUV9HUk9TU19NQVJHSU4uMTAwMDAuMjAyMi0xMi0zMAEAAACYbDkoAwAAAAAAOav/LkEg2wi7YbSfQSDbCC5DSVEuTkFTREFRQ006TU1BVC5JUV9DTE9TRVBSSUNFX0FESi4yMDIxLTEyLTMxAQAAALg3eCYCAAAABDIuNDYA1HMEMUEg2wifj8WhQSDbCDBDSVEuTkFTREFRQ006RVJFUy5JUV9UT1RBTF9MSUFCLjEwMDAwLjIwMjItMTItMzABAAAAmGw5KAIAAAAKMzc0LjIzMTA1NAEIAAAABQAAAAExAQAAAAstMjA5MDk5ODM2MAMAAAADMTYwAgAAAAQxMjc2BAAAAAEwBwAAAAoxMi8zMC8yMDIyCAAAAAoxMi8zMS8yMDIxCQAAAAEwOav/LkEg2wixOrSfQSDbCC5DSVEuTkFTREFRQ006TU1BVC5JUV9DTE9TRVBSSUNFX0FESi4yMDE3LTEyLTMxAQAAALg3eCYDAAAAAAA5q/8uQSDbCMO21J9BINsIL0NJUS5OQVNE</t>
  </si>
  <si>
    <t>QVFHUzpNVFJYLklRX1RPVEFMX1JFVi4xMDAwMC4yMDIyLTEyLTMwAQAAANl5AAACAAAABzY1My4yMTcBCAAAAAUAAAABMQEAAAALLTIwNjE3NDk5MzMDAAAAAzE2MAIAAAACMjgEAAAAATAHAAAACjEyLzMwLzIwMjIIAAAACjEyLzMxLzIwMjEJAAAAATA5q/8uQSDbCJzss59BINsIKUNJUS5OQVNEQVFDTTpNTUFULklRX01BUktFVENBUC4yMDIxLTEyLTMxAQAAALg3eCYCAAAACjY5MS44OTg2NjUBBgAAAAUAAAABMQEAAAALLTIxMjE0ODcwMzMDAAAAAzE2MAIAAAAGMTAwMDU0BAAAAAEwBwAAAAoxMi8zMS8yMDIx1HMEMUEg2wiRaMWhQSDbCDJDSVEuTkFTREFRR1M6TVRSWC5JUV9UT1RBTF9BU1NFVFMuMTAwMDAuMjAyMi0xMi0zMAEAAADZeQAAAgAAAAc0NDAuNTY0AQgAAAAFAAAAATEBAAAACy0yMDYxNzQ5OTMzAwAAAAMxNjACAAAABDEwMDcEAAAAATAHAAAACjEyLzMwLzIwMjIIAAAACjEyLzMxLzIwMjEJAAAAATA5q/8uQSDbCJLFs59BINsIKENJUS5OQVNEQVFHUzpNVFJYLklRX1JFLjEwMDAwLjIwMjItMTItMzABAAAA2XkAAAIAAAAHMTMyLjcyMQEIAAAABQAAAAExAQAAAAstMjA2MTc0OTkzMwMAAAADMTYwAgAAAAQxMjIyBAAAAAEwBwAAAAoxMi8zMC8yMDIyCAAAAAoxMi8zMS8yMDIxCQAAAAEwL9L/LkEg2wiSxbOfQSDbCC9DSVEuTkFTREFRR1M6TVRSWC5JUV9ESVZfU0hBUkUuMTAwMDAu</t>
  </si>
  <si>
    <t>MjAyMi0xMi0zMAEAAADZeQAAAwAAAAAAL9L/LkEg2wiCd7OfQSDbCC5DSVEuTkFTREFRR006Uk9TRS5JUV9DTE9TRVBSSUNFX0FESi4yMDE5LTEyLTMxAQAAAAMQOWQDAAAAAAAv0v8uQSDbCJka1J9BINsIL0NJUS5OQVNEQVFDTTpDTFNLLklRX05JX01BUkdJTi4xMDAwMC4yMDIyLTEyLTMwAQAAAA7iCQMCAAAABy0wLjIxMzcBCAAAAAUAAAABMQEAAAALLTIwNjE4MzA0ODUDAAAAAzE2MAIAAAAENDA5NAQAAAABMAcAAAAKMTIvMzAvMjAyMggAAAAKMTIvMzEvMjAyMQkAAAABMC/S/y5BINsIaSmzn0Eg2wgpQ0lRLk5BU0RBUUdNOlJPU0UuSVFfTUFSS0VUQ0FQLjIwMjItMDktMzABAAAAAxA5ZAIAAAAKMTk2Ljk3MzQzOAEGAAAABQAAAAExAQAAAAstMjA4Mzc4ODQwMwMAAAADMTYwAgAAAAYxMDAwNTQEAAAAATAHAAAACTkvMzAvMjAyMi/S/y5BINsIlPPTn0Eg2wgtQ0lRLk5BU0RBUUNNOkNMU0suSVFfU1RfREVCVC4xMDAwMC4yMDIyLTEyLTMwAQAAAA7iCQMDAAAAAAAv0v8uQSDbCF8Cs59BINsILUNJUS5OQVNEQVFDTTpDTFNLLklRX0xUX0RFQlQuMTAwMDAuMjAyMi0xMi0zMAEAAAAO4gkDAwAAAAAAL9L/LkEg2whfArOfQSDbCClDSVEuTkFTREFRR006Uk9TRS5JUV9NQVJLRVRDQVAuMjAxMi0xMi0zMQEAAAADEDlkAwAAAAAAL9L/LkEg2wiIzNOfQSDbCDNDSVEuTkFTREFRQ006Q0xTSy5JUV9S</t>
  </si>
  <si>
    <t>RVRVUk5fRVFVSVRZLjEwMDAwLjIwMjItMTItMzABAAAADuIJAwIAAAAFNi4yNTcBCAAAAAUAAAABMQEAAAALLTIwNjE4MzA0ODUDAAAAAzE2MAIAAAAENDEyOAQAAAABMAcAAAAKMTIvMzAvMjAyMggAAAAKMTIvMzEvMjAyMQkAAAABMC/S/y5BINsI0rSyn0Eg2wgYQ0lRLk5BU0RBUUNNOkNMUFQuSVFfVEVWAQAAAEjcFQACAAAACjE3My41ODYxMDcBBgAAAAUAAAABMQEAAAALLTIwNTg5Njc3MzADAAAAAzE2MAIAAAAGMTAwMDYwBAAAAAEwBwAAAAgzLzgvMjAyMy/S/y5BINsIeH7Tn0Eg2wgxQ0lRLk5BU0RBUUdNOkFDSVUuSVFfRUJJVF9NQVJHSU4uMTAwMDAuMjAyMi0xMi0zMAEAAABAalQBAwAAAAAAL9L/LkEg2wiyP7KfQSDbCDJDSVEuTkFTREFRR006QUNJVS5JUV9UT1RBTF9FUVVJVFkuMTAwMDAuMjAyMi0xMi0zMAEAAABAalQBAgAAAAcyMzEuOTc5AQgAAAAFAAAAATEBAAAACy0yMTA3MzkzNTk5AwAAAAIyOQIAAAAEMTI3NQQAAAABMAcAAAAKMTIvMzAvMjAyMggAAAAKMTIvMzEvMjAyMQkAAAABMC/S/y5BINsIsj+yn0Eg2wguQ0lRLk5BU0RBUUNNOkNMUFQuSVFfQ0xPU0VQUklDRV9BREouMjAyMS0xMi0zMQEAAABI3BUAAgAAAAUxMS4yMgDUcwQxQSDbCEtXxKFBINsILkNJUS5OQVNEQVFHTTpBQ0lVLklRX05FVF9ERUJULjEwMDAwLjIwMjItMTItMzABAAAAQGpUAQIAAAAILTE5NS4zMDYB</t>
  </si>
  <si>
    <t>CAAAAAUAAAABMQEAAAALLTIxMDczOTM1OTkDAAAAAjI5AgAAAAQ0MzY0BAAAAAEwBwAAAAoxMi8zMC8yMDIyCAAAAAoxMi8zMS8yMDIxCQAAAAEwL9L/LkEg2wilGLKfQSDbCClDSVEuTkFTREFRQ006Q0xQVC5JUV9NQVJLRVRDQVAuMjAyMS0xMi0zMQEAAABI3BUAAgAAAAoyNjUuMjM2NDkyAQYAAAAFAAAAATEBAAAACy0yMTIyNTg1NjE3AwAAAAMxNjACAAAABjEwMDA1NAQAAAABMAcAAAAKMTIvMzEvMjAyMdRzBDFBINsIQTDEoUEg2wgyQ0lRLk5BU0RBUUdNOkxVTlIuSVFfR1JPU1NfTUFSR0lOLjEwMDAwLjIwMjItMTItMzABAAAAJhxUKgIAAAAILTM4LjI1OTEBCAAAAAUAAAABMQEAAAALLTIwNjExMTU5ODQDAAAAAzE2MAIAAAAENDA3NAQAAAABMAcAAAAKMTIvMzAvMjAyMggAAAAKMTIvMzEvMjAyMQkAAAABMC/S/y5BINsIiaOxn0Eg2wgpQ0lRLk5BU0RBUUNNOkNMUFQuSVFfTUFSS0VUQ0FQLjIwMTctMTItMzEBAAAASNwVAAIAAAAJMjkuMzkzMDA0AQYAAAAFAAAAATEBAAAACjE4NjQyOTgxMDkDAAAAAzE2MAIAAAAGMTAwMDU0BAAAAAEwBwAAAAoxMi8zMS8yMDE3L9L/LkEg2whRCdOfQSDbCDBDSVEuTkFTREFRR006TFVOUi5JUV9UT1RBTF9MSUFCLjEwMDAwLjIwMjItMTItMzABAAAAJhxUKgIAAAAGOTUuMjkzAQgAAAAFAAAAATEBAAAACy0yMDYxMTE1OTg0AwAAAAMxNjACAAAABDEyNzYE</t>
  </si>
  <si>
    <t>AAAAATAHAAAACjEyLzMwLzIwMjIIAAAACjEyLzMxLzIwMjEJAAAAATAv0v8uQSDbCImjsZ9BINsIL0NJUS5OQVNEQVFHUzpYRVJTLklRX1RPVEFMX1JFVi4xMDAwMC4yMDIyLTEyLTMwAQAAAODuTwYCAAAABTQ5LjU5AQgAAAAFAAAAATEBAAAACy0yMTA4NTE5NTQzAwAAAAMxNjACAAAAAjI4BAAAAAEwBwAAAAoxMi8zMC8yMDIyCAAAAAoxMi8zMS8yMDIxCQAAAAEwL9L/LkEg2wiRB7GfQSDbCC5DSVEuTkFTREFRR1M6TElOQy5JUV9DTE9TRVBSSUNFX0FESi4yMDIyLTA5LTMwAQAAAFkDFwACAAAABDUuNDQAL9L/LkEg2whBu9KfQSDbCDJDSVEuTkFTREFRR1M6WEVSUy5JUV9UT1RBTF9BU1NFVFMuMTAwMDAuMjAyMi0xMi0zMAEAAADg7k8GAgAAAAczMDQuMzYxAQgAAAAFAAAAATEBAAAACy0yMTA4NTE5NTQzAwAAAAMxNjACAAAABDEwMDcEAAAAATAHAAAACjEyLzMwLzIwMjIIAAAACjEyLzMxLzIwMjEJAAAAATAv0v8uQSDbCJEHsZ9BINsILkNJUS5OQVNEQVFHUzpMSU5DLklRX0NMT1NFUFJJQ0VfQURKLjIwMTItMTItMzEBAAAAWQMXAAIAAAAINS4wNjQ4MjgAL9L/LkEg2wg6lNKfQSDbCChDSVEuTkFTREFRR1M6WEVSUy5JUV9SRS4xMDAwMC4yMDIyLTEyLTMwAQAAAODuTwYCAAAABy00NjAuMTEBCAAAAAUAAAABMQEAAAALLTIxMDg1MTk1NDMDAAAAAzE2MAIAAAAEMTIyMgQAAAABMAcAAAAKMTIv</t>
  </si>
  <si>
    <t>MzAvMjAyMggAAAAKMTIvMzEvMjAyMQkAAAABMC/S/y5BINsIieCwn0Eg2wgvQ0lRLk5BU0RBUUdTOlhFUlMuSVFfRElWX1NIQVJFLjEwMDAwLjIwMjItMTItMzABAAAA4O5PBgMAAAAAAC/S/y5BINsIVrmwn0Eg2wgpQ0lRLk5BU0RBUUdTOkxJTkMuSVFfTUFSS0VUQ0FQLjIwMTktMTItMzEBAAAAWQMXAAIAAAAJNjguMTI1NjE3AQYAAAAFAAAAATEBAAAACjE5OTI3MDQyOTgDAAAAAzE2MAIAAAAGMTAwMDU0BAAAAAEwBwAAAAoxMi8zMS8yMDE5L9L/LkEg2wi6bdKfQSDbCC9DSVEuTkFTREFRR1M6QU5UWC5JUV9OSV9NQVJHSU4uMTAwMDAuMjAyMi0xMi0zMAEAAADbsXMmAwAAAAAAL9L/LkEg2wgsRLCfQSDbCC5DSVEuTkFTREFRR1M6R1JUUy5JUV9DTE9TRVBSSUNFX0FESi4yMDIxLTEyLTMxAQAAAN6fwhICAAAABTEyLjg2ANRzBDFBINsI6NDCoUEg2wgtQ0lRLk5BU0RBUUdTOkFOVFguSVFfU1RfREVCVC4xMDAwMC4yMDIyLTEyLTMwAQAAANuxcyYDAAAAAAAv0v8uQSDbCCIdsJ9BINsILUNJUS5OQVNEQVFHUzpBTlRYLklRX0xUX0RFQlQuMTAwMDAuMjAyMi0xMi0zMAEAAADbsXMmAwAAAAAAL9L/LkEg2wgiHbCfQSDbCC5DSVEuTkFTREFRR1M6R1JUUy5JUV9DTE9TRVBSSUNFX0FESi4yMDE3LTEyLTMxAQAAAN6fwhIDAAAAAAAv0v8uQSDbCBH40Z9BINsIM0NJUS5OQVNEQVFHUzpBTlRYLklRX1JF</t>
  </si>
  <si>
    <t>VFVSTl9FUVVJVFkuMTAwMDAuMjAyMi0xMi0zMAEAAADbsXMmAgAAAAgtNjYuNjM1NwEIAAAABQAAAAExAQAAAAstMjEwODk2Mzc5NAMAAAADMTYwAgAAAAQ0MTI4BAAAAAEwBwAAAAoxMi8zMC8yMDIyCAAAAAoxMi8zMS8yMDIxCQAAAAEwL9L/LkEg2wgiHbCfQSDbCDFDSVEuTkFTREFRR1M6RVNTQS5JUV9FQklUX01BUkdJTi4xMDAwMC4yMDIyLTEyLTMwAQAAAMpK0gEDAAAAAk5BAC/S/y5BINsI+oCvn0Eg2wgpQ0lRLk5BU0RBUUdTOkdSVFMuSVFfTUFSS0VUQ0FQLjIwMjEtMTItMzEBAAAA3p/CEgIAAAAJODc0LjMyMzQzAQYAAAAFAAAAATEBAAAACy0yMTIzOTY2NzMwAwAAAAMxNjACAAAABjEwMDA1NAQAAAABMAcAAAAKMTIvMzEvMjAyMdRzBDFBINsI6NDCoUEg2wgyQ0lRLk5BU0RBUUdTOkVTU0EuSVFfVE9UQUxfRVFVSVRZLjEwMDAwLjIwMjItMTItMzABAAAAykrSAQIAAAAHMjA3LjYxOQEIAAAABQAAAAExAQAAAAstMjA2MTYxNDA3OQMAAAADMTYwAgAAAAQxMjc1BAAAAAEwBwAAAAoxMi8zMC8yMDIyCAAAAAoxMi8zMS8yMDIxCQAAAAEwL9L/LkEg2wj6gK+fQSDbCC5DSVEuTkFTREFRR1M6RVNTQS5JUV9ORVRfREVCVC4xMDAwMC4yMDIyLTEyLTMwAQAAAMpK0gECAAAACC0xOTQuNzEyAQgAAAAFAAAAATEBAAAACy0yMDYxNjE0MDc5AwAAAAMxNjACAAAABDQzNjQEAAAAATAHAAAACjEyLzMw</t>
  </si>
  <si>
    <t>LzIwMjIIAAAACjEyLzMxLzIwMjEJAAAAATAv0v8uQSDbCO5Zr59BINsILkNJUS5OQVNEQVFHUzpBREFQLklRX0NMT1NFUFJJQ0VfQURKLjIwMTktMTItMzEBAAAAEMzDBgIAAAADMS4yAC/S/y5BINsI4lvRn0Eg2wgyQ0lRLk5BU0RBUUdTOkhVUkMuSVFfR1JPU1NfTUFSR0lOLjEwMDAwLjIwMjItMTItMzABAAAAeUAEAAIAAAAHMjQuODQ1NgEIAAAABQAAAAExAQAAAAstMjEwOTUxODY2MAMAAAADMTYwAgAAAAQ0MDc0BAAAAAEwBwAAAAoxMi8zMC8yMDIyCAAAAAkxLzMxLzIwMjIJAAAAATAv0v8uQSDbCMzkrp9BINsIKUNJUS5OQVNEQVFHUzpBREFQLklRX01BUktFVENBUC4yMDIyLTA5LTMwAQAAABDMwwYCAAAACjE3NS42MjMyNjMBBgAAAAUAAAABMQEAAAALLTIwODYyMDE3NjEDAAAAAzE2MAIAAAAGMTAwMDU0BAAAAAEwBwAAAAk5LzMwLzIwMjIv0v8uQSDbCNc00Z9BINsIMENJUS5OQVNEQVFHUzpIVVJDLklRX1RPVEFMX0xJQUIuMTAwMDAuMjAyMi0xMi0zMAEAAAB5QAQAAgAAAAY5NS4wMDEBCAAAAAUAAAABMQEAAAALLTIxMDk1MTg2NjADAAAAAzE2MAIAAAAEMTI3NgQAAAABMAcAAAAKMTIvMzAvMjAyMggAAAAJMS8zMS8yMDIyCQAAAAEwL9L/LkEg2wjJva6fQSDbCClDSVEuTkFTREFRR1M6QURBUC5JUV9NQVJLRVRDQVAuMjAxMi0xMi0zMQEAAAAQzMMGAwAAAAAAO/n/LkEg2wjSDdGfQSDb</t>
  </si>
  <si>
    <t>CC9DSVEuTkFTREFRR1M6R1JQTi5JUV9UT1RBTF9SRVYuMTAwMDAuMjAyMi0xMi0zMAEAAAB9+ucEAgAAAAc5NjcuMTA4AQgAAAAFAAAAATEBAAAACy0yMTEwMjk3Njc2AwAAAAMxNjACAAAAAjI4BAAAAAEwBwAAAAoxMi8zMC8yMDIyCAAAAAoxMi8zMS8yMDIxCQAAAAEwO/n/LkEg2wiwb66fQSDbCBhDSVEuTkFTREFRR006TElBTi5JUV9URVYBAAAAQgFuKQIAAAAJLTc0Ljg5OTQ5AQYAAAAFAAAAATEBAAAACy0yMDcwMjExMTU2AwAAAAMxNjACAAAABjEwMDA2MAQAAAABMAcAAAAIMy84LzIwMjM7+f8uQSDbCK2Y0J9BINsIMkNJUS5OQVNEQVFHUzpHUlBOLklRX1RPVEFMX0FTU0VUUy4xMDAwMC4yMDIyLTEyLTMwAQAAAH365wQCAAAACDExNTcuODgxAQgAAAAFAAAAATEBAAAACy0yMTEwMjk3Njc2AwAAAAMxNjACAAAABDEwMDcEAAAAATAHAAAACjEyLzMwLzIwMjIIAAAACjEyLzMxLzIwMjEJAAAAATA7+f8uQSDbCKZIrp9BINsIKENJUS5OQVNEQVFHUzpHUlBOLklRX1JFLjEwMDAwLjIwMjItMTItMzABAAAAffrnBAIAAAAJLTExNTYuODY4AQgAAAAFAAAAATEBAAAACy0yMTEwMjk3Njc2AwAAAAMxNjACAAAABDEyMjIEAAAAATAHAAAACjEyLzMwLzIwMjIIAAAACjEyLzMxLzIwMjEJAAAAATA7+f8uQSDbCKZIrp9BINsILkNJUS5OQVNEQVFHTTpMSUFOLklRX0NMT1NFUFJJQ0VfQURKLjIwMjEtMTIt</t>
  </si>
  <si>
    <t>MzEBAAAAQgFuKQIAAAAENi4xNgBBmgQxQSDbCI+YwaFBINsIL0NJUS5OQVNEQVFHUzpHUlBOLklRX0RJVl9TSEFSRS4xMDAwMC4yMDIyLTEyLTMwAQAAAH365wQDAAAAAAA7+f8uQSDbCJP6rZ9BINsILkNJUS5OQVNEQVFHTTpBSVAuSVFfTklfTUFSR0lOLjEwMDAwLjIwMjItMTItMzABAAAAxMxGAAIAAAAILTYxLjc1NzgBCAAAAAUAAAABMQEAAAALLTIwNTkwMTA2MjADAAAAAzE2MAIAAAAENDA5NAQAAAABMAcAAAAKMTIvMzAvMjAyMggAAAAKMTIvMzEvMjAyMQkAAAABMDv5/y5BINsIgaytn0Eg2wgpQ0lRLk5BU0RBUUdNOkxJQU4uSVFfTUFSS0VUQ0FQLjIwMjEtMTItMzEBAAAAQgFuKQIAAAAKNjYwLjU5MTY4NgEGAAAABQAAAAExAQAAAAstMjExNzI0MTc5MAMAAAADMTYwAgAAAAYxMDAwNTQEAAAAATAHAAAACjEyLzMxLzIwMjFBmgQxQSDbCIdxwaFBINsILENJUS5OQVNEQVFHTTpBSVAuSVFfU1RfREVCVC4xMDAwMC4yMDIyLTEyLTMwAQAAAMTMRgADAAAAAAA7+f8uQSDbCHOFrZ9BINsIKUNJUS5OQVNEQVFHTTpMSUFOLklRX01BUktFVENBUC4yMDE3LTEyLTMxAQAAAEIBbikDAAAAAAA7+f8uQSDbCJxK0J9BINsILENJUS5OQVNEQVFHTTpBSVAuSVFfTFRfREVCVC4xMDAwMC4yMDIyLTEyLTMwAQAAAMTMRgACAAAABTAuMjY2AQgAAAAFAAAAATEBAAAACy0yMDU5MDEwNjIwAwAAAAMxNjACAAAA</t>
  </si>
  <si>
    <t>BDEwNDkEAAAAATAHAAAACjEyLzMwLzIwMjIIAAAACjEyLzMxLzIwMjEJAAAAATA7+f8uQSDbCHOFrZ9BINsIMkNJUS5OQVNEQVFHTTpBSVAuSVFfUkVUVVJOX0VRVUlUWS4xMDAwMC4yMDIyLTEyLTMwAQAAAMTMRgACAAAACS0xMDAuMzQzMgEIAAAABQAAAAExAQAAAAstMjA1OTAxMDYyMAMAAAADMTYwAgAAAAQ0MTI4BAAAAAEwBwAAAAoxMi8zMC8yMDIyCAAAAAoxMi8zMS8yMDIxCQAAAAEwO/n/LkEg2whnXq2fQSDbCC5DSVEuTkFTREFRR1M6U09QSC5JUV9DTE9TRVBSSUNFX0FESi4yMDIyLTA5LTMwAQAAAPnNKA4CAAAABDIuNjMAO/n/LkEg2wis1c+fQSDbCDBDSVEuTkFTREFRR1M6VlJBLklRX0VCSVRfTUFSR0lOLjEwMDAwLjIwMjItMTItMzABAAAANwtFAAIAAAAGNS4wMjQ2AQgAAAAFAAAAATEBAAAACy0yMTA2MzU1NTY2AwAAAAMxNjACAAAABDQwNTMEAAAAATAHAAAACjEyLzMwLzIwMjIIAAAACTEvMjkvMjAyMgkAAAABMDv5/y5BINsIRcKsn0Eg2wguQ0lRLk5BU0RBUUdTOlNPUEguSVFfQ0xPU0VQUklDRV9BREouMjAxMi0xMi0zMQEAAAD5zSgOAwAAAAAAO/n/LkEg2wis1c+fQSDbCDFDSVEuTkFTREFRR1M6VlJBLklRX1RPVEFMX0VRVUlUWS4xMDAwMC4yMDIyLTEyLTMwAQAAADcLRQACAAAABzM1OC40MTQBCAAAAAUAAAABMQEAAAALLTIxMDYzNTU1NjYDAAAAAzE2MAIAAAAEMTI3NQQA</t>
  </si>
  <si>
    <t>AAABMAcAAAAKMTIvMzAvMjAyMggAAAAJMS8yOS8yMDIyCQAAAAEwO/n/LkEg2whN6ayfQSDbCC1DSVEuTkFTREFRR1M6VlJBLklRX05FVF9ERUJULjEwMDAwLjIwMjItMTItMzABAAAANwtFAAIAAAAGMTEuMTI0AQgAAAAFAAAAATEBAAAACy0yMTA2MzU1NTY2AwAAAAMxNjACAAAABDQzNjQEAAAAATAHAAAACjEyLzMwLzIwMjIIAAAACTEvMjkvMjAyMgkAAAABMDv5/y5BINsINpusn0Eg2wgpQ0lRLk5BU0RBUUdTOlNPUEguSVFfTUFSS0VUQ0FQLjIwMTktMTItMzEBAAAA+c0oDgMAAAAAADv5/y5BINsIn67Pn0Eg2wgyQ0lRLk5BU0RBUUNNOktSTUQuSVFfR1JPU1NfTUFSR0lOLjEwMDAwLjIwMjItMTItMzABAAAAWpMEAAMAAAAAADv5/y5BINsIFiasn0Eg2wguQ0lRLk5BU0RBUUdNOkJaRkQuSVFfQ0xPU0VQUklDRV9BREouMjAyMS0xMi0zMQEAAAADLMcCAgAAAAQ1LjMzAEGaBDFBINsIKRLAoUEg2wgwQ0lRLk5BU0RBUUNNOktSTUQuSVFfVE9UQUxfTElBQi4xMDAwMC4yMDIyLTEyLTMwAQAAAFqTBAACAAAACDQuNzkxOTc2AQgAAAAFAAAAAjI5AgAAAAQxMjc2AQAAAAstMjA1ODA0MzA1NAMAAAADMTYwBAAAAAEwBwAAAAoxMi8zMC8yMDIyCAAAAAoxMi8zMS8yMDIxCQAAAAEwO/n/LkEg2wgWJqyfQSDbCC5DSVEuTkFTREFRR006QlpGRC5JUV9DTE9TRVBSSUNFX0FESi4yMDE3LTEyLTMxAQAAAAMs</t>
  </si>
  <si>
    <t>xwIDAAAAAAA7+f8uQSDbCIQ5z59BINsIL0NJUS5OQVNEQVFHUzpKQUtLLklRX1RPVEFMX1JFVi4xMDAwMC4yMDIyLTEyLTMwAQAAALaqBQACAAAABzYyMS4xMTYBCAAAAAUAAAABMQEAAAALLTIxMDc5ODM0NTcDAAAAAzE2MAIAAAACMjgEAAAAATAHAAAACjEyLzMwLzIwMjIIAAAACjEyLzMxLzIwMjEJAAAAATA7+f8uQSDbCKexq59BINsIKUNJUS5OQVNEQVFHTTpCWkZELklRX01BUktFVENBUC4yMDIxLTEyLTMxAQAAAAMsxwICAAAACjcwOS42MzgxNDUBBgAAAAUAAAABMQEAAAALLTIxMTU1NDI0MTIDAAAAAzE2MAIAAAAGMTAwMDU0BAAAAAEwBwAAAAoxMi8zMS8yMDIxQZoEMUEg2wgh67+hQSDbCDJDSVEuTkFTREFRR1M6SkFLSy5JUV9UT1RBTF9BU1NFVFMuMTAwMDAuMjAyMi0xMi0zMAEAAAC2qgUAAgAAAAczNTcuMDQ3AQgAAAAFAAAAATEBAAAACy0yMTA3OTgzNDU3AwAAAAMxNjACAAAABDEwMDcEAAAAATAHAAAACjEyLzMwLzIwMjIIAAAACjEyLzMxLzIwMjEJAAAAATA7+f8uQSDbCKexq59BINsIKENJUS5OQVNEQVFHUzpKQUtLLklRX1JFLjEwMDAwLjIwMjItMTItMzABAAAAtqoFAAIAAAAILTIwMy40MzEBCAAAAAUAAAABMQEAAAALLTIxMDc5ODM0NTcDAAAAAzE2MAIAAAAEMTIyMgQAAAABMAcAAAAKMTIvMzAvMjAyMggAAAAKMTIvMzEvMjAyMQkAAAABMDv5/y5BINsI4mKrn0Eg2wgvQ0lR</t>
  </si>
  <si>
    <t>Lk5BU0RBUUdTOkpBS0suSVFfRElWX1NIQVJFLjEwMDAwLjIwMjItMTItMzABAAAAtqoFAAMAAAAAADv5/y5BINsI2Turn0Eg2wguQ0lRLk5BU0RBUUNNOkFSWUQuSVFfQ0xPU0VQUklDRV9BREouMjAxOS0xMi0zMQEAAADj8fUpAwAAAAAAO/n/LkEg2whcnc6fQSDbCC9DSVEuTkFTREFRQ006WEFJUi5JUV9OSV9NQVJHSU4uMTAwMDAuMjAyMi0xMi0zMAEAAACxe+YPAwAAAAJOTQEIAAAABQAAAAExAQAAAAstMjA2MTc0NTIzNgMAAAADMTYwAgAAAAQ0MDk0BAAAAAEwBwAAAAoxMi8zMC8yMDIyCAAAAAoxMi8zMS8yMDIxCQAAAAEwO/n/LkEg2wi7xqqfQSDbCClDSVEuTkFTREFRQ006QVJZRC5JUV9NQVJLRVRDQVAuMjAyMi0wOS0zMAEAAADj8fUpAgAAAAoxOTAuMTM4MjE1AQYAAAAFAAAAATEBAAAACy0yMDg2MDA3NTMxAwAAAAMxNjACAAAABjEwMDA1NAQAAAABMAcAAAAJOS8zMC8yMDIyO/n/LkEg2whNds6fQSDbCC1DSVEuTkFTREFRQ006WEFJUi5JUV9TVF9ERUJULjEwMDAwLjIwMjItMTItMzABAAAAsXvmDwMAAAAAADv5/y5BINsIr5+qn0Eg2wgtQ0lRLk5BU0RBUUNNOlhBSVIuSVFfTFRfREVCVC4xMDAwMC4yMDIyLTEyLTMwAQAAALF75g8CAAAAAzAuMgEIAAAABQAAAAExAQAAAAstMjA2MTc0NTIzNgMAAAADMTYwAgAAAAQxMDQ5BAAAAAEwBwAAAAoxMi8zMC8yMDIyCAAAAAoxMi8zMS8yMDIx</t>
  </si>
  <si>
    <t>CQAAAAEwO/n/LkEg2wivn6qfQSDbCClDSVEuTkFTREFRQ006QVJZRC5JUV9NQVJLRVRDQVAuMjAxMi0xMi0zMQEAAADj8fUpAwAAAAAAO/n/LkEg2whCT86fQSDbCDNDSVEuTkFTREFRQ006WEFJUi5JUV9SRVRVUk5fRVFVSVRZLjEwMDAwLjIwMjItMTItMzABAAAAsXvmDwIAAAAILTUzLjAyNTkBCAAAAAUAAAABMQEAAAALLTIwNjE3NDUyMzYDAAAAAzE2MAIAAAAENDEyOAQAAAABMAcAAAAKMTIvMzAvMjAyMggAAAAKMTIvMzEvMjAyMQkAAAABMDv5/y5BINsIr5+qn0Eg2wgYQ0lRLk5BU0RBUUdTOlJSR0IuSVFfVEVWAQAAAGcDAgACAAAACjgwNS41ODE2OTMBBgAAAAUAAAABMQEAAAALLTIwNTkxNTEzOTMDAAAAAzE2MAIAAAAGMTAwMDYwBAAAAAEwBwAAAAgzLzgvMjAyMzv5/y5BINsIMwHOn0Eg2wgxQ0lRLk5BU0RBUUNNOk5BVFIuSVFfRUJJVF9NQVJHSU4uMTAwMDAuMjAyMi0xMi0zMAEAAACPbwQAAgAAAAU3LjgwNwEIAAAABQAAAAExAQAAAAstMjEwOTExMDQzNAMAAAADMTYwAgAAAAQ0MDUzBAAAAAEwBwAAAAoxMi8zMC8yMDIyCAAAAAoxMi8zMS8yMDIxCQAAAAEwO/n/LkEg2wiFA6qfQSDbCDJDSVEuTkFTREFRQ006TkFUUi5JUV9UT1RBTF9FUVVJVFkuMTAwMDAuMjAyMi0xMi0zMAEAAACPbwQAAgAAAAcxNjEuNDA0AQgAAAAFAAAAATEBAAAACy0yMTA5MTEwNDM0AwAAAAMxNjACAAAABDEy</t>
  </si>
  <si>
    <t>NzUEAAAAATAHAAAACjEyLzMwLzIwMjIIAAAACjEyLzMxLzIwMjEJAAAAATA7+f8uQSDbCH3cqZ9BINsILkNJUS5OQVNEQVFHUzpSUkdCLklRX0NMT1NFUFJJQ0VfQURKLjIwMjEtMTItMzEBAAAAZwMCAAIAAAAFMTYuNTMAQZoEMUEg2wjkAL+hQSDbCC5DSVEuTkFTREFRQ006TkFUUi5JUV9ORVRfREVCVC4xMDAwMC4yMDIyLTEyLTMwAQAAAI9vBAACAAAABy02My4xOTUBCAAAAAUAAAABMQEAAAALLTIxMDkxMTA0MzQDAAAAAzE2MAIAAAAENDM2NAQAAAABMAcAAAAKMTIvMzAvMjAyMggAAAAKMTIvMzEvMjAyMQkAAAABMDv5/y5BINsIcbWpn0Eg2wgpQ0lRLk5BU0RBUUdTOlJSR0IuSVFfTUFSS0VUQ0FQLjIwMjEtMTItMzEBAAAAZwMCAAIAAAAKMjU5Ljc4ODQ3MgEGAAAABQAAAAExAQAAAAstMjEyMjMzNjg5NQMAAAADMTYwAgAAAAYxMDAwNTQEAAAAATAHAAAACjEyLzMxLzIwMjFBmgQxQSDbCM+yvqFBINsIMkNJUS5OQVNEQVFDTTpXSUxDLklRX0dST1NTX01BUkdJTi4xMDAwMC4yMDIyLTEyLTMwAQAAACPBBQACAAAABzMwLjQ0NjcBCAAAAAUAAAABMQEAAAALLTIxMDgxOTIyMjIDAAAAAjcxAgAAAAQ0MDc0BAAAAAEwBwAAAAoxMi8zMC8yMDIyCAAAAAoxMi8zMS8yMDIxCQAAAAEwRiAAL0Eg2whhZ6mfQSDbCClDSVEuTkFTREFRR1M6UlJHQi5JUV9NQVJLRVRDQVAuMjAxNy0xMi0zMQEAAABnAwIA</t>
  </si>
  <si>
    <t>AgAAAAg3MjkuNTkyNgEGAAAABQAAAAExAQAAAAoxODY0NTQ2MzMwAwAAAAMxNjACAAAABjEwMDA1NAQAAAABMAcAAAAKMTIvMzEvMjAxN0YgAC9BINsIEIzNn0Eg2wgwQ0lRLk5BU0RBUUNNOldJTEMuSVFfVE9UQUxfTElBQi4xMDAwMC4yMDIyLTEyLTMwAQAAACPBBQACAAAABjU2LjgzNAEIAAAABQAAAAExAQAAAAstMjEwODE5MjIyMgMAAAACNzECAAAABDEyNzYEAAAAATAHAAAACjEyLzMwLzIwMjIIAAAACjEyLzMxLzIwMjEJAAAAATBGIAAvQSDbCFFAqZ9BINsIL0NJUS5OQVNEQVFHTTpJTVJYLklRX1RPVEFMX1JFVi4xMDAwMC4yMDIyLTEyLTMwAQAAANUOYRICAAAACDIuMDc5OTYxAQgAAAAFAAAAATEBAAAACy0yMDU4MzEwMjg1AwAAAAMxNjACAAAAAjI4BAAAAAEwBwAAAAoxMi8zMC8yMDIyCAAAAAoxMi8zMS8yMDIxCQAAAAEwRiAAL0Eg2wg5y6ifQSDbCC5DSVEuTkFTREFRQ006QUdJTC5JUV9DTE9TRVBSSUNFX0FESi4yMDIyLTA5LTMwAQAAAJjIiQwCAAAAAzMuOQBGIAAvQSDbCPEWzZ9BINsIMkNJUS5OQVNEQVFHTTpJTVJYLklRX1RPVEFMX0FTU0VUUy4xMDAwMC4yMDIyLTEyLTMwAQAAANUOYRICAAAACjE2Ni43MDQ4MzIBCAAAAAUAAAABMQEAAAALLTIwNTgzMTAyODUDAAAAAzE2MAIAAAAEMTAwNwQAAAABMAcAAAAKMTIvMzAvMjAyMggAAAAKMTIvMzEvMjAyMQkAAAABMEYgAC9BINsI</t>
  </si>
  <si>
    <t>LqSon0Eg2wguQ0lRLk5BU0RBUUNNOkFHSUwuSVFfQ0xPU0VQUklDRV9BREouMjAxMi0xMi0zMQEAAACYyIkMAwAAAAAARiAAL0Eg2wjxFs2fQSDbCChDSVEuTkFTREFRR006SU1SWC5JUV9SRS4xMDAwMC4yMDIyLTEyLTMwAQAAANUOYRICAAAACi01OS4yNzMzODgBCAAAAAUAAAABMQEAAAALLTIwNTgzMTAyODUDAAAAAzE2MAIAAAAEMTIyMgQAAAABMAcAAAAKMTIvMzAvMjAyMggAAAAKMTIvMzEvMjAyMQkAAAABMEYgAC9BINsIOcuon0Eg2wgvQ0lRLk5BU0RBUUdNOklNUlguSVFfRElWX1NIQVJFLjEwMDAwLjIwMjItMTItMzABAAAA1Q5hEgMAAAAAAEYgAC9BINsIJn2on0Eg2wgpQ0lRLk5BU0RBUUNNOkFHSUwuSVFfTUFSS0VUQ0FQLjIwMTktMTItMzEBAAAAmMiJDAMAAAAAAEYgAC9BINsI5e/Mn0Eg2wgvQ0lRLk5BU0RBUUdNOk1VUkYuSVFfTklfTUFSR0lOLjEwMDAwLjIwMjItMTItMzABAAAAAMPpaAMAAAAAAEYgAC9BINsICi+on0Eg2wgtQ0lRLk5BU0RBUUdNOlNHQy5JUV9DTE9TRVBSSUNFX0FESi4yMDIxLTEyLTMxAQAAAMGrBAACAAAACTIwLjg1NDgxMwBBmgQxQSDbCH16vaFBINsILUNJUS5OQVNEQVFHTTpNVVJGLklRX1NUX0RFQlQuMTAwMDAuMjAyMi0xMi0zMAEAAAAAw+loAgAAAAgwLjE3NzA1NwEIAAAABQAAAAExAQAAAAstMjEwNjI0Mzg2OAMAAAADMTYwAgAAAAQxMDQ2BAAAAAEw</t>
  </si>
  <si>
    <t>BwAAAAoxMi8zMC8yMDIyCAAAAAoxMi8zMS8yMDIxCQAAAAEwRiAAL0Eg2wj+B6ifQSDbCC1DSVEuTkFTREFRR006TVVSRi5JUV9MVF9ERUJULjEwMDAwLjIwMjItMTItMzABAAAAAMPpaAMAAAAAAEYgAC9BINsI/geon0Eg2wgtQ0lRLk5BU0RBUUdNOlNHQy5JUV9DTE9TRVBSSUNFX0FESi4yMDE3LTEyLTMxAQAAAMGrBAACAAAACTIzLjMxMTgwNgBGIAAvQSDbCMt6zJ9BINsIM0NJUS5OQVNEQVFHTTpNVVJGLklRX1JFVFVSTl9FUVVJVFkuMTAwMDAuMjAyMi0xMi0zMAEAAAAAw+loAwAAAAAARiAAL0Eg2wj14KefQSDbCDBDSVEuTkFTREFRR1M6TEFCLklRX0VCSVRfTUFSR0lOLjEwMDAwLjIwMjItMTItMzABAAAA3VMLAAIAAAAILTUxLjY2MDYBCAAAAAUAAAABMQEAAAALLTIxMDkxNDgwNjUDAAAAAzE2MAIAAAAENDA1MwQAAAABMAcAAAAKMTIvMzAvMjAyMggAAAAKMTIvMzEvMjAyMQkAAAABMEYgAC9BINsIzkSnn0Eg2wgoQ0lRLk5BU0RBUUdNOlNHQy5JUV9NQVJLRVRDQVAuMjAyMS0xMi0zMQEAAADBqwQAAgAAAAozNTAuNDA4MzY5AQYAAAAFAAAAATEBAAAACy0yMTIzODEwNjk5AwAAAAMxNjACAAAABjEwMDA1NAQAAAABMAcAAAAKMTIvMzEvMjAyMUGaBDFBINsIclO9oUEg2wgxQ0lRLk5BU0RBUUdTOkxBQi5JUV9UT1RBTF9FUVVJVFkuMTAwMDAuMjAyMi0xMi0zMAEAAADdUwsAAgAAAAY5NC41</t>
  </si>
  <si>
    <t>OTYBCAAAAAUAAAABMQEAAAALLTIxMDkxNDgwNjUDAAAAAzE2MAIAAAAEMTI3NQQAAAABMAcAAAAKMTIvMzAvMjAyMggAAAAKMTIvMzEvMjAyMQkAAAABMEYgAC9BINsI3Gunn0Eg2wgtQ0lRLk5BU0RBUUdTOkxBQi5JUV9ORVRfREVCVC4xMDAwMC4yMDIyLTEyLTMwAQAAAN1TCwACAAAABjgzLjE5NwEIAAAABQAAAAExAQAAAAstMjEwOTE0ODA2NQMAAAADMTYwAgAAAAQ0MzY0BAAAAAEwBwAAAAoxMi8zMC8yMDIyCAAAAAoxMi8zMS8yMDIxCQAAAAEwRiAAL0Eg2wjhHaefQSDbCC5DSVEuTkFTREFRQ006QllSTi5JUV9DTE9TRVBSSUNFX0FESi4yMDE5LTEyLTMxAQAAAGOAkgECAAAABTEuOTQ2AEYgAC9BINsIod7Ln0Eg2wgyQ0lRLk5BU0RBUUdTOk1SQksuSVFfR1JPU1NfTUFSR0lOLjEwMDAwLjIwMjItMTItMzABAAAAQ47DAgMAAAAAAEYgAC9BINsI2aimn0Eg2wgpQ0lRLk5BU0RBUUNNOkJZUk4uSVFfTUFSS0VUQ0FQLjIwMjItMDktMzABAAAAY4CSAQIAAAAKMTA0LjUxMjAyOQEGAAAABQAAAAExAQAAAAstMjA4OTQzODQ4OAMAAAADMTYwAgAAAAYxMDAwNTQEAAAAATAHAAAACTkvMzAvMjAyMkYgAC9BINsInLfLn0Eg2wgwQ0lRLk5BU0RBUUdTOk1SQksuSVFfVE9UQUxfTElBQi4xMDAwMC4yMDIyLTEyLTMwAQAAAEOOwwICAAAACDE1NDguMDgzAQgAAAAFAAAAATEBAAAACy0yMTA3ODk1MDg1AwAA</t>
  </si>
  <si>
    <t>AAMxNjACAAAABDEyNzYEAAAAATAHAAAACjEyLzMwLzIwMjIIAAAACjEyLzMxLzIwMjEJAAAAATBGIAAvQSDbCNmopp9BINsIKUNJUS5OQVNEQVFDTTpCWVJOLklRX01BUktFVENBUC4yMDEyLTEyLTMxAQAAAGOAkgECAAAACDExLjg1ODIyAQYAAAAFAAAAATEBAAAACjE1Njg4MjYzMzUDAAAAAzE2MAIAAAAGMTAwMDU0BAAAAAEwBwAAAAoxMi8zMS8yMDEyRiAAL0Eg2wiUkMufQSDbCC9DSVEuTkFTREFRR006RElCUy5JUV9UT1RBTF9SRVYuMTAwMDAuMjAyMi0xMi0zMAEAAABb4rkHAgAAAAcxMDIuNzMxAQgAAAAFAAAAATEBAAAACy0yMDU4NTIxNjYzAwAAAAMxNjACAAAAAjI4BAAAAAEwBwAAAAoxMi8zMC8yMDIyCAAAAAoxMi8zMS8yMDIxCQAAAAEwRiAAL0Eg2wi3M6afQSDbCBhDSVEuTkFTREFRR1M6S05URS5JUV9URVYBAAAAwO86IQIAAAAKLTUyLjU5NzE2MQEGAAAABQAAAAExAQAAAAstMjA3MDQ3MjIwNAMAAAADMTYwAgAAAAYxMDAwNjAEAAAAATAHAAAACDMvOC8yMDIzRiAAL0Eg2whxG8ufQSDbCDJDSVEuTkFTREFRR006RElCUy5JUV9UT1RBTF9BU1NFVFMuMTAwMDAuMjAyMi0xMi0zMAEAAABb4rkHAgAAAAcxOTIuMjU0AQgAAAAFAAAAATEBAAAACy0yMDU4NTIxNjYzAwAAAAMxNjACAAAABDEwMDcEAAAAATAHAAAACjEyLzMwLzIwMjIIAAAACjEyLzMxLzIwMjEJAAAAATBGIAAvQSDbCLcz</t>
  </si>
  <si>
    <t>pp9BINsIKENJUS5OQVNEQVFHTTpESUJTLklRX1JFLjEwMDAwLjIwMjItMTItMzABAAAAW+K5BwIAAAAILTI2OC40ODIBCAAAAAUAAAABMQEAAAALLTIwNTg1MjE2NjMDAAAAAzE2MAIAAAAEMTIyMgQAAAABMAcAAAAKMTIvMzAvMjAyMggAAAAKMTIvMzEvMjAyMQkAAAABMEYgAC9BINsItgymn0Eg2wguQ0lRLk5BU0RBUUdTOktOVEUuSVFfQ0xPU0VQUklDRV9BREouMjAyMS0xMi0zMQEAAADA7zohAgAAAAUxNy43MgBBmgQxQSDbCFlCvKFBINsIL0NJUS5OQVNEQVFHTTpESUJTLklRX0RJVl9TSEFSRS4xMDAwMC4yMDIyLTEyLTMwAQAAAFviuQcDAAAAAABGIAAvQSDbCKrlpZ9BINsIL0NJUS5OQVNEQVFHUzpLTkRJLklRX05JX01BUkdJTi4xMDAwMC4yMDIyLTEyLTMwAQAAAArMHQICAAAABzI0Ljk5MTQBCAAAAAUAAAABMQEAAAALLTIxMDgxNzAzMzkDAAAAAzE2MAIAAAAENDA5NAQAAAABMAcAAAAKMTIvMzAvMjAyMggAAAAKMTIvMzEvMjAyMQkAAAABMEYgAC9BINsIj3Cln0Eg2wgpQ0lRLk5BU0RBUUdTOktOVEUuSVFfTUFSS0VUQ0FQLjIwMjEtMTItMzEBAAAAwO86IQIAAAAKNzc0LjI5NDgwMwEGAAAABQAAAAExAQAAAAstMjEyMjYzMjA2MAMAAAADMTYwAgAAAAYxMDAwNTQEAAAAATAHAAAACjEyLzMxLzIwMjFBmgQxQSDbCEL0u6FBINsILUNJUS5OQVNEQVFHUzpLTkRJLklRX1NUX0RFQlQuMTAw</t>
  </si>
  <si>
    <t>MDAuMjAyMi0xMi0zMAEAAAAKzB0CAgAAAAg5LjE0ODE5MwEIAAAABQAAAAExAQAAAAstMjEwODE3MDMzOQMAAAADMTYwAgAAAAQxMDQ2BAAAAAEwBwAAAAoxMi8zMC8yMDIyCAAAAAoxMi8zMS8yMDIxCQAAAAEwRiAAL0Eg2wiBSaWfQSDbCClDSVEuTkFTREFRR1M6S05URS5JUV9NQVJLRVRDQVAuMjAxNy0xMi0zMQEAAADA7zohAwAAAAAARiAAL0Eg2whbzcqfQSDbCC1DSVEuTkFTREFRR1M6S05ESS5JUV9MVF9ERUJULjEwMDAwLjIwMjItMTItMzABAAAACswdAgIAAAAIMi4yMTA1ODkBCAAAAAUAAAABMQEAAAALLTIxMDgxNzAzMzkDAAAAAzE2MAIAAAAEMTA0OQQAAAABMAcAAAAKMTIvMzAvMjAyMggAAAAKMTIvMzEvMjAyMQkAAAABMEYgAC9BINsIgUmln0Eg2wgzQ0lRLk5BU0RBUUdTOktOREkuSVFfUkVUVVJOX0VRVUlUWS4xMDAwMC4yMDIyLTEyLTMwAQAAAArMHQICAAAABjUuMzk4OQEIAAAABQAAAAExAQAAAAstMjEwODE3MDMzOQMAAAADMTYwAgAAAAQ0MTI4BAAAAAEwBwAAAAoxMi8zMC8yMDIyCAAAAAoxMi8zMS8yMDIxCQAAAAEwRiAAL0Eg2wiBSaWfQSDbCC5DSVEuTkFTREFRQ006Q1JHTy5JUV9DTE9TRVBSSUNFX0FESi4yMDIyLTA5LTMwAQAAAE05mA0CAAAAAjEwAEYgAC9BINsIQn/Kn0Eg2wgxQ0lRLk5BU0RBUUdNOlVQTEQuSVFfRUJJVF9NQVJHSU4uMTAwMDAuMjAyMi0xMi0zMAEA</t>
  </si>
  <si>
    <t>AABXTxMAAgAAAAYtNC40NTEBCAAAAAUAAAABMQEAAAALLTIwNTkwNDIxNjMDAAAAAzE2MAIAAAAENDA1MwQAAAABMAcAAAAKMTIvMzAvMjAyMggAAAAKMTIvMzEvMjAyMQkAAAABMEYgAC9BINsIVa2kn0Eg2wguQ0lRLk5BU0RBUUNNOkNSR08uSVFfQ0xPU0VQUklDRV9BREouMjAxMi0xMi0zMQEAAABNOZgNAwAAAAAARiAAL0Eg2whDWMqfQSDbCDJDSVEuTkFTREFRR006VVBMRC5JUV9UT1RBTF9FUVVJVFkuMTAwMDAuMjAyMi0xMi0zMAEAAABXTxMAAgAAAAczMTYuMjg4AQgAAAAFAAAAATEBAAAACy0yMDU5MDQyMTYzAwAAAAMxNjACAAAABDEyNzUEAAAAATAHAAAACjEyLzMwLzIwMjIIAAAACjEyLzMxLzIwMjEJAAAAATBGIAAvQSDbCE6GpJ9BINsILkNJUS5OQVNEQVFHTTpVUExELklRX05FVF9ERUJULjEwMDAwLjIwMjItMTItMzABAAAAV08TAAIAAAAFMzQ3LjkBCAAAAAUAAAABMQEAAAALLTIwNTkwNDIxNjMDAAAAAzE2MAIAAAAENDM2NAQAAAABMAcAAAAKMTIvMzAvMjAyMggAAAAKMTIvMzEvMjAyMQkAAAABME5HAC9BINsIHF+kn0Eg2wgpQ0lRLk5BU0RBUUNNOkNSR08uSVFfTUFSS0VUQ0FQLjIwMTktMTItMzEBAAAATTmYDQMAAAAAAE5HAC9BINsILzHKn0Eg2wgyQ0lRLk5BU0RBUUdTOlNQUEkuSVFfR1JPU1NfTUFSR0lOLjEwMDAwLjIwMjItMTItMzABAAAAGasFAAMAAAAAAE5HAC9BINsI</t>
  </si>
  <si>
    <t>CRGkn0Eg2wguQ0lRLk5BU0RBUUdNOlNMTkEuSVFfQ0xPU0VQUklDRV9BREouMjAyMS0xMi0zMQEAAACSvKwlAgAAAAQ5LjgzAEGaBDFBINsIy7u6oUEg2wgwQ0lRLk5BU0RBUUdTOlNQUEkuSVFfVE9UQUxfTElBQi4xMDAwMC4yMDIyLTEyLTMwAQAAABmrBQACAAAABjYzLjk5NQEIAAAABQAAAAExAQAAAAstMjEwNzgxNzM1NAMAAAADMTYwAgAAAAQxMjc2BAAAAAEwBwAAAAoxMi8zMC8yMDIyCAAAAAoxMi8zMS8yMDIxCQAAAAEwTkcAL0Eg2wj/6aOfQSDbCC5DSVEuTkFTREFRR006U0xOQS5JUV9DTE9TRVBSSUNFX0FESi4yMDE3LTEyLTMxAQAAAJK8rCUDAAAAAABORwAvQSDbCBG8yZ9BINsIL0NJUS5OQVNEQVFDTTpETEhDLklRX1RPVEFMX1JFVi4xMDAwMC4yMDIyLTEyLTMwAQAAAPsRBAACAAAABzM0MS4wNDMBCAAAAAUAAAABMQEAAAALLTIwNjE5ODE4NzUDAAAAAzE2MAIAAAACMjgEAAAAATAHAAAACjEyLzMwLzIwMjIIAAAACjEyLzMxLzIwMjEJAAAAATBORwAvQSDbCNF0o59BINsIKUNJUS5OQVNEQVFHTTpTTE5BLklRX01BUktFVENBUC4yMDIxLTEyLTMxAQAAAJK8rCUCAAAACDI4Mi42MTI1AQYAAAAFAAAAATEBAAAACy0yMDYzODM3ODY2AwAAAAMxNjACAAAABjEwMDA1NAQAAAABMAcAAAAKMTIvMzEvMjAyMUGaBDFBINsIv5S6oUEg2wgyQ0lRLk5BU0RBUUNNOkRMSEMuSVFfVE9UQUxfQVNT</t>
  </si>
  <si>
    <t>RVRTLjEwMDAwLjIwMjItMTItMzABAAAA+xEEAAIAAAAHMTg3Ljk5MwEIAAAABQAAAAExAQAAAAstMjA2MTk4MTg3NQMAAAADMTYwAgAAAAQxMDA3BAAAAAEwBwAAAAoxMi8zMC8yMDIyCAAAAAoxMi8zMS8yMDIxCQAAAAEwTkcAL0Eg2wjMTaOfQSDbCChDSVEuTkFTREFRQ006RExIQy5JUV9SRS4xMDAwMC4yMDIyLTEyLTMwAQAAAPsRBAACAAAABy0xNC40OTQBCAAAAAUAAAABMQEAAAALLTIwNjE5ODE4NzUDAAAAAzE2MAIAAAAEMTIyMgQAAAABMAcAAAAKMTIvMzAvMjAyMggAAAAKMTIvMzEvMjAyMQkAAAABME5HAC9BINsI0XSjn0Eg2wgvQ0lRLk5BU0RBUUNNOkRMSEMuSVFfRElWX1NIQVJFLjEwMDAwLjIwMjItMTItMzABAAAA+xEEAAMAAAAAAE5HAC9BINsIuCajn0Eg2wguQ0lRLk5BU0RBUUdTOkFMQ08uSVFfQ0xPU0VQUklDRV9BREouMjAxOS0xMi0zMQEAAADVygMAAgAAAAkzMi4xNDEzODUATkcAL0Eg2wjmH8mfQSDbCC9DSVEuTkFTREFRQ006R0xTSS5JUV9OSV9NQVJHSU4uMTAwMDAuMjAyMi0xMi0zMAEAAABGUPAmAwAAAAAATkcAL0Eg2wiXsaKfQSDbCClDSVEuTkFTREFRR1M6QUxDTy5JUV9NQVJLRVRDQVAuMjAyMi0wOS0zMAEAAADVygMAAgAAAAoyMTQuMjU2NzM5AQYAAAAFAAAAATEBAAAACy0yMDg2MjAxNjY0AwAAAAMxNjACAAAABjEwMDA1NAQAAAABMAcAAAAJOS8zMC8yMDIyTkcA</t>
  </si>
  <si>
    <t>L0Eg2wjb+MifQSDbCC1DSVEuTkFTREFRQ006R0xTSS5JUV9TVF9ERUJULjEwMDAwLjIwMjItMTItMzABAAAARlDwJgMAAAAAAE5HAC9BINsIl7Gin0Eg2wgtQ0lRLk5BU0RBUUNNOkdMU0kuSVFfTFRfREVCVC4xMDAwMC4yMDIyLTEyLTMwAQAAAEZQ8CYDAAAAAABORwAvQSDbCJexop9BINsIKUNJUS5OQVNEQVFHUzpBTENPLklRX01BUktFVENBUC4yMDEyLTEyLTMxAQAAANXKAwACAAAACjI2OS41MzU0MDgBBgAAAAUAAAABMQEAAAAKMTU3OTk5Mzc2OQMAAAADMTYwAgAAAAYxMDAwNTQEAAAAATAHAAAACjEyLzMxLzIwMTJORwAvQSDbCNv4yJ9BINsIM0NJUS5OQVNEQVFDTTpHTFNJLklRX1JFVFVSTl9FUVVJVFkuMTAwMDAuMjAyMi0xMi0zMAEAAABGUPAmAgAAAAgtMTYuNzg0MgEIAAAABQAAAAExAQAAAAstMjEwNzU3NjkzNwMAAAADMTYwAgAAAAQ0MTI4BAAAAAEwBwAAAAoxMi8zMC8yMDIyCAAAAAoxMi8zMS8yMDIxCQAAAAEwTkcAL0Eg2wiNiqKfQSDbCBhDSVEuTkFTREFRR1M6RlVTTi5JUV9URVYBAAAA5DofGQIAAAAJMzAuNTM3MTg2AQYAAAAFAAAAATEBAAAACy0yMDcwMjk2MjI1AwAAAAMxNjACAAAABjEwMDA2MAQAAAABMAcAAAAIMy84LzIwMjNORwAvQSDbCAFcyJ9BINsIMUNJUS5OQVNEQVFHTTpJS05BLklRX0VCSVRfTUFSR0lOLjEwMDAwLjIwMjItMTItMzABAAAA6R4FEgIAAAAJLTEx</t>
  </si>
  <si>
    <t>MC4xNzU4AQgAAAAFAAAAATEBAAAACy0yMTA4MDEwMzQyAwAAAAMxNjACAAAABDQwNTMEAAAAATAHAAAACjEyLzMwLzIwMjIIAAAACjEyLzMxLzIwMjEJAAAAATBORwAvQSDbCHHuoZ9BINsIMkNJUS5OQVNEQVFHTTpJS05BLklRX1RPVEFMX0VRVUlUWS4xMDAwMC4yMDIyLTEyLTMwAQAAAOkeBRICAAAABzIwNy44NzcBCAAAAAUAAAABMQEAAAALLTIxMDgwMTAzNDIDAAAAAzE2MAIAAAAEMTI3NQQAAAABMAcAAAAKMTIvMzAvMjAyMggAAAAKMTIvMzEvMjAyMQkAAAABME5HAC9BINsIce6hn0Eg2wguQ0lRLk5BU0RBUUdTOkZVU04uSVFfQ0xPU0VQUklDRV9BREouMjAyMS0xMi0zMQEAAADkOh8ZAgAAAAQ0LjE3AEGaBDFBINsIdIO5oUEg2wguQ0lRLk5BU0RBUUdNOklLTkEuSVFfTkVUX0RFQlQuMTAwMDAuMjAyMi0xMi0zMAEAAADpHgUSAgAAAAgtMjI1LjIzMQEIAAAABQAAAAExAQAAAAstMjEwODAxMDM0MgMAAAADMTYwAgAAAAQ0MzY0BAAAAAEwBwAAAAoxMi8zMC8yMDIyCAAAAAoxMi8zMS8yMDIxCQAAAAEwTkcAL0Eg2wiKx6GfQSDbCClDSVEuTkFTREFRR1M6RlVTTi5JUV9NQVJLRVRDQVAuMjAyMS0xMi0zMQEAAADkOh8ZAgAAAAoxNzkuNTg2MTMzAQYAAAAFAAAAATEBAAAACy0yMTIyOTI5MzM2AwAAAAMxNjACAAAABjEwMDA1NAQAAAABMAcAAAAKMTIvMzEvMjAyMUGaBDFBINsI2TS5oUEg2wgy</t>
  </si>
  <si>
    <t>Q0lRLk5BU0RBUUdTOkdUSFguSVFfR1JPU1NfTUFSR0lOLjEwMDAwLjIwMjItMTItMzABAAAAZTRpCAIAAAAHOTMuNTk1MQEIAAAABQAAAAExAQAAAAstMjA1ODk2NDU0MAMAAAADMTYwAgAAAAQ0MDc0BAAAAAEwBwAAAAoxMi8zMC8yMDIyCAAAAAoxMi8zMS8yMDIxCQAAAAEwTkcAL0Eg2whlK6GfQSDbCClDSVEuTkFTREFRR1M6RlVTTi5JUV9NQVJLRVRDQVAuMjAxNy0xMi0zMQEAAADkOh8ZAwAAAAAATkcAL0Eg2wjpDcifQSDbCDBDSVEuTkFTREFRR1M6R1RIWC5JUV9UT1RBTF9MSUFCLjEwMDAwLjIwMjItMTItMzABAAAAZTRpCAIAAAAHMTEwLjU1MwEIAAAABQAAAAExAQAAAAstMjA1ODk2NDU0MAMAAAADMTYwAgAAAAQxMjc2BAAAAAEwBwAAAAoxMi8zMC8yMDIyCAAAAAoxMi8zMS8yMDIxCQAAAAEwTkcAL0Eg2whvUqGfQSDbCC9DSVEuTkFTREFRR006RVNDQS5JUV9UT1RBTF9SRVYuMTAwMDAuMjAyMi0xMi0zMAEAAAAbrgIAAgAAAAczMTMuNjEyAQgAAAAFAAAAATEBAAAACy0yMDU5NDg1MzI1AwAAAAMxNjACAAAAAjI4BAAAAAEwBwAAAAoxMi8zMC8yMDIyCAAAAAoxMi8yNS8yMDIxCQAAAAEwTkcAL0Eg2whBtqCfQSDbCC5DSVEuTkFTREFRR006QkFFUi5JUV9DTE9TRVBSSUNFX0FESi4yMDIyLTA5LTMwAQAAABxTL2kCAAAABDkuOTUATkcAL0Eg2wjNmMefQSDbCDJDSVEuTkFTREFRR006RVND</t>
  </si>
  <si>
    <t>QS5JUV9UT1RBTF9BU1NFVFMuMTAwMDAuMjAyMi0xMi0zMAEAAAAbrgIAAgAAAAcyNTEuNzk4AQgAAAAFAAAAATEBAAAACy0yMDU5NDg1MzI1AwAAAAMxNjACAAAABDEwMDcEAAAAATAHAAAACjEyLzMwLzIwMjIIAAAACjEyLzI1LzIwMjEJAAAAATBORwAvQSDbCEG2oJ9BINsILkNJUS5OQVNEQVFHTTpCQUVSLklRX0NMT1NFUFJJQ0VfQURKLjIwMTItMTItMzEBAAAAHFMvaQMAAAAAAE5HAC9BINsIwHHHn0Eg2wgoQ0lRLk5BU0RBUUdNOkVTQ0EuSVFfUkUuMTAwMDAuMjAyMi0xMi0zMAEAAAAbrgIAAgAAAAcxMzMuMTIyAQgAAAAFAAAAATEBAAAACy0yMDU5NDg1MzI1AwAAAAMxNjACAAAABDEyMjIEAAAAATAHAAAACjEyLzMwLzIwMjIIAAAACjEyLzI1LzIwMjEJAAAAATBORwAvQSDbCDmPoJ9BINsIL0NJUS5OQVNEQVFHTTpFU0NBLklRX0RJVl9TSEFSRS4xMDAwMC4yMDIyLTEyLTMwAQAAABuuAgACAAAABDAuNTYBCAAAAAUAAAABMQEAAAALLTIwNTk0ODUzMjUDAAAAAzE2MAIAAAAEMzA1OAQAAAABMAcAAAAKMTIvMzAvMjAyMggAAAAKMTIvMjUvMjAyMQkAAAABME5HAC9BINsILWign0Eg2wgpQ0lRLk5BU0RBUUdNOkJBRVIuSVFfTUFSS0VUQ0FQLjIwMTktMTItMzEBAAAAHFMvaQMAAAAAAE5HAC9BINsIukrHn0Eg2wgvQ0lRLk5BU0RBUUNNOlBOUkcuSVFfTklfTUFSR0lOLjEwMDAwLjIwMjItMTIt</t>
  </si>
  <si>
    <t>MzABAAAAOIwEAAIAAAAGMi4zNDIyAQgAAAAFAAAAATEBAAAACy0yMTAyMzA1OTQ0AwAAAAMxNjACAAAABDQwOTQEAAAAATAHAAAACjEyLzMwLzIwMjIIAAAACjEyLzMxLzIwMjEJAAAAATBORwAvQSDbCBPzn59BINsILkNJUS5OQVNEQVFHTTpDQ0FJLklRX0NMT1NFUFJJQ0VfQURKLjIwMjEtMTItMzEBAAAAcPrqYwIAAAAEOS43MwBBmgQxQSDbCA/9t6FBINsILUNJUS5OQVNEQVFDTTpQTlJHLklRX1NUX0RFQlQuMTAwMDAuMjAyMi0xMi0zMAEAAAA4jAQAAwAAAAAATkcAL0Eg2wgFzJ+fQSDbCC1DSVEuTkFTREFRQ006UE5SRy5JUV9MVF9ERUJULjEwMDAwLjIwMjItMTItMzABAAAAOIwEAAIAAAACMzYBCAAAAAUAAAABMQEAAAALLTIxMDIzMDU5NDQDAAAAAzE2MAIAAAAEMTA0OQQAAAABMAcAAAAKMTIvMzAvMjAyMggAAAAKMTIvMzEvMjAyMQkAAAABME5HAC9BINsIBcyfn0Eg2wguQ0lRLk5BU0RBUUdNOkNDQUkuSVFfQ0xPU0VQUklDRV9BREouMjAxNy0xMi0zMQEAAABw+upjAwAAAAAATkcAL0Eg2wir/MafQSDbCDNDSVEuTkFTREFRQ006UE5SRy5JUV9SRVRVUk5fRVFVSVRZLjEwMDAwLjIwMjItMTItMzABAAAAOIwEAAIAAAAGMi4xNTc0AQgAAAAFAAAAATEBAAAACy0yMTAyMzA1OTQ0AwAAAAMxNjACAAAABDQxMjgEAAAAATAHAAAACjEyLzMwLzIwMjIIAAAACjEyLzMxLzIwMjEJAAAAATBORwAv</t>
  </si>
  <si>
    <t>QSDbCPqkn59BINsIMUNJUS5OQVNEQVFHUzpLTFhFLklRX0VCSVRfTUFSR0lOLjEwMDAwLjIwMjItMTItMzABAAAAWYRzIQIAAAAILTEzLjk0MTcBCAAAAAUAAAABMQEAAAALLTIxMDgzOTM0ODkDAAAAAzE2MAIAAAAENDA1MwQAAAABMAcAAAAKMTIvMzAvMjAyMggAAAAKMTIvMzEvMjAyMQkAAAABMFhuAC9BINsIoQifn0Eg2wgpQ0lRLk5BU0RBUUdNOkNDQUkuSVFfTUFSS0VUQ0FQLjIwMjEtMTItMzEBAAAAcPrqYwIAAAAIMTgyLjQzNzUBBgAAAAUAAAABMQEAAAALLTIxMjA0MzgyMjgDAAAAAzE2MAIAAAAGMTAwMDU0BAAAAAEwBwAAAAoxMi8zMS8yMDIxQZoEMUEg2wgM1rehQSDbCDJDSVEuTkFTREFRR1M6S0xYRS5JUV9UT1RBTF9FUVVJVFkuMTAwMDAuMjAyMi0xMi0zMAEAAABZhHMhAgAAAAUtNTEuNAEIAAAABQAAAAExAQAAAAstMjEwODM5MzQ4OQMAAAADMTYwAgAAAAQxMjc1BAAAAAEwBwAAAAoxMi8zMC8yMDIyCAAAAAoxMi8zMS8yMDIxCQAAAAEwWG4AL0Eg2wihCJ+fQSDbCC5DSVEuTkFTREFRR1M6S0xYRS5JUV9ORVRfREVCVC4xMDAwMC4yMDIyLTEyLTMwAQAAAFmEcyECAAAABTMwOC45AQgAAAAFAAAAATEBAAAACy0yMTA4MzkzNDg5AwAAAAMxNjACAAAABDQzNjQEAAAAATAHAAAACjEyLzMwLzIwMjIIAAAACjEyLzMxLzIwMjEJAAAAATBYbgAvQSDbCJnhnp9BINsILkNJUS5OQVNEQVFD</t>
  </si>
  <si>
    <t>TTpBUllFLklRX0NMT1NFUFJJQ0VfQURKLjIwMTktMTItMzEBAAAAuZDbKgMAAAAAAFhuAC9BINsIe2DGn0Eg2wgyQ0lRLk5BU0RBUUdNOkJMWkUuSVFfR1JPU1NfTUFSR0lOLjEwMDAwLjIwMjItMTItMzABAAAAYtpYBgIAAAAHNTAuODkxMwEIAAAABQAAAAExAQAAAAstMjEwNjAzMTg1OAMAAAADMTYwAgAAAAQ0MDc0BAAAAAEwBwAAAAoxMi8zMC8yMDIyCAAAAAoxMi8zMS8yMDIxCQAAAAEwWG4AL0Eg2wh4bJ6fQSDbCClDSVEuTkFTREFRQ006QVJZRS5JUV9NQVJLRVRDQVAuMjAyMi0wOS0zMAEAAAC5kNsqAgAAAAoxODguMjE5NTY1AQYAAAAFAAAAATEBAAAACy0yMDg1ODY0MDY4AwAAAAMxNjACAAAABjEwMDA1NAQAAAABMAcAAAAJOS8zMC8yMDIyWG4AL0Eg2wh0OcafQSDbCDBDSVEuTkFTREFRR006QkxaRS5JUV9UT1RBTF9MSUFCLjEwMDAwLjIwMjItMTItMzABAAAAYtpYBgIAAAAGNjguMDk1AQgAAAAFAAAAATEBAAAACy0yMTA2MDMxODU4AwAAAAMxNjACAAAABDEyNzYEAAAAATAHAAAACjEyLzMwLzIwMjIIAAAACjEyLzMxLzIwMjEJAAAAATBYbgAvQSDbCJ5Fnp9BINsIKUNJUS5OQVNEQVFDTTpBUllFLklRX01BUktFVENBUC4yMDEyLTEyLTMxAQAAALmQ2yoDAAAAAABYbgAvQSDbCO8Sxp9BINsIL0NJUS5OQVNEQVFHUzpTVFJTLklRX1RPVEFMX1JFVi4xMDAwMC4yMDIyLTEyLTMwAQAAAOIO</t>
  </si>
  <si>
    <t>BQACAAAABjI4LjIzNgEIAAAABQAAAAExAQAAAAstMjEwNTMzNDgyMQMAAAADMTYwAgAAAAIyOAQAAAABMAcAAAAKMTIvMzAvMjAyMggAAAAKMTIvMzEvMjAyMQkAAAABMFhuAC9BINsIWfedn0Eg2wgYQ0lRLk5BU0RBUUdTOlRCTksuSVFfVEVWAQAAAEnNBwMDAAAAAABYbgAvQSDbCNrExZ9BINsIMkNJUS5OQVNEQVFHUzpTVFJTLklRX1RPVEFMX0FTU0VUUy4xMDAwMC4yMDIyLTEyLTMwAQAAAOIOBQACAAAABzU0MS4yMjYBCAAAAAUAAAABMQEAAAALLTIxMDUzMzQ4MjEDAAAAAzE2MAIAAAAEMTAwNwQAAAABMAcAAAAKMTIvMzAvMjAyMggAAAAKMTIvMzEvMjAyMQkAAAABMFhuAC9BINsIf9Cdn0Eg2wgoQ0lRLk5BU0RBUUdTOlNUUlMuSVFfUkUuMTAwMDAuMjAyMi0xMi0zMAEAAADiDgUAAgAAAAYtOC45NjMBCAAAAAUAAAABMQEAAAALLTIxMDUzMzQ4MjEDAAAAAzE2MAIAAAAEMTIyMgQAAAABMAcAAAAKMTIvMzAvMjAyMggAAAAKMTIvMzEvMjAyMQkAAAABMFhuAC9BINsIf9Cdn0Eg2wguQ0lRLk5BU0RBUUdTOlRCTksuSVFfQ0xPU0VQUklDRV9BREouMjAyMS0xMi0zMQEAAABJzQcDAgAAAAkyMy44ODc4OTIAQZoEMUEg2wi9xLahQSDbCC9DSVEuTkFTREFRR1M6U1RSUy5JUV9ESVZfU0hBUkUuMTAwMDAuMjAyMi0xMi0zMAEAAADiDgUAAwAAAAAAWG4AL0Eg2whCgp2fQSDbCC9DSVEuTkFTREFRQ006</t>
  </si>
  <si>
    <t>QVJRUS5JUV9OSV9NQVJHSU4uMTAwMDAuMjAyMi0xMi0zMAEAAADhUrMjAwAAAAJOTQEIAAAABQAAAAExAQAAAAstMjA5NzE5NzQzMwMAAAADMTYwAgAAAAQ0MDk0BAAAAAEwBwAAAAoxMi8zMC8yMDIyCAAAAAoxMi8zMS8yMDIxCQAAAAEwWG4AL0Eg2whUNJ2fQSDbCClDSVEuTkFTREFRR1M6VEJOSy5JUV9NQVJLRVRDQVAuMjAyMS0xMi0zMQEAAABJzQcDAgAAAAoyMjYuNDc0NzI0AQYAAAAFAAAAATEBAAAACjIwODUxMjY0MjMDAAAAAzE2MAIAAAAGMTAwMDU0BAAAAAEwBwAAAAoxMi8zMS8yMDIxQZoEMUEg2wi/nbahQSDbCC1DSVEuTkFTREFRQ006QVJRUS5JUV9TVF9ERUJULjEwMDAwLjIwMjItMTItMzABAAAA4VKzIwMAAAAAAFhuAC9BINsIE+acn0Eg2wgpQ0lRLk5BU0RBUUdTOlRCTksuSVFfTUFSS0VUQ0FQLjIwMTctMTItMzEBAAAASc0HAwIAAAAKMjg3LjI0NzIzMwBYbgAvQSDbCMJ2xZ9BINsILUNJUS5OQVNEQVFDTTpBUlFRLklRX0xUX0RFQlQuMTAwMDAuMjAyMi0xMi0zMAEAAADhUrMjAwAAAAAAWG4AL0Eg2wgmDZ2fQSDbCDNDSVEuTkFTREFRQ006QVJRUS5JUV9SRVRVUk5fRVFVSVRZLjEwMDAwLjIwMjItMTItMzABAAAA4VKzIwMAAAAAAFhuAC9BINsINr+cn0Eg2wguQ0lRLk5BU0RBUUdTOkNPTk4uSVFfQ0xPU0VQUklDRV9BREouMjAyMi0wOS0zMAEAAACFSXQAAgAAAAQ3LjA4AFhu</t>
  </si>
  <si>
    <t>AC9BINsIpQHFn0Eg2wgxQ0lRLk5BU0RBUUNNOk1FT0EuSVFfRUJJVF9NQVJHSU4uMTAwMDAuMjAyMi0xMi0zMAEAAACryMcqAwAAAAAAWG4AL0Eg2wgeSpyfQSDbCC5DSVEuTkFTREFRR1M6Q09OTi5JUV9DTE9TRVBSSUNFX0FESi4yMDEyLTEyLTMxAQAAAIVJdAACAAAABzMwLjY1OTIAWG4AL0Eg2wiY2sSfQSDbCDJDSVEuTkFTREFRQ006TUVPQS5JUV9UT1RBTF9FUVVJVFkuMTAwMDAuMjAyMi0xMi0zMAEAAACryMcqAgAAAAotMTEuODI3MTkyAQgAAAAFAAAAATEBAAAACy0yMTAzNjA5NTYwAwAAAAMxNjACAAAABDEyNzUEAAAAATAHAAAACjEyLzMwLzIwMjIIAAAACjEyLzMxLzIwMjEJAAAAATBYbgAvQSDbCB5KnJ9BINsILkNJUS5OQVNEQVFDTTpNRU9BLklRX05FVF9ERUJULjEwMDAwLjIwMjItMTItMzABAAAAq8jHKgIAAAAJLTAuMjY0NzU1AQgAAAAFAAAAATEBAAAACy0yMTAzNjA5NTYwAwAAAAMxNjACAAAABDQzNjQEAAAAATAHAAAACjEyLzMwLzIwMjIIAAAACjEyLzMxLzIwMjEJAAAAATBYbgAvQSDbCA0jnJ9BINsIKUNJUS5OQVNEQVFHUzpDT05OLklRX01BUktFVENBUC4yMDE5LTEyLTMxAQAAAIVJdAACAAAACjM1NS41NjEzNDQBBgAAAAUAAAABMQEAAAAKMTk5NjQxMDYyNwMAAAADMTYwAgAAAAYxMDAwNTQEAAAAATAHAAAACjEyLzMxLzIwMTlYbgAvQSDbCJCzxJ9BINsIMkNJUS5OQVNE</t>
  </si>
  <si>
    <t>QVFHUzpQS09ILklRX0dST1NTX01BUkdJTi4xMDAwMC4yMDIyLTEyLTMwAQAAAFKABAACAAAABzExLjk0NzEBCAAAAAUAAAABMQEAAAALLTIxMDc3NjQ0MDUDAAAAAzE2MAIAAAAENDA3NAQAAAABMAcAAAAKMTIvMzAvMjAyMggAAAAKMTIvMzEvMjAyMQkAAAABMFhuAC9BINsIxa2bn0Eg2wguQ0lRLk5BU0RBUUNNOkVUQU8uSVFfQ0xPU0VQUklDRV9BREouMjAyMS0xMi0zMQEAAACzboNkAgAAAAQ5Ljk0AEjBBDFBINsIbj61oUEg2wgwQ0lRLk5BU0RBUUdTOlBLT0guSVFfVE9UQUxfTElBQi4xMDAwMC4yMDIyLTEyLTMwAQAAAFKABAACAAAABjEwMzUuMgEIAAAABQAAAAExAQAAAAstMjEwNzc2NDQwNQMAAAADMTYwAgAAAAQxMjc2BAAAAAEwBwAAAAoxMi8zMC8yMDIyCAAAAAoxMi8zMS8yMDIxCQAAAAEwWG4AL0Eg2wjFrZufQSDbCC5DSVEuTkFTREFRQ006RVRBTy5JUV9DTE9TRVBSSUNFX0FESi4yMDE3LTEyLTMxAQAAALNug2QDAAAAAABYbgAvQSDbCHdlxJ9BINsIL0NJUS5OQVNEQVFHTTpUSFJELklRX1RPVEFMX1JFVi4xMDAwMC4yMDIyLTEyLTMwAQAAACkjjWQDAAAAAABYbgAvQSDbCMgRm59BINsIKUNJUS5OQVNEQVFDTTpFVEFPLklRX01BUktFVENBUC4yMDIxLTEyLTMxAQAAALNug2QCAAAACTcwLjA4Nzc3NQBIwQQxQSDbCL8WtaFBINsIMkNJUS5OQVNEQVFHTTpUSFJELklRX1RPVEFMX0FT</t>
  </si>
  <si>
    <t>U0VUUy4xMDAwMC4yMDIyLTEyLTMwAQAAACkjjWQCAAAABzEyOS4xNjQBCAAAAAUAAAABMQEAAAALLTIwODEzNjQ5NDEDAAAAAzE2MAIAAAAEMTAwNwQAAAABMAcAAAAKMTIvMzAvMjAyMggAAAAKMTIvMzEvMjAyMQkAAAABMFhuAC9BINsIyBGbn0Eg2wgoQ0lRLk5BU0RBUUdNOlRIUkQuSVFfUkUuMTAwMDAuMjAyMi0xMi0zMAEAAAApI41kAgAAAActNDguMjQxAQgAAAAFAAAAATEBAAAACy0yMDgxMzY0OTQxAwAAAAMxNjACAAAABDEyMjIEAAAAATAHAAAACjEyLzMwLzIwMjIIAAAACjEyLzMxLzIwMjEJAAAAATBYbgAvQSDbCLrqmp9BINsIL0NJUS5OQVNEQVFHTTpUSFJELklRX0RJVl9TSEFSRS4xMDAwMC4yMDIyLTEyLTMwAQAAACkjjWQDAAAAAABYbgAvQSDbCLPDmp9BINsIL0NJUS5OQVNEQVFHUzpBWFRJLklRX05JX01BUkdJTi4xMDAwMC4yMDIyLTEyLTMwAQAAAO3bBQACAAAABzEwLjYwODIBCAAAAAUAAAABMQEAAAALLTIxMDgwNDQwNTgDAAAAAzE2MAIAAAAENDA5NAQAAAABMAcAAAAKMTIvMzAvMjAyMggAAAAKMTIvMzEvMjAyMQkAAAABMFhuAC9BINsIkk6an0Eg2wgtQ0lRLk5BU0RBUUdTOkFYVEkuSVFfU1RfREVCVC4xMDAwMC4yMDIyLTEyLTMwAQAAAO3bBQACAAAABjE0LjExNgEIAAAABQAAAAExAQAAAAstMjEwODA0NDA1OAMAAAADMTYwAgAAAAQxMDQ2BAAAAAEwBwAAAAoxMi8zMC8y</t>
  </si>
  <si>
    <t>MDIyCAAAAAoxMi8zMS8yMDIxCQAAAAEwWG4AL0Eg2whZJ5qfQSDbCC1DSVEuTkFTREFRR1M6QVhUSS5JUV9MVF9ERUJULjEwMDAwLjIwMjItMTItMzABAAAA7dsFAAMAAAAAAGyVAC9BINsIWSean0Eg2wgzQ0lRLk5BU0RBUUdTOkFYVEkuSVFfUkVUVVJOX0VRVUlUWS4xMDAwMC4yMDIyLTEyLTMwAQAAAO3bBQACAAAABjYuMTYyNwEIAAAABQAAAAExAQAAAAstMjEwODA0NDA1OAMAAAADMTYwAgAAAAQ0MTI4BAAAAAEwBwAAAAoxMi8zMC8yMDIyCAAAAAoxMi8zMS8yMDIxCQAAAAEwbJUAL0Eg2wiBAJqfQSDbCDFDSVEuTkFTREFRR006SVNSTC5JUV9FQklUX01BUkdJTi4xMDAwMC4yMDIyLTEyLTMwAQAAAGcUymkDAAAAAABslQAvQSDbCDCLmZ9BINsIMkNJUS5OQVNEQVFHTTpJU1JMLklRX1RPVEFMX0VRVUlUWS4xMDAwMC4yMDIyLTEyLTMwAQAAAGcUymkCAAAACS0wLjAwNTA1OQEIAAAABQAAAAExAQAAAAstMjEwNzM2MzM3NQMAAAADMTYwAgAAAAQxMjc1BAAAAAEwBwAAAAoxMi8zMC8yMDIyCAAAAAoxMi8zMS8yMDIxCQAAAAEwbJUAL0Eg2wgmZJmfQSDbCC5DSVEuTkFTREFRR006SVNSTC5JUV9ORVRfREVCVC4xMDAwMC4yMDIyLTEyLTMwAQAAAGcUymkCAAAABDAuMDEBCAAAAAUAAAABMQEAAAALLTIxMDczNjMzNzUDAAAAAzE2MAIAAAAENDM2NAQAAAABMAcAAAAKMTIvMzAvMjAyMggAAAAKMTIv</t>
  </si>
  <si>
    <t>MzEvMjAyMQkAAAABMGyVAC9BINsIST2Zn0Eg2wgyQ0lRLk5BU0RBUUNNOkdPQ08uSVFfR1JPU1NfTUFSR0lOLjEwMDAwLjIwMjItMTItMzABAAAACZFjAQIAAAAHNzcuNDcyNQEIAAAABQAAAAExAQAAAAstMjEwNzk1MDMxNgMAAAADMTYwAgAAAAQ0MDc0BAAAAAEwBwAAAAoxMi8zMC8yMDIyCAAAAAoxMi8zMS8yMDIxCQAAAAEwbJUAL0Eg2wg475ifQSDbCDBDSVEuTkFTREFRQ006R09DTy5JUV9UT1RBTF9MSUFCLjEwMDAwLjIwMjItMTItMzABAAAACZFjAQIAAAAIMTE3Ni4zNjEBCAAAAAUAAAABMQEAAAALLTIxMDc5NTAzMTYDAAAAAzE2MAIAAAAEMTI3NgQAAAABMAcAAAAKMTIvMzAvMjAyMggAAAAKMTIvMzEvMjAyMQkAAAABMGyVAC9BINsIA8iYn0Eg2wguQ0lRLk5BU0RBUUNNOlRPUC5JUV9UT1RBTF9SRVYuMTAwMDAuMjAyMi0xMi0zMAEAAADzNYgqAgAAAAg5LjYyNzg1OAEIAAAABQAAAAExAQAAAAstMjA4MzY3ODEzNgMAAAADMTYwAgAAAAIyOAQAAAABMAcAAAAKMTIvMzAvMjAyMggAAAAKMTIvMzEvMjAyMQkAAAABMGyVAC9BINsI71KYn0Eg2wgxQ0lRLk5BU0RBUUNNOlRPUC5JUV9UT1RBTF9BU1NFVFMuMTAwMDAuMjAyMi0xMi0zMAEAAADzNYgqAgAAAAkxMy44ODA4MTYBCAAAAAUAAAABMQEAAAALLTIwODM2NzgxMzYDAAAAAzE2MAIAAAAEMTAwNwQAAAABMAcAAAAKMTIvMzAvMjAyMggA</t>
  </si>
  <si>
    <t>AAAKMTIvMzEvMjAyMQkAAAABMGyVAC9BINsI6SuYn0Eg2wgnQ0lRLk5BU0RBUUNNOlRPUC5JUV9SRS4xMDAwMC4yMDIyLTEyLTMwAQAAAPM1iCoCAAAACDcuMjY0NTMxAQgAAAAFAAAAATEBAAAACy0yMDgzNjc4MTM2AwAAAAMxNjACAAAABDEyMjIEAAAAATAHAAAACjEyLzMwLzIwMjIIAAAACjEyLzMxLzIwMjEJAAAAATBslQAvQSDbCOkrmJ9BINsILkNJUS5OQVNEQVFDTTpUT1AuSVFfRElWX1NIQVJFLjEwMDAwLjIwMjItMTItMzABAAAA8zWIKgIAAAAEMC4xNgEIAAAABQAAAAExAQAAAAstMjA4MzY3ODEzNgMAAAADMTYwAgAAAAQzMDU4BAAAAAEwBwAAAAoxMi8zMC8yMDIyCAAAAAoxMi8zMS8yMDIxCQAAAAEwbJUAL0Eg2whG3ZefQSDbCC9DSVEuTkFTREFRR1M6T1BSVC5JUV9OSV9NQVJHSU4uMTAwMDAuMjAyMi0xMi0zMAEAAAAKv/0BAgAAAAY4LjE4NzMBCAAAAAUAAAABMQEAAAALLTIxMDk3MzE2ODEDAAAAAzE2MAIAAAAENDA5NAQAAAABMAcAAAAKMTIvMzAvMjAyMggAAAAKMTIvMzEvMjAyMQkAAAABMGyVAC9BINsIGWiXn0Eg2wgtQ0lRLk5BU0RBUUdTOk9QUlQuSVFfU1RfREVCVC4xMDAwMC4yMDIyLTEyLTMwAQAAAAq//QEDAAAAAABslQAvQSDbCA5Bl59BINsILUNJUS5OQVNEQVFHUzpPUFJULklRX0xUX0RFQlQuMTAwMDAuMjAyMi0xMi0zMAEAAAAKv/0BAgAAAAgyMTU5LjY4NwEIAAAA</t>
  </si>
  <si>
    <t>BQAAAAExAQAAAAstMjEwOTczMTY4MQMAAAADMTYwAgAAAAQxMDQ5BAAAAAEwBwAAAAoxMi8zMC8yMDIyCAAAAAoxMi8zMS8yMDIxCQAAAAEwbJUAL0Eg2wgZaJefQSDbCDNDSVEuTkFTREFRR1M6T1BSVC5JUV9SRVRVUk5fRVFVSVRZLjEwMDAwLjIwMjItMTItMzABAAAACr/9AQIAAAAGOC44NTgyAQgAAAAFAAAAATEBAAAACy0yMTA5NzMxNjgxAwAAAAMxNjACAAAABDQxMjgEAAAAATAHAAAACjEyLzMwLzIwMjIIAAAACjEyLzMxLzIwMjEJAAAAATBslQAvQSDbCAcal59BINsIMUNJUS5OQVNEQVFHTTpMQVRHLklRX0VCSVRfTUFSR0lOLjEwMDAwLjIwMjItMTItMzABAAAAHC7haAMAAAAAAGyVAC9BINsI332Wn0Eg2wgyQ0lRLk5BU0RBUUdNOkxBVEcuSVFfVE9UQUxfRVFVSVRZLjEwMDAwLjIwMjItMTItMzABAAAAHC7haAIAAAAJLTAuMDY1NTM1AQgAAAAFAAAAATEBAAAACy0yMTAzOTY2NzU3AwAAAAMxNjACAAAABDEyNzUEAAAAATAHAAAACjEyLzMwLzIwMjIIAAAACjEyLzMxLzIwMjEJAAAAATBslQAvQSDbCOmklp9BINsILkNJUS5OQVNEQVFHTTpMQVRHLklRX05FVF9ERUJULjEwMDAwLjIwMjItMTItMzABAAAAHC7haAIAAAAHMC4xMDE1MwEIAAAABQAAAAExAQAAAAstMjEwMzk2Njc1NwMAAAADMTYwAgAAAAQ0MzY0BAAAAAEwBwAAAAoxMi8zMC8yMDIyCAAAAAoxMi8zMS8yMDIxCQAAAAEwbJUA</t>
  </si>
  <si>
    <t>L0Eg2wjffZafQSDbCDJDSVEuTkFTREFRQ006TkJTVC5JUV9HUk9TU19NQVJHSU4uMTAwMDAuMjAyMi0xMi0zMAEAAAD/P+UpAwAAAAAAbJUAL0Eg2wg34pWfQSDbCDBDSVEuTkFTREFRQ006TkJTVC5JUV9UT1RBTF9MSUFCLjEwMDAwLjIwMjItMTItMzABAAAA/z/lKQIAAAAKMTI4LjgzOTQxMwEIAAAABQAAAAExAQAAAAstMjEwNTc2MTExNAMAAAADMTYwAgAAAAQxMjc2BAAAAAEwBwAAAAoxMi8zMC8yMDIyCAAAAAoxMi8zMS8yMDIxCQAAAAEwbJUAL0Eg2wjCCJafQSDbCC9DSVEuTkFTREFRR1M6T1ZJRC5JUV9UT1RBTF9SRVYuMTAwMDAuMjAyMi0xMi0zMAEAAAAg0DcRAgAAAAoyMDguMzgyNzc5AQgAAAAFAAAAATEBAAAACy0yMTA4Mzc2MjU0AwAAAAMxNjACAAAAAjI4BAAAAAEwBwAAAAoxMi8zMC8yMDIyCAAAAAoxMi8zMS8yMDIxCQAAAAEwbJUAL0Eg2wgcbZWfQSDbCDJDSVEuTkFTREFRR1M6T1ZJRC5JUV9UT1RBTF9BU1NFVFMuMTAwMDAuMjAyMi0xMi0zMAEAAAAg0DcRAgAAAAoxOTQuNTQ0NzU3AQgAAAAFAAAAATEBAAAACy0yMTA4Mzc2MjU0AwAAAAMxNjACAAAABDEwMDcEAAAAATAHAAAACjEyLzMwLzIwMjIIAAAACjEyLzMxLzIwMjEJAAAAATBslQAvQSDbCCWUlZ9BINsIKENJUS5OQVNEQVFHUzpPVklELklRX1JFLjEwMDAwLjIwMjItMTItMzABAAAAINA3EQIAAAALLTE3MS4zNTc1MTMB</t>
  </si>
  <si>
    <t>CAAAAAUAAAABMQEAAAALLTIxMDgzNzYyNTQDAAAAAzE2MAIAAAAEMTIyMgQAAAABMAcAAAAKMTIvMzAvMjAyMggAAAAKMTIvMzEvMjAyMQkAAAABMGyVAC9BINsIEEaVn0Eg2wgvQ0lRLk5BU0RBUUdTOk9WSUQuSVFfRElWX1NIQVJFLjEwMDAwLjIwMjItMTItMzABAAAAINA3EQMAAAAAAGyVAC9BINsIBx+Vn0Eg2wgvQ0lRLk5BU0RBUUdTOkhXQksuSVFfTklfTUFSR0lOLjEwMDAwLjIwMjItMTItMzABAAAAsQ4IAAIAAAAHMjkuMzI4MQEIAAAABQAAAAExAQAAAAstMjEwNzc3MjQ0NwMAAAADMTYwAgAAAAQ0MDk0BAAAAAEwBwAAAAoxMi8zMC8yMDIyCAAAAAoxMi8zMS8yMDIxCQAAAAEwbJUAL0Eg2wjy0JSfQSDbCC1DSVEuTkFTREFRR1M6SFdCSy5JUV9TVF9ERUJULjEwMDAwLjIwMjItMTItMzABAAAAsQ4IAAIAAAAGMjMuODI5AQgAAAAFAAAAATEBAAAACy0yMTA3NzcyNDQ3AwAAAAMxNjACAAAABDEwNDYEAAAAATAHAAAACjEyLzMwLzIwMjIIAAAACjEyLzMxLzIwMjEJAAAAATBslQAvQSDbCOCClJ9BINsILUNJUS5OQVNEQVFHUzpIV0JLLklRX0xUX0RFQlQuMTAwMDAuMjAyMi0xMi0zMAEAAACxDggAAgAAAAcxMTcuNDg2AQgAAAAFAAAAATEBAAAACy0yMTA3NzcyNDQ3AwAAAAMxNjACAAAABDEwNDkEAAAAATAHAAAACjEyLzMwLzIwMjIIAAAACjEyLzMxLzIwMjEJAAAAATBslQAvQSDbCOeplJ9B</t>
  </si>
  <si>
    <t>INsIM0NJUS5OQVNEQVFHUzpIV0JLLklRX1JFVFVSTl9FUVVJVFkuMTAwMDAuMjAyMi0xMi0zMAEAAACxDggAAgAAAAcxNi4xMDk3AQgAAAAFAAAAATEBAAAACy0yMTA3NzcyNDQ3AwAAAAMxNjACAAAABDQxMjgEAAAAATAHAAAACjEyLzMwLzIwMjIIAAAACjEyLzMxLzIwMjEJAAAAATB4vAAvQSDbCOCClJ9BINsIMUNJUS5OQVNEQVFHUzpBUlZMLklRX0VCSVRfTUFSR0lOLjEwMDAwLjIwMjItMTItMzABAAAAenohJQMAAAAAAHi8AC9BINsI4eaTn0Eg2wgyQ0lRLk5BU0RBUUdTOkFSVkwuSVFfVE9UQUxfRVFVSVRZLjEwMDAwLjIwMjItMTItMzABAAAAenohJQIAAAAIMTA4My4wMTkBCAAAAAUAAAABMQEAAAALLTIxMDA3MTUzMDYDAAAAAjUwAgAAAAQxMjc1BAAAAAEwBwAAAAoxMi8zMC8yMDIyCAAAAAoxMi8zMS8yMDIxCQAAAAEweLwAL0Eg2wjh5pOfQSDbCC5DSVEuTkFTREFRR1M6QVJWTC5JUV9ORVRfREVCVC4xMDAwMC4yMDIyLTEyLTMwAQAAAHp6ISUCAAAACC0zODQuMjUxAQgAAAAFAAAAATEBAAAACy0yMTAwNzE1MzA2AwAAAAI1MAIAAAAENDM2NAQAAAABMAcAAAAKMTIvMzAvMjAyMggAAAAKMTIvMzEvMjAyMQkAAAABMHi8AC9BINsIqr+Tn0Eg2wgyQ0lRLk5BU0RBUUdTOllNQUIuSVFfR1JPU1NfTUFSR0lOLjEwMDAwLjIwMjItMTItMzABAAAA88CQFgIAAAAHOTIuNzk1OQEIAAAABQAAAAEx</t>
  </si>
  <si>
    <t>AQAAAAstMjEwOTYzOTEzOQMAAAADMTYwAgAAAAQ0MDc0BAAAAAEwBwAAAAoxMi8zMC8yMDIyCAAAAAoxMi8zMS8yMDIxCQAAAAEweLwAL0Eg2wiKSpOfQSDbCDBDSVEuTkFTREFRR1M6WU1BQi5JUV9UT1RBTF9MSUFCLjEwMDAwLjIwMjItMTItMzABAAAA88CQFgIAAAAGMzIuNjc3AQgAAAAFAAAAATEBAAAACy0yMTA5NjM5MTM5AwAAAAMxNjACAAAABDEyNzYEAAAAATAHAAAACjEyLzMwLzIwMjIIAAAACjEyLzMxLzIwMjEJAAAAATB4vAAvQSDbCLEjk59BINsIL0NJUS5OQVNEQVFHTTpTQU1HLklRX1RPVEFMX1JFVi4xMDAwMC4yMDIyLTEyLTMwAQAAAB2F9AwCAAAABzEzMS42MDMBCAAAAAUAAAABMQEAAAALLTIwNTg3NDk2NzADAAAAAzE2MAIAAAACMjgEAAAAATAHAAAACjEyLzMwLzIwMjIIAAAACjEyLzMxLzIwMjEJAAAAATB4vAAvQSDbCJaukp9BINsIMkNJUS5OQVNEQVFHTTpTQU1HLklRX1RPVEFMX0FTU0VUUy4xMDAwMC4yMDIyLTEyLTMwAQAAAB2F9AwCAAAABzIyOS4zMTgBCAAAAAUAAAABMQEAAAALLTIwNTg3NDk2NzADAAAAAzE2MAIAAAAEMTAwNwQAAAABMAcAAAAKMTIvMzAvMjAyMggAAAAKMTIvMzEvMjAyMQkAAAABMHi8AC9BINsIV4eSn0Eg2wgoQ0lRLk5BU0RBUUdNOlNBTUcuSVFfUkUuMTAwMDAuMjAyMi0xMi0zMAEAAAAdhfQMAgAAAAYyNy43ODIBCAAAAAUAAAABMQEAAAALLTIw</t>
  </si>
  <si>
    <t>NTg3NDk2NzADAAAAAzE2MAIAAAAEMTIyMgQAAAABMAcAAAAKMTIvMzAvMjAyMggAAAAKMTIvMzEvMjAyMQkAAAABMHi8AC9BINsIV4eSn0Eg2wgvQ0lRLk5BU0RBUUdNOlNBTUcuSVFfRElWX1NIQVJFLjEwMDAwLjIwMjItMTItMzABAAAAHYX0DAIAAAAEMC42NwEIAAAABQAAAAExAQAAAAstMjA1ODc0OTY3MAMAAAADMTYwAgAAAAQzMDU4BAAAAAEwBwAAAAoxMi8zMC8yMDIyCAAAAAoxMi8zMS8yMDIxCQAAAAEweLwAL0Eg2wh8YJKfQSDbCC9DSVEuTkFTREFRR006T1BCSy5JUV9OSV9NQVJHSU4uMTAwMDAuMjAyMi0xMi0zMAEAAACcXWIBAgAAAAYzNy42ODkBCAAAAAUAAAABMQEAAAALLTIxMDc3MjQ3MTkDAAAAAzE2MAIAAAAENDA5NAQAAAABMAcAAAAKMTIvMzAvMjAyMggAAAAKMTIvMzEvMjAyMQkAAAABMHi8AC9BINsILeuRn0Eg2wgtQ0lRLk5BU0RBUUdNOk9QQksuSVFfU1RfREVCVC4xMDAwMC4yMDIyLTEyLTMwAQAAAJxdYgEDAAAAAAB4vAAvQSDbCFbEkZ9BINsILUNJUS5OQVNEQVFHTTpPUEJLLklRX0xUX0RFQlQuMTAwMDAuMjAyMi0xMi0zMAEAAACcXWIBAwAAAAAAeLwAL0Eg2whWxJGfQSDbCDNDSVEuTkFTREFRR006T1BCSy5JUV9SRVRVUk5fRVFVSVRZLjEwMDAwLjIwMjItMTItMzABAAAAnF1iAQIAAAAHMTguNjkxNQEIAAAABQAAAAExAQAAAAstMjEwNzcyNDcxOQMAAAADMTYwAgAA</t>
  </si>
  <si>
    <t>AAQ0MTI4BAAAAAEwBwAAAAoxMi8zMC8yMDIyCAAAAAoxMi8zMS8yMDIxCQAAAAEweLwAL0Eg2whLnZGfQSDbCDFDSVEuTkFTREFRR1M6QU1TQy5JUV9FQklUX01BUkdJTi4xMDAwMC4yMDIyLTEyLTMwAQAAAHWIAAACAAAACC0yNS41NDM0AQgAAAAFAAAAATEBAAAACy0yMDYyNTg1ODE4AwAAAAMxNjACAAAABDQwNTMEAAAAATAHAAAACjEyLzMwLzIwMjIIAAAACjEyLzMxLzIwMjEJAAAAATB4vAAvQSDbCB8BkZ9BINsIMkNJUS5OQVNEQVFHUzpBTVNDLklRX1RPVEFMX0VRVUlUWS4xMDAwMC4yMDIyLTEyLTMwAQAAAHWIAAACAAAABzExMy4wMzUBCAAAAAUAAAABMQEAAAALLTIwNjI1ODU4MTgDAAAAAzE2MAIAAAAEMTI3NQQAAAABMAcAAAAKMTIvMzAvMjAyMggAAAAKMTIvMzEvMjAyMQkAAAABMHi8AC9BINsIJyiRn0Eg2wguQ0lRLk5BU0RBUUdTOkFNU0MuSVFfTkVUX0RFQlQuMTAwMDAuMjAyMi0xMi0zMAEAAAB1iAAAAgAAAActNDAuMTU5AQgAAAAFAAAAATEBAAAACy0yMDYyNTg1ODE4AwAAAAMxNjACAAAABDQzNjQEAAAAATAHAAAACjEyLzMwLzIwMjIIAAAACjEyLzMxLzIwMjEJAAAAATB4vAAvQSDbCBjakJ9BINsIMkNJUS5OQVNEQVFHTTpSQU5JLklRX0dST1NTX01BUkdJTi4xMDAwMC4yMDIyLTEyLTMwAQAAABsgcw4CAAAAAzEwMAEIAAAABQAAAAExAQAAAAstMjEwNTI4NTQ0NQMAAAADMTYw</t>
  </si>
  <si>
    <t>AgAAAAQ0MDc0BAAAAAEwBwAAAAoxMi8zMC8yMDIyCAAAAAoxMi8zMS8yMDIxCQAAAAEweLwAL0Eg2wj1ZJCfQSDbCDBDSVEuTkFTREFRR006UkFOSS5JUV9UT1RBTF9MSUFCLjEwMDAwLjIwMjItMTItMzABAAAAGyBzDgIAAAAEMi42NAEIAAAABQAAAAExAQAAAAstMjEwNTI4NTQ0NQMAAAADMTYwAgAAAAQxMjc2BAAAAAEwBwAAAAoxMi8zMC8yMDIyCAAAAAoxMi8zMS8yMDIxCQAAAAEweLwAL0Eg2wj1ZJCfQSDbCC9DSVEuTkFTREFRR1M6QlNFVC5JUV9UT1RBTF9SRVYuMTAwMDAuMjAyMi0xMi0zMAEAAAAr4AMAAgAAAAc0ODUuNjAxAQgAAAAFAAAAATEBAAAACy0yMDYzMjkwMTA1AwAAAAMxNjACAAAAAjI4BAAAAAEwBwAAAAoxMi8zMC8yMDIyCAAAAAoxMS8yNi8yMDIyCQAAAAEweLwAL0Eg2wjOyI+fQSDbCDJDSVEuTkFTREFRR1M6QlNFVC5JUV9UT1RBTF9BU1NFVFMuMTAwMDAuMjAyMi0xMi0zMAEAAAAr4AMAAgAAAAc0MDYuMjczAQgAAAAFAAAAATEBAAAACy0yMDYzMjkwMTA1AwAAAAMxNjACAAAABDEwMDcEAAAAATAHAAAACjEyLzMwLzIwMjIIAAAACjExLzI2LzIwMjIJAAAAATB4vAAvQSDbCN3vj59BINsIKENJUS5OQVNEQVFHUzpCU0VULklRX1JFLjEwMDAwLjIwMjItMTItMzABAAAAK+ADAAIAAAAFMTUwLjgBCAAAAAUAAAABMQEAAAALLTIwNjMyOTAxMDUDAAAAAzE2MAIAAAAEMTIyMgQA</t>
  </si>
  <si>
    <t>AAABMAcAAAAKMTIvMzAvMjAyMggAAAAKMTEvMjYvMjAyMgkAAAABMHi8AC9BINsIk6GPn0Eg2wgvQ0lRLk5BU0RBUUdTOkJTRVQuSVFfRElWX1NIQVJFLjEwMDAwLjIwMjItMTItMzABAAAAK+ADAAIAAAADMC42AQgAAAAFAAAAATEBAAAACy0yMDYzMjkwMTA1AwAAAAMxNjACAAAABDMwNTgEAAAAATAHAAAACjEyLzMwLzIwMjIIAAAACjExLzI2LzIwMjIJAAAAATB4vAAvQSDbCLd6j59BINsIL0NJUS5OQVNEQVFHTTpGUkJOLklRX05JX01BUkdJTi4xMDAwMC4yMDIyLTEyLTMwAQAAAFkZ32gDAAAAAAB4vAAvQSDbCKQsj59BINsILUNJUS5OQVNEQVFHTTpGUkJOLklRX1NUX0RFQlQuMTAwMDAuMjAyMi0xMi0zMAEAAABZGd9oAwAAAAAAeLwAL0Eg2whqBY+fQSDbCC1DSVEuTkFTREFRR006RlJCTi5JUV9MVF9ERUJULjEwMDAwLjIwMjItMTItMzABAAAAWRnfaAMAAAAAAHi8AC9BINsIagWPn0Eg2wgzQ0lRLk5BU0RBUUdNOkZSQk4uSVFfUkVUVVJOX0VRVUlUWS4xMDAwMC4yMDIyLTEyLTMwAQAAAFkZ32gDAAAAAACO4wAvQSDbCI/ejp9BINsIM0NJUS5OQVNEQVFHUzpMVFJQLkEuSVFfRUJJVF9NQVJHSU4uMTAwMDAuMjAyMi0xMi0zMAEAAADLucwOAgAAAAgtMjAuNTA5OQEIAAAABQAAAAExAQAAAAstMjA2MDUyMzgyMwMAAAADMTYwAgAAAAQ0MDUzBAAAAAEwBwAAAAoxMi8zMC8yMDIyCAAAAAoxMi8z</t>
  </si>
  <si>
    <t>MS8yMDIxCQAAAAEwjuMAL0Eg2wi8aI6fQSDbCDRDSVEuTkFTREFRR1M6TFRSUC5BLklRX1RPVEFMX0VRVUlUWS4xMDAwMC4yMDIyLTEyLTMwAQAAAMu5zA4CAAAABDIxMjcBCAAAAAUAAAABMQEAAAALLTIwNjA1MjM4MjMDAAAAAzE2MAIAAAAEMTI3NQQAAAABMAcAAAAKMTIvMzAvMjAyMggAAAAKMTIvMzEvMjAyMQkAAAABMI7jAC9BINsIsEGOn0Eg2wgwQ0lRLk5BU0RBUUNNOkVUQU8uSVFfVEVWX0VCSVREQS4xMDAwMC4yMDIyLTEyLTMwAQAAALNug2QDAAAAAACO4wAvQSDbCFrww59BINsIMUNJUS5OQVNEQVFDTTpFVEFPLklRX1BSSUNFX1NBTEVTLjEwMDAwLjIwMjItMTItMzABAAAAs26DZAMAAAAAAI7jAC9BINsIWvDDn0Eg2wgzQ0lRLk5BU0RBUUNNOlZFUlUuSVFfVEVWX1RPVEFMX1JFVi4xMDAwMC4yMDIyLTEyLTMwAQAAADfTBAACAAAAEDUuOTQ1ODYzMzM5MTg1ODcBBwAAAAUAAAABMQEAAAALLTIxMTMyODIzODkDAAAAATACAAAABjEwMDA2MQQAAAABMAcAAAAKMTIvMzAvMjAyMggAAAAKMTIvMzAvMjAyMo7jAC9BINsIVy3Dn0Eg2wgpQ0lRLk5BU0RBUUNNOlZFUlUuSVFfUEJWLjEwMDAwLjIwMjItMTItMzABAAAAN9MEAAIAAAAQMi44NTU3MjQyNjY4NDE0NwEHAAAABQAAAAExAQAAAAstMjExMzI4MjM4OQMAAAABMAIAAAAGMTAwMDY3BAAAAAEwBwAAAAoxMi8zMC8yMDIyCAAAAAoxMi8z</t>
  </si>
  <si>
    <t>MC8yMDIyjuMAL0Eg2whXLcOfQSDbCC1DSVEuTkFTREFRR006UEVCSy5JUV9QRV9FWENMLjEwMDAwLjIwMjItMTItMzABAAAAYIMEAAIAAAAQMTIuMzgwMjI4MTM2ODgyMQEHAAAABQAAAAExAQAAAAstMjEwNzczMjg5MAMAAAABMAIAAAAGMTAwMDY2BAAAAAEwBwAAAAoxMi8zMC8yMDIyCAAAAAoxMi8zMC8yMDIyjuMAL0Eg2wgpasKfQSDbCC5DSVEuTkFTREFRQ006TUxFQy5JUV9URVZfRUJJVC4xMDAwMC4yMDIyLTEyLTMwAQAAABb+MSoDAAAAAk5NAQcAAAAFAAAAATEBAAAACy0yMDYzODE1NjU5AwAAAAEwAgAAAAYxMDAwNjIEAAAAATAHAAAACjEyLzMwLzIwMjIIAAAACjEyLzMwLzIwMjKO4wAvQSDbCAr1wZ9BINsIMENJUS5OQVNEQVFDTTpPQ0FYLklRX1RFVl9FQklUREEuMTAwMDAuMjAyMi0xMi0zMAEAAACt9K8oAwAAAAAAjuMAL0Eg2wjfWMGfQSDbCDFDSVEuTkFTREFRQ006T0NBWC5JUV9QUklDRV9TQUxFUy4xMDAwMC4yMDIyLTEyLTMwAQAAAK30rygDAAAAAACO4wAvQSDbCNAxwZ9BINsIM0NJUS5OQVNEQVFHUzpLVkhJLklRX1RFVl9UT1RBTF9SRVYuMTAwMDAuMjAyMi0xMi0zMAEAAAC0ZAUAAgAAABEwLjc0NTEzNDkyMzAwNjE2NQEHAAAABQAAAAExAQAAAAstMjEwODYyMjkzOAMAAAABMAIAAAAGMTAwMDYxBAAAAAEwBwAAAAoxMi8zMC8yMDIyCAAAAAoxMi8zMC8yMDIyjuMAL0Eg2wio</t>
  </si>
  <si>
    <t>lcCfQSDbCClDSVEuTkFTREFRR1M6S1ZISS5JUV9QQlYuMTAwMDAuMjAyMi0xMi0zMAEAAAC0ZAUAAgAAABAxLjQ5ODQwODQ5MDc4NTk2AQcAAAAFAAAAATEBAAAACy0yMTA4NjIyOTM4AwAAAAEwAgAAAAYxMDAwNjcEAAAAATAHAAAACjEyLzMwLzIwMjIIAAAACjEyLzMwLzIwMjKO4wAvQSDbCJ1uwJ9BINsILUNJUS5OQVNEQVFDTTpNSVRBLklRX1BFX0VYQ0wuMTAwMDAuMjAyMi0xMi0zMAEAAADlQDsqAwAAAAAAjuMAL0Eg2why0r+fQSDbCC5DSVEuTkFTREFRR006SU5PRC5JUV9URVZfRUJJVC4xMDAwMC4yMDIyLTEyLTMwAQAAACMJBQADAAAAAk5NAQcAAAAFAAAAATEBAAAACy0yMTA2ODYwNTc0AwAAAAEwAgAAAAYxMDAwNjIEAAAAATAHAAAACjEyLzMwLzIwMjIIAAAACjEyLzMwLzIwMjKO4wAvQSDbCCE2v59BINsIMENJUS5OQVNEQVFHUzpCR0ZWLklRX1RFVl9FQklUREEuMTAwMDAuMjAyMi0xMi0zMAEAAABiciQAAgAAAA0xLjgyNDQ4NzgyNDQ3AQcAAAAFAAAAATEBAAAACy0yMTA5ODQwNjY1AwAAAAEwAgAAAAYxMDAwNjMEAAAAATAHAAAACjEyLzMwLzIwMjIIAAAACjEyLzMwLzIwMjKO4wAvQSDbCOxyvp9BINsIMUNJUS5OQVNEQVFHUzpCR0ZWLklRX1BSSUNFX1NBTEVTLjEwMDAwLjIwMjItMTItMzABAAAAYnIkAAIAAAARMC4xNjQ2OTUxMzQxMDU1NzgBBwAAAAUAAAABMQEAAAALLTIxMDk4</t>
  </si>
  <si>
    <t>NDA2NjUDAAAAATACAAAABTM4OTU4BAAAAAEwBwAAAAoxMi8zMC8yMDIyCAAAAAoxMi8zMC8yMDIyjuMAL0Eg2wjvmb6fQSDbCDNDSVEuTkFTREFRR1M6QUJTSS5JUV9URVZfVE9UQUxfUkVWLjEwMDAwLjIwMjItMTItMzABAAAA3gzbDwIAAAAQNy4yODg4NTU4OTcxMTQxOAEHAAAABQAAAAExAQAAAAstMjEwNzM3ODY5MAMAAAABMAIAAAAGMTAwMDYxBAAAAAEwBwAAAAoxMi8zMC8yMDIyCAAAAAoxMi8zMC8yMDIyjuMAL0Eg2wi0r72fQSDbCClDSVEuTkFTREFRR1M6QUJTSS5JUV9QQlYuMTAwMDAuMjAyMi0xMi0zMAEAAADeDNsPAgAAAA8wLjUzMTQzMTc4NjA0ODYBBwAAAAUAAAABMQEAAAALLTIxMDczNzg2OTADAAAAATACAAAABjEwMDA2NwQAAAABMAcAAAAKMTIvMzAvMjAyMggAAAAKMTIvMzAvMjAyMo7jAC9BINsIwda9n0Eg2wgtQ0lRLk5BU0RBUUdTOk1GSU4uSVFfUEVfRVhDTC4xMDAwMC4yMDIyLTEyLTMwAQAAAOlUAAACAAAAEDMuMjkwMzIyNTgwNjQ1MTYBBwAAAAUAAAABMQEAAAALLTIxMDgyMDg0NjcDAAAAATACAAAABjEwMDA2NgQAAAABMAcAAAAKMTIvMzAvMjAyMggAAAAKMTIvMzAvMjAyMo7jAC9BINsI/eu8n0Eg2wguQ0lRLk5BU0RBUUdTOklWQUMuSVFfVEVWX0VCSVQuMTAwMDAuMjAyMi0xMi0zMAEAAAAIdgAAAwAAAAJOTQEHAAAABQAAAAExAQAAAAstMjExMTY3NzE2NgMAAAAB</t>
  </si>
  <si>
    <t>MAIAAAAGMTAwMDYyBAAAAAEwBwAAAAoxMi8zMC8yMDIyCAAAAAoxMi8zMC8yMDIyjuMAL0Eg2wiFULyfQSDbCDBDSVEuTkFTREFRQ006QUtCQS5JUV9URVZfRUJJVERBLjEwMDAwLjIwMjItMTItMzABAAAAdygvAgMAAAACTk0BBwAAAAUAAAABMQEAAAALLTIxMTAwNjU1MjkDAAAAATACAAAABjEwMDA2MwQAAAABMAcAAAAKMTIvMzAvMjAyMggAAAAKMTIvMzAvMjAyMo7jAC9BINsIZtu7n0Eg2wgxQ0lRLk5BU0RBUUNNOkFLQkEuSVFfUFJJQ0VfU0FMRVMuMTAwMDAuMjAyMi0xMi0zMAEAAAB3KC8CAgAAABAwLjQ0ODMyODA1NDkyNDQ2AQcAAAAFAAAAATEBAAAACy0yMTEwMDY1NTI5AwAAAAEwAgAAAAUzODk1OAQAAAABMAcAAAAKMTIvMzAvMjAyMggAAAAKMTIvMzAvMjAyMo7jAC9BINsIY7S7n0Eg2wgzQ0lRLk5BU0RBUUdTOlBXT0QuSVFfVEVWX1RPVEFMX1JFVi4xMDAwMC4yMDIyLTEyLTMwAQAAAIy8BQADAAAAAACO4wAvQSDbCDUYu59BINsIKUNJUS5OQVNEQVFHUzpQV09ELklRX1BCVi4xMDAwMC4yMDIyLTEyLTMwAQAAAIy8BQACAAAAEDEuMDkyNDcyNzcyMzExNzcBBwAAAAUAAAABMQEAAAALLTIxMDg5MDc1ODYDAAAAATACAAAABjEwMDA2NwQAAAABMAcAAAAKMTIvMzAvMjAyMggAAAAKMTIvMzAvMjAyMo7jAC9BINsIL/G6n0Eg2wgtQ0lRLk5BU0RBUUdNOkpXQUMuSVFfUEVfRVhDTC4xMDAw</t>
  </si>
  <si>
    <t>MC4yMDIyLTEyLTMwAQAAAHzQg2QDAAAAAACO4wAvQSDbCAJVup9BINsILkNJUS5OQVNEQVFDTTpBUE1JLklRX1RFVl9FQklULjEwMDAwLjIwMjItMTItMzABAAAAVG2+YwMAAAACTk0BBwAAAAUAAAABMQEAAAALLTIxMDU4NjYzNzMDAAAAATACAAAABjEwMDA2MgQAAAABMAcAAAAKMTIvMzAvMjAyMggAAAAKMTIvMzAvMjAyMo7jAC9BINsI2Li5n0Eg2wgwQ0lRLk5BU0RBUUdNOklWVkQuSVFfVEVWX0VCSVREQS4xMDAwMC4yMDIyLTEyLTMwAQAAAIKDXigDAAAAAk5NAQcAAAAFAAAAATEBAAAACy0yMTA1ODA2MTc4AwAAAAEwAgAAAAYxMDAwNjMEAAAAATAHAAAACjEyLzMwLzIwMjIIAAAACjEyLzMwLzIwMjKO4wAvQSDbCKj1uJ9BINsIMUNJUS5OQVNEQVFHTTpJVlZELklRX1BSSUNFX1NBTEVTLjEwMDAwLjIwMjItMTItMzABAAAAgoNeKAMAAAAAAI7jAC9BINsIrxy5n0Eg2wgzQ0lRLk5BU0RBUUNNOlNUQlguSVFfVEVWX1RPVEFMX1JFVi4xMDAwMC4yMDIyLTEyLTMwAQAAAEDi22kCAAAAEDMyLjExNzkxNTk3MDc3MjMBBwAAAAUAAAABMQEAAAALLTIwODg1NDU0NTYDAAAAATACAAAABjEwMDA2MQQAAAABMAcAAAAKMTIvMzAvMjAyMggAAAAKMTIvMzAvMjAyMo7jAC9BINsIczK4n0Eg2wgpQ0lRLk5BU0RBUUNNOlNUQlguSVFfUEJWLjEwMDAwLjIwMjItMTItMzABAAAAQOLbaQIAAAAQNDMuNTM5OTc1</t>
  </si>
  <si>
    <t>NDM4OTg4MgEHAAAABQAAAAExAQAAAAstMjA4ODU0NTQ1NgMAAAABMAIAAAAGMTAwMDY3BAAAAAEwBwAAAAoxMi8zMC8yMDIyCAAAAAoxMi8zMC8yMDIyjuMAL0Eg2wh+WbifQSDbCC1DSVEuTkFTREFRR006REZMSS5JUV9QRV9FWENMLjEwMDAwLjIwMjItMTItMzABAAAAs8kLFgIAAAAQOTEuNTM5MTY1Njg1ODg5OQEHAAAABQAAAAExAQAAAAstMjA3NDg3MzMzOQMAAAABMAIAAAAGMTAwMDY2BAAAAAEwBwAAAAoxMi8zMC8yMDIyCAAAAAoxMi8zMC8yMDIyjuMAL0Eg2wiJbrefQSDbCC5DSVEuTkFTREFRR006SVNUUi5JUV9URVZfRUJJVC4xMDAwMC4yMDIyLTEyLTMwAQAAAIlqVA8DAAAAAACO4wAvQSDbCGr5tp9BINsIMENJUS5OQVNEQVFDTTpYWElJLklRX1RFVl9FQklUREEuMTAwMDAuMjAyMi0xMi0zMAEAAABf+3MBAwAAAAJOTQEHAAAABQAAAAExAQAAAAstMjExMDE5NDc5MQMAAAABMAIAAAAGMTAwMDYzBAAAAAEwBwAAAAoxMi8zMC8yMDIyCAAAAAoxMi8zMC8yMDIyjuMAL0Eg2whCXbafQSDbCDFDSVEuTkFTREFRQ006WFhJSS5JUV9QUklDRV9TQUxFUy4xMDAwMC4yMDIyLTEyLTMwAQAAAF/7cwECAAAAEDQuNjQ2MTc0MDM1OTM3ODIBBwAAAAUAAAABMQEAAAALLTIxMTAxOTQ3OTEDAAAAATACAAAABTM4OTU4BAAAAAEwBwAAAAoxMi8zMC8yMDIyCAAAAAoxMi8zMC8yMDIyjuMAL0Eg2wg5Nraf</t>
  </si>
  <si>
    <t>QSDbCDNDSVEuTkFTREFRR1M6UkNLWS5JUV9URVZfVE9UQUxfUkVWLjEwMDAwLjIwMjItMTItMzABAAAA9+wEAAIAAAARMC44OTA1MjQ2NjY3NzE2NzkBBwAAAAUAAAABMQEAAAALLTIxMDgyNTY1MDYDAAAAATACAAAABjEwMDA2MQQAAAABMAcAAAAKMTIvMzAvMjAyMggAAAAKMTIvMzAvMjAyMo7jAC9BINsIGcG1n0Eg2wgpQ0lRLk5BU0RBUUdTOlJDS1kuSVFfUEJWLjEwMDAwLjIwMjItMTItMzABAAAA9+wEAAIAAAARMC44NzE3MzkxMjU0NjAzODUBBwAAAAUAAAABMQEAAAALLTIxMDgyNTY1MDYDAAAAATACAAAABjEwMDA2NwQAAAABMAcAAAAKMTIvMzAvMjAyMggAAAAKMTIvMzAvMjAyMo7jAC9BINsIAnO1n0Eg2wgtQ0lRLk5BU0RBUUNNOkxUUlguSVFfUEVfRVhDTC4xMDAwMC4yMDIyLTEyLTMwAQAAAMMLCAADAAAAAk5NAQcAAAAFAAAAATEBAAAACy0yMTEyOTMzMTQzAwAAAAEwAgAAAAYxMDAwNjYEAAAAATAHAAAACjEyLzMwLzIwMjIIAAAACjEyLzMwLzIwMjKbCgEvQSDbCNrWtJ9BINsILkNJUS5OQVNEQVFDTTpFUkVTLklRX1RFVl9FQklULjEwMDAwLjIwMjItMTItMzABAAAAmGw5KAMAAAACTk0BBwAAAAUAAAABMQEAAAALLTIwOTA5OTgzNjADAAAAATACAAAABjEwMDA2MgQAAAABMAcAAAAKMTIvMzAvMjAyMggAAAAKMTIvMzAvMjAyMpsKAS9BINsIsTq0n0Eg2wgwQ0lRLk5BU0RBUUdTOk1U</t>
  </si>
  <si>
    <t>UlguSVFfVEVWX0VCSVREQS4xMDAwMC4yMDIyLTEyLTMwAQAAANl5AAADAAAAAk5NAQcAAAAFAAAAATEBAAAACy0yMTEzNDI0MTgxAwAAAAEwAgAAAAYxMDAwNjMEAAAAATAHAAAACjEyLzMwLzIwMjIIAAAACjEyLzMwLzIwMjKbCgEvQSDbCImes59BINsIMUNJUS5OQVNEQVFHUzpNVFJYLklRX1BSSUNFX1NBTEVTLjEwMDAwLjIwMjItMTItMzABAAAA2XkAAAIAAAARMC4yNTMzMTE3NjYyNjYzODIBBwAAAAUAAAABMQEAAAALLTIxMTM0MjQxODEDAAAAATACAAAABTM4OTU4BAAAAAEwBwAAAAoxMi8zMC8yMDIyCAAAAAoxMi8zMC8yMDIymwoBL0Eg2wiJnrOfQSDbCDNDSVEuTkFTREFRQ006Q0xTSy5JUV9URVZfVE9UQUxfUkVWLjEwMDAwLjIwMjItMTItMzABAAAADuIJAwIAAAAQMS42Njc0NTI0NDU4NzgyMQEHAAAABQAAAAExAQAAAAstMjExMzI2NjE0OQMAAAABMAIAAAAGMTAwMDYxBAAAAAEwBwAAAAoxMi8zMC8yMDIyCAAAAAoxMi8zMC8yMDIymwoBL0Eg2wjStLKfQSDbCClDSVEuTkFTREFRQ006Q0xTSy5JUV9QQlYuMTAwMDAuMjAyMi0xMi0zMAEAAAAO4gkDAgAAABEwLjIxNDY5ODY0ODM0NTcxNQEHAAAABQAAAAExAQAAAAstMjExMzI2NjE0OQMAAAABMAIAAAAGMTAwMDY3BAAAAAEwBwAAAAoxMi8zMC8yMDIyCAAAAAoxMi8zMC8yMDIymwoBL0Eg2wjf27KfQSDbCC1DSVEuTkFTREFRR006QUNJ</t>
  </si>
  <si>
    <t>VS5JUV9QRV9FWENMLjEwMDAwLjIwMjItMTItMzABAAAAQGpUAQMAAAACTk0BBwAAAAUAAAABMQEAAAALLTIxMDczOTM1OTkDAAAAATACAAAABjEwMDA2NgQAAAABMAcAAAAKMTIvMzAvMjAyMggAAAAKMTIvMzAvMjAyMpsKAS9BINsIpRiyn0Eg2wguQ0lRLk5BU0RBUUdNOkxVTlIuSVFfVEVWX0VCSVQuMTAwMDAuMjAyMi0xMi0zMAEAAAAmHFQqAwAAAAJOTQEHAAAABQAAAAExAQAAAAstMjA2MTExNTk4NAMAAAABMAIAAAAGMTAwMDYyBAAAAAEwBwAAAAoxMi8zMC8yMDIyCAAAAAoxMi8zMC8yMDIymwoBL0Eg2wh9fLGfQSDbCDBDSVEuTkFTREFRR1M6WEVSUy5JUV9URVZfRUJJVERBLjEwMDAwLjIwMjItMTItMzABAAAA4O5PBgMAAAACTk0BBwAAAAUAAAABMQEAAAALLTIxMDg1MTk1NDMDAAAAATACAAAABjEwMDA2MwQAAAABMAcAAAAKMTIvMzAvMjAyMggAAAAKMTIvMzAvMjAyMpsKAS9BINsIieCwn0Eg2wgxQ0lRLk5BU0RBUUdTOlhFUlMuSVFfUFJJQ0VfU0FMRVMuMTAwMDAuMjAyMi0xMi0zMAEAAADg7k8GAgAAAA8yLjExOTUwMTY0NjE5OTQBBwAAAAUAAAABMQEAAAALLTIxMDg1MTk1NDMDAAAAATACAAAABTM4OTU4BAAAAAEwBwAAAAoxMi8zMC8yMDIyCAAAAAoxMi8zMC8yMDIymwoBL0Eg2wiJ4LCfQSDbCDNDSVEuTkFTREFRR1M6QU5UWC5JUV9URVZfVE9UQUxfUkVWLjEwMDAwLjIwMjItMTIt</t>
  </si>
  <si>
    <t>MzABAAAA27FzJgMAAAAAAJsKAS9BINsILESwn0Eg2wgpQ0lRLk5BU0RBUUdTOkFOVFguSVFfUEJWLjEwMDAwLjIwMjItMTItMzABAAAA27FzJgMAAAACTk0BBwAAAAUAAAABMQEAAAALLTIxMDg5NjM3OTQDAAAAATACAAAABjEwMDA2NwQAAAABMAcAAAAKMTIvMzAvMjAyMggAAAAKMTIvMzAvMjAyMpsKAS9BINsIGPavn0Eg2wgtQ0lRLk5BU0RBUUdTOkVTU0EuSVFfUEVfRVhDTC4xMDAwMC4yMDIyLTEyLTMwAQAAAMpK0gECAAAAEDEyLjIwODQ5MDgzODY1OTYBBwAAAAUAAAABMQEAAAALLTIxMTEwOTM4ODMDAAAAATACAAAABjEwMDA2NgQAAAABMAcAAAAKMTIvMzAvMjAyMggAAAAKMTIvMzAvMjAyMpsKAS9BINsI7lmvn0Eg2wguQ0lRLk5BU0RBUUdTOkhVUkMuSVFfVEVWX0VCSVQuMTAwMDAuMjAyMi0xMi0zMAEAAAB5QAQAAgAAABA2LjgzNjE1MzExOTUwMDA2AQcAAAAFAAAAATEBAAAACy0yMTA5NTE4NjYwAwAAAAEwAgAAAAYxMDAwNjIEAAAAATAHAAAACjEyLzMwLzIwMjIIAAAACjEyLzMwLzIwMjKbCgEvQSDbCMzkrp9BINsIMENJUS5OQVNEQVFHUzpHUlBOLklRX1RFVl9FQklUREEuMTAwMDAuMjAyMi0xMi0zMAEAAAB9+ucEAgAAABAzLjkzMzU5NjY0OTQ2MDc4AQcAAAAFAAAAATEBAAAACy0yMTEwMjk3Njc2AwAAAAEwAgAAAAYxMDAwNjMEAAAAATAHAAAACjEyLzMwLzIwMjIIAAAACjEyLzMw</t>
  </si>
  <si>
    <t>LzIwMjKbCgEvQSDbCJwhrp9BINsIMUNJUS5OQVNEQVFHUzpHUlBOLklRX1BSSUNFX1NBTEVTLjEwMDAwLjIwMjItMTItMzABAAAAffrnBAIAAAARMC4yNjA1Mjg1NTcxNzg4ODMBBwAAAAUAAAABMQEAAAALLTIxMTAyOTc2NzYDAAAAATACAAAABTM4OTU4BAAAAAEwBwAAAAoxMi8zMC8yMDIyCAAAAAoxMi8zMC8yMDIymwoBL0Eg2wicIa6fQSDbCDJDSVEuTkFTREFRR006QUlQLklRX1RFVl9UT1RBTF9SRVYuMTAwMDAuMjAyMi0xMi0zMAEAAADEzEYAAgAAABAxLjk4Njg1NjgzMjM0NzM1AQcAAAAFAAAAATEBAAAACy0yMTA5MjA3NDgwAwAAAAEwAgAAAAYxMDAwNjEEAAAAATAHAAAACjEyLzMwLzIwMjIIAAAACjEyLzMwLzIwMjKbCgEvQSDbCGderZ9BINsIKENJUS5OQVNEQVFHTTpBSVAuSVFfUEJWLjEwMDAwLjIwMjItMTItMzABAAAAxMxGAAIAAAAQMi41NjI3OTI4OTU5MzgwOQEHAAAABQAAAAExAQAAAAstMjEwOTIwNzQ4MAMAAAABMAIAAAAGMTAwMDY3BAAAAAEwBwAAAAoxMi8zMC8yMDIyCAAAAAoxMi8zMC8yMDIymwoBL0Eg2whnXq2fQSDbCCxDSVEuTkFTREFRR1M6VlJBLklRX1BFX0VYQ0wuMTAwMDAuMjAyMi0xMi0zMAEAAAA3C0UAAgAAABA4LjcxMTUzODQ2MTUzODQ2AQcAAAAFAAAAATEBAAAACy0yMTA2MzU1NTY2AwAAAAEwAgAAAAYxMDAwNjYEAAAAATAHAAAACjEyLzMwLzIwMjIIAAAA</t>
  </si>
  <si>
    <t>CjEyLzMwLzIwMjKbCgEvQSDbCDabrJ9BINsILkNJUS5OQVNEQVFDTTpLUk1ELklRX1RFVl9FQklULjEwMDAwLjIwMjItMTItMzABAAAAWpMEAAMAAAACTk0BBwAAAAUAAAABMQEAAAALLTIxMDk4NzU5MjkDAAAAATACAAAABjEwMDA2MgQAAAABMAcAAAAKMTIvMzAvMjAyMggAAAAKMTIvMzAvMjAyMpsKAS9BINsIFiasn0Eg2wgwQ0lRLk5BU0RBUUdTOkpBS0suSVFfVEVWX0VCSVREQS4xMDAwMC4yMDIyLTEyLTMwAQAAALaqBQACAAAAEDMuMzE1NTE1NDE4MjU2OTQBBwAAAAUAAAABMQEAAAALLTIxMDc5ODM0NTcDAAAAATACAAAABjEwMDA2MwQAAAABMAcAAAAKMTIvMzAvMjAyMggAAAAKMTIvMzAvMjAyMpsKAS9BINsI4mKrn0Eg2wgxQ0lRLk5BU0RBUUdTOkpBS0suSVFfUFJJQ0VfU0FMRVMuMTAwMDAuMjAyMi0xMi0zMAEAAAC2qgUAAgAAABAwLjIxMTEzNjExODAxODc0AQcAAAAFAAAAATEBAAAACy0yMTA3OTgzNDU3AwAAAAEwAgAAAAUzODk1OAQAAAABMAcAAAAKMTIvMzAvMjAyMggAAAAKMTIvMzAvMjAyMpsKAS9BINsI4mKrn0Eg2wgzQ0lRLk5BU0RBUUNNOlhBSVIuSVFfVEVWX1RPVEFMX1JFVi4xMDAwMC4yMDIyLTEyLTMwAQAAALF75g8DAAAAAk5NAQcAAAAFAAAAATEBAAAACy0yMDcwMjkzMDMyAwAAAAEwAgAAAAYxMDAwNjEEAAAAATAHAAAACjEyLzMwLzIwMjIIAAAACjEyLzMwLzIwMjKb</t>
  </si>
  <si>
    <t>CgEvQSDbCLvGqp9BINsIKUNJUS5OQVNEQVFDTTpYQUlSLklRX1BCVi4xMDAwMC4yMDIyLTEyLTMwAQAAALF75g8CAAAAEDIuMTUwMzYxNjM1MTYyODIBBwAAAAUAAAABMQEAAAALLTIwNzAyOTMwMzIDAAAAATACAAAABjEwMDA2NwQAAAABMAcAAAAKMTIvMzAvMjAyMggAAAAKMTIvMzAvMjAyMpsKAS9BINsIpniqn0Eg2wgtQ0lRLk5BU0RBUUNNOk5BVFIuSVFfUEVfRVhDTC4xMDAwMC4yMDIyLTEyLTMwAQAAAI9vBAACAAAAEDUuODU5MTU0OTI5NTc3NDcBBwAAAAUAAAABMQEAAAALLTIxMDkxMTA0MzQDAAAAATACAAAABjEwMDA2NgQAAAABMAcAAAAKMTIvMzAvMjAyMggAAAAKMTIvMzAvMjAyMpsKAS9BINsIfdypn0Eg2wguQ0lRLk5BU0RBUUNNOldJTEMuSVFfVEVWX0VCSVQuMTAwMDAuMjAyMi0xMi0zMAEAAAAjwQUAAgAAAA82LjM5MzA3NDg5ODc2MzcBBwAAAAUAAAABMQEAAAALLTIxMDgxOTIyMjIDAAAAATACAAAABjEwMDA2MgQAAAABMAcAAAAKMTIvMzAvMjAyMggAAAAKMTIvMzAvMjAyMpsKAS9BINsIUUCpn0Eg2wgwQ0lRLk5BU0RBUUdNOklNUlguSVFfVEVWX0VCSVREQS4xMDAwMC4yMDIyLTEyLTMwAQAAANUOYRIDAAAAAk5NAQcAAAAFAAAAATEBAAAACy0yMTA4OTE3NjU4AwAAAAEwAgAAAAYxMDAwNjMEAAAAATAHAAAACjEyLzMwLzIwMjIIAAAACjEyLzMwLzIwMjKbCgEvQSDbCC6kqJ9B</t>
  </si>
  <si>
    <t>INsIMUNJUS5OQVNEQVFHTTpJTVJYLklRX1BSSUNFX1NBTEVTLjEwMDAwLjIwMjItMTItMzABAAAA1Q5hEgIAAAAQMzEuNzQxODc2MzcwMzAwMQEHAAAABQAAAAExAQAAAAstMjEwODkxNzY1OAMAAAABMAIAAAAFMzg5NTgEAAAAATAHAAAACjEyLzMwLzIwMjIIAAAACjEyLzMwLzIwMjKbCgEvQSDbCC6kqJ9BINsIM0NJUS5OQVNEQVFHTTpNVVJGLklRX1RFVl9UT1RBTF9SRVYuMTAwMDAuMjAyMi0xMi0zMAEAAAAAw+loAwAAAAAAmwoBL0Eg2wj14KefQSDbCClDSVEuTkFTREFRR006TVVSRi5JUV9QQlYuMTAwMDAuMjAyMi0xMi0zMAEAAAAAw+loAwAAAAJOTQEHAAAABQAAAAExAQAAAAstMjEwNjI0Mzg2OAMAAAABMAIAAAAGMTAwMDY3BAAAAAEwBwAAAAoxMi8zMC8yMDIyCAAAAAoxMi8zMC8yMDIymwoBL0Eg2wj14KefQSDbCCxDSVEuTkFTREFRR1M6TEFCLklRX1BFX0VYQ0wuMTAwMDAuMjAyMi0xMi0zMAEAAADdUwsAAwAAAAJOTQEHAAAABQAAAAExAQAAAAstMjEwOTE0ODA2NQMAAAABMAIAAAAGMTAwMDY2BAAAAAEwBwAAAAoxMi8zMC8yMDIyCAAAAAoxMi8zMC8yMDIymwoBL0Eg2wjhHaefQSDbCC5DSVEuTkFTREFRR1M6TVJCSy5JUV9URVZfRUJJVC4xMDAwMC4yMDIyLTEyLTMwAQAAAEOOwwIDAAAAAACbCgEvQSDbCNmopp9BINsIMENJUS5OQVNEQVFHTTpESUJTLklRX1RFVl9FQklUREEuMTAw</t>
  </si>
  <si>
    <t>MDAuMjAyMi0xMi0zMAEAAABb4rkHAwAAAAJOTQEHAAAABQAAAAExAQAAAAstMjEwNzc1MzI2OQMAAAABMAIAAAAGMTAwMDYzBAAAAAEwBwAAAAoxMi8zMC8yMDIyCAAAAAoxMi8zMC8yMDIymwoBL0Eg2wi2DKafQSDbCDFDSVEuTkFTREFRR006RElCUy5JUV9QUklDRV9TQUxFUy4xMDAwMC4yMDIyLTEyLTMwAQAAAFviuQcCAAAAEDEuMjg4NjQyNDY4NDMwMTYBBwAAAAUAAAABMQEAAAALLTIxMDc3NTMyNjkDAAAAATACAAAABTM4OTU4BAAAAAEwBwAAAAoxMi8zMC8yMDIyCAAAAAoxMi8zMC8yMDIymwoBL0Eg2wiq5aWfQSDbCDNDSVEuTkFTREFRR1M6S05ESS5JUV9URVZfVE9UQUxfUkVWLjEwMDAwLjIwMjItMTItMzABAAAACswdAgIAAAARMC4zMTkxMjY1MTk0MTczNTkBBwAAAAUAAAABMQEAAAALLTIxMDgxNzAzMzkDAAAAATACAAAABjEwMDA2MQQAAAABMAcAAAAKMTIvMzAvMjAyMggAAAAKMTIvMzAvMjAyMpsKAS9BINsIj3Cln0Eg2wgpQ0lRLk5BU0RBUUdTOktOREkuSVFfUEJWLjEwMDAwLjIwMjItMTItMzABAAAACswdAgIAAAARMC4zOTgwNjQ2NDQzMTM2NjQBBwAAAAUAAAABMQEAAAALLTIxMDgxNzAzMzkDAAAAATACAAAABjEwMDA2NwQAAAABMAcAAAAKMTIvMzAvMjAyMggAAAAKMTIvMzAvMjAyMpsKAS9BINsIdyKln0Eg2wgtQ0lRLk5BU0RBUUdNOlVQTEQuSVFfUEVfRVhDTC4xMDAwMC4y</t>
  </si>
  <si>
    <t>MDIyLTEyLTMwAQAAAFdPEwADAAAAAk5NAQcAAAAFAAAAATEBAAAACy0yMTEwNTk2MTUxAwAAAAEwAgAAAAYxMDAwNjYEAAAAATAHAAAACjEyLzMwLzIwMjIIAAAACjEyLzMwLzIwMjKbMQEvQSDbCE6GpJ9BINsILkNJUS5OQVNEQVFHUzpTUFBJLklRX1RFVl9FQklULjEwMDAwLjIwMjItMTItMzABAAAAGasFAAMAAAACTk0BBwAAAAUAAAABMQEAAAALLTIxMDc4MTczNTQDAAAAATACAAAABjEwMDA2MgQAAAABMAcAAAAKMTIvMzAvMjAyMggAAAAKMTIvMzAvMjAyMpsxAS9BINsI/+mjn0Eg2wgwQ0lRLk5BU0RBUUNNOkRMSEMuSVFfVEVWX0VCSVREQS4xMDAwMC4yMDIyLTEyLTMwAQAAAPsRBAACAAAAEDUuMzMzNjI1MjU5NTU2NjUBBwAAAAUAAAABMQEAAAALLTIxMTQyNjY1NjYDAAAAATACAAAABjEwMDA2MwQAAAABMAcAAAAKMTIvMzAvMjAyMggAAAAKMTIvMzAvMjAyMpsxAS9BINsIzE2jn0Eg2wgxQ0lRLk5BU0RBUUNNOkRMSEMuSVFfUFJJQ0VfU0FMRVMuMTAwMDAuMjAyMi0xMi0zMAEAAAD7EQQAAgAAABEwLjQzODc2NzAwNDQ0MDIxOQEHAAAABQAAAAExAQAAAAstMjExNDI2NjU2NgMAAAABMAIAAAAFMzg5NTgEAAAAATAHAAAACjEyLzMwLzIwMjIIAAAACjEyLzMwLzIwMjKbMQEvQSDbCMxNo59BINsIM0NJUS5OQVNEQVFDTTpHTFNJLklRX1RFVl9UT1RBTF9SRVYuMTAwMDAuMjAyMi0xMi0zMAEA</t>
  </si>
  <si>
    <t>AABGUPAmAwAAAAAAmzEBL0Eg2wiNiqKfQSDbCClDSVEuTkFTREFRQ006R0xTSS5JUV9QQlYuMTAwMDAuMjAyMi0xMi0zMAEAAABGUPAmAgAAABA3LjQ0ODE2NTQyMzc1NDA2AQcAAAAFAAAAATEBAAAACy0yMTA3NTc2OTM3AwAAAAEwAgAAAAYxMDAwNjcEAAAAATAHAAAACjEyLzMwLzIwMjIIAAAACjEyLzMwLzIwMjKbMQEvQSDbCI2Kop9BINsILUNJUS5OQVNEQVFHTTpJS05BLklRX1BFX0VYQ0wuMTAwMDAuMjAyMi0xMi0zMAEAAADpHgUSAwAAAAJOTQEHAAAABQAAAAExAQAAAAstMjEwODAxMDM0MgMAAAABMAIAAAAGMTAwMDY2BAAAAAEwBwAAAAoxMi8zMC8yMDIyCAAAAAoxMi8zMC8yMDIymzEBL0Eg2wiCoKGfQSDbCC5DSVEuTkFTREFRR1M6R1RIWC5JUV9URVZfRUJJVC4xMDAwMC4yMDIyLTEyLTMwAQAAAGU0aQgDAAAAAk5NAQcAAAAFAAAAATEBAAAACy0yMTEwOTU4MjYwAwAAAAEwAgAAAAYxMDAwNjIEAAAAATAHAAAACjEyLzMwLzIwMjIIAAAACjEyLzMwLzIwMjKbMQEvQSDbCGUroZ9BINsIMENJUS5OQVNEQVFHTTpFU0NBLklRX1RFVl9FQklUREEuMTAwMDAuMjAyMi0xMi0zMAEAAAAbrgIAAgAAABA2LjAxNzU5NzIxNDExOTIzAQcAAAAFAAAAATEBAAAACy0yMTExMjgxMTg5AwAAAAEwAgAAAAYxMDAwNjMEAAAAATAHAAAACjEyLzMwLzIwMjIIAAAACjEyLzMwLzIwMjKbMQEvQSDbCDmPoJ9B</t>
  </si>
  <si>
    <t>INsIMUNJUS5OQVNEQVFHTTpFU0NBLklRX1BSSUNFX1NBTEVTLjEwMDAwLjIwMjItMTItMzABAAAAG64CAAIAAAARMC40NDYyMzQ0MDg0MjUxMTYBBwAAAAUAAAABMQEAAAALLTIxMTEyODExODkDAAAAATACAAAABTM4OTU4BAAAAAEwBwAAAAoxMi8zMC8yMDIyCAAAAAoxMi8zMC8yMDIymzEBL0Eg2wgtaKCfQSDbCDNDSVEuTkFTREFRQ006UE5SRy5JUV9URVZfVE9UQUxfUkVWLjEwMDAwLjIwMjItMTItMzABAAAAOIwEAAIAAAAPMS41OTk2MDUxNzc5NTc0AQcAAAAFAAAAATEBAAAACy0yMTAyMzA1OTQ0AwAAAAEwAgAAAAYxMDAwNjEEAAAAATAHAAAACjEyLzMwLzIwMjIIAAAACjEyLzMwLzIwMjKbMQEvQSDbCAXMn59BINsIKUNJUS5OQVNEQVFDTTpQTlJHLklRX1BCVi4xMDAwMC4yMDIyLTEyLTMwAQAAADiMBAACAAAAEDEuNzQ2MzkxOTk3NzU3MjUBBwAAAAUAAAABMQEAAAALLTIxMDIzMDU5NDQDAAAAATACAAAABjEwMDA2NwQAAAABMAcAAAAKMTIvMzAvMjAyMggAAAAKMTIvMzAvMjAyMpsxAS9BINsI+qSfn0Eg2wgtQ0lRLk5BU0RBUUdTOktMWEUuSVFfUEVfRVhDTC4xMDAwMC4yMDIyLTEyLTMwAQAAAFmEcyEDAAAAAk5NAQcAAAAFAAAAATEBAAAACy0yMTA4MzkzNDg5AwAAAAEwAgAAAAYxMDAwNjYEAAAAATAHAAAACjEyLzMwLzIwMjIIAAAACjEyLzMwLzIwMjKbMQEvQSDbCJnhnp9BINsILkNJ</t>
  </si>
  <si>
    <t>US5OQVNEQVFHTTpCTFpFLklRX1RFVl9FQklULjEwMDAwLjIwMjItMTItMzABAAAAYtpYBgMAAAACTk0BBwAAAAUAAAABMQEAAAALLTIxMDYwMzE4NTgDAAAAATACAAAABjEwMDA2MgQAAAABMAcAAAAKMTIvMzAvMjAyMggAAAAKMTIvMzAvMjAyMpsxAS9BINsIeGyen0Eg2wgwQ0lRLk5BU0RBUUdTOlNUUlMuSVFfVEVWX0VCSVREQS4xMDAwMC4yMDIyLTEyLTMwAQAAAOIOBQADAAAAAk5NAQcAAAAFAAAAATEBAAAACy0yMTA1MzM0ODIxAwAAAAEwAgAAAAYxMDAwNjMEAAAAATAHAAAACjEyLzMwLzIwMjIIAAAACjEyLzMwLzIwMjKbMQEvQSDbCEepnZ9BINsIMUNJUS5OQVNEQVFHUzpTVFJTLklRX1BSSUNFX1NBTEVTLjEwMDAwLjIwMjItMTItMzABAAAA4g4FAAIAAAAQNS42MjY1OTIwNDk5MDgzNwEHAAAABQAAAAExAQAAAAstMjEwNTMzNDgyMQMAAAABMAIAAAAFMzg5NTgEAAAAATAHAAAACjEyLzMwLzIwMjIIAAAACjEyLzMwLzIwMjKbMQEvQSDbCEepnZ9BINsIM0NJUS5OQVNEQVFDTTpBUlFRLklRX1RFVl9UT1RBTF9SRVYuMTAwMDAuMjAyMi0xMi0zMAEAAADhUrMjAgAAABA2NS4wNjg3Mzc0MjMwMjQ1AQcAAAAFAAAAATEBAAAACy0yMDk3MTk3NDMzAwAAAAEwAgAAAAYxMDAwNjEEAAAAATAHAAAACjEyLzMwLzIwMjIIAAAACjEyLzMwLzIwMjKbMQEvQSDbCBPmnJ9BINsIKUNJUS5OQVNEQVFDTTpB</t>
  </si>
  <si>
    <t>UlFRLklRX1BCVi4xMDAwMC4yMDIyLTEyLTMwAQAAAOFSsyMCAAAAEDcuODc2OTg4MDY2NjkwMzgBBwAAAAUAAAABMQEAAAALLTIwOTcxOTc0MzMDAAAAATACAAAABjEwMDA2NwQAAAABMAcAAAAKMTIvMzAvMjAyMggAAAAKMTIvMzAvMjAyMpsxAS9BINsIE+acn0Eg2wgtQ0lRLk5BU0RBUUNNOk1FT0EuSVFfUEVfRVhDTC4xMDAwMC4yMDIyLTEyLTMwAQAAAKvIxyoDAAAAAACbMQEvQSDbCA0jnJ9BINsILkNJUS5OQVNEQVFHUzpQS09ILklRX1RFVl9FQklULjEwMDAwLjIwMjItMTItMzABAAAAUoAEAAIAAAAQNzEuNTgxNDA2NTQ0NTM3OAEHAAAABQAAAAExAQAAAAstMjEwNzc2NDQwNQMAAAABMAIAAAAGMTAwMDYyBAAAAAEwBwAAAAoxMi8zMC8yMDIyCAAAAAoxMi8zMC8yMDIymzEBL0Eg2wi+hpufQSDbCDBDSVEuTkFTREFRR006VEhSRC5JUV9URVZfRUJJVERBLjEwMDAwLjIwMjItMTItMzABAAAAKSONZAMAAAAAAJsxAS9BINsIyBGbn0Eg2wgxQ0lRLk5BU0RBUUdNOlRIUkQuSVFfUFJJQ0VfU0FMRVMuMTAwMDAuMjAyMi0xMi0zMAEAAAApI41kAwAAAAAAmzEBL0Eg2wi66pqfQSDbCDNDSVEuTkFTREFRR1M6QVhUSS5JUV9URVZfVE9UQUxfUkVWLjEwMDAwLjIwMjItMTItMzABAAAA7dsFAAIAAAAQMS45MjA0ODU5MTkzNjk5OAEHAAAABQAAAAExAQAAAAstMjEwODA0NDA1OAMAAAABMAIAAAAGMTAw</t>
  </si>
  <si>
    <t>MDYxBAAAAAEwBwAAAAoxMi8zMC8yMDIyCAAAAAoxMi8zMC8yMDIymzEBL0Eg2wiSTpqfQSDbCClDSVEuTkFTREFRR1M6QVhUSS5JUV9QQlYuMTAwMDAuMjAyMi0xMi0zMAEAAADt2wUAAgAAABEwLjg4NDY2NzYxOTQ2ODUwNQEHAAAABQAAAAExAQAAAAstMjEwODA0NDA1OAMAAAABMAIAAAAGMTAwMDY3BAAAAAEwBwAAAAoxMi8zMC8yMDIyCAAAAAoxMi8zMC8yMDIymzEBL0Eg2wiBAJqfQSDbCC1DSVEuTkFTREFRR006SVNSTC5JUV9QRV9FWENMLjEwMDAwLjIwMjItMTItMzABAAAAZxTKaQMAAAAAAJsxAS9BINsIJmSZn0Eg2wguQ0lRLk5BU0RBUUNNOkdPQ08uSVFfVEVWX0VCSVQuMTAwMDAuMjAyMi0xMi0zMAEAAAAJkWMBAwAAAAJOTQEHAAAABQAAAAExAQAAAAstMjEwNzk1MDMxNgMAAAABMAIAAAAGMTAwMDYyBAAAAAEwBwAAAAoxMi8zMC8yMDIyCAAAAAoxMi8zMC8yMDIymzEBL0Eg2wgDyJifQSDbCC9DSVEuTkFTREFRQ006VE9QLklRX1RFVl9FQklUREEuMTAwMDAuMjAyMi0xMi0zMAEAAADzNYgqAwAAAAAAmzEBL0Eg2whEBJifQSDbCDBDSVEuTkFTREFRQ006VE9QLklRX1BSSUNFX1NBTEVTLjEwMDAwLjIwMjItMTItMzABAAAA8zWIKgIAAAAQMTUuMjA1OTAyODgxNjQzMgEHAAAABQAAAAExAQAAAAstMjA4MzY3ODEzNgMAAAABMAIAAAAFMzg5NTgEAAAAATAHAAAACjEyLzMwLzIwMjIIAAAA</t>
  </si>
  <si>
    <t>CjEyLzMwLzIwMjKbMQEvQSDbCOkrmJ9BINsIM0NJUS5OQVNEQVFHUzpPUFJULklRX1RFVl9UT1RBTF9SRVYuMTAwMDAuMjAyMi0xMi0zMAEAAAAKv/0BAwAAAAAAmzEBL0Eg2wgHGpefQSDbCClDSVEuTkFTREFRR1M6T1BSVC5JUV9QQlYuMTAwMDAuMjAyMi0xMi0zMAEAAAAKv/0BAgAAABEwLjI5MjAxODE2ODI5OTg3NQEHAAAABQAAAAExAQAAAAstMjEwOTczMTY4MQMAAAABMAIAAAAGMTAwMDY3BAAAAAEwBwAAAAoxMi8zMC8yMDIyCAAAAAoxMi8zMC8yMDIymzEBL0Eg2wgOQZefQSDbCC1DSVEuTkFTREFRR006TEFURy5JUV9QRV9FWENMLjEwMDAwLjIwMjItMTItMzABAAAAHC7haAMAAAACTk0BBwAAAAUAAAABMQEAAAALLTIxMDM5NjY3NTcDAAAAATACAAAABjEwMDA2NgQAAAABMAcAAAAKMTIvMjgvMjAyMggAAAAKMTIvMjgvMjAyMpsxAS9BINsI0VaWn0Eg2wguQ0lRLk5BU0RBUUNNOk5CU1QuSVFfVEVWX0VCSVQuMTAwMDAuMjAyMi0xMi0zMAEAAAD/P+UpAwAAAAJOTQEHAAAABQAAAAExAQAAAAstMjEwNTc2MTExNAMAAAABMAIAAAAGMTAwMDYyBAAAAAEwBwAAAAoxMi8zMC8yMDIyCAAAAAoxMi8zMC8yMDIymzEBL0Eg2wg34pWfQSDbCDBDSVEuTkFTREFRR1M6T1ZJRC5JUV9URVZfRUJJVERBLjEwMDAwLjIwMjItMTItMzABAAAAINA3EQIAAAASMC4wNzYwMTMzOTYxODU1Njg1AQcAAAAFAAAA</t>
  </si>
  <si>
    <t>ATEBAAAACy0yMTA4Mzc2MjU0AwAAAAEwAgAAAAYxMDAwNjMEAAAAATAHAAAACjEyLzMwLzIwMjIIAAAACjEyLzMwLzIwMjKbMQEvQSDbCBBGlZ9BINsIMUNJUS5OQVNEQVFHUzpPVklELklRX1BSSUNFX1NBTEVTLjEwMDAwLjIwMjItMTItMzABAAAAINA3EQIAAAARMC42MDIzMTMyNzE1NTE5NjcBBwAAAAUAAAABMQEAAAALLTIxMDgzNzYyNTQDAAAAATACAAAABTM4OTU4BAAAAAEwBwAAAAoxMi8zMC8yMDIyCAAAAAoxMi8zMC8yMDIymzEBL0Eg2wgQRpWfQSDbCDNDSVEuTkFTREFRR1M6SFdCSy5JUV9URVZfVE9UQUxfUkVWLjEwMDAwLjIwMjItMTItMzABAAAAsQ4IAAMAAAAAAJsxAS9BINsI56mUn0Eg2wgpQ0lRLk5BU0RBUUdTOkhXQksuSVFfUEJWLjEwMDAwLjIwMjItMTItMzABAAAAsQ4IAAIAAAAQMS4wMDU3NTc0ODgwNzcwMgEHAAAABQAAAAExAQAAAAstMjEwNzc3MjQ0NwMAAAABMAIAAAAGMTAwMDY3BAAAAAEwBwAAAAoxMi8zMC8yMDIyCAAAAAoxMi8zMC8yMDIymzEBL0Eg2wjQW5SfQSDbCC1DSVEuTkFTREFRR1M6QVJWTC5JUV9QRV9FWENMLjEwMDAwLjIwMjItMTItMzABAAAAenohJQMAAAACTk0BBwAAAAUAAAABMQEAAAALLTIxMDA3MTUzMDYDAAAAATACAAAABjEwMDA2NgQAAAABMAcAAAAKMTIvMzAvMjAyMggAAAAKMTIvMzAvMjAyMpsxAS9BINsIqr+Tn0Eg2wguQ0lRLk5BU0RBUUdT</t>
  </si>
  <si>
    <t>OllNQUIuSVFfVEVWX0VCSVQuMTAwMDAuMjAyMi0xMi0zMAEAAADzwJAWAwAAAAJOTQEHAAAABQAAAAExAQAAAAstMjEwOTYzOTEzOQMAAAABMAIAAAAGMTAwMDYyBAAAAAEwBwAAAAoxMi8zMC8yMDIyCAAAAAoxMi8zMC8yMDIymzEBL0Eg2wixI5OfQSDbCDBDSVEuTkFTREFRR006U0FNRy5JUV9URVZfRUJJVERBLjEwMDAwLjIwMjItMTItMzABAAAAHYX0DAIAAAAQMy45NzE1NTMwMTU5ODU5NAEHAAAABQAAAAExAQAAAAstMjEwOTg4ODI1MQMAAAABMAIAAAAGMTAwMDYzBAAAAAEwBwAAAAoxMi8zMC8yMDIyCAAAAAoxMi8zMC8yMDIymzEBL0Eg2wh8YJKfQSDbCDFDSVEuTkFTREFRR006U0FNRy5JUV9QUklDRV9TQUxFUy4xMDAwMC4yMDIyLTEyLTMwAQAAAB2F9AwCAAAAEDEuMzc5NzA1NzU1ODc5NTUBBwAAAAUAAAABMQEAAAALLTIxMDk4ODgyNTEDAAAAATACAAAABTM4OTU4BAAAAAEwBwAAAAoxMi8zMC8yMDIyCAAAAAoxMi8zMC8yMDIyqFgBL0Eg2whXh5KfQSDbCDNDSVEuTkFTREFRR006T1BCSy5JUV9URVZfVE9UQUxfUkVWLjEwMDAwLjIwMjItMTItMzABAAAAnF1iAQMAAAAAAKhYAS9BINsIS52Rn0Eg2wgpQ0lRLk5BU0RBUUdNOk9QQksuSVFfUEJWLjEwMDAwLjIwMjItMTItMzABAAAAnF1iAQIAAAAQMS4wMjI0OTA1NzgxNTI0NQEHAAAABQAAAAExAQAAAAstMjEwNzcyNDcxOQMAAAABMAIA</t>
  </si>
  <si>
    <t>AAAGMTAwMDY3BAAAAAEwBwAAAAoxMi8zMC8yMDIyCAAAAAoxMi8zMC8yMDIyqFgBL0Eg2whWxJGfQSDbCC1DSVEuTkFTREFRR1M6QU1TQy5JUV9QRV9FWENMLjEwMDAwLjIwMjItMTItMzABAAAAdYgAAAMAAAACTk0BBwAAAAUAAAABMQEAAAALLTIwNzI0NTM3MTEDAAAAATACAAAABjEwMDA2NgQAAAABMAcAAAAKMTIvMzAvMjAyMggAAAAKMTIvMzAvMjAyMqhYAS9BINsIGNqQn0Eg2wguQ0lRLk5BU0RBUUdNOlJBTkkuSVFfVEVWX0VCSVQuMTAwMDAuMjAyMi0xMi0zMAEAAAAbIHMOAwAAAAJOTQEHAAAABQAAAAExAQAAAAstMjEwNTI4NTQ0NQMAAAABMAIAAAAGMTAwMDYyBAAAAAEwBwAAAAoxMi8zMC8yMDIyCAAAAAoxMi8zMC8yMDIyqFgBL0Eg2wjvPZCfQSDbCDBDSVEuTkFTREFRR1M6QlNFVC5JUV9URVZfRUJJVERBLjEwMDAwLjIwMjItMTItMzABAAAAK+ADAAIAAAAQMi40NTU3NTc5NzQyMTE3NgEHAAAABQAAAAExAQAAAAstMjExNDA2MjE0MAMAAAABMAIAAAAGMTAwMDYzBAAAAAEwBwAAAAoxMi8zMC8yMDIyCAAAAAoxMi8zMC8yMDIyqFgBL0Eg2wjOyI+fQSDbCDFDSVEuTkFTREFRR1M6QlNFVC5JUV9QUklDRV9TQUxFUy4xMDAwMC4yMDIyLTEyLTMwAQAAACvgAwACAAAAETAuMzUxMzU2MTQ0NzU3MDMzAQcAAAAFAAAAATEBAAAACy0yMTE0MDYyMTQwAwAAAAEwAgAAAAUzODk1OAQAAAABMAcA</t>
  </si>
  <si>
    <t>AAAKMTIvMzAvMjAyMggAAAAKMTIvMzAvMjAyMqhYAS9BINsIk6GPn0Eg2wgzQ0lRLk5BU0RBUUdNOkZSQk4uSVFfVEVWX1RPVEFMX1JFVi4xMDAwMC4yMDIyLTEyLTMwAQAAAFkZ32gDAAAAAACoWAEvQSDbCGoFj59BINsIKUNJUS5OQVNEQVFHTTpGUkJOLklRX1BCVi4xMDAwMC4yMDIyLTEyLTMwAQAAAFkZ32gDAAAAAk5NAQcAAAAFAAAAATEBAAAACy0yMTAzMjk2MDkxAwAAAAEwAgAAAAYxMDAwNjcEAAAAATAHAAAACjEyLzMwLzIwMjIIAAAACjEyLzMwLzIwMjKoWAEvQSDbCI/ejp9BINsILkNJUS5OQVNEQVFDTTpWRVJVLklRX0NMT1NFUFJJQ0VfQURKLjIwMTktMTItMzEBAAAAN9MEAAIAAAAEMy4zNQCoWAEvQSDbCFDJw59BINsIKUNJUS5OQVNEQVFDTTpWRVJVLklRX01BUktFVENBUC4yMDIyLTA5LTMwAQAAADfTBAACAAAACjkyMy4yOTAzODcBBgAAAAUAAAABMQEAAAALLTIwODQ5NDg0NDADAAAAAzE2MAIAAAAGMTAwMDU0BAAAAAEwBwAAAAk5LzMwLzIwMjKoWAEvQSDbCHOiw59BINsIKUNJUS5OQVNEQVFDTTpWRVJVLklRX01BUktFVENBUC4yMDEyLTEyLTMxAQAAADfTBAACAAAACjIwNS44Njc5NDcBBgAAAAUAAAABMQEAAAAKMTU3OTcxODM1MQMAAAADMTYwAgAAAAYxMDAwNTQEAAAAATAHAAAACjEyLzMxLzIwMTKoWAEvQSDbCGp7w59BINsIGENJUS5OQVNEQVFHTTpQRUJLLklRX1RFVgEA</t>
  </si>
  <si>
    <t>AABggwQAAwAAAAAAqFgBL0Eg2whLBsOfQSDbCC5DSVEuTkFTREFRR006UEVCSy5JUV9DTE9TRVBSSUNFX0FESi4yMDIxLTEyLTMxAQAAAGCDBAACAAAACTI2LjQ1OTg2NABIwQQxQSDbCHcFtKFBINsIKUNJUS5OQVNEQVFHTTpQRUJLLklRX01BUktFVENBUC4yMDIxLTEyLTMxAQAAAGCDBAACAAAACjE1Ni4yMDI2ODkBBgAAAAUAAAABMQEAAAAKMjA4NTEzMjkwNwMAAAADMTYwAgAAAAYxMDAwNTQEAAAAATAHAAAACjEyLzMxLzIwMjFIwQQxQSDbCG3es6FBINsIKUNJUS5OQVNEQVFHTTpQRUJLLklRX01BUktFVENBUC4yMDE3LTEyLTMxAQAAAGCDBAACAAAACjE4NC4wMDA0NTMAqFgBL0Eg2wg6uMKfQSDbCC5DSVEuTkFTREFRQ006TUxFQy5JUV9DTE9TRVBSSUNFX0FESi4yMDIyLTA5LTMwAQAAABb+MSoCAAAABTEwLjA2AKhYAS9BINsIG0PCn0Eg2wguQ0lRLk5BU0RBUUNNOk1MRUMuSVFfQ0xPU0VQUklDRV9BREouMjAxMi0xMi0zMQEAAAAW/jEqAwAAAAAAqFgBL0Eg2wgbQ8KfQSDbCClDSVEuTkFTREFRQ006TUxFQy5JUV9NQVJLRVRDQVAuMjAxOS0xMi0zMQEAAAAW/jEqAwAAAAAAqFgBL0Eg2wgPHMKfQSDbCC5DSVEuTkFTREFRQ006T0NBWC5JUV9DTE9TRVBSSUNFX0FESi4yMDIxLTEyLTMxAQAAAK30rygCAAAABDkuOTIASMEEMUEg2wgRf7KhQSDbCC5DSVEuTkFTREFRQ006T0NBWC5JUV9DTE9T</t>
  </si>
  <si>
    <t>RVBSSUNFX0FESi4yMDE3LTEyLTMxAQAAAK30rygDAAAAAACoWAEvQSDbCPvNwZ9BINsIKUNJUS5OQVNEQVFDTTpPQ0FYLklRX01BUktFVENBUC4yMDIxLTEyLTMxAQAAAK30rygCAAAABjE4NS4zOAEGAAAABQAAAAExAQAAAAstMjEyMTI5MTc2MgMAAAADMTYwAgAAAAYxMDAwNTQEAAAAATAHAAAACjEyLzMxLzIwMjFIwQQxQSDbCBF/sqFBINsILkNJUS5OQVNEQVFHUzpLVkhJLklRX0NMT1NFUFJJQ0VfQURKLjIwMTktMTItMzEBAAAAtGQFAAIAAAAFMTEuMTMAoX8BL0Eg2wjLCsGfQSDbCClDSVEuTkFTREFRR1M6S1ZISS5JUV9NQVJLRVRDQVAuMjAyMi0wOS0zMAEAAAC0ZAUAAgAAAAoxNzUuODcyMDQ0AQYAAAAFAAAAATEBAAAACy0yMDg1NjE3MDgzAwAAAAMxNjACAAAABjEwMDA1NAQAAAABMAcAAAAJOS8zMC8yMDIyoX8BL0Eg2wjLCsGfQSDbCClDSVEuTkFTREFRR1M6S1ZISS5JUV9NQVJLRVRDQVAuMjAxMi0xMi0zMQEAAAC0ZAUAAgAAAAoyMDcuODE5MTMxAQYAAAAFAAAAATEBAAAACjE1NzUyMzI0MjEDAAAAAzE2MAIAAAAGMTAwMDU0BAAAAAEwBwAAAAoxMi8zMS8yMDEyoX8BL0Eg2wjB48CfQSDbCBhDSVEuTkFTREFRQ006TUlUQS5JUV9URVYBAAAA5UA7KgIAAAAIMTkxLjMxOTMBBgAAAAUAAAABMQEAAAALLTIwNjk1NzMzODYDAAAAAzE2MAIAAAAGMTAwMDYwBAAAAAEwBwAAAAgzLzgvMjAy</t>
  </si>
  <si>
    <t>M6F/AS9BINsInW7An0Eg2wguQ0lRLk5BU0RBUUNNOk1JVEEuSVFfQ0xPU0VQUklDRV9BREouMjAyMS0xMi0zMQEAAADlQDsqAgAAAAQ5LjcyAEjBBDFBINsIyW2xoUEg2wgpQ0lRLk5BU0RBUUNNOk1JVEEuSVFfTUFSS0VUQ0FQLjIwMjEtMTItMzEBAAAA5UA7KgIAAAAGMTgyLjI1AQYAAAAFAAAAATEBAAAACy0yMTE5NjAyMTY2AwAAAAMxNjACAAAABjEwMDA1NAQAAAABMAcAAAAKMTIvMzEvMjAyMUjBBDFBINsIv0axoUEg2wgpQ0lRLk5BU0RBUUNNOk1JVEEuSVFfTUFSS0VUQ0FQLjIwMTctMTItMzEBAAAA5UA7KgMAAAAAAKF/AS9BINsIU/m/n0Eg2wguQ0lRLk5BU0RBUUdNOklOT0QuSVFfQ0xPU0VQUklDRV9BREouMjAyMi0wOS0zMAEAAAAjCQUAAgAAAAQzLjAyAKF/AS9BINsIaau/n0Eg2wguQ0lRLk5BU0RBUUdNOklOT0QuSVFfQ0xPU0VQUklDRV9BREouMjAxMi0xMi0zMQEAAAAjCQUAAgAAAAQzLjc4AKF/AS9BINsIYIS/n0Eg2wgpQ0lRLk5BU0RBUUdNOklOT0QuSVFfTUFSS0VUQ0FQLjIwMTktMTItMzEBAAAAIwkFAAIAAAAJMjkuMDMxMzk1AQYAAAAFAAAAATEBAAAACjE5OTA5NDI0NDUDAAAAAzE2MAIAAAAGMTAwMDU0BAAAAAEwBwAAAAoxMi8zMS8yMDE5oX8BL0Eg2whghL+fQSDbCC5DSVEuTkFTREFRR1M6QkdGVi5JUV9DTE9TRVBSSUNFX0FESi4yMDIxLTEyLTMxAQAAAGJyJAACAAAA</t>
  </si>
  <si>
    <t>CTE3LjE0Mjc4MwBIwQQxQSDbCGLnr6FBINsILkNJUS5OQVNEQVFHUzpCR0ZWLklRX0NMT1NFUFJJQ0VfQURKLjIwMTctMTItMzEBAAAAYnIkAAIAAAAINS4wMTg0NDYAoX8BL0Eg2wgF6L6fQSDbCClDSVEuTkFTREFRR1M6QkdGVi5JUV9NQVJLRVRDQVAuMjAyMS0xMi0zMQEAAABiciQAAgAAAAo0MTMuNTY0NDg5AQYAAAAFAAAAATEBAAAACy0yMTIzNzI3MzI5AwAAAAMxNjACAAAABjEwMDA1NAQAAAABMAcAAAAKMTIvMzEvMjAyMUjBBDFBINsIWMCvoUEg2wguQ0lRLk5BU0RBUUdTOkFCU0kuSVFfQ0xPU0VQUklDRV9BREouMjAxOS0xMi0zMQEAAADeDNsPAwAAAAAAoX8BL0Eg2wjbS76fQSDbCClDSVEuTkFTREFRR1M6QUJTSS5JUV9NQVJLRVRDQVAuMjAyMi0wOS0zMAEAAADeDNsPAgAAAAoyOTAuNjAwMjk2AQYAAAAFAAAAATEBAAAACy0yMDg1MDk1NzA4AwAAAAMxNjACAAAABjEwMDA1NAQAAAABMAcAAAAJOS8zMC8yMDIyoX8BL0Eg2wjbS76fQSDbCClDSVEuTkFTREFRR1M6QUJTSS5JUV9NQVJLRVRDQVAuMjAxMi0xMi0zMQEAAADeDNsPAwAAAAAAoX8BL0Eg2wjUJL6fQSDbCBhDSVEuTkFTREFRR1M6TUZJTi5JUV9URVYBAAAA6VQAAAIAAAALMTk4OC4xNTk5NjYBBgAAAAUAAAABMQEAAAALLTIwNjAwNDAxMjcDAAAAAzE2MAIAAAAGMTAwMDYwBAAAAAEwBwAAAAgzLzgvMjAyM6F/AS9BINsItK+9</t>
  </si>
  <si>
    <t>n0Eg2wguQ0lRLk5BU0RBUUdTOk1GSU4uSVFfQ0xPU0VQUklDRV9BREouMjAyMS0xMi0zMQEAAADpVAAAAgAAAAg1LjU2MjI2MwBIwQQxQSDbCBCvrqFBINsIKUNJUS5OQVNEQVFHUzpNRklOLklRX01BUktFVENBUC4yMDIxLTEyLTMxAQAAAOlUAAACAAAACjE0Mi45MjczNjQBBgAAAAUAAAABMQEAAAALLTIxMjI3NzQwOTMDAAAAAzE2MAIAAAAGMTAwMDU0BAAAAAEwBwAAAAoxMi8zMS8yMDIxSMEEMUEg2wgLiK6hQSDbCClDSVEuTkFTREFRR1M6TUZJTi5JUV9NQVJLRVRDQVAuMjAxNy0xMi0zMQEAAADpVAAAAgAAAAk4NS42OTI3MTMBBgAAAAUAAAABMQEAAAAKMTg2NTMxNzA2NgMAAAADMTYwAgAAAAYxMDAwNTQEAAAAATAHAAAACjEyLzMxLzIwMTerpgEvQSDbCKJhvZ9BINsILkNJUS5OQVNEQVFHUzpJVkFDLklRX0NMT1NFUFJJQ0VfQURKLjIwMjItMDktMzABAAAACHYAAAIAAAAENC42NQCrpgEvQSDbCP3rvJ9BINsILkNJUS5OQVNEQVFHUzpJVkFDLklRX0NMT1NFUFJJQ0VfQURKLjIwMTItMTItMzEBAAAACHYAAAIAAAAENC41NwCrpgEvQSDbCKrFvJ9BINsIKUNJUS5OQVNEQVFHUzpJVkFDLklRX01BUktFVENBUC4yMDE5LTEyLTMxAQAAAAh2AAACAAAACjE2NC4wMTc5NjIBBgAAAAUAAAABMQEAAAAKMTk4OTUwNjU2NwMAAAADMTYwAgAAAAYxMDAwNTQEAAAAATAHAAAACjEyLzMxLzIwMTmrpgEv</t>
  </si>
  <si>
    <t>QSDbCHCevJ9BINsILkNJUS5OQVNEQVFDTTpBS0JBLklRX0NMT1NFUFJJQ0VfQURKLjIwMjEtMTItMzEBAAAAdygvAgIAAAAEMi4yNgBIwQQxQSDbCKgoraFBINsILkNJUS5OQVNEQVFDTTpBS0JBLklRX0NMT1NFUFJJQ0VfQURKLjIwMTctMTItMzEBAAAAdygvAgIAAAAFMTQuODcAq6YBL0Eg2wh7KbyfQSDbCClDSVEuTkFTREFRQ006QUtCQS5JUV9NQVJLRVRDQVAuMjAyMS0xMi0zMQEAAAB3KC8CAgAAAAozOTUuNDEwNTMzAQYAAAAFAAAAATEBAAAACy0yMTIzNTMyNTAwAwAAAAMxNjACAAAABjEwMDA1NAQAAAABMAcAAAAKMTIvMzEvMjAyMUjBBDFBINsIpAGtoUEg2wguQ0lRLk5BU0RBUUdTOlBXT0QuSVFfQ0xPU0VQUklDRV9BREouMjAxOS0xMi0zMQEAAACMvAUAAgAAAAkzMC41MDc1MTUAq6YBL0Eg2whWjbufQSDbCClDSVEuTkFTREFRR1M6UFdPRC5JUV9NQVJLRVRDQVAuMjAyMi0wOS0zMAEAAACMvAUAAgAAAAoxNjEuNTY2ODY0AQYAAAAFAAAAATEBAAAACy0yMTA4OTA4ODc4AwAAAAMxNjACAAAABjEwMDA1NAQAAAABMAcAAAAJOS8zMC8yMDIyq6YBL0Eg2whKZrufQSDbCClDSVEuTkFTREFRR1M6UFdPRC5JUV9NQVJLRVRDQVAuMjAxMi0xMi0zMQEAAACMvAUAAgAAAAkxNDMuNTc5NTgAq6YBL0Eg2whAP7ufQSDbCBhDSVEuTkFTREFRR006SldBQy5JUV9URVYBAAAAfNCDZAIAAAAJMTkwLjc3</t>
  </si>
  <si>
    <t>OTM0AQYAAAAFAAAAATEBAAAACy0yMDYwOTg5MTI2AwAAAAMxNjACAAAABjEwMDA2MAQAAAABMAcAAAAIMy83LzIwMjOrpgEvQSDbCCHKup9BINsILkNJUS5OQVNEQVFHTTpKV0FDLklRX0NMT1NFUFJJQ0VfQURKLjIwMjEtMTItMzEBAAAAfNCDZAMAAAAAAEjBBDFBINsIV/CroUEg2wgpQ0lRLk5BU0RBUUdNOkpXQUMuSVFfTUFSS0VUQ0FQLjIwMjEtMTItMzEBAAAAfNCDZAMAAAAAAEjBBDFBINsITcmroUEg2wgpQ0lRLk5BU0RBUUdNOkpXQUMuSVFfTUFSS0VUQ0FQLjIwMTctMTItMzEBAAAAfNCDZAMAAAAAAKumAS9BINsID3y6n0Eg2wguQ0lRLk5BU0RBUUNNOkFQTUkuSVFfQ0xPU0VQUklDRV9BREouMjAyMi0wOS0zMAEAAABUbb5jAgAAAAM5LjcAq6YBL0Eg2wjrBrqfQSDbCC5DSVEuTkFTREFRQ006QVBNSS5JUV9DTE9TRVBSSUNFX0FESi4yMDEyLTEyLTMxAQAAAFRtvmMDAAAAAACrpgEvQSDbCOsGup9BINsIKUNJUS5OQVNEQVFDTTpBUE1JLklRX01BUktFVENBUC4yMDE5LTEyLTMxAQAAAFRtvmMDAAAAAACrpgEvQSDbCOffuZ9BINsILkNJUS5OQVNEQVFHTTpJVlZELklRX0NMT1NFUFJJQ0VfQURKLjIwMjEtMTItMzEBAAAAgoNeKAIAAAAENy4yNgBIwQQxQSDbCPuQqqFBINsILkNJUS5OQVNEQVFHTTpJVlZELklRX0NMT1NFUFJJQ0VfQURKLjIwMTctMTItMzEBAAAAgoNeKAMAAAAAALfNAS9B</t>
  </si>
  <si>
    <t>INsIx2q5n0Eg2wgpQ0lRLk5BU0RBUUdNOklWVkQuSVFfTUFSS0VUQ0FQLjIwMjEtMTItMzEBAAAAgoNeKAIAAAAKODA3LjY4NzA1MgEGAAAABQAAAAExAQAAAAstMjEyMTM1MTUxMwMAAAADMTYwAgAAAAYxMDAwNTQEAAAAATAHAAAACjEyLzMxLzIwMjFIwQQxQSDbCPFpqqFBINsILkNJUS5OQVNEQVFDTTpTVEJYLklRX0NMT1NFUFJJQ0VfQURKLjIwMTktMTItMzEBAAAAQOLbaQMAAAAAALfNAS9BINsIm864n0Eg2wgpQ0lRLk5BU0RBUUNNOlNUQlguSVFfTUFSS0VUQ0FQLjIwMjItMDktMzABAAAAQOLbaQIAAAAHODYuMjEyNQEGAAAABQAAAAExAQAAAAstMjA4ODU0NjE5NAMAAAADMTYwAgAAAAYxMDAwNTQEAAAAATAHAAAACTkvMzAvMjAyMrfNAS9BINsIm864n0Eg2wgpQ0lRLk5BU0RBUUNNOlNUQlguSVFfTUFSS0VUQ0FQLjIwMTItMTItMzEBAAAAQOLbaQMAAAAAALfNAS9BINsIjqe4n0Eg2wgYQ0lRLk5BU0RBUUdNOkRGTEkuSVFfVEVWAQAAALPJCxYCAAAACjIyNC45NzU2MzkBBgAAAAUAAAABMQEAAAALLTIwNjUyMzI1MjQDAAAAAzE2MAIAAAAGMTAwMDYwBAAAAAEwBwAAAAgzLzgvMjAyM7fNAS9BINsIczK4n0Eg2wguQ0lRLk5BU0RBUUdNOkRGTEkuSVFfQ0xPU0VQUklDRV9BREouMjAyMS0xMi0zMQEAAACzyQsWAgAAAAQ5Ljk3AEjBBDFBINsIqVipoUEg2wgpQ0lRLk5BU0RBUUdNOkRGTEku</t>
  </si>
  <si>
    <t>SVFfTUFSS0VUQ0FQLjIwMjEtMTItMzEBAAAAs8kLFgIAAAAKMTU3LjY1MDYyNQBIwQQxQSDbCJ4xqaFBINsIKUNJUS5OQVNEQVFHTTpERkxJLklRX01BUktFVENBUC4yMDE3LTEyLTMxAQAAALPJCxYDAAAAAAC3zQEvQSDbCJ28t59BINsILkNJUS5OQVNEQVFHTTpJU1RSLklRX0NMT1NFUFJJQ0VfQURKLjIwMjItMDktMzABAAAAiWpUDwIAAAAJMTkuODEyNjc5ALfNAS9BINsIiW63n0Eg2wguQ0lRLk5BU0RBUUdNOklTVFIuSVFfQ0xPU0VQUklDRV9BREouMjAxMi0xMi0zMQEAAACJalQPAwAAAAAAt80BL0Eg2wiAR7efQSDbCClDSVEuTkFTREFRR006SVNUUi5JUV9NQVJLRVRDQVAuMjAxOS0xMi0zMQEAAACJalQPAgAAAAoyMzguNDAyODQ4ALfNAS9BINsIdCC3n0Eg2wguQ0lRLk5BU0RBUUNNOlhYSUkuSVFfQ0xPU0VQUklDRV9BREouMjAyMS0xMi0zMQEAAABf+3MBAgAAAAQzLjA5AFLoBDFBINsIQtKnoUEg2wguQ0lRLk5BU0RBUUNNOlhYSUkuSVFfQ0xPU0VQUklDRV9BREouMjAxNy0xMi0zMQEAAABf+3MBAgAAAAMyLjgAt80BL0Eg2whf0rafQSDbCClDSVEuTkFTREFRQ006WFhJSS5JUV9NQVJLRVRDQVAuMjAyMS0xMi0zMQEAAABf+3MBAgAAAAo1MDIuODkyODEyAQYAAAAFAAAAATEBAAAACy0yMTIzODUyNDM3AwAAAAMxNjACAAAABjEwMDA1NAQAAAABMAcAAAAKMTIvMzEvMjAyMVLoBDFBINsI</t>
  </si>
  <si>
    <t>N6unoUEg2wguQ0lRLk5BU0RBUUdTOlJDS1kuSVFfQ0xPU0VQUklDRV9BREouMjAxOS0xMi0zMQEAAAD37AQAAgAAAAkyNy42ODAzODkAt80BL0Eg2wgsD7afQSDbCClDSVEuTkFTREFRR1M6UkNLWS5JUV9NQVJLRVRDQVAuMjAyMi0wOS0zMAEAAAD37AQAAgAAAAoxNDYuNzAwMjg1AQYAAAAFAAAAATEBAAAACy0yMDg1NDIyNjc2AwAAAAMxNjACAAAABjEwMDA1NAQAAAABMAcAAAAJOS8zMC8yMDIyt80BL0Eg2wgsD7afQSDbCClDSVEuTkFTREFRR1M6UkNLWS5JUV9NQVJLRVRDQVAuMjAxMi0xMi0zMQEAAAD37AQAAgAAAAk5Ny44NDMxNTUBBgAAAAUAAAABMQEAAAAKMTU3NDQzNjQ3MQMAAAADMTYwAgAAAAYxMDAwNTQEAAAAATAHAAAACjEyLzMxLzIwMTLK9AEvQSDbCCLotZ9BINsIGENJUS5OQVNEQVFDTTpMVFJYLklRX1RFVgEAAADDCwgAAgAAAAoyMTMuOTc1MTA1AQYAAAAFAAAAATEBAAAACy0yMDYxODIxOTA1AwAAAAMxNjACAAAABjEwMDA2MAQAAAABMAcAAAAIMy84LzIwMjPK9AEvQSDbCAJztZ9BINsILkNJUS5OQVNEQVFDTTpMVFJYLklRX0NMT1NFUFJJQ0VfQURKLjIwMjEtMTItMzEBAAAAwwsIAAIAAAAENy44MwBS6AQxQSDbCO+ZpqFBINsIKUNJUS5OQVNEQVFDTTpMVFJYLklRX01BUktFVENBUC4yMDIxLTEyLTMxAQAAAMMLCAACAAAACjI3NS4yMTY5ODMBBgAAAAUAAAABMQEAAAALLTIx</t>
  </si>
  <si>
    <t>MjE3NjQwNjYDAAAAAzE2MAIAAAAGMTAwMDU0BAAAAAEwBwAAAAoxMi8zMS8yMDIxUugEMUEg2wjncqahQSDbCClDSVEuTkFTREFRQ006TFRSWC5JUV9NQVJLRVRDQVAuMjAxNy0xMi0zMQEAAADDCwgAAgAAAAkzNi4zMDY2NjIBBgAAAAUAAAABMQEAAAAKMTg2Mjk2OTc1NAMAAAADMTYwAgAAAAYxMDAwNTQEAAAAATAHAAAACjEyLzMxLzIwMTfK9AEvQSDbCPIktZ9BINsILkNJUS5OQVNEQVFDTTpFUkVTLklRX0NMT1NFUFJJQ0VfQURKLjIwMjItMDktMzABAAAAmGw5KAIAAAAFMTAuMDUAyvQBL0Eg2wjUr7SfQSDbCC5DSVEuTkFTREFRQ006RVJFUy5JUV9DTE9TRVBSSUNFX0FESi4yMDEyLTEyLTMxAQAAAJhsOSgDAAAAAADK9AEvQSDbCMmItJ9BINsIKUNJUS5OQVNEQVFDTTpFUkVTLklRX01BUktFVENBUC4yMDE5LTEyLTMxAQAAAJhsOSgDAAAAAADK9AEvQSDbCLthtJ9BINsILkNJUS5OQVNEQVFHUzpNVFJYLklRX0NMT1NFUFJJQ0VfQURKLjIwMjEtMTItMzEBAAAA2XkAAAIAAAAENy41MgBS6AQxQSDbCIwTpaFBINsILkNJUS5OQVNEQVFHUzpNVFJYLklRX0NMT1NFUFJJQ0VfQURKLjIwMTctMTItMzEBAAAA2XkAAAIAAAAEMTcuOADK9AEvQSDbCKYTtJ9BINsIKUNJUS5OQVNEQVFHUzpNVFJYLklRX01BUktFVENBUC4yMDIxLTEyLTMxAQAAANl5AAACAAAACjIwMS4yNzI5ODgBBgAAAAUAAAABMQEA</t>
  </si>
  <si>
    <t>AAALLTIxMjI4MTQ0NzMDAAAAAzE2MAIAAAAGMTAwMDU0BAAAAAEwBwAAAAoxMi8zMS8yMDIxUugEMUEg2wiA7KShQSDbCC5DSVEuTkFTREFRQ006Q0xTSy5JUV9DTE9TRVBSSUNFX0FESi4yMDE5LTEyLTMxAQAAAA7iCQMCAAAABDUuMzUAyvQBL0Eg2wiCd7OfQSDbCClDSVEuTkFTREFRQ006Q0xTSy5JUV9NQVJLRVRDQVAuMjAyMi0wOS0zMAEAAAAO4gkDAgAAAAoxNDkuNzY0NzU1AQYAAAAFAAAAATEBAAAACy0yMDg1MTgyNzM2AwAAAAMxNjACAAAABjEwMDA1NAQAAAABMAcAAAAJOS8zMC8yMDIyyvQBL0Eg2whzULOfQSDbCClDSVEuTkFTREFRQ006Q0xTSy5JUV9NQVJLRVRDQVAuMjAxMi0xMi0zMQEAAAAO4gkDAgAAAAgwLjc0MTUzNAEGAAAABQAAAAExAQAAAAoxNTgyNjIzODMwAwAAAAMxNjACAAAABjEwMDA1NAQAAAABMAcAAAAKMTIvMzEvMjAxMsr0AS9BINsIaSmzn0Eg2wgYQ0lRLk5BU0RBUUdNOkFDSVUuSVFfVEVWAQAAAEBqVAECAAAACDQ0Ljc4ODY3AQYAAAAFAAAAATEBAAAACy0yMDczMjA5MzIxAwAAAAMxNjACAAAABjEwMDA2MAQAAAABMAcAAAAIMy84LzIwMjPK9AEvQSDbCNK0sp9BINsILkNJUS5OQVNEQVFHTTpBQ0lVLklRX0NMT1NFUFJJQ0VfQURKLjIwMjEtMTItMzEBAAAAQGpUAQIAAAAENC45NQBS6AQxQSDbCDbbo6FBINsIKUNJUS5OQVNEQVFHTTpBQ0lVLklRX01BUktFVENB</t>
  </si>
  <si>
    <t>UC4yMDIxLTEyLTMxAQAAAEBqVAECAAAACjQ2My43NzIzNDEBBgAAAAUAAAABMQEAAAALLTIxMjMyMjYzNzYDAAAAAzE2MAIAAAAGMTAwMDU0BAAAAAEwBwAAAAoxMi8zMS8yMDIxUugEMUEg2wgstKOhQSDbCClDSVEuTkFTREFRR006QUNJVS5JUV9NQVJLRVRDQVAuMjAxNy0xMi0zMQEAAABAalQBAgAAAAo3MjguNjA0Njk4AQYAAAAFAAAAATEBAAAACjE4NjU1Mjk0NTUDAAAAAzE2MAIAAAAGMTAwMDU0BAAAAAEwBwAAAAoxMi8zMS8yMDE34hsCL0Eg2wi9ZrKfQSDbCC5DSVEuTkFTREFRR006TFVOUi5JUV9DTE9TRVBSSUNFX0FESi4yMDIyLTA5LTMwAQAAACYcVCoCAAAABjkuODIwMQDiGwIvQSDbCKPxsZ9BINsILkNJUS5OQVNEQVFHTTpMVU5SLklRX0NMT1NFUFJJQ0VfQURKLjIwMTItMTItMzEBAAAAJhxUKgMAAAAAAOIbAi9BINsIkMqxn0Eg2wgpQ0lRLk5BU0RBUUdNOkxVTlIuSVFfTUFSS0VUQ0FQLjIwMTktMTItMzEBAAAAJhxUKgMAAAAAAOIbAi9BINsIkMqxn0Eg2wguQ0lRLk5BU0RBUUdTOlhFUlMuSVFfQ0xPU0VQUklDRV9BREouMjAyMS0xMi0zMQEAAADg7k8GAgAAAAQyLjkzAPVhAzFBINsI23uioUEg2wguQ0lRLk5BU0RBUUdTOlhFUlMuSVFfQ0xPU0VQUklDRV9BREouMjAxNy0xMi0zMQEAAADg7k8GAwAAAAAA4hsCL0Eg2whyVbGfQSDbCClDSVEuTkFTREFRR1M6WEVSUy5JUV9NQVJL</t>
  </si>
  <si>
    <t>RVRDQVAuMjAyMS0xMi0zMQEAAADg7k8GAgAAAAkzNjUuMzk3MTgBBgAAAAUAAAABMQEAAAALLTIxMTE4NDYyMTMDAAAAAzE2MAIAAAAGMTAwMDU0BAAAAAEwBwAAAAoxMi8zMS8yMDIx9WEDMUEg2wjRVKKhQSDbCC5DSVEuTkFTREFRR1M6QU5UWC5JUV9DTE9TRVBSSUNFX0FESi4yMDE5LTEyLTMxAQAAANuxcyYDAAAAAADiGwIvQSDbCFa5sJ9BINsIKUNJUS5OQVNEQVFHUzpBTlRYLklRX01BUktFVENBUC4yMDIyLTA5LTMwAQAAANuxcyYCAAAACjMzNy4yMTgxOTYBBgAAAAUAAAABMQEAAAALLTIwODQ5ODkzMTUDAAAAAzE2MAIAAAAGMTAwMDU0BAAAAAEwBwAAAAk5LzMwLzIwMjLiGwIvQSDbCMWRsJ9BINsIKUNJUS5OQVNEQVFHUzpBTlRYLklRX01BUktFVENBUC4yMDEyLTEyLTMxAQAAANuxcyYDAAAAAADiGwIvQSDbCDZrsJ9BINsIGENJUS5OQVNEQVFHUzpFU1NBLklRX1RFVgEAAADKStIBAwAAAAAA4hsCL0Eg2wgY9q+fQSDbCC5DSVEuTkFTREFRR1M6RVNTQS5JUV9DTE9TRVBSSUNFX0FESi4yMDIxLTEyLTMxAQAAAMpK0gECAAAACDE2LjgyMjM3APVhAzFBINsIfRyhoUEg2wgpQ0lRLk5BU0RBUUdTOkVTU0EuSVFfTUFSS0VUQ0FQLjIwMjEtMTItMzEBAAAAykrSAQIAAAAKMTY5LjEwODg5NQEGAAAABQAAAAExAQAAAAstMjExNzAwNTUyNwMAAAADMTYwAgAAAAYxMDAwNTQEAAAAATAHAAAACjEy</t>
  </si>
  <si>
    <t>LzMxLzIwMjH1YQMxQSDbCHP1oKFBINsIKUNJUS5OQVNEQVFHUzpFU1NBLklRX01BUktFVENBUC4yMDE3LTEyLTMxAQAAAMpK0gECAAAACjE2Ny41MTA0OTgA4hsCL0Eg2wgCqK+fQSDbCC5DSVEuTkFTREFRR1M6SFVSQy5JUV9DTE9TRVBSSUNFX0FESi4yMDIyLTA5LTMwAQAAAHlABAACAAAACTIyLjM1MjgwMwDiGwIvQSDbCOoyr59BINsILkNJUS5OQVNEQVFHUzpIVVJDLklRX0NMT1NFUFJJQ0VfQURKLjIwMTItMTItMzEBAAAAeUAEAAIAAAAJMjAuMTY1MTU0AOIbAi9BINsI6jKvn0Eg2wgpQ0lRLk5BU0RBUUdTOkhVUkMuSVFfTUFSS0VUQ0FQLjIwMTktMTItMzEBAAAAeUAEAAIAAAAKMjU5LjU5MTIxMQEGAAAABQAAAAExAQAAAAoxOTgzNDAzNDgzAwAAAAMxNjACAAAABjEwMDA1NAQAAAABMAcAAAAKMTIvMzEvMjAxOeIbAi9BINsI2Quvn0Eg2wguQ0lRLk5BU0RBUUdTOkdSUE4uSVFfQ0xPU0VQUklDRV9BREouMjAyMS0xMi0zMQEAAAB9+ucEAgAAAAUyMy4xNgD1YQMxQSDbCBaWn6FBINsILkNJUS5OQVNEQVFHUzpHUlBOLklRX0NMT1NFUFJJQ0VfQURKLjIwMTctMTItMzEBAAAAffrnBAIAAAADMTAyAOIbAi9BINsIvJaun0Eg2wgpQ0lRLk5BU0RBUUdTOkdSUE4uSVFfTUFSS0VUQ0FQLjIwMjEtMTItMzEBAAAAffrnBAIAAAAKNjg0LjYxODY3OQEGAAAABQAAAAExAQAAAAstMjEyMzgzMjk3NgMA</t>
  </si>
  <si>
    <t>AAADMTYwAgAAAAYxMDAwNTQEAAAAATAHAAAACjEyLzMxLzIwMjH1YQMxQSDbCBaWn6FBINsILUNJUS5OQVNEQVFHTTpBSVAuSVFfQ0xPU0VQUklDRV9BREouMjAxOS0xMi0zMQEAAADEzEYAAwAAAAAA4hsCL0Eg2wiT+q2fQSDbCChDSVEuTkFTREFRR006QUlQLklRX01BUktFVENBUC4yMDIyLTA5LTMwAQAAAMTMRgACAAAACjIxNy42NzM0ODIBBgAAAAUAAAABMQEAAAALLTIwODU2MjAyMjgDAAAAAzE2MAIAAAAGMTAwMDU0BAAAAAEwBwAAAAk5LzMwLzIwMjLiGwIvQSDbCIXTrZ9BINsIKENJUS5OQVNEQVFHTTpBSVAuSVFfTUFSS0VUQ0FQLjIwMTItMTItMzEBAAAAxMxGAAMAAAAAAOIbAi9BINsIhdOtn0Eg2wgXQ0lRLk5BU0RBUUdTOlZSQS5JUV9URVYBAAAANwtFAAIAAAAKMjQwLjM1MzcyMQEGAAAABQAAAAIyOQIAAAAGMTAwMDYwAQAAAAstMjA1ODA5NjM1MgMAAAADMTYwBAAAAAEwBwAAAAgzLzgvMjAyM+IbAi9BINsIXzetn0Eg2wgtQ0lRLk5BU0RBUUdTOlZSQS5JUV9DTE9TRVBSSUNFX0FESi4yMDIxLTEyLTMxAQAAADcLRQACAAAABDguNTEA9WEDMUEg2wjRhJ6hQSDbCChDSVEuTkFTREFRR1M6VlJBLklRX01BUktFVENBUC4yMDIxLTEyLTMxAQAAADcLRQACAAAACjI4Ny4wNDM3MDQBBgAAAAUAAAABMQEAAAALLTIxMTczNTQxOTIDAAAAAzE2MAIAAAAGMTAwMDU0BAAAAAEwBwAAAAoxMi8z</t>
  </si>
  <si>
    <t>MS8yMDIx9WEDMUEg2wi6Np6hQSDbCChDSVEuTkFTREFRR1M6VlJBLklRX01BUktFVENBUC4yMDE3LTEyLTMxAQAAADcLRQACAAAACDQzMi4xNzk3AQYAAAAFAAAAATEBAAAACjE4NjkzMTgyNDgDAAAAAzE2MAIAAAAGMTAwMDU0BAAAAAEwBwAAAAoxMi8zMS8yMDE34hsCL0Eg2whN6ayfQSDbCC5DSVEuTkFTREFRQ006S1JNRC5JUV9DTE9TRVBSSUNFX0FESi4yMDIyLTA5LTMwAQAAAFqTBAACAAAABDIuMjMA4hsCL0Eg2wg2m6yfQSDbCC5DSVEuTkFTREFRQ006S1JNRC5JUV9DTE9TRVBSSUNFX0FESi4yMDEyLTEyLTMxAQAAAFqTBAACAAAABDAuMjMA4hsCL0Eg2wgrdKyfQSDbCClDSVEuTkFTREFRQ006S1JNRC5JUV9NQVJLRVRDQVAuMjAxOS0xMi0zMQEAAABakwQAAgAAAAoyNTcuOTQ3MjExAQYAAAAFAAAAATEBAAAACjE5OTE4MzEwNDQDAAAAAzE2MAIAAAAGMTAwMDU0BAAAAAEwBwAAAAoxMi8zMS8yMDE54hsCL0Eg2wgkTayfQSDbCC5DSVEuTkFTREFRR1M6SkFLSy5JUV9DTE9TRVBSSUNFX0FESi4yMDIxLTEyLTMxAQAAALaqBQACAAAABTEwLjE2APVhAzFBINsI7v6coUEg2wguQ0lRLk5BU0RBUUdTOkpBS0suSVFfQ0xPU0VQUklDRV9BREouMjAxNy0xMi0zMQEAAAC2qgUAAgAAAAQyMy41AOIbAi9BINsIDv+rn0Eg2wgpQ0lRLk5BU0RBUUdTOkpBS0suSVFfTUFSS0VUQ0FQLjIwMjEtMTItMzEB</t>
  </si>
  <si>
    <t>AAAAtqoFAAIAAAAJOTYuNTU1OTE2AQYAAAAFAAAAATEBAAAACy0yMTIxNzU2ODAwAwAAAAMxNjACAAAABjEwMDA1NAQAAAABMAcAAAAKMTIvMzEvMjAyMfVhAzFBINsI4tecoUEg2wguQ0lRLk5BU0RBUUNNOlhBSVIuSVFfQ0xPU0VQUklDRV9BREouMjAxOS0xMi0zMQEAAACxe+YPAgAAAAQ1LjIzAOIbAi9BINsI2Turn0Eg2wgpQ0lRLk5BU0RBUUNNOlhBSVIuSVFfTUFSS0VUQ0FQLjIwMjItMDktMzABAAAAsXvmDwIAAAAJMjIyLjM2Njc1AQYAAAAFAAAAATEBAAAACy0yMDg1MDUzNjEzAwAAAAMxNjACAAAABjEwMDA1NAQAAAABMAcAAAAJOS8zMC8yMDIy4hsCL0Eg2wjMFKufQSDbCClDSVEuTkFTREFRQ006WEFJUi5JUV9NQVJLRVRDQVAuMjAxMi0xMi0zMQEAAACxe+YPAwAAAAAA4hsCL0Eg2wjF7aqfQSDbCBhDSVEuTkFTREFRQ006TkFUUi5JUV9URVYBAAAAj28EAAIAAAAKMTQ3LjQxMzAzNQEGAAAABQAAAAExAQAAAAstMjA3MjE1OTk0NwMAAAADMTYwAgAAAAYxMDAwNjAEAAAAATAHAAAACDMvOC8yMDIz4hsCL0Eg2wimeKqfQSDbCC5DSVEuTkFTREFRQ006TkFUUi5JUV9DTE9TRVBSSUNFX0FESi4yMDIxLTEyLTMxAQAAAI9vBAACAAAABDE4LjUA9WEDMUEg2wihxpuhQSDbCClDSVEuTkFTREFRQ006TkFUUi5JUV9NQVJLRVRDQVAuMjAyMS0xMi0zMQEAAACPbwQAAgAAAAozNjUuNTcxMzIyAQYA</t>
  </si>
  <si>
    <t>AAAFAAAAATEBAAAACy0yMTIzNTQwNjIyAwAAAAMxNjACAAAABjEwMDA1NAQAAAABMAcAAAAKMTIvMzEvMjAyMfVhAzFBINsIC5+boUEg2wgpQ0lRLk5BU0RBUUNNOk5BVFIuSVFfTUFSS0VUQ0FQLjIwMTctMTItMzEBAAAAj28EAAIAAAAKMjE4LjMxNjkyMgEGAAAABQAAAAExAQAAAAoxODY1MTUxMDAwAwAAAAMxNjACAAAABjEwMDA1NAQAAAABMAcAAAAKMTIvMzEvMjAxN85CAi9BINsIliqqn0Eg2wguQ0lRLk5BU0RBUUNNOldJTEMuSVFfQ0xPU0VQUklDRV9BREouMjAyMi0wOS0zMAEAAAAjwQUAAgAAAAkxMy4xODkyMDIAzkICL0Eg2whxtamfQSDbCC5DSVEuTkFTREFRQ006V0lMQy5JUV9DTE9TRVBSSUNFX0FESi4yMDEyLTEyLTMxAQAAACPBBQACAAAACDMuOTI4OTUzAM5CAi9BINsIZ46pn0Eg2wgpQ0lRLk5BU0RBUUNNOldJTEMuSVFfTUFSS0VUQ0FQLjIwMTktMTItMzEBAAAAI8EFAAIAAAAKMTU3Ljk0MzM1MwEGAAAABQAAAAExAQAAAAoxOTkzNDgxNDc4AwAAAAMxNjACAAAABjEwMDA1NAQAAAABMAcAAAAKMTIvMzEvMjAxOc5CAi9BINsIZ46pn0Eg2wguQ0lRLk5BU0RBUUdNOklNUlguSVFfQ0xPU0VQUklDRV9BREouMjAyMS0xMi0zMQEAAADVDmESAgAAAAUxNi4xNwD1YQMxQSDbCK4/mqFBINsILkNJUS5OQVNEQVFHTTpJTVJYLklRX0NMT1NFUFJJQ0VfQURKLjIwMTctMTItMzEBAAAA1Q5h</t>
  </si>
  <si>
    <t>EgMAAAAAAM5CAi9BINsIRxmpn0Eg2wgpQ0lRLk5BU0RBUUdNOklNUlguSVFfTUFSS0VUQ0FQLjIwMjEtMTItMzEBAAAA1Q5hEgIAAAAKNDI1LjU5NzYxOAEGAAAABQAAAAExAQAAAAstMjEyMjgxNDQ5MAMAAAADMTYwAgAAAAYxMDAwNTQEAAAAATAHAAAACjEyLzMxLzIwMjH1YQMxQSDbCKQYmqFBINsILkNJUS5OQVNEQVFHTTpNVVJGLklRX0NMT1NFUFJJQ0VfQURKLjIwMTktMTItMzEBAAAAAMPpaAMAAAAAAM5CAi9BINsIJn2on0Eg2wgpQ0lRLk5BU0RBUUdNOk1VUkYuSVFfTUFSS0VUQ0FQLjIwMjItMDktMzABAAAAAMPpaAIAAAAKMTc0LjU4MTAyNQEGAAAABQAAAAExAQAAAAstMjA4NDIzOTk5OAMAAAADMTYwAgAAAAYxMDAwNTQEAAAAATAHAAAACTkvMzAvMjAyMs5CAi9BINsIF1aon0Eg2wgpQ0lRLk5BU0RBUUdNOk1VUkYuSVFfTUFSS0VUQ0FQLjIwMTItMTItMzEBAAAAAMPpaAMAAAAAAM5CAi9BINsICi+on0Eg2wgXQ0lRLk5BU0RBUUdTOkxBQi5JUV9URVYBAAAA3VMLAAIAAAAKNDI1Ljc0ODAzMgEGAAAABQAAAAExAQAAAAstMjA2MTA5NzY4OAMAAAADMTYwAgAAAAYxMDAwNjAEAAAAATAHAAAACDMvOC8yMDIzzkICL0Eg2wjtuaefQSDbCC1DSVEuTkFTREFRR1M6TEFCLklRX0NMT1NFUFJJQ0VfQURKLjIwMjEtMTItMzEBAAAA3VMLAAIAAAAEMy45MgDUcwQxQSDbCFwHmaFBINsIKENJUS5O</t>
  </si>
  <si>
    <t>QVNEQVFHUzpMQUIuSVFfTUFSS0VUQ0FQLjIwMjEtMTItMzEBAAAA3VMLAAIAAAAKMjk5LjgyMzY3NwEGAAAABQAAAAExAQAAAAstMjEyMjg3NTc1MwMAAAADMTYwAgAAAAYxMDAwNTQEAAAAATAHAAAACjEyLzMxLzIwMjHUcwQxQSDbCFjgmKFBINsIKENJUS5OQVNEQVFHUzpMQUIuSVFfTUFSS0VUQ0FQLjIwMTctMTItMzEBAAAA3VMLAAIAAAAKMjI3LjYzNDg3NgEGAAAABQAAAAExAQAAAAoxODY0NjE4ODAwAwAAAAMxNjACAAAABjEwMDA1NAQAAAABMAcAAAAKMTIvMzEvMjAxN85CAi9BINsI3Gunn0Eg2wguQ0lRLk5BU0RBUUdTOk1SQksuSVFfQ0xPU0VQUklDRV9BREouMjAyMi0wOS0zMAEAAABDjsMCAgAAAAgyOC43NTkyMwDOQgIvQSDbCOEdp59BINsILkNJUS5OQVNEQVFHUzpNUkJLLklRX0NMT1NFUFJJQ0VfQURKLjIwMTItMTItMzEBAAAAQ47DAgMAAAAAAM5CAi9BINsIvvamn0Eg2wgpQ0lRLk5BU0RBUUdTOk1SQksuSVFfTUFSS0VUQ0FQLjIwMTktMTItMzEBAAAAQ47DAgIAAAAKMTI5LjMyOTA2NADOQgIvQSDbCK7Ppp9BINsILkNJUS5OQVNEQVFHTTpESUJTLklRX0NMT1NFUFJJQ0VfQURKLjIwMjEtMTItMzEBAAAAW+K5BwIAAAAFMTIuNTEA1HMEMUEg2wj1gJehQSDbCC5DSVEuTkFTREFRR006RElCUy5JUV9DTE9TRVBSSUNFX0FESi4yMDE3LTEyLTMxAQAAAFviuQcDAAAAAADOQgIvQSDb</t>
  </si>
  <si>
    <t>CNuBpp9BINsIKUNJUS5OQVNEQVFHTTpESUJTLklRX01BUktFVENBUC4yMDIxLTEyLTMxAQAAAFviuQcCAAAACjQ3My42OTI5MzkBBgAAAAUAAAABMQEAAAALLTIxMjIxMDgwNjMDAAAAAzE2MAIAAAAGMTAwMDU0BAAAAAEwBwAAAAoxMi8zMS8yMDIx1HMEMUEg2wjrWZehQSDbCC5DSVEuTkFTREFRR1M6S05ESS5JUV9DTE9TRVBSSUNFX0FESi4yMDE5LTEyLTMxAQAAAArMHQICAAAABDQuNzMAzkICL0Eg2widvqWfQSDbCClDSVEuTkFTREFRR1M6S05ESS5JUV9NQVJLRVRDQVAuMjAyMi0wOS0zMAEAAAAKzB0CAgAAAAoxNTkuODc2NDAzAQYAAAAFAAAAATEBAAAACy0yMDg1OTExOTk2AwAAAAMxNjACAAAABjEwMDA1NAQAAAABMAcAAAAJOS8zMC8yMDIyzkICL0Eg2widvqWfQSDbCClDSVEuTkFTREFRR1M6S05ESS5JUV9NQVJLRVRDQVAuMjAxMi0xMi0zMQEAAAAKzB0CAgAAAAoxMTkuNDY1MTI1AQYAAAAFAAAAATEBAAAACjE1NzU4MTIxNzEDAAAAAzE2MAIAAAAGMTAwMDU0BAAAAAEwBwAAAAoxMi8zMS8yMDEyzkICL0Eg2widl6WfQSDbCBhDSVEuTkFTREFRR006VVBMRC5JUV9URVYBAAAAV08TAAIAAAAKNTYzLjAzMjMzOQEGAAAABQAAAAExAQAAAAstMjA1OTA0MjE2MgMAAAADMTYwAgAAAAYxMDAwNjAEAAAAATAHAAAACDMvOC8yMDIzzkICL0Eg2wh3IqWfQSDbCC5DSVEuTkFTREFRR006VVBMRC5J</t>
  </si>
  <si>
    <t>UV9DTE9TRVBSSUNFX0FESi4yMDIxLTEyLTMxAQAAAFdPEwACAAAABTE3Ljk0ANRzBDFBINsIo0iWoUEg2wgpQ0lRLk5BU0RBUUdNOlVQTEQuSVFfTUFSS0VUQ0FQLjIwMjEtMTItMzEBAAAAV08TAAIAAAAJNTQ3LjY0NzE1AQYAAAAFAAAAATEBAAAACy0yMTI0MDEzMTYwAwAAAAMxNjACAAAABjEwMDA1NAQAAAABMAcAAAAKMTIvMzEvMjAyMdRzBDFBINsIjvqVoUEg2wgpQ0lRLk5BU0RBUUdNOlVQTEQuSVFfTUFSS0VUQ0FQLjIwMTctMTItMzEBAAAAV08TAAIAAAAKNDUwLjAwMjMzMwEGAAAABQAAAAExAQAAAAoxODY1NzU2MjI1AwAAAAMxNjACAAAABjEwMDA1NAQAAAABMAcAAAAKMTIvMzEvMjAxN85CAi9BINsIZdSkn0Eg2wguQ0lRLk5BU0RBUUdTOlNQUEkuSVFfQ0xPU0VQUklDRV9BREouMjAyMi0wOS0zMAEAAAAZqwUAAgAAAAQwLjQzAM5CAi9BINsIHF+kn0Eg2wguQ0lRLk5BU0RBUUdTOlNQUEkuSVFfQ0xPU0VQUklDRV9BREouMjAxMi0xMi0zMQEAAAAZqwUAAgAAAAYxMS4xODYAzkICL0Eg2wgLOKSfQSDbCClDSVEuTkFTREFRR1M6U1BQSS5JUV9NQVJLRVRDQVAuMjAxOS0xMi0zMQEAAAAZqwUAAgAAAAo0MDQuNjYzMDM3AQYAAAAFAAAAATEBAAAACjE5OTA5NzIzMjMDAAAAAzE2MAIAAAAGMTAwMDU0BAAAAAEwBwAAAAoxMi8zMS8yMDE5zkICL0Eg2wgJEaSfQSDbCC5DSVEuTkFTREFRQ006</t>
  </si>
  <si>
    <t>RExIQy5JUV9DTE9TRVBSSUNFX0FESi4yMDIxLTEyLTMxAQAAAPsRBAACAAAABTIwLjcyANRzBDFBINsIPMKUoUEg2wguQ0lRLk5BU0RBUUNNOkRMSEMuSVFfQ0xPU0VQUklDRV9BREouMjAxNy0xMi0zMQEAAAD7EQQAAgAAAAQ2LjE2AM5CAi9BINsI5sKjn0Eg2wgpQ0lRLk5BU0RBUUNNOkRMSEMuSVFfTUFSS0VUQ0FQLjIwMjEtMTItMzEBAAAA+xEEAAIAAAAKMjYzLjQzOTY1NAEGAAAABQAAAAExAQAAAAstMjExNzUzNjI3MgMAAAADMTYwAgAAAAYxMDAwNTQEAAAAATAHAAAACjEyLzMxLzIwMjHUcwQxQSDbCDKblKFBINsILkNJUS5OQVNEQVFDTTpHTFNJLklRX0NMT1NFUFJJQ0VfQURKLjIwMTktMTItMzEBAAAARlDwJgMAAAAAANlpAi9BINsIq/+in0Eg2wgpQ0lRLk5BU0RBUUNNOkdMU0kuSVFfTUFSS0VUQ0FQLjIwMjItMDktMzABAAAARlDwJgIAAAAKMTE2LjY5NTc4OAEGAAAABQAAAAExAQAAAAstMjA4NDAwNjExMQMAAAADMTYwAgAAAAYxMDAwNTQEAAAAATAHAAAACTkvMzAvMjAyMtlpAi9BINsIq/+in0Eg2wgpQ0lRLk5BU0RBUUNNOkdMU0kuSVFfTUFSS0VUQ0FQLjIwMTItMTItMzEBAAAARlDwJgMAAAAAANlpAi9BINsIodiin0Eg2wgYQ0lRLk5BU0RBUUdNOklLTkEuSVFfVEVWAQAAAOkeBRICAAAACDYuNzk0NjkxAQYAAAAFAAAAATEBAAAACy0yMDcxNzAyNDY0AwAAAAMxNjACAAAABjEw</t>
  </si>
  <si>
    <t>MDA2MAQAAAABMAcAAAAIMy84LzIwMjPZaQIvQSDbCIljop9BINsILkNJUS5OQVNEQVFHTTpJS05BLklRX0NMT1NFUFJJQ0VfQURKLjIwMjEtMTItMzEBAAAA6R4FEgIAAAAFMTIuNTQA1HMEMUEg2wjriZOhQSDbCClDSVEuTkFTREFRR006SUtOQS5JUV9NQVJLRVRDQVAuMjAyMS0xMi0zMQEAAADpHgUSAgAAAAo0NTAuMjcxMTk3AQYAAAAFAAAAATEBAAAACy0yMTIyNzg3ODk5AwAAAAMxNjACAAAABjEwMDA1NAQAAAABMAcAAAAKMTIvMzEvMjAyMdRzBDFBINsI4WKToUEg2wgpQ0lRLk5BU0RBUUdNOklLTkEuSVFfTUFSS0VUQ0FQLjIwMTctMTItMzEBAAAA6R4FEgMAAAAAANlpAi9BINsIbhWin0Eg2wguQ0lRLk5BU0RBUUdTOkdUSFguSVFfQ0xPU0VQUklDRV9BREouMjAyMi0wOS0zMAEAAABlNGkIAgAAAAUxMi40OQDZaQIvQSDbCIKgoZ9BINsILkNJUS5OQVNEQVFHUzpHVEhYLklRX0NMT1NFUFJJQ0VfQURKLjIwMTItMTItMzEBAAAAZTRpCAMAAAAAANlpAi9BINsIfnmhn0Eg2wgpQ0lRLk5BU0RBUUdTOkdUSFguSVFfTUFSS0VUQ0FQLjIwMTktMTItMzEBAAAAZTRpCAIAAAAKOTkzLjI3OTM2MgEGAAAABQAAAAExAQAAAAoxOTkwNTc0MTQ5AwAAAAMxNjACAAAABjEwMDA1NAQAAAABMAcAAAAKMTIvMzEvMjAxOdlpAi9BINsIb1Khn0Eg2wguQ0lRLk5BU0RBUUdNOkVTQ0EuSVFfQ0xPU0VQUklDRV9B</t>
  </si>
  <si>
    <t>REouMjAyMS0xMi0zMQEAAAAbrgIAAgAAAAgxNS4wMTAzOADUcwQxQSDbCIQDkqFBINsILkNJUS5OQVNEQVFHTTpFU0NBLklRX0NMT1NFUFJJQ0VfQURKLjIwMTctMTItMzEBAAAAG64CAAIAAAAJMTAuMDI4MDE3ANlpAi9BINsIVgShn0Eg2wgpQ0lRLk5BU0RBUUdNOkVTQ0EuSVFfTUFSS0VUQ0FQLjIwMjEtMTItMzEBAAAAG64CAAIAAAAKMjEyLjk5NjU1MgEGAAAABQAAAAExAQAAAAstMjEyNTIyODU0MgMAAAADMTYwAgAAAAYxMDAwNTQEAAAAATAHAAAACjEyLzMxLzIwMjHUcwQxQSDbCIQDkqFBINsILkNJUS5OQVNEQVFDTTpQTlJHLklRX0NMT1NFUFJJQ0VfQURKLjIwMTktMTItMzEBAAAAOIwEAAIAAAAGMTUxLjI2ANlpAi9BINsIIkGgn0Eg2wgpQ0lRLk5BU0RBUUNNOlBOUkcuSVFfTUFSS0VUQ0FQLjIwMjItMDktMzABAAAAOIwEAAIAAAAIMTU0LjQ5MjgBBgAAAAUAAAABMQEAAAALLTIwODI5ODMzMzEDAAAAAzE2MAIAAAAGMTAwMDU0BAAAAAEwBwAAAAk5LzMwLzIwMjLZaQIvQSDbCCJBoJ9BINsIKUNJUS5OQVNEQVFDTTpQTlJHLklRX01BUktFVENBUC4yMDEyLTEyLTMxAQAAADiMBAACAAAABjU5LjM2MwEGAAAABQAAAAExAQAAAAoxNTc1MTA5MTEwAwAAAAMxNjACAAAABjEwMDA1NAQAAAABMAcAAAAKMTIvMzEvMjAxMtlpAi9BINsIGRqgn0Eg2wgYQ0lRLk5BU0RBUUdTOktMWEUuSVFfVEVW</t>
  </si>
  <si>
    <t>AQAAAFmEcyECAAAACjQ2Ny40Mzk5ODgBBgAAAAUAAAACMjkCAAAABjEwMDA2MAEAAAALLTIwNTgwNDg0NDcDAAAAAzE2MAQAAAABMAcAAAAIMy84LzIwMjPZaQIvQSDbCPqkn59BINsILkNJUS5OQVNEQVFHUzpLTFhFLklRX0NMT1NFUFJJQ0VfQURKLjIwMjEtMTItMzEBAAAAWYRzIQIAAAADMy4xANRzBDFBINsIMcuQoUEg2wgpQ0lRLk5BU0RBUUdTOktMWEUuSVFfTUFSS0VUQ0FQLjIwMjEtMTItMzEBAAAAWYRzIQIAAAAJMzIuMDc1MjA0AQYAAAAFAAAAATEBAAAACy0yMTE3MTczODIyAwAAAAMxNjACAAAABjEwMDA1NAQAAAABMAcAAAAKMTIvMzEvMjAyMdRzBDFBINsIHX2QoUEg2wgpQ0lRLk5BU0RBUUdTOktMWEUuSVFfTUFSS0VUQ0FQLjIwMTctMTItMzEBAAAAWYRzIQMAAAAAANlpAi9BINsIqi+fn0Eg2wguQ0lRLk5BU0RBUUdNOkJMWkUuSVFfQ0xPU0VQUklDRV9BREouMjAyMi0wOS0zMAEAAABi2lgGAgAAAAQ0Ljk3ANlpAi9BINsIi7qen0Eg2wguQ0lRLk5BU0RBUUdNOkJMWkUuSVFfQ0xPU0VQUklDRV9BREouMjAxMi0xMi0zMQEAAABi2lgGAwAAAAAA2WkCL0Eg2wiLup6fQSDbCClDSVEuTkFTREFRR006QkxaRS5JUV9NQVJLRVRDQVAuMjAxOS0xMi0zMQEAAABi2lgGAwAAAAAA2WkCL0Eg2wiJk56fQSDbCC5DSVEuTkFTREFRR1M6U1RSUy5JUV9DTE9TRVBSSUNFX0FESi4yMDIxLTEyLTMx</t>
  </si>
  <si>
    <t>AQAAAOIOBQACAAAACTMxLjgxNTQ5MwDUcwQxQSDbCMpEj6FBINsILkNJUS5OQVNEQVFHUzpTVFJTLklRX0NMT1NFUFJJQ0VfQURKLjIwMTctMTItMzEBAAAA4g4FAAIAAAAJMjUuODM4NjY5ANlpAi9BINsIbh6en0Eg2wgpQ0lRLk5BU0RBUUdTOlNUUlMuSVFfTUFSS0VUQ0FQLjIwMjEtMTItMzEBAAAA4g4FAAIAAAAKMzAxLjUyNzA3NAEGAAAABQAAAAExAQAAAAstMjA5NjcxMTg4NwMAAAADMTYwAgAAAAYxMDAwNTQEAAAAATAHAAAACjEyLzMxLzIwMjHUcwQxQSDbCMIdj6FBINsILkNJUS5OQVNEQVFDTTpBUlFRLklRX0NMT1NFUFJJQ0VfQURKLjIwMTktMTItMzEBAAAA4VKzIwMAAAAAANlpAi9BINsIQoKdn0Eg2wgpQ0lRLk5BU0RBUUNNOkFSUVEuSVFfTUFSS0VUQ0FQLjIwMjItMDktMzABAAAA4VKzIwIAAAAINjg2LjQwOTYBBgAAAAUAAAABMQEAAAALLTIwOTcyMDAxNDIDAAAAAzE2MAIAAAAGMTAwMDU0BAAAAAEwBwAAAAk5LzMwLzIwMjLZaQIvQSDbCGFbnZ9BINsIKUNJUS5OQVNEQVFDTTpBUlFRLklRX01BUktFVENBUC4yMDEyLTEyLTMxAQAAAOFSsyMDAAAAAADZaQIvQSDbCFQ0nZ9BINsIGENJUS5OQVNEQVFDTTpNRU9BLklRX1RFVgEAAACryMcqAgAAAAoxNzIuOTE5ODI2AQYAAAAFAAAAATEBAAAACy0yMDcwNjg2ODY1AwAAAAMxNjACAAAABjEwMDA2MAQAAAABMAcAAAAIMy83LzIwMjPZ</t>
  </si>
  <si>
    <t>aQIvQSDbCDa/nJ9BINsILkNJUS5OQVNEQVFDTTpNRU9BLklRX0NMT1NFUFJJQ0VfQURKLjIwMjEtMTItMzEBAAAAq8jHKgIAAAAEOS45OADUcwQxQSDbCC0NjqFBINsIKUNJUS5OQVNEQVFDTTpNRU9BLklRX01BUktFVENBUC4yMDIxLTEyLTMxAQAAAKvIxyoCAAAACjE1OS4zODY4MzgBBgAAAAUAAAABMQEAAAALLTIxMTk3MjA4NTYDAAAAAzE2MAIAAAAGMTAwMDU0BAAAAAEwBwAAAAoxMi8zMS8yMDIx1HMEMUEg2wgbv42hQSDbCClDSVEuTkFTREFRQ006TUVPQS5JUV9NQVJLRVRDQVAuMjAxNy0xMi0zMQEAAACryMcqAwAAAAAA2WkCL0Eg2wj8cJyfQSDbCC5DSVEuTkFTREFRR1M6UEtPSC5JUV9DTE9TRVBSSUNFX0FESi4yMDIyLTA5LTMwAQAAAFKABAACAAAACTExLjEyMDAwMwDZaQIvQSDbCAj8m59BINsILkNJUS5OQVNEQVFHUzpQS09ILklRX0NMT1NFUFJJQ0VfQURKLjIwMTItMTItMzEBAAAAUoAEAAIAAAAJMTguNDM3MzQ4ANlpAi9BINsICPybn0Eg2wgpQ0lRLk5BU0RBUUdTOlBLT0guSVFfTUFSS0VUQ0FQLjIwMTktMTItMzEBAAAAUoAEAAIAAAAKNDA4LjY4OTYxNAEGAAAABQAAAAExAQAAAAoxOTkwNjk2NTYwAwAAAAMxNjACAAAABjEwMDA1NAQAAAABMAcAAAAKMTIvMzEvMjAxOdlpAi9BINsIzNSbn0Eg2wguQ0lRLk5BU0RBUUdNOlRIUkQuSVFfQ0xPU0VQUklDRV9BREouMjAyMS0xMi0z</t>
  </si>
  <si>
    <t>MQEAAAApI41kAwAAAAAAQZoEMUEg2wi9X4yhQSDbCC5DSVEuTkFTREFRR006VEhSRC5JUV9DTE9TRVBSSUNFX0FESi4yMDE3LTEyLTMxAQAAACkjjWQDAAAAAADZaQIvQSDbCN1fm59BINsIKUNJUS5OQVNEQVFHTTpUSFJELklRX01BUktFVENBUC4yMDIxLTEyLTMxAQAAACkjjWQDAAAAAABBmgQxQSDbCL1fjKFBINsILkNJUS5OQVNEQVFHUzpBWFRJLklRX0NMT1NFUFJJQ0VfQURKLjIwMTktMTItMzEBAAAA7dsFAAIAAAAENC4zNQDZaQIvQSDbCLPDmp9BINsIKUNJUS5OQVNEQVFHUzpBWFRJLklRX01BUktFVENBUC4yMDIyLTA5LTMwAQAAAO3bBQACAAAACTI4My4zMDYyMwEGAAAABQAAAAExAQAAAAstMjA4NDc3NjI0NAMAAAADMTYwAgAAAAYxMDAwNTQEAAAAATAHAAAACTkvMzAvMjAyMtlpAi9BINsIqZyan0Eg2wgpQ0lRLk5BU0RBUUdTOkFYVEkuSVFfTUFSS0VUQ0FQLjIwMTItMTItMzEBAAAA7dsFAAIAAAAJOTAuNDg4NjY1AQYAAAAFAAAAATEBAAAACjE1NzUzMTkzNjMDAAAAAzE2MAIAAAAGMTAwMDU0BAAAAAEwBwAAAAoxMi8zMS8yMDEy2WkCL0Eg2wh4dZqfQSDbCBhDSVEuTkFTREFRR006SVNSTC5JUV9URVYBAAAAZxTKaQIAAAAKMTcwLjE1Njg2MwEGAAAABQAAAAExAQAAAAstMjA2ODEzNTY1MAMAAAADMTYwAgAAAAYxMDAwNjAEAAAAATAHAAAACDMvOC8yMDIz35ACL0Eg2wiBAJqfQSDb</t>
  </si>
  <si>
    <t>CC5DSVEuTkFTREFRR006SVNSTC5JUV9DTE9TRVBSSUNFX0FESi4yMDIxLTEyLTMxAQAAAGcUymkDAAAAAABBmgQxQSDbCHdOi6FBINsIKUNJUS5OQVNEQVFHTTpJU1JMLklRX01BUktFVENBUC4yMDIxLTEyLTMxAQAAAGcUymkDAAAAAABBmgQxQSDbCGkni6FBINsIKUNJUS5OQVNEQVFHTTpJU1JMLklRX01BUktFVENBUC4yMDE3LTEyLTMxAQAAAGcUymkDAAAAAADfkAIvQSDbCGmymZ9BINsILkNJUS5OQVNEQVFDTTpHT0NPLklRX0NMT1NFUFJJQ0VfQURKLjIwMjItMDktMzABAAAACZFjAQIAAAAINS4zMjQ5OTcA35ACL0Eg2whJPZmfQSDbCC5DSVEuTkFTREFRQ006R09DTy5JUV9DTE9TRVBSSUNFX0FESi4yMDEyLTEyLTMxAQAAAAmRYwEDAAAAAADfkAIvQSDbCA8WmZ9BINsIKUNJUS5OQVNEQVFDTTpHT0NPLklRX01BUktFVENBUC4yMDE5LTEyLTMxAQAAAAmRYwEDAAAAAADfkAIvQSDbCA8WmZ9BINsILUNJUS5OQVNEQVFDTTpUT1AuSVFfQ0xPU0VQUklDRV9BREouMjAyMS0xMi0zMQEAAADzNYgqAwAAAAAAQZoEMUEg2wjgx4mhQSDbCC1DSVEuTkFTREFRQ006VE9QLklRX0NMT1NFUFJJQ0VfQURKLjIwMTctMTItMzEBAAAA8zWIKgMAAAAAAN+QAi9BINsIIqGYn0Eg2wgoQ0lRLk5BU0RBUUNNOlRPUC5JUV9NQVJLRVRDQVAuMjAyMS0xMi0zMQEAAADzNYgqAwAAAAAAQZoEMUEg2wjToImhQSDbCC5D</t>
  </si>
  <si>
    <t>SVEuTkFTREFRR1M6T1BSVC5JUV9DTE9TRVBSSUNFX0FESi4yMDE5LTEyLTMxAQAAAAq//QECAAAABDIzLjgA35ACL0Eg2whG3ZefQSDbCClDSVEuTkFTREFRR1M6T1BSVC5JUV9NQVJLRVRDQVAuMjAyMi0wOS0zMAEAAAAKv/0BAgAAAAoxNDMuODkyNDkzAQYAAAAFAAAAATEBAAAACy0yMTA5NzMyNzc3AwAAAAMxNjACAAAABjEwMDA1NAQAAAABMAcAAAAJOS8zMC8yMDIy35ACL0Eg2wjttpefQSDbCClDSVEuTkFTREFRR1M6T1BSVC5JUV9NQVJLRVRDQVAuMjAxMi0xMi0zMQEAAAAKv/0BAwAAAAAA35ACL0Eg2wjhj5efQSDbCBhDSVEuTkFTREFRR006TEFURy5JUV9URVYBAAAAHC7haAIAAAAJMTY4LjMzNzEzAQYAAAAFAAAAATEBAAAACy0yMDY4NzM1NjYzAwAAAAMxNjACAAAABjEwMDA2MAQAAAABMAcAAAAIMy84LzIwMjPfkAIvQSDbCAcal59BINsILkNJUS5OQVNEQVFHTTpMQVRHLklRX0NMT1NFUFJJQ0VfQURKLjIwMjEtMTItMzEBAAAAHC7haAMAAAAAAEGaBDFBINsIi4+IoUEg2wgpQ0lRLk5BU0RBUUdNOkxBVEcuSVFfTUFSS0VUQ0FQLjIwMjEtMTItMzEBAAAAHC7haAMAAAAAAEGaBDFBINsIgWiIoUEg2wgpQ0lRLk5BU0RBUUdNOkxBVEcuSVFfTUFSS0VUQ0FQLjIwMTctMTItMzEBAAAAHC7haAMAAAAAAN+QAi9BINsI8MuWn0Eg2wguQ0lRLk5BU0RBUUNNOk5CU1QuSVFfQ0xPU0VQUklDRV9B</t>
  </si>
  <si>
    <t>REouMjAyMi0wOS0zMAEAAAD/P+UpAgAAAAQ5LjgxAN+QAi9BINsI0VaWn0Eg2wguQ0lRLk5BU0RBUUNNOk5CU1QuSVFfQ0xPU0VQUklDRV9BREouMjAxMi0xMi0zMQEAAAD/P+UpAwAAAAAA35ACL0Eg2wjKL5afQSDbCClDSVEuTkFTREFRQ006TkJTVC5JUV9NQVJLRVRDQVAuMjAxOS0xMi0zMQEAAAD/P+UpAwAAAAAA35ACL0Eg2wjKL5afQSDbCC5DSVEuTkFTREFRR1M6T1ZJRC5JUV9DTE9TRVBSSUNFX0FESi4yMDIxLTEyLTMxAQAAACDQNxECAAAABDMuMjEAQZoEMUEg2wgpCYehQSDbCC5DSVEuTkFTREFRR1M6T1ZJRC5JUV9DTE9TRVBSSUNFX0FESi4yMDE3LTEyLTMxAQAAACDQNxECAAAABDkuODcA35ACL0Eg2wgwu5WfQSDbCClDSVEuTkFTREFRR1M6T1ZJRC5JUV9NQVJLRVRDQVAuMjAyMS0xMi0zMQEAAAAg0DcRAgAAAAoyMTguNTc1OTE0AQYAAAAFAAAAATEBAAAACy0yMTIyMzU0MjU0AwAAAAMxNjACAAAABjEwMDA1NAQAAAABMAcAAAAKMTIvMzEvMjAyMUGaBDFBINsIKQmHoUEg2wguQ0lRLk5BU0RBUUdTOkhXQksuSVFfQ0xPU0VQUklDRV9BREouMjAxOS0xMi0zMQEAAACxDggAAgAAAAkyMS4wMDA1OTYA35ACL0Eg2wgHH5WfQSDbCClDSVEuTkFTREFRR1M6SFdCSy5JUV9NQVJLRVRDQVAuMjAyMi0wOS0zMAEAAACxDggAAgAAAAoxNDcuOTYxMTgxAQYAAAAFAAAAATEBAAAACy0yMTA3Nzcy</t>
  </si>
  <si>
    <t>NjM4AwAAAAMxNjACAAAABjEwMDA1NAQAAAABMAcAAAAJOS8zMC8yMDIy35ACL0Eg2wj895SfQSDbCClDSVEuTkFTREFRR1M6SFdCSy5JUV9NQVJLRVRDQVAuMjAxMi0xMi0zMQEAAACxDggAAgAAAAgzNi4yOTMzMgDfkAIvQSDbCPLQlJ9BINsIGENJUS5OQVNEQVFHUzpBUlZMLklRX1RFVgEAAAB6eiElAgAAAAkzNy4wNjUzMzgBBgAAAAUAAAABMQEAAAALLTIwODQ4NjU2MjkDAAAAAzE2MAIAAAAGMTAwMDYwBAAAAAEwBwAAAAgzLzgvMjAyM9+QAi9BINsI0FuUn0Eg2wguQ0lRLk5BU0RBUUdTOkFSVkwuSVFfQ0xPU0VQUklDRV9BREouMjAyMS0xMi0zMQEAAAB6eiElAgAAAAQ3LjQyAEGaBDFBINsI3PeFoUEg2wgpQ0lRLk5BU0RBUUdTOkFSVkwuSVFfTUFSS0VUQ0FQLjIwMjEtMTItMzEBAAAAenohJQIAAAAKNDcyMy4zNTk1OAEGAAAABQAAAAExAQAAAAstMjEyMDcyOTkxNAMAAAADMTYwAgAAAAYxMDAwNTQEAAAAATAHAAAACjEyLzMxLzIwMjFBmgQxQSDbCNTQhaFBINsIKUNJUS5OQVNEQVFHUzpBUlZMLklRX01BUktFVENBUC4yMDE3LTEyLTMxAQAAAHp6ISUDAAAAAADfkAIvQSDbCO0NlJ9BINsILkNJUS5OQVNEQVFHUzpZTUFCLklRX0NMT1NFUFJJQ0VfQURKLjIwMjItMDktMzABAAAA88CQFgIAAAAFMTQuNDIA35ACL0Eg2wijmJOfQSDbCC5DSVEuTkFTREFRR1M6WU1BQi5JUV9DTE9TRVBSSUNF</t>
  </si>
  <si>
    <t>X0FESi4yMDEyLTEyLTMxAQAAAPPAkBYDAAAAAADfkAIvQSDbCKOYk59BINsIKUNJUS5OQVNEQVFHUzpZTUFCLklRX01BUktFVENBUC4yMDE5LTEyLTMxAQAAAPPAkBYCAAAACDEyNDEuNTEzAQYAAAAFAAAAATEBAAAACjE5OTIyMDQzNjcDAAAAAzE2MAIAAAAGMTAwMDU0BAAAAAEwBwAAAAoxMi8zMS8yMDE535ACL0Eg2wiKSpOfQSDbCC5DSVEuTkFTREFRR006U0FNRy5JUV9DTE9TRVBSSUNFX0FESi4yMDIxLTEyLTMxAQAAAB2F9AwCAAAACTE2LjM1NTgxNwBBmgQxQSDbCHlxhKFBINsILkNJUS5OQVNEQVFHTTpTQU1HLklRX0NMT1NFUFJJQ0VfQURKLjIwMTctMTItMzEBAAAAHYX0DAIAAAAJMTIuODE4MTAxAN+QAi9BINsIntWSn0Eg2wgpQ0lRLk5BU0RBUUdNOlNBTUcuSVFfTUFSS0VUQ0FQLjIwMjEtMTItMzEBAAAAHYX0DAIAAAAKMTY1Ljc0NTY4NAEGAAAABQAAAAExAQAAAAstMjEyMzMwNTk2NAMAAAADMTYwAgAAAAYxMDAwNTQEAAAAATAHAAAACjEyLzMxLzIwMjFBmgQxQSDbCG9KhKFBINsILkNJUS5OQVNEQVFHTTpPUEJLLklRX0NMT1NFUFJJQ0VfQURKLjIwMTktMTItMzEBAAAAnF1iAQIAAAAIOS4yMjU2ODQA35ACL0Eg2whwOZKfQSDbCClDSVEuTkFTREFRR006T1BCSy5JUV9NQVJLRVRDQVAuMjAyMi0wOS0zMAEAAACcXWIBAgAAAAoxNjguOTAzOTM3AQYAAAAFAAAAATEBAAAACy0yMTA3</t>
  </si>
  <si>
    <t>NzI1NDU5AwAAAAMxNjACAAAABjEwMDA1NAQAAAABMAcAAAAJOS8zMC8yMDIy35ACL0Eg2whrEpKfQSDbCClDSVEuTkFTREFRR006T1BCSy5JUV9NQVJLRVRDQVAuMjAxMi0xMi0zMQEAAACcXWIBAwAAAAAA35ACL0Eg2whrEpKfQSDbCBhDSVEuTkFTREFRR1M6QU1TQy5JUV9URVYBAAAAdYgAAAIAAAAKMTQ1LjU3ODM2OQEGAAAABQAAAAExAQAAAAstMjA2MjU4NjIyNQMAAAADMTYwAgAAAAYxMDAwNjAEAAAAATAHAAAACDMvOC8yMDIz35ACL0Eg2whLnZGfQSDbCC5DSVEuTkFTREFRR1M6QU1TQy5JUV9DTE9TRVBSSUNFX0FESi4yMDIxLTEyLTMxAQAAAHWIAAACAAAABTEwLjg4AEGaBDFBINsIPjmDoUEg2wgpQ0lRLk5BU0RBUUdTOkFNU0MuSVFfTUFSS0VUQ0FQLjIwMjEtMTItMzEBAAAAdYgAAAIAAAAIMzA4Ljk0MTgBBgAAAAUAAAABMQEAAAALLTIxMjMxMTU0MjYDAAAAAzE2MAIAAAAGMTAwMDU0BAAAAAEwBwAAAAoxMi8zMS8yMDIxQZoEMUEg2wgpEoOhQSDbCClDSVEuTkFTREFRR1M6QU1TQy5JUV9NQVJLRVRDQVAuMjAxNy0xMi0zMQEAAAB1iAAAAgAAAAk3NS45NTgyNjUBBgAAAAUAAAABMQEAAAAKMTg2NDQ4MjcwMgMAAAADMTYwAgAAAAYxMDAwNTQEAAAAATAHAAAACjEyLzMxLzIwMTffkAIvQSDbCCcokZ9BINsILkNJUS5OQVNEQVFHTTpSQU5JLklRX0NMT1NFUFJJQ0VfQURKLjIwMjItMDkt</t>
  </si>
  <si>
    <t>MzABAAAAGyBzDgIAAAAEOS41OADfkAIvQSDbCBjakJ9BINsILkNJUS5OQVNEQVFHTTpSQU5JLklRX0NMT1NFUFJJQ0VfQURKLjIwMTItMTItMzEBAAAAGyBzDgMAAAAAAOe3Ai9BINsIC7OQn0Eg2wgpQ0lRLk5BU0RBUUdNOlJBTkkuSVFfTUFSS0VUQ0FQLjIwMTktMTItMzEBAAAAGyBzDgMAAAAAAOe3Ai9BINsI04uQn0Eg2wguQ0lRLk5BU0RBUUdTOkJTRVQuSVFfQ0xPU0VQUklDRV9BREouMjAyMS0xMi0zMQEAAAAr4AMAAgAAAAkxNC45MDc3MDYAQZoEMUEg2wjOsoGhQSDbCC5DSVEuTkFTREFRR1M6QlNFVC5JUV9DTE9TRVBSSUNFX0FESi4yMDE3LTEyLTMxAQAAACvgAwACAAAACTI5LjM2NzU2NADntwIvQSDbCOQWkJ9BINsIKUNJUS5OQVNEQVFHUzpCU0VULklRX01BUktFVENBUC4yMDIxLTEyLTMxAQAAACvgAwACAAAACjE2My42MDU1MzcBBgAAAAUAAAABMQEAAAALLTIxMjgwNjM2NjUDAAAAAzE2MAIAAAAGMTAwMDU0BAAAAAEwBwAAAAoxMi8zMS8yMDIxQZoEMUEg2wjDi4GhQSDbCC5DSVEuTkFTREFRR006RlJCTi5JUV9DTE9TRVBSSUNFX0FESi4yMDE5LTEyLTMxAQAAAFkZ32gDAAAAAADntwIvQSDbCLd6j59BINsIKUNJUS5OQVNEQVFHTTpGUkJOLklRX01BUktFVENBUC4yMDIyLTA5LTMwAQAAAFkZ32gCAAAACTE1OS43MDYyNQEGAAAABQAAAAExAQAAAAstMjA4NDM5NTY4NwMAAAADMTYw</t>
  </si>
  <si>
    <t>AgAAAAYxMDAwNTQEAAAAATAHAAAACTkvMzAvMjAyMue3Ai9BINsIr1OPn0Eg2wgpQ0lRLk5BU0RBUUdNOkZSQk4uSVFfTUFSS0VUQ0FQLjIwMTItMTItMzEBAAAAWRnfaAMAAAAAAOe3Ai9BINsIpCyPn0Eg2wgaQ0lRLk5BU0RBUUdTOkxUUlAuQS5JUV9URVYBAAAAy7nMDgIAAAALMjk2My44NjE1NjEBBgAAAAUAAAABMQEAAAALLTIwNjA1MjM4MTUDAAAAAzE2MAIAAAAGMTAwMDYwBAAAAAEwBwAAAAgzLzgvMjAyM+e3Ai9BINsIj96On0Eg2wgwQ0lRLk5BU0RBUUdTOkxUUlAuQS5JUV9DTE9TRVBSSUNFX0FESi4yMDIxLTEyLTMxAQAAAMu5zA4CAAAABDIuMTcAQZoEMUEg2wiuoYChQSDbCCtDSVEuTkFTREFRR1M6TFRSUC5BLklRX01BUktFVENBUC4yMDIxLTEyLTMxAQAAAMu5zA4CAAAACjIxMC43Mzg1ODIBBgAAAAUAAAABMQEAAAALLTIxMTY3MzIwOTIDAAAAAzE2MAIAAAAGMTAwMDU0BAAAAAEwBwAAAAoxMi8zMS8yMDIxQZoEMUEg2wiSU4ChQSDbCCtDSVEuTkFTREFRR1M6TFRSUC5BLklRX01BUktFVENBUC4yMDE3LTEyLTMxAQAAAMu5zA4CAAAACjcwNy4zMzMzNzMBBgAAAAUAAAABMQEAAAAKMTg2NDU0OTk3NAMAAAADMTYwAgAAAAYxMDAwNTQEAAAAATAHAAAACjEyLzMxLzIwMTfntwIvQSDbCLxojp9BINsILUNJUS5OQVNEQVFHUzpQQ0IuSVFfVEVWX0VCSVQuMTAwMDAuMjAyMi0xMi0zMAEA</t>
  </si>
  <si>
    <t>AADS93cAAwAAAAAAEE0QL0Eg2whcOy6gQSDbCDBDSVEuTkFTREFRR006TkhJQy5JUV9URVZfRUJJVERBLjEwMDAwLjIwMjItMTItMzABAAAA+7NDKgMAAAAAABBNEC9BINsIOsYtoEEg2wgxQ0lRLk5BU0RBUUdNOk5ISUMuSVFfUFJJQ0VfU0FMRVMuMTAwMDAuMjAyMi0xMi0zMAEAAAD7s0MqAwAAAAAAEE0QL0Eg2wguny2gQSDbCDNDSVEuTkFTREFRR006QllOTy5JUV9URVZfVE9UQUxfUkVWLjEwMDAwLjIwMjItMTItMzABAAAAnVhPJwMAAAAAABBNEC9BINsIAwMtoEEg2wgpQ0lRLk5BU0RBUUdNOkJZTk8uSVFfUEJWLjEwMDAwLjIwMjItMTItMzABAAAAnVhPJwMAAAACTk0BBwAAAAUAAAABMQEAAAALLTIxMDU2NDY3NTMDAAAAATACAAAABjEwMDA2NwQAAAABMAcAAAAKMTIvMjkvMjAyMggAAAAKMTIvMjkvMjAyMhBNEC9BINsI+NssoEEg2wgtQ0lRLk5BU0RBUUdNOkJPQ04uSVFfUEVfRVhDTC4xMDAwMC4yMDIyLTEyLTMwAQAAAGp+wGgDAAAAAAAQTRAvQSDbCNI/LKBBINsILENJUS5OQVNEQVFHUzpPQi5JUV9URVZfRUJJVC4xMDAwMC4yMDIyLTEyLTMwAQAAADsVCgICAAAAEDIuNzk0NTg5OTc1NjkxNjMBBwAAAAUAAAABMQEAAAALLTIxMDc2ODIwNDQDAAAAATACAAAABjEwMDA2MgQAAAABMAcAAAAKMTIvMzAvMjAyMggAAAAKMTIvMzAvMjAyMhBNEC9BINsIp6MroEEg2wgwQ0lRLk5BU0RBUUNN</t>
  </si>
  <si>
    <t>OlBMQkMuSVFfVEVWX0VCSVREQS4xMDAwMC4yMDIyLTEyLTMwAQAAANJ1MAADAAAAAAAQTRAvQSDbCHPgKqBBINsIMUNJUS5OQVNEQVFDTTpQTEJDLklRX1BSSUNFX1NBTEVTLjEwMDAwLjIwMjItMTItMzABAAAA0nUwAAIAAAAQMy43Mzg2MzU3NTgxODkyOAEHAAAABQAAAAExAQAAAAstMjEwNzc3MjQ1MwMAAAABMAIAAAAFMzg5NTgEAAAAATAHAAAACjEyLzMwLzIwMjIIAAAACjEyLzMwLzIwMjIQTRAvQSDbCHPgKqBBINsIM0NJUS5OQVNEQVFHTTpBVEFJLklRX1RFVl9UT1RBTF9SRVYuMTAwMDAuMjAyMi0xMi0zMAEAAADtN1cqAgAAABA3Ljg5OTE2MTU5MzA1MDY1AQcAAAAFAAAAATEBAAAACy0yMTA1MjcyMTk0AwAAAAEwAgAAAAYxMDAwNjEEAAAAATAHAAAACjEyLzMwLzIwMjIIAAAACjEyLzMwLzIwMjIQTRAvQSDbCGf2KaBBINsIKUNJUS5OQVNEQVFHTTpBVEFJLklRX1BCVi4xMDAwMC4yMDIyLTEyLTMwAQAAAO03VyoCAAAAEDEuMTMzOTY2MTY2MDMwNTUBBwAAAAUAAAABMQEAAAALLTIxMDUyNzIxOTQDAAAAATACAAAABjEwMDA2NwQAAAABMAcAAAAKMTIvMzAvMjAyMggAAAAKMTIvMzAvMjAyMhBNEC9BINsIyBwqoEEg2wgtQ0lRLk5BU0RBUUdNOlBCQVguSVFfUEVfRVhDTC4xMDAwMC4yMDIyLTEyLTMwAQAAADNAw2MDAAAAAAAQTRAvQSDbCEczKaBBINsILkNJUS5OQVNEQVFHUzpLTFRSLklR</t>
  </si>
  <si>
    <t>X1RFVl9FQklULjEwMDAwLjIwMjItMTItMzABAAAAtAfEAgMAAAACTk0BBwAAAAUAAAABMQEAAAALLTIxMTA3MTM1OTkDAAAAATACAAAABjEwMDA2MgQAAAABMAcAAAAKMTIvMzAvMjAyMggAAAAKMTIvMzAvMjAyMhBNEC9BINsIFr4ooEEg2wgwQ0lRLk5BU0RBUUdNOkNTTE0uSVFfVEVWX0VCSVREQS4xMDAwMC4yMDIyLTEyLTMwAQAAAD6692gDAAAAAAAQTRAvQSDbCL0hKKBBINsIMUNJUS5OQVNEQVFHTTpDU0xNLklRX1BSSUNFX1NBTEVTLjEwMDAwLjIwMjItMTItMzABAAAAPrr3aAMAAAAAABBNEC9BINsIvSEooEEg2wgzQ0lRLk5BU0RBUUNNOkZITFQuSVFfVEVWX1RPVEFMX1JFVi4xMDAwMC4yMDIyLTEyLTMwAQAAADK7BGQDAAAAAAAQTRAvQSDbCJGFJ6BBINsIKUNJUS5OQVNEQVFDTTpGSExULklRX1BCVi4xMDAwMC4yMDIyLTEyLTMwAQAAADK7BGQDAAAAAk5NAQcAAAAFAAAAATEBAAAACy0yMTA2NjUwMDA4AwAAAAEwAgAAAAYxMDAwNjcEAAAAATAHAAAACjEyLzI3LzIwMjIIAAAACjEyLzI3LzIwMjIQTRAvQSDbCIleJ6BBINsILUNJUS5OQVNEQVFHUzpDR05ULklRX1BFX0VYQ0wuMTAwMDAuMjAyMi0xMi0zMAEAAADS+hspAwAAAAJOTQEHAAAABQAAAAExAQAAAAstMjEwNDkzNzkwMAMAAAABMAIAAAAGMTAwMDY2BAAAAAEwBwAAAAoxMi8zMC8yMDIyCAAAAAoxMi8zMC8yMDIyEE0QL0Eg2whl</t>
  </si>
  <si>
    <t>wiagQSDbCC5DSVEuTkFTREFRR1M6R0JJTy5JUV9URVZfRUJJVC4xMDAwMC4yMDIyLTEyLTMwAQAAAFEvsSADAAAAAk5NAQcAAAAFAAAAATEBAAAACy0yMTEwNjQ0OTk4AwAAAAEwAgAAAAYxMDAwNjIEAAAAATAHAAAACjEyLzMwLzIwMjIIAAAACjEyLzMwLzIwMjIQTRAvQSDbCDUmJqBBINsIMENJUS5OQVNEQVFDTTpOS1NILklRX1RFVl9FQklUREEuMTAwMDAuMjAyMi0xMi0zMAEAAADmTAYAAwAAAAAAEE0QL0Eg2wgGYyWgQSDbCDFDSVEuTkFTREFRQ006TktTSC5JUV9QUklDRV9TQUxFUy4xMDAwMC4yMDIyLTEyLTMwAQAAAOZMBgACAAAAEDQuOTM0ODMyNjU3MTMwNjQBBwAAAAUAAAABMQEAAAALLTIxMDg1MjI4NTcDAAAAATACAAAABTM4OTU4BAAAAAEwBwAAAAoxMi8zMC8yMDIyCAAAAAoxMi8zMC8yMDIyEE0QL0Eg2wgGYyWgQSDbCDNDSVEuTkFTREFRR1M6UEZNVC5JUV9URVZfVE9UQUxfUkVWLjEwMDAwLjIwMjItMTItMzABAAAANAOBAQIAAAAQMi4xMjYyNDc5OTU4Njc5MwEHAAAABQAAAAExAQAAAAstMjEwNzk0MjM5MAMAAAABMAIAAAAGMTAwMDYxBAAAAAEwBwAAAAoxMi8zMC8yMDIyCAAAAAoxMi8zMC8yMDIyEE0QL0Eg2wjOnySgQSDbCClDSVEuTkFTREFRR1M6UEZNVC5JUV9QQlYuMTAwMDAuMjAyMi0xMi0zMAEAAAA0A4EBAgAAABAzLjAzNDQwMTM2OTc2NzQ0AQcAAAAFAAAAATEBAAAA</t>
  </si>
  <si>
    <t>Cy0yMTA3OTQyMzkwAwAAAAEwAgAAAAYxMDAwNjcEAAAAATAHAAAACjEyLzMwLzIwMjIIAAAACjEyLzMwLzIwMjIQTRAvQSDbCNjGJKBBINsILUNJUS5OQVNEQVFDTTpHUldHLklRX1BFX0VYQ0wuMTAwMDAuMjAyMi0xMi0zMAEAAAB+apwPAgAAABAxOC42NjY2NjY2NjY2NjY3AQcAAAAFAAAAATEBAAAACy0yMTA4ODYzMDg5AwAAAAEwAgAAAAYxMDAwNjYEAAAAATAHAAAACjEyLzMwLzIwMjIIAAAACjEyLzMwLzIwMjIQTRAvQSDbCBrcI6BBINsILkNJUS5OQVNEQVFDTTpUR0FOLklRX1RFVl9FQklULjEwMDAwLjIwMjItMTItMzABAAAAPx5BBgMAAAACTk0BBwAAAAUAAAABMQEAAAALLTIxMTI4OTQ2MzIDAAAAATACAAAABjEwMDA2MgQAAAABMAcAAAAKMTIvMzAvMjAyMggAAAAKMTIvMzAvMjAyMhBNEC9BINsI7T8joEEg2wgwQ0lRLk5BU0RBUUNNOk9SUkYuSVFfVEVWX0VCSVREQS4xMDAwMC4yMDIyLTEyLTMwAQAAAPFvMAADAAAAAAAQTRAvQSDbCM/KIqBBINsIMUNJUS5OQVNEQVFDTTpPUlJGLklRX1BSSUNFX1NBTEVTLjEwMDAwLjIwMjItMTItMzABAAAA8W8wAAIAAAAQMi4yMjcwNzU1NDU5NDEyMgEHAAAABQAAAAExAQAAAAstMjEwODYyOTg1MwMAAAABMAIAAAAFMzg5NTgEAAAAATAHAAAACjEyLzMwLzIwMjIIAAAACjEyLzMwLzIwMjIbdBAvQSDbCMSjIqBBINsIMUNJUS5OQVNEQVFDTTpMRS5J</t>
  </si>
  <si>
    <t>UV9URVZfVE9UQUxfUkVWLjEwMDAwLjIwMjItMTItMzABAAAAAVoEAAIAAAARMC40MDI5NDkwMDc3MDEyMTkBBwAAAAUAAAABMQEAAAALLTIxMDcwNDQzMzADAAAAATACAAAABjEwMDA2MQQAAAABMAcAAAAKMTIvMzAvMjAyMggAAAAKMTIvMzAvMjAyMht0EC9BINsImwcioEEg2wgnQ0lRLk5BU0RBUUNNOkxFLklRX1BCVi4xMDAwMC4yMDIyLTEyLTMwAQAAAAFaBAACAAAAETAuNjE1NTg5Njk5NjUxNDM0AQcAAAAFAAAAATEBAAAACy0yMTA3MDQ0MzMwAwAAAAEwAgAAAAYxMDAwNjcEAAAAATAHAAAACjEyLzMwLzIwMjIIAAAACjEyLzMwLzIwMjIbdBAvQSDbCJLgIaBBINsILUNJUS5OQVNEQVFHUzpDQ0NDLklRX1BFX0VYQ0wuMTAwMDAuMjAyMi0xMi0zMAEAAAAEzioTAwAAAAJOTQEHAAAABQAAAAExAQAAAAstMjExMDc2MDgzMQMAAAABMAIAAAAGMTAwMDY2BAAAAAEwBwAAAAoxMi8zMC8yMDIyCAAAAAoxMi8zMC8yMDIyG3QQL0Eg2wheHSGgQSDbCC5DSVEuTkFTREFRR006VVJHTi5JUV9URVZfRUJJVC4xMDAwMC4yMDIyLTEyLTMwAQAAANXSWA4DAAAAAk5NAQcAAAAFAAAAATEBAAAACy0yMTA3NjY0MjcyAwAAAAEwAgAAAAYxMDAwNjIEAAAAATAHAAAACjEyLzMwLzIwMjIIAAAACjEyLzMwLzIwMjIbdBAvQSDbCDSBIKBBINsIMENJUS5OQVNEQVFHTTpYT01BLklRX1RFVl9FQklUREEuMTAwMDAuMjAy</t>
  </si>
  <si>
    <t>Mi0xMi0zMAEAAAChjwAAAgAAABA3LjQ1NDQ5NzEwNTEyOTUxAQcAAAAFAAAAATEBAAAACy0yMTA5MTc3MTk2AwAAAAEwAgAAAAYxMDAwNjMEAAAAATAHAAAACjEyLzMwLzIwMjIIAAAACjEyLzMwLzIwMjIbdBAvQSDbCAzlH6BBINsIMUNJUS5OQVNEQVFHTTpYT01BLklRX1BSSUNFX1NBTEVTLjEwMDAwLjIwMjItMTItMzABAAAAoY8AAAIAAAAQNS40NDI4NTEzOTE1MjExNgEHAAAABQAAAAExAQAAAAstMjEwOTE3NzE5NgMAAAABMAIAAAAFMzg5NTgEAAAAATAHAAAACjEyLzMwLzIwMjIIAAAACjEyLzMwLzIwMjIbdBAvQSDbCAzlH6BBINsIM0NJUS5OQVNEQVFHUzpOS1RSLklRX1RFVl9UT1RBTF9SRVYuMTAwMDAuMjAyMi0xMi0zMAEAAADpdAAAAgAAABEwLjEyNzk5MDUxNDA5NjE4NgEHAAAABQAAAAExAQAAAAstMjEwOTYzNTk5NgMAAAABMAIAAAAGMTAwMDYxBAAAAAEwBwAAAAoxMi8zMC8yMDIyCAAAAAoxMi8zMC8yMDIyG3QQL0Eg2whdIh+gQSDbCClDSVEuTkFTREFRR1M6TktUUi5JUV9QQlYuMTAwMDAuMjAyMi0xMi0zMAEAAADpdAAAAgAAABEwLjYxNjg1NDgyMTAzNDMxMwEHAAAABQAAAAExAQAAAAstMjEwOTYzNTk5NgMAAAABMAIAAAAGMTAwMDY3BAAAAAEwBwAAAAoxMi8zMC8yMDIyCAAAAAoxMi8zMC8yMDIyG3QQL0Eg2whdIh+gQSDbCC1DSVEuTkFTREFRQ006RlZDQi5JUV9QRV9FWENM</t>
  </si>
  <si>
    <t>LjEwMDAwLjIwMjItMTItMzABAAAAxoTMAgIAAAAQMTIuNzEzMzMzMzMzMzMzMwEHAAAABQAAAAExAQAAAAstMjEwNjg3NzgxMQMAAAABMAIAAAAGMTAwMDY2BAAAAAEwBwAAAAoxMi8zMC8yMDIyCAAAAAoxMi8zMC8yMDIyG3QQL0Eg2whROB6gQSDbCC5DSVEuTkFTREFRR006UkdDTy5JUV9URVZfRUJJVC4xMDAwMC4yMDIyLTEyLTMwAQAAACuWBAACAAAAEDIyLjI5NTIwMjYyOTYyNTEBBwAAAAUAAAABMQEAAAALLTIxMTM2MDA1NjMDAAAAATACAAAABjEwMDA2MgQAAAABMAcAAAAKMTIvMzAvMjAyMggAAAAKMTIvMzAvMjAyMht0EC9BINsINsMdoEEg2wgwQ0lRLk5BU0RBUUdTOlNPTkQuSVFfVEVWX0VCSVREQS4xMDAwMC4yMDIyLTEyLTMwAQAAADz06iYDAAAAAk5NAQcAAAAFAAAAATEBAAAACy0yMTA1OTc1NTQyAwAAAAEwAgAAAAYxMDAwNjMEAAAAATAHAAAACjEyLzMwLzIwMjIIAAAACjEyLzMwLzIwMjIbdBAvQSDbCAcnHaBBINsIMUNJUS5OQVNEQVFHUzpTT05ELklRX1BSSUNFX1NBTEVTLjEwMDAwLjIwMjItMTItMzABAAAAPPTqJgIAAAASMC4wNDI2NDc0MTA5NDc5MDY4AQcAAAAFAAAAATEBAAAACy0yMTA1OTc1NTQyAwAAAAEwAgAAAAUzODk1OAQAAAABMAcAAAAKMTIvMzAvMjAyMggAAAAKMTIvMzAvMjAyMht0EC9BINsIBycdoEEg2wgzQ0lRLk5BU0RBUUdNOkRDRkMuSVFfVEVWX1RPVEFM</t>
  </si>
  <si>
    <t>X1JFVi4xMDAwMC4yMDIyLTEyLTMwAQAAABDpyB8DAAAAAAAbdBAvQSDbCLKKHKBBINsIKUNJUS5OQVNEQVFHTTpEQ0ZDLklRX1BCVi4xMDAwMC4yMDIyLTEyLTMwAQAAABDpyB8DAAAAAAAbdBAvQSDbCJk8HKBBINsILUNJUS5OQVNEQVFDTTpDRkZTLklRX1BFX0VYQ0wuMTAwMDAuMjAyMi0xMi0zMAEAAAA7/vcpAwAAAAJOTQEHAAAABQAAAAExAQAAAAstMjEwNTU0NTc3OQMAAAABMAIAAAAGMTAwMDY2BAAAAAEwBwAAAAoxMi8zMC8yMDIyCAAAAAoxMi8zMC8yMDIyG3QQL0Eg2wh8xxugQSDbCC5DSVEuTkFTREFRQ006UEtCSy5JUV9URVZfRUJJVC4xMDAwMC4yMDIyLTEyLTMwAQAAAFSqLgADAAAAAAAbdBAvQSDbCFQrG6BBINsIMENJUS5OQVNEQVFDTTpNQkNOLklRX1RFVl9FQklUREEuMTAwMDAuMjAyMi0xMi0zMAEAAAB9L2QAAwAAAAAAG3QQL0Eg2wgiaBqgQSDbCDFDSVEuTkFTREFRQ006TUJDTi5JUV9QUklDRV9TQUxFUy4xMDAwMC4yMDIyLTEyLTMwAQAAAH0vZAACAAAAEDMuMDk0Njg4NDMwMzgzMDYBBwAAAAUAAAABMQEAAAALLTIxMDgyMDg1MDMDAAAAATACAAAABTM4OTU4BAAAAAEwBwAAAAoxMi8zMC8yMDIyCAAAAAoxMi8zMC8yMDIyG3QQL0Eg2wgtjxqgQSDbCDNDSVEuTkFTREFRQ006RkVOQy5JUV9URVZfVE9UQUxfUkVWLjEwMDAwLjIwMjItMTItMzABAAAA9jQWAAMAAAAAABt0EC9B</t>
  </si>
  <si>
    <t>INsIJswZoEEg2wgpQ0lRLk5BU0RBUUNNOkZFTkMuSVFfUEJWLjEwMDAwLjIwMjItMTItMzABAAAA9jQWAAIAAAAQMTUuODM0MDU5MDYxMDQwMwEHAAAABQAAAAExAQAAAAstMjExMDIwNDExNwMAAAABMAIAAAAGMTAwMDY3BAAAAAEwBwAAAAoxMi8zMC8yMDIyCAAAAAoxMi8zMC8yMDIyG3QQL0Eg2wgmzBmgQSDbCC1DSVEuTkFTREFRR006U0VMQi5JUV9QRV9FWENMLjEwMDAwLjIwMjItMTItMzABAAAA+uQtAwMAAAACTk0BBwAAAAUAAAABMQEAAAALLTIxMDg5MDg2NzUDAAAAATACAAAABjEwMDA2NgQAAAABMAcAAAAKMTIvMzAvMjAyMggAAAAKMTIvMzAvMjAyMht0EC9BINsI7uEYoEEg2wguQ0lRLk5BU0RBUUdTOlRDQlguSVFfVEVWX0VCSVQuMTAwMDAuMjAyMi0xMi0zMAEAAAANMyEQAwAAAAAAG3QQL0Eg2wjNbBigQSDbCDBDSVEuTkFTREFRQ006TUFRQy5JUV9URVZfRUJJVERBLjEwMDAwLjIwMjItMTItMzABAAAAQlD/KQMAAAAAABt0EC9BINsIp/cXoEEg2wgxQ0lRLk5BU0RBUUNNOk1BUUMuSVFfUFJJQ0VfU0FMRVMuMTAwMDAuMjAyMi0xMi0zMAEAAABCUP8pAwAAAAAAG3QQL0Eg2wjqzxegQSDbCDNDSVEuTkFTREFRR1M6Q1dDTy5JUV9URVZfVE9UQUxfUkVWLjEwMDAwLjIwMjItMTItMzABAAAA0TgGAAIAAAAQMi43NzM0NDExNTc3Nzg0MgEHAAAABQAAAAExAQAAAAstMjEwNjQwMjY1OQMA</t>
  </si>
  <si>
    <t>AAABMAIAAAAGMTAwMDYxBAAAAAEwBwAAAAoxMi8zMC8yMDIyCAAAAAoxMi8zMC8yMDIyG3QQL0Eg2wjHMxegQSDbCClDSVEuTkFTREFRR1M6Q1dDTy5JUV9QQlYuMTAwMDAuMjAyMi0xMi0zMAEAAADROAYAAgAAABAxLjQzMTg2MjM2MjQyMzkxAQcAAAAFAAAAATEBAAAACy0yMTA2NDAyNjU5AwAAAAEwAgAAAAYxMDAwNjcEAAAAATAHAAAACjEyLzMwLzIwMjIIAAAACjEyLzMwLzIwMjIbdBAvQSDbCLYMF6BBINsILUNJUS5OQVNEQVFHTTpPTUVSLklRX1BFX0VYQ0wuMTAwMDAuMjAyMi0xMi0zMAEAAACEfgAAAwAAAAJOTQEHAAAABQAAAAExAQAAAAstMjExMDA2NjY0MQMAAAABMAIAAAAGMTAwMDY2BAAAAAEwBwAAAAoxMi8zMC8yMDIyCAAAAAoxMi8zMC8yMDIyG3QQL0Eg2wiOcBagQSDbCC5DSVEuTkFTREFRR1M6SE9GVC5JUV9URVZfRUJJVC4xMDAwMC4yMDIyLTEyLTMwAQAAAFMxMAACAAAAEDE5LjgxMjYyNTc1NzI1NjMBBwAAAAUAAAABMQEAAAALLTIxMDMwMDE1NjEDAAAAATACAAAABjEwMDA2MgQAAAABMAcAAAAKMTIvMzAvMjAyMggAAAAKMTIvMzAvMjAyMht0EC9BINsIZNQVoEEg2wgwQ0lRLk5BU0RBUUNNOlNXS0guSVFfVEVWX0VCSVREQS4xMDAwMC4yMDIyLTEyLTMwAQAAAAN3AAADAAAAAAAbdBAvQSDbCLwRFaBBINsIMUNJUS5OQVNEQVFDTTpTV0tILklRX1BSSUNFX1NBTEVTLjEwMDAw</t>
  </si>
  <si>
    <t>LjIwMjItMTItMzABAAAAA3cAAAIAAAAQNC4wNDY1NjU3ODY5NzQ0NgEHAAAABQAAAAExAQAAAAstMjEwNjg4MTQzNAMAAAABMAIAAAAFMzg5NTgEAAAAATAHAAAACjEyLzMwLzIwMjIIAAAACjEyLzMwLzIwMjIbdBAvQSDbCMI4FaBBINsIM0NJUS5OQVNEQVFHUzpTU0JLLklRX1RFVl9UT1RBTF9SRVYuMTAwMDAuMjAyMi0xMi0zMAEAAADx0aMHAwAAAAAAG3QQL0Eg2wiJThSgQSDbCClDSVEuTkFTREFRR1M6U1NCSy5JUV9QQlYuMTAwMDAuMjAyMi0xMi0zMAEAAADx0aMHAgAAABAxLjQ3MjQ4OTYyMTM2NDE3AQcAAAAFAAAAATEBAAAACy0yMTA3NjYzMTM3AwAAAAEwAgAAAAYxMDAwNjcEAAAAATAHAAAACjEyLzMwLzIwMjIIAAAACjEyLzMwLzIwMjIbdBAvQSDbCI51FKBBINsILUNJUS5OQVNEQVFDTTpQR1JXLklRX1BFX0VYQ0wuMTAwMDAuMjAyMi0xMi0zMAEAAAA0OmopAgAAABAxOTAuMjM5ODY3NjU5MjIyAQcAAAAFAAAAATEBAAAACy0yMTAzMDU5MzExAwAAAAEwAgAAAAYxMDAwNjYEAAAAATAHAAAACjEyLzI3LzIwMjIIAAAACjEyLzI3LzIwMjIbdBAvQSDbCFGLE6BBINsILkNJUS5OQVNEQVFDTTpTV1NTLklRX1RFVl9FQklULjEwMDAwLjIwMjItMTItMzABAAAAfl//KQMAAAAAABt0EC9BINsIMRYToEEg2wgwQ0lRLk5BU0RBUUdNOkNWTFkuSVFfVEVWX0VCSVREQS4xMDAwMC4yMDIyLTEyLTMw</t>
  </si>
  <si>
    <t>AQAAAJW2BQADAAAAAAAbdBAvQSDbCBOhEqBBINsIMUNJUS5OQVNEQVFHTTpDVkxZLklRX1BSSUNFX1NBTEVTLjEwMDAwLjIwMjItMTItMzABAAAAlbYFAAIAAAAQMy4wOTEwNTQwMDkxNTU0OQEHAAAABQAAAAExAQAAAAstMjEwODg5NjMwNAMAAAABMAIAAAAFMzg5NTgEAAAAATAHAAAACjEyLzMwLzIwMjIIAAAACjEyLzMwLzIwMjIbdBAvQSDbCAh6EqBBINsIM0NJUS5OQVNEQVFDTTpKWU5ULklRX1RFVl9UT1RBTF9SRVYuMTAwMDAuMjAyMi0xMi0zMAEAAAD/8z4QAgAAAA8yLjY4ODIxNjQ4ODE0MTUBBwAAAAUAAAABMQEAAAALLTIxMDg1MDQ1NDIDAAAAATACAAAABjEwMDA2MQQAAAABMAcAAAAKMTIvMzAvMjAyMggAAAAKMTIvMzAvMjAyMht0EC9BINsI390RoEEg2wgpQ0lRLk5BU0RBUUNNOkpZTlQuSVFfUEJWLjEwMDAwLjIwMjItMTItMzABAAAA//M+EAIAAAAQNi44MjMxNTY3NTkzNDIxOQEHAAAABQAAAAExAQAAAAstMjEwODUwNDU0MgMAAAABMAIAAAAGMTAwMDY3BAAAAAEwBwAAAAoxMi8zMC8yMDIyCAAAAAoxMi8zMC8yMDIyG3QQL0Eg2wjTthGgQSDbCC1DSVEuTkFTREFRR1M6V0VZUy5JUV9QRV9FWENMLjEwMDAwLjIwMjItMTItMzABAAAAKcoEAAIAAAAPOS45ODExMzIwNzU0NzE3AQcAAAAFAAAAATEBAAAACy0yMTA4NTY1NjU4AwAAAAEwAgAAAAYxMDAwNjYEAAAAATAHAAAACjEyLzMw</t>
  </si>
  <si>
    <t>LzIwMjIIAAAACjEyLzMwLzIwMjIbdBAvQSDbCKPzEKBBINsILkNJUS5OQVNEQVFHTTpWRVJJLklRX1RFVl9FQklULjEwMDAwLjIwMjItMTItMzABAAAAlUYPEAMAAAACTk0BBwAAAAUAAAABMQEAAAALLTIxMDc5NDI0MDIDAAAAATACAAAABjEwMDA2MgQAAAABMAcAAAAKMTIvMzAvMjAyMggAAAAKMTIvMzAvMjAyMht0EC9BINsIk34QoEEg2wgwQ0lRLk5BU0RBUUdTOk1ZRlcuSVFfVEVWX0VCSVREQS4xMDAwMC4yMDIyLTEyLTMwAQAAAFy9wQIDAAAAAAAbdBAvQSDbCGS7D6BBINsIMUNJUS5OQVNEQVFHUzpNWUZXLklRX1BSSUNFX1NBTEVTLjEwMDAwLjIwMjItMTItMzABAAAAXL3BAgIAAAAQMi4zNTQxMTQ5MTM0MjI1MQEHAAAABQAAAAExAQAAAAstMjEwODA5NzY5NwMAAAABMAIAAAAFMzg5NTgEAAAAATAHAAAACjEyLzMwLzIwMjIIAAAACjEyLzMwLzIwMjIbdBAvQSDbCGS7D6BBINsIM0NJUS5OQVNEQVFHUzpURFVQLklRX1RFVl9UT1RBTF9SRVYuMTAwMDAuMjAyMi0xMi0zMAEAAAATguIFAgAAABEwLjM3NzgzMjAyNzQ2NzExNgEHAAAABQAAAAExAQAAAAstMjEwNzQzNjExMgMAAAABMAIAAAAGMTAwMDYxBAAAAAEwBwAAAAoxMi8zMC8yMDIyCAAAAAoxMi8zMC8yMDIyG3QQL0Eg2wiV9w6gQSDbCClDSVEuTkFTREFRR1M6VERVUC5JUV9QQlYuMTAwMDAuMjAyMi0xMi0zMAEAAAATguIFAgAAABEw</t>
  </si>
  <si>
    <t>LjYyNjc3OTU2MzU0MTMzMwEHAAAABQAAAAExAQAAAAstMjEwNzQzNjExMgMAAAABMAIAAAAGMTAwMDY3BAAAAAEwBwAAAAoxMi8zMC8yMDIyCAAAAAoxMi8zMC8yMDIyG3QQL0Eg2wiV9w6gQSDbCC1DSVEuTkFTREFRR006QUxPUi5JUV9QRV9FWENMLjEwMDAwLjIwMjItMTItMzABAAAAorxzZAMAAAAAABt0EC9BINsIYjQOoEEg2wguQ0lRLk5BU0RBUUNNOlNBVEwuSVFfVEVWX0VCSVQuMTAwMDAuMjAyMi0xMi0zMAEAAABReUMRAwAAAAJOTQEHAAAABQAAAAExAQAAAAstMjA5Nzk3ODMxNQMAAAABMAIAAAAGMTAwMDYyBAAAAAEwBwAAAAoxMi8zMC8yMDIyCAAAAAoxMi8zMC8yMDIyG3QQL0Eg2wg5mA2gQSDbCDBDSVEuTkFTREFRR1M6Q0hNRy5JUV9URVZfRUJJVERBLjEwMDAwLjIwMjItMTItMzABAAAAnFsvAAMAAAAAABt0EC9BINsIGyMNoEEg2wgxQ0lRLk5BU0RBUUdTOkNITUcuSVFfUFJJQ0VfU0FMRVMuMTAwMDAuMjAyMi0xMi0zMAEAAACcWy8AAgAAABAyLjQwMTY1OTMyODI2MzE2AQcAAAAFAAAAATEBAAAACy0yMTA3MTkwNjUyAwAAAAEwAgAAAAUzODk1OAQAAAABMAcAAAAKMTIvMzAvMjAyMggAAAAKMTIvMzAvMjAyMht0EC9BINsIEPwMoEEg2wgzQ0lRLk5BU0RBUUNNOk5FQ0IuSVFfVEVWX1RPVEFMX1JFVi4xMDAwMC4yMDIyLTEyLTMwAQAAAGhEJQADAAAAAAAbdBAvQSDbCOdfDKBBINsI</t>
  </si>
  <si>
    <t>KUNJUS5OQVNEQVFDTTpORUNCLklRX1BCVi4xMDAwMC4yMDIyLTEyLTMwAQAAAGhEJQACAAAAETAuODkwNjg3ODgyMDcxOTY5AQcAAAAFAAAAATEBAAAACy0yMTA1MTc0NjQyAwAAAAEwAgAAAAYxMDAwNjcEAAAAATAHAAAACjEyLzMwLzIwMjIIAAAACjEyLzMwLzIwMjIbdBAvQSDbCOA4DKBBINsILUNJUS5OQVNEQVFHTTpDUkdFLklRX1BFX0VYQ0wuMTAwMDAuMjAyMi0xMi0zMAEAAABLlyAEAwAAAAJOTQEHAAAABQAAAAExAQAAAAstMjEwNjQ2ODIyNAMAAAABMAIAAAAGMTAwMDY2BAAAAAEwBwAAAAoxMi8zMC8yMDIyCAAAAAoxMi8zMC8yMDIyG3QQL0Eg2wipdQugQSDbCCxDSVEuTkFTREFRR006WUkuSVFfVEVWX0VCSVQuMTAwMDAuMjAyMi0xMi0zMAEAAABdmm0iAwAAAAJOTQEHAAAABQAAAAExAQAAAAstMjA5ODExNTI1MgMAAAABMAIAAAAGMTAwMDYyBAAAAAEwBwAAAAoxMi8zMC8yMDIyCAAAAAoxMi8zMC8yMDIyG3QQL0Eg2wiKAAugQSDbCDBDSVEuTkFTREFRR1M6SU5CSy5JUV9URVZfRUJJVERBLjEwMDAwLjIwMjItMTItMzABAAAAvnQBAAMAAAAAABt0EC9BINsIVz0KoEEg2wgxQ0lRLk5BU0RBUUdTOklOQksuSVFfUFJJQ0VfU0FMRVMuMTAwMDAuMjAyMi0xMi0zMAEAAAC+dAEAAgAAABAyLjAxNjE4NDYxNDc1MDk2AQcAAAAFAAAAATEBAAAACy0yMTA4MjA4NTA5AwAAAAEwAgAAAAUzODk1</t>
  </si>
  <si>
    <t>OAQAAAABMAcAAAAKMTIvMzAvMjAyMggAAAAKMTIvMzAvMjAyMht0EC9BINsIVz0KoEEg2wgzQ0lRLk5BU0RBUUdNOldMRE4uSVFfVEVWX1RPVEFMX1JFVi4xMDAwMC4yMDIyLTEyLTMwAQAAAEIYQgACAAAAEDEuMDAxMjA1MjM0NDEzNjUBBwAAAAUAAAABMQEAAAALLTIxMDg2MDU4MDQDAAAAATACAAAABjEwMDA2MQQAAAABMAcAAAAKMTIvMzAvMjAyMggAAAAKMTIvMzAvMjAyMht0EC9BINsII3oJoEEg2wgpQ0lRLk5BU0RBUUdNOldMRE4uSVFfUEJWLjEwMDAwLjIwMjItMTItMzABAAAAQhhCAAIAAAAQMS4yNzUyNDkwMzc5MTkyNgEHAAAABQAAAAExAQAAAAstMjEwODYwNTgwNAMAAAABMAIAAAAGMTAwMDY3BAAAAAEwBwAAAAoxMi8zMC8yMDIyCAAAAAoxMi8zMC8yMDIyG3QQL0Eg2wgjegmgQSDbCC1DSVEuTkFTREFRR1M6UkVOVC5JUV9QRV9FWENMLjEwMDAwLjIwMjItMTItMzABAAAA/uq9BQMAAAACTk0BBwAAAAUAAAABMQEAAAALLTIxMDM0Nzc2MzcDAAAAATACAAAABjEwMDA2NgQAAAABMAcAAAAKMTIvMzAvMjAyMggAAAAKMTIvMzAvMjAyMht0EC9BINsI5o8IoEEg2wguQ0lRLk5BU0RBUUdNOlJBQ1kuSVFfVEVWX0VCSVQuMTAwMDAuMjAyMi0xMi0zMAEAAADXJBhpAwAAAAJOTQEHAAAABQAAAAExAQAAAAstMjEwNTEwNjIzNwMAAAABMAIAAAAGMTAwMDYyBAAAAAEwBwAAAAoxMi8zMC8yMDIy</t>
  </si>
  <si>
    <t>CAAAAAoxMi8zMC8yMDIyG3QQL0Eg2wjHGgigQSDbCDBDSVEuTkFTREFRR006RkhUWC5JUV9URVZfRUJJVERBLjEwMDAwLjIwMjItMTItMzABAAAA6GMSIAMAAAACTk0BBwAAAAUAAAABMQEAAAALLTIxMDg4MzY4MTIDAAAAATACAAAABjEwMDA2MwQAAAABMAcAAAAKMTIvMzAvMjAyMggAAAAKMTIvMzAvMjAyMht0EC9BINsIKX8HoEEg2wgxQ0lRLk5BU0RBUUdNOkZIVFguSVFfUFJJQ0VfU0FMRVMuMTAwMDAuMjAyMi0xMi0zMAEAAADoYxIgAgAAABAxNzkuNzk5MzQ2MTg0MTk2AQcAAAAFAAAAATEBAAAACy0yMTA4ODM2ODEyAwAAAAEwAgAAAAUzODk1OAQAAAABMAcAAAAKMTIvMzAvMjAyMggAAAAKMTIvMzAvMjAyMht0EC9BINsIKX8HoEEg2wgzQ0lRLk5BU0RBUUNNOk9YVVMuSVFfVEVWX1RPVEFMX1JFVi4xMDAwMC4yMDIyLTEyLTMwAQAAAIPUcioDAAAAAAAbdBAvQSDbCHXiBqBBINsIKUNJUS5OQVNEQVFDTTpPWFVTLklRX1BCVi4xMDAwMC4yMDIyLTEyLTMwAQAAAIPUcioCAAAAEDE3My41NzI2MDQ3NjUyNjUBBwAAAAUAAAABMQEAAAALLTIxMDYwMTkzNjcDAAAAATACAAAABjEwMDA2NwQAAAABMAcAAAAKMTIvMzAvMjAyMggAAAAKMTIvMzAvMjAyMht0EC9BINsIYpQGoEEg2wgtQ0lRLk5BU0RBUUNNOlNFUEEuSVFfUEVfRVhDTC4xMDAwMC4yMDIyLTEyLTMwAQAAABJGRyoDAAAAAAAbdBAvQSDb</t>
  </si>
  <si>
    <t>CDf4BaBBINsILkNJUS5OQVNEQVFHTTpUT1VSLklRX1RFVl9FQklULjEwMDAwLjIwMjItMTItMzABAAAAGQM/AwMAAAACTk0BBwAAAAUAAAABMQEAAAALLTIwOTc3NjgyMDkDAAAAATACAAAABjEwMDA2MgQAAAABMAcAAAAKMTIvMzAvMjAyMggAAAAKMTIvMzAvMjAyMht0EC9BINsIGIMFoEEg2wgwQ0lRLk5BU0RBUUNNOkRSVFMuSVFfVEVWX0VCSVREQS4xMDAwMC4yMDIyLTEyLTMwAQAAABrish8DAAAAAk5NAQcAAAAFAAAAATEBAAAACy0yMTA2NDY3MTk2AwAAAAEwAgAAAAYxMDAwNjMEAAAAATAHAAAACjEyLzMwLzIwMjIIAAAACjEyLzMwLzIwMjIbdBAvQSDbCOW/BKBBINsIMUNJUS5OQVNEQVFDTTpEUlRTLklRX1BSSUNFX1NBTEVTLjEwMDAwLjIwMjItMTItMzABAAAAGuKyHwMAAAAAABt0EC9BINsI5b8EoEEg2wgzQ0lRLk5BU0RBUUdNOkFQWEkuSVFfVEVWX1RPVEFMX1JFVi4xMDAwMC4yMDIyLTEyLTMwAQAAAPQ32mgDAAAAAAAbdBAvQSDbCL0jBKBBINsIKUNJUS5OQVNEQVFHTTpBUFhJLklRX1BCVi4xMDAwMC4yMDIyLTEyLTMwAQAAAPQ32mgDAAAAAk5NAQcAAAAFAAAAATEBAAAACy0yMTA0MTE0MTIzAwAAAAEwAgAAAAYxMDAwNjcEAAAAATAHAAAACjEyLzI5LzIwMjIIAAAACjEyLzI5LzIwMjIbdBAvQSDbCL0jBKBBINsILUNJUS5OQVNEQVFHTTpGTlZULklRX1BFX0VYQ0wuMTAwMDAuMjAy</t>
  </si>
  <si>
    <t>Mi0xMi0zMAEAAACrCUVkAwAAAAAAG3QQL0Eg2wiDOQOgQSDbCC5DSVEuTkFTREFRR1M6QUJPUy5JUV9URVZfRUJJVC4xMDAwMC4yMDIyLTEyLTMwAQAAAIFNggADAAAAAk5NAQcAAAAFAAAAATEBAAAACy0yMTA2NjE5MzMwAwAAAAEwAgAAAAYxMDAwNjIEAAAAATAHAAAACjEyLzMwLzIwMjIIAAAACjEyLzMwLzIwMjIbdBAvQSDbCGLEAqBBINsIMENJUS5OQVNEQVFHTTpHQkJLLklRX1RFVl9FQklUREEuMTAwMDAuMjAyMi0xMi0zMAEAAAAHmatpAwAAAAAAG3QQL0Eg2wi9KAKgQSDbCDFDSVEuTkFTREFRR006R0JCSy5JUV9QUklDRV9TQUxFUy4xMDAwMC4yMDIyLTEyLTMwAQAAAAeZq2kDAAAAAAAbdBAvQSDbCL0oAqBBINsIM0NJUS5OQVNEQVFDTTpUV0NCLklRX1RFVl9UT1RBTF9SRVYuMTAwMDAuMjAyMi0xMi0zMAEAAAD06gsqAwAAAAAAG3QQL0Eg2wiUjAGgQSDbCClDSVEuTkFTREFRQ006VFdDQi5JUV9QQlYuMTAwMDAuMjAyMi0xMi0zMAEAAAD06gsqAwAAAAJOTQEHAAAABQAAAAExAQAAAAstMjEwNTU0NjM2MgMAAAABMAIAAAAGMTAwMDY3BAAAAAEwBwAAAAoxMi8zMC8yMDIyCAAAAAoxMi8zMC8yMDIyG3QQL0Eg2wiKZQGgQSDbCC1DSVEuTkFTREFRQ006UFJRUi5JUV9QRV9FWENMLjEwMDAwLjIwMjItMTItMzABAAAA7+xcDQMAAAACTk0BBwAAAAUAAAABMQEAAAALLTIwOTc3NjgyNjkDAAAA</t>
  </si>
  <si>
    <t>ATACAAAABjEwMDA2NgQAAAABMAcAAAAKMTIvMzAvMjAyMggAAAAKMTIvMzAvMjAyMht0EC9BINsIbckAoEEg2wguQ0lRLk5BU0RBUUNNOkJSSVYuSVFfVEVWX0VCSVQuMTAwMDAuMjAyMi0xMi0zMAEAAADudg4qAwAAAAJOTQEHAAAABQAAAAExAQAAAAstMjEwNjUxNzk0OAMAAAABMAIAAAAGMTAwMDYyBAAAAAEwBwAAAAoxMi8zMC8yMDIyCAAAAAoxMi8zMC8yMDIyG3QQL0Eg2whsLQCgQSDbCDBDSVEuTkFTREFRR1M6TFZPWC5JUV9URVZfRUJJVERBLjEwMDAwLjIwMjItMTItMzABAAAAfrMNAAMAAAACTk0BBwAAAAUAAAABMQEAAAALLTIxMDg1NTEyNjIDAAAAATACAAAABjEwMDA2MwQAAAABMAcAAAAKMTIvMzAvMjAyMggAAAAKMTIvMzAvMjAyMht0EC9BINsIN2r/n0Eg2wgxQ0lRLk5BU0RBUUdTOkxWT1guSVFfUFJJQ0VfU0FMRVMuMTAwMDAuMjAyMi0xMi0zMAEAAAB+sw0AAgAAABAxLjk5MTg3NDIyNjIyMDU4AQcAAAAFAAAAATEBAAAACy0yMTA4NTUxMjYyAwAAAAEwAgAAAAUzODk1OAQAAAABMAcAAAAKMTIvMzAvMjAyMggAAAAKMTIvMzAvMjAyMht0EC9BINsIPJH/n0Eg2wgzQ0lRLk5BU0RBUUdNOklUQVEuSVFfVEVWX1RPVEFMX1JFVi4xMDAwMC4yMDIyLTEyLTMwAQAAAIQ/PyoDAAAAAAAbdBAvQSDbCArO/p9BINsIKUNJUS5OQVNEQVFHTTpJVEFRLklRX1BCVi4xMDAwMC4yMDIyLTEyLTMw</t>
  </si>
  <si>
    <t>AQAAAIQ/PyoDAAAAAk5NAQcAAAAFAAAAATEBAAAACy0yMTA0MjY5OTk1AwAAAAEwAgAAAAYxMDAwNjcEAAAAATAHAAAACjEyLzMwLzIwMjIIAAAACjEyLzMwLzIwMjIbdBAvQSDbCArO/p9BINsILUNJUS5OQVNEQVFDTTpUQ0ZDLklRX1BFX0VYQ0wuMTAwMDAuMjAyMi0xMi0zMAEAAAA4pzAAAgAAAA84LjkyNjE3NDQ5NjY0NDMBBwAAAAUAAAABMQEAAAALLTIxMDk1NjczMDMDAAAAATACAAAABjEwMDA2NgQAAAABMAcAAAAKMTIvMzAvMjAyMggAAAAKMTIvMzAvMjAyMht0EC9BINsI1Qr+n0Eg2wgtQ0lRLk5BU0RBUUNNOktTSS5JUV9URVZfRUJJVC4xMDAwMC4yMDIyLTEyLTMwAQAAANjRFCoDAAAAAk5NAQcAAAAFAAAAATEBAAAACy0yMTA1NTg2ODYyAwAAAAEwAgAAAAYxMDAwNjIEAAAAATAHAAAACjEyLzMwLzIwMjIIAAAACjEyLzMwLzIwMjIbdBAvQSDbCINu/Z9BINsIMENJUS5OQVNEQVFDTTpPVkxZLklRX1RFVl9FQklUREEuMTAwMDAuMjAyMi0xMi0zMAEAAABFLScAAwAAAAAAG3QQL0Eg2whk+fyfQSDbCDFDSVEuTkFTREFRQ006T1ZMWS5JUV9QUklDRV9TQUxFUy4xMDAwMC4yMDIyLTEyLTMwAQAAAEUtJwACAAAAEDMuMzYwNjI1MzcwMDk1MzYBBwAAAAUAAAABMQEAAAALLTIxMDU1NzU4NjQDAAAAATACAAAABTM4OTU4BAAAAAEwBwAAAAoxMi8zMC8yMDIyCAAAAAoxMi8zMC8yMDIyG3QQL0Eg</t>
  </si>
  <si>
    <t>2whS0vyfQSDbCDNDSVEuTkFTREFRR006Q1BTUy5JUV9URVZfVE9UQUxfUkVWLjEwMDAwLjIwMjItMTItMzABAAAAgfsEAAMAAAAAABt0EC9BINsILjb8n0Eg2wgpQ0lRLk5BU0RBUUdNOkNQU1MuSVFfUEJWLjEwMDAwLjIwMjItMTItMzABAAAAgfsEAAIAAAAQMS4wOTkzODA5MzA1MjM0NwEHAAAABQAAAAExAQAAAAstMjEwODE3MDQzMwMAAAABMAIAAAAGMTAwMDY3BAAAAAEwBwAAAAoxMi8zMC8yMDIyCAAAAAoxMi8zMC8yMDIyG3QQL0Eg2wggD/yfQSDbCC1DSVEuTkFTREFRR006Q0xNQi5JUV9QRV9FWENMLjEwMDAwLjIwMjItMTItMzABAAAA+iMCAAIAAAAQMTUuMDg2MTI0NDAxOTEzOQEHAAAABQAAAAExAQAAAAstMjEwODg2MzAwOAMAAAABMAIAAAAGMTAwMDY2BAAAAAEwBwAAAAoxMi8zMC8yMDIyCAAAAAoxMi8zMC8yMDIyG3QQL0Eg2wgdTPufQSDbCC5DSVEuTkFTREFRR1M6V05FQi5JUV9URVZfRUJJVC4xMDAwMC4yMDIyLTEyLTMwAQAAABgOHQADAAAAAAAbdBAvQSDbCP3W+p9BINsIMENJUS5OQVNEQVFDTTpBTFRPLklRX1RFVl9FQklUREEuMTAwMDAuMjAyMi0xMi0zMAEAAACJMJkAAgAAABAzLjcwNjk2MjgyNzU5NzU5AQcAAAAFAAAAATEBAAAACy0yMTA4MTk4MzE5AwAAAAEwAgAAAAYxMDAwNjMEAAAAATAHAAAACjEyLzMwLzIwMjIIAAAACjEyLzMwLzIwMjIbdBAvQSDbCMoT+p9BINsI</t>
  </si>
  <si>
    <t>MUNJUS5OQVNEQVFDTTpBTFRPLklRX1BSSUNFX1NBTEVTLjEwMDAwLjIwMjItMTItMzABAAAAiTCZAAIAAAARMC4xNjk1MjAzMjc1MTc5ODIBBwAAAAUAAAABMQEAAAALLTIxMDgxOTgzMTkDAAAAATACAAAABTM4OTU4BAAAAAEwBwAAAAoxMi8zMC8yMDIyCAAAAAoxMi8zMC8yMDIyG3QQL0Eg2wjVOvqfQSDbCDNDSVEuTkFTREFRQ006SlNQUi5JUV9URVZfVE9UQUxfUkVWLjEwMDAwLjIwMjItMTItMzABAAAAXpKVJgMAAAAAABt0EC9BINsIoHf5n0Eg2wgxQ0lRLk5BU0RBUUdTOlBDQi5JUV9HUk9TU19NQVJHSU4uMTAwMDAuMjAyMi0xMi0zMAEAAADS93cAAwAAAAAAG3QQL0Eg2whcOy6gQSDbCC9DSVEuTkFTREFRR1M6UENCLklRX1RPVEFMX0xJQUIuMTAwMDAuMjAyMi0xMi0zMAEAAADS93cAAgAAAAgxODkzLjQ0OQEIAAAABQAAAAExAQAAAAstMjEwOTUxMjU1NwMAAAADMTYwAgAAAAQxMjc2BAAAAAEwBwAAAAoxMi8zMC8yMDIyCAAAAAoxMi8zMS8yMDIxCQAAAAEwG3QQL0Eg2whhYi6gQSDbCC9DSVEuTkFTREFRR006TkhJQy5JUV9UT1RBTF9SRVYuMTAwMDAuMjAyMi0xMi0zMAEAAAD7s0MqAwAAAAAAG3QQL0Eg2wg6xi2gQSDbCDJDSVEuTkFTREFRR006TkhJQy5JUV9UT1RBTF9BU1NFVFMuMTAwMDAuMjAyMi0xMi0zMAEAAAD7s0MqAgAAAAcxOTkuNTQ1AQgAAAAFAAAAATEBAAAACy0yMTA3MDQ5</t>
  </si>
  <si>
    <t>OTIxAwAAAAMxNjACAAAABDEwMDcEAAAAATAHAAAACjEyLzMwLzIwMjIIAAAACjEyLzMxLzIwMjEJAAAAATAhmxAvQSDbCEHtLaBBINsIKENJUS5OQVNEQVFHTTpOSElDLklRX1JFLjEwMDAwLjIwMjItMTItMzABAAAA+7NDKgIAAAAGLTQuNDM4AQgAAAAFAAAAATEBAAAACy0yMTA3MDQ5OTIxAwAAAAMxNjACAAAABDEyMjIEAAAAATAHAAAACjEyLzMwLzIwMjIIAAAACjEyLzMxLzIwMjEJAAAAATAhmxAvQSDbCC6fLaBBINsIL0NJUS5OQVNEQVFHTTpOSElDLklRX0RJVl9TSEFSRS4xMDAwMC4yMDIyLTEyLTMwAQAAAPuzQyoDAAAAAAAhmxAvQSDbCCV4LaBBINsIL0NJUS5OQVNEQVFHTTpCWU5PLklRX05JX01BUkdJTi4xMDAwMC4yMDIyLTEyLTMwAQAAAJ1YTycDAAAAAAAhmxAvQSDbCBMqLaBBINsILUNJUS5OQVNEQVFHTTpCWU5PLklRX1NUX0RFQlQuMTAwMDAuMjAyMi0xMi0zMAEAAACdWE8nAgAAAAgwLjQ0MzA5NAEIAAAABQAAAAExAQAAAAstMjEwNTY0Njc1MwMAAAADMTYwAgAAAAQxMDQ2BAAAAAEwBwAAAAoxMi8zMC8yMDIyCAAAAAoxMi8zMS8yMDIxCQAAAAEwIZsQL0Eg2wgDAy2gQSDbCC1DSVEuTkFTREFRR006QllOTy5JUV9MVF9ERUJULjEwMDAwLjIwMjItMTItMzABAAAAnVhPJwMAAAAAACGbEC9BINsIAwMtoEEg2wgzQ0lRLk5BU0RBUUdNOkJZTk8uSVFfUkVUVVJOX0VRVUlUWS4xMDAw</t>
  </si>
  <si>
    <t>MC4yMDIyLTEyLTMwAQAAAJ1YTycDAAAAAk5NAQgAAAAFAAAAATEBAAAACy0yMTA1NjQ2NzUzAwAAAAMxNjACAAAABDQxMjgEAAAAATAHAAAACjEyLzMwLzIwMjIIAAAACjEyLzMxLzIwMjEJAAAAATAhmxAvQSDbCPjbLKBBINsIMUNJUS5OQVNEQVFHTTpCT0NOLklRX0VCSVRfTUFSR0lOLjEwMDAwLjIwMjItMTItMzABAAAAan7AaAMAAAAAACGbEC9BINsI3mYsoEEg2wgyQ0lRLk5BU0RBUUdNOkJPQ04uSVFfVE9UQUxfRVFVSVRZLjEwMDAwLjIwMjItMTItMzABAAAAan7AaAIAAAAKLTE4LjY1MTk5MQEIAAAABQAAAAExAQAAAAstMjEwNjI2NTIwNAMAAAADMTYwAgAAAAQxMjc1BAAAAAEwBwAAAAoxMi8zMC8yMDIyCAAAAAoxMi8zMS8yMDIxCQAAAAEwIZsQL0Eg2wjeZiygQSDbCC5DSVEuTkFTREFRR006Qk9DTi5JUV9ORVRfREVCVC4xMDAwMC4yMDIyLTEyLTMwAQAAAGp+wGgCAAAACC0xLjA1MDY3AQgAAAAFAAAAATEBAAAACy0yMTA2MjY1MjA0AwAAAAMxNjACAAAABDQzNjQEAAAAATAHAAAACjEyLzMwLzIwMjIIAAAACjEyLzMxLzIwMjEJAAAAATAhmxAvQSDbCNMYLKBBINsIMENJUS5OQVNEQVFHUzpPQi5JUV9HUk9TU19NQVJHSU4uMTAwMDAuMjAyMi0xMi0zMAEAAAA7FQoCAgAAAAcyMy42NTYyAQgAAAAFAAAAATEBAAAACy0yMTA3NjgyMDQ0AwAAAAMxNjACAAAABDQwNzQEAAAAATAHAAAACjEy</t>
  </si>
  <si>
    <t>LzMwLzIwMjIIAAAACjEyLzMxLzIwMjEJAAAAATAhmxAvQSDbCKejK6BBINsILkNJUS5OQVNEQVFHUzpPQi5JUV9UT1RBTF9MSUFCLjEwMDAwLjIwMjItMTItMzABAAAAOxUKAgIAAAAHNTM5LjExNQEIAAAABQAAAAExAQAAAAstMjEwNzY4MjA0NAMAAAADMTYwAgAAAAQxMjc2BAAAAAEwBwAAAAoxMi8zMC8yMDIyCAAAAAoxMi8zMS8yMDIxCQAAAAEwIZsQL0Eg2wicfCugQSDbCC9DSVEuTkFTREFRQ006UExCQy5JUV9UT1RBTF9SRVYuMTAwMDAuMjAyMi0xMi0zMAEAAADSdTAAAgAAAAY1NC41MjUBCAAAAAUAAAABMQEAAAALLTIxMDc3NzI0NTMDAAAAAzE2MAIAAAACMjgEAAAAATAHAAAACjEyLzMwLzIwMjIIAAAACjEyLzMxLzIwMjEJAAAAATAhmxAvQSDbCIouK6BBINsIMkNJUS5OQVNEQVFDTTpQTEJDLklRX1RPVEFMX0FTU0VUUy4xMDAwMC4yMDIyLTEyLTMwAQAAANJ1MAACAAAACDE2MTQuMDc0AQgAAAAFAAAAATEBAAAACy0yMTA3NzcyNDUzAwAAAAMxNjACAAAABDEwMDcEAAAAATAHAAAACjEyLzMwLzIwMjIIAAAACjEyLzMxLzIwMjEJAAAAATAhmxAvQSDbCH4HK6BBINsIKENJUS5OQVNEQVFDTTpQTEJDLklRX1JFLjEwMDAwLjIwMjItMTItMzABAAAA0nUwAAIAAAAHMTA1LjY4MQEIAAAABQAAAAExAQAAAAstMjEwNzc3MjQ1MwMAAAADMTYwAgAAAAQxMjIyBAAAAAEwBwAAAAoxMi8zMC8yMDIy</t>
  </si>
  <si>
    <t>CAAAAAoxMi8zMS8yMDIxCQAAAAEwIZsQL0Eg2wh+ByugQSDbCC9DSVEuTkFTREFRQ006UExCQy5JUV9ESVZfU0hBUkUuMTAwMDAuMjAyMi0xMi0zMAEAAADSdTAAAgAAAAQwLjU2AQgAAAAFAAAAATEBAAAACy0yMTA3NzcyNDUzAwAAAAMxNjACAAAABDMwNTgEAAAAATAHAAAACjEyLzMwLzIwMjIIAAAACjEyLzMxLzIwMjEJAAAAATAhmxAvQSDbCOe4KqBBINsIL0NJUS5OQVNEQVFHTTpBVEFJLklRX05JX01BUkdJTi4xMDAwMC4yMDIyLTEyLTMwAQAAAO03VyoDAAAAAk5NAQgAAAAFAAAAATEBAAAACy0yMTA1MjcyMTk0AwAAAAMxNjACAAAABDQwOTQEAAAAATAHAAAACjEyLzMwLzIwMjIIAAAACjEyLzMxLzIwMjEJAAAAATAhmxAvQSDbCFhrKqBBINsILUNJUS5OQVNEQVFHTTpBVEFJLklRX1NUX0RFQlQuMTAwMDAuMjAyMi0xMi0zMAEAAADtN1cqAwAAAAAAIZsQL0Eg2wh8RCqgQSDbCC1DSVEuTkFTREFRR006QVRBSS5JUV9MVF9ERUJULjEwMDAwLjIwMjItMTItMzABAAAA7TdXKgIAAAAFMC43NDMBCAAAAAUAAAABMQEAAAALLTIxMDUyNzIxOTQDAAAAAzE2MAIAAAAEMTA0OQQAAAABMAcAAAAKMTIvMzAvMjAyMggAAAAKMTIvMzEvMjAyMQkAAAABMCGbEC9BINsIfEQqoEEg2wgzQ0lRLk5BU0RBUUdNOkFUQUkuSVFfUkVUVVJOX0VRVUlUWS4xMDAwMC4yMDIyLTEyLTMwAQAAAO03VyoCAAAACC03Mi40</t>
  </si>
  <si>
    <t>MDE1AQgAAAAFAAAAATEBAAAACy0yMTA1MjcyMTk0AwAAAAMxNjACAAAABDQxMjgEAAAAATAHAAAACjEyLzMwLzIwMjIIAAAACjEyLzMxLzIwMjEJAAAAATAhmxAvQSDbCGf2KaBBINsIMUNJUS5OQVNEQVFHTTpQQkFYLklRX0VCSVRfTUFSR0lOLjEwMDAwLjIwMjItMTItMzABAAAAM0DDYwMAAAAAACGbEC9BINsISlopoEEg2wgyQ0lRLk5BU0RBUUdNOlBCQVguSVFfVE9UQUxfRVFVSVRZLjEwMDAwLjIwMjItMTItMzABAAAAM0DDYwIAAAAJLTcuNjY5ODY1AQgAAAAFAAAAATEBAAAACy0yMTA3MDQ5Mjc0AwAAAAMxNjACAAAABDEyNzUEAAAAATAHAAAACjEyLzMwLzIwMjIIAAAACjEyLzMxLzIwMjEJAAAAATAhmxAvQSDbCEyBKaBBINsILkNJUS5OQVNEQVFHTTpQQkFYLklRX05FVF9ERUJULjEwMDAwLjIwMjItMTItMzABAAAAM0DDYwIAAAAJLTEuMDk4NTczAQgAAAAFAAAAATEBAAAACy0yMTA3MDQ5Mjc0AwAAAAMxNjACAAAABDQzNjQEAAAAATAHAAAACjEyLzMwLzIwMjIIAAAACjEyLzMxLzIwMjEJAAAAATAhmxAvQSDbCEpaKaBBINsIMkNJUS5OQVNEQVFHUzpLTFRSLklRX0dST1NTX01BUkdJTi4xMDAwMC4yMDIyLTEyLTMwAQAAALQHxAICAAAABzYyLjIzNzYBCAAAAAUAAAABMQEAAAALLTIwNTk1Njg1NTADAAAAAzE2MAIAAAAENDA3NAQAAAABMAcAAAAKMTIvMzAvMjAyMggAAAAKMTIvMzEvMjAy</t>
  </si>
  <si>
    <t>MQkAAAABMCGbEC9BINsIFr4ooEEg2wgwQ0lRLk5BU0RBUUdTOktMVFIuSVFfVE9UQUxfTElBQi4xMDAwMC4yMDIyLTEyLTMwAQAAALQHxAICAAAABzEzOC4wMTkBCAAAAAUAAAABMQEAAAALLTIwNTk1Njg1NTADAAAAAzE2MAIAAAAEMTI3NgQAAAABMAcAAAAKMTIvMzAvMjAyMggAAAAKMTIvMzEvMjAyMQkAAAABMCGbEC9BINsIKeUooEEg2wgvQ0lRLk5BU0RBUUdNOkNTTE0uSVFfVE9UQUxfUkVWLjEwMDAwLjIwMjItMTItMzABAAAAPrr3aAMAAAAAACGbEC9BINsIxUgooEEg2wgyQ0lRLk5BU0RBUUdNOkNTTE0uSVFfVE9UQUxfQVNTRVRTLjEwMDAwLjIwMjItMTItMzABAAAAPrr3aAIAAAAHMC44NDI1NAEIAAAABQAAAAExAQAAAAstMjEwNTU0NjM1MwMAAAADMTYwAgAAAAQxMDA3BAAAAAEwBwAAAAoxMi8zMC8yMDIyCAAAAAoxMi8zMS8yMDIxCQAAAAEwIZsQL0Eg2wjFSCigQSDbCChDSVEuTkFTREFRR006Q1NMTS5JUV9SRS4xMDAwMC4yMDIyLTEyLTMwAQAAAD6692gCAAAACS0wLjA0OTE1NAEIAAAABQAAAAExAQAAAAstMjEwNTU0NjM1MwMAAAADMTYwAgAAAAQxMjIyBAAAAAEwBwAAAAoxMi8zMC8yMDIyCAAAAAoxMi8zMS8yMDIxCQAAAAEwIZsQL0Eg2wi9ISigQSDbCC9DSVEuTkFTREFRR006Q1NMTS5JUV9ESVZfU0hBUkUuMTAwMDAuMjAyMi0xMi0zMAEAAAA+uvdoAwAAAAAAIZsQL0Eg2wix</t>
  </si>
  <si>
    <t>+iegQSDbCC9DSVEuTkFTREFRQ006RkhMVC5JUV9OSV9NQVJHSU4uMTAwMDAuMjAyMi0xMi0zMAEAAAAyuwRkAwAAAAAAIZsQL0Eg2wigrCegQSDbCC1DSVEuTkFTREFRQ006RkhMVC5JUV9TVF9ERUJULjEwMDAwLjIwMjItMTItMzABAAAAMrsEZAMAAAAAACGbEC9BINsIiV4noEEg2wgtQ0lRLk5BU0RBUUNNOkZITFQuSVFfTFRfREVCVC4xMDAwMC4yMDIyLTEyLTMwAQAAADK7BGQDAAAAAAAhmxAvQSDbCJGFJ6BBINsIM0NJUS5OQVNEQVFDTTpGSExULklRX1JFVFVSTl9FUVVJVFkuMTAwMDAuMjAyMi0xMi0zMAEAAAAyuwRkAwAAAAAAIZsQL0Eg2wiJXiegQSDbCDFDSVEuTkFTREFRR1M6Q0dOVC5JUV9FQklUX01BUkdJTi4xMDAwMC4yMDIyLTEyLTMwAQAAANL6GykCAAAABjIuMjczMgEIAAAABQAAAAExAQAAAAstMjEwNDkzNzkwMAMAAAADMTYwAgAAAAQ0MDUzBAAAAAEwBwAAAAoxMi8zMC8yMDIyCAAAAAkxLzMxLzIwMjIJAAAAATAhmxAvQSDbCGrpJqBBINsIMkNJUS5OQVNEQVFHUzpDR05ULklRX1RPVEFMX0VRVUlUWS4xMDAwMC4yMDIyLTEyLTMwAQAAANL6GykCAAAABzI5OS4wODkBCAAAAAUAAAABMQEAAAALLTIxMDQ5Mzc5MDADAAAAAzE2MAIAAAAEMTI3NQQAAAABMAcAAAAKMTIvMzAvMjAyMggAAAAJMS8zMS8yMDIyCQAAAAEwIZsQL0Eg2whlwiagQSDbCC5DSVEuTkFTREFRR1M6Q0dOVC5J</t>
  </si>
  <si>
    <t>UV9ORVRfREVCVC4xMDAwMC4yMDIyLTEyLTMwAQAAANL6GykCAAAABy0zOC40MzYBCAAAAAUAAAABMQEAAAALLTIxMDQ5Mzc5MDADAAAAAzE2MAIAAAAENDM2NAQAAAABMAcAAAAKMTIvMzAvMjAyMggAAAAJMS8zMS8yMDIyCQAAAAEwIZsQL0Eg2whVmyagQSDbCDJDSVEuTkFTREFRR1M6R0JJTy5JUV9HUk9TU19NQVJHSU4uMTAwMDAuMjAyMi0xMi0zMAEAAABRL7EgAwAAAAAAIZsQL0Eg2wg1JiagQSDbCDBDSVEuTkFTREFRR1M6R0JJTy5JUV9UT1RBTF9MSUFCLjEwMDAwLjIwMjItMTItMzABAAAAUS+xIAIAAAAGOTUuMDI1AQgAAAAFAAAAATEBAAAACy0yMDU5ODIwMTU5AwAAAAMxNjACAAAABDEyNzYEAAAAATAHAAAACjEyLzMwLzIwMjIIAAAACjEyLzMxLzIwMjEJAAAAATAhmxAvQSDbCCv/JaBBINsIL0NJUS5OQVNEQVFDTTpOS1NILklRX1RPVEFMX1JFVi4xMDAwMC4yMDIyLTEyLTMwAQAAAOZMBgACAAAABjUwLjcxMwEIAAAABQAAAAExAQAAAAstMjEwODUyMjg1NwMAAAADMTYwAgAAAAIyOAQAAAABMAcAAAAKMTIvMzAvMjAyMggAAAAKMTIvMzEvMjAyMQkAAAABMCGbEC9BINsIHLEloEEg2wgyQ0lRLk5BU0RBUUNNOk5LU0guSVFfVE9UQUxfQVNTRVRTLjEwMDAwLjIwMjItMTItMzABAAAA5kwGAAIAAAAIMTcwMi4xNzUBCAAAAAUAAAABMQEAAAALLTIxMDg1MjI4NTcDAAAAAzE2MAIAAAAEMTAw</t>
  </si>
  <si>
    <t>NwQAAAABMAcAAAAKMTIvMzAvMjAyMggAAAAKMTIvMzEvMjAyMQkAAAABMCGbEC9BINsID4oloEEg2wgoQ0lRLk5BU0RBUUNNOk5LU0guSVFfUkUuMTAwMDAuMjAyMi0xMi0zMAEAAADmTAYAAgAAAAcxODguMjI5AQgAAAAFAAAAATEBAAAACy0yMTA4NTIyODU3AwAAAAMxNjACAAAABDEyMjIEAAAAATAHAAAACjEyLzMwLzIwMjIIAAAACjEyLzMxLzIwMjEJAAAAATAhmxAvQSDbCA+KJaBBINsIL0NJUS5OQVNEQVFDTTpOS1NILklRX0RJVl9TSEFSRS4xMDAwMC4yMDIyLTEyLTMwAQAAAOZMBgACAAAABDEuNDQBCAAAAAUAAAABMQEAAAALLTIxMDg1MjI4NTcDAAAAAzE2MAIAAAAEMzA1OAQAAAABMAcAAAAKMTIvMzAvMjAyMggAAAAKMTIvMzEvMjAyMQkAAAABMCGbEC9BINsI/jsloEEg2wgvQ0lRLk5BU0RBUUdTOlBGTVQuSVFfTklfTUFSR0lOLjEwMDAwLjIwMjItMTItMzABAAAANAOBAQIAAAAHLTguMjcwNQEIAAAABQAAAAExAQAAAAstMjEwNzk0MjM5MAMAAAADMTYwAgAAAAQ0MDk0BAAAAAEwBwAAAAoxMi8zMC8yMDIyCAAAAAoxMi8zMS8yMDIxCQAAAAEwIZsQL0Eg2wjo7SSgQSDbCC1DSVEuTkFTREFRR1M6UEZNVC5JUV9TVF9ERUJULjEwMDAwLjIwMjItMTItMzABAAAANAOBAQMAAAAAACGbEC9BINsI2MYkoEEg2wgtQ0lRLk5BU0RBUUdTOlBGTVQuSVFfTFRfREVCVC4xMDAwMC4yMDIyLTEyLTMw</t>
  </si>
  <si>
    <t>AQAAADQDgQECAAAABjE5LjA4NAEIAAAABQAAAAExAQAAAAstMjEwNzk0MjM5MAMAAAADMTYwAgAAAAQxMDQ5BAAAAAEwBwAAAAoxMi8zMC8yMDIyCAAAAAoxMi8zMS8yMDIxCQAAAAEwIZsQL0Eg2wjYxiSgQSDbCDNDSVEuTkFTREFRR1M6UEZNVC5JUV9SRVRVUk5fRVFVSVRZLjEwMDAwLjIwMjItMTItMzABAAAANAOBAQIAAAAILTE2LjUzOTcBCAAAAAUAAAABMQEAAAALLTIxMDc5NDIzOTADAAAAAzE2MAIAAAAENDEyOAQAAAABMAcAAAAKMTIvMzAvMjAyMggAAAAKMTIvMzEvMjAyMQkAAAABMCGbEC9BINsIzp8koEEg2wgxQ0lRLk5BU0RBUUNNOkdSV0cuSVFfRUJJVF9NQVJHSU4uMTAwMDAuMjAyMi0xMi0zMAEAAAB+apwPAgAAAAYzLjcxNjUBCAAAAAUAAAABMQEAAAALLTIxMDg4NjMwODkDAAAAAzE2MAIAAAAENDA1MwQAAAABMAcAAAAKMTIvMzAvMjAyMggAAAAKMTIvMzEvMjAyMQkAAAABMCGbEC9BINsIqwMkoEEg2wgyQ0lRLk5BU0RBUUNNOkdSV0cuSVFfVE9UQUxfRVFVSVRZLjEwMDAwLjIwMjItMTItMzABAAAAfmqcDwIAAAAHMzcxLjI5MQEIAAAABQAAAAExAQAAAAstMjEwODg2MzA4OQMAAAADMTYwAgAAAAQxMjc1BAAAAAEwBwAAAAoxMi8zMC8yMDIyCAAAAAoxMi8zMS8yMDIxCQAAAAEwIZsQL0Eg2wi2KiSgQSDbCC5DSVEuTkFTREFRQ006R1JXRy5JUV9ORVRfREVCVC4xMDAwMC4yMDIy</t>
  </si>
  <si>
    <t>LTEyLTMwAQAAAH5qnA8CAAAABy0zNS42MDMBCAAAAAUAAAABMQEAAAALLTIxMDg4NjMwODkDAAAAAzE2MAIAAAAENDM2NAQAAAABMAcAAAAKMTIvMzAvMjAyMggAAAAKMTIvMzEvMjAyMQkAAAABMCGbEC9BINsIGtwjoEEg2wgyQ0lRLk5BU0RBUUNNOlRHQU4uSVFfR1JPU1NfTUFSR0lOLjEwMDAwLjIwMjItMTItMzABAAAAPx5BBgIAAAAHNTEuMTM2OQEIAAAABQAAAAExAQAAAAstMjA2MDIxNjY4MQMAAAADMTYwAgAAAAQ0MDc0BAAAAAEwBwAAAAoxMi8zMC8yMDIyCAAAAAoxMi8zMS8yMDIxCQAAAAEwIZsQL0Eg2wj3ZiOgQSDbCDBDSVEuTkFTREFRQ006VEdBTi5JUV9UT1RBTF9MSUFCLjEwMDAwLjIwMjItMTItMzABAAAAPx5BBgIAAAAGMTguNjIzAQgAAAAFAAAAATEBAAAACy0yMDYwMjE2NjgxAwAAAAMxNjACAAAABDEyNzYEAAAAATAHAAAACjEyLzMwLzIwMjIIAAAACjEyLzMxLzIwMjEJAAAAATAhmxAvQSDbCPdmI6BBINsIL0NJUS5OQVNEQVFDTTpPUlJGLklRX1RPVEFMX1JFVi4xMDAwMC4yMDIyLTEyLTMwAQAAAPFvMAACAAAABzExNC4wNDkBCAAAAAUAAAABMQEAAAALLTIxMDg2Mjk4NTMDAAAAAzE2MAIAAAACMjgEAAAAATAHAAAACjEyLzMwLzIwMjIIAAAACjEyLzMxLzIwMjEJAAAAATAhmxAvQSDbCM/KIqBBINsIMkNJUS5OQVNEQVFDTTpPUlJGLklRX1RPVEFMX0FTU0VUUy4xMDAwMC4y</t>
  </si>
  <si>
    <t>MDIyLTEyLTMwAQAAAPFvMAACAAAACDI4MzQuNTY1AQgAAAAFAAAAATEBAAAACy0yMTA4NjI5ODUzAwAAAAMxNjACAAAABDEwMDcEAAAAATAHAAAACjEyLzMwLzIwMjIIAAAACjEyLzMxLzIwMjEJAAAAATAhmxAvQSDbCNnxIqBBINsIKENJUS5OQVNEQVFDTTpPUlJGLklRX1JFLjEwMDAwLjIwMjItMTItMzABAAAA8W8wAAIAAAAENzguNwEIAAAABQAAAAExAQAAAAstMjEwODYyOTg1MwMAAAADMTYwAgAAAAQxMjIyBAAAAAEwBwAAAAoxMi8zMC8yMDIyCAAAAAoxMi8zMS8yMDIxCQAAAAEwIZsQL0Eg2wjEoyKgQSDbCC9DSVEuTkFTREFRQ006T1JSRi5JUV9ESVZfU0hBUkUuMTAwMDAuMjAyMi0xMi0zMAEAAADxbzAAAgAAAAQwLjc0AQgAAAAFAAAAATEBAAAACy0yMTA4NjI5ODUzAwAAAAMxNjACAAAABDMwNTgEAAAAATAHAAAACjEyLzMwLzIwMjIIAAAACjEyLzMxLzIwMjEJAAAAATAhmxAvQSDbCLp8IqBBINsILUNJUS5OQVNEQVFDTTpMRS5JUV9OSV9NQVJHSU4uMTAwMDAuMjAyMi0xMi0zMAEAAAABWgQAAgAAAAYyLjAzODgBCAAAAAUAAAABMQEAAAALLTIxMDcwNDQzMzADAAAAAzE2MAIAAAAENDA5NAQAAAABMAcAAAAKMTIvMzAvMjAyMggAAAAJMS8yOC8yMDIyCQAAAAEwIZsQL0Eg2wiqLiKgQSDbCCtDSVEuTkFTREFRQ006TEUuSVFfU1RfREVCVC4xMDAwMC4yMDIyLTEyLTMwAQAAAAFaBAADAAAA</t>
  </si>
  <si>
    <t>AAAhmxAvQSDbCJLgIaBBINsIK0NJUS5OQVNEQVFDTTpMRS5JUV9MVF9ERUJULjEwMDAwLjIwMjItMTItMzABAAAAAVoEAAIAAAAHMjM0LjQ3NAEIAAAABQAAAAExAQAAAAstMjEwNzA0NDMzMAMAAAADMTYwAgAAAAQxMDQ5BAAAAAEwBwAAAAoxMi8zMC8yMDIyCAAAAAkxLzI4LzIwMjIJAAAAATAhmxAvQSDbCJsHIqBBINsIMUNJUS5OQVNEQVFDTTpMRS5JUV9SRVRVUk5fRVFVSVRZLjEwMDAwLjIwMjItMTItMzABAAAAAVoEAAIAAAAGOC41OTU4AQgAAAAFAAAAATEBAAAACy0yMTA3MDQ0MzMwAwAAAAMxNjACAAAABDQxMjgEAAAAATAHAAAACjEyLzMwLzIwMjIIAAAACTEvMjgvMjAyMgkAAAABMCGbEC9BINsIkuAhoEEg2wgxQ0lRLk5BU0RBUUdTOkNDQ0MuSVFfRUJJVF9NQVJHSU4uMTAwMDAuMjAyMi0xMi0zMAEAAAAEzioTAgAAAAktMTc5LjM5MDYBCAAAAAUAAAABMQEAAAALLTIwNTk5MTYwODcDAAAAAzE2MAIAAAAENDA1MwQAAAABMAcAAAAKMTIvMzAvMjAyMggAAAAKMTIvMzEvMjAyMQkAAAABMCGbEC9BINsIaEQhoEEg2wgyQ0lRLk5BU0RBUUdTOkNDQ0MuSVFfVE9UQUxfRVFVSVRZLjEwMDAwLjIwMjItMTItMzABAAAABM4qEwIAAAAHMzg5LjYwNgEIAAAABQAAAAExAQAAAAstMjA1OTkxNjA4NwMAAAADMTYwAgAAAAQxMjc1BAAAAAEwBwAAAAoxMi8zMC8yMDIyCAAAAAoxMi8zMS8yMDIxCQAA</t>
  </si>
  <si>
    <t>AAEwIZsQL0Eg2whoRCGgQSDbCC5DSVEuTkFTREFRR1M6Q0NDQy5JUV9ORVRfREVCVC4xMDAwMC4yMDIyLTEyLTMwAQAAAATOKhMCAAAABi00MDguNgEIAAAABQAAAAExAQAAAAstMjA1OTkxNjA4NwMAAAADMTYwAgAAAAQ0MzY0BAAAAAEwBwAAAAoxMi8zMC8yMDIyCAAAAAoxMi8zMS8yMDIxCQAAAAEwIZsQL0Eg2wheHSGgQSDbCDJDSVEuTkFTREFRR006VVJHTi5JUV9HUk9TU19NQVJHSU4uMTAwMDAuMjAyMi0xMi0zMAEAAADV0lgOAgAAAAc4OS4yNjU2AQgAAAAFAAAAATEBAAAACy0yMTA3NjY0MjcyAwAAAAMxNjACAAAABDQwNzQEAAAAATAHAAAACjEyLzMwLzIwMjIIAAAACjEyLzMxLzIwMjEJAAAAATAhmxAvQSDbCD+oIKBBINsIMENJUS5OQVNEQVFHTTpVUkdOLklRX1RPVEFMX0xJQUIuMTAwMDAuMjAyMi0xMi0zMAEAAADV0lgOAgAAAAcxMTEuMzMzAQgAAAAFAAAAATEBAAAACy0yMTA3NjY0MjcyAwAAAAMxNjACAAAABDEyNzYEAAAAATAHAAAACjEyLzMwLzIwMjIIAAAACjEyLzMxLzIwMjEJAAAAATAhmxAvQSDbCDSBIKBBINsIL0NJUS5OQVNEQVFHTTpYT01BLklRX1RPVEFMX1JFVi4xMDAwMC4yMDIyLTEyLTMwAQAAAKGPAAACAAAABTM4LjE2AQgAAAAFAAAAATEBAAAACy0yMTA5MTc3MTk2AwAAAAMxNjACAAAAAjI4BAAAAAEwBwAAAAoxMi8zMC8yMDIyCAAAAAoxMi8zMS8yMDIxCQAAAAEw</t>
  </si>
  <si>
    <t>IZsQL0Eg2wghMyCgQSDbCDJDSVEuTkFTREFRR006WE9NQS5JUV9UT1RBTF9BU1NFVFMuMTAwMDAuMjAyMi0xMi0zMAEAAAChjwAAAgAAAAcxNjYuNTYyAQgAAAAFAAAAATEBAAAACy0yMTA5MTc3MTk2AwAAAAMxNjACAAAABDEwMDcEAAAAATAHAAAACjEyLzMwLzIwMjIIAAAACjEyLzMxLzIwMjEJAAAAATAhmxAvQSDbCAzlH6BBINsIKENJUS5OQVNEQVFHTTpYT01BLklRX1JFLjEwMDAwLjIwMjItMTItMzABAAAAoY8AAAIAAAAJLTExNjUuMjg4AQgAAAAFAAAAATEBAAAACy0yMTA5MTc3MTk2AwAAAAMxNjACAAAABDEyMjIEAAAAATAHAAAACjEyLzMwLzIwMjIIAAAACjEyLzMxLzIwMjEJAAAAATAhmxAvQSDbCBoMIKBBINsIL0NJUS5OQVNEQVFHTTpYT01BLklRX0RJVl9TSEFSRS4xMDAwMC4yMDIyLTEyLTMwAQAAAKGPAAADAAAAAAAhmxAvQSDbCAC+H6BBINsIL0NJUS5OQVNEQVFHUzpOS1RSLklRX05JX01BUkdJTi4xMDAwMC4yMDIyLTEyLTMwAQAAAOl0AAADAAAAAk5NAQgAAAAFAAAAATEBAAAACy0yMDU5MTY0MDQ0AwAAAAMxNjACAAAABDQwOTQEAAAAATAHAAAACjEyLzMwLzIwMjIIAAAACjEyLzMxLzIwMjEJAAAAATAtwhAvQSDbCOxvH6BBINsILUNJUS5OQVNEQVFHUzpOS1RSLklRX1NUX0RFQlQuMTAwMDAuMjAyMi0xMi0zMAEAAADpdAAAAwAAAAAALcIQL0Eg2whdIh+gQSDbCC1DSVEuTkFT</t>
  </si>
  <si>
    <t>REFRR1M6TktUUi5JUV9MVF9ERUJULjEwMDAwLjIwMjItMTItMzABAAAA6XQAAAMAAAAAAC3CEC9BINsI5kgfoEEg2wgzQ0lRLk5BU0RBUUdTOk5LVFIuSVFfUkVUVVJOX0VRVUlUWS4xMDAwMC4yMDIyLTEyLTMwAQAAAOl0AAACAAAACC01OS42MzUyAQgAAAAFAAAAATEBAAAACy0yMDU5MTY0MDQ0AwAAAAMxNjACAAAABDQxMjgEAAAAATAHAAAACjEyLzMwLzIwMjIIAAAACjEyLzMxLzIwMjEJAAAAATAtwhAvQSDbCFT7HqBBINsIMUNJUS5OQVNEQVFDTTpGVkNCLklRX0VCSVRfTUFSR0lOLjEwMDAwLjIwMjItMTItMzABAAAAxoTMAgMAAAACTkEALcIQL0Eg2whphh6gQSDbCDJDSVEuTkFTREFRQ006RlZDQi5JUV9UT1RBTF9FUVVJVFkuMTAwMDAuMjAyMi0xMi0zMAEAAADGhMwCAgAAAAcyMDkuNzk2AQgAAAAFAAAAATEBAAAACy0yMTA2ODc3ODExAwAAAAMxNjACAAAABDEyNzUEAAAAATAHAAAACjEyLzMwLzIwMjIIAAAACjEyLzMxLzIwMjEJAAAAATAtwhAvQSDbCGmGHqBBINsILkNJUS5OQVNEQVFDTTpGVkNCLklRX05FVF9ERUJULjEwMDAwLjIwMjItMTItMzABAAAAxoTMAgIAAAAILTE4NS4zMzcBCAAAAAUAAAABMQEAAAALLTIxMDY4Nzc4MTEDAAAAAzE2MAIAAAAENDM2NAQAAAABMAcAAAAKMTIvMzAvMjAyMggAAAAKMTIvMzEvMjAyMQkAAAABMC3CEC9BINsIXl8eoEEg2wgyQ0lRLk5BU0RBUUdN</t>
  </si>
  <si>
    <t>OlJHQ08uSVFfR1JPU1NfTUFSR0lOLjEwMDAwLjIwMjItMTItMzABAAAAK5YEAAIAAAAHMzIuMjMwNAEIAAAABQAAAAExAQAAAAstMjA2MTk4MDQ2NgMAAAADMTYwAgAAAAQ0MDc0BAAAAAEwBwAAAAoxMi8zMC8yMDIyCAAAAAoxMi8zMS8yMDIxCQAAAAEwLcIQL0Eg2wg96h2gQSDbCDBDSVEuTkFTREFRR006UkdDTy5JUV9UT1RBTF9MSUFCLjEwMDAwLjIwMjItMTItMzABAAAAK5YEAAIAAAAKMjIwLjkzNjA0NwEIAAAABQAAAAExAQAAAAstMjA2MTk4MDQ2NgMAAAADMTYwAgAAAAQxMjc2BAAAAAEwBwAAAAoxMi8zMC8yMDIyCAAAAAoxMi8zMS8yMDIxCQAAAAEwLcIQL0Eg2wg96h2gQSDbCC9DSVEuTkFTREFRR1M6U09ORC5JUV9UT1RBTF9SRVYuMTAwMDAuMjAyMi0xMi0zMAEAAAA89OomAgAAAAcyMzIuOTQ0AQgAAAAFAAAAATEBAAAACy0yMTA1OTc1NTQyAwAAAAMxNjACAAAAAjI4BAAAAAEwBwAAAAoxMi8zMC8yMDIyCAAAAAoxMi8zMS8yMDIxCQAAAAEwLcIQL0Eg2wgQTh2gQSDbCDJDSVEuTkFTREFRR1M6U09ORC5JUV9UT1RBTF9BU1NFVFMuMTAwMDAuMjAyMi0xMi0zMAEAAAA89OomAgAAAAcxNDguNDc5AQgAAAAFAAAAATEBAAAACy0yMTA1OTc1NTQyAwAAAAMxNjACAAAABDEwMDcEAAAAATAHAAAACjEyLzMwLzIwMjIIAAAACjEyLzMxLzIwMjEJAAAAATAtwhAvQSDbCBBOHaBBINsIKENJUS5O</t>
  </si>
  <si>
    <t>QVNEQVFHUzpTT05ELklRX1JFLjEwMDAwLjIwMjItMTItMzABAAAAPPTqJgIAAAAILTgxNC44MTIBCAAAAAUAAAABMQEAAAALLTIxMDU5NzU1NDIDAAAAAzE2MAIAAAAEMTIyMgQAAAABMAcAAAAKMTIvMzAvMjAyMggAAAAKMTIvMzEvMjAyMQkAAAABMC3CEC9BINsIBycdoEEg2wgvQ0lRLk5BU0RBUUdTOlNPTkQuSVFfRElWX1NIQVJFLjEwMDAwLjIwMjItMTItMzABAAAAPPTqJgMAAAAAAC3CEC9BINsIAQAdoEEg2wgvQ0lRLk5BU0RBUUdNOkRDRkMuSVFfTklfTUFSR0lOLjEwMDAwLjIwMjItMTItMzABAAAAEOnIHwMAAAAAAC3CEC9BINsIsoocoEEg2wgtQ0lRLk5BU0RBUUdNOkRDRkMuSVFfU1RfREVCVC4xMDAwMC4yMDIyLTEyLTMwAQAAABDpyB8DAAAAAAAtwhAvQSDbCKZjHKBBINsILUNJUS5OQVNEQVFHTTpEQ0ZDLklRX0xUX0RFQlQuMTAwMDAuMjAyMi0xMi0zMAEAAAAQ6cgfAwAAAAAALcIQL0Eg2wimYxygQSDbCDNDSVEuTkFTREFRR006RENGQy5JUV9SRVRVUk5fRVFVSVRZLjEwMDAwLjIwMjItMTItMzABAAAAEOnIHwMAAAAAAC3CEC9BINsIpmMcoEEg2wgxQ0lRLk5BU0RBUUNNOkNGRlMuSVFfRUJJVF9NQVJHSU4uMTAwMDAuMjAyMi0xMi0zMAEAAAA7/vcpAwAAAAAALcIQL0Eg2wh8xxugQSDbCDJDSVEuTkFTREFRQ006Q0ZGUy5JUV9UT1RBTF9FUVVJVFkuMTAwMDAuMjAyMi0xMi0zMAEA</t>
  </si>
  <si>
    <t>AAA7/vcpAgAAAAgtMy4yMTkxOQEIAAAABQAAAAExAQAAAAstMjEwNTU0NTc3OQMAAAADMTYwAgAAAAQxMjc1BAAAAAEwBwAAAAoxMi8zMC8yMDIyCAAAAAoxMi8zMS8yMDIxCQAAAAEwLcIQL0Eg2wh8xxugQSDbCC5DSVEuTkFTREFRQ006Q0ZGUy5JUV9ORVRfREVCVC4xMDAwMC4yMDIyLTEyLTMwAQAAADv+9ykCAAAACDMuMTUyMDQzAQgAAAAFAAAAATEBAAAACy0yMTA1NTQ1Nzc5AwAAAAMxNjACAAAABDQzNjQEAAAAATAHAAAACjEyLzMwLzIwMjIIAAAACjEyLzMxLzIwMjEJAAAAATAtwhAvQSDbCHOgG6BBINsIMkNJUS5OQVNEQVFDTTpQS0JLLklRX0dST1NTX01BUkdJTi4xMDAwMC4yMDIyLTEyLTMwAQAAAFSqLgADAAAAAAAtwhAvQSDbCFQrG6BBINsIMENJUS5OQVNEQVFDTTpQS0JLLklRX1RPVEFMX0xJQUIuMTAwMDAuMjAyMi0xMi0zMAEAAABUqi4AAgAAAAgxOTA0LjA4NAEIAAAABQAAAAExAQAAAAstMjEwNzUyMDgyMwMAAAADMTYwAgAAAAQxMjc2BAAAAAEwBwAAAAoxMi8zMC8yMDIyCAAAAAoxMi8zMS8yMDIxCQAAAAEwLcIQL0Eg2whUKxugQSDbCC9DSVEuTkFTREFRQ006TUJDTi5JUV9UT1RBTF9SRVYuMTAwMDAuMjAyMi0xMi0zMAEAAAB9L2QAAgAAAAY1NC43NzYBCAAAAAUAAAABMQEAAAALLTIxMDgyMDg1MDMDAAAAAzE2MAIAAAACMjgEAAAAATAHAAAACjEyLzMwLzIwMjIIAAAACjEy</t>
  </si>
  <si>
    <t>LzMxLzIwMjEJAAAAATAtwhAvQSDbCDK2GqBBINsIMkNJUS5OQVNEQVFDTTpNQkNOLklRX1RPVEFMX0FTU0VUUy4xMDAwMC4yMDIyLTEyLTMwAQAAAH0vZAACAAAACDEzMzEuMDA2AQgAAAAFAAAAATEBAAAACy0yMTA4MjA4NTAzAwAAAAMxNjACAAAABDEwMDcEAAAAATAHAAAACjEyLzMwLzIwMjIIAAAACjEyLzMxLzIwMjEJAAAAATAtwhAvQSDbCC2PGqBBINsIKENJUS5OQVNEQVFDTTpNQkNOLklRX1JFLjEwMDAwLjIwMjItMTItMzABAAAAfS9kAAIAAAAGODMuOTcxAQgAAAAFAAAAATEBAAAACy0yMTA4MjA4NTAzAwAAAAMxNjACAAAABDEyMjIEAAAAATAHAAAACjEyLzMwLzIwMjIIAAAACjEyLzMxLzIwMjEJAAAAATAtwhAvQSDbCC2PGqBBINsIL0NJUS5OQVNEQVFDTTpNQkNOLklRX0RJVl9TSEFSRS4xMDAwMC4yMDIyLTEyLTMwAQAAAH0vZAACAAAABDAuNjUBCAAAAAUAAAABMQEAAAALLTIxMDgyMDg1MDMDAAAAAzE2MAIAAAAEMzA1OAQAAAABMAcAAAAKMTIvMzAvMjAyMggAAAAKMTIvMzEvMjAyMQkAAAABMC3CEC9BINsIImgaoEEg2wgvQ0lRLk5BU0RBUUNNOkZFTkMuSVFfTklfTUFSR0lOLjEwMDAwLjIwMjItMTItMzABAAAA9jQWAAMAAAAAAC3CEC9BINsIOPMZoEEg2wgtQ0lRLk5BU0RBUUNNOkZFTkMuSVFfU1RfREVCVC4xMDAwMC4yMDIyLTEyLTMwAQAAAPY0FgADAAAAAAAtwhAvQSDbCCbM</t>
  </si>
  <si>
    <t>GaBBINsILUNJUS5OQVNEQVFDTTpGRU5DLklRX0xUX0RFQlQuMTAwMDAuMjAyMi0xMi0zMAEAAAD2NBYAAgAAAAU0Ljk4OAEIAAAABQAAAAExAQAAAAstMjExMDIwNDExNwMAAAADMTYwAgAAAAQxMDQ5BAAAAAEwBwAAAAoxMi8zMC8yMDIyCAAAAAoxMi8zMS8yMDIxCQAAAAEwLcIQL0Eg2wg48xmgQSDbCDNDSVEuTkFTREFRQ006RkVOQy5JUV9SRVRVUk5fRVFVSVRZLjEwMDAwLjIwMjItMTItMzABAAAA9jQWAAIAAAAILTc3LjM2NDkBCAAAAAUAAAABMQEAAAALLTIxMTAyMDQxMTcDAAAAAzE2MAIAAAAENDEyOAQAAAABMAcAAAAKMTIvMzAvMjAyMggAAAAKMTIvMzEvMjAyMQkAAAABMC3CEC9BINsIG6UZoEEg2wgxQ0lRLk5BU0RBUUdNOlNFTEIuSVFfRUJJVF9NQVJHSU4uMTAwMDAuMjAyMi0xMi0zMAEAAAD65C0DAgAAAActNS40MDMzAQgAAAAFAAAAATEBAAAACy0yMDU4ODM2MDU1AwAAAAMxNjACAAAABDQwNTMEAAAAATAHAAAACjEyLzMwLzIwMjIIAAAACjEyLzMxLzIwMjEJAAAAATAtwhAvQSDbCP0vGaBBINsIMkNJUS5OQVNEQVFHTTpTRUxCLklRX1RPVEFMX0VRVUlUWS4xMDAwMC4yMDIyLTEyLTMwAQAAAPrkLQMCAAAABjIyLjUyMQEIAAAABQAAAAExAQAAAAstMjA1ODgzNjA1NQMAAAADMTYwAgAAAAQxMjc1BAAAAAEwBwAAAAoxMi8zMC8yMDIyCAAAAAoxMi8zMS8yMDIxCQAAAAEwLcIQL0Eg</t>
  </si>
  <si>
    <t>2wj9LxmgQSDbCC5DSVEuTkFTREFRR006U0VMQi5JUV9ORVRfREVCVC4xMDAwMC4yMDIyLTEyLTMwAQAAAPrkLQMCAAAABy05Mi43NzQBCAAAAAUAAAABMQEAAAALLTIwNTg4MzYwNTUDAAAAAzE2MAIAAAAENDM2NAQAAAABMAcAAAAKMTIvMzAvMjAyMggAAAAKMTIvMzEvMjAyMQkAAAABMC3CEC9BINsI8ggZoEEg2wgyQ0lRLk5BU0RBUUdTOlRDQlguSVFfR1JPU1NfTUFSR0lOLjEwMDAwLjIwMjItMTItMzABAAAADTMhEAMAAAAAAC3CEC9BINsIzWwYoEEg2wgwQ0lRLk5BU0RBUUdTOlRDQlguSVFfVE9UQUxfTElBQi4xMDAwMC4yMDIyLTEyLTMwAQAAAA0zIRACAAAACDIyMDAuNDA1AQgAAAAFAAAAATEBAAAACy0yMTA3OTQyNDE0AwAAAAMxNjACAAAABDEyNzYEAAAAATAHAAAACjEyLzMwLzIwMjIIAAAACjEyLzMxLzIwMjEJAAAAATAtwhAvQSDbCNmTGKBBINsIL0NJUS5OQVNEQVFDTTpNQVFDLklRX1RPVEFMX1JFVi4xMDAwMC4yMDIyLTEyLTMwAQAAAEJQ/ykDAAAAAAAtwhAvQSDbCKf3F6BBINsIMkNJUS5OQVNEQVFDTTpNQVFDLklRX1RPVEFMX0FTU0VUUy4xMDAwMC4yMDIyLTEyLTMwAQAAAEJQ/ykCAAAACjE3Ni40MDIzMzkBCAAAAAUAAAABMQEAAAALLTIxMDcwMDE1NDADAAAAAzE2MAIAAAAEMTAwNwQAAAABMAcAAAAKMTIvMzAvMjAyMggAAAAKMTIvMzEvMjAyMQkAAAABMC3CEC9BINsIsx4Y</t>
  </si>
  <si>
    <t>oEEg2wgoQ0lRLk5BU0RBUUNNOk1BUUMuSVFfUkUuMTAwMDAuMjAyMi0xMi0zMAEAAABCUP8pAgAAAAktOS4zMTAzMjkBCAAAAAUAAAABMQEAAAALLTIxMDcwMDE1NDADAAAAAzE2MAIAAAAEMTIyMgQAAAABMAcAAAAKMTIvMzAvMjAyMggAAAAKMTIvMzEvMjAyMQkAAAABMC3CEC9BINsI6s8XoEEg2wgvQ0lRLk5BU0RBUUNNOk1BUUMuSVFfRElWX1NIQVJFLjEwMDAwLjIwMjItMTItMzABAAAAQlD/KQMAAAAAAC3CEC9BINsI4KgXoEEg2wgvQ0lRLk5BU0RBUUdTOkNXQ08uSVFfTklfTUFSR0lOLjEwMDAwLjIwMjItMTItMzABAAAA0TgGAAIAAAAGMS4zMDk1AQgAAAAFAAAAATEBAAAACy0yMTA2NDAyNjU5AwAAAAMxNjACAAAABDQwOTQEAAAAATAHAAAACjEyLzMwLzIwMjIIAAAACjEyLzMxLzIwMjEJAAAAATAtwhAvQSDbCMxaF6BBINsILUNJUS5OQVNEQVFHUzpDV0NPLklRX1NUX0RFQlQuMTAwMDAuMjAyMi0xMi0zMAEAAADROAYAAwAAAAAALcIQL0Eg2wi2DBegQSDbCC1DSVEuTkFTREFRR1M6Q1dDTy5JUV9MVF9ERUJULjEwMDAwLjIwMjItMTItMzABAAAA0TgGAAIAAAAIMC4xNTIwMzgBCAAAAAUAAAABMQEAAAALLTIxMDY0MDI2NTkDAAAAAzE2MAIAAAAEMTA0OQQAAAABMAcAAAAKMTIvMzAvMjAyMggAAAAKMTIvMzEvMjAyMQkAAAABMC3CEC9BINsIxzMXoEEg2wgzQ0lRLk5BU0RBUUdTOkNXQ08u</t>
  </si>
  <si>
    <t>SVFfUkVUVVJOX0VRVUlUWS4xMDAwMC4yMDIyLTEyLTMwAQAAANE4BgACAAAABjIuNDM5NwEIAAAABQAAAAExAQAAAAstMjEwNjQwMjY1OQMAAAADMTYwAgAAAAQ0MTI4BAAAAAEwBwAAAAoxMi8zMC8yMDIyCAAAAAoxMi8zMS8yMDIxCQAAAAEwLcIQL0Eg2wi2DBegQSDbCDFDSVEuTkFTREFRR006T01FUi5JUV9FQklUX01BUkdJTi4xMDAwMC4yMDIyLTEyLTMwAQAAAIR+AAADAAAAAAAtwhAvQSDbCJiXFqBBINsIMkNJUS5OQVNEQVFHTTpPTUVSLklRX1RPVEFMX0VRVUlUWS4xMDAwMC4yMDIyLTEyLTMwAQAAAIR+AAACAAAABTIzLjc4AQgAAAAFAAAAATEBAAAACy0yMTEwMDY2NjQxAwAAAAMxNjACAAAABDEyNzUEAAAAATAHAAAACjEyLzMwLzIwMjIIAAAACjEyLzMxLzIwMjEJAAAAATAtwhAvQSDbCI5wFqBBINsILkNJUS5OQVNEQVFHTTpPTUVSLklRX05FVF9ERUJULjEwMDAwLjIwMjItMTItMzABAAAAhH4AAAIAAAAHMTkwLjU3MwEIAAAABQAAAAExAQAAAAstMjExMDA2NjY0MQMAAAADMTYwAgAAAAQ0MzY0BAAAAAEwBwAAAAoxMi8zMC8yMDIyCAAAAAoxMi8zMS8yMDIxCQAAAAEwLcIQL0Eg2wiFSRagQSDbCDJDSVEuTkFTREFRR1M6SE9GVC5JUV9HUk9TU19NQVJHSU4uMTAwMDAuMjAyMi0xMi0zMAEAAABTMTAAAgAAAAcxNy4xMzI3AQgAAAAFAAAAATEBAAAACy0yMTAzMDAxNTYxAwAAAAMxNjAC</t>
  </si>
  <si>
    <t>AAAABDQwNzQEAAAAATAHAAAACjEyLzMwLzIwMjIIAAAACTEvMzAvMjAyMgkAAAABMC3CEC9BINsIb/sVoEEg2wgwQ0lRLk5BU0RBUUdTOkhPRlQuSVFfVE9UQUxfTElBQi4xMDAwMC4yMDIyLTEyLTMwAQAAAFMxMAACAAAABzExMy40MzEBCAAAAAUAAAABMQEAAAALLTIxMDMwMDE1NjEDAAAAAzE2MAIAAAAEMTI3NgQAAAABMAcAAAAKMTIvMzAvMjAyMggAAAAJMS8zMC8yMDIyCQAAAAEwLcIQL0Eg2whk1BWgQSDbCC9DSVEuTkFTREFRQ006U1dLSC5JUV9UT1RBTF9SRVYuMTAwMDAuMjAyMi0xMi0zMAEAAAADdwAAAgAAAAY1NS43ODEBCAAAAAUAAAABMQEAAAALLTIxMDY4ODE0MzQDAAAAAzE2MAIAAAACMjgEAAAAATAHAAAACjEyLzMwLzIwMjIIAAAACjEyLzMxLzIwMjEJAAAAATAtwhAvQSDbCMxfFaBBINsIMkNJUS5OQVNEQVFDTTpTV0tILklRX1RPVEFMX0FTU0VUUy4xMDAwMC4yMDIyLTEyLTMwAQAAAAN3AAACAAAABzI4Mi42NjUBCAAAAAUAAAABMQEAAAALLTIxMDY4ODE0MzQDAAAAAzE2MAIAAAAEMTAwNwQAAAABMAcAAAAKMTIvMzAvMjAyMggAAAAKMTIvMzEvMjAyMQkAAAABMC3CEC9BINsIwjgVoEEg2wgoQ0lRLk5BU0RBUUNNOlNXS0guSVFfUkUuMTAwMDAuMjAyMi0xMi0zMAEAAAADdwAAAgAAAAktNDE2NC40OTYBCAAAAAUAAAABMQEAAAALLTIxMDY4ODE0MzQDAAAAAzE2MAIAAAAEMTIy</t>
  </si>
  <si>
    <t>MgQAAAABMAcAAAAKMTIvMzAvMjAyMggAAAAKMTIvMzEvMjAyMQkAAAABMC3CEC9BINsIwjgVoEEg2wgvQ0lRLk5BU0RBUUNNOlNXS0guSVFfRElWX1NIQVJFLjEwMDAwLjIwMjItMTItMzABAAAAA3cAAAMAAAAAAC3CEC9BINsIvBEVoEEg2wgvQ0lRLk5BU0RBUUdTOlNTQksuSVFfTklfTUFSR0lOLjEwMDAwLjIwMjItMTItMzABAAAA8dGjBwIAAAAGMzAuNTcxAQgAAAAFAAAAATEBAAAACy0yMTA3NjYzMTM3AwAAAAMxNjACAAAABDQwOTQEAAAAATAHAAAACjEyLzMwLzIwMjIIAAAACjEyLzMxLzIwMjEJAAAAATAtwhAvQSDbCJecFKBBINsILUNJUS5OQVNEQVFHUzpTU0JLLklRX1NUX0RFQlQuMTAwMDAuMjAyMi0xMi0zMAEAAADx0aMHAgAAAAY0MC4yOTEBCAAAAAUAAAABMQEAAAALLTIxMDc2NjMxMzcDAAAAAzE2MAIAAAAEMTA0NgQAAAABMAcAAAAKMTIvMzAvMjAyMggAAAAKMTIvMzEvMjAyMQkAAAABMC3CEC9BINsIjnUUoEEg2wgtQ0lRLk5BU0RBUUdTOlNTQksuSVFfTFRfREVCVC4xMDAwMC4yMDIyLTEyLTMwAQAAAPHRowcDAAAAAAAtwhAvQSDbCI51FKBBINsIM0NJUS5OQVNEQVFHUzpTU0JLLklRX1JFVFVSTl9FUVVJVFkuMTAwMDAuMjAyMi0xMi0zMAEAAADx0aMHAgAAAAcxMS42ODI3AQgAAAAFAAAAATEBAAAACy0yMTA3NjYzMTM3AwAAAAMxNjACAAAABDQxMjgEAAAAATAHAAAACjEyLzMw</t>
  </si>
  <si>
    <t>LzIwMjIIAAAACjEyLzMxLzIwMjEJAAAAATAtwhAvQSDbCIlOFKBBINsIMUNJUS5OQVNEQVFDTTpQR1JXLklRX0VCSVRfTUFSR0lOLjEwMDAwLjIwMjItMTItMzABAAAANDpqKQMAAAAAAC3CEC9BINsIWLIToEEg2wgyQ0lRLk5BU0RBUUNNOlBHUlcuSVFfVE9UQUxfRVFVSVRZLjEwMDAwLjIwMjItMTItMzABAAAANDpqKQIAAAAJLTIuNTU2MDU5AQgAAAAFAAAAATEBAAAACy0yMTAzMDU5MzExAwAAAAMxNjACAAAABDEyNzUEAAAAATAHAAAACjEyLzMwLzIwMjIIAAAACjEyLzMxLzIwMjEJAAAAATAtwhAvQSDbCGTZE6BBINsILkNJUS5OQVNEQVFDTTpQR1JXLklRX05FVF9ERUJULjEwMDAwLjIwMjItMTItMzABAAAANDpqKQIAAAAJLTAuMTExMzEyAQgAAAAFAAAAATEBAAAACy0yMTAzMDU5MzExAwAAAAMxNjACAAAABDQzNjQEAAAAATAHAAAACjEyLzMwLzIwMjIIAAAACjEyLzMxLzIwMjEJAAAAATAtwhAvQSDbCFiyE6BBINsIMkNJUS5OQVNEQVFDTTpTV1NTLklRX0dST1NTX01BUkdJTi4xMDAwMC4yMDIyLTEyLTMwAQAAAH5f/ykDAAAAAAAtwhAvQSDbCDo9E6BBINsIMENJUS5OQVNEQVFDTTpTV1NTLklRX1RPVEFMX0xJQUIuMTAwMDAuMjAyMi0xMi0zMAEAAAB+X/8pAgAAAAoxNzMuMTQyNzE3AQgAAAAFAAAAATEBAAAACy0yMTAyMzI2OTU4AwAAAAMxNjACAAAABDEyNzYEAAAAATAHAAAACjEyLzMw</t>
  </si>
  <si>
    <t>LzIwMjIIAAAACjEyLzMxLzIwMjEJAAAAATAtwhAvQSDbCDo9E6BBINsIL0NJUS5OQVNEQVFHTTpDVkxZLklRX1RPVEFMX1JFVi4xMDAwMC4yMDIyLTEyLTMwAQAAAJW2BQACAAAABjc0LjgwMgEIAAAABQAAAAExAQAAAAstMjEwODg5NjMwNAMAAAADMTYwAgAAAAIyOAQAAAABMAcAAAAKMTIvMzAvMjAyMggAAAAKMTIvMzEvMjAyMQkAAAABMC3CEC9BINsIE6ESoEEg2wgyQ0lRLk5BU0RBUUdNOkNWTFkuSVFfVE9UQUxfQVNTRVRTLjEwMDAwLjIwMjItMTItMzABAAAAlbYFAAIAAAAIMjQxOC41NzIBCAAAAAUAAAABMQEAAAALLTIxMDg4OTYzMDQDAAAAAzE2MAIAAAAEMTAwNwQAAAABMAcAAAAKMTIvMzAvMjAyMggAAAAKMTIvMzEvMjAyMQkAAAABMC3CEC9BINsIHMgSoEEg2wgoQ0lRLk5BU0RBUUdNOkNWTFkuSVFfUkUuMTAwMDAuMjAyMi0xMi0zMAEAAACVtgUAAgAAAAYzNy43NjkBCAAAAAUAAAABMQEAAAALLTIxMDg4OTYzMDQDAAAAAzE2MAIAAAAEMTIyMgQAAAABMAcAAAAKMTIvMzAvMjAyMggAAAAKMTIvMzEvMjAyMQkAAAABMC3CEC9BINsICHoSoEEg2wgvQ0lRLk5BU0RBUUdNOkNWTFkuSVFfRElWX1NIQVJFLjEwMDAwLjIwMjItMTItMzABAAAAlbYFAAIAAAAEMC40OAEIAAAABQAAAAExAQAAAAstMjEwODg5NjMwNAMAAAADMTYwAgAAAAQzMDU4BAAAAAEwBwAAAAoxMi8zMC8yMDIyCAAAAAox</t>
  </si>
  <si>
    <t>Mi8zMS8yMDIxCQAAAAEwLcIQL0Eg2wgDUxKgQSDbCC9DSVEuTkFTREFRQ006SllOVC5JUV9OSV9NQVJHSU4uMTAwMDAuMjAyMi0xMi0zMAEAAAD/8z4QAgAAAAY4LjEzMjMBCAAAAAUAAAABMQEAAAALLTIxMDg1MDQ1NDIDAAAAAzE2MAIAAAAENDA5NAQAAAABMAcAAAAKMTIvMzAvMjAyMggAAAAKMTIvMzEvMjAyMQkAAAABMC3CEC9BINsI7QQSoEEg2wgtQ0lRLk5BU0RBUUNNOkpZTlQuSVFfU1RfREVCVC4xMDAwMC4yMDIyLTEyLTMwAQAAAP/zPhADAAAAAAAtwhAvQSDbCNO2EaBBINsILUNJUS5OQVNEQVFDTTpKWU5ULklRX0xUX0RFQlQuMTAwMDAuMjAyMi0xMi0zMAEAAAD/8z4QAgAAAAEyAQgAAAAFAAAAATEBAAAACy0yMTA4NTA0NTQyAwAAAAMxNjACAAAABDEwNDkEAAAAATAHAAAACjEyLzMwLzIwMjIIAAAACjEyLzMxLzIwMjEJAAAAATAt6RAvQSDbCN/dEaBBINsIM0NJUS5OQVNEQVFDTTpKWU5ULklRX1JFVFVSTl9FUVVJVFkuMTAwMDAuMjAyMi0xMi0zMAEAAAD/8z4QAgAAAAYyNS45NDIBCAAAAAUAAAABMQEAAAALLTIxMDg1MDQ1NDIDAAAAAzE2MAIAAAAENDEyOAQAAAABMAcAAAAKMTIvMzAvMjAyMggAAAAKMTIvMzEvMjAyMQkAAAABMC3pEC9BINsI07YRoEEg2wgxQ0lRLk5BU0RBUUdTOldFWVMuSVFfRUJJVF9NQVJHSU4uMTAwMDAuMjAyMi0xMi0zMAEAAAApygQAAgAAAAY4LjExMTYB</t>
  </si>
  <si>
    <t>CAAAAAUAAAABMQEAAAALLTIxMDg1NjU2NTgDAAAAAzE2MAIAAAAENDA1MwQAAAABMAcAAAAKMTIvMzAvMjAyMggAAAAKMTIvMzEvMjAyMQkAAAABMC3pEC9BINsIshoRoEEg2wgyQ0lRLk5BU0RBUUdTOldFWVMuSVFfVE9UQUxfRVFVSVRZLjEwMDAwLjIwMjItMTItMzABAAAAKcoEAAIAAAAHMjAxLjM5NQEIAAAABQAAAAExAQAAAAstMjEwODU2NTY1OAMAAAADMTYwAgAAAAQxMjc1BAAAAAEwBwAAAAoxMi8zMC8yMDIyCAAAAAoxMi8zMS8yMDIxCQAAAAEwLekQL0Eg2wiyGhGgQSDbCC5DSVEuTkFTREFRR1M6V0VZUy5JUV9ORVRfREVCVC4xMDAwMC4yMDIyLTEyLTMwAQAAACnKBAACAAAABy0yNi45MzUBCAAAAAUAAAABMQEAAAALLTIxMDg1NjU2NTgDAAAAAzE2MAIAAAAENDM2NAQAAAABMAcAAAAKMTIvMzAvMjAyMggAAAAKMTIvMzEvMjAyMQkAAAABMC3pEC9BINsIo/MQoEEg2wgyQ0lRLk5BU0RBUUdNOlZFUkkuSVFfR1JPU1NfTUFSR0lOLjEwMDAwLjIwMjItMTItMzABAAAAlUYPEAIAAAAHODAuODA4MgEIAAAABQAAAAExAQAAAAstMjEwNzk0MjQwMgMAAAADMTYwAgAAAAQ0MDc0BAAAAAEwBwAAAAoxMi8zMC8yMDIyCAAAAAoxMi8zMS8yMDIxCQAAAAEwLekQL0Eg2wiTfhCgQSDbCDBDSVEuTkFTREFRR006VkVSSS5JUV9UT1RBTF9MSUFCLjEwMDAwLjIwMjItMTItMzABAAAAlUYPEAIAAAAHNDI0</t>
  </si>
  <si>
    <t>LjE3MwEIAAAABQAAAAExAQAAAAstMjEwNzk0MjQwMgMAAAADMTYwAgAAAAQxMjc2BAAAAAEwBwAAAAoxMi8zMC8yMDIyCAAAAAoxMi8zMS8yMDIxCQAAAAEwLekQL0Eg2wiMVxCgQSDbCC9DSVEuTkFTREFRR1M6TVlGVy5JUV9UT1RBTF9SRVYuMTAwMDAuMjAyMi0xMi0zMAEAAABcvcECAgAAAAY5NS40MjkBCAAAAAUAAAABMQEAAAALLTIxMDgwOTc2OTcDAAAAAzE2MAIAAAACMjgEAAAAATAHAAAACjEyLzMwLzIwMjIIAAAACjEyLzMxLzIwMjEJAAAAATAt6RAvQSDbCG0JEKBBINsIMkNJUS5OQVNEQVFHUzpNWUZXLklRX1RPVEFMX0FTU0VUUy4xMDAwMC4yMDIyLTEyLTMwAQAAAFy9wQICAAAACDI1MjcuNDg5AQgAAAAFAAAAATEBAAAACy0yMTA4MDk3Njk3AwAAAAMxNjACAAAABDEwMDcEAAAAATAHAAAACjEyLzMwLzIwMjIIAAAACjEyLzMxLzIwMjEJAAAAATAt6RAvQSDbCGLiD6BBINsIKENJUS5OQVNEQVFHUzpNWUZXLklRX1JFLjEwMDAwLjIwMjItMTItMzABAAAAXL3BAgIAAAAGMzAuMTg5AQgAAAAFAAAAATEBAAAACy0yMTA4MDk3Njk3AwAAAAMxNjACAAAABDEyMjIEAAAAATAHAAAACjEyLzMwLzIwMjIIAAAACjEyLzMxLzIwMjEJAAAAATAt6RAvQSDbCGLiD6BBINsIL0NJUS5OQVNEQVFHUzpNWUZXLklRX0RJVl9TSEFSRS4xMDAwMC4yMDIyLTEyLTMwAQAAAFy9wQIDAAAAAAAt6RAvQSDbCFmU</t>
  </si>
  <si>
    <t>D6BBINsIL0NJUS5OQVNEQVFHUzpURFVQLklRX05JX01BUkdJTi4xMDAwMC4yMDIyLTEyLTMwAQAAABOC4gUCAAAACC0yNS4wOTA1AQgAAAAFAAAAATEBAAAACy0yMDU4MTY0NTk4AwAAAAMxNjACAAAABDQwOTQEAAAAATAHAAAACjEyLzMwLzIwMjIIAAAACjEyLzMxLzIwMjEJAAAAATAt6RAvQSDbCKpFD6BBINsILUNJUS5OQVNEQVFHUzpURFVQLklRX1NUX0RFQlQuMTAwMDAuMjAyMi0xMi0zMAEAAAATguIFAwAAAAAALekQL0Eg2wigHg+gQSDbCC1DSVEuTkFTREFRR1M6VERVUC5JUV9MVF9ERUJULjEwMDAwLjIwMjItMTItMzABAAAAE4LiBQIAAAAGMjcuNTU5AQgAAAAFAAAAATEBAAAACy0yMDU4MTY0NTk4AwAAAAMxNjACAAAABDEwNDkEAAAAATAHAAAACjEyLzMwLzIwMjIIAAAACjEyLzMxLzIwMjEJAAAAATAt6RAvQSDbCKAeD6BBINsIM0NJUS5OQVNEQVFHUzpURFVQLklRX1JFVFVSTl9FUVVJVFkuMTAwMDAuMjAyMi0xMi0zMAEAAAATguIFAgAAAAgtNTQuNjAzNwEIAAAABQAAAAExAQAAAAstMjA1ODE2NDU5OAMAAAADMTYwAgAAAAQ0MTI4BAAAAAEwBwAAAAoxMi8zMC8yMDIyCAAAAAoxMi8zMS8yMDIxCQAAAAEwLekQL0Eg2wiV9w6gQSDbCDFDSVEuTkFTREFRR006QUxPUi5JUV9FQklUX01BUkdJTi4xMDAwMC4yMDIyLTEyLTMwAQAAAKK8c2QDAAAAAAAt6RAvQSDbCHJbDqBBINsIMkNJUS5O</t>
  </si>
  <si>
    <t>QVNEQVFHTTpBTE9SLklRX1RPVEFMX0VRVUlUWS4xMDAwMC4yMDIyLTEyLTMwAQAAAKK8c2QCAAAACS00LjQzMTkzNgEIAAAABQAAAAExAQAAAAstMjA5MDY4NDc3OAMAAAADMTYwAgAAAAQxMjc1BAAAAAEwBwAAAAoxMi8zMC8yMDIyCAAAAAoxMi8zMS8yMDIxCQAAAAEwLekQL0Eg2whyWw6gQSDbCC5DSVEuTkFTREFRR006QUxPUi5JUV9ORVRfREVCVC4xMDAwMC4yMDIyLTEyLTMwAQAAAKK8c2QCAAAACS0xLjA4MzQ1NwEIAAAABQAAAAExAQAAAAstMjA5MDY4NDc3OAMAAAADMTYwAgAAAAQ0MzY0BAAAAAEwBwAAAAoxMi8zMC8yMDIyCAAAAAoxMi8zMS8yMDIxCQAAAAEwLekQL0Eg2whiNA6gQSDbCDJDSVEuTkFTREFRQ006U0FUTC5JUV9HUk9TU19NQVJHSU4uMTAwMDAuMjAyMi0xMi0zMAEAAABReUMRAgAAAAc1NS44Mjc2AQgAAAAFAAAAATEBAAAACy0yMDk3OTc4MzE1AwAAAAMxNjACAAAABDQwNzQEAAAAATAHAAAACjEyLzMwLzIwMjIIAAAACjEyLzMxLzIwMjEJAAAAATAt6RAvQSDbCEO/DaBBINsIMENJUS5OQVNEQVFDTTpTQVRMLklRX1RPVEFMX0xJQUIuMTAwMDAuMjAyMi0xMi0zMAEAAABReUMRAgAAAAYyODMuNTYBCAAAAAUAAAABMQEAAAALLTIwOTc5NzgzMTUDAAAAAzE2MAIAAAAEMTI3NgQAAAABMAcAAAAKMTIvMzAvMjAyMggAAAAKMTIvMzEvMjAyMQkAAAABMC3pEC9BINsITeYNoEEg</t>
  </si>
  <si>
    <t>2wgvQ0lRLk5BU0RBUUdTOkNITUcuSVFfVE9UQUxfUkVWLjEwMDAwLjIwMjItMTItMzABAAAAnFsvAAIAAAAGODkuNDQyAQgAAAAFAAAAATEBAAAACy0yMTA3MTkwNjUyAwAAAAMxNjACAAAAAjI4BAAAAAEwBwAAAAoxMi8zMC8yMDIyCAAAAAoxMi8zMS8yMDIxCQAAAAEwLekQL0Eg2wgkSg2gQSDbCDJDSVEuTkFTREFRR1M6Q0hNRy5JUV9UT1RBTF9BU1NFVFMuMTAwMDAuMjAyMi0xMi0zMAEAAACcWy8AAgAAAAgyNDE4LjQ3NQEIAAAABQAAAAExAQAAAAstMjEwNzE5MDY1MgMAAAADMTYwAgAAAAQxMDA3BAAAAAEwBwAAAAoxMi8zMC8yMDIyCAAAAAoxMi8zMS8yMDIxCQAAAAEwLekQL0Eg2wgkSg2gQSDbCChDSVEuTkFTREFRR1M6Q0hNRy5JUV9SRS4xMDAwMC4yMDIyLTEyLTMwAQAAAJxbLwACAAAABzE4OC44NzcBCAAAAAUAAAABMQEAAAALLTIxMDcxOTA2NTIDAAAAAzE2MAIAAAAEMTIyMgQAAAABMAcAAAAKMTIvMzAvMjAyMggAAAAKMTIvMzEvMjAyMQkAAAABMC3pEC9BINsIGyMNoEEg2wgvQ0lRLk5BU0RBUUdTOkNITUcuSVFfRElWX1NIQVJFLjEwMDAwLjIwMjItMTItMzABAAAAnFsvAAIAAAAEMS4xOQEIAAAABQAAAAExAQAAAAstMjEwNzE5MDY1MgMAAAADMTYwAgAAAAQzMDU4BAAAAAEwBwAAAAoxMi8zMC8yMDIyCAAAAAoxMi8zMS8yMDIxCQAAAAEwLekQL0Eg2wgF1QygQSDbCC9DSVEuTkFT</t>
  </si>
  <si>
    <t>REFRQ006TkVDQi5JUV9OSV9NQVJHSU4uMTAwMDAuMjAyMi0xMi0zMAEAAABoRCUAAgAAAAcyOC4zMTM1AQgAAAAFAAAAATEBAAAACy0yMTA1MTc0NjQyAwAAAAMxNjACAAAABDQwOTQEAAAAATAHAAAACjEyLzMwLzIwMjIIAAAACjEyLzMxLzIwMjEJAAAAATAt6RAvQSDbCPGGDKBBINsILUNJUS5OQVNEQVFDTTpORUNCLklRX1NUX0RFQlQuMTAwMDAuMjAyMi0xMi0zMAEAAABoRCUAAwAAAAAALekQL0Eg2wjgOAygQSDbCC1DSVEuTkFTREFRQ006TkVDQi5JUV9MVF9ERUJULjEwMDAwLjIwMjItMTItMzABAAAAaEQlAAIAAAACMjEBCAAAAAUAAAABMQEAAAALLTIxMDUxNzQ2NDIDAAAAAzE2MAIAAAAEMTA0OQQAAAABMAcAAAAKMTIvMzAvMjAyMggAAAAKMTIvMzEvMjAyMQkAAAABMC3pEC9BINsI518MoEEg2wgzQ0lRLk5BU0RBUUNNOk5FQ0IuSVFfUkVUVVJOX0VRVUlUWS4xMDAwMC4yMDIyLTEyLTMwAQAAAGhEJQACAAAABTUuODc2AQgAAAAFAAAAATEBAAAACy0yMTA1MTc0NjQyAwAAAAMxNjACAAAABDQxMjgEAAAAATAHAAAACjEyLzMwLzIwMjIIAAAACjEyLzMxLzIwMjEJAAAAATAt6RAvQSDbCOA4DKBBINsIMUNJUS5OQVNEQVFHTTpDUkdFLklRX0VCSVRfTUFSR0lOLjEwMDAwLjIwMjItMTItMzABAAAAS5cgBAIAAAAGLTcuODc5AQgAAAAFAAAAATEBAAAACy0yMTA2NDY4MjI0AwAAAAMxNjACAAAA</t>
  </si>
  <si>
    <t>BDQwNTMEAAAAATAHAAAACjEyLzMwLzIwMjIIAAAACjEyLzMxLzIwMjEJAAAAATAt6RAvQSDbCLOcC6BBINsIMkNJUS5OQVNEQVFHTTpDUkdFLklRX1RPVEFMX0VRVUlUWS4xMDAwMC4yMDIyLTEyLTMwAQAAAEuXIAQCAAAACTIyLjMxNzEwNwEIAAAABQAAAAExAQAAAAstMjEwNjQ2ODIyNAMAAAADMTYwAgAAAAQxMjc1BAAAAAEwBwAAAAoxMi8zMC8yMDIyCAAAAAoxMi8zMS8yMDIxCQAAAAEwLekQL0Eg2wiznAugQSDbCC5DSVEuTkFTREFRR006Q1JHRS5JUV9ORVRfREVCVC4xMDAwMC4yMDIyLTEyLTMwAQAAAEuXIAQCAAAACDcuNDI5MDA4AQgAAAAFAAAAATEBAAAACy0yMTA2NDY4MjI0AwAAAAMxNjACAAAABDQzNjQEAAAAATAHAAAACjEyLzMwLzIwMjIIAAAACjEyLzMxLzIwMjEJAAAAATAt6RAvQSDbCKl1C6BBINsIMENJUS5OQVNEQVFHTTpZSS5JUV9HUk9TU19NQVJHSU4uMTAwMDAuMjAyMi0xMi0zMAEAAABdmm0iAgAAAAYyLjEzNDcBCAAAAAUAAAABMQEAAAALLTIwOTgxMTUyNTIDAAAAAjMyAgAAAAQ0MDc0BAAAAAEwBwAAAAoxMi8zMC8yMDIyCAAAAAoxMi8zMS8yMDIxCQAAAAEwLekQL0Eg2wiKAAugQSDbCC5DSVEuTkFTREFRR006WUkuSVFfVE9UQUxfTElBQi4xMDAwMC4yMDIyLTEyLTMwAQAAAF2abSICAAAACDIyOTcuMTI5AQgAAAAFAAAAATEBAAAACy0yMDk4MTE1MjUyAwAAAAIzMgIA</t>
  </si>
  <si>
    <t>AAAEMTI3NgQAAAABMAcAAAAKMTIvMzAvMjAyMggAAAAKMTIvMzEvMjAyMQkAAAABMC3pEC9BINsIgNkKoEEg2wgvQ0lRLk5BU0RBUUdTOklOQksuSVFfVE9UQUxfUkVWLjEwMDAwLjIwMjItMTItMzABAAAAvnQBAAIAAAAHMTE5LjQzOQEIAAAABQAAAAExAQAAAAstMjEwODIwODUwOQMAAAADMTYwAgAAAAIyOAQAAAABMAcAAAAKMTIvMzAvMjAyMggAAAAKMTIvMzEvMjAyMQkAAAABMC3pEC9BINsIbIsKoEEg2wgyQ0lRLk5BU0RBUUdTOklOQksuSVFfVE9UQUxfQVNTRVRTLjEwMDAwLjIwMjItMTItMzABAAAAvnQBAAIAAAAINDIxMC45OTQBCAAAAAUAAAABMQEAAAALLTIxMDgyMDg1MDkDAAAAAzE2MAIAAAAEMTAwNwQAAAABMAcAAAAKMTIvMzAvMjAyMggAAAAKMTIvMzEvMjAyMQkAAAABMC3pEC9BINsIYWQKoEEg2wgoQ0lRLk5BU0RBUUdTOklOQksuSVFfUkUuMTAwMDAuMjAyMi0xMi0zMAEAAAC+dAEAAgAAAAcxNzIuNDMxAQgAAAAFAAAAATEBAAAACy0yMTA4MjA4NTA5AwAAAAMxNjACAAAABDEyMjIEAAAAATAHAAAACjEyLzMwLzIwMjIIAAAACjEyLzMxLzIwMjEJAAAAATAt6RAvQSDbCGFkCqBBINsIL0NJUS5OQVNEQVFHUzpJTkJLLklRX0RJVl9TSEFSRS4xMDAwMC4yMDIyLTEyLTMwAQAAAL50AQACAAAABDAuMjQBCAAAAAUAAAABMQEAAAALLTIxMDgyMDg1MDkDAAAAAzE2MAIAAAAEMzA1OAQA</t>
  </si>
  <si>
    <t>AAABMAcAAAAKMTIvMzAvMjAyMggAAAAKMTIvMzEvMjAyMQkAAAABMC3pEC9BINsITBYKoEEg2wgvQ0lRLk5BU0RBUUdNOldMRE4uSVFfTklfTUFSR0lOLjEwMDAwLjIwMjItMTItMzABAAAAQhhCAAIAAAAHLTIuMzc5MwEIAAAABQAAAAExAQAAAAstMjEwODYwNTgwNAMAAAADMTYwAgAAAAQ0MDk0BAAAAAEwBwAAAAoxMi8zMC8yMDIyCAAAAAoxMi8zMS8yMDIxCQAAAAEwLekQL0Eg2whfyAmgQSDbCC1DSVEuTkFTREFRR006V0xETi5JUV9TVF9ERUJULjEwMDAwLjIwMjItMTItMzABAAAAQhhCAAMAAAAAAC3pEC9BINsINKEJoEEg2wgtQ0lRLk5BU0RBUUdNOldMRE4uSVFfTFRfREVCVC4xMDAwMC4yMDIyLTEyLTMwAQAAAEIYQgACAAAABjg1LjUzOAEIAAAABQAAAAExAQAAAAstMjEwODYwNTgwNAMAAAADMTYwAgAAAAQxMDQ5BAAAAAEwBwAAAAoxMi8zMC8yMDIyCAAAAAoxMi8zMS8yMDIxCQAAAAEwLekQL0Eg2wg0oQmgQSDbCDNDSVEuTkFTREFRR006V0xETi5JUV9SRVRVUk5fRVFVSVRZLjEwMDAwLjIwMjItMTItMzABAAAAQhhCAAIAAAAGLTQuODMyAQgAAAAFAAAAATEBAAAACy0yMTA4NjA1ODA0AwAAAAMxNjACAAAABDQxMjgEAAAAATAHAAAACjEyLzMwLzIwMjIIAAAACjEyLzMxLzIwMjEJAAAAATAt6RAvQSDbCBlTCaBBINsIMUNJUS5OQVNEQVFHUzpSRU5ULklRX0VCSVRfTUFSR0lOLjEwMDAw</t>
  </si>
  <si>
    <t>LjIwMjItMTItMzABAAAA/uq9BQIAAAAILTYwLjAwOTgBCAAAAAUAAAABMQEAAAALLTIxMDM0Nzc2MzcDAAAAAzE2MAIAAAAENDA1MwQAAAABMAcAAAAKMTIvMzAvMjAyMggAAAAJMS8zMS8yMDIyCQAAAAEwLekQL0Eg2wj63QigQSDbCDJDSVEuTkFTREFRR1M6UkVOVC5JUV9UT1RBTF9FUVVJVFkuMTAwMDAuMjAyMi0xMi0zMAEAAAD+6r0FAgAAAAQ3MS4xAQgAAAAFAAAAATEBAAAACy0yMTAzNDc3NjM3AwAAAAMxNjACAAAABDEyNzUEAAAAATAHAAAACjEyLzMwLzIwMjIIAAAACTEvMzEvMjAyMgkAAAABMC3pEC9BINsI+t0IoEEg2wguQ0lRLk5BU0RBUUdTOlJFTlQuSVFfTkVUX0RFQlQuMTAwMDAuMjAyMi0xMi0zMAEAAAD+6r0FAgAAAAQ2OC43AQgAAAAFAAAAATEBAAAACy0yMTAzNDc3NjM3AwAAAAMxNjACAAAABDQzNjQEAAAAATAHAAAACjEyLzMwLzIwMjIIAAAACTEvMzEvMjAyMgkAAAABMC3pEC9BINsI8LYIoEEg2wgyQ0lRLk5BU0RBUUdNOlJBQ1kuSVFfR1JPU1NfTUFSR0lOLjEwMDAwLjIwMjItMTItMzABAAAA1yQYaQMAAAAAAC3pEC9BINsIxxoIoEEg2wgwQ0lRLk5BU0RBUUdNOlJBQ1kuSVFfVE9UQUxfTElBQi4xMDAwMC4yMDIyLTEyLTMwAQAAANckGGkCAAAACDAuMjEwOTA5AQgAAAAFAAAAATEBAAAACy0yMTA1MTA2MjM3AwAAAAMxNjACAAAABDEyNzYEAAAAATAHAAAACjEyLzMwLzIw</t>
  </si>
  <si>
    <t>MjIIAAAACjEyLzMxLzIwMjEJAAAAATAt6RAvQSDbCNFBCKBBINsIL0NJUS5OQVNEQVFHTTpGSFRYLklRX1RPVEFMX1JFVi4xMDAwMC4yMDIyLTEyLTMwAQAAAOhjEiACAAAABTEuMzE5AQgAAAAFAAAAATEBAAAACy0yMTA4ODM2ODEyAwAAAAMxNjACAAAAAjI4BAAAAAEwBwAAAAoxMi8zMC8yMDIyCAAAAAoxMi8zMS8yMDIxCQAAAAEwLekQL0Eg2wippQegQSDbCDJDSVEuTkFTREFRR006RkhUWC5JUV9UT1RBTF9BU1NFVFMuMTAwMDAuMjAyMi0xMi0zMAEAAADoYxIgAgAAAAc1MTkuNzc0AQgAAAAFAAAAATEBAAAACy0yMTA4ODM2ODEyAwAAAAMxNjACAAAABDEwMDcEAAAAATAHAAAACjEyLzMwLzIwMjIIAAAACjEyLzMxLzIwMjEJAAAAATAt6RAvQSDbCKmlB6BBINsIKENJUS5OQVNEQVFHTTpGSFRYLklRX1JFLjEwMDAwLjIwMjItMTItMzABAAAA6GMSIAIAAAAILTI2NC4yNTYBCAAAAAUAAAABMQEAAAALLTIxMDg4MzY4MTIDAAAAAzE2MAIAAAAEMTIyMgQAAAABMAcAAAAKMTIvMzAvMjAyMggAAAAKMTIvMzEvMjAyMQkAAAABMC3pEC9BINsIKX8HoEEg2wgvQ0lRLk5BU0RBUUdNOkZIVFguSVFfRElWX1NIQVJFLjEwMDAwLjIwMjItMTItMzABAAAA6GMSIAMAAAAAAC3pEC9BINsITFgHoEEg2wgvQ0lRLk5BU0RBUUNNOk9YVVMuSVFfTklfTUFSR0lOLjEwMDAwLjIwMjItMTItMzABAAAAg9RyKgMAAAAA</t>
  </si>
  <si>
    <t>AC3pEC9BINsIdeIGoEEg2wgtQ0lRLk5BU0RBUUNNOk9YVVMuSVFfU1RfREVCVC4xMDAwMC4yMDIyLTEyLTMwAQAAAIPUcioDAAAAAAAt6RAvQSDbCGq7BqBBINsILUNJUS5OQVNEQVFDTTpPWFVTLklRX0xUX0RFQlQuMTAwMDAuMjAyMi0xMi0zMAEAAACD1HIqAwAAAAAALekQL0Eg2whquwagQSDbCDNDSVEuTkFTREFRQ006T1hVUy5JUV9SRVRVUk5fRVFVSVRZLjEwMDAwLjIwMjItMTItMzABAAAAg9RyKgMAAAAAAC3pEC9BINsIarsGoEEg2wgxQ0lRLk5BU0RBUUNNOlNFUEEuSVFfRUJJVF9NQVJHSU4uMTAwMDAuMjAyMi0xMi0zMAEAAAASRkcqAwAAAAAALekQL0Eg2whBHwagQSDbCDJDSVEuTkFTREFRQ006U0VQQS5JUV9UT1RBTF9FUVVJVFkuMTAwMDAuMjAyMi0xMi0zMAEAAAASRkcqAgAAAAotMTIuNzg2Mjg4AQgAAAAFAAAAATEBAAAACy0yMTA5MjAwODYyAwAAAAMxNjACAAAABDEyNzUEAAAAATAHAAAACjEyLzMwLzIwMjIIAAAACjEyLzMxLzIwMjEJAAAAATAt6RAvQSDbCEEfBqBBINsILkNJUS5OQVNEQVFDTTpTRVBBLklRX05FVF9ERUJULjEwMDAwLjIwMjItMTItMzABAAAAEkZHKgIAAAAJLTAuODQyMDU5AQgAAAAFAAAAATEBAAAACy0yMTA5MjAwODYyAwAAAAMxNjACAAAABDQzNjQEAAAAATAHAAAACjEyLzMwLzIwMjIIAAAACjEyLzMxLzIwMjEJAAAAATAt6RAvQSDbCDf4BaBBINsIMkNJ</t>
  </si>
  <si>
    <t>US5OQVNEQVFHTTpUT1VSLklRX0dST1NTX01BUkdJTi4xMDAwMC4yMDIyLTEyLTMwAQAAABkDPwMCAAAABjQwLjIzMwEIAAAABQAAAAExAQAAAAstMjA5Nzc2ODIwOQMAAAACMzICAAAABDQwNzQEAAAAATAHAAAACjEyLzMwLzIwMjIIAAAACjEyLzMxLzIwMjEJAAAAATAt6RAvQSDbCBiDBaBBINsIMENJUS5OQVNEQVFHTTpUT1VSLklRX1RPVEFMX0xJQUIuMTAwMDAuMjAyMi0xMi0zMAEAAAAZAz8DAgAAAAgxMDQ0LjY2OAEIAAAABQAAAAExAQAAAAstMjA5Nzc2ODIwOQMAAAACMzICAAAABDEyNzYEAAAAATAHAAAACjEyLzMwLzIwMjIIAAAACjEyLzMxLzIwMjEJAAAAATAt6RAvQSDbCBBcBaBBINsIL0NJUS5OQVNEQVFDTTpEUlRTLklRX1RPVEFMX1JFVi4xMDAwMC4yMDIyLTEyLTMwAQAAABrish8DAAAAAAAt6RAvQSDbCPoNBaBBINsIMkNJUS5OQVNEQVFDTTpEUlRTLklRX1RPVEFMX0FTU0VUUy4xMDAwMC4yMDIyLTEyLTMwAQAAABrish8CAAAABjQyLjIxNQEIAAAABQAAAAExAQAAAAstMjEwNjQ2NzE5NgMAAAADMTYwAgAAAAQxMDA3BAAAAAEwBwAAAAoxMi8zMC8yMDIyCAAAAAoxMi8zMS8yMDIxCQAAAAEwLekQL0Eg2wjv5gSgQSDbCChDSVEuTkFTREFRQ006RFJUUy5JUV9SRS4xMDAwMC4yMDIyLTEyLTMwAQAAABrish8CAAAABi01Mi44NAEIAAAABQAAAAExAQAAAAstMjEwNjQ2NzE5NgMAAAAD</t>
  </si>
  <si>
    <t>MTYwAgAAAAQxMjIyBAAAAAEwBwAAAAoxMi8zMC8yMDIyCAAAAAoxMi8zMS8yMDIxCQAAAAEwLekQL0Eg2wjv5gSgQSDbCC9DSVEuTkFTREFRQ006RFJUUy5JUV9ESVZfU0hBUkUuMTAwMDAuMjAyMi0xMi0zMAEAAAAa4rIfAwAAAAAALekQL0Eg2wjamASgQSDbCC9DSVEuTkFTREFRR006QVBYSS5JUV9OSV9NQVJHSU4uMTAwMDAuMjAyMi0xMi0zMAEAAAD0N9poAwAAAAAALekQL0Eg2wjGSgSgQSDbCC1DSVEuTkFTREFRR006QVBYSS5JUV9TVF9ERUJULjEwMDAwLjIwMjItMTItMzABAAAA9DfaaAMAAAAAAC3pEC9BINsIvSMEoEEg2wgtQ0lRLk5BU0RBUUdNOkFQWEkuSVFfTFRfREVCVC4xMDAwMC4yMDIyLTEyLTMwAQAAAPQ32mgDAAAAAAAt6RAvQSDbCMZKBKBBINsIM0NJUS5OQVNEQVFHTTpBUFhJLklRX1JFVFVSTl9FUVVJVFkuMTAwMDAuMjAyMi0xMi0zMAEAAAD0N9poAwAAAAAALekQL0Eg2wi2/AOgQSDbCDFDSVEuTkFTREFRR006Rk5WVC5JUV9FQklUX01BUkdJTi4xMDAwMC4yMDIyLTEyLTMwAQAAAKsJRWQDAAAAAAAt6RAvQSDbCJaHA6BBINsIMkNJUS5OQVNEQVFHTTpGTlZULklRX1RPVEFMX0VRVUlUWS4xMDAwMC4yMDIyLTEyLTMwAQAAAKsJRWQCAAAACDEuMDE1MDg4AQgAAAAFAAAAATEBAAAACy0yMTA0MDQ4MTEyAwAAAAMxNjACAAAABDEyNzUEAAAAATAHAAAACjEyLzMwLzIwMjIIAAAA</t>
  </si>
  <si>
    <t>CjEyLzMxLzIwMjEJAAAAATBREBEvQSDbCJaHA6BBINsILkNJUS5OQVNEQVFHTTpGTlZULklRX05FVF9ERUJULjEwMDAwLjIwMjItMTItMzABAAAAqwlFZAIAAAAJLTAuNTYyMDA2AQgAAAAFAAAAATEBAAAACy0yMTA0MDQ4MTEyAwAAAAMxNjACAAAABDQzNjQEAAAAATAHAAAACjEyLzMwLzIwMjIIAAAACjEyLzMxLzIwMjEJAAAAATBREBEvQSDbCJNgA6BBINsIMkNJUS5OQVNEQVFHUzpBQk9TLklRX0dST1NTX01BUkdJTi4xMDAwMC4yMDIyLTEyLTMwAQAAAIFNggADAAAAAABREBEvQSDbCGLEAqBBINsIMENJUS5OQVNEQVFHUzpBQk9TLklRX1RPVEFMX0xJQUIuMTAwMDAuMjAyMi0xMi0zMAEAAACBTYIAAgAAAAU1LjE0NwEIAAAABQAAAAExAQAAAAstMjEwNjYxOTMzMAMAAAADMTYwAgAAAAQxMjc2BAAAAAEwBwAAAAoxMi8zMC8yMDIyCAAAAAoxMi8zMS8yMDIxCQAAAAEwURARL0Eg2whv6wKgQSDbCC9DSVEuTkFTREFRR006R0JCSy5JUV9UT1RBTF9SRVYuMTAwMDAuMjAyMi0xMi0zMAEAAAAHmatpAwAAAAAAURARL0Eg2wjHTwKgQSDbCDJDSVEuTkFTREFRR006R0JCSy5JUV9UT1RBTF9BU1NFVFMuMTAwMDAuMjAyMi0xMi0zMAEAAAAHmatpAgAAAAgwLjU3NDI5NQEIAAAABQAAAAExAQAAAAstMjEwMjMwMTkwOQMAAAADMTYwAgAAAAQxMDA3BAAAAAEwBwAAAAoxMi8zMC8yMDIyCAAAAAoxMi8zMS8y</t>
  </si>
  <si>
    <t>MDIxCQAAAAEwURARL0Eg2wjHTwKgQSDbCChDSVEuTkFTREFRR006R0JCSy5JUV9SRS4xMDAwMC4yMDIyLTEyLTMwAQAAAAeZq2kCAAAACS0wLjAwNzA0OAEIAAAABQAAAAExAQAAAAstMjEwMjMwMTkwOQMAAAADMTYwAgAAAAQxMjIyBAAAAAEwBwAAAAoxMi8zMC8yMDIyCAAAAAoxMi8zMS8yMDIxCQAAAAEwURARL0Eg2wi9KAKgQSDbCC9DSVEuTkFTREFRR006R0JCSy5JUV9ESVZfU0hBUkUuMTAwMDAuMjAyMi0xMi0zMAEAAAAHmatpAwAAAAAAURARL0Eg2wi1AQKgQSDbCC9DSVEuTkFTREFRQ006VFdDQi5JUV9OSV9NQVJHSU4uMTAwMDAuMjAyMi0xMi0zMAEAAAD06gsqAwAAAAAAURARL0Eg2wifswGgQSDbCC1DSVEuTkFTREFRQ006VFdDQi5JUV9TVF9ERUJULjEwMDAwLjIwMjItMTItMzABAAAA9OoLKgMAAAAAAFEQES9BINsIlIwBoEEg2wgtQ0lRLk5BU0RBUUNNOlRXQ0IuSVFfTFRfREVCVC4xMDAwMC4yMDIyLTEyLTMwAQAAAPTqCyoDAAAAAABREBEvQSDbCJSMAaBBINsIM0NJUS5OQVNEQVFDTTpUV0NCLklRX1JFVFVSTl9FUVVJVFkuMTAwMDAuMjAyMi0xMi0zMAEAAAD06gsqAwAAAAAAURARL0Eg2wiKZQGgQSDbCDFDSVEuTkFTREFRQ006UFJRUi5JUV9FQklUX01BUkdJTi4xMDAwMC4yMDIyLTEyLTMwAQAAAO/sXA0DAAAAAk5NAQgAAAAFAAAAATEBAAAACy0yMDk3NzY4MjY5AwAAAAI1MAIA</t>
  </si>
  <si>
    <t>AAAENDA1MwQAAAABMAcAAAAKMTIvMzAvMjAyMggAAAAKMTIvMzEvMjAyMQkAAAABMFEQES9BINsIbvAAoEEg2wgyQ0lRLk5BU0RBUUNNOlBSUVIuSVFfVE9UQUxfRVFVSVRZLjEwMDAwLjIwMjItMTItMzABAAAA7+xcDQIAAAAHMTEzLjIyOQEIAAAABQAAAAExAQAAAAstMjA5Nzc2ODI2OQMAAAACNTACAAAABDEyNzUEAAAAATAHAAAACjEyLzMwLzIwMjIIAAAACjEyLzMxLzIwMjEJAAAAATBREBEvQSDbCG3JAKBBINsILkNJUS5OQVNEQVFDTTpQUlFSLklRX05FVF9ERUJULjEwMDAwLjIwMjItMTItMzABAAAA7+xcDQIAAAAILTEyNy4xNTIBCAAAAAUAAAABMQEAAAALLTIwOTc3NjgyNjkDAAAAAjUwAgAAAAQ0MzY0BAAAAAEwBwAAAAoxMi8zMC8yMDIyCAAAAAoxMi8zMS8yMDIxCQAAAAEwURARL0Eg2whXogCgQSDbCDJDSVEuTkFTREFRQ006QlJJVi5JUV9HUk9TU19NQVJHSU4uMTAwMDAuMjAyMi0xMi0zMAEAAADudg4qAwAAAAAAURARL0Eg2whLVACgQSDbCDBDSVEuTkFTREFRQ006QlJJVi5JUV9UT1RBTF9MSUFCLjEwMDAwLjIwMjItMTItMzABAAAA7nYOKgIAAAAKMTc3LjQ2OTAyMwEIAAAABQAAAAExAQAAAAstMjEwNjUxNzk0OAMAAAADMTYwAgAAAAQxMjc2BAAAAAEwBwAAAAoxMi8zMC8yMDIyCAAAAAoxMi8zMS8yMDIxCQAAAAEwURARL0Eg2whsLQCgQSDbCC9DSVEuTkFTREFRR1M6TFZPWC5J</t>
  </si>
  <si>
    <t>UV9UT1RBTF9SRVYuMTAwMDAuMjAyMi0xMi0zMAEAAAB+sw0AAgAAAAcxMTkuMjMxAQgAAAAFAAAAATEBAAAACy0yMDU4NzUzMDc5AwAAAAMxNjACAAAAAjI4BAAAAAEwBwAAAAoxMi8zMC8yMDIyCAAAAAoxMi8zMS8yMDIxCQAAAAEwURARL0Eg2whIuP+fQSDbCDJDSVEuTkFTREFRR1M6TFZPWC5JUV9UT1RBTF9BU1NFVFMuMTAwMDAuMjAyMi0xMi0zMAEAAAB+sw0AAgAAAAcyMDkuMjQxAQgAAAAFAAAAATEBAAAACy0yMDU4NzUzMDc5AwAAAAMxNjACAAAABDEwMDcEAAAAATAHAAAACjEyLzMwLzIwMjIIAAAACjEyLzMxLzIwMjEJAAAAATBREBEvQSDbCDyR/59BINsIKENJUS5OQVNEQVFHUzpMVk9YLklRX1JFLjEwMDAwLjIwMjItMTItMzABAAAAfrMNAAIAAAAILTEyOC4wMjIBCAAAAAUAAAABMQEAAAALLTIwNTg3NTMwNzkDAAAAAzE2MAIAAAAEMTIyMgQAAAABMAcAAAAKMTIvMzAvMjAyMggAAAAKMTIvMzEvMjAyMQkAAAABMFEQES9BINsIPJH/n0Eg2wgvQ0lRLk5BU0RBUUdTOkxWT1guSVFfRElWX1NIQVJFLjEwMDAwLjIwMjItMTItMzABAAAAfrMNAAMAAAAAAFEQES9BINsIN2r/n0Eg2wgvQ0lRLk5BU0RBUUdNOklUQVEuSVFfTklfTUFSR0lOLjEwMDAwLjIwMjItMTItMzABAAAAhD8/KgMAAAAAAFEQES9BINsIF/X+n0Eg2wgtQ0lRLk5BU0RBUUdNOklUQVEuSVFfU1RfREVCVC4xMDAwMC4yMDIy</t>
  </si>
  <si>
    <t>LTEyLTMwAQAAAIQ/PyoCAAAACDAuMTI3Mzg1AQgAAAAFAAAAATEBAAAACy0yMTA0MjY5OTk1AwAAAAMxNjACAAAABDEwNDYEAAAAATAHAAAACjEyLzMwLzIwMjIIAAAACjEyLzMxLzIwMjEJAAAAATBREBEvQSDbCArO/p9BINsILUNJUS5OQVNEQVFHTTpJVEFRLklRX0xUX0RFQlQuMTAwMDAuMjAyMi0xMi0zMAEAAACEPz8qAwAAAAAAURARL0Eg2wgX9f6fQSDbCDNDSVEuTkFTREFRR006SVRBUS5JUV9SRVRVUk5fRVFVSVRZLjEwMDAwLjIwMjItMTItMzABAAAAhD8/KgMAAAAAAFEQES9BINsIAaf+n0Eg2wgxQ0lRLk5BU0RBUUNNOlRDRkMuSVFfRUJJVF9NQVJHSU4uMTAwMDAuMjAyMi0xMi0zMAEAAAA4pzAAAwAAAAJOQQBREBEvQSDbCN8x/p9BINsIMkNJUS5OQVNEQVFDTTpUQ0ZDLklRX1RPVEFMX0VRVUlUWS4xMDAwMC4yMDIyLTEyLTMwAQAAADinMAACAAAABzIwOC4xMzMBCAAAAAUAAAABMQEAAAALLTIwNTgyNTQ4NzIDAAAAAzE2MAIAAAAEMTI3NQQAAAABMAcAAAAKMTIvMzAvMjAyMggAAAAKMTIvMzEvMjAyMQkAAAABMFEQES9BINsI3zH+n0Eg2wguQ0lRLk5BU0RBUUNNOlRDRkMuSVFfTkVUX0RFQlQuMTAwMDAuMjAyMi0xMi0zMAEAAAA4pzAAAgAAAAYtOTQuMzcBCAAAAAUAAAABMQEAAAALLTIwNTgyNTQ4NzIDAAAAAzE2MAIAAAAENDM2NAQAAAABMAcAAAAKMTIvMzAvMjAyMggAAAAKMTIv</t>
  </si>
  <si>
    <t>MzEvMjAyMQkAAAABMFEQES9BINsI1Qr+n0Eg2wgxQ0lRLk5BU0RBUUNNOktTSS5JUV9HUk9TU19NQVJHSU4uMTAwMDAuMjAyMi0xMi0zMAEAAADY0RQqAwAAAAAAURARL0Eg2wiJlf2fQSDbCC9DSVEuTkFTREFRQ006S1NJLklRX1RPVEFMX0xJQUIuMTAwMDAuMjAyMi0xMi0zMAEAAADY0RQqAgAAAAoxODkuOTUwMTg3AQgAAAAFAAAAATEBAAAACy0yMTA1NTg2ODYyAwAAAAMxNjACAAAABDEyNzYEAAAAATAHAAAACjEyLzMwLzIwMjIIAAAACjEyLzMxLzIwMjEJAAAAATBREBEvQSDbCImV/Z9BINsIL0NJUS5OQVNEQVFDTTpPVkxZLklRX1RPVEFMX1JFVi4xMDAwMC4yMDIyLTEyLTMwAQAAAEUtJwACAAAABjU0Ljg5NgEIAAAABQAAAAExAQAAAAstMjEwNTU3NTg2NAMAAAADMTYwAgAAAAIyOAQAAAABMAcAAAAKMTIvMzAvMjAyMggAAAAKMTIvMzEvMjAyMQkAAAABMFEQES9BINsIZPn8n0Eg2wgyQ0lRLk5BU0RBUUNNOk9WTFkuSVFfVE9UQUxfQVNTRVRTLjEwMDAwLjIwMjItMTItMzABAAAARS0nAAIAAAAIMTk2NC40NzgBCAAAAAUAAAABMQEAAAALLTIxMDU1NzU4NjQDAAAAAzE2MAIAAAAEMTAwNwQAAAABMAcAAAAKMTIvMzAvMjAyMggAAAAKMTIvMzEvMjAyMQkAAAABMFEQES9BINsIaSD9n0Eg2wgoQ0lRLk5BU0RBUUNNOk9WTFkuSVFfUkUuMTAwMDAuMjAyMi0xMi0zMAEAAABFLScAAgAAAAUxMDYu</t>
  </si>
  <si>
    <t>MwEIAAAABQAAAAExAQAAAAstMjEwNTU3NTg2NAMAAAADMTYwAgAAAAQxMjIyBAAAAAEwBwAAAAoxMi8zMC8yMDIyCAAAAAoxMi8zMS8yMDIxCQAAAAEwURARL0Eg2whS0vyfQSDbCC9DSVEuTkFTREFRQ006T1ZMWS5JUV9ESVZfU0hBUkUuMTAwMDAuMjAyMi0xMi0zMAEAAABFLScAAgAAAAUwLjI5NQEIAAAABQAAAAExAQAAAAstMjEwNTU3NTg2NAMAAAADMTYwAgAAAAQzMDU4BAAAAAEwBwAAAAoxMi8zMC8yMDIyCAAAAAoxMi8zMS8yMDIxCQAAAAEwURARL0Eg2whKq/yfQSDbCC9DSVEuTkFTREFRR006Q1BTUy5JUV9OSV9NQVJHSU4uMTAwMDAuMjAyMi0xMi0zMAEAAACB+wQAAgAAAAcyMi41MzU2AQgAAAAFAAAAATEBAAAACy0yMTA4MTcwNDMzAwAAAAMxNjACAAAABDQwOTQEAAAAATAHAAAACjEyLzMwLzIwMjIIAAAACjEyLzMxLzIwMjEJAAAAATBREBEvQSDbCDdd/J9BINsILUNJUS5OQVNEQVFHTTpDUFNTLklRX1NUX0RFQlQuMTAwMDAuMjAyMi0xMi0zMAEAAACB+wQAAwAAAAAAURARL0Eg2wggD/yfQSDbCC1DSVEuTkFTREFRR006Q1BTUy5JUV9MVF9ERUJULjEwMDAwLjIwMjItMTItMzABAAAAgfsEAAIAAAAIMTI0NS44MjEBCAAAAAUAAAABMQEAAAALLTIxMDgxNzA0MzMDAAAAAzE2MAIAAAAEMTA0OQQAAAABMAcAAAAKMTIvMzAvMjAyMggAAAAKMTIvMzEvMjAyMQkAAAABMFEQES9BINsILjb8</t>
  </si>
  <si>
    <t>n0Eg2wgzQ0lRLk5BU0RBUUdNOkNQU1MuSVFfUkVUVVJOX0VRVUlUWS4xMDAwMC4yMDIyLTEyLTMwAQAAAIH7BAACAAAABzMxLjMxMDEBCAAAAAUAAAABMQEAAAALLTIxMDgxNzA0MzMDAAAAAzE2MAIAAAAENDEyOAQAAAABMAcAAAAKMTIvMzAvMjAyMggAAAAKMTIvMzEvMjAyMQkAAAABMFEQES9BINsIIA/8n0Eg2wgxQ0lRLk5BU0RBUUdNOkNMTUIuSVFfRUJJVF9NQVJHSU4uMTAwMDAuMjAyMi0xMi0zMAEAAAD6IwIAAgAAAAY0LjI2NDYBCAAAAAUAAAABMQEAAAALLTIxMDg4NjMwMDgDAAAAAzE2MAIAAAAENDA1MwQAAAABMAcAAAAKMTIvMzAvMjAyMggAAAAKMTIvMzEvMjAyMQkAAAABMFEQES9BINsIAZr7n0Eg2wgyQ0lRLk5BU0RBUUdNOkNMTUIuSVFfVE9UQUxfRVFVSVRZLjEwMDAwLjIwMjItMTItMzABAAAA+iMCAAIAAAAGNTIuNDE2AQgAAAAFAAAAATEBAAAACy0yMTA4ODYzMDA4AwAAAAMxNjACAAAABDEyNzUEAAAAATAHAAAACjEyLzMwLzIwMjIIAAAACjEyLzMxLzIwMjEJAAAAATBREBEvQSDbCC5z+59BINsILkNJUS5OQVNEQVFHTTpDTE1CLklRX05FVF9ERUJULjEwMDAwLjIwMjItMTItMzABAAAA+iMCAAIAAAAHLTI2Ljk4NwEIAAAABQAAAAExAQAAAAstMjEwODg2MzAwOAMAAAADMTYwAgAAAAQ0MzY0BAAAAAEwBwAAAAoxMi8zMC8yMDIyCAAAAAoxMi8zMS8yMDIxCQAAAAEwURARL0Eg</t>
  </si>
  <si>
    <t>2wgdTPufQSDbCDJDSVEuTkFTREFRR1M6V05FQi5JUV9HUk9TU19NQVJHSU4uMTAwMDAuMjAyMi0xMi0zMAEAAAAYDh0AAwAAAAAAURARL0Eg2wj91vqfQSDbCDBDSVEuTkFTREFRR1M6V05FQi5JUV9UT1RBTF9MSUFCLjEwMDAwLjIwMjItMTItMzABAAAAGA4dAAIAAAAIMjMxNC43MzcBCAAAAAUAAAABMQEAAAALLTIxMDg1NTUzMDADAAAAAzE2MAIAAAAEMTI3NgQAAAABMAcAAAAKMTIvMzAvMjAyMggAAAAKMTIvMzEvMjAyMQkAAAABMFEQES9BINsI/db6n0Eg2wgvQ0lRLk5BU0RBUUNNOkFMVE8uSVFfVE9UQUxfUkVWLjEwMDAwLjIwMjItMTItMzABAAAAiTCZAAIAAAAIMTIwNy44OTIBCAAAAAUAAAABMQEAAAALLTIxMDgxOTgzMTkDAAAAAzE2MAIAAAACMjgEAAAAATAHAAAACjEyLzMwLzIwMjIIAAAACjEyLzMxLzIwMjEJAAAAATBREBEvQSDbCONh+p9BINsIMkNJUS5OQVNEQVFDTTpBTFRPLklRX1RPVEFMX0FTU0VUUy4xMDAwMC4yMDIyLTEyLTMwAQAAAIkwmQACAAAABzQ4NC45NTMBCAAAAAUAAAABMQEAAAALLTIxMDgxOTgzMTkDAAAAAzE2MAIAAAAEMTAwNwQAAAABMAcAAAAKMTIvMzAvMjAyMggAAAAKMTIvMzEvMjAyMQkAAAABMFEQES9BINsI1Tr6n0Eg2wgoQ0lRLk5BU0RBUUNNOkFMVE8uSVFfUkUuMTAwMDAuMjAyMi0xMi0zMAEAAACJMJkAAgAAAAgtNjkxLjc4MQEIAAAABQAAAAExAQAA</t>
  </si>
  <si>
    <t>AAstMjEwODE5ODMxOQMAAAADMTYwAgAAAAQxMjIyBAAAAAEwBwAAAAoxMi8zMC8yMDIyCAAAAAoxMi8zMS8yMDIxCQAAAAEwURARL0Eg2wjVOvqfQSDbCC9DSVEuTkFTREFRQ006QUxUTy5JUV9ESVZfU0hBUkUuMTAwMDAuMjAyMi0xMi0zMAEAAACJMJkAAwAAAAAAURARL0Eg2wjKE/qfQSDbCC9DSVEuTkFTREFRQ006SlNQUi5JUV9OSV9NQVJHSU4uMTAwMDAuMjAyMi0xMi0zMAEAAABekpUmAwAAAAAAURARL0Eg2wivnvmfQSDbCC1DSVEuTkFTREFRQ006SlNQUi5JUV9TVF9ERUJULjEwMDAwLjIwMjItMTItMzABAAAAXpKVJgMAAAAAAFEQES9BINsIoHf5n0Eg2wgtQ0lRLk5BU0RBUUNNOkpTUFIuSVFfTFRfREVCVC4xMDAwMC4yMDIyLTEyLTMwAQAAAF6SlSYDAAAAAABREBEvQSDbCK+e+Z9BINsILUNJUS5OQVNEQVFHUzpQQ0IuSVFfQ0xPU0VQUklDRV9BREouMjAxMi0xMi0zMQEAAADS93cAAgAAAAgzLjg4NTYzOQBREBEvQSDbCG6JLqBBINsIKENJUS5OQVNEQVFHUzpQQ0IuSVFfTUFSS0VUQ0FQLjIwMTktMTItMzEBAAAA0vd3AAIAAAAKMjcwLjQ5MTM3NABREBEvQSDbCGFiLqBBINsILkNJUS5OQVNEQVFHTTpOSElDLklRX0NMT1NFUFJJQ0VfQURKLjIwMjEtMTItMzEBAAAA+7NDKgIAAAADOS43AOVlsjFBINsIQBQfokEg2wguQ0lRLk5BU0RBUUdNOk5ISUMuSVFfQ0xPU0VQUklDRV9BREouMjAx</t>
  </si>
  <si>
    <t>Ny0xMi0zMQEAAAD7s0MqAwAAAAAAURARL0Eg2whOFC6gQSDbCClDSVEuTkFTREFRR006TkhJQy5JUV9NQVJLRVRDQVAuMjAyMS0xMi0zMQEAAAD7s0MqAgAAAAgyMzEuNDkwNQEGAAAABQAAAAExAQAAAAstMjEyNzYzODg2MQMAAAADMTYwAgAAAAYxMDAwNTQEAAAAATAHAAAACjEyLzMxLzIwMjHlZbIxQSDbCCbtHqJBINsILkNJUS5OQVNEQVFHTTpCWU5PLklRX0NMT1NFUFJJQ0VfQURKLjIwMTktMTItMzEBAAAAnVhPJwMAAAAAAFEQES9BINsIJXgtoEEg2wgpQ0lRLk5BU0RBUUdNOkJZTk8uSVFfTUFSS0VUQ0FQLjIwMjItMDktMzABAAAAnVhPJwIAAAAHMjQwLjU5NwEGAAAABQAAAAExAQAAAAstMjA4Mzc4ODMzOQMAAAADMTYwAgAAAAYxMDAwNTQEAAAAATAHAAAACTkvMzAvMjAyMlEQES9BINsIHFEtoEEg2wgpQ0lRLk5BU0RBUUdNOkJZTk8uSVFfTUFSS0VUQ0FQLjIwMTItMTItMzEBAAAAnVhPJwMAAAAAAFEQES9BINsIHFEtoEEg2wgYQ0lRLk5BU0RBUUdNOkJPQ04uSVFfVEVWAQAAAGp+wGgCAAAACjI0Ni4xODE4MDcBBgAAAAUAAAABMQEAAAALLTIwNjk0MzMwNDUDAAAAAzE2MAIAAAAGMTAwMDYwBAAAAAEwBwAAAAgzLzcvMjAyM1EQES9BINsI+NssoEEg2wguQ0lRLk5BU0RBUUdNOkJPQ04uSVFfQ0xPU0VQUklDRV9BREouMjAyMS0xMi0zMQEAAABqfsBoAwAAAAAA54yyMUEg2wjc2x2iQSDb</t>
  </si>
  <si>
    <t>CClDSVEuTkFTREFRR006Qk9DTi5JUV9NQVJLRVRDQVAuMjAyMS0xMi0zMQEAAABqfsBoAwAAAAAA54yyMUEg2wjStB2iQSDbCClDSVEuTkFTREFRR006Qk9DTi5JUV9NQVJLRVRDQVAuMjAxNy0xMi0zMQEAAABqfsBoAwAAAAAAURARL0Eg2wjojSygQSDbCCxDSVEuTkFTREFRR1M6T0IuSVFfQ0xPU0VQUklDRV9BREouMjAyMi0wOS0zMAEAAAA7FQoCAgAAAAQzLjY1AEY3ES9BINsI0xgsoEEg2wgsQ0lRLk5BU0RBUUdTOk9CLklRX0NMT1NFUFJJQ0VfQURKLjIwMTItMTItMzEBAAAAOxUKAgMAAAAAAEY3ES9BINsIvvEroEEg2wgnQ0lRLk5BU0RBUUdTOk9CLklRX01BUktFVENBUC4yMDE5LTEyLTMxAQAAADsVCgIDAAAAAABGNxEvQSDbCL7xK6BBINsILkNJUS5OQVNEQVFDTTpQTEJDLklRX0NMT1NFUFJJQ0VfQURKLjIwMjEtMTItMzEBAAAA0nUwAAIAAAAJMzIuOTU0OTcxAOeMsjFBINsIgHwcokEg2wguQ0lRLk5BU0RBUUNNOlBMQkMuSVFfQ0xPU0VQUklDRV9BREouMjAxNy0xMi0zMQEAAADSdTAAAgAAAAgyMS4xMDA0NQBGNxEvQSDbCJNVK6BBINsIKUNJUS5OQVNEQVFDTTpQTEJDLklRX01BUktFVENBUC4yMDIxLTEyLTMxAQAAANJ1MAACAAAACjE5Ni40Mzg5NDIBBgAAAAUAAAABMQEAAAAKMjA4Mjg2ODk2MQMAAAADMTYwAgAAAAYxMDAwNTQEAAAAATAHAAAACjEyLzMxLzIwMjHnjLIxQSDbCHVV</t>
  </si>
  <si>
    <t>HKJBINsILkNJUS5OQVNEQVFHTTpBVEFJLklRX0NMT1NFUFJJQ0VfQURKLjIwMTktMTItMzEBAAAA7TdXKgMAAAAAAEY3ES9BINsI57gqoEEg2wgpQ0lRLk5BU0RBUUdNOkFUQUkuSVFfTUFSS0VUQ0FQLjIwMjItMDktMzABAAAA7TdXKgIAAAAKNTQ5LjA0NzI2NgEGAAAABQAAAAExAQAAAAstMjA4Mzk5MDQyNgMAAAADMTYwAgAAAAYxMDAwNTQEAAAAATAHAAAACTkvMzAvMjAyMkY3ES9BINsI85EqoEEg2wgpQ0lRLk5BU0RBUUdNOkFUQUkuSVFfTUFSS0VUQ0FQLjIwMTItMTItMzEBAAAA7TdXKgMAAAAAAEY3ES9BINsI85EqoEEg2wgYQ0lRLk5BU0RBUUdNOlBCQVguSVFfVEVWAQAAADNAw2MCAAAACjI0NC45Mjk1MzEBBgAAAAUAAAABMQEAAAALLTIwNzA2NDk3MzcDAAAAAzE2MAIAAAAGMTAwMDYwBAAAAAEwBwAAAAgzLzcvMjAyM0Y3ES9BINsIZ/YpoEEg2wguQ0lRLk5BU0RBUUdNOlBCQVguSVFfQ0xPU0VQUklDRV9BREouMjAyMS0xMi0zMQEAAAAzQMNjAgAAAAQ5LjkxAOeMsjFBINsILUQbokEg2wgpQ0lRLk5BU0RBUUdNOlBCQVguSVFfTUFSS0VUQ0FQLjIwMjEtMTItMzEBAAAAM0DDYwIAAAAKMjIyLjU2MjE4OQDnjLIxQSDbCB32GqJBINsIKUNJUS5OQVNEQVFHTTpQQkFYLklRX01BUktFVENBUC4yMDE3LTEyLTMxAQAAADNAw2MDAAAAAABGNxEvQSDbCF2oKaBBINsILkNJUS5OQVNEQVFHUzpL</t>
  </si>
  <si>
    <t>TFRSLklRX0NMT1NFUFJJQ0VfQURKLjIwMjItMDktMzABAAAAtAfEAgIAAAADMi4yAEY3ES9BINsIRzMpoEEg2wguQ0lRLk5BU0RBUUdTOktMVFIuSVFfQ0xPU0VQUklDRV9BREouMjAxMi0xMi0zMQEAAAC0B8QCAwAAAAAARjcRL0Eg2wgtDCmgQSDbCClDSVEuTkFTREFRR1M6S0xUUi5JUV9NQVJLRVRDQVAuMjAxOS0xMi0zMQEAAAC0B8QCAwAAAAAARjcRL0Eg2wgp5SigQSDbCC5DSVEuTkFTREFRR006Q1NMTS5JUV9DTE9TRVBSSUNFX0FESi4yMDIxLTEyLTMxAQAAAD6692gDAAAAAADnjLIxQSDbCPi9GaJBINsILkNJUS5OQVNEQVFHTTpDU0xNLklRX0NMT1NFUFJJQ0VfQURKLjIwMTctMTItMzEBAAAAPrr3aAMAAAAAAEY3ES9BINsI0G8ooEEg2wgpQ0lRLk5BU0RBUUdNOkNTTE0uSVFfTUFSS0VUQ0FQLjIwMjEtMTItMzEBAAAAPrr3aAMAAAAAAOeMsjFBINsI75YZokEg2wguQ0lRLk5BU0RBUUNNOkZITFQuSVFfQ0xPU0VQUklDRV9BREouMjAxOS0xMi0zMQEAAAAyuwRkAwAAAAAARjcRL0Eg2wix+iegQSDbCClDSVEuTkFTREFRQ006RkhMVC5JUV9NQVJLRVRDQVAuMjAyMi0wOS0zMAEAAAAyuwRkAgAAAAYyNTAuMjUBBgAAAAUAAAABMQEAAAALLTIwODIwODA5OTEDAAAAAzE2MAIAAAAGMTAwMDU0BAAAAAEwBwAAAAk5LzMwLzIwMjJGNxEvQSDbCKfTJ6BBINsIKUNJUS5OQVNEQVFDTTpGSExULklR</t>
  </si>
  <si>
    <t>X01BUktFVENBUC4yMDEyLTEyLTMxAQAAADK7BGQDAAAAAABGNxEvQSDbCKCsJ6BBINsIGENJUS5OQVNEQVFHUzpDR05ULklRX1RFVgEAAADS+hspAgAAAAoyNjMuOTI5MDcyAQYAAAAFAAAAATEBAAAACy0yMDY1Mjc1MzI5AwAAAAMxNjACAAAABjEwMDA2MAQAAAABMAcAAAAIMy84LzIwMjNGNxEvQSDbCH83J6BBINsILkNJUS5OQVNEQVFHUzpDR05ULklRX0NMT1NFUFJJQ0VfQURKLjIwMjEtMTItMzEBAAAA0vobKQIAAAAFMTUuNjcA54yyMUEg2wh2hRiiQSDbCClDSVEuTkFTREFRR1M6Q0dOVC5JUV9NQVJLRVRDQVAuMjAyMS0xMi0zMQEAAADS+hspAgAAAAsxMDUwLjA0NjA3MwEGAAAABQAAAAExAQAAAAstMjExNjY3NzYzMQMAAAADMTYwAgAAAAYxMDAwNTQEAAAAATAHAAAACjEyLzMxLzIwMjHnjLIxQSDbCGteGKJBINsIKUNJUS5OQVNEQVFHUzpDR05ULklRX01BUktFVENBUC4yMDE3LTEyLTMxAQAAANL6GykDAAAAAABGNxEvQSDbCGrpJqBBINsILkNJUS5OQVNEQVFHUzpHQklPLklRX0NMT1NFUFJJQ0VfQURKLjIwMjItMDktMzABAAAAUS+xIAIAAAAENS4zMQBGNxEvQSDbCFWbJqBBINsILkNJUS5OQVNEQVFHUzpHQklPLklRX0NMT1NFUFJJQ0VfQURKLjIwMTItMTItMzEBAAAAUS+xIAMAAAAAAEY3ES9BINsIS3QmoEEg2wgpQ0lRLk5BU0RBUUdTOkdCSU8uSVFfTUFSS0VUQ0FQLjIwMTktMTIt</t>
  </si>
  <si>
    <t>MzEBAAAAUS+xIAMAAAAAAEY3ES9BINsISU0moEEg2wguQ0lRLk5BU0RBUUNNOk5LU0guSVFfQ0xPU0VQUklDRV9BREouMjAyMS0xMi0zMQEAAADmTAYAAgAAAAkzMy41NTUxNzIA8rOyMUEg2wgZJheiQSDbCC5DSVEuTkFTREFRQ006TktTSC5JUV9DTE9TRVBSSUNFX0FESi4yMDE3LTEyLTMxAQAAAOZMBgACAAAACDM2LjkwNzMzAEY3ES9BINsIIdgloEEg2wgpQ0lRLk5BU0RBUUNNOk5LU0guSVFfTUFSS0VUQ0FQLjIwMjEtMTItMzEBAAAA5kwGAAIAAAAKMjE4LjE4NTI0NwEGAAAABQAAAAExAQAAAAoyMDg0ODg4Nzc1AwAAAAMxNjACAAAABjEwMDA1NAQAAAABMAcAAAAKMTIvMzEvMjAyMfKzsjFBINsID/8WokEg2wguQ0lRLk5BU0RBUUdTOlBGTVQuSVFfQ0xPU0VQUklDRV9BREouMjAxOS0xMi0zMQEAAAA0A4EBAgAAAAQxLjAyAEY3ES9BINsI/jsloEEg2wgpQ0lRLk5BU0RBUUdTOlBGTVQuSVFfTUFSS0VUQ0FQLjIwMjItMDktMzABAAAANAOBAQIAAAAKMTM2LjU2MzUyOQEGAAAABQAAAAExAQAAAAstMjA4NTE5Mzg2MAMAAAADMTYwAgAAAAYxMDAwNTQEAAAAATAHAAAACTkvMzAvMjAyMkY3ES9BINsI8xQloEEg2wgpQ0lRLk5BU0RBUUdTOlBGTVQuSVFfTUFSS0VUQ0FQLjIwMTItMTItMzEBAAAANAOBAQIAAAAKNDU3LjczODEyMQEGAAAABQAAAAExAQAAAAoxNTc2MjIzMjk2AwAAAAMxNjACAAAA</t>
  </si>
  <si>
    <t>BjEwMDA1NAQAAAABMAcAAAAKMTIvMzEvMjAxMkY3ES9BINsI8xQloEEg2wgYQ0lRLk5BU0RBUUNNOkdSV0cuSVFfVEVWAQAAAH5qnA8CAAAACjIxOC4wODQ3OTgBBgAAAAUAAAABMQEAAAALLTIwNzE2MDg4NzYDAAAAAzE2MAIAAAAGMTAwMDYwBAAAAAEwBwAAAAgzLzgvMjAyM0Y3ES9BINsIzp8koEEg2wguQ0lRLk5BU0RBUUNNOkdSV0cuSVFfQ0xPU0VQUklDRV9BREouMjAyMS0xMi0zMQEAAAB+apwPAgAAAAUxMy4wNQDys7IxQSDbCOvGFaJBINsIKUNJUS5OQVNEQVFDTTpHUldHLklRX01BUktFVENBUC4yMDIxLTEyLTMxAQAAAH5qnA8CAAAACjc4MC40OTMzODIBBgAAAAUAAAABMQEAAAALLTIxMjIyMDA0NTQDAAAAAzE2MAIAAAAGMTAwMDU0BAAAAAEwBwAAAAoxMi8zMS8yMDIx8rOyMUEg2wjjnxWiQSDbCClDSVEuTkFTREFRQ006R1JXRy5JUV9NQVJLRVRDQVAuMjAxNy0xMi0zMQEAAAB+apwPAgAAAAk2Ni4wODI4NTQBBgAAAAUAAAABMQEAAAAKMTg2NDY5MTUxMQMAAAADMTYwAgAAAAYxMDAwNTQEAAAAATAHAAAACjEyLzMxLzIwMTdGNxEvQSDbCLYqJKBBINsILkNJUS5OQVNEQVFDTTpUR0FOLklRX0NMT1NFUFJJQ0VfQURKLjIwMjItMDktMzABAAAAPx5BBgIAAAAENS4wMwBGNxEvQSDbCAy1I6BBINsILkNJUS5OQVNEQVFDTTpUR0FOLklRX0NMT1NFUFJJQ0VfQURKLjIwMTItMTItMzEBAAAA</t>
  </si>
  <si>
    <t>Px5BBgMAAAAAAEY3ES9BINsIDLUjoEEg2wgpQ0lRLk5BU0RBUUNNOlRHQU4uSVFfTUFSS0VUQ0FQLjIwMTktMTItMzEBAAAAPx5BBgMAAAAAAEY3ES9BINsIA44joEEg2wguQ0lRLk5BU0RBUUNNOk9SUkYuSVFfQ0xPU0VQUklDRV9BREouMjAyMS0xMi0zMQEAAADxbzAAAgAAAAkyNC4yNDc5NTIA8rOyMUEg2whXQBSiQSDbCC5DSVEuTkFTREFRQ006T1JSRi5JUV9DTE9TRVBSSUNFX0FESi4yMDE3LTEyLTMxAQAAAPFvMAACAAAACTIxLjM5MzM0MgBGNxEvQSDbCOcYI6BBINsIKUNJUS5OQVNEQVFDTTpPUlJGLklRX01BUktFVENBUC4yMDIxLTEyLTMxAQAAAPFvMAACAAAACTI4Mi40MDI1OQEGAAAABQAAAAExAQAAAAoyMDg0NDkzNjc5AwAAAAMxNjACAAAABjEwMDA1NAQAAAABMAcAAAAKMTIvMzEvMjAyMfKzsjFBINsISxkUokEg2wgsQ0lRLk5BU0RBUUNNOkxFLklRX0NMT1NFUFJJQ0VfQURKLjIwMTktMTItMzEBAAAAAVoEAAIAAAAEMTYuOABIXhEvQSDbCLp8IqBBINsIJ0NJUS5OQVNEQVFDTTpMRS5JUV9NQVJLRVRDQVAuMjAyMi0wOS0zMAEAAAABWgQAAgAAAAoyNTUuNjQ0NDI2AQYAAAAFAAAAATEBAAAACy0yMDc5MzcwNDM5AwAAAAMxNjACAAAABjEwMDA1NAQAAAABMAcAAAAJOS8zMC8yMDIySF4RL0Eg2wixVSKgQSDbCCdDSVEuTkFTREFRQ006TEUuSVFfTUFSS0VUQ0FQLjIwMTItMTItMzEB</t>
  </si>
  <si>
    <t>AAAAAVoEAAMAAAAAAEheES9BINsIsVUioEEg2wgYQ0lRLk5BU0RBUUdTOkNDQ0MuSVFfVEVWAQAAAATOKhMCAAAACS05LjEyMzMyMgEGAAAABQAAAAExAQAAAAstMjA1OTkxNjA3OQMAAAADMTYwAgAAAAYxMDAwNjAEAAAAATAHAAAACDMvOC8yMDIzSF4RL0Eg2wiGuSGgQSDbCC5DSVEuTkFTREFRR1M6Q0NDQy5JUV9DTE9TRVBSSUNFX0FESi4yMDIxLTEyLTMxAQAAAATOKhMCAAAABDMyLjIA8rOyMUEg2wgDCBOiQSDbCClDSVEuTkFTREFRR1M6Q0NDQy5JUV9NQVJLRVRDQVAuMjAyMS0xMi0zMQEAAAAEzioTAgAAAAsxNTY1Ljc0NDU3OAEGAAAABQAAAAExAQAAAAstMjEyMjU1ODUyMwMAAAADMTYwAgAAAAYxMDAwNTQEAAAAATAHAAAACjEyLzMxLzIwMjHys7IxQSDbCAjhEqJBINsIKUNJUS5OQVNEQVFHUzpDQ0NDLklRX01BUktFVENBUC4yMDE3LTEyLTMxAQAAAATOKhMDAAAAAABIXhEvQSDbCHJrIaBBINsILkNJUS5OQVNEQVFHTTpVUkdOLklRX0NMT1NFUFJJQ0VfQURKLjIwMjItMDktMzABAAAA1dJYDgIAAAAEOC4zMgBIXhEvQSDbCFP2IKBBINsILkNJUS5OQVNEQVFHTTpVUkdOLklRX0NMT1NFUFJJQ0VfQURKLjIwMTItMTItMzEBAAAA1dJYDgMAAAAAAEheES9BINsIU/YgoEEg2wgpQ0lRLk5BU0RBUUdNOlVSR04uSVFfTUFSS0VUQ0FQLjIwMTktMTItMzEBAAAA1dJYDgIAAAAKNzAwLjA4ODU4</t>
  </si>
  <si>
    <t>NQEGAAAABQAAAAExAQAAAAoxOTkxNzk1Mjk0AwAAAAMxNjACAAAABjEwMDA1NAQAAAABMAcAAAAKMTIvMzEvMjAxOUheES9BINsITc8goEEg2wguQ0lRLk5BU0RBUUdNOlhPTUEuSVFfQ0xPU0VQUklDRV9BREouMjAyMS0xMi0zMQEAAAChjwAAAgAAAAUyMC44NQDys7IxQSDbCKGBEaJBINsILkNJUS5OQVNEQVFHTTpYT01BLklRX0NMT1NFUFJJQ0VfQURKLjIwMTctMTItMzEBAAAAoY8AAAIAAAAEMzUuNgBIXhEvQSDbCCpaIKBBINsIKUNJUS5OQVNEQVFHTTpYT01BLklRX01BUktFVENBUC4yMDIxLTEyLTMxAQAAAKGPAAACAAAACjIzNS44MzkxNjYBBgAAAAUAAAABMQEAAAALLTIxMjM4NjYzMTMDAAAAAzE2MAIAAAAGMTAwMDU0BAAAAAEwBwAAAAoxMi8zMS8yMDIx8rOyMUEg2wiZWhGiQSDbCC5DSVEuTkFTREFRR1M6TktUUi5JUV9DTE9TRVBSSUNFX0FESi4yMDE5LTEyLTMxAQAAAOl0AAACAAAABjIxLjU4NQBIXhEvQSDbCAC+H6BBINsIKUNJUS5OQVNEQVFHUzpOS1RSLklRX01BUktFVENBUC4yMDIyLTA5LTMwAQAAAOl0AAACAAAACTU5OS42OTUyNwEGAAAABQAAAAExAQAAAAstMjA4NjI1NjYzOQMAAAADMTYwAgAAAAYxMDAwNTQEAAAAATAHAAAACTkvMzAvMjAyMkheES9BINsI9pYfoEEg2wgpQ0lRLk5BU0RBUUdTOk5LVFIuSVFfTUFSS0VUQ0FQLjIwMTItMTItMzEBAAAA6XQAAAIAAAAKODUz</t>
  </si>
  <si>
    <t>LjQwMTIzOAEGAAAABQAAAAExAQAAAAoxNTc1MTcwNTIyAwAAAAMxNjACAAAABjEwMDA1NAQAAAABMAcAAAAKMTIvMzEvMjAxMkheES9BINsI7G8foEEg2wgYQ0lRLk5BU0RBUUNNOkZWQ0IuSVFfVEVWAQAAAMaEzAIDAAAAAABIXhEvQSDbCFT7HqBBINsILkNJUS5OQVNEQVFDTTpGVkNCLklRX0NMT1NFUFJJQ0VfQURKLjIwMjEtMTItMzEBAAAAxoTMAgIAAAAGMTUuNzQ0AALbsjFBINsISEkQokEg2wgpQ0lRLk5BU0RBUUNNOkZWQ0IuSVFfTUFSS0VUQ0FQLjIwMjEtMTItMzEBAAAAxoTMAgIAAAAKMjY5LjM1NzQ5OQEGAAAABQAAAAExAQAAAAoyMDg1OTE2MzcwAwAAAAMxNjACAAAABjEwMDA1NAQAAAABMAcAAAAKMTIvMzEvMjAyMQLbsjFBINsIPyIQokEg2wgpQ0lRLk5BU0RBUUNNOkZWQ0IuSVFfTUFSS0VUQ0FQLjIwMTctMTItMzEBAAAAxoTMAgIAAAAIMTkwLjQyNDYASF4RL0Eg2whwrR6gQSDbCC5DSVEuTkFTREFRR006UkdDTy5JUV9DTE9TRVBSSUNFX0FESi4yMDIyLTA5LTMwAQAAACuWBAACAAAACTIwLjY5MjExOABIXhEvQSDbCFE4HqBBINsILkNJUS5OQVNEQVFHTTpSR0NPLklRX0NMT1NFUFJJQ0VfQURKLjIwMTItMTItMzEBAAAAK5YEAAIAAAAIOC45MDAzODgASF4RL0Eg2whKER6gQSDbCClDSVEuTkFTREFRR006UkdDTy5JUV9NQVJLRVRDQVAuMjAxOS0xMi0zMQEAAAArlgQAAgAAAAoy</t>
  </si>
  <si>
    <t>MzAuOTU4NDk1AQYAAAAFAAAAATEBAAAACjE5OTU5MTAwMDcDAAAAAzE2MAIAAAAGMTAwMDU0BAAAAAEwBwAAAAoxMi8zMS8yMDE5SF4RL0Eg2whKER6gQSDbCC5DSVEuTkFTREFRR1M6U09ORC5JUV9DTE9TRVBSSUNFX0FESi4yMDIxLTEyLTMxAQAAADz06iYCAAAABDkuOTcAAtuyMUEg2whYmw6iQSDbCC5DSVEuTkFTREFRR1M6U09ORC5JUV9DTE9TRVBSSUNFX0FESi4yMDE3LTEyLTMxAQAAADz06iYDAAAAAABIXhEvQSDbCCecHaBBINsIKUNJUS5OQVNEQVFHUzpTT05ELklRX01BUktFVENBUC4yMDIxLTEyLTMxAQAAADz06iYCAAAACDU2MC44MTI1AQYAAAAFAAAAATEBAAAACy0yMTE1MDA2ODc1AwAAAAMxNjACAAAABjEwMDA1NAQAAAABMAcAAAAKMTIvMzEvMjAyMQLbsjFBINsISnQOokEg2wguQ0lRLk5BU0RBUUdNOkRDRkMuSVFfQ0xPU0VQUklDRV9BREouMjAxOS0xMi0zMQEAAAAQ6cgfAwAAAAAASF4RL0Eg2wjK2BygQSDbCClDSVEuTkFTREFRR006RENGQy5JUV9NQVJLRVRDQVAuMjAyMi0wOS0zMAEAAAAQ6cgfAgAAAAo0NzQuOTcxNTM1AQYAAAAFAAAAATEBAAAACy0yMDc1NjUxODkyAwAAAAMxNjACAAAABjEwMDA1NAQAAAABMAcAAAAJOS8zMC8yMDIySF4RL0Eg2wjK2BygQSDbCClDSVEuTkFTREFRR006RENGQy5JUV9NQVJLRVRDQVAuMjAxMi0xMi0zMQEAAAAQ6cgfAwAAAAAASF4RL0Eg</t>
  </si>
  <si>
    <t>2wi7sRygQSDbCBhDSVEuTkFTREFRQ006Q0ZGUy5JUV9URVYBAAAAO/73KQIAAAAKMjQzLjc3OTE2NQEGAAAABQAAAAExAQAAAAstMjA2OTQ4NDE2MAMAAAADMTYwAgAAAAYxMDAwNjAEAAAAATAHAAAACDMvOC8yMDIzSF4RL0Eg2wiZPBygQSDbCC5DSVEuTkFTREFRQ006Q0ZGUy5JUV9DTE9TRVBSSUNFX0FESi4yMDIxLTEyLTMxAQAAADv+9ykDAAAAAAAC27IxQSDbCPc7DaJBINsIKUNJUS5OQVNEQVFDTTpDRkZTLklRX01BUktFVENBUC4yMDIxLTEyLTMxAQAAADv+9ykDAAAAAAAC27IxQSDbCPIUDaJBINsIKUNJUS5OQVNEQVFDTTpDRkZTLklRX01BUktFVENBUC4yMDE3LTEyLTMxAQAAADv+9ykDAAAAAABIXhEvQSDbCIbuG6BBINsILkNJUS5OQVNEQVFDTTpQS0JLLklRX0NMT1NFUFJJQ0VfQURKLjIwMjItMDktMzABAAAAVKouAAIAAAAJMjAuNzc4MDkxAEheES9BINsIaXkboEEg2wguQ0lRLk5BU0RBUUNNOlBLQksuSVFfQ0xPU0VQUklDRV9BREouMjAxMi0xMi0zMQEAAABUqi4AAgAAAAgyLjQxNjI0MwBIXhEvQSDbCGl5G6BBINsIKUNJUS5OQVNEQVFDTTpQS0JLLklRX01BUktFVENBUC4yMDE5LTEyLTMxAQAAAFSqLgACAAAACjI3My40NzQ2NzIASF4RL0Eg2whfUhugQSDbCC5DSVEuTkFTREFRQ006TUJDTi5JUV9DTE9TRVBSSUNFX0FESi4yMDIxLTEyLTMxAQAAAH0vZAACAAAACTIzLjg4NzMx</t>
  </si>
  <si>
    <t>OABRSh8xQSDbCCTdC6JBINsILkNJUS5OQVNEQVFDTTpNQkNOLklRX0NMT1NFUFJJQ0VfQURKLjIwMTctMTItMzEBAAAAfS9kAAIAAAAJMjAuODQxMzk3AEheES9BINsISQQboEEg2wgpQ0lRLk5BU0RBUUNNOk1CQ04uSVFfTUFSS0VUQ0FQLjIwMjEtMTItMzEBAAAAfS9kAAIAAAAKMTQ4LjAwODc4MQEGAAAABQAAAAExAQAAAAoyMDg0MjIzOTc1AwAAAAMxNjACAAAABjEwMDA1NAQAAAABMAcAAAAKMTIvMzEvMjAyMVFKHzFBINsIFbYLokEg2wguQ0lRLk5BU0RBUUNNOkZFTkMuSVFfQ0xPU0VQUklDRV9BREouMjAxOS0xMi0zMQEAAAD2NBYAAgAAAAQ2LjQ5AEheES9BINsIR0EaoEEg2wgpQ0lRLk5BU0RBUUNNOkZFTkMuSVFfTUFSS0VUQ0FQLjIwMjItMDktMzABAAAA9jQWAAIAAAAKMjExLjE0NDk5MgEGAAAABQAAAAExAQAAAAstMjA4NDg4NjM1NgMAAAADMTYwAgAAAAYxMDAwNTQEAAAAATAHAAAACTkvMzAvMjAyMkheES9BINsIR0EaoEEg2wgpQ0lRLk5BU0RBUUNNOkZFTkMuSVFfTUFSS0VUQ0FQLjIwMTItMTItMzEBAAAA9jQWAAIAAAAJMTMuMDA2NDg3AQYAAAAFAAAAATEBAAAACjE1Nzc1NDUwNTgDAAAAAzE2MAIAAAAGMTAwMDU0BAAAAAEwBwAAAAoxMi8zMS8yMDEySF4RL0Eg2wg6GhqgQSDbCBhDSVEuTkFTREFRR006U0VMQi5JUV9URVYBAAAA+uQtAwIAAAAKMTQwLjk2NzMxOAEGAAAABQAA</t>
  </si>
  <si>
    <t>AAExAQAAAAstMjA1ODgzNjAyNAMAAAADMTYwAgAAAAYxMDAwNjAEAAAAATAHAAAACDMvOC8yMDIzSF4RL0Eg2wgbpRmgQSDbCC5DSVEuTkFTREFRR006U0VMQi5JUV9DTE9TRVBSSUNFX0FESi4yMDIxLTEyLTMxAQAAAPrkLQMCAAAABDMuMjYAUUofMUEg2wjSpAqiQSDbCClDSVEuTkFTREFRR006U0VMQi5JUV9NQVJLRVRDQVAuMjAyMS0xMi0zMQEAAAD65C0DAgAAAAozODAuMjc1NDc2AQYAAAAFAAAAATEBAAAACy0yMTIzMDI4Mjc2AwAAAAMxNjACAAAABjEwMDA1NAQAAAABMAcAAAAKMTIvMzEvMjAyMVFKHzFBINsIxH0KokEg2wgpQ0lRLk5BU0RBUUdNOlNFTEIuSVFfTUFSS0VUQ0FQLjIwMTctMTItMzEBAAAA+uQtAwIAAAAKMjE5LjEyMTgxMQEGAAAABQAAAAExAQAAAAoxODY0NTAzODYxAwAAAAMxNjACAAAABjEwMDA1NAQAAAABMAcAAAAKMTIvMzEvMjAxN0heES9BINsIBlcZoEEg2wguQ0lRLk5BU0RBUUdTOlRDQlguSVFfQ0xPU0VQUklDRV9BREouMjAyMi0wOS0zMAEAAAANMyEQAgAAAAUxNy4xMQBbhREvQSDbCO7hGKBBINsILkNJUS5OQVNEQVFHUzpUQ0JYLklRX0NMT1NFUFJJQ0VfQURKLjIwMTItMTItMzEBAAAADTMhEAMAAAAAAFuFES9BINsI3roYoEEg2wgpQ0lRLk5BU0RBUUdTOlRDQlguSVFfTUFSS0VUQ0FQLjIwMTktMTItMzEBAAAADTMhEAMAAAAAAFuFES9BINsI2ZMYoEEg2wgu</t>
  </si>
  <si>
    <t>Q0lRLk5BU0RBUUNNOk1BUUMuSVFfQ0xPU0VQUklDRV9BREouMjAyMS0xMi0zMQEAAABCUP8pAgAAAAUxMC4wNABRSh8xQSDbCGYeCaJBINsILkNJUS5OQVNEQVFDTTpNQVFDLklRX0NMT1NFUFJJQ0VfQURKLjIwMTctMTItMzEBAAAAQlD/KQMAAAAAAFuFES9BINsIv0UYoEEg2wgpQ0lRLk5BU0RBUUNNOk1BUUMuSVFfTUFSS0VUQ0FQLjIwMjEtMTItMzEBAAAAQlD/KQIAAAAJMjI0LjgzNTY2AQYAAAAFAAAAATEBAAAACy0yMTIxOTc3NzQ2AwAAAAMxNjACAAAABjEwMDA1NAQAAAABMAcAAAAKMTIvMzEvMjAyMVFKHzFBINsIW/cIokEg2wguQ0lRLk5BU0RBUUdTOkNXQ08uSVFfQ0xPU0VQUklDRV9BREouMjAxOS0xMi0zMQEAAADROAYAAgAAAAgxNS4wNDUyNwBbhREvQSDbCOCoF6BBINsIKUNJUS5OQVNEQVFHUzpDV0NPLklRX01BUktFVENBUC4yMDIyLTA5LTMwAQAAANE4BgACAAAACjIzNS4xODIyMDkBBgAAAAUAAAABMQEAAAALLTIwODUxMDMxMjEDAAAAAzE2MAIAAAAGMTAwMDU0BAAAAAEwBwAAAAk5LzMwLzIwMjJbhREvQSDbCNaBF6BBINsIKUNJUS5OQVNEQVFHUzpDV0NPLklRX01BUktFVENBUC4yMDEyLTEyLTMxAQAAANE4BgACAAAACjEwNy45MDc3MjUBBgAAAAUAAAABMQEAAAAKMTU3NTE3MjczMgMAAAADMTYwAgAAAAYxMDAwNTQEAAAAATAHAAAACjEyLzMxLzIwMTJbhREvQSDbCNaBF6BB</t>
  </si>
  <si>
    <t>INsIGENJUS5OQVNEQVFHTTpPTUVSLklRX1RFVgEAAACEfgAAAgAAAAozNTguMjg5MTU2AQYAAAAFAAAAATEBAAAACy0yMDcxMDc5NTI0AwAAAAMxNjACAAAABjEwMDA2MAQAAAABMAcAAAAIMy84LzIwMjNbhREvQSDbCK3lFqBBINsILkNJUS5OQVNEQVFHTTpPTUVSLklRX0NMT1NFUFJJQ0VfQURKLjIwMjEtMTItMzEBAAAAhH4AAAIAAAAENi40MwBRSh8xQSDbCBfmB6JBINsIKUNJUS5OQVNEQVFHTTpPTUVSLklRX01BUktFVENBUC4yMDIxLTEyLTMxAQAAAIR+AAACAAAACjQwMi4xNDY3ODMBBgAAAAUAAAABMQEAAAALLTIxMjI3OTcxOTgDAAAAAzE2MAIAAAAGMTAwMDU0BAAAAAEwBwAAAAoxMi8zMS8yMDIxUUofMUEg2wgKvweiQSDbCClDSVEuTkFTREFRR006T01FUi5JUV9NQVJLRVRDQVAuMjAxNy0xMi0zMQEAAACEfgAAAgAAAAo5MzIuNzEzMjUxAQYAAAAFAAAAATEBAAAACjE4NjQ4NTU0MTgDAAAAAzE2MAIAAAAGMTAwMDU0BAAAAAEwBwAAAAoxMi8zMS8yMDE3W4URL0Eg2wiYlxagQSDbCC5DSVEuTkFTREFRR1M6SE9GVC5JUV9DTE9TRVBSSUNFX0FESi4yMDIyLTA5LTMwAQAAAFMxMAACAAAACTEzLjMyMjYxMQBbhREvQSDbCIVJFqBBINsILkNJUS5OQVNEQVFHUzpIT0ZULklRX0NMT1NFUFJJQ0VfQURKLjIwMTItMTItMzEBAAAAUzEwAAIAAAAHMTEuNDEyMQBbhREvQSDbCHkiFqBBINsIKUNJ</t>
  </si>
  <si>
    <t>US5OQVNEQVFHUzpIT0ZULklRX01BUktFVENBUC4yMDE5LTEyLTMxAQAAAFMxMAACAAAACTMwMy41NjA2NwEGAAAABQAAAAExAQAAAAoxOTk2NjQwMjU5AwAAAAMxNjACAAAABjEwMDA1NAQAAAABMAcAAAAKMTIvMzEvMjAxOVuFES9BINsIb/sVoEEg2wguQ0lRLk5BU0RBUUNNOlNXS0guSVFfQ0xPU0VQUklDRV9BREouMjAyMS0xMi0zMQEAAAADdwAAAgAAAAUxOS42MwBRSh8xQSDbCLuGBqJBINsILkNJUS5OQVNEQVFDTTpTV0tILklRX0NMT1NFUFJJQ0VfQURKLjIwMTctMTItMzEBAAAAA3cAAAIAAAAEMTAuOQBbhREvQSDbCFqtFaBBINsIKUNJUS5OQVNEQVFDTTpTV0tILklRX01BUktFVENBUC4yMDIxLTEyLTMxAQAAAAN3AAACAAAACjI1MS40NDkyNjgBBgAAAAUAAAABMQEAAAAKMjA4NzE0Mjk2OAMAAAADMTYwAgAAAAYxMDAwNTQEAAAAATAHAAAACjEyLzMxLzIwMjFRSh8xQSDbCLRfBqJBINsILkNJUS5OQVNEQVFHUzpTU0JLLklRX0NMT1NFUFJJQ0VfQURKLjIwMTktMTItMzEBAAAA8dGjBwMAAAAAAFuFES9BINsIr+oUoEEg2wgpQ0lRLk5BU0RBUUdTOlNTQksuSVFfTUFSS0VUQ0FQLjIwMjItMDktMzABAAAA8dGjBwIAAAAKMjM2Ljg3Mzg5NQEGAAAABQAAAAExAQAAAAstMjEwNzY2NDM5NAMAAAADMTYwAgAAAAYxMDAwNTQEAAAAATAHAAAACTkvMzAvMjAyMluFES9BINsIr+oUoEEg2wgpQ0lR</t>
  </si>
  <si>
    <t>Lk5BU0RBUUdTOlNTQksuSVFfTUFSS0VUQ0FQLjIwMTItMTItMzEBAAAA8dGjBwMAAAAAAFuFES9BINsIpcMUoEEg2wgYQ0lRLk5BU0RBUUNNOlBHUlcuSVFfVEVWAQAAADQ6aikCAAAACjIzNS4zMzE3MjkBBgAAAAUAAAABMQEAAAALLTIwNjgxNDM2MjYDAAAAAzE2MAIAAAAGMTAwMDYwBAAAAAEwBwAAAAgzLzMvMjAyM1uFES9BINsIeScUoEEg2wguQ0lRLk5BU0RBUUNNOlBHUlcuSVFfQ0xPU0VQUklDRV9BREouMjAyMS0xMi0zMQEAAAA0OmopAgAAAAQ5Ljc1AFFKHzFBINsIoXUFokEg2wgpQ0lRLk5BU0RBUUNNOlBHUlcuSVFfTUFSS0VUQ0FQLjIwMjEtMTItMzEBAAAANDpqKQIAAAAKMjExLjY5Njg3NQEGAAAABQAAAAExAQAAAAstMjExOTk1NjYyNQMAAAADMTYwAgAAAAYxMDAwNTQEAAAAATAHAAAACjEyLzMxLzIwMjFRSh8xQSDbCIknBaJBINsIKUNJUS5OQVNEQVFDTTpQR1JXLklRX01BUktFVENBUC4yMDE3LTEyLTMxAQAAADQ6aikDAAAAAABbhREvQSDbCGTZE6BBINsILkNJUS5OQVNEQVFDTTpTV1NTLklRX0NMT1NFUFJJQ0VfQURKLjIwMjItMDktMzABAAAAfl//KQIAAAAEOS45NgBbhREvQSDbCFGLE6BBINsILkNJUS5OQVNEQVFDTTpTV1NTLklRX0NMT1NFUFJJQ0VfQURKLjIwMTItMTItMzEBAAAAfl//KQMAAAAAAFuFES9BINsIRWQToEEg2wgpQ0lRLk5BU0RBUUNNOlNXU1MuSVFfTUFS</t>
  </si>
  <si>
    <t>S0VUQ0FQLjIwMTktMTItMzEBAAAAfl//KQMAAAAAAFuFES9BINsIRWQToEEg2wguQ0lRLk5BU0RBUUdNOkNWTFkuSVFfQ0xPU0VQUklDRV9BREouMjAyMS0xMi0zMQEAAACVtgUAAgAAAAkyMC44MDEyNjgAWnEfMUEg2wg87wOiQSDbCC5DSVEuTkFTREFRR006Q1ZMWS5JUV9DTE9TRVBSSUNFX0FESi4yMDE3LTEyLTMxAQAAAJW2BQACAAAACTIxLjU4MDU5NQBbhREvQSDbCCfvEqBBINsIKUNJUS5OQVNEQVFHTTpDVkxZLklRX01BUktFVENBUC4yMDIxLTEyLTMxAQAAAJW2BQACAAAACjIwNS4xODQ3MjEBBgAAAAUAAAABMQEAAAAKMjA4MzgzMDk3OAMAAAADMTYwAgAAAAYxMDAwNTQEAAAAATAHAAAACjEyLzMxLzIwMjFacR8xQSDbCDLIA6JBINsILkNJUS5OQVNEQVFDTTpKWU5ULklRX0NMT1NFUFJJQ0VfQURKLjIwMTktMTItMzEBAAAA//M+EAIAAAAFMTYuMTQAW4URL0Eg2wgDUxKgQSDbCClDSVEuTkFTREFRQ006SllOVC5JUV9NQVJLRVRDQVAuMjAyMi0wOS0zMAEAAAD/8z4QAgAAAAkyMjcuNzE3MjIBBgAAAAUAAAABMQEAAAALLTIwODYwMzgzMjkDAAAAAzE2MAIAAAAGMTAwMDU0BAAAAAEwBwAAAAk5LzMwLzIwMjJbhREvQSDbCPMrEqBBINsIKUNJUS5OQVNEQVFDTTpKWU5ULklRX01BUktFVENBUC4yMDEyLTEyLTMxAQAAAP/zPhADAAAAAABbhREvQSDbCO0EEqBBINsIGENJUS5OQVNEQVFHUzpX</t>
  </si>
  <si>
    <t>RVlTLklRX1RFVgEAAAApygQAAgAAAAoyNTQuMzAxNTg1AQYAAAAFAAAAATEBAAAACy0yMDU4MTkzNDIwAwAAAAMxNjACAAAABjEwMDA2MAQAAAABMAcAAAAIMy84LzIwMjNbhREvQSDbCM+PEaBBINsILkNJUS5OQVNEQVFHUzpXRVlTLklRX0NMT1NFUFJJQ0VfQURKLjIwMjEtMTItMzEBAAAAKcoEAAIAAAAJMjMuMDY4MTkyAFpxHzFBINsIMrYCokEg2wgpQ0lRLk5BU0RBUUdTOldFWVMuSVFfTUFSS0VUQ0FQLjIwMjEtMTItMzEBAAAAKcoEAAIAAAAKMjMxLjU0NTc0MQEGAAAABQAAAAExAQAAAAstMjEyMjMzMjA0NgMAAAADMTYwAgAAAAYxMDAwNTQEAAAAATAHAAAACjEyLzMxLzIwMjFacR8xQSDbCCiPAqJBINsIKUNJUS5OQVNEQVFHUzpXRVlTLklRX01BUktFVENBUC4yMDE3LTEyLTMxAQAAACnKBAACAAAACjI5OS40NzgzMzUBBgAAAAUAAAABMQEAAAAKMTg2NDM1NzQwOAMAAAADMTYwAgAAAAYxMDAwNTQEAAAAATAHAAAACjEyLzMxLzIwMTdbhREvQSDbCLRBEaBBINsILkNJUS5OQVNEQVFHTTpWRVJJLklRX0NMT1NFUFJJQ0VfQURKLjIwMjItMDktMzABAAAAlUYPEAIAAAAENS42MwBbhREvQSDbCJnMEKBBINsILkNJUS5OQVNEQVFHTTpWRVJJLklRX0NMT1NFUFJJQ0VfQURKLjIwMTItMTItMzEBAAAAlUYPEAMAAAAAAFuFES9BINsImcwQoEEg2wgpQ0lRLk5BU0RBUUdNOlZFUkkuSVFfTUFSS0VU</t>
  </si>
  <si>
    <t>Q0FQLjIwMTktMTItMzEBAAAAlUYPEAIAAAAINjEuMjc1OTEBBgAAAAUAAAABMQEAAAAKMTk5MTUyNzk3MAMAAAADMTYwAgAAAAYxMDAwNTQEAAAAATAHAAAACjEyLzMxLzIwMTlbhREvQSDbCJKlEKBBINsILkNJUS5OQVNEQVFHUzpNWUZXLklRX0NMT1NFUFJJQ0VfQURKLjIwMjEtMTItMzEBAAAAXL3BAgIAAAAFMzAuMzYAWnEfMUEg2wjMLwGiQSDbCC5DSVEuTkFTREFRR1M6TVlGVy5JUV9DTE9TRVBSSUNFX0FESi4yMDE3LTEyLTMxAQAAAFy9wQIDAAAAAABbhREvQSDbCIUwEKBBINsIKUNJUS5OQVNEQVFHUzpNWUZXLklRX01BUktFVENBUC4yMDIxLTEyLTMxAQAAAFy9wQICAAAACjI0My44NjUzOTUBBgAAAAUAAAABMQEAAAAKMjA4NDIxMjY4MAMAAAADMTYwAgAAAAYxMDAwNTQEAAAAATAHAAAACjEyLzMxLzIwMjFacR8xQSDbCMgIAaJBINsILkNJUS5OQVNEQVFHUzpURFVQLklRX0NMT1NFUFJJQ0VfQURKLjIwMTktMTItMzEBAAAAE4LiBQMAAAAAAFqsES9BINsIWZQPoEEg2wgpQ0lRLk5BU0RBUUdTOlREVVAuSVFfTUFSS0VUQ0FQLjIwMjItMDktMzABAAAAE4LiBQIAAAAKMTg0LjE1MDk4MwEGAAAABQAAAAExAQAAAAstMjA4Mzk1MTg2MwMAAAADMTYwAgAAAAYxMDAwNTQEAAAAATAHAAAACTkvMzAvMjAyMlqsES9BINsITW0PoEEg2wgpQ0lRLk5BU0RBUUdTOlREVVAuSVFfTUFSS0VUQ0FQLjIw</t>
  </si>
  <si>
    <t>MTItMTItMzEBAAAAE4LiBQMAAAAAAFqsES9BINsITW0PoEEg2wgYQ0lRLk5BU0RBUUdNOkFMT1IuSVFfVEVWAQAAAKK8c2QCAAAACjIzMi4yMDk5NDUBBgAAAAUAAAABMQEAAAALLTIwNjk0MzMwNDYDAAAAAzE2MAIAAAAGMTAwMDYwBAAAAAEwBwAAAAgzLzgvMjAyM1qsES9BINsIi9AOoEEg2wguQ0lRLk5BU0RBUUdNOkFMT1IuSVFfQ0xPU0VQUklDRV9BREouMjAyMS0xMi0zMQEAAACivHNkAwAAAAAAWnEfMUEg2wj+9/+hQSDbCClDSVEuTkFTREFRR006QUxPUi5JUV9NQVJLRVRDQVAuMjAyMS0xMi0zMQEAAACivHNkAwAAAAAAWnEfMUEg2wj00P+hQSDbCClDSVEuTkFTREFRR006QUxPUi5JUV9NQVJLRVRDQVAuMjAxNy0xMi0zMQEAAACivHNkAwAAAAAAWqwRL0Eg2wh3gg6gQSDbCC5DSVEuTkFTREFRQ006U0FUTC5JUV9DTE9TRVBSSUNFX0FESi4yMDIyLTA5LTMwAQAAAFF5QxECAAAABDQuNTgAWqwRL0Eg2whiNA6gQSDbCC5DSVEuTkFTREFRQ006U0FUTC5JUV9DTE9TRVBSSUNFX0FESi4yMDEyLTEyLTMxAQAAAFF5QxEDAAAAAABarBEvQSDbCFgNDqBBINsIKUNJUS5OQVNEQVFDTTpTQVRMLklRX01BUktFVENBUC4yMDE5LTEyLTMxAQAAAFF5QxEDAAAAAABarBEvQSDbCE3mDaBBINsILkNJUS5OQVNEQVFHUzpDSE1HLklRX0NMT1NFUFJJQ0VfQURKLjIwMjEtMTItMzEBAAAAnFsvAAIAAAAJNDUu</t>
  </si>
  <si>
    <t>MTYwMjc1AFpxHzFBINsIm3H+oUEg2wguQ0lRLk5BU0RBUUdTOkNITUcuSVFfQ0xPU0VQUklDRV9BREouMjAxNy0xMi0zMQEAAACcWy8AAgAAAAk0MS44Nzg1MjcAWqwRL0Eg2wgucQ2gQSDbCClDSVEuTkFTREFRR1M6Q0hNRy5JUV9NQVJLRVRDQVAuMjAyMS0xMi0zMQEAAACcWy8AAgAAAAoyMTYuNjQ2NDIzAQYAAAAFAAAAATEBAAAACjIwODU3NDI5MzUDAAAAAzE2MAIAAAAGMTAwMDU0BAAAAAEwBwAAAAoxMi8zMS8yMDIxWnEfMUEg2wibcf6hQSDbCC5DSVEuTkFTREFRQ006TkVDQi5JUV9DTE9TRVBSSUNFX0FESi4yMDE5LTEyLTMxAQAAAGhEJQACAAAACDguMzkwMjUzAFqsES9BINsIBdUMoEEg2wgpQ0lRLk5BU0RBUUNNOk5FQ0IuSVFfTUFSS0VUQ0FQLjIwMjItMDktMzABAAAAaEQlAAIAAAAJMTg1LjU5MDQ5AQYAAAAFAAAAATEBAAAACy0yMTA1MTc1MjE3AwAAAAMxNjACAAAABjEwMDA1NAQAAAABMAcAAAAJOS8zMC8yMDIyWqwRL0Eg2wj7rQygQSDbCClDSVEuTkFTREFRQ006TkVDQi5JUV9NQVJLRVRDQVAuMjAxMi0xMi0zMQEAAABoRCUAAgAAAAk2NC44Mjc4MzQAWqwRL0Eg2wj7rQygQSDbCBhDSVEuTkFTREFRR006Q1JHRS5JUV9URVYBAAAAS5cgBAIAAAAKMjI5LjQzNjUxMwEGAAAABQAAAAExAQAAAAstMjA3MDExNzQzOAMAAAADMTYwAgAAAAYxMDAwNjAEAAAAATAHAAAACDMvOC8yMDIz</t>
  </si>
  <si>
    <t>WqwRL0Eg2wjSEQygQSDbCC5DSVEuTkFTREFRR006Q1JHRS5JUV9DTE9TRVBSSUNFX0FESi4yMDIxLTEyLTMxAQAAAEuXIAQCAAAABDMuNTIAWnEfMUEg2whUYP2hQSDbCClDSVEuTkFTREFRR006Q1JHRS5JUV9NQVJLRVRDQVAuMjAyMS0xMi0zMQEAAABLlyAEAgAAAAo2NDguNjE5NjA4AQYAAAAFAAAAATEBAAAACy0yMTE4OTI2ODg3AwAAAAMxNjACAAAABjEwMDA1NAQAAAABMAcAAAAKMTIvMzEvMjAyMVpxHzFBINsIOhL9oUEg2wgpQ0lRLk5BU0RBUUdNOkNSR0UuSVFfTUFSS0VUQ0FQLjIwMTctMTItMzEBAAAAS5cgBAIAAAAIMC4zOTYzMTcBBgAAAAUAAAABMQEAAAAKMTU0MjA0NzMyMwMAAAADMTYwAgAAAAYxMDAwNTQEAAAAATAHAAAACjEyLzMxLzIwMTdarBEvQSDbCL3DC6BBINsILENJUS5OQVNEQVFHTTpZSS5JUV9DTE9TRVBSSUNFX0FESi4yMDIyLTA5LTMwAQAAAF2abSICAAAABDIuNjgAWqwRL0Eg2wifTgugQSDbCCxDSVEuTkFTREFRR006WUkuSVFfQ0xPU0VQUklDRV9BREouMjAxMi0xMi0zMQEAAABdmm0iAwAAAAAAWqwRL0Eg2wifTgugQSDbCCdDSVEuTkFTREFRR006WUkuSVFfTUFSS0VUQ0FQLjIwMTktMTItMzEBAAAAXZptIgIAAAAKNTQ5LjU2MjgwOQEGAAAABQAAAAExAQAAAAoxOTkyNTUyMjYwAwAAAAMxNjACAAAABjEwMDA1NAQAAAABMAcAAAAKMTIvMzEvMjAxOVqsES9BINsI</t>
  </si>
  <si>
    <t>lCcLoEEg2wguQ0lRLk5BU0RBUUdTOklOQksuSVFfQ0xPU0VQUklDRV9BREouMjAyMS0xMi0zMQEAAAC+dAEAAgAAAAk0Ni43MDI4ODIAWnEfMUEg2wjdsvuhQSDbCC5DSVEuTkFTREFRR1M6SU5CSy5JUV9DTE9TRVBSSUNFX0FESi4yMDE3LTEyLTMxAQAAAL50AQACAAAACTM2LjM3Nzg4NgBarBEvQSDbCHuyCqBBINsIKUNJUS5OQVNEQVFHUzpJTkJLLklRX01BUktFVENBUC4yMDIxLTEyLTMxAQAAAL50AQACAAAACjQ2My41MzkzNTcBBgAAAAUAAAABMQEAAAAKMjA4NDQ4NzkyMQMAAAADMTYwAgAAAAYxMDAwNTQEAAAAATAHAAAACjEyLzMxLzIwMjFacR8xQSDbCNOL+6FBINsILkNJUS5OQVNEQVFHTTpXTEROLklRX0NMT1NFUFJJQ0VfQURKLjIwMTktMTItMzEBAAAAQhhCAAIAAAAFMzEuNzgAWqwRL0Eg2whMFgqgQSDbCClDSVEuTkFTREFRR006V0xETi5JUV9NQVJLRVRDQVAuMjAyMi0wOS0zMAEAAABCGEIAAgAAAAkxOTYuNzA4MzkBBgAAAAUAAAABMQEAAAALLTIwODYyNzAwMjgDAAAAAzE2MAIAAAAGMTAwMDU0BAAAAAEwBwAAAAk5LzMwLzIwMjJarBEvQSDbCEPvCaBBINsIKUNJUS5OQVNEQVFHTTpXTEROLklRX01BUktFVENBUC4yMDEyLTEyLTMxAQAAAEIYQgACAAAACDE2LjI4NDUxAQYAAAAFAAAAATEBAAAACjE1NzYzOTM4MjcDAAAAAzE2MAIAAAAGMTAwMDU0BAAAAAEwBwAAAAoxMi8zMS8y</t>
  </si>
  <si>
    <t>MDEyWqwRL0Eg2whD7wmgQSDbCBhDSVEuTkFTREFRR1M6UkVOVC5JUV9URVYBAAAA/uq9BQIAAAAJMzcxLjM4MDIxAQYAAAAFAAAAATEBAAAACy0yMDY1ODE4NDg0AwAAAAMxNjACAAAABjEwMDA2MAQAAAABMAcAAAAIMy84LzIwMjNarBEvQSDbCBlTCaBBINsILkNJUS5OQVNEQVFHUzpSRU5ULklRX0NMT1NFUFJJQ0VfQURKLjIwMjEtMTItMzEBAAAA/uq9BQIAAAAEOC4xNQBacR8xQSDbCIx6+qFBINsIKUNJUS5OQVNEQVFHUzpSRU5ULklRX01BUktFVENBUC4yMDIxLTEyLTMxAQAAAP7qvQUCAAAACjUxMy43NDU0NzgBBgAAAAUAAAABMQEAAAALLTIxMTcxMjgwNDgDAAAAAzE2MAIAAAAGMTAwMDU0BAAAAAEwBwAAAAoxMi8zMS8yMDIxWnEfMUEg2wiDU/qhQSDbCClDSVEuTkFTREFRR1M6UkVOVC5JUV9NQVJLRVRDQVAuMjAxNy0xMi0zMQEAAAD+6r0FAwAAAAAAWqwRL0Eg2wgFBQmgQSDbCC5DSVEuTkFTREFRR006UkFDWS5JUV9DTE9TRVBSSUNFX0FESi4yMDIyLTA5LTMwAQAAANckGGkCAAAABTEwLjAzAFqsES9BINsI5o8IoEEg2wguQ0lRLk5BU0RBUUdNOlJBQ1kuSVFfQ0xPU0VQUklDRV9BREouMjAxMi0xMi0zMQEAAADXJBhpAwAAAAAAWqwRL0Eg2wjcaAigQSDbCClDSVEuTkFTREFRR006UkFDWS5JUV9NQVJLRVRDQVAuMjAxOS0xMi0zMQEAAADXJBhpAwAAAAAAWqwRL0Eg2wjRQQigQSDbCC5D</t>
  </si>
  <si>
    <t>SVEuTkFTREFRR006RkhUWC5JUV9DTE9TRVBSSUNFX0FESi4yMDIxLTEyLTMxAQAAAOhjEiACAAAABTIyLjg3AFpxHzFBINsIJvT4oUEg2wguQ0lRLk5BU0RBUUdNOkZIVFguSVFfQ0xPU0VQUklDRV9BREouMjAxNy0xMi0zMQEAAADoYxIgAwAAAAAAWqwRL0Eg2wi98wegQSDbCClDSVEuTkFTREFRR006RkhUWC5JUV9NQVJLRVRDQVAuMjAyMS0xMi0zMQEAAADoYxIgAgAAAAo4NDguMzE3Mjc2AQYAAAAFAAAAATEBAAAACy0yMTIyODc1MzMyAwAAAAMxNjACAAAABjEwMDA1NAQAAAABMAcAAAAKMTIvMzEvMjAyMVpxHzFBINsIJvT4oUEg2wguQ0lRLk5BU0RBUUNNOk9YVVMuSVFfQ0xPU0VQUklDRV9BREouMjAxOS0xMi0zMQEAAACD1HIqAwAAAAAAWqwRL0Eg2whMWAegQSDbCClDSVEuTkFTREFRQ006T1hVUy5JUV9NQVJLRVRDQVAuMjAyMi0wOS0zMAEAAACD1HIqAgAAAAoyMjEuMDI5ODc1AQYAAAAFAAAAATEBAAAACy0yMDg3MDc1MTg3AwAAAAMxNjACAAAABjEwMDA1NAQAAAABMAcAAAAJOS8zMC8yMDIyWqwRL0Eg2wh/CQegQSDbCClDSVEuTkFTREFRQ006T1hVUy5JUV9NQVJLRVRDQVAuMjAxMi0xMi0zMQEAAACD1HIqAwAAAAAAWqwRL0Eg2wh/CQegQSDbCBhDSVEuTkFTREFRQ006U0VQQS5JUV9URVYBAAAAEkZHKgIAAAAKMjI2LjM5MzIyNQEGAAAABQAAAAExAQAAAAstMjA3MDc1NDY3NgMAAAAD</t>
  </si>
  <si>
    <t>MTYwAgAAAAYxMDAwNjAEAAAAATAHAAAACDMvMi8yMDIzWqwRL0Eg2whilAagQSDbCC5DSVEuTkFTREFRQ006U0VQQS5JUV9DTE9TRVBSSUNFX0FESi4yMDIxLTEyLTMxAQAAABJGRyoCAAAAAzkuOABacR8xQSDbCN3i96FBINsIKUNJUS5OQVNEQVFDTTpTRVBBLklRX01BUktFVENBUC4yMDIxLTEyLTMxAQAAABJGRyoCAAAACjIyMS4wMDgzNzUBBgAAAAUAAAABMQEAAAALLTIxMjAyNzYwMTgDAAAAAzE2MAIAAAAGMTAwMDU0BAAAAAEwBwAAAAoxMi8zMS8yMDIxWnEfMUEg2wjYu/ehQSDbCClDSVEuTkFTREFRQ006U0VQQS5JUV9NQVJLRVRDQVAuMjAxNy0xMi0zMQEAAAASRkcqAwAAAAAAWqwRL0Eg2whMRgagQSDbCC5DSVEuTkFTREFRR006VE9VUi5JUV9DTE9TRVBSSUNFX0FESi4yMDIyLTA5LTMwAQAAABkDPwMCAAAABjAuNjYyMgBn0xEvQSDbCC7RBaBBINsILkNJUS5OQVNEQVFHTTpUT1VSLklRX0NMT1NFUFJJQ0VfQURKLjIwMTItMTItMzEBAAAAGQM/AwMAAAAAAGfTES9BINsILtEFoEEg2wgpQ0lRLk5BU0RBUUdNOlRPVVIuSVFfTUFSS0VUQ0FQLjIwMTktMTItMzEBAAAAGQM/AwIAAAAJMzEwLjgwNjQyAQYAAAAFAAAAATEBAAAACjE5OTM4NzExOTIDAAAAAzE2MAIAAAAGMTAwMDU0BAAAAAEwBwAAAAoxMi8zMS8yMDE5Z9MRL0Eg2wgiqgWgQSDbCC5DSVEuTkFTREFRQ006RFJUUy5JUV9DTE9T</t>
  </si>
  <si>
    <t>RVBSSUNFX0FESi4yMDIxLTEyLTMxAQAAABrish8CAAAABDkuODIAWnEfMUEg2wimXPahQSDbCC5DSVEuTkFTREFRQ006RFJUUy5JUV9DTE9TRVBSSUNFX0FESi4yMDE3LTEyLTMxAQAAABrish8DAAAAAABn0xEvQSDbCAk1BaBBINsIKUNJUS5OQVNEQVFDTTpEUlRTLklRX01BUktFVENBUC4yMDIxLTEyLTMxAQAAABrish8CAAAACDMzNy41NjI1AQYAAAAFAAAAATEBAAAACy0yMDg5MTY0ODIwAwAAAAMxNjACAAAABjEwMDA1NAQAAAABMAcAAAAKMTIvMzEvMjAyMVpxHzFBINsImjX2oUEg2wguQ0lRLk5BU0RBUUdNOkFQWEkuSVFfQ0xPU0VQUklDRV9BREouMjAxOS0xMi0zMQEAAAD0N9poAwAAAAAAZ9MRL0Eg2wjamASgQSDbCClDSVEuTkFTREFRR006QVBYSS5JUV9NQVJLRVRDQVAuMjAyMi0wOS0zMAEAAAD0N9poAgAAAAgyMTguMjEyNQEGAAAABQAAAAExAQAAAAstMjA3OTU2MjYyNgMAAAADMTYwAgAAAAYxMDAwNTQEAAAAATAHAAAACTkvMzAvMjAyMmfTES9BINsI0HEEoEEg2wgpQ0lRLk5BU0RBUUdNOkFQWEkuSVFfTUFSS0VUQ0FQLjIwMTItMTItMzEBAAAA9DfaaAMAAAAAAGfTES9BINsI0HEEoEEg2wgYQ0lRLk5BU0RBUUdNOkZOVlQuSVFfVEVWAQAAAKsJRWQCAAAACjIyNS45MjAzNDUBBgAAAAUAAAABMQEAAAALLTIwNjc4MTgyMDcDAAAAAzE2MAIAAAAGMTAwMDYwBAAAAAEwBwAAAAgzLzgv</t>
  </si>
  <si>
    <t>MjAyM2fTES9BINsItvwDoEEg2wguQ0lRLk5BU0RBUUdNOkZOVlQuSVFfQ0xPU0VQUklDRV9BREouMjAyMS0xMi0zMQEAAACrCUVkAgAAAAQ5Ljg4AFpxHzFBINsIXUv1oUEg2wgpQ0lRLk5BU0RBUUdNOkZOVlQuSVFfTUFSS0VUQ0FQLjIwMjEtMTItMzEBAAAAqwlFZAIAAAAHMjA4Ljk2MgEGAAAABQAAAAExAQAAAAstMjExNjY5NzQyNwMAAAADMTYwAgAAAAYxMDAwNTQEAAAAATAHAAAACjEyLzMxLzIwMjFacR8xQSDbCEn99KFBINsIKUNJUS5OQVNEQVFHTTpGTlZULklRX01BUktFVENBUC4yMDE3LTEyLTMxAQAAAKsJRWQDAAAAAABn0xEvQSDbCKGuA6BBINsILkNJUS5OQVNEQVFHUzpBQk9TLklRX0NMT1NFUFJJQ0VfQURKLjIwMjItMDktMzABAAAAgU2CAAIAAAAFMTAuMDMAZ9MRL0Eg2wiDOQOgQSDbCC5DSVEuTkFTREFRR1M6QUJPUy5JUV9DTE9TRVBSSUNFX0FESi4yMDEyLTEyLTMxAQAAAIFNggADAAAAAABn0xEvQSDbCIESA6BBINsIKUNJUS5OQVNEQVFHUzpBQk9TLklRX01BUktFVENBUC4yMDE5LTEyLTMxAQAAAIFNggADAAAAAABn0xEvQSDbCG/rAqBBINsILkNJUS5OQVNEQVFHTTpHQkJLLklRX0NMT1NFUFJJQ0VfQURKLjIwMjEtMTItMzEBAAAAB5mraQMAAAAAAGSYHzFBINsIQ8TzoUEg2wguQ0lRLk5BU0RBUUdNOkdCQksuSVFfQ0xPU0VQUklDRV9BREouMjAxNy0xMi0zMQEAAAAHmatp</t>
  </si>
  <si>
    <t>AwAAAAAAZ9MRL0Eg2whYnQKgQSDbCClDSVEuTkFTREFRR006R0JCSy5JUV9NQVJLRVRDQVAuMjAyMS0xMi0zMQEAAAAHmatpAwAAAAAAZJgfMUEg2wg7nfOhQSDbCC5DSVEuTkFTREFRQ006VFdDQi5JUV9DTE9TRVBSSUNFX0FESi4yMDE5LTEyLTMxAQAAAPTqCyoDAAAAAABn0xEvQSDbCLUBAqBBINsIKUNJUS5OQVNEQVFDTTpUV0NCLklRX01BUktFVENBUC4yMDIyLTA5LTMwAQAAAPTqCyoCAAAACjIxOC4wNTk2NzUBBgAAAAUAAAABMQEAAAALLTIwODQwODkyNjQDAAAAAzE2MAIAAAAGMTAwMDU0BAAAAAEwBwAAAAk5LzMwLzIwMjJn0xEvQSDbCKzaAaBBINsIKUNJUS5OQVNEQVFDTTpUV0NCLklRX01BUktFVENBUC4yMDEyLTEyLTMxAQAAAPTqCyoDAAAAAABn0xEvQSDbCJ+zAaBBINsIGENJUS5OQVNEQVFDTTpQUlFSLklRX1RFVgEAAADv7FwNAgAAAAoxNDcuOTUxMDE1AQYAAAAFAAAAATEBAAAACy0yMDcxMjk2MDEzAwAAAAMxNjACAAAABjEwMDA2MAQAAAABMAcAAAAIMy84LzIwMjNn0xEvQSDbCIplAaBBINsILkNJUS5OQVNEQVFDTTpQUlFSLklRX0NMT1NFUFJJQ0VfQURKLjIwMjEtMTItMzEBAAAA7+xcDQIAAAAEOC4wMQBkmB8xQSDbCPKL8qFBINsIKUNJUS5OQVNEQVFDTTpQUlFSLklRX01BUktFVENBUC4yMDIxLTEyLTMxAQAAAO/sXA0CAAAACjU2OS45NDgxMTQBBgAAAAUAAAABMQEAAAAL</t>
  </si>
  <si>
    <t>LTIxMjMxNzgwMDgDAAAAAzE2MAIAAAAGMTAwMDU0BAAAAAEwBwAAAAoxMi8zMS8yMDIxZJgfMUEg2whqZfKhQSDbCClDSVEuTkFTREFRQ006UFJRUi5JUV9NQVJLRVRDQVAuMjAxNy0xMi0zMQEAAADv7FwNAgAAAAoxMDIuMjAwODYzAQYAAAAFAAAAATEBAAAACjE4NjcwNjAyODQDAAAAAzE2MAIAAAAGMTAwMDU0BAAAAAEwBwAAAAoxMi8zMS8yMDE3Z9MRL0Eg2whu8ACgQSDbCC5DSVEuTkFTREFRQ006QlJJVi5JUV9DTE9TRVBSSUNFX0FESi4yMDIyLTA5LTMwAQAAAO52DioCAAAABDkuNzkAZ9MRL0Eg2whXogCgQSDbCC5DSVEuTkFTREFRQ006QlJJVi5JUV9DTE9TRVBSSUNFX0FESi4yMDEyLTEyLTMxAQAAAO52DioDAAAAAABn0xEvQSDbCE17AKBBINsIKUNJUS5OQVNEQVFDTTpCUklWLklRX01BUktFVENBUC4yMDE5LTEyLTMxAQAAAO52DioDAAAAAABn0xEvQSDbCEtUAKBBINsILkNJUS5OQVNEQVFHUzpMVk9YLklRX0NMT1NFUFJJQ0VfQURKLjIwMjEtMTItMzEBAAAAfrMNAAIAAAAENS4xNQBkmB8xQSDbCBMG8aFBINsILkNJUS5OQVNEQVFHUzpMVk9YLklRX0NMT1NFUFJJQ0VfQURKLjIwMTctMTItMzEBAAAAfrMNAAMAAAAAAGfTES9BINsIXgYAoEEg2wgpQ0lRLk5BU0RBUUdTOkxWT1guSVFfTUFSS0VUQ0FQLjIwMjEtMTItMzEBAAAAfrMNAAIAAAAKNDY3LjA4OTQzMgEGAAAABQAAAAExAQAA</t>
  </si>
  <si>
    <t>AAstMjEyMjEwNzE4NwMAAAADMTYwAgAAAAYxMDAwNTQEAAAAATAHAAAACjEyLzMxLzIwMjFkmB8xQSDbCAff8KFBINsILkNJUS5OQVNEQVFHTTpJVEFRLklRX0NMT1NFUFJJQ0VfQURKLjIwMTktMTItMzEBAAAAhD8/KgMAAAAAAGfTES9BINsILkP/n0Eg2wgpQ0lRLk5BU0RBUUdNOklUQVEuSVFfTUFSS0VUQ0FQLjIwMjItMDktMzABAAAAhD8/KgIAAAAHMjE1LjYyNQEGAAAABQAAAAExAQAAAAstMjA4NDA4OTEwMQMAAAADMTYwAgAAAAYxMDAwNTQEAAAAATAHAAAACTkvMzAvMjAyMmfTES9BINsIHBz/n0Eg2wgpQ0lRLk5BU0RBUUdNOklUQVEuSVFfTUFSS0VUQ0FQLjIwMTItMTItMzEBAAAAhD8/KgMAAAAAAGfTES9BINsIHBz/n0Eg2wgYQ0lRLk5BU0RBUUNNOlRDRkMuSVFfVEVWAQAAADinMAADAAAAAABn0xEvQSDbCAGn/p9BINsILkNJUS5OQVNEQVFDTTpUQ0ZDLklRX0NMT1NFUFJJQ0VfQURKLjIwMjEtMTItMzEBAAAAOKcwAAIAAAAJMzguNDEyNDQ3AGSYHzFBINsIvc3voUEg2wgpQ0lRLk5BU0RBUUNNOlRDRkMuSVFfTUFSS0VUQ0FQLjIwMjEtMTItMzEBAAAAOKcwAAIAAAAKMjI1LjA1NzA2MgEGAAAABQAAAAExAQAAAAoyMDgzMDk4Mzc0AwAAAAMxNjACAAAABjEwMDA1NAQAAAABMAcAAAAKMTIvMzEvMjAyMWSYHzFBINsIsKbvoUEg2wgpQ0lRLk5BU0RBUUNNOlRDRkMuSVFfTUFSS0VUQ0FQ</t>
  </si>
  <si>
    <t>LjIwMTctMTItMzEBAAAAOKcwAAIAAAAKMTc4LjA4MTkwMQBn0xEvQSDbCOtY/p9BINsILUNJUS5OQVNEQVFDTTpLU0kuSVFfQ0xPU0VQUklDRV9BREouMjAyMi0wOS0zMAEAAADY0RQqAgAAAAQ5LjgyAGfTES9BINsIm+P9n0Eg2wgtQ0lRLk5BU0RBUUNNOktTSS5JUV9DTE9TRVBSSUNFX0FESi4yMDEyLTEyLTMxAQAAANjRFCoDAAAAAABn0xEvQSDbCJK8/Z9BINsIKENJUS5OQVNEQVFDTTpLU0kuSVFfTUFSS0VUQ0FQLjIwMTktMTItMzEBAAAA2NEUKgMAAAAAAGfTES9BINsIkrz9n0Eg2wguQ0lRLk5BU0RBUUNNOk9WTFkuSVFfQ0xPU0VQUklDRV9BREouMjAyMS0xMi0zMQEAAABFLScAAgAAAAkxNy4wMDEwMDcAZJgfMUEg2whkbu6hQSDbCC5DSVEuTkFTREFRQ006T1ZMWS5JUV9DTE9TRVBSSUNFX0FESi4yMDE3LTEyLTMxAQAAAEUtJwACAAAACDE3Ljk0NTQ4AGfTES9BINsIc0f9n0Eg2wgpQ0lRLk5BU0RBUUNNOk9WTFkuSVFfTUFSS0VUQ0FQLjIwMjEtMTItMzEBAAAARS0nAAIAAAAKMTQxLjc5NzMxNQEGAAAABQAAAAExAQAAAAoyMDg3MjUwMjcyAwAAAAMxNjACAAAABjEwMDA1NAQAAAABMAcAAAAKMTIvMzEvMjAyMWSYHzFBINsIV0fuoUEg2wguQ0lRLk5BU0RBUUdNOkNQU1MuSVFfQ0xPU0VQUklDRV9BREouMjAxOS0xMi0zMQEAAACB+wQAAgAAAAQzLjM3AHD6ES9BINsISqv8n0Eg2wgpQ0lR</t>
  </si>
  <si>
    <t>Lk5BU0RBUUdNOkNQU1MuSVFfTUFSS0VUQ0FQLjIwMjItMDktMzABAAAAgfsEAAIAAAAKMTUxLjY1NDU4NQEGAAAABQAAAAExAQAAAAstMjEwODE3MjAyMgMAAAADMTYwAgAAAAYxMDAwNTQEAAAAATAHAAAACTkvMzAvMjAyMnD6ES9BINsIP4T8n0Eg2wgpQ0lRLk5BU0RBUUdNOkNQU1MuSVFfTUFSS0VUQ0FQLjIwMTItMTItMzEBAAAAgfsEAAIAAAAKMTA1LjI3MDM0MQBw+hEvQSDbCDdd/J9BINsIGENJUS5OQVNEQVFHTTpDTE1CLklRX1RFVgEAAAD6IwIAAgAAAAoyMDMuNzQwMTIxAQYAAAAFAAAAATEBAAAACy0yMDU4OTcwNDgwAwAAAAMxNjACAAAABjEwMDA2MAQAAAABMAcAAAAIMy84LzIwMjNw+hEvQSDbCBbo+59BINsILkNJUS5OQVNEQVFHTTpDTE1CLklRX0NMT1NFUFJJQ0VfQURKLjIwMjEtMTItMzEBAAAA+iMCAAIAAAAJMzQuMzc5MDY3AGSYHzFBINsIJjbtoUEg2wgpQ0lRLk5BU0RBUUdNOkNMTUIuSVFfTUFSS0VUQ0FQLjIwMjEtMTItMzEBAAAA+iMCAAIAAAAKMTQ5LjAzOTU4NAEGAAAABQAAAAExAQAAAAstMjEyMzAyMzgxMQMAAAADMTYwAgAAAAYxMDAwNTQEAAAAATAHAAAACjEyLzMxLzIwMjFkmB8xQSDbCADo7KFBINsIKUNJUS5OQVNEQVFHTTpDTE1CLklRX01BUktFVENBUC4yMDE3LTEyLTMxAQAAAPojAgACAAAACTcxLjQ3NzI4NgEGAAAABQAAAAExAQAAAAoxODY1MjkyMjExAwAA</t>
  </si>
  <si>
    <t>AAMxNjACAAAABjEwMDA1NAQAAAABMAcAAAAKMTIvMzEvMjAxN3D6ES9BINsIAZr7n0Eg2wguQ0lRLk5BU0RBUUdTOldORUIuSVFfQ0xPU0VQUklDRV9BREouMjAyMi0wOS0zMAEAAAAYDh0AAgAAAAg4LjAxODg3MQBw+hEvQSDbCBEl+59BINsILkNJUS5OQVNEQVFHUzpXTkVCLklRX0NMT1NFUFJJQ0VfQURKLjIwMTItMTItMzEBAAAAGA4dAAIAAAAINS42ODc4NDgAcPoRL0Eg2wgRJfufQSDbCClDSVEuTkFTREFRR1M6V05FQi5JUV9NQVJLRVRDQVAuMjAxOS0xMi0zMQEAAAAYDh0AAgAAAAoyNTEuNTkzMDgxAHD6ES9BINsIDP76n0Eg2wguQ0lRLk5BU0RBUUNNOkFMVE8uSVFfQ0xPU0VQUklDRV9BREouMjAyMS0xMi0zMQEAAACJMJkAAgAAAAQ0LjgxAGSYHzFBINsIqYjroUEg2wguQ0lRLk5BU0RBUUNNOkFMVE8uSVFfQ0xPU0VQUklDRV9BREouMjAxNy0xMi0zMQEAAACJMJkAAgAAAAQ0LjU1AHD6ES9BINsI6oj6n0Eg2wgpQ0lRLk5BU0RBUUNNOkFMVE8uSVFfTUFSS0VUQ0FQLjIwMjEtMTItMzEBAAAAiTCZAAIAAAAKMzUwLjE2OTgzMwEGAAAABQAAAAExAQAAAAstMjEyMTgwNTgwNAMAAAADMTYwAgAAAAYxMDAwNTQEAAAAATAHAAAACjEyLzMxLzIwMjFkmB8xQSDbCKmI66FBINsILkNJUS5OQVNEQVFDTTpKU1BSLklRX0NMT1NFUFJJQ0VfQURKLjIwMTktMTItMzEBAAAAXpKVJgMAAAAAAHD6ES9B</t>
  </si>
  <si>
    <t>INsIwez5n0Eg2wgpQ0lRLk5BU0RBUUNNOkpTUFIuSVFfTUFSS0VUQ0FQLjIwMjItMDktMzABAAAAXpKVJgIAAAAJMjkuOTcyNTA4AQYAAAAFAAAAATEBAAAACy0yMDg0ODAwMTM2AwAAAAMxNjACAAAABjEwMDA1NAQAAAABMAcAAAAJOS8zMC8yMDIycPoRL0Eg2wjB7PmfQSDbCClDSVEuTkFTREFRQ006SlNQUi5JUV9NQVJLRVRDQVAuMjAxMi0xMi0zMQEAAABekpUmAwAAAAAAcPoRL0Eg2wi3xfmfQSDbCDBDSVEuTkFTREFRR006RkdCSS5JUV9URVZfRUJJVERBLjEwMDAwLjIwMjItMTItMzABAAAAkJwPAAMAAAAAAISTpS9BINsIpumXoEEg2wgxQ0lRLk5BU0RBUUdNOkZHQkkuSVFfUFJJQ0VfU0FMRVMuMTAwMDAuMjAyMi0xMi0zMAEAAACQnA8AAgAAABAyLjU1NTk1MjE5MTM3NzQ5AQcAAAAFAAAAATEBAAAACy0yMTA3OTg4NTAwAwAAAAEwAgAAAAUzODk1OAQAAAABMAcAAAAKMTIvMzAvMjAyMggAAAAKMTIvMzAvMjAyMoSTpS9BINsIpumXoEEg2wgzQ0lRLk5BU0RBUUNNOkJOTlIuSVFfVEVWX1RPVEFMX1JFVi4xMDAwMC4yMDIyLTEyLTMwAQAAAA6IyGMDAAAAAACEk6UvQSDbCH1Nl6BBINsIKUNJUS5OQVNEQVFDTTpCTk5SLklRX1BCVi4xMDAwMC4yMDIyLTEyLTMwAQAAAA6IyGMDAAAAAk5NAQcAAAAFAAAAATEBAAAACy0yMTA0NzEzNTAxAwAAAAEwAgAAAAYxMDAwNjcEAAAAATAHAAAACjEyLzMw</t>
  </si>
  <si>
    <t>LzIwMjIIAAAACjEyLzMwLzIwMjKEk6UvQSDbCHMml6BBINsILUNJUS5OQVNEQVFDTTpQUkNILklRX1BFX0VYQ0wuMTAwMDAuMjAyMi0xMi0zMAEAAABvyr8OAwAAAAJOTQEHAAAABQAAAAExAQAAAAstMjEwODA4OTk2NAMAAAABMAIAAAAGMTAwMDY2BAAAAAEwBwAAAAoxMi8zMC8yMDIyCAAAAAoxMi8zMC8yMDIyhJOlL0Eg2whJipagQSDbCC5DSVEuTkFTREFRQ006QUxQQS5JUV9URVZfRUJJVC4xMDAwMC4yMDIyLTEyLTMwAQAAAClj6ikDAAAAAACEk6UvQSDbCCDulaBBINsIMENJUS5OQVNEQVFDTTpMQ05CLklRX1RFVl9FQklUREEuMTAwMDAuMjAyMi0xMi0zMAEAAAB6WAYAAwAAAAAAhJOlL0Eg2wjtKpWgQSDbCDFDSVEuTkFTREFRQ006TENOQi5JUV9QUklDRV9TQUxFUy4xMDAwMC4yMDIyLTEyLTMwAQAAAHpYBgACAAAAEDMuMDc3NjgzMjkxMDAwOTQBBwAAAAUAAAABMQEAAAALLTIxMDg1NjMyMzADAAAAATACAAAABTM4OTU4BAAAAAEwBwAAAAoxMi8zMC8yMDIyCAAAAAoxMi8zMC8yMDIyhJOlL0Eg2wj3UZWgQSDbCDNDSVEuTkFTREFRQ006TU1BVC5JUV9URVZfVE9UQUxfUkVWLjEwMDAwLjIwMjItMTItMzABAAAAuDd4JgIAAAAQMTE3LjA0MTkzNDQwNDY4MgEHAAAABQAAAAExAQAAAAstMjEwOTk5NTMxMwMAAAABMAIAAAAGMTAwMDYxBAAAAAEwBwAAAAoxMi8zMC8yMDIyCAAAAAoxMi8zMC8y</t>
  </si>
  <si>
    <t>MDIyhJOlL0Eg2wjEjpSgQSDbCClDSVEuTkFTREFRQ006TU1BVC5JUV9QQlYuMTAwMDAuMjAyMi0xMi0zMAEAAAC4N3gmAgAAABAxLjAxMTc1NDIwMzI0MzU2AQcAAAAFAAAAATEBAAAACy0yMTA5OTk1MzEzAwAAAAEwAgAAAAYxMDAwNjcEAAAAATAHAAAACjEyLzMwLzIwMjIIAAAACjEyLzMwLzIwMjJSuaUvQSDbCMSOlKBBINsILUNJUS5OQVNEQVFHTTpST1NFLklRX1BFX0VYQ0wuMTAwMDAuMjAyMi0xMi0zMAEAAAADEDlkAwAAAAAAUrmlL0Eg2wiYy5OgQSDbCC5DSVEuTkFTREFRQ006Q0xQVC5JUV9URVZfRUJJVC4xMDAwMC4yMDIyLTEyLTMwAQAAAEjcFQADAAAAAk5NAQcAAAAFAAAAATEBAAAACy0yMTA5MDEzODc4AwAAAAEwAgAAAAYxMDAwNjIEAAAAATAHAAAACjEyLzMwLzIwMjIIAAAACjEyLzMwLzIwMjJSuaUvQSDbCGgvk6BBINsIMENJUS5OQVNEQVFHUzpMSU5DLklRX1RFVl9FQklUREEuMTAwMDAuMjAyMi0xMi0zMAEAAABZAxcAAgAAAA82LjIwNDgwNTkwOTI2NDIBBwAAAAUAAAABMQEAAAALLTIxMDk1NjQ2NzIDAAAAATACAAAABjEwMDA2MwQAAAABMAcAAAAKMTIvMzAvMjAyMggAAAAKMTIvMzAvMjAyMlK5pS9BINsISbqSoEEg2wgxQ0lRLk5BU0RBUUdTOkxJTkMuSVFfUFJJQ0VfU0FMRVMuMTAwMDAuMjAyMi0xMi0zMAEAAABZAxcAAgAAABEwLjQzMzA1MTU0MDY4NzQzNgEHAAAABQAA</t>
  </si>
  <si>
    <t>AAExAQAAAAstMjEwOTU2NDY3MgMAAAABMAIAAAAFMzg5NTgEAAAAATAHAAAACjEyLzMwLzIwMjIIAAAACjEyLzMwLzIwMjJSuaUvQSDbCECTkqBBINsIM0NJUS5OQVNEQVFHUzpHUlRTLklRX1RFVl9UT1RBTF9SRVYuMTAwMDAuMjAyMi0xMi0zMAEAAADen8ISAgAAABAzLjk0NDEzNzcxMjA3NTMzAQcAAAAFAAAAATEBAAAACy0yMTA4ODM3NjM4AwAAAAEwAgAAAAYxMDAwNjEEAAAAATAHAAAACjEyLzMwLzIwMjIIAAAACjEyLzMwLzIwMjJSuaUvQSDbCBb3kaBBINsIKUNJUS5OQVNEQVFHUzpHUlRTLklRX1BCVi4xMDAwMC4yMDIyLTEyLTMwAQAAAN6fwhICAAAAEDEuMTAyNDA5MzU1NTg5MDEBBwAAAAUAAAABMQEAAAALLTIxMDg4Mzc2MzgDAAAAATACAAAABjEwMDA2NwQAAAABMAcAAAAKMTIvMzAvMjAyMggAAAAKMTIvMzAvMjAyMlK5pS9BINsIDNCRoEEg2wgtQ0lRLk5BU0RBUUdTOkFEQVAuSVFfUEVfRVhDTC4xMDAwMC4yMDIyLTEyLTMwAQAAABDMwwYDAAAAAk5NAQcAAAAFAAAAATEBAAAACy0yMTA4NTM3NDI1AwAAAAEwAgAAAAYxMDAwNjYEAAAAATAHAAAACjEyLzMwLzIwMjIIAAAACjEyLzMwLzIwMjJSuaUvQSDbCNgMkaBBINsILkNJUS5OQVNEQVFHTTpMSUFOLklRX1RFVl9FQklULjEwMDAwLjIwMjItMTItMzABAAAAQgFuKQMAAAACTk0BBwAAAAUAAAABMQEAAAALLTIxMDUyNjY4ODkDAAAA</t>
  </si>
  <si>
    <t>ATACAAAABjEwMDA2MgQAAAABMAcAAAAKMTIvMzAvMjAyMggAAAAKMTIvMzAvMjAyMlK5pS9BINsIuZeQoEEg2wgwQ0lRLk5BU0RBUUdTOlNPUEguSVFfVEVWX0VCSVREQS4xMDAwMC4yMDIyLTEyLTMwAQAAAPnNKA4DAAAAAk5NAQcAAAAFAAAAATEBAAAACy0yMTA4MjU2NTAzAwAAAAEwAgAAAAYxMDAwNjMEAAAAATAHAAAACjEyLzMwLzIwMjIIAAAACjEyLzMwLzIwMjJSuaUvQSDbCInUj6BBINsIMUNJUS5OQVNEQVFHUzpTT1BILklRX1BSSUNFX1NBTEVTLjEwMDAwLjIwMjItMTItMzABAAAA+c0oDgIAAAAQMi44MTYyNjIxMzY1ODU5OAEHAAAABQAAAAExAQAAAAstMjEwODI1NjUwMwMAAAABMAIAAAAFMzg5NTgEAAAAATAHAAAACjEyLzMwLzIwMjIIAAAACjEyLzMwLzIwMjJSuaUvQSDbCI/7j6BBINsIM0NJUS5OQVNEQVFHTTpCWkZELklRX1RFVl9UT1RBTF9SRVYuMTAwMDAuMjAyMi0xMi0zMAEAAAADLMcCAgAAABEwLjY3ODIwOTQ0ODkwMzgyNAEHAAAABQAAAAExAQAAAAstMjEwNTc1OTc3OQMAAAABMAIAAAAGMTAwMDYxBAAAAAEwBwAAAAoxMi8zMC8yMDIyCAAAAAoxMi8zMC8yMDIyUrmlL0Eg2whUEY+gQSDbCClDSVEuTkFTREFRR006QlpGRC5JUV9QQlYuMTAwMDAuMjAyMi0xMi0zMAEAAAADLMcCAgAAABEwLjI1MTMzNTIxODM0NzQ3MQEHAAAABQAAAAExAQAAAAstMjEwNTc1OTc3OQMAAAAB</t>
  </si>
  <si>
    <t>MAIAAAAGMTAwMDY3BAAAAAEwBwAAAAoxMi8zMC8yMDIyCAAAAAoxMi8zMC8yMDIyUrmlL0Eg2whcOI+gQSDbCC1DSVEuTkFTREFRQ006QVJZRC5JUV9QRV9FWENMLjEwMDAwLjIwMjItMTItMzABAAAA4/H1KQMAAAACTk0BBwAAAAUAAAABMQEAAAALLTIxMDU5MzU0OTgDAAAAATACAAAABjEwMDA2NgQAAAABMAcAAAAKMTIvMzAvMjAyMggAAAAKMTIvMzAvMjAyMlK5pS9BINsIH06OoEEg2wguQ0lRLk5BU0RBUUdTOlJSR0IuSVFfVEVWX0VCSVQuMTAwMDAuMjAyMi0xMi0zMAEAAABnAwIAAwAAAAJOTQEHAAAABQAAAAExAQAAAAstMjEwODg0MDYzNwMAAAABMAIAAAAGMTAwMDYyBAAAAAEwBwAAAAoxMi8zMC8yMDIyCAAAAAoxMi8zMC8yMDIyUrmlL0Eg2wj2sY2gQSDbCDBDSVEuTkFTREFRQ006QUdJTC5JUV9URVZfRUJJVERBLjEwMDAwLjIwMjItMTItMzABAAAAmMiJDAMAAAACTk0BBwAAAAUAAAABMQEAAAALLTIxMDU4NzA0NjQDAAAAATACAAAABjEwMDA2MwQAAAABMAcAAAAKMTIvMzAvMjAyMggAAAAKMTIvMzAvMjAyMlK5pS9BINsI2DyNoEEg2wgxQ0lRLk5BU0RBUUNNOkFHSUwuSVFfUFJJQ0VfU0FMRVMuMTAwMDAuMjAyMi0xMi0zMAEAAACYyIkMAgAAABEwLjk4ODE4NzE2MzU4OTkxNQEHAAAABQAAAAExAQAAAAstMjEwNTg3MDQ2NAMAAAABMAIAAAAFMzg5NTgEAAAAATAHAAAACjEyLzMwLzIw</t>
  </si>
  <si>
    <t>MjIIAAAACjEyLzMwLzIwMjJSuaUvQSDbCNAVjaBBINsIMkNJUS5OQVNEQVFHTTpTR0MuSVFfVEVWX1RPVEFMX1JFVi4xMDAwMC4yMDIyLTEyLTMwAQAAAMGrBAACAAAAEDAuNTc5NDQ0NDQ4MDg2MTcBBwAAAAUAAAABMQEAAAALLTIxMDcyMzcxMDADAAAAATACAAAABjEwMDA2MQQAAAABMAcAAAAKMTIvMzAvMjAyMggAAAAKMTIvMzAvMjAyMlK5pS9BINsIpXmMoEEg2wgoQ0lRLk5BU0RBUUdNOlNHQy5JUV9QQlYuMTAwMDAuMjAyMi0xMi0zMAEAAADBqwQAAgAAABEwLjcxNDc1NzA3NjM3OTI1NAEHAAAABQAAAAExAQAAAAstMjEwNzIzNzEwMAMAAAABMAIAAAAGMTAwMDY3BAAAAAEwBwAAAAoxMi8zMC8yMDIyCAAAAAoxMi8zMC8yMDIyUrmlL0Eg2wiZUoygQSDbCC1DSVEuTkFTREFRQ006QllSTi5JUV9QRV9FWENMLjEwMDAwLjIwMjItMTItMzABAAAAY4CSAQMAAAACTk0BBwAAAAUAAAABMQEAAAALLTIxMTI3ODA0NzgDAAAAATACAAAABjEwMDA2NgQAAAABMAcAAAAKMTIvMzAvMjAyMggAAAAKMTIvMzAvMjAyMlK5pS9BINsIZo+LoEEg2wguQ0lRLk5BU0RBUUdTOktOVEUuSVFfVEVWX0VCSVQuMTAwMDAuMjAyMi0xMi0zMAEAAADA7zohAwAAAAJOTQEHAAAABQAAAAExAQAAAAstMjEwNjYyMjI5MQMAAAABMAIAAAAGMTAwMDYyBAAAAAEwBwAAAAoxMi8zMC8yMDIyCAAAAAoxMi8zMC8yMDIyUrmlL0Eg</t>
  </si>
  <si>
    <t>2whIGougQSDbCDBDSVEuTkFTREFRQ006Q1JHTy5JUV9URVZfRUJJVERBLjEwMDAwLjIwMjItMTItMzABAAAATTmYDQMAAAACTk0BBwAAAAUAAAABMQEAAAALLTIwNjI1NjM4NzYDAAAAATACAAAABjEwMDA2MwQAAAABMAcAAAAKMTIvMzAvMjAyMggAAAAKMTIvMzAvMjAyMlK5pS9BINsIF1eKoEEg2wgxQ0lRLk5BU0RBUUNNOkNSR08uSVFfUFJJQ0VfU0FMRVMuMTAwMDAuMjAyMi0xMi0zMAEAAABNOZgNAgAAABAxLjYyNjU3MDQwMjY0NDAxAQcAAAAFAAAAATEBAAAACy0yMDYyNTYzODc2AwAAAAEwAgAAAAUzODk1OAQAAAABMAcAAAAKMTIvMzAvMjAyMggAAAAKMTIvMzAvMjAyMlK5pS9BINsIF1eKoEEg2wgzQ0lRLk5BU0RBUUdNOlNMTkEuSVFfVEVWX1RPVEFMX1JFVi4xMDAwMC4yMDIyLTEyLTMwAQAAAJK8rCUCAAAAEDExLjc2MjIxNjY0NDQ4OTMBBwAAAAUAAAABMQEAAAALLTIwNzE3NDgyMTcDAAAAATACAAAABjEwMDA2MQQAAAABMAcAAAAKMTIvMzAvMjAyMggAAAAKMTIvMzAvMjAyMlK5pS9BINsIYG2JoEEg2wgpQ0lRLk5BU0RBUUdNOlNMTkEuSVFfUEJWLjEwMDAwLjIwMjItMTItMzABAAAAkrysJQMAAAACTk0BBwAAAAUAAAABMQEAAAALLTIwNzE3NDgyMTcDAAAAATACAAAABjEwMDA2NwQAAAABMAcAAAAKMTIvMzAvMjAyMggAAAAKMTIvMzAvMjAyMlK5pS9BINsIaZSJoEEg2wgtQ0lRLk5B</t>
  </si>
  <si>
    <t>U0RBUUdTOkFMQ08uSVFfUEVfRVhDTC4xMDAwMC4yMDIyLTEyLTMwAQAAANXKAwACAAAAEDQuMzY1MzI0NDM3NjA1NTgBBwAAAAUAAAABMQEAAAALLTIxMTM5NjEzNTEDAAAAATACAAAABjEwMDA2NgQAAAABMAcAAAAKMTIvMzAvMjAyMggAAAAKMTIvMzAvMjAyMlK5pS9BINsILKqIoEEg2wguQ0lRLk5BU0RBUUdTOkZVU04uSVFfVEVWX0VCSVQuMTAwMDAuMjAyMi0xMi0zMAEAAADkOh8ZAwAAAAJOTQEHAAAABQAAAAExAQAAAAstMjEwNzc0NDI5MAMAAAABMAIAAAAGMTAwMDYyBAAAAAEwBwAAAAoxMi8zMC8yMDIyCAAAAAoxMi8zMC8yMDIyUrmlL0Eg2wgNNYigQSDbCDBDSVEuTkFTREFRR006QkFFUi5JUV9URVZfRUJJVERBLjEwMDAwLjIwMjItMTItMzABAAAAHFMvaQMAAAAAAFK5pS9BINsIYZiHoEEg2wgxQ0lRLk5BU0RBUUdNOkJBRVIuSVFfUFJJQ0VfU0FMRVMuMTAwMDAuMjAyMi0xMi0zMAEAAAAcUy9pAwAAAAAAUrmlL0Eg2whhmIegQSDbCDNDSVEuTkFTREFRR006Q0NBSS5JUV9URVZfVE9UQUxfUkVWLjEwMDAwLjIwMjItMTItMzABAAAAcPrqYwMAAAAAAFK5pS9BINsIMvyGoEEg2wgpQ0lRLk5BU0RBUUdNOkNDQUkuSVFfUEJWLjEwMDAwLjIwMjItMTItMzABAAAAcPrqYwMAAAACTk0BBwAAAAUAAAABMQEAAAALLTIxMDU3MzExMTMDAAAAATACAAAABjEwMDA2NwQAAAABMAcAAAAKMTIvMjcv</t>
  </si>
  <si>
    <t>MjAyMggAAAAKMTIvMjcvMjAyMlK5pS9BINsIJtWGoEEg2wgtQ0lRLk5BU0RBUUNNOkFSWUUuSVFfUEVfRVhDTC4xMDAwMC4yMDIyLTEyLTMwAQAAALmQ2yoDAAAAAABSuaUvQSDbCP44hqBBINsILkNJUS5OQVNEQVFHUzpUQk5LLklRX1RFVl9FQklULjEwMDAwLjIwMjItMTItMzABAAAASc0HAwMAAAAAAFK5pS9BINsI1JyFoEEg2wgwQ0lRLk5BU0RBUUdTOkNPTk4uSVFfVEVWX0VCSVREQS4xMDAwMC4yMDIyLTEyLTMwAQAAAIVJdAACAAAAEDQuNDE0MDQ5NTI4MTMwMzIBBwAAAAUAAAABMQEAAAALLTIxMDYyOTQ0NDIDAAAAATACAAAABjEwMDA2MwQAAAABMAcAAAAKMTIvMzAvMjAyMggAAAAKMTIvMzAvMjAyMlK5pS9BINsIodmEoEEg2wgxQ0lRLk5BU0RBUUdTOkNPTk4uSVFfUFJJQ0VfU0FMRVMuMTAwMDAuMjAyMi0xMi0zMAEAAACFSXQAAgAAABEwLjEyNjY0MDEyMDcxMzA2OQEHAAAABQAAAAExAQAAAAstMjEwNjI5NDQ0MgMAAAABMAIAAAAFMzg5NTgEAAAAATAHAAAACjEyLzMwLzIwMjIIAAAACjEyLzMwLzIwMjJSuaUvQSDbCKsAhaBBINsIM0NJUS5OQVNEQVFDTTpFVEFPLklRX1RFVl9UT1RBTF9SRVYuMTAwMDAuMjAyMi0xMi0zMAEAAACzboNkAwAAAAAAUrmlL0Eg2wh3PYSgQSDbCClDSVEuTkFTREFRQ006RVRBTy5JUV9QQlYuMTAwMDAuMjAyMi0xMi0zMAEAAACzboNkAwAAAAAASeClL0Eg</t>
  </si>
  <si>
    <t>2wh3PYSgQSDbCC1DSVEuTkFTREFRQ006VkVSVS5JUV9QRV9FWENMLjEwMDAwLjIwMjItMTItMzABAAAAN9MEAAMAAAACTk0BBwAAAAUAAAABMQEAAAALLTIxMTMyODIzODkDAAAAATACAAAABjEwMDA2NgQAAAABMAcAAAAKMTIvMzAvMjAyMggAAAAKMTIvMzAvMjAyMkngpS9BINsIR1ODoEEg2wguQ0lRLk5BU0RBUUdNOlBFQksuSVFfVEVWX0VCSVQuMTAwMDAuMjAyMi0xMi0zMAEAAABggwQAAwAAAAAASeClL0Eg2wgg3oKgQSDbCDBDSVEuTkFTREFRQ006TUxFQy5JUV9URVZfRUJJVERBLjEwMDAwLjIwMjItMTItMzABAAAAFv4xKgMAAAAAAEngpS9BINsI/GiCoEEg2wgxQ0lRLk5BU0RBUUNNOk1MRUMuSVFfUFJJQ0VfU0FMRVMuMTAwMDAuMjAyMi0xMi0zMAEAAAAW/jEqAwAAAAAASeClL0Eg2wjyQYKgQSDbCC5DSVEuTkFTREFRQ006VFJPTy5JUV9URVZfRUJJVC4xMDAwMC4yMDIyLTEyLTMwAQAAANEB3QUDAAAAAk5NAQcAAAAFAAAAATEBAAAACy0yMDk3NjE2MTE5AwAAAAEwAgAAAAYxMDAwNjIEAAAAATAHAAAACjEyLzMwLzIwMjIIAAAACjEyLzMwLzIwMjJJ4KUvQSDbCL9+gaBBINsIL0NJUS5OQVNEQVFDTTpWSUkuSVFfVEVWX0VCSVREQS4xMDAwMC4yMDIyLTEyLTMwAQAAAOTBXSkDAAAAAABJ4KUvQSDbCJXigKBBINsIMENJUS5OQVNEQVFDTTpWSUkuSVFfUFJJQ0VfU0FMRVMuMTAwMDAuMjAy</t>
  </si>
  <si>
    <t>Mi0xMi0zMAEAAADkwV0pAwAAAAAASeClL0Eg2wiV4oCgQSDbCDNDSVEuTkFTREFRQ006TERIQS5JUV9URVZfVE9UQUxfUkVWLjEwMDAwLjIwMjItMTItMzABAAAAiariKQMAAAAAAEngpS9BINsIZB+AoEEg2wgpQ0lRLk5BU0RBUUNNOkxESEEuSVFfUEJWLjEwMDAwLjIwMjItMTItMzABAAAAiariKQMAAAACTk0BBwAAAAUAAAABMQEAAAALLTIxMDU3OTA0MzADAAAAATACAAAABjEwMDA2NwQAAAABMAcAAAAKMTIvMzAvMjAyMggAAAAKMTIvMzAvMjAyMkngpS9BINsIZB+AoEEg2wgtQ0lRLk5BU0RBUUdTOkZCSVouSVFfUEVfRVhDTC4xMDAwMC4yMDIyLTEyLTMwAQAAAJReRAACAAAAEDguNzY0OTg4MDA5NTkyMzMBBwAAAAUAAAABMQEAAAALLTIxMTAyNTY3NDMDAAAAATACAAAABjEwMDA2NgQAAAABMAcAAAAKMTIvMzAvMjAyMggAAAAKMTIvMzAvMjAyMkngpS9BINsIL1x/oEEg2wguQ0lRLk5BU0RBUUNNOlZMQVQuSVFfVEVWX0VCSVQuMTAwMDAuMjAyMi0xMi0zMAEAAACavikqAwAAAAJOTQEHAAAABQAAAAExAQAAAAstMjEwNDA0NzE1MwMAAAABMAIAAAAGMTAwMDYyBAAAAAEwBwAAAAoxMi8zMC8yMDIyCAAAAAoxMi8zMC8yMDIySeClL0Eg2wgGwH6gQSDbCDBDSVEuTkFTREFRQ006V0tIUy5JUV9URVZfRUJJVERBLjEwMDAwLjIwMjItMTItMzABAAAAamMABQMAAAACTk0BBwAAAAUAAAABMQEAAAAL</t>
  </si>
  <si>
    <t>LTIxMTAxNDg2NDkDAAAAATACAAAABjEwMDA2MwQAAAABMAcAAAAKMTIvMzAvMjAyMggAAAAKMTIvMzAvMjAyMkngpS9BINsI6Up+oEEg2wgxQ0lRLk5BU0RBUUNNOldLSFMuSVFfUFJJQ0VfU0FMRVMuMTAwMDAuMjAyMi0xMi0zMAEAAABqYwAFAwAAAAJOTQEHAAAABQAAAAExAQAAAAstMjExMDE0ODY0OQMAAAABMAIAAAAFMzg5NTgEAAAAATAHAAAACjEyLzMwLzIwMjIIAAAACjEyLzMwLzIwMjJJ4KUvQSDbCOEjfqBBINsIM0NJUS5OQVNEQVFDTTpOT0RLLklRX1RFVl9UT1RBTF9SRVYuMTAwMDAuMjAyMi0xMi0zMAEAAAB3zLUWAgAAABEwLjcwMzk5MTA5MjE1NTU0MwEHAAAABQAAAAExAQAAAAstMjEwODk5NzkxMAMAAAABMAIAAAAGMTAwMDYxBAAAAAEwBwAAAAoxMi8zMC8yMDIyCAAAAAoxMi8zMC8yMDIySeClL0Eg2wi+rn2gQSDbCClDSVEuTkFTREFRQ006Tk9ESy5JUV9QQlYuMTAwMDAuMjAyMi0xMi0zMAEAAAB3zLUWAgAAABEwLjgyMDQ2NDk1NTY5NzM2NgEHAAAABQAAAAExAQAAAAstMjEwODk5NzkxMAMAAAABMAIAAAAGMTAwMDY3BAAAAAEwBwAAAAoxMi8zMC8yMDIyCAAAAAoxMi8zMC8yMDIySeClL0Eg2wipYH2gQSDbCC1DSVEuTkFTREFRQ006QVJCRy5JUV9QRV9FWENMLjEwMDAwLjIwMjItMTItMzABAAAAQ84HKQIAAAAQNDQuNjM4MjA4Njc2ODM0OAEHAAAABQAAAAExAQAAAAstMjEw</t>
  </si>
  <si>
    <t>Njg2ODQyNQMAAAABMAIAAAAGMTAwMDY2BAAAAAEwBwAAAAoxMi8yMy8yMDIyCAAAAAoxMi8yMy8yMDIySeClL0Eg2wiDxHygQSDbCC5DSVEuTkFTREFRQ006Q1ZDWS5JUV9URVZfRUJJVC4xMDAwMC4yMDIyLTEyLTMwAQAAAOJPBgADAAAAAABJ4KUvQSDbCGFPfKBBINsILkNJUS5OQVNEQVFDTTpOTi5JUV9URVZfRUJJVERBLjEwMDAwLjIwMjItMTItMzABAAAARNd3BgMAAAACTk0BBwAAAAUAAAABMQEAAAALLTIxMDcyNTM3NTgDAAAAATACAAAABjEwMDA2MwQAAAABMAcAAAAKMTIvMzAvMjAyMggAAAAKMTIvMzAvMjAyMkngpS9BINsIMox7oEEg2wgvQ0lRLk5BU0RBUUNNOk5OLklRX1BSSUNFX1NBTEVTLjEwMDAwLjIwMjItMTItMzABAAAARNd3BgIAAAAQOTAuNDc2Nzc4NjU2MTI2NQEHAAAABQAAAAExAQAAAAstMjEwNzI1Mzc1OAMAAAABMAIAAAAFMzg5NTgEAAAAATAHAAAACjEyLzMwLzIwMjIIAAAACjEyLzMwLzIwMjJJ4KUvQSDbCDmze6BBINsIM0NJUS5OQVNEQVFHUzpOUklNLklRX1RFVl9UT1RBTF9SRVYuMTAwMDAuMjAyMi0xMi0zMAEAAAAoFgUAAwAAAAAASeClL0Eg2wj8yHqgQSDbCClDSVEuTkFTREFRR1M6TlJJTS5JUV9QQlYuMTAwMDAuMjAyMi0xMi0zMAEAAAAoFgUAAgAAABAxLjM4MDE3MTkzOTUyODc5AQcAAAAFAAAAATEBAAAACy0yMTA5NTE4Njg0AwAAAAEwAgAAAAYxMDAwNjcE</t>
  </si>
  <si>
    <t>AAAAATAHAAAACjEyLzMwLzIwMjIIAAAACjEyLzMwLzIwMjJJ4KUvQSDbCAXweqBBINsILUNJUS5OQVNEQVFHTTpJVkNQLklRX1BFX0VYQ0wuMTAwMDAuMjAyMi0xMi0zMAEAAAD9l0EqAwAAAAAASeClL0Eg2wjHBXqgQSDbCC5DSVEuTkFTREFRR006QUZDRy5JUV9URVZfRUJJVC4xMDAwMC4yMDIyLTEyLTMwAQAAAGOq3ygDAAAAAABJ4KUvQSDbCKiQeaBBINsIMENJUS5OQVNEQVFHTTpWTUNBLklRX1RFVl9FQklUREEuMTAwMDAuMjAyMi0xMi0zMAEAAAAYJuFoAwAAAAAASeClL0Eg2wiLG3mgQSDbCDFDSVEuTkFTREFRR006Vk1DQS5JUV9QUklDRV9TQUxFUy4xMDAwMC4yMDIyLTEyLTMwAQAAABgm4WgDAAAAAABJ4KUvQSDbCJz0eKBBINsIM0NJUS5OQVNEQVFDTTpBU1JULklRX1RFVl9UT1RBTF9SRVYuMTAwMDAuMjAyMi0xMi0zMAEAAAApigUAAgAAABAxLjkwNzYxMTA3NTE3OTcxAQcAAAAFAAAAATEBAAAACy0yMTA4Nzk5NTA1AwAAAAEwAgAAAAYxMDAwNjEEAAAAATAHAAAACjEyLzMwLzIwMjIIAAAACjEyLzMwLzIwMjJJ4KUvQSDbCFZYeKBBINsIKUNJUS5OQVNEQVFDTTpBU1JULklRX1BCVi4xMDAwMC4yMDIyLTEyLTMwAQAAACmKBQACAAAAEDEuODc0Mjk0MTQzMDA1MTYBBwAAAAUAAAABMQEAAAALLTIxMDg3OTk1MDUDAAAAATACAAAABjEwMDA2NwQAAAABMAcAAAAKMTIvMzAvMjAyMggAAAAK</t>
  </si>
  <si>
    <t>MTIvMzAvMjAyMkngpS9BINsIRgp4oEEg2wgtQ0lRLk5BU0RBUUdTOlNWUkEuSVFfUEVfRVhDTC4xMDAwMC4yMDIyLTEyLTMwAQAAAHV/hwMDAAAAAk5NAQcAAAAFAAAAATEBAAAACy0yMTA2MTM3Mjc5AwAAAAEwAgAAAAYxMDAwNjYEAAAAATAHAAAACjEyLzMwLzIwMjIIAAAACjEyLzMwLzIwMjJJ4KUvQSDbCCSVd6BBINsILkNJUS5OQVNEQVFHUzpTUkRYLklRX1RFVl9FQklULjEwMDAwLjIwMjItMTItMzABAAAAstEFAAMAAAACTk0BBwAAAAUAAAABMQEAAAALLTIxMTA0ODgzMTcDAAAAATACAAAABjEwMDA2MgQAAAABMAcAAAAKMTIvMzAvMjAyMggAAAAKMTIvMzAvMjAyMkngpS9BINsI+vh2oEEg2wgwQ0lRLk5BU0RBUUdTOlBSTEQuSVFfVEVWX0VCSVREQS4xMDAwMC4yMDIyLTEyLTMwAQAAAGZeRxYDAAAAAk5NAQcAAAAFAAAAATEBAAAACy0yMTA3ODU3MTc5AwAAAAEwAgAAAAYxMDAwNjMEAAAAATAHAAAACjEyLzMwLzIwMjIIAAAACjEyLzMwLzIwMjJJ4KUvQSDbCMY1dqBBINsIMUNJUS5OQVNEQVFHUzpQUkxELklRX1BSSUNFX1NBTEVTLjEwMDAwLjIwMjItMTItMzABAAAAZl5HFgMAAAAAAEngpS9BINsI0Fx2oEEg2wgzQ0lRLk5BU0RBUUdNOlZSQ0EuSVFfVEVWX1RPVEFMX1JFVi4xMDAwMC4yMDIyLTEyLTMwAQAAADuLDhMCAAAAEDYuMjYyNDcwNDc5MTY2NjcBBwAAAAUAAAABMQEAAAALLTIx</t>
  </si>
  <si>
    <t>MDk4OTQ0MzQDAAAAATACAAAABjEwMDA2MQQAAAABMAcAAAAKMTIvMzAvMjAyMggAAAAKMTIvMzAvMjAyMkngpS9BINsIk3J1oEEg2wgpQ0lRLk5BU0RBUUdNOlZSQ0EuSVFfUEJWLjEwMDAwLjIwMjItMTItMzABAAAAO4sOEwIAAAAQMi4zMjEwMzc0NjE1NDQ2MwEHAAAABQAAAAExAQAAAAstMjEwOTg5NDQzNAMAAAABMAIAAAAGMTAwMDY3BAAAAAEwBwAAAAoxMi8zMC8yMDIyCAAAAAoxMi8zMC8yMDIySeClL0Eg2wigmXWgQSDbCC1DSVEuTkFTREFRR006TUFTUy5JUV9QRV9FWENMLjEwMDAwLjIwMjItMTItMzABAAAALnvnDAMAAAACTk0BBwAAAAUAAAABMQEAAAALLTIxMDg2NDE3NzIDAAAAATACAAAABjEwMDA2NgQAAAABMAcAAAAKMTIvMzAvMjAyMggAAAAKMTIvMzAvMjAyMkngpS9BINsIY690oEEg2wguQ0lRLk5BU0RBUUdTOkFWSVIuSVFfVEVWX0VCSVQuMTAwMDAuMjAyMi0xMi0zMAEAAABZyhEPAwAAAAJOTQEHAAAABQAAAAExAQAAAAstMjExMDI1NDE5OAMAAAABMAIAAAAGMTAwMDYyBAAAAAEwBwAAAAoxMi8zMC8yMDIyCAAAAAoxMi8zMC8yMDIySeClL0Eg2whCOnSgQSDbCDBDSVEuTkFTREFRR006VkFYWC5JUV9URVZfRUJJVERBLjEwMDAwLjIwMjItMTItMzABAAAAoLc0KgMAAAACTk0BBwAAAAUAAAABMQEAAAALLTIxMDY4ODc2OTMDAAAAATACAAAABjEwMDA2MwQAAAABMAcAAAAKMTIv</t>
  </si>
  <si>
    <t>MzAvMjAyMggAAAAKMTIvMzAvMjAyMkngpS9BINsIF55zoEEg2wgxQ0lRLk5BU0RBUUdNOlZBWFguSVFfUFJJQ0VfU0FMRVMuMTAwMDAuMjAyMi0xMi0zMAEAAACgtzQqAwAAAAJOTQEHAAAABQAAAAExAQAAAAstMjEwNjg4NzY5MwMAAAABMAIAAAAFMzg5NTgEAAAAATAHAAAACjEyLzMwLzIwMjIIAAAACjEyLzMwLzIwMjJJ4KUvQSDbCA13c6BBINsIM0NJUS5OQVNEQVFDTTpIUlRYLklRX1RFVl9UT1RBTF9SRVYuMTAwMDAuMjAyMi0xMi0zMAEAAAAuXwAAAgAAABAzLjg2MjEyODAwODI0NTg5AQcAAAAFAAAAATEBAAAACy0yMTEwMjUwNDM1AwAAAAEwAgAAAAYxMDAwNjEEAAAAATAHAAAACjEyLzMwLzIwMjIIAAAACjEyLzMwLzIwMjJJ4KUvQSDbCO4Bc6BBINsIKUNJUS5OQVNEQVFDTTpIUlRYLklRX1BCVi4xMDAwMC4yMDIyLTEyLTMwAQAAAC5fAAACAAAAEDMuMjg3NTE4NDc1ODUzODMBBwAAAAUAAAABMQEAAAALLTIxMTAyNTA0MzUDAAAAATACAAAABjEwMDA2NwQAAAABMAcAAAAKMTIvMzAvMjAyMggAAAAKMTIvMzAvMjAyMkngpS9BINsI2bNyoEEg2wgtQ0lRLk5BU0RBUUNNOlNLWUEuSVFfUEVfRVhDTC4xMDAwMC4yMDIyLTEyLTMwAQAAAHMRMioDAAAAAABJ4KUvQSDbCLAXcqBBINsILkNJUS5OQVNEQVFHUzpBUkFZLklRX1RFVl9FQklULjEwMDAwLjIwMjItMTItMzABAAAAK0cLAAIAAAAQMjMu</t>
  </si>
  <si>
    <t>NjAxOTkxNTQxNTIyNAEHAAAABQAAAAExAQAAAAstMjExNDMzMTg5NgMAAAABMAIAAAAGMTAwMDYyBAAAAAEwBwAAAAoxMi8zMC8yMDIyCAAAAAoxMi8zMC8yMDIyUwemL0Eg2wiIe3GgQSDbCDBDSVEuTkFTREFRR1M6SVRJQy5JUV9URVZfRUJJVERBLjEwMDAwLjIwMjItMTItMzABAAAAFUsEAAIAAAAQMi44Nzc1NTQ4NTk1OTM0NwEHAAAABQAAAAExAQAAAAstMjEwODQzMzY4MAMAAAABMAIAAAAGMTAwMDYzBAAAAAEwBwAAAAoxMi8zMC8yMDIyCAAAAAoxMi8zMC8yMDIyUwemL0Eg2whUuHCgQSDbCDFDSVEuTkFTREFRR1M6SVRJQy5JUV9QUklDRV9TQUxFUy4xMDAwMC4yMDIyLTEyLTMwAQAAABVLBAACAAAAETAuODU4NDQ3MDIwMDYyMTgzAQcAAAAFAAAAATEBAAAACy0yMTA4NDMzNjgwAwAAAAEwAgAAAAUzODk1OAQAAAABMAcAAAAKMTIvMzAvMjAyMggAAAAKMTIvMzAvMjAyMlMHpi9BINsIYt9woEEg2wgzQ0lRLk5BU0RBUUdNOkhBSUEuSVFfVEVWX1RPVEFMX1JFVi4xMDAwMC4yMDIyLTEyLTMwAQAAAJj22WgDAAAAAABTB6YvQSDbCCsccKBBINsIKUNJUS5OQVNEQVFHTTpIQUlBLklRX1BCVi4xMDAwMC4yMDIyLTEyLTMwAQAAAJj22WgDAAAAAk5NAQcAAAAFAAAAATEBAAAACy0yMTAyMjU1NTMwAwAAAAEwAgAAAAYxMDAwNjcEAAAAATAHAAAACjEyLzIzLzIwMjIIAAAACjEyLzIzLzIwMjJTB6Yv</t>
  </si>
  <si>
    <t>QSDbCCsccKBBINsILUNJUS5OQVNEQVFHUzpMTU5SLklRX1BFX0VYQ0wuMTAwMDAuMjAyMi0xMi0zMAEAAAAdVTAAAwAAAAJOTQEHAAAABQAAAAExAQAAAAstMjEwODgzODUxOQMAAAABMAIAAAAGMTAwMDY2BAAAAAEwBwAAAAoxMi8zMC8yMDIyCAAAAAoxMi8zMC8yMDIyUwemL0Eg2wj3WG+gQSDbCC5DSVEuTkFTREFRR006Q1JFQy5JUV9URVZfRUJJVC4xMDAwMC4yMDIyLTEyLTMwAQAAAP0/cSoDAAAAAk5NAQcAAAAFAAAAATEBAAAACy0yMTA1MTQ5OTQ4AwAAAAEwAgAAAAYxMDAwNjIEAAAAATAHAAAACjEyLzMwLzIwMjIIAAAACjEyLzMwLzIwMjJTB6YvQSDbCM68bqBBINsIL0NJUS5OQVNEQVFHTTpST0MuSVFfVEVWX0VCSVREQS4xMDAwMC4yMDIyLTEyLTMwAQAAAJguJ2QDAAAAAABTB6YvQSDbCLJHbqBBINsIMENJUS5OQVNEQVFHTTpST0MuSVFfUFJJQ0VfU0FMRVMuMTAwMDAuMjAyMi0xMi0zMAEAAACYLidkAwAAAAAAUwemL0Eg2wilIG6gQSDbCDNDSVEuTkFTREFRQ006T1RMSy5JUV9URVZfVE9UQUxfUkVWLjEwMDAwLjIwMjItMTItMzABAAAABaSxCAMAAAAAAFMHpi9BINsIhqttoEEg2wgpQ0lRLk5BU0RBUUNNOk9UTEsuSVFfUEJWLjEwMDAwLjIwMjItMTItMzABAAAABaSxCAIAAAAQNC45NjA3NzMxNDU2ODEzNwEHAAAABQAAAAExAQAAAAstMjExMjU1Njc1NQMAAAABMAIAAAAGMTAwMDY3</t>
  </si>
  <si>
    <t>BAAAAAEwBwAAAAoxMi8zMC8yMDIyCAAAAAoxMi8zMC8yMDIyUwemL0Eg2wh8hG2gQSDbCC1DSVEuTkFTREFRR006RlJTVC5JUV9QRV9FWENMLjEwMDAwLjIwMjItMTItMzABAAAAhm+zAQIAAAAQOS40MDQ3NjE5MDQ3NjE5MQEHAAAABQAAAAExAQAAAAstMjEwODI5MjUyMgMAAAABMAIAAAAGMTAwMDY2BAAAAAEwBwAAAAoxMi8zMC8yMDIyCAAAAAoxMi8zMC8yMDIyUwemL0Eg2whNwWygQSDbCC5DSVEuTkFTREFRR006VEdBQS5JUV9URVZfRUJJVC4xMDAwMC4yMDIyLTEyLTMwAQAAAFsgFioDAAAAAk5NAQcAAAAFAAAAATEBAAAACy0yMTAzMTY1MDM4AwAAAAEwAgAAAAYxMDAwNjIEAAAAATAHAAAACjEyLzMwLzIwMjIIAAAACjEyLzMwLzIwMjJTB6YvQSDbCCpMbKBBINsIMENJUS5OQVNEQVFDTTpTS1lYLklRX1RFVl9FQklUREEuMTAwMDAuMjAyMi0xMi0zMAEAAABMgwYPAwAAAAJOTQEHAAAABQAAAAExAQAAAAstMjEwOTE3MDY0NwMAAAABMAIAAAAGMTAwMDYzBAAAAAEwBwAAAAoxMi8zMC8yMDIyCAAAAAoxMi8zMC8yMDIyUwemL0Eg2wj4iGugQSDbCDFDSVEuTkFTREFRQ006U0tZWC5JUV9QUklDRV9TQUxFUy4xMDAwMC4yMDIyLTEyLTMwAQAAAEyDBg8DAAAAAk5NAQcAAAAFAAAAATEBAAAACy0yMTA5MTcwNjQ3AwAAAAEwAgAAAAUzODk1OAQAAAABMAcAAAAKMTIvMzAvMjAyMggAAAAKMTIvMzAv</t>
  </si>
  <si>
    <t>MjAyMlMHpi9BINsIAbBroEEg2wgzQ0lRLk5BU0RBUUNNOlhQQVguSVFfVEVWX1RPVEFMX1JFVi4xMDAwMC4yMDIyLTEyLTMwAQAAAE5gmioDAAAAAABTB6YvQSDbCNLsaqBBINsIKUNJUS5OQVNEQVFDTTpYUEFYLklRX1BCVi4xMDAwMC4yMDIyLTEyLTMwAQAAAE5gmioDAAAAAk5NAQcAAAAFAAAAATEBAAAACy0yMDc2NzQ4Mjg2AwAAAAEwAgAAAAYxMDAwNjcEAAAAATAHAAAACjEyLzMwLzIwMjIIAAAACjEyLzMwLzIwMjJTB6YvQSDbCNLsaqBBINsILUNJUS5OQVNEQVFDTTpMU0VBLklRX1BFX0VYQ0wuMTAwMDAuMjAyMi0xMi0zMAEAAADVycUmAgAAABA0LjU3MDE3NTQzODU5NjQ5AQcAAAAFAAAAATEBAAAACy0yMTA3OTQyMzk2AwAAAAEwAgAAAAYxMDAwNjYEAAAAATAHAAAACjEyLzMwLzIwMjIIAAAACjEyLzMwLzIwMjJTB6YvQSDbCI8CaqBBINsILkNJUS5OQVNEQVFDTTpQQkZTLklRX1RFVl9FQklULjEwMDAwLjIwMjItMTItMzABAAAA4tXTAQMAAAAAAFMHpi9BINsIcI1poEEg2wgwQ0lRLk5BU0RBUUNNOk9QUlguSVFfVEVWX0VCSVREQS4xMDAwMC4yMDIyLTEyLTMwAQAAAIjeHQMCAAAAEDUzLjI1MjQ3Nzg3MzcwMDcBBwAAAAUAAAABMQEAAAALLTIxMDk4NjE4MTUDAAAAATACAAAABjEwMDA2MwQAAAABMAcAAAAKMTIvMzAvMjAyMggAAAAKMTIvMzAvMjAyMlMHpi9BINsIR/FooEEg2wgxQ0lR</t>
  </si>
  <si>
    <t>Lk5BU0RBUUNNOk9QUlguSVFfUFJJQ0VfU0FMRVMuMTAwMDAuMjAyMi0xMi0zMAEAAACI3h0DAgAAAA80LjcyMjExNjExNTE0ODgBBwAAAAUAAAABMQEAAAALLTIxMDk4NjE4MTUDAAAAATACAAAABTM4OTU4BAAAAAEwBwAAAAoxMi8zMC8yMDIyCAAAAAoxMi8zMC8yMDIyUwemL0Eg2whH8WigQSDbCDNDSVEuTkFTREFRQ006UkRWVC5JUV9URVZfVE9UQUxfUkVWLjEwMDAwLjIwMjItMTItMzABAAAAhjMAIAIAAAAQNi41ODc5NDExNDQ0Mjc3OQEHAAAABQAAAAExAQAAAAstMjEwODk3ODk4NAMAAAABMAIAAAAGMTAwMDYxBAAAAAEwBwAAAAoxMi8zMC8yMDIyCAAAAAoxMi8zMC8yMDIyUwemL0Eg2wgeVWigQSDbCClDSVEuTkFTREFRQ006UkRWVC5JUV9QQlYuMTAwMDAuMjAyMi0xMi0zMAEAAACGMwAgAgAAABA0LjQ3MjI4NDA3ODI0MTI3AQcAAAAFAAAAATEBAAAACy0yMTA4OTc4OTg0AwAAAAEwAgAAAAYxMDAwNjcEAAAAATAHAAAACjEyLzMwLzIwMjIIAAAACjEyLzMwLzIwMjJTB6YvQSDbCBQuaKBBINsILUNJUS5OQVNEQVFDTTpTVEtTLklRX1BFX0VYQ0wuMTAwMDAuMjAyMi0xMi0zMAEAAADc9agKAgAAAA82Ljc3NDE5MzU0ODM4NzEBBwAAAAUAAAABMQEAAAALLTIxMDc3NzE1ODgDAAAAATACAAAABjEwMDA2NgQAAAABMAcAAAAKMTIvMzAvMjAyMggAAAAKMTIvMzAvMjAyMlMHpi9BINsI4GpnoEEg</t>
  </si>
  <si>
    <t>2wguQ0lRLk5BU0RBUUdNOkJUTUQuSVFfVEVWX0VCSVQuMTAwMDAuMjAyMi0xMi0zMAEAAAB5C/xoAgAAABA1LjUzNzQ2Nzc3Nzg0MjA4AQcAAAAFAAAAATEBAAAACy0yMDkyOTI2Njc4AwAAAAEwAgAAAAYxMDAwNjIEAAAAATAHAAAACjEyLzMwLzIwMjIIAAAACjEyLzMwLzIwMjJTB6YvQSDbCMH1ZqBBINsIMENJUS5OQVNEQVFHUzpUVVNLLklRX1RFVl9FQklUREEuMTAwMDAuMjAyMi0xMi0zMAEAAABhAkIQAwAAAAJOTQEHAAAABQAAAAExAQAAAAstMjEwOTQ0Nzk0MgMAAAABMAIAAAAGMTAwMDYzBAAAAAEwBwAAAAoxMi8zMC8yMDIyCAAAAAoxMi8zMC8yMDIyUwemL0Eg2wiRMmagQSDbCDFDSVEuTkFTREFRR1M6VFVTSy5JUV9QUklDRV9TQUxFUy4xMDAwMC4yMDIyLTEyLTMwAQAAAGECQhACAAAAEDEuNzU0MDEyNzg1ODQwNzIBBwAAAAUAAAABMQEAAAALLTIxMDk0NDc5NDIDAAAAATACAAAABTM4OTU4BAAAAAEwBwAAAAoxMi8zMC8yMDIyCAAAAAoxMi8zMC8yMDIyUwemL0Eg2wiRMmagQSDbCDNDSVEuTkFTREFRQ006VkNYQS5JUV9URVZfVE9UQUxfUkVWLjEwMDAwLjIwMjItMTItMzABAAAACrsbKgMAAAAAAFMHpi9BINsIZZZloEEg2wgpQ0lRLk5BU0RBUUNNOlZDWEEuSVFfUEJWLjEwMDAwLjIwMjItMTItMzABAAAACrsbKgMAAAACTk0BBwAAAAUAAAABMQEAAAALLTIxMDYwNjcxMDUDAAAAATAC</t>
  </si>
  <si>
    <t>AAAABjEwMDA2NwQAAAABMAcAAAAKMTIvMzAvMjAyMggAAAAKMTIvMzAvMjAyMlMHpi9BINsIZZZloEEg2wgtQ0lRLk5BU0RBUUdTOlZPWFguSVFfUEVfRVhDTC4xMDAwMC4yMDIyLTEyLTMwAQAAAL7bAwADAAAAAk5NAQcAAAAFAAAAATEBAAAACy0yMDg5MzI2MDYyAwAAAAEwAgAAAAYxMDAwNjYEAAAAATAHAAAACjEyLzMwLzIwMjIIAAAACjEyLzMwLzIwMjJTB6YvQSDbCCesZKBBINsILkNJUS5OQVNEQVFDTTpDT05YLklRX1RFVl9FQklULjEwMDAwLjIwMjItMTItMzABAAAAEGooKQMAAAACTk0BBwAAAAUAAAABMQEAAAALLTIxMDgyMjE4NTYDAAAAATACAAAABjEwMDA2MgQAAAABMAcAAAAKMTIvMjkvMjAyMggAAAAKMTIvMjkvMjAyMlMHpi9BINsICDdkoEEg2wgwQ0lRLk5BU0RBUUdNOkJDQlAuSVFfVEVWX0VCSVREQS4xMDAwMC4yMDIyLTEyLTMwAQAAAFlaLwADAAAAAABTB6YvQSDbCOrBY6BBINsIMUNJUS5OQVNEQVFHTTpCQ0JQLklRX1BSSUNFX1NBTEVTLjEwMDAwLjIwMjItMTItMzABAAAAWVovAAIAAAAQMy4wMDI1ODU5OTU5NjU2MgEHAAAABQAAAAExAQAAAAstMjEwODY2NjY4OAMAAAABMAIAAAAFMzg5NTgEAAAAATAHAAAACjEyLzMwLzIwMjIIAAAACjEyLzMwLzIwMjJTB6YvQSDbCN+aY6BBINsILkNJUS5OQVNEQVFDTTpCTk5SLklRX0NMT1NFUFJJQ0VfQURKLjIwMTktMTItMzEBAAAA</t>
  </si>
  <si>
    <t>DojIYwMAAAAAAFMHpi9BINsIkZuXoEEg2wgpQ0lRLk5BU0RBUUNNOkJOTlIuSVFfTUFSS0VUQ0FQLjIwMjItMDktMzABAAAADojIYwIAAAAJMTk0LjQ4Mzc1AQYAAAAFAAAAATEBAAAACy0yMDg0OTQzNDI3AwAAAAMxNjACAAAABjEwMDA1NAQAAAABMAcAAAAJOS8zMC8yMDIyUwemL0Eg2wiRm5egQSDbCClDSVEuTkFTREFRQ006Qk5OUi5JUV9NQVJLRVRDQVAuMjAxMi0xMi0zMQEAAAAOiMhjAwAAAAAAXi6mL0Eg2wiHdJegQSDbCBhDSVEuTkFTREFRQ006UFJDSC5JUV9URVYBAAAAb8q/DgIAAAAJMzY2Ljk0ODU0AQYAAAAFAAAAATEBAAAACy0yMDcwOTY2NTAzAwAAAAMxNjACAAAABjEwMDA2MAQAAAABMAcAAAAIMy84LzIwMjNeLqYvQSDbCGj/lqBBINsIKUNJUS5OQVNEQVFDTTpQUkNILklRX01BUktFVENBUC4yMDE3LTEyLTMxAQAAAG/Kvw4DAAAAAABeLqYvQSDbCFOxlqBBINsILkNJUS5OQVNEQVFDTTpBTFBBLklRX0NMT1NFUFJJQ0VfQURKLjIwMjItMDktMzABAAAAKWPqKQIAAAAEOS43NABeLqYvQSDbCDs8lqBBINsILkNJUS5OQVNEQVFDTTpBTFBBLklRX0NMT1NFUFJJQ0VfQURKLjIwMTItMTItMzEBAAAAKWPqKQMAAAAAAF4upi9BINsIOzyWoEEg2wgpQ0lRLk5BU0RBUUNNOkFMUEEuSVFfTUFSS0VUQ0FQLjIwMTktMTItMzEBAAAAKWPqKQMAAAAAAF4upi9BINsIKxWWoEEg2wguQ0lRLk5B</t>
  </si>
  <si>
    <t>U0RBUUNNOkxDTkIuSVFfQ0xPU0VQUklDRV9BREouMjAxNy0xMi0zMQEAAAB6WAYAAgAAAAkxNi4zMzc2NTMAXi6mL0Eg2wgWx5WgQSDbCC5DSVEuTkFTREFRQ006TU1BVC5JUV9DTE9TRVBSSUNFX0FESi4yMDE5LTEyLTMxAQAAALg3eCYDAAAAAABeLqYvQSDbCOIDlaBBINsIKUNJUS5OQVNEQVFDTTpNTUFULklRX01BUktFVENBUC4yMDIyLTA5LTMwAQAAALg3eCYCAAAACjIzNC4yMTk1MTkBBgAAAAUAAAABMQEAAAALLTIwODU2NTUzMjADAAAAAzE2MAIAAAAGMTAwMDU0BAAAAAEwBwAAAAk5LzMwLzIwMjJeLqYvQSDbCOIDlaBBINsIKUNJUS5OQVNEQVFDTTpNTUFULklRX01BUktFVENBUC4yMDEyLTEyLTMxAQAAALg3eCYDAAAAAABeLqYvQSDbCNjclKBBINsIGENJUS5OQVNEQVFHTTpST1NFLklRX1RFVgEAAAADEDlkAgAAAAoxOTguOTM2OTY4AQYAAAAFAAAAATEBAAAACy0yMDY5NTMyMTIxAwAAAAMxNjACAAAABjEwMDA2MAQAAAABMAcAAAAIMy84LzIwMjNeLqYvQSDbCLlnlKBBINsIKUNJUS5OQVNEQVFHTTpST1NFLklRX01BUktFVENBUC4yMDE3LTEyLTMxAQAAAAMQOWQDAAAAAABeLqYvQSDbCKUZlKBBINsILkNJUS5OQVNEQVFDTTpDTFBULklRX0NMT1NFUFJJQ0VfQURKLjIwMjItMDktMzABAAAASNwVAAIAAAAFMTAuMzYAZlWmL0Eg2wiJpJOgQSDbCC5DSVEuTkFTREFRQ006Q0xQVC5JUV9D</t>
  </si>
  <si>
    <t>TE9TRVBSSUNFX0FESi4yMDEyLTEyLTMxAQAAAEjcFQACAAAAAjY0AGZVpi9BINsIgH2ToEEg2wgpQ0lRLk5BU0RBUUNNOkNMUFQuSVFfTUFSS0VUQ0FQLjIwMTktMTItMzEBAAAASNwVAAIAAAAJNzIuOTg4MTYyAQYAAAAFAAAAATEBAAAACjE5OTI1NDg2MzIDAAAAAzE2MAIAAAAGMTAwMDU0BAAAAAEwBwAAAAoxMi8zMS8yMDE5ZlWmL0Eg2wiAfZOgQSDbCC5DSVEuTkFTREFRR1M6TElOQy5JUV9DTE9TRVBSSUNFX0FESi4yMDE3LTEyLTMxAQAAAFkDFwACAAAABDIuMDIAZlWmL0Eg2whdCJOgQSDbCC5DSVEuTkFTREFRR1M6R1JUUy5JUV9DTE9TRVBSSUNFX0FESi4yMDE5LTEyLTMxAQAAAN6fwhICAAAABDguOTcAZlWmL0Eg2wg4bJKgQSDbCClDSVEuTkFTREFRR1M6R1JUUy5JUV9NQVJLRVRDQVAuMjAyMi0wOS0zMAEAAADen8ISAgAAAAkxODcuNjI3NzkBBgAAAAUAAAABMQEAAAALLTIwODYwMzIyMTUDAAAAAzE2MAIAAAAGMTAwMDU0BAAAAAEwBwAAAAk5LzMwLzIwMjJmVaYvQSDbCCtFkqBBINsIKUNJUS5OQVNEQVFHUzpHUlRTLklRX01BUktFVENBUC4yMDEyLTEyLTMxAQAAAN6fwhIDAAAAAABmVaYvQSDbCCAekqBBINsIGENJUS5OQVNEQVFHUzpBREFQLklRX1RFVgEAAAAQzMMGAgAAAAkxNi44MzgyMzEBBgAAAAUAAAABMQEAAAALLTIwNTgzMDk3NjcDAAAAAzE2MAIAAAAGMTAwMDYwBAAAAAEw</t>
  </si>
  <si>
    <t>BwAAAAgzLzgvMjAyM2ZVpi9BINsIAamRoEEg2wgpQ0lRLk5BU0RBUUdTOkFEQVAuSVFfTUFSS0VUQ0FQLjIwMTctMTItMzEBAAAAEMzDBgIAAAAKNjI1LjgyNjE4NwEGAAAABQAAAAExAQAAAAoxODYzNzQyMTA1AwAAAAMxNjACAAAABjEwMDA1NAQAAAABMAcAAAAKMTIvMzEvMjAxN2ZVpi9BINsI7FqRoEEg2wguQ0lRLk5BU0RBUUdNOkxJQU4uSVFfQ0xPU0VQUklDRV9BREouMjAyMi0wOS0zMAEAAABCAW4pAgAAAAEyAGZVpi9BINsIzeWQoEEg2wguQ0lRLk5BU0RBUUdNOkxJQU4uSVFfQ0xPU0VQUklDRV9BREouMjAxMi0xMi0zMQEAAABCAW4pAwAAAAAAZlWmL0Eg2wjN5ZCgQSDbCClDSVEuTkFTREFRR006TElBTi5JUV9NQVJLRVRDQVAuMjAxOS0xMi0zMQEAAABCAW4pAwAAAAAAZlWmL0Eg2wjIvpCgQSDbCC5DSVEuTkFTREFRR1M6U09QSC5JUV9DTE9TRVBSSUNFX0FESi4yMDE3LTEyLTMxAQAAAPnNKA4DAAAAAABmVaYvQSDbCKVJkKBBINsILkNJUS5OQVNEQVFHTTpCWkZELklRX0NMT1NFUFJJQ0VfQURKLjIwMTktMTItMzEBAAAAAyzHAgMAAAAAAG98pi9BINsIe62PoEEg2wgpQ0lRLk5BU0RBUUdNOkJaRkQuSVFfTUFSS0VUQ0FQLjIwMjItMDktMzABAAAAAyzHAgIAAAAKMjE2LjE5Nzc4NAEGAAAABQAAAAExAQAAAAstMjA4NTYyMDE3NQMAAAADMTYwAgAAAAYxMDAwNTQEAAAAATAHAAAACTkv</t>
  </si>
  <si>
    <t>MzAvMjAyMm98pi9BINsIc4aPoEEg2wgpQ0lRLk5BU0RBUUdNOkJaRkQuSVFfTUFSS0VUQ0FQLjIwMTItMTItMzEBAAAAAyzHAgMAAAAAAG98pi9BINsIc4aPoEEg2wgYQ0lRLk5BU0RBUUNNOkFSWUQuSVFfVEVWAQAAAOPx9SkCAAAACjE5Ny40MDU5NTUBBgAAAAUAAAABMQEAAAALLTIwNzE1ODQxNzQDAAAAAzE2MAIAAAAGMTAwMDYwBAAAAAEwBwAAAAgzLzgvMjAyM298pi9BINsIVBGPoEEg2wgpQ0lRLk5BU0RBUUNNOkFSWUQuSVFfTUFSS0VUQ0FQLjIwMTctMTItMzEBAAAA4/H1KQMAAAAAAG98pi9BINsIM5yOoEEg2wguQ0lRLk5BU0RBUUdTOlJSR0IuSVFfQ0xPU0VQUklDRV9BREouMjAyMi0wOS0zMAEAAABnAwIAAgAAAAQ2LjczAG98pi9BINsIH06OoEEg2wguQ0lRLk5BU0RBUUdTOlJSR0IuSVFfQ0xPU0VQUklDRV9BREouMjAxMi0xMi0zMQEAAABnAwIAAgAAAAUzNS4yOQBvfKYvQSDbCBQnjqBBINsIKUNJUS5OQVNEQVFHUzpSUkdCLklRX01BUktFVENBUC4yMDE5LTEyLTMxAQAAAGcDAgACAAAACjQyNy4yNjc5MDMBBgAAAAUAAAABMQEAAAAKMTk5MDU1NzE4MgMAAAADMTYwAgAAAAYxMDAwNTQEAAAAATAHAAAACjEyLzMxLzIwMTlvfKYvQSDbCAwAjqBBINsILkNJUS5OQVNEQVFDTTpBR0lMLklRX0NMT1NFUFJJQ0VfQURKLjIwMTctMTItMzEBAAAAmMiJDAMAAAAAAG98pi9BINsI64qNoEEg</t>
  </si>
  <si>
    <t>2wgtQ0lRLk5BU0RBUUdNOlNHQy5JUV9DTE9TRVBSSUNFX0FESi4yMDE5LTEyLTMxAQAAAMGrBAACAAAACTEyLjM1ODQ0NgBvfKYvQSDbCMLujKBBINsIKENJUS5OQVNEQVFHTTpTR0MuSVFfTUFSS0VUQ0FQLjIwMjItMDktMzABAAAAwasEAAIAAAAKMTQ0LjkwNDM2NAEGAAAABQAAAAExAQAAAAstMjA4NTg5MjkzNgMAAAADMTYwAgAAAAYxMDAwNTQEAAAAATAHAAAACTkvMzAvMjAyMm98pi9BINsIuMeMoEEg2wgoQ0lRLk5BU0RBUUdNOlNHQy5JUV9NQVJLRVRDQVAuMjAxMi0xMi0zMQEAAADBqwQAAgAAAAk2OS41NDI4NjkBBgAAAAUAAAABMQEAAAAKMTU3MTk1MzQ5MgMAAAADMTYwAgAAAAYxMDAwNTQEAAAAATAHAAAACjEyLzMxLzIwMTJvfKYvQSDbCLjHjKBBINsIGENJUS5OQVNEQVFDTTpCWVJOLklRX1RFVgEAAABjgJIBAgAAAAoxNzkuMDU4MjE4AQYAAAAFAAAAATEBAAAACy0yMDYxODE3OTU3AwAAAAMxNjACAAAABjEwMDA2MAQAAAABMAcAAAAIMy84LzIwMjNvfKYvQSDbCJlSjKBBINsIKUNJUS5OQVNEQVFDTTpCWVJOLklRX01BUktFVENBUC4yMDE3LTEyLTMxAQAAAGOAkgECAAAACTEzLjAyMTk3OAEGAAAABQAAAAExAQAAAAoxODYyMjcyMzkyAwAAAAMxNjACAAAABjEwMDA1NAQAAAABMAcAAAAKMTIvMzEvMjAxN3ujpi9BINsIet2LoEEg2wguQ0lRLk5BU0RBUUdTOktOVEUuSVFfQ0xPU0VQ</t>
  </si>
  <si>
    <t>UklDRV9BREouMjAyMi0wOS0zMAEAAADA7zohAgAAAAUxMS45NQB7o6YvQSDbCJtoi6BBINsILkNJUS5OQVNEQVFHUzpLTlRFLklRX0NMT1NFUFJJQ0VfQURKLjIwMTItMTItMzEBAAAAwO86IQMAAAAAAHujpi9BINsIUUGLoEEg2wgpQ0lRLk5BU0RBUUdTOktOVEUuSVFfTUFSS0VUQ0FQLjIwMTktMTItMzEBAAAAwO86IQMAAAAAAHujpi9BINsIUUGLoEEg2wguQ0lRLk5BU0RBUUNNOkNSR08uSVFfQ0xPU0VQUklDRV9BREouMjAxNy0xMi0zMQEAAABNOZgNAwAAAAAAe6OmL0Eg2wg1zIqgQSDbCC5DSVEuTkFTREFRR006U0xOQS5JUV9DTE9TRVBSSUNFX0FESi4yMDE5LTEyLTMxAQAAAJK8rCUDAAAAAAB7o6YvQSDbCAIJiqBBINsIKUNJUS5OQVNEQVFHTTpTTE5BLklRX01BUktFVENBUC4yMDIyLTA5LTMwAQAAAJK8rCUCAAAABzI4NS43NzUBBgAAAAUAAAABMQEAAAALLTIwNzE3NDgzOTYDAAAAAzE2MAIAAAAGMTAwMDU0BAAAAAEwBwAAAAk5LzMwLzIwMjJ7o6YvQSDbCAIJiqBBINsIKUNJUS5OQVNEQVFHTTpTTE5BLklRX01BUktFVENBUC4yMDEyLTEyLTMxAQAAAJK8rCUDAAAAAAB7o6YvQSDbCHviiaBBINsIGENJUS5OQVNEQVFHUzpBTENPLklRX1RFVgEAAADVygMAAgAAAAozMjUuMTExOTE5AQYAAAAFAAAAATEBAAAACy0yMDYyMjg5ODU1AwAAAAMxNjACAAAABjEwMDA2MAQAAAABMAcAAAAIMy84</t>
  </si>
  <si>
    <t>LzIwMjN7o6YvQSDbCGBtiaBBINsIKUNJUS5OQVNEQVFHUzpBTENPLklRX01BUktFVENBUC4yMDE3LTEyLTMxAQAAANXKAwACAAAACjI0My4yMDg1MzIBBgAAAAUAAAABMQEAAAAKMTg2OTQ2ODI0MwMAAAADMTYwAgAAAAYxMDAwNTQEAAAAATAHAAAACjEyLzMxLzIwMTd7o6YvQSDbCEUfiaBBINsILkNJUS5OQVNEQVFHUzpGVVNOLklRX0NMT1NFUFJJQ0VfQURKLjIwMjItMDktMzABAAAA5DofGQIAAAAEMy4wMQB7o6YvQSDbCCyqiKBBINsILkNJUS5OQVNEQVFHUzpGVVNOLklRX0NMT1NFUFJJQ0VfQURKLjIwMTItMTItMzEBAAAA5DofGQMAAAAAAHujpi9BINsIHIOIoEEg2wgpQ0lRLk5BU0RBUUdTOkZVU04uSVFfTUFSS0VUQ0FQLjIwMTktMTItMzEBAAAA5DofGQMAAAAAAITKpi9BINsIE1yIoEEg2wguQ0lRLk5BU0RBUUdNOkJBRVIuSVFfQ0xPU0VQUklDRV9BREouMjAxNy0xMi0zMQEAAAAcUy9pAwAAAAAAhMqmL0Eg2wj/DYigQSDbCC5DSVEuTkFTREFRR006Q0NBSS5JUV9DTE9TRVBSSUNFX0FESi4yMDE5LTEyLTMxAQAAAHD66mMDAAAAAACEyqYvQSDbCEZKh6BBINsIKUNJUS5OQVNEQVFHTTpDQ0FJLklRX01BUktFVENBUC4yMDIyLTA5LTMwAQAAAHD66mMCAAAACDE4NC4zMTI1AQYAAAAFAAAAATEBAAAACy0yMDgzNzg5ODIzAwAAAAMxNjACAAAABjEwMDA1NAQAAAABMAcAAAAJOS8zMC8yMDIy</t>
  </si>
  <si>
    <t>hMqmL0Eg2whGSoegQSDbCClDSVEuTkFTREFRR006Q0NBSS5JUV9NQVJLRVRDQVAuMjAxMi0xMi0zMQEAAABw+upjAwAAAAAAhMqmL0Eg2wg9I4egQSDbCBhDSVEuTkFTREFRQ006QVJZRS5JUV9URVYBAAAAuZDbKgIAAAAKMTk0LjYxMTU5MgEGAAAABQAAAAExAQAAAAstMjA3MTU4NDE3MwMAAAADMTYwAgAAAAYxMDAwNjAEAAAAATAHAAAACDMvNy8yMDIzhMqmL0Eg2wgdroagQSDbCClDSVEuTkFTREFRQ006QVJZRS5JUV9NQVJLRVRDQVAuMjAxNy0xMi0zMQEAAAC5kNsqAwAAAAAAm/GmL0Eg2wgMYIagQSDbCC5DSVEuTkFTREFRR1M6VEJOSy5JUV9DTE9TRVBSSUNFX0FESi4yMDIyLTA5LTMwAQAAAEnNBwMCAAAACTE4LjA4MjQ5NgCb8aYvQSDbCPQRhqBBINsILkNJUS5OQVNEQVFHUzpUQk5LLklRX0NMT1NFUFJJQ0VfQURKLjIwMTItMTItMzEBAAAASc0HAwIAAAAJMTUuNDg4NTkyAJvxpi9BINsI7OqFoEEg2wgpQ0lRLk5BU0RBUUdTOlRCTksuSVFfTUFSS0VUQ0FQLjIwMTktMTItMzEBAAAASc0HAwIAAAAKMjg1LjQzMDE2MwCb8aYvQSDbCOLDhaBBINsILkNJUS5OQVNEQVFHUzpDT05OLklRX0NMT1NFUFJJQ0VfQURKLjIwMTctMTItMzEBAAAAhUl0AAIAAAAFMzUuNTUAm/GmL0Eg2wjMdYWgQSDbCC5DSVEuTkFTREFRQ006RVRBTy5JUV9DTE9TRVBSSUNFX0FESi4yMDE5LTEyLTMxAQAAALNug2QD</t>
  </si>
  <si>
    <t>AAAAAACb8aYvQSDbCJuyhKBBINsIKUNJUS5OQVNEQVFDTTpFVEFPLklRX01BUktFVENBUC4yMDIyLTA5LTMwAQAAALNug2QCAAAACTcwLjE1ODI4NgCb8aYvQSDbCIyLhKBBINsIKUNJUS5OQVNEQVFDTTpFVEFPLklRX01BUktFVENBUC4yMDEyLTEyLTMxAQAAALNug2QDAAAAAACb8aYvQSDbCIyLhKBBINsIGENJUS5OQVNEQVFDTTpWRVJVLklRX1RFVgEAAAA30wQAAgAAAAoxNjQuMzI4OTk1AQYAAAAFAAAAATEBAAAACy0yMDYxNzc4NjM0AwAAAAMxNjACAAAABjEwMDA2MAQAAAABMAcAAAAIMy84LzIwMjOb8aYvQSDbCHIWhKBBINsIKUNJUS5OQVNEQVFDTTpWRVJVLklRX01BUktFVENBUC4yMDE3LTEyLTMxAQAAADfTBAACAAAACTYwLjY1NzY3NwEGAAAABQAAAAExAQAAAAoxODUzMzk3NjQ4AwAAAAMxNjACAAAABjEwMDA1NAQAAAABMAcAAAAKMTIvMzEvMjAxN5vxpi9BINsIYsiDoEEg2wguQ0lRLk5BU0RBUUdNOlBFQksuSVFfQ0xPU0VQUklDRV9BREouMjAyMi0wOS0zMAEAAABggwQAAgAAAAgyNC4zOTk0MwCb8aYvQSDbCEdTg6BBINsILkNJUS5OQVNEQVFHTTpQRUJLLklRX0NMT1NFUFJJQ0VfQURKLjIwMTItMTItMzEBAAAAYIMEAAIAAAAINi42ODk0NDgAm/GmL0Eg2whHLIOgQSDbCClDSVEuTkFTREFRR006UEVCSy5JUV9NQVJLRVRDQVAuMjAxOS0xMi0zMQEAAABggwQAAgAAAAoxOTQuMjE5</t>
  </si>
  <si>
    <t>MDU1AJvxpi9BINsIMAWDoEEg2wguQ0lRLk5BU0RBUUNNOk1MRUMuSVFfQ0xPU0VQUklDRV9BREouMjAxNy0xMi0zMQEAAAAW/jEqAwAAAAAAm/GmL0Eg2wgbt4KgQSDbCC5DSVEuTkFTREFRQ006T0NBWC5JUV9DTE9TRVBSSUNFX0FESi4yMDE5LTEyLTMxAQAAAK30rygDAAAAAACb8aYvQSDbCOgagqBBINsILkNJUS5OQVNEQVFDTTpUUk9PLklRX0NMT1NFUFJJQ0VfQURKLjIwMjItMDktMzABAAAA0QHdBQIAAAAGMS4wNzM3AJvxpi9BINsI3vOBoEEg2wguQ0lRLk5BU0RBUUNNOlRST08uSVFfQ0xPU0VQUklDRV9BREouMjAxMi0xMi0zMQEAAADRAd0FAgAAAAY0LjU0MjQAm/GmL0Eg2wjUzIGgQSDbCClDSVEuTkFTREFRQ006VFJPTy5JUV9NQVJLRVRDQVAuMjAxOS0xMi0zMQEAAADRAd0FAgAAAAk3Ni4wMzMzMTcBBgAAAAUAAAABMQEAAAAKMTk4Njg5ODc1MQMAAAADMTYwAgAAAAYxMDAwNTQEAAAAATAHAAAACjEyLzMxLzIwMTmb8aYvQSDbCMmlgaBBINsILUNJUS5OQVNEQVFDTTpWSUkuSVFfQ0xPU0VQUklDRV9BREouMjAyMS0xMi0zMQEAAADkwV0pAgAAAAQ5Ljc2AClztTFBINsIEzFyokEg2wgtQ0lRLk5BU0RBUUNNOlZJSS5JUV9DTE9TRVBSSUNFX0FESi4yMDE3LTEyLTMxAQAAAOTBXSkDAAAAAACb8aYvQSDbCLRXgaBBINsIKENJUS5OQVNEQVFDTTpWSUkuSVFfTUFSS0VUQ0FQLjIwMjEtMTIt</t>
  </si>
  <si>
    <t>MzEBAAAA5MFdKQIAAAAFMjgwLjYBBgAAAAUAAAABMQEAAAALLTIxMjA1MjAyNzEDAAAAAzE2MAIAAAAGMTAwMDU0BAAAAAEwBwAAAAoxMi8zMS8yMDIxKXO1MUEg2wgMCnKiQSDbCC5DSVEuTkFTREFRQ006TERIQS5JUV9DTE9TRVBSSUNFX0FESi4yMDE5LTEyLTMxAQAAAImq4ikDAAAAAACb8aYvQSDbCIu7gKBBINsIKUNJUS5OQVNEQVFDTTpMREhBLklRX01BUktFVENBUC4yMDIyLTA5LTMwAQAAAImq4ikCAAAABzI4NC42MjUBBgAAAAUAAAABMQEAAAALLTIwODQ4MzIwNjMDAAAAAzE2MAIAAAAGMTAwMDU0BAAAAAEwBwAAAAk5LzMwLzIwMjKb8aYvQSDbCIGUgKBBINsIKUNJUS5OQVNEQVFDTTpMREhBLklRX01BUktFVENBUC4yMDEyLTEyLTMxAQAAAImq4ikDAAAAAACb8aYvQSDbCHdtgKBBINsIGENJUS5OQVNEQVFHUzpGQklaLklRX1RFVgEAAACUXkQAAwAAAAAAm/GmL0Eg2whY+H+gQSDbCC5DSVEuTkFTREFRR1M6RkJJWi5JUV9DTE9TRVBSSUNFX0FESi4yMDIxLTEyLTMxAQAAAJReRAACAAAACTI4LjMzNDA2OAApc7UxQSDbCD34cKJBINsIKUNJUS5OQVNEQVFHUzpGQklaLklRX01BUktFVENBUC4yMDIxLTEyLTMxAQAAAJReRAACAAAACjI0NC43NDQ5MzQBBgAAAAUAAAABMQEAAAAKMjA4MTk2ODczMAMAAAADMTYwAgAAAAYxMDAwNTQEAAAAATAHAAAACjEyLzMxLzIwMjEpc7UxQSDbCCaqcKJB</t>
  </si>
  <si>
    <t>INsIKUNJUS5OQVNEQVFHUzpGQklaLklRX01BUktFVENBUC4yMDE3LTEyLTMxAQAAAJReRAACAAAACjE5My43NjM5NjcAm/GmL0Eg2whDqn+gQSDbCC5DSVEuTkFTREFRQ006VkxBVC5JUV9DTE9TRVBSSUNFX0FESi4yMDIyLTA5LTMwAQAAAJq+KSoCAAAABDkuODYAm/GmL0Eg2wglNX+gQSDbCC5DSVEuTkFTREFRQ006VkxBVC5JUV9DTE9TRVBSSUNFX0FESi4yMDEyLTEyLTMxAQAAAJq+KSoDAAAAAACOGKcvQSDbCCU1f6BBINsIKUNJUS5OQVNEQVFDTTpWTEFULklRX01BUktFVENBUC4yMDE5LTEyLTMxAQAAAJq+KSoDAAAAAACOGKcvQSDbCB4Of6BBINsILkNJUS5OQVNEQVFDTTpXS0hTLklRX0NMT1NFUFJJQ0VfQURKLjIwMjEtMTItMzEBAAAAamMABQIAAAAENC4zNgApc7UxQSDbCFNLb6JBINsILkNJUS5OQVNEQVFDTTpXS0hTLklRX0NMT1NFUFJJQ0VfQURKLjIwMTctMTItMzEBAAAAamMABQIAAAAEMi41NgCOGKcvQSDbCP2YfqBBINsIKUNJUS5OQVNEQVFDTTpXS0hTLklRX01BUktFVENBUC4yMDIxLTEyLTMxAQAAAGpjAAUCAAAACjY4MC4wOTk0MzUBBgAAAAUAAAABMQEAAAALLTIxMjMwMDk2MDEDAAAAAzE2MAIAAAAGMTAwMDU0BAAAAAEwBwAAAAoxMi8zMS8yMDIxKXO1MUEg2whTS2+iQSDbCC5DSVEuTkFTREFRQ006Tk9ESy5JUV9DTE9TRVBSSUNFX0FESi4yMDE5LTEyLTMxAQAAAHfMtRYC</t>
  </si>
  <si>
    <t>AAAABDE3LjIAjhinL0Eg2wjT/H2gQSDbCClDSVEuTkFTREFRQ006Tk9ESy5JUV9NQVJLRVRDQVAuMjAyMi0wOS0zMAEAAAB3zLUWAgAAAAoyODIuOTUyMTQ4AQYAAAAFAAAAATEBAAAACy0yMDg2NTUxNTM1AwAAAAMxNjACAAAABjEwMDA1NAQAAAABMAcAAAAJOS8zMC8yMDIyjhinL0Eg2wjI1X2gQSDbCClDSVEuTkFTREFRQ006Tk9ESy5JUV9NQVJLRVRDQVAuMjAxMi0xMi0zMQEAAAB3zLUWAwAAAAAAjhinL0Eg2wjI1X2gQSDbCBhDSVEuTkFTREFRQ006QVJCRy5JUV9URVYBAAAAQ84HKQIAAAAJMjkxLjYyMzU0AQYAAAAFAAAAATEBAAAACy0yMDcxMzQ0ODMwAwAAAAMxNjACAAAABjEwMDA2MAQAAAABMAcAAAAIMy84LzIwMjOOGKcvQSDbCKlgfaBBINsILkNJUS5OQVNEQVFDTTpBUkJHLklRX0NMT1NFUFJJQ0VfQURKLjIwMjEtMTItMzEBAAAAQ84HKQIAAAAEOS43OQApc7UxQSDbCBU6bqJBINsIKUNJUS5OQVNEQVFDTTpBUkJHLklRX01BUktFVENBUC4yMDIxLTEyLTMxAQAAAEPOBykCAAAACDI4MS40NjI1AQYAAAAFAAAAATEBAAAACy0yMTIzNjgyMzYzAwAAAAMxNjACAAAABjEwMDA1NAQAAAABMAcAAAAKMTIvMzEvMjAyMSlztTFBINsIgettokEg2wgpQ0lRLk5BU0RBUUNNOkFSQkcuSVFfTUFSS0VUQ0FQLjIwMTctMTItMzEBAAAAQ84HKQMAAAAAAI4Ypy9BINsIlRJ9oEEg2wguQ0lRLk5BU0RB</t>
  </si>
  <si>
    <t>UUNNOkNWQ1kuSVFfQ0xPU0VQUklDRV9BREouMjAyMi0wOS0zMAEAAADiTwYAAgAAAAkxNy41MTMwOTMAjhinL0Eg2wh6nXygQSDbCC5DSVEuTkFTREFRQ006Q1ZDWS5JUV9DTE9TRVBSSUNFX0FESi4yMDEyLTEyLTMxAQAAAOJPBgACAAAACDYuMzI2OTI0AI4Ypy9BINsIbHZ8oEEg2wgpQ0lRLk5BU0RBUUNNOkNWQ1kuSVFfTUFSS0VUQ0FQLjIwMTktMTItMzEBAAAA4k8GAAIAAAAKMjg2LjAwOTYzMQCOGKcvQSDbCGx2fKBBINsILENJUS5OQVNEQVFDTTpOTi5JUV9DTE9TRVBSSUNFX0FESi4yMDIxLTEyLTMxAQAAAETXdwYCAAAABDguNzYAKXO1MUEg2wgds2yiQSDbCCxDSVEuTkFTREFRQ006Tk4uSVFfQ0xPU0VQUklDRV9BREouMjAxNy0xMi0zMQEAAABE13cGAwAAAAAAjhinL0Eg2whOAXygQSDbCCdDSVEuTkFTREFRQ006Tk4uSVFfTUFSS0VUQ0FQLjIwMjEtMTItMzEBAAAARNd3BgIAAAAKODM2LjM2MzkyNgEGAAAABQAAAAExAQAAAAstMjEyMDMzODA4NAMAAAADMTYwAgAAAAYxMDAwNTQEAAAAATAHAAAACjEyLzMxLzIwMjEpc7UxQSDbCBCMbKJBINsILkNJUS5OQVNEQVFHUzpOUklNLklRX0NMT1NFUFJJQ0VfQURKLjIwMTktMTItMzEBAAAAKBYFAAIAAAAJMzMuNTU2NzAyAI4Ypy9BINsIJGV7oEEg2wgpQ0lRLk5BU0RBUUdTOk5SSU0uSVFfTUFSS0VUQ0FQLjIwMjItMDktMzABAAAAKBYFAAIA</t>
  </si>
  <si>
    <t>AAAKMjM2LjEwNjA1OQEGAAAABQAAAAExAQAAAAstMjEwOTUyMDExNQMAAAADMTYwAgAAAAYxMDAwNTQEAAAAATAHAAAACTkvMzAvMjAyMo4Ypy9BINsIGj57oEEg2wgpQ0lRLk5BU0RBUUdTOk5SSU0uSVFfTUFSS0VUQ0FQLjIwMTItMTItMzEBAAAAKBYFAAIAAAAJMTQ2LjcwMDI5AI4Ypy9BINsIGj57oEEg2wgYQ0lRLk5BU0RBUUdNOklWQ1AuSVFfVEVWAQAAAP2XQSoCAAAACjI4OS4xNjAwNjUBBgAAAAUAAAABMQEAAAALLTIwNzA3NDg5MjUDAAAAAzE2MAIAAAAGMTAwMDYwBAAAAAEwBwAAAAgzLzgvMjAyM44Ypy9BINsI/Mh6oEEg2wguQ0lRLk5BU0RBUUdNOklWQ1AuSVFfQ0xPU0VQUklDRV9BREouMjAyMS0xMi0zMQEAAAD9l0EqAwAAAAAAKXO1MUEg2wjIemuiQSDbCClDSVEuTkFTREFRR006SVZDUC5JUV9NQVJLRVRDQVAuMjAyMS0xMi0zMQEAAAD9l0EqAwAAAAAAKXO1MUEg2wi9U2uiQSDbCClDSVEuTkFTREFRR006SVZDUC5JUV9NQVJLRVRDQVAuMjAxNy0xMi0zMQEAAAD9l0EqAwAAAAAAjhinL0Eg2wjbU3qgQSDbCC5DSVEuTkFTREFRR006QUZDRy5JUV9DTE9TRVBSSUNFX0FESi4yMDIyLTA5LTMwAQAAAGOq3ygCAAAACTE0Ljc2MTgwOQCOGKcvQSDbCMcFeqBBINsILkNJUS5OQVNEQVFHTTpBRkNHLklRX0NMT1NFUFJJQ0VfQURKLjIwMTItMTItMzEBAAAAY6rfKAMAAAAAAI4Ypy9BINsI</t>
  </si>
  <si>
    <t>vt55oEEg2wgpQ0lRLk5BU0RBUUdNOkFGQ0cuSVFfTUFSS0VUQ0FQLjIwMTktMTItMzEBAAAAY6rfKAMAAAAAAI4Ypy9BINsIvt55oEEg2wguQ0lRLk5BU0RBUUdNOlZNQ0EuSVFfQ0xPU0VQUklDRV9BREouMjAyMS0xMi0zMQEAAAAYJuFoAwAAAAAAKXO1MUEg2whh9GmiQSDbCC5DSVEuTkFTREFRR006Vk1DQS5JUV9DTE9TRVBSSUNFX0FESi4yMDE3LTEyLTMxAQAAABgm4WgDAAAAAACOGKcvQSDbCJ9peaBBINsIKUNJUS5OQVNEQVFHTTpWTUNBLklRX01BUktFVENBUC4yMDIxLTEyLTMxAQAAABgm4WgDAAAAAAApc7UxQSDbCGH0aaJBINsILkNJUS5OQVNEQVFDTTpBU1JULklRX0NMT1NFUFJJQ0VfQURKLjIwMTktMTItMzEBAAAAKYoFAAIAAAABNQCOGKcvQSDbCGumeKBBINsIKUNJUS5OQVNEQVFDTTpBU1JULklRX01BUktFVENBUC4yMDIyLTA5LTMwAQAAACmKBQACAAAACjEwOS4zNjQ2MTYBBgAAAAUAAAABMQEAAAALLTIwODU3ODk1MjMDAAAAAzE2MAIAAAAGMTAwMDU0BAAAAAEwBwAAAAk5LzMwLzIwMjKOGKcvQSDbCGumeKBBINsIKUNJUS5OQVNEQVFDTTpBU1JULklRX01BUktFVENBUC4yMDEyLTEyLTMxAQAAACmKBQACAAAACTM0Ny4yNzg1NgEGAAAABQAAAAExAQAAAAoxNTc0NzM0NDA0AwAAAAMxNjACAAAABjEwMDA1NAQAAAABMAcAAAAKMTIvMzEvMjAxMo4Ypy9BINsIYH94oEEg2wgYQ0lR</t>
  </si>
  <si>
    <t>Lk5BU0RBUUdTOlNWUkEuSVFfVEVWAQAAAHV/hwMCAAAACjE3OS4zNzQ4ODIBBgAAAAUAAAABMQEAAAALLTIwNzAyMDY5NjUDAAAAAzE2MAIAAAAGMTAwMDYwBAAAAAEwBwAAAAgzLzgvMjAyM44Ypy9BINsIRgp4oEEg2wguQ0lRLk5BU0RBUUdTOlNWUkEuSVFfQ0xPU0VQUklDRV9BREouMjAyMS0xMi0zMQEAAAB1f4cDAgAAAAQxLjI0AKiZtTFBINsIGuNookEg2wgpQ0lRLk5BU0RBUUdTOlNWUkEuSVFfTUFSS0VUQ0FQLjIwMjEtMTItMzEBAAAAdX+HAwIAAAAKMTQxLjE5NzMyMwEGAAAABQAAAAExAQAAAAstMjEyMjIxMjk3MgMAAAADMTYwAgAAAAYxMDAwNTQEAAAAATAHAAAACjEyLzMxLzIwMjGombUxQSDbCBW8aKJBINsIKUNJUS5OQVNEQVFHUzpTVlJBLklRX01BUktFVENBUC4yMDE3LTEyLTMxAQAAAHV/hwMCAAAACjQ1Mi42MzAyODQBBgAAAAUAAAABMQEAAAAKMTg2NDY3MjcxMgMAAAADMTYwAgAAAAYxMDAwNTQEAAAAATAHAAAACjEyLzMxLzIwMTeOGKcvQSDbCC28d6BBINsILkNJUS5OQVNEQVFHUzpTUkRYLklRX0NMT1NFUFJJQ0VfQURKLjIwMjItMDktMzABAAAAstEFAAIAAAAEMzAuNACOGKcvQSDbCBhud6BBINsILkNJUS5OQVNEQVFHUzpTUkRYLklRX0NMT1NFUFJJQ0VfQURKLjIwMTItMTItMzEBAAAAstEFAAIAAAAFMjIuMzYAjhinL0Eg2wgSR3egQSDbCClDSVEuTkFTREFRR1M6U1JE</t>
  </si>
  <si>
    <t>WC5JUV9NQVJLRVRDQVAuMjAxOS0xMi0zMQEAAACy0QUAAgAAAAo1NjIuOTYwMzI3AQYAAAAFAAAAATEBAAAACjE5OTU5MjQ3OTADAAAAAzE2MAIAAAAGMTAwMDU0BAAAAAEwBwAAAAoxMi8zMS8yMDE5mT+nL0Eg2wgEIHegQSDbCC5DSVEuTkFTREFRR1M6UFJMRC5JUV9DTE9TRVBSSUNFX0FESi4yMDIxLTEyLTMxAQAAAGZeRxYCAAAABTEyLjQ1AKiZtTFBINsIslxnokEg2wguQ0lRLk5BU0RBUUdTOlBSTEQuSVFfQ0xPU0VQUklDRV9BREouMjAxNy0xMi0zMQEAAABmXkcWAwAAAAAAmT+nL0Eg2wjlqnagQSDbCClDSVEuTkFTREFRR1M6UFJMRC5JUV9NQVJLRVRDQVAuMjAyMS0xMi0zMQEAAABmXkcWAgAAAAo1NzcuMzQ4NjY4AQYAAAAFAAAAATEBAAAACy0yMTIyMTA3Nzk0AwAAAAMxNjACAAAABjEwMDA1NAQAAAABMAcAAAAKMTIvMzEvMjAyMaiZtTFBINsIqDVnokEg2wguQ0lRLk5BU0RBUUdNOlZSQ0EuSVFfQ0xPU0VQUklDRV9BREouMjAxOS0xMi0zMQEAAAA7iw4TAgAAAAUxNS44OQCZP6cvQSDbCLwOdqBBINsIKUNJUS5OQVNEQVFHTTpWUkNBLklRX01BUktFVENBUC4yMDIyLTA5LTMwAQAAADuLDhMCAAAACjExOS45OTQ2MzUBBgAAAAUAAAABMQEAAAALLTIwODUxMzQzMzQDAAAAAzE2MAIAAAAGMTAwMDU0BAAAAAEwBwAAAAk5LzMwLzIwMjKZP6cvQSDbCLwOdqBBINsIKUNJUS5OQVNEQVFHTTpW</t>
  </si>
  <si>
    <t>UkNBLklRX01BUktFVENBUC4yMDEyLTEyLTMxAQAAADuLDhMDAAAAAACZP6cvQSDbCLLndaBBINsIGENJUS5OQVNEQVFHTTpNQVNTLklRX1RFVgEAAAAue+cMAgAAAAoxMTMuNDQ3NTU2AQYAAAAFAAAAATEBAAAACy0yMDU4MTc3MTUxAwAAAAMxNjACAAAABjEwMDA2MAQAAAABMAcAAAAIMy84LzIwMjOZP6cvQSDbCJNydaBBINsILkNJUS5OQVNEQVFHTTpNQVNTLklRX0NMT1NFUFJJQ0VfQURKLjIwMjEtMTItMzEBAAAALnvnDAIAAAAFMjUuODcAqJm1MUEg2whzS2aiQSDbCClDSVEuTkFTREFRR006TUFTUy5JUV9NQVJLRVRDQVAuMjAyMS0xMi0zMQEAAAAue+cMAgAAAAo4MDMuMjYxNzQxAQYAAAAFAAAAATEBAAAACy0yMTIzOTA2NDM0AwAAAAMxNjACAAAABjEwMDA1NAQAAAABMAcAAAAKMTIvMzEvMjAyMaiZtTFBINsIVv1lokEg2wgpQ0lRLk5BU0RBUUdNOk1BU1MuSVFfTUFSS0VUQ0FQLjIwMTctMTItMzEBAAAALnvnDAMAAAAAAJk/py9BINsIfiR1oEEg2wguQ0lRLk5BU0RBUUdTOkFWSVIuSVFfQ0xPU0VQUklDRV9BREouMjAyMi0wOS0zMAEAAABZyhEPAgAAAAQ1LjY5AJk/py9BINsIY690oEEg2wguQ0lRLk5BU0RBUUdTOkFWSVIuSVFfQ0xPU0VQUklDRV9BREouMjAxMi0xMi0zMQEAAABZyhEPAwAAAAAAmT+nL0Eg2whXiHSgQSDbCClDSVEuTkFTREFRR1M6QVZJUi5JUV9NQVJLRVRDQVAuMjAx</t>
  </si>
  <si>
    <t>OS0xMi0zMQEAAABZyhEPAwAAAAAAmT+nL0Eg2whLYXSgQSDbCC5DSVEuTkFTREFRR006VkFYWC5JUV9DTE9TRVBSSUNFX0FESi4yMDIxLTEyLTMxAQAAAKC3NCoCAAAABDUuNjEAqJm1MUEg2wj+nWSiQSDbCC5DSVEuTkFTREFRR006VkFYWC5JUV9DTE9TRVBSSUNFX0FESi4yMDE3LTEyLTMxAQAAAKC3NCoDAAAAAACZP6cvQSDbCDcTdKBBINsIKUNJUS5OQVNEQVFHTTpWQVhYLklRX01BUktFVENBUC4yMDIxLTEyLTMxAQAAAKC3NCoCAAAACjcwMy40NjA5ODUBBgAAAAUAAAABMQEAAAALLTIxMTY0ODQxOTUDAAAAAzE2MAIAAAAGMTAwMDU0BAAAAAEwBwAAAAoxMi8zMS8yMDIxqJm1MUEg2wjvdmSiQSDbCC5DSVEuTkFTREFRQ006SFJUWC5JUV9DTE9TRVBSSUNFX0FESi4yMDE5LTEyLTMxAQAAAC5fAAACAAAABDIzLjUAmT+nL0Eg2wgDUHOgQSDbCClDSVEuTkFTREFRQ006SFJUWC5JUV9NQVJLRVRDQVAuMjAyMi0wOS0zMAEAAAAuXwAAAgAAAAo1MDEuMTcyNDMzAQYAAAAFAAAAATEBAAAACy0yMDg1NTY4NzQ1AwAAAAMxNjACAAAABjEwMDA1NAQAAAABMAcAAAAJOS8zMC8yMDIymT+nL0Eg2wgDUHOgQSDbCClDSVEuTkFTREFRQ006SFJUWC5JUV9NQVJLRVRDQVAuMjAxMi0xMi0zMQEAAAAuXwAAAgAAAAoxNjQuNzAyMDE5AQYAAAAFAAAAATEBAAAACjE1NzYwOTczNzUDAAAAAzE2MAIAAAAGMTAwMDU0</t>
  </si>
  <si>
    <t>BAAAAAEwBwAAAAoxMi8zMS8yMDEymT+nL0Eg2wj4KHOgQSDbCBhDSVEuTkFTREFRQ006U0tZQS5JUV9URVYBAAAAcxEyKgIAAAAKMjgxLjQxOTAyNgEGAAAABQAAAAExAQAAAAstMjA2OTU4MjU3MQMAAAADMTYwAgAAAAYxMDAwNjAEAAAAATAHAAAACDMvNy8yMDIzmT+nL0Eg2wjZs3KgQSDbCC5DSVEuTkFTREFRQ006U0tZQS5JUV9DTE9TRVBSSUNFX0FESi4yMDIxLTEyLTMxAQAAAHMRMioCAAAABDkuODEAqJm1MUEg2wioZWOiQSDbCClDSVEuTkFTREFRQ006U0tZQS5JUV9NQVJLRVRDQVAuMjAyMS0xMi0zMQEAAABzETIqAgAAAAoyNzEuODEwMTE0AQYAAAAFAAAAATEBAAAACy0yMTIwNDM4NDgyAwAAAAMxNjACAAAABjEwMDA1NAQAAAABMAcAAAAKMTIvMzEvMjAyMaiZtTFBINsInT5jokEg2wgpQ0lRLk5BU0RBUUNNOlNLWUEuSVFfTUFSS0VUQ0FQLjIwMTctMTItMzEBAAAAcxEyKgMAAAAAAJk/py9BINsIxWVyoEEg2wguQ0lRLk5BU0RBUUdTOkFSQVkuSVFfQ0xPU0VQUklDRV9BREouMjAyMi0wOS0zMAEAAAArRwsAAgAAAAQyLjA4AJk/py9BINsIqvBxoEEg2wguQ0lRLk5BU0RBUUdTOkFSQVkuSVFfQ0xPU0VQUklDRV9BREouMjAxMi0xMi0zMQEAAAArRwsAAgAAAAQ2LjQzAJk/py9BINsIoclxoEEg2wgpQ0lRLk5BU0RBUUdTOkFSQVkuSVFfTUFSS0VUQ0FQLjIwMTktMTItMzEBAAAAK0cLAAIA</t>
  </si>
  <si>
    <t>AAAKMjUxLjA0OTQwMwEGAAAABQAAAAExAQAAAAoxOTkwOTEzMjMxAwAAAAMxNjACAAAABjEwMDA1NAQAAAABMAcAAAAKMTIvMzEvMjAxOZk/py9BINsIoclxoEEg2wguQ0lRLk5BU0RBUUdTOklUSUMuSVFfQ0xPU0VQUklDRV9BREouMjAyMS0xMi0zMQEAAAAVSwQAAgAAAAoxOTEuMDg3NjgzAKiZtTFBINsISwZiokEg2wguQ0lRLk5BU0RBUUdTOklUSUMuSVFfQ0xPU0VQUklDRV9BREouMjAxNy0xMi0zMQEAAAAVSwQAAgAAAAoxNDEuMDkxOTE3AJk/py9BINsIfVRxoEEg2wgpQ0lRLk5BU0RBUUdTOklUSUMuSVFfTUFSS0VUQ0FQLjIwMjEtMTItMzEBAAAAFUsEAAIAAAAKMzczLjQyNjE1MgEGAAAABQAAAAExAQAAAAstMjEyMjgxNDQ3OQMAAAADMTYwAgAAAAYxMDAwNTQEAAAAATAHAAAACjEyLzMxLzIwMjGombUxQSDbCEHfYaJBINsILkNJUS5OQVNEQVFHTTpIQUlBLklRX0NMT1NFUFJJQ0VfQURKLjIwMTktMTItMzEBAAAAmPbZaAMAAAAAAJk/py9BINsISpFwoEEg2wgpQ0lRLk5BU0RBUUdNOkhBSUEuSVFfTUFSS0VUQ0FQLjIwMjItMDktMzABAAAAmPbZaAIAAAAKMjcxLjgyMTAxNQEGAAAABQAAAAExAQAAAAstMjA4NTE2OTQ3OAMAAAADMTYwAgAAAAYxMDAwNTQEAAAAATAHAAAACTkvMzAvMjAyMpk/py9BINsISpFwoEEg2wgpQ0lRLk5BU0RBUUdNOkhBSUEuSVFfTUFSS0VUQ0FQLjIwMTItMTIt</t>
  </si>
  <si>
    <t>MzEBAAAAmPbZaAMAAAAAAJk/py9BINsIQGpwoEEg2wgYQ0lRLk5BU0RBUUdTOkxNTlIuSVFfVEVWAQAAAB1VMAACAAAACjQxNC44MTEyNTQBBgAAAAUAAAABMQEAAAALLTIwNjUwOTg4NDUDAAAAAzE2MAIAAAAGMTAwMDYwBAAAAAEwBwAAAAgzLzgvMjAyM5k/py9BINsIIvVvoEEg2wguQ0lRLk5BU0RBUUdTOkxNTlIuSVFfQ0xPU0VQUklDRV9BREouMjAyMS0xMi0zMQEAAAAdVTAAAgAAAAgxNC42NjQ4OACombUxQSDbCPnNYKJBINsIKUNJUS5OQVNEQVFHUzpMTU5SLklRX01BUktFVENBUC4yMDIxLTEyLTMxAQAAAB1VMAACAAAABzI2NS4yODEBBgAAAAUAAAABMQEAAAALLTIxMzA5NjkyMzIDAAAAAzE2MAIAAAAGMTAwMDU0BAAAAAEwBwAAAAoxMi8zMS8yMDIxqJm1MUEg2wjkf2CiQSDbCClDSVEuTkFTREFRR1M6TE1OUi5JUV9NQVJLRVRDQVAuMjAxNy0xMi0zMQEAAAAdVTAAAgAAAAozMjIuNjcyNjk0AQYAAAAFAAAAATEBAAAACjE4NTg4Njg0NTUDAAAAAzE2MAIAAAAGMTAwMDU0BAAAAAEwBwAAAAoxMi8zMS8yMDE3mT+nL0Eg2wgMp2+gQSDbCC5DSVEuTkFTREFRR006Q1JFQy5JUV9DTE9TRVBSSUNFX0FESi4yMDIyLTA5LTMwAQAAAP0/cSoCAAAABTEwLjAyAJk/py9BINsI7jFvoEEg2wguQ0lRLk5BU0RBUUdNOkNSRUMuSVFfQ0xPU0VQUklDRV9BREouMjAxMi0xMi0zMQEAAAD9P3EqAwAAAAAA</t>
  </si>
  <si>
    <t>mT+nL0Eg2wjuMW+gQSDbCClDSVEuTkFTREFRR006Q1JFQy5JUV9NQVJLRVRDQVAuMjAxOS0xMi0zMQEAAAD9P3EqAwAAAAAAmT+nL0Eg2wjlCm+gQSDbCC1DSVEuTkFTREFRR006Uk9DLklRX0NMT1NFUFJJQ0VfQURKLjIwMjEtMTItMzEBAAAAmC4nZAIAAAAEOS44NQCombUxQSDbCJJHX6JBINsILUNJUS5OQVNEQVFHTTpST0MuSVFfQ0xPU0VQUklDRV9BREouMjAxNy0xMi0zMQEAAACYLidkAwAAAAAAo2anL0Eg2wjElW6gQSDbCChDSVEuTkFTREFRR006Uk9DLklRX01BUktFVENBUC4yMDIxLTEyLTMxAQAAAJguJ2QCAAAACDI2Ny4zMDkzAQYAAAAFAAAAATEBAAAACy0yMTIyMzMyMDM5AwAAAAMxNjACAAAABjEwMDA1NAQAAAABMAcAAAAKMTIvMzEvMjAyMaiZtTFBINsIiCBfokEg2wguQ0lRLk5BU0RBUUNNOk9UTEsuSVFfQ0xPU0VQUklDRV9BREouMjAxOS0xMi0zMQEAAAAFpLEIAgAAAAQwLjU5AKNmpy9BINsIm/ltoEEg2wgpQ0lRLk5BU0RBUUNNOk9UTEsuSVFfTUFSS0VUQ0FQLjIwMjItMDktMzABAAAABaSxCAIAAAAKMjc1Ljg5NjQ1MwEGAAAABQAAAAExAQAAAAstMjA4NDk2NTA2MQMAAAADMTYwAgAAAAYxMDAwNTQEAAAAATAHAAAACTkvMzAvMjAyMqNmpy9BINsIm/ltoEEg2wgpQ0lRLk5BU0RBUUNNOk9UTEsuSVFfTUFSS0VUQ0FQLjIwMTItMTItMzEBAAAABaSxCAMAAAAAAKNmpy9BINsI</t>
  </si>
  <si>
    <t>kdJtoEEg2wgYQ0lRLk5BU0RBUUdNOkZSU1QuSVFfVEVWAQAAAIZvswEDAAAAAACjZqcvQSDbCHNdbaBBINsILkNJUS5OQVNEQVFHTTpGUlNULklRX0NMT1NFUFJJQ0VfQURKLjIwMjEtMTItMzEBAAAAhm+zAQIAAAAJMTQuNDc1NzY1AKiZtTFBINsIzjZeokEg2wgpQ0lRLk5BU0RBUUdNOkZSU1QuSVFfTUFSS0VUQ0FQLjIwMjEtMTItMzEBAAAAhm+zAQIAAAAJMzY5LjYwMjI3AQYAAAAFAAAAATEBAAAACjIwODQ2MTI1MDEDAAAAAzE2MAIAAAAGMTAwMDU0BAAAAAEwBwAAAAoxMi8zMS8yMDIxqJm1MUEg2wi76F2iQSDbCClDSVEuTkFTREFRR006RlJTVC5JUV9NQVJLRVRDQVAuMjAxNy0xMi0zMQEAAACGb7MBAgAAAAozODMuMzgwNzQyAKNmpy9BINsIXw9toEEg2wguQ0lRLk5BU0RBUUdNOlRHQUEuSVFfQ0xPU0VQUklDRV9BREouMjAyMi0wOS0zMAEAAABbIBYqAgAAAAUxMC4wMgCjZqcvQSDbCD6abKBBINsILkNJUS5OQVNEQVFHTTpUR0FBLklRX0NMT1NFUFJJQ0VfQURKLjIwMTItMTItMzEBAAAAWyAWKgMAAAAAAKNmpy9BINsIPppsoEEg2wgpQ0lRLk5BU0RBUUdNOlRHQUEuSVFfTUFSS0VUQ0FQLjIwMTktMTItMzEBAAAAWyAWKgMAAAAAAKNmpy9BINsINHNsoEEg2wguQ0lRLk5BU0RBUUNNOlNLWVguSVFfQ0xPU0VQUklDRV9BREouMjAyMS0xMi0zMQEAAABMgwYPAgAAAAUwLjAwMQCombUxQSDb</t>
  </si>
  <si>
    <t>CG6wXKJBINsILkNJUS5OQVNEQVFDTTpTS1lYLklRX0NMT1NFUFJJQ0VfQURKLjIwMTctMTItMzEBAAAATIMGDwIAAAADMi4xAKNmpy9BINsIIiVsoEEg2wgpQ0lRLk5BU0RBUUNNOlNLWVguSVFfTUFSS0VUQ0FQLjIwMjEtMTItMzEBAAAATIMGDwIAAAAIMC4wNjUzNzgBBgAAAAUAAAABMQEAAAALLTIxMTY1MjIyNjEDAAAAAzE2MAIAAAAGMTAwMDU0BAAAAAEwBwAAAAoxMi8zMS8yMDIxqJm1MUEg2whgiVyiQSDbCC5DSVEuTkFTREFRQ006WFBBWC5JUV9DTE9TRVBSSUNFX0FESi4yMDE5LTEyLTMxAQAAAE5gmioDAAAAAACjZqcvQSDbCOxha6BBINsIKUNJUS5OQVNEQVFDTTpYUEFYLklRX01BUktFVENBUC4yMDIyLTA5LTMwAQAAAE5gmioCAAAACjI2OC40NzQ4MjkBBgAAAAUAAAABMQEAAAALLTIwODIwOTAyMjADAAAAAzE2MAIAAAAGMTAwMDU0BAAAAAEwBwAAAAk5LzMwLzIwMjKjZqcvQSDbCOxha6BBINsIKUNJUS5OQVNEQVFDTTpYUEFYLklRX01BUktFVENBUC4yMDEyLTEyLTMxAQAAAE5gmioDAAAAAACjZqcvQSDbCOM6a6BBINsIGENJUS5OQVNEQVFDTTpMU0VBLklRX1RFVgEAAADVycUmAgAAAAo3MTQuNTc4ODY1AQYAAAAFAAAAATEBAAAACy0yMDU4MjU0NTk3AwAAAAMxNjACAAAABjEwMDA2MAQAAAABMAcAAAAIMy84LzIwMjOjZqcvQSDbCMPFaqBBINsILkNJUS5OQVNEQVFDTTpMU0VBLklR</t>
  </si>
  <si>
    <t>X0NMT1NFUFJJQ0VfQURKLjIwMjEtMTItMzEBAAAA1cnFJgIAAAAENy4zMgCombUxQSDbCBd4W6JBINsIKUNJUS5OQVNEQVFDTTpMU0VBLklRX01BUktFVENBUC4yMDIxLTEyLTMxAQAAANXJxSYCAAAACjMzOC43Nzc1ODYBBgAAAAUAAAABMQEAAAALLTIxMjExNzg1ODcDAAAAAzE2MAIAAAAGMTAwMDU0BAAAAAEwBwAAAAoxMi8zMS8yMDIxqJm1MUEg2wgLUVuiQSDbCClDSVEuTkFTREFRQ006TFNFQS5JUV9NQVJLRVRDQVAuMjAxNy0xMi0zMQEAAADVycUmAwAAAAAAo2anL0Eg2wivd2qgQSDbCC5DSVEuTkFTREFRQ006UEJGUy5JUV9DTE9TRVBSSUNFX0FESi4yMDIyLTA5LTMwAQAAAOLV0wECAAAABDkuNTIAo2anL0Eg2wiPAmqgQSDbCC5DSVEuTkFTREFRQ006UEJGUy5JUV9DTE9TRVBSSUNFX0FESi4yMDEyLTEyLTMxAQAAAOLV0wEDAAAAAACjZqcvQSDbCInbaaBBINsIKUNJUS5OQVNEQVFDTTpQQkZTLklRX01BUktFVENBUC4yMDE5LTEyLTMxAQAAAOLV0wECAAAACjM5Ny43MTgyNjUBBgAAAAUAAAABMQEAAAAKMTk5NjM0OTM4NgMAAAADMTYwAgAAAAYxMDAwNTQEAAAAATAHAAAACjEyLzMxLzIwMTmjZqcvQSDbCInbaaBBINsILkNJUS5OQVNEQVFDTTpPUFJYLklRX0NMT1NFUFJJQ0VfQURKLjIwMjEtMTItMzEBAAAAiN4dAwIAAAAFNjIuMTEAssC1MUEg2wgq8VmiQSDbCC5DSVEuTkFTREFRQ006</t>
  </si>
  <si>
    <t>T1BSWC5JUV9DTE9TRVBSSUNFX0FESi4yMDE3LTEyLTMxAQAAAIjeHQMCAAAACDQuNzEwMDQ3AKNmpy9BINsIZmZpoEEg2wgpQ0lRLk5BU0RBUUNNOk9QUlguSVFfTUFSS0VUQ0FQLjIwMjEtMTItMzEBAAAAiN4dAwIAAAALMTEwMy42NjYzNzgBBgAAAAUAAAABMQEAAAALLTIxMjI4OTAzMjkDAAAAAzE2MAIAAAAGMTAwMDU0BAAAAAEwBwAAAAoxMi8zMS8yMDIxssC1MUEg2wghylmiQSDbCC5DSVEuTkFTREFRQ006UkRWVC5JUV9DTE9TRVBSSUNFX0FESi4yMDE5LTEyLTMxAQAAAIYzACACAAAABTE4LjUxAKNmpy9BINsIPcpooEEg2wgpQ0lRLk5BU0RBUUNNOlJEVlQuSVFfTUFSS0VUQ0FQLjIwMjItMDktMzABAAAAhjMAIAIAAAAKMjM3LjU4MDEzNwEGAAAABQAAAAExAQAAAAstMjA4NTYyMjM4NAMAAAADMTYwAgAAAAYxMDAwNTQEAAAAATAHAAAACTkvMzAvMjAyMqNmpy9BINsIM6NooEEg2wgpQ0lRLk5BU0RBUUNNOlJEVlQuSVFfTUFSS0VUQ0FQLjIwMTItMTItMzEBAAAAhjMAIAMAAAAAAKNmpy9BINsIKHxooEEg2wgYQ0lRLk5BU0RBUUNNOlNUS1MuSVFfVEVWAQAAANz1qAoCAAAACjM5OC41NzIzMzQBBgAAAAUAAAABMQEAAAALLTIwNzIxNTY1MjMDAAAAAzE2MAIAAAAGMTAwMDYwBAAAAAEwBwAAAAgzLzgvMjAyM6Nmpy9BINsICgdooEEg2wguQ0lRLk5BU0RBUUNNOlNUS1MuSVFfQ0xPU0VQUklD</t>
  </si>
  <si>
    <t>RV9BREouMjAyMS0xMi0zMQEAAADc9agKAgAAAAUxMi42MQCywLUxQSDbCNe4WKJBINsIKUNJUS5OQVNEQVFDTTpTVEtTLklRX01BUktFVENBUC4yMDIxLTEyLTMxAQAAANz1qAoCAAAACjQwNC44NzcyNzcBBgAAAAUAAAABMQEAAAALLTIxMjM4MDQxMzMDAAAAAzE2MAIAAAAGMTAwMDU0BAAAAAEwBwAAAAoxMi8zMS8yMDIxssC1MUEg2wjOkViiQSDbCClDSVEuTkFTREFRQ006U1RLUy5JUV9NQVJLRVRDQVAuMjAxNy0xMi0zMQEAAADc9agKAgAAAAk2NC42MTc0MDUBBgAAAAUAAAABMQEAAAAKMTg2NTU3MzE2NAMAAAADMTYwAgAAAAYxMDAwNTQEAAAAATAHAAAACjEyLzMxLzIwMTejZqcvQSDbCPW4Z6BBINsILkNJUS5OQVNEQVFHTTpCVE1ELklRX0NMT1NFUFJJQ0VfQURKLjIwMjItMDktMzABAAAAeQv8aAIAAAAENC4yOACjZqcvQSDbCNZDZ6BBINsILkNJUS5OQVNEQVFHTTpCVE1ELklRX0NMT1NFUFJJQ0VfQURKLjIwMTItMTItMzEBAAAAeQv8aAMAAAAAAKNmpy9BINsI1kNnoEEg2wgpQ0lRLk5BU0RBUUdNOkJUTUQuSVFfTUFSS0VUQ0FQLjIwMTktMTItMzEBAAAAeQv8aAMAAAAAAKNmpy9BINsIzBxnoEEg2wguQ0lRLk5BU0RBUUdTOlRVU0suSVFfQ0xPU0VQUklDRV9BREouMjAyMS0xMi0zMQEAAABhAkIQAgAAAAQxLjgyALLAtTFBINsI+TJXokEg2wguQ0lRLk5BU0RBUUdTOlRVU0suSVFfQ0xP</t>
  </si>
  <si>
    <t>U0VQUklDRV9BREouMjAxNy0xMi0zMQEAAABhAkIQAgAAAAkxOS4xOTc4ODEAo2anL0Eg2witp2agQSDbCClDSVEuTkFTREFRR1M6VFVTSy5JUV9NQVJLRVRDQVAuMjAyMS0xMi0zMQEAAABhAkIQAgAAAAk4NC45NjQ5OTgBBgAAAAUAAAABMQEAAAALLTIxMjM2MDM5MTUDAAAAAzE2MAIAAAAGMTAwMDU0BAAAAAEwBwAAAAoxMi8zMS8yMDIxssC1MUEg2wgJDFeiQSDbCC5DSVEuTkFTREFRQ006VkNYQS5JUV9DTE9TRVBSSUNFX0FESi4yMDE5LTEyLTMxAQAAAAq7GyoDAAAAAAC1jacvQSDbCIQLZqBBINsIKUNJUS5OQVNEQVFDTTpWQ1hBLklRX01BUktFVENBUC4yMDIyLTA5LTMwAQAAAAq7GyoCAAAACTI3My4yMTY2NwEGAAAABQAAAAExAQAAAAstMjA4MzYxMjQ1OAMAAAADMTYwAgAAAAYxMDAwNTQEAAAAATAHAAAACTkvMzAvMjAyMrWNpy9BINsIeeRloEEg2wgpQ0lRLk5BU0RBUUNNOlZDWEEuSVFfTUFSS0VUQ0FQLjIwMTItMTItMzEBAAAACrsbKgMAAAAAALWNpy9BINsIeeRloEEg2wgYQ0lRLk5BU0RBUUdTOlZPWFguSVFfVEVWAQAAAL7bAwACAAAACjI3OS4xNDAwNjEBBgAAAAUAAAABMQEAAAALLTIwNjQyMTUwODgDAAAAAzE2MAIAAAAGMTAwMDYwBAAAAAEwBwAAAAgzLzgvMjAyM7WNpy9BINsIYG9loEEg2wguQ0lRLk5BU0RBUUdTOlZPWFguSVFfQ0xPU0VQUklDRV9BREouMjAyMS0xMi0zMQEA</t>
  </si>
  <si>
    <t>AAC+2wMAAgAAAAUxMC4xNwCywLUxQSDbCLz6VaJBINsIKUNJUS5OQVNEQVFHUzpWT1hYLklRX01BUktFVENBUC4yMDIxLTEyLTMxAQAAAL7bAwACAAAACjI0Mi44MTQ2NzkBBgAAAAUAAAABMQEAAAALLTIxMjcxMTQzMDgDAAAAAzE2MAIAAAAGMTAwMDU0BAAAAAEwBwAAAAoxMi8zMS8yMDIxssC1MUEg2wir01WiQSDbCClDSVEuTkFTREFRR1M6Vk9YWC5JUV9NQVJLRVRDQVAuMjAxNy0xMi0zMQEAAAC+2wMAAgAAAAoxMzUuNDEzNDA0AQYAAAAFAAAAATEBAAAACjE4NjEzODE2MDUDAAAAAzE2MAIAAAAGMTAwMDU0BAAAAAEwBwAAAAoxMi8zMS8yMDE3tY2nL0Eg2whGIWWgQSDbCC5DSVEuTkFTREFRQ006Q09OWC5JUV9DTE9TRVBSSUNFX0FESi4yMDIyLTA5LTMwAQAAABBqKCkCAAAABTkuOTk1ALWNpy9BINsIJ6xkoEEg2wguQ0lRLk5BU0RBUUNNOkNPTlguSVFfQ0xPU0VQUklDRV9BREouMjAxMi0xMi0zMQEAAAAQaigpAwAAAAAAtY2nL0Eg2wgdhWSgQSDbCClDSVEuTkFTREFRQ006Q09OWC5JUV9NQVJLRVRDQVAuMjAxOS0xMi0zMQEAAAAQaigpAwAAAAAAtY2nL0Eg2wgdhWSgQSDbCC5DSVEuTkFTREFRR006QkNCUC5JUV9DTE9TRVBSSUNFX0FESi4yMDIxLTEyLTMxAQAAAFlaLwACAAAACDE0Ljc3NDc1ALLAtTFBINsISZtUokEg2wguQ0lRLk5BU0RBUUdNOkJDQlAuSVFfQ0xPU0VQUklDRV9BREou</t>
  </si>
  <si>
    <t>MjAxNy0xMi0zMQEAAABZWi8AAgAAAAgxMS41NTE0MQC1jacvQSDbCP4PZKBBINsIKUNJUS5OQVNEQVFHTTpCQ0JQLklRX01BUktFVENBUC4yMDIxLTEyLTMxAQAAAFlaLwACAAAACjI2Mi44MjE0NTgBBgAAAAUAAAABMQEAAAAKMjA4Mzk3NTUyMgMAAAADMTYwAgAAAAYxMDAwNTQEAAAAATAHAAAACjEyLzMxLzIwMjGywLUxQSDbCFh0VKJBINsIL0NJUS5OQVNEQVFHTTpGR0JJLklRX1RPVEFMX1JFVi4xMDAwMC4yMDIyLTEyLTMwAQAAAJCcDwACAAAABjk4LjMyMwEIAAAABQAAAAExAQAAAAstMjEwNzk4ODUwMAMAAAADMTYwAgAAAAIyOAQAAAABMAcAAAAKMTIvMzAvMjAyMggAAAAKMTIvMzEvMjAyMQkAAAABMOpz2i9BINsIsBCYoEEg2wgyQ0lRLk5BU0RBUUdNOkZHQkkuSVFfVE9UQUxfQVNTRVRTLjEwMDAwLjIwMjItMTItMzABAAAAkJwPAAIAAAAHMjg3OC4xMgEIAAAABQAAAAExAQAAAAstMjEwNzk4ODUwMAMAAAADMTYwAgAAAAQxMDA3BAAAAAEwBwAAAAoxMi8zMC8yMDIyCAAAAAoxMi8zMS8yMDIxCQAAAAEwtY2nL0Eg2wiwEJigQSDbCChDSVEuTkFTREFRR006RkdCSS5JUV9SRS4xMDAwMC4yMDIyLTEyLTMwAQAAAJCcDwACAAAABjU2LjY1NAEIAAAABQAAAAExAQAAAAstMjEwNzk4ODUwMAMAAAADMTYwAgAAAAQxMjIyBAAAAAEwBwAAAAoxMi8zMC8yMDIyCAAAAAoxMi8zMS8yMDIxCQAAAAEw</t>
  </si>
  <si>
    <t>tY2nL0Eg2wim6ZegQSDbCC9DSVEuTkFTREFRR006RkdCSS5JUV9ESVZfU0hBUkUuMTAwMDAuMjAyMi0xMi0zMAEAAACQnA8AAgAAAAUwLjU5NQEIAAAABQAAAAExAQAAAAstMjEwNzk4ODUwMAMAAAADMTYwAgAAAAQzMDU4BAAAAAEwBwAAAAoxMi8zMC8yMDIyCAAAAAoxMi8zMS8yMDIxCQAAAAEwtY2nL0Eg2wibwpegQSDbCC9DSVEuTkFTREFRQ006Qk5OUi5JUV9OSV9NQVJHSU4uMTAwMDAuMjAyMi0xMi0zMAEAAAAOiMhjAwAAAAAAtY2nL0Eg2wh9TZegQSDbCC1DSVEuTkFTREFRQ006Qk5OUi5JUV9TVF9ERUJULjEwMDAwLjIwMjItMTItMzABAAAADojIYwMAAAAAALWNpy9BINsIcyaXoEEg2wgtQ0lRLk5BU0RBUUNNOkJOTlIuSVFfTFRfREVCVC4xMDAwMC4yMDIyLTEyLTMwAQAAAA6IyGMDAAAAAAC1jacvQSDbCH1Nl6BBINsIM0NJUS5OQVNEQVFDTTpCTk5SLklRX1JFVFVSTl9FUVVJVFkuMTAwMDAuMjAyMi0xMi0zMAEAAAAOiMhjAwAAAAAAtY2nL0Eg2whzJpegQSDbCDFDSVEuTkFTREFRQ006UFJDSC5JUV9FQklUX01BUkdJTi4xMDAwMC4yMDIyLTEyLTMwAQAAAG/Kvw4CAAAACC00MS40MTY0AQgAAAAFAAAAATEBAAAACy0yMTA4MDg5OTY0AwAAAAMxNjACAAAABDQwNTMEAAAAATAHAAAACjEyLzMwLzIwMjIIAAAACjEyLzMxLzIwMjEJAAAAATC1jacvQSDbCFOxlqBBINsIMkNJUS5OQVNEQVFD</t>
  </si>
  <si>
    <t>TTpQUkNILklRX1RPVEFMX0VRVUlUWS4xMDAwMC4yMDIyLTEyLTMwAQAAAG/Kvw4CAAAABzIxNy4wNDUBCAAAAAUAAAABMQEAAAALLTIxMDgwODk5NjQDAAAAAzE2MAIAAAAEMTI3NQQAAAABMAcAAAAKMTIvMzAvMjAyMggAAAAKMTIvMzEvMjAyMQkAAAABMLWNpy9BINsISYqWoEEg2wguQ0lRLk5BU0RBUUNNOlBSQ0guSVFfTkVUX0RFQlQuMTAwMDAuMjAyMi0xMi0zMAEAAABvyr8OAgAAAAY5NS42OTQBCAAAAAUAAAABMQEAAAALLTIxMDgwODk5NjQDAAAAAzE2MAIAAAAENDM2NAQAAAABMAcAAAAKMTIvMzAvMjAyMggAAAAKMTIvMzEvMjAyMQkAAAABMLWNpy9BINsIP2OWoEEg2wgyQ0lRLk5BU0RBUUNNOkFMUEEuSVFfR1JPU1NfTUFSR0lOLjEwMDAwLjIwMjItMTItMzABAAAAKWPqKQMAAAAAALWNpy9BINsIIO6VoEEg2wgwQ0lRLk5BU0RBUUNNOkFMUEEuSVFfVE9UQUxfTElBQi4xMDAwMC4yMDIyLTEyLTMwAQAAAClj6ikCAAAACjE2MC4xODQ1NjQBCAAAAAUAAAABMQEAAAALLTIxMDMzODQzNjADAAAAAzE2MAIAAAAEMTI3NgQAAAABMAcAAAAKMTIvMzAvMjAyMggAAAAKMTIvMzEvMjAyMQkAAAABMLWNpy9BINsIIO6VoEEg2wgvQ0lRLk5BU0RBUUNNOkxDTkIuSVFfVE9UQUxfUkVWLjEwMDAwLjIwMjItMTItMzABAAAAelgGAAIAAAAGNzMuNjMxAQgAAAAFAAAAATEBAAAACy0yMTA4NTYzMjMwAwAA</t>
  </si>
  <si>
    <t>AAMxNjACAAAAAjI4BAAAAAEwBwAAAAoxMi8zMC8yMDIyCAAAAAoxMi8zMS8yMDIxCQAAAAEwtY2nL0Eg2wgCeZWgQSDbCDJDSVEuTkFTREFRQ006TENOQi5JUV9UT1RBTF9BU1NFVFMuMTAwMDAuMjAyMi0xMi0zMAEAAAB6WAYAAgAAAAgxOTAzLjYyOQEIAAAABQAAAAExAQAAAAstMjEwODU2MzIzMAMAAAADMTYwAgAAAAQxMDA3BAAAAAEwBwAAAAoxMi8zMC8yMDIyCAAAAAoxMi8zMS8yMDIxCQAAAAEwtY2nL0Eg2wj3UZWgQSDbCChDSVEuTkFTREFRQ006TENOQi5JUV9SRS4xMDAwMC4yMDIyLTEyLTMwAQAAAHpYBgACAAAABzEyNi4zMTIBCAAAAAUAAAABMQEAAAALLTIxMDg1NjMyMzADAAAAAzE2MAIAAAAEMTIyMgQAAAABMAcAAAAKMTIvMzAvMjAyMggAAAAKMTIvMzEvMjAyMQkAAAABMLWNpy9BINsIAnmVoEEg2wgvQ0lRLk5BU0RBUUNNOkxDTkIuSVFfRElWX1NIQVJFLjEwMDAwLjIwMjItMTItMzABAAAAelgGAAIAAAAEMC43NwEIAAAABQAAAAExAQAAAAstMjEwODU2MzIzMAMAAAADMTYwAgAAAAQzMDU4BAAAAAEwBwAAAAoxMi8zMC8yMDIyCAAAAAoxMi8zMS8yMDIxCQAAAAEwtY2nL0Eg2wjtKpWgQSDbCC9DSVEuTkFTREFRQ006TU1BVC5JUV9OSV9NQVJHSU4uMTAwMDAuMjAyMi0xMi0zMAEAAAC4N3gmAwAAAAJOTQEIAAAABQAAAAExAQAAAAstMjEwOTk5NTMxMwMAAAADMTYwAgAAAAQ0MDk0</t>
  </si>
  <si>
    <t>BAAAAAEwBwAAAAoxMi8zMC8yMDIyCAAAAAoxMi8zMS8yMDIxCQAAAAEwtY2nL0Eg2wjOtZSgQSDbCC1DSVEuTkFTREFRQ006TU1BVC5JUV9TVF9ERUJULjEwMDAwLjIwMjItMTItMzABAAAAuDd4JgIAAAAENzUuNQEIAAAABQAAAAExAQAAAAstMjEwOTk5NTMxMwMAAAADMTYwAgAAAAQxMDQ2BAAAAAEwBwAAAAoxMi8zMC8yMDIyCAAAAAoxMi8zMS8yMDIxCQAAAAEwtY2nL0Eg2wjEjpSgQSDbCC1DSVEuTkFTREFRQ006TU1BVC5JUV9MVF9ERUJULjEwMDAwLjIwMjItMTItMzABAAAAuDd4JgIAAAAIMy4wMDYxNDcBCAAAAAUAAAABMQEAAAALLTIxMDk5OTUzMTMDAAAAAzE2MAIAAAAEMTA0OQQAAAABMAcAAAAKMTIvMzAvMjAyMggAAAAKMTIvMzEvMjAyMQkAAAABMLWNpy9BINsIzrWUoEEg2wgzQ0lRLk5BU0RBUUNNOk1NQVQuSVFfUkVUVVJOX0VRVUlUWS4xMDAwMC4yMDIyLTEyLTMwAQAAALg3eCYCAAAACC01NS44NTg5AQgAAAAFAAAAATEBAAAACy0yMTA5OTk1MzEzAwAAAAMxNjACAAAABDQxMjgEAAAAATAHAAAACjEyLzMwLzIwMjIIAAAACjEyLzMxLzIwMjEJAAAAATC1jacvQSDbCLlnlKBBINsIMUNJUS5OQVNEQVFHTTpST1NFLklRX0VCSVRfTUFSR0lOLjEwMDAwLjIwMjItMTItMzABAAAAAxA5ZAMAAAAAALWNpy9BINsInfKToEEg2wgyQ0lRLk5BU0RBUUdNOlJPU0UuSVFfVE9UQUxfRVFVSVRZ</t>
  </si>
  <si>
    <t>LjEwMDAwLjIwMjItMTItMzABAAAAAxA5ZAIAAAAKLTEyLjYwNjcwMgEIAAAABQAAAAExAQAAAAstMjEwNTQ0NzkyMAMAAAADMTYwAgAAAAQxMjc1BAAAAAEwBwAAAAoxMi8zMC8yMDIyCAAAAAoxMi8zMS8yMDIxCQAAAAEwtY2nL0Eg2wid8pOgQSDbCC5DSVEuTkFTREFRR006Uk9TRS5JUV9ORVRfREVCVC4xMDAwMC4yMDIyLTEyLTMwAQAAAAMQOWQCAAAACS0wLjY1ODc0NwEIAAAABQAAAAExAQAAAAstMjEwNTQ0NzkyMAMAAAADMTYwAgAAAAQ0MzY0BAAAAAEwBwAAAAoxMi8zMC8yMDIyCAAAAAoxMi8zMS8yMDIxCQAAAAEwtY2nL0Eg2wiYy5OgQSDbCDJDSVEuTkFTREFRQ006Q0xQVC5JUV9HUk9TU19NQVJHSU4uMTAwMDAuMjAyMi0xMi0zMAEAAABI3BUAAgAAAAc2OC4yNDM0AQgAAAAFAAAAATEBAAAACy0yMDU4OTY3ODMzAwAAAAMxNjACAAAABDQwNzQEAAAAATAHAAAACjEyLzMwLzIwMjIIAAAACjEyLzMxLzIwMjEJAAAAATC7tKcvQSDbCHNWk6BBINsIMENJUS5OQVNEQVFDTTpDTFBULklRX1RPVEFMX0xJQUIuMTAwMDAuMjAyMi0xMi0zMAEAAABI3BUAAgAAAAYxNi43OTQBCAAAAAUAAAABMQEAAAALLTIwNTg5Njc4MzMDAAAAAzE2MAIAAAAEMTI3NgQAAAABMAcAAAAKMTIvMzAvMjAyMggAAAAKMTIvMzEvMjAyMQkAAAABMLu0py9BINsIc1aToEEg2wgvQ0lRLk5BU0RBUUdTOkxJTkMuSVFfVE9U</t>
  </si>
  <si>
    <t>QUxfUkVWLjEwMDAwLjIwMjItMTItMzABAAAAWQMXAAIAAAAHMzM1LjMzNgEIAAAABQAAAAExAQAAAAstMjA1ODE0NjE0OAMAAAADMTYwAgAAAAIyOAQAAAABMAcAAAAKMTIvMzAvMjAyMggAAAAKMTIvMzEvMjAyMQkAAAABMLu0py9BINsISbqSoEEg2wgyQ0lRLk5BU0RBUUdTOkxJTkMuSVFfVE9UQUxfQVNTRVRTLjEwMDAwLjIwMjItMTItMzABAAAAWQMXAAIAAAAHMjk1LjI5OQEIAAAABQAAAAExAQAAAAstMjA1ODE0NjE0OAMAAAADMTYwAgAAAAQxMDA3BAAAAAEwBwAAAAoxMi8zMC8yMDIyCAAAAAoxMi8zMS8yMDIxCQAAAAEwu7SnL0Eg2whT4ZKgQSDbCChDSVEuTkFTREFRR1M6TElOQy5JUV9SRS4xMDAwMC4yMDIyLTEyLTMwAQAAAFkDFwACAAAABjM5LjcwMgEIAAAABQAAAAExAQAAAAstMjA1ODE0NjE0OAMAAAADMTYwAgAAAAQxMjIyBAAAAAEwBwAAAAoxMi8zMC8yMDIyCAAAAAoxMi8zMS8yMDIxCQAAAAEwu7SnL0Eg2whAk5KgQSDbCC9DSVEuTkFTREFRR1M6TElOQy5JUV9ESVZfU0hBUkUuMTAwMDAuMjAyMi0xMi0zMAEAAABZAxcAAwAAAAAAu7SnL0Eg2wg4bJKgQSDbCC9DSVEuTkFTREFRR1M6R1JUUy5JUV9OSV9NQVJHSU4uMTAwMDAuMjAyMi0xMi0zMAEAAADen8ISAgAAAAktMTU1LjcyNjUBCAAAAAUAAAABMQEAAAALLTIxMDg4Mzc2MzgDAAAAAzE2MAIAAAAENDA5NAQAAAABMAcAAAAK</t>
  </si>
  <si>
    <t>MTIvMzAvMjAyMggAAAAKMTIvMzEvMjAyMQkAAAABMLu0py9BINsIIB6SoEEg2wgtQ0lRLk5BU0RBUUdTOkdSVFMuSVFfU1RfREVCVC4xMDAwMC4yMDIyLTEyLTMwAQAAAN6fwhIDAAAAAAC7tKcvQSDbCAzQkaBBINsILUNJUS5OQVNEQVFHUzpHUlRTLklRX0xUX0RFQlQuMTAwMDAuMjAyMi0xMi0zMAEAAADen8ISAwAAAAAAu7SnL0Eg2wgW95GgQSDbCDNDSVEuTkFTREFRR1M6R1JUUy5JUV9SRVRVUk5fRVFVSVRZLjEwMDAwLjIwMjItMTItMzABAAAA3p/CEgIAAAAILTM5LjIyNTIBCAAAAAUAAAABMQEAAAALLTIxMDg4Mzc2MzgDAAAAAzE2MAIAAAAENDEyOAQAAAABMAcAAAAKMTIvMzAvMjAyMggAAAAKMTIvMzEvMjAyMQkAAAABMLu0py9BINsIDNCRoEEg2wgxQ0lRLk5BU0RBUUdTOkFEQVAuSVFfRUJJVF9NQVJHSU4uMTAwMDAuMjAyMi0xMi0zMAEAAAAQzMMGAwAAAAJOTQEIAAAABQAAAAExAQAAAAstMjA1ODMwOTc2OAMAAAADMTYwAgAAAAQ0MDUzBAAAAAEwBwAAAAoxMi8zMC8yMDIyCAAAAAoxMi8zMS8yMDIxCQAAAAEwu7SnL0Eg2wjsWpGgQSDbCDJDSVEuTkFTREFRR1M6QURBUC5JUV9UT1RBTF9FUVVJVFkuMTAwMDAuMjAyMi0xMi0zMAEAAAAQzMMGAgAAAAYyMDUuOTYBCAAAAAUAAAABMQEAAAALLTIwNTgzMDk3NjgDAAAAAzE2MAIAAAAEMTI3NQQAAAABMAcAAAAKMTIvMzAvMjAyMggAAAAK</t>
  </si>
  <si>
    <t>MTIvMzEvMjAyMQkAAAABMLu0py9BINsI5jORoEEg2wguQ0lRLk5BU0RBUUdTOkFEQVAuSVFfTkVUX0RFQlQuMTAwMDAuMjAyMi0xMi0zMAEAAAAQzMMGAgAAAAgtMzQ0LjExMgEIAAAABQAAAAExAQAAAAstMjA1ODMwOTc2OAMAAAADMTYwAgAAAAQ0MzY0BAAAAAEwBwAAAAoxMi8zMC8yMDIyCAAAAAoxMi8zMS8yMDIxCQAAAAEwu7SnL0Eg2wjYDJGgQSDbCDJDSVEuTkFTREFRR006TElBTi5JUV9HUk9TU19NQVJHSU4uMTAwMDAuMjAyMi0xMi0zMAEAAABCAW4pAwAAAAAAu7SnL0Eg2wi5l5CgQSDbCDBDSVEuTkFTREFRR006TElBTi5JUV9UT1RBTF9MSUFCLjEwMDAwLjIwMjItMTItMzABAAAAQgFuKQIAAAAGMzkuMDA3AQgAAAAFAAAAATEBAAAACy0yMTA1MjY2ODg5AwAAAAMxNjACAAAABDEyNzYEAAAAATAHAAAACjEyLzMwLzIwMjIIAAAACjEyLzMxLzIwMjEJAAAAATC7tKcvQSDbCK9wkKBBINsIL0NJUS5OQVNEQVFHUzpTT1BILklRX1RPVEFMX1JFVi4xMDAwMC4yMDIyLTEyLTMwAQAAAPnNKA4CAAAABTQwLjQ1AQgAAAAFAAAAATEBAAAACy0yMTA4MjU2NTAzAwAAAAMxNjACAAAAAjI4BAAAAAEwBwAAAAoxMi8zMC8yMDIyCAAAAAoxMi8zMS8yMDIxCQAAAAEwu7SnL0Eg2wiaIpCgQSDbCDJDSVEuTkFTREFRR1M6U09QSC5JUV9UT1RBTF9BU1NFVFMuMTAwMDAuMjAyMi0xMi0zMAEAAAD5zSgOAgAA</t>
  </si>
  <si>
    <t>AAczMjAuMTczAQgAAAAFAAAAATEBAAAACy0yMTA4MjU2NTAzAwAAAAMxNjACAAAABDEwMDcEAAAAATAHAAAACjEyLzMwLzIwMjIIAAAACjEyLzMxLzIwMjEJAAAAATC7tKcvQSDbCI/7j6BBINsIKENJUS5OQVNEQVFHUzpTT1BILklRX1JFLjEwMDAwLjIwMjItMTItMzABAAAA+c0oDgIAAAAILTIxMS4zNTQBCAAAAAUAAAABMQEAAAALLTIxMDgyNTY1MDMDAAAAAzE2MAIAAAAEMTIyMgQAAAABMAcAAAAKMTIvMzAvMjAyMggAAAAKMTIvMzEvMjAyMQkAAAABMLu0py9BINsIj/uPoEEg2wgvQ0lRLk5BU0RBUUdTOlNPUEguSVFfRElWX1NIQVJFLjEwMDAwLjIwMjItMTItMzABAAAA+c0oDgMAAAAAALu0py9BINsIe62PoEEg2wgvQ0lRLk5BU0RBUUdNOkJaRkQuSVFfTklfTUFSR0lOLjEwMDAwLjIwMjItMTItMzABAAAAAyzHAgIAAAAGNi4yMTU4AQgAAAAFAAAAATEBAAAACy0yMTA1NzU5Nzc5AwAAAAMxNjACAAAABDQwOTQEAAAAATAHAAAACjEyLzMwLzIwMjIIAAAACjEyLzMxLzIwMjEJAAAAATC7tKcvQSDbCGdfj6BBINsILUNJUS5OQVNEQVFHTTpCWkZELklRX1NUX0RFQlQuMTAwMDAuMjAyMi0xMi0zMAEAAAADLMcCAwAAAAAAu7SnL0Eg2whcOI+gQSDbCC1DSVEuTkFTREFRR006QlpGRC5JUV9MVF9ERUJULjEwMDAwLjIwMjItMTItMzABAAAAAyzHAgIAAAAHMTQxLjg3OAEIAAAABQAAAAExAQAAAAst</t>
  </si>
  <si>
    <t>MjEwNTc1OTc3OQMAAAADMTYwAgAAAAQxMDQ5BAAAAAEwBwAAAAoxMi8zMC8yMDIyCAAAAAoxMi8zMS8yMDIxCQAAAAEwu7SnL0Eg2whcOI+gQSDbCDNDSVEuTkFTREFRR006QlpGRC5JUV9SRVRVUk5fRVFVSVRZLjEwMDAwLjIwMjItMTItMzABAAAAAyzHAgIAAAAGOS4yOTUxAQgAAAAFAAAAATEBAAAACy0yMTA1NzU5Nzc5AwAAAAMxNjACAAAABDQxMjgEAAAAATAHAAAACjEyLzMwLzIwMjIIAAAACjEyLzMxLzIwMjEJAAAAATC7tKcvQSDbCFQRj6BBINsIMUNJUS5OQVNEQVFDTTpBUllELklRX0VCSVRfTUFSR0lOLjEwMDAwLjIwMjItMTItMzABAAAA4/H1KQMAAAAAALu0py9BINsIKXWOoEEg2wgyQ0lRLk5BU0RBUUNNOkFSWUQuSVFfVE9UQUxfRVFVSVRZLjEwMDAwLjIwMjItMTItMzABAAAA4/H1KQIAAAAKLTEwLjI5NTMwNwEIAAAABQAAAAExAQAAAAstMjEwNTkzNTQ5OAMAAAADMTYwAgAAAAQxMjc1BAAAAAEwBwAAAAoxMi8zMC8yMDIyCAAAAAoxMi8zMS8yMDIxCQAAAAEwu7SnL0Eg2wgpdY6gQSDbCC5DSVEuTkFTREFRQ006QVJZRC5JUV9ORVRfREVCVC4xMDAwMC4yMDIyLTEyLTMwAQAAAOPx9SkCAAAACS0wLjUwMTI0MgEIAAAABQAAAAExAQAAAAstMjEwNTkzNTQ5OAMAAAADMTYwAgAAAAQ0MzY0BAAAAAEwBwAAAAoxMi8zMC8yMDIyCAAAAAoxMi8zMS8yMDIxCQAAAAEwu7SnL0Eg2wgfTo6g</t>
  </si>
  <si>
    <t>QSDbCDJDSVEuTkFTREFRR1M6UlJHQi5JUV9HUk9TU19NQVJHSU4uMTAwMDAuMjAyMi0xMi0zMAEAAABnAwIAAgAAAAYxNS40NzIBCAAAAAUAAAABMQEAAAALLTIwNTkxNTEzMDIDAAAAAzE2MAIAAAAENDA3NAQAAAABMAcAAAAKMTIvMzAvMjAyMggAAAAKMTIvMjUvMjAyMgkAAAABMLu0py9BINsIANmNoEEg2wgwQ0lRLk5BU0RBUUdTOlJSR0IuSVFfVE9UQUxfTElBQi4xMDAwMC4yMDIyLTEyLTMwAQAAAGcDAgACAAAABjgyNi43NwEIAAAABQAAAAExAQAAAAstMjA1OTE1MTMwMgMAAAADMTYwAgAAAAQxMjc2BAAAAAEwBwAAAAoxMi8zMC8yMDIyCAAAAAoxMi8yNS8yMDIyCQAAAAEwu7SnL0Eg2wgA2Y2gQSDbCC9DSVEuTkFTREFRQ006QUdJTC5JUV9UT1RBTF9SRVYuMTAwMDAuMjAyMi0xMi0zMAEAAACYyIkMAgAAAAcxNTguNjY4AQgAAAAFAAAAATEBAAAACy0yMTA1ODcwNDY0AwAAAAMxNjACAAAAAjI4BAAAAAEwBwAAAAoxMi8zMC8yMDIyCAAAAAoxMi8zMS8yMDIxCQAAAAEwu7SnL0Eg2wjhY42gQSDbCDJDSVEuTkFTREFRQ006QUdJTC5JUV9UT1RBTF9BU1NFVFMuMTAwMDAuMjAyMi0xMi0zMAEAAACYyIkMAgAAAAYyMjEuMzEBCAAAAAUAAAABMQEAAAALLTIxMDU4NzA0NjQDAAAAAzE2MAIAAAAEMTAwNwQAAAABMAcAAAAKMTIvMzAvMjAyMggAAAAKMTIvMzEvMjAyMQkAAAABMLu0py9BINsI4WON</t>
  </si>
  <si>
    <t>oEEg2wgoQ0lRLk5BU0RBUUNNOkFHSUwuSVFfUkUuMTAwMDAuMjAyMi0xMi0zMAEAAACYyIkMAgAAAActODYuMjUxAQgAAAAFAAAAATEBAAAACy0yMTA1ODcwNDY0AwAAAAMxNjACAAAABDEyMjIEAAAAATAHAAAACjEyLzMwLzIwMjIIAAAACjEyLzMxLzIwMjEJAAAAATC7tKcvQSDbCNAVjaBBINsIL0NJUS5OQVNEQVFDTTpBR0lMLklRX0RJVl9TSEFSRS4xMDAwMC4yMDIyLTEyLTMwAQAAAJjIiQwDAAAAAAC7tKcvQSDbCMLujKBBINsILkNJUS5OQVNEQVFHTTpTR0MuSVFfTklfTUFSR0lOLjEwMDAwLjIwMjItMTItMzABAAAAwasEAAIAAAAGNS40ODI0AQgAAAAFAAAAATEBAAAACy0yMTA3MjM3MTAwAwAAAAMxNjACAAAABDQwOTQEAAAAATAHAAAACjEyLzMwLzIwMjIIAAAACjEyLzMxLzIwMjEJAAAAATC7tKcvQSDbCK2gjKBBINsILENJUS5OQVNEQVFHTTpTR0MuSVFfU1RfREVCVC4xMDAwMC4yMDIyLTEyLTMwAQAAAMGrBAADAAAAAAC7tKcvQSDbCKV5jKBBINsILENJUS5OQVNEQVFHTTpTR0MuSVFfTFRfREVCVC4xMDAwMC4yMDIyLTEyLTMwAQAAAMGrBAACAAAABzEwMC44NDUBCAAAAAUAAAABMQEAAAALLTIxMDcyMzcxMDADAAAAAzE2MAIAAAAEMTA0OQQAAAABMAcAAAAKMTIvMzAvMjAyMggAAAAKMTIvMzEvMjAyMQkAAAABMLu0py9BINsIpXmMoEEg2wgyQ0lRLk5BU0RBUUdNOlNHQy5JUV9SRVRV</t>
  </si>
  <si>
    <t>Uk5fRVFVSVRZLjEwMDAwLjIwMjItMTItMzABAAAAwasEAAIAAAAHMTQuMDY1MgEIAAAABQAAAAExAQAAAAstMjEwNzIzNzEwMAMAAAADMTYwAgAAAAQ0MTI4BAAAAAEwBwAAAAoxMi8zMC8yMDIyCAAAAAoxMi8zMS8yMDIxCQAAAAEwu7SnL0Eg2wiZUoygQSDbCDFDSVEuTkFTREFRQ006QllSTi5JUV9FQklUX01BUkdJTi4xMDAwMC4yMDIyLTEyLTMwAQAAAGOAkgECAAAACC0xNS41MTk2AQgAAAAFAAAAATEBAAAACy0yMDYxODE3OTU1AwAAAAMxNjACAAAABDQwNTMEAAAAATAHAAAACjEyLzMwLzIwMjIIAAAACjExLzMwLzIwMjIJAAAAATC7tKcvQSDbCHrdi6BBINsIMkNJUS5OQVNEQVFDTTpCWVJOLklRX1RPVEFMX0VRVUlUWS4xMDAwMC4yMDIyLTEyLTMwAQAAAGOAkgECAAAABjQ1Ljk5NAEIAAAABQAAAAExAQAAAAstMjA2MTgxNzk1NQMAAAADMTYwAgAAAAQxMjc1BAAAAAEwBwAAAAoxMi8zMC8yMDIyCAAAAAoxMS8zMC8yMDIyCQAAAAEwu7SnL0Eg2whztougQSDbCC5DSVEuTkFTREFRQ006QllSTi5JUV9ORVRfREVCVC4xMDAwMC4yMDIyLTEyLTMwAQAAAGOAkgECAAAABy0xNy41MTkBCAAAAAUAAAABMQEAAAALLTIwNjE4MTc5NTUDAAAAAzE2MAIAAAAENDM2NAQAAAABMAcAAAAKMTIvMzAvMjAyMggAAAAKMTEvMzAvMjAyMgkAAAABMLu0py9BINsIZo+LoEEg2wgyQ0lRLk5BU0RBUUdTOktOVEUu</t>
  </si>
  <si>
    <t>SVFfR1JPU1NfTUFSR0lOLjEwMDAwLjIwMjItMTItMzABAAAAwO86IQMAAAAAALu0py9BINsISBqLoEEg2wgwQ0lRLk5BU0RBUUdTOktOVEUuSVFfVE9UQUxfTElBQi4xMDAwMC4yMDIyLTEyLTMwAQAAAMDvOiECAAAABjEyLjM4NwEIAAAABQAAAAExAQAAAAstMjEwNjYyMjI5MQMAAAADMTYwAgAAAAQxMjc2BAAAAAEwBwAAAAoxMi8zMC8yMDIyCAAAAAoxMi8zMS8yMDIxCQAAAAEwu7SnL0Eg2whF84qgQSDbCC9DSVEuTkFTREFRQ006Q1JHTy5JUV9UT1RBTF9SRVYuMTAwMDAuMjAyMi0xMi0zMAEAAABNOZgNAgAAAAYxMS4xMTcBCAAAAAUAAAABMQEAAAALLTIwNjI1NjM4NzYDAAAAAzE2MAIAAAACMjgEAAAAATAHAAAACjEyLzMwLzIwMjIIAAAACjEyLzMxLzIwMjEJAAAAATC7tKcvQSDbCCZ+iqBBINsIMkNJUS5OQVNEQVFDTTpDUkdPLklRX1RPVEFMX0FTU0VUUy4xMDAwMC4yMDIyLTEyLTMwAQAAAE05mA0CAAAABjU0LjA3NwEIAAAABQAAAAExAQAAAAstMjA2MjU2Mzg3NgMAAAADMTYwAgAAAAQxMDA3BAAAAAEwBwAAAAoxMi8zMC8yMDIyCAAAAAoxMi8zMS8yMDIxCQAAAAEwu7SnL0Eg2wgXV4qgQSDbCChDSVEuTkFTREFRQ006Q1JHTy5JUV9SRS4xMDAwMC4yMDIyLTEyLTMwAQAAAE05mA0CAAAABy05NC4wMDUBCAAAAAUAAAABMQEAAAALLTIwNjI1NjM4NzYDAAAAAzE2MAIAAAAEMTIyMgQAAAAB</t>
  </si>
  <si>
    <t>MAcAAAAKMTIvMzAvMjAyMggAAAAKMTIvMzEvMjAyMQkAAAABMLu0py9BINsIJn6KoEEg2wgvQ0lRLk5BU0RBUUNNOkNSR08uSVFfRElWX1NIQVJFLjEwMDAwLjIwMjItMTItMzABAAAATTmYDQMAAAAAALu0py9BINsIDDCKoEEg2wgvQ0lRLk5BU0RBUUdNOlNMTkEuSVFfTklfTUFSR0lOLjEwMDAwLjIwMjItMTItMzABAAAAkrysJQIAAAAJLTE5OC43OTAxAQgAAAAFAAAAATEBAAAACy0yMDcxNzQ4MjE3AwAAAAMxNjACAAAABDQwOTQEAAAAATAHAAAACjEyLzMwLzIwMjIIAAAACjEyLzMxLzIwMjEJAAAAATC7tKcvQSDbCG+7iaBBINsILUNJUS5OQVNEQVFHTTpTTE5BLklRX1NUX0RFQlQuMTAwMDAuMjAyMi0xMi0zMAEAAACSvKwlAwAAAAAAu7SnL0Eg2whplImgQSDbCC1DSVEuTkFTREFRR006U0xOQS5JUV9MVF9ERUJULjEwMDAwLjIwMjItMTItMzABAAAAkrysJQIAAAAGMjI3LjAzAQgAAAAFAAAAATEBAAAACy0yMDcxNzQ4MjE3AwAAAAMxNjACAAAABDEwNDkEAAAAATAHAAAACjEyLzMwLzIwMjIIAAAACjEyLzMxLzIwMjEJAAAAATC7tKcvQSDbCGmUiaBBINsIM0NJUS5OQVNEQVFHTTpTTE5BLklRX1JFVFVSTl9FUVVJVFkuMTAwMDAuMjAyMi0xMi0zMAEAAACSvKwlAwAAAAJOTQEIAAAABQAAAAExAQAAAAstMjA3MTc0ODIxNwMAAAADMTYwAgAAAAQ0MTI4BAAAAAEwBwAAAAoxMi8zMC8yMDIyCAAA</t>
  </si>
  <si>
    <t>AAoxMi8zMS8yMDIxCQAAAAEwu7SnL0Eg2whgbYmgQSDbCDFDSVEuTkFTREFRR1M6QUxDTy5JUV9FQklUX01BUkdJTi4xMDAwMC4yMDIyLTEyLTMwAQAAANXKAwACAAAABTkuMjA0AQgAAAAFAAAAATEBAAAACy0yMDYyMjg5NjU0AwAAAAMxNjACAAAABDQwNTMEAAAAATAHAAAACjEyLzMwLzIwMjIIAAAACjEyLzMxLzIwMjEJAAAAATC7tKcvQSDbCED4iKBBINsIMkNJUS5OQVNEQVFHUzpBTENPLklRX1RPVEFMX0VRVUlUWS4xMDAwMC4yMDIyLTEyLTMwAQAAANXKAwACAAAABjI1NC40NgEIAAAABQAAAAExAQAAAAstMjA2MjI4OTY1NAMAAAADMTYwAgAAAAQxMjc1BAAAAAEwBwAAAAoxMi8zMC8yMDIyCAAAAAoxMi8zMS8yMDIxCQAAAAEwu7SnL0Eg2whA+IigQSDbCC5DSVEuTkFTREFRR1M6QUxDTy5JUV9ORVRfREVCVC4xMDAwMC4yMDIyLTEyLTMwAQAAANXKAwACAAAABzEzMy41ODIBCAAAAAUAAAABMQEAAAALLTIwNjIyODk2NTQDAAAAAzE2MAIAAAAENDM2NAQAAAABMAcAAAAKMTIvMzAvMjAyMggAAAAKMTIvMzEvMjAyMQkAAAABMLu0py9BINsIMtGIoEEg2wgyQ0lRLk5BU0RBUUdTOkZVU04uSVFfR1JPU1NfTUFSR0lOLjEwMDAwLjIwMjItMTItMzABAAAA5DofGQMAAAACTk0BCAAAAAUAAAABMQEAAAALLTIxMDc3NDQyOTADAAAAAzE2MAIAAAAENDA3NAQAAAABMAcAAAAKMTIvMzAvMjAyMggAAAAK</t>
  </si>
  <si>
    <t>MTIvMzEvMjAyMQkAAAABMLu0py9BINsIDTWIoEEg2wgwQ0lRLk5BU0RBUUdTOkZVU04uSVFfVE9UQUxfTElBQi4xMDAwMC4yMDIyLTEyLTMwAQAAAOQ6HxkCAAAABjIwLjgxNQEIAAAABQAAAAExAQAAAAstMjEwNzc0NDI5MAMAAAADMTYwAgAAAAQxMjc2BAAAAAEwBwAAAAoxMi8zMC8yMDIyCAAAAAoxMi8zMS8yMDIxCQAAAAEwu7SnL0Eg2wgTXIigQSDbCC9DSVEuTkFTREFRR006QkFFUi5JUV9UT1RBTF9SRVYuMTAwMDAuMjAyMi0xMi0zMAEAAAAcUy9pAwAAAAAAu7SnL0Eg2whov4egQSDbCDJDSVEuTkFTREFRR006QkFFUi5JUV9UT1RBTF9BU1NFVFMuMTAwMDAuMjAyMi0xMi0zMAEAAAAcUy9pAwAAAAAAu7SnL0Eg2whov4egQSDbCChDSVEuTkFTREFRR006QkFFUi5JUV9SRS4xMDAwMC4yMDIyLTEyLTMwAQAAABxTL2kDAAAAAAC7tKcvQSDbCGGYh6BBINsIL0NJUS5OQVNEQVFHTTpCQUVSLklRX0RJVl9TSEFSRS4xMDAwMC4yMDIyLTEyLTMwAQAAABxTL2kDAAAAAAC7tKcvQSDbCFNxh6BBINsIL0NJUS5OQVNEQVFHTTpDQ0FJLklRX05JX01BUkdJTi4xMDAwMC4yMDIyLTEyLTMwAQAAAHD66mMDAAAAAADF26cvQSDbCDL8hqBBINsILUNJUS5OQVNEQVFHTTpDQ0FJLklRX1NUX0RFQlQuMTAwMDAuMjAyMi0xMi0zMAEAAABw+upjAwAAAAAAxdunL0Eg2wgm1YagQSDbCC1DSVEuTkFTREFRR006Q0NB</t>
  </si>
  <si>
    <t>SS5JUV9MVF9ERUJULjEwMDAwLjIwMjItMTItMzABAAAAcPrqYwMAAAAAAMXbpy9BINsIMvyGoEEg2wgzQ0lRLk5BU0RBUUdNOkNDQUkuSVFfUkVUVVJOX0VRVUlUWS4xMDAwMC4yMDIyLTEyLTMwAQAAAHD66mMDAAAAAADF26cvQSDbCCbVhqBBINsIMUNJUS5OQVNEQVFDTTpBUllFLklRX0VCSVRfTUFSR0lOLjEwMDAwLjIwMjItMTItMzABAAAAuZDbKgMAAAAAAMXbpy9BINsI/jiGoEEg2wgyQ0lRLk5BU0RBUUNNOkFSWUUuSVFfVE9UQUxfRVFVSVRZLjEwMDAwLjIwMjItMTItMzABAAAAuZDbKgIAAAAJLTYuNjgxNDIyAQgAAAAFAAAAATEBAAAACy0yMTA1OTMxMjIyAwAAAAMxNjACAAAABDEyNzUEAAAAATAHAAAACjEyLzMwLzIwMjIIAAAACjEyLzMxLzIwMjEJAAAAATDF26cvQSDbCP44hqBBINsILkNJUS5OQVNEQVFDTTpBUllFLklRX05FVF9ERUJULjEwMDAwLjIwMjItMTItMzABAAAAuZDbKgIAAAAJLTAuNzc1ODg1AQgAAAAFAAAAATEBAAAACy0yMTA1OTMxMjIyAwAAAAMxNjACAAAABDQzNjQEAAAAATAHAAAACjEyLzMwLzIwMjIIAAAACjEyLzMxLzIwMjEJAAAAATDF26cvQSDbCPQRhqBBINsIMkNJUS5OQVNEQVFHUzpUQk5LLklRX0dST1NTX01BUkdJTi4xMDAwMC4yMDIyLTEyLTMwAQAAAEnNBwMDAAAAAADF26cvQSDbCNSchaBBINsIMENJUS5OQVNEQVFHUzpUQk5LLklRX1RPVEFMX0xJQUIu</t>
  </si>
  <si>
    <t>MTAwMDAuMjAyMi0xMi0zMAEAAABJzQcDAgAAAAcxODc0LjI4AQgAAAAFAAAAATEBAAAACy0yMTA3NTQ1OTIxAwAAAAMxNjACAAAABDEyNzYEAAAAATAHAAAACjEyLzMwLzIwMjIIAAAACjEyLzMxLzIwMjEJAAAAATDF26cvQSDbCNSchaBBINsIL0NJUS5OQVNEQVFHUzpDT05OLklRX1RPVEFMX1JFVi4xMDAwMC4yMDIyLTEyLTMwAQAAAIVJdAACAAAACDE1OTAuMDMxAQgAAAAFAAAAATEBAAAACy0yMTA2Mjk0NDQyAwAAAAMxNjACAAAAAjI4BAAAAAEwBwAAAAoxMi8zMC8yMDIyCAAAAAkxLzMxLzIwMjIJAAAAATDF26cvQSDbCLYnhaBBINsIMkNJUS5OQVNEQVFHUzpDT05OLklRX1RPVEFMX0FTU0VUUy4xMDAwMC4yMDIyLTEyLTMwAQAAAIVJdAACAAAACDE3NTQuNDY2AQgAAAAFAAAAATEBAAAACy0yMTA2Mjk0NDQyAwAAAAMxNjACAAAABDEwMDcEAAAAATAHAAAACjEyLzMwLzIwMjIIAAAACTEvMzEvMjAyMgkAAAABMMXbpy9BINsIqwCFoEEg2wgoQ0lRLk5BU0RBUUdTOkNPTk4uSVFfUkUuMTAwMDAuMjAyMi0xMi0zMAEAAACFSXQAAgAAAAc1OTkuMjE1AQgAAAAFAAAAATEBAAAACy0yMTA2Mjk0NDQyAwAAAAMxNjACAAAABDEyMjIEAAAAATAHAAAACjEyLzMwLzIwMjIIAAAACTEvMzEvMjAyMgkAAAABMMXbpy9BINsItieFoEEg2wgvQ0lRLk5BU0RBUUdTOkNPTk4uSVFfRElWX1NIQVJFLjEwMDAwLjIw</t>
  </si>
  <si>
    <t>MjItMTItMzABAAAAhUl0AAMAAAAAAMXbpy9BINsIodmEoEEg2wgvQ0lRLk5BU0RBUUNNOkVUQU8uSVFfTklfTUFSR0lOLjEwMDAwLjIwMjItMTItMzABAAAAs26DZAMAAAAAAMXbpy9BINsIgmSEoEEg2wgtQ0lRLk5BU0RBUUNNOkVUQU8uSVFfU1RfREVCVC4xMDAwMC4yMDIyLTEyLTMwAQAAALNug2QDAAAAAADF26cvQSDbCHc9hKBBINsILUNJUS5OQVNEQVFDTTpFVEFPLklRX0xUX0RFQlQuMTAwMDAuMjAyMi0xMi0zMAEAAACzboNkAwAAAAAAxdunL0Eg2wiCZISgQSDbCDNDSVEuTkFTREFRQ006RVRBTy5JUV9SRVRVUk5fRVFVSVRZLjEwMDAwLjIwMjItMTItMzABAAAAs26DZAMAAAAAAMXbpy9BINsIchaEoEEg2wgxQ0lRLk5BU0RBUUNNOlZFUlUuSVFfRUJJVF9NQVJHSU4uMTAwMDAuMjAyMi0xMi0zMAEAAAA30wQAAgAAAAgtMTguMzg5NgEIAAAABQAAAAExAQAAAAstMjA2MTc3NDkwNgMAAAADMTYwAgAAAAQ0MDUzBAAAAAEwBwAAAAoxMi8zMC8yMDIyCAAAAAoxMi8zMS8yMDIxCQAAAAEwxdunL0Eg2whcoYOgQSDbCDJDSVEuTkFTREFRQ006VkVSVS5JUV9UT1RBTF9FUVVJVFkuMTAwMDAuMjAyMi0xMi0zMAEAAAA30wQAAgAAAAoxNDguMDA0MjM1AQgAAAAFAAAAATEBAAAACy0yMDYxNzc0OTA2AwAAAAMxNjACAAAABDEyNzUEAAAAATAHAAAACjEyLzMwLzIwMjIIAAAACjEyLzMxLzIwMjEJAAAA</t>
  </si>
  <si>
    <t>ATDF26cvQSDbCFyhg6BBINsILkNJUS5OQVNEQVFDTTpWRVJVLklRX05FVF9ERUJULjEwMDAwLjIwMjItMTItMzABAAAAN9MEAAIAAAALLTEwMS44OTU2MjYBCAAAAAUAAAABMQEAAAALLTIwNjE3NzQ5MDYDAAAAAzE2MAIAAAAENDM2NAQAAAABMAcAAAAKMTIvMzAvMjAyMggAAAAKMTIvMzEvMjAyMQkAAAABMMXbpy9BINsITXqDoEEg2wgyQ0lRLk5BU0RBUUdNOlBFQksuSVFfR1JPU1NfTUFSR0lOLjEwMDAwLjIwMjItMTItMzABAAAAYIMEAAMAAAAAAMXbpy9BINsIIN6CoEEg2wgwQ0lRLk5BU0RBUUdNOlBFQksuSVFfVE9UQUxfTElBQi4xMDAwMC4yMDIyLTEyLTMwAQAAAGCDBAACAAAACDE0ODEuODI0AQgAAAAFAAAAATEBAAAACy0yMTA3NzMyODkwAwAAAAMxNjACAAAABDEyNzYEAAAAATAHAAAACjEyLzMwLzIwMjIIAAAACjEyLzMxLzIwMjEJAAAAATDF26cvQSDbCDAFg6BBINsIL0NJUS5OQVNEQVFDTTpNTEVDLklRX1RPVEFMX1JFVi4xMDAwMC4yMDIyLTEyLTMwAQAAABb+MSoDAAAAAADF26cvQSDbCPxogqBBINsIMkNJUS5OQVNEQVFDTTpNTEVDLklRX1RPVEFMX0FTU0VUUy4xMDAwMC4yMDIyLTEyLTMwAQAAABb+MSoDAAAAAADF26cvQSDbCPxogqBBINsIKENJUS5OQVNEQVFDTTpNTEVDLklRX1JFLjEwMDAwLjIwMjItMTItMzABAAAAFv4xKgMAAAAAAMXbpy9BINsI8kGCoEEg2wgvQ0lRLk5B</t>
  </si>
  <si>
    <t>U0RBUUNNOk1MRUMuSVFfRElWX1NIQVJFLjEwMDAwLjIwMjItMTItMzABAAAAFv4xKgMAAAAAAMXbpy9BINsI6BqCoEEg2wgzQ0lRLk5BU0RBUUdNOklYQVEuSVFfUkVUVVJOX0VRVUlUWS4xMDAwMC4yMDIyLTEyLTMwAQAAAC0PO2QDAAAAAADF26cvQSDbCOgagqBBINsIMkNJUS5OQVNEQVFDTTpUUk9PLklRX0dST1NTX01BUkdJTi4xMDAwMC4yMDIyLTEyLTMwAQAAANEB3QUCAAAACC0yNy44NTc3AQgAAAAFAAAAATEBAAAACy0yMDk3NjE2MTE5AwAAAAMxNjACAAAABDQwNzQEAAAAATAHAAAACjEyLzMwLzIwMjIIAAAACjEyLzMxLzIwMjEJAAAAATDF26cvQSDbCMmlgaBBINsIMENJUS5OQVNEQVFDTTpUUk9PLklRX1RPVEFMX0xJQUIuMTAwMDAuMjAyMi0xMi0zMAEAAADRAd0FAgAAAAU3LjgyMgEIAAAABQAAAAExAQAAAAstMjA5NzYxNjExOQMAAAADMTYwAgAAAAQxMjc2BAAAAAEwBwAAAAoxMi8zMC8yMDIyCAAAAAoxMi8zMS8yMDIxCQAAAAEwxdunL0Eg2wi/foGgQSDbCC5DSVEuTkFTREFRQ006VklJLklRX1RPVEFMX1JFVi4xMDAwMC4yMDIyLTEyLTMwAQAAAOTBXSkDAAAAAADF26cvQSDbCKAJgaBBINsIMUNJUS5OQVNEQVFDTTpWSUkuSVFfVE9UQUxfQVNTRVRTLjEwMDAwLjIwMjItMTItMzABAAAA5MFdKQIAAAAKMjMwLjk5OTAzNwEIAAAABQAAAAExAQAAAAstMjEwNTUxMzk0OQMAAAADMTYw</t>
  </si>
  <si>
    <t>AgAAAAQxMDA3BAAAAAEwBwAAAAoxMi8zMC8yMDIyCAAAAAoxMi8zMS8yMDIxCQAAAAEwxdunL0Eg2wiV4oCgQSDbCCdDSVEuTkFTREFRQ006VklJLklRX1JFLjEwMDAwLjIwMjItMTItMzABAAAA5MFdKQIAAAAJLTIwLjE0MzkzAQgAAAAFAAAAATEBAAAACy0yMTA1NTEzOTQ5AwAAAAMxNjACAAAABDEyMjIEAAAAATAHAAAACjEyLzMwLzIwMjIIAAAACjEyLzMxLzIwMjEJAAAAATDF26cvQSDbCKAJgaBBINsILkNJUS5OQVNEQVFDTTpWSUkuSVFfRElWX1NIQVJFLjEwMDAwLjIwMjItMTItMzABAAAA5MFdKQMAAAAAAMXbpy9BINsIi7uAoEEg2wgvQ0lRLk5BU0RBUUNNOkxESEEuSVFfTklfTUFSR0lOLjEwMDAwLjIwMjItMTItMzABAAAAiariKQMAAAAAAMXbpy9BINsIckaAoEEg2wgtQ0lRLk5BU0RBUUNNOkxESEEuSVFfU1RfREVCVC4xMDAwMC4yMDIyLTEyLTMwAQAAAImq4ikDAAAAAADF26cvQSDbCHJGgKBBINsILUNJUS5OQVNEQVFDTTpMREhBLklRX0xUX0RFQlQuMTAwMDAuMjAyMi0xMi0zMAEAAACJquIpAwAAAAAAxdunL0Eg2whyRoCgQSDbCDNDSVEuTkFTREFRQ006TERIQS5JUV9SRVRVUk5fRVFVSVRZLjEwMDAwLjIwMjItMTItMzABAAAAiariKQMAAAACTk0BCAAAAAUAAAABMQEAAAALLTIxMDU3OTA0MzADAAAAAzE2MAIAAAAENDEyOAQAAAABMAcAAAAKMTIvMzAvMjAyMggAAAAKMTIvMzEv</t>
  </si>
  <si>
    <t>MjAyMQkAAAABMMXbpy9BINsIWPh/oEEg2wgxQ0lRLk5BU0RBUUdTOkZCSVouSVFfRUJJVF9NQVJHSU4uMTAwMDAuMjAyMi0xMi0zMAEAAACUXkQAAwAAAAJOQQDF26cvQSDbCDuDf6BBINsIMkNJUS5OQVNEQVFHUzpGQklaLklRX1RPVEFMX0VRVUlUWS4xMDAwMC4yMDIyLTEyLTMwAQAAAJReRAACAAAABzIzMi40MjIBCAAAAAUAAAABMQEAAAALLTIwNTkyMTQ3NzUDAAAAAzE2MAIAAAAEMTI3NQQAAAABMAcAAAAKMTIvMzAvMjAyMggAAAAKMTIvMzEvMjAyMQkAAAABMMXbpy9BINsIO4N/oEEg2wguQ0lRLk5BU0RBUUdTOkZCSVouSVFfTkVUX0RFQlQuMTAwMDAuMjAyMi0xMi0zMAEAAACUXkQAAgAAAAc0MTAuNzYzAQgAAAAFAAAAATEBAAAACy0yMDU5MjE0Nzc1AwAAAAMxNjACAAAABDQzNjQEAAAAATAHAAAACjEyLzMwLzIwMjIIAAAACjEyLzMxLzIwMjEJAAAAATDF26cvQSDbCC9cf6BBINsIMkNJUS5OQVNEQVFDTTpWTEFULklRX0dST1NTX01BUkdJTi4xMDAwMC4yMDIyLTEyLTMwAQAAAJq+KSoDAAAAAADF26cvQSDbCBDnfqBBINsIMENJUS5OQVNEQVFDTTpWTEFULklRX1RPVEFMX0xJQUIuMTAwMDAuMjAyMi0xMi0zMAEAAACavikqAgAAAAoyNDUuNjQ2NjU3AQgAAAAFAAAAATEBAAAACy0yMTA0MDQ3MTUzAwAAAAMxNjACAAAABDEyNzYEAAAAATAHAAAACjEyLzMwLzIwMjIIAAAACjEyLzMxLzIw</t>
  </si>
  <si>
    <t>MjEJAAAAATDF26cvQSDbCBDnfqBBINsIL0NJUS5OQVNEQVFDTTpXS0hTLklRX1RPVEFMX1JFVi4xMDAwMC4yMDIyLTEyLTMwAQAAAGpjAAUCAAAACS0wLjg1MTkyMgEIAAAABQAAAAExAQAAAAstMjA1ODk2Nzg2MgMAAAADMTYwAgAAAAIyOAQAAAABMAcAAAAKMTIvMzAvMjAyMggAAAAKMTIvMzEvMjAyMQkAAAABMMXbpy9BINsI83F+oEEg2wgyQ0lRLk5BU0RBUUNNOldLSFMuSVFfVE9UQUxfQVNTRVRTLjEwMDAwLjIwMjItMTItMzABAAAAamMABQIAAAAJMjI4LjEzODg5AQgAAAAFAAAAATEBAAAACy0yMDU4OTY3ODYyAwAAAAMxNjACAAAABDEwMDcEAAAAATAHAAAACjEyLzMwLzIwMjIIAAAACjEyLzMxLzIwMjEJAAAAATDF26cvQSDbCPNxfqBBINsIKENJUS5OQVNEQVFDTTpXS0hTLklRX1JFLjEwMDAwLjIwMjItMTItMzABAAAAamMABQIAAAALLTUxMC4zNzQ4NDQBCAAAAAUAAAABMQEAAAALLTIwNTg5Njc4NjIDAAAAAzE2MAIAAAAEMTIyMgQAAAABMAcAAAAKMTIvMzAvMjAyMggAAAAKMTIvMzEvMjAyMQkAAAABMMXbpy9BINsI4SN+oEEg2wgvQ0lRLk5BU0RBUUNNOldLSFMuSVFfRElWX1NIQVJFLjEwMDAwLjIwMjItMTItMzABAAAAamMABQMAAAAAAMXbpy9BINsI0/x9oEEg2wgvQ0lRLk5BU0RBUUNNOk5PREsuSVFfTklfTUFSR0lOLjEwMDAwLjIwMjItMTItMzABAAAAd8y1FgMAAAAAAMXbpy9B</t>
  </si>
  <si>
    <t>INsIvq59oEEg2wgtQ0lRLk5BU0RBUUNNOk5PREsuSVFfU1RfREVCVC4xMDAwMC4yMDIyLTEyLTMwAQAAAHfMtRYDAAAAAADF26cvQSDbCLOHfaBBINsILUNJUS5OQVNEQVFDTTpOT0RLLklRX0xUX0RFQlQuMTAwMDAuMjAyMi0xMi0zMAEAAAB3zLUWAwAAAAAAxdunL0Eg2wizh32gQSDbCDNDSVEuTkFTREFRQ006Tk9ESy5JUV9SRVRVUk5fRVFVSVRZLjEwMDAwLjIwMjItMTItMzABAAAAd8y1FgMAAAAAAMXbpy9BINsIs4d9oEEg2wgxQ0lRLk5BU0RBUUNNOkFSQkcuSVFfRUJJVF9NQVJHSU4uMTAwMDAuMjAyMi0xMi0zMAEAAABDzgcpAwAAAAAAxdunL0Eg2wiK63ygQSDbCDJDSVEuTkFTREFRQ006QVJCRy5JUV9UT1RBTF9FUVVJVFkuMTAwMDAuMjAyMi0xMi0zMAEAAABDzgcpAgAAAAotMTMuNzcyOTA0AQgAAAAFAAAAATEBAAAACy0yMTA2ODY4NDI1AwAAAAMxNjACAAAABDEyNzUEAAAAATAHAAAACjEyLzMwLzIwMjIIAAAACjEyLzMxLzIwMjEJAAAAATDF26cvQSDbCIrrfKBBINsILkNJUS5OQVNEQVFDTTpBUkJHLklRX05FVF9ERUJULjEwMDAwLjIwMjItMTItMzABAAAAQ84HKQIAAAAJLTAuNzQ1NzI3AQgAAAAFAAAAATEBAAAACy0yMTA2ODY4NDI1AwAAAAMxNjACAAAABDQzNjQEAAAAATAHAAAACjEyLzMwLzIwMjIIAAAACjEyLzMxLzIwMjEJAAAAATDF26cvQSDbCHqdfKBBINsIMkNJUS5OQVNE</t>
  </si>
  <si>
    <t>QVFDTTpDVkNZLklRX0dST1NTX01BUkdJTi4xMDAwMC4yMDIyLTEyLTMwAQAAAOJPBgADAAAAAADF26cvQSDbCGFPfKBBINsIMENJUS5OQVNEQVFDTTpDVkNZLklRX1RPVEFMX0xJQUIuMTAwMDAuMjAyMi0xMi0zMAEAAADiTwYAAgAAAAgyMjAyLjI5NAEIAAAABQAAAAExAQAAAAstMjEwODg4NjU5NAMAAAADMTYwAgAAAAQxMjc2BAAAAAEwBwAAAAoxMi8zMC8yMDIyCAAAAAoxMi8zMS8yMDIxCQAAAAEwxdunL0Eg2whZKHygQSDbCC1DSVEuTkFTREFRQ006Tk4uSVFfVE9UQUxfUkVWLjEwMDAwLjIwMjItMTItMzABAAAARNd3BgIAAAAFMC43NjMBCAAAAAUAAAABMQEAAAALLTIxMDcyNTM3NTgDAAAAAzE2MAIAAAACMjgEAAAAATAHAAAACjEyLzMwLzIwMjIIAAAACjEyLzMxLzIwMjEJAAAAATDF26cvQSDbCETae6BBINsIMENJUS5OQVNEQVFDTTpOTi5JUV9UT1RBTF9BU1NFVFMuMTAwMDAuMjAyMi0xMi0zMAEAAABE13cGAgAAAAcxMzYuODIzAQgAAAAFAAAAATEBAAAACy0yMTA3MjUzNzU4AwAAAAMxNjACAAAABDEwMDcEAAAAATAHAAAACjEyLzMwLzIwMjIIAAAACjEyLzMxLzIwMjEJAAAAATDF26cvQSDbCDmze6BBINsIJkNJUS5OQVNEQVFDTTpOTi5JUV9SRS4xMDAwMC4yMDIyLTEyLTMwAQAAAETXdwYCAAAACC02NDcuODYxAQgAAAAFAAAAATEBAAAACy0yMTA3MjUzNzU4AwAAAAMxNjACAAAABDEy</t>
  </si>
  <si>
    <t>MjIEAAAAATAHAAAACjEyLzMwLzIwMjIIAAAACjEyLzMxLzIwMjEJAAAAATDF26cvQSDbCDmze6BBINsILUNJUS5OQVNEQVFDTTpOTi5JUV9ESVZfU0hBUkUuMTAwMDAuMjAyMi0xMi0zMAEAAABE13cGAwAAAAAAxdunL0Eg2wgkZXugQSDbCC9DSVEuTkFTREFRR1M6TlJJTS5JUV9OSV9NQVJHSU4uMTAwMDAuMjAyMi0xMi0zMAEAAAAoFgUAAgAAAAcyNy4zNDY5AQgAAAAFAAAAATEBAAAACy0yMTA5NTE4Njg0AwAAAAMxNjACAAAABDQwOTQEAAAAATAHAAAACjEyLzMwLzIwMjIIAAAACjEyLzMxLzIwMjEJAAAAATDF26cvQSDbCA8Xe6BBINsILUNJUS5OQVNEQVFHUzpOUklNLklRX1NUX0RFQlQuMTAwMDAuMjAyMi0xMi0zMAEAAAAoFgUAAgAAAAQ2LjAzAQgAAAAFAAAAATEBAAAACy0yMTA5NTE4Njg0AwAAAAMxNjACAAAABDEwNDYEAAAAATAHAAAACjEyLzMwLzIwMjIIAAAACjEyLzMxLzIwMjEJAAAAATDMAqgvQSDbCAXweqBBINsILUNJUS5OQVNEQVFHUzpOUklNLklRX0xUX0RFQlQuMTAwMDAuMjAyMi0xMi0zMAEAAAAoFgUAAgAAAAYyNC4wMDYBCAAAAAUAAAABMQEAAAALLTIxMDk1MTg2ODQDAAAAAzE2MAIAAAAEMTA0OQQAAAABMAcAAAAKMTIvMzAvMjAyMggAAAAKMTIvMzEvMjAyMQkAAAABMMwCqC9BINsIBfB6oEEg2wgzQ0lRLk5BU0RBUUdTOk5SSU0uSVFfUkVUVVJOX0VRVUlUWS4xMDAwMC4y</t>
  </si>
  <si>
    <t>MDIyLTEyLTMwAQAAACgWBQACAAAABzE2LjMzMzMBCAAAAAUAAAABMQEAAAALLTIxMDk1MTg2ODQDAAAAAzE2MAIAAAAENDEyOAQAAAABMAcAAAAKMTIvMzAvMjAyMggAAAAKMTIvMzEvMjAyMQkAAAABMMwCqC9BINsI/Mh6oEEg2wgxQ0lRLk5BU0RBUUdNOklWQ1AuSVFfRUJJVF9NQVJHSU4uMTAwMDAuMjAyMi0xMi0zMAEAAAD9l0EqAwAAAAAAzAKoL0Eg2wjSLHqgQSDbCDJDSVEuTkFTREFRR006SVZDUC5JUV9UT1RBTF9FUVVJVFkuMTAwMDAuMjAyMi0xMi0zMAEAAAD9l0EqAgAAAAktNS40ODQwNTYBCAAAAAUAAAABMQEAAAALLTIwOTA4OTMxNDcDAAAAAjI3AgAAAAQxMjc1BAAAAAEwBwAAAAoxMi8zMC8yMDIyCAAAAAoxMi8zMS8yMDIxCQAAAAEwzAKoL0Eg2wjbU3qgQSDbCC5DSVEuTkFTREFRR006SVZDUC5JUV9ORVRfREVCVC4xMDAwMC4yMDIyLTEyLTMwAQAAAP2XQSoCAAAACS0wLjg3NTgzMQEIAAAABQAAAAExAQAAAAstMjA5MDg5MzE0NwMAAAACMjcCAAAABDQzNjQEAAAAATAHAAAACjEyLzMwLzIwMjIIAAAACjEyLzMxLzIwMjEJAAAAATDMAqgvQSDbCNIseqBBINsIMkNJUS5OQVNEQVFHTTpBRkNHLklRX0dST1NTX01BUkdJTi4xMDAwMC4yMDIyLTEyLTMwAQAAAGOq3ygCAAAAAzEwMAEIAAAABQAAAAExAQAAAAstMjA1ODIzODIzOAMAAAADMTYwAgAAAAQ0MDc0BAAAAAEwBwAAAAoxMi8z</t>
  </si>
  <si>
    <t>MC8yMDIyCAAAAAoxMi8zMS8yMDIxCQAAAAEwzAKoL0Eg2wizt3mgQSDbCDBDSVEuTkFTREFRR006QUZDRy5JUV9UT1RBTF9MSUFCLjEwMDAwLjIwMjItMTItMzABAAAAY6rfKAIAAAAKMTkxLjc3MzE4NgEIAAAABQAAAAExAQAAAAstMjA1ODIzODIzOAMAAAADMTYwAgAAAAQxMjc2BAAAAAEwBwAAAAoxMi8zMC8yMDIyCAAAAAoxMi8zMS8yMDIxCQAAAAEwzAKoL0Eg2wizt3mgQSDbCC9DSVEuTkFTREFRR006Vk1DQS5JUV9UT1RBTF9SRVYuMTAwMDAuMjAyMi0xMi0zMAEAAAAYJuFoAwAAAAAAzAKoL0Eg2wiLG3mgQSDbCDJDSVEuTkFTREFRR006Vk1DQS5JUV9UT1RBTF9BU1NFVFMuMTAwMDAuMjAyMi0xMi0zMAEAAAAYJuFoAgAAAAgwLjYzNTQ2MgEIAAAABQAAAAExAQAAAAstMjExMTc1MTI2OAMAAAADMTYwAgAAAAQxMDA3BAAAAAEwBwAAAAoxMi8zMC8yMDIyCAAAAAoxMi8zMS8yMDIxCQAAAAEwzAKoL0Eg2wiLG3mgQSDbCChDSVEuTkFTREFRR006Vk1DQS5JUV9SRS4xMDAwMC4yMDIyLTEyLTMwAQAAABgm4WgCAAAACC0wLjAwOTkzAQgAAAAFAAAAATEBAAAACy0yMTExNzUxMjY4AwAAAAMxNjACAAAABDEyMjIEAAAAATAHAAAACjEyLzMwLzIwMjIIAAAACjEyLzMxLzIwMjEJAAAAATDMAqgvQSDbCJz0eKBBINsIL0NJUS5OQVNEQVFHTTpWTUNBLklRX0RJVl9TSEFSRS4xMDAwMC4yMDIyLTEyLTMw</t>
  </si>
  <si>
    <t>AQAAABgm4WgDAAAAAADMAqgvQSDbCHXNeKBBINsIL0NJUS5OQVNEQVFDTTpBU1JULklRX05JX01BUkdJTi4xMDAwMC4yMDIyLTEyLTMwAQAAACmKBQADAAAAAADMAqgvQSDbCFZYeKBBINsILUNJUS5OQVNEQVFDTTpBU1JULklRX1NUX0RFQlQuMTAwMDAuMjAyMi0xMi0zMAEAAAApigUAAwAAAAAAzAKoL0Eg2whNMXigQSDbCC1DSVEuTkFTREFRQ006QVNSVC5JUV9MVF9ERUJULjEwMDAwLjIwMjItMTItMzABAAAAKYoFAAIAAAAGNjEuMzE5AQgAAAAFAAAAAjI5AgAAAAQxMDQ5AQAAAAstMjA1ODA0NzI4MQMAAAADMTYwBAAAAAEwBwAAAAoxMi8zMC8yMDIyCAAAAAoxMi8zMS8yMDIxCQAAAAEwzAKoL0Eg2whWWHigQSDbCDNDSVEuTkFTREFRQ006QVNSVC5JUV9SRVRVUk5fRVFVSVRZLjEwMDAwLjIwMjItMTItMzABAAAAKYoFAAMAAAAAAMwCqC9BINsITTF4oEEg2wgxQ0lRLk5BU0RBUUdTOlNWUkEuSVFfRUJJVF9NQVJHSU4uMTAwMDAuMjAyMi0xMi0zMAEAAAB1f4cDAwAAAAAAzAKoL0Eg2wgklXegQSDbCDJDSVEuTkFTREFRR1M6U1ZSQS5JUV9UT1RBTF9FUVVJVFkuMTAwMDAuMjAyMi0xMi0zMAEAAAB1f4cDAgAAAAcxNDQuNDk4AQgAAAAFAAAAATEBAAAACy0yMTA2MTM3Mjc5AwAAAAMxNjACAAAABDEyNzUEAAAAATAHAAAACjEyLzMwLzIwMjIIAAAACjEyLzMxLzIwMjEJAAAAATDMAqgvQSDbCCSV</t>
  </si>
  <si>
    <t>d6BBINsILkNJUS5OQVNEQVFHUzpTVlJBLklRX05FVF9ERUJULjEwMDAwLjIwMjItMTItMzABAAAAdX+HAwIAAAAHLTEzNS42NAEIAAAABQAAAAExAQAAAAstMjEwNjEzNzI3OQMAAAADMTYwAgAAAAQ0MzY0BAAAAAEwBwAAAAoxMi8zMC8yMDIyCAAAAAoxMi8zMS8yMDIxCQAAAAEwzAKoL0Eg2wgYbnegQSDbCDJDSVEuTkFTREFRR1M6U1JEWC5JUV9HUk9TU19NQVJHSU4uMTAwMDAuMjAyMi0xMi0zMAEAAACy0QUAAgAAAAczNS42MTUzAQgAAAAFAAAAATEBAAAACy0yMDYyMjU1Nzg4AwAAAAMxNjACAAAABDQwNzQEAAAAATAHAAAACjEyLzMwLzIwMjIIAAAACjEyLzMxLzIwMjEJAAAAATDMAqgvQSDbCPr4dqBBINsIMENJUS5OQVNEQVFHUzpTUkRYLklRX1RPVEFMX0xJQUIuMTAwMDAuMjAyMi0xMi0zMAEAAACy0QUAAgAAAAY0OC4xOTUBCAAAAAUAAAABMQEAAAALLTIwNjIyNTU3ODgDAAAAAzE2MAIAAAAEMTI3NgQAAAABMAcAAAAKMTIvMzAvMjAyMggAAAAKMTIvMzEvMjAyMQkAAAABMMwCqC9BINsI8dF2oEEg2wgvQ0lRLk5BU0RBUUdTOlBSTEQuSVFfVE9UQUxfUkVWLjEwMDAwLjIwMjItMTItMzABAAAAZl5HFgMAAAAAAMwCqC9BINsI24N2oEEg2wgyQ0lRLk5BU0RBUUdTOlBSTEQuSVFfVE9UQUxfQVNTRVRTLjEwMDAwLjIwMjItMTItMzABAAAAZl5HFgIAAAAHMzA1LjA5OAEIAAAABQAAAAExAQAA</t>
  </si>
  <si>
    <t>AAstMjEwNzg1NzE3OQMAAAADMTYwAgAAAAQxMDA3BAAAAAEwBwAAAAoxMi8zMC8yMDIyCAAAAAoxMi8zMS8yMDIxCQAAAAEwzAKoL0Eg2wjQXHagQSDbCChDSVEuTkFTREFRR1M6UFJMRC5JUV9SRS4xMDAwMC4yMDIyLTEyLTMwAQAAAGZeRxYCAAAABy0yMTkuMTIBCAAAAAUAAAABMQEAAAALLTIxMDc4NTcxNzkDAAAAAzE2MAIAAAAEMTIyMgQAAAABMAcAAAAKMTIvMzAvMjAyMggAAAAKMTIvMzEvMjAyMQkAAAABMMwCqC9BINsI24N2oEEg2wgvQ0lRLk5BU0RBUUdTOlBSTEQuSVFfRElWX1NIQVJFLjEwMDAwLjIwMjItMTItMzABAAAAZl5HFgMAAAAAAMwCqC9BINsIxjV2oEEg2wgvQ0lRLk5BU0RBUUdNOlZSQ0EuSVFfTklfTUFSR0lOLjEwMDAwLjIwMjItMTItMzABAAAAO4sOEwIAAAAJLTI5Mi4zMzMzAQgAAAAFAAAAATEBAAAACy0yMDU4MzM1NjIzAwAAAAMxNjACAAAABDQwOTQEAAAAATAHAAAACjEyLzMwLzIwMjIIAAAACjEyLzMxLzIwMjEJAAAAATDMAqgvQSDbCKfAdaBBINsILUNJUS5OQVNEQVFHTTpWUkNBLklRX1NUX0RFQlQuMTAwMDAuMjAyMi0xMi0zMAEAAAA7iw4TAgAAAAY0MS42OTMBCAAAAAUAAAABMQEAAAALLTIwNTgzMzU2MjMDAAAAAzE2MAIAAAAEMTA0NgQAAAABMAcAAAAKMTIvMzAvMjAyMggAAAAKMTIvMzEvMjAyMQkAAAABMMwCqC9BINsIoJl1oEEg2wgtQ0lRLk5BU0RBUUdN</t>
  </si>
  <si>
    <t>OlZSQ0EuSVFfTFRfREVCVC4xMDAwMC4yMDIyLTEyLTMwAQAAADuLDhMDAAAAAADMAqgvQSDbCKfAdaBBINsIM0NJUS5OQVNEQVFHTTpWUkNBLklRX1JFVFVSTl9FUVVJVFkuMTAwMDAuMjAyMi0xMi0zMAEAAAA7iw4TAgAAAAktMTA2Ljk2NTgBCAAAAAUAAAABMQEAAAALLTIwNTgzMzU2MjMDAAAAAzE2MAIAAAAENDEyOAQAAAABMAcAAAAKMTIvMzAvMjAyMggAAAAKMTIvMzEvMjAyMQkAAAABMMwCqC9BINsIk3J1oEEg2wgzQ0lRLk5BU0RBUUdNOlVOVFkuSVFfVEVWX1RPVEFMX1JFVi4xMDAwMC4yMDIyLTEyLTMwAQAAACugBQADAAAAAADMAqgvQSDbCLv+YqBBINsIKUNJUS5OQVNEQVFHTTpVTlRZLklRX1BCVi4xMDAwMC4yMDIyLTEyLTMwAQAAACugBQACAAAADzEuMzgwMzI4NDc1NzUyMgEHAAAABQAAAAExAQAAAAstMjEwODUzMzk5NQMAAAABMAIAAAAGMTAwMDY3BAAAAAEwBwAAAAoxMi8zMC8yMDIyCAAAAAoxMi8zMC8yMDIyzAKoL0Eg2wimsGKgQSDbCC1DSVEuTkFTREFRQ006QUtUUy5JUV9QRV9FWENMLjEwMDAwLjIwMjItMTItMzABAAAAVqrhDwMAAAACTk0BBwAAAAUAAAABMQEAAAALLTIxMTQzMTQyNTMDAAAAATACAAAABjEwMDA2NgQAAAABMAcAAAAKMTIvMzAvMjAyMggAAAAKMTIvMzAvMjAyMswCqC9BINsIeRRioEEg2wguQ0lRLk5BU0RBUUdTOkdSSU4uSVFfVEVWX0VCSVQuMTAwMDAu</t>
  </si>
  <si>
    <t>MjAyMi0xMi0zMAEAAAD81DYhAgAAAA4zLjE1MzA1MjQ4NDk5NAEHAAAABQAAAAExAQAAAAstMjEwNjc2NzY0NwMAAAABMAIAAAAGMTAwMDYyBAAAAAEwBwAAAAoxMi8zMC8yMDIyCAAAAAoxMi8zMC8yMDIyzAKoL0Eg2whQeGGgQSDbCDFDSVEuTkFTREFRR006TUFTUy5JUV9FQklUX01BUkdJTi4xMDAwMC4yMDIyLTEyLTMwAQAAAC575wwCAAAACC00OC4yNjA5AQgAAAAFAAAAATEBAAAACy0yMTA4NjQxNzcyAwAAAAMxNjACAAAABDQwNTMEAAAAATAHAAAACjEyLzMwLzIwMjIIAAAACjEyLzMxLzIwMjEJAAAAATDMAqgvQSDbCHT9dKBBINsIMENJUS5OQVNEQVFHUzpOQVVULklRX1RFVl9FQklUREEuMTAwMDAuMjAyMi0xMi0zMAEAAACUzekhAwAAAAJOTQEHAAAABQAAAAExAQAAAAstMjExMDMxODY0NQMAAAABMAIAAAAGMTAwMDYzBAAAAAEwBwAAAAoxMi8zMC8yMDIyCAAAAAoxMi8zMC8yMDIyzAKoL0Eg2wgn3GCgQSDbCDFDSVEuTkFTREFRR1M6TkFVVC5JUV9QUklDRV9TQUxFUy4xMDAwMC4yMDIyLTEyLTMwAQAAAJTN6SEDAAAAAADMAqgvQSDbCCfcYKBBINsIMkNJUS5OQVNEQVFHTTpNQVNTLklRX1RPVEFMX0VRVUlUWS4xMDAwMC4yMDIyLTEyLTMwAQAAAC575wwCAAAABzIxNC42MDQBCAAAAAUAAAABMQEAAAALLTIxMDg2NDE3NzIDAAAAAzE2MAIAAAAEMTI3NQQAAAABMAcAAAAKMTIvMzAvMjAy</t>
  </si>
  <si>
    <t>MggAAAAKMTIvMzEvMjAyMQkAAAABMMwCqC9BINsIdP10oEEg2wgzQ0lRLk5BU0RBUUdTOkNQTFAuSVFfVEVWX1RPVEFMX1JFVi4xMDAwMC4yMDIyLTEyLTMwAQAAADq/+wECAAAAEDcuMDk0MzI1MzMwMTkyNTEBBwAAAAUAAAABMQEAAAALLTIxMDAyODM2ODIDAAAAATACAAAABjEwMDA2MQQAAAABMAcAAAAKMTIvMzAvMjAyMggAAAAKMTIvMzAvMjAyMswCqC9BINsI9BhgoEEg2wguQ0lRLk5BU0RBUUdNOk1BU1MuSVFfTkVUX0RFQlQuMTAwMDAuMjAyMi0xMi0zMAEAAAAue+cMAgAAAAgtMjAzLjIyMQEIAAAABQAAAAExAQAAAAstMjEwODY0MTc3MgMAAAADMTYwAgAAAAQ0MzY0BAAAAAEwBwAAAAoxMi8zMC8yMDIyCAAAAAoxMi8zMS8yMDIxCQAAAAEwzAKoL0Eg2whq1nSgQSDbCClDSVEuTkFTREFRR1M6Q1BMUC5JUV9QQlYuMTAwMDAuMjAyMi0xMi0zMAEAAAA6v/sBAgAAABEwLjUxNDA1NTU5ODE0NDU0OQEHAAAABQAAAAExAQAAAAstMjEwMDI4MzY4MgMAAAABMAIAAAAGMTAwMDY3BAAAAAEwBwAAAAoxMi8zMC8yMDIyCAAAAAoxMi8zMC8yMDIyzAKoL0Eg2wj0GGCgQSDbCC1DSVEuTkFTREFRR1M6TkRMUy5JUV9QRV9FWENMLjEwMDAwLjIwMjItMTItMzABAAAA+Z97AAIAAAAGNjguNjI1AQcAAAAFAAAAATEBAAAACy0yMTEwOTA4MDgwAwAAAAEwAgAAAAYxMDAwNjYEAAAAATAHAAAACjEyLzMwLzIw</t>
  </si>
  <si>
    <t>MjIIAAAACjEyLzMwLzIwMjLMAqgvQSDbCMJVX6BBINsIMkNJUS5OQVNEQVFHUzpBVklSLklRX0dST1NTX01BUkdJTi4xMDAwMC4yMDIyLTEyLTMwAQAAAFnKEQ8CAAAABjUyLjQxMwEIAAAABQAAAAExAQAAAAstMjA1OTE2MzM1MQMAAAADMTYwAgAAAAQ0MDc0BAAAAAEwBwAAAAoxMi8zMC8yMDIyCAAAAAoxMi8zMS8yMDIxCQAAAAEwzAKoL0Eg2whCOnSgQSDbCC5DSVEuTkFTREFRR006U0tHUi5JUV9URVZfRUJJVC4xMDAwMC4yMDIyLTEyLTMwAQAAAA8OW2oDAAAAAk5NAQcAAAAFAAAAATEBAAAACy0yMDkzODAxMzcyAwAAAAEwAgAAAAYxMDAwNjIEAAAAATAHAAAACjEyLzMwLzIwMjIIAAAACjEyLzMwLzIwMjLMAqgvQSDbCKfgXqBBINsIMENJUS5OQVNEQVFHUzpDQk5LLklRX1RFVl9FQklUREEuMTAwMDAuMjAyMi0xMi0zMAEAAABXPjYAAwAAAAAAzAKoL0Eg2wh9RF6gQSDbCDBDSVEuTkFTREFRR1M6QVZJUi5JUV9UT1RBTF9MSUFCLjEwMDAwLjIwMjItMTItMzABAAAAWcoRDwIAAAAGNjIuODE1AQgAAAAFAAAAATEBAAAACy0yMDU5MTYzMzUxAwAAAAMxNjACAAAABDEyNzYEAAAAATAHAAAACjEyLzMwLzIwMjIIAAAACjEyLzMxLzIwMjEJAAAAATDMAqgvQSDbCEthdKBBINsIMUNJUS5OQVNEQVFHUzpDQk5LLklRX1BSSUNFX1NBTEVTLjEwMDAwLjIwMjItMTItMzABAAAAVz42AAIAAAAQMS45ODA5</t>
  </si>
  <si>
    <t>NjkyMzA4NTIwOQEHAAAABQAAAAExAQAAAAstMjEwODM0MDAyOAMAAAABMAIAAAAFMzg5NTgEAAAAATAHAAAACjEyLzMwLzIwMjIIAAAACjEyLzMwLzIwMjLMAqgvQSDbCG4dXqBBINsIL0NJUS5OQVNEQVFHTTpWQVhYLklRX1RPVEFMX1JFVi4xMDAwMC4yMDIyLTEyLTMwAQAAAKC3NCoCAAAABTAuMDY2AQgAAAAFAAAAATEBAAAACy0yMTA2ODg3NjkzAwAAAAMxNjACAAAAAjI4BAAAAAEwBwAAAAoxMi8zMC8yMDIyCAAAAAoxMi8zMS8yMDIxCQAAAAEwzAKoL0Eg2wglxXOgQSDbCDNDSVEuTkFTREFRR006TldGTC5JUV9URVZfVE9UQUxfUkVWLjEwMDAwLjIwMjItMTItMzABAAAAcNEFAAMAAAAAAMwCqC9BINsI2KhdoEEg2wgpQ0lRLk5BU0RBUUdNOk5XRkwuSVFfUEJWLjEwMDAwLjIwMjItMTItMzABAAAAcNEFAAIAAAAQMS4zMzA5MDYzOTI2MjUxOQEHAAAABQAAAAExAQAAAAstMjEwODU5MDYxOAMAAAABMAIAAAAGMTAwMDY3BAAAAAEwBwAAAAoxMi8zMC8yMDIyCAAAAAoxMi8zMC8yMDIyzAKoL0Eg2wjCWl2gQSDbCDJDSVEuTkFTREFRR006VkFYWC5JUV9UT1RBTF9BU1NFVFMuMTAwMDAuMjAyMi0xMi0zMAEAAACgtzQqAgAAAAcxNjYuNjczAQgAAAAFAAAAATEBAAAACy0yMTA2ODg3NjkzAwAAAAMxNjACAAAABDEwMDcEAAAAATAHAAAACjEyLzMwLzIwMjIIAAAACjEyLzMxLzIwMjEJAAAAATDMAqgv</t>
  </si>
  <si>
    <t>QSDbCCXFc6BBINsILUNJUS5OQVNEQVFHTTpGREJDLklRX1BFX0VYQ0wuMTAwMDAuMjAyMi0xMi0zMAEAAADPdC8AAgAAABAxMC41MjIzMjE0Mjg1NzE0AQcAAAAFAAAAATEBAAAACy0yMTA3MjMwODc0AwAAAAEwAgAAAAYxMDAwNjYEAAAAATAHAAAACjEyLzMwLzIwMjIIAAAACjEyLzMwLzIwMjLMAqgvQSDbCJW+XKBBINsIKENJUS5OQVNEQVFHTTpWQVhYLklRX1JFLjEwMDAwLjIwMjItMTItMzABAAAAoLc0KgIAAAAILTIyOS40ODEBCAAAAAUAAAABMQEAAAALLTIxMDY4ODc2OTMDAAAAAzE2MAIAAAAEMTIyMgQAAAABMAcAAAAKMTIvMzAvMjAyMggAAAAKMTIvMzEvMjAyMQkAAAABMMwCqC9BINsIF55zoEEg2wguQ0lRLk5BU0RBUUdNOkNEQVEuSVFfVEVWX0VCSVQuMTAwMDAuMjAyMi0xMi0zMAEAAAA9cpYqAwAAAAJOTQEHAAAABQAAAAExAQAAAAstMjExMDk3MDgwNAMAAAABMAIAAAAGMTAwMDYyBAAAAAEwBwAAAAoxMi8zMC8yMDIyCAAAAAoxMi8zMC8yMDIyzAKoL0Eg2wh+SVygQSDbCC9DSVEuTkFTREFRR006VkFYWC5JUV9ESVZfU0hBUkUuMTAwMDAuMjAyMi0xMi0zMAEAAACgtzQqAwAAAAAAzAKoL0Eg2wgNd3OgQSDbCDBDSVEuTkFTREFRR1M6R09FVi5JUV9URVZfRUJJVERBLjEwMDAwLjIwMjItMTItMzABAAAAwBvIKAMAAAACTk0BBwAAAAUAAAABMQEAAAALLTIxMDk3NzM5MzgDAAAAATAC</t>
  </si>
  <si>
    <t>AAAABjEwMDA2MwQAAAABMAcAAAAKMTIvMzAvMjAyMggAAAAKMTIvMzAvMjAyMswCqC9BINsIJoZboEEg2wgvQ0lRLk5BU0RBUUNNOkhSVFguSVFfTklfTUFSR0lOLjEwMDAwLjIwMjItMTItMzABAAAALl8AAAIAAAAJLTI1NS41Nzk4AQgAAAAFAAAAATEBAAAACy0yMTEwMjUwNDM1AwAAAAMxNjACAAAABDQwOTQEAAAAATAHAAAACjEyLzMwLzIwMjIIAAAACjEyLzMxLzIwMjEJAAAAATDMAqgvQSDbCO4Bc6BBINsIMUNJUS5OQVNEQVFHUzpHT0VWLklRX1BSSUNFX1NBTEVTLjEwMDAwLjIwMjItMTItMzABAAAAwBvIKAMAAAAAAMwCqC9BINsINa1boEEg2wgzQ0lRLk5BU0RBUUdTOkxTQUsuSVFfVEVWX1RPVEFMX1JFVi4xMDAwMC4yMDIyLTEyLTMwAQAAADeURAACAAAAEDMuNDMzNjY5NjYzMzkxODMBBwAAAAUAAAABMQEAAAALLTIwNzAwNzc0NjgDAAAAATACAAAABjEwMDA2MQQAAAABMAcAAAAKMTIvMzAvMjAyMggAAAAKMTIvMzAvMjAyMswCqC9BINsIi8JaoEEg2wgtQ0lRLk5BU0RBUUNNOkhSVFguSVFfU1RfREVCVC4xMDAwMC4yMDIyLTEyLTMwAQAAAC5fAAADAAAAAADMAqgvQSDbCOjacqBBINsIKUNJUS5OQVNEQVFHUzpMU0FLLklRX1BCVi4xMDAwMC4yMDIyLTEyLTMwAQAAADeURAACAAAAEDEuMDc5MjkyMTU1MTM1MzIBBwAAAAUAAAABMQEAAAALLTIwNzAwNzc0NjgDAAAAATACAAAABjEwMDA2</t>
  </si>
  <si>
    <t>NwQAAAABMAcAAAAKMTIvMzAvMjAyMggAAAAKMTIvMzAvMjAyMswCqC9BINsIi8JaoEEg2wgtQ0lRLk5BU0RBUUNNOkhSVFguSVFfTFRfREVCVC4xMDAwMC4yMDIyLTEyLTMwAQAAAC5fAAACAAAABzE0OS4wODIBCAAAAAUAAAABMQEAAAALLTIxMTAyNTA0MzUDAAAAAzE2MAIAAAAEMTA0OQQAAAABMAcAAAAKMTIvMzAvMjAyMggAAAAKMTIvMzEvMjAyMQkAAAABMMwCqC9BINsI6NpyoEEg2wgtQ0lRLk5BU0RBUUdNOkFWQUMuSVFfUEVfRVhDTC4xMDAwMC4yMDIyLTEyLTMwAQAAAFFF8CkCAAAAEDY5Ljk2MTU3MjMyNjYxNDcBBwAAAAUAAAABMQEAAAALLTIxMDYxNTIxOTcDAAAAATACAAAABjEwMDA2NgQAAAABMAcAAAAKMTIvMzAvMjAyMggAAAAKMTIvMzAvMjAyMswCqC9BINsIE9lZoEEg2wgzQ0lRLk5BU0RBUUNNOkhSVFguSVFfUkVUVVJOX0VRVUlUWS4xMDAwMC4yMDIyLTEyLTMwAQAAAC5fAAACAAAACS0xNDAuNTM0NgEIAAAABQAAAAExAQAAAAstMjExMDI1MDQzNQMAAAADMTYwAgAAAAQ0MTI4BAAAAAEwBwAAAAoxMi8zMC8yMDIyCAAAAAoxMi8zMS8yMDIxCQAAAAEwzAKoL0Eg2wjZs3KgQSDbCC5DSVEuTkFTREFRR006VFNCSy5JUV9URVZfRUJJVC4xMDAwMC4yMDIyLTEyLTMwAQAAABrVBQADAAAAAADMAqgvQSDbCOpjWaBBINsIMUNJUS5OQVNEQVFDTTpTS1lBLklRX0VCSVRfTUFSR0lOLjEw</t>
  </si>
  <si>
    <t>MDAwLjIwMjItMTItMzABAAAAcxEyKgMAAAAAAMwCqC9BINsIuz5yoEEg2wgwQ0lRLk5BU0RBUUdTOlBNVlAuSVFfVEVWX0VCSVREQS4xMDAwMC4yMDIyLTEyLTMwAQAAAJfqfQ8DAAAAAk5NAQcAAAAFAAAAATEBAAAACy0yMTEwMTI2NDI5AwAAAAEwAgAAAAYxMDAwNjMEAAAAATAHAAAACjEyLzMwLzIwMjIIAAAACjEyLzMwLzIwMjLMAqgvQSDbCLzHWKBBINsIMUNJUS5OQVNEQVFHUzpQTVZQLklRX1BSSUNFX1NBTEVTLjEwMDAwLjIwMjItMTItMzABAAAAl+p9DwMAAAAAAMwCqC9BINsIvMdYoEEg2wgyQ0lRLk5BU0RBUUNNOlNLWUEuSVFfVE9UQUxfRVFVSVRZLjEwMDAwLjIwMjItMTItMzABAAAAcxEyKgIAAAAKLTE3LjE4OTMzMQEIAAAABQAAAAExAQAAAAstMjEwNTkzMTIyMwMAAAADMTYwAgAAAAQxMjc1BAAAAAEwBwAAAAoxMi8zMC8yMDIyCAAAAAoxMi8zMS8yMDIxCQAAAAEwzAKoL0Eg2wi7PnKgQSDbCDNDSVEuTkFTREFRR006RU5FUi5JUV9URVZfVE9UQUxfUkVWLjEwMDAwLjIwMjItMTItMzABAAAAYlcFZAMAAAAAAMwCqC9BINsIkStYoEEg2wguQ0lRLk5BU0RBUUNNOlNLWUEuSVFfTkVUX0RFQlQuMTAwMDAuMjAyMi0xMi0zMAEAAABzETIqAgAAAAktMS4yOTAxNDMBCAAAAAUAAAABMQEAAAALLTIxMDU5MzEyMjMDAAAAAzE2MAIAAAAENDM2NAQAAAABMAcAAAAKMTIvMzAvMjAyMggAAAAK</t>
  </si>
  <si>
    <t>MTIvMzEvMjAyMQkAAAABMMwCqC9BINsIsBdyoEEg2wgpQ0lRLk5BU0RBUUdNOkVORVIuSVFfUEJWLjEwMDAwLjIwMjItMTItMzABAAAAYlcFZAMAAAACTk0BBwAAAAUAAAABMQEAAAALLTIxMDU1NTM5MDYDAAAAATACAAAABjEwMDA2NwQAAAABMAcAAAAKMTIvMzAvMjAyMggAAAAKMTIvMzAvMjAyMswCqC9BINsIigRYoEEg2wgtQ0lRLk5BU0RBUUdTOkhFUFMuSVFfUEVfRVhDTC4xMDAwMC4yMDIyLTEyLTMwAQAAALHzCBEDAAAAAk5NAQcAAAAFAAAAATEBAAAACy0yMDk4ODkyMjAyAwAAAAEwAgAAAAYxMDAwNjYEAAAAATAHAAAACjEyLzMwLzIwMjIIAAAACjEyLzMwLzIwMjLMAqgvQSDbCFNBV6BBINsIMkNJUS5OQVNEQVFHUzpBUkFZLklRX0dST1NTX01BUkdJTi4xMDAwMC4yMDIyLTEyLTMwAQAAACtHCwACAAAABzM3LjgzNTgBCAAAAAUAAAABMQEAAAALLTIwNjI0NTMyNDkDAAAAAzE2MAIAAAAENDA3NAQAAAABMAcAAAAKMTIvMzAvMjAyMggAAAAKMTIvMzEvMjAyMQkAAAABMMwCqC9BINsIkqJxoEEg2wguQ0lRLk5BU0RBUUdTOkVIVEguSVFfVEVWX0VCSVQuMTAwMDAuMjAyMi0xMi0zMAEAAAAdbQAAAwAAAAJOTQEHAAAABQAAAAExAQAAAAstMjEwOTcxODYxOAMAAAABMAIAAAAGMTAwMDYyBAAAAAEwBwAAAAoxMi8zMC8yMDIyCAAAAAoxMi8zMC8yMDIyzAKoL0Eg2wgrpVagQSDbCDBDSVEuTkFT</t>
  </si>
  <si>
    <t>REFRR1M6SFlaTi5JUV9URVZfRUJJVERBLjEwMDAwLjIwMjItMTItMzABAAAAo4k0KQMAAAACTk0BBwAAAAUAAAABMQEAAAALLTIxMDUyODgxODUDAAAAATACAAAABjEwMDA2MwQAAAABMAcAAAAKMTIvMzAvMjAyMggAAAAKMTIvMzAvMjAyMswCqC9BINsI+eFVoEEg2wgwQ0lRLk5BU0RBUUdTOkFSQVkuSVFfVE9UQUxfTElBQi4xMDAwMC4yMDIyLTEyLTMwAQAAACtHCwACAAAABzQyNC41MDcBCAAAAAUAAAABMQEAAAALLTIwNjI0NTMyNDkDAAAAAzE2MAIAAAAEMTI3NgQAAAABMAcAAAAKMTIvMzAvMjAyMggAAAAKMTIvMzEvMjAyMQkAAAABMMwCqC9BINsIiHtxoEEg2wgxQ0lRLk5BU0RBUUdTOkhZWk4uSVFfUFJJQ0VfU0FMRVMuMTAwMDAuMjAyMi0xMi0zMAEAAACjiTQpAgAAABA1Mi4yNDgzNjUxMzE4MDA3AQcAAAAFAAAAATEBAAAACy0yMTA1Mjg4MTg1AwAAAAEwAgAAAAUzODk1OAQAAAABMAcAAAAKMTIvMzAvMjAyMggAAAAKMTIvMzAvMjAyMswCqC9BINsIBglWoEEg2wgvQ0lRLk5BU0RBUUdTOklUSUMuSVFfVE9UQUxfUkVWLjEwMDAwLjIwMjItMTItMzABAAAAFUsEAAIAAAAHMzI1LjU0MQEIAAAABQAAAAExAQAAAAstMjEwODQzMzY4MAMAAAADMTYwAgAAAAIyOAQAAAABMAcAAAAKMTIvMzAvMjAyMggAAAAKMTIvMzEvMjAyMQkAAAABMMwCqC9BINsIaQZxoEEg2wgzQ0lRLk5BU0RBUUdTOklQ</t>
  </si>
  <si>
    <t>U0MuSVFfVEVWX1RPVEFMX1JFVi4xMDAwMC4yMDIyLTEyLTMwAQAAAJ7pVyUDAAAAAADMAqgvQSDbCNBFVaBBINsIKUNJUS5OQVNEQVFHUzpJUFNDLklRX1BCVi4xMDAwMC4yMDIyLTEyLTMwAQAAAJ7pVyUCAAAAETAuNzEyMTQzNjMxNDU3NzU4AQcAAAAFAAAAATEBAAAACy0yMTA3ODk5MTQwAwAAAAEwAgAAAAYxMDAwNjcEAAAAATAHAAAACjEyLzMwLzIwMjIIAAAACjEyLzMwLzIwMjLMAqgvQSDbCNBFVaBBINsIMkNJUS5OQVNEQVFHUzpJVElDLklRX1RPVEFMX0FTU0VUUy4xMDAwMC4yMDIyLTEyLTMwAQAAABVLBAACAAAABzMzMS40ODgBCAAAAAUAAAABMQEAAAALLTIxMDg0MzM2ODADAAAAAzE2MAIAAAAEMTAwNwQAAAABMAcAAAAKMTIvMzAvMjAyMggAAAAKMTIvMzEvMjAyMQkAAAABMMwCqC9BINsIYt9woEEg2wgtQ0lRLk5BU0RBUUdNOklRTUQuSVFfUEVfRVhDTC4xMDAwMC4yMDIyLTEyLTMwAQAAAOtUVSoDAAAAAADMAqgvQSDbCJ6CVKBBINsIKENJUS5OQVNEQVFHUzpJVElDLklRX1JFLjEwMDAwLjIwMjItMTItMzABAAAAFUsEAAIAAAAHMjI1Ljg2MQEIAAAABQAAAAExAQAAAAstMjEwODQzMzY4MAMAAAADMTYwAgAAAAQxMjIyBAAAAAEwBwAAAAoxMi8zMC8yMDIyCAAAAAoxMi8zMS8yMDIxCQAAAAEwzAKoL0Eg2whpBnGgQSDbCC5DSVEuTkFTREFRR006S0FMVi5JUV9URVZfRUJJVC4xMDAw</t>
  </si>
  <si>
    <t>MC4yMDIyLTEyLTMwAQAAABCOJQgDAAAAAk5NAQcAAAAFAAAAATEBAAAACy0yMTA4ODMwMzcwAwAAAAEwAgAAAAYxMDAwNjIEAAAAATAHAAAACjEyLzMwLzIwMjIIAAAACjEyLzMwLzIwMjLMAqgvQSDbCHwNVKBBINsIL0NJUS5OQVNEQVFHUzpJVElDLklRX0RJVl9TSEFSRS4xMDAwMC4yMDIyLTEyLTMwAQAAABVLBAACAAAABDEuODIBCAAAAAUAAAABMQEAAAALLTIxMDg0MzM2ODADAAAAAzE2MAIAAAAEMzA1OAQAAAABMAcAAAAKMTIvMzAvMjAyMggAAAAKMTIvMzEvMjAyMQkAAAABMMwCqC9BINsIVLhwoEEg2wgyQ0lRLk5BU0RBUUNNOlVPTkUuSy5JUV9URVZfRUJJVERBLjEwMDAwLjIwMjItMTItMzABAAAAJoMAAAIAAAAQNi40NTgxMzc4NjMxMjk5NgEHAAAABQAAAAExAQAAAAstMjEwODE5ODMyNQMAAAABMAIAAAAGMTAwMDYzBAAAAAEwBwAAAAoxMi8zMC8yMDIyCAAAAAoxMi8zMC8yMDIyzAKoL0Eg2whTcVOgQSDbCC9DSVEuTkFTREFRR006SEFJQS5JUV9OSV9NQVJHSU4uMTAwMDAuMjAyMi0xMi0zMAEAAACY9tloAwAAAAAAzAKoL0Eg2wg1Q3CgQSDbCDNDSVEuTkFTREFRQ006VU9ORS5LLklRX1BSSUNFX1NBTEVTLjEwMDAwLjIwMjItMTItMzABAAAAJoMAAAIAAAARMC40MjcyNTExNzA1MDkxMjQBBwAAAAUAAAABMQEAAAALLTIxMDgxOTgzMjUDAAAAATACAAAABTM4OTU4BAAAAAEwBwAAAAox</t>
  </si>
  <si>
    <t>Mi8zMC8yMDIyCAAAAAoxMi8zMC8yMDIyzAKoL0Eg2whPSlOgQSDbCDNDSVEuTkFTREFRQ006Q05UWS5JUV9URVZfVE9UQUxfUkVWLjEwMDAwLjIwMjItMTItMzABAAAAGmcFAAIAAAAQMi4wMTcyNDYxOTU0NTEyOQEHAAAABQAAAAExAQAAAAstMjEwNzg3MDE1MAMAAAABMAIAAAAGMTAwMDYxBAAAAAEwBwAAAAoxMi8zMC8yMDIyCAAAAAoxMi8zMC8yMDIyzAKoL0Eg2wglrlKgQSDbCC1DSVEuTkFTREFRR006SEFJQS5JUV9TVF9ERUJULjEwMDAwLjIwMjItMTItMzABAAAAmPbZaAIAAAAIMC4yNDY3NjYBCAAAAAUAAAABMQEAAAALLTIxMDIyNTU1MzADAAAAAzE2MAIAAAAEMTA0NgQAAAABMAcAAAAKMTIvMzAvMjAyMggAAAAKMTIvMzEvMjAyMQkAAAABMMwCqC9BINsINUNwoEEg2wgpQ0lRLk5BU0RBUUNNOkNOVFkuSVFfUEJWLjEwMDAwLjIwMjItMTItMzABAAAAGmcFAAIAAAAQMS40NzA1MzEwMTg1ODIyNAEHAAAABQAAAAExAQAAAAstMjEwNzg3MDE1MAMAAAABMAIAAAAGMTAwMDY3BAAAAAEwBwAAAAoxMi8zMC8yMDIyCAAAAAoxMi8zMC8yMDIyzAKoL0Eg2wgVh1KgQSDbCC1DSVEuTkFTREFRR006SEFJQS5JUV9MVF9ERUJULjEwMDAwLjIwMjItMTItMzABAAAAmPbZaAMAAAAAAMwCqC9BINsINUNwoEEg2wgrQ0lRLk5BU0RBUUdNOlNZLklRX1BFX0VYQ0wuMTAwMDAuMjAyMi0xMi0zMAEAAAAsSlYk</t>
  </si>
  <si>
    <t>AwAAAAJOTQEHAAAABQAAAAExAQAAAAstMjA5OTE2NDM1NgMAAAABMAIAAAAGMTAwMDY2BAAAAAEwBwAAAAoxMi8zMC8yMDIyCAAAAAoxMi8zMC8yMDIyzAKoL0Eg2wjkw1GgQSDbCDNDSVEuTkFTREFRR006SEFJQS5JUV9SRVRVUk5fRVFVSVRZLjEwMDAwLjIwMjItMTItMzABAAAAmPbZaAMAAAAAAMwCqC9BINsIKxxwoEEg2wguQ0lRLk5BU0RBUUdNOkdWQ0kuSVFfVEVWX0VCSVQuMTAwMDAuMjAyMi0xMi0zMAEAAACXeWpkAwAAAAJOTQEHAAAABQAAAAExAQAAAAstMjEwNTU0NTc3NQMAAAABMAIAAAAGMTAwMDYyBAAAAAEwBwAAAAoxMi8zMC8yMDIyCAAAAAoxMi8zMC8yMDIyzAKoL0Eg2wi6J1GgQSDbCDFDSVEuTkFTREFRR1M6TE1OUi5JUV9FQklUX01BUkdJTi4xMDAwMC4yMDIyLTEyLTMwAQAAAB1VMAACAAAABy02LjEyMjkBCAAAAAUAAAABMQEAAAALLTIxMDg4Mzg1MTkDAAAAAzE2MAIAAAAENDA1MwQAAAABMAcAAAAKMTIvMzAvMjAyMggAAAAJMS8zMS8yMDIyCQAAAAEwzAKoL0Eg2wgCgG+gQSDbCDBDSVEuTkFTREFRR006TFJNUi5JUV9URVZfRUJJVERBLjEwMDAwLjIwMjItMTItMzABAAAAF2AdIgMAAAACTk0BBwAAAAUAAAABMQEAAAALLTIxMDY3NDI1MDMDAAAAATACAAAABjEwMDA2MwQAAAABMAcAAAAKMTIvMzAvMjAyMggAAAAKMTIvMzAvMjAyMswCqC9BINsIkYtQoEEg2wgxQ0lRLk5B</t>
  </si>
  <si>
    <t>U0RBUUdNOkxSTVIuSVFfUFJJQ0VfU0FMRVMuMTAwMDAuMjAyMi0xMi0zMAEAAAAXYB0iAwAAAAAAzAKoL0Eg2wiaslCgQSDbCDJDSVEuTkFTREFRR1M6TE1OUi5JUV9UT1RBTF9FUVVJVFkuMTAwMDAuMjAyMi0xMi0zMAEAAAAdVTAAAgAAAAcxOTEuNDEyAQgAAAAFAAAAATEBAAAACy0yMTA4ODM4NTE5AwAAAAMxNjACAAAABDEyNzUEAAAAATAHAAAACjEyLzMwLzIwMjIIAAAACTEvMzEvMjAyMgkAAAABMMwCqC9BINsIAoBvoEEg2wgzQ0lRLk5BU0RBUUNNOlNNSUguSVFfVEVWX1RPVEFMX1JFVi4xMDAwMC4yMDIyLTEyLTMwAQAAAAFYhyoDAAAAAADbKagvQSDbCGfvT6BBINsILkNJUS5OQVNEQVFHUzpMTU5SLklRX05FVF9ERUJULjEwMDAwLjIwMjItMTItMzABAAAAHVUwAAIAAAAHMTQ3Ljk1MwEIAAAABQAAAAExAQAAAAstMjEwODgzODUxOQMAAAADMTYwAgAAAAQ0MzY0BAAAAAEwBwAAAAoxMi8zMC8yMDIyCAAAAAkxLzMxLzIwMjIJAAAAATDbKagvQSDbCPdYb6BBINsIKUNJUS5OQVNEQVFDTTpTTUlILklRX1BCVi4xMDAwMC4yMDIyLTEyLTMwAQAAAAFYhyoDAAAAAk5NAQcAAAAFAAAAATEBAAAACy0yMTA1MTg5MzI5AwAAAAEwAgAAAAYxMDAwNjcEAAAAATAHAAAACjEyLzMwLzIwMjIIAAAACjEyLzMwLzIwMjLbKagvQSDbCGfvT6BBINsILUNJUS5OQVNEQVFHTTpBU0NCLklRX1BFX0VYQ0wuMTAw</t>
  </si>
  <si>
    <t>MDAuMjAyMi0xMi0zMAEAAADxfjhkAwAAAAAA2ymoL0Eg2wj7BE+gQSDbCDJDSVEuTkFTREFRR006Q1JFQy5JUV9HUk9TU19NQVJHSU4uMTAwMDAuMjAyMi0xMi0zMAEAAAD9P3EqAwAAAAAA2ymoL0Eg2wjd426gQSDbCC5DSVEuTkFTREFRR006R0VFWC5JUV9URVZfRUJJVC4xMDAwMC4yMDIyLTEyLTMwAQAAAA+Gv2gDAAAAAk5NAQcAAAAFAAAAATEBAAAACy0yMTA1NTQ1Nzc0AwAAAAEwAgAAAAYxMDAwNjIEAAAAATAHAAAACjEyLzMwLzIwMjIIAAAACjEyLzMwLzIwMjLbKagvQSDbCNmPTqBBINsIMENJUS5OQVNEQVFDTTpBUEFDLklRX1RFVl9FQklUREEuMTAwMDAuMjAyMi0xMi0zMAEAAABQeREqAwAAAAAA2ymoL0Eg2wi7Gk6gQSDbCDBDSVEuTkFTREFRR006Q1JFQy5JUV9UT1RBTF9MSUFCLjEwMDAwLjIwMjItMTItMzABAAAA/T9xKgIAAAAKMjI2LjQ2NTc4NgEIAAAABQAAAAExAQAAAAstMjEwNTE0OTk0OAMAAAADMTYwAgAAAAQxMjc2BAAAAAEwBwAAAAoxMi8zMC8yMDIyCAAAAAoxMi8zMS8yMDIxCQAAAAEw2ymoL0Eg2wjd426gQSDbCDFDSVEuTkFTREFRQ006QVBBQy5JUV9QUklDRV9TQUxFUy4xMDAwMC4yMDIyLTEyLTMwAQAAAFB5ESoDAAAAAADbKagvQSDbCLHzTaBBINsILkNJUS5OQVNEQVFHTTpST0MuSVFfVE9UQUxfUkVWLjEwMDAwLjIwMjItMTItMzABAAAAmC4nZAMAAAAAANspqC9B</t>
  </si>
  <si>
    <t>INsIum5uoEEg2wgzQ0lRLk5BU0RBUUdNOkZDVVYuSVFfVEVWX1RPVEFMX1JFVi4xMDAwMC4yMDIyLTEyLTMwAQAAAHRnJxMCAAAAEDE4OC42NTQ3Mzg1ODg5NzQBBwAAAAUAAAABMQEAAAALLTIxMDkxMTcxNTUDAAAAATACAAAABjEwMDA2MQQAAAABMAcAAAAKMTIvMzAvMjAyMggAAAAKMTIvMzAvMjAyMtspqC9BINsIildNoEEg2wgpQ0lRLk5BU0RBUUdNOkZDVVYuSVFfUEJWLjEwMDAwLjIwMjItMTItMzABAAAAdGcnEwIAAAAQMjEuMTMyMTAwMzUyNzUxMQEHAAAABQAAAAExAQAAAAstMjEwOTExNzE1NQMAAAABMAIAAAAGMTAwMDY3BAAAAAEwBwAAAAoxMi8zMC8yMDIyCAAAAAoxMi8zMC8yMDIy2ymoL0Eg2wh8ME2gQSDbCDFDSVEuTkFTREFRR006Uk9DLklRX1RPVEFMX0FTU0VUUy4xMDAwMC4yMDIyLTEyLTMwAQAAAJguJ2QCAAAACjIxMC40NDgwMTEBCAAAAAUAAAABMQEAAAALLTIxMDcwNTA5ODMDAAAAAzE2MAIAAAAEMTAwNwQAAAABMAcAAAAKMTIvMzAvMjAyMggAAAAKMTIvMzEvMjAyMQkAAAABMNspqC9BINsIum5uoEEg2wgtQ0lRLk5BU0RBUUdTOkVHSU8uSVFfUEVfRVhDTC4xMDAwMC4yMDIyLTEyLTMwAQAAAMwSJgADAAAAAk5NAQcAAAAFAAAAATEBAAAACy0yMTExODQ4MDI1AwAAAAEwAgAAAAYxMDAwNjYEAAAAATAHAAAACjEyLzMwLzIwMjIIAAAACjEyLzMwLzIwMjLbKagvQSDbCFuU</t>
  </si>
  <si>
    <t>TKBBINsIJ0NJUS5OQVNEQVFHTTpST0MuSVFfUkUuMTAwMDAuMjAyMi0xMi0zMAEAAACYLidkAgAAAAgtMC4yMzUzOAEIAAAABQAAAAExAQAAAAstMjEwNzA1MDk4MwMAAAADMTYwAgAAAAQxMjIyBAAAAAEwBwAAAAoxMi8zMC8yMDIyCAAAAAoxMi8zMS8yMDIxCQAAAAEw2ymoL0Eg2wiyR26gQSDbCC5DSVEuTkFTREFRR1M6SE5TVC5JUV9URVZfRUJJVC4xMDAwMC4yMDIyLTEyLTMwAQAAAIDFZggDAAAAAk5NAQcAAAAFAAAAATEBAAAACy0yMTA2NTMxMTIzAwAAAAEwAgAAAAYxMDAwNjIEAAAAATAHAAAACjEyLzMwLzIwMjIIAAAACjEyLzMwLzIwMjLbKagvQSDbCCv4S6BBINsILkNJUS5OQVNEQVFHTTpST0MuSVFfRElWX1NIQVJFLjEwMDAwLjIwMjItMTItMzABAAAAmC4nZAMAAAAAANspqC9BINsIpSBuoEEg2wgwQ0lRLk5BU0RBUUNNOlNJRlkuSVFfVEVWX0VCSVREQS4xMDAwMC4yMDIyLTEyLTMwAQAAAO8HAgACAAAAEDUuNTEzMjUyMTU2MzkzMTIBBwAAAAUAAAABMQEAAAALLTIxMTQ4MjYxMzYDAAAAATACAAAABjEwMDA2MwQAAAABMAcAAAAKMTIvMzAvMjAyMggAAAAKMTIvMzAvMjAyMtspqC9BINsI+zRLoEEg2wgvQ0lRLk5BU0RBUUNNOk9UTEsuSVFfTklfTUFSR0lOLjEwMDAwLjIwMjItMTItMzABAAAABaSxCAMAAAAAANspqC9BINsIhqttoEEg2wgxQ0lRLk5BU0RBUUNNOlNJRlkuSVFfUFJJ</t>
  </si>
  <si>
    <t>Q0VfU0FMRVMuMTAwMDAuMjAyMi0xMi0zMAEAAADvBwIAAwAAAAAA2ymoL0Eg2wj7NEugQSDbCDNDSVEuTkFTREFRQ006SE5SRy5JUV9URVZfVE9UQUxfUkVWLjEwMDAwLjIwMjItMTItMzABAAAASHIAAAIAAAAPMS44MjQ3NzI5NzYzMDY4AQcAAAAFAAAAATEBAAAACy0yMTA2NjE4NDQwAwAAAAEwAgAAAAYxMDAwNjEEAAAAATAHAAAACjEyLzMwLzIwMjIIAAAACjEyLzMwLzIwMjLbKagvQSDbCLpKSqBBINsILUNJUS5OQVNEQVFDTTpPVExLLklRX1NUX0RFQlQuMTAwMDAuMjAyMi0xMi0zMAEAAAAFpLEIAwAAAAAA2ymoL0Eg2wh8hG2gQSDbCClDSVEuTkFTREFRQ006SE5SRy5JUV9QQlYuMTAwMDAuMjAyMi0xMi0zMAEAAABIcgAAAgAAAA8xLjY4NzYxMzE3MjcwNzcBBwAAAAUAAAABMQEAAAALLTIxMDY2MTg0NDADAAAAATACAAAABjEwMDA2NwQAAAABMAcAAAAKMTIvMzAvMjAyMggAAAAKMTIvMzAvMjAyMtspqC9BINsIxXFKoEEg2wgtQ0lRLk5BU0RBUUNNOk9UTEsuSVFfTFRfREVCVC4xMDAwMC4yMDIyLTEyLTMwAQAAAAWksQgCAAAACDkuNjA0MzkxAQgAAAAFAAAAATEBAAAACy0yMDYwOTMxMTk0AwAAAAMxNjACAAAABDEwNDkEAAAAATAHAAAACjEyLzMwLzIwMjIIAAAACjEyLzMxLzIwMjEJAAAAATDbKagvQSDbCIarbaBBINsILUNJUS5OQVNEQVFHUzpSTFlCLklRX1BFX0VYQ0wuMTAwMDAuMjAy</t>
  </si>
  <si>
    <t>Mi0xMi0zMAEAAAD2YrhjAwAAAAJOTQEHAAAABQAAAAExAQAAAAstMjEwODIxODA1NgMAAAABMAIAAAAGMTAwMDY2BAAAAAEwBwAAAAoxMi8zMC8yMDIyCAAAAAoxMi8zMC8yMDIy2ymoL0Eg2wiHh0mgQSDbCDNDSVEuTkFTREFRQ006T1RMSy5JUV9SRVRVUk5fRVFVSVRZLjEwMDAwLjIwMjItMTItMzABAAAABaSxCAIAAAAJLTI3Ny4zMDAyAQgAAAAFAAAAATEBAAAACy0yMDYwOTMxMTk0AwAAAAMxNjACAAAABDQxMjgEAAAAATAHAAAACjEyLzMwLzIwMjIIAAAACjEyLzMxLzIwMjEJAAAAATDbKagvQSDbCHyEbaBBINsILkNJUS5OQVNEQVFHTTpHVEFDLklRX1RFVl9FQklULjEwMDAwLjIwMjItMTItMzABAAAAzrQlKgMAAAACTk0BBwAAAAUAAAABMQEAAAALLTIxMDgwNDE5MzcDAAAAATACAAAABjEwMDA2MgQAAAABMAcAAAAKMTIvMzAvMjAyMggAAAAKMTIvMzAvMjAyMtspqC9BINsIaRJJoEEg2wgxQ0lRLk5BU0RBUUdNOkZSU1QuSVFfRUJJVF9NQVJHSU4uMTAwMDAuMjAyMi0xMi0zMAEAAACGb7MBAwAAAAJOQQDbKagvQSDbCF8PbaBBINsIMENJUS5OQVNEQVFDTTpDUlpOLklRX1RFVl9FQklUREEuMTAwMDAuMjAyMi0xMi0zMAEAAADEI/wpAwAAAAAA2ymoL0Eg2whNnUigQSDbCDFDSVEuTkFTREFRQ006Q1JaTi5JUV9QUklDRV9TQUxFUy4xMDAwMC4yMDIyLTEyLTMwAQAAAMQj/CkDAAAAAADbKagv</t>
  </si>
  <si>
    <t>QSDbCEB2SKBBINsIMkNJUS5OQVNEQVFHTTpGUlNULklRX1RPVEFMX0VRVUlUWS4xMDAwMC4yMDIyLTEyLTMwAQAAAIZvswECAAAABzQxMS44ODEBCAAAAAUAAAABMQEAAAALLTIxMDgyOTI1MjIDAAAAAzE2MAIAAAAEMTI3NQQAAAABMAcAAAAKMTIvMzAvMjAyMggAAAAKMTIvMzEvMjAyMQkAAAABMNspqC9BINsIVehsoEEg2wgzQ0lRLk5BU0RBUUdTOkNBQkEuSVFfVEVWX1RPVEFMX1JFVi4xMDAwMC4yMDIyLTEyLTMwAQAAANrnNSMDAAAAAADbKagvQSDbCCABSKBBINsILkNJUS5OQVNEQVFHTTpGUlNULklRX05FVF9ERUJULjEwMDAwLjIwMjItMTItMzABAAAAhm+zAQIAAAAILTMxOC42NzkBCAAAAAUAAAABMQEAAAALLTIxMDgyOTI1MjIDAAAAAzE2MAIAAAAENDM2NAQAAAABMAcAAAAKMTIvMzAvMjAyMggAAAAKMTIvMzEvMjAyMQkAAAABMNspqC9BINsITcFsoEEg2wgpQ0lRLk5BU0RBUUdTOkNBQkEuSVFfUEJWLjEwMDAwLjIwMjItMTItMzABAAAA2uc1IwIAAAAQMi4yNjg0Mzg5NzU1NTgyNAEHAAAABQAAAAExAQAAAAstMjEwNzcxNDg3NgMAAAABMAIAAAAGMTAwMDY3BAAAAAEwBwAAAAoxMi8zMC8yMDIyCAAAAAoxMi8zMC8yMDIy2ymoL0Eg2wgNs0egQSDbCC1DSVEuTkFTREFRR006UFJMSC5JUV9QRV9FWENMLjEwMDAwLjIwMjItMTItMzABAAAA4e6/KgMAAAAAANspqC9BINsI5BZHoEEg2wgy</t>
  </si>
  <si>
    <t>Q0lRLk5BU0RBUUdNOlRHQUEuSVFfR1JPU1NfTUFSR0lOLjEwMDAwLjIwMjItMTItMzABAAAAWyAWKgMAAAAAANspqC9BINsIKkxsoEEg2wguQ0lRLk5BU0RBUUdTOkhNUFQuSVFfVEVWX0VCSVQuMTAwMDAuMjAyMi0xMi0zMAEAAAAXIjsQAgAAABA1LjMxMjE0MDQ5ODM3NDIzAQcAAAAFAAAAATEBAAAACy0yMTA3OTQyMjMyAwAAAAEwAgAAAAYxMDAwNjIEAAAAATAHAAAACjEyLzMwLzIwMjIIAAAACjEyLzMwLzIwMjLbKagvQSDbCMOhRqBBINsIMENJUS5OQVNEQVFHTTpWSE5BLklRX1RFVl9FQklUREEuMTAwMDAuMjAyMi0xMi0zMAEAAABTz49kAwAAAAAA2ymoL0Eg2wjX3kWgQSDbCDBDSVEuTkFTREFRR006VEdBQS5JUV9UT1RBTF9MSUFCLjEwMDAwLjIwMjItMTItMzABAAAAWyAWKgIAAAAKMjI3LjI5ODQxOQEIAAAABQAAAAExAQAAAAstMjEwMzE2NTAzOAMAAAADMTYwAgAAAAQxMjc2BAAAAAEwBwAAAAoxMi8zMC8yMDIyCAAAAAoxMi8zMS8yMDIxCQAAAAEw2ymoL0Eg2wgqTGygQSDbCDFDSVEuTkFTREFRR006VkhOQS5JUV9QUklDRV9TQUxFUy4xMDAwMC4yMDIyLTEyLTMwAQAAAFPPj2QDAAAAAADbKagvQSDbCJ4FRqBBINsIL0NJUS5OQVNEQVFDTTpTS1lYLklRX1RPVEFMX1JFVi4xMDAwMC4yMDIyLTEyLTMwAQAAAEyDBg8CAAAACDAuMDQzMTA5AQgAAAAFAAAAATEBAAAACy0yMTA5MTcwNjQ3</t>
  </si>
  <si>
    <t>AwAAAAMxNjACAAAAAjI4BAAAAAEwBwAAAAoxMi8zMC8yMDIyCAAAAAoxMi8zMS8yMDIxCQAAAAEw2ymoL0Eg2wgL12ugQSDbCDNDSVEuTkFTREFRR006QVJURS5JUV9URVZfVE9UQUxfUkVWLjEwMDAwLjIwMjItMTItMzABAAAApDf8KQMAAAAAANspqC9BINsIpkJFoEEg2wgpQ0lRLk5BU0RBUUdNOkFSVEUuSVFfUEJWLjEwMDAwLjIwMjItMTItMzABAAAApDf8KQMAAAACTk0BBwAAAAUAAAABMQEAAAALLTIxMTQzOTg0MTQDAAAAATACAAAABjEwMDA2NwQAAAABMAcAAAAKMTIvMzAvMjAyMggAAAAKMTIvMzAvMjAyMtspqC9BINsIpkJFoEEg2wgyQ0lRLk5BU0RBUUNNOlNLWVguSVFfVE9UQUxfQVNTRVRTLjEwMDAwLjIwMjItMTItMzABAAAATIMGDwIAAAAJMTEuOTUzODM1AQgAAAAFAAAAATEBAAAACy0yMTA5MTcwNjQ3AwAAAAMxNjACAAAABDEwMDcEAAAAATAHAAAACjEyLzMwLzIwMjIIAAAACjEyLzMxLzIwMjEJAAAAATDbKagvQSDbCAGwa6BBINsILENJUS5OQVNEQVFHTTpUTFMuSVFfUEVfRVhDTC4xMDAwMC4yMDIyLTEyLTMwAQAAADQ7DQADAAAAAk5NAQcAAAAFAAAAATEBAAAACy0yMTA2NTkyMDE3AwAAAAEwAgAAAAYxMDAwNjYEAAAAATAHAAAACjEyLzMwLzIwMjIIAAAACjEyLzMwLzIwMjLbKagvQSDbCDhYRKBBINsIKENJUS5OQVNEQVFDTTpTS1lYLklRX1JFLjEwMDAwLjIwMjItMTItMzAB</t>
  </si>
  <si>
    <t>AAAATIMGDwIAAAAKLTc0LjI2OTg5OAEIAAAABQAAAAExAQAAAAstMjEwOTE3MDY0NwMAAAADMTYwAgAAAAQxMjIyBAAAAAEwBwAAAAoxMi8zMC8yMDIyCAAAAAoxMi8zMS8yMDIxCQAAAAEw2ymoL0Eg2wgBsGugQSDbCC5DSVEuTkFTREFRR1M6VEhSTi5JUV9URVZfRUJJVC4xMDAwMC4yMDIyLTEyLTMwAQAAAPa+eAACAAAAEDI2Ljg0NDAyNzQ5OTU1MDEBBwAAAAUAAAABMQEAAAALLTIxMDc5NDIzOTMDAAAAATACAAAABjEwMDA2MgQAAAABMAcAAAAKMTIvMzAvMjAyMggAAAAKMTIvMzAvMjAyMtspqC9BINsIKeNDoEEg2wgvQ0lRLk5BU0RBUUNNOlNLWVguSVFfRElWX1NIQVJFLjEwMDAwLjIwMjItMTItMzABAAAATIMGDwMAAAAAANspqC9BINsI+IhroEEg2wgwQ0lRLk5BU0RBUUdNOkZSQkEuSVFfVEVWX0VCSVREQS4xMDAwMC4yMDIyLTEyLTMwAQAAANYy/QEDAAAAAADbKagvQSDbCOxGQ6BBINsIL0NJUS5OQVNEQVFDTTpYUEFYLklRX05JX01BUkdJTi4xMDAwMC4yMDIyLTEyLTMwAQAAAE5gmioDAAAAAADbKagvQSDbCNkTa6BBINsIMUNJUS5OQVNEQVFHTTpGUkJBLklRX1BSSUNFX1NBTEVTLjEwMDAwLjIwMjItMTItMzABAAAA1jL9AQIAAAAPMy4wMDI0OTkxMDA0NTA0AQcAAAAFAAAAATEBAAAACy0yMTAzODM2NTU1AwAAAAEwAgAAAAUzODk1OAQAAAABMAcAAAAKMTIvMzAvMjAyMggAAAAKMTIv</t>
  </si>
  <si>
    <t>MzAvMjAyMtspqC9BINsI2x9DoEEg2wgzQ0lRLk5BU0RBUUdTOkJTVk4uSVFfVEVWX1RPVEFMX1JFVi4xMDAwMC4yMDIyLTEyLTMwAQAAADk+xgIDAAAAAADbKagvQSDbCMqDQqBBINsILUNJUS5OQVNEQVFDTTpYUEFYLklRX1NUX0RFQlQuMTAwMDAuMjAyMi0xMi0zMAEAAABOYJoqAwAAAAAA2ymoL0Eg2wjS7GqgQSDbCClDSVEuTkFTREFRR1M6QlNWTi5JUV9QQlYuMTAwMDAuMjAyMi0xMi0zMAEAAAA5PsYCAgAAABAxLjgyMjcxMzQ4NzgwOTI1AQcAAAAFAAAAATEBAAAACy0yMTA1MjcyMjI0AwAAAAEwAgAAAAYxMDAwNjcEAAAAATAHAAAACjEyLzMwLzIwMjIIAAAACjEyLzMwLzIwMjLbKagvQSDbCKhcQqBBINsILUNJUS5OQVNEQVFDTTpYUEFYLklRX0xUX0RFQlQuMTAwMDAuMjAyMi0xMi0zMAEAAABOYJoqAgAAAAgwLjA4NDQxMgEIAAAABQAAAAExAQAAAAstMjA3Njc0ODI4NgMAAAADMTYwAgAAAAQxMDQ5BAAAAAEwBwAAAAoxMi8zMC8yMDIyCAAAAAoxMi8zMS8yMDIxCQAAAAEw2ymoL0Eg2wjZE2ugQSDbCC1DSVEuTkFTREFRQ006REFMUy5JUV9QRV9FWENMLjEwMDAwLjIwMjItMTItMzABAAAAB2y4YwMAAAAAANspqC9BINsIfMBBoEEg2wgzQ0lRLk5BU0RBUUNNOlhQQVguSVFfUkVUVVJOX0VRVUlUWS4xMDAwMC4yMDIyLTEyLTMwAQAAAE5gmioDAAAAAADbKagvQSDbCMPFaqBBINsILkNJUS5O</t>
  </si>
  <si>
    <t>QVNEQVFDTTpGU0JXLklRX1RFVl9FQklULjEwMDAwLjIwMjItMTItMzABAAAAC+MJAwMAAAAAANspqC9BINsIUiRBoEEg2wgxQ0lRLk5BU0RBUUNNOkxTRUEuSVFfRUJJVF9NQVJHSU4uMTAwMDAuMjAyMi0xMi0zMAEAAADVycUmAgAAAAY3LjIzOTIBCAAAAAUAAAABMQEAAAALLTIxMDc5NDIzOTYDAAAAAzE2MAIAAAAENDA1MwQAAAABMAcAAAAKMTIvMzAvMjAyMggAAAAKMTIvMzEvMjAyMQkAAAABMNspqC9BINsIpVBqoEEg2wgwQ0lRLk5BU0RBUUdNOlJFRkkuSVFfVEVWX0VCSVREQS4xMDAwMC4yMDIyLTEyLTMwAQAAAPcUMWQDAAAAAADbKagvQSDbCKiHQKBBINsIMUNJUS5OQVNEQVFHTTpSRUZJLklRX1BSSUNFX1NBTEVTLjEwMDAwLjIwMjItMTItMzABAAAA9xQxZAIAAAAQNi43MTA3NjA4NjMxMjc2NAEHAAAABQAAAAExAQAAAAstMjEwMzU4ODIzMgMAAAABMAIAAAAFMzg5NTgEAAAAATAHAAAACjEyLzMwLzIwMjIIAAAACjEyLzMwLzIwMjLbKagvQSDbCKiHQKBBINsIMkNJUS5OQVNEQVFDTTpMU0VBLklRX1RPVEFMX0VRVUlUWS4xMDAwMC4yMDIyLTEyLTMwAQAAANXJxSYCAAAABzYyMS4zOTcBCAAAAAUAAAABMQEAAAALLTIxMDc5NDIzOTYDAAAAAzE2MAIAAAAEMTI3NQQAAAABMAcAAAAKMTIvMzAvMjAyMggAAAAKMTIvMzEvMjAyMQkAAAABMNspqC9BINsIpVBqoEEg2wgyQ0lRLk5BU0RBUUdN</t>
  </si>
  <si>
    <t>OklJSS5JUV9URVZfVE9UQUxfUkVWLjEwMDAwLjIwMjItMTItMzABAAAAPv20AQIAAAARMC45ODY3NjQ2OTQ0OTE2MzUBBwAAAAUAAAABMQEAAAALLTIxMDg1ODMxOTMDAAAAATACAAAABjEwMDA2MQQAAAABMAcAAAAKMTIvMzAvMjAyMggAAAAKMTIvMzAvMjAyMtspqC9BINsII54/oEEg2wguQ0lRLk5BU0RBUUNNOkxTRUEuSVFfTkVUX0RFQlQuMTAwMDAuMjAyMi0xMi0zMAEAAADVycUmAgAAAAcxMzEuNDk3AQgAAAAFAAAAATEBAAAACy0yMTA3OTQyMzk2AwAAAAMxNjACAAAABDQzNjQEAAAAATAHAAAACjEyLzMwLzIwMjIIAAAACjEyLzMxLzIwMjEJAAAAATDbKagvQSDbCJkpaqBBINsIKENJUS5OQVNEQVFHTTpJSUkuSVFfUEJWLjEwMDAwLjIwMjItMTItMzABAAAAPv20AQIAAAAQMi4yODQwODIyMzA5MzI2MwEHAAAABQAAAAExAQAAAAstMjEwODU4MzE5MwMAAAABMAIAAAAGMTAwMDY3BAAAAAEwBwAAAAoxMi8zMC8yMDIyCAAAAAoxMi8zMC8yMDIy2ymoL0Eg2wglxT+gQSDbCC1DSVEuTkFTREFRR1M6QUNURy5JUV9QRV9FWENMLjEwMDAwLjIwMjItMTItMzABAAAAYu09AAIAAAAQMi4yMDI0OTU2NzM0ODIzNwEHAAAABQAAAAExAQAAAAstMjEwNTQ1MzIxNgMAAAABMAIAAAAGMTAwMDY2BAAAAAEwBwAAAAoxMi8zMC8yMDIyCAAAAAoxMi8zMC8yMDIy2ymoL0Eg2wjv2j6gQSDbCDJDSVEuTkFTREFR</t>
  </si>
  <si>
    <t>Q006UEJGUy5JUV9HUk9TU19NQVJHSU4uMTAwMDAuMjAyMi0xMi0zMAEAAADi1dMBAwAAAAAA2ymoL0Eg2whwjWmgQSDbCC5DSVEuTkFTREFRR1M6UEJQQi5JUV9URVZfRUJJVC4xMDAwMC4yMDIyLTEyLTMwAQAAAPROFgADAAAAAk5NAQcAAAAFAAAAATEBAAAACy0yMTA5NjYyNDk2AwAAAAEwAgAAAAYxMDAwNjIEAAAAATAHAAAACjEyLzMwLzIwMjIIAAAACjEyLzMwLzIwMjLbKagvQSDbCJI+PqBBINsIMENJUS5OQVNEQVFDTTpPUklBLklRX1RFVl9FQklUREEuMTAwMDAuMjAyMi0xMi0zMAEAAABtGxEqAwAAAAAA2ymoL0Eg2whxyT2gQSDbCDBDSVEuTkFTREFRQ006UEJGUy5JUV9UT1RBTF9MSUFCLjEwMDAwLjIwMjItMTItMzABAAAA4tXTAQIAAAAIMTU5OS4xNzgBCAAAAAUAAAABMQEAAAALLTIwNjE5MTc4NzIDAAAAAzE2MAIAAAAEMTI3NgQAAAABMAcAAAAKMTIvMzAvMjAyMggAAAAKMTIvMzEvMjAyMQkAAAABMNspqC9BINsIe7RpoEEg2wgxQ0lRLk5BU0RBUUNNOk9SSUEuSVFfUFJJQ0VfU0FMRVMuMTAwMDAuMjAyMi0xMi0zMAEAAABtGxEqAwAAAAAA2ymoL0Eg2whxyT2gQSDbCC9DSVEuTkFTREFRQ006T1BSWC5JUV9UT1RBTF9SRVYuMTAwMDAuMjAyMi0xMi0zMAEAAACI3h0DAgAAAAk2MS4yOTI1OTgBCAAAAAUAAAABMQEAAAALLTIxMDk4NjE4MTUDAAAAAzE2MAIAAAACMjgEAAAAATAHAAAA</t>
  </si>
  <si>
    <t>CjEyLzMwLzIwMjIIAAAACjEyLzMxLzIwMjEJAAAAATDbKagvQSDbCFEYaaBBINsIM0NJUS5OQVNEQVFDTTpUQlNBLklRX1RFVl9UT1RBTF9SRVYuMTAwMDAuMjAyMi0xMi0zMAEAAABrJ/wpAwAAAAAA2ymoL0Eg2whHLT2gQSDbCClDSVEuTkFTREFRQ006VEJTQS5JUV9QQlYuMTAwMDAuMjAyMi0xMi0zMAEAAABrJ/wpAwAAAAJOTQEHAAAABQAAAAExAQAAAAstMjA5NTg0MTczOAMAAAABMAIAAAAGMTAwMDY3BAAAAAEwBwAAAAoxMi8zMC8yMDIyCAAAAAoxMi8zMC8yMDIy2ymoL0Eg2wg9Bj2gQSDbCDJDSVEuTkFTREFRQ006T1BSWC5JUV9UT1RBTF9BU1NFVFMuMTAwMDAuMjAyMi0xMi0zMAEAAACI3h0DAgAAAAoxNDAuOTg1MTkyAQgAAAAFAAAAATEBAAAACy0yMTA5ODYxODE1AwAAAAMxNjACAAAABDEwMDcEAAAAATAHAAAACjEyLzMwLzIwMjIIAAAACjEyLzMxLzIwMjEJAAAAATDbKagvQSDbCFEYaaBBINsILUNJUS5OQVNEQVFDTTpGSUNWLklRX1BFX0VYQ0wuMTAwMDAuMjAyMi0xMi0zMAEAAACv1bAqAwAAAAAA2ymoL0Eg2wgTajygQSDbCChDSVEuTkFTREFRQ006T1BSWC5JUV9SRS4xMDAwMC4yMDIyLTEyLTMwAQAAAIjeHQMCAAAACi0zNS4yNTM2NTgBCAAAAAUAAAABMQEAAAALLTIxMDk4NjE4MTUDAAAAAzE2MAIAAAAEMTIyMgQAAAABMAcAAAAKMTIvMzAvMjAyMggAAAAKMTIvMzEvMjAyMQkA</t>
  </si>
  <si>
    <t>AAABMNspqC9BINsIR/FooEEg2wguQ0lRLk5BU0RBUUdTOklMUFQuSVFfVEVWX0VCSVQuMTAwMDAuMjAyMi0xMi0zMAEAAACeFnQgAgAAABAzNC4yNjE0NTIyMTkxMTAxAQcAAAAFAAAAATEBAAAACy0yMTEyMzIyNTUyAwAAAAEwAgAAAAYxMDAwNjIEAAAAATAHAAAACjEyLzMwLzIwMjIIAAAACjEyLzMwLzIwMjLbKagvQSDbCOzNO6BBINsIL0NJUS5OQVNEQVFDTTpPUFJYLklRX0RJVl9TSEFSRS4xMDAwMC4yMDIyLTEyLTMwAQAAAIjeHQMDAAAAAADbKagvQSDbCD3KaKBBINsIMENJUS5OQVNEQVFHUzpBTFhPLklRX1RFVl9FQklUREEuMTAwMDAuMjAyMi0xMi0zMAEAAACQA/8RAwAAAAJOTQEHAAAABQAAAAExAQAAAAstMjExMDM2MjAyMAMAAAABMAIAAAAGMTAwMDYzBAAAAAEwBwAAAAoxMi8zMC8yMDIyCAAAAAoxMi8zMC8yMDIy2ymoL0Eg2wi4CjugQSDbCC9DSVEuTkFTREFRQ006UkRWVC5JUV9OSV9NQVJHSU4uMTAwMDAuMjAyMi0xMi0zMAEAAACGMwAgAwAAAAAA2ymoL0Eg2wgeVWigQSDbCDFDSVEuTkFTREFRR1M6QUxYTy5JUV9QUklDRV9TQUxFUy4xMDAwMC4yMDIyLTEyLTMwAQAAAJAD/xEDAAAAAADbKagvQSDbCMgxO6BBINsIM0NJUS5OQVNEQVFHUzpDVkdJLklRX1RFVl9UT1RBTF9SRVYuMTAwMDAuMjAyMi0xMi0zMAEAAACnBZkAAgAAABEwLjQxMjI4MDY1ODI4OTkxNgEHAAAABQAAAAEx</t>
  </si>
  <si>
    <t>AQAAAAstMjEwOTMwMTQ3NgMAAAABMAIAAAAGMTAwMDYxBAAAAAEwBwAAAAoxMi8zMC8yMDIyCAAAAAoxMi8zMC8yMDIy2ymoL0Eg2wiCRzqgQSDbCC1DSVEuTkFTREFRQ006UkRWVC5JUV9TVF9ERUJULjEwMDAwLjIwMjItMTItMzABAAAAhjMAIAMAAAAAANspqC9BINsIFC5ooEEg2wgpQ0lRLk5BU0RBUUdTOkNWR0kuSVFfUEJWLjEwMDAwLjIwMjItMTItMzABAAAApwWZAAIAAAAPMS42MzA1NzY4ODQyMTQyAQcAAAAFAAAAATEBAAAACy0yMTA5MzAxNDc2AwAAAAEwAgAAAAYxMDAwNjcEAAAAATAHAAAACjEyLzMwLzIwMjIIAAAACjEyLzMwLzIwMjLbKagvQSDbCIJHOqBBINsILUNJUS5OQVNEQVFDTTpSRFZULklRX0xUX0RFQlQuMTAwMDAuMjAyMi0xMi0zMAEAAACGMwAgAwAAAAAA2ymoL0Eg2wgeVWigQSDbCCxDSVEuTkFTREFRQ006VENYLklRX1BFX0VYQ0wuMTAwMDAuMjAyMi0xMi0zMAEAAABTfBQAAgAAABAxMDkuNDE5NzA3ODA1NTA5AQcAAAAFAAAAATEBAAAACy0yMTA5NTg1NjkxAwAAAAEwAgAAAAYxMDAwNjYEAAAAATAHAAAACjEyLzMwLzIwMjIIAAAACjEyLzMwLzIwMjLbKagvQSDbCMBcOaBBINsIM0NJUS5OQVNEQVFDTTpSRFZULklRX1JFVFVSTl9FUVVJVFkuMTAwMDAuMjAyMi0xMi0zMAEAAACGMwAgAwAAAAAA2ymoL0Eg2wgULmigQSDbCC5DSVEuTkFTREFRR006TlZBQy5JUV9URVZf</t>
  </si>
  <si>
    <t>RUJJVC4xMDAwMC4yMDIyLTEyLTMwAQAAAJGz2CoDAAAAAk5NAQcAAAAFAAAAATEBAAAACy0yMTA3ODkzMjk2AwAAAAEwAgAAAAYxMDAwNjIEAAAAATAHAAAACjEyLzI5LzIwMjIIAAAACjEyLzI5LzIwMjLbKagvQSDbCKHnOKBBINsIMUNJUS5OQVNEQVFDTTpTVEtTLklRX0VCSVRfTUFSR0lOLjEwMDAwLjIwMjItMTItMzABAAAA3PWoCgIAAAAHMTAuMDIyOAEIAAAABQAAAAExAQAAAAstMjEwNzc3MTU4OAMAAAADMTYwAgAAAAQ0MDUzBAAAAAEwBwAAAAoxMi8zMC8yMDIyCAAAAAoxMi8zMS8yMDIxCQAAAAEw2ymoL0Eg2wj1uGegQSDbCDBDSVEuTkFTREFRR006SFBMVC5JUV9URVZfRUJJVERBLjEwMDAwLjIwMjItMTItMzABAAAAzN4nZAMAAAAAANspqC9BINsIhnI4oEEg2wgxQ0lRLk5BU0RBUUdNOkhQTFQuSVFfUFJJQ0VfU0FMRVMuMTAwMDAuMjAyMi0xMi0zMAEAAADM3idkAwAAAAAA2ymoL0Eg2wh4SzigQSDbCDJDSVEuTkFTREFRQ006U1RLUy5JUV9UT1RBTF9FUVVJVFkuMTAwMDAuMjAyMi0xMi0zMAEAAADc9agKAgAAAAY2MC41MjUBCAAAAAUAAAABMQEAAAALLTIxMDc3NzE1ODgDAAAAAzE2MAIAAAAEMTI3NQQAAAABMAcAAAAKMTIvMzAvMjAyMggAAAAKMTIvMzEvMjAyMQkAAAABMNspqC9BINsI65FnoEEg2wgzQ0lRLk5BU0RBUUdNOlVTQ0IuSVFfVEVWX1RPVEFMX1JFVi4xMDAwMC4yMDIy</t>
  </si>
  <si>
    <t>LTEyLTMwAQAAAMBzdwADAAAAAADbKagvQSDbCFnWN6BBINsILkNJUS5OQVNEQVFDTTpTVEtTLklRX05FVF9ERUJULjEwMDAwLjIwMjItMTItMzABAAAA3PWoCgIAAAAGMTA5LjAzAQgAAAAFAAAAATEBAAAACy0yMTA3NzcxNTg4AwAAAAMxNjACAAAABDQzNjQEAAAAATAHAAAACjEyLzMwLzIwMjIIAAAACjEyLzMxLzIwMjEJAAAAATDbKagvQSDbCOBqZ6BBINsIKUNJUS5OQVNEQVFHTTpVU0NCLklRX1BCVi4xMDAwMC4yMDIyLTEyLTMwAQAAAMBzdwACAAAADzEuMTk2MTg5MjU0Nzg4OAEHAAAABQAAAAExAQAAAAstMjEwNjkzMDEzNQMAAAABMAIAAAAGMTAwMDY3BAAAAAEwBwAAAAoxMi8zMC8yMDIyCAAAAAoxMi8zMC8yMDIy2ymoL0Eg2whHiDegQSDbCC1DSVEuTkFTREFRR1M6SU1NUi5JUV9QRV9FWENMLjEwMDAwLjIwMjItMTItMzABAAAAIW0BAAIAAAAPMTguMDI1NjQxMDI1NjQxAQcAAAAFAAAAATEBAAAACy0yMTEwMzAxMDYxAwAAAAEwAgAAAAYxMDAwNjYEAAAAATAHAAAACjEyLzMwLzIwMjIIAAAACjEyLzMwLzIwMjLbKagvQSDbCNDsNqBBINsIMkNJUS5OQVNEQVFHTTpCVE1ELklRX0dST1NTX01BUkdJTi4xMDAwMC4yMDIyLTEyLTMwAQAAAHkL/GgCAAAABzY0Ljk3OTYBCAAAAAUAAAABMQEAAAALLTIwOTI5MjY2NzgDAAAAAzE2MAIAAAAENDA3NAQAAAABMAcAAAAKMTIvMzAvMjAyMggAAAAK</t>
  </si>
  <si>
    <t>MTIvMzEvMjAyMQkAAAABMNspqC9BINsIwfVmoEEg2wguQ0lRLk5BU0RBUUdTOkJDTUwuSVFfVEVWX0VCSVQuMTAwMDAuMjAyMi0xMi0zMAEAAABh2KkAAwAAAAAA2ymoL0Eg2wipUDagQSDbCDBDSVEuTkFTREFRR1M6QU5OWC5JUV9URVZfRUJJVERBLjEwMDAwLjIwMjItMTItMzABAAAA/66uEAMAAAACTk0BBwAAAAUAAAABMQEAAAALLTIxMTAwNTY1NTEDAAAAATACAAAABjEwMDA2MwQAAAABMAcAAAAKMTIvMzAvMjAyMggAAAAKMTIvMzAvMjAyMtspqC9BINsIhLQ1oEEg2wgwQ0lRLk5BU0RBUUdNOkJUTUQuSVFfVE9UQUxfTElBQi4xMDAwMC4yMDIyLTEyLTMwAQAAAHkL/GgCAAAABjUwLjIwNQEIAAAABQAAAAExAQAAAAstMjA5MjkyNjY3OAMAAAADMTYwAgAAAAQxMjc2BAAAAAEwBwAAAAoxMi8zMC8yMDIyCAAAAAoxMi8zMS8yMDIxCQAAAAEw2ymoL0Eg2wi3zmagQSDbCDFDSVEuTkFTREFRR1M6QU5OWC5JUV9QUklDRV9TQUxFUy4xMDAwMC4yMDIyLTEyLTMwAQAAAP+urhADAAAAAADbKagvQSDbCIS0NaBBINsIMkNJUS5OQVNEQVFDTTpCV0MuSVFfVEVWX1RPVEFMX1JFVi4xMDAwMC4yMDIyLTEyLTMwAQAAAD5vYyoDAAAAAADbKagvQSDbCFDxNKBBINsIL0NJUS5OQVNEQVFHUzpUVVNLLklRX1RPVEFMX1JFVi4xMDAwMC4yMDIyLTEyLTMwAQAAAGECQhACAAAABzIyOC45NjIBCAAAAAUAAAABMQEA</t>
  </si>
  <si>
    <t>AAALLTIwNTk1MzU4MDADAAAAAzE2MAIAAAACMjgEAAAAATAHAAAACjEyLzMwLzIwMjIIAAAACjEyLzMxLzIwMjEJAAAAATDbKagvQSDbCKOAZqBBINsIKENJUS5OQVNEQVFDTTpCV0MuSVFfUEJWLjEwMDAwLjIwMjItMTItMzABAAAAPm9jKgMAAAACTk0BBwAAAAUAAAABMQEAAAALLTIxMDM2NzYzNzcDAAAAATACAAAABjEwMDA2NwQAAAABMAcAAAAKMTIvMzAvMjAyMggAAAAKMTIvMzAvMjAyMtspqC9BINsIUPE0oEEg2wgtQ0lRLk5BU0RBUUdTOlNDUEguSVFfUEVfRVhDTC4xMDAwMC4yMDIyLTEyLTMwAQAAAI2lvg4DAAAAAk5NAQcAAAAFAAAAATEBAAAACy0yMTA3MzM5MTk2AwAAAAEwAgAAAAYxMDAwNjYEAAAAATAHAAAACjEyLzMwLzIwMjIIAAAACjEyLzMwLzIwMjLbKagvQSDbCBwuNKBBINsIMkNJUS5OQVNEQVFHUzpUVVNLLklRX1RPVEFMX0FTU0VUUy4xMDAwMC4yMDIyLTEyLTMwAQAAAGECQhACAAAABzcyMC44OTIBCAAAAAUAAAABMQEAAAALLTIwNTk1MzU4MDADAAAAAzE2MAIAAAAEMTAwNwQAAAABMAcAAAAKMTIvMzAvMjAyMggAAAAKMTIvMzEvMjAyMQkAAAABMNspqC9BINsImFlmoEEg2wguQ0lRLk5BU0RBUUNNOlBPV1cuSVFfVEVWX0VCSVQuMTAwMDAuMjAyMi0xMi0zMAEAAAAL6fIYAgAAABA1LjU3NDYzNjY4NjQ0ODkyAQcAAAAFAAAAATEBAAAACy0yMDY5OTc0NjY1AwAAAAEwAgAA</t>
  </si>
  <si>
    <t>AAYxMDAwNjIEAAAAATAHAAAACjEyLzMwLzIwMjIIAAAACjEyLzMwLzIwMjLbKagvQSDbCDNqM6BBINsIKENJUS5OQVNEQVFHUzpUVVNLLklRX1JFLjEwMDAwLjIwMjItMTItMzABAAAAYQJCEAIAAAAHLTcyLjUzNQEIAAAABQAAAAExAQAAAAstMjA1OTUzNTgwMAMAAAADMTYwAgAAAAQxMjIyBAAAAAEwBwAAAAoxMi8zMC8yMDIyCAAAAAoxMi8zMS8yMDIxCQAAAAEw2ymoL0Eg2wiYWWagQSDbCDBDSVEuTkFTREFRQ006VlVaSS5JUV9URVZfRUJJVERBLjEwMDAwLjIwMjItMTItMzABAAAAIKzPAAMAAAACTk0BBwAAAAUAAAABMQEAAAALLTIxMDk4MTYzODgDAAAAATACAAAABjEwMDA2MwQAAAABMAcAAAAKMTIvMzAvMjAyMggAAAAKMTIvMzAvMjAyMtspqC9BINsIEPUyoEEg2wgvQ0lRLk5BU0RBUUdTOlRVU0suSVFfRElWX1NIQVJFLjEwMDAwLjIwMjItMTItMzABAAAAYQJCEAMAAAAAANspqC9BINsIhAtmoEEg2wgxQ0lRLk5BU0RBUUNNOlZVWkkuSVFfUFJJQ0VfU0FMRVMuMTAwMDAuMjAyMi0xMi0zMAEAAAAgrM8AAgAAABAxNi45MDA2NzYwMjcwNDExAQcAAAAFAAAAATEBAAAACy0yMTA5ODE2Mzg4AwAAAAEwAgAAAAUzODk1OAQAAAABMAcAAAAKMTIvMzAvMjAyMggAAAAKMTIvMzAvMjAyMtspqC9BINsIBs4yoEEg2wgvQ0lRLk5BU0RBUUNNOlZDWEEuSVFfTklfTUFSR0lOLjEwMDAwLjIwMjItMTIt</t>
  </si>
  <si>
    <t>MzABAAAACrsbKgMAAAAAANspqC9BINsIb71loEEg2wgzQ0lRLk5BU0RBUUdTOlBIVlMuSVFfVEVWX1RPVEFMX1JFVi4xMDAwMC4yMDIyLTEyLTMwAQAAAHCLBBgDAAAAAADbKagvQSDbCHFZMqBBINsIKUNJUS5OQVNEQVFHUzpQSFZTLklRX1BCVi4xMDAwMC4yMDIyLTEyLTMwAQAAAHCLBBgCAAAAEDEuNjAwMDg2MjE0MDU1NDMBBwAAAAUAAAABMQEAAAALLTIxMDY0NjY3MTMDAAAAATACAAAABjEwMDA2NwQAAAABMAcAAAAKMTIvMzAvMjAyMggAAAAKMTIvMzAvMjAyMtspqC9BINsIWwsyoEEg2wgtQ0lRLk5BU0RBUUNNOlZDWEEuSVFfU1RfREVCVC4xMDAwMC4yMDIyLTEyLTMwAQAAAAq7GyoDAAAAAADbKagvQSDbCGWWZaBBINsILUNJUS5OQVNEQVFHUzpTSUxDLklRX1BFX0VYQ0wuMTAwMDAuMjAyMi0xMi0zMAEAAABQrAMAAgAAABAyNy44NTg1Nzc1NjY4MDYxAQcAAAAFAAAAATEBAAAACy0yMTA3NzYwOTAyAwAAAAEwAgAAAAYxMDAwNjYEAAAAATAHAAAACjEyLzMwLzIwMjIIAAAACjEyLzMwLzIwMjLbKagvQSDbCC9vMaBBINsILUNJUS5OQVNEQVFDTTpWQ1hBLklRX0xUX0RFQlQuMTAwMDAuMjAyMi0xMi0zMAEAAAAKuxsqAwAAAAAA2ymoL0Eg2whvvWWgQSDbCC1DSVEuTkFTREFRR1M6VE1DLklRX1RFVl9FQklULjEwMDAwLjIwMjItMTItMzABAAAAX5eiBgMAAAACTk0BBwAAAAUAAAABMQEAAAAL</t>
  </si>
  <si>
    <t>LTIxMDY3MzgxNzkDAAAAATACAAAABjEwMDA2MgQAAAABMAcAAAAKMTIvMzAvMjAyMggAAAAKMTIvMzAvMjAyMtspqC9BINsIEfowoEEg2wgzQ0lRLk5BU0RBUUNNOlZDWEEuSVFfUkVUVVJOX0VRVUlUWS4xMDAwMC4yMDIyLTEyLTMwAQAAAAq7GyoDAAAAAADbKagvQSDbCGBvZaBBINsIL0NJUS5OQVNEQVFHTTpRU0kuSVFfVEVWX0VCSVREQS4xMDAwMC4yMDIyLTEyLTMwAQAAAC02IicDAAAAAk5NAQcAAAAFAAAAATEBAAAACy0yMTA5NTI5MDc5AwAAAAEwAgAAAAYxMDAwNjMEAAAAATAHAAAACjEyLzMwLzIwMjIIAAAACjEyLzMwLzIwMjLbKagvQSDbCOA2MKBBINsIMUNJUS5OQVNEQVFHUzpWT1hYLklRX0VCSVRfTUFSR0lOLjEwMDAwLjIwMjItMTItMzABAAAAvtsDAAIAAAAHLTEuNTY4MwEIAAAABQAAAAExAQAAAAstMjA2NDIxNTAxMgMAAAADMTYwAgAAAAQ0MDUzBAAAAAEwBwAAAAoxMi8zMC8yMDIyCAAAAAoxMS8zMC8yMDIyCQAAAAEw2ymoL0Eg2wg8+mSgQSDbCDBDSVEuTkFTREFRR006UVNJLklRX1BSSUNFX1NBTEVTLjEwMDAwLjIwMjItMTItMzABAAAALTYiJwMAAAAAANspqC9BINsI6F0woEEg2wgzQ0lRLk5BU0RBUUNNOkFSQkUuSVFfVEVWX1RPVEFMX1JFVi4xMDAwMC4yMDIyLTEyLTMwAQAAAOx+mxYCAAAAEDY3LjY1NDg5MTQ3MTc2NTIBBwAAAAUAAAABMQEAAAALLTIxMDU1NzU4MjkD</t>
  </si>
  <si>
    <t>AAAAATACAAAABjEwMDA2MQQAAAABMAcAAAAKMTIvMzAvMjAyMggAAAAKMTIvMzAvMjAyMtspqC9BINsIrHMvoEEg2wgyQ0lRLk5BU0RBUUdTOlZPWFguSVFfVE9UQUxfRVFVSVRZLjEwMDAwLjIwMjItMTItMzABAAAAvtsDAAIAAAAHMzI0LjUxMQEIAAAABQAAAAExAQAAAAstMjA2NDIxNTAxMgMAAAADMTYwAgAAAAQxMjc1BAAAAAEwBwAAAAoxMi8zMC8yMDIyCAAAAAoxMS8zMC8yMDIyCQAAAAEw2ymoL0Eg2wg8+mSgQSDbCClDSVEuTkFTREFRQ006QVJCRS5JUV9QQlYuMTAwMDAuMjAyMi0xMi0zMAEAAADsfpsWAgAAABAyLjY5MjA1MTQyMjEyOTQ1AQcAAAAFAAAAATEBAAAACy0yMTA1NTc1ODI5AwAAAAEwAgAAAAYxMDAwNjcEAAAAATAHAAAACjEyLzMwLzIwMjIIAAAACjEyLzMwLzIwMjLbKagvQSDbCLeaL6BBINsILkNJUS5OQVNEQVFHUzpWT1hYLklRX05FVF9ERUJULjEwMDAwLjIwMjItMTItMzABAAAAvtsDAAIAAAAGNDAuNzEyAQgAAAAFAAAAATEBAAAACy0yMDY0MjE1MDEyAwAAAAMxNjACAAAABDQzNjQEAAAAATAHAAAACjEyLzMwLzIwMjIIAAAACjExLzMwLzIwMjIJAAAAATDbKagvQSDbCDLTZKBBINsILUNJUS5OQVNEQVFDTTpFR0FOLklRX1BFX0VYQ0wuMTAwMDAuMjAyMi0xMi0zMAEAAAAYbQAAAgAAABA5OC4wMjQzMTYxMDk0MjI1AQcAAAAFAAAAATEBAAAACy0yMTEzNTgxNDQyAwAA</t>
  </si>
  <si>
    <t>AAEwAgAAAAYxMDAwNjYEAAAAATAHAAAACjEyLzMwLzIwMjIIAAAACjEyLzMwLzIwMjLbKagvQSDbCHawLqBBINsIMkNJUS5OQVNEQVFDTTpDT05YLklRX0dST1NTX01BUkdJTi4xMDAwMC4yMDIyLTEyLTMwAQAAABBqKCkDAAAAAADbKagvQSDbCBNeZKBBINsILkNJUS5OQVNEQVFHTTpVTlRZLklRX0NMT1NFUFJJQ0VfQURKLjIwMTktMTItMzEBAAAAK6AFAAIAAAAJMjEuMzI4ODExANspqC9BINsI1XNjoEEg2wgwQ0lRLk5BU0RBUUNNOkNPTlguSVFfVE9UQUxfTElBQi4xMDAwMC4yMDIyLTEyLTMwAQAAABBqKCkCAAAACjgwMi42OTU0MjMBCAAAAAUAAAABMQEAAAALLTIwNTg5MzQxNTQDAAAAAzE2MAIAAAAEMTI3NgQAAAABMAcAAAAKMTIvMzAvMjAyMggAAAAKMTIvMzEvMjAyMQkAAAABMNspqC9BINsIE15koEEg2wgvQ0lRLk5BU0RBUUdNOkJDQlAuSVFfVE9UQUxfUkVWLjEwMDAwLjIwMjItMTItMzABAAAAWVovAAIAAAAHMTAyLjIzMwEIAAAABQAAAAExAQAAAAstMjEwODY2NjY4OAMAAAADMTYwAgAAAAIyOAQAAAABMAcAAAAKMTIvMzAvMjAyMggAAAAKMTIvMzEvMjAyMQkAAAABMORQqC9BINsI6sFjoEEg2wgpQ0lRLk5BU0RBUUdNOlVOVFkuSVFfTUFSS0VUQ0FQLjIwMjItMDktMzABAAAAK6AFAAIAAAAKMjYzLjg3ODQyOQEGAAAABQAAAAExAQAAAAstMjEwODUzNDkxNgMAAAADMTYwAgAAAAYx</t>
  </si>
  <si>
    <t>MDAwNTQEAAAAATAHAAAACTkvMzAvMjAyMtspqC9BINsIy0xjoEEg2wgyQ0lRLk5BU0RBUUdNOkJDQlAuSVFfVE9UQUxfQVNTRVRTLjEwMDAwLjIwMjItMTItMzABAAAAWVovAAIAAAAIMjk2Ny41MjgBCAAAAAUAAAABMQEAAAALLTIxMDg2NjY2ODgDAAAAAzE2MAIAAAAEMTAwNwQAAAABMAcAAAAKMTIvMzAvMjAyMggAAAAKMTIvMzEvMjAyMQkAAAABMORQqC9BINsI9OhjoEEg2wgpQ0lRLk5BU0RBUUdNOlVOVFkuSVFfTUFSS0VUQ0FQLjIwMTItMTItMzEBAAAAK6AFAAIAAAAJNDYuODM0MTM1AORQqC9BINsIy0xjoEEg2wgoQ0lRLk5BU0RBUUdNOkJDQlAuSVFfUkUuMTAwMDAuMjAyMi0xMi0zMAEAAABZWi8AAgAAAAY4MS4xNzEBCAAAAAUAAAABMQEAAAALLTIxMDg2NjY2ODgDAAAAAzE2MAIAAAAEMTIyMgQAAAABMAcAAAAKMTIvMzAvMjAyMggAAAAKMTIvMzEvMjAyMQkAAAABMORQqC9BINsI35pjoEEg2wgYQ0lRLk5BU0RBUUNNOkFLVFMuSVFfVEVWAQAAAFaq4Q8CAAAACjI3Mi40ODQ5MzgBBgAAAAUAAAABMQEAAAALLTIwNjIxOTM5MzUDAAAAAzE2MAIAAAAGMTAwMDYwBAAAAAEwBwAAAAgzLzgvMjAyM+RQqC9BINsIprBioEEg2wguQ0lRLk5BU0RBUUNNOkFLVFMuSVFfQ0xPU0VQUklDRV9BREouMjAyMS0xMi0zMQEAAABWquEPAgAAAAQ2LjY4ALLAtTFBINsIEYpTokEg2wgpQ0lRLk5BU0RBUUNN</t>
  </si>
  <si>
    <t>OkFLVFMuSVFfTUFSS0VUQ0FQLjIwMjEtMTItMzEBAAAAVqrhDwIAAAAKMzQ3LjY2MDcyNwEGAAAABQAAAAExAQAAAAstMjEyNDQ0MjI2NwMAAAADMTYwAgAAAAYxMDAwNTQEAAAAATAHAAAACjEyLzMxLzIwMjGywLUxQSDbCO07U6JBINsIKUNJUS5OQVNEQVFDTTpBS1RTLklRX01BUktFVENBUC4yMDE3LTEyLTMxAQAAAFaq4Q8CAAAACjEyMS43OTcyNjYBBgAAAAUAAAABMQEAAAAKMTg2NTgyOTMyMQMAAAADMTYwAgAAAAYxMDAwNTQEAAAAATAHAAAACjEyLzMxLzIwMTfkUKgvQSDbCI5iYqBBINsILkNJUS5OQVNEQVFHUzpHUklOLklRX0NMT1NFUFJJQ0VfQURKLjIwMjItMDktMzABAAAA/NQ2IQIAAAAJMTkuMjc2MzYxAORQqC9BINsIcu1hoEEg2wguQ0lRLk5BU0RBUUdTOkdSSU4uSVFfQ0xPU0VQUklDRV9BREouMjAxMi0xMi0zMQEAAAD81DYhAwAAAAAA5FCoL0Eg2whlxmGgQSDbCClDSVEuTkFTREFRR1M6R1JJTi5JUV9NQVJLRVRDQVAuMjAxOS0xMi0zMQEAAAD81DYhAgAAAAoxMjEuNzc5NjA2AQYAAAAFAAAAATEBAAAACjE5ODEzMjU2MDkDAAAAAzE2MAIAAAAGMTAwMDU0BAAAAAEwBwAAAAoxMi8zMS8yMDE55FCoL0Eg2whan2GgQSDbCC5DSVEuTkFTREFRR1M6TkFVVC5JUV9DTE9TRVBSSUNFX0FESi4yMDIxLTEyLTMxAQAAAJTN6SECAAAABDUuMTgAssC1MUEg2wiS3FGiQSDbCC5DSVEuTkFT</t>
  </si>
  <si>
    <t>REFRR1M6TkFVVC5JUV9DTE9TRVBSSUNFX0FESi4yMDE3LTEyLTMxAQAAAJTN6SEDAAAAAADkUKgvQSDbCEVRYaBBINsIKUNJUS5OQVNEQVFHUzpOQVVULklRX01BUktFVENBUC4yMDIxLTEyLTMxAQAAAJTN6SECAAAACDY0My4xODM5AQYAAAAFAAAAATEBAAAACy0yMTI0MDgzNzQ3AwAAAAMxNjACAAAABjEwMDA1NAQAAAABMAcAAAAKMTIvMzEvMjAyMbLAtTFBINsIktxRokEg2wguQ0lRLk5BU0RBUUdTOkNQTFAuSVFfQ0xPU0VQUklDRV9BREouMjAxOS0xMi0zMQEAAAA6v/sBAgAAAAgxMS4xNzE3MwDkUKgvQSDbCB61YKBBINsIKUNJUS5OQVNEQVFHUzpDUExQLklRX01BUktFVENBUC4yMDIyLTA5LTMwAQAAADq/+wECAAAACjI1OC4yODA0MzMBBgAAAAUAAAABMQEAAAALLTIwODc2Mzc0MTMDAAAAAzE2MAIAAAAGMTAwMDU0BAAAAAEwBwAAAAk5LzMwLzIwMjLkUKgvQSDbCBaOYKBBINsIKUNJUS5OQVNEQVFHUzpDUExQLklRX01BUktFVENBUC4yMDEyLTEyLTMxAQAAADq/+wECAAAACjQ1Ni40NjgyMjQBBgAAAAUAAAABMQEAAAAKMTU3MzUxNDg2MAMAAAADMTYwAgAAAAYxMDAwNTQEAAAAATAHAAAACjEyLzMxLzIwMTLkUKgvQSDbCAhnYKBBINsIGENJUS5OQVNEQVFHUzpORExTLklRX1RFVgEAAAD5n3sAAgAAAAozMTkuODk3MTM3AQYAAAAFAAAAAjI5AgAAAAYxMDAwNjABAAAACy0yMDU4MDUyNTky</t>
  </si>
  <si>
    <t>AwAAAAMxNjAEAAAAATAHAAAACDMvOC8yMDIz5FCoL0Eg2wjt8V+gQSDbCC5DSVEuTkFTREFRR1M6TkRMUy5JUV9DTE9TRVBSSUNFX0FESi4yMDIxLTEyLTMxAQAAAPmfewACAAAABDkuMDcAssC1MUEg2whLy1CiQSDbCClDSVEuTkFTREFRR1M6TkRMUy5JUV9NQVJLRVRDQVAuMjAyMS0xMi0zMQEAAAD5n3sAAgAAAAo0MTQuNDAzNjI5AQYAAAAFAAAAATEBAAAACy0yMTIyODc1NzIzAwAAAAMxNjACAAAABjEwMDA1NAQAAAABMAcAAAAKMTIvMzEvMjAyMbLAtTFBINsIPKRQokEg2wgpQ0lRLk5BU0RBUUdTOk5ETFMuSVFfTUFSS0VUQ0FQLjIwMTctMTItMzEBAAAA+Z97AAIAAAAKMjE1Ljg3Mzg4OQEGAAAABQAAAAExAQAAAAoxODY1MjM0ODcxAwAAAAMxNjACAAAABjEwMDA1NAQAAAABMAcAAAAKMTIvMzEvMjAxN+RQqC9BINsI16NfoEEg2wguQ0lRLk5BU0RBUUdNOlNLR1IuSVFfQ0xPU0VQUklDRV9BREouMjAyMi0wOS0zMAEAAAAPDltqAgAAAAQ5Ljk1AORQqC9BINsIti5foEEg2wguQ0lRLk5BU0RBUUdNOlNLR1IuSVFfQ0xPU0VQUklDRV9BREouMjAxMi0xMi0zMQEAAAAPDltqAwAAAAAA5FCoL0Eg2wi2Ll+gQSDbCClDSVEuTkFTREFRR006U0tHUi5JUV9NQVJLRVRDQVAuMjAxOS0xMi0zMQEAAAAPDltqAwAAAAAA5FCoL0Eg2wisB1+gQSDbCC5DSVEuTkFTREFRR1M6Q0JOSy5JUV9DTE9TRVBSSUNF</t>
  </si>
  <si>
    <t>X0FESi4yMDIxLTEyLTMxAQAAAFc+NgACAAAACTI1Ljg4NjkxNACywLUxQSDbCN9ET6JBINsILkNJUS5OQVNEQVFHUzpDQk5LLklRX0NMT1NFUFJJQ0VfQURKLjIwMTctMTItMzEBAAAAVz42AAMAAAAAAORQqC9BINsIl7leoEEg2wgpQ0lRLk5BU0RBUUdTOkNCTksuSVFfTUFSS0VUQ0FQLjIwMjEtMTItMzEBAAAAVz42AAIAAAAKMzYzLjM1MTczOQEGAAAABQAAAAExAQAAAAoyMDg0NDEyNTI3AwAAAAMxNjACAAAABjEwMDA1NAQAAAABMAcAAAAKMTIvMzEvMjAyMbLAtTFBINsI1R1PokEg2wguQ0lRLk5BU0RBUUdNOk5XRkwuSVFfQ0xPU0VQUklDRV9BREouMjAxOS0xMi0zMQEAAABw0QUAAgAAAAkzNC4zMjAxODUA5FCoL0Eg2wjp9l2gQSDbCClDSVEuTkFTREFRR006TldGTC5JUV9NQVJLRVRDQVAuMjAyMi0wOS0zMAEAAABw0QUAAgAAAAoyMTUuOTgyNDA4AQYAAAAFAAAAATEBAAAACy0yMTA4NTkwNjU5AwAAAAMxNjACAAAABjEwMDA1NAQAAAABMAcAAAAJOS8zMC8yMDIy5FCoL0Eg2wjp9l2gQSDbCClDSVEuTkFTREFRR006TldGTC5JUV9NQVJLRVRDQVAuMjAxMi0xMi0zMQEAAABw0QUAAgAAAAk5Ny41MDg3OTMA5FCoL0Eg2wjfz12gQSDbCBhDSVEuTkFTREFRR006RkRCQy5JUV9URVYBAAAAz3QvAAMAAAAAAORQqC9BINsIwlpdoEEg2wguQ0lRLk5BU0RBUUdNOkZEQkMuSVFfQ0xPU0VQUklDRV9B</t>
  </si>
  <si>
    <t>REouMjAyMS0xMi0zMQEAAADPdC8AAgAAAAk1Ni43NzE0NDkAssC1MUEg2wibM06iQSDbCClDSVEuTkFTREFRR006RkRCQy5JUV9NQVJLRVRDQVAuMjAyMS0xMi0zMQEAAADPdC8AAgAAAAozMzMuMDk1NTMzAQYAAAAFAAAAATEBAAAACjIwODUxMzI5MzIDAAAAAzE2MAIAAAAGMTAwMDU0BAAAAAEwBwAAAAoxMi8zMS8yMDIxssC1MUEg2wiD5U2iQSDbCClDSVEuTkFTREFRR006RkRCQy5JUV9NQVJLRVRDQVAuMjAxNy0xMi0zMQEAAADPdC8AAgAAAAoxNTQuMDQ4MDkxAORQqC9BINsIsQxdoEEg2wguQ0lRLk5BU0RBUUdNOkNEQVEuSVFfQ0xPU0VQUklDRV9BREouMjAyMi0wOS0zMAEAAAA9cpYqAgAAAAQ5Ljc3AORQqC9BINsIkpdcoEEg2wguQ0lRLk5BU0RBUUdNOkNEQVEuSVFfQ0xPU0VQUklDRV9BREouMjAxMi0xMi0zMQEAAAA9cpYqAwAAAAAA5FCoL0Eg2wiSl1ygQSDbCClDSVEuTkFTREFRR006Q0RBUS5JUV9NQVJLRVRDQVAuMjAxOS0xMi0zMQEAAAA9cpYqAwAAAAAA5FCoL0Eg2wiJcFygQSDbCC5DSVEuTkFTREFRR1M6R09FVi5JUV9DTE9TRVBSSUNFX0FESi4yMDIxLTEyLTMxAQAAAMAbyCgCAAAABDcuNzIAssC1MUEg2wg4rUyiQSDbCC5DSVEuTkFTREFRR1M6R09FVi5JUV9DTE9TRVBSSUNFX0FESi4yMDE3LTEyLTMxAQAAAMAbyCgDAAAAAADkUKgvQSDbCGP7W6BBINsIKUNJUS5OQVNEQVFH</t>
  </si>
  <si>
    <t>UzpHT0VWLklRX01BUktFVENBUC4yMDIxLTEyLTMxAQAAAMAbyCgCAAAACzE4NDMuNDA2MDU3AQYAAAAFAAAAATEBAAAACy0yMTIwNTIwMzc1AwAAAAMxNjACAAAABjEwMDA1NAQAAAABMAcAAAAKMTIvMzEvMjAyMbLAtTFBINsIJoZMokEg2wguQ0lRLk5BU0RBUUdTOkxTQUsuSVFfQ0xPU0VQUklDRV9BREouMjAxOS0xMi0zMQEAAAA3lEQAAgAAAAQzLjcyAORQqC9BINsIul5boEEg2wgpQ0lRLk5BU0RBUUdTOkxTQUsuSVFfTUFSS0VUQ0FQLjIwMjItMDktMzABAAAAN5REAAIAAAAKMjA4LjY2MTk5NgEGAAAABQAAAAExAQAAAAstMjA3ODMyNDEwMgMAAAADMTYwAgAAAAYxMDAwNTQEAAAAATAHAAAACTkvMzAvMjAyMuRQqC9BINsIPzhboEEg2wgpQ0lRLk5BU0RBUUdTOkxTQUsuSVFfTUFSS0VUQ0FQLjIwMTItMTItMzEBAAAAN5REAAIAAAAJMjI5LjcwNDcyAQYAAAAFAAAAATEBAAAACjE1NzUzMTg4MjUDAAAAAzE2MAIAAAAGMTAwMDU0BAAAAAEwBwAAAAoxMi8zMS8yMDEy5FCoL0Eg2wg/OFugQSDbCBhDSVEuTkFTREFRR006QVZBQy5JUV9URVYBAAAAUUXwKQIAAAAKMjcwLjEzMDc2NwEGAAAABQAAAAExAQAAAAstMjA1OTczNzUxMQMAAAADMTYwAgAAAAYxMDAwNjAEAAAAATAHAAAACDMvOC8yMDIz8neoL0Eg2wg4nFqgQSDbCC5DSVEuTkFTREFRR006QVZBQy5JUV9DTE9TRVBSSUNFX0FESi4yMDIx</t>
  </si>
  <si>
    <t>LTEyLTMxAQAAAFFF8CkCAAAABDkuODgAxOe1MUEg2wjjdEuiQSDbCClDSVEuTkFTREFRR006QVZBQy5JUV9NQVJLRVRDQVAuMjAyMS0xMi0zMQEAAABRRfApAgAAAAkyNTAuNTA5ODcBBgAAAAUAAAABMQEAAAALLTIxMjA5Mjg1NzkDAAAAAzE2MAIAAAAGMTAwMDU0BAAAAAEwBwAAAAoxMi8zMS8yMDIxxOe1MUEg2wjWTUuiQSDbCClDSVEuTkFTREFRR006QVZBQy5JUV9NQVJLRVRDQVAuMjAxNy0xMi0zMQEAAABRRfApAwAAAAAA8neoL0Eg2wgdJ1qgQSDbCC5DSVEuTkFTREFRR006VFNCSy5JUV9DTE9TRVBSSUNFX0FESi4yMDIyLTA5LTMwAQAAABrVBQACAAAACTI3LjIwMzQ3OQDyd6gvQSDbCBPZWaBBINsILkNJUS5OQVNEQVFHTTpUU0JLLklRX0NMT1NFUFJJQ0VfQURKLjIwMTItMTItMzEBAAAAGtUFAAIAAAAINS4yODgwNTcA8neoL0Eg2wgNslmgQSDbCClDSVEuTkFTREFRR006VFNCSy5JUV9NQVJLRVRDQVAuMjAxOS0xMi0zMQEAAAAa1QUAAgAAAAoyNDguMTgyMzUyAQYAAAAFAAAAATEBAAAACjE5OTYzMjg1NjkDAAAAAzE2MAIAAAAGMTAwMDU0BAAAAAEwBwAAAAoxMi8zMS8yMDE58neoL0Eg2wjzilmgQSDbCC5DSVEuTkFTREFRR1M6UE1WUC5JUV9DTE9TRVBSSUNFX0FESi4yMDIxLTEyLTMxAQAAAJfqfQ8CAAAABDIzLjEAxOe1MUEg2wh57kmiQSDbCC5DSVEuTkFTREFRR1M6UE1WUC5JUV9D</t>
  </si>
  <si>
    <t>TE9TRVBSSUNFX0FESi4yMDE3LTEyLTMxAQAAAJfqfQ8DAAAAAADyd6gvQSDbCN08WaBBINsIKUNJUS5OQVNEQVFHUzpQTVZQLklRX01BUktFVENBUC4yMDIxLTEyLTMxAQAAAJfqfQ8CAAAACzEwNDguMjg2MTc3AQYAAAAFAAAAATEBAAAACy0yMTIyMjM0NzAzAwAAAAMxNjACAAAABjEwMDA1NAQAAAABMAcAAAAKMTIvMzEvMjAyMcTntTFBINsIee5JokEg2wguQ0lRLk5BU0RBUUdNOkVORVIuSVFfQ0xPU0VQUklDRV9BREouMjAxOS0xMi0zMQEAAABiVwVkAwAAAAAATOmqL0Eg2wixoFigQSDbCClDSVEuTkFTREFRR006RU5FUi5JUV9NQVJLRVRDQVAuMjAyMi0wOS0zMAEAAABiVwVkAgAAAAgyNTguMzkwMwEGAAAABQAAAAExAQAAAAstMjA4NTUzNDg4MwMAAAADMTYwAgAAAAYxMDAwNTQEAAAAATAHAAAACTkvMzAvMjAyMkzpqi9BINsIp3lYoEEg2wgpQ0lRLk5BU0RBUUdNOkVORVIuSVFfTUFSS0VUQ0FQLjIwMTItMTItMzEBAAAAYlcFZAMAAAAAAEzpqi9BINsIo1JYoEEg2wgYQ0lRLk5BU0RBUUdTOkhFUFMuSVFfVEVWAQAAALHzCBECAAAACTQ5Ljk2NjIwMgEGAAAABQAAAAExAQAAAAstMjA2NjA4Nzc0NAMAAAADMTYwAgAAAAYxMDAwNjAEAAAAATAHAAAACDMvOC8yMDIzTOmqL0Eg2wh93VegQSDbCC5DSVEuTkFTREFRR1M6SEVQUy5JUV9DTE9TRVBSSUNFX0FESi4yMDIxLTEyLTMxAQAAALHzCBEC</t>
  </si>
  <si>
    <t>AAAABDEuOTEAxOe1MUEg2wgz3UiiQSDbCClDSVEuTkFTREFRR1M6SEVQUy5JUV9NQVJLRVRDQVAuMjAyMS0xMi0zMQEAAACx8wgRAgAAAAo2MjIuNjU2NzM0AQYAAAAFAAAAATEBAAAACy0yMTE5NjAyMzAxAwAAAAMxNjACAAAABjEwMDA1NAQAAAABMAcAAAAKMTIvMzEvMjAyMcTntTFBINsIG49IokEg2wgpQ0lRLk5BU0RBUUdTOkhFUFMuSVFfTUFSS0VUQ0FQLjIwMTctMTItMzEBAAAAsfMIEQMAAAAAAEzpqi9BINsIa49XoEEg2wguQ0lRLk5BU0RBUUdTOkVIVEguSVFfQ0xPU0VQUklDRV9BREouMjAyMi0wOS0zMAEAAAAdbQAAAgAAAAQzLjkxAEzpqi9BINsIShpXoEEg2wguQ0lRLk5BU0RBUUdTOkVIVEguSVFfQ0xPU0VQUklDRV9BREouMjAxMi0xMi0zMQEAAAAdbQAAAgAAAAUyNy40OABM6aovQSDbCEoaV6BBINsIKUNJUS5OQVNEQVFHUzpFSFRILklRX01BUktFVENBUC4yMDE5LTEyLTMxAQAAAB1tAAACAAAACzIyMTkuMjc0ODY0AQYAAAAFAAAAATEBAAAACjE5OTEyNzcwMzEDAAAAAzE2MAIAAAAGMTAwMDU0BAAAAAEwBwAAAAoxMi8zMS8yMDE5TOmqL0Eg2wiY8lagQSDbCC5DSVEuTkFTREFRR1M6SFlaTi5JUV9DTE9TRVBSSUNFX0FESi4yMDIxLTEyLTMxAQAAAKOJNCkCAAAABDYuNDkAxOe1MUEg2wjKVkeiQSDbCC5DSVEuTkFTREFRR1M6SFlaTi5JUV9DTE9TRVBSSUNFX0FESi4yMDE3LTEy</t>
  </si>
  <si>
    <t>LTMxAQAAAKOJNCkDAAAAAABM6aovQSDbCCF+VqBBINsIKUNJUS5OQVNEQVFHUzpIWVpOLklRX01BUktFVENBUC4yMDIxLTEyLTMxAQAAAKOJNCkCAAAACzE2MDcuMjE0MTYxAQYAAAAFAAAAATEBAAAACy0yMTIwODIxMjkzAwAAAAMxNjACAAAABjEwMDA1NAQAAAABMAcAAAAKMTIvMzEvMjAyMcTntTFBINsIwS9HokEg2wguQ0lRLk5BU0RBUUdTOklQU0MuSVFfQ0xPU0VQUklDRV9BREouMjAxOS0xMi0zMQEAAACe6VclAwAAAAAATOmqL0Eg2wjtulWgQSDbCClDSVEuTkFTREFRR1M6SVBTQy5JUV9NQVJLRVRDQVAuMjAyMi0wOS0zMAEAAACe6VclAgAAAAo1ODIuMzQxMzI4AQYAAAAFAAAAATEBAAAACy0yMDg1MDk1NzQ5AwAAAAMxNjACAAAABjEwMDA1NAQAAAABMAcAAAAJOS8zMC8yMDIyTOmqL0Eg2wjtulWgQSDbCClDSVEuTkFTREFRR1M6SVBTQy5JUV9NQVJLRVRDQVAuMjAxMi0xMi0zMQEAAACe6VclAwAAAAAATOmqL0Eg2wjnk1WgQSDbCBhDSVEuTkFTREFRR006SVFNRC5JUV9URVYBAAAA61RVKgIAAAAIMjY1LjMxNjgBBgAAAAUAAAABMQEAAAALLTIwNjk0NDM4NDYDAAAAAzE2MAIAAAAGMTAwMDYwBAAAAAEwBwAAAAgzLzcvMjAyM0zpqi9BINsIxB5VoEEg2wguQ0lRLk5BU0RBUUdNOklRTUQuSVFfQ0xPU0VQUklDRV9BREouMjAyMS0xMi0zMQEAAADrVFUqAgAAAAM5LjkAxOe1MUEg2wh3Hkai</t>
  </si>
  <si>
    <t>QSDbCClDSVEuTkFTREFRR006SVFNRC5JUV9NQVJLRVRDQVAuMjAyMS0xMi0zMQEAAADrVFUqAgAAAAkyNDcuNjIzNzUBBgAAAAUAAAABMQEAAAALLTIxMTY2OTc4MjUDAAAAAzE2MAIAAAAGMTAwMDU0BAAAAAEwBwAAAAoxMi8zMS8yMDIxxOe1MUEg2wht90WiQSDbCClDSVEuTkFTREFRR006SVFNRC5JUV9NQVJLRVRDQVAuMjAxNy0xMi0zMQEAAADrVFUqAwAAAAAATOmqL0Eg2wiu0FSgQSDbCC5DSVEuTkFTREFRR006S0FMVi5JUV9DTE9TRVBSSUNFX0FESi4yMDIyLTA5LTMwAQAAABCOJQgCAAAABTE0LjUxAEzpqi9BINsIkltUoEEg2wguQ0lRLk5BU0RBUUdNOktBTFYuSVFfQ0xPU0VQUklDRV9BREouMjAxMi0xMi0zMQEAAAAQjiUIAwAAAAAATOmqL0Eg2wiSW1SgQSDbCClDSVEuTkFTREFRR006S0FMVi5JUV9NQVJLRVRDQVAuMjAxOS0xMi0zMQEAAAAQjiUIAgAAAAozMTcuNjI1Nzg0AQYAAAAFAAAAATEBAAAACjE5OTU5MDE0ODgDAAAAAzE2MAIAAAAGMTAwMDU0BAAAAAEwBwAAAAoxMi8zMS8yMDE5TOmqL0Eg2wiINFSgQSDbCDBDSVEuTkFTREFRQ006VU9ORS5LLklRX0NMT1NFUFJJQ0VfQURKLjIwMjEtMTItMzEBAAAAJoMAAAIAAAAEMy4zOQDE57UxQSDbCBq/RKJBINsIMENJUS5OQVNEQVFDTTpVT05FLksuSVFfQ0xPU0VQUklDRV9BREouMjAxNy0xMi0zMQEAAAAmgwAAAgAAAAQxLjc1AEzp</t>
  </si>
  <si>
    <t>qi9BINsIZ79ToEEg2wgrQ0lRLk5BU0RBUUNNOlVPTkUuSy5JUV9NQVJLRVRDQVAuMjAyMS0xMi0zMQEAAAAmgwAAAgAAAAoxODUuMTg5NDk3AQYAAAAFAAAAATEBAAAACy0yMTIzMzEwODA0AwAAAAMxNjACAAAABjEwMDA1NAQAAAABMAcAAAAKMTIvMzEvMjAyMcTntTFBINsIE5hEokEg2wguQ0lRLk5BU0RBUUNNOkNOVFkuSVFfQ0xPU0VQUklDRV9BREouMjAxOS0xMi0zMQEAAAAaZwUAAgAAAAQ3LjkyAEzpqi9BINsIPyNToEEg2wgpQ0lRLk5BU0RBUUNNOkNOVFkuSVFfTUFSS0VUQ0FQLjIwMjItMDktMzABAAAAGmcFAAIAAAAKMTk1LjkwODE0OAEGAAAABQAAAAExAQAAAAstMjA4NjQ5NDk0MwMAAAADMTYwAgAAAAYxMDAwNTQEAAAAATAHAAAACTkvMzAvMjAyMkzpqi9BINsINfxSoEEg2wgpQ0lRLk5BU0RBUUNNOkNOVFkuSVFfTUFSS0VUQ0FQLjIwMTItMTItMzEBAAAAGmcFAAIAAAAINjguNDkyMjgBBgAAAAUAAAABMQEAAAAKMTU3NTY3MzE4OAMAAAADMTYwAgAAAAYxMDAwNTQEAAAAATAHAAAACjEyLzMxLzIwMTJM6aovQSDbCDX8UqBBINsIFkNJUS5OQVNEQVFHTTpTWS5JUV9URVYBAAAALEpWJAIAAAAJNTcuMjI2NDI3AQYAAAAFAAAAATEBAAAACy0yMDY4ODg5OTk3AwAAAAMxNjACAAAABjEwMDA2MAQAAAABMAcAAAAIMy84LzIwMjNM6aovQSDbCBWHUqBBINsILENJUS5OQVNEQVFHTTpTWS5J</t>
  </si>
  <si>
    <t>UV9DTE9TRVBSSUNFX0FESi4yMDIxLTEyLTMxAQAAACxKViQCAAAABDMuMTkAxOe1MUEg2wjIhkOiQSDbCCdDSVEuTkFTREFRR006U1kuSVFfTUFSS0VUQ0FQLjIwMjEtMTItMzEBAAAALEpWJAIAAAAKMzM0LjQ5MTQ0NAEGAAAABQAAAAExAQAAAAstMjEyMDM0MzM5MgMAAAADMTYwAgAAAAYxMDAwNTQEAAAAATAHAAAACjEyLzMxLzIwMjHE57UxQSDbCL9fQ6JBINsIJ0NJUS5OQVNEQVFHTTpTWS5JUV9NQVJLRVRDQVAuMjAxNy0xMi0zMQEAAAAsSlYkAwAAAAAATOmqL0Eg2wjSEVKgQSDbCC5DSVEuTkFTREFRR006R1ZDSS5JUV9DTE9TRVBSSUNFX0FESi4yMDIyLTA5LTMwAQAAAJd5amQCAAAABTEwLjEzAEzpqi9BINsI3JxRoEEg2wguQ0lRLk5BU0RBUUdNOkdWQ0kuSVFfQ0xPU0VQUklDRV9BREouMjAxMi0xMi0zMQEAAACXeWpkAwAAAAAATOmqL0Eg2wjMdVGgQSDbCClDSVEuTkFTREFRR006R1ZDSS5JUV9NQVJLRVRDQVAuMjAxOS0xMi0zMQEAAACXeWpkAwAAAAAATOmqL0Eg2wjGTlGgQSDbCC5DSVEuTkFTREFRR006TFJNUi5JUV9DTE9TRVBSSUNFX0FESi4yMDIxLTEyLTMxAQAAABdgHSICAAAABTEwLjc5AMTntTFBINsIaABCokEg2wguQ0lRLk5BU0RBUUdNOkxSTVIuSVFfQ0xPU0VQUklDRV9BREouMjAxNy0xMi0zMQEAAAAXYB0iAwAAAAAAoQ+rL0Eg2wivAFGgQSDbCClDSVEuTkFTREFRR006</t>
  </si>
  <si>
    <t>TFJNUi5JUV9NQVJLRVRDQVAuMjAyMS0xMi0zMQEAAAAXYB0iAgAAAAoxOTEuMDk1NzU2AQYAAAAFAAAAATEBAAAACy0yMTIwOTM3OTI3AwAAAAMxNjACAAAABjEwMDA1NAQAAAABMAcAAAAKMTIvMzEvMjAyMSmnrzFBINsIaABCokEg2wguQ0lRLk5BU0RBUUNNOlNNSUguSVFfQ0xPU0VQUklDRV9BREouMjAxOS0xMi0zMQEAAAABWIcqAwAAAAAAoQ+rL0Eg2wiHZFCgQSDbCClDSVEuTkFTREFRQ006U01JSC5JUV9NQVJLRVRDQVAuMjAyMi0wOS0zMAEAAAABWIcqAgAAAAcyNTIuODY1AQYAAAAFAAAAATEBAAAACy0yMDg0NjkxMTQ0AwAAAAMxNjACAAAABjEwMDA1NAQAAAABMAcAAAAJOS8zMC8yMDIyoQ+rL0Eg2wh8PVCgQSDbCClDSVEuTkFTREFRQ006U01JSC5JUV9NQVJLRVRDQVAuMjAxMi0xMi0zMQEAAAABWIcqAwAAAAAAoQ+rL0Eg2wh8PVCgQSDbCBhDSVEuTkFTREFRR006QVNDQi5JUV9URVYBAAAA8X44ZAIAAAAJMjYxLjQ5ODQ1AQYAAAAFAAAAATEBAAAACy0yMDY4MjczODQ3AwAAAAMxNjACAAAABjEwMDA2MAQAAAABMAcAAAAIMy84LzIwMjOhD6svQSDbCF3IT6BBINsILkNJUS5OQVNEQVFHTTpBU0NCLklRX0NMT1NFUFJJQ0VfQURKLjIwMjEtMTItMzEBAAAA8X44ZAMAAAAAACmnrzFBINsIisdAokEg2wgpQ0lRLk5BU0RBUUdNOkFTQ0IuSVFfTUFSS0VUQ0FQLjIwMjEtMTItMzEBAAAA8X44</t>
  </si>
  <si>
    <t>ZAMAAAAAACmnrzFBINsIenlAokEg2wgpQ0lRLk5BU0RBUUdNOkFTQ0IuSVFfTUFSS0VUQ0FQLjIwMTctMTItMzEBAAAA8X44ZAMAAAAAAKEPqy9BINsIH3pPoEEg2wguQ0lRLk5BU0RBUUdNOkdFRVguSVFfQ0xPU0VQUklDRV9BREouMjAyMi0wOS0zMAEAAAAPhr9oAgAAAAUxMC4xNQChD6svQSDbCPsET6BBINsILkNJUS5OQVNEQVFHTTpHRUVYLklRX0NMT1NFUFJJQ0VfQURKLjIwMTItMTItMzEBAAAAD4a/aAMAAAAAAKEPqy9BINsI8d1OoEEg2wgpQ0lRLk5BU0RBUUdNOkdFRVguSVFfTUFSS0VUQ0FQLjIwMTktMTItMzEBAAAAD4a/aAMAAAAAAKEPqy9BINsI8d1OoEEg2wguQ0lRLk5BU0RBUUNNOkFQQUMuSVFfQ0xPU0VQUklDRV9BREouMjAyMS0xMi0zMQEAAABQeREqAgAAAAQ5Ljg1ACmnrzFBINsIrEE/okEg2wguQ0lRLk5BU0RBUUNNOkFQQUMuSVFfQ0xPU0VQUklDRV9BREouMjAxNy0xMi0zMQEAAABQeREqAwAAAAAAoQ+rL0Eg2wjUaE6gQSDbCClDSVEuTkFTREFRQ006QVBBQy5JUV9NQVJLRVRDQVAuMjAyMS0xMi0zMQEAAABQeREqAgAAAAYyNDYuMjUBBgAAAAUAAAABMQEAAAALLTIxMTk4MDg0NDkDAAAAAzE2MAIAAAAGMTAwMDU0BAAAAAEwBwAAAAoxMi8zMS8yMDIxR86vMUEg2wicGj+iQSDbCC5DSVEuTkFTREFRR006RkNVVi5JUV9DTE9TRVBSSUNFX0FESi4yMDE5LTEyLTMxAQAAAHRn</t>
  </si>
  <si>
    <t>JxMCAAAAATUAoQ+rL0Eg2wiozE2gQSDbCClDSVEuTkFTREFRR006RkNVVi5JUV9NQVJLRVRDQVAuMjAyMi0wOS0zMAEAAAB0ZycTAgAAAAo0MDcuMzEyNTg5AQYAAAAFAAAAATEBAAAACy0yMDg0ODQxNTQ5AwAAAAMxNjACAAAABjEwMDA1NAQAAAABMAcAAAAJOS8zMC8yMDIyoQ+rL0Eg2wicpU2gQSDbCClDSVEuTkFTREFRR006RkNVVi5JUV9NQVJLRVRDQVAuMjAxMi0xMi0zMQEAAAB0ZycTAwAAAAAAoQ+rL0Eg2wicpU2gQSDbCBhDSVEuTkFTREFRR1M6RUdJTy5JUV9URVYBAAAAzBImAAIAAAAKMzI4LjAwMzAzNAEGAAAABQAAAAExAQAAAAstMjA3MDA4MDE5NQMAAAADMTYwAgAAAAYxMDAwNjAEAAAAATAHAAAACDMvOC8yMDIzoQ+rL0Eg2wh8ME2gQSDbCC5DSVEuTkFTREFRR1M6RUdJTy5JUV9DTE9TRVBSSUNFX0FESi4yMDIxLTEyLTMxAQAAAMwSJgACAAAABDMuNDMAR86vMUEg2whXCT6iQSDbCClDSVEuTkFTREFRR1M6RUdJTy5JUV9NQVJLRVRDQVAuMjAyMS0xMi0zMQEAAADMEiYAAgAAAAo0NTguOTc0NzI4AQYAAAAFAAAAATEBAAAACy0yMTIzNDQ5Njg4AwAAAAMxNjACAAAABjEwMDA1NAQAAAABMAcAAAAKMTIvMzEvMjAyMUfOrzFBINsITOI9okEg2wgpQ0lRLk5BU0RBUUdTOkVHSU8uSVFfTUFSS0VUQ0FQLjIwMTctMTItMzEBAAAAzBImAAIAAAAKNDg1Ljg0NzMwNQEGAAAABQAAAAExAQAA</t>
  </si>
  <si>
    <t>AAoxODYyMDYyOTQ5AwAAAAMxNjACAAAABjEwMDA1NAQAAAABMAcAAAAKMTIvMzEvMjAxN6EPqy9BINsIYLtMoEEg2wguQ0lRLk5BU0RBUUdTOkhOU1QuSVFfQ0xPU0VQUklDRV9BREouMjAyMi0wOS0zMAEAAACAxWYIAgAAAAMzLjUAoQ+rL0Eg2whLbUygQSDbCC5DSVEuTkFTREFRR1M6SE5TVC5JUV9DTE9TRVBSSUNFX0FESi4yMDEyLTEyLTMxAQAAAIDFZggDAAAAAAChD6svQSDbCEJGTKBBINsIKUNJUS5OQVNEQVFHUzpITlNULklRX01BUktFVENBUC4yMDE5LTEyLTMxAQAAAIDFZggDAAAAAAChD6svQSDbCDYfTKBBINsILkNJUS5OQVNEQVFDTTpTSUZZLklRX0NMT1NFUFJJQ0VfQURKLjIwMjEtMTItMzEBAAAA7wcCAAIAAAAEMy4yMwBHzq8xQSDbCO6CPKJBINsILkNJUS5OQVNEQVFDTTpTSUZZLklRX0NMT1NFUFJJQ0VfQURKLjIwMTctMTItMzEBAAAA7wcCAAIAAAAIMS43NTc5NzYAoQ+rL0Eg2wgYqkugQSDbCClDSVEuTkFTREFRQ006U0lGWS5JUV9NQVJLRVRDQVAuMjAyMS0xMi0zMQEAAADvBwIAAgAAAAo1ODguNjI4OTYzAQYAAAAFAAAAATEBAAAACy0yMTE4NzUyODM2AwAAAAMxNjACAAAABjEwMDA1NAQAAAABMAcAAAAKMTIvMzEvMjAyMUfOrzFBINsI5Fs8okEg2wguQ0lRLk5BU0RBUUNNOkhOUkcuSVFfQ0xPU0VQUklDRV9BREouMjAxOS0xMi0zMQEAAABIcgAAAgAAAAgyLjkwMTcyNACh</t>
  </si>
  <si>
    <t>D6svQSDbCO4NS6BBINsIKUNJUS5OQVNEQVFDTTpITlJHLklRX01BUktFVENBUC4yMDIyLTA5LTMwAQAAAEhyAAACAAAACTE4NS4zNjIyNAEGAAAABQAAAAExAQAAAAstMjA4NDAzODQxOQMAAAADMTYwAgAAAAYxMDAwNTQEAAAAATAHAAAACTkvMzAvMjAyMqEPqy9BINsI7OZKoEEg2wgpQ0lRLk5BU0RBUUNNOkhOUkcuSVFfTUFSS0VUQ0FQLjIwMTItMTItMzEBAAAASHIAAAIAAAAJMjM0LjE1NDQ4AQYAAAAFAAAAATEBAAAACjE1NzUwMjYzMjUDAAAAAzE2MAIAAAAGMTAwMDU0BAAAAAEwBwAAAAoxMi8zMS8yMDEyoQ+rL0Eg2wjs5kqgQSDbCBhDSVEuTkFTREFRR1M6UkxZQi5JUV9URVYBAAAA9mK4YwIAAAAJOTIuMzc0OTE0AQYAAAAFAAAAATEBAAAACy0yMDU4Mjk3NTQwAwAAAAMxNjACAAAABjEwMDA2MAQAAAABMAcAAAAIMy84LzIwMjOhD6svQSDbCLpKSqBBINsILkNJUS5OQVNEQVFHUzpSTFlCLklRX0NMT1NFUFJJQ0VfQURKLjIwMjEtMTItMzEBAAAA9mK4YwIAAAAEOS41NABQ9a8xQSDbCJ9KO6JBINsIKUNJUS5OQVNEQVFHUzpSTFlCLklRX01BUktFVENBUC4yMDIxLTEyLTMxAQAAAPZiuGMCAAAACjMwNi41MTk5MTQBBgAAAAUAAAABMQEAAAALLTIxMjI1MTI0MzgDAAAAAzE2MAIAAAAGMTAwMDU0BAAAAAEwBwAAAAoxMi8zMS8yMDIxUPWvMUEg2wiTIzuiQSDbCClDSVEuTkFTREFRR1M6UkxZ</t>
  </si>
  <si>
    <t>Qi5JUV9NQVJLRVRDQVAuMjAxNy0xMi0zMQEAAAD2YrhjAwAAAAAAoQ+rL0Eg2win/EmgQSDbCC5DSVEuTkFTREFRR006R1RBQy5JUV9DTE9TRVBSSUNFX0FESi4yMDIyLTA5LTMwAQAAAM60JSoCAAAABTEwLjA5AKEPqy9BINsIh4dJoEEg2wguQ0lRLk5BU0RBUUdNOkdUQUMuSVFfQ0xPU0VQUklDRV9BREouMjAxMi0xMi0zMQEAAADOtCUqAwAAAAAAoQ+rL0Eg2wiCYEmgQSDbCClDSVEuTkFTREFRR006R1RBQy5JUV9NQVJLRVRDQVAuMjAxOS0xMi0zMQEAAADOtCUqAwAAAAAAoQ+rL0Eg2wiCYEmgQSDbCC5DSVEuTkFTREFRQ006Q1JaTi5JUV9DTE9TRVBSSUNFX0FESi4yMDIxLTEyLTMxAQAAAMQj/CkCAAAABDkuNzYAUPWvMUEg2wg2xDmiQSDbCC5DSVEuTkFTREFRQ006Q1JaTi5JUV9DTE9TRVBSSUNFX0FESi4yMDE3LTEyLTMxAQAAAMQj/CkDAAAAAAChD6svQSDbCGLrSKBBINsIKUNJUS5OQVNEQVFDTTpDUlpOLklRX01BUktFVENBUC4yMDIxLTEyLTMxAQAAAMQj/CkCAAAACTI0OC42MzQ3OAEGAAAABQAAAAExAQAAAAstMjEyMDI1MzI3MgMAAAADMTYwAgAAAAYxMDAwNTQEAAAAATAHAAAACjEyLzMxLzIwMjFQ9a8xQSDbCDbEOaJBINsILkNJUS5OQVNEQVFHUzpDQUJBLklRX0NMT1NFUFJJQ0VfQURKLjIwMTktMTItMzEBAAAA2uc1IwIAAAAFMTMuOTcApjarL0Eg2wg3T0igQSDbCClDSVEuTkFT</t>
  </si>
  <si>
    <t>REFRR1M6Q0FCQS5JUV9NQVJLRVRDQVAuMjAyMi0wOS0zMAEAAADa5zUjAgAAAAkxOC44NjE5OTgBBgAAAAUAAAABMQEAAAALLTIwODQ0MDY1MDgDAAAAAzE2MAIAAAAGMTAwMDU0BAAAAAEwBwAAAAk5LzMwLzIwMjKmNqsvQSDbCC8oSKBBINsIKUNJUS5OQVNEQVFHUzpDQUJBLklRX01BUktFVENBUC4yMDEyLTEyLTMxAQAAANrnNSMDAAAAAACmNqsvQSDbCC8oSKBBINsIGENJUS5OQVNEQVFHTTpQUkxILklRX1RFVgEAAADh7r8qAgAAAAkyNTkuNzQ2MTIBBgAAAAUAAAABMQEAAAALLTIwNjk0MzMxNzYDAAAAAzE2MAIAAAAGMTAwMDYwBAAAAAEwBwAAAAgzLzgvMjAyM6Y2qy9BINsIDbNHoEEg2wguQ0lRLk5BU0RBUUdNOlBSTEguSVFfQ0xPU0VQUklDRV9BREouMjAyMS0xMi0zMQEAAADh7r8qAwAAAAAAwfCxMUEg2wjwsjiiQSDbCClDSVEuTkFTREFRR006UFJMSC5JUV9NQVJLRVRDQVAuMjAyMS0xMi0zMQEAAADh7r8qAwAAAAAAwfCxMUEg2wjmiziiQSDbCClDSVEuTkFTREFRR006UFJMSC5JUV9NQVJLRVRDQVAuMjAxNy0xMi0zMQEAAADh7r8qAwAAAAAApjarL0Eg2wj1ZEegQSDbCC5DSVEuTkFTREFRR1M6SE1QVC5JUV9DTE9TRVBSSUNFX0FESi4yMDIyLTA5LTMwAQAAABciOxACAAAABDEuNTQApjarL0Eg2wjY70agQSDbCC5DSVEuTkFTREFRR1M6SE1QVC5JUV9DTE9TRVBSSUNFX0FESi4yMDEy</t>
  </si>
  <si>
    <t>LTEyLTMxAQAAABciOxADAAAAAACmNqsvQSDbCNjvRqBBINsIKUNJUS5OQVNEQVFHUzpITVBULklRX01BUktFVENBUC4yMDE5LTEyLTMxAQAAABciOxADAAAAAACmNqsvQSDbCM/IRqBBINsILkNJUS5OQVNEQVFHTTpWSE5BLklRX0NMT1NFUFJJQ0VfQURKLjIwMjEtMTItMzEBAAAAU8+PZAMAAAAAAMHwsTFBINsIiyw3okEg2wguQ0lRLk5BU0RBUUdNOlZITkEuSVFfQ0xPU0VQUklDRV9BREouMjAxNy0xMi0zMQEAAABTz49kAwAAAAAApjarL0Eg2wivU0agQSDbCClDSVEuTkFTREFRR006VkhOQS5JUV9NQVJLRVRDQVAuMjAyMS0xMi0zMQEAAABTz49kAwAAAAAAwfCxMUEg2wiLLDeiQSDbCC5DSVEuTkFTREFRR006QVJURS5JUV9DTE9TRVBSSUNFX0FESi4yMDE5LTEyLTMxAQAAAKQ3/CkDAAAAAACmNqsvQSDbCLa3RaBBINsIKUNJUS5OQVNEQVFHTTpBUlRFLklRX01BUktFVENBUC4yMDIyLTA5LTMwAQAAAKQ3/CkCAAAACjI1MC4zMDQ2ODgBBgAAAAUAAAABMQEAAAALLTIwODg1MTU3MzQDAAAAAzE2MAIAAAAGMTAwMDU0BAAAAAEwBwAAAAk5LzMwLzIwMjKmNqsvQSDbCLuQRaBBINsIKUNJUS5OQVNEQVFHTTpBUlRFLklRX01BUktFVENBUC4yMDEyLTEyLTMxAQAAAKQ3/CkDAAAAAACmNqsvQSDbCLuQRaBBINsIF0NJUS5OQVNEQVFHTTpUTFMuSVFfVEVWAQAAADQ7DQACAAAACjE0Ny44MzUwMDgBBgAA</t>
  </si>
  <si>
    <t>AAUAAAABMQEAAAALLTIwNzA4NDM2NzQDAAAAAzE2MAIAAAAGMTAwMDYwBAAAAAEwBwAAAAgzLzgvMjAyM6Y2qy9BINsIdRtFoEEg2wgtQ0lRLk5BU0RBUUdNOlRMUy5JUV9DTE9TRVBSSUNFX0FESi4yMDIxLTEyLTMxAQAAADQ7DQACAAAABTE1LjQyAMHwsTFBINsIQRs2okEg2wgoQ0lRLk5BU0RBUUdNOlRMUy5JUV9NQVJLRVRDQVAuMjAyMS0xMi0zMQEAAAA0Ow0AAgAAAAsxMDI5LjM2NTY0NwEGAAAABQAAAAExAQAAAAstMjEyMTEzNjgwNwMAAAADMTYwAgAAAAYxMDAwNTQEAAAAATAHAAAACjEyLzMxLzIwMjHB8LExQSDbCDf0NaJBINsIKENJUS5OQVNEQVFHTTpUTFMuSVFfTUFSS0VUQ0FQLjIwMTctMTItMzEBAAAANDsNAAMAAAAAAKY2qy9BINsIhs1EoEEg2wguQ0lRLk5BU0RBUUdTOlRIUk4uSVFfQ0xPU0VQUklDRV9BREouMjAyMi0wOS0zMAEAAAD2vngAAgAAAAQ0LjczAKY2qy9BINsIOFhEoEEg2wguQ0lRLk5BU0RBUUdTOlRIUk4uSVFfQ0xPU0VQUklDRV9BREouMjAxMi0xMi0zMQEAAAD2vngAAwAAAAAApjarL0Eg2whZMUSgQSDbCClDSVEuTkFTREFRR1M6VEhSTi5JUV9NQVJLRVRDQVAuMjAxOS0xMi0zMQEAAAD2vngAAwAAAAAApjarL0Eg2whPCkSgQSDbCC5DSVEuTkFTREFRR006RlJCQS5JUV9DTE9TRVBSSUNFX0FESi4yMDIxLTEyLTMxAQAAANYy/QECAAAACTE0LjIxMzE5NQDB8LEx</t>
  </si>
  <si>
    <t>QSDbCAeVNKJBINsILkNJUS5OQVNEQVFHTTpGUkJBLklRX0NMT1NFUFJJQ0VfQURKLjIwMTctMTItMzEBAAAA1jL9AQIAAAAJMTIuOTUzNzIyAKY2qy9BINsIN7xDoEEg2wgpQ0lRLk5BU0RBUUdNOkZSQkEuSVFfTUFSS0VUQ0FQLjIwMjEtMTItMzEBAAAA1jL9AQIAAAAJMjgyLjUwMDgyAQYAAAAFAAAAATEBAAAACjIwODgzODA3NTADAAAAAzE2MAIAAAAGMTAwMDU0BAAAAAEwBwAAAAoxMi8zMS8yMDIxwfCxMUEg2wgHlTSiQSDbCC5DSVEuTkFTREFRR1M6QlNWTi5JUV9DTE9TRVBSSUNFX0FESi4yMDE5LTEyLTMxAQAAADk+xgICAAAACTE3LjQwMDQ0OQCmNqsvQSDbCN/4QqBBINsIKUNJUS5OQVNEQVFHUzpCU1ZOLklRX01BUktFVENBUC4yMDIyLTA5LTMwAQAAADk+xgICAAAACjIwMS44MzU4OTMBBgAAAAUAAAABMQEAAAALLTIxMDUyNzI4MTADAAAAAzE2MAIAAAAGMTAwMDU0BAAAAAEwBwAAAAk5LzMwLzIwMjKmNqsvQSDbCMPRQqBBINsIKUNJUS5OQVNEQVFHUzpCU1ZOLklRX01BUktFVENBUC4yMDEyLTEyLTMxAQAAADk+xgIDAAAAAACmNqsvQSDbCMSqQqBBINsIGENJUS5OQVNEQVFDTTpEQUxTLklRX1RFVgEAAAAHbLhjAgAAAAkyNTguMjAzNzYBBgAAAAUAAAABMQEAAAALLTIwNzA3NTcyNDgDAAAAAzE2MAIAAAAGMTAwMDYwBAAAAAEwBwAAAAgzLzgvMjAyM6Y2qy9BINsIrTVCoEEg2wguQ0lR</t>
  </si>
  <si>
    <t>Lk5BU0RBUUNNOkRBTFMuSVFfQ0xPU0VQUklDRV9BREouMjAyMS0xMi0zMQEAAAAHbLhjAgAAAAQ5LjgxAMHwsTFBINsImYMzokEg2wgpQ0lRLk5BU0RBUUNNOkRBTFMuSVFfTUFSS0VUQ0FQLjIwMjEtMTItMzEBAAAAB2y4YwIAAAAIMjUxLjYyNjUBBgAAAAUAAAABMQEAAAALLTIxMjA1MjAzNTADAAAAAzE2MAIAAAAGMTAwMDU0BAAAAAEwBwAAAAoxMi8zMS8yMDIxzBeyMUEg2wh6NTOiQSDbCClDSVEuTkFTREFRQ006REFMUy5JUV9NQVJLRVRDQVAuMjAxNy0xMi0zMQEAAAAHbLhjAwAAAAAApjarL0Eg2wiG50GgQSDbCC5DSVEuTkFTREFRQ006RlNCVy5JUV9DTE9TRVBSSUNFX0FESi4yMDIyLTA5LTMwAQAAAAvjCQMCAAAACTI2Ljg5Njg0NwCmNqsvQSDbCHCZQaBBINsILkNJUS5OQVNEQVFDTTpGU0JXLklRX0NMT1NFUFJJQ0VfQURKLjIwMTItMTItMzEBAAAAC+MJAwIAAAAINS41Njg5NDYApjarL0Eg2wh8ckGgQSDbCClDSVEuTkFTREFRQ006RlNCVy5JUV9NQVJLRVRDQVAuMjAxOS0xMi0zMQEAAAAL4wkDAgAAAAoyODAuMjY0MDQ0AKY2qy9BINsIX0tBoEEg2wguQ0lRLk5BU0RBUUdNOlJFRkkuSVFfQ0xPU0VQUklDRV9BREouMjAyMS0xMi0zMQEAAAD3FDFkAgAAAAkxNC41ODA4MjMAzBeyMUEg2wgq/TGiQSDbCC5DSVEuTkFTREFRR006UkVGSS5JUV9DTE9TRVBSSUNFX0FESi4yMDE3LTEyLTMx</t>
  </si>
  <si>
    <t>AQAAAPcUMWQDAAAAAACmNqsvQSDbCMX8QKBBINsIKUNJUS5OQVNEQVFHTTpSRUZJLklRX01BUktFVENBUC4yMDIxLTEyLTMxAQAAAPcUMWQCAAAACjI5MC42MDE2MDgAzBeyMUEg2wgk1jGiQSDbCC1DSVEuTkFTREFRR006SUlJLklRX0NMT1NFUFJJQ0VfQURKLjIwMTktMTItMzEBAAAAPv20AQIAAAAIMi40MzU4OTUAs12rL0Eg2widYECgQSDbCChDSVEuTkFTREFRR006SUlJLklRX01BUktFVENBUC4yMDIyLTA5LTMwAQAAAD79tAECAAAACjIyNy4yOTcxOTcBBgAAAAUAAAABMQEAAAALLTIwODU2MTgwNzEDAAAAAzE2MAIAAAAGMTAwMDU0BAAAAAEwBwAAAAk5LzMwLzIwMjKzXasvQSDbCJM5QKBBINsIKENJUS5OQVNEQVFHTTpJSUkuSVFfTUFSS0VUQ0FQLjIwMTItMTItMzEBAAAAPv20AQIAAAAINDEuNTg3NDUBBgAAAAUAAAABMQEAAAAKMTU3NjUzNzM5MgMAAAADMTYwAgAAAAYxMDAwNTQEAAAAATAHAAAACjEyLzMxLzIwMTKzXasvQSDbCIQSQKBBINsIGENJUS5OQVNEQVFHUzpBQ1RHLklRX1RFVgEAAABi7T0AAgAAAAotMTMuNDM2ODYxAQYAAAAFAAAAATEBAAAACy0yMDY5OTM1NTk0AwAAAAMxNjACAAAABjEwMDA2MAQAAAABMAcAAAAIMy84LzIwMjOzXasvQSDbCCOeP6BBINsILkNJUS5OQVNEQVFHUzpBQ1RHLklRX0NMT1NFUFJJQ0VfQURKLjIwMjEtMTItMzEBAAAAYu09AAIAAAAENS4xMwDM</t>
  </si>
  <si>
    <t>F7IxQSDbCAfFMKJBINsIKUNJUS5OQVNEQVFHUzpBQ1RHLklRX01BUktFVENBUC4yMDIxLTEyLTMxAQAAAGLtPQACAAAACjI1NC40MDYyMDEBBgAAAAUAAAABMQEAAAALLTIxMjA2ODg2MjgDAAAAAzE2MAIAAAAGMTAwMDU0BAAAAAEwBwAAAAoxMi8zMS8yMDIxzBeyMUEg2wj2djCiQSDbCClDSVEuTkFTREFRR1M6QUNURy5JUV9NQVJLRVRDQVAuMjAxNy0xMi0zMQEAAABi7T0AAgAAAAoyMDQuOTQ5MzY3AQYAAAAFAAAAATEBAAAACjE4NjQ1NTcxOTkDAAAAAzE2MAIAAAAGMTAwMDU0BAAAAAEwBwAAAAoxMi8zMS8yMDE3s12rL0Eg2wgSUD+gQSDbCC5DSVEuTkFTREFRR1M6UEJQQi5JUV9DTE9TRVBSSUNFX0FESi4yMDIyLTA5LTMwAQAAAPROFgACAAAABDQuNTMAs12rL0Eg2wjv2j6gQSDbCC5DSVEuTkFTREFRR1M6UEJQQi5JUV9DTE9TRVBSSUNFX0FESi4yMDEyLTEyLTMxAQAAAPROFgADAAAAAACzXasvQSDbCOOzPqBBINsIKUNJUS5OQVNEQVFHUzpQQlBCLklRX01BUktFVENBUC4yMDE5LTEyLTMxAQAAAPROFgACAAAACTk5LjYyMzcyNgEGAAAABQAAAAExAQAAAAoxOTkwNzAxMzQxAwAAAAMxNjACAAAABjEwMDA1NAQAAAABMAcAAAAKMTIvMzEvMjAxObNdqy9BINsIpIw+oEEg2wguQ0lRLk5BU0RBUUNNOk9SSUEuSVFfQ0xPU0VQUklDRV9BREouMjAyMS0xMi0zMQEAAABtGxEqAgAAAAY5LjY3MTYA</t>
  </si>
  <si>
    <t>zBeyMUEg2wiaFy+iQSDbCC5DSVEuTkFTREFRQ006T1JJQS5JUV9DTE9TRVBSSUNFX0FESi4yMDE3LTEyLTMxAQAAAG0bESoDAAAAAACzXasvQSDbCIsXPqBBINsIKUNJUS5OQVNEQVFDTTpPUklBLklRX01BUktFVENBUC4yMDIxLTEyLTMxAQAAAG0bESoCAAAABjI0MS43OQEGAAAABQAAAAExAQAAAAstMjEyMDczNjA1NgMAAAADMTYwAgAAAAYxMDAwNTQEAAAAATAHAAAACjEyLzMxLzIwMjHMF7IxQSDbCIvwLqJBINsILkNJUS5OQVNEQVFDTTpUQlNBLklRX0NMT1NFUFJJQ0VfQURKLjIwMTktMTItMzEBAAAAayf8KQMAAAAAALNdqy9BINsIXHs9oEEg2wgpQ0lRLk5BU0RBUUNNOlRCU0EuSVFfTUFSS0VUQ0FQLjIwMjItMDktMzABAAAAayf8KQIAAAAFMjQ3LjUBBgAAAAUAAAABMQEAAAALLTIwODIyMTYyNDQDAAAAAzE2MAIAAAAGMTAwMDU0BAAAAAEwBwAAAAk5LzMwLzIwMjKzXasvQSDbCFx7PaBBINsIKUNJUS5OQVNEQVFDTTpUQlNBLklRX01BUktFVENBUC4yMDEyLTEyLTMxAQAAAGsn/CkDAAAAAACzXasvQSDbCFFUPaBBINsIGENJUS5OQVNEQVFDTTpGSUNWLklRX1RFVgEAAACv1bAqAgAAAAkyNTQuMTExOTUBBgAAAAUAAAABMQEAAAALLTIwNzA5NDI0NTYDAAAAAzE2MAIAAAAGMTAwMDYwBAAAAAEwBwAAAAgzLzgvMjAyM7Ndqy9BINsIMt88oEEg2wguQ0lRLk5BU0RBUUNNOkZJQ1YuSVFfQ0xP</t>
  </si>
  <si>
    <t>U0VQUklDRV9BREouMjAyMS0xMi0zMQEAAACv1bAqAgAAAAM5LjcAzBeyMUEg2whQBi6iQSDbCClDSVEuTkFTREFRQ006RklDVi5JUV9NQVJLRVRDQVAuMjAyMS0xMi0zMQEAAACv1bAqAgAAAAUyNDIuNQEGAAAABQAAAAExAQAAAAstMjEyMDUxMjg3OAMAAAADMTYwAgAAAAYxMDAwNTQEAAAAATAHAAAACjEyLzMxLzIwMjHMF7IxQSDbCD64LaJBINsIKUNJUS5OQVNEQVFDTTpGSUNWLklRX01BUktFVENBUC4yMDE3LTEyLTMxAQAAAK/VsCoDAAAAAACzXasvQSDbCCGRPKBBINsILkNJUS5OQVNEQVFHUzpJTFBULklRX0NMT1NFUFJJQ0VfQURKLjIwMjItMDktMzABAAAAnhZ0IAIAAAAINS40NzU1MTIAs12rL0Eg2wj/GzygQSDbCC5DSVEuTkFTREFRR1M6SUxQVC5JUV9DTE9TRVBSSUNFX0FESi4yMDEyLTEyLTMxAQAAAJ4WdCADAAAAAACzXasvQSDbCP8bPKBBINsIKUNJUS5OQVNEQVFHUzpJTFBULklRX01BUktFVENBUC4yMDE5LTEyLTMxAQAAAJ4WdCACAAAACzE0NjEuMzY1NDg2AQYAAAAFAAAAATEBAAAACjE5ODk4MDQ0NzkDAAAAAzE2MAIAAAAGMTAwMDU0BAAAAAEwBwAAAAoxMi8zMS8yMDE5s12rL0Eg2wjz9DugQSDbCC5DSVEuTkFTREFRR1M6QUxYTy5JUV9DTE9TRVBSSUNFX0FESi4yMDIxLTEyLTMxAQAAAJAD/xECAAAABTIxLjQ5AMwXsjFBINsI538sokEg2wguQ0lRLk5BU0RBUUdTOkFMWE8u</t>
  </si>
  <si>
    <t>SVFfQ0xPU0VQUklDRV9BREouMjAxNy0xMi0zMQEAAACQA/8RAwAAAAAAs12rL0Eg2wjZfzugQSDbCClDSVEuTkFTREFRR1M6QUxYTy5JUV9NQVJLRVRDQVAuMjAyMS0xMi0zMQEAAACQA/8RAgAAAAo4NzAuMzM1MDcyAQYAAAAFAAAAATEBAAAACy0yMTIyMTA4NjI2AwAAAAMxNjACAAAABjEwMDA1NAQAAAABMAcAAAAKMTIvMzEvMjAyMdM+sjFBINsI4lgsokEg2wguQ0lRLk5BU0RBUUdTOkNWR0kuSVFfQ0xPU0VQUklDRV9BREouMjAxOS0xMi0zMQEAAACnBZkAAgAAAAQ2LjM1ALNdqy9BINsIrOM6oEEg2wgpQ0lRLk5BU0RBUUdTOkNWR0kuSVFfTUFSS0VUQ0FQLjIwMjItMDktMzABAAAApwWZAAIAAAAKMTUwLjMyMzQ3NwEGAAAABQAAAAExAQAAAAstMjA4NjU1MTU1MQMAAAADMTYwAgAAAAYxMDAwNTQEAAAAATAHAAAACTkvMzAvMjAyMrNdqy9BINsIprw6oEEg2wgpQ0lRLk5BU0RBUUdTOkNWR0kuSVFfTUFSS0VUQ0FQLjIwMTItMTItMzEBAAAApwWZAAIAAAAKMjMxLjMxMDUxOQEGAAAABQAAAAExAQAAAAoxNTc0MTI4NzQzAwAAAAMxNjACAAAABjEwMDA1NAQAAAABMAcAAAAKMTIvMzEvMjAxMrNdqy9BINsIl5U6oEEg2wgXQ0lRLk5BU0RBUUNNOlRDWC5JUV9URVYBAAAAU3wUAAIAAAAKNTc2LjkxNjQ2NgEGAAAABQAAAAExAQAAAAstMjA2MTY4MjM3NAMAAAADMTYwAgAAAAYxMDAwNjAEAAAAATAH</t>
  </si>
  <si>
    <t>AAAACDMvOC8yMDIzs12rL0Eg2wh5IDqgQSDbCC1DSVEuTkFTREFRQ006VENYLklRX0NMT1NFUFJJQ0VfQURKLjIwMjEtMTItMzEBAAAAU3wUAAIAAAAFODMuODIA0z6yMUEg2whoRyuiQSDbCChDSVEuTkFTREFRQ006VENYLklRX01BUktFVENBUC4yMDIxLTEyLTMxAQAAAFN8FAACAAAACjg5Ni44Mzc3MDYBBgAAAAUAAAABMQEAAAALLTIxMjM3NTM5MDgDAAAAAzE2MAIAAAAGMTAwMDU0BAAAAAEwBwAAAAoxMi8zMS8yMDIx0z6yMUEg2whW+SqiQSDbCChDSVEuTkFTREFRQ006VENYLklRX01BUktFVENBUC4yMDE3LTEyLTMxAQAAAFN8FAACAAAACjc0MC45NTczMDcBBgAAAAUAAAABMQEAAAAKMTg2NDg1NzQzNgMAAAADMTYwAgAAAAYxMDAwNTQEAAAAATAHAAAACjEyLzMxLzIwMTezXasvQSDbCG/SOaBBINsILkNJUS5OQVNEQVFHTTpOVkFDLklRX0NMT1NFUFJJQ0VfQURKLjIwMjItMDktMzABAAAAkbPYKgIAAAAEOS45NACzXasvQSDbCMBcOaBBINsILkNJUS5OQVNEQVFHTTpOVkFDLklRX0NMT1NFUFJJQ0VfQURKLjIwMTItMTItMzEBAAAAkbPYKgMAAAAAALNdqy9BINsItjU5oEEg2wgpQ0lRLk5BU0RBUUdNOk5WQUMuSVFfTUFSS0VUQ0FQLjIwMTktMTItMzEBAAAAkbPYKgMAAAAAALNdqy9BINsItjU5oEEg2wguQ0lRLk5BU0RBUUdNOkhQTFQuSVFfQ0xPU0VQUklDRV9BREouMjAyMS0xMi0zMQEA</t>
  </si>
  <si>
    <t>AADM3idkAgAAAAQ5LjY3ANM+sjFBINsIA8EpokEg2wguQ0lRLk5BU0RBUUdNOkhQTFQuSVFfQ0xPU0VQUklDRV9BREouMjAxNy0xMi0zMQEAAADM3idkAwAAAAAAs12rL0Eg2wiXwDigQSDbCClDSVEuTkFTREFRR006SFBMVC5JUV9NQVJLRVRDQVAuMjAyMS0xMi0zMQEAAADM3idkAgAAAAgyNDkuMDAyNQEGAAAABQAAAAExAQAAAAstMjEyMDg3NzA0NQMAAAADMTYwAgAAAAYxMDAwNTQEAAAAATAHAAAACjEyLzMxLzIwMjHTPrIxQSDbCPeZKaJBINsILkNJUS5OQVNEQVFHTTpVU0NCLklRX0NMT1NFUFJJQ0VfQURKLjIwMTktMTItMzEBAAAAwHN3AAMAAAAAALiEqy9BINsIbiQ4oEEg2wgpQ0lRLk5BU0RBUUdNOlVTQ0IuSVFfTUFSS0VUQ0FQLjIwMjItMDktMzABAAAAwHN3AAIAAAAKMjYyLjIwOTg3MgEGAAAABQAAAAExAQAAAAstMjEwNjkzMTAwNAMAAAADMTYwAgAAAAYxMDAwNTQEAAAAATAHAAAACTkvMzAvMjAyMriEqy9BINsIbiQ4oEEg2wgpQ0lRLk5BU0RBUUdNOlVTQ0IuSVFfTUFSS0VUQ0FQLjIwMTItMTItMzEBAAAAwHN3AAMAAAAAALiEqy9BINsIY/03oEEg2wgYQ0lRLk5BU0RBUUdTOklNTVIuSVFfVEVWAQAAACFtAQACAAAACTkwLjczMTE0NAEGAAAABQAAAAExAQAAAAstMjA1OTg4NjcxOAMAAAADMTYwAgAAAAYxMDAwNjAEAAAAATAHAAAACDMvOC8yMDIzuISrL0Eg2whHiDegQSDbCC5D</t>
  </si>
  <si>
    <t>SVEuTkFTREFRR1M6SU1NUi5JUV9DTE9TRVBSSUNFX0FESi4yMDIxLTEyLTMxAQAAACFtAQACAAAACDUuNjEyMDcxANM+sjFBINsItq8ookEg2wgpQ0lRLk5BU0RBUUdTOklNTVIuSVFfTUFSS0VUQ0FQLjIwMjEtMTItMzEBAAAAIW0BAAIAAAAKMTg4LjU3NzEwMQEGAAAABQAAAAExAQAAAAstMjEyMzk0NzUwOQMAAAADMTYwAgAAAAYxMDAwNTQEAAAAATAHAAAACjEyLzMxLzIwMjHTPrIxQSDbCKdhKKJBINsIKUNJUS5OQVNEQVFHUzpJTU1SLklRX01BUktFVENBUC4yMDE3LTEyLTMxAQAAACFtAQACAAAACjIwNi41MTM3NzYBBgAAAAUAAAABMQEAAAAKMTg2NDA4NDI4MAMAAAADMTYwAgAAAAYxMDAwNTQEAAAAATAHAAAACjEyLzMxLzIwMTe4hKsvQSDbCNwTN6BBINsILkNJUS5OQVNEQVFHUzpCQ01MLklRX0NMT1NFUFJJQ0VfQURKLjIwMjItMDktMzABAAAAYdipAAIAAAAJMTcuNDQ1Mjk1ALiEqy9BINsIycU2oEEg2wguQ0lRLk5BU0RBUUdTOkJDTUwuSVFfQ0xPU0VQUklDRV9BREouMjAxMi0xMi0zMQEAAABh2KkAAgAAAAg4LjA3ODM0MgC4hKsvQSDbCL2eNqBBINsIKUNJUS5OQVNEQVFHUzpCQ01MLklRX01BUktFVENBUC4yMDE5LTEyLTMxAQAAAGHYqQACAAAACjI5MC45NTAxNTkAuISrL0Eg2wi0dzagQSDbCC5DSVEuTkFTREFRR1M6QU5OWC5JUV9DTE9TRVBSSUNFX0FESi4yMDIxLTEyLTMxAQAA</t>
  </si>
  <si>
    <t>AP+urhACAAAABTExLjQ5ANM+sjFBINsISQInokEg2wguQ0lRLk5BU0RBUUdTOkFOTlguSVFfQ0xPU0VQUklDRV9BREouMjAxNy0xMi0zMQEAAAD/rq4QAwAAAAAAuISrL0Eg2wioKTagQSDbCClDSVEuTkFTREFRR1M6QU5OWC5JUV9NQVJLRVRDQVAuMjAyMS0xMi0zMQEAAAD/rq4QAgAAAAo0NDAuOTI2OTgxAQYAAAAFAAAAATEBAAAACy0yMTIyNDIyNTk0AwAAAAMxNjACAAAABjEwMDA1NAQAAAABMAcAAAAKMTIvMzEvMjAyMdM+sjFBINsIQdsmokEg2wgtQ0lRLk5BU0RBUUNNOkJXQy5JUV9DTE9TRVBSSUNFX0FESi4yMDE5LTEyLTMxAQAAAD5vYyoDAAAAAAC4hKsvQSDbCHSNNaBBINsIKENJUS5OQVNEQVFDTTpCV0MuSVFfTUFSS0VUQ0FQLjIwMjItMDktMzABAAAAPm9jKgIAAAAKMjQ2Ljc0MTE2NwEGAAAABQAAAAExAQAAAAstMjA4NDQ3MzUyNwMAAAADMTYwAgAAAAYxMDAwNTQEAAAAATAHAAAACTkvMzAvMjAyMriEqy9BINsIemY1oEEg2wgoQ0lRLk5BU0RBUUNNOkJXQy5JUV9NQVJLRVRDQVAuMjAxMi0xMi0zMQEAAAA+b2MqAwAAAAAAuISrL0Eg2whhPzWgQSDbCBhDSVEuTkFTREFRR1M6U0NQSC5JUV9URVYBAAAAjaW+DgIAAAAKMjE3LjQwMjIxNAEGAAAABQAAAAExAQAAAAstMjA3MTA2NDE0NgMAAAADMTYwAgAAAAYxMDAwNjAEAAAAATAHAAAACDMvOC8yMDIzuISrL0Eg2whHyjSgQSDbCC5D</t>
  </si>
  <si>
    <t>SVEuTkFTREFRR1M6U0NQSC5JUV9DTE9TRVBSSUNFX0FESi4yMDIxLTEyLTMxAQAAAI2lvg4CAAAABDUuMDIA0z6yMUEg2wj+8CWiQSDbCClDSVEuTkFTREFRR1M6U0NQSC5JUV9NQVJLRVRDQVAuMjAyMS0xMi0zMQEAAACNpb4OAgAAAAoxMzcuMzI0Mzc5AQYAAAAFAAAAATEBAAAACy0yMTIxNzEyNzYwAwAAAAMxNjACAAAABjEwMDA1NAQAAAABMAcAAAAKMTIvMzEvMjAyMeVlsjFBINsI9MklokEg2wgpQ0lRLk5BU0RBUUdTOlNDUEguSVFfTUFSS0VUQ0FQLjIwMTctMTItMzEBAAAAjaW+DgIAAAAKMjIzLjcyNjg4OQEGAAAABQAAAAExAQAAAAoxODYyNzM2MDE1AwAAAAMxNjACAAAABjEwMDA1NAQAAAABMAcAAAAKMTIvMzEvMjAxN7iEqy9BINsILHw0oEEg2wguQ0lRLk5BU0RBUUNNOlBPV1cuSVFfQ0xPU0VQUklDRV9BREouMjAyMi0wOS0zMAEAAAAL6fIYAgAAAAQyLjkzALiEqy9BINsIHC40oEEg2wguQ0lRLk5BU0RBUUNNOlBPV1cuSVFfQ0xPU0VQUklDRV9BREouMjAxMi0xMi0zMQEAAAAL6fIYAwAAAAAAuISrL0Eg2wgPBzSgQSDbCClDSVEuTkFTREFRQ006UE9XVy5JUV9NQVJLRVRDQVAuMjAxOS0xMi0zMQEAAAAL6fIYAgAAAAk0NS4zMDg0NjcBBgAAAAUAAAABMQEAAAAKMTk5MjQ4ODkzOAMAAAADMTYwAgAAAAYxMDAwNTQEAAAAATAHAAAACjEyLzMxLzIwMTm4hKsvQSDbCODfM6BBINsILkNJ</t>
  </si>
  <si>
    <t>US5OQVNEQVFDTTpWVVpJLklRX0NMT1NFUFJJQ0VfQURKLjIwMjEtMTItMzEBAAAAIKzPAAIAAAAEOC42NwDlZbIxQSDbCJdqJKJBINsILkNJUS5OQVNEQVFDTTpWVVpJLklRX0NMT1NFUFJJQ0VfQURKLjIwMTctMTItMzEBAAAAIKzPAAIAAAAENi4yNQC4hKsvQSDbCCZDM6BBINsIKUNJUS5OQVNEQVFDTTpWVVpJLklRX01BUktFVENBUC4yMDIxLTEyLTMxAQAAACCszwACAAAACjU1MS42ODY2MzEBBgAAAAUAAAABMQEAAAALLTIxMjMxMTE0NTUDAAAAAzE2MAIAAAAGMTAwMDU0BAAAAAEwBwAAAAoxMi8zMS8yMDIx5WWyMUEg2wiRQySiQSDbCC5DSVEuTkFTREFRR1M6UEhWUy5JUV9DTE9TRVBSSUNFX0FESi4yMDE5LTEyLTMxAQAAAHCLBBgDAAAAAAC4hKsvQSDbCPymMqBBINsIKUNJUS5OQVNEQVFHUzpQSFZTLklRX01BUktFVENBUC4yMDIyLTA5LTMwAQAAAHCLBBgCAAAACjI1OC45ODQ5NjcBBgAAAAUAAAABMQEAAAALLTIwNzgxOTIzNjUDAAAAAzE2MAIAAAAGMTAwMDU0BAAAAAEwBwAAAAk5LzMwLzIwMjK4hKsvQSDbCPymMqBBINsIKUNJUS5OQVNEQVFHUzpQSFZTLklRX01BUktFVENBUC4yMDEyLTEyLTMxAQAAAHCLBBgDAAAAAAC4hKsvQSDbCPR/MqBBINsIGENJUS5OQVNEQVFHUzpTSUxDLklRX1RFVgEAAABQrAMAAgAAAAoyMDcuMjYyMzkxAQYAAAAFAAAAAjI5AgAAAAYxMDAwNjABAAAACy0y</t>
  </si>
  <si>
    <t>MDYyODcxMTEyAwAAAAMxNjAEAAAAATAHAAAACDMvOC8yMDIzuISrL0Eg2whbCzKgQSDbCC5DSVEuTkFTREFRR1M6U0lMQy5JUV9DTE9TRVBSSUNFX0FESi4yMDIxLTEyLTMxAQAAAFCsAwACAAAABDUxLjYA5WWyMUEg2whEMiOiQSDbCClDSVEuTkFTREFRR1M6U0lMQy5JUV9NQVJLRVRDQVAuMjAyMS0xMi0zMQEAAABQrAMAAgAAAAozNTUuMDkyMDU2AQYAAAAFAAAAATEBAAAACy0yMTI1MTg0MzE2AwAAAAMxNjACAAAABjEwMDA1NAQAAAABMAcAAAAKMTIvMzEvMjAyMeVlsjFBINsIOwsjokEg2wgpQ0lRLk5BU0RBUUdTOlNJTEMuSVFfTUFSS0VUQ0FQLjIwMTctMTItMzEBAAAAUKwDAAIAAAAKNTIyLjAwNTgyOAEGAAAABQAAAAExAQAAAAoxODYyNDgxNDg3AwAAAAMxNjACAAAABjEwMDA1NAQAAAABMAcAAAAKMTIvMzEvMjAxN7iEqy9BINsIR70xoEEg2wgtQ0lRLk5BU0RBUUdTOlRNQy5JUV9DTE9TRVBSSUNFX0FESi4yMDIyLTA5LTMwAQAAAF+XogYCAAAABDEuMDUAuISrL0Eg2wgpSDGgQSDbCC1DSVEuTkFTREFRR1M6VE1DLklRX0NMT1NFUFJJQ0VfQURKLjIwMTItMTItMzEBAAAAX5eiBgMAAAAAALiEqy9BINsIGyExoEEg2wgoQ0lRLk5BU0RBUUdTOlRNQy5JUV9NQVJLRVRDQVAuMjAxOS0xMi0zMQEAAABfl6IGAwAAAAAAuISrL0Eg2wgbITGgQSDbCC1DSVEuTkFTREFRR006UVNJLklRX0NMT1NF</t>
  </si>
  <si>
    <t>UFJJQ0VfQURKLjIwMjEtMTItMzEBAAAALTYiJwIAAAAENy44NwDlZbIxQSDbCPOrIaJBINsILUNJUS5OQVNEQVFHTTpRU0kuSVFfQ0xPU0VQUklDRV9BREouMjAxNy0xMi0zMQEAAAAtNiInAwAAAAAAuISrL0Eg2wj6qzCgQSDbCChDSVEuTkFTREFRR006UVNJLklRX01BUktFVENBUC4yMDIxLTEyLTMxAQAAAC02IicCAAAACzEwODEuNDY2MTQ3AQYAAAAFAAAAATEBAAAACy0yMTIxMzQ4MzM5AwAAAAMxNjACAAAABjEwMDA1NAQAAAABMAcAAAAKMTIvMzEvMjAyMeVlsjFBINsI6oQhokEg2wguQ0lRLk5BU0RBUUNNOkFSQkUuSVFfQ0xPU0VQUklDRV9BREouMjAxOS0xMi0zMQEAAADsfpsWAwAAAAAAuISrL0Eg2wjTDzCgQSDbCClDSVEuTkFTREFRQ006QVJCRS5JUV9NQVJLRVRDQVAuMjAyMi0wOS0zMAEAAADsfpsWAgAAAAozNzguODQ2MDcyAQYAAAAFAAAAATEBAAAACy0yMDgzOTI3OTg1AwAAAAMxNjACAAAABjEwMDA1NAQAAAABMAcAAAAJOS8zMC8yMDIyuISrL0Eg2wjTDzCgQSDbCClDSVEuTkFTREFRQ006QVJCRS5JUV9NQVJLRVRDQVAuMjAxMi0xMi0zMQEAAADsfpsWAwAAAAAAuISrL0Eg2wjL6C+gQSDbCBhDSVEuTkFTREFRQ006RUdBTi5JUV9URVYBAAAAGG0AAAIAAAAKMTcwLjU1ODU0MwEGAAAABQAAAAExAQAAAAstMjA2MTExMjg5NgMAAAADMTYwAgAAAAYxMDAwNjAEAAAAATAHAAAACDMv</t>
  </si>
  <si>
    <t>OC8yMDIzuISrL0Eg2wiscy+gQSDbCC5DSVEuTkFTREFRQ006RUdBTi5JUV9DTE9TRVBSSUNFX0FESi4yMDIxLTEyLTMxAQAAABhtAAACAAAABDkuOTgA5WWyMUEg2wiemiCiQSDbCClDSVEuTkFTREFRQ006RUdBTi5JUV9NQVJLRVRDQVAuMjAyMS0xMi0zMQEAAAAYbQAAAgAAAAozMTMuMjU1MjM0AQYAAAAFAAAAATEBAAAACy0yMTIyMTA4MzQwAwAAAAMxNjACAAAABjEwMDA1NAQAAAABMAcAAAAKMTIvMzEvMjAyMeVlsjFBINsIk0wgokEg2wgpQ0lRLk5BU0RBUUNNOkVHQU4uSVFfTUFSS0VUQ0FQLjIwMTctMTItMzEBAAAAGG0AAAIAAAAKMTQyLjk3MjcwNAEGAAAABQAAAAExAQAAAAoxODY1OTMzNjgzAwAAAAMxNjACAAAABjEwMDA1NAQAAAABMAcAAAAKMTIvMzEvMjAxN7iEqy9BINsIlSUvoEEg2wgtQ0lRLk5BU0RBUUdTOlBDQi5JUV9DTE9TRVBSSUNFX0FESi4yMDIyLTA5LTMwAQAAANL3dwACAAAACTE3Ljc4MjI1MwC4hKsvQSDbCHawLqBBINsIL0NJUS5OQVNEQVFHTTpCQ0JQLklRX0RJVl9TSEFSRS4xMDAwMC4yMDIyLTEyLTMwAQAAAFlaLwACAAAAAzAuNgEIAAAABQAAAAExAQAAAAstMjEwODY2NjY4OAMAAAADMTYwAgAAAAQzMDU4BAAAAAEwBwAAAAoxMi8zMC8yMDIyCAAAAAoxMi8zMS8yMDIxCQAAAAEwuISrL0Eg2wjVc2OgQSDbCC9DSVEuTkFTREFRR006VU5UWS5JUV9OSV9NQVJHSU4u</t>
  </si>
  <si>
    <t>MTAwMDAuMjAyMi0xMi0zMAEAAAAroAUAAgAAAAc0MC42MjMzAQgAAAAFAAAAATEBAAAACy0yMTA4NTMzOTk1AwAAAAMxNjACAAAABDQwOTQEAAAAATAHAAAACjEyLzMwLzIwMjIIAAAACjEyLzMxLzIwMjEJAAAAATC4hKsvQSDbCMglY6BBINsILUNJUS5OQVNEQVFHTTpVTlRZLklRX1NUX0RFQlQuMTAwMDAuMjAyMi0xMi0zMAEAAAAroAUAAwAAAAAAuISrL0Eg2wiu12KgQSDbCC1DSVEuTkFTREFRR006VU5UWS5JUV9MVF9ERUJULjEwMDAwLjIwMjItMTItMzABAAAAK6AFAAIAAAAFNTAuMzEBCAAAAAUAAAABMQEAAAALLTIxMDg1MzM5OTUDAAAAAzE2MAIAAAAEMTA0OQQAAAABMAcAAAAKMTIvMzAvMjAyMggAAAAKMTIvMzEvMjAyMQkAAAABMLiEqy9BINsIu/5ioEEg2wgzQ0lRLk5BU0RBUUdNOlVOVFkuSVFfUkVUVVJOX0VRVUlUWS4xMDAwMC4yMDIyLTEyLTMwAQAAACugBQACAAAABjE5LjAyOAEIAAAABQAAAAExAQAAAAstMjEwODUzMzk5NQMAAAADMTYwAgAAAAQ0MTI4BAAAAAEwBwAAAAoxMi8zMC8yMDIyCAAAAAoxMi8zMS8yMDIxCQAAAAEwuISrL0Eg2wiu12KgQSDbCDFDSVEuTkFTREFRQ006QUtUUy5JUV9FQklUX01BUkdJTi4xMDAwMC4yMDIyLTEyLTMwAQAAAFaq4Q8DAAAAAk5NAQgAAAAFAAAAATEBAAAACy0yMDYyMTkyMDg4AwAAAAMxNjACAAAABDQwNTMEAAAAATAHAAAACjEyLzMwLzIw</t>
  </si>
  <si>
    <t>MjIIAAAACjEyLzMxLzIwMjEJAAAAATC4hKsvQSDbCIM7YqBBINsIMkNJUS5OQVNEQVFDTTpBS1RTLklRX1RPVEFMX0VRVUlUWS4xMDAwMC4yMDIyLTEyLTMwAQAAAFaq4Q8CAAAABzEyMy42NjgBCAAAAAUAAAABMQEAAAALLTIwNjIxOTIwODgDAAAAAzE2MAIAAAAEMTI3NQQAAAABMAcAAAAKMTIvMzAvMjAyMggAAAAKMTIvMzEvMjAyMQkAAAABMLiEqy9BINsIgztioEEg2wguQ0lRLk5BU0RBUUNNOkFLVFMuSVFfTkVUX0RFQlQuMTAwMDAuMjAyMi0xMi0zMAEAAABWquEPAgAAAActNjcuMDgyAQgAAAAFAAAAATEBAAAACy0yMDYyMTkyMDg4AwAAAAMxNjACAAAABDQzNjQEAAAAATAHAAAACjEyLzMwLzIwMjIIAAAACjEyLzMxLzIwMjEJAAAAATC4hKsvQSDbCHkUYqBBINsIMkNJUS5OQVNEQVFHUzpHUklOLklRX0dST1NTX01BUkdJTi4xMDAwMC4yMDIyLTEyLTMwAQAAAPzUNiECAAAABjUyLjEzNwEIAAAABQAAAAExAQAAAAstMjEwNjc2NzY0NwMAAAADMTYwAgAAAAQ0MDc0BAAAAAEwBwAAAAoxMi8zMC8yMDIyCAAAAAoxMi8zMS8yMDIxCQAAAAEwuISrL0Eg2whan2GgQSDbCDBDSVEuTkFTREFRR1M6R1JJTi5JUV9UT1RBTF9MSUFCLjEwMDAwLjIwMjItMTItMzABAAAA/NQ2IQIAAAAHMzI1LjUzNAEIAAAABQAAAAExAQAAAAstMjEwNjc2NzY0NwMAAAADMTYwAgAAAAQxMjc2BAAAAAEwBwAAAAoxMi8z</t>
  </si>
  <si>
    <t>MC8yMDIyCAAAAAoxMi8zMS8yMDIxCQAAAAEwuISrL0Eg2whQeGGgQSDbCC9DSVEuTkFTREFRR1M6TkFVVC5JUV9UT1RBTF9SRVYuMTAwMDAuMjAyMi0xMi0zMAEAAACUzekhAwAAAAAAuISrL0Eg2wgxA2GgQSDbCDJDSVEuTkFTREFRR1M6TkFVVC5JUV9UT1RBTF9BU1NFVFMuMTAwMDAuMjAyMi0xMi0zMAEAAACUzekhAgAAAAYzOTguNDUBCAAAAAUAAAABMQEAAAALLTIwNTk1OTYwNTADAAAAAzE2MAIAAAAEMTAwNwQAAAABMAcAAAAKMTIvMzAvMjAyMggAAAAKMTIvMzEvMjAyMQkAAAABMLiEqy9BINsIMQNhoEEg2wgoQ0lRLk5BU0RBUUdTOk5BVVQuSVFfUkUuMTAwMDAuMjAyMi0xMi0zMAEAAACUzekhAgAAAAYtODAuNjQBCAAAAAUAAAABMQEAAAALLTIwNTk1OTYwNTADAAAAAzE2MAIAAAAEMTIyMgQAAAABMAcAAAAKMTIvMzAvMjAyMggAAAAKMTIvMzEvMjAyMQkAAAABMLiEqy9BINsIMQNhoEEg2wgvQ0lRLk5BU0RBUUdTOk5BVVQuSVFfRElWX1NIQVJFLjEwMDAwLjIwMjItMTItMzABAAAAlM3pIQMAAAAAALiEqy9BINsIHrVgoEEg2wgvQ0lRLk5BU0RBUUdTOkNQTFAuSVFfTklfTUFSR0lOLjEwMDAwLjIwMjItMTItMzABAAAAOr/7AQIAAAAHNTIuMTk2MQEIAAAABQAAAAExAQAAAAstMjEwMDI4MzY4MgMAAAADMTYwAgAAAAQ0MDk0BAAAAAEwBwAAAAoxMi8zMC8yMDIyCAAAAAoxMi8zMS8yMDIx</t>
  </si>
  <si>
    <t>CQAAAAEwuISrL0Eg2wgIZ2CgQSDbCC1DSVEuTkFTREFRR1M6Q1BMUC5JUV9TVF9ERUJULjEwMDAwLjIwMjItMTItMzABAAAAOr/7AQMAAAAAALiEqy9BINsI/j9goEEg2wgtQ0lRLk5BU0RBUUdTOkNQTFAuSVFfTFRfREVCVC4xMDAwMC4yMDIyLTEyLTMwAQAAADq/+wECAAAACDEyMTEuMDk1AQgAAAAFAAAAATEBAAAACy0yMTAwMjgzNjgyAwAAAAMxNjACAAAABDEwNDkEAAAAATAHAAAACjEyLzMwLzIwMjIIAAAACjEyLzMxLzIwMjEJAAAAATC4hKsvQSDbCP4/YKBBINsIM0NJUS5OQVNEQVFHUzpDUExQLklRX1JFVFVSTl9FUVVJVFkuMTAwMDAuMjAyMi0xMi0zMAEAAAA6v/sBAgAAAAcyMC43MjI2AQgAAAAFAAAAATEBAAAACy0yMTAwMjgzNjgyAwAAAAMxNjACAAAABDQxMjgEAAAAATAHAAAACjEyLzMwLzIwMjIIAAAACjEyLzMxLzIwMjEJAAAAATC4hKsvQSDbCPQYYKBBINsIMUNJUS5OQVNEQVFHUzpORExTLklRX0VCSVRfTUFSR0lOLjEwMDAwLjIwMjItMTItMzABAAAA+Z97AAIAAAAGMi40Mjk1AQgAAAAFAAAAATEBAAAACy0yMTEwOTA4MDgwAwAAAAMxNjACAAAABDQwNTMEAAAAATAHAAAACjEyLzMwLzIwMjIIAAAACjEyLzI4LzIwMjEJAAAAATC4hKsvQSDbCMx8X6BBINsIMkNJUS5OQVNEQVFHUzpORExTLklRX1RPVEFMX0VRVUlUWS4xMDAwMC4yMDIyLTEyLTMwAQAAAPmfewACAAAABjM3LjYz</t>
  </si>
  <si>
    <t>MwEIAAAABQAAAAExAQAAAAstMjExMDkwODA4MAMAAAADMTYwAgAAAAQxMjc1BAAAAAEwBwAAAAoxMi8zMC8yMDIyCAAAAAoxMi8yOC8yMDIxCQAAAAEwuISrL0Eg2wjMfF+gQSDbCC5DSVEuTkFTREFRR1M6TkRMUy5JUV9ORVRfREVCVC4xMDAwMC4yMDIyLTEyLTMwAQAAAPmfewACAAAABzI1Mi4xNzcBCAAAAAUAAAABMQEAAAALLTIxMTA5MDgwODADAAAAAzE2MAIAAAAENDM2NAQAAAABMAcAAAAKMTIvMzAvMjAyMggAAAAKMTIvMjgvMjAyMQkAAAABMLiEqy9BINsIwlVfoEEg2wgyQ0lRLk5BU0RBUUdNOlNLR1IuSVFfR1JPU1NfTUFSR0lOLjEwMDAwLjIwMjItMTItMzABAAAADw5bagMAAAAAALiEqy9BINsIp+BeoEEg2wgwQ0lRLk5BU0RBUUdNOlNLR1IuSVFfVE9UQUxfTElBQi4xMDAwMC4yMDIyLTEyLTMwAQAAAA8OW2oCAAAACDAuMDQwODE2AQgAAAAFAAAAATEBAAAACy0yMDkzODAxMzcyAwAAAAMxNjACAAAABDEyNzYEAAAAATAHAAAACjEyLzMwLzIwMjIIAAAACjEyLzMxLzIwMjEJAAAAATC4hKsvQSDbCKfgXqBBINsIL0NJUS5OQVNEQVFHUzpDQk5LLklRX1RPVEFMX1JFVi4xMDAwMC4yMDIyLTEyLTMwAQAAAFc+NgACAAAABjE2My45NwEIAAAABQAAAAExAQAAAAstMjEwODM0MDAyOAMAAAADMTYwAgAAAAIyOAQAAAABMAcAAAAKMTIvMzAvMjAyMggAAAAKMTIvMzEvMjAyMQkAAAABMLiEqy9B</t>
  </si>
  <si>
    <t>INsIhGteoEEg2wgyQ0lRLk5BU0RBUUdTOkNCTksuSVFfVE9UQUxfQVNTRVRTLjEwMDAwLjIwMjItMTItMzABAAAAVz42AAIAAAAGMjA1NS4zAQgAAAAFAAAAATEBAAAACy0yMTA4MzQwMDI4AwAAAAMxNjACAAAABDEwMDcEAAAAATAHAAAACjEyLzMwLzIwMjIIAAAACjEyLzMxLzIwMjEJAAAAATC4hKsvQSDbCIRrXqBBINsIKENJUS5OQVNEQVFHUzpDQk5LLklRX1JFLjEwMDAwLjIwMjItMTItMzABAAAAVz42AAIAAAAHMTQ0LjUzMwEIAAAABQAAAAExAQAAAAstMjEwODM0MDAyOAMAAAADMTYwAgAAAAQxMjIyBAAAAAEwBwAAAAoxMi8zMC8yMDIyCAAAAAoxMi8zMS8yMDIxCQAAAAEwuISrL0Eg2wh9RF6gQSDbCC9DSVEuTkFTREFRR1M6Q0JOSy5JUV9ESVZfU0hBUkUuMTAwMDAuMjAyMi0xMi0zMAEAAABXPjYAAgAAAAQwLjE1AQgAAAAFAAAAATEBAAAACy0yMTA4MzQwMDI4AwAAAAMxNjACAAAABDMwNTgEAAAAATAHAAAACjEyLzMwLzIwMjIIAAAACjEyLzMxLzIwMjEJAAAAATC4hKsvQSDbCG4dXqBBINsIL0NJUS5OQVNEQVFHTTpOV0ZMLklRX05JX01BUkdJTi4xMDAwMC4yMDIyLTEyLTMwAQAAAHDRBQACAAAABzM1Ljg4MDkBCAAAAAUAAAABMQEAAAALLTIxMDg1OTA2MTgDAAAAAzE2MAIAAAAENDA5NAQAAAABMAcAAAAKMTIvMzAvMjAyMggAAAAKMTIvMzEvMjAyMQkAAAABMLiEqy9BINsI2KhdoEEg</t>
  </si>
  <si>
    <t>2wgtQ0lRLk5BU0RBUUdNOk5XRkwuSVFfU1RfREVCVC4xMDAwMC4yMDIyLTEyLTMwAQAAAHDRBQACAAAABjYwLjgyMgEIAAAABQAAAAExAQAAAAstMjEwODU5MDYxOAMAAAADMTYwAgAAAAQxMDQ2BAAAAAEwBwAAAAoxMi8zMC8yMDIyCAAAAAoxMi8zMS8yMDIxCQAAAAEwuISrL0Eg2wjMgV2gQSDbCC1DSVEuTkFTREFRR006TldGTC5JUV9MVF9ERUJULjEwMDAwLjIwMjItMTItMzABAAAAcNEFAAIAAAAGMjcuMjU2AQgAAAAFAAAAATEBAAAACy0yMTA4NTkwNjE4AwAAAAMxNjACAAAABDEwNDkEAAAAATAHAAAACjEyLzMwLzIwMjIIAAAACjEyLzMxLzIwMjEJAAAAATC4hKsvQSDbCMyBXaBBINsIM0NJUS5OQVNEQVFHTTpOV0ZMLklRX1JFVFVSTl9FUVVJVFkuMTAwMDAuMjAyMi0xMi0zMAEAAABw0QUAAgAAAAYxMi40NTYBCAAAAAUAAAABMQEAAAALLTIxMDg1OTA2MTgDAAAAAzE2MAIAAAAENDEyOAQAAAABMAcAAAAKMTIvMzAvMjAyMggAAAAKMTIvMzEvMjAyMQkAAAABMLiEqy9BINsIwlpdoEEg2wgxQ0lRLk5BU0RBUUdNOkZEQkMuSVFfRUJJVF9NQVJHSU4uMTAwMDAuMjAyMi0xMi0zMAEAAADPdC8AAwAAAAJOQQC4hKsvQSDbCKXlXKBBINsIMkNJUS5OQVNEQVFHTTpGREJDLklRX1RPVEFMX0VRVUlUWS4xMDAwMC4yMDIyLTEyLTMwAQAAAM90LwACAAAABzIxMS43MjkBCAAAAAUAAAABMQEAAAALLTIx</t>
  </si>
  <si>
    <t>MDcyMzA4NzQDAAAAAzE2MAIAAAAEMTI3NQQAAAABMAcAAAAKMTIvMzAvMjAyMggAAAAKMTIvMzEvMjAyMQkAAAABMLiEqy9BINsIpeVcoEEg2wguQ0lRLk5BU0RBUUdNOkZEQkMuSVFfTkVUX0RFQlQuMTAwMDAuMjAyMi0xMi0zMAEAAADPdC8AAgAAAAYtNzUuMzEBCAAAAAUAAAABMQEAAAALLTIxMDcyMzA4NzQDAAAAAzE2MAIAAAAENDM2NAQAAAABMAcAAAAKMTIvMzAvMjAyMggAAAAKMTIvMzEvMjAyMQkAAAABMLiEqy9BINsIlb5coEEg2wgyQ0lRLk5BU0RBUUdNOkNEQVEuSVFfR1JPU1NfTUFSR0lOLjEwMDAwLjIwMjItMTItMzABAAAAPXKWKgMAAAAAAL6rqy9BINsIfklcoEEg2wgwQ0lRLk5BU0RBUUdNOkNEQVEuSVFfVE9UQUxfTElBQi4xMDAwMC4yMDIyLTEyLTMwAQAAAD1ylioCAAAACjIyOC44MDYxODIBCAAAAAUAAAABMQEAAAALLTIxMTA5NzA4MDQDAAAAAzE2MAIAAAAEMTI3NgQAAAABMAcAAAAKMTIvMzAvMjAyMggAAAAKMTIvMzEvMjAyMQkAAAABML6rqy9BINsIbSJcoEEg2wgvQ0lRLk5BU0RBUUdTOkdPRVYuSVFfVE9UQUxfUkVWLjEwMDAwLjIwMjItMTItMzABAAAAwBvIKAMAAAAAAL6rqy9BINsIO9RboEEg2wgyQ0lRLk5BU0RBUUdTOkdPRVYuSVFfVE9UQUxfQVNTRVRTLjEwMDAwLjIwMjItMTItMzABAAAAwBvIKAIAAAAHNTIzLjA3NAEIAAAABQAAAAExAQAAAAstMjEwOTc3Mzkz</t>
  </si>
  <si>
    <t>OAMAAAADMTYwAgAAAAQxMDA3BAAAAAEwBwAAAAoxMi8zMC8yMDIyCAAAAAoxMi8zMS8yMDIxCQAAAAEwvqurL0Eg2wg1rVugQSDbCChDSVEuTkFTREFRR1M6R09FVi5JUV9SRS4xMDAwMC4yMDIyLTEyLTMwAQAAAMAbyCgCAAAACC02OTIuMTI5AQgAAAAFAAAAATEBAAAACy0yMTA5NzczOTM4AwAAAAMxNjACAAAABDEyMjIEAAAAATAHAAAACjEyLzMwLzIwMjIIAAAACjEyLzMxLzIwMjEJAAAAATC+q6svQSDbCDWtW6BBINsIL0NJUS5OQVNEQVFHUzpHT0VWLklRX0RJVl9TSEFSRS4xMDAwMC4yMDIyLTEyLTMwAQAAAMAbyCgDAAAAAAC+q6svQSDbCLpeW6BBINsIL0NJUS5OQVNEQVFHUzpMU0FLLklRX05JX01BUkdJTi4xMDAwMC4yMDIyLTEyLTMwAQAAADeURAACAAAACC0yMy4yMzUzAQgAAAAFAAAAATEBAAAACy0yMDYyMTE0OTUyAwAAAAMxNjACAAAABDQwOTQEAAAAATAHAAAACjEyLzMwLzIwMjIIAAAACjEyLzMxLzIwMjEJAAAAATC+q6svQSDbCJfpWqBBINsILUNJUS5OQVNEQVFHUzpMU0FLLklRX1NUX0RFQlQuMTAwMDAuMjAyMi0xMi0zMAEAAAA3lEQAAgAAAAU0Ny45NgEIAAAABQAAAAExAQAAAAstMjA2MjExNDk1MgMAAAADMTYwAgAAAAQxMDQ2BAAAAAEwBwAAAAoxMi8zMC8yMDIyCAAAAAoxMi8zMS8yMDIxCQAAAAEwvqurL0Eg2wiLwlqgQSDbCC1DSVEuTkFTREFRR1M6TFNBSy5JUV9MVF9E</t>
  </si>
  <si>
    <t>RUJULjEwMDAwLjIwMjItMTItMzABAAAAN5REAAMAAAAAAL6rqy9BINsIl+laoEEg2wgzQ0lRLk5BU0RBUUdTOkxTQUsuSVFfUkVUVVJOX0VRVUlUWS4xMDAwMC4yMDIyLTEyLTMwAQAAADeURAACAAAACC0xMS40MDM3AQgAAAAFAAAAATEBAAAACy0yMDYyMTE0OTUyAwAAAAMxNjACAAAABDQxMjgEAAAAATAHAAAACjEyLzMwLzIwMjIIAAAACjEyLzMxLzIwMjEJAAAAATC+q6svQSDbCDicWqBBINsIMUNJUS5OQVNEQVFHTTpBVkFDLklRX0VCSVRfTUFSR0lOLjEwMDAwLjIwMjItMTItMzABAAAAUUXwKQMAAAAAAL6rqy9BINsIEgBaoEEg2wgyQ0lRLk5BU0RBUUdNOkFWQUMuSVFfVE9UQUxfRVFVSVRZLjEwMDAwLjIwMjItMTItMzABAAAAUUXwKQIAAAAKLTE1LjE1NDkzNgEIAAAABQAAAAExAQAAAAstMjA1OTczNzUxNQMAAAADMTYwAgAAAAQxMjc1BAAAAAEwBwAAAAoxMi8zMC8yMDIyCAAAAAoxMi8zMS8yMDIxCQAAAAEwvqurL0Eg2wgdJ1qgQSDbCC5DSVEuTkFTREFRR006QVZBQy5JUV9ORVRfREVCVC4xMDAwMC4yMDIyLTEyLTMwAQAAAFFF8CkCAAAACS0xLjAzNjY5MwEIAAAABQAAAAExAQAAAAstMjA1OTczNzUxNQMAAAADMTYwAgAAAAQ0MzY0BAAAAAEwBwAAAAoxMi8zMC8yMDIyCAAAAAoxMi8zMS8yMDIxCQAAAAEwvqurL0Eg2wgSAFqgQSDbCDJDSVEuTkFTREFRR006VFNCSy5JUV9HUk9TU19N</t>
  </si>
  <si>
    <t>QVJHSU4uMTAwMDAuMjAyMi0xMi0zMAEAAAAa1QUAAwAAAAAAvqurL0Eg2wjqY1mgQSDbCDBDSVEuTkFTREFRR006VFNCSy5JUV9UT1RBTF9MSUFCLjEwMDAwLjIwMjItMTItMzABAAAAGtUFAAIAAAAGMTYyMC45AQgAAAAFAAAAATEBAAAACy0yMDYxOTMzNTA4AwAAAAMxNjACAAAABDEyNzYEAAAAATAHAAAACjEyLzMwLzIwMjIIAAAACjEyLzMxLzIwMjEJAAAAATC+q6svQSDbCPOKWaBBINsIL0NJUS5OQVNEQVFHUzpQTVZQLklRX1RPVEFMX1JFVi4xMDAwMC4yMDIyLTEyLTMwAQAAAJfqfQ8DAAAAAAC+q6svQSDbCMbuWKBBINsIMkNJUS5OQVNEQVFHUzpQTVZQLklRX1RPVEFMX0FTU0VUUy4xMDAwMC4yMDIyLTEyLTMwAQAAAJfqfQ8CAAAABzMzMS41NjgBCAAAAAUAAAABMQEAAAALLTIwNTkwNDcyNDUDAAAAAzE2MAIAAAAEMTAwNwQAAAABMAcAAAAKMTIvMzAvMjAyMggAAAAKMTIvMzEvMjAyMQkAAAABML6rqy9BINsIxu5YoEEg2wgoQ0lRLk5BU0RBUUdTOlBNVlAuSVFfUkUuMTAwMDAuMjAyMi0xMi0zMAEAAACX6n0PAgAAAAgtMTY3LjcyNgEIAAAABQAAAAExAQAAAAstMjA1OTA0NzI0NQMAAAADMTYwAgAAAAQxMjIyBAAAAAEwBwAAAAoxMi8zMC8yMDIyCAAAAAoxMi8zMS8yMDIxCQAAAAEwvqurL0Eg2wi8x1igQSDbCC9DSVEuTkFTREFRR1M6UE1WUC5JUV9ESVZfU0hBUkUuMTAwMDAuMjAyMi0x</t>
  </si>
  <si>
    <t>Mi0zMAEAAACX6n0PAwAAAAAAvqurL0Eg2wixoFigQSDbCC9DSVEuTkFTREFRR006RU5FUi5JUV9OSV9NQVJHSU4uMTAwMDAuMjAyMi0xMi0zMAEAAABiVwVkAwAAAAAAvqurL0Eg2wiRK1igQSDbCC1DSVEuTkFTREFRR006RU5FUi5JUV9TVF9ERUJULjEwMDAwLjIwMjItMTItMzABAAAAYlcFZAMAAAAAAL6rqy9BINsIigRYoEEg2wgtQ0lRLk5BU0RBUUdNOkVORVIuSVFfTFRfREVCVC4xMDAwMC4yMDIyLTEyLTMwAQAAAGJXBWQDAAAAAAC+q6svQSDbCJErWKBBINsIM0NJUS5OQVNEQVFHTTpFTkVSLklRX1JFVFVSTl9FUVVJVFkuMTAwMDAuMjAyMi0xMi0zMAEAAABiVwVkAwAAAAAAvqurL0Eg2wiKBFigQSDbCDFDSVEuTkFTREFRR1M6SEVQUy5JUV9FQklUX01BUkdJTi4xMDAwMC4yMDIyLTEyLTMwAQAAALHzCBECAAAACC0yMi43MDQzAQgAAAAFAAAAATEBAAAACy0yMDk4ODkyMjAyAwAAAAMxODkCAAAABDQwNTMEAAAAATAHAAAACjEyLzMwLzIwMjIIAAAACjEyLzMxLzIwMjEJAAAAATC+q6svQSDbCF9oV6BBINsIMkNJUS5OQVNEQVFHUzpIRVBTLklRX1RPVEFMX0VRVUlUWS4xMDAwMC4yMDIyLTEyLTMwAQAAALHzCBECAAAACDI2NzYuMTc2AQgAAAAFAAAAATEBAAAACy0yMDk4ODkyMjAyAwAAAAMxODkCAAAABDEyNzUEAAAAATAHAAAACjEyLzMwLzIwMjIIAAAACjEyLzMxLzIwMjEJAAAAATC+q6sv</t>
  </si>
  <si>
    <t>QSDbCF9oV6BBINsILkNJUS5OQVNEQVFHUzpIRVBTLklRX05FVF9ERUJULjEwMDAwLjIwMjItMTItMzABAAAAsfMIEQIAAAAJLTQ1NjcuMDg3AQgAAAAFAAAAATEBAAAACy0yMDk4ODkyMjAyAwAAAAMxODkCAAAABDQzNjQEAAAAATAHAAAACjEyLzMwLzIwMjIIAAAACjEyLzMxLzIwMjEJAAAAATC+q6svQSDbCFNBV6BBINsIMkNJUS5OQVNEQVFHUzpFSFRILklRX0dST1NTX01BUkdJTi4xMDAwMC4yMDIyLTEyLTMwAQAAAB1tAAACAAAABzk5LjYyOTgBCAAAAAUAAAABMQEAAAALLTIwNTg4NTQ2MDkDAAAAAzE2MAIAAAAENDA3NAQAAAABMAcAAAAKMTIvMzAvMjAyMggAAAAKMTIvMzEvMjAyMQkAAAABML6rqy9BINsIO8xWoEEg2wgwQ0lRLk5BU0RBUUdTOkVIVEguSVFfVE9UQUxfTElBQi4xMDAwMC4yMDIyLTEyLTMwAQAAAB1tAAACAAAABzE2Ny4xODEBCAAAAAUAAAABMQEAAAALLTIwNTg4NTQ2MDkDAAAAAzE2MAIAAAAEMTI3NgQAAAABMAcAAAAKMTIvMzAvMjAyMggAAAAKMTIvMzEvMjAyMQkAAAABML6rqy9BINsIK6VWoEEg2wgvQ0lRLk5BU0RBUUdTOkhZWk4uSVFfVE9UQUxfUkVWLjEwMDAwLjIwMjItMTItMzABAAAAo4k0KQIAAAAFNi4wNDkBCAAAAAUAAAABMQEAAAALLTIxMDUyODgxODUDAAAAAzE2MAIAAAACMjgEAAAAATAHAAAACjEyLzMwLzIwMjIIAAAACjEyLzMxLzIwMjEJAAAAATC+q6sv</t>
  </si>
  <si>
    <t>QSDbCA0wVqBBINsIMkNJUS5OQVNEQVFHUzpIWVpOLklRX1RPVEFMX0FTU0VUUy4xMDAwMC4yMDIyLTEyLTMwAQAAAKOJNCkCAAAABzUzMC4xNzcBCAAAAAUAAAABMQEAAAALLTIxMDUyODgxODUDAAAAAzE2MAIAAAAEMTAwNwQAAAABMAcAAAAKMTIvMzAvMjAyMggAAAAKMTIvMzEvMjAyMQkAAAABML6rqy9BINsIBglWoEEg2wgoQ0lRLk5BU0RBUUdTOkhZWk4uSVFfUkUuMTAwMDAuMjAyMi0xMi0zMAEAAACjiTQpAgAAAActMjguMTE3AQgAAAAFAAAAATEBAAAACy0yMTA1Mjg4MTg1AwAAAAMxNjACAAAABDEyMjIEAAAAATAHAAAACjEyLzMwLzIwMjIIAAAACjEyLzMxLzIwMjEJAAAAATC+q6svQSDbCAYJVqBBINsIL0NJUS5OQVNEQVFHUzpIWVpOLklRX0RJVl9TSEFSRS4xMDAwMC4yMDIyLTEyLTMwAQAAAKOJNCkDAAAAAAC+q6svQSDbCPnhVaBBINsIL0NJUS5OQVNEQVFHUzpJUFNDLklRX05JX01BUkdJTi4xMDAwMC4yMDIyLTEyLTMwAQAAAJ7pVyUDAAAAAAC+q6svQSDbCNdsVaBBINsILUNJUS5OQVNEQVFHUzpJUFNDLklRX1NUX0RFQlQuMTAwMDAuMjAyMi0xMi0zMAEAAACe6VclAwAAAAAAvqurL0Eg2wjQRVWgQSDbCC1DSVEuTkFTREFRR1M6SVBTQy5JUV9MVF9ERUJULjEwMDAwLjIwMjItMTItMzABAAAAnulXJQIAAAAFOC45MDMBCAAAAAUAAAABMQEAAAALLTIxMDc4OTkxNDADAAAAAzE2MAIA</t>
  </si>
  <si>
    <t>AAAEMTA0OQQAAAABMAcAAAAKMTIvMzAvMjAyMggAAAAKMTIvMzEvMjAyMQkAAAABML6rqy9BINsI12xVoEEg2wgzQ0lRLk5BU0RBUUdTOklQU0MuSVFfUkVUVVJOX0VRVUlUWS4xMDAwMC4yMDIyLTEyLTMwAQAAAJ7pVyUCAAAABy00MC44MTIBCAAAAAUAAAABMQEAAAALLTIxMDc4OTkxNDADAAAAAzE2MAIAAAAENDEyOAQAAAABMAcAAAAKMTIvMzAvMjAyMggAAAAKMTIvMzEvMjAyMQkAAAABML6rqy9BINsIxB5VoEEg2wgxQ0lRLk5BU0RBUUdNOklRTUQuSVFfRUJJVF9NQVJHSU4uMTAwMDAuMjAyMi0xMi0zMAEAAADrVFUqAwAAAAAAvqurL0Eg2wikqVSgQSDbCDJDSVEuTkFTREFRR006SVFNRC5JUV9UT1RBTF9FUVVJVFkuMTAwMDAuMjAyMi0xMi0zMAEAAADrVFUqAgAAAAotMjAuMTUyNzUzAQgAAAAFAAAAATEBAAAACy0yMTA2MTUxMzQ3AwAAAAMxNjACAAAABDEyNzUEAAAAATAHAAAACjEyLzMwLzIwMjIIAAAACjEyLzMxLzIwMjEJAAAAATC+q6svQSDbCKSpVKBBINsILkNJUS5OQVNEQVFHTTpJUU1ELklRX05FVF9ERUJULjEwMDAwLjIwMjItMTItMzABAAAA61RVKgIAAAAJLTAuNTg5Mjc1AQgAAAAFAAAAATEBAAAACy0yMTA2MTUxMzQ3AwAAAAMxNjACAAAABDQzNjQEAAAAATAHAAAACjEyLzMwLzIwMjIIAAAACjEyLzMxLzIwMjEJAAAAATC+q6svQSDbCJ6CVKBBINsIMkNJUS5OQVNEQVFHTTpL</t>
  </si>
  <si>
    <t>QUxWLklRX0dST1NTX01BUkdJTi4xMDAwMC4yMDIyLTEyLTMwAQAAABCOJQgDAAAAAAC+q6svQSDbCHwNVKBBINsIMENJUS5OQVNEQVFHTTpLQUxWLklRX1RPVEFMX0xJQUIuMTAwMDAuMjAyMi0xMi0zMAEAAAAQjiUIAgAAAAYxNy4xMTYBCAAAAAUAAAABMQEAAAALLTIxMDg4MzAzNzADAAAAAzE2MAIAAAAEMTI3NgQAAAABMAcAAAAKMTIvMzAvMjAyMggAAAAJMS8zMS8yMDIyCQAAAAEwvqurL0Eg2wh8DVSgQSDbCDFDSVEuTkFTREFRQ006VU9ORS5LLklRX1RPVEFMX1JFVi4xMDAwMC4yMDIyLTEyLTMwAQAAACaDAAACAAAABzQ0MS40NjIBCAAAAAUAAAABMQEAAAALLTIxMDgxOTgzMjUDAAAAAzE2MAIAAAACMjgEAAAAATAHAAAACjEyLzMwLzIwMjIIAAAACjEyLzMxLzIwMjEJAAAAATC+q6svQSDbCF2YU6BBINsINENJUS5OQVNEQVFDTTpVT05FLksuSVFfVE9UQUxfQVNTRVRTLjEwMDAwLjIwMjItMTItMzABAAAAJoMAAAIAAAAIMTI2MS4xMDgBCAAAAAUAAAABMQEAAAALLTIxMDgxOTgzMjUDAAAAAzE2MAIAAAAEMTAwNwQAAAABMAcAAAAKMTIvMzAvMjAyMggAAAAKMTIvMzEvMjAyMQkAAAABML6rqy9BINsIXZhToEEg2wgqQ0lRLk5BU0RBUUNNOlVPTkUuSy5JUV9SRS4xMDAwMC4yMDIyLTEyLTMwAQAAACaDAAACAAAACC03NjYuNTY3AQgAAAAFAAAAATEBAAAACy0yMTA4MTk4MzI1AwAAAAMxNjAC</t>
  </si>
  <si>
    <t>AAAABDEyMjIEAAAAATAHAAAACjEyLzMwLzIwMjIIAAAACjEyLzMxLzIwMjEJAAAAATC+q6svQSDbCFNxU6BBINsIMUNJUS5OQVNEQVFDTTpVT05FLksuSVFfRElWX1NIQVJFLjEwMDAwLjIwMjItMTItMzABAAAAJoMAAAMAAAAAAL6rqy9BINsIT0pToEEg2wgvQ0lRLk5BU0RBUUNNOkNOVFkuSVFfTklfTUFSR0lOLjEwMDAwLjIwMjItMTItMzABAAAAGmcFAAIAAAAFNS4zMDgBCAAAAAUAAAABMQEAAAALLTIxMDc4NzAxNTADAAAAAzE2MAIAAAAENDA5NAQAAAABMAcAAAAKMTIvMzAvMjAyMggAAAAKMTIvMzEvMjAyMQkAAAABML6rqy9BINsIK9VSoEEg2wgtQ0lRLk5BU0RBUUNNOkNOVFkuSVFfU1RfREVCVC4xMDAwMC4yMDIyLTEyLTMwAQAAABpnBQADAAAAAAC+q6svQSDbCCWuUqBBINsILUNJUS5OQVNEQVFDTTpDTlRZLklRX0xUX0RFQlQuMTAwMDAuMjAyMi0xMi0zMAEAAAAaZwUAAgAAAAc0NDQuMDQ5AQgAAAAFAAAAATEBAAAACy0yMTA3ODcwMTUwAwAAAAMxNjACAAAABDEwNDkEAAAAATAHAAAACjEyLzMwLzIwMjIIAAAACjEyLzMxLzIwMjEJAAAAATC+q6svQSDbCCWuUqBBINsIM0NJUS5OQVNEQVFDTTpDTlRZLklRX1JFVFVSTl9FUVVJVFkuMTAwMDAuMjAyMi0xMi0zMAEAAAAaZwUAAgAAAAcxNS43MDQ5AQgAAAAFAAAAATEBAAAACy0yMTA3ODcwMTUwAwAAAAMxNjACAAAABDQxMjgEAAAAATAH</t>
  </si>
  <si>
    <t>AAAACjEyLzMwLzIwMjIIAAAACjEyLzMxLzIwMjEJAAAAATC+q6svQSDbCBWHUqBBINsIL0NJUS5OQVNEQVFHTTpTWS5JUV9FQklUX01BUkdJTi4xMDAwMC4yMDIyLTEyLTMwAQAAACxKViQCAAAABTEuOTY4AQgAAAAFAAAAATEBAAAACy0yMDk5MTY0MzU2AwAAAAIzMgIAAAAENDA1MwQAAAABMAcAAAAKMTIvMzAvMjAyMggAAAAKMTIvMzEvMjAyMQkAAAABML6rqy9BINsI0hFSoEEg2wgwQ0lRLk5BU0RBUUdNOlNZLklRX1RPVEFMX0VRVUlUWS4xMDAwMC4yMDIyLTEyLTMwAQAAACxKViQCAAAACDI1MTcuMDM0AQgAAAAFAAAAATEBAAAACy0yMDk5MTY0MzU2AwAAAAIzMgIAAAAEMTI3NQQAAAABMAcAAAAKMTIvMzAvMjAyMggAAAAKMTIvMzEvMjAyMQkAAAABML6rqy9BINsI9OpRoEEg2wgsQ0lRLk5BU0RBUUdNOlNZLklRX05FVF9ERUJULjEwMDAwLjIwMjItMTItMzABAAAALEpWJAIAAAAJLTE2MzUuMDI5AQgAAAAFAAAAATEBAAAACy0yMDk5MTY0MzU2AwAAAAIzMgIAAAAENDM2NAQAAAABMAcAAAAKMTIvMzAvMjAyMggAAAAKMTIvMzEvMjAyMQkAAAABML6rqy9BINsI3JxRoEEg2wgyQ0lRLk5BU0RBUUdNOkdWQ0kuSVFfR1JPU1NfTUFSR0lOLjEwMDAwLjIwMjItMTItMzABAAAAl3lqZAMAAAAAAL6rqy9BINsIxk5RoEEg2wgwQ0lRLk5BU0RBUUdNOkdWQ0kuSVFfVE9UQUxfTElBQi4xMDAwMC4yMDIy</t>
  </si>
  <si>
    <t>LTEyLTMwAQAAAJd5amQCAAAACjIyMi43NzkzNDMBCAAAAAUAAAABMQEAAAALLTIxMDU1NDU3NzUDAAAAAzE2MAIAAAAEMTI3NgQAAAABMAcAAAAKMTIvMzAvMjAyMggAAAAKMTIvMzEvMjAyMQkAAAABML6rqy9BINsIuidRoEEg2wgvQ0lRLk5BU0RBUUdNOkxSTVIuSVFfVE9UQUxfUkVWLjEwMDAwLjIwMjItMTItMzABAAAAF2AdIgMAAAAAAL6rqy9BINsIptlQoEEg2wgyQ0lRLk5BU0RBUUdNOkxSTVIuSVFfVE9UQUxfQVNTRVRTLjEwMDAwLjIwMjItMTItMzABAAAAF2AdIgIAAAAGNzguNjY3AQgAAAAFAAAAATEBAAAACy0yMTA2NzQyNTAzAwAAAAMxNjACAAAABDEwMDcEAAAAATAHAAAACjEyLzMwLzIwMjIIAAAACjEyLzMxLzIwMjEJAAAAATC+q6svQSDbCJqyUKBBINsIKENJUS5OQVNEQVFHTTpMUk1SLklRX1JFLjEwMDAwLjIwMjItMTItMzABAAAAF2AdIgIAAAAHLTExNi4yNQEIAAAABQAAAAExAQAAAAstMjEwNjc0MjUwMwMAAAADMTYwAgAAAAQxMjIyBAAAAAEwBwAAAAoxMi8zMC8yMDIyCAAAAAoxMi8zMS8yMDIxCQAAAAEwvqurL0Eg2wiaslCgQSDbCC9DSVEuTkFTREFRR006TFJNUi5JUV9ESVZfU0hBUkUuMTAwMDAuMjAyMi0xMi0zMAEAAAAXYB0iAwAAAAAAvqurL0Eg2wiHZFCgQSDbCC9DSVEuTkFTREFRQ006U01JSC5JUV9OSV9NQVJHSU4uMTAwMDAuMjAyMi0xMi0zMAEAAAABWIcqAwAA</t>
  </si>
  <si>
    <t>AAAAvqurL0Eg2wh0FlCgQSDbCC1DSVEuTkFTREFRQ006U01JSC5JUV9TVF9ERUJULjEwMDAwLjIwMjItMTItMzABAAAAAViHKgMAAAAAAL6rqy9BINsIZ+9PoEEg2wgtQ0lRLk5BU0RBUUNNOlNNSUguSVFfTFRfREVCVC4xMDAwMC4yMDIyLTEyLTMwAQAAAAFYhyoDAAAAAAC+q6svQSDbCHQWUKBBINsIM0NJUS5OQVNEQVFDTTpTTUlILklRX1JFVFVSTl9FUVVJVFkuMTAwMDAuMjAyMi0xMi0zMAEAAAABWIcqAwAAAAAAvqurL0Eg2whdyE+gQSDbCDFDSVEuTkFTREFRR006QVNDQi5JUV9FQklUX01BUkdJTi4xMDAwMC4yMDIyLTEyLTMwAQAAAPF+OGQDAAAAAAC+q6svQSDbCAUsT6BBINsIMkNJUS5OQVNEQVFHTTpBU0NCLklRX1RPVEFMX0VRVUlUWS4xMDAwMC4yMDIyLTEyLTMwAQAAAPF+OGQCAAAABzAuMDIyMjQBCAAAAAUAAAABMQEAAAALLTIxMDU4MzkzOTADAAAAAzE2MAIAAAAEMTI3NQQAAAABMAcAAAAKMTIvMzAvMjAyMggAAAAKMTIvMzEvMjAyMQkAAAABML6rqy9BINsIDlNPoEEg2wguQ0lRLk5BU0RBUUdNOkFTQ0IuSVFfTkVUX0RFQlQuMTAwMDAuMjAyMi0xMi0zMAEAAADxfjhkAgAAAAgwLjExNzg3NQEIAAAABQAAAAExAQAAAAstMjEwNTgzOTM5MAMAAAADMTYwAgAAAAQ0MzY0BAAAAAEwBwAAAAoxMi8zMC8yMDIyCAAAAAoxMi8zMS8yMDIxCQAAAAEwvqurL0Eg2wgFLE+gQSDbCDJDSVEu</t>
  </si>
  <si>
    <t>TkFTREFRR006R0VFWC5JUV9HUk9TU19NQVJHSU4uMTAwMDAuMjAyMi0xMi0zMAEAAAAPhr9oAwAAAAAAvqurL0Eg2wjZj06gQSDbCDBDSVEuTkFTREFRR006R0VFWC5JUV9UT1RBTF9MSUFCLjEwMDAwLjIwMjItMTItMzABAAAAD4a/aAIAAAAKMjMwLjEzMjU0NwEIAAAABQAAAAExAQAAAAstMjEwNTU0NTc3NAMAAAADMTYwAgAAAAQxMjc2BAAAAAEwBwAAAAoxMi8zMC8yMDIyCAAAAAoxMi8zMS8yMDIxCQAAAAEwvqurL0Eg2wjmtk6gQSDbCC9DSVEuTkFTREFRQ006QVBBQy5JUV9UT1RBTF9SRVYuMTAwMDAuMjAyMi0xMi0zMAEAAABQeREqAwAAAAAAvqurL0Eg2wi7Gk6gQSDbCDJDSVEuTkFTREFRQ006QVBBQy5JUV9UT1RBTF9BU1NFVFMuMTAwMDAuMjAyMi0xMi0zMAEAAABQeREqAgAAAAoyMDMuMTc2MTI4AQgAAAAFAAAAATEBAAAACy0yMTAzMzA1MzE2AwAAAAMxNjACAAAABDEwMDcEAAAAATAHAAAACjEyLzMwLzIwMjIIAAAACjEyLzMxLzIwMjEJAAAAATC+q6svQSDbCMtBTqBBINsIKENJUS5OQVNEQVFDTTpBUEFDLklRX1JFLjEwMDAwLjIwMjItMTItMzABAAAAUHkRKgIAAAAKLTE3LjE2NDA2MgEIAAAABQAAAAExAQAAAAstMjEwMzMwNTMxNgMAAAADMTYwAgAAAAQxMjIyBAAAAAEwBwAAAAoxMi8zMC8yMDIyCAAAAAoxMi8zMS8yMDIxCQAAAAEwvqurL0Eg2wi7Gk6gQSDbCC9DSVEuTkFTREFR</t>
  </si>
  <si>
    <t>Q006QVBBQy5JUV9ESVZfU0hBUkUuMTAwMDAuMjAyMi0xMi0zMAEAAABQeREqAwAAAAAAvqurL0Eg2wiozE2gQSDbCC9DSVEuTkFTREFRR006RkNVVi5JUV9OSV9NQVJHSU4uMTAwMDAuMjAyMi0xMi0zMAEAAAB0ZycTAgAAAAgtMjI0LjU0NQEIAAAABQAAAAExAQAAAAstMjEwOTExNzE1NQMAAAADMTYwAgAAAAQ0MDk0BAAAAAEwBwAAAAoxMi8zMC8yMDIyCAAAAAoxMi8zMS8yMDIxCQAAAAEwvqurL0Eg2wiWfk2gQSDbCC1DSVEuTkFTREFRR006RkNVVi5JUV9TVF9ERUJULjEwMDAwLjIwMjItMTItMzABAAAAdGcnEwMAAAAAAL6rqy9BINsIildNoEEg2wgtQ0lRLk5BU0RBUUdNOkZDVVYuSVFfTFRfREVCVC4xMDAwMC4yMDIyLTEyLTMwAQAAAHRnJxMCAAAACDAuMDI1OTI5AQgAAAAFAAAAATEBAAAACy0yMTA5MTE3MTU1AwAAAAMxNjACAAAABDEwNDkEAAAAATAHAAAACjEyLzMwLzIwMjIIAAAACjEyLzMxLzIwMjEJAAAAATC+q6svQSDbCIpXTaBBINsIM0NJUS5OQVNEQVFHTTpGQ1VWLklRX1JFVFVSTl9FUVVJVFkuMTAwMDAuMjAyMi0xMi0zMAEAAAB0ZycTAgAAAAgtMzUuOTM1MQEIAAAABQAAAAExAQAAAAstMjEwOTExNzE1NQMAAAADMTYwAgAAAAQ0MTI4BAAAAAEwBwAAAAoxMi8zMC8yMDIyCAAAAAoxMi8zMS8yMDIxCQAAAAEwvqurL0Eg2wh8ME2gQSDbCDFDSVEuTkFTREFRR1M6RUdJTy5JUV9F</t>
  </si>
  <si>
    <t>QklUX01BUkdJTi4xMDAwMC4yMDIyLTEyLTMwAQAAAMwSJgACAAAACC0xNC4zOTM2AQgAAAAFAAAAATEBAAAACy0yMTExODQ4MDI1AwAAAAMxNjACAAAABDQwNTMEAAAAATAHAAAACjEyLzMwLzIwMjIIAAAACjEyLzMxLzIwMjEJAAAAATC+q6svQSDbCGC7TKBBINsIMkNJUS5OQVNEQVFHUzpFR0lPLklRX1RPVEFMX0VRVUlUWS4xMDAwMC4yMDIyLTEyLTMwAQAAAMwSJgACAAAABzE0MS41NzkBCAAAAAUAAAABMQEAAAALLTIxMTE4NDgwMjUDAAAAAzE2MAIAAAAEMTI3NQQAAAABMAcAAAAKMTIvMzAvMjAyMggAAAAKMTIvMzEvMjAyMQkAAAABML6rqy9BINsIW5RMoEEg2wguQ0lRLk5BU0RBUUdTOkVHSU8uSVFfTkVUX0RFQlQuMTAwMDAuMjAyMi0xMi0zMAEAAADMEiYAAgAAAAY1My45MzQBCAAAAAUAAAABMQEAAAALLTIxMTE4NDgwMjUDAAAAAzE2MAIAAAAENDM2NAQAAAABMAcAAAAKMTIvMzAvMjAyMggAAAAKMTIvMzEvMjAyMQkAAAABML6rqy9BINsIS21MoEEg2wgyQ0lRLk5BU0RBUUdTOkhOU1QuSVFfR1JPU1NfTUFSR0lOLjEwMDAwLjIwMjItMTItMzABAAAAgMVmCAIAAAAHMzQuMjYxOQEIAAAABQAAAAExAQAAAAstMjEwNjUzMTEyMwMAAAADMTYwAgAAAAQ0MDc0BAAAAAEwBwAAAAoxMi8zMC8yMDIyCAAAAAoxMi8zMS8yMDIxCQAAAAEwvqurL0Eg2wgr+EugQSDbCDBDSVEuTkFTREFRR1M6SE5T</t>
  </si>
  <si>
    <t>VC5JUV9UT1RBTF9MSUFCLjEwMDAwLjIwMjItMTItMzABAAAAgMVmCAIAAAAGOTMuNDkxAQgAAAAFAAAAATEBAAAACy0yMTA2NTMxMTIzAwAAAAMxNjACAAAABDEyNzYEAAAAATAHAAAACjEyLzMwLzIwMjIIAAAACjEyLzMxLzIwMjEJAAAAATC+q6svQSDbCCHRS6BBINsIL0NJUS5OQVNEQVFDTTpTSUZZLklRX1RPVEFMX1JFVi4xMDAwMC4yMDIyLTEyLTMwAQAAAO8HAgACAAAACTI3MDgwLjM4OAEIAAAABQAAAAExAQAAAAstMjExNDgyNjEzNgMAAAACNzICAAAAAjI4BAAAAAEwBwAAAAoxMi8zMC8yMDIyCAAAAAoxMi8zMS8yMDIxCQAAAAEwvqurL0Eg2wgSg0ugQSDbCDJDSVEuTkFTREFRQ006U0lGWS5JUV9UT1RBTF9BU1NFVFMuMTAwMDAuMjAyMi0xMi0zMAEAAADvBwIAAwAAAAAAvqurL0Eg2wgCXEugQSDbCChDSVEuTkFTREFRQ006U0lGWS5JUV9SRS4xMDAwMC4yMDIyLTEyLTMwAQAAAO8HAgADAAAAAAC+q6svQSDbCAJcS6BBINsIL0NJUS5OQVNEQVFDTTpTSUZZLklRX0RJVl9TSEFSRS4xMDAwMC4yMDIyLTEyLTMwAQAAAO8HAgADAAAAAAC+q6svQSDbCO4NS6BBINsIL0NJUS5OQVNEQVFDTTpITlJHLklRX05JX01BUkdJTi4xMDAwMC4yMDIyLTEyLTMwAQAAAEhyAAACAAAABy0xLjUxNTcBCAAAAAUAAAABMQEAAAALLTIxMDY2MTg0NDADAAAAAzE2MAIAAAAENDA5NAQAAAABMAcAAAAKMTIvMzAv</t>
  </si>
  <si>
    <t>MjAyMggAAAAKMTIvMzEvMjAyMQkAAAABML6rqy9BINsIX79KoEEg2wgtQ0lRLk5BU0RBUUNNOkhOUkcuSVFfU1RfREVCVC4xMDAwMC4yMDIyLTEyLTMwAQAAAEhyAAADAAAAAAC+q6svQSDbCMVxSqBBINsILUNJUS5OQVNEQVFDTTpITlJHLklRX0xUX0RFQlQuMTAwMDAuMjAyMi0xMi0zMAEAAABIcgAAAgAAAAY4NC42NjcBCAAAAAUAAAABMQEAAAALLTIxMDY2MTg0NDADAAAAAzE2MAIAAAAEMTA0OQQAAAABMAcAAAAKMTIvMzAvMjAyMggAAAAKMTIvMzEvMjAyMQkAAAABML6rqy9BINsIxXFKoEEg2wgzQ0lRLk5BU0RBUUNNOkhOUkcuSVFfUkVUVVJOX0VRVUlUWS4xMDAwMC4yMDIyLTEyLTMwAQAAAEhyAAACAAAABy0xLjk5OTQBCAAAAAUAAAABMQEAAAALLTIxMDY2MTg0NDADAAAAAzE2MAIAAAAENDEyOAQAAAABMAcAAAAKMTIvMzAvMjAyMggAAAAKMTIvMzEvMjAyMQkAAAABML6rqy9BINsIukpKoEEg2wgxQ0lRLk5BU0RBUUdTOlJMWUIuSVFfRUJJVF9NQVJHSU4uMTAwMDAuMjAyMi0xMi0zMAEAAAD2YrhjAwAAAAAAvqurL0Eg2wie1UmgQSDbCDJDSVEuTkFTREFRR1M6UkxZQi5JUV9UT1RBTF9FUVVJVFkuMTAwMDAuMjAyMi0xMi0zMAEAAAD2YrhjAgAAAAcxNzUuNjAyAQgAAAAFAAAAATEBAAAACy0yMDU4Mjk3NTk0AwAAAAMxNjACAAAABDEyNzUEAAAAATAHAAAACjEyLzMwLzIwMjIIAAAACjEy</t>
  </si>
  <si>
    <t>LzMxLzIwMjEJAAAAATC+q6svQSDbCJ7VSaBBINsILkNJUS5OQVNEQVFHUzpSTFlCLklRX05FVF9ERUJULjEwMDAwLjIwMjItMTItMzABAAAA9mK4YwIAAAAILTE3NS4zMzQBCAAAAAUAAAABMQEAAAALLTIwNTgyOTc1OTQDAAAAAzE2MAIAAAAENDM2NAQAAAABMAcAAAAKMTIvMzAvMjAyMggAAAAKMTIvMzEvMjAyMQkAAAABML6rqy9BINsIk65JoEEg2wgyQ0lRLk5BU0RBUUdNOkdUQUMuSVFfR1JPU1NfTUFSR0lOLjEwMDAwLjIwMjItMTItMzABAAAAzrQlKgMAAAAAAL6rqy9BINsIdTlJoEEg2wgwQ0lRLk5BU0RBUUdNOkdUQUMuSVFfVE9UQUxfTElBQi4xMDAwMC4yMDIyLTEyLTMwAQAAAM60JSoCAAAABzIyMi4yOTYBCAAAAAUAAAABMQEAAAALLTIxMDgwNDE5MzcDAAAAAzE2MAIAAAAEMTI3NgQAAAABMAcAAAAKMTIvMzAvMjAyMggAAAAKMTIvMzEvMjAyMQkAAAABML6rqy9BINsIdTlJoEEg2wgvQ0lRLk5BU0RBUUNNOkNSWk4uSVFfVE9UQUxfUkVWLjEwMDAwLjIwMjItMTItMzABAAAAxCP8KQMAAAAAAL6rqy9BINsITZ1IoEEg2wgyQ0lRLk5BU0RBUUNNOkNSWk4uSVFfVE9UQUxfQVNTRVRTLjEwMDAwLjIwMjItMTItMzABAAAAxCP8KQIAAAAKMjA1LjY0NTUzNQEIAAAABQAAAAExAQAAAAstMjEwNjI3MDY3MQMAAAADMTYwAgAAAAQxMDA3BAAAAAEwBwAAAAoxMi8zMC8yMDIyCAAAAAoxMi8zMS8y</t>
  </si>
  <si>
    <t>MDIxCQAAAAEwvqurL0Eg2whUxEigQSDbCChDSVEuTkFTREFRQ006Q1JaTi5JUV9SRS4xMDAwMC4yMDIyLTEyLTMwAQAAAMQj/CkCAAAACS0xMy44NDkxOAEIAAAABQAAAAExAQAAAAstMjEwNjI3MDY3MQMAAAADMTYwAgAAAAQxMjIyBAAAAAEwBwAAAAoxMi8zMC8yMDIyCAAAAAoxMi8zMS8yMDIxCQAAAAEwvqurL0Eg2whNnUigQSDbCC9DSVEuTkFTREFRQ006Q1JaTi5JUV9ESVZfU0hBUkUuMTAwMDAuMjAyMi0xMi0zMAEAAADEI/wpAwAAAAAAvqurL0Eg2whAdkigQSDbCC9DSVEuTkFTREFRR1M6Q0FCQS5JUV9OSV9NQVJHSU4uMTAwMDAuMjAyMi0xMi0zMAEAAADa5zUjAwAAAAAAvqurL0Eg2wggAUigQSDbCC1DSVEuTkFTREFRR1M6Q0FCQS5JUV9TVF9ERUJULjEwMDAwLjIwMjItMTItMzABAAAA2uc1IwMAAAAAAL6rqy9BINsIFtpHoEEg2wgtQ0lRLk5BU0RBUUdTOkNBQkEuSVFfTFRfREVCVC4xMDAwMC4yMDIyLTEyLTMwAQAAANrnNSMDAAAAAAC+q6svQSDbCBbaR6BBINsIM0NJUS5OQVNEQVFHUzpDQUJBLklRX1JFVFVSTl9FUVVJVFkuMTAwMDAuMjAyMi0xMi0zMAEAAADa5zUjAgAAAAgtNDAuNjkzNgEIAAAABQAAAAExAQAAAAstMjEwNzcxNDg3NgMAAAADMTYwAgAAAAQ0MTI4BAAAAAEwBwAAAAoxMi8zMC8yMDIyCAAAAAoxMi8zMS8yMDIxCQAAAAEwvqurL0Eg2wgW2kegQSDbCDFDSVEuTkFT</t>
  </si>
  <si>
    <t>REFRR006UFJMSC5JUV9FQklUX01BUkdJTi4xMDAwMC4yMDIyLTEyLTMwAQAAAOHuvyoDAAAAAAC+q6svQSDbCO49R6BBINsIMkNJUS5OQVNEQVFHTTpQUkxILklRX1RPVEFMX0VRVUlUWS4xMDAwMC4yMDIyLTEyLTMwAQAAAOHuvyoCAAAACS01LjgwMTI4MQEIAAAABQAAAAExAQAAAAstMjEwNTQ0OTM0MQMAAAADMTYwAgAAAAQxMjc1BAAAAAEwBwAAAAoxMi8zMC8yMDIyCAAAAAoxMi8zMS8yMDIxCQAAAAEwvqurL0Eg2wjuPUegQSDbCC5DSVEuTkFTREFRR006UFJMSC5JUV9ORVRfREVCVC4xMDAwMC4yMDIyLTEyLTMwAQAAAOHuvyoCAAAACS0xLjM2OTA0NwEIAAAABQAAAAExAQAAAAstMjEwNTQ0OTM0MQMAAAADMTYwAgAAAAQ0MzY0BAAAAAEwBwAAAAoxMi8zMC8yMDIyCAAAAAoxMi8zMS8yMDIxCQAAAAEwvqurL0Eg2wjkFkegQSDbCDJDSVEuTkFTREFRR1M6SE1QVC5JUV9HUk9TU19NQVJHSU4uMTAwMDAuMjAyMi0xMi0zMAEAAAAXIjsQAgAAAAc4OS4xMTA0AQgAAAAFAAAAATEBAAAACy0yMTA3OTQyMjMyAwAAAAMxNjACAAAABDQwNzQEAAAAATAHAAAACjEyLzMwLzIwMjIIAAAACjEyLzMxLzIwMjEJAAAAATC+q6svQSDbCMOhRqBBINsIMENJUS5OQVNEQVFHUzpITVBULklRX1RPVEFMX0xJQUIuMTAwMDAuMjAyMi0xMi0zMAEAAAAXIjsQAgAAAAg2NDgxLjY4OAEIAAAABQAAAAExAQAAAAstMjEw</t>
  </si>
  <si>
    <t>Nzk0MjIzMgMAAAADMTYwAgAAAAQxMjc2BAAAAAEwBwAAAAoxMi8zMC8yMDIyCAAAAAoxMi8zMS8yMDIxCQAAAAEwvqurL0Eg2wi4ekagQSDbCC9DSVEuTkFTREFRR006VkhOQS5JUV9UT1RBTF9SRVYuMTAwMDAuMjAyMi0xMi0zMAEAAABTz49kAwAAAAAAvqurL0Eg2wi4LEagQSDbCDJDSVEuTkFTREFRR006VkhOQS5JUV9UT1RBTF9BU1NFVFMuMTAwMDAuMjAyMi0xMi0zMAEAAABTz49kAgAAAAoyMDUuMzg1NDI5AQgAAAAFAAAAATEBAAAACy0yMTA1NDU3MTA5AwAAAAMxNjACAAAABDEwMDcEAAAAATAHAAAACjEyLzMwLzIwMjIIAAAACjEyLzMxLzIwMjEJAAAAATC+q6svQSDbCJ4FRqBBINsIKENJUS5OQVNEQVFHTTpWSE5BLklRX1JFLjEwMDAwLjIwMjItMTItMzABAAAAU8+PZAIAAAAILTUuNzUwMTEBCAAAAAUAAAABMQEAAAALLTIxMDU0NTcxMDkDAAAAAzE2MAIAAAAEMTIyMgQAAAABMAcAAAAKMTIvMzAvMjAyMggAAAAKMTIvMzEvMjAyMQkAAAABML6rqy9BINsIngVGoEEg2wgvQ0lRLk5BU0RBUUdNOlZITkEuSVFfRElWX1NIQVJFLjEwMDAwLjIwMjItMTItMzABAAAAU8+PZAMAAAAAAL6rqy9BINsI195FoEEg2wgvQ0lRLk5BU0RBUUdNOkFSVEUuSVFfTklfTUFSR0lOLjEwMDAwLjIwMjItMTItMzABAAAApDf8KQMAAAAAAL6rqy9BINsIqmlFoEEg2wgtQ0lRLk5BU0RBUUdNOkFSVEUuSVFfU1Rf</t>
  </si>
  <si>
    <t>REVCVC4xMDAwMC4yMDIyLTEyLTMwAQAAAKQ3/CkDAAAAAAC+q6svQSDbCKZCRaBBINsILUNJUS5OQVNEQVFHTTpBUlRFLklRX0xUX0RFQlQuMTAwMDAuMjAyMi0xMi0zMAEAAACkN/wpAwAAAAAAvqurL0Eg2wiqaUWgQSDbCDNDSVEuTkFTREFRR006QVJURS5JUV9SRVRVUk5fRVFVSVRZLjEwMDAwLjIwMjItMTItMzABAAAApDf8KQMAAAAAAL6rqy9BINsIdRtFoEEg2wgwQ0lRLk5BU0RBUUdNOlRMUy5JUV9FQklUX01BUkdJTi4xMDAwMC4yMDIyLTEyLTMwAQAAADQ7DQACAAAACC0xNy4xMDMyAQgAAAAFAAAAATEBAAAACy0yMTA2NTkyMDE3AwAAAAMxNjACAAAABDQwNTMEAAAAATAHAAAACjEyLzMwLzIwMjIIAAAACjEyLzMxLzIwMjEJAAAAATDG0qsvQSDbCHmmRKBBINsIMUNJUS5OQVNEQVFHTTpUTFMuSVFfVE9UQUxfRVFVSVRZLjEwMDAwLjIwMjItMTItMzABAAAANDsNAAIAAAAHMTgwLjI1NAEIAAAABQAAAAExAQAAAAstMjEwNjU5MjAxNwMAAAADMTYwAgAAAAQxMjc1BAAAAAEwBwAAAAoxMi8zMC8yMDIyCAAAAAoxMi8zMS8yMDIxCQAAAAEwxtKrL0Eg2wh5pkSgQSDbCC1DSVEuTkFTREFRR006VExTLklRX05FVF9ERUJULjEwMDAwLjIwMjItMTItMzABAAAANDsNAAIAAAAILTExMS4zMDkBCAAAAAUAAAABMQEAAAALLTIxMDY1OTIwMTcDAAAAAzE2MAIAAAAENDM2NAQAAAABMAcAAAAKMTIvMzAv</t>
  </si>
  <si>
    <t>MjAyMggAAAAKMTIvMzEvMjAyMQkAAAABMMbSqy9BINsIdH9EoEEg2wgyQ0lRLk5BU0RBUUdTOlRIUk4uSVFfR1JPU1NfTUFSR0lOLjEwMDAwLjIwMjItMTItMzABAAAA9r54AAIAAAAHNTIuNTUzNQEIAAAABQAAAAExAQAAAAstMjEwNzk0MjM5MwMAAAADMTYwAgAAAAQ0MDc0BAAAAAEwBwAAAAoxMi8zMC8yMDIyCAAAAAoxMi8zMS8yMDIxCQAAAAEwxtKrL0Eg2wgp40OgQSDbCDBDSVEuTkFTREFRR1M6VEhSTi5JUV9UT1RBTF9MSUFCLjEwMDAwLjIwMjItMTItMzABAAAA9r54AAIAAAAHNTYuOTY3NAEIAAAABQAAAAExAQAAAAstMjEwNzk0MjM5MwMAAAADMTYwAgAAAAQxMjc2BAAAAAEwBwAAAAoxMi8zMC8yMDIyCAAAAAoxMi8zMS8yMDIxCQAAAAEwxtKrL0Eg2whPCkSgQSDbCC9DSVEuTkFTREFRR006RlJCQS5JUV9UT1RBTF9SRVYuMTAwMDAuMjAyMi0xMi0zMAEAAADWMv0BAgAAAAY4OS44NzYBCAAAAAUAAAABMQEAAAALLTIxMDM4MzY1NTUDAAAAAzE2MAIAAAACMjgEAAAAATAHAAAACjEyLzMwLzIwMjIIAAAACjEyLzMxLzIwMjEJAAAAATDG0qsvQSDbCOxGQ6BBINsIMkNJUS5OQVNEQVFHTTpGUkJBLklRX1RPVEFMX0FTU0VUUy4xMDAwMC4yMDIyLTEyLTMwAQAAANYy/QECAAAACDI1MTAuMjk4AQgAAAAFAAAAATEBAAAACy0yMTAzODM2NTU1AwAAAAMxNjACAAAABDEwMDcEAAAAATAHAAAACjEy</t>
  </si>
  <si>
    <t>LzMwLzIwMjIIAAAACjEyLzMxLzIwMjEJAAAAATDG0qsvQSDbCP1tQ6BBINsIKENJUS5OQVNEQVFHTTpGUkJBLklRX1JFLjEwMDAwLjIwMjItMTItMzABAAAA1jL9AQIAAAAGOTUuOTI0AQgAAAAFAAAAATEBAAAACy0yMTAzODM2NTU1AwAAAAMxNjACAAAABDEyMjIEAAAAATAHAAAACjEyLzMwLzIwMjIIAAAACjEyLzMxLzIwMjEJAAAAATDG0qsvQSDbCNsfQ6BBINsIL0NJUS5OQVNEQVFHTTpGUkJBLklRX0RJVl9TSEFSRS4xMDAwMC4yMDIyLTEyLTMwAQAAANYy/QECAAAABDAuMTUBCAAAAAUAAAABMQEAAAALLTIxMDM4MzY1NTUDAAAAAzE2MAIAAAAEMzA1OAQAAAABMAcAAAAKMTIvMzAvMjAyMggAAAAKMTIvMzEvMjAyMQkAAAABMMbSqy9BINsI3/hCoEEg2wgvQ0lRLk5BU0RBUUdTOkJTVk4uSVFfTklfTUFSR0lOLjEwMDAwLjIwMjItMTItMzABAAAAOT7GAgIAAAAHNDUuMTM0NQEIAAAABQAAAAExAQAAAAstMjEwNTI3MjIyNAMAAAADMTYwAgAAAAQ0MDk0BAAAAAEwBwAAAAoxMi8zMC8yMDIyCAAAAAoxMi8zMS8yMDIxCQAAAAEwxtKrL0Eg2wjEqkKgQSDbCC1DSVEuTkFTREFRR1M6QlNWTi5JUV9TVF9ERUJULjEwMDAwLjIwMjItMTItMzABAAAAOT7GAgMAAAAAAMbSqy9BINsIqFxCoEEg2wgtQ0lRLk5BU0RBUUdTOkJTVk4uSVFfTFRfREVCVC4xMDAwMC4yMDIyLTEyLTMwAQAAADk+xgIDAAAAAADG</t>
  </si>
  <si>
    <t>0qsvQSDbCMqDQqBBINsIM0NJUS5OQVNEQVFHUzpCU1ZOLklRX1JFVFVSTl9FUVVJVFkuMTAwMDAuMjAyMi0xMi0zMAEAAAA5PsYCAgAAAAcxOS43MzI3AQgAAAAFAAAAATEBAAAACy0yMTA1MjcyMjI0AwAAAAMxNjACAAAABDQxMjgEAAAAATAHAAAACjEyLzMwLzIwMjIIAAAACjEyLzMxLzIwMjEJAAAAATDG0qsvQSDbCKhcQqBBINsIMUNJUS5OQVNEQVFDTTpEQUxTLklRX0VCSVRfTUFSR0lOLjEwMDAwLjIwMjItMTItMzABAAAAB2y4YwMAAAAAAMbSqy9BINsIhudBoEEg2wgyQ0lRLk5BU0RBUUNNOkRBTFMuSVFfVE9UQUxfRVFVSVRZLjEwMDAwLjIwMjItMTItMzABAAAAB2y4YwIAAAAJLTMuMzkzNTg3AQgAAAAFAAAAATEBAAAACy0yMTA1NzY1MzU3AwAAAAMxNjACAAAABDEyNzUEAAAAATAHAAAACjEyLzMwLzIwMjIIAAAACjEyLzMxLzIwMjEJAAAAATDG0qsvQSDbCHzAQaBBINsILkNJUS5OQVNEQVFDTTpEQUxTLklRX05FVF9ERUJULjEwMDAwLjIwMjItMTItMzABAAAAB2y4YwIAAAAJLTEuODY0OTE5AQgAAAAFAAAAATEBAAAACy0yMTA1NzY1MzU3AwAAAAMxNjACAAAABDQzNjQEAAAAATAHAAAACjEyLzMwLzIwMjIIAAAACjEyLzMxLzIwMjEJAAAAATDG0qsvQSDbCHCZQaBBINsIMkNJUS5OQVNEQVFDTTpGU0JXLklRX0dST1NTX01BUkdJTi4xMDAwMC4yMDIyLTEyLTMwAQAAAAvjCQMDAAAAAADG</t>
  </si>
  <si>
    <t>0qsvQSDbCF9LQaBBINsIMENJUS5OQVNEQVFDTTpGU0JXLklRX1RPVEFMX0xJQUIuMTAwMDAuMjAyMi0xMi0zMAEAAAAL4wkDAgAAAAgyMDM4Ljg4NAEIAAAABQAAAAExAQAAAAstMjEwNzk5ODU2MwMAAAADMTYwAgAAAAQxMjc2BAAAAAEwBwAAAAoxMi8zMC8yMDIyCAAAAAoxMi8zMS8yMDIxCQAAAAEwxtKrL0Eg2whSJEGgQSDbCC9DSVEuTkFTREFRR006UkVGSS5JUV9UT1RBTF9SRVYuMTAwMDAuMjAyMi0xMi0zMAEAAAD3FDFkAgAAAAkxNC40Njg0MDQBCAAAAAUAAAABMQEAAAALLTIxMDM1ODgyMzIDAAAAAzE2MAIAAAACMjgEAAAAATAHAAAACjEyLzMwLzIwMjIIAAAACjEyLzMxLzIwMjEJAAAAATDG0qsvQSDbCL3VQKBBINsIMkNJUS5OQVNEQVFHTTpSRUZJLklRX1RPVEFMX0FTU0VUUy4xMDAwMC4yMDIyLTEyLTMwAQAAAPcUMWQCAAAACjI3OC4xNzA0NTUBCAAAAAUAAAABMQEAAAALLTIxMDM1ODgyMzIDAAAAAzE2MAIAAAAEMTAwNwQAAAABMAcAAAAKMTIvMzAvMjAyMggAAAAKMTIvMzEvMjAyMQkAAAABMMbSqy9BINsIq65AoEEg2wgoQ0lRLk5BU0RBUUdNOlJFRkkuSVFfUkUuMTAwMDAuMjAyMi0xMi0zMAEAAAD3FDFkAgAAAAgtMC4xNzc1NgEIAAAABQAAAAExAQAAAAstMjEwMzU4ODIzMgMAAAADMTYwAgAAAAQxMjIyBAAAAAEwBwAAAAoxMi8zMC8yMDIyCAAAAAoxMi8zMS8yMDIxCQAAAAEw</t>
  </si>
  <si>
    <t>xtKrL0Eg2wirrkCgQSDbCC9DSVEuTkFTREFRR006UkVGSS5JUV9ESVZfU0hBUkUuMTAwMDAuMjAyMi0xMi0zMAEAAAD3FDFkAgAAAAgwLjM0NjY2NwEIAAAABQAAAAExAQAAAAstMjEwMzU4ODIzMgMAAAADMTYwAgAAAAQzMDU4BAAAAAEwBwAAAAoxMi8zMC8yMDIyCAAAAAoxMi8zMS8yMDIxCQAAAAEwxtKrL0Eg2widYECgQSDbCC5DSVEuTkFTREFRR006SUlJLklRX05JX01BUkdJTi4xMDAwMC4yMDIyLTEyLTMwAQAAAD79tAECAAAABjUuNTg5MwEIAAAABQAAAAExAQAAAAstMjEwODU4MzE5MwMAAAADMTYwAgAAAAQ0MDk0BAAAAAEwBwAAAAoxMi8zMC8yMDIyCAAAAAoxMi8zMS8yMDIxCQAAAAEwxtKrL0Eg2wiEEkCgQSDbCCxDSVEuTkFTREFRR006SUlJLklRX1NUX0RFQlQuMTAwMDAuMjAyMi0xMi0zMAEAAAA+/bQBAwAAAAAAxtKrL0Eg2wglxT+gQSDbCCxDSVEuTkFTREFRR006SUlJLklRX0xUX0RFQlQuMTAwMDAuMjAyMi0xMi0zMAEAAAA+/bQBAgAAAAU2OS40OQEIAAAABQAAAAExAQAAAAstMjEwODU4MzE5MwMAAAADMTYwAgAAAAQxMDQ5BAAAAAEwBwAAAAoxMi8zMC8yMDIyCAAAAAoxMi8zMS8yMDIxCQAAAAEwxtKrL0Eg2wiE6z+gQSDbCDJDSVEuTkFTREFRR006SUlJLklRX1JFVFVSTl9FUVVJVFkuMTAwMDAuMjAyMi0xMi0zMAEAAAA+/bQBAgAAAAcxNS43MjMxAQgAAAAFAAAAATEBAAAA</t>
  </si>
  <si>
    <t>Cy0yMTA4NTgzMTkzAwAAAAMxNjACAAAABDQxMjgEAAAAATAHAAAACjEyLzMwLzIwMjIIAAAACjEyLzMxLzIwMjEJAAAAATDG0qsvQSDbCCOeP6BBINsIMUNJUS5OQVNEQVFHUzpBQ1RHLklRX0VCSVRfTUFSR0lOLjEwMDAwLjIwMjItMTItMzABAAAAYu09AAIAAAAHMTcuMDM4NgEIAAAABQAAAAExAQAAAAstMjEwNTQ1MzIxNgMAAAADMTYwAgAAAAQ0MDUzBAAAAAEwBwAAAAoxMi8zMC8yMDIyCAAAAAoxMi8zMS8yMDIxCQAAAAEwxtKrL0Eg2wj2AT+gQSDbCDJDSVEuTkFTREFRR1M6QUNURy5JUV9UT1RBTF9FUVVJVFkuMTAwMDAuMjAyMi0xMi0zMAEAAABi7T0AAgAAAAc0NjMuNjc2AQgAAAAFAAAAATEBAAAACy0yMTA1NDUzMjE2AwAAAAMxNjACAAAABDEyNzUEAAAAATAHAAAACjEyLzMwLzIwMjIIAAAACjEyLzMxLzIwMjEJAAAAATDG0qsvQSDbCA0pP6BBINsILkNJUS5OQVNEQVFHUzpBQ1RHLklRX05FVF9ERUJULjEwMDAwLjIwMjItMTItMzABAAAAYu09AAIAAAAILTUyMy4yNjEBCAAAAAUAAAABMQEAAAALLTIxMDU0NTMyMTYDAAAAAzE2MAIAAAAENDM2NAQAAAABMAcAAAAKMTIvMzAvMjAyMggAAAAKMTIvMzEvMjAyMQkAAAABMMbSqy9BINsI79o+oEEg2wgyQ0lRLk5BU0RBUUdTOlBCUEIuSVFfR1JPU1NfTUFSR0lOLjEwMDAwLjIwMjItMTItMzABAAAA9E4WAAIAAAAFMjcuOTIBCAAAAAUAAAAB</t>
  </si>
  <si>
    <t>MQEAAAALLTIwNTg3NDA4NjMDAAAAAzE2MAIAAAAENDA3NAQAAAABMAcAAAAKMTIvMzAvMjAyMggAAAAKMTIvMjUvMjAyMgkAAAABMMbSqy9BINsIm2U+oEEg2wgwQ0lRLk5BU0RBUUdTOlBCUEIuSVFfVE9UQUxfTElBQi4xMDAwMC4yMDIyLTEyLTMwAQAAAPROFgACAAAABzI0MC44OTgBCAAAAAUAAAABMQEAAAALLTIwNTg3NDA4NjMDAAAAAzE2MAIAAAAEMTI3NgQAAAABMAcAAAAKMTIvMzAvMjAyMggAAAAKMTIvMjUvMjAyMgkAAAABMMbSqy9BINsIm2U+oEEg2wgvQ0lRLk5BU0RBUUNNOk9SSUEuSVFfVE9UQUxfUkVWLjEwMDAwLjIwMjItMTItMzABAAAAbRsRKgMAAAAAAMbSqy9BINsIevA9oEEg2wgyQ0lRLk5BU0RBUUNNOk9SSUEuSVFfVE9UQUxfQVNTRVRTLjEwMDAwLjIwMjItMTItMzABAAAAbRsRKgIAAAAKMjAxLjM2MTYxMQEIAAAABQAAAAExAQAAAAstMjEwNzA1ODI2NAMAAAADMTYwAgAAAAQxMDA3BAAAAAEwBwAAAAoxMi8zMC8yMDIyCAAAAAoxMi8zMS8yMDIxCQAAAAEwxtKrL0Eg2wh68D2gQSDbCChDSVEuTkFTREFRQ006T1JJQS5JUV9SRS4xMDAwMC4yMDIyLTEyLTMwAQAAAG0bESoCAAAACi0xMy43NTU3NzEBCAAAAAUAAAABMQEAAAALLTIxMDcwNTgyNjQDAAAAAzE2MAIAAAAEMTIyMgQAAAABMAcAAAAKMTIvMzAvMjAyMggAAAAKMTIvMzEvMjAyMQkAAAABMMbSqy9BINsIcck9oEEg</t>
  </si>
  <si>
    <t>2wgvQ0lRLk5BU0RBUUNNOk9SSUEuSVFfRElWX1NIQVJFLjEwMDAwLjIwMjItMTItMzABAAAAbRsRKgMAAAAAAMbSqy9BINsIZqI9oEEg2wgvQ0lRLk5BU0RBUUNNOlRCU0EuSVFfTklfTUFSR0lOLjEwMDAwLjIwMjItMTItMzABAAAAayf8KQMAAAAAAMbSqy9BINsIRy09oEEg2wgtQ0lRLk5BU0RBUUNNOlRCU0EuSVFfU1RfREVCVC4xMDAwMC4yMDIyLTEyLTMwAQAAAGsn/CkDAAAAAADG0qsvQSDbCD0GPaBBINsILUNJUS5OQVNEQVFDTTpUQlNBLklRX0xUX0RFQlQuMTAwMDAuMjAyMi0xMi0zMAEAAABrJ/wpAwAAAAAAxtKrL0Eg2whHLT2gQSDbCDNDSVEuTkFTREFRQ006VEJTQS5JUV9SRVRVUk5fRVFVSVRZLjEwMDAwLjIwMjItMTItMzABAAAAayf8KQMAAAAAAMbSqy9BINsIPQY9oEEg2wgxQ0lRLk5BU0RBUUNNOkZJQ1YuSVFfRUJJVF9NQVJHSU4uMTAwMDAuMjAyMi0xMi0zMAEAAACv1bAqAwAAAAAAxtKrL0Eg2wgTajygQSDbCDJDSVEuTkFTREFRQ006RklDVi5JUV9UT1RBTF9FUVVJVFkuMTAwMDAuMjAyMi0xMi0zMAEAAACv1bAqAgAAAAotMTMuNDY5ODg2AQgAAAAFAAAAATEBAAAACy0yMTA0MDQ4MTEzAwAAAAMxNjACAAAABDEyNzUEAAAAATAHAAAACjEyLzMwLzIwMjIIAAAACjEyLzMxLzIwMjEJAAAAATDG0qsvQSDbCBNqPKBBINsILkNJUS5OQVNEQVFDTTpGSUNWLklRX05FVF9ERUJULjEw</t>
  </si>
  <si>
    <t>MDAwLjIwMjItMTItMzABAAAAr9WwKgIAAAAJLTEuMjI2MTA4AQgAAAAFAAAAATEBAAAACy0yMTA0MDQ4MTEzAwAAAAMxNjACAAAABDQzNjQEAAAAATAHAAAACjEyLzMwLzIwMjIIAAAACjEyLzMxLzIwMjEJAAAAATDG0qsvQSDbCBJDPKBBINsIMkNJUS5OQVNEQVFHUzpJTFBULklRX0dST1NTX01BUkdJTi4xMDAwMC4yMDIyLTEyLTMwAQAAAJ4WdCACAAAABTg1Ljc4AQgAAAAFAAAAATEBAAAACy0yMDYxMTExNTQ3AwAAAAMxNjACAAAABDQwNzQEAAAAATAHAAAACjEyLzMwLzIwMjIIAAAACjEyLzMxLzIwMjEJAAAAATDG0qsvQSDbCOzNO6BBINsIMENJUS5OQVNEQVFHUzpJTFBULklRX1RPVEFMX0xJQUIuMTAwMDAuMjAyMi0xMi0zMAEAAACeFnQgAgAAAAc4NzAuNTE2AQgAAAAFAAAAATEBAAAACy0yMDYxMTExNTQ3AwAAAAMxNjACAAAABDEyNzYEAAAAATAHAAAACjEyLzMwLzIwMjIIAAAACjEyLzMxLzIwMjEJAAAAATDG0qsvQSDbCOGmO6BBINsIL0NJUS5OQVNEQVFHUzpBTFhPLklRX1RPVEFMX1JFVi4xMDAwMC4yMDIyLTEyLTMwAQAAAJAD/xEDAAAAAADG0qsvQSDbCM5YO6BBINsIMkNJUS5OQVNEQVFHUzpBTFhPLklRX1RPVEFMX0FTU0VUUy4xMDAwMC4yMDIyLTEyLTMwAQAAAJAD/xECAAAABzM4MC4xODMBCAAAAAUAAAABMQEAAAALLTIxMTAzNjIwMjADAAAAAzE2MAIAAAAEMTAwNwQAAAABMAcA</t>
  </si>
  <si>
    <t>AAAKMTIvMzAvMjAyMggAAAAKMTIvMzEvMjAyMQkAAAABMMbSqy9BINsIyDE7oEEg2wgoQ0lRLk5BU0RBUUdTOkFMWE8uSVFfUkUuMTAwMDAuMjAyMi0xMi0zMAEAAACQA/8RAgAAAAgtMjAxLjk4NQEIAAAABQAAAAExAQAAAAstMjExMDM2MjAyMAMAAAADMTYwAgAAAAQxMjIyBAAAAAEwBwAAAAoxMi8zMC8yMDIyCAAAAAoxMi8zMS8yMDIxCQAAAAEwxtKrL0Eg2wjIMTugQSDbCC9DSVEuTkFTREFRR1M6QUxYTy5JUV9ESVZfU0hBUkUuMTAwMDAuMjAyMi0xMi0zMAEAAACQA/8RAwAAAAAAxtKrL0Eg2wis4zqgQSDbCC9DSVEuTkFTREFRR1M6Q1ZHSS5JUV9OSV9NQVJHSU4uMTAwMDAuMjAyMi0xMi0zMAEAAACnBZkAAgAAAAYyLjQ0MjYBCAAAAAUAAAABMQEAAAALLTIwNTgzMTExOTcDAAAAAzE2MAIAAAAENDA5NAQAAAABMAcAAAAKMTIvMzAvMjAyMggAAAAKMTIvMzEvMjAyMQkAAAABMMbSqy9BINsIl5U6oEEg2wgtQ0lRLk5BU0RBUUdTOkNWR0kuSVFfU1RfREVCVC4xMDAwMC4yMDIyLTEyLTMwAQAAAKcFmQADAAAAAADG0qsvQSDbCI5uOqBBINsILUNJUS5OQVNEQVFHUzpDVkdJLklRX0xUX0RFQlQuMTAwMDAuMjAyMi0xMi0zMAEAAACnBZkAAgAAAAcxODUuNTgxAQgAAAAFAAAAATEBAAAACy0yMDU4MzExMTk3AwAAAAMxNjACAAAABDEwNDkEAAAAATAHAAAACjEyLzMwLzIwMjIIAAAACjEyLzMxLzIw</t>
  </si>
  <si>
    <t>MjEJAAAAATDG0qsvQSDbCI5uOqBBINsIM0NJUS5OQVNEQVFHUzpDVkdJLklRX1JFVFVSTl9FUVVJVFkuMTAwMDAuMjAyMi0xMi0zMAEAAACnBZkAAgAAAAcyMS4zNzc5AQgAAAAFAAAAATEBAAAACy0yMDU4MzExMTk3AwAAAAMxNjACAAAABDQxMjgEAAAAATAHAAAACjEyLzMwLzIwMjIIAAAACjEyLzMxLzIwMjEJAAAAATDG0qsvQSDbCIJHOqBBINsIMENJUS5OQVNEQVFDTTpUQ1guSVFfRUJJVF9NQVJHSU4uMTAwMDAuMjAyMi0xMi0zMAEAAABTfBQAAgAAAActMi40MzY0AQgAAAAFAAAAATEBAAAACy0yMTA5NTg1NjkxAwAAAAMxNjACAAAABDQwNTMEAAAAATAHAAAACjEyLzMwLzIwMjIIAAAACjEyLzMxLzIwMjEJAAAAATDG0qsvQSDbCNiqOaBBINsIMUNJUS5OQVNEQVFDTTpUQ1guSVFfVE9UQUxfRVFVSVRZLjEwMDAwLjIwMjItMTItMzABAAAAU3wUAAIAAAAHMTE1LjA5MgEIAAAABQAAAAExAQAAAAstMjEwOTU4NTY5MQMAAAADMTYwAgAAAAQxMjc1BAAAAAEwBwAAAAoxMi8zMC8yMDIyCAAAAAoxMi8zMS8yMDIxCQAAAAEwxtKrL0Eg2wjYqjmgQSDbCC1DSVEuTkFTREFRQ006VENYLklRX05FVF9ERUJULjEwMDAwLjIwMjItMTItMzABAAAAU3wUAAIAAAAHMTk2LjY0NgEIAAAABQAAAAExAQAAAAstMjEwOTU4NTY5MQMAAAADMTYwAgAAAAQ0MzY0BAAAAAEwBwAAAAoxMi8zMC8yMDIyCAAAAAoxMi8z</t>
  </si>
  <si>
    <t>MS8yMDIxCQAAAAEwxtKrL0Eg2wjPgzmgQSDbCDJDSVEuTkFTREFRR006TlZBQy5JUV9HUk9TU19NQVJHSU4uMTAwMDAuMjAyMi0xMi0zMAEAAACRs9gqAwAAAAAAxtKrL0Eg2wirDjmgQSDbCDBDSVEuTkFTREFRR006TlZBQy5JUV9UT1RBTF9MSUFCLjEwMDAwLjIwMjItMTItMzABAAAAkbPYKgIAAAAKMTk4Ljk3MDAzMwEIAAAABQAAAAExAQAAAAstMjA1ODI2MjM4MQMAAAADMTYwAgAAAAQxMjc2BAAAAAEwBwAAAAoxMi8zMC8yMDIyCAAAAAoxMi8zMS8yMDIxCQAAAAEwxtKrL0Eg2wirDjmgQSDbCC9DSVEuTkFTREFRR006SFBMVC5JUV9UT1RBTF9SRVYuMTAwMDAuMjAyMi0xMi0zMAEAAADM3idkAwAAAAAAxtKrL0Eg2wiMmTigQSDbCDJDSVEuTkFTREFRR006SFBMVC5JUV9UT1RBTF9BU1NFVFMuMTAwMDAuMjAyMi0xMi0zMAEAAADM3idkAgAAAAoyMDIuODMxNTk2AQgAAAAFAAAAATEBAAAACy0yMTA4MDM5MzE0AwAAAAMxNjACAAAABDEwMDcEAAAAATAHAAAACjEyLzMwLzIwMjIIAAAACjEyLzMxLzIwMjEJAAAAATDG0qsvQSDbCIyZOKBBINsIKENJUS5OQVNEQVFHTTpIUExULklRX1JFLjEwMDAwLjIwMjItMTItMzABAAAAzN4nZAIAAAAKLTE0LjA5NTMyMwEIAAAABQAAAAExAQAAAAstMjEwODAzOTMxNAMAAAADMTYwAgAAAAQxMjIyBAAAAAEwBwAAAAoxMi8zMC8yMDIyCAAAAAoxMi8zMS8yMDIx</t>
  </si>
  <si>
    <t>CQAAAAEwxtKrL0Eg2wiGcjigQSDbCC9DSVEuTkFTREFRR006SFBMVC5JUV9ESVZfU0hBUkUuMTAwMDAuMjAyMi0xMi0zMAEAAADM3idkAwAAAAAAxtKrL0Eg2wh4SzigQSDbCC9DSVEuTkFTREFRR006VVNDQi5JUV9OSV9NQVJHSU4uMTAwMDAuMjAyMi0xMi0zMAEAAADAc3cAAgAAAAczMy4yNjg2AQgAAAAFAAAAATEBAAAACy0yMTA2OTMwMTM1AwAAAAMxNjACAAAABDQwOTQEAAAAATAHAAAACjEyLzMwLzIwMjIIAAAACjEyLzMxLzIwMjEJAAAAATDG0qsvQSDbCFnWN6BBINsILUNJUS5OQVNEQVFHTTpVU0NCLklRX1NUX0RFQlQuMTAwMDAuMjAyMi0xMi0zMAEAAADAc3cAAgAAAAUxLjQzNAEIAAAABQAAAAExAQAAAAstMjEwNjkzMDEzNQMAAAADMTYwAgAAAAQxMDQ2BAAAAAEwBwAAAAoxMi8zMC8yMDIyCAAAAAoxMi8zMS8yMDIxCQAAAAEwxtKrL0Eg2whPrzegQSDbCC1DSVEuTkFTREFRR006VVNDQi5JUV9MVF9ERUJULjEwMDAwLjIwMjItMTItMzABAAAAwHN3AAIAAAACMzYBCAAAAAUAAAABMQEAAAALLTIxMDY5MzAxMzUDAAAAAzE2MAIAAAAEMTA0OQQAAAABMAcAAAAKMTIvMzAvMjAyMggAAAAKMTIvMzEvMjAyMQkAAAABMMbSqy9BINsIT683oEEg2wgzQ0lRLk5BU0RBUUdNOlVTQ0IuSVFfUkVUVVJOX0VRVUlUWS4xMDAwMC4yMDIyLTEyLTMwAQAAAMBzdwACAAAABzExLjI0NDEBCAAAAAUAAAAB</t>
  </si>
  <si>
    <t>MQEAAAALLTIxMDY5MzAxMzUDAAAAAzE2MAIAAAAENDEyOAQAAAABMAcAAAAKMTIvMzAvMjAyMggAAAAKMTIvMzEvMjAyMQkAAAABMMbSqy9BINsIT683oEEg2wgxQ0lRLk5BU0RBUUdTOklNTVIuSVFfRUJJVF9NQVJHSU4uMTAwMDAuMjAyMi0xMi0zMAEAAAAhbQEAAgAAAAc1MC42NTY5AQgAAAAFAAAAATEBAAAACy0yMDU5ODg2NTg3AwAAAAMxNjACAAAABDQwNTMEAAAAATAHAAAACjEyLzMwLzIwMjIIAAAACjEyLzMxLzIwMjEJAAAAATDG0qsvQSDbCNwTN6BBINsIMkNJUS5OQVNEQVFHUzpJTU1SLklRX1RPVEFMX0VRVUlUWS4xMDAwMC4yMDIyLTEyLTMwAQAAACFtAQACAAAABzE0MS4yOTUBCAAAAAUAAAABMQEAAAALLTIwNTk4ODY1ODcDAAAAAzE2MAIAAAAEMTI3NQQAAAABMAcAAAAKMTIvMzAvMjAyMggAAAAKMTIvMzEvMjAyMQkAAAABMMbSqy9BINsI0Ow2oEEg2wguQ0lRLk5BU0RBUUdTOklNTVIuSVFfTkVUX0RFQlQuMTAwMDAuMjAyMi0xMi0zMAEAAAAhbQEAAgAAAAgtMTQzLjU1OQEIAAAABQAAAAExAQAAAAstMjA1OTg4NjU4NwMAAAADMTYwAgAAAAQ0MzY0BAAAAAEwBwAAAAoxMi8zMC8yMDIyCAAAAAoxMi8zMS8yMDIxCQAAAAEwxtKrL0Eg2wjJxTagQSDbCDJDSVEuTkFTREFRR1M6QkNNTC5JUV9HUk9TU19NQVJHSU4uMTAwMDAuMjAyMi0xMi0zMAEAAABh2KkAAwAAAAAAxtKrL0Eg2wip</t>
  </si>
  <si>
    <t>UDagQSDbCDBDSVEuTkFTREFRR1M6QkNNTC5JUV9UT1RBTF9MSUFCLjEwMDAwLjIwMjItMTItMzABAAAAYdipAAIAAAAHMjA4OC4wOQEIAAAABQAAAAExAQAAAAstMjEwNTQ0NTU3NwMAAAADMTYwAgAAAAQxMjc2BAAAAAEwBwAAAAoxMi8zMC8yMDIyCAAAAAoxMi8zMS8yMDIxCQAAAAEwxtKrL0Eg2wipUDagQSDbCC9DSVEuTkFTREFRR1M6QU5OWC5JUV9UT1RBTF9SRVYuMTAwMDAuMjAyMi0xMi0zMAEAAAD/rq4QAwAAAAAAxtKrL0Eg2wiQ2zWgQSDbCDJDSVEuTkFTREFRR1M6QU5OWC5JUV9UT1RBTF9BU1NFVFMuMTAwMDAuMjAyMi0xMi0zMAEAAAD/rq4QAgAAAAYyODcuMDQBCAAAAAUAAAABMQEAAAALLTIwNTgyNTQ5MzYDAAAAAzE2MAIAAAAEMTAwNwQAAAABMAcAAAAKMTIvMzAvMjAyMggAAAAKMTIvMzEvMjAyMQkAAAABMMbSqy9BINsIkNs1oEEg2wgoQ0lRLk5BU0RBUUdTOkFOTlguSVFfUkUuMTAwMDAuMjAyMi0xMi0zMAEAAAD/rq4QAgAAAAgtMjk2LjMxNQEIAAAABQAAAAExAQAAAAstMjA1ODI1NDkzNgMAAAADMTYwAgAAAAQxMjIyBAAAAAEwBwAAAAoxMi8zMC8yMDIyCAAAAAoxMi8zMS8yMDIxCQAAAAEwxtKrL0Eg2wiQ2zWgQSDbCC9DSVEuTkFTREFRR1M6QU5OWC5JUV9ESVZfU0hBUkUuMTAwMDAuMjAyMi0xMi0zMAEAAAD/rq4QAwAAAAAAxtKrL0Eg2wh0jTWgQSDbCC5DSVEuTkFTREFR</t>
  </si>
  <si>
    <t>Q006QldDLklRX05JX01BUkdJTi4xMDAwMC4yMDIyLTEyLTMwAQAAAD5vYyoDAAAAAADG0qsvQSDbCGE/NaBBINsILENJUS5OQVNEQVFDTTpCV0MuSVFfU1RfREVCVC4xMDAwMC4yMDIyLTEyLTMwAQAAAD5vYyoCAAAACDAuNDgxMzg0AQgAAAAFAAAAATEBAAAACy0yMTAzNjc2Mzc3AwAAAAMxNjACAAAABDEwNDYEAAAAATAHAAAACjEyLzMwLzIwMjIIAAAACjEyLzMxLzIwMjEJAAAAATDG0qsvQSDbCFkYNaBBINsILENJUS5OQVNEQVFDTTpCV0MuSVFfTFRfREVCVC4xMDAwMC4yMDIyLTEyLTMwAQAAAD5vYyoDAAAAAADG0qsvQSDbCFkYNaBBINsIMkNJUS5OQVNEQVFDTTpCV0MuSVFfUkVUVVJOX0VRVUlUWS4xMDAwMC4yMDIyLTEyLTMwAQAAAD5vYyoDAAAAAADG0qsvQSDbCFDxNKBBINsIMUNJUS5OQVNEQVFHUzpTQ1BILklRX0VCSVRfTUFSR0lOLjEwMDAwLjIwMjItMTItMzABAAAAjaW+DgMAAAAAAMbSqy9BINsII1U0oEEg2wgyQ0lRLk5BU0RBUUdTOlNDUEguSVFfVE9UQUxfRVFVSVRZLjEwMDAwLjIwMjItMTItMzABAAAAjaW+DgIAAAAFNTYuNDcBCAAAAAUAAAABMQEAAAALLTIxMDczMzkxOTYDAAAAAzE2MAIAAAAEMTI3NQQAAAABMAcAAAAKMTIvMzAvMjAyMggAAAAKMTIvMzEvMjAyMQkAAAABMMbSqy9BINsII1U0oEEg2wguQ0lRLk5BU0RBUUdTOlNDUEguSVFfTkVUX0RFQlQuMTAwMDAuMjAy</t>
  </si>
  <si>
    <t>Mi0xMi0zMAEAAACNpb4OAgAAAActNTcuNjQzAQgAAAAFAAAAATEBAAAACy0yMTA3MzM5MTk2AwAAAAMxNjACAAAABDQzNjQEAAAAATAHAAAACjEyLzMwLzIwMjIIAAAACjEyLzMxLzIwMjEJAAAAATDG0qsvQSDbCBwuNKBBINsIMkNJUS5OQVNEQVFDTTpQT1dXLklRX0dST1NTX01BUkdJTi4xMDAwMC4yMDIyLTEyLTMwAQAAAAvp8hgCAAAABzQwLjIyMDQBCAAAAAUAAAABMQEAAAALLTIwNjExMTQyODcDAAAAAzE2MAIAAAAENDA3NAQAAAABMAcAAAAKMTIvMzAvMjAyMggAAAAKMTIvMzEvMjAyMQkAAAABMMbSqy9BINsI97gzoEEg2wgwQ0lRLk5BU0RBUUNNOlBPV1cuSVFfVE9UQUxfTElBQi4xMDAwMC4yMDIyLTEyLTMwAQAAAAvp8hgCAAAACTQwLjA3NDYwMwEIAAAABQAAAAExAQAAAAstMjA2MTExNDI4NwMAAAADMTYwAgAAAAQxMjc2BAAAAAEwBwAAAAoxMi8zMC8yMDIyCAAAAAoxMi8zMS8yMDIxCQAAAAEwxtKrL0Eg2wj3uDOgQSDbCC9DSVEuTkFTREFRQ006VlVaSS5JUV9UT1RBTF9SRVYuMTAwMDAuMjAyMi0xMi0zMAEAAAAgrM8AAgAAAAkxMy4xNjQ5MzMBCAAAAAUAAAABMQEAAAALLTIwNTg5Njc4MzIDAAAAAzE2MAIAAAACMjgEAAAAATAHAAAACjEyLzMwLzIwMjIIAAAACjEyLzMxLzIwMjEJAAAAATDG0qsvQSDbCBscM6BBINsIMkNJUS5OQVNEQVFDTTpWVVpJLklRX1RPVEFMX0FTU0VUUy4x</t>
  </si>
  <si>
    <t>MDAwMC4yMDIyLTEyLTMwAQAAACCszwACAAAACjE0OC40NjcwNTcBCAAAAAUAAAABMQEAAAALLTIwNTg5Njc4MzIDAAAAAzE2MAIAAAAEMTAwNwQAAAABMAcAAAAKMTIvMzAvMjAyMggAAAAKMTIvMzEvMjAyMQkAAAABMMbSqy9BINsIGxwzoEEg2wgoQ0lRLk5BU0RBUUNNOlZVWkkuSVFfUkUuMTAwMDAuMjAyMi0xMi0zMAEAAAAgrM8AAgAAAAstMjAzLjA3MjE0MwEIAAAABQAAAAExAQAAAAstMjA1ODk2NzgzMgMAAAADMTYwAgAAAAQxMjIyBAAAAAEwBwAAAAoxMi8zMC8yMDIyCAAAAAoxMi8zMS8yMDIxCQAAAAEwxtKrL0Eg2wgQ9TKgQSDbCC9DSVEuTkFTREFRQ006VlVaSS5JUV9ESVZfU0hBUkUuMTAwMDAuMjAyMi0xMi0zMAEAAAAgrM8AAwAAAAAAxtKrL0Eg2wgGzjKgQSDbCC9DSVEuTkFTREFRR1M6UEhWUy5JUV9OSV9NQVJHSU4uMTAwMDAuMjAyMi0xMi0zMAEAAABwiwQYAwAAAAAAxtKrL0Eg2whxWTKgQSDbCC1DSVEuTkFTREFRR1M6UEhWUy5JUV9TVF9ERUJULjEwMDAwLjIwMjItMTItMzABAAAAcIsEGAMAAAAAAMbSqy9BINsIZzIyoEEg2wgtQ0lRLk5BU0RBUUdTOlBIVlMuSVFfTFRfREVCVC4xMDAwMC4yMDIyLTEyLTMwAQAAAHCLBBgDAAAAAADG0qsvQSDbCGcyMqBBINsIM0NJUS5OQVNEQVFHUzpQSFZTLklRX1JFVFVSTl9FUVVJVFkuMTAwMDAuMjAyMi0xMi0zMAEAAABwiwQYAgAAAAgt</t>
  </si>
  <si>
    <t>MjguNDE3MQEIAAAABQAAAAExAQAAAAstMjEwNjQ2NjcxMwMAAAACNTACAAAABDQxMjgEAAAAATAHAAAACjEyLzMwLzIwMjIIAAAACjEyLzMxLzIwMjEJAAAAATDG0qsvQSDbCGcyMqBBINsIMUNJUS5OQVNEQVFHUzpTSUxDLklRX0VCSVRfTUFSR0lOLjEwMDAwLjIwMjItMTItMzABAAAAUKwDAAIAAAAHMTAuMTY0MgEIAAAABQAAAAExAQAAAAstMjEwNzc2MDkwMgMAAAADMTYwAgAAAAQ0MDUzBAAAAAEwBwAAAAoxMi8zMC8yMDIyCAAAAAoxMi8zMS8yMDIxCQAAAAEwxtKrL0Eg2wg5ljGgQSDbCDJDSVEuTkFTREFRR1M6U0lMQy5JUV9UT1RBTF9FUVVJVFkuMTAwMDAuMjAyMi0xMi0zMAEAAABQrAMAAgAAAAcxNTguNDYzAQgAAAAFAAAAATEBAAAACy0yMTA3NzYwOTAyAwAAAAMxNjACAAAABDEyNzUEAAAAATAHAAAACjEyLzMwLzIwMjIIAAAACjEyLzMxLzIwMjEJAAAAATDG0qsvQSDbCC9vMaBBINsILkNJUS5OQVNEQVFHUzpTSUxDLklRX05FVF9ERUJULjEwMDAwLjIwMjItMTItMzABAAAAUKwDAAIAAAAHLTUyLjEzNgEIAAAABQAAAAExAQAAAAstMjEwNzc2MDkwMgMAAAADMTYwAgAAAAQ0MzY0BAAAAAEwBwAAAAoxMi8zMC8yMDIyCAAAAAoxMi8zMS8yMDIxCQAAAAEwxtKrL0Eg2wgpSDGgQSDbCDFDSVEuTkFTREFRR1M6VE1DLklRX0dST1NTX01BUkdJTi4xMDAwMC4yMDIyLTEyLTMwAQAAAF+XogYD</t>
  </si>
  <si>
    <t>AAAAAADG0qsvQSDbCBH6MKBBINsIL0NJUS5OQVNEQVFHUzpUTUMuSVFfVE9UQUxfTElBQi4xMDAwMC4yMDIyLTEyLTMwAQAAAF+XogYCAAAABjQwLjM3NAEIAAAABQAAAAExAQAAAAstMjEwNjczODE3OQMAAAADMTYwAgAAAAQxMjc2BAAAAAEwBwAAAAoxMi8zMC8yMDIyCAAAAAoxMi8zMS8yMDIxCQAAAAEwxtKrL0Eg2wgK0zCgQSDbCC5DSVEuTkFTREFRR006UVNJLklRX1RPVEFMX1JFVi4xMDAwMC4yMDIyLTEyLTMwAQAAAC02IicDAAAAAADG0qsvQSDbCPiEMKBBINsIMUNJUS5OQVNEQVFHTTpRU0kuSVFfVE9UQUxfQVNTRVRTLjEwMDAwLjIwMjItMTItMzABAAAALTYiJwIAAAAHNTAzLjIyNgEIAAAABQAAAAExAQAAAAstMjEwOTUyOTA3OQMAAAADMTYwAgAAAAQxMDA3BAAAAAEwBwAAAAoxMi8zMC8yMDIyCAAAAAoxMi8zMS8yMDIxCQAAAAEwxtKrL0Eg2wjoXTCgQSDbCCdDSVEuTkFTREFRR006UVNJLklRX1JFLjEwMDAwLjIwMjItMTItMzABAAAALTYiJwIAAAAILTI2Ny4yMzIBCAAAAAUAAAABMQEAAAALLTIxMDk1MjkwNzkDAAAAAzE2MAIAAAAEMTIyMgQAAAABMAcAAAAKMTIvMzAvMjAyMggAAAAKMTIvMzEvMjAyMQkAAAABMMbSqy9BINsI6F0woEEg2wguQ0lRLk5BU0RBUUdNOlFTSS5JUV9ESVZfU0hBUkUuMTAwMDAuMjAyMi0xMi0zMAEAAAAtNiInAwAAAAAAxtKrL0Eg2wjgNjCgQSDbCC9D</t>
  </si>
  <si>
    <t>SVEuTkFTREFRQ006QVJCRS5JUV9OSV9NQVJHSU4uMTAwMDAuMjAyMi0xMi0zMAEAAADsfpsWAwAAAAJOTQEIAAAABQAAAAExAQAAAAstMjEwNTU3NTgyOQMAAAADMTYwAgAAAAQ0MDk0BAAAAAEwBwAAAAoxMi8zMC8yMDIyCAAAAAoxMi8zMS8yMDIxCQAAAAEwxtKrL0Eg2wi9wS+gQSDbCC1DSVEuTkFTREFRQ006QVJCRS5JUV9TVF9ERUJULjEwMDAwLjIwMjItMTItMzABAAAA7H6bFgIAAAAFNC45MTYBCAAAAAUAAAABMQEAAAALLTIxMDU1NzU4MjkDAAAAAzE2MAIAAAAEMTA0NgQAAAABMAcAAAAKMTIvMzAvMjAyMggAAAAKMTIvMzEvMjAyMQkAAAABMMbSqy9BINsIt5ovoEEg2wgtQ0lRLk5BU0RBUUNNOkFSQkUuSVFfTFRfREVCVC4xMDAwMC4yMDIyLTEyLTMwAQAAAOx+mxYDAAAAAADG0qsvQSDbCLeaL6BBINsIM0NJUS5OQVNEQVFDTTpBUkJFLklRX1JFVFVSTl9FUVVJVFkuMTAwMDAuMjAyMi0xMi0zMAEAAADsfpsWAgAAAAktMTU0LjY5MzMBCAAAAAUAAAABMQEAAAALLTIxMDU1NzU4MjkDAAAAAzE2MAIAAAAENDEyOAQAAAABMAcAAAAKMTIvMzAvMjAyMggAAAAKMTIvMzEvMjAyMQkAAAABMMbSqy9BINsIrHMvoEEg2wgxQ0lRLk5BU0RBUUNNOkVHQU4uSVFfRUJJVF9NQVJHSU4uMTAwMDAuMjAyMi0xMi0zMAEAAAAYbQAAAgAAAAYzLjcyODYBCAAAAAUAAAABMQEAAAALLTIwNjExMTE1ODMDAAAA</t>
  </si>
  <si>
    <t>AzE2MAIAAAAENDA1MwQAAAABMAcAAAAKMTIvMzAvMjAyMggAAAAKMTIvMzEvMjAyMQkAAAABMMbSqy9BINsIi/4uoEEg2wgyQ0lRLk5BU0RBUUNNOkVHQU4uSVFfVE9UQUxfRVFVSVRZLjEwMDAwLjIwMjItMTItMzABAAAAGG0AAAIAAAAGNTIuNjY0AQgAAAAFAAAAATEBAAAACy0yMDYxMTExNTgzAwAAAAMxNjACAAAABDEyNzUEAAAAATAHAAAACjEyLzMwLzIwMjIIAAAACjEyLzMxLzIwMjEJAAAAATDG0qsvQSDbCIv+LqBBINsILkNJUS5OQVNEQVFDTTpFR0FOLklRX05FVF9ERUJULjEwMDAwLjIwMjItMTItMzABAAAAGG0AAAIAAAAHLTY0LjIxMgEIAAAABQAAAAExAQAAAAstMjA2MTExMTU4MwMAAAADMTYwAgAAAAQ0MzY0BAAAAAEwBwAAAAoxMi8zMC8yMDIyCAAAAAoxMi8zMS8yMDIxCQAAAAEwxtKrL0Eg2wh2sC6gQSDbCC1DSVEuTkFTREFRQ006TkVDQi5JUV9QRV9FWENMLjEwMDAwLjIwMjItMTItMzABAAAAaEQlAAIAAAAQMTkuODkzMzMzMzMzMzMzMwEHAAAABQAAAAExAQAAAAstMjEwNTE3NDY0MgMAAAABMAIAAAAGMTAwMDY2BAAAAAEwBwAAAAoxMi8zMC8yMDIyCAAAAAoxMi8zMC8yMDIyT9zXL0Eg2wj9X8ygQSDbCC5DSVEuTkFTREFRR006Q1JHRS5JUV9URVZfRUJJVC4xMDAwMC4yMDIyLTEyLTMwAQAAAEuXIAQDAAAAAk5NAQcAAAAFAAAAATEBAAAACy0yMTA2NDY4MjI0AwAAAAEwAgAA</t>
  </si>
  <si>
    <t>AAYxMDAwNjIEAAAAATAHAAAACjEyLzMwLzIwMjIIAAAACjEyLzMwLzIwMjJP3NcvQSDbCNfDy6BBINsILkNJUS5OQVNEQVFHTTpZSS5JUV9URVZfRUJJVERBLjEwMDAwLjIwMjItMTItMzABAAAAXZptIgMAAAACTk0BBwAAAAUAAAABMQEAAAALLTIwOTgxMTUyNTIDAAAAATACAAAABjEwMDA2MwQAAAABMAcAAAAKMTIvMzAvMjAyMggAAAAKMTIvMzAvMjAyMk/c1y9BINsIrifLoEEg2wgvQ0lRLk5BU0RBUUdNOllJLklRX1BSSUNFX1NBTEVTLjEwMDAwLjIwMjItMTItMzABAAAAXZptIgIAAAARMC4xMjgwNDQzMDUzODcxNzMBBwAAAAUAAAABMQEAAAALLTIwOTgxMTUyNTIDAAAAATACAAAABTM4OTU4BAAAAAEwBwAAAAoxMi8zMC8yMDIyCAAAAAoxMi8zMC8yMDIyT9zXL0Eg2wiuJ8ugQSDbCDNDSVEuTkFTREFRR1M6SU5CSy5JUV9URVZfVE9UQUxfUkVWLjEwMDAwLjIwMjItMTItMzABAAAAvnQBAAMAAAAAAE/c1y9BINsId2TKoEEg2wgpQ0lRLk5BU0RBUUdTOklOQksuSVFfUEJWLjEwMDAwLjIwMjItMTItMzABAAAAvnQBAAIAAAARMC42MjI3MDQ0NjY1Mzc1NzMBBwAAAAUAAAABMQEAAAALLTIxMDgyMDg1MDkDAAAAATACAAAABjEwMDA2NwQAAAABMAcAAAAKMTIvMzAvMjAyMggAAAAKMTIvMzAvMjAyMk/c1y9BINsId2TKoEEg2wgtQ0lRLk5BU0RBUUdNOldMRE4uSVFfUEVfRVhDTC4xMDAwMC4yMDIy</t>
  </si>
  <si>
    <t>LTEyLTMwAQAAAEIYQgADAAAAAk5NAQcAAAAFAAAAATEBAAAACy0yMTA4NjA1ODA0AwAAAAEwAgAAAAYxMDAwNjYEAAAAATAHAAAACjEyLzMwLzIwMjIIAAAACjEyLzMwLzIwMjJP3NcvQSDbCD96yaBBINsILkNJUS5OQVNEQVFHUzpSRU5ULklRX1RFVl9FQklULjEwMDAwLjIwMjItMTItMzABAAAA/uq9BQMAAAACTk0BBwAAAAUAAAABMQEAAAALLTIxMDM0Nzc2MzcDAAAAATACAAAABjEwMDA2MgQAAAABMAcAAAAKMTIvMzAvMjAyMggAAAAKMTIvMzAvMjAyMk/c1y9BINsIGgXJoEEg2wgwQ0lRLk5BU0RBUUdNOlJBQ1kuSVFfVEVWX0VCSVREQS4xMDAwMC4yMDIyLTEyLTMwAQAAANckGGkDAAAAAABP3NcvQSDbCPuPyKBBINsIMUNJUS5OQVNEQVFHTTpSQUNZLklRX1BSSUNFX1NBTEVTLjEwMDAwLjIwMjItMTItMzABAAAA1yQYaQMAAAAAAE/c1y9BINsI8mjIoEEg2wgzQ0lRLk5BU0RBUUdNOkZIVFguSVFfVEVWX1RPVEFMX1JFVi4xMDAwMC4yMDIyLTEyLTMwAQAAAOhjEiADAAAAAk5NAQcAAAAFAAAAATEBAAAACy0yMTA4ODM2ODEyAwAAAAEwAgAAAAYxMDAwNjEEAAAAATAHAAAACjEyLzMwLzIwMjIIAAAACjEyLzMwLzIwMjJP3NcvQSDbCMnMx6BBINsIKUNJUS5OQVNEQVFHTTpGSFRYLklRX1BCVi4xMDAwMC4yMDIyLTEyLTMwAQAAAOhjEiACAAAAEDIuNzIwMDMyNzQyNzEzODkBBwAAAAUAAAABMQEA</t>
  </si>
  <si>
    <t>AAALLTIxMDg4MzY4MTIDAAAAATACAAAABjEwMDA2NwQAAAABMAcAAAAKMTIvMzAvMjAyMggAAAAKMTIvMzAvMjAyMk/c1y9BINsIxKXHoEEg2wgtQ0lRLk5BU0RBUUNNOk9YVVMuSVFfUEVfRVhDTC4xMDAwMC4yMDIyLTEyLTMwAQAAAIPUcioDAAAAAABP3NcvQSDbCJYJx6BBINsILkNJUS5OQVNEQVFDTTpTRVBBLklRX1RFVl9FQklULjEwMDAwLjIwMjItMTItMzABAAAAEkZHKgMAAAACTk0BBwAAAAUAAAABMQEAAAALLTIxMDkyMDA4NjIDAAAAATACAAAABjEwMDA2MgQAAAABMAcAAAAKMTIvMzAvMjAyMggAAAAKMTIvMzAvMjAyMk/c1y9BINsIbG3GoEEg2wgwQ0lRLk5BU0RBUUdNOlRPVVIuSVFfVEVWX0VCSVREQS4xMDAwMC4yMDIyLTEyLTMwAQAAABkDPwMDAAAAAk5NAQcAAAAFAAAAATEBAAAACy0yMDk3NzY4MjA5AwAAAAEwAgAAAAYxMDAwNjMEAAAAATAHAAAACjEyLzMwLzIwMjIIAAAACjEyLzMwLzIwMjJP3NcvQSDbCEHRxaBBINsIMUNJUS5OQVNEQVFHTTpUT1VSLklRX1BSSUNFX1NBTEVTLjEwMDAwLjIwMjItMTItMzABAAAAGQM/AwIAAAAQMi43ODE0NDA0NTQ2ODkyOAEHAAAABQAAAAExAQAAAAstMjA5Nzc2ODIwOQMAAAABMAIAAAAFMzg5NTgEAAAAATAHAAAACjEyLzMwLzIwMjIIAAAACjEyLzMwLzIwMjJP3NcvQSDbCEHRxaBBINsIM0NJUS5OQVNEQVFDTTpEUlRTLklRX1RFVl9UT1RB</t>
  </si>
  <si>
    <t>TF9SRVYuMTAwMDAuMjAyMi0xMi0zMAEAAAAa4rIfAwAAAAAAT9zXL0Eg2wgRDsWgQSDbCClDSVEuTkFTREFRQ006RFJUUy5JUV9QQlYuMTAwMDAuMjAyMi0xMi0zMAEAAAAa4rIfAwAAAAJOTQEHAAAABQAAAAExAQAAAAstMjEwNjQ2NzE5NgMAAAABMAIAAAAGMTAwMDY3BAAAAAEwBwAAAAoxMi8zMC8yMDIyCAAAAAoxMi8zMC8yMDIyT9zXL0Eg2wggNcWgQSDbCC1DSVEuTkFTREFRR006QVBYSS5JUV9QRV9FWENMLjEwMDAwLjIwMjItMTItMzABAAAA9DfaaAMAAAAAAE/c1y9BINsI4krEoEEg2wguQ0lRLk5BU0RBUUdNOkZOVlQuSVFfVEVWX0VCSVQuMTAwMDAuMjAyMi0xMi0zMAEAAACrCUVkAwAAAAAAT9zXL0Eg2wi/1cOgQSDbCDBDSVEuTkFTREFRR1M6QUJPUy5JUV9URVZfRUJJVERBLjEwMDAwLjIwMjItMTItMzABAAAAgU2CAAMAAAACTk0BBwAAAAUAAAABMQEAAAALLTIxMDY2MTkzMzADAAAAATACAAAABjEwMDA2MwQAAAABMAcAAAAKMTIvMzAvMjAyMggAAAAKMTIvMzAvMjAyMk/c1y9BINsIn2DDoEEg2wgxQ0lRLk5BU0RBUUdTOkFCT1MuSVFfUFJJQ0VfU0FMRVMuMTAwMDAuMjAyMi0xMi0zMAEAAACBTYIAAwAAAAAAT9zXL0Eg2wiWOcOgQSDbCDNDSVEuTkFTREFRR006R0JCSy5JUV9URVZfVE9UQUxfUkVWLjEwMDAwLjIwMjItMTItMzABAAAAB5mraQMAAAAAAE/c1y9BINsIaZ3CoEEg2wgp</t>
  </si>
  <si>
    <t>Q0lRLk5BU0RBUUdNOkdCQksuSVFfUEJWLjEwMDAwLjIwMjItMTItMzABAAAAB5mraQMAAAACTk0BBwAAAAUAAAABMQEAAAALLTIxMDIzMDE5MDkDAAAAATACAAAABjEwMDA2NwQAAAABMAcAAAAKMTIvMzAvMjAyMggAAAAKMTIvMzAvMjAyMlUD2C9BINsIZHbCoEEg2wgtQ0lRLk5BU0RBUUNNOlRXQ0IuSVFfUEVfRVhDTC4xMDAwMC4yMDIyLTEyLTMwAQAAAPTqCyoDAAAAAABVA9gvQSDbCDnawaBBINsILkNJUS5OQVNEQVFDTTpQUlFSLklRX1RFVl9FQklULjEwMDAwLjIwMjItMTItMzABAAAA7+xcDQMAAAACTk0BBwAAAAUAAAABMQEAAAALLTIwOTc3NjgyNjkDAAAAATACAAAABjEwMDA2MgQAAAABMAcAAAAKMTIvMzAvMjAyMggAAAAKMTIvMzAvMjAyMlUD2C9BINsIiD3BoEEg2wgwQ0lRLk5BU0RBUUNNOkJSSVYuSVFfVEVWX0VCSVREQS4xMDAwMC4yMDIyLTEyLTMwAQAAAO52DioDAAAAAABVA9gvQSDbCF+hwKBBINsIMUNJUS5OQVNEQVFDTTpCUklWLklRX1BSSUNFX1NBTEVTLjEwMDAwLjIwMjItMTItMzABAAAA7nYOKgMAAAAAAFUD2C9BINsIX6HAoEEg2wgzQ0lRLk5BU0RBUUdTOkxWT1guSVFfVEVWX1RPVEFMX1JFVi4xMDAwMC4yMDIyLTEyLTMwAQAAAH6zDQACAAAAEDIuMjIzMzQwNTE2NjQ0MTYBBwAAAAUAAAABMQEAAAALLTIxMDg1NTEyNjIDAAAAATACAAAABjEwMDA2MQQAAAABMAcAAAAK</t>
  </si>
  <si>
    <t>MTIvMzAvMjAyMggAAAAKMTIvMzAvMjAyMlUD2C9BINsIMN6/oEEg2wgpQ0lRLk5BU0RBUUdTOkxWT1guSVFfUEJWLjEwMDAwLjIwMjItMTItMzABAAAAfrMNAAIAAAAQMS45NzYwNjg5NDAxODgzMgEHAAAABQAAAAExAQAAAAstMjEwODU1MTI2MgMAAAABMAIAAAAGMTAwMDY3BAAAAAEwBwAAAAoxMi8zMC8yMDIyCAAAAAoxMi8zMC8yMDIyVQPYL0Eg2wgw3r+gQSDbCC1DSVEuTkFTREFRR006SVRBUS5JUV9QRV9FWENMLjEwMDAwLjIwMjItMTItMzABAAAAhD8/KgMAAAACTk0BBwAAAAUAAAABMQEAAAALLTIxMDQyNjk5OTUDAAAAATACAAAABjEwMDA2NgQAAAABMAcAAAAKMTIvMzAvMjAyMggAAAAKMTIvMzAvMjAyMlUD2C9BINsI8vO+oEEg2wguQ0lRLk5BU0RBUUNNOlRDRkMuSVFfVEVWX0VCSVQuMTAwMDAuMjAyMi0xMi0zMAEAAAA4pzAAAwAAAAAAVQPYL0Eg2wjQfr6gQSDbCC9DSVEuTkFTREFRQ006S1NJLklRX1RFVl9FQklUREEuMTAwMDAuMjAyMi0xMi0zMAEAAADY0RQqAwAAAAAAVQPYL0Eg2wixCb6gQSDbCDBDSVEuTkFTREFRQ006S1NJLklRX1BSSUNFX1NBTEVTLjEwMDAwLjIwMjItMTItMzABAAAA2NEUKgMAAAAAAFUD2C9BINsIpuK9oEEg2wgzQ0lRLk5BU0RBUUNNOk9WTFkuSVFfVEVWX1RPVEFMX1JFVi4xMDAwMC4yMDIyLTEyLTMwAQAAAEUtJwADAAAAAABVA9gvQSDbCH1GvaBBINsI</t>
  </si>
  <si>
    <t>KUNJUS5OQVNEQVFDTTpPVkxZLklRX1BCVi4xMDAwMC4yMDIyLTEyLTMwAQAAAEUtJwACAAAAEDEuMjk0NjAyMTE1MDQyNjMBBwAAAAUAAAABMQEAAAALLTIxMDU1NzU4NjQDAAAAATACAAAABjEwMDA2NwQAAAABMAcAAAAKMTIvMzAvMjAyMggAAAAKMTIvMzAvMjAyMlUD2C9BINsIdB+9oEEg2wgtQ0lRLk5BU0RBUUdNOkNQU1MuSVFfUEVfRVhDTC4xMDAwMC4yMDIyLTEyLTMwAQAAAIH7BAACAAAAEDQuODA5NzgyNjA4Njk1NjUBBwAAAAUAAAABMQEAAAALLTIxMDgxNzA0MzMDAAAAATACAAAABjEwMDA2NgQAAAABMAcAAAAKMTIvMzAvMjAyMggAAAAKMTIvMzAvMjAyMlUD2C9BINsISoO8oEEg2wguQ0lRLk5BU0RBUUdNOkNMTUIuSVFfVEVWX0VCSVQuMTAwMDAuMjAyMi0xMi0zMAEAAAD6IwIAAgAAABA5LjY5NDEwNTMwOTkzMjc5AQcAAAAFAAAAATEBAAAACy0yMTA4ODYzMDA4AwAAAAEwAgAAAAYxMDAwNjIEAAAAATAHAAAACjEyLzMwLzIwMjIIAAAACjEyLzMwLzIwMjJVA9gvQSDbCCDnu6BBINsIMENJUS5OQVNEQVFHUzpXTkVCLklRX1RFVl9FQklUREEuMTAwMDAuMjAyMi0xMi0zMAEAAAAYDh0AAwAAAAAAVQPYL0Eg2wj3SrugQSDbCDFDSVEuTkFTREFRR1M6V05FQi5JUV9QUklDRV9TQUxFUy4xMDAwMC4yMDIyLTEyLTMwAQAAABgOHQACAAAAEDIuNTUxMzA3MzAyMjY3NjIBBwAAAAUAAAABMQEA</t>
  </si>
  <si>
    <t>AAALLTIxMDg1NTUzMDADAAAAATACAAAABTM4OTU4BAAAAAEwBwAAAAoxMi8zMC8yMDIyCAAAAAoxMi8zMC8yMDIyVQPYL0Eg2wj3SrugQSDbCDNDSVEuTkFTREFRQ006QUxUTy5JUV9URVZfVE9UQUxfUkVWLjEwMDAwLjIwMjItMTItMzABAAAAiTCZAAIAAAARMC4yMDQ0ODEyMTcwNjI0NTMBBwAAAAUAAAABMQEAAAALLTIxMDgxOTgzMTkDAAAAATACAAAABjEwMDA2MQQAAAABMAcAAAAKMTIvMzAvMjAyMggAAAAKMTIvMzAvMjAyMlUD2C9BINsIyIe6oEEg2wgpQ0lRLk5BU0RBUUNNOkFMVE8uSVFfUEJWLjEwMDAwLjIwMjItMTItMzABAAAAiTCZAAIAAAARMC42MDcxNjgyNTM3MDE4ODIBBwAAAAUAAAABMQEAAAALLTIxMDgxOTgzMTkDAAAAATACAAAABjEwMDA2NwQAAAABMAcAAAAKMTIvMzAvMjAyMggAAAAKMTIvMzAvMjAyMlUD2C9BINsIyIe6oEEg2wgtQ0lRLk5BU0RBUUNNOkpTUFIuSVFfUEVfRVhDTC4xMDAwMC4yMDIyLTEyLTMwAQAAAF6SlSYDAAAAAk5NAQcAAAAFAAAAATEBAAAACy0yMTA3Nzk4OTcxAwAAAAEwAgAAAAYxMDAwNjYEAAAAATAHAAAACjEyLzMwLzIwMjIIAAAACjEyLzMwLzIwMjJVA9gvQSDbCBKeuaBBINsILkNJUS5OQVNEQVFDTTpQQ1lPLklRX1RFVl9FQklULjEwMDAwLjIwMjItMTItMzABAAAARloGAAIAAAAQMzcuNzk1OTQ3MTA4MzUwNgEHAAAABQAAAAExAQAAAAstMjEx</t>
  </si>
  <si>
    <t>NTYxNDg2MAMAAAABMAIAAAAGMTAwMDYyBAAAAAEwBwAAAAoxMi8zMC8yMDIyCAAAAAoxMi8zMC8yMDIyVQPYL0Eg2wjvKLmgQSDbCDBDSVEuTkFTREFRR1M6UklERS5JUV9URVZfRUJJVERBLjEwMDAwLjIwMjItMTItMzABAAAAB5tYJgMAAAACTk0BBwAAAAUAAAABMQEAAAALLTIxMTAzMjcxMjADAAAAATACAAAABjEwMDA2MwQAAAABMAcAAAAKMTIvMzAvMjAyMggAAAAKMTIvMzAvMjAyMlUD2C9BINsIzrO4oEEg2wgxQ0lRLk5BU0RBUUdTOlJJREUuSVFfUFJJQ0VfU0FMRVMuMTAwMDAuMjAyMi0xMi0zMAEAAAAHm1gmAwAAAAAAVQPYL0Eg2wjEjLigQSDbCDNDSVEuTkFTREFRR006QldGRy5JUV9URVZfVE9UQUxfUkVWLjEwMDAwLjIwMjItMTItMzABAAAAXw+YAAMAAAAAAFUD2C9BINsImfC3oEEg2wgpQ0lRLk5BU0RBUUdNOkJXRkcuSVFfUEJWLjEwMDAwLjIwMjItMTItMzABAAAAXw+YAAIAAAAQMS4xMDkyMDQ2MDQxOTAzNAEHAAAABQAAAAExAQAAAAstMjEwODg2OTE3NgMAAAABMAIAAAAGMTAwMDY3BAAAAAEwBwAAAAoxMi8zMC8yMDIyCAAAAAoxMi8zMC8yMDIyVQPYL0Eg2wiJoregQSDbCC1DSVEuTkFTREFRR1M6Q1RSTi5JUV9QRV9FWENMLjEwMDAwLjIwMjItMTItMzABAAAA8LwLAAIAAAAQMy44MzIxMjc5MDYyNDEzOAEHAAAABQAAAAExAQAAAAstMjEwMzQ1OTE3NwMAAAABMAIAAAAGMTAw</t>
  </si>
  <si>
    <t>MDY2BAAAAAEwBwAAAAoxMi8zMC8yMDIyCAAAAAoxMi8zMC8yMDIyVQPYL0Eg2whdBregQSDbCC5DSVEuTkFTREFRQ006Q0FBUy5JUV9URVZfRUJJVC4xMDAwMC4yMDIyLTEyLTMwAQAAAAA/WgACAAAAEDExLjAwMTQ1MzczNDI3MDMBBwAAAAUAAAABMQEAAAALLTIxMDU5MTQyMzgDAAAAATACAAAABjEwMDA2MgQAAAABMAcAAAAKMTIvMzAvMjAyMggAAAAKMTIvMzAvMjAyMlUD2C9BINsINWq2oEEg2wgwQ0lRLk5BU0RBUUdNOlBFUEwuSVFfVEVWX0VCSVREQS4xMDAwMC4yMDIyLTEyLTMwAQAAAKg4VWQDAAAAAABVA9gvQSDbCA3OtaBBINsIMUNJUS5OQVNEQVFHTTpQRVBMLklRX1BSSUNFX1NBTEVTLjEwMDAwLjIwMjItMTItMzABAAAAqDhVZAMAAAAAAFUD2C9BINsIDc61oEEg2wgzQ0lRLk5BU0RBUUNNOkhGRkcuSVFfVEVWX1RPVEFMX1JFVi4xMDAwMC4yMDIyLTEyLTMwAQAAAFSfQiECAAAAETAuNjEyODYxMTIyMDkwMDM0AQcAAAAFAAAAATEBAAAACjIwODQ1MjY0NzMDAAAAATACAAAABjEwMDA2MQQAAAABMAcAAAAKMTIvMzAvMjAyMggAAAAKMTIvMzAvMjAyMlUD2C9BINsI2gq1oEEg2wgpQ0lRLk5BU0RBUUNNOkhGRkcuSVFfUEJWLjEwMDAwLjIwMjItMTItMzABAAAAVJ9CIQIAAAARMC44MDkyOTc0MzIxNTUwNjEBBwAAAAUAAAABMQEAAAAKMjA4NDUyNjQ3MwMAAAABMAIAAAAGMTAwMDY3BAAA</t>
  </si>
  <si>
    <t>AAEwBwAAAAoxMi8zMC8yMDIyCAAAAAoxMi8zMC8yMDIyVQPYL0Eg2wjaCrWgQSDbCC1DSVEuTkFTREFRR1M6Q1ZSWC5JUV9QRV9FWENMLjEwMDAwLjIwMjItMTItMzABAAAAixAVAAMAAAACTk0BBwAAAAUAAAABMQEAAAALLTIxMTEyODYxNDADAAAAATACAAAABjEwMDA2NgQAAAABMAcAAAAKMTIvMzAvMjAyMggAAAAKMTIvMzAvMjAyMlUD2C9BINsIpke0oEEg2wguQ0lRLk5BU0RBUUNNOkFUTE8uSVFfVEVWX0VCSVQuMTAwMDAuMjAyMi0xMi0zMAEAAABjfBQAAwAAAAAAVQPYL0Eg2wiH0rOgQSDbCDBDSVEuTkFTREFRR1M6VE5ZQS5JUV9URVZfRUJJVERBLjEwMDAwLjIwMjItMTItMzABAAAAFsNiGAMAAAACTk0BBwAAAAUAAAABMQEAAAALLTIxMDcyMjMwNDIDAAAAATACAAAABjEwMDA2MwQAAAABMAcAAAAKMTIvMzAvMjAyMggAAAAKMTIvMzAvMjAyMlUD2C9BINsIXzazoEEg2wgxQ0lRLk5BU0RBUUdTOlROWUEuSVFfUFJJQ0VfU0FMRVMuMTAwMDAuMjAyMi0xMi0zMAEAAAAWw2IYAwAAAAAAVQPYL0Eg2whfNrOgQSDbCDNDSVEuTkFTREFRR1M6Rk9TTC5JUV9URVZfVE9UQUxfUkVWLjEwMDAwLjIwMjItMTItMzABAAAAbdYEAAIAAAARMC4yOTUyMjk2Nzc1ODkwOTUBBwAAAAUAAAABMQEAAAALLTIxMDg2MDIzNzkDAAAAATACAAAABjEwMDA2MQQAAAABMAcAAAAKMTIvMzAvMjAyMggAAAAKMTIvMzAv</t>
  </si>
  <si>
    <t>MjAyMlUD2C9BINsIZJqyoEEg2wgpQ0lRLk5BU0RBUUdTOkZPU0wuSVFfUEJWLjEwMDAwLjIwMjItMTItMzABAAAAbdYEAAIAAAARMC40ODUxODAzMzAwNDY0NTIBBwAAAAUAAAABMQEAAAALLTIxMDg2MDIzNzkDAAAAATACAAAABjEwMDA2NwQAAAABMAcAAAAKMTIvMzAvMjAyMggAAAAKMTIvMzAvMjAyMl8q2C9BINsIIEyyoEEg2wgtQ0lRLk5BU0RBUUNNOlRUU0guSVFfUEVfRVhDTC4xMDAwMC4yMDIyLTEyLTMwAQAAAFqZQwACAAAAEDE1LjEwMzUwMDM1Njg5NzgBBwAAAAUAAAABMQEAAAALLTIxMDk2NjI1NTMDAAAAATACAAAABjEwMDA2NgQAAAABMAcAAAAKMTIvMzAvMjAyMggAAAAKMTIvMzAvMjAyMl8q2C9BINsIKbCxoEEg2wguQ0lRLk5BU0RBUUNNOkNPRlMuSVFfVEVWX0VCSVQuMTAwMDAuMjAyMi0xMi0zMAEAAAAz9DQAAwAAAAAAXyrYL0Eg2wgCFLGgQSDbCDBDSVEuTkFTREFRR1M6T1BUTi5JUV9URVZfRUJJVERBLjEwMDAwLjIwMjItMTItMzABAAAApwcGDwMAAAACTk0BBwAAAAUAAAABMQEAAAALLTIxMDkxNDA4MzIDAAAAATACAAAABjEwMDA2MwQAAAABMAcAAAAKMTIvMzAvMjAyMggAAAAKMTIvMzAvMjAyMl8q2C9BINsI0XewoEEg2wgxQ0lRLk5BU0RBUUdTOk9QVE4uSVFfUFJJQ0VfU0FMRVMuMTAwMDAuMjAyMi0xMi0zMAEAAACnBwYPAgAAABAxLjQwODg4NTExNDkzODM3AQcAAAAF</t>
  </si>
  <si>
    <t>AAAAATEBAAAACy0yMTA5MTQwODMyAwAAAAEwAgAAAAUzODk1OAQAAAABMAcAAAAKMTIvMzAvMjAyMggAAAAKMTIvMzAvMjAyMl8q2C9BINsI0XewoEEg2wgzQ0lRLk5BU0RBUUdNOkNCQU4uSVFfVEVWX1RPVEFMX1JFVi4xMDAwMC4yMDIyLTEyLTMwAQAAAFbfBQADAAAAAABfKtgvQSDbCHqNr6BBINsIKUNJUS5OQVNEQVFHTTpDQkFOLklRX1BCVi4xMDAwMC4yMDIyLTEyLTMwAQAAAFbfBQACAAAADjAuNzk3MDQyNjYzOTU0AQcAAAAFAAAAATEBAAAACy0yMTA3NzI5NTQyAwAAAAEwAgAAAAYxMDAwNjcEAAAAATAHAAAACjEyLzMwLzIwMjIIAAAACjEyLzMwLzIwMjJfKtgvQSDbCJO0r6BBINsILUNJUS5OQVNEQVFDTTpPQ0dOLklRX1BFX0VYQ0wuMTAwMDAuMjAyMi0xMi0zMAEAAAC3wBwSAwAAAAJOTQEHAAAABQAAAAExAQAAAAstMjExMDE5MzA4NgMAAAABMAIAAAAGMTAwMDY2BAAAAAEwBwAAAAoxMi8zMC8yMDIyCAAAAAoxMi8zMC8yMDIyXyrYL0Eg2whLyq6gQSDbCC5DSVEuTkFTREFRR1M6QkNPVi5JUV9URVZfRUJJVC4xMDAwMC4yMDIyLTEyLTMwAQAAABONPAECAAAAEDM2LjE4MDUyMDM3NzM5MDQBBwAAAAUAAAABMQEAAAALLTIxMTE3MzMyOTQDAAAAATACAAAABjEwMDA2MgQAAAABMAcAAAAKMTIvMzAvMjAyMggAAAAKMTIvMzAvMjAyMl8q2C9BINsIIi6uoEEg2wgwQ0lRLk5BU0RBUUdTOk1Q</t>
  </si>
  <si>
    <t>QUEuSVFfVEVWX0VCSVREQS4xMDAwMC4yMDIyLTEyLTMwAQAAAGEyBQACAAAAEDYuOTUwNDQxMDg1MDU1MjUBBwAAAAUAAAABMQEAAAALLTIwNzA4NDQ3MzMDAAAAATACAAAABjEwMDA2MwQAAAABMAcAAAAKMTIvMzAvMjAyMggAAAAKMTIvMzAvMjAyMl8q2C9BINsIHrmtoEEg2wgxQ0lRLk5BU0RBUUdTOk1QQUEuSVFfUFJJQ0VfU0FMRVMuMTAwMDAuMjAyMi0xMi0zMAEAAABhMgUAAgAAAA8wLjM0NjE3NTMyODg3MjQBBwAAAAUAAAABMQEAAAALLTIwNzA4NDQ3MzMDAAAAATACAAAABTM4OTU4BAAAAAEwBwAAAAoxMi8zMC8yMDIyCAAAAAoxMi8zMC8yMDIyXyrYL0Eg2wgXkq2gQSDbCDNDSVEuTkFTREFRR006U0FNQS5JUV9URVZfVE9UQUxfUkVWLjEwMDAwLjIwMjItMTItMzABAAAAxAD2KQMAAAAAAF8q2C9BINsIuPWsoEEg2wgpQ0lRLk5BU0RBUUdNOlNBTUEuSVFfUEJWLjEwMDAwLjIwMjItMTItMzABAAAAxAD2KQMAAAACTk0BBwAAAAUAAAABMQEAAAALLTIxMDc5NDg5NDkDAAAAATACAAAABjEwMDA2NwQAAAABMAcAAAAKMTIvMzAvMjAyMggAAAAKMTIvMzAvMjAyMl8q2C9BINsI286soEEg2wgtQ0lRLk5BU0RBUUdTOkFQTEQuSVFfUEVfRVhDTC4xMDAwMC4yMDIyLTEyLTMwAQAAAJlgNgADAAAAAk5NAQcAAAAFAAAAATEBAAAACy0yMDk1OTk3MTU0AwAAAAEwAgAAAAYxMDAwNjYEAAAAATAHAAAA</t>
  </si>
  <si>
    <t>CjEyLzMwLzIwMjIIAAAACjEyLzMwLzIwMjJfKtgvQSDbCLsyrKBBINsILkNJUS5OQVNEQVFDTTpWQUJLLklRX1RFVl9FQklULjEwMDAwLjIwMjItMTItMzABAAAAt6cwAAMAAAAAAF8q2C9BINsIiZaroEEg2wgwQ0lRLk5BU0RBUUdTOkJQUk4uSVFfVEVWX0VCSVREQS4xMDAwMC4yMDIyLTEyLTMwAQAAAMM3XQIDAAAAAABfKtgvQSDbCC7TqqBBINsIMUNJUS5OQVNEQVFHUzpCUFJOLklRX1BSSUNFX1NBTEVTLjEwMDAwLjIwMjItMTItMzABAAAAwzddAgIAAAAPMy4zMjI5MTk3MDI0NjI1AQcAAAAFAAAAATEBAAAACy0yMTAyODkyMjQ5AwAAAAEwAgAAAAUzODk1OAQAAAABMAcAAAAKMTIvMzAvMjAyMggAAAAKMTIvMzAvMjAyMl8q2C9BINsILtOqoEEg2wgzQ0lRLk5BU0RBUUNNOkFBREkuSVFfVEVWX1RPVEFMX1JFVi4xMDAwMC4yMDIyLTEyLTMwAQAAAF+3pBkCAAAAEDExNy41OTIyNzc3NzY3ODYBBwAAAAUAAAABMQEAAAALLTIxMDgwMDg5NjEDAAAAATACAAAABjEwMDA2MQQAAAABMAcAAAAKMTIvMzAvMjAyMggAAAAKMTIvMzAvMjAyMl8q2C9BINsIIxCqoEEg2wgpQ0lRLk5BU0RBUUNNOkFBREkuSVFfUEJWLjEwMDAwLjIwMjItMTItMzABAAAAX7ekGQIAAAAQMS45NjUzMDE5MjgxMjUwOQEHAAAABQAAAAExAQAAAAstMjEwODAwODk2MQMAAAABMAIAAAAGMTAwMDY3BAAAAAEwBwAAAAoxMi8zMC8y</t>
  </si>
  <si>
    <t>MDIyCAAAAAoxMi8zMC8yMDIyXyrYL0Eg2wgjEKqgQSDbCC1DSVEuTkFTREFRR006UkNBQy5JUV9QRV9FWENMLjEwMDAwLjIwMjItMTItMzABAAAAs7TRYwMAAAAAAF8q2C9BINsIw0ypoEEg2wgtQ0lRLk5BU0RBUUdNOkZMSi5JUV9URVZfRUJJVC4xMDAwMC4yMDIyLTEyLTMwAQAAABVOIiYDAAAAAk5NAQcAAAAFAAAAATEBAAAACy0yMDg0NjAzNDcxAwAAAAEwAgAAAAYxMDAwNjIEAAAAATAHAAAACjEyLzMwLzIwMjIIAAAACjEyLzMwLzIwMjJfKtgvQSDbCJmwqKBBINsIMENJUS5OQVNEQVFHUzpOS1RYLklRX1RFVl9FQklUREEuMTAwMDAuMjAyMi0xMi0zMAEAAACN5HQgAwAAAAJOTQEHAAAABQAAAAExAQAAAAstMjEwNzk4MTAyOAMAAAABMAIAAAAGMTAwMDYzBAAAAAEwBwAAAAoxMi8zMC8yMDIyCAAAAAoxMi8zMC8yMDIyXyrYL0Eg2wh2O6igQSDbCDFDSVEuTkFTREFRR1M6TktUWC5JUV9QUklDRV9TQUxFUy4xMDAwMC4yMDIyLTEyLTMwAQAAAI3kdCADAAAAAABfKtgvQSDbCHAUqKBBINsIM0NJUS5OQVNEQVFHUzpDQUxCLklRX1RFVl9UT1RBTF9SRVYuMTAwMDAuMjAyMi0xMi0zMAEAAADPlFMCAwAAAAAAXyrYL0Eg2wh2eKegQSDbCClDSVEuTkFTREFRR1M6Q0FMQi5JUV9QQlYuMTAwMDAuMjAyMi0xMi0zMAEAAADPlFMCAgAAABAxLjMwMzYxNDIxODM0MTU3AQcAAAAFAAAAATEBAAAACy0yMTA3</t>
  </si>
  <si>
    <t>MTc0NTE0AwAAAAEwAgAAAAYxMDAwNjcEAAAAATAHAAAACjEyLzMwLzIwMjIIAAAACjEyLzMwLzIwMjJfKtgvQSDbCG1Rp6BBINsILUNJUS5OQVNEQVFHUzpTUE9LLklRX1BFX0VYQ0wuMTAwMDAuMjAyMi0xMi0zMAEAAADbFaIAAwAAAAJOTQEHAAAABQAAAAExAQAAAAstMjExMTgwNDczNwMAAAABMAIAAAAGMTAwMDY2BAAAAAEwBwAAAAoxMi8zMC8yMDIyCAAAAAoxMi8zMC8yMDIyXyrYL0Eg2wgNjqagQSDbCC5DSVEuTkFTREFRQ006T1BBTC5JUV9URVZfRUJJVC4xMDAwMC4yMDIyLTEyLTMwAQAAAIy4eQ0CAAAAEDEzMS42NTMxNjA2MjA5OTkBBwAAAAUAAAABMQEAAAALLTIwODczNzkxMTYDAAAAATACAAAABjEwMDA2MgQAAAABMAcAAAAKMTIvMzAvMjAyMggAAAAKMTIvMzAvMjAyMl8q2C9BINsIDfKloEEg2wgwQ0lRLk5BU0RBUUdTOkFQRUkuSVFfVEVWX0VCSVREQS4xMDAwMC4yMDIyLTEyLTMwAQAAAJHYfQECAAAAEDUuNTQxOTU3MzAyODE0ODcBBwAAAAUAAAABMQEAAAALLTIxMDk4OTk1MzIDAAAAATACAAAABjEwMDA2MwQAAAABMAcAAAAKMTIvMzAvMjAyMggAAAAKMTIvMzAvMjAyMl8q2C9BINsIt1WloEEg2wgxQ0lRLk5BU0RBUUdTOkFQRUkuSVFfUFJJQ0VfU0FMRVMuMTAwMDAuMjAyMi0xMi0zMAEAAACR2H0BAgAAABEwLjUzMDcxNDA5NTg5NTkzNQEHAAAABQAAAAExAQAAAAstMjEwOTg5</t>
  </si>
  <si>
    <t>OTUzMgMAAAABMAIAAAAFMzg5NTgEAAAAATAHAAAACjEyLzMwLzIwMjIIAAAACjEyLzMwLzIwMjJfKtgvQSDbCLdVpaBBINsIM0NJUS5OQVNEQVFHTTpBQUNJLklRX1RFVl9UT1RBTF9SRVYuMTAwMDAuMjAyMi0xMi0zMAEAAAAXYCIqAwAAAAAAXyrYL0Eg2wgQkqSgQSDbCClDSVEuTkFTREFRR006QUFDSS5JUV9QQlYuMTAwMDAuMjAyMi0xMi0zMAEAAAAXYCIqAwAAAAAAXyrYL0Eg2wgQkqSgQSDbCC1DSVEuTkFTREFRQ006TU5TQi5JUV9QRV9FWENMLjEwMDAwLjIwMjItMTItMzABAAAACSJqAQIAAAAQMTAuMzgyNDg2NDE4NTQ0NQEHAAAABQAAAAExAQAAAAstMjEwNzE5MDY1NQMAAAABMAIAAAAGMTAwMDY2BAAAAAEwBwAAAAoxMi8zMC8yMDIyCAAAAAoxMi8zMC8yMDIyXyrYL0Eg2wiAz6OgQSDbCC5DSVEuTkFTREFRR1M6RlJHSS5JUV9URVZfRUJJVC4xMDAwMC4yMDIyLTEyLTMwAQAAAKI9PggDAAAAAk5NAQcAAAAFAAAAATEBAAAACy0yMTA4NjE5MzI5AwAAAAEwAgAAAAYxMDAwNjIEAAAAATAHAAAACjEyLzMwLzIwMjIIAAAACjEyLzMwLzIwMjJfKtgvQSDbCFczo6BBINsIMENJUS5OQVNEQVFHUzpETFRILklRX1RFVl9FQklUREEuMTAwMDAuMjAyMi0xMi0zMAEAAACe29ACAgAAABA0LjIwNjI4OTY5NTAzNjM0AQcAAAAFAAAAATEBAAAACy0yMTA2ODE4MzI0AwAAAAEwAgAAAAYxMDAwNjMEAAAA</t>
  </si>
  <si>
    <t>ATAHAAAACjEyLzMwLzIwMjIIAAAACjEyLzMwLzIwMjJfKtgvQSDbCC6XoqBBINsIMUNJUS5OQVNEQVFHUzpETFRILklRX1BSSUNFX1NBTEVTLjEwMDAwLjIwMjItMTItMzABAAAAntvQAgIAAAARMC4yODg1NTQwNTUxNjI2NjQBBwAAAAUAAAABMQEAAAALLTIxMDY4MTgzMjQDAAAAATACAAAABTM4OTU4BAAAAAEwBwAAAAoxMi8zMC8yMDIyCAAAAAoxMi8zMC8yMDIyXyrYL0Eg2wgul6KgQSDbCDNDSVEuTkFTREFRQ006UEFOQS5JUV9URVZfVE9UQUxfUkVWLjEwMDAwLjIwMjItMTItMzABAAAA8HckKgMAAAAAAF8q2C9BINsI0vqhoEEg2wgpQ0lRLk5BU0RBUUNNOlBBTkEuSVFfUEJWLjEwMDAwLjIwMjItMTItMzABAAAA8HckKgMAAAACTk0BBwAAAAUAAAABMQEAAAALLTIxMDU3ODM0MDADAAAAATACAAAABjEwMDA2NwQAAAABMAcAAAAKMTIvMzAvMjAyMggAAAAKMTIvMzAvMjAyMl8q2C9BINsIztOhoEEg2wgtQ0lRLk5BU0RBUUNNOlBBWVMuSVFfUEVfRVhDTC4xMDAwMC4yMDIyLTEyLTMwAQAAAO+yewADAAAAAk5NAQcAAAAFAAAAATEBAAAACy0yMTA3MjM0MjYwAwAAAAEwAgAAAAYxMDAwNjYEAAAAATAHAAAACjEyLzMwLzIwMjIIAAAACjEyLzMwLzIwMjJfKtgvQSDbCJYQoaBBINsILkNJUS5OQVNEQVFHTTpQRExCLklRX1RFVl9FQklULjEwMDAwLjIwMjItMTItMzABAAAAYQFEAAMAAAAAAF8q2C9B</t>
  </si>
  <si>
    <t>INsIdJugoEEg2wgwQ0lRLk5BU0RBUUdNOlRFTEEuSVFfVEVWX0VCSVREQS4xMDAwMC4yMDIyLTEyLTMwAQAAAEmIaQ0DAAAAAk5NAQcAAAAFAAAAATEBAAAACy0yMTA3MDc5NDc2AwAAAAEwAgAAAAYxMDAwNjMEAAAAATAHAAAACjEyLzMwLzIwMjIIAAAACjEyLzMwLzIwMjJfKtgvQSDbCEzYn6BBINsIMUNJUS5OQVNEQVFHTTpURUxBLklRX1BSSUNFX1NBTEVTLjEwMDAwLjIwMjItMTItMzABAAAASYhpDQIAAAAQNS42NDkxODc0MjU3OTMwMQEHAAAABQAAAAExAQAAAAstMjEwNzA3OTQ3NgMAAAABMAIAAAAFMzg5NTgEAAAAATAHAAAACjEyLzMwLzIwMjIIAAAACjEyLzMwLzIwMjJxUdgvQSDbCE3/n6BBINsIM0NJUS5OQVNEQVFDTTpKQVFDLklRX1RFVl9UT1RBTF9SRVYuMTAwMDAuMjAyMi0xMi0zMAEAAABGedkoAwAAAAAAcVHYL0Eg2wiNFJ+gQSDbCClDSVEuTkFTREFRQ006SkFRQy5JUV9QQlYuMTAwMDAuMjAyMi0xMi0zMAEAAABGedkoAwAAAAJOTQEHAAAABQAAAAExAQAAAAstMjEwNTU3ODg5MwMAAAABMAIAAAAGMTAwMDY3BAAAAAEwBwAAAAoxMi8yOS8yMDIyCAAAAAoxMi8yOS8yMDIycVHYL0Eg2wiUO5+gQSDbCC1DSVEuTkFTREFRR1M6Q0ZGSS5JUV9QRV9FWENMLjEwMDAwLjIwMjItMTItMzABAAAA9tMFAAIAAAAQNy4zMjk1NjA2NzAzODQ5OQEHAAAABQAAAAExAQAAAAstMjEwOTUwOTIx</t>
  </si>
  <si>
    <t>MQMAAAABMAIAAAAGMTAwMDY2BAAAAAEwBwAAAAoxMi8zMC8yMDIyCAAAAAoxMi8zMC8yMDIycVHYL0Eg2whbUZ6gQSDbCC5DSVEuTkFTREFRR1M6T1JJQy5JUV9URVZfRUJJVC4xMDAwMC4yMDIyLTEyLTMwAQAAAFRLGhIDAAAAAk5NAQcAAAAFAAAAATEBAAAACy0yMTA3NTYxOTE1AwAAAAEwAgAAAAYxMDAwNjIEAAAAATAHAAAACjEyLzMwLzIwMjIIAAAACjEyLzMwLzIwMjJxUdgvQSDbCD/cnaBBINsIMENJUS5OQVNEQVFHUzpUUlVFLklRX1RFVl9FQklUREEuMTAwMDAuMjAyMi0xMi0zMAEAAAD8bekCAwAAAAJOTQEHAAAABQAAAAExAQAAAAstMjExMTA5OTIxNAMAAAABMAIAAAAGMTAwMDYzBAAAAAEwBwAAAAoxMi8zMC8yMDIyCAAAAAoxMi8zMC8yMDIycVHYL0Eg2wiUQJ2gQSDbCDFDSVEuTkFTREFRR1M6VFJVRS5JUV9QUklDRV9TQUxFUy4xMDAwMC4yMDIyLTEyLTMwAQAAAPxt6QICAAAAEDEuMDU0NjIwOTYyNTAzMzkBBwAAAAUAAAABMQEAAAALLTIxMTEwOTkyMTQDAAAAATACAAAABTM4OTU4BAAAAAEwBwAAAAoxMi8zMC8yMDIyCAAAAAoxMi8zMC8yMDIycVHYL0Eg2wiOGZ2gQSDbCDJDSVEuTkFTREFRQ006SVRJLklRX1RFVl9UT1RBTF9SRVYuMTAwMDAuMjAyMi0xMi0zMAEAAAAmegQAAgAAABAxLjAyNzU4Mjc2NTkzMzA5AQcAAAAFAAAAATEBAAAACy0yMDY5NDM5MzcxAwAAAAEwAgAAAAYx</t>
  </si>
  <si>
    <t>MDAwNjEEAAAAATAHAAAACjEyLzMwLzIwMjIIAAAACjEyLzMwLzIwMjJxUdgvQSDbCGmknKBBINsIKENJUS5OQVNEQVFDTTpJVEkuSVFfUEJWLjEwMDAwLjIwMjItMTItMzABAAAAJnoEAAIAAAAQMS42NzA4MTc3NDQ0MDY3OQEHAAAABQAAAAExAQAAAAstMjA2OTQzOTM3MQMAAAABMAIAAAAGMTAwMDY3BAAAAAEwBwAAAAoxMi8zMC8yMDIyCAAAAAoxMi8zMC8yMDIycVHYL0Eg2whXVpygQSDbCC1DSVEuTkFTREFRR1M6Q0NMUC5JUV9QRV9FWENMLjEwMDAwLjIwMjItMTItMzABAAAA2Bf+AgMAAAACTk0BBwAAAAUAAAABMQEAAAALLTIxMDgzOTM0OTMDAAAAATACAAAABjEwMDA2NgQAAAABMAcAAAAKMTIvMzAvMjAyMggAAAAKMTIvMzAvMjAyMnFR2C9BINsIMLqboEEg2wguQ0lRLk5BU0RBUUNNOlBEU0IuSVFfVEVWX0VCSVQuMTAwMDAuMjAyMi0xMi0zMAEAAACHDDQDAwAAAAJOTQEHAAAABQAAAAExAQAAAAstMjEwNTQ1MzMxOAMAAAABMAIAAAAGMTAwMDYyBAAAAAEwBwAAAAoxMi8zMC8yMDIyCAAAAAoxMi8zMC8yMDIycVHYL0Eg2wiDHZugQSDbCC9DSVEuTkFTREFRR006R0NULklRX1RFVl9FQklUREEuMTAwMDAuMjAyMi0xMi0zMAEAAADzrqRqAgAAABA2LjAyMzcwMDgyNTg1NzI2AQcAAAAFAAAAATEBAAAACy0yMDg5MTE3NDc3AwAAAAEwAgAAAAYxMDAwNjMEAAAAATAHAAAACjEyLzMwLzIwMjII</t>
  </si>
  <si>
    <t>AAAACjEyLzMwLzIwMjJxUdgvQSDbCFWBmqBBINsIMENJUS5OQVNEQVFHTTpHQ1QuSVFfUFJJQ0VfU0FMRVMuMTAwMDAuMjAyMi0xMi0zMAEAAADzrqRqAgAAABEwLjE0MDc4MjIxMTY5OTkyNwEHAAAABQAAAAExAQAAAAstMjA4OTExNzQ3NwMAAAABMAIAAAAFMzg5NTgEAAAAATAHAAAACjEyLzMwLzIwMjIIAAAACjEyLzMwLzIwMjJxUdgvQSDbCFWBmqBBINsIM0NJUS5OQVNEQVFHUzpEQUtULklRX1RFVl9UT1RBTF9SRVYuMTAwMDAuMjAyMi0xMi0zMAEAAABuDAUAAgAAABEwLjI3MzY3ODY5MzQ2NzY5MgEHAAAABQAAAAExAQAAAAstMjEwODgzODUxMgMAAAABMAIAAAAGMTAwMDYxBAAAAAEwBwAAAAoxMi8zMC8yMDIyCAAAAAoxMi8zMC8yMDIycVHYL0Eg2wghvpmgQSDbCClDSVEuTkFTREFRR1M6REFLVC5JUV9QQlYuMTAwMDAuMjAyMi0xMi0zMAEAAABuDAUAAgAAABEwLjY1MjczMjQ0OTEzNTQ3NwEHAAAABQAAAAExAQAAAAstMjEwODgzODUxMgMAAAABMAIAAAAGMTAwMDY3BAAAAAEwBwAAAAoxMi8zMC8yMDIyCAAAAAoxMi8zMC8yMDIycVHYL0Eg2wghvpmgQSDbCC1DSVEuTkFTREFRQ006Q0xPRS5JUV9QRV9FWENMLjEwMDAwLjIwMjItMTItMzABAAAASiJbKgMAAAACTk0BBwAAAAUAAAABMQEAAAALLTIxMDM0NDA4ODkDAAAAATACAAAABjEwMDA2NgQAAAABMAcAAAAKMTIvMTUvMjAyMggAAAAK</t>
  </si>
  <si>
    <t>MTIvMTUvMjAyMnFR2C9BINsI7vqYoEEg2wguQ0lRLk5BU0RBUUNNOkxNU1QuSVFfVEVWX0VCSVQuMTAwMDAuMjAyMi0xMi0zMAEAAACu0UgAAwAAAAAAcVHYL0Eg2wjPhZigQSDbCBhDSVEuTkFTREFRQ006TkVDQi5JUV9URVYBAAAAaEQlAAMAAAAAAHFR2C9BINsIWfzMoEEg2wgpQ0lRLk5BU0RBUUNNOk5FQ0IuSVFfTUFSS0VUQ0FQLjIwMTctMTItMzEBAAAAaEQlAAIAAAAKMTIxLjAyMzY2NQBxUdgvQSDbCBKuzKBBINsILkNJUS5OQVNEQVFHTTpDUkdFLklRX0NMT1NFUFJJQ0VfQURKLjIwMjItMDktMzABAAAAS5cgBAIAAAAEMS43NgBxUdgvQSDbCPI4zKBBINsILkNJUS5OQVNEQVFHTTpDUkdFLklRX0NMT1NFUFJJQ0VfQURKLjIwMTItMTItMzEBAAAAS5cgBAIAAAAEMC4wNQBxUdgvQSDbCOgRzKBBINsIKUNJUS5OQVNEQVFHTTpDUkdFLklRX01BUktFVENBUC4yMDE5LTEyLTMxAQAAAEuXIAQCAAAACDIuMDU3MjY2AQYAAAAFAAAAATEBAAAACjE1NDIwNDczMjMDAAAAAzE2MAIAAAAGMTAwMDU0BAAAAAEwBwAAAAoxMi8zMS8yMDE5cVHYL0Eg2wjf6sugQSDbCCxDSVEuTkFTREFRR006WUkuSVFfQ0xPU0VQUklDRV9BREouMjAxNy0xMi0zMQEAAABdmm0iAwAAAAAAcVHYL0Eg2wjMnMugQSDbCC5DSVEuTkFTREFRR1M6SU5CSy5JUV9DTE9TRVBSSUNFX0FESi4yMDE5LTEyLTMxAQAAAL50AQACAAAA</t>
  </si>
  <si>
    <t>CTIzLjA2MzAzNACDeNgvQSDbCJfZyqBBINsIKUNJUS5OQVNEQVFHUzpJTkJLLklRX01BUktFVENBUC4yMDIyLTA5LTMwAQAAAL50AQACAAAACjMxOC41NTk5OTMBBgAAAAUAAAABMQEAAAALLTIxMDgyMTA2NjIDAAAAAzE2MAIAAAAGMTAwMDU0BAAAAAEwBwAAAAk5LzMwLzIwMjKDeNgvQSDbCJfZyqBBINsIKUNJUS5OQVNEQVFHUzpJTkJLLklRX01BUktFVENBUC4yMDEyLTEyLTMxAQAAAL50AQACAAAACDM5LjMwMzM5AIN42C9BINsIi7LKoEEg2wgYQ0lRLk5BU0RBUUdNOldMRE4uSVFfVEVWAQAAAEIYQgACAAAACjM0NS45Mzg1MDYBBgAAAAUAAAABMQEAAAALLTIwNzE4ODg3MDgDAAAAAzE2MAIAAAAGMTAwMDYwBAAAAAEwBwAAAAgzLzgvMjAyM4N42C9BINsIbT3KoEEg2wgpQ0lRLk5BU0RBUUdNOldMRE4uSVFfTUFSS0VUQ0FQLjIwMTctMTItMzEBAAAAQhhCAAIAAAAKMjA5LjgwMjU0NwEGAAAABQAAAAExAQAAAAoxODY0MDU1ODIzAwAAAAMxNjACAAAABjEwMDA1NAQAAAABMAcAAAAKMTIvMzEvMjAxN4N42C9BINsIV+/JoEEg2wguQ0lRLk5BU0RBUUdTOlJFTlQuSVFfQ0xPU0VQUklDRV9BREouMjAyMi0wOS0zMAEAAAD+6r0FAgAAAAMyLjIAg3jYL0Eg2wg/esmgQSDbCC5DSVEuTkFTREFRR1M6UkVOVC5JUV9DTE9TRVBSSUNFX0FESi4yMDEyLTEyLTMxAQAAAP7qvQUDAAAAAACDeNgvQSDbCDNT</t>
  </si>
  <si>
    <t>yaBBINsIKUNJUS5OQVNEQVFHUzpSRU5ULklRX01BUktFVENBUC4yMDE5LTEyLTMxAQAAAP7qvQUDAAAAAACDeNgvQSDbCDNTyaBBINsILkNJUS5OQVNEQVFHTTpSQUNZLklRX0NMT1NFUFJJQ0VfQURKLjIwMTctMTItMzEBAAAA1yQYaQMAAAAAAIN42C9BINsIFd7IoEEg2wguQ0lRLk5BU0RBUUdNOkZIVFguSVFfQ0xPU0VQUklDRV9BREouMjAxOS0xMi0zMQEAAADoYxIgAwAAAAAAg3jYL0Eg2wjmQcigQSDbCClDSVEuTkFTREFRR006RkhUWC5JUV9NQVJLRVRDQVAuMjAyMi0wOS0zMAEAAADoYxIgAgAAAAozNTcuMjQ4OTUyAQYAAAAFAAAAATEBAAAACy0yMDg1Mzc4Mzg5AwAAAAMxNjACAAAABjEwMDA1NAQAAAABMAcAAAAJOS8zMC8yMDIyg3jYL0Eg2wjeGsigQSDbCClDSVEuTkFTREFRR006RkhUWC5JUV9NQVJLRVRDQVAuMjAxMi0xMi0zMQEAAADoYxIgAwAAAAAAiJ/YL0Eg2wjeGsigQSDbCBhDSVEuTkFTREFRQ006T1hVUy5JUV9URVYBAAAAg9RyKgIAAAAKMjI3LjYxNTQyNwEGAAAABQAAAAExAQAAAAstMjA2ODc1NTAxMQMAAAADMTYwAgAAAAYxMDAwNjAEAAAAATAHAAAACDMvOC8yMDIziJ/YL0Eg2wi0fsegQSDbCClDSVEuTkFTREFRQ006T1hVUy5JUV9NQVJLRVRDQVAuMjAxNy0xMi0zMQEAAACD1HIqAwAAAAAAiJ/YL0Eg2wieMMegQSDbCC5DSVEuTkFTREFRQ006U0VQQS5JUV9DTE9TRVBS</t>
  </si>
  <si>
    <t>SUNFX0FESi4yMDIyLTA5LTMwAQAAABJGRyoCAAAABDkuOTQAiJ/YL0Eg2wiK4sagQSDbCC5DSVEuTkFTREFRQ006U0VQQS5JUV9DTE9TRVBSSUNFX0FESi4yMDEyLTEyLTMxAQAAABJGRyoDAAAAAACIn9gvQSDbCIG7xqBBINsIKUNJUS5OQVNEQVFDTTpTRVBBLklRX01BUktFVENBUC4yMDE5LTEyLTMxAQAAABJGRyoDAAAAAACIn9gvQSDbCHaUxqBBINsILkNJUS5OQVNEQVFHTTpUT1VSLklRX0NMT1NFUFJJQ0VfQURKLjIwMTctMTItMzEBAAAAGQM/AwIAAAAENy42NwCIn9gvQSDbCGRGxqBBINsILkNJUS5OQVNEQVFDTTpEUlRTLklRX0NMT1NFUFJJQ0VfQURKLjIwMTktMTItMzEBAAAAGuKyHwMAAAAAAIif2C9BINsIOqrFoEEg2wgpQ0lRLk5BU0RBUUNNOkRSVFMuSVFfTUFSS0VUQ0FQLjIwMjItMDktMzABAAAAGuKyHwIAAAAKNDAzLjAyNTg4NwEGAAAABQAAAAExAQAAAAstMjA3ODc2MjU0MwMAAAADMTYwAgAAAAYxMDAwNTQEAAAAATAHAAAACTkvMzAvMjAyMoif2C9BINsILYPFoEEg2wgpQ0lRLk5BU0RBUUNNOkRSVFMuSVFfTUFSS0VUQ0FQLjIwMTItMTItMzEBAAAAGuKyHwMAAAAAAIif2C9BINsII1zFoEEg2wgYQ0lRLk5BU0RBUUdNOkFQWEkuSVFfVEVWAQAAAPQ32mgCAAAACjIyNS42NjIzNjUBBgAAAAUAAAABMQEAAAALLTIwNjg1OTQxNjgDAAAAAzE2MAIAAAAGMTAwMDYwBAAAAAEwBwAA</t>
  </si>
  <si>
    <t>AAgzLzgvMjAyM4if2C9BINsIEQ7FoEEg2wgpQ0lRLk5BU0RBUUdNOkFQWEkuSVFfTUFSS0VUQ0FQLjIwMTctMTItMzEBAAAA9DfaaAMAAAAAAIjG2C9BINsI8ZjEoEEg2wguQ0lRLk5BU0RBUUdNOkZOVlQuSVFfQ0xPU0VQUklDRV9BREouMjAyMi0wOS0zMAEAAACrCUVkAgAAAAUxMC4wOQCIxtgvQSDbCOJKxKBBINsILkNJUS5OQVNEQVFHTTpGTlZULklRX0NMT1NFUFJJQ0VfQURKLjIwMTItMTItMzEBAAAAqwlFZAMAAAAAAIjG2C9BINsI0SPEoEEg2wgpQ0lRLk5BU0RBUUdNOkZOVlQuSVFfTUFSS0VUQ0FQLjIwMTktMTItMzEBAAAAqwlFZAMAAAAAAIjG2C9BINsIzPzDoEEg2wguQ0lRLk5BU0RBUUdTOkFCT1MuSVFfQ0xPU0VQUklDRV9BREouMjAxNy0xMi0zMQEAAACBTYIAAwAAAAAAiMbYL0Eg2wi2rsOgQSDbCC5DSVEuTkFTREFRR006R0JCSy5JUV9DTE9TRVBSSUNFX0FESi4yMDE5LTEyLTMxAQAAAAeZq2kDAAAAAACIxtgvQSDbCIwSw6BBINsIKUNJUS5OQVNEQVFHTTpHQkJLLklRX01BUktFVENBUC4yMDIyLTA5LTMwAQAAAAeZq2kCAAAACjIxNy4yNjMzNzUBBgAAAAUAAAABMQEAAAALLTIwODM4MTM2MzkDAAAAAzE2MAIAAAAGMTAwMDU0BAAAAAEwBwAAAAk5LzMwLzIwMjKIxtgvQSDbCH7rwqBBINsIKUNJUS5OQVNEQVFHTTpHQkJLLklRX01BUktFVENBUC4yMDEyLTEyLTMxAQAAAAeZq2kD</t>
  </si>
  <si>
    <t>AAAAAACIxtgvQSDbCHPEwqBBINsIGENJUS5OQVNEQVFDTTpUV0NCLklRX1RFVgEAAAD06gsqAgAAAAoyMjQuODE3NDI1AQYAAAAFAAAAATEBAAAACy0yMDY5NDg0MjA0AwAAAAMxNjACAAAABjEwMDA2MAQAAAABMAcAAAAIMy84LzIwMjOIxtgvQSDbCFdPwqBBINsIKUNJUS5OQVNEQVFDTTpUV0NCLklRX01BUktFVENBUC4yMDE3LTEyLTMxAQAAAPTqCyoDAAAAAACIxtgvQSDbCEIBwqBBINsILkNJUS5OQVNEQVFDTTpQUlFSLklRX0NMT1NFUFJJQ0VfQURKLjIwMjItMDktMzABAAAA7+xcDQIAAAAFMC43NDQAiMbYL0Eg2wg1s8GgQSDbCC5DSVEuTkFTREFRQ006UFJRUi5JUV9DTE9TRVBSSUNFX0FESi4yMDEyLTEyLTMxAQAAAO/sXA0DAAAAAACIxtgvQSDbCDCMwaBBINsIKUNJUS5OQVNEQVFDTTpQUlFSLklRX01BUktFVENBUC4yMDE5LTEyLTMxAQAAAO/sXA0CAAAACjQ3NS43MjA2NzEBBgAAAAUAAAABMQEAAAAKMTk5MjY2NzYyNgMAAAADMTYwAgAAAAYxMDAwNTQEAAAAATAHAAAACjEyLzMxLzIwMTmIxtgvQSDbCJdkwaBBINsILkNJUS5OQVNEQVFDTTpCUklWLklRX0NMT1NFUFJJQ0VfQURKLjIwMTctMTItMzEBAAAA7nYOKgMAAAAAAJHt2C9BINsIdO/AoEEg2wguQ0lRLk5BU0RBUUdTOkxWT1guSVFfQ0xPU0VQUklDRV9BREouMjAxOS0xMi0zMQEAAAB+sw0AAgAAAAUxMC4wMgCR7dgvQSDbCEtT</t>
  </si>
  <si>
    <t>wKBBINsIKUNJUS5OQVNEQVFHUzpMVk9YLklRX01BUktFVENBUC4yMDIyLTA5LTMwAQAAAH6zDQACAAAACjI3Mi40MDYyMTMBBgAAAAUAAAABMQEAAAALLTIwODQ5MTYzNzcDAAAAAzE2MAIAAAAGMTAwMDU0BAAAAAEwBwAAAAk5LzMwLzIwMjKR7dgvQSDbCEtTwKBBINsIKUNJUS5OQVNEQVFHUzpMVk9YLklRX01BUktFVENBUC4yMDEyLTEyLTMxAQAAAH6zDQADAAAAAACR7dgvQSDbCEAswKBBINsIGENJUS5OQVNEQVFHTTpJVEFRLklRX1RFVgEAAACEPz8qAgAAAAoyMjIuNTI1MTI1AQYAAAAFAAAAATEBAAAACy0yMDcwOTEwNDY3AwAAAAMxNjACAAAABjEwMDA2MAQAAAABMAcAAAAIMy84LzIwMjOR7dgvQSDbCCy3v6BBINsIKUNJUS5OQVNEQVFHTTpJVEFRLklRX01BUktFVENBUC4yMDE3LTEyLTMxAQAAAIQ/PyoDAAAAAACR7dgvQSDbCA9pv6BBINsILkNJUS5OQVNEQVFDTTpUQ0ZDLklRX0NMT1NFUFJJQ0VfQURKLjIwMjItMDktMzABAAAAOKcwAAIAAAAJMzMuOTgwNDA3AJHt2C9BINsI8vO+oEEg2wguQ0lRLk5BU0RBUUNNOlRDRkMuSVFfQ0xPU0VQUklDRV9BREouMjAxMi0xMi0zMQEAAAA4pzAAAgAAAAkxMy4zNzAxODQAke3YL0Eg2wjlzL6gQSDbCClDSVEuTkFTREFRQ006VENGQy5JUV9NQVJLRVRDQVAuMjAxOS0xMi0zMQEAAAA4pzAAAgAAAAkxOTguNjQyODcAke3YL0Eg2wjbpb6gQSDbCC1D</t>
  </si>
  <si>
    <t>SVEuTkFTREFRQ006S1NJLklRX0NMT1NFUFJJQ0VfQURKLjIwMTctMTItMzEBAAAA2NEUKgMAAAAAAJHt2C9BINsIxVe+oEEg2wguQ0lRLk5BU0RBUUNNOk9WTFkuSVFfQ0xPU0VQUklDRV9BREouMjAxOS0xMi0zMQEAAABFLScAAgAAAAkxOC4zNDg3NDQAke3YL0Eg2widu72gQSDbCClDSVEuTkFTREFRQ006T1ZMWS5JUV9NQVJLRVRDQVAuMjAyMi0wOS0zMAEAAABFLScAAgAAAAoxNDUuOTM5MzU4AQYAAAAFAAAAATEBAAAACy0yMTA1NTc3NDI4AwAAAAMxNjACAAAABjEwMDA1NAQAAAABMAcAAAAJOS8zMC8yMDIyke3YL0Eg2widu72gQSDbCClDSVEuTkFTREFRQ006T1ZMWS5JUV9NQVJLRVRDQVAuMjAxMi0xMi0zMQEAAABFLScAAgAAAAk1OC43ODcyNDIAlxTZL0Eg2wiVlL2gQSDbCBhDSVEuTkFTREFRR006Q1BTUy5JUV9URVYBAAAAgfsEAAMAAAAAAJcU2S9BINsIdB+9oEEg2wgpQ0lRLk5BU0RBUUdNOkNQU1MuSVFfTUFSS0VUQ0FQLjIwMTctMTItMzEBAAAAgfsEAAIAAAAJOTAuMzY2OTA2AJcU2S9BINsIX9G8oEEg2wguQ0lRLk5BU0RBUUdNOkNMTUIuSVFfQ0xPU0VQUklDRV9BREouMjAyMi0wOS0zMAEAAAD6IwIAAgAAAAkyNi43NDA5MzcAlxTZL0Eg2wg/XLygQSDbCC5DSVEuTkFTREFRR006Q0xNQi5JUV9DTE9TRVBSSUNFX0FESi4yMDEyLTEyLTMxAQAAAPojAgACAAAABzcuNDYzNTUAlxTZ</t>
  </si>
  <si>
    <t>L0Eg2wg4NbygQSDbCClDSVEuTkFTREFRR006Q0xNQi5JUV9NQVJLRVRDQVAuMjAxOS0xMi0zMQEAAAD6IwIAAgAAAAk3MS44Mjg2NDUBBgAAAAUAAAABMQEAAAAKMTk5MTY4MTI0MQMAAAADMTYwAgAAAAYxMDAwNTQEAAAAATAHAAAACjEyLzMxLzIwMTmXFNkvQSDbCDg1vKBBINsILkNJUS5OQVNEQVFHUzpXTkVCLklRX0NMT1NFUFJJQ0VfQURKLjIwMTctMTItMzEBAAAAGA4dAAIAAAAIOS41OTA4MzQAlxTZL0Eg2wgbwLugQSDbCC5DSVEuTkFTREFRQ006QUxUTy5JUV9DTE9TRVBSSUNFX0FESi4yMDE5LTEyLTMxAQAAAIkwmQACAAAABDAuNjUAlxTZL0Eg2wjzI7ugQSDbCClDSVEuTkFTREFRQ006QUxUTy5JUV9NQVJLRVRDQVAuMjAyMi0wOS0zMAEAAACJMJkAAgAAAAoyNzAuMDIwNTIyAQYAAAAFAAAAATEBAAAACy0yMDg1NTY4NzA4AwAAAAMxNjACAAAABjEwMDA1NAQAAAABMAcAAAAJOS8zMC8yMDIylxTZL0Eg2wjo/LqgQSDbCClDSVEuTkFTREFRQ006QUxUTy5JUV9NQVJLRVRDQVAuMjAxMi0xMi0zMQEAAACJMJkAAgAAAAk0Ni40MTY1MTIBBgAAAAUAAAABMQEAAAAKMTU3NzAwNzA1NgMAAAADMTYwAgAAAAYxMDAwNTQEAAAAATAHAAAACjEyLzMxLzIwMTKXFNkvQSDbCOPVuqBBINsIGENJUS5OQVNEQVFDTTpKU1BSLklRX1RFVgEAAABekpUmAgAAAAoxNzEuNTQ3NzI4AQYAAAAFAAAAATEBAAAA</t>
  </si>
  <si>
    <t>Cy0yMDcwNjkzNTk2AwAAAAMxNjACAAAABjEwMDA2MAQAAAABMAcAAAAIMy84LzIwMjOXFNkvQSDbCL5guqBBINsIKUNJUS5OQVNEQVFDTTpKU1BSLklRX01BUktFVENBUC4yMDE3LTEyLTMxAQAAAF6SlSYDAAAAAACXFNkvQSDbCCwTuqBBINsILkNJUS5OQVNEQVFDTTpQQ1lPLklRX0NMT1NFUFJJQ0VfQURKLjIwMjItMDktMzABAAAARloGAAIAAAAEOC4zNQCiO9kvQSDbCBKeuaBBINsILkNJUS5OQVNEQVFDTTpQQ1lPLklRX0NMT1NFUFJJQ0VfQURKLjIwMTItMTItMzEBAAAARloGAAIAAAAEMi44MwCiO9kvQSDbCAN3uaBBINsIKUNJUS5OQVNEQVFDTTpQQ1lPLklRX01BUktFVENBUC4yMDE5LTEyLTMxAQAAAEZaBgACAAAACjI5OS45NzY4NjkBBgAAAAUAAAABMQEAAAAKMTk5MjA5NzQ5NQMAAAADMTYwAgAAAAYxMDAwNTQEAAAAATAHAAAACjEyLzMxLzIwMTmiO9kvQSDbCAN3uaBBINsILkNJUS5OQVNEQVFHUzpSSURFLklRX0NMT1NFUFJJQ0VfQURKLjIwMTctMTItMzEBAAAAB5tYJgMAAAAAAKI72S9BINsI6AG5oEEg2wguQ0lRLk5BU0RBUUdNOkJXRkcuSVFfQ0xPU0VQUklDRV9BREouMjAxOS0xMi0zMQEAAABfD5gAAgAAAAkyNi40NTk3MDcAojvZL0Eg2wi8ZbigQSDbCClDSVEuTkFTREFRR006QldGRy5JUV9NQVJLRVRDQVAuMjAyMi0wOS0zMAEAAABfD5gAAgAAAAoyMjAuMjk0MTQ2AQYAAAAF</t>
  </si>
  <si>
    <t>AAAAATEBAAAACy0yMTA4ODcwMDQzAwAAAAMxNjACAAAABjEwMDA1NAQAAAABMAcAAAAJOS8zMC8yMDIyojvZL0Eg2wiwPrigQSDbCClDSVEuTkFTREFRR006QldGRy5JUV9NQVJLRVRDQVAuMjAxMi0xMi0zMQEAAABfD5gAAgAAAAczNy4yMzU3AKI72S9BINsIsD64oEEg2wgYQ0lRLk5BU0RBUUdTOkNUUk4uSVFfVEVWAQAAAPC8CwACAAAACjQwOC44Nzk1MDUBBgAAAAUAAAABMQEAAAALLTIwNjU4Nzc0MjYDAAAAAzE2MAIAAAAGMTAwMDYwBAAAAAEwBwAAAAgzLzgvMjAyM6I72S9BINsIiaK3oEEg2wgpQ0lRLk5BU0RBUUdTOkNUUk4uSVFfTUFSS0VUQ0FQLjIwMTctMTItMzEBAAAA8LwLAAIAAAAKMzYzLjU4NDYzNwEGAAAABQAAAAExAQAAAAoxODY4ODY0MjIwAwAAAAMxNjACAAAABjEwMDA1NAQAAAABMAcAAAAKMTIvMzEvMjAxN6I72S9BINsIclS3oEEg2wguQ0lRLk5BU0RBUUNNOkNBQVMuSVFfQ0xPU0VQUklDRV9BREouMjAyMi0wOS0zMAEAAAAAP1oAAgAAAAQzLjk4AKI72S9BINsIVN+2oEEg2wguQ0lRLk5BU0RBUUNNOkNBQVMuSVFfQ0xPU0VQUklDRV9BREouMjAxMi0xMi0zMQEAAAAAP1oAAgAAAAg0LjY4MDE2MQCiO9kvQSDbCFTftqBBINsIKUNJUS5OQVNEQVFDTTpDQUFTLklRX01BUktFVENBUC4yMDE5LTEyLTMxAQAAAAA/WgACAAAACDk4LjkxOTk2AQYAAAAFAAAAATEBAAAACjE5OTE4</t>
  </si>
  <si>
    <t>NTAzNjIDAAAAAzE2MAIAAAAGMTAwMDU0BAAAAAEwBwAAAAoxMi8zMS8yMDE5ojvZL0Eg2whJuLagQSDbCC5DSVEuTkFTREFRR006UEVQTC5JUV9DTE9TRVBSSUNFX0FESi4yMDE3LTEyLTMxAQAAAKg4VWQDAAAAAACiO9kvQSDbCC9DtqBBINsILkNJUS5OQVNEQVFDTTpIRkZHLklRX0NMT1NFUFJJQ0VfQURKLjIwMTktMTItMzEBAAAAVJ9CIQIAAAAEMTkuNQCiO9kvQSDbCACntaBBINsIKUNJUS5OQVNEQVFDTTpIRkZHLklRX01BUktFVENBUC4yMDIyLTA5LTMwAQAAAFSfQiECAAAACjIwMC45MDQ5MDEBBgAAAAUAAAABMQEAAAALLTIxMjExNTMxMTYDAAAAAzE2MAIAAAAGMTAwMDU0BAAAAAEwBwAAAAk5LzMwLzIwMjKiO9kvQSDbCPZ/taBBINsIKUNJUS5OQVNEQVFDTTpIRkZHLklRX01BUktFVENBUC4yMDEyLTEyLTMxAQAAAFSfQiEDAAAAAACiO9kvQSDbCPZ/taBBINsIGENJUS5OQVNEQVFHUzpDVlJYLklRX1RFVgEAAACLEBUAAgAAAAoxMTUuMjQ1MDcyAQYAAAAFAAAAATEBAAAACy0yMDYxNTgxNDM5AwAAAAMxNjACAAAABjEwMDA2MAQAAAABMAcAAAAIMy84LzIwMjOiO9kvQSDbCNLjtKBBINsIKUNJUS5OQVNEQVFHUzpDVlJYLklRX01BUktFVENBUC4yMDE3LTEyLTMxAQAAAIsQFQADAAAAAACiO9kvQSDbCLeVtKBBINsILkNJUS5OQVNEQVFDTTpBVExPLklRX0NMT1NFUFJJQ0VfQURKLjIwMjIt</t>
  </si>
  <si>
    <t>MDktMzABAAAAY3wUAAIAAAAJMjEuNjY4MTcyAKI72S9BINsImCC0oEEg2wguQ0lRLk5BU0RBUUNNOkFUTE8uSVFfQ0xPU0VQUklDRV9BREouMjAxMi0xMi0zMQEAAABjfBQAAgAAAAkxNS4wNzkwNjMAojvZL0Eg2wiYILSgQSDbCClDSVEuTkFTREFRQ006QVRMTy5JUV9NQVJLRVRDQVAuMjAxOS0xMi0zMQEAAABjfBQAAgAAAAoyNTguNzkwMjgxAKI72S9BINsIjvmzoEEg2wguQ0lRLk5BU0RBUUdTOlROWUEuSVFfQ0xPU0VQUklDRV9BREouMjAxNy0xMi0zMQEAAAAWw2IYAwAAAAAAojvZL0Eg2wiBq7OgQSDbCC5DSVEuTkFTREFRR1M6Rk9TTC5JUV9DTE9TRVBSSUNFX0FESi4yMDE5LTEyLTMxAQAAAG3WBAACAAAABDcuODgAojvZL0Eg2whSD7OgQSDbCClDSVEuTkFTREFRR1M6Rk9TTC5JUV9NQVJLRVRDQVAuMjAyMi0wOS0zMAEAAABt1gQAAgAAAAoxNzcuMjQ5MjUzAQYAAAAFAAAAATEBAAAACy0yMDg0Nzc2MjQ3AwAAAAMxNjACAAAABjEwMDA1NAQAAAABMAcAAAAJOS8zMC8yMDIyojvZL0Eg2whJ6LKgQSDbCClDSVEuTkFTREFRR1M6Rk9TTC5JUV9NQVJLRVRDQVAuMjAxMi0xMi0zMQEAAABt1gQAAgAAAAk1NTg3Ljk1NTEBBgAAAAUAAAABMQEAAAAKMTU3NTIzMjA4MwMAAAADMTYwAgAAAAYxMDAwNTQEAAAAATAHAAAACjEyLzMxLzIwMTKiO9kvQSDbCEHBsqBBINsIGENJUS5OQVNEQVFDTTpUVFNI</t>
  </si>
  <si>
    <t>LklRX1RFVgEAAABamUMAAgAAAAozODQuMDU4MDE2AQYAAAAFAAAAATEBAAAACy0yMDU4NjcxNjIxAwAAAAMxNjACAAAABjEwMDA2MAQAAAABMAcAAAAIMy84LzIwMjOhYtkvQSDbCCBMsqBBINsIKUNJUS5OQVNEQVFDTTpUVFNILklRX01BUktFVENBUC4yMDE3LTEyLTMxAQAAAFqZQwACAAAACjUwMC43MTc0MjQBBgAAAAUAAAABMQEAAAAKMTg2Mjc5NjY2OAMAAAADMTYwAgAAAAYxMDAwNTQEAAAAATAHAAAACjEyLzMxLzIwMTehYtkvQSDbCD3+saBBINsILkNJUS5OQVNEQVFDTTpDT0ZTLklRX0NMT1NFUFJJQ0VfQURKLjIwMjItMDktMzABAAAAM/Q0AAIAAAAJMjEuNDk2MzQ5AKFi2S9BINsI84ixoEEg2wguQ0lRLk5BU0RBUUNNOkNPRlMuSVFfQ0xPU0VQUklDRV9BREouMjAxMi0xMi0zMQEAAAAz9DQAAgAAAAg5LjM0MzI1NgChYtkvQSDbCA9isaBBINsIKUNJUS5OQVNEQVFDTTpDT0ZTLklRX01BUktFVENBUC4yMDE5LTEyLTMxAQAAADP0NAACAAAACTIzMS42MDEwOAChYtkvQSDbCAo7saBBINsILkNJUS5OQVNEQVFHUzpPUFROLklRX0NMT1NFUFJJQ0VfQURKLjIwMTctMTItMzEBAAAApwcGDwIAAAAEMTguOQChYtkvQSDbCMjssKBBINsILkNJUS5OQVNEQVFHTTpDQkFOLklRX0NMT1NFUFJJQ0VfQURKLjIwMTktMTItMzEBAAAAVt8FAAIAAAAJMTUuMDIxNzI1AKFi2S9BINsIwSmwoEEg2wgpQ0lR</t>
  </si>
  <si>
    <t>Lk5BU0RBUUdNOkNCQU4uSVFfTUFSS0VUQ0FQLjIwMjItMDktMzABAAAAVt8FAAIAAAAKMjMwLjAxODM1NQEGAAAABQAAAAExAQAAAAstMjEwNzczMTU2NAMAAAADMTYwAgAAAAYxMDAwNTQEAAAAATAHAAAACTkvMzAvMjAyMqFi2S9BINsIwSmwoEEg2wgpQ0lRLk5BU0RBUUdNOkNCQU4uSVFfTUFSS0VUQ0FQLjIwMTItMTItMzEBAAAAVt8FAAIAAAAJMzAuMzgxMzI5AKFi2S9BINsItgKwoEEg2wgYQ0lRLk5BU0RBUUNNOk9DR04uSVFfVEVWAQAAALfAHBICAAAACjEyNy42NjIyOTMBBgAAAAUAAAABMQEAAAALLTIwNTkyNDcwNDcDAAAAAzE2MAIAAAAGMTAwMDYwBAAAAAEwBwAAAAgzLzgvMjAyM6Fi2S9BINsIeo2voEEg2wgpQ0lRLk5BU0RBUUNNOk9DR04uSVFfTUFSS0VUQ0FQLjIwMTctMTItMzEBAAAAt8AcEgMAAAAAAKFi2S9BINsIXBivoEEg2wguQ0lRLk5BU0RBUUdTOkJDT1YuSVFfQ0xPU0VQUklDRV9BREouMjAyMi0wOS0zMAEAAAATjTwBAgAAAAM2LjMAoWLZL0Eg2whLyq6gQSDbCC5DSVEuTkFTREFRR1M6QkNPVi5JUV9DTE9TRVBSSUNFX0FESi4yMDEyLTEyLTMxAQAAABONPAECAAAABDkuMDQAoWLZL0Eg2whgo66gQSDbCClDSVEuTkFTREFRR1M6QkNPVi5JUV9NQVJLRVRDQVAuMjAxOS0xMi0zMQEAAAATjTwBAgAAAAozMzcuMTc5MzE3AQYAAAAFAAAAATEBAAAACjE5ODg0Nzk3MjMDAAAA</t>
  </si>
  <si>
    <t>AzE2MAIAAAAGMTAwMDU0BAAAAAEwBwAAAAoxMi8zMS8yMDE5oWLZL0Eg2wg8fK6gQSDbCC5DSVEuTkFTREFRR1M6TVBBQS5JUV9DTE9TRVBSSUNFX0FESi4yMDE3LTEyLTMxAQAAAGEyBQACAAAABTI0Ljk5AKFi2S9BINsIBweuoEEg2wguQ0lRLk5BU0RBUUdNOlNBTUEuSVFfQ0xPU0VQUklDRV9BREouMjAxOS0xMi0zMQEAAADEAPYpAwAAAAAAoWLZL0Eg2wgHa62gQSDbCClDSVEuTkFTREFRR006U0FNQS5JUV9NQVJLRVRDQVAuMjAyMi0wOS0zMAEAAADEAPYpAgAAAAgyMDUuMDEyNQEGAAAABQAAAAExAQAAAAstMjA4NjM5NTQ5MgMAAAADMTYwAgAAAAYxMDAwNTQEAAAAATAHAAAACTkvMzAvMjAyMqFi2S9BINsIB0StoEEg2wgpQ0lRLk5BU0RBUUdNOlNBTUEuSVFfTUFSS0VUQ0FQLjIwMTItMTItMzEBAAAAxAD2KQMAAAAAAKFi2S9BINsI+hytoEEg2wgYQ0lRLk5BU0RBUUdTOkFQTEQuSVFfVEVWAQAAAJlgNgACAAAACjIzNC41NTkyODcBBgAAAAUAAAABMQEAAAALLTIwNjQxNTEyODgDAAAAAzE2MAIAAAAGMTAwMDYwBAAAAAEwBwAAAAgzLzgvMjAyM6Fi2S9BINsI1KesoEEg2wgpQ0lRLk5BU0RBUUdTOkFQTEQuSVFfTUFSS0VUQ0FQLjIwMTctMTItMzEBAAAAmWA2AAIAAAAIMC4wNTk2MzUBBgAAAAUAAAABMQEAAAAJODY0ODU3NTUzAwAAAAMxNjACAAAABjEwMDA1NAQAAAABMAcAAAAKMTIvMzEv</t>
  </si>
  <si>
    <t>MjAxN6Fi2S9BINsIxVmsoEEg2wguQ0lRLk5BU0RBUUNNOlZBQksuSVFfQ0xPU0VQUklDRV9BREouMjAyMi0wOS0zMAEAAAC3pzAAAgAAAAkzMS45MDQ5OTIAoWLZL0Eg2wie5KugQSDbCC5DSVEuTkFTREFRQ006VkFCSy5JUV9DTE9TRVBSSUNFX0FESi4yMDEyLTEyLTMxAQAAALenMAACAAAACDkuNDkwOTIxAKFi2S9BINsInuSroEEg2wgpQ0lRLk5BU0RBUUNNOlZBQksuSVFfTUFSS0VUQ0FQLjIwMTktMTItMzEBAAAAt6cwAAIAAAAKMTAxLjQ4ODU4OQChYtkvQSDbCHG9q6BBINsILkNJUS5OQVNEQVFHUzpCUFJOLklRX0NMT1NFUFJJQ0VfQURKLjIwMTctMTItMzEBAAAAwzddAgIAAAAJMzEuNDA1NzMzAKFi2S9BINsIdkiroEEg2wguQ0lRLk5BU0RBUUNNOkFBREkuSVFfQ0xPU0VQUklDRV9BREouMjAxOS0xMi0zMQEAAABft6QZAwAAAAAAoWLZL0Eg2wgkrKqgQSDbCClDSVEuTkFTREFRQ006QUFESS5JUV9NQVJLRVRDQVAuMjAyMi0wOS0zMAEAAABft6QZAgAAAAozNDQuNjM1NzczAQYAAAAFAAAAATEBAAAACy0yMDg1Mjc1MzY5AwAAAAMxNjACAAAABjEwMDA1NAQAAAABMAcAAAAJOS8zMC8yMDIyqonZL0Eg2whChaqgQSDbCClDSVEuTkFTREFRQ006QUFESS5JUV9NQVJLRVRDQVAuMjAxMi0xMi0zMQEAAABft6QZAwAAAAAAqonZL0Eg2wgQXqqgQSDbCBhDSVEuTkFTREFRR006UkNBQy5JUV9URVYB</t>
  </si>
  <si>
    <t>AAAAs7TRYwIAAAAIMjA5Ljk2MTkBBgAAAAUAAAABMQEAAAALLTIwNjk0MzMxNzIDAAAAAzE2MAIAAAAGMTAwMDYwBAAAAAEwBwAAAAgzLzgvMjAyM6qJ2S9BINsIGumpoEEg2wgpQ0lRLk5BU0RBUUdNOlJDQUMuSVFfTUFSS0VUQ0FQLjIwMTctMTItMzEBAAAAs7TRYwMAAAAAAKqJ2S9BINsI2JqpoEEg2wgtQ0lRLk5BU0RBUUdNOkZMSi5JUV9DTE9TRVBSSUNFX0FESi4yMDIyLTA5LTMwAQAAABVOIiYCAAAABjEuODQ2MgCqidkvQSDbCLYlqaBBINsILUNJUS5OQVNEQVFHTTpGTEouSVFfQ0xPU0VQUklDRV9BREouMjAxMi0xMi0zMQEAAAAVTiImAwAAAAAAqonZL0Eg2wi2JamgQSDbCChDSVEuTkFTREFRR006RkxKLklRX01BUktFVENBUC4yMDE5LTEyLTMxAQAAABVOIiYCAAAACjUyNi41MzcyNzUBBgAAAAUAAAABMQEAAAAKMTk4Nzk1NzQzMQMAAAADMTYwAgAAAAYxMDAwNTQEAAAAATAHAAAACjEyLzMxLzIwMTmqidkvQSDbCK3+qKBBINsILkNJUS5OQVNEQVFHUzpOS1RYLklRX0NMT1NFUFJJQ0VfQURKLjIwMTctMTItMzEBAAAAjeR0IAMAAAAAAKqJ2S9BINsIjImooEEg2wguQ0lRLk5BU0RBUUdTOkNBTEIuSVFfQ0xPU0VQUklDRV9BREouMjAxOS0xMi0zMQEAAADPlFMCAgAAAAIyMACqidkvQSDbCGftp6BBINsIKUNJUS5OQVNEQVFHUzpDQUxCLklRX01BUktFVENBUC4yMDIyLTA5LTMwAQAAAM+U</t>
  </si>
  <si>
    <t>UwICAAAACTE2OC4yNjE2NAEGAAAABQAAAAExAQAAAAstMjEwNzE3NjQ4MwMAAAADMTYwAgAAAAYxMDAwNTQEAAAAATAHAAAACTkvMzAvMjAyMqqJ2S9BINsIXsanoEEg2wgpQ0lRLk5BU0RBUUdTOkNBTEIuSVFfTUFSS0VUQ0FQLjIwMTItMTItMzEBAAAAz5RTAgIAAAAJMTkuOTgzMzMyAKqJ2S9BINsIXsanoEEg2wgYQ0lRLk5BU0RBUUdTOlNQT0suSVFfVEVWAQAAANsVogACAAAACjE4OS4xMTYxMDUBBgAAAAUAAAABMQEAAAALLTIwNTk1MjA1MjgDAAAAAzE2MAIAAAAGMTAwMDYwBAAAAAEwBwAAAAgzLzgvMjAyM6qJ2S9BINsIMCqnoEEg2wgpQ0lRLk5BU0RBUUdTOlNQT0suSVFfTUFSS0VUQ0FQLjIwMTctMTItMzEBAAAA2xWiAAIAAAAKMzEyLjczOTMxOAEGAAAABQAAAAExAQAAAAoxODYyODY0NzgyAwAAAAMxNjACAAAABjEwMDA1NAQAAAABMAcAAAAKMTIvMzEvMjAxN6qJ2S9BINsITtymoEEg2wguQ0lRLk5BU0RBUUNNOk9QQUwuSVFfQ0xPU0VQUklDRV9BREouMjAyMi0wOS0zMAEAAACMuHkNAgAAAAQ4LjI4AKqJ2S9BINsILmemoEEg2wguQ0lRLk5BU0RBUUNNOk9QQUwuSVFfQ0xPU0VQUklDRV9BREouMjAxMi0xMi0zMQEAAACMuHkNAwAAAAAAqonZL0Eg2wguZ6agQSDbCClDSVEuTkFTREFRQ006T1BBTC5JUV9NQVJLRVRDQVAuMjAxOS0xMi0zMQEAAACMuHkNAwAAAAAAqonZL0Eg2wggQKag</t>
  </si>
  <si>
    <t>QSDbCC5DSVEuTkFTREFRR1M6QVBFSS5JUV9DTE9TRVBSSUNFX0FESi4yMDE3LTEyLTMxAQAAAJHYfQECAAAABTI1LjA1AKqJ2S9BINsIBsuloEEg2wguQ0lRLk5BU0RBUUdNOkFBQ0kuSVFfQ0xPU0VQUklDRV9BREouMjAxOS0xMi0zMQEAAAAXYCIqAwAAAAAAqonZL0Eg2wjQB6WgQSDbCClDSVEuTkFTREFRR006QUFDSS5JUV9NQVJLRVRDQVAuMjAyMi0wOS0zMAEAAAAXYCIqAgAAAAkyMDUuNDM4MjQBBgAAAAUAAAABMQEAAAALLTIwODQxNjM3MTYDAAAAAzE2MAIAAAAGMTAwMDU0BAAAAAEwBwAAAAk5LzMwLzIwMjKqidkvQSDbCNAHpaBBINsIKUNJUS5OQVNEQVFHTTpBQUNJLklRX01BUktFVENBUC4yMDEyLTEyLTMxAQAAABdgIioDAAAAAACqidkvQSDbCM3gpKBBINsIGENJUS5OQVNEQVFDTTpNTlNCLklRX1RFVgEAAAAJImoBAwAAAAAAqonZL0Eg2wioa6SgQSDbCClDSVEuTkFTREFRQ006TU5TQi5JUV9NQVJLRVRDQVAuMjAxNy0xMi0zMQEAAAAJImoBAgAAAAk5My41OTM4OTEAqonZL0Eg2wiSHaSgQSDbCC5DSVEuTkFTREFRR1M6RlJHSS5JUV9DTE9TRVBSSUNFX0FESi4yMDIyLTA5LTMwAQAAAKI9PggCAAAABDYuMzQAqonZL0Eg2wh2qKOgQSDbCC5DSVEuTkFTREFRR1M6RlJHSS5JUV9DTE9TRVBSSUNFX0FESi4yMDEyLTEyLTMxAQAAAKI9PggCAAAABTE1LjMyAKqJ2S9BINsIdqijoEEg2wgp</t>
  </si>
  <si>
    <t>Q0lRLk5BU0RBUUdTOkZSR0kuSVFfTUFSS0VUQ0FQLjIwMTktMTItMzEBAAAAoj0+CAIAAAAKMjY4LjAxNDg4NgEGAAAABQAAAAExAQAAAAoxOTkwNTY0OTk2AwAAAAMxNjACAAAABjEwMDA1NAQAAAABMAcAAAAKMTIvMzEvMjAxOaqJ2S9BINsIO4GjoEEg2wguQ0lRLk5BU0RBUUdTOkRMVEguSVFfQ0xPU0VQUklDRV9BREouMjAxNy0xMi0zMQEAAACe29ACAgAAAAUxNy44NQCqidkvQSDbCEkMo6BBINsILkNJUS5OQVNEQVFDTTpQQU5BLklRX0NMT1NFUFJJQ0VfQURKLjIwMTktMTItMzEBAAAA8HckKgMAAAAAALSw2S9BINsIInCioEEg2wgpQ0lRLk5BU0RBUUNNOlBBTkEuSVFfTUFSS0VUQ0FQLjIwMjItMDktMzABAAAA8HckKgIAAAAIMTk3LjI2OTEBBgAAAAUAAAABMQEAAAALLTIwODM5NjIyMDUDAAAAAzE2MAIAAAAGMTAwMDU0BAAAAAEwBwAAAAk5LzMwLzIwMjK0sNkvQSDbCBxJoqBBINsIKUNJUS5OQVNEQVFDTTpQQU5BLklRX01BUktFVENBUC4yMDEyLTEyLTMxAQAAAPB3JCoDAAAAAAC0sNkvQSDbCBIioqBBINsIGENJUS5OQVNEQVFDTTpQQVlTLklRX1RFVgEAAADvsnsAAgAAAAoyMDAuNTg2MjIzAQYAAAAFAAAAATEBAAAACy0yMDcwMjU0Mzk4AwAAAAMxNjACAAAABjEwMDA2MAQAAAABMAcAAAAIMy84LzIwMjO0sNkvQSDbCMGsoaBBINsIKUNJUS5OQVNEQVFDTTpQQVlTLklRX01BUktFVENB</t>
  </si>
  <si>
    <t>UC4yMDE3LTEyLTMxAQAAAO+yewACAAAACTMxLjQ0MTMwMwEGAAAABQAAAAExAQAAAAoxODY1NTk3NTMwAwAAAAMxNjACAAAABjEwMDA1NAQAAAABMAcAAAAKMTIvMzEvMjAxN7Sw2S9BINsIp16hoEEg2wguQ0lRLk5BU0RBUUdNOlBETEIuSVFfQ0xPU0VQUklDRV9BREouMjAyMi0wOS0zMAEAAABhAUQAAgAAAAQ5LjE2ALSw2S9BINsIjOmgoEEg2wguQ0lRLk5BU0RBUUdNOlBETEIuSVFfQ0xPU0VQUklDRV9BREouMjAxMi0xMi0zMQEAAABhAUQAAwAAAAAAtLDZL0Eg2wiM6aCgQSDbCClDSVEuTkFTREFRR006UERMQi5JUV9NQVJLRVRDQVAuMjAxOS0xMi0zMQEAAABhAUQAAgAAAAoyNTguMzc3NTEzALSw2S9BINsIgcKgoEEg2wguQ0lRLk5BU0RBUUdNOlRFTEEuSVFfQ0xPU0VQUklDRV9BREouMjAxNy0xMi0zMQEAAABJiGkNAwAAAAAAtLDZL0Eg2whsdKCgQSDbCC5DSVEuTkFTREFRQ006SkFRQy5JUV9DTE9TRVBSSUNFX0FESi4yMDE5LTEyLTMxAQAAAEZ52SgDAAAAAAC0sNkvQSDbCEKxn6BBINsIKUNJUS5OQVNEQVFDTTpKQVFDLklRX01BUktFVENBUC4yMDIyLTA5LTMwAQAAAEZ52SgCAAAACjE5Ni40ODAyNzQBBgAAAAUAAAABMQEAAAALLTIwODUyOTYzNTUDAAAAAzE2MAIAAAAGMTAwMDU0BAAAAAEwBwAAAAk5LzMwLzIwMjK0sNkvQSDbCEKxn6BBINsIKUNJUS5OQVNEQVFDTTpKQVFDLklRX01B</t>
  </si>
  <si>
    <t>UktFVENBUC4yMDEyLTEyLTMxAQAAAEZ52SgDAAAAAAC0sNkvQSDbCJ5in6BBINsIGENJUS5OQVNEQVFHUzpDRkZJLklRX1RFVgEAAAD20wUAAwAAAAAAtLDZL0Eg2wiD7Z6gQSDbCClDSVEuTkFTREFRR1M6Q0ZGSS5JUV9NQVJLRVRDQVAuMjAxNy0xMi0zMQEAAAD20wUAAgAAAAoyMDIuMjkxNzYyALSw2S9BINsIdcaeoEEg2wguQ0lRLk5BU0RBUUdTOk9SSUMuSVFfQ0xPU0VQUklDRV9BREouMjAyMi0wOS0zMAEAAABUSxoSAgAAAAMzLjIAtLDZL0Eg2whbUZ6gQSDbCC5DSVEuTkFTREFRR1M6T1JJQy5JUV9DTE9TRVBSSUNFX0FESi4yMDEyLTEyLTMxAQAAAFRLGhIDAAAAAAC0sNkvQSDbCFAqnqBBINsIKUNJUS5OQVNEQVFHUzpPUklDLklRX01BUktFVENBUC4yMDE5LTEyLTMxAQAAAFRLGhIDAAAAAAC0sNkvQSDbCEgDnqBBINsILkNJUS5OQVNEQVFHUzpUUlVFLklRX0NMT1NFUFJJQ0VfQURKLjIwMTctMTItMzEBAAAA/G3pAgIAAAAEMTEuMgC0sNkvQSDbCDe1naBBINsILUNJUS5OQVNEQVFDTTpJVEkuSVFfQ0xPU0VQUklDRV9BREouMjAxOS0xMi0zMQEAAAAmegQAAgAAAAQ0Ljk5ALSw2S9BINsIhPKcoEEg2wgoQ0lRLk5BU0RBUUNNOklUSS5JUV9NQVJLRVRDQVAuMjAyMi0wOS0zMAEAAAAmegQAAgAAAAoxMjUuNTYzOTIzAQYAAAAFAAAAATEBAAAACy0yMDg2MDI0MzQ0AwAAAAMxNjACAAAABjEw</t>
  </si>
  <si>
    <t>MDA1NAQAAAABMAcAAAAJOS8zMC8yMDIytLDZL0Eg2wiE8pygQSDbCChDSVEuTkFTREFRQ006SVRJLklRX01BUktFVENBUC4yMDEyLTEyLTMxAQAAACZ6BAACAAAACTU3LjEyNTc3MwEGAAAABQAAAAExAQAAAAoxNTc1MDQ4OTc3AwAAAAMxNjACAAAABjEwMDA1NAQAAAABMAcAAAAKMTIvMzEvMjAxMrSw2S9BINsIc8ucoEEg2wgYQ0lRLk5BU0RBUUdTOkNDTFAuSVFfVEVWAQAAANgX/gICAAAACTg0Mi4yMjY1NwEGAAAABQAAAAExAQAAAAstMjA3MTc1ODc2MAMAAAADMTYwAgAAAAYxMDAwNjAEAAAAATAHAAAACDMvOC8yMDIztLDZL0Eg2whXVpygQSDbCClDSVEuTkFTREFRR1M6Q0NMUC5JUV9NQVJLRVRDQVAuMjAxNy0xMi0zMQEAAADYF/4CAgAAAAoyMDUuNzc0NDc1AQYAAAAFAAAAATEBAAAACjE4NjUzNDMxNDgDAAAAAzE2MAIAAAAGMTAwMDU0BAAAAAEwBwAAAAoxMi8zMS8yMDE3tLDZL0Eg2whyCJygQSDbCC5DSVEuTkFTREFRQ006UERTQi5JUV9DTE9TRVBSSUNFX0FESi4yMDIyLTA5LTMwAQAAAIcMNAMCAAAABDIuOTcAtLDZL0Eg2wglk5ugQSDbCC5DSVEuTkFTREFRQ006UERTQi5JUV9DTE9TRVBSSUNFX0FESi4yMDEyLTEyLTMxAQAAAIcMNAMDAAAAAAC0sNkvQSDbCJJrm6BBINsIKUNJUS5OQVNEQVFDTTpQRFNCLklRX01BUktFVENBUC4yMDE5LTEyLTMxAQAAAIcMNAMCAAAACTEzLjk5NTI3</t>
  </si>
  <si>
    <t>OAEGAAAABQAAAAExAQAAAAoxOTkxMTg2MTM2AwAAAAMxNjACAAAABjEwMDA1NAQAAAABMAcAAAAKMTIvMzEvMjAxObSw2S9BINsIkmuboEEg2wgtQ0lRLk5BU0RBUUdNOkdDVC5JUV9DTE9TRVBSSUNFX0FESi4yMDE3LTEyLTMxAQAAAPOupGoDAAAAAAC/19kvQSDbCHP2mqBBINsILkNJUS5OQVNEQVFHUzpEQUtULklRX0NMT1NFUFJJQ0VfQURKLjIwMTktMTItMzEBAAAAbgwFAAIAAAAINi4wMzE3NzgAv9fZL0Eg2whKWpqgQSDbCClDSVEuTkFTREFRR1M6REFLVC5JUV9NQVJLRVRDQVAuMjAyMi0wOS0zMAEAAABuDAUAAgAAAAoxMjIuMDQxNzA0AQYAAAAFAAAAATEBAAAACy0yMDc5MjgxNjEyAwAAAAMxNjACAAAABjEwMDA1NAQAAAABMAcAAAAJOS8zMC8yMDIyv9fZL0Eg2whAM5qgQSDbCClDSVEuTkFTREFRR1M6REFLVC5JUV9NQVJLRVRDQVAuMjAxMi0xMi0zMQEAAABuDAUAAgAAAAo0NjguMjc0ODQ5AQYAAAAFAAAAATEBAAAACjE1NzkwODQ2ODEDAAAAAzE2MAIAAAAGMTAwMDU0BAAAAAEwBwAAAAoxMi8zMS8yMDEyv9fZL0Eg2wg2DJqgQSDbCBhDSVEuTkFTREFRQ006Q0xPRS5JUV9URVYBAAAASiJbKgIAAAAKMjAxLjk0ODA4NwEGAAAABQAAAAExAQAAAAstMjA2OTU4MjcxMwMAAAADMTYwAgAAAAYxMDAwNjAEAAAAATAHAAAACDMvOC8yMDIzv9fZL0Eg2wgXl5mgQSDbCClDSVEuTkFTREFRQ006</t>
  </si>
  <si>
    <t>Q0xPRS5JUV9NQVJLRVRDQVAuMjAxNy0xMi0zMQEAAABKIlsqAwAAAAAAv9fZL0Eg2wgCSZmgQSDbCC5DSVEuTkFTREFRQ006TE1TVC5JUV9DTE9TRVBSSUNFX0FESi4yMDIyLTA5LTMwAQAAAK7RSAACAAAACTE5LjU0MzEyOAC/19kvQSDbCO76mKBBINsILkNJUS5OQVNEQVFDTTpMTVNULklRX0NMT1NFUFJJQ0VfQURKLjIwMTItMTItMzEBAAAArtFIAAIAAAAIMy40NTg5NDUAv9fZL0Eg2wjk05igQSDbCClDSVEuTkFTREFRQ006TE1TVC5JUV9NQVJLRVRDQVAuMjAxOS0xMi0zMQEAAACu0UgAAgAAAAoxMzMuMjA5NzkyAL/X2S9BINsI36yYoEEg2wguQ0lRLk5BU0RBUUdNOkZHQkkuSVFfQ0xPU0VQUklDRV9BREouMjAxNy0xMi0zMQEAAACQnA8AAgAAAAkxNy42MDU5NzkAv9fZL0Eg2wjFXpigQSDbCDNDSVEuTkFTREFRR1M6Q0hNRy5JUV9SRVRVUk5fRVFVSVRZLjEwMDAwLjIwMjItMTItMzABAAAAnFsvAAIAAAAGMTIuODU0AQgAAAAFAAAAATEBAAAACy0yMTA3MTkwNjUyAwAAAAMxNjACAAAABDQxMjgEAAAAATAHAAAACjEyLzMwLzIwMjIIAAAACjEyLzMxLzIwMjEJAAAAATC/19kvQSDbCGAjzaBBINsIMUNJUS5OQVNEQVFDTTpORUNCLklRX0VCSVRfTUFSR0lOLjEwMDAwLjIwMjItMTItMzABAAAAaEQlAAMAAAACTkEAv9fZL0Eg2wgNh8ygQSDbCDJDSVEuTkFTREFRQ006TkVDQi5JUV9UT1RBTF9F</t>
  </si>
  <si>
    <t>UVVJVFkuMTAwMDAuMjAyMi0xMi0zMAEAAABoRCUAAgAAAAcyNTEuMzgyAQgAAAAFAAAAATEBAAAACy0yMTA1MTc0NjQyAwAAAAMxNjACAAAABDEyNzUEAAAAATAHAAAACjEyLzMwLzIwMjIIAAAACjEyLzMxLzIwMjEJAAAAATC/19kvQSDbCP1fzKBBINsILkNJUS5OQVNEQVFDTTpORUNCLklRX05FVF9ERUJULjEwMDAwLjIwMjItMTItMzABAAAAaEQlAAIAAAAILTEyMS4yNjkBCAAAAAUAAAABMQEAAAALLTIxMDUxNzQ2NDIDAAAAAzE2MAIAAAAENDM2NAQAAAABMAcAAAAKMTIvMzAvMjAyMggAAAAKMTIvMzEvMjAyMQkAAAABML/X2S9BINsI8jjMoEEg2wgyQ0lRLk5BU0RBUUdNOkNSR0UuSVFfR1JPU1NfTUFSR0lOLjEwMDAwLjIwMjItMTItMzABAAAAS5cgBAIAAAAGMi40MTM4AQgAAAAFAAAAATEBAAAACy0yMTA2NDY4MjI0AwAAAAMxNjACAAAABDQwNzQEAAAAATAHAAAACjEyLzMwLzIwMjIIAAAACjEyLzMxLzIwMjEJAAAAATC/19kvQSDbCN/qy6BBINsIMENJUS5OQVNEQVFHTTpDUkdFLklRX1RPVEFMX0xJQUIuMTAwMDAuMjAyMi0xMi0zMAEAAABLlyAEAgAAAAoxMjEuMjkyNDA1AQgAAAAFAAAAATEBAAAACy0yMTA2NDY4MjI0AwAAAAMxNjACAAAABDEyNzYEAAAAATAHAAAACjEyLzMwLzIwMjIIAAAACjEyLzMxLzIwMjEJAAAAATC/19kvQSDbCNfDy6BBINsILUNJUS5OQVNEQVFHTTpZSS5JUV9U</t>
  </si>
  <si>
    <t>T1RBTF9SRVYuMTAwMDAuMjAyMi0xMi0zMAEAAABdmm0iAgAAAAkxMjQyNS45MDIBCAAAAAUAAAABMQEAAAALLTIwOTgxMTUyNTIDAAAAAjMyAgAAAAIyOAQAAAABMAcAAAAKMTIvMzAvMjAyMggAAAAKMTIvMzEvMjAyMQkAAAABML/X2S9BINsIuE7LoEEg2wgwQ0lRLk5BU0RBUUdNOllJLklRX1RPVEFMX0FTU0VUUy4xMDAwMC4yMDIyLTEyLTMwAQAAAF2abSICAAAACDMxNDUuODMzAQgAAAAFAAAAATEBAAAACy0yMDk4MTE1MjUyAwAAAAIzMgIAAAAEMTAwNwQAAAABMAcAAAAKMTIvMzAvMjAyMggAAAAKMTIvMzEvMjAyMQkAAAABML/X2S9BINsIrifLoEEg2wgmQ0lRLk5BU0RBUUdNOllJLklRX1JFLjEwMDAwLjIwMjItMTItMzABAAAAXZptIgIAAAAJLTMwMDkuNjc4AQgAAAAFAAAAATEBAAAACy0yMDk4MTE1MjUyAwAAAAIzMgIAAAAEMTIyMgQAAAABMAcAAAAKMTIvMzAvMjAyMggAAAAKMTIvMzEvMjAyMQkAAAABML/X2S9BINsIuE7LoEEg2wgtQ0lRLk5BU0RBUUdNOllJLklRX0RJVl9TSEFSRS4xMDAwMC4yMDIyLTEyLTMwAQAAAF2abSIDAAAAAAC/19kvQSDbCKEAy6BBINsIL0NJUS5OQVNEQVFHUzpJTkJLLklRX05JX01BUkdJTi4xMDAwMC4yMDIyLTEyLTMwAQAAAL50AQACAAAABzQwLjI4MzMBCAAAAAUAAAABMQEAAAALLTIxMDgyMDg1MDkDAAAAAzE2MAIAAAAENDA5NAQAAAABMAcAAAAKMTIv</t>
  </si>
  <si>
    <t>MzAvMjAyMggAAAAKMTIvMzEvMjAyMQkAAAABML/X2S9BINsIgovKoEEg2wgtQ0lRLk5BU0RBUUdTOklOQksuSVFfU1RfREVCVC4xMDAwMC4yMDIyLTEyLTMwAQAAAL50AQADAAAAAAC/19kvQSDbCHdkyqBBINsILUNJUS5OQVNEQVFHUzpJTkJLLklRX0xUX0RFQlQuMTAwMDAuMjAyMi0xMi0zMAEAAAC+dAEAAgAAAAc1MDkuMTUzAQgAAAAFAAAAATEBAAAACy0yMTA4MjA4NTA5AwAAAAMxNjACAAAABDEwNDkEAAAAATAHAAAACjEyLzMwLzIwMjIIAAAACjEyLzMxLzIwMjEJAAAAATC/19kvQSDbCIKLyqBBINsIM0NJUS5OQVNEQVFHUzpJTkJLLklRX1JFVFVSTl9FUVVJVFkuMTAwMDAuMjAyMi0xMi0zMAEAAAC+dAEAAgAAAAcxMy41Mjg4AQgAAAAFAAAAATEBAAAACy0yMTA4MjA4NTA5AwAAAAMxNjACAAAABDQxMjgEAAAAATAHAAAACjEyLzMwLzIwMjIIAAAACjEyLzMxLzIwMjEJAAAAATC/19kvQSDbCG09yqBBINsIMUNJUS5OQVNEQVFHTTpXTEROLklRX0VCSVRfTUFSR0lOLjEwMDAwLjIwMjItMTItMzABAAAAQhhCAAIAAAAHLTIuNDU2NwEIAAAABQAAAAExAQAAAAstMjEwODYwNTgwNAMAAAADMTYwAgAAAAQ0MDUzBAAAAAEwBwAAAAoxMi8zMC8yMDIyCAAAAAoxMi8zMS8yMDIxCQAAAAEwv9fZL0Eg2whNyMmgQSDbCDJDSVEuTkFTREFRR006V0xETi5JUV9UT1RBTF9FUVVJVFkuMTAwMDAuMjAyMi0x</t>
  </si>
  <si>
    <t>Mi0zMAEAAABCGEIAAgAAAAcxNzkuMjIxAQgAAAAFAAAAATEBAAAACy0yMTA4NjA1ODA0AwAAAAMxNjACAAAABDEyNzUEAAAAATAHAAAACjEyLzMwLzIwMjIIAAAACjEyLzMxLzIwMjEJAAAAATC/19kvQSDbCE3IyaBBINsILkNJUS5OQVNEQVFHTTpXTEROLklRX05FVF9ERUJULjEwMDAwLjIwMjItMTItMzABAAAAQhhCAAIAAAAHMTA3LjA2MwEIAAAABQAAAAExAQAAAAstMjEwODYwNTgwNAMAAAADMTYwAgAAAAQ0MzY0BAAAAAEwBwAAAAoxMi8zMC8yMDIyCAAAAAoxMi8zMS8yMDIxCQAAAAEwv9fZL0Eg2whFocmgQSDbCDJDSVEuTkFTREFRR1M6UkVOVC5JUV9HUk9TU19NQVJHSU4uMTAwMDAuMjAyMi0xMi0zMAEAAAD+6r0FAgAAAAc2OS41NTIzAQgAAAAFAAAAATEBAAAACy0yMTAzNDc3NjM3AwAAAAMxNjACAAAABDQwNzQEAAAAATAHAAAACjEyLzMwLzIwMjIIAAAACTEvMzEvMjAyMgkAAAABML/X2S9BINsIIyzJoEEg2wgwQ0lRLk5BU0RBUUdTOlJFTlQuSVFfVE9UQUxfTElBQi4xMDAwMC4yMDIyLTEyLTMwAQAAAP7qvQUCAAAABTM3Ni40AQgAAAAFAAAAATEBAAAACy0yMTAzNDc3NjM3AwAAAAMxNjACAAAABDEyNzYEAAAAATAHAAAACjEyLzMwLzIwMjIIAAAACTEvMzEvMjAyMgkAAAABML/X2S9BINsIIyzJoEEg2wgvQ0lRLk5BU0RBUUdNOlJBQ1kuSVFfVE9UQUxfUkVWLjEwMDAwLjIwMjItMTIt</t>
  </si>
  <si>
    <t>MzABAAAA1yQYaQMAAAAAAL/X2S9BINsI+4/IoEEg2wgyQ0lRLk5BU0RBUUdNOlJBQ1kuSVFfVE9UQUxfQVNTRVRTLjEwMDAwLjIwMjItMTItMzABAAAA1yQYaQIAAAAIMi4yMDEyMDUBCAAAAAUAAAABMQEAAAALLTIxMDUxMDYyMzcDAAAAAzE2MAIAAAAEMTAwNwQAAAABMAcAAAAKMTIvMzAvMjAyMggAAAAKMTIvMzEvMjAyMQkAAAABML/X2S9BINsI+4/IoEEg2wgoQ0lRLk5BU0RBUUdNOlJBQ1kuSVFfUkUuMTAwMDAuMjAyMi0xMi0zMAEAAADXJBhpAgAAAAktMC4wMDcxMDIBCAAAAAUAAAABMQEAAAALLTIxMDUxMDYyMzcDAAAAAzE2MAIAAAAEMTIyMgQAAAABMAcAAAAKMTIvMzAvMjAyMggAAAAKMTIvMzEvMjAyMQkAAAABML/X2S9BINsI8mjIoEEg2wgvQ0lRLk5BU0RBUUdNOlJBQ1kuSVFfRElWX1NIQVJFLjEwMDAwLjIwMjItMTItMzABAAAA1yQYaQMAAAAAAL/X2S9BINsI5kHIoEEg2wgvQ0lRLk5BU0RBUUdNOkZIVFguSVFfTklfTUFSR0lOLjEwMDAwLjIwMjItMTItMzABAAAA6GMSIAMAAAACTk0BCAAAAAUAAAABMQEAAAALLTIxMDg4MzY4MTIDAAAAAzE2MAIAAAAENDA5NAQAAAABMAcAAAAKMTIvMzAvMjAyMggAAAAKMTIvMzEvMjAyMQkAAAABML/X2S9BINsI1fPHoEEg2wgtQ0lRLk5BU0RBUUdNOkZIVFguSVFfU1RfREVCVC4xMDAwMC4yMDIyLTEyLTMwAQAAAOhjEiADAAAAAAC/19kvQSDb</t>
  </si>
  <si>
    <t>CMSlx6BBINsILUNJUS5OQVNEQVFHTTpGSFRYLklRX0xUX0RFQlQuMTAwMDAuMjAyMi0xMi0zMAEAAADoYxIgAwAAAAAAv9fZL0Eg2wjJzMegQSDbCDNDSVEuTkFTREFRR006RkhUWC5JUV9SRVRVUk5fRVFVSVRZLjEwMDAwLjIwMjItMTItMzABAAAA6GMSIAIAAAAHLTgzLjM3MQEIAAAABQAAAAExAQAAAAstMjEwODgzNjgxMgMAAAADMTYwAgAAAAQ0MTI4BAAAAAEwBwAAAAoxMi8zMC8yMDIyCAAAAAoxMi8zMS8yMDIxCQAAAAEwv9fZL0Eg2wjEpcegQSDbCDFDSVEuTkFTREFRQ006T1hVUy5JUV9FQklUX01BUkdJTi4xMDAwMC4yMDIyLTEyLTMwAQAAAIPUcioDAAAAAAC/19kvQSDbCJ4wx6BBINsIMkNJUS5OQVNEQVFDTTpPWFVTLklRX1RPVEFMX0VRVUlUWS4xMDAwMC4yMDIyLTEyLTMwAQAAAIPUcioCAAAACDEuMzAxMTMzAQgAAAAFAAAAATEBAAAACy0yMTA2MDE5MzY3AwAAAAMxNjACAAAABDEyNzUEAAAAATAHAAAACjEyLzMwLzIwMjIIAAAACjEyLzMxLzIwMjEJAAAAATC/19kvQSDbCJYJx6BBINsILkNJUS5OQVNEQVFDTTpPWFVTLklRX05FVF9ERUJULjEwMDAwLjIwMjItMTItMzABAAAAg9RyKgIAAAAJLTEuMTIzMzg0AQgAAAAFAAAAATEBAAAACy0yMTA2MDE5MzY3AwAAAAMxNjACAAAABDQzNjQEAAAAATAHAAAACjEyLzMwLzIwMjIIAAAACjEyLzMxLzIwMjEJAAAAATC/19kvQSDbCIrixqBB</t>
  </si>
  <si>
    <t>INsIMkNJUS5OQVNEQVFDTTpTRVBBLklRX0dST1NTX01BUkdJTi4xMDAwMC4yMDIyLTEyLTMwAQAAABJGRyoDAAAAAAC/19kvQSDbCHaUxqBBINsIMENJUS5OQVNEQVFDTTpTRVBBLklRX1RPVEFMX0xJQUIuMTAwMDAuMjAyMi0xMi0zMAEAAAASRkcqAgAAAAoxOTYuMzQyMzY3AQgAAAAFAAAAATEBAAAACy0yMTA5MjAwODYyAwAAAAMxNjACAAAABDEyNzYEAAAAATAHAAAACjEyLzMwLzIwMjIIAAAACjEyLzMxLzIwMjEJAAAAATC/19kvQSDbCGxtxqBBINsIL0NJUS5OQVNEQVFHTTpUT1VSLklRX1RPVEFMX1JFVi4xMDAwMC4yMDIyLTEyLTMwAQAAABkDPwMCAAAABzQyNi4zNDgBCAAAAAUAAAABMQEAAAALLTIwOTc3NjgyMDkDAAAAAjMyAgAAAAIyOAQAAAABMAcAAAAKMTIvMzAvMjAyMggAAAAKMTIvMzEvMjAyMQkAAAABML/X2S9BINsIWB/GoEEg2wgyQ0lRLk5BU0RBUUdNOlRPVVIuSVFfVE9UQUxfQVNTRVRTLjEwMDAwLjIwMjItMTItMzABAAAAGQM/AwIAAAAIMjI5Ny44MDkBCAAAAAUAAAABMQEAAAALLTIwOTc3NjgyMDkDAAAAAjMyAgAAAAQxMDA3BAAAAAEwBwAAAAoxMi8zMC8yMDIyCAAAAAoxMi8zMS8yMDIxCQAAAAEwyv7ZL0Eg2whM+MWgQSDbCChDSVEuTkFTREFRR006VE9VUi5JUV9SRS4xMDAwMC4yMDIyLTEyLTMwAQAAABkDPwMCAAAACS03ODM0Ljg3OQEIAAAABQAAAAExAQAAAAstMjA5</t>
  </si>
  <si>
    <t>Nzc2ODIwOQMAAAACMzICAAAABDEyMjIEAAAAATAHAAAACjEyLzMwLzIwMjIIAAAACjEyLzMxLzIwMjEJAAAAATDK/tkvQSDbCEz4xaBBINsIL0NJUS5OQVNEQVFHTTpUT1VSLklRX0RJVl9TSEFSRS4xMDAwMC4yMDIyLTEyLTMwAQAAABkDPwMDAAAAAADK/tkvQSDbCDqqxaBBINsIL0NJUS5OQVNEQVFDTTpEUlRTLklRX05JX01BUkdJTi4xMDAwMC4yMDIyLTEyLTMwAQAAABrish8DAAAAAADK/tkvQSDbCCNcxaBBINsILUNJUS5OQVNEQVFDTTpEUlRTLklRX1NUX0RFQlQuMTAwMDAuMjAyMi0xMi0zMAEAAAAa4rIfAwAAAAAAyv7ZL0Eg2wggNcWgQSDbCC1DSVEuTkFTREFRQ006RFJUUy5JUV9MVF9ERUJULjEwMDAwLjIwMjItMTItMzABAAAAGuKyHwMAAAAAAMr+2S9BINsIIDXFoEEg2wgzQ0lRLk5BU0RBUUNNOkRSVFMuSVFfUkVUVVJOX0VRVUlUWS4xMDAwMC4yMDIyLTEyLTMwAQAAABrish8CAAAACC02MS40ODI3AQgAAAAFAAAAATEBAAAACy0yMTA2NDY3MTk2AwAAAAMxNjACAAAABDQxMjgEAAAAATAHAAAACjEyLzMwLzIwMjIIAAAACjEyLzMxLzIwMjEJAAAAATDK/tkvQSDbCBEOxaBBINsIMUNJUS5OQVNEQVFHTTpBUFhJLklRX0VCSVRfTUFSR0lOLjEwMDAwLjIwMjItMTItMzABAAAA9DfaaAMAAAAAAMr+2S9BINsI5XHEoEEg2wgyQ0lRLk5BU0RBUUdNOkFQWEkuSVFfVE9UQUxfRVFVSVRZLjEw</t>
  </si>
  <si>
    <t>MDAwLjIwMjItMTItMzABAAAA9DfaaAIAAAAKLTEzLjcyNTA5MwEIAAAABQAAAAExAQAAAAstMjEwNDExNDEyMwMAAAADMTYwAgAAAAQxMjc1BAAAAAEwBwAAAAoxMi8zMC8yMDIyCAAAAAoxMi8zMS8yMDIxCQAAAAEwyv7ZL0Eg2wjlccSgQSDbCC5DSVEuTkFTREFRR006QVBYSS5JUV9ORVRfREVCVC4xMDAwMC4yMDIyLTEyLTMwAQAAAPQ32mgCAAAACS0wLjk1MzQzMgEIAAAABQAAAAExAQAAAAstMjEwNDExNDEyMwMAAAADMTYwAgAAAAQ0MzY0BAAAAAEwBwAAAAoxMi8zMC8yMDIyCAAAAAoxMi8zMS8yMDIxCQAAAAEwyv7ZL0Eg2wjiSsSgQSDbCDJDSVEuTkFTREFRR006Rk5WVC5JUV9HUk9TU19NQVJHSU4uMTAwMDAuMjAyMi0xMi0zMAEAAACrCUVkAwAAAAAAyv7ZL0Eg2wi/1cOgQSDbCDBDSVEuTkFTREFRR006Rk5WVC5JUV9UT1RBTF9MSUFCLjEwMDAwLjIwMjItMTItMzABAAAAqwlFZAIAAAAKMTc2LjYxODM5NgEIAAAABQAAAAExAQAAAAstMjEwNDA0ODExMgMAAAADMTYwAgAAAAQxMjc2BAAAAAEwBwAAAAoxMi8zMC8yMDIyCAAAAAoxMi8zMS8yMDIxCQAAAAEwyv7ZL0Eg2wi/1cOgQSDbCC9DSVEuTkFTREFRR1M6QUJPUy5JUV9UT1RBTF9SRVYuMTAwMDAuMjAyMi0xMi0zMAEAAACBTYIAAwAAAAAAyv7ZL0Eg2wifYMOgQSDbCDJDSVEuTkFTREFRR1M6QUJPUy5JUV9UT1RBTF9BU1NFVFMuMTAw</t>
  </si>
  <si>
    <t>MDAuMjAyMi0xMi0zMAEAAACBTYIAAgAAAAYyMzAuMzMBCAAAAAUAAAABMQEAAAALLTIxMDY2MTkzMzADAAAAAzE2MAIAAAAEMTAwNwQAAAABMAcAAAAKMTIvMzAvMjAyMggAAAAKMTIvMzEvMjAyMQkAAAABMMr+2S9BINsIn2DDoEEg2wgoQ0lRLk5BU0RBUUdTOkFCT1MuSVFfUkUuMTAwMDAuMjAyMi0xMi0zMAEAAACBTYIAAgAAAAgtMTI3LjU3MQEIAAAABQAAAAExAQAAAAstMjEwNjYxOTMzMAMAAAADMTYwAgAAAAQxMjIyBAAAAAEwBwAAAAoxMi8zMC8yMDIyCAAAAAoxMi8zMS8yMDIxCQAAAAEwyv7ZL0Eg2wiWOcOgQSDbCC9DSVEuTkFTREFRR1M6QUJPUy5JUV9ESVZfU0hBUkUuMTAwMDAuMjAyMi0xMi0zMAEAAACBTYIAAwAAAAAAyv7ZL0Eg2wiMEsOgQSDbCC9DSVEuTkFTREFRR006R0JCSy5JUV9OSV9NQVJHSU4uMTAwMDAuMjAyMi0xMi0zMAEAAAAHmatpAwAAAAAAyv7ZL0Eg2whzxMKgQSDbCC1DSVEuTkFTREFRR006R0JCSy5JUV9TVF9ERUJULjEwMDAwLjIwMjItMTItMzABAAAAB5mraQIAAAAIMC41NDYzNDMBCAAAAAUAAAABMQEAAAALLTIxMDIzMDE5MDkDAAAAAzE2MAIAAAAEMTA0NgQAAAABMAcAAAAKMTIvMzAvMjAyMggAAAAKMTIvMzEvMjAyMQkAAAABMMr+2S9BINsIZHbCoEEg2wgtQ0lRLk5BU0RBUUdNOkdCQksuSVFfTFRfREVCVC4xMDAwMC4yMDIyLTEyLTMwAQAAAAeZq2kDAAAA</t>
  </si>
  <si>
    <t>AADK/tkvQSDbCGmdwqBBINsIM0NJUS5OQVNEQVFHTTpHQkJLLklRX1JFVFVSTl9FUVVJVFkuMTAwMDAuMjAyMi0xMi0zMAEAAAAHmatpAwAAAAAAyv7ZL0Eg2whkdsKgQSDbCDFDSVEuTkFTREFRQ006VFdDQi5JUV9FQklUX01BUkdJTi4xMDAwMC4yMDIyLTEyLTMwAQAAAPTqCyoDAAAAAADK/tkvQSDbCEIBwqBBINsIMkNJUS5OQVNEQVFDTTpUV0NCLklRX1RPVEFMX0VRVUlUWS4xMDAwMC4yMDIyLTEyLTMwAQAAAPTqCyoCAAAACi0xMy45MTg5MzQBCAAAAAUAAAABMQEAAAALLTIxMDU1NDYzNjIDAAAAAzE2MAIAAAAEMTI3NQQAAAABMAcAAAAKMTIvMzAvMjAyMggAAAAKMTIvMzEvMjAyMQkAAAABMMr+2S9BINsIOdrBoEEg2wguQ0lRLk5BU0RBUUNNOlRXQ0IuSVFfTkVUX0RFQlQuMTAwMDAuMjAyMi0xMi0zMAEAAAD06gsqAgAAAAktMC43MjI2MzMBCAAAAAUAAAABMQEAAAALLTIxMDU1NDYzNjIDAAAAAzE2MAIAAAAENDM2NAQAAAABMAcAAAAKMTIvMzAvMjAyMggAAAAKMTIvMzEvMjAyMQkAAAABMMr+2S9BINsINbPBoEEg2wgyQ0lRLk5BU0RBUUNNOlBSUVIuSVFfR1JPU1NfTUFSR0lOLjEwMDAwLjIwMjItMTItMzABAAAA7+xcDQIAAAADMTAwAQgAAAAFAAAAATEBAAAACy0yMDk3NzY4MjY5AwAAAAI1MAIAAAAENDA3NAQAAAABMAcAAAAKMTIvMzAvMjAyMggAAAAKMTIvMzEvMjAyMQkAAAABMMr+</t>
  </si>
  <si>
    <t>2S9BINsIiD3BoEEg2wgwQ0lRLk5BU0RBUUNNOlBSUVIuSVFfVE9UQUxfTElBQi4xMDAwMC4yMDIyLTEyLTMwAQAAAO/sXA0CAAAABTk2LjM1AQgAAAAFAAAAATEBAAAACy0yMDk3NzY4MjY5AwAAAAI1MAIAAAAEMTI3NgQAAAABMAcAAAAKMTIvMzAvMjAyMggAAAAKMTIvMzEvMjAyMQkAAAABMMr+2S9BINsIfhbBoEEg2wgvQ0lRLk5BU0RBUUNNOkJSSVYuSVFfVE9UQUxfUkVWLjEwMDAwLjIwMjItMTItMzABAAAA7nYOKgMAAAAAAMr+2S9BINsIasjAoEEg2wgyQ0lRLk5BU0RBUUNNOkJSSVYuSVFfVE9UQUxfQVNTRVRTLjEwMDAwLjIwMjItMTItMzABAAAA7nYOKgIAAAAJMTc0LjEzODAzAQgAAAAFAAAAATEBAAAACy0yMTA2NTE3OTQ4AwAAAAMxNjACAAAABDEwMDcEAAAAATAHAAAACjEyLzMwLzIwMjIIAAAACjEyLzMxLzIwMjEJAAAAATDK/tkvQSDbCF+hwKBBINsIKENJUS5OQVNEQVFDTTpCUklWLklRX1JFLjEwMDAwLjIwMjItMTItMzABAAAA7nYOKgIAAAAJLTMuMzMxNDg0AQgAAAAFAAAAATEBAAAACy0yMTA2NTE3OTQ4AwAAAAMxNjACAAAABDEyMjIEAAAAATAHAAAACjEyLzMwLzIwMjIIAAAACjEyLzMxLzIwMjEJAAAAATDK/tkvQSDbCGrIwKBBINsIL0NJUS5OQVNEQVFDTTpCUklWLklRX0RJVl9TSEFSRS4xMDAwMC4yMDIyLTEyLTMwAQAAAO52DioDAAAAAADK/tkvQSDbCFh6wKBBINsIL0NJ</t>
  </si>
  <si>
    <t>US5OQVNEQVFHUzpMVk9YLklRX05JX01BUkdJTi4xMDAwMC4yMDIyLTEyLTMwAQAAAH6zDQACAAAACC04Ni41NDk2AQgAAAAFAAAAATEBAAAACy0yMDU4NzUzMDc5AwAAAAMxNjACAAAABDQwOTQEAAAAATAHAAAACjEyLzMwLzIwMjIIAAAACjEyLzMxLzIwMjEJAAAAATDK/tkvQSDbCD8FwKBBINsILUNJUS5OQVNEQVFHUzpMVk9YLklRX1NUX0RFQlQuMTAwMDAuMjAyMi0xMi0zMAEAAAB+sw0AAwAAAAAAyv7ZL0Eg2wgw3r+gQSDbCC1DSVEuTkFTREFRR1M6TFZPWC5JUV9MVF9ERUJULjEwMDAwLjIwMjItMTItMzABAAAAfrMNAAIAAAAGNTQuNDU5AQgAAAAFAAAAATEBAAAACy0yMDU4NzUzMDc5AwAAAAMxNjACAAAABDEwNDkEAAAAATAHAAAACjEyLzMwLzIwMjIIAAAACjEyLzMxLzIwMjEJAAAAATDK/tkvQSDbCD8FwKBBINsIM0NJUS5OQVNEQVFHUzpMVk9YLklRX1JFVFVSTl9FUVVJVFkuMTAwMDAuMjAyMi0xMi0zMAEAAAB+sw0AAgAAAAktMTI5LjcwNjYBCAAAAAUAAAABMQEAAAALLTIwNTg3NTMwNzkDAAAAAzE2MAIAAAAENDEyOAQAAAABMAcAAAAKMTIvMzAvMjAyMggAAAAKMTIvMzEvMjAyMQkAAAABMMr+2S9BINsILLe/oEEg2wgxQ0lRLk5BU0RBUUdNOklUQVEuSVFfRUJJVF9NQVJHSU4uMTAwMDAuMjAyMi0xMi0zMAEAAACEPz8qAwAAAAAAyv7ZL0Eg2wgFQr+gQSDbCDJDSVEuTkFTREFRR006</t>
  </si>
  <si>
    <t>SVRBUS5JUV9UT1RBTF9FUVVJVFkuMTAwMDAuMjAyMi0xMi0zMAEAAACEPz8qAgAAAAgwLjAyMTI0MgEIAAAABQAAAAExAQAAAAstMjEwNDI2OTk5NQMAAAADMTYwAgAAAAQxMjc1BAAAAAEwBwAAAAoxMi8zMC8yMDIyCAAAAAoxMi8zMS8yMDIxCQAAAAEwyv7ZL0Eg2wgFQr+gQSDbCC5DSVEuTkFTREFRR006SVRBUS5JUV9ORVRfREVCVC4xMDAwMC4yMDIyLTEyLTMwAQAAAIQ/PyoCAAAACDAuMTA3ODQzAQgAAAAFAAAAATEBAAAACy0yMTA0MjY5OTk1AwAAAAMxNjACAAAABDQzNjQEAAAAATAHAAAACjEyLzMwLzIwMjIIAAAACjEyLzMxLzIwMjEJAAAAATDK/tkvQSDbCP0av6BBINsIMkNJUS5OQVNEQVFDTTpUQ0ZDLklRX0dST1NTX01BUkdJTi4xMDAwMC4yMDIyLTEyLTMwAQAAADinMAADAAAAAADK/tkvQSDbCNB+vqBBINsIMENJUS5OQVNEQVFDTTpUQ0ZDLklRX1RPVEFMX0xJQUIuMTAwMDAuMjAyMi0xMi0zMAEAAAA4pzAAAgAAAAgyMTE5LjE3MwEIAAAABQAAAAExAQAAAAstMjA1ODI1NDg3MgMAAAADMTYwAgAAAAQxMjc2BAAAAAEwBwAAAAoxMi8zMC8yMDIyCAAAAAoxMi8zMS8yMDIxCQAAAAEwyv7ZL0Eg2wjbpb6gQSDbCC5DSVEuTkFTREFRQ006S1NJLklRX1RPVEFMX1JFVi4xMDAwMC4yMDIyLTEyLTMwAQAAANjRFCoDAAAAAADK/tkvQSDbCLEJvqBBINsIMUNJUS5OQVNEQVFDTTpLU0kuSVFf</t>
  </si>
  <si>
    <t>VE9UQUxfQVNTRVRTLjEwMDAwLjIwMjItMTItMzABAAAA2NEUKgIAAAAKMTc1LjkwOTcwMwEIAAAABQAAAAExAQAAAAstMjEwNTU4Njg2MgMAAAADMTYwAgAAAAQxMDA3BAAAAAEwBwAAAAoxMi8zMC8yMDIyCAAAAAoxMi8zMS8yMDIxCQAAAAEwyv7ZL0Eg2wi7ML6gQSDbCCdDSVEuTkFTREFRQ006S1NJLklRX1JFLjEwMDAwLjIwMjItMTItMzABAAAA2NEUKgIAAAAKLTE0LjA0MDkyMQEIAAAABQAAAAExAQAAAAstMjEwNTU4Njg2MgMAAAADMTYwAgAAAAQxMjIyBAAAAAEwBwAAAAoxMi8zMC8yMDIyCAAAAAoxMi8zMS8yMDIxCQAAAAEwyv7ZL0Eg2wixCb6gQSDbCC5DSVEuTkFTREFRQ006S1NJLklRX0RJVl9TSEFSRS4xMDAwMC4yMDIyLTEyLTMwAQAAANjRFCoDAAAAAADK/tkvQSDbCKbivaBBINsIL0NJUS5OQVNEQVFDTTpPVkxZLklRX05JX01BUkdJTi4xMDAwMC4yMDIyLTEyLTMwAQAAAEUtJwACAAAABzI5Ljc1OTkBCAAAAAUAAAABMQEAAAALLTIxMDU1NzU4NjQDAAAAAzE2MAIAAAAENDA5NAQAAAABMAcAAAAKMTIvMzAvMjAyMggAAAAKMTIvMzEvMjAyMQkAAAABMMr+2S9BINsIjG29oEEg2wgtQ0lRLk5BU0RBUUNNOk9WTFkuSVFfU1RfREVCVC4xMDAwMC4yMDIyLTEyLTMwAQAAAEUtJwADAAAAAADK/tkvQSDbCH1GvaBBINsILUNJUS5OQVNEQVFDTTpPVkxZLklRX0xUX0RFQlQuMTAwMDAuMjAy</t>
  </si>
  <si>
    <t>Mi0xMi0zMAEAAABFLScAAwAAAAAAyv7ZL0Eg2wh9Rr2gQSDbCDNDSVEuTkFTREFRQ006T1ZMWS5JUV9SRVRVUk5fRVFVSVRZLjEwMDAwLjIwMjItMTItMzABAAAARS0nAAIAAAAGMTEuOTk5AQgAAAAFAAAAATEBAAAACy0yMTA1NTc1ODY0AwAAAAMxNjACAAAABDQxMjgEAAAAATAHAAAACjEyLzMwLzIwMjIIAAAACjEyLzMxLzIwMjEJAAAAATDK/tkvQSDbCHQfvaBBINsIMUNJUS5OQVNEQVFHTTpDUFNTLklRX0VCSVRfTUFSR0lOLjEwMDAwLjIwMjItMTItMzABAAAAgfsEAAMAAAACTkEAyv7ZL0Eg2whUqrygQSDbCDJDSVEuTkFTREFRR006Q1BTUy5JUV9UT1RBTF9FUVVJVFkuMTAwMDAuMjAyMi0xMi0zMAEAAACB+wQAAgAAAAcxNzAuMjA3AQgAAAAFAAAAATEBAAAACy0yMTA4MTcwNDMzAwAAAAMxNjACAAAABDEyNzUEAAAAATAHAAAACjEyLzMwLzIwMjIIAAAACjEyLzMxLzIwMjEJAAAAATDK/tkvQSDbCFSqvKBBINsILkNJUS5OQVNEQVFHTTpDUFNTLklRX05FVF9ERUJULjEwMDAwLjIwMjItMTItMzABAAAAgfsEAAIAAAAIMTkyNS45NzcBCAAAAAUAAAABMQEAAAALLTIxMDgxNzA0MzMDAAAAAzE2MAIAAAAENDM2NAQAAAABMAcAAAAKMTIvMzAvMjAyMggAAAAKMTIvMzEvMjAyMQkAAAABMMr+2S9BINsIP1y8oEEg2wgyQ0lRLk5BU0RBUUdNOkNMTUIuSVFfR1JPU1NfTUFSR0lOLjEwMDAwLjIwMjIt</t>
  </si>
  <si>
    <t>MTItMzABAAAA+iMCAAIAAAAHMTYuMTc3OQEIAAAABQAAAAExAQAAAAstMjEwODg2MzAwOAMAAAADMTYwAgAAAAQ0MDc0BAAAAAEwBwAAAAoxMi8zMC8yMDIyCAAAAAoxMi8zMS8yMDIxCQAAAAEwyv7ZL0Eg2wgrDrygQSDbCDBDSVEuTkFTREFRR006Q0xNQi5JUV9UT1RBTF9MSUFCLjEwMDAwLjIwMjItMTItMzABAAAA+iMCAAIAAAAHMTM4LjMzNgEIAAAABQAAAAExAQAAAAstMjEwODg2MzAwOAMAAAADMTYwAgAAAAQxMjc2BAAAAAEwBwAAAAoxMi8zMC8yMDIyCAAAAAoxMi8zMS8yMDIxCQAAAAEwyv7ZL0Eg2wgg57ugQSDbCC9DSVEuTkFTREFRR1M6V05FQi5JUV9UT1RBTF9SRVYuMTAwMDAuMjAyMi0xMi0zMAEAAAAYDh0AAgAAAAY4Ni4xMTEBCAAAAAUAAAABMQEAAAALLTIxMDg1NTUzMDADAAAAAzE2MAIAAAACMjgEAAAAATAHAAAACjEyLzMwLzIwMjIIAAAACjEyLzMxLzIwMjEJAAAAATDK/tkvQSDbCAJyu6BBINsIMkNJUS5OQVNEQVFHUzpXTkVCLklRX1RPVEFMX0FTU0VUUy4xMDAwMC4yMDIyLTEyLTMwAQAAABgOHQACAAAACDI1MzguNDI1AQgAAAAFAAAAATEBAAAACy0yMTA4NTU1MzAwAwAAAAMxNjACAAAABDEwMDcEAAAAATAHAAAACjEyLzMwLzIwMjIIAAAACjEyLzMxLzIwMjEJAAAAATDK/tkvQSDbCPdKu6BBINsIKENJUS5OQVNEQVFHUzpXTkVCLklRX1JFLjEwMDAwLjIwMjItMTItMzAB</t>
  </si>
  <si>
    <t>AAAAGA4dAAIAAAAHMTA3LjM3NgEIAAAABQAAAAExAQAAAAstMjEwODU1NTMwMAMAAAADMTYwAgAAAAQxMjIyBAAAAAEwBwAAAAoxMi8zMC8yMDIyCAAAAAoxMi8zMS8yMDIxCQAAAAEwyv7ZL0Eg2wgCcrugQSDbCC9DSVEuTkFTREFRR1M6V05FQi5JUV9ESVZfU0hBUkUuMTAwMDAuMjAyMi0xMi0zMAEAAAAYDh0AAgAAAAMwLjIBCAAAAAUAAAABMQEAAAALLTIxMDg1NTUzMDADAAAAAzE2MAIAAAAEMzA1OAQAAAABMAcAAAAKMTIvMzAvMjAyMggAAAAKMTIvMzEvMjAyMQkAAAABMMr+2S9BINsI8yO7oEEg2wgvQ0lRLk5BU0RBUUNNOkFMVE8uSVFfTklfTUFSR0lOLjEwMDAwLjIwMjItMTItMzABAAAAiTCZAAIAAAAFMy44MTUBCAAAAAUAAAABMQEAAAALLTIxMDgxOTgzMTkDAAAAAzE2MAIAAAAENDA5NAQAAAABMAcAAAAKMTIvMzAvMjAyMggAAAAKMTIvMzEvMjAyMQkAAAABMMr+2S9BINsI1q66oEEg2wgtQ0lRLk5BU0RBUUNNOkFMVE8uSVFfU1RfREVCVC4xMDAwMC4yMDIyLTEyLTMwAQAAAIkwmQADAAAAAADK/tkvQSDbCMiHuqBBINsILUNJUS5OQVNEQVFDTTpBTFRPLklRX0xUX0RFQlQuMTAwMDAuMjAyMi0xMi0zMAEAAACJMJkAAgAAAAY1MC4zNjEBCAAAAAUAAAABMQEAAAALLTIxMDgxOTgzMTkDAAAAAzE2MAIAAAAEMTA0OQQAAAABMAcAAAAKMTIvMzAvMjAyMggAAAAKMTIvMzEvMjAyMQkAAAAB</t>
  </si>
  <si>
    <t>MMr+2S9BINsI1q66oEEg2wgzQ0lRLk5BU0RBUUNNOkFMVE8uSVFfUkVUVVJOX0VRVUlUWS4xMDAwMC4yMDIyLTEyLTMwAQAAAIkwmQACAAAABjE0LjM2OAEIAAAABQAAAAExAQAAAAstMjEwODE5ODMxOQMAAAADMTYwAgAAAAQ0MTI4BAAAAAEwBwAAAAoxMi8zMC8yMDIyCAAAAAoxMi8zMS8yMDIxCQAAAAEwyv7ZL0Eg2wi+YLqgQSDbCDFDSVEuTkFTREFRQ006SlNQUi5JUV9FQklUX01BUkdJTi4xMDAwMC4yMDIyLTEyLTMwAQAAAF6SlSYDAAAAAADUJdovQSDbCCXsuaBBINsIMkNJUS5OQVNEQVFDTTpKU1BSLklRX1RPVEFMX0VRVUlUWS4xMDAwMC4yMDIyLTEyLTMwAQAAAF6SlSYCAAAABjY5LjUxOAEIAAAABQAAAAIyOQIAAAAEMTI3NQEAAAALLTIwNTgwMzIyMzQDAAAAAzE2MAQAAAABMAcAAAAKMTIvMzAvMjAyMggAAAAKMTIvMzEvMjAyMQkAAAABMNQl2i9BINsIJey5oEEg2wguQ0lRLk5BU0RBUUNNOkpTUFIuSVFfTkVUX0RFQlQuMTAwMDAuMjAyMi0xMi0zMAEAAABekpUmAgAAAActODEuODE2AQgAAAAFAAAAAjI5AgAAAAQ0MzY0AQAAAAstMjA1ODAzMjIzNAMAAAADMTYwBAAAAAEwBwAAAAoxMi8zMC8yMDIyCAAAAAoxMi8zMS8yMDIxCQAAAAEw1CXaL0Eg2wgdxbmgQSDbCDJDSVEuTkFTREFRQ006UENZTy5JUV9HUk9TU19NQVJHSU4uMTAwMDAuMjAyMi0xMi0zMAEAAABGWgYAAgAAAAc3Ni4w</t>
  </si>
  <si>
    <t>NDM4AQgAAAAFAAAAATEBAAAACy0yMDYzOTg0NjUxAwAAAAMxNjACAAAABDQwNzQEAAAAATAHAAAACjEyLzMwLzIwMjIIAAAACjExLzMwLzIwMjIJAAAAATDUJdovQSDbCPdPuaBBINsIMENJUS5OQVNEQVFDTTpQQ1lPLklRX1RPVEFMX0xJQUIuMTAwMDAuMjAyMi0xMi0zMAEAAABGWgYAAgAAAAYxNC43ODkBCAAAAAUAAAABMQEAAAALLTIwNjM5ODQ2NTEDAAAAAzE2MAIAAAAEMTI3NgQAAAABMAcAAAAKMTIvMzAvMjAyMggAAAAKMTEvMzAvMjAyMgkAAAABMNQl2i9BINsI90+5oEEg2wgvQ0lRLk5BU0RBUUdTOlJJREUuSVFfVE9UQUxfUkVWLjEwMDAwLjIwMjItMTItMzABAAAAB5tYJgMAAAAAANQl2i9BINsIzrO4oEEg2wgyQ0lRLk5BU0RBUUdTOlJJREUuSVFfVE9UQUxfQVNTRVRTLjEwMDAwLjIwMjItMTItMzABAAAAB5tYJgIAAAAHNjg4Ljc4MwEIAAAABQAAAAExAQAAAAstMjA1ODM0NjU5NQMAAAADMTYwAgAAAAQxMDA3BAAAAAEwBwAAAAoxMi8zMC8yMDIyCAAAAAoxMi8zMS8yMDIxCQAAAAEw1CXaL0Eg2wja2rigQSDbCChDSVEuTkFTREFRR1M6UklERS5JUV9SRS4xMDAwMC4yMDIyLTEyLTMwAQAAAAebWCYCAAAACC01NDQuODA5AQgAAAAFAAAAATEBAAAACy0yMDU4MzQ2NTk1AwAAAAMxNjACAAAABDEyMjIEAAAAATAHAAAACjEyLzMwLzIwMjIIAAAACjEyLzMxLzIwMjEJAAAAATDUJdovQSDb</t>
  </si>
  <si>
    <t>CM6zuKBBINsIL0NJUS5OQVNEQVFHUzpSSURFLklRX0RJVl9TSEFSRS4xMDAwMC4yMDIyLTEyLTMwAQAAAAebWCYDAAAAAADUJdovQSDbCLxluKBBINsIL0NJUS5OQVNEQVFHTTpCV0ZHLklRX05JX01BUkdJTi4xMDAwMC4yMDIyLTEyLTMwAQAAAF8PmAACAAAABzM2LjU2OTQBCAAAAAUAAAABMQEAAAALLTIxMDg4NjkxNzYDAAAAAzE2MAIAAAAENDA5NAQAAAABMAcAAAAKMTIvMzAvMjAyMggAAAAKMTIvMzEvMjAyMQkAAAABMNQl2i9BINsIphe4oEEg2wgtQ0lRLk5BU0RBUUdNOkJXRkcuSVFfU1RfREVCVC4xMDAwMC4yMDIyLTEyLTMwAQAAAF8PmAADAAAAAADUJdovQSDbCJnwt6BBINsILUNJUS5OQVNEQVFHTTpCV0ZHLklRX0xUX0RFQlQuMTAwMDAuMjAyMi0xMi0zMAEAAABfD5gAAgAAAAY1MS4yMjEBCAAAAAUAAAABMQEAAAALLTIxMDg4NjkxNzYDAAAAAzE2MAIAAAAEMTA0OQQAAAABMAcAAAAKMTIvMzAvMjAyMggAAAAKMTIvMzEvMjAyMQkAAAABMNQl2i9BINsImfC3oEEg2wgzQ0lRLk5BU0RBUUdNOkJXRkcuSVFfUkVUVVJOX0VRVUlUWS4xMDAwMC4yMDIyLTEyLTMwAQAAAF8PmAACAAAABzE0LjA0NDcBCAAAAAUAAAABMQEAAAALLTIxMDg4NjkxNzYDAAAAAzE2MAIAAAAENDEyOAQAAAABMAcAAAAKMTIvMzAvMjAyMggAAAAKMTIvMzEvMjAyMQkAAAABMNQl2i9BINsIkMm3oEEg2wgxQ0lRLk5B</t>
  </si>
  <si>
    <t>U0RBUUdTOkNUUk4uSVFfRUJJVF9NQVJHSU4uMTAwMDAuMjAyMi0xMi0zMAEAAADwvAsAAgAAAAY4LjAxOTEBCAAAAAUAAAABMQEAAAALLTIxMDM0NTkxNzcDAAAAAzE2MAIAAAAENDA1MwQAAAABMAcAAAAKMTIvMzAvMjAyMggAAAAJMS8yOS8yMDIyCQAAAAEw1CXaL0Eg2whtLbegQSDbCDJDSVEuTkFTREFRR1M6Q1RSTi5JUV9UT1RBTF9FUVVJVFkuMTAwMDAuMjAyMi0xMi0zMAEAAADwvAsAAgAAAAcxMTYuMTQzAQgAAAAFAAAAATEBAAAACy0yMTAzNDU5MTc3AwAAAAMxNjACAAAABDEyNzUEAAAAATAHAAAACjEyLzMwLzIwMjIIAAAACTEvMjkvMjAyMgkAAAABMNQl2i9BINsIbS23oEEg2wguQ0lRLk5BU0RBUUdTOkNUUk4uSVFfTkVUX0RFQlQuMTAwMDAuMjAyMi0xMi0zMAEAAADwvAsAAgAAAAcxNjYuMzE5AQgAAAAFAAAAATEBAAAACy0yMTAzNDU5MTc3AwAAAAMxNjACAAAABDQzNjQEAAAAATAHAAAACjEyLzMwLzIwMjIIAAAACTEvMjkvMjAyMgkAAAABMNQl2i9BINsIXQa3oEEg2wgyQ0lRLk5BU0RBUUNNOkNBQVMuSVFfR1JPU1NfTUFSR0lOLjEwMDAwLjIwMjItMTItMzABAAAAAD9aAAIAAAAHMTQuMjgzNwEIAAAABQAAAAExAQAAAAstMjEwNTkxNDIzOAMAAAADMTYwAgAAAAQ0MDc0BAAAAAEwBwAAAAoxMi8zMC8yMDIyCAAAAAoxMi8zMS8yMDIxCQAAAAEw1CXaL0Eg2whDkbagQSDbCDBDSVEu</t>
  </si>
  <si>
    <t>TkFTREFRQ006Q0FBUy5JUV9UT1RBTF9MSUFCLjEwMDAwLjIwMjItMTItMzABAAAAAD9aAAIAAAAHMzc5LjMyMQEIAAAABQAAAAExAQAAAAstMjEwNTkxNDIzOAMAAAADMTYwAgAAAAQxMjc2BAAAAAEwBwAAAAoxMi8zMC8yMDIyCAAAAAoxMi8zMS8yMDIxCQAAAAEw1CXaL0Eg2wg1aragQSDbCC9DSVEuTkFTREFRR006UEVQTC5JUV9UT1RBTF9SRVYuMTAwMDAuMjAyMi0xMi0zMAEAAACoOFVkAwAAAAAA1CXaL0Eg2wgiHLagQSDbCDJDSVEuTkFTREFRR006UEVQTC5JUV9UT1RBTF9BU1NFVFMuMTAwMDAuMjAyMi0xMi0zMAEAAACoOFVkAgAAAAoxNzMuODMwOTEzAQgAAAAFAAAAATEBAAAACy0yMTA3OTcxMjU4AwAAAAMxNjACAAAABDEwMDcEAAAAATAHAAAACjEyLzMwLzIwMjIIAAAACjEyLzMxLzIwMjEJAAAAATDUJdovQSDbCBb1taBBINsIKENJUS5OQVNEQVFHTTpQRVBMLklRX1JFLjEwMDAwLjIwMjItMTItMzABAAAAqDhVZAIAAAAJLTQuMDQzOTEyAQgAAAAFAAAAATEBAAAACy0yMTA3OTcxMjU4AwAAAAMxNjACAAAABDEyMjIEAAAAATAHAAAACjEyLzMwLzIwMjIIAAAACjEyLzMxLzIwMjEJAAAAATDUJdovQSDbCBb1taBBINsIL0NJUS5OQVNEQVFHTTpQRVBMLklRX0RJVl9TSEFSRS4xMDAwMC4yMDIyLTEyLTMwAQAAAKg4VWQDAAAAAADUJdovQSDbCACntaBBINsIL0NJUS5OQVNEQVFDTTpIRkZH</t>
  </si>
  <si>
    <t>LklRX05JX01BUkdJTi4xMDAwMC4yMDIyLTEyLTMwAQAAAFSfQiECAAAABjIuNzc4OQEIAAAABQAAAAExAQAAAAstMjA2MjcwMTE3MwMAAAADMTYwAgAAAAQ0MDk0BAAAAAEwBwAAAAoxMi8zMC8yMDIyCAAAAAoxMi8zMS8yMDIxCQAAAAEw1CXaL0Eg2wjuWLWgQSDbCC1DSVEuTkFTREFRQ006SEZGRy5JUV9TVF9ERUJULjEwMDAwLjIwMjItMTItMzABAAAAVJ9CIQIAAAAGNTUuMjkzAQgAAAAFAAAAATEBAAAACy0yMDYyNzAxMTczAwAAAAMxNjACAAAABDEwNDYEAAAAATAHAAAACjEyLzMwLzIwMjIIAAAACjEyLzMxLzIwMjEJAAAAATDUJdovQSDbCOMxtaBBINsILUNJUS5OQVNEQVFDTTpIRkZHLklRX0xUX0RFQlQuMTAwMDAuMjAyMi0xMi0zMAEAAABUn0IhAgAAAAY4Ni4zMTEBCAAAAAUAAAABMQEAAAALLTIwNjI3MDExNzMDAAAAAzE2MAIAAAAEMTA0OQQAAAABMAcAAAAKMTIvMzAvMjAyMggAAAAKMTIvMzEvMjAyMQkAAAABMNQl2i9BINsI4zG1oEEg2wgzQ0lRLk5BU0RBUUNNOkhGRkcuSVFfUkVUVVJOX0VRVUlUWS4xMDAwMC4yMDIyLTEyLTMwAQAAAFSfQiECAAAABTguMTcyAQgAAAAFAAAAATEBAAAACy0yMDYyNzAxMTczAwAAAAMxNjACAAAABDQxMjgEAAAAATAHAAAACjEyLzMwLzIwMjIIAAAACjEyLzMxLzIwMjEJAAAAATDUJdovQSDbCNoKtaBBINsIMUNJUS5OQVNEQVFHUzpDVlJYLklRX0VC</t>
  </si>
  <si>
    <t>SVRfTUFSR0lOLjEwMDAwLjIwMjItMTItMzABAAAAixAVAAIAAAAJLTE5OS4yMDIyAQgAAAAFAAAAATEBAAAACy0yMDYxNTgxNDQyAwAAAAMxNjACAAAABDQwNTMEAAAAATAHAAAACjEyLzMwLzIwMjIIAAAACjEyLzMxLzIwMjEJAAAAATDUJdovQSDbCLNutKBBINsIMkNJUS5OQVNEQVFHUzpDVlJYLklRX1RPVEFMX0VRVUlUWS4xMDAwMC4yMDIyLTEyLTMwAQAAAIsQFQACAAAABzE0NS45NTkBCAAAAAUAAAABMQEAAAALLTIwNjE1ODE0NDIDAAAAAzE2MAIAAAAEMTI3NQQAAAABMAcAAAAKMTIvMzAvMjAyMggAAAAKMTIvMzEvMjAyMQkAAAABMNQl2i9BINsIt5W0oEEg2wguQ0lRLk5BU0RBUUdTOkNWUlguSVFfTkVUX0RFQlQuMTAwMDAuMjAyMi0xMi0zMAEAAACLEBUAAgAAAAgtMTQyLjA3MgEIAAAABQAAAAExAQAAAAstMjA2MTU4MTQ0MgMAAAADMTYwAgAAAAQ0MzY0BAAAAAEwBwAAAAoxMi8zMC8yMDIyCAAAAAoxMi8zMS8yMDIxCQAAAAEw1CXaL0Eg2wimR7SgQSDbCDJDSVEuTkFTREFRQ006QVRMTy5JUV9HUk9TU19NQVJHSU4uMTAwMDAuMjAyMi0xMi0zMAEAAABjfBQAAwAAAAAA1CXaL0Eg2wiH0rOgQSDbCDBDSVEuTkFTREFRQ006QVRMTy5JUV9UT1RBTF9MSUFCLjEwMDAwLjIwMjItMTItMzABAAAAY3wUAAIAAAAIMTkyOS4yNjMBCAAAAAUAAAABMQEAAAALLTIxMDg1NDI3MDMDAAAAAzE2MAIA</t>
  </si>
  <si>
    <t>AAAEMTI3NgQAAAABMAcAAAAKMTIvMzAvMjAyMggAAAAKMTIvMzEvMjAyMQkAAAABMNQl2i9BINsIh9KzoEEg2wgvQ0lRLk5BU0RBUUdTOlROWUEuSVFfVE9UQUxfUkVWLjEwMDAwLjIwMjItMTItMzABAAAAFsNiGAMAAAAAANQl2i9BINsIZ12zoEEg2wgyQ0lRLk5BU0RBUUdTOlROWUEuSVFfVE9UQUxfQVNTRVRTLjEwMDAwLjIwMjItMTItMzABAAAAFsNiGAIAAAAHMzE0LjE4OQEIAAAABQAAAAIyOQIAAAAEMTAwNwEAAAALLTIwNTgwNDkxMTMDAAAAAzE2MAQAAAABMAcAAAAKMTIvMzAvMjAyMggAAAAKMTIvMzEvMjAyMQkAAAABMNQl2i9BINsIZ12zoEEg2wgoQ0lRLk5BU0RBUUdTOlROWUEuSVFfUkUuMTAwMDAuMjAyMi0xMi0zMAEAAAAWw2IYAgAAAAgtMTU1LjUzMwEIAAAABQAAAAIyOQIAAAAEMTIyMgEAAAALLTIwNTgwNDkxMTMDAAAAAzE2MAQAAAABMAcAAAAKMTIvMzAvMjAyMggAAAAKMTIvMzEvMjAyMQkAAAABMNQl2i9BINsIXzazoEEg2wgvQ0lRLk5BU0RBUUdTOlROWUEuSVFfRElWX1NIQVJFLjEwMDAwLjIwMjItMTItMzABAAAAFsNiGAMAAAAAANQl2i9BINsIUg+zoEEg2wgvQ0lRLk5BU0RBUUdTOkZPU0wuSVFfTklfTUFSR0lOLjEwMDAwLjIwMjItMTItMzABAAAAbdYEAAIAAAAEMS4zNgEIAAAABQAAAAExAQAAAAstMjEwODYwMjM3OQMAAAADMTYwAgAAAAQ0MDk0BAAAAAEwBwAAAAox</t>
  </si>
  <si>
    <t>Mi8zMC8yMDIyCAAAAAgxLzEvMjAyMgkAAAABMNQl2i9BINsIZJqyoEEg2wgtQ0lRLk5BU0RBUUdTOkZPU0wuSVFfU1RfREVCVC4xMDAwMC4yMDIyLTEyLTMwAQAAAG3WBAADAAAAAADUJdovQSDbCFlzsqBBINsILUNJUS5OQVNEQVFHUzpGT1NMLklRX0xUX0RFQlQuMTAwMDAuMjAyMi0xMi0zMAEAAABt1gQAAgAAAAcxNDEuMzU0AQgAAAAFAAAAATEBAAAACy0yMTA4NjAyMzc5AwAAAAMxNjACAAAABDEwNDkEAAAAATAHAAAACjEyLzMwLzIwMjIIAAAACDEvMS8yMDIyCQAAAAEw1CXaL0Eg2whZc7KgQSDbCDNDSVEuTkFTREFRR1M6Rk9TTC5JUV9SRVRVUk5fRVFVSVRZLjEwMDAwLjIwMjItMTItMzABAAAAbdYEAAIAAAAGNS44ODEyAQgAAAAFAAAAATEBAAAACy0yMTA4NjAyMzc5AwAAAAMxNjACAAAABDQxMjgEAAAAATAHAAAACjEyLzMwLzIwMjIIAAAACDEvMS8yMDIyCQAAAAEw1CXaL0Eg2whZc7KgQSDbCDFDSVEuTkFTREFRQ006VFRTSC5JUV9FQklUX01BUkdJTi4xMDAwMC4yMDIyLTEyLTMwAQAAAFqZQwACAAAABjUuNzUzOQEIAAAABQAAAAExAQAAAAstMjA1ODY3MTczNgMAAAADMTYwAgAAAAQ0MDUzBAAAAAEwBwAAAAoxMi8zMC8yMDIyCAAAAAoxMi8zMS8yMDIxCQAAAAEw1CXaL0Eg2wgC17GgQSDbCDJDSVEuTkFTREFRQ006VFRTSC5JUV9UT1RBTF9FUVVJVFkuMTAwMDAuMjAyMi0xMi0zMAEA</t>
  </si>
  <si>
    <t>AABamUMAAgAAAAcxMjIuMjI0AQgAAAAFAAAAATEBAAAACy0yMDU4NjcxNzM2AwAAAAMxNjACAAAABDEyNzUEAAAAATAHAAAACjEyLzMwLzIwMjIIAAAACjEyLzMxLzIwMjEJAAAAATDUJdovQSDbCCmwsaBBINsILkNJUS5OQVNEQVFDTTpUVFNILklRX05FVF9ERUJULjEwMDAwLjIwMjItMTItMzABAAAAWplDAAIAAAAHMTM0LjA5MwEIAAAABQAAAAExAQAAAAstMjA1ODY3MTczNgMAAAADMTYwAgAAAAQ0MzY0BAAAAAEwBwAAAAoxMi8zMC8yMDIyCAAAAAoxMi8zMS8yMDIxCQAAAAEw1CXaL0Eg2wjziLGgQSDbCDJDSVEuTkFTREFRQ006Q09GUy5JUV9HUk9TU19NQVJHSU4uMTAwMDAuMjAyMi0xMi0zMAEAAAAz9DQAAwAAAAAA1CXaL0Eg2wgKO7GgQSDbCDBDSVEuTkFTREFRQ006Q09GUy5JUV9UT1RBTF9MSUFCLjEwMDAwLjIwMjItMTItMzABAAAAM/Q0AAIAAAAIMjE0NS4wMTMBCAAAAAUAAAABMQEAAAALLTIxMDc3MjIyMzEDAAAAAzE2MAIAAAAEMTI3NgQAAAABMAcAAAAKMTIvMzAvMjAyMggAAAAKMTIvMzEvMjAyMQkAAAABMNQl2i9BINsIAhSxoEEg2wgvQ0lRLk5BU0RBUUdTOk9QVE4uSVFfVE9UQUxfUkVWLjEwMDAwLjIwMjItMTItMzABAAAApwcGDwIAAAAGNzQuNjUyAQgAAAAFAAAAATEBAAAACy0yMDU4MTYxMjU0AwAAAAMxNjACAAAAAjI4BAAAAAEwBwAAAAoxMi8zMC8yMDIyCAAAAAoxMi8z</t>
  </si>
  <si>
    <t>MS8yMDIxCQAAAAEw1CXaL0Eg2wi6nrCgQSDbCDJDSVEuTkFTREFRR1M6T1BUTi5JUV9UT1RBTF9BU1NFVFMuMTAwMDAuMjAyMi0xMi0zMAEAAACnBwYPAgAAAAcxNjYuMDcxAQgAAAAFAAAAATEBAAAACy0yMDU4MTYxMjU0AwAAAAMxNjACAAAABDEwMDcEAAAAATAHAAAACjEyLzMwLzIwMjIIAAAACjEyLzMxLzIwMjEJAAAAATDUJdovQSDbCNF3sKBBINsIKENJUS5OQVNEQVFHUzpPUFROLklRX1JFLjEwMDAwLjIwMjItMTItMzABAAAApwcGDwIAAAAILTYxMC4wNjEBCAAAAAUAAAABMQEAAAALLTIwNTgxNjEyNTQDAAAAAzE2MAIAAAAEMTIyMgQAAAABMAcAAAAKMTIvMzAvMjAyMggAAAAKMTIvMzEvMjAyMQkAAAABMNQl2i9BINsIup6woEEg2wgvQ0lRLk5BU0RBUUdTOk9QVE4uSVFfRElWX1NIQVJFLjEwMDAwLjIwMjItMTItMzABAAAApwcGDwMAAAAAANQl2i9BINsIm1CwoEEg2wgvQ0lRLk5BU0RBUUdNOkNCQU4uSVFfTklfTUFSR0lOLjEwMDAwLjIwMjItMTItMzABAAAAVt8FAAIAAAAHMTguMzMyOAEIAAAABQAAAAExAQAAAAstMjEwNzcyOTU0MgMAAAADMTYwAgAAAAQ0MDk0BAAAAAEwBwAAAAoxMi8zMC8yMDIyCAAAAAoxMi8zMS8yMDIxCQAAAAEw1CXaL0Eg2wiq26+gQSDbCC1DSVEuTkFTREFRR006Q0JBTi5JUV9TVF9ERUJULjEwMDAwLjIwMjItMTItMzABAAAAVt8FAAMAAAAAANQl2i9BINsI</t>
  </si>
  <si>
    <t>k7SvoEEg2wgtQ0lRLk5BU0RBUUdNOkNCQU4uSVFfTFRfREVCVC4xMDAwMC4yMDIyLTEyLTMwAQAAAFbfBQACAAAABjgzLjEzNQEIAAAABQAAAAExAQAAAAstMjEwNzcyOTU0MgMAAAADMTYwAgAAAAQxMDQ5BAAAAAEwBwAAAAoxMi8zMC8yMDIyCAAAAAoxMi8zMS8yMDIxCQAAAAEw1CXaL0Eg2wiq26+gQSDbCDNDSVEuTkFTREFRR006Q0JBTi5JUV9SRVRVUk5fRVFVSVRZLjEwMDAwLjIwMjItMTItMzABAAAAVt8FAAIAAAAHMTAuMzAzMgEIAAAABQAAAAExAQAAAAstMjEwNzcyOTU0MgMAAAADMTYwAgAAAAQ0MTI4BAAAAAEwBwAAAAoxMi8zMC8yMDIyCAAAAAoxMi8zMS8yMDIxCQAAAAEw1CXaL0Eg2wh6ja+gQSDbCDFDSVEuTkFTREFRQ006T0NHTi5JUV9FQklUX01BUkdJTi4xMDAwMC4yMDIyLTEyLTMwAQAAALfAHBIDAAAAAADUJdovQSDbCHnxrqBBINsIMkNJUS5OQVNEQVFDTTpPQ0dOLklRX1RPVEFMX0VRVUlUWS4xMDAwMC4yMDIyLTEyLTMwAQAAALfAHBICAAAABjk1LjgxOAEIAAAABQAAAAExAQAAAAstMjA1OTI0NzA1NgMAAAADMTYwAgAAAAQxMjc1BAAAAAEwBwAAAAoxMi8zMC8yMDIyCAAAAAoxMi8zMS8yMDIxCQAAAAEw1CXaL0Eg2whcGK+gQSDbCC5DSVEuTkFTREFRQ006T0NHTi5JUV9ORVRfREVCVC4xMDAwMC4yMDIyLTEyLTMwAQAAALfAHBICAAAABy05MS42NTIBCAAAAAUAAAABMQEA</t>
  </si>
  <si>
    <t>AAALLTIwNTkyNDcwNTYDAAAAAzE2MAIAAAAENDM2NAQAAAABMAcAAAAKMTIvMzAvMjAyMggAAAAKMTIvMzEvMjAyMQkAAAABMNQl2i9BINsIS8quoEEg2wgyQ0lRLk5BU0RBUUdTOkJDT1YuSVFfR1JPU1NfTUFSR0lOLjEwMDAwLjIwMjItMTItMzABAAAAE408AQIAAAAHNjUuNDA0OAEIAAAABQAAAAExAQAAAAstMjA1OTgyOTQzMQMAAAADMTYwAgAAAAQ0MDc0BAAAAAEwBwAAAAoxMi8zMC8yMDIyCAAAAAoxMi8zMS8yMDIxCQAAAAEw1CXaL0Eg2whSVa6gQSDbCDBDSVEuTkFTREFRR1M6QkNPVi5JUV9UT1RBTF9MSUFCLjEwMDAwLjIwMjItMTItMzABAAAAE408AQIAAAAHMTIwLjIwOAEIAAAABQAAAAExAQAAAAstMjA1OTgyOTQzMQMAAAADMTYwAgAAAAQxMjc2BAAAAAEwBwAAAAoxMi8zMC8yMDIyCAAAAAoxMi8zMS8yMDIxCQAAAAEw1CXaL0Eg2wg8fK6gQSDbCC9DSVEuTkFTREFRR1M6TVBBQS5JUV9UT1RBTF9SRVYuMTAwMDAuMjAyMi0xMi0zMAEAAABhMgUAAgAAAAY2NTQuNTIBCAAAAAUAAAABMQEAAAALLTIwNjE3NDk5MzIDAAAAAzE2MAIAAAACMjgEAAAAATAHAAAACjEyLzMwLzIwMjIIAAAACjEyLzMxLzIwMjEJAAAAATDeTNovQSDbCB65raBBINsIMkNJUS5OQVNEQVFHUzpNUEFBLklRX1RPVEFMX0FTU0VUUy4xMDAwMC4yMDIyLTEyLTMwAQAAAGEyBQACAAAABjkzOC4yOAEIAAAABQAAAAEx</t>
  </si>
  <si>
    <t>AQAAAAstMjA2MTc0OTkzMgMAAAADMTYwAgAAAAQxMDA3BAAAAAEwBwAAAAoxMi8zMC8yMDIyCAAAAAoxMi8zMS8yMDIxCQAAAAEw3kzaL0Eg2wgq4K2gQSDbCChDSVEuTkFTREFRR1M6TVBBQS5JUV9SRS4xMDAwMC4yMDIyLTEyLTMwAQAAAGEyBQACAAAABjkzLjI3NgEIAAAABQAAAAExAQAAAAstMjA2MTc0OTkzMgMAAAADMTYwAgAAAAQxMjIyBAAAAAEwBwAAAAoxMi8zMC8yMDIyCAAAAAoxMi8zMS8yMDIxCQAAAAEw3kzaL0Eg2wgXkq2gQSDbCC9DSVEuTkFTREFRR1M6TVBBQS5JUV9ESVZfU0hBUkUuMTAwMDAuMjAyMi0xMi0zMAEAAABhMgUAAwAAAAAA3kzaL0Eg2wgHa62gQSDbCC9DSVEuTkFTREFRR006U0FNQS5JUV9OSV9NQVJHSU4uMTAwMDAuMjAyMi0xMi0zMAEAAADEAPYpAwAAAAAA3kzaL0Eg2wj6HK2gQSDbCC1DSVEuTkFTREFRR006U0FNQS5JUV9TVF9ERUJULjEwMDAwLjIwMjItMTItMzABAAAAxAD2KQMAAAAAAN5M2i9BINsI286soEEg2wgtQ0lRLk5BU0RBUUdNOlNBTUEuSVFfTFRfREVCVC4xMDAwMC4yMDIyLTEyLTMwAQAAAMQA9ikDAAAAAADeTNovQSDbCLj1rKBBINsIM0NJUS5OQVNEQVFHTTpTQU1BLklRX1JFVFVSTl9FUVVJVFkuMTAwMDAuMjAyMi0xMi0zMAEAAADEAPYpAwAAAAAA3kzaL0Eg2wjbzqygQSDbCDFDSVEuTkFTREFRR1M6QVBMRC5JUV9FQklUX01BUkdJTi4xMDAw</t>
  </si>
  <si>
    <t>MC4yMDIyLTEyLTMwAQAAAJlgNgACAAAACS0xMzAuNDY3NwEIAAAABQAAAAExAQAAAAstMjA2NDE1MTI0MwMAAAADMTYwAgAAAAQ0MDUzBAAAAAEwBwAAAAoxMi8zMC8yMDIyCAAAAAoxMS8zMC8yMDIyCQAAAAEw3kzaL0Eg2wjFWaygQSDbCDJDSVEuTkFTREFRR1M6QVBMRC5JUV9UT1RBTF9FUVVJVFkuMTAwMDAuMjAyMi0xMi0zMAEAAACZYDYAAgAAAAU3MS45NwEIAAAABQAAAAExAQAAAAstMjA2NDE1MTI0MwMAAAADMTYwAgAAAAQxMjc1BAAAAAEwBwAAAAoxMi8zMC8yMDIyCAAAAAoxMS8zMC8yMDIyCQAAAAEw3kzaL0Eg2wi7MqygQSDbCC5DSVEuTkFTREFRR1M6QVBMRC5JUV9ORVRfREVCVC4xMDAwMC4yMDIyLTEyLTMwAQAAAJlgNgACAAAABjE0LjcxOQEIAAAABQAAAAExAQAAAAstMjA2NDE1MTI0MwMAAAADMTYwAgAAAAQ0MzY0BAAAAAEwBwAAAAoxMi8zMC8yMDIyCAAAAAoxMS8zMC8yMDIyCQAAAAEw3kzaL0Eg2wiNC6ygQSDbCDJDSVEuTkFTREFRQ006VkFCSy5JUV9HUk9TU19NQVJHSU4uMTAwMDAuMjAyMi0xMi0zMAEAAAC3pzAAAwAAAAAA3kzaL0Eg2wiJlqugQSDbCDBDSVEuTkFTREFRQ006VkFCSy5JUV9UT1RBTF9MSUFCLjEwMDAwLjIwMjItMTItMzABAAAAt6cwAAIAAAAIMTgxMC4xOTcBCAAAAAUAAAABMQEAAAALLTIxMDY3MjUzMTUDAAAAAzE2MAIAAAAEMTI3NgQAAAABMAcAAAAK</t>
  </si>
  <si>
    <t>MTIvMzAvMjAyMggAAAAKMTIvMzEvMjAyMQkAAAABMN5M2i9BINsIVm+roEEg2wgvQ0lRLk5BU0RBUUdTOkJQUk4uSVFfVE9UQUxfUkVWLjEwMDAwLjIwMjItMTItMzABAAAAwzddAgIAAAAGNjMuNjQyAQgAAAAFAAAAATEBAAAACy0yMTAyODkyMjQ5AwAAAAMxNjACAAAAAjI4BAAAAAEwBwAAAAoxMi8zMC8yMDIyCAAAAAoxMi8zMS8yMDIxCQAAAAEw3kzaL0Eg2whHIaugQSDbCDJDSVEuTkFTREFRR1M6QlBSTi5JUV9UT1RBTF9BU1NFVFMuMTAwMDAuMjAyMi0xMi0zMAEAAADDN10CAgAAAAgxNjg3LjY4MgEIAAAABQAAAAExAQAAAAstMjEwMjg5MjI0OQMAAAADMTYwAgAAAAQxMDA3BAAAAAEwBwAAAAoxMi8zMC8yMDIyCAAAAAoxMi8zMS8yMDIxCQAAAAEw3kzaL0Eg2whh+qqgQSDbCChDSVEuTkFTREFRR1M6QlBSTi5JUV9SRS4xMDAwMC4yMDIyLTEyLTMwAQAAAMM3XQICAAAABzExMS40NTEBCAAAAAUAAAABMQEAAAALLTIxMDI4OTIyNDkDAAAAAzE2MAIAAAAEMTIyMgQAAAABMAcAAAAKMTIvMzAvMjAyMggAAAAKMTIvMzEvMjAyMQkAAAABMN5M2i9BINsIYfqqoEEg2wgvQ0lRLk5BU0RBUUdTOkJQUk4uSVFfRElWX1NIQVJFLjEwMDAwLjIwMjItMTItMzABAAAAwzddAgIAAAAEMC42NgEIAAAABQAAAAExAQAAAAstMjEwMjg5MjI0OQMAAAADMTYwAgAAAAQzMDU4BAAAAAEwBwAAAAoxMi8zMC8yMDIy</t>
  </si>
  <si>
    <t>CAAAAAoxMi8zMS8yMDIxCQAAAAEw3kzaL0Eg2wgkrKqgQSDbCC9DSVEuTkFTREFRQ006QUFESS5JUV9OSV9NQVJHSU4uMTAwMDAuMjAyMi0xMi0zMAEAAABft6QZAwAAAAJOTQEIAAAABQAAAAExAQAAAAstMjEwODAwODk2MQMAAAADMTYwAgAAAAQ0MDk0BAAAAAEwBwAAAAoxMi8zMC8yMDIyCAAAAAoxMi8zMS8yMDIxCQAAAAEw3kzaL0Eg2wgQXqqgQSDbCC1DSVEuTkFTREFRQ006QUFESS5JUV9TVF9ERUJULjEwMDAwLjIwMjItMTItMzABAAAAX7ekGQMAAAAAAN5M2i9BINsIADeqoEEg2wgtQ0lRLk5BU0RBUUNNOkFBREkuSVFfTFRfREVCVC4xMDAwMC4yMDIyLTEyLTMwAQAAAF+3pBkDAAAAAADeTNovQSDbCAA3qqBBINsIM0NJUS5OQVNEQVFDTTpBQURJLklRX1JFVFVSTl9FUVVJVFkuMTAwMDAuMjAyMi0xMi0zMAEAAABft6QZAgAAAAktMTc3LjYwMTcBCAAAAAUAAAABMQEAAAALLTIxMDgwMDg5NjEDAAAAAzE2MAIAAAAENDEyOAQAAAABMAcAAAAKMTIvMzAvMjAyMggAAAAKMTIvMzEvMjAyMQkAAAABMN5M2i9BINsIGumpoEEg2wgxQ0lRLk5BU0RBUUdNOlJDQUMuSVFfRUJJVF9NQVJHSU4uMTAwMDAuMjAyMi0xMi0zMAEAAACztNFjAwAAAAAA3kzaL0Eg2wjRc6mgQSDbCDJDSVEuTkFTREFRR006UkNBQy5JUV9UT1RBTF9FUVVJVFkuMTAwMDAuMjAyMi0xMi0zMAEAAACztNFjAgAAAAktNC4yOTk2</t>
  </si>
  <si>
    <t>ODkBCAAAAAUAAAABMQEAAAALLTIxMDUwMTIxNDADAAAAAzE2MAIAAAAEMTI3NQQAAAABMAcAAAAKMTIvMzAvMjAyMggAAAAKMTIvMzEvMjAyMQkAAAABMN5M2i9BINsI0XOpoEEg2wguQ0lRLk5BU0RBUUdNOlJDQUMuSVFfTkVUX0RFQlQuMTAwMDAuMjAyMi0xMi0zMAEAAACztNFjAgAAAAktMS42NTQ4ODMBCAAAAAUAAAABMQEAAAALLTIxMDUwMTIxNDADAAAAAzE2MAIAAAAENDM2NAQAAAABMAcAAAAKMTIvMzAvMjAyMggAAAAKMTIvMzEvMjAyMQkAAAABMN5M2i9BINsIw0ypoEEg2wgxQ0lRLk5BU0RBUUdNOkZMSi5JUV9HUk9TU19NQVJHSU4uMTAwMDAuMjAyMi0xMi0zMAEAAAAVTiImAgAAAAcxMS4wMTYzAQgAAAAFAAAAATEBAAAACy0yMDg0NjAzNDcxAwAAAAIzMgIAAAAENDA3NAQAAAABMAcAAAAKMTIvMzAvMjAyMggAAAAKMTIvMzEvMjAyMQkAAAABMN5M2i9BINsIoNeooEEg2wgvQ0lRLk5BU0RBUUdNOkZMSi5JUV9UT1RBTF9MSUFCLjEwMDAwLjIwMjItMTItMzABAAAAFU4iJgIAAAAIMjg2Ny44NjMBCAAAAAUAAAABMQEAAAALLTIwODQ2MDM0NzEDAAAAAjMyAgAAAAQxMjc2BAAAAAEwBwAAAAoxMi8zMC8yMDIyCAAAAAoxMi8zMS8yMDIxCQAAAAEw3kzaL0Eg2wig16igQSDbCC9DSVEuTkFTREFRR1M6TktUWC5JUV9UT1RBTF9SRVYuMTAwMDAuMjAyMi0xMi0zMAEAAACN5HQgAwAAAAAA3kza</t>
  </si>
  <si>
    <t>L0Eg2wh2O6igQSDbCDJDSVEuTkFTREFRR1M6TktUWC5JUV9UT1RBTF9BU1NFVFMuMTAwMDAuMjAyMi0xMi0zMAEAAACN5HQgAgAAAAcyNzMuOTAzAQgAAAAFAAAAATEBAAAACy0yMTA3OTgxMDI4AwAAAAMxNjACAAAABDEwMDcEAAAAATAHAAAACjEyLzMwLzIwMjIIAAAACjEyLzMxLzIwMjEJAAAAATDeTNovQSDbCIRiqKBBINsIKENJUS5OQVNEQVFHUzpOS1RYLklRX1JFLjEwMDAwLjIwMjItMTItMzABAAAAjeR0IAIAAAAILTIwNC4wOTYBCAAAAAUAAAABMQEAAAALLTIxMDc5ODEwMjgDAAAAAzE2MAIAAAAEMTIyMgQAAAABMAcAAAAKMTIvMzAvMjAyMggAAAAKMTIvMzEvMjAyMQkAAAABMN5M2i9BINsIcBSooEEg2wgvQ0lRLk5BU0RBUUdTOk5LVFguSVFfRElWX1NIQVJFLjEwMDAwLjIwMjItMTItMzABAAAAjeR0IAMAAAAAAN5M2i9BINsIZ+2noEEg2wgvQ0lRLk5BU0RBUUdTOkNBTEIuSVFfTklfTUFSR0lOLjEwMDAwLjIwMjItMTItMzABAAAAz5RTAgIAAAAHMjIuNjk2NAEIAAAABQAAAAExAQAAAAstMjEwNzE3NDUxNAMAAAADMTYwAgAAAAQ0MDk0BAAAAAEwBwAAAAoxMi8zMC8yMDIyCAAAAAoxMi8zMS8yMDIxCQAAAAEw3kzaL0Eg2whQn6egQSDbCC1DSVEuTkFTREFRR1M6Q0FMQi5JUV9TVF9ERUJULjEwMDAwLjIwMjItMTItMzABAAAAz5RTAgMAAAAAAN5M2i9BINsIbVGnoEEg2wgtQ0lRLk5B</t>
  </si>
  <si>
    <t>U0RBUUdTOkNBTEIuSVFfTFRfREVCVC4xMDAwMC4yMDIyLTEyLTMwAQAAAM+UUwICAAAABzE2MC40MTUBCAAAAAUAAAABMQEAAAALLTIxMDcxNzQ1MTQDAAAAAzE2MAIAAAAEMTA0OQQAAAABMAcAAAAKMTIvMzAvMjAyMggAAAAKMTIvMzEvMjAyMQkAAAABMN5M2i9BINsIdninoEEg2wgzQ0lRLk5BU0RBUUdTOkNBTEIuSVFfUkVUVVJOX0VRVUlUWS4xMDAwMC4yMDIyLTEyLTMwAQAAAM+UUwICAAAABjkuMzEwMwEIAAAABQAAAAExAQAAAAstMjEwNzE3NDUxNAMAAAADMTYwAgAAAAQ0MTI4BAAAAAEwBwAAAAoxMi8zMC8yMDIyCAAAAAoxMi8zMS8yMDIxCQAAAAEw3kzaL0Eg2whtUaegQSDbCDFDSVEuTkFTREFRR1M6U1BPSy5JUV9FQklUX01BUkdJTi4xMDAwMC4yMDIyLTEyLTMwAQAAANsVogACAAAABy04LjI1NTEBCAAAAAUAAAABMQEAAAALLTIwNTk1MjA1MjADAAAAAzE2MAIAAAAENDA1MwQAAAABMAcAAAAKMTIvMzAvMjAyMggAAAAKMTIvMzEvMjAyMQkAAAABMN5M2i9BINsIP7WmoEEg2wgyQ0lRLk5BU0RBUUdTOlNQT0suSVFfVE9UQUxfRVFVSVRZLjEwMDAwLjIwMjItMTItMzABAAAA2xWiAAIAAAAHMTczLjY5MQEIAAAABQAAAAExAQAAAAstMjA1OTUyMDUyMAMAAAADMTYwAgAAAAQxMjc1BAAAAAEwBwAAAAoxMi8zMC8yMDIyCAAAAAoxMi8zMS8yMDIxCQAAAAEw3kzaL0Eg2wg/taagQSDbCC5D</t>
  </si>
  <si>
    <t>SVEuTkFTREFRR1M6U1BPSy5JUV9ORVRfREVCVC4xMDAwMC4yMDIyLTEyLTMwAQAAANsVogACAAAABy00Mi4yOTQBCAAAAAUAAAABMQEAAAALLTIwNTk1MjA1MjADAAAAAzE2MAIAAAAENDM2NAQAAAABMAcAAAAKMTIvMzAvMjAyMggAAAAKMTIvMzEvMjAyMQkAAAABMN5M2i9BINsIDY6moEEg2wgyQ0lRLk5BU0RBUUNNOk9QQUwuSVFfR1JPU1NfTUFSR0lOLjEwMDAwLjIwMjItMTItMzABAAAAjLh5DQIAAAAHMzAuNzM1NAEIAAAABQAAAAExAQAAAAstMjA4NzM3OTExNgMAAAADMTYwAgAAAAQ0MDc0BAAAAAEwBwAAAAoxMi8zMC8yMDIyCAAAAAoxMi8zMS8yMDIxCQAAAAEw3kzaL0Eg2wgZGaagQSDbCDBDSVEuTkFTREFRQ006T1BBTC5JUV9UT1RBTF9MSUFCLjEwMDAwLjIwMjItMTItMzABAAAAjLh5DQIAAAAHMjg1Ljg4NwEIAAAABQAAAAExAQAAAAstMjA4NzM3OTExNgMAAAADMTYwAgAAAAQxMjc2BAAAAAEwBwAAAAoxMi8zMC8yMDIyCAAAAAoxMi8zMS8yMDIxCQAAAAEw3kzaL0Eg2wgN8qWgQSDbCC9DSVEuTkFTREFRR1M6QVBFSS5JUV9UT1RBTF9SRVYuMTAwMDAuMjAyMi0xMi0zMAEAAACR2H0BAgAAAAc0MTguODAzAQgAAAAFAAAAATEBAAAACy0yMTA5ODk5NTMyAwAAAAMxNjACAAAAAjI4BAAAAAEwBwAAAAoxMi8zMC8yMDIyCAAAAAoxMi8zMS8yMDIxCQAAAAEw3kzaL0Eg2wjufKWgQSDbCDJD</t>
  </si>
  <si>
    <t>SVEuTkFTREFRR1M6QVBFSS5JUV9UT1RBTF9BU1NFVFMuMTAwMDAuMjAyMi0xMi0zMAEAAACR2H0BAgAAAAc3MjUuNjA4AQgAAAAFAAAAATEBAAAACy0yMTA5ODk5NTMyAwAAAAMxNjACAAAABDEwMDcEAAAAATAHAAAACjEyLzMwLzIwMjIIAAAACjEyLzMxLzIwMjEJAAAAATDeTNovQSDbCLdVpaBBINsIKENJUS5OQVNEQVFHUzpBUEVJLklRX1JFLjEwMDAwLjIwMjItMTItMzABAAAAkdh9AQIAAAAHMTI4LjkzMgEIAAAABQAAAAExAQAAAAstMjEwOTg5OTUzMgMAAAADMTYwAgAAAAQxMjIyBAAAAAEwBwAAAAoxMi8zMC8yMDIyCAAAAAoxMi8zMS8yMDIxCQAAAAEw3kzaL0Eg2wjufKWgQSDbCC9DSVEuTkFTREFRR1M6QVBFSS5JUV9ESVZfU0hBUkUuMTAwMDAuMjAyMi0xMi0zMAEAAACR2H0BAwAAAAAA3kzaL0Eg2wirLqWgQSDbCC9DSVEuTkFTREFRR006QUFDSS5JUV9OSV9NQVJHSU4uMTAwMDAuMjAyMi0xMi0zMAEAAAAXYCIqAwAAAAAA3kzaL0Eg2wjDuaSgQSDbCC1DSVEuTkFTREFRR006QUFDSS5JUV9TVF9ERUJULjEwMDAwLjIwMjItMTItMzABAAAAF2AiKgMAAAAAAN5M2i9BINsIw7mkoEEg2wgtQ0lRLk5BU0RBUUdNOkFBQ0kuSVFfTFRfREVCVC4xMDAwMC4yMDIyLTEyLTMwAQAAABdgIioDAAAAAADeTNovQSDbCMO5pKBBINsIM0NJUS5OQVNEQVFHTTpBQUNJLklRX1JFVFVSTl9FUVVJVFkuMTAw</t>
  </si>
  <si>
    <t>MDAuMjAyMi0xMi0zMAEAAAAXYCIqAwAAAAAA3kzaL0Eg2wioa6SgQSDbCDFDSVEuTkFTREFRQ006TU5TQi5JUV9FQklUX01BUkdJTi4xMDAwMC4yMDIyLTEyLTMwAQAAAAkiagEDAAAAAk5BAN5M2i9BINsIWPajoEEg2wgyQ0lRLk5BU0RBUUNNOk1OU0IuSVFfVE9UQUxfRVFVSVRZLjEwMDAwLjIwMjItMTItMzABAAAACSJqAQIAAAAHMTg4Ljc4OAEIAAAABQAAAAExAQAAAAstMjEwNzE5MDY1NQMAAAADMTYwAgAAAAQxMjc1BAAAAAEwBwAAAAoxMi8zMC8yMDIyCAAAAAoxMi8zMS8yMDIxCQAAAAEw3kzaL0Eg2whY9qOgQSDbCC5DSVEuTkFTREFRQ006TU5TQi5JUV9ORVRfREVCVC4xMDAwMC4yMDIyLTEyLTMwAQAAAAkiagECAAAABy01Ni4xNTIBCAAAAAUAAAABMQEAAAALLTIxMDcxOTA2NTUDAAAAAzE2MAIAAAAENDM2NAQAAAABMAcAAAAKMTIvMzAvMjAyMggAAAAKMTIvMzEvMjAyMQkAAAABMN5M2i9BINsIgM+joEEg2wgyQ0lRLk5BU0RBUUdTOkZSR0kuSVFfR1JPU1NfTUFSR0lOLjEwMDAwLjIwMjItMTItMzABAAAAoj0+CAIAAAAFMjEuMjcBCAAAAAUAAAABMQEAAAALLTIwNTg1NTQ3NjcDAAAAAzE2MAIAAAAENDA3NAQAAAABMAcAAAAKMTIvMzAvMjAyMggAAAAIMS8yLzIwMjIJAAAAATDeTNovQSDbCGBao6BBINsIMENJUS5OQVNEQVFHUzpGUkdJLklRX1RPVEFMX0xJQUIuMTAwMDAuMjAyMi0x</t>
  </si>
  <si>
    <t>Mi0zMAEAAACiPT4IAgAAAAcyMTIuMjQyAQgAAAAFAAAAATEBAAAACy0yMDU4NTU0NzY3AwAAAAMxNjACAAAABDEyNzYEAAAAATAHAAAACjEyLzMwLzIwMjIIAAAACDEvMi8yMDIyCQAAAAEw3kzaL0Eg2whgWqOgQSDbCC9DSVEuTkFTREFRR1M6RExUSC5JUV9UT1RBTF9SRVYuMTAwMDAuMjAyMi0xMi0zMAEAAACe29ACAgAAAAc2OTguNTg0AQgAAAAFAAAAATEBAAAACy0yMTA2ODE4MzI0AwAAAAMxNjACAAAAAjI4BAAAAAEwBwAAAAoxMi8zMC8yMDIyCAAAAAkxLzMwLzIwMjIJAAAAATDeTNovQSDbCDS+oqBBINsIMkNJUS5OQVNEQVFHUzpETFRILklRX1RPVEFMX0FTU0VUUy4xMDAwMC4yMDIyLTEyLTMwAQAAAJ7b0AICAAAABjUxNS41NQEIAAAABQAAAAExAQAAAAstMjEwNjgxODMyNAMAAAADMTYwAgAAAAQxMDA3BAAAAAEwBwAAAAoxMi8zMC8yMDIyCAAAAAkxLzMwLzIwMjIJAAAAATDeTNovQSDbCDS+oqBBINsIKENJUS5OQVNEQVFHUzpETFRILklRX1JFLjEwMDAwLjIwMjItMTItMzABAAAAntvQAgIAAAAHMTMwLjg2OAEIAAAABQAAAAExAQAAAAstMjEwNjgxODMyNAMAAAADMTYwAgAAAAQxMjIyBAAAAAEwBwAAAAoxMi8zMC8yMDIyCAAAAAkxLzMwLzIwMjIJAAAAATDeTNovQSDbCC6XoqBBINsIL0NJUS5OQVNEQVFHUzpETFRILklRX0RJVl9TSEFSRS4xMDAwMC4yMDIyLTEyLTMwAQAAAJ7b0AID</t>
  </si>
  <si>
    <t>AAAAAADeTNovQSDbCCJwoqBBINsIL0NJUS5OQVNEQVFDTTpQQU5BLklRX05JX01BUkdJTi4xMDAwMC4yMDIyLTEyLTMwAQAAAPB3JCoDAAAAAADeTNovQSDbCNL6oaBBINsILUNJUS5OQVNEQVFDTTpQQU5BLklRX1NUX0RFQlQuMTAwMDAuMjAyMi0xMi0zMAEAAADwdyQqAwAAAAAA6nPaL0Eg2wjO06GgQSDbCC1DSVEuTkFTREFRQ006UEFOQS5JUV9MVF9ERUJULjEwMDAwLjIwMjItMTItMzABAAAA8HckKgMAAAAAAOpz2i9BINsI0vqhoEEg2wgzQ0lRLk5BU0RBUUNNOlBBTkEuSVFfUkVUVVJOX0VRVUlUWS4xMDAwMC4yMDIyLTEyLTMwAQAAAPB3JCoDAAAAAADqc9ovQSDbCM7ToaBBINsIMUNJUS5OQVNEQVFDTTpQQVlTLklRX0VCSVRfTUFSR0lOLjEwMDAwLjIwMjItMTItMzABAAAA77J7AAIAAAAHLTkuMjk3MgEIAAAABQAAAAExAQAAAAstMjEwNzIzNDI2MAMAAAADMTYwAgAAAAQ0MDUzBAAAAAEwBwAAAAoxMi8zMC8yMDIyCAAAAAoxMi8zMS8yMDIxCQAAAAEw6nPaL0Eg2winXqGgQSDbCDJDSVEuTkFTREFRQ006UEFZUy5JUV9UT1RBTF9FUVVJVFkuMTAwMDAuMjAyMi0xMi0zMAEAAADvsnsAAgAAAAkxMi45ODc4MDMBCAAAAAUAAAABMQEAAAALLTIxMDcyMzQyNjADAAAAAzE2MAIAAAAEMTI3NQQAAAABMAcAAAAKMTIvMzAvMjAyMggAAAAKMTIvMzEvMjAyMQkAAAABMOpz2i9BINsInzehoEEg2wgu</t>
  </si>
  <si>
    <t>Q0lRLk5BU0RBUUNNOlBBWVMuSVFfTkVUX0RFQlQuMTAwMDAuMjAyMi0xMi0zMAEAAADvsnsAAgAAAAktMy4zNzM1NTgBCAAAAAUAAAABMQEAAAALLTIxMDcyMzQyNjADAAAAAzE2MAIAAAAENDM2NAQAAAABMAcAAAAKMTIvMzAvMjAyMggAAAAKMTIvMzEvMjAyMQkAAAABMOpz2i9BINsIlhChoEEg2wgyQ0lRLk5BU0RBUUdNOlBETEIuSVFfR1JPU1NfTUFSR0lOLjEwMDAwLjIwMjItMTItMzABAAAAYQFEAAMAAAAAAOpz2i9BINsIdJugoEEg2wgwQ0lRLk5BU0RBUUdNOlBETEIuSVFfVE9UQUxfTElBQi4xMDAwMC4yMDIyLTEyLTMwAQAAAGEBRAACAAAACDE0NjQuMjU0AQgAAAAFAAAAATEBAAAACy0yMDkzMDM3MzM3AwAAAAMxNjACAAAABDEyNzYEAAAAATAHAAAACjEyLzMwLzIwMjIIAAAACjEyLzMxLzIwMjEJAAAAATDqc9ovQSDbCHSboKBBINsIL0NJUS5OQVNEQVFHTTpURUxBLklRX1RPVEFMX1JFVi4xMDAwMC4yMDIyLTEyLTMwAQAAAEmIaQ0CAAAABjI5LjQ2MwEIAAAABQAAAAExAQAAAAstMjEwNzA3OTQ3NgMAAAADMTYwAgAAAAIyOAQAAAABMAcAAAAKMTIvMzAvMjAyMggAAAAKMTIvMzEvMjAyMQkAAAABMOpz2i9BINsIWiagoEEg2wgyQ0lRLk5BU0RBUUdNOlRFTEEuSVFfVE9UQUxfQVNTRVRTLjEwMDAwLjIwMjItMTItMzABAAAASYhpDQIAAAAGNjIuNTQ0AQgAAAAFAAAAATEBAAAACy0yMTA3</t>
  </si>
  <si>
    <t>MDc5NDc2AwAAAAMxNjACAAAABDEwMDcEAAAAATAHAAAACjEyLzMwLzIwMjIIAAAACjEyLzMxLzIwMjEJAAAAATDqc9ovQSDbCE3/n6BBINsIKENJUS5OQVNEQVFHTTpURUxBLklRX1JFLjEwMDAwLjIwMjItMTItMzABAAAASYhpDQIAAAAILTIyOS45MjkBCAAAAAUAAAABMQEAAAALLTIxMDcwNzk0NzYDAAAAAzE2MAIAAAAEMTIyMgQAAAABMAcAAAAKMTIvMzAvMjAyMggAAAAKMTIvMzEvMjAyMQkAAAABMOpz2i9BINsITf+foEEg2wgvQ0lRLk5BU0RBUUdNOlRFTEEuSVFfRElWX1NIQVJFLjEwMDAwLjIwMjItMTItMzABAAAASYhpDQMAAAAAAOpz2i9BINsITNifoEEg2wgvQ0lRLk5BU0RBUUNNOkpBUUMuSVFfTklfTUFSR0lOLjEwMDAwLjIwMjItMTItMzABAAAARnnZKAMAAAAAAOpz2i9BINsInmKfoEEg2wgtQ0lRLk5BU0RBUUNNOkpBUUMuSVFfU1RfREVCVC4xMDAwMC4yMDIyLTEyLTMwAQAAAEZ52SgDAAAAAADqc9ovQSDbCJQ7n6BBINsILUNJUS5OQVNEQVFDTTpKQVFDLklRX0xUX0RFQlQuMTAwMDAuMjAyMi0xMi0zMAEAAABGedkoAwAAAAAA6nPaL0Eg2wiUO5+gQSDbCDNDSVEuTkFTREFRQ006SkFRQy5JUV9SRVRVUk5fRVFVSVRZLjEwMDAwLjIwMjItMTItMzABAAAARnnZKAMAAAACTk0BCAAAAAUAAAABMQEAAAALLTIxMDU1Nzg4OTMDAAAAAzE2MAIAAAAENDEyOAQAAAABMAcAAAAKMTIvMzAv</t>
  </si>
  <si>
    <t>MjAyMggAAAAKMTIvMzEvMjAyMQkAAAABMOpz2i9BINsIjRSfoEEg2wgxQ0lRLk5BU0RBUUdTOkNGRkkuSVFfRUJJVF9NQVJHSU4uMTAwMDAuMjAyMi0xMi0zMAEAAAD20wUAAwAAAAJOQQDqc9ovQSDbCGufnqBBINsIMkNJUS5OQVNEQVFHUzpDRkZJLklRX1RPVEFMX0VRVUlUWS4xMDAwMC4yMDIyLTEyLTMwAQAAAPbTBQACAAAABzIxMS4wMjQBCAAAAAUAAAABMQEAAAALLTIwNTg1NDIzNTcDAAAAAzE2MAIAAAAEMTI3NQQAAAABMAcAAAAKMTIvMzAvMjAyMggAAAAKMTIvMzEvMjAyMQkAAAABMOpz2i9BINsIa5+eoEEg2wguQ0lRLk5BU0RBUUdTOkNGRkkuSVFfTkVUX0RFQlQuMTAwMDAuMjAyMi0xMi0zMAEAAAD20wUAAgAAAAgtMTc0LjgxNQEIAAAABQAAAAExAQAAAAstMjA1ODU0MjM1NwMAAAADMTYwAgAAAAQ0MzY0BAAAAAEwBwAAAAoxMi8zMC8yMDIyCAAAAAoxMi8zMS8yMDIxCQAAAAEw6nPaL0Eg2whbUZ6gQSDbCDJDSVEuTkFTREFRR1M6T1JJQy5JUV9HUk9TU19NQVJHSU4uMTAwMDAuMjAyMi0xMi0zMAEAAABUSxoSAwAAAAAA6nPaL0Eg2wg/3J2gQSDbCDBDSVEuTkFTREFRR1M6T1JJQy5JUV9UT1RBTF9MSUFCLjEwMDAwLjIwMjItMTItMzABAAAAVEsaEgIAAAAGMjUuNjY2AQgAAAAFAAAAATEBAAAACy0yMTA3NTYxOTE1AwAAAAMxNjACAAAABDEyNzYEAAAAATAHAAAACjEyLzMwLzIwMjII</t>
  </si>
  <si>
    <t>AAAACjEyLzMxLzIwMjEJAAAAATDqc9ovQSDbCEgDnqBBINsIL0NJUS5OQVNEQVFHUzpUUlVFLklRX1RPVEFMX1JFVi4xMDAwMC4yMDIyLTEyLTMwAQAAAPxt6QICAAAABzIzMS42OTgBCAAAAAUAAAABMQEAAAALLTIwNTk2NzMxMzMDAAAAAzE2MAIAAAACMjgEAAAAATAHAAAACjEyLzMwLzIwMjIIAAAACjEyLzMxLzIwMjEJAAAAATDqc9ovQSDbCBxnnaBBINsIMkNJUS5OQVNEQVFHUzpUUlVFLklRX1RPVEFMX0FTU0VUUy4xMDAwMC4yMDIyLTEyLTMwAQAAAPxt6QICAAAABjM4Ny42NwEIAAAABQAAAAExAQAAAAstMjA1OTY3MzEzMwMAAAADMTYwAgAAAAQxMDA3BAAAAAEwBwAAAAoxMi8zMC8yMDIyCAAAAAoxMi8zMS8yMDIxCQAAAAEw6nPaL0Eg2wgcZ52gQSDbCChDSVEuTkFTREFRR1M6VFJVRS5JUV9SRS4xMDAwMC4yMDIyLTEyLTMwAQAAAPxt6QICAAAACC0zOTMuODQ3AQgAAAAFAAAAATEBAAAACy0yMDU5NjczMTMzAwAAAAMxNjACAAAABDEyMjIEAAAAATAHAAAACjEyLzMwLzIwMjIIAAAACjEyLzMxLzIwMjEJAAAAATDqc9ovQSDbCJRAnaBBINsIL0NJUS5OQVNEQVFHUzpUUlVFLklRX0RJVl9TSEFSRS4xMDAwMC4yMDIyLTEyLTMwAQAAAPxt6QIDAAAAAADqc9ovQSDbCI4ZnaBBINsILkNJUS5OQVNEQVFDTTpJVEkuSVFfTklfTUFSR0lOLjEwMDAwLjIwMjItMTItMzABAAAAJnoEAAIAAAAGLTMu</t>
  </si>
  <si>
    <t>MzQzAQgAAAAFAAAAATEBAAAACy0yMDYyNDYyMDkyAwAAAAMxNjACAAAABDQwOTQEAAAAATAHAAAACjEyLzMwLzIwMjIIAAAACjEyLzMxLzIwMjEJAAAAATDqc9ovQSDbCGmknKBBINsILENJUS5OQVNEQVFDTTpJVEkuSVFfU1RfREVCVC4xMDAwMC4yMDIyLTEyLTMwAQAAACZ6BAADAAAAAADqc9ovQSDbCGR9nKBBINsILENJUS5OQVNEQVFDTTpJVEkuSVFfTFRfREVCVC4xMDAwMC4yMDIyLTEyLTMwAQAAACZ6BAADAAAAAADqc9ovQSDbCGR9nKBBINsIMkNJUS5OQVNEQVFDTTpJVEkuSVFfUkVUVVJOX0VRVUlUWS4xMDAwMC4yMDIyLTEyLTMwAQAAACZ6BAACAAAABy01LjQ0NDQBCAAAAAUAAAABMQEAAAALLTIwNjI0NjIwOTIDAAAAAzE2MAIAAAAENDEyOAQAAAABMAcAAAAKMTIvMzAvMjAyMggAAAAKMTIvMzEvMjAyMQkAAAABMOpz2i9BINsIZH2coEEg2wgxQ0lRLk5BU0RBUUdTOkNDTFAuSVFfRUJJVF9NQVJHSU4uMTAwMDAuMjAyMi0xMi0zMAEAAADYF/4CAgAAAAY0LjU4NjUBCAAAAAUAAAABMQEAAAALLTIxMDgzOTM0OTMDAAAAAzE2MAIAAAAENDA1MwQAAAABMAcAAAAKMTIvMzAvMjAyMggAAAAKMTIvMzEvMjAyMQkAAAABMOpz2i9BINsIa+GboEEg2wgyQ0lRLk5BU0RBUUdTOkNDTFAuSVFfVE9UQUxfRVFVSVRZLjEwMDAwLjIwMjItMTItMzABAAAA2Bf+AgIAAAAFMS4xNTkBCAAAAAUAAAABMQEA</t>
  </si>
  <si>
    <t>AAALLTIxMDgzOTM0OTMDAAAAAzE2MAIAAAAEMTI3NQQAAAABMAcAAAAKMTIvMzAvMjAyMggAAAAKMTIvMzEvMjAyMQkAAAABMOpz2i9BINsIMLqboEEg2wguQ0lRLk5BU0RBUUdTOkNDTFAuSVFfTkVUX0RFQlQuMTAwMDAuMjAyMi0xMi0zMAEAAADYF/4CAgAAAAc2NDkuOTA3AQgAAAAFAAAAATEBAAAACy0yMTA4MzkzNDkzAwAAAAMxNjACAAAABDQzNjQEAAAAATAHAAAACjEyLzMwLzIwMjIIAAAACjEyLzMxLzIwMjEJAAAAATDqc9ovQSDbCCWTm6BBINsIMkNJUS5OQVNEQVFDTTpQRFNCLklRX0dST1NTX01BUkdJTi4xMDAwMC4yMDIyLTEyLTMwAQAAAIcMNAMDAAAAAADqc9ovQSDbCIhEm6BBINsIMENJUS5OQVNEQVFDTTpQRFNCLklRX1RPVEFMX0xJQUIuMTAwMDAuMjAyMi0xMi0zMAEAAACHDDQDAgAAAAgzLjk4NzQ2MQEIAAAABQAAAAExAQAAAAstMjEwNTQ1MzMxOAMAAAADMTYwAgAAAAQxMjc2BAAAAAEwBwAAAAoxMi8zMC8yMDIyCAAAAAoxMi8zMS8yMDIxCQAAAAEw6nPaL0Eg2wiDHZugQSDbCC5DSVEuTkFTREFRR006R0NULklRX1RPVEFMX1JFVi4xMDAwMC4yMDIyLTEyLTMwAQAAAPOupGoCAAAABzQxNC4xOTcBCAAAAAUAAAABMQEAAAALLTIwODkxMTc0NzcDAAAAAzE2MAIAAAACMjgEAAAAATAHAAAACjEyLzMwLzIwMjIIAAAACjEyLzMxLzIwMjEJAAAAATDqc9ovQSDbCGnPmqBBINsIMUNJ</t>
  </si>
  <si>
    <t>US5OQVNEQVFHTTpHQ1QuSVFfVE9UQUxfQVNTRVRTLjEwMDAwLjIwMjItMTItMzABAAAA866kagIAAAAHMTg2Ljc3NwEIAAAABQAAAAExAQAAAAstMjA4OTExNzQ3NwMAAAADMTYwAgAAAAQxMDA3BAAAAAEwBwAAAAoxMi8zMC8yMDIyCAAAAAoxMi8zMS8yMDIxCQAAAAEw6nPaL0Eg2whfqJqgQSDbCCdDSVEuTkFTREFRR006R0NULklRX1JFLjEwMDAwLjIwMjItMTItMzABAAAA866kagIAAAAGNjAuNTU5AQgAAAAFAAAAATEBAAAACy0yMDg5MTE3NDc3AwAAAAMxNjACAAAABDEyMjIEAAAAATAHAAAACjEyLzMwLzIwMjIIAAAACjEyLzMxLzIwMjEJAAAAATDqc9ovQSDbCF+omqBBINsILkNJUS5OQVNEQVFHTTpHQ1QuSVFfRElWX1NIQVJFLjEwMDAwLjIwMjItMTItMzABAAAA866kagMAAAAAAOpz2i9BINsISlqaoEEg2wgvQ0lRLk5BU0RBUUdTOkRBS1QuSVFfTklfTUFSR0lOLjEwMDAwLjIwMjItMTItMzABAAAAbgwFAAIAAAAGMC4zNDc1AQgAAAAFAAAAATEBAAAACy0yMTA4ODM4NTEyAwAAAAMxNjACAAAABDQwOTQEAAAAATAHAAAACjEyLzMwLzIwMjIIAAAACTEvMjkvMjAyMgkAAAABMOpz2i9BINsINgyaoEEg2wgtQ0lRLk5BU0RBUUdTOkRBS1QuSVFfU1RfREVCVC4xMDAwMC4yMDIyLTEyLTMwAQAAAG4MBQADAAAAAADqc9ovQSDbCCvlmaBBINsILUNJUS5OQVNEQVFHUzpEQUtULklRX0xUX0RFQlQu</t>
  </si>
  <si>
    <t>MTAwMDAuMjAyMi0xMi0zMAEAAABuDAUAAwAAAAAA6nPaL0Eg2wgr5ZmgQSDbCDNDSVEuTkFTREFRR1M6REFLVC5JUV9SRVRVUk5fRVFVSVRZLjEwMDAwLjIwMjItMTItMzABAAAAbgwFAAIAAAAGMS4wMTc1AQgAAAAFAAAAATEBAAAACy0yMTA4ODM4NTEyAwAAAAMxNjACAAAABDQxMjgEAAAAATAHAAAACjEyLzMwLzIwMjIIAAAACTEvMjkvMjAyMgkAAAABMOpz2i9BINsIIb6ZoEEg2wgxQ0lRLk5BU0RBUUNNOkNMT0UuSVFfRUJJVF9NQVJHSU4uMTAwMDAuMjAyMi0xMi0zMAEAAABKIlsqAwAAAAAA6nPaL0Eg2wj4IZmgQSDbCDJDSVEuTkFTREFRQ006Q0xPRS5JUV9UT1RBTF9FUVVJVFkuMTAwMDAuMjAyMi0xMi0zMAEAAABKIlsqAgAAAAktNC4zMDY4NDUBCAAAAAUAAAABMQEAAAALLTIxMDM0NDA4ODkDAAAAAzE2MAIAAAAEMTI3NQQAAAABMAcAAAAKMTIvMzAvMjAyMggAAAAKMTIvMzEvMjAyMQkAAAABMOpz2i9BINsIAkmZoEEg2wguQ0lRLk5BU0RBUUNNOkNMT0UuSVFfTkVUX0RFQlQuMTAwMDAuMjAyMi0xMi0zMAEAAABKIlsqAgAAAAktMC42ODAzMDIBCAAAAAUAAAABMQEAAAALLTIxMDM0NDA4ODkDAAAAAzE2MAIAAAAENDM2NAQAAAABMAcAAAAKMTIvMzAvMjAyMggAAAAKMTIvMzEvMjAyMQkAAAABMOpz2i9BINsI+CGZoEEg2wgyQ0lRLk5BU0RBUUNNOkxNU1QuSVFfR1JPU1NfTUFSR0lOLjEw</t>
  </si>
  <si>
    <t>MDAwLjIwMjItMTItMzABAAAArtFIAAMAAAAAAOpz2i9BINsIz4WYoEEg2wgwQ0lRLk5BU0RBUUNNOkxNU1QuSVFfVE9UQUxfTElBQi4xMDAwMC4yMDIyLTEyLTMwAQAAAK7RSAACAAAACDEyODQuNzMzAQgAAAAFAAAAATEBAAAACy0yMDU4NTIxNTIyAwAAAAMxNjACAAAABDEyNzYEAAAAATAHAAAACjEyLzMwLzIwMjIIAAAACjEyLzMxLzIwMjEJAAAAATDqc9ovQSDbCN+smKBBINsIM0NJUS5OQVNEQVFHUzpQUkxELklRX1RFVl9UT1RBTF9SRVYuMTAwMDAuMjAyMi0xMi0zMAEAAABmXkcWAwAAAAAAuNlYMEEg2wipbTehQSDbCClDSVEuTkFTREFRR1M6UFJMRC5JUV9QQlYuMTAwMDAuMjAyMi0xMi0zMAEAAABmXkcWAgAAABEwLjk5Mjc0OTE1MDg2MjUzMwEHAAAABQAAAAExAQAAAAstMjEwNzg1NzE3OQMAAAABMAIAAAAGMTAwMDY3BAAAAAEwBwAAAAoxMi8zMC8yMDIyCAAAAAoxMi8zMC8yMDIyuNlYMEEg2wizlDehQSDbCC1DSVEuTkFTREFRR006VlJDQS5JUV9QRV9FWENMLjEwMDAwLjIwMjItMTItMzABAAAAO4sOEwMAAAACTk0BBwAAAAUAAAABMQEAAAALLTIxMDk4OTQ0MzQDAAAAATACAAAABjEwMDA2NgQAAAABMAcAAAAKMTIvMzAvMjAyMggAAAAKMTIvMzAvMjAyMrjZWDBBINsIa4M2oUEg2wguQ0lRLk5BU0RBUUdNOk1BU1MuSVFfVEVWX0VCSVQuMTAwMDAuMjAyMi0xMi0zMAEAAAAue+cMAwAA</t>
  </si>
  <si>
    <t>AAJOTQEHAAAABQAAAAExAQAAAAstMjEwODY0MTc3MgMAAAABMAIAAAAGMTAwMDYyBAAAAAEwBwAAAAoxMi8zMC8yMDIyCAAAAAoxMi8zMC8yMDIyuNlYMEEg2whB5zWhQSDbCDBDSVEuTkFTREFRR1M6QVZJUi5JUV9URVZfRUJJVERBLjEwMDAwLjIwMjItMTItMzABAAAAWcoRDwMAAAACTk0BBwAAAAUAAAABMQEAAAALLTIxMTAyNTQxOTgDAAAAATACAAAABjEwMDA2MwQAAAABMAcAAAAKMTIvMzAvMjAyMggAAAAKMTIvMzAvMjAyMrjZWDBBINsII3I1oUEg2wgxQ0lRLk5BU0RBUUdTOkFWSVIuSVFfUFJJQ0VfU0FMRVMuMTAwMDAuMjAyMi0xMi0zMAEAAABZyhEPAgAAABAxLjEzMzc1NTg0NzkxNzM4AQcAAAAFAAAAATEBAAAACy0yMTEwMjU0MTk4AwAAAAEwAgAAAAUzODk1OAQAAAABMAcAAAAKMTIvMzAvMjAyMggAAAAKMTIvMzAvMjAyMrjZWDBBINsIHks1oUEg2wgzQ0lRLk5BU0RBUUdNOlZBWFguSVFfVEVWX1RPVEFMX1JFVi4xMDAwMC4yMDIyLTEyLTMwAQAAAKC3NCoDAAAAAk5NAQcAAAAFAAAAATEBAAAACy0yMTA2ODg3NjkzAwAAAAEwAgAAAAYxMDAwNjEEAAAAATAHAAAACjEyLzMwLzIwMjIIAAAACjEyLzMwLzIwMjK42VgwQSDbCOaHNKFBINsIKUNJUS5OQVNEQVFHTTpWQVhYLklRX1BCVi4xMDAwMC4yMDIyLTEyLTMwAQAAAKC3NCoCAAAAEDEuMzY0ODc3NjA0NjAwODEBBwAAAAUAAAABMQEA</t>
  </si>
  <si>
    <t>AAALLTIxMDY4ODc2OTMDAAAAATACAAAABjEwMDA2NwQAAAABMAcAAAAKMTIvMzAvMjAyMggAAAAKMTIvMzAvMjAyMrjZWDBBINsI42A0oUEg2wgtQ0lRLk5BU0RBUUNNOkhSVFguSVFfUEVfRVhDTC4xMDAwMC4yMDIyLTEyLTMwAQAAAC5fAAADAAAAAk5NAQcAAAAFAAAAATEBAAAACy0yMTEwMjUwNDM1AwAAAAEwAgAAAAYxMDAwNjYEAAAAATAHAAAACjEyLzMwLzIwMjIIAAAACjEyLzMwLzIwMjK42VgwQSDbCKadM6FBINsILkNJUS5OQVNEQVFDTTpTS1lBLklRX1RFVl9FQklULjEwMDAwLjIwMjItMTItMzABAAAAcxEyKgMAAAACTk0BBwAAAAUAAAABMQEAAAALLTIxMDU5MzEyMjMDAAAAATACAAAABjEwMDA2MgQAAAABMAcAAAAKMTIvMzAvMjAyMggAAAAKMTIvMzAvMjAyMrjZWDBBINsIfQEzoUEg2wgwQ0lRLk5BU0RBUUdTOkFSQVkuSVFfVEVWX0VCSVREQS4xMDAwMC4yMDIyLTEyLTMwAQAAACtHCwACAAAAEDExLjA4OTI3NTI4MDc3ODMBBwAAAAUAAAABMQEAAAALLTIxMTQzMzE4OTYDAAAAATACAAAABjEwMDA2MwQAAAABMAcAAAAKMTIvMzAvMjAyMggAAAAKMTIvMzAvMjAyMrjZWDBBINsISz4yoUEg2wgxQ0lRLk5BU0RBUUdTOkFSQVkuSVFfUFJJQ0VfU0FMRVMuMTAwMDAuMjAyMi0xMi0zMAEAAAArRwsAAgAAABEwLjQzOTE5MDk2NDAxMzY1OQEHAAAABQAAAAExAQAAAAstMjExNDMzMTg5NgMA</t>
  </si>
  <si>
    <t>AAABMAIAAAAFMzg5NTgEAAAAATAHAAAACjEyLzMwLzIwMjIIAAAACjEyLzMwLzIwMjK42VgwQSDbCEs+MqFBINsIM0NJUS5OQVNEQVFHUzpJVElDLklRX1RFVl9UT1RBTF9SRVYuMTAwMDAuMjAyMi0xMi0zMAEAAAAVSwQAAgAAABEwLjc1MjMxMjkwMDk4NjM1OAEHAAAABQAAAAExAQAAAAstMjEwODQzMzY4MAMAAAABMAIAAAAGMTAwMDYxBAAAAAEwBwAAAAoxMi8zMC8yMDIyCAAAAAoxMi8zMC8yMDIyuNlYMEEg2wgPVDGhQSDbCClDSVEuTkFTREFRR1M6SVRJQy5JUV9QQlYuMTAwMDAuMjAyMi0xMi0zMAEAAAAVSwQAAgAAABAxLjIyMDUyODY2ODQ5Nzg1AQcAAAAFAAAAATEBAAAACy0yMTA4NDMzNjgwAwAAAAEwAgAAAAYxMDAwNjcEAAAAATAHAAAACjEyLzMwLzIwMjIIAAAACjEyLzMwLzIwMjK42VgwQSDbCBh7MaFBINsILUNJUS5OQVNEQVFHTTpIQUlBLklRX1BFX0VYQ0wuMTAwMDAuMjAyMi0xMi0zMAEAAACY9tloAwAAAAAAuNlYMEEg2wjSaTChQSDbCC5DSVEuTkFTREFRR1M6TE1OUi5JUV9URVZfRUJJVC4xMDAwMC4yMDIyLTEyLTMwAQAAAB1VMAADAAAAAk5NAQcAAAAFAAAAATEBAAAACy0yMTA4ODM4NTE5AwAAAAEwAgAAAAYxMDAwNjIEAAAAATAHAAAACjEyLzMwLzIwMjIIAAAACjEyLzMwLzIwMjK42VgwQSDbCKbNL6FBINsIMENJUS5OQVNEQVFHTTpDUkVDLklRX1RFVl9FQklUREEuMTAw</t>
  </si>
  <si>
    <t>MDAuMjAyMi0xMi0zMAEAAAD9P3EqAwAAAAAAuNlYMEEg2wh+MS+hQSDbCDFDSVEuTkFTREFRR006Q1JFQy5JUV9QUklDRV9TQUxFUy4xMDAwMC4yMDIyLTEyLTMwAQAAAP0/cSoDAAAAAAC42VgwQSDbCLcKL6FBINsIMkNJUS5OQVNEQVFHTTpST0MuSVFfVEVWX1RPVEFMX1JFVi4xMDAwMC4yMDIyLTEyLTMwAQAAAJguJ2QDAAAAAAC42VgwQSDbCE5uLqFBINsIKENJUS5OQVNEQVFHTTpST0MuSVFfUEJWLjEwMDAwLjIwMjItMTItMzABAAAAmC4nZAIAAAAQMjQzLjc1MTQ4Nzc0MTAxNAEHAAAABQAAAAExAQAAAAstMjEwNzA1MDk4MwMAAAABMAIAAAAGMTAwMDY3BAAAAAEwBwAAAAoxMi8zMC8yMDIyCAAAAAoxMi8zMC8yMDIyuNlYMEEg2whBRy6hQSDbCC1DSVEuTkFTREFRQ006T1RMSy5JUV9QRV9FWENMLjEwMDAwLjIwMjItMTItMzABAAAABaSxCAMAAAACTk0BBwAAAAUAAAABMQEAAAALLTIxMTI1NTY3NTUDAAAAATACAAAABjEwMDA2NgQAAAABMAcAAAAKMTIvMzAvMjAyMggAAAAKMTIvMzAvMjAyMrjZWDBBINsIEIQtoUEg2wguQ0lRLk5BU0RBUUdNOkZSU1QuSVFfVEVWX0VCSVQuMTAwMDAuMjAyMi0xMi0zMAEAAACGb7MBAwAAAAAAuNlYMEEg2wjl5yyhQSDbCDBDSVEuTkFTREFRR006VEdBQS5JUV9URVZfRUJJVERBLjEwMDAwLjIwMjItMTItMzABAAAAWyAWKgMAAAAAALjZWDBBINsIryQsoUEg</t>
  </si>
  <si>
    <t>2wgxQ0lRLk5BU0RBUUdNOlRHQUEuSVFfUFJJQ0VfU0FMRVMuMTAwMDAuMjAyMi0xMi0zMAEAAABbIBYqAwAAAAAAuNlYMEEg2wivJCyhQSDbCDNDSVEuTkFTREFRQ006U0tZWC5JUV9URVZfVE9UQUxfUkVWLjEwMDAwLjIwMjItMTItMzABAAAATIMGDwMAAAACTk0BBwAAAAUAAAABMQEAAAALLTIxMDkxNzA2NDcDAAAAATACAAAABjEwMDA2MQQAAAABMAcAAAAKMTIvMzAvMjAyMggAAAAKMTIvMzAvMjAyMrjZWDBBINsIf2EroUEg2wgpQ0lRLk5BU0RBUUNNOlNLWVguSVFfUEJWLjEwMDAwLjIwMjItMTItMzABAAAATIMGDwMAAAACTk0BBwAAAAUAAAABMQEAAAALLTIxMDkxNzA2NDcDAAAAATACAAAABjEwMDA2NwQAAAABMAcAAAAKMTIvMzAvMjAyMggAAAAKMTIvMzAvMjAyMrjZWDBBINsIhogroUEg2wgtQ0lRLk5BU0RBUUNNOlhQQVguSVFfUEVfRVhDTC4xMDAwMC4yMDIyLTEyLTMwAQAAAE5gmioDAAAAAAC42VgwQSDbCEqeKqFBINsILkNJUS5OQVNEQVFDTTpMU0VBLklRX1RFVl9FQklULjEwMDAwLjIwMjItMTItMzABAAAA1cnFJgIAAAAPMTAuMDM3MjUzMTEyODcyAQcAAAAFAAAAATEBAAAACy0yMTA3OTQyMzk2AwAAAAEwAgAAAAYxMDAwNjIEAAAAATAHAAAACjEyLzMwLzIwMjIIAAAACjEyLzMwLzIwMjK42VgwQSDbCCopKqFBINsIMENJUS5OQVNEQVFDTTpQQkZTLklRX1RFVl9FQklUREEuMTAw</t>
  </si>
  <si>
    <t>MDAuMjAyMi0xMi0zMAEAAADi1dMBAwAAAAAAuNlYMEEg2wgCjSmhQSDbCDFDSVEuTkFTREFRQ006UEJGUy5JUV9QUklDRV9TQUxFUy4xMDAwMC4yMDIyLTEyLTMwAQAAAOLV0wECAAAAEDUuMjgxNTcwMjM4NjI5NjgBBwAAAAUAAAABMQEAAAALLTIxMTMyNjYxNTADAAAAATACAAAABTM4OTU4BAAAAAEwBwAAAAoxMi8zMC8yMDIyCAAAAAoxMi8zMC8yMDIyuNlYMEEg2wj3ZSmhQSDbCDNDSVEuTkFTREFRQ006T1BSWC5JUV9URVZfVE9UQUxfUkVWLjEwMDAwLjIwMjItMTItMzABAAAAiN4dAwIAAAAQMy40MjAwMjA0MDExNTgzOQEHAAAABQAAAAExAQAAAAstMjEwOTg2MTgxNQMAAAABMAIAAAAGMTAwMDYxBAAAAAEwBwAAAAoxMi8zMC8yMDIyCAAAAAoxMi8zMC8yMDIyuNlYMEEg2wjPySihQSDbCClDSVEuTkFTREFRQ006T1BSWC5JUV9QQlYuMTAwMDAuMjAyMi0xMi0zMAEAAACI3h0DAgAAABAyLjI4Mzk0NzcyMjA2ODAzAQcAAAAFAAAAATEBAAAACy0yMTA5ODYxODE1AwAAAAEwAgAAAAYxMDAwNjcEAAAAATAHAAAACjEyLzMwLzIwMjIIAAAACjEyLzMwLzIwMjK42VgwQSDbCMOiKKFBINsILUNJUS5OQVNEQVFDTTpSRFZULklRX1BFX0VYQ0wuMTAwMDAuMjAyMi0xMi0zMAEAAACGMwAgAwAAAAJOTQEHAAAABQAAAAExAQAAAAstMjEwODk3ODk4NAMAAAABMAIAAAAGMTAwMDY2BAAAAAEwBwAAAAoxMi8z</t>
  </si>
  <si>
    <t>MC8yMDIyCAAAAAoxMi8zMC8yMDIyuNlYMEEg2wieBiihQSDbCC5DSVEuTkFTREFRQ006U1RLUy5JUV9URVZfRUJJVC4xMDAwMC4yMDIyLTEyLTMwAQAAANz1qAoCAAAAEDExLjY3NTY2NTkyOTk1MjEBBwAAAAUAAAABMQEAAAALLTIxMDc3NzE1ODgDAAAAATACAAAABjEwMDA2MgQAAAABMAcAAAAKMTIvMzAvMjAyMggAAAAKMTIvMzAvMjAyMrjZWDBBINsIJmsnoUEg2wgwQ0lRLk5BU0RBUUdNOkJUTUQuSVFfVEVWX0VCSVREQS4xMDAwMC4yMDIyLTEyLTMwAQAAAHkL/GgCAAAAEDUuMzg4MjY1Nzc3MDcwNzgBBwAAAAUAAAABMQEAAAALLTIwOTI5MjY2NzgDAAAAATACAAAABjEwMDA2MwQAAAABMAcAAAAKMTIvMzAvMjAyMggAAAAKMTIvMzAvMjAyMrjZWDBBINsI8acmoUEg2wgxQ0lRLk5BU0RBUUdNOkJUTUQuSVFfUFJJQ0VfU0FMRVMuMTAwMDAuMjAyMi0xMi0zMAEAAAB5C/xoAgAAABIwLjAyNjIxNzc4MjYxNTIyMDMBBwAAAAUAAAABMQEAAAALLTIwOTI5MjY2NzgDAAAAATACAAAABTM4OTU4BAAAAAEwBwAAAAoxMi8zMC8yMDIyCAAAAAoxMi8zMC8yMDIyuNlYMEEg2wgAzyahQSDbCDNDSVEuTkFTREFRR1M6VFVTSy5JUV9URVZfVE9UQUxfUkVWLjEwMDAwLjIwMjItMTItMzABAAAAYQJCEAIAAAAQMi4yNjk0OTA3MjU1MzUyNAEHAAAABQAAAAExAQAAAAstMjEwOTQ0Nzk0MgMAAAABMAIAAAAGMTAw</t>
  </si>
  <si>
    <t>MDYxBAAAAAEwBwAAAAoxMi8zMC8yMDIyCAAAAAoxMi8zMC8yMDIyvwBZMEEg2wjA5CWhQSDbCClDSVEuTkFTREFRR1M6VFVTSy5JUV9QQlYuMTAwMDAuMjAyMi0xMi0zMAEAAABhAkIQAgAAABEwLjg3MTc1NzMzOTg0NDA2NwEHAAAABQAAAAExAQAAAAstMjEwOTQ0Nzk0MgMAAAABMAIAAAAGMTAwMDY3BAAAAAEwBwAAAAoxMi8zMC8yMDIyCAAAAAoxMi8zMC8yMDIyvwBZMEEg2wjLCyahQSDbCC1DSVEuTkFTREFRQ006VkNYQS5JUV9QRV9FWENMLjEwMDAwLjIwMjItMTItMzABAAAACrsbKgMAAAAAAL8AWTBBINsIXCEloUEg2wguQ0lRLk5BU0RBUUdTOlZPWFguSVFfVEVWX0VCSVQuMTAwMDAuMjAyMi0xMi0zMAEAAAC+2wMAAgAAAA84LjczMDc3Mjc5MjkwMjUBBwAAAAUAAAABMQEAAAALLTIwODkzMjYwNjIDAAAAATACAAAABjEwMDA2MgQAAAABMAcAAAAKMTIvMzAvMjAyMggAAAAKMTIvMzAvMjAyMr8AWTBBINsIQ6wkoUEg2wgwQ0lRLk5BU0RBUUNNOkNPTlguSVFfVEVWX0VCSVREQS4xMDAwMC4yMDIyLTEyLTMwAQAAABBqKCkDAAAAAAC/AFkwQSDbCBMQJKFBINsIMUNJUS5OQVNEQVFDTTpDT05YLklRX1BSSUNFX1NBTEVTLjEwMDAwLjIwMjItMTItMzABAAAAEGooKQMAAAAAAL8AWTBBINsIExAkoUEg2wgzQ0lRLk5BU0RBUUdNOkJDQlAuSVFfVEVWX1RPVEFMX1JFVi4xMDAwMC4yMDIyLTEyLTMw</t>
  </si>
  <si>
    <t>AQAAAFlaLwADAAAAAAC/AFkwQSDbCOxzI6FBINsIKUNJUS5OQVNEQVFHTTpCQ0JQLklRX1BCVi4xMDAwMC4yMDIyLTEyLTMwAQAAAFlaLwACAAAAEDEuMjQzMzc3MjM2NTA2NjYBBwAAAAUAAAABMQEAAAALLTIxMDg2NjY2ODgDAAAAATACAAAABjEwMDA2NwQAAAABMAcAAAAKMTIvMzAvMjAyMggAAAAKMTIvMzAvMjAyMr8AWTBBINsI2iUjoUEg2wgtQ0lRLk5BU0RBUUdNOlVOVFkuSVFfUEVfRVhDTC4xMDAwMC4yMDIyLTEyLTMwAQAAACugBQACAAAAEDcuOTY3OTMwMDI5MTU0NTIBBwAAAAUAAAABMQEAAAALLTIxMDg1MzM5OTUDAAAAATACAAAABjEwMDA2NgQAAAABMAcAAAAKMTIvMzAvMjAyMggAAAAKMTIvMzAvMjAyMr8AWTBBINsIuLAioUEg2wguQ0lRLk5BU0RBUUNNOkFLVFMuSVFfVEVWX0VCSVQuMTAwMDAuMjAyMi0xMi0zMAEAAABWquEPAwAAAAJOTQEHAAAABQAAAAExAQAAAAstMjExNDMxNDI1MwMAAAABMAIAAAAGMTAwMDYyBAAAAAEwBwAAAAoxMi8zMC8yMDIyCAAAAAoxMi8zMC8yMDIyvwBZMEEg2wiOFCKhQSDbCDBDSVEuTkFTREFRR1M6R1JJTi5JUV9URVZfRUJJVERBLjEwMDAwLjIwMjItMTItMzABAAAA/NQ2IQIAAAAQMi4yNjg4MjQwMjM4ODAzNQEHAAAABQAAAAExAQAAAAstMjEwNjc2NzY0NwMAAAABMAIAAAAGMTAwMDYzBAAAAAEwBwAAAAoxMi8zMC8yMDIyCAAAAAoxMi8zMC8y</t>
  </si>
  <si>
    <t>MDIyvwBZMEEg2whfUSGhQSDbCDFDSVEuTkFTREFRR1M6R1JJTi5JUV9QUklDRV9TQUxFUy4xMDAwMC4yMDIyLTEyLTMwAQAAAPzUNiECAAAAETAuNzg2MDQ3NzkwMzYxMjY0AQcAAAAFAAAAATEBAAAACy0yMTA2NzY3NjQ3AwAAAAEwAgAAAAUzODk1OAQAAAABMAcAAAAKMTIvMzAvMjAyMggAAAAKMTIvMzAvMjAyMr8AWTBBINsIX1EhoUEg2wgzQ0lRLk5BU0RBUUdTOk5BVVQuSVFfVEVWX1RPVEFMX1JFVi4xMDAwMC4yMDIyLTEyLTMwAQAAAJTN6SEDAAAAAAC/AFkwQSDbCCmOIKFBINsIKUNJUS5OQVNEQVFHUzpOQVVULklRX1BCVi4xMDAwMC4yMDIyLTEyLTMwAQAAAJTN6SECAAAAETAuNjE1NDAyNDk4ODc2MDM2AQcAAAAFAAAAATEBAAAACy0yMTEwMzE4NjQ1AwAAAAEwAgAAAAYxMDAwNjcEAAAAATAHAAAACjEyLzMwLzIwMjIIAAAACjEyLzMwLzIwMjK/AFkwQSDbCDO1IKFBINsILUNJUS5OQVNEQVFHUzpDUExQLklRX1BFX0VYQ0wuMTAwMDAuMjAyMi0xMi0zMAEAAAA6v/sBAgAAABAyLjY1NDA5Mzk3Mzk4MTcxAQcAAAAFAAAAATEBAAAACy0yMTAwMjgzNjgyAwAAAAEwAgAAAAYxMDAwNjYEAAAAATAHAAAACjEyLzMwLzIwMjIIAAAACjEyLzMwLzIwMjK/AFkwQSDbCPfKH6FBINsILkNJUS5OQVNEQVFHUzpORExTLklRX1RFVl9FQklULjEwMDAwLjIwMjItMTItMzABAAAA+Z97AAIAAAAQNDQuNzk1</t>
  </si>
  <si>
    <t>NzI0MTc2MTk1NAEHAAAABQAAAAExAQAAAAstMjExMDkwODA4MAMAAAABMAIAAAAGMTAwMDYyBAAAAAEwBwAAAAoxMi8zMC8yMDIyCAAAAAoxMi8zMC8yMDIyvwBZMEEg2wjXVR+hQSDbCDBDSVEuTkFTREFRR006U0tHUi5JUV9URVZfRUJJVERBLjEwMDAwLjIwMjItMTItMzABAAAADw5bagMAAAAAAL8AWTBBINsIsLkeoUEg2wgxQ0lRLk5BU0RBUUdNOlNLR1IuSVFfUFJJQ0VfU0FMRVMuMTAwMDAuMjAyMi0xMi0zMAEAAAAPDltqAwAAAAAAvwBZMEEg2wihkh6hQSDbCDNDSVEuTkFTREFRR1M6Q0JOSy5JUV9URVZfVE9UQUxfUkVWLjEwMDAwLjIwMjItMTItMzABAAAAVz42AAMAAAAAAL8AWTBBINsIjB0eoUEg2wgpQ0lRLk5BU0RBUUdTOkNCTksuSVFfUEJWLjEwMDAwLjIwMjItMTItMzABAAAAVz42AAIAAAAQMS42NjA3ODAwOTI1MzgwNQEHAAAABQAAAAExAQAAAAstMjEwODM0MDAyOAMAAAABMAIAAAAGMTAwMDY3BAAAAAEwBwAAAAoxMi8zMC8yMDIyCAAAAAoxMi8zMC8yMDIyvwBZMEEg2wh4zx2hQSDbCC1DSVEuTkFTREFRR006TldGTC5JUV9QRV9FWENMLjEwMDAwLjIwMjItMTItMzABAAAAcNEFAAIAAAACMTEBBwAAAAUAAAABMQEAAAALLTIxMDg1OTA2MTgDAAAAATACAAAABjEwMDA2NgQAAAABMAcAAAAKMTIvMzAvMjAyMggAAAAKMTIvMzAvMjAyMr8AWTBBINsIfzMdoUEg2wguQ0lRLk5BU0RB</t>
  </si>
  <si>
    <t>UUdNOkZEQkMuSVFfVEVWX0VCSVQuMTAwMDAuMjAyMi0xMi0zMAEAAADPdC8AAwAAAAAAvwBZMEEg2whNlxyhQSDbCDBDSVEuTkFTREFRR006Q0RBUS5JUV9URVZfRUJJVERBLjEwMDAwLjIwMjItMTItMzABAAAAPXKWKgMAAAAAAL8AWTBBINsIMvsboUEg2wgxQ0lRLk5BU0RBUUdNOkNEQVEuSVFfUFJJQ0VfU0FMRVMuMTAwMDAuMjAyMi0xMi0zMAEAAAA9cpYqAwAAAAAAvwBZMEEg2wgy+xuhQSDbCDNDSVEuTkFTREFRR1M6R09FVi5JUV9URVZfVE9UQUxfUkVWLjEwMDAwLjIwMjItMTItMzABAAAAwBvIKAMAAAAAAL8AWTBBINsIwTcboUEg2wgpQ0lRLk5BU0RBUUdTOkdPRVYuSVFfUEJWLjEwMDAwLjIwMjItMTItMzABAAAAwBvIKAIAAAARMC44NTMwNTg4NzQ5MzMyNDYBBwAAAAUAAAABMQEAAAALLTIxMDk3NzM5MzgDAAAAATACAAAABjEwMDA2NwQAAAABMAcAAAAKMTIvMzAvMjAyMggAAAAKMTIvMzAvMjAyMr8AWTBBINsIwTcboUEg2wgtQ0lRLk5BU0RBUUdTOkxTQUsuSVFfUEVfRVhDTC4xMDAwMC4yMDIyLTEyLTMwAQAAADeURAADAAAAAk5NAQcAAAAFAAAAATEBAAAACy0yMDcwMDc3NDY4AwAAAAEwAgAAAAYxMDAwNjYEAAAAATAHAAAACjEyLzMwLzIwMjIIAAAACjEyLzMwLzIwMjK/AFkwQSDbCINNGqFBINsILkNJUS5OQVNEQVFHTTpBVkFDLklRX1RFVl9FQklULjEwMDAwLjIwMjItMTItMzAB</t>
  </si>
  <si>
    <t>AAAAUUXwKQMAAAACTk0BBwAAAAUAAAABMQEAAAALLTIxMDYxNTIxOTcDAAAAATACAAAABjEwMDA2MgQAAAABMAcAAAAKMTIvMzAvMjAyMggAAAAKMTIvMzAvMjAyMr8AWTBBINsIdtgZoUEg2wgwQ0lRLk5BU0RBUUdNOlRTQksuSVFfVEVWX0VCSVREQS4xMDAwMC4yMDIyLTEyLTMwAQAAABrVBQADAAAAAAC/AFkwQSDbCEpjGaFBINsIMUNJUS5OQVNEQVFHTTpUU0JLLklRX1BSSUNFX1NBTEVTLjEwMDAwLjIwMjItMTItMzABAAAAGtUFAAIAAAAQNC4yMTgyMDUxNzAzODQ5NgEHAAAABQAAAAExAQAAAAstMjExMzQyNDE4MgMAAAABMAIAAAAFMzg5NTgEAAAAATAHAAAACjEyLzMwLzIwMjIIAAAACjEyLzMwLzIwMjK/AFkwQSDbCFI8GaFBINsIM0NJUS5OQVNEQVFHUzpQTVZQLklRX1RFVl9UT1RBTF9SRVYuMTAwMDAuMjAyMi0xMi0zMAEAAACX6n0PAwAAAAAAvwBZMEEg2wiNnxihQSDbCClDSVEuTkFTREFRR1M6UE1WUC5JUV9QQlYuMTAwMDAuMjAyMi0xMi0zMAEAAACX6n0PAgAAABAxLjI4MTAyOTI1MjUyMzg1AQcAAAAFAAAAATEBAAAACy0yMTEwMTI2NDI5AwAAAAEwAgAAAAYxMDAwNjcEAAAAATAHAAAACjEyLzMwLzIwMjIIAAAACjEyLzMwLzIwMjK/AFkwQSDbCHdRGKFBINsILUNJUS5OQVNEQVFHTTpFTkVSLklRX1BFX0VYQ0wuMTAwMDAuMjAyMi0xMi0zMAEAAABiVwVkAwAAAAAAvwBZMEEg2whY</t>
  </si>
  <si>
    <t>3BehQSDbCC5DSVEuTkFTREFRR1M6SEVQUy5JUV9URVZfRUJJVC4xMDAwMC4yMDIyLTEyLTMwAQAAALHzCBEDAAAAAk5NAQcAAAAFAAAAATEBAAAACy0yMDk4ODkyMjAyAwAAAAEwAgAAAAYxMDAwNjIEAAAAATAHAAAACjEyLzMwLzIwMjIIAAAACjEyLzMwLzIwMjK/AFkwQSDbCDJAF6FBINsIMENJUS5OQVNEQVFHUzpFSFRILklRX1RFVl9FQklUREEuMTAwMDAuMjAyMi0xMi0zMAEAAAAdbQAAAwAAAAJOTQEHAAAABQAAAAExAQAAAAstMjEwOTcxODYxOAMAAAABMAIAAAAGMTAwMDYzBAAAAAEwBwAAAAoxMi8zMC8yMDIyCAAAAAoxMi8zMC8yMDIyvwBZMEEg2wiIfRahQSDbCDFDSVEuTkFTREFRR1M6RUhUSC5JUV9QUklDRV9TQUxFUy4xMDAwMC4yMDIyLTEyLTMwAQAAAB1tAAACAAAAETAuMjQwODQwMzY1NjgxMjYzAQcAAAAFAAAAATEBAAAACy0yMTA5NzE4NjE4AwAAAAEwAgAAAAUzODk1OAQAAAABMAcAAAAKMTIvMzAvMjAyMggAAAAKMTIvMzAvMjAyMr8AWTBBINsIB6QWoUEg2wgzQ0lRLk5BU0RBUUdTOkhZWk4uSVFfVEVWX1RPVEFMX1JFVi4xMDAwMC4yMDIyLTEyLTMwAQAAAKOJNCkDAAAAAk5NAQcAAAAFAAAAATEBAAAACy0yMTA1Mjg4MTg1AwAAAAEwAgAAAAYxMDAwNjEEAAAAATAHAAAACjEyLzMwLzIwMjIIAAAACjEyLzMwLzIwMjK/AFkwQSDbCE66FaFBINsIKUNJUS5OQVNEQVFHUzpIWVpO</t>
  </si>
  <si>
    <t>LklRX1BCVi4xMDAwMC4yMDIyLTEyLTMwAQAAAKOJNCkCAAAAEDEuMDIzMjU4MzMxNzk4NDUBBwAAAAUAAAABMQEAAAALLTIxMDUyODgxODUDAAAAATACAAAABjEwMDA2NwQAAAABMAcAAAAKMTIvMzAvMjAyMggAAAAKMTIvMzAvMjAyMr8AWTBBINsIV+EVoUEg2wgtQ0lRLk5BU0RBUUdTOklQU0MuSVFfUEVfRVhDTC4xMDAwMC4yMDIyLTEyLTMwAQAAAJ7pVyUDAAAAAk5NAQcAAAAFAAAAATEBAAAACy0yMTA3ODk5MTQwAwAAAAEwAgAAAAYxMDAwNjYEAAAAATAHAAAACjEyLzMwLzIwMjIIAAAACjEyLzMwLzIwMjK/AFkwQSDbCBn3FKFBINsILkNJUS5OQVNEQVFHTTpJUU1ELklRX1RFVl9FQklULjEwMDAwLjIwMjItMTItMzABAAAA61RVKgMAAAAAAL8AWTBBINsI/IEUoUEg2wgwQ0lRLk5BU0RBUUdNOktBTFYuSVFfVEVWX0VCSVREQS4xMDAwMC4yMDIyLTEyLTMwAQAAABCOJQgDAAAAAk5NAQcAAAAFAAAAATEBAAAACy0yMTA4ODMwMzcwAwAAAAEwAgAAAAYxMDAwNjMEAAAAATAHAAAACjEyLzMwLzIwMjIIAAAACjEyLzMwLzIwMjLCJ1kwQSDbCFcMFKFBINsIMUNJUS5OQVNEQVFHTTpLQUxWLklRX1BSSUNFX1NBTEVTLjEwMDAwLjIwMjItMTItMzABAAAAEI4lCAMAAAAAAMInWTBBINsITeUToUEg2wg1Q0lRLk5BU0RBUUNNOlVPTkUuSy5JUV9URVZfVE9UQUxfUkVWLjEwMDAwLjIwMjItMTItMzABAAAA</t>
  </si>
  <si>
    <t>JoMAAAIAAAAPMi4wODkxMjA0NTM5MDA5AQcAAAAFAAAAATEBAAAACy0yMTA4MTk4MzI1AwAAAAEwAgAAAAYxMDAwNjEEAAAAATAHAAAACjEyLzMwLzIwMjIIAAAACjEyLzMwLzIwMjLCJ1kwQSDbCCRJE6FBINsIK0NJUS5OQVNEQVFDTTpVT05FLksuSVFfUEJWLjEwMDAwLjIwMjItMTItMzABAAAAJoMAAAIAAAARMC43NTg0NTg3MzExNzExNjEBBwAAAAUAAAABMQEAAAALLTIxMDgxOTgzMjUDAAAAATACAAAABjEwMDA2NwQAAAABMAcAAAAKMTIvMzAvMjAyMggAAAAKMTIvMzAvMjAyMsInWTBBINsIGyIToUEg2wgtQ0lRLk5BU0RBUUNNOkNOVFkuSVFfUEVfRVhDTC4xMDAwMC4yMDIyLTEyLTMwAQAAABpnBQACAAAAEDEwLjY1MTUxNTE1MTUxNTIBBwAAAAUAAAABMQEAAAALLTIxMDc4NzAxNTADAAAAATACAAAABjEwMDA2NgQAAAABMAcAAAAKMTIvMzAvMjAyMggAAAAKMTIvMzAvMjAyMsInWTBBINsI6V4SoUEg2wgsQ0lRLk5BU0RBUUdNOlNZLklRX1RFVl9FQklULjEwMDAwLjIwMjItMTItMzABAAAALEpWJAMAAAACTk0BBwAAAAUAAAABMQEAAAALLTIwOTkxNjQzNTYDAAAAATACAAAABjEwMDA2MgQAAAABMAcAAAAKMTIvMzAvMjAyMggAAAAKMTIvMzAvMjAyMsInWTBBINsIAcMRoUEg2wgwQ0lRLk5BU0RBUUdNOkdWQ0kuSVFfVEVWX0VCSVREQS4xMDAwMC4yMDIyLTEyLTMwAQAAAJd5amQDAAAAAADC</t>
  </si>
  <si>
    <t>J1kwQSDbCJQmEaFBINsIMUNJUS5OQVNEQVFHTTpHVkNJLklRX1BSSUNFX1NBTEVTLjEwMDAwLjIwMjItMTItMzABAAAAl3lqZAMAAAAAAMInWTBBINsIlCYRoUEg2wgzQ0lRLk5BU0RBUUdNOkxSTVIuSVFfVEVWX1RPVEFMX1JFVi4xMDAwMC4yMDIyLTEyLTMwAQAAABdgHSIDAAAAAADCJ1kwQSDbCGFjEKFBINsIKUNJUS5OQVNEQVFHTTpMUk1SLklRX1BCVi4xMDAwMC4yMDIyLTEyLTMwAQAAABdgHSICAAAAEDEuMTM1NTQ5NzE3NDE4NTkBBwAAAAUAAAABMQEAAAALLTIxMDY3NDI1MDMDAAAAATACAAAABjEwMDA2NwQAAAABMAcAAAAKMTIvMzAvMjAyMggAAAAKMTIvMzAvMjAyMsInWTBBINsIYWMQoUEg2wgtQ0lRLk5BU0RBUUNNOlNNSUguSVFfUEVfRVhDTC4xMDAwMC4yMDIyLTEyLTMwAQAAAAFYhyoDAAAAAk5NAQcAAAAFAAAAATEBAAAACy0yMTA1MTg5MzI5AwAAAAEwAgAAAAYxMDAwNjYEAAAAATAHAAAACjEyLzMwLzIwMjIIAAAACjEyLzMwLzIwMjLCJ1kwQSDbCC6gD6FBINsILkNJUS5OQVNEQVFHTTpBU0NCLklRX1RFVl9FQklULjEwMDAwLjIwMjItMTItMzABAAAA8X44ZAMAAAACTk0BBwAAAAUAAAABMQEAAAALLTIxMDU4MzkzOTADAAAAATACAAAABjEwMDA2MgQAAAABMAcAAAAKMTIvMzAvMjAyMggAAAAKMTIvMzAvMjAyMsInWTBBINsIlSsPoUEg2wgwQ0lRLk5BU0RBUUdNOkdFRVguSVFf</t>
  </si>
  <si>
    <t>VEVWX0VCSVREQS4xMDAwMC4yMDIyLTEyLTMwAQAAAA+Gv2gDAAAAAADCJ1kwQSDbCHe2DqFBINsIMUNJUS5OQVNEQVFHTTpHRUVYLklRX1BSSUNFX1NBTEVTLjEwMDAwLjIwMjItMTItMzABAAAAD4a/aAMAAAAAAMInWTBBINsIbY8OoUEg2wgzQ0lRLk5BU0RBUUNNOkFQQUMuSVFfVEVWX1RPVEFMX1JFVi4xMDAwMC4yMDIyLTEyLTMwAQAAAFB5ESoDAAAAAADCJ1kwQSDbCE0aDqFBINsIKUNJUS5OQVNEQVFDTTpBUEFDLklRX1BCVi4xMDAwMC4yMDIyLTEyLTMwAQAAAFB5ESoDAAAAAk5NAQcAAAAFAAAAATEBAAAACy0yMTAzMzA1MzE2AwAAAAEwAgAAAAYxMDAwNjcEAAAAATAHAAAACjEyLzMwLzIwMjIIAAAACjEyLzMwLzIwMjLCJ1kwQSDbCDzMDaFBINsILUNJUS5OQVNEQVFHTTpGQ1VWLklRX1BFX0VYQ0wuMTAwMDAuMjAyMi0xMi0zMAEAAAB0ZycTAwAAAAJOTQEHAAAABQAAAAExAQAAAAstMjEwOTExNzE1NQMAAAABMAIAAAAGMTAwMDY2BAAAAAEwBwAAAAoxMi8zMC8yMDIyCAAAAAoxMi8zMC8yMDIywidZMEEg2wgNMA2hQSDbCC5DSVEuTkFTREFRR1M6RUdJTy5JUV9URVZfRUJJVC4xMDAwMC4yMDIyLTEyLTMwAQAAAMwSJgADAAAAAk5NAQcAAAAFAAAAATEBAAAACy0yMTExODQ4MDI1AwAAAAEwAgAAAAYxMDAwNjIEAAAAATAHAAAACjEyLzMwLzIwMjIIAAAACjEyLzMwLzIwMjLCJ1kwQSDbCOST</t>
  </si>
  <si>
    <t>DKFBINsIMENJUS5OQVNEQVFHUzpITlNULklRX1RFVl9FQklUREEuMTAwMDAuMjAyMi0xMi0zMAEAAACAxWYIAwAAAAJOTQEHAAAABQAAAAExAQAAAAstMjEwNjUzMTEyMwMAAAABMAIAAAAGMTAwMDYzBAAAAAEwBwAAAAoxMi8zMC8yMDIyCAAAAAoxMi8zMC8yMDIywidZMEEg2wi00AuhQSDbCDFDSVEuTkFTREFRR1M6SE5TVC5JUV9QUklDRV9TQUxFUy4xMDAwMC4yMDIyLTEyLTMwAQAAAIDFZggCAAAAETAuNjcxODg4NjQ3NzM4MTU3AQcAAAAFAAAAATEBAAAACy0yMTA2NTMxMTIzAwAAAAEwAgAAAAUzODk1OAQAAAABMAcAAAAKMTIvMzAvMjAyMggAAAAKMTIvMzAvMjAyMsInWTBBINsIvPcLoUEg2wgzQ0lRLk5BU0RBUUNNOlNJRlkuSVFfVEVWX1RPVEFMX1JFVi4xMDAwMC4yMDIyLTEyLTMwAQAAAO8HAgACAAAAEDEuMTY4ODcxMzQ2Nzk5NDYBBwAAAAUAAAABMQEAAAALLTIxMTQ4MjYxMzYDAAAAATACAAAABjEwMDA2MQQAAAABMAcAAAAKMTIvMzAvMjAyMggAAAAKMTIvMzAvMjAyMsInWTBBINsIijQLoUEg2wgpQ0lRLk5BU0RBUUNNOlNJRlkuSVFfUEJWLjEwMDAwLjIwMjItMTItMzABAAAA7wcCAAIAAAAQMS4xMjk2MTI3NzY0MTcwOQEHAAAABQAAAAExAQAAAAstMjExNDgyNjEzNgMAAAABMAIAAAAGMTAwMDY3BAAAAAEwBwAAAAoxMi8zMC8yMDIyCAAAAAoxMi8zMC8yMDIywidZMEEg2wiKNAuh</t>
  </si>
  <si>
    <t>QSDbCC1DSVEuTkFTREFRQ006SE5SRy5JUV9QRV9FWENMLjEwMDAwLjIwMjItMTItMzABAAAASHIAAAMAAAACTk0BBwAAAAUAAAABMQEAAAALLTIxMDY2MTg0NDADAAAAATACAAAABjEwMDA2NgQAAAABMAcAAAAKMTIvMzAvMjAyMggAAAAKMTIvMzAvMjAyMsInWTBBINsIxUkKoUEg2wguQ0lRLk5BU0RBUUdTOlJMWUIuSVFfVEVWX0VCSVQuMTAwMDAuMjAyMi0xMi0zMAEAAAD2YrhjAwAAAAJOTQEHAAAABQAAAAExAQAAAAstMjEwODIxODA1NgMAAAABMAIAAAAGMTAwMDYyBAAAAAEwBwAAAAoxMi8zMC8yMDIyCAAAAAoxMi8zMC8yMDIywidZMEEg2wio1AmhQSDbCDBDSVEuTkFTREFRR006R1RBQy5JUV9URVZfRUJJVERBLjEwMDAwLjIwMjItMTItMzABAAAAzrQlKgMAAAAAAMInWTBBINsIfjgJoUEg2wgxQ0lRLk5BU0RBUUdNOkdUQUMuSVFfUFJJQ0VfU0FMRVMuMTAwMDAuMjAyMi0xMi0zMAEAAADOtCUqAwAAAAAAwidZMEEg2wh+OAmhQSDbCDNDSVEuTkFTREFRQ006Q1JaTi5JUV9URVZfVE9UQUxfUkVWLjEwMDAwLjIwMjItMTItMzABAAAAxCP8KQMAAAAAAMInWTBBINsIVJwIoUEg2wgpQ0lRLk5BU0RBUUNNOkNSWk4uSVFfUEJWLjEwMDAwLjIwMjItMTItMzABAAAAxCP8KQMAAAACTk0BBwAAAAUAAAABMQEAAAALLTIxMDYyNzA2NzEDAAAAATACAAAABjEwMDA2NwQAAAABMAcAAAAKMTIvMjgvMjAy</t>
  </si>
  <si>
    <t>MggAAAAKMTIvMjgvMjAyMsInWTBBINsIS3UIoUEg2wgtQ0lRLk5BU0RBUUdTOkNBQkEuSVFfUEVfRVhDTC4xMDAwMC4yMDIyLTEyLTMwAQAAANrnNSMDAAAAAk5NAQcAAAAFAAAAATEBAAAACy0yMTA3NzE0ODc2AwAAAAEwAgAAAAYxMDAwNjYEAAAAATAHAAAACjEyLzMwLzIwMjIIAAAACjEyLzMwLzIwMjLCJ1kwQSDbCKrZB6FBINsILkNJUS5OQVNEQVFHTTpQUkxILklRX1RFVl9FQklULjEwMDAwLjIwMjItMTItMzABAAAA4e6/KgMAAAAAAMInWTBBINsIgD0HoUEg2wgwQ0lRLk5BU0RBUUdTOkhNUFQuSVFfVEVWX0VCSVREQS4xMDAwMC4yMDIyLTEyLTMwAQAAABciOxACAAAAEDUuMDkzMTQwMzc4NTA2ODcBBwAAAAUAAAABMQEAAAALLTIxMDc5NDIyMzIDAAAAATACAAAABjEwMDA2MwQAAAABMAcAAAAKMTIvMzAvMjAyMggAAAAKMTIvMzAvMjAyMsInWTBBINsIU6EGoUEg2wgxQ0lRLk5BU0RBUUdTOkhNUFQuSVFfUFJJQ0VfU0FMRVMuMTAwMDAuMjAyMi0xMi0zMAEAAAAXIjsQAgAAABEwLjE2ODYyNjk4NjE1MjAzMgEHAAAABQAAAAExAQAAAAstMjEwNzk0MjIzMgMAAAABMAIAAAAFMzg5NTgEAAAAATAHAAAACjEyLzMwLzIwMjIIAAAACjEyLzMwLzIwMjLCJ1kwQSDbCFOhBqFBINsIM0NJUS5OQVNEQVFHTTpWSE5BLklRX1RFVl9UT1RBTF9SRVYuMTAwMDAuMjAyMi0xMi0zMAEAAABTz49kAwAAAAAA</t>
  </si>
  <si>
    <t>widZMEEg2wgi3gWhQSDbCClDSVEuTkFTREFRR006VkhOQS5JUV9QQlYuMTAwMDAuMjAyMi0xMi0zMAEAAABTz49kAwAAAAJOTQEHAAAABQAAAAExAQAAAAstMjEwNTQ1NzEwOQMAAAABMAIAAAAGMTAwMDY3BAAAAAEwBwAAAAoxMi8yOS8yMDIyCAAAAAoxMi8yOS8yMDIywidZMEEg2wgi3gWhQSDbCC1DSVEuTkFTREFRR006QVJURS5JUV9QRV9FWENMLjEwMDAwLjIwMjItMTItMzABAAAApDf8KQMAAAACTk0BBwAAAAUAAAABMQEAAAALLTIxMTQzOTg0MTQDAAAAATACAAAABjEwMDA2NgQAAAABMAcAAAAKMTIvMzAvMjAyMggAAAAKMTIvMzAvMjAyMsInWTBBINsI8BoFoUEg2wgtQ0lRLk5BU0RBUUdNOlRMUy5JUV9URVZfRUJJVC4xMDAwMC4yMDIyLTEyLTMwAQAAADQ7DQADAAAAAk5NAQcAAAAFAAAAATEBAAAACy0yMTA2NTkyMDE3AwAAAAEwAgAAAAYxMDAwNjIEAAAAATAHAAAACjEyLzMwLzIwMjIIAAAACjEyLzMwLzIwMjLCJ1kwQSDbCM2lBKFBINsIMENJUS5OQVNEQVFHUzpUSFJOLklRX1RFVl9FQklUREEuMTAwMDAuMjAyMi0xMi0zMAEAAAD2vngAAgAAAA8xMS41NDA1Nzk0NDA4MzQBBwAAAAUAAAABMQEAAAALLTIxMDc5NDIzOTMDAAAAATACAAAABjEwMDA2MwQAAAABMAcAAAAKMTIvMzAvMjAyMggAAAAKMTIvMzAvMjAyMrnUWjBBINsIpAkEoUEg2wgxQ0lRLk5BU0RBUUdTOlRIUk4uSVFfUFJJ</t>
  </si>
  <si>
    <t>Q0VfU0FMRVMuMTAwMDAuMjAyMi0xMi0zMAEAAAD2vngAAgAAABEwLjUzODQ1NDk1NDY4MzAwOAEHAAAABQAAAAExAQAAAAstMjEwNzk0MjM5MwMAAAABMAIAAAAFMzg5NTgEAAAAATAHAAAACjEyLzMwLzIwMjIIAAAACjEyLzMwLzIwMjIB+1owQSDbCKQJBKFBINsIM0NJUS5OQVNEQVFHTTpGUkJBLklRX1RFVl9UT1RBTF9SRVYuMTAwMDAuMjAyMi0xMi0zMAEAAADWMv0BAwAAAAAAAftaMEEg2wh9bQOhQSDbCClDSVEuTkFTREFRR006RlJCQS5JUV9QQlYuMTAwMDAuMjAyMi0xMi0zMAEAAADWMv0BAgAAABAxLjAwNDc3NjU1ODc5NjU1AQcAAAAFAAAAATEBAAAACy0yMTAzODM2NTU1AwAAAAEwAgAAAAYxMDAwNjcEAAAAATAHAAAACjEyLzMwLzIwMjIIAAAACjEyLzMwLzIwMjIB+1owQSDbCP0eA6FBINsILUNJUS5OQVNEQVFHUzpCU1ZOLklRX1BFX0VYQ0wuMTAwMDAuMjAyMi0xMi0zMAEAAAA5PsYCAgAAABAxMC4wMzkyMTU2ODYyNzQ1AQcAAAAFAAAAATEBAAAACy0yMTA1MjcyMjI0AwAAAAEwAgAAAAYxMDAwNjYEAAAAATAHAAAACjEyLzMwLzIwMjIIAAAACjEyLzMwLzIwMjIB+1owQSDbCK9bAqFBINsILkNJUS5OQVNEQVFHUzpQUkxELklRX0NMT1NFUFJJQ0VfQURKLjIwMTktMTItMzEBAAAAZl5HFgMAAAAAAAH7WjBBINsI0gk4oUEg2wgpQ0lRLk5BU0RBUUdTOlBSTEQuSVFfTUFSS0VUQ0FQLjIw</t>
  </si>
  <si>
    <t>MjItMDktMzABAAAAZl5HFgIAAAAKMzEzLjgyMjE0NAEGAAAABQAAAAExAQAAAAstMjA4NTc3MjIwOAMAAAADMTYwAgAAAAYxMDAwNTQEAAAAATAHAAAACTkvMzAvMjAyMgH7WjBBINsIx+I3oUEg2wgpQ0lRLk5BU0RBUUdTOlBSTEQuSVFfTUFSS0VUQ0FQLjIwMTItMTItMzEBAAAAZl5HFgMAAAAAAAH7WjBBINsIx+I3oUEg2wgYQ0lRLk5BU0RBUUdNOlZSQ0EuSVFfVEVWAQAAADuLDhMCAAAACjI1Mi42ODQwMDEBBgAAAAUAAAABMQEAAAALLTIwNTgzMzU2MTIDAAAAAzE2MAIAAAAGMTAwMDYwBAAAAAEwBwAAAAgzLzgvMjAyMwH7WjBBINsInkY3oUEg2wgpQ0lRLk5BU0RBUUdNOlZSQ0EuSVFfTUFSS0VUQ0FQLjIwMTctMTItMzEBAAAAO4sOEwMAAAAAAAH7WjBBINsIi/g2oUEg2wguQ0lRLk5BU0RBUUdNOk1BU1MuSVFfQ0xPU0VQUklDRV9BREouMjAyMi0wOS0zMAEAAAAue+cMAgAAAAUxNi40NQAB+1owQSDbCGuDNqFBINsILkNJUS5OQVNEQVFHTTpNQVNTLklRX0NMT1NFUFJJQ0VfQURKLjIwMTItMTItMzEBAAAALnvnDAMAAAAAAAH7WjBBINsIYlw2oUEg2wgpQ0lRLk5BU0RBUUdNOk1BU1MuSVFfTUFSS0VUQ0FQLjIwMTktMTItMzEBAAAALnvnDAMAAAAAAAH7WjBBINsIWDU2oUEg2wguQ0lRLk5BU0RBUUdTOkFWSVIuSVFfQ0xPU0VQUklDRV9BREouMjAxNy0xMi0zMQEAAABZyhEPAwAAAAAAAfta</t>
  </si>
  <si>
    <t>MEEg2wg3wDWhQSDbCC5DSVEuTkFTREFRR006VkFYWC5JUV9DTE9TRVBSSUNFX0FESi4yMDE5LTEyLTMxAQAAAKC3NCoDAAAAAAAB+1owQSDbCA8kNaFBINsIKUNJUS5OQVNEQVFHTTpWQVhYLklRX01BUktFVENBUC4yMDIyLTA5LTMwAQAAAKC3NCoCAAAACTI0OS40Njk1NAEGAAAABQAAAAExAQAAAAstMjA5MTI3ODM1NgMAAAADMTYwAgAAAAYxMDAwNTQEAAAAATAHAAAACTkvMzAvMjAyMgH7WjBBINsIBP00oUEg2wgpQ0lRLk5BU0RBUUdNOlZBWFguSVFfTUFSS0VUQ0FQLjIwMTItMTItMzEBAAAAoLc0KgMAAAAAAAH7WjBBINsI+dU0oUEg2wgYQ0lRLk5BU0RBUUNNOkhSVFguSVFfVEVWAQAAAC5fAAACAAAACjMyMC40MDE2MTEBBgAAAAUAAAABMQEAAAALLTIwNzEzOTU0MTgDAAAAAzE2MAIAAAAGMTAwMDYwBAAAAAEwBwAAAAgzLzgvMjAyMwH7WjBBINsI0Tk0oUEg2wgpQ0lRLk5BU0RBUUNNOkhSVFguSVFfTUFSS0VUQ0FQLjIwMTctMTItMzEBAAAALl8AAAIAAAALMTE2MS42Mzk4NDYBBgAAAAUAAAABMQEAAAAKMTg2NDM0NTk5NAMAAAADMTYwAgAAAAYxMDAwNTQEAAAAATAHAAAACjEyLzMxLzIwMTcB+1owQSDbCOHrM6FBINsILkNJUS5OQVNEQVFDTTpTS1lBLklRX0NMT1NFUFJJQ0VfQURKLjIwMjItMDktMzABAAAAcxEyKgIAAAAEOS44NAAB+1owQSDbCKF2M6FBINsILkNJUS5OQVNEQVFDTTpT</t>
  </si>
  <si>
    <t>S1lBLklRX0NMT1NFUFJJQ0VfQURKLjIwMTItMTItMzEBAAAAcxEyKgMAAAAAAAH7WjBBINsIkU8zoUEg2wgpQ0lRLk5BU0RBUUNNOlNLWUEuSVFfTUFSS0VUQ0FQLjIwMTktMTItMzEBAAAAcxEyKgMAAAAAAAH7WjBBINsIjCgzoUEg2wguQ0lRLk5BU0RBUUdTOkFSQVkuSVFfQ0xPU0VQUklDRV9BREouMjAxNy0xMi0zMQEAAAArRwsAAgAAAAM0LjMAAftaMEEg2why2jKhQSDbCC5DSVEuTkFTREFRR1M6SVRJQy5JUV9DTE9TRVBSSUNFX0FESi4yMDE5LTEyLTMxAQAAABVLBAACAAAACjEyOC4xNzE5NzcAAftaMEEg2whBFzKhQSDbCClDSVEuTkFTREFRR1M6SVRJQy5JUV9NQVJLRVRDQVAuMjAyMi0wOS0zMAEAAAAVSwQAAgAAAAoyNjcuNTEyOTU1AQYAAAAFAAAAATEBAAAACy0yMDg1MjQ0NTU3AwAAAAMxNjACAAAABjEwMDA1NAQAAAABMAcAAAAJOS8zMC8yMDIyAftaMEEg2wiU8DGhQSDbCClDSVEuTkFTREFRR1M6SVRJQy5JUV9NQVJLRVRDQVAuMjAxMi0xMi0zMQEAAAAVSwQAAgAAAAYxMjMuNzgBBgAAAAUAAAABMQEAAAAKMTU3NTkzMDk3MAMAAAADMTYwAgAAAAYxMDAwNTQEAAAAATAHAAAACjEyLzMxLzIwMTIB+1owQSDbCCzJMaFBINsIGENJUS5OQVNEQVFHTTpIQUlBLklRX1RFVgEAAACY9tloAgAAAAkyNzkuODQ2MDUBBgAAAAUAAAABMQEAAAALLTIwNzI1NTAxOTEDAAAAAzE2MAIAAAAGMTAw</t>
  </si>
  <si>
    <t>MDYwBAAAAAEwBwAAAAgzLzgvMjAyMwH7WjBBINsIKy0xoUEg2wgpQ0lRLk5BU0RBUUdNOkhBSUEuSVFfTUFSS0VUQ0FQLjIwMTctMTItMzEBAAAAmPbZaAMAAAAAAAciWzBBINsI7t4woUEg2wguQ0lRLk5BU0RBUUdTOkxNTlIuSVFfQ0xPU0VQUklDRV9BREouMjAyMi0wOS0zMAEAAAAdVTAAAgAAAAkxMy4wMjU5OTMAByJbMEEg2wjSaTChQSDbCC5DSVEuTkFTREFRR1M6TE1OUi5JUV9DTE9TRVBSSUNFX0FESi4yMDEyLTEyLTMxAQAAAB1VMAACAAAACTE2Ljk2MDIxNQAHIlswQSDbCMVCMKFBINsIKUNJUS5OQVNEQVFHUzpMTU5SLklRX01BUktFVENBUC4yMDE5LTEyLTMxAQAAAB1VMAACAAAACTM0MS43NzAwNAEGAAAABQAAAAExAQAAAAoxOTgzOTI5Mzk0AwAAAAMxNjACAAAABjEwMDA1NAQAAAABMAcAAAAKMTIvMzEvMjAxOQciWzBBINsIuxswoUEg2wguQ0lRLk5BU0RBUUdNOkNSRUMuSVFfQ0xPU0VQUklDRV9BREouMjAxNy0xMi0zMQEAAAD9P3EqAwAAAAAAByJbMEEg2wigpi+hQSDbCC1DSVEuTkFTREFRR006Uk9DLklRX0NMT1NFUFJJQ0VfQURKLjIwMTktMTItMzEBAAAAmC4nZAMAAAAAAAciWzBBINsIaeMuoUEg2wgoQ0lRLk5BU0RBUUdNOlJPQy5JUV9NQVJLRVRDQVAuMjAyMi0wOS0zMAEAAACYLidkAgAAAAkyNjkuMDQ3MDIBBgAAAAUAAAABMQEAAAALLTIwODQ3ODQ0MDADAAAAAzE2MAIA</t>
  </si>
  <si>
    <t>AAAGMTAwMDU0BAAAAAEwBwAAAAk5LzMwLzIwMjIHIlswQSDbCGO8LqFBINsIKENJUS5OQVNEQVFHTTpST0MuSVFfTUFSS0VUQ0FQLjIwMTItMTItMzEBAAAAmC4nZAMAAAAAAAciWzBBINsIspUuoUEg2wgYQ0lRLk5BU0RBUUNNOk9UTEsuSVFfVEVWAQAAAAWksQgCAAAACjI1OS4yNzQ3NTUBBgAAAAUAAAABMQEAAAALLTIwNjA5MzEzOTIDAAAAAzE2MAIAAAAGMTAwMDYwBAAAAAEwBwAAAAgzLzgvMjAyMwciWzBBINsIOSAuoUEg2wgpQ0lRLk5BU0RBUUNNOk9UTEsuSVFfTUFSS0VUQ0FQLjIwMTctMTItMzEBAAAABaSxCAIAAAAJMzMuMTg5OTM2AQYAAAAFAAAAATEBAAAACjE4NzA1MDY5NzgDAAAAAzE2MAIAAAAGMTAwMDU0BAAAAAEwBwAAAAoxMi8zMS8yMDE3ByJbMEEg2wgw0i2hQSDbCC5DSVEuTkFTREFRR006RlJTVC5JUV9DTE9TRVBSSUNFX0FESi4yMDIyLTA5LTMwAQAAAIZvswECAAAACTExLjkyOTY1NgAHIlswQSDbCARdLaFBINsILkNJUS5OQVNEQVFHTTpGUlNULklRX0NMT1NFUFJJQ0VfQURKLjIwMTItMTItMzEBAAAAhm+zAQIAAAAINS45MjI5ODMAByJbMEEg2wj6NS2hQSDbCClDSVEuTkFTREFRR006RlJTVC5JUV9NQVJLRVRDQVAuMjAxOS0xMi0zMQEAAACGb7MBAgAAAAozOTUuMzY4MDgxAAciWzBBINsI7g4toUEg2wguQ0lRLk5BU0RBUUdNOlRHQUEuSVFfQ0xPU0VQUklDRV9BREou</t>
  </si>
  <si>
    <t>MjAxNy0xMi0zMQEAAABbIBYqAwAAAAAAByJbMEEg2wjQmSyhQSDbCC5DSVEuTkFTREFRQ006U0tZWC5JUV9DTE9TRVBSSUNFX0FESi4yMDE5LTEyLTMxAQAAAEyDBg8CAAAAATMAByJbMEEg2wil/SuhQSDbCClDSVEuTkFTREFRQ006U0tZWC5JUV9NQVJLRVRDQVAuMjAyMi0wOS0zMAEAAABMgwYPAgAAAAoyOTkuMjg2NjIzAQYAAAAFAAAAATEBAAAACy0yMDg0ODcwOTY2AwAAAAMxNjACAAAABjEwMDA1NAQAAAABMAcAAAAJOS8zMC8yMDIyByJbMEEg2wic1iuhQSDbCClDSVEuTkFTREFRQ006U0tZWC5JUV9NQVJLRVRDQVAuMjAxMi0xMi0zMQEAAABMgwYPAwAAAAAAByJbMEEg2wic1iuhQSDbCBhDSVEuTkFTREFRQ006WFBBWC5JUV9URVYBAAAATmCaKgIAAAAJMjc5LjI0OTg3AQYAAAAFAAAAATEBAAAACy0yMDcwODUyMDkwAwAAAAMxNjACAAAABjEwMDA2MAQAAAABMAcAAAAIMy84LzIwMjMHIlswQSDbCHY6K6FBINsIKUNJUS5OQVNEQVFDTTpYUEFYLklRX01BUktFVENBUC4yMDE3LTEyLTMxAQAAAE5gmioDAAAAAAAHIlswQSDbCGLsKqFBINsILkNJUS5OQVNEQVFDTTpMU0VBLklRX0NMT1NFUFJJQ0VfQURKLjIwMjItMDktMzABAAAA1cnFJgIAAAAENC43NwAHIlswQSDbCEqeKqFBINsILkNJUS5OQVNEQVFDTTpMU0VBLklRX0NMT1NFUFJJQ0VfQURKLjIwMTItMTItMzEBAAAA1cnFJgMAAAAAAAci</t>
  </si>
  <si>
    <t>WzBBINsIQXcqoUEg2wgpQ0lRLk5BU0RBUUNNOkxTRUEuSVFfTUFSS0VUQ0FQLjIwMTktMTItMzEBAAAA1cnFJgIAAAAHMTYwLjgzOQEGAAAABQAAAAExAQAAAAoyMDc2Mzg4NDU4AwAAAAMxNjACAAAABjEwMDA1NAQAAAABMAcAAAAKMTIvMzEvMjAxOQciWzBBINsINFAqoUEg2wguQ0lRLk5BU0RBUUNNOlBCRlMuSVFfQ0xPU0VQUklDRV9BREouMjAxNy0xMi0zMQEAAADi1dMBAwAAAAAAByJbMEEg2wgfAiqhQSDbCC5DSVEuTkFTREFRQ006T1BSWC5JUV9DTE9TRVBSSUNFX0FESi4yMDE5LTEyLTMxAQAAAIjeHQMCAAAABTEwLjI3AA9JWzBBINsI7j4poUEg2wgpQ0lRLk5BU0RBUUNNOk9QUlguSVFfTUFSS0VUQ0FQLjIwMjItMDktMzABAAAAiN4dAwIAAAAJMjY3LjEwMTY5AQYAAAAFAAAAATEBAAAACy0yMDg0OTE2NDIyAwAAAAMxNjACAAAABjEwMDA1NAQAAAABMAcAAAAJOS8zMC8yMDIyD0lbMEEg2wjuPimhQSDbCClDSVEuTkFTREFRQ006T1BSWC5JUV9NQVJLRVRDQVAuMjAxMi0xMi0zMQEAAACI3h0DAgAAAAkxNS4wODY1OTIBBgAAAAUAAAABMQEAAAAKMTU3NjE5OTM4NwMAAAADMTYwAgAAAAYxMDAwNTQEAAAAATAHAAAACjEyLzMxLzIwMTIPSVswQSDbCOcXKaFBINsIGENJUS5OQVNEQVFDTTpSRFZULklRX1RFVgEAAACGMwAgAgAAAAkyNDcuMzU2MDYBBgAAAAUAAAACMjkCAAAABjEwMDA2MAEA</t>
  </si>
  <si>
    <t>AAALLTIwNTgwNTIwNDUDAAAAAzE2MAQAAAABMAcAAAAIMy84LzIwMjMPSVswQSDbCMOiKKFBINsIKUNJUS5OQVNEQVFDTTpSRFZULklRX01BUktFVENBUC4yMDE3LTEyLTMxAQAAAIYzACADAAAAAAAPSVswQSDbCK5UKKFBINsILkNJUS5OQVNEQVFDTTpTVEtTLklRX0NMT1NFUFJJQ0VfQURKLjIwMjItMDktMzABAAAA3PWoCgIAAAAENi42NAAPSVswQSDbCJHfJ6FBINsILkNJUS5OQVNEQVFDTTpTVEtTLklRX0NMT1NFUFJJQ0VfQURKLjIwMTItMTItMzEBAAAA3PWoCgMAAAAAAA9JWzBBINsIiLgnoUEg2wgpQ0lRLk5BU0RBUUNNOlNUS1MuSVFfTUFSS0VUQ0FQLjIwMTktMTItMzEBAAAA3PWoCgIAAAAKMTA1LjA5NzU0NQEGAAAABQAAAAExAQAAAAoxOTkwOTg2MTc2AwAAAAMxNjACAAAABjEwMDA1NAQAAAABMAcAAAAKMTIvMzEvMjAxOQ9JWzBBINsIiLgnoUEg2wguQ0lRLk5BU0RBUUdNOkJUTUQuSVFfQ0xPU0VQUklDRV9BREouMjAxNy0xMi0zMQEAAAB5C/xoAwAAAAAAD0lbMEEg2wgjRCehQSDbCC5DSVEuTkFTREFRR1M6VFVTSy5JUV9DTE9TRVBSSUNFX0FESi4yMDE5LTEyLTMxAQAAAGECQhACAAAAAzIuMgAPSVswQSDbCOyAJqFBINsIKUNJUS5OQVNEQVFHUzpUVVNLLklRX01BUktFVENBUC4yMDIyLTA5LTMwAQAAAGECQhACAAAACjE2MC44OTc2NjIBBgAAAAUAAAABMQEAAAALLTIwODY5MDgw</t>
  </si>
  <si>
    <t>NjMDAAAAAzE2MAIAAAAGMTAwMDU0BAAAAAEwBwAAAAk5LzMwLzIwMjIPSVswQSDbCN9ZJqFBINsIKUNJUS5OQVNEQVFHUzpUVVNLLklRX01BUktFVENBUC4yMDEyLTEyLTMxAQAAAGECQhADAAAAAAAPSVswQSDbCN9ZJqFBINsIGENJUS5OQVNEQVFDTTpWQ1hBLklRX1RFVgEAAAAKuxsqAgAAAAoyNzYuMDc3Njk1AQYAAAAFAAAAATEBAAAACy0yMDY5NTgyNzE1AwAAAAMxNjACAAAABjEwMDA2MAQAAAABMAcAAAAIMy84LzIwMjMPSVswQSDbCMDkJaFBINsIKUNJUS5OQVNEQVFDTTpWQ1hBLklRX01BUktFVENBUC4yMDE3LTEyLTMxAQAAAAq7GyoDAAAAAAAPSVswQSDbCKFvJaFBINsILkNJUS5OQVNEQVFHUzpWT1hYLklRX0NMT1NFUFJJQ0VfQURKLjIwMjItMDktMzABAAAAvtsDAAIAAAAENy42MQAPSVswQSDbCFwhJaFBINsILkNJUS5OQVNEQVFHUzpWT1hYLklRX0NMT1NFUFJJQ0VfQURKLjIwMTItMTItMzEBAAAAvtsDAAIAAAAENi43MwAPSVswQSDbCFH6JKFBINsIKUNJUS5OQVNEQVFHUzpWT1hYLklRX01BUktFVENBUC4yMDE5LTEyLTMxAQAAAL7bAwACAAAACTEwNS45NTU0NQEGAAAABQAAAAExAQAAAAoxOTg3MzE1NjcwAwAAAAMxNjACAAAABjEwMDA1NAQAAAABMAcAAAAKMTIvMzEvMjAxOQ9JWzBBINsITNMkoUEg2wguQ0lRLk5BU0RBUUNNOkNPTlguSVFfQ0xPU0VQUklDRV9BREouMjAxNy0x</t>
  </si>
  <si>
    <t>Mi0zMQEAAAAQaigpAwAAAAAAD0lbMEEg2wg6hSShQSDbCC5DSVEuTkFTREFRR006QkNCUC5JUV9DTE9TRVBSSUNFX0FESi4yMDE5LTEyLTMxAQAAAFlaLwACAAAACTExLjk0NTczNgAPSVswQSDbCAvpI6FBINsIKUNJUS5OQVNEQVFHTTpCQ0JQLklRX01BUktFVENBUC4yMDIyLTA5LTMwAQAAAFlaLwACAAAACjI4NS44MDQ4MjIBBgAAAAUAAAABMQEAAAALLTIxMDg2NjY3MTMDAAAAAzE2MAIAAAAGMTAwMDU0BAAAAAEwBwAAAAk5LzMwLzIwMjIPSVswQSDbCP7BI6FBINsIKUNJUS5OQVNEQVFHTTpCQ0JQLklRX01BUktFVENBUC4yMDEyLTEyLTMxAQAAAFlaLwACAAAACDgwLjUwNDU1AA9JWzBBINsI9JojoUEg2wgYQ0lRLk5BU0RBUUdNOlVOVFkuSVFfVEVWAQAAACugBQADAAAAAAAPSVswQSDbCNolI6FBINsIKUNJUS5OQVNEQVFHTTpVTlRZLklRX01BUktFVENBUC4yMDE3LTEyLTMxAQAAACugBQACAAAACjIwOS40MjQzMzkAD0lbMEEg2wjG1yKhQSDbCC5DSVEuTkFTREFRQ006QUtUUy5JUV9DTE9TRVBSSUNFX0FESi4yMDIyLTA5LTMwAQAAAFaq4Q8CAAAABDIuOTcA43BbMEEg2wimYiKhQSDbCC5DSVEuTkFTREFRQ006QUtUUy5JUV9DTE9TRVBSSUNFX0FESi4yMDEyLTEyLTMxAQAAAFaq4Q8DAAAAAADjcFswQSDbCKZiIqFBINsIKUNJUS5OQVNEQVFDTTpBS1RTLklRX01BUktFVENBUC4yMDE5LTEy</t>
  </si>
  <si>
    <t>LTMxAQAAAFaq4Q8CAAAACjI4My41NDUxNTIBBgAAAAUAAAABMQEAAAAKMTk5MDk1MTczMAMAAAADMTYwAgAAAAYxMDAwNTQEAAAAATAHAAAACjEyLzMxLzIwMTnjcFswQSDbCJk7IqFBINsILkNJUS5OQVNEQVFHUzpHUklOLklRX0NMT1NFUFJJQ0VfQURKLjIwMTctMTItMzEBAAAA/NQ2IQMAAAAAAONwWzBBINsIf8YhoUEg2wguQ0lRLk5BU0RBUUdTOk5BVVQuSVFfQ0xPU0VQUklDRV9BREouMjAxOS0xMi0zMQEAAACUzekhAwAAAAAA43BbMEEg2whUKiGhQSDbCClDSVEuTkFTREFRR1M6TkFVVC5JUV9NQVJLRVRDQVAuMjAyMi0wOS0zMAEAAACUzekhAgAAAAoyNjQuMjg1OTU0AQYAAAAFAAAAATEBAAAACy0yMDg2OTA4MDExAwAAAAMxNjACAAAABjEwMDA1NAQAAAABMAcAAAAJOS8zMC8yMDIy43BbMEEg2whNAyGhQSDbCClDSVEuTkFTREFRR1M6TkFVVC5JUV9NQVJLRVRDQVAuMjAxMi0xMi0zMQEAAACUzekhAwAAAAAA43BbMEEg2whNAyGhQSDbCBhDSVEuTkFTREFRR1M6Q1BMUC5JUV9URVYBAAAAOr/7AQIAAAALMTQxOC41NDA0NTcBBgAAAAUAAAABMQEAAAALLTIwNjIzODI1MzUDAAAAAzE2MAIAAAAGMTAwMDYwBAAAAAEwBwAAAAgzLzgvMjAyM+NwWzBBINsIKY4goUEg2wgpQ0lRLk5BU0RBUUdTOkNQTFAuSVFfTUFSS0VUQ0FQLjIwMTctMTItMzEBAAAAOr/7AQIAAAAKNDI0Ljg5Mzg0MgEGAAAA</t>
  </si>
  <si>
    <t>BQAAAAExAQAAAAoxODYyOTE0MjEyAwAAAAMxNjACAAAABjEwMDA1NAQAAAABMAcAAAAKMTIvMzEvMjAxN+NwWzBBINsIEkAgoUEg2wguQ0lRLk5BU0RBUUdTOk5ETFMuSVFfQ0xPU0VQUklDRV9BREouMjAyMi0wOS0zMAEAAAD5n3sAAgAAAAM0LjcA43BbMEEg2wj3yh+hQSDbCC5DSVEuTkFTREFRR1M6TkRMUy5JUV9DTE9TRVBSSUNFX0FESi4yMDEyLTEyLTMxAQAAAPmfewADAAAAAADjcFswQSDbCOujH6FBINsIKUNJUS5OQVNEQVFHUzpORExTLklRX01BUktFVENBUC4yMDE5LTEyLTMxAQAAAPmfewACAAAACTI0NC40MzY1NQEGAAAABQAAAAExAQAAAAoxOTkxMjc3MDM2AwAAAAMxNjACAAAABjEwMDA1NAQAAAABMAcAAAAKMTIvMzEvMjAxOeNwWzBBINsI4XwfoUEg2wguQ0lRLk5BU0RBUUdNOlNLR1IuSVFfQ0xPU0VQUklDRV9BREouMjAxNy0xMi0zMQEAAAAPDltqAwAAAAAA43BbMEEg2wjIBx+hQSDbCC5DSVEuTkFTREFRR1M6Q0JOSy5JUV9DTE9TRVBSSUNFX0FESi4yMDE5LTEyLTMxAQAAAFc+NgACAAAACTE0LjY1Mjk0OADjcFswQSDbCJdrHqFBINsIKUNJUS5OQVNEQVFHUzpDQk5LLklRX01BUktFVENBUC4yMDIyLTA5LTMwAQAAAFc+NgACAAAACjMyNC4xOTY3MTkBBgAAAAUAAAABMQEAAAALLTIxMDgzNDAyMTMDAAAAAzE2MAIAAAAGMTAwMDU0BAAAAAEwBwAAAAk5LzMwLzIwMjLjcFswQSDb</t>
  </si>
  <si>
    <t>CJdrHqFBINsIKUNJUS5OQVNEQVFHUzpDQk5LLklRX01BUktFVENBUC4yMDEyLTEyLTMxAQAAAFc+NgADAAAAAADjcFswQSDbCJFEHqFBINsIGENJUS5OQVNEQVFHTTpOV0ZMLklRX1RFVgEAAABw0QUAAwAAAAAA43BbMEEg2wh4zx2hQSDbCClDSVEuTkFTREFRR006TldGTC5JUV9NQVJLRVRDQVAuMjAxNy0xMi0zMQEAAABw0QUAAgAAAAoyMDQuODI3Nzk5AONwWzBBINsI1oAdoUEg2wguQ0lRLk5BU0RBUUdNOkZEQkMuSVFfQ0xPU0VQUklDRV9BREouMjAyMi0wOS0zMAEAAADPdC8AAgAAAAkzOS43NjUwNzgA43BbMEEg2whqDB2hQSDbCC5DSVEuTkFTREFRR006RkRCQy5JUV9DTE9TRVBSSUNFX0FESi4yMDEyLTEyLTMxAQAAAM90LwACAAAABzEwLjA3MjcA43BbMEEg2wi45ByhQSDbCClDSVEuTkFTREFRR006RkRCQy5JUV9NQVJLRVRDQVAuMjAxOS0xMi0zMQEAAADPdC8AAgAAAAoyMzUuMjQ3MTE1AONwWzBBINsIVr4coUEg2wguQ0lRLk5BU0RBUUdNOkNEQVEuSVFfQ0xPU0VQUklDRV9BREouMjAxNy0xMi0zMQEAAAA9cpYqAwAAAAAA43BbMEEg2wg7SRyhQSDbCC5DSVEuTkFTREFRR1M6R09FVi5JUV9DTE9TRVBSSUNFX0FESi4yMDE5LTEyLTMxAQAAAMAbyCgCAAAABTEwLjE2AONwWzBBINsIE60boUEg2wgpQ0lRLk5BU0RBUUdTOkdPRVYuSVFfTUFSS0VUQ0FQLjIwMjItMDktMzABAAAAwBvIKAIA</t>
  </si>
  <si>
    <t>AAAKNTUwLjM3MDUyMgEGAAAABQAAAAExAQAAAAstMjA4NTg4MTUzMQMAAAADMTYwAgAAAAYxMDAwNTQEAAAAATAHAAAACTkvMzAvMjAyMu2XWzBBINsIE60boUEg2wgpQ0lRLk5BU0RBUUdTOkdPRVYuSVFfTUFSS0VUQ0FQLjIwMTItMTItMzEBAAAAwBvIKAMAAAAAAO2XWzBBINsICIYboUEg2wgYQ0lRLk5BU0RBUUdTOkxTQUsuSVFfVEVWAQAAADeURAACAAAACjQ0Mi45NzE4NDIBBgAAAAUAAAABMQEAAAALLTIwNjIxMTUzNDIDAAAAAzE2MAIAAAAGMTAwMDYwBAAAAAEwBwAAAAgzLzgvMjAyM+2XWzBBINsItxAboUEg2wgpQ0lRLk5BU0RBUUdTOkxTQUsuSVFfTUFSS0VUQ0FQLjIwMTctMTItMzEBAAAAN5REAAIAAAAKNjc2Ljg3MDMwNQEGAAAABQAAAAExAQAAAAoxODY0ODY5MjAyAwAAAAMxNjACAAAABjEwMDA1NAQAAAABMAcAAAAKMTIvMzEvMjAxN+2XWzBBINsIocIaoUEg2wguQ0lRLk5BU0RBUUdNOkFWQUMuSVFfQ0xPU0VQUklDRV9BREouMjAyMi0wOS0zMAEAAABRRfApAgAAAAUxMC4wNQDtl1swQSDbCINNGqFBINsILkNJUS5OQVNEQVFHTTpBVkFDLklRX0NMT1NFUFJJQ0VfQURKLjIwMTItMTItMzEBAAAAUUXwKQMAAAAAAO2XWzBBINsIeSYaoUEg2wgpQ0lRLk5BU0RBUUdNOkFWQUMuSVFfTUFSS0VUQ0FQLjIwMTktMTItMzEBAAAAUUXwKQMAAAAAAO2XWzBBINsIeSYaoUEg2wguQ0lRLk5B</t>
  </si>
  <si>
    <t>U0RBUUdNOlRTQksuSVFfQ0xPU0VQUklDRV9BREouMjAxNy0xMi0zMQEAAAAa1QUAAgAAAAkyMi40MDIzNjcA7ZdbMEEg2whesRmhQSDbCC5DSVEuTkFTREFRR1M6UE1WUC5JUV9DTE9TRVBSSUNFX0FESi4yMDE5LTEyLTMxAQAAAJfqfQ8DAAAAAADtl1swQSDbCLUUGaFBINsIKUNJUS5OQVNEQVFHUzpQTVZQLklRX01BUktFVENBUC4yMDIyLTA5LTMwAQAAAJfqfQ8CAAAACjU0Mi45MDkwNTkBBgAAAAUAAAABMQEAAAALLTIwODU3ODc3MjEDAAAAAzE2MAIAAAAGMTAwMDU0BAAAAAEwBwAAAAk5LzMwLzIwMjLtl1swQSDbCKDtGKFBINsIKUNJUS5OQVNEQVFHUzpQTVZQLklRX01BUktFVENBUC4yMDEyLTEyLTMxAQAAAJfqfQ8DAAAAAADtl1swQSDbCJbGGKFBINsIGENJUS5OQVNEQVFHTTpFTkVSLklRX1RFVgEAAABiVwVkAgAAAAgyNjYuMTkyOAEGAAAABQAAAAExAQAAAAstMjA2OTQ2MzQ0NgMAAAADMTYwAgAAAAYxMDAwNjAEAAAAATAHAAAACDMvOC8yMDIz7ZdbMEEg2wh3URihQSDbCClDSVEuTkFTREFRR006RU5FUi5JUV9NQVJLRVRDQVAuMjAxNy0xMi0zMQEAAABiVwVkAwAAAAAA7ZdbMEEg2whjAxihQSDbCC5DSVEuTkFTREFRR1M6SEVQUy5JUV9DTE9TRVBSSUNFX0FESi4yMDIyLTA5LTMwAQAAALHzCBECAAAABjAuOTYzMgDtl1swQSDbCE61F6FBINsILkNJUS5OQVNEQVFHUzpIRVBTLklRX0NM</t>
  </si>
  <si>
    <t>T1NFUFJJQ0VfQURKLjIwMTItMTItMzEBAAAAsfMIEQMAAAAAAO2XWzBBINsIRI4XoUEg2wgpQ0lRLk5BU0RBUUdTOkhFUFMuSVFfTUFSS0VUQ0FQLjIwMTktMTItMzEBAAAAsfMIEQMAAAAAAO2XWzBBINsIOmcXoUEg2wguQ0lRLk5BU0RBUUdTOkVIVEguSVFfQ0xPU0VQUklDRV9BREouMjAxNy0xMi0zMQEAAAAdbQAAAgAAAAUxNy4zNwDtl1swQSDbCBvyFqFBINsILkNJUS5OQVNEQVFHUzpIWVpOLklRX0NMT1NFUFJJQ0VfQURKLjIwMTktMTItMzEBAAAAo4k0KQMAAAAAAO2XWzBBINsIeVYWoUEg2wgpQ0lRLk5BU0RBUUdTOkhZWk4uSVFfTUFSS0VUQ0FQLjIwMjItMDktMzABAAAAo4k0KQIAAAAKNDIxLjQzMTY2NAEGAAAABQAAAAExAQAAAAstMjA5NjIxMjUxNwMAAAADMTYwAgAAAAYxMDAwNTQEAAAAATAHAAAACTkvMzAvMjAyMu2XWzBBINsIdy8WoUEg2wgpQ0lRLk5BU0RBUUdTOkhZWk4uSVFfTUFSS0VUQ0FQLjIwMTItMTItMzEBAAAAo4k0KQMAAAAAAO2XWzBBINsIdy8WoUEg2wgYQ0lRLk5BU0RBUUdTOklQU0MuSVFfVEVWAQAAAJ7pVyUCAAAACi00Mi42MTQxNDcBBgAAAAUAAAABMQEAAAALLTIwNzEwNDA1MjYDAAAAAzE2MAIAAAAGMTAwMDYwBAAAAAEwBwAAAAgzLzgvMjAyM+2XWzBBINsIRJMVoUEg2wgpQ0lRLk5BU0RBUUdTOklQU0MuSVFfTUFSS0VUQ0FQLjIwMTctMTItMzEBAAAAnulX</t>
  </si>
  <si>
    <t>JQMAAAAAAO2XWzBBINsIL0UVoUEg2wguQ0lRLk5BU0RBUUdNOklRTUQuSVFfQ0xPU0VQUklDRV9BREouMjAyMi0wOS0zMAEAAADrVFUqAgAAAAUxMC4wNwDtl1swQSDbCBn3FKFBINsILkNJUS5OQVNEQVFHTTpJUU1ELklRX0NMT1NFUFJJQ0VfQURKLjIwMTItMTItMzEBAAAA61RVKgMAAAAAAPq+WzBBINsIEdAUoUEg2wgpQ0lRLk5BU0RBUUdNOklRTUQuSVFfTUFSS0VUQ0FQLjIwMTktMTItMzEBAAAA61RVKgMAAAAAAPq+WzBBINsIB6kUoUEg2wguQ0lRLk5BU0RBUUdNOktBTFYuSVFfQ0xPU0VQUklDRV9BREouMjAxNy0xMi0zMQEAAAAQjiUIAgAAAAQ5Ljc1APq+WzBBINsI9VoUoUEg2wgwQ0lRLk5BU0RBUUNNOlVPTkUuSy5JUV9DTE9TRVBSSUNFX0FESi4yMDE5LTEyLTMxAQAAACaDAAACAAAAAzEuOQD6vlswQSDbCEO+E6FBINsIK0NJUS5OQVNEQVFDTTpVT05FLksuSVFfTUFSS0VUQ0FQLjIwMjItMDktMzABAAAAJoMAAAIAAAAKMjA4LjA3NDY3NQEGAAAABQAAAAExAQAAAAstMjA4NDg2NTUyMAMAAAADMTYwAgAAAAYxMDAwNTQEAAAAATAHAAAACTkvMzAvMjAyMvq+WzBBINsIOJcToUEg2wgrQ0lRLk5BU0RBUUNNOlVPTkUuSy5JUV9NQVJLRVRDQVAuMjAxMi0xMi0zMQEAAAAmgwAAAgAAAAkzNy45MTk5MDcBBgAAAAUAAAABMQEAAAAKMTU3Njg4MTY5NQMAAAADMTYwAgAAAAYxMDAwNTQEAAAA</t>
  </si>
  <si>
    <t>ATAHAAAACjEyLzMxLzIwMTL6vlswQSDbCC5wE6FBINsIGENJUS5OQVNEQVFDTTpDTlRZLklRX1RFVgEAAAAaZwUAAgAAAAo4MzcuNzY2MTc1AQYAAAAFAAAAATEBAAAACy0yMDcyMDg1OTkyAwAAAAMxNjACAAAABjEwMDA2MAQAAAABMAcAAAAIMy84LzIwMjP6vlswQSDbCBD7EqFBINsIKUNJUS5OQVNEQVFDTTpDTlRZLklRX01BUktFVENBUC4yMDE3LTEyLTMxAQAAABpnBQACAAAACjI2Mi4yMzQ3ODIBBgAAAAUAAAABMQEAAAAKMTg2NDIwMjQwNgMAAAADMTYwAgAAAAYxMDAwNTQEAAAAATAHAAAACjEyLzMxLzIwMTf6vlswQSDbCP+sEqFBINsILENJUS5OQVNEQVFHTTpTWS5JUV9DTE9TRVBSSUNFX0FESi4yMDIyLTA5LTMwAQAAACxKViQCAAAABDAuNzIA+r5bMEEg2wjcNxKhQSDbCCxDSVEuTkFTREFRR006U1kuSVFfQ0xPU0VQUklDRV9BREouMjAxMi0xMi0zMQEAAAAsSlYkAwAAAAAA+r5bMEEg2wjcNxKhQSDbCCdDSVEuTkFTREFRR006U1kuSVFfTUFSS0VUQ0FQLjIwMTktMTItMzEBAAAALEpWJAIAAAALMTI0OC44NTQwMTIBBgAAAAUAAAABMQEAAAAKMTk5NjE3MjEwOQMAAAADMTYwAgAAAAYxMDAwNTQEAAAAATAHAAAACjEyLzMxLzIwMTn6vlswQSDbCNEQEqFBINsILkNJUS5OQVNEQVFHTTpHVkNJLklRX0NMT1NFUFJJQ0VfQURKLjIwMTctMTItMzEBAAAAl3lqZAMAAAAAAPq+WzBBINsIqHQR</t>
  </si>
  <si>
    <t>oUEg2wguQ0lRLk5BU0RBUUdNOkxSTVIuSVFfQ0xPU0VQUklDRV9BREouMjAxOS0xMi0zMQEAAAAXYB0iAwAAAAAA+r5bMEEg2wiL/xChQSDbCClDSVEuTkFTREFRR006TFJNUi5JUV9NQVJLRVRDQVAuMjAyMi0wOS0zMAEAAAAXYB0iAgAAAAkxMzguNDYxNDQBBgAAAAUAAAABMQEAAAALLTIwODUwMjY1NjkDAAAAAzE2MAIAAAAGMTAwMDU0BAAAAAEwBwAAAAk5LzMwLzIwMjL6vlswQSDbCH/YEKFBINsIKUNJUS5OQVNEQVFHTTpMUk1SLklRX01BUktFVENBUC4yMDEyLTEyLTMxAQAAABdgHSIDAAAAAAD6vlswQSDbCHWxEKFBINsIGENJUS5OQVNEQVFDTTpTTUlILklRX1RFVgEAAAABWIcqAgAAAAgyNjIuODM3NAEGAAAABQAAAAExAQAAAAstMjA2OTA1ODk2NgMAAAADMTYwAgAAAAYxMDAwNjAEAAAAATAHAAAACDMvOC8yMDIz+r5bMEEg2whWPBChQSDbCClDSVEuTkFTREFRQ006U01JSC5JUV9NQVJLRVRDQVAuMjAxNy0xMi0zMQEAAAABWIcqAwAAAAAA+r5bMEEg2whD7g+hQSDbCC5DSVEuTkFTREFRR006QVNDQi5JUV9DTE9TRVBSSUNFX0FESi4yMDIyLTA5LTMwAQAAAPF+OGQCAAAABDkuOTUA+r5bMEEg2wguoA+hQSDbCC5DSVEuTkFTREFRR006QVNDQi5JUV9DTE9TRVBSSUNFX0FESi4yMDEyLTEyLTMxAQAAAPF+OGQDAAAAAAD6vlswQSDbCCN5D6FBINsIKUNJUS5OQVNEQVFHTTpBU0NCLklRX01B</t>
  </si>
  <si>
    <t>UktFVENBUC4yMDE5LTEyLTMxAQAAAPF+OGQDAAAAAAD6vlswQSDbCCN5D6FBINsILkNJUS5OQVNEQVFHTTpHRUVYLklRX0NMT1NFUFJJQ0VfQURKLjIwMTctMTItMzEBAAAAD4a/aAMAAAAAAPq+WzBBINsIjQQPoUEg2wguQ0lRLk5BU0RBUUNNOkFQQUMuSVFfQ0xPU0VQUklDRV9BREouMjAxOS0xMi0zMQEAAABQeREqAwAAAAAA+r5bMEEg2whgaA6hQSDbCClDSVEuTkFTREFRQ006QVBBQy5JUV9NQVJLRVRDQVAuMjAyMi0wOS0zMAEAAABQeREqAgAAAAUyNTIuNQEGAAAABQAAAAExAQAAAAstMjA4MzgxMjYwMAMAAAADMTYwAgAAAAYxMDAwNTQEAAAAATAHAAAACTkvMzAvMjAyMvq+WzBBINsIV0EOoUEg2wgpQ0lRLk5BU0RBUUNNOkFQQUMuSVFfTUFSS0VUQ0FQLjIwMTItMTItMzEBAAAAUHkRKgMAAAAAAATmWzBBINsIV0EOoUEg2wgYQ0lRLk5BU0RBUUdNOkZDVVYuSVFfVEVWAQAAAHRnJxMCAAAACjI1NS45NTA1MjQBBgAAAAUAAAABMQEAAAALLTIwNjk4MjM2OTIDAAAAAzE2MAIAAAAGMTAwMDYwBAAAAAEwBwAAAAgzLzgvMjAyMwTmWzBBINsIPMwNoUEg2wgpQ0lRLk5BU0RBUUdNOkZDVVYuSVFfTUFSS0VUQ0FQLjIwMTctMTItMzEBAAAAdGcnEwIAAAAJODYuMDkxMDE4AQYAAAAFAAAAATEBAAAACjE4NjY0ODkzMzADAAAAAzE2MAIAAAAGMTAwMDU0BAAAAAEwBwAAAAoxMi8zMS8yMDE3BOZbMEEg</t>
  </si>
  <si>
    <t>2wgmfg2hQSDbCC5DSVEuTkFTREFRR1M6RUdJTy5JUV9DTE9TRVBSSUNFX0FESi4yMDIyLTA5LTMwAQAAAMwSJgACAAAABDIuNzgABOZbMEEg2wgFCQ2hQSDbCC5DSVEuTkFTREFRR1M6RUdJTy5JUV9DTE9TRVBSSUNFX0FESi4yMDEyLTEyLTMxAQAAAMwSJgACAAAABDIuMjIABOZbMEEg2wj64QyhQSDbCClDSVEuTkFTREFRR1M6RUdJTy5JUV9NQVJLRVRDQVAuMjAxOS0xMi0zMQEAAADMEiYAAgAAAAo0NzUuNDE1NjQzAQYAAAAFAAAAATEBAAAACjE5ODc4NzM0MTEDAAAAAzE2MAIAAAAGMTAwMDU0BAAAAAEwBwAAAAoxMi8zMS8yMDE5BOZbMEEg2wj64QyhQSDbCC5DSVEuTkFTREFRR1M6SE5TVC5JUV9DTE9TRVBSSUNFX0FESi4yMDE3LTEyLTMxAQAAAIDFZggDAAAAAAAE5lswQSDbCNxsDKFBINsILkNJUS5OQVNEQVFDTTpTSUZZLklRX0NMT1NFUFJJQ0VfQURKLjIwMTktMTItMzEBAAAA7wcCAAIAAAAEMS4yMwAE5lswQSDbCKmpC6FBINsIKUNJUS5OQVNEQVFDTTpTSUZZLklRX01BUktFVENBUC4yMDIyLTA5LTMwAQAAAO8HAgACAAAACjMxMi40ODk0NTEBBgAAAAUAAAABMQEAAAALLTIwODgzODIwMzUDAAAAAzE2MAIAAAAGMTAwMDU0BAAAAAEwBwAAAAk5LzMwLzIwMjIE5lswQSDbCKmpC6FBINsIKUNJUS5OQVNEQVFDTTpTSUZZLklRX01BUktFVENBUC4yMDEyLTEyLTMxAQAAAO8HAgACAAAACjI1</t>
  </si>
  <si>
    <t>NS4zNzg4NjMBBgAAAAUAAAABMQEAAAAKMTU4MjI4NTkwNAMAAAADMTYwAgAAAAYxMDAwNTQEAAAAATAHAAAACjEyLzMxLzIwMTIE5lswQSDbCJ+CC6FBINsIGENJUS5OQVNEQVFDTTpITlJHLklRX1RFVgEAAABIcgAAAgAAAAozODMuMzMwNDA1AQYAAAAFAAAAATEBAAAACy0yMDcwMDMwODk1AwAAAAMxNjACAAAABjEwMDA2MAQAAAABMAcAAAAIMy84LzIwMjME5lswQSDbCH8NC6FBINsIKUNJUS5OQVNEQVFDTTpITlJHLklRX01BUktFVENBUC4yMDE3LTEyLTMxAQAAAEhyAAACAAAACjE4MS41NDIyNzkBBgAAAAUAAAABMQEAAAAKMTg2NDM2NjU1OQMAAAADMTYwAgAAAAYxMDAwNTQEAAAAATAHAAAACjEyLzMxLzIwMTcE5lswQSDbCG+/CqFBINsILkNJUS5OQVNEQVFHUzpSTFlCLklRX0NMT1NFUFJJQ0VfQURKLjIwMjItMDktMzABAAAA9mK4YwIAAAAFMTQuNDcABOZbMEEg2wi8IgqhQSDbCC5DSVEuTkFTREFRR1M6UkxZQi5JUV9DTE9TRVBSSUNFX0FESi4yMDEyLTEyLTMxAQAAAPZiuGMDAAAAAAAE5lswQSDbCLwiCqFBINsIKUNJUS5OQVNEQVFHUzpSTFlCLklRX01BUktFVENBUC4yMDE5LTEyLTMxAQAAAPZiuGMDAAAAAAAE5lswQSDbCLH7CaFBINsILkNJUS5OQVNEQVFHTTpHVEFDLklRX0NMT1NFUFJJQ0VfQURKLjIwMTctMTItMzEBAAAAzrQlKgMAAAAAAATmWzBBINsIkoYJoUEg2wguQ0lRLk5B</t>
  </si>
  <si>
    <t>U0RBUUNNOkNSWk4uSVFfQ0xPU0VQUklDRV9BREouMjAxOS0xMi0zMQEAAADEI/wpAwAAAAAABOZbMEEg2whzEQmhQSDbCClDSVEuTkFTREFRQ006Q1JaTi5JUV9NQVJLRVRDQVAuMjAyMi0wOS0zMAEAAADEI/wpAgAAAAoyNTIuOTY1NTA5AQYAAAAFAAAAATEBAAAACy0yMDg0MTc3MzcwAwAAAAMxNjACAAAABjEwMDA1NAQAAAABMAcAAAAJOS8zMC8yMDIyBOZbMEEg2whp6gihQSDbCClDSVEuTkFTREFRQ006Q1JaTi5JUV9NQVJLRVRDQVAuMjAxMi0xMi0zMQEAAADEI/wpAwAAAAAABOZbMEEg2whgwwihQSDbCBhDSVEuTkFTREFRR1M6Q0FCQS5JUV9URVYBAAAA2uc1IwIAAAAKMTc0LjMzMjQzMwEGAAAABQAAAAExAQAAAAstMjA2OTU4Mjg5OAMAAAADMTYwAgAAAAYxMDAwNjAEAAAAATAHAAAACDMvOC8yMDIzBOZbMEEg2whBTgihQSDbCClDSVEuTkFTREFRR1M6Q0FCQS5JUV9NQVJLRVRDQVAuMjAxNy0xMi0zMQEAAADa5zUjAwAAAAAABOZbMEEg2wgrAAihQSDbCC5DSVEuTkFTREFRR006UFJMSC5JUV9DTE9TRVBSSUNFX0FESi4yMDIyLTA5LTMwAQAAAOHuvyoCAAAABDkuOTUABOZbMEEg2wicsgehQSDbCC5DSVEuTkFTREFRR006UFJMSC5JUV9DTE9TRVBSSUNFX0FESi4yMDEyLTEyLTMxAQAAAOHuvyoDAAAAAAAE5lswQSDbCJeLB6FBINsIKUNJUS5OQVNEQVFHTTpQUkxILklRX01BUktFVENBUC4y</t>
  </si>
  <si>
    <t>MDE5LTEyLTMxAQAAAOHuvyoDAAAAAAAE5lswQSDbCItkB6FBINsILkNJUS5OQVNEQVFHUzpITVBULklRX0NMT1NFUFJJQ0VfQURKLjIwMTctMTItMzEBAAAAFyI7EAMAAAAAAAkNXDBBINsIdxYHoUEg2wguQ0lRLk5BU0RBUUdNOlZITkEuSVFfQ0xPU0VQUklDRV9BREouMjAxOS0xMi0zMQEAAABTz49kAwAAAAAACQ1cMEEg2whNegahQSDbCClDSVEuTkFTREFRR006VkhOQS5JUV9NQVJLRVRDQVAuMjAyMi0wOS0zMAEAAABTz49kAgAAAAkyNTEuNjI1NzUBBgAAAAUAAAABMQEAAAALLTIwODM3MzUyNTEDAAAAAzE2MAIAAAAGMTAwMDU0BAAAAAEwBwAAAAk5LzMwLzIwMjIJDVwwQSDbCD5TBqFBINsIKUNJUS5OQVNEQVFHTTpWSE5BLklRX01BUktFVENBUC4yMDEyLTEyLTMxAQAAAFPPj2QDAAAAAAAJDVwwQSDbCDosBqFBINsIGENJUS5OQVNEQVFHTTpBUlRFLklRX1RFVgEAAACkN/wpAgAAAAkyNTkuMjgxMTIBBgAAAAUAAAABMQEAAAALLTIwNzEyNTEwNjkDAAAAAzE2MAIAAAAGMTAwMDYwBAAAAAEwBwAAAAgzLzgvMjAyMwkNXDBBINsIFrcFoUEg2wgpQ0lRLk5BU0RBUUdNOkFSVEUuSVFfTUFSS0VUQ0FQLjIwMTctMTItMzEBAAAApDf8KQMAAAAAAAkNXDBBINsIBmkFoUEg2wgtQ0lRLk5BU0RBUUdNOlRMUy5JUV9DTE9TRVBSSUNFX0FESi4yMDIyLTA5LTMwAQAAADQ7DQACAAAABDguODkACQ1cMEEg</t>
  </si>
  <si>
    <t>2wjwGgWhQSDbCC1DSVEuTkFTREFRR006VExTLklRX0NMT1NFUFJJQ0VfQURKLjIwMTItMTItMzEBAAAANDsNAAMAAAAAAAkNXDBBINsI4/MEoUEg2wgoQ0lRLk5BU0RBUUdNOlRMUy5JUV9NQVJLRVRDQVAuMjAxOS0xMi0zMQEAAAA0Ow0AAwAAAAAACQ1cMEEg2wjZzAShQSDbCC5DSVEuTkFTREFRR1M6VEhSTi5JUV9DTE9TRVBSSUNFX0FESi4yMDE3LTEyLTMxAQAAAPa+eAADAAAAAAAJDVwwQSDbCMR+BKFBINsILkNJUS5OQVNEQVFHTTpGUkJBLklRX0NMT1NFUFJJQ0VfQURKLjIwMTktMTItMzEBAAAA1jL9AQIAAAAIMTAuNTQzMjIACQ1cMEEg2wiRuwOhQSDbCClDSVEuTkFTREFRR006RlJCQS5JUV9NQVJLRVRDQVAuMjAyMi0wOS0zMAEAAADWMv0BAgAAAAoyNjUuNzMzNDI3AQYAAAAFAAAAATEBAAAACy0yMTAzODM3NDE2AwAAAAMxNjACAAAABjEwMDA1NAQAAAABMAcAAAAJOS8zMC8yMDIyCQ1cMEEg2wiRuwOhQSDbCClDSVEuTkFTREFRR006RlJCQS5JUV9NQVJLRVRDQVAuMjAxMi0xMi0zMQEAAADWMv0BAgAAAAc0LjgxMjM1AAkNXDBBINsIhZQDoUEg2wgYQ0lRLk5BU0RBUUdTOkJTVk4uSVFfVEVWAQAAADk+xgIDAAAAAAAJDVwwQSDbCNv3AqFBINsIKUNJUS5OQVNEQVFHUzpCU1ZOLklRX01BUktFVENBUC4yMDE3LTEyLTMxAQAAADk+xgIDAAAAAAAJDVwwQSDbCMOpAqFBINsILkNJUS5OQVNE</t>
  </si>
  <si>
    <t>QVFDTTpEQUxTLklRX0NMT1NFUFJJQ0VfQURKLjIwMjItMDktMzABAAAAB2y4YwIAAAAEOS43MwAJDVwwQSDbCKQ0AqFBINsILkNJUS5OQVNEQVFDTTpEQUxTLklRX0NMT1NFUFJJQ0VfQURKLjIwMTItMTItMzEBAAAAB2y4YwMAAAAAAAkNXDBBINsIpDQCoUEg2wgvQ0lRLk5BU0RBUUdTOlBSTEQuSVFfTklfTUFSR0lOLjEwMDAwLjIwMjItMTItMzABAAAAZl5HFgMAAAAAAAkNXDBBINsIwrs3oUEg2wgtQ0lRLk5BU0RBUUdTOlBSTEQuSVFfU1RfREVCVC4xMDAwMC4yMDIyLTEyLTMwAQAAAGZeRxYDAAAAAAAJDVwwQSDbCLOUN6FBINsILUNJUS5OQVNEQVFHUzpQUkxELklRX0xUX0RFQlQuMTAwMDAuMjAyMi0xMi0zMAEAAABmXkcWAwAAAAAACQ1cMEEg2wizlDehQSDbCDNDSVEuTkFTREFRR1M6UFJMRC5JUV9SRVRVUk5fRVFVSVRZLjEwMDAwLjIwMjItMTItMzABAAAAZl5HFgIAAAAILTQ0Ljg0OTgBCAAAAAUAAAABMQEAAAALLTIxMDc4NTcxNzkDAAAAAzE2MAIAAAAENDEyOAQAAAABMAcAAAAKMTIvMzAvMjAyMggAAAAKMTIvMzEvMjAyMQkAAAABMAkNXDBBINsIqW03oUEg2wgxQ0lRLk5BU0RBUUdNOlZSQ0EuSVFfRUJJVF9NQVJHSU4uMTAwMDAuMjAyMi0xMi0zMAEAAAA7iw4TAgAAAAktMjU3LjU2NjYBCAAAAAUAAAABMQEAAAALLTIwNTgzMzU2MjMDAAAAAzE2MAIAAAAENDA1MwQAAAABMAcAAAAK</t>
  </si>
  <si>
    <t>MTIvMzAvMjAyMggAAAAKMTIvMzEvMjAyMQkAAAABMAkNXDBBINsIgNE2oUEg2wgyQ0lRLk5BU0RBUUdNOlZSQ0EuSVFfVE9UQUxfRVFVSVRZLjEwMDAwLjIwMjItMTItMzABAAAAO4sOEwIAAAAGMzIuNjA1AQgAAAAFAAAAATEBAAAACy0yMDU4MzM1NjIzAwAAAAMxNjACAAAABDEyNzUEAAAAATAHAAAACjEyLzMwLzIwMjIIAAAACjEyLzMxLzIwMjEJAAAAATAJDVwwQSDbCIDRNqFBINsILkNJUS5OQVNEQVFHTTpWUkNBLklRX05FVF9ERUJULjEwMDAwLjIwMjItMTItMzABAAAAO4sOEwIAAAAHLTI2Ljk0NQEIAAAABQAAAAExAQAAAAstMjA1ODMzNTYyMwMAAAADMTYwAgAAAAQ0MzY0BAAAAAEwBwAAAAoxMi8zMC8yMDIyCAAAAAoxMi8zMS8yMDIxCQAAAAEwCQ1cMEEg2wh2qjahQSDbCDJDSVEuTkFTREFRR006TUFTUy5JUV9HUk9TU19NQVJHSU4uMTAwMDAuMjAyMi0xMi0zMAEAAAAue+cMAgAAAAc1NS4wNDY2AQgAAAAFAAAAATEBAAAACy0yMTA4NjQxNzcyAwAAAAMxNjACAAAABDQwNzQEAAAAATAHAAAACjEyLzMwLzIwMjIIAAAACjEyLzMxLzIwMjEJAAAAATAJDVwwQSDbCEwONqFBINsIMENJUS5OQVNEQVFHTTpNQVNTLklRX1RPVEFMX0xJQUIuMTAwMDAuMjAyMi0xMi0zMAEAAAAue+cMAgAAAAY0Ni4zMDIBCAAAAAUAAAABMQEAAAALLTIxMDg2NDE3NzIDAAAAAzE2MAIAAAAEMTI3NgQAAAABMAcA</t>
  </si>
  <si>
    <t>AAAKMTIvMzAvMjAyMggAAAAKMTIvMzEvMjAyMQkAAAABMAkNXDBBINsIWDU2oUEg2wgvQ0lRLk5BU0RBUUdTOkFWSVIuSVFfVE9UQUxfUkVWLjEwMDAwLjIwMjItMTItMzABAAAAWcoRDwIAAAAHMzUxLjM2NwEIAAAABQAAAAExAQAAAAstMjA1OTE2MzM1MQMAAAADMTYwAgAAAAIyOAQAAAABMAcAAAAKMTIvMzAvMjAyMggAAAAKMTIvMzEvMjAyMQkAAAABMAkNXDBBINsII3I1oUEg2wgyQ0lRLk5BU0RBUUdTOkFWSVIuSVFfVE9UQUxfQVNTRVRTLjEwMDAwLjIwMjItMTItMzABAAAAWcoRDwIAAAAHNzcyLjg5MgEIAAAABQAAAAExAQAAAAstMjA1OTE2MzM1MQMAAAADMTYwAgAAAAQxMDA3BAAAAAEwBwAAAAoxMi8zMC8yMDIyCAAAAAoxMi8zMS8yMDIxCQAAAAEwCQ1cMEEg2wgtmTWhQSDbCChDSVEuTkFTREFRR1M6QVZJUi5JUV9SRS4xMDAwMC4yMDIyLTEyLTMwAQAAAFnKEQ8CAAAABTU2LjAzAQgAAAAFAAAAATEBAAAACy0yMDU5MTYzMzUxAwAAAAMxNjACAAAABDEyMjIEAAAAATAHAAAACjEyLzMwLzIwMjIIAAAACjEyLzMxLzIwMjEJAAAAATAcNFwwQSDbCB5LNaFBINsIL0NJUS5OQVNEQVFHUzpBVklSLklRX0RJVl9TSEFSRS4xMDAwMC4yMDIyLTEyLTMwAQAAAFnKEQ8DAAAAAAAcNFwwQSDbCA8kNaFBINsIL0NJUS5OQVNEQVFHTTpWQVhYLklRX05JX01BUkdJTi4xMDAwMC4yMDIyLTEyLTMwAQAA</t>
  </si>
  <si>
    <t>AKC3NCoDAAAAAk5NAQgAAAAFAAAAATEBAAAACy0yMTA2ODg3NjkzAwAAAAMxNjACAAAABDQwOTQEAAAAATAHAAAACjEyLzMwLzIwMjIIAAAACjEyLzMxLzIwMjEJAAAAATAcNFwwQSDbCPauNKFBINsILUNJUS5OQVNEQVFHTTpWQVhYLklRX1NUX0RFQlQuMTAwMDAuMjAyMi0xMi0zMAEAAACgtzQqAwAAAAAAHDRcMEEg2wjjYDShQSDbCC1DSVEuTkFTREFRR006VkFYWC5JUV9MVF9ERUJULjEwMDAwLjIwMjItMTItMzABAAAAoLc0KgIAAAAGMTAuMzIzAQgAAAAFAAAAATEBAAAACy0yMTA2ODg3NjkzAwAAAAMxNjACAAAABDEwNDkEAAAAATAHAAAACjEyLzMwLzIwMjIIAAAACjEyLzMxLzIwMjEJAAAAATAcNFwwQSDbCOaHNKFBINsIM0NJUS5OQVNEQVFHTTpWQVhYLklRX1JFVFVSTl9FUVVJVFkuMTAwMDAuMjAyMi0xMi0zMAEAAACgtzQqAgAAAAktMjY0LjUxMjcBCAAAAAUAAAABMQEAAAALLTIxMDY4ODc2OTMDAAAAAzE2MAIAAAAENDEyOAQAAAABMAcAAAAKMTIvMzAvMjAyMggAAAAKMTIvMzEvMjAyMQkAAAABMBw0XDBBINsI42A0oUEg2wgxQ0lRLk5BU0RBUUNNOkhSVFguSVFfRUJJVF9NQVJHSU4uMTAwMDAuMjAyMi0xMi0zMAEAAAAuXwAAAgAAAAktMjUyLjI3MzQBCAAAAAUAAAABMQEAAAALLTIxMTAyNTA0MzUDAAAAAzE2MAIAAAAENDA1MwQAAAABMAcAAAAKMTIvMzAvMjAyMggAAAAKMTIvMzEv</t>
  </si>
  <si>
    <t>MjAyMQkAAAABMBw0XDBBINsIscQzoUEg2wgyQ0lRLk5BU0RBUUNNOkhSVFguSVFfVE9UQUxfRVFVSVRZLjEwMDAwLjIwMjItMTItMzABAAAALl8AAAIAAAAFNzcuNTcBCAAAAAUAAAABMQEAAAALLTIxMTAyNTA0MzUDAAAAAzE2MAIAAAAEMTI3NQQAAAABMAcAAAAKMTIvMzAvMjAyMggAAAAKMTIvMzEvMjAyMQkAAAABMBw0XDBBINsIpp0zoUEg2wguQ0lRLk5BU0RBUUNNOkhSVFguSVFfTkVUX0RFQlQuMTAwMDAuMjAyMi0xMi0zMAEAAAAuXwAAAgAAAAUxLjkxNQEIAAAABQAAAAExAQAAAAstMjExMDI1MDQzNQMAAAADMTYwAgAAAAQ0MzY0BAAAAAEwBwAAAAoxMi8zMC8yMDIyCAAAAAoxMi8zMS8yMDIxCQAAAAEwHDRcMEEg2wihdjOhQSDbCDJDSVEuTkFTREFRQ006U0tZQS5JUV9HUk9TU19NQVJHSU4uMTAwMDAuMjAyMi0xMi0zMAEAAABzETIqAwAAAAAAHDRcMEEg2wh9ATOhQSDbCDBDSVEuTkFTREFRQ006U0tZQS5JUV9UT1RBTF9MSUFCLjEwMDAwLjIwMjItMTItMzABAAAAcxEyKgIAAAAKMjQwLjc0MzE2NQEIAAAABQAAAAExAQAAAAstMjEwNTkzMTIyMwMAAAADMTYwAgAAAAQxMjc2BAAAAAEwBwAAAAoxMi8zMC8yMDIyCAAAAAoxMi8zMS8yMDIxCQAAAAEwHDRcMEEg2wh9ATOhQSDbCC9DSVEuTkFTREFRR1M6QVJBWS5JUV9UT1RBTF9SRVYuMTAwMDAuMjAyMi0xMi0zMAEAAAArRwsAAgAAAAc0</t>
  </si>
  <si>
    <t>MzcuMjE1AQgAAAAFAAAAATEBAAAACy0yMDYyNDUzMjQ5AwAAAAMxNjACAAAAAjI4BAAAAAEwBwAAAAoxMi8zMC8yMDIyCAAAAAoxMi8zMS8yMDIxCQAAAAEwHDRcMEEg2whkjDKhQSDbCDJDSVEuTkFTREFRR1M6QVJBWS5JUV9UT1RBTF9BU1NFVFMuMTAwMDAuMjAyMi0xMi0zMAEAAAArRwsAAgAAAAc0NzUuNTAxAQgAAAAFAAAAATEBAAAACy0yMDYyNDUzMjQ5AwAAAAMxNjACAAAABDEwMDcEAAAAATAHAAAACjEyLzMwLzIwMjIIAAAACjEyLzMxLzIwMjEJAAAAATAcNFwwQSDbCFVlMqFBINsIKENJUS5OQVNEQVFHUzpBUkFZLklRX1JFLjEwMDAwLjIwMjItMTItMzABAAAAK0cLAAIAAAAILTQ4OC4wMjQBCAAAAAUAAAABMQEAAAALLTIwNjI0NTMyNDkDAAAAAzE2MAIAAAAEMTIyMgQAAAABMAcAAAAKMTIvMzAvMjAyMggAAAAKMTIvMzEvMjAyMQkAAAABMBw0XDBBINsIVWUyoUEg2wgvQ0lRLk5BU0RBUUdTOkFSQVkuSVFfRElWX1NIQVJFLjEwMDAwLjIwMjItMTItMzABAAAAK0cLAAMAAAAAABw0XDBBINsIQRcyoUEg2wgvQ0lRLk5BU0RBUUdTOklUSUMuSVFfTklfTUFSR0lOLjEwMDAwLjIwMjItMTItMzABAAAAFUsEAAIAAAAHMjAuNTg3MgEIAAAABQAAAAExAQAAAAstMjEwODQzMzY4MAMAAAADMTYwAgAAAAQ0MDk0BAAAAAEwBwAAAAoxMi8zMC8yMDIyCAAAAAoxMi8zMS8yMDIxCQAAAAEwHDRcMEEg</t>
  </si>
  <si>
    <t>2wgiojGhQSDbCC1DSVEuTkFTREFRR1M6SVRJQy5JUV9TVF9ERUJULjEwMDAwLjIwMjItMTItMzABAAAAFUsEAAMAAAAAABw0XDBBINsIGHsxoUEg2wgtQ0lRLk5BU0RBUUdTOklUSUMuSVFfTFRfREVCVC4xMDAwMC4yMDIyLTEyLTMwAQAAABVLBAADAAAAAAAcNFwwQSDbCBh7MaFBINsIM0NJUS5OQVNEQVFHUzpJVElDLklRX1JFVFVSTl9FUVVJVFkuMTAwMDAuMjAyMi0xMi0zMAEAAAAVSwQAAgAAAAczMS4yMDc3AQgAAAAFAAAAATEBAAAACy0yMTA4NDMzNjgwAwAAAAMxNjACAAAABDQxMjgEAAAAATAHAAAACjEyLzMwLzIwMjIIAAAACjEyLzMxLzIwMjEJAAAAATAcNFwwQSDbCA9UMaFBINsIMUNJUS5OQVNEQVFHTTpIQUlBLklRX0VCSVRfTUFSR0lOLjEwMDAwLjIwMjItMTItMzABAAAAmPbZaAMAAAAAABw0XDBBINsI25AwoUEg2wgyQ0lRLk5BU0RBUUdNOkhBSUEuSVFfVE9UQUxfRVFVSVRZLjEwMDAwLjIwMjItMTItMzABAAAAmPbZaAIAAAAKLTE4LjM5Mzk4MgEIAAAABQAAAAExAQAAAAstMjEwMjI1NTUzMAMAAAADMTYwAgAAAAQxMjc1BAAAAAEwBwAAAAoxMi8zMC8yMDIyCAAAAAoxMi8zMS8yMDIxCQAAAAEwHDRcMEEg2wjktzChQSDbCC5DSVEuTkFTREFRR006SEFJQS5JUV9ORVRfREVCVC4xMDAwMC4yMDIyLTEyLTMwAQAAAJj22WgCAAAACS0yLjI1MzIzNAEIAAAABQAAAAExAQAAAAstMjEw</t>
  </si>
  <si>
    <t>MjI1NTUzMAMAAAADMTYwAgAAAAQ0MzY0BAAAAAEwBwAAAAoxMi8zMC8yMDIyCAAAAAoxMi8zMS8yMDIxCQAAAAEwHDRcMEEg2wjbkDChQSDbCDJDSVEuTkFTREFRR1M6TE1OUi5JUV9HUk9TU19NQVJHSU4uMTAwMDAuMjAyMi0xMi0zMAEAAAAdVTAAAgAAAAY1LjkyOTYBCAAAAAUAAAABMQEAAAALLTIxMDg4Mzg1MTkDAAAAAzE2MAIAAAAENDA3NAQAAAABMAcAAAAKMTIvMzAvMjAyMggAAAAJMS8zMS8yMDIyCQAAAAEwHDRcMEEg2wi29C+hQSDbCDBDSVEuTkFTREFRR1M6TE1OUi5JUV9UT1RBTF9MSUFCLjEwMDAwLjIwMjItMTItMzABAAAAHVUwAAIAAAAGMjAyLjUxAQgAAAAFAAAAATEBAAAACy0yMTA4ODM4NTE5AwAAAAMxNjACAAAABDEyNzYEAAAAATAHAAAACjEyLzMwLzIwMjIIAAAACTEvMzEvMjAyMgkAAAABMBw0XDBBINsItvQvoUEg2wgvQ0lRLk5BU0RBUUdNOkNSRUMuSVFfVE9UQUxfUkVWLjEwMDAwLjIwMjItMTItMzABAAAA/T9xKgMAAAAAABw0XDBBINsIh1gvoUEg2wgyQ0lRLk5BU0RBUUdNOkNSRUMuSVFfVE9UQUxfQVNTRVRTLjEwMDAwLjIwMjItMTItMzABAAAA/T9xKgIAAAAKMjA2LjgyOTQzMQEIAAAABQAAAAExAQAAAAstMjEwNTE0OTk0OAMAAAADMTYwAgAAAAQxMDA3BAAAAAEwBwAAAAoxMi8zMC8yMDIyCAAAAAoxMi8zMS8yMDIxCQAAAAEwHDRcMEEg2wiHWC+hQSDbCChDSVEu</t>
  </si>
  <si>
    <t>TkFTREFRR006Q1JFQy5JUV9SRS4xMDAwMC4yMDIyLTEyLTMwAQAAAP0/cSoCAAAACi0xOS42MzcwMjYBCAAAAAUAAAABMQEAAAALLTIxMDUxNDk5NDgDAAAAAzE2MAIAAAAEMTIyMgQAAAABMAcAAAAKMTIvMzAvMjAyMggAAAAKMTIvMzEvMjAyMQkAAAABMBw0XDBBINsIfjEvoUEg2wgvQ0lRLk5BU0RBUUdNOkNSRUMuSVFfRElWX1NIQVJFLjEwMDAwLjIwMjItMTItMzABAAAA/T9xKgMAAAAAABw0XDBBINsItwovoUEg2wguQ0lRLk5BU0RBUUdNOlJPQy5JUV9OSV9NQVJHSU4uMTAwMDAuMjAyMi0xMi0zMAEAAACYLidkAwAAAAAAHDRcMEEg2wiylS6hQSDbCCxDSVEuTkFTREFRR006Uk9DLklRX1NUX0RFQlQuMTAwMDAuMjAyMi0xMi0zMAEAAACYLidkAwAAAAAAHDRcMEEg2whBRy6hQSDbCCxDSVEuTkFTREFRR006Uk9DLklRX0xUX0RFQlQuMTAwMDAuMjAyMi0xMi0zMAEAAACYLidkAwAAAAAAHDRcMEEg2whObi6hQSDbCDJDSVEuTkFTREFRR006Uk9DLklRX1JFVFVSTl9FUVVJVFkuMTAwMDAuMjAyMi0xMi0zMAEAAACYLidkAwAAAAAAHDRcMEEg2whBRy6hQSDbCDFDSVEuTkFTREFRQ006T1RMSy5JUV9FQklUX01BUkdJTi4xMDAwMC4yMDIyLTEyLTMwAQAAAAWksQgDAAAAAAAcNFwwQSDbCBirLaFBINsIMkNJUS5OQVNEQVFDTTpPVExLLklRX1RPVEFMX0VRVUlUWS4xMDAwMC4yMDIyLTEyLTMwAQAA</t>
  </si>
  <si>
    <t>AAWksQgCAAAACTQ4LjgyMzQyMQEIAAAABQAAAAExAQAAAAstMjA2MDkzMTE5NAMAAAADMTYwAgAAAAQxMjc1BAAAAAEwBwAAAAoxMi8zMC8yMDIyCAAAAAoxMi8zMS8yMDIxCQAAAAEwHDRcMEEg2wgQhC2hQSDbCC5DSVEuTkFTREFRQ006T1RMSy5JUV9ORVRfREVCVC4xMDAwMC4yMDIyLTEyLTMwAQAAAAWksQgCAAAACi00Ny43MzQ5OTkBCAAAAAUAAAABMQEAAAALLTIwNjA5MzExOTQDAAAAAzE2MAIAAAAENDM2NAQAAAABMAcAAAAKMTIvMzAvMjAyMggAAAAKMTIvMzEvMjAyMQkAAAABMBw0XDBBINsIBF0toUEg2wgyQ0lRLk5BU0RBUUdNOkZSU1QuSVFfR1JPU1NfTUFSR0lOLjEwMDAwLjIwMjItMTItMzABAAAAhm+zAQMAAAAAABw0XDBBINsI5ecsoUEg2wgwQ0lRLk5BU0RBUUdNOkZSU1QuSVFfVE9UQUxfTElBQi4xMDAwMC4yMDIyLTEyLTMwAQAAAIZvswECAAAACDI5OTUuNDcyAQgAAAAFAAAAATEBAAAACy0yMTA4MjkyNTIyAwAAAAMxNjACAAAABDEyNzYEAAAAATAHAAAACjEyLzMwLzIwMjIIAAAACjEyLzMxLzIwMjEJAAAAATAcNFwwQSDbCAbBLKFBINsIL0NJUS5OQVNEQVFHTTpUR0FBLklRX1RPVEFMX1JFVi4xMDAwMC4yMDIyLTEyLTMwAQAAAFsgFioDAAAAAAAcNFwwQSDbCL9LLKFBINsIMkNJUS5OQVNEQVFHTTpUR0FBLklRX1RPVEFMX0FTU0VUUy4xMDAwMC4yMDIyLTEyLTMwAQAAAFsg</t>
  </si>
  <si>
    <t>FioCAAAACjIyMC41NzQ1NzcBCAAAAAUAAAABMQEAAAALLTIxMDMxNjUwMzgDAAAAAzE2MAIAAAAEMTAwNwQAAAABMAcAAAAKMTIvMzAvMjAyMggAAAAKMTIvMzEvMjAyMQkAAAABMBw0XDBBINsIv0ssoUEg2wgoQ0lRLk5BU0RBUUdNOlRHQUEuSVFfUkUuMTAwMDAuMjAyMi0xMi0zMAEAAABbIBYqAgAAAAktNi43MjQzNzkBCAAAAAUAAAABMQEAAAALLTIxMDMxNjUwMzgDAAAAAzE2MAIAAAAEMTIyMgQAAAABMAcAAAAKMTIvMzAvMjAyMggAAAAKMTIvMzEvMjAyMQkAAAABMBw0XDBBINsIv0ssoUEg2wgvQ0lRLk5BU0RBUUdNOlRHQUEuSVFfRElWX1NIQVJFLjEwMDAwLjIwMjItMTItMzABAAAAWyAWKgMAAAAAABw0XDBBINsIpf0roUEg2wgvQ0lRLk5BU0RBUUNNOlNLWVguSVFfTklfTUFSR0lOLjEwMDAwLjIwMjItMTItMzABAAAATIMGDwMAAAACTk0BCAAAAAUAAAABMQEAAAALLTIxMDkxNzA2NDcDAAAAAzE2MAIAAAAENDA5NAQAAAABMAcAAAAKMTIvMzAvMjAyMggAAAAKMTIvMzEvMjAyMQkAAAABMBw0XDBBINsIka8roUEg2wgtQ0lRLk5BU0RBUUNNOlNLWVguSVFfU1RfREVCVC4xMDAwMC4yMDIyLTEyLTMwAQAAAEyDBg8DAAAAAAAcNFwwQSDbCIaIK6FBINsILUNJUS5OQVNEQVFDTTpTS1lYLklRX0xUX0RFQlQuMTAwMDAuMjAyMi0xMi0zMAEAAABMgwYPAgAAAAg2Ljc5MjU3MgEIAAAABQAAAAEx</t>
  </si>
  <si>
    <t>AQAAAAstMjEwOTE3MDY0NwMAAAADMTYwAgAAAAQxMDQ5BAAAAAEwBwAAAAoxMi8zMC8yMDIyCAAAAAoxMi8zMS8yMDIxCQAAAAEwHDRcMEEg2wiGiCuhQSDbCDNDSVEuTkFTREFRQ006U0tZWC5JUV9SRVRVUk5fRVFVSVRZLjEwMDAwLjIwMjItMTItMzABAAAATIMGDwMAAAACTk0BCAAAAAUAAAABMQEAAAALLTIxMDkxNzA2NDcDAAAAAzE2MAIAAAAENDEyOAQAAAABMAcAAAAKMTIvMzAvMjAyMggAAAAKMTIvMzEvMjAyMQkAAAABMBw0XDBBINsIf2EroUEg2wgxQ0lRLk5BU0RBUUNNOlhQQVguSVFfRUJJVF9NQVJHSU4uMTAwMDAuMjAyMi0xMi0zMAEAAABOYJoqAwAAAAAAHDRcMEEg2whTxSqhQSDbCDJDSVEuTkFTREFRQ006WFBBWC5JUV9UT1RBTF9FUVVJVFkuMTAwMDAuMjAyMi0xMi0zMAEAAABOYJoqAgAAAAotMTMuNzM5MzM0AQgAAAAFAAAAATEBAAAACy0yMDc2NzQ4Mjg2AwAAAAMxNjACAAAABDEyNzUEAAAAATAHAAAACjEyLzMwLzIwMjIIAAAACjEyLzMxLzIwMjEJAAAAATAcNFwwQSDbCGLsKqFBINsILkNJUS5OQVNEQVFDTTpYUEFYLklRX05FVF9ERUJULjEwMDAwLjIwMjItMTItMzABAAAATmCaKgIAAAAJLTAuMjY3Nzc4AQgAAAAFAAAAATEBAAAACy0yMDc2NzQ4Mjg2AwAAAAMxNjACAAAABDQzNjQEAAAAATAHAAAACjEyLzMwLzIwMjIIAAAACjEyLzMxLzIwMjEJAAAAATAcNFwwQSDbCFPF</t>
  </si>
  <si>
    <t>KqFBINsIMkNJUS5OQVNEQVFDTTpMU0VBLklRX0dST1NTX01BUkdJTi4xMDAwMC4yMDIyLTEyLTMwAQAAANXJxSYCAAAABzE5LjI2OTUBCAAAAAUAAAABMQEAAAALLTIxMDc5NDIzOTYDAAAAAzE2MAIAAAAENDA3NAQAAAABMAcAAAAKMTIvMzAvMjAyMggAAAAKMTIvMzEvMjAyMQkAAAABMBw0XDBBINsIKikqoUEg2wgwQ0lRLk5BU0RBUUNNOkxTRUEuSVFfVE9UQUxfTElBQi4xMDAwMC4yMDIyLTEyLTMwAQAAANXJxSYCAAAABzY0NC4xMTcBCAAAAAUAAAABMQEAAAALLTIxMDc5NDIzOTYDAAAAAzE2MAIAAAAEMTI3NgQAAAABMAcAAAAKMTIvMzAvMjAyMggAAAAKMTIvMzEvMjAyMQkAAAABMBw0XDBBINsINFAqoUEg2wgvQ0lRLk5BU0RBUUNNOlBCRlMuSVFfVE9UQUxfUkVWLjEwMDAwLjIwMjItMTItMzABAAAA4tXTAQIAAAAGNTQuMTYyAQgAAAAFAAAAATEBAAAACy0yMDYxOTE3ODcyAwAAAAMxNjACAAAAAjI4BAAAAAEwBwAAAAoxMi8zMC8yMDIyCAAAAAoxMi8zMS8yMDIxCQAAAAEwHDRcMEEg2wgLtCmhQSDbCDJDSVEuTkFTREFRQ006UEJGUy5JUV9UT1RBTF9BU1NFVFMuMTAwMDAuMjAyMi0xMi0zMAEAAADi1dMBAgAAAAgxODQzLjE4OAEIAAAABQAAAAExAQAAAAstMjA2MTkxNzg3MgMAAAADMTYwAgAAAAQxMDA3BAAAAAEwBwAAAAoxMi8zMC8yMDIyCAAAAAoxMi8zMS8yMDIxCQAAAAEwH1tcMEEg</t>
  </si>
  <si>
    <t>2wgLtCmhQSDbCChDSVEuTkFTREFRQ006UEJGUy5JUV9SRS4xMDAwMC4yMDIyLTEyLTMwAQAAAOLV0wECAAAABzE0OC40MjUBCAAAAAUAAAABMQEAAAALLTIwNjE5MTc4NzIDAAAAAzE2MAIAAAAEMTIyMgQAAAABMAcAAAAKMTIvMzAvMjAyMggAAAAKMTIvMzEvMjAyMQkAAAABMB9bXDBBINsIAo0poUEg2wgvQ0lRLk5BU0RBUUNNOlBCRlMuSVFfRElWX1NIQVJFLjEwMDAwLjIwMjItMTItMzABAAAA4tXTAQMAAAAAAB9bXDBBINsI92UpoUEg2wgvQ0lRLk5BU0RBUUNNOk9QUlguSVFfTklfTUFSR0lOLjEwMDAwLjIwMjItMTItMzABAAAAiN4dAwIAAAAGMC42MTY4AQgAAAAFAAAAATEBAAAACy0yMTA5ODYxODE1AwAAAAMxNjACAAAABDQwOTQEAAAAATAHAAAACjEyLzMwLzIwMjIIAAAACjEyLzMxLzIwMjEJAAAAATAfW1wwQSDbCNjwKKFBINsILUNJUS5OQVNEQVFDTTpPUFJYLklRX1NUX0RFQlQuMTAwMDAuMjAyMi0xMi0zMAEAAACI3h0DAwAAAAAAH1tcMEEg2wjPySihQSDbCC1DSVEuTkFTREFRQ006T1BSWC5JUV9MVF9ERUJULjEwMDAwLjIwMjItMTItMzABAAAAiN4dAwMAAAAAAB9bXDBBINsIz8kooUEg2wgzQ0lRLk5BU0RBUUNNOk9QUlguSVFfUkVUVVJOX0VRVUlUWS4xMDAwMC4yMDIyLTEyLTMwAQAAAIjeHQMCAAAABjAuNDE2OQEIAAAABQAAAAExAQAAAAstMjEwOTg2MTgxNQMAAAADMTYwAgAA</t>
  </si>
  <si>
    <t>AAQ0MTI4BAAAAAEwBwAAAAoxMi8zMC8yMDIyCAAAAAoxMi8zMS8yMDIxCQAAAAEwH1tcMEEg2wjDoiihQSDbCDFDSVEuTkFTREFRQ006UkRWVC5JUV9FQklUX01BUkdJTi4xMDAwMC4yMDIyLTEyLTMwAQAAAIYzACADAAAAAAAfW1wwQSDbCKctKKFBINsIMkNJUS5OQVNEQVFDTTpSRFZULklRX1RPVEFMX0VRVUlUWS4xMDAwMC4yMDIyLTEyLTMwAQAAAIYzACACAAAABjY5LjQyOQEIAAAABQAAAAIyOQIAAAAEMTI3NQEAAAALLTIwNTgwNTIwNTYDAAAAAzE2MAQAAAABMAcAAAAKMTIvMzAvMjAyMggAAAAKMTIvMzEvMjAyMQkAAAABMB9bXDBBINsIngYooUEg2wguQ0lRLk5BU0RBUUNNOlJEVlQuSVFfTkVUX0RFQlQuMTAwMDAuMjAyMi0xMi0zMAEAAACGMwAgAgAAAAYtMzIuMzUBCAAAAAUAAAACMjkCAAAABDQzNjQBAAAACy0yMDU4MDUyMDU2AwAAAAMxNjAEAAAAATAHAAAACjEyLzMwLzIwMjIIAAAACjEyLzMxLzIwMjEJAAAAATAfW1wwQSDbCJHfJ6FBINsIMkNJUS5OQVNEQVFDTTpTVEtTLklRX0dST1NTX01BUkdJTi4xMDAwMC4yMDIyLTEyLTMwAQAAANz1qAoCAAAABzIzLjUxNTkBCAAAAAUAAAABMQEAAAALLTIxMDc3NzE1ODgDAAAAAzE2MAIAAAAENDA3NAQAAAABMAcAAAAKMTIvMzAvMjAyMggAAAAKMTIvMzEvMjAyMQkAAAABMB9bXDBBINsINJInoUEg2wgwQ0lRLk5BU0RBUUNNOlNUS1MuSVFf</t>
  </si>
  <si>
    <t>VE9UQUxfTElBQi4xMDAwMC4yMDIyLTEyLTMwAQAAANz1qAoCAAAABjE2OS4zMQEIAAAABQAAAAExAQAAAAstMjEwNzc3MTU4OAMAAAADMTYwAgAAAAQxMjc2BAAAAAEwBwAAAAoxMi8zMC8yMDIyCAAAAAoxMi8zMS8yMDIxCQAAAAEwH1tcMEEg2wgmayehQSDbCC9DSVEuTkFTREFRR006QlRNRC5JUV9UT1RBTF9SRVYuMTAwMDAuMjAyMi0xMi0zMAEAAAB5C/xoAgAAAAcxMzkuMzk2AQgAAAAFAAAAATEBAAAACy0yMDkyOTI2Njc4AwAAAAMxNjACAAAAAjI4BAAAAAEwBwAAAAoxMi8zMC8yMDIyCAAAAAoxMi8zMS8yMDIxCQAAAAEwH1tcMEEg2wgI9iahQSDbCDJDSVEuTkFTREFRR006QlRNRC5JUV9UT1RBTF9BU1NFVFMuMTAwMDAuMjAyMi0xMi0zMAEAAAB5C/xoAgAAAAU1NC4zMwEIAAAABQAAAAExAQAAAAstMjA5MjkyNjY3OAMAAAADMTYwAgAAAAQxMDA3BAAAAAEwBwAAAAoxMi8zMC8yMDIyCAAAAAoxMi8zMS8yMDIxCQAAAAEwH1tcMEEg2wgAzyahQSDbCChDSVEuTkFTREFRR006QlRNRC5JUV9SRS4xMDAwMC4yMDIyLTEyLTMwAQAAAHkL/GgCAAAABTQuMTY1AQgAAAAFAAAAATEBAAAACy0yMDkyOTI2Njc4AwAAAAMxNjACAAAABDEyMjIEAAAAATAHAAAACjEyLzMwLzIwMjIIAAAACjEyLzMxLzIwMjEJAAAAATAfW1wwQSDbCADPJqFBINsIL0NJUS5OQVNEQVFHTTpCVE1ELklRX0RJVl9TSEFSRS4x</t>
  </si>
  <si>
    <t>MDAwMC4yMDIyLTEyLTMwAQAAAHkL/GgDAAAAAAAfW1wwQSDbCOyAJqFBINsIL0NJUS5OQVNEQVFHUzpUVVNLLklRX05JX01BUkdJTi4xMDAwMC4yMDIyLTEyLTMwAQAAAGECQhACAAAACC00NC4yOTk5AQgAAAAFAAAAATEBAAAACy0yMDU5NTM1ODAwAwAAAAMxNjACAAAABDQwOTQEAAAAATAHAAAACjEyLzMwLzIwMjIIAAAACjEyLzMxLzIwMjEJAAAAATAfW1wwQSDbCNYyJqFBINsILUNJUS5OQVNEQVFHUzpUVVNLLklRX1NUX0RFQlQuMTAwMDAuMjAyMi0xMi0zMAEAAABhAkIQAgAAAAU5Ljg1MgEIAAAABQAAAAExAQAAAAstMjA1OTUzNTgwMAMAAAADMTYwAgAAAAQxMDQ2BAAAAAEwBwAAAAoxMi8zMC8yMDIyCAAAAAoxMi8zMS8yMDIxCQAAAAEwH1tcMEEg2wjLCyahQSDbCC1DSVEuTkFTREFRR1M6VFVTSy5JUV9MVF9ERUJULjEwMDAwLjIwMjItMTItMzABAAAAYQJCEAIAAAAFODUuMjQBCAAAAAUAAAABMQEAAAALLTIwNTk1MzU4MDADAAAAAzE2MAIAAAAEMTA0OQQAAAABMAcAAAAKMTIvMzAvMjAyMggAAAAKMTIvMzEvMjAyMQkAAAABMB9bXDBBINsIywsmoUEg2wgzQ0lRLk5BU0RBUUdTOlRVU0suSVFfUkVUVVJOX0VRVUlUWS4xMDAwMC4yMDIyLTEyLTMwAQAAAGECQhACAAAACC0xOS43NjEzAQgAAAAFAAAAATEBAAAACy0yMDU5NTM1ODAwAwAAAAMxNjACAAAABDQxMjgEAAAAATAHAAAACjEyLzMw</t>
  </si>
  <si>
    <t>LzIwMjIIAAAACjEyLzMxLzIwMjEJAAAAATAfW1wwQSDbCMDkJaFBINsIMUNJUS5OQVNEQVFDTTpWQ1hBLklRX0VCSVRfTUFSR0lOLjEwMDAwLjIwMjItMTItMzABAAAACrsbKgMAAAAAAB9bXDBBINsIcEgloUEg2wgyQ0lRLk5BU0RBUUNNOlZDWEEuSVFfVE9UQUxfRVFVSVRZLjEwMDAwLjIwMjItMTItMzABAAAACrsbKgIAAAAJLTYuNjQ1NjIzAQgAAAAFAAAAATEBAAAACy0yMTA2MDY3MTA1AwAAAAMxNjACAAAABDEyNzUEAAAAATAHAAAACjEyLzMwLzIwMjIIAAAACjEyLzMxLzIwMjEJAAAAATAfW1wwQSDbCKFvJaFBINsILkNJUS5OQVNEQVFDTTpWQ1hBLklRX05FVF9ERUJULjEwMDAwLjIwMjItMTItMzABAAAACrsbKgIAAAAJLTEuMzU4NjIyAQgAAAAFAAAAATEBAAAACy0yMTA2MDY3MTA1AwAAAAMxNjACAAAABDQzNjQEAAAAATAHAAAACjEyLzMwLzIwMjIIAAAACjEyLzMxLzIwMjEJAAAAATAfW1wwQSDbCHBIJaFBINsIMkNJUS5OQVNEQVFHUzpWT1hYLklRX0dST1NTX01BUkdJTi4xMDAwMC4yMDIyLTEyLTMwAQAAAL7bAwACAAAABjI1LjU2NwEIAAAABQAAAAExAQAAAAstMjA2NDIxNTAxMgMAAAADMTYwAgAAAAQ0MDc0BAAAAAEwBwAAAAoxMi8zMC8yMDIyCAAAAAoxMS8zMC8yMDIyCQAAAAEwH1tcMEEg2whDrCShQSDbCDBDSVEuTkFTREFRR1M6Vk9YWC5JUV9UT1RBTF9MSUFCLjEwMDAwLjIw</t>
  </si>
  <si>
    <t>MjItMTItMzABAAAAvtsDAAIAAAAHMjQxLjg5NQEIAAAABQAAAAExAQAAAAstMjA2NDIxNTAxMgMAAAADMTYwAgAAAAQxMjc2BAAAAAEwBwAAAAoxMi8zMC8yMDIyCAAAAAoxMS8zMC8yMDIyCQAAAAEwH1tcMEEg2whM0yShQSDbCC9DSVEuTkFTREFRQ006Q09OWC5JUV9UT1RBTF9SRVYuMTAwMDAuMjAyMi0xMi0zMAEAAAAQaigpAwAAAAAAH1tcMEEg2wgjNyShQSDbCDJDSVEuTkFTREFRQ006Q09OWC5JUV9UT1RBTF9BU1NFVFMuMTAwMDAuMjAyMi0xMi0zMAEAAAAQaigpAgAAAAo3NTAuOTA0MjMyAQgAAAAFAAAAATEBAAAACy0yMDU4OTM0MTU0AwAAAAMxNjACAAAABDEwMDcEAAAAATAHAAAACjEyLzMwLzIwMjIIAAAACjEyLzMxLzIwMjEJAAAAATAfW1wwQSDbCCM3JKFBINsIKENJUS5OQVNEQVFDTTpDT05YLklRX1JFLjEwMDAwLjIwMjItMTItMzABAAAAEGooKQIAAAAKLTUxLjc5MzA2OQEIAAAABQAAAAExAQAAAAstMjA1ODkzNDE1NAMAAAADMTYwAgAAAAQxMjIyBAAAAAEwBwAAAAoxMi8zMC8yMDIyCAAAAAoxMi8zMS8yMDIxCQAAAAEwH1tcMEEg2wgTECShQSDbCC9DSVEuTkFTREFRQ006Q09OWC5JUV9ESVZfU0hBUkUuMTAwMDAuMjAyMi0xMi0zMAEAAAAQaigpAwAAAAAAH1tcMEEg2wgL6SOhQSDbCC9DSVEuTkFTREFRR006QkNCUC5JUV9OSV9NQVJHSU4uMTAwMDAuMjAyMi0xMi0zMAEAAABZ</t>
  </si>
  <si>
    <t>Wi8AAgAAAAczMy40OTIxAQgAAAAFAAAAATEBAAAACy0yMTA4NjY2Njg4AwAAAAMxNjACAAAABDQwOTQEAAAAATAHAAAACjEyLzMwLzIwMjIIAAAACjEyLzMxLzIwMjEJAAAAATAfW1wwQSDbCOxzI6FBINsILUNJUS5OQVNEQVFHTTpCQ0JQLklRX1NUX0RFQlQuMTAwMDAuMjAyMi0xMi0zMAEAAABZWi8AAwAAAAAAH1tcMEEg2wjfTCOhQSDbCC1DSVEuTkFTREFRR006QkNCUC5JUV9MVF9ERUJULjEwMDAwLjIwMjItMTItMzABAAAAWVovAAIAAAAHMTA4Ljk4NgEIAAAABQAAAAExAQAAAAstMjEwODY2NjY4OAMAAAADMTYwAgAAAAQxMDQ5BAAAAAEwBwAAAAoxMi8zMC8yMDIyCAAAAAoxMi8zMS8yMDIxCQAAAAEwH1tcMEEg2wjfTCOhQSDbCDNDSVEuTkFTREFRR006QkNCUC5JUV9SRVRVUk5fRVFVSVRZLjEwMDAwLjIwMjItMTItMzABAAAAWVovAAIAAAAHMTMuMDg3OAEIAAAABQAAAAExAQAAAAstMjEwODY2NjY4OAMAAAADMTYwAgAAAAQ0MTI4BAAAAAEwBwAAAAoxMi8zMC8yMDIyCAAAAAoxMi8zMS8yMDIxCQAAAAEwH1tcMEEg2wjfTCOhQSDbCDFDSVEuTkFTREFRR006VU5UWS5JUV9FQklUX01BUkdJTi4xMDAwMC4yMDIyLTEyLTMwAQAAACugBQADAAAAAk5BAB9bXDBBINsIxtcioUEg2wgyQ0lRLk5BU0RBUUdNOlVOVFkuSVFfVE9UQUxfRVFVSVRZLjEwMDAwLjIwMjItMTItMzABAAAAK6AFAAIAAAAH</t>
  </si>
  <si>
    <t>MjA1LjcyOQEIAAAABQAAAAExAQAAAAstMjEwODUzMzk5NQMAAAADMTYwAgAAAAQxMjc1BAAAAAEwBwAAAAoxMi8zMC8yMDIyCAAAAAoxMi8zMS8yMDIxCQAAAAEwH1tcMEEg2wi4sCKhQSDbCC5DSVEuTkFTREFRR006VU5UWS5JUV9ORVRfREVCVC4xMDAwMC4yMDIyLTEyLTMwAQAAACugBQACAAAACC0xODYuNzI5AQgAAAAFAAAAATEBAAAACy0yMTA4NTMzOTk1AwAAAAMxNjACAAAABDQzNjQEAAAAATAHAAAACjEyLzMwLzIwMjIIAAAACjEyLzMxLzIwMjEJAAAAATAfW1wwQSDbCK6JIqFBINsIMkNJUS5OQVNEQVFDTTpBS1RTLklRX0dST1NTX01BUkdJTi4xMDAwMC4yMDIyLTEyLTMwAQAAAFaq4Q8CAAAACC0zNS42MDc5AQgAAAAFAAAAATEBAAAACy0yMDYyMTkyMDg4AwAAAAMxNjACAAAABDQwNzQEAAAAATAHAAAACjEyLzMwLzIwMjIIAAAACjEyLzMxLzIwMjEJAAAAATAfW1wwQSDbCI4UIqFBINsIMENJUS5OQVNEQVFDTTpBS1RTLklRX1RPVEFMX0xJQUIuMTAwMDAuMjAyMi0xMi0zMAEAAABWquEPAgAAAAYxMC40NDQBCAAAAAUAAAABMQEAAAALLTIwNjIxOTIwODgDAAAAAzE2MAIAAAAEMTI3NgQAAAABMAcAAAAKMTIvMzAvMjAyMggAAAAKMTIvMzEvMjAyMQkAAAABMB9bXDBBINsIhu0hoUEg2wgvQ0lRLk5BU0RBUUdTOkdSSU4uSVFfVE9UQUxfUkVWLjEwMDAwLjIwMjItMTItMzABAAAA/NQ2IQIA</t>
  </si>
  <si>
    <t>AAAHNDU1LjgzOQEIAAAABQAAAAExAQAAAAstMjEwNjc2NzY0NwMAAAADMTYwAgAAAAIyOAQAAAABMAcAAAAKMTIvMzAvMjAyMggAAAAKMTIvMzEvMjAyMQkAAAABMB9bXDBBINsIc58hoUEg2wgyQ0lRLk5BU0RBUUdTOkdSSU4uSVFfVE9UQUxfQVNTRVRTLjEwMDAwLjIwMjItMTItMzABAAAA/NQ2IQIAAAAHNjQ1LjE2OQEIAAAABQAAAAExAQAAAAstMjEwNjc2NzY0NwMAAAADMTYwAgAAAAQxMDA3BAAAAAEwBwAAAAoxMi8zMC8yMDIyCAAAAAoxMi8zMS8yMDIxCQAAAAEwH1tcMEEg2whleCGhQSDbCChDSVEuTkFTREFRR1M6R1JJTi5JUV9SRS4xMDAwMC4yMDIyLTEyLTMwAQAAAPzUNiECAAAABTIzLjAyAQgAAAAFAAAAATEBAAAACy0yMTA2NzY3NjQ3AwAAAAMxNjACAAAABDEyMjIEAAAAATAHAAAACjEyLzMwLzIwMjIIAAAACjEyLzMxLzIwMjEJAAAAATAfW1wwQSDbCGV4IaFBINsIL0NJUS5OQVNEQVFHUzpHUklOLklRX0RJVl9TSEFSRS4xMDAwMC4yMDIyLTEyLTMwAQAAAPzUNiECAAAABDEuNDQBCAAAAAUAAAABMQEAAAALLTIxMDY3Njc2NDcDAAAAAzE2MAIAAAAEMzA1OAQAAAABMAcAAAAKMTIvMzAvMjAyMggAAAAKMTIvMzEvMjAyMQkAAAABMB9bXDBBINsIVCohoUEg2wgvQ0lRLk5BU0RBUUdTOk5BVVQuSVFfTklfTUFSR0lOLjEwMDAwLjIwMjItMTItMzABAAAAlM3pIQMAAAAAAB9bXDBBINsI</t>
  </si>
  <si>
    <t>PNwgoUEg2wgtQ0lRLk5BU0RBUUdTOk5BVVQuSVFfU1RfREVCVC4xMDAwMC4yMDIyLTEyLTMwAQAAAJTN6SEDAAAAAAAfW1wwQSDbCDO1IKFBINsILUNJUS5OQVNEQVFHUzpOQVVULklRX0xUX0RFQlQuMTAwMDAuMjAyMi0xMi0zMAEAAACUzekhAwAAAAAAH1tcMEEg2wg83CChQSDbCDNDSVEuTkFTREFRR1M6TkFVVC5JUV9SRVRVUk5fRVFVSVRZLjEwMDAwLjIwMjItMTItMzABAAAAlM3pIQIAAAAILTIyLjc1MjkBCAAAAAUAAAABMQEAAAALLTIwNTk1OTYwNTADAAAAAzE2MAIAAAAENDEyOAQAAAABMAcAAAAKMTIvMzAvMjAyMggAAAAKMTIvMzEvMjAyMQkAAAABMB9bXDBBINsIKY4goUEg2wgxQ0lRLk5BU0RBUUdTOkNQTFAuSVFfRUJJVF9NQVJHSU4uMTAwMDAuMjAyMi0xMi0zMAEAAAA6v/sBAgAAAAczOC41ODIyAQgAAAAFAAAAATEBAAAACy0yMTAwMjgzNjgyAwAAAAMxNjACAAAABDQwNTMEAAAAATAHAAAACjEyLzMwLzIwMjIIAAAACjEyLzMxLzIwMjEJAAAAATAfW1wwQSDbCAoZIKFBINsIMkNJUS5OQVNEQVFHUzpDUExQLklRX1RPVEFMX0VRVUlUWS4xMDAwMC4yMDIyLTEyLTMwAQAAADq/+wECAAAABzUyNS40NjQBCAAAAAUAAAABMQEAAAALLTIxMDAyODM2ODIDAAAAAzE2MAIAAAAEMTI3NQQAAAABMAcAAAAKMTIvMzAvMjAyMggAAAAKMTIvMzEvMjAyMQkAAAABMB9bXDBBINsIChkgoUEg2wgu</t>
  </si>
  <si>
    <t>Q0lRLk5BU0RBUUdTOkNQTFAuSVFfTkVUX0RFQlQuMTAwMDAuMjAyMi0xMi0zMAEAAAA6v/sBAgAAAAgxMjg4LjYwMQEIAAAABQAAAAExAQAAAAstMjEwMDI4MzY4MgMAAAADMTYwAgAAAAQ0MzY0BAAAAAEwBwAAAAoxMi8zMC8yMDIyCAAAAAoxMi8zMS8yMDIxCQAAAAEwH1tcMEEg2wgA8h+hQSDbCDJDSVEuTkFTREFRR1M6TkRMUy5JUV9HUk9TU19NQVJHSU4uMTAwMDAuMjAyMi0xMi0zMAEAAAD5n3sAAgAAAAcxNy4yNzM4AQgAAAAFAAAAATEBAAAACy0yMTEwOTA4MDgwAwAAAAMxNjACAAAABDQwNzQEAAAAATAHAAAACjEyLzMwLzIwMjIIAAAACjEyLzI4LzIwMjEJAAAAATAfW1wwQSDbCNdVH6FBINsIMENJUS5OQVNEQVFHUzpORExTLklRX1RPVEFMX0xJQUIuMTAwMDAuMjAyMi0xMi0zMAEAAAD5n3sAAgAAAAczMDMuODI2AQgAAAAFAAAAATEBAAAACy0yMTEwOTA4MDgwAwAAAAMxNjACAAAABDEyNzYEAAAAATAHAAAACjEyLzMwLzIwMjIIAAAACjEyLzI4LzIwMjEJAAAAATAfW1wwQSDbCOF8H6FBINsIL0NJUS5OQVNEQVFHTTpTS0dSLklRX1RPVEFMX1JFVi4xMDAwMC4yMDIyLTEyLTMwAQAAAA8OW2oDAAAAAAAtglwwQSDbCLfgHqFBINsIMkNJUS5OQVNEQVFHTTpTS0dSLklRX1RPVEFMX0FTU0VUUy4xMDAwMC4yMDIyLTEyLTMwAQAAAA8OW2oCAAAACDAuMDMxOTg1AQgAAAAFAAAAATEBAAAACy0y</t>
  </si>
  <si>
    <t>MDkzODAxMzcyAwAAAAMxNjACAAAABDEwMDcEAAAAATAHAAAACjEyLzMwLzIwMjIIAAAACjEyLzMxLzIwMjEJAAAAATAtglwwQSDbCLfgHqFBINsIKENJUS5OQVNEQVFHTTpTS0dSLklRX1JFLjEwMDAwLjIwMjItMTItMzABAAAADw5bagIAAAAJLTAuMDMzODMxAQgAAAAFAAAAATEBAAAACy0yMDkzODAxMzcyAwAAAAMxNjACAAAABDEyMjIEAAAAATAHAAAACjEyLzMwLzIwMjIIAAAACjEyLzMxLzIwMjEJAAAAATAtglwwQSDbCLC5HqFBINsIL0NJUS5OQVNEQVFHTTpTS0dSLklRX0RJVl9TSEFSRS4xMDAwMC4yMDIyLTEyLTMwAQAAAA8OW2oDAAAAAAAtglwwQSDbCKGSHqFBINsIL0NJUS5OQVNEQVFHUzpDQk5LLklRX05JX01BUkdJTi4xMDAwMC4yMDIyLTEyLTMwAQAAAFc+NgACAAAABzI0LjM4MTIBCAAAAAUAAAABMQEAAAALLTIxMDgzNDAwMjgDAAAAAzE2MAIAAAAENDA5NAQAAAABMAcAAAAKMTIvMzAvMjAyMggAAAAKMTIvMzEvMjAyMQkAAAABMC2CXDBBINsIjB0eoUEg2wgtQ0lRLk5BU0RBUUdTOkNCTksuSVFfU1RfREVCVC4xMDAwMC4yMDIyLTEyLTMwAQAAAFc+NgADAAAAAAAtglwwQSDbCHr2HaFBINsILUNJUS5OQVNEQVFHUzpDQk5LLklRX0xUX0RFQlQuMTAwMDAuMjAyMi0xMi0zMAEAAABXPjYAAgAAAAYzNC4wNjIBCAAAAAUAAAABMQEAAAALLTIxMDgzNDAwMjgDAAAAAzE2MAIAAAAEMTA0</t>
  </si>
  <si>
    <t>OQQAAAABMAcAAAAKMTIvMzAvMjAyMggAAAAKMTIvMzEvMjAyMQkAAAABMC2CXDBBINsIevYdoUEg2wgzQ0lRLk5BU0RBUUdTOkNCTksuSVFfUkVUVVJOX0VRVUlUWS4xMDAwMC4yMDIyLTEyLTMwAQAAAFc+NgACAAAABzIyLjM4MzIBCAAAAAUAAAABMQEAAAALLTIxMDgzNDAwMjgDAAAAAzE2MAIAAAAENDEyOAQAAAABMAcAAAAKMTIvMzAvMjAyMggAAAAKMTIvMzEvMjAyMQkAAAABMC2CXDBBINsIevYdoUEg2wgxQ0lRLk5BU0RBUUdNOk5XRkwuSVFfRUJJVF9NQVJHSU4uMTAwMDAuMjAyMi0xMi0zMAEAAABw0QUAAwAAAAJOQQAtglwwQSDbCOtZHaFBINsIMkNJUS5OQVNEQVFHTTpOV0ZMLklRX1RPVEFMX0VRVUlUWS4xMDAwMC4yMDIyLTEyLTMwAQAAAHDRBQACAAAABzIwNS4yNjIBCAAAAAUAAAABMQEAAAALLTIxMDg1OTA2MTgDAAAAAzE2MAIAAAAEMTI3NQQAAAABMAcAAAAKMTIvMzAvMjAyMggAAAAKMTIvMzEvMjAyMQkAAAABMC2CXDBBINsIfzMdoUEg2wguQ0lRLk5BU0RBUUdNOk5XRkwuSVFfTkVUX0RFQlQuMTAwMDAuMjAyMi0xMi0zMAEAAABw0QUAAgAAAAgtMTExLjI4NAEIAAAABQAAAAExAQAAAAstMjEwODU5MDYxOAMAAAADMTYwAgAAAAQ0MzY0BAAAAAEwBwAAAAoxMi8zMC8yMDIyCAAAAAoxMi8zMS8yMDIxCQAAAAEwLYJcMEEg2whqDB2hQSDbCDJDSVEuTkFTREFRR006RkRCQy5JUV9H</t>
  </si>
  <si>
    <t>Uk9TU19NQVJHSU4uMTAwMDAuMjAyMi0xMi0zMAEAAADPdC8AAwAAAAAALYJcMEEg2whNlxyhQSDbCDBDSVEuTkFTREFRR006RkRCQy5JUV9UT1RBTF9MSUFCLjEwMDAwLjIwMjItMTItMzABAAAAz3QvAAIAAAAIMjIwNy4zNzUBCAAAAAUAAAABMQEAAAALLTIxMDcyMzA4NzQDAAAAAzE2MAIAAAAEMTI3NgQAAAABMAcAAAAKMTIvMzAvMjAyMggAAAAKMTIvMzEvMjAyMQkAAAABMC2CXDBBINsITZccoUEg2wgvQ0lRLk5BU0RBUUdNOkNEQVEuSVFfVE9UQUxfUkVWLjEwMDAwLjIwMjItMTItMzABAAAAPXKWKgMAAAAAAC2CXDBBINsIOCIcoUEg2wgyQ0lRLk5BU0RBUUdNOkNEQVEuSVFfVE9UQUxfQVNTRVRTLjEwMDAwLjIwMjItMTItMzABAAAAPXKWKgIAAAAKMjE0Ljk0ODYzNwEIAAAABQAAAAExAQAAAAstMjExMDk3MDgwNAMAAAADMTYwAgAAAAQxMDA3BAAAAAEwBwAAAAoxMi8zMC8yMDIyCAAAAAoxMi8zMS8yMDIxCQAAAAEwLYJcMEEg2wgy+xuhQSDbCChDSVEuTkFTREFRR006Q0RBUS5JUV9SRS4xMDAwMC4yMDIyLTEyLTMwAQAAAD1ylioCAAAACi0xMy44NTgwNzYBCAAAAAUAAAABMQEAAAALLTIxMTA5NzA4MDQDAAAAAzE2MAIAAAAEMTIyMgQAAAABMAcAAAAKMTIvMzAvMjAyMggAAAAKMTIvMzEvMjAyMQkAAAABMC2CXDBBINsIOCIcoUEg2wgvQ0lRLk5BU0RBUUdNOkNEQVEuSVFfRElWX1NIQVJF</t>
  </si>
  <si>
    <t>LjEwMDAwLjIwMjItMTItMzABAAAAPXKWKgMAAAAAAC2CXDBBINsIHtQboUEg2wgvQ0lRLk5BU0RBUUdTOkdPRVYuSVFfTklfTUFSR0lOLjEwMDAwLjIwMjItMTItMzABAAAAwBvIKAMAAAAAAC2CXDBBINsIzl4boUEg2wgtQ0lRLk5BU0RBUUdTOkdPRVYuSVFfU1RfREVCVC4xMDAwMC4yMDIyLTEyLTMwAQAAAMAbyCgDAAAAAAAtglwwQSDbCME3G6FBINsILUNJUS5OQVNEQVFHUzpHT0VWLklRX0xUX0RFQlQuMTAwMDAuMjAyMi0xMi0zMAEAAADAG8goAwAAAAAALYJcMEEg2wjOXhuhQSDbCDNDSVEuTkFTREFRR1M6R09FVi5JUV9SRVRVUk5fRVFVSVRZLjEwMDAwLjIwMjItMTItMzABAAAAwBvIKAIAAAAILTc2LjI3NjMBCAAAAAUAAAABMQEAAAALLTIxMDk3NzM5MzgDAAAAAzE2MAIAAAAENDEyOAQAAAABMAcAAAAKMTIvMzAvMjAyMggAAAAKMTIvMzEvMjAyMQkAAAABMC2CXDBBINsItxAboUEg2wgxQ0lRLk5BU0RBUUdTOkxTQUsuSVFfRUJJVF9NQVJHSU4uMTAwMDAuMjAyMi0xMi0zMAEAAAA3lEQAAgAAAAgtMzYuMzQzNwEIAAAABQAAAAExAQAAAAstMjA2MjExNDk1MgMAAAADMTYwAgAAAAQ0MDUzBAAAAAEwBwAAAAoxMi8zMC8yMDIyCAAAAAoxMi8zMS8yMDIxCQAAAAEwLYJcMEEg2wiYmxqhQSDbCDJDSVEuTkFTREFRR1M6TFNBSy5JUV9UT1RBTF9FUVVJVFkuMTAwMDAuMjAyMi0xMi0zMAEAAAA3</t>
  </si>
  <si>
    <t>lEQAAgAAAAcyNDAuMjY3AQgAAAAFAAAAATEBAAAACy0yMDYyMTE0OTUyAwAAAAMxNjACAAAABDEyNzUEAAAAATAHAAAACjEyLzMwLzIwMjIIAAAACjEyLzMxLzIwMjEJAAAAATAtglwwQSDbCJibGqFBINsILkNJUS5OQVNEQVFHUzpMU0FLLklRX05FVF9ERUJULjEwMDAwLjIwMjItMTItMzABAAAAN5REAAIAAAAILTEzMC41OTkBCAAAAAUAAAABMQEAAAALLTIwNjIxMTQ5NTIDAAAAAzE2MAIAAAAENDM2NAQAAAABMAcAAAAKMTIvMzAvMjAyMggAAAAKMTIvMzEvMjAyMQkAAAABMC2CXDBBINsIj3QaoUEg2wgyQ0lRLk5BU0RBUUdNOkFWQUMuSVFfR1JPU1NfTUFSR0lOLjEwMDAwLjIwMjItMTItMzABAAAAUUXwKQMAAAAAAC2CXDBBINsIcP8ZoUEg2wgwQ0lRLk5BU0RBUUdNOkFWQUMuSVFfVE9UQUxfTElBQi4xMDAwMC4yMDIyLTEyLTMwAQAAAFFF8CkCAAAACTIyNi44MjM1OQEIAAAABQAAAAExAQAAAAstMjA1OTczNzUxNQMAAAADMTYwAgAAAAQxMjc2BAAAAAEwBwAAAAoxMi8zMC8yMDIyCAAAAAoxMi8zMS8yMDIxCQAAAAEwLYJcMEEg2whw/xmhQSDbCC9DSVEuTkFTREFRR006VFNCSy5JUV9UT1RBTF9SRVYuMTAwMDAuMjAyMi0xMi0zMAEAAAAa1QUAAgAAAAY2Ny41NzQBCAAAAAUAAAABMQEAAAALLTIwNjE5MzM1MDgDAAAAAzE2MAIAAAACMjgEAAAAATAHAAAACjEyLzMwLzIwMjIIAAAACjEyLzMx</t>
  </si>
  <si>
    <t>LzIwMjEJAAAAATAtglwwQSDbCEpjGaFBINsIMkNJUS5OQVNEQVFHTTpUU0JLLklRX1RPVEFMX0FTU0VUUy4xMDAwMC4yMDIyLTEyLTMwAQAAABrVBQACAAAACDE4MzEuMjc1AQgAAAAFAAAAATEBAAAACy0yMDYxOTMzNTA4AwAAAAMxNjACAAAABDEwMDcEAAAAATAHAAAACjEyLzMwLzIwMjIIAAAACjEyLzMxLzIwMjEJAAAAATAtglwwQSDbCGSKGaFBINsIKENJUS5OQVNEQVFHTTpUU0JLLklRX1JFLjEwMDAwLjIwMjItMTItMzABAAAAGtUFAAIAAAAHMTY3Ljg5NwEIAAAABQAAAAExAQAAAAstMjA2MTkzMzUwOAMAAAADMTYwAgAAAAQxMjIyBAAAAAEwBwAAAAoxMi8zMC8yMDIyCAAAAAoxMi8zMS8yMDIxCQAAAAEwLYJcMEEg2whSPBmhQSDbCC9DSVEuTkFTREFRR006VFNCSy5JUV9ESVZfU0hBUkUuMTAwMDAuMjAyMi0xMi0zMAEAAAAa1QUAAgAAAAQwLjg0AQgAAAAFAAAAATEBAAAACy0yMDYxOTMzNTA4AwAAAAMxNjACAAAABDMwNTgEAAAAATAHAAAACjEyLzMwLzIwMjIIAAAACjEyLzMxLzIwMjEJAAAAATAtglwwQSDbCLUUGaFBINsIL0NJUS5OQVNEQVFHUzpQTVZQLklRX05JX01BUkdJTi4xMDAwMC4yMDIyLTEyLTMwAQAAAJfqfQ8DAAAAAAAtglwwQSDbCI2fGKFBINsILUNJUS5OQVNEQVFHUzpQTVZQLklRX1NUX0RFQlQuMTAwMDAuMjAyMi0xMi0zMAEAAACX6n0PAwAAAAAALYJcMEEg2wiGeBih</t>
  </si>
  <si>
    <t>QSDbCC1DSVEuTkFTREFRR1M6UE1WUC5JUV9MVF9ERUJULjEwMDAwLjIwMjItMTItMzABAAAAl+p9DwMAAAAAAC2CXDBBINsIhngYoUEg2wgzQ0lRLk5BU0RBUUdTOlBNVlAuSVFfUkVUVVJOX0VRVUlUWS4xMDAwMC4yMDIyLTEyLTMwAQAAAJfqfQ8CAAAACC0xNy4zMjc0AQgAAAAFAAAAATEBAAAACy0yMDU5MDQ3MjQ1AwAAAAMxNjACAAAABDQxMjgEAAAAATAHAAAACjEyLzMwLzIwMjIIAAAACjEyLzMxLzIwMjEJAAAAATAtglwwQSDbCIZ4GKFBINsIMUNJUS5OQVNEQVFHTTpFTkVSLklRX0VCSVRfTUFSR0lOLjEwMDAwLjIwMjItMTItMzABAAAAYlcFZAMAAAAAAC2CXDBBINsIWNwXoUEg2wgyQ0lRLk5BU0RBUUdNOkVORVIuSVFfVE9UQUxfRVFVSVRZLjEwMDAwLjIwMjItMTItMzABAAAAYlcFZAIAAAAJLTYuMjYyOTQ2AQgAAAAFAAAAATEBAAAACy0yMTA1NTUzOTA2AwAAAAMxNjACAAAABDEyNzUEAAAAATAHAAAACjEyLzMwLzIwMjIIAAAACjEyLzMxLzIwMjEJAAAAATAtglwwQSDbCFjcF6FBINsILkNJUS5OQVNEQVFHTTpFTkVSLklRX05FVF9ERUJULjEwMDAwLjIwMjItMTItMzABAAAAYlcFZAIAAAAJLTAuNjYxNzc2AQgAAAAFAAAAATEBAAAACy0yMTA1NTUzOTA2AwAAAAMxNjACAAAABDQzNjQEAAAAATAHAAAACjEyLzMwLzIwMjIIAAAACjEyLzMxLzIwMjEJAAAAATAtglwwQSDbCE61F6FBINsI</t>
  </si>
  <si>
    <t>MkNJUS5OQVNEQVFHUzpIRVBTLklRX0dST1NTX01BUkdJTi4xMDAwMC4yMDIyLTEyLTMwAQAAALHzCBECAAAABzEzLjc1NzkBCAAAAAUAAAABMQEAAAALLTIwOTg4OTIyMDIDAAAAAzE4OQIAAAAENDA3NAQAAAABMAcAAAAKMTIvMzAvMjAyMggAAAAKMTIvMzEvMjAyMQkAAAABMC2CXDBBINsIOmcXoUEg2wgwQ0lRLk5BU0RBUUdTOkhFUFMuSVFfVE9UQUxfTElBQi4xMDAwMC4yMDIyLTEyLTMwAQAAALHzCBECAAAACDUyMDUuMTg3AQgAAAAFAAAAATEBAAAACy0yMDk4ODkyMjAyAwAAAAMxODkCAAAABDEyNzYEAAAAATAHAAAACjEyLzMwLzIwMjIIAAAACjEyLzMxLzIwMjEJAAAAATAtglwwQSDbCCkZF6FBINsIL0NJUS5OQVNEQVFHUzpFSFRILklRX1RPVEFMX1JFVi4xMDAwMC4yMDIyLTEyLTMwAQAAAB1tAAACAAAABzUzOC4xOTkBCAAAAAUAAAABMQEAAAALLTIwNTg4NTQ2MDkDAAAAAzE2MAIAAAACMjgEAAAAATAHAAAACjEyLzMwLzIwMjIIAAAACjEyLzMxLzIwMjEJAAAAATAtglwwQSDbCBDLFqFBINsIMkNJUS5OQVNEQVFHUzpFSFRILklRX1RPVEFMX0FTU0VUUy4xMDAwMC4yMDIyLTEyLTMwAQAAAB1tAAACAAAACDExNDkuMjkyAQgAAAAFAAAAATEBAAAACy0yMDU4ODU0NjA5AwAAAAMxNjACAAAABDEwMDcEAAAAATAHAAAACjEyLzMwLzIwMjIIAAAACjEyLzMxLzIwMjEJAAAAATAtglwwQSDbCAek</t>
  </si>
  <si>
    <t>FqFBINsIKENJUS5OQVNEQVFHUzpFSFRILklRX1JFLjEwMDAwLjIwMjItMTItMzABAAAAHW0AAAIAAAAHMTkzLjIxMwEIAAAABQAAAAExAQAAAAstMjA1ODg1NDYwOQMAAAADMTYwAgAAAAQxMjIyBAAAAAEwBwAAAAoxMi8zMC8yMDIyCAAAAAoxMi8zMS8yMDIxCQAAAAEwLYJcMEEg2wgHpBahQSDbCC9DSVEuTkFTREFRR1M6RUhUSC5JUV9ESVZfU0hBUkUuMTAwMDAuMjAyMi0xMi0zMAEAAAAdbQAAAwAAAAAALYJcMEEg2wh5VhahQSDbCC9DSVEuTkFTREFRR1M6SFlaTi5JUV9OSV9NQVJHSU4uMTAwMDAuMjAyMi0xMi0zMAEAAACjiTQpAgAAAAktMjI4Ljg5NzMBCAAAAAUAAAABMQEAAAALLTIxMDUyODgxODUDAAAAAzE2MAIAAAAENDA5NAQAAAABMAcAAAAKMTIvMzAvMjAyMggAAAAKMTIvMzEvMjAyMQkAAAABMC2CXDBBINsIewgWoUEg2wgtQ0lRLk5BU0RBUUdTOkhZWk4uSVFfU1RfREVCVC4xMDAwMC4yMDIyLTEyLTMwAQAAAKOJNCkDAAAAAAAtglwwQSDbCFfhFaFBINsILUNJUS5OQVNEQVFHUzpIWVpOLklRX0xUX0RFQlQuMTAwMDAuMjAyMi0xMi0zMAEAAACjiTQpAwAAAAAALYJcMEEg2whX4RWhQSDbCDNDSVEuTkFTREFRR1M6SFlaTi5JUV9SRVRVUk5fRVFVSVRZLjEwMDAwLjIwMjItMTItMzABAAAAo4k0KQIAAAAILTEwLjAyODEBCAAAAAUAAAABMQEAAAALLTIxMDUyODgxODUDAAAAAzE2MAIA</t>
  </si>
  <si>
    <t>AAAENDEyOAQAAAABMAcAAAAKMTIvMzAvMjAyMggAAAAKMTIvMzEvMjAyMQkAAAABMC2CXDBBINsITroVoUEg2wgxQ0lRLk5BU0RBUUdTOklQU0MuSVFfRUJJVF9NQVJHSU4uMTAwMDAuMjAyMi0xMi0zMAEAAACe6VclAwAAAAAALYJcMEEg2wglHhWhQSDbCDJDSVEuTkFTREFRR1M6SVBTQy5JUV9UT1RBTF9FUVVJVFkuMTAwMDAuMjAyMi0xMi0zMAEAAACe6VclAgAAAAczOTYuMjM4AQgAAAAFAAAAATEBAAAACy0yMTA3ODk5MTQwAwAAAAMxNjACAAAABDEyNzUEAAAAATAHAAAACjEyLzMwLzIwMjIIAAAACjEyLzMxLzIwMjEJAAAAATAtglwwQSDbCC9FFaFBINsILkNJUS5OQVNEQVFHUzpJUFNDLklRX05FVF9ERUJULjEwMDAwLjIwMjItMTItMzABAAAAnulXJQIAAAAILTE5Ny43NjMBCAAAAAUAAAABMQEAAAALLTIxMDc4OTkxNDADAAAAAzE2MAIAAAAENDM2NAQAAAABMAcAAAAKMTIvMzAvMjAyMggAAAAKMTIvMzEvMjAyMQkAAAABMC2CXDBBINsIJR4VoUEg2wgyQ0lRLk5BU0RBUUdNOklRTUQuSVFfR1JPU1NfTUFSR0lOLjEwMDAwLjIwMjItMTItMzABAAAA61RVKgMAAAAAAC2CXDBBINsI/IEUoUEg2wgwQ0lRLk5BU0RBUUdNOklRTUQuSVFfVE9UQUxfTElBQi4xMDAwMC4yMDIyLTEyLTMwAQAAAOtUVSoCAAAACjIzMi4xNDcyMDEBCAAAAAUAAAABMQEAAAALLTIxMDYxNTEzNDcDAAAAAzE2MAIAAAAE</t>
  </si>
  <si>
    <t>MTI3NgQAAAABMAcAAAAKMTIvMzAvMjAyMggAAAAKMTIvMzEvMjAyMQkAAAABMC2CXDBBINsIB6kUoUEg2wgvQ0lRLk5BU0RBUUdNOktBTFYuSVFfVE9UQUxfUkVWLjEwMDAwLjIwMjItMTItMzABAAAAEI4lCAMAAAAAADWpXDBBINsIVwwUoUEg2wgyQ0lRLk5BU0RBUUdNOktBTFYuSVFfVE9UQUxfQVNTRVRTLjEwMDAwLjIwMjItMTItMzABAAAAEI4lCAIAAAAHMjI1LjA1MgEIAAAABQAAAAExAQAAAAstMjEwODgzMDM3MAMAAAADMTYwAgAAAAQxMDA3BAAAAAEwBwAAAAoxMi8zMC8yMDIyCAAAAAkxLzMxLzIwMjIJAAAAATA1qVwwQSDbCFcMFKFBINsIKENJUS5OQVNEQVFHTTpLQUxWLklRX1JFLjEwMDAwLjIwMjItMTItMzABAAAAEI4lCAIAAAAILTIyNi4wNjIBCAAAAAUAAAABMQEAAAALLTIxMDg4MzAzNzADAAAAAzE2MAIAAAAEMTIyMgQAAAABMAcAAAAKMTIvMzAvMjAyMggAAAAJMS8zMS8yMDIyCQAAAAEwNalcMEEg2whN5ROhQSDbCC9DSVEuTkFTREFRR006S0FMVi5JUV9ESVZfU0hBUkUuMTAwMDAuMjAyMi0xMi0zMAEAAAAQjiUIAwAAAAAANalcMEEg2whDvhOhQSDbCDFDSVEuTkFTREFRQ006VU9ORS5LLklRX05JX01BUkdJTi4xMDAwMC4yMDIyLTEyLTMwAQAAACaDAAACAAAABjguNjg3NAEIAAAABQAAAAExAQAAAAstMjEwODE5ODMyNQMAAAADMTYwAgAAAAQ0MDk0BAAAAAEwBwAAAAoxMi8z</t>
  </si>
  <si>
    <t>MC8yMDIyCAAAAAoxMi8zMS8yMDIxCQAAAAEwNalcMEEg2wgucBOhQSDbCC9DSVEuTkFTREFRQ006VU9ORS5LLklRX1NUX0RFQlQuMTAwMDAuMjAyMi0xMi0zMAEAAAAmgwAAAwAAAAAANalcMEEg2wgbIhOhQSDbCC9DSVEuTkFTREFRQ006VU9ORS5LLklRX0xUX0RFQlQuMTAwMDAuMjAyMi0xMi0zMAEAAAAmgwAAAgAAAAc4MTguNjE2AQgAAAAFAAAAATEBAAAACy0yMTA4MTk4MzI1AwAAAAMxNjACAAAABDEwNDkEAAAAATAHAAAACjEyLzMwLzIwMjIIAAAACjEyLzMxLzIwMjEJAAAAATA1qVwwQSDbCCRJE6FBINsINUNJUS5OQVNEQVFDTTpVT05FLksuSVFfUkVUVVJOX0VRVUlUWS4xMDAwMC4yMDIyLTEyLTMwAQAAACaDAAACAAAABzE3LjI3ODEBCAAAAAUAAAABMQEAAAALLTIxMDgxOTgzMjUDAAAAAzE2MAIAAAAENDEyOAQAAAABMAcAAAAKMTIvMzAvMjAyMggAAAAKMTIvMzEvMjAyMQkAAAABMDWpXDBBINsIGyIToUEg2wgxQ0lRLk5BU0RBUUNNOkNOVFkuSVFfRUJJVF9NQVJHSU4uMTAwMDAuMjAyMi0xMi0zMAEAAAAaZwUAAgAAAAcxNy42MzYyAQgAAAAFAAAAATEBAAAACy0yMTA3ODcwMTUwAwAAAAMxNjACAAAABDQwNTMEAAAAATAHAAAACjEyLzMwLzIwMjIIAAAACjEyLzMxLzIwMjEJAAAAATA1qVwwQSDbCPCFEqFBINsIMkNJUS5OQVNEQVFDTTpDTlRZLklRX1RPVEFMX0VRVUlUWS4xMDAwMC4y</t>
  </si>
  <si>
    <t>MDIyLTEyLTMwAQAAABpnBQACAAAABzE1MC4zNTcBCAAAAAUAAAABMQEAAAALLTIxMDc4NzAxNTADAAAAAzE2MAIAAAAEMTI3NQQAAAABMAcAAAAKMTIvMzAvMjAyMggAAAAKMTIvMzEvMjAyMQkAAAABMDWpXDBBINsI8IUSoUEg2wguQ0lRLk5BU0RBUUNNOkNOVFkuSVFfTkVUX0RFQlQuMTAwMDAuMjAyMi0xMi0zMAEAAAAaZwUAAgAAAAczODYuNzg5AQgAAAAFAAAAATEBAAAACy0yMTA3ODcwMTUwAwAAAAMxNjACAAAABDQzNjQEAAAAATAHAAAACjEyLzMwLzIwMjIIAAAACjEyLzMxLzIwMjEJAAAAATA1qVwwQSDbCOleEqFBINsIMENJUS5OQVNEQVFHTTpTWS5JUV9HUk9TU19NQVJHSU4uMTAwMDAuMjAyMi0xMi0zMAEAAAAsSlYkAgAAAAc4MC42MjY1AQgAAAAFAAAAATEBAAAACy0yMDk5MTY0MzU2AwAAAAIzMgIAAAAENDA3NAQAAAABMAcAAAAKMTIvMzAvMjAyMggAAAAKMTIvMzEvMjAyMQkAAAABMDWpXDBBINsIzOkRoUEg2wguQ0lRLk5BU0RBUUdNOlNZLklRX1RPVEFMX0xJQUIuMTAwMDAuMjAyMi0xMi0zMAEAAAAsSlYkAgAAAAc4MTMuMzM0AQgAAAAFAAAAATEBAAAACy0yMDk5MTY0MzU2AwAAAAIzMgIAAAAEMTI3NgQAAAABMAcAAAAKMTIvMzAvMjAyMggAAAAKMTIvMzEvMjAyMQkAAAABMDWpXDBBINsIAcMRoUEg2wgvQ0lRLk5BU0RBUUdNOkdWQ0kuSVFfVE9UQUxfUkVWLjEwMDAwLjIwMjIt</t>
  </si>
  <si>
    <t>MTItMzABAAAAl3lqZAMAAAAAADWpXDBBINsIn00RoUEg2wgyQ0lRLk5BU0RBUUdNOkdWQ0kuSVFfVE9UQUxfQVNTRVRTLjEwMDAwLjIwMjItMTItMzABAAAAl3lqZAIAAAAKMjA1LjY1MTAzNQEIAAAABQAAAAExAQAAAAstMjEwNTU0NTc3NQMAAAADMTYwAgAAAAQxMDA3BAAAAAEwBwAAAAoxMi8zMC8yMDIyCAAAAAoxMi8zMS8yMDIxCQAAAAEwNalcMEEg2wiUJhGhQSDbCChDSVEuTkFTREFRR006R1ZDSS5JUV9SRS4xMDAwMC4yMDIyLTEyLTMwAQAAAJd5amQCAAAACi0xNy4xMjg4MDgBCAAAAAUAAAABMQEAAAALLTIxMDU1NDU3NzUDAAAAAzE2MAIAAAAEMTIyMgQAAAABMAcAAAAKMTIvMzAvMjAyMggAAAAKMTIvMzEvMjAyMQkAAAABMDWpXDBBINsIn00RoUEg2wgvQ0lRLk5BU0RBUUdNOkdWQ0kuSVFfRElWX1NIQVJFLjEwMDAwLjIwMjItMTItMzABAAAAl3lqZAMAAAAAADWpXDBBINsIi/8QoUEg2wgvQ0lRLk5BU0RBUUdNOkxSTVIuSVFfTklfTUFSR0lOLjEwMDAwLjIwMjItMTItMzABAAAAF2AdIgMAAAAAADWpXDBBINsIdbEQoUEg2wgtQ0lRLk5BU0RBUUdNOkxSTVIuSVFfU1RfREVCVC4xMDAwMC4yMDIyLTEyLTMwAQAAABdgHSIDAAAAAAA1qVwwQSDbCG+KEKFBINsILUNJUS5OQVNEQVFHTTpMUk1SLklRX0xUX0RFQlQuMTAwMDAuMjAyMi0xMi0zMAEAAAAXYB0iAwAAAAAANalcMEEg2whvihCh</t>
  </si>
  <si>
    <t>QSDbCDNDSVEuTkFTREFRR006TFJNUi5JUV9SRVRVUk5fRVFVSVRZLjEwMDAwLjIwMjItMTItMzABAAAAF2AdIgIAAAAILTY1LjcxNjIBCAAAAAUAAAABMQEAAAALLTIxMDY3NDI1MDMDAAAAAzE2MAIAAAAENDEyOAQAAAABMAcAAAAKMTIvMzAvMjAyMggAAAAKMTIvMzEvMjAyMQkAAAABMDWpXDBBINsIYWMQoUEg2wgxQ0lRLk5BU0RBUUNNOlNNSUguSVFfRUJJVF9NQVJHSU4uMTAwMDAuMjAyMi0xMi0zMAEAAAABWIcqAwAAAAAANalcMEEg2wg4xw+hQSDbCDJDSVEuTkFTREFRQ006U01JSC5JUV9UT1RBTF9FUVVJVFkuMTAwMDAuMjAyMi0xMi0zMAEAAAABWIcqAgAAAAotMTkuMzE3ODUxAQgAAAAFAAAAATEBAAAACy0yMTA1MTg5MzI5AwAAAAMxNjACAAAABDEyNzUEAAAAATAHAAAACjEyLzMwLzIwMjIIAAAACjEyLzMxLzIwMjEJAAAAATA1qVwwQSDbCEPuD6FBINsILkNJUS5OQVNEQVFDTTpTTUlILklRX05FVF9ERUJULjEwMDAwLjIwMjItMTItMzABAAAAAViHKgIAAAAJLTAuODg1MTk4AQgAAAAFAAAAATEBAAAACy0yMTA1MTg5MzI5AwAAAAMxNjACAAAABDQzNjQEAAAAATAHAAAACjEyLzMwLzIwMjIIAAAACjEyLzMxLzIwMjEJAAAAATA1qVwwQSDbCDjHD6FBINsIMkNJUS5OQVNEQVFHTTpBU0NCLklRX0dST1NTX01BUkdJTi4xMDAwMC4yMDIyLTEyLTMwAQAAAPF+OGQDAAAAAAA1qVwwQSDbCJUr</t>
  </si>
  <si>
    <t>D6FBINsIMENJUS5OQVNEQVFHTTpBU0NCLklRX1RPVEFMX0xJQUIuMTAwMDAuMjAyMi0xMi0zMAEAAADxfjhkAgAAAAgwLjExNzg3NQEIAAAABQAAAAExAQAAAAstMjEwNTgzOTM5MAMAAAADMTYwAgAAAAQxMjc2BAAAAAEwBwAAAAoxMi8zMC8yMDIyCAAAAAoxMi8zMS8yMDIxCQAAAAEwNalcMEEg2wgbUg+hQSDbCC9DSVEuTkFTREFRR006R0VFWC5JUV9UT1RBTF9SRVYuMTAwMDAuMjAyMi0xMi0zMAEAAAAPhr9oAwAAAAAANalcMEEg2wh3tg6hQSDbCDJDSVEuTkFTREFRR006R0VFWC5JUV9UT1RBTF9BU1NFVFMuMTAwMDAuMjAyMi0xMi0zMAEAAAAPhr9oAgAAAAoyMDYuNzUxNjE1AQgAAAAFAAAAATEBAAAACy0yMTA1NTQ1Nzc0AwAAAAMxNjACAAAABDEwMDcEAAAAATAHAAAACjEyLzMwLzIwMjIIAAAACjEyLzMxLzIwMjEJAAAAATA1qVwwQSDbCIHdDqFBINsIKENJUS5OQVNEQVFHTTpHRUVYLklRX1JFLjEwMDAwLjIwMjItMTItMzABAAAAD4a/aAIAAAAKLTIzLjM4MTQzMgEIAAAABQAAAAExAQAAAAstMjEwNTU0NTc3NAMAAAADMTYwAgAAAAQxMjIyBAAAAAEwBwAAAAoxMi8zMC8yMDIyCAAAAAoxMi8zMS8yMDIxCQAAAAEwNalcMEEg2wh3tg6hQSDbCC9DSVEuTkFTREFRR006R0VFWC5JUV9ESVZfU0hBUkUuMTAwMDAuMjAyMi0xMi0zMAEAAAAPhr9oAwAAAAAANalcMEEg2whgaA6hQSDbCC9DSVEu</t>
  </si>
  <si>
    <t>TkFTREFRQ006QVBBQy5JUV9OSV9NQVJHSU4uMTAwMDAuMjAyMi0xMi0zMAEAAABQeREqAwAAAAAANalcMEEg2whNGg6hQSDbCC1DSVEuTkFTREFRQ006QVBBQy5JUV9TVF9ERUJULjEwMDAwLjIwMjItMTItMzABAAAAUHkRKgMAAAAAADWpXDBBINsIQvMNoUEg2wgtQ0lRLk5BU0RBUUNNOkFQQUMuSVFfTFRfREVCVC4xMDAwMC4yMDIyLTEyLTMwAQAAAFB5ESoDAAAAAAA1qVwwQSDbCELzDaFBINsIM0NJUS5OQVNEQVFDTTpBUEFDLklRX1JFVFVSTl9FUVVJVFkuMTAwMDAuMjAyMi0xMi0zMAEAAABQeREqAwAAAAAANalcMEEg2whC8w2hQSDbCDFDSVEuTkFTREFRR006RkNVVi5JUV9FQklUX01BUkdJTi4xMDAwMC4yMDIyLTEyLTMwAQAAAHRnJxMCAAAACS0yMTAuMjk2MwEIAAAABQAAAAExAQAAAAstMjEwOTExNzE1NQMAAAADMTYwAgAAAAQ0MDUzBAAAAAEwBwAAAAoxMi8zMC8yMDIyCAAAAAoxMi8zMS8yMDIxCQAAAAEwNalcMEEg2wgZVw2hQSDbCDJDSVEuTkFTREFRR006RkNVVi5JUV9UT1RBTF9FUVVJVFkuMTAwMDAuMjAyMi0xMi0zMAEAAAB0ZycTAgAAAAkxMy4xMjE5OTIBCAAAAAUAAAABMQEAAAALLTIxMDkxMTcxNTUDAAAAAzE2MAIAAAAEMTI3NQQAAAABMAcAAAAKMTIvMzAvMjAyMggAAAAKMTIvMzEvMjAyMQkAAAABMDWpXDBBINsIDTANoUEg2wguQ0lRLk5BU0RBUUdNOkZDVVYuSVFfTkVU</t>
  </si>
  <si>
    <t>X0RFQlQuMTAwMDAuMjAyMi0xMi0zMAEAAAB0ZycTAgAAAAktOC4wOTYxNjMBCAAAAAUAAAABMQEAAAALLTIxMDkxMTcxNTUDAAAAAzE2MAIAAAAENDM2NAQAAAABMAcAAAAKMTIvMzAvMjAyMggAAAAKMTIvMzEvMjAyMQkAAAABMDWpXDBBINsIBQkNoUEg2wgyQ0lRLk5BU0RBUUdTOkVHSU8uSVFfR1JPU1NfTUFSR0lOLjEwMDAwLjIwMjItMTItMzABAAAAzBImAAIAAAAHMzguMDcyNAEIAAAABQAAAAExAQAAAAstMjExMTg0ODAyNQMAAAADMTYwAgAAAAQ0MDc0BAAAAAEwBwAAAAoxMi8zMC8yMDIyCAAAAAoxMi8zMS8yMDIxCQAAAAEwNalcMEEg2wjuugyhQSDbCDBDSVEuTkFTREFRR1M6RUdJTy5JUV9UT1RBTF9MSUFCLjEwMDAwLjIwMjItMTItMzABAAAAzBImAAIAAAAHMTY5LjUyMgEIAAAABQAAAAExAQAAAAstMjExMTg0ODAyNQMAAAADMTYwAgAAAAQxMjc2BAAAAAEwBwAAAAoxMi8zMC8yMDIyCAAAAAoxMi8zMS8yMDIxCQAAAAEwNalcMEEg2wjkkwyhQSDbCC9DSVEuTkFTREFRR1M6SE5TVC5JUV9UT1RBTF9SRVYuMTAwMDAuMjAyMi0xMi0zMAEAAACAxWYIAgAAAAczMTguNjM5AQgAAAAFAAAAATEBAAAACy0yMTA2NTMxMTIzAwAAAAMxNjACAAAAAjI4BAAAAAEwBwAAAAoxMi8zMC8yMDIyCAAAAAoxMi8zMS8yMDIxCQAAAAEwNalcMEEg2wjHHgyhQSDbCDJDSVEuTkFTREFRR1M6SE5TVC5JUV9U</t>
  </si>
  <si>
    <t>T1RBTF9BU1NFVFMuMTAwMDAuMjAyMi0xMi0zMAEAAACAxWYIAgAAAAcyNzIuNTk3AQgAAAAFAAAAATEBAAAACy0yMTA2NTMxMTIzAwAAAAMxNjACAAAABDEwMDcEAAAAATAHAAAACjEyLzMwLzIwMjIIAAAACjEyLzMxLzIwMjEJAAAAATA1qVwwQSDbCLz3C6FBINsIKENJUS5OQVNEQVFHUzpITlNULklRX1JFLjEwMDAwLjIwMjItMTItMzABAAAAgMVmCAIAAAAILTM5MS42NTYBCAAAAAUAAAABMQEAAAALLTIxMDY1MzExMjMDAAAAAzE2MAIAAAAEMTIyMgQAAAABMAcAAAAKMTIvMzAvMjAyMggAAAAKMTIvMzEvMjAyMQkAAAABMDWpXDBBINsIxx4MoUEg2wgvQ0lRLk5BU0RBUUdTOkhOU1QuSVFfRElWX1NIQVJFLjEwMDAwLjIwMjItMTItMzABAAAAgMVmCAMAAAAAADWpXDBBINsItNALoUEg2wgvQ0lRLk5BU0RBUUNNOlNJRlkuSVFfTklfTUFSR0lOLjEwMDAwLjIwMjItMTItMzABAAAA7wcCAAIAAAAGNi45NDM2AQgAAAAFAAAAATEBAAAACy0yMTE0ODI2MTM2AwAAAAI3MgIAAAAENDA5NAQAAAABMAcAAAAKMTIvMzAvMjAyMggAAAAKMTIvMzEvMjAyMQkAAAABMDWpXDBBINsIkVsLoUEg2wgtQ0lRLk5BU0RBUUNNOlNJRlkuSVFfU1RfREVCVC4xMDAwMC4yMDIyLTEyLTMwAQAAAO8HAgADAAAAAAA1qVwwQSDbCIo0C6FBINsILUNJUS5OQVNEQVFDTTpTSUZZLklRX0xUX0RFQlQuMTAwMDAuMjAyMi0xMi0z</t>
  </si>
  <si>
    <t>MAEAAADvBwIAAwAAAAAANalcMEEg2wiRWwuhQSDbCDNDSVEuTkFTREFRQ006U0lGWS5JUV9SRVRVUk5fRVFVSVRZLjEwMDAwLjIwMjItMTItMzABAAAA7wcCAAIAAAAHMTQuNjU1NgEIAAAABQAAAAExAQAAAAstMjExNDgyNjEzNgMAAAACNzICAAAABDQxMjgEAAAAATAHAAAACjEyLzMwLzIwMjIIAAAACjEyLzMxLzIwMjEJAAAAATA1qVwwQSDbCH8NC6FBINsIMUNJUS5OQVNEQVFDTTpITlJHLklRX0VCSVRfTUFSR0lOLjEwMDAwLjIwMjItMTItMzABAAAASHIAAAIAAAAHLTEuNzk5MQEIAAAABQAAAAExAQAAAAstMjEwNjYxODQ0MAMAAAADMTYwAgAAAAQ0MDUzBAAAAAEwBwAAAAoxMi8zMC8yMDIyCAAAAAoxMi8zMS8yMDIxCQAAAAEwNalcMEEg2whimAqhQSDbCDJDSVEuTkFTREFRQ006SE5SRy5JUV9UT1RBTF9FUVVJVFkuMTAwMDAuMjAyMi0xMi0zMAEAAABIcgAAAgAAAAcxODYuMjM1AQgAAAAFAAAAATEBAAAACy0yMTA2NjE4NDQwAwAAAAMxNjACAAAABDEyNzUEAAAAATAHAAAACjEyLzMwLzIwMjIIAAAACjEyLzMxLzIwMjEJAAAAATA1qVwwQSDbCGKYCqFBINsILkNJUS5OQVNEQVFDTTpITlJHLklRX05FVF9ERUJULjEwMDAwLjIwMjItMTItMzABAAAASHIAAAIAAAAGMTA2LjUxAQgAAAAFAAAAATEBAAAACy0yMTA2NjE4NDQwAwAAAAMxNjACAAAABDQzNjQEAAAAATAHAAAACjEyLzMwLzIwMjII</t>
  </si>
  <si>
    <t>AAAACjEyLzMxLzIwMjEJAAAAATA1qVwwQSDbCN1wCqFBINsIMkNJUS5OQVNEQVFHUzpSTFlCLklRX0dST1NTX01BUkdJTi4xMDAwMC4yMDIyLTEyLTMwAQAAAPZiuGMDAAAAAAA1qVwwQSDbCKjUCaFBINsIMENJUS5OQVNEQVFHUzpSTFlCLklRX1RPVEFMX0xJQUIuMTAwMDAuMjAyMi0xMi0zMAEAAAD2YrhjAgAAAAU2LjU4MwEIAAAABQAAAAExAQAAAAstMjA1ODI5NzU5NAMAAAADMTYwAgAAAAQxMjc2BAAAAAEwBwAAAAoxMi8zMC8yMDIyCAAAAAoxMi8zMS8yMDIxCQAAAAEwPdBcMEEg2wio1AmhQSDbCC9DSVEuTkFTREFRR006R1RBQy5JUV9UT1RBTF9SRVYuMTAwMDAuMjAyMi0xMi0zMAEAAADOtCUqAwAAAAAAPdBcMEEg2wiIXwmhQSDbCDJDSVEuTkFTREFRR006R1RBQy5JUV9UT1RBTF9BU1NFVFMuMTAwMDAuMjAyMi0xMi0zMAEAAADOtCUqAgAAAAcyMDUuNzM5AQgAAAAFAAAAATEBAAAACy0yMTA4MDQxOTM3AwAAAAMxNjACAAAABDEwMDcEAAAAATAHAAAACjEyLzMwLzIwMjIIAAAACjEyLzMxLzIwMjEJAAAAATA90FwwQSDbCIhfCaFBINsIKENJUS5OQVNEQVFHTTpHVEFDLklRX1JFLjEwMDAwLjIwMjItMTItMzABAAAAzrQlKgIAAAAHLTE2LjU1OAEIAAAABQAAAAExAQAAAAstMjEwODA0MTkzNwMAAAADMTYwAgAAAAQxMjIyBAAAAAEwBwAAAAoxMi8zMC8yMDIyCAAAAAoxMi8zMS8yMDIxCQAA</t>
  </si>
  <si>
    <t>AAEwPdBcMEEg2wh+OAmhQSDbCC9DSVEuTkFTREFRR006R1RBQy5JUV9ESVZfU0hBUkUuMTAwMDAuMjAyMi0xMi0zMAEAAADOtCUqAwAAAAAAPdBcMEEg2whzEQmhQSDbCC9DSVEuTkFTREFRQ006Q1JaTi5JUV9OSV9NQVJHSU4uMTAwMDAuMjAyMi0xMi0zMAEAAADEI/wpAwAAAAAAPdBcMEEg2whUnAihQSDbCC1DSVEuTkFTREFRQ006Q1JaTi5JUV9TVF9ERUJULjEwMDAwLjIwMjItMTItMzABAAAAxCP8KQMAAAAAAD3QXDBBINsIS3UIoUEg2wgtQ0lRLk5BU0RBUUNNOkNSWk4uSVFfTFRfREVCVC4xMDAwMC4yMDIyLTEyLTMwAQAAAMQj/CkDAAAAAAA90FwwQSDbCFScCKFBINsIM0NJUS5OQVNEQVFDTTpDUlpOLklRX1JFVFVSTl9FUVVJVFkuMTAwMDAuMjAyMi0xMi0zMAEAAADEI/wpAwAAAAAAPdBcMEEg2whLdQihQSDbCDFDSVEuTkFTREFRR1M6Q0FCQS5JUV9FQklUX01BUkdJTi4xMDAwMC4yMDIyLTEyLTMwAQAAANrnNSMDAAAAAAA90FwwQSDbCCsACKFBINsIMkNJUS5OQVNEQVFHUzpDQUJBLklRX1RPVEFMX0VRVUlUWS4xMDAwMC4yMDIyLTEyLTMwAQAAANrnNSMCAAAABzExNy45NTYBCAAAAAUAAAABMQEAAAALLTIxMDc3MTQ4NzYDAAAAAzE2MAIAAAAEMTI3NQQAAAABMAcAAAAKMTIvMzAvMjAyMggAAAAKMTIvMzEvMjAyMQkAAAABMD3QXDBBINsIqtkHoUEg2wguQ0lRLk5BU0RBUUdTOkNBQkEu</t>
  </si>
  <si>
    <t>SVFfTkVUX0RFQlQuMTAwMDAuMjAyMi0xMi0zMAEAAADa5zUjAgAAAAgtMTIyLjIyMgEIAAAABQAAAAExAQAAAAstMjEwNzcxNDg3NgMAAAADMTYwAgAAAAQ0MzY0BAAAAAEwBwAAAAoxMi8zMC8yMDIyCAAAAAoxMi8zMS8yMDIxCQAAAAEwPdBcMEEg2wicsgehQSDbCDJDSVEuTkFTREFRR006UFJMSC5JUV9HUk9TU19NQVJHSU4uMTAwMDAuMjAyMi0xMi0zMAEAAADh7r8qAwAAAAAAPdBcMEEg2wiLZAehQSDbCDBDSVEuTkFTREFRR006UFJMSC5JUV9UT1RBTF9MSUFCLjEwMDAwLjIwMjItMTItMzABAAAA4e6/KgIAAAAIMjExLjI1NTYBCAAAAAUAAAABMQEAAAALLTIxMDU0NDkzNDEDAAAAAzE2MAIAAAAEMTI3NgQAAAABMAcAAAAKMTIvMzAvMjAyMggAAAAKMTIvMzEvMjAyMQkAAAABMD3QXDBBINsIgD0HoUEg2wgvQ0lRLk5BU0RBUUdTOkhNUFQuSVFfVE9UQUxfUkVWLjEwMDAwLjIwMjItMTItMzABAAAAFyI7EAIAAAAIMTEzMC45MDYBCAAAAAUAAAABMQEAAAALLTIxMDc5NDIyMzIDAAAAAzE2MAIAAAACMjgEAAAAATAHAAAACjEyLzMwLzIwMjIIAAAACjEyLzMxLzIwMjEJAAAAATA90FwwQSDbCGLIBqFBINsIMkNJUS5OQVNEQVFHUzpITVBULklRX1RPVEFMX0FTU0VUUy4xMDAwMC4yMDIyLTEyLTMwAQAAABciOxACAAAACDcyNTguMzQxAQgAAAAFAAAAATEBAAAACy0yMTA3OTQyMjMyAwAAAAMxNjAC</t>
  </si>
  <si>
    <t>AAAABDEwMDcEAAAAATAHAAAACjEyLzMwLzIwMjIIAAAACjEyLzMxLzIwMjEJAAAAATA90FwwQSDbCFOhBqFBINsIKENJUS5OQVNEQVFHUzpITVBULklRX1JFLjEwMDAwLjIwMjItMTItMzABAAAAFyI7EAIAAAAHMjUyLjg0MgEIAAAABQAAAAExAQAAAAstMjEwNzk0MjIzMgMAAAADMTYwAgAAAAQxMjIyBAAAAAEwBwAAAAoxMi8zMC8yMDIyCAAAAAoxMi8zMS8yMDIxCQAAAAEwPdBcMEEg2whiyAahQSDbCC9DSVEuTkFTREFRR1M6SE1QVC5JUV9ESVZfU0hBUkUuMTAwMDAuMjAyMi0xMi0zMAEAAAAXIjsQAgAAAAQwLjIzAQgAAAAFAAAAATEBAAAACy0yMTA3OTQyMjMyAwAAAAMxNjACAAAABDMwNTgEAAAAATAHAAAACjEyLzMwLzIwMjIIAAAACjEyLzMxLzIwMjEJAAAAATA90FwwQSDbCE16BqFBINsIL0NJUS5OQVNEQVFHTTpWSE5BLklRX05JX01BUkdJTi4xMDAwMC4yMDIyLTEyLTMwAQAAAFPPj2QDAAAAAAA90FwwQSDbCCsFBqFBINsILUNJUS5OQVNEQVFHTTpWSE5BLklRX1NUX0RFQlQuMTAwMDAuMjAyMi0xMi0zMAEAAABTz49kAwAAAAAAPdBcMEEg2wgrBQahQSDbCC1DSVEuTkFTREFRR006VkhOQS5JUV9MVF9ERUJULjEwMDAwLjIwMjItMTItMzABAAAAU8+PZAMAAAAAAD3QXDBBINsIKwUGoUEg2wgzQ0lRLk5BU0RBUUdNOlZITkEuSVFfUkVUVVJOX0VRVUlUWS4xMDAwMC4yMDIyLTEyLTMwAQAA</t>
  </si>
  <si>
    <t>AFPPj2QDAAAAAAA90FwwQSDbCCLeBaFBINsIMUNJUS5OQVNEQVFHTTpBUlRFLklRX0VCSVRfTUFSR0lOLjEwMDAwLjIwMjItMTItMzABAAAApDf8KQMAAAAAAD3QXDBBINsI+0EFoUEg2wgyQ0lRLk5BU0RBUUdNOkFSVEUuSVFfVE9UQUxfRVFVSVRZLjEwMDAwLjIwMjItMTItMzABAAAApDf8KQIAAAAKLTE1LjUzMzEyMwEIAAAABQAAAAExAQAAAAstMjExNDM5ODQxNAMAAAADMTYwAgAAAAQxMjc1BAAAAAEwBwAAAAoxMi8zMC8yMDIyCAAAAAoxMi8zMS8yMDIxCQAAAAEwPdBcMEEg2wgGaQWhQSDbCC5DSVEuTkFTREFRR006QVJURS5JUV9ORVRfREVCVC4xMDAwMC4yMDIyLTEyLTMwAQAAAKQ3/CkCAAAACS0wLjk1MzMyOQEIAAAABQAAAAExAQAAAAstMjExNDM5ODQxNAMAAAADMTYwAgAAAAQ0MzY0BAAAAAEwBwAAAAoxMi8zMC8yMDIyCAAAAAoxMi8zMS8yMDIxCQAAAAEwPdBcMEEg2wjwGgWhQSDbCDFDSVEuTkFTREFRR006VExTLklRX0dST1NTX01BUkdJTi4xMDAwMC4yMDIyLTEyLTMwAQAAADQ7DQACAAAABzM1LjQ4NTYBCAAAAAUAAAABMQEAAAALLTIxMDY1OTIwMTcDAAAAAzE2MAIAAAAENDA3NAQAAAABMAcAAAAKMTIvMzAvMjAyMggAAAAKMTIvMzEvMjAyMQkAAAABMD3QXDBBINsIzaUEoUEg2wgvQ0lRLk5BU0RBUUdNOlRMUy5JUV9UT1RBTF9MSUFCLjEwMDAwLjIwMjItMTItMzABAAAANDsN</t>
  </si>
  <si>
    <t>AAIAAAAGNjUuODI3AQgAAAAFAAAAATEBAAAACy0yMTA2NTkyMDE3AwAAAAMxNjACAAAABDEyNzYEAAAAATAHAAAACjEyLzMwLzIwMjIIAAAACjEyLzMxLzIwMjEJAAAAATA90FwwQSDbCNnMBKFBINsIL0NJUS5OQVNEQVFHUzpUSFJOLklRX1RPVEFMX1JFVi4xMDAwMC4yMDIyLTEyLTMwAQAAAPa+eAACAAAACjE4NS4yNDYwMjUBCAAAAAUAAAABMQEAAAALLTIxMDc5NDIzOTMDAAAAAzE2MAIAAAACMjgEAAAAATAHAAAACjEyLzMwLzIwMjIIAAAACjEyLzMxLzIwMjEJAAAAATA90FwwQSDbCLUwBKFBINsIMkNJUS5OQVNEQVFHUzpUSFJOLklRX1RPVEFMX0FTU0VUUy4xMDAwMC4yMDIyLTEyLTMwAQAAAPa+eAACAAAACjE3NS4yOTk4NzcBCAAAAAUAAAABMQEAAAALLTIxMDc5NDIzOTMDAAAAAzE2MAIAAAAEMTAwNwQAAAABMAcAAAAKMTIvMzAvMjAyMggAAAAKMTIvMzEvMjAyMQkAAAABMD3QXDBBINsItTAEoUEg2wgoQ0lRLk5BU0RBUUdTOlRIUk4uSVFfUkUuMTAwMDAuMjAyMi0xMi0zMAEAAAD2vngAAgAAAAstMTMyLjE1ODAxNgEIAAAABQAAAAExAQAAAAstMjEwNzk0MjM5MwMAAAADMTYwAgAAAAQxMjIyBAAAAAEwBwAAAAoxMi8zMC8yMDIyCAAAAAoxMi8zMS8yMDIxCQAAAAEwPdBcMEEg2wikCQShQSDbCC9DSVEuTkFTREFRR1M6VEhSTi5JUV9ESVZfU0hBUkUuMTAwMDAuMjAyMi0xMi0zMAEAAAD2</t>
  </si>
  <si>
    <t>vngAAwAAAAAAPdBcMEEg2wif4gOhQSDbCC9DSVEuTkFTREFRR006RlJCQS5JUV9OSV9NQVJHSU4uMTAwMDAuMjAyMi0xMi0zMAEAAADWMv0BAgAAAAczOS40MTk4AQgAAAAFAAAAATEBAAAACy0yMTAzODM2NTU1AwAAAAMxNjACAAAABDQwOTQEAAAAATAHAAAACjEyLzMwLzIwMjIIAAAACjEyLzMxLzIwMjEJAAAAATA90FwwQSDbCH1tA6FBINsILUNJUS5OQVNEQVFHTTpGUkJBLklRX1NUX0RFQlQuMTAwMDAuMjAyMi0xMi0zMAEAAADWMv0BAgAAAAUxLjk4MwEIAAAABQAAAAExAQAAAAstMjEwMzgzNjU1NQMAAAADMTYwAgAAAAQxMDQ2BAAAAAEwBwAAAAoxMi8zMC8yMDIyCAAAAAoxMi8zMS8yMDIxCQAAAAEwPdBcMEEg2wh4RgOhQSDbCC1DSVEuTkFTREFRR006RlJCQS5JUV9MVF9ERUJULjEwMDAwLjIwMjItMTItMzABAAAA1jL9AQIAAAAFNTcuOTkBCAAAAAUAAAABMQEAAAALLTIxMDM4MzY1NTUDAAAAAzE2MAIAAAAEMTA0OQQAAAABMAcAAAAKMTIvMzAvMjAyMggAAAAKMTIvMzEvMjAyMQkAAAABMD3QXDBBINsIeEYDoUEg2wgzQ0lRLk5BU0RBUUdNOkZSQkEuSVFfUkVUVVJOX0VRVUlUWS4xMDAwMC4yMDIyLTEyLTMwAQAAANYy/QECAAAABzE0LjAzNzUBCAAAAAUAAAABMQEAAAALLTIxMDM4MzY1NTUDAAAAAzE2MAIAAAAENDEyOAQAAAABMAcAAAAKMTIvMzAvMjAyMggAAAAKMTIvMzEvMjAyMQkA</t>
  </si>
  <si>
    <t>AAABMD3QXDBBINsIeEYDoUEg2wgxQ0lRLk5BU0RBUUdTOkJTVk4uSVFfRUJJVF9NQVJHSU4uMTAwMDAuMjAyMi0xMi0zMAEAAAA5PsYCAwAAAAJOQQA90FwwQSDbCLmCAqFBINsIMkNJUS5OQVNEQVFHUzpCU1ZOLklRX1RPVEFMX0VRVUlUWS4xMDAwMC4yMDIyLTEyLTMwAQAAADk+xgICAAAABzEyNy40MDgBCAAAAAUAAAABMQEAAAALLTIxMDUyNzIyMjQDAAAAAzE2MAIAAAAEMTI3NQQAAAABMAcAAAAKMTIvMzAvMjAyMggAAAAKMTIvMzEvMjAyMQkAAAABMD3QXDBBINsIuYICoUEg2wguQ0lRLk5BU0RBUUdTOkJTVk4uSVFfTkVUX0RFQlQuMTAwMDAuMjAyMi0xMi0zMAEAAAA5PsYCAgAAAAgtMjA4LjA4OQEIAAAABQAAAAExAQAAAAstMjEwNTI3MjIyNAMAAAADMTYwAgAAAAQ0MzY0BAAAAAEwBwAAAAoxMi8zMC8yMDIyCAAAAAoxMi8zMS8yMDIxCQAAAAEwPdBcMEEg2wivWwKhQSDbCC5DSVEuTkFTREFRQ006REFMUy5JUV9URVZfRUJJVC4xMDAwMC4yMDIyLTEyLTMwAQAAAAdsuGMDAAAAAk5NAQcAAAAFAAAAATEBAAAACy0yMTA1NzY1MzU3AwAAAAEwAgAAAAYxMDAwNjIEAAAAATAHAAAACjEyLzI5LzIwMjIIAAAACjEyLzI5LzIwMjJpRV0wQSDbCJDmAaFBINsIMENJUS5OQVNEQVFDTTpGU0JXLklRX1RFVl9FQklUREEuMTAwMDAuMjAyMi0xMi0zMAEAAAAL4wkDAwAAAAAAaUVdMEEg2whcIwGhQSDb</t>
  </si>
  <si>
    <t>CDFDSVEuTkFTREFRQ006RlNCVy5JUV9QUklDRV9TQUxFUy4xMDAwMC4yMDIyLTEyLTMwAQAAAAvjCQMCAAAAEDIuMjUxNTE2MDE5NjY0NDEBBwAAAAUAAAABMQEAAAALLTIxMDc5OTg1NjMDAAAAATACAAAABTM4OTU4BAAAAAEwBwAAAAoxMi8zMC8yMDIyCAAAAAoxMi8zMC8yMDIyaUVdMEEg2whoSgGhQSDbCDNDSVEuTkFTREFRR006UkVGSS5JUV9URVZfVE9UQUxfUkVWLjEwMDAwLjIwMjItMTItMzABAAAA9xQxZAMAAAAAAGlFXTBBINsIrmAAoUEg2wgpQ0lRLk5BU0RBUUdNOlJFRkkuSVFfUEJWLjEwMDAwLjIwMjItMTItMzABAAAA9xQxZAIAAAARMC45OTYwMTI4NDIyODY4ODUBBwAAAAUAAAABMQEAAAALLTIxMDM1ODgyMzIDAAAAATACAAAABjEwMDA2NwQAAAABMAcAAAAKMTIvMzAvMjAyMggAAAAKMTIvMzAvMjAyMqNrXTBBINsIvocAoUEg2wgsQ0lRLk5BU0RBUUdNOklJSS5JUV9QRV9FWENMLjEwMDAwLjIwMjItMTItMzABAAAAPv20AQIAAAAQMTUuMzMzMzMzMzMzMzMzMwEHAAAABQAAAAExAQAAAAstMjEwODU4MzE5MwMAAAABMAIAAAAGMTAwMDY2BAAAAAEwBwAAAAoxMi8zMC8yMDIyCAAAAAoxMi8zMC8yMDIyo2tdMEEg2wh/nf+gQSDbCC5DSVEuTkFTREFRR1M6QUNURy5JUV9URVZfRUJJVC4xMDAwMC4yMDIyLTEyLTMwAQAAAGLtPQADAAAAAk5NAQcAAAAFAAAAATEBAAAACy0yMTA1NDUz</t>
  </si>
  <si>
    <t>MjE2AwAAAAEwAgAAAAYxMDAwNjIEAAAAATAHAAAACjEyLzMwLzIwMjIIAAAACjEyLzMwLzIwMjKja10wQSDbCF0o/6BBINsIMENJUS5OQVNEQVFHUzpQQlBCLklRX1RFVl9FQklUREEuMTAwMDAuMjAyMi0xMi0zMAEAAAD0ThYAAgAAABA2LjcwNjQxNjE3MDE1NTg3AQcAAAAFAAAAATEBAAAACy0yMTA5NjYyNDk2AwAAAAEwAgAAAAYxMDAwNjMEAAAAATAHAAAACjEyLzMwLzIwMjIIAAAACjEyLzMwLzIwMjKja10wQSDbCDKM/qBBINsIMUNJUS5OQVNEQVFHUzpQQlBCLklRX1BSSUNFX1NBTEVTLjEwMDAwLjIwMjItMTItMzABAAAA9E4WAAIAAAARMC40MDUwODg3ODc4OTg3MTEBBwAAAAUAAAABMQEAAAALLTIxMDk2NjI0OTYDAAAAATACAAAABTM4OTU4BAAAAAEwBwAAAAoxMi8zMC8yMDIyCAAAAAoxMi8zMC8yMDIyo2tdMEEg2wgsZf6gQSDbCDNDSVEuTkFTREFRQ006T1JJQS5JUV9URVZfVE9UQUxfUkVWLjEwMDAwLjIwMjItMTItMzABAAAAbRsRKgMAAAAAAKNrXTBBINsIDfD9oEEg2wgpQ0lRLk5BU0RBUUNNOk9SSUEuSVFfUEJWLjEwMDAwLjIwMjItMTItMzABAAAAbRsRKgMAAAACTk0BBwAAAAUAAAABMQEAAAALLTIxMDcwNTgyNjQDAAAAATACAAAABjEwMDA2NwQAAAABMAcAAAAKMTIvMzAvMjAyMggAAAAKMTIvMzAvMjAyMqNrXTBBINsI+aH9oEEg2wgtQ0lRLk5BU0RBUUNNOlRCU0EuSVFfUEVf</t>
  </si>
  <si>
    <t>RVhDTC4xMDAwMC4yMDIyLTEyLTMwAQAAAGsn/CkDAAAAAACja10wQSDbCNYs/aBBINsILkNJUS5OQVNEQVFDTTpGSUNWLklRX1RFVl9FQklULjEwMDAwLjIwMjItMTItMzABAAAAr9WwKgMAAAACTk0BBwAAAAUAAAABMQEAAAALLTIxMDQwNDgxMTMDAAAAATACAAAABjEwMDA2MgQAAAABMAcAAAAKMTIvMzAvMjAyMggAAAAKMTIvMzAvMjAyMqNrXTBBINsIr5D8oEEg2wgwQ0lRLk5BU0RBUUdTOklMUFQuSVFfVEVWX0VCSVREQS4xMDAwMC4yMDIyLTEyLTMwAQAAAJ4WdCACAAAAEDI1LjUyNjU1MDY1Mjc3NTQBBwAAAAUAAAABMQEAAAALLTIxMTIzMjI1NTIDAAAAATACAAAABjEwMDA2MwQAAAABMAcAAAAKMTIvMzAvMjAyMggAAAAKMTIvMzAvMjAyMqNrXTBBINsIf837oEEg2wgxQ0lRLk5BU0RBUUdTOklMUFQuSVFfUFJJQ0VfU0FMRVMuMTAwMDAuMjAyMi0xMi0zMAEAAACeFnQgAgAAABEwLjk2OTIwMzYyODc5MzIzMgEHAAAABQAAAAExAQAAAAstMjExMjMyMjU1MgMAAAABMAIAAAAFMzg5NTgEAAAAATAHAAAACjEyLzMwLzIwMjIIAAAACjEyLzMwLzIwMjKja10wQSDbCIT0+6BBINsIM0NJUS5OQVNEQVFHUzpBTFhPLklRX1RFVl9UT1RBTF9SRVYuMTAwMDAuMjAyMi0xMi0zMAEAAACQA/8RAwAAAAAAo2tdMEEg2whUMfugQSDbCClDSVEuTkFTREFRR1M6QUxYTy5JUV9QQlYuMTAwMDAuMjAyMi0xMi0z</t>
  </si>
  <si>
    <t>MAEAAACQA/8RAgAAABAxLjI1OTkyOTkxMzQ2Mzk0AQcAAAAFAAAAATEBAAAACy0yMTEwMzYyMDIwAwAAAAEwAgAAAAYxMDAwNjcEAAAAATAHAAAACjEyLzMwLzIwMjIIAAAACjEyLzMwLzIwMjKja10wQSDbCFQx+6BBINsILUNJUS5OQVNEQVFHUzpDVkdJLklRX1BFX0VYQ0wuMTAwMDAuMjAyMi0xMi0zMAEAAACnBZkAAgAAABA5LjQ1ODMzMzMzMzMzMzMzAQcAAAAFAAAAATEBAAAACy0yMTA5MzAxNDc2AwAAAAEwAgAAAAYxMDAwNjYEAAAAATAHAAAACjEyLzMwLzIwMjIIAAAACjEyLzMwLzIwMjKja10wQSDbCB5u+qBBINsILUNJUS5OQVNEQVFDTTpUQ1guSVFfVEVWX0VCSVQuMTAwMDAuMjAyMi0xMi0zMAEAAABTfBQAAwAAAAJOTQEHAAAABQAAAAExAQAAAAstMjEwOTU4NTY5MQMAAAABMAIAAAAGMTAwMDYyBAAAAAEwBwAAAAoxMi8zMC8yMDIyCAAAAAoxMi8zMC8yMDIyo2tdMEEg2wj30fmgQSDbCDBDSVEuTkFTREFRR006TlZBQy5JUV9URVZfRUJJVERBLjEwMDAwLjIwMjItMTItMzABAAAAkbPYKgMAAAAAAKNrXTBBINsIVVz5oEEg2wgxQ0lRLk5BU0RBUUdNOk5WQUMuSVFfUFJJQ0VfU0FMRVMuMTAwMDAuMjAyMi0xMi0zMAEAAACRs9gqAwAAAAAAo2tdMEEg2whFNfmgQSDbCDNDSVEuTkFTREFRR006SFBMVC5JUV9URVZfVE9UQUxfUkVWLjEwMDAwLjIwMjItMTItMzABAAAAzN4nZAMAAAAAAKNr</t>
  </si>
  <si>
    <t>XTBBINsIHZn4oEEg2wgpQ0lRLk5BU0RBUUdNOkhQTFQuSVFfUEJWLjEwMDAwLjIwMjItMTItMzABAAAAzN4nZAMAAAACTk0BBwAAAAUAAAABMQEAAAALLTIxMDgwMzkzMTQDAAAAATACAAAABjEwMDA2NwQAAAABMAcAAAAKMTIvMzAvMjAyMggAAAAKMTIvMzAvMjAyMqNrXTBBINsIEnL4oEEg2wgtQ0lRLk5BU0RBUUdNOlVTQ0IuSVFfUEVfRVhDTC4xMDAwMC4yMDIyLTEyLTMwAQAAAMBzdwADAAAAAk5NAQcAAAAFAAAAATEBAAAACy0yMTA2OTMwMTM1AwAAAAEwAgAAAAYxMDAwNjYEAAAAATAHAAAACjEyLzMwLzIwMjIIAAAACjEyLzMwLzIwMjKja10wQSDbCOnV96BBINsILkNJUS5OQVNEQVFHUzpJTU1SLklRX1RFVl9FQklULjEwMDAwLjIwMjItMTItMzABAAAAIW0BAAIAAAAQNC40NzE4NzIzOTY2MjQ0NwEHAAAABQAAAAExAQAAAAstMjExMDMwMTA2MQMAAAABMAIAAAAGMTAwMDYyBAAAAAEwBwAAAAoxMi8zMC8yMDIyCAAAAAoxMi8zMC8yMDIyo2tdMEEg2wjAOfegQSDbCDBDSVEuTkFTREFRR1M6QkNNTC5JUV9URVZfRUJJVERBLjEwMDAwLjIwMjItMTItMzABAAAAYdipAAMAAAAAAKNrXTBBINsIlp32oEEg2wgxQ0lRLk5BU0RBUUdTOkJDTUwuSVFfUFJJQ0VfU0FMRVMuMTAwMDAuMjAyMi0xMi0zMAEAAABh2KkAAgAAABAyLjQ3MDM5MDc3ODU5NjExAQcAAAAFAAAAATEBAAAACy0yMTA1NDQ1NTc3</t>
  </si>
  <si>
    <t>AwAAAAEwAgAAAAUzODk1OAQAAAABMAcAAAAKMTIvMzAvMjAyMggAAAAKMTIvMzAvMjAyMqNrXTBBINsIlp32oEEg2wgzQ0lRLk5BU0RBUUdTOkFOTlguSVFfVEVWX1RPVEFMX1JFVi4xMDAwMC4yMDIyLTEyLTMwAQAAAP+urhADAAAAAACja10wQSDbCGPa9aBBINsIKUNJUS5OQVNEQVFHUzpBTk5YLklRX1BCVi4xMDAwMC4yMDIyLTEyLTMwAQAAAP+urhACAAAAETAuODU5NjQ1OTI1NjQ0MTE5AQcAAAAFAAAAATEBAAAACy0yMTEwMDU2NTUxAwAAAAEwAgAAAAYxMDAwNjcEAAAAATAHAAAACjEyLzMwLzIwMjIIAAAACjEyLzMwLzIwMjKja10wQSDbCGPa9aBBINsILENJUS5OQVNEQVFDTTpCV0MuSVFfUEVfRVhDTC4xMDAwMC4yMDIyLTEyLTMwAQAAAD5vYyoDAAAAAACja10wQSDbCDAX9aBBINsILkNJUS5OQVNEQVFHUzpTQ1BILklRX1RFVl9FQklULjEwMDAwLjIwMjItMTItMzABAAAAjaW+DgMAAAACTk0BBwAAAAUAAAABMQEAAAALLTIxMDczMzkxOTYDAAAAATACAAAABjEwMDA2MgQAAAABMAcAAAAKMTIvMzAvMjAyMggAAAAKMTIvMzAvMjAyMqNrXTBBINsIEaL0oEEg2wgwQ0lRLk5BU0RBUUNNOlBPV1cuSVFfVEVWX0VCSVREQS4xMDAwMC4yMDIyLTEyLTMwAQAAAAvp8hgCAAAAEDMuODUyODc5MTQyOTE0MDIBBwAAAAUAAAABMQEAAAALLTIwNjk5NzQ2NjUDAAAAATACAAAABjEwMDA2MwQAAAABMAcA</t>
  </si>
  <si>
    <t>AAAKMTIvMzAvMjAyMggAAAAKMTIvMzAvMjAyMqNrXTBBINsI6AX0oEEg2wgxQ0lRLk5BU0RBUUNNOlBPV1cuSVFfUFJJQ0VfU0FMRVMuMTAwMDAuMjAyMi0xMi0zMAEAAAAL6fIYAgAAABEwLjk3ODgzMTIxODk0NDc0MQEHAAAABQAAAAExAQAAAAstMjA2OTk3NDY2NQMAAAABMAIAAAAFMzg5NTgEAAAAATAHAAAACjEyLzMwLzIwMjIIAAAACjEyLzMwLzIwMjKja10wQSDbCN7e86BBINsIM0NJUS5OQVNEQVFDTTpWVVpJLklRX1RFVl9UT1RBTF9SRVYuMTAwMDAuMjAyMi0xMi0zMAEAAAAgrM8AAgAAABAxMC44MTI0NzQwMTcxNDg0AQcAAAAFAAAAATEBAAAACy0yMTA5ODE2Mzg4AwAAAAEwAgAAAAYxMDAwNjEEAAAAATAHAAAACjEyLzMwLzIwMjIIAAAACjEyLzMwLzIwMjKja10wQSDbCLRC86BBINsIKUNJUS5OQVNEQVFDTTpWVVpJLklRX1BCVi4xMDAwMC4yMDIyLTEyLTMwAQAAACCszwACAAAAEDEuNjEyNTQwMjQ3MDU1MzQBBwAAAAUAAAABMQEAAAALLTIxMDk4MTYzODgDAAAAATACAAAABjEwMDA2NwQAAAABMAcAAAAKMTIvMzAvMjAyMggAAAAKMTIvMzAvMjAyMqNrXTBBINsIqxvzoEEg2wgtQ0lRLk5BU0RBUUdTOlBIVlMuSVFfUEVfRVhDTC4xMDAwMC4yMDIyLTEyLTMwAQAAAHCLBBgDAAAAAk5NAQcAAAAFAAAAATEBAAAACy0yMTA2NDY2NzEzAwAAAAEwAgAAAAYxMDAwNjYEAAAAATAHAAAACjEy</t>
  </si>
  <si>
    <t>LzMwLzIwMjIIAAAACjEyLzMwLzIwMjKja10wQSDbCIF/8qBBINsILkNJUS5OQVNEQVFHUzpTSUxDLklRX1RFVl9FQklULjEwMDAwLjIwMjItMTItMzABAAAAUKwDAAIAAAAQMTguNzgwMTM1NjgyMDA5NwEHAAAABQAAAAExAQAAAAstMjEwNzc2MDkwMgMAAAABMAIAAAAGMTAwMDYyBAAAAAEwBwAAAAoxMi8zMC8yMDIyCAAAAAoxMi8zMC8yMDIyo2tdMEEg2whY4/GgQSDbCC9DSVEuTkFTREFRR1M6VE1DLklRX1RFVl9FQklUREEuMTAwMDAuMjAyMi0xMi0zMAEAAABfl6IGAwAAAAJOTQEHAAAABQAAAAExAQAAAAstMjEwNjczODE3OQMAAAABMAIAAAAGMTAwMDYzBAAAAAEwBwAAAAoxMi8zMC8yMDIyCAAAAAoxMi8zMC8yMDIyo2tdMEEg2wglIPGgQSDbCDBDSVEuTkFTREFRR1M6VE1DLklRX1BSSUNFX1NBTEVTLjEwMDAwLjIwMjItMTItMzABAAAAX5eiBgMAAAAAAKNrXTBBINsIL0fxoEEg2wgyQ0lRLk5BU0RBUUdNOlFTSS5JUV9URVZfVE9UQUxfUkVWLjEwMDAwLjIwMjItMTItMzABAAAALTYiJwMAAAAAAKNrXTBBINsI/oPwoEEg2wgoQ0lRLk5BU0RBUUdNOlFTSS5JUV9QQlYuMTAwMDAuMjAyMi0xMi0zMAEAAAAtNiInAgAAABEwLjUyOTI1NDAwOTI0MzcyNQEHAAAABQAAAAExAQAAAAstMjEwOTUyOTA3OQMAAAABMAIAAAAGMTAwMDY3BAAAAAEwBwAAAAoxMi8zMC8yMDIyCAAAAAoxMi8zMC8yMDIy</t>
  </si>
  <si>
    <t>o2tdMEEg2wj+g/CgQSDbCC1DSVEuTkFTREFRQ006QVJCRS5JUV9QRV9FWENMLjEwMDAwLjIwMjItMTItMzABAAAA7H6bFgMAAAACTk0BBwAAAAUAAAABMQEAAAALLTIxMDU1NzU4MjkDAAAAATACAAAABjEwMDA2NgQAAAABMAcAAAAKMTIvMzAvMjAyMggAAAAKMTIvMzAvMjAyMqNrXTBBINsIyMDvoEEg2wguQ0lRLk5BU0RBUUNNOkVHQU4uSVFfVEVWX0VCSVQuMTAwMDAuMjAyMi0xMi0zMAEAAAAYbQAAAgAAABA2OS45MzEzODU2MTIzMDk2AQcAAAAFAAAAATEBAAAACy0yMTEzNTgxNDQyAwAAAAEwAgAAAAYxMDAwNjIEAAAAATAHAAAACjEyLzMwLzIwMjIIAAAACjEyLzMwLzIwMjKja10wQSDbCKAk76BBINsIL0NJUS5OQVNEQVFHUzpQQ0IuSVFfVEVWX0VCSVREQS4xMDAwMC4yMDIyLTEyLTMwAQAAANL3dwADAAAAAACja10wQSDbCICv7qBBINsIMENJUS5OQVNEQVFHUzpQQ0IuSVFfUFJJQ0VfU0FMRVMuMTAwMDAuMjAyMi0xMi0zMAEAAADS93cAAgAAABAyLjY1MjE5MTAxMTEyNjQ2AQcAAAAFAAAAATEBAAAACy0yMTA5NTEyNTU3AwAAAAEwAgAAAAUzODk1OAQAAAABMAcAAAAKMTIvMzAvMjAyMggAAAAKMTIvMzAvMjAyMqNrXTBBINsIeIjuoEEg2wgzQ0lRLk5BU0RBUUdNOk5ISUMuSVFfVEVWX1RPVEFMX1JFVi4xMDAwMC4yMDIyLTEyLTMwAQAAAPuzQyoDAAAAAACja10wQSDbCE3s7aBBINsIKUNJ</t>
  </si>
  <si>
    <t>US5OQVNEQVFHTTpOSElDLklRX1BCVi4xMDAwMC4yMDIyLTEyLTMwAQAAAPuzQyoDAAAAAk5NAQcAAAAFAAAAATEBAAAACy0yMTA3MDQ5OTIxAwAAAAEwAgAAAAYxMDAwNjcEAAAAATAHAAAACjEyLzMwLzIwMjIIAAAACjEyLzMwLzIwMjKja10wQSDbCEfF7aBBINsILUNJUS5OQVNEQVFHTTpCWU5PLklRX1BFX0VYQ0wuMTAwMDAuMjAyMi0xMi0zMAEAAACdWE8nAwAAAAJOTQEHAAAABQAAAAExAQAAAAstMjEwNTY0Njc1MwMAAAABMAIAAAAGMTAwMDY2BAAAAAEwBwAAAAoxMi8yOS8yMDIyCAAAAAoxMi8yOS8yMDIyo2tdMEEg2wgaKe2gQSDbCC5DSVEuTkFTREFRR006Qk9DTi5JUV9URVZfRUJJVC4xMDAwMC4yMDIyLTEyLTMwAQAAAGp+wGgDAAAAAACja10wQSDbCPGM7KBBINsILkNJUS5OQVNEQVFHUzpPQi5JUV9URVZfRUJJVERBLjEwMDAwLjIwMjItMTItMzABAAAAOxUKAgIAAAAQMi4xMTg0NTY3NTU1MTE2OAEHAAAABQAAAAExAQAAAAstMjEwNzY4MjA0NAMAAAABMAIAAAAGMTAwMDYzBAAAAAEwBwAAAAoxMi8zMC8yMDIyCAAAAAoxMi8zMC8yMDIyo2tdMEEg2wjEyeugQSDbCC9DSVEuTkFTREFRR1M6T0IuSVFfUFJJQ0VfU0FMRVMuMTAwMDAuMjAyMi0xMi0zMAEAAAA7FQoCAgAAABAwLjEyNTMxOTU3NzkwNTY2AQcAAAAFAAAAATEBAAAACy0yMTA3NjgyMDQ0AwAAAAEwAgAAAAUzODk1OAQAAAAB</t>
  </si>
  <si>
    <t>MAcAAAAKMTIvMzAvMjAyMggAAAAKMTIvMzAvMjAyMqNrXTBBINsIyfDroEEg2wgzQ0lRLk5BU0RBUUNNOlBMQkMuSVFfVEVWX1RPVEFMX1JFVi4xMDAwMC4yMDIyLTEyLTMwAQAAANJ1MAADAAAAAACja10wQSDbCJAG66BBINsIKUNJUS5OQVNEQVFDTTpQTEJDLklRX1BCVi4xMDAwMC4yMDIyLTEyLTMwAQAAANJ1MAACAAAAEDEuNjA3MzcxMDE3MzY5NTQBBwAAAAUAAAABMQEAAAALLTIxMDc3NzI0NTMDAAAAATACAAAABjEwMDA2NwQAAAABMAcAAAAKMTIvMzAvMjAyMggAAAAKMTIvMzAvMjAyMqNrXTBBINsIpi3roEEg2wgtQ0lRLk5BU0RBUUdNOkFUQUkuSVFfUEVfRVhDTC4xMDAwMC4yMDIyLTEyLTMwAQAAAO03VyoDAAAAAk5NAQcAAAAFAAAAATEBAAAACy0yMTA1MjcyMTk0AwAAAAEwAgAAAAYxMDAwNjYEAAAAATAHAAAACjEyLzMwLzIwMjIIAAAACjEyLzMwLzIwMjKja10wQSDbCEsc6qBBINsILkNJUS5OQVNEQVFHTTpQQkFYLklRX1RFVl9FQklULjEwMDAwLjIwMjItMTItMzABAAAAM0DDYwMAAAACTk0BBwAAAAUAAAABMQEAAAALLTIxMDcwNDkyNzQDAAAAATACAAAABjEwMDA2MgQAAAABMAcAAAAKMTIvMzAvMjAyMggAAAAKMTIvMzAvMjAyMqNrXTBBINsILKfpoEEg2wgwQ0lRLk5BU0RBUUdTOktMVFIuSVFfVEVWX0VCSVREQS4xMDAwMC4yMDIyLTEyLTMwAQAAALQHxAIDAAAAAk5NAQcAAAAF</t>
  </si>
  <si>
    <t>AAAAATEBAAAACy0yMTEwNzEzNTk5AwAAAAEwAgAAAAYxMDAwNjMEAAAAATAHAAAACjEyLzMwLzIwMjIIAAAACjEyLzMwLzIwMjKja10wQSDbCAML6aBBINsIMUNJUS5OQVNEQVFHUzpLTFRSLklRX1BSSUNFX1NBTEVTLjEwMDAwLjIwMjItMTItMzABAAAAtAfEAgIAAAARMC43NDA4MTA5Mjk1NDU0MzUBBwAAAAUAAAABMQEAAAALLTIxMTA3MTM1OTkDAAAAATACAAAABTM4OTU4BAAAAAEwBwAAAAoxMi8zMC8yMDIyCAAAAAoxMi8zMC8yMDIyo2tdMEEg2wgDC+mgQSDbCDNDSVEuTkFTREFRR006Q1NMTS5JUV9URVZfVE9UQUxfUkVWLjEwMDAwLjIwMjItMTItMzABAAAAPrr3aAMAAAAAAKNrXTBBINsI2m7ooEEg2wgpQ0lRLk5BU0RBUUdNOkNTTE0uSVFfUEJWLjEwMDAwLjIwMjItMTItMzABAAAAPrr3aAMAAAACTk0BBwAAAAUAAAABMQEAAAALLTIxMDU1NDYzNTMDAAAAATACAAAABjEwMDA2NwQAAAABMAcAAAAKMTIvMjIvMjAyMggAAAAKMTIvMjIvMjAyMqNrXTBBINsI1kfooEEg2wgtQ0lRLk5BU0RBUUNNOkZITFQuSVFfUEVfRVhDTC4xMDAwMC4yMDIyLTEyLTMwAQAAADK7BGQDAAAAAACja10wQSDbCKer56BBINsILkNJUS5OQVNEQVFHUzpDR05ULklRX1RFVl9FQklULjEwMDAwLjIwMjItMTItMzABAAAA0vobKQIAAAAQMjEuNTc5MDM0MzQzOTEyNAEHAAAABQAAAAExAQAAAAstMjEwNDkzNzkwMAMA</t>
  </si>
  <si>
    <t>AAABMAIAAAAGMTAwMDYyBAAAAAEwBwAAAAoxMi8zMC8yMDIyCAAAAAoxMi8zMC8yMDIyo2tdMEEg2wh+D+egQSDbCDBDSVEuTkFTREFRR1M6R0JJTy5JUV9URVZfRUJJVERBLjEwMDAwLjIwMjItMTItMzABAAAAUS+xIAMAAAACTk0BBwAAAAUAAAABMQEAAAALLTIxMTA2NDQ5OTgDAAAAATACAAAABjEwMDA2MwQAAAABMAcAAAAKMTIvMzAvMjAyMggAAAAKMTIvMzAvMjAyMqNrXTBBINsIVXPmoEEg2wgxQ0lRLk5BU0RBUUdTOkdCSU8uSVFfUFJJQ0VfU0FMRVMuMTAwMDAuMjAyMi0xMi0zMAEAAABRL7EgAwAAAAAAo2tdMEEg2whVc+agQSDbCDNDSVEuTkFTREFRQ006TktTSC5JUV9URVZfVE9UQUxfUkVWLjEwMDAwLjIwMjItMTItMzABAAAA5kwGAAMAAAAAAKNrXTBBINsIoInloEEg2wgpQ0lRLk5BU0RBUUNNOk5LU0guSVFfUEJWLjEwMDAwLjIwMjItMTItMzABAAAA5kwGAAIAAAAQMS4yNzQ0NDc5MzU1NjAzNwEHAAAABQAAAAExAQAAAAstMjEwODUyMjg1NwMAAAABMAIAAAAGMTAwMDY3BAAAAAEwBwAAAAoxMi8zMC8yMDIyCAAAAAoxMi8zMC8yMDIyo2tdMEEg2wirsOWgQSDbCC1DSVEuTkFTREFRR1M6UEZNVC5JUV9QRV9FWENMLjEwMDAwLjIwMjItMTItMzABAAAANAOBAQMAAAACTk0BBwAAAAUAAAABMQEAAAALLTIxMDc5NDIzOTADAAAAATACAAAABjEwMDA2NgQAAAABMAcAAAAKMTIvMzAvMjAy</t>
  </si>
  <si>
    <t>MggAAAAKMTIvMzAvMjAyMq+SXTBBINsIgcbkoEEg2wguQ0lRLk5BU0RBUUNNOkdSV0cuSVFfVEVWX0VCSVQuMTAwMDAuMjAyMi0xMi0zMAEAAAB+apwPAgAAABAxMy42NTYxNjE3ODgzMDcyAQcAAAAFAAAAATEBAAAACy0yMTA4ODYzMDg5AwAAAAEwAgAAAAYxMDAwNjIEAAAAATAHAAAACjEyLzMwLzIwMjIIAAAACjEyLzMwLzIwMjKvkl0wQSDbCFUq5KBBINsIMENJUS5OQVNEQVFDTTpUR0FOLklRX1RFVl9FQklUREEuMTAwMDAuMjAyMi0xMi0zMAEAAAA/HkEGAwAAAAJOTQEHAAAABQAAAAExAQAAAAstMjExMjg5NDYzMgMAAAABMAIAAAAGMTAwMDYzBAAAAAEwBwAAAAoxMi8zMC8yMDIyCAAAAAoxMi8zMC8yMDIyr5JdMEEg2wgxteOgQSDbCDFDSVEuTkFTREFRQ006VEdBTi5JUV9QUklDRV9TQUxFUy4xMDAwMC4yMDIyLTEyLTMwAQAAAD8eQQYCAAAAEDEzLjY0MjM5MzczODU0MjUBBwAAAAUAAAABMQEAAAALLTIxMTI4OTQ2MzIDAAAAATACAAAABTM4OTU4BAAAAAEwBwAAAAoxMi8zMC8yMDIyCAAAAAoxMi8zMC8yMDIyr5JdMEEg2wgvjuOgQSDbCDNDSVEuTkFTREFRQ006T1JSRi5JUV9URVZfVE9UQUxfUkVWLjEwMDAwLjIwMjItMTItMzABAAAA8W8wAAMAAAAAAK+SXTBBINsIaPHioEEg2wgpQ0lRLk5BU0RBUUNNOk9SUkYuSVFfUEJWLjEwMDAwLjIwMjItMTItMzABAAAA8W8wAAIAAAARMC45NTM0</t>
  </si>
  <si>
    <t>MDk2MzczOTA2NTEBBwAAAAUAAAABMQEAAAALLTIxMDg2Mjk4NTMDAAAAATACAAAABjEwMDA2NwQAAAABMAcAAAAKMTIvMzAvMjAyMggAAAAKMTIvMzAvMjAyMq+SXTBBINsIVqPioEEg2wgrQ0lRLk5BU0RBUUNNOkxFLklRX1BFX0VYQ0wuMTAwMDAuMjAyMi0xMi0zMAEAAAABWgQAAgAAABA3LjY2NjY2NjY2NjY2NjY3AQcAAAAFAAAAATEBAAAACy0yMTA3MDQ0MzMwAwAAAAEwAgAAAAYxMDAwNjYEAAAAATAHAAAACjEyLzMwLzIwMjIIAAAACjEyLzMwLzIwMjKvkl0wQSDbCCsH4qBBINsILkNJUS5OQVNEQVFHUzpDQ0NDLklRX1RFVl9FQklULjEwMDAwLjIwMjItMTItMzABAAAABM4qEwMAAAACTk0BBwAAAAUAAAABMQEAAAALLTIxMTA3NjA4MzEDAAAAATACAAAABjEwMDA2MgQAAAABMAcAAAAKMTIvMzAvMjAyMggAAAAKMTIvMzAvMjAyMq+SXTBBINsIAmvhoEEg2wgwQ0lRLk5BU0RBUUdNOlVSR04uSVFfVEVWX0VCSVREQS4xMDAwMC4yMDIyLTEyLTMwAQAAANXSWA4DAAAAAk5NAQcAAAAFAAAAATEBAAAACy0yMTA3NjY0MjcyAwAAAAEwAgAAAAYxMDAwNjMEAAAAATAHAAAACjEyLzMwLzIwMjIIAAAACjEyLzMwLzIwMjKvkl0wQSDbCNCn4KBBINsIMUNJUS5OQVNEQVFHTTpVUkdOLklRX1BSSUNFX1NBTEVTLjEwMDAwLjIwMjItMTItMzABAAAA1dJYDgIAAAAQNC4xMjYwMTg5NDUyNjQ4OQEHAAAABQAA</t>
  </si>
  <si>
    <t>AAExAQAAAAstMjEwNzY2NDI3MgMAAAABMAIAAAAFMzg5NTgEAAAAATAHAAAACjEyLzMwLzIwMjIIAAAACjEyLzMwLzIwMjKvkl0wQSDbCNjO4KBBINsIM0NJUS5OQVNEQVFHTTpYT01BLklRX1RFVl9UT1RBTF9SRVYuMTAwMDAuMjAyMi0xMi0zMAEAAAChjwAAAgAAAAczLjQ2MTc3AQcAAAAFAAAAATEBAAAACy0yMTA5MTc3MTk2AwAAAAEwAgAAAAYxMDAwNjEEAAAAATAHAAAACjEyLzMwLzIwMjIIAAAACjEyLzMwLzIwMjKvkl0wQSDbCJvk36BBINsIKUNJUS5OQVNEQVFHTTpYT01BLklRX1BCVi4xMDAwMC4yMDIyLTEyLTMwAQAAAKGPAAACAAAAEDEuNDY3OTkxNjc4MDgyODMBBwAAAAUAAAABMQEAAAALLTIxMDkxNzcxOTYDAAAAATACAAAABjEwMDA2NwQAAAABMAcAAAAKMTIvMzAvMjAyMggAAAAKMTIvMzAvMjAyMq+SXTBBINsIpQvgoEEg2wgtQ0lRLk5BU0RBUUdTOk5LVFIuSVFfUEVfRVhDTC4xMDAwMC4yMDIyLTEyLTMwAQAAAOl0AAADAAAAAk5NAQcAAAAFAAAAATEBAAAACy0yMTA5NjM1OTk2AwAAAAEwAgAAAAYxMDAwNjYEAAAAATAHAAAACjEyLzMwLzIwMjIIAAAACjEyLzMwLzIwMjKvkl0wQSDbCGch36BBINsILkNJUS5OQVNEQVFDTTpGVkNCLklRX1RFVl9FQklULjEwMDAwLjIwMjItMTItMzABAAAAxoTMAgMAAAAAAK+SXTBBINsISazeoEEg2wgwQ0lRLk5BU0RBUUdNOlJHQ08uSVFfVEVW</t>
  </si>
  <si>
    <t>X0VCSVREQS4xMDAwMC4yMDIyLTEyLTMwAQAAACuWBAACAAAAEDE0LjI2MTg3MTE0MDg4NzMBBwAAAAUAAAABMQEAAAALLTIxMTM2MDA1NjMDAAAAATACAAAABjEwMDA2MwQAAAABMAcAAAAKMTIvMzAvMjAyMggAAAAKMTIvMzAvMjAyMq+SXTBBINsIqRDeoEEg2wgxQ0lRLk5BU0RBUUdNOlJHQ08uSVFfUFJJQ0VfU0FMRVMuMTAwMDAuMjAyMi0xMi0zMAEAAAArlgQAAgAAABAyLjMyMDYwMzY1NTg0MDA2AQcAAAAFAAAAATEBAAAACy0yMTEzNjAwNTYzAwAAAAEwAgAAAAUzODk1OAQAAAABMAcAAAAKMTIvMzAvMjAyMggAAAAKMTIvMzAvMjAyMq+SXTBBINsInundoEEg2wgzQ0lRLk5BU0RBUUdTOlNPTkQuSVFfVEVWX1RPVEFMX1JFVi4xMDAwMC4yMDIyLTEyLTMwAQAAADz06iYCAAAAEDUuNzg5OTY0ODQwMzA0OTcBBwAAAAUAAAABMQEAAAALLTIxMDU5NzU1NDIDAAAAATACAAAABjEwMDA2MQQAAAABMAcAAAAKMTIvMzAvMjAyMggAAAAKMTIvMzAvMjAyMq+SXTBBINsIe3TdoEEg2wgpQ0lRLk5BU0RBUUdTOlNPTkQuSVFfUEJWLjEwMDAwLjIwMjItMTItMzABAAAAPPTqJgMAAAACTk0BBwAAAAUAAAABMQEAAAALLTIxMDU5NzU1NDIDAAAAATACAAAABjEwMDA2NwQAAAABMAcAAAAKMTIvMzAvMjAyMggAAAAKMTIvMzAvMjAyMq+SXTBBINsIZybdoEEg2wgtQ0lRLk5BU0RBUUdNOkRDRkMuSVFfUEVfRVhD</t>
  </si>
  <si>
    <t>TC4xMDAwMC4yMDIyLTEyLTMwAQAAABDpyB8DAAAAAACvkl0wQSDbCD2K3KBBINsILkNJUS5OQVNEQVFDTTpDRkZTLklRX1RFVl9FQklULjEwMDAwLjIwMjItMTItMzABAAAAO/73KQMAAAACTk0BBwAAAAUAAAABMQEAAAALLTIxMDU1NDU3NzkDAAAAATACAAAABjEwMDA2MgQAAAABMAcAAAAKMTIvMzAvMjAyMggAAAAKMTIvMzAvMjAyMq+SXTBBINsILBXcoEEg2wgwQ0lRLk5BU0RBUUNNOlBLQksuSVFfVEVWX0VCSVREQS4xMDAwMC4yMDIyLTEyLTMwAQAAAFSqLgADAAAAAACvkl0wQSDbCB5S26BBINsIMUNJUS5OQVNEQVFDTTpQS0JLLklRX1BSSUNFX1NBTEVTLjEwMDAwLjIwMjItMTItMzABAAAAVKouAAIAAAAQMy4xODQ5OTA2Nzc2ODI3OAEHAAAABQAAAAExAQAAAAstMjEwNzUyMDgyMwMAAAABMAIAAAAFMzg5NTgEAAAAATAHAAAACjEyLzMwLzIwMjIIAAAACjEyLzMwLzIwMjKvkl0wQSDbCB5S26BBINsIM0NJUS5OQVNEQVFDTTpNQkNOLklRX1RFVl9UT1RBTF9SRVYuMTAwMDAuMjAyMi0xMi0zMAEAAAB9L2QAAwAAAAAAr5JdMEEg2wjsjtqgQSDbCClDSVEuTkFTREFRQ006TUJDTi5JUV9QQlYuMTAwMDAuMjAyMi0xMi0zMAEAAAB9L2QAAgAAABAxLjExMDIwMzMxOTU1NjU1AQcAAAAFAAAAATEBAAAACy0yMTA4MjA4NTAzAwAAAAEwAgAAAAYxMDAwNjcEAAAAATAHAAAACjEyLzMwLzIwMjIIAAAA</t>
  </si>
  <si>
    <t>CjEyLzMwLzIwMjKvkl0wQSDbCOyO2qBBINsILUNJUS5OQVNEQVFDTTpGRU5DLklRX1BFX0VYQ0wuMTAwMDAuMjAyMi0xMi0zMAEAAAD2NBYAAwAAAAJOTQEHAAAABQAAAAExAQAAAAstMjExMDIwNDExNwMAAAABMAIAAAAGMTAwMDY2BAAAAAEwBwAAAAoxMi8zMC8yMDIyCAAAAAoxMi8zMC8yMDIyr5JdMEEg2wi5y9mgQSDbCC5DSVEuTkFTREFRR006U0VMQi5JUV9URVZfRUJJVC4xMDAwMC4yMDIyLTEyLTMwAQAAAPrkLQMDAAAAAk5NAQcAAAAFAAAAATEBAAAACy0yMTA4OTA4Njc1AwAAAAEwAgAAAAYxMDAwNjIEAAAAATAHAAAACjEyLzMwLzIwMjIIAAAACjEyLzMwLzIwMjKvkl0wQSDbCFov2aBBINsIMENJUS5OQVNEQVFHUzpUQ0JYLklRX1RFVl9FQklUREEuMTAwMDAuMjAyMi0xMi0zMAEAAAANMyEQAwAAAAAAr5JdMEEg2wg/utigQSDbCDFDSVEuTkFTREFRR1M6VENCWC5JUV9QUklDRV9TQUxFUy4xMDAwMC4yMDIyLTEyLTMwAQAAAA0zIRACAAAAEDEuNjk3MTQ5MzYwMDA5ODYBBwAAAAUAAAABMQEAAAALLTIxMDc5NDI0MTQDAAAAATACAAAABTM4OTU4BAAAAAEwBwAAAAoxMi8zMC8yMDIyCAAAAAoxMi8zMC8yMDIyr5JdMEEg2wgyk9igQSDbCDNDSVEuTkFTREFRQ006TUFRQy5JUV9URVZfVE9UQUxfUkVWLjEwMDAwLjIwMjItMTItMzABAAAAQlD/KQMAAAAAAK+SXTBBINsIFB7YoEEg2wgpQ0lR</t>
  </si>
  <si>
    <t>Lk5BU0RBUUNNOk1BUUMuSVFfUEJWLjEwMDAwLjIwMjItMTItMzABAAAAQlD/KQMAAAACTk0BBwAAAAUAAAABMQEAAAALLTIxMDcwMDE1NDADAAAAATACAAAABjEwMDA2NwQAAAABMAcAAAAKMTIvMzAvMjAyMggAAAAKMTIvMzAvMjAyMq+SXTBBINsIANDXoEEg2wgtQ0lRLk5BU0RBUUdTOkNXQ08uSVFfUEVfRVhDTC4xMDAwMC4yMDIyLTEyLTMwAQAAANE4BgACAAAAEDY1LjQ3NjU4NTQ4NDU0ODgBBwAAAAUAAAABMQEAAAALLTIxMDY0MDI2NTkDAAAAATACAAAABjEwMDA2NgQAAAABMAcAAAAKMTIvMzAvMjAyMggAAAAKMTIvMzAvMjAyMq+SXTBBINsI2TPXoEEg2wguQ0lRLk5BU0RBUUdNOk9NRVIuSVFfVEVWX0VCSVQuMTAwMDAuMjAyMi0xMi0zMAEAAACEfgAAAwAAAAJOTQEHAAAABQAAAAExAQAAAAstMjExMDA2NjY0MQMAAAABMAIAAAAGMTAwMDYyBAAAAAEwBwAAAAoxMi8zMC8yMDIyCAAAAAoxMi8zMC8yMDIyr5JdMEEg2wiul9agQSDbCDBDSVEuTkFTREFRR1M6SE9GVC5JUV9URVZfRUJJVERBLjEwMDAwLjIwMjItMTItMzABAAAAUzEwAAIAAAAQOS4zMzQ4OTU3NTgyNzgxNQEHAAAABQAAAAExAQAAAAstMjEwMzAwMTU2MQMAAAABMAIAAAAGMTAwMDYzBAAAAAEwBwAAAAoxMi8zMC8yMDIyCAAAAAoxMi8zMC8yMDIyr5JdMEEg2wiF+9WgQSDbCDFDSVEuTkFTREFRR1M6SE9GVC5JUV9QUklDRV9T</t>
  </si>
  <si>
    <t>QUxFUy4xMDAwMC4yMDIyLTEyLTMwAQAAAFMxMAACAAAAETAuMzczMzYyNDAxNTU5NjA5AQcAAAAFAAAAATEBAAAACy0yMTAzMDAxNTYxAwAAAAEwAgAAAAUzODk1OAQAAAABMAcAAAAKMTIvMzAvMjAyMggAAAAKMTIvMzAvMjAyMq+SXTBBINsIhfvVoEEg2wgzQ0lRLk5BU0RBUUNNOlNXS0guSVFfVEVWX1RPVEFMX1JFVi4xMDAwMC4yMDIyLTEyLTMwAQAAAAN3AAADAAAAAACvkl0wQSDbCFE41aBBINsIKUNJUS5OQVNEQVFDTTpTV0tILklRX1BCVi4xMDAwMC4yMDIyLTEyLTMwAQAAAAN3AAACAAAAETAuODQ3MzAxMjM1MDkwNDUyAQcAAAAFAAAAATEBAAAACy0yMTA2ODgxNDM0AwAAAAEwAgAAAAYxMDAwNjcEAAAAATAHAAAACjEyLzMwLzIwMjIIAAAACjEyLzMwLzIwMjKvkl0wQSDbCFE41aBBINsILUNJUS5OQVNEQVFHUzpTU0JLLklRX1BFX0VYQ0wuMTAwMDAuMjAyMi0xMi0zMAEAAADx0aMHAgAAAA8xMi45ODc1NzgxMzI5NTYBBwAAAAUAAAABMQEAAAALLTIxMDc2NjMxMzcDAAAAATACAAAABjEwMDA2NgQAAAABMAcAAAAKMTIvMzAvMjAyMggAAAAKMTIvMzAvMjAyMq+SXTBBINsIIk7UoEEg2wguQ0lRLk5BU0RBUUNNOlBHUlcuSVFfVEVWX0VCSVQuMTAwMDAuMjAyMi0xMi0zMAEAAAA0OmopAwAAAAJOTQEHAAAABQAAAAExAQAAAAstMjEwMzA1OTMxMQMAAAABMAIAAAAGMTAwMDYyBAAAAAEwBwAA</t>
  </si>
  <si>
    <t>AAoxMi8yNy8yMDIyCAAAAAoxMi8yNy8yMDIyr5JdMEEg2wj82NOgQSDbCDBDSVEuTkFTREFRQ006U1dTUy5JUV9URVZfRUJJVERBLjEwMDAwLjIwMjItMTItMzABAAAAfl//KQMAAAAAAK+SXTBBINsI3GPToEEg2wgxQ0lRLk5BU0RBUUNNOlNXU1MuSVFfUFJJQ0VfU0FMRVMuMTAwMDAuMjAyMi0xMi0zMAEAAAB+X/8pAwAAAAAAr5JdMEEg2wjOPNOgQSDbCDNDSVEuTkFTREFRR006Q1ZMWS5JUV9URVZfVE9UQUxfUkVWLjEwMDAwLjIwMjItMTItMzABAAAAlbYFAAMAAAAAAK+SXTBBINsIoaDSoEEg2wgpQ0lRLk5BU0RBUUdNOkNWTFkuSVFfUEJWLjEwMDAwLjIwMjItMTItMzABAAAAlbYFAAIAAAAQMS4xNTMxMzI3ODgwMzcxOQEHAAAABQAAAAExAQAAAAstMjEwODg5NjMwNAMAAAABMAIAAAAGMTAwMDY3BAAAAAEwBwAAAAoxMi8zMC8yMDIyCAAAAAoxMi8zMC8yMDIyr5JdMEEg2wiYedKgQSDbCC1DSVEuTkFTREFRQ006SllOVC5JUV9QRV9FWENMLjEwMDAwLjIwMjItMTItMzABAAAA//M+EAIAAAAQMzEuNzcyNzI3MjcyNzI3MwEHAAAABQAAAAExAQAAAAstMjEwODUwNDU0MgMAAAABMAIAAAAGMTAwMDY2BAAAAAEwBwAAAAoxMi8zMC8yMDIyCAAAAAoxMi8zMC8yMDIyr5JdMEEg2whw3dGgQSDbCC5DSVEuTkFTREFRR1M6V0VZUy5JUV9URVZfRUJJVC4xMDAwMC4yMDIyLTEyLTMwAQAAACnKBAACAAAA</t>
  </si>
  <si>
    <t>EDEwLjY2MjQyODU0MTY4NTkBBwAAAAUAAAABMQEAAAALLTIxMDg1NjU2NTgDAAAAATACAAAABjEwMDA2MgQAAAABMAcAAAAKMTIvMzAvMjAyMggAAAAKMTIvMzAvMjAyMq+SXTBBINsIREHRoEEg2wgwQ0lRLk5BU0RBUUdNOlZFUkkuSVFfVEVWX0VCSVREQS4xMDAwMC4yMDIyLTEyLTMwAQAAAJVGDxADAAAAAk5NAQcAAAAFAAAAATEBAAAACy0yMTA3OTQyNDAyAwAAAAEwAgAAAAYxMDAwNjMEAAAAATAHAAAACjEyLzMwLzIwMjIIAAAACjEyLzMwLzIwMjKvkl0wQSDbCBN+0KBBINsIMUNJUS5OQVNEQVFHTTpWRVJJLklRX1BSSUNFX1NBTEVTLjEwMDAwLjIwMjItMTItMzABAAAAlUYPEAIAAAAQMS41MzA1NjIxNDk0ODY4MwEHAAAABQAAAAExAQAAAAstMjEwNzk0MjQwMgMAAAABMAIAAAAFMzg5NTgEAAAAATAHAAAACjEyLzMwLzIwMjIIAAAACjEyLzMwLzIwMjKvkl0wQSDbCCKl0KBBINsIM0NJUS5OQVNEQVFHUzpNWUZXLklRX1RFVl9UT1RBTF9SRVYuMTAwMDAuMjAyMi0xMi0zMAEAAABcvcECAwAAAAAAr5JdMEEg2wjgus+gQSDbCClDSVEuTkFTREFRR1M6TVlGVy5JUV9QQlYuMTAwMDAuMjAyMi0xMi0zMAEAAABcvcECAgAAABAxLjIxMDUxNTMyMzAzODM4AQcAAAAFAAAAATEBAAAACy0yMTA4MDk3Njk3AwAAAAEwAgAAAAYxMDAwNjcEAAAAATAHAAAACjEyLzMwLzIwMjIIAAAACjEyLzMwLzIwMjKv</t>
  </si>
  <si>
    <t>kl0wQSDbCO7hz6BBINsILUNJUS5OQVNEQVFHUzpURFVQLklRX1BFX0VYQ0wuMTAwMDAuMjAyMi0xMi0zMAEAAAATguIFAwAAAAJOTQEHAAAABQAAAAExAQAAAAstMjEwNzQzNjExMgMAAAABMAIAAAAGMTAwMDY2BAAAAAEwBwAAAAoxMi8zMC8yMDIyCAAAAAoxMi8zMC8yMDIyr5JdMEEg2wiq986gQSDbCC5DSVEuTkFTREFRR006QUxPUi5JUV9URVZfRUJJVC4xMDAwMC4yMDIyLTEyLTMwAQAAAKK8c2QDAAAAAk5NAQcAAAAFAAAAATEBAAAACy0yMDkwNjg0Nzc4AwAAAAEwAgAAAAYxMDAwNjIEAAAAATAHAAAACjEyLzI5LzIwMjIIAAAACjEyLzI5LzIwMjKvkl0wQSDbCI6CzqBBINsIMENJUS5OQVNEQVFDTTpTQVRMLklRX1RFVl9FQklUREEuMTAwMDAuMjAyMi0xMi0zMAEAAABReUMRAwAAAAJOTQEHAAAABQAAAAExAQAAAAstMjA5Nzk3ODMxNQMAAAABMAIAAAAGMTAwMDYzBAAAAAEwBwAAAAoxMi8zMC8yMDIyCAAAAAoxMi8zMC8yMDIyr5JdMEEg2whm5s2gQSDbCDFDSVEuTkFTREFRQ006U0FUTC5JUV9QUklDRV9TQUxFUy4xMDAwMC4yMDIyLTEyLTMwAQAAAFF5QxECAAAADzMuNjIxNTcwNzg4MDUzOAEHAAAABQAAAAExAQAAAAstMjA5Nzk3ODMxNQMAAAABMAIAAAAFMzg5NTgEAAAAATAHAAAACjEyLzMwLzIwMjIIAAAACjEyLzMwLzIwMjKvkl0wQSDbCGbmzaBBINsIM0NJUS5OQVNEQVFHUzpDSE1H</t>
  </si>
  <si>
    <t>LklRX1RFVl9UT1RBTF9SRVYuMTAwMDAuMjAyMi0xMi0zMAEAAACcWy8AAwAAAAAAr5JdMEEg2whtSs2gQSDbCClDSVEuTkFTREFRR1M6Q0hNRy5JUV9QQlYuMTAwMDAuMjAyMi0xMi0zMAEAAACcWy8AAgAAABAxLjAxMzc3MDUwNDIzNzc4AQcAAAAFAAAAATEBAAAACy0yMTA3MTkwNjUyAwAAAAEwAgAAAAYxMDAwNjcEAAAAATAHAAAACjEyLzMwLzIwMjIIAAAACjEyLzMwLzIwMjKvkl0wQSDbCFn8zKBBINsIKUNJUS5OQVNEQVFDTTpEQUxTLklRX01BUktFVENBUC4yMDE5LTEyLTMxAQAAAAdsuGMDAAAAAACvkl0wQSDbCJoNAqFBINsILkNJUS5OQVNEQVFDTTpGU0JXLklRX0NMT1NFUFJJQ0VfQURKLjIwMTctMTItMzEBAAAAC+MJAwIAAAAJMjQuODIyODk2AK+SXTBBINsIh78BoUEg2wguQ0lRLk5BU0RBUUdNOlJFRkkuSVFfQ0xPU0VQUklDRV9BREouMjAxOS0xMi0zMQEAAAD3FDFkAwAAAAAAtbldMEEg2whS/AChQSDbCClDSVEuTkFTREFRR006UkVGSS5JUV9NQVJLRVRDQVAuMjAyMi0wOS0zMAEAAAD3FDFkAgAAAAoyNTUuODEwNDk5AQYAAAAFAAAAATEBAAAACy0yMTAzNTg4NDg1AwAAAAMxNjACAAAABjEwMDA1NAQAAAABMAcAAAAJOS8zMC8yMDIytbldMEEg2whS/AChQSDbCClDSVEuTkFTREFRR006UkVGSS5JUV9NQVJLRVRDQVAuMjAxMi0xMi0zMQEAAAD3FDFkAwAAAAAAtbldMEEg2whI1QCh</t>
  </si>
  <si>
    <t>QSDbCBdDSVEuTkFTREFRR006SUlJLklRX1RFVgEAAAA+/bQBAgAAAAozMTEuMTE0NjA5AQYAAAAFAAAAATEBAAAACy0yMDcxODEzMjg4AwAAAAMxNjACAAAABjEwMDA2MAQAAAABMAcAAAAIMy84LzIwMjO1uV0wQSDbCK5gAKFBINsIKENJUS5OQVNEQVFHTTpJSUkuSVFfTUFSS0VUQ0FQLjIwMTctMTItMzEBAAAAPv20AQIAAAAJMTgwLjk4MDA2AQYAAAAFAAAAATEBAAAACjE4NjUxNjk2MDADAAAAAzE2MAIAAAAGMTAwMDU0BAAAAAEwBwAAAAoxMi8zMS8yMDE3tbldMEEg2wiO6/+gQSDbCC5DSVEuTkFTREFRR1M6QUNURy5JUV9DTE9TRVBSSUNFX0FESi4yMDIyLTA5LTMwAQAAAGLtPQACAAAABDQuMDQAtbldMEEg2wh/nf+gQSDbCC5DSVEuTkFTREFRR1M6QUNURy5JUV9DTE9TRVBSSUNFX0FESi4yMDEyLTEyLTMxAQAAAGLtPQACAAAACTIzLjE4MDQyMwC1uV0wQSDbCHZ2/6BBINsIKUNJUS5OQVNEQVFHUzpBQ1RHLklRX01BUktFVENBUC4yMDE5LTEyLTMxAQAAAGLtPQACAAAACjEzMy45MTMxOTEBBgAAAAUAAAABMQEAAAAKMTk5MjAzNTk2MwMAAAADMTYwAgAAAAYxMDAwNTQEAAAAATAHAAAACjEyLzMxLzIwMTm1uV0wQSDbCGdP/6BBINsILkNJUS5OQVNEQVFHUzpQQlBCLklRX0NMT1NFUFJJQ0VfQURKLjIwMTctMTItMzEBAAAA9E4WAAIAAAAEMTIuMwC1uV0wQSDbCFYB/6BBINsILkNJUS5OQVNE</t>
  </si>
  <si>
    <t>QVFDTTpPUklBLklRX0NMT1NFUFJJQ0VfQURKLjIwMTktMTItMzEBAAAAbRsRKgMAAAAAALW5XTBBINsIIT7+oEEg2wgpQ0lRLk5BU0RBUUNNOk9SSUEuSVFfTUFSS0VUQ0FQLjIwMjItMDktMzABAAAAbRsRKgIAAAADMjQ2AQYAAAAFAAAAATEBAAAACy0yMDg0ODA4MDg2AwAAAAMxNjACAAAABjEwMDA1NAQAAAABMAcAAAAJOS8zMC8yMDIytbldMEEg2wghPv6gQSDbCClDSVEuTkFTREFRQ006T1JJQS5JUV9NQVJLRVRDQVAuMjAxMi0xMi0zMQEAAABtGxEqAwAAAAAAtbldMEEg2wgUF/6gQSDbCBhDSVEuTkFTREFRQ006VEJTQS5JUV9URVYBAAAAayf8KQIAAAAJMjU1LjQ3MTE2AQYAAAAFAAAAATEBAAAACy0yMDY4NzU5MzczAwAAAAMxNjACAAAABjEwMDA2MAQAAAABMAcAAAAIMy84LzIwMjO1uV0wQSDbCPmh/aBBINsIKUNJUS5OQVNEQVFDTTpUQlNBLklRX01BUktFVENBUC4yMDE3LTEyLTMxAQAAAGsn/CkDAAAAAADD4F0wQSDbCOFT/aBBINsILkNJUS5OQVNEQVFDTTpGSUNWLklRX0NMT1NFUFJJQ0VfQURKLjIwMjItMDktMzABAAAAr9WwKgIAAAAEOS44NADD4F0wQSDbCNQF/aBBINsILkNJUS5OQVNEQVFDTTpGSUNWLklRX0NMT1NFUFJJQ0VfQURKLjIwMTItMTItMzEBAAAAr9WwKgMAAAAAAMPgXTBBINsIxd78oEEg2wgpQ0lRLk5BU0RBUUNNOkZJQ1YuSVFfTUFSS0VUQ0FQLjIwMTktMTItMzEB</t>
  </si>
  <si>
    <t>AAAAr9WwKgMAAAAAAMPgXTBBINsIubf8oEEg2wguQ0lRLk5BU0RBUUdTOklMUFQuSVFfQ0xPU0VQUklDRV9BREouMjAxNy0xMi0zMQEAAACeFnQgAwAAAAAAw+BdMEEg2wiiafygQSDbCC5DSVEuTkFTREFRR1M6QUxYTy5JUV9DTE9TRVBSSUNFX0FESi4yMDE5LTEyLTMxAQAAAJAD/xEDAAAAAADD4F0wQSDbCHKm+6BBINsIKUNJUS5OQVNEQVFHUzpBTFhPLklRX01BUktFVENBUC4yMDIyLTA5LTMwAQAAAJAD/xECAAAACjM4OS45NDk0MTIBBgAAAAUAAAABMQEAAAALLTIwODU4ODA3MjADAAAAAzE2MAIAAAAGMTAwMDU0BAAAAAEwBwAAAAk5LzMwLzIwMjLD4F0wQSDbCHKm+6BBINsIKUNJUS5OQVNEQVFHUzpBTFhPLklRX01BUktFVENBUC4yMDEyLTEyLTMxAQAAAJAD/xEDAAAAAADD4F0wQSDbCGl/+6BBINsIGENJUS5OQVNEQVFHUzpDVkdJLklRX1RFVgEAAACnBZkAAgAAAAo0MDEuODE4MDQ1AQYAAAAFAAAAATEBAAAACy0yMDU4MzExMTk2AwAAAAMxNjACAAAABjEwMDA2MAQAAAABMAcAAAAIMy84LzIwMjPD4F0wQSDbCEgK+6BBINsIKUNJUS5OQVNEQVFHUzpDVkdJLklRX01BUktFVENBUC4yMDE3LTEyLTMxAQAAAKcFmQACAAAACjMyNy43MzY1NDMBBgAAAAUAAAABMQEAAAAKMTg2NDUwMzg4NQMAAAADMTYwAgAAAAYxMDAwNTQEAAAAATAHAAAACjEyLzMxLzIwMTfD4F0wQSDbCDa8+qBBINsILUNJ</t>
  </si>
  <si>
    <t>US5OQVNEQVFDTTpUQ1guSVFfQ0xPU0VQUklDRV9BREouMjAyMi0wOS0zMAEAAABTfBQAAgAAAAUzNy40MQDD4F0wQSDbCBpH+qBBINsILUNJUS5OQVNEQVFDTTpUQ1guSVFfQ0xPU0VQUklDRV9BREouMjAxMi0xMi0zMQEAAABTfBQAAgAAAAQ1Ljc2AMPgXTBBINsIGkf6oEEg2wgoQ0lRLk5BU0RBUUNNOlRDWC5JUV9NQVJLRVRDQVAuMjAxOS0xMi0zMQEAAABTfBQAAgAAAAo2NTMuMTUzMjM0AQYAAAAFAAAAATEBAAAACjE5OTA3NDg4OTMDAAAAAzE2MAIAAAAGMTAwMDU0BAAAAAEwBwAAAAoxMi8zMS8yMDE5w+BdMEEg2wgHIPqgQSDbCC5DSVEuTkFTREFRR006TlZBQy5JUV9DTE9TRVBSSUNFX0FESi4yMDE3LTEyLTMxAQAAAJGz2CoDAAAAAADD4F0wQSDbCGSq+aBBINsILkNJUS5OQVNEQVFHTTpIUExULklRX0NMT1NFUFJJQ0VfQURKLjIwMTktMTItMzEBAAAAzN4nZAMAAAAAAMPgXTBBINsIOw75oEEg2wgpQ0lRLk5BU0RBUUdNOkhQTFQuSVFfTUFSS0VUQ0FQLjIwMjItMDktMzABAAAAzN4nZAIAAAADMjQ2AQYAAAAFAAAAATEBAAAACy0yMDg0Nzg0Mzk3AwAAAAMxNjACAAAABjEwMDA1NAQAAAABMAcAAAAJOS8zMC8yMDIyw+BdMEEg2wg7DvmgQSDbCClDSVEuTkFTREFRR006SFBMVC5JUV9NQVJLRVRDQVAuMjAxMi0xMi0zMQEAAADM3idkAwAAAAAAw+BdMEEg2wg05/igQSDbCBhDSVEuTkFTREFR</t>
  </si>
  <si>
    <t>R006VVNDQi5JUV9URVYBAAAAwHN3AAMAAAAAAMPgXTBBINsIEnL4oEEg2wgpQ0lRLk5BU0RBUUdNOlVTQ0IuSVFfTUFSS0VUQ0FQLjIwMTctMTItMzEBAAAAwHN3AAMAAAAAAMPgXTBBINsIACT4oEEg2wguQ0lRLk5BU0RBUUdTOklNTVIuSVFfQ0xPU0VQUklDRV9BREouMjAyMi0wOS0zMAEAAAAhbQEAAgAAAAg1LjM5NTg0NADD4F0wQSDbCN+u96BBINsILkNJUS5OQVNEQVFHUzpJTU1SLklRX0NMT1NFUFJJQ0VfQURKLjIwMTItMTItMzEBAAAAIW0BAAIAAAAINi43NTIxNzcAw+BdMEEg2wjWh/egQSDbCClDSVEuTkFTREFRR1M6SU1NUi5JUV9NQVJLRVRDQVAuMjAxOS0xMi0zMQEAAAAhbQEAAgAAAAoyMzYuMjQyMzc4AQYAAAAFAAAAATEBAAAACjE5OTEyMzYxNjcDAAAAAzE2MAIAAAAGMTAwMDU0BAAAAAEwBwAAAAoxMi8zMS8yMDE5w+BdMEEg2wjWh/egQSDbCC5DSVEuTkFTREFRR1M6QkNNTC5JUV9DTE9TRVBSSUNFX0FESi4yMDE3LTEyLTMxAQAAAGHYqQACAAAACTE5LjE2MTQzMwDDB14wQSDbCLYS96BBINsILkNJUS5OQVNEQVFHUzpBTk5YLklRX0NMT1NFUFJJQ0VfQURKLjIwMTktMTItMzEBAAAA/66uEAMAAAAAAMMHXjBBINsIgk/2oEEg2wgpQ0lRLk5BU0RBUUdTOkFOTlguSVFfTUFSS0VUQ0FQLjIwMjItMDktMzABAAAA/66uEAIAAAAKMjk0LjI3NzYzMwEGAAAABQAAAAExAQAAAAstMjA4</t>
  </si>
  <si>
    <t>NTg2OTczNAMAAAADMTYwAgAAAAYxMDAwNTQEAAAAATAHAAAACTkvMzAvMjAyMsMHXjBBINsIgk/2oEEg2wgpQ0lRLk5BU0RBUUdTOkFOTlguSVFfTUFSS0VUQ0FQLjIwMTItMTItMzEBAAAA/66uEAMAAAAAAMMHXjBBINsIeCj2oEEg2wgXQ0lRLk5BU0RBUUNNOkJXQy5JUV9URVYBAAAAPm9jKgIAAAAKMjUyLjk0Mzk4MwEGAAAABQAAAAExAQAAAAstMjA2ODc1NDY5MwMAAAADMTYwAgAAAAYxMDAwNjAEAAAAATAHAAAACDMvOC8yMDIzwwdeMEEg2whZs/WgQSDbCChDSVEuTkFTREFRQ006QldDLklRX01BUktFVENBUC4yMDE3LTEyLTMxAQAAAD5vYyoDAAAAAADDB14wQSDbCERl9aBBINsILkNJUS5OQVNEQVFHUzpTQ1BILklRX0NMT1NFUFJJQ0VfQURKLjIwMjItMDktMzABAAAAjaW+DgIAAAAENi41MgDDB14wQSDbCDAX9aBBINsILkNJUS5OQVNEQVFHUzpTQ1BILklRX0NMT1NFUFJJQ0VfQURKLjIwMTItMTItMzEBAAAAjaW+DgMAAAAAAMMHXjBBINsIJfD0oEEg2wgpQ0lRLk5BU0RBUUdTOlNDUEguSVFfTUFSS0VUQ0FQLjIwMTktMTItMzEBAAAAjaW+DgIAAAAJMTA1LjQ2NTc4AQYAAAAFAAAAATEBAAAACjE5OTI4NTIzNDEDAAAAAzE2MAIAAAAGMTAwMDU0BAAAAAEwBwAAAAoxMi8zMS8yMDE5wwdeMEEg2wgbyfSgQSDbCC5DSVEuTkFTREFRQ006UE9XVy5JUV9DTE9TRVBSSUNFX0FESi4yMDE3LTEy</t>
  </si>
  <si>
    <t>LTMxAQAAAAvp8hgCAAAABDMuMTUAwwdeMEEg2wgMe/SgQSDbCC5DSVEuTkFTREFRQ006VlVaSS5JUV9DTE9TRVBSSUNFX0FESi4yMDE5LTEyLTMxAQAAACCszwACAAAABDIuMDEAwwdeMEEg2wjZt/OgQSDbCClDSVEuTkFTREFRQ006VlVaSS5JUV9NQVJLRVRDQVAuMjAyMi0wOS0zMAEAAAAgrM8AAgAAAAozNzAuNTA3NjI5AQYAAAAFAAAAATEBAAAACy0yMDg1NjU1Mjg4AwAAAAMxNjACAAAABjEwMDA1NAQAAAABMAcAAAAJOS8zMC8yMDIywwdeMEEg2wjZt/OgQSDbCClDSVEuTkFTREFRQ006VlVaSS5JUV9NQVJLRVRDQVAuMjAxMi0xMi0zMQEAAAAgrM8AAgAAAAkxMy4yNjMyOTEBBgAAAAUAAAABMQEAAAAKMTU4NTQ4MDI1NAMAAAADMTYwAgAAAAYxMDAwNTQEAAAAATAHAAAACjEyLzMxLzIwMTLDB14wQSDbCMmQ86BBINsIGENJUS5OQVNEQVFHUzpQSFZTLklRX1RFVgEAAABwiwQYAgAAAAk1NS42NTgwNjEBBgAAAAUAAAABMQEAAAALLTIwNjU5MjE2NTEDAAAAAzE2MAIAAAAGMTAwMDYwBAAAAAEwBwAAAAgzLzgvMjAyM8MHXjBBINsIqxvzoEEg2wgpQ0lRLk5BU0RBUUdTOlBIVlMuSVFfTUFSS0VUQ0FQLjIwMTctMTItMzEBAAAAcIsEGAMAAAAAAMMHXjBBINsIi6byoEEg2wguQ0lRLk5BU0RBUUdTOlNJTEMuSVFfQ0xPU0VQUklDRV9BREouMjAyMi0wOS0zMAEAAABQrAMAAgAAAAUzNS4zNADDB14w</t>
  </si>
  <si>
    <t>QSDbCHxY8qBBINsILkNJUS5OQVNEQVFHUzpTSUxDLklRX0NMT1NFUFJJQ0VfQURKLjIwMTItMTItMzEBAAAAUKwDAAIAAAAJMTYuMDU0NDA1AMMHXjBBINsIdTHyoEEg2wgpQ0lRLk5BU0RBUUdTOlNJTEMuSVFfTUFSS0VUQ0FQLjIwMTktMTItMzEBAAAAUKwDAAIAAAAKMjUxLjQ1MTA1NQEGAAAABQAAAAExAQAAAAoxOTg5ODA4OTM3AwAAAAMxNjACAAAABjEwMDA1NAQAAAABMAcAAAAKMTIvMzEvMjAxOcMHXjBBINsIagryoEEg2wgtQ0lRLk5BU0RBUUdTOlRNQy5JUV9DTE9TRVBSSUNFX0FESi4yMDE3LTEyLTMxAQAAAF+XogYDAAAAAADDB14wQSDbCEeV8aBBINsILUNJUS5OQVNEQVFHTTpRU0kuSVFfQ0xPU0VQUklDRV9BREouMjAxOS0xMi0zMQEAAAAtNiInAwAAAAAAwwdeMEEg2wgc+fCgQSDbCChDSVEuTkFTREFRR006UVNJLklRX01BUktFVENBUC4yMDIyLTA5LTMwAQAAAC02IicCAAAACjM4My4yNjkxNTMBBgAAAAUAAAABMQEAAAALLTIwODUyNDQ1MTIDAAAAAzE2MAIAAAAGMTAwMDU0BAAAAAEwBwAAAAk5LzMwLzIwMjLDB14wQSDbCBz58KBBINsIKENJUS5OQVNEQVFHTTpRU0kuSVFfTUFSS0VUQ0FQLjIwMTItMTItMzEBAAAALTYiJwMAAAAAAMMHXjBBINsIENLwoEEg2wgYQ0lRLk5BU0RBUUNNOkFSQkUuSVFfVEVWAQAAAOx+mxYCAAAACjE5NC40NTM1NjgBBgAAAAUAAAABMQEAAAALLTIw</t>
  </si>
  <si>
    <t>NTg4Mzc4MzMDAAAAAzE2MAIAAAAGMTAwMDYwBAAAAAEwBwAAAAgzLzgvMjAyM8MHXjBBINsI8lzwoEEg2wgpQ0lRLk5BU0RBUUNNOkFSQkUuSVFfTUFSS0VUQ0FQLjIwMTctMTItMzEBAAAA7H6bFgMAAAAAAMMHXjBBINsI3Q7woEEg2wguQ0lRLk5BU0RBUUNNOkVHQU4uSVFfQ0xPU0VQUklDRV9BREouMjAyMi0wOS0zMAEAAAAYbQAAAgAAAAQ3LjM1AMMHXjBBINsIv5nvoEEg2wguQ0lRLk5BU0RBUUNNOkVHQU4uSVFfQ0xPU0VQUklDRV9BREouMjAxMi0xMi0zMQEAAAAYbQAAAgAAAAM0LjUAwwdeMEEg2wi/me+gQSDbCClDSVEuTkFTREFRQ006RUdBTi5JUV9NQVJLRVRDQVAuMjAxOS0xMi0zMQEAAAAYbQAAAgAAAAoyNDEuODY2NTc1AQYAAAAFAAAAATEBAAAACjE5OTIwMjkzMDIDAAAAAzE2MAIAAAAGMTAwMDU0BAAAAAEwBwAAAAoxMi8zMS8yMDE5wwdeMEEg2wi0cu+gQSDbCC1DSVEuTkFTREFRR1M6UENCLklRX0NMT1NFUFJJQ0VfQURKLjIwMTctMTItMzEBAAAA0vd3AAIAAAAJMTMuNzIwNzcyAMMHXjBBINsIlf3uoEEg2wguQ0lRLk5BU0RBUUdNOk5ISUMuSVFfQ0xPU0VQUklDRV9BREouMjAxOS0xMi0zMQEAAAD7s0MqAwAAAAAAwwdeMEEg2whtYe6gQSDbCClDSVEuTkFTREFRR006TkhJQy5JUV9NQVJLRVRDQVAuMjAyMi0wOS0zMAEAAAD7s0MqAgAAAAoyMzkuOTcwNjI1AQYAAAAFAAAAATEB</t>
  </si>
  <si>
    <t>AAAACy0yMDg0OTM4MzYzAwAAAAMxNjACAAAABjEwMDA1NAQAAAABMAcAAAAJOS8zMC8yMDIywwdeMEEg2whiOu6gQSDbCClDSVEuTkFTREFRR006TkhJQy5JUV9NQVJLRVRDQVAuMjAxMi0xMi0zMQEAAAD7s0MqAwAAAAAAwwdeMEEg2whYE+6gQSDbCBhDSVEuTkFTREFRR006QllOTy5JUV9URVYBAAAAnVhPJwIAAAAJMjQ2LjAzMzQ3AQYAAAAFAAAAATEBAAAACy0yMDcxMDY0MTQxAwAAAAMxNjACAAAABjEwMDA2MAQAAAABMAcAAAAIMy83LzIwMjPDB14wQSDbCDie7aBBINsIKUNJUS5OQVNEQVFHTTpCWU5PLklRX01BUktFVENBUC4yMDE3LTEyLTMxAQAAAJ1YTycDAAAAAADDB14wQSDbCCVQ7aBBINsILkNJUS5OQVNEQVFHTTpCT0NOLklRX0NMT1NFUFJJQ0VfQURKLjIwMjItMDktMzABAAAAan7AaAIAAAAFMTAuMDMAwwdeMEEg2wgPAu2gQSDbCC5DSVEuTkFTREFRR006Qk9DTi5JUV9DTE9TRVBSSUNFX0FESi4yMDEyLTEyLTMxAQAAAGp+wGgDAAAAAADDB14wQSDbCAXb7KBBINsIKUNJUS5OQVNEQVFHTTpCT0NOLklRX01BUktFVENBUC4yMDE5LTEyLTMxAQAAAGp+wGgDAAAAAADDB14wQSDbCAG07KBBINsILENJUS5OQVNEQVFHUzpPQi5JUV9DTE9TRVBSSUNFX0FESi4yMDE3LTEyLTMxAQAAADsVCgIDAAAAAADLLl4wQSDbCOVl7KBBINsILkNJUS5OQVNEQVFDTTpQTEJDLklRX0NMT1NFUFJJQ0Vf</t>
  </si>
  <si>
    <t>QURKLjIwMTktMTItMzEBAAAA0nUwAAIAAAAJMjQuNzkwNTE1AMsuXjBBINsIwKLroEEg2wgpQ0lRLk5BU0RBUUNNOlBMQkMuSVFfTUFSS0VUQ0FQLjIwMjItMDktMzABAAAA0nUwAAIAAAAKMTY1LjgxMDMzNwEGAAAABQAAAAExAQAAAAstMjEwNzc3MjYzMQMAAAADMTYwAgAAAAYxMDAwNTQEAAAAATAHAAAACTkvMzAvMjAyMssuXjBBINsIwKLroEEg2wgpQ0lRLk5BU0RBUUNNOlBMQkMuSVFfTUFSS0VUQ0FQLjIwMTItMTItMzEBAAAA0nUwAAIAAAAJMTUuNTcwODY1AMsuXjBBINsIr3vroEEg2wgYQ0lRLk5BU0RBUUdNOkFUQUkuSVFfVEVWAQAAAO03VyoCAAAACi0zNC43Nzk1NDYBBgAAAAUAAAABMQEAAAALLTIwNjkyNTA3NDMDAAAAAzE2MAIAAAAGMTAwMDYwBAAAAAEwBwAAAAgzLzgvMjAyM8suXjBBINsIhN/qoEEg2wgpQ0lRLk5BU0RBUUdNOkFUQUkuSVFfTUFSS0VUQ0FQLjIwMTctMTItMzEBAAAA7TdXKgMAAAAAAMsuXjBBINsIapHqoEEg2wguQ0lRLk5BU0RBUUdNOlBCQVguSVFfQ0xPU0VQUklDRV9BREouMjAyMi0wOS0zMAEAAAAzQMNjAgAAAAUxMC4wOQDLLl4wQSDbCEsc6qBBINsILkNJUS5OQVNEQVFHTTpQQkFYLklRX0NMT1NFUFJJQ0VfQURKLjIwMTItMTItMzEBAAAAM0DDYwMAAAAAAMsuXjBBINsIQfXpoEEg2wgpQ0lRLk5BU0RBUUdNOlBCQVguSVFfTUFSS0VUQ0FQLjIwMTktMTIt</t>
  </si>
  <si>
    <t>MzEBAAAAM0DDYwMAAAAAAMsuXjBBINsIQfXpoEEg2wguQ0lRLk5BU0RBUUdTOktMVFIuSVFfQ0xPU0VQUklDRV9BREouMjAxNy0xMi0zMQEAAAC0B8QCAwAAAAAAyy5eMEEg2wgigOmgQSDbCC5DSVEuTkFTREFRR006Q1NMTS5JUV9DTE9TRVBSSUNFX0FESi4yMDE5LTEyLTMxAQAAAD6692gDAAAAAADLLl4wQSDbCPnj6KBBINsIKUNJUS5OQVNEQVFHTTpDU0xNLklRX01BUktFVENBUC4yMDIyLTA5LTMwAQAAAD6692gCAAAACjIzNC44MTU2MjUBBgAAAAUAAAABMQEAAAALLTIwODQ3NjA0NzQDAAAAAzE2MAIAAAAGMTAwMDU0BAAAAAEwBwAAAAk5LzMwLzIwMjLLLl4wQSDbCO+86KBBINsIKUNJUS5OQVNEQVFHTTpDU0xNLklRX01BUktFVENBUC4yMDEyLTEyLTMxAQAAAD6692gDAAAAAADLLl4wQSDbCOSV6KBBINsIGENJUS5OQVNEQVFDTTpGSExULklRX1RFVgEAAAAyuwRkAgAAAAkyNDQuMTQ1MjcBBgAAAAUAAAABMQEAAAALLTIwNjk1NTg3MTUDAAAAAzE2MAIAAAAGMTAwMDYwBAAAAAEwBwAAAAkyLzIyLzIwMjPLLl4wQSDbCMYg6KBBINsIKUNJUS5OQVNEQVFDTTpGSExULklRX01BUktFVENBUC4yMDE3LTEyLTMxAQAAADK7BGQDAAAAAADLLl4wQSDbCLHS56BBINsILkNJUS5OQVNEQVFHUzpDR05ULklRX0NMT1NFUFJJQ0VfQURKLjIwMjItMDktMzABAAAA0vobKQIAAAAENC4wNADLLl4wQSDbCJyE</t>
  </si>
  <si>
    <t>56BBINsILkNJUS5OQVNEQVFHUzpDR05ULklRX0NMT1NFUFJJQ0VfQURKLjIwMTItMTItMzEBAAAA0vobKQMAAAAAAMsuXjBBINsIkl3noEEg2wgpQ0lRLk5BU0RBUUdTOkNHTlQuSVFfTUFSS0VUQ0FQLjIwMTktMTItMzEBAAAA0vobKQMAAAAAAMsuXjBBINsIiDbnoEEg2wguQ0lRLk5BU0RBUUdTOkdCSU8uSVFfQ0xPU0VQUklDRV9BREouMjAxNy0xMi0zMQEAAABRL7EgAwAAAAAAyy5eMEEg2wh06OagQSDbCC5DSVEuTkFTREFRQ006TktTSC5JUV9DTE9TRVBSSUNFX0FESi4yMDE5LTEyLTMxAQAAAOZMBgACAAAACDM4LjY5Mjk0AMsuXjBBINsISkzmoEEg2wgpQ0lRLk5BU0RBUUNNOk5LU0guSVFfTUFSS0VUQ0FQLjIwMjItMDktMzABAAAA5kwGAAIAAAAKMjAxLjkxMDk2NAEGAAAABQAAAAExAQAAAAstMjEwODUyMzE3NgMAAAADMTYwAgAAAAYxMDAwNTQEAAAAATAHAAAACTkvMzAvMjAyMssuXjBBINsIQCXmoEEg2wgpQ0lRLk5BU0RBUUNNOk5LU0guSVFfTUFSS0VUQ0FQLjIwMTItMTItMzEBAAAA5kwGAAIAAAAJMjI1LjA0NTcyAMsuXjBBINsIN/7loEEg2wgYQ0lRLk5BU0RBUUdTOlBGTVQuSVFfVEVWAQAAADQDgQECAAAACjIzOS4yMzU2NzgBBgAAAAUAAAABMQEAAAALLTIwNzA0NDE4ODQDAAAAAzE2MAIAAAAGMTAwMDYwBAAAAAEwBwAAAAgzLzgvMjAyM8suXjBBINsIlWLloEEg2wgpQ0lRLk5B</t>
  </si>
  <si>
    <t>U0RBUUdTOlBGTVQuSVFfTUFSS0VUQ0FQLjIwMTctMTItMzEBAAAANAOBAQIAAAAJODQuMDg2MjcyAQYAAAAFAAAAATEBAAAACjE4NjU3NTYyNDADAAAAAzE2MAIAAAAGMTAwMDU0BAAAAAEwBwAAAAoxMi8zMS8yMDE3yy5eMEEg2wh+FOWgQSDbCC5DSVEuTkFTREFRQ006R1JXRy5JUV9DTE9TRVBSSUNFX0FESi4yMDIyLTA5LTMwAQAAAH5qnA8CAAAAAzMuNQDLLl4wQSDbCIHG5KBBINsILkNJUS5OQVNEQVFDTTpHUldHLklRX0NMT1NFUFJJQ0VfQURKLjIwMTItMTItMzEBAAAAfmqcDwMAAAAAAMsuXjBBINsIZp/koEEg2wgpQ0lRLk5BU0RBUUNNOkdSV0cuSVFfTUFSS0VUQ0FQLjIwMTktMTItMzEBAAAAfmqcDwIAAAAKMTUwLjUwMTE4OQEGAAAABQAAAAExAQAAAAoxOTkyNDkwODI1AwAAAAMxNjACAAAABjEwMDA1NAQAAAABMAcAAAAKMTIvMzEvMjAxOcsuXjBBINsIaHjkoEEg2wguQ0lRLk5BU0RBUUNNOlRHQU4uSVFfQ0xPU0VQUklDRV9BREouMjAxNy0xMi0zMQEAAAA/HkEGAwAAAAAAyy5eMEEg2whFA+SgQSDbCC5DSVEuTkFTREFRQ006T1JSRi5JUV9DTE9TRVBSSUNFX0FESi4yMDE5LTEyLTMxAQAAAPFvMAACAAAACDIwLjE0NzQzAMsuXjBBINsIUGfjoEEg2wgpQ0lRLk5BU0RBUUNNOk9SUkYuSVFfTUFSS0VUQ0FQLjIwMjItMDktMzABAAAA8W8wAAIAAAAKMjU1LjM2MjI0MgEGAAAABQAAAAEx</t>
  </si>
  <si>
    <t>AQAAAAstMjEwODYzMDI4NQMAAAADMTYwAgAAAAYxMDAwNTQEAAAAATAHAAAACTkvMzAvMjAyMssuXjBBINsIfj/joEEg2wgpQ0lRLk5BU0RBUUNNOk9SUkYuSVFfTUFSS0VUQ0FQLjIwMTItMTItMzEBAAAA8W8wAAIAAAAJNzcuODg2MDE0AMsuXjBBINsIchjjoEEg2wgWQ0lRLk5BU0RBUUNNOkxFLklRX1RFVgEAAAABWgQAAgAAAAo2NTAuMjM1Mzg5AQYAAAAFAAAAATEBAAAACy0yMDY2NDQyNTA2AwAAAAMxNjACAAAABjEwMDA2MAQAAAABMAcAAAAIMy84LzIwMjPLLl4wQSDbCFaj4qBBINsIJ0NJUS5OQVNEQVFDTTpMRS5JUV9NQVJLRVRDQVAuMjAxNy0xMi0zMQEAAAABWgQAAgAAAAo2MjcuNTA1NzkzAQYAAAAFAAAAATEBAAAACjE4NjkyMTA3OTADAAAAAzE2MAIAAAAGMTAwMDU0BAAAAAEwBwAAAAoxMi8zMS8yMDE3yy5eMEEg2wg/VeKgQSDbCC5DSVEuTkFTREFRR1M6Q0NDQy5JUV9DTE9TRVBSSUNFX0FESi4yMDIyLTA5LTMwAQAAAATOKhMCAAAABDguNzcAyy5eMEEg2wgh4OGgQSDbCC5DSVEuTkFTREFRR1M6Q0NDQy5JUV9DTE9TRVBSSUNFX0FESi4yMDEyLTEyLTMxAQAAAATOKhMDAAAAAADLLl4wQSDbCBi54aBBINsIKUNJUS5OQVNEQVFHUzpDQ0NDLklRX01BUktFVENBUC4yMDE5LTEyLTMxAQAAAATOKhMDAAAAAADLLl4wQSDbCBi54aBBINsILkNJUS5OQVNEQVFHTTpVUkdOLklRX0NMT1NF</t>
  </si>
  <si>
    <t>UFJJQ0VfQURKLjIwMTctMTItMzEBAAAA1dJYDgIAAAAFMzcuMjEAyy5eMEEg2wj3Q+GgQSDbCC5DSVEuTkFTREFRR006WE9NQS5JUV9DTE9TRVBSSUNFX0FESi4yMDE5LTEyLTMxAQAAAKGPAAACAAAABDI3LjMA1FVeMEEg2wjFgOCgQSDbCClDSVEuTkFTREFRR006WE9NQS5JUV9NQVJLRVRDQVAuMjAyMi0wOS0zMAEAAAChjwAAAgAAAAkyMDUuMDg0MjQBBgAAAAUAAAABMQEAAAALLTIwODYxMzMwMTgDAAAAAzE2MAIAAAAGMTAwMDU0BAAAAAEwBwAAAAk5LzMwLzIwMjLUVV4wQSDbCMWA4KBBINsIKUNJUS5OQVNEQVFHTTpYT01BLklRX01BUktFVENBUC4yMDEyLTEyLTMxAQAAAKGPAAACAAAACjE5NS43MzQyMDgBBgAAAAUAAAABMQEAAAAKMTU3NTIzMjE0MQMAAAADMTYwAgAAAAYxMDAwNTQEAAAAATAHAAAACjEyLzMxLzIwMTLUVV4wQSDbCLpZ4KBBINsIGENJUS5OQVNEQVFHUzpOS1RSLklRX1RFVgEAAADpdAAAAgAAAAstMTMzLjE1MjM3NAEGAAAABQAAAAExAQAAAAstMjA1OTE2NDA0MwMAAAADMTYwAgAAAAYxMDAwNjAEAAAAATAHAAAACDMvOC8yMDIz1FVeMEEg2wib5N+gQSDbCClDSVEuTkFTREFRR1M6TktUUi5JUV9NQVJLRVRDQVAuMjAxNy0xMi0zMQEAAADpdAAAAgAAAAs5NDAzLjk3MTIyMwEGAAAABQAAAAExAQAAAAoxODY0NzAwMDY1AwAAAAMxNjACAAAABjEwMDA1NAQAAAABMAcAAAAK</t>
  </si>
  <si>
    <t>MTIvMzEvMjAxN9RVXjBBINsIhpbfoEEg2wguQ0lRLk5BU0RBUUNNOkZWQ0IuSVFfQ0xPU0VQUklDRV9BREouMjAyMi0wOS0zMAEAAADGhMwCAgAAAAYxNS4zMzYA1FVeMEEg2whnId+gQSDbCC5DSVEuTkFTREFRQ006RlZDQi5JUV9DTE9TRVBSSUNFX0FESi4yMDEyLTEyLTMxAQAAAMaEzAIDAAAAAADUVV4wQSDbCF/63qBBINsIKUNJUS5OQVNEQVFDTTpGVkNCLklRX01BUktFVENBUC4yMDE5LTEyLTMxAQAAAMaEzAICAAAACjI0Mi40MTA3OTkA1FVeMEEg2whT096gQSDbCC5DSVEuTkFTREFRR006UkdDTy5JUV9DTE9TRVBSSUNFX0FESi4yMDE3LTEyLTMxAQAAACuWBAACAAAACDIzLjI4Njg3ANRVXjBBINsIQ4XeoEEg2wguQ0lRLk5BU0RBUUdTOlNPTkQuSVFfQ0xPU0VQUklDRV9BREouMjAxOS0xMi0zMQEAAAA89OomAwAAAAAA1FVeMEEg2wiTwt2gQSDbCClDSVEuTkFTREFRR1M6U09ORC5JUV9NQVJLRVRDQVAuMjAyMi0wOS0zMAEAAAA89OomAgAAAAozNjAuOTgxNTA1AQYAAAAFAAAAATEBAAAACy0yMDg0Njk0Mzk0AwAAAAMxNjACAAAABjEwMDA1NAQAAAABMAcAAAAJOS8zMC8yMDIy1FVeMEEg2wiTwt2gQSDbCClDSVEuTkFTREFRR1M6U09ORC5JUV9NQVJLRVRDQVAuMjAxMi0xMi0zMQEAAAA89OomAwAAAAAA1FVeMEEg2wiIm92gQSDbCBhDSVEuTkFTREFRR006RENGQy5JUV9URVYBAAAAEOnI</t>
  </si>
  <si>
    <t>HwIAAAAKMjg2Ljg4NTE3NQEGAAAABQAAAAExAQAAAAstMjA3NTY1MTg5MgMAAAADMTYwAgAAAAYxMDAwNjAEAAAAATAHAAAACDMvOC8yMDIz1FVeMEEg2whnJt2gQSDbCClDSVEuTkFTREFRR006RENGQy5JUV9NQVJLRVRDQVAuMjAxNy0xMi0zMQEAAAAQ6cgfAwAAAAAA1FVeMEEg2whU2NygQSDbCC5DSVEuTkFTREFRQ006Q0ZGUy5JUV9DTE9TRVBSSUNFX0FESi4yMDIyLTA5LTMwAQAAADv+9ykCAAAAAjEwANRVXjBBINsINGPcoEEg2wguQ0lRLk5BU0RBUUNNOkNGRlMuSVFfQ0xPU0VQUklDRV9BREouMjAxMi0xMi0zMQEAAAA7/vcpAwAAAAAA1FVeMEEg2wg0Y9ygQSDbCClDSVEuTkFTREFRQ006Q0ZGUy5JUV9NQVJLRVRDQVAuMjAxOS0xMi0zMQEAAAA7/vcpAwAAAAAA1FVeMEEg2wgtPNygQSDbCC5DSVEuTkFTREFRQ006UEtCSy5JUV9DTE9TRVBSSUNFX0FESi4yMDE3LTEyLTMxAQAAAFSqLgACAAAACTE0LjM2NTUxOQDUVV4wQSDbCEDH26BBINsILkNJUS5OQVNEQVFDTTpNQkNOLklRX0NMT1NFUFJJQ0VfQURKLjIwMTktMTItMzEBAAAAfS9kAAIAAAAJMjMuNzAwMDI5ANRVXjBBINsIEivboEEg2wgpQ0lRLk5BU0RBUUNNOk1CQ04uSVFfTUFSS0VUQ0FQLjIwMjItMDktMzABAAAAfS9kAAIAAAAKMTU3LjIyNDQxNwEGAAAABQAAAAExAQAAAAstMjEwODIxMDY2NAMAAAADMTYwAgAAAAYxMDAwNTQE</t>
  </si>
  <si>
    <t>AAAAATAHAAAACTkvMzAvMjAyMtRVXjBBINsIBgTboEEg2wgpQ0lRLk5BU0RBUUNNOk1CQ04uSVFfTUFSS0VUQ0FQLjIwMTItMTItMzEBAAAAfS9kAAIAAAAJNTAuMDgzMTQ4ANRVXjBBINsI/tzaoEEg2wgYQ0lRLk5BU0RBUUNNOkZFTkMuSVFfVEVWAQAAAPY0FgACAAAACTIzMi41OTQ4MQEGAAAABQAAAAExAQAAAAstMjA2ODU5NDIxMAMAAAADMTYwAgAAAAYxMDAwNjAEAAAAATAHAAAACDMvOC8yMDIz1FVeMEEg2wjhZ9qgQSDbCClDSVEuTkFTREFRQ006RkVOQy5JUV9NQVJLRVRDQVAuMjAxNy0xMi0zMQEAAAD2NBYAAgAAAAoxODQuNDgxOTU3AQYAAAAFAAAAATEBAAAACjE4NjU1OTU4MjcDAAAAAzE2MAIAAAAGMTAwMDU0BAAAAAEwBwAAAAoxMi8zMS8yMDE31FVeMEEg2wjKGdqgQSDbCC5DSVEuTkFTREFRR006U0VMQi5JUV9DTE9TRVBSSUNFX0FESi4yMDIyLTA5LTMwAQAAAPrkLQMCAAAABDEuNjQA1FVeMEEg2wiupNmgQSDbCC5DSVEuTkFTREFRR006U0VMQi5JUV9DTE9TRVBSSUNFX0FESi4yMDEyLTEyLTMxAQAAAPrkLQMDAAAAAADUVV4wQSDbCK6k2aBBINsIKUNJUS5OQVNEQVFHTTpTRUxCLklRX01BUktFVENBUC4yMDE5LTEyLTMxAQAAAPrkLQMCAAAACjIwNS40NTQ4MDIBBgAAAAUAAAABMQEAAAAKMTk5MjM1MzAwNgMAAAADMTYwAgAAAAYxMDAwNTQEAAAAATAHAAAACjEyLzMxLzIwMTnU</t>
  </si>
  <si>
    <t>VV4wQSDbCHR92aBBINsILkNJUS5OQVNEQVFHUzpUQ0JYLklRX0NMT1NFUFJJQ0VfQURKLjIwMTctMTItMzEBAAAADTMhEAMAAAAAANRVXjBBINsIUwjZoEEg2wguQ0lRLk5BU0RBUUNNOk1BUUMuSVFfQ0xPU0VQUklDRV9BREouMjAxOS0xMi0zMQEAAABCUP8pAwAAAAAA1FVeMEEg2wgsbNigQSDbCClDSVEuTkFTREFRQ006TUFRQy5JUV9NQVJLRVRDQVAuMjAyMi0wOS0zMAEAAABCUP8pAgAAAAoyMzEuNTUzODU3AQYAAAAFAAAAATEBAAAACy0yMDgzNzYzMDE5AwAAAAMxNjACAAAABjEwMDA1NAQAAAABMAcAAAAJOS8zMC8yMDIy1FVeMEEg2wggRdigQSDbCClDSVEuTkFTREFRQ006TUFRQy5JUV9NQVJLRVRDQVAuMjAxMi0xMi0zMQEAAABCUP8pAwAAAAAA1FVeMEEg2wggRdigQSDbCBhDSVEuTkFTREFRR1M6Q1dDTy5JUV9URVYBAAAA0TgGAAIAAAAKMTk1Ljg0MDYyMQEGAAAABQAAAAExAQAAAAstMjA2OTk5NDIzOQMAAAADMTYwAgAAAAYxMDAwNjAEAAAAATAHAAAACDMvOC8yMDIz1FVeMEEg2wgA0NegQSDbCClDSVEuTkFTREFRR1M6Q1dDTy5JUV9NQVJLRVRDQVAuMjAxNy0xMi0zMQEAAADROAYAAgAAAAoxODcuNzYxNTU5AQYAAAAFAAAAATEBAAAACjE4NjUxOTcyNDIDAAAAAzE2MAIAAAAGMTAwMDU0BAAAAAEwBwAAAAoxMi8zMS8yMDE31FVeMEEg2wjqgdegQSDbCC5DSVEuTkFTREFRR006T01F</t>
  </si>
  <si>
    <t>Ui5JUV9DTE9TRVBSSUNFX0FESi4yMDIyLTA5LTMwAQAAAIR+AAACAAAABDMuMTUA1FVeMEEg2wjPDNegQSDbCC5DSVEuTkFTREFRR006T01FUi5JUV9DTE9TRVBSSUNFX0FESi4yMDEyLTEyLTMxAQAAAIR+AAACAAAABDUuMTkA1FVeMEEg2wjE5dagQSDbCClDSVEuTkFTREFRR006T01FUi5JUV9NQVJLRVRDQVAuMjAxOS0xMi0zMQEAAACEfgAAAgAAAAo3NjIuNzkyMTQ4AQYAAAAFAAAAATEBAAAACjE5OTE4OTI5NDEDAAAAAzE2MAIAAAAGMTAwMDU0BAAAAAEwBwAAAAoxMi8zMS8yMDE51FVeMEEg2wi4vtagQSDbCC5DSVEuTkFTREFRR1M6SE9GVC5JUV9DTE9TRVBSSUNFX0FESi4yMDE3LTEyLTMxAQAAAFMxMAACAAAACTM2LjcyMTQ2OADUVV4wQSDbCKhw1qBBINsILkNJUS5OQVNEQVFDTTpTV0tILklRX0NMT1NFUFJJQ0VfQURKLjIwMTktMTItMzEBAAAAA3cAAAIAAAACMTIA1FVeMEEg2wh51NWgQSDbCClDSVEuTkFTREFRQ006U1dLSC5JUV9NQVJLRVRDQVAuMjAyMi0wOS0zMAEAAAADdwAAAgAAAAoyMTguMDg3OTY4AQYAAAAFAAAAATEBAAAACy0yMTA2ODgxODY2AwAAAAMxNjACAAAABjEwMDA1NAQAAAABMAcAAAAJOS8zMC8yMDIy1FVeMEEg2whvrdWgQSDbCClDSVEuTkFTREFRQ006U1dLSC5JUV9NQVJLRVRDQVAuMjAxMi0xMi0zMQEAAAADdwAAAgAAAAgzNC43NDQ5NQDdfF4wQSDbCGSG1aBB</t>
  </si>
  <si>
    <t>INsIGENJUS5OQVNEQVFHUzpTU0JLLklRX1RFVgEAAADx0aMHAwAAAAAA3XxeMEEg2whGEdWgQSDbCClDSVEuTkFTREFRR1M6U1NCSy5JUV9NQVJLRVRDQVAuMjAxNy0xMi0zMQEAAADx0aMHAwAAAAAA3XxeMEEg2wg4w9SgQSDbCC5DSVEuTkFTREFRQ006UEdSVy5JUV9DTE9TRVBSSUNFX0FESi4yMDIyLTA5LTMwAQAAADQ6aikCAAAABDkuOTgA3XxeMEEg2wgiTtSgQSDbCC5DSVEuTkFTREFRQ006UEdSVy5JUV9DTE9TRVBSSUNFX0FESi4yMDEyLTEyLTMxAQAAADQ6aikDAAAAAADdfF4wQSDbCBMn1KBBINsIKUNJUS5OQVNEQVFDTTpQR1JXLklRX01BUktFVENBUC4yMDE5LTEyLTMxAQAAADQ6aikDAAAAAADdfF4wQSDbCAUA1KBBINsILkNJUS5OQVNEQVFDTTpTV1NTLklRX0NMT1NFUFJJQ0VfQURKLjIwMTctMTItMzEBAAAAfl//KQMAAAAAAN18XjBBINsI67HToEEg2wguQ0lRLk5BU0RBUUdNOkNWTFkuSVFfQ0xPU0VQUklDRV9BREouMjAxOS0xMi0zMQEAAACVtgUAAgAAAAkyMC45MDgyODcA3XxeMEEg2wjIFdOgQSDbCClDSVEuTkFTREFRR006Q1ZMWS5JUV9NQVJLRVRDQVAuMjAyMi0wOS0zMAEAAACVtgUAAgAAAAoxNzkuNzQ4MTA3AQYAAAAFAAAAATEBAAAACy0yMTA4ODk5MTE5AwAAAAMxNjACAAAABjEwMDA1NAQAAAABMAcAAAAJOS8zMC8yMDIy3XxeMEEg2wi27tKgQSDbCClDSVEuTkFTREFR</t>
  </si>
  <si>
    <t>R006Q1ZMWS5JUV9NQVJLRVRDQVAuMjAxMi0xMi0zMQEAAACVtgUAAgAAAAk2Ny4xMzk2MTkA3XxeMEEg2wi27tKgQSDbCBhDSVEuTkFTREFRQ006SllOVC5JUV9URVYBAAAA//M+EAIAAAAKMjQ4LjYwNzA2MgEGAAAABQAAAAExAQAAAAstMjA3MTgxODg5NgMAAAADMTYwAgAAAAYxMDAwNjAEAAAAATAHAAAACDMvOC8yMDIz3XxeMEEg2wiYedKgQSDbCClDSVEuTkFTREFRQ006SllOVC5JUV9NQVJLRVRDQVAuMjAxNy0xMi0zMQEAAAD/8z4QAgAAAAk2Ny4wNTAwMDQBBgAAAAUAAAABMQEAAAAKMTg2Nzk2ODY1MAMAAAADMTYwAgAAAAYxMDAwNTQEAAAAATAHAAAACjEyLzMxLzIwMTfdfF4wQSDbCHsE0qBBINsILkNJUS5OQVNEQVFHUzpXRVlTLklRX0NMT1NFUFJJQ0VfQURKLjIwMjItMDktMzABAAAAKcoEAAIAAAAJMjAuMTUxMTU3AN18XjBBINsIZLbRoEEg2wguQ0lRLk5BU0RBUUdTOldFWVMuSVFfQ0xPU0VQUklDRV9BREouMjAxMi0xMi0zMQEAAAApygQAAgAAAAkxNi43MTEwMTgA3XxeMEEg2whaj9GgQSDbCClDSVEuTkFTREFRR1M6V0VZUy5JUV9NQVJLRVRDQVAuMjAxOS0xMi0zMQEAAAApygQAAgAAAAoyNTkuNzE1MTQyAQYAAAAFAAAAATEBAAAACjE5OTEyNDM5OTIDAAAAAzE2MAIAAAAGMTAwMDU0BAAAAAEwBwAAAAoxMi8zMS8yMDE53XxeMEEg2whTaNGgQSDbCC5DSVEuTkFTREFRR006VkVS</t>
  </si>
  <si>
    <t>SS5JUV9DTE9TRVBSSUNFX0FESi4yMDE3LTEyLTMxAQAAAJVGDxACAAAABDIzLjIA3XxeMEEg2wgz89CgQSDbCC5DSVEuTkFTREFRR1M6TVlGVy5JUV9DTE9TRVBSSUNFX0FESi4yMDE5LTEyLTMxAQAAAFy9wQICAAAABTE2LjQ3AN18XjBBINsIBlfQoEEg2wgpQ0lRLk5BU0RBUUdTOk1ZRlcuSVFfTUFSS0VUQ0FQLjIwMjItMDktMzABAAAAXL3BAgIAAAAKMjMzLjg3MzQzMgEGAAAABQAAAAExAQAAAAstMjEwODA5Nzk4MwMAAAADMTYwAgAAAAYxMDAwNTQEAAAAATAHAAAACTkvMzAvMjAyMt18XjBBINsI/S/QoEEg2wgpQ0lRLk5BU0RBUUdTOk1ZRlcuSVFfTUFSS0VUQ0FQLjIwMTItMTItMzEBAAAAXL3BAgMAAAAAAN18XjBBINsI/S/QoEEg2wgYQ0lRLk5BU0RBUUdTOlREVVAuSVFfVEVWAQAAABOC4gUCAAAACjIxMi41NjQ3MzgBBgAAAAUAAAABMQEAAAALLTIwNTgxNjQ1OTUDAAAAAzE2MAIAAAAGMTAwMDYwBAAAAAEwBwAAAAgzLzgvMjAyM918XjBBINsI1JPPoEEg2wgpQ0lRLk5BU0RBUUdTOlREVVAuSVFfTUFSS0VUQ0FQLjIwMTctMTItMzEBAAAAE4LiBQMAAAAAAN18XjBBINsIw0XPoEEg2wguQ0lRLk5BU0RBUUdNOkFMT1IuSVFfQ0xPU0VQUklDRV9BREouMjAyMi0wOS0zMAEAAACivHNkAgAAAAUxMC4wMwDdfF4wQSDbCKr3zqBBINsILkNJUS5OQVNEQVFHTTpBTE9SLklRX0NMT1NFUFJJQ0Vf</t>
  </si>
  <si>
    <t>QURKLjIwMTItMTItMzEBAAAAorxzZAMAAAAAAN18XjBBINsIo9DOoEEg2wgpQ0lRLk5BU0RBUUdNOkFMT1IuSVFfTUFSS0VUQ0FQLjIwMTktMTItMzEBAAAAorxzZAMAAAAAAN18XjBBINsImqnOoEEg2wguQ0lRLk5BU0RBUUNNOlNBVEwuSVFfQ0xPU0VQUklDRV9BREouMjAxNy0xMi0zMQEAAABReUMRAwAAAAAA3XxeMEEg2wiDW86gQSDbCC5DSVEuTkFTREFRR1M6Q0hNRy5JUV9DTE9TRVBSSUNFX0FESi4yMDE5LTEyLTMxAQAAAJxbLwACAAAACTM4Ljc2MjMyNwDdfF4wQSDbCFm/zaBBINsIKUNJUS5OQVNEQVFHUzpDSE1HLklRX01BUktFVENBUC4yMDIyLTA5LTMwAQAAAJxbLwACAAAACjE5NS43NzA4ODkBBgAAAAUAAAABMQEAAAALLTIxMDcxOTMzNjMDAAAAAzE2MAIAAAAGMTAwMDU0BAAAAAEwBwAAAAk5LzMwLzIwMjLdfF4wQSDbCFSYzaBBINsIKUNJUS5OQVNEQVFHUzpDSE1HLklRX01BUktFVENBUC4yMDEyLTEyLTMxAQAAAJxbLwACAAAACTEzNi42ODY5NwDdfF4wQSDbCHVxzaBBINsIMkNJUS5OQVNEQVFDTTpEQUxTLklRX0dST1NTX01BUkdJTi4xMDAwMC4yMDIyLTEyLTMwAQAAAAdsuGMDAAAAAADdfF4wQSDbCJDmAaFBINsIMENJUS5OQVNEQVFDTTpEQUxTLklRX1RPVEFMX0xJQUIuMTAwMDAuMjAyMi0xMi0zMAEAAAAHbLhjAgAAAAoyMDUuODg2NTE2AQgAAAAFAAAAATEBAAAACy0yMTA1</t>
  </si>
  <si>
    <t>NzY1MzU3AwAAAAMxNjACAAAABDEyNzYEAAAAATAHAAAACjEyLzMwLzIwMjIIAAAACjEyLzMxLzIwMjEJAAAAATDdfF4wQSDbCJDmAaFBINsIL0NJUS5OQVNEQVFDTTpGU0JXLklRX1RPVEFMX1JFVi4xMDAwMC4yMDIyLTEyLTMwAQAAAAvjCQMCAAAABzEyMy42NjIBCAAAAAUAAAABMQEAAAALLTIxMDc5OTg1NjMDAAAAAzE2MAIAAAACMjgEAAAAATAHAAAACjEyLzMwLzIwMjIIAAAACjEyLzMxLzIwMjEJAAAAATDdfF4wQSDbCHVxAaFBINsIMkNJUS5OQVNEQVFDTTpGU0JXLklRX1RPVEFMX0FTU0VUUy4xMDAwMC4yMDIyLTEyLTMwAQAAAAvjCQMCAAAACDIyODYuMzkxAQgAAAAFAAAAATEBAAAACy0yMTA3OTk4NTYzAwAAAAMxNjACAAAABDEwMDcEAAAAATAHAAAACjEyLzMwLzIwMjIIAAAACjEyLzMxLzIwMjEJAAAAATDdfF4wQSDbCGhKAaFBINsIKENJUS5OQVNEQVFDTTpGU0JXLklRX1JFLjEwMDAwLjIwMjItMTItMzABAAAAC+MJAwIAAAAHMTc5LjIxNQEIAAAABQAAAAExAQAAAAstMjEwNzk5ODU2MwMAAAADMTYwAgAAAAQxMjIyBAAAAAEwBwAAAAoxMi8zMC8yMDIyCAAAAAoxMi8zMS8yMDIxCQAAAAEw3XxeMEEg2whoSgGhQSDbCC9DSVEuTkFTREFRQ006RlNCVy5JUV9ESVZfU0hBUkUuMTAwMDAuMjAyMi0xMi0zMAEAAAAL4wkDAgAAAAUwLjU1NQEIAAAABQAAAAExAQAAAAstMjEwNzk5ODU2MwMA</t>
  </si>
  <si>
    <t>AAADMTYwAgAAAAQzMDU4BAAAAAEwBwAAAAoxMi8zMC8yMDIyCAAAAAoxMi8zMS8yMDIxCQAAAAEw3XxeMEEg2whcIwGhQSDbCC9DSVEuTkFTREFRR006UkVGSS5JUV9OSV9NQVJHSU4uMTAwMDAuMjAyMi0xMi0zMAEAAAD3FDFkAgAAAAc4Ny41MTQyAQgAAAAFAAAAATEBAAAACy0yMTAzNTg4MjMyAwAAAAMxNjACAAAABDQwOTQEAAAAATAHAAAACjEyLzMwLzIwMjIIAAAACjEyLzMxLzIwMjEJAAAAATDdfF4wQSDbCEGuAKFBINsILUNJUS5OQVNEQVFHTTpSRUZJLklRX1NUX0RFQlQuMTAwMDAuMjAyMi0xMi0zMAEAAAD3FDFkAwAAAAAA3XxeMEEg2wi+hwChQSDbCC1DSVEuTkFTREFRR006UkVGSS5JUV9MVF9ERUJULjEwMDAwLjIwMjItMTItMzABAAAA9xQxZAMAAAAAAN18XjBBINsIvocAoUEg2wgzQ0lRLk5BU0RBUUdNOlJFRkkuSVFfUkVUVVJOX0VRVUlUWS4xMDAwMC4yMDIyLTEyLTMwAQAAAPcUMWQDAAAAAADdfF4wQSDbCK5gAKFBINsIMENJUS5OQVNEQVFHTTpJSUkuSVFfRUJJVF9NQVJHSU4uMTAwMDAuMjAyMi0xMi0zMAEAAAA+/bQBAgAAAAY5LjE4MDcBCAAAAAUAAAABMQEAAAALLTIxMDg1ODMxOTMDAAAAAzE2MAIAAAAENDA1MwQAAAABMAcAAAAKMTIvMzAvMjAyMggAAAAKMTIvMzEvMjAyMQkAAAABMN18XjBBINsIhMT/oEEg2wgxQ0lRLk5BU0RBUUdNOklJSS5JUV9UT1RBTF9FUVVJVFku</t>
  </si>
  <si>
    <t>MTAwMDAuMjAyMi0xMi0zMAEAAAA+/bQBAgAAAAY5OC4zOTMBCAAAAAUAAAABMQEAAAALLTIxMDg1ODMxOTMDAAAAAzE2MAIAAAAEMTI3NQQAAAABMAcAAAAKMTIvMzAvMjAyMggAAAAKMTIvMzEvMjAyMQkAAAABMN18XjBBINsIjuv/oEEg2wgtQ0lRLk5BU0RBUUdNOklJSS5JUV9ORVRfREVCVC4xMDAwMC4yMDIyLTEyLTMwAQAAAD79tAECAAAABjMyLjcyNgEIAAAABQAAAAExAQAAAAstMjEwODU4MzE5MwMAAAADMTYwAgAAAAQ0MzY0BAAAAAEwBwAAAAoxMi8zMC8yMDIyCAAAAAoxMi8zMS8yMDIxCQAAAAEw3XxeMEEg2wh/nf+gQSDbCDJDSVEuTkFTREFRR1M6QUNURy5JUV9HUk9TU19NQVJHSU4uMTAwMDAuMjAyMi0xMi0zMAEAAABi7T0AAgAAAAc1OS4wMDE0AQgAAAAFAAAAATEBAAAACy0yMTA1NDUzMjE2AwAAAAMxNjACAAAABDQwNzQEAAAAATAHAAAACjEyLzMwLzIwMjIIAAAACjEyLzMxLzIwMjEJAAAAATDdfF4wQSDbCF0o/6BBINsIMENJUS5OQVNEQVFHUzpBQ1RHLklRX1RPVEFMX0xJQUIuMTAwMDAuMjAyMi0xMi0zMAEAAABi7T0AAgAAAAYzMzUuMTgBCAAAAAUAAAABMQEAAAALLTIxMDU0NTMyMTYDAAAAAzE2MAIAAAAEMTI3NgQAAAABMAcAAAAKMTIvMzAvMjAyMggAAAAKMTIvMzEvMjAyMQkAAAABMN18XjBBINsIZ0//oEEg2wgvQ0lRLk5BU0RBUUdTOlBCUEIuSVFfVE9UQUxfUkVWLjEw</t>
  </si>
  <si>
    <t>MDAwLjIwMjItMTItMzABAAAA9E4WAAIAAAAHNDUxLjk3MwEIAAAABQAAAAExAQAAAAstMjA1ODc0MDg2MwMAAAADMTYwAgAAAAIyOAQAAAABMAcAAAAKMTIvMzAvMjAyMggAAAAKMTIvMjUvMjAyMgkAAAABMN18XjBBINsIP7P+oEEg2wgyQ0lRLk5BU0RBUUdTOlBCUEIuSVFfVE9UQUxfQVNTRVRTLjEwMDAwLjIwMjItMTItMzABAAAA9E4WAAIAAAAHMjQ1LjE3MQEIAAAABQAAAAExAQAAAAstMjA1ODc0MDg2MwMAAAADMTYwAgAAAAQxMDA3BAAAAAEwBwAAAAoxMi8zMC8yMDIyCAAAAAoxMi8yNS8yMDIyCQAAAAEw3XxeMEEg2wg/s/6gQSDbCChDSVEuTkFTREFRR1M6UEJQQi5JUV9SRS4xMDAwMC4yMDIyLTEyLTMwAQAAAPROFgACAAAACC0zMzguOTE2AQgAAAAFAAAAATEBAAAACy0yMDU4NzQwODYzAwAAAAMxNjACAAAABDEyMjIEAAAAATAHAAAACjEyLzMwLzIwMjIIAAAACjEyLzI1LzIwMjIJAAAAATDdfF4wQSDbCDKM/qBBINsIL0NJUS5OQVNEQVFHUzpQQlBCLklRX0RJVl9TSEFSRS4xMDAwMC4yMDIyLTEyLTMwAQAAAPROFgADAAAAAADdfF4wQSDbCCxl/qBBINsIL0NJUS5OQVNEQVFDTTpPUklBLklRX05JX01BUkdJTi4xMDAwMC4yMDIyLTEyLTMwAQAAAG0bESoDAAAAAADdfF4wQSDbCA3w/aBBINsILUNJUS5OQVNEQVFDTTpPUklBLklRX1NUX0RFQlQuMTAwMDAuMjAyMi0xMi0zMAEAAABtGxEq</t>
  </si>
  <si>
    <t>AwAAAAAA3XxeMEEg2wgEyf2gQSDbCC1DSVEuTkFTREFRQ006T1JJQS5JUV9MVF9ERUJULjEwMDAwLjIwMjItMTItMzABAAAAbRsRKgMAAAAAAN18XjBBINsIBMn9oEEg2wgzQ0lRLk5BU0RBUUNNOk9SSUEuSVFfUkVUVVJOX0VRVUlUWS4xMDAwMC4yMDIyLTEyLTMwAQAAAG0bESoDAAAAAADdfF4wQSDbCATJ/aBBINsIMUNJUS5OQVNEQVFDTTpUQlNBLklRX0VCSVRfTUFSR0lOLjEwMDAwLjIwMjItMTItMzABAAAAayf8KQMAAAAAAO+jXjBBINsI1iz9oEEg2wgyQ0lRLk5BU0RBUUNNOlRCU0EuSVFfVE9UQUxfRVFVSVRZLjEwMDAwLjIwMjItMTItMzABAAAAayf8KQIAAAAJLTYuNTA1MDU2AQgAAAAFAAAAATEBAAAACy0yMDk1ODQxNzM4AwAAAAMxNjACAAAABDEyNzUEAAAAATAHAAAACjEyLzMwLzIwMjIIAAAACjEyLzMxLzIwMjEJAAAAATDvo14wQSDbCNYs/aBBINsILkNJUS5OQVNEQVFDTTpUQlNBLklRX05FVF9ERUJULjEwMDAwLjIwMjItMTItMzABAAAAayf8KQIAAAAJLTAuMjUyMzIzAQgAAAAFAAAAATEBAAAACy0yMDk1ODQxNzM4AwAAAAMxNjACAAAABDQzNjQEAAAAATAHAAAACjEyLzMwLzIwMjIIAAAACjEyLzMxLzIwMjEJAAAAATDvo14wQSDbCNQF/aBBINsIMkNJUS5OQVNEQVFDTTpGSUNWLklRX0dST1NTX01BUkdJTi4xMDAwMC4yMDIyLTEyLTMwAQAAAK/VsCoDAAAAAADvo14wQSDbCK+Q</t>
  </si>
  <si>
    <t>/KBBINsIMENJUS5OQVNEQVFDTTpGSUNWLklRX1RPVEFMX0xJQUIuMTAwMDAuMjAyMi0xMi0zMAEAAACv1bAqAgAAAAoyMTQuOTg0Mzc1AQgAAAAFAAAAATEBAAAACy0yMTA0MDQ4MTEzAwAAAAMxNjACAAAABDEyNzYEAAAAATAHAAAACjEyLzMwLzIwMjIIAAAACjEyLzMxLzIwMjEJAAAAATDvo14wQSDbCK+Q/KBBINsIL0NJUS5OQVNEQVFHUzpJTFBULklRX1RPVEFMX1JFVi4xMDAwMC4yMDIyLTEyLTMwAQAAAJ4WdCACAAAABzIxOS44NzQBCAAAAAUAAAABMQEAAAALLTIwNjExMTE1NDcDAAAAAzE2MAIAAAACMjgEAAAAATAHAAAACjEyLzMwLzIwMjIIAAAACjEyLzMxLzIwMjEJAAAAATDvo14wQSDbCI4b/KBBINsIMkNJUS5OQVNEQVFHUzpJTFBULklRX1RPVEFMX0FTU0VUUy4xMDAwMC4yMDIyLTEyLTMwAQAAAJ4WdCACAAAACDE5MDguNTU4AQgAAAAFAAAAATEBAAAACy0yMDYxMTExNTQ3AwAAAAMxNjACAAAABDEwMDcEAAAAATAHAAAACjEyLzMwLzIwMjIIAAAACjEyLzMxLzIwMjEJAAAAATDvo14wQSDbCIT0+6BBINsIKENJUS5OQVNEQVFHUzpJTFBULklRX1JFLjEwMDAwLjIwMjItMTItMzABAAAAnhZ0IAIAAAAGMjUuMTY0AQgAAAAFAAAAATEBAAAACy0yMDYxMTExNTQ3AwAAAAMxNjACAAAABDEyMjIEAAAAATAHAAAACjEyLzMwLzIwMjIIAAAACjEyLzMxLzIwMjEJAAAAATDvo14wQSDbCI4b/KBB</t>
  </si>
  <si>
    <t>INsIL0NJUS5OQVNEQVFHUzpJTFBULklRX0RJVl9TSEFSRS4xMDAwMC4yMDIyLTEyLTMwAQAAAJ4WdCACAAAABDEuMzIBCAAAAAUAAAABMQEAAAALLTIwNjExMTE1NDcDAAAAAzE2MAIAAAAEMzA1OAQAAAABMAcAAAAKMTIvMzAvMjAyMggAAAAKMTIvMzEvMjAyMQkAAAABMO+jXjBBINsIf837oEEg2wgvQ0lRLk5BU0RBUUdTOkFMWE8uSVFfTklfTUFSR0lOLjEwMDAwLjIwMjItMTItMzABAAAAkAP/EQMAAAAAAO+jXjBBINsIXVj7oEEg2wgtQ0lRLk5BU0RBUUdTOkFMWE8uSVFfU1RfREVCVC4xMDAwMC4yMDIyLTEyLTMwAQAAAJAD/xEDAAAAAADvo14wQSDbCF1Y+6BBINsILUNJUS5OQVNEQVFHUzpBTFhPLklRX0xUX0RFQlQuMTAwMDAuMjAyMi0xMi0zMAEAAACQA/8RAwAAAAAA76NeMEEg2whdWPugQSDbCDNDSVEuTkFTREFRR1M6QUxYTy5JUV9SRVRVUk5fRVFVSVRZLjEwMDAwLjIwMjItMTItMzABAAAAkAP/EQIAAAAILTIxLjA1MjcBCAAAAAUAAAABMQEAAAALLTIxMTAzNjIwMjADAAAAAzE2MAIAAAAENDEyOAQAAAABMAcAAAAKMTIvMzAvMjAyMggAAAAKMTIvMzEvMjAyMQkAAAABMO+jXjBBINsISAr7oEEg2wgxQ0lRLk5BU0RBUUdTOkNWR0kuSVFfRUJJVF9NQVJHSU4uMTAwMDAuMjAyMi0xMi0zMAEAAACnBZkAAgAAAAY1LjE0OTUBCAAAAAUAAAABMQEAAAALLTIwNTgzMTExOTcDAAAAAzE2MAIA</t>
  </si>
  <si>
    <t>AAAENDA1MwQAAAABMAcAAAAKMTIvMzAvMjAyMggAAAAKMTIvMzEvMjAyMQkAAAABMO+jXjBBINsIJ5X6oEEg2wgyQ0lRLk5BU0RBUUdTOkNWR0kuSVFfVE9UQUxfRVFVSVRZLjEwMDAwLjIwMjItMTItMzABAAAApwWZAAIAAAAHMTI2LjY1MwEIAAAABQAAAAExAQAAAAstMjA1ODMxMTE5NwMAAAADMTYwAgAAAAQxMjc1BAAAAAEwBwAAAAoxMi8zMC8yMDIyCAAAAAoxMi8zMS8yMDIxCQAAAAEw76NeMEEg2wgnlfqgQSDbCC5DSVEuTkFTREFRR1M6Q1ZHSS5JUV9ORVRfREVCVC4xMDAwMC4yMDIyLTEyLTMwAQAAAKcFmQACAAAABzE4OC41MjkBCAAAAAUAAAABMQEAAAALLTIwNTgzMTExOTcDAAAAAzE2MAIAAAAENDM2NAQAAAABMAcAAAAKMTIvMzAvMjAyMggAAAAKMTIvMzEvMjAyMQkAAAABMO+jXjBBINsIHm76oEEg2wgxQ0lRLk5BU0RBUUNNOlRDWC5JUV9HUk9TU19NQVJHSU4uMTAwMDAuMjAyMi0xMi0zMAEAAABTfBQAAgAAAAczMS43MTc3AQgAAAAFAAAAATEBAAAACy0yMTA5NTg1NjkxAwAAAAMxNjACAAAABDQwNzQEAAAAATAHAAAACjEyLzMwLzIwMjIIAAAACjEyLzMxLzIwMjEJAAAAATDvo14wQSDbCAT5+aBBINsIL0NJUS5OQVNEQVFDTTpUQ1guSVFfVE9UQUxfTElBQi4xMDAwMC4yMDIyLTEyLTMwAQAAAFN8FAACAAAABzQyNC41MDQBCAAAAAUAAAABMQEAAAALLTIxMDk1ODU2OTEDAAAAAzE2</t>
  </si>
  <si>
    <t>MAIAAAAEMTI3NgQAAAABMAcAAAAKMTIvMzAvMjAyMggAAAAKMTIvMzEvMjAyMQkAAAABMO+jXjBBINsIBPn5oEEg2wgvQ0lRLk5BU0RBUUdNOk5WQUMuSVFfVE9UQUxfUkVWLjEwMDAwLjIwMjItMTItMzABAAAAkbPYKgMAAAAAAO+jXjBBINsIVVz5oEEg2wgyQ0lRLk5BU0RBUUdNOk5WQUMuSVFfVE9UQUxfQVNTRVRTLjEwMDAwLjIwMjItMTItMzABAAAAkbPYKgIAAAAKMTkzLjA2MDgwMwEIAAAABQAAAAExAQAAAAstMjA1ODI2MjM4MQMAAAADMTYwAgAAAAQxMDA3BAAAAAEwBwAAAAoxMi8zMC8yMDIyCAAAAAoxMi8zMS8yMDIxCQAAAAEw76NeMEEg2whag/mgQSDbCChDSVEuTkFTREFRR006TlZBQy5JUV9SRS4xMDAwMC4yMDIyLTEyLTMwAQAAAJGz2CoCAAAACS01LjkwOTc0OQEIAAAABQAAAAExAQAAAAstMjA1ODI2MjM4MQMAAAADMTYwAgAAAAQxMjIyBAAAAAEwBwAAAAoxMi8zMC8yMDIyCAAAAAoxMi8zMS8yMDIxCQAAAAEw76NeMEEg2whVXPmgQSDbCC9DSVEuTkFTREFRR006TlZBQy5JUV9ESVZfU0hBUkUuMTAwMDAuMjAyMi0xMi0zMAEAAACRs9gqAwAAAAAA76NeMEEg2whFNfmgQSDbCC9DSVEuTkFTREFRR006SFBMVC5JUV9OSV9NQVJHSU4uMTAwMDAuMjAyMi0xMi0zMAEAAADM3idkAwAAAAAA76NeMEEg2wgowPigQSDbCC1DSVEuTkFTREFRR006SFBMVC5JUV9TVF9ERUJULjEwMDAwLjIw</t>
  </si>
  <si>
    <t>MjItMTItMzABAAAAzN4nZAMAAAAAAO+jXjBBINsIHZn4oEEg2wgtQ0lRLk5BU0RBUUdNOkhQTFQuSVFfTFRfREVCVC4xMDAwMC4yMDIyLTEyLTMwAQAAAMzeJ2QDAAAAAADvo14wQSDbCB2Z+KBBINsIM0NJUS5OQVNEQVFHTTpIUExULklRX1JFVFVSTl9FUVVJVFkuMTAwMDAuMjAyMi0xMi0zMAEAAADM3idkAwAAAAAA76NeMEEg2wgScvigQSDbCDFDSVEuTkFTREFRR006VVNDQi5JUV9FQklUX01BUkdJTi4xMDAwMC4yMDIyLTEyLTMwAQAAAMBzdwADAAAAAk5BAO+jXjBBINsI+Pz3oEEg2wgyQ0lRLk5BU0RBUUdNOlVTQ0IuSVFfVE9UQUxfRVFVSVRZLjEwMDAwLjIwMjItMTItMzABAAAAwHN3AAIAAAAHMjAzLjg5NwEIAAAABQAAAAExAQAAAAstMjEwNjkzMDEzNQMAAAADMTYwAgAAAAQxMjc1BAAAAAEwBwAAAAoxMi8zMC8yMDIyCAAAAAoxMi8zMS8yMDIxCQAAAAEw76NeMEEg2wjp1fegQSDbCC5DSVEuTkFTREFRR006VVNDQi5JUV9ORVRfREVCVC4xMDAwMC4yMDIyLTEyLTMwAQAAAMBzdwACAAAABTMuOTU3AQgAAAAFAAAAATEBAAAACy0yMTA2OTMwMTM1AwAAAAMxNjACAAAABDQzNjQEAAAAATAHAAAACjEyLzMwLzIwMjIIAAAACjEyLzMxLzIwMjEJAAAAATDvo14wQSDbCN+u96BBINsIMkNJUS5OQVNEQVFHUzpJTU1SLklRX0dST1NTX01BUkdJTi4xMDAwMC4yMDIyLTEyLTMwAQAAACFtAQACAAAA</t>
  </si>
  <si>
    <t>Bzk3LjYzNDUBCAAAAAUAAAABMQEAAAALLTIwNTk4ODY1ODcDAAAAAzE2MAIAAAAENDA3NAQAAAABMAcAAAAKMTIvMzAvMjAyMggAAAAKMTIvMzEvMjAyMQkAAAABMO+jXjBBINsIzGD3oEEg2wgwQ0lRLk5BU0RBUUdTOklNTVIuSVFfVE9UQUxfTElBQi4xMDAwMC4yMDIyLTEyLTMwAQAAACFtAQACAAAABjM0LjIyNQEIAAAABQAAAAExAQAAAAstMjA1OTg4NjU4NwMAAAADMTYwAgAAAAQxMjc2BAAAAAEwBwAAAAoxMi8zMC8yMDIyCAAAAAoxMi8zMS8yMDIxCQAAAAEw76NeMEEg2wjAOfegQSDbCC9DSVEuTkFTREFRR1M6QkNNTC5JUV9UT1RBTF9SRVYuMTAwMDAuMjAyMi0xMi0zMAEAAABh2KkAAgAAAAY4My42MDkBCAAAAAUAAAABMQEAAAALLTIxMDU0NDU1NzcDAAAAAzE2MAIAAAACMjgEAAAAATAHAAAACjEyLzMwLzIwMjIIAAAACjEyLzMxLzIwMjEJAAAAATDvo14wQSDbCKHE9qBBINsIMkNJUS5OQVNEQVFHUzpCQ01MLklRX1RPVEFMX0FTU0VUUy4xMDAwMC4yMDIyLTEyLTMwAQAAAGHYqQACAAAACDIzNTAuNjk3AQgAAAAFAAAAATEBAAAACy0yMTA1NDQ1NTc3AwAAAAMxNjACAAAABDEwMDcEAAAAATAHAAAACjEyLzMwLzIwMjIIAAAACjEyLzMxLzIwMjEJAAAAATDvo14wQSDbCJad9qBBINsIKENJUS5OQVNEQVFHUzpCQ01MLklRX1JFLjEwMDAwLjIwMjItMTItMzABAAAAYdipAAIAAAAHMTAzLjA1</t>
  </si>
  <si>
    <t>NgEIAAAABQAAAAExAQAAAAstMjEwNTQ0NTU3NwMAAAADMTYwAgAAAAQxMjIyBAAAAAEwBwAAAAoxMi8zMC8yMDIyCAAAAAoxMi8zMS8yMDIxCQAAAAEw76NeMEEg2wihxPagQSDbCC9DSVEuTkFTREFRR1M6QkNNTC5JUV9ESVZfU0hBUkUuMTAwMDAuMjAyMi0xMi0zMAEAAABh2KkAAwAAAAAA76NeMEEg2wiMdvagQSDbCC9DSVEuTkFTREFRR1M6QU5OWC5JUV9OSV9NQVJHSU4uMTAwMDAuMjAyMi0xMi0zMAEAAAD/rq4QAwAAAAAA76NeMEEg2whtAfagQSDbCC1DSVEuTkFTREFRR1M6QU5OWC5JUV9TVF9ERUJULjEwMDAwLjIwMjItMTItMzABAAAA/66uEAMAAAAAAO+jXjBBINsIbQH2oEEg2wgtQ0lRLk5BU0RBUUdTOkFOTlguSVFfTFRfREVCVC4xMDAwMC4yMDIyLTEyLTMwAQAAAP+urhADAAAAAADvo14wQSDbCG0B9qBBINsIM0NJUS5OQVNEQVFHUzpBTk5YLklRX1JFVFVSTl9FUVVJVFkuMTAwMDAuMjAyMi0xMi0zMAEAAAD/rq4QAgAAAAgtNDUuMjM2MwEIAAAABQAAAAExAQAAAAstMjA1ODI1NDkzNgMAAAADMTYwAgAAAAQ0MTI4BAAAAAEwBwAAAAoxMi8zMC8yMDIyCAAAAAoxMi8zMS8yMDIxCQAAAAEw76NeMEEg2whj2vWgQSDbCDBDSVEuTkFTREFRQ006QldDLklRX0VCSVRfTUFSR0lOLjEwMDAwLjIwMjItMTItMzABAAAAPm9jKgMAAAAAAO+jXjBBINsIOj71oEEg2wgxQ0lRLk5BU0RBUUNNOkJX</t>
  </si>
  <si>
    <t>Qy5JUV9UT1RBTF9FUVVJVFkuMTAwMDAuMjAyMi0xMi0zMAEAAAA+b2MqAgAAAAotMTUuNjc4NTkyAQgAAAAFAAAAATEBAAAACy0yMTAzNjc2Mzc3AwAAAAMxNjACAAAABDEyNzUEAAAAATAHAAAACjEyLzMwLzIwMjIIAAAACjEyLzMxLzIwMjEJAAAAATDvo14wQSDbCDo+9aBBINsILUNJUS5OQVNEQVFDTTpCV0MuSVFfTkVUX0RFQlQuMTAwMDAuMjAyMi0xMi0zMAEAAAA+b2MqAgAAAAgwLjQxNTIyOAEIAAAABQAAAAExAQAAAAstMjEwMzY3NjM3NwMAAAADMTYwAgAAAAQ0MzY0BAAAAAEwBwAAAAoxMi8zMC8yMDIyCAAAAAoxMi8zMS8yMDIxCQAAAAEw76NeMEEg2wgwF/WgQSDbCDJDSVEuTkFTREFRR1M6U0NQSC5JUV9HUk9TU19NQVJHSU4uMTAwMDAuMjAyMi0xMi0zMAEAAACNpb4OAwAAAAAA76NeMEEg2wgRovSgQSDbCDBDSVEuTkFTREFRR1M6U0NQSC5JUV9UT1RBTF9MSUFCLjEwMDAwLjIwMjItMTItMzABAAAAjaW+DgIAAAAGMjIuNTY3AQgAAAAFAAAAATEBAAAACy0yMTA3MzM5MTk2AwAAAAMxNjACAAAABDEyNzYEAAAAATAHAAAACjEyLzMwLzIwMjIIAAAACjEyLzMxLzIwMjEJAAAAATDvo14wQSDbCBGi9KBBINsIL0NJUS5OQVNEQVFDTTpQT1dXLklRX1RPVEFMX1JFVi4xMDAwMC4yMDIyLTEyLTMwAQAAAAvp8hgCAAAACjE4Mi40NzgxMjMBCAAAAAUAAAABMQEAAAALLTIwNjExMTQyODcDAAAA</t>
  </si>
  <si>
    <t>AzE2MAIAAAACMjgEAAAAATAHAAAACjEyLzMwLzIwMjIIAAAACjEyLzMxLzIwMjEJAAAAATDvo14wQSDbCPIs9KBBINsIMkNJUS5OQVNEQVFDTTpQT1dXLklRX1RPVEFMX0FTU0VUUy4xMDAwMC4yMDIyLTEyLTMwAQAAAAvp8hgCAAAACjQxMS4yMDQyODQBCAAAAAUAAAABMQEAAAALLTIwNjExMTQyODcDAAAAAzE2MAIAAAAEMTAwNwQAAAABMAcAAAAKMTIvMzAvMjAyMggAAAAKMTIvMzEvMjAyMQkAAAABMO+jXjBBINsI8iz0oEEg2wgoQ0lRLk5BU0RBUUNNOlBPV1cuSVFfUkUuMTAwMDAuMjAyMi0xMi0zMAEAAAAL6fIYAgAAAAotMTEuMDAyNDY2AQgAAAAFAAAAATEBAAAACy0yMDYxMTE0Mjg3AwAAAAMxNjACAAAABDEyMjIEAAAAATAHAAAACjEyLzMwLzIwMjIIAAAACjEyLzMxLzIwMjEJAAAAATDvo14wQSDbCOgF9KBBINsIL0NJUS5OQVNEQVFDTTpQT1dXLklRX0RJVl9TSEFSRS4xMDAwMC4yMDIyLTEyLTMwAQAAAAvp8hgDAAAAAADvo14wQSDbCN7e86BBINsIL0NJUS5OQVNEQVFDTTpWVVpJLklRX05JX01BUkdJTi4xMDAwMC4yMDIyLTEyLTMwAQAAACCszwADAAAAAk5NAQgAAAAFAAAAATEBAAAACy0yMDU4OTY3ODMyAwAAAAMxNjACAAAABDQwOTQEAAAAATAHAAAACjEyLzMwLzIwMjIIAAAACjEyLzMxLzIwMjEJAAAAATDvo14wQSDbCL9p86BBINsILUNJUS5OQVNEQVFDTTpWVVpJLklRX1NUX0RF</t>
  </si>
  <si>
    <t>QlQuMTAwMDAuMjAyMi0xMi0zMAEAAAAgrM8AAwAAAAAA76NeMEEg2wi0QvOgQSDbCC1DSVEuTkFTREFRQ006VlVaSS5JUV9MVF9ERUJULjEwMDAwLjIwMjItMTItMzABAAAAIKzPAAMAAAAAAO+jXjBBINsItELzoEEg2wgzQ0lRLk5BU0RBUUNNOlZVWkkuSVFfUkVUVVJOX0VRVUlUWS4xMDAwMC4yMDIyLTEyLTMwAQAAACCszwACAAAACC00Mi4wNTI3AQgAAAAFAAAAATEBAAAACy0yMDU4OTY3ODMyAwAAAAMxNjACAAAABDQxMjgEAAAAATAHAAAACjEyLzMwLzIwMjIIAAAACjEyLzMxLzIwMjEJAAAAATDvo14wQSDbCKsb86BBINsIMUNJUS5OQVNEQVFHUzpQSFZTLklRX0VCSVRfTUFSR0lOLjEwMDAwLjIwMjItMTItMzABAAAAcIsEGAMAAAAAAO+jXjBBINsIi6byoEEg2wgyQ0lRLk5BU0RBUUdTOlBIVlMuSVFfVE9UQUxfRVFVSVRZLjEwMDAwLjIwMjItMTItMzABAAAAcIsEGAIAAAAKMjA0Ljk1MzA2OQEIAAAABQAAAAExAQAAAAstMjEwNjQ2NjcxMwMAAAACNTACAAAABDEyNzUEAAAAATAHAAAACjEyLzMwLzIwMjIIAAAACjEyLzMxLzIwMjEJAAAAATDvo14wQSDbCIF/8qBBINsILkNJUS5OQVNEQVFHUzpQSFZTLklRX05FVF9ERUJULjEwMDAwLjIwMjItMTItMzABAAAAcIsEGAIAAAALLTIwOS4xMDI5NDgBCAAAAAUAAAABMQEAAAALLTIxMDY0NjY3MTMDAAAAAjUwAgAAAAQ0MzY0BAAAAAEwBwAAAAox</t>
  </si>
  <si>
    <t>Mi8zMC8yMDIyCAAAAAoxMi8zMS8yMDIxCQAAAAEw76NeMEEg2wh8WPKgQSDbCDJDSVEuTkFTREFRR1M6U0lMQy5JUV9HUk9TU19NQVJHSU4uMTAwMDAuMjAyMi0xMi0zMAEAAABQrAMAAgAAAAczNC41NTM5AQgAAAAFAAAAATEBAAAACy0yMTA3NzYwOTAyAwAAAAMxNjACAAAABDQwNzQEAAAAATAHAAAACjEyLzMwLzIwMjIIAAAACjEyLzMxLzIwMjEJAAAAATDvo14wQSDbCGoK8qBBINsIMENJUS5OQVNEQVFHUzpTSUxDLklRX1RPVEFMX0xJQUIuMTAwMDAuMjAyMi0xMi0zMAEAAABQrAMAAgAAAAY2MS4xNDEBCAAAAAUAAAABMQEAAAALLTIxMDc3NjA5MDIDAAAAAzE2MAIAAAAEMTI3NgQAAAABMAcAAAAKMTIvMzAvMjAyMggAAAAKMTIvMzEvMjAyMQkAAAABMO+jXjBBINsITrzxoEEg2wguQ0lRLk5BU0RBUUdTOlRNQy5JUV9UT1RBTF9SRVYuMTAwMDAuMjAyMi0xMi0zMAEAAABfl6IGAwAAAAAA76NeMEEg2wg6bvGgQSDbCDFDSVEuTkFTREFRR1M6VE1DLklRX1RPVEFMX0FTU0VUUy4xMDAwMC4yMDIyLTEyLTMwAQAAAF+XogYCAAAABzEzMy4xMjUBCAAAAAUAAAABMQEAAAALLTIxMDY3MzgxNzkDAAAAAzE2MAIAAAAEMTAwNwQAAAABMAcAAAAKMTIvMzAvMjAyMggAAAAKMTIvMzEvMjAyMQkAAAABMO+jXjBBINsIL0fxoEEg2wgnQ0lRLk5BU0RBUUdTOlRNQy5JUV9SRS4xMDAwMC4yMDIyLTEyLTMwAQAA</t>
  </si>
  <si>
    <t>AF+XogYCAAAACC0zMDQuMTU3AQgAAAAFAAAAATEBAAAACy0yMTA2NzM4MTc5AwAAAAMxNjACAAAABDEyMjIEAAAAATAHAAAACjEyLzMwLzIwMjIIAAAACjEyLzMxLzIwMjEJAAAAATDvo14wQSDbCC9H8aBBINsILkNJUS5OQVNEQVFHUzpUTUMuSVFfRElWX1NIQVJFLjEwMDAwLjIwMjItMTItMzABAAAAX5eiBgMAAAAAAO+jXjBBINsIJSDxoEEg2wguQ0lRLk5BU0RBUUdNOlFTSS5JUV9OSV9NQVJHSU4uMTAwMDAuMjAyMi0xMi0zMAEAAAAtNiInAwAAAAAA76NeMEEg2wgKq/CgQSDbCCxDSVEuTkFTREFRR006UVNJLklRX1NUX0RFQlQuMTAwMDAuMjAyMi0xMi0zMAEAAAAtNiInAwAAAAAA76NeMEEg2wj+g/CgQSDbCCxDSVEuTkFTREFRR006UVNJLklRX0xUX0RFQlQuMTAwMDAuMjAyMi0xMi0zMAEAAAAtNiInAwAAAAAA76NeMEEg2wgKq/CgQSDbCDJDSVEuTkFTREFRR006UVNJLklRX1JFVFVSTl9FUVVJVFkuMTAwMDAuMjAyMi0xMi0zMAEAAAAtNiInAgAAAAgtMzcuMDIzOAEIAAAABQAAAAExAQAAAAstMjEwOTUyOTA3OQMAAAADMTYwAgAAAAQ0MTI4BAAAAAEwBwAAAAoxMi8zMC8yMDIyCAAAAAoxMi8zMS8yMDIxCQAAAAEw76NeMEEg2wjyXPCgQSDbCDFDSVEuTkFTREFRQ006QVJCRS5JUV9FQklUX01BUkdJTi4xMDAwMC4yMDIyLTEyLTMwAQAAAOx+mxYDAAAAAk5NAQgAAAAFAAAAATEBAAAACy0y</t>
  </si>
  <si>
    <t>MTA1NTc1ODI5AwAAAAMxNjACAAAABDQwNTMEAAAAATAHAAAACjEyLzMwLzIwMjIIAAAACjEyLzMxLzIwMjEJAAAAATDvo14wQSDbCNTn76BBINsIMkNJUS5OQVNEQVFDTTpBUkJFLklRX1RPVEFMX0VRVUlUWS4xMDAwMC4yMDIyLTEyLTMwAQAAAOx+mxYCAAAABjc5LjgyMwEIAAAABQAAAAExAQAAAAstMjEwNTU3NTgyOQMAAAADMTYwAgAAAAQxMjc1BAAAAAEwBwAAAAoxMi8zMC8yMDIyCAAAAAoxMi8zMS8yMDIxCQAAAAEw76NeMEEg2wjU5++gQSDbCC5DSVEuTkFTREFRQ006QVJCRS5JUV9ORVRfREVCVC4xMDAwMC4yMDIyLTEyLTMwAQAAAOx+mxYCAAAABi05NS45NwEIAAAABQAAAAExAQAAAAstMjEwNTU3NTgyOQMAAAADMTYwAgAAAAQ0MzY0BAAAAAEwBwAAAAoxMi8zMC8yMDIyCAAAAAoxMi8zMS8yMDIxCQAAAAEw76NeMEEg2wjIwO+gQSDbCDJDSVEuTkFTREFRQ006RUdBTi5JUV9HUk9TU19NQVJHSU4uMTAwMDAuMjAyMi0xMi0zMAEAAAAYbQAAAgAAAAc3NC43NzQ2AQgAAAAFAAAAATEBAAAACy0yMDYxMTExNTgzAwAAAAMxNjACAAAABDQwNzQEAAAAATAHAAAACjEyLzMwLzIwMjIIAAAACjEyLzMxLzIwMjEJAAAAATDvo14wQSDbCKpL76BBINsIMENJUS5OQVNEQVFDTTpFR0FOLklRX1RPVEFMX0xJQUIuMTAwMDAuMjAyMi0xMi0zMAEAAAAYbQAAAgAAAAY1Ny42NjQBCAAAAAUAAAABMQEAAAAL</t>
  </si>
  <si>
    <t>LTIwNjExMTE1ODMDAAAAAzE2MAIAAAAEMTI3NgQAAAABMAcAAAAKMTIvMzAvMjAyMggAAAAKMTIvMzEvMjAyMQkAAAABMO+jXjBBINsIqkvvoEEg2wguQ0lRLk5BU0RBUUdTOlBDQi5JUV9UT1RBTF9SRVYuMTAwMDAuMjAyMi0xMi0zMAEAAADS93cAAgAAAAcxMDAuMTY3AQgAAAAFAAAAATEBAAAACy0yMTA5NTEyNTU3AwAAAAMxNjACAAAAAjI4BAAAAAEwBwAAAAoxMi8zMC8yMDIyCAAAAAoxMi8zMS8yMDIxCQAAAAEw76NeMEEg2wiAr+6gQSDbCDFDSVEuTkFTREFRR1M6UENCLklRX1RPVEFMX0FTU0VUUy4xMDAwMC4yMDIyLTEyLTMwAQAAANL3dwACAAAACDIxNDkuNzM1AQgAAAAFAAAAATEBAAAACy0yMTA5NTEyNTU3AwAAAAMxNjACAAAABDEwMDcEAAAAATAHAAAACjEyLzMwLzIwMjIIAAAACjEyLzMxLzIwMjEJAAAAATDvo14wQSDbCIzW7qBBINsIJ0NJUS5OQVNEQVFHUzpQQ0IuSVFfUkUuMTAwMDAuMjAyMi0xMi0zMAEAAADS93cAAgAAAAYxMDEuMTQBCAAAAAUAAAABMQEAAAALLTIxMDk1MTI1NTcDAAAAAzE2MAIAAAAEMTIyMgQAAAABMAcAAAAKMTIvMzAvMjAyMggAAAAKMTIvMzEvMjAyMQkAAAABMO+jXjBBINsIeIjuoEEg2wguQ0lRLk5BU0RBUUdTOlBDQi5JUV9ESVZfU0hBUkUuMTAwMDAuMjAyMi0xMi0zMAEAAADS93cAAgAAAAQwLjQ0AQgAAAAFAAAAATEBAAAACy0yMTA5NTEyNTU3AwAA</t>
  </si>
  <si>
    <t>AAMxNjACAAAABDMwNTgEAAAAATAHAAAACjEyLzMwLzIwMjIIAAAACjEyLzMxLzIwMjEJAAAAATDvo14wQSDbCG1h7qBBINsIL0NJUS5OQVNEQVFHTTpOSElDLklRX05JX01BUkdJTi4xMDAwMC4yMDIyLTEyLTMwAQAAAPuzQyoDAAAAAADvo14wQSDbCFgT7qBBINsILUNJUS5OQVNEQVFHTTpOSElDLklRX1NUX0RFQlQuMTAwMDAuMjAyMi0xMi0zMAEAAAD7s0MqAwAAAAAA76NeMEEg2whN7O2gQSDbCC1DSVEuTkFTREFRR006TkhJQy5JUV9MVF9ERUJULjEwMDAwLjIwMjItMTItMzABAAAA+7NDKgMAAAAAAO+jXjBBINsITeztoEEg2wgzQ0lRLk5BU0RBUUdNOk5ISUMuSVFfUkVUVVJOX0VRVUlUWS4xMDAwMC4yMDIyLTEyLTMwAQAAAPuzQyoDAAAAAADvo14wQSDbCEfF7aBBINsIMUNJUS5OQVNEQVFHTTpCWU5PLklRX0VCSVRfTUFSR0lOLjEwMDAwLjIwMjItMTItMzABAAAAnVhPJwMAAAAAAO+jXjBBINsIJVDtoEEg2wgyQ0lRLk5BU0RBUUdNOkJZTk8uSVFfVE9UQUxfRVFVSVRZLjEwMDAwLjIwMjItMTItMzABAAAAnVhPJwIAAAAILTAuMDQyOTYBCAAAAAUAAAABMQEAAAALLTIxMDU2NDY3NTMDAAAAAzE2MAIAAAAEMTI3NQQAAAABMAcAAAAKMTIvMzAvMjAyMggAAAAKMTIvMzEvMjAyMQkAAAABMO+jXjBBINsIGintoEEg2wguQ0lRLk5BU0RBUUdNOkJZTk8uSVFfTkVUX0RFQlQuMTAwMDAuMjAyMi0x</t>
  </si>
  <si>
    <t>Mi0zMAEAAACdWE8nAgAAAAgwLjQ0MjQ2MwEIAAAABQAAAAExAQAAAAstMjEwNTY0Njc1MwMAAAADMTYwAgAAAAQ0MzY0BAAAAAEwBwAAAAoxMi8zMC8yMDIyCAAAAAoxMi8zMS8yMDIxCQAAAAEw76NeMEEg2wgPAu2gQSDbCDJDSVEuTkFTREFRR006Qk9DTi5JUV9HUk9TU19NQVJHSU4uMTAwMDAuMjAyMi0xMi0zMAEAAABqfsBoAwAAAAAA76NeMEEg2wgBtOygQSDbCDBDSVEuTkFTREFRR006Qk9DTi5JUV9UT1RBTF9MSUFCLjEwMDAwLjIwMjItMTItMzABAAAAan7AaAIAAAAKMjEzLjc3MzY1NQEIAAAABQAAAAExAQAAAAstMjEwNjI2NTIwNAMAAAADMTYwAgAAAAQxMjc2BAAAAAEwBwAAAAoxMi8zMC8yMDIyCAAAAAoxMi8zMS8yMDIxCQAAAAEw76NeMEEg2wjxjOygQSDbCC1DSVEuTkFTREFRR1M6T0IuSVFfVE9UQUxfUkVWLjEwMDAwLjIwMjItMTItMzABAAAAOxUKAgIAAAAHMTAxNS42MwEIAAAABQAAAAExAQAAAAstMjEwNzY4MjA0NAMAAAADMTYwAgAAAAIyOAQAAAABMAcAAAAKMTIvMzAvMjAyMggAAAAKMTIvMzEvMjAyMQkAAAABMJLLXjBBINsI0xfsoEEg2wgwQ0lRLk5BU0RBUUdTOk9CLklRX1RPVEFMX0FTU0VUUy4xMDAwMC4yMDIyLTEyLTMwAQAAADsVCgICAAAABjc5NS44OQEIAAAABQAAAAExAQAAAAstMjEwNzY4MjA0NAMAAAADMTYwAgAAAAQxMDA3BAAAAAEwBwAAAAoxMi8zMC8yMDIy</t>
  </si>
  <si>
    <t>CAAAAAoxMi8zMS8yMDIxCQAAAAEwksteMEEg2wjJ8OugQSDbCCZDSVEuTkFTREFRR1M6T0IuSVFfUkUuMTAwMDAuMjAyMi0xMi0zMAEAAAA7FQoCAgAAAActMTU3LjI1AQgAAAAFAAAAATEBAAAACy0yMTA3NjgyMDQ0AwAAAAMxNjACAAAABDEyMjIEAAAAATAHAAAACjEyLzMwLzIwMjIIAAAACjEyLzMxLzIwMjEJAAAAATCSy14wQSDbCMnw66BBINsILUNJUS5OQVNEQVFHUzpPQi5JUV9ESVZfU0hBUkUuMTAwMDAuMjAyMi0xMi0zMAEAAAA7FQoCAwAAAAAAksteMEEg2wjEyeugQSDbCC9DSVEuTkFTREFRQ006UExCQy5JUV9OSV9NQVJHSU4uMTAwMDAuMjAyMi0xMi0zMAEAAADSdTAAAgAAAAczOC41MzA5AQgAAAAFAAAAATEBAAAACy0yMTA3NzcyNDUzAwAAAAMxNjACAAAABDQwOTQEAAAAATAHAAAACjEyLzMwLzIwMjIIAAAACjEyLzMxLzIwMjEJAAAAATCSy14wQSDbCKlU66BBINsILUNJUS5OQVNEQVFDTTpQTEJDLklRX1NUX0RFQlQuMTAwMDAuMjAyMi0xMi0zMAEAAADSdTAAAwAAAAAAksteMEEg2wimLeugQSDbCC1DSVEuTkFTREFRQ006UExCQy5JUV9MVF9ERUJULjEwMDAwLjIwMjItMTItMzABAAAA0nUwAAIAAAAGMjcuNTkzAQgAAAAFAAAAATEBAAAACy0yMTA3NzcyNDUzAwAAAAMxNjACAAAABDEwNDkEAAAAATAHAAAACjEyLzMwLzIwMjIIAAAACjEyLzMxLzIwMjEJAAAAATCSy14wQSDbCKYt</t>
  </si>
  <si>
    <t>66BBINsIM0NJUS5OQVNEQVFDTTpQTEJDLklRX1JFVFVSTl9FUVVJVFkuMTAwMDAuMjAyMi0xMi0zMAEAAADSdTAAAgAAAAcxNy45MzgzAQgAAAAFAAAAATEBAAAACy0yMTA3NzcyNDUzAwAAAAMxNjACAAAABDQxMjgEAAAAATAHAAAACjEyLzMwLzIwMjIIAAAACjEyLzMxLzIwMjEJAAAAATCSy14wQSDbCJAG66BBINsIMUNJUS5OQVNEQVFHTTpBVEFJLklRX0VCSVRfTUFSR0lOLjEwMDAwLjIwMjItMTItMzABAAAA7TdXKgMAAAACTk0BCAAAAAUAAAABMQEAAAALLTIxMDUyNzIxOTQDAAAAAzE2MAIAAAAENDA1MwQAAAABMAcAAAAKMTIvMzAvMjAyMggAAAAKMTIvMzEvMjAyMQkAAAABMJLLXjBBINsIYGrqoEEg2wgyQ0lRLk5BU0RBUUdNOkFUQUkuSVFfVE9UQUxfRVFVSVRZLjEwMDAwLjIwMjItMTItMzABAAAA7TdXKgIAAAAHMzg1Ljk1OQEIAAAABQAAAAExAQAAAAstMjEwNTI3MjE5NAMAAAADMTYwAgAAAAQxMjc1BAAAAAEwBwAAAAoxMi8zMC8yMDIyCAAAAAoxMi8zMS8yMDIxCQAAAAEwksteMEEg2whgauqgQSDbCC5DSVEuTkFTREFRR006QVRBSS5JUV9ORVRfREVCVC4xMDAwMC4yMDIyLTEyLTMwAQAAAO03VyoCAAAACC0zNjEuNTIzAQgAAAAFAAAAATEBAAAACy0yMTA1MjcyMTk0AwAAAAMxNjACAAAABDQzNjQEAAAAATAHAAAACjEyLzMwLzIwMjIIAAAACjEyLzMxLzIwMjEJAAAAATCSy14wQSDb</t>
  </si>
  <si>
    <t>CFVD6qBBINsIMkNJUS5OQVNEQVFHTTpQQkFYLklRX0dST1NTX01BUkdJTi4xMDAwMC4yMDIyLTEyLTMwAQAAADNAw2MDAAAAAACSy14wQSDbCDfO6aBBINsIMENJUS5OQVNEQVFHTTpQQkFYLklRX1RPVEFMX0xJQUIuMTAwMDAuMjAyMi0xMi0zMAEAAAAzQMNjAgAAAAoxODcuNzQ4MDcyAQgAAAAFAAAAATEBAAAACy0yMTA3MDQ5Mjc0AwAAAAMxNjACAAAABDEyNzYEAAAAATAHAAAACjEyLzMwLzIwMjIIAAAACjEyLzMxLzIwMjEJAAAAATCSy14wQSDbCDfO6aBBINsIL0NJUS5OQVNEQVFHUzpLTFRSLklRX1RPVEFMX1JFVi4xMDAwMC4yMDIyLTEyLTMwAQAAALQHxAICAAAABzE2NS4wMTYBCAAAAAUAAAABMQEAAAALLTIwNTk1Njg1NTADAAAAAzE2MAIAAAACMjgEAAAAATAHAAAACjEyLzMwLzIwMjIIAAAACjEyLzMxLzIwMjEJAAAAATCSy14wQSDbCA4y6aBBINsIMkNJUS5OQVNEQVFHUzpLTFRSLklRX1RPVEFMX0FTU0VUUy4xMDAwMC4yMDIyLTEyLTMwAQAAALQHxAICAAAABzIyMy4yOTMBCAAAAAUAAAABMQEAAAALLTIwNTk1Njg1NTADAAAAAzE2MAIAAAAEMTAwNwQAAAABMAcAAAAKMTIvMzAvMjAyMggAAAAKMTIvMzEvMjAyMQkAAAABMJLLXjBBINsIDjLpoEEg2wgoQ0lRLk5BU0RBUUdTOktMVFIuSVFfUkUuMTAwMDAuMjAyMi0xMi0zMAEAAAC0B8QCAgAAAAgtMzIyLjYzNAEIAAAABQAAAAExAQAA</t>
  </si>
  <si>
    <t>AAstMjA1OTU2ODU1MAMAAAADMTYwAgAAAAQxMjIyBAAAAAEwBwAAAAoxMi8zMC8yMDIyCAAAAAoxMi8zMS8yMDIxCQAAAAEwksteMEEg2wgDC+mgQSDbCC9DSVEuTkFTREFRR1M6S0xUUi5JUV9ESVZfU0hBUkUuMTAwMDAuMjAyMi0xMi0zMAEAAAC0B8QCAwAAAAAAksteMEEg2wj54+igQSDbCC9DSVEuTkFTREFRR006Q1NMTS5JUV9OSV9NQVJHSU4uMTAwMDAuMjAyMi0xMi0zMAEAAAA+uvdoAwAAAAAAksteMEEg2wjkleigQSDbCC1DSVEuTkFTREFRR006Q1NMTS5JUV9TVF9ERUJULjEwMDAwLjIwMjItMTItMzABAAAAPrr3aAIAAAAIMC4xMjY4OTQBCAAAAAUAAAABMQEAAAALLTIxMDU1NDYzNTMDAAAAAzE2MAIAAAAEMTA0NgQAAAABMAcAAAAKMTIvMzAvMjAyMggAAAAKMTIvMzEvMjAyMQkAAAABMJLLXjBBINsI1kfooEEg2wgtQ0lRLk5BU0RBUUdNOkNTTE0uSVFfTFRfREVCVC4xMDAwMC4yMDIyLTEyLTMwAQAAAD6692gDAAAAAACSy14wQSDbCNpu6KBBINsIM0NJUS5OQVNEQVFHTTpDU0xNLklRX1JFVFVSTl9FUVVJVFkuMTAwMDAuMjAyMi0xMi0zMAEAAAA+uvdoAwAAAAAAksteMEEg2wjWR+igQSDbCDFDSVEuTkFTREFRQ006RkhMVC5JUV9FQklUX01BUkdJTi4xMDAwMC4yMDIyLTEyLTMwAQAAADK7BGQDAAAAAACSy14wQSDbCLHS56BBINsIMkNJUS5OQVNEQVFDTTpGSExULklRX1RPVEFMX0VR</t>
  </si>
  <si>
    <t>VUlUWS4xMDAwMC4yMDIyLTEyLTMwAQAAADK7BGQCAAAACS03LjQ5MDQzMgEIAAAABQAAAAExAQAAAAstMjEwNjY1MDAwOAMAAAADMTYwAgAAAAQxMjc1BAAAAAEwBwAAAAoxMi8zMC8yMDIyCAAAAAoxMi8zMS8yMDIxCQAAAAEwksteMEEg2winq+egQSDbCC5DSVEuTkFTREFRQ006RkhMVC5JUV9ORVRfREVCVC4xMDAwMC4yMDIyLTEyLTMwAQAAADK7BGQCAAAACS0xLjQ0NjQ4MgEIAAAABQAAAAExAQAAAAstMjEwNjY1MDAwOAMAAAADMTYwAgAAAAQ0MzY0BAAAAAEwBwAAAAoxMi8zMC8yMDIyCAAAAAoxMi8zMS8yMDIxCQAAAAEwksteMEEg2wichOegQSDbCDJDSVEuTkFTREFRR1M6Q0dOVC5JUV9HUk9TU19NQVJHSU4uMTAwMDAuMjAyMi0xMi0zMAEAAADS+hspAgAAAAY3Mi4yMTQBCAAAAAUAAAABMQEAAAALLTIxMDQ5Mzc5MDADAAAAAzE2MAIAAAAENDA3NAQAAAABMAcAAAAKMTIvMzAvMjAyMggAAAAJMS8zMS8yMDIyCQAAAAEwksteMEEg2wiINuegQSDbCDBDSVEuTkFTREFRR1M6Q0dOVC5JUV9UT1RBTF9MSUFCLjEwMDAwLjIwMjItMTItMzABAAAA0vobKQIAAAAHMzY1LjUxNgEIAAAABQAAAAExAQAAAAstMjEwNDkzNzkwMAMAAAADMTYwAgAAAAQxMjc2BAAAAAEwBwAAAAoxMi8zMC8yMDIyCAAAAAkxLzMxLzIwMjIJAAAAATCSy14wQSDbCH4P56BBINsIL0NJUS5OQVNEQVFHUzpHQklPLklRX1RP</t>
  </si>
  <si>
    <t>VEFMX1JFVi4xMDAwMC4yMDIyLTEyLTMwAQAAAFEvsSADAAAAAACSy14wQSDbCF+a5qBBINsIMkNJUS5OQVNEQVFHUzpHQklPLklRX1RPVEFMX0FTU0VUUy4xMDAwMC4yMDIyLTEyLTMwAQAAAFEvsSACAAAABzQ3Ni43NzEBCAAAAAUAAAABMQEAAAALLTIwNTk4MjAxNTkDAAAAAzE2MAIAAAAEMTAwNwQAAAABMAcAAAAKMTIvMzAvMjAyMggAAAAKMTIvMzEvMjAyMQkAAAABMJLLXjBBINsIVXPmoEEg2wgoQ0lRLk5BU0RBUUdTOkdCSU8uSVFfUkUuMTAwMDAuMjAyMi0xMi0zMAEAAABRL7EgAgAAAAgtMzA4LjEyNgEIAAAABQAAAAExAQAAAAstMjA1OTgyMDE1OQMAAAADMTYwAgAAAAQxMjIyBAAAAAEwBwAAAAoxMi8zMC8yMDIyCAAAAAoxMi8zMS8yMDIxCQAAAAEwksteMEEg2whfmuagQSDbCC9DSVEuTkFTREFRR1M6R0JJTy5JUV9ESVZfU0hBUkUuMTAwMDAuMjAyMi0xMi0zMAEAAABRL7EgAwAAAAAAksteMEEg2whKTOagQSDbCC9DSVEuTkFTREFRQ006TktTSC5JUV9OSV9NQVJHSU4uMTAwMDAuMjAyMi0xMi0zMAEAAADmTAYAAgAAAAc0MC4xOTA4AQgAAAAFAAAAATEBAAAACy0yMTA4NTIyODU3AwAAAAMxNjACAAAABDQwOTQEAAAAATAHAAAACjEyLzMwLzIwMjIIAAAACjEyLzMxLzIwMjEJAAAAATCSy14wQSDbCDDX5aBBINsILUNJUS5OQVNEQVFDTTpOS1NILklRX1NUX0RFQlQuMTAwMDAuMjAyMi0x</t>
  </si>
  <si>
    <t>Mi0zMAEAAADmTAYAAwAAAAAAksteMEEg2wirsOWgQSDbCC1DSVEuTkFTREFRQ006TktTSC5JUV9MVF9ERUJULjEwMDAwLjIwMjItMTItMzABAAAA5kwGAAMAAAAAAJLLXjBBINsIMNfloEEg2wgzQ0lRLk5BU0RBUUNNOk5LU0guSVFfUkVUVVJOX0VRVUlUWS4xMDAwMC4yMDIyLTEyLTMwAQAAAOZMBgACAAAABzEwLjM4OTQBCAAAAAUAAAABMQEAAAALLTIxMDg1MjI4NTcDAAAAAzE2MAIAAAAENDEyOAQAAAABMAcAAAAKMTIvMzAvMjAyMggAAAAKMTIvMzEvMjAyMQkAAAABMJLLXjBBINsIoInloEEg2wgxQ0lRLk5BU0RBUUdTOlBGTVQuSVFfRUJJVF9NQVJHSU4uMTAwMDAuMjAyMi0xMi0zMAEAAAA0A4EBAgAAAActMS4wNTc5AQgAAAAFAAAAATEBAAAACy0yMTA3OTQyMzkwAwAAAAMxNjACAAAABDQwNTMEAAAAATAHAAAACjEyLzMwLzIwMjIIAAAACjEyLzMxLzIwMjEJAAAAATCSy14wQSDbCHXt5KBBINsIMkNJUS5OQVNEQVFHUzpQRk1ULklRX1RPVEFMX0VRVUlUWS4xMDAwMC4yMDIyLTEyLTMwAQAAADQDgQECAAAABjgyLjQyMwEIAAAABQAAAAExAQAAAAstMjEwNzk0MjM5MAMAAAADMTYwAgAAAAQxMjc1BAAAAAEwBwAAAAoxMi8zMC8yMDIyCAAAAAoxMi8zMS8yMDIxCQAAAAEwksteMEEg2wh+FOWgQSDbCC5DSVEuTkFTREFRR1M6UEZNVC5JUV9ORVRfREVCVC4xMDAwMC4yMDIyLTEyLTMwAQAAADQD</t>
  </si>
  <si>
    <t>gQECAAAABTUuODkxAQgAAAAFAAAAATEBAAAACy0yMTA3OTQyMzkwAwAAAAMxNjACAAAABDQzNjQEAAAAATAHAAAACjEyLzMwLzIwMjIIAAAACjEyLzMxLzIwMjEJAAAAATCSy14wQSDbCIHG5KBBINsIMkNJUS5OQVNEQVFDTTpHUldHLklRX0dST1NTX01BUkdJTi4xMDAwMC4yMDIyLTEyLTMwAQAAAH5qnA8CAAAABzI3Ljk4NjcBCAAAAAUAAAABMQEAAAALLTIxMDg4NjMwODkDAAAAAzE2MAIAAAAENDA3NAQAAAABMAcAAAAKMTIvMzAvMjAyMggAAAAKMTIvMzEvMjAyMQkAAAABMJLLXjBBINsIUlHkoEEg2wgwQ0lRLk5BU0RBUUNNOkdSV0cuSVFfVE9UQUxfTElBQi4xMDAwMC4yMDIyLTEyLTMwAQAAAH5qnA8CAAAABjg4LjA0NwEIAAAABQAAAAExAQAAAAstMjEwODg2MzA4OQMAAAADMTYwAgAAAAQxMjc2BAAAAAEwBwAAAAoxMi8zMC8yMDIyCAAAAAoxMi8zMS8yMDIxCQAAAAEwksteMEEg2whSUeSgQSDbCC9DSVEuTkFTREFRQ006VEdBTi5JUV9UT1RBTF9SRVYuMTAwMDAuMjAyMi0xMi0zMAEAAAA/HkEGAgAAAAYyMS41NDgBCAAAAAUAAAABMQEAAAALLTIwNjAyMTY2ODEDAAAAAzE2MAIAAAACMjgEAAAAATAHAAAACjEyLzMwLzIwMjIIAAAACjEyLzMxLzIwMjEJAAAAATCSy14wQSDbCEnc46BBINsIMkNJUS5OQVNEQVFDTTpUR0FOLklRX1RPVEFMX0FTU0VUUy4xMDAwMC4yMDIyLTEyLTMwAQAAAD8e</t>
  </si>
  <si>
    <t>QQYCAAAABjU0Ljg0MgEIAAAABQAAAAExAQAAAAstMjA2MDIxNjY4MQMAAAADMTYwAgAAAAQxMDA3BAAAAAEwBwAAAAoxMi8zMC8yMDIyCAAAAAoxMi8zMS8yMDIxCQAAAAEwksteMEEg2whJ3OOgQSDbCChDSVEuTkFTREFRQ006VEdBTi5JUV9SRS4xMDAwMC4yMDIyLTEyLTMwAQAAAD8eQQYCAAAACC0xNzMuNjM5AQgAAAAFAAAAATEBAAAACy0yMDYwMjE2NjgxAwAAAAMxNjACAAAABDEyMjIEAAAAATAHAAAACjEyLzMwLzIwMjIIAAAACjEyLzMxLzIwMjEJAAAAATCSy14wQSDbCDG146BBINsIL0NJUS5OQVNEQVFDTTpUR0FOLklRX0RJVl9TSEFSRS4xMDAwMC4yMDIyLTEyLTMwAQAAAD8eQQYDAAAAAACSy14wQSDbCC+O46BBINsIL0NJUS5OQVNEQVFDTTpPUlJGLklRX05JX01BUkdJTi4xMDAwMC4yMDIyLTEyLTMwAQAAAPFvMAACAAAABzI4LjgzMDUBCAAAAAUAAAABMQEAAAALLTIxMDg2Mjk4NTMDAAAAAzE2MAIAAAAENDA5NAQAAAABMAcAAAAKMTIvMzAvMjAyMggAAAAKMTIvMzEvMjAyMQkAAAABMJLLXjBBINsIaPHioEEg2wgtQ0lRLk5BU0RBUUNNOk9SUkYuSVFfU1RfREVCVC4xMDAwMC4yMDIyLTEyLTMwAQAAAPFvMAACAAAABjI0LjA2MQEIAAAABQAAAAExAQAAAAstMjEwODYyOTg1MwMAAAADMTYwAgAAAAQxMDQ2BAAAAAEwBwAAAAoxMi8zMC8yMDIyCAAAAAoxMi8zMS8yMDIxCQAAAAEwkste</t>
  </si>
  <si>
    <t>MEEg2wheyuKgQSDbCC1DSVEuTkFTREFRQ006T1JSRi5JUV9MVF9ERUJULjEwMDAwLjIwMjItMTItMzABAAAA8W8wAAIAAAAGMzMuNDE4AQgAAAAFAAAAATEBAAAACy0yMTA4NjI5ODUzAwAAAAMxNjACAAAABDEwNDkEAAAAATAHAAAACjEyLzMwLzIwMjIIAAAACjEyLzMxLzIwMjEJAAAAATCSy14wQSDbCF7K4qBBINsIM0NJUS5OQVNEQVFDTTpPUlJGLklRX1JFVFVSTl9FUVVJVFkuMTAwMDAuMjAyMi0xMi0zMAEAAADxbzAAAgAAAAcxMi42OTc2AQgAAAAFAAAAATEBAAAACy0yMTA4NjI5ODUzAwAAAAMxNjACAAAABDQxMjgEAAAAATAHAAAACjEyLzMwLzIwMjIIAAAACjEyLzMxLzIwMjEJAAAAATCSy14wQSDbCF7K4qBBINsIL0NJUS5OQVNEQVFDTTpMRS5JUV9FQklUX01BUkdJTi4xMDAwMC4yMDIyLTEyLTMwAQAAAAFaBAACAAAABTQuODc1AQgAAAAFAAAAATEBAAAACy0yMTA3MDQ0MzMwAwAAAAMxNjACAAAABDQwNTMEAAAAATAHAAAACjEyLzMwLzIwMjIIAAAACTEvMjgvMjAyMgkAAAABMJLLXjBBINsINS7ioEEg2wgwQ0lRLk5BU0RBUUNNOkxFLklRX1RPVEFMX0VRVUlUWS4xMDAwMC4yMDIyLTEyLTMwAQAAAAFaBAACAAAABzQwNi42OTYBCAAAAAUAAAABMQEAAAALLTIxMDcwNDQzMzADAAAAAzE2MAIAAAAEMTI3NQQAAAABMAcAAAAKMTIvMzAvMjAyMggAAAAJMS8yOC8yMDIyCQAAAAEwksteMEEg</t>
  </si>
  <si>
    <t>2wgrB+KgQSDbCCxDSVEuTkFTREFRQ006TEUuSVFfTkVUX0RFQlQuMTAwMDAuMjAyMi0xMi0zMAEAAAABWgQAAgAAAAcyNTIuMjcxAQgAAAAFAAAAATEBAAAACy0yMTA3MDQ0MzMwAwAAAAMxNjACAAAABDQzNjQEAAAAATAHAAAACjEyLzMwLzIwMjIIAAAACTEvMjgvMjAyMgkAAAABMJLLXjBBINsIIeDhoEEg2wgyQ0lRLk5BU0RBUUdTOkNDQ0MuSVFfR1JPU1NfTUFSR0lOLjEwMDAwLjIwMjItMTItMzABAAAABM4qEwIAAAADMTAwAQgAAAAFAAAAATEBAAAACy0yMDU5OTE2MDg3AwAAAAMxNjACAAAABDQwNzQEAAAAATAHAAAACjEyLzMwLzIwMjIIAAAACjEyLzMxLzIwMjEJAAAAATCSy14wQSDbCAyS4aBBINsIMENJUS5OQVNEQVFHUzpDQ0NDLklRX1RPVEFMX0xJQUIuMTAwMDAuMjAyMi0xMi0zMAEAAAAEzioTAgAAAAcxMTcuMTU5AQgAAAAFAAAAATEBAAAACy0yMDU5OTE2MDg3AwAAAAMxNjACAAAABDEyNzYEAAAAATAHAAAACjEyLzMwLzIwMjIIAAAACjEyLzMxLzIwMjEJAAAAATCSy14wQSDbCAJr4aBBINsIL0NJUS5OQVNEQVFHTTpVUkdOLklRX1RPVEFMX1JFVi4xMDAwMC4yMDIyLTEyLTMwAQAAANXSWA4CAAAABjQ4LjA0MgEIAAAABQAAAAExAQAAAAstMjEwNzY2NDI3MgMAAAADMTYwAgAAAAIyOAQAAAABMAcAAAAKMTIvMzAvMjAyMggAAAAKMTIvMzEvMjAyMQkAAAABMJLLXjBBINsI4/XgoEEg</t>
  </si>
  <si>
    <t>2wgyQ0lRLk5BU0RBUUdNOlVSR04uSVFfVE9UQUxfQVNTRVRTLjEwMDAwLjIwMjItMTItMzABAAAA1dJYDgIAAAAHMTE5Ljc0NgEIAAAABQAAAAExAQAAAAstMjEwNzY2NDI3MgMAAAADMTYwAgAAAAQxMDA3BAAAAAEwBwAAAAoxMi8zMC8yMDIyCAAAAAoxMi8zMS8yMDIxCQAAAAEwksteMEEg2wjYzuCgQSDbCChDSVEuTkFTREFRR006VVJHTi5JUV9SRS4xMDAwMC4yMDIyLTEyLTMwAQAAANXSWA4CAAAACC00NjcuMzIxAQgAAAAFAAAAATEBAAAACy0yMTA3NjY0MjcyAwAAAAMxNjACAAAABDEyMjIEAAAAATAHAAAACjEyLzMwLzIwMjIIAAAACjEyLzMxLzIwMjEJAAAAATCSy14wQSDbCNjO4KBBINsIL0NJUS5OQVNEQVFHTTpVUkdOLklRX0RJVl9TSEFSRS4xMDAwMC4yMDIyLTEyLTMwAQAAANXSWA4DAAAAAACSy14wQSDbCNCn4KBBINsIL0NJUS5OQVNEQVFHTTpYT01BLklRX05JX01BUkdJTi4xMDAwMC4yMDIyLTEyLTMwAQAAAKGPAAACAAAABzQxLjM5OTMBCAAAAAUAAAABMQEAAAALLTIxMDkxNzcxOTYDAAAAAzE2MAIAAAAENDA5NAQAAAABMAcAAAAKMTIvMzAvMjAyMggAAAAKMTIvMzEvMjAyMQkAAAABMJLLXjBBINsIrzLgoEEg2wgtQ0lRLk5BU0RBUUdNOlhPTUEuSVFfU1RfREVCVC4xMDAwMC4yMDIyLTEyLTMwAQAAAKGPAAADAAAAAACSy14wQSDbCKUL4KBBINsILUNJUS5OQVNEQVFHTTpYT01B</t>
  </si>
  <si>
    <t>LklRX0xUX0RFQlQuMTAwMDAuMjAyMi0xMi0zMAEAAAChjwAAAwAAAAAAksteMEEg2wilC+CgQSDbCDNDSVEuTkFTREFRR006WE9NQS5JUV9SRVRVUk5fRVFVSVRZLjEwMDAwLjIwMjItMTItMzABAAAAoY8AAAIAAAAHMTMuODM5NgEIAAAABQAAAAExAQAAAAstMjEwOTE3NzE5NgMAAAADMTYwAgAAAAQ0MTI4BAAAAAEwBwAAAAoxMi8zMC8yMDIyCAAAAAoxMi8zMS8yMDIxCQAAAAEwksteMEEg2wib5N+gQSDbCDFDSVEuTkFTREFRR1M6TktUUi5JUV9FQklUX01BUkdJTi4xMDAwMC4yMDIyLTEyLTMwAQAAAOl0AAADAAAAAk5NAQgAAAAFAAAAATEBAAAACy0yMDU5MTY0MDQ0AwAAAAMxNjACAAAABDQwNTMEAAAAATAHAAAACjEyLzMwLzIwMjIIAAAACjEyLzMxLzIwMjEJAAAAATCSy14wQSDbCH1v36BBINsIMkNJUS5OQVNEQVFHUzpOS1RSLklRX1RPVEFMX0VRVUlUWS4xMDAwMC4yMDIyLTEyLTMwAQAAAOl0AAACAAAABzY3OS41MDgBCAAAAAUAAAABMQEAAAALLTIwNTkxNjQwNDQDAAAAAzE2MAIAAAAEMTI3NQQAAAABMAcAAAAKMTIvMzAvMjAyMggAAAAKMTIvMzEvMjAyMQkAAAABMJLLXjBBINsIfW/foEEg2wguQ0lRLk5BU0RBUUdTOk5LVFIuSVFfTkVUX0RFQlQuMTAwMDAuMjAyMi0xMi0zMAEAAADpdAAAAgAAAAgtNjU1LjYwNgEIAAAABQAAAAExAQAAAAstMjA1OTE2NDA0NAMAAAADMTYwAgAAAAQ0</t>
  </si>
  <si>
    <t>MzY0BAAAAAEwBwAAAAoxMi8zMC8yMDIyCAAAAAoxMi8zMS8yMDIxCQAAAAEwksteMEEg2whnId+gQSDbCDJDSVEuTkFTREFRQ006RlZDQi5JUV9HUk9TU19NQVJHSU4uMTAwMDAuMjAyMi0xMi0zMAEAAADGhMwCAwAAAAAAksteMEEg2whJrN6gQSDbCDBDSVEuTkFTREFRQ006RlZDQi5JUV9UT1RBTF9MSUFCLjEwMDAwLjIwMjItMTItMzABAAAAxoTMAgIAAAAIMTk5My4xMjgBCAAAAAUAAAABMQEAAAALLTIxMDY4Nzc4MTEDAAAAAzE2MAIAAAAEMTI3NgQAAAABMAcAAAAKMTIvMzAvMjAyMggAAAAKMTIvMzEvMjAyMQkAAAABMJLLXjBBINsIU9PeoEEg2wgvQ0lRLk5BU0RBUUdNOlJHQ08uSVFfVE9UQUxfUkVWLjEwMDAwLjIwMjItMTItMzABAAAAK5YEAAIAAAAJNzguOTIwODQyAQgAAAAFAAAAATEBAAAACy0yMDYxOTgwNDY2AwAAAAMxNjACAAAAAjI4BAAAAAEwBwAAAAoxMi8zMC8yMDIyCAAAAAoxMi8zMS8yMDIxCQAAAAEwksteMEEg2wiwN96gQSDbCDJDSVEuTkFTREFRR006UkdDTy5JUV9UT1RBTF9BU1NFVFMuMTAwMDAuMjAyMi0xMi0zMAEAAAArlgQAAgAAAAozMjMuMjMwODkyAQgAAAAFAAAAATEBAAAACy0yMDYxOTgwNDY2AwAAAAMxNjACAAAABDEwMDcEAAAAATAHAAAACjEyLzMwLzIwMjIIAAAACjEyLzMxLzIwMjEJAAAAATCSy14wQSDbCLA33qBBINsIKENJUS5OQVNEQVFHTTpSR0NPLklR</t>
  </si>
  <si>
    <t>X1JFLjEwMDAwLjIwMjItMTItMzABAAAAK5YEAAIAAAAJNDEuNTk4NTAxAQgAAAAFAAAAATEBAAAACy0yMDYxOTgwNDY2AwAAAAMxNjACAAAABDEyMjIEAAAAATAHAAAACjEyLzMwLzIwMjIIAAAACjEyLzMxLzIwMjEJAAAAATCSy14wQSDbCKkQ3qBBINsIL0NJUS5OQVNEQVFHTTpSR0NPLklRX0RJVl9TSEFSRS4xMDAwMC4yMDIyLTEyLTMwAQAAACuWBAACAAAABDAuNzUBCAAAAAUAAAABMQEAAAALLTIwNjE5ODA0NjYDAAAAAzE2MAIAAAAEMzA1OAQAAAABMAcAAAAKMTIvMzAvMjAyMggAAAAKMTIvMzEvMjAyMQkAAAABMJLLXjBBINsInundoEEg2wgvQ0lRLk5BU0RBUUdTOlNPTkQuSVFfTklfTUFSR0lOLjEwMDAwLjIwMjItMTItMzABAAAAPPTqJgIAAAAJLTEyNi4zNzY3AQgAAAAFAAAAATEBAAAACy0yMTA1OTc1NTQyAwAAAAMxNjACAAAABDQwOTQEAAAAATAHAAAACjEyLzMwLzIwMjIIAAAACjEyLzMxLzIwMjEJAAAAATCSy14wQSDbCHt03aBBINsILUNJUS5OQVNEQVFHUzpTT05ELklRX1NUX0RFQlQuMTAwMDAuMjAyMi0xMi0zMAEAAAA89OomAgAAAAcxODQuNjM2AQgAAAAFAAAAATEBAAAACy0yMTA1OTc1NTQyAwAAAAMxNjACAAAABDEwNDYEAAAAATAHAAAACjEyLzMwLzIwMjIIAAAACjEyLzMxLzIwMjEJAAAAATCSy14wQSDbCHNN3aBBINsILUNJUS5OQVNEQVFHUzpTT05ELklRX0xUX0RFQlQu</t>
  </si>
  <si>
    <t>MTAwMDAuMjAyMi0xMi0zMAEAAAA89OomAgAAAAYxMC43MzYBCAAAAAUAAAABMQEAAAALLTIxMDU5NzU1NDIDAAAAAzE2MAIAAAAEMTA0OQQAAAABMAcAAAAKMTIvMzAvMjAyMggAAAAKMTIvMzEvMjAyMQkAAAABMJLLXjBBINsIc03doEEg2wgzQ0lRLk5BU0RBUUdTOlNPTkQuSVFfUkVUVVJOX0VRVUlUWS4xMDAwMC4yMDIyLTEyLTMwAQAAADz06iYDAAAAAk5NAQgAAAAFAAAAATEBAAAACy0yMTA1OTc1NTQyAwAAAAMxNjACAAAABDQxMjgEAAAAATAHAAAACjEyLzMwLzIwMjIIAAAACjEyLzMxLzIwMjEJAAAAATCSy14wQSDbCHNN3aBBINsIMUNJUS5OQVNEQVFHTTpEQ0ZDLklRX0VCSVRfTUFSR0lOLjEwMDAwLjIwMjItMTItMzABAAAAEOnIHwMAAAAAAJLLXjBBINsISrHcoEEg2wgyQ0lRLk5BU0RBUUdNOkRDRkMuSVFfVE9UQUxfRVFVSVRZLjEwMDAwLjIwMjItMTItMzABAAAAEOnIHwMAAAAAAJLLXjBBINsISrHcoEEg2wguQ0lRLk5BU0RBUUdNOkRDRkMuSVFfTkVUX0RFQlQuMTAwMDAuMjAyMi0xMi0zMAEAAAAQ6cgfAwAAAAAAksteMEEg2wg9itygQSDbCDJDSVEuTkFTREFRQ006Q0ZGUy5JUV9HUk9TU19NQVJHSU4uMTAwMDAuMjAyMi0xMi0zMAEAAAA7/vcpAwAAAAAAksteMEEg2wgsFdygQSDbCDBDSVEuTkFTREFRQ006Q0ZGUy5JUV9UT1RBTF9MSUFCLjEwMDAwLjIwMjItMTItMzABAAAAO/73</t>
  </si>
  <si>
    <t>KQIAAAAKMTkwLjg0NjI3MgEIAAAABQAAAAExAQAAAAstMjEwNTU0NTc3OQMAAAADMTYwAgAAAAQxMjc2BAAAAAEwBwAAAAoxMi8zMC8yMDIyCAAAAAoxMi8zMS8yMDIxCQAAAAEwksteMEEg2whL7tugQSDbCC9DSVEuTkFTREFRQ006UEtCSy5JUV9UT1RBTF9SRVYuMTAwMDAuMjAyMi0xMi0zMAEAAABUqi4AAgAAAAY3Ny40MTUBCAAAAAUAAAABMQEAAAALLTIxMDc1MjA4MjMDAAAAAzE2MAIAAAACMjgEAAAAATAHAAAACjEyLzMwLzIwMjIIAAAACjEyLzMxLzIwMjEJAAAAATCSy14wQSDbCDCg26BBINsIMkNJUS5OQVNEQVFDTTpQS0JLLklRX1RPVEFMX0FTU0VUUy4xMDAwMC4yMDIyLTEyLTMwAQAAAFSqLgACAAAACDIxMzYuNDQ1AQgAAAAFAAAAATEBAAAACy0yMTA3NTIwODIzAwAAAAMxNjACAAAABDEwMDcEAAAAATAHAAAACjEyLzMwLzIwMjIIAAAACjEyLzMxLzIwMjEJAAAAATCSy14wQSDbCCV526BBINsIKENJUS5OQVNEQVFDTTpQS0JLLklRX1JFLjEwMDAwLjIwMjItMTItMzABAAAAVKouAAIAAAAGOTguMDE3AQgAAAAFAAAAATEBAAAACy0yMTA3NTIwODIzAwAAAAMxNjACAAAABDEyMjIEAAAAATAHAAAACjEyLzMwLzIwMjIIAAAACjEyLzMxLzIwMjEJAAAAATCSy14wQSDbCCV526BBINsIL0NJUS5OQVNEQVFDTTpQS0JLLklRX0RJVl9TSEFSRS4xMDAwMC4yMDIyLTEyLTMwAQAAAFSqLgACAAAA</t>
  </si>
  <si>
    <t>BDAuNjQBCAAAAAUAAAABMQEAAAALLTIxMDc1MjA4MjMDAAAAAzE2MAIAAAAEMzA1OAQAAAABMAcAAAAKMTIvMzAvMjAyMggAAAAKMTIvMzEvMjAyMQkAAAABMJLLXjBBINsIEivboEEg2wgvQ0lRLk5BU0RBUUNNOk1CQ04uSVFfTklfTUFSR0lOLjEwMDAwLjIwMjItMTItMzABAAAAfS9kAAIAAAAHMzQuMDE2NwEIAAAABQAAAAExAQAAAAstMjEwODIwODUwMwMAAAADMTYwAgAAAAQ0MDk0BAAAAAEwBwAAAAoxMi8zMC8yMDIyCAAAAAoxMi8zMS8yMDIxCQAAAAEwksteMEEg2wj+3NqgQSDbCC1DSVEuTkFTREFRQ006TUJDTi5JUV9TVF9ERUJULjEwMDAwLjIwMjItMTItMzABAAAAfS9kAAMAAAAAAKvyXjBBINsI9bXaoEEg2wgtQ0lRLk5BU0RBUUNNOk1CQ04uSVFfTFRfREVCVC4xMDAwMC4yMDIyLTEyLTMwAQAAAH0vZAACAAAABTguMjQ4AQgAAAAFAAAAATEBAAAACy0yMTA4MjA4NTAzAwAAAAMxNjACAAAABDEwNDkEAAAAATAHAAAACjEyLzMwLzIwMjIIAAAACjEyLzMxLzIwMjEJAAAAATCr8l4wQSDbCPW12qBBINsIM0NJUS5OQVNEQVFDTTpNQkNOLklRX1JFVFVSTl9FUVVJVFkuMTAwMDAuMjAyMi0xMi0zMAEAAAB9L2QAAgAAAAcxMi44ODgzAQgAAAAFAAAAATEBAAAACy0yMTA4MjA4NTAzAwAAAAMxNjACAAAABDQxMjgEAAAAATAHAAAACjEyLzMwLzIwMjIIAAAACjEyLzMxLzIwMjEJAAAAATCr8l4w</t>
  </si>
  <si>
    <t>QSDbCOFn2qBBINsIMUNJUS5OQVNEQVFDTTpGRU5DLklRX0VCSVRfTUFSR0lOLjEwMDAwLjIwMjItMTItMzABAAAA9jQWAAMAAAAAAKvyXjBBINsIwPLZoEEg2wgyQ0lRLk5BU0RBUUNNOkZFTkMuSVFfVE9UQUxfRVFVSVRZLjEwMDAwLjIwMjItMTItMzABAAAA9jQWAAIAAAAGMTUuNzcyAQgAAAAFAAAAATEBAAAACy0yMTEwMjA0MTE3AwAAAAMxNjACAAAABDEyNzUEAAAAATAHAAAACjEyLzMwLzIwMjIIAAAACjEyLzMxLzIwMjEJAAAAATCr8l4wQSDbCMDy2aBBINsILkNJUS5OQVNEQVFDTTpGRU5DLklRX05FVF9ERUJULjEwMDAwLjIwMjItMTItMzABAAAA9jQWAAIAAAAHLTE2LjExMgEIAAAABQAAAAExAQAAAAstMjExMDIwNDExNwMAAAADMTYwAgAAAAQ0MzY0BAAAAAEwBwAAAAoxMi8zMC8yMDIyCAAAAAoxMi8zMS8yMDIxCQAAAAEwq/JeMEEg2wi5y9mgQSDbCDJDSVEuTkFTREFRR006U0VMQi5JUV9HUk9TU19NQVJHSU4uMTAwMDAuMjAyMi0xMi0zMAEAAAD65C0DAgAAAAcxOS4yMDczAQgAAAAFAAAAATEBAAAACy0yMDU4ODM2MDU1AwAAAAMxNjACAAAABDQwNzQEAAAAATAHAAAACjEyLzMwLzIwMjIIAAAACjEyLzMxLzIwMjEJAAAAATCr8l4wQSDbCGZW2aBBINsIMENJUS5OQVNEQVFHTTpTRUxCLklRX1RPVEFMX0xJQUIuMTAwMDAuMjAyMi0xMi0zMAEAAAD65C0DAgAAAAcxMzcuMzYyAQgAAAAF</t>
  </si>
  <si>
    <t>AAAAATEBAAAACy0yMDU4ODM2MDU1AwAAAAMxNjACAAAABDEyNzYEAAAAATAHAAAACjEyLzMwLzIwMjIIAAAACjEyLzMxLzIwMjEJAAAAATCr8l4wQSDbCGZW2aBBINsIL0NJUS5OQVNEQVFHUzpUQ0JYLklRX1RPVEFMX1JFVi4xMDAwMC4yMDIyLTEyLTMwAQAAAA0zIRACAAAABjg1LjUwOAEIAAAABQAAAAExAQAAAAstMjEwNzk0MjQxNAMAAAADMTYwAgAAAAIyOAQAAAABMAcAAAAKMTIvMzAvMjAyMggAAAAKMTIvMzEvMjAyMQkAAAABMKvyXjBBINsIP7rYoEEg2wgyQ0lRLk5BU0RBUUdTOlRDQlguSVFfVE9UQUxfQVNTRVRTLjEwMDAwLjIwMjItMTItMzABAAAADTMhEAIAAAAIMjQ5OS40MTIBCAAAAAUAAAABMQEAAAALLTIxMDc5NDI0MTQDAAAAAzE2MAIAAAAEMTAwNwQAAAABMAcAAAAKMTIvMzAvMjAyMggAAAAKMTIvMzEvMjAyMQkAAAABMKvyXjBBINsISOHYoEEg2wgoQ0lRLk5BU0RBUUdTOlRDQlguSVFfUkUuMTAwMDAuMjAyMi0xMi0zMAEAAAANMyEQAgAAAAYzNi4wMjkBCAAAAAUAAAABMQEAAAALLTIxMDc5NDI0MTQDAAAAAzE2MAIAAAAEMTIyMgQAAAABMAcAAAAKMTIvMzAvMjAyMggAAAAKMTIvMzEvMjAyMQkAAAABMKvyXjBBINsIMpPYoEEg2wgvQ0lRLk5BU0RBUUdTOlRDQlguSVFfRElWX1NIQVJFLjEwMDAwLjIwMjItMTItMzABAAAADTMhEAMAAAAAAKvyXjBBINsILGzYoEEg2wgvQ0lR</t>
  </si>
  <si>
    <t>Lk5BU0RBUUNNOk1BUUMuSVFfTklfTUFSR0lOLjEwMDAwLjIwMjItMTItMzABAAAAQlD/KQMAAAAAAKvyXjBBINsIFB7YoEEg2wgtQ0lRLk5BU0RBUUNNOk1BUUMuSVFfU1RfREVCVC4xMDAwMC4yMDIyLTEyLTMwAQAAAEJQ/ykDAAAAAACr8l4wQSDbCAr316BBINsILUNJUS5OQVNEQVFDTTpNQVFDLklRX0xUX0RFQlQuMTAwMDAuMjAyMi0xMi0zMAEAAABCUP8pAwAAAAAAq/JeMEEg2wgK99egQSDbCDNDSVEuTkFTREFRQ006TUFRQy5JUV9SRVRVUk5fRVFVSVRZLjEwMDAwLjIwMjItMTItMzABAAAAQlD/KQMAAAAAAKvyXjBBINsIANDXoEEg2wgxQ0lRLk5BU0RBUUdTOkNXQ08uSVFfRUJJVF9NQVJHSU4uMTAwMDAuMjAyMi0xMi0zMAEAAADROAYAAgAAAAY3LjcxMjQBCAAAAAUAAAABMQEAAAALLTIxMDY0MDI2NTkDAAAAAzE2MAIAAAAENDA1MwQAAAABMAcAAAAKMTIvMzAvMjAyMggAAAAKMTIvMzEvMjAyMQkAAAABMKvyXjBBINsI5FrXoEEg2wgyQ0lRLk5BU0RBUUdTOkNXQ08uSVFfVE9UQUxfRVFVSVRZLjEwMDAwLjIwMjItMTItMzABAAAA0TgGAAIAAAAKMTY1LjY2NTQyMwEIAAAABQAAAAExAQAAAAstMjEwNjQwMjY1OQMAAAADMTYwAgAAAAQxMjc1BAAAAAEwBwAAAAoxMi8zMC8yMDIyCAAAAAoxMi8zMS8yMDIxCQAAAAEwq/JeMEEg2wjZM9egQSDbCC5DSVEuTkFTREFRR1M6Q1dDTy5JUV9ORVRf</t>
  </si>
  <si>
    <t>REVCVC4xMDAwMC4yMDIyLTEyLTMwAQAAANE4BgACAAAACi0zOS45MTM4MDIBCAAAAAUAAAABMQEAAAALLTIxMDY0MDI2NTkDAAAAAzE2MAIAAAAENDM2NAQAAAABMAcAAAAKMTIvMzAvMjAyMggAAAAKMTIvMzEvMjAyMQkAAAABMKvyXjBBINsIzwzXoEEg2wgyQ0lRLk5BU0RBUUdNOk9NRVIuSVFfR1JPU1NfTUFSR0lOLjEwMDAwLjIwMjItMTItMzABAAAAhH4AAAMAAAAAAKvyXjBBINsIuL7WoEEg2wgwQ0lRLk5BU0RBUUdNOk9NRVIuSVFfVE9UQUxfTElBQi4xMDAwMC4yMDIyLTEyLTMwAQAAAIR+AAACAAAABzM5NS40ODgBCAAAAAUAAAABMQEAAAALLTIxMTAwNjY2NDEDAAAAAzE2MAIAAAAEMTI3NgQAAAABMAcAAAAKMTIvMzAvMjAyMggAAAAKMTIvMzEvMjAyMQkAAAABMKvyXjBBINsIrpfWoEEg2wgvQ0lRLk5BU0RBUUdTOkhPRlQuSVFfVE9UQUxfUkVWLjEwMDAwLjIwMjItMTItMzABAAAAUzEwAAIAAAAHNTkzLjYxMgEIAAAABQAAAAExAQAAAAstMjEwMzAwMTU2MQMAAAADMTYwAgAAAAIyOAQAAAABMAcAAAAKMTIvMzAvMjAyMggAAAAJMS8zMC8yMDIyCQAAAAEwq/JeMEEg2wiQItagQSDbCDJDSVEuTkFTREFRR1M6SE9GVC5JUV9UT1RBTF9BU1NFVFMuMTAwMDAuMjAyMi0xMi0zMAEAAABTMTAAAgAAAAczNzQuNTU5AQgAAAAFAAAAATEBAAAACy0yMTAzMDAxNTYxAwAAAAMxNjACAAAABDEwMDcE</t>
  </si>
  <si>
    <t>AAAAATAHAAAACjEyLzMwLzIwMjIIAAAACTEvMzAvMjAyMgkAAAABMKvyXjBBINsIhfvVoEEg2wgoQ0lRLk5BU0RBUUdTOkhPRlQuSVFfUkUuMTAwMDAuMjAyMi0xMi0zMAEAAABTMTAAAgAAAAcyMDcuODg0AQgAAAAFAAAAATEBAAAACy0yMTAzMDAxNTYxAwAAAAMxNjACAAAABDEyMjIEAAAAATAHAAAACjEyLzMwLzIwMjIIAAAACTEvMzAvMjAyMgkAAAABMKvyXjBBINsIkCLWoEEg2wgvQ0lRLk5BU0RBUUdTOkhPRlQuSVFfRElWX1NIQVJFLjEwMDAwLjIwMjItMTItMzABAAAAUzEwAAIAAAAEMC43NAEIAAAABQAAAAExAQAAAAstMjEwMzAwMTU2MQMAAAADMTYwAgAAAAQzMDU4BAAAAAEwBwAAAAoxMi8zMC8yMDIyCAAAAAkxLzMwLzIwMjIJAAAAATCr8l4wQSDbCHnU1aBBINsIL0NJUS5OQVNEQVFDTTpTV0tILklRX05JX01BUkdJTi4xMDAwMC4yMDIyLTEyLTMwAQAAAAN3AAACAAAABzQ2LjQ4MzUBCAAAAAUAAAABMQEAAAALLTIxMDY4ODE0MzQDAAAAAzE2MAIAAAAENDA5NAQAAAABMAcAAAAKMTIvMzAvMjAyMggAAAAKMTIvMzEvMjAyMQkAAAABMKvyXjBBINsIX1/VoEEg2wgtQ0lRLk5BU0RBUUNNOlNXS0guSVFfU1RfREVCVC4xMDAwMC4yMDIyLTEyLTMwAQAAAAN3AAACAAAABTAuMDA4AQgAAAAFAAAAATEBAAAACy0yMTA2ODgxNDM0AwAAAAMxNjACAAAABDEwNDYEAAAAATAHAAAACjEyLzMwLzIw</t>
  </si>
  <si>
    <t>MjIIAAAACjEyLzMxLzIwMjEJAAAAATCr8l4wQSDbCFE41aBBINsILUNJUS5OQVNEQVFDTTpTV0tILklRX0xUX0RFQlQuMTAwMDAuMjAyMi0xMi0zMAEAAAADdwAAAwAAAAAAq/JeMEEg2whfX9WgQSDbCDNDSVEuTkFTREFRQ006U1dLSC5JUV9SRVRVUk5fRVFVSVRZLjEwMDAwLjIwMjItMTItMzABAAAAA3cAAAIAAAAHMTAuMjEzMwEIAAAABQAAAAExAQAAAAstMjEwNjg4MTQzNAMAAAADMTYwAgAAAAQ0MTI4BAAAAAEwBwAAAAoxMi8zMC8yMDIyCAAAAAoxMi8zMS8yMDIxCQAAAAEwq/JeMEEg2whGEdWgQSDbCDFDSVEuTkFTREFRR1M6U1NCSy5JUV9FQklUX01BUkdJTi4xMDAwMC4yMDIyLTEyLTMwAQAAAPHRowcDAAAAAk5BAKvyXjBBINsILpzUoEEg2wgyQ0lRLk5BU0RBUUdTOlNTQksuSVFfVE9UQUxfRVFVSVRZLjEwMDAwLjIwMjItMTItMzABAAAA8dGjBwIAAAAHMTc3LjE5OAEIAAAABQAAAAExAQAAAAstMjEwNzY2MzEzNwMAAAADMTYwAgAAAAQxMjc1BAAAAAEwBwAAAAoxMi8zMC8yMDIyCAAAAAoxMi8zMS8yMDIxCQAAAAEwq/JeMEEg2wgunNSgQSDbCC5DSVEuTkFTREFRR1M6U1NCSy5JUV9ORVRfREVCVC4xMDAwMC4yMDIyLTEyLTMwAQAAAPHRowcCAAAACC0yNDUuNDQ5AQgAAAAFAAAAATEBAAAACy0yMTA3NjYzMTM3AwAAAAMxNjACAAAABDQzNjQEAAAAATAHAAAACjEyLzMwLzIwMjIIAAAA</t>
  </si>
  <si>
    <t>CjEyLzMxLzIwMjEJAAAAATCr8l4wQSDbCB511KBBINsIMkNJUS5OQVNEQVFDTTpQR1JXLklRX0dST1NTX01BUkdJTi4xMDAwMC4yMDIyLTEyLTMwAQAAADQ6aikDAAAAAACr8l4wQSDbCPzY06BBINsIMENJUS5OQVNEQVFDTTpQR1JXLklRX1RPVEFMX0xJQUIuMTAwMDAuMjAyMi0xMi0zMAEAAAA0OmopAgAAAAkxNzUuNDU3MDUBCAAAAAUAAAABMQEAAAALLTIxMDMwNTkzMTEDAAAAAzE2MAIAAAAEMTI3NgQAAAABMAcAAAAKMTIvMzAvMjAyMggAAAAKMTIvMzEvMjAyMQkAAAABMKvyXjBBINsIBQDUoEEg2wgvQ0lRLk5BU0RBUUNNOlNXU1MuSVFfVE9UQUxfUkVWLjEwMDAwLjIwMjItMTItMzABAAAAfl//KQMAAAAAAKvyXjBBINsI3GPToEEg2wgyQ0lRLk5BU0RBUUNNOlNXU1MuSVFfVE9UQUxfQVNTRVRTLjEwMDAwLjIwMjItMTItMzABAAAAfl//KQIAAAAKMTc0LjEwNDA1MwEIAAAABQAAAAExAQAAAAstMjEwMjMyNjk1OAMAAAADMTYwAgAAAAQxMDA3BAAAAAEwBwAAAAoxMi8zMC8yMDIyCAAAAAoxMi8zMS8yMDIxCQAAAAEwq/JeMEEg2wjiitOgQSDbCChDSVEuTkFTREFRQ006U1dTUy5JUV9SRS4xMDAwMC4yMDIyLTEyLTMwAQAAAH5f/ykCAAAACS0wLjU2NDk5NgEIAAAABQAAAAExAQAAAAstMjEwMjMyNjk1OAMAAAADMTYwAgAAAAQxMjIyBAAAAAEwBwAAAAoxMi8zMC8yMDIyCAAAAAoxMi8zMS8y</t>
  </si>
  <si>
    <t>MDIxCQAAAAEwq/JeMEEg2wjcY9OgQSDbCC9DSVEuTkFTREFRQ006U1dTUy5JUV9ESVZfU0hBUkUuMTAwMDAuMjAyMi0xMi0zMAEAAAB+X/8pAwAAAAAAq/JeMEEg2wjOPNOgQSDbCC9DSVEuTkFTREFRR006Q1ZMWS5JUV9OSV9NQVJHSU4uMTAwMDAuMjAyMi0xMi0zMAEAAACVtgUAAgAAAAYxOS41OTcBCAAAAAUAAAABMQEAAAALLTIxMDg4OTYzMDQDAAAAAzE2MAIAAAAENDA5NAQAAAABMAcAAAAKMTIvMzAvMjAyMggAAAAKMTIvMzEvMjAyMQkAAAABMKvyXjBBINsIsMfSoEEg2wgtQ0lRLk5BU0RBUUdNOkNWTFkuSVFfU1RfREVCVC4xMDAwMC4yMDIyLTEyLTMwAQAAAJW2BQACAAAABjEwLjc2MQEIAAAABQAAAAExAQAAAAstMjEwODg5NjMwNAMAAAADMTYwAgAAAAQxMDQ2BAAAAAEwBwAAAAoxMi8zMC8yMDIyCAAAAAoxMi8zMS8yMDIxCQAAAAEwq/JeMEEg2wihoNKgQSDbCC1DSVEuTkFTREFRR006Q1ZMWS5JUV9MVF9ERUJULjEwMDAwLjIwMjItMTItMzABAAAAlbYFAAIAAAAGNDAuOTkzAQgAAAAFAAAAATEBAAAACy0yMTA4ODk2MzA0AwAAAAMxNjACAAAABDEwNDkEAAAAATAHAAAACjEyLzMwLzIwMjIIAAAACjEyLzMxLzIwMjEJAAAAATCr8l4wQSDbCKGg0qBBINsIM0NJUS5OQVNEQVFHTTpDVkxZLklRX1JFVFVSTl9FUVVJVFkuMTAwMDAuMjAyMi0xMi0zMAEAAACVtgUAAgAAAAY3LjQ1MTIBCAAA</t>
  </si>
  <si>
    <t>AAUAAAABMQEAAAALLTIxMDg4OTYzMDQDAAAAAzE2MAIAAAAENDEyOAQAAAABMAcAAAAKMTIvMzAvMjAyMggAAAAKMTIvMzEvMjAyMQkAAAABMKvyXjBBINsImHnSoEEg2wgxQ0lRLk5BU0RBUUNNOkpZTlQuSVFfRUJJVF9NQVJHSU4uMTAwMDAuMjAyMi0xMi0zMAEAAAD/8z4QAgAAAAY2LjY1MjUBCAAAAAUAAAABMQEAAAALLTIxMDg1MDQ1NDIDAAAAAzE2MAIAAAAENDA1MwQAAAABMAcAAAAKMTIvMzAvMjAyMggAAAAKMTIvMzEvMjAyMQkAAAABMKvyXjBBINsIewTSoEEg2wgyQ0lRLk5BU0RBUUNNOkpZTlQuSVFfVE9UQUxfRVFVSVRZLjEwMDAwLjIwMjItMTItMzABAAAA//M+EAIAAAAJMjkuNTY5NjI3AQgAAAAFAAAAATEBAAAACy0yMTA4NTA0NTQyAwAAAAMxNjACAAAABDEyNzUEAAAAATAHAAAACjEyLzMwLzIwMjIIAAAACjEyLzMxLzIwMjEJAAAAATCr8l4wQSDbCHDd0aBBINsILkNJUS5OQVNEQVFDTTpKWU5ULklRX05FVF9ERUJULjEwMDAwLjIwMjItMTItMzABAAAA//M+EAIAAAAINC4wOTc2MTEBCAAAAAUAAAABMQEAAAALLTIxMDg1MDQ1NDIDAAAAAzE2MAIAAAAENDM2NAQAAAABMAcAAAAKMTIvMzAvMjAyMggAAAAKMTIvMzEvMjAyMQkAAAABMKvyXjBBINsIZLbRoEEg2wgyQ0lRLk5BU0RBUUdTOldFWVMuSVFfR1JPU1NfTUFSR0lOLjEwMDAwLjIwMjItMTItMzABAAAAKcoEAAIAAAAHNDAu</t>
  </si>
  <si>
    <t>MTQ1OQEIAAAABQAAAAExAQAAAAstMjEwODU2NTY1OAMAAAADMTYwAgAAAAQ0MDc0BAAAAAEwBwAAAAoxMi8zMC8yMDIyCAAAAAoxMi8zMS8yMDIxCQAAAAEwq/JeMEEg2whTaNGgQSDbCDBDSVEuTkFTREFRR1M6V0VZUy5JUV9UT1RBTF9MSUFCLjEwMDAwLjIwMjItMTItMzABAAAAKcoEAAIAAAAGNzYuMjcyAQgAAAAFAAAAATEBAAAACy0yMTA4NTY1NjU4AwAAAAMxNjACAAAABDEyNzYEAAAAATAHAAAACjEyLzMwLzIwMjIIAAAACjEyLzMxLzIwMjEJAAAAATCr8l4wQSDbCERB0aBBINsIL0NJUS5OQVNEQVFHTTpWRVJJLklRX1RPVEFMX1JFVi4xMDAwMC4yMDIyLTEyLTMwAQAAAJVGDxACAAAABzExNS4zMDUBCAAAAAUAAAABMQEAAAALLTIxMDc5NDI0MDIDAAAAAzE2MAIAAAACMjgEAAAAATAHAAAACjEyLzMwLzIwMjIIAAAACjEyLzMxLzIwMjEJAAAAATCr8l4wQSDbCCfM0KBBINsIMkNJUS5OQVNEQVFHTTpWRVJJLklRX1RPVEFMX0FTU0VUUy4xMDAwMC4yMDIyLTEyLTMwAQAAAJVGDxACAAAABzUwNC43NTIBCAAAAAUAAAABMQEAAAALLTIxMDc5NDI0MDIDAAAAAzE2MAIAAAAEMTAwNwQAAAABMAcAAAAKMTIvMzAvMjAyMggAAAAKMTIvMzEvMjAyMQkAAAABMKvyXjBBINsIIqXQoEEg2wgoQ0lRLk5BU0RBUUdNOlZFUkkuSVFfUkUuMTAwMDAuMjAyMi0xMi0zMAEAAACVRg8QAgAAAAgtMzUwLjk1OAEI</t>
  </si>
  <si>
    <t>AAAABQAAAAExAQAAAAstMjEwNzk0MjQwMgMAAAADMTYwAgAAAAQxMjIyBAAAAAEwBwAAAAoxMi8zMC8yMDIyCAAAAAoxMi8zMS8yMDIxCQAAAAEwq/JeMEEg2wgipdCgQSDbCC9DSVEuTkFTREFRR006VkVSSS5JUV9ESVZfU0hBUkUuMTAwMDAuMjAyMi0xMi0zMAEAAACVRg8QAwAAAAAAq/JeMEEg2wgTftCgQSDbCC9DSVEuTkFTREFRR1M6TVlGVy5JUV9OSV9NQVJHSU4uMTAwMDAuMjAyMi0xMi0zMAEAAABcvcECAgAAAAcyMS41OTcyAQgAAAAFAAAAATEBAAAACy0yMTA4MDk3Njk3AwAAAAMxNjACAAAABDQwOTQEAAAAATAHAAAACjEyLzMwLzIwMjIIAAAACjEyLzMxLzIwMjEJAAAAATCr8l4wQSDbCPMI0KBBINsILUNJUS5OQVNEQVFHUzpNWUZXLklRX1NUX0RFQlQuMTAwMDAuMjAyMi0xMi0zMAEAAABcvcECAgAAAAMwLjEBCAAAAAUAAAABMQEAAAALLTIxMDgwOTc2OTcDAAAAAzE2MAIAAAAEMTA0NgQAAAABMAcAAAAKMTIvMzAvMjAyMggAAAAKMTIvMzEvMjAyMQkAAAABMKvyXjBBINsI7uHPoEEg2wgtQ0lRLk5BU0RBUUdTOk1ZRlcuSVFfTFRfREVCVC4xMDAwMC4yMDIyLTEyLTMwAQAAAFy9wQICAAAABTcyLjY2AQgAAAAFAAAAATEBAAAACy0yMTA4MDk3Njk3AwAAAAMxNjACAAAABDEwNDkEAAAAATAHAAAACjEyLzMwLzIwMjIIAAAACjEyLzMxLzIwMjEJAAAAATCr8l4wQSDbCO7hz6BBINsIM0NJ</t>
  </si>
  <si>
    <t>US5OQVNEQVFHUzpNWUZXLklRX1JFVFVSTl9FUVVJVFkuMTAwMDAuMjAyMi0xMi0zMAEAAABcvcECAgAAAAcxMS4wMjEzAQgAAAAFAAAAATEBAAAACy0yMTA4MDk3Njk3AwAAAAMxNjACAAAABDQxMjgEAAAAATAHAAAACjEyLzMwLzIwMjIIAAAACjEyLzMxLzIwMjEJAAAAATCr8l4wQSDbCOC6z6BBINsIMUNJUS5OQVNEQVFHUzpURFVQLklRX0VCSVRfTUFSR0lOLjEwMDAwLjIwMjItMTItMzABAAAAE4LiBQIAAAAILTI0Ljc3NjcBCAAAAAUAAAABMQEAAAALLTIwNTgxNjQ1OTgDAAAAAzE2MAIAAAAENDA1MwQAAAABMAcAAAAKMTIvMzAvMjAyMggAAAAKMTIvMzEvMjAyMQkAAAABMKvyXjBBINsItR7PoEEg2wgyQ0lRLk5BU0RBUUdTOlREVVAuSVFfVE9UQUxfRVFVSVRZLjEwMDAwLjIwMjItMTItMzABAAAAE4LiBQIAAAAHMjA1LjczNAEIAAAABQAAAAExAQAAAAstMjA1ODE2NDU5OAMAAAADMTYwAgAAAAQxMjc1BAAAAAEwBwAAAAoxMi8zMC8yMDIyCAAAAAoxMi8zMS8yMDIxCQAAAAEwq/JeMEEg2wjDRc+gQSDbCC5DSVEuTkFTREFRR1M6VERVUC5JUV9ORVRfREVCVC4xMDAwMC4yMDIyLTEyLTMwAQAAABOC4gUCAAAACC0xMjkuNTcyAQgAAAAFAAAAATEBAAAACy0yMDU4MTY0NTk4AwAAAAMxNjACAAAABDQzNjQEAAAAATAHAAAACjEyLzMwLzIwMjIIAAAACjEyLzMxLzIwMjEJAAAAATCr8l4wQSDbCKr3</t>
  </si>
  <si>
    <t>zqBBINsIMkNJUS5OQVNEQVFHTTpBTE9SLklRX0dST1NTX01BUkdJTi4xMDAwMC4yMDIyLTEyLTMwAQAAAKK8c2QDAAAAAACr8l4wQSDbCI6CzqBBINsIMENJUS5OQVNEQVFHTTpBTE9SLklRX1RPVEFMX0xJQUIuMTAwMDAuMjAyMi0xMi0zMAEAAACivHNkAgAAAAoxODIuMDQxMTcyAQgAAAAFAAAAATEBAAAACy0yMDkwNjg0Nzc4AwAAAAMxNjACAAAABDEyNzYEAAAAATAHAAAACjEyLzMwLzIwMjIIAAAACjEyLzMxLzIwMjEJAAAAATCr8l4wQSDbCJqpzqBBINsIL0NJUS5OQVNEQVFDTTpTQVRMLklRX1RPVEFMX1JFVi4xMDAwMC4yMDIyLTEyLTMwAQAAAFF5QxECAAAABTQuMjQ3AQgAAAAFAAAAATEBAAAACy0yMDk3OTc4MzE1AwAAAAMxNjACAAAAAjI4BAAAAAEwBwAAAAoxMi8zMC8yMDIyCAAAAAoxMi8zMS8yMDIxCQAAAAEwq/JeMEEg2whuDc6gQSDbCDJDSVEuTkFTREFRQ006U0FUTC5JUV9UT1RBTF9BU1NFVFMuMTAwMDAuMjAyMi0xMi0zMAEAAABReUMRAgAAAAY1MC42ODIBCAAAAAUAAAABMQEAAAALLTIwOTc5NzgzMTUDAAAAAzE2MAIAAAAEMTAwNwQAAAABMAcAAAAKMTIvMzAvMjAyMggAAAAKMTIvMzEvMjAyMQkAAAABMKvyXjBBINsIbg3OoEEg2wgoQ0lRLk5BU0RBUUNNOlNBVEwuSVFfUkUuMTAwMDAuMjAyMi0xMi0zMAEAAABReUMRAgAAAAgtMjk3Ljc1MgEIAAAABQAAAAExAQAAAAstMjA5</t>
  </si>
  <si>
    <t>Nzk3ODMxNQMAAAADMTYwAgAAAAQxMjIyBAAAAAEwBwAAAAoxMi8zMC8yMDIyCAAAAAoxMi8zMS8yMDIxCQAAAAEwq/JeMEEg2whm5s2gQSDbCC9DSVEuTkFTREFRQ006U0FUTC5JUV9ESVZfU0hBUkUuMTAwMDAuMjAyMi0xMi0zMAEAAABReUMRAwAAAAAAq/JeMEEg2whZv82gQSDbCC9DSVEuTkFTREFRR1M6Q0hNRy5JUV9OSV9NQVJHSU4uMTAwMDAuMjAyMi0xMi0zMAEAAACcWy8AAgAAAAcyOS41NDQyAQgAAAAFAAAAATEBAAAACy0yMTA3MTkwNjUyAwAAAAMxNjACAAAABDQwOTQEAAAAATAHAAAACjEyLzMwLzIwMjIIAAAACjEyLzMxLzIwMjEJAAAAATCr8l4wQSDbCG1KzaBBINsILUNJUS5OQVNEQVFHUzpDSE1HLklRX1NUX0RFQlQuMTAwMDAuMjAyMi0xMi0zMAEAAACcWy8AAgAAAAYyNC4yOTYBCAAAAAUAAAABMQEAAAALLTIxMDcxOTA2NTIDAAAAAzE2MAIAAAAEMTA0NgQAAAABMAcAAAAKMTIvMzAvMjAyMggAAAAKMTIvMzEvMjAyMQkAAAABMKvyXjBBINsIYCPNoEEg2wgtQ0lRLk5BU0RBUUdTOkNITUcuSVFfTFRfREVCVC4xMDAwMC4yMDIyLTEyLTMwAQAAAJxbLwADAAAAAACr8l4wQSDbCGAjzaBBINsIMENJUS5OQVNEQVFHUzpPTE1BLklRX1RFVl9FQklUREEuMTAwMDAuMjAyMi0xMi0zMAEAAADyfzggAwAAAAJOTQEHAAAABQAAAAExAQAAAAstMjExMDI0MDAzMAMAAAABMAIAAAAGMTAwMDYz</t>
  </si>
  <si>
    <t>BAAAAAEwBwAAAAoxMi8zMC8yMDIyCAAAAAoxMi8zMC8yMDIyKRuAMEEg2whhQ22hQSDbCDFDSVEuTkFTREFRR1M6T0xNQS5JUV9QUklDRV9TQUxFUy4xMDAwMC4yMDIyLTEyLTMwAQAAAPJ/OCADAAAAAAApG4AwQSDbCFIcbaFBINsIM0NJUS5OQVNEQVFHTTpFVkdSLklRX1RFVl9UT1RBTF9SRVYuMTAwMDAuMjAyMi0xMi0zMAEAAAD3biRpAwAAAAAAKRuAMEEg2wgxp2yhQSDbCClDSVEuTkFTREFRR006RVZHUi5JUV9QQlYuMTAwMDAuMjAyMi0xMi0zMAEAAAD3biRpAwAAAAJOTQEHAAAABQAAAAExAQAAAAstMjExNTMwNzAwMQMAAAABMAIAAAAGMTAwMDY3BAAAAAEwBwAAAAoxMi8zMC8yMDIyCAAAAAoxMi8zMC8yMDIyKRuAMEEg2wggWWyhQSDbCC1DSVEuTkFTREFRQ006SU5WRS5JUV9QRV9FWENMLjEwMDAwLjIwMjItMTItMzABAAAAPYUAAAMAAAACTk0BBwAAAAUAAAABMQEAAAALLTIxMDg0OTM4NDYDAAAAATACAAAABjEwMDA2NgQAAAABMAcAAAAKMTIvMzAvMjAyMggAAAAKMTIvMzAvMjAyMikbgDBBINsI9rxroUEg2wguQ0lRLk5BU0RBUUdNOkxJQlkuSVFfVEVWX0VCSVQuMTAwMDAuMjAyMi0xMi0zMAEAAABUsShkAwAAAAJOTQEHAAAABQAAAAExAQAAAAstMjEwNTU1NjkzMAMAAAABMAIAAAAGMTAwMDYyBAAAAAEwBwAAAAoxMi8zMC8yMDIyCAAAAAoxMi8zMC8yMDIyKRuAMEEg2wjMIGuhQSDb</t>
  </si>
  <si>
    <t>CDBDSVEuTkFTREFRR006SkZJTi5JUV9URVZfRUJJVERBLjEwMDAwLjIwMjItMTItMzABAAAA51qAIwIAAAAPMS4yNzk4OTcwODg2MjMxAQcAAAAFAAAAATEBAAAACy0yMDk4MTE1MjAwAwAAAAEwAgAAAAYxMDAwNjMEAAAAATAHAAAACjEyLzMwLzIwMjIIAAAACjEyLzMwLzIwMjIpG4AwQSDbCKWEaqFBINsIMUNJUS5OQVNEQVFHTTpKRklOLklRX1BSSUNFX1NBTEVTLjEwMDAwLjIwMjItMTItMzABAAAA51qAIwIAAAARMC40NDMzMzc2MjE2OTYwMzgBBwAAAAUAAAABMQEAAAALLTIwOTgxMTUyMDADAAAAATACAAAABTM4OTU4BAAAAAEwBwAAAAoxMi8zMC8yMDIyCAAAAAoxMi8zMC8yMDIyKRuAMEEg2wilhGqhQSDbCDNDSVEuTkFTREFRR006Qk1BUS5JUV9URVZfVE9UQUxfUkVWLjEwMDAwLjIwMjItMTItMzABAAAAS3jzYwMAAAAAACkbgDBBINsIb8FpoUEg2wgpQ0lRLk5BU0RBUUdNOkJNQVEuSVFfUEJWLjEwMDAwLjIwMjItMTItMzABAAAAS3jzYwMAAAACTk0BBwAAAAUAAAABMQEAAAALLTIxMDM3NzAxOTEDAAAAATACAAAABjEwMDA2NwQAAAABMAcAAAAKMTIvMjcvMjAyMggAAAAKMTIvMjcvMjAyMikbgDBBINsIfOhpoUEg2wgtQ0lRLk5BU0RBUUdNOlNBR0EuSVFfUEVfRVhDTC4xMDAwMC4yMDIyLTEyLTMwAQAAAGLIcioDAAAAAAApG4AwQSDbCDz+aKFBINsILkNJUS5OQVNEQVFHTTpLWUNILklR</t>
  </si>
  <si>
    <t>X1RFVl9FQklULjEwMDAwLjIwMjItMTItMzABAAAAsG/JaAMAAAACTk0BBwAAAAUAAAABMQEAAAALLTIwNjM0OTM2NTYDAAAAATACAAAABjEwMDA2MgQAAAABMAcAAAAKMTIvMzAvMjAyMggAAAAKMTIvMzAvMjAyMikbgDBBINsIHYlooUEg2wgwQ0lRLk5BU0RBUUdTOkxGQ1IuSVFfVEVWX0VCSVREQS4xMDAwMC4yMDIyLTEyLTMwAQAAAMx3AAACAAAAEDExLjI1ODkxNDIxMTg4NjMBBwAAAAUAAAABMQEAAAALLTIxMDQ2MjI3MTMDAAAAATACAAAABjEwMDA2MwQAAAABMAcAAAAKMTIvMzAvMjAyMggAAAAKMTIvMzAvMjAyMikbgDBBINsI/RNooUEg2wgxQ0lRLk5BU0RBUUdTOkxGQ1IuSVFfUFJJQ0VfU0FMRVMuMTAwMDAuMjAyMi0xMi0zMAEAAADMdwAAAgAAABEwLjM0NzkzNjU1NjM0NjI1OAEHAAAABQAAAAExAQAAAAstMjEwNDYyMjcxMwMAAAABMAIAAAAFMzg5NTgEAAAAATAHAAAACjEyLzMwLzIwMjIIAAAACjEyLzMwLzIwMjIpG4AwQSDbCPTsZ6FBINsIMUNJUS5OQVNEQVFDTTpTSi5JUV9URVZfVE9UQUxfUkVWLjEwMDAwLjIwMjItMTItMzABAAAA2kRSJgIAAAARMC4xOTg4NjU1NjcxMjg4NzYBBwAAAAUAAAABMQEAAAALLTIwOTUxNjcyNzEDAAAAATACAAAABjEwMDA2MQQAAAABMAcAAAAKMTIvMzAvMjAyMggAAAAKMTIvMzAvMjAyMikbgDBBINsIzlBnoUEg2wgnQ0lRLk5BU0RBUUNNOlNKLklR</t>
  </si>
  <si>
    <t>X1BCVi4xMDAwMC4yMDIyLTEyLTMwAQAAANpEUiYCAAAAEDAuNDc2ODgxMTA0ODExNzMBBwAAAAUAAAABMQEAAAALLTIwOTUxNjcyNzEDAAAAATACAAAABjEwMDA2NwQAAAABMAcAAAAKMTIvMzAvMjAyMggAAAAKMTIvMzAvMjAyMikbgDBBINsItgJnoUEg2wgtQ0lRLk5BU0RBUUNNOkFUT00uSVFfUEVfRVhDTC4xMDAwMC4yMDIyLTEyLTMwAQAAAElwVAIDAAAAAk5NAQcAAAAFAAAAATEBAAAACy0yMTEyMzEzNDc3AwAAAAEwAgAAAAYxMDAwNjYEAAAAATAHAAAACjEyLzMwLzIwMjIIAAAACjEyLzMwLzIwMjIpG4AwQSDbCJRmZqFBINsILkNJUS5OQVNEQVFHTTpNQUNLLklRX1RFVl9FQklULjEwMDAwLjIwMjItMTItMzABAAAA0WsZAAMAAAACTk0BBwAAAAUAAAABMQEAAAALLTIxMDg5NzMxOTkDAAAAATACAAAABjEwMDA2MgQAAAABMAcAAAAKMTIvMzAvMjAyMggAAAAKMTIvMzAvMjAyMikbgDBBINsIbfFloUEg2wgwQ0lRLk5BU0RBUUdNOkdMTEkuSVFfVEVWX0VCSVREQS4xMDAwMC4yMDIyLTEyLTMwAQAAAIJFemQDAAAAAAApG4AwQSDbCD4uZaFBINsIMUNJUS5OQVNEQVFHTTpHTExJLklRX1BSSUNFX1NBTEVTLjEwMDAwLjIwMjItMTItMzABAAAAgkV6ZAMAAAAAACkbgDBBINsISVVloUEg2wgzQ0lRLk5BU0RBUUNNOlJPQ0cuSVFfVEVWX1RPVEFMX1JFVi4xMDAwMC4yMDIyLTEyLTMwAQAAALB6v2MD</t>
  </si>
  <si>
    <t>AAAAAAApG4AwQSDbCIFqZKFBINsIKUNJUS5OQVNEQVFDTTpST0NHLklRX1BCVi4xMDAwMC4yMDIyLTEyLTMwAQAAALB6v2MCAAAAEDE3NS40Mzg1OTY0OTEyMjgBBwAAAAUAAAABMQEAAAALLTIxMDQ2NTcyNjUDAAAAATACAAAABjEwMDA2NwQAAAABMAcAAAAKMTIvMzAvMjAyMggAAAAKMTIvMzAvMjAyMikbgDBBINsIi5FkoUEg2wgtQ0lRLk5BU0RBUUNNOktJVFQuSVFfUEVfRVhDTC4xMDAwMC4yMDIyLTEyLTMwAQAAAGzORhkDAAAAAk5NAQcAAAAFAAAAATEBAAAACy0yMDc3Nzk0MTcxAwAAAAEwAgAAAAYxMDAwNjYEAAAAATAHAAAACjEyLzMwLzIwMjIIAAAACjEyLzMwLzIwMjIpG4AwQSDbCE6nY6FBINsILkNJUS5OQVNEQVFHTTpHTUZJLklRX1RFVl9FQklULjEwMDAwLjIwMjItMTItMzABAAAALXTTYwMAAAACTk0BBwAAAAUAAAABMQEAAAALLTIxMDk5MTUyNDQDAAAAATACAAAABjEwMDA2MgQAAAABMAcAAAAKMTIvMjgvMjAyMggAAAAKMTIvMjgvMjAyMikbgDBBINsILjJjoUEg2wgwQ0lRLk5BU0RBUUNNOkZDQ08uSVFfVEVWX0VCSVREQS4xMDAwMC4yMDIyLTEyLTMwAQAAAARQBgADAAAAAAApG4AwQSDbCAWWYqFBINsIMUNJUS5OQVNEQVFDTTpGQ0NPLklRX1BSSUNFX1NBTEVTLjEwMDAwLjIwMjItMTItMzABAAAABFAGAAIAAAAPMi43OTQ1ODczNjA0NzMzAQcAAAAFAAAAATEBAAAACy0yMTA3</t>
  </si>
  <si>
    <t>OTQyNDE3AwAAAAEwAgAAAAUzODk1OAQAAAABMAcAAAAKMTIvMzAvMjAyMggAAAAKMTIvMzAvMjAyMikbgDBBINsIBZZioUEg2wgzQ0lRLk5BU0RBUUNNOkZOV0QuSVFfVEVWX1RPVEFMX1JFVi4xMDAwMC4yMDIyLTEyLTMwAQAAAPfxBQADAAAAAAApG4AwQSDbCNz5YaFBINsIKUNJUS5OQVNEQVFDTTpGTldELklRX1BCVi4xMDAwMC4yMDIyLTEyLTMwAQAAAPfxBQACAAAAETAuODA0NTI5NDM4NTEwMDE1AQcAAAAFAAAAATEBAAAACy0yMTA1OTkyNTkwAwAAAAEwAgAAAAYxMDAwNjcEAAAAATAHAAAACjEyLzMwLzIwMjIIAAAACjEyLzMwLzIwMjIpG4AwQSDbCNLSYaFBINsILUNJUS5OQVNEQVFHTTpBTFNBLklRX1BFX0VYQ0wuMTAwMDAuMjAyMi0xMi0zMAEAAAA7z69jAwAAAAAAKRuAMEEg2wipNmGhQSDbCC5DSVEuTkFTREFRR1M6VFdJTi5JUV9URVZfRUJJVC4xMDAwMC4yMDIyLTEyLTMwAQAAAPO5BAADAAAAAk5NAQcAAAAFAAAAATEBAAAACy0yMDcwNDQ3NzE1AwAAAAEwAgAAAAYxMDAwNjIEAAAAATAHAAAACjEyLzMwLzIwMjIIAAAACjEyLzMwLzIwMjIpG4AwQSDbCICaYKFBINsIMENJUS5OQVNEQVFHTTpDRExYLklRX1RFVl9FQklUREEuMTAwMDAuMjAyMi0xMi0zMAEAAAATDKgDAwAAAAJOTQEHAAAABQAAAAExAQAAAAstMjExMDA5Mjk5OAMAAAABMAIAAAAGMTAwMDYzBAAAAAEwBwAAAAoxMi8z</t>
  </si>
  <si>
    <t>MC8yMDIyCAAAAAoxMi8zMC8yMDIyKRuAMEEg2whN11+hQSDbCDFDSVEuTkFTREFRR006Q0RMWC5JUV9QUklDRV9TQUxFUy4xMDAwMC4yMDIyLTEyLTMwAQAAABMMqAMCAAAAETAuNjk2ODA0Mjk2MzY1MDkzAQcAAAAFAAAAATEBAAAACy0yMTEwMDkyOTk4AwAAAAEwAgAAAAUzODk1OAQAAAABMAcAAAAKMTIvMzAvMjAyMggAAAAKMTIvMzAvMjAyMikbgDBBINsITddfoUEg2wgzQ0lRLk5BU0RBUUdTOlJFQUwuSVFfVEVWX1RPVEFMX1JFVi4xMDAwMC4yMDIyLTEyLTMwAQAAAL2bgQkCAAAAETAuOTAxNDI5MTk5MTMxMDUyAQcAAAAFAAAAATEBAAAACy0yMTEwMTQwNjgyAwAAAAEwAgAAAAYxMDAwNjEEAAAAATAHAAAACjEyLzMwLzIwMjIIAAAACjEyLzMwLzIwMjIpG4AwQSDbCBkUX6FBINsIKUNJUS5OQVNEQVFHUzpSRUFMLklRX1BCVi4xMDAwMC4yMDIyLTEyLTMwAQAAAL2bgQkCAAAAEDEuNTg4OTk2NTE2OTE5NjMBBwAAAAUAAAABMQEAAAALLTIxMTAxNDA2ODIDAAAAATACAAAABjEwMDA2NwQAAAABMAcAAAAKMTIvMzAvMjAyMggAAAAKMTIvMzAvMjAyMikbgDBBINsIGRRfoUEg2wgtQ0lRLk5BU0RBUUdNOlJXT0QuSVFfUEVfRVhDTC4xMDAwMC4yMDIyLTEyLTMwAQAAAO86mmkDAAAAAAApG4AwQSDbCOZQXqFBINsILkNJUS5OQVNEQVFDTTpBTklYLklRX1RFVl9FQklULjEwMDAwLjIwMjItMTItMzAB</t>
  </si>
  <si>
    <t>AAAAegYEAAMAAAACTk0BBwAAAAUAAAABMQEAAAALLTIxMDg2Njg1MTcDAAAAATACAAAABjEwMDA2MgQAAAABMAcAAAAKMTIvMzAvMjAyMggAAAAKMTIvMzAvMjAyMikbgDBBINsIx9tdoUEg2wgwQ0lRLk5BU0RBUUNNOlBWQkMuSVFfVEVWX0VCSVREQS4xMDAwMC4yMDIyLTEyLTMwAQAAAGKqiggDAAAAAAApG4AwQSDbCKE/XaFBINsIMUNJUS5OQVNEQVFDTTpQVkJDLklRX1BSSUNFX1NBTEVTLjEwMDAwLjIwMjItMTItMzABAAAAYqqKCAIAAAAQMS45NDcwNzE3NDMxNzQ4MgEHAAAABQAAAAExAQAAAAstMjEwNzAwOTI0MwMAAAABMAIAAAAFMzg5NTgEAAAAATAHAAAACjEyLzMwLzIwMjIIAAAACjEyLzMwLzIwMjIpG4AwQSDbCJYYXaFBINsIM0NJUS5OQVNEQVFDTTpTTUxSLklRX1RFVl9UT1RBTF9SRVYuMTAwMDAuMjAyMi0xMi0zMAEAAAARcdEOAgAAABAzLjQwMzA5ODU5MTI4MzY5AQcAAAAFAAAAATEBAAAACy0yMTA5NTA4OTk3AwAAAAEwAgAAAAYxMDAwNjEEAAAAATAHAAAACjEyLzMwLzIwMjIIAAAACjEyLzMwLzIwMjIpG4AwQSDbCGt8XKFBINsIKUNJUS5OQVNEQVFDTTpTTUxSLklRX1BCVi4xMDAwMC4yMDIyLTEyLTMwAQAAABFx0Q4CAAAAEDQuODk2NjgwNzc3NTE1NzUBBwAAAAUAAAABMQEAAAALLTIxMDk1MDg5OTcDAAAAATACAAAABjEwMDA2NwQAAAABMAcAAAAKMTIvMzAvMjAyMggAAAAK</t>
  </si>
  <si>
    <t>MTIvMzAvMjAyMikbgDBBINsIYlVcoUEg2wgtQ0lRLk5BU0RBUUdNOk1TU0EuSVFfUEVfRVhDTC4xMDAwMC4yMDIyLTEyLTMwAQAAAHB8cmQDAAAAAk5NAQcAAAAFAAAAATEBAAAACy0yMTA5MTA5NjY0AwAAAAEwAgAAAAYxMDAwNjYEAAAAATAHAAAACjEyLzMwLzIwMjIIAAAACjEyLzMwLzIwMjIpG4AwQSDbCDi5W6FBINsILkNJUS5OQVNEQVFDTTpCR1hYLklRX1RFVl9FQklULjEwMDAwLjIwMjItMTItMzABAAAAffY5aQMAAAACTk0BBwAAAAUAAAABMQEAAAALLTIxMDU0NTMzNzQDAAAAATACAAAABjEwMDA2MgQAAAABMAcAAAAKMTIvMzAvMjAyMggAAAAKMTIvMzAvMjAyMikbgDBBINsIEh1boUEg2wgwQ0lRLk5BU0RBUUdNOlJPQ0wuSVFfVEVWX0VCSVREQS4xMDAwMC4yMDIyLTEyLTMwAQAAAC3CeGQDAAAAAAApG4AwQSDbCOWAWqFBINsIMUNJUS5OQVNEQVFHTTpST0NMLklRX1BSSUNFX1NBTEVTLjEwMDAwLjIwMjItMTItMzABAAAALcJ4ZAMAAAAAACkbgDBBINsI5YBaoUEg2wgzQ0lRLk5BU0RBUUdNOkZBVFAuSVFfVEVWX1RPVEFMX1JFVi4xMDAwMC4yMDIyLTEyLTMwAQAAAFYH1yoDAAAAAAApG4AwQSDbCLW9WaFBINsIKUNJUS5OQVNEQVFHTTpGQVRQLklRX1BCVi4xMDAwMC4yMDIyLTEyLTMwAQAAAFYH1yoDAAAAAk5NAQcAAAAFAAAAATEBAAAACy0yMDk5OTI3NTAwAwAAAAEwAgAAAAYxMDAw</t>
  </si>
  <si>
    <t>NjcEAAAAATAHAAAACjEyLzMwLzIwMjIIAAAACjEyLzMwLzIwMjIpG4AwQSDbCLzkWaFBINsILUNJUS5OQVNEQVFDTTpNQUNBLklRX1BFX0VYQ0wuMTAwMDAuMjAyMi0xMi0zMAEAAACvOOYpAwAAAAJOTQEHAAAABQAAAAExAQAAAAstMjEwNTc2MTExMwMAAAABMAIAAAAGMTAwMDY2BAAAAAEwBwAAAAoxMi8zMC8yMDIyCAAAAAoxMi8zMC8yMDIyKRuAMEEg2wiA+lihQSDbCC5DSVEuTkFTREFRR006Q0hFQS5JUV9URVZfRUJJVC4xMDAwMC4yMDIyLTEyLTMwAQAAAFEp5WkDAAAAAAApG4AwQSDbCGGFWKFBINsIMENJUS5OQVNEQVFHTTpHUlBILklRX1RFVl9FQklUREEuMTAwMDAuMjAyMi0xMi0zMAEAAACbeAspAwAAAAJOTQEHAAAABQAAAAExAQAAAAstMjEwNzYzMzE2OAMAAAABMAIAAAAGMTAwMDYzBAAAAAEwBwAAAAoxMi8zMC8yMDIyCAAAAAoxMi8zMC8yMDIyKRuAMEEg2whBEFihQSDbCDFDSVEuTkFTREFRR006R1JQSC5JUV9QUklDRV9TQUxFUy4xMDAwMC4yMDIyLTEyLTMwAQAAAJt4CykDAAAAAAApG4AwQSDbCDfpV6FBINsIM0NJUS5OQVNEQVFDTTpCU0JLLklRX1RFVl9UT1RBTF9SRVYuMTAwMDAuMjAyMi0xMi0zMAEAAAD35+0lAwAAAAAAKRuAMEEg2wgNTVehQSDbCClDSVEuTkFTREFRQ006QlNCSy5JUV9QQlYuMTAwMDAuMjAyMi0xMi0zMAEAAAD35+0lAgAAABAxLjA3MTQwNTMzMjA5MTA5</t>
  </si>
  <si>
    <t>AQcAAAAFAAAAATEBAAAACy0yMTA2MjA2OTYyAwAAAAEwAgAAAAYxMDAwNjcEAAAAATAHAAAACjEyLzMwLzIwMjIIAAAACjEyLzMwLzIwMjIpG4AwQSDbCAImV6FBINsILUNJUS5OQVNEQVFHUzpCQkJZLklRX1BFX0VYQ0wuMTAwMDAuMjAyMi0xMi0zMAEAAADy6AQAAwAAAAJOTQEHAAAABQAAAAExAQAAAAstMjExNTc0Nzk0OAMAAAABMAIAAAAGMTAwMDY2BAAAAAEwBwAAAAoxMi8zMC8yMDIyCAAAAAoxMi8zMC8yMDIyKRuAMEEg2wjPYlahQSDbCC5DSVEuTkFTREFRQ006Tk9UVi5JUV9URVZfRUJJVC4xMDAwMC4yMDIyLTEyLTMwAQAAAPNjAAADAAAAAk5NAQcAAAAFAAAAATEBAAAACy0yMTExOTk4NzcxAwAAAAEwAgAAAAYxMDAwNjIEAAAAATAHAAAACjEyLzMwLzIwMjIIAAAACjEyLzMwLzIwMjIpG4AwQSDbCKbGVaFBINsIMENJUS5OQVNEQVFHTTpGRVhELklRX1RFVl9FQklUREEuMTAwMDAuMjAyMi0xMi0zMAEAAACyzFAqAwAAAAAAKRuAMEEg2wiDKlWhQSDbCDFDSVEuTkFTREFRR006RkVYRC5JUV9QUklDRV9TQUxFUy4xMDAwMC4yMDIyLTEyLTMwAQAAALLMUCoDAAAAAAApG4AwQSDbCIdRVaFBINsIM0NJUS5OQVNEQVFDTTpXSU5WLklRX1RFVl9UT1RBTF9SRVYuMTAwMDAuMjAyMi0xMi0zMAEAAAA9W89jAwAAAAAAKRuAMEEg2whUjlShQSDbCClDSVEuTkFTREFRQ006V0lOVi5JUV9QQlYuMTAw</t>
  </si>
  <si>
    <t>MDAuMjAyMi0xMi0zMAEAAAA9W89jAwAAAAJOTQEHAAAABQAAAAExAQAAAAstMjEwMzM2NzQzNQMAAAABMAIAAAAGMTAwMDY3BAAAAAEwBwAAAAoxMi8zMC8yMDIyCAAAAAoxMi8zMC8yMDIyKRuAMEEg2whUjlShQSDbCC1DSVEuTkFTREFRR006V0FWUy5JUV9QRV9FWENMLjEwMDAwLjIwMjItMTItMzABAAAAl7HAYwMAAAAAACkbgDBBINsIIMtToUEg2wguQ0lRLk5BU0RBUUdNOllPVEEuSVFfVEVWX0VCSVQuMTAwMDAuMjAyMi0xMi0zMAEAAAA4EodpAwAAAAJOTQEHAAAABQAAAAExAQAAAAstMjEwODI3MTc4NQMAAAABMAIAAAAGMTAwMDYyBAAAAAEwBwAAAAoxMi8zMC8yMDIyCAAAAAoxMi8zMC8yMDIyKRuAMEEg2wgBVlOhQSDbCDBDSVEuTkFTREFRR006VFJIQy5JUV9URVZfRUJJVERBLjEwMDAwLjIwMjItMTItMzABAAAACa29EAMAAAACTk0BBwAAAAUAAAABMQEAAAALLTIxMTA1OTEwOTQDAAAAATACAAAABjEwMDA2MwQAAAABMAcAAAAKMTIvMzAvMjAyMggAAAAKMTIvMzAvMjAyMikbgDBBINsI37lSoUEg2wgxQ0lRLk5BU0RBUUdNOlRSSEMuSVFfUFJJQ0VfU0FMRVMuMTAwMDAuMjAyMi0xMi0zMAEAAAAJrb0QAgAAABEwLjM0ODAzMTA3MjIxNDEyNwEHAAAABQAAAAExAQAAAAstMjExMDU5MTA5NAMAAAABMAIAAAAFMzg5NTgEAAAAATAHAAAACjEyLzMwLzIwMjIIAAAACjEyLzMwLzIwMjIpG4Aw</t>
  </si>
  <si>
    <t>QSDbCM6SUqFBINsIM0NJUS5OQVNEQVFDTTpGTkNCLklRX1RFVl9UT1RBTF9SRVYuMTAwMDAuMjAyMi0xMi0zMAEAAAB+WQYAAwAAAAAALkKAMEEg2wil9lGhQSDbCClDSVEuTkFTREFRQ006Rk5DQi5JUV9QQlYuMTAwMDAuMjAyMi0xMi0zMAEAAAB+WQYAAgAAABAxLjAxMDIxNzM0NTYxNjM5AQcAAAAFAAAAATEBAAAACy0yMTA4Njc3OTczAwAAAAEwAgAAAAYxMDAwNjcEAAAAATAHAAAACjEyLzMwLzIwMjIIAAAACjEyLzMwLzIwMjIuQoAwQSDbCJvPUaFBINsILUNJUS5OQVNEQVFHTTpSRkFDLklRX1BFX0VYQ0wuMTAwMDAuMjAyMi0xMi0zMAEAAACkQFgqAwAAAAJOTQEHAAAABQAAAAExAQAAAAstMjEwOTI3Nzg2NQMAAAABMAIAAAAGMTAwMDY2BAAAAAEwBwAAAAoxMi8yOS8yMDIyCAAAAAoxMi8yOS8yMDIyLkKAMEEg2whxM1GhQSDbCC5DSVEuTkFTREFRR1M6TUVTQS5JUV9URVZfRUJJVC4xMDAwMC4yMDIyLTEyLTMwAQAAABZjBAADAAAAAk5NAQcAAAAFAAAAATEBAAAACy0yMTEzMTI0MTczAwAAAAEwAgAAAAYxMDAwNjIEAAAAATAHAAAACjEyLzMwLzIwMjIIAAAACjEyLzMwLzIwMjIuQoAwQSDbCEiXUKFBINsIMENJUS5OQVNEQVFHTTpMVkFDLklRX1RFVl9FQklUREEuMTAwMDAuMjAyMi0xMi0zMAEAAABWjX4qAwAAAAAALkKAMEEg2wgV1E+hQSDbCDFDSVEuTkFTREFRR006TFZBQy5JUV9QUklD</t>
  </si>
  <si>
    <t>RV9TQUxFUy4xMDAwMC4yMDIyLTEyLTMwAQAAAFaNfioDAAAAAAAuQoAwQSDbCCH7T6FBINsIM0NJUS5OQVNEQVFHTTpUR1ZDLklRX1RFVl9UT1RBTF9SRVYuMTAwMDAuMjAyMi0xMi0zMAEAAACiw9pjAwAAAAAALkKAMEEg2wjvN0+hQSDbCClDSVEuTkFTREFRR006VEdWQy5JUV9QQlYuMTAwMDAuMjAyMi0xMi0zMAEAAACiw9pjAgAAABAxNTAuOTAwMTk3NzMxMjk0AQcAAAAFAAAAATEBAAAACy0yMTA1NDYwMDQ5AwAAAAEwAgAAAAYxMDAwNjcEAAAAATAHAAAACjEyLzI3LzIwMjIIAAAACjEyLzI3LzIwMjIuQoAwQSDbCO83T6FBINsILUNJUS5OQVNEQVFHTTpFRkhULklRX1BFX0VYQ0wuMTAwMDAuMjAyMi0xMi0zMAEAAAAXmw9qAwAAAAAALkKAMEEg2wi5dE6hQSDbCC5DSVEuTkFTREFRR006UkNNVC5JUV9URVZfRUJJVC4xMDAwMC4yMDIyLTEyLTMwAQAAAB2QBAACAAAAEDEyLjU1NDE3MDUyNDg0MjUBBwAAAAUAAAABMQEAAAALLTIxMDUxMDA0ODMDAAAAATACAAAABjEwMDA2MgQAAAABMAcAAAAKMTIvMzAvMjAyMggAAAAKMTIvMzAvMjAyMi5CgDBBINsIkNhNoUEg2wgwQ0lRLk5BU0RBUUdNOlBMQlkuSVFfVEVWX0VCSVREQS4xMDAwMC4yMDIyLTEyLTMwAQAAAPqIBAADAAAAAk5NAQcAAAAFAAAAATEBAAAACy0yMTA3ODU3MTk3AwAAAAEwAgAAAAYxMDAwNjMEAAAAATAHAAAACjEyLzMwLzIwMjII</t>
  </si>
  <si>
    <t>AAAACjEyLzMwLzIwMjIuQoAwQSDbCOBjTaFBINsIMUNJUS5OQVNEQVFHTTpQTEJZLklRX1BSSUNFX1NBTEVTLjEwMDAwLjIwMjItMTItMzABAAAA+ogEAAIAAAARMC40MjQ5NjY0NTQ2OTMzOTkBBwAAAAUAAAABMQEAAAALLTIxMDc4NTcxOTcDAAAAATACAAAABTM4OTU4BAAAAAEwBwAAAAoxMi8zMC8yMDIyCAAAAAoxMi8zMC8yMDIyLkKAMEEg2whnPE2hQSDbCDNDSVEuTkFTREFRQ006QUdCQS5JUV9URVZfVE9UQUxfUkVWLjEwMDAwLjIwMjItMTItMzABAAAALVF/KQIAAAAQNy4zNzI0MTc1MjgwOTgyMwEHAAAABQAAAAExAQAAAAstMjA2MzgzMTk2MQMAAAABMAIAAAAGMTAwMDYxBAAAAAEwBwAAAAoxMi8zMC8yMDIyCAAAAAoxMi8zMC8yMDIyLkKAMEEg2wg+oEyhQSDbCClDSVEuTkFTREFRQ006QUdCQS5JUV9QQlYuMTAwMDAuMjAyMi0xMi0zMAEAAAAtUX8pAgAAABEwLjEyNjQ3MzE4Njc4MTAyMwEHAAAABQAAAAExAQAAAAstMjA2MzgzMTk2MQMAAAABMAIAAAAGMTAwMDY3BAAAAAEwBwAAAAoxMi8zMC8yMDIyCAAAAAoxMi8zMC8yMDIyLkKAMEEg2wgrUkyhQSDbCC1DSVEuTkFTREFRR006QUZBUi5JUV9QRV9FWENMLjEwMDAwLjIwMjItMTItMzABAAAAhg0IaQMAAAAAAC5CgDBBINsIBbZLoUEg2wguQ0lRLk5BU0RBUUdTOkNSTlQuSVFfVEVWX0VCSVQuMTAwMDAuMjAyMi0xMi0zMAEAAACyhAYA</t>
  </si>
  <si>
    <t>AgAAABA0MC4wMzczMzMxODUzMTU1AQcAAAAFAAAAATEBAAAACy0yMDk5MTA2ODMyAwAAAAEwAgAAAAYxMDAwNjIEAAAAATAHAAAACjEyLzMwLzIwMjIIAAAACjEyLzMwLzIwMjIuQoAwQSDbCF4aS6FBINsIMENJUS5OQVNEQVFHTTpJTlRFLklRX1RFVl9FQklUREEuMTAwMDAuMjAyMi0xMi0zMAEAAACQYmMqAwAAAAAALkKAMEEg2whXfkqhQSDbCDFDSVEuTkFTREFRR006SU5URS5JUV9QUklDRV9TQUxFUy4xMDAwMC4yMDIyLTEyLTMwAQAAAJBiYyoDAAAAAAAuQoAwQSDbCFd+SqFBINsIM0NJUS5OQVNEQVFHTTpQU05MLklRX1RFVl9UT1RBTF9SRVYuMTAwMDAuMjAyMi0xMi0zMAEAAADpeU4IAwAAAAJOTQEHAAAABQAAAAExAQAAAAstMjExMTAwNDA4NAMAAAABMAIAAAAGMTAwMDYxBAAAAAEwBwAAAAoxMi8zMC8yMDIyCAAAAAoxMi8zMC8yMDIyLkKAMEEg2wgBu0mhQSDbCClDSVEuTkFTREFRR006UFNOTC5JUV9QQlYuMTAwMDAuMjAyMi0xMi0zMAEAAADpeU4IAgAAABEwLjI4NjUzMTI1MTIyNTUzNgEHAAAABQAAAAExAQAAAAstMjExMTAwNDA4NAMAAAABMAIAAAAGMTAwMDY3BAAAAAEwBwAAAAoxMi8zMC8yMDIyCAAAAAoxMi8zMC8yMDIyLkKAMEEg2wgBu0mhQSDbCC9DSVEuTkFTREFRR006U05GQy5BLklRX1BFX0VYQ0wuMTAwMDAuMjAyMi0xMi0zMAEAAAAWmgQAAgAAABA0LjA1NTU1NzgwODY0</t>
  </si>
  <si>
    <t>MzIzAQcAAAAFAAAAATEBAAAACy0yMTA2MDAxNDExAwAAAAEwAgAAAAYxMDAwNjYEAAAAATAHAAAACjEyLzMwLzIwMjIIAAAACjEyLzMwLzIwMjIuQoAwQSDbCMPQSKFBINsILkNJUS5OQVNEQVFDTTpSTUJJLklRX1RFVl9FQklULjEwMDAwLjIwMjItMTItMzABAAAALm8XAAMAAAAAAC5CgDBBINsIHltIoUEg2wgwQ0lRLk5BU0RBUUNNOlJEQ00uSVFfVEVWX0VCSVREQS4xMDAwMC4yMDIyLTEyLTMwAQAAAMItAwADAAAAAk5NAQcAAAAFAAAAATEBAAAACy0yMTA1NDQ1NTU5AwAAAAEwAgAAAAYxMDAwNjMEAAAAATAHAAAACjEyLzMwLzIwMjIIAAAACjEyLzMwLzIwMjIuQoAwQSDbCP7lR6FBINsIMUNJUS5OQVNEQVFDTTpSRENNLklRX1BSSUNFX1NBTEVTLjEwMDAwLjIwMjItMTItMzABAAAAwi0DAAIAAAAPMy44MzU5ODEyOTQxNTYzAQcAAAAFAAAAATEBAAAACy0yMTA1NDQ1NTU5AwAAAAEwAgAAAAUzODk1OAQAAAABMAcAAAAKMTIvMzAvMjAyMggAAAAKMTIvMzAvMjAyMi5CgDBBINsI9b5HoUEg2wgyQ0lRLk5BU0RBUUdNOlNHQS5JUV9URVZfVE9UQUxfUkVWLjEwMDAwLjIwMjItMTItMzABAAAA2OgEAAIAAAARMC44MzAyMTE3MjAxODQ5NjgBBwAAAAUAAAABMQEAAAALLTIxMDc4NzAxNDcDAAAAATACAAAABjEwMDA2MQQAAAABMAcAAAAKMTIvMzAvMjAyMggAAAAKMTIvMzAvMjAyMi5CgDBBINsIyyJH</t>
  </si>
  <si>
    <t>oUEg2wgoQ0lRLk5BU0RBUUdNOlNHQS5JUV9QQlYuMTAwMDAuMjAyMi0xMi0zMAEAAADY6AQAAgAAABEwLjcyNDExMDkzOTgwOTc4MgEHAAAABQAAAAExAQAAAAstMjEwNzg3MDE0NwMAAAABMAIAAAAGMTAwMDY3BAAAAAEwBwAAAAoxMi8zMC8yMDIyCAAAAAoxMi8zMC8yMDIyLkKAMEEg2wjG+0ahQSDbCC1DSVEuTkFTREFRR1M6VENSVC5JUV9QRV9FWENMLjEwMDAwLjIwMjItMTItMzABAAAAs1GyAAMAAAACTk0BBwAAAAUAAAABMQEAAAALLTIxMDYyNzMyMjQDAAAAATACAAAABjEwMDA2NgQAAAABMAcAAAAKMTIvMzAvMjAyMggAAAAKMTIvMzAvMjAyMi5CgDBBINsIjjhGoUEg2wguQ0lRLk5BU0RBUUNNOkZSQUYuSVFfVEVWX0VCSVQuMTAwMDAuMjAyMi0xMi0zMAEAAADfdi8AAwAAAAAALkKAMEEg2whknEWhQSDbCC9DSVEuTkFTREFRR006VUNMLklRX1RFVl9FQklUREEuMTAwMDAuMjAyMi0xMi0zMAEAAAB9I7snAwAAAAJOTQEHAAAABQAAAAExAQAAAAstMjA5NzQ3NTYxNQMAAAABMAIAAAAGMTAwMDYzBAAAAAEwBwAAAAoxMi8zMC8yMDIyCAAAAAoxMi8zMC8yMDIyLkKAMEEg2wgx2UShQSDbCDBDSVEuTkFTREFRR006VUNMLklRX1BSSUNFX1NBTEVTLjEwMDAwLjIwMjItMTItMzABAAAAfSO7JwIAAAAQMS4yOTM4NDc5ODUyNTc4OAEHAAAABQAAAAExAQAAAAstMjA5NzQ3NTYxNQMAAAABMAIAAAAF</t>
  </si>
  <si>
    <t>Mzg5NTgEAAAAATAHAAAACjEyLzMwLzIwMjIIAAAACjEyLzMwLzIwMjIuQoAwQSDbCDsARaFBINsIM0NJUS5OQVNEQVFHTTpCQ0FCLklRX1RFVl9UT1RBTF9SRVYuMTAwMDAuMjAyMi0xMi0zMAEAAADHnkYGAwAAAAJOTQEHAAAABQAAAAIyOQIAAAAGMTAwMDYxAQAAAAstMjEwODAzMDg1NwMAAAABMAQAAAABMAcAAAAKMTIvMzAvMjAyMggAAAAKMTIvMzAvMjAyMi5CgDBBINsI/hVEoUEg2wgpQ0lRLk5BU0RBUUdNOkJDQUIuSVFfUEJWLjEwMDAwLjIwMjItMTItMzABAAAAx55GBgIAAAAQMS40NTkzMDk5Mjg1OTY0MQEHAAAABQAAAAIyOQIAAAAGMTAwMDY3AQAAAAstMjEwODAzMDg1NwMAAAABMAQAAAABMAcAAAAKMTIvMzAvMjAyMggAAAAKMTIvMzAvMjAyMi5CgDBBINsIDD1EoUEg2wgwQ0lRLk5BU0RBUUNNOlRST08uSVFfVEVWX0VCSVREQS4xMDAwMC4yMDIyLTEyLTMwAQAAANEB3QUDAAAAAk5NAQcAAAAFAAAAATEBAAAACy0yMDk3NjE2MTE5AwAAAAEwAgAAAAYxMDAwNjMEAAAAATAHAAAACjEyLzMwLzIwMjIIAAAACjEyLzMwLzIwMjIuQoAwQSDbCNd5Q6FBINsIMUNJUS5OQVNEQVFDTTpUUk9PLklRX1BSSUNFX1NBTEVTLjEwMDAwLjIwMjItMTItMzABAAAA0QHdBQIAAAAQNjAuMjMzODUzNjIwODcwMwEHAAAABQAAAAExAQAAAAstMjA5NzYxNjExOQMAAAABMAIAAAAFMzg5NTgEAAAAATAHAAAA</t>
  </si>
  <si>
    <t>CjEyLzMwLzIwMjIIAAAACjEyLzMwLzIwMjIuQoAwQSDbCOKgQ6FBINsIMkNJUS5OQVNEQVFDTTpWSUkuSVFfVEVWX1RPVEFMX1JFVi4xMDAwMC4yMDIyLTEyLTMwAQAAAOTBXSkDAAAAAAAuQoAwQSDbCKG2QqFBINsIKENJUS5OQVNEQVFDTTpWSUkuSVFfUEJWLjEwMDAwLjIwMjItMTItMzABAAAA5MFdKQMAAAACTk0BBwAAAAUAAAABMQEAAAALLTIxMDU1MTM5NDkDAAAAATACAAAABjEwMDA2NwQAAAABMAcAAAAKMTIvMzAvMjAyMggAAAAKMTIvMzAvMjAyMi5CgDBBINsIq91CoUEg2wgtQ0lRLk5BU0RBUUNNOkxESEEuSVFfUEVfRVhDTC4xMDAwMC4yMDIyLTEyLTMwAQAAAImq4ikDAAAAAk5NAQcAAAAFAAAAATEBAAAACy0yMTA1NzkwNDMwAwAAAAEwAgAAAAYxMDAwNjYEAAAAATAHAAAACjEyLzMwLzIwMjIIAAAACjEyLzMwLzIwMjIuQoAwQSDbCG7zQaFBINsILkNJUS5OQVNEQVFHUzpGQklaLklRX1RFVl9FQklULjEwMDAwLjIwMjItMTItMzABAAAAlF5EAAMAAAAAAC5CgDBBINsIT35BoUEg2wgwQ0lRLk5BU0RBUUNNOlZMQVQuSVFfVEVWX0VCSVREQS4xMDAwMC4yMDIyLTEyLTMwAQAAAJq+KSoDAAAAAAAuQoAwQSDbCDAJQaFBINsIMUNJUS5OQVNEQVFDTTpWTEFULklRX1BSSUNFX1NBTEVTLjEwMDAwLjIwMjItMTItMzABAAAAmr4pKgMAAAAAAC5CgDBBINsIJuJAoUEg2wgzQ0lRLk5BU0RBUUNN</t>
  </si>
  <si>
    <t>OldLSFMuSVFfVEVWX1RPVEFMX1JFVi4xMDAwMC4yMDIyLTEyLTMwAQAAAGpjAAUDAAAAAk5NAQcAAAAFAAAAATEBAAAACy0yMTEwMTQ4NjQ5AwAAAAEwAgAAAAYxMDAwNjEEAAAAATAHAAAACjEyLzMwLzIwMjIIAAAACjEyLzMwLzIwMjIuQoAwQSDbCPxFQKFBINsIKUNJUS5OQVNEQVFDTTpXS0hTLklRX1BCVi4xMDAwMC4yMDIyLTEyLTMwAQAAAGpjAAUCAAAAEDEuMzIxODE0OTkxMTIxMjMBBwAAAAUAAAABMQEAAAALLTIxMTAxNDg2NDkDAAAAATACAAAABjEwMDA2NwQAAAABMAcAAAAKMTIvMzAvMjAyMggAAAAKMTIvMzAvMjAyMi5CgDBBINsI+B5AoUEg2wgtQ0lRLk5BU0RBUUNNOk5PREsuSVFfUEVfRVhDTC4xMDAwMC4yMDIyLTEyLTMwAQAAAHfMtRYCAAAAEDM0LjAyNTcyODI3MTA5ODEBBwAAAAUAAAABMQEAAAALLTIxMDg5OTc5MTADAAAAATACAAAABjEwMDA2NgQAAAABMAcAAAAKMTIvMzAvMjAyMggAAAAKMTIvMzAvMjAyMi5CgDBBINsIv1s/oUEg2wguQ0lRLk5BU0RBUUNNOkFSQkcuSVFfVEVWX0VCSVQuMTAwMDAuMjAyMi0xMi0zMAEAAABDzgcpAwAAAAJOTQEHAAAABQAAAAExAQAAAAstMjEwNjg2ODQyNQMAAAABMAIAAAAGMTAwMDYyBAAAAAEwBwAAAAoxMi8yMy8yMDIyCAAAAAoxMi8yMy8yMDIyLkKAMEEg2wih5j6hQSDbCDBDSVEuTkFTREFRQ006Q1ZDWS5JUV9URVZfRUJJVERBLjEw</t>
  </si>
  <si>
    <t>MDAwLjIwMjItMTItMzABAAAA4k8GAAMAAAAAAC5CgDBBINsIZPw9oUEg2wgxQ0lRLk5BU0RBUUNNOkNWQ1kuSVFfUFJJQ0VfU0FMRVMuMTAwMDAuMjAyMi0xMi0zMAEAAADiTwYAAgAAABAzLjAxODc3MTExMjE1NjMzAQcAAAAFAAAAATEBAAAACy0yMTA4ODg2NTk0AwAAAAEwAgAAAAUzODk1OAQAAAABMAcAAAAKMTIvMzAvMjAyMggAAAAKMTIvMzAvMjAyMi5CgDBBINsIciM+oUEg2wgxQ0lRLk5BU0RBUUNNOk5OLklRX1RFVl9UT1RBTF9SRVYuMTAwMDAuMjAyMi0xMi0zMAEAAABE13cGAwAAAAJOTQEHAAAABQAAAAExAQAAAAstMjEwNzI1Mzc1OAMAAAABMAIAAAAGMTAwMDYxBAAAAAEwBwAAAAoxMi8zMC8yMDIyCAAAAAoxMi8zMC8yMDIyLkKAMEEg2wgzOT2hQSDbCCdDSVEuTkFTREFRQ006Tk4uSVFfUEJWLjEwMDAwLjIwMjItMTItMzABAAAARNd3BgIAAAAQMi44MzAwMzQ2ODQ4Mjc4MwEHAAAABQAAAAExAQAAAAstMjEwNzI1Mzc1OAMAAAABMAIAAAAGMTAwMDY3BAAAAAEwBwAAAAoxMi8zMC8yMDIyCAAAAAoxMi8zMC8yMDIyLkKAMEEg2wg/YD2hQSDbCC1DSVEuTkFTREFRR1M6TlJJTS5JUV9QRV9FWENMLjEwMDAwLjIwMjItMTItMzABAAAAKBYFAAIAAAAFOS4wOTUBBwAAAAUAAAABMQEAAAALLTIxMDk1MTg2ODQDAAAAATACAAAABjEwMDA2NgQAAAABMAcAAAAKMTIvMzAvMjAyMggAAAAKMTIv</t>
  </si>
  <si>
    <t>MzAvMjAyMi5CgDBBINsI/HU8oUEg2wguQ0lRLk5BU0RBUUdNOklWQ1AuSVFfVEVWX0VCSVQuMTAwMDAuMjAyMi0xMi0zMAEAAAD9l0EqAwAAAAJOTQEHAAAABQAAAAExAQAAAAstMjA5MDg5MzE0NwMAAAABMAIAAAAGMTAwMDYyBAAAAAEwBwAAAAoxMi8zMC8yMDIyCAAAAAoxMi8zMC8yMDIyLkKAMEEg2wjT2TuhQSDbCDBDSVEuTkFTREFRR006QUZDRy5JUV9URVZfRUJJVERBLjEwMDAwLjIwMjItMTItMzABAAAAY6rfKAMAAAAAAC5CgDBBINsIqT07oUEg2wgxQ0lRLk5BU0RBUUdNOkFGQ0cuSVFfUFJJQ0VfU0FMRVMuMTAwMDAuMjAyMi0xMi0zMAEAAABjqt8oAgAAABA2LjEyMTc0Njg3MzM1NTczAQcAAAAFAAAAATEBAAAACy0yMTA4OTA0ODUyAwAAAAEwAgAAAAUzODk1OAQAAAABMAcAAAAKMTIvMzAvMjAyMggAAAAKMTIvMzAvMjAyMi5CgDBBINsInxY7oUEg2wgzQ0lRLk5BU0RBUUdNOlZNQ0EuSVFfVEVWX1RPVEFMX1JFVi4xMDAwMC4yMDIyLTEyLTMwAQAAABgm4WgDAAAAAAAuQoAwQSDbCHx6OqFBINsIKUNJUS5OQVNEQVFHTTpWTUNBLklRX1BCVi4xMDAwMC4yMDIyLTEyLTMwAQAAABgm4WgDAAAAAk5NAQcAAAAFAAAAATEBAAAACy0yMTExNzUxMjY4AwAAAAEwAgAAAAYxMDAwNjcEAAAAATAHAAAACjEyLzI3LzIwMjIIAAAACjEyLzI3LzIwMjIuQoAwQSDbCGxTOqFBINsILUNJUS5OQVNEQVFD</t>
  </si>
  <si>
    <t>TTpBU1JULklRX1BFX0VYQ0wuMTAwMDAuMjAyMi0xMi0zMAEAAAApigUAAwAAAAJOTQEHAAAABQAAAAExAQAAAAstMjEwODc5OTUwNQMAAAABMAIAAAAGMTAwMDY2BAAAAAEwBwAAAAoxMi8zMC8yMDIyCAAAAAoxMi8zMC8yMDIyLkKAMEEg2whOkDmhQSDbCC5DSVEuTkFTREFRR1M6U1ZSQS5JUV9URVZfRUJJVC4xMDAwMC4yMDIyLTEyLTMwAQAAAHV/hwMDAAAAAk5NAQcAAAAFAAAAATEBAAAACy0yMTA2MTM3Mjc5AwAAAAEwAgAAAAYxMDAwNjIEAAAAATAHAAAACjEyLzMwLzIwMjIIAAAACjEyLzMwLzIwMjIuQoAwQSDbCBf0OKFBINsIMENJUS5OQVNEQVFHUzpTUkRYLklRX1RFVl9FQklUREEuMTAwMDAuMjAyMi0xMi0zMAEAAACy0QUAAgAAABA0Ny42OTAzNDg0OTg1NDM3AQcAAAAFAAAAATEBAAAACy0yMTEwNDg4MzE3AwAAAAEwAgAAAAYxMDAwNjMEAAAAATAHAAAACjEyLzMwLzIwMjIIAAAACjEyLzMwLzIwMjIuQoAwQSDbCNwwOKFBINsIMUNJUS5OQVNEQVFHUzpTUkRYLklRX1BSSUNFX1NBTEVTLjEwMDAwLjIwMjItMTItMzABAAAAstEFAAIAAAAQNC40NTQzMTA0MjAwMDU0NAEHAAAABQAAAAExAQAAAAstMjExMDQ4ODMxNwMAAAABMAIAAAAFMzg5NTgEAAAAATAHAAAACjEyLzMwLzIwMjIIAAAACjEyLzMwLzIwMjIuQoAwQSDbCOtXOKFBINsIL0NJUS5OQVNEQVFHUzpPTE1BLklRX1RPVEFMX1JF</t>
  </si>
  <si>
    <t>Vi4xMDAwMC4yMDIyLTEyLTMwAQAAAPJ/OCADAAAAAAD1YQMxQSDbCGFDbaFBINsIMkNJUS5OQVNEQVFHUzpPTE1BLklRX1RPVEFMX0FTU0VUUy4xMDAwMC4yMDIyLTEyLTMwAQAAAPJ/OCACAAAABzI5NS45NDUBCAAAAAUAAAABMQEAAAALLTIxMTAyNDAwMzADAAAAAzE2MAIAAAAEMTAwNwQAAAABMAcAAAAKMTIvMzAvMjAyMggAAAAKMTIvMzEvMjAyMQkAAAABMC5CgDBBINsIaWptoUEg2wgoQ0lRLk5BU0RBUUdTOk9MTUEuSVFfUkUuMTAwMDAuMjAyMi0xMi0zMAEAAADyfzggAgAAAActMTA0LjE5AQgAAAAFAAAAATEBAAAACy0yMTEwMjQwMDMwAwAAAAMxNjACAAAABDEyMjIEAAAAATAHAAAACjEyLzMwLzIwMjIIAAAACjEyLzMxLzIwMjEJAAAAATAuQoAwQSDbCGFDbaFBINsIL0NJUS5OQVNEQVFHUzpPTE1BLklRX0RJVl9TSEFSRS4xMDAwMC4yMDIyLTEyLTMwAQAAAPJ/OCADAAAAAAAuQoAwQSDbCFIcbaFBINsIL0NJUS5OQVNEQVFHTTpFVkdSLklRX05JX01BUkdJTi4xMDAwMC4yMDIyLTEyLTMwAQAAAPduJGkDAAAAAAAuQoAwQSDbCDGnbKFBINsILUNJUS5OQVNEQVFHTTpFVkdSLklRX1NUX0RFQlQuMTAwMDAuMjAyMi0xMi0zMAEAAAD3biRpAwAAAAAAOGmAMEEg2wgqgGyhQSDbCC1DSVEuTkFTREFRR006RVZHUi5JUV9MVF9ERUJULjEwMDAwLjIwMjItMTItMzABAAAA924kaQMAAAAAADhpgDBB</t>
  </si>
  <si>
    <t>INsIMadsoUEg2wgzQ0lRLk5BU0RBUUdNOkVWR1IuSVFfUkVUVVJOX0VRVUlUWS4xMDAwMC4yMDIyLTEyLTMwAQAAAPduJGkDAAAAAk5NAQgAAAAFAAAAATEBAAAACy0yMDU4NjQxOTA5AwAAAAMxNjACAAAABDQxMjgEAAAAATAHAAAACjEyLzMwLzIwMjIIAAAACjExLzMwLzIwMjIJAAAAATA4aYAwQSDbCCBZbKFBINsIMUNJUS5OQVNEQVFDTTpJTlZFLklRX0VCSVRfTUFSR0lOLjEwMDAwLjIwMjItMTItMzABAAAAPYUAAAIAAAAHLTAuNTEwNwEIAAAABQAAAAExAQAAAAstMjEwODQ5Mzg0NgMAAAADMTYwAgAAAAQ0MDUzBAAAAAEwBwAAAAoxMi8zMC8yMDIyCAAAAAoxMi8zMS8yMDIxCQAAAAEwOGmAMEEg2wgA5GuhQSDbCDJDSVEuTkFTREFRQ006SU5WRS5JUV9UT1RBTF9FUVVJVFkuMTAwMDAuMjAyMi0xMi0zMAEAAAA9hQAAAgAAAAY3NC41MTIBCAAAAAUAAAABMQEAAAALLTIxMDg0OTM4NDYDAAAAAzE2MAIAAAAEMTI3NQQAAAABMAcAAAAKMTIvMzAvMjAyMggAAAAKMTIvMzEvMjAyMQkAAAABMDhpgDBBINsI9rxroUEg2wguQ0lRLk5BU0RBUUNNOklOVkUuSVFfTkVUX0RFQlQuMTAwMDAuMjAyMi0xMi0zMAEAAAA9hQAAAgAAAActMjYuMzQ2AQgAAAAFAAAAATEBAAAACy0yMTA4NDkzODQ2AwAAAAMxNjACAAAABDQzNjQEAAAAATAHAAAACjEyLzMwLzIwMjIIAAAACjEyLzMxLzIwMjEJAAAAATA4aYAw</t>
  </si>
  <si>
    <t>QSDbCOuVa6FBINsIMkNJUS5OQVNEQVFHTTpMSUJZLklRX0dST1NTX01BUkdJTi4xMDAwMC4yMDIyLTEyLTMwAQAAAFSxKGQDAAAAAAA4aYAwQSDbCNhHa6FBINsIMENJUS5OQVNEQVFHTTpMSUJZLklRX1RPVEFMX0xJQUIuMTAwMDAuMjAyMi0xMi0zMAEAAABUsShkAgAAAAoxMjAuOTE2NDY5AQgAAAAFAAAAATEBAAAACy0yMTA1NTU2OTMwAwAAAAMxNjACAAAABDEyNzYEAAAAATAHAAAACjEyLzMwLzIwMjIIAAAACjEyLzMxLzIwMjEJAAAAATA4aYAwQSDbCMwga6FBINsIL0NJUS5OQVNEQVFHTTpKRklOLklRX1RPVEFMX1JFVi4xMDAwMC4yMDIyLTEyLTMwAQAAAOdagCMCAAAABzE3ODAuNDkBCAAAAAUAAAABMQEAAAALLTIwOTgxMTUyMDADAAAAAjMyAgAAAAIyOAQAAAABMAcAAAAKMTIvMzAvMjAyMggAAAAKMTIvMzEvMjAyMQkAAAABMDhpgDBBINsIttJqoUEg2wgyQ0lRLk5BU0RBUUdNOkpGSU4uSVFfVE9UQUxfQVNTRVRTLjEwMDAwLjIwMjItMTItMzABAAAA51qAIwIAAAAHOTcxLjQzMgEIAAAABQAAAAExAQAAAAstMjA5ODExNTIwMAMAAAACMzICAAAABDEwMDcEAAAAATAHAAAACjEyLzMwLzIwMjIIAAAACjEyLzMxLzIwMjEJAAAAATA4aYAwQSDbCK+raqFBINsIKENJUS5OQVNEQVFHTTpKRklOLklRX1JFLjEwMDAwLjIwMjItMTItMzABAAAA51qAIwIAAAAILTc5NC43NjIBCAAAAAUAAAABMQEA</t>
  </si>
  <si>
    <t>AAALLTIwOTgxMTUyMDADAAAAAjMyAgAAAAQxMjIyBAAAAAEwBwAAAAoxMi8zMC8yMDIyCAAAAAoxMi8zMS8yMDIxCQAAAAEwOGmAMEEg2wivq2qhQSDbCC9DSVEuTkFTREFRR006SkZJTi5JUV9ESVZfU0hBUkUuMTAwMDAuMjAyMi0xMi0zMAEAAADnWoAjAwAAAAAAOGmAMEEg2wiaXWqhQSDbCC9DSVEuTkFTREFRR006Qk1BUS5JUV9OSV9NQVJHSU4uMTAwMDAuMjAyMi0xMi0zMAEAAABLePNjAwAAAAAAOGmAMEEg2wiFD2qhQSDbCC1DSVEuTkFTREFRR006Qk1BUS5JUV9TVF9ERUJULjEwMDAwLjIwMjItMTItMzABAAAAS3jzYwMAAAAAADhpgDBBINsIfOhpoUEg2wgtQ0lRLk5BU0RBUUdNOkJNQVEuSVFfTFRfREVCVC4xMDAwMC4yMDIyLTEyLTMwAQAAAEt482MDAAAAAAA4aYAwQSDbCHzoaaFBINsIM0NJUS5OQVNEQVFHTTpCTUFRLklRX1JFVFVSTl9FUVVJVFkuMTAwMDAuMjAyMi0xMi0zMAEAAABLePNjAwAAAAAAOGmAMEEg2whvwWmhQSDbCDFDSVEuTkFTREFRR006U0FHQS5JUV9FQklUX01BUkdJTi4xMDAwMC4yMDIyLTEyLTMwAQAAAGLIcioDAAAAAAA4aYAwQSDbCEYlaaFBINsIMkNJUS5OQVNEQVFHTTpTQUdBLklRX1RPVEFMX0VRVUlUWS4xMDAwMC4yMDIyLTEyLTMwAQAAAGLIcioCAAAACS0zLjE3OTg2OQEIAAAABQAAAAExAQAAAAstMjEwMzU5ODg1OAMAAAADMTYwAgAAAAQxMjc1BAAAAAEw</t>
  </si>
  <si>
    <t>BwAAAAoxMi8zMC8yMDIyCAAAAAoxMi8zMS8yMDIxCQAAAAEwOGmAMEEg2whRTGmhQSDbCC5DSVEuTkFTREFRR006U0FHQS5JUV9ORVRfREVCVC4xMDAwMC4yMDIyLTEyLTMwAQAAAGLIcioCAAAACC0wLjc2MjA0AQgAAAAFAAAAATEBAAAACy0yMTAzNTk4ODU4AwAAAAMxNjACAAAABDQzNjQEAAAAATAHAAAACjEyLzMwLzIwMjIIAAAACjEyLzMxLzIwMjEJAAAAATA4aYAwQSDbCEYlaaFBINsIMkNJUS5OQVNEQVFHTTpLWUNILklRX0dST1NTX01BUkdJTi4xMDAwMC4yMDIyLTEyLTMwAQAAALBvyWgDAAAAAAA4aYAwQSDbCCmwaKFBINsIMENJUS5OQVNEQVFHTTpLWUNILklRX1RPVEFMX0xJQUIuMTAwMDAuMjAyMi0xMi0zMAEAAACwb8loAgAAAAgwLjkyNzk3OAEIAAAABQAAAAExAQAAAAstMjA2MzQ5MzY1NgMAAAADMTYwAgAAAAQxMjc2BAAAAAEwBwAAAAoxMi8zMC8yMDIyCAAAAAoxMi8zMS8yMDIxCQAAAAEwOGmAMEEg2wgpsGihQSDbCC9DSVEuTkFTREFRR1M6TEZDUi5JUV9UT1RBTF9SRVYuMTAwMDAuMjAyMi0xMi0zMAEAAADMdwAAAgAAAAc1NDcuMzA2AQgAAAAFAAAAATEBAAAACy0yMTA0NjIyNzEzAwAAAAMxNjACAAAAAjI4BAAAAAEwBwAAAAoxMi8zMC8yMDIyCAAAAAoxMS8yOC8yMDIxCQAAAAEwOGmAMEEg2wj9E2ihQSDbCDJDSVEuTkFTREFRR1M6TEZDUi5JUV9UT1RBTF9BU1NFVFMuMTAw</t>
  </si>
  <si>
    <t>MDAuMjAyMi0xMi0zMAEAAADMdwAAAgAAAAc0MjIuMTI0AQgAAAAFAAAAATEBAAAACy0yMTA0NjIyNzEzAwAAAAMxNjACAAAABDEwMDcEAAAAATAHAAAACjEyLzMwLzIwMjIIAAAACjExLzI4LzIwMjEJAAAAATA4aYAwQSDbCAc7aKFBINsIKENJUS5OQVNEQVFHUzpMRkNSLklRX1JFLjEwMDAwLjIwMjItMTItMzABAAAAzHcAAAIAAAAGLTkuMzM4AQgAAAAFAAAAATEBAAAACy0yMTA0NjIyNzEzAwAAAAMxNjACAAAABDEyMjIEAAAAATAHAAAACjEyLzMwLzIwMjIIAAAACjExLzI4LzIwMjEJAAAAATA4aYAwQSDbCPTsZ6FBINsIL0NJUS5OQVNEQVFHUzpMRkNSLklRX0RJVl9TSEFSRS4xMDAwMC4yMDIyLTEyLTMwAQAAAMx3AAADAAAAAAA4aYAwQSDbCOjFZ6FBINsILUNJUS5OQVNEQVFDTTpTSi5JUV9OSV9NQVJHSU4uMTAwMDAuMjAyMi0xMi0zMAEAAADaRFImAgAAAAcxMC4xODQyAQgAAAAFAAAAATEBAAAACy0yMDk1MTY3MjcxAwAAAAIzMgIAAAAENDA5NAQAAAABMAcAAAAKMTIvMzAvMjAyMggAAAAKMTIvMzEvMjAyMQkAAAABMDhpgDBBINsI1XdnoUEg2wgrQ0lRLk5BU0RBUUNNOlNKLklRX1NUX0RFQlQuMTAwMDAuMjAyMi0xMi0zMAEAAADaRFImAwAAAAAAOGmAMEEg2wjAKWehQSDbCCtDSVEuTkFTREFRQ006U0ouSVFfTFRfREVCVC4xMDAwMC4yMDIyLTEyLTMwAQAAANpEUiYDAAAAAAA4aYAwQSDb</t>
  </si>
  <si>
    <t>CM5QZ6FBINsIMUNJUS5OQVNEQVFDTTpTSi5JUV9SRVRVUk5fRVFVSVRZLjEwMDAwLjIwMjItMTItMzABAAAA2kRSJgIAAAAHMjYuNzk1NAEIAAAABQAAAAExAQAAAAstMjA5NTE2NzI3MQMAAAACMzICAAAABDQxMjgEAAAAATAHAAAACjEyLzMwLzIwMjIIAAAACjEyLzMxLzIwMjEJAAAAATA4aYAwQSDbCMApZ6FBINsIMUNJUS5OQVNEQVFDTTpBVE9NLklRX0VCSVRfTUFSR0lOLjEwMDAwLjIwMjItMTItMzABAAAASXBUAgMAAAACTk0BCAAAAAUAAAABMQEAAAALLTIwNjA5MDE2MjIDAAAAAzE2MAIAAAAENDA1MwQAAAABMAcAAAAKMTIvMzAvMjAyMggAAAAKMTIvMzEvMjAyMQkAAAABMDhpgDBBINsIlY1moUEg2wgyQ0lRLk5BU0RBUUNNOkFUT00uSVFfVE9UQUxfRVFVSVRZLjEwMDAwLjIwMjItMTItMzABAAAASXBUAgIAAAAGMjguMzgxAQgAAAAFAAAAATEBAAAACy0yMDYwOTAxNjIyAwAAAAMxNjACAAAABDEyNzUEAAAAATAHAAAACjEyLzMwLzIwMjIIAAAACjEyLzMxLzIwMjEJAAAAATA4aYAwQSDbCJWNZqFBINsILkNJUS5OQVNEQVFDTTpBVE9NLklRX05FVF9ERUJULjEwMDAwLjIwMjItMTItMzABAAAASXBUAgIAAAAHLTIyLjE2MgEIAAAABQAAAAExAQAAAAstMjA2MDkwMTYyMgMAAAADMTYwAgAAAAQ0MzY0BAAAAAEwBwAAAAoxMi8zMC8yMDIyCAAAAAoxMi8zMS8yMDIxCQAAAAEwOGmAMEEg2wiU</t>
  </si>
  <si>
    <t>ZmahQSDbCDJDSVEuTkFTREFRR006TUFDSy5JUV9HUk9TU19NQVJHSU4uMTAwMDAuMjAyMi0xMi0zMAEAAADRaxkAAwAAAAAAOGmAMEEg2wht8WWhQSDbCDBDSVEuTkFTREFRR006TUFDSy5JUV9UT1RBTF9MSUFCLjEwMDAwLjIwMjItMTItMzABAAAA0WsZAAIAAAAFMC41NjIBCAAAAAUAAAABMQEAAAALLTIxMDg5NzMxOTkDAAAAAzE2MAIAAAAEMTI3NgQAAAABMAcAAAAKMTIvMzAvMjAyMggAAAAKMTIvMzEvMjAyMQkAAAABMDhpgDBBINsIZcploUEg2wgvQ0lRLk5BU0RBUUdNOkdMTEkuSVFfVE9UQUxfUkVWLjEwMDAwLjIwMjItMTItMzABAAAAgkV6ZAMAAAAAADhpgDBBINsITXxloUEg2wgyQ0lRLk5BU0RBUUdNOkdMTEkuSVFfVE9UQUxfQVNTRVRTLjEwMDAwLjIwMjItMTItMzABAAAAgkV6ZAIAAAAKMTE3Ljk1NzM1OQEIAAAABQAAAAExAQAAAAstMjA2NjEwMTE2OAMAAAADMTYwAgAAAAQxMDA3BAAAAAEwBwAAAAoxMi8zMC8yMDIyCAAAAAoxMi8zMS8yMDIxCQAAAAEwOGmAMEEg2whJVWWhQSDbCChDSVEuTkFTREFRR006R0xMSS5JUV9SRS4xMDAwMC4yMDIyLTEyLTMwAQAAAIJFemQCAAAACC0zLjE0MTQ2AQgAAAAFAAAAATEBAAAACy0yMDY2MTAxMTY4AwAAAAMxNjACAAAABDEyMjIEAAAAATAHAAAACjEyLzMwLzIwMjIIAAAACjEyLzMxLzIwMjEJAAAAATA4aYAwQSDbCE18ZaFBINsIL0NJUS5O</t>
  </si>
  <si>
    <t>QVNEQVFHTTpHTExJLklRX0RJVl9TSEFSRS4xMDAwMC4yMDIyLTEyLTMwAQAAAIJFemQDAAAAAAA4aYAwQSDbCD4uZaFBINsIL0NJUS5OQVNEQVFDTTpST0NHLklRX05JX01BUkdJTi4xMDAwMC4yMDIyLTEyLTMwAQAAALB6v2MDAAAAAAA4aYAwQSDbCJW4ZKFBINsILUNJUS5OQVNEQVFDTTpST0NHLklRX1NUX0RFQlQuMTAwMDAuMjAyMi0xMi0zMAEAAACwer9jAwAAAAAAOGmAMEEg2wiLkWShQSDbCC1DSVEuTkFTREFRQ006Uk9DRy5JUV9MVF9ERUJULjEwMDAwLjIwMjItMTItMzABAAAAsHq/YwMAAAAAADhpgDBBINsIlbhkoUEg2wgzQ0lRLk5BU0RBUUNNOlJPQ0cuSVFfUkVUVVJOX0VRVUlUWS4xMDAwMC4yMDIyLTEyLTMwAQAAALB6v2MCAAAACC05MS4wMzEyAQgAAAAFAAAAATEBAAAACy0yMTA0NjU3MjY1AwAAAAMxNjACAAAABDQxMjgEAAAAATAHAAAACjEyLzMwLzIwMjIIAAAACjEyLzMxLzIwMjEJAAAAATA4aYAwQSDbCIFqZKFBINsIMUNJUS5OQVNEQVFDTTpLSVRULklRX0VCSVRfTUFSR0lOLjEwMDAwLjIwMjItMTItMzABAAAAbM5GGQIAAAAILTc1Ljg4NzYBCAAAAAUAAAABMQEAAAALLTIwNzc3OTQxNzEDAAAAAzE2MAIAAAAENDA1MwQAAAABMAcAAAAKMTIvMzAvMjAyMggAAAAKMTIvMzEvMjAyMQkAAAABMDhpgDBBINsIYvVjoUEg2wgyQ0lRLk5BU0RBUUNNOktJVFQuSVFfVE9UQUxfRVFV</t>
  </si>
  <si>
    <t>SVRZLjEwMDAwLjIwMjItMTItMzABAAAAbM5GGQIAAAAJLTYuNjExNDU3AQgAAAAFAAAAATEBAAAACy0yMDc3Nzk0MTcxAwAAAAMxNjACAAAABDEyNzUEAAAAATAHAAAACjEyLzMwLzIwMjIIAAAACjEyLzMxLzIwMjEJAAAAATBBkIAwQSDbCGL1Y6FBINsILkNJUS5OQVNEQVFDTTpLSVRULklRX05FVF9ERUJULjEwMDAwLjIwMjItMTItMzABAAAAbM5GGQIAAAAINy44MjYyNzIBCAAAAAUAAAABMQEAAAALLTIwNzc3OTQxNzEDAAAAAzE2MAIAAAAENDM2NAQAAAABMAcAAAAKMTIvMzAvMjAyMggAAAAKMTIvMzEvMjAyMQkAAAABMEGQgDBBINsITqdjoUEg2wgyQ0lRLk5BU0RBUUdNOkdNRkkuSVFfR1JPU1NfTUFSR0lOLjEwMDAwLjIwMjItMTItMzABAAAALXTTYwMAAAAAAEGQgDBBINsILjJjoUEg2wgwQ0lRLk5BU0RBUUdNOkdNRkkuSVFfVE9UQUxfTElBQi4xMDAwMC4yMDIyLTEyLTMwAQAAAC1002MCAAAACDAuMzA1MjMxAQgAAAAFAAAAATEBAAAACy0yMTA5OTE1MjQ0AwAAAAMxNjACAAAABDEyNzYEAAAAATAHAAAACjEyLzMwLzIwMjIIAAAACjEyLzMxLzIwMjEJAAAAATBBkIAwQSDbCDlZY6FBINsIL0NJUS5OQVNEQVFDTTpGQ0NPLklRX1RPVEFMX1JFVi4xMDAwMC4yMDIyLTEyLTMwAQAAAARQBgACAAAABjU4LjY3NwEIAAAABQAAAAExAQAAAAstMjEwNzk0MjQxNwMAAAADMTYwAgAAAAIyOAQAAAAB</t>
  </si>
  <si>
    <t>MAcAAAAKMTIvMzAvMjAyMggAAAAKMTIvMzEvMjAyMQkAAAABMEGQgDBBINsIEL1ioUEg2wgyQ0lRLk5BU0RBUUNNOkZDQ08uSVFfVE9UQUxfQVNTRVRTLjEwMDAwLjIwMjItMTItMzABAAAABFAGAAIAAAAIMTU4NC41MDgBCAAAAAUAAAABMQEAAAALLTIxMDc5NDI0MTcDAAAAAzE2MAIAAAAEMTAwNwQAAAABMAcAAAAKMTIvMzAvMjAyMggAAAAKMTIvMzEvMjAyMQkAAAABMEGQgDBBINsIGuRioUEg2wgoQ0lRLk5BU0RBUUNNOkZDQ08uSVFfUkUuMTAwMDAuMjAyMi0xMi0zMAEAAAAEUAYAAgAAAAYzOC4zMjUBCAAAAAUAAAABMQEAAAALLTIxMDc5NDI0MTcDAAAAAzE2MAIAAAAEMTIyMgQAAAABMAcAAAAKMTIvMzAvMjAyMggAAAAKMTIvMzEvMjAyMQkAAAABMEGQgDBBINsIBZZioUEg2wgvQ0lRLk5BU0RBUUNNOkZDQ08uSVFfRElWX1NIQVJFLjEwMDAwLjIwMjItMTItMzABAAAABFAGAAIAAAAEMC40OQEIAAAABQAAAAExAQAAAAstMjEwNzk0MjQxNwMAAAADMTYwAgAAAAQzMDU4BAAAAAEwBwAAAAoxMi8zMC8yMDIyCAAAAAoxMi8zMS8yMDIxCQAAAAEwQZCAMEEg2wj7bmKhQSDbCC9DSVEuTkFTREFRQ006Rk5XRC5JUV9OSV9NQVJHSU4uMTAwMDAuMjAyMi0xMi0zMAEAAAD38QUAAgAAAAcyMy43NDU4AQgAAAAFAAAAATEBAAAACy0yMTA1OTkyNTkwAwAAAAMxNjACAAAABDQwOTQEAAAAATAHAAAACjEy</t>
  </si>
  <si>
    <t>LzMwLzIwMjIIAAAACjEyLzMxLzIwMjEJAAAAATBBkIAwQSDbCOcgYqFBINsILUNJUS5OQVNEQVFDTTpGTldELklRX1NUX0RFQlQuMTAwMDAuMjAyMi0xMi0zMAEAAAD38QUAAgAAAAYxNy4yNjcBCAAAAAUAAAABMQEAAAALLTIxMDU5OTI1OTADAAAAAzE2MAIAAAAEMTA0NgQAAAABMAcAAAAKMTIvMzAvMjAyMggAAAAKMTIvMzEvMjAyMQkAAAABMEGQgDBBINsI0tJhoUEg2wgtQ0lRLk5BU0RBUUNNOkZOV0QuSVFfTFRfREVCVC4xMDAwMC4yMDIyLTEyLTMwAQAAAPfxBQADAAAAAABBkIAwQSDbCNz5YaFBINsIM0NJUS5OQVNEQVFDTTpGTldELklRX1JFVFVSTl9FUVVJVFkuMTAwMDAuMjAyMi0xMi0zMAEAAAD38QUAAgAAAAY5LjcwNjYBCAAAAAUAAAABMQEAAAALLTIxMDU5OTI1OTADAAAAAzE2MAIAAAAENDEyOAQAAAABMAcAAAAKMTIvMzAvMjAyMggAAAAKMTIvMzEvMjAyMQkAAAABMEGQgDBBINsI0tJhoUEg2wgxQ0lRLk5BU0RBUUdNOkFMU0EuSVFfRUJJVF9NQVJHSU4uMTAwMDAuMjAyMi0xMi0zMAEAAAA7z69jAwAAAAAAQZCAMEEg2wipNmGhQSDbCDJDSVEuTkFTREFRR006QUxTQS5JUV9UT1RBTF9FUVVJVFkuMTAwMDAuMjAyMi0xMi0zMAEAAAA7z69jAgAAAAktMi4zOTcyMDUBCAAAAAUAAAABMQEAAAALLTIxMDYyNjY5MTYDAAAAAzE2MAIAAAAEMTI3NQQAAAABMAcAAAAKMTIvMzAvMjAyMggA</t>
  </si>
  <si>
    <t>AAAKMTIvMzEvMjAyMQkAAAABMEGQgDBBINsIqTZhoUEg2wguQ0lRLk5BU0RBUUdNOkFMU0EuSVFfTkVUX0RFQlQuMTAwMDAuMjAyMi0xMi0zMAEAAAA7z69jAwAAAAAAQZCAMEEg2wilD2GhQSDbCDJDSVEuTkFTREFRR1M6VFdJTi5JUV9HUk9TU19NQVJHSU4uMTAwMDAuMjAyMi0xMi0zMAEAAADzuQQAAgAAAAcyOC4zNjc1AQgAAAAFAAAAATEBAAAACy0yMDYyMDI3OTg5AwAAAAMxNjACAAAABDQwNzQEAAAAATAHAAAACjEyLzMwLzIwMjIIAAAACjEyLzMwLzIwMjIJAAAAATBBkIAwQSDbCICaYKFBINsIMENJUS5OQVNEQVFHUzpUV0lOLklRX1RPVEFMX0xJQUIuMTAwMDAuMjAyMi0xMi0zMAEAAADzuQQAAgAAAAcxNDYuNDg5AQgAAAAFAAAAATEBAAAACy0yMDYyMDI3OTg5AwAAAAMxNjACAAAABDEyNzYEAAAAATAHAAAACjEyLzMwLzIwMjIIAAAACjEyLzMwLzIwMjIJAAAAATBBkIAwQSDbCHZzYKFBINsIL0NJUS5OQVNEQVFHTTpDRExYLklRX1RPVEFMX1JFVi4xMDAwMC4yMDIyLTEyLTMwAQAAABMMqAMCAAAABzI2Ny4xMTYBCAAAAAUAAAABMQEAAAALLTIwNTg5NjQ0NDcDAAAAAzE2MAIAAAACMjgEAAAAATAHAAAACjEyLzMwLzIwMjIIAAAACjEyLzMxLzIwMjEJAAAAATBBkIAwQSDbCGElYKFBINsIMkNJUS5OQVNEQVFHTTpDRExYLklRX1RPVEFMX0FTU0VUUy4xMDAwMC4yMDIyLTEyLTMwAQAAABMM</t>
  </si>
  <si>
    <t>qAMCAAAACDEyNjMuNzk3AQgAAAAFAAAAATEBAAAACy0yMDU4OTY0NDQ3AwAAAAMxNjACAAAABDEwMDcEAAAAATAHAAAACjEyLzMwLzIwMjIIAAAACjEyLzMxLzIwMjEJAAAAATBBkIAwQSDbCFf+X6FBINsIKENJUS5OQVNEQVFHTTpDRExYLklRX1JFLjEwMDAwLjIwMjItMTItMzABAAAAEwyoAwIAAAAILTUyMi42MTgBCAAAAAUAAAABMQEAAAALLTIwNTg5NjQ0NDcDAAAAAzE2MAIAAAAEMTIyMgQAAAABMAcAAAAKMTIvMzAvMjAyMggAAAAKMTIvMzEvMjAyMQkAAAABMEGQgDBBINsIV/5foUEg2wgvQ0lRLk5BU0RBUUdNOkNETFguSVFfRElWX1NIQVJFLjEwMDAwLjIwMjItMTItMzABAAAAEwyoAwMAAAAAAEGQgDBBINsIQrBfoUEg2wgvQ0lRLk5BU0RBUUdTOlJFQUwuSVFfTklfTUFSR0lOLjEwMDAwLjIwMjItMTItMzABAAAAvZuBCQIAAAAILTUwLjQ4MzQBCAAAAAUAAAABMQEAAAALLTIwNTkxODQ2MjEDAAAAAzE2MAIAAAAENDA5NAQAAAABMAcAAAAKMTIvMzAvMjAyMggAAAAKMTIvMzEvMjAyMQkAAAABMEGQgDBBINsILmJfoUEg2wgtQ0lRLk5BU0RBUUdTOlJFQUwuSVFfU1RfREVCVC4xMDAwMC4yMDIyLTEyLTMwAQAAAL2bgQkDAAAAAABBkIAwQSDbCCM7X6FBINsILUNJUS5OQVNEQVFHUzpSRUFMLklRX0xUX0RFQlQuMTAwMDAuMjAyMi0xMi0zMAEAAAC9m4EJAgAAAAYzNDguMzgBCAAAAAUAAAAB</t>
  </si>
  <si>
    <t>MQEAAAALLTIwNTkxODQ2MjEDAAAAAzE2MAIAAAAEMTA0OQQAAAABMAcAAAAKMTIvMzAvMjAyMggAAAAKMTIvMzEvMjAyMQkAAAABMEGQgDBBINsIIztfoUEg2wgzQ0lRLk5BU0RBUUdTOlJFQUwuSVFfUkVUVVJOX0VRVUlUWS4xMDAwMC4yMDIyLTEyLTMwAQAAAL2bgQkCAAAACS0xNzguNTg0MQEIAAAABQAAAAExAQAAAAstMjA1OTE4NDYyMQMAAAADMTYwAgAAAAQ0MTI4BAAAAAEwBwAAAAoxMi8zMC8yMDIyCAAAAAoxMi8zMS8yMDIxCQAAAAEwQZCAMEEg2wgZFF+hQSDbCDFDSVEuTkFTREFRR006UldPRC5JUV9FQklUX01BUkdJTi4xMDAwMC4yMDIyLTEyLTMwAQAAAO86mmkDAAAAAABBkIAwQSDbCPB3XqFBINsIMkNJUS5OQVNEQVFHTTpSV09ELklRX1RPVEFMX0VRVUlUWS4xMDAwMC4yMDIyLTEyLTMwAQAAAO86mmkCAAAACS0wLjAwMzU1OQEIAAAABQAAAAExAQAAAAstMjEwODI3MTc4NAMAAAADMTYwAgAAAAQxMjc1BAAAAAEwBwAAAAoxMi8zMC8yMDIyCAAAAAoxMi8zMS8yMDIxCQAAAAEwQZCAMEEg2wgAn16hQSDbCC5DSVEuTkFTREFRR006UldPRC5JUV9ORVRfREVCVC4xMDAwMC4yMDIyLTEyLTMwAQAAAO86mmkCAAAACDAuMDAzNTU5AQgAAAAFAAAAATEBAAAACy0yMTA4MjcxNzg0AwAAAAMxNjACAAAABDQzNjQEAAAAATAHAAAACjEyLzMwLzIwMjIIAAAACjEyLzMxLzIwMjEJAAAAATBBkIAw</t>
  </si>
  <si>
    <t>QSDbCOZQXqFBINsIMkNJUS5OQVNEQVFDTTpBTklYLklRX0dST1NTX01BUkdJTi4xMDAwMC4yMDIyLTEyLTMwAQAAAHoGBAADAAAAAk5NAQgAAAAFAAAAATEBAAAACy0yMTA4NjY4NTE3AwAAAAMxNjACAAAABDQwNzQEAAAAATAHAAAACjEyLzMwLzIwMjIIAAAACTEvMzEvMjAyMgkAAAABMEGQgDBBINsIx9tdoUEg2wgwQ0lRLk5BU0RBUUNNOkFOSVguSVFfVE9UQUxfTElBQi4xMDAwMC4yMDIyLTEyLTMwAQAAAHoGBAACAAAABTEuOTk2AQgAAAAFAAAAATEBAAAACy0yMTA4NjY4NTE3AwAAAAMxNjACAAAABDEyNzYEAAAAATAHAAAACjEyLzMwLzIwMjIIAAAACTEvMzEvMjAyMgkAAAABMEGQgDBBINsI0QJeoUEg2wgvQ0lRLk5BU0RBUUNNOlBWQkMuSVFfVE9UQUxfUkVWLjEwMDAwLjIwMjItMTItMzABAAAAYqqKCAIAAAAGNjIuNzEyAQgAAAAFAAAAATEBAAAACy0yMTA3MDA5MjQzAwAAAAMxNjACAAAAAjI4BAAAAAEwBwAAAAoxMi8zMC8yMDIyCAAAAAoxMi8zMS8yMDIxCQAAAAEwQZCAMEEg2wipZl2hQSDbCDJDSVEuTkFTREFRQ006UFZCQy5JUV9UT1RBTF9BU1NFVFMuMTAwMDAuMjAyMi0xMi0zMAEAAABiqooIAgAAAAgxNzI5LjI4MwEIAAAABQAAAAExAQAAAAstMjEwNzAwOTI0MwMAAAADMTYwAgAAAAQxMDA3BAAAAAEwBwAAAAoxMi8zMC8yMDIyCAAAAAoxMi8zMS8yMDIxCQAAAAEwQZCAMEEg2wip</t>
  </si>
  <si>
    <t>Zl2hQSDbCChDSVEuTkFTREFRQ006UFZCQy5JUV9SRS4xMDAwMC4yMDIyLTEyLTMwAQAAAGKqiggCAAAABzExOC4wODcBCAAAAAUAAAABMQEAAAALLTIxMDcwMDkyNDMDAAAAAzE2MAIAAAAEMTIyMgQAAAABMAcAAAAKMTIvMzAvMjAyMggAAAAKMTIvMzEvMjAyMQkAAAABMEGQgDBBINsIoT9doUEg2wgvQ0lRLk5BU0RBUUNNOlBWQkMuSVFfRElWX1NIQVJFLjEwMDAwLjIwMjItMTItMzABAAAAYqqKCAIAAAAEMC4xNQEIAAAABQAAAAExAQAAAAstMjEwNzAwOTI0MwMAAAADMTYwAgAAAAQzMDU4BAAAAAEwBwAAAAoxMi8zMC8yMDIyCAAAAAoxMi8zMS8yMDIxCQAAAAEwQZCAMEEg2wiN8VyhQSDbCC9DSVEuTkFTREFRQ006U01MUi5JUV9OSV9NQVJHSU4uMTAwMDAuMjAyMi0xMi0zMAEAAAARcdEOAgAAAAczMi40Nzc3AQgAAAAFAAAAATEBAAAACy0yMTA5NTA4OTk3AwAAAAMxNjACAAAABDQwOTQEAAAAATAHAAAACjEyLzMwLzIwMjIIAAAACjEyLzMxLzIwMjEJAAAAATBBkIAwQSDbCHajXKFBINsILUNJUS5OQVNEQVFDTTpTTUxSLklRX1NUX0RFQlQuMTAwMDAuMjAyMi0xMi0zMAEAAAARcdEOAwAAAAAAQZCAMEEg2whiVVyhQSDbCC1DSVEuTkFTREFRQ006U01MUi5JUV9MVF9ERUJULjEwMDAwLjIwMjItMTItMzABAAAAEXHRDgMAAAAAAEGQgDBBINsIa3xcoUEg2wgzQ0lRLk5BU0RBUUNNOlNNTFIuSVFf</t>
  </si>
  <si>
    <t>UkVUVVJOX0VRVUlUWS4xMDAwMC4yMDIyLTEyLTMwAQAAABFx0Q4CAAAABjQ1LjcxOAEIAAAABQAAAAExAQAAAAstMjEwOTUwODk5NwMAAAADMTYwAgAAAAQ0MTI4BAAAAAEwBwAAAAoxMi8zMC8yMDIyCAAAAAoxMi8zMS8yMDIxCQAAAAEwQZCAMEEg2whiVVyhQSDbCDFDSVEuTkFTREFRR006TVNTQS5JUV9FQklUX01BUkdJTi4xMDAwMC4yMDIyLTEyLTMwAQAAAHB8cmQDAAAAAABBkIAwQSDbCDi5W6FBINsIMkNJUS5OQVNEQVFHTTpNU1NBLklRX1RPVEFMX0VRVUlUWS4xMDAwMC4yMDIyLTEyLTMwAQAAAHB8cmQCAAAABzAuMDAwMTUBCAAAAAUAAAABMQEAAAALLTIxMDkxMDk2NjQDAAAAAzE2MAIAAAAEMTI3NQQAAAABMAcAAAAKMTIvMzAvMjAyMggAAAAKMTIvMzEvMjAyMQkAAAABMEGQgDBBINsIOLlboUEg2wguQ0lRLk5BU0RBUUdNOk1TU0EuSVFfTkVUX0RFQlQuMTAwMDAuMjAyMi0xMi0zMAEAAABwfHJkAgAAAAMwLjMBCAAAAAUAAAABMQEAAAALLTIxMDkxMDk2NjQDAAAAAzE2MAIAAAAENDM2NAQAAAABMAcAAAAKMTIvMzAvMjAyMggAAAAKMTIvMzEvMjAyMQkAAAABMEGQgDBBINsIL5JboUEg2wgyQ0lRLk5BU0RBUUNNOkJHWFguSVFfR1JPU1NfTUFSR0lOLjEwMDAwLjIwMjItMTItMzABAAAAffY5aQMAAAAAAEGQgDBBINsIGERboUEg2wgwQ0lRLk5BU0RBUUNNOkJHWFguSVFfVE9UQUxfTElB</t>
  </si>
  <si>
    <t>Qi4xMDAwMC4yMDIyLTEyLTMwAQAAAH32OWkCAAAACDAuNTYwMTU2AQgAAAAFAAAAATEBAAAACy0yMTA1NDUzMzc0AwAAAAMxNjACAAAABDEyNzYEAAAAATAHAAAACjEyLzMwLzIwMjIIAAAACjEyLzMxLzIwMjEJAAAAATBBkIAwQSDbCBIdW6FBINsIL0NJUS5OQVNEQVFHTTpST0NMLklRX1RPVEFMX1JFVi4xMDAwMC4yMDIyLTEyLTMwAQAAAC3CeGQDAAAAAABPt4AwQSDbCPGnWqFBINsIMkNJUS5OQVNEQVFHTTpST0NMLklRX1RPVEFMX0FTU0VUUy4xMDAwMC4yMDIyLTEyLTMwAQAAAC3CeGQCAAAACjExNy45NjE4MjIBCAAAAAUAAAABMQEAAAALLTIxMDU0NTM3ODMDAAAAAzE2MAIAAAAEMTAwNwQAAAABMAcAAAAKMTIvMzAvMjAyMggAAAAKMTIvMzEvMjAyMQkAAAABME+3gDBBINsI8adaoUEg2wgoQ0lRLk5BU0RBUUdNOlJPQ0wuSVFfUkUuMTAwMDAuMjAyMi0xMi0zMAEAAAAtwnhkAgAAAAktMC4xNjc2NDQBCAAAAAUAAAABMQEAAAALLTIxMDU0NTM3ODMDAAAAAzE2MAIAAAAEMTIyMgQAAAABMAcAAAAKMTIvMzAvMjAyMggAAAAKMTIvMzEvMjAyMQkAAAABME+3gDBBINsI8adaoUEg2wgvQ0lRLk5BU0RBUUdNOlJPQ0wuSVFfRElWX1NIQVJFLjEwMDAwLjIwMjItMTItMzABAAAALcJ4ZAMAAAAAAE+3gDBBINsI31laoUEg2wgvQ0lRLk5BU0RBUUdNOkZBVFAuSVFfTklfTUFSR0lOLjEwMDAwLjIwMjIt</t>
  </si>
  <si>
    <t>MTItMzABAAAAVgfXKgMAAAAAAE+3gDBBINsIxgtaoUEg2wgtQ0lRLk5BU0RBUUdNOkZBVFAuSVFfU1RfREVCVC4xMDAwMC4yMDIyLTEyLTMwAQAAAFYH1yoDAAAAAABPt4AwQSDbCLzkWaFBINsILUNJUS5OQVNEQVFHTTpGQVRQLklRX0xUX0RFQlQuMTAwMDAuMjAyMi0xMi0zMAEAAABWB9cqAwAAAAAAT7eAMEEg2wi85FmhQSDbCDNDSVEuTkFTREFRR006RkFUUC5JUV9SRVRVUk5fRVFVSVRZLjEwMDAwLjIwMjItMTItMzABAAAAVgfXKgMAAAAAAE+3gDBBINsItb1ZoUEg2wgxQ0lRLk5BU0RBUUNNOk1BQ0EuSVFfRUJJVF9NQVJHSU4uMTAwMDAuMjAyMi0xMi0zMAEAAACvOOYpAwAAAAAAT7eAMEEg2wiJIVmhQSDbCDJDSVEuTkFTREFRQ006TUFDQS5JUV9UT1RBTF9FUVVJVFkuMTAwMDAuMjAyMi0xMi0zMAEAAACvOOYpAgAAAAktMC4wOTQ3NDgBCAAAAAUAAAABMQEAAAALLTIxMDU3NjExMTMDAAAAAzE2MAIAAAAEMTI3NQQAAAABMAcAAAAKMTIvMzAvMjAyMggAAAAKMTIvMzEvMjAyMQkAAAABME+3gDBBINsIk0hZoUEg2wguQ0lRLk5BU0RBUUNNOk1BQ0EuSVFfTkVUX0RFQlQuMTAwMDAuMjAyMi0xMi0zMAEAAACvOOYpAgAAAAgwLjI2MTA1NgEIAAAABQAAAAExAQAAAAstMjEwNTc2MTExMwMAAAADMTYwAgAAAAQ0MzY0BAAAAAEwBwAAAAoxMi8zMC8yMDIyCAAAAAoxMi8zMS8yMDIxCQAAAAEwT7eA</t>
  </si>
  <si>
    <t>MEEg2wiJIVmhQSDbCDJDSVEuTkFTREFRR006Q0hFQS5JUV9HUk9TU19NQVJHSU4uMTAwMDAuMjAyMi0xMi0zMAEAAABRKeVpAwAAAAAAT7eAMEEg2whhhVihQSDbCDBDSVEuTkFTREFRR006Q0hFQS5JUV9UT1RBTF9MSUFCLjEwMDAwLjIwMjItMTItMzABAAAAUSnlaQIAAAAIMC40MzU5MTEBCAAAAAUAAAABMQEAAAALLTIxMDIyNzM3NzEDAAAAAzE2MAIAAAAEMTI3NgQAAAABMAcAAAAKMTIvMzAvMjAyMggAAAAKMTIvMzEvMjAyMQkAAAABME+3gDBBINsIaqxYoUEg2wgvQ0lRLk5BU0RBUUdNOkdSUEguSVFfVE9UQUxfUkVWLjEwMDAwLjIwMjItMTItMzABAAAAm3gLKQMAAAAAAE+3gDBBINsIQRBYoUEg2wgyQ0lRLk5BU0RBUUdNOkdSUEguSVFfVE9UQUxfQVNTRVRTLjEwMDAwLjIwMjItMTItMzABAAAAm3gLKQIAAAAHNDAxLjk4NwEIAAAABQAAAAExAQAAAAstMjEwNzYzMzE2OAMAAAADMTYwAgAAAAQxMDA3BAAAAAEwBwAAAAoxMi8zMC8yMDIyCAAAAAoxMi8zMS8yMDIxCQAAAAEwT7eAMEEg2whLN1ihQSDbCChDSVEuTkFTREFRR006R1JQSC5JUV9SRS4xMDAwMC4yMDIyLTEyLTMwAQAAAJt4CykCAAAACC0xNDEuMzUxAQgAAAAFAAAAATEBAAAACy0yMTA3NjMzMTY4AwAAAAMxNjACAAAABDEyMjIEAAAAATAHAAAACjEyLzMwLzIwMjIIAAAACjEyLzMxLzIwMjEJAAAAATBPt4AwQSDbCEEQWKFBINsI</t>
  </si>
  <si>
    <t>L0NJUS5OQVNEQVFHTTpHUlBILklRX0RJVl9TSEFSRS4xMDAwMC4yMDIyLTEyLTMwAQAAAJt4CykDAAAAAABPt4AwQSDbCDfpV6FBINsIL0NJUS5OQVNEQVFDTTpCU0JLLklRX05JX01BUkdJTi4xMDAwMC4yMDIyLTEyLTMwAQAAAPfn7SUCAAAABzM1Ljc4MTIBCAAAAAUAAAABMQEAAAALLTIxMDYyMDY5NjIDAAAAAzE2MAIAAAAENDA5NAQAAAABMAcAAAAKMTIvMzAvMjAyMggAAAAKMTIvMzEvMjAyMQkAAAABME+3gDBBINsIF3RXoUEg2wgtQ0lRLk5BU0RBUUNNOkJTQksuSVFfU1RfREVCVC4xMDAwMC4yMDIyLTEyLTMwAQAAAPfn7SUCAAAAATYBCAAAAAUAAAABMQEAAAALLTIxMDYyMDY5NjIDAAAAAzE2MAIAAAAEMTA0NgQAAAABMAcAAAAKMTIvMzAvMjAyMggAAAAKMTIvMzEvMjAyMQkAAAABME+3gDBBINsIAiZXoUEg2wgtQ0lRLk5BU0RBUUNNOkJTQksuSVFfTFRfREVCVC4xMDAwMC4yMDIyLTEyLTMwAQAAAPfn7SUCAAAACDQ2LjM5NjkyAQgAAAAFAAAAATEBAAAACy0yMTA2MjA2OTYyAwAAAAMxNjACAAAABDEwNDkEAAAAATAHAAAACjEyLzMwLzIwMjIIAAAACjEyLzMxLzIwMjEJAAAAATBPt4AwQSDbCA1NV6FBINsIM0NJUS5OQVNEQVFDTTpCU0JLLklRX1JFVFVSTl9FUVVJVFkuMTAwMDAuMjAyMi0xMi0zMAEAAAD35+0lAgAAAAY1LjQ0ODQBCAAAAAUAAAABMQEAAAALLTIxMDYyMDY5NjIDAAAA</t>
  </si>
  <si>
    <t>AzE2MAIAAAAENDEyOAQAAAABMAcAAAAKMTIvMzAvMjAyMggAAAAKMTIvMzEvMjAyMQkAAAABME+3gDBBINsIAiZXoUEg2wgxQ0lRLk5BU0RBUUdTOkJCQlkuSVFfRUJJVF9NQVJHSU4uMTAwMDAuMjAyMi0xMi0zMAEAAADy6AQAAgAAAAgtMTQuODU0OQEIAAAABQAAAAExAQAAAAstMjA2MzA3NDU0NwMAAAADMTYwAgAAAAQ0MDUzBAAAAAEwBwAAAAoxMi8zMC8yMDIyCAAAAAoxMS8yNi8yMDIyCQAAAAEwT7eAMEEg2wjZiVahQSDbCDJDSVEuTkFTREFRR1M6QkJCWS5JUV9UT1RBTF9FUVVJVFkuMTAwMDAuMjAyMi0xMi0zMAEAAADy6AQAAgAAAAgtNzk4LjY0MwEIAAAABQAAAAExAQAAAAstMjA2MzA3NDU0NwMAAAADMTYwAgAAAAQxMjc1BAAAAAEwBwAAAAoxMi8zMC8yMDIyCAAAAAoxMS8yNi8yMDIyCQAAAAEwT7eAMEEg2wjZiVahQSDbCC5DSVEuTkFTREFRR1M6QkJCWS5JUV9ORVRfREVCVC4xMDAwMC4yMDIyLTEyLTMwAQAAAPLoBAACAAAACDM1NDUuMTg3AQgAAAAFAAAAATEBAAAACy0yMDYzMDc0NTQ3AwAAAAMxNjACAAAABDQzNjQEAAAAATAHAAAACjEyLzMwLzIwMjIIAAAACjExLzI2LzIwMjIJAAAAATBPt4AwQSDbCM9iVqFBINsIMkNJUS5OQVNEQVFDTTpOT1RWLklRX0dST1NTX01BUkdJTi4xMDAwMC4yMDIyLTEyLTMwAQAAAPNjAAACAAAABzI3Ljk2MzYBCAAAAAUAAAABMQEAAAALLTIwNjA5</t>
  </si>
  <si>
    <t>ODY4MzMDAAAAAzE2MAIAAAAENDA3NAQAAAABMAcAAAAKMTIvMzAvMjAyMggAAAAKMTIvMzEvMjAyMQkAAAABME+3gDBBINsIsO1VoUEg2wgwQ0lRLk5BU0RBUUNNOk5PVFYuSVFfVE9UQUxfTElBQi4xMDAwMC4yMDIyLTEyLTMwAQAAAPNjAAACAAAABzQxMy40ODQBCAAAAAUAAAABMQEAAAALLTIwNjA5ODY4MzMDAAAAAzE2MAIAAAAEMTI3NgQAAAABMAcAAAAKMTIvMzAvMjAyMggAAAAKMTIvMzEvMjAyMQkAAAABME+3gDBBINsIpsZVoUEg2wgvQ0lRLk5BU0RBUUdNOkZFWEQuSVFfVE9UQUxfUkVWLjEwMDAwLjIwMjItMTItMzABAAAAssxQKgMAAAAAAE+3gDBBINsIknhVoUEg2wgyQ0lRLk5BU0RBUUdNOkZFWEQuSVFfVE9UQUxfQVNTRVRTLjEwMDAwLjIwMjItMTItMzABAAAAssxQKgIAAAAKMTE2Ljg5MDA1MwEIAAAABQAAAAExAQAAAAstMjEwNjU4NDc1MwMAAAADMTYwAgAAAAQxMDA3BAAAAAEwBwAAAAoxMi8zMC8yMDIyCAAAAAoxMi8zMS8yMDIxCQAAAAEwT7eAMEEg2wiHUVWhQSDbCChDSVEuTkFTREFRR006RkVYRC5JUV9SRS4xMDAwMC4yMDIyLTEyLTMwAQAAALLMUCoCAAAACS04LjYxMDExOAEIAAAABQAAAAExAQAAAAstMjEwNjU4NDc1MwMAAAADMTYwAgAAAAQxMjIyBAAAAAEwBwAAAAoxMi8zMC8yMDIyCAAAAAoxMi8zMS8yMDIxCQAAAAEwT7eAMEEg2wiHUVWhQSDbCC9DSVEuTkFTREFR</t>
  </si>
  <si>
    <t>R006RkVYRC5JUV9ESVZfU0hBUkUuMTAwMDAuMjAyMi0xMi0zMAEAAACyzFAqAwAAAAAAT7eAMEEg2wiDKlWhQSDbCC9DSVEuTkFTREFRQ006V0lOVi5JUV9OSV9NQVJHSU4uMTAwMDAuMjAyMi0xMi0zMAEAAAA9W89jAwAAAAAAT7eAMEEg2whetVShQSDbCC1DSVEuTkFTREFRQ006V0lOVi5JUV9TVF9ERUJULjEwMDAwLjIwMjItMTItMzABAAAAPVvPYwMAAAAAAE+3gDBBINsIVI5UoUEg2wgtQ0lRLk5BU0RBUUNNOldJTlYuSVFfTFRfREVCVC4xMDAwMC4yMDIyLTEyLTMwAQAAAD1bz2MDAAAAAABPt4AwQSDbCF61VKFBINsIM0NJUS5OQVNEQVFDTTpXSU5WLklRX1JFVFVSTl9FUVVJVFkuMTAwMDAuMjAyMi0xMi0zMAEAAAA9W89jAwAAAAAAT7eAMEEg2whKZ1ShQSDbCDFDSVEuTkFTREFRR006V0FWUy5JUV9FQklUX01BUkdJTi4xMDAwMC4yMDIyLTEyLTMwAQAAAJexwGMDAAAAAABPt4AwQSDbCCryU6FBINsIMkNJUS5OQVNEQVFHTTpXQVZTLklRX1RPVEFMX0VRVUlUWS4xMDAwMC4yMDIyLTEyLTMwAQAAAJexwGMCAAAACDAuMDEzNjI5AQgAAAAFAAAAATEBAAAACy0yMTA1NzQ3MDEzAwAAAAMxNjACAAAABDEyNzUEAAAAATAHAAAACjEyLzMwLzIwMjIIAAAACjEyLzMxLzIwMjEJAAAAATBPt4AwQSDbCCryU6FBINsILkNJUS5OQVNEQVFHTTpXQVZTLklRX05FVF9ERUJULjEwMDAwLjIwMjItMTItMzAB</t>
  </si>
  <si>
    <t>AAAAl7HAYwIAAAAIMC4wNzYwODcBCAAAAAUAAAABMQEAAAALLTIxMDU3NDcwMTMDAAAAAzE2MAIAAAAENDM2NAQAAAABMAcAAAAKMTIvMzAvMjAyMggAAAAKMTIvMzEvMjAyMQkAAAABME+3gDBBINsIIMtToUEg2wgyQ0lRLk5BU0RBUUdNOllPVEEuSVFfR1JPU1NfTUFSR0lOLjEwMDAwLjIwMjItMTItMzABAAAAOBKHaQMAAAAAAE+3gDBBINsIAVZToUEg2wgwQ0lRLk5BU0RBUUdNOllPVEEuSVFfVE9UQUxfTElBQi4xMDAwMC4yMDIyLTEyLTMwAQAAADgSh2kCAAAACDAuMjgyMzY5AQgAAAAFAAAAATEBAAAACy0yMTA4MjcxNzg1AwAAAAMxNjACAAAABDEyNzYEAAAAATAHAAAACjEyLzMwLzIwMjIIAAAACjEyLzMxLzIwMjEJAAAAATBPt4AwQSDbCAFWU6FBINsIL0NJUS5OQVNEQVFHTTpUUkhDLklRX1RPVEFMX1JFVi4xMDAwMC4yMDIyLTEyLTMwAQAAAAmtvRACAAAABjMzMS4yNgEIAAAABQAAAAExAQAAAAstMjExMDU5MTA5NAMAAAADMTYwAgAAAAIyOAQAAAABMAcAAAAKMTIvMzAvMjAyMggAAAAKMTIvMzEvMjAyMQkAAAABME+3gDBBINsI4+BSoUEg2wgyQ0lRLk5BU0RBUUdNOlRSSEMuSVFfVE9UQUxfQVNTRVRTLjEwMDAwLjIwMjItMTItMzABAAAACa29EAIAAAAHNDk5LjQxOAEIAAAABQAAAAExAQAAAAstMjExMDU5MTA5NAMAAAADMTYwAgAAAAQxMDA3BAAAAAEwBwAAAAoxMi8zMC8yMDIyCAAA</t>
  </si>
  <si>
    <t>AAoxMi8zMS8yMDIxCQAAAAEwT7eAMEEg2wjj4FKhQSDbCChDSVEuTkFTREFRR006VFJIQy5JUV9SRS4xMDAwMC4yMDIyLTEyLTMwAQAAAAmtvRACAAAACC0yNjAuMzQ3AQgAAAAFAAAAATEBAAAACy0yMTEwNTkxMDk0AwAAAAMxNjACAAAABDEyMjIEAAAAATAHAAAACjEyLzMwLzIwMjIIAAAACjEyLzMxLzIwMjEJAAAAATBPt4AwQSDbCN+5UqFBINsIL0NJUS5OQVNEQVFHTTpUUkhDLklRX0RJVl9TSEFSRS4xMDAwMC4yMDIyLTEyLTMwAQAAAAmtvRADAAAAAABPt4AwQSDbCMRrUqFBINsIL0NJUS5OQVNEQVFDTTpGTkNCLklRX05JX01BUkdJTi4xMDAwMC4yMDIyLTEyLTMwAQAAAH5ZBgACAAAABzM3LjcxMTMBCAAAAAUAAAABMQEAAAALLTIxMDg2Nzc5NzMDAAAAAzE2MAIAAAAENDA5NAQAAAABMAcAAAAKMTIvMzAvMjAyMggAAAAKMTIvMzEvMjAyMQkAAAABME+3gDBBINsIrx1SoUEg2wgtQ0lRLk5BU0RBUUNNOkZOQ0IuSVFfU1RfREVCVC4xMDAwMC4yMDIyLTEyLTMwAQAAAH5ZBgACAAAABjIwLjA5OQEIAAAABQAAAAExAQAAAAstMjEwODY3Nzk3MwMAAAADMTYwAgAAAAQxMDQ2BAAAAAEwBwAAAAoxMi8zMC8yMDIyCAAAAAoxMi8zMS8yMDIxCQAAAAEwT7eAMEEg2wil9lGhQSDbCC1DSVEuTkFTREFRQ006Rk5DQi5JUV9MVF9ERUJULjEwMDAwLjIwMjItMTItMzABAAAAflkGAAIAAAAFMTAuMzEBCAAA</t>
  </si>
  <si>
    <t>AAUAAAABMQEAAAALLTIxMDg2Nzc5NzMDAAAAAzE2MAIAAAAEMTA0OQQAAAABMAcAAAAKMTIvMzAvMjAyMggAAAAKMTIvMzEvMjAyMQkAAAABMF3egDBBINsIpfZRoUEg2wgzQ0lRLk5BU0RBUUNNOkZOQ0IuSVFfUkVUVVJOX0VRVUlUWS4xMDAwMC4yMDIyLTEyLTMwAQAAAH5ZBgACAAAABzEzLjQyNzQBCAAAAAUAAAABMQEAAAALLTIxMDg2Nzc5NzMDAAAAAzE2MAIAAAAENDEyOAQAAAABMAcAAAAKMTIvMzAvMjAyMggAAAAKMTIvMzEvMjAyMQkAAAABMF3egDBBINsIm89RoUEg2wgxQ0lRLk5BU0RBUUdNOlJGQUMuSVFfRUJJVF9NQVJHSU4uMTAwMDAuMjAyMi0xMi0zMAEAAACkQFgqAwAAAAAAXd6AMEEg2wh8WlGhQSDbCDJDSVEuTkFTREFRR006UkZBQy5JUV9UT1RBTF9FUVVJVFkuMTAwMDAuMjAyMi0xMi0zMAEAAACkQFgqAgAAAAktMC4wMDY3NjIBCAAAAAUAAAABMQEAAAALLTIxMDkyNzc4NjUDAAAAAzE2MAIAAAAEMTI3NQQAAAABMAcAAAAKMTIvMzAvMjAyMggAAAAKMTIvMzEvMjAyMQkAAAABMF3egDBBINsIcTNRoUEg2wguQ0lRLk5BU0RBUUdNOlJGQUMuSVFfTkVUX0RFQlQuMTAwMDAuMjAyMi0xMi0zMAEAAACkQFgqAwAAAAAAXd6AMEEg2whnDFGhQSDbCDJDSVEuTkFTREFRR1M6TUVTQS5JUV9HUk9TU19NQVJHSU4uMTAwMDAuMjAyMi0xMi0zMAEAAAAWYwQAAgAAAAcxMy4zNDQxAQgAAAAF</t>
  </si>
  <si>
    <t>AAAAATEBAAAACy0yMDYxODIwNTQxAwAAAAMxNjACAAAABDQwNzQEAAAAATAHAAAACjEyLzMwLzIwMjIIAAAACjEyLzMxLzIwMjEJAAAAATBd3oAwQSDbCFK+UKFBINsIMENJUS5OQVNEQVFHUzpNRVNBLklRX1RPVEFMX0xJQUIuMTAwMDAuMjAyMi0xMi0zMAEAAAAWYwQAAgAAAAc5NjAuMDIxAQgAAAAFAAAAATEBAAAACy0yMDYxODIwNTQxAwAAAAMxNjACAAAABDEyNzYEAAAAATAHAAAACjEyLzMwLzIwMjIIAAAACjEyLzMxLzIwMjEJAAAAATBd3oAwQSDbCEiXUKFBINsIL0NJUS5OQVNEQVFHTTpMVkFDLklRX1RPVEFMX1JFVi4xMDAwMC4yMDIyLTEyLTMwAQAAAFaNfioDAAAAAABd3oAwQSDbCCoiUKFBINsIMkNJUS5OQVNEQVFHTTpMVkFDLklRX1RPVEFMX0FTU0VUUy4xMDAwMC4yMDIyLTEyLTMwAQAAAFaNfioCAAAACTEyMC4yOTg2MgEIAAAABQAAAAExAQAAAAstMjEwNTAxMzA5NAMAAAADMTYwAgAAAAQxMDA3BAAAAAEwBwAAAAoxMi8zMC8yMDIyCAAAAAoxMi8zMS8yMDIxCQAAAAEwXd6AMEEg2wgh+0+hQSDbCChDSVEuTkFTREFRR006TFZBQy5JUV9SRS4xMDAwMC4yMDIyLTEyLTMwAQAAAFaNfioCAAAACS02LjQ3MzQwMQEIAAAABQAAAAExAQAAAAstMjEwNTAxMzA5NAMAAAADMTYwAgAAAAQxMjIyBAAAAAEwBwAAAAoxMi8zMC8yMDIyCAAAAAoxMi8zMS8yMDIxCQAAAAEwXd6AMEEg2wgqIlCh</t>
  </si>
  <si>
    <t>QSDbCC9DSVEuTkFTREFRR006TFZBQy5JUV9ESVZfU0hBUkUuMTAwMDAuMjAyMi0xMi0zMAEAAABWjX4qAwAAAAAAXd6AMEEg2wgV1E+hQSDbCC9DSVEuTkFTREFRR006VEdWQy5JUV9OSV9NQVJHSU4uMTAwMDAuMjAyMi0xMi0zMAEAAACiw9pjAwAAAAAAXd6AMEEg2wj3Xk+hQSDbCC1DSVEuTkFTREFRR006VEdWQy5JUV9TVF9ERUJULjEwMDAwLjIwMjItMTItMzABAAAAosPaYwMAAAAAAF3egDBBINsI915PoUEg2wgtQ0lRLk5BU0RBUUdNOlRHVkMuSVFfTFRfREVCVC4xMDAwMC4yMDIyLTEyLTMwAQAAAKLD2mMDAAAAAABd3oAwQSDbCPdeT6FBINsIM0NJUS5OQVNEQVFHTTpUR1ZDLklRX1JFVFVSTl9FUVVJVFkuMTAwMDAuMjAyMi0xMi0zMAEAAACiw9pjAwAAAAAAXd6AMEEg2wjiEE+hQSDbCDFDSVEuTkFTREFRR006RUZIVC5JUV9FQklUX01BUkdJTi4xMDAwMC4yMDIyLTEyLTMwAQAAABebD2oDAAAAAABd3oAwQSDbCMObTqFBINsIMkNJUS5OQVNEQVFHTTpFRkhULklRX1RPVEFMX0VRVUlUWS4xMDAwMC4yMDIyLTEyLTMwAQAAABebD2oCAAAABzAuMDI0NTEBCAAAAAUAAAABMQEAAAALLTIxMDI4MDkxNTEDAAAAAzE2MAIAAAAEMTI3NQQAAAABMAcAAAAKMTIvMzAvMjAyMggAAAAKMTIvMzEvMjAyMQkAAAABMF3egDBBINsIw5tOoUEg2wguQ0lRLk5BU0RBUUdNOkVGSFQuSVFfTkVUX0RFQlQuMTAw</t>
  </si>
  <si>
    <t>MDAuMjAyMi0xMi0zMAEAAAAXmw9qAgAAAAYtMC4wMjUBCAAAAAUAAAABMQEAAAALLTIxMDI4MDkxNTEDAAAAAzE2MAIAAAAENDM2NAQAAAABMAcAAAAKMTIvMzAvMjAyMggAAAAKMTIvMzEvMjAyMQkAAAABMF3egDBBINsIuXROoUEg2wgyQ0lRLk5BU0RBUUdNOlJDTVQuSVFfR1JPU1NfTUFSR0lOLjEwMDAwLjIwMjItMTItMzABAAAAHZAEAAIAAAAHMjYuMDU3MQEIAAAABQAAAAExAQAAAAstMjEwNTEwMDQ4MwMAAAADMTYwAgAAAAQ0MDc0BAAAAAEwBwAAAAoxMi8zMC8yMDIyCAAAAAgxLzEvMjAyMgkAAAABMF3egDBBINsIm/9NoUEg2wgwQ0lRLk5BU0RBUUdNOlJDTVQuSVFfVE9UQUxfTElBQi4xMDAwMC4yMDIyLTEyLTMwAQAAAB2QBAACAAAABjQ2Ljg4MwEIAAAABQAAAAExAQAAAAstMjEwNTEwMDQ4MwMAAAADMTYwAgAAAAQxMjc2BAAAAAEwBwAAAAoxMi8zMC8yMDIyCAAAAAgxLzEvMjAyMgkAAAABMF3egDBBINsIm/9NoUEg2wgvQ0lRLk5BU0RBUUdNOlBMQlkuSVFfVE9UQUxfUkVWLjEwMDAwLjIwMjItMTItMzABAAAA+ogEAAIAAAAHMjQ2LjU4NgEIAAAABQAAAAExAQAAAAstMjEwNzg1NzE5NwMAAAADMTYwAgAAAAIyOAQAAAABMAcAAAAKMTIvMzAvMjAyMggAAAAKMTIvMzEvMjAyMQkAAAABMF3egDBBINsI4GNNoUEg2wgyQ0lRLk5BU0RBUUdNOlBMQlkuSVFfVE9UQUxfQVNTRVRTLjEwMDAw</t>
  </si>
  <si>
    <t>LjIwMjItMTItMzABAAAA+ogEAAIAAAAHOTM1LjQwNwEIAAAABQAAAAExAQAAAAstMjEwNzg1NzE5NwMAAAADMTYwAgAAAAQxMDA3BAAAAAEwBwAAAAoxMi8zMC8yMDIyCAAAAAoxMi8zMS8yMDIxCQAAAAEwXd6AMEEg2wiBik2hQSDbCChDSVEuTkFTREFRR006UExCWS5JUV9SRS4xMDAwMC4yMDIyLTEyLTMwAQAAAPqIBAACAAAACC0xNTUuNjkyAQgAAAAFAAAAATEBAAAACy0yMTA3ODU3MTk3AwAAAAMxNjACAAAABDEyMjIEAAAAATAHAAAACjEyLzMwLzIwMjIIAAAACjEyLzMxLzIwMjEJAAAAATBd3oAwQSDbCGc8TaFBINsIL0NJUS5OQVNEQVFHTTpQTEJZLklRX0RJVl9TSEFSRS4xMDAwMC4yMDIyLTEyLTMwAQAAAPqIBAADAAAAAABd3oAwQSDbCFwVTaFBINsIL0NJUS5OQVNEQVFDTTpBR0JBLklRX05JX01BUkdJTi4xMDAwMC4yMDIyLTEyLTMwAQAAAC1RfykCAAAACDg0MS4xMDk2AQgAAAAFAAAAATEBAAAACy0yMDYzODMxOTYxAwAAAAMxNjACAAAABDQwOTQEAAAAATAHAAAACjEyLzMwLzIwMjIIAAAACjEyLzMxLzIwMjEJAAAAATBd3oAwQSDbCD6gTKFBINsILUNJUS5OQVNEQVFDTTpBR0JBLklRX1NUX0RFQlQuMTAwMDAuMjAyMi0xMi0zMAEAAAAtUX8pAwAAAAAAXd6AMEEg2wg3eUyhQSDbCC1DSVEuTkFTREFRQ006QUdCQS5JUV9MVF9ERUJULjEwMDAwLjIwMjItMTItMzABAAAALVF/KQMAAAAA</t>
  </si>
  <si>
    <t>AF3egDBBINsIN3lMoUEg2wgzQ0lRLk5BU0RBUUNNOkFHQkEuSVFfUkVUVVJOX0VRVUlUWS4xMDAwMC4yMDIyLTEyLTMwAQAAAC1RfykCAAAACDM0NS44NTAxAQgAAAAFAAAAATEBAAAACy0yMDYzODMxOTYxAwAAAAMxNjACAAAABDQxMjgEAAAAATAHAAAACjEyLzMwLzIwMjIIAAAACjEyLzMxLzIwMjEJAAAAATBd3oAwQSDbCCtSTKFBINsIMUNJUS5OQVNEQVFHTTpBRkFSLklRX0VCSVRfTUFSR0lOLjEwMDAwLjIwMjItMTItMzABAAAAhg0IaQMAAAAAAF3egDBBINsIDd1LoUEg2wgyQ0lRLk5BU0RBUUdNOkFGQVIuSVFfVE9UQUxfRVFVSVRZLjEwMDAwLjIwMjItMTItMzABAAAAhg0IaQIAAAAJLTMuNjY4MDM4AQgAAAAFAAAAATEBAAAACy0yMDU5NzM2NjU1AwAAAAMxNjACAAAABDEyNzUEAAAAATAHAAAACjEyLzMwLzIwMjIIAAAACjExLzMwLzIwMjIJAAAAATBd3oAwQSDbCA3dS6FBINsILkNJUS5OQVNEQVFHTTpBRkFSLklRX05FVF9ERUJULjEwMDAwLjIwMjItMTItMzABAAAAhg0IaQIAAAAILTAuMzYwNTMBCAAAAAUAAAABMQEAAAALLTIwNTk3MzY2NTUDAAAAAzE2MAIAAAAENDM2NAQAAAABMAcAAAAKMTIvMzAvMjAyMggAAAAKMTEvMzAvMjAyMgkAAAABMF3egDBBINsI9o5LoUEg2wgyQ0lRLk5BU0RBUUdTOkNSTlQuSVFfR1JPU1NfTUFSR0lOLjEwMDAwLjIwMjItMTItMzABAAAAsoQGAAIAAAAH</t>
  </si>
  <si>
    <t>MzAuMzk0NQEIAAAABQAAAAExAQAAAAstMjA5OTEwNjgzMgMAAAADMTYwAgAAAAQ0MDc0BAAAAAEwBwAAAAoxMi8zMC8yMDIyCAAAAAoxMi8zMS8yMDIxCQAAAAEwXd6AMEEg2whmQUuhQSDbCDBDSVEuTkFTREFRR1M6Q1JOVC5JUV9UT1RBTF9MSUFCLjEwMDAwLjIwMjItMTItMzABAAAAsoQGAAIAAAAHMTU1LjQxMgEIAAAABQAAAAExAQAAAAstMjA5OTEwNjgzMgMAAAADMTYwAgAAAAQxMjc2BAAAAAEwBwAAAAoxMi8zMC8yMDIyCAAAAAoxMi8zMS8yMDIxCQAAAAEwXd6AMEEg2wheGkuhQSDbCC9DSVEuTkFTREFRR006SU5URS5JUV9UT1RBTF9SRVYuMTAwMDAuMjAyMi0xMi0zMAEAAACQYmMqAwAAAAAAXd6AMEEg2wg9pUqhQSDbCDJDSVEuTkFTREFRR006SU5URS5JUV9UT1RBTF9BU1NFVFMuMTAwMDAuMjAyMi0xMi0zMAEAAACQYmMqAgAAAAoxMTguNDgyMDQzAQgAAAAFAAAAATEBAAAACy0yMTA1NDYzNjExAwAAAAMxNjACAAAABDEwMDcEAAAAATAHAAAACjEyLzMwLzIwMjIIAAAACjEyLzMxLzIwMjEJAAAAATBd3oAwQSDbCD2lSqFBINsIKENJUS5OQVNEQVFHTTpJTlRFLklRX1JFLjEwMDAwLjIwMjItMTItMzABAAAAkGJjKgIAAAAJLTUuNTA2ODMyAQgAAAAFAAAAATEBAAAACy0yMTA1NDYzNjExAwAAAAMxNjACAAAABDEyMjIEAAAAATAHAAAACjEyLzMwLzIwMjIIAAAACjEyLzMxLzIwMjEJAAAA</t>
  </si>
  <si>
    <t>ATBd3oAwQSDbCD2lSqFBINsIL0NJUS5OQVNEQVFHTTpJTlRFLklRX0RJVl9TSEFSRS4xMDAwMC4yMDIyLTEyLTMwAQAAAJBiYyoDAAAAAABd3oAwQSDbCC1XSqFBINsIL0NJUS5OQVNEQVFHTTpQU05MLklRX05JX01BUkdJTi4xMDAwMC4yMDIyLTEyLTMwAQAAAOl5TggCAAAABy03Ni4yOTMBCAAAAAUAAAABMQEAAAALLTIwNTk4MTIyNTUDAAAAAzE2MAIAAAAENDA5NAQAAAABMAcAAAAKMTIvMzAvMjAyMggAAAAKMTIvMzEvMjAyMQkAAAABMF3egDBBINsIFAlKoUEg2wgtQ0lRLk5BU0RBUUdNOlBTTkwuSVFfU1RfREVCVC4xMDAwMC4yMDIyLTEyLTMwAQAAAOl5TggDAAAAAABd3oAwQSDbCAziSaFBINsILUNJUS5OQVNEQVFHTTpQU05MLklRX0xUX0RFQlQuMTAwMDAuMjAyMi0xMi0zMAEAAADpeU4IAgAAAAUxLjY4OAEIAAAABQAAAAExAQAAAAstMjA1OTgxMjI1NQMAAAADMTYwAgAAAAQxMDQ5BAAAAAEwBwAAAAoxMi8zMC8yMDIyCAAAAAoxMi8zMS8yMDIxCQAAAAEwXd6AMEEg2wgM4kmhQSDbCDNDSVEuTkFTREFRR006UFNOTC5JUV9SRVRVUk5fRVFVSVRZLjEwMDAwLjIwMjItMTItMzABAAAA6XlOCAIAAAAILTI1LjgxOTUBCAAAAAUAAAABMQEAAAALLTIwNTk4MTIyNTUDAAAAAzE2MAIAAAAENDEyOAQAAAABMAcAAAAKMTIvMzAvMjAyMggAAAAKMTIvMzEvMjAyMQkAAAABMF3egDBBINsIAbtJoUEg</t>
  </si>
  <si>
    <t>2wgzQ0lRLk5BU0RBUUdNOlNORkMuQS5JUV9FQklUX01BUkdJTi4xMDAwMC4yMDIyLTEyLTMwAQAAABaaBAACAAAABzEyLjUxOTQBCAAAAAUAAAABMQEAAAALLTIxMDYwMDE0MTEDAAAAAzE2MAIAAAAENDA1MwQAAAABMAcAAAAKMTIvMzAvMjAyMggAAAAKMTIvMzEvMjAyMQkAAAABMF3egDBBINsI1x5JoUEg2wg0Q0lRLk5BU0RBUUdNOlNORkMuQS5JUV9UT1RBTF9FUVVJVFkuMTAwMDAuMjAyMi0xMi0zMAEAAAAWmgQAAgAAAAoyOTkuNzY2ODM0AQgAAAAFAAAAATEBAAAACy0yMTA2MDAxNDExAwAAAAMxNjACAAAABDEyNzUEAAAAATAHAAAACjEyLzMwLzIwMjIIAAAACjEyLzMxLzIwMjEJAAAAATBd3oAwQSDbCNceSaFBINsIMENJUS5OQVNEQVFHTTpTTkZDLkEuSVFfTkVUX0RFQlQuMTAwMDAuMjAyMi0xMi0zMAEAAAAWmgQAAgAAAAoxMzMuMzYwNTI0AQgAAAAFAAAAATEBAAAACy0yMTA2MDAxNDExAwAAAAMxNjACAAAABDQzNjQEAAAAATAHAAAACjEyLzMwLzIwMjIIAAAACjEyLzMxLzIwMjEJAAAAATBd3oAwQSDbCM73SKFBINsIMkNJUS5OQVNEQVFDTTpSTUJJLklRX0dST1NTX01BUkdJTi4xMDAwMC4yMDIyLTEyLTMwAQAAAC5vFwADAAAAAABjBYEwQSDbCCiCSKFBINsIMENJUS5OQVNEQVFDTTpSTUJJLklRX1RPVEFMX0xJQUIuMTAwMDAuMjAyMi0xMi0zMAEAAAAubxcAAgAAAAsxMDg3LjE1ODQw</t>
  </si>
  <si>
    <t>NgEIAAAABQAAAAExAQAAAAstMjEwNTI3NDUyNAMAAAADMTYwAgAAAAQxMjc2BAAAAAEwBwAAAAoxMi8zMC8yMDIyCAAAAAoxMi8zMS8yMDIxCQAAAAEwYwWBMEEg2wgogkihQSDbCC9DSVEuTkFTREFRQ006UkRDTS5JUV9UT1RBTF9SRVYuMTAwMDAuMjAyMi0xMi0zMAEAAADCLQMAAgAAAAY0MC4yODIBCAAAAAUAAAABMQEAAAALLTIxMDU0NDU1NTkDAAAAAzE2MAIAAAACMjgEAAAAATAHAAAACjEyLzMwLzIwMjIIAAAACjEyLzMxLzIwMjEJAAAAATBjBYEwQSDbCP7lR6FBINsIMkNJUS5OQVNEQVFDTTpSRENNLklRX1RPVEFMX0FTU0VUUy4xMDAwMC4yMDIyLTEyLTMwAQAAAMItAwACAAAABjkxLjY2MQEIAAAABQAAAAExAQAAAAstMjEwNTQ0NTU1OQMAAAADMTYwAgAAAAQxMDA3BAAAAAEwBwAAAAoxMi8zMC8yMDIyCAAAAAoxMi8zMS8yMDIxCQAAAAEwYwWBMEEg2wgJDUihQSDbCChDSVEuTkFTREFRQ006UkRDTS5JUV9SRS4xMDAwMC4yMDIyLTEyLTMwAQAAAMItAwACAAAABy03MS4zNjgBCAAAAAUAAAABMQEAAAALLTIxMDU0NDU1NTkDAAAAAzE2MAIAAAAEMTIyMgQAAAABMAcAAAAKMTIvMzAvMjAyMggAAAAKMTIvMzEvMjAyMQkAAAABMGMFgTBBINsI9b5HoUEg2wgvQ0lRLk5BU0RBUUNNOlJEQ00uSVFfRElWX1NIQVJFLjEwMDAwLjIwMjItMTItMzABAAAAwi0DAAMAAAAAAGMFgTBBINsI6pdHoUEg</t>
  </si>
  <si>
    <t>2wguQ0lRLk5BU0RBUUdNOlNHQS5JUV9OSV9NQVJHSU4uMTAwMDAuMjAyMi0xMi0zMAEAAADY6AQAAgAAAAcxMC4yOTc4AQgAAAAFAAAAATEBAAAACy0yMTA3ODcwMTQ3AwAAAAMxNjACAAAABDQwOTQEAAAAATAHAAAACjEyLzMwLzIwMjIIAAAACjEyLzMxLzIwMjEJAAAAATBjBYEwQSDbCNVJR6FBINsILENJUS5OQVNEQVFHTTpTR0EuSVFfU1RfREVCVC4xMDAwMC4yMDIyLTEyLTMwAQAAANjoBAADAAAAAABjBYEwQSDbCMb7RqFBINsILENJUS5OQVNEQVFHTTpTR0EuSVFfTFRfREVCVC4xMDAwMC4yMDIyLTEyLTMwAQAAANjoBAADAAAAAABjBYEwQSDbCMsiR6FBINsIMkNJUS5OQVNEQVFHTTpTR0EuSVFfUkVUVVJOX0VRVUlUWS4xMDAwMC4yMDIyLTEyLTMwAQAAANjoBAACAAAABTUuNzU5AQgAAAAFAAAAATEBAAAACy0yMTA3ODcwMTQ3AwAAAAMxNjACAAAABDQxMjgEAAAAATAHAAAACjEyLzMwLzIwMjIIAAAACjEyLzMxLzIwMjEJAAAAATBjBYEwQSDbCMb7RqFBINsIMUNJUS5OQVNEQVFHUzpUQ1JULklRX0VCSVRfTUFSR0lOLjEwMDAwLjIwMjItMTItMzABAAAAs1GyAAMAAAACTk0BCAAAAAUAAAABMQEAAAALLTIwNTgxNTk3NzEDAAAAAzE2MAIAAAAENDA1MwQAAAABMAcAAAAKMTIvMzAvMjAyMggAAAAKMTIvMzEvMjAyMQkAAAABMGMFgTBBINsImF9GoUEg2wgyQ0lRLk5BU0RBUUdTOlRDUlQuSVFf</t>
  </si>
  <si>
    <t>VE9UQUxfRVFVSVRZLjEwMDAwLjIwMjItMTItMzABAAAAs1GyAAIAAAAGNTguMDU3AQgAAAAFAAAAATEBAAAACy0yMDU4MTU5NzcxAwAAAAMxNjACAAAABDEyNzUEAAAAATAHAAAACjEyLzMwLzIwMjIIAAAACjEyLzMxLzIwMjEJAAAAATBjBYEwQSDbCI44RqFBINsILkNJUS5OQVNEQVFHUzpUQ1JULklRX05FVF9ERUJULjEwMDAwLjIwMjItMTItMzABAAAAs1GyAAIAAAAHLTQ2LjY4OQEIAAAABQAAAAExAQAAAAstMjA1ODE1OTc3MQMAAAADMTYwAgAAAAQ0MzY0BAAAAAEwBwAAAAoxMi8zMC8yMDIyCAAAAAoxMi8zMS8yMDIxCQAAAAEwYwWBMEEg2wiGEUahQSDbCDJDSVEuTkFTREFRQ006RlJBRi5JUV9HUk9TU19NQVJHSU4uMTAwMDAuMjAyMi0xMi0zMAEAAADfdi8AAwAAAAAAYwWBMEEg2whknEWhQSDbCDBDSVEuTkFTREFRQ006RlJBRi5JUV9UT1RBTF9MSUFCLjEwMDAwLjIwMjItMTItMzABAAAA33YvAAIAAAAIMTYxNi43NDEBCAAAAAUAAAABMQEAAAALLTIxMDg3Mjk2MDIDAAAAAzE2MAIAAAAEMTI3NgQAAAABMAcAAAAKMTIvMzAvMjAyMggAAAAKMTIvMzEvMjAyMQkAAAABMGMFgTBBINsIZJxFoUEg2wguQ0lRLk5BU0RBUUdNOlVDTC5JUV9UT1RBTF9SRVYuMTAwMDAuMjAyMi0xMi0zMAEAAAB9I7snAgAAAAY3My44MjQBCAAAAAUAAAABMQEAAAALLTIwOTc0NzU2MTUDAAAAAzE2MAIAAAACMjgE</t>
  </si>
  <si>
    <t>AAAAATAHAAAACjEyLzMwLzIwMjIIAAAACjEyLzMxLzIwMjEJAAAAATBjBYEwQSDbCEYnRaFBINsIMUNJUS5OQVNEQVFHTTpVQ0wuSVFfVE9UQUxfQVNTRVRTLjEwMDAwLjIwMjItMTItMzABAAAAfSO7JwIAAAAGNjcuMTI1AQgAAAAFAAAAATEBAAAACy0yMDk3NDc1NjE1AwAAAAMxNjACAAAABDEwMDcEAAAAATAHAAAACjEyLzMwLzIwMjIIAAAACjEyLzMxLzIwMjEJAAAAATBjBYEwQSDbCDsARaFBINsIJ0NJUS5OQVNEQVFHTTpVQ0wuSVFfUkUuMTAwMDAuMjAyMi0xMi0zMAEAAAB9I7snAgAAAAgtMjA5LjUyNAEIAAAABQAAAAExAQAAAAstMjA5NzQ3NTYxNQMAAAADMTYwAgAAAAQxMjIyBAAAAAEwBwAAAAoxMi8zMC8yMDIyCAAAAAoxMi8zMS8yMDIxCQAAAAEwYwWBMEEg2wg7AEWhQSDbCC5DSVEuTkFTREFRR006VUNMLklRX0RJVl9TSEFSRS4xMDAwMC4yMDIyLTEyLTMwAQAAAH0juycDAAAAAABjBYEwQSDbCDHZRKFBINsIL0NJUS5OQVNEQVFHTTpCQ0FCLklRX05JX01BUkdJTi4xMDAwMC4yMDIyLTEyLTMwAQAAAMeeRgYDAAAAAABjBYEwQSDbCBJkRKFBINsILUNJUS5OQVNEQVFHTTpCQ0FCLklRX1NUX0RFQlQuMTAwMDAuMjAyMi0xMi0zMAEAAADHnkYGAwAAAAAAYwWBMEEg2wgMPUShQSDbCC1DSVEuTkFTREFRR006QkNBQi5JUV9MVF9ERUJULjEwMDAwLjIwMjItMTItMzABAAAAx55GBgMAAAAA</t>
  </si>
  <si>
    <t>AGMFgTBBINsIEmREoUEg2wgvQ0lRLk5BU0RBUUNNOlRST08uSVFfVE9UQUxfUkVWLjEwMDAwLjIwMjItMTItMzABAAAA0QHdBQIAAAAFMy42ODMBCAAAAAUAAAABMQEAAAALLTIwOTc2MTYxMTkDAAAAAzE2MAIAAAACMjgEAAAAATAHAAAACjEyLzMwLzIwMjIIAAAACjEyLzMxLzIwMjEJAAAAATBjBYEwQSDbCOnHQ6FBINsIMkNJUS5OQVNEQVFDTTpUUk9PLklRX1RPVEFMX0FTU0VUUy4xMDAwMC4yMDIyLTEyLTMwAQAAANEB3QUCAAAABjcwLjM0NgEIAAAABQAAAAExAQAAAAstMjA5NzYxNjExOQMAAAADMTYwAgAAAAQxMDA3BAAAAAEwBwAAAAoxMi8zMC8yMDIyCAAAAAoxMi8zMS8yMDIxCQAAAAEwYwWBMEEg2wjioEOhQSDbCChDSVEuTkFTREFRQ006VFJPTy5JUV9SRS4xMDAwMC4yMDIyLTEyLTMwAQAAANEB3QUCAAAABy03My41MzMBCAAAAAUAAAABMQEAAAALLTIwOTc2MTYxMTkDAAAAAzE2MAIAAAAEMTIyMgQAAAABMAcAAAAKMTIvMzAvMjAyMggAAAAKMTIvMzEvMjAyMQkAAAABMGMFgTBBINsI4qBDoUEg2wgvQ0lRLk5BU0RBUUNNOlRST08uSVFfRElWX1NIQVJFLjEwMDAwLjIwMjItMTItMzABAAAA0QHdBQMAAAAAAGMFgTBBINsI13lDoUEg2wguQ0lRLk5BU0RBUUNNOlZJSS5JUV9OSV9NQVJHSU4uMTAwMDAuMjAyMi0xMi0zMAEAAADkwV0pAwAAAAAAYwWBMEEg2wi+BEOhQSDbCCxDSVEuTkFT</t>
  </si>
  <si>
    <t>REFRQ006VklJLklRX1NUX0RFQlQuMTAwMDAuMjAyMi0xMi0zMAEAAADkwV0pAwAAAAAAYwWBMEEg2wir3UKhQSDbCCxDSVEuTkFTREFRQ006VklJLklRX0xUX0RFQlQuMTAwMDAuMjAyMi0xMi0zMAEAAADkwV0pAwAAAAAAYwWBMEEg2wir3UKhQSDbCDJDSVEuTkFTREFRQ006VklJLklRX1JFVFVSTl9FUVVJVFkuMTAwMDAuMjAyMi0xMi0zMAEAAADkwV0pAwAAAAJOTQEIAAAABQAAAAExAQAAAAstMjEwNTUxMzk0OQMAAAADMTYwAgAAAAQ0MTI4BAAAAAEwBwAAAAoxMi8zMC8yMDIyCAAAAAoxMi8zMS8yMDIxCQAAAAEwYwWBMEEg2wihtkKhQSDbCDFDSVEuTkFTREFRQ006TERIQS5JUV9FQklUX01BUkdJTi4xMDAwMC4yMDIyLTEyLTMwAQAAAImq4ikDAAAAAABjBYEwQSDbCHgaQqFBINsIMkNJUS5OQVNEQVFDTTpMREhBLklRX1RPVEFMX0VRVUlUWS4xMDAwMC4yMDIyLTEyLTMwAQAAAImq4ikCAAAACi0xMy43NjM1ODUBCAAAAAUAAAABMQEAAAALLTIxMDU3OTA0MzADAAAAAzE2MAIAAAAEMTI3NQQAAAABMAcAAAAKMTIvMzAvMjAyMggAAAAKMTIvMzEvMjAyMQkAAAABMGMFgTBBINsIiEFCoUEg2wguQ0lRLk5BU0RBUUNNOkxESEEuSVFfTkVUX0RFQlQuMTAwMDAuMjAyMi0xMi0zMAEAAACJquIpAgAAAAktMS4xNDUyMDgBCAAAAAUAAAABMQEAAAALLTIxMDU3OTA0MzADAAAAAzE2MAIAAAAENDM2NAQA</t>
  </si>
  <si>
    <t>AAABMAcAAAAKMTIvMzAvMjAyMggAAAAKMTIvMzEvMjAyMQkAAAABMGMFgTBBINsIbvNBoUEg2wgyQ0lRLk5BU0RBUUdTOkZCSVouSVFfR1JPU1NfTUFSR0lOLjEwMDAwLjIwMjItMTItMzABAAAAlF5EAAMAAAAAAGMFgTBBINsIT35BoUEg2wgwQ0lRLk5BU0RBUUdTOkZCSVouSVFfVE9UQUxfTElBQi4xMDAwMC4yMDIyLTEyLTMwAQAAAJReRAACAAAACDI0MjAuNDgzAQgAAAAFAAAAATEBAAAACy0yMDU5MjE0Nzc1AwAAAAMxNjACAAAABDEyNzYEAAAAATAHAAAACjEyLzMwLzIwMjIIAAAACjEyLzMxLzIwMjEJAAAAATBjBYEwQSDbCFmlQaFBINsIL0NJUS5OQVNEQVFDTTpWTEFULklRX1RPVEFMX1JFVi4xMDAwMC4yMDIyLTEyLTMwAQAAAJq+KSoDAAAAAABjBYEwQSDbCDAJQaFBINsIMkNJUS5OQVNEQVFDTTpWTEFULklRX1RPVEFMX0FTU0VUUy4xMDAwMC4yMDIyLTEyLTMwAQAAAJq+KSoCAAAACjIzMC44MTIzNjcBCAAAAAUAAAABMQEAAAALLTIxMDQwNDcxNTMDAAAAAzE2MAIAAAAEMTAwNwQAAAABMAcAAAAKMTIvMzAvMjAyMggAAAAKMTIvMzEvMjAyMQkAAAABMGMFgTBBINsIMAlBoUEg2wgoQ0lRLk5BU0RBUUNNOlZMQVQuSVFfUkUuMTAwMDAuMjAyMi0xMi0zMAEAAACavikqAgAAAAotMTQuODM0ODY1AQgAAAAFAAAAATEBAAAACy0yMTA0MDQ3MTUzAwAAAAMxNjACAAAABDEyMjIEAAAAATAHAAAA</t>
  </si>
  <si>
    <t>CjEyLzMwLzIwMjIIAAAACjEyLzMxLzIwMjEJAAAAATBjBYEwQSDbCCbiQKFBINsIL0NJUS5OQVNEQVFDTTpWTEFULklRX0RJVl9TSEFSRS4xMDAwMC4yMDIyLTEyLTMwAQAAAJq+KSoDAAAAAABjBYEwQSDbCBy7QKFBINsIL0NJUS5OQVNEQVFDTTpXS0hTLklRX05JX01BUkdJTi4xMDAwMC4yMDIyLTEyLTMwAQAAAGpjAAUDAAAAAk5NAQgAAAAFAAAAATEBAAAACy0yMDU4OTY3ODYyAwAAAAMxNjACAAAABDQwOTQEAAAAATAHAAAACjEyLzMwLzIwMjIIAAAACjEyLzMxLzIwMjEJAAAAATBjBYEwQSDbCAdtQKFBINsILUNJUS5OQVNEQVFDTTpXS0hTLklRX1NUX0RFQlQuMTAwMDAuMjAyMi0xMi0zMAEAAABqYwAFAwAAAAAAYwWBMEEg2wj4HkChQSDbCC1DSVEuTkFTREFRQ006V0tIUy5JUV9MVF9ERUJULjEwMDAwLjIwMjItMTItMzABAAAAamMABQIAAAAGMjQuNzA1AQgAAAAFAAAAATEBAAAACy0yMDU4OTY3ODYyAwAAAAMxNjACAAAABDEwNDkEAAAAATAHAAAACjEyLzMwLzIwMjIIAAAACjEyLzMxLzIwMjEJAAAAATBjBYEwQSDbCPxFQKFBINsIM0NJUS5OQVNEQVFDTTpXS0hTLklRX1JFVFVSTl9FUVVJVFkuMTAwMDAuMjAyMi0xMi0zMAEAAABqYwAFAgAAAAktMTQwLjg0ODEBCAAAAAUAAAABMQEAAAALLTIwNTg5Njc4NjIDAAAAAzE2MAIAAAAENDEyOAQAAAABMAcAAAAKMTIvMzAvMjAyMggAAAAKMTIv</t>
  </si>
  <si>
    <t>MzEvMjAyMQkAAAABMGMFgTBBINsI+B5AoUEg2wgxQ0lRLk5BU0RBUUNNOk5PREsuSVFfRUJJVF9NQVJHSU4uMTAwMDAuMjAyMi0xMi0zMAEAAAB3zLUWAwAAAAAAYwWBMEEg2wjJgj+hQSDbCDJDSVEuTkFTREFRQ006Tk9ESy5JUV9UT1RBTF9FUVVJVFkuMTAwMDAuMjAyMi0xMi0zMAEAAAB3zLUWAgAAAAczNDcuNDEzAQgAAAAFAAAAAjI5AgAAAAQxMjc1AQAAAAstMjA1ODA1MjEwMQMAAAADMTYwBAAAAAEwBwAAAAoxMi8zMC8yMDIyCAAAAAoxMi8zMS8yMDIxCQAAAAEwYwWBMEEg2wjJgj+hQSDbCC5DSVEuTkFTREFRQ006Tk9ESy5JUV9ORVRfREVCVC4xMDAwMC4yMDIyLTEyLTMwAQAAAHfMtRYCAAAABy03MC42MjMBCAAAAAUAAAACMjkCAAAABDQzNjQBAAAACy0yMDU4MDUyMTAxAwAAAAMxNjAEAAAAATAHAAAACjEyLzMwLzIwMjIIAAAACjEyLzMxLzIwMjEJAAAAATBjBYEwQSDbCLU0P6FBINsIMkNJUS5OQVNEQVFDTTpBUkJHLklRX0dST1NTX01BUkdJTi4xMDAwMC4yMDIyLTEyLTMwAQAAAEPOBykDAAAAAABsLIEwQSDbCKHmPqFBINsIMENJUS5OQVNEQVFDTTpBUkJHLklRX1RPVEFMX0xJQUIuMTAwMDAuMjAyMi0xMi0zMAEAAABDzgcpAgAAAAoyNDQuODg4NTk1AQgAAAAFAAAAATEBAAAACy0yMTA2ODY4NDI1AwAAAAMxNjACAAAABDEyNzYEAAAAATAHAAAACjEyLzMwLzIwMjIIAAAACjEyLzMx</t>
  </si>
  <si>
    <t>LzIwMjEJAAAAATBsLIEwQSDbCJe/PqFBINsIL0NJUS5OQVNEQVFDTTpDVkNZLklRX1RPVEFMX1JFVi4xMDAwMC4yMDIyLTEyLTMwAQAAAOJPBgACAAAABjg1Ljg1OQEIAAAABQAAAAExAQAAAAstMjEwODg4NjU5NAMAAAADMTYwAgAAAAIyOAQAAAABMAcAAAAKMTIvMzAvMjAyMggAAAAKMTIvMzEvMjAyMQkAAAABMGwsgTBBINsIfUo+oUEg2wgyQ0lRLk5BU0RBUUNNOkNWQ1kuSVFfVE9UQUxfQVNTRVRTLjEwMDAwLjIwMjItMTItMzABAAAA4k8GAAIAAAAIMjQ1MC4xMzkBCAAAAAUAAAABMQEAAAALLTIxMDg4ODY1OTQDAAAAAzE2MAIAAAAEMTAwNwQAAAABMAcAAAAKMTIvMzAvMjAyMggAAAAKMTIvMzEvMjAyMQkAAAABMGwsgTBBINsIciM+oUEg2wgoQ0lRLk5BU0RBUUNNOkNWQ1kuSVFfUkUuMTAwMDAuMjAyMi0xMi0zMAEAAADiTwYAAgAAAAcxNzMuMzkzAQgAAAAFAAAAATEBAAAACy0yMTA4ODg2NTk0AwAAAAMxNjACAAAABDEyMjIEAAAAATAHAAAACjEyLzMwLzIwMjIIAAAACjEyLzMxLzIwMjEJAAAAATBsLIEwQSDbCH1KPqFBINsIL0NJUS5OQVNEQVFDTTpDVkNZLklRX0RJVl9TSEFSRS4xMDAwMC4yMDIyLTEyLTMwAQAAAOJPBgACAAAABDAuNDcBCAAAAAUAAAABMQEAAAALLTIxMDg4ODY1OTQDAAAAAzE2MAIAAAAEMzA1OAQAAAABMAcAAAAKMTIvMzAvMjAyMggAAAAKMTIvMzEvMjAyMQkAAAAB</t>
  </si>
  <si>
    <t>MGwsgTBBINsIZPw9oUEg2wgtQ0lRLk5BU0RBUUNNOk5OLklRX05JX01BUkdJTi4xMDAwMC4yMDIyLTEyLTMwAQAAAETXdwYDAAAAAk5NAQgAAAAFAAAAATEBAAAACy0yMTA3MjUzNzU4AwAAAAMxNjACAAAABDQwOTQEAAAAATAHAAAACjEyLzMwLzIwMjIIAAAACjEyLzMxLzIwMjEJAAAAATBsLIEwQSDbCEeHPaFBINsIK0NJUS5OQVNEQVFDTTpOTi5JUV9TVF9ERUJULjEwMDAwLjIwMjItMTItMzABAAAARNd3BgMAAAAAAGwsgTBBINsIP2A9oUEg2wgrQ0lRLk5BU0RBUUNNOk5OLklRX0xUX0RFQlQuMTAwMDAuMjAyMi0xMi0zMAEAAABE13cGAwAAAAAAbCyBMEEg2wg/YD2hQSDbCDFDSVEuTkFTREFRQ006Tk4uSVFfUkVUVVJOX0VRVUlUWS4xMDAwMC4yMDIyLTEyLTMwAQAAAETXdwYDAAAAAk5NAQgAAAAFAAAAATEBAAAACy0yMTA3MjUzNzU4AwAAAAMxNjACAAAABDQxMjgEAAAAATAHAAAACjEyLzMwLzIwMjIIAAAACjEyLzMxLzIwMjEJAAAAATBsLIEwQSDbCDM5PaFBINsIMUNJUS5OQVNEQVFHUzpOUklNLklRX0VCSVRfTUFSR0lOLjEwMDAwLjIwMjItMTItMzABAAAAKBYFAAMAAAACTkEAbCyBMEEg2wgGnTyhQSDbCDJDSVEuTkFTREFRR1M6TlJJTS5JUV9UT1RBTF9FUVVJVFkuMTAwMDAuMjAyMi0xMi0zMAEAAAAoFgUAAgAAAAcyMzcuODE3AQgAAAAFAAAAATEBAAAACy0yMTA5NTE4Njg0AwAAAAMx</t>
  </si>
  <si>
    <t>NjACAAAABDEyNzUEAAAAATAHAAAACjEyLzMwLzIwMjIIAAAACjEyLzMxLzIwMjEJAAAAATBsLIEwQSDbCAadPKFBINsILkNJUS5OQVNEQVFHUzpOUklNLklRX05FVF9ERUJULjEwMDAwLjIwMjItMTItMzABAAAAKBYFAAIAAAAILTYwOC4yMzEBCAAAAAUAAAABMQEAAAALLTIxMDk1MTg2ODQDAAAAAzE2MAIAAAAENDM2NAQAAAABMAcAAAAKMTIvMzAvMjAyMggAAAAKMTIvMzEvMjAyMQkAAAABMGwsgTBBINsI/HU8oUEg2wgyQ0lRLk5BU0RBUUdNOklWQ1AuSVFfR1JPU1NfTUFSR0lOLjEwMDAwLjIwMjItMTItMzABAAAA/ZdBKgMAAAAAAGwsgTBBINsI09k7oUEg2wgwQ0lRLk5BU0RBUUdNOklWQ1AuSVFfVE9UQUxfTElBQi4xMDAwMC4yMDIyLTEyLTMwAQAAAP2XQSoCAAAACjIwOS40MzU0MDEBCAAAAAUAAAABMQEAAAALLTIwOTA4OTMxNDcDAAAAAjI3AgAAAAQxMjc2BAAAAAEwBwAAAAoxMi8zMC8yMDIyCAAAAAoxMi8zMS8yMDIxCQAAAAEwbCyBMEEg2wjbADyhQSDbCC9DSVEuTkFTREFRR006QUZDRy5JUV9UT1RBTF9SRVYuMTAwMDAuMjAyMi0xMi0zMAEAAABjqt8oAgAAAAkzNC4zNjQzMDMBCAAAAAUAAAABMQEAAAALLTIwNTgyMzgyMzgDAAAAAzE2MAIAAAACMjgEAAAAATAHAAAACjEyLzMwLzIwMjIIAAAACjEyLzMxLzIwMjEJAAAAATBsLIEwQSDbCLRkO6FBINsIMkNJUS5OQVNEQVFHTTpBRkNH</t>
  </si>
  <si>
    <t>LklRX1RPVEFMX0FTU0VUUy4xMDAwMC4yMDIyLTEyLTMwAQAAAGOq3ygCAAAACTQ2NC44NDgzNgEIAAAABQAAAAExAQAAAAstMjA1ODIzODIzOAMAAAADMTYwAgAAAAQxMDA3BAAAAAEwBwAAAAoxMi8zMC8yMDIyCAAAAAoxMi8zMS8yMDIxCQAAAAEwbCyBMEEg2wi0ZDuhQSDbCChDSVEuTkFTREFRR006QUZDRy5JUV9SRS4xMDAwMC4yMDIyLTEyLTMwAQAAAGOq3ygCAAAACS0xLjA5Mjg3NwEIAAAABQAAAAExAQAAAAstMjA1ODIzODIzOAMAAAADMTYwAgAAAAQxMjIyBAAAAAEwBwAAAAoxMi8zMC8yMDIyCAAAAAoxMi8zMS8yMDIxCQAAAAEwbCyBMEEg2wipPTuhQSDbCC9DSVEuTkFTREFRR006QUZDRy5JUV9ESVZfU0hBUkUuMTAwMDAuMjAyMi0xMi0zMAEAAABjqt8oAgAAAAQxLjY3AQgAAAAFAAAAATEBAAAACy0yMDU4MjM4MjM4AwAAAAMxNjACAAAABDMwNTgEAAAAATAHAAAACjEyLzMwLzIwMjIIAAAACjEyLzMxLzIwMjEJAAAAATBsLIEwQSDbCKDvOqFBINsIL0NJUS5OQVNEQVFHTTpWTUNBLklRX05JX01BUkdJTi4xMDAwMC4yMDIyLTEyLTMwAQAAABgm4WgDAAAAAABsLIEwQSDbCIahOqFBINsILUNJUS5OQVNEQVFHTTpWTUNBLklRX1NUX0RFQlQuMTAwMDAuMjAyMi0xMi0zMAEAAAAYJuFoAgAAAAMwLjMBCAAAAAUAAAABMQEAAAALLTIxMTE3NTEyNjgDAAAAAzE2MAIAAAAEMTA0NgQAAAABMAcA</t>
  </si>
  <si>
    <t>AAAKMTIvMzAvMjAyMggAAAAKMTIvMzEvMjAyMQkAAAABMGwsgTBBINsIbFM6oUEg2wgtQ0lRLk5BU0RBUUdNOlZNQ0EuSVFfTFRfREVCVC4xMDAwMC4yMDIyLTEyLTMwAQAAABgm4WgDAAAAAABsLIEwQSDbCHx6OqFBINsIM0NJUS5OQVNEQVFHTTpWTUNBLklRX1JFVFVSTl9FUVVJVFkuMTAwMDAuMjAyMi0xMi0zMAEAAAAYJuFoAwAAAAAAbCyBMEEg2whsUzqhQSDbCDFDSVEuTkFTREFRQ006QVNSVC5JUV9FQklUX01BUkdJTi4xMDAwMC4yMDIyLTEyLTMwAQAAACmKBQADAAAAAABsLIEwQSDbCEO3OaFBINsIMkNJUS5OQVNEQVFDTTpBU1JULklRX1RPVEFMX0VRVUlUWS4xMDAwMC4yMDIyLTEyLTMwAQAAACmKBQACAAAABzEwMi40MTQBCAAAAAUAAAACMjkCAAAABDEyNzUBAAAACy0yMDU4MDQ3MjgxAwAAAAMxNjAEAAAAATAHAAAACjEyLzMwLzIwMjIIAAAACjEyLzMxLzIwMjEJAAAAATBsLIEwQSDbCEO3OaFBINsILkNJUS5OQVNEQVFDTTpBU1JULklRX05FVF9ERUJULjEwMDAwLjIwMjItMTItMzABAAAAKYoFAAIAAAAGMzYuNjgzAQgAAAAFAAAAAjI5AgAAAAQ0MzY0AQAAAAstMjA1ODA0NzI4MQMAAAADMTYwBAAAAAEwBwAAAAoxMi8zMC8yMDIyCAAAAAoxMi8zMS8yMDIxCQAAAAEwbCyBMEEg2whOkDmhQSDbCDJDSVEuTkFTREFRR1M6U1ZSQS5JUV9HUk9TU19NQVJHSU4uMTAwMDAuMjAyMi0xMi0z</t>
  </si>
  <si>
    <t>MAEAAAB1f4cDAwAAAAAAbCyBMEEg2wgeGzmhQSDbCDBDSVEuTkFTREFRR1M6U1ZSQS5JUV9UT1RBTF9MSUFCLjEwMDAwLjIwMjItMTItMzABAAAAdX+HAwIAAAAEMzIuMQEIAAAABQAAAAExAQAAAAstMjEwNjEzNzI3OQMAAAADMTYwAgAAAAQxMjc2BAAAAAEwBwAAAAoxMi8zMC8yMDIyCAAAAAoxMi8zMS8yMDIxCQAAAAEwbCyBMEEg2wgX9DihQSDbCC9DSVEuTkFTREFRR1M6U1JEWC5JUV9UT1RBTF9SRVYuMTAwMDAuMjAyMi0xMi0zMAEAAACy0QUAAgAAAAcxMDUuODQyAQgAAAAFAAAAATEBAAAACy0yMDYyMjU1Nzg4AwAAAAMxNjACAAAAAjI4BAAAAAEwBwAAAAoxMi8zMC8yMDIyCAAAAAoxMi8zMS8yMDIxCQAAAAEwbCyBMEEg2wj4fjihQSDbCDJDSVEuTkFTREFRR1M6U1JEWC5JUV9UT1RBTF9BU1NFVFMuMTAwMDAuMjAyMi0xMi0zMAEAAACy0QUAAgAAAAcxODQuODY2AQgAAAAFAAAAATEBAAAACy0yMDYyMjU1Nzg4AwAAAAMxNjACAAAABDEwMDcEAAAAATAHAAAACjEyLzMwLzIwMjIIAAAACjEyLzMxLzIwMjEJAAAAATBsLIEwQSDbCOtXOKFBINsIKENJUS5OQVNEQVFHUzpTUkRYLklRX1JFLjEwMDAwLjIwMjItMTItMzABAAAAstEFAAIAAAAHMTEzLjI1MwEIAAAABQAAAAExAQAAAAstMjA2MjI1NTc4OAMAAAADMTYwAgAAAAQxMjIyBAAAAAEwBwAAAAoxMi8zMC8yMDIyCAAAAAoxMi8zMS8yMDIx</t>
  </si>
  <si>
    <t>CQAAAAEwbCyBMEEg2wj4fjihQSDbCC9DSVEuTkFTREFRR1M6U1JEWC5JUV9ESVZfU0hBUkUuMTAwMDAuMjAyMi0xMi0zMAEAAACy0QUAAwAAAAAAbCyBMEEg2wjcMDihQSDbCC5DSVEuTkFTREFRR006RVZHUi5JUV9DTE9TRVBSSUNFX0FESi4yMDE5LTEyLTMxAQAAAPduJGkDAAAAAABsLIEwQSDbCEf1bKFBINsIKUNJUS5OQVNEQVFHTTpFVkdSLklRX01BUktFVENBUC4yMDIyLTA5LTMwAQAAAPduJGkCAAAACDE1MC4yNjc2AQYAAAAFAAAAATEBAAAACy0yMDc2MTg0NzQ5AwAAAAMxNjACAAAABjEwMDA1NAQAAAABMAcAAAAJOS8zMC8yMDIybCyBMEEg2whH9WyhQSDbCClDSVEuTkFTREFRR006RVZHUi5JUV9NQVJLRVRDQVAuMjAxMi0xMi0zMQEAAAD3biRpAwAAAAAAbCyBMEEg2wg8zmyhQSDbCBhDSVEuTkFTREFRQ006SU5WRS5JUV9URVYBAAAAPYUAAAIAAAAKMTQzLjY5Njg1MgEGAAAABQAAAAExAQAAAAstMjA1ODc1MDQyNQMAAAADMTYwAgAAAAYxMDAwNjAEAAAAATAHAAAACDMvOC8yMDIzbCyBMEEg2wggWWyhQSDbCClDSVEuTkFTREFRQ006SU5WRS5JUV9NQVJLRVRDQVAuMjAxNy0xMi0zMQEAAAA9hQAAAgAAAAk0Ny41Nzg3NjEBBgAAAAUAAAABMQEAAAAKMTg2NjEwMDY4MgMAAAADMTYwAgAAAAYxMDAwNTQEAAAAATAHAAAACjEyLzMxLzIwMTdsLIEwQSDbCAoLbKFBINsILkNJUS5OQVNEQVFH</t>
  </si>
  <si>
    <t>TTpMSUJZLklRX0NMT1NFUFJJQ0VfQURKLjIwMjItMDktMzABAAAAVLEoZAIAAAAFMTAuMDkAe1OBMEEg2wjrlWuhQSDbCC5DSVEuTkFTREFRR006TElCWS5JUV9DTE9TRVBSSUNFX0FESi4yMDEyLTEyLTMxAQAAAFSxKGQDAAAAAAB7U4EwQSDbCN5ua6FBINsIKUNJUS5OQVNEQVFHTTpMSUJZLklRX01BUktFVENBUC4yMDE5LTEyLTMxAQAAAFSxKGQDAAAAAAB7U4EwQSDbCN5ua6FBINsILkNJUS5OQVNEQVFHTTpKRklOLklRX0NMT1NFUFJJQ0VfQURKLjIwMTctMTItMzEBAAAA51qAIwMAAAAAAHtTgTBBINsIxPlqoUEg2wguQ0lRLk5BU0RBUUdNOkJNQVEuSVFfQ0xPU0VQUklDRV9BREouMjAxOS0xMi0zMQEAAABLePNjAwAAAAAAe1OBMEEg2wiaXWqhQSDbCClDSVEuTkFTREFRR006Qk1BUS5JUV9NQVJLRVRDQVAuMjAyMi0wOS0zMAEAAABLePNjAgAAAAkxNDcuOTAxOTUBBgAAAAUAAAABMQEAAAALLTIwODQwODg3MTQDAAAAAzE2MAIAAAAGMTAwMDU0BAAAAAEwBwAAAAk5LzMwLzIwMjJ7U4EwQSDbCIw2aqFBINsIKUNJUS5OQVNEQVFHTTpCTUFRLklRX01BUktFVENBUC4yMDEyLTEyLTMxAQAAAEt482MDAAAAAAB7U4EwQSDbCIUPaqFBINsIGENJUS5OQVNEQVFHTTpTQUdBLklRX1RFVgEAAABiyHIqAgAAAAkxNTUuNTE4MjUBBgAAAAUAAAABMQEAAAALLTIwNjg2MzU0NTADAAAAAzE2MAIAAAAGMTAw</t>
  </si>
  <si>
    <t>MDYwBAAAAAEwBwAAAAgzLzMvMjAyM3tTgTBBINsIb8FpoUEg2wgpQ0lRLk5BU0RBUUdNOlNBR0EuSVFfTUFSS0VUQ0FQLjIwMTctMTItMzEBAAAAYshyKgMAAAAAAHtTgTBBINsIXXNpoUEg2wguQ0lRLk5BU0RBUUdNOktZQ0guSVFfQ0xPU0VQUklDRV9BREouMjAyMi0wOS0zMAEAAACwb8loAgAAAAQ5Ljk3AHtTgTBBINsIPP5ooUEg2wguQ0lRLk5BU0RBUUdNOktZQ0guSVFfQ0xPU0VQUklDRV9BREouMjAxMi0xMi0zMQEAAACwb8loAwAAAAAAe1OBMEEg2wg112ihQSDbCClDSVEuTkFTREFRR006S1lDSC5JUV9NQVJLRVRDQVAuMjAxOS0xMi0zMQEAAACwb8loAwAAAAAAe1OBMEEg2wg112ihQSDbCC5DSVEuTkFTREFRR1M6TEZDUi5JUV9DTE9TRVBSSUNFX0FESi4yMDE3LTEyLTMxAQAAAMx3AAACAAAABDEyLjYAe1OBMEEg2wgWYmihQSDbCCxDSVEuTkFTREFRQ006U0ouSVFfQ0xPU0VQUklDRV9BREouMjAxOS0xMi0zMQEAAADaRFImAgAAAAUxMC4xNAB7U4EwQSDbCOjFZ6FBINsIJ0NJUS5OQVNEQVFDTTpTSi5JUV9NQVJLRVRDQVAuMjAyMi0wOS0zMAEAAADaRFImAgAAAAk4Ny40MDE1NzkBBgAAAAUAAAABMQEAAAALLTIwNzc2Njk2ODIDAAAAAzE2MAIAAAAGMTAwMDU0BAAAAAEwBwAAAAk5LzMwLzIwMjJ7U4EwQSDbCOOeZ6FBINsIJ0NJUS5OQVNEQVFDTTpTSi5JUV9NQVJLRVRDQVAuMjAxMi0x</t>
  </si>
  <si>
    <t>Mi0zMQEAAADaRFImAwAAAAAAe1OBMEEg2wjjnmehQSDbCBhDSVEuTkFTREFRQ006QVRPTS5JUV9URVYBAAAASXBUAgIAAAAKMTM4LjMxODI1NgEGAAAABQAAAAExAQAAAAstMjA2MDkwMTYxNwMAAAADMTYwAgAAAAYxMDAwNjAEAAAAATAHAAAACDMvOC8yMDIze1OBMEEg2wi2AmehQSDbCClDSVEuTkFTREFRQ006QVRPTS5JUV9NQVJLRVRDQVAuMjAxNy0xMi0zMQEAAABJcFQCAgAAAAk1Mi42NTU1NTgBBgAAAAUAAAABMQEAAAAKMTg2NjExNzYwOAMAAAADMTYwAgAAAAYxMDAwNTQEAAAAATAHAAAACjEyLzMxLzIwMTd7U4EwQSDbCKO0ZqFBINsILkNJUS5OQVNEQVFHTTpNQUNLLklRX0NMT1NFUFJJQ0VfQURKLjIwMjItMDktMzABAAAA0WsZAAIAAAAEMy43NQB7U4EwQSDbCIM/ZqFBINsILkNJUS5OQVNEQVFHTTpNQUNLLklRX0NMT1NFUFJJQ0VfQURKLjIwMTItMTItMzEBAAAA0WsZAAIAAAAJMjguOTYxMDQ2AHtTgTBBINsIgz9moUEg2wgpQ0lRLk5BU0RBUUdNOk1BQ0suSVFfTUFSS0VUQ0FQLjIwMTktMTItMzEBAAAA0WsZAAIAAAAJNDIuMDkzMjk2AQYAAAAFAAAAATEBAAAACjE5OTE5NzYzODQDAAAAAzE2MAIAAAAGMTAwMDU0BAAAAAEwBwAAAAoxMi8zMS8yMDE5e1OBMEEg2wh2GGahQSDbCC5DSVEuTkFTREFRR006R0xMSS5JUV9DTE9TRVBSSUNFX0FESi4yMDE3LTEyLTMxAQAAAIJFemQDAAAA</t>
  </si>
  <si>
    <t>AACCeoEwQSDbCFijZaFBINsILkNJUS5OQVNEQVFDTTpST0NHLklRX0NMT1NFUFJJQ0VfQURKLjIwMTktMTItMzEBAAAAsHq/YwMAAAAAAIJ6gTBBINsINQdloUEg2wgpQ0lRLk5BU0RBUUNNOlJPQ0cuSVFfTUFSS0VUQ0FQLjIwMjItMDktMzABAAAAsHq/YwIAAAAKMTQ4LjgxMDA5NQEGAAAABQAAAAExAQAAAAstMjA4NDIwNDM3NgMAAAADMTYwAgAAAAYxMDAwNTQEAAAAATAHAAAACTkvMzAvMjAyMoJ6gTBBINsINQdloUEg2wgpQ0lRLk5BU0RBUUNNOlJPQ0cuSVFfTUFSS0VUQ0FQLjIwMTItMTItMzEBAAAAsHq/YwMAAAAAAIJ6gTBBINsIoN9koUEg2wgYQ0lRLk5BU0RBUUNNOktJVFQuSVFfVEVWAQAAAGzORhkCAAAACjEzOS4xMTYwOTMBBgAAAAUAAAABMQEAAAALLTIwNjk2OTUyMjgDAAAAAzE2MAIAAAAGMTAwMDYwBAAAAAEwBwAAAAgzLzgvMjAyM4J6gTBBINsIgWpkoUEg2wgpQ0lRLk5BU0RBUUNNOktJVFQuSVFfTUFSS0VUQ0FQLjIwMTctMTItMzEBAAAAbM5GGQMAAAAAAIJ6gTBBINsIbRxkoUEg2wguQ0lRLk5BU0RBUUdNOkdNRkkuSVFfQ0xPU0VQUklDRV9BREouMjAyMi0wOS0zMAEAAAAtdNNjAgAAAAQ5Ljk2AIJ6gTBBINsITqdjoUEg2wguQ0lRLk5BU0RBUUdNOkdNRkkuSVFfQ0xPU0VQUklDRV9BREouMjAxMi0xMi0zMQEAAAAtdNNjAwAAAAAAgnqBMEEg2whKgGOhQSDbCClDSVEuTkFT</t>
  </si>
  <si>
    <t>REFRR006R01GSS5JUV9NQVJLRVRDQVAuMjAxOS0xMi0zMQEAAAAtdNNjAwAAAAAAgnqBMEEg2wg5WWOhQSDbCC5DSVEuTkFTREFRQ006RkNDTy5JUV9DTE9TRVBSSUNFX0FESi4yMDE3LTEyLTMxAQAAAARQBgACAAAACTE5Ljg0MTAxOACCeoEwQSDbCCQLY6FBINsILkNJUS5OQVNEQVFDTTpGTldELklRX0NMT1NFUFJJQ0VfQURKLjIwMTktMTItMzEBAAAA9/EFAAIAAAAJNDEuNjE0MDE2AIJ6gTBBINsI+25ioUEg2wgpQ0lRLk5BU0RBUUNNOkZOV0QuSVFfTUFSS0VUQ0FQLjIwMjItMDktMzABAAAA9/EFAAIAAAAKMTQ2LjE3MTU3OQEGAAAABQAAAAExAQAAAAstMjEwNTk5Mjg0MQMAAAADMTYwAgAAAAYxMDAwNTQEAAAAATAHAAAACTkvMzAvMjAyMoJ6gTBBINsI8UdioUEg2wgpQ0lRLk5BU0RBUUNNOkZOV0QuSVFfTUFSS0VUQ0FQLjIwMTItMTItMzEBAAAA9/EFAAIAAAAJNTQuMjY5MTc0AIJ6gTBBINsI5yBioUEg2wgYQ0lRLk5BU0RBUUdNOkFMU0EuSVFfVEVWAQAAADvPr2MCAAAACTE1My43MzcwOAEGAAAABQAAAAExAQAAAAstMjA3MDY0OTYzOQMAAAADMTYwAgAAAAYxMDAwNjAEAAAAATAHAAAACDMvNy8yMDIzgnqBMEEg2wjIq2GhQSDbCClDSVEuTkFTREFRR006QUxTQS5JUV9NQVJLRVRDQVAuMjAxNy0xMi0zMQEAAAA7z69jAwAAAAAAgnqBMEEg2wizXWGhQSDbCC5DSVEuTkFTREFRR1M6VFdJ</t>
  </si>
  <si>
    <t>Ti5JUV9DTE9TRVBSSUNFX0FESi4yMDIyLTA5LTMwAQAAAPO5BAACAAAABTExLjQ3AIJ6gTBBINsIpQ9hoUEg2wguQ0lRLk5BU0RBUUdTOlRXSU4uSVFfQ0xPU0VQUklDRV9BREouMjAxMi0xMi0zMQEAAADzuQQAAgAAAAkxNi41NDA4NjMAgnqBMEEg2wiU6GChQSDbCClDSVEuTkFTREFRR1M6VFdJTi5JUV9NQVJLRVRDQVAuMjAxOS0xMi0zMQEAAADzuQQAAgAAAAoxNDcuMjE3NjQ2AQYAAAAFAAAAATEBAAAACjE5OTA2NDY4MjADAAAAAzE2MAIAAAAGMTAwMDU0BAAAAAEwBwAAAAoxMi8zMS8yMDE5gnqBMEEg2wiKwWChQSDbCC5DSVEuTkFTREFRR006Q0RMWC5JUV9DTE9TRVBSSUNFX0FESi4yMDE3LTEyLTMxAQAAABMMqAMDAAAAAACCeoEwQSDbCGtMYKFBINsILkNJUS5OQVNEQVFHUzpSRUFMLklRX0NMT1NFUFJJQ0VfQURKLjIwMTktMTItMzEBAAAAvZuBCQIAAAAFMTguODUAj6GBMEEg2whCsF+hQSDbCClDSVEuTkFTREFRR1M6UkVBTC5JUV9NQVJLRVRDQVAuMjAyMi0wOS0zMAEAAAC9m4EJAgAAAAoxNDMuMzA1NTUzAQYAAAAFAAAAATEBAAAACy0yMDg1NDIwMjk0AwAAAAMxNjACAAAABjEwMDA1NAQAAAABMAcAAAAJOS8zMC8yMDIyj6GBMEEg2wg4iV+hQSDbCClDSVEuTkFTREFRR1M6UkVBTC5JUV9NQVJLRVRDQVAuMjAxMi0xMi0zMQEAAAC9m4EJAwAAAAAAj6GBMEEg2wg4iV+hQSDbCBhDSVEu</t>
  </si>
  <si>
    <t>TkFTREFRR006UldPRC5JUV9URVYBAAAA7zqaaQIAAAAJMTUyLjM2MjExAQYAAAAFAAAAATEBAAAACy0yMDY4NzM1OTUxAwAAAAMxNjACAAAABjEwMDA2MAQAAAABMAcAAAAIMy84LzIwMjOPoYEwQSDbCA/tXqFBINsIKUNJUS5OQVNEQVFHTTpSV09ELklRX01BUktFVENBUC4yMDE3LTEyLTMxAQAAAO86mmkDAAAAAACPoYEwQSDbCACfXqFBINsILkNJUS5OQVNEQVFDTTpBTklYLklRX0NMT1NFUFJJQ0VfQURKLjIwMjItMDktMzABAAAAegYEAAIAAAAENC45MgCPoYEwQSDbCOZQXqFBINsILkNJUS5OQVNEQVFDTTpBTklYLklRX0NMT1NFUFJJQ0VfQURKLjIwMTItMTItMzEBAAAAegYEAAIAAAADNC41AI+hgTBBINsI2yleoUEg2wgpQ0lRLk5BU0RBUUNNOkFOSVguSVFfTUFSS0VUQ0FQLjIwMTktMTItMzEBAAAAegYEAAIAAAAJNjYuMjc5ODE2AQYAAAAFAAAAATEBAAAACjE5ODMzNjQyMjcDAAAAAzE2MAIAAAAGMTAwMDU0BAAAAAEwBwAAAAoxMi8zMS8yMDE5j6GBMEEg2wjRAl6hQSDbCC5DSVEuTkFTREFRQ006UFZCQy5JUV9DTE9TRVBSSUNFX0FESi4yMDE3LTEyLTMxAQAAAGKqiggCAAAACTEyLjczMzkwNQCPoYEwQSDbCL20XaFBINsILkNJUS5OQVNEQVFDTTpTTUxSLklRX0NMT1NFUFJJQ0VfQURKLjIwMTktMTItMzEBAAAAEXHRDgIAAAACNDgAj6GBMEEg2wiN8VyhQSDbCClDSVEuTkFTREFRQ006</t>
  </si>
  <si>
    <t>U01MUi5JUV9NQVJLRVRDQVAuMjAyMi0wOS0zMAEAAAARcdEOAgAAAAoyNTUuMzYxNTkxAQYAAAAFAAAAATEBAAAACy0yMDg2MDM2MTcwAwAAAAMxNjACAAAABjEwMDA1NAQAAAABMAcAAAAJOS8zMC8yMDIyj6GBMEEg2wh/ylyhQSDbCClDSVEuTkFTREFRQ006U01MUi5JUV9NQVJLRVRDQVAuMjAxMi0xMi0zMQEAAAARcdEOAwAAAAAAj6GBMEEg2wh2o1yhQSDbCBhDSVEuTkFTREFRR006TVNTQS5JUV9URVYBAAAAcHxyZAIAAAAIMzYuODEwMDIBBgAAAAUAAAABMQEAAAALLTIwNzEzNDE1OTkDAAAAAzE2MAIAAAAGMTAwMDYwBAAAAAEwBwAAAAgzLzgvMjAyM4+hgTBBINsIVi5coUEg2wgpQ0lRLk5BU0RBUUdNOk1TU0EuSVFfTUFSS0VUQ0FQLjIwMTctMTItMzEBAAAAcHxyZAMAAAAAAI+hgTBBINsIQuBboUEg2wguQ0lRLk5BU0RBUUNNOkJHWFguSVFfQ0xPU0VQUklDRV9BREouMjAyMi0wOS0zMAEAAAB99jlpAgAAAAQxLjA4AI+hgTBBINsIL5JboUEg2wguQ0lRLk5BU0RBUUNNOkJHWFguSVFfQ0xPU0VQUklDRV9BREouMjAxMi0xMi0zMQEAAAB99jlpAwAAAAAAj6GBMEEg2wgja1uhQSDbCClDSVEuTkFTREFRQ006QkdYWC5JUV9NQVJLRVRDQVAuMjAxOS0xMi0zMQEAAAB99jlpAwAAAAAAj6GBMEEg2wgYRFuhQSDbCC5DSVEuTkFTREFRR006Uk9DTC5JUV9DTE9TRVBSSUNFX0FESi4yMDE3LTEyLTMx</t>
  </si>
  <si>
    <t>AQAAAC3CeGQDAAAAAACPoYEwQSDbCAT2WqFBINsILkNJUS5OQVNEQVFHTTpGQVRQLklRX0NMT1NFUFJJQ0VfQURKLjIwMTktMTItMzEBAAAAVgfXKgMAAAAAAI+hgTBBINsI31laoUEg2wgpQ0lRLk5BU0RBUUdNOkZBVFAuSVFfTUFSS0VUQ0FQLjIwMjItMDktMzABAAAAVgfXKgIAAAAIMTQ0LjE3NTUBBgAAAAUAAAABMQEAAAALLTIwODQ1MTE0NzYDAAAAAzE2MAIAAAAGMTAwMDU0BAAAAAEwBwAAAAk5LzMwLzIwMjKPoYEwQSDbCNIyWqFBINsIKUNJUS5OQVNEQVFHTTpGQVRQLklRX01BUktFVENBUC4yMDEyLTEyLTMxAQAAAFYH1yoDAAAAAACXyIEwQSDbCMYLWqFBINsIGENJUS5OQVNEQVFDTTpNQUNBLklRX1RFVgEAAACvOOYpAgAAAAkxNTIuMTcwMTIBBgAAAAUAAAABMQEAAAALLTIwNzAwODQ1NzUDAAAAAzE2MAIAAAAGMTAwMDYwBAAAAAEwBwAAAAgzLzgvMjAyM5fIgTBBINsIp5ZZoUEg2wgpQ0lRLk5BU0RBUUNNOk1BQ0EuSVFfTUFSS0VUQ0FQLjIwMTctMTItMzEBAAAArzjmKQMAAAAAAJfIgTBBINsIk0hZoUEg2wguQ0lRLk5BU0RBUUdNOkNIRUEuSVFfQ0xPU0VQUklDRV9BREouMjAyMi0wOS0zMAEAAABRKeVpAgAAAAUxMC4wNwCXyIEwQSDbCID6WKFBINsILkNJUS5OQVNEQVFHTTpDSEVBLklRX0NMT1NFUFJJQ0VfQURKLjIwMTItMTItMzEBAAAAUSnlaQMAAAAAAJfIgTBBINsIeNNYoUEg</t>
  </si>
  <si>
    <t>2wgpQ0lRLk5BU0RBUUdNOkNIRUEuSVFfTUFSS0VUQ0FQLjIwMTktMTItMzEBAAAAUSnlaQMAAAAAAJfIgTBBINsIaqxYoUEg2wguQ0lRLk5BU0RBUUdNOkdSUEguSVFfQ0xPU0VQUklDRV9BREouMjAxNy0xMi0zMQEAAACbeAspAwAAAAAAl8iBMEEg2whVXlihQSDbCC5DSVEuTkFTREFRQ006QlNCSy5JUV9DTE9TRVBSSUNFX0FESi4yMDE5LTEyLTMxAQAAAPfn7SUDAAAAAACXyIEwQSDbCC7CV6FBINsIKUNJUS5OQVNEQVFDTTpCU0JLLklRX01BUktFVENBUC4yMDIyLTA5LTMwAQAAAPfn7SUCAAAACjE1MC44OTI5MzcBBgAAAAUAAAABMQEAAAALLTIxMDYyMTY1OTQDAAAAAzE2MAIAAAAGMTAwMDU0BAAAAAEwBwAAAAk5LzMwLzIwMjKXyIEwQSDbCCObV6FBINsIKUNJUS5OQVNEQVFDTTpCU0JLLklRX01BUktFVENBUC4yMDEyLTEyLTMxAQAAAPfn7SUDAAAAAACXyIEwQSDbCCObV6FBINsIGENJUS5OQVNEQVFHUzpCQkJZLklRX1RFVgEAAADy6AQAAgAAAAszNjk2LjI4ODUyNAEGAAAABQAAAAExAQAAAAstMjA2MzA3NTQ2NwMAAAADMTYwAgAAAAYxMDAwNjAEAAAAATAHAAAACDMvOC8yMDIzl8iBMEEg2wj4/lahQSDbCClDSVEuTkFTREFRR1M6QkJCWS5JUV9NQVJLRVRDQVAuMjAxNy0xMi0zMQEAAADy6AQAAgAAAAozMDM4LjI5MjMzAQYAAAAFAAAAATEBAAAACjE4NzA0NDgzNTcDAAAAAzE2MAIAAAAG</t>
  </si>
  <si>
    <t>MTAwMDU0BAAAAAEwBwAAAAoxMi8zMS8yMDE3l8iBMEEg2wjksFahQSDbCC5DSVEuTkFTREFRQ006Tk9UVi5JUV9DTE9TRVBSSUNFX0FESi4yMDIyLTA5LTMwAQAAAPNjAAACAAAABTE2Ljg1AJfIgTBBINsIxTtWoUEg2wguQ0lRLk5BU0RBUUNNOk5PVFYuSVFfQ0xPU0VQUklDRV9BREouMjAxMi0xMi0zMQEAAADzYwAAAgAAAAQxLjM2AJfIgTBBINsIxTtWoUEg2wgpQ0lRLk5BU0RBUUNNOk5PVFYuSVFfTUFSS0VUQ0FQLjIwMTktMTItMzEBAAAA82MAAAIAAAAJNTIuMDI3OTM1AQYAAAAFAAAAATEBAAAACjE5OTczMzMzOTIDAAAAAzE2MAIAAAAGMTAwMDU0BAAAAAEwBwAAAAoxMi8zMS8yMDE5l8iBMEEg2wi6FFahQSDbCC5DSVEuTkFTREFRR006RkVYRC5JUV9DTE9TRVBSSUNFX0FESi4yMDE3LTEyLTMxAQAAALLMUCoDAAAAAACXyIEwQSDbCJyfVaFBINsILkNJUS5OQVNEQVFDTTpXSU5WLklRX0NMT1NFUFJJQ0VfQURKLjIwMTktMTItMzEBAAAAPVvPYwMAAAAAAJfIgTBBINsIcwNVoUEg2wgpQ0lRLk5BU0RBUUNNOldJTlYuSVFfTUFSS0VUQ0FQLjIwMjItMDktMzABAAAAPVvPYwIAAAAJMTQ0LjE4MTI1AQYAAAAFAAAAATEBAAAACy0yMDg0Nzk2MjMzAwAAAAMxNjACAAAABjEwMDA1NAQAAAABMAcAAAAJOS8zMC8yMDIyl8iBMEEg2who3FShQSDbCClDSVEuTkFTREFRQ006V0lOVi5JUV9NQVJLRVRD</t>
  </si>
  <si>
    <t>QVAuMjAxMi0xMi0zMQEAAAA9W89jAwAAAAAAl8iBMEEg2who3FShQSDbCBhDSVEuTkFTREFRR006V0FWUy5JUV9URVYBAAAAl7HAYwIAAAAIMTUwLjEzMTkBBgAAAAUAAAABMQEAAAALLTIwNzA2NDk2MDUDAAAAAzE2MAIAAAAGMTAwMDYwBAAAAAEwBwAAAAgzLzIvMjAyM5fIgTBBINsISmdUoUEg2wgpQ0lRLk5BU0RBUUdNOldBVlMuSVFfTUFSS0VUQ0FQLjIwMTctMTItMzEBAAAAl7HAYwMAAAAAAKLvgTBBINsINRlUoUEg2wguQ0lRLk5BU0RBUUdNOllPVEEuSVFfQ0xPU0VQUklDRV9BREouMjAyMi0wOS0zMAEAAAA4EodpAgAAAAQ5Ljg5AKLvgTBBINsIFqRToUEg2wguQ0lRLk5BU0RBUUdNOllPVEEuSVFfQ0xPU0VQUklDRV9BREouMjAxMi0xMi0zMQEAAAA4EodpAwAAAAAAou+BMEEg2wgWpFOhQSDbCClDSVEuTkFTREFRR006WU9UQS5JUV9NQVJLRVRDQVAuMjAxOS0xMi0zMQEAAAA4EodpAwAAAAAAou+BMEEg2wgMfVOhQSDbCC5DSVEuTkFTREFRR006VFJIQy5JUV9DTE9TRVBSSUNFX0FESi4yMDE3LTEyLTMxAQAAAAmtvRACAAAABTI4LjA1AKLvgTBBINsI7QdToUEg2wguQ0lRLk5BU0RBUUNNOkZOQ0IuSVFfQ0xPU0VQUklDRV9BREouMjAxOS0xMi0zMQEAAAB+WQYAAgAAAAg3LjQ5OTEzNgCi74EwQSDbCMRrUqFBINsIKUNJUS5OQVNEQVFDTTpGTkNCLklRX01BUktFVENBUC4yMDIyLTA5LTMw</t>
  </si>
  <si>
    <t>AQAAAH5ZBgACAAAACjE0Ny44NTY1MDUBBgAAAAUAAAABMQEAAAALLTIxMDg2NzgxODkDAAAAAzE2MAIAAAAGMTAwMDU0BAAAAAEwBwAAAAk5LzMwLzIwMjKi74EwQSDbCLlEUqFBINsIKUNJUS5OQVNEQVFDTTpGTkNCLklRX01BUktFVENBUC4yMDEyLTEyLTMxAQAAAH5ZBgACAAAACTQ5LjgxOTYyMQCi74EwQSDbCLlEUqFBINsIGENJUS5OQVNEQVFHTTpSRkFDLklRX1RFVgEAAACkQFgqAgAAAAoxNDkuMzI3Mzg1AQYAAAAFAAAAATEBAAAACy0yMDY4MjkxMjgxAwAAAAMxNjACAAAABjEwMDA2MAQAAAABMAcAAAAIMy83LzIwMjOi74EwQSDbCJvPUaFBINsIKUNJUS5OQVNEQVFHTTpSRkFDLklRX01BUktFVENBUC4yMDE3LTEyLTMxAQAAAKRAWCoDAAAAAACi74EwQSDbCHxaUaFBINsILkNJUS5OQVNEQVFHUzpNRVNBLklRX0NMT1NFUFJJQ0VfQURKLjIwMjItMDktMzABAAAAFmMEAAIAAAAEMS42NQCi74EwQSDbCGcMUaFBINsILkNJUS5OQVNEQVFHUzpNRVNBLklRX0NMT1NFUFJJQ0VfQURKLjIwMTItMTItMzEBAAAAFmMEAAMAAAAAAKLvgTBBINsIXeVQoUEg2wgpQ0lRLk5BU0RBUUdTOk1FU0EuSVFfTUFSS0VUQ0FQLjIwMTktMTItMzEBAAAAFmMEAAIAAAAKMjg5LjMyMDY1MgEGAAAABQAAAAExAQAAAAoxOTk2NzY0NTg3AwAAAAMxNjACAAAABjEwMDA1NAQAAAABMAcAAAAKMTIvMzEvMjAxOaLvgTBB</t>
  </si>
  <si>
    <t>INsIXeVQoUEg2wguQ0lRLk5BU0RBUUdNOkxWQUMuSVFfQ0xPU0VQUklDRV9BREouMjAxNy0xMi0zMQEAAABWjX4qAwAAAAAAou+BMEEg2wg+cFChQSDbCC5DSVEuTkFTREFRR006VEdWQy5JUV9DTE9TRVBSSUNFX0FESi4yMDE5LTEyLTMxAQAAAKLD2mMDAAAAAACi74EwQSDbCAutT6FBINsIKUNJUS5OQVNEQVFHTTpUR1ZDLklRX01BUktFVENBUC4yMDIyLTA5LTMwAQAAAKLD2mMCAAAACjE0My43NDQxNTgBBgAAAAUAAAABMQEAAAALLTIwODQ3ODQ0MDQDAAAAAzE2MAIAAAAGMTAwMDU0BAAAAAEwBwAAAAk5LzMwLzIwMjKi74EwQSDbCAutT6FBINsIKUNJUS5OQVNEQVFHTTpUR1ZDLklRX01BUktFVENBUC4yMDEyLTEyLTMxAQAAAKLD2mMDAAAAAACi74EwQSDbCAKGT6FBINsIGENJUS5OQVNEQVFHTTpFRkhULklRX1RFVgEAAAAXmw9qAgAAAAoxNDguNDkyNDg1AQYAAAAFAAAAATEBAAAACy0yMDcwNjQ5NjA2AwAAAAMxNjACAAAABjEwMDA2MAQAAAABMAcAAAAIMy84LzIwMjOi74EwQSDbCOIQT6FBINsIKUNJUS5OQVNEQVFHTTpFRkhULklRX01BUktFVENBUC4yMDE3LTEyLTMxAQAAABebD2oDAAAAAACi74EwQSDbCM7CTqFBINsILkNJUS5OQVNEQVFHTTpSQ01ULklRX0NMT1NFUFJJQ0VfQURKLjIwMjItMDktMzABAAAAHZAEAAIAAAAFMTYuNjkAou+BMEEg2wi5dE6hQSDbCC5DSVEuTkFTREFRR006</t>
  </si>
  <si>
    <t>UkNNVC5JUV9DTE9TRVBSSUNFX0FESi4yMDEyLTEyLTMxAQAAAB2QBAACAAAACDIuODAwNTQ3AK8WgjBBINsIr01OoUEg2wgpQ0lRLk5BU0RBUUdNOlJDTVQuSVFfTUFSS0VUQ0FQLjIwMTktMTItMzEBAAAAHZAEAAIAAAAJMzguODY3NTQxAQYAAAAFAAAAATEBAAAACjE5OTE0Njc0NTYDAAAAAzE2MAIAAAAGMTAwMDU0BAAAAAEwBwAAAAoxMi8zMS8yMDE5rxaCMEEg2wilJk6hQSDbCC5DSVEuTkFTREFRR006UExCWS5JUV9DTE9TRVBSSUNFX0FESi4yMDE3LTEyLTMxAQAAAPqIBAADAAAAAACvFoIwQSDbCIexTaFBINsILkNJUS5OQVNEQVFDTTpBR0JBLklRX0NMT1NFUFJJQ0VfQURKLjIwMTktMTItMzEBAAAALVF/KQIAAAAEMTAuMQCvFoIwQSDbCFwVTaFBINsIKUNJUS5OQVNEQVFDTTpBR0JBLklRX01BUktFVENBUC4yMDIyLTA5LTMwAQAAAC1RfykCAAAACTU0LjIwMTI0NAEGAAAABQAAAAExAQAAAAstMjA2MzgxNTIzNQMAAAADMTYwAgAAAAYxMDAwNTQEAAAAATAHAAAACTkvMzAvMjAyMq8WgjBBINsIqO5MoUEg2wgpQ0lRLk5BU0RBUUNNOkFHQkEuSVFfTUFSS0VUQ0FQLjIwMTItMTItMzEBAAAALVF/KQMAAAAAAK8WgjBBINsISMdMoUEg2wgYQ0lRLk5BU0RBUUdNOkFGQVIuSVFfVEVWAQAAAIYNCGkCAAAACDE0Ny4xNDg0AQYAAAAFAAAAATEBAAAACy0yMDU5NzM2NjYxAwAAAAMxNjACAAAABjEw</t>
  </si>
  <si>
    <t>MDA2MAQAAAABMAcAAAAIMy83LzIwMjOvFoIwQSDbCCtSTKFBINsIKUNJUS5OQVNEQVFHTTpBRkFSLklRX01BUktFVENBUC4yMDE3LTEyLTMxAQAAAIYNCGkDAAAAAACvFoIwQSDbCBYETKFBINsILkNJUS5OQVNEQVFHUzpDUk5ULklRX0NMT1NFUFJJQ0VfQURKLjIwMjItMDktMzABAAAAsoQGAAIAAAAEMS44MwCvFoIwQSDbCPaOS6FBINsILkNJUS5OQVNEQVFHUzpDUk5ULklRX0NMT1NFUFJJQ0VfQURKLjIwMTItMTItMzEBAAAAsoQGAAIAAAAENC40MQCvFoIwQSDbCJNoS6FBINsIKUNJUS5OQVNEQVFHUzpDUk5ULklRX01BUktFVENBUC4yMDE5LTEyLTMxAQAAALKEBgACAAAACjE2OC40ODMyNzkBBgAAAAUAAAABMQEAAAAKMTk5MDMyNzMyNwMAAAADMTYwAgAAAAYxMDAwNTQEAAAAATAHAAAACjEyLzMxLzIwMTmvFoIwQSDbCJNoS6FBINsILkNJUS5OQVNEQVFHTTpJTlRFLklRX0NMT1NFUFJJQ0VfQURKLjIwMTctMTItMzEBAAAAkGJjKgMAAAAAAK8WgjBBINsIXPNKoUEg2wguQ0lRLk5BU0RBUUdNOlBTTkwuSVFfQ0xPU0VQUklDRV9BREouMjAxOS0xMi0zMQEAAADpeU4IAgAAAAQxMC45AK8WgjBBINsILVdKoUEg2wgpQ0lRLk5BU0RBUUdNOlBTTkwuSVFfTUFSS0VUQ0FQLjIwMjItMDktMzABAAAA6XlOCAIAAAAKMTM2LjM3NzYxNQEGAAAABQAAAAExAQAAAAstMjA4Njc4MDM2NgMAAAADMTYwAgAA</t>
  </si>
  <si>
    <t>AAYxMDAwNTQEAAAAATAHAAAACTkvMzAvMjAyMq8WgjBBINsIJDBKoUEg2wgpQ0lRLk5BU0RBUUdNOlBTTkwuSVFfTUFSS0VUQ0FQLjIwMTItMTItMzEBAAAA6XlOCAMAAAAAAK8WgjBBINsIFAlKoUEg2wgaQ0lRLk5BU0RBUUdNOlNORkMuQS5JUV9URVYBAAAAFpoEAAIAAAAKMjY1LjQ2NDcwOQEGAAAABQAAAAExAQAAAAstMjA3MDA2ODM2NwMAAAADMTYwAgAAAAYxMDAwNjAEAAAAATAHAAAACDMvOC8yMDIzrxaCMEEg2wj4k0mhQSDbCCtDSVEuTkFTREFRR006U05GQy5BLklRX01BUktFVENBUC4yMDE3LTEyLTMxAQAAABaaBAACAAAACTc5LjE2NTE5MgEGAAAABQAAAAExAQAAAAoxODY1NzYwNTU2AwAAAAMxNjACAAAABjEwMDA1NAQAAAABMAcAAAAKMTIvMzEvMjAxN68WgjBBINsI60VJoUEg2wguQ0lRLk5BU0RBUUNNOlJNQkkuSVFfQ0xPU0VQUklDRV9BREouMjAyMi0wOS0zMAEAAAAubxcAAgAAAAkxMy4xODc0MDcArxaCMEEg2wjD0EihQSDbCC5DSVEuTkFTREFRQ006Uk1CSS5JUV9DTE9TRVBSSUNFX0FESi4yMDEyLTEyLTMxAQAAAC5vFwADAAAAAACvFoIwQSDbCLipSKFBINsIKUNJUS5OQVNEQVFDTTpSTUJJLklRX01BUktFVENBUC4yMDE5LTEyLTMxAQAAAC5vFwACAAAACjIxNS44ODQ5MzUArxaCMEEg2wi4qUihQSDbCC5DSVEuTkFTREFRQ006UkRDTS5JUV9DTE9TRVBSSUNFX0FESi4yMDE3</t>
  </si>
  <si>
    <t>LTEyLTMxAQAAAMItAwACAAAABTE5Ljg1ALg9gjBBINsIEzRIoUEg2wgtQ0lRLk5BU0RBUUdNOlNHQS5JUV9DTE9TRVBSSUNFX0FESi4yMDE5LTEyLTMxAQAAANjoBAACAAAACTI0LjAzNDE2MQC4PYIwQSDbCOqXR6FBINsIKENJUS5OQVNEQVFHTTpTR0EuSVFfTUFSS0VUQ0FQLjIwMjItMDktMzABAAAA2OgEAAIAAAAKMTU4LjI4MTgxOAEGAAAABQAAAAExAQAAAAstMjA4NTUyOTgxNwMAAAADMTYwAgAAAAYxMDAwNTQEAAAAATAHAAAACTkvMzAvMjAyMrg9gjBBINsI4HBHoUEg2wgoQ0lRLk5BU0RBUUdNOlNHQS5JUV9NQVJLRVRDQVAuMjAxMi0xMi0zMQEAAADY6AQAAgAAAAoxOTcuNjIwNzIyAQYAAAAFAAAAATEBAAAACjE1NzU1NTc5ODQDAAAAAzE2MAIAAAAGMTAwMDU0BAAAAAEwBwAAAAoxMi8zMS8yMDEyuD2CMEEg2wjgcEehQSDbCBhDSVEuTkFTREFRR1M6VENSVC5JUV9URVYBAAAAs1GyAAIAAAAKMTI0LjMzNzcwMgEGAAAABQAAAAExAQAAAAstMjA1ODE1OTcyOQMAAAADMTYwAgAAAAYxMDAwNjAEAAAAATAHAAAACDMvOC8yMDIzuD2CMEEg2wi41EahQSDbCClDSVEuTkFTREFRR1M6VENSVC5JUV9NQVJLRVRDQVAuMjAxNy0xMi0zMQEAAACzUbIAAgAAAAk1ODIuMjE3NzEBBgAAAAUAAAABMQEAAAAKMTg2NDI5Mzk0OQMAAAADMTYwAgAAAAYxMDAwNTQEAAAAATAHAAAACjEyLzMxLzIwMTe4PYIw</t>
  </si>
  <si>
    <t>QSDbCKKGRqFBINsILkNJUS5OQVNEQVFDTTpGUkFGLklRX0NMT1NFUFJJQ0VfQURKLjIwMjItMDktMzABAAAA33YvAAIAAAAJMzAuOTUwNzYxALg9gjBBINsIhhFGoUEg2wguQ0lRLk5BU0RBUUNNOkZSQUYuSVFfQ0xPU0VQUklDRV9BREouMjAxMi0xMi0zMQEAAADfdi8AAgAAAAg5LjY4NTc4NQC4PYIwQSDbCHnqRaFBINsIKUNJUS5OQVNEQVFDTTpGUkFGLklRX01BUktFVENBUC4yMDE5LTEyLTMxAQAAAN92LwACAAAACjE2OC4xMTc5OTMAuD2CMEEg2whuw0WhQSDbCC1DSVEuTkFTREFRR006VUNMLklRX0NMT1NFUFJJQ0VfQURKLjIwMTctMTItMzEBAAAAfSO7JwMAAAAAALg9gjBBINsIWnVFoUEg2wguQ0lRLk5BU0RBUUdNOkJDQUIuSVFfQ0xPU0VQUklDRV9BREouMjAxOS0xMi0zMQEAAADHnkYGAwAAAAAAuD2CMEEg2wgnskShQSDbCClDSVEuTkFTREFRR006QkNBQi5JUV9NQVJLRVRDQVAuMjAyMi0wOS0zMAEAAADHnkYGAgAAAAoyODguODczOTc4AQYAAAAFAAAAATEBAAAACy0yMDg1NjA4MTI0AwAAAAMxNjACAAAABjEwMDA1NAQAAAABMAcAAAAJOS8zMC8yMDIyuD2CMEEg2wgii0ShQSDbCClDSVEuTkFTREFRR006QkNBQi5JUV9NQVJLRVRDQVAuMjAxMi0xMi0zMQEAAADHnkYGAwAAAAAAuD2CMEEg2wgii0ShQSDbCBhDSVEuTkFTREFRQ006VFJPTy5JUV9URVYBAAAA0QHdBQIAAAAKMjk1LjE0</t>
  </si>
  <si>
    <t>OTAzNAEGAAAABQAAAAExAQAAAAstMjA2NDgxMTc4NQMAAAADMTYwAgAAAAYxMDAwNjAEAAAAATAHAAAACDMvOC8yMDIzuD2CMEEg2wj+FUShQSDbCC5DSVEuTkFTREFRQ006VFJPTy5JUV9DTE9TRVBSSUNFX0FESi4yMDE3LTEyLTMxAQAAANEB3QUCAAAABDEuMDYAuD2CMEEg2wj07kOhQSDbCC1DSVEuTkFTREFRQ006VklJLklRX0NMT1NFUFJJQ0VfQURKLjIwMTktMTItMzEBAAAA5MFdKQMAAAAAALg9gjBBINsIy1JDoUEg2wgoQ0lRLk5BU0RBUUNNOlZJSS5JUV9NQVJLRVRDQVAuMjAyMi0wOS0zMAEAAADkwV0pAgAAAAgyODUuNDg3NQEGAAAABQAAAAExAQAAAAstMjA4NDgwNjQ2OAMAAAADMTYwAgAAAAYxMDAwNTQEAAAAATAHAAAACTkvMzAvMjAyMrg9gjBBINsIwitDoUEg2wgoQ0lRLk5BU0RBUUNNOlZJSS5JUV9NQVJLRVRDQVAuMjAxMi0xMi0zMQEAAADkwV0pAwAAAAAAuD2CMEEg2wjCK0OhQSDbCBhDSVEuTkFTREFRQ006TERIQS5JUV9URVYBAAAAiariKQIAAAAJMjkzLjUwNTU5AQYAAAAFAAAAATEBAAAACy0yMDcwMTMwMTU3AwAAAAMxNjACAAAABjEwMDA2MAQAAAABMAcAAAAIMy83LzIwMjO4PYIwQSDbCJePQqFBINsIKUNJUS5OQVNEQVFDTTpMREhBLklRX01BUktFVENBUC4yMDE3LTEyLTMxAQAAAImq4ikDAAAAAAC4PYIwQSDbCIhBQqFBINsILkNJUS5OQVNEQVFHUzpGQklaLklRX0NM</t>
  </si>
  <si>
    <t>T1NFUFJJQ0VfQURKLjIwMjItMDktMzABAAAAlF5EAAIAAAAJMzEuOTM2MDM5AL5kgjBBINsIbvNBoUEg2wguQ0lRLk5BU0RBUUdTOkZCSVouSVFfQ0xPU0VQUklDRV9BREouMjAxMi0xMi0zMQEAAACUXkQAAgAAAAg4Ljk4MDI4NwC+ZIIwQSDbCGPMQaFBINsIKUNJUS5OQVNEQVFHUzpGQklaLklRX01BUktFVENBUC4yMDE5LTEyLTMxAQAAAJReRAACAAAACjIyNi4xNTk0ODEAvmSCMEEg2whZpUGhQSDbCC5DSVEuTkFTREFRQ006VkxBVC5JUV9DTE9TRVBSSUNFX0FESi4yMDE3LTEyLTMxAQAAAJq+KSoDAAAAAAC+ZIIwQSDbCERXQaFBINsILkNJUS5OQVNEQVFDTTpXS0hTLklRX0NMT1NFUFJJQ0VfQURKLjIwMTktMTItMzEBAAAAamMABQIAAAAEMy4wNAC+ZIIwQSDbCBy7QKFBINsIKUNJUS5OQVNEQVFDTTpXS0hTLklRX01BUktFVENBUC4yMDIyLTA5LTMwAQAAAGpjAAUCAAAACjQ2OS45MzY0MzIBBgAAAAUAAAABMQEAAAALLTIwODU3ODEzNTMDAAAAAzE2MAIAAAAGMTAwMDU0BAAAAAEwBwAAAAk5LzMwLzIwMjK+ZIIwQSDbCBGUQKFBINsIKUNJUS5OQVNEQVFDTTpXS0hTLklRX01BUktFVENBUC4yMDEyLTEyLTMxAQAAAGpjAAUCAAAACTEyLjQ1OTQxNQEGAAAABQAAAAExAQAAAAoxNTc2MDMxODQyAwAAAAMxNjACAAAABjEwMDA1NAQAAAABMAcAAAAKMTIvMzEvMjAxMr5kgjBBINsIB21AoUEg2wgY</t>
  </si>
  <si>
    <t>Q0lRLk5BU0RBUUNNOk5PREsuSVFfVEVWAQAAAHfMtRYCAAAACjI0Ny4xMzkxMTEBBgAAAAUAAAACMjkCAAAABjEwMDA2MAEAAAALLTIwNTgwNTIwOTADAAAAAzE2MAQAAAABMAcAAAAIMy84LzIwMjO+ZIIwQSDbCPP3P6FBINsIKUNJUS5OQVNEQVFDTTpOT0RLLklRX01BUktFVENBUC4yMDE3LTEyLTMxAQAAAHfMtRYCAAAACjM3OC44ODAzMjYBBgAAAAUAAAABMQEAAAAKMTg2NTQ4NTQzNAMAAAADMTYwAgAAAAYxMDAwNTQEAAAAATAHAAAACjEyLzMxLzIwMTe+ZIIwQSDbCNOpP6FBINsILkNJUS5OQVNEQVFDTTpBUkJHLklRX0NMT1NFUFJJQ0VfQURKLjIwMjItMDktMzABAAAAQ84HKQIAAAAEOS45OAC+ZIIwQSDbCLU0P6FBINsILkNJUS5OQVNEQVFDTTpBUkJHLklRX0NMT1NFUFJJQ0VfQURKLjIwMTItMTItMzEBAAAAQ84HKQMAAAAAAL5kgjBBINsIrg0/oUEg2wgpQ0lRLk5BU0RBUUNNOkFSQkcuSVFfTUFSS0VUQ0FQLjIwMTktMTItMzEBAAAAQ84HKQMAAAAAAL5kgjBBINsIrg0/oUEg2wguQ0lRLk5BU0RBUUNNOkNWQ1kuSVFfQ0xPU0VQUklDRV9BREouMjAxNy0xMi0zMQEAAADiTwYAAgAAAAkxNy45MjQxMTQAvmSCMEEg2wiPmD6hQSDbCCxDSVEuTkFTREFRQ006Tk4uSVFfQ0xPU0VQUklDRV9BREouMjAxOS0xMi0zMQEAAABE13cGAwAAAAAAvmSCMEEg2whZ1T2hQSDbCCdDSVEuTkFTREFRQ006</t>
  </si>
  <si>
    <t>Tk4uSVFfTUFSS0VUQ0FQLjIwMjItMDktMzABAAAARNd3BgIAAAAKMjcyLjczOTczOAEGAAAABQAAAAExAQAAAAstMjA4NTM1MDM5MAMAAAADMTYwAgAAAAYxMDAwNTQEAAAAATAHAAAACTkvMzAvMjAyMr5kgjBBINsIWdU9oUEg2wgnQ0lRLk5BU0RBUUNNOk5OLklRX01BUktFVENBUC4yMDEyLTEyLTMxAQAAAETXdwYDAAAAAAC+ZIIwQSDbCE6uPaFBINsIGENJUS5OQVNEQVFHUzpOUklNLklRX1RFVgEAAAAoFgUAAwAAAAAAvmSCMEEg2wglEj2hQSDbCClDSVEuTkFTREFRR1M6TlJJTS5JUV9NQVJLRVRDQVAuMjAxNy0xMi0zMQEAAAAoFgUAAgAAAAoyMzEuOTg1MzU2AL5kgjBBINsIGMQ8oUEg2wguQ0lRLk5BU0RBUUdNOklWQ1AuSVFfQ0xPU0VQUklDRV9BREouMjAyMi0wOS0zMAEAAAD9l0EqAgAAAAQ5LjkyAL5kgjBBINsI8k48oUEg2wguQ0lRLk5BU0RBUUdNOklWQ1AuSVFfQ0xPU0VQUklDRV9BREouMjAxMi0xMi0zMQEAAAD9l0EqAwAAAAAAvmSCMEEg2wjvJzyhQSDbCClDSVEuTkFTREFRR006SVZDUC5JUV9NQVJLRVRDQVAuMjAxOS0xMi0zMQEAAAD9l0EqAwAAAAAAvmSCMEEg2wjvJzyhQSDbCC5DSVEuTkFTREFRR006QUZDRy5JUV9DTE9TRVBSSUNFX0FESi4yMDE3LTEyLTMxAQAAAGOq3ygDAAAAAADOi4IwQSDbCMiyO6FBINsILkNJUS5OQVNEQVFHTTpWTUNBLklRX0NMT1NFUFJJQ0VfQURK</t>
  </si>
  <si>
    <t>LjIwMTktMTItMzEBAAAAGCbhaAMAAAAAAM6LgjBBINsIoO86oUEg2wgpQ0lRLk5BU0RBUUdNOlZNQ0EuSVFfTUFSS0VUQ0FQLjIwMjItMDktMzABAAAAGCbhaAIAAAAKMjc5LjgwMTY0NwEGAAAABQAAAAExAQAAAAstMjA4Mzg3MDMzMgMAAAADMTYwAgAAAAYxMDAwNTQEAAAAATAHAAAACTkvMzAvMjAyMs6LgjBBINsIkMg6oUEg2wgpQ0lRLk5BU0RBUUdNOlZNQ0EuSVFfTUFSS0VUQ0FQLjIwMTItMTItMzEBAAAAGCbhaAMAAAAAAM6LgjBBINsIhqE6oUEg2wgYQ0lRLk5BU0RBUUNNOkFTUlQuSVFfVEVWAQAAACmKBQACAAAACjI4OS43NjE5MzMBBgAAAAUAAAACMjkCAAAABjEwMDA2MAEAAAALLTIwNTgwNDcyODADAAAAAzE2MAQAAAABMAcAAAAIMy84LzIwMjPOi4IwQSDbCGgsOqFBINsIKUNJUS5OQVNEQVFDTTpBU1JULklRX01BUktFVENBUC4yMDE3LTEyLTMxAQAAACmKBQACAAAACjUwNy4yNTgyNTYBBgAAAAUAAAABMQEAAAAKMTg2NDkyOTU5OQMAAAADMTYwAgAAAAYxMDAwNTQEAAAAATAHAAAACjEyLzMxLzIwMTfOi4IwQSDbCFPeOaFBINsILkNJUS5OQVNEQVFHUzpTVlJBLklRX0NMT1NFUFJJQ0VfQURKLjIwMjItMDktMzABAAAAdX+HAwIAAAAEMS41NQDOi4IwQSDbCDJpOaFBINsILkNJUS5OQVNEQVFHUzpTVlJBLklRX0NMT1NFUFJJQ0VfQURKLjIwMTItMTItMzEBAAAAdX+HAwMAAAAAAM6L</t>
  </si>
  <si>
    <t>gjBBINsIJEI5oUEg2wgpQ0lRLk5BU0RBUUdTOlNWUkEuSVFfTUFSS0VUQ0FQLjIwMTktMTItMzEBAAAAdX+HAwIAAAAKMTg0LjYyMjUyOQEGAAAABQAAAAExAQAAAAoxOTkwOTc5OTc2AwAAAAMxNjACAAAABjEwMDA1NAQAAAABMAcAAAAKMTIvMzEvMjAxOc6LgjBBINsIJEI5oUEg2wguQ0lRLk5BU0RBUUdTOlNSRFguSVFfQ0xPU0VQUklDRV9BREouMjAxNy0xMi0zMQEAAACy0QUAAgAAAAIyOADOi4IwQSDbCAnNOKFBINsILUNJUS5OQVNEQVFHUzpYRVJTLklRX1BFX0VYQ0wuMTAwMDAuMjAyMi0xMi0zMAEAAADg7k8GAwAAAAJOTQEHAAAABQAAAAExAQAAAAstMjEwODUxOTU0MwMAAAABMAIAAAAGMTAwMDY2BAAAAAEwBwAAAAoxMi8zMC8yMDIyCAAAAAoxMi8zMC8yMDIy08UCMUEg2wiw36GhQSDbCC5DSVEuTkFTREFRR1M6U1BPSy5JUV9URVZfRUJJVC4xMDAwMC4yMDIyLTEyLTMwAQAAANsVogADAAAAAk5NAQcAAAAFAAAAATEBAAAACy0yMTExODA0NzM3AwAAAAEwAgAAAAYxMDAwNjIEAAAAATAHAAAACjEyLzMwLzIwMjIIAAAACjEyLzMwLzIwMjLTxQIxQSDbCH9n16FBINsILkNJUS5OQVNEQVFHUzpBTlRYLklRX1RFVl9FQklULjEwMDAwLjIwMjItMTItMzABAAAA27FzJgMAAAACTk0BBwAAAAUAAAABMQEAAAALLTIxMDg5NjM3OTQDAAAAATACAAAABjEwMDA2MgQAAAABMAcAAAAKMTIvMzAvMjAy</t>
  </si>
  <si>
    <t>MggAAAAKMTIvMzAvMjAyMtPFAjFBINsIh0OhoUEg2wgwQ0lRLk5BU0RBUUNNOk9QQUwuSVFfVEVWX0VCSVREQS4xMDAwMC4yMDIyLTEyLTMwAQAAAIy4eQ0CAAAAEDczLjMzMjM0ODAwMzkyMjYBBwAAAAUAAAABMQEAAAALLTIwODczNzkxMTYDAAAAATACAAAABjEwMDA2MwQAAAABMAcAAAAKMTIvMzAvMjAyMggAAAAKMTIvMzAvMjAyMtPFAjFBINsIVsvWoUEg2wgwQ0lRLk5BU0RBUUdTOkVTU0EuSVFfVEVWX0VCSVREQS4xMDAwMC4yMDIyLTEyLTMwAQAAAMpK0gEDAAAAAADTxQIxQSDbCF6noKFBINsIMUNJUS5OQVNEQVFDTTpPUEFMLklRX1BSSUNFX1NBTEVTLjEwMDAwLjIwMjItMTItMzABAAAAjLh5DQMAAAAAANPFAjFBINsIVsvWoUEg2wgxQ0lRLk5BU0RBUUdTOkVTU0EuSVFfUFJJQ0VfU0FMRVMuMTAwMDAuMjAyMi0xMi0zMAEAAADKStIBAgAAABAzLjI5ODY3MzI5MTYyMDc0AQcAAAAFAAAAATEBAAAACy0yMTExMDkzODgzAwAAAAEwAgAAAAUzODk1OAQAAAABMAcAAAAKMTIvMzAvMjAyMggAAAAKMTIvMzAvMjAyMtPFAjFBINsIXqegoUEg2wgzQ0lRLk5BU0RBUUdTOkFQRUkuSVFfVEVWX1RPVEFMX1JFVi4xMDAwMC4yMDIyLTEyLTMwAQAAAJHYfQECAAAAETAuODI2NDQ0NDE3NTE4NDk5AQcAAAAFAAAAATEBAAAACy0yMTA5ODk5NTMyAwAAAAEwAgAAAAYxMDAwNjEEAAAAATAHAAAACjEyLzMw</t>
  </si>
  <si>
    <t>LzIwMjIIAAAACjEyLzMwLzIwMjLTxQIxQSDbCPMH1qFBINsIM0NJUS5OQVNEQVFHUzpIVVJDLklRX1RFVl9UT1RBTF9SRVYuMTAwMDAuMjAyMi0xMi0zMAEAAAB5QAQAAgAAAA8wLjQzMjMzMzk1MjU4MjQBBwAAAAUAAAABMQEAAAALLTIxMDk1MTg2NjADAAAAATACAAAABjEwMDA2MQQAAAABMAcAAAAKMTIvMzAvMjAyMggAAAAKMTIvMzAvMjAyMtPFAjFBINsILOSfoUEg2wgpQ0lRLk5BU0RBUUdTOkFQRUkuSVFfUEJWLjEwMDAwLjIwMjItMTItMzABAAAAkdh9AQIAAAARMC41NTMyNDEwMzEzNjE5MjQBBwAAAAUAAAABMQEAAAALLTIxMDk4OTk1MzIDAAAAATACAAAABjEwMDA2NwQAAAABMAcAAAAKMTIvMzAvMjAyMggAAAAKMTIvMzAvMjAyMtPFAjFBINsI8wfWoUEg2wgpQ0lRLk5BU0RBUUdTOkhVUkMuSVFfUEJWLjEwMDAwLjIwMjItMTItMzABAAAAeUAEAAIAAAARMC43MjA5NzY4NzMxNjk5MzEBBwAAAAUAAAABMQEAAAALLTIxMDk1MTg2NjADAAAAATACAAAABjEwMDA2NwQAAAABMAcAAAAKMTIvMzAvMjAyMggAAAAKMTIvMzAvMjAyMtPFAjFBINsILOSfoUEg2wgtQ0lRLk5BU0RBUUdNOkFBQ0kuSVFfUEVfRVhDTC4xMDAwMC4yMDIyLTEyLTMwAQAAABdgIioDAAAAAADTxQIxQSDbCL9E1aFBINsILUNJUS5OQVNEQVFHUzpHUlBOLklRX1BFX0VYQ0wuMTAwMDAuMjAyMi0xMi0zMAEAAAB9+ucEAgAA</t>
  </si>
  <si>
    <t>ABAyLjMzMTg3MDg4NjEwMjc4AQcAAAAFAAAAATEBAAAACy0yMTEwMjk3Njc2AwAAAAEwAgAAAAYxMDAwNjYEAAAAATAHAAAACjEyLzMwLzIwMjIIAAAACjEyLzMwLzIwMjLTxQIxQSDbCPL5nqFBINsILkNJUS5OQVNEQVFDTTpNTlNCLklRX1RFVl9FQklULjEwMDAwLjIwMjItMTItMzABAAAACSJqAQMAAAAAANPFAjFBINsIpM/UoUEg2wgtQ0lRLk5BU0RBUUdNOkFJUC5JUV9URVZfRUJJVC4xMDAwMC4yMDIyLTEyLTMwAQAAAMTMRgADAAAAAk5NAQcAAAAFAAAAATEBAAAACy0yMTA5MjA3NDgwAwAAAAEwAgAAAAYxMDAwNjIEAAAAATAHAAAACjEyLzMwLzIwMjIIAAAACjEyLzMwLzIwMjLTxQIxQSDbCNGEnqFBINsIMENJUS5OQVNEQVFHUzpGUkdJLklRX1RFVl9FQklUREEuMTAwMDAuMjAyMi0xMi0zMAEAAACiPT4IAgAAABA2LjE5NzI2NjIxOTc0Njk3AQcAAAAFAAAAATEBAAAACy0yMTA4NjE5MzI5AwAAAAEwAgAAAAYxMDAwNjMEAAAAATAHAAAACjEyLzMwLzIwMjIIAAAACjEyLzMwLzIwMjLTxQIxQSDbCKcz1KFBINsIL0NJUS5OQVNEQVFHUzpWUkEuSVFfVEVWX0VCSVREQS4xMDAwMC4yMDIyLTEyLTMwAQAAADcLRQACAAAAEDMuMjYzMzU5NDcxMDE3MTgBBwAAAAUAAAABMQEAAAALLTIxMDYzNTU1NjYDAAAAATACAAAABjEwMDA2MwQAAAABMAcAAAAKMTIvMzAvMjAyMggAAAAKMTIvMzAvMjAyMtPF</t>
  </si>
  <si>
    <t>AjFBINsIsA+eoUEg2wgxQ0lRLk5BU0RBUUdTOkZSR0kuSVFfUFJJQ0VfU0FMRVMuMTAwMDAuMjAyMi0xMi0zMAEAAACiPT4IAgAAABEwLjUyMTYzNzU2MTUzODE1MQEHAAAABQAAAAExAQAAAAstMjEwODYxOTMyOQMAAAABMAIAAAAFMzg5NTgEAAAAATAHAAAACjEyLzMwLzIwMjIIAAAACjEyLzMwLzIwMjLTxQIxQSDbCIAM1KFBINsIMENJUS5OQVNEQVFHUzpWUkEuSVFfUFJJQ0VfU0FMRVMuMTAwMDAuMjAyMi0xMi0zMAEAAAA3C0UAAgAAABEwLjI4MzE4MTA2OTg1MTgzMQEHAAAABQAAAAExAQAAAAstMjEwNjM1NTU2NgMAAAABMAIAAAAFMzg5NTgEAAAAATAHAAAACjEyLzMwLzIwMjIIAAAACjEyLzMwLzIwMjLTxQIxQSDbCKfonaFBINsIM0NJUS5OQVNEQVFHUzpETFRILklRX1RFVl9UT1RBTF9SRVYuMTAwMDAuMjAyMi0xMi0zMAEAAACe29ACAgAAABEwLjU4MzIzNDE0OTM5MzYzMQEHAAAABQAAAAExAQAAAAstMjEwNjgxODMyNAMAAAABMAIAAAAGMTAwMDYxBAAAAAEwBwAAAAoxMi8zMC8yMDIyCAAAAAoxMi8zMC8yMDIy08UCMUEg2wh6cNOhQSDbCDNDSVEuTkFTREFRQ006S1JNRC5JUV9URVZfVE9UQUxfUkVWLjEwMDAwLjIwMjItMTItMzABAAAAWpMEAAIAAAAQNi4zOTY5ODUzMDgxMTI4NgEHAAAABQAAAAExAQAAAAstMjEwOTg3NTkyOQMAAAABMAIAAAAGMTAwMDYxBAAAAAEwBwAAAAoxMi8z</t>
  </si>
  <si>
    <t>MC8yMDIyCAAAAAoxMi8zMC8yMDIy08UCMUEg2wgDTZ2hQSDbCClDSVEuTkFTREFRR1M6RExUSC5JUV9QQlYuMTAwMDAuMjAyMi0xMi0zMAEAAACe29ACAgAAABEwLjkwNDg1MTQ5NzQ3MDY2MgEHAAAABQAAAAExAQAAAAstMjEwNjgxODMyNAMAAAABMAIAAAAGMTAwMDY3BAAAAAEwBwAAAAoxMi8zMC8yMDIyCAAAAAoxMi8zMC8yMDIy08UCMUEg2whISdOhQSDbCClDSVEuTkFTREFRQ006S1JNRC5JUV9QQlYuMTAwMDAuMjAyMi0xMi0zMAEAAABakwQAAgAAABA0LjM2NDQzNjU2NTkwOTcyAQcAAAAFAAAAATEBAAAACy0yMTA5ODc1OTI5AwAAAAEwAgAAAAYxMDAwNjcEAAAAATAHAAAACjEyLzMwLzIwMjIIAAAACjEyLzMwLzIwMjLTxQIxQSDbCPglnaFBINsILUNJUS5OQVNEQVFDTTpQQU5BLklRX1BFX0VYQ0wuMTAwMDAuMjAyMi0xMi0zMAEAAADwdyQqAwAAAAJOTQEHAAAABQAAAAExAQAAAAstMjEwNTc4MzQwMAMAAAABMAIAAAAGMTAwMDY2BAAAAAEwBwAAAAoxMi8zMC8yMDIyCAAAAAoxMi8zMC8yMDIy08UCMUEg2wgRrdKhQSDbCC1DSVEuTkFTREFRR1M6SkFLSy5JUV9QRV9FWENMLjEwMDAwLjIwMjItMTItMzABAAAAtqoFAAMAAAACTk0BBwAAAAUAAAABMQEAAAALLTIxMDc5ODM0NTcDAAAAATACAAAABjEwMDA2NgQAAAABMAcAAAAKMTIvMzAvMjAyMggAAAAKMTIvMzAvMjAyMtPFAjFBINsIzYmc</t>
  </si>
  <si>
    <t>oUEg2wguQ0lRLk5BU0RBUUNNOlBBWVMuSVFfVEVWX0VCSVQuMTAwMDAuMjAyMi0xMi0zMAEAAADvsnsAAwAAAAJOTQEHAAAABQAAAAExAQAAAAstMjEwNzIzNDI2MAMAAAABMAIAAAAGMTAwMDYyBAAAAAEwBwAAAAoxMi8zMC8yMDIyCAAAAAoxMi8zMC8yMDIy08UCMUEg2wjrENKhQSDbCC5DSVEuTkFTREFRQ006WEFJUi5JUV9URVZfRUJJVC4xMDAwMC4yMDIyLTEyLTMwAQAAALF75g8DAAAAAk5NAQcAAAAFAAAAATEBAAAACy0yMDcwMjkzMDMyAwAAAAEwAgAAAAYxMDAwNjIEAAAAATAHAAAACjEyLzMwLzIwMjIIAAAACjEyLzMwLzIwMjLTxQIxQSDbCKTtm6FBINsIMENJUS5OQVNEQVFHTTpQRExCLklRX1RFVl9FQklUREEuMTAwMDAuMjAyMi0xMi0zMAEAAABhAUQAAwAAAAAA08UCMUEg2wi6TdGhQSDbCDBDSVEuTkFTREFRQ006TkFUUi5JUV9URVZfRUJJVERBLjEwMDAwLjIwMjItMTItMzABAAAAj28EAAIAAAAQMi40MTMwNTY5NzI4NDEwMQEHAAAABQAAAAExAQAAAAstMjEwOTExMDQzNAMAAAABMAIAAAAGMTAwMDYzBAAAAAEwBwAAAAoxMi8zMC8yMDIyCAAAAAoxMi8zMC8yMDIy08UCMUEg2wjxKZuhQSDbCDFDSVEuTkFTREFRR006UERMQi5JUV9QUklDRV9TQUxFUy4xMDAwMC4yMDIyLTEyLTMwAQAAAGEBRAACAAAAEDIuMzk4ODQ5Mzc1OTM4ODIBBwAAAAUAAAABMQEAAAALLTIwOTMwMzczMzcD</t>
  </si>
  <si>
    <t>AAAAATACAAAABTM4OTU4BAAAAAEwBwAAAAoxMi8zMC8yMDIyCAAAAAoxMi8zMC8yMDIy08UCMUEg2wi6TdGhQSDbCDFDSVEuTkFTREFRQ006TkFUUi5JUV9QUklDRV9TQUxFUy4xMDAwMC4yMDIyLTEyLTMwAQAAAI9vBAACAAAAETAuMzcyMDQzNDg5NTU4NjU4AQcAAAAFAAAAATEBAAAACy0yMTA5MTEwNDM0AwAAAAEwAgAAAAUzODk1OAQAAAABMAcAAAAKMTIvMzAvMjAyMggAAAAKMTIvMzAvMjAyMtPFAjFBINsI9lCboUEg2wgzQ0lRLk5BU0RBUUdNOlRFTEEuSVFfVEVWX1RPVEFMX1JFVi4xMDAwMC4yMDIyLTEyLTMwAQAAAEmIaQ0CAAAAEDcuMDQyMzk3ODM3OTY2MjYBBwAAAAUAAAABMQEAAAALLTIxMDcwNzk0NzYDAAAAATACAAAABjEwMDA2MQQAAAABMAcAAAAKMTIvMzAvMjAyMggAAAAKMTIvMzAvMjAyMtPFAjFBINsI+4nQoUEg2wgzQ0lRLk5BU0RBUUNNOldJTEMuSVFfVEVWX1RPVEFMX1JFVi4xMDAwMC4yMDIyLTEyLTMwAQAAACPBBQACAAAAETAuNjk0Njc0NTUwNTQ4OTMzAQcAAAAFAAAAATEBAAAACy0yMTA4MTkyMjIyAwAAAAEwAgAAAAYxMDAwNjEEAAAAATAHAAAACjEyLzMwLzIwMjIIAAAACjEyLzMwLzIwMjLTxQIxQSDbCLhmmqFBINsIKUNJUS5OQVNEQVFHTTpURUxBLklRX1BCVi4xMDAwMC4yMDIyLTEyLTMwAQAAAEmIaQ0CAAAAEDguMzEzNzcxODcxNTQ1NzIBBwAAAAUAAAABMQEA</t>
  </si>
  <si>
    <t>AAALLTIxMDcwNzk0NzYDAAAAATACAAAABjEwMDA2NwQAAAABMAcAAAAKMTIvMzAvMjAyMggAAAAKMTIvMzAvMjAyMtPFAjFBINsI+4nQoUEg2wgpQ0lRLk5BU0RBUUNNOldJTEMuSVFfUEJWLjEwMDAwLjIwMjItMTItMzABAAAAI8EFAAIAAAARMC45OTM2MzkxNTQ0NjAwOTQBBwAAAAUAAAABMQEAAAALLTIxMDgxOTIyMjIDAAAAATACAAAABjEwMDA2NwQAAAABMAcAAAAKMTIvMzAvMjAyMggAAAAKMTIvMzAvMjAyMtPFAjFBINsIuGaaoUEg2wgtQ0lRLk5BU0RBUUNNOkpBUUMuSVFfUEVfRVhDTC4xMDAwMC4yMDIyLTEyLTMwAQAAAEZ52SgCAAAAEDk3LjU0MzIxMDM2MjYxMjcBBwAAAAUAAAABMQEAAAALLTIxMDU1Nzg4OTMDAAAAATACAAAABjEwMDA2NgQAAAABMAcAAAAKMTIvMjkvMjAyMggAAAAKMTIvMjkvMjAyMtPFAjFBINsIx8bPoUEg2wgtQ0lRLk5BU0RBUUdNOklNUlguSVFfUEVfRVhDTC4xMDAwMC4yMDIyLTEyLTMwAQAAANUOYRIDAAAAAk5NAQcAAAAFAAAAATEBAAAACy0yMTA4OTE3NjU4AwAAAAEwAgAAAAYxMDAwNjYEAAAAATAHAAAACjEyLzMwLzIwMjIIAAAACjEyLzMwLzIwMjLTxQIxQSDbCIWjmaFBINsILkNJUS5OQVNEQVFHUzpDRkZJLklRX1RFVl9FQklULjEwMDAwLjIwMjItMTItMzABAAAA9tMFAAMAAAAAANPFAjFBINsIqFHPoUEg2wguQ0lRLk5BU0RBUUdNOk1VUkYuSVFfVEVW</t>
  </si>
  <si>
    <t>X0VCSVQuMTAwMDAuMjAyMi0xMi0zMAEAAAAAw+loAwAAAAJOTQEHAAAABQAAAAExAQAAAAstMjEwNjI0Mzg2OAMAAAABMAIAAAAGMTAwMDYyBAAAAAEwBwAAAAoxMi8zMC8yMDIyCAAAAAoxMi8zMC8yMDIy08UCMUEg2whcB5mhQSDbCDBDSVEuTkFTREFRR1M6T1JJQy5JUV9URVZfRUJJVERBLjEwMDAwLjIwMjItMTItMzABAAAAVEsaEgMAAAACTk0BBwAAAAUAAAABMQEAAAALLTIxMDc1NjE5MTUDAAAAATACAAAABjEwMDA2MwQAAAABMAcAAAAKMTIvMzAvMjAyMggAAAAKMTIvMzAvMjAyMtPFAjFBINsIitzOoUEg2wgvQ0lRLk5BU0RBUUdTOkxBQi5JUV9URVZfRUJJVERBLjEwMDAwLjIwMjItMTItMzABAAAA3VMLAAMAAAACTk0BBwAAAAUAAAABMQEAAAALLTIxMDkxNDgwNjUDAAAAATACAAAABjEwMDA2MwQAAAABMAcAAAAKMTIvMzAvMjAyMggAAAAKMTIvMzAvMjAyMtPFAjFBINsIPZKYoUEg2wgxQ0lRLk5BU0RBUUdTOk9SSUMuSVFfUFJJQ0VfU0FMRVMuMTAwMDAuMjAyMi0xMi0zMAEAAABUSxoSAwAAAAAA08UCMUEg2wh/tc6hQSDbCDBDSVEuTkFTREFRR1M6TEFCLklRX1BSSUNFX1NBTEVTLjEwMDAwLjIwMjItMTItMzABAAAA3VMLAAIAAAARMC42NzkwMzk1MDE1MjY5NjgBBwAAAAUAAAABMQEAAAALLTIxMDkxNDgwNjUDAAAAATACAAAABTM4OTU4BAAAAAEwBwAAAAoxMi8zMC8yMDIyCAAAAAox</t>
  </si>
  <si>
    <t>Mi8zMC8yMDIy08UCMUEg2wgza5ihQSDbCDNDSVEuTkFTREFRR1M6VFJVRS5JUV9URVZfVE9UQUxfUkVWLjEwMDAwLjIwMjItMTItMzABAAAA/G3pAgIAAAARMC4yMjYwNTczMzE1MjYzODMBBwAAAAUAAAABMQEAAAALLTIxMTEwOTkyMTQDAAAAATACAAAABjEwMDA2MQQAAAABMAcAAAAKMTIvMzAvMjAyMggAAAAKMTIvMzAvMjAyMtPFAjFBINsIVhnOoUEg2wgzQ0lRLk5BU0RBUUdTOk1SQksuSVFfVEVWX1RPVEFMX1JFVi4xMDAwMC4yMDIyLTEyLTMwAQAAAEOOwwIDAAAAAADTxQIxQSDbCAzPl6FBINsIKUNJUS5OQVNEQVFHUzpUUlVFLklRX1BCVi4xMDAwMC4yMDIyLTEyLTMwAQAAAPxt6QICAAAAEDAuNzMyMjc4NjM4MTQ4NDUBBwAAAAUAAAABMQEAAAALLTIxMTEwOTkyMTQDAAAAATACAAAABjEwMDA2NwQAAAABMAcAAAAKMTIvMzAvMjAyMggAAAAKMTIvMzAvMjAyMtPFAjFBINsIRcvNoUEg2wgpQ0lRLk5BU0RBUUdTOk1SQksuSVFfUEJWLjEwMDAwLjIwMjItMTItMzABAAAAQ47DAgIAAAAQMS4wOTkyODkyNjUzOTQ5NgEHAAAABQAAAAExAQAAAAstMjEwNzg5NTA4NQMAAAABMAIAAAAGMTAwMDY3BAAAAAEwBwAAAAoxMi8zMC8yMDIyCAAAAAoxMi8zMC8yMDIy08UCMUEg2wj/p5ehQSDbCCxDSVEuTkFTREFRQ006SVRJLklRX1BFX0VYQ0wuMTAwMDAuMjAyMi0xMi0zMAEAAAAmegQAAwAAAAJOTQEH</t>
  </si>
  <si>
    <t>AAAABQAAAAExAQAAAAstMjA2OTQzOTM3MQMAAAABMAIAAAAGMTAwMDY2BAAAAAEwBwAAAAoxMi8zMC8yMDIyCAAAAAoxMi8zMC8yMDIy08UCMUEg2wgZL82hQSDbCC1DSVEuTkFTREFRR006RElCUy5JUV9QRV9FWENMLjEwMDAwLjIwMjItMTItMzABAAAAW+K5BwMAAAACTk0BBwAAAAUAAAABMQEAAAALLTIxMDc3NTMyNjkDAAAAATACAAAABjEwMDA2NgQAAAABMAcAAAAKMTIvMzAvMjAyMggAAAAKMTIvMzAvMjAyMtPFAjFBINsIzOSWoUEg2wguQ0lRLk5BU0RBUUdTOkNDTFAuSVFfVEVWX0VCSVQuMTAwMDAuMjAyMi0xMi0zMAEAAADYF/4CAgAAABA1OS4zNTc5NTQ1ODgyMDE2AQcAAAAFAAAAATEBAAAACy0yMTA4MzkzNDkzAwAAAAEwAgAAAAYxMDAwNjIEAAAAATAHAAAACjEyLzMwLzIwMjIIAAAACjEyLzMwLzIwMjLTxQIxQSDbCPCSzKFBINsILkNJUS5OQVNEQVFHUzpLTkRJLklRX1RFVl9FQklULjEwMDAwLjIwMjItMTItMzABAAAACswdAgMAAAACTk0BBwAAAAUAAAABMQEAAAALLTIxMDgxNzAzMzkDAAAAATACAAAABjEwMDA2MgQAAAABMAcAAAAKMTIvMzAvMjAyMggAAAAKMTIvMzAvMjAyMtPFAjFBINsIsm+WoUEg2wgwQ0lRLk5BU0RBUUNNOlBEU0IuSVFfVEVWX0VCSVREQS4xMDAwMC4yMDIyLTEyLTMwAQAAAIcMNAMDAAAAAk5NAQcAAAAFAAAAATEBAAAACy0yMTA1NDUzMzE4AwAAAAEwAgAA</t>
  </si>
  <si>
    <t>AAYxMDAwNjMEAAAAATAHAAAACjEyLzMwLzIwMjIIAAAACjEyLzMwLzIwMjLTxQIxQSDbCMf2y6FBINsIMENJUS5OQVNEQVFHTTpVUExELklRX1RFVl9FQklUREEuMTAwMDAuMjAyMi0xMi0zMAEAAABXTxMAAgAAABAxMy41ODUzMTI4MDAyNDUxAQcAAAAFAAAAATEBAAAACy0yMTEwNTk2MTUxAwAAAAEwAgAAAAYxMDAwNjMEAAAAATAHAAAACjEyLzMwLzIwMjIIAAAACjEyLzMwLzIwMjLTxQIxQSDbCHqslaFBINsIMUNJUS5OQVNEQVFDTTpQRFNCLklRX1BSSUNFX1NBTEVTLjEwMDAwLjIwMjItMTItMzABAAAAhww0AwMAAAAAANPFAjFBINsIx/bLoUEg2wgxQ0lRLk5BU0RBUUdNOlVQTEQuSVFfUFJJQ0VfU0FMRVMuMTAwMDAuMjAyMi0xMi0zMAEAAABXTxMAAgAAABAwLjcxNTIyMzE5OTc5NDI0AQcAAAAFAAAAATEBAAAACy0yMTEwNTk2MTUxAwAAAAEwAgAAAAUzODk1OAQAAAABMAcAAAAKMTIvMzAvMjAyMggAAAAKMTIvMzAvMjAyMtPFAjFBINsIeqyVoUEg2wgyQ0lRLk5BU0RBUUdNOkdDVC5JUV9URVZfVE9UQUxfUkVWLjEwMDAwLjIwMjItMTItMzABAAAA866kagIAAAARMC41ODM1ODQ3ODM5MDcxNzUBBwAAAAUAAAABMQEAAAALLTIwODkxMTc0NzcDAAAAATACAAAABjEwMDA2MQQAAAABMAcAAAAKMTIvMzAvMjAyMggAAAAKMTIvMzAvMjAyMtPFAjFBINsIGDTLoUEg2wgzQ0lRLk5BU0RBUUdTOlNQ</t>
  </si>
  <si>
    <t>UEkuSVFfVEVWX1RPVEFMX1JFVi4xMDAwMC4yMDIyLTEyLTMwAQAAABmrBQADAAAAAADTxQIxQSDbCEbplKFBINsIKENJUS5OQVNEQVFHTTpHQ1QuSVFfUEJWLjEwMDAwLjIwMjItMTItMzABAAAA866kagIAAAARMC42NDE0NzI0NjkwNTAwODEBBwAAAAUAAAABMQEAAAALLTIwODkxMTc0NzcDAAAAATACAAAABjEwMDA2NwQAAAABMAcAAAAKMTIvMzAvMjAyMggAAAAKMTIvMzAvMjAyMtPFAjFBINsIGDTLoUEg2wgpQ0lRLk5BU0RBUUdTOlNQUEkuSVFfUEJWLjEwMDAwLjIwMjItMTItMzABAAAAGasFAAIAAAAPMS4yNDAzOTQwOTg2MTg5AQcAAAAFAAAAATEBAAAACy0yMTA3ODE3MzU0AwAAAAEwAgAAAAYxMDAwNjcEAAAAATAHAAAACjEyLzMwLzIwMjIIAAAACjEyLzMwLzIwMjLTxQIxQSDbCFAQlaFBINsILUNJUS5OQVNEQVFHUzpEQUtULklRX1BFX0VYQ0wuMTAwMDAuMjAyMi0xMi0zMAEAAABuDAUAAgAAABA2OS4yODIzNjI0Nzk0MjQxAQcAAAAFAAAAATEBAAAACy0yMTA4ODM4NTEyAwAAAAEwAgAAAAYxMDAwNjYEAAAAATAHAAAACjEyLzMwLzIwMjIIAAAACjEyLzMwLzIwMjLTxQIxQSDbCOhwyqFBINsILUNJUS5OQVNEQVFDTTpETEhDLklRX1BFX0VYQ0wuMTAwMDAuMjAyMi0xMi0zMAEAAAD7EQQAAgAAABAxMC4wNDQ2NDg1MjYxOTIzAQcAAAAFAAAAATEBAAAACy0yMTE0MjY2NTY2AwAAAAEwAgAA</t>
  </si>
  <si>
    <t>AAYxMDAwNjYEAAAAATAHAAAACjEyLzMwLzIwMjIIAAAACjEyLzMwLzIwMjLTxQIxQSDbCBQmlKFBINsILkNJUS5OQVNEQVFDTTpDTE9FLklRX1RFVl9FQklULjEwMDAwLjIwMjItMTItMzABAAAASiJbKgMAAAACTk0BBwAAAAUAAAABMQEAAAALLTIxMDM0NDA4ODkDAAAAATACAAAABjEwMDA2MgQAAAABMAcAAAAKMTIvMTUvMjAyMggAAAAKMTIvMTUvMjAyMtPFAjFBINsIx/vJoUEg2wguQ0lRLk5BU0RBUUNNOkdMU0kuSVFfVEVWX0VCSVQuMTAwMDAuMjAyMi0xMi0zMAEAAABGUPAmAwAAAAJOTQEHAAAABQAAAAExAQAAAAstMjEwNzU3NjkzNwMAAAABMAIAAAAGMTAwMDYyBAAAAAEwBwAAAAoxMi8zMC8yMDIyCAAAAAoxMi8zMC8yMDIy08UCMUEg2wj5sJOhQSDbCDBDSVEuTkFTREFRQ006TE1TVC5JUV9URVZfRUJJVERBLjEwMDAwLjIwMjItMTItMzABAAAArtFIAAMAAAAAANPFAjFBINsINl/JoUEg2wgwQ0lRLk5BU0RBUUdNOklLTkEuSVFfVEVWX0VCSVREQS4xMDAwMC4yMDIyLTEyLTMwAQAAAOkeBRIDAAAAAk5NAQcAAAAFAAAAATEBAAAACy0yMTA4MDEwMzQyAwAAAAEwAgAAAAYxMDAwNjMEAAAAATAHAAAACjEyLzMwLzIwMjIIAAAACjEyLzMwLzIwMjLTxQIxQSDbCMsUk6FBINsIMUNJUS5OQVNEQVFDTTpMTVNULklRX1BSSUNFX1NBTEVTLjEwMDAwLjIwMjItMTItMzABAAAArtFIAAIAAAAQMy41</t>
  </si>
  <si>
    <t>NDY3NTA4MDg4MDI5NwEHAAAABQAAAAExAQAAAAstMjEwOTUxMjUzNQMAAAABMAIAAAAFMzg5NTgEAAAAATAHAAAACjEyLzMwLzIwMjIIAAAACjEyLzMwLzIwMjLTxQIxQSDbCMY4yaFBINsIMUNJUS5OQVNEQVFHTTpJS05BLklRX1BSSUNFX1NBTEVTLjEwMDAwLjIwMjItMTItMzABAAAA6R4FEgIAAAAQMi40MDIzMTU2MTU1MDMwNgEHAAAABQAAAAExAQAAAAstMjEwODAxMDM0MgMAAAABMAIAAAAFMzg5NTgEAAAAATAHAAAACjEyLzMwLzIwMjIIAAAACjEyLzMwLzIwMjLTxQIxQSDbCMsUk6FBINsIM0NJUS5OQVNEQVFHTTpGR0JJLklRX1RFVl9UT1RBTF9SRVYuMTAwMDAuMjAyMi0xMi0zMAEAAACQnA8AAwAAAAAA08UCMUEg2wienMihQSDbCDNDSVEuTkFTREFRR1M6R1RIWC5JUV9URVZfVE9UQUxfUkVWLjEwMDAwLjIwMjItMTItMzABAAAAZTRpCAIAAAAQNy40NDQyNjIyODk2ODEwMwEHAAAABQAAAAExAQAAAAstMjExMDk1ODI2MAMAAAABMAIAAAAGMTAwMDYxBAAAAAEwBwAAAAoxMi8zMC8yMDIyCAAAAAoxMi8zMC8yMDIy08UCMUEg2wileJKhQSDbCClDSVEuTkFTREFRR006RkdCSS5JUV9QQlYuMTAwMDAuMjAyMi0xMi0zMAEAAACQnA8AAgAAABAxLjMxNjkxODQ4MjYzMzYxAQcAAAAFAAAAATEBAAAACy0yMTA3OTg4NTAwAwAAAAEwAgAAAAYxMDAwNjcEAAAAATAHAAAACjEyLzMwLzIwMjIIAAAA</t>
  </si>
  <si>
    <t>CjEyLzMwLzIwMjLTxQIxQSDbCIpOyKFBINsIKUNJUS5OQVNEQVFHUzpHVEhYLklRX1BCVi4xMDAwMC4yMDIyLTEyLTMwAQAAAGU0aQgCAAAAEDEuNjEwMDgwMTA5NjM5NjQBBwAAAAUAAAABMQEAAAALLTIxMTA5NTgyNjADAAAAATACAAAABjEwMDA2NwQAAAABMAcAAAAKMTIvMzAvMjAyMggAAAAKMTIvMzAvMjAyMtPFAjFBINsIjiqSoUEg2wgtQ0lRLk5BU0RBUUNNOkJOTlIuSVFfUEVfRVhDTC4xMDAwMC4yMDIyLTEyLTMwAQAAAA6IyGMDAAAAAADTxQIxQSDbCGfZx6FBINsILUNJUS5OQVNEQVFHTTpFU0NBLklRX1BFX0VYQ0wuMTAwMDAuMjAyMi0xMi0zMAEAAAAbrgIAAgAAABA1Ljc4NDA5MDkwOTA5MDkxAQcAAAAFAAAAATEBAAAACy0yMTExMjgxMTg5AwAAAAEwAgAAAAYxMDAwNjYEAAAAATAHAAAACjEyLzMwLzIwMjIIAAAACjEyLzMwLzIwMjLTxQIxQSDbCGWOkaFBINsILkNJUS5OQVNEQVFDTTpQUkNILklRX1RFVl9FQklULjEwMDAwLjIwMjItMTItMzABAAAAb8q/DgMAAAACTk0BBwAAAAUAAAABMQEAAAALLTIxMDgwODk5NjQDAAAAATACAAAABjEwMDA2MgQAAAABMAcAAAAKMTIvMzAvMjAyMggAAAAKMTIvMzAvMjAyMtPFAjFBINsIOz3HoUEg2wguQ0lRLk5BU0RBUUNNOlBOUkcuSVFfVEVWX0VCSVQuMTAwMDAuMjAyMi0xMi0zMAEAAAA4jAQAAgAAABA0MS4xOTYwNDIyNjU2Njk5AQcAAAAF</t>
  </si>
  <si>
    <t>AAAAATEBAAAACy0yMTAyMzA1OTQ0AwAAAAEwAgAAAAYxMDAwNjIEAAAAATAHAAAACjEyLzMwLzIwMjIIAAAACjEyLzMwLzIwMjLTxQIxQSDbCDvykKFBINsIMENJUS5OQVNEQVFDTTpBTFBBLklRX1RFVl9FQklUREEuMTAwMDAuMjAyMi0xMi0zMAEAAAApY+opAwAAAAAA08UCMUEg2wjbecahQSDbCDBDSVEuTkFTREFRR1M6S0xYRS5JUV9URVZfRUJJVERBLjEwMDAwLjIwMjItMTItMzABAAAAWYRzIQMAAAACTk0BBwAAAAUAAAABMQEAAAALLTIxMDgzOTM0ODkDAAAAATACAAAABjEwMDA2MwQAAAABMAcAAAAKMTIvMzAvMjAyMggAAAAKMTIvMzAvMjAyMtPFAjFBINsICS+QoUEg2wgxQ0lRLk5BU0RBUUNNOkFMUEEuSVFfUFJJQ0VfU0FMRVMuMTAwMDAuMjAyMi0xMi0zMAEAAAApY+opAwAAAAAA08UCMUEg2wjnoMahQSDbCDFDSVEuTkFTREFRR1M6S0xYRS5JUV9QUklDRV9TQUxFUy4xMDAwMC4yMDIyLTEyLTMwAQAAAFmEcyECAAAAETAuMzE2NTQ5NTU2NDM2NTM0AQcAAAAFAAAAATEBAAAACy0yMTA4MzkzNDg5AwAAAAEwAgAAAAUzODk1OAQAAAABMAcAAAAKMTIvMzAvMjAyMggAAAAKMTIvMzAvMjAyMtPFAjFBINsICS+QoUEg2wgzQ0lRLk5BU0RBUUNNOkxDTkIuSVFfVEVWX1RPVEFMX1JFVi4xMDAwMC4yMDIyLTEyLTMwAQAAAHpYBgADAAAAAADTxQIxQSDbCKq2xaFBINsIM0NJUS5OQVNEQVFHTTpC</t>
  </si>
  <si>
    <t>TFpFLklRX1RFVl9UT1RBTF9SRVYuMTAwMDAuMjAyMi0xMi0zMAEAAABi2lgGAgAAABAyLjQ4MTcxMjMwMjM0NTkxAQcAAAAFAAAAATEBAAAACy0yMTA2MDMxODU4AwAAAAEwAgAAAAYxMDAwNjEEAAAAATAHAAAACjEyLzMwLzIwMjIIAAAACjEyLzMwLzIwMjLTxQIxQSDbCNVrj6FBINsIKUNJUS5OQVNEQVFDTTpMQ05CLklRX1BCVi4xMDAwMC4yMDIyLTEyLTMwAQAAAHpYBgACAAAAETAuOTM2NTY5NDMwNDY3NDQ2AQcAAAAFAAAAATEBAAAACy0yMTA4NTYzMjMwAwAAAAEwAgAAAAYxMDAwNjcEAAAAATAHAAAACjEyLzMwLzIwMjIIAAAACjEyLzMwLzIwMjLTxQIxQSDbCLHdxaFBINsIKUNJUS5OQVNEQVFHTTpCTFpFLklRX1BCVi4xMDAwMC4yMDIyLTEyLTMwAQAAAGLaWAYCAAAAEDEuOTU3MDA2OTQ0MDMzNDIBBwAAAAUAAAABMQEAAAALLTIxMDYwMzE4NTgDAAAAATACAAAABjEwMDA2NwQAAAABMAcAAAAKMTIvMzAvMjAyMggAAAAKMTIvMzAvMjAyMtPsAjFBINsI1WuPoUEg2wgtQ0lRLk5BU0RBUUNNOk1NQVQuSVFfUEVfRVhDTC4xMDAwMC4yMDIyLTEyLTMwAQAAALg3eCYDAAAAAk5NAQcAAAAFAAAAATEBAAAACy0yMTA5OTk1MzEzAwAAAAEwAgAAAAYxMDAwNjYEAAAAATAHAAAACjEyLzMwLzIwMjIIAAAACjEyLzMwLzIwMjLT7AIxQSDbCHjzxKFBINsILUNJUS5OQVNEQVFHUzpTVFJTLklRX1BFX0VY</t>
  </si>
  <si>
    <t>Q0wuMTAwMDAuMjAyMi0xMi0zMAEAAADiDgUAAgAAABAyLjUyMTU2ODYyNzQ1MDk4AQcAAAAFAAAAATEBAAAACy0yMTA1MzM0ODIxAwAAAAEwAgAAAAYxMDAwNjYEAAAAATAHAAAACjEyLzMwLzIwMjIIAAAACjEyLzMwLzIwMjLT7AIxQSDbCFapjqFBINsILkNJUS5OQVNEQVFHTTpST1NFLklRX1RFVl9FQklULjEwMDAwLjIwMjItMTItMzABAAAAAxA5ZAMAAAACTk0BBwAAAAUAAAABMQEAAAALLTIxMDU0NDc5MjADAAAAATACAAAABjEwMDA2MgQAAAABMAcAAAAKMTIvMzAvMjAyMggAAAAKMTIvMzAvMjAyMtPsAjFBINsIVX7EoUEg2wguQ0lRLk5BU0RBUUNNOkFSUVEuSVFfVEVWX0VCSVQuMTAwMDAuMjAyMi0xMi0zMAEAAADhUrMjAwAAAAJOTQEHAAAABQAAAAExAQAAAAstMjA5NzE5NzQzMwMAAAABMAIAAAAGMTAwMDYyBAAAAAEwBwAAAAoxMi8zMC8yMDIyCAAAAAoxMi8zMC8yMDIy0+wCMUEg2wgtDY6hQSDbCDBDSVEuTkFTREFRQ006Q0xQVC5JUV9URVZfRUJJVERBLjEwMDAwLjIwMjItMTItMzABAAAASNwVAAMAAAACTk0BBwAAAAUAAAABMQEAAAALLTIxMDkwMTM4NzgDAAAAATACAAAABjEwMDA2MwQAAAABMAcAAAAKMTIvMzAvMjAyMggAAAAKMTIvMzAvMjAyMtPsAjFBINsILOLDoUEg2wgwQ0lRLk5BU0RBUUNNOk1FT0EuSVFfVEVWX0VCSVREQS4xMDAwMC4yMDIyLTEyLTMwAQAAAKvIxyoDAAAA</t>
  </si>
  <si>
    <t>AADT7AIxQSDbCBOYjaFBINsIMUNJUS5OQVNEQVFDTTpDTFBULklRX1BSSUNFX1NBTEVTLjEwMDAwLjIwMjItMTItMzABAAAASNwVAAIAAAAQMTAuNzc0ODMzOTU2ODgyOQEHAAAABQAAAAExAQAAAAstMjEwOTAxMzg3OAMAAAABMAIAAAAFMzg5NTgEAAAAATAHAAAACjEyLzMwLzIwMjIIAAAACjEyLzMwLzIwMjLT7AIxQSDbCCG7w6FBINsIMUNJUS5OQVNEQVFDTTpNRU9BLklRX1BSSUNFX1NBTEVTLjEwMDAwLjIwMjItMTItMzABAAAAq8jHKgMAAAAAANPsAjFBINsIA3GNoUEg2wgzQ0lRLk5BU0RBUUdTOkxJTkMuSVFfVEVWX1RPVEFMX1JFVi4xMDAwMC4yMDIyLTEyLTMwAQAAAFkDFwACAAAAETAuNjc5NDc2MzUzODY1OTczAQcAAAAFAAAAATEBAAAACy0yMTA5NTY0NjcyAwAAAAEwAgAAAAYxMDAwNjEEAAAAATAHAAAACjEyLzMwLzIwMjIIAAAACjEyLzMwLzIwMjLT7AIxQSDbCAJGw6FBINsIM0NJUS5OQVNEQVFHUzpQS09ILklRX1RFVl9UT1RBTF9SRVYuMTAwMDAuMjAyMi0xMi0zMAEAAABSgAQAAgAAABEwLjU5MjM2MzUxNzMwMTgwOAEHAAAABQAAAAExAQAAAAstMjEwNzc2NDQwNQMAAAABMAIAAAAGMTAwMDYxBAAAAAEwBwAAAAoxMi8zMC8yMDIyCAAAAAoxMi8zMC8yMDIy0+wCMUEg2wgu1IyhQSDbCClDSVEuTkFTREFRR1M6TElOQy5JUV9QQlYuMTAwMDAuMjAyMi0xMi0zMAEAAABZAxcAAgAA</t>
  </si>
  <si>
    <t>AA8xLjIwNzk3NzE1NTY3MDcBBwAAAAUAAAABMQEAAAALLTIxMDk1NjQ2NzIDAAAAATACAAAABjEwMDA2NwQAAAABMAcAAAAKMTIvMzAvMjAyMggAAAAKMTIvMzAvMjAyMtPsAjFBINsI7ffCoUEg2wgpQ0lRLk5BU0RBUUdTOlBLT0guSVFfUEJWLjEwMDAwLjIwMjItMTItMzABAAAAUoAEAAIAAAARMC40OTAxMjM5NDI0NDYzODUBBwAAAAUAAAABMQEAAAALLTIxMDc3NjQ0MDUDAAAAATACAAAABjEwMDA2NwQAAAABMAcAAAAKMTIvMzAvMjAyMggAAAAKMTIvMzAvMjAyMtPsAjFBINsIna2MoUEg2wgtQ0lRLk5BU0RBUUdTOkdSVFMuSVFfUEVfRVhDTC4xMDAwMC4yMDIyLTEyLTMwAQAAAN6fwhIDAAAAAk5NAQcAAAAFAAAAATEBAAAACy0yMTA4ODM3NjM4AwAAAAEwAgAAAAYxMDAwNjYEAAAAATAHAAAACjEyLzMwLzIwMjIIAAAACjEyLzMwLzIwMjLT7AIxQSDbCMdbwqFBINsILUNJUS5OQVNEQVFHTTpUSFJELklRX1BFX0VYQ0wuMTAwMDAuMjAyMi0xMi0zMAEAAAApI41kAwAAAAJOTQEHAAAABQAAAAExAQAAAAstMjA4MTM2NDk0MQMAAAABMAIAAAAGMTAwMDY2BAAAAAEwBwAAAAoxMi8zMC8yMDIyCAAAAAoxMi8zMC8yMDIy0+wCMUEg2wisEYyhQSDbCC5DSVEuTkFTREFRR1M6QURBUC5JUV9URVZfRUJJVC4xMDAwMC4yMDIyLTEyLTMwAQAAABDMwwYDAAAAAk5NAQcAAAAFAAAAATEBAAAACy0yMTA4NTM3</t>
  </si>
  <si>
    <t>NDI1AwAAAAEwAgAAAAYxMDAwNjIEAAAAATAHAAAACjEyLzMwLzIwMjIIAAAACjEyLzMwLzIwMjLT7AIxQSDbCJy/waFBINsILkNJUS5OQVNEQVFHUzpBWFRJLklRX1RFVl9FQklULjEwMDAwLjIwMjItMTItMzABAAAA7dsFAAIAAAAPMTUuMjQ2ODExNjIxNDAzAQcAAAAFAAAAATEBAAAACy0yMTA4MDQ0MDU4AwAAAAEwAgAAAAYxMDAwNjIEAAAAATAHAAAACjEyLzMwLzIwMjIIAAAACjEyLzMwLzIwMjLT7AIxQSDbCH11i6FBINsIMENJUS5OQVNEQVFHTTpMSUFOLklRX1RFVl9FQklUREEuMTAwMDAuMjAyMi0xMi0zMAEAAABCAW4pAwAAAAJOTQEHAAAABQAAAAExAQAAAAstMjEwNTI2Njg4OQMAAAABMAIAAAAGMTAwMDYzBAAAAAEwBwAAAAoxMi8zMC8yMDIyCAAAAAoxMi8zMC8yMDIy0+wCMUEg2whn/MChQSDbCDBDSVEuTkFTREFRR006SVNSTC5JUV9URVZfRUJJVERBLjEwMDAwLjIwMjItMTItMzABAAAAZxTKaQMAAAAAANPsAjFBINsIS7KKoUEg2wgxQ0lRLk5BU0RBUUdNOkxJQU4uSVFfUFJJQ0VfU0FMRVMuMTAwMDAuMjAyMi0xMi0zMAEAAABCAW4pAwAAAAAA0+wCMUEg2whxI8GhQSDbCDFDSVEuTkFTREFRR006SVNSTC5JUV9QUklDRV9TQUxFUy4xMDAwMC4yMDIyLTEyLTMwAQAAAGcUymkDAAAAAADT7AIxQSDbCFjZiqFBINsIM0NJUS5OQVNEQVFHUzpTT1BILklRX1RFVl9UT1RBTF9SRVYuMTAw</t>
  </si>
  <si>
    <t>MDAuMjAyMi0xMi0zMAEAAAD5zSgOAwAAAAJOTQEHAAAABQAAAAExAQAAAAstMjEwODI1NjUwMwMAAAABMAIAAAAGMTAwMDYxBAAAAAEwBwAAAAoxMi8zMC8yMDIyCAAAAAoxMi8zMC8yMDIy0+wCMUEg2whCYMChQSDbCDNDSVEuTkFTREFRQ006R09DTy5JUV9URVZfVE9UQUxfUkVWLjEwMDAwLjIwMjItMTItMzABAAAACZFjAQIAAAARMC45NDQ5NTIyMDg5Mjk2NTYBBwAAAAUAAAABMQEAAAALLTIxMDc5NTAzMTYDAAAAATACAAAABjEwMDA2MQQAAAABMAcAAAAKMTIvMzAvMjAyMggAAAAKMTIvMzAvMjAyMtPsAjFBINsI6e6JoUEg2wgpQ0lRLk5BU0RBUUdTOlNPUEguSVFfUEJWLjEwMDAwLjIwMjItMTItMzABAAAA+c0oDgIAAAARMC40Nzc2NTY3OTIwMDEzMzYBBwAAAAUAAAABMQEAAAALLTIxMDgyNTY1MDMDAAAAATACAAAABjEwMDA2NwQAAAABMAcAAAAKMTIvMzAvMjAyMggAAAAKMTIvMzAvMjAyMtPsAjFBINsIQmDAoUEg2wgpQ0lRLk5BU0RBUUNNOkdPQ08uSVFfUEJWLjEwMDAwLjIwMjItMTItMzABAAAACZFjAQIAAAARMC4yMjc4NTQwNTc0MDQ4MzIBBwAAAAUAAAABMQEAAAALLTIxMDc5NTAzMTYDAAAAATACAAAABjEwMDA2NwQAAAABMAcAAAAKMTIvMzAvMjAyMggAAAAKMTIvMzAvMjAyMtPsAjFBINsI6e6JoUEg2wgtQ0lRLk5BU0RBUUdNOkJaRkQuSVFfUEVfRVhDTC4xMDAwMC4yMDIyLTEy</t>
  </si>
  <si>
    <t>LTMwAQAAAAMsxwIDAAAAAk5NAQcAAAAFAAAAATEBAAAACy0yMTA1NzU5Nzc5AwAAAAEwAgAAAAYxMDAwNjYEAAAAATAHAAAACjEyLzMwLzIwMjIIAAAACjEyLzMwLzIwMjLT7AIxQSDbCAZ2v6FBINsILENJUS5OQVNEQVFDTTpUT1AuSVFfUEVfRVhDTC4xMDAwMC4yMDIyLTEyLTMwAQAAAPM1iCoCAAAAEDQyLjAyNzMwMDUyMTAzNTIBBwAAAAUAAAABMQEAAAALLTIwODM2NzgxMzYDAAAAATACAAAABjEwMDA2NgQAAAABMAcAAAAKMTIvMzAvMjAyMggAAAAKMTIvMzAvMjAyMtPsAjFBINsItyuJoUEg2wguQ0lRLk5BU0RBUUNNOkFSWUQuSVFfVEVWX0VCSVQuMTAwMDAuMjAyMi0xMi0zMAEAAADj8fUpAwAAAAJOTQEHAAAABQAAAAExAQAAAAstMjEwNTkzNTQ5OAMAAAABMAIAAAAGMTAwMDYyBAAAAAEwBwAAAAoxMi8zMC8yMDIyCAAAAAoxMi8zMC8yMDIy0+wCMUEg2wjkAL+hQSDbCC5DSVEuTkFTREFRR1M6T1BSVC5JUV9URVZfRUJJVC4xMDAwMC4yMDIyLTEyLTMwAQAAAAq//QEDAAAAAADT7AIxQSDbCIuPiKFBINsIMENJUS5OQVNEQVFHUzpSUkdCLklRX1RFVl9FQklUREEuMTAwMDAuMjAyMi0xMi0zMAEAAABnAwIAAgAAABA0LjUxNjc3MzgyMjEyMzQyAQcAAAAFAAAAATEBAAAACy0yMTA4ODQwNjM3AwAAAAEwAgAAAAYxMDAwNjMEAAAAATAHAAAACjEyLzMwLzIwMjIIAAAACjEyLzMwLzIwMjLT7AIx</t>
  </si>
  <si>
    <t>QSDbCMeLvqFBINsIMENJUS5OQVNEQVFHTTpMQVRHLklRX1RFVl9FQklUREEuMTAwMDAuMjAyMi0xMi0zMAEAAAAcLuFoAwAAAAAA0+wCMUEg2whxGoihQSDbCDFDSVEuTkFTREFRR1M6UlJHQi5JUV9QUklDRV9TQUxFUy4xMDAwMC4yMDIyLTEyLTMwAQAAAGcDAgACAAAAEjAuMDc1MTk1Mjk3NTUwMjE4MQEHAAAABQAAAAExAQAAAAstMjEwODg0MDYzNwMAAAABMAIAAAAFMzg5NTgEAAAAATAHAAAACjEyLzMwLzIwMjIIAAAACjEyLzMwLzIwMjLT7AIxQSDbCLpkvqFBINsIMUNJUS5OQVNEQVFHTTpMQVRHLklRX1BSSUNFX1NBTEVTLjEwMDAwLjIwMjItMTItMzABAAAAHC7haAMAAAAAANPsAjFBINsIY/OHoUEg2wgzQ0lRLk5BU0RBUUNNOkFHSUwuSVFfVEVWX1RPVEFMX1JFVi4xMDAwMC4yMDIyLTEyLTMwAQAAAJjIiQwCAAAAEDEuNjYyOTM3NjczNjMyOTkBBwAAAAUAAAABMQEAAAALLTIxMDU4NzA0NjQDAAAAATACAAAABjEwMDA2MQQAAAABMAcAAAAKMTIvMzAvMjAyMggAAAAKMTIvMzAvMjAyMtPsAjFBINsIkMi9oUEg2wgzQ0lRLk5BU0RBUUNNOk5CU1QuSVFfVEVWX1RPVEFMX1JFVi4xMDAwMC4yMDIyLTEyLTMwAQAAAP8/5SkDAAAAAADT7AIxQSDbCER+h6FBINsIKUNJUS5OQVNEQVFDTTpBR0lMLklRX1BCVi4xMDAwMC4yMDIyLTEyLTMwAQAAAJjIiQwCAAAAEDIuMjI2MjQzNTk1NTc0MjMBBwAA</t>
  </si>
  <si>
    <t>AAUAAAABMQEAAAALLTIxMDU4NzA0NjQDAAAAATACAAAABjEwMDA2NwQAAAABMAcAAAAKMTIvMzAvMjAyMggAAAAKMTIvMzAvMjAyMtPsAjFBINsIiKG9oUEg2wgpQ0lRLk5BU0RBUUNNOk5CU1QuSVFfUEJWLjEwMDAwLjIwMjItMTItMzABAAAA/z/lKQMAAAACTk0BBwAAAAUAAAABMQEAAAALLTIxMDU3NjExMTQDAAAAATACAAAABjEwMDA2NwQAAAABMAcAAAAKMTIvMzAvMjAyMggAAAAKMTIvMzAvMjAyMtPsAjFBINsIMTCHoUEg2wgsQ0lRLk5BU0RBUUdNOlNHQy5JUV9QRV9FWENMLjEwMDAwLjIwMjItMTItMzABAAAAwasEAAIAAAAQNS40OTcyNzA3NjM1MzU5NAEHAAAABQAAAAExAQAAAAstMjEwNzIzNzEwMAMAAAABMAIAAAAGMTAwMDY2BAAAAAEwBwAAAAoxMi8zMC8yMDIyCAAAAAoxMi8zMC8yMDIy0+wCMUEg2wiG3ryhQSDbCC1DSVEuTkFTREFRR1M6T1ZJRC5JUV9QRV9FWENMLjEwMDAwLjIwMjItMTItMzABAAAAINA3EQIAAAAQMS4wNTY4MTgxODE4MTgxOAEHAAAABQAAAAExAQAAAAstMjEwODM3NjI1NAMAAAABMAIAAAAGMTAwMDY2BAAAAAEwBwAAAAoxMi8zMC8yMDIyCAAAAAoxMi8zMC8yMDIy0+wCMUEg2wgIlIahQSDbCC5DSVEuTkFTREFRQ006QllSTi5JUV9URVZfRUJJVC4xMDAwMC4yMDIyLTEyLTMwAQAAAGOAkgEDAAAAAk5NAQcAAAAFAAAAATEBAAAACy0yMTEyNzgwNDc4AwAAAAEw</t>
  </si>
  <si>
    <t>AgAAAAYxMDAwNjIEAAAAATAHAAAACjEyLzMwLzIwMjIIAAAACjEyLzMwLzIwMjLT7AIxQSDbCFlCvKFBINsILkNJUS5OQVNEQVFHUzpIV0JLLklRX1RFVl9FQklULjEwMDAwLjIwMjItMTItMzABAAAAsQ4IAAMAAAAAANPsAjFBINsI5h6GoUEg2wgwQ0lRLk5BU0RBUUdTOktOVEUuSVFfVEVWX0VCSVREQS4xMDAwMC4yMDIyLTEyLTMwAQAAAMDvOiEDAAAAAk5NAQcAAAAFAAAAATEBAAAACy0yMTA2NjIyMjkxAwAAAAEwAgAAAAYxMDAwNjMEAAAAATAHAAAACjEyLzMwLzIwMjIIAAAACjEyLzMwLzIwMjLT7AIxQSDbCDGmu6FBINsIMENJUS5OQVNEQVFHUzpBUlZMLklRX1RFVl9FQklUREEuMTAwMDAuMjAyMi0xMi0zMAEAAAB6eiElAwAAAAJOTQEHAAAABQAAAAExAQAAAAstMjEwMDcxNTMwNgMAAAABMAIAAAAGMTAwMDYzBAAAAAEwBwAAAAoxMi8zMC8yMDIyCAAAAAoxMi8zMC8yMDIy0+wCMUEg2wi+goWhQSDbCDFDSVEuTkFTREFRR1M6S05URS5JUV9QUklDRV9TQUxFUy4xMDAwMC4yMDIyLTEyLTMwAQAAAMDvOiEDAAAAAADT7AIxQSDbCDzNu6FBINsIMUNJUS5OQVNEQVFHUzpBUlZMLklRX1BSSUNFX1NBTEVTLjEwMDAwLjIwMjItMTItMzABAAAAenohJQMAAAAAANPsAjFBINsIvoKFoUEg2wgzQ0lRLk5BU0RBUUNNOkNSR08uSVFfVEVWX1RPVEFMX1JFVi4xMDAwMC4yMDIyLTEyLTMwAQAAAE05mA0C</t>
  </si>
  <si>
    <t>AAAAEDEuMDg1MjIyNjE3NjEyNjcBBwAAAAUAAAABMQEAAAALLTIwNjI1NjM4NzYDAAAAATACAAAABjEwMDA2MQQAAAABMAcAAAAKMTIvMzAvMjAyMggAAAAKMTIvMzAvMjAyMtPsAjFBINsI/uK6oUEg2wgzQ0lRLk5BU0RBUUdTOllNQUIuSVFfVEVWX1RPVEFMX1JFVi4xMDAwMC4yMDIyLTEyLTMwAQAAAPPAkBYCAAAAEDIuODg4MzEzNDQ4MTQ3NDEBBwAAAAUAAAABMQEAAAALLTIxMDk2MzkxMzkDAAAAATACAAAABjEwMDA2MQQAAAABMAcAAAAKMTIvMzAvMjAyMggAAAAKMTIvMzAvMjAyMtPsAjFBINsIj7+EoUEg2wgpQ0lRLk5BU0RBUUNNOkNSR08uSVFfUEJWLjEwMDAwLjIwMjItMTItMzABAAAATTmYDQIAAAARMC41NzYyMDc5MDYyMTcxMDIBBwAAAAUAAAABMQEAAAALLTIwNjI1NjM4NzYDAAAAATACAAAABjEwMDA2NwQAAAABMAcAAAAKMTIvMzAvMjAyMggAAAAKMTIvMzAvMjAyMtPsAjFBINsI/uK6oUEg2wgpQ0lRLk5BU0RBUUdTOllNQUIuSVFfUEJWLjEwMDAwLjIwMjItMTItMzABAAAA88CQFgIAAAAQMS4xODM5MTUxNTQwNDExOQEHAAAABQAAAAExAQAAAAstMjEwOTYzOTEzOQMAAAABMAIAAAAGMTAwMDY3BAAAAAEwBwAAAAoxMi8zMC8yMDIyCAAAAAoxMi8zMC8yMDIy0+wCMUEg2wiPv4ShQSDbCC1DSVEuTkFTREFRR006U0xOQS5JUV9QRV9FWENMLjEwMDAwLjIwMjItMTItMzABAAAAkrys</t>
  </si>
  <si>
    <t>JQMAAAACTk0BBwAAAAUAAAABMQEAAAALLTIwNzE3NDgyMTcDAAAAATACAAAABjEwMDA2NgQAAAABMAcAAAAKMTIvMzAvMjAyMggAAAAKMTIvMzAvMjAyMtPsAjFBINsImh+6oUEg2wgtQ0lRLk5BU0RBUUdNOlNBTUcuSVFfUEVfRVhDTC4xMDAwMC4yMDIyLTEyLTMwAQAAAB2F9AwCAAAAEDEyLjM1NzgyMjQ5NTA1NTYBBwAAAAUAAAABMQEAAAALLTIxMDk4ODgyNTEDAAAAATACAAAABjEwMDA2NgQAAAABMAcAAAAKMTIvMzAvMjAyMggAAAAKMTIvMzAvMjAyMtPsAjFBINsIVNWDoUEg2wguQ0lRLk5BU0RBUUdTOkFMQ08uSVFfVEVWX0VCSVQuMTAwMDAuMjAyMi0xMi0zMAEAAADVygMAAgAAABAyNy43ODY2NjcyNDU0NDE4AQcAAAAFAAAAATEBAAAACy0yMTEzOTYxMzUxAwAAAAEwAgAAAAYxMDAwNjIEAAAAATAHAAAACjEyLzMwLzIwMjIIAAAACjEyLzMwLzIwMjLT7AIxQSDbCHSDuaFBINsILkNJUS5OQVNEQVFHTTpPUEJLLklRX1RFVl9FQklULjEwMDAwLjIwMjItMTItMzABAAAAnF1iAQMAAAAAANPsAjFBINsIMmCDoUEg2wgwQ0lRLk5BU0RBUUdTOkZVU04uSVFfVEVWX0VCSVREQS4xMDAwMC4yMDIyLTEyLTMwAQAAAOQ6HxkDAAAAAk5NAQcAAAAFAAAAATEBAAAACy0yMTA3NzQ0MjkwAwAAAAEwAgAAAAYxMDAwNjMEAAAAATAHAAAACjEyLzMwLzIwMjIIAAAACjEyLzMwLzIwMjLT7AIxQSDbCNQNuaFB</t>
  </si>
  <si>
    <t>INsIMENJUS5OQVNEQVFHUzpBTVNDLklRX1RFVl9FQklUREEuMTAwMDAuMjAyMi0xMi0zMAEAAAB1iAAAAwAAAAJOTQEHAAAABQAAAAExAQAAAAstMjA3MjQ1MzcxMQMAAAABMAIAAAAGMTAwMDYzBAAAAAEwBwAAAAoxMi8zMC8yMDIyCAAAAAoxMi8zMC8yMDIy0+wCMUEg2wgexIKhQSDbCDFDSVEuTkFTREFRR1M6RlVTTi5JUV9QUklDRV9TQUxFUy4xMDAwMC4yMDIyLTEyLTMwAQAAAOQ6HxkCAAAAEDkzLjE4Njk5NTIzNzEwOTEBBwAAAAUAAAABMQEAAAALLTIxMDc3NDQyOTADAAAAATACAAAABTM4OTU4BAAAAAEwBwAAAAoxMi8zMC8yMDIyCAAAAAoxMi8zMC8yMDIy0+wCMUEg2wjE5rihQSDbCDFDSVEuTkFTREFRR1M6QU1TQy5JUV9QUklDRV9TQUxFUy4xMDAwMC4yMDIyLTEyLTMwAQAAAHWIAAACAAAAETAuOTgwMTYzNDEwMjg2ODE1AQcAAAAFAAAAATEBAAAACy0yMDcyNDUzNzExAwAAAAEwAgAAAAUzODk1OAQAAAABMAcAAAAKMTIvMzAvMjAyMggAAAAKMTIvMzAvMjAyMtPsAjFBINsIE52CoUEg2wgzQ0lRLk5BU0RBUUdNOkJBRVIuSVFfVEVWX1RPVEFMX1JFVi4xMDAwMC4yMDIyLTEyLTMwAQAAABxTL2kDAAAAAADT7AIxQSDbCJxKuKFBINsIM0NJUS5OQVNEQVFHTTpSQU5JLklRX1RFVl9UT1RBTF9SRVYuMTAwMDAuMjAyMi0xMi0zMAEAAAAbIHMOAgAAAA8zOS41NTkzNzk3NTcwODUBBwAAAAUA</t>
  </si>
  <si>
    <t>AAABMQEAAAALLTIxMDUyODU0NDUDAAAAATACAAAABjEwMDA2MQQAAAABMAcAAAAKMTIvMzAvMjAyMggAAAAKMTIvMzAvMjAyMtPsAjFBINsI8SeCoUEg2wgpQ0lRLk5BU0RBUUdNOkJBRVIuSVFfUEJWLjEwMDAwLjIwMjItMTItMzABAAAAHFMvaQMAAAAAANPsAjFBINsIJiS4oUEg2wgpQ0lRLk5BU0RBUUdNOlJBTkkuSVFfUEJWLjEwMDAwLjIwMjItMTItMzABAAAAGyBzDgIAAAAQMi40NTMwMzQ3NzgyMTIzOQEHAAAABQAAAAExAQAAAAstMjEwNTI4NTQ0NQMAAAABMAIAAAAGMTAwMDY3BAAAAAEwBwAAAAoxMi8zMC8yMDIyCAAAAAoxMi8zMC8yMDIy0+wCMUEg2wjX2YGhQSDbCC1DSVEuTkFTREFRR006Q0NBSS5JUV9QRV9FWENMLjEwMDAwLjIwMjItMTItMzABAAAAcPrqYwMAAAAAANPsAjFBINsI8WC3oUEg2wgtQ0lRLk5BU0RBUUdTOkJTRVQuSVFfUEVfRVhDTC4xMDAwMC4yMDIyLTEyLTMwAQAAACvgAwACAAAAEDkuNDk3MjcyOTQ5MzI5NDgBBwAAAAUAAAABMQEAAAALLTIxMTQwNjIxNDADAAAAATACAAAABjEwMDA2NgQAAAABMAcAAAAKMTIvMzAvMjAyMggAAAAKMTIvMzAvMjAyMtPsAjFBINsIrD2BoUEg2wguQ0lRLk5BU0RBUUNNOkFSWUUuSVFfVEVWX0VCSVQuMTAwMDAuMjAyMi0xMi0zMAEAAAC5kNsqAwAAAAJOTQEHAAAABQAAAAExAQAAAAstMjEwNTkzMTIyMgMAAAABMAIAAAAGMTAwMDYy</t>
  </si>
  <si>
    <t>BAAAAAEwBwAAAAoxMi8zMC8yMDIyCAAAAAoxMi8zMC8yMDIy0+wCMUEg2wjO67ahQSDbCC5DSVEuTkFTREFRR006RlJCTi5JUV9URVZfRUJJVC4xMDAwMC4yMDIyLTEyLTMwAQAAAFkZ32gDAAAAAk5NAQcAAAAFAAAAATEBAAAACy0yMTAzMjk2MDkxAwAAAAEwAgAAAAYxMDAwNjIEAAAAATAHAAAACjEyLzMwLzIwMjIIAAAACjEyLzMwLzIwMjLT7AIxQSDbCL/IgKFBINsIMENJUS5OQVNEQVFHUzpUQk5LLklRX1RFVl9FQklUREEuMTAwMDAuMjAyMi0xMi0zMAEAAABJzQcDAwAAAAAA0+wCMUEg2wiZKLahQSDbCDJDSVEuTkFTREFRR1M6TFRSUC5BLklRX1RFVl9FQklUREEuMTAwMDAuMjAyMi0xMi0zMAEAAADLucwOAwAAAAJOTQEHAAAABQAAAAExAQAAAAstMjExMTUxMTg4NwMAAAABMAIAAAAGMTAwMDYzBAAAAAEwBwAAAAoxMi8zMC8yMDIyCAAAAAoxMi8zMC8yMDIy0+wCMUEg2whz3n+hQSDbCDFDSVEuTkFTREFRR1M6VEJOSy5JUV9QUklDRV9TQUxFUy4xMDAwMC4yMDIyLTEyLTMwAQAAAEnNBwMCAAAAEDMuNTAzMjIxMzI5NDY3MzkBBwAAAAUAAAABMQEAAAALLTIxMDc1NDU5MjEDAAAAATACAAAABTM4OTU4BAAAAAEwBwAAAAoxMi8zMC8yMDIyCAAAAAoxMi8zMC8yMDIy0+wCMUEg2wiZKLahQSDbCDNDSVEuTkFTREFRR1M6TFRSUC5BLklRX1BSSUNFX1NBTEVTLjEwMDAwLjIwMjItMTItMzABAAAA</t>
  </si>
  <si>
    <t>y7nMDgIAAAASMC4wNTU2NzYyNzgwMzA4MzU4AQcAAAAFAAAAATEBAAAACy0yMTExNTExODg3AwAAAAEwAgAAAAUzODk1OAQAAAABMAcAAAAKMTIvMzAvMjAyMggAAAAKMTIvMzAvMjAyMtPsAjFBINsIiwWAoUEg2wgzQ0lRLk5BU0RBUUdTOkNPTk4uSVFfVEVWX1RPVEFMX1JFVi4xMDAwMC4yMDIyLTEyLTMwAQAAAIVJdAACAAAAETAuNzA5ODAxNDE0OTQwOTY3AQcAAAAFAAAAATEBAAAACy0yMTA2Mjk0NDQyAwAAAAEwAgAAAAYxMDAwNjEEAAAAATAHAAAACjEyLzMwLzIwMjIIAAAACjEyLzMwLzIwMjLT7AIxQSDbCF9ltaFBINsIM0NJUS5OQVNEQVFHTTpDQ1RTLklRX1RFVl9UT1RBTF9SRVYuMTAwMDAuMjAyMi0xMi0zMAEAAAB1LtFjAwAAAAAA0+wCMUEg2whLQn+hQSDbCClDSVEuTkFTREFRR1M6Q09OTi5JUV9QQlYuMTAwMDAuMjAyMi0xMi0zMAEAAACFSXQAAgAAABEwLjMwMTMxMTExNTAyNTQzMQEHAAAABQAAAAExAQAAAAstMjEwNjI5NDQ0MgMAAAABMAIAAAAGMTAwMDY3BAAAAAEwBwAAAAoxMi8zMC8yMDIyCAAAAAoxMi8zMC8yMDIy0+wCMUEg2whfZbWhQSDbCClDSVEuTkFTREFRR006Q0NUUy5JUV9QQlYuMTAwMDAuMjAyMi0xMi0zMAEAAAB1LtFjAwAAAAJOTQEHAAAABQAAAAExAQAAAAstMjEwNTQ1MjE4MgMAAAABMAIAAAAGMTAwMDY3BAAAAAEwBwAAAAoxMi8zMC8yMDIyCAAAAAoxMi8z</t>
  </si>
  <si>
    <t>MC8yMDIy0+wCMUEg2whLQn+hQSDbCC1DSVEuTkFTREFRQ006RVRBTy5JUV9QRV9FWENMLjEwMDAwLjIwMjItMTItMzABAAAAs26DZAMAAAAAANPsAjFBINsIoaG0oUEg2wgtQ0lRLk5BU0RBUUNNOkNUWFIuSVFfUEVfRVhDTC4xMDAwMC4yMDIyLTEyLTMwAQAAABuXPRADAAAAAk5NAQcAAAAFAAAAATEBAAAACy0yMTEzMDc0MDgxAwAAAAEwAgAAAAYxMDAwNjYEAAAAATAHAAAACjEyLzMwLzIwMjIIAAAACjEyLzMwLzIwMjLT7AIxQSDbCBZ/fqFBINsILkNJUS5OQVNEQVFDTTpWRVJVLklRX1RFVl9FQklULjEwMDAwLjIwMjItMTItMzABAAAAN9MEAAMAAAACTk0BBwAAAAUAAAABMQEAAAALLTIxMTMyODIzODkDAAAAATACAAAABjEwMDA2MgQAAAABMAcAAAAKMTIvMzAvMjAyMggAAAAKMTIvMzAvMjAyMtPsAjFBINsIgiy0oUEg2wguQ0lRLk5BU0RBUUNNOkJFRU0uSVFfVEVWX0VCSVQuMTAwMDAuMjAyMi0xMi0zMAEAAAAB4xICAwAAAAJOTQEHAAAABQAAAAExAQAAAAstMjEwNTY0NTM1MgMAAAABMAIAAAAGMTAwMDYyBAAAAAEwBwAAAAoxMi8zMC8yMDIyCAAAAAoxMi8zMC8yMDIy0+wCMUEg2wjM4n2hQSDbCDBDSVEuTkFTREFRR006UEVCSy5JUV9URVZfRUJJVERBLjEwMDAwLjIwMjItMTItMzABAAAAYIMEAAMAAAAAANPsAjFBINsIWZCzoUEg2wgwQ0lRLk5BU0RBUUNNOk9DRUEuSVFfVEVWX0VCSVRE</t>
  </si>
  <si>
    <t>QS4xMDAwMC4yMDIyLTEyLTMwAQAAAHfl6ScDAAAAAADT7AIxQSDbCBdtfaFBINsIMUNJUS5OQVNEQVFHTTpQRUJLLklRX1BSSUNFX1NBTEVTLjEwMDAwLjIwMjItMTItMzABAAAAYIMEAAIAAAAQMi41OTE2MDk1MzY3NzI4OAEHAAAABQAAAAExAQAAAAstMjEwNzczMjg5MAMAAAABMAIAAAAFMzg5NTgEAAAAATAHAAAACjEyLzMwLzIwMjIIAAAACjEyLzMwLzIwMjLT7AIxQSDbCFmQs6FBINsIMUNJUS5OQVNEQVFDTTpPQ0VBLklRX1BSSUNFX1NBTEVTLjEwMDAwLjIwMjItMTItMzABAAAAd+XpJwMAAAAAANPsAjFBINsIDkZ9oUEg2wgzQ0lRLk5BU0RBUUNNOk1MRUMuSVFfVEVWX1RPVEFMX1JFVi4xMDAwMC4yMDIyLTEyLTMwAQAAABb+MSoDAAAAAADT7AIxQSDbCDD0sqFBINsIM0NJUS5OQVNEQVFDTTpDVFNPLklRX1RFVl9UT1RBTF9SRVYuMTAwMDAuMjAyMi0xMi0zMAEAAAD1lQkAAgAAABAxLjM1NDUzMTMxOTYzMzg0AQcAAAAFAAAAATEBAAAACy0yMTA4NjE5MzMyAwAAAAEwAgAAAAYxMDAwNjEEAAAAATAHAAAACjEyLzMwLzIwMjIIAAAACjEyLzMwLzIwMjLT7AIxQSDbCJKDfKFBINsIKUNJUS5OQVNEQVFDTTpNTEVDLklRX1BCVi4xMDAwMC4yMDIyLTEyLTMwAQAAABb+MSoDAAAAAADT7AIxQSDbCCCmsqFBINsIKUNJUS5OQVNEQVFDTTpDVFNPLklRX1BCVi4xMDAwMC4yMDIyLTEyLTMwAQAAAPWV</t>
  </si>
  <si>
    <t>CQACAAAAEDEuMDc2OTE5MTIxOTg0MzcBBwAAAAUAAAABMQEAAAALLTIxMDg2MTkzMzIDAAAAATACAAAABjEwMDA2NwQAAAABMAcAAAAKMTIvMzAvMjAyMggAAAAKMTIvMzAvMjAyMtPsAjFBINsIi1x8oUEg2wgtQ0lRLk5BU0RBUUNNOk9DQVguSVFfUEVfRVhDTC4xMDAwMC4yMDIyLTEyLTMwAQAAAK30rygCAAAAEDQwLjAwMDYyMzE4NDAwMjkBBwAAAAUAAAABMQEAAAALLTIxMDU3NTg0OTMDAAAAATACAAAABjEwMDA2NgQAAAABMAcAAAAKMTIvMzAvMjAyMggAAAAKMTIvMzAvMjAyMtPsAjFBINsI/DCyoUEg2wgtQ0lRLk5BU0RBUUNNOlNFVk4uSVFfUEVfRVhDTC4xMDAwMC4yMDIyLTEyLTMwAQAAANG0oyoCAAAAEDQuMTY4NDkzMzQ0MTY4MDUBBwAAAAUAAAABMQEAAAALLTIxMTE2MjA2MjIDAAAAATACAAAABjEwMDA2NgQAAAABMAcAAAAKMTIvMzAvMjAyMggAAAAKMTIvMzAvMjAyMtPsAjFBINsIrL97oUEg2wguQ0lRLk5BU0RBUUdTOktWSEkuSVFfVEVWX0VCSVQuMTAwMDAuMjAyMi0xMi0zMAEAAAC0ZAUAAwAAAAJOTQEHAAAABQAAAAExAQAAAAstMjEwODYyMjkzOAMAAAABMAIAAAAGMTAwMDYyBAAAAAEwBwAAAAoxMi8zMC8yMDIyCAAAAAoxMi8zMC8yMDIy0+wCMUEg2wjTlLGhQSDbCC5DSVEuTkFTREFRR006Q1JNRC5JUV9URVZfRUJJVC4xMDAwMC4yMDIyLTEyLTMwAQAAAKjEvgQDAAAAAk5N</t>
  </si>
  <si>
    <t>AQcAAAAFAAAAATEBAAAACy0yMTA2MjYxMDUyAwAAAAEwAgAAAAYxMDAwNjIEAAAAATAHAAAACjEyLzMwLzIwMjIIAAAACjEyLzMwLzIwMjLT7AIxQSDbCAEke6FBINsIMENJUS5OQVNEQVFDTTpNSVRBLklRX1RFVl9FQklUREEuMTAwMDAuMjAyMi0xMi0zMAEAAADlQDsqAwAAAAAA0+wCMUEg2wiv+LChQSDbCDBDSVEuTkFTREFRQ006TlZDVC5JUV9URVZfRUJJVERBLjEwMDAwLjIwMjItMTItMzABAAAAookZZAMAAAAAANPsAjFBINsI3od6oUEg2wgxQ0lRLk5BU0RBUUNNOk1JVEEuSVFfUFJJQ0VfU0FMRVMuMTAwMDAuMjAyMi0xMi0zMAEAAADlQDsqAwAAAAAA0+wCMUEg2wiv+LChQSDbCDFDSVEuTkFTREFRQ006TlZDVC5JUV9QUklDRV9TQUxFUy4xMDAwMC4yMDIyLTEyLTMwAQAAAKKJGWQDAAAAAADT7AIxQSDbCN6HeqFBINsIM0NJUS5OQVNEQVFHTTpJTk9ELklRX1RFVl9UT1RBTF9SRVYuMTAwMDAuMjAyMi0xMi0zMAEAAAAjCQUAAgAAABAxLjA2NjQ1MzQ5ODgxNzI5AQcAAAAFAAAAATEBAAAACy0yMTA2ODYwNTc0AwAAAAEwAgAAAAYxMDAwNjEEAAAAATAHAAAACjEyLzMwLzIwMjIIAAAACjEyLzMwLzIwMjLT7AIxQSDbCHY1sKFBINsIM0NJUS5OQVNEQVFDTTpQVFJTLklRX1RFVl9UT1RBTF9SRVYuMTAwMDAuMjAyMi0xMi0zMAEAAACdcS8AAwAAAAAA0+wCMUEg2witxHmhQSDbCClDSVEuTkFT</t>
  </si>
  <si>
    <t>REFRR006SU5PRC5JUV9QQlYuMTAwMDAuMjAyMi0xMi0zMAEAAAAjCQUAAgAAAA8yLjY5MTE1ODQ3NzkyMDcBBwAAAAUAAAABMQEAAAALLTIxMDY4NjA1NzQDAAAAATACAAAABjEwMDA2NwQAAAABMAcAAAAKMTIvMzAvMjAyMggAAAAKMTIvMzAvMjAyMtPsAjFBINsIdjWwoUEg2wgpQ0lRLk5BU0RBUUNNOlBUUlMuSVFfUEJWLjEwMDAwLjIwMjItMTItMzABAAAAnXEvAAIAAAAQMS4xMzIxNDY4MzY2MzM1MQEHAAAABQAAAAExAQAAAAstMjEwNjMwMTM1NQMAAAABMAIAAAAGMTAwMDY3BAAAAAEwBwAAAAoxMi8zMC8yMDIyCAAAAAoxMi8zMC8yMDIy0+wCMUEg2witxHmhQSDbCC1DSVEuTkFTREFRR1M6QkdGVi5JUV9QRV9FWENMLjEwMDAwLjIwMjItMTItMzABAAAAYnIkAAIAAAAQMS45NDA2NTkzNDA2NTkzNAEHAAAABQAAAAExAQAAAAstMjEwOTg0MDY2NQMAAAABMAIAAAAGMTAwMDY2BAAAAAEwBwAAAAoxMi8zMC8yMDIyCAAAAAoxMi8zMC8yMDIy0+wCMUEg2wg5S6+hQSDbCC1DSVEuTkFTREFRR1M6Q1NURS5JUV9QRV9FWENMLjEwMDAwLjIwMjItMTItMzABAAAAQ4WgAQIAAAAQMTEuMjAxNTkxMzcxNDM5NwEHAAAABQAAAAExAQAAAAstMjEwODIyODExMQMAAAABMAIAAAAGMTAwMDY2BAAAAAEwBwAAAAoxMi8zMC8yMDIyCAAAAAoxMi8zMC8yMDIy0+wCMUEg2wiZ2nihQSDbCC5DSVEuTkFTREFRR1M6</t>
  </si>
  <si>
    <t>QUJTSS5JUV9URVZfRUJJVC4xMDAwMC4yMDIyLTEyLTMwAQAAAN4M2w8DAAAAAk5NAQcAAAAFAAAAATEBAAAACy0yMTA3Mzc4NjkwAwAAAAEwAgAAAAYxMDAwNjIEAAAAATAHAAAACjEyLzMwLzIwMjIIAAAACjEyLzMwLzIwMjLT7AIxQSDbCBrWrqFBINsILkNJUS5OQVNEQVFHTTpOVUJJLklRX1RFVl9FQklULjEwMDAwLjIwMjItMTItMzABAAAA5THTaAMAAAACTk0BBwAAAAUAAAABMQEAAAALLTIxMTQyMzAwOTkDAAAAATACAAAABjEwMDA2MgQAAAABMAcAAAAKMTIvMTQvMjAyMggAAAAKMTIvMTQvMjAyMtPsAjFBINsIfGV4oUEg2wgwQ0lRLk5BU0RBUUdTOk1GSU4uSVFfVEVWX0VCSVREQS4xMDAwMC4yMDIyLTEyLTMwAQAAAOlUAAACAAAAEDE2LjY1NzY2MTI4MTY4NTUBBwAAAAUAAAABMQEAAAALLTIxMDgyMDg0NjcDAAAAATACAAAABjEwMDA2MwQAAAABMAcAAAAKMTIvMzAvMjAyMggAAAAKMTIvMzAvMjAyMtPsAjFBINsI8TmuoUEg2wgwQ0lRLk5BU0RBUUdNOkhVQkMuSVFfVEVWX0VCSVREQS4xMDAwMC4yMDIyLTEyLTMwAQAAAEwfwicDAAAAAADT7AIxQSDbCF7wd6FBINsIMUNJUS5OQVNEQVFHUzpNRklOLklRX1BSSUNFX1NBTEVTLjEwMDAwLjIwMjItMTItMzABAAAA6VQAAAIAAAARMC45MTcyMDMzODI2NTYzNTIBBwAAAAUAAAABMQEAAAALLTIxMDgyMDg0NjcDAAAAATACAAAABTM4OTU4BAAA</t>
  </si>
  <si>
    <t>AAEwBwAAAAoxMi8zMC8yMDIyCAAAAAoxMi8zMC8yMDIy0+wCMUEg2wjxOa6hQSDbCDFDSVEuTkFTREFRR006SFVCQy5JUV9QUklDRV9TQUxFUy4xMDAwMC4yMDIyLTEyLTMwAQAAAEwfwicDAAAAAADT7AIxQSDbCFLJd6FBINsIM0NJUS5OQVNEQVFHUzpJVkFDLklRX1RFVl9UT1RBTF9SRVYuMTAwMDAuMjAyMi0xMi0zMAEAAAAIdgAAAgAAABAxLjc0ODI2MTk3NDg3MjgxAQcAAAAFAAAAATEBAAAACy0yMTExNjc3MTY2AwAAAAEwAgAAAAYxMDAwNjEEAAAAATAHAAAACjEyLzMwLzIwMjIIAAAACjEyLzMwLzIwMjLT7AIxQSDbCMidraFBINsIM0NJUS5OQVNEQVFHTTpPSEFBLklRX1RFVl9UT1RBTF9SRVYuMTAwMDAuMjAyMi0xMi0zMAEAAAB0zEhkAwAAAAAA0+wCMUEg2wgnLXehQSDbCClDSVEuTkFTREFRR1M6SVZBQy5JUV9QQlYuMTAwMDAuMjAyMi0xMi0zMAEAAAAIdgAAAgAAABAxLjE4OTM4MTMwNjYzOTIzAQcAAAAFAAAAATEBAAAACy0yMTExNjc3MTY2AwAAAAEwAgAAAAYxMDAwNjcEAAAAATAHAAAACjEyLzMwLzIwMjIIAAAACjEyLzMwLzIwMjLT7AIxQSDbCLRPraFBINsIKUNJUS5OQVNEQVFHTTpPSEFBLklRX1BCVi4xMDAwMC4yMDIyLTEyLTMwAQAAAHTMSGQCAAAAEDEyNC40MTAyMzA5NDExNDcBBwAAAAUAAAABMQEAAAALLTIxMTAwODExMzMDAAAAATACAAAABjEwMDA2NwQAAAABMAcAAAAK</t>
  </si>
  <si>
    <t>MTIvMzAvMjAyMggAAAAKMTIvMzAvMjAyMtPsAjFBINsIIAZ3oUEg2wgtQ0lRLk5BU0RBUUNNOkFLQkEuSVFfUEVfRVhDTC4xMDAwMC4yMDIyLTEyLTMwAQAAAHcoLwIDAAAAAk5NAQcAAAAFAAAAATEBAAAACy0yMTEwMDY1NTI5AwAAAAEwAgAAAAYxMDAwNjYEAAAAATAHAAAACjEyLzMwLzIwMjIIAAAACjEyLzMwLzIwMjLT7AIxQSDbCI2zrKFBINsIL0NJUS5OQVNEQVFDTTpES0RDLkEuSVFfUEVfRVhDTC4xMDAwMC4yMDIyLTEyLTMwAQAAAPiJIyoDAAAAAADT7AIxQSDbCLpCdqFBINsILkNJUS5OQVNEQVFHUzpQV09ELklRX1RFVl9FQklULjEwMDAwLjIwMjItMTItMzABAAAAjLwFAAMAAAAAANPsAjFBINsIYxesoUEg2wgtQ0lRLk5BU0RBUUNNOlNBTC5JUV9URVZfRUJJVC4xMDAwMC4yMDIyLTEyLTMwAQAAABD4BQADAAAAAADT7AIxQSDbCKHNdaFBINsIMENJUS5OQVNEQVFHTTpKV0FDLklRX1RFVl9FQklUREEuMTAwMDAuMjAyMi0xMi0zMAEAAAB80INkAwAAAAAA0+wCMUEg2wg8e6uhQSDbCDBDSVEuTkFTREFRR1M6TUlTVC5JUV9URVZfRUJJVERBLjEwMDAwLjIwMjItMTItMzABAAAAM+0nAgMAAAACTk0BBwAAAAUAAAABMQEAAAALLTIxMDcxOTg1ODcDAAAAATACAAAABjEwMDA2MwQAAAABMAcAAAAKMTIvMzAvMjAyMggAAAAKMTIvMzAvMjAyMtPsAjFBINsIaAp1oUEg2wgxQ0lRLk5BU0RBUUdN</t>
  </si>
  <si>
    <t>OkpXQUMuSVFfUFJJQ0VfU0FMRVMuMTAwMDAuMjAyMi0xMi0zMAEAAAB80INkAwAAAAAA0+wCMUEg2wg8e6uhQSDbCDFDSVEuTkFTREFRR1M6TUlTVC5JUV9QUklDRV9TQUxFUy4xMDAwMC4yMDIyLTEyLTMwAQAAADPtJwICAAAAEDExLjE0NzUxODgzMjU1MDgBBwAAAAUAAAABMQEAAAALLTIxMDcxOTg1ODcDAAAAATACAAAABTM4OTU4BAAAAAEwBwAAAAoxMi8zMC8yMDIyCAAAAAoxMi8zMC8yMDIy0+wCMUEg2wh0MXWhQSDbCDNDSVEuTkFTREFRQ006QVBNSS5JUV9URVZfVE9UQUxfUkVWLjEwMDAwLjIwMjItMTItMzABAAAAVG2+YwMAAAAAANPsAjFBINsIBriqoUEg2wgyQ0lRLk5BU0RBUUdNOkhZVy5JUV9URVZfVE9UQUxfUkVWLjEwMDAwLjIwMjItMTItMzABAAAAbndLKQIAAAARMC4yODU1NDM0MzA0MDE2NDYBBwAAAAUAAAABMQEAAAALLTIxMTExMjY5NzgDAAAAATACAAAABjEwMDA2MQQAAAABMAcAAAAKMTIvMzAvMjAyMggAAAAKMTIvMzAvMjAyMtPsAjFBINsINEd0oUEg2wgpQ0lRLk5BU0RBUUNNOkFQTUkuSVFfUEJWLjEwMDAwLjIwMjItMTItMzABAAAAVG2+YwMAAAACTk0BBwAAAAUAAAABMQEAAAALLTIxMDU4NjYzNzMDAAAAATACAAAABjEwMDA2NwQAAAABMAcAAAAKMTIvMzAvMjAyMggAAAAKMTIvMzAvMjAyMtPsAjFBINsIEN+qoUEg2wgoQ0lRLk5BU0RBUUdNOkhZVy5JUV9QQlYuMTAw</t>
  </si>
  <si>
    <t>MDAuMjAyMi0xMi0zMAEAAABud0spAgAAABAxLjI3MTMwMTgwNzY0MDc2AQcAAAAFAAAAATEBAAAACy0yMTExMTI2OTc4AwAAAAEwAgAAAAYxMDAwNjcEAAAAATAHAAAACjEyLzMwLzIwMjIIAAAACjEyLzMwLzIwMjLT7AIxQSDbCENudKFBINsILUNJUS5OQVNEQVFHTTpJVlZELklRX1BFX0VYQ0wuMTAwMDAuMjAyMi0xMi0zMAEAAACCg14oAwAAAAJOTQEHAAAABQAAAAExAQAAAAstMjEwNTgwNjE3OAMAAAABMAIAAAAGMTAwMDY2BAAAAAEwBwAAAAoxMi8zMC8yMDIyCAAAAAoxMi8zMC8yMDIy0+wCMUEg2wjS9KmhQSDbCC1DSVEuTkFTREFRR1M6QUdGUy5JUV9QRV9FWENMLjEwMDAwLjIwMjItMTItMzABAAAAWx8oDwMAAAACTk0BBwAAAAUAAAABMQEAAAALLTIxMDg5NzkzODADAAAAATACAAAABjEwMDA2NgQAAAABMAcAAAAKMTIvMzAvMjAyMggAAAAKMTIvMzAvMjAyMtPsAjFBINsIBYRzoUEg2wguQ0lRLk5BU0RBUUNNOlNUQlguSVFfVEVWX0VCSVQuMTAwMDAuMjAyMi0xMi0zMAEAAABA4ttpAgAAABA0NS45Nzk2MTU1NTk1MTkxAQcAAAAFAAAAATEBAAAACy0yMDg4NTQ1NDU2AwAAAAEwAgAAAAYxMDAwNjIEAAAAATAHAAAACjEyLzMwLzIwMjIIAAAACjEyLzMwLzIwMjLT7AIxQSDbCLN/qaFBINsILkNJUS5OQVNEQVFDTTpFT1NFLklRX1RFVl9FQklULjEwMDAwLjIwMjItMTItMzABAAAAGJ+cCAMA</t>
  </si>
  <si>
    <t>AAACTk0BBwAAAAUAAAABMQEAAAALLTIxMTA1MjI1MTIDAAAAATACAAAABjEwMDA2MgQAAAABMAcAAAAKMTIvMzAvMjAyMggAAAAKMTIvMzAvMjAyMtPsAjFBINsI5g5zoUEg2wgwQ0lRLk5BU0RBUUdNOkRGTEkuSVFfVEVWX0VCSVREQS4xMDAwMC4yMDIyLTEyLTMwAQAAALPJCxYCAAAAEDY5Ljg1MjkxNzkxNDk3OTgBBwAAAAUAAAABMQEAAAALLTIwNzQ4NzMzMzkDAAAAATACAAAABjEwMDA2MwQAAAABMAcAAAAKMTIvMzAvMjAyMggAAAAKMTIvMzAvMjAyMtPsAjFBINsIi+OooUEg2wgwQ0lRLk5BU0RBUUdTOkNBTVAuSVFfVEVWX0VCSVREQS4xMDAwMC4yMDIyLTEyLTMwAQAAAJDtAwACAAAAEDY0Ljc2ODUzNzg2NjMzNzUBBwAAAAUAAAABMQEAAAALLTIwNjUyNDg0OTQDAAAAATACAAAABjEwMDA2MwQAAAABMAcAAAAKMTIvMzAvMjAyMggAAAAKMTIvMzAvMjAyMtPsAjFBINsIvHJyoUEg2wgxQ0lRLk5BU0RBUUdNOkRGTEkuSVFfUFJJQ0VfU0FMRVMuMTAwMDAuMjAyMi0xMi0zMAEAAACzyQsWAgAAAA8zLjA2NjcxMDc1MTcwNzUBBwAAAAUAAAABMQEAAAALLTIwNzQ4NzMzMzkDAAAAATACAAAABTM4OTU4BAAAAAEwBwAAAAoxMi8zMC8yMDIyCAAAAAoxMi8zMC8yMDIy0+wCMUEg2wh/vKihQSDbCDFDSVEuTkFTREFRR1M6Q0FNUC5JUV9QUklDRV9TQUxFUy4xMDAwMC4yMDIyLTEyLTMwAQAAAJDtAwAC</t>
  </si>
  <si>
    <t>AAAAETAuNTY0NzkzNTQ0MDA2MzY4AQcAAAAFAAAAATEBAAAACy0yMDY1MjQ4NDk0AwAAAAEwAgAAAAUzODk1OAQAAAABMAcAAAAKMTIvMzAvMjAyMggAAAAKMTIvMzAvMjAyMtPsAjFBINsItktyoUEg2wgzQ0lRLk5BU0RBUUdNOklTVFIuSVFfVEVWX1RPVEFMX1JFVi4xMDAwMC4yMDIyLTEyLTMwAQAAAIlqVA8DAAAAAADT7AIxQSDbCFggqKFBINsIM0NJUS5OQVNEQVFDTTpFVk9KLklRX1RFVl9UT1RBTF9SRVYuMTAwMDAuMjAyMi0xMi0zMAEAAAAdNswpAwAAAAAA0+wCMUEg2wiQ1nGhQSDbCClDSVEuTkFTREFRR006SVNUUi5JUV9QQlYuMTAwMDAuMjAyMi0xMi0zMAEAAACJalQPAgAAABEwLjkxNzk2MDcwNDg4NjM3OAEHAAAABQAAAAExAQAAAAstMjEwODg5NjE1NQMAAAABMAIAAAAGMTAwMDY3BAAAAAEwBwAAAAoxMi8zMC8yMDIyCAAAAAoxMi8zMC8yMDIy0+wCMUEg2whO+aehQSDbCClDSVEuTkFTREFRQ006RVZPSi5JUV9QQlYuMTAwMDAuMjAyMi0xMi0zMAEAAAAdNswpAwAAAAJOTQEHAAAABQAAAAExAQAAAAstMjEwNjYwNzU0NwMAAAABMAIAAAAGMTAwMDY3BAAAAAEwBwAAAAoxMi8zMC8yMDIyCAAAAAoxMi8zMC8yMDIy0+wCMUEg2wh/iHGhQSDbCC1DSVEuTkFTREFRQ006WFhJSS5JUV9QRV9FWENMLjEwMDAwLjIwMjItMTItMzABAAAAX/tzAQMAAAACTk0BBwAAAAUAAAABMQEAAAALLTIx</t>
  </si>
  <si>
    <t>MTAxOTQ3OTEDAAAAATACAAAABjEwMDA2NgQAAAABMAcAAAAKMTIvMzAvMjAyMggAAAAKMTIvMzAvMjAyMtPsAjFBINsII12noUEg2wgtQ0lRLk5BU0RBUUNNOkZTVFguSVFfUEVfRVhDTC4xMDAwMC4yMDIyLTEyLTMwAQAAAMXOeScDAAAAAk5NAQcAAAAFAAAAATEBAAAACy0yMTA4MDcxMTcyAwAAAAEwAgAAAAYxMDAwNjYEAAAAATAHAAAACjEyLzMwLzIwMjIIAAAACjEyLzMwLzIwMjLT7AIxQSDbCFbscKFBINsILkNJUS5OQVNEQVFHUzpSQ0tZLklRX1RFVl9FQklULjEwMDAwLjIwMjItMTItMzABAAAA9+wEAAIAAAAQOC42OTQwMjc3MTUyOTQ2NQEHAAAABQAAAAExAQAAAAstMjEwODI1NjUwNgMAAAABMAIAAAAGMTAwMDYyBAAAAAEwBwAAAAoxMi8zMC8yMDIyCAAAAAoxMi8zMC8yMDIy0+wCMUEg2wj6wKahQSDbCC5DSVEuTkFTREFRR006UFRXTy5JUV9URVZfRUJJVC4xMDAwMC4yMDIyLTEyLTMwAQAAALhuTWoDAAAAAADT7AIxQSDbCDN3cKFBINsIMENJUS5OQVNEQVFDTTpMVFJYLklRX1RFVl9FQklUREEuMTAwMDAuMjAyMi0xMi0zMAEAAADDCwgAAgAAABAyNC42MjkxNTEwNzc4NjA5AQcAAAAFAAAAATEBAAAACy0yMTEyOTMzMTQzAwAAAAEwAgAAAAYxMDAwNjMEAAAAATAHAAAACjEyLzMwLzIwMjIIAAAACjEyLzMwLzIwMjLT7AIxQSDbCMf9paFBINsIMENJUS5OQVNEQVFDTTpLUk5MLklRX1RF</t>
  </si>
  <si>
    <t>Vl9FQklUREEuMTAwMDAuMjAyMi0xMi0zMAEAAAA8SswpAwAAAAAA0+wCMUEg2wj/s2+hQSDbCDFDSVEuTkFTREFRQ006TFRSWC5JUV9QUklDRV9TQUxFUy4xMDAwMC4yMDIyLTEyLTMwAQAAAMMLCAACAAAAEDEuMjk1MTQ2MTEwMTY5NTcBBwAAAAUAAAABMQEAAAALLTIxMTI5MzMxNDMDAAAAATACAAAABTM4OTU4BAAAAAEwBwAAAAoxMi8zMC8yMDIyCAAAAAoxMi8zMC8yMDIy0+wCMUEg2wjSJKahQSDbCDFDSVEuTkFTREFRQ006S1JOTC5JUV9QUklDRV9TQUxFUy4xMDAwMC4yMDIyLTEyLTMwAQAAADxKzCkDAAAAAADT7AIxQSDbCAnbb6FBINsIM0NJUS5OQVNEQVFDTTpFUkVTLklRX1RFVl9UT1RBTF9SRVYuMTAwMDAuMjAyMi0xMi0zMAEAAACYbDkoAwAAAAAA0+wCMUEg2widYaWhQSDbCDNDSVEuTkFTREFRQ006V01QTi5JUV9URVZfVE9UQUxfUkVWLjEwMDAwLjIwMjItMTItMzABAAAA1M5cAgMAAAAAANPsAjFBINsIzfBuoUEg2wgpQ0lRLk5BU0RBUUNNOkVSRVMuSVFfUEJWLjEwMDAwLjIwMjItMTItMzABAAAAmGw5KAMAAAACTk0BBwAAAAUAAAABMQEAAAALLTIwOTA5OTgzNjADAAAAATACAAAABjEwMDA2NwQAAAABMAcAAAAKMTIvMzAvMjAyMggAAAAKMTIvMzAvMjAyMtPsAjFBINsInWGloUEg2wgpQ0lRLk5BU0RBUUNNOldNUE4uSVFfUEJWLjEwMDAwLjIwMjItMTItMzABAAAA1M5cAgIAAAAR</t>
  </si>
  <si>
    <t>MC44MTA5NTY0NzY5OTYzMDMBBwAAAAUAAAABMQEAAAALLTIxMTM3NDk0MzkDAAAAATACAAAABjEwMDA2NwQAAAABMAcAAAAKMTIvMzAvMjAyMggAAAAKMTIvMzAvMjAyMtPsAjFBINsI3RdvoUEg2wgtQ0lRLk5BU0RBUUdTOk1UUlguSVFfUEVfRVhDTC4xMDAwMC4yMDIyLTEyLTMwAQAAANl5AAADAAAAAk5NAQcAAAAFAAAAATEBAAAACy0yMTEzNDI0MTgxAwAAAAEwAgAAAAYxMDAwNjYEAAAAATAHAAAACjEyLzMwLzIwMjIIAAAACjEyLzMwLzIwMjLT7AIxQSDbCGN3pKFBINsILUNJUS5OQVNEQVFHTTpGVElJLklRX1BFX0VYQ0wuMTAwMDAuMjAyMi0xMi0zMAEAAABPdfJoAwAAAAAA0+wCMUEg2wiaLW6hQSDbCC5DSVEuTkFTREFRQ006Q0xTSy5JUV9URVZfRUJJVC4xMDAwMC4yMDIyLTEyLTMwAQAAAA7iCQMCAAAAEDEyOS43NTAxOTU1NzUyNjgBBwAAAAUAAAABMQEAAAALLTIxMTMyNjYxNDkDAAAAATACAAAABjEwMDA2MgQAAAABMAcAAAAKMTIvMzAvMjAyMggAAAAKMTIvMzAvMjAyMtPsAjFBINsIQQKkoUEg2wguQ0lRLk5BU0RBUUdNOlNNQVAuSVFfVEVWX0VCSVQuMTAwMDAuMjAyMi0xMi0zMAEAAABPdlhkAwAAAAJOTQEHAAAABQAAAAExAQAAAAstMjA5MTEyMzMzMgMAAAABMAIAAAAGMTAwMDYyBAAAAAEwBwAAAAoxMi8zMC8yMDIyCAAAAAoxMi8zMC8yMDIy0+wCMUEg2wh6uG2hQSDbCDBDSVEu</t>
  </si>
  <si>
    <t>TkFTREFRR006QUNJVS5JUV9URVZfRUJJVERBLjEwMDAwLjIwMjItMTItMzABAAAAQGpUAQMAAAACTk0BBwAAAAUAAAABMQEAAAALLTIxMDczOTM1OTkDAAAAATACAAAABjEwMDA2MwQAAAABMAcAAAAKMTIvMzAvMjAyMggAAAAKMTIvMzAvMjAyMtPsAjFBINsIG2ajoUEg2wgzQ0lRLk5BU0RBUUdNOkxVTlIuSVFfUkVUVVJOX0VRVUlUWS4xMDAwMC4yMDIyLTEyLTMwAQAAACYcVCoDAAAAAk5NAQgAAAAFAAAAATEBAAAACy0yMDYxMTE1OTg0AwAAAAMxNjACAAAABDQxMjgEAAAAATAHAAAACjEyLzMwLzIwMjIIAAAACjEyLzMxLzIwMjEJAAAAATDT7AIxQSDbCOSioqFBINsIMUNJUS5OQVNEQVFHTTpBQ0lVLklRX1BSSUNFX1NBTEVTLjEwMDAwLjIwMjItMTItMzABAAAAQGpUAQMAAAAAANPsAjFBINsIG2ajoUEg2wgxQ0lRLk5BU0RBUUdTOlhFUlMuSVFfRUJJVF9NQVJHSU4uMTAwMDAuMjAyMi0xMi0zMAEAAADg7k8GAgAAAAktMTkxLjg4NTQBCAAAAAUAAAABMQEAAAALLTIxMDg1MTk1NDMDAAAAAzE2MAIAAAAENDA1MwQAAAABMAcAAAAKMTIvMzAvMjAyMggAAAAKMTIvMzEvMjAyMQkAAAABMNPsAjFBINsIuwaioUEg2wgzQ0lRLk5BU0RBUUdNOkxVTlIuSVFfVEVWX1RPVEFMX1JFVi4xMDAwMC4yMDIyLTEyLTMwAQAAACYcVCoCAAAAEDUuODcyNjMyNjY3MTI2MTIBBwAAAAUAAAABMQEAAAALLTIwNjEx</t>
  </si>
  <si>
    <t>MTU5ODQDAAAAATACAAAABjEwMDA2MQQAAAABMAcAAAAKMTIvMzAvMjAyMggAAAAKMTIvMzAvMjAyMtPsAjFBINsI7smioUEg2wgpQ0lRLk5BU0RBUUdNOkxVTlIuSVFfUEJWLjEwMDAwLjIwMjItMTItMzABAAAAJhxUKgMAAAACTk0BBwAAAAUAAAABMQEAAAALLTIwNjExMTU5ODQDAAAAATACAAAABjEwMDA2NwQAAAABMAcAAAAKMTIvMzAvMjAyMggAAAAKMTIvMzAvMjAyMtPsAjFBINsI5KKioUEg2wgyQ0lRLk5BU0RBUUdTOlhFUlMuSVFfVE9UQUxfRVFVSVRZLjEwMDAwLjIwMjItMTItMzABAAAA4O5PBgIAAAAGOTUuMjMxAQgAAAAFAAAAATEBAAAACy0yMTA4NTE5NTQzAwAAAAMxNjACAAAABDEyNzUEAAAAATAHAAAACjEyLzMwLzIwMjIIAAAACjEyLzMxLzIwMjEJAAAAATDT7AIxQSDbCLDfoaFBINsIMkNJUS5OQVNEQVFHUzpTUE9LLklRX0dST1NTX01BUkdJTi4xMDAwMC4yMDIyLTEyLTMwAQAAANsVogACAAAABzY1LjcwNjYBCAAAAAUAAAABMQEAAAALLTIwNTk1MjA1MjADAAAAAzE2MAIAAAAENDA3NAQAAAABMAcAAAAKMTIvMzAvMjAyMggAAAAKMTIvMzEvMjAyMQkAAAABMNPsAjFBINsIjY7XoUEg2wguQ0lRLk5BU0RBUUdTOlhFUlMuSVFfTkVUX0RFQlQuMTAwMDAuMjAyMi0xMi0zMAEAAADg7k8GAgAAAActMTQuMzY2AQgAAAAFAAAAATEBAAAACy0yMTA4NTE5NTQzAwAAAAMxNjACAAAABDQz</t>
  </si>
  <si>
    <t>NjQEAAAAATAHAAAACjEyLzMwLzIwMjIIAAAACjEyLzMxLzIwMjEJAAAAATDT7AIxQSDbCKe4oaFBINsIMENJUS5OQVNEQVFHUzpTUE9LLklRX1RPVEFMX0xJQUIuMTAwMDAuMjAyMi0xMi0zMAEAAADbFaIAAgAAAAY3NC40NjMBCAAAAAUAAAABMQEAAAALLTIwNTk1MjA1MjADAAAAAzE2MAIAAAAEMTI3NgQAAAABMAcAAAAKMTIvMzAvMjAyMggAAAAKMTIvMzEvMjAyMQkAAAABMNPsAjFBINsIf2fXoUEg2wgyQ0lRLk5BU0RBUUdTOkFOVFguSVFfR1JPU1NfTUFSR0lOLjEwMDAwLjIwMjItMTItMzABAAAA27FzJgMAAAAAANPsAjFBINsIh0OhoUEg2wgvQ0lRLk5BU0RBUUNNOk9QQUwuSVFfVE9UQUxfUkVWLjEwMDAwLjIwMjItMTItMzABAAAAjLh5DQIAAAAHMTY2LjEyNAEIAAAABQAAAAExAQAAAAstMjA4NzM3OTExNgMAAAADMTYwAgAAAAIyOAQAAAABMAcAAAAKMTIvMzAvMjAyMggAAAAKMTIvMzEvMjAyMQkAAAABMNPsAjFBINsIbRnXoUEg2wgwQ0lRLk5BU0RBUUdTOkFOVFguSVFfVE9UQUxfTElBQi4xMDAwMC4yMDIyLTEyLTMwAQAAANuxcyYCAAAABTMuNDA4AQgAAAAFAAAAATEBAAAACy0yMTA4OTYzNzk0AwAAAAMxNjACAAAABDEyNzYEAAAAATAHAAAACjEyLzMwLzIwMjIIAAAACjEyLzMxLzIwMjEJAAAAATDT7AIxQSDbCIdDoaFBINsIMkNJUS5OQVNEQVFDTTpPUEFMLklRX1RPVEFMX0FTU0VU</t>
  </si>
  <si>
    <t>Uy4xMDAwMC4yMDIyLTEyLTMwAQAAAIy4eQ0CAAAABzM4MC44NDQBCAAAAAUAAAABMQEAAAALLTIwODczNzkxMTYDAAAAAzE2MAIAAAAEMTAwNwQAAAABMAcAAAAKMTIvMzAvMjAyMggAAAAKMTIvMzEvMjAyMQkAAAABMNPsAjFBINsIVsvWoUEg2wgvQ0lRLk5BU0RBUUdTOkVTU0EuSVFfVE9UQUxfUkVWLjEwMDAwLjIwMjItMTItMzABAAAAykrSAQIAAAAFNjIuNDMBCAAAAAUAAAABMQEAAAALLTIwNjE2MTQwNzkDAAAAAzE2MAIAAAACMjgEAAAAATAHAAAACjEyLzMwLzIwMjIIAAAACjEyLzMxLzIwMjEJAAAAATDT7AIxQSDbCGjOoKFBINsIKENJUS5OQVNEQVFDTTpPUEFMLklRX1JFLjEwMDAwLjIwMjItMTItMzABAAAAjLh5DQIAAAAGMTUuOTY3AQgAAAAFAAAAATEBAAAACy0yMDg3Mzc5MTE2AwAAAAMxNjACAAAABDEyMjIEAAAAATAHAAAACjEyLzMwLzIwMjIIAAAACjEyLzMxLzIwMjEJAAAAATDT7AIxQSDbCF/y1qFBINsIL0NJUS5OQVNEQVFDTTpPUEFMLklRX0RJVl9TSEFSRS4xMDAwMC4yMDIyLTEyLTMwAQAAAIy4eQ0DAAAAAADT7AIxQSDbCB2k1qFBINsIMkNJUS5OQVNEQVFHUzpFU1NBLklRX1RPVEFMX0FTU0VUUy4xMDAwMC4yMDIyLTEyLTMwAQAAAMpK0gECAAAACDE4NjguMzQ2AQgAAAAFAAAAATEBAAAACy0yMDYxNjE0MDc5AwAAAAMxNjACAAAABDEwMDcEAAAAATAHAAAACjEyLzMwLzIw</t>
  </si>
  <si>
    <t>MjIIAAAACjEyLzMxLzIwMjEJAAAAATDT7AIxQSDbCF6noKFBINsIL0NJUS5OQVNEQVFHUzpBUEVJLklRX05JX01BUkdJTi4xMDAwMC4yMDIyLTEyLTMwAQAAAJHYfQECAAAABjQuMjM4NwEIAAAABQAAAAExAQAAAAstMjEwOTg5OTUzMgMAAAADMTYwAgAAAAQ0MDk0BAAAAAEwBwAAAAoxMi8zMC8yMDIyCAAAAAoxMi8zMS8yMDIxCQAAAAEw0+wCMUEg2wj+LtahQSDbCChDSVEuTkFTREFRR1M6RVNTQS5JUV9SRS4xMDAwMC4yMDIyLTEyLTMwAQAAAMpK0gECAAAABzEyNy43ODQBCAAAAAUAAAABMQEAAAALLTIwNjE2MTQwNzkDAAAAAzE2MAIAAAAEMTIyMgQAAAABMAcAAAAKMTIvMzAvMjAyMggAAAAKMTIvMzEvMjAyMQkAAAABMNPsAjFBINsIaM6goUEg2wgvQ0lRLk5BU0RBUUdTOkVTU0EuSVFfRElWX1NIQVJFLjEwMDAwLjIwMjItMTItMzABAAAAykrSAQIAAAAEMC40OAEIAAAABQAAAAExAQAAAAstMjA2MTYxNDA3OQMAAAADMTYwAgAAAAQzMDU4BAAAAAEwBwAAAAoxMi8zMC8yMDIyCAAAAAoxMi8zMS8yMDIxCQAAAAEw0+wCMUEg2whUgKChQSDbCC1DSVEuTkFTREFRR1M6QVBFSS5JUV9TVF9ERUJULjEwMDAwLjIwMjItMTItMzABAAAAkdh9AQMAAAAAANPsAjFBINsI8wfWoUEg2wgvQ0lRLk5BU0RBUUdTOkhVUkMuSVFfTklfTUFSR0lOLjEwMDAwLjIwMjItMTItMzABAAAAeUAEAAIAAAAFMy44ODYB</t>
  </si>
  <si>
    <t>CAAAAAUAAAABMQEAAAALLTIxMDk1MTg2NjADAAAAAzE2MAIAAAAENDA5NAQAAAABMAcAAAAKMTIvMzAvMjAyMggAAAAJMS8zMS8yMDIyCQAAAAEw0+wCMUEg2wg6C6ChQSDbCC1DSVEuTkFTREFRR1M6QVBFSS5JUV9MVF9ERUJULjEwMDAwLjIwMjItMTItMzABAAAAkdh9AQIAAAAHMTUxLjc3MQEIAAAABQAAAAExAQAAAAstMjEwOTg5OTUzMgMAAAADMTYwAgAAAAQxMDQ5BAAAAAEwBwAAAAoxMi8zMC8yMDIyCAAAAAoxMi8zMS8yMDIxCQAAAAEw0+wCMUEg2wj+LtahQSDbCDNDSVEuTkFTREFRR1M6QVBFSS5JUV9SRVRVUk5fRVFVSVRZLjEwMDAwLjIwMjItMTItMzABAAAAkdh9AQIAAAAGNC45MTM3AQgAAAAFAAAAATEBAAAACy0yMTA5ODk5NTMyAwAAAAMxNjACAAAABDQxMjgEAAAAATAHAAAACjEyLzMwLzIwMjIIAAAACjEyLzMxLzIwMjEJAAAAATDT7AIxQSDbCOjg1aFBINsILUNJUS5OQVNEQVFHUzpIVVJDLklRX1NUX0RFQlQuMTAwMDAuMjAyMi0xMi0zMAEAAAB5QAQAAwAAAAAA0+wCMUEg2wgs5J+hQSDbCDFDSVEuTkFTREFRR006QUFDSS5JUV9FQklUX01BUkdJTi4xMDAwMC4yMDIyLTEyLTMwAQAAABdgIioDAAAAAADT7AIxQSDbCMlr1aFBINsILUNJUS5OQVNEQVFHUzpIVVJDLklRX0xUX0RFQlQuMTAwMDAuMjAyMi0xMi0zMAEAAAB5QAQAAwAAAAAA0+wCMUEg2wg6C6ChQSDbCDNDSVEuTkFT</t>
  </si>
  <si>
    <t>REFRR1M6SFVSQy5JUV9SRVRVUk5fRVFVSVRZLjEwMDAwLjIwMjItMTItMzABAAAAeUAEAAIAAAAGNC4wNjQ3AQgAAAAFAAAAATEBAAAACy0yMTA5NTE4NjYwAwAAAAMxNjACAAAABDQxMjgEAAAAATAHAAAACjEyLzMwLzIwMjIIAAAACTEvMzEvMjAyMgkAAAABMNPsAjFBINsIIb2foUEg2wgyQ0lRLk5BU0RBUUdNOkFBQ0kuSVFfVE9UQUxfRVFVSVRZLjEwMDAwLjIwMjItMTItMzABAAAAF2AiKgMAAAAAANPsAjFBINsIyWvVoUEg2wgxQ0lRLk5BU0RBUUdTOkdSUE4uSVFfRUJJVF9NQVJHSU4uMTAwMDAuMjAyMi0xMi0zMAEAAAB9+ucEAgAAAAYzLjg1MDYBCAAAAAUAAAABMQEAAAALLTIxMTAyOTc2NzYDAAAAAzE2MAIAAAAENDA1MwQAAAABMAcAAAAKMTIvMzAvMjAyMggAAAAKMTIvMzEvMjAyMQkAAAABMNPsAjFBINsIAkifoUEg2wguQ0lRLk5BU0RBUUdNOkFBQ0kuSVFfTkVUX0RFQlQuMTAwMDAuMjAyMi0xMi0zMAEAAAAXYCIqAwAAAAAA0+wCMUEg2wi/RNWhQSDbCDJDSVEuTkFTREFRR1M6R1JQTi5JUV9UT1RBTF9FUVVJVFkuMTAwMDAuMjAyMi0xMi0zMAEAAAB9+ucEAgAAAAcyMTAuMjk2AQgAAAAFAAAAATEBAAAACy0yMTEwMjk3Njc2AwAAAAMxNjACAAAABDEyNzUEAAAAATAHAAAACjEyLzMwLzIwMjIIAAAACjEyLzMxLzIwMjEJAAAAATDT7AIxQSDbCAJIn6FBINsIMkNJUS5OQVNEQVFDTTpN</t>
  </si>
  <si>
    <t>TlNCLklRX0dST1NTX01BUkdJTi4xMDAwMC4yMDIyLTEyLTMwAQAAAAkiagEDAAAAAADT7AIxQSDbCKTP1KFBINsILkNJUS5OQVNEQVFHUzpHUlBOLklRX05FVF9ERUJULjEwMDAwLjIwMjItMTItMzABAAAAffrnBAIAAAAHLTgzLjkxMwEIAAAABQAAAAExAQAAAAstMjExMDI5NzY3NgMAAAADMTYwAgAAAAQ0MzY0BAAAAAEwBwAAAAoxMi8zMC8yMDIyCAAAAAoxMi8zMS8yMDIxCQAAAAEw0+wCMUEg2wj6IJ+hQSDbCDBDSVEuTkFTREFRQ006TU5TQi5JUV9UT1RBTF9MSUFCLjEwMDAwLjIwMjItMTItMzABAAAACSJqAQIAAAAIMTQ1OC42MTQBCAAAAAUAAAABMQEAAAALLTIxMDcxOTA2NTUDAAAAAzE2MAIAAAAEMTI3NgQAAAABMAcAAAAKMTIvMzAvMjAyMggAAAAKMTIvMzEvMjAyMQkAAAABMNPsAjFBINsIpM/UoUEg2wgxQ0lRLk5BU0RBUUdNOkFJUC5JUV9HUk9TU19NQVJHSU4uMTAwMDAuMjAyMi0xMi0zMAEAAADEzEYAAgAAAAc5MC4xNDYzAQgAAAAFAAAAATEBAAAACy0yMDU5MDEwNjIwAwAAAAMxNjACAAAABDQwNzQEAAAAATAHAAAACjEyLzMwLzIwMjIIAAAACjEyLzMxLzIwMjEJAAAAATDT7AIxQSDbCNirnqFBINsIL0NJUS5OQVNEQVFHUzpGUkdJLklRX1RPVEFMX1JFVi4xMDAwMC4yMDIyLTEyLTMwAQAAAKI9PggCAAAABzM1Ny4yNzcBCAAAAAUAAAABMQEAAAALLTIwNTg1NTQ3NjcDAAAAAzE2</t>
  </si>
  <si>
    <t>MAIAAAACMjgEAAAAATAHAAAACjEyLzMwLzIwMjIIAAAACDEvMi8yMDIyCQAAAAEw0+wCMUEg2wixWtShQSDbCC9DSVEuTkFTREFRR006QUlQLklRX1RPVEFMX0xJQUIuMTAwMDAuMjAyMi0xMi0zMAEAAADEzEYAAgAAAAY2Ny41MzkBCAAAAAUAAAABMQEAAAALLTIwNTkwMTA2MjADAAAAAzE2MAIAAAAEMTI3NgQAAAABMAcAAAAKMTIvMzAvMjAyMggAAAAKMTIvMzEvMjAyMQkAAAABMNPsAjFBINsI2KueoUEg2wgyQ0lRLk5BU0RBUUdTOkZSR0kuSVFfVE9UQUxfQVNTRVRTLjEwMDAwLjIwMjItMTItMzABAAAAoj0+CAIAAAAHMzY3LjExMwEIAAAABQAAAAExAQAAAAstMjA1ODU1NDc2NwMAAAADMTYwAgAAAAQxMDA3BAAAAAEwBwAAAAoxMi8zMC8yMDIyCAAAAAgxLzIvMjAyMgkAAAABMNPsAjFBINsIsVrUoUEg2wguQ0lRLk5BU0RBUUdTOlZSQS5JUV9UT1RBTF9SRVYuMTAwMDAuMjAyMi0xMi0zMAEAAAA3C0UAAgAAAAc1NDAuNDUzAQgAAAAFAAAAATEBAAAACy0yMTA2MzU1NTY2AwAAAAMxNjACAAAAAjI4BAAAAAEwBwAAAAoxMi8zMC8yMDIyCAAAAAkxLzI5LzIwMjIJAAAAATDT7AIxQSDbCLAPnqFBINsIKENJUS5OQVNEQVFHUzpGUkdJLklRX1JFLjEwMDAwLjIwMjItMTItMzABAAAAoj0+CAIAAAAFMi4wNDMBCAAAAAUAAAABMQEAAAALLTIwNTg1NTQ3NjcDAAAAAzE2MAIAAAAEMTIyMgQAAAABMAcA</t>
  </si>
  <si>
    <t>AAAKMTIvMzAvMjAyMggAAAAIMS8yLzIwMjIJAAAAATDT7AIxQSDbCKcz1KFBINsIL0NJUS5OQVNEQVFHUzpGUkdJLklRX0RJVl9TSEFSRS4xMDAwMC4yMDIyLTEyLTMwAQAAAKI9PggDAAAAAADT7AIxQSDbCJ7l06FBINsIMUNJUS5OQVNEQVFHUzpWUkEuSVFfVE9UQUxfQVNTRVRTLjEwMDAwLjIwMjItMTItMzABAAAANwtFAAIAAAAHNTE3LjU0NgEIAAAABQAAAAExAQAAAAstMjEwNjM1NTU2NgMAAAADMTYwAgAAAAQxMDA3BAAAAAEwBwAAAAoxMi8zMC8yMDIyCAAAAAkxLzI5LzIwMjIJAAAAATDT7AIxQSDbCLo2nqFBINsIL0NJUS5OQVNEQVFHUzpETFRILklRX05JX01BUkdJTi4xMDAwMC4yMDIyLTEyLTMwAQAAAJ7b0AICAAAABjQuMjUxNwEIAAAABQAAAAExAQAAAAstMjEwNjgxODMyNAMAAAADMTYwAgAAAAQ0MDk0BAAAAAEwBwAAAAoxMi8zMC8yMDIyCAAAAAkxLzMwLzIwMjIJAAAAATDT7AIxQSDbCGCX06FBINsIJ0NJUS5OQVNEQVFHUzpWUkEuSVFfUkUuMTAwMDAuMjAyMi0xMi0zMAEAAAA3C0UAAgAAAAczMzQuMzY0AQgAAAAFAAAAATEBAAAACy0yMTA2MzU1NTY2AwAAAAMxNjACAAAABDEyMjIEAAAAATAHAAAACjEyLzMwLzIwMjIIAAAACTEvMjkvMjAyMgkAAAABMNPsAjFBINsIp+idoUEg2wguQ0lRLk5BU0RBUUdTOlZSQS5JUV9ESVZfU0hBUkUuMTAwMDAuMjAyMi0xMi0zMAEAAAA3C0UA</t>
  </si>
  <si>
    <t>AwAAAAAA0+wCMUEg2wibwZ2hQSDbCC1DSVEuTkFTREFRR1M6RExUSC5JUV9TVF9ERUJULjEwMDAwLjIwMjItMTItMzABAAAAntvQAgMAAAAAANPsAjFBINsISEnToUEg2wgvQ0lRLk5BU0RBUUNNOktSTUQuSVFfTklfTUFSR0lOLjEwMDAwLjIwMjItMTItMzABAAAAWpMEAAMAAAAAANPsAjFBINsIDnSdoUEg2wgtQ0lRLk5BU0RBUUdTOkRMVEguSVFfTFRfREVCVC4xMDAwMC4yMDIyLTEyLTMwAQAAAJ7b0AICAAAABjI2LjYwOAEIAAAABQAAAAExAQAAAAstMjEwNjgxODMyNAMAAAADMTYwAgAAAAQxMDQ5BAAAAAEwBwAAAAoxMi8zMC8yMDIyCAAAAAkxLzMwLzIwMjIJAAAAATDT7AIxQSDbCHpw06FBINsIM0NJUS5OQVNEQVFHUzpETFRILklRX1JFVFVSTl9FUVVJVFkuMTAwMDAuMjAyMi0xMi0zMAEAAACe29ACAgAAAAcxNC4zMDM3AQgAAAAFAAAAATEBAAAACy0yMTA2ODE4MzI0AwAAAAMxNjACAAAABDQxMjgEAAAAATAHAAAACjEyLzMwLzIwMjIIAAAACTEvMzAvMjAyMgkAAAABMNPsAjFBINsISEnToUEg2wgtQ0lRLk5BU0RBUUNNOktSTUQuSVFfU1RfREVCVC4xMDAwMC4yMDIyLTEyLTMwAQAAAFqTBAACAAAACDAuNTA4NTgzAQgAAAAFAAAAAjI5AgAAAAQxMDQ2AQAAAAstMjA1ODA0MzA1NAMAAAADMTYwBAAAAAEwBwAAAAoxMi8zMC8yMDIyCAAAAAoxMi8zMS8yMDIxCQAAAAEw0+wCMUEg2wgDTZ2h</t>
  </si>
  <si>
    <t>QSDbCDFDSVEuTkFTREFRQ006UEFOQS5JUV9FQklUX01BUkdJTi4xMDAwMC4yMDIyLTEyLTMwAQAAAPB3JCoDAAAAAADT7AIxQSDbCBGt0qFBINsILUNJUS5OQVNEQVFDTTpLUk1ELklRX0xUX0RFQlQuMTAwMDAuMjAyMi0xMi0zMAEAAABakwQAAwAAAAAA0+wCMUEg2wgDTZ2hQSDbCDNDSVEuTkFTREFRQ006S1JNRC5JUV9SRVRVUk5fRVFVSVRZLjEwMDAwLjIwMjItMTItMzABAAAAWpMEAAMAAAAAANPsAjFBINsI+CWdoUEg2wgyQ0lRLk5BU0RBUUNNOlBBTkEuSVFfVE9UQUxfRVFVSVRZLjEwMDAwLjIwMjItMTItMzABAAAA8HckKgIAAAAJLTUuMjc4NzY1AQgAAAAFAAAAATEBAAAACy0yMTA1NzgzNDAwAwAAAAMxNjACAAAABDEyNzUEAAAAATAHAAAACjEyLzMwLzIwMjIIAAAACjEyLzMxLzIwMjEJAAAAATDT7AIxQSDbCBGt0qFBINsIMUNJUS5OQVNEQVFHUzpKQUtLLklRX0VCSVRfTUFSR0lOLjEwMDAwLjIwMjItMTItMzABAAAAtqoFAAIAAAAGNi4yNDE1AQgAAAAFAAAAATEBAAAACy0yMTA3OTgzNDU3AwAAAAMxNjACAAAABDQwNTMEAAAAATAHAAAACjEyLzMwLzIwMjIIAAAACjEyLzMxLzIwMjEJAAAAATDT7AIxQSDbCNuwnKFBINsILkNJUS5OQVNEQVFDTTpQQU5BLklRX05FVF9ERUJULjEwMDAwLjIwMjItMTItMzABAAAA8HckKgIAAAAJLTAuMzUzMTE0AQgAAAAFAAAAATEBAAAACy0yMTA1Nzgz</t>
  </si>
  <si>
    <t>NDAwAwAAAAMxNjACAAAABDQzNjQEAAAAATAHAAAACjEyLzMwLzIwMjIIAAAACjEyLzMxLzIwMjEJAAAAATDT7AIxQSDbCAeG0qFBINsIMkNJUS5OQVNEQVFHUzpKQUtLLklRX1RPVEFMX0VRVUlUWS4xMDAwMC4yMDIyLTEyLTMwAQAAALaqBQACAAAABjYwLjk3MwEIAAAABQAAAAExAQAAAAstMjEwNzk4MzQ1NwMAAAADMTYwAgAAAAQxMjc1BAAAAAEwBwAAAAoxMi8zMC8yMDIyCAAAAAoxMi8zMS8yMDIxCQAAAAEw0+wCMUEg2wjNiZyhQSDbCDJDSVEuTkFTREFRQ006UEFZUy5JUV9HUk9TU19NQVJHSU4uMTAwMDAuMjAyMi0xMi0zMAEAAADvsnsAAgAAAAU0OS45MwEIAAAABQAAAAExAQAAAAstMjEwNzIzNDI2MAMAAAADMTYwAgAAAAQ0MDc0BAAAAAEwBwAAAAoxMi8zMC8yMDIyCAAAAAoxMi8zMS8yMDIxCQAAAAEw0+wCMUEg2wjrENKhQSDbCC5DSVEuTkFTREFRR1M6SkFLSy5JUV9ORVRfREVCVC4xMDAwMC4yMDIyLTEyLTMwAQAAALaqBQACAAAABjY5LjUxNAEIAAAABQAAAAExAQAAAAstMjEwNzk4MzQ1NwMAAAADMTYwAgAAAAQ0MzY0BAAAAAEwBwAAAAoxMi8zMC8yMDIyCAAAAAoxMi8zMS8yMDIxCQAAAAEw0+wCMUEg2wjEYpyhQSDbCDBDSVEuTkFTREFRQ006UEFZUy5JUV9UT1RBTF9MSUFCLjEwMDAwLjIwMjItMTItMzABAAAA77J7AAIAAAAINzEuMDYyOTkBCAAAAAUAAAABMQEAAAALLTIxMDcy</t>
  </si>
  <si>
    <t>MzQyNjADAAAAAzE2MAIAAAAEMTI3NgQAAAABMAcAAAAKMTIvMzAvMjAyMggAAAAKMTIvMzEvMjAyMQkAAAABMNPsAjFBINsI3OnRoUEg2wgyQ0lRLk5BU0RBUUNNOlhBSVIuSVFfR1JPU1NfTUFSR0lOLjEwMDAwLjIwMjItMTItMzABAAAAsXvmDwIAAAADMTAwAQgAAAAFAAAAATEBAAAACy0yMDYxNzQ1MjM2AwAAAAMxNjACAAAABDQwNzQEAAAAATAHAAAACjEyLzMwLzIwMjIIAAAACjEyLzMxLzIwMjEJAAAAATDT7AIxQSDbCKTtm6FBINsIL0NJUS5OQVNEQVFHTTpQRExCLklRX1RPVEFMX1JFVi4xMDAwMC4yMDIyLTEyLTMwAQAAAGEBRAACAAAABjkwLjc2NgEIAAAABQAAAAExAQAAAAstMjA5MzAzNzMzNwMAAAADMTYwAgAAAAIyOAQAAAABMAcAAAAKMTIvMzAvMjAyMggAAAAKMTIvMzEvMjAyMQkAAAABMNPsAjFBINsIzZvRoUEg2wgwQ0lRLk5BU0RBUUNNOlhBSVIuSVFfVE9UQUxfTElBQi4xMDAwMC4yMDIyLTEyLTMwAQAAALF75g8CAAAABDguNTQBCAAAAAUAAAABMQEAAAALLTIwNjE3NDUyMzYDAAAAAzE2MAIAAAAEMTI3NgQAAAABMAcAAAAKMTIvMzAvMjAyMggAAAAKMTIvMzEvMjAyMQkAAAABMNPsAjFBINsIocaboUEg2wgyQ0lRLk5BU0RBUUdNOlBETEIuSVFfVE9UQUxfQVNTRVRTLjEwMDAwLjIwMjItMTItMzABAAAAYQFEAAIAAAAHMTY1My41MQEIAAAABQAAAAExAQAAAAstMjA5MzAzNzMz</t>
  </si>
  <si>
    <t>NwMAAAADMTYwAgAAAAQxMDA3BAAAAAEwBwAAAAoxMi8zMC8yMDIyCAAAAAoxMi8zMS8yMDIxCQAAAAEw0+wCMUEg2wi/dNGhQSDbCC9DSVEuTkFTREFRQ006TkFUUi5JUV9UT1RBTF9SRVYuMTAwMDAuMjAyMi0xMi0zMAEAAACPbwQAAgAAAAc0NDQuMDg0AQgAAAAFAAAAATEBAAAACy0yMTA5MTEwNDM0AwAAAAMxNjACAAAAAjI4BAAAAAEwBwAAAAoxMi8zMC8yMDIyCAAAAAoxMi8zMS8yMDIxCQAAAAEw0+wCMUEg2wgAeJuhQSDbCChDSVEuTkFTREFRR006UERMQi5JUV9SRS4xMDAwMC4yMDIyLTEyLTMwAQAAAGEBRAACAAAABzEyMi45NTYBCAAAAAUAAAABMQEAAAALLTIwOTMwMzczMzcDAAAAAzE2MAIAAAAEMTIyMgQAAAABMAcAAAAKMTIvMzAvMjAyMggAAAAKMTIvMzEvMjAyMQkAAAABMNPsAjFBINsIv3TRoUEg2wgvQ0lRLk5BU0RBUUdNOlBETEIuSVFfRElWX1NIQVJFLjEwMDAwLjIwMjItMTItMzABAAAAYQFEAAMAAAAAANPsAjFBINsIqibRoUEg2wgyQ0lRLk5BU0RBUUNNOk5BVFIuSVFfVE9UQUxfQVNTRVRTLjEwMDAwLjIwMjItMTItMzABAAAAj28EAAIAAAAHMjU4Ljg3NAEIAAAABQAAAAExAQAAAAstMjEwOTExMDQzNAMAAAADMTYwAgAAAAQxMDA3BAAAAAEwBwAAAAoxMi8zMC8yMDIyCAAAAAoxMi8zMS8yMDIxCQAAAAEw0+wCMUEg2wj2UJuhQSDbCC9DSVEuTkFTREFRR006VEVMQS5JUV9O</t>
  </si>
  <si>
    <t>SV9NQVJHSU4uMTAwMDAuMjAyMi0xMi0zMAEAAABJiGkNAgAAAAktMTEyLjk0MTYBCAAAAAUAAAABMQEAAAALLTIxMDcwNzk0NzYDAAAAAzE2MAIAAAAENDA5NAQAAAABMAcAAAAKMTIvMzAvMjAyMggAAAAKMTIvMzEvMjAyMQkAAAABMNPsAjFBINsIk9jQoUEg2wgoQ0lRLk5BU0RBUUNNOk5BVFIuSVFfUkUuMTAwMDAuMjAyMi0xMi0zMAEAAACPbwQAAgAAAAYzNS4wMjUBCAAAAAUAAAABMQEAAAALLTIxMDkxMTA0MzQDAAAAAzE2MAIAAAAEMTIyMgQAAAABMAcAAAAKMTIvMzAvMjAyMggAAAAKMTIvMzEvMjAyMQkAAAABMNPsAjFBINsI9lCboUEg2wgvQ0lRLk5BU0RBUUNNOk5BVFIuSVFfRElWX1NIQVJFLjEwMDAwLjIwMjItMTItMzABAAAAj28EAAMAAAAAANPsAjFBINsI8SmboUEg2wgtQ0lRLk5BU0RBUUdNOlRFTEEuSVFfU1RfREVCVC4xMDAwMC4yMDIyLTEyLTMwAQAAAEmIaQ0DAAAAAADT7AIxQSDbCI2x0KFBINsIL0NJUS5OQVNEQVFDTTpXSUxDLklRX05JX01BUkdJTi4xMDAwMC4yMDIyLTEyLTMwAQAAACPBBQACAAAABjkuOTI5NAEIAAAABQAAAAExAQAAAAstMjEwODE5MjIyMgMAAAACNzECAAAABDQwOTQEAAAAATAHAAAACjEyLzMwLzIwMjIIAAAACjEyLzMxLzIwMjEJAAAAATDT7AIxQSDbCM20mqFBINsILUNJUS5OQVNEQVFHTTpURUxBLklRX0xUX0RFQlQuMTAwMDAuMjAyMi0xMi0zMAEA</t>
  </si>
  <si>
    <t>AABJiGkNAgAAAAYzMS40OTEBCAAAAAUAAAABMQEAAAALLTIxMDcwNzk0NzYDAAAAAzE2MAIAAAAEMTA0OQQAAAABMAcAAAAKMTIvMzAvMjAyMggAAAAKMTIvMzEvMjAyMQkAAAABMNPsAjFBINsIjbHQoUEg2wgzQ0lRLk5BU0RBUUdNOlRFTEEuSVFfUkVUVVJOX0VRVUlUWS4xMDAwMC4yMDIyLTEyLTMwAQAAAEmIaQ0CAAAACC05Ni4yNzkxAQgAAAAFAAAAATEBAAAACy0yMTA3MDc5NDc2AwAAAAMxNjACAAAABDQxMjgEAAAAATAHAAAACjEyLzMwLzIwMjIIAAAACjEyLzMxLzIwMjEJAAAAATDT7AIxQSDbCPBi0KFBINsILUNJUS5OQVNEQVFDTTpXSUxDLklRX1NUX0RFQlQuMTAwMDAuMjAyMi0xMi0zMAEAAAAjwQUAAwAAAAAA0+wCMUEg2wjDjZqhQSDbCDFDSVEuTkFTREFRQ006SkFRQy5JUV9FQklUX01BUkdJTi4xMDAwMC4yMDIyLTEyLTMwAQAAAEZ52SgDAAAAAADT7AIxQSDbCNHtz6FBINsILUNJUS5OQVNEQVFDTTpXSUxDLklRX0xUX0RFQlQuMTAwMDAuMjAyMi0xMi0zMAEAAAAjwQUAAwAAAAAA0+wCMUEg2wjDjZqhQSDbCDNDSVEuTkFTREFRQ006V0lMQy5JUV9SRVRVUk5fRVFVSVRZLjEwMDAwLjIwMjItMTItMzABAAAAI8EFAAIAAAAGNy43OTYzAQgAAAAFAAAAATEBAAAACy0yMTA4MTkyMjIyAwAAAAI3MQIAAAAENDEyOAQAAAABMAcAAAAKMTIvMzAvMjAyMggAAAAKMTIvMzEvMjAyMQkAAAAB</t>
  </si>
  <si>
    <t>MNPsAjFBINsIuGaaoUEg2wgyQ0lRLk5BU0RBUUNNOkpBUUMuSVFfVE9UQUxfRVFVSVRZLjEwMDAwLjIwMjItMTItMzABAAAARnnZKAIAAAAJLTguMDE1MTUzAQgAAAAFAAAAATEBAAAACy0yMTA1NTc4ODkzAwAAAAMxNjACAAAABDEyNzUEAAAAATAHAAAACjEyLzMwLzIwMjIIAAAACjEyLzMxLzIwMjEJAAAAATDT7AIxQSDbCNHtz6FBINsIMUNJUS5OQVNEQVFHTTpJTVJYLklRX0VCSVRfTUFSR0lOLjEwMDAwLjIwMjItMTItMzABAAAA1Q5hEgMAAAACTk0BCAAAAAUAAAABMQEAAAALLTIwNTgzMTAyODUDAAAAAzE2MAIAAAAENDA1MwQAAAABMAcAAAAKMTIvMzAvMjAyMggAAAAKMTIvMzEvMjAyMQkAAAABMNPsAjFBINsIj8qZoUEg2wguQ0lRLk5BU0RBUUNNOkpBUUMuSVFfTkVUX0RFQlQuMTAwMDAuMjAyMi0xMi0zMAEAAABGedkoAgAAAAktMS4zNTE4MTYBCAAAAAUAAAABMQEAAAALLTIxMDU1Nzg4OTMDAAAAAzE2MAIAAAAENDM2NAQAAAABMAcAAAAKMTIvMzAvMjAyMggAAAAKMTIvMzEvMjAyMQkAAAABMNPsAjFBINsIx8bPoUEg2wgyQ0lRLk5BU0RBUUdNOklNUlguSVFfVE9UQUxfRVFVSVRZLjEwMDAwLjIwMjItMTItMzABAAAA1Q5hEgIAAAAKMTU1Ljk4MDEwOQEIAAAABQAAAAExAQAAAAstMjA1ODMxMDI4NQMAAAADMTYwAgAAAAQxMjc1BAAAAAEwBwAAAAoxMi8zMC8yMDIyCAAAAAoxMi8zMS8y</t>
  </si>
  <si>
    <t>MDIxCQAAAAEw0+wCMUEg2wiZ8ZmhQSDbCDJDSVEuTkFTREFRR1M6Q0ZGSS5JUV9HUk9TU19NQVJHSU4uMTAwMDAuMjAyMi0xMi0zMAEAAAD20wUAAwAAAAAA0+wCMUEg2wioUc+hQSDbCC5DSVEuTkFTREFRR006SU1SWC5JUV9ORVRfREVCVC4xMDAwMC4yMDIyLTEyLTMwAQAAANUOYRICAAAACy0xNDQuODMwOTcyAQgAAAAFAAAAATEBAAAACy0yMDU4MzEwMjg1AwAAAAMxNjACAAAABDQzNjQEAAAAATAHAAAACjEyLzMwLzIwMjIIAAAACjEyLzMxLzIwMjEJAAAAATDT7AIxQSDbCIWjmaFBINsIMENJUS5OQVNEQVFHUzpDRkZJLklRX1RPVEFMX0xJQUIuMTAwMDAuMjAyMi0xMi0zMAEAAAD20wUAAgAAAAgyMDUzLjQ5NwEIAAAABQAAAAExAQAAAAstMjA1ODU0MjM1NwMAAAADMTYwAgAAAAQxMjc2BAAAAAEwBwAAAAoxMi8zMC8yMDIyCAAAAAoxMi8zMS8yMDIxCQAAAAEw0+wCMUEg2wioUc+hQSDbCDJDSVEuTkFTREFRR006TVVSRi5JUV9HUk9TU19NQVJHSU4uMTAwMDAuMjAyMi0xMi0zMAEAAAAAw+loAwAAAAAA0+wCMUEg2whmLpmhQSDbCC9DSVEuTkFTREFRR1M6T1JJQy5JUV9UT1RBTF9SRVYuMTAwMDAuMjAyMi0xMi0zMAEAAABUSxoSAwAAAAAA0+wCMUEg2wiK3M6hQSDbCDBDSVEuTkFTREFRR006TVVSRi5JUV9UT1RBTF9MSUFCLjEwMDAwLjIwMjItMTItMzABAAAAAMPpaAIAAAAIMC4xOTI1MDYB</t>
  </si>
  <si>
    <t>CAAAAAUAAAABMQEAAAALLTIxMDYyNDM4NjgDAAAAAzE2MAIAAAAEMTI3NgQAAAABMAcAAAAKMTIvMzAvMjAyMggAAAAKMTIvMzEvMjAyMQkAAAABMNPsAjFBINsIZi6ZoUEg2wgyQ0lRLk5BU0RBUUdTOk9SSUMuSVFfVE9UQUxfQVNTRVRTLjEwMDAwLjIwMjItMTItMzABAAAAVEsaEgIAAAAHMjk4LjY0MgEIAAAABQAAAAExAQAAAAstMjEwNzU2MTkxNQMAAAADMTYwAgAAAAQxMDA3BAAAAAEwBwAAAAoxMi8zMC8yMDIyCAAAAAoxMi8zMS8yMDIxCQAAAAEw0+wCMUEg2wiK3M6hQSDbCC5DSVEuTkFTREFRR1M6TEFCLklRX1RPVEFMX1JFVi4xMDAwMC4yMDIyLTEyLTMwAQAAAN1TCwACAAAABzEzMC41ODEBCAAAAAUAAAABMQEAAAALLTIxMDkxNDgwNjUDAAAAAzE2MAIAAAACMjgEAAAAATAHAAAACjEyLzMwLzIwMjIIAAAACjEyLzMxLzIwMjEJAAAAATDT7AIxQSDbCD2SmKFBINsIKENJUS5OQVNEQVFHUzpPUklDLklRX1JFLjEwMDAwLjIwMjItMTItMzABAAAAVEsaEgIAAAAILTI0NS4xMDgBCAAAAAUAAAABMQEAAAALLTIxMDc1NjE5MTUDAAAAAzE2MAIAAAAEMTIyMgQAAAABMAcAAAAKMTIvMzAvMjAyMggAAAAKMTIvMzEvMjAyMQkAAAABMNPsAjFBINsIf7XOoUEg2wgvQ0lRLk5BU0RBUUdTOk9SSUMuSVFfRElWX1NIQVJFLjEwMDAwLjIwMjItMTItMzABAAAAVEsaEgMAAAAAANPsAjFBINsIeY7OoUEg</t>
  </si>
  <si>
    <t>2wgxQ0lRLk5BU0RBUUdTOkxBQi5JUV9UT1RBTF9BU1NFVFMuMTAwMDAuMjAyMi0xMi0zMAEAAADdUwsAAgAAAAcyNzUuMjE0AQgAAAAFAAAAATEBAAAACy0yMTA5MTQ4MDY1AwAAAAMxNjACAAAABDEwMDcEAAAAATAHAAAACjEyLzMwLzIwMjIIAAAACjEyLzMxLzIwMjEJAAAAATDT7AIxQSDbCEm5mKFBINsIL0NJUS5OQVNEQVFHUzpUUlVFLklRX05JX01BUkdJTi4xMDAwMC4yMDIyLTEyLTMwAQAAAPxt6QICAAAACC0xNi41NDI2AQgAAAAFAAAAATEBAAAACy0yMDU5NjczMTMzAwAAAAMxNjACAAAABDQwOTQEAAAAATAHAAAACjEyLzMwLzIwMjIIAAAACjEyLzMxLzIwMjEJAAAAATDbEwMxQSDbCGBAzqFBINsIJ0NJUS5OQVNEQVFHUzpMQUIuSVFfUkUuMTAwMDAuMjAyMi0xMi0zMAEAAADdUwsAAgAAAAgtNzM1Ljk5OAEIAAAABQAAAAExAQAAAAstMjEwOTE0ODA2NQMAAAADMTYwAgAAAAQxMjIyBAAAAAEwBwAAAAoxMi8zMC8yMDIyCAAAAAoxMi8zMS8yMDIxCQAAAAEw2xMDMUEg2wgza5ihQSDbCC5DSVEuTkFTREFRR1M6TEFCLklRX0RJVl9TSEFSRS4xMDAwMC4yMDIyLTEyLTMwAQAAAN1TCwADAAAAAADbEwMxQSDbCChEmKFBINsILUNJUS5OQVNEQVFHUzpUUlVFLklRX1NUX0RFQlQuMTAwMDAuMjAyMi0xMi0zMAEAAAD8bekCAwAAAAAA2xMDMUEg2whQ8s2hQSDbCC9DSVEuTkFTREFRR1M6TVJCSy5J</t>
  </si>
  <si>
    <t>UV9OSV9NQVJHSU4uMTAwMDAuMjAyMi0xMi0zMAEAAABDjsMCAgAAAAcyMy43MTg3AQgAAAAFAAAAATEBAAAACy0yMTA3ODk1MDg1AwAAAAMxNjACAAAABDQwOTQEAAAAATAHAAAACjEyLzMwLzIwMjIIAAAACjEyLzMxLzIwMjEJAAAAATDbEwMxQSDbCBT2l6FBINsILUNJUS5OQVNEQVFHUzpUUlVFLklRX0xUX0RFQlQuMTAwMDAuMjAyMi0xMi0zMAEAAAD8bekCAwAAAAAA2xMDMUEg2whWGc6hQSDbCDNDSVEuTkFTREFRR1M6VFJVRS5JUV9SRVRVUk5fRVFVSVRZLjEwMDAwLjIwMjItMTItMzABAAAA/G3pAgIAAAAILTEwLjc2OTIBCAAAAAUAAAABMQEAAAALLTIwNTk2NzMxMzMDAAAAAzE2MAIAAAAENDEyOAQAAAABMAcAAAAKMTIvMzAvMjAyMggAAAAKMTIvMzEvMjAyMQkAAAABMNsTAzFBINsIUPLNoUEg2wgtQ0lRLk5BU0RBUUdTOk1SQksuSVFfU1RfREVCVC4xMDAwMC4yMDIyLTEyLTMwAQAAAEOOwwICAAAABjQyLjY3MQEIAAAABQAAAAExAQAAAAstMjEwNzg5NTA4NQMAAAADMTYwAgAAAAQxMDQ2BAAAAAEwBwAAAAoxMi8zMC8yMDIyCAAAAAoxMi8zMS8yMDIxCQAAAAEw2xMDMUEg2wj/p5ehQSDbCDBDSVEuTkFTREFRQ006SVRJLklRX0VCSVRfTUFSR0lOLjEwMDAwLjIwMjItMTItMzABAAAAJnoEAAIAAAAHLTAuNTEyNwEIAAAABQAAAAExAQAAAAstMjA2MjQ2MjA5MgMAAAADMTYwAgAAAAQ0MDUz</t>
  </si>
  <si>
    <t>BAAAAAEwBwAAAAoxMi8zMC8yMDIyCAAAAAoxMi8zMS8yMDIxCQAAAAEw2xMDMUEg2wgjVs2hQSDbCC1DSVEuTkFTREFRR1M6TVJCSy5JUV9MVF9ERUJULjEwMDAwLjIwMjItMTItMzABAAAAQ47DAgIAAAAGNDAuNTA4AQgAAAAFAAAAATEBAAAACy0yMTA3ODk1MDg1AwAAAAMxNjACAAAABDEwNDkEAAAAATAHAAAACjEyLzMwLzIwMjIIAAAACjEyLzMxLzIwMjEJAAAAATDbEwMxQSDbCAzPl6FBINsIM0NJUS5OQVNEQVFHUzpNUkJLLklRX1JFVFVSTl9FUVVJVFkuMTAwMDAuMjAyMi0xMi0zMAEAAABDjsMCAgAAAAcyMy4xODM3AQgAAAAFAAAAATEBAAAACy0yMTA3ODk1MDg1AwAAAAMxNjACAAAABDQxMjgEAAAAATAHAAAACjEyLzMwLzIwMjIIAAAACjEyLzMxLzIwMjEJAAAAATDbEwMxQSDbCP+nl6FBINsIMUNJUS5OQVNEQVFDTTpJVEkuSVFfVE9UQUxfRVFVSVRZLjEwMDAwLjIwMjItMTItMzABAAAAJnoEAAIAAAAGNzguNzk5AQgAAAAFAAAAATEBAAAACy0yMDYyNDYyMDkyAwAAAAMxNjACAAAABDEyNzUEAAAAATAHAAAACjEyLzMwLzIwMjIIAAAACjEyLzMxLzIwMjEJAAAAATDbEwMxQSDbCCNWzaFBINsIMUNJUS5OQVNEQVFHTTpESUJTLklRX0VCSVRfTUFSR0lOLjEwMDAwLjIwMjItMTItMzABAAAAW+K5BwIAAAAILTIxLjg0NzMBCAAAAAUAAAABMQEAAAALLTIwNTg1MjE2NjMDAAAAAzE2MAIAAAAE</t>
  </si>
  <si>
    <t>NDA1MwQAAAABMAcAAAAKMTIvMzAvMjAyMggAAAAKMTIvMzEvMjAyMQkAAAABMNsTAzFBINsI1guXoUEg2wgtQ0lRLk5BU0RBUUNNOklUSS5JUV9ORVRfREVCVC4xMDAwMC4yMDIyLTEyLTMwAQAAACZ6BAACAAAABy0xNC43MDkBCAAAAAUAAAABMQEAAAALLTIwNjI0NjIwOTIDAAAAAzE2MAIAAAAENDM2NAQAAAABMAcAAAAKMTIvMzAvMjAyMggAAAAKMTIvMzEvMjAyMQkAAAABMNsTAzFBINsIGS/NoUEg2wgyQ0lRLk5BU0RBUUdNOkRJQlMuSVFfVE9UQUxfRVFVSVRZLjEwMDAwLjIwMjItMTItMzABAAAAW+K5BwIAAAAHMTU3LjQzOAEIAAAABQAAAAExAQAAAAstMjA1ODUyMTY2MwMAAAADMTYwAgAAAAQxMjc1BAAAAAEwBwAAAAoxMi8zMC8yMDIyCAAAAAoxMi8zMS8yMDIxCQAAAAEw2xMDMUEg2wjWC5ehQSDbCDJDSVEuTkFTREFRR1M6Q0NMUC5JUV9HUk9TU19NQVJHSU4uMTAwMDAuMjAyMi0xMi0zMAEAAADYF/4CAgAAAAY0NC41NDIBCAAAAAUAAAABMQEAAAALLTIxMDgzOTM0OTMDAAAAAzE2MAIAAAAENDA3NAQAAAABMAcAAAAKMTIvMzAvMjAyMggAAAAKMTIvMzEvMjAyMQkAAAABMNsTAzFBINsI+7nMoUEg2wguQ0lRLk5BU0RBUUdNOkRJQlMuSVFfTkVUX0RFQlQuMTAwMDAuMjAyMi0xMi0zMAEAAABb4rkHAgAAAAgtMTY4LjIyNgEIAAAABQAAAAExAQAAAAstMjA1ODUyMTY2MwMAAAADMTYwAgAA</t>
  </si>
  <si>
    <t>AAQ0MzY0BAAAAAEwBwAAAAoxMi8zMC8yMDIyCAAAAAoxMi8zMS8yMDIxCQAAAAEw2xMDMUEg2wjM5JahQSDbCDBDSVEuTkFTREFRR1M6Q0NMUC5JUV9UT1RBTF9MSUFCLjEwMDAwLjIwMjItMTItMzABAAAA2Bf+AgIAAAAHNzIxLjIwMgEIAAAABQAAAAExAQAAAAstMjEwODM5MzQ5MwMAAAADMTYwAgAAAAQxMjc2BAAAAAEwBwAAAAoxMi8zMC8yMDIyCAAAAAoxMi8zMS8yMDIxCQAAAAEw2xMDMUEg2wjwksyhQSDbCDJDSVEuTkFTREFRR1M6S05ESS5JUV9HUk9TU19NQVJHSU4uMTAwMDAuMjAyMi0xMi0zMAEAAAAKzB0CAgAAAAcxNy43NTk4AQgAAAAFAAAAATEBAAAACy0yMTA4MTcwMzM5AwAAAAMxNjACAAAABDQwNzQEAAAAATAHAAAACjEyLzMwLzIwMjIIAAAACjEyLzMxLzIwMjEJAAAAATDbEwMxQSDbCLJvlqFBINsIL0NJUS5OQVNEQVFDTTpQRFNCLklRX1RPVEFMX1JFVi4xMDAwMC4yMDIyLTEyLTMwAQAAAIcMNAMDAAAAAADbEwMxQSDbCNtEzKFBINsIMENJUS5OQVNEQVFHUzpLTkRJLklRX1RPVEFMX0xJQUIuMTAwMDAuMjAyMi0xMi0zMAEAAAAKzB0CAgAAAAk3Ni45NTk5NDUBCAAAAAUAAAABMQEAAAALLTIxMDgxNzAzMzkDAAAAAzE2MAIAAAAEMTI3NgQAAAABMAcAAAAKMTIvMzAvMjAyMggAAAAKMTIvMzEvMjAyMQkAAAABMNsTAzFBINsIo0iWoUEg2wgyQ0lRLk5BU0RBUUNNOlBEU0IuSVFf</t>
  </si>
  <si>
    <t>VE9UQUxfQVNTRVRTLjEwMDAwLjIwMjItMTItMzABAAAAhww0AwIAAAAJNjcuMTk3ODg4AQgAAAAFAAAAATEBAAAACy0yMTA1NDUzMzE4AwAAAAMxNjACAAAABDEwMDcEAAAAATAHAAAACjEyLzMwLzIwMjIIAAAACjEyLzMxLzIwMjEJAAAAATDbEwMxQSDbCNUdzKFBINsIL0NJUS5OQVNEQVFHTTpVUExELklRX1RPVEFMX1JFVi4xMDAwMC4yMDIyLTEyLTMwAQAAAFdPEwACAAAABzMwMi4wMTYBCAAAAAUAAAABMQEAAAALLTIwNTkwNDIxNjMDAAAAAzE2MAIAAAACMjgEAAAAATAHAAAACjEyLzMwLzIwMjIIAAAACjEyLzMxLzIwMjEJAAAAATDbEwMxQSDbCI76laFBINsIKENJUS5OQVNEQVFDTTpQRFNCLklRX1JFLjEwMDAwLjIwMjItMTItMzABAAAAhww0AwIAAAAKLTYwLjcwMzU2MgEIAAAABQAAAAExAQAAAAstMjEwNTQ1MzMxOAMAAAADMTYwAgAAAAQxMjIyBAAAAAEwBwAAAAoxMi8zMC8yMDIyCAAAAAoxMi8zMS8yMDIxCQAAAAEw2xMDMUEg2wjVHcyhQSDbCC9DSVEuTkFTREFRQ006UERTQi5JUV9ESVZfU0hBUkUuMTAwMDAuMjAyMi0xMi0zMAEAAACHDDQDAwAAAAAA2xMDMUEg2wi8z8uhQSDbCDJDSVEuTkFTREFRR006VVBMRC5JUV9UT1RBTF9BU1NFVFMuMTAwMDAuMjAyMi0xMi0zMAEAAABXTxMAAgAAAAgxMDI5LjAwNwEIAAAABQAAAAExAQAAAAstMjA1OTA0MjE2MwMAAAADMTYwAgAAAAQxMDA3</t>
  </si>
  <si>
    <t>BAAAAAEwBwAAAAoxMi8zMC8yMDIyCAAAAAoxMi8zMS8yMDIxCQAAAAEw2xMDMUEg2wiE05WhQSDbCC5DSVEuTkFTREFRR006R0NULklRX05JX01BUkdJTi4xMDAwMC4yMDIyLTEyLTMwAQAAAPOupGoCAAAABjcuMDYzNQEIAAAABQAAAAExAQAAAAstMjA4OTExNzQ3NwMAAAADMTYwAgAAAAQ0MDk0BAAAAAEwBwAAAAoxMi8zMC8yMDIyCAAAAAoxMi8zMS8yMDIxCQAAAAEw2xMDMUEg2wgugsuhQSDbCChDSVEuTkFTREFRR006VVBMRC5JUV9SRS4xMDAwMC4yMDIyLTEyLTMwAQAAAFdPEwACAAAACC0yNDAuNTg1AQgAAAAFAAAAATEBAAAACy0yMDU5MDQyMTYzAwAAAAMxNjACAAAABDEyMjIEAAAAATAHAAAACjEyLzMwLzIwMjIIAAAACjEyLzMxLzIwMjEJAAAAATDbEwMxQSDbCITTlaFBINsIL0NJUS5OQVNEQVFHTTpVUExELklRX0RJVl9TSEFSRS4xMDAwMC4yMDIyLTEyLTMwAQAAAFdPEwADAAAAAADbEwMxQSDbCG+FlaFBINsILENJUS5OQVNEQVFHTTpHQ1QuSVFfU1RfREVCVC4xMDAwMC4yMDIyLTEyLTMwAQAAAPOupGoDAAAAAADbEwMxQSDbCCNby6FBINsIL0NJUS5OQVNEQVFHUzpTUFBJLklRX05JX01BUkdJTi4xMDAwMC4yMDIyLTEyLTMwAQAAABmrBQADAAAAAADbEwMxQSDbCFs3laFBINsILENJUS5OQVNEQVFHTTpHQ1QuSVFfTFRfREVCVC4xMDAwMC4yMDIyLTEyLTMwAQAAAPOupGoCAAAABTAu</t>
  </si>
  <si>
    <t>MjM3AQgAAAAFAAAAATEBAAAACy0yMDg5MTE3NDc3AwAAAAMxNjACAAAABDEwNDkEAAAAATAHAAAACjEyLzMwLzIwMjIIAAAACjEyLzMxLzIwMjEJAAAAATDbEwMxQSDbCCNby6FBINsIMkNJUS5OQVNEQVFHTTpHQ1QuSVFfUkVUVVJOX0VRVUlUWS4xMDAwMC4yMDIyLTEyLTMwAQAAAPOupGoCAAAABzI3LjUyMjYBCAAAAAUAAAABMQEAAAALLTIwODkxMTc0NzcDAAAAAzE2MAIAAAAENDEyOAQAAAABMAcAAAAKMTIvMzAvMjAyMggAAAAKMTIvMzEvMjAyMQkAAAABMNsTAzFBINsIGDTLoUEg2wgtQ0lRLk5BU0RBUUdTOlNQUEkuSVFfU1RfREVCVC4xMDAwMC4yMDIyLTEyLTMwAQAAABmrBQADAAAAAADbEwMxQSDbCFAQlaFBINsIMUNJUS5OQVNEQVFHUzpEQUtULklRX0VCSVRfTUFSR0lOLjEwMDAwLjIwMjItMTItMzABAAAAbgwFAAIAAAAGMC42NTkyAQgAAAAFAAAAATEBAAAACy0yMTA4ODM4NTEyAwAAAAMxNjACAAAABDQwNTMEAAAAATAHAAAACjEyLzMwLzIwMjIIAAAACTEvMjkvMjAyMgkAAAABMNsTAzFBINsI9pfKoUEg2wgtQ0lRLk5BU0RBUUdTOlNQUEkuSVFfTFRfREVCVC4xMDAwMC4yMDIyLTEyLTMwAQAAABmrBQADAAAAAADbEwMxQSDbCFAQlaFBINsIM0NJUS5OQVNEQVFHUzpTUFBJLklRX1JFVFVSTl9FUVVJVFkuMTAwMDAuMjAyMi0xMi0zMAEAAAAZqwUAAgAAAAktMTc0LjMwMDgBCAAAAAUA</t>
  </si>
  <si>
    <t>AAABMQEAAAALLTIxMDc4MTczNTQDAAAAAzE2MAIAAAAENDEyOAQAAAABMAcAAAAKMTIvMzAvMjAyMggAAAAKMTIvMzEvMjAyMQkAAAABMNsTAzFBINsIRumUoUEg2wgyQ0lRLk5BU0RBUUdTOkRBS1QuSVFfVE9UQUxfRVFVSVRZLjEwMDAwLjIwMjItMTItMzABAAAAbgwFAAIAAAAHMTkzLjgzOQEIAAAABQAAAAExAQAAAAstMjEwODgzODUxMgMAAAADMTYwAgAAAAQxMjc1BAAAAAEwBwAAAAoxMi8zMC8yMDIyCAAAAAkxLzI5LzIwMjIJAAAAATDbEwMxQSDbCPm+yqFBINsIMUNJUS5OQVNEQVFDTTpETEhDLklRX0VCSVRfTUFSR0lOLjEwMDAwLjIwMjItMTItMzABAAAA+xEEAAIAAAAGNy4yNzM4AQgAAAAFAAAAATEBAAAACy0yMDYxOTgxODc1AwAAAAMxNjACAAAABDQwNTMEAAAAATAHAAAACjEyLzMwLzIwMjIIAAAACjEyLzMxLzIwMjEJAAAAATDbEwMxQSDbCB1NlKFBINsILkNJUS5OQVNEQVFHUzpEQUtULklRX05FVF9ERUJULjEwMDAwLjIwMjItMTItMzABAAAAbgwFAAIAAAAHLTM0LjkxOAEIAAAABQAAAAExAQAAAAstMjEwODgzODUxMgMAAAADMTYwAgAAAAQ0MzY0BAAAAAEwBwAAAAoxMi8zMC8yMDIyCAAAAAkxLzI5LzIwMjIJAAAAATDbEwMxQSDbCOhwyqFBINsIMkNJUS5OQVNEQVFDTTpETEhDLklRX1RPVEFMX0VRVUlUWS4xMDAwMC4yMDIyLTEyLTMwAQAAAPsRBAACAAAABjc0LjExMgEIAAAA</t>
  </si>
  <si>
    <t>BQAAAAExAQAAAAstMjA2MTk4MTg3NQMAAAADMTYwAgAAAAQxMjc1BAAAAAEwBwAAAAoxMi8zMC8yMDIyCAAAAAoxMi8zMS8yMDIxCQAAAAEw2xMDMUEg2wgndJShQSDbCDJDSVEuTkFTREFRQ006Q0xPRS5JUV9HUk9TU19NQVJHSU4uMTAwMDAuMjAyMi0xMi0zMAEAAABKIlsqAwAAAAAA2xMDMUEg2wjH+8mhQSDbCC5DSVEuTkFTREFRQ006RExIQy5JUV9ORVRfREVCVC4xMDAwMC4yMDIyLTEyLTMwAQAAAPsRBAACAAAABjU2Ljk3NwEIAAAABQAAAAExAQAAAAstMjA2MTk4MTg3NQMAAAADMTYwAgAAAAQ0MzY0BAAAAAEwBwAAAAoxMi8zMC8yMDIyCAAAAAoxMi8zMS8yMDIxCQAAAAEw2xMDMUEg2wgUJpShQSDbCDBDSVEuTkFTREFRQ006Q0xPRS5JUV9UT1RBTF9MSUFCLjEwMDAwLjIwMjItMTItMzABAAAASiJbKgIAAAAKMTQ1LjY3MzM4MwEIAAAABQAAAAExAQAAAAstMjEwMzQ0MDg4OQMAAAADMTYwAgAAAAQxMjc2BAAAAAEwBwAAAAoxMi8zMC8yMDIyCAAAAAoxMi8zMS8yMDIxCQAAAAEw2xMDMUEg2wjH+8mhQSDbCDJDSVEuTkFTREFRQ006R0xTSS5JUV9HUk9TU19NQVJHSU4uMTAwMDAuMjAyMi0xMi0zMAEAAABGUPAmAwAAAAAA2xMDMUEg2wj5sJOhQSDbCC9DSVEuTkFTREFRQ006TE1TVC5JUV9UT1RBTF9SRVYuMTAwMDAuMjAyMi0xMi0zMAEAAACu0UgAAgAAAAY1MS41MTEBCAAAAAUAAAABMQEA</t>
  </si>
  <si>
    <t>AAALLTIwNTg1MjE1MjIDAAAAAzE2MAIAAAACMjgEAAAAATAHAAAACjEyLzMwLzIwMjIIAAAACjEyLzMxLzIwMjEJAAAAATDbEwMxQSDbCKiGyaFBINsIMENJUS5OQVNEQVFDTTpHTFNJLklRX1RPVEFMX0xJQUIuMTAwMDAuMjAyMi0xMi0zMAEAAABGUPAmAgAAAAgwLjM4NTE3MgEIAAAABQAAAAExAQAAAAstMjEwNzU3NjkzNwMAAAADMTYwAgAAAAQxMjc2BAAAAAEwBwAAAAoxMi8zMC8yMDIyCAAAAAoxMi8zMS8yMDIxCQAAAAEw2xMDMUEg2wj5sJOhQSDbCDJDSVEuTkFTREFRQ006TE1TVC5JUV9UT1RBTF9BU1NFVFMuMTAwMDAuMjAyMi0xMi0zMAEAAACu0UgAAgAAAAgxNDE1LjY5MgEIAAAABQAAAAExAQAAAAstMjA1ODUyMTUyMgMAAAADMTYwAgAAAAQxMDA3BAAAAAEwBwAAAAoxMi8zMC8yMDIyCAAAAAoxMi8zMS8yMDIxCQAAAAEw2xMDMUEg2wiohsmhQSDbCC9DSVEuTkFTREFRR006SUtOQS5JUV9UT1RBTF9SRVYuMTAwMDAuMjAyMi0xMi0zMAEAAADpHgUSAgAAAAYzMC45ODUBCAAAAAUAAAABMQEAAAALLTIxMDgwMTAzNDIDAAAAAzE2MAIAAAACMjgEAAAAATAHAAAACjEyLzMwLzIwMjIIAAAACjEyLzMxLzIwMjEJAAAAATDbEwMxQSDbCNY7k6FBINsIKENJUS5OQVNEQVFDTTpMTVNULklRX1JFLjEwMDAwLjIwMjItMTItMzABAAAArtFIAAIAAAAHLTMxLjc2OQEIAAAABQAAAAExAQAAAAstMjA1</t>
  </si>
  <si>
    <t>ODUyMTUyMgMAAAADMTYwAgAAAAQxMjIyBAAAAAEwBwAAAAoxMi8zMC8yMDIyCAAAAAoxMi8zMS8yMDIxCQAAAAEw2xMDMUEg2wg2X8mhQSDbCC9DSVEuTkFTREFRQ006TE1TVC5JUV9ESVZfU0hBUkUuMTAwMDAuMjAyMi0xMi0zMAEAAACu0UgAAwAAAAAA2xMDMUEg2wi9EcmhQSDbCDJDSVEuTkFTREFRR006SUtOQS5JUV9UT1RBTF9BU1NFVFMuMTAwMDAuMjAyMi0xMi0zMAEAAADpHgUSAgAAAAcyNDcuODc5AQgAAAAFAAAAATEBAAAACy0yMTA4MDEwMzQyAwAAAAMxNjACAAAABDEwMDcEAAAAATAHAAAACjEyLzMwLzIwMjIIAAAACjEyLzMxLzIwMjEJAAAAATDbEwMxQSDbCNY7k6FBINsIL0NJUS5OQVNEQVFHTTpGR0JJLklRX05JX01BUkdJTi4xMDAwMC4yMDIyLTEyLTMwAQAAAJCcDwACAAAABzI3Ljc2MjUBCAAAAAUAAAABMQEAAAALLTIxMDc5ODg1MDADAAAAAzE2MAIAAAAENDA5NAQAAAABMAcAAAAKMTIvMzAvMjAyMggAAAAKMTIvMzEvMjAyMQkAAAABMNsTAzFBINsIo8PIoUEg2wgoQ0lRLk5BU0RBUUdNOklLTkEuSVFfUkUuMTAwMDAuMjAyMi0xMi0zMAEAAADpHgUSAgAAAAgtMTQ1LjQ1NAEIAAAABQAAAAExAQAAAAstMjEwODAxMDM0MgMAAAADMTYwAgAAAAQxMjIyBAAAAAEwBwAAAAoxMi8zMC8yMDIyCAAAAAoxMi8zMS8yMDIxCQAAAAEw2xMDMUEg2wjLFJOhQSDbCC9DSVEuTkFTREFRR006</t>
  </si>
  <si>
    <t>SUtOQS5JUV9ESVZfU0hBUkUuMTAwMDAuMjAyMi0xMi0zMAEAAADpHgUSAwAAAAAA2xMDMUEg2wjC7ZKhQSDbCC1DSVEuTkFTREFRR006RkdCSS5JUV9TVF9ERUJULjEwMDAwLjIwMjItMTItMzABAAAAkJwPAAMAAAAAANsTAzFBINsIj3XIoUEg2wgvQ0lRLk5BU0RBUUdTOkdUSFguSVFfTklfTUFSR0lOLjEwMDAwLjIwMjItMTItMzABAAAAZTRpCAMAAAACTk0BCAAAAAUAAAABMQEAAAALLTIwNTg5NjQ1NDADAAAAAzE2MAIAAAAENDA5NAQAAAABMAcAAAAKMTIvMzAvMjAyMggAAAAKMTIvMzEvMjAyMQkAAAABMNsTAzFBINsIrJ+SoUEg2wgtQ0lRLk5BU0RBUUdNOkZHQkkuSVFfTFRfREVCVC4xMDAwMC4yMDIyLTEyLTMwAQAAAJCcDwACAAAABjQzLjE5NgEIAAAABQAAAAExAQAAAAstMjEwNzk4ODUwMAMAAAADMTYwAgAAAAQxMDQ5BAAAAAEwBwAAAAoxMi8zMC8yMDIyCAAAAAoxMi8zMS8yMDIxCQAAAAEw2xMDMUEg2wiPdcihQSDbCDNDSVEuTkFTREFRR006RkdCSS5JUV9SRVRVUk5fRVFVSVRZLjEwMDAwLjIwMjItMTItMzABAAAAkJwPAAIAAAAHMTMuNTY0NAEIAAAABQAAAAExAQAAAAstMjEwNzk4ODUwMAMAAAADMTYwAgAAAAQ0MTI4BAAAAAEwBwAAAAoxMi8zMC8yMDIyCAAAAAoxMi8zMS8yMDIxCQAAAAEw2xMDMUEg2wiPdcihQSDbCC1DSVEuTkFTREFRR1M6R1RIWC5JUV9TVF9ERUJULjEwMDAw</t>
  </si>
  <si>
    <t>LjIwMjItMTItMzABAAAAZTRpCAMAAAAAANsTAzFBINsInFGSoUEg2wgxQ0lRLk5BU0RBUUNNOkJOTlIuSVFfRUJJVF9NQVJHSU4uMTAwMDAuMjAyMi0xMi0zMAEAAAAOiMhjAwAAAAAA2xMDMUEg2whn2cehQSDbCC1DSVEuTkFTREFRR1M6R1RIWC5JUV9MVF9ERUJULjEwMDAwLjIwMjItMTItMzABAAAAZTRpCAIAAAAFNzUuMTkBCAAAAAUAAAABMQEAAAALLTIwNTg5NjQ1NDADAAAAAzE2MAIAAAAEMTA0OQQAAAABMAcAAAAKMTIvMzAvMjAyMggAAAAKMTIvMzEvMjAyMQkAAAABMNsTAzFBINsInFGSoUEg2wgzQ0lRLk5BU0RBUUdTOkdUSFguSVFfUkVUVVJOX0VRVUlUWS4xMDAwMC4yMDIyLTEyLTMwAQAAAGU0aQgCAAAACC05Mi40NjIyAQgAAAAFAAAAATEBAAAACy0yMDU4OTY0NTQwAwAAAAMxNjACAAAABDQxMjgEAAAAATAHAAAACjEyLzMwLzIwMjIIAAAACjEyLzMxLzIwMjEJAAAAATDbEwMxQSDbCJxRkqFBINsIMkNJUS5OQVNEQVFDTTpCTk5SLklRX1RPVEFMX0VRVUlUWS4xMDAwMC4yMDIyLTEyLTMwAQAAAA6IyGMCAAAACS0zLjcyODYxMQEIAAAABQAAAAExAQAAAAstMjEwNDcxMzUwMQMAAAADMTYwAgAAAAQxMjc1BAAAAAEwBwAAAAoxMi8zMC8yMDIyCAAAAAoxMi8zMS8yMDIxCQAAAAEw2xMDMUEg2whn2cehQSDbCDFDSVEuTkFTREFRR006RVNDQS5JUV9FQklUX01BUkdJTi4xMDAwMC4yMDIy</t>
  </si>
  <si>
    <t>LTEyLTMwAQAAABuuAgACAAAABzEwLjE3MDUBCAAAAAUAAAABMQEAAAALLTIwNTk0ODUzMjUDAAAAAzE2MAIAAAAENDA1MwQAAAABMAcAAAAKMTIvMzAvMjAyMggAAAAKMTIvMjUvMjAyMQkAAAABMNsTAzFBINsIc7WRoUEg2wguQ0lRLk5BU0RBUUNNOkJOTlIuSVFfTkVUX0RFQlQuMTAwMDAuMjAyMi0xMi0zMAEAAAAOiMhjAgAAAAktMS4zODQ1ODcBCAAAAAUAAAABMQEAAAALLTIxMDQ3MTM1MDEDAAAAAzE2MAIAAAAENDM2NAQAAAABMAcAAAAKMTIvMzAvMjAyMggAAAAKMTIvMzEvMjAyMQkAAAABMNsTAzFBINsIW7LHoUEg2wgyQ0lRLk5BU0RBUUdNOkVTQ0EuSVFfVE9UQUxfRVFVSVRZLjEwMDAwLjIwMjItMTItMzABAAAAG64CAAIAAAAHMTQ2LjYxNQEIAAAABQAAAAExAQAAAAstMjA1OTQ4NTMyNQMAAAADMTYwAgAAAAQxMjc1BAAAAAEwBwAAAAoxMi8zMC8yMDIyCAAAAAoxMi8yNS8yMDIxCQAAAAEw2xMDMUEg2whljpGhQSDbCDJDSVEuTkFTREFRQ006UFJDSC5JUV9HUk9TU19NQVJHSU4uMTAwMDAuMjAyMi0xMi0zMAEAAABvyr8OAgAAAAc2OS40ODI4AQgAAAAFAAAAATEBAAAACy0yMTA4MDg5OTY0AwAAAAMxNjACAAAABDQwNzQEAAAAATAHAAAACjEyLzMwLzIwMjIIAAAACjEyLzMxLzIwMjEJAAAAATDbEwMxQSDbCDs9x6FBINsILkNJUS5OQVNEQVFHTTpFU0NBLklRX05FVF9ERUJULjEwMDAw</t>
  </si>
  <si>
    <t>LjIwMjItMTItMzABAAAAG64CAAIAAAAFNTUuMzcBCAAAAAUAAAABMQEAAAALLTIwNTk0ODUzMjUDAAAAAzE2MAIAAAAENDM2NAQAAAABMAcAAAAKMTIvMzAvMjAyMggAAAAKMTIvMjUvMjAyMQkAAAABMNsTAzFBINsIW2eRoUEg2wgwQ0lRLk5BU0RBUUNNOlBSQ0guSVFfVE9UQUxfTElBQi4xMDAwMC4yMDIyLTEyLTMwAQAAAG/Kvw4CAAAABzgyMS43MDIBCAAAAAUAAAABMQEAAAALLTIxMDgwODk5NjQDAAAAAzE2MAIAAAAEMTI3NgQAAAABMAcAAAAKMTIvMzAvMjAyMggAAAAKMTIvMzEvMjAyMQkAAAABMNsTAzFBINsIfBXHoUEg2wgyQ0lRLk5BU0RBUUNNOlBOUkcuSVFfR1JPU1NfTUFSR0lOLjEwMDAwLjIwMjItMTItMzABAAAAOIwEAAIAAAAHNTYuMDMwOQEIAAAABQAAAAExAQAAAAstMjEwMjMwNTk0NAMAAAADMTYwAgAAAAQ0MDc0BAAAAAEwBwAAAAoxMi8zMC8yMDIyCAAAAAoxMi8zMS8yMDIxCQAAAAEw2xMDMUEg2wg78pChQSDbCC9DSVEuTkFTREFRQ006QUxQQS5JUV9UT1RBTF9SRVYuMTAwMDAuMjAyMi0xMi0zMAEAAAApY+opAwAAAAAA2xMDMUEg2wjvx8ahQSDbCDBDSVEuTkFTREFRQ006UE5SRy5JUV9UT1RBTF9MSUFCLjEwMDAwLjIwMjItMTItMzABAAAAOIwEAAIAAAAHMTExLjgyMwEIAAAABQAAAAExAQAAAAstMjEwMjMwNTk0NAMAAAADMTYwAgAAAAQxMjc2BAAAAAEwBwAAAAoxMi8z</t>
  </si>
  <si>
    <t>MC8yMDIyCAAAAAoxMi8zMS8yMDIxCQAAAAEw2xMDMUEg2wgxy5ChQSDbCDJDSVEuTkFTREFRQ006QUxQQS5JUV9UT1RBTF9BU1NFVFMuMTAwMDAuMjAyMi0xMi0zMAEAAAApY+opAgAAAAoxNTUuNDIyMjk2AQgAAAAFAAAAATEBAAAACy0yMTAzMzg0MzYwAwAAAAMxNjACAAAABDEwMDcEAAAAATAHAAAACjEyLzMwLzIwMjIIAAAACjEyLzMxLzIwMjEJAAAAATDbEwMxQSDbCOegxqFBINsIL0NJUS5OQVNEQVFHUzpLTFhFLklRX1RPVEFMX1JFVi4xMDAwMC4yMDIyLTEyLTMwAQAAAFmEcyECAAAACjQ3NS43NDU0MTUBCAAAAAUAAAABMQEAAAALLTIxMDgzOTM0ODkDAAAAAzE2MAIAAAACMjgEAAAAATAHAAAACjEyLzMwLzIwMjIIAAAACjEyLzMxLzIwMjEJAAAAATDbEwMxQSDbCB19kKFBINsIKENJUS5OQVNEQVFDTTpBTFBBLklRX1JFLjEwMDAwLjIwMjItMTItMzABAAAAKWPqKQIAAAAHLTQuNzYyNwEIAAAABQAAAAExAQAAAAstMjEwMzM4NDM2MAMAAAADMTYwAgAAAAQxMjIyBAAAAAEwBwAAAAoxMi8zMC8yMDIyCAAAAAoxMi8zMS8yMDIxCQAAAAEw2xMDMUEg2wjnoMahQSDbCC9DSVEuTkFTREFRQ006QUxQQS5JUV9ESVZfU0hBUkUuMTAwMDAuMjAyMi0xMi0zMAEAAAApY+opAwAAAAAA2xMDMUEg2wjbecahQSDbCDJDSVEuTkFTREFRR1M6S0xYRS5JUV9UT1RBTF9BU1NFVFMuMTAwMDAuMjAyMi0xMi0z</t>
  </si>
  <si>
    <t>MAEAAABZhHMhAgAAAAUzODcuNwEIAAAABQAAAAExAQAAAAstMjEwODM5MzQ4OQMAAAADMTYwAgAAAAQxMDA3BAAAAAEwBwAAAAoxMi8zMC8yMDIyCAAAAAoxMi8zMS8yMDIxCQAAAAEw2xMDMUEg2wgTVpChQSDbCC9DSVEuTkFTREFRQ006TENOQi5JUV9OSV9NQVJHSU4uMTAwMDAuMjAyMi0xMi0zMAEAAAB6WAYAAgAAAAcyOC40ODUyAQgAAAAFAAAAATEBAAAACy0yMTA4NTYzMjMwAwAAAAMxNjACAAAABDQwOTQEAAAAATAHAAAACjEyLzMwLzIwMjIIAAAACjEyLzMxLzIwMjEJAAAAATDbEwMxQSDbCL8ExqFBINsIKENJUS5OQVNEQVFHUzpLTFhFLklRX1JFLjEwMDAwLjIwMjItMTItMzABAAAAWYRzIQIAAAAGLTUyNS4zAQgAAAAFAAAAATEBAAAACy0yMTA4MzkzNDg5AwAAAAMxNjACAAAABDEyMjIEAAAAATAHAAAACjEyLzMwLzIwMjIIAAAACjEyLzMxLzIwMjEJAAAAATDbEwMxQSDbCBNWkKFBINsIL0NJUS5OQVNEQVFHUzpLTFhFLklRX0RJVl9TSEFSRS4xMDAwMC4yMDIyLTEyLTMwAQAAAFmEcyEDAAAAAADbEwMxQSDbCP8HkKFBINsILUNJUS5OQVNEQVFDTTpMQ05CLklRX1NUX0RFQlQuMTAwMDAuMjAyMi0xMi0zMAEAAAB6WAYAAwAAAAAA2xMDMUEg2wix3cWhQSDbCC9DSVEuTkFTREFRR006QkxaRS5JUV9OSV9NQVJHSU4uMTAwMDAuMjAyMi0xMi0zMAEAAABi2lgGAgAAAActMzIuMTY0AQgAAAAF</t>
  </si>
  <si>
    <t>AAAAATEBAAAACy0yMTA2MDMxODU4AwAAAAMxNjACAAAABDQwOTQEAAAAATAHAAAACjEyLzMwLzIwMjIIAAAACjEyLzMxLzIwMjEJAAAAATDbEwMxQSDbCOm5j6FBINsILUNJUS5OQVNEQVFDTTpMQ05CLklRX0xUX0RFQlQuMTAwMDAuMjAyMi0xMi0zMAEAAAB6WAYAAgAAAAE1AQgAAAAFAAAAATEBAAAACy0yMTA4NTYzMjMwAwAAAAMxNjACAAAABDEwNDkEAAAAATAHAAAACjEyLzMwLzIwMjIIAAAACjEyLzMxLzIwMjEJAAAAATDbEwMxQSDbCLHdxaFBINsIM0NJUS5OQVNEQVFDTTpMQ05CLklRX1JFVFVSTl9FUVVJVFkuMTAwMDAuMjAyMi0xMi0zMAEAAAB6WAYAAgAAAAY4Ljc0OTUBCAAAAAUAAAABMQEAAAALLTIxMDg1NjMyMzADAAAAAzE2MAIAAAAENDEyOAQAAAABMAcAAAAKMTIvMzAvMjAyMggAAAAKMTIvMzEvMjAyMQkAAAABMNsTAzFBINsIqrbFoUEg2wgtQ0lRLk5BU0RBUUdNOkJMWkUuSVFfU1RfREVCVC4xMDAwMC4yMDIyLTEyLTMwAQAAAGLaWAYDAAAAAADbEwMxQSDbCOOSj6FBINsIMUNJUS5OQVNEQVFDTTpNTUFULklRX0VCSVRfTUFSR0lOLjEwMDAwLjIwMjItMTItMzABAAAAuDd4JgMAAAACTk0BCAAAAAUAAAABMQEAAAALLTIxMDk5OTUzMTMDAAAAAzE2MAIAAAAENDA1MwQAAAABMAcAAAAKMTIvMzAvMjAyMggAAAAKMTIvMzEvMjAyMQkAAAABMNsTAzFBINsIfRrFoUEg2wgtQ0lRLk5B</t>
  </si>
  <si>
    <t>U0RBUUdNOkJMWkUuSVFfTFRfREVCVC4xMDAwMC4yMDIyLTEyLTMwAQAAAGLaWAYDAAAAAADbEwMxQSDbCOOSj6FBINsIM0NJUS5OQVNEQVFHTTpCTFpFLklRX1JFVFVSTl9FUVVJVFkuMTAwMDAuMjAyMi0xMi0zMAEAAABi2lgGAgAAAAgtNDcuNDc2NwEIAAAABQAAAAExAQAAAAstMjEwNjAzMTg1OAMAAAADMTYwAgAAAAQ0MTI4BAAAAAEwBwAAAAoxMi8zMC8yMDIyCAAAAAoxMi8zMS8yMDIxCQAAAAEw2xMDMUEg2wjVa4+hQSDbCDJDSVEuTkFTREFRQ006TU1BVC5JUV9UT1RBTF9FUVVJVFkuMTAwMDAuMjAyMi0xMi0zMAEAAAC4N3gmAgAAAAozMzQuNzA4MTE1AQgAAAAFAAAAATEBAAAACy0yMTA5OTk1MzEzAwAAAAMxNjACAAAABDEyNzUEAAAAATAHAAAACjEyLzMwLzIwMjIIAAAACjEyLzMxLzIwMjEJAAAAATDbEwMxQSDbCIpBxaFBINsIMUNJUS5OQVNEQVFHUzpTVFJTLklRX0VCSVRfTUFSR0lOLjEwMDAwLjIwMjItMTItMzABAAAA4g4FAAIAAAAILTcyLjU0OTIBCAAAAAUAAAABMQEAAAALLTIxMDUzMzQ4MjEDAAAAAzE2MAIAAAAENDA1MwQAAAABMAcAAAAKMTIvMzAvMjAyMggAAAAKMTIvMzEvMjAyMQkAAAABMNsTAzFBINsIZ9COoUEg2wguQ0lRLk5BU0RBUUNNOk1NQVQuSVFfTkVUX0RFQlQuMTAwMDAuMjAyMi0xMi0zMAEAAAC4N3gmAgAAAAkzMy44NDY3MTgBCAAAAAUAAAABMQEAAAALLTIx</t>
  </si>
  <si>
    <t>MDk5OTUzMTMDAAAAAzE2MAIAAAAENDM2NAQAAAABMAcAAAAKMTIvMzAvMjAyMggAAAAKMTIvMzEvMjAyMQkAAAABMNsTAzFBINsIePPEoUEg2wgyQ0lRLk5BU0RBUUdTOlNUUlMuSVFfVE9UQUxfRVFVSVRZLjEwMDAwLjIwMjItMTItMzABAAAA4g4FAAIAAAAHMjA4LjYxMwEIAAAABQAAAAExAQAAAAstMjEwNTMzNDgyMQMAAAADMTYwAgAAAAQxMjc1BAAAAAEwBwAAAAoxMi8zMC8yMDIyCAAAAAoxMi8zMS8yMDIxCQAAAAEw2xMDMUEg2whn0I6hQSDbCDJDSVEuTkFTREFRR006Uk9TRS5JUV9HUk9TU19NQVJHSU4uMTAwMDAuMjAyMi0xMi0zMAEAAAADEDlkAwAAAAAA2xMDMUEg2whVfsShQSDbCC5DSVEuTkFTREFRR1M6U1RSUy5JUV9ORVRfREVCVC4xMDAwMC4yMDIyLTEyLTMwAQAAAOIOBQACAAAABjk2LjQwNQEIAAAABQAAAAExAQAAAAstMjEwNTMzNDgyMQMAAAADMTYwAgAAAAQ0MzY0BAAAAAEwBwAAAAoxMi8zMC8yMDIyCAAAAAoxMi8zMS8yMDIxCQAAAAEw2xMDMUEg2whWqY6hQSDbCDBDSVEuTkFTREFRR006Uk9TRS5JUV9UT1RBTF9MSUFCLjEwMDAwLjIwMjItMTItMzABAAAAAxA5ZAIAAAAJMTYwLjM5MjIyAQgAAAAFAAAAATEBAAAACy0yMTA1NDQ3OTIwAwAAAAMxNjACAAAABDEyNzYEAAAAATAHAAAACjEyLzMwLzIwMjIIAAAACjEyLzMxLzIwMjEJAAAAATDbEwMxQSDbCFV+xKFBINsIMkNJ</t>
  </si>
  <si>
    <t>US5OQVNEQVFDTTpBUlFRLklRX0dST1NTX01BUkdJTi4xMDAwMC4yMDIyLTEyLTMwAQAAAOFSsyMCAAAAAzEwMAEIAAAABQAAAAExAQAAAAstMjA5NzE5NzQzMwMAAAADMTYwAgAAAAQ0MDc0BAAAAAEwBwAAAAoxMi8zMC8yMDIyCAAAAAoxMi8zMS8yMDIxCQAAAAEw2xMDMUEg2wg2NI6hQSDbCC9DSVEuTkFTREFRQ006Q0xQVC5JUV9UT1RBTF9SRVYuMTAwMDAuMjAyMi0xMi0zMAEAAABI3BUAAgAAAAYxNi4yOTkBCAAAAAUAAAABMQEAAAALLTIwNTg5Njc4MzMDAAAAAzE2MAIAAAACMjgEAAAAATAHAAAACjEyLzMwLzIwMjIIAAAACjEyLzMxLzIwMjEJAAAAATDbEwMxQSDbCDcJxKFBINsIMENJUS5OQVNEQVFDTTpBUlFRLklRX1RPVEFMX0xJQUIuMTAwMDAuMjAyMi0xMi0zMAEAAADhUrMjAgAAAAk4Ny4zNTE4NzcBCAAAAAUAAAABMQEAAAALLTIwOTcxOTc0MzMDAAAAAzE2MAIAAAAEMTI3NgQAAAABMAcAAAAKMTIvMzAvMjAyMggAAAAKMTIvMzEvMjAyMQkAAAABMNsTAzFBINsINjSOoUEg2wgyQ0lRLk5BU0RBUUNNOkNMUFQuSVFfVE9UQUxfQVNTRVRTLjEwMDAwLjIwMjItMTItMzABAAAASNwVAAIAAAAGNjUuNTgxAQgAAAAFAAAAATEBAAAACy0yMDU4OTY3ODMzAwAAAAMxNjACAAAABDEwMDcEAAAAATAHAAAACjEyLzMwLzIwMjIIAAAACjEyLzMxLzIwMjEJAAAAATDbEwMxQSDbCDcJxKFBINsIL0NJ</t>
  </si>
  <si>
    <t>US5OQVNEQVFDTTpNRU9BLklRX1RPVEFMX1JFVi4xMDAwMC4yMDIyLTEyLTMwAQAAAKvIxyoDAAAAAADbEwMxQSDbCBOYjaFBINsIKENJUS5OQVNEQVFDTTpDTFBULklRX1JFLjEwMDAwLjIwMjItMTItMzABAAAASNwVAAIAAAAILTEzMy45MzIBCAAAAAUAAAABMQEAAAALLTIwNTg5Njc4MzMDAAAAAzE2MAIAAAAEMTIyMgQAAAABMAcAAAAKMTIvMzAvMjAyMggAAAAKMTIvMzEvMjAyMQkAAAABMNsTAzFBINsILOLDoUEg2wgvQ0lRLk5BU0RBUUNNOkNMUFQuSVFfRElWX1NIQVJFLjEwMDAwLjIwMjItMTItMzABAAAASNwVAAMAAAAAANsTAzFBINsIIbvDoUEg2wgyQ0lRLk5BU0RBUUNNOk1FT0EuSVFfVE9UQUxfQVNTRVRTLjEwMDAwLjIwMjItMTItMzABAAAAq8jHKgIAAAAKMTI5LjI2ODU0NAEIAAAABQAAAAExAQAAAAstMjEwMzYwOTU2MAMAAAADMTYwAgAAAAQxMDA3BAAAAAEwBwAAAAoxMi8zMC8yMDIyCAAAAAoxMi8zMS8yMDIxCQAAAAEw2xMDMUEg2wgbv42hQSDbCC9DSVEuTkFTREFRR1M6TElOQy5JUV9OSV9NQVJHSU4uMTAwMDAuMjAyMi0xMi0zMAEAAABZAxcAAgAAAAcxMC4zNTMxAQgAAAAFAAAAATEBAAAACy0yMDU4MTQ2MTQ4AwAAAAMxNjACAAAABDQwOTQEAAAAATAHAAAACjEyLzMwLzIwMjIIAAAACjEyLzMxLzIwMjEJAAAAATDbEwMxQSDbCAJGw6FBINsIKENJUS5OQVNEQVFDTTpNRU9B</t>
  </si>
  <si>
    <t>LklRX1JFLjEwMDAwLjIwMjItMTItMzABAAAAq8jHKgIAAAAKLTExLjgyNzUyNAEIAAAABQAAAAExAQAAAAstMjEwMzYwOTU2MAMAAAADMTYwAgAAAAQxMjIyBAAAAAEwBwAAAAoxMi8zMC8yMDIyCAAAAAoxMi8zMS8yMDIxCQAAAAEw2xMDMUEg2wgTmI2hQSDbCC9DSVEuTkFTREFRQ006TUVPQS5JUV9ESVZfU0hBUkUuMTAwMDAuMjAyMi0xMi0zMAEAAACryMcqAwAAAAAA2xMDMUEg2wj5SY2hQSDbCC1DSVEuTkFTREFRR1M6TElOQy5JUV9TVF9ERUJULjEwMDAwLjIwMjItMTItMzABAAAAWQMXAAMAAAAAANsTAzFBINsI+R7DoUEg2wgvQ0lRLk5BU0RBUUdTOlBLT0guSVFfTklfTUFSR0lOLjEwMDAwLjIwMjItMTItMzABAAAAUoAEAAIAAAAHLTEuNzI0NgEIAAAABQAAAAExAQAAAAstMjEwNzc2NDQwNQMAAAADMTYwAgAAAAQ0MDk0BAAAAAEwBwAAAAoxMi8zMC8yMDIyCAAAAAoxMi8zMS8yMDIxCQAAAAEw2xMDMUEg2wjm+4yhQSDbCC1DSVEuTkFTREFRR1M6TElOQy5JUV9MVF9ERUJULjEwMDAwLjIwMjItMTItMzABAAAAWQMXAAMAAAAAANsTAzFBINsI+R7DoUEg2wgzQ0lRLk5BU0RBUUdTOkxJTkMuSVFfUkVUVVJOX0VRVUlUWS4xMDAwMC4yMDIyLTEyLTMwAQAAAFkDFwACAAAABzI4LjQwNTEBCAAAAAUAAAABMQEAAAALLTIwNTgxNDYxNDgDAAAAAzE2MAIAAAAENDEyOAQAAAABMAcAAAAKMTIvMzAv</t>
  </si>
  <si>
    <t>MjAyMggAAAAKMTIvMzEvMjAyMQkAAAABMNsTAzFBINsI+R7DoUEg2wgtQ0lRLk5BU0RBUUdTOlBLT0guSVFfU1RfREVCVC4xMDAwMC4yMDIyLTEyLTMwAQAAAFKABAADAAAAAADbEwMxQSDbCJ2tjKFBINsIMUNJUS5OQVNEQVFHUzpHUlRTLklRX0VCSVRfTUFSR0lOLjEwMDAwLjIwMjItMTItMzABAAAA3p/CEgIAAAAJLTE1NS45ODk5AQgAAAAFAAAAATEBAAAACy0yMTA4ODM3NjM4AwAAAAMxNjACAAAABDQwNTMEAAAAATAHAAAACjEyLzMwLzIwMjIIAAAACjEyLzMxLzIwMjEJAAAAATDbEwMxQSDbCM+CwqFBINsILUNJUS5OQVNEQVFHUzpQS09ILklRX0xUX0RFQlQuMTAwMDAuMjAyMi0xMi0zMAEAAABSgAQAAgAAAAU1ODAuOQEIAAAABQAAAAExAQAAAAstMjEwNzc2NDQwNQMAAAADMTYwAgAAAAQxMDQ5BAAAAAEwBwAAAAoxMi8zMC8yMDIyCAAAAAoxMi8zMS8yMDIxCQAAAAEw2xMDMUEg2wgu1IyhQSDbCDNDSVEuTkFTREFRR1M6UEtPSC5JUV9SRVRVUk5fRVFVSVRZLjEwMDAwLjIwMjItMTItMzABAAAAUoAEAAIAAAAHLTcuNjE2OAEIAAAABQAAAAExAQAAAAstMjEwNzc2NDQwNQMAAAADMTYwAgAAAAQ0MTI4BAAAAAEwBwAAAAoxMi8zMC8yMDIyCAAAAAoxMi8zMS8yMDIxCQAAAAEw2xMDMUEg2widrYyhQSDbCDJDSVEuTkFTREFRR1M6R1JUUy5JUV9UT1RBTF9FUVVJVFkuMTAwMDAuMjAyMi0xMi0z</t>
  </si>
  <si>
    <t>MAEAAADen8ISAgAAAAcyMTYuMDg2AQgAAAAFAAAAATEBAAAACy0yMTA4ODM3NjM4AwAAAAMxNjACAAAABDEyNzUEAAAAATAHAAAACjEyLzMwLzIwMjIIAAAACjEyLzMxLzIwMjEJAAAAATDbEwMxQSDbCMdbwqFBINsIMUNJUS5OQVNEQVFHTTpUSFJELklRX0VCSVRfTUFSR0lOLjEwMDAwLjIwMjItMTItMzABAAAAKSONZAMAAAAAANsTAzFBINsIrBGMoUEg2wguQ0lRLk5BU0RBUUdTOkdSVFMuSVFfTkVUX0RFQlQuMTAwMDAuMjAyMi0xMi0zMAEAAADen8ISAgAAAAgtMTc5LjgzMQEIAAAABQAAAAExAQAAAAstMjEwODgzNzYzOAMAAAADMTYwAgAAAAQ0MzY0BAAAAAEwBwAAAAoxMi8zMC8yMDIyCAAAAAoxMi8zMS8yMDIxCQAAAAEw2xMDMUEg2wjANMKhQSDbCDJDSVEuTkFTREFRR006VEhSRC5JUV9UT1RBTF9FUVVJVFkuMTAwMDAuMjAyMi0xMi0zMAEAAAApI41kAgAAAAcxMjMuNDc4AQgAAAAFAAAAATEBAAAACy0yMDgxMzY0OTQxAwAAAAMxNjACAAAABDEyNzUEAAAAATAHAAAACjEyLzMwLzIwMjIIAAAACjEyLzMxLzIwMjEJAAAAATDbEwMxQSDbCKwRjKFBINsIMkNJUS5OQVNEQVFHUzpBREFQLklRX0dST1NTX01BUkdJTi4xMDAwMC4yMDIyLTEyLTMwAQAAABDMwwYDAAAAAk5NAQgAAAAFAAAAATEBAAAACy0yMDU4MzA5NzY4AwAAAAMxNjACAAAABDQwNzQEAAAAATAHAAAACjEyLzMwLzIwMjIIAAAA</t>
  </si>
  <si>
    <t>CjEyLzMxLzIwMjEJAAAAATDbEwMxQSDbCJy/waFBINsILkNJUS5OQVNEQVFHTTpUSFJELklRX05FVF9ERUJULjEwMDAwLjIwMjItMTItMzABAAAAKSONZAIAAAAHLTEyOC4yOAEIAAAABQAAAAExAQAAAAstMjA4MTM2NDk0MQMAAAADMTYwAgAAAAQ0MzY0BAAAAAEwBwAAAAoxMi8zMC8yMDIyCAAAAAoxMi8zMS8yMDIxCQAAAAEw2xMDMUEg2wig6ouhQSDbCDBDSVEuTkFTREFRR1M6QURBUC5JUV9UT1RBTF9MSUFCLjEwMDAwLjIwMjItMTItMzABAAAAEMzDBgIAAAAHMjYzLjU4NQEIAAAABQAAAAExAQAAAAstMjA1ODMwOTc2OAMAAAADMTYwAgAAAAQxMjc2BAAAAAEwBwAAAAoxMi8zMC8yMDIyCAAAAAoxMi8zMS8yMDIxCQAAAAEw2xMDMUEg2wiPmMGhQSDbCDJDSVEuTkFTREFRR1M6QVhUSS5JUV9HUk9TU19NQVJHSU4uMTAwMDAuMjAyMi0xMi0zMAEAAADt2wUAAgAAAAczNC41MDk3AQgAAAAFAAAAATEBAAAACy0yMTA4MDQ0MDU4AwAAAAMxNjACAAAABDQwNzQEAAAAATAHAAAACjEyLzMwLzIwMjIIAAAACjEyLzMxLzIwMjEJAAAAATDbEwMxQSDbCH11i6FBINsIL0NJUS5OQVNEQVFHTTpMSUFOLklRX1RPVEFMX1JFVi4xMDAwMC4yMDIyLTEyLTMwAQAAAEIBbikDAAAAAADbEwMxQSDbCH5KwaFBINsIMENJUS5OQVNEQVFHUzpBWFRJLklRX1RPVEFMX0xJQUIuMTAwMDAuMjAyMi0xMi0zMAEAAADt2wUA</t>
  </si>
  <si>
    <t>AgAAAAU1Mi4yMQEIAAAABQAAAAExAQAAAAstMjEwODA0NDA1OAMAAAADMTYwAgAAAAQxMjc2BAAAAAEwBwAAAAoxMi8zMC8yMDIyCAAAAAoxMi8zMS8yMDIxCQAAAAEw2xMDMUEg2wh3TouhQSDbCDJDSVEuTkFTREFRR006TElBTi5JUV9UT1RBTF9BU1NFVFMuMTAwMDAuMjAyMi0xMi0zMAEAAABCAW4pAgAAAAc0MjYuMzQzAQgAAAAFAAAAATEBAAAACy0yMTA1MjY2ODg5AwAAAAMxNjACAAAABDEwMDcEAAAAATAHAAAACjEyLzMwLzIwMjIIAAAACjEyLzMxLzIwMjEJAAAAATDbEwMxQSDbCHEjwaFBINsIL0NJUS5OQVNEQVFHTTpJU1JMLklRX1RPVEFMX1JFVi4xMDAwMC4yMDIyLTEyLTMwAQAAAGcUymkDAAAAAADbEwMxQSDbCGMAi6FBINsIKENJUS5OQVNEQVFHTTpMSUFOLklRX1JFLjEwMDAwLjIwMjItMTItMzABAAAAQgFuKQIAAAAILTM2MC4yMzUBCAAAAAUAAAABMQEAAAALLTIxMDUyNjY4ODkDAAAAAzE2MAIAAAAEMTIyMgQAAAABMAcAAAAKMTIvMzAvMjAyMggAAAAKMTIvMzEvMjAyMQkAAAABMNsTAzFBINsIcSPBoUEg2wgvQ0lRLk5BU0RBUUdNOkxJQU4uSVFfRElWX1NIQVJFLjEwMDAwLjIwMjItMTItMzABAAAAQgFuKQMAAAAAANsTAzFBINsIZ/zAoUEg2wgyQ0lRLk5BU0RBUUdNOklTUkwuSVFfVE9UQUxfQVNTRVRTLjEwMDAwLjIwMjItMTItMzABAAAAZxTKaQIAAAAIMC4wMzkzMzgBCAAA</t>
  </si>
  <si>
    <t>AAUAAAABMQEAAAALLTIxMDczNjMzNzUDAAAAAzE2MAIAAAAEMTAwNwQAAAABMAcAAAAKMTIvMzAvMjAyMggAAAAKMTIvMzEvMjAyMQkAAAABMNsTAzFBINsIWNmKoUEg2wgvQ0lRLk5BU0RBUUdTOlNPUEguSVFfTklfTUFSR0lOLjEwMDAwLjIwMjItMTItMzABAAAA+c0oDgIAAAAJLTE4Mi4xMzg0AQgAAAAFAAAAATEBAAAACy0yMTA4MjU2NTAzAwAAAAMxNjACAAAABDQwOTQEAAAAATAHAAAACjEyLzMwLzIwMjIIAAAACjEyLzMxLzIwMjEJAAAAATDbEwMxQSDbCE2HwKFBINsIKENJUS5OQVNEQVFHTTpJU1JMLklRX1JFLjEwMDAwLjIwMjItMTItMzABAAAAZxTKaQIAAAAJLTAuMDA1MDU5AQgAAAAFAAAAATEBAAAACy0yMTA3MzYzMzc1AwAAAAMxNjACAAAABDEyMjIEAAAAATAHAAAACjEyLzMwLzIwMjIIAAAACjEyLzMxLzIwMjEJAAAAATDbEwMxQSDbCGMAi6FBINsIL0NJUS5OQVNEQVFHTTpJU1JMLklRX0RJVl9TSEFSRS4xMDAwMC4yMDIyLTEyLTMwAQAAAGcUymkDAAAAAADbEwMxQSDbCEuyiqFBINsILUNJUS5OQVNEQVFHUzpTT1BILklRX1NUX0RFQlQuMTAwMDAuMjAyMi0xMi0zMAEAAAD5zSgOAwAAAAAA2xMDMUEg2whCYMChQSDbCC9DSVEuTkFTREFRQ006R09DTy5JUV9OSV9NQVJHSU4uMTAwMDAuMjAyMi0xMi0zMAEAAAAJkWMBAgAAAAgtMTcuODIzMgEIAAAABQAAAAExAQAAAAstMjEwNzk1</t>
  </si>
  <si>
    <t>MDMxNgMAAAADMTYwAgAAAAQ0MDk0BAAAAAEwBwAAAAoxMi8zMC8yMDIyCAAAAAoxMi8zMS8yMDIxCQAAAAEw2xMDMUEg2wgCPYqhQSDbCC1DSVEuTkFTREFRR1M6U09QSC5JUV9MVF9ERUJULjEwMDAwLjIwMjItMTItMzABAAAA+c0oDgMAAAAAANsTAzFBINsITYfAoUEg2wgzQ0lRLk5BU0RBUUdTOlNPUEguSVFfUkVUVVJOX0VRVUlUWS4xMDAwMC4yMDIyLTEyLTMwAQAAAPnNKA4CAAAACC0zOS4xOTgyAQgAAAAFAAAAATEBAAAACy0yMTA4MjU2NTAzAwAAAAMxNjACAAAABDQxMjgEAAAAATAHAAAACjEyLzMwLzIwMjIIAAAACjEyLzMxLzIwMjEJAAAAATDbEwMxQSDbCDU5wKFBINsILUNJUS5OQVNEQVFDTTpHT0NPLklRX1NUX0RFQlQuMTAwMDAuMjAyMi0xMi0zMAEAAAAJkWMBAwAAAAAA2xMDMUEg2wjzFYqhQSDbCDFDSVEuTkFTREFRR006QlpGRC5JUV9FQklUX01BUkdJTi4xMDAwMC4yMDIyLTEyLTMwAQAAAAMsxwICAAAABy0xLjU3NDMBCAAAAAUAAAABMQEAAAALLTIxMDU3NTk3NzkDAAAAAzE2MAIAAAAENDA1MwQAAAABMAcAAAAKMTIvMzAvMjAyMggAAAAKMTIvMzEvMjAyMQkAAAABMNsTAzFBINsIF8S/oUEg2wgtQ0lRLk5BU0RBUUNNOkdPQ08uSVFfTFRfREVCVC4xMDAwMC4yMDIyLTEyLTMwAQAAAAmRYwECAAAABzY2NS4xMTUBCAAAAAUAAAABMQEAAAALLTIxMDc5NTAzMTYDAAAAAzE2MAIA</t>
  </si>
  <si>
    <t>AAAEMTA0OQQAAAABMAcAAAAKMTIvMzAvMjAyMggAAAAKMTIvMzEvMjAyMQkAAAABMNsTAzFBINsI8xWKoUEg2wgzQ0lRLk5BU0RBUUNNOkdPQ08uSVFfUkVUVVJOX0VRVUlUWS4xMDAwMC4yMDIyLTEyLTMwAQAAAAmRYwECAAAABy00Ni42MjEBCAAAAAUAAAABMQEAAAALLTIxMDc5NTAzMTYDAAAAAzE2MAIAAAAENDEyOAQAAAABMAcAAAAKMTIvMzAvMjAyMggAAAAKMTIvMzEvMjAyMQkAAAABMNsTAzFBINsI6e6JoUEg2wgyQ0lRLk5BU0RBUUdNOkJaRkQuSVFfVE9UQUxfRVFVSVRZLjEwMDAwLjIwMjItMTItMzABAAAAAyzHAgIAAAAHMzc0Ljg4MQEIAAAABQAAAAExAQAAAAstMjEwNTc1OTc3OQMAAAADMTYwAgAAAAQxMjc1BAAAAAEwBwAAAAoxMi8zMC8yMDIyCAAAAAoxMi8zMS8yMDIxCQAAAAEw2xMDMUEg2wgXxL+hQSDbCDBDSVEuTkFTREFRQ006VE9QLklRX0VCSVRfTUFSR0lOLjEwMDAwLjIwMjItMTItMzABAAAA8zWIKgMAAAACTkEA2xMDMUEg2wjAUomhQSDbCC5DSVEuTkFTREFRR006QlpGRC5JUV9ORVRfREVCVC4xMDAwMC4yMDIyLTEyLTMwAQAAAAMsxwICAAAABjYyLjE0NQEIAAAABQAAAAExAQAAAAstMjEwNTc1OTc3OQMAAAADMTYwAgAAAAQ0MzY0BAAAAAEwBwAAAAoxMi8zMC8yMDIyCAAAAAoxMi8zMS8yMDIxCQAAAAEw2xMDMUEg2wgMnb+hQSDbCDFDSVEuTkFTREFRQ006VE9QLklR</t>
  </si>
  <si>
    <t>X1RPVEFMX0VRVUlUWS4xMDAwMC4yMDIyLTEyLTMwAQAAAPM1iCoCAAAACTEwLjE5NTEwMgEIAAAABQAAAAExAQAAAAstMjA4MzY3ODEzNgMAAAADMTYwAgAAAAQxMjc1BAAAAAEwBwAAAAoxMi8zMC8yMDIyCAAAAAoxMi8zMS8yMDIxCQAAAAEw2xMDMUEg2wjMeYmhQSDbCDJDSVEuTkFTREFRQ006QVJZRC5JUV9HUk9TU19NQVJHSU4uMTAwMDAuMjAyMi0xMi0zMAEAAADj8fUpAwAAAAAA2xMDMUEg2wjkAL+hQSDbCC1DSVEuTkFTREFRQ006VE9QLklRX05FVF9ERUJULjEwMDAwLjIwMjItMTItMzABAAAA8zWIKgIAAAAJLTcuMjQzMDk5AQgAAAAFAAAAATEBAAAACy0yMDgzNjc4MTM2AwAAAAMxNjACAAAABDQzNjQEAAAAATAHAAAACjEyLzMwLzIwMjIIAAAACjEyLzMxLzIwMjEJAAAAATDbEwMxQSDbCLcriaFBINsIMENJUS5OQVNEQVFDTTpBUllELklRX1RPVEFMX0xJQUIuMTAwMDAuMjAyMi0xMi0zMAEAAADj8fUpAgAAAAoxNjAuNzE3NjgyAQgAAAAFAAAAATEBAAAACy0yMTA1OTM1NDk4AwAAAAMxNjACAAAABDEyNzYEAAAAATAHAAAACjEyLzMwLzIwMjIIAAAACjEyLzMxLzIwMjEJAAAAATDbEwMxQSDbCOsnv6FBINsIMkNJUS5OQVNEQVFHUzpPUFJULklRX0dST1NTX01BUkdJTi4xMDAwMC4yMDIyLTEyLTMwAQAAAAq//QECAAAABzg5Ljk5NjUBCAAAAAUAAAABMQEAAAALLTIxMDk3MzE2ODEDAAAA</t>
  </si>
  <si>
    <t>AzE2MAIAAAAENDA3NAQAAAABMAcAAAAKMTIvMzAvMjAyMggAAAAKMTIvMzEvMjAyMQkAAAABMNsTAzFBINsImraIoUEg2wgvQ0lRLk5BU0RBUUdTOlJSR0IuSVFfVE9UQUxfUkVWLjEwMDAwLjIwMjItMTItMzABAAAAZwMCAAIAAAAIMTI2Ni42MTcBCAAAAAUAAAABMQEAAAALLTIwNTkxNTEzMDIDAAAAAzE2MAIAAAACMjgEAAAAATAHAAAACjEyLzMwLzIwMjIIAAAACjEyLzI1LzIwMjIJAAAAATDbEwMxQSDbCMeLvqFBINsIMENJUS5OQVNEQVFHUzpPUFJULklRX1RPVEFMX0xJQUIuMTAwMDAuMjAyMi0xMi0zMAEAAAAKv/0BAgAAAAgyMzQyLjc0NAEIAAAABQAAAAExAQAAAAstMjEwOTczMTY4MQMAAAADMTYwAgAAAAQxMjc2BAAAAAEwBwAAAAoxMi8zMC8yMDIyCAAAAAoxMi8zMS8yMDIxCQAAAAEw2xMDMUEg2wiatoihQSDbCDJDSVEuTkFTREFRR1M6UlJHQi5JUV9UT1RBTF9BU1NFVFMuMTAwMDAuMjAyMi0xMi0zMAEAAABnAwIAAgAAAAc4MzIuMTQ1AQgAAAAFAAAAATEBAAAACy0yMDU5MTUxMzAyAwAAAAMxNjACAAAABDEwMDcEAAAAATAHAAAACjEyLzMwLzIwMjIIAAAACjEyLzI1LzIwMjIJAAAAATDbEwMxQSDbCM+yvqFBINsIL0NJUS5OQVNEQVFHTTpMQVRHLklRX1RPVEFMX1JFVi4xMDAwMC4yMDIyLTEyLTMwAQAAABwu4WgDAAAAAADbEwMxQSDbCHEaiKFBINsIKENJUS5OQVNEQVFHUzpSUkdC</t>
  </si>
  <si>
    <t>LklRX1JFLjEwMDAwLjIwMjItMTItMzABAAAAZwMCAAIAAAAHLTUwLjYwNAEIAAAABQAAAAExAQAAAAstMjA1OTE1MTMwMgMAAAADMTYwAgAAAAQxMjIyBAAAAAEwBwAAAAoxMi8zMC8yMDIyCAAAAAoxMi8yNS8yMDIyCQAAAAEw2xMDMUEg2wi6ZL6hQSDbCC9DSVEuTkFTREFRR1M6UlJHQi5JUV9ESVZfU0hBUkUuMTAwMDAuMjAyMi0xMi0zMAEAAABnAwIAAwAAAAAA2xMDMUEg2wiyPb6hQSDbCDJDSVEuTkFTREFRR006TEFURy5JUV9UT1RBTF9BU1NFVFMuMTAwMDAuMjAyMi0xMi0zMAEAAAAcLuFoAgAAAAgwLjQzODQ5OQEIAAAABQAAAAExAQAAAAstMjEwMzk2Njc1NwMAAAADMTYwAgAAAAQxMDA3BAAAAAEwBwAAAAoxMi8zMC8yMDIyCAAAAAoxMi8zMS8yMDIxCQAAAAEw2xMDMUEg2wh4QYihQSDbCC9DSVEuTkFTREFRQ006QUdJTC5JUV9OSV9NQVJHSU4uMTAwMDAuMjAyMi0xMi0zMAEAAACYyIkMAgAAAActMTIuNjQ5AQgAAAAFAAAAATEBAAAACy0yMTA1ODcwNDY0AwAAAAMxNjACAAAABDQwOTQEAAAAATAHAAAACjEyLzMwLzIwMjIIAAAACjEyLzMxLzIwMjEJAAAAATDbEwMxQSDbCJrvvaFBINsIKENJUS5OQVNEQVFHTTpMQVRHLklRX1JFLjEwMDAwLjIwMjItMTItMzABAAAAHC7haAIAAAAJLTAuMDkwNTM1AQgAAAAFAAAAATEBAAAACy0yMTAzOTY2NzU3AwAAAAMxNjACAAAABDEyMjIEAAAAATAH</t>
  </si>
  <si>
    <t>AAAACjEyLzMwLzIwMjIIAAAACjEyLzMxLzIwMjEJAAAAATDbEwMxQSDbCHEaiKFBINsIL0NJUS5OQVNEQVFHTTpMQVRHLklRX0RJVl9TSEFSRS4xMDAwMC4yMDIyLTEyLTMwAQAAABwu4WgDAAAAAADbEwMxQSDbCGPzh6FBINsILUNJUS5OQVNEQVFDTTpBR0lMLklRX1NUX0RFQlQuMTAwMDAuMjAyMi0xMi0zMAEAAACYyIkMAwAAAAAA2xMDMUEg2wiIob2hQSDbCC9DSVEuTkFTREFRQ006TkJTVC5JUV9OSV9NQVJHSU4uMTAwMDAuMjAyMi0xMi0zMAEAAAD/P+UpAwAAAAAA2xMDMUEg2whEfoehQSDbCC1DSVEuTkFTREFRQ006QUdJTC5JUV9MVF9ERUJULjEwMDAwLjIwMjItMTItMzABAAAAmMiJDAIAAAAGNDIuMjc0AQgAAAAFAAAAATEBAAAACy0yMTA1ODcwNDY0AwAAAAMxNjACAAAABDEwNDkEAAAAATAHAAAACjEyLzMwLzIwMjIIAAAACjEyLzMxLzIwMjEJAAAAATDbEwMxQSDbCJDIvaFBINsIM0NJUS5OQVNEQVFDTTpBR0lMLklRX1JFVFVSTl9FUVVJVFkuMTAwMDAuMjAyMi0xMi0zMAEAAACYyIkMAgAAAAgtMzUuNTMxNgEIAAAABQAAAAExAQAAAAstMjEwNTg3MDQ2NAMAAAADMTYwAgAAAAQ0MTI4BAAAAAEwBwAAAAoxMi8zMC8yMDIyCAAAAAoxMi8zMS8yMDIxCQAAAAEw2xMDMUEg2wiIob2hQSDbCC1DSVEuTkFTREFRQ006TkJTVC5JUV9TVF9ERUJULjEwMDAwLjIwMjItMTItMzABAAAA/z/lKQMA</t>
  </si>
  <si>
    <t>AAAAANsTAzFBINsIPVeHoUEg2wgwQ0lRLk5BU0RBUUdNOlNHQy5JUV9FQklUX01BUkdJTi4xMDAwMC4yMDIyLTEyLTMwAQAAAMGrBAACAAAABjcuODUyNwEIAAAABQAAAAExAQAAAAstMjEwNzIzNzEwMAMAAAADMTYwAgAAAAQ0MDUzBAAAAAEwBwAAAAoxMi8zMC8yMDIyCAAAAAoxMi8zMS8yMDIxCQAAAAEw2xMDMUEg2whyLL2hQSDbCC1DSVEuTkFTREFRQ006TkJTVC5JUV9MVF9ERUJULjEwMDAwLjIwMjItMTItMzABAAAA/z/lKQMAAAAAANsTAzFBINsIPVeHoUEg2wgzQ0lRLk5BU0RBUUNNOk5CU1QuSVFfUkVUVVJOX0VRVUlUWS4xMDAwMC4yMDIyLTEyLTMwAQAAAP8/5SkDAAAAAADbEwMxQSDbCD1Xh6FBINsIMUNJUS5OQVNEQVFHTTpTR0MuSVFfVE9UQUxfRVFVSVRZLjEwMDAwLjIwMjItMTItMzABAAAAwasEAAIAAAAGMjI2Ljk5AQgAAAAFAAAAATEBAAAACy0yMTA3MjM3MTAwAwAAAAMxNjACAAAABDEyNzUEAAAAATAHAAAACjEyLzMwLzIwMjIIAAAACjEyLzMxLzIwMjEJAAAAATDbEwMxQSDbCIwFvaFBINsIMUNJUS5OQVNEQVFHUzpPVklELklRX0VCSVRfTUFSR0lOLjEwMDAwLjIwMjItMTItMzABAAAAINA3EQIAAAAHNTkuNjA2MgEIAAAABQAAAAExAQAAAAstMjEwODM3NjI1NAMAAAADMTYwAgAAAAQ0MDUzBAAAAAEwBwAAAAoxMi8zMC8yMDIyCAAAAAoxMi8zMS8yMDIxCQAAAAEw2xMDMUEg</t>
  </si>
  <si>
    <t>2wgQu4ahQSDbCC1DSVEuTkFTREFRR006U0dDLklRX05FVF9ERUJULjEwMDAwLjIwMjItMTItMzABAAAAwasEAAIAAAAHMTEzLjAxMwEIAAAABQAAAAExAQAAAAstMjEwNzIzNzEwMAMAAAADMTYwAgAAAAQ0MzY0BAAAAAEwBwAAAAoxMi8zMC8yMDIyCAAAAAoxMi8zMS8yMDIxCQAAAAEw2xMDMUEg2wiG3ryhQSDbCDJDSVEuTkFTREFRR1M6T1ZJRC5JUV9UT1RBTF9FUVVJVFkuMTAwMDAuMjAyMi0xMi0zMAEAAAAg0DcRAgAAAAoxNzkuNzQ2NDM2AQgAAAAFAAAAATEBAAAACy0yMTA4Mzc2MjU0AwAAAAMxNjACAAAABDEyNzUEAAAAATAHAAAACjEyLzMwLzIwMjIIAAAACjEyLzMxLzIwMjEJAAAAATDbEwMxQSDbCBC7hqFBINsIMkNJUS5OQVNEQVFDTTpCWVJOLklRX0dST1NTX01BUkdJTi4xMDAwMC4yMDIyLTEyLTMwAQAAAGOAkgECAAAABzU0LjcwNDgBCAAAAAUAAAABMQEAAAALLTIwNjE4MTc5NTUDAAAAAzE2MAIAAAAENDA3NAQAAAABMAcAAAAKMTIvMzAvMjAyMggAAAAKMTEvMzAvMjAyMgkAAAABMNsTAzFBINsIY2m8oUEg2wguQ0lRLk5BU0RBUUdTOk9WSUQuSVFfTkVUX0RFQlQuMTAwMDAuMjAyMi0xMi0zMAEAAAAg0DcRAgAAAAstMTg3Ljc5NzUzMgEIAAAABQAAAAExAQAAAAstMjEwODM3NjI1NAMAAAADMTYwAgAAAAQ0MzY0BAAAAAEwBwAAAAoxMi8zMC8yMDIyCAAAAAoxMi8zMS8yMDIxCQAA</t>
  </si>
  <si>
    <t>AAEw2xMDMUEg2wgIlIahQSDbCDBDSVEuTkFTREFRQ006QllSTi5JUV9UT1RBTF9MSUFCLjEwMDAwLjIwMjItMTItMzABAAAAY4CSAQIAAAAGMTEuMDU1AQgAAAAFAAAAATEBAAAACy0yMDYxODE3OTU1AwAAAAMxNjACAAAABDEyNzYEAAAAATAHAAAACjEyLzMwLzIwMjIIAAAACjExLzMwLzIwMjIJAAAAATDbEwMxQSDbCFlCvKFBINsIMkNJUS5OQVNEQVFHUzpIV0JLLklRX0dST1NTX01BUkdJTi4xMDAwMC4yMDIyLTEyLTMwAQAAALEOCAADAAAAAADbEwMxQSDbCOYehqFBINsIL0NJUS5OQVNEQVFHUzpLTlRFLklRX1RPVEFMX1JFVi4xMDAwMC4yMDIyLTEyLTMwAQAAAMDvOiEDAAAAAADbEwMxQSDbCEL0u6FBINsIMENJUS5OQVNEQVFHUzpIV0JLLklRX1RPVEFMX0xJQUIuMTAwMDAuMjAyMi0xMi0zMAEAAACxDggAAgAAAAgxNjgyLjU5NAEIAAAABQAAAAExAQAAAAstMjEwNzc3MjQ0NwMAAAADMTYwAgAAAAQxMjc2BAAAAAEwBwAAAAoxMi8zMC8yMDIyCAAAAAoxMi8zMS8yMDIxCQAAAAEw2xMDMUEg2wjc94WhQSDbCDJDSVEuTkFTREFRR1M6S05URS5JUV9UT1RBTF9BU1NFVFMuMTAwMDAuMjAyMi0xMi0zMAEAAADA7zohAgAAAAczNjYuODY0AQgAAAAFAAAAATEBAAAACy0yMTA2NjIyMjkxAwAAAAMxNjACAAAABDEwMDcEAAAAATAHAAAACjEyLzMwLzIwMjIIAAAACjEyLzMxLzIwMjEJAAAAATDbEwMx</t>
  </si>
  <si>
    <t>QSDbCDzNu6FBINsIL0NJUS5OQVNEQVFHUzpBUlZMLklRX1RPVEFMX1JFVi4xMDAwMC4yMDIyLTEyLTMwAQAAAHp6ISUDAAAAAADbEwMxQSDbCM2phaFBINsIKENJUS5OQVNEQVFHUzpLTlRFLklRX1JFLjEwMDAwLjIwMjItMTItMzABAAAAwO86IQIAAAAILTE0My4wOTIBCAAAAAUAAAABMQEAAAALLTIxMDY2MjIyOTEDAAAAAzE2MAIAAAAEMTIyMgQAAAABMAcAAAAKMTIvMzAvMjAyMggAAAAKMTIvMzEvMjAyMQkAAAABMNsTAzFBINsIPM27oUEg2wgvQ0lRLk5BU0RBUUdTOktOVEUuSVFfRElWX1NIQVJFLjEwMDAwLjIwMjItMTItMzABAAAAwO86IQMAAAAAANsTAzFBINsIKH+7oUEg2wgyQ0lRLk5BU0RBUUdTOkFSVkwuSVFfVE9UQUxfQVNTRVRTLjEwMDAwLjIwMjItMTItMzABAAAAenohJQIAAAAIMTU2My45MTkBCAAAAAUAAAABMQEAAAALLTIxMDA3MTUzMDYDAAAAAjUwAgAAAAQxMDA3BAAAAAEwBwAAAAoxMi8zMC8yMDIyCAAAAAoxMi8zMS8yMDIxCQAAAAEw2xMDMUEg2wi+goWhQSDbCC9DSVEuTkFTREFRQ006Q1JHTy5JUV9OSV9NQVJHSU4uMTAwMDAuMjAyMi0xMi0zMAEAAABNOZgNAgAAAAgtMTQ3LjE0NAEIAAAABQAAAAExAQAAAAstMjA2MjU2Mzg3NgMAAAADMTYwAgAAAAQ0MDk0BAAAAAEwBwAAAAoxMi8zMC8yMDIyCAAAAAoxMi8zMS8yMDIxCQAAAAEw2xMDMUEg2wgSMbuhQSDbCChDSVEu</t>
  </si>
  <si>
    <t>TkFTREFRR1M6QVJWTC5JUV9SRS4xMDAwMC4yMDIyLTEyLTMwAQAAAHp6ISUCAAAACS0xMzYyLjMzMQEIAAAABQAAAAExAQAAAAstMjEwMDcxNTMwNgMAAAACNTACAAAABDEyMjIEAAAAATAHAAAACjEyLzMwLzIwMjIIAAAACjEyLzMxLzIwMjEJAAAAATDbEwMxQSDbCM2phaFBINsIL0NJUS5OQVNEQVFHUzpBUlZMLklRX0RJVl9TSEFSRS4xMDAwMC4yMDIyLTEyLTMwAQAAAHp6ISUDAAAAAADbEwMxQSDbCLNbhaFBINsILUNJUS5OQVNEQVFDTTpDUkdPLklRX1NUX0RFQlQuMTAwMDAuMjAyMi0xMi0zMAEAAABNOZgNAwAAAAAA2xMDMUEg2wgICruhQSDbCC9DSVEuTkFTREFRR1M6WU1BQi5JUV9OSV9NQVJHSU4uMTAwMDAuMjAyMi0xMi0zMAEAAADzwJAWAgAAAAktMTU4LjM5NDcBCAAAAAUAAAABMQEAAAALLTIxMDk2MzkxMzkDAAAAAzE2MAIAAAAENDA5NAQAAAABMAcAAAAKMTIvMzAvMjAyMggAAAAKMTIvMzEvMjAyMQkAAAABMNsTAzFBINsIleaEoUEg2wgtQ0lRLk5BU0RBUUNNOkNSR08uSVFfTFRfREVCVC4xMDAwMC4yMDIyLTEyLTMwAQAAAE05mA0DAAAAAADbEwMxQSDbCAgKu6FBINsIM0NJUS5OQVNEQVFDTTpDUkdPLklRX1JFVFVSTl9FUVVJVFkuMTAwMDAuMjAyMi0xMi0zMAEAAABNOZgNAgAAAAgtNjEuMjczOQEIAAAABQAAAAExAQAAAAstMjA2MjU2Mzg3NgMAAAADMTYwAgAAAAQ0MTI4BAAA</t>
  </si>
  <si>
    <t>AAEwBwAAAAoxMi8zMC8yMDIyCAAAAAoxMi8zMS8yMDIxCQAAAAEw2xMDMUEg2wj+4rqhQSDbCC1DSVEuTkFTREFRR1M6WU1BQi5JUV9TVF9ERUJULjEwMDAwLjIwMjItMTItMzABAAAA88CQFgMAAAAAANsTAzFBINsIj7+EoUEg2wgxQ0lRLk5BU0RBUUdNOlNMTkEuSVFfRUJJVF9NQVJHSU4uMTAwMDAuMjAyMi0xMi0zMAEAAACSvKwlAgAAAAgtNzQuMjE3NAEIAAAABQAAAAExAQAAAAstMjA3MTc0ODIxNwMAAAADMTYwAgAAAAQ0MDUzBAAAAAEwBwAAAAoxMi8zMC8yMDIyCAAAAAoxMi8zMS8yMDIxCQAAAAEw2xMDMUEg2wikRrqhQSDbCC1DSVEuTkFTREFRR1M6WU1BQi5JUV9MVF9ERUJULjEwMDAwLjIwMjItMTItMzABAAAA88CQFgMAAAAAANsTAzFBINsIleaEoUEg2wgzQ0lRLk5BU0RBUUdTOllNQUIuSVFfUkVUVVJOX0VRVUlUWS4xMDAwMC4yMDIyLTEyLTMwAQAAAPPAkBYCAAAACC0zOC42NjE2AQgAAAAFAAAAATEBAAAACy0yMTA5NjM5MTM5AwAAAAMxNjACAAAABDQxMjgEAAAAATAHAAAACjEyLzMwLzIwMjIIAAAACjEyLzMxLzIwMjEJAAAAATDbEwMxQSDbCICYhKFBINsIMkNJUS5OQVNEQVFHTTpTTE5BLklRX1RPVEFMX0VRVUlUWS4xMDAwMC4yMDIyLTEyLTMwAQAAAJK8rCUCAAAACC0zMjMuMzc5AQgAAAAFAAAAATEBAAAACy0yMDcxNzQ4MjE3AwAAAAMxNjACAAAABDEyNzUEAAAAATAHAAAA</t>
  </si>
  <si>
    <t>CjEyLzMwLzIwMjIIAAAACjEyLzMxLzIwMjEJAAAAATDbEwMxQSDbCKRGuqFBINsIMUNJUS5OQVNEQVFHTTpTQU1HLklRX0VCSVRfTUFSR0lOLjEwMDAwLjIwMjItMTItMzABAAAAHYX0DAIAAAAHMjcuMzgxNQEIAAAABQAAAAExAQAAAAstMjA1ODc0OTY3MAMAAAADMTYwAgAAAAQ0MDUzBAAAAAEwBwAAAAoxMi8zMC8yMDIyCAAAAAoxMi8zMS8yMDIxCQAAAAEw2xMDMUEg2whoI4ShQSDbCC5DSVEuTkFTREFRR006U0xOQS5JUV9ORVRfREVCVC4xMDAwMC4yMDIyLTEyLTMwAQAAAJK8rCUCAAAABzYxOS4xNzcBCAAAAAUAAAABMQEAAAALLTIwNzE3NDgyMTcDAAAAAzE2MAIAAAAENDM2NAQAAAABMAcAAAAKMTIvMzAvMjAyMggAAAAKMTIvMzEvMjAyMQkAAAABMNsTAzFBINsImh+6oUEg2wgyQ0lRLk5BU0RBUUdNOlNBTUcuSVFfVE9UQUxfRVFVSVRZLjEwMDAwLjIwMjItMTItMzABAAAAHYX0DAIAAAAHMTE2LjgwOAEIAAAABQAAAAExAQAAAAstMjA1ODc0OTY3MAMAAAADMTYwAgAAAAQxMjc1BAAAAAEwBwAAAAoxMi8zMC8yMDIyCAAAAAoxMi8zMS8yMDIxCQAAAAEw2xMDMUEg2whoI4ShQSDbCDJDSVEuTkFTREFRR1M6QUxDTy5JUV9HUk9TU19NQVJHSU4uMTAwMDAuMjAyMi0xMi0zMAEAAADVygMAAgAAAAcxOC40MzI1AQgAAAAFAAAAATEBAAAACy0yMDYyMjg5NjU0AwAAAAMxNjACAAAABDQwNzQEAAAA</t>
  </si>
  <si>
    <t>ATAHAAAACjEyLzMwLzIwMjIIAAAACjEyLzMxLzIwMjEJAAAAATDbEwMxQSDbCH2quaFBINsILkNJUS5OQVNEQVFHTTpTQU1HLklRX05FVF9ERUJULjEwMDAwLjIwMjItMTItMzABAAAAHYX0DAIAAAAHLTQ0LjA5NQEIAAAABQAAAAExAQAAAAstMjA1ODc0OTY3MAMAAAADMTYwAgAAAAQ0MzY0BAAAAAEwBwAAAAoxMi8zMC8yMDIyCAAAAAoxMi8zMS8yMDIxCQAAAAEw2xMDMUEg2whW/IOhQSDbCDBDSVEuTkFTREFRR1M6QUxDTy5JUV9UT1RBTF9MSUFCLjEwMDAwLjIwMjItMTItMzABAAAA1coDAAIAAAAHMTgyLjQyMgEIAAAABQAAAAExAQAAAAstMjA2MjI4OTY1NAMAAAADMTYwAgAAAAQxMjc2BAAAAAEwBwAAAAoxMi8zMC8yMDIyCAAAAAoxMi8zMS8yMDIxCQAAAAEw4zoDMUEg2wh9qrmhQSDbCDJDSVEuTkFTREFRR006T1BCSy5JUV9HUk9TU19NQVJHSU4uMTAwMDAuMjAyMi0xMi0zMAEAAACcXWIBAwAAAAAA4zoDMUEg2wgyYIOhQSDbCC9DSVEuTkFTREFRR1M6RlVTTi5JUV9UT1RBTF9SRVYuMTAwMDAuMjAyMi0xMi0zMAEAAADkOh8ZAgAAAAQxLjQ0AQgAAAAFAAAAATEBAAAACy0yMTA3NzQ0MjkwAwAAAAMxNjACAAAAAjI4BAAAAAEwBwAAAAoxMi8zMC8yMDIyCAAAAAoxMi8zMS8yMDIxCQAAAAEw4zoDMUEg2wjUDbmhQSDbCDBDSVEuTkFTREFRR006T1BCSy5JUV9UT1RBTF9MSUFCLjEwMDAwLjIw</t>
  </si>
  <si>
    <t>MjItMTItMzABAAAAnF1iAQIAAAAIMTU2MS40NjkBCAAAAAUAAAABMQEAAAALLTIxMDc3MjQ3MTkDAAAAAzE2MAIAAAAEMTI3NgQAAAABMAcAAAAKMTIvMzAvMjAyMggAAAAKMTIvMzEvMjAyMQkAAAABMOM6AzFBINsIMmCDoUEg2wgyQ0lRLk5BU0RBUUdTOkZVU04uSVFfVE9UQUxfQVNTRVRTLjEwMDAwLjIwMjItMTItMzABAAAA5DofGQIAAAAHMjUyLjI3MQEIAAAABQAAAAExAQAAAAstMjEwNzc0NDI5MAMAAAADMTYwAgAAAAQxMDA3BAAAAAEwBwAAAAoxMi8zMC8yMDIyCAAAAAoxMi8zMS8yMDIxCQAAAAEw4zoDMUEg2wjZNLmhQSDbCC9DSVEuTkFTREFRR1M6QU1TQy5JUV9UT1RBTF9SRVYuMTAwMDAuMjAyMi0xMi0zMAEAAAB1iAAAAgAAAAYxMDEuMjkBCAAAAAUAAAABMQEAAAALLTIwNjI1ODU4MTgDAAAAAzE2MAIAAAACMjgEAAAAATAHAAAACjEyLzMwLzIwMjIIAAAACjEyLzMxLzIwMjEJAAAAATDjOgMxQSDbCBbrgqFBINsIKENJUS5OQVNEQVFHUzpGVVNOLklRX1JFLjEwMDAwLjIwMjItMTItMzABAAAA5DofGQIAAAAHLTE5NC4yNQEIAAAABQAAAAExAQAAAAstMjEwNzc0NDI5MAMAAAADMTYwAgAAAAQxMjIyBAAAAAEwBwAAAAoxMi8zMC8yMDIyCAAAAAoxMi8zMS8yMDIxCQAAAAEw4zoDMUEg2wjE5rihQSDbCC9DSVEuTkFTREFRR1M6RlVTTi5JUV9ESVZfU0hBUkUuMTAwMDAuMjAyMi0xMi0z</t>
  </si>
  <si>
    <t>MAEAAADkOh8ZAwAAAAAA4zoDMUEg2wi9v7ihQSDbCDJDSVEuTkFTREFRR1M6QU1TQy5JUV9UT1RBTF9BU1NFVFMuMTAwMDAuMjAyMi0xMi0zMAEAAAB1iAAAAgAAAAcxNzUuMjk2AQgAAAAFAAAAATEBAAAACy0yMDYyNTg1ODE4AwAAAAMxNjACAAAABDEwMDcEAAAAATAHAAAACjEyLzMwLzIwMjIIAAAACjEyLzMxLzIwMjEJAAAAATDjOgMxQSDbCBbrgqFBINsIL0NJUS5OQVNEQVFHTTpCQUVSLklRX05JX01BUkdJTi4xMDAwMC4yMDIyLTEyLTMwAQAAABxTL2kDAAAAAADjOgMxQSDbCKJxuKFBINsIKENJUS5OQVNEQVFHUzpBTVNDLklRX1JFLjEwMDAwLjIwMjItMTItMzABAAAAdYgAAAIAAAAJLTEwMTUuNDc0AQgAAAAFAAAAATEBAAAACy0yMDYyNTg1ODE4AwAAAAMxNjACAAAABDEyMjIEAAAAATAHAAAACjEyLzMwLzIwMjIIAAAACjEyLzMxLzIwMjEJAAAAATDjOgMxQSDbCB7EgqFBINsIL0NJUS5OQVNEQVFHUzpBTVNDLklRX0RJVl9TSEFSRS4xMDAwMC4yMDIyLTEyLTMwAQAAAHWIAAADAAAAAADjOgMxQSDbCBOdgqFBINsILUNJUS5OQVNEQVFHTTpCQUVSLklRX1NUX0RFQlQuMTAwMDAuMjAyMi0xMi0zMAEAAAAcUy9pAwAAAAAA4zoDMUEg2wgmJLihQSDbCC9DSVEuTkFTREFRR006UkFOSS5JUV9OSV9NQVJHSU4uMTAwMDAuMjAyMi0xMi0zMAEAAAAbIHMOAwAAAAJOTQEIAAAABQAAAAExAQAAAAst</t>
  </si>
  <si>
    <t>MjEwNTI4NTQ0NQMAAAADMTYwAgAAAAQ0MDk0BAAAAAEwBwAAAAoxMi8zMC8yMDIyCAAAAAoxMi8zMS8yMDIxCQAAAAEw4zoDMUEg2wjxJ4KhQSDbCC1DSVEuTkFTREFRR006QkFFUi5JUV9MVF9ERUJULjEwMDAwLjIwMjItMTItMzABAAAAHFMvaQMAAAAAAOM6AzFBINsInEq4oUEg2wgzQ0lRLk5BU0RBUUdNOkJBRVIuSVFfUkVUVVJOX0VRVUlUWS4xMDAwMC4yMDIyLTEyLTMwAQAAABxTL2kDAAAAAADjOgMxQSDbCCYkuKFBINsILUNJUS5OQVNEQVFHTTpSQU5JLklRX1NUX0RFQlQuMTAwMDAuMjAyMi0xMi0zMAEAAAAbIHMOAwAAAAAA4zoDMUEg2wjnAIKhQSDbCDFDSVEuTkFTREFRR006Q0NBSS5JUV9FQklUX01BUkdJTi4xMDAwMC4yMDIyLTEyLTMwAQAAAHD66mMDAAAAAADjOgMxQSDbCPWHt6FBINsILUNJUS5OQVNEQVFHTTpSQU5JLklRX0xUX0RFQlQuMTAwMDAuMjAyMi0xMi0zMAEAAAAbIHMOAwAAAAAA4zoDMUEg2wjnAIKhQSDbCDNDSVEuTkFTREFRR006UkFOSS5JUV9SRVRVUk5fRVFVSVRZLjEwMDAwLjIwMjItMTItMzABAAAAGyBzDgIAAAAILTU0LjkzODgBCAAAAAUAAAABMQEAAAALLTIxMDUyODU0NDUDAAAAAzE2MAIAAAAENDEyOAQAAAABMAcAAAAKMTIvMzAvMjAyMggAAAAKMTIvMzEvMjAyMQkAAAABMOM6AzFBINsI5wCCoUEg2wgyQ0lRLk5BU0RBUUdNOkNDQUkuSVFfVE9UQUxfRVFV</t>
  </si>
  <si>
    <t>SVRZLjEwMDAwLjIwMjItMTItMzABAAAAcPrqYwIAAAAKLTEwLjkxMTE5NAEIAAAABQAAAAExAQAAAAstMjEwNTczMTExMwMAAAADMTYwAgAAAAQxMjc1BAAAAAEwBwAAAAoxMi8zMC8yMDIyCAAAAAoxMi8zMS8yMDIxCQAAAAEw4zoDMUEg2wj1h7ehQSDbCDFDSVEuTkFTREFRR1M6QlNFVC5JUV9FQklUX01BUkdJTi4xMDAwMC4yMDIyLTEyLTMwAQAAACvgAwACAAAABjYuMTMyOAEIAAAABQAAAAExAQAAAAstMjA2MzI5MDEwNQMAAAADMTYwAgAAAAQ0MDUzBAAAAAEwBwAAAAoxMi8zMC8yMDIyCAAAAAoxMS8yNi8yMDIyCQAAAAEw4zoDMUEg2wipZIGhQSDbCC5DSVEuTkFTREFRR006Q0NBSS5JUV9ORVRfREVCVC4xMDAwMC4yMDIyLTEyLTMwAQAAAHD66mMCAAAACS0wLjY1MDQwOQEIAAAABQAAAAExAQAAAAstMjEwNTczMTExMwMAAAADMTYwAgAAAAQ0MzY0BAAAAAEwBwAAAAoxMi8zMC8yMDIyCAAAAAoxMi8zMS8yMDIxCQAAAAEw4zoDMUEg2wjxYLehQSDbCDJDSVEuTkFTREFRR1M6QlNFVC5JUV9UT1RBTF9FUVVJVFkuMTAwMDAuMjAyMi0xMi0zMAEAAAAr4AMAAgAAAAcxOTUuNjA5AQgAAAAFAAAAATEBAAAACy0yMDYzMjkwMTA1AwAAAAMxNjACAAAABDEyNzUEAAAAATAHAAAACjEyLzMwLzIwMjIIAAAACjExLzI2LzIwMjIJAAAAATDjOgMxQSDbCKw9gaFBINsIMkNJUS5OQVNEQVFDTTpBUllFLklR</t>
  </si>
  <si>
    <t>X0dST1NTX01BUkdJTi4xMDAwMC4yMDIyLTEyLTMwAQAAALmQ2yoDAAAAAADjOgMxQSDbCM7rtqFBINsILkNJUS5OQVNEQVFHUzpCU0VULklRX05FVF9ERUJULjEwMDAwLjIwMjItMTItMzABAAAAK+ADAAIAAAAGMzcuNTk4AQgAAAAFAAAAATEBAAAACy0yMDYzMjkwMTA1AwAAAAMxNjACAAAABDQzNjQEAAAAATAHAAAACjEyLzMwLzIwMjIIAAAACjExLzI2LzIwMjIJAAAAATDjOgMxQSDbCMkWgaFBINsIMENJUS5OQVNEQVFDTTpBUllFLklRX1RPVEFMX0xJQUIuMTAwMDAuMjAyMi0xMi0zMAEAAAC5kNsqAgAAAAoxNTcuNDQ4ODE2AQgAAAAFAAAAATEBAAAACy0yMTA1OTMxMjIyAwAAAAMxNjACAAAABDEyNzYEAAAAATAHAAAACjEyLzMwLzIwMjIIAAAACjEyLzMxLzIwMjEJAAAAATDjOgMxQSDbCL3EtqFBINsIMkNJUS5OQVNEQVFHTTpGUkJOLklRX0dST1NTX01BUkdJTi4xMDAwMC4yMDIyLTEyLTMwAQAAAFkZ32gDAAAAAADjOgMxQSDbCL/IgKFBINsIL0NJUS5OQVNEQVFHUzpUQk5LLklRX1RPVEFMX1JFVi4xMDAwMC4yMDIyLTEyLTMwAQAAAEnNBwMCAAAABjYyLjA4OQEIAAAABQAAAAExAQAAAAstMjEwNzU0NTkyMQMAAAADMTYwAgAAAAIyOAQAAAABMAcAAAAKMTIvMzAvMjAyMggAAAAKMTIvMzEvMjAyMQkAAAABMOM6AzFBINsIsXa2oUEg2wgwQ0lRLk5BU0RBUUdNOkZSQk4uSVFfVE9UQUxfTElB</t>
  </si>
  <si>
    <t>Qi4xMDAwMC4yMDIyLTEyLTMwAQAAAFkZ32gCAAAACjEzMy43MjQzNTYBCAAAAAUAAAABMQEAAAALLTIxMDMyOTYwOTEDAAAAAzE2MAIAAAAEMTI3NgQAAAABMAcAAAAKMTIvMzAvMjAyMggAAAAKMTIvMzEvMjAyMQkAAAABMOM6AzFBINsIrqGAoUEg2wgyQ0lRLk5BU0RBUUdTOlRCTksuSVFfVE9UQUxfQVNTRVRTLjEwMDAwLjIwMjItMTItMzABAAAASc0HAwIAAAAIMjEzMC42MDIBCAAAAAUAAAABMQEAAAALLTIxMDc1NDU5MjEDAAAAAzE2MAIAAAAEMTAwNwQAAAABMAcAAAAKMTIvMzAvMjAyMggAAAAKMTIvMzEvMjAyMQkAAAABMOM6AzFBINsIm0+2oUEg2wgxQ0lRLk5BU0RBUUdTOkxUUlAuQS5JUV9UT1RBTF9SRVYuMTAwMDAuMjAyMi0xMi0zMAEAAADLucwOAgAAAAM5MDIBCAAAAAUAAAABMQEAAAALLTIwNjA1MjM4MjMDAAAAAzE2MAIAAAACMjgEAAAAATAHAAAACjEyLzMwLzIwMjIIAAAACjEyLzMxLzIwMjEJAAAAATDjOgMxQSDbCI0sgKFBINsIKENJUS5OQVNEQVFHUzpUQk5LLklRX1JFLjEwMDAwLjIwMjItMTItMzABAAAASc0HAwIAAAAHMjA4LjIyNwEIAAAABQAAAAExAQAAAAstMjEwNzU0NTkyMQMAAAADMTYwAgAAAAQxMjIyBAAAAAEwBwAAAAoxMi8zMC8yMDIyCAAAAAoxMi8zMS8yMDIxCQAAAAEw4zoDMUEg2wibT7ahQSDbCC9DSVEuTkFTREFRR1M6VEJOSy5JUV9ESVZfU0hBUkUuMTAw</t>
  </si>
  <si>
    <t>MDAuMjAyMi0xMi0zMAEAAABJzQcDAgAAAAQwLjkyAQgAAAAFAAAAATEBAAAACy0yMTA3NTQ1OTIxAwAAAAMxNjACAAAABDMwNTgEAAAAATAHAAAACjEyLzMwLzIwMjIIAAAACjEyLzMxLzIwMjEJAAAAATDjOgMxQSDbCI8BtqFBINsINENJUS5OQVNEQVFHUzpMVFJQLkEuSVFfVE9UQUxfQVNTRVRTLjEwMDAwLjIwMjItMTItMzABAAAAy7nMDgIAAAAENDM3NgEIAAAABQAAAAExAQAAAAstMjA2MDUyMzgyMwMAAAADMTYwAgAAAAQxMDA3BAAAAAEwBwAAAAoxMi8zMC8yMDIyCAAAAAoxMi8zMS8yMDIxCQAAAAEw4zoDMUEg2wiLBYChQSDbCC9DSVEuTkFTREFRR1M6Q09OTi5JUV9OSV9NQVJHSU4uMTAwMDAuMjAyMi0xMi0zMAEAAACFSXQAAgAAAAY2LjgwNTIBCAAAAAUAAAABMQEAAAALLTIxMDYyOTQ0NDIDAAAAAzE2MAIAAAAENDA5NAQAAAABMAcAAAAKMTIvMzAvMjAyMggAAAAJMS8zMS8yMDIyCQAAAAEw4zoDMUEg2wiKs7WhQSDbCCpDSVEuTkFTREFRR1M6TFRSUC5BLklRX1JFLjEwMDAwLjIwMjItMTItMzABAAAAy7nMDgIAAAAELTQ2OQEIAAAABQAAAAExAQAAAAstMjA2MDUyMzgyMwMAAAADMTYwAgAAAAQxMjIyBAAAAAEwBwAAAAoxMi8zMC8yMDIyCAAAAAoxMi8zMS8yMDIxCQAAAAEw4zoDMUEg2wiLBYChQSDbCDFDSVEuTkFTREFRR1M6TFRSUC5BLklRX0RJVl9TSEFSRS4xMDAwMC4yMDIyLTEy</t>
  </si>
  <si>
    <t>LTMwAQAAAMu5zA4DAAAAAADjOgMxQSDbCHPef6FBINsILUNJUS5OQVNEQVFHUzpDT05OLklRX1NUX0RFQlQuMTAwMDAuMjAyMi0xMi0zMAEAAACFSXQAAwAAAAAA4zoDMUEg2wh4jLWhQSDbCC9DSVEuTkFTREFRR006Q0NUUy5JUV9OSV9NQVJHSU4uMTAwMDAuMjAyMi0xMi0zMAEAAAB1LtFjAwAAAAAA4zoDMUEg2whTaX+hQSDbCC1DSVEuTkFTREFRR1M6Q09OTi5JUV9MVF9ERUJULjEwMDAwLjIwMjItMTItMzABAAAAhUl0AAIAAAAHNTE2LjkyMwEIAAAABQAAAAExAQAAAAstMjEwNjI5NDQ0MgMAAAADMTYwAgAAAAQxMDQ5BAAAAAEwBwAAAAoxMi8zMC8yMDIyCAAAAAkxLzMxLzIwMjIJAAAAATDjOgMxQSDbCHiMtaFBINsIM0NJUS5OQVNEQVFHUzpDT05OLklRX1JFVFVSTl9FUVVJVFkuMTAwMDAuMjAyMi0xMi0zMAEAAACFSXQAAgAAAAcxOC40NjU0AQgAAAAFAAAAATEBAAAACy0yMTA2Mjk0NDQyAwAAAAMxNjACAAAABDQxMjgEAAAAATAHAAAACjEyLzMwLzIwMjIIAAAACTEvMzEvMjAyMgkAAAABMOM6AzFBINsIX2W1oUEg2wgtQ0lRLk5BU0RBUUdNOkNDVFMuSVFfU1RfREVCVC4xMDAwMC4yMDIyLTEyLTMwAQAAAHUu0WMDAAAAAADjOgMxQSDbCFNpf6FBINsIMUNJUS5OQVNEQVFDTTpFVEFPLklRX0VCSVRfTUFSR0lOLjEwMDAwLjIwMjItMTItMzABAAAAs26DZAMAAAAAAOM6AzFBINsIq8i0oUEg</t>
  </si>
  <si>
    <t>2wgtQ0lRLk5BU0RBUUdNOkNDVFMuSVFfTFRfREVCVC4xMDAwMC4yMDIyLTEyLTMwAQAAAHUu0WMDAAAAAADjOgMxQSDbCFNpf6FBINsIM0NJUS5OQVNEQVFHTTpDQ1RTLklRX1JFVFVSTl9FUVVJVFkuMTAwMDAuMjAyMi0xMi0zMAEAAAB1LtFjAwAAAAAA4zoDMUEg2wg/G3+hQSDbCDJDSVEuTkFTREFRQ006RVRBTy5JUV9UT1RBTF9FUVVJVFkuMTAwMDAuMjAyMi0xMi0zMAEAAACzboNkAwAAAAAA4zoDMUEg2wi177ShQSDbCDFDSVEuTkFTREFRQ006Q1RYUi5JUV9FQklUX01BUkdJTi4xMDAwMC4yMDIyLTEyLTMwAQAAABuXPRADAAAAAADjOgMxQSDbCCKmfqFBINsILkNJUS5OQVNEQVFDTTpFVEFPLklRX05FVF9ERUJULjEwMDAwLjIwMjItMTItMzABAAAAs26DZAMAAAAAAOM6AzFBINsIq8i0oUEg2wgyQ0lRLk5BU0RBUUNNOkNUWFIuSVFfVE9UQUxfRVFVSVRZLjEwMDAwLjIwMjItMTItMzABAAAAG5c9EAIAAAAKMTI0LjU1ODAwMQEIAAAABQAAAAExAQAAAAstMjA2MTY3OTA3MwMAAAADMTYwAgAAAAQxMjc1BAAAAAEwBwAAAAoxMi8zMC8yMDIyCAAAAAoxMi8zMS8yMDIxCQAAAAEw4zoDMUEg2wgipn6hQSDbCDJDSVEuTkFTREFRQ006VkVSVS5JUV9HUk9TU19NQVJHSU4uMTAwMDAuMjAyMi0xMi0zMAEAAAA30wQAAgAAAAc4MC41MTA5AQgAAAAFAAAAATEBAAAACy0yMDYxNzc0OTA2AwAAAAMxNjAC</t>
  </si>
  <si>
    <t>AAAABDQwNzQEAAAAATAHAAAACjEyLzMwLzIwMjIIAAAACjEyLzMxLzIwMjEJAAAAATDjOgMxQSDbCIIstKFBINsILkNJUS5OQVNEQVFDTTpDVFhSLklRX05FVF9ERUJULjEwMDAwLjIwMjItMTItMzABAAAAG5c9EAIAAAAKLTY0LjYwODY1MQEIAAAABQAAAAExAQAAAAstMjA2MTY3OTA3MwMAAAADMTYwAgAAAAQ0MzY0BAAAAAEwBwAAAAoxMi8zMC8yMDIyCAAAAAoxMi8zMS8yMDIxCQAAAAEw4zoDMUEg2wgWf36hQSDbCDBDSVEuTkFTREFRQ006VkVSVS5JUV9UT1RBTF9MSUFCLjEwMDAwLjIwMjItMTItMzABAAAAN9MEAAIAAAAJMjQuMTYwMzIyAQgAAAAFAAAAATEBAAAACy0yMDYxNzc0OTA2AwAAAAMxNjACAAAABDEyNzYEAAAAATAHAAAACjEyLzMwLzIwMjIIAAAACjEyLzMxLzIwMjEJAAAAATDjOgMxQSDbCIxTtKFBINsIMkNJUS5OQVNEQVFDTTpCRUVNLklRX0dST1NTX01BUkdJTi4xMDAwMC4yMDIyLTEyLTMwAQAAAAHjEgICAAAACC0xMC43OTM5AQgAAAAFAAAAATEBAAAACy0yMTA1NjQ1MzUyAwAAAAMxNjACAAAABDQwNzQEAAAAATAHAAAACjEyLzMwLzIwMjIIAAAACjEyLzMxLzIwMjEJAAAAATDjOgMxQSDbCKsJfqFBINsIL0NJUS5OQVNEQVFHTTpQRUJLLklRX1RPVEFMX1JFVi4xMDAwMC4yMDIyLTEyLTMwAQAAAGCDBAACAAAABjcwLjA1NgEIAAAABQAAAAExAQAAAAstMjEwNzczMjg5MAMA</t>
  </si>
  <si>
    <t>AAADMTYwAgAAAAIyOAQAAAABMAcAAAAKMTIvMzAvMjAyMggAAAAKMTIvMzEvMjAyMQkAAAABMOM6AzFBINsIY7ezoUEg2wgwQ0lRLk5BU0RBUUNNOkJFRU0uSVFfVE9UQUxfTElBQi4xMDAwMC4yMDIyLTEyLTMwAQAAAAHjEgICAAAACDQuNjgwMTgxAQgAAAAFAAAAATEBAAAACy0yMTA1NjQ1MzUyAwAAAAMxNjACAAAABDEyNzYEAAAAATAHAAAACjEyLzMwLzIwMjIIAAAACjEyLzMxLzIwMjEJAAAAATDjOgMxQSDbCKsJfqFBINsIMkNJUS5OQVNEQVFHTTpQRUJLLklRX1RPVEFMX0FTU0VUUy4xMDAwMC4yMDIyLTEyLTMwAQAAAGCDBAACAAAACDE2MjQuMTkzAQgAAAAFAAAAATEBAAAACy0yMTA3NzMyODkwAwAAAAMxNjACAAAABDEwMDcEAAAAATAHAAAACjEyLzMwLzIwMjIIAAAACjEyLzMxLzIwMjEJAAAAATDjOgMxQSDbCGO3s6FBINsIL0NJUS5OQVNEQVFDTTpPQ0VBLklRX1RPVEFMX1JFVi4xMDAwMC4yMDIyLTEyLTMwAQAAAHfl6ScDAAAAAADjOgMxQSDbCBdtfaFBINsIKENJUS5OQVNEQVFHTTpQRUJLLklRX1JFLjEwMDAwLjIwMjItMTItMzABAAAAYIMEAAIAAAAGODguOTY4AQgAAAAFAAAAATEBAAAACy0yMTA3NzMyODkwAwAAAAMxNjACAAAABDEyMjIEAAAAATAHAAAACjEyLzMwLzIwMjIIAAAACjEyLzMxLzIwMjEJAAAAATDjOgMxQSDbCFmQs6FBINsIL0NJUS5OQVNEQVFHTTpQRUJLLklRX0RJ</t>
  </si>
  <si>
    <t>Vl9TSEFSRS4xMDAwMC4yMDIyLTEyLTMwAQAAAGCDBAACAAAABDAuNjYBCAAAAAUAAAABMQEAAAALLTIxMDc3MzI4OTADAAAAAzE2MAIAAAAEMzA1OAQAAAABMAcAAAAKMTIvMzAvMjAyMggAAAAKMTIvMzEvMjAyMQkAAAABMOM6AzFBINsIVmmzoUEg2wgyQ0lRLk5BU0RBUUNNOk9DRUEuSVFfVE9UQUxfQVNTRVRTLjEwMDAwLjIwMjItMTItMzABAAAAd+XpJwIAAAAFMC4wNzkBCAAAAAUAAAABMQEAAAALLTIxMDQzMjc5NTIDAAAAAzE2MAIAAAAEMTAwNwQAAAABMAcAAAAKMTIvMzAvMjAyMggAAAAKMTIvMzEvMjAyMQkAAAABMOM6AzFBINsIIpR9oUEg2wgvQ0lRLk5BU0RBUUNNOk1MRUMuSVFfTklfTUFSR0lOLjEwMDAwLjIwMjItMTItMzABAAAAFv4xKgMAAAAAAOM6AzFBINsIMPSyoUEg2wgoQ0lRLk5BU0RBUUNNOk9DRUEuSVFfUkUuMTAwMDAuMjAyMi0xMi0zMAEAAAB35eknAgAAAActNjQuMjI5AQgAAAAFAAAAATEBAAAACy0yMTA0MzI3OTUyAwAAAAMxNjACAAAABDEyMjIEAAAAATAHAAAACjEyLzMwLzIwMjIIAAAACjEyLzMxLzIwMjEJAAAAATDjOgMxQSDbCA5GfaFBINsIL0NJUS5OQVNEQVFDTTpPQ0VBLklRX0RJVl9TSEFSRS4xMDAwMC4yMDIyLTEyLTMwAQAAAHfl6ScDAAAAAADjOgMxQSDbCL4ffaFBINsILUNJUS5OQVNEQVFDTTpNTEVDLklRX1NUX0RFQlQuMTAwMDAuMjAyMi0xMi0zMAEA</t>
  </si>
  <si>
    <t>AAAW/jEqAwAAAAAA4zoDMUEg2wglzbKhQSDbCC9DSVEuTkFTREFRQ006Q1RTTy5JUV9OSV9NQVJHSU4uMTAwMDAuMjAyMi0xMi0zMAEAAAD1lQkAAgAAAAgtNTYuODk0MQEIAAAABQAAAAExAQAAAAstMjEwODYxOTMzMgMAAAADMTYwAgAAAAQ0MDk0BAAAAAEwBwAAAAoxMi8zMC8yMDIyCAAAAAoxMi8zMS8yMDIxCQAAAAEw4zoDMUEg2wibqnyhQSDbCC1DSVEuTkFTREFRQ006TUxFQy5JUV9MVF9ERUJULjEwMDAwLjIwMjItMTItMzABAAAAFv4xKgMAAAAAAOM6AzFBINsIMPSyoUEg2wgzQ0lRLk5BU0RBUUNNOk1MRUMuSVFfUkVUVVJOX0VRVUlUWS4xMDAwMC4yMDIyLTEyLTMwAQAAABb+MSoDAAAAAADjOgMxQSDbCCXNsqFBINsILUNJUS5OQVNEQVFDTTpDVFNPLklRX1NUX0RFQlQuMTAwMDAuMjAyMi0xMi0zMAEAAAD1lQkAAwAAAAAA4zoDMUEg2wiSg3yhQSDbCDFDSVEuTkFTREFRQ006T0NBWC5JUV9FQklUX01BUkdJTi4xMDAwMC4yMDIyLTEyLTMwAQAAAK30rygDAAAAAADjOgMxQSDbCPwwsqFBINsILUNJUS5OQVNEQVFDTTpDVFNPLklRX0xUX0RFQlQuMTAwMDAuMjAyMi0xMi0zMAEAAAD1lQkAAwAAAAAA4zoDMUEg2wiSg3yhQSDbCDNDSVEuTkFTREFRQ006Q1RTTy5JUV9SRVRVUk5fRVFVSVRZLjEwMDAwLjIwMjItMTItMzABAAAA9ZUJAAIAAAAILTM0LjYzOTkBCAAAAAUAAAABMQEAAAALLTIx</t>
  </si>
  <si>
    <t>MDg2MTkzMzIDAAAAAzE2MAIAAAAENDEyOAQAAAABMAcAAAAKMTIvMzAvMjAyMggAAAAKMTIvMzEvMjAyMQkAAAABMOM6AzFBINsIi1x8oUEg2wgyQ0lRLk5BU0RBUUNNOk9DQVguSVFfVE9UQUxfRVFVSVRZLjEwMDAwLjIwMjItMTItMzABAAAArfSvKAIAAAAKLTEzLjQzMzU5OAEIAAAABQAAAAExAQAAAAstMjEwNTc1ODQ5MwMAAAADMTYwAgAAAAQxMjc1BAAAAAEwBwAAAAoxMi8zMC8yMDIyCAAAAAoxMi8zMS8yMDIxCQAAAAEw4zoDMUEg2wj8MLKhQSDbCDFDSVEuTkFTREFRQ006U0VWTi5JUV9FQklUX01BUkdJTi4xMDAwMC4yMDIyLTEyLTMwAQAAANG0oyoDAAAAAk5BAOM6AzFBINsIseZ7oUEg2wguQ0lRLk5BU0RBUUNNOk9DQVguSVFfTkVUX0RFQlQuMTAwMDAuMjAyMi0xMi0zMAEAAACt9K8oAgAAAAgwLjgwNTk2NgEIAAAABQAAAAExAQAAAAstMjEwNTc1ODQ5MwMAAAADMTYwAgAAAAQ0MzY0BAAAAAEwBwAAAAoxMi8zMC8yMDIyCAAAAAoxMi8zMS8yMDIxCQAAAAEw4zoDMUEg2wjyCbKhQSDbCDJDSVEuTkFTREFRQ006U0VWTi5JUV9UT1RBTF9FUVVJVFkuMTAwMDAuMjAyMi0xMi0zMAEAAADRtKMqAgAAAAcyNTcuNjk0AQgAAAAFAAAAATEBAAAACy0yMDYxMzc2MTk1AwAAAAMxNjACAAAABDEyNzUEAAAAATAHAAAACjEyLzMwLzIwMjIIAAAACjEyLzMxLzIwMjEJAAAAATDjOgMxQSDbCKy/e6FB</t>
  </si>
  <si>
    <t>INsIMkNJUS5OQVNEQVFHUzpLVkhJLklRX0dST1NTX01BUkdJTi4xMDAwMC4yMDIyLTEyLTMwAQAAALRkBQACAAAABzM0LjgxMTYBCAAAAAUAAAABMQEAAAALLTIxMDg2MjI5MzgDAAAAAzE2MAIAAAAENDA3NAQAAAABMAcAAAAKMTIvMzAvMjAyMggAAAAKMTIvMzEvMjAyMQkAAAABMOM6AzFBINsI3buxoUEg2wguQ0lRLk5BU0RBUUNNOlNFVk4uSVFfTkVUX0RFQlQuMTAwMDAuMjAyMi0xMi0zMAEAAADRtKMqAgAAAAYzMTMuNDMBCAAAAAUAAAABMQEAAAALLTIwNjEzNzYxOTUDAAAAAzE2MAIAAAAENDM2NAQAAAABMAcAAAAKMTIvMzAvMjAyMggAAAAKMTIvMzEvMjAyMQkAAAABMOM6AzFBINsInJh7oUEg2wgwQ0lRLk5BU0RBUUdTOktWSEkuSVFfVE9UQUxfTElBQi4xMDAwMC4yMDIyLTEyLTMwAQAAALRkBQACAAAABjM5LjgxNwEIAAAABQAAAAExAQAAAAstMjEwODYyMjkzOAMAAAADMTYwAgAAAAQxMjc2BAAAAAEwBwAAAAoxMi8zMC8yMDIyCAAAAAoxMi8zMS8yMDIxCQAAAAEw4zoDMUEg2wjTlLGhQSDbCDJDSVEuTkFTREFRR006Q1JNRC5JUV9HUk9TU19NQVJHSU4uMTAwMDAuMjAyMi0xMi0zMAEAAACoxL4EAgAAAAcyMS45OTU4AQgAAAAFAAAAATEBAAAACy0yMTA2MjYxMDUyAwAAAAMxNjACAAAABDQwNzQEAAAAATAHAAAACjEyLzMwLzIwMjIIAAAACjEyLzMxLzIwMjEJAAAAATDjOgMxQSDbCAEk</t>
  </si>
  <si>
    <t>e6FBINsIL0NJUS5OQVNEQVFDTTpNSVRBLklRX1RPVEFMX1JFVi4xMDAwMC4yMDIyLTEyLTMwAQAAAOVAOyoDAAAAAADjOgMxQSDbCLUfsaFBINsIMENJUS5OQVNEQVFHTTpDUk1ELklRX1RPVEFMX0xJQUIuMTAwMDAuMjAyMi0xMi0zMAEAAACoxL4EAgAAAAg2LjE0NzUwOQEIAAAABQAAAAExAQAAAAstMjEwNjI2MTA1MgMAAAADMTYwAgAAAAQxMjc2BAAAAAEwBwAAAAoxMi8zMC8yMDIyCAAAAAoxMi8zMS8yMDIxCQAAAAEw4zoDMUEg2wj6/HqhQSDbCDJDSVEuTkFTREFRQ006TUlUQS5JUV9UT1RBTF9BU1NFVFMuMTAwMDAuMjAyMi0xMi0zMAEAAADlQDsqAgAAAAoxNTEuNTg1NjQyAQgAAAAFAAAAATEBAAAACy0yMTAzMDc4MDQ3AwAAAAMxNjACAAAABDEwMDcEAAAAATAHAAAACjEyLzMwLzIwMjIIAAAACjEyLzMxLzIwMjEJAAAAATDjOgMxQSDbCK/4sKFBINsIL0NJUS5OQVNEQVFDTTpOVkNULklRX1RPVEFMX1JFVi4xMDAwMC4yMDIyLTEyLTMwAQAAAKKJGWQDAAAAAADjOgMxQSDbCOmueqFBINsIKENJUS5OQVNEQVFDTTpNSVRBLklRX1JFLjEwMDAwLjIwMjItMTItMzABAAAA5UA7KgIAAAAKLTEwLjk1OTg0MwEIAAAABQAAAAExAQAAAAstMjEwMzA3ODA0NwMAAAADMTYwAgAAAAQxMjIyBAAAAAEwBwAAAAoxMi8zMC8yMDIyCAAAAAoxMi8zMS8yMDIxCQAAAAEw4zoDMUEg2wi1H7GhQSDbCC9DSVEu</t>
  </si>
  <si>
    <t>TkFTREFRQ006TUlUQS5JUV9ESVZfU0hBUkUuMTAwMDAuMjAyMi0xMi0zMAEAAADlQDsqAwAAAAAA4zoDMUEg2wig0bChQSDbCDJDSVEuTkFTREFRQ006TlZDVC5JUV9UT1RBTF9BU1NFVFMuMTAwMDAuMjAyMi0xMi0zMAEAAACiiRlkAgAAAAU2LjY1NwEIAAAABQAAAAExAQAAAAstMjEwNzE3NDQ5OQMAAAADMTYwAgAAAAQxMDA3BAAAAAEwBwAAAAoxMi8zMC8yMDIyCAAAAAoxMi8zMS8yMDIxCQAAAAEw4zoDMUEg2wjeh3qhQSDbCC9DSVEuTkFTREFRR006SU5PRC5JUV9OSV9NQVJHSU4uMTAwMDAuMjAyMi0xMi0zMAEAAAAjCQUAAgAAAActMi4zOTgzAQgAAAAFAAAAATEBAAAACy0yMDU5NzMwMDg5AwAAAAMxNjACAAAABDQwOTQEAAAAATAHAAAACjEyLzMwLzIwMjIIAAAACjEyLzMxLzIwMjEJAAAAATDjOgMxQSDbCIFcsKFBINsIKENJUS5OQVNEQVFDTTpOVkNULklRX1JFLjEwMDAwLjIwMjItMTItMzABAAAAookZZAIAAAAFLTEyLjkBCAAAAAUAAAABMQEAAAALLTIxMDcxNzQ0OTkDAAAAAzE2MAIAAAAEMTIyMgQAAAABMAcAAAAKMTIvMzAvMjAyMggAAAAKMTIvMzEvMjAyMQkAAAABMOM6AzFBINsI6a56oUEg2wgvQ0lRLk5BU0RBUUNNOk5WQ1QuSVFfRElWX1NIQVJFLjEwMDAwLjIwMjItMTItMzABAAAAookZZAMAAAAAAOM6AzFBINsI1WB6oUEg2wgtQ0lRLk5BU0RBUUdNOklOT0QuSVFfU1RfREVC</t>
  </si>
  <si>
    <t>VC4xMDAwMC4yMDIyLTEyLTMwAQAAACMJBQADAAAAAADjOgMxQSDbCHY1sKFBINsIL0NJUS5OQVNEQVFDTTpQVFJTLklRX05JX01BUkdJTi4xMDAwMC4yMDIyLTEyLTMwAQAAAJ1xLwACAAAABzE0LjEzNTMBCAAAAAUAAAABMQEAAAALLTIxMDYzMDEzNTUDAAAAAzE2MAIAAAAENDA5NAQAAAABMAcAAAAKMTIvMzAvMjAyMggAAAAKMTIvMzEvMjAyMQkAAAABMOM6AzFBINsItOt5oUEg2wgtQ0lRLk5BU0RBUUdNOklOT0QuSVFfTFRfREVCVC4xMDAwMC4yMDIyLTEyLTMwAQAAACMJBQADAAAAAADjOgMxQSDbCIFcsKFBINsIM0NJUS5OQVNEQVFHTTpJTk9ELklRX1JFVFVSTl9FUVVJVFkuMTAwMDAuMjAyMi0xMi0zMAEAAAAjCQUAAgAAAActNi44NTU5AQgAAAAFAAAAATEBAAAACy0yMDU5NzMwMDg5AwAAAAMxNjACAAAABDQxMjgEAAAAATAHAAAACjEyLzMwLzIwMjIIAAAACjEyLzMxLzIwMjEJAAAAATDjOgMxQSDbCGwOsKFBINsILUNJUS5OQVNEQVFDTTpQVFJTLklRX1NUX0RFQlQuMTAwMDAuMjAyMi0xMi0zMAEAAACdcS8AAwAAAAAA4zoDMUEg2witxHmhQSDbCDFDSVEuTkFTREFRR1M6QkdGVi5JUV9FQklUX01BUkdJTi4xMDAwMC4yMDIyLTEyLTMwAQAAAGJyJAACAAAABzExLjcwNzIBCAAAAAUAAAABMQEAAAALLTIwNTg4NTQ2MDYDAAAAAzE2MAIAAAAENDA1MwQAAAABMAcAAAAKMTIvMzAvMjAyMggA</t>
  </si>
  <si>
    <t>AAAIMS8yLzIwMjIJAAAAATDjOgMxQSDbCE2Zr6FBINsILUNJUS5OQVNEQVFDTTpQVFJTLklRX0xUX0RFQlQuMTAwMDAuMjAyMi0xMi0zMAEAAACdcS8AAgAAAAY0NC4yMzYBCAAAAAUAAAABMQEAAAALLTIxMDYzMDEzNTUDAAAAAzE2MAIAAAAEMTA0OQQAAAABMAcAAAAKMTIvMzAvMjAyMggAAAAKMTIvMzEvMjAyMQkAAAABMOM6AzFBINsItOt5oUEg2wgzQ0lRLk5BU0RBUUNNOlBUUlMuSVFfUkVUVVJOX0VRVUlUWS4xMDAwMC4yMDIyLTEyLTMwAQAAAJ1xLwACAAAABjUuNjc4NQEIAAAABQAAAAExAQAAAAstMjEwNjMwMTM1NQMAAAADMTYwAgAAAAQ0MTI4BAAAAAEwBwAAAAoxMi8zMC8yMDIyCAAAAAoxMi8zMS8yMDIxCQAAAAEw4zoDMUEg2wifnXmhQSDbCDJDSVEuTkFTREFRR1M6QkdGVi5JUV9UT1RBTF9FUVVJVFkuMTAwMDAuMjAyMi0xMi0zMAEAAABiciQAAgAAAAcyNjcuMzA5AQgAAAAFAAAAATEBAAAACy0yMDU4ODU0NjA2AwAAAAMxNjACAAAABDEyNzUEAAAAATAHAAAACjEyLzMwLzIwMjIIAAAACDEvMi8yMDIyCQAAAAEw4zoDMUEg2whNma+hQSDbCDFDSVEuTkFTREFRR1M6Q1NURS5JUV9FQklUX01BUkdJTi4xMDAwMC4yMDIyLTEyLTMwAQAAAEOFoAECAAAABjQuNzY5NwEIAAAABQAAAAExAQAAAAstMjEwODIyODExMQMAAAADMTYwAgAAAAQ0MDUzBAAAAAEwBwAAAAoxMi8zMC8yMDIyCAAA</t>
  </si>
  <si>
    <t>AAoxMi8zMS8yMDIxCQAAAAEw4zoDMUEg2wh7KHmhQSDbCC5DSVEuTkFTREFRR1M6QkdGVi5JUV9ORVRfREVCVC4xMDAwMC4yMDIyLTEyLTMwAQAAAGJyJAACAAAABjE5My41NwEIAAAABQAAAAExAQAAAAstMjA1ODg1NDYwNgMAAAADMTYwAgAAAAQ0MzY0BAAAAAEwBwAAAAoxMi8zMC8yMDIyCAAAAAgxLzIvMjAyMgkAAAABMOM6AzFBINsIQ3KvoUEg2wgyQ0lRLk5BU0RBUUdTOkNTVEUuSVFfVE9UQUxfRVFVSVRZLjEwMDAwLjIwMjItMTItMzABAAAAQ4WgAQIAAAAHNTAyLjE2NAEIAAAABQAAAAExAQAAAAstMjEwODIyODExMQMAAAADMTYwAgAAAAQxMjc1BAAAAAEwBwAAAAoxMi8zMC8yMDIyCAAAAAoxMi8zMS8yMDIxCQAAAAEw4zoDMUEg2wh7KHmhQSDbCDJDSVEuTkFTREFRR1M6QUJTSS5JUV9HUk9TU19NQVJHSU4uMTAwMDAuMjAyMi0xMi0zMAEAAADeDNsPAwAAAAJOTQEIAAAABQAAAAExAQAAAAstMjEwNzM3ODY5MAMAAAADMTYwAgAAAAQ0MDc0BAAAAAEwBwAAAAoxMi8zMC8yMDIyCAAAAAoxMi8zMS8yMDIxCQAAAAEw4zoDMUEg2wgk/a6hQSDbCC5DSVEuTkFTREFRR1M6Q1NURS5JUV9ORVRfREVCVC4xMDAwMC4yMDIyLTEyLTMwAQAAAEOFoAECAAAABjkyLjk0NQEIAAAABQAAAAExAQAAAAstMjEwODIyODExMQMAAAADMTYwAgAAAAQ0MzY0BAAAAAEwBwAAAAoxMi8zMC8yMDIyCAAAAAoxMi8z</t>
  </si>
  <si>
    <t>MS8yMDIxCQAAAAEw4zoDMUEg2wihAXmhQSDbCDBDSVEuTkFTREFRR1M6QUJTSS5JUV9UT1RBTF9MSUFCLjEwMDAwLjIwMjItMTItMzABAAAA3gzbDwIAAAAGNjAuMDg4AQgAAAAFAAAAATEBAAAACy0yMTA3Mzc4NjkwAwAAAAMxNjACAAAABDEyNzYEAAAAATAHAAAACjEyLzMwLzIwMjIIAAAACjEyLzMxLzIwMjEJAAAAATDjOgMxQSDbCCT9rqFBINsIMkNJUS5OQVNEQVFHTTpOVUJJLklRX0dST1NTX01BUkdJTi4xMDAwMC4yMDIyLTEyLTMwAQAAAOUx02gDAAAAAADjOgMxQSDbCHxleKFBINsIL0NJUS5OQVNEQVFHUzpNRklOLklRX1RPVEFMX1JFVi4xMDAwMC4yMDIyLTEyLTMwAQAAAOlUAAACAAAABzE5MS40OTgBCAAAAAUAAAABMQEAAAALLTIxMDgyMDg0NjcDAAAAAzE2MAIAAAACMjgEAAAAATAHAAAACjEyLzMwLzIwMjIIAAAACjEyLzMxLzIwMjEJAAAAATDjOgMxQSDbCPtgrqFBINsIMENJUS5OQVNEQVFHTTpOVUJJLklRX1RPVEFMX0xJQUIuMTAwMDAuMjAyMi0xMi0zMAEAAADlMdNoAgAAAAgwLjE1Njc3MQEIAAAABQAAAAExAQAAAAstMjExNDIzMDA5OQMAAAADMTYwAgAAAAQxMjc2BAAAAAEwBwAAAAoxMi8zMC8yMDIyCAAAAAoxMi8zMS8yMDIxCQAAAAEw4zoDMUEg2wiFjHihQSDbCDJDSVEuTkFTREFRR1M6TUZJTi5JUV9UT1RBTF9BU1NFVFMuMTAwMDAuMjAyMi0xMi0zMAEAAADpVAAAAgAA</t>
  </si>
  <si>
    <t>AAgxODczLjA1NwEIAAAABQAAAAExAQAAAAstMjEwODIwODQ2NwMAAAADMTYwAgAAAAQxMDA3BAAAAAEwBwAAAAoxMi8zMC8yMDIyCAAAAAoxMi8zMS8yMDIxCQAAAAEw4zoDMUEg2wj7YK6hQSDbCC9DSVEuTkFTREFRR006SFVCQy5JUV9UT1RBTF9SRVYuMTAwMDAuMjAyMi0xMi0zMAEAAABMH8InAgAAAAUzMi41MgEIAAAABQAAAAExAQAAAAstMjA4MDkwNDY4OAMAAAADMTYwAgAAAAIyOAQAAAABMAcAAAAKMTIvMzAvMjAyMggAAAAKMTIvMzEvMjAyMQkAAAABMOM6AzFBINsIXvB3oUEg2wgoQ0lRLk5BU0RBUUdTOk1GSU4uSVFfUkUuMTAwMDAuMjAyMi0xMi0zMAEAAADpVAAAAgAAAAUzMS42NAEIAAAABQAAAAExAQAAAAstMjEwODIwODQ2NwMAAAADMTYwAgAAAAQxMjIyBAAAAAEwBwAAAAoxMi8zMC8yMDIyCAAAAAoxMi8zMS8yMDIxCQAAAAEw4zoDMUEg2wjxOa6hQSDbCC9DSVEuTkFTREFRR1M6TUZJTi5JUV9ESVZfU0hBUkUuMTAwMDAuMjAyMi0xMi0zMAEAAADpVAAAAgAAAAQwLjA4AQgAAAAFAAAAATEBAAAACy0yMTA4MjA4NDY3AwAAAAMxNjACAAAABDMwNTgEAAAAATAHAAAACjEyLzMwLzIwMjIIAAAACjEyLzMxLzIwMjEJAAAAATDjOgMxQSDbCO4SrqFBINsIMkNJUS5OQVNEQVFHTTpIVUJDLklRX1RPVEFMX0FTU0VUUy4xMDAwMC4yMDIyLTEyLTMwAQAAAEwfwicCAAAABzEyMC4yNzkBCAAA</t>
  </si>
  <si>
    <t>AAUAAAABMQEAAAALLTIwODA5MDQ2ODgDAAAAAzE2MAIAAAAEMTAwNwQAAAABMAcAAAAKMTIvMzAvMjAyMggAAAAKMTIvMzEvMjAyMQkAAAABMOM6AzFBINsIZBd4oUEg2wgvQ0lRLk5BU0RBUUdTOklWQUMuSVFfTklfTUFSR0lOLjEwMDAwLjIwMjItMTItMzABAAAACHYAAAIAAAAHNjkuMDk5NwEIAAAABQAAAAExAQAAAAstMjA2MDQzODYxOAMAAAADMTYwAgAAAAQ0MDk0BAAAAAEwBwAAAAoxMi8zMC8yMDIyCAAAAAgxLzEvMjAyMgkAAAABMOM6AzFBINsIyJ2toUEg2wgoQ0lRLk5BU0RBUUdNOkhVQkMuSVFfUkUuMTAwMDAuMjAyMi0xMi0zMAEAAABMH8InAgAAAActMTcuNDQ3AQgAAAAFAAAAATEBAAAACy0yMDgwOTA0Njg4AwAAAAMxNjACAAAABDEyMjIEAAAAATAHAAAACjEyLzMwLzIwMjIIAAAACjEyLzMxLzIwMjEJAAAAATDjOgMxQSDbCFLJd6FBINsIL0NJUS5OQVNEQVFHTTpIVUJDLklRX0RJVl9TSEFSRS4xMDAwMC4yMDIyLTEyLTMwAQAAAEwfwicDAAAAAADjOgMxQSDbCEmid6FBINsILUNJUS5OQVNEQVFHUzpJVkFDLklRX1NUX0RFQlQuMTAwMDAuMjAyMi0xMi0zMAEAAAAIdgAAAwAAAAAA4zoDMUEg2wi+dq2hQSDbCC9DSVEuTkFTREFRR006T0hBQS5JUV9OSV9NQVJHSU4uMTAwMDAuMjAyMi0xMi0zMAEAAAB0zEhkAwAAAAAA4zoDMUEg2wgnLXehQSDbCC1DSVEuTkFTREFRR1M6SVZBQy5J</t>
  </si>
  <si>
    <t>UV9MVF9ERUJULjEwMDAwLjIwMjItMTItMzABAAAACHYAAAMAAAAAAOM6AzFBINsIvnatoUEg2wgzQ0lRLk5BU0RBUUdTOklWQUMuSVFfUkVUVVJOX0VRVUlUWS4xMDAwMC4yMDIyLTEyLTMwAQAAAAh2AAACAAAACC0xOS41NzU0AQgAAAAFAAAAATEBAAAACy0yMDYwNDM4NjE4AwAAAAMxNjACAAAABDQxMjgEAAAAATAHAAAACjEyLzMwLzIwMjIIAAAACDEvMS8yMDIyCQAAAAEw4zoDMUEg2wi+dq2hQSDbCC1DSVEuTkFTREFRR006T0hBQS5JUV9TVF9ERUJULjEwMDAwLjIwMjItMTItMzABAAAAdMxIZAMAAAAAAOM6AzFBINsIIAZ3oUEg2wgxQ0lRLk5BU0RBUUNNOkFLQkEuSVFfRUJJVF9NQVJHSU4uMTAwMDAuMjAyMi0xMi0zMAEAAAB3KC8CAgAAAAgtMTA2LjgxMQEIAAAABQAAAAExAQAAAAstMjExMDA2NTUyOQMAAAADMTYwAgAAAAQ0MDUzBAAAAAEwBwAAAAoxMi8zMC8yMDIyCAAAAAoxMi8zMS8yMDIxCQAAAAEw4zoDMUEg2wiZ2qyhQSDbCC1DSVEuTkFTREFRR006T0hBQS5JUV9MVF9ERUJULjEwMDAwLjIwMjItMTItMzABAAAAdMxIZAMAAAAAAOM6AzFBINsIJy13oUEg2wgzQ0lRLk5BU0RBUUdNOk9IQUEuSVFfUkVUVVJOX0VRVUlUWS4xMDAwMC4yMDIyLTEyLTMwAQAAAHTMSGQCAAAACC01My41MDEzAQgAAAAFAAAAATEBAAAACy0yMTEwMDgxMTMzAwAAAAMxNjACAAAABDQxMjgEAAAAATAHAAAA</t>
  </si>
  <si>
    <t>CjEyLzMwLzIwMjIIAAAACjEyLzMxLzIwMjEJAAAAATDjOgMxQSDbCCAGd6FBINsIMkNJUS5OQVNEQVFDTTpBS0JBLklRX1RPVEFMX0VRVUlUWS4xMDAwMC4yMDIyLTEyLTMwAQAAAHcoLwICAAAABjc2LjQ1NgEIAAAABQAAAAExAQAAAAstMjExMDA2NTUyOQMAAAADMTYwAgAAAAQxMjc1BAAAAAEwBwAAAAoxMi8zMC8yMDIyCAAAAAoxMi8zMS8yMDIxCQAAAAEw4zoDMUEg2wiNs6yhQSDbCDNDSVEuTkFTREFRQ006REtEQy5BLklRX0VCSVRfTUFSR0lOLjEwMDAwLjIwMjItMTItMzABAAAA+IkjKgMAAAAAAOM6AzFBINsIxGl2oUEg2wguQ0lRLk5BU0RBUUNNOkFLQkEuSVFfTkVUX0RFQlQuMTAwMDAuMjAyMi0xMi0zMAEAAAB3KC8CAgAAAActMTMuNzUyAQgAAAAFAAAAATEBAAAACy0yMTEwMDY1NTI5AwAAAAMxNjACAAAABDQzNjQEAAAAATAHAAAACjEyLzMwLzIwMjIIAAAACjEyLzMxLzIwMjEJAAAAATDjOgMxQSDbCIiMrKFBINsINENJUS5OQVNEQVFDTTpES0RDLkEuSVFfVE9UQUxfRVFVSVRZLjEwMDAwLjIwMjItMTItMzABAAAA+IkjKgIAAAAJLTguNjA5NDYzAQgAAAAFAAAAATEBAAAACy0yMDkwNjgyMDI2AwAAAAMxNjACAAAABDEyNzUEAAAAATAHAAAACjEyLzMwLzIwMjIIAAAACjEyLzMxLzIwMjEJAAAAATDjOgMxQSDbCMRpdqFBINsIMkNJUS5OQVNEQVFHUzpQV09ELklRX0dST1NTX01BUkdJ</t>
  </si>
  <si>
    <t>Ti4xMDAwMC4yMDIyLTEyLTMwAQAAAIy8BQADAAAAAADjOgMxQSDbCGo+rKFBINsIMENJUS5OQVNEQVFDTTpES0RDLkEuSVFfTkVUX0RFQlQuMTAwMDAuMjAyMi0xMi0zMAEAAAD4iSMqAgAAAAktMC40NTMxNTEBCAAAAAUAAAABMQEAAAALLTIwOTA2ODIwMjYDAAAAAzE2MAIAAAAENDM2NAQAAAABMAcAAAAKMTIvMzAvMjAyMggAAAAKMTIvMzEvMjAyMQkAAAABMOM6AzFBINsIsRt2oUEg2wgwQ0lRLk5BU0RBUUdTOlBXT0QuSVFfVE9UQUxfTElBQi4xMDAwMC4yMDIyLTEyLTMwAQAAAIy8BQACAAAACDE3NjguNTM1AQgAAAAFAAAAATEBAAAACy0yMTA4OTA3NTg2AwAAAAMxNjACAAAABDEyNzYEAAAAATAHAAAACjEyLzMwLzIwMjIIAAAACjEyLzMxLzIwMjEJAAAAATDjOgMxQSDbCGMXrKFBINsIMUNJUS5OQVNEQVFDTTpTQUwuSVFfR1JPU1NfTUFSR0lOLjEwMDAwLjIwMjItMTItMzABAAAAEPgFAAMAAAAAAOM6AzFBINsIoc11oUEg2wgvQ0lRLk5BU0RBUUdNOkpXQUMuSVFfVE9UQUxfUkVWLjEwMDAwLjIwMjItMTItMzABAAAAfNCDZAMAAAAAAOM6AzFBINsIRKKroUEg2wgvQ0lRLk5BU0RBUUNNOlNBTC5JUV9UT1RBTF9MSUFCLjEwMDAwLjIwMjItMTItMzABAAAAEPgFAAIAAAAIMTM5Mi41ODQBCAAAAAUAAAABMQEAAAALLTIxMDg1NTk5MjUDAAAAAzE2MAIAAAAEMTI3NgQAAAABMAcAAAAKMTIvMzAv</t>
  </si>
  <si>
    <t>MjAyMggAAAAKMTIvMzEvMjAyMQkAAAABMOM6AzFBINsIkKZ1oUEg2wgyQ0lRLk5BU0RBUUdNOkpXQUMuSVFfVE9UQUxfQVNTRVRTLjEwMDAwLjIwMjItMTItMzABAAAAfNCDZAMAAAAAAOM6AzFBINsIRKKroUEg2wgvQ0lRLk5BU0RBUUdTOk1JU1QuSVFfVE9UQUxfUkVWLjEwMDAwLjIwMjItMTItMzABAAAAM+0nAgIAAAACMTUBCAAAAAUAAAABMQEAAAALLTIxMDcxOTg1ODcDAAAAAzE2MAIAAAACMjgEAAAAATAHAAAACjEyLzMwLzIwMjIIAAAACjEyLzMxLzIwMjEJAAAAATDjOgMxQSDbCHtYdaFBINsIKENJUS5OQVNEQVFHTTpKV0FDLklRX1JFLjEwMDAwLjIwMjItMTItMzABAAAAfNCDZAMAAAAAAOM6AzFBINsIRKKroUEg2wgvQ0lRLk5BU0RBUUdNOkpXQUMuSVFfRElWX1NIQVJFLjEwMDAwLjIwMjItMTItMzABAAAAfNCDZAMAAAAAAOM6AzFBINsILlSroUEg2wgyQ0lRLk5BU0RBUUdTOk1JU1QuSVFfVE9UQUxfQVNTRVRTLjEwMDAwLjIwMjItMTItMzABAAAAM+0nAgIAAAAHMTE5Ljg0OQEIAAAABQAAAAExAQAAAAstMjEwNzE5ODU4NwMAAAADMTYwAgAAAAQxMDA3BAAAAAEwBwAAAAoxMi8zMC8yMDIyCAAAAAoxMi8zMS8yMDIxCQAAAAEw4zoDMUEg2wh0MXWhQSDbCC9DSVEuTkFTREFRQ006QVBNSS5JUV9OSV9NQVJHSU4uMTAwMDAuMjAyMi0xMi0zMAEAAABUbb5jAwAAAAAA4zoDMUEg2wgaBquh</t>
  </si>
  <si>
    <t>QSDbCChDSVEuTkFTREFRR1M6TUlTVC5JUV9SRS4xMDAwMC4yMDIyLTEyLTMwAQAAADPtJwICAAAACC0yMDYuMzE5AQgAAAAFAAAAATEBAAAACy0yMTA3MTk4NTg3AwAAAAMxNjACAAAABDEyMjIEAAAAATAHAAAACjEyLzMwLzIwMjIIAAAACjEyLzMxLzIwMjEJAAAAATDjOgMxQSDbCHQxdaFBINsIL0NJUS5OQVNEQVFHUzpNSVNULklRX0RJVl9TSEFSRS4xMDAwMC4yMDIyLTEyLTMwAQAAADPtJwIDAAAAAADjOgMxQSDbCF7jdKFBINsILUNJUS5OQVNEQVFDTTpBUE1JLklRX1NUX0RFQlQuMTAwMDAuMjAyMi0xMi0zMAEAAABUbb5jAwAAAAAA4zoDMUEg2wgQ36qhQSDbCC5DSVEuTkFTREFRR006SFlXLklRX05JX01BUkdJTi4xMDAwMC4yMDIyLTEyLTMwAQAAAG53SykCAAAABjEwLjUyNQEIAAAABQAAAAExAQAAAAstMjExMTEyNjk3OAMAAAACMzICAAAABDQwOTQEAAAAATAHAAAACjEyLzMwLzIwMjIIAAAACjEyLzMxLzIwMjEJAAAAATDjOgMxQSDbCEyVdKFBINsILUNJUS5OQVNEQVFDTTpBUE1JLklRX0xUX0RFQlQuMTAwMDAuMjAyMi0xMi0zMAEAAABUbb5jAwAAAAAA4zoDMUEg2wgQ36qhQSDbCDNDSVEuTkFTREFRQ006QVBNSS5JUV9SRVRVUk5fRVFVSVRZLjEwMDAwLjIwMjItMTItMzABAAAAVG2+YwMAAAAAAOM6AzFBINsIBriqoUEg2wgsQ0lRLk5BU0RBUUdNOkhZVy5JUV9TVF9ERUJULjEwMDAw</t>
  </si>
  <si>
    <t>LjIwMjItMTItMzABAAAAbndLKQMAAAAAAOM6AzFBINsIQ250oUEg2wgxQ0lRLk5BU0RBUUdNOklWVkQuSVFfRUJJVF9NQVJHSU4uMTAwMDAuMjAyMi0xMi0zMAEAAACCg14oAwAAAAAA4zoDMUEg2wjjG6qhQSDbCCxDSVEuTkFTREFRR006SFlXLklRX0xUX0RFQlQuMTAwMDAuMjAyMi0xMi0zMAEAAABud0spAwAAAAAA4zoDMUEg2whDbnShQSDbCDJDSVEuTkFTREFRR006SFlXLklRX1JFVFVSTl9FUVVJVFkuMTAwMDAuMjAyMi0xMi0zMAEAAABud0spAgAAAAczMi40MTc2AQgAAAAFAAAAATEBAAAACy0yMTExMTI2OTc4AwAAAAIzMgIAAAAENDEyOAQAAAABMAcAAAAKMTIvMzAvMjAyMggAAAAKMTIvMzEvMjAyMQkAAAABMOM6AzFBINsINEd0oUEg2wgyQ0lRLk5BU0RBUUdNOklWVkQuSVFfVE9UQUxfRVFVSVRZLjEwMDAwLjIwMjItMTItMzABAAAAgoNeKAIAAAAHNTU4LjAxOQEIAAAABQAAAAExAQAAAAstMjEwNTgwNjE3OAMAAAADMTYwAgAAAAQxMjc1BAAAAAEwBwAAAAoxMi8zMC8yMDIyCAAAAAoxMi8zMS8yMDIxCQAAAAEw4zoDMUEg2wjoQqqhQSDbCDFDSVEuTkFTREFRR1M6QUdGUy5JUV9FQklUX01BUkdJTi4xMDAwMC4yMDIyLTEyLTMwAQAAAFsfKA8CAAAABjcuOTAxMQEIAAAABQAAAAExAQAAAAstMjEwODk3OTM4MAMAAAADMTYwAgAAAAQ0MDUzBAAAAAEwBwAAAAoxMi8zMC8yMDIyCAAAAAox</t>
  </si>
  <si>
    <t>Mi8zMS8yMDIxCQAAAAEw4zoDMUEg2wgPq3OhQSDbCC5DSVEuTkFTREFRR006SVZWRC5JUV9ORVRfREVCVC4xMDAwMC4yMDIyLTEyLTMwAQAAAIKDXigCAAAACC01OTEuNDE4AQgAAAAFAAAAATEBAAAACy0yMTA1ODA2MTc4AwAAAAMxNjACAAAABDQzNjQEAAAAATAHAAAACjEyLzMwLzIwMjIIAAAACjEyLzMxLzIwMjEJAAAAATDjOgMxQSDbCOMbqqFBINsIMkNJUS5OQVNEQVFHUzpBR0ZTLklRX1RPVEFMX0VRVUlUWS4xMDAwMC4yMDIyLTEyLTMwAQAAAFsfKA8CAAAABzM4Ny41NzIBCAAAAAUAAAABMQEAAAALLTIxMDg5NzkzODADAAAAAzE2MAIAAAAEMTI3NQQAAAABMAcAAAAKMTIvMzAvMjAyMggAAAAKMTIvMzEvMjAyMQkAAAABMOM6AzFBINsIFNJzoUEg2wgyQ0lRLk5BU0RBUUNNOlNUQlguSVFfR1JPU1NfTUFSR0lOLjEwMDAwLjIwMjItMTItMzABAAAAQOLbaQIAAAAGOTMuNDQ1AQgAAAAFAAAAATEBAAAACy0yMDg4NTQ1NDU2AwAAAAMxNjACAAAABDQwNzQEAAAAATAHAAAACjEyLzMwLzIwMjIIAAAACjEyLzMxLzIwMjEJAAAAATDjOgMxQSDbCL+mqaFBINsILkNJUS5OQVNEQVFHUzpBR0ZTLklRX05FVF9ERUJULjEwMDAwLjIwMjItMTItMzABAAAAWx8oDwIAAAAGMjAyLjA0AQgAAAAFAAAAATEBAAAACy0yMTA4OTc5MzgwAwAAAAMxNjACAAAABDQzNjQEAAAAATAHAAAACjEyLzMwLzIwMjIIAAAA</t>
  </si>
  <si>
    <t>CjEyLzMxLzIwMjEJAAAAATDjOgMxQSDbCAWEc6FBINsIMENJUS5OQVNEQVFDTTpTVEJYLklRX1RPVEFMX0xJQUIuMTAwMDAuMjAyMi0xMi0zMAEAAABA4ttpAgAAAAczLjg5NTYzAQgAAAAFAAAAATEBAAAACy0yMDg4NTQ1NDU2AwAAAAMxNjACAAAABDEyNzYEAAAAATAHAAAACjEyLzMwLzIwMjIIAAAACjEyLzMxLzIwMjEJAAAAATDjOgMxQSDbCL+mqaFBINsIMkNJUS5OQVNEQVFDTTpFT1NFLklRX0dST1NTX01BUkdJTi4xMDAwMC4yMDIyLTEyLTMwAQAAABifnAgDAAAAAk5NAQgAAAAFAAAAATEBAAAACy0yMDU5MTUxODgwAwAAAAMxNjACAAAABDQwNzQEAAAAATAHAAAACjEyLzMwLzIwMjIIAAAACjEyLzMxLzIwMjEJAAAAATDjOgMxQSDbCOYOc6FBINsIL0NJUS5OQVNEQVFHTTpERkxJLklRX1RPVEFMX1JFVi4xMDAwMC4yMDIyLTEyLTMwAQAAALPJCxYCAAAAAjc4AQgAAAAFAAAAATEBAAAACy0yMDc0ODczMzM5AwAAAAMxNjACAAAAAjI4BAAAAAEwBwAAAAoxMi8zMC8yMDIyCAAAAAoxMi8zMS8yMDIxCQAAAAEw4zoDMUEg2wiUCqmhQSDbCDBDSVEuTkFTREFRQ006RU9TRS5JUV9UT1RBTF9MSUFCLjEwMDAwLjIwMjItMTItMzABAAAAGJ+cCAIAAAAHMTM2LjcyOAEIAAAABQAAAAExAQAAAAstMjA1OTE1MTg4MAMAAAADMTYwAgAAAAQxMjc2BAAAAAEwBwAAAAoxMi8zMC8yMDIyCAAAAAoxMi8zMS8y</t>
  </si>
  <si>
    <t>MDIxCQAAAAEw4zoDMUEg2wj1NXOhQSDbCDJDSVEuTkFTREFRR006REZMSS5JUV9UT1RBTF9BU1NFVFMuMTAwMDAuMjAyMi0xMi0zMAEAAACzyQsWAgAAAAY3Ni4yNTEBCAAAAAUAAAABMQEAAAALLTIwNzQ4NzMzMzkDAAAAAzE2MAIAAAAEMTAwNwQAAAABMAcAAAAKMTIvMzAvMjAyMggAAAAKMTIvMzEvMjAyMQkAAAABMOM6AzFBINsIlAqpoUEg2wgvQ0lRLk5BU0RBUUdTOkNBTVAuSVFfVE9UQUxfUkVWLjEwMDAwLjIwMjItMTItMzABAAAAkO0DAAIAAAAGMjg0LjgyAQgAAAAFAAAAATEBAAAACy0yMDY1MjQ4NDk0AwAAAAMxNjACAAAAAjI4BAAAAAEwBwAAAAoxMi8zMC8yMDIyCAAAAAoxMS8zMC8yMDIyCQAAAAEw4zoDMUEg2wjDmXKhQSDbCChDSVEuTkFTREFRR006REZMSS5JUV9SRS4xMDAwMC4yMDIyLTEyLTMwAQAAALPJCxYCAAAABjEyLjQzOAEIAAAABQAAAAExAQAAAAstMjA3NDg3MzMzOQMAAAADMTYwAgAAAAQxMjIyBAAAAAEwBwAAAAoxMi8zMC8yMDIyCAAAAAoxMi8zMS8yMDIxCQAAAAEw4zoDMUEg2wiL46ihQSDbCC9DSVEuTkFTREFRR006REZMSS5JUV9ESVZfU0hBUkUuMTAwMDAuMjAyMi0xMi0zMAEAAACzyQsWAwAAAAAA4zoDMUEg2wh/vKihQSDbCDJDSVEuTkFTREFRR1M6Q0FNUC5JUV9UT1RBTF9BU1NFVFMuMTAwMDAuMjAyMi0xMi0zMAEAAACQ7QMAAgAAAAczODguOTA2AQgAAAAF</t>
  </si>
  <si>
    <t>AAAAATEBAAAACy0yMDY1MjQ4NDk0AwAAAAMxNjACAAAABDEwMDcEAAAAATAHAAAACjEyLzMwLzIwMjIIAAAACjExLzMwLzIwMjIJAAAAATDjOgMxQSDbCMOZcqFBINsIL0NJUS5OQVNEQVFHTTpJU1RSLklRX05JX01BUkdJTi4xMDAwMC4yMDIyLTEyLTMwAQAAAIlqVA8CAAAABzEwLjk2MzIBCAAAAAUAAAABMQEAAAALLTIxMDg4OTYxNTUDAAAAAzE2MAIAAAAENDA5NAQAAAABMAcAAAAKMTIvMzAvMjAyMggAAAAKMTIvMzEvMjAyMQkAAAABMOM6AzFBINsIYkeooUEg2wgoQ0lRLk5BU0RBUUdTOkNBTVAuSVFfUkUuMTAwMDAuMjAyMi0xMi0zMAEAAACQ7QMAAgAAAAgtMTYwLjcyNgEIAAAABQAAAAExAQAAAAstMjA2NTI0ODQ5NAMAAAADMTYwAgAAAAQxMjIyBAAAAAEwBwAAAAoxMi8zMC8yMDIyCAAAAAoxMS8zMC8yMDIyCQAAAAEw4zoDMUEg2wi8cnKhQSDbCC9DSVEuTkFTREFRR1M6Q0FNUC5JUV9ESVZfU0hBUkUuMTAwMDAuMjAyMi0xMi0zMAEAAACQ7QMAAwAAAAAA4zoDMUEg2wi2S3KhQSDbCC1DSVEuTkFTREFRR006SVNUUi5JUV9TVF9ERUJULjEwMDAwLjIwMjItMTItMzABAAAAiWpUDwIAAAAFNS43ODMBCAAAAAUAAAABMQEAAAALLTIxMDg4OTYxNTUDAAAAAzE2MAIAAAAEMTA0NgQAAAABMAcAAAAKMTIvMzAvMjAyMggAAAAKMTIvMzEvMjAyMQkAAAABMOM6AzFBINsIWCCooUEg2wgvQ0lRLk5B</t>
  </si>
  <si>
    <t>U0RBUUNNOkVWT0ouSVFfTklfTUFSR0lOLjEwMDAwLjIwMjItMTItMzABAAAAHTbMKQMAAAAAAOM6AzFBINsIkNZxoUEg2wgtQ0lRLk5BU0RBUUdNOklTVFIuSVFfTFRfREVCVC4xMDAwMC4yMDIyLTEyLTMwAQAAAIlqVA8CAAAABzEyOS44NzMBCAAAAAUAAAABMQEAAAALLTIxMDg4OTYxNTUDAAAAAzE2MAIAAAAEMTA0OQQAAAABMAcAAAAKMTIvMzAvMjAyMggAAAAKMTIvMzEvMjAyMQkAAAABMOM6AzFBINsIWCCooUEg2wgzQ0lRLk5BU0RBUUdNOklTVFIuSVFfUkVUVVJOX0VRVUlUWS4xMDAwMC4yMDIyLTEyLTMwAQAAAIlqVA8CAAAABjMuMjkyOQEIAAAABQAAAAExAQAAAAstMjEwODg5NjE1NQMAAAADMTYwAgAAAAQ0MTI4BAAAAAEwBwAAAAoxMi8zMC8yMDIyCAAAAAoxMi8zMS8yMDIxCQAAAAEw4zoDMUEg2whO+aehQSDbCC1DSVEuTkFTREFRQ006RVZPSi5JUV9TVF9ERUJULjEwMDAwLjIwMjItMTItMzABAAAAHTbMKQMAAAAAAOM6AzFBINsIhq9xoUEg2wgxQ0lRLk5BU0RBUUNNOlhYSUkuSVFfRUJJVF9NQVJHSU4uMTAwMDAuMjAyMi0xMi0zMAEAAABf+3MBAgAAAAgtOTEuNTUzNQEIAAAABQAAAAExAQAAAAstMjExMDE5NDc5MQMAAAADMTYwAgAAAAQ0MDUzBAAAAAEwBwAAAAoxMi8zMC8yMDIyCAAAAAoxMi8zMS8yMDIxCQAAAAEw4zoDMUEg2wgxhKehQSDbCC1DSVEuTkFTREFRQ006RVZPSi5J</t>
  </si>
  <si>
    <t>UV9MVF9ERUJULjEwMDAwLjIwMjItMTItMzABAAAAHTbMKQMAAAAAAOM6AzFBINsIhq9xoUEg2wgzQ0lRLk5BU0RBUUNNOkVWT0ouSVFfUkVUVVJOX0VRVUlUWS4xMDAwMC4yMDIyLTEyLTMwAQAAAB02zCkDAAAAAk5NAQgAAAAFAAAAATEBAAAACy0yMTA2NjA3NTQ3AwAAAAMxNjACAAAABDQxMjgEAAAAATAHAAAACjEyLzMwLzIwMjIIAAAACjEyLzMxLzIwMjEJAAAAATDjOgMxQSDbCIavcaFBINsIMkNJUS5OQVNEQVFDTTpYWElJLklRX1RPVEFMX0VRVUlUWS4xMDAwMC4yMDIyLTEyLTMwAQAAAF/7cwECAAAABjY2LjA3NAEIAAAABQAAAAExAQAAAAstMjExMDE5NDc5MQMAAAADMTYwAgAAAAQxMjc1BAAAAAEwBwAAAAoxMi8zMC8yMDIyCAAAAAoxMi8zMS8yMDIxCQAAAAEw4zoDMUEg2wgjXaehQSDbCDFDSVEuTkFTREFRQ006RlNUWC5JUV9FQklUX01BUkdJTi4xMDAwMC4yMDIyLTEyLTMwAQAAAMXOeScCAAAACS0xNDUuMTAzMgEIAAAABQAAAAExAQAAAAstMjEwODA3MTE3MgMAAAADMTYwAgAAAAQ0MDUzBAAAAAEwBwAAAAoxMi8zMC8yMDIyCAAAAAoxMi8zMS8yMDIxCQAAAAEw4zoDMUEg2whcE3GhQSDbCC5DSVEuTkFTREFRQ006WFhJSS5JUV9ORVRfREVCVC4xMDAwMC4yMDIyLTEyLTMwAQAAAF/7cwECAAAABS00Ni40AQgAAAAFAAAAATEBAAAACy0yMTEwMTk0NzkxAwAAAAMxNjACAAAABDQzNjQE</t>
  </si>
  <si>
    <t>AAAAATAHAAAACjEyLzMwLzIwMjIIAAAACjEyLzMxLzIwMjEJAAAAATDjOgMxQSDbCBk2p6FBINsIMkNJUS5OQVNEQVFDTTpGU1RYLklRX1RPVEFMX0VRVUlUWS4xMDAwMC4yMDIyLTEyLTMwAQAAAMXOeScCAAAABjk2Ljg1NwEIAAAABQAAAAExAQAAAAstMjEwODA3MTE3MgMAAAADMTYwAgAAAAQxMjc1BAAAAAEwBwAAAAoxMi8zMC8yMDIyCAAAAAoxMi8zMS8yMDIxCQAAAAEw4zoDMUEg2whW7HChQSDbCDJDSVEuTkFTREFRR1M6UkNLWS5JUV9HUk9TU19NQVJHSU4uMTAwMDAuMjAyMi0xMi0zMAEAAAD37AQAAgAAAAczOC43NjQyAQgAAAAFAAAAATEBAAAACy0yMTA4MjU2NTA2AwAAAAMxNjACAAAABDQwNzQEAAAAATAHAAAACjEyLzMwLzIwMjIIAAAACjEyLzMxLzIwMjEJAAAAATDjOgMxQSDbCPrApqFBINsILkNJUS5OQVNEQVFDTTpGU1RYLklRX05FVF9ERUJULjEwMDAwLjIwMjItMTItMzABAAAAxc55JwIAAAAHLTY1LjMxNQEIAAAABQAAAAExAQAAAAstMjEwODA3MTE3MgMAAAADMTYwAgAAAAQ0MzY0BAAAAAEwBwAAAAoxMi8zMC8yMDIyCAAAAAoxMi8zMS8yMDIxCQAAAAEw4zoDMUEg2whIxXChQSDbCDBDSVEuTkFTREFRR1M6UkNLWS5JUV9UT1RBTF9MSUFCLjEwMDAwLjIwMjItMTItMzABAAAA9+wEAAIAAAAGNDI2LjcyAQgAAAAFAAAAATEBAAAACy0yMTA4MjU2NTA2AwAAAAMxNjACAAAABDEy</t>
  </si>
  <si>
    <t>NzYEAAAAATAHAAAACjEyLzMwLzIwMjIIAAAACjEyLzMxLzIwMjEJAAAAATDjOgMxQSDbCO+ZpqFBINsIMkNJUS5OQVNEQVFHTTpQVFdPLklRX0dST1NTX01BUkdJTi4xMDAwMC4yMDIyLTEyLTMwAQAAALhuTWoDAAAAAADjOgMxQSDbCDN3cKFBINsIL0NJUS5OQVNEQVFDTTpMVFJYLklRX1RPVEFMX1JFVi4xMDAwMC4yMDIyLTEyLTMwAQAAAMMLCAACAAAABjk5LjEzMgEIAAAABQAAAAExAQAAAAstMjA2MTgyMTc4MgMAAAADMTYwAgAAAAIyOAQAAAABMAcAAAAKMTIvMzAvMjAyMggAAAAKMTIvMzEvMjAyMQkAAAABMOM6AzFBINsI20umoUEg2wgwQ0lRLk5BU0RBUUdNOlBUV08uSVFfVE9UQUxfTElBQi4xMDAwMC4yMDIyLTEyLTMwAQAAALhuTWoDAAAAAADjOgMxQSDbCCxQcKFBINsIMkNJUS5OQVNEQVFDTTpMVFJYLklRX1RPVEFMX0FTU0VUUy4xMDAwMC4yMDIyLTEyLTMwAQAAAMMLCAACAAAABzEzNC40NzgBCAAAAAUAAAABMQEAAAALLTIwNjE4MjE3ODIDAAAAAzE2MAIAAAAEMTAwNwQAAAABMAcAAAAKMTIvMzAvMjAyMggAAAAKMTIvMzEvMjAyMQkAAAABMOM6AzFBINsI0iSmoUEg2wgvQ0lRLk5BU0RBUUNNOktSTkwuSVFfVE9UQUxfUkVWLjEwMDAwLjIwMjItMTItMzABAAAAPErMKQMAAAAAAOM6AzFBINsIFAJwoUEg2wgoQ0lRLk5BU0RBUUNNOkxUUlguSVFfUkUuMTAwMDAuMjAyMi0xMi0zMAEA</t>
  </si>
  <si>
    <t>AADDCwgAAgAAAAgtMjA4Ljg0MQEIAAAABQAAAAExAQAAAAstMjA2MTgyMTc4MgMAAAADMTYwAgAAAAQxMjIyBAAAAAEwBwAAAAoxMi8zMC8yMDIyCAAAAAoxMi8zMS8yMDIxCQAAAAEw4zoDMUEg2wjSJKahQSDbCC9DSVEuTkFTREFRQ006TFRSWC5JUV9ESVZfU0hBUkUuMTAwMDAuMjAyMi0xMi0zMAEAAADDCwgAAwAAAAAA4zoDMUEg2wi81qWhQSDbCDJDSVEuTkFTREFRQ006S1JOTC5JUV9UT1RBTF9BU1NFVFMuMTAwMDAuMjAyMi0xMi0zMAEAAAA8SswpAgAAAAozMDUuNjg0NTEyAQgAAAAFAAAAATEBAAAACy0yMTA1NzY5NjQ1AwAAAAMxNjACAAAABDEwMDcEAAAAATAHAAAACjEyLzMwLzIwMjIIAAAACjEyLzMxLzIwMjEJAAAAATDjOgMxQSDbCAnbb6FBINsIL0NJUS5OQVNEQVFDTTpFUkVTLklRX05JX01BUkdJTi4xMDAwMC4yMDIyLTEyLTMwAQAAAJhsOSgDAAAAAADjOgMxQSDbCKiIpaFBINsIKENJUS5OQVNEQVFDTTpLUk5MLklRX1JFLjEwMDAwLjIwMjItMTItMzABAAAAPErMKQIAAAAKLTI0Ljg0NTY0NwEIAAAABQAAAAExAQAAAAstMjEwNTc2OTY0NQMAAAADMTYwAgAAAAQxMjIyBAAAAAEwBwAAAAoxMi8zMC8yMDIyCAAAAAoxMi8zMS8yMDIxCQAAAAEw4zoDMUEg2wgJ22+hQSDbCC9DSVEuTkFTREFRQ006S1JOTC5JUV9ESVZfU0hBUkUuMTAwMDAuMjAyMi0xMi0zMAEAAAA8SswpAwAAAAAA</t>
  </si>
  <si>
    <t>4zoDMUEg2wj/s2+hQSDbCC1DSVEuTkFTREFRQ006RVJFUy5JUV9TVF9ERUJULjEwMDAwLjIwMjItMTItMzABAAAAmGw5KAIAAAADMS41AQgAAAAFAAAAATEBAAAACy0yMDkwOTk4MzYwAwAAAAMxNjACAAAABDEwNDYEAAAAATAHAAAACjEyLzMwLzIwMjIIAAAACjEyLzMxLzIwMjEJAAAAATDjOgMxQSDbCJ1hpaFBINsIL0NJUS5OQVNEQVFDTTpXTVBOLklRX05JX01BUkdJTi4xMDAwMC4yMDIyLTEyLTMwAQAAANTOXAICAAAABzE2Ljk4NDYBCAAAAAUAAAABMQEAAAALLTIwNjI0MzQ1MDUDAAAAAzE2MAIAAAAENDA5NAQAAAABMAcAAAAKMTIvMzAvMjAyMggAAAAKMTIvMzEvMjAyMQkAAAABMOM6AzFBINsI4z5voUEg2wgtQ0lRLk5BU0RBUUNNOkVSRVMuSVFfTFRfREVCVC4xMDAwMC4yMDIyLTEyLTMwAQAAAJhsOSgDAAAAAADjOgMxQSDbCKiIpaFBINsIM0NJUS5OQVNEQVFDTTpFUkVTLklRX1JFVFVSTl9FUVVJVFkuMTAwMDAuMjAyMi0xMi0zMAEAAACYbDkoAwAAAAJOTQEIAAAABQAAAAExAQAAAAstMjA5MDk5ODM2MAMAAAADMTYwAgAAAAQ0MTI4BAAAAAEwBwAAAAoxMi8zMC8yMDIyCAAAAAoxMi8zMS8yMDIxCQAAAAEw4zoDMUEg2wiTOqWhQSDbCC1DSVEuTkFTREFRQ006V01QTi5JUV9TVF9ERUJULjEwMDAwLjIwMjItMTItMzABAAAA1M5cAgMAAAAAAOM6AzFBINsI3RdvoUEg2wgxQ0lRLk5BU0RB</t>
  </si>
  <si>
    <t>UUdTOk1UUlguSVFfRUJJVF9NQVJHSU4uMTAwMDAuMjAyMi0xMi0zMAEAAADZeQAAAgAAAActOS44OTc3AQgAAAAFAAAAATEBAAAACy0yMDYxNzQ5OTMzAwAAAAMxNjACAAAABDQwNTMEAAAAATAHAAAACjEyLzMwLzIwMjIIAAAACjEyLzMxLzIwMjEJAAAAATD1YQMxQSDbCHTFpKFBINsILUNJUS5OQVNEQVFDTTpXTVBOLklRX0xUX0RFQlQuMTAwMDAuMjAyMi0xMi0zMAEAAADUzlwCAgAAAAIzNAEIAAAABQAAAAExAQAAAAstMjA2MjQzNDUwNQMAAAADMTYwAgAAAAQxMDQ5BAAAAAEwBwAAAAoxMi8zMC8yMDIyCAAAAAoxMi8zMS8yMDIxCQAAAAEw9WEDMUEg2wjdF2+hQSDbCDNDSVEuTkFTREFRQ006V01QTi5JUV9SRVRVUk5fRVFVSVRZLjEwMDAwLjIwMjItMTItMzABAAAA1M5cAgIAAAAGMi42MTU0AQgAAAAFAAAAATEBAAAACy0yMDYyNDM0NTA1AwAAAAMxNjACAAAABDQxMjgEAAAAATAHAAAACjEyLzMwLzIwMjIIAAAACjEyLzMxLzIwMjEJAAAAATD1YQMxQSDbCM3wbqFBINsIMkNJUS5OQVNEQVFHUzpNVFJYLklRX1RPVEFMX0VRVUlUWS4xMDAwMC4yMDIyLTEyLTMwAQAAANl5AAACAAAABjI0NS42MQEIAAAABQAAAAExAQAAAAstMjA2MTc0OTkzMwMAAAADMTYwAgAAAAQxMjc1BAAAAAEwBwAAAAoxMi8zMC8yMDIyCAAAAAoxMi8zMS8yMDIxCQAAAAEw9WEDMUEg2wh0xaShQSDbCDFDSVEuTkFTREFR</t>
  </si>
  <si>
    <t>R006RlRJSS5JUV9FQklUX01BUkdJTi4xMDAwMC4yMDIyLTEyLTMwAQAAAE918mgDAAAAAAD1YQMxQSDbCKRUbqFBINsILkNJUS5OQVNEQVFHUzpNVFJYLklRX05FVF9ERUJULjEwMDAwLjIwMjItMTItMzABAAAA2XkAAAIAAAAHLTQwLjc1MQEIAAAABQAAAAExAQAAAAstMjA2MTc0OTkzMwMAAAADMTYwAgAAAAQ0MzY0BAAAAAEwBwAAAAoxMi8zMC8yMDIyCAAAAAoxMi8zMS8yMDIxCQAAAAEw9WEDMUEg2whpnqShQSDbCDJDSVEuTkFTREFRR006RlRJSS5JUV9UT1RBTF9FUVVJVFkuMTAwMDAuMjAyMi0xMi0zMAEAAABPdfJoAgAAAAgwLjAyNDU2MgEIAAAABQAAAAExAQAAAAstMjEwNTU3MDI2MgMAAAADMTYwAgAAAAQxMjc1BAAAAAEwBwAAAAoxMi8zMC8yMDIyCAAAAAoxMi8zMS8yMDIxCQAAAAEw9WEDMUEg2wiue26hQSDbCDJDSVEuTkFTREFRQ006Q0xTSy5JUV9HUk9TU19NQVJHSU4uMTAwMDAuMjAyMi0xMi0zMAEAAAAO4gkDAgAAAAc4Ny4wOTk3AQgAAAAFAAAAATEBAAAACy0yMDYxODMwNDg1AwAAAAMxNjACAAAABDQwNzQEAAAAATAHAAAACjEyLzMwLzIwMjIIAAAACjEyLzMxLzIwMjEJAAAAATD1YQMxQSDbCEECpKFBINsILkNJUS5OQVNEQVFHTTpGVElJLklRX05FVF9ERUJULjEwMDAwLjIwMjItMTItMzABAAAAT3XyaAIAAAAIMC4wOTU4OTMBCAAAAAUAAAABMQEAAAALLTIxMDU1NzAyNjID</t>
  </si>
  <si>
    <t>AAAAAzE2MAIAAAAENDM2NAQAAAABMAcAAAAKMTIvMzAvMjAyMggAAAAKMTIvMzEvMjAyMQkAAAABMPVhAzFBINsIpFRuoUEg2wgwQ0lRLk5BU0RBUUNNOkNMU0suSVFfVE9UQUxfTElBQi4xMDAwMC4yMDIyLTEyLTMwAQAAAA7iCQMCAAAACTI0LjA2OTMyMQEIAAAABQAAAAExAQAAAAstMjA2MTgzMDQ4NQMAAAADMTYwAgAAAAQxMjc2BAAAAAEwBwAAAAoxMi8zMC8yMDIyCAAAAAoxMi8zMS8yMDIxCQAAAAEw9WEDMUEg2whKKaShQSDbCDJDSVEuTkFTREFRR006U01BUC5JUV9HUk9TU19NQVJHSU4uMTAwMDAuMjAyMi0xMi0zMAEAAABPdlhkAwAAAAAA9WEDMUEg2wiG322hQSDbCC9DSVEuTkFTREFRR006QUNJVS5JUV9UT1RBTF9SRVYuMTAwMDAuMjAyMi0xMi0zMAEAAABAalQBAwAAAAAA9WEDMUEg2wgjjaOhQSDbCDBDSVEuTkFTREFRR006U01BUC5JUV9UT1RBTF9MSUFCLjEwMDAwLjIwMjItMTItMzABAAAAT3ZYZAIAAAAKMTE3LjUwMDI3NAEIAAAABQAAAAExAQAAAAstMjA5MTEyMzMzMgMAAAADMTYwAgAAAAQxMjc2BAAAAAEwBwAAAAoxMi8zMC8yMDIyCAAAAAoxMi8zMS8yMDIxCQAAAAEw9WEDMUEg2wiG322hQSDbCDJDSVEuTkFTREFRR006QUNJVS5JUV9UT1RBTF9BU1NFVFMuMTAwMDAuMjAyMi0xMi0zMAEAAABAalQBAgAAAAcyNjEuNDQzAQgAAAAFAAAAATEBAAAACy0yMTA3MzkzNTk5AwAA</t>
  </si>
  <si>
    <t>AAIyOQIAAAAEMTAwNwQAAAABMAcAAAAKMTIvMzAvMjAyMggAAAAKMTIvMzEvMjAyMQkAAAABMPVhAzFBINsII42joUEg2wgoQ0lRLk5BU0RBUUdNOkFDSVUuSVFfUkUuMTAwMDAuMjAyMi0xMi0zMAEAAABAalQBAgAAAAgtMjAwLjk0MgEIAAAABQAAAAExAQAAAAstMjEwNzM5MzU5OQMAAAACMjkCAAAABDEyMjIEAAAAATAHAAAACjEyLzMwLzIwMjIIAAAACjEyLzMxLzIwMjEJAAAAATD1YQMxQSDbCBtmo6FBINsIGENJUS5OQVNEQVFHUzpYRVJTLklRX1RFVgEAAADg7k8GAgAAAAoyNTkuNjcwODcxAQYAAAAFAAAAATEBAAAACy0yMDU4MTI0NDAxAwAAAAMxNjACAAAABjEwMDA2MAQAAAABMAcAAAAIMy84LzIwMjP1YQMxQSDbCNt7oqFBINsIL0NJUS5OQVNEQVFHTTpBQ0lVLklRX0RJVl9TSEFSRS4xMDAwMC4yMDIyLTEyLTMwAQAAAEBqVAEDAAAAAAD1YQMxQSDbCA0/o6FBINsIL0NJUS5OQVNEQVFHTTpMVU5SLklRX05JX01BUkdJTi4xMDAwMC4yMDIyLTEyLTMwAQAAACYcVCoCAAAACC00OS4xMzU3AQgAAAAFAAAAATEBAAAACy0yMDYxMTE1OTg0AwAAAAMxNjACAAAABDQwOTQEAAAAATAHAAAACjEyLzMwLzIwMjIIAAAACjEyLzMxLzIwMjEJAAAAATD1YQMxQSDbCPnwoqFBINsILUNJUS5OQVNEQVFHTTpMVU5SLklRX1NUX0RFQlQuMTAwMDAuMjAyMi0xMi0zMAEAAAAmHFQqAwAAAAAA9WEDMUEg2wjk</t>
  </si>
  <si>
    <t>oqKhQSDbCC1DSVEuTkFTREFRR006TFVOUi5JUV9MVF9ERUJULjEwMDAwLjIwMjItMTItMzABAAAAJhxUKgMAAAAAAPVhAzFBINsI7smioUEg2wgpQ0lRLk5BU0RBUUdTOlNQT0suSVFfTUFSS0VUQ0FQLjIwMTktMTItMzEBAAAA2xWiAAIAAAAJMjMwLjU4OTA4AQYAAAAFAAAAATEBAAAACjE5ODg4NTA2NjEDAAAAAzE2MAIAAAAGMTAwMDU0BAAAAAEwBwAAAAoxMi8zMS8yMDE59WEDMUEg2wiStdehQSDbCClDSVEuTkFTREFRR1M6WEVSUy5JUV9NQVJLRVRDQVAuMjAxNy0xMi0zMQEAAADg7k8GAwAAAAAA9WEDMUEg2wjFLaKhQSDbCC5DSVEuTkFTREFRR1M6QU5UWC5JUV9DTE9TRVBSSUNFX0FESi4yMDIyLTA5LTMwAQAAANuxcyYCAAAABTE3LjM4APVhAzFBINsIp7ihoUEg2wguQ0lRLk5BU0RBUUNNOk9QQUwuSVFfQ0xPU0VQUklDRV9BREouMjAxNy0xMi0zMQEAAACMuHkNAwAAAAAA9WEDMUEg2wh7QNehQSDbCC5DSVEuTkFTREFRR1M6QU5UWC5JUV9DTE9TRVBSSUNFX0FESi4yMDEyLTEyLTMxAQAAANuxcyYDAAAAAAD1YQMxQSDbCKCRoaFBINsIKUNJUS5OQVNEQVFHUzpBTlRYLklRX01BUktFVENBUC4yMDE5LTEyLTMxAQAAANuxcyYDAAAAAAD1YQMxQSDbCKCRoaFBINsILkNJUS5OQVNEQVFHUzpBUEVJLklRX0NMT1NFUFJJQ0VfQURKLjIwMTktMTItMzEBAAAAkdh9AQIAAAAFMjcuMzkA9WEDMUEg</t>
  </si>
  <si>
    <t>2wgQfdahQSDbCC5DSVEuTkFTREFRR1M6RVNTQS5JUV9DTE9TRVBSSUNFX0FESi4yMDE3LTEyLTMxAQAAAMpK0gECAAAACTEzLjYyMTQwNwD1YQMxQSDbCH0coaFBINsIKUNJUS5OQVNEQVFHUzpBUEVJLklRX01BUktFVENBUC4yMDIyLTA5LTMwAQAAAJHYfQECAAAACjE3Mi41NDI2ODEBBgAAAAUAAAABMQEAAAALLTIwODU2NDMwNTgDAAAAAzE2MAIAAAAGMTAwMDU0BAAAAAEwBwAAAAk5LzMwLzIwMjL1YQMxQSDbCBB91qFBINsIKUNJUS5OQVNEQVFHUzpBUEVJLklRX01BUktFVENBUC4yMDEyLTEyLTMxAQAAAJHYfQECAAAACjYzNy42ODc3NjQBBgAAAAUAAAABMQEAAAAKMTU3NTMxODM3OQMAAAADMTYwAgAAAAYxMDAwNTQEAAAAATAHAAAACjEyLzMxLzIwMTL1YQMxQSDbCAtW1qFBINsIGENJUS5OQVNEQVFHTTpBQUNJLklRX1RFVgEAAAAXYCIqAgAAAAkyMDkuNzYxODkBBgAAAAUAAAABMQEAAAALLTIwNjEwOTU4MzEDAAAAAzE2MAIAAAAGMTAwMDYwBAAAAAEwBwAAAAgzLzcvMjAyM/VhAzFBINsI6ODVoUEg2wguQ0lRLk5BU0RBUUdTOkhVUkMuSVFfQ0xPU0VQUklDRV9BREouMjAxOS0xMi0zMQEAAAB5QAQAAgAAAAgzNi4xNjYyMwD1YQMxQSDbCFSAoKFBINsIKUNJUS5OQVNEQVFHUzpIVVJDLklRX01BUktFVENBUC4yMDIyLTA5LTMwAQAAAHlABAACAAAACjE0Ny42MjYwMjUBBgAAAAUAAAABMQEA</t>
  </si>
  <si>
    <t>AAALLTIwNzkyODE2MjgDAAAAAzE2MAIAAAAGMTAwMDU0BAAAAAEwBwAAAAk5LzMwLzIwMjL1YQMxQSDbCEpZoKFBINsIKUNJUS5OQVNEQVFHUzpIVVJDLklRX01BUktFVENBUC4yMDEyLTEyLTMxAQAAAHlABAACAAAACTE0OC4yODU4MwEGAAAABQAAAAExAQAAAAoxNTYyMTU2NzQxAwAAAAMxNjACAAAABjEwMDA1NAQAAAABMAcAAAAKMTIvMzEvMjAxMvVhAzFBINsIQjKgoUEg2wgYQ0lRLk5BU0RBUUdTOkdSUE4uSVFfVEVWAQAAAH365wQCAAAACjI2My43ODk0MDEBBgAAAAUAAAABMQEAAAALLTIwNzE2MjIxOTADAAAAAzE2MAIAAAAGMTAwMDYwBAAAAAEwBwAAAAgzLzgvMjAyM/VhAzFBINsIIb2foUEg2wgpQ0lRLk5BU0RBUUdNOkFBQ0kuSVFfTUFSS0VUQ0FQLjIwMTctMTItMzEBAAAAF2AiKgMAAAAAAPVhAzFBINsI1JLVoUEg2wguQ0lRLk5BU0RBUUNNOk1OU0IuSVFfQ0xPU0VQUklDRV9BREouMjAyMi0wOS0zMAEAAAAJImoBAgAAAAkyMi42NDkxODkA9WEDMUEg2wi1HdWhQSDbCC5DSVEuTkFTREFRQ006TU5TQi5JUV9DTE9TRVBSSUNFX0FESi4yMDEyLTEyLTMxAQAAAAkiagECAAAACDQuOTgxMTA1APVhAzFBINsItR3VoUEg2wgpQ0lRLk5BU0RBUUNNOk1OU0IuSVFfTUFSS0VUQ0FQLjIwMTktMTItMzEBAAAACSJqAQIAAAAKMTg2LjI4Mzg1NAD1YQMxQSDbCK721KFBINsIKUNJUS5OQVNEQVFH</t>
  </si>
  <si>
    <t>UzpHUlBOLklRX01BUktFVENBUC4yMDE3LTEyLTMxAQAAAH365wQCAAAACzI4NDcuODU1NTA0AQYAAAAFAAAAATEBAAAACjE4NjM1NDQyNjgDAAAAAzE2MAIAAAAGMTAwMDU0BAAAAAEwBwAAAAoxMi8zMS8yMDE39WEDMUEg2wgMb5+hQSDbCC1DSVEuTkFTREFRR006QUlQLklRX0NMT1NFUFJJQ0VfQURKLjIwMjItMDktMzABAAAAxMxGAAIAAAAENi42NgD1YQMxQSDbCPL5nqFBINsILkNJUS5OQVNEQVFHUzpGUkdJLklRX0NMT1NFUFJJQ0VfQURKLjIwMTctMTItMzEBAAAAoj0+CAIAAAACMTkA9WEDMUEg2wiMgdShQSDbCC1DSVEuTkFTREFRR006QUlQLklRX0NMT1NFUFJJQ0VfQURKLjIwMTItMTItMzEBAAAAxMxGAAMAAAAAAPVhAzFBINsI59KeoUEg2wgoQ0lRLk5BU0RBUUdNOkFJUC5JUV9NQVJLRVRDQVAuMjAxOS0xMi0zMQEAAADEzEYAAwAAAAAA9WEDMUEg2wjn0p6hQSDbCC5DSVEuTkFTREFRR1M6RExUSC5JUV9DTE9TRVBSSUNFX0FESi4yMDE5LTEyLTMxAQAAAJ7b0AICAAAABTEwLjUzAPVhAzFBINsInuXToUEg2wgtQ0lRLk5BU0RBUUdTOlZSQS5JUV9DTE9TRVBSSUNFX0FESi4yMDE3LTEyLTMxAQAAADcLRQACAAAABTEyLjE4APVhAzFBINsIxF2eoUEg2wgpQ0lRLk5BU0RBUUdTOkRMVEguSVFfTUFSS0VUQ0FQLjIwMjItMDktMzABAAAAntvQAgIAAAAKMjM0Ljk3OTk4NwEGAAAABQAAAAEx</t>
  </si>
  <si>
    <t>AQAAAAstMjA3OTY2NzUxMAMAAAADMTYwAgAAAAYxMDAwNTQEAAAAATAHAAAACTkvMzAvMjAyMvVhAzFBINsIk77ToUEg2wgpQ0lRLk5BU0RBUUdTOkRMVEguSVFfTUFSS0VUQ0FQLjIwMTItMTItMzEBAAAAntvQAgMAAAAAAPVhAzFBINsIk77ToUEg2wgYQ0lRLk5BU0RBUUNNOlBBTkEuSVFfVEVWAQAAAPB3JCoCAAAACjIwNS4zMjA1MDcBBgAAAAUAAAABMQEAAAALLTIwNzAwNjgzODQDAAAAAzE2MAIAAAAGMTAwMDYwBAAAAAEwBwAAAAgzLzYvMjAyM/VhAzFBINsIXyLToUEg2wguQ0lRLk5BU0RBUUNNOktSTUQuSVFfQ0xPU0VQUklDRV9BREouMjAxOS0xMi0zMQEAAABakwQAAgAAAAQ2LjUzAPVhAzFBINsIm8GdoUEg2wgpQ0lRLk5BU0RBUUNNOktSTUQuSVFfTUFSS0VUQ0FQLjIwMjItMDktMzABAAAAWpMEAAIAAAAKMTAwLjQyMzcwOAEGAAAABQAAAAExAQAAAAstMjA4Njc4MDU5MQMAAAADMTYwAgAAAAYxMDAwNTQEAAAAATAHAAAACTkvMzAvMjAyMvVhAzFBINsIkZqdoUEg2wgpQ0lRLk5BU0RBUUNNOktSTUQuSVFfTUFSS0VUQ0FQLjIwMTItMTItMzEBAAAAWpMEAAIAAAAIOC40MzIxODMBBgAAAAUAAAABMQEAAAAKMTU3MTIyMDM2MAMAAAADMTYwAgAAAAYxMDAwNTQEAAAAATAHAAAACjEyLzMxLzIwMTL1YQMxQSDbCA50naFBINsIGENJUS5OQVNEQVFHUzpKQUtLLklRX1RFVgEAAAC2qgUAAgAA</t>
  </si>
  <si>
    <t>AAoyMDAuMDcxNDk3AQYAAAAFAAAAATEBAAAACy0yMDY5ODY2MjEwAwAAAAMxNjACAAAABjEwMDA2MAQAAAABMAcAAAAIMy84LzIwMjP1YQMxQSDbCO7+nKFBINsIKUNJUS5OQVNEQVFDTTpQQU5BLklRX01BUktFVENBUC4yMDE3LTEyLTMxAQAAAPB3JCoDAAAAAAD1YQMxQSDbCBzU0qFBINsILkNJUS5OQVNEQVFDTTpQQVlTLklRX0NMT1NFUFJJQ0VfQURKLjIwMjItMDktMzABAAAA77J7AAIAAAAEMi4zNwD1YQMxQSDbCABf0qFBINsILkNJUS5OQVNEQVFDTTpQQVlTLklRX0NMT1NFUFJJQ0VfQURKLjIwMTItMTItMzEBAAAA77J7AAIAAAAFMC4yOTcA9WEDMUEg2wgAX9KhQSDbCClDSVEuTkFTREFRQ006UEFZUy5JUV9NQVJLRVRDQVAuMjAxOS0xMi0zMQEAAADvsnsAAgAAAAo0ODMuMzQ2MTY3AQYAAAAFAAAAATEBAAAACjE5OTA4NDY5MDYDAAAAAzE2MAIAAAAGMTAwMDU0BAAAAAEwBwAAAAoxMi8zMS8yMDE59WEDMUEg2wjyN9KhQSDbCClDSVEuTkFTREFRR1M6SkFLSy5JUV9NQVJLRVRDQVAuMjAxNy0xMi0zMQEAAAC2qgUAAgAAAAk1My41MTQ2NDcBBgAAAAUAAAABMQEAAAAKMTg2NTM1Nzk0NgMAAAADMTYwAgAAAAYxMDAwNTQEAAAAATAHAAAACjEyLzMxLzIwMTf1YQMxQSDbCNuwnKFBINsILkNJUS5OQVNEQVFDTTpYQUlSLklRX0NMT1NFUFJJQ0VfQURKLjIwMjItMDktMzABAAAAsXvmDwIAAAAE</t>
  </si>
  <si>
    <t>Ny40NAD1YQMxQSDbCMRinKFBINsILkNJUS5OQVNEQVFHTTpQRExCLklRX0NMT1NFUFJJQ0VfQURKLjIwMTctMTItMzEBAAAAYQFEAAIAAAAIMTAuODgwMTYA9WEDMUEg2wjTwtGhQSDbCC5DSVEuTkFTREFRQ006WEFJUi5JUV9DTE9TRVBSSUNFX0FESi4yMDEyLTEyLTMxAQAAALF75g8DAAAAAAD1YQMxQSDbCME7nKFBINsIKUNJUS5OQVNEQVFDTTpYQUlSLklRX01BUktFVENBUC4yMDE5LTEyLTMxAQAAALF75g8CAAAACTcyLjcwNjIzMQEGAAAABQAAAAExAQAAAAoxOTkwNzk1MDM5AwAAAAMxNjACAAAABjEwMDA1NAQAAAABMAcAAAAKMTIvMzEvMjAxOfVhAzFBINsItRScoUEg2wguQ0lRLk5BU0RBUUdNOlRFTEEuSVFfQ0xPU0VQUklDRV9BREouMjAxOS0xMi0zMQEAAABJiGkNAgAAAAUxMi45NQD1YQMxQSDbCKom0aFBINsILkNJUS5OQVNEQVFDTTpOQVRSLklRX0NMT1NFUFJJQ0VfQURKLjIwMTctMTItMzEBAAAAj28EAAIAAAAJMTAuOTM4NTY1APVhAzFBINsIC5+boUEg2wgpQ0lRLk5BU0RBUUdNOlRFTEEuSVFfTUFSS0VUQ0FQLjIwMjItMDktMzABAAAASYhpDQIAAAAKMTU4LjEyMTg3MQEGAAAABQAAAAExAQAAAAstMjA4NDkxNjM1MQMAAAADMTYwAgAAAAYxMDAwNTQEAAAAATAHAAAACTkvMzAvMjAyMvVhAzFBINsIn//QoUEg2wgpQ0lRLk5BU0RBUUdNOlRFTEEuSVFfTUFSS0VUQ0FQLjIwMTIt</t>
  </si>
  <si>
    <t>MTItMzEBAAAASYhpDQMAAAAAAPVhAzFBINsIn//QoUEg2wgYQ0lRLk5BU0RBUUNNOkpBUUMuSVFfVEVWAQAAAEZ52SgCAAAACjIwMy41NDI2MzIBBgAAAAUAAAABMQEAAAALLTIwNzE1ODI5OTIDAAAAAzE2MAIAAAAGMTAwMDYwBAAAAAEwBwAAAAgzLzgvMjAyM/VhAzFBINsI8GLQoUEg2wguQ0lRLk5BU0RBUUNNOldJTEMuSVFfQ0xPU0VQUklDRV9BREouMjAxOS0xMi0zMQEAAAAjwQUAAgAAAAkxMC41MzgyNTUA9WEDMUEg2wjhApuhQSDbCClDSVEuTkFTREFRQ006V0lMQy5JUV9NQVJLRVRDQVAuMjAyMi0wOS0zMAEAAAAjwQUAAgAAAAoxODYuMzcyNzA4AQYAAAAFAAAAATEBAAAACy0yMDc5NDczMzUyAwAAAAMxNjACAAAABjEwMDA1NAQAAAABMAcAAAAJOS8zMC8yMDIy9WEDMUEg2wjX25qhQSDbCClDSVEuTkFTREFRQ006V0lMQy5JUV9NQVJLRVRDQVAuMjAxMi0xMi0zMQEAAAAjwQUAAgAAAAc2MS42MjY1AQYAAAAFAAAAATEBAAAACjE1NzgxODM0MjUDAAAAAzE2MAIAAAAGMTAwMDU0BAAAAAEwBwAAAAoxMi8zMS8yMDEy9WEDMUEg2wjX25qhQSDbCBhDSVEuTkFTREFRR006SU1SWC5JUV9URVYBAAAA1Q5hEgIAAAAJNzguMjg5Mjg3AQYAAAAFAAAAATEBAAAACy0yMDU4MzEwMjgwAwAAAAMxNjACAAAABjEwMDA2MAQAAAABMAcAAAAIMy84LzIwMjP1YQMxQSDbCK4/mqFBINsIKUNJUS5OQVNEQVFD</t>
  </si>
  <si>
    <t>TTpKQVFDLklRX01BUktFVENBUC4yMDE3LTEyLTMxAQAAAEZ52SgDAAAAAAD1YQMxQSDbCNwU0KFBINsILkNJUS5OQVNEQVFHUzpDRkZJLklRX0NMT1NFUFJJQ0VfQURKLjIwMjItMDktMzABAAAA9tMFAAIAAAAJNTMuMTIzMzY2APVhAzFBINsIx8bPoUEg2wguQ0lRLk5BU0RBUUdTOkNGRkkuSVFfQ0xPU0VQUklDRV9BREouMjAxMi0xMi0zMQEAAAD20wUAAgAAAAkyOC41OTEwNjMA9WEDMUEg2wjAn8+hQSDbCClDSVEuTkFTREFRR1M6Q0ZGSS5JUV9NQVJLRVRDQVAuMjAxOS0xMi0zMQEAAAD20wUAAgAAAAoxODkuNDI0OTExAPVhAzFBINsIt3jPoUEg2wgpQ0lRLk5BU0RBUUdNOklNUlguSVFfTUFSS0VUQ0FQLjIwMTctMTItMzEBAAAA1Q5hEgMAAAAAAPVhAzFBINsImfGZoUEg2wguQ0lRLk5BU0RBUUdNOk1VUkYuSVFfQ0xPU0VQUklDRV9BREouMjAyMi0wOS0zMAEAAAAAw+loAgAAAAQxMC4xAPVhAzFBINsIe3yZoUEg2wguQ0lRLk5BU0RBUUdTOk9SSUMuSVFfQ0xPU0VQUklDRV9BREouMjAxNy0xMi0zMQEAAABUSxoSAwAAAAAA9WEDMUEg2wieKs+hQSDbCC5DSVEuTkFTREFRR006TVVSRi5JUV9DTE9TRVBSSUNFX0FESi4yMDEyLTEyLTMxAQAAAADD6WgDAAAAAAD1YQMxQSDbCHBVmaFBINsIKUNJUS5OQVNEQVFHTTpNVVJGLklRX01BUktFVENBUC4yMDE5LTEyLTMxAQAAAADD6WgDAAAAAADUcwQx</t>
  </si>
  <si>
    <t>QSDbCHBVmaFBINsILkNJUS5OQVNEQVFHUzpUUlVFLklRX0NMT1NFUFJJQ0VfQURKLjIwMTktMTItMzEBAAAA/G3pAgIAAAAENC43NQDUcwQxQSDbCHmOzqFBINsIKUNJUS5OQVNEQVFHUzpUUlVFLklRX01BUktFVENBUC4yMDIyLTA5LTMwAQAAAPxt6QICAAAACjEzNi44NDU0NjUBBgAAAAUAAAABMQEAAAALLTIwODU1OTYxNTYDAAAAAzE2MAIAAAAGMTAwMDU0BAAAAAEwBwAAAAk5LzMwLzIwMjLUcwQxQSDbCGtnzqFBINsILUNJUS5OQVNEQVFHUzpMQUIuSVFfQ0xPU0VQUklDRV9BREouMjAxNy0xMi0zMQEAAADdUwsAAgAAAAQ1Ljg5ANRzBDFBINsIWOCYoUEg2wgpQ0lRLk5BU0RBUUdTOlRSVUUuSVFfTUFSS0VUQ0FQLjIwMTItMTItMzEBAAAA/G3pAgMAAAAAANRzBDFBINsIYEDOoUEg2wgXQ0lRLk5BU0RBUUNNOklUSS5JUV9URVYBAAAAJnoEAAIAAAAKMjAyLjkyMTIzNAEGAAAABQAAAAExAQAAAAstMjA2MjQ2NzAzNwMAAAADMTYwAgAAAAYxMDAwNjAEAAAAATAHAAAACDMvOC8yMDIz1HMEMUEg2whFy82hQSDbCC5DSVEuTkFTREFRR1M6TVJCSy5JUV9DTE9TRVBSSUNFX0FESi4yMDE5LTEyLTMxAQAAAEOOwwICAAAACTE3LjY0Mjg5NwDUcwQxQSDbCChEmKFBINsIKUNJUS5OQVNEQVFHUzpNUkJLLklRX01BUktFVENBUC4yMDIyLTA5LTMwAQAAAEOOwwICAAAACjE3Mi40MTI4NzMBBgAAAAUAAAAB</t>
  </si>
  <si>
    <t>MQEAAAALLTIxMDc4OTYzODUDAAAAAzE2MAIAAAAGMTAwMDU0BAAAAAEwBwAAAAk5LzMwLzIwMjLUcwQxQSDbCB4dmKFBINsIKUNJUS5OQVNEQVFHUzpNUkJLLklRX01BUktFVENBUC4yMDEyLTEyLTMxAQAAAEOOwwIDAAAAAADUcwQxQSDbCBT2l6FBINsIKENJUS5OQVNEQVFDTTpJVEkuSVFfTUFSS0VUQ0FQLjIwMTctMTItMzEBAAAAJnoEAAIAAAAKMjI4LjUyNjc5OAEGAAAABQAAAAExAQAAAAoxODY0NDYxMzA4AwAAAAMxNjACAAAABjEwMDA1NAQAAAABMAcAAAAKMTIvMzEvMjAxN9RzBDFBINsILX3NoUEg2wgYQ0lRLk5BU0RBUUdNOkRJQlMuSVFfVEVWAQAAAFviuQcCAAAACTQ4LjMzODQ1MQEGAAAABQAAAAExAQAAAAstMjA1ODUyMTU4MQMAAAADMTYwAgAAAAYxMDAwNjAEAAAAATAHAAAACDMvOC8yMDIz1HMEMUEg2wj1gJehQSDbCC5DSVEuTkFTREFRR1M6Q0NMUC5JUV9DTE9TRVBSSUNFX0FESi4yMDIyLTA5LTMwAQAAANgX/gICAAAACDEuMTUyMzUxANRzBDFBINsIFAjNoUEg2wguQ0lRLk5BU0RBUUdTOkNDTFAuSVFfQ0xPU0VQUklDRV9BREouMjAxMi0xMi0zMQEAAADYF/4CAgAAAAg3LjI0MjMxMwDUcwQxQSDbCAThzKFBINsIKUNJUS5OQVNEQVFHUzpDQ0xQLklRX01BUktFVENBUC4yMDE5LTEyLTMxAQAAANgX/gICAAAACjEyNy44MDQwODMBBgAAAAUAAAABMQEAAAAKMTk5MTUyNzkwNQMA</t>
  </si>
  <si>
    <t>AAADMTYwAgAAAAYxMDAwNTQEAAAAATAHAAAACjEyLzMxLzIwMTnUcwQxQSDbCAThzKFBINsIKUNJUS5OQVNEQVFHTTpESUJTLklRX01BUktFVENBUC4yMDE3LTEyLTMxAQAAAFviuQcDAAAAAADUcwQxQSDbCOQyl6FBINsILkNJUS5OQVNEQVFHUzpLTkRJLklRX0NMT1NFUFJJQ0VfQURKLjIwMjItMDktMzABAAAACswdAgIAAAAEMi4xMQDUcwQxQSDbCMK9lqFBINsILkNJUS5OQVNEQVFDTTpQRFNCLklRX0NMT1NFUFJJQ0VfQURKLjIwMTctMTItMzEBAAAAhww0AwMAAAAAANRzBDFBINsI5mvMoUEg2wguQ0lRLk5BU0RBUUdTOktOREkuSVFfQ0xPU0VQUklDRV9BREouMjAxMi0xMi0zMQEAAAAKzB0CAgAAAAQzLjk5ANRzBDFBINsIwr2WoUEg2wgpQ0lRLk5BU0RBUUdTOktOREkuSVFfTUFSS0VUQ0FQLjIwMTktMTItMzEBAAAACswdAgIAAAAKMjQ3LjUzMTcxMwEGAAAABQAAAAExAQAAAAoxOTkxODI3MTk2AwAAAAMxNjACAAAABjEwMDA1NAQAAAABMAcAAAAKMTIvMzEvMjAxOdRzBDFBINsIt5aWoUEg2wgtQ0lRLk5BU0RBUUdNOkdDVC5JUV9DTE9TRVBSSUNFX0FESi4yMDE5LTEyLTMxAQAAAPOupGoDAAAAAADUcwQxQSDbCLzPy6FBINsIKENJUS5OQVNEQVFHTTpHQ1QuSVFfTUFSS0VUQ0FQLjIwMjItMDktMzABAAAA866kagIAAAAJNDExLjMyMDc2AQYAAAAFAAAAATEBAAAACy0yMDc1OTQ5NTA1AwAA</t>
  </si>
  <si>
    <t>AAMxNjACAAAABjEwMDA1NAQAAAABMAcAAAAJOS8zMC8yMDIy1HMEMUEg2wg8qcuhQSDbCC5DSVEuTkFTREFRR006VVBMRC5JUV9DTE9TRVBSSUNFX0FESi4yMDE3LTEyLTMxAQAAAFdPEwACAAAABTIxLjY2ANRzBDFBINsImCGWoUEg2wgoQ0lRLk5BU0RBUUdNOkdDVC5JUV9NQVJLRVRDQVAuMjAxMi0xMi0zMQEAAADzrqRqAwAAAAAA1HMEMUEg2wg8qcuhQSDbCBhDSVEuTkFTREFRR1M6REFLVC5JUV9URVYBAAAAbgwFAAIAAAAKMjIwLjQ0MTUxNwEGAAAABQAAAAIyOQIAAAAGMTAwMDYwAQAAAAstMjA1ODA5OTMyNAMAAAADMTYwBAAAAAEwBwAAAAgzLzgvMjAyM9RzBDFBINsIDA3LoUEg2wguQ0lRLk5BU0RBUUdTOlNQUEkuSVFfQ0xPU0VQUklDRV9BREouMjAxOS0xMi0zMQEAAAAZqwUAAgAAAAQzLjY0ANRzBDFBINsIb4WVoUEg2wgpQ0lRLk5BU0RBUUdTOlNQUEkuSVFfTUFSS0VUQ0FQLjIwMjItMDktMzABAAAAGasFAAIAAAAJNzkuMDAzMTE3AQYAAAAFAAAAATEBAAAACy0yMDg0MzU0MjM1AwAAAAMxNjACAAAABjEwMDA1NAQAAAABMAcAAAAJOS8zMC8yMDIy1HMEMUEg2whlXpWhQSDbCClDSVEuTkFTREFRR1M6U1BQSS5JUV9NQVJLRVRDQVAuMjAxMi0xMi0zMQEAAAAZqwUAAgAAAAo2NjcuMjQ0NzIxAQYAAAAFAAAAATEBAAAACjE1NzU1NTg5NjgDAAAAAzE2MAIAAAAGMTAwMDU0BAAAAAEwBwAA</t>
  </si>
  <si>
    <t>AAoxMi8zMS8yMDEy1HMEMUEg2whbN5WhQSDbCClDSVEuTkFTREFRR1M6REFLVC5JUV9NQVJLRVRDQVAuMjAxNy0xMi0zMQEAAABuDAUAAgAAAAo0MDYuMDQ5MTgxAQYAAAAFAAAAATEBAAAACjE4Njg3MTQyNzQDAAAAAzE2MAIAAAAGMTAwMDU0BAAAAAEwBwAAAAoxMi8zMS8yMDE31HMEMUEg2wj5vsqhQSDbCBhDSVEuTkFTREFRQ006RExIQy5JUV9URVYBAAAA+xEEAAIAAAAKMzg5Ljk0Njc4NQEGAAAABQAAAAExAQAAAAstMjA2MTk4MTk0MwMAAAADMTYwAgAAAAYxMDAwNjAEAAAAATAHAAAACDMvOC8yMDIz1HMEMUEg2whG6ZShQSDbCC5DSVEuTkFTREFRQ006Q0xPRS5JUV9DTE9TRVBSSUNFX0FESi4yMDIyLTA5LTMwAQAAAEoiWyoCAAAABTEwLjIyANRzBDFBINsI30nKoUEg2wguQ0lRLk5BU0RBUUNNOkNMT0UuSVFfQ0xPU0VQUklDRV9BREouMjAxMi0xMi0zMQEAAABKIlsqAwAAAAAA1HMEMUEg2wjfScqhQSDbCClDSVEuTkFTREFRQ006Q0xPRS5JUV9NQVJLRVRDQVAuMjAxOS0xMi0zMQEAAABKIlsqAwAAAAAA1HMEMUEg2wjTIsqhQSDbCClDSVEuTkFTREFRQ006RExIQy5JUV9NQVJLRVRDQVAuMjAxNy0xMi0zMQEAAAD7EQQAAgAAAAk3My4xOTYxNjMBBgAAAAUAAAABMQEAAAAKMTg2OTU2ODQ2NQMAAAADMTYwAgAAAAYxMDAwNTQEAAAAATAHAAAACjEyLzMxLzIwMTfUcwQxQSDbCDKblKFBINsI</t>
  </si>
  <si>
    <t>LkNJUS5OQVNEQVFDTTpHTFNJLklRX0NMT1NFUFJJQ0VfQURKLjIwMjItMDktMzABAAAARlDwJgIAAAADOS4xANRzBDFBINsIFCaUoUEg2wguQ0lRLk5BU0RBUUNNOkxNU1QuSVFfQ0xPU0VQUklDRV9BREouMjAxNy0xMi0zMQEAAACu0UgAAgAAAAkxNC4xNTIwMjYA1HMEMUEg2wi1rcmhQSDbCC5DSVEuTkFTREFRQ006R0xTSS5JUV9DTE9TRVBSSUNFX0FESi4yMDEyLTEyLTMxAQAAAEZQ8CYDAAAAAADUcwQxQSDbCA//k6FBINsIKUNJUS5OQVNEQVFDTTpHTFNJLklRX01BUktFVENBUC4yMDE5LTEyLTMxAQAAAEZQ8CYDAAAAAADUcwQxQSDbCADYk6FBINsILkNJUS5OQVNEQVFHTTpGR0JJLklRX0NMT1NFUFJJQ0VfQURKLjIwMTktMTItMzEBAAAAkJwPAAIAAAAJMTcuODMwMDc3ANRzBDFBINsIvRHJoUEg2wgpQ0lRLk5BU0RBUUdNOkZHQkkuSVFfTUFSS0VUQ0FQLjIwMjItMDktMzABAAAAkJwPAAIAAAAKMjM0LjQ4MzQ5NgEGAAAABQAAAAExAQAAAAstMjEwNzk5ODU5NQMAAAADMTYwAgAAAAYxMDAwNTQEAAAAATAHAAAACTkvMzAvMjAyMtRzBDFBINsIrurIoUEg2wguQ0lRLk5BU0RBUUdNOklLTkEuSVFfQ0xPU0VQUklDRV9BREouMjAxNy0xMi0zMQEAAADpHgUSAwAAAAAA1HMEMUEg2wjriZOhQSDbCClDSVEuTkFTREFRR006RkdCSS5JUV9NQVJLRVRDQVAuMjAxMi0xMi0zMQEAAACQnA8AAgAAAAk4</t>
  </si>
  <si>
    <t>MC44NDM1OTcA1HMEMUEg2wijw8ihQSDbCBhDSVEuTkFTREFRQ006Qk5OUi5JUV9URVYBAAAADojIYwIAAAAJMTk5Ljk0Njk0AQYAAAAFAAAAATEBAAAACy0yMDY5NTM5Njg1AwAAAAMxNjACAAAABjEwMDA2MAQAAAABMAcAAAAIMy84LzIwMjPUcwQxQSDbCIpOyKFBINsILkNJUS5OQVNEQVFHUzpHVEhYLklRX0NMT1NFUFJJQ0VfQURKLjIwMTktMTItMzEBAAAAZTRpCAIAAAAFMjYuNDMA1HMEMUEg2wjC7ZKhQSDbCClDSVEuTkFTREFRR1M6R1RIWC5JUV9NQVJLRVRDQVAuMjAyMi0wOS0zMAEAAABlNGkIAgAAAAo1MzMuOTA3NjA3AQYAAAAFAAAAATEBAAAACy0yMDg2NjQ1MjI4AwAAAAMxNjACAAAABjEwMDA1NAQAAAABMAcAAAAJOS8zMC8yMDIy1HMEMUEg2wi3xpKhQSDbCClDSVEuTkFTREFRR1M6R1RIWC5JUV9NQVJLRVRDQVAuMjAxMi0xMi0zMQEAAABlNGkIAwAAAAAA1HMEMUEg2wisn5KhQSDbCClDSVEuTkFTREFRQ006Qk5OUi5JUV9NQVJLRVRDQVAuMjAxNy0xMi0zMQEAAAAOiMhjAwAAAAAA1HMEMUEg2whwAMihQSDbCBhDSVEuTkFTREFRR006RVNDQS5JUV9URVYBAAAAG64CAAIAAAAKMjc1LjE5NTgyMwEGAAAABQAAAAExAQAAAAstMjA1OTQ4NTI1MwMAAAADMTYwAgAAAAYxMDAwNjAEAAAAATAHAAAACDMvOC8yMDIz1HMEMUEg2wiOKpKhQSDbCC5DSVEuTkFTREFRQ006UFJDSC5JUV9DTE9T</t>
  </si>
  <si>
    <t>RVBSSUNFX0FESi4yMDIyLTA5LTMwAQAAAG/Kvw4CAAAABDIuMjUA1HMEMUEg2whQi8ehQSDbCC5DSVEuTkFTREFRQ006UFJDSC5JUV9DTE9TRVBSSUNFX0FESi4yMDEyLTEyLTMxAQAAAG/Kvw4DAAAAAADUcwQxQSDbCFCLx6FBINsIKUNJUS5OQVNEQVFDTTpQUkNILklRX01BUktFVENBUC4yMDE5LTEyLTMxAQAAAG/Kvw4DAAAAAADUcwQxQSDbCExkx6FBINsIKUNJUS5OQVNEQVFHTTpFU0NBLklRX01BUktFVENBUC4yMDE3LTEyLTMxAQAAABuuAgACAAAACjE3Ni43NTgyMDgBBgAAAAUAAAABMQEAAAAKMTg2MzcxNDMxMAMAAAADMTYwAgAAAAYxMDAwNTQEAAAAATAHAAAACjEyLzMxLzIwMTfUcwQxQSDbCHvckaFBINsILkNJUS5OQVNEQVFDTTpQTlJHLklRX0NMT1NFUFJJQ0VfQURKLjIwMjItMDktMzABAAAAOIwEAAIAAAAENzkuOADUcwQxQSDbCFBAkaFBINsILkNJUS5OQVNEQVFDTTpBTFBBLklRX0NMT1NFUFJJQ0VfQURKLjIwMTctMTItMzEBAAAAKWPqKQMAAAAAANRzBDFBINsIee7GoUEg2wguQ0lRLk5BU0RBUUNNOlBOUkcuSVFfQ0xPU0VQUklDRV9BREouMjAxMi0xMi0zMQEAAAA4jAQAAgAAAAIyMwDUcwQxQSDbCFBAkaFBINsIKUNJUS5OQVNEQVFDTTpQTlJHLklRX01BUktFVENBUC4yMDE5LTEyLTMxAQAAADiMBAACAAAACjMwMy4zMzMwMjMBBgAAAAUAAAABMQEAAAAKMTk5MDk1MTcwNwMA</t>
  </si>
  <si>
    <t>AAADMTYwAgAAAAYxMDAwNTQEAAAAATAHAAAACjEyLzMxLzIwMTnUcwQxQSDbCEUZkaFBINsILkNJUS5OQVNEQVFDTTpMQ05CLklRX0NMT1NFUFJJQ0VfQURKLjIwMTktMTItMzEBAAAAelgGAAIAAAAJMTYuNjI5OTY4ANRzBDFBINsI1FLGoUEg2wgpQ0lRLk5BU0RBUUNNOkxDTkIuSVFfTUFSS0VUQ0FQLjIwMjItMDktMzABAAAAelgGAAIAAAAKMTgwLjA5NDI2NQEGAAAABQAAAAExAQAAAAstMjEwODU2MzcyNgMAAAADMTYwAgAAAAYxMDAwNTQEAAAAATAHAAAACTkvMzAvMjAyMtRzBDFBINsIxyvGoUEg2wguQ0lRLk5BU0RBUUdTOktMWEUuSVFfQ0xPU0VQUklDRV9BREouMjAxNy0xMi0zMQEAAABZhHMhAwAAAAAA1HMEMUEg2wgrpJChQSDbCClDSVEuTkFTREFRQ006TENOQi5JUV9NQVJLRVRDQVAuMjAxMi0xMi0zMQEAAAB6WAYAAgAAAAk5Mi4xNTY3MjMA1HMEMUEg2wjHK8ahQSDbCBhDSVEuTkFTREFRQ006TU1BVC5JUV9URVYBAAAAuDd4JgIAAAAKMjQ2LjM2NDc1NgEGAAAABQAAAAExAQAAAAstMjA3MDA4MDIwMQMAAAADMTYwAgAAAAYxMDAwNjAEAAAAATAHAAAACDMvOC8yMDIz1HMEMUEg2wiqtsWhQSDbCC5DSVEuTkFTREFRR006QkxaRS5JUV9DTE9TRVBSSUNFX0FESi4yMDE5LTEyLTMxAQAAAGLaWAYDAAAAAADUcwQxQSDbCP8HkKFBINsIKUNJUS5OQVNEQVFHTTpCTFpFLklRX01BUktFVENB</t>
  </si>
  <si>
    <t>UC4yMDIyLTA5LTMwAQAAAGLaWAYCAAAABzE1Ny41NDkBBgAAAAUAAAABMQEAAAALLTIwODQ0Njk3NzgDAAAAAzE2MAIAAAAGMTAwMDU0BAAAAAEwBwAAAAk5LzMwLzIwMjLUcwQxQSDbCPTgj6FBINsIKUNJUS5OQVNEQVFHTTpCTFpFLklRX01BUktFVENBUC4yMDEyLTEyLTMxAQAAAGLaWAYDAAAAAADUcwQxQSDbCPTgj6FBINsIKUNJUS5OQVNEQVFDTTpNTUFULklRX01BUktFVENBUC4yMDE3LTEyLTMxAQAAALg3eCYDAAAAAADUcwQxQSDbCIpBxaFBINsIGENJUS5OQVNEQVFHUzpTVFJTLklRX1RFVgEAAADiDgUAAgAAAAozMTQuMjA4Nzk2AQYAAAAFAAAAATEBAAAACy0yMDY5ODcwNjQ4AwAAAAMxNjACAAAABjEwMDA2MAQAAAABMAcAAAAIMy84LzIwMjPUcwQxQSDbCMpEj6FBINsILkNJUS5OQVNEQVFHTTpST1NFLklRX0NMT1NFUFJJQ0VfQURKLjIwMjItMDktMzABAAAAAxA5ZAIAAAAFMTAuMTUA1HMEMUEg2wh488ShQSDbCC5DSVEuTkFTREFRR006Uk9TRS5JUV9DTE9TRVBSSUNFX0FESi4yMDEyLTEyLTMxAQAAAAMQOWQDAAAAAADUcwQxQSDbCGvMxKFBINsIKUNJUS5OQVNEQVFHTTpST1NFLklRX01BUktFVENBUC4yMDE5LTEyLTMxAQAAAAMQOWQDAAAAAADUcwQxQSDbCF6lxKFBINsIKUNJUS5OQVNEQVFHUzpTVFJTLklRX01BUktFVENBUC4yMDE3LTEyLTMxAQAAAOIOBQACAAAACjI0MS41NjUw</t>
  </si>
  <si>
    <t>MDkBBgAAAAUAAAABMQEAAAAKMTg2NTEyNTYzMgMAAAADMTYwAgAAAAYxMDAwNTQEAAAAATAHAAAACjEyLzMxLzIwMTfUcwQxQSDbCHH3jqFBINsILkNJUS5OQVNEQVFDTTpBUlFRLklRX0NMT1NFUFJJQ0VfQURKLjIwMjItMDktMzABAAAA4VKzIwIAAAAENS42MwDUcwQxQSDbCE2CjqFBINsILkNJUS5OQVNEQVFDTTpDTFBULklRX0NMT1NFUFJJQ0VfQURKLjIwMTctMTItMzEBAAAASNwVAAIAAAAEMi43NQDUcwQxQSDbCEtXxKFBINsILkNJUS5OQVNEQVFDTTpBUlFRLklRX0NMT1NFUFJJQ0VfQURKLjIwMTItMTItMzEBAAAA4VKzIwMAAAAAANRzBDFBINsITYKOoUEg2wgpQ0lRLk5BU0RBUUNNOkFSUVEuSVFfTUFSS0VUQ0FQLjIwMTktMTItMzEBAAAA4VKzIwMAAAAAANRzBDFBINsIQVuOoUEg2wguQ0lRLk5BU0RBUUdTOkxJTkMuSVFfQ0xPU0VQUklDRV9BREouMjAxOS0xMi0zMQEAAABZAxcAAgAAAAMyLjcA1HMEMUEg2wgdlMOhQSDbCClDSVEuTkFTREFRR1M6TElOQy5JUV9NQVJLRVRDQVAuMjAyMi0wOS0zMAEAAABZAxcAAgAAAAoxNDUuODk4MDg1AQYAAAAFAAAAATEBAAAACy0yMDg1NzkzNzU4AwAAAAMxNjACAAAABjEwMDA1NAQAAAABMAcAAAAJOS8zMC8yMDIy1HMEMUEg2wgdlMOhQSDbCC5DSVEuTkFTREFRQ006TUVPQS5JUV9DTE9TRVBSSUNFX0FESi4yMDE3LTEyLTMxAQAAAKvIxyoDAAAA</t>
  </si>
  <si>
    <t>AADUcwQxQSDbCCLmjaFBINsIKUNJUS5OQVNEQVFHUzpMSU5DLklRX01BUktFVENBUC4yMDEyLTEyLTMxAQAAAFkDFwACAAAACjEyNy4zNDU3MTcBBgAAAAUAAAABMQEAAAAKMTU3NTIzMjE1NQMAAAADMTYwAgAAAAYxMDAwNTQEAAAAATAHAAAACjEyLzMxLzIwMTLUcwQxQSDbCA1tw6FBINsIGENJUS5OQVNEQVFHUzpHUlRTLklRX1RFVgEAAADen8ISAgAAAAoxMDAuOTYwNzM5AQYAAAAFAAAAATEBAAAACy0yMDcyMTI3MTI0AwAAAAMxNjACAAAABjEwMDA2MAQAAAABMAcAAAAIMy84LzIwMjPUcwQxQSDbCO33wqFBINsILkNJUS5OQVNEQVFHUzpQS09ILklRX0NMT1NFUFJJQ0VfQURKLjIwMTktMTItMzEBAAAAUoAEAAIAAAAJMzEuNDEyNzY0ANRzBDFBINsI+UmNoUEg2wgpQ0lRLk5BU0RBUUdTOlBLT0guSVFfTUFSS0VUQ0FQLjIwMjItMDktMzABAAAAUoAEAAIAAAAJMTM1LjUzMDE1AQYAAAAFAAAAATEBAAAACy0yMDg2Njg4Nzc4AwAAAAMxNjACAAAABjEwMDA1NAQAAAABMAcAAAAJOS8zMC8yMDIy1HMEMUEg2wjvIo2hQSDbCClDSVEuTkFTREFRR1M6UEtPSC5JUV9NQVJLRVRDQVAuMjAxMi0xMi0zMQEAAABSgAQAAgAAAAkyNjMuNjI4NjEBBgAAAAUAAAABMQEAAAAKMTU3NTU1OTIyNAMAAAADMTYwAgAAAAYxMDAwNTQEAAAAATAHAAAACjEyLzMxLzIwMTLUcwQxQSDbCO8ijaFBINsIKUNJUS5OQVNE</t>
  </si>
  <si>
    <t>QVFHUzpHUlRTLklRX01BUktFVENBUC4yMDE3LTEyLTMxAQAAAN6fwhIDAAAAAABBmgQxQSDbCN+pwqFBINsIGENJUS5OQVNEQVFHTTpUSFJELklRX1RFVgEAAAApI41kAgAAAAstMTI4LjgyMjU3OAEGAAAABQAAAAExAQAAAAstMjA3MTA2NDEzNgMAAAADMTYwAgAAAAYxMDAwNjAEAAAAATAHAAAACDMvOC8yMDIzQZoEMUEg2wjGhoyhQSDbCC5DSVEuTkFTREFRR1M6QURBUC5JUV9DTE9TRVBSSUNFX0FESi4yMDIyLTA5LTMwAQAAABDMwwYCAAAABTEuMDc1AEGaBDFBINsIwDTCoUEg2wguQ0lRLk5BU0RBUUdTOkFEQVAuSVFfQ0xPU0VQUklDRV9BREouMjAxMi0xMi0zMQEAAAAQzMMGAwAAAAAAQZoEMUEg2wgpDcKhQSDbCClDSVEuTkFTREFRR1M6QURBUC5JUV9NQVJLRVRDQVAuMjAxOS0xMi0zMQEAAAAQzMMGAgAAAAoxMjYuMTk4NzczAQYAAAAFAAAAATEBAAAACjE5OTA2OTEzMDYDAAAAAzE2MAIAAAAGMTAwMDU0BAAAAAEwBwAAAAoxMi8zMS8yMDE5QZoEMUEg2wgpDcKhQSDbCClDSVEuTkFTREFRR006VEhSRC5JUV9NQVJLRVRDQVAuMjAxNy0xMi0zMQEAAAApI41kAwAAAAAAQZoEMUEg2wiwOIyhQSDbCC5DSVEuTkFTREFRR1M6QVhUSS5JUV9DTE9TRVBSSUNFX0FESi4yMDIyLTA5LTMwAQAAAO3bBQACAAAAAzYuNwBBmgQxQSDbCKDqi6FBINsILkNJUS5OQVNEQVFHTTpMSUFOLklRX0NMT1NFUFJJ</t>
  </si>
  <si>
    <t>Q0VfQURKLjIwMTctMTItMzEBAAAAQgFuKQMAAAAAAEGaBDFBINsIh3HBoUEg2wguQ0lRLk5BU0RBUUdTOkFYVEkuSVFfQ0xPU0VQUklDRV9BREouMjAxMi0xMi0zMQEAAADt2wUAAgAAAAQyLjgxAEGaBDFBINsImMOLoUEg2wgpQ0lRLk5BU0RBUUdTOkFYVEkuSVFfTUFSS0VUQ0FQLjIwMTktMTItMzEBAAAA7dsFAAIAAAAKMTcxLjkxOTc1MgEGAAAABQAAAAExAQAAAAoxOTkxMjc2NjQ0AwAAAAMxNjACAAAABjEwMDA1NAQAAAABMAcAAAAKMTIvMzEvMjAxOUGaBDFBINsIiZyLoUEg2wguQ0lRLk5BU0RBUUdTOlNPUEguSVFfQ0xPU0VQUklDRV9BREouMjAxOS0xMi0zMQEAAAD5zSgOAwAAAAAAQZoEMUEg2whf1cChQSDbCClDSVEuTkFTREFRR1M6U09QSC5JUV9NQVJLRVRDQVAuMjAyMi0wOS0zMAEAAAD5zSgOAgAAAAoxNjguNzI0MjgxAQYAAAAFAAAAATEBAAAACy0yMDg1Nzk3MzkxAwAAAAMxNjACAAAABjEwMDA1NAQAAAABMAcAAAAJOS8zMC8yMDIyQZoEMUEg2whf1cChQSDbCC5DSVEuTkFTREFRR006SVNSTC5JUV9DTE9TRVBSSUNFX0FESi4yMDE3LTEyLTMxAQAAAGcUymkDAAAAAABBmgQxQSDbCGkni6FBINsIKUNJUS5OQVNEQVFHUzpTT1BILklRX01BUktFVENBUC4yMDEyLTEyLTMxAQAAAPnNKA4DAAAAAABBmgQxQSDbCFKuwKFBINsIGENJUS5OQVNEQVFHTTpCWkZELklRX1RFVgEAAAADLMcC</t>
  </si>
  <si>
    <t>AgAAAAozNzEuMjU4MTU4AQYAAAAFAAAAATEBAAAACy0yMDcwMDM0MTI2AwAAAAMxNjACAAAABjEwMDA2MAQAAAABMAcAAAAIMy84LzIwMjNBmgQxQSDbCDU5wKFBINsILkNJUS5OQVNEQVFDTTpHT0NPLklRX0NMT1NFUFJJQ0VfQURKLjIwMTktMTItMzEBAAAACZFjAQMAAAAAAEGaBDFBINsIRYuKoUEg2wgpQ0lRLk5BU0RBUUNNOkdPQ08uSVFfTUFSS0VUQ0FQLjIwMjItMDktMzABAAAACZFjAQIAAAAJNDYuOTMzNTc2AQYAAAAFAAAAATEBAAAACy0yMDgzODcwMjY0AwAAAAMxNjACAAAABjEwMDA1NAQAAAABMAcAAAAJOS8zMC8yMDIyQZoEMUEg2whFi4qhQSDbCClDSVEuTkFTREFRQ006R09DTy5JUV9NQVJLRVRDQVAuMjAxMi0xMi0zMQEAAAAJkWMBAwAAAAAAQZoEMUEg2wg6ZIqhQSDbCClDSVEuTkFTREFRR006QlpGRC5JUV9NQVJLRVRDQVAuMjAxNy0xMi0zMQEAAAADLMcCAwAAAAAAQZoEMUEg2wgh67+hQSDbCBdDSVEuTkFTREFRQ006VE9QLklRX1RFVgEAAADzNYgqAwAAAAAAQZoEMUEg2wjgx4mhQSDbCC5DSVEuTkFTREFRQ006QVJZRC5JUV9DTE9TRVBSSUNFX0FESi4yMDIyLTA5LTMwAQAAAOPx9SkCAAAABDkuOTEAQZoEMUEg2wgGdr+hQSDbCC5DSVEuTkFTREFRQ006QVJZRC5JUV9DTE9TRVBSSUNFX0FESi4yMDEyLTEyLTMxAQAAAOPx9SkDAAAAAABBmgQxQSDbCPZOv6FBINsIKUNJUS5O</t>
  </si>
  <si>
    <t>QVNEQVFDTTpBUllELklRX01BUktFVENBUC4yMDE5LTEyLTMxAQAAAOPx9SkDAAAAAABBmgQxQSDbCPZOv6FBINsIKENJUS5OQVNEQVFDTTpUT1AuSVFfTUFSS0VUQ0FQLjIwMTctMTItMzEBAAAA8zWIKgMAAAAAAEGaBDFBINsIzHmJoUEg2wguQ0lRLk5BU0RBUUdTOk9QUlQuSVFfQ0xPU0VQUklDRV9BREouMjAyMi0wOS0zMAEAAAAKv/0BAgAAAAQ0LjM3AEGaBDFBINsItyuJoUEg2wguQ0lRLk5BU0RBUUdTOlJSR0IuSVFfQ0xPU0VQUklDRV9BREouMjAxNy0xMi0zMQEAAABnAwIAAgAAAAQ1Ni40AEGaBDFBINsI2dm+oUEg2wguQ0lRLk5BU0RBUUdTOk9QUlQuSVFfQ0xPU0VQUklDRV9BREouMjAxMi0xMi0zMQEAAAAKv/0BAwAAAAAAQZoEMUEg2wirBImhQSDbCClDSVEuTkFTREFRR1M6T1BSVC5JUV9NQVJLRVRDQVAuMjAxOS0xMi0zMQEAAAAKv/0BAgAAAAo2NDIuNjI5Nzc0AQYAAAAFAAAAATEBAAAACjE5NzE5NDUxNjgDAAAAAzE2MAIAAAAGMTAwMDU0BAAAAAEwBwAAAAoxMi8zMS8yMDE5QZoEMUEg2wih3YihQSDbCC5DSVEuTkFTREFRQ006QUdJTC5JUV9DTE9TRVBSSUNFX0FESi4yMDE5LTEyLTMxAQAAAJjIiQwDAAAAAABBmgQxQSDbCLI9vqFBINsIKUNJUS5OQVNEQVFDTTpBR0lMLklRX01BUktFVENBUC4yMDIyLTA5LTMwAQAAAJjIiQwCAAAACjE4Ny45NTQxMzkBBgAAAAUAAAABMQEAAAAL</t>
  </si>
  <si>
    <t>LTIwODQ1NzE0NTYDAAAAAzE2MAIAAAAGMTAwMDU0BAAAAAEwBwAAAAk5LzMwLzIwMjJBmgQxQSDbCKUWvqFBINsILkNJUS5OQVNEQVFHTTpMQVRHLklRX0NMT1NFUFJJQ0VfQURKLjIwMTctMTItMzEBAAAAHC7haAMAAAAAAEGaBDFBINsIgWiIoUEg2wgpQ0lRLk5BU0RBUUNNOkFHSUwuSVFfTUFSS0VUQ0FQLjIwMTItMTItMzEBAAAAmMiJDAMAAAAAAEGaBDFBINsIpRa+oUEg2wgXQ0lRLk5BU0RBUUdNOlNHQy5JUV9URVYBAAAAwasEAAIAAAAKMzQzLjQ5ODcxNwEGAAAABQAAAAExAQAAAAstMjA3MTYxMzYyNwMAAAADMTYwAgAAAAYxMDAwNjAEAAAAATAHAAAACDMvOC8yMDIzQZoEMUEg2wh9er2hQSDbCC5DSVEuTkFTREFRQ006TkJTVC5JUV9DTE9TRVBSSUNFX0FESi4yMDE5LTEyLTMxAQAAAP8/5SkDAAAAAABBmgQxQSDbCFjMh6FBINsIKUNJUS5OQVNEQVFDTTpOQlNULklRX01BUktFVENBUC4yMDIyLTA5LTMwAQAAAP8/5SkCAAAACjE2My40NTIyNTgBBgAAAAUAAAABMQEAAAALLTIwODU5MTc4NDMDAAAAAzE2MAIAAAAGMTAwMDU0BAAAAAEwBwAAAAk5LzMwLzIwMjJBmgQxQSDbCFjMh6FBINsIKUNJUS5OQVNEQVFDTTpOQlNULklRX01BUktFVENBUC4yMDEyLTEyLTMxAQAAAP8/5SkDAAAAAABBmgQxQSDbCFClh6FBINsIKENJUS5OQVNEQVFHTTpTR0MuSVFfTUFSS0VUQ0FQLjIwMTctMTItMzEB</t>
  </si>
  <si>
    <t>AAAAwasEAAIAAAAKMzk2Ljk4MDg3NAEGAAAABQAAAAExAQAAAAoxODYyNjQxMDY3AwAAAAMxNjACAAAABjEwMDA1NAQAAAABMAcAAAAKMTIvMzEvMjAxN0GaBDFBINsIciy9oUEg2wgYQ0lRLk5BU0RBUUdTOk9WSUQuSVFfVEVWAQAAACDQNxECAAAACTQ3LjUxMTY5NAEGAAAABQAAAAExAQAAAAstMjA3MTQ5ODUwNQMAAAADMTYwAgAAAAYxMDAwNjAEAAAAATAHAAAACDMvOC8yMDIzQZoEMUEg2wgxMIehQSDbCC5DSVEuTkFTREFRQ006QllSTi5JUV9DTE9TRVBSSUNFX0FESi4yMDIyLTA5LTMwAQAAAGOAkgECAAAAAzQuNwBBmgQxQSDbCHe3vKFBINsILkNJUS5OQVNEQVFDTTpCWVJOLklRX0NMT1NFUFJJQ0VfQURKLjIwMTItMTItMzEBAAAAY4CSAQIAAAABNABBmgQxQSDbCHe3vKFBINsIKUNJUS5OQVNEQVFDTTpCWVJOLklRX01BUktFVENBUC4yMDE5LTEyLTMxAQAAAGOAkgECAAAACTIwLjI3MzAwNgEGAAAABQAAAAExAQAAAAoxOTg3NjA1MDkxAwAAAAMxNjACAAAABjEwMDA1NAQAAAABMAcAAAAKMTIvMzEvMjAxOUGaBDFBINsIcZC8oUEg2wgpQ0lRLk5BU0RBUUdTOk9WSUQuSVFfTUFSS0VUQ0FQLjIwMTctMTItMzEBAAAAINA3EQIAAAAKMjQyLjgzNDQ4MgEGAAAABQAAAAExAQAAAAoxODY0ODY3MTk3AwAAAAMxNjACAAAABjEwMDA1NAQAAAABMAcAAAAKMTIvMzEvMjAxN0GaBDFBINsIHOKGoUEg</t>
  </si>
  <si>
    <t>2wguQ0lRLk5BU0RBUUdTOkhXQksuSVFfQ0xPU0VQUklDRV9BREouMjAyMi0wOS0zMAEAAACxDggAAgAAAAkyMS43MDY2MjgAQZoEMUEg2wj9bIahQSDbCC5DSVEuTkFTREFRR1M6S05URS5JUV9DTE9TRVBSSUNFX0FESi4yMDE3LTEyLTMxAQAAAMDvOiEDAAAAAABBmgQxQSDbCFMbvKFBINsILkNJUS5OQVNEQVFHUzpIV0JLLklRX0NMT1NFUFJJQ0VfQURKLjIwMTItMTItMzEBAAAAsQ4IAAIAAAAINC4yMTc2NDYAQZoEMUEg2wj9bIahQSDbCClDSVEuTkFTREFRR1M6SFdCSy5JUV9NQVJLRVRDQVAuMjAxOS0xMi0zMQEAAACxDggAAgAAAAoxNjAuMDQzOTgyAEGaBDFBINsI8kWGoUEg2wguQ0lRLk5BU0RBUUNNOkNSR08uSVFfQ0xPU0VQUklDRV9BREouMjAxOS0xMi0zMQEAAABNOZgNAwAAAAAAQZoEMUEg2wgof7uhQSDbCClDSVEuTkFTREFRQ006Q1JHTy5JUV9NQVJLRVRDQVAuMjAyMi0wOS0zMAEAAABNOZgNAgAAAAgyMi42ODczNgBBmgQxQSDbCBtYu6FBINsILkNJUS5OQVNEQVFHUzpBUlZMLklRX0NMT1NFUFJJQ0VfQURKLjIwMTctMTItMzEBAAAAenohJQMAAAAAAEGaBDFBINsI1NCFoUEg2wgpQ0lRLk5BU0RBUUNNOkNSR08uSVFfTUFSS0VUQ0FQLjIwMTItMTItMzEBAAAATTmYDQMAAAAAAEGaBDFBINsIG1i7oUEg2wgYQ0lRLk5BU0RBUUdNOlNMTkEuSVFfVEVWAQAAAJK8rCUCAAAACjk1Mi41</t>
  </si>
  <si>
    <t>ODQ1NTQBBgAAAAUAAAABMQEAAAALLTIwNjY1Mjk3NDYDAAAAAzE2MAIAAAAGMTAwMDYwBAAAAAEwBwAAAAgzLzgvMjAyM0GaBDFBINsIy7u6oUEg2wguQ0lRLk5BU0RBUUdTOllNQUIuSVFfQ0xPU0VQUklDRV9BREouMjAxOS0xMi0zMQEAAADzwJAWAgAAAAUzMS4yNQBBmgQxQSDbCKs0haFBINsIKUNJUS5OQVNEQVFHUzpZTUFCLklRX01BUktFVENBUC4yMDIyLTA5LTMwAQAAAPPAkBYCAAAACjYzMC40MzU4OTcBBgAAAAUAAAABMQEAAAALLTIwODU4ODIzODkDAAAAAzE2MAIAAAAGMTAwMDU0BAAAAAEwBwAAAAk5LzMwLzIwMjJBmgQxQSDbCKs0haFBINsIKUNJUS5OQVNEQVFHUzpZTUFCLklRX01BUktFVENBUC4yMDEyLTEyLTMxAQAAAPPAkBYDAAAAAABBmgQxQSDbCKMNhaFBINsIKUNJUS5OQVNEQVFHTTpTTE5BLklRX01BUktFVENBUC4yMDE3LTEyLTMxAQAAAJK8rCUDAAAAAABBmgQxQSDbCK1tuqFBINsIGENJUS5OQVNEQVFHTTpTQU1HLklRX1RFVgEAAAAdhfQMAgAAAAoxNjcuMzMyNzcyAQYAAAAFAAAAATEBAAAACy0yMDU4NzQ5NjYzAwAAAAMxNjACAAAABjEwMDA2MAQAAAABMAcAAAAIMy84LzIwMjNBmgQxQSDbCICYhKFBINsILkNJUS5OQVNEQVFHUzpBTENPLklRX0NMT1NFUFJJQ0VfQURKLjIwMjItMDktMzABAAAA1coDAAIAAAAJMjguMTgwMTk1AEGaBDFBINsIk/i5oUEg2wguQ0lRLk5B</t>
  </si>
  <si>
    <t>U0RBUUdTOkFMQ08uSVFfQ0xPU0VQUklDRV9BREouMjAxMi0xMi0zMQEAAADVygMAAgAAAAkzMS4xMTcxNzUAQZoEMUEg2wiD0bmhQSDbCClDSVEuTkFTREFRR1M6QUxDTy5JUV9NQVJLRVRDQVAuMjAxOS0xMi0zMQEAAADVygMAAgAAAAoyNjcuODM2NDE2AQYAAAAFAAAAATEBAAAACjE5OTYxNDc5NjMDAAAAAzE2MAIAAAAGMTAwMDU0BAAAAAEwBwAAAAoxMi8zMS8yMDE5QZoEMUEg2wiD0bmhQSDbCClDSVEuTkFTREFRR006U0FNRy5JUV9NQVJLRVRDQVAuMjAxNy0xMi0zMQEAAAAdhfQMAgAAAAoxMzAuNTA2MDgxAQYAAAAFAAAAATEBAAAACjE4NjM2MTkwNjYDAAAAAzE2MAIAAAAGMTAwMDU0BAAAAAEwBwAAAAoxMi8zMS8yMDE3QZoEMUEg2whvSoShQSDbCC5DSVEuTkFTREFRR006T1BCSy5JUV9DTE9TRVBSSUNFX0FESi4yMDIyLTA5LTMwAQAAAJxdYgECAAAACTEwLjg4OTE5NABBmgQxQSDbCFTVg6FBINsILkNJUS5OQVNEQVFHUzpGVVNOLklRX0NMT1NFUFJJQ0VfQURKLjIwMTctMTItMzEBAAAA5DofGQMAAAAAAEGaBDFBINsI31u5oUEg2wguQ0lRLk5BU0RBUUdNOk9QQksuSVFfQ0xPU0VQUklDRV9BREouMjAxMi0xMi0zMQEAAACcXWIBAgAAAAgxLjgyOTM5NQBBmgQxQSDbCEaug6FBINsIKUNJUS5OQVNEQVFHTTpPUEJLLklRX01BUktFVENBUC4yMDE5LTEyLTMxAQAAAJxdYgECAAAACjE2Mi44</t>
  </si>
  <si>
    <t>Mzc0NDUAQZoEMUEg2wg6h4OhQSDbCC5DSVEuTkFTREFRR006QkFFUi5JUV9DTE9TRVBSSUNFX0FESi4yMDE5LTEyLTMxAQAAABxTL2kDAAAAAABBmgQxQSDbCL2/uKFBINsIKUNJUS5OQVNEQVFHTTpCQUVSLklRX01BUktFVENBUC4yMDIyLTA5LTMwAQAAABxTL2kDAAAAAABBmgQxQSDbCLGYuKFBINsILkNJUS5OQVNEQVFHUzpBTVNDLklRX0NMT1NFUFJJQ0VfQURKLjIwMTctMTItMzEBAAAAdYgAAAIAAAAEMy42MwBBmgQxQSDbCD45g6FBINsIKUNJUS5OQVNEQVFHTTpCQUVSLklRX01BUktFVENBUC4yMDEyLTEyLTMxAQAAABxTL2kDAAAAAABBmgQxQSDbCKJxuKFBINsIGENJUS5OQVNEQVFHTTpDQ0FJLklRX1RFVgEAAABw+upjAgAAAAkxOTUuMjM5NjQBBgAAAAUAAAABMQEAAAALLTIwNjk1NjIwMjQDAAAAAzE2MAIAAAAGMTAwMDYwBAAAAAEwBwAAAAgzLzgvMjAyM0GaBDFBINsID/23oUEg2wguQ0lRLk5BU0RBUUdNOlJBTkkuSVFfQ0xPU0VQUklDRV9BREouMjAxOS0xMi0zMQEAAAAbIHMOAwAAAAAAQZoEMUEg2wgCdoKhQSDbCClDSVEuTkFTREFRR006UkFOSS5JUV9NQVJLRVRDQVAuMjAyMi0wOS0zMAEAAAAbIHMOAgAAAAoyMzQuNjMzNTEzAQYAAAAFAAAAATEBAAAACy0yMDg1MzI5NjkwAwAAAAMxNjACAAAABjEwMDA1NAQAAAABMAcAAAAJOS8zMC8yMDIyQZoEMUEg2wgCdoKhQSDbCClDSVEu</t>
  </si>
  <si>
    <t>TkFTREFRR006UkFOSS5JUV9NQVJLRVRDQVAuMjAxMi0xMi0zMQEAAAAbIHMOAwAAAAAAQZoEMUEg2wgAT4KhQSDbCClDSVEuTkFTREFRR006Q0NBSS5JUV9NQVJLRVRDQVAuMjAxNy0xMi0zMQEAAABw+upjAwAAAAAAQZoEMUEg2wgCr7ehQSDbCBhDSVEuTkFTREFRR1M6QlNFVC5JUV9URVYBAAAAK+ADAAIAAAAKMjAzLjM1MzI1OQEGAAAABQAAAAExAQAAAAstMjA2MzI5MDEwNwMAAAADMTYwAgAAAAYxMDAwNjAEAAAAATAHAAAACDMvOC8yMDIzQZoEMUEg2wjX2YGhQSDbCC5DSVEuTkFTREFRQ006QVJZRS5JUV9DTE9TRVBSSUNFX0FESi4yMDIyLTA5LTMwAQAAALmQ2yoCAAAABDkuODEAQZoEMUEg2wjmObehQSDbCC5DSVEuTkFTREFRQ006QVJZRS5JUV9DTE9TRVBSSUNFX0FESi4yMDEyLTEyLTMxAQAAALmQ2yoDAAAAAABBmgQxQSDbCOY5t6FBINsIKUNJUS5OQVNEQVFDTTpBUllFLklRX01BUktFVENBUC4yMDE5LTEyLTMxAQAAALmQ2yoDAAAAAABBmgQxQSDbCOgSt6FBINsIKUNJUS5OQVNEQVFHUzpCU0VULklRX01BUktFVENBUC4yMDE3LTEyLTMxAQAAACvgAwACAAAACjQwMy42NDc2NTYBBgAAAAUAAAABMQEAAAAKMTg2MDQwNTg0OQMAAAADMTYwAgAAAAYxMDAwNTQEAAAAATAHAAAACjEyLzMxLzIwMTdBmgQxQSDbCMOLgaFBINsILkNJUS5OQVNEQVFHTTpGUkJOLklRX0NMT1NFUFJJQ0VfQURK</t>
  </si>
  <si>
    <t>LjIwMjItMDktMzABAAAAWRnfaAIAAAAEMTAuMQBBmgQxQSDbCMkWgaFBINsILkNJUS5OQVNEQVFHUzpUQk5LLklRX0NMT1NFUFJJQ0VfQURKLjIwMTctMTItMzEBAAAASc0HAwIAAAAJMjQuNjAwMjEzAEGaBDFBINsIv522oUEg2wguQ0lRLk5BU0RBUUdNOkZSQk4uSVFfQ0xPU0VQUklDRV9BREouMjAxMi0xMi0zMQEAAABZGd9oAwAAAAAAQZoEMUEg2wjG74ChQSDbCClDSVEuTkFTREFRR006RlJCTi5JUV9NQVJLRVRDQVAuMjAxOS0xMi0zMQEAAABZGd9oAwAAAAAAQZoEMUEg2wjG74ChQSDbCC5DSVEuTkFTREFRR1M6Q09OTi5JUV9DTE9TRVBSSUNFX0FESi4yMDE5LTEyLTMxAQAAAIVJdAACAAAABTEyLjM5AEGaBDFBINsIjwG2oUEg2wgpQ0lRLk5BU0RBUUdTOkNPTk4uSVFfTUFSS0VUQ0FQLjIwMjItMDktMzABAAAAhUl0AAIAAAAKMTY5LjIzMjQ0NwEGAAAABQAAAAExAQAAAAstMjA4MDA1MDUxNwMAAAADMTYwAgAAAAYxMDAwNTQEAAAAATAHAAAACTkvMzAvMjAyMkGaBDFBINsIfdq1oUEg2wgwQ0lRLk5BU0RBUUdTOkxUUlAuQS5JUV9DTE9TRVBSSUNFX0FESi4yMDE3LTEyLTMxAQAAAMu5zA4CAAAABTkuNDI1AEGaBDFBINsI83mAoUEg2wgpQ0lRLk5BU0RBUUdTOkNPTk4uSVFfTUFSS0VUQ0FQLjIwMTItMTItMzEBAAAAhUl0AAIAAAALMTA3MS4wNzY4NTMBBgAAAAUAAAABMQEAAAAKMTU3OTM2</t>
  </si>
  <si>
    <t>OTcwMQMAAAADMTYwAgAAAAYxMDAwNTQEAAAAATAHAAAACjEyLzMxLzIwMTJBmgQxQSDbCH3ataFBINsIGENJUS5OQVNEQVFDTTpFVEFPLklRX1RFVgEAAACzboNkAgAAAAoyMDkuNTk1MDY5AQYAAAAFAAAAATEBAAAACy0yMDU5MDczMTg5AwAAAAMxNjACAAAABjEwMDA2MAQAAAABMAcAAAAIMy84LzIwMjNBmgQxQSDbCG4+taFBINsILkNJUS5OQVNEQVFHTTpDQ1RTLklRX0NMT1NFUFJJQ0VfQURKLjIwMTktMTItMzEBAAAAdS7RYwMAAAAAAEjBBDFBINsIZ7d/oUEg2wgpQ0lRLk5BU0RBUUdNOkNDVFMuSVFfTUFSS0VUQ0FQLjIwMjItMDktMzABAAAAdS7RYwIAAAAKMTU4LjkxNTYyNQEGAAAABQAAAAExAQAAAAstMjA4Mzg5NDY2NwMAAAADMTYwAgAAAAYxMDAwNTQEAAAAATAHAAAACTkvMzAvMjAyMkjBBDFBINsIZ7d/oUEg2wgpQ0lRLk5BU0RBUUdNOkNDVFMuSVFfTUFSS0VUQ0FQLjIwMTItMTItMzEBAAAAdS7RYwMAAAAAAEjBBDFBINsIXZB/oUEg2wgpQ0lRLk5BU0RBUUNNOkVUQU8uSVFfTUFSS0VUQ0FQLjIwMTctMTItMzEBAAAAs26DZAMAAAAAAEjBBDFBINsIte+0oUEg2wgYQ0lRLk5BU0RBUUNNOkNUWFIuSVFfVEVWAQAAABuXPRACAAAACjEyOC4xNTI2MDIBBgAAAAUAAAABMQEAAAALLTIwNjE2NzkzNDUDAAAAAzE2MAIAAAAGMTAwMDYwBAAAAAEwBwAAAAgzLzgvMjAyM0jBBDFBINsIPxt/</t>
  </si>
  <si>
    <t>oUEg2wguQ0lRLk5BU0RBUUNNOlZFUlUuSVFfQ0xPU0VQUklDRV9BREouMjAyMi0wOS0zMAEAAAA30wQAAgAAAAUxMS41MgBIwQQxQSDbCKGhtKFBINsILkNJUS5OQVNEQVFDTTpWRVJVLklRX0NMT1NFUFJJQ0VfQURKLjIwMTItMTItMzEBAAAAN9MEAAIAAAAINi44MzMyMzIASMEEMUEg2wiWerShQSDbCClDSVEuTkFTREFRQ006VkVSVS5JUV9NQVJLRVRDQVAuMjAxOS0xMi0zMQEAAAA30wQAAgAAAAoyMTcuODgxMDMyAQYAAAAFAAAAATEBAAAACjE5OTY1NzI2NTkDAAAAAzE2MAIAAAAGMTAwMDU0BAAAAAEwBwAAAAoxMi8zMS8yMDE5SMEEMUEg2wiWerShQSDbCClDSVEuTkFTREFRQ006Q1RYUi5JUV9NQVJLRVRDQVAuMjAxNy0xMi0zMQEAAAAblz0QAgAAAAkzNi44NzQyNTQBBgAAAAUAAAABMQEAAAAKMTg2OTYyOTczMAMAAAADMTYwAgAAAAYxMDAwNTQEAAAAATAHAAAACjEyLzMxLzIwMTdIwQQxQSDbCDHNfqFBINsILkNJUS5OQVNEQVFDTTpCRUVNLklRX0NMT1NFUFJJQ0VfQURKLjIwMjItMDktMzABAAAAAeMSAgIAAAAEMTIuMgBIwQQxQSDbCBZ/fqFBINsILkNJUS5OQVNEQVFHTTpQRUJLLklRX0NMT1NFUFJJQ0VfQURKLjIwMTctMTItMzEBAAAAYIMEAAIAAAAJMjYuNjE0ODg3AEjBBDFBINsIdwW0oUEg2wguQ0lRLk5BU0RBUUNNOkJFRU0uSVFfQ0xPU0VQUklDRV9BREouMjAxMi0xMi0zMQEA</t>
  </si>
  <si>
    <t>AAAB4xICAgAAAAM4LjUASMEEMUEg2wgLWH6hQSDbCClDSVEuTkFTREFRQ006QkVFTS5JUV9NQVJLRVRDQVAuMjAxOS0xMi0zMQEAAAAB4xICAgAAAAkyMy45NTQ5NDQBBgAAAAUAAAABMQEAAAAKMTk5MjQzMzE4NAMAAAADMTYwAgAAAAYxMDAwNTQEAAAAATAHAAAACjEyLzMxLzIwMTlIwQQxQSDbCAExfqFBINsILkNJUS5OQVNEQVFDTTpNTEVDLklRX0NMT1NFUFJJQ0VfQURKLjIwMTktMTItMzEBAAAAFv4xKgMAAAAAAEjBBDFBINsIREKzoUEg2wgpQ0lRLk5BU0RBUUNNOk1MRUMuSVFfTUFSS0VUQ0FQLjIwMjItMDktMzABAAAAFv4xKgIAAAAKMTA3Ljc0Nzk3MgBIwQQxQSDbCERCs6FBINsILkNJUS5OQVNEQVFDTTpPQ0VBLklRX0NMT1NFUFJJQ0VfQURKLjIwMTctMTItMzEBAAAAd+XpJwMAAAAAAEjBBDFBINsIOLt9oUEg2wgpQ0lRLk5BU0RBUUNNOk1MRUMuSVFfTUFSS0VUQ0FQLjIwMTItMTItMzEBAAAAFv4xKgMAAAAAAEjBBDFBINsIOhuzoUEg2wgYQ0lRLk5BU0RBUUNNOk9DQVguSVFfVEVWAQAAAK30rygCAAAACjE5NC41MjY3NTUBBgAAAAUAAAABMQEAAAALLTIwNzAwODQ1NzgDAAAAAzE2MAIAAAAGMTAwMDYwBAAAAAEwBwAAAAgzLzgvMjAyM0jBBDFBINsIIKayoUEg2wguQ0lRLk5BU0RBUUNNOkNUU08uSVFfQ0xPU0VQUklDRV9BREouMjAxOS0xMi0zMQEAAAD1lQkAAgAAAAQzLjg1AEjB</t>
  </si>
  <si>
    <t>BDFBINsIvh99oUEg2wgpQ0lRLk5BU0RBUUNNOkNUU08uSVFfTUFSS0VUQ0FQLjIwMjItMDktMzABAAAA9ZUJAAIAAAAJNTkuMjY1MzAzAQYAAAAFAAAAATEBAAAACy0yMDg3MDA0MDM4AwAAAAMxNjACAAAABjEwMDA1NAQAAAABMAcAAAAJOS8zMC8yMDIySMEEMUEg2wi0+HyhQSDbCClDSVEuTkFTREFRQ006Q1RTTy5JUV9NQVJLRVRDQVAuMjAxMi0xMi0zMQEAAAD1lQkAAgAAAAkyNy41NDg2NzcBBgAAAAUAAAABMQEAAAAKMTU4MDc0NzAyNwMAAAADMTYwAgAAAAYxMDAwNTQEAAAAATAHAAAACjEyLzMxLzIwMTJIwQQxQSDbCKfRfKFBINsIKUNJUS5OQVNEQVFDTTpPQ0FYLklRX01BUktFVENBUC4yMDE3LTEyLTMxAQAAAK30rygDAAAAAABIwQQxQSDbCAdYsqFBINsIGENJUS5OQVNEQVFDTTpTRVZOLklRX1RFVgEAAADRtKMqAwAAAAAASMEEMUEg2wiLXHyhQSDbCC5DSVEuTkFTREFRR1M6S1ZISS5JUV9DTE9TRVBSSUNFX0FESi4yMDIyLTA5LTMwAQAAALRkBQACAAAABDkuMjIASMEEMUEg2wjyCbKhQSDbCC5DSVEuTkFTREFRR1M6S1ZISS5JUV9DTE9TRVBSSUNFX0FESi4yMDEyLTEyLTMxAQAAALRkBQACAAAABTEzLjk4AEjBBDFBINsI6OKxoUEg2wgpQ0lRLk5BU0RBUUdTOktWSEkuSVFfTUFSS0VUQ0FQLjIwMTktMTItMzEBAAAAtGQFAAIAAAAKMjAxLjQxNTAwMgEGAAAABQAAAAExAQAAAAoxOTg5</t>
  </si>
  <si>
    <t>OTI5MDQ5AwAAAAMxNjACAAAABjEwMDA1NAQAAAABMAcAAAAKMTIvMzEvMjAxOUjBBDFBINsI3buxoUEg2wgpQ0lRLk5BU0RBUUNNOlNFVk4uSVFfTUFSS0VUQ0FQLjIwMTctMTItMzEBAAAA0bSjKgMAAAAAAEjBBDFBINsIuw18oUEg2wguQ0lRLk5BU0RBUUdNOkNSTUQuSVFfQ0xPU0VQUklDRV9BREouMjAyMi0wOS0zMAEAAACoxL4EAgAAAAQyLjgzAEjBBDFBINsInJh7oUEg2wguQ0lRLk5BU0RBUUNNOk1JVEEuSVFfQ0xPU0VQUklDRV9BREouMjAxNy0xMi0zMQEAAADlQDsqAwAAAAAASMEEMUEg2wi/RrGhQSDbCC5DSVEuTkFTREFRR006Q1JNRC5JUV9DTE9TRVBSSUNFX0FESi4yMDEyLTEyLTMxAQAAAKjEvgQCAAAABTMuNjAxAEjBBDFBINsIHnJ7oUEg2wgpQ0lRLk5BU0RBUUdNOkNSTUQuSVFfTUFSS0VUQ0FQLjIwMTktMTItMzEBAAAAqMS+BAIAAAAKMTg2LjU5MjE3MwEGAAAABQAAAAExAQAAAAoxOTkyNDIzNTczAwAAAAMxNjACAAAABjEwMDA1NAQAAAABMAcAAAAKMTIvMzEvMjAxOUjBBDFBINsIDkt7oUEg2wguQ0lRLk5BU0RBUUdNOklOT0QuSVFfQ0xPU0VQUklDRV9BREouMjAxOS0xMi0zMQEAAAAjCQUAAgAAAAQxLjE0AEjBBDFBINsIlaqwoUEg2wgpQ0lRLk5BU0RBUUdNOklOT0QuSVFfTUFSS0VUQ0FQLjIwMjItMDktMzABAAAAIwkFAAIAAAAJODIuNDU0NTg2AQYAAAAFAAAAATEBAAAA</t>
  </si>
  <si>
    <t>Cy0yMDg0NzQ4OTIwAwAAAAMxNjACAAAABjEwMDA1NAQAAAABMAcAAAAJOS8zMC8yMDIySMEEMUEg2wiVqrChQSDbCC5DSVEuTkFTREFRQ006TlZDVC5JUV9DTE9TRVBSSUNFX0FESi4yMDE3LTEyLTMxAQAAAKKJGWQDAAAAAABIwQQxQSDbCPTVeqFBINsIKUNJUS5OQVNEQVFHTTpJTk9ELklRX01BUktFVENBUC4yMDEyLTEyLTMxAQAAACMJBQACAAAACTk0LjA4MTA0NAEGAAAABQAAAAExAQAAAAoxNTc1MDQ4OTM2AwAAAAMxNjACAAAABjEwMDA1NAQAAAABMAcAAAAKMTIvMzEvMjAxMkjBBDFBINsIi4OwoUEg2wgYQ0lRLk5BU0RBUUdTOkJHRlYuSVFfVEVWAQAAAGJyJAACAAAACjQ2MC4yNTM0NTQBBgAAAAUAAAABMQEAAAALLTIwNTg4NTQ1NzUDAAAAAzE2MAIAAAAGMTAwMDYwBAAAAAEwBwAAAAgzLzgvMjAyM0jBBDFBINsIbA6woUEg2wguQ0lRLk5BU0RBUUNNOlBUUlMuSVFfQ0xPU0VQUklDRV9BREouMjAxOS0xMi0zMQEAAACdcS8AAgAAAAg3Ljc0NDEyMgBIwQQxQSDbCMQ5eqFBINsIKUNJUS5OQVNEQVFDTTpQVFJTLklRX01BUktFVENBUC4yMDIyLTA5LTMwAQAAAJ1xLwACAAAACjE1OS41MTM1MzcBBgAAAAUAAAABMQEAAAALLTIxMDYzMDE2OTgDAAAAAzE2MAIAAAAGMTAwMDU0BAAAAAEwBwAAAAk5LzMwLzIwMjJIwQQxQSDbCMQ5eqFBINsIKUNJUS5OQVNEQVFDTTpQVFJTLklRX01BUktFVENB</t>
  </si>
  <si>
    <t>UC4yMDEyLTEyLTMxAQAAAJ1xLwACAAAACDkuNzMyMTMyAEjBBDFBINsIvhJ6oUEg2wgpQ0lRLk5BU0RBUUdTOkJHRlYuSVFfTUFSS0VUQ0FQLjIwMTctMTItMzEBAAAAYnIkAAIAAAAKMTYwLjI1OTE3MQEGAAAABQAAAAExAQAAAAoxODYzNzE1OTA5AwAAAAMxNjACAAAABjEwMDA1NAQAAAABMAcAAAAKMTIvMzEvMjAxN0jBBDFBINsIWMCvoUEg2wgYQ0lRLk5BU0RBUUdTOkNTVEUuSVFfVEVWAQAAAEOFoAECAAAACjI2NS42ODY2NTYBBgAAAAUAAAABMQEAAAALLTIwNTkwNTk0NzADAAAAAzE2MAIAAAAGMTAwMDYwBAAAAAEwBwAAAAgzLzgvMjAyM0jBBDFBINsIn515oUEg2wguQ0lRLk5BU0RBUUdTOkFCU0kuSVFfQ0xPU0VQUklDRV9BREouMjAyMi0wOS0zMAEAAADeDNsPAgAAAAQzLjEzAEjBBDFBINsIOUuvoUEg2wguQ0lRLk5BU0RBUUdTOkFCU0kuSVFfQ0xPU0VQUklDRV9BREouMjAxMi0xMi0zMQEAAADeDNsPAwAAAAAASMEEMUEg2wguJK+hQSDbCClDSVEuTkFTREFRR1M6QUJTSS5JUV9NQVJLRVRDQVAuMjAxOS0xMi0zMQEAAADeDNsPAwAAAAAASMEEMUEg2wguJK+hQSDbCClDSVEuTkFTREFRR1M6Q1NURS5JUV9NQVJLRVRDQVAuMjAxNy0xMi0zMQEAAABDhaABAgAAAAk3NTUuNDU3MTIBBgAAAAUAAAABMQEAAAAKMTg2MzUzMTAzMAMAAAADMTYwAgAAAAYxMDAwNTQEAAAAATAHAAAACjEyLzMx</t>
  </si>
  <si>
    <t>LzIwMTdIwQQxQSDbCItPeaFBINsILkNJUS5OQVNEQVFHTTpOVUJJLklRX0NMT1NFUFJJQ0VfQURKLjIwMjItMDktMzABAAAA5THTaAIAAAAFMTAuMDUASMEEMUEg2wiZ2nihQSDbCC5DSVEuTkFTREFRR1M6TUZJTi5JUV9DTE9TRVBSSUNFX0FESi4yMDE3LTEyLTMxAQAAAOlUAAACAAAACDMuMzg1MzA5AEjBBDFBINsIEK+uoUEg2wguQ0lRLk5BU0RBUUdNOk5VQkkuSVFfQ0xPU0VQUklDRV9BREouMjAxMi0xMi0zMQEAAADlMdNoAwAAAAAASMEEMUEg2wiQs3ihQSDbCClDSVEuTkFTREFRR006TlVCSS5JUV9NQVJLRVRDQVAuMjAxOS0xMi0zMQEAAADlMdNoAwAAAAAASMEEMUEg2wiFjHihQSDbCC5DSVEuTkFTREFRR1M6SVZBQy5JUV9DTE9TRVBSSUNFX0FESi4yMDE5LTEyLTMxAQAAAAh2AAACAAAABDcuMDYASMEEMUEg2wjd662hQSDbCClDSVEuTkFTREFRR1M6SVZBQy5JUV9NQVJLRVRDQVAuMjAyMi0wOS0zMAEAAAAIdgAAAgAAAAoxMTguMDM3ODY5AQYAAAAFAAAAATEBAAAACy0yMDg2MDAxNTc1AwAAAAMxNjACAAAABjEwMDA1NAQAAAABMAcAAAAJOS8zMC8yMDIySMEEMUEg2wjd662hQSDbCC5DSVEuTkFTREFRR006SFVCQy5JUV9DTE9TRVBSSUNFX0FESi4yMDE3LTEyLTMxAQAAAEwfwicDAAAAAABIwQQxQSDbCHI+eKFBINsIKUNJUS5OQVNEQVFHUzpJVkFDLklRX01BUktFVENBUC4yMDEyLTEy</t>
  </si>
  <si>
    <t>LTMxAQAAAAh2AAACAAAACTEwNy4yMzUwNQEGAAAABQAAAAExAQAAAAoxNTc0MTI3ODMyAwAAAAMxNjACAAAABjEwMDA1NAQAAAABMAcAAAAKMTIvMzEvMjAxMkjBBDFBINsI08StoUEg2wgYQ0lRLk5BU0RBUUNNOkFLQkEuSVFfVEVWAQAAAHcoLwICAAAACjE0NS45MDQ0ODYBBgAAAAUAAAABMQEAAAALLTIwNzIxMjQ3MjIDAAAAAzE2MAIAAAAGMTAwMDYwBAAAAAEwBwAAAAgzLzgvMjAyM0jBBDFBINsItE+toUEg2wguQ0lRLk5BU0RBUUdNOk9IQUEuSVFfQ0xPU0VQUklDRV9BREouMjAxOS0xMi0zMQEAAAB0zEhkAwAAAAAASMEEMUEg2whJonehQSDbCClDSVEuTkFTREFRR006T0hBQS5JUV9NQVJLRVRDQVAuMjAyMi0wOS0zMAEAAAB0zEhkAgAAAAoxNTcuMDE4MTI1AQYAAAAFAAAAATEBAAAACy0yMDg1MDE2NzQyAwAAAAMxNjACAAAABjEwMDA1NAQAAAABMAcAAAAJOS8zMC8yMDIySMEEMUEg2wg8e3ehQSDbCClDSVEuTkFTREFRR006T0hBQS5JUV9NQVJLRVRDQVAuMjAxMi0xMi0zMQEAAAB0zEhkAwAAAAAASMEEMUEg2wgyVHehQSDbCClDSVEuTkFTREFRQ006QUtCQS5JUV9NQVJLRVRDQVAuMjAxNy0xMi0zMQEAAAB3KC8CAgAAAAo3MDIuMjIxMTYzAQYAAAAFAAAAATEBAAAACjE4NjQ2NDkyMzgDAAAAAzE2MAIAAAAGMTAwMDU0BAAAAAEwBwAAAAoxMi8zMS8yMDE3SMEEMUEg2wikAa2hQSDbCBpD</t>
  </si>
  <si>
    <t>SVEuTkFTREFRQ006REtEQy5BLklRX1RFVgEAAAD4iSMqAgAAAAkxNjIuMzAwODUBBgAAAAUAAAABMQEAAAALLTIwNjg4MjEwMjMDAAAAAzE2MAIAAAAGMTAwMDYwBAAAAAEwBwAAAAgzLzYvMjAyM0jBBDFBINsIFd92oUEg2wguQ0lRLk5BU0RBUUdTOlBXT0QuSVFfQ0xPU0VQUklDRV9BREouMjAyMi0wOS0zMAEAAACMvAUAAgAAAAkyMi42MzUyMTcASMEEMUEg2wiIjKyhQSDbCC5DSVEuTkFTREFRR1M6UFdPRC5JUV9DTE9TRVBSSUNFX0FESi4yMDEyLTEyLTMxAQAAAIy8BQACAAAACTE1Ljc3MDU0MwBIwQQxQSDbCHZlrKFBINsIKUNJUS5OQVNEQVFHUzpQV09ELklRX01BUktFVENBUC4yMDE5LTEyLTMxAQAAAIy8BQACAAAACjI1MC4yNjQ5ODYASMEEMUEg2whqPqyhQSDbCCtDSVEuTkFTREFRQ006REtEQy5BLklRX01BUktFVENBUC4yMDE3LTEyLTMxAQAAAPiJIyoDAAAAAABIwQQxQSDbCM6QdqFBINsILUNJUS5OQVNEQVFDTTpTQUwuSVFfQ0xPU0VQUklDRV9BREouMjAyMi0wOS0zMAEAAAAQ+AUAAgAAAAkyMy42OTQyODUASMEEMUEg2wixG3ahQSDbCC5DSVEuTkFTREFRR006SldBQy5JUV9DTE9TRVBSSUNFX0FESi4yMDE3LTEyLTMxAQAAAHzQg2QDAAAAAABIwQQxQSDbCFfwq6FBINsILUNJUS5OQVNEQVFDTTpTQUwuSVFfQ0xPU0VQUklDRV9BREouMjAxMi0xMi0zMQEAAAAQ+AUAAgAAAAc4LjQz</t>
  </si>
  <si>
    <t>Njk5AEjBBDFBINsIpfR1oUEg2wgoQ0lRLk5BU0RBUUNNOlNBTC5JUV9NQVJLRVRDQVAuMjAxOS0xMi0zMQEAAAAQ+AUAAgAAAAoxMjguMTg1Njg4AEjBBDFBINsIpfR1oUEg2wguQ0lRLk5BU0RBUUNNOkFQTUkuSVFfQ0xPU0VQUklDRV9BREouMjAxOS0xMi0zMQEAAABUbb5jAwAAAAAASMEEMUEg2wguVKuhQSDbCClDSVEuTkFTREFRQ006QVBNSS5JUV9NQVJLRVRDQVAuMjAyMi0wOS0zMAEAAABUbb5jAgAAAAcxODEuODc1AQYAAAAFAAAAATEBAAAACy0yMDgyMjI0NDgzAwAAAAMxNjACAAAABjEwMDA1NAQAAAABMAcAAAAJOS8zMC8yMDIySMEEMUEg2wgkLauhQSDbCC5DSVEuTkFTREFRR1M6TUlTVC5JUV9DTE9TRVBSSUNFX0FESi4yMDE3LTEyLTMxAQAAADPtJwIDAAAAAABIwQQxQSDbCIZ/daFBINsIKUNJUS5OQVNEQVFDTTpBUE1JLklRX01BUktFVENBUC4yMDEyLTEyLTMxAQAAAFRtvmMDAAAAAABIwQQxQSDbCBoGq6FBINsIGENJUS5OQVNEQVFHTTpJVlZELklRX1RFVgEAAACCg14oAgAAAAstMjI4LjYyMzQ0NwEGAAAABQAAAAExAQAAAAstMjA3MDg3Mzc0MwMAAAADMTYwAgAAAAYxMDAwNjAEAAAAATAHAAAACDMvOC8yMDIzSMEEMUEg2wgGuKqhQSDbCC1DSVEuTkFTREFRR006SFlXLklRX0NMT1NFUFJJQ0VfQURKLjIwMTktMTItMzEBAAAAbndLKQMAAAAAAEjBBDFBINsIXuN0oUEg2wgoQ0lR</t>
  </si>
  <si>
    <t>Lk5BU0RBUUdNOkhZVy5JUV9NQVJLRVRDQVAuMjAyMi0wOS0zMAEAAABud0spAgAAAAYxODMuMTIBBgAAAAUAAAABMQEAAAALLTIwNzk5NTkyMjkDAAAAAzE2MAIAAAAGMTAwMDU0BAAAAAEwBwAAAAk5LzMwLzIwMjJIwQQxQSDbCFS8dKFBINsIKENJUS5OQVNEQVFHTTpIWVcuSVFfTUFSS0VUQ0FQLjIwMTItMTItMzEBAAAAbndLKQMAAAAAAEjBBDFBINsIVLx0oUEg2wgpQ0lRLk5BU0RBUUdNOklWVkQuSVFfTUFSS0VUQ0FQLjIwMTctMTItMzEBAAAAgoNeKAMAAAAAAEjBBDFBINsI8WmqoUEg2wgYQ0lRLk5BU0RBUUdTOkFHRlMuSVFfVEVWAQAAAFsfKA8CAAAACjU1My4xNzA2NzUBBgAAAAUAAAABMQEAAAALLTIwNzExMjI4MTgDAAAAAzE2MAIAAAAGMTAwMDYwBAAAAAEwBwAAAAgzLzgvMjAyM0jBBDFBINsINEd0oUEg2wguQ0lRLk5BU0RBUUNNOlNUQlguSVFfQ0xPU0VQUklDRV9BREouMjAyMi0wOS0zMAEAAABA4ttpAgAAAAMxLjkASMEEMUEg2wjS9KmhQSDbCC5DSVEuTkFTREFRQ006U1RCWC5JUV9DTE9TRVBSSUNFX0FESi4yMDEyLTEyLTMxAQAAAEDi22kDAAAAAABIwQQxQSDbCMfNqaFBINsIKUNJUS5OQVNEQVFDTTpTVEJYLklRX01BUktFVENBUC4yMDE5LTEyLTMxAQAAAEDi22kDAAAAAABIwQQxQSDbCMfNqaFBINsIKUNJUS5OQVNEQVFHUzpBR0ZTLklRX01BUktFVENBUC4yMDE3LTEyLTMx</t>
  </si>
  <si>
    <t>AQAAAFsfKA8CAAAACjM3Mi40OTY2MjcBBgAAAAUAAAABMQEAAAAKMTg2NTE1MTA3NwMAAAADMTYwAgAAAAYxMDAwNTQEAAAAATAHAAAACjEyLzMxLzIwMTdIwQQxQSDbCBTSc6FBINsILkNJUS5OQVNEQVFDTTpFT1NFLklRX0NMT1NFUFJJQ0VfQURKLjIwMjItMDktMzABAAAAGJ+cCAIAAAAEMS42NwBIwQQxQSDbCAWEc6FBINsILkNJUS5OQVNEQVFHTTpERkxJLklRX0NMT1NFUFJJQ0VfQURKLjIwMTctMTItMzEBAAAAs8kLFgMAAAAAAEjBBDFBINsIqVipoUEg2wguQ0lRLk5BU0RBUUNNOkVPU0UuSVFfQ0xPU0VQUklDRV9BREouMjAxMi0xMi0zMQEAAAAYn5wIAwAAAAAASMEEMUEg2wj7XHOhQSDbCClDSVEuTkFTREFRQ006RU9TRS5JUV9NQVJLRVRDQVAuMjAxOS0xMi0zMQEAAAAYn5wIAwAAAAAASMEEMUEg2wj1NXOhQSDbCC5DSVEuTkFTREFRR006SVNUUi5JUV9DTE9TRVBSSUNFX0FESi4yMDE5LTEyLTMxAQAAAIlqVA8CAAAACTIyLjgxNzA0NwBIwQQxQSDbCHWVqKFBINsIKUNJUS5OQVNEQVFHTTpJU1RSLklRX01BUktFVENBUC4yMDIyLTA5LTMwAQAAAIlqVA8CAAAACjE5OS4zNzQ3OTcBBgAAAAUAAAABMQEAAAALLTIxMDg4OTkwNzEDAAAAAzE2MAIAAAAGMTAwMDU0BAAAAAEwBwAAAAk5LzMwLzIwMjJS6AQxQSDbCHWVqKFBINsILkNJUS5OQVNEQVFHUzpDQU1QLklRX0NMT1NFUFJJQ0VfQURK</t>
  </si>
  <si>
    <t>LjIwMTctMTItMzEBAAAAkO0DAAIAAAAFMjEuNDMAUugEMUEg2wjRwHKhQSDbCClDSVEuTkFTREFRR006SVNUUi5JUV9NQVJLRVRDQVAuMjAxMi0xMi0zMQEAAACJalQPAwAAAAAAUugEMUEg2whvbqihQSDbCBhDSVEuTkFTREFRQ006WFhJSS5JUV9URVYBAAAAX/tzAQIAAAAKMTUyLjQ5OTg3NwEGAAAABQAAAAExAQAAAAstMjA3MTUyNjMzNAMAAAADMTYwAgAAAAYxMDAwNjAEAAAAATAHAAAACDMvOC8yMDIzUugEMUEg2whO+aehQSDbCC5DSVEuTkFTREFRQ006RVZPSi5JUV9DTE9TRVBSSUNFX0FESi4yMDE5LTEyLTMxAQAAAB02zCkDAAAAAABS6AQxQSDbCKQkcqFBINsIKUNJUS5OQVNEQVFDTTpFVk9KLklRX01BUktFVENBUC4yMDIyLTA5LTMwAQAAAB02zCkCAAAACjE1NC4wNjg2NjMBBgAAAAUAAAABMQEAAAALLTIwODUwMzIzMDQDAAAAAzE2MAIAAAAGMTAwMDU0BAAAAAEwBwAAAAk5LzMwLzIwMjJS6AQxQSDbCJ39caFBINsIKUNJUS5OQVNEQVFDTTpFVk9KLklRX01BUktFVENBUC4yMDEyLTEyLTMxAQAAAB02zCkDAAAAAABS6AQxQSDbCJ39caFBINsIKUNJUS5OQVNEQVFDTTpYWElJLklRX01BUktFVENBUC4yMDE3LTEyLTMxAQAAAF/7cwECAAAACjM0NS45Nzk1MjgBBgAAAAUAAAABMQEAAAAKMTg2NDg2NDE1MgMAAAADMTYwAgAAAAYxMDAwNTQEAAAAATAHAAAACjEyLzMxLzIwMTdS6AQxQSDb</t>
  </si>
  <si>
    <t>CDerp6FBINsIGENJUS5OQVNEQVFDTTpGU1RYLklRX1RFVgEAAADFznknAgAAAAoxMzMuNjIxMjYzAQYAAAAFAAAAATEBAAAACy0yMDcwMjAwNTMwAwAAAAMxNjACAAAABjEwMDA2MAQAAAABMAcAAAAIMy84LzIwMjNS6AQxQSDbCH+IcaFBINsILkNJUS5OQVNEQVFHUzpSQ0tZLklRX0NMT1NFUFJJQ0VfQURKLjIwMjItMDktMzABAAAA9+wEAAIAAAAJMTkuODMxMjI4AFLoBDFBINsIGTanoUEg2wguQ0lRLk5BU0RBUUdTOlJDS1kuSVFfQ0xPU0VQUklDRV9BREouMjAxMi0xMi0zMQEAAAD37AQAAgAAAAkxMC4yMTcwMjgAUugEMUEg2wgOD6ehQSDbCClDSVEuTkFTREFRR1M6UkNLWS5JUV9NQVJLRVRDQVAuMjAxOS0xMi0zMQEAAAD37AQAAgAAAAoyMTcuMDQ1MzM4AQYAAAAFAAAAATEBAAAACjE5OTA3MDEzMjEDAAAAAzE2MAIAAAAGMTAwMDU0BAAAAAEwBwAAAAoxMi8zMS8yMDE5UugEMUEg2wgH6KahQSDbCClDSVEuTkFTREFRQ006RlNUWC5JUV9NQVJLRVRDQVAuMjAxNy0xMi0zMQEAAADFznknAwAAAAAAUugEMUEg2whnOnGhQSDbCC5DSVEuTkFTREFRR006UFRXTy5JUV9DTE9TRVBSSUNFX0FESi4yMDIyLTA5LTMwAQAAALhuTWoCAAAABTEwLjAyAFLoBDFBINsISMVwoUEg2wguQ0lRLk5BU0RBUUNNOkxUUlguSVFfQ0xPU0VQUklDRV9BREouMjAxNy0xMi0zMQEAAADDCwgAAgAAAAQyLjAyAFLoBDFB</t>
  </si>
  <si>
    <t>INsI53KmoUEg2wguQ0lRLk5BU0RBUUdNOlBUV08uSVFfQ0xPU0VQUklDRV9BREouMjAxMi0xMi0zMQEAAAC4bk1qAwAAAAAAUugEMUEg2whBnnChQSDbCClDSVEuTkFTREFRR006UFRXTy5JUV9NQVJLRVRDQVAuMjAxOS0xMi0zMQEAAAC4bk1qAwAAAAAAUugEMUEg2whBnnChQSDbCC5DSVEuTkFTREFRQ006RVJFUy5JUV9DTE9TRVBSSUNFX0FESi4yMDE5LTEyLTMxAQAAAJhsOSgDAAAAAABS6AQxQSDbCLzWpaFBINsIKUNJUS5OQVNEQVFDTTpFUkVTLklRX01BUktFVENBUC4yMDIyLTA5LTMwAQAAAJhsOSgCAAAACjE4NC4zNTY5MTkBBgAAAAUAAAABMQEAAAALLTIwODI0MTA4MzgDAAAAAzE2MAIAAAAGMTAwMDU0BAAAAAEwBwAAAAk5LzMwLzIwMjJS6AQxQSDbCLKvpaFBINsILkNJUS5OQVNEQVFDTTpLUk5MLklRX0NMT1NFUFJJQ0VfQURKLjIwMTctMTItMzEBAAAAPErMKQMAAAAAAFLoBDFBINsIJClwoUEg2wgpQ0lRLk5BU0RBUUNNOkVSRVMuSVFfTUFSS0VUQ0FQLjIwMTItMTItMzEBAAAAmGw5KAMAAAAAAFLoBDFBINsIsq+loUEg2wgYQ0lRLk5BU0RBUUdTOk1UUlguSVFfVEVWAQAAANl5AAACAAAACjE5Ny42MTI1MTEBBgAAAAUAAAABMQEAAAALLTIwNjE3NTU5MzEDAAAAAzE2MAIAAAAGMTAwMDYwBAAAAAEwBwAAAAgzLzgvMjAyM1LoBDFBINsIkzqloUEg2wguQ0lRLk5BU0RBUUNNOldNUE4u</t>
  </si>
  <si>
    <t>SVFfQ0xPU0VQUklDRV9BREouMjAxOS0xMi0zMQEAAADUzlwCAgAAAAkxMS4zMTI5MzIAUugEMUEg2wj1jG+hQSDbCClDSVEuTkFTREFRQ006V01QTi5JUV9NQVJLRVRDQVAuMjAyMi0wOS0zMAEAAADUzlwCAgAAAAoxNTcuMTUyNjg0AQYAAAAFAAAAATEBAAAACy0yMDc4NTg0MjYwAwAAAAMxNjACAAAABjEwMDA1NAQAAAABMAcAAAAJOS8zMC8yMDIyUugEMUEg2wj1jG+hQSDbCClDSVEuTkFTREFRQ006V01QTi5JUV9NQVJLRVRDQVAuMjAxMi0xMi0zMQEAAADUzlwCAgAAAAk2MC44NTc0MjgAUugEMUEg2wjqZW+hQSDbCClDSVEuTkFTREFRR1M6TVRSWC5JUV9NQVJLRVRDQVAuMjAxNy0xMi0zMQEAAADZeQAAAgAAAAo0NzYuMTIxNDEzAQYAAAAFAAAAATEBAAAACjE4NjQ1MDM4OTgDAAAAAzE2MAIAAAAGMTAwMDU0BAAAAAEwBwAAAAoxMi8zMS8yMDE3UugEMUEg2wiA7KShQSDbCBhDSVEuTkFTREFRR006RlRJSS5JUV9URVYBAAAAT3XyaAIAAAAJMTU1LjkyMDcyAQYAAAAFAAAAATEBAAAACy0yMDY5NDMzMTUwAwAAAAMxNjACAAAABjEwMDA2MAQAAAABMAcAAAAIMy84LzIwMjNS6AQxQSDbCM3wbqFBINsILkNJUS5OQVNEQVFDTTpDTFNLLklRX0NMT1NFUFJJQ0VfQURKLjIwMjItMDktMzABAAAADuIJAwIAAAAEMy4xOABS6AQxQSDbCGN3pKFBINsILkNJUS5OQVNEQVFDTTpDTFNLLklRX0NMT1NFUFJJ</t>
  </si>
  <si>
    <t>Q0VfQURKLjIwMTItMTItMzEBAAAADuIJAwIAAAAIMi42MDAwMDIAUugEMUEg2whVUKShQSDbCClDSVEuTkFTREFRQ006Q0xTSy5JUV9NQVJLRVRDQVAuMjAxOS0xMi0zMQEAAAAO4gkDAgAAAAkyNS41NTIyMzEBBgAAAAUAAAABMQEAAAAKMTk5NjcwMjY4NwMAAAADMTYwAgAAAAYxMDAwNTQEAAAAATAHAAAACjEyLzMxLzIwMTlS6AQxQSDbCEoppKFBINsIKUNJUS5OQVNEQVFHTTpGVElJLklRX01BUktFVENBUC4yMDE3LTEyLTMxAQAAAE918mgDAAAAAABS6AQxQSDbCLiibqFBINsILkNJUS5OQVNEQVFHTTpTTUFQLklRX0NMT1NFUFJJQ0VfQURKLjIwMjItMDktMzABAAAAT3ZYZAIAAAAFMTAuMDIAUugEMUEg2wiaLW6hQSDbCC5DSVEuTkFTREFRR006QUNJVS5JUV9DTE9TRVBSSUNFX0FESi4yMDE3LTEyLTMxAQAAAEBqVAECAAAABDEyLjgAUugEMUEg2wg226OhQSDbCC5DSVEuTkFTREFRR006U01BUC5JUV9DTE9TRVBSSUNFX0FESi4yMDEyLTEyLTMxAQAAAE92WGQDAAAAAABS6AQxQSDbCJIGbqFBINsIKUNJUS5OQVNEQVFHTTpTTUFQLklRX01BUktFVENBUC4yMDE5LTEyLTMxAQAAAE92WGQDAAAAAABS6AQxQSDbCJIGbqFBINsILkNJUS5OQVNEQVFHTTpMVU5SLklRX0NMT1NFUFJJQ0VfQURKLjIwMTktMTItMzEBAAAAJhxUKgMAAAAAAFLoBDFBINsIDT+joUEg2wgpQ0lRLk5BU0RBUUdNOkxVTlIu</t>
  </si>
  <si>
    <t>SVFfTUFSS0VUQ0FQLjIwMjItMDktMzABAAAAJhxUKgIAAAAKNDA0Ljc3MjI0NwBS6AQxQSDbCAMYo6FBINsILkNJUS5OQVNEQVFHUzpPTE1BLklRX0NMT1NFUFJJQ0VfQURKLjIwMTctMTItMzEBAAAA8n84IAMAAAAAAFLoBDFBINsIb5FtoUEg2wgpQ0lRLk5BU0RBUUdNOkxVTlIuSVFfTUFSS0VUQ0FQLjIwMTItMTItMzEBAAAAJhxUKgMAAAAAAFLoBDFBINsI+fCioUEg2wgzQ0lRLk5BU0RBUUNNOlBLQksuSVFfVEVWX1RPVEFMX1JFVi4xMDAwMC4yMDIyLTEyLTMwAQAAAFSqLgADAAAAAABFIx8xQSDbCCsEDKJBINsIKUNJUS5OQVNEQVFDTTpQS0JLLklRX1BCVi4xMDAwMC4yMDIyLTEyLTMwAQAAAFSqLgACAAAAEDEuMDYzOTg2MDM3NDY2MTYBBwAAAAUAAAABMQEAAAALLTIxMDc1MjA4MjMDAAAAATACAAAABjEwMDA2NwQAAAABMAcAAAAKMTIvMzAvMjAyMggAAAAKMTIvMzAvMjAyMkUjHzFBINsIKwQMokEg2wgtQ0lRLk5BU0RBUUNNOk1CQ04uSVFfUEVfRVhDTC4xMDAwMC4yMDIyLTEyLTMwAQAAAH0vZAACAAAAEDkuMTMzMzMzMzMzMzMzMzMBBwAAAAUAAAABMQEAAAALLTIxMDgyMDg1MDMDAAAAATACAAAABjEwMDA2NgQAAAABMAcAAAAKMTIvMzAvMjAyMggAAAAKMTIvMzAvMjAyMkUjHzFBINsI90ALokEg2wguQ0lRLk5BU0RBUUNNOkZFTkMuSVFfVEVWX0VCSVQuMTAwMDAuMjAyMi0xMi0zMAEA</t>
  </si>
  <si>
    <t>AAD2NBYAAwAAAAJOTQEHAAAABQAAAAExAQAAAAstMjExMDIwNDExNwMAAAABMAIAAAAGMTAwMDYyBAAAAAEwBwAAAAoxMi8zMC8yMDIyCAAAAAoxMi8zMC8yMDIyRSMfMUEg2wjSpAqiQSDbCDBDSVEuTkFTREFRR006U0VMQi5JUV9URVZfRUJJVERBLjEwMDAwLjIwMjItMTItMzABAAAA+uQtAwMAAAACTk0BBwAAAAUAAAABMQEAAAALLTIxMDg5MDg2NzUDAAAAATACAAAABjEwMDA2MwQAAAABMAcAAAAKMTIvMzAvMjAyMggAAAAKMTIvMzAvMjAyMkUjHzFBINsIri8KokEg2wgxQ0lRLk5BU0RBUUdNOlNFTEIuSVFfUFJJQ0VfU0FMRVMuMTAwMDAuMjAyMi0xMi0zMAEAAAD65C0DAgAAABAxLjUxODUyNTMzNzE5OTk3AQcAAAAFAAAAATEBAAAACy0yMTA4OTA4Njc1AwAAAAEwAgAAAAUzODk1OAQAAAABMAcAAAAKMTIvMzAvMjAyMggAAAAKMTIvMzAvMjAyMkUjHzFBINsIpwgKokEg2wgzQ0lRLk5BU0RBUUdTOlRDQlguSVFfVEVWX1RPVEFMX1JFVi4xMDAwMC4yMDIyLTEyLTMwAQAAAA0zIRADAAAAAABFIx8xQSDbCHtsCaJBINsIKUNJUS5OQVNEQVFHUzpUQ0JYLklRX1BCVi4xMDAwMC4yMDIyLTEyLTMwAQAAAA0zIRACAAAAETAuODI2MTQ1NDI3MzI1NDAzAQcAAAAFAAAAATEBAAAACy0yMTA3OTQyNDE0AwAAAAEwAgAAAAYxMDAwNjcEAAAAATAHAAAACjEyLzMwLzIwMjIIAAAACjEyLzMwLzIwMjJFIx8x</t>
  </si>
  <si>
    <t>QSDbCHFFCaJBINsILUNJUS5OQVNEQVFDTTpNQVFDLklRX1BFX0VYQ0wuMTAwMDAuMjAyMi0xMi0zMAEAAABCUP8pAgAAABAyOC4zOTc2MzIyNTg4MzgyAQcAAAAFAAAAATEBAAAACy0yMTA3MDAxNTQwAwAAAAEwAgAAAAYxMDAwNjYEAAAAATAHAAAACjEyLzMwLzIwMjIIAAAACjEyLzMwLzIwMjJFIx8xQSDbCEipCKJBINsILkNJUS5OQVNEQVFHUzpDV0NPLklRX1RFVl9FQklULjEwMDAwLjIwMjItMTItMzABAAAA0TgGAAIAAAAQMzUuNDIyODc3NzMwMzAxMgEHAAAABQAAAAExAQAAAAstMjEwNjQwMjY1OQMAAAABMAIAAAAGMTAwMDYyBAAAAAEwBwAAAAoxMi8zMC8yMDIyCAAAAAoxMi8zMC8yMDIyRSMfMUEg2wghDQiiQSDbCDBDSVEuTkFTREFRR006T01FUi5JUV9URVZfRUJJVERBLjEwMDAwLjIwMjItMTItMzABAAAAhH4AAAMAAAACTk0BBwAAAAUAAAABMQEAAAALLTIxMTAwNjY2NDEDAAAAATACAAAABjEwMDA2MwQAAAABMAcAAAAKMTIvMzAvMjAyMggAAAAKMTIvMzAvMjAyMkUjHzFBINsI9HAHokEg2wgxQ0lRLk5BU0RBUUdNOk9NRVIuSVFfUFJJQ0VfU0FMRVMuMTAwMDAuMjAyMi0xMi0zMAEAAACEfgAAAwAAAAAARSMfMUEg2wj0cAeiQSDbCDNDSVEuTkFTREFRR1M6SE9GVC5JUV9URVZfVE9UQUxfUkVWLjEwMDAwLjIwMjItMTItMzABAAAAUzEwAAIAAAARMC40NzQ5MTI2NTY1ODM3NjIBBwAA</t>
  </si>
  <si>
    <t>AAUAAAABMQEAAAALLTIxMDMwMDE1NjEDAAAAATACAAAABjEwMDA2MQQAAAABMAcAAAAKMTIvMzAvMjAyMggAAAAKMTIvMzAvMjAyMkUjHzFBINsIw60GokEg2wgpQ0lRLk5BU0RBUUdTOkhPRlQuSVFfUEJWLjEwMDAwLjIwMjItMTItMzABAAAAUzEwAAIAAAAQMC44NDk1MDE5OTg3NjAwOQEHAAAABQAAAAExAQAAAAstMjEwMzAwMTU2MQMAAAABMAIAAAAGMTAwMDY3BAAAAAEwBwAAAAoxMi8zMC8yMDIyCAAAAAoxMi8zMC8yMDIyRSMfMUEg2wjDrQaiQSDbCC1DSVEuTkFTREFRQ006U1dLSC5JUV9QRV9FWENMLjEwMDAwLjIwMjItMTItMzABAAAAA3cAAAIAAAAQOC43MzI2NzMyNjczMjY3MwEHAAAABQAAAAExAQAAAAstMjEwNjg4MTQzNAMAAAABMAIAAAAGMTAwMDY2BAAAAAEwBwAAAAoxMi8zMC8yMDIyCAAAAAoxMi8zMC8yMDIyRSMfMUEg2wiO6gWiQSDbCC5DSVEuTkFTREFRR1M6U1NCSy5JUV9URVZfRUJJVC4xMDAwMC4yMDIyLTEyLTMwAQAAAPHRowcDAAAAAABFIx8xQSDbCKF1BaJBINsIMENJUS5OQVNEQVFDTTpQR1JXLklRX1RFVl9FQklUREEuMTAwMDAuMjAyMi0xMi0zMAEAAAA0OmopAwAAAAAARSMfMUEg2wiAAAWiQSDbCDFDSVEuTkFTREFRQ006UEdSVy5JUV9QUklDRV9TQUxFUy4xMDAwMC4yMDIyLTEyLTMwAQAAADQ6aikDAAAAAABFIx8xQSDbCHjZBKJBINsIM0NJUS5OQVNEQVFDTTpT</t>
  </si>
  <si>
    <t>V1NTLklRX1RFVl9UT1RBTF9SRVYuMTAwMDAuMjAyMi0xMi0zMAEAAAB+X/8pAwAAAAAARSMfMUEg2whNPQSiQSDbCClDSVEuTkFTREFRQ006U1dTUy5JUV9QQlYuMTAwMDAuMjAyMi0xMi0zMAEAAAB+X/8pAgAAABAyMzYuOTAzNjQ4MjY5NDExAQcAAAAFAAAAATEBAAAACy0yMTAyMzI2OTU4AwAAAAEwAgAAAAYxMDAwNjcEAAAAATAHAAAACjEyLzMwLzIwMjIIAAAACjEyLzMwLzIwMjJFIx8xQSDbCEIWBKJBINsILUNJUS5OQVNEQVFHTTpDVkxZLklRX1BFX0VYQ0wuMTAwMDAuMjAyMi0xMi0zMAEAAACVtgUAAgAAABAxNS44NjY2NjY2NjY2NjY3AQcAAAAFAAAAATEBAAAACy0yMTA4ODk2MzA0AwAAAAEwAgAAAAYxMDAwNjYEAAAAATAHAAAACjEyLzMwLzIwMjIIAAAACjEyLzMwLzIwMjJFIx8xQSDbCBl6A6JBINsILkNJUS5OQVNEQVFDTTpKWU5ULklRX1RFVl9FQklULjEwMDAwLjIwMjItMTItMzABAAAA//M+EAIAAAAPNDAuNDA4OTY5NTc2OTM0AQcAAAAFAAAAATEBAAAACy0yMTA4NTA0NTQyAwAAAAEwAgAAAAYxMDAwNjIEAAAAATAHAAAACjEyLzMwLzIwMjIIAAAACjEyLzMwLzIwMjJFIx8xQSDbCD/dAqJBINsIMENJUS5OQVNEQVFHUzpXRVlTLklRX1RFVl9FQklUREEuMTAwMDAuMjAyMi0xMi0zMAEAAAApygQAAgAAABA3LjgxMTM0MjQ5OTgzMTI3AQcAAAAFAAAAATEBAAAACy0yMTA4NTY1NjU4</t>
  </si>
  <si>
    <t>AwAAAAEwAgAAAAYxMDAwNjMEAAAAATAHAAAACjEyLzMwLzIwMjIIAAAACjEyLzMwLzIwMjJFIx8xQSDbCAwaAqJBINsIMUNJUS5OQVNEQVFHUzpXRVlTLklRX1BSSUNFX1NBTEVTLjEwMDAwLjIwMjItMTItMzABAAAAKcoEAAIAAAARMC43NjM4ODg2NTgyNDYxNzgBBwAAAAUAAAABMQEAAAALLTIxMDg1NjU2NTgDAAAAATACAAAABTM4OTU4BAAAAAEwBwAAAAoxMi8zMC8yMDIyCAAAAAoxMi8zMC8yMDIyRSMfMUEg2wgSQQKiQSDbCDNDSVEuTkFTREFRR006VkVSSS5JUV9URVZfVE9UQUxfUkVWLjEwMDAwLjIwMjItMTItMzABAAAAlUYPEAIAAAAQMS43MDI0MzMxMDg3MTE2OAEHAAAABQAAAAExAQAAAAstMjEwNzk0MjQwMgMAAAABMAIAAAAGMTAwMDYxBAAAAAEwBwAAAAoxMi8zMC8yMDIyCAAAAAoxMi8zMC8yMDIyRSMfMUEg2wjVVgGiQSDbCClDSVEuTkFTREFRR006VkVSSS5JUV9QQlYuMTAwMDAuMjAyMi0xMi0zMAEAAACVRg8QAgAAABAyLjMwMDI2NDM1Njc5NjE3AQcAAAAFAAAAATEBAAAACy0yMTA3OTQyNDAyAwAAAAEwAgAAAAYxMDAwNjcEAAAAATAHAAAACjEyLzMwLzIwMjIIAAAACjEyLzMwLzIwMjJFIx8xQSDbCN99AaJBINsILUNJUS5OQVNEQVFHUzpNWUZXLklRX1BFX0VYQ0wuMTAwMDAuMjAyMi0xMi0zMAEAAABcvcECAgAAAAUxMS4yNgEHAAAABQAAAAExAQAAAAstMjEwODA5NzY5NwMA</t>
  </si>
  <si>
    <t>AAABMAIAAAAGMTAwMDY2BAAAAAEwBwAAAAoxMi8zMC8yMDIyCAAAAAoxMi8zMC8yMDIyRSMfMUEg2wgplACiQSDbCC5DSVEuTkFTREFRR1M6VERVUC5JUV9URVZfRUJJVC4xMDAwMC4yMDIyLTEyLTMwAQAAABOC4gUDAAAAAk5NAQcAAAAFAAAAATEBAAAACy0yMTA3NDM2MTEyAwAAAAEwAgAAAAYxMDAwNjIEAAAAATAHAAAACjEyLzMwLzIwMjIIAAAACjEyLzMwLzIwMjJFIx8xQSDbCP73/6FBINsIMENJUS5OQVNEQVFHTTpBTE9SLklRX1RFVl9FQklUREEuMTAwMDAuMjAyMi0xMi0zMAEAAACivHNkAwAAAAAARSMfMUEg2wjfgv+hQSDbCDFDSVEuTkFTREFRR006QUxPUi5JUV9QUklDRV9TQUxFUy4xMDAwMC4yMDIyLTEyLTMwAQAAAKK8c2QDAAAAAABFIx8xQSDbCNlb/6FBINsIM0NJUS5OQVNEQVFDTTpTQVRMLklRX1RFVl9UT1RBTF9SRVYuMTAwMDAuMjAyMi0xMi0zMAEAAABReUMRAgAAABAzNi43OTYxMjU1NzA5OTEzAQcAAAAFAAAAATEBAAAACy0yMDk3OTc4MzE1AwAAAAEwAgAAAAYxMDAwNjEEAAAAATAHAAAACjEyLzMwLzIwMjIIAAAACjEyLzMwLzIwMjJFIx8xQSDbCLXm/qFBINsIKUNJUS5OQVNEQVFDTTpTQVRMLklRX1BCVi4xMDAwMC4yMDIyLTEyLTMwAQAAAFF5QxEDAAAAAk5NAQcAAAAFAAAAATEBAAAACy0yMDk3OTc4MzE1AwAAAAEwAgAAAAYxMDAwNjcEAAAAATAHAAAACjEyLzMwLzIw</t>
  </si>
  <si>
    <t>MjIIAAAACjEyLzMwLzIwMjJFIx8xQSDbCKGY/qFBINsILUNJUS5OQVNEQVFHUzpDSE1HLklRX1BFX0VYQ0wuMTAwMDAuMjAyMi0xMi0zMAEAAACcWy8AAgAAABA4LjEzMjk3ODcyMzQwNDI2AQcAAAAFAAAAATEBAAAACy0yMTA3MTkwNjUyAwAAAAEwAgAAAAYxMDAwNjYEAAAAATAHAAAACjEyLzMwLzIwMjIIAAAACjEyLzMwLzIwMjJFIx8xQSDbCHn8/aFBINsILkNJUS5OQVNEQVFDTTpORUNCLklRX1RFVl9FQklULjEwMDAwLjIwMjItMTItMzABAAAAaEQlAAMAAAAAAEUjHzFBINsIXof9oUEg2wgwQ0lRLk5BU0RBUUdNOkNSR0UuSVFfVEVWX0VCSVREQS4xMDAwMC4yMDIyLTEyLTMwAQAAAEuXIAQDAAAAAk5NAQcAAAAFAAAAATEBAAAACy0yMTA2NDY4MjI0AwAAAAEwAgAAAAYxMDAwNjMEAAAAATAHAAAACjEyLzMwLzIwMjIIAAAACjEyLzMwLzIwMjJFIx8xQSDbCBqd/KFBINsIMUNJUS5OQVNEQVFHTTpDUkdFLklRX1BSSUNFX1NBTEVTLjEwMDAwLjIwMjItMTItMzABAAAAS5cgBAIAAAARMC40MDY0NjkyODY0OTIzMzcBBwAAAAUAAAABMQEAAAALLTIxMDY0NjgyMjQDAAAAATACAAAABTM4OTU4BAAAAAEwBwAAAAoxMi8zMC8yMDIyCAAAAAoxMi8zMC8yMDIyRSMfMUEg2wgmxPyhQSDbCDFDSVEuTkFTREFRR006WUkuSVFfVEVWX1RPVEFMX1JFVi4xMDAwMC4yMDIyLTEyLTMwAQAAAF2abSICAAAAETAu</t>
  </si>
  <si>
    <t>MTY5NTA1NTQwMzY2NTI2AQcAAAAFAAAAATEBAAAACy0yMDk4MTE1MjUyAwAAAAEwAgAAAAYxMDAwNjEEAAAAATAHAAAACjEyLzMwLzIwMjIIAAAACjEyLzMwLzIwMjJFIx8xQSDbCOrZ+6FBINsIJ0NJUS5OQVNEQVFHTTpZSS5JUV9QQlYuMTAwMDAuMjAyMi0xMi0zMAEAAABdmm0iAwAAAAJOTQEHAAAABQAAAAExAQAAAAstMjA5ODExNTI1MgMAAAABMAIAAAAGMTAwMDY3BAAAAAEwBwAAAAoxMi8zMC8yMDIyCAAAAAoxMi8zMC8yMDIyRSMfMUEg2wjq2fuhQSDbCC1DSVEuTkFTREFRR1M6SU5CSy5JUV9QRV9FWENMLjEwMDAwLjIwMjItMTItMzABAAAAvnQBAAIAAAAQNS4wMzczNDU0NDM0MzI2NwEHAAAABQAAAAExAQAAAAstMjEwODIwODUwOQMAAAABMAIAAAAGMTAwMDY2BAAAAAEwBwAAAAoxMi8zMC8yMDIyCAAAAAoxMi8zMC8yMDIyRSMfMUEg2wi7FvuhQSDbCC5DSVEuTkFTREFRR006V0xETi5JUV9URVZfRUJJVC4xMDAwMC4yMDIyLTEyLTMwAQAAAEIYQgADAAAAAk5NAQcAAAAFAAAAATEBAAAACy0yMTA4NjA1ODA0AwAAAAEwAgAAAAYxMDAwNjIEAAAAATAHAAAACjEyLzMwLzIwMjIIAAAACjEyLzMwLzIwMjJFIx8xQSDbCJuh+qFBINsIMENJUS5OQVNEQVFHUzpSRU5ULklRX1RFVl9FQklUREEuMTAwMDAuMjAyMi0xMi0zMAEAAAD+6r0FAwAAAAJOTQEHAAAABQAAAAExAQAAAAstMjEwMzQ3NzYz</t>
  </si>
  <si>
    <t>NwMAAAABMAIAAAAGMTAwMDYzBAAAAAEwBwAAAAoxMi8zMC8yMDIyCAAAAAoxMi8zMC8yMDIyRSMfMUEg2whtBfqhQSDbCDFDSVEuTkFTREFRR1M6UkVOVC5JUV9QUklDRV9TQUxFUy4xMDAwMC4yMDIyLTEyLTMwAQAAAP7qvQUCAAAAETAuMzczMTcyMTI5NDk4ODA0AQcAAAAFAAAAATEBAAAACy0yMTAzNDc3NjM3AwAAAAEwAgAAAAUzODk1OAQAAAABMAcAAAAKMTIvMzAvMjAyMggAAAAKMTIvMzAvMjAyMkUjHzFBINsIZ975oUEg2wgzQ0lRLk5BU0RBUUdNOlJBQ1kuSVFfVEVWX1RPVEFMX1JFVi4xMDAwMC4yMDIyLTEyLTMwAQAAANckGGkDAAAAAABFIx8xQSDbCEVp+aFBINsIKUNJUS5OQVNEQVFHTTpSQUNZLklRX1BCVi4xMDAwMC4yMDIyLTEyLTMwAQAAANckGGkCAAAAEDE5Ljg2MjAxNzg1NTQwNDUBBwAAAAUAAAABMQEAAAALLTIxMDUxMDYyMzcDAAAAATACAAAABjEwMDA2NwQAAAABMAcAAAAKMTIvMzAvMjAyMggAAAAKMTIvMzAvMjAyMkUjHzFBINsIMhv5oUEg2wgtQ0lRLk5BU0RBUUdNOkZIVFguSVFfUEVfRVhDTC4xMDAwMC4yMDIyLTEyLTMwAQAAAOhjEiADAAAAAk5NAQcAAAAFAAAAATEBAAAACy0yMTA4ODM2ODEyAwAAAAEwAgAAAAYxMDAwNjYEAAAAATAHAAAACjEyLzMwLzIwMjIIAAAACjEyLzMwLzIwMjJFIx8xQSDbCAZ/+KFBINsILkNJUS5OQVNEQVFDTTpPWFVTLklRX1RFVl9FQklU</t>
  </si>
  <si>
    <t>LjEwMDAwLjIwMjItMTItMzABAAAAg9RyKgMAAAACTk0BBwAAAAUAAAABMQEAAAALLTIxMDYwMTkzNjcDAAAAATACAAAABjEwMDA2MgQAAAABMAcAAAAKMTIvMzAvMjAyMggAAAAKMTIvMzAvMjAyMkUjHzFBINsI5wn4oUEg2wgwQ0lRLk5BU0RBUUNNOlNFUEEuSVFfVEVWX0VCSVREQS4xMDAwMC4yMDIyLTEyLTMwAQAAABJGRyoDAAAAAABFIx8xQSDbCLZG96FBINsIMUNJUS5OQVNEQVFDTTpTRVBBLklRX1BSSUNFX1NBTEVTLjEwMDAwLjIwMjItMTItMzABAAAAEkZHKgMAAAAAAEUjHzFBINsIwG33oUEg2wgzQ0lRLk5BU0RBUUdNOlRPVVIuSVFfVEVWX1RPVEFMX1JFVi4xMDAwMC4yMDIyLTEyLTMwAQAAABkDPwMCAAAAETAuOTExMjUyNjYyMTU5MzU0AQcAAAAFAAAAATEBAAAACy0yMDk3NzY4MjA5AwAAAAEwAgAAAAYxMDAwNjEEAAAAATAHAAAACjEyLzMwLzIwMjIIAAAACjEyLzMwLzIwMjJFIx8xQSDbCLKD9qFBINsIKUNJUS5OQVNEQVFHTTpUT1VSLklRX1BCVi4xMDAwMC4yMDIyLTEyLTMwAQAAABkDPwMCAAAAETAuOTM0ODU5NTAyMzI4MjAxAQcAAAAFAAAAATEBAAAACy0yMDk3NzY4MjA5AwAAAAEwAgAAAAYxMDAwNjcEAAAAATAHAAAACjEyLzMwLzIwMjIIAAAACjEyLzMwLzIwMjJFIx8xQSDbCLqq9qFBINsILUNJUS5OQVNEQVFDTTpEUlRTLklRX1BFX0VYQ0wuMTAwMDAuMjAyMi0xMi0zMAEA</t>
  </si>
  <si>
    <t>AAAa4rIfAwAAAAJOTQEHAAAABQAAAAExAQAAAAstMjEwNjQ2NzE5NgMAAAABMAIAAAAGMTAwMDY2BAAAAAEwBwAAAAoxMi8zMC8yMDIyCAAAAAoxMi8zMC8yMDIyRSMfMUEg2wh/wPWhQSDbCC5DSVEuTkFTREFRR006QVBYSS5JUV9URVZfRUJJVC4xMDAwMC4yMDIyLTEyLTMwAQAAAPQ32mgDAAAAAk5NAQcAAAAFAAAAATEBAAAACy0yMTA0MTE0MTIzAwAAAAEwAgAAAAYxMDAwNjIEAAAAATAHAAAACjEyLzI5LzIwMjIIAAAACjEyLzI5LzIwMjJRSh8xQSDbCF1L9aFBINsIMENJUS5OQVNEQVFHTTpGTlZULklRX1RFVl9FQklUREEuMTAwMDAuMjAyMi0xMi0zMAEAAACrCUVkAwAAAAAAUUofMUEg2wiK1fShQSDbCDFDSVEuTkFTREFRR006Rk5WVC5JUV9QUklDRV9TQUxFUy4xMDAwMC4yMDIyLTEyLTMwAQAAAKsJRWQDAAAAAABRSh8xQSDbCIOu9KFBINsIM0NJUS5OQVNEQVFHUzpBQk9TLklRX1RFVl9UT1RBTF9SRVYuMTAwMDAuMjAyMi0xMi0zMAEAAACBTYIAAwAAAAAAUUofMUEg2whWEvShQSDbCClDSVEuTkFTREFRR1M6QUJPUy5JUV9QQlYuMTAwMDAuMjAyMi0xMi0zMAEAAACBTYIAAgAAABEwLjk3MDU2OTEwOTM3MzQzMwEHAAAABQAAAAExAQAAAAstMjEwNjYxOTMzMAMAAAABMAIAAAAGMTAwMDY3BAAAAAEwBwAAAAoxMi8zMC8yMDIyCAAAAAoxMi8zMC8yMDIyUUofMUEg2whR6/OhQSDbCC1DSVEu</t>
  </si>
  <si>
    <t>TkFTREFRR006R0JCSy5JUV9QRV9FWENMLjEwMDAwLjIwMjItMTItMzABAAAAB5mraQMAAAAAAFFKHzFBINsIKk/zoUEg2wguQ0lRLk5BU0RBUUNNOlRXQ0IuSVFfVEVWX0VCSVQuMTAwMDAuMjAyMi0xMi0zMAEAAAD06gsqAwAAAAJOTQEHAAAABQAAAAExAQAAAAstMjEwNTU0NjM2MgMAAAABMAIAAAAGMTAwMDYyBAAAAAEwBwAAAAoxMi8zMC8yMDIyCAAAAAoxMi8zMC8yMDIyUUofMUEg2wj8svKhQSDbCDBDSVEuTkFTREFRQ006UFJRUi5JUV9URVZfRUJJVERBLjEwMDAwLjIwMjItMTItMzABAAAA7+xcDQMAAAACTk0BBwAAAAUAAAABMQEAAAALLTIwOTc3NjgyNjkDAAAAATACAAAABjEwMDA2MwQAAAABMAcAAAAKMTIvMzAvMjAyMggAAAAKMTIvMzAvMjAyMlFKHzFBINsIUPDxoUEg2wgxQ0lRLk5BU0RBUUNNOlBSUVIuSVFfUFJJQ0VfU0FMRVMuMTAwMDAuMjAyMi0xMi0zMAEAAADv7FwNAgAAABA4Ny4xMTUzNTM2ODc2ODU4AQcAAAAFAAAAATEBAAAACy0yMDk3NzY4MjY5AwAAAAEwAgAAAAUzODk1OAQAAAABMAcAAAAKMTIvMzAvMjAyMggAAAAKMTIvMzAvMjAyMlFKHzFBINsIUPDxoUEg2wgzQ0lRLk5BU0RBUUNNOkJSSVYuSVFfVEVWX1RPVEFMX1JFVi4xMDAwMC4yMDIyLTEyLTMwAQAAAO52DioDAAAAAABRSh8xQSDbCCRU8aFBINsIKUNJUS5OQVNEQVFDTTpCUklWLklRX1BCVi4xMDAwMC4yMDIy</t>
  </si>
  <si>
    <t>LTEyLTMwAQAAAO52DioDAAAAAk5NAQcAAAAFAAAAATEBAAAACy0yMTA2NTE3OTQ4AwAAAAEwAgAAAAYxMDAwNjcEAAAAATAHAAAACjEyLzMwLzIwMjIIAAAACjEyLzMwLzIwMjJRSh8xQSDbCCRU8aFBINsILUNJUS5OQVNEQVFHUzpMVk9YLklRX1BFX0VYQ0wuMTAwMDAuMjAyMi0xMi0zMAEAAAB+sw0AAwAAAAJOTQEHAAAABQAAAAExAQAAAAstMjEwODU1MTI2MgMAAAABMAIAAAAGMTAwMDY2BAAAAAEwBwAAAAoxMi8zMC8yMDIyCAAAAAoxMi8zMC8yMDIyUUofMUEg2wjqafChQSDbCC5DSVEuTkFTREFRR006SVRBUS5JUV9URVZfRUJJVC4xMDAwMC4yMDIyLTEyLTMwAQAAAIQ/PyoDAAAAAk5NAQcAAAAFAAAAATEBAAAACy0yMTA0MjY5OTk1AwAAAAEwAgAAAAYxMDAwNjIEAAAAATAHAAAACjEyLzMwLzIwMjIIAAAACjEyLzMwLzIwMjJRSh8xQSDbCMj076FBINsIMENJUS5OQVNEQVFDTTpUQ0ZDLklRX1RFVl9FQklUREEuMTAwMDAuMjAyMi0xMi0zMAEAAAA4pzAAAwAAAAAAUUofMUEg2wibWO+hQSDbCDFDSVEuTkFTREFRQ006VENGQy5JUV9QUklDRV9TQUxFUy4xMDAwMC4yMDIyLTEyLTMwAQAAADinMAACAAAAEDMuMTMxMjM3OTUxNzk2ODMBBwAAAAUAAAABMQEAAAALLTIxMDk1NjczMDMDAAAAATACAAAABTM4OTU4BAAAAAEwBwAAAAoxMi8zMC8yMDIyCAAAAAoxMi8zMC8yMDIyUUofMUEg2wiVMe+h</t>
  </si>
  <si>
    <t>QSDbCDJDSVEuTkFTREFRQ006S1NJLklRX1RFVl9UT1RBTF9SRVYuMTAwMDAuMjAyMi0xMi0zMAEAAADY0RQqAwAAAAAAUUofMUEg2whzvO6hQSDbCChDSVEuTkFTREFRQ006S1NJLklRX1BCVi4xMDAwMC4yMDIyLTEyLTMwAQAAANjRFCoDAAAAAk5NAQcAAAAFAAAAATEBAAAACy0yMTA1NTg2ODYyAwAAAAEwAgAAAAYxMDAwNjcEAAAAATAHAAAACjEyLzMwLzIwMjIIAAAACjEyLzMwLzIwMjJRSh8xQSDbCGRu7qFBINsILUNJUS5OQVNEQVFDTTpPVkxZLklRX1BFX0VYQ0wuMTAwMDAuMjAyMi0xMi0zMAEAAABFLScAAgAAAAYxMS4zMjUBBwAAAAUAAAABMQEAAAALLTIxMDU1NzU4NjQDAAAAATACAAAABjEwMDA2NgQAAAABMAcAAAAKMTIvMzAvMjAyMggAAAAKMTIvMzAvMjAyMlFKHzFBINsIyvjtoUEg2wguQ0lRLk5BU0RBUUdNOkNQU1MuSVFfVEVWX0VCSVQuMTAwMDAuMjAyMi0xMi0zMAEAAACB+wQAAwAAAAAAUUofMUEg2wgmNu2hQSDbCDBDSVEuTkFTREFRR006Q0xNQi5JUV9URVZfRUJJVERBLjEwMDAwLjIwMjItMTItMzABAAAA+iMCAAIAAAAQOC41OTk0NTk5MjU2NTMyOQEHAAAABQAAAAExAQAAAAstMjEwODg2MzAwOAMAAAABMAIAAAAGMTAwMDYzBAAAAAEwBwAAAAoxMi8zMC8yMDIyCAAAAAoxMi8zMC8yMDIyUUofMUEg2wj0meyhQSDbCDFDSVEuTkFTREFRR006Q0xNQi5JUV9QUklDRV9TQUxF</t>
  </si>
  <si>
    <t>Uy4xMDAwMC4yMDIyLTEyLTMwAQAAAPojAgACAAAAETAuNDc2NjYyMjE0MzQyMjU0AQcAAAAFAAAAATEBAAAACy0yMTA4ODYzMDA4AwAAAAEwAgAAAAUzODk1OAQAAAABMAcAAAAKMTIvMzAvMjAyMggAAAAKMTIvMzAvMjAyMlFKHzFBINsI9JnsoUEg2wgzQ0lRLk5BU0RBUUdTOldORUIuSVFfVEVWX1RPVEFMX1JFVi4xMDAwMC4yMDIyLTEyLTMwAQAAABgOHQADAAAAAABRSh8xQSDbCLjW66FBINsIKUNJUS5OQVNEQVFHUzpXTkVCLklRX1BCVi4xMDAwMC4yMDIyLTEyLTMwAQAAABgOHQACAAAAETAuOTM5MzQ3NzI3MjY1MDU0AQcAAAAFAAAAATEBAAAACy0yMTA4NTU1MzAwAwAAAAEwAgAAAAYxMDAwNjcEAAAAATAHAAAACjEyLzMwLzIwMjIIAAAACjEyLzMwLzIwMjJRSh8xQSDbCLjW66FBINsILUNJUS5OQVNEQVFDTTpBTFRPLklRX1BFX0VYQ0wuMTAwMDAuMjAyMi0xMi0zMAEAAACJMJkAAgAAABA0LjcyMTMxMTQ3NTQwOTg0AQcAAAAFAAAAATEBAAAACy0yMTA4MTk4MzE5AwAAAAEwAgAAAAYxMDAwNjYEAAAAATAHAAAACjEyLzMwLzIwMjIIAAAACjEyLzMwLzIwMjJRSh8xQSDbCIbs6qFBINsILkNJUS5OQVNEQVFDTTpKU1BSLklRX1RFVl9FQklULjEwMDAwLjIwMjItMTItMzABAAAAXpKVJgMAAAACTk0BBwAAAAUAAAABMQEAAAALLTIxMDc3OTg5NzEDAAAAATACAAAABjEwMDA2MgQAAAABMAcAAAAK</t>
  </si>
  <si>
    <t>MTIvMzAvMjAyMggAAAAKMTIvMzAvMjAyMlFKHzFBINsIVXfqoUEg2wgwQ0lRLk5BU0RBUUNNOlBDWU8uSVFfVEVWX0VCSVREQS4xMDAwMC4yMDIyLTEyLTMwAQAAAEZaBgACAAAAEDIuMzYxNjg2NDI1MzIxODEBBwAAAAUAAAABMQEAAAALLTIxMTU2MTQ4NjADAAAAATACAAAABjEwMDA2MwQAAAABMAcAAAAKMTIvMzAvMjAyMggAAAAKMTIvMzAvMjAyMlFKHzFBINsIQgLqoUEg2wgxQ0lRLk5BU0RBUUNNOlBDWU8uSVFfUFJJQ0VfU0FMRVMuMTAwMDAuMjAyMi0xMi0zMAEAAABGWgYAAgAAAA8xNS4xNTQ4NDU1MDE1NTYBBwAAAAUAAAABMQEAAAALLTIxMTU2MTQ4NjADAAAAATACAAAABTM4OTU4BAAAAAEwBwAAAAoxMi8zMC8yMDIyCAAAAAoxMi8zMC8yMDIyUUofMUEg2wgt2+mhQSDbCDNDSVEuTkFTREFRR1M6UklERS5JUV9URVZfVE9UQUxfUkVWLjEwMDAwLjIwMjItMTItMzABAAAAB5tYJgMAAAAAAFFKHzFBINsIDmbpoUEg2wgpQ0lRLk5BU0RBUUdTOlJJREUuSVFfUEJWLjEwMDAwLjIwMjItMTItMzABAAAAB5tYJgIAAAARMC40MTQ5MTEzMzA5MDA4ODUBBwAAAAUAAAABMQEAAAALLTIxMTAzMjcxMjADAAAAATACAAAABjEwMDA2NwQAAAABMAcAAAAKMTIvMzAvMjAyMggAAAAKMTIvMzAvMjAyMlFKHzFBINsIFBjpoUEg2wgtQ0lRLk5BU0RBUUdNOkJXRkcuSVFfUEVfRVhDTC4xMDAwMC4yMDIyLTEy</t>
  </si>
  <si>
    <t>LTMwAQAAAF8PmAACAAAAEDguNzU4OTI4NTcxNDI4NTcBBwAAAAUAAAABMQEAAAALLTIxMDg4NjkxNzYDAAAAATACAAAABjEwMDA2NgQAAAABMAcAAAAKMTIvMzAvMjAyMggAAAAKMTIvMzAvMjAyMlFKHzFBINsI83vooUEg2wguQ0lRLk5BU0RBUUdTOkNUUk4uSVFfVEVWX0VCSVQuMTAwMDAuMjAyMi0xMi0zMAEAAADwvAsAAgAAABA1LjEzMzg1OTczMTEyNjY4AQcAAAAFAAAAATEBAAAACy0yMTAzNDU5MTc3AwAAAAEwAgAAAAYxMDAwNjIEAAAAATAHAAAACjEyLzMwLzIwMjIIAAAACjEyLzMwLzIwMjJRSh8xQSDbCKjf56FBINsIMENJUS5OQVNEQVFDTTpDQUFTLklRX1RFVl9FQklUREEuMTAwMDAuMjAyMi0xMi0zMAEAAAAAP1oAAgAAABAzLjQyMTQwNzEwMDIwMDc2AQcAAAAFAAAAATEBAAAACy0yMTA1OTE0MjM4AwAAAAEwAgAAAAYxMDAwNjMEAAAAATAHAAAACjEyLzMwLzIwMjIIAAAACjEyLzMwLzIwMjJRSh8xQSDbCH5D56FBINsIMUNJUS5OQVNEQVFDTTpDQUFTLklRX1BSSUNFX1NBTEVTLjEwMDAwLjIwMjItMTItMzABAAAAAD9aAAIAAAARMC4zNTkzMjI5MzM5OTA3MDQBBwAAAAUAAAABMQEAAAALLTIxMDU5MTQyMzgDAAAAATACAAAABTM4OTU4BAAAAAEwBwAAAAoxMi8zMC8yMDIyCAAAAAoxMi8zMC8yMDIyUUofMUEg2wh+Q+ehQSDbCDNDSVEuTkFTREFRR006UEVQTC5JUV9URVZfVE9UQUxf</t>
  </si>
  <si>
    <t>UkVWLjEwMDAwLjIwMjItMTItMzABAAAAqDhVZAMAAAAAAFFKHzFBINsIT4DmoUEg2wgpQ0lRLk5BU0RBUUdNOlBFUEwuSVFfUEJWLjEwMDAwLjIwMjItMTItMzABAAAAqDhVZAMAAAACTk0BBwAAAAUAAAABMQEAAAALLTIxMDc5NzEyNTgDAAAAATACAAAABjEwMDA2NwQAAAABMAcAAAAKMTIvMzAvMjAyMggAAAAKMTIvMzAvMjAyMlFKHzFBINsIT4DmoUEg2wgtQ0lRLk5BU0RBUUNNOkhGRkcuSVFfUEVfRVhDTC4xMDAwMC4yMDIyLTEyLTMwAQAAAFSfQiEDAAAAAk5NAQcAAAAFAAAAATEBAAAACjIwODQ1MjY0NzMDAAAAATACAAAABjEwMDA2NgQAAAABMAcAAAAKMTIvMzAvMjAyMggAAAAKMTIvMzAvMjAyMlFKHzFBINsIGr3loUEg2wguQ0lRLk5BU0RBUUdTOkNWUlguSVFfVEVWX0VCSVQuMTAwMDAuMjAyMi0xMi0zMAEAAACLEBUAAwAAAAJOTQEHAAAABQAAAAExAQAAAAstMjExMTI4NjE0MAMAAAABMAIAAAAGMTAwMDYyBAAAAAEwBwAAAAoxMi8zMC8yMDIyCAAAAAoxMi8zMC8yMDIyUUofMUEg2wjwIOWhQSDbCDBDSVEuTkFTREFRQ006QVRMTy5JUV9URVZfRUJJVERBLjEwMDAwLjIwMjItMTItMzABAAAAY3wUAAMAAAAAAFFKHzFBINsI0qvkoUEg2wgxQ0lRLk5BU0RBUUNNOkFUTE8uSVFfUFJJQ0VfU0FMRVMuMTAwMDAuMjAyMi0xMi0zMAEAAABjfBQAAgAAABAzLjIyODU2NzgzNDExMDk2AQcAAAAF</t>
  </si>
  <si>
    <t>AAAAATEBAAAACy0yMTA4NTQyNzAzAwAAAAEwAgAAAAUzODk1OAQAAAABMAcAAAAKMTIvMzAvMjAyMggAAAAKMTIvMzAvMjAyMlFKHzFBINsIxYTkoUEg2wgzQ0lRLk5BU0RBUUdTOlROWUEuSVFfVEVWX1RPVEFMX1JFVi4xMDAwMC4yMDIyLTEyLTMwAQAAABbDYhgDAAAAAABRSh8xQSDbCJ7o46FBINsIKUNJUS5OQVNEQVFHUzpUTllBLklRX1BCVi4xMDAwMC4yMDIyLTEyLTMwAQAAABbDYhgCAAAAETAuMjk3OTgxNzczODkyOTEyAQcAAAAFAAAAATEBAAAACy0yMTA3MjIzMDQyAwAAAAEwAgAAAAYxMDAwNjcEAAAAATAHAAAACjEyLzMwLzIwMjIIAAAACjEyLzMwLzIwMjJRSh8xQSDbCJDB46FBINsILUNJUS5OQVNEQVFHUzpGT1NMLklRX1BFX0VYQ0wuMTAwMDAuMjAyMi0xMi0zMAEAAABt1gQAAgAAABA4Ljk3OTE2NjY2NjY2NjY3AQcAAAAFAAAAATEBAAAACy0yMTA4NjAyMzc5AwAAAAEwAgAAAAYxMDAwNjYEAAAAATAHAAAACjEyLzMwLzIwMjIIAAAACjEyLzMwLzIwMjJRSh8xQSDbCGQl46FBINsILkNJUS5OQVNEQVFDTTpUVFNILklRX1RFVl9FQklULjEwMDAwLjIwMjItMTItMzABAAAAWplDAAIAAAAQMTYuMDE4ODE0MjM0NDExNgEHAAAABQAAAAExAQAAAAstMjEwOTY2MjU1MwMAAAABMAIAAAAGMTAwMDYyBAAAAAEwBwAAAAoxMi8zMC8yMDIyCAAAAAoxMi8zMC8yMDIyUUofMUEg2wg/ieKhQSDb</t>
  </si>
  <si>
    <t>CDBDSVEuTkFTREFRQ006Q09GUy5JUV9URVZfRUJJVERBLjEwMDAwLjIwMjItMTItMzABAAAAM/Q0AAMAAAAAAFFKHzFBINsIDMbhoUEg2wgxQ0lRLk5BU0RBUUNNOkNPRlMuSVFfUFJJQ0VfU0FMRVMuMTAwMDAuMjAyMi0xMi0zMAEAAAAz9DQAAgAAABAyLjgwNzQ1NjEzODgyMjMyAQcAAAAFAAAAATEBAAAACy0yMTA3NzIyMjMxAwAAAAEwAgAAAAUzODk1OAQAAAABMAcAAAAKMTIvMzAvMjAyMggAAAAKMTIvMzAvMjAyMlFKHzFBINsIFO3hoUEg2wgzQ0lRLk5BU0RBUUdTOk9QVE4uSVFfVEVWX1RPVEFMX1JFVi4xMDAwMC4yMDIyLTEyLTMwAQAAAKcHBg8CAAAAEDMuNjYxOTA5NTQ0OTU1MjYBBwAAAAUAAAABMQEAAAALLTIxMDkxNDA4MzIDAAAAATACAAAABjEwMDA2MQQAAAABMAcAAAAKMTIvMzAvMjAyMggAAAAKMTIvMzAvMjAyMlFKHzFBINsI3ALhoUEg2wgpQ0lRLk5BU0RBUUdTOk9QVE4uSVFfUEJWLjEwMDAwLjIwMjItMTItMzABAAAApwcGDwMAAAACTk0BBwAAAAUAAAABMQEAAAALLTIxMDkxNDA4MzIDAAAAATACAAAABjEwMDA2NwQAAAABMAcAAAAKMTIvMzAvMjAyMggAAAAKMTIvMzAvMjAyMlFKHzFBINsI6CnhoUEg2wgtQ0lRLk5BU0RBUUdNOkNCQU4uSVFfUEVfRVhDTC4xMDAwMC4yMDIyLTEyLTMwAQAAAFbfBQACAAAAEDcuNjUzOTQyODY2MjQxNzcBBwAAAAUAAAABMQEAAAALLTIxMDc3</t>
  </si>
  <si>
    <t>Mjk1NDIDAAAAATACAAAABjEwMDA2NgQAAAABMAcAAAAKMTIvMzAvMjAyMggAAAAKMTIvMzAvMjAyMlFKHzFBINsIoz/goUEg2wguQ0lRLk5BU0RBUUNNOk9DR04uSVFfVEVWX0VCSVQuMTAwMDAuMjAyMi0xMi0zMAEAAAC3wBwSAwAAAAJOTQEHAAAABQAAAAExAQAAAAstMjExMDE5MzA4NgMAAAABMAIAAAAGMTAwMDYyBAAAAAEwBwAAAAoxMi8zMC8yMDIyCAAAAAoxMi8zMC8yMDIyUUofMUEg2wiFyt+hQSDbCDBDSVEuTkFTREFRR1M6QkNPVi5JUV9URVZfRUJJVERBLjEwMDAwLjIwMjItMTItMzABAAAAE408AQIAAAAQMTUuMjkxNTE2Njk0ODAwMQEHAAAABQAAAAExAQAAAAstMjExMTczMzI5NAMAAAABMAIAAAAGMTAwMDYzBAAAAAEwBwAAAAoxMi8zMC8yMDIyCAAAAAoxMi8zMC8yMDIyUUofMUEg2wjqVN+hQSDbCDFDSVEuTkFTREFRR1M6QkNPVi5JUV9QUklDRV9TQUxFUy4xMDAwMC4yMDIyLTEyLTMwAQAAABONPAECAAAAEDEuMDA4Nzk2Nzg1MTIwODgBBwAAAAUAAAABMQEAAAALLTIxMTE3MzMyOTQDAAAAATACAAAABTM4OTU4BAAAAAEwBwAAAAoxMi8zMC8yMDIyCAAAAAoxMi8zMC8yMDIyUUofMUEg2wjfLd+hQSDbCDNDSVEuTkFTREFRR1M6TVBBQS5JUV9URVZfVE9UQUxfUkVWLjEwMDAwLjIwMjItMTItMzABAAAAYTIFAAIAAAARMC43NDY3Mjc0NzQ1NzY3ODkBBwAAAAUAAAABMQEAAAALLTIw</t>
  </si>
  <si>
    <t>NzA4NDQ3MzMDAAAAATACAAAABjEwMDA2MQQAAAABMAcAAAAKMTIvMzAvMjAyMggAAAAKMTIvMzAvMjAyMlFKHzFBINsI6ZHeoUEg2wgpQ0lRLk5BU0RBUUdTOk1QQUEuSVFfUEJWLjEwMDAwLjIwMjItMTItMzABAAAAYTIFAAIAAAARMC43MjM0NTkxODkwMDIyNDkBBwAAAAUAAAABMQEAAAALLTIwNzA4NDQ3MzMDAAAAATACAAAABjEwMDA2NwQAAAABMAcAAAAKMTIvMzAvMjAyMggAAAAKMTIvMzAvMjAyMlFKHzFBINsImUPeoUEg2wgtQ0lRLk5BU0RBUUdNOlNBTUEuSVFfUEVfRVhDTC4xMDAwMC4yMDIyLTEyLTMwAQAAAMQA9ikDAAAAAk5NAQcAAAAFAAAAATEBAAAACy0yMTA3OTQ4OTQ5AwAAAAEwAgAAAAYxMDAwNjYEAAAAATAHAAAACjEyLzMwLzIwMjIIAAAACjEyLzMwLzIwMjJRSh8xQSDbCHin3aFBINsILkNJUS5OQVNEQVFHUzpBUExELklRX1RFVl9FQklULjEwMDAwLjIwMjItMTItMzABAAAAmWA2AAMAAAACTk0BBwAAAAUAAAABMQEAAAALLTIwOTU5OTcxNTQDAAAAATACAAAABjEwMDA2MgQAAAABMAcAAAAKMTIvMzAvMjAyMggAAAAKMTIvMzAvMjAyMlFKHzFBINsI9uTcoUEg2wgwQ0lRLk5BU0RBUUNNOlZBQksuSVFfVEVWX0VCSVREQS4xMDAwMC4yMDIyLTEyLTMwAQAAALenMAADAAAAAABRSh8xQSDbCKNI3KFBINsIMUNJUS5OQVNEQVFDTTpWQUJLLklRX1BSSUNFX1NBTEVTLjEwMDAwLjIw</t>
  </si>
  <si>
    <t>MjItMTItMzABAAAAt6cwAAIAAAAQMy4xNDQwMTAzMzg2OTk3OQEHAAAABQAAAAExAQAAAAstMjEwNjcyNTMxNQMAAAABMAIAAAAFMzg5NTgEAAAAATAHAAAACjEyLzMwLzIwMjIIAAAACjEyLzMwLzIwMjJRSh8xQSDbCKNI3KFBINsIM0NJUS5OQVNEQVFHUzpCUFJOLklRX1RFVl9UT1RBTF9SRVYuMTAwMDAuMjAyMi0xMi0zMAEAAADDN10CAwAAAAAAUUofMUEg2whqhduhQSDbCClDSVEuTkFTREFRR1M6QlBSTi5JUV9QQlYuMTAwMDAuMjAyMi0xMi0zMAEAAADDN10CAgAAABEwLjk0OTExMjQwNDg2MDIzNAEHAAAABQAAAAExAQAAAAstMjEwMjg5MjI0OQMAAAABMAIAAAAGMTAwMDY3BAAAAAEwBwAAAAoxMi8zMC8yMDIyCAAAAAoxMi8zMC8yMDIyUUofMUEg2whqhduhQSDbCC1DSVEuTkFTREFRQ006QUFESS5JUV9QRV9FWENMLjEwMDAwLjIwMjItMTItMzABAAAAX7ekGQMAAAACTk0BBwAAAAUAAAABMQEAAAALLTIxMDgwMDg5NjEDAAAAATACAAAABjEwMDA2NgQAAAABMAcAAAAKMTIvMzAvMjAyMggAAAAKMTIvMzAvMjAyMlFKHzFBINsIoZraoUEg2wguQ0lRLk5BU0RBUUdNOlJDQUMuSVFfVEVWX0VCSVQuMTAwMDAuMjAyMi0xMi0zMAEAAACztNFjAwAAAAJOTQEHAAAABQAAAAExAQAAAAstMjEwNTAxMjE0MAMAAAABMAIAAAAGMTAwMDYyBAAAAAEwBwAAAAoxMi8zMC8yMDIyCAAAAAoxMi8zMC8yMDIy</t>
  </si>
  <si>
    <t>UUofMUEg2wj9/tmhQSDbCC9DSVEuTkFTREFRR006RkxKLklRX1RFVl9FQklUREEuMTAwMDAuMjAyMi0xMi0zMAEAAAAVTiImAwAAAAJOTQEHAAAABQAAAAExAQAAAAstMjA4NDYwMzQ3MQMAAAABMAIAAAAGMTAwMDYzBAAAAAEwBwAAAAoxMi8zMC8yMDIyCAAAAAoxMi8zMC8yMDIyUUofMUEg2wjgidmhQSDbCDBDSVEuTkFTREFRR006RkxKLklRX1BSSUNFX1NBTEVTLjEwMDAwLjIwMjItMTItMzABAAAAFU4iJgIAAAARMC4xNzc4NjU5MjI3Njg3MDMBBwAAAAUAAAABMQEAAAALLTIwODQ2MDM0NzEDAAAAATACAAAABTM4OTU4BAAAAAEwBwAAAAoxMi8zMC8yMDIyCAAAAAoxMi8zMC8yMDIyUUofMUEg2wjVYtmhQSDbCDNDSVEuTkFTREFRR1M6TktUWC5JUV9URVZfVE9UQUxfUkVWLjEwMDAwLjIwMjItMTItMzABAAAAjeR0IAMAAAAAAFFKHzFBINsIvO3YoUEg2wgpQ0lRLk5BU0RBUUdTOk5LVFguSVFfUEJWLjEwMDAwLjIwMjItMTItMzABAAAAjeR0IAIAAAARMC43ODY5NDM4MjY3OTM1MzIBBwAAAAUAAAABMQEAAAALLTIxMDc5ODEwMjgDAAAAATACAAAABjEwMDA2NwQAAAABMAcAAAAKMTIvMzAvMjAyMggAAAAKMTIvMzAvMjAyMlFKHzFBINsIop/YoUEg2wgtQ0lRLk5BU0RBUUdTOkNBTEIuSVFfUEVfRVhDTC4xMDAwMC4yMDIyLTEyLTMwAQAAAM+UUwICAAAAEDE0Ljc3MDE4NjMzNTQwMzcBBwAAAAUA</t>
  </si>
  <si>
    <t>AAABMQEAAAALLTIxMDcxNzQ1MTQDAAAAATACAAAABjEwMDA2NgQAAAABMAcAAAAKMTIvMzAvMjAyMggAAAAKMTIvMzAvMjAyMlFKHzFBINsIgyrYoUEg2wguQ0lRLk5BU0RBUUNNOlBLQksuSVFfQ0xPU0VQUklDRV9BREouMjAxOS0xMi0zMQEAAABUqi4AAgAAAAkyMC41NjAzNzYAUUofMUEg2whUoAyiQSDbCClDSVEuTkFTREFRQ006UEtCSy5JUV9NQVJLRVRDQVAuMjAyMi0wOS0zMAEAAABUqi4AAgAAAAoyNDkuNzM3NTgzAQYAAAAFAAAAATEBAAAACy0yMTA3NTIxMTI2AwAAAAMxNjACAAAABjEwMDA1NAQAAAABMAcAAAAJOS8zMC8yMDIyUUofMUEg2whOeQyiQSDbCClDSVEuTkFTREFRQ006UEtCSy5JUV9NQVJLRVRDQVAuMjAxMi0xMi0zMQEAAABUqi4AAgAAAAkyNi43NTczODMAUUofMUEg2whAUgyiQSDbCBhDSVEuTkFTREFRQ006TUJDTi5JUV9URVYBAAAAfS9kAAMAAAAAAFFKHzFBINsIJN0LokEg2wgpQ0lRLk5BU0RBUUNNOk1CQ04uSVFfTUFSS0VUQ0FQLjIwMTctMTItMzEBAAAAfS9kAAIAAAAKMTU0Ljk1MjU4OQBRSh8xQSDbCAyPC6JBINsILkNJUS5OQVNEQVFDTTpGRU5DLklRX0NMT1NFUFJJQ0VfQURKLjIwMjItMDktMzABAAAA9jQWAAIAAAADOC4xAFFKHzFBINsI7BkLokEg2wguQ0lRLk5BU0RBUUNNOkZFTkMuSVFfQ0xPU0VQUklDRV9BREouMjAxMi0xMi0zMQEAAAD2NBYAAgAAAAUx</t>
  </si>
  <si>
    <t>LjU1MQBRSh8xQSDbCOwZC6JBINsIKUNJUS5OQVNEQVFDTTpGRU5DLklRX01BUktFVENBUC4yMDE5LTEyLTMxAQAAAPY0FgACAAAACjEyOS4xMjM5MzcBBgAAAAUAAAABMQEAAAAKMTk5MTg5Nzc3NgMAAAADMTYwAgAAAAYxMDAwNTQEAAAAATAHAAAACjEyLzMxLzIwMTlRSh8xQSDbCOXyCqJBINsILkNJUS5OQVNEQVFHTTpTRUxCLklRX0NMT1NFUFJJQ0VfQURKLjIwMTctMTItMzEBAAAA+uQtAwIAAAAEOS44MQBRSh8xQSDbCMR9CqJBINsILkNJUS5OQVNEQVFHUzpUQ0JYLklRX0NMT1NFUFJJQ0VfQURKLjIwMTktMTItMzEBAAAADTMhEAMAAAAAAFFKHzFBINsImuEJokEg2wgpQ0lRLk5BU0RBUUdTOlRDQlguSVFfTUFSS0VUQ0FQLjIwMjItMDktMzABAAAADTMhEAIAAAAKMjI3LjM0OTIyOAEGAAAABQAAAAExAQAAAAstMjEwNzk0Mzg3NQMAAAADMTYwAgAAAAYxMDAwNTQEAAAAATAHAAAACTkvMzAvMjAyMlFKHzFBINsIj7oJokEg2wgpQ0lRLk5BU0RBUUdTOlRDQlguSVFfTUFSS0VUQ0FQLjIwMTItMTItMzEBAAAADTMhEAMAAAAAAFFKHzFBINsIj7oJokEg2wgYQ0lRLk5BU0RBUUNNOk1BUUMuSVFfVEVWAQAAAEJQ/ykCAAAACjIzNy42MDQ5NzQBBgAAAAUAAAABMQEAAAALLTIwNzA3NTQ2ODADAAAAAzE2MAIAAAAGMTAwMDYwBAAAAAEwBwAAAAgzLzcvMjAyM1FKHzFBINsIZh4JokEg2wgpQ0lRLk5B</t>
  </si>
  <si>
    <t>U0RBUUNNOk1BUUMuSVFfTUFSS0VUQ0FQLjIwMTctMTItMzEBAAAAQlD/KQMAAAAAAFFKHzFBINsIWNAIokEg2wguQ0lRLk5BU0RBUUdTOkNXQ08uSVFfQ0xPU0VQUklDRV9BREouMjAyMi0wOS0zMAEAAADROAYAAgAAAAkxNS4yOTQzMzIAUUofMUEg2whCggiiQSDbCC5DSVEuTkFTREFRR1M6Q1dDTy5JUV9DTE9TRVBSSUNFX0FESi4yMDEyLTEyLTMxAQAAANE4BgACAAAACDUuNzI5NzMzAFFKHzFBINsINFsIokEg2wgpQ0lRLk5BU0RBUUdTOkNXQ08uSVFfTUFSS0VUQ0FQLjIwMTktMTItMzEBAAAA0TgGAAIAAAAKMjQ0Ljk0OTQ1NgEGAAAABQAAAAExAQAAAAoxOTkxOTM0MTQ1AwAAAAMxNjACAAAABjEwMDA1NAQAAAABMAcAAAAKMTIvMzEvMjAxOVFKHzFBINsINFsIokEg2wguQ0lRLk5BU0RBUUdNOk9NRVIuSVFfQ0xPU0VQUklDRV9BREouMjAxNy0xMi0zMQEAAACEfgAAAgAAAAUxOS40MwBRSh8xQSDbCBfmB6JBINsILkNJUS5OQVNEQVFHUzpIT0ZULklRX0NMT1NFUFJJQ0VfQURKLjIwMTktMTItMzEBAAAAUzEwAAIAAAAJMjMuMTU3Njc0AFFKHzFBINsI8EkHokEg2wgpQ0lRLk5BU0RBUUdTOkhPRlQuSVFfTUFSS0VUQ0FQLjIwMjItMDktMzABAAAAUzEwAAIAAAAKMTU2LjgyMTk1MQEGAAAABQAAAAExAQAAAAstMjA3ODUwNjcxMgMAAAADMTYwAgAAAAYxMDAwNTQEAAAAATAHAAAACTkvMzAvMjAy</t>
  </si>
  <si>
    <t>MlFKHzFBINsI6CIHokEg2wgpQ0lRLk5BU0RBUUdTOkhPRlQuSVFfTUFSS0VUQ0FQLjIwMTItMTItMzEBAAAAUzEwAAIAAAAKMTU1LjQ2OTk4MwEGAAAABQAAAAExAQAAAAoxNTc5OTY0OTY3AwAAAAMxNjACAAAABjEwMDA1NAQAAAABMAcAAAAKMTIvMzEvMjAxMlFKHzFBINsI1/sGokEg2wgYQ0lRLk5BU0RBUUNNOlNXS0guSVFfVEVWAQAAAAN3AAADAAAAAABRSh8xQSDbCLuGBqJBINsIKUNJUS5OQVNEQVFDTTpTV0tILklRX01BUktFVENBUC4yMDE3LTEyLTMxAQAAAAN3AAACAAAACjE0Mi4yMTkzMzEAUUofMUEg2wi0XwaiQSDbCC5DSVEuTkFTREFRR1M6U1NCSy5JUV9DTE9TRVBSSUNFX0FESi4yMDIyLTA5LTMwAQAAAPHRowcCAAAACDI3LjA3OTQ4AFFKHzFBINsIjuoFokEg2wguQ0lRLk5BU0RBUUdTOlNTQksuSVFfQ0xPU0VQUklDRV9BREouMjAxMi0xMi0zMQEAAADx0aMHAwAAAAAAUUofMUEg2wiFwwWiQSDbCClDSVEuTkFTREFRR1M6U1NCSy5JUV9NQVJLRVRDQVAuMjAxOS0xMi0zMQEAAADx0aMHAwAAAAAAUUofMUEg2wisnAWiQSDbCC5DSVEuTkFTREFRQ006UEdSVy5JUV9DTE9TRVBSSUNFX0FESi4yMDE3LTEyLTMxAQAAADQ6aikDAAAAAABRSh8xQSDbCJVOBaJBINsILkNJUS5OQVNEQVFDTTpTV1NTLklRX0NMT1NFUFJJQ0VfQURKLjIwMTktMTItMzEBAAAAfl//KQMAAAAAAFFKHzFBINsI</t>
  </si>
  <si>
    <t>bbIEokEg2wgpQ0lRLk5BU0RBUUNNOlNXU1MuSVFfTUFSS0VUQ0FQLjIwMjItMDktMzABAAAAfl//KQIAAAAKMjIzLjkxOTExNgEGAAAABQAAAAExAQAAAAstMjA4Mzc3NzI3NwMAAAADMTYwAgAAAAYxMDAwNTQEAAAAATAHAAAACTkvMzAvMjAyMlFKHzFBINsIYIsEokEg2wgpQ0lRLk5BU0RBUUNNOlNXU1MuSVFfTUFSS0VUQ0FQLjIwMTItMTItMzEBAAAAfl//KQMAAAAAAFFKHzFBINsIW2QEokEg2wgYQ0lRLk5BU0RBUUdNOkNWTFkuSVFfVEVWAQAAAJW2BQADAAAAAABRSh8xQSDbCDzvA6JBINsIKUNJUS5OQVNEQVFHTTpDVkxZLklRX01BUktFVENBUC4yMDE3LTEyLTMxAQAAAJW2BQACAAAACjI0NC41Nzk4NTEAWnEfMUEg2wgyyAOiQSDbCC5DSVEuTkFTREFRQ006SllOVC5JUV9DTE9TRVBSSUNFX0FESi4yMDIyLTA5LTMwAQAAAP/zPhACAAAABTE1LjcxAFpxHzFBINsI4lIDokEg2wguQ0lRLk5BU0RBUUNNOkpZTlQuSVFfQ0xPU0VQUklDRV9BREouMjAxMi0xMi0zMQEAAAD/8z4QAwAAAAAAWnEfMUEg2whQKwOiQSDbCClDSVEuTkFTREFRQ006SllOVC5JUV9NQVJLRVRDQVAuMjAxOS0xMi0zMQEAAAD/8z4QAgAAAAoyMjMuNzUwMTkyAQYAAAAFAAAAATEBAAAACjE5OTEyOTM4MTUDAAAAAzE2MAIAAAAGMTAwMDU0BAAAAAEwBwAAAAoxMi8zMS8yMDE5WnEfMUEg2whGBAOiQSDbCC5DSVEuTkFTREFR</t>
  </si>
  <si>
    <t>R1M6V0VZUy5JUV9DTE9TRVBSSUNFX0FESi4yMDE3LTEyLTMxAQAAACnKBAACAAAACTI0LjQ4NDM5OQBacR8xQSDbCCiPAqJBINsILkNJUS5OQVNEQVFHTTpWRVJJLklRX0NMT1NFUFJJQ0VfQURKLjIwMTktMTItMzEBAAAAlUYPEAIAAAAEMi40OQBacR8xQSDbCP7yAaJBINsIKUNJUS5OQVNEQVFHTTpWRVJJLklRX01BUktFVENBUC4yMDIyLTA5LTMwAQAAAJVGDxACAAAACjIwMy40NDA5NTYBBgAAAAUAAAABMQEAAAALLTIwODQxMTMzNzYDAAAAAzE2MAIAAAAGMTAwMDU0BAAAAAEwBwAAAAk5LzMwLzIwMjJacR8xQSDbCPPLAaJBINsIKUNJUS5OQVNEQVFHTTpWRVJJLklRX01BUktFVENBUC4yMDEyLTEyLTMxAQAAAJVGDxADAAAAAABacR8xQSDbCPPLAaJBINsIGENJUS5OQVNEQVFHUzpNWUZXLklRX1RFVgEAAABcvcECAwAAAAAAWnEfMUEg2wjVVgGiQSDbCClDSVEuTkFTREFRR1M6TVlGVy5JUV9NQVJLRVRDQVAuMjAxNy0xMi0zMQEAAABcvcECAwAAAAAAWnEfMUEg2wjICAGiQSDbCC5DSVEuTkFTREFRR1M6VERVUC5JUV9DTE9TRVBSSUNFX0FESi4yMDIyLTA5LTMwAQAAABOC4gUCAAAABDEuODQAWnEfMUEg2wgplACiQSDbCC5DSVEuTkFTREFRR1M6VERVUC5JUV9DTE9TRVBSSUNFX0FESi4yMDEyLTEyLTMxAQAAABOC4gUDAAAAAABacR8xQSDbCB1tAKJBINsIKUNJUS5OQVNEQVFHUzpURFVQLklR</t>
  </si>
  <si>
    <t>X01BUktFVENBUC4yMDE5LTEyLTMxAQAAABOC4gUDAAAAAABacR8xQSDbCBRGAKJBINsILkNJUS5OQVNEQVFHTTpBTE9SLklRX0NMT1NFUFJJQ0VfQURKLjIwMTctMTItMzEBAAAAorxzZAMAAAAAAFpxHzFBINsI9ND/oUEg2wguQ0lRLk5BU0RBUUNNOlNBVEwuSVFfQ0xPU0VQUklDRV9BREouMjAxOS0xMi0zMQEAAABReUMRAwAAAAAAWnEfMUEg2wjQNP+hQSDbCClDSVEuTkFTREFRQ006U0FUTC5JUV9NQVJLRVRDQVAuMjAyMi0wOS0zMAEAAABReUMRAgAAAAo0MTUuOTUzNTk5AQYAAAAFAAAAATEBAAAACy0yMDk3OTc4MzIwAwAAAAMxNjACAAAABjEwMDA1NAQAAAABMAcAAAAJOS8zMC8yMDIyWnEfMUEg2wjQNP+hQSDbCClDSVEuTkFTREFRQ006U0FUTC5JUV9NQVJLRVRDQVAuMjAxMi0xMi0zMQEAAABReUMRAwAAAAAAWnEfMUEg2wjEDf+hQSDbCBhDSVEuTkFTREFRR1M6Q0hNRy5JUV9URVYBAAAAnFsvAAMAAAAAAFpxHzFBINsIoZj+oUEg2wgpQ0lRLk5BU0RBUUdTOkNITUcuSVFfTUFSS0VUQ0FQLjIwMTctMTItMzEBAAAAnFsvAAIAAAAKMjI4LjAxMzI4OABacR8xQSDbCJBK/qFBINsILkNJUS5OQVNEQVFDTTpORUNCLklRX0NMT1NFUFJJQ0VfQURKLjIwMjItMDktMzABAAAAaEQlAAIAAAAIMTIuMjkxNDkAWnEfMUEg2whz1f2hQSDbCC5DSVEuTkFTREFRQ006TkVDQi5JUV9DTE9TRVBSSUNFX0FE</t>
  </si>
  <si>
    <t>Si4yMDEyLTEyLTMxAQAAAGhEJQACAAAABzMuMzEzOTkAWnEfMUEg2whjrv2hQSDbCClDSVEuTkFTREFRQ006TkVDQi5JUV9NQVJLRVRDQVAuMjAxOS0xMi0zMQEAAABoRCUAAgAAAAoxNDQuNzU4NjE0AFpxHzFBINsIY679oUEg2wguQ0lRLk5BU0RBUUdNOkNSR0UuSVFfQ0xPU0VQUklDRV9BREouMjAxNy0xMi0zMQEAAABLlyAEAgAAAAQwLjA1AFpxHzFBINsIRzn9oUEg2wgsQ0lRLk5BU0RBUUdNOllJLklRX0NMT1NFUFJJQ0VfQURKLjIwMTktMTItMzEBAAAAXZptIgIAAAAENi43MwBacR8xQSDbCBJ2/KFBINsIJ0NJUS5OQVNEQVFHTTpZSS5JUV9NQVJLRVRDQVAuMjAyMi0wOS0zMAEAAABdmm0iAgAAAAoyMjMuMTY3ODQyAQYAAAAFAAAAATEBAAAACy0yMDgxNjk0MjYyAwAAAAMxNjACAAAABjEwMDA1NAQAAAABMAcAAAAJOS8zMC8yMDIyWnEfMUEg2wgSdvyhQSDbCCdDSVEuTkFTREFRR006WUkuSVFfTUFSS0VUQ0FQLjIwMTItMTItMzEBAAAAXZptIgMAAAAAAFpxHzFBINsIBk/8oUEg2wgYQ0lRLk5BU0RBUUdTOklOQksuSVFfVEVWAQAAAL50AQADAAAAAABacR8xQSDbCN2y+6FBINsIKUNJUS5OQVNEQVFHUzpJTkJLLklRX01BUktFVENBUC4yMDE3LTEyLTMxAQAAAL50AQACAAAACjMyMC44ODI1ODgAWnEfMUEg2wjTi/uhQSDbCC5DSVEuTkFTREFRR006V0xETi5JUV9DTE9TRVBSSUNFX0FESi4y</t>
  </si>
  <si>
    <t>MDIyLTA5LTMwAQAAAEIYQgACAAAABTE0LjgxAFpxHzFBINsIuxb7oUEg2wguQ0lRLk5BU0RBUUdNOldMRE4uSVFfQ0xPU0VQUklDRV9BREouMjAxMi0xMi0zMQEAAABCGEIAAgAAAAQyLjIyAFpxHzFBINsIre/6oUEg2wgpQ0lRLk5BU0RBUUdNOldMRE4uSVFfTUFSS0VUQ0FQLjIwMTktMTItMzEBAAAAQhhCAAIAAAAKMzU5LjYzNzAwMwEGAAAABQAAAAExAQAAAAoxOTkwMDk4NTcwAwAAAAMxNjACAAAABjEwMDA1NAQAAAABMAcAAAAKMTIvMzEvMjAxOVpxHzFBINsIn8j6oUEg2wguQ0lRLk5BU0RBUUdTOlJFTlQuSVFfQ0xPU0VQUklDRV9BREouMjAxNy0xMi0zMQEAAAD+6r0FAwAAAAAAWnEfMUEg2wiMevqhQSDbCC5DSVEuTkFTREFRR006UkFDWS5JUV9DTE9TRVBSSUNFX0FESi4yMDE5LTEyLTMxAQAAANckGGkDAAAAAABacR8xQSDbCF23+aFBINsIKUNJUS5OQVNEQVFHTTpSQUNZLklRX01BUktFVENBUC4yMDIyLTA5LTMwAQAAANckGGkCAAAACjE4Ni43ODM2NzUBBgAAAAUAAAABMQEAAAALLTIwODM2NDE0NjIDAAAAAzE2MAIAAAAGMTAwMDU0BAAAAAEwBwAAAAk5LzMwLzIwMjJacR8xQSDbCF23+aFBINsIKUNJUS5OQVNEQVFHTTpSQUNZLklRX01BUktFVENBUC4yMDEyLTEyLTMxAQAAANckGGkDAAAAAABacR8xQSDbCE+Q+aFBINsIGENJUS5OQVNEQVFHTTpGSFRYLklRX1RFVgEAAADoYxIgAgAA</t>
  </si>
  <si>
    <t>AAotOTEuNjcyNDU0AQYAAAAFAAAAATEBAAAACy0yMDcxMDk3NzQ3AwAAAAMxNjACAAAABjEwMDA2MAQAAAABMAcAAAAIMy84LzIwMjNacR8xQSDbCDIb+aFBINsIKUNJUS5OQVNEQVFHTTpGSFRYLklRX01BUktFVENBUC4yMDE3LTEyLTMxAQAAAOhjEiADAAAAAABacR8xQSDbCB7N+KFBINsILkNJUS5OQVNEQVFDTTpPWFVTLklRX0NMT1NFUFJJQ0VfQURKLjIwMjItMDktMzABAAAAg9RyKgIAAAAFMTAuMTEAWnEfMUEg2wgCWPihQSDbCC5DSVEuTkFTREFRQ006T1hVUy5JUV9DTE9TRVBSSUNFX0FESi4yMDEyLTEyLTMxAQAAAIPUcioDAAAAAABacR8xQSDbCAJY+KFBINsIKUNJUS5OQVNEQVFDTTpPWFVTLklRX01BUktFVENBUC4yMDE5LTEyLTMxAQAAAIPUcioDAAAAAABacR8xQSDbCPcw+KFBINsILkNJUS5OQVNEQVFDTTpTRVBBLklRX0NMT1NFUFJJQ0VfQURKLjIwMTctMTItMzEBAAAAEkZHKgMAAAAAAFpxHzFBINsI2Lv3oUEg2wguQ0lRLk5BU0RBUUdNOlRPVVIuSVFfQ0xPU0VQUklDRV9BREouMjAxOS0xMi0zMQEAAAAZAz8DAgAAAAQyLjUyAFpxHzFBINsI3h/3oUEg2wgpQ0lRLk5BU0RBUUdNOlRPVVIuSVFfTUFSS0VUQ0FQLjIwMjItMDktMzABAAAAGQM/AwIAAAAJODEuOTEwMjQ4AQYAAAAFAAAAATEBAAAACy0yMDc5NzAwMTcwAwAAAAMxNjACAAAABjEwMDA1NAQAAAABMAcAAAAJOS8zMC8y</t>
  </si>
  <si>
    <t>MDIyWnEfMUEg2wjU+PahQSDbCClDSVEuTkFTREFRR006VE9VUi5JUV9NQVJLRVRDQVAuMjAxMi0xMi0zMQEAAAAZAz8DAwAAAAAAWnEfMUEg2wjU+PahQSDbCBhDSVEuTkFTREFRQ006RFJUUy5JUV9URVYBAAAAGuKyHwIAAAAKMTE4LjY5Mjg4NAEGAAAABQAAAAExAQAAAAstMjA2ODE0NjA4NwMAAAADMTYwAgAAAAYxMDAwNjAEAAAAATAHAAAACDMvOC8yMDIzWnEfMUEg2wimXPahQSDbCClDSVEuTkFTREFRQ006RFJUUy5JUV9NQVJLRVRDQVAuMjAxNy0xMi0zMQEAAAAa4rIfAwAAAAAAWnEfMUEg2wiRDvahQSDbCC5DSVEuTkFTREFRR006QVBYSS5JUV9DTE9TRVBSSUNFX0FESi4yMDIyLTA5LTMwAQAAAPQ32mgCAAAABTEwLjEyAFpxHzFBINsIf8D1oUEg2wguQ0lRLk5BU0RBUUdNOkFQWEkuSVFfQ0xPU0VQUklDRV9BREouMjAxMi0xMi0zMQEAAAD0N9poAwAAAAAAWnEfMUEg2wh1mfWhQSDbCClDSVEuTkFTREFRR006QVBYSS5JUV9NQVJLRVRDQVAuMjAxOS0xMi0zMQEAAAD0N9poAwAAAAAAWnEfMUEg2whncvWhQSDbCC5DSVEuTkFTREFRR006Rk5WVC5JUV9DTE9TRVBSSUNFX0FESi4yMDE3LTEyLTMxAQAAAKsJRWQDAAAAAABacR8xQSDbCFQk9aFBINsILkNJUS5OQVNEQVFHUzpBQk9TLklRX0NMT1NFUFJJQ0VfQURKLjIwMTktMTItMzEBAAAAgU2CAAMAAAAAAGSYHzFBINsIdYf0oUEg2wgpQ0lR</t>
  </si>
  <si>
    <t>Lk5BU0RBUUdTOkFCT1MuSVFfTUFSS0VUQ0FQLjIwMjItMDktMzABAAAAgU2CAAIAAAAKNDA2LjI0NjMzNAEGAAAABQAAAAExAQAAAAstMjA4NDAwNTgwNAMAAAADMTYwAgAAAAYxMDAwNTQEAAAAATAHAAAACTkvMzAvMjAyMmSYHzFBINsIbWD0oUEg2wgpQ0lRLk5BU0RBUUdTOkFCT1MuSVFfTUFSS0VUQ0FQLjIwMTItMTItMzEBAAAAgU2CAAMAAAAAAGSYHzFBINsIYTn0oUEg2wgYQ0lRLk5BU0RBUUdNOkdCQksuSVFfVEVWAQAAAAeZq2kCAAAACjIyNC44MDAzMDUBBgAAAAUAAAABMQEAAAALLTIwNjk0NDY4MDYDAAAAAzE2MAIAAAAGMTAwMDYwBAAAAAEwBwAAAAgzLzgvMjAyM2SYHzFBINsIQ8TzoUEg2wgpQ0lRLk5BU0RBUUdNOkdCQksuSVFfTUFSS0VUQ0FQLjIwMTctMTItMzEBAAAAB5mraQMAAAAAAGSYHzFBINsIMXbzoUEg2wguQ0lRLk5BU0RBUUNNOlRXQ0IuSVFfQ0xPU0VQUklDRV9BREouMjAyMi0wOS0zMAEAAAD06gsqAgAAAAU5LjcwNQBkmB8xQSDbCB8o86FBINsILkNJUS5OQVNEQVFDTTpUV0NCLklRX0NMT1NFUFJJQ0VfQURKLjIwMTItMTItMzEBAAAA9OoLKgMAAAAAAGSYHzFBINsIGwHzoUEg2wgpQ0lRLk5BU0RBUUNNOlRXQ0IuSVFfTUFSS0VUQ0FQLjIwMTktMTItMzEBAAAA9OoLKgMAAAAAAGSYHzFBINsIC9ryoUEg2wguQ0lRLk5BU0RBUUNNOlBSUVIuSVFfQ0xPU0VQUklDRV9B</t>
  </si>
  <si>
    <t>REouMjAxNy0xMi0zMQEAAADv7FwNAgAAAAUzLjIyNQBkmB8xQSDbCGpl8qFBINsILkNJUS5OQVNEQVFDTTpCUklWLklRX0NMT1NFUFJJQ0VfQURKLjIwMTktMTItMzEBAAAA7nYOKgMAAAAAAGSYHzFBINsIQsnxoUEg2wgpQ0lRLk5BU0RBUUNNOkJSSVYuSVFfTUFSS0VUQ0FQLjIwMjItMDktMzABAAAA7nYOKgIAAAAKMjE2Ljk3MDg3NQEGAAAABQAAAAExAQAAAAstMjA4NTAzMjA5OQMAAAADMTYwAgAAAAYxMDAwNTQEAAAAATAHAAAACTkvMzAvMjAyMmSYHzFBINsIPKLxoUEg2wgpQ0lRLk5BU0RBUUNNOkJSSVYuSVFfTUFSS0VUQ0FQLjIwMTItMTItMzEBAAAA7nYOKgMAAAAAAGSYHzFBINsIPKLxoUEg2wgYQ0lRLk5BU0RBUUdTOkxWT1guSVFfVEVWAQAAAH6zDQACAAAACjIxNC42Mjk1MDkBBgAAAAUAAAABMQEAAAALLTIwNTg3NTMwNzUDAAAAAzE2MAIAAAAGMTAwMDYwBAAAAAEwBwAAAAgzLzgvMjAyM2SYHzFBINsIGS3xoUEg2wgpQ0lRLk5BU0RBUUdTOkxWT1guSVFfTUFSS0VUQ0FQLjIwMTctMTItMzEBAAAAfrMNAAMAAAAAAGSYHzFBINsIB9/woUEg2wguQ0lRLk5BU0RBUUdNOklUQVEuSVFfQ0xPU0VQUklDRV9BREouMjAyMi0wOS0zMAEAAACEPz8qAgAAAAIxMABkmB8xQSDbCOpp8KFBINsILkNJUS5OQVNEQVFHTTpJVEFRLklRX0NMT1NFUFJJQ0VfQURKLjIwMTItMTItMzEBAAAAhD8/KgMA</t>
  </si>
  <si>
    <t>AAAAAGSYHzFBINsI20LwoUEg2wgpQ0lRLk5BU0RBUUdNOklUQVEuSVFfTUFSS0VUQ0FQLjIwMTktMTItMzEBAAAAhD8/KgMAAAAAAGSYHzFBINsI20LwoUEg2wguQ0lRLk5BU0RBUUNNOlRDRkMuSVFfQ0xPU0VQUklDRV9BREouMjAxNy0xMi0zMQEAAAA4pzAAAgAAAAkzNS4wMzk5MjEAZJgfMUEg2wi9ze+hQSDbCC1DSVEuTkFTREFRQ006S1NJLklRX0NMT1NFUFJJQ0VfQURKLjIwMTktMTItMzEBAAAA2NEUKgMAAAAAAGSYHzFBINsIiwrvoUEg2wgoQ0lRLk5BU0RBUUNNOktTSS5JUV9NQVJLRVRDQVAuMjAyMi0wOS0zMAEAAADY0RQqAgAAAAgyMTQuODEyNQEGAAAABQAAAAExAQAAAAstMjA4NDgwODkyNAMAAAADMTYwAgAAAAYxMDAwNTQEAAAAATAHAAAACTkvMzAvMjAyMmSYHzFBINsIiwrvoUEg2wgoQ0lRLk5BU0RBUUNNOktTSS5JUV9NQVJLRVRDQVAuMjAxMi0xMi0zMQEAAADY0RQqAwAAAAAAZJgfMUEg2wiB4+6hQSDbCBhDSVEuTkFTREFRQ006T1ZMWS5JUV9URVYBAAAARS0nAAMAAAAAAGSYHzFBINsIZG7uoUEg2wgpQ0lRLk5BU0RBUUNNOk9WTFkuSVFfTUFSS0VUQ0FQLjIwMTctMTItMzEBAAAARS0nAAIAAAAJMTU2Ljg1OTg5AGSYHzFBINsITSDuoUEg2wguQ0lRLk5BU0RBUUdNOkNQU1MuSVFfQ0xPU0VQUklDRV9BREouMjAyMi0wOS0zMAEAAACB+wQAAgAAAAQ3LjI3AGSYHzFBINsIq6rt</t>
  </si>
  <si>
    <t>oUEg2wguQ0lRLk5BU0RBUUdNOkNQU1MuSVFfQ0xPU0VQUklDRV9BREouMjAxMi0xMi0zMQEAAACB+wQAAgAAAAQ1LjM2AGSYHzFBINsIq6rtoUEg2wgpQ0lRLk5BU0RBUUdNOkNQU1MuSVFfTUFSS0VUQ0FQLjIwMTktMTItMzEBAAAAgfsEAAIAAAAJNzUuOTI5MTk0AQYAAAAFAAAAATEBAAAACjE5NDk0ODUwMjQDAAAAAzE2MAIAAAAGMTAwMDU0BAAAAAEwBwAAAAoxMi8zMS8yMDE5ZJgfMUEg2whUhO2hQSDbCC5DSVEuTkFTREFRR006Q0xNQi5JUV9DTE9TRVBSSUNFX0FESi4yMDE3LTEyLTMxAQAAAPojAgACAAAACTEzLjg3MjcxNQBkmB8xQSDbCBQP7aFBINsILkNJUS5OQVNEQVFHUzpXTkVCLklRX0NMT1NFUFJJQ0VfQURKLjIwMTktMTItMzEBAAAAGA4dAAIAAAAIOC43ODk2MjEAZJgfMUEg2wjpcuyhQSDbCClDSVEuTkFTREFRR1M6V05FQi5JUV9NQVJLRVRDQVAuMjAyMi0wOS0zMAEAAAAYDh0AAgAAAAoxODEuMzYzMDMyAQYAAAAFAAAAATEBAAAACy0yMTA4NTU2MDg0AwAAAAMxNjACAAAABjEwMDA1NAQAAAABMAcAAAAJOS8zMC8yMDIyZJgfMUEg2wjgS+yhQSDbCClDSVEuTkFTREFRR1M6V05FQi5JUV9NQVJLRVRDQVAuMjAxMi0xMi0zMQEAAAAYDh0AAgAAAAoxNjkuOTAyMjgyAGSYHzFBINsI0STsoUEg2wgYQ0lRLk5BU0RBUUNNOkFMVE8uSVFfVEVWAQAAAIkwmQACAAAACjI0OS4yNDg2NTUB</t>
  </si>
  <si>
    <t>BgAAAAUAAAABMQEAAAALLTIwNzEwMzc2ODADAAAAAzE2MAIAAAAGMTAwMDYwBAAAAAEwBwAAAAgzLzgvMjAyM2SYHzFBINsIua/roUEg2wgpQ0lRLk5BU0RBUUNNOkFMVE8uSVFfTUFSS0VUQ0FQLjIwMTctMTItMzEBAAAAiTCZAAIAAAAKMjAwLjA3MTEwMwEGAAAABQAAAAExAQAAAAoxODY1MTc3NTk2AwAAAAMxNjACAAAABjEwMDA1NAQAAAABMAcAAAAKMTIvMzEvMjAxN2SYHzFBINsIo2HroUEg2wguQ0lRLk5BU0RBUUNNOkpTUFIuSVFfQ0xPU0VQUklDRV9BREouMjAyMi0wOS0zMAEAAABekpUmAgAAAAYwLjc4OTEAZJgfMUEg2wiG7OqhQSDbCC5DSVEuTkFTREFRQ006SlNQUi5JUV9DTE9TRVBSSUNFX0FESi4yMDEyLTEyLTMxAQAAAF6SlSYDAAAAAABkmB8xQSDbCH7F6qFBINsIKUNJUS5OQVNEQVFDTTpKU1BSLklRX01BUktFVENBUC4yMDE5LTEyLTMxAQAAAF6SlSYDAAAAAABkmB8xQSDbCH7F6qFBINsILkNJUS5OQVNEQVFDTTpQQ1lPLklRX0NMT1NFUFJJQ0VfQURKLjIwMTctMTItMzEBAAAARloGAAIAAAAEOC4zNQBkmB8xQSDbCEtQ6qFBINsILkNJUS5OQVNEQVFHUzpSSURFLklRX0NMT1NFUFJJQ0VfQURKLjIwMTktMTItMzEBAAAAB5tYJgIAAAAEOS45NQBkmB8xQSDbCDG06aFBINsIKUNJUS5OQVNEQVFHUzpSSURFLklRX01BUktFVENBUC4yMDIyLTA5LTMwAQAAAAebWCYCAAAACjM5My41</t>
  </si>
  <si>
    <t>Nzk2MTIBBgAAAAUAAAABMQEAAAALLTIwODYyOTQwODIDAAAAAzE2MAIAAAAGMTAwMDU0BAAAAAEwBwAAAAk5LzMwLzIwMjJkmB8xQSDbCCON6aFBINsIKUNJUS5OQVNEQVFHUzpSSURFLklRX01BUktFVENBUC4yMDEyLTEyLTMxAQAAAAebWCYDAAAAAABkmB8xQSDbCCON6aFBINsIGENJUS5OQVNEQVFHTTpCV0ZHLklRX1RFVgEAAABfD5gAAwAAAAAAZJgfMUEg2wgUGOmhQSDbCClDSVEuTkFTREFRR006QldGRy5JUV9NQVJLRVRDQVAuMjAxNy0xMi0zMQEAAABfD5gAAgAAAAoyNjEuMzA5Nzg0AGSYHzFBINsI5MnooUEg2wguQ0lRLk5BU0RBUUdTOkNUUk4uSVFfQ0xPU0VQUklDRV9BREouMjAyMi0wOS0zMAEAAADwvAsAAgAAAAUxNS41MQBkmB8xQSDbCMNU6KFBINsILkNJUS5OQVNEQVFHUzpDVFJOLklRX0NMT1NFUFJJQ0VfQURKLjIwMTItMTItMzEBAAAA8LwLAAIAAAAJMTIuODQyOTU5AGSYHzFBINsIuS3ooUEg2wgpQ0lRLk5BU0RBUUdTOkNUUk4uSVFfTUFSS0VUQ0FQLjIwMTktMTItMzEBAAAA8LwLAAIAAAAKMjY1LjU3Njk4OQEGAAAABQAAAAExAQAAAAoxOTk2MjQ1MjQyAwAAAAMxNjACAAAABjEwMDA1NAQAAAABMAcAAAAKMTIvMzEvMjAxOWSYHzFBINsIuS3ooUEg2wguQ0lRLk5BU0RBUUNNOkNBQVMuSVFfQ0xPU0VQUklDRV9BREouMjAxNy0xMi0zMQEAAAAAP1oAAgAAAAM0LjgAZJgfMUEg</t>
  </si>
  <si>
    <t>2wibuOehQSDbCC5DSVEuTkFTREFRR006UEVQTC5JUV9DTE9TRVBSSUNFX0FESi4yMDE5LTEyLTMxAQAAAKg4VWQDAAAAAABkmB8xQSDbCHEc56FBINsIKUNJUS5OQVNEQVFHTTpQRVBMLklRX01BUktFVENBUC4yMDIyLTA5LTMwAQAAAKg4VWQCAAAACDIxMi4yODc1AQYAAAAFAAAAATEBAAAACy0yMDg2MzYyMjMzAwAAAAMxNjACAAAABjEwMDA1NAQAAAABMAcAAAAJOS8zMC8yMDIyZJgfMUEg2whp9eahQSDbCClDSVEuTkFTREFRR006UEVQTC5JUV9NQVJLRVRDQVAuMjAxMi0xMi0zMQEAAACoOFVkAwAAAAAAZJgfMUEg2whfzuahQSDbCBhDSVEuTkFTREFRQ006SEZGRy5JUV9URVYBAAAAVJ9CIQIAAAAKNDI1LjIxODU2OAEGAAAABQAAAAExAQAAAAstMjA2MjcwMTU0MgMAAAADMTYwAgAAAAYxMDAwNjAEAAAAATAHAAAACDMvOC8yMDIzZJgfMUEg2whAWeahQSDbCClDSVEuTkFTREFRQ006SEZGRy5JUV9NQVJLRVRDQVAuMjAxNy0xMi0zMQEAAABUn0IhAwAAAAAAZJgfMUEg2wgvC+ahQSDbCC5DSVEuTkFTREFRR1M6Q1ZSWC5JUV9DTE9TRVBSSUNFX0FESi4yMDIyLTA5LTMwAQAAAIsQFQACAAAABDkuMzMAZJgfMUEg2wgPluWhQSDbCC5DSVEuTkFTREFRR1M6Q1ZSWC5JUV9DTE9TRVBSSUNFX0FESi4yMDEyLTEyLTMxAQAAAIsQFQADAAAAAABwvx8xQSDbCA+W5aFBINsIKUNJUS5OQVNEQVFHUzpDVlJY</t>
  </si>
  <si>
    <t>LklRX01BUktFVENBUC4yMDE5LTEyLTMxAQAAAIsQFQADAAAAAABwvx8xQSDbCAFv5aFBINsILkNJUS5OQVNEQVFDTTpBVExPLklRX0NMT1NFUFJJQ0VfQURKLjIwMTctMTItMzEBAAAAY3wUAAIAAAAJMjIuMzI2Mjc1AHC/HzFBINsI6PnkoUEg2wguQ0lRLk5BU0RBUUdTOlROWUEuSVFfQ0xPU0VQUklDRV9BREouMjAxOS0xMi0zMQEAAAAWw2IYAwAAAAAAcL8fMUEg2wi/XeShQSDbCClDSVEuTkFTREFRR1M6VE5ZQS5JUV9NQVJLRVRDQVAuMjAyMi0wOS0zMAEAAAAWw2IYAgAAAAoxMTkuOTU3NDk0AQYAAAAFAAAAATEBAAAACy0yMDg1MTQ2NDc5AwAAAAMxNjACAAAABjEwMDA1NAQAAAABMAcAAAAJOS8zMC8yMDIycL8fMUEg2wivNuShQSDbCClDSVEuTkFTREFRR1M6VE5ZQS5JUV9NQVJLRVRDQVAuMjAxMi0xMi0zMQEAAAAWw2IYAwAAAAAAcL8fMUEg2wilD+ShQSDbCBhDSVEuTkFTREFRR1M6Rk9TTC5JUV9URVYBAAAAbdYEAAIAAAAKMzgxLjQ2NjE5OAEGAAAABQAAAAIyOQIAAAAGMTAwMDYwAQAAAAstMjA1ODA1MjU4MAMAAAADMTYwBAAAAAEwBwAAAAgzLzgvMjAyM3C/HzFBINsIhprjoUEg2wgpQ0lRLk5BU0RBUUdTOkZPU0wuSVFfTUFSS0VUQ0FQLjIwMTctMTItMzEBAAAAbdYEAAIAAAAKMzc3LjA2MTc2NwEGAAAABQAAAAExAQAAAAoxODY0OTg0OTgxAwAAAAMxNjACAAAABjEwMDA1NAQAAAAB</t>
  </si>
  <si>
    <t>MAcAAAAKMTIvMzEvMjAxN3C/HzFBINsIdEzjoUEg2wguQ0lRLk5BU0RBUUNNOlRUU0guSVFfQ0xPU0VQUklDRV9BREouMjAyMi0wOS0zMAEAAABamUMAAgAAAAQzLjUyAHC/HzFBINsIYv7ioUEg2wguQ0lRLk5BU0RBUUNNOlRUU0guSVFfQ0xPU0VQUklDRV9BREouMjAxMi0xMi0zMQEAAABamUMAAgAAAAkxNC4yOTQxMDcAcL8fMUEg2whT1+KhQSDbCClDSVEuTkFTREFRQ006VFRTSC5JUV9NQVJLRVRDQVAuMjAxOS0xMi0zMQEAAABamUMAAgAAAAk4NS45OTIzMTkBBgAAAAUAAAABMQEAAAAKMTk5MDQzODg4MAMAAAADMTYwAgAAAAYxMDAwNTQEAAAAATAHAAAACjEyLzMxLzIwMTlwvx8xQSDbCEmw4qFBINsILkNJUS5OQVNEQVFDTTpDT0ZTLklRX0NMT1NFUFJJQ0VfQURKLjIwMTctMTItMzEBAAAAM/Q0AAIAAAAJMTguODMxODg1AHC/HzFBINsIKDvioUEg2wguQ0lRLk5BU0RBUUdTOk9QVE4uSVFfQ0xPU0VQUklDRV9BREouMjAxOS0xMi0zMQEAAACnBwYPAgAAAAQ5LjIyAHC/HzFBINsIBJ/hoUEg2wgpQ0lRLk5BU0RBUUdTOk9QVE4uSVFfTUFSS0VUQ0FQLjIwMjItMDktMzABAAAApwcGDwIAAAAKMzA0Ljc5NTY2NQEGAAAABQAAAAExAQAAAAstMjA4NDc3NjMyMgMAAAADMTYwAgAAAAYxMDAwNTQEAAAAATAHAAAACTkvMzAvMjAyMnC/HzFBINsI9HfhoUEg2wgpQ0lRLk5BU0RBUUdTOk9QVE4uSVFf</t>
  </si>
  <si>
    <t>TUFSS0VUQ0FQLjIwMTItMTItMzEBAAAApwcGDwMAAAAAAHC/HzFBINsI9HfhoUEg2wgYQ0lRLk5BU0RBUUdNOkNCQU4uSVFfVEVWAQAAAFbfBQADAAAAAABwvx8xQSDbCM3b4KFBINsIKUNJUS5OQVNEQVFHTTpDQkFOLklRX01BUktFVENBUC4yMDE3LTEyLTMxAQAAAFbfBQACAAAACjEyMy4yMTMxNjcAcL8fMUEg2wjDtOChQSDbCC5DSVEuTkFTREFRQ006T0NHTi5JUV9DTE9TRVBSSUNFX0FESi4yMDIyLTA5LTMwAQAAALfAHBICAAAABDEuNzgAcL8fMUEg2wijP+ChQSDbCC5DSVEuTkFTREFRQ006T0NHTi5JUV9DTE9TRVBSSUNFX0FESi4yMDEyLTEyLTMxAQAAALfAHBIDAAAAAABwvx8xQSDbCJsY4KFBINsIKUNJUS5OQVNEQVFDTTpPQ0dOLklRX01BUktFVENBUC4yMDE5LTEyLTMxAQAAALfAHBICAAAACTI3LjM2NTExOQEGAAAABQAAAAExAQAAAAoxOTkyOTAzMTQ5AwAAAAMxNjACAAAABjEwMDA1NAQAAAABMAcAAAAKMTIvMzEvMjAxOXC/HzFBINsIlPHfoUEg2wguQ0lRLk5BU0RBUUdTOkJDT1YuSVFfQ0xPU0VQUklDRV9BREouMjAxNy0xMi0zMQEAAAATjTwBAgAAAAM3LjEAcL8fMUEg2wj5ot+hQSDbCC5DSVEuTkFTREFRR1M6TVBBQS5JUV9DTE9TRVBSSUNFX0FESi4yMDE5LTEyLTMxAQAAAGEyBQACAAAABTIyLjAzAHC/HzFBINsIywbfoUEg2wgpQ0lRLk5BU0RBUUdTOk1QQUEuSVFfTUFSS0VU</t>
  </si>
  <si>
    <t>Q0FQLjIwMjItMDktMzABAAAAYTIFAAIAAAAKMjkyLjYzNzE2MgEGAAAABQAAAAExAQAAAAstMjA4NTQyMjg3MQMAAAADMTYwAgAAAAYxMDAwNTQEAAAAATAHAAAACTkvMzAvMjAyMnC/HzFBINsIwN/eoUEg2wgpQ0lRLk5BU0RBUUdTOk1QQUEuSVFfTUFSS0VUQ0FQLjIwMTItMTItMzEBAAAAYTIFAAIAAAAIOTUuMTA3MzIBBgAAAAUAAAABMQEAAAAKMTU4MTM4NTEyMgMAAAADMTYwAgAAAAYxMDAwNTQEAAAAATAHAAAACjEyLzMxLzIwMTJwvx8xQSDbCLi43qFBINsIGENJUS5OQVNEQVFHTTpTQU1BLklRX1RFVgEAAADEAPYpAgAAAAkyMTEuMDM5NDYBBgAAAAUAAAABMQEAAAALLTIwNTg2NTYwMzIDAAAAAzE2MAIAAAAGMTAwMDYwBAAAAAEwBwAAAAgzLzgvMjAyM3C/HzFBINsIjRzeoUEg2wgpQ0lRLk5BU0RBUUdNOlNBTUEuSVFfTUFSS0VUQ0FQLjIwMTctMTItMzEBAAAAxAD2KQMAAAAAAHC/HzFBINsIg87doUEg2wguQ0lRLk5BU0RBUUdTOkFQTEQuSVFfQ0xPU0VQUklDRV9BREouMjAyMi0wOS0zMAEAAACZYDYAAgAAAAMxLjcAcL8fMUEg2whqWd2hQSDbCC5DSVEuTkFTREFRR1M6QVBMRC5JUV9DTE9TRVBSSUNFX0FESi4yMDEyLTEyLTMxAQAAAJlgNgACAAAACDAuMDE0OTk5AHC/HzFBINsIalndoUEg2wgpQ0lRLk5BU0RBUUdTOkFQTEQuSVFfTUFSS0VUQ0FQLjIwMTktMTItMzEBAAAAmWA2AAIA</t>
  </si>
  <si>
    <t>AAAIMC4wNjUwMTUBBgAAAAUAAAABMQEAAAAJODY0ODU3NTUzAwAAAAMxNjACAAAABjEwMDA1NAQAAAABMAcAAAAKMTIvMzEvMjAxOXC/HzFBINsIFTPdoUEg2wguQ0lRLk5BU0RBUUNNOlZBQksuSVFfQ0xPU0VQUklDRV9BREouMjAxNy0xMi0zMQEAAAC3pzAAAgAAAAgyOS40Mzg3NABwvx8xQSDbCLq93KFBINsILkNJUS5OQVNEQVFHUzpCUFJOLklRX0NMT1NFUFJJQ0VfQURKLjIwMTktMTItMzEBAAAAwzddAgIAAAAJMjkuMDE2MjU4AHC/HzFBINsIkiHcoUEg2wgpQ0lRLk5BU0RBUUdTOkJQUk4uSVFfTUFSS0VUQ0FQLjIwMjItMDktMzABAAAAwzddAgIAAAAJMTc3LjQzMzM4AQYAAAAFAAAAATEBAAAACy0yMTAyODk1ODE4AwAAAAMxNjACAAAABjEwMDA1NAQAAAABMAcAAAAJOS8zMC8yMDIycL8fMUEg2wiF+tuhQSDbCClDSVEuTkFTREFRR1M6QlBSTi5JUV9NQVJLRVRDQVAuMjAxMi0xMi0zMQEAAADDN10CAwAAAAAAcL8fMUEg2wh509uhQSDbCBhDSVEuTkFTREFRQ006QUFESS5JUV9URVYBAAAAX7ekGQIAAAAJMjkuNzMxNzYyAQYAAAAFAAAAATEBAAAACy0yMDcwODEzNDY2AwAAAAMxNjACAAAABjEwMDA2MAQAAAABMAcAAAAIMy84LzIwMjNwvx8xQSDbCF1e26FBINsIKUNJUS5OQVNEQVFDTTpBQURJLklRX01BUktFVENBUC4yMDE3LTEyLTMxAQAAAF+3pBkDAAAAAABwvx8xQSDbCEYQ26FBINsI</t>
  </si>
  <si>
    <t>LkNJUS5OQVNEQVFHTTpSQ0FDLklRX0NMT1NFUFJJQ0VfQURKLjIwMjItMDktMzABAAAAs7TRYwIAAAADOS45AHC/HzFBINsIoZraoUEg2wguQ0lRLk5BU0RBUUdNOlJDQUMuSVFfQ0xPU0VQUklDRV9BREouMjAxMi0xMi0zMQEAAACztNFjAwAAAAAAcL8fMUEg2whOdNqhQSDbCClDSVEuTkFTREFRR006UkNBQy5JUV9NQVJLRVRDQVAuMjAxOS0xMi0zMQEAAACztNFjAwAAAAAAcL8fMUEg2wgTTdqhQSDbCC1DSVEuTkFTREFRR006RkxKLklRX0NMT1NFUFJJQ0VfQURKLjIwMTctMTItMzEBAAAAFU4iJgMAAAAAAHC/HzFBINsI8tfZoUEg2wguQ0lRLk5BU0RBUUdTOk5LVFguSVFfQ0xPU0VQUklDRV9BREouMjAxOS0xMi0zMQEAAACN5HQgAwAAAAAAcL8fMUEg2wjLO9mhQSDbCClDSVEuTkFTREFRR1M6TktUWC5JUV9NQVJLRVRDQVAuMjAyMi0wOS0zMAEAAACN5HQgAgAAAAo2NDAuMzIzNDYyAQYAAAAFAAAAATEBAAAACy0yMDg0MTEzMzk4AwAAAAMxNjACAAAABjEwMDA1NAQAAAABMAcAAAAJOS8zMC8yMDIycL8fMUEg2wjLO9mhQSDbCClDSVEuTkFTREFRR1M6TktUWC5JUV9NQVJLRVRDQVAuMjAxMi0xMi0zMQEAAACN5HQgAwAAAAAAcL8fMUEg2wi/FNmhQSDbCBhDSVEuTkFTREFRR1M6Q0FMQi5JUV9URVYBAAAAz5RTAgMAAAAAAHC/HzFBINsIop/YoUEg2wgpQ0lRLk5BU0RBUUdTOkNBTEIuSVFfTUFS</t>
  </si>
  <si>
    <t>S0VUQ0FQLjIwMTctMTItMzEBAAAAz5RTAgIAAAAKMTM5LjU1MDM0OQBwvx8xQSDbCI1R2KFBINsILkNJUS5OQVNEQVFHUzpTUE9LLklRX0NMT1NFUFJJQ0VfQURKLjIwMjItMDktMzABAAAA2xWiAAIAAAAINy4zNjMzNDkAcL8fMUEg2wie3NehQSDbCC5DSVEuTkFTREFRR1M6U1BPSy5JUV9DTE9TRVBSSUNFX0FESi4yMDEyLTEyLTMxAQAAANsVogACAAAACDcuMDI5OTE3AHC/HzFBINsIntzXoUEg2wgvQ0lRLk5BU0RBUUNNOlBLQksuSVFfTklfTUFSR0lOLjEwMDAwLjIwMjItMTItMzABAAAAVKouAAIAAAAHNTIuNjUxMgEIAAAABQAAAAExAQAAAAstMjEwNzUyMDgyMwMAAAADMTYwAgAAAAQ0MDk0BAAAAAEwBwAAAAoxMi8zMC8yMDIyCAAAAAoxMi8zMS8yMDIxCQAAAAEwcL8fMUEg2wg4KwyiQSDbCC1DSVEuTkFTREFRQ006UEtCSy5JUV9TVF9ERUJULjEwMDAwLjIwMjItMTItMzABAAAAVKouAAMAAAAAAHC/HzFBINsIKwQMokEg2wgtQ0lRLk5BU0RBUUNNOlBLQksuSVFfTFRfREVCVC4xMDAwMC4yMDIyLTEyLTMwAQAAAFSqLgACAAAABzEwMC44ODIBCAAAAAUAAAABMQEAAAALLTIxMDc1MjA4MjMDAAAAAzE2MAIAAAAEMTA0OQQAAAABMAcAAAAKMTIvMzAvMjAyMggAAAAKMTIvMzEvMjAyMQkAAAABMHC/HzFBINsIOCsMokEg2wgzQ0lRLk5BU0RBUUNNOlBLQksuSVFfUkVUVVJOX0VRVUlUWS4xMDAw</t>
  </si>
  <si>
    <t>MC4yMDIyLTEyLTMwAQAAAFSqLgACAAAABzE4Ljg0MDgBCAAAAAUAAAABMQEAAAALLTIxMDc1MjA4MjMDAAAAAzE2MAIAAAAENDEyOAQAAAABMAcAAAAKMTIvMzAvMjAyMggAAAAKMTIvMzEvMjAyMQkAAAABMHC/HzFBINsIJN0LokEg2wgxQ0lRLk5BU0RBUUNNOk1CQ04uSVFfRUJJVF9NQVJHSU4uMTAwMDAuMjAyMi0xMi0zMAEAAAB9L2QAAwAAAAJOQQBwvx8xQSDbCABoC6JBINsIMkNJUS5OQVNEQVFDTTpNQkNOLklRX1RPVEFMX0VRVUlUWS4xMDAwMC4yMDIyLTEyLTMwAQAAAH0vZAACAAAABzE0NS4zMzUBCAAAAAUAAAABMQEAAAALLTIxMDgyMDg1MDMDAAAAAzE2MAIAAAAEMTI3NQQAAAABMAcAAAAKMTIvMzAvMjAyMggAAAAKMTIvMzEvMjAyMQkAAAABMHC/HzFBINsIAGgLokEg2wguQ0lRLk5BU0RBUUNNOk1CQ04uSVFfTkVUX0RFQlQuMTAwMDAuMjAyMi0xMi0zMAEAAAB9L2QAAgAAAAgtMTA1LjcxNQEIAAAABQAAAAExAQAAAAstMjEwODIwODUwMwMAAAADMTYwAgAAAAQ0MzY0BAAAAAEwBwAAAAoxMi8zMC8yMDIyCAAAAAoxMi8zMS8yMDIxCQAAAAEwcL8fMUEg2wj3QAuiQSDbCDJDSVEuTkFTREFRQ006RkVOQy5JUV9HUk9TU19NQVJHSU4uMTAwMDAuMjAyMi0xMi0zMAEAAAD2NBYAAwAAAAAAcL8fMUEg2wjcywqiQSDbCDBDSVEuTkFTREFRQ006RkVOQy5JUV9UT1RBTF9MSUFCLjEwMDAwLjIw</t>
  </si>
  <si>
    <t>MjItMTItMzABAAAA9jQWAAIAAAAFNi42NDIBCAAAAAUAAAABMQEAAAALLTIxMTAyMDQxMTcDAAAAAzE2MAIAAAAEMTI3NgQAAAABMAcAAAAKMTIvMzAvMjAyMggAAAAKMTIvMzEvMjAyMQkAAAABMHC/HzFBINsI3MsKokEg2wgvQ0lRLk5BU0RBUUdNOlNFTEIuSVFfVE9UQUxfUkVWLjEwMDAwLjIwMjItMTItMzABAAAA+uQtAwIAAAAGODUuMDc3AQgAAAAFAAAAATEBAAAACy0yMDU4ODM2MDU1AwAAAAMxNjACAAAAAjI4BAAAAAEwBwAAAAoxMi8zMC8yMDIyCAAAAAoxMi8zMS8yMDIxCQAAAAEwcL8fMUEg2wiuLwqiQSDbCDJDSVEuTkFTREFRR006U0VMQi5JUV9UT1RBTF9BU1NFVFMuMTAwMDAuMjAyMi0xMi0zMAEAAAD65C0DAgAAAAcxNTkuODgzAQgAAAAFAAAAATEBAAAACy0yMDU4ODM2MDU1AwAAAAMxNjACAAAABDEwMDcEAAAAATAHAAAACjEyLzMwLzIwMjIIAAAACjEyLzMxLzIwMjEJAAAAATBwvx8xQSDbCL5WCqJBINsIKENJUS5OQVNEQVFHTTpTRUxCLklRX1JFLjEwMDAwLjIwMjItMTItMzABAAAA+uQtAwIAAAAILTQzMC4zMTYBCAAAAAUAAAABMQEAAAALLTIwNTg4MzYwNTUDAAAAAzE2MAIAAAAEMTIyMgQAAAABMAcAAAAKMTIvMzAvMjAyMggAAAAKMTIvMzEvMjAyMQkAAAABMG3mHzFBINsIpwgKokEg2wgvQ0lRLk5BU0RBUUdNOlNFTEIuSVFfRElWX1NIQVJFLjEwMDAwLjIwMjItMTItMzAB</t>
  </si>
  <si>
    <t>AAAA+uQtAwMAAAAAAG3mHzFBINsImuEJokEg2wgvQ0lRLk5BU0RBUUdTOlRDQlguSVFfTklfTUFSR0lOLjEwMDAwLjIwMjItMTItMzABAAAADTMhEAIAAAAHMTMuMzYwMQEIAAAABQAAAAExAQAAAAstMjEwNzk0MjQxNAMAAAADMTYwAgAAAAQ0MDk0BAAAAAEwBwAAAAoxMi8zMC8yMDIyCAAAAAoxMi8zMS8yMDIxCQAAAAEwbeYfMUEg2wiKkwmiQSDbCC1DSVEuTkFTREFRR1M6VENCWC5JUV9TVF9ERUJULjEwMDAwLjIwMjItMTItMzABAAAADTMhEAIAAAAFMC4zODkBCAAAAAUAAAABMQEAAAALLTIxMDc5NDI0MTQDAAAAAzE2MAIAAAAEMTA0NgQAAAABMAcAAAAKMTIvMzAvMjAyMggAAAAKMTIvMzEvMjAyMQkAAAABMG3mHzFBINsIe2wJokEg2wgtQ0lRLk5BU0RBUUdTOlRDQlguSVFfTFRfREVCVC4xMDAwMC4yMDIyLTEyLTMwAQAAAA0zIRACAAAAAjUwAQgAAAAFAAAAATEBAAAACy0yMTA3OTQyNDE0AwAAAAMxNjACAAAABDEwNDkEAAAAATAHAAAACjEyLzMwLzIwMjIIAAAACjEyLzMxLzIwMjEJAAAAATBt5h8xQSDbCHtsCaJBINsIM0NJUS5OQVNEQVFHUzpUQ0JYLklRX1JFVFVSTl9FUVVJVFkuMTAwMDAuMjAyMi0xMi0zMAEAAAANMyEQAgAAAAY1LjQ0NzQBCAAAAAUAAAABMQEAAAALLTIxMDc5NDI0MTQDAAAAAzE2MAIAAAAENDEyOAQAAAABMAcAAAAKMTIvMzAvMjAyMggAAAAKMTIvMzEvMjAyMQkA</t>
  </si>
  <si>
    <t>AAABMG3mHzFBINsIcUUJokEg2wgxQ0lRLk5BU0RBUUNNOk1BUUMuSVFfRUJJVF9NQVJHSU4uMTAwMDAuMjAyMi0xMi0zMAEAAABCUP8pAwAAAAAAbeYfMUEg2whY0AiiQSDbCDJDSVEuTkFTREFRQ006TUFRQy5JUV9UT1RBTF9FUVVJVFkuMTAwMDAuMjAyMi0xMi0zMAEAAABCUP8pAgAAAAktOS4zMDk4MjEBCAAAAAUAAAABMQEAAAALLTIxMDcwMDE1NDADAAAAAzE2MAIAAAAEMTI3NQQAAAABMAcAAAAKMTIvMzAvMjAyMggAAAAKMTIvMzEvMjAyMQkAAAABMG3mHzFBINsISKkIokEg2wguQ0lRLk5BU0RBUUNNOk1BUUMuSVFfTkVUX0RFQlQuMTAwMDAuMjAyMi0xMi0zMAEAAABCUP8pAgAAAActMC40NzU1AQgAAAAFAAAAATEBAAAACy0yMTA3MDAxNTQwAwAAAAMxNjACAAAABDQzNjQEAAAAATAHAAAACjEyLzMwLzIwMjIIAAAACjEyLzMxLzIwMjEJAAAAATBt5h8xQSDbCEKCCKJBINsIMkNJUS5OQVNEQVFHUzpDV0NPLklRX0dST1NTX01BUkdJTi4xMDAwMC4yMDIyLTEyLTMwAQAAANE4BgACAAAABzM1LjE1NjkBCAAAAAUAAAABMQEAAAALLTIxMDY0MDI2NTkDAAAAAzE2MAIAAAAENDA3NAQAAAABMAcAAAAKMTIvMzAvMjAyMggAAAAKMTIvMzEvMjAyMQkAAAABMG3mHzFBINsIKjQIokEg2wgwQ0lRLk5BU0RBUUdTOkNXQ08uSVFfVE9UQUxfTElBQi4xMDAwMC4yMDIyLTEyLTMwAQAAANE4BgACAAAACTEx</t>
  </si>
  <si>
    <t>LjM2MTYzMQEIAAAABQAAAAExAQAAAAstMjEwNjQwMjY1OQMAAAADMTYwAgAAAAQxMjc2BAAAAAEwBwAAAAoxMi8zMC8yMDIyCAAAAAoxMi8zMS8yMDIxCQAAAAEwbeYfMUEg2wghDQiiQSDbCC9DSVEuTkFTREFRR006T01FUi5JUV9UT1RBTF9SRVYuMTAwMDAuMjAyMi0xMi0zMAEAAACEfgAAAwAAAAAAbeYfMUEg2wgBmAeiQSDbCDJDSVEuTkFTREFRR006T01FUi5JUV9UT1RBTF9BU1NFVFMuMTAwMDAuMjAyMi0xMi0zMAEAAACEfgAAAgAAAAc0MTkuMjY4AQgAAAAFAAAAATEBAAAACy0yMTEwMDY2NjQxAwAAAAMxNjACAAAABDEwMDcEAAAAATAHAAAACjEyLzMwLzIwMjIIAAAACjEyLzMxLzIwMjEJAAAAATBt5h8xQSDbCAGYB6JBINsIKENJUS5OQVNEQVFHTTpPTUVSLklRX1JFLjEwMDAwLjIwMjItMTItMzABAAAAhH4AAAIAAAAILTY4My4xMzQBCAAAAAUAAAABMQEAAAALLTIxMTAwNjY2NDEDAAAAAzE2MAIAAAAEMTIyMgQAAAABMAcAAAAKMTIvMzAvMjAyMggAAAAKMTIvMzEvMjAyMQkAAAABMG3mHzFBINsIAZgHokEg2wgvQ0lRLk5BU0RBUUdNOk9NRVIuSVFfRElWX1NIQVJFLjEwMDAwLjIwMjItMTItMzABAAAAhH4AAAMAAAAAAG3mHzFBINsI8EkHokEg2wgvQ0lRLk5BU0RBUUdTOkhPRlQuSVFfTklfTUFSR0lOLjEwMDAwLjIwMjItMTItMzABAAAAUzEwAAIAAAAFMS45NzQBCAAAAAUAAAABMQEA</t>
  </si>
  <si>
    <t>AAALLTIxMDMwMDE1NjEDAAAAAzE2MAIAAAAENDA5NAQAAAABMAcAAAAKMTIvMzAvMjAyMggAAAAJMS8zMC8yMDIyCQAAAAEwbeYfMUEg2wjX+waiQSDbCC1DSVEuTkFTREFRR1M6SE9GVC5JUV9TVF9ERUJULjEwMDAwLjIwMjItMTItMzABAAAAUzEwAAMAAAAAAG3mHzFBINsIy9QGokEg2wgtQ0lRLk5BU0RBUUdTOkhPRlQuSVFfTFRfREVCVC4xMDAwMC4yMDIyLTEyLTMwAQAAAFMxMAADAAAAAABt5h8xQSDbCMvUBqJBINsIM0NJUS5OQVNEQVFHUzpIT0ZULklRX1JFVFVSTl9FUVVJVFkuMTAwMDAuMjAyMi0xMi0zMAEAAABTMTAAAgAAAAY0LjUxODgBCAAAAAUAAAABMQEAAAALLTIxMDMwMDE1NjEDAAAAAzE2MAIAAAAENDEyOAQAAAABMAcAAAAKMTIvMzAvMjAyMggAAAAJMS8zMC8yMDIyCQAAAAEwbeYfMUEg2wjDrQaiQSDbCDFDSVEuTkFTREFRQ006U1dLSC5JUV9FQklUX01BUkdJTi4xMDAwMC4yMDIyLTEyLTMwAQAAAAN3AAADAAAAAk5BAG3mHzFBINsIpDgGokEg2wgyQ0lRLk5BU0RBUUNNOlNXS0guSVFfVE9UQUxfRVFVSVRZLjEwMDAwLjIwMjItMTItMzABAAAAA3cAAAIAAAAHMjY3LjIzNgEIAAAABQAAAAExAQAAAAstMjEwNjg4MTQzNAMAAAADMTYwAgAAAAQxMjc1BAAAAAEwBwAAAAoxMi8zMC8yMDIyCAAAAAoxMi8zMS8yMDIxCQAAAAEwbeYfMUEg2wikOAaiQSDbCC5DSVEuTkFTREFRQ006</t>
  </si>
  <si>
    <t>U1dLSC5JUV9ORVRfREVCVC4xMDAwMC4yMDIyLTEyLTMwAQAAAAN3AAACAAAABy00Ni4yNzQBCAAAAAUAAAABMQEAAAALLTIxMDY4ODE0MzQDAAAAAzE2MAIAAAAENDM2NAQAAAABMAcAAAAKMTIvMzAvMjAyMggAAAAKMTIvMzEvMjAyMQkAAAABMG3mHzFBINsIjuoFokEg2wgyQ0lRLk5BU0RBUUdTOlNTQksuSVFfR1JPU1NfTUFSR0lOLjEwMDAwLjIwMjItMTItMzABAAAA8dGjBwMAAAAAAG3mHzFBINsIoXUFokEg2wgwQ0lRLk5BU0RBUUdTOlNTQksuSVFfVE9UQUxfTElBQi4xMDAwMC4yMDIyLTEyLTMwAQAAAPHRowcCAAAACDE2MDUuMzk0AQgAAAAFAAAAATEBAAAACy0yMTA3NjYzMTM3AwAAAAMxNjACAAAABDEyNzYEAAAAATAHAAAACjEyLzMwLzIwMjIIAAAACjEyLzMxLzIwMjEJAAAAATBt5h8xQSDbCKycBaJBINsIL0NJUS5OQVNEQVFDTTpQR1JXLklRX1RPVEFMX1JFVi4xMDAwMC4yMDIyLTEyLTMwAQAAADQ6aikDAAAAAABt5h8xQSDbCIAABaJBINsIMkNJUS5OQVNEQVFDTTpQR1JXLklRX1RPVEFMX0FTU0VUUy4xMDAwMC4yMDIyLTEyLTMwAQAAADQ6aikCAAAACjE3Mi45MDA5OTEBCAAAAAUAAAABMQEAAAALLTIxMDMwNTkzMTEDAAAAAzE2MAIAAAAEMTAwNwQAAAABMAcAAAAKMTIvMzAvMjAyMggAAAAKMTIvMzEvMjAyMQkAAAABMG3mHzFBINsIgAAFokEg2wgoQ0lRLk5BU0RBUUNNOlBHUlcu</t>
  </si>
  <si>
    <t>SVFfUkUuMTAwMDAuMjAyMi0xMi0zMAEAAAA0OmopAgAAAAktMi41NTY1MDUBCAAAAAUAAAABMQEAAAALLTIxMDMwNTkzMTEDAAAAAzE2MAIAAAAEMTIyMgQAAAABMAcAAAAKMTIvMzAvMjAyMggAAAAKMTIvMzEvMjAyMQkAAAABMG3mHzFBINsIeNkEokEg2wgvQ0lRLk5BU0RBUUNNOlBHUlcuSVFfRElWX1NIQVJFLjEwMDAwLjIwMjItMTItMzABAAAANDpqKQMAAAAAAG3mHzFBINsIbbIEokEg2wgvQ0lRLk5BU0RBUUNNOlNXU1MuSVFfTklfTUFSR0lOLjEwMDAwLjIwMjItMTItMzABAAAAfl//KQMAAAAAAG3mHzFBINsIW2QEokEg2wgtQ0lRLk5BU0RBUUNNOlNXU1MuSVFfU1RfREVCVC4xMDAwMC4yMDIyLTEyLTMwAQAAAH5f/ykDAAAAAABt5h8xQSDbCE09BKJBINsILUNJUS5OQVNEQVFDTTpTV1NTLklRX0xUX0RFQlQuMTAwMDAuMjAyMi0xMi0zMAEAAAB+X/8pAwAAAAAAbeYfMUEg2whNPQSiQSDbCDNDSVEuTkFTREFRQ006U1dTUy5JUV9SRVRVUk5fRVFVSVRZLjEwMDAwLjIwMjItMTItMzABAAAAfl//KQIAAAAJLTExNC4yODA1AQgAAAAFAAAAATEBAAAACy0yMTAyMzI2OTU4AwAAAAMxNjACAAAABDQxMjgEAAAAATAHAAAACjEyLzMwLzIwMjIIAAAACjEyLzMxLzIwMjEJAAAAATBt5h8xQSDbCEIWBKJBINsIMUNJUS5OQVNEQVFHTTpDVkxZLklRX0VCSVRfTUFSR0lOLjEwMDAwLjIwMjItMTItMzAB</t>
  </si>
  <si>
    <t>AAAAlbYFAAMAAAACTkEAbeYfMUEg2wgjoQOiQSDbCDJDSVEuTkFTREFRR006Q1ZMWS5JUV9UT1RBTF9FUVVJVFkuMTAwMDAuMjAyMi0xMi0zMAEAAACVtgUAAgAAAAcxOTUuNTA1AQgAAAAFAAAAATEBAAAACy0yMTA4ODk2MzA0AwAAAAMxNjACAAAABDEyNzUEAAAAATAHAAAACjEyLzMwLzIwMjIIAAAACjEyLzMxLzIwMjEJAAAAATBt5h8xQSDbCBl6A6JBINsILkNJUS5OQVNEQVFHTTpDVkxZLklRX05FVF9ERUJULjEwMDAwLjIwMjItMTItMzABAAAAlbYFAAIAAAAILTQ4MC41NTIBCAAAAAUAAAABMQEAAAALLTIxMDg4OTYzMDQDAAAAAzE2MAIAAAAENDM2NAQAAAABMAcAAAAKMTIvMzAvMjAyMggAAAAKMTIvMzEvMjAyMQkAAAABMG3mHzFBINsI4lIDokEg2wgyQ0lRLk5BU0RBUUNNOkpZTlQuSVFfR1JPU1NfTUFSR0lOLjEwMDAwLjIwMjItMTItMzABAAAA//M+EAIAAAAHODkuNDcwOQEIAAAABQAAAAExAQAAAAstMjEwODUwNDU0MgMAAAADMTYwAgAAAAQ0MDc0BAAAAAEwBwAAAAoxMi8zMC8yMDIyCAAAAAoxMi8zMS8yMDIxCQAAAAEwbeYfMUEg2whGBAOiQSDbCDBDSVEuTkFTREFRQ006SllOVC5JUV9UT1RBTF9MSUFCLjEwMDAwLjIwMjItMTItMzABAAAA//M+EAIAAAAJNTUuODg0NTgyAQgAAAAFAAAAATEBAAAACy0yMTA4NTA0NTQyAwAAAAMxNjACAAAABDEyNzYEAAAAATAHAAAACjEyLzMwLzIw</t>
  </si>
  <si>
    <t>MjIIAAAACjEyLzMxLzIwMjEJAAAAATBt5h8xQSDbCDK2AqJBINsIL0NJUS5OQVNEQVFHUzpXRVlTLklRX1RPVEFMX1JFVi4xMDAwMC4yMDIyLTEyLTMwAQAAACnKBAACAAAABzI2Ny42NDEBCAAAAAUAAAABMQEAAAALLTIxMDg1NjU2NTgDAAAAAzE2MAIAAAACMjgEAAAAATAHAAAACjEyLzMwLzIwMjIIAAAACjEyLzMxLzIwMjEJAAAAATBt5h8xQSDbCB1oAqJBINsIMkNJUS5OQVNEQVFHUzpXRVlTLklRX1RPVEFMX0FTU0VUUy4xMDAwMC4yMDIyLTEyLTMwAQAAACnKBAACAAAABzI3Ny42NjcBCAAAAAUAAAABMQEAAAALLTIxMDg1NjU2NTgDAAAAAzE2MAIAAAAEMTAwNwQAAAABMAcAAAAKMTIvMzAvMjAyMggAAAAKMTIvMzEvMjAyMQkAAAABMG3mHzFBINsIEkECokEg2wgoQ0lRLk5BU0RBUUdTOldFWVMuSVFfUkUuMTAwMDAuMjAyMi0xMi0zMAEAAAApygQAAgAAAAcxNDcuNzYyAQgAAAAFAAAAATEBAAAACy0yMTA4NTY1NjU4AwAAAAMxNjACAAAABDEyMjIEAAAAATAHAAAACjEyLzMwLzIwMjIIAAAACjEyLzMxLzIwMjEJAAAAATBt5h8xQSDbCBJBAqJBINsIL0NJUS5OQVNEQVFHUzpXRVlTLklRX0RJVl9TSEFSRS4xMDAwMC4yMDIyLTEyLTMwAQAAACnKBAACAAAABDAuOTYBCAAAAAUAAAABMQEAAAALLTIxMDg1NjU2NTgDAAAAAzE2MAIAAAAEMzA1OAQAAAABMAcAAAAKMTIvMzAvMjAyMggAAAAKMTIv</t>
  </si>
  <si>
    <t>MzEvMjAyMQkAAAABMG3mHzFBINsI/vIBokEg2wgvQ0lRLk5BU0RBUUdNOlZFUkkuSVFfTklfTUFSR0lOLjEwMDAwLjIwMjItMTItMzABAAAAlUYPEAIAAAAILTYxLjIyMjgBCAAAAAUAAAABMQEAAAALLTIxMDc5NDI0MDIDAAAAAzE2MAIAAAAENDA5NAQAAAABMAcAAAAKMTIvMzAvMjAyMggAAAAKMTIvMzEvMjAyMQkAAAABMG3mHzFBINsI6qQBokEg2wgtQ0lRLk5BU0RBUUdNOlZFUkkuSVFfU1RfREVCVC4xMDAwMC4yMDIyLTEyLTMwAQAAAJVGDxADAAAAAABt5h8xQSDbCN99AaJBINsILUNJUS5OQVNEQVFHTTpWRVJJLklRX0xUX0RFQlQuMTAwMDAuMjAyMi0xMi0zMAEAAACVRg8QAgAAAAcxOTUuMDgyAQgAAAAFAAAAATEBAAAACy0yMTA3OTQyNDAyAwAAAAMxNjACAAAABDEwNDkEAAAAATAHAAAACjEyLzMwLzIwMjIIAAAACjEyLzMxLzIwMjEJAAAAATBt5h8xQSDbCN99AaJBINsIM0NJUS5OQVNEQVFHTTpWRVJJLklRX1JFVFVSTl9FUVVJVFkuMTAwMDAuMjAyMi0xMi0zMAEAAACVRg8QAgAAAAgtODMuNjQ2NAEIAAAABQAAAAExAQAAAAstMjEwNzk0MjQwMgMAAAADMTYwAgAAAAQ0MTI4BAAAAAEwBwAAAAoxMi8zMC8yMDIyCAAAAAoxMi8zMS8yMDIxCQAAAAEwbeYfMUEg2wjVVgGiQSDbCDFDSVEuTkFTREFRR1M6TVlGVy5JUV9FQklUX01BUkdJTi4xMDAwMC4yMDIyLTEyLTMwAQAAAFy9wQIDAAAA</t>
  </si>
  <si>
    <t>Ak5BAG3mHzFBINsIt+EAokEg2wgyQ0lRLk5BU0RBUUdTOk1ZRlcuSVFfVE9UQUxfRVFVSVRZLjEwMDAwLjIwMjItMTItMzABAAAAXL3BAgIAAAAHMjE5LjA0MQEIAAAABQAAAAExAQAAAAstMjEwODA5NzY5NwMAAAADMTYwAgAAAAQxMjc1BAAAAAEwBwAAAAoxMi8zMC8yMDIyCAAAAAoxMi8zMS8yMDIxCQAAAAEwbeYfMUEg2wi34QCiQSDbCC5DSVEuTkFTREFRR1M6TVlGVy5JUV9ORVRfREVCVC4xMDAwMC4yMDIyLTEyLTMwAQAAAFy9wQICAAAABy0yOTUuMzYBCAAAAAUAAAABMQEAAAALLTIxMDgwOTc2OTcDAAAAAzE2MAIAAAAENDM2NAQAAAABMAcAAAAKMTIvMzAvMjAyMggAAAAKMTIvMzEvMjAyMQkAAAABMG3mHzFBINsIKZQAokEg2wgyQ0lRLk5BU0RBUUdTOlREVVAuSVFfR1JPU1NfTUFSR0lOLjEwMDAwLjIwMjItMTItMzABAAAAE4LiBQIAAAAHNzAuNzQ1NgEIAAAABQAAAAExAQAAAAstMjA1ODE2NDU5OAMAAAADMTYwAgAAAAQ0MDc0BAAAAAEwBwAAAAoxMi8zMC8yMDIyCAAAAAoxMi8zMS8yMDIxCQAAAAEwbeYfMUEg2wgNHwCiQSDbCDBDSVEuTkFTREFRR1M6VERVUC5JUV9UT1RBTF9MSUFCLjEwMDAwLjIwMjItMTItMzABAAAAE4LiBQIAAAAHMTU1LjA5MgEIAAAABQAAAAExAQAAAAstMjA1ODE2NDU5OAMAAAADMTYwAgAAAAQxMjc2BAAAAAEwBwAAAAoxMi8zMC8yMDIyCAAAAAoxMi8zMS8y</t>
  </si>
  <si>
    <t>MDIxCQAAAAEwbeYfMUEg2wgNHwCiQSDbCC9DSVEuTkFTREFRR006QUxPUi5JUV9UT1RBTF9SRVYuMTAwMDAuMjAyMi0xMi0zMAEAAACivHNkAwAAAAAAbeYfMUEg2wjfgv+hQSDbCDJDSVEuTkFTREFRR006QUxPUi5JUV9UT1RBTF9BU1NFVFMuMTAwMDAuMjAyMi0xMi0zMAEAAACivHNkAgAAAAoxNzcuNjA5MjM2AQgAAAAFAAAAATEBAAAACy0yMDkwNjg0Nzc4AwAAAAMxNjACAAAABDEwMDcEAAAAATAHAAAACjEyLzMwLzIwMjIIAAAACjEyLzMxLzIwMjEJAAAAATBt5h8xQSDbCOmp/6FBINsIKENJUS5OQVNEQVFHTTpBTE9SLklRX1JFLjEwMDAwLjIwMjItMTItMzABAAAAorxzZAIAAAAJLTQuNDMyNDU5AQgAAAAFAAAAATEBAAAACy0yMDkwNjg0Nzc4AwAAAAMxNjACAAAABDEyMjIEAAAAATAHAAAACjEyLzMwLzIwMjIIAAAACjEyLzMxLzIwMjEJAAAAATBt5h8xQSDbCN+C/6FBINsIL0NJUS5OQVNEQVFHTTpBTE9SLklRX0RJVl9TSEFSRS4xMDAwMC4yMDIyLTEyLTMwAQAAAKK8c2QDAAAAAABt5h8xQSDbCNlb/6FBINsIL0NJUS5OQVNEQVFDTTpTQVRMLklRX05JX01BUkdJTi4xMDAwMC4yMDIyLTEyLTMwAQAAAFF5QxEDAAAAAk5NAQgAAAAFAAAAATEBAAAACy0yMDk3OTc4MzE1AwAAAAMxNjACAAAABDQwOTQEAAAAATAHAAAACjEyLzMwLzIwMjIIAAAACjEyLzMxLzIwMjEJAAAAATBt5h8xQSDbCLXm</t>
  </si>
  <si>
    <t>/qFBINsILUNJUS5OQVNEQVFDTTpTQVRMLklRX1NUX0RFQlQuMTAwMDAuMjAyMi0xMi0zMAEAAABReUMRAwAAAAAAbeYfMUEg2witv/6hQSDbCC1DSVEuTkFTREFRQ006U0FUTC5JUV9MVF9ERUJULjEwMDAwLjIwMjItMTItMzABAAAAUXlDEQMAAAAAAG3mHzFBINsIrb/+oUEg2wgzQ0lRLk5BU0RBUUNNOlNBVEwuSVFfUkVUVVJOX0VRVUlUWS4xMDAwMC4yMDIyLTEyLTMwAQAAAFF5QxEDAAAAAk5NAQgAAAAFAAAAATEBAAAACy0yMDk3OTc4MzE1AwAAAAMxNjACAAAABDQxMjgEAAAAATAHAAAACjEyLzMwLzIwMjIIAAAACjEyLzMxLzIwMjEJAAAAATBt5h8xQSDbCKGY/qFBINsIMUNJUS5OQVNEQVFHUzpDSE1HLklRX0VCSVRfTUFSR0lOLjEwMDAwLjIwMjItMTItMzABAAAAnFsvAAMAAAACTkEAbeYfMUEg2wiFI/6hQSDbCDJDSVEuTkFTREFRR1M6Q0hNRy5JUV9UT1RBTF9FUVVJVFkuMTAwMDAuMjAyMi0xMi0zMAEAAACcWy8AAgAAAAcyMTEuNDU1AQgAAAAFAAAAATEBAAAACy0yMTA3MTkwNjUyAwAAAAMxNjACAAAABDEyNzUEAAAAATAHAAAACjEyLzMwLzIwMjIIAAAACjEyLzMxLzIwMjEJAAAAATBt5h8xQSDbCHn8/aFBINsILkNJUS5OQVNEQVFHUzpDSE1HLklRX05FVF9ERUJULjEwMDAwLjIwMjItMTItMzABAAAAnFsvAAIAAAAFNi4zNTYBCAAAAAUAAAABMQEAAAALLTIxMDcxOTA2NTIDAAAAAzE2</t>
  </si>
  <si>
    <t>MAIAAAAENDM2NAQAAAABMAcAAAAKMTIvMzAvMjAyMggAAAAKMTIvMzEvMjAyMQkAAAABMG3mHzFBINsIc9X9oUEg2wgyQ0lRLk5BU0RBUUNNOk5FQ0IuSVFfR1JPU1NfTUFSR0lOLjEwMDAwLjIwMjItMTItMzABAAAAaEQlAAMAAAAAAG3mHzFBINsIXof9oUEg2wgwQ0lRLk5BU0RBUUNNOk5FQ0IuSVFfVE9UQUxfTElBQi4xMDAwMC4yMDIyLTEyLTMwAQAAAGhEJQACAAAABzk3My42ODgBCAAAAAUAAAABMQEAAAALLTIxMDUxNzQ2NDIDAAAAAzE2MAIAAAAEMTI3NgQAAAABMAcAAAAKMTIvMzAvMjAyMggAAAAKMTIvMzEvMjAyMQkAAAABMG3mHzFBINsIVGD9oUEg2wgvQ0lRLk5BU0RBUUdNOkNSR0UuSVFfVE9UQUxfUkVWLjEwMDAwLjIwMjItMTItMzABAAAAS5cgBAIAAAAKNDc3LjAxODE2MwEIAAAABQAAAAExAQAAAAstMjEwNjQ2ODIyNAMAAAADMTYwAgAAAAIyOAQAAAABMAcAAAAKMTIvMzAvMjAyMggAAAAKMTIvMzEvMjAyMQkAAAABMG3mHzFBINsIMev8oUEg2wgyQ0lRLk5BU0RBUUdNOkNSR0UuSVFfVE9UQUxfQVNTRVRTLjEwMDAwLjIwMjItMTItMzABAAAAS5cgBAIAAAAKMTQzLjYwOTUxMgEIAAAABQAAAAExAQAAAAstMjEwNjQ2ODIyNAMAAAADMTYwAgAAAAQxMDA3BAAAAAEwBwAAAAoxMi8zMC8yMDIyCAAAAAoxMi8zMS8yMDIxCQAAAAEwbeYfMUEg2wgmxPyhQSDbCChDSVEuTkFTREFRR006</t>
  </si>
  <si>
    <t>Q1JHRS5JUV9SRS4xMDAwMC4yMDIyLTEyLTMwAQAAAEuXIAQCAAAACy0xMTEuMzg5NTI5AQgAAAAFAAAAATEBAAAACy0yMTA2NDY4MjI0AwAAAAMxNjACAAAABDEyMjIEAAAAATAHAAAACjEyLzMwLzIwMjIIAAAACjEyLzMxLzIwMjEJAAAAATBt5h8xQSDbCDHr/KFBINsIL0NJUS5OQVNEQVFHTTpDUkdFLklRX0RJVl9TSEFSRS4xMDAwMC4yMDIyLTEyLTMwAQAAAEuXIAQDAAAAAABt5h8xQSDbCBqd/KFBINsILUNJUS5OQVNEQVFHTTpZSS5JUV9OSV9NQVJHSU4uMTAwMDAuMjAyMi0xMi0zMAEAAABdmm0iAgAAAActNS4zOTA0AQgAAAAFAAAAATEBAAAACy0yMDk4MTE1MjUyAwAAAAIzMgIAAAAENDA5NAQAAAABMAcAAAAKMTIvMzAvMjAyMggAAAAKMTIvMzEvMjAyMQkAAAABMG3mHzFBINsI/yf8oUEg2wgrQ0lRLk5BU0RBUUdNOllJLklRX1NUX0RFQlQuMTAwMDAuMjAyMi0xMi0zMAEAAABdmm0iAgAAAAczMDYuNTU4AQgAAAAFAAAAATEBAAAACy0yMDk4MTE1MjUyAwAAAAIzMgIAAAAEMTA0NgQAAAABMAcAAAAKMTIvMzAvMjAyMggAAAAKMTIvMzEvMjAyMQkAAAABMG3mHzFBINsI8wD8oUEg2wgrQ0lRLk5BU0RBUUdNOllJLklRX0xUX0RFQlQuMTAwMDAuMjAyMi0xMi0zMAEAAABdmm0iAwAAAAAAbeYfMUEg2wjzAPyhQSDbCDFDSVEuTkFTREFRR006WUkuSVFfUkVUVVJOX0VRVUlUWS4xMDAwMC4yMDIy</t>
  </si>
  <si>
    <t>LTEyLTMwAQAAAF2abSICAAAACC01Ni45OTE3AQgAAAAFAAAAATEBAAAACy0yMDk4MTE1MjUyAwAAAAIzMgIAAAAENDEyOAQAAAABMAcAAAAKMTIvMzAvMjAyMggAAAAKMTIvMzEvMjAyMQkAAAABMG3mHzFBINsI6tn7oUEg2wgxQ0lRLk5BU0RBUUdTOklOQksuSVFfRUJJVF9NQVJHSU4uMTAwMDAuMjAyMi0xMi0zMAEAAAC+dAEAAwAAAAJOQQBt5h8xQSDbCMpk+6FBINsIMkNJUS5OQVNEQVFHUzpJTkJLLklRX1RPVEFMX0VRVUlUWS4xMDAwMC4yMDIyLTEyLTMwAQAAAL50AQACAAAABzM4MC4zMzgBCAAAAAUAAAABMQEAAAALLTIxMDgyMDg1MDkDAAAAAzE2MAIAAAAEMTI3NQQAAAABMAcAAAAKMTIvMzAvMjAyMggAAAAKMTIvMzEvMjAyMQkAAAABMG3mHzFBINsIymT7oUEg2wguQ0lRLk5BU0RBUUdTOklOQksuSVFfTkVUX0RFQlQuMTAwMDAuMjAyMi0xMi0zMAEAAAC+dAEAAgAAAAcxNzUuNDc1AQgAAAAFAAAAATEBAAAACy0yMTA4MjA4NTA5AwAAAAMxNjACAAAABDQzNjQEAAAAATAHAAAACjEyLzMwLzIwMjIIAAAACjEyLzMxLzIwMjEJAAAAATBt5h8xQSDbCMA9+6FBINsIMkNJUS5OQVNEQVFHTTpXTEROLklRX0dST1NTX01BUkdJTi4xMDAwMC4yMDIyLTEyLTMwAQAAAEIYQgACAAAABjM4LjQwOQEIAAAABQAAAAExAQAAAAstMjEwODYwNTgwNAMAAAADMTYwAgAAAAQ0MDc0BAAAAAEwBwAAAAoxMi8z</t>
  </si>
  <si>
    <t>MC8yMDIyCAAAAAoxMi8zMS8yMDIxCQAAAAEwbeYfMUEg2wibofqhQSDbCDBDSVEuTkFTREFRR006V0xETi5JUV9UT1RBTF9MSUFCLjEwMDAwLjIwMjItMTItMzABAAAAQhhCAAIAAAAHMjE1LjIwMQEIAAAABQAAAAExAQAAAAstMjEwODYwNTgwNAMAAAADMTYwAgAAAAQxMjc2BAAAAAEwBwAAAAoxMi8zMC8yMDIyCAAAAAoxMi8zMS8yMDIxCQAAAAEwbeYfMUEg2wifyPqhQSDbCC9DSVEuTkFTREFRR1M6UkVOVC5JUV9UT1RBTF9SRVYuMTAwMDAuMjAyMi0xMi0zMAEAAAD+6r0FAgAAAAUyMDMuMwEIAAAABQAAAAExAQAAAAstMjEwMzQ3NzYzNwMAAAADMTYwAgAAAAIyOAQAAAABMAcAAAAKMTIvMzAvMjAyMggAAAAJMS8zMS8yMDIyCQAAAAEwbeYfMUEg2wh4LPqhQSDbCDJDSVEuTkFTREFRR1M6UkVOVC5JUV9UT1RBTF9BU1NFVFMuMTAwMDAuMjAyMi0xMi0zMAEAAAD+6r0FAgAAAAU0NDcuNQEIAAAABQAAAAExAQAAAAstMjEwMzQ3NzYzNwMAAAADMTYwAgAAAAQxMDA3BAAAAAEwBwAAAAoxMi8zMC8yMDIyCAAAAAkxLzMxLzIwMjIJAAAAATBt5h8xQSDbCHgs+qFBINsIKENJUS5OQVNEQVFHUzpSRU5ULklRX1JFLjEwMDAwLjIwMjItMTItMzABAAAA/uq9BQIAAAAGLTgwMS4yAQgAAAAFAAAAATEBAAAACy0yMTAzNDc3NjM3AwAAAAMxNjACAAAABDEyMjIEAAAAATAHAAAACjEyLzMwLzIwMjIIAAAACTEv</t>
  </si>
  <si>
    <t>MzEvMjAyMgkAAAABMG3mHzFBINsIbQX6oUEg2wgvQ0lRLk5BU0RBUUdTOlJFTlQuSVFfRElWX1NIQVJFLjEwMDAwLjIwMjItMTItMzABAAAA/uq9BQMAAAAAAG3mHzFBINsIZ975oUEg2wgvQ0lRLk5BU0RBUUdNOlJBQ1kuSVFfTklfTUFSR0lOLjEwMDAwLjIwMjItMTItMzABAAAA1yQYaQMAAAAAAG3mHzFBINsIRWn5oUEg2wgtQ0lRLk5BU0RBUUdNOlJBQ1kuSVFfU1RfREVCVC4xMDAwMC4yMDIyLTEyLTMwAQAAANckGGkCAAAACDAuMDk2NzYzAQgAAAAFAAAAATEBAAAACy0yMTA1MTA2MjM3AwAAAAMxNjACAAAABDEwNDYEAAAAATAHAAAACjEyLzMwLzIwMjIIAAAACjEyLzMxLzIwMjEJAAAAATBt5h8xQSDbCDtC+aFBINsILUNJUS5OQVNEQVFHTTpSQUNZLklRX0xUX0RFQlQuMTAwMDAuMjAyMi0xMi0zMAEAAADXJBhpAwAAAAAAbeYfMUEg2whFafmhQSDbCDNDSVEuTkFTREFRR006UkFDWS5JUV9SRVRVUk5fRVFVSVRZLjEwMDAwLjIwMjItMTItMzABAAAA1yQYaQMAAAAAAG3mHzFBINsIO0L5oUEg2wgxQ0lRLk5BU0RBUUdNOkZIVFguSVFfRUJJVF9NQVJHSU4uMTAwMDAuMjAyMi0xMi0zMAEAAADoYxIgAwAAAAJOTQEIAAAABQAAAAExAQAAAAstMjEwODgzNjgxMgMAAAADMTYwAgAAAAQ0MDUzBAAAAAEwBwAAAAoxMi8zMC8yMDIyCAAAAAoxMi8zMS8yMDIxCQAAAAEwbeYfMUEg2wgRpvihQSDbCDJD</t>
  </si>
  <si>
    <t>SVEuTkFTREFRR006RkhUWC5JUV9UT1RBTF9FUVVJVFkuMTAwMDAuMjAyMi0xMi0zMAEAAADoYxIgAgAAAAY5Ni44NzEBCAAAAAUAAAABMQEAAAALLTIxMDg4MzY4MTIDAAAAAzE2MAIAAAAEMTI3NQQAAAABMAcAAAAKMTIvMzAvMjAyMggAAAAKMTIvMzEvMjAyMQkAAAABMG3mHzFBINsIEab4oUEg2wguQ0lRLk5BU0RBUUdNOkZIVFguSVFfTkVUX0RFQlQuMTAwMDAuMjAyMi0xMi0zMAEAAADoYxIgAgAAAActOTUuOTU3AQgAAAAFAAAAATEBAAAACy0yMTA4ODM2ODEyAwAAAAMxNjACAAAABDQzNjQEAAAAATAHAAAACjEyLzMwLzIwMjIIAAAACjEyLzMxLzIwMjEJAAAAATBt5h8xQSDbCAZ/+KFBINsIMkNJUS5OQVNEQVFDTTpPWFVTLklRX0dST1NTX01BUkdJTi4xMDAwMC4yMDIyLTEyLTMwAQAAAIPUcioDAAAAAABt5h8xQSDbCOcJ+KFBINsIMENJUS5OQVNEQVFDTTpPWFVTLklRX1RPVEFMX0xJQUIuMTAwMDAuMjAyMi0xMi0zMAEAAACD1HIqAgAAAAoxNzYuMTg1MDUxAQgAAAAFAAAAATEBAAAACy0yMTA2MDE5MzY3AwAAAAMxNjACAAAABDEyNzYEAAAAATAHAAAACjEyLzMwLzIwMjIIAAAACjEyLzMxLzIwMjEJAAAAATBt5h8xQSDbCN3i96FBINsIL0NJUS5OQVNEQVFDTTpTRVBBLklRX1RPVEFMX1JFVi4xMDAwMC4yMDIyLTEyLTMwAQAAABJGRyoDAAAAAABt5h8xQSDbCMqU96FBINsIMkNJUS5OQVNE</t>
  </si>
  <si>
    <t>QVFDTTpTRVBBLklRX1RPVEFMX0FTU0VUUy4xMDAwMC4yMDIyLTEyLTMwAQAAABJGRyoCAAAACjE4My41NTYwNzkBCAAAAAUAAAABMQEAAAALLTIxMDkyMDA4NjIDAAAAAzE2MAIAAAAEMTAwNwQAAAABMAcAAAAKMTIvMzAvMjAyMggAAAAKMTIvMzEvMjAyMQkAAAABMG3mHzFBINsIwG33oUEg2wgoQ0lRLk5BU0RBUUNNOlNFUEEuSVFfUkUuMTAwMDAuMjAyMi0xMi0zMAEAAAASRkcqAgAAAAotMTIuNzg2NzM5AQgAAAAFAAAAATEBAAAACy0yMTA5MjAwODYyAwAAAAMxNjACAAAABDEyMjIEAAAAATAHAAAACjEyLzMwLzIwMjIIAAAACjEyLzMxLzIwMjEJAAAAATBt5h8xQSDbCMqU96FBINsIL0NJUS5OQVNEQVFDTTpTRVBBLklRX0RJVl9TSEFSRS4xMDAwMC4yMDIyLTEyLTMwAQAAABJGRyoDAAAAAABt5h8xQSDbCLZG96FBINsIL0NJUS5OQVNEQVFHTTpUT1VSLklRX05JX01BUkdJTi4xMDAwMC4yMDIyLTEyLTMwAQAAABkDPwMCAAAACC0yOC41MDM0AQgAAAAFAAAAATEBAAAACy0yMDk3NzY4MjA5AwAAAAIzMgIAAAAENDA5NAQAAAABMAcAAAAKMTIvMzAvMjAyMggAAAAKMTIvMzEvMjAyMQkAAAABMG3mHzFBINsIxdH2oUEg2wgtQ0lRLk5BU0RBUUdNOlRPVVIuSVFfU1RfREVCVC4xMDAwMC4yMDIyLTEyLTMwAQAAABkDPwMCAAAABzIwNy44ODEBCAAAAAUAAAABMQEAAAALLTIwOTc3NjgyMDkDAAAAAjMy</t>
  </si>
  <si>
    <t>AgAAAAQxMDQ2BAAAAAEwBwAAAAoxMi8zMC8yMDIyCAAAAAoxMi8zMS8yMDIxCQAAAAEwfw0gMUEg2wi6qvahQSDbCC1DSVEuTkFTREFRR006VE9VUi5JUV9MVF9ERUJULjEwMDAwLjIwMjItMTItMzABAAAAGQM/AwIAAAAGMTQuMzQ0AQgAAAAFAAAAATEBAAAACy0yMDk3NzY4MjA5AwAAAAIzMgIAAAAEMTA0OQQAAAABMAcAAAAKMTIvMzAvMjAyMggAAAAKMTIvMzEvMjAyMQkAAAABMH8NIDFBINsIuqr2oUEg2wgzQ0lRLk5BU0RBUUdNOlRPVVIuSVFfUkVUVVJOX0VRVUlUWS4xMDAwMC4yMDIyLTEyLTMwAQAAABkDPwMCAAAABy05Ljc2ODEBCAAAAAUAAAABMQEAAAALLTIwOTc3NjgyMDkDAAAAAjMyAgAAAAQ0MTI4BAAAAAEwBwAAAAoxMi8zMC8yMDIyCAAAAAoxMi8zMS8yMDIxCQAAAAEwfw0gMUEg2wiyg/ahQSDbCDFDSVEuTkFTREFRQ006RFJUUy5JUV9FQklUX01BUkdJTi4xMDAwMC4yMDIyLTEyLTMwAQAAABrish8DAAAAAAB/DSAxQSDbCIfn9aFBINsIMkNJUS5OQVNEQVFDTTpEUlRTLklRX1RPVEFMX0VRVUlUWS4xMDAwMC4yMDIyLTEyLTMwAQAAABrish8CAAAABTM3LjgxAQgAAAAFAAAAATEBAAAACy0yMTA2NDY3MTk2AwAAAAMxNjACAAAABDEyNzUEAAAAATAHAAAACjEyLzMwLzIwMjIIAAAACjEyLzMxLzIwMjEJAAAAATB/DSAxQSDbCJEO9qFBINsILkNJUS5OQVNEQVFDTTpEUlRTLklRX05F</t>
  </si>
  <si>
    <t>VF9ERUJULjEwMDAwLjIwMjItMTItMzABAAAAGuKyHwIAAAAHLTMxLjMxNgEIAAAABQAAAAExAQAAAAstMjEwNjQ2NzE5NgMAAAADMTYwAgAAAAQ0MzY0BAAAAAEwBwAAAAoxMi8zMC8yMDIyCAAAAAoxMi8zMS8yMDIxCQAAAAEwfw0gMUEg2wiH5/WhQSDbCDJDSVEuTkFTREFRR006QVBYSS5JUV9HUk9TU19NQVJHSU4uMTAwMDAuMjAyMi0xMi0zMAEAAAD0N9poAwAAAAAAfw0gMUEg2whdS/WhQSDbCDBDSVEuTkFTREFRR006QVBYSS5JUV9UT1RBTF9MSUFCLjEwMDAwLjIwMjItMTItMzABAAAA9DfaaAIAAAAKMTkwLjkxNjkxOQEIAAAABQAAAAExAQAAAAstMjEwNDExNDEyMwMAAAADMTYwAgAAAAQxMjc2BAAAAAEwBwAAAAoxMi8zMC8yMDIyCAAAAAoxMi8zMS8yMDIxCQAAAAEwfw0gMUEg2whncvWhQSDbCC9DSVEuTkFTREFRR006Rk5WVC5JUV9UT1RBTF9SRVYuMTAwMDAuMjAyMi0xMi0zMAEAAACrCUVkAwAAAAAAfw0gMUEg2wiK1fShQSDbCDJDSVEuTkFTREFRR006Rk5WVC5JUV9UT1RBTF9BU1NFVFMuMTAwMDAuMjAyMi0xMi0zMAEAAACrCUVkAgAAAAoxNzcuNjMzNDg0AQgAAAAFAAAAATEBAAAACy0yMTA0MDQ4MTEyAwAAAAMxNjACAAAABDEwMDcEAAAAATAHAAAACjEyLzMwLzIwMjIIAAAACjEyLzMxLzIwMjEJAAAAATB/DSAxQSDbCIrV9KFBINsIKENJUS5OQVNEQVFHTTpGTlZULklRX1JFLjEw</t>
  </si>
  <si>
    <t>MDAwLjIwMjItMTItMzABAAAAqwlFZAIAAAAJLTAuNjM5NTQ2AQgAAAAFAAAAATEBAAAACy0yMTA0MDQ4MTEyAwAAAAMxNjACAAAABDEyMjIEAAAAATAHAAAACjEyLzMwLzIwMjIIAAAACjEyLzMxLzIwMjEJAAAAATB/DSAxQSDbCIOu9KFBINsIL0NJUS5OQVNEQVFHTTpGTlZULklRX0RJVl9TSEFSRS4xMDAwMC4yMDIyLTEyLTMwAQAAAKsJRWQDAAAAAAB/DSAxQSDbCHWH9KFBINsIL0NJUS5OQVNEQVFHUzpBQk9TLklRX05JX01BUkdJTi4xMDAwMC4yMDIyLTEyLTMwAQAAAIFNggADAAAAAAB/DSAxQSDbCGE59KFBINsILUNJUS5OQVNEQVFHUzpBQk9TLklRX1NUX0RFQlQuMTAwMDAuMjAyMi0xMi0zMAEAAACBTYIAAwAAAAAAfw0gMUEg2whWEvShQSDbCC1DSVEuTkFTREFRR1M6QUJPUy5JUV9MVF9ERUJULjEwMDAwLjIwMjItMTItMzABAAAAgU2CAAMAAAAAAH8NIDFBINsIVhL0oUEg2wgzQ0lRLk5BU0RBUUdTOkFCT1MuSVFfUkVUVVJOX0VRVUlUWS4xMDAwMC4yMDIyLTEyLTMwAQAAAIFNggACAAAACC03Ni40MzUyAQgAAAAFAAAAATEBAAAACy0yMTA2NjE5MzMwAwAAAAMxNjACAAAABDQxMjgEAAAAATAHAAAACjEyLzMwLzIwMjIIAAAACjEyLzMxLzIwMjEJAAAAATB/DSAxQSDbCFHr86FBINsIMUNJUS5OQVNEQVFHTTpHQkJLLklRX0VCSVRfTUFSR0lOLjEwMDAwLjIwMjItMTItMzABAAAAB5mraQMA</t>
  </si>
  <si>
    <t>AAAAAH8NIDFBINsIMXbzoUEg2wgyQ0lRLk5BU0RBUUdNOkdCQksuSVFfVE9UQUxfRVFVSVRZLjEwMDAwLjIwMjItMTItMzABAAAAB5mraQIAAAAIMC4wMTc5NTIBCAAAAAUAAAABMQEAAAALLTIxMDIzMDE5MDkDAAAAAzE2MAIAAAAEMTI3NQQAAAABMAcAAAAKMTIvMzAvMjAyMggAAAAKMTIvMzEvMjAyMQkAAAABMH8NIDFBINsIKk/zoUEg2wguQ0lRLk5BU0RBUUdNOkdCQksuSVFfTkVUX0RFQlQuMTAwMDAuMjAyMi0xMi0zMAEAAAAHmatpAgAAAAgwLjA4MjI3MgEIAAAABQAAAAExAQAAAAstMjEwMjMwMTkwOQMAAAADMTYwAgAAAAQ0MzY0BAAAAAEwBwAAAAoxMi8zMC8yMDIyCAAAAAoxMi8zMS8yMDIxCQAAAAEwfw0gMUEg2wgfKPOhQSDbCDJDSVEuTkFTREFRQ006VFdDQi5JUV9HUk9TU19NQVJHSU4uMTAwMDAuMjAyMi0xMi0zMAEAAAD06gsqAwAAAAAAfw0gMUEg2wj8svKhQSDbCDBDSVEuTkFTREFRQ006VFdDQi5JUV9UT1RBTF9MSUFCLjEwMDAwLjIwMjItMTItMzABAAAA9OoLKgIAAAAKMTgzLjc1OTQ5MQEIAAAABQAAAAExAQAAAAstMjEwNTU0NjM2MgMAAAADMTYwAgAAAAQxMjc2BAAAAAEwBwAAAAoxMi8zMC8yMDIyCAAAAAoxMi8zMS8yMDIxCQAAAAEwfw0gMUEg2wj8svKhQSDbCC9DSVEuTkFTREFRQ006UFJRUi5JUV9UT1RBTF9SRVYuMTAwMDAuMjAyMi0xMi0zMAEAAADv7FwNAgAAAAUy</t>
  </si>
  <si>
    <t>LjM5NwEIAAAABQAAAAExAQAAAAstMjA5Nzc2ODI2OQMAAAACNTACAAAAAjI4BAAAAAEwBwAAAAoxMi8zMC8yMDIyCAAAAAoxMi8zMS8yMDIxCQAAAAEwfw0gMUEg2whhPvKhQSDbCDJDSVEuTkFTREFRQ006UFJRUi5JUV9UT1RBTF9BU1NFVFMuMTAwMDAuMjAyMi0xMi0zMAEAAADv7FwNAgAAAAcyMDkuNTc5AQgAAAAFAAAAATEBAAAACy0yMDk3NzY4MjY5AwAAAAI1MAIAAAAEMTAwNwQAAAABMAcAAAAKMTIvMzAvMjAyMggAAAAKMTIvMzEvMjAyMQkAAAABMH8NIDFBINsIVhfyoUEg2wgoQ0lRLk5BU0RBUUNNOlBSUVIuSVFfUkUuMTAwMDAuMjAyMi0xMi0zMAEAAADv7FwNAgAAAActMzE3Ljc3AQgAAAAFAAAAATEBAAAACy0yMDk3NzY4MjY5AwAAAAI1MAIAAAAEMTIyMgQAAAABMAcAAAAKMTIvMzAvMjAyMggAAAAKMTIvMzEvMjAyMQkAAAABMH8NIDFBINsIVhfyoUEg2wgvQ0lRLk5BU0RBUUNNOlBSUVIuSVFfRElWX1NIQVJFLjEwMDAwLjIwMjItMTItMzABAAAA7+xcDQMAAAAAAH8NIDFBINsIQsnxoUEg2wgvQ0lRLk5BU0RBUUNNOkJSSVYuSVFfTklfTUFSR0lOLjEwMDAwLjIwMjItMTItMzABAAAA7nYOKgMAAAAAAH8NIDFBINsILnvxoUEg2wgtQ0lRLk5BU0RBUUNNOkJSSVYuSVFfU1RfREVCVC4xMDAwMC4yMDIyLTEyLTMwAQAAAO52DioDAAAAAAB/DSAxQSDbCCRU8aFBINsILUNJUS5OQVNEQVFD</t>
  </si>
  <si>
    <t>TTpCUklWLklRX0xUX0RFQlQuMTAwMDAuMjAyMi0xMi0zMAEAAADudg4qAwAAAAAAfw0gMUEg2wgue/GhQSDbCDNDSVEuTkFTREFRQ006QlJJVi5JUV9SRVRVUk5fRVFVSVRZLjEwMDAwLjIwMjItMTItMzABAAAA7nYOKgMAAAACTk0BCAAAAAUAAAABMQEAAAALLTIxMDY1MTc5NDgDAAAAAzE2MAIAAAAENDEyOAQAAAABMAcAAAAKMTIvMzAvMjAyMggAAAAKMTIvMzEvMjAyMQkAAAABMH8NIDFBINsIGS3xoUEg2wgxQ0lRLk5BU0RBUUdTOkxWT1guSVFfRUJJVF9NQVJHSU4uMTAwMDAuMjAyMi0xMi0zMAEAAAB+sw0AAgAAAAgtODEuNTE5OQEIAAAABQAAAAExAQAAAAstMjA1ODc1MzA3OQMAAAADMTYwAgAAAAQ0MDUzBAAAAAEwBwAAAAoxMi8zMC8yMDIyCAAAAAoxMi8zMS8yMDIxCQAAAAEwfw0gMUEg2wj3t/ChQSDbCDJDSVEuTkFTREFRR1M6TFZPWC5JUV9UT1RBTF9FUVVJVFkuMTAwMDAuMjAyMi0xMi0zMAEAAAB+sw0AAgAAAAcxMjQuOTc4AQgAAAAFAAAAATEBAAAACy0yMDU4NzUzMDc5AwAAAAMxNjACAAAABDEyNzUEAAAAATAHAAAACjEyLzMwLzIwMjIIAAAACjEyLzMxLzIwMjEJAAAAATB/DSAxQSDbCPe38KFBINsILkNJUS5OQVNEQVFHUzpMVk9YLklRX05FVF9ERUJULjEwMDAwLjIwMjItMTItMzABAAAAfrMNAAIAAAAHLTM1LjU0MgEIAAAABQAAAAExAQAAAAstMjA1ODc1MzA3OQMAAAADMTYw</t>
  </si>
  <si>
    <t>AgAAAAQ0MzY0BAAAAAEwBwAAAAoxMi8zMC8yMDIyCAAAAAoxMi8zMS8yMDIxCQAAAAEwfw0gMUEg2wjukPChQSDbCDJDSVEuTkFTREFRR006SVRBUS5JUV9HUk9TU19NQVJHSU4uMTAwMDAuMjAyMi0xMi0zMAEAAACEPz8qAwAAAAAAfw0gMUEg2wjI9O+hQSDbCDBDSVEuTkFTREFRR006SVRBUS5JUV9UT1RBTF9MSUFCLjEwMDAwLjIwMjItMTItMzABAAAAhD8/KgIAAAAIMC4yMTMwNjcBCAAAAAUAAAABMQEAAAALLTIxMDQyNjk5OTUDAAAAAzE2MAIAAAAEMTI3NgQAAAABMAcAAAAKMTIvMzAvMjAyMggAAAAKMTIvMzEvMjAyMQkAAAABMH8NIDFBINsIZhvwoUEg2wgvQ0lRLk5BU0RBUUNNOlRDRkMuSVFfVE9UQUxfUkVWLjEwMDAwLjIwMjItMTItMzABAAAAOKcwAAIAAAAGNzMuNzU0AQgAAAAFAAAAATEBAAAACy0yMDU4MjU0ODcyAwAAAAMxNjACAAAAAjI4BAAAAAEwBwAAAAoxMi8zMC8yMDIyCAAAAAoxMi8zMS8yMDIxCQAAAAEwfw0gMUEg2wiof++hQSDbCDJDSVEuTkFTREFRQ006VENGQy5JUV9UT1RBTF9BU1NFVFMuMTAwMDAuMjAyMi0xMi0zMAEAAAA4pzAAAgAAAAgyMzI3LjMwNgEIAAAABQAAAAExAQAAAAstMjA1ODI1NDg3MgMAAAADMTYwAgAAAAQxMDA3BAAAAAEwBwAAAAoxMi8zMC8yMDIyCAAAAAoxMi8zMS8yMDIxCQAAAAEwfw0gMUEg2wiof++hQSDbCChDSVEuTkFTREFRQ006VENGQy5J</t>
  </si>
  <si>
    <t>UV9SRS4xMDAwMC4yMDIyLTEyLTMwAQAAADinMAACAAAABzExMy40NDgBCAAAAAUAAAABMQEAAAALLTIwNTgyNTQ4NzIDAAAAAzE2MAIAAAAEMTIyMgQAAAABMAcAAAAKMTIvMzAvMjAyMggAAAAKMTIvMzEvMjAyMQkAAAABMH8NIDFBINsIm1jvoUEg2wgvQ0lRLk5BU0RBUUNNOlRDRkMuSVFfRElWX1NIQVJFLjEwMDAwLjIwMjItMTItMzABAAAAOKcwAAIAAAAFMC42MjUBCAAAAAUAAAABMQEAAAALLTIwNTgyNTQ4NzIDAAAAAzE2MAIAAAAEMzA1OAQAAAABMAcAAAAKMTIvMzAvMjAyMggAAAAKMTIvMzEvMjAyMQkAAAABMH8NIDFBINsIlTHvoUEg2wguQ0lRLk5BU0RBUUNNOktTSS5JUV9OSV9NQVJHSU4uMTAwMDAuMjAyMi0xMi0zMAEAAADY0RQqAwAAAAAAfw0gMUEg2whzvO6hQSDbCCxDSVEuTkFTREFRQ006S1NJLklRX1NUX0RFQlQuMTAwMDAuMjAyMi0xMi0zMAEAAADY0RQqAwAAAAAAfw0gMUEg2whsle6hQSDbCCxDSVEuTkFTREFRQ006S1NJLklRX0xUX0RFQlQuMTAwMDAuMjAyMi0xMi0zMAEAAADY0RQqAwAAAAAAfw0gMUEg2whzvO6hQSDbCDJDSVEuTkFTREFRQ006S1NJLklRX1JFVFVSTl9FUVVJVFkuMTAwMDAuMjAyMi0xMi0zMAEAAADY0RQqAwAAAAAAfw0gMUEg2whsle6hQSDbCDFDSVEuTkFTREFRQ006T1ZMWS5JUV9FQklUX01BUkdJTi4xMDAwMC4yMDIyLTEyLTMwAQAAAEUtJwADAAAA</t>
  </si>
  <si>
    <t>Ak5BAH8NIDFBINsITSDuoUEg2wgyQ0lRLk5BU0RBUUNNOk9WTFkuSVFfVE9UQUxfRVFVSVRZLjEwMDAwLjIwMjItMTItMzABAAAARS0nAAIAAAAHMTQyLjYxMgEIAAAABQAAAAExAQAAAAstMjEwNTU3NTg2NAMAAAADMTYwAgAAAAQxMjc1BAAAAAEwBwAAAAoxMi8zMC8yMDIyCAAAAAoxMi8zMS8yMDIxCQAAAAEwfw0gMUEg2wjK+O2hQSDbCC5DSVEuTkFTREFRQ006T1ZMWS5JUV9ORVRfREVCVC4xMDAwMC4yMDIyLTEyLTMwAQAAAEUtJwACAAAABy04MC4zOTkBCAAAAAUAAAABMQEAAAALLTIxMDU1NzU4NjQDAAAAAzE2MAIAAAAENDM2NAQAAAABMAcAAAAKMTIvMzAvMjAyMggAAAAKMTIvMzEvMjAyMQkAAAABMH8NIDFBINsIutHtoUEg2wgyQ0lRLk5BU0RBUUdNOkNQU1MuSVFfR1JPU1NfTUFSR0lOLjEwMDAwLjIwMjItMTItMzABAAAAgfsEAAIAAAADMTAwAQgAAAAFAAAAATEBAAAACy0yMTA4MTcwNDMzAwAAAAMxNjACAAAABDQwNzQEAAAAATAHAAAACjEyLzMwLzIwMjIIAAAACjEyLzMxLzIwMjEJAAAAATB/DSAxQSDbCCtd7aFBINsIMENJUS5OQVNEQVFHTTpDUFNTLklRX1RPVEFMX0xJQUIuMTAwMDAuMjAyMi0xMi0zMAEAAACB+wQAAgAAAAgxOTg5LjM3MQEIAAAABQAAAAExAQAAAAstMjEwODE3MDQzMwMAAAADMTYwAgAAAAQxMjc2BAAAAAEwBwAAAAoxMi8zMC8yMDIyCAAAAAoxMi8zMS8yMDIx</t>
  </si>
  <si>
    <t>CQAAAAEwfw0gMUEg2wgmNu2hQSDbCC9DSVEuTkFTREFRR006Q0xNQi5JUV9UT1RBTF9SRVYuMTAwMDAuMjAyMi0xMi0zMAEAAAD6IwIAAgAAAAcyODIuNTgyAQgAAAAFAAAAATEBAAAACy0yMTA4ODYzMDA4AwAAAAMxNjACAAAAAjI4BAAAAAEwBwAAAAoxMi8zMC8yMDIyCAAAAAoxMi8zMS8yMDIxCQAAAAEwfw0gMUEg2wgA6OyhQSDbCDJDSVEuTkFTREFRR006Q0xNQi5JUV9UT1RBTF9BU1NFVFMuMTAwMDAuMjAyMi0xMi0zMAEAAAD6IwIAAgAAAAcxOTAuNzUyAQgAAAAFAAAAATEBAAAACy0yMTA4ODYzMDA4AwAAAAMxNjACAAAABDEwMDcEAAAAATAHAAAACjEyLzMwLzIwMjIIAAAACjEyLzMxLzIwMjEJAAAAATB/DSAxQSDbCPSZ7KFBINsIKENJUS5OQVNEQVFHTTpDTE1CLklRX1JFLjEwMDAwLjIwMjItMTItMzABAAAA+iMCAAIAAAAGMzQuMzk2AQgAAAAFAAAAATEBAAAACy0yMTA4ODYzMDA4AwAAAAMxNjACAAAABDEyMjIEAAAAATAHAAAACjEyLzMwLzIwMjIIAAAACjEyLzMxLzIwMjEJAAAAATB/DSAxQSDbCPzA7KFBINsIL0NJUS5OQVNEQVFHTTpDTE1CLklRX0RJVl9TSEFSRS4xMDAwMC4yMDIyLTEyLTMwAQAAAPojAgACAAAABDAuNjgBCAAAAAUAAAABMQEAAAALLTIxMDg4NjMwMDgDAAAAAzE2MAIAAAAEMzA1OAQAAAABMAcAAAAKMTIvMzAvMjAyMggAAAAKMTIvMzEvMjAyMQkAAAABMH8NIDFB</t>
  </si>
  <si>
    <t>INsI6XLsoUEg2wgvQ0lRLk5BU0RBUUdTOldORUIuSVFfTklfTUFSR0lOLjEwMDAwLjIwMjItMTItMzABAAAAGA4dAAIAAAAHMjcuNTIxNAEIAAAABQAAAAExAQAAAAstMjEwODU1NTMwMAMAAAADMTYwAgAAAAQ0MDk0BAAAAAEwBwAAAAoxMi8zMC8yMDIyCAAAAAoxMi8zMS8yMDIxCQAAAAEwfw0gMUEg2wjL/euhQSDbCC1DSVEuTkFTREFRR1M6V05FQi5JUV9TVF9ERUJULjEwMDAwLjIwMjItMTItMzABAAAAGA4dAAIAAAAFMS42OTIBCAAAAAUAAAABMQEAAAALLTIxMDg1NTUzMDADAAAAAzE2MAIAAAAEMTA0NgQAAAABMAcAAAAKMTIvMzAvMjAyMggAAAAKMTIvMzEvMjAyMQkAAAABMH8NIDFBINsIuNbroUEg2wgtQ0lRLk5BU0RBUUdTOldORUIuSVFfTFRfREVCVC4xMDAwMC4yMDIyLTEyLTMwAQAAABgOHQACAAAABjIwLjgxMQEIAAAABQAAAAExAQAAAAstMjEwODU1NTMwMAMAAAADMTYwAgAAAAQxMDQ5BAAAAAEwBwAAAAoxMi8zMC8yMDIyCAAAAAoxMi8zMS8yMDIxCQAAAAEwfw0gMUEg2wjL/euhQSDbCDNDSVEuTkFTREFRR1M6V05FQi5JUV9SRVRVUk5fRVFVSVRZLjEwMDAwLjIwMjItMTItMzABAAAAGA4dAAIAAAAHMTAuNTI1MgEIAAAABQAAAAExAQAAAAstMjEwODU1NTMwMAMAAAADMTYwAgAAAAQ0MTI4BAAAAAEwBwAAAAoxMi8zMC8yMDIyCAAAAAoxMi8zMS8yMDIxCQAAAAEwfw0gMUEg2wi5</t>
  </si>
  <si>
    <t>r+uhQSDbCDFDSVEuTkFTREFRQ006QUxUTy5JUV9FQklUX01BUkdJTi4xMDAwMC4yMDIyLTEyLTMwAQAAAIkwmQACAAAABjMuMTk1NQEIAAAABQAAAAExAQAAAAstMjEwODE5ODMxOQMAAAADMTYwAgAAAAQ0MDUzBAAAAAEwBwAAAAoxMi8zMC8yMDIyCAAAAAoxMi8zMS8yMDIxCQAAAAEwfw0gMUEg2wiWOuuhQSDbCDJDSVEuTkFTREFRQ006QUxUTy5JUV9UT1RBTF9FUVVJVFkuMTAwMDAuMjAyMi0xMi0zMAEAAACJMJkAAgAAAAczNDUuMjE0AQgAAAAFAAAAATEBAAAACy0yMTA4MTk4MzE5AwAAAAMxNjACAAAABDEyNzUEAAAAATAHAAAACjEyLzMwLzIwMjIIAAAACjEyLzMxLzIwMjEJAAAAATB/DSAxQSDbCJY666FBINsILkNJUS5OQVNEQVFDTTpBTFRPLklRX05FVF9ERUJULjEwMDAwLjIwMjItMTItMzABAAAAiTCZAAIAAAAFMTMuMDQBCAAAAAUAAAABMQEAAAALLTIxMDgxOTgzMTkDAAAAAzE2MAIAAAAENDM2NAQAAAABMAcAAAAKMTIvMzAvMjAyMggAAAAKMTIvMzEvMjAyMQkAAAABMH8NIDFBINsIjhProUEg2wgyQ0lRLk5BU0RBUUNNOkpTUFIuSVFfR1JPU1NfTUFSR0lOLjEwMDAwLjIwMjItMTItMzABAAAAXpKVJgMAAAAAAH8NIDFBINsIbZ7qoUEg2wgwQ0lRLk5BU0RBUUNNOkpTUFIuSVFfVE9UQUxfTElBQi4xMDAwMC4yMDIyLTEyLTMwAQAAAF6SlSYCAAAABjI0LjEzNgEIAAAABQAAAAIyOQIA</t>
  </si>
  <si>
    <t>AAAEMTI3NgEAAAALLTIwNTgwMzIyMzQDAAAAAzE2MAQAAAABMAcAAAAKMTIvMzAvMjAyMggAAAAKMTIvMzEvMjAyMQkAAAABMH8NIDFBINsIbZ7qoUEg2wgvQ0lRLk5BU0RBUUNNOlBDWU8uSVFfVE9UQUxfUkVWLjEwMDAwLjIwMjItMTItMzABAAAARloGAAIAAAAFMjAuMDcBCAAAAAUAAAABMQEAAAALLTIwNjM5ODQ2NTEDAAAAAzE2MAIAAAACMjgEAAAAATAHAAAACjEyLzMwLzIwMjIIAAAACjExLzMwLzIwMjIJAAAAATB/DSAxQSDbCFMp6qFBINsIMkNJUS5OQVNEQVFDTTpQQ1lPLklRX1RPVEFMX0FTU0VUUy4xMDAwMC4yMDIyLTEyLTMwAQAAAEZaBgACAAAABzEyOC4wMzcBCAAAAAUAAAABMQEAAAALLTIwNjM5ODQ2NTEDAAAAAzE2MAIAAAAEMTAwNwQAAAABMAcAAAAKMTIvMzAvMjAyMggAAAAKMTEvMzAvMjAyMgkAAAABMH8NIDFBINsIUynqoUEg2wgoQ0lRLk5BU0RBUUNNOlBDWU8uSVFfUkUuMTAwMDAuMjAyMi0xMi0zMAEAAABGWgYAAgAAAActNjEuMDc1AQgAAAAFAAAAATEBAAAACy0yMDYzOTg0NjUxAwAAAAMxNjACAAAABDEyMjIEAAAAATAHAAAACjEyLzMwLzIwMjIIAAAACjExLzMwLzIwMjIJAAAAATB/DSAxQSDbCC3b6aFBINsIL0NJUS5OQVNEQVFDTTpQQ1lPLklRX0RJVl9TSEFSRS4xMDAwMC4yMDIyLTEyLTMwAQAAAEZaBgADAAAAAAB/DSAxQSDbCDG06aFBINsIL0NJUS5OQVNEQVFH</t>
  </si>
  <si>
    <t>UzpSSURFLklRX05JX01BUkdJTi4xMDAwMC4yMDIyLTEyLTMwAQAAAAebWCYDAAAAAAB/DSAxQSDbCA5m6aFBINsILUNJUS5OQVNEQVFHUzpSSURFLklRX1NUX0RFQlQuMTAwMDAuMjAyMi0xMi0zMAEAAAAHm1gmAwAAAAAAfw0gMUEg2wgCP+mhQSDbCC1DSVEuTkFTREFRR1M6UklERS5JUV9MVF9ERUJULjEwMDAwLjIwMjItMTItMzABAAAAB5tYJgMAAAAAAH8NIDFBINsIAj/poUEg2wgzQ0lRLk5BU0RBUUdTOlJJREUuSVFfUkVUVVJOX0VRVUlUWS4xMDAwMC4yMDIyLTEyLTMwAQAAAAebWCYCAAAACC03MC4xMjgxAQgAAAAFAAAAATEBAAAACy0yMDU4MzQ2NTk1AwAAAAMxNjACAAAABDQxMjgEAAAAATAHAAAACjEyLzMwLzIwMjIIAAAACjEyLzMxLzIwMjEJAAAAATB/DSAxQSDbCAI/6aFBINsIMUNJUS5OQVNEQVFHTTpCV0ZHLklRX0VCSVRfTUFSR0lOLjEwMDAwLjIwMjItMTItMzABAAAAXw+YAAMAAAACTkEAfw0gMUEg2wjbouihQSDbCDJDSVEuTkFTREFRR006QldGRy5JUV9UT1RBTF9FUVVJVFkuMTAwMDAuMjAyMi0xMi0zMAEAAABfD5gAAgAAAAcyMDEuOTg3AQgAAAAFAAAAATEBAAAACy0yMTA4ODY5MTc2AwAAAAMxNjACAAAABDEyNzUEAAAAATAHAAAACjEyLzMwLzIwMjIIAAAACjEyLzMxLzIwMjEJAAAAATB/DSAxQSDbCPN76KFBINsILkNJUS5OQVNEQVFHTTpCV0ZHLklRX05FVF9ERUJULjEw</t>
  </si>
  <si>
    <t>MDAwLjIwMjItMTItMzABAAAAXw+YAAIAAAAILTIzMS45MjQBCAAAAAUAAAABMQEAAAALLTIxMDg4NjkxNzYDAAAAAzE2MAIAAAAENDM2NAQAAAABMAcAAAAKMTIvMzAvMjAyMggAAAAKMTIvMzEvMjAyMQkAAAABMH8NIDFBINsIw1TooUEg2wgyQ0lRLk5BU0RBUUdTOkNUUk4uSVFfR1JPU1NfTUFSR0lOLjEwMDAwLjIwMjItMTItMzABAAAA8LwLAAIAAAAHNDEuMDk4NgEIAAAABQAAAAExAQAAAAstMjEwMzQ1OTE3NwMAAAADMTYwAgAAAAQ0MDc0BAAAAAEwBwAAAAoxMi8zMC8yMDIyCAAAAAkxLzI5LzIwMjIJAAAAATB/DSAxQSDbCLIG6KFBINsIMENJUS5OQVNEQVFHUzpDVFJOLklRX1RPVEFMX0xJQUIuMTAwMDAuMjAyMi0xMi0zMAEAAADwvAsAAgAAAAczNTcuODgyAQgAAAAFAAAAATEBAAAACy0yMTAzNDU5MTc3AwAAAAMxNjACAAAABDEyNzYEAAAAATAHAAAACjEyLzMwLzIwMjIIAAAACTEvMjkvMjAyMgkAAAABMH8NIDFBINsIqN/noUEg2wgvQ0lRLk5BU0RBUUNNOkNBQVMuSVFfVE9UQUxfUkVWLjEwMDAwLjIwMjItMTItMzABAAAAAD9aAAIAAAAHNDk3Ljk5MwEIAAAABQAAAAExAQAAAAstMjEwNTkxNDIzOAMAAAADMTYwAgAAAAIyOAQAAAABMAcAAAAKMTIvMzAvMjAyMggAAAAKMTIvMzEvMjAyMQkAAAABMH8NIDFBINsIh2rnoUEg2wgyQ0lRLk5BU0RBUUNNOkNBQVMuSVFfVE9UQUxfQVNTRVRT</t>
  </si>
  <si>
    <t>LjEwMDAwLjIwMjItMTItMzABAAAAAD9aAAIAAAAHNzE2Ljc2MgEIAAAABQAAAAExAQAAAAstMjEwNTkxNDIzOAMAAAADMTYwAgAAAAQxMDA3BAAAAAEwBwAAAAoxMi8zMC8yMDIyCAAAAAoxMi8zMS8yMDIxCQAAAAEwfw0gMUEg2wh+Q+ehQSDbCChDSVEuTkFTREFRQ006Q0FBUy5JUV9SRS4xMDAwMC4yMDIyLTEyLTMwAQAAAAA/WgACAAAABzIzNy44NDQBCAAAAAUAAAABMQEAAAALLTIxMDU5MTQyMzgDAAAAAzE2MAIAAAAEMTIyMgQAAAABMAcAAAAKMTIvMzAvMjAyMggAAAAKMTIvMzEvMjAyMQkAAAABMH8NIDFBINsIh2rnoUEg2wgvQ0lRLk5BU0RBUUNNOkNBQVMuSVFfRElWX1NIQVJFLjEwMDAwLjIwMjItMTItMzABAAAAAD9aAAMAAAAAAH8NIDFBINsIcRznoUEg2wgvQ0lRLk5BU0RBUUdNOlBFUEwuSVFfTklfTUFSR0lOLjEwMDAwLjIwMjItMTItMzABAAAAqDhVZAMAAAAAAH8NIDFBINsIX87moUEg2wgtQ0lRLk5BU0RBUUdNOlBFUEwuSVFfU1RfREVCVC4xMDAwMC4yMDIyLTEyLTMwAQAAAKg4VWQDAAAAAAB/DSAxQSDbCFWn5qFBINsILUNJUS5OQVNEQVFHTTpQRVBMLklRX0xUX0RFQlQuMTAwMDAuMjAyMi0xMi0zMAEAAACoOFVkAwAAAAAAfw0gMUEg2whVp+ahQSDbCDNDSVEuTkFTREFRR006UEVQTC5JUV9SRVRVUk5fRVFVSVRZLjEwMDAwLjIwMjItMTItMzABAAAAqDhVZAMAAAAAAH8NIDFB</t>
  </si>
  <si>
    <t>INsIT4DmoUEg2wgxQ0lRLk5BU0RBUUNNOkhGRkcuSVFfRUJJVF9NQVJHSU4uMTAwMDAuMjAyMi0xMi0zMAEAAABUn0IhAgAAAAYzLjgxMjYBCAAAAAUAAAABMQEAAAALLTIwNjI3MDExNzMDAAAAAzE2MAIAAAAENDA1MwQAAAABMAcAAAAKMTIvMzAvMjAyMggAAAAKMTIvMzEvMjAyMQkAAAABMH8NIDFBINsIIeTloUEg2wgyQ0lRLk5BU0RBUUNNOkhGRkcuSVFfVE9UQUxfRVFVSVRZLjEwMDAwLjIwMjItMTItMzABAAAAVJ9CIQIAAAAHMjk0Ljk4OQEIAAAABQAAAAExAQAAAAstMjA2MjcwMTE3MwMAAAADMTYwAgAAAAQxMjc1BAAAAAEwBwAAAAoxMi8zMC8yMDIyCAAAAAoxMi8zMS8yMDIxCQAAAAEwfw0gMUEg2wgvC+ahQSDbCC5DSVEuTkFTREFRQ006SEZGRy5JUV9ORVRfREVCVC4xMDAwMC4yMDIyLTEyLTMwAQAAAFSfQiECAAAABzE1OC4wNTIBCAAAAAUAAAABMQEAAAALLTIwNjI3MDExNzMDAAAAAzE2MAIAAAAENDM2NAQAAAABMAcAAAAKMTIvMzAvMjAyMggAAAAKMTIvMzEvMjAyMQkAAAABMH8NIDFBINsIGr3loUEg2wgyQ0lRLk5BU0RBUUdTOkNWUlguSVFfR1JPU1NfTUFSR0lOLjEwMDAwLjIwMjItMTItMzABAAAAixAVAAIAAAAHNzIuMDc3MwEIAAAABQAAAAExAQAAAAstMjA2MTU4MTQ0MgMAAAADMTYwAgAAAAQ0MDc0BAAAAAEwBwAAAAoxMi8zMC8yMDIyCAAAAAoxMi8zMS8yMDIxCQAAAAEw</t>
  </si>
  <si>
    <t>fw0gMUEg2wj3R+WhQSDbCDBDSVEuTkFTREFRR1M6Q1ZSWC5JUV9UT1RBTF9MSUFCLjEwMDAwLjIwMjItMTItMzABAAAAixAVAAIAAAAFNi41ODkBCAAAAAUAAAABMQEAAAALLTIwNjE1ODE0NDIDAAAAAzE2MAIAAAAEMTI3NgQAAAABMAcAAAAKMTIvMzAvMjAyMggAAAAKMTIvMzEvMjAyMQkAAAABMH8NIDFBINsI90floUEg2wgvQ0lRLk5BU0RBUUNNOkFUTE8uSVFfVE9UQUxfUkVWLjEwMDAwLjIwMjItMTItMzABAAAAY3wUAAIAAAAGNjYuNjUyAQgAAAAFAAAAATEBAAAACy0yMTA4NTQyNzAzAwAAAAMxNjACAAAAAjI4BAAAAAEwBwAAAAoxMi8zMC8yMDIyCAAAAAoxMi8zMS8yMDIxCQAAAAEwfw0gMUEg2wjSq+ShQSDbCDJDSVEuTkFTREFRQ006QVRMTy5JUV9UT1RBTF9BU1NFVFMuMTAwMDAuMjAyMi0xMi0zMAEAAABjfBQAAgAAAAgyMTM3LjA0MQEIAAAABQAAAAExAQAAAAstMjEwODU0MjcwMwMAAAADMTYwAgAAAAQxMDA3BAAAAAEwBwAAAAoxMi8zMC8yMDIyCAAAAAoxMi8zMS8yMDIxCQAAAAEwfw0gMUEg2wjb0uShQSDbCChDSVEuTkFTREFRQ006QVRMTy5JUV9SRS4xMDAwMC4yMDIyLTEyLTMwAQAAAGN8FAACAAAABzE3MC4zNzcBCAAAAAUAAAABMQEAAAALLTIxMDg1NDI3MDMDAAAAAzE2MAIAAAAEMTIyMgQAAAABMAcAAAAKMTIvMzAvMjAyMggAAAAKMTIvMzEvMjAyMQkAAAABMH8NIDFBINsI</t>
  </si>
  <si>
    <t>xYTkoUEg2wgvQ0lRLk5BU0RBUUNNOkFUTE8uSVFfRElWX1NIQVJFLjEwMDAwLjIwMjItMTItMzABAAAAY3wUAAIAAAAEMS4wNAEIAAAABQAAAAExAQAAAAstMjEwODU0MjcwMwMAAAADMTYwAgAAAAQzMDU4BAAAAAEwBwAAAAoxMi8zMC8yMDIyCAAAAAoxMi8zMS8yMDIxCQAAAAEwfw0gMUEg2wi/XeShQSDbCC9DSVEuTkFTREFRR1M6VE5ZQS5JUV9OSV9NQVJHSU4uMTAwMDAuMjAyMi0xMi0zMAEAAAAWw2IYAwAAAAAAfw0gMUEg2wilD+ShQSDbCC1DSVEuTkFTREFRR1M6VE5ZQS5JUV9TVF9ERUJULjEwMDAwLjIwMjItMTItMzABAAAAFsNiGAMAAAAAAH8NIDFBINsInujjoUEg2wgtQ0lRLk5BU0RBUUdTOlROWUEuSVFfTFRfREVCVC4xMDAwMC4yMDIyLTEyLTMwAQAAABbDYhgDAAAAAAB/DSAxQSDbCJ7o46FBINsIM0NJUS5OQVNEQVFHUzpUTllBLklRX1JFVFVSTl9FUVVJVFkuMTAwMDAuMjAyMi0xMi0zMAEAAAAWw2IYAwAAAAAAfw0gMUEg2wiQweOhQSDbCDFDSVEuTkFTREFRR1M6Rk9TTC5JUV9FQklUX01BUkdJTi4xMDAwMC4yMDIyLTEyLTMwAQAAAG3WBAACAAAABjYuNjE3NAEIAAAABQAAAAExAQAAAAstMjEwODYwMjM3OQMAAAADMTYwAgAAAAQ0MDUzBAAAAAEwBwAAAAoxMi8zMC8yMDIyCAAAAAgxLzEvMjAyMgkAAAABMEY1IDFBINsIdEzjoUEg2wgyQ0lRLk5BU0RBUUdTOkZPU0wuSVFfVE9U</t>
  </si>
  <si>
    <t>QUxfRVFVSVRZLjEwMDAwLjIwMjItMTItMzABAAAAbdYEAAIAAAAHNDY1LjM1OAEIAAAABQAAAAExAQAAAAstMjEwODYwMjM3OQMAAAADMTYwAgAAAAQxMjc1BAAAAAEwBwAAAAoxMi8zMC8yMDIyCAAAAAgxLzEvMjAyMgkAAAABMEY1IDFBINsIZCXjoUEg2wguQ0lRLk5BU0RBUUdTOkZPU0wuSVFfTkVUX0RFQlQuMTAwMDAuMjAyMi0xMi0zMAEAAABt1gQAAgAAAAYxMjMuNDcBCAAAAAUAAAABMQEAAAALLTIxMDg2MDIzNzkDAAAAAzE2MAIAAAAENDM2NAQAAAABMAcAAAAKMTIvMzAvMjAyMggAAAAIMS8xLzIwMjIJAAAAATBGNSAxQSDbCGL+4qFBINsIMkNJUS5OQVNEQVFDTTpUVFNILklRX0dST1NTX01BUkdJTi4xMDAwMC4yMDIyLTEyLTMwAQAAAFqZQwACAAAABzY4LjI4NDMBCAAAAAUAAAABMQEAAAALLTIwNTg2NzE3MzYDAAAAAzE2MAIAAAAENDA3NAQAAAABMAcAAAAKMTIvMzAvMjAyMggAAAAKMTIvMzEvMjAyMQkAAAABMEY1IDFBINsIP4nioUEg2wgwQ0lRLk5BU0RBUUNNOlRUU0guSVFfVE9UQUxfTElBQi4xMDAwMC4yMDIyLTEyLTMwAQAAAFqZQwACAAAABzIxOC41MzQBCAAAAAUAAAABMQEAAAALLTIwNTg2NzE3MzYDAAAAAzE2MAIAAAAEMTI3NgQAAAABMAcAAAAKMTIvMzAvMjAyMggAAAAKMTIvMzEvMjAyMQkAAAABMEY1IDFBINsIM2LioUEg2wgvQ0lRLk5BU0RBUUNNOkNPRlMuSVFfVE9U</t>
  </si>
  <si>
    <t>QUxfUkVWLjEwMDAwLjIwMjItMTItMzABAAAAM/Q0AAIAAAAGNzkuMzg4AQgAAAAFAAAAATEBAAAACy0yMTA3NzIyMjMxAwAAAAMxNjACAAAAAjI4BAAAAAEwBwAAAAoxMi8zMC8yMDIyCAAAAAoxMi8zMS8yMDIxCQAAAAEwRjUgMUEg2wgdFOKhQSDbCDJDSVEuTkFTREFRQ006Q09GUy5JUV9UT1RBTF9BU1NFVFMuMTAwMDAuMjAyMi0xMi0zMAEAAAAz9DQAAgAAAAgyMzY2LjY4MgEIAAAABQAAAAExAQAAAAstMjEwNzcyMjIzMQMAAAADMTYwAgAAAAQxMDA3BAAAAAEwBwAAAAoxMi8zMC8yMDIyCAAAAAoxMi8zMS8yMDIxCQAAAAEwRjUgMUEg2wgU7eGhQSDbCChDSVEuTkFTREFRQ006Q09GUy5JUV9SRS4xMDAwMC4yMDIyLTEyLTMwAQAAADP0NAACAAAABjUyLjMzMgEIAAAABQAAAAExAQAAAAstMjEwNzcyMjIzMQMAAAADMTYwAgAAAAQxMjIyBAAAAAEwBwAAAAoxMi8zMC8yMDIyCAAAAAoxMi8zMS8yMDIxCQAAAAEwRjUgMUEg2wgU7eGhQSDbCC9DSVEuTkFTREFRQ006Q09GUy5JUV9ESVZfU0hBUkUuMTAwMDAuMjAyMi0xMi0zMAEAAAAz9DQAAgAAAAQwLjk0AQgAAAAFAAAAATEBAAAACy0yMTA3NzIyMjMxAwAAAAMxNjACAAAABDMwNTgEAAAAATAHAAAACjEyLzMwLzIwMjIIAAAACjEyLzMxLzIwMjEJAAAAATBGNSAxQSDbCASf4aFBINsIL0NJUS5OQVNEQVFHUzpPUFROLklRX05JX01BUkdJTi4xMDAw</t>
  </si>
  <si>
    <t>MC4yMDIyLTEyLTMwAQAAAKcHBg8CAAAACS0xMTAuMjM5NQEIAAAABQAAAAExAQAAAAstMjA1ODE2MTI1NAMAAAADMTYwAgAAAAQ0MDk0BAAAAAEwBwAAAAoxMi8zMC8yMDIyCAAAAAoxMi8zMS8yMDIxCQAAAAEwRjUgMUEg2wjrUOGhQSDbCC1DSVEuTkFTREFRR1M6T1BUTi5JUV9TVF9ERUJULjEwMDAwLjIwMjItMTItMzABAAAApwcGDwMAAAAAAEY1IDFBINsI6CnhoUEg2wgtQ0lRLk5BU0RBUUdTOk9QVE4uSVFfTFRfREVCVC4xMDAwMC4yMDIyLTEyLTMwAQAAAKcHBg8CAAAABzEyNi40MTgBCAAAAAUAAAABMQEAAAALLTIwNTgxNjEyNTQDAAAAAzE2MAIAAAAEMTA0OQQAAAABMAcAAAAKMTIvMzAvMjAyMggAAAAKMTIvMzEvMjAyMQkAAAABMEY1IDFBINsI6CnhoUEg2wgzQ0lRLk5BU0RBUUdTOk9QVE4uSVFfUkVUVVJOX0VRVUlUWS4xMDAwMC4yMDIyLTEyLTMwAQAAAKcHBg8DAAAAAk5NAQgAAAAFAAAAATEBAAAACy0yMDU4MTYxMjU0AwAAAAMxNjACAAAABDQxMjgEAAAAATAHAAAACjEyLzMwLzIwMjIIAAAACjEyLzMxLzIwMjEJAAAAATBGNSAxQSDbCNwC4aFBINsIMUNJUS5OQVNEQVFHTTpDQkFOLklRX0VCSVRfTUFSR0lOLjEwMDAwLjIwMjItMTItMzABAAAAVt8FAAMAAAACTkEARjUgMUEg2wi4jeChQSDbCDJDSVEuTkFTREFRR006Q0JBTi5JUV9UT1RBTF9FUVVJVFkuMTAwMDAuMjAyMi0xMi0z</t>
  </si>
  <si>
    <t>MAEAAABW3wUAAgAAAAcyMTcuNzA3AQgAAAAFAAAAATEBAAAACy0yMTA3NzI5NTQyAwAAAAMxNjACAAAABDEyNzUEAAAAATAHAAAACjEyLzMwLzIwMjIIAAAACjEyLzMxLzIwMjEJAAAAATBGNSAxQSDbCLiN4KFBINsILkNJUS5OQVNEQVFHTTpDQkFOLklRX05FVF9ERUJULjEwMDAwLjIwMjItMTItMzABAAAAVt8FAAIAAAAILTEwOC4xMjEBCAAAAAUAAAABMQEAAAALLTIxMDc3Mjk1NDIDAAAAAzE2MAIAAAAENDM2NAQAAAABMAcAAAAKMTIvMzAvMjAyMggAAAAKMTIvMzEvMjAyMQkAAAABMEY1IDFBINsIrmbgoUEg2wgyQ0lRLk5BU0RBUUNNOk9DR04uSVFfR1JPU1NfTUFSR0lOLjEwMDAwLjIwMjItMTItMzABAAAAt8AcEgMAAAAAAEY1IDFBINsIhcrfoUEg2wgwQ0lRLk5BU0RBUUNNOk9DR04uSVFfVE9UQUxfTElBQi4xMDAwMC4yMDIyLTEyLTMwAQAAALfAHBICAAAABTkuOTQzAQgAAAAFAAAAATEBAAAACy0yMDU5MjQ3MDU2AwAAAAMxNjACAAAABDEyNzYEAAAAATAHAAAACjEyLzMwLzIwMjIIAAAACjEyLzMxLzIwMjEJAAAAATBGNSAxQSDbCJTx36FBINsIL0NJUS5OQVNEQVFHUzpCQ09WLklRX1RPVEFMX1JFVi4xMDAwMC4yMDIyLTEyLTMwAQAAABONPAECAAAABzIxMS4wOTMBCAAAAAUAAAABMQEAAAALLTIwNTk4Mjk0MzEDAAAAAzE2MAIAAAACMjgEAAAAATAHAAAACjEyLzMwLzIwMjIIAAAACjEy</t>
  </si>
  <si>
    <t>LzMxLzIwMjEJAAAAATBGNSAxQSDbCOpU36FBINsIMkNJUS5OQVNEQVFHUzpCQ09WLklRX1RPVEFMX0FTU0VUUy4xMDAwMC4yMDIyLTEyLTMwAQAAABONPAECAAAABzIxNi40NjgBCAAAAAUAAAABMQEAAAALLTIwNTk4Mjk0MzEDAAAAAzE2MAIAAAAEMTAwNwQAAAABMAcAAAAKMTIvMzAvMjAyMggAAAAKMTIvMzEvMjAyMQkAAAABMEY1IDFBINsI7nvfoUEg2wgoQ0lRLk5BU0RBUUdTOkJDT1YuSVFfUkUuMTAwMDAuMjAyMi0xMi0zMAEAAAATjTwBAgAAAAgtMjAxLjA0MQEIAAAABQAAAAExAQAAAAstMjA1OTgyOTQzMQMAAAADMTYwAgAAAAQxMjIyBAAAAAEwBwAAAAoxMi8zMC8yMDIyCAAAAAoxMi8zMS8yMDIxCQAAAAEwRjUgMUEg2wjfLd+hQSDbCC9DSVEuTkFTREFRR1M6QkNPVi5JUV9ESVZfU0hBUkUuMTAwMDAuMjAyMi0xMi0zMAEAAAATjTwBAwAAAAAARjUgMUEg2wjLBt+hQSDbCC9DSVEuTkFTREFRR1M6TVBBQS5JUV9OSV9NQVJHSU4uMTAwMDAuMjAyMi0xMi0zMAEAAABhMgUAAgAAAAYxLjMwMTQBCAAAAAUAAAABMQEAAAALLTIwNjE3NDk5MzIDAAAAAzE2MAIAAAAENDA5NAQAAAABMAcAAAAKMTIvMzAvMjAyMggAAAAKMTIvMzEvMjAyMQkAAAABMEY1IDFBINsI6ZHeoUEg2wgtQ0lRLk5BU0RBUUdTOk1QQUEuSVFfU1RfREVCVC4xMDAwMC4yMDIyLTEyLTMwAQAAAGEyBQACAAAAAzExMwEIAAAA</t>
  </si>
  <si>
    <t>BQAAAAExAQAAAAstMjA2MTc0OTkzMgMAAAADMTYwAgAAAAQxMDQ2BAAAAAEwBwAAAAoxMi8zMC8yMDIyCAAAAAoxMi8zMS8yMDIxCQAAAAEwRjUgMUEg2wiZQ96hQSDbCC1DSVEuTkFTREFRR1M6TVBBQS5JUV9MVF9ERUJULjEwMDAwLjIwMjItMTItMzABAAAAYTIFAAIAAAAGMTMuOTUxAQgAAAAFAAAAATEBAAAACy0yMDYxNzQ5OTMyAwAAAAMxNjACAAAABDEwNDkEAAAAATAHAAAACjEyLzMwLzIwMjIIAAAACjEyLzMxLzIwMjEJAAAAATBGNSAxQSDbCA5r3qFBINsIM0NJUS5OQVNEQVFHUzpNUEFBLklRX1JFVFVSTl9FUVVJVFkuMTAwMDAuMjAyMi0xMi0zMAEAAABhMgUAAgAAAAQyLjc4AQgAAAAFAAAAATEBAAAACy0yMDYxNzQ5OTMyAwAAAAMxNjACAAAABDQxMjgEAAAAATAHAAAACjEyLzMwLzIwMjIIAAAACjEyLzMxLzIwMjEJAAAAATBGNSAxQSDbCJlD3qFBINsIMUNJUS5OQVNEQVFHTTpTQU1BLklRX0VCSVRfTUFSR0lOLjEwMDAwLjIwMjItMTItMzABAAAAxAD2KQMAAAAAAEY1IDFBINsIeKfdoUEg2wgyQ0lRLk5BU0RBUUdNOlNBTUEuSVFfVE9UQUxfRVFVSVRZLjEwMDAwLjIwMjItMTItMzABAAAAxAD2KQIAAAAJLTUuMjA1NTExAQgAAAAFAAAAATEBAAAACy0yMDU4NjU2MDM1AwAAAAMxNjACAAAABDEyNzUEAAAAATAHAAAACjEyLzMwLzIwMjIIAAAACjEyLzMxLzIwMjEJAAAAATBGNSAxQSDb</t>
  </si>
  <si>
    <t>CHin3aFBINsILkNJUS5OQVNEQVFHTTpTQU1BLklRX05FVF9ERUJULjEwMDAwLjIwMjItMTItMzABAAAAxAD2KQIAAAAJLTEuMTA2NjI5AQgAAAAFAAAAATEBAAAACy0yMDU4NjU2MDM1AwAAAAMxNjACAAAABDQzNjQEAAAAATAHAAAACjEyLzMwLzIwMjIIAAAACjEyLzMxLzIwMjEJAAAAATBGNSAxQSDbCG2A3aFBINsIMkNJUS5OQVNEQVFHUzpBUExELklRX0dST1NTX01BUkdJTi4xMDAwMC4yMDIyLTEyLTMwAQAAAJlgNgACAAAABjEuNDQ1MwEIAAAABQAAAAExAQAAAAstMjA2NDE1MTI0MwMAAAADMTYwAgAAAAQ0MDc0BAAAAAEwBwAAAAoxMi8zMC8yMDIyCAAAAAoxMS8zMC8yMDIyCQAAAAEwRjUgMUEg2wgBDN2hQSDbCDBDSVEuTkFTREFRR1M6QVBMRC5JUV9UT1RBTF9MSUFCLjEwMDAwLjIwMjItMTItMzABAAAAmWA2AAIAAAAGOTUuNDczAQgAAAAFAAAAATEBAAAACy0yMDY0MTUxMjQzAwAAAAMxNjACAAAABDEyNzYEAAAAATAHAAAACjEyLzMwLzIwMjIIAAAACjExLzMwLzIwMjIJAAAAATBGNSAxQSDbCPbk3KFBINsIL0NJUS5OQVNEQVFDTTpWQUJLLklRX1RPVEFMX1JFVi4xMDAwMC4yMDIyLTEyLTMwAQAAALenMAACAAAABjU0LjQzOQEIAAAABQAAAAExAQAAAAstMjEwNjcyNTMxNQMAAAADMTYwAgAAAAIyOAQAAAABMAcAAAAKMTIvMzAvMjAyMggAAAAKMTIvMzEvMjAyMQkAAAABMEY1IDFBINsI</t>
  </si>
  <si>
    <t>qG/coUEg2wgyQ0lRLk5BU0RBUUNNOlZBQksuSVFfVE9UQUxfQVNTRVRTLjEwMDAwLjIwMjItMTItMzABAAAAt6cwAAIAAAAIMTk3Mi4xODQBCAAAAAUAAAABMQEAAAALLTIxMDY3MjUzMTUDAAAAAzE2MAIAAAAEMTAwNwQAAAABMAcAAAAKMTIvMzAvMjAyMggAAAAKMTIvMzEvMjAyMQkAAAABMEY1IDFBINsIo0jcoUEg2wgoQ0lRLk5BU0RBUUNNOlZBQksuSVFfUkUuMTAwMDAuMjAyMi0xMi0zMAEAAAC3pzAAAgAAAAY0Ni40MzYBCAAAAAUAAAABMQEAAAALLTIxMDY3MjUzMTUDAAAAAzE2MAIAAAAEMTIyMgQAAAABMAcAAAAKMTIvMzAvMjAyMggAAAAKMTIvMzEvMjAyMQkAAAABMEY1IDFBINsIqG/coUEg2wgvQ0lRLk5BU0RBUUNNOlZBQksuSVFfRElWX1NIQVJFLjEwMDAwLjIwMjItMTItMzABAAAAt6cwAAIAAAADMS4yAQgAAAAFAAAAATEBAAAACy0yMTA2NzI1MzE1AwAAAAMxNjACAAAABDMwNTgEAAAAATAHAAAACjEyLzMwLzIwMjIIAAAACjEyLzMxLzIwMjEJAAAAATBGNSAxQSDbCJIh3KFBINsIL0NJUS5OQVNEQVFHUzpCUFJOLklRX05JX01BUkdJTi4xMDAwMC4yMDIyLTEyLTMwAQAAAMM3XQICAAAABjM1LjMzMgEIAAAABQAAAAExAQAAAAstMjEwMjg5MjI0OQMAAAADMTYwAgAAAAQ0MDk0BAAAAAEwBwAAAAoxMi8zMC8yMDIyCAAAAAoxMi8zMS8yMDIxCQAAAAEwRjUgMUEg2whvrNuhQSDbCC1D</t>
  </si>
  <si>
    <t>SVEuTkFTREFRR1M6QlBSTi5JUV9TVF9ERUJULjEwMDAwLjIwMjItMTItMzABAAAAwzddAgMAAAAAAEY1IDFBINsIaoXboUEg2wgtQ0lRLk5BU0RBUUdTOkJQUk4uSVFfTFRfREVCVC4xMDAwMC4yMDIyLTEyLTMwAQAAAMM3XQIDAAAAAABGNSAxQSDbCG+s26FBINsIM0NJUS5OQVNEQVFHUzpCUFJOLklRX1JFVFVSTl9FUVVJVFkuMTAwMDAuMjAyMi0xMi0zMAEAAADDN10CAgAAAAcxMC41NzE3AQgAAAAFAAAAATEBAAAACy0yMTAyODkyMjQ5AwAAAAMxNjACAAAABDQxMjgEAAAAATAHAAAACjEyLzMwLzIwMjIIAAAACjEyLzMxLzIwMjEJAAAAATBGNSAxQSDbCF1e26FBINsIMUNJUS5OQVNEQVFDTTpBQURJLklRX0VCSVRfTUFSR0lOLjEwMDAwLjIwMjItMTItMzABAAAAX7ekGQMAAAACTk0BCAAAAAUAAAABMQEAAAALLTIxMDgwMDg5NjEDAAAAAzE2MAIAAAAENDA1MwQAAAABMAcAAAAKMTIvMzAvMjAyMggAAAAKMTIvMzEvMjAyMQkAAAABMEY1IDFBINsIOunaoUEg2wgyQ0lRLk5BU0RBUUNNOkFBREkuSVFfVE9UQUxfRVFVSVRZLjEwMDAwLjIwMjItMTItMzABAAAAX7ekGQIAAAAHMTM2LjQwNgEIAAAABQAAAAExAQAAAAstMjEwODAwODk2MQMAAAADMTYwAgAAAAQxMjc1BAAAAAEwBwAAAAoxMi8zMC8yMDIyCAAAAAoxMi8zMS8yMDIxCQAAAAEwRjUgMUEg2wg66dqhQSDbCC5DSVEuTkFTREFRQ006QUFE</t>
  </si>
  <si>
    <t>SS5JUV9ORVRfREVCVC4xMDAwMC4yMDIyLTEyLTMwAQAAAF+3pBkCAAAACC0xNDguMzg0AQgAAAAFAAAAATEBAAAACy0yMTA4MDA4OTYxAwAAAAMxNjACAAAABDQzNjQEAAAAATAHAAAACjEyLzMwLzIwMjIIAAAACjEyLzMxLzIwMjEJAAAAATBGNSAxQSDbCDLC2qFBINsIMkNJUS5OQVNEQVFHTTpSQ0FDLklRX0dST1NTX01BUkdJTi4xMDAwMC4yMDIyLTEyLTMwAQAAALO00WMDAAAAAABGNSAxQSDbCAcm2qFBINsIMENJUS5OQVNEQVFHTTpSQ0FDLklRX1RPVEFMX0xJQUIuMTAwMDAuMjAyMi0xMi0zMAEAAACztNFjAgAAAAoxNTcuOTU1NzA2AQgAAAAFAAAAATEBAAAACy0yMTA1MDEyMTQwAwAAAAMxNjACAAAABDEyNzYEAAAAATAHAAAACjEyLzMwLzIwMjIIAAAACjEyLzMxLzIwMjEJAAAAATBGNSAxQSDbCAcm2qFBINsILkNJUS5OQVNEQVFHTTpGTEouSVFfVE9UQUxfUkVWLjEwMDAwLjIwMjItMTItMzABAAAAFU4iJgIAAAAIOTEwLjcwODUBCAAAAAUAAAABMQEAAAALLTIwODQ2MDM0NzEDAAAAAjMyAgAAAAIyOAQAAAABMAcAAAAKMTIvMzAvMjAyMggAAAAKMTIvMzEvMjAyMQkAAAABMEY1IDFBINsI6rDZoUEg2wgxQ0lRLk5BU0RBUUdNOkZMSi5JUV9UT1RBTF9BU1NFVFMuMTAwMDAuMjAyMi0xMi0zMAEAAAAVTiImAgAAAAcxNDUuMTk0AQgAAAAFAAAAATEBAAAACy0yMDg0NjAzNDcxAwAAAAIzMgIA</t>
  </si>
  <si>
    <t>AAAEMTAwNwQAAAABMAcAAAAKMTIvMzAvMjAyMggAAAAKMTIvMzEvMjAyMQkAAAABMEY1IDFBINsI6rDZoUEg2wgnQ0lRLk5BU0RBUUdNOkZMSi5JUV9SRS4xMDAwMC4yMDIyLTEyLTMwAQAAABVOIiYCAAAACS00NjIxLjkxNAEIAAAABQAAAAExAQAAAAstMjA4NDYwMzQ3MQMAAAACMzICAAAABDEyMjIEAAAAATAHAAAACjEyLzMwLzIwMjIIAAAACjEyLzMxLzIwMjEJAAAAATBGNSAxQSDbCOCJ2aFBINsILkNJUS5OQVNEQVFHTTpGTEouSVFfRElWX1NIQVJFLjEwMDAwLjIwMjItMTItMzABAAAAFU4iJgMAAAAAAEY1IDFBINsI1WLZoUEg2wgvQ0lRLk5BU0RBUUdTOk5LVFguSVFfTklfTUFSR0lOLjEwMDAwLjIwMjItMTItMzABAAAAjeR0IAMAAAAAAEY1IDFBINsIvO3YoUEg2wgtQ0lRLk5BU0RBUUdTOk5LVFguSVFfU1RfREVCVC4xMDAwMC4yMDIyLTEyLTMwAQAAAI3kdCADAAAAAABGNSAxQSDbCKvG2KFBINsILUNJUS5OQVNEQVFHUzpOS1RYLklRX0xUX0RFQlQuMTAwMDAuMjAyMi0xMi0zMAEAAACN5HQgAwAAAAAARjUgMUEg2wirxtihQSDbCDNDSVEuTkFTREFRR1M6TktUWC5JUV9SRVRVUk5fRVFVSVRZLjEwMDAwLjIwMjItMTItMzABAAAAjeR0IAIAAAAILTMwLjA4NjMBCAAAAAUAAAABMQEAAAALLTIxMDc5ODEwMjgDAAAAAzE2MAIAAAAENDEyOAQAAAABMAcAAAAKMTIvMzAvMjAyMggAAAAKMTIv</t>
  </si>
  <si>
    <t>MzEvMjAyMQkAAAABMEY1IDFBINsIq8bYoUEg2wgxQ0lRLk5BU0RBUUdTOkNBTEIuSVFfRUJJVF9NQVJHSU4uMTAwMDAuMjAyMi0xMi0zMAEAAADPlFMCAwAAAAJOQQBGNSAxQSDbCI1R2KFBINsIMkNJUS5OQVNEQVFHUzpDQUxCLklRX1RPVEFMX0VRVUlUWS4xMDAwMC4yMDIyLTEyLTMwAQAAAM+UUwICAAAABzE1MC43NTQBCAAAAAUAAAABMQEAAAALLTIxMDcxNzQ1MTQDAAAAAzE2MAIAAAAEMTI3NQQAAAABMAcAAAAKMTIvMzAvMjAyMggAAAAKMTIvMzEvMjAyMQkAAAABMEY1IDFBINsIgyrYoUEg2wguQ0lRLk5BU0RBUUdTOkNBTEIuSVFfTkVUX0RFQlQuMTAwMDAuMjAyMi0xMi0zMAEAAADPlFMCAgAAAAgtMzAxLjgyOQEIAAAABQAAAAExAQAAAAstMjEwNzE3NDUxNAMAAAADMTYwAgAAAAQ0MzY0BAAAAAEwBwAAAAoxMi8zMC8yMDIyCAAAAAoxMi8zMS8yMDIxCQAAAAEwRjUgMUEg2wiAA9ihQSDbCC1DSVEuTkFTREFRR006TFJNUi5JUV9QRV9FWENMLjEwMDAwLjIwMjItMTItMzABAAAAF2AdIgMAAAACTk0BBwAAAAUAAAABMQEAAAALLTIxMDY3NDI1MDMDAAAAATACAAAABjEwMDA2NgQAAAABMAcAAAAKMTIvMzAvMjAyMggAAAAKMTIvMzAvMjAyMrKrrTFBINsItGNBokEg2wguQ0lRLk5BU0RBUUNNOlNNSUguSVFfVEVWX0VCSVQuMTAwMDAuMjAyMi0xMi0zMAEAAAABWIcqAwAAAAJOTQEHAAAABQAA</t>
  </si>
  <si>
    <t>AAExAQAAAAstMjEwNTE4OTMyOQMAAAABMAIAAAAGMTAwMDYyBAAAAAEwBwAAAAoxMi8zMC8yMDIyCAAAAAoxMi8zMC8yMDIysqutMUEg2wiKx0CiQSDbCDBDSVEuTkFTREFRR006QVNDQi5JUV9URVZfRUJJVERBLjEwMDAwLjIwMjItMTItMzABAAAA8X44ZAMAAAAAALKrrTFBINsIblJAokEg2wgxQ0lRLk5BU0RBUUdNOkFTQ0IuSVFfUFJJQ0VfU0FMRVMuMTAwMDAuMjAyMi0xMi0zMAEAAADxfjhkAwAAAAAAsqutMUEg2whqK0CiQSDbCDNDSVEuTkFTREFRR006R0VFWC5JUV9URVZfVE9UQUxfUkVWLjEwMDAwLjIwMjItMTItMzABAAAAD4a/aAMAAAAAALKrrTFBINsIPo8/okEg2wgpQ0lRLk5BU0RBUUdNOkdFRVguSVFfUEJWLjEwMDAwLjIwMjItMTItMzABAAAAD4a/aAMAAAACTk0BBwAAAAUAAAABMQEAAAALLTIxMDU1NDU3NzQDAAAAATACAAAABjEwMDA2NwQAAAABMAcAAAAKMTIvMzAvMjAyMggAAAAKMTIvMzAvMjAyMrKrrTFBINsIsmg/okEg2wgtQ0lRLk5BU0RBUUNNOkFQQUMuSVFfUEVfRVhDTC4xMDAwMC4yMDIyLTEyLTMwAQAAAFB5ESoDAAAAAACyq60xQSDbCIjMPqJBINsILkNJUS5OQVNEQVFHTTpGQ1VWLklRX1RFVl9FQklULjEwMDAwLjIwMjItMTItMzABAAAAdGcnEwMAAAACTk0BBwAAAAUAAAABMQEAAAALLTIxMDkxMTcxNTUDAAAAATACAAAABjEwMDA2MgQAAAABMAcAAAAKMTIvMzAv</t>
  </si>
  <si>
    <t>MjAyMggAAAAKMTIvMzAvMjAyMrKrrTFBINsIYDA+okEg2wgwQ0lRLk5BU0RBUUdTOkVHSU8uSVFfVEVWX0VCSVREQS4xMDAwMC4yMDIyLTEyLTMwAQAAAMwSJgADAAAAAk5NAQcAAAAFAAAAATEBAAAACy0yMTExODQ4MDI1AwAAAAEwAgAAAAYxMDAwNjMEAAAAATAHAAAACjEyLzMwLzIwMjIIAAAACjEyLzMwLzIwMjKyq60xQSDbCCxtPaJBINsIMUNJUS5OQVNEQVFHUzpFR0lPLklRX1BSSUNFX1NBTEVTLjEwMDAwLjIwMjItMTItMzABAAAAzBImAAIAAAARMC42NjM1MTg5NjQwMTc4OTUBBwAAAAUAAAABMQEAAAALLTIxMTE4NDgwMjUDAAAAATACAAAABTM4OTU4BAAAAAEwBwAAAAoxMi8zMC8yMDIyCAAAAAoxMi8zMC8yMDIysqutMUEg2wg2lD2iQSDbCDNDSVEuTkFTREFRR1M6SE5TVC5JUV9URVZfVE9UQUxfUkVWLjEwMDAwLjIwMjItMTItMzABAAAAgMVmCAIAAAARMC44NzExMzQ0NDM0NjEwOTUBBwAAAAUAAAABMQEAAAALLTIxMDY1MzExMjMDAAAAATACAAAABjEwMDA2MQQAAAABMAcAAAAKMTIvMzAvMjAyMggAAAAKMTIvMzAvMjAyMrKrrTFBINsI+Kk8okEg2wgpQ0lRLk5BU0RBUUdTOkhOU1QuSVFfUEJWLjEwMDAwLjIwMjItMTItMzABAAAAgMVmCAIAAAAQMS41Mzc5MjU0NDU4NzA2NAEHAAAABQAAAAExAQAAAAstMjEwNjUzMTEyMwMAAAABMAIAAAAGMTAwMDY3BAAAAAEwBwAAAAoxMi8zMC8y</t>
  </si>
  <si>
    <t>MDIyCAAAAAoxMi8zMC8yMDIysqutMUEg2wgC0TyiQSDbCC1DSVEuTkFTREFRQ006U0lGWS5JUV9QRV9FWENMLjEwMDAwLjIwMjItMTItMzABAAAA7wcCAAMAAAAAALKrrTFBINsIyOY7okEg2wguQ0lRLk5BU0RBUUNNOkhOUkcuSVFfVEVWX0VCSVQuMTAwMDAuMjAyMi0xMi0zMAEAAABIcgAAAwAAAAJOTQEHAAAABQAAAAExAQAAAAstMjEwNjYxODQ0MAMAAAABMAIAAAAGMTAwMDYyBAAAAAEwBwAAAAoxMi8zMC8yMDIyCAAAAAoxMi8zMC8yMDIysqutMUEg2wimcTuiQSDbCDBDSVEuTkFTREFRR1M6UkxZQi5JUV9URVZfRUJJVERBLjEwMDAwLjIwMjItMTItMzABAAAA9mK4YwMAAAACTk0BBwAAAAUAAAABMQEAAAALLTIxMDgyMTgwNTYDAAAAATACAAAABjEwMDA2MwQAAAABMAcAAAAKMTIvMzAvMjAyMggAAAAKMTIvMzAvMjAyMrKrrTFBINsIiPw6okEg2wgxQ0lRLk5BU0RBUUdTOlJMWUIuSVFfUFJJQ0VfU0FMRVMuMTAwMDAuMjAyMi0xMi0zMAEAAAD2YrhjAwAAAAAAsqutMUEg2wiK1TqiQSDbCDNDSVEuTkFTREFRR006R1RBQy5JUV9URVZfVE9UQUxfUkVWLjEwMDAwLjIwMjItMTItMzABAAAAzrQlKgMAAAAAALKrrTFBINsIWDk6okEg2wgpQ0lRLk5BU0RBUUdNOkdUQUMuSVFfUEJWLjEwMDAwLjIwMjItMTItMzABAAAAzrQlKgMAAAACTk0BBwAAAAUAAAABMQEAAAALLTIxMDgwNDE5MzcDAAAAATAC</t>
  </si>
  <si>
    <t>AAAABjEwMDA2NwQAAAABMAcAAAAKMTIvMzAvMjAyMggAAAAKMTIvMzAvMjAyMrKrrTFBINsIUBI6okEg2wgtQ0lRLk5BU0RBUUNNOkNSWk4uSVFfUEVfRVhDTC4xMDAwMC4yMDIyLTEyLTMwAQAAAMQj/CkDAAAAAACyq60xQSDbCCJ2OaJBINsILkNJUS5OQVNEQVFHUzpDQUJBLklRX1RFVl9FQklULjEwMDAwLjIwMjItMTItMzABAAAA2uc1IwMAAAACTk0BBwAAAAUAAAABMQEAAAALLTIxMDc3MTQ4NzYDAAAAATACAAAABjEwMDA2MgQAAAABMAcAAAAKMTIvMzAvMjAyMggAAAAKMTIvMzAvMjAyMrKrrTFBINsI/dk4okEg2wgwQ0lRLk5BU0RBUUdNOlBSTEguSVFfVEVWX0VCSVREQS4xMDAwMC4yMDIyLTEyLTMwAQAAAOHuvyoDAAAAAACyq60xQSDbCNA9OKJBINsIMUNJUS5OQVNEQVFHTTpQUkxILklRX1BSSUNFX1NBTEVTLjEwMDAwLjIwMjItMTItMzABAAAA4e6/KgMAAAAAALKrrTFBINsI0D04okEg2wgzQ0lRLk5BU0RBUUdTOkhNUFQuSVFfVEVWX1RPVEFMX1JFVi4xMDAwMC4yMDIyLTEyLTMwAQAAABciOxACAAAAEDEuODQ5MTE2NzUxMTYyMzQBBwAAAAUAAAABMQEAAAALLTIxMDc5NDIyMzIDAAAAATACAAAABjEwMDA2MQQAAAABMAcAAAAKMTIvMzAvMjAyMggAAAAKMTIvMzAvMjAyMrKrrTFBINsInXo3okEg2wgpQ0lRLk5BU0RBUUdTOkhNUFQuSVFfUEJWLjEwMDAwLjIwMjItMTItMzABAAAAFyI7</t>
  </si>
  <si>
    <t>EAIAAAAQMC4yNDU3Njk5MzE3MTcyMgEHAAAABQAAAAExAQAAAAstMjEwNzk0MjIzMgMAAAABMAIAAAAGMTAwMDY3BAAAAAEwBwAAAAoxMi8zMC8yMDIyCAAAAAoxMi8zMC8yMDIysqutMUEg2widejeiQSDbCC1DSVEuTkFTREFRR006VkhOQS5JUV9QRV9FWENMLjEwMDAwLjIwMjItMTItMzABAAAAU8+PZAMAAAAAALKrrTFBINsIZ7c2okEg2wguQ0lRLk5BU0RBUUdNOkFSVEUuSVFfVEVWX0VCSVQuMTAwMDAuMjAyMi0xMi0zMAEAAACkN/wpAwAAAAAAsqutMUEg2whNQjaiQSDbCC9DSVEuTkFTREFRR006VExTLklRX1RFVl9FQklUREEuMTAwMDAuMjAyMi0xMi0zMAEAAAA0Ow0AAwAAAAJOTQEHAAAABQAAAAExAQAAAAstMjEwNjU5MjAxNwMAAAABMAIAAAAGMTAwMDYzBAAAAAEwBwAAAAoxMi8zMC8yMDIyCAAAAAoxMi8zMC8yMDIysqutMUEg2whRpjWiQSDbCDBDSVEuTkFTREFRR006VExTLklRX1BSSUNFX1NBTEVTLjEwMDAwLjIwMjItMTItMzABAAAANDsNAAIAAAAQMS4zOTM1NTQ5ODYxNDc5NQEHAAAABQAAAAExAQAAAAstMjEwNjU5MjAxNwMAAAABMAIAAAAFMzg5NTgEAAAAATAHAAAACjEyLzMwLzIwMjIIAAAACjEyLzMwLzIwMjKyq60xQSDbCEV/NaJBINsIM0NJUS5OQVNEQVFHUzpUSFJOLklRX1RFVl9UT1RBTF9SRVYuMTAwMDAuMjAyMi0xMi0zMAEAAAD2vngAAgAAAA8xLjEwODcyMjk4OTky</t>
  </si>
  <si>
    <t>NjUBBwAAAAUAAAABMQEAAAALLTIxMDc5NDIzOTMDAAAAATACAAAABjEwMDA2MQQAAAABMAcAAAAKMTIvMzAvMjAyMggAAAAKMTIvMzAvMjAyMrKrrTFBINsIHeM0okEg2wgpQ0lRLk5BU0RBUUdTOlRIUk4uSVFfUEJWLjEwMDAwLjIwMjItMTItMzABAAAA9r54AAIAAAAQMS42MDk0NjEzMjcwMzg1NQEHAAAABQAAAAExAQAAAAstMjEwNzk0MjM5MwMAAAABMAIAAAAGMTAwMDY3BAAAAAEwBwAAAAoxMi8zMC8yMDIyCAAAAAoxMi8zMC8yMDIysqutMUEg2wgTvDSiQSDbCC1DSVEuTkFTREFRR006RlJCQS5JUV9QRV9FWENMLjEwMDAwLjIwMjItMTItMzABAAAA1jL9AQIAAAAPNy42ODcxNTUxMzI0ODg5AQcAAAAFAAAAATEBAAAACy0yMTAzODM2NTU1AwAAAAEwAgAAAAYxMDAwNjYEAAAAATAHAAAACjEyLzMwLzIwMjIIAAAACjEyLzMwLzIwMjKyq60xQSDbCOgfNKJBINsILkNJUS5OQVNEQVFHUzpCU1ZOLklRX1RFVl9FQklULjEwMDAwLjIwMjItMTItMzABAAAAOT7GAgMAAAAAALKrrTFBINsI0KozokEg2wgwQ0lRLk5BU0RBUUNNOkRBTFMuSVFfVEVWX0VCSVREQS4xMDAwMC4yMDIyLTEyLTMwAQAAAAdsuGMDAAAAAACyq60xQSDbCG3nMqJBINsIMUNJUS5OQVNEQVFDTTpEQUxTLklRX1BSSUNFX1NBTEVTLjEwMDAwLjIwMjItMTItMzABAAAAB2y4YwMAAAAAALKrrTFBINsIbecyokEg2wgzQ0lRLk5BU0RB</t>
  </si>
  <si>
    <t>UUNNOkZTQlcuSVFfVEVWX1RPVEFMX1JFVi4xMDAwMC4yMDIyLTEyLTMwAQAAAAvjCQMDAAAAAADw060xQSDbCDUkMqJBINsIKUNJUS5OQVNEQVFDTTpGU0JXLklRX1BCVi4xMDAwMC4yMDIyLTEyLTMwAQAAAAvjCQMCAAAAEDEuMDg3MzcyNTI4ODIwNzQBBwAAAAUAAAABMQEAAAALLTIxMDc5OTg1NjMDAAAAATACAAAABjEwMDA2NwQAAAABMAcAAAAKMTIvMzAvMjAyMggAAAAKMTIvMzAvMjAyMvDTrTFBINsINSQyokEg2wgtQ0lRLk5BU0RBUUdNOlJFRkkuSVFfUEVfRVhDTC4xMDAwMC4yMDIyLTEyLTMwAQAAAPcUMWQCAAAAEDcuNjg4Nzc5NDMzMDUwNzMBBwAAAAUAAAABMQEAAAALLTIxMDM1ODgyMzIDAAAAATACAAAABjEwMDA2NgQAAAABMAcAAAAKMTIvMzAvMjAyMggAAAAKMTIvMzAvMjAyMvDTrTFBINsIAWExokEg2wgtQ0lRLk5BU0RBUUdNOklJSS5JUV9URVZfRUJJVC4xMDAwMC4yMDIyLTEyLTMwAQAAAD79tAECAAAAEDEwLjc0ODIxODQ3MzM2MDMBBwAAAAUAAAABMQEAAAALLTIxMDg1ODMxOTMDAAAAATACAAAABjEwMDA2MgQAAAABMAcAAAAKMTIvMzAvMjAyMggAAAAKMTIvMzAvMjAyMvDTrTFBINsIB8UwokEg2wgwQ0lRLk5BU0RBUUdTOkFDVEcuSVFfVEVWX0VCSVREQS4xMDAwMC4yMDIyLTEyLTMwAQAAAGLtPQADAAAAAk5NAQcAAAAFAAAAATEBAAAACy0yMTA1NDUzMjE2AwAAAAEwAgAA</t>
  </si>
  <si>
    <t>AAYxMDAwNjMEAAAAATAHAAAACjEyLzMwLzIwMjIIAAAACjEyLzMwLzIwMjLw060xQSDbCN8oMKJBINsIMUNJUS5OQVNEQVFHUzpBQ1RHLklRX1BSSUNFX1NBTEVTLjEwMDAwLjIwMjItMTItMzABAAAAYu09AAIAAAAQMi4zMzMyNjA1NDU5NDk3MQEHAAAABQAAAAExAQAAAAstMjEwNTQ1MzIxNgMAAAABMAIAAAAFMzg5NTgEAAAAATAHAAAACjEyLzMwLzIwMjIIAAAACjEyLzMwLzIwMjLw060xQSDbCN8oMKJBINsIM0NJUS5OQVNEQVFHUzpQQlBCLklRX1RFVl9UT1RBTF9SRVYuMTAwMDAuMjAyMi0xMi0zMAEAAAD0ThYAAgAAABEwLjkyMzgwNTk1MTEzMzAwMwEHAAAABQAAAAExAQAAAAstMjEwOTY2MjQ5NgMAAAABMAIAAAAGMTAwMDYxBAAAAAEwBwAAAAoxMi8zMC8yMDIyCAAAAAoxMi8zMC8yMDIy8NOtMUEg2wi1jC+iQSDbCClDSVEuTkFTREFRR1M6UEJQQi5JUV9QQlYuMTAwMDAuMjAyMi0xMi0zMAEAAAD0ThYAAwAAAAJOTQEHAAAABQAAAAExAQAAAAstMjEwOTY2MjQ5NgMAAAABMAIAAAAGMTAwMDY3BAAAAAEwBwAAAAoxMi8zMC8yMDIyCAAAAAoxMi8zMC8yMDIy8NOtMUEg2wihPi+iQSDbCC1DSVEuTkFTREFRQ006T1JJQS5JUV9QRV9FWENMLjEwMDAwLjIwMjItMTItMzABAAAAbRsRKgMAAAAAAPDTrTFBINsIx6EuokEg2wguQ0lRLk5BU0RBUUNNOlRCU0EuSVFfVEVWX0VCSVQuMTAwMDAuMjAy</t>
  </si>
  <si>
    <t>Mi0xMi0zMAEAAABrJ/wpAwAAAAJOTQEHAAAABQAAAAExAQAAAAstMjA5NTg0MTczOAMAAAABMAIAAAAGMTAwMDYyBAAAAAEwBwAAAAoxMi8zMC8yMDIyCAAAAAoxMi8zMC8yMDIy8NOtMUEg2whaLS6iQSDbCDBDSVEuTkFTREFRQ006RklDVi5JUV9URVZfRUJJVERBLjEwMDAwLjIwMjItMTItMzABAAAAr9WwKgMAAAAAAPDTrTFBINsIJ2otokEg2wgxQ0lRLk5BU0RBUUNNOkZJQ1YuSVFfUFJJQ0VfU0FMRVMuMTAwMDAuMjAyMi0xMi0zMAEAAACv1bAqAwAAAAAA8NOtMUEg2wgxkS2iQSDbCDNDSVEuTkFTREFRR1M6SUxQVC5JUV9URVZfVE9UQUxfUkVWLjEwMDAwLjIwMjItMTItMzABAAAAnhZ0IAIAAAAQMjIuMzY0NjY4ODE1Nzc2MwEHAAAABQAAAAExAQAAAAstMjExMjMyMjU1MgMAAAABMAIAAAAGMTAwMDYxBAAAAAEwBwAAAAoxMi8zMC8yMDIyCAAAAAoxMi8zMC8yMDIy8NOtMUEg2wj4piyiQSDbCClDSVEuTkFTREFRR1M6SUxQVC5JUV9QQlYuMTAwMDAuMjAyMi0xMi0zMAEAAACeFnQgAgAAABEwLjIwNjAzNTAzNzE3MTY4MgEHAAAABQAAAAExAQAAAAstMjExMjMyMjU1MgMAAAABMAIAAAAGMTAwMDY3BAAAAAEwBwAAAAoxMi8zMC8yMDIyCAAAAAoxMi8zMC8yMDIy8NOtMUEg2wj7zSyiQSDbCC1DSVEuTkFTREFRR1M6QUxYTy5JUV9QRV9FWENMLjEwMDAwLjIwMjItMTItMzABAAAAkAP/EQMAAAAC</t>
  </si>
  <si>
    <t>Tk0BBwAAAAUAAAABMQEAAAALLTIxMTAzNjIwMjADAAAAATACAAAABjEwMDA2NgQAAAABMAcAAAAKMTIvMzAvMjAyMggAAAAKMTIvMzAvMjAyMvDTrTFBINsIkOMrokEg2wguQ0lRLk5BU0RBUUdTOkNWR0kuSVFfVEVWX0VCSVQuMTAwMDAuMjAyMi0xMi0zMAEAAACnBZkAAgAAABA3LjYyMzgxNDExNTA3MjA0AQcAAAAFAAAAATEBAAAACy0yMTA5MzAxNDc2AwAAAAEwAgAAAAYxMDAwNjIEAAAAATAHAAAACjEyLzMwLzIwMjIIAAAACjEyLzMwLzIwMjLw060xQSDbCOttK6JBINsIL0NJUS5OQVNEQVFDTTpUQ1guSVFfVEVWX0VCSVREQS4xMDAwMC4yMDIyLTEyLTMwAQAAAFN8FAACAAAAEDI3LjIyNzkwNzA5MjAyMDQBBwAAAAUAAAABMQEAAAALLTIxMDk1ODU2OTEDAAAAATACAAAABjEwMDA2MwQAAAABMAcAAAAKMTIvMzAvMjAyMggAAAAKMTIvMzAvMjAyMvDTrTFBINsISNIqokEg2wgwQ0lRLk5BU0RBUUNNOlRDWC5JUV9QUklDRV9TQUxFUy4xMDAwMC4yMDIyLTEyLTMwAQAAAFN8FAACAAAADzEuMTg4Mzc0OTg3OTQzNwEHAAAABQAAAAExAQAAAAstMjEwOTU4NTY5MQMAAAABMAIAAAAFMzg5NTgEAAAAATAHAAAACjEyLzMwLzIwMjIIAAAACjEyLzMwLzIwMjLw060xQSDbCDyrKqJBINsIM0NJUS5OQVNEQVFHTTpOVkFDLklRX1RFVl9UT1RBTF9SRVYuMTAwMDAuMjAyMi0xMi0zMAEAAACRs9gqAwAAAAAA</t>
  </si>
  <si>
    <t>8NOtMUEg2wgWDyqiQSDbCClDSVEuTkFTREFRR006TlZBQy5JUV9QQlYuMTAwMDAuMjAyMi0xMi0zMAEAAACRs9gqAwAAAAJOTQEHAAAABQAAAAExAQAAAAstMjEwNzg5MzI5NgMAAAABMAIAAAAGMTAwMDY3BAAAAAEwBwAAAAoxMi8yOS8yMDIyCAAAAAoxMi8yOS8yMDIy8NOtMUEg2wgK6CmiQSDbCC1DSVEuTkFTREFRR006SFBMVC5JUV9QRV9FWENMLjEwMDAwLjIwMjItMTItMzABAAAAzN4nZAMAAAAAAPDTrTFBINsI5EspokEg2wguQ0lRLk5BU0RBUUdNOlVTQ0IuSVFfVEVWX0VCSVQuMTAwMDAuMjAyMi0xMi0zMAEAAADAc3cAAwAAAAAA8NOtMUEg2wi/1iiiQSDbCDBDSVEuTkFTREFRR1M6SU1NUi5JUV9URVZfRUJJVERBLjEwMDAwLjIwMjItMTItMzABAAAAIW0BAAIAAAAQNC4yNDMxODIxODM4NDY2OQEHAAAABQAAAAExAQAAAAstMjExMDMwMTA2MQMAAAABMAIAAAAGMTAwMDYzBAAAAAEwBwAAAAoxMi8zMC8yMDIyCAAAAAoxMi8zMC8yMDIy8NOtMUEg2wiQEyiiQSDbCDFDSVEuTkFTREFRR1M6SU1NUi5JUV9QUklDRV9TQUxFUy4xMDAwMC4yMDIyLTEyLTMwAQAAACFtAQACAAAAEDYuMzAyNzM5NDk1MTM1MzMBBwAAAAUAAAABMQEAAAALLTIxMTAzMDEwNjEDAAAAATACAAAABTM4OTU4BAAAAAEwBwAAAAoxMi8zMC8yMDIyCAAAAAoxMi8zMC8yMDIy8NOtMUEg2wiQEyiiQSDbCDNDSVEuTkFTREFR</t>
  </si>
  <si>
    <t>R1M6QkNNTC5JUV9URVZfVE9UQUxfUkVWLjEwMDAwLjIwMjItMTItMzABAAAAYdipAAMAAAAAAPDTrTFBINsIXFAnokEg2wgpQ0lRLk5BU0RBUUdTOkJDTUwuSVFfUEJWLjEwMDAwLjIwMjItMTItMzABAAAAYdipAAIAAAAQMC43NjE4NjE5NzYyMTkzOQEHAAAABQAAAAExAQAAAAstMjEwNTQ0NTU3NwMAAAABMAIAAAAGMTAwMDY3BAAAAAEwBwAAAAoxMi8zMC8yMDIyCAAAAAoxMi8zMC8yMDIy8NOtMUEg2whcUCeiQSDbCC1DSVEuTkFTREFRR1M6QU5OWC5JUV9QRV9FWENMLjEwMDAwLjIwMjItMTItMzABAAAA/66uEAMAAAACTk0BBwAAAAUAAAABMQEAAAALLTIxMTAwNTY1NTEDAAAAATACAAAABjEwMDA2NgQAAAABMAcAAAAKMTIvMzAvMjAyMggAAAAKMTIvMzAvMjAyMvDTrTFBINsIJo0mokEg2wgtQ0lRLk5BU0RBUUNNOkJXQy5JUV9URVZfRUJJVC4xMDAwMC4yMDIyLTEyLTMwAQAAAD5vYyoDAAAAAADw060xQSDbCP7wJaJBINsIMENJUS5OQVNEQVFHUzpTQ1BILklRX1RFVl9FQklUREEuMTAwMDAuMjAyMi0xMi0zMAEAAACNpb4OAwAAAAJOTQEHAAAABQAAAAExAQAAAAstMjEwNzMzOTE5NgMAAAABMAIAAAAGMTAwMDYzBAAAAAEwBwAAAAoxMi8zMC8yMDIyCAAAAAoxMi8zMC8yMDIy8NOtMUEg2wjheyWiQSDbCDFDSVEuTkFTREFRR1M6U0NQSC5JUV9QUklDRV9TQUxFUy4xMDAwMC4yMDIyLTEyLTMw</t>
  </si>
  <si>
    <t>AQAAAI2lvg4DAAAAAADw060xQSDbCOF7JaJBINsIM0NJUS5OQVNEQVFDTTpQT1dXLklRX1RFVl9UT1RBTF9SRVYuMTAwMDAuMjAyMi0xMi0zMAEAAAAL6fIYAgAAABAxLjAzOTA3Nzc5MDAwNDM4AQcAAAAFAAAAATEBAAAACy0yMDY5OTc0NjY1AwAAAAEwAgAAAAYxMDAwNjEEAAAAATAHAAAACjEyLzMwLzIwMjIIAAAACjEyLzMwLzIwMjLw060xQSDbCLXfJKJBINsIKUNJUS5OQVNEQVFDTTpQT1dXLklRX1BCVi4xMDAwMC4yMDIyLTEyLTMwAQAAAAvp8hgCAAAAETAuNTM4MTAyMzA5MTEyMDk0AQcAAAAFAAAAATEBAAAACy0yMDY5OTc0NjY1AwAAAAEwAgAAAAYxMDAwNjcEAAAAATAHAAAACjEyLzMwLzIwMjIIAAAACjEyLzMwLzIwMjLw060xQSDbCKORJKJBINsILUNJUS5OQVNEQVFDTTpWVVpJLklRX1BFX0VYQ0wuMTAwMDAuMjAyMi0xMi0zMAEAAAAgrM8AAwAAAAJOTQEHAAAABQAAAAExAQAAAAstMjEwOTgxNjM4OAMAAAABMAIAAAAGMTAwMDY2BAAAAAEwBwAAAAoxMi8zMC8yMDIyCAAAAAoxMi8zMC8yMDIy8NOtMUEg2wh59SOiQSDbCC5DSVEuTkFTREFRR1M6UEhWUy5JUV9URVZfRUJJVC4xMDAwMC4yMDIyLTEyLTMwAQAAAHCLBBgDAAAAAk5NAQcAAAAFAAAAATEBAAAACy0yMTA2NDY2NzEzAwAAAAEwAgAAAAYxMDAwNjIEAAAAATAHAAAACjEyLzMwLzIwMjIIAAAACjEyLzMwLzIwMjLw060xQSDb</t>
  </si>
  <si>
    <t>CE9ZI6JBINsIMENJUS5OQVNEQVFHUzpTSUxDLklRX1RFVl9FQklUREEuMTAwMDAuMjAyMi0xMi0zMAEAAABQrAMAAgAAABAxMy44NTMwMTU3MzkyMjM4AQcAAAAFAAAAATEBAAAACy0yMTA3NzYwOTAyAwAAAAEwAgAAAAYxMDAwNjMEAAAAATAHAAAACjEyLzMwLzIwMjIIAAAACjEyLzMwLzIwMjLw060xQSDbCB6WIqJBINsIMUNJUS5OQVNEQVFHUzpTSUxDLklRX1BSSUNFX1NBTEVTLjEwMDAwLjIwMjItMTItMzABAAAAUKwDAAIAAAAPMi4yMzk2MTAxMjE4Njg4AQcAAAAFAAAAATEBAAAACy0yMTA3NzYwOTAyAwAAAAEwAgAAAAUzODk1OAQAAAABMAcAAAAKMTIvMzAvMjAyMggAAAAKMTIvMzAvMjAyMvDTrTFBINsIKr0iokEg2wgyQ0lRLk5BU0RBUUdTOlRNQy5JUV9URVZfVE9UQUxfUkVWLjEwMDAwLjIwMjItMTItMzABAAAAX5eiBgMAAAAAAPDTrTFBINsICPohokEg2wgoQ0lRLk5BU0RBUUdTOlRNQy5JUV9QQlYuMTAwMDAuMjAyMi0xMi0zMAEAAABfl6IGAgAAABAxLjg3MTQ5ODUzNTYxMzE2AQcAAAAFAAAAATEBAAAACy0yMTA2NzM4MTc5AwAAAAEwAgAAAAYxMDAwNjcEAAAAATAHAAAACjEyLzMwLzIwMjIIAAAACjEyLzMwLzIwMjLw060xQSDbCAj6IaJBINsILENJUS5OQVNEQVFHTTpRU0kuSVFfUEVfRVhDTC4xMDAwMC4yMDIyLTEyLTMwAQAAAC02IicDAAAAAk5NAQcAAAAFAAAAATEBAAAACy0y</t>
  </si>
  <si>
    <t>MTA5NTI5MDc5AwAAAAEwAgAAAAYxMDAwNjYEAAAAATAHAAAACjEyLzMwLzIwMjIIAAAACjEyLzMwLzIwMjLw060xQSDbCMg2IaJBINsILkNJUS5OQVNEQVFDTTpBUkJFLklRX1RFVl9FQklULjEwMDAwLjIwMjItMTItMzABAAAA7H6bFgMAAAACTk0BBwAAAAUAAAABMQEAAAALLTIxMDU1NzU4MjkDAAAAATACAAAABjEwMDA2MgQAAAABMAcAAAAKMTIvMzAvMjAyMggAAAAKMTIvMzAvMjAyMvDTrTFBINsInpogokEg2wgwQ0lRLk5BU0RBUUNNOkVHQU4uSVFfVEVWX0VCSVREQS4xMDAwMC4yMDIyLTEyLTMwAQAAABhtAAACAAAAEDQ4LjI1Mzg4MDc5MDI4MDIBBwAAAAUAAAABMQEAAAALLTIxMTM1ODE0NDIDAAAAATACAAAABjEwMDA2MwQAAAABMAcAAAAKMTIvMzAvMjAyMggAAAAKMTIvMzAvMjAyMv76rTFBINsIeCUgokEg2wgxQ0lRLk5BU0RBUUNNOkVHQU4uSVFfUFJJQ0VfU0FMRVMuMTAwMDAuMjAyMi0xMi0zMAEAAAAYbQAAAgAAABAzLjMzNTk2NDkxNTg0NTM5AQcAAAAFAAAAATEBAAAACy0yMTEzNTgxNDQyAwAAAAEwAgAAAAUzODk1OAQAAAABMAcAAAAKMTIvMzAvMjAyMggAAAAKMTIvMzAvMjAyMv76rTFBINsIb/4fokEg2wgyQ0lRLk5BU0RBUUdTOlBDQi5JUV9URVZfVE9UQUxfUkVWLjEwMDAwLjIwMjItMTItMzABAAAA0vd3AAMAAAAAAP76rTFBINsIRWIfokEg2wgoQ0lRLk5BU0RBUUdTOlBD</t>
  </si>
  <si>
    <t>Qi5JUV9QQlYuMTAwMDAuMjAyMi0xMi0zMAEAAADS93cAAgAAABAxLjAyMjI4OTQ5Mzg5MjE1AQcAAAAFAAAAATEBAAAACy0yMTA5NTEyNTU3AwAAAAEwAgAAAAYxMDAwNjcEAAAAATAHAAAACjEyLzMwLzIwMjIIAAAACjEyLzMwLzIwMjL++q0xQSDbCEo7H6JBINsILUNJUS5OQVNEQVFHTTpOSElDLklRX1BFX0VYQ0wuMTAwMDAuMjAyMi0xMi0zMAEAAAD7s0MqAwAAAAAA/vqtMUEg2wgTnx6iQSDbCC5DSVEuTkFTREFRR006QllOTy5JUV9URVZfRUJJVC4xMDAwMC4yMDIyLTEyLTMwAQAAAJ1YTycDAAAAAk5NAQcAAAAFAAAAATEBAAAACy0yMTA1NjQ2NzUzAwAAAAEwAgAAAAYxMDAwNjIEAAAAATAHAAAACjEyLzI5LzIwMjIIAAAACjEyLzI5LzIwMjL++q0xQSDbCOcCHqJBINsIMENJUS5OQVNEQVFHTTpCT0NOLklRX1RFVl9FQklUREEuMTAwMDAuMjAyMi0xMi0zMAEAAABqfsBoAwAAAAAA/vqtMUEg2wi+Zh2iQSDbCDFDSVEuTkFTREFRR006Qk9DTi5JUV9QUklDRV9TQUxFUy4xMDAwMC4yMDIyLTEyLTMwAQAAAGp+wGgDAAAAAAD++q0xQSDbCL5mHaJBINsIMUNJUS5OQVNEQVFHUzpPQi5JUV9URVZfVE9UQUxfUkVWLjEwMDAwLjIwMjItMTItMzABAAAAOxUKAgIAAAASMC4wOTUwODM2OTMwNzcyMDMzAQcAAAAFAAAAATEBAAAACy0yMTA3NjgyMDQ0AwAAAAEwAgAAAAYxMDAwNjEEAAAAATAHAAAACjEy</t>
  </si>
  <si>
    <t>LzMwLzIwMjIIAAAACjEyLzMwLzIwMjL++q0xQSDbCJCjHKJBINsIJ0NJUS5OQVNEQVFHUzpPQi5JUV9QQlYuMTAwMDAuMjAyMi0xMi0zMAEAAAA7FQoCAgAAABAwLjc5OTM3MzIyMDczMjEyAQcAAAAFAAAAATEBAAAACy0yMTA3NjgyMDQ0AwAAAAEwAgAAAAYxMDAwNjcEAAAAATAHAAAACjEyLzMwLzIwMjIIAAAACjEyLzMwLzIwMjL++q0xQSDbCJCjHKJBINsILUNJUS5OQVNEQVFDTTpQTEJDLklRX1BFX0VYQ0wuMTAwMDAuMjAyMi0xMi0zMAEAAADSdTAAAgAAABA5Ljg1MzcyMzQwNDI1NTMyAQcAAAAFAAAAATEBAAAACy0yMTA3NzcyNDUzAwAAAAEwAgAAAAYxMDAwNjYEAAAAATAHAAAACjEyLzMwLzIwMjIIAAAACjEyLzMwLzIwMjL++q0xQSDbCFfgG6JBINsILkNJUS5OQVNEQVFHTTpBVEFJLklRX1RFVl9FQklULjEwMDAwLjIwMjItMTItMzABAAAA7TdXKgMAAAACTk0BBwAAAAUAAAABMQEAAAALLTIxMDUyNzIxOTQDAAAAATACAAAABjEwMDA2MgQAAAABMAcAAAAKMTIvMzAvMjAyMggAAAAKMTIvMzAvMjAyMv76rTFBINsILUQbokEg2wgwQ0lRLk5BU0RBUUdNOlBCQVguSVFfVEVWX0VCSVREQS4xMDAwMC4yMDIyLTEyLTMwAQAAADNAw2MDAAAAAAD++q0xQSDbCBHPGqJBINsIMUNJUS5OQVNEQVFHTTpQQkFYLklRX1BSSUNFX1NBTEVTLjEwMDAwLjIwMjItMTItMzABAAAAM0DDYwMAAAAAAP76rTFB</t>
  </si>
  <si>
    <t>INsICKgaokEg2wgzQ0lRLk5BU0RBUUdTOktMVFIuSVFfVEVWX1RPVEFMX1JFVi4xMDAwMC4yMDIyLTEyLTMwAQAAALQHxAICAAAAEDEuMTc4Njg5MTIzMjM2NTMBBwAAAAUAAAABMQEAAAALLTIxMTA3MTM1OTkDAAAAATACAAAABjEwMDA2MQQAAAABMAcAAAAKMTIvMzAvMjAyMggAAAAKMTIvMzAvMjAyMv76rTFBINsI3QsaokEg2wgpQ0lRLk5BU0RBUUdTOktMVFIuSVFfUEJWLjEwMDAwLjIwMjItMTItMzABAAAAtAfEAgIAAAAQMi41NjAxMTQzMTIwODA5MQEHAAAABQAAAAExAQAAAAstMjExMDcxMzU5OQMAAAABMAIAAAAGMTAwMDY3BAAAAAEwBwAAAAoxMi8zMC8yMDIyCAAAAAoxMi8zMC8yMDIy/vqtMUEg2wgA5RmiQSDbCC1DSVEuTkFTREFRR006Q1NMTS5JUV9QRV9FWENMLjEwMDAwLjIwMjItMTItMzABAAAAPrr3aAMAAAAAAP76rTFBINsILkgZokEg2wguQ0lRLk5BU0RBUUNNOkZITFQuSVFfVEVWX0VCSVQuMTAwMDAuMjAyMi0xMi0zMAEAAAAyuwRkAwAAAAJOTQEHAAAABQAAAAExAQAAAAstMjEwNjY1MDAwOAMAAAABMAIAAAAGMTAwMDYyBAAAAAEwBwAAAAoxMi8yNy8yMDIyCAAAAAoxMi8yNy8yMDIy/vqtMUEg2wh9rBiiQSDbCDBDSVEuTkFTREFRR1M6Q0dOVC5JUV9URVZfRUJJVERBLjEwMDAwLjIwMjItMTItMzABAAAA0vobKQIAAAAQNi44Njc1NjI3MzE1NDE2NAEHAAAABQAAAAExAQAA</t>
  </si>
  <si>
    <t>AAstMjEwNDkzNzkwMAMAAAABMAIAAAAGMTAwMDYzBAAAAAEwBwAAAAoxMi8zMC8yMDIyCAAAAAoxMi8zMC8yMDIy/vqtMUEg2whN6ReiQSDbCDFDSVEuTkFTREFRR1M6Q0dOVC5JUV9QUklDRV9TQUxFUy4xMDAwMC4yMDIyLTEyLTMwAQAAANL6GykCAAAAETAuNDM2NzM5MTczMzI3MTczAQcAAAAFAAAAATEBAAAACy0yMTA0OTM3OTAwAwAAAAEwAgAAAAUzODk1OAQAAAABMAcAAAAKMTIvMzAvMjAyMggAAAAKMTIvMzAvMjAyMv76rTFBINsIVxAYokEg2wgzQ0lRLk5BU0RBUUdTOkdCSU8uSVFfVEVWX1RPVEFMX1JFVi4xMDAwMC4yMDIyLTEyLTMwAQAAAFEvsSADAAAAAAD++q0xQSDbCCNNF6JBINsIKUNJUS5OQVNEQVFHUzpHQklPLklRX1BCVi4xMDAwMC4yMDIyLTEyLTMwAQAAAFEvsSACAAAAEDAuNTg2NDkxMDk1NDA4NjcBBwAAAAUAAAABMQEAAAALLTIxMTA2NDQ5OTgDAAAAATACAAAABjEwMDA2NwQAAAABMAcAAAAKMTIvMzAvMjAyMggAAAAKMTIvMzAvMjAyMv76rTFBINsII00XokEg2wgtQ0lRLk5BU0RBUUNNOk5LU0guSVFfUEVfRVhDTC4xMDAwMC4yMDIyLTEyLTMwAQAAAOZMBgACAAAADzEyLjI4NjU4OTExMTc2NQEHAAAABQAAAAExAQAAAAstMjEwODUyMjg1NwMAAAABMAIAAAAGMTAwMDY2BAAAAAEwBwAAAAoxMi8zMC8yMDIyCAAAAAoxMi8zMC8yMDIy/vqtMUEg2wgaYxaiQSDbCC5DSVEu</t>
  </si>
  <si>
    <t>TkFTREFRR1M6UEZNVC5JUV9URVZfRUJJVC4xMDAwMC4yMDIyLTEyLTMwAQAAADQDgQEDAAAAAk5NAQcAAAAFAAAAATEBAAAACy0yMTA3OTQyMzkwAwAAAAEwAgAAAAYxMDAwNjIEAAAAATAHAAAACjEyLzMwLzIwMjIIAAAACjEyLzMwLzIwMjL++q0xQSDbCPjtFaJBINsIMENJUS5OQVNEQVFDTTpHUldHLklRX1RFVl9FQklUREEuMTAwMDAuMjAyMi0xMi0zMAEAAAB+apwPAgAAABA1LjUyMDU0NjEyMDE3OTE5AQcAAAAFAAAAATEBAAAACy0yMTA4ODYzMDg5AwAAAAEwAgAAAAYxMDAwNjMEAAAAATAHAAAACjEyLzMwLzIwMjIIAAAACjEyLzMwLzIwMjL++q0xQSDbCM9RFaJBINsIMUNJUS5OQVNEQVFDTTpHUldHLklRX1BSSUNFX1NBTEVTLjEwMDAwLjIwMjItMTItMzABAAAAfmqcDwIAAAARMC41NDk0OTE2NzgxNDQ3ODIBBwAAAAUAAAABMQEAAAALLTIxMDg4NjMwODkDAAAAATACAAAABTM4OTU4BAAAAAEwBwAAAAoxMi8zMC8yMDIyCAAAAAoxMi8zMC8yMDIy/vqtMUEg2wjHKhWiQSDbCDNDSVEuTkFTREFRQ006VEdBTi5JUV9URVZfVE9UQUxfUkVWLjEwMDAwLjIwMjItMTItMzABAAAAPx5BBgIAAAAQMTUuNjMwNDEwMTc2ODAwMwEHAAAABQAAAAExAQAAAAstMjExMjg5NDYzMgMAAAABMAIAAAAGMTAwMDYxBAAAAAEwBwAAAAoxMi8zMC8yMDIyCAAAAAoxMi8zMC8yMDIy/vqtMUEg2wiZjhSiQSDbCClD</t>
  </si>
  <si>
    <t>SVEuTkFTREFRQ006VEdBTi5JUV9QQlYuMTAwMDAuMjAyMi0xMi0zMAEAAAA/HkEGAgAAABA3Ljk3MDUyMDc5NDQxNDc3AQcAAAAFAAAAATEBAAAACy0yMTEyODk0NjMyAwAAAAEwAgAAAAYxMDAwNjcEAAAAATAHAAAACjEyLzMwLzIwMjIIAAAACjEyLzMwLzIwMjL++q0xQSDbCGZnFKJBINsILUNJUS5OQVNEQVFDTTpPUlJGLklRX1BFX0VYQ0wuMTAwMDAuMjAyMi0xMi0zMAEAAADxbzAAAgAAABA3LjgyNDMyNDMyNDMyNDMyAQcAAAAFAAAAATEBAAAACy0yMTA4NjI5ODUzAwAAAAEwAgAAAAYxMDAwNjYEAAAAATAHAAAACjEyLzMwLzIwMjIIAAAACjEyLzMwLzIwMjL++q0xQSDbCDfLE6JBINsILENJUS5OQVNEQVFDTTpMRS5JUV9URVZfRUJJVC4xMDAwMC4yMDIyLTEyLTMwAQAAAAFaBAACAAAAEDguMjY1NTYwNTg0MzEzMDQBBwAAAAUAAAABMQEAAAALLTIxMDcwNDQzMzADAAAAATACAAAABjEwMDA2MgQAAAABMAcAAAAKMTIvMzAvMjAyMggAAAAKMTIvMzAvMjAyMv76rTFBINsIEi8TokEg2wgwQ0lRLk5BU0RBUUdTOkNDQ0MuSVFfVEVWX0VCSVREQS4xMDAwMC4yMDIyLTEyLTMwAQAAAATOKhMDAAAAAk5NAQcAAAAFAAAAATEBAAAACy0yMTEwNzYwODMxAwAAAAEwAgAAAAYxMDAwNjMEAAAAATAHAAAACjEyLzMwLzIwMjIIAAAACjEyLzMwLzIwMjL++q0xQSDbCN1rEqJBINsIMUNJUS5OQVNEQVFHUzpD</t>
  </si>
  <si>
    <t>Q0NDLklRX1BSSUNFX1NBTEVTLjEwMDAwLjIwMjItMTItMzABAAAABM4qEwIAAAAQNS45MzMwODg4MzY0NDA4MwEHAAAABQAAAAExAQAAAAstMjExMDc2MDgzMQMAAAABMAIAAAAFMzg5NTgEAAAAATAHAAAACjEyLzMwLzIwMjIIAAAACjEyLzMwLzIwMjL++q0xQSDbCOiSEqJBINsIM0NJUS5OQVNEQVFHTTpVUkdOLklRX1RFVl9UT1RBTF9SRVYuMTAwMDAuMjAyMi0xMi0zMAEAAADV0lgOAgAAABAzLjgyMDg5OTMzNjYyMjEyAQcAAAAFAAAAATEBAAAACy0yMTA3NjY0MjcyAwAAAAEwAgAAAAYxMDAwNjEEAAAAATAHAAAACjEyLzMwLzIwMjIIAAAACjEyLzMwLzIwMjL++q0xQSDbCKmoEaJBINsIKUNJUS5OQVNEQVFHTTpVUkdOLklRX1BCVi4xMDAwMC4yMDIyLTEyLTMwAQAAANXSWA4CAAAAEDIzLjY4MzIwNTc1MDE4NjIBBwAAAAUAAAABMQEAAAALLTIxMDc2NjQyNzIDAAAAATACAAAABjEwMDA2NwQAAAABMAcAAAAKMTIvMzAvMjAyMggAAAAKMTIvMzAvMjAyMv76rTFBINsIt88RokEg2wgtQ0lRLk5BU0RBUUdNOlhPTUEuSVFfUEVfRVhDTC4xMDAwMC4yMDIyLTEyLTMwAQAAAKGPAAACAAAADzI4LjE1NDIzMDA5NjU2NgEHAAAABQAAAAExAQAAAAstMjEwOTE3NzE5NgMAAAABMAIAAAAGMTAwMDY2BAAAAAEwBwAAAAoxMi8zMC8yMDIyCAAAAAoxMi8zMC8yMDIy/vqtMUEg2wh25RCiQSDbCC5DSVEuTkFT</t>
  </si>
  <si>
    <t>REFRR1M6TktUUi5JUV9URVZfRUJJVC4xMDAwMC4yMDIyLTEyLTMwAQAAAOl0AAADAAAAAk5NAQcAAAAFAAAAATEBAAAACy0yMTA5NjM1OTk2AwAAAAEwAgAAAAYxMDAwNjIEAAAAATAHAAAACjEyLzMwLzIwMjIIAAAACjEyLzMwLzIwMjL++q0xQSDbCFZwEKJBINsIMENJUS5OQVNEQVFDTTpGVkNCLklRX1RFVl9FQklUREEuMTAwMDAuMjAyMi0xMi0zMAEAAADGhMwCAwAAAAAA/vqtMUEg2wgw1A+iQSDbCDFDSVEuTkFTREFRQ006RlZDQi5JUV9QUklDRV9TQUxFUy4xMDAwMC4yMDIyLTEyLTMwAQAAAMaEzAICAAAAEDQuMTQ4MzYxMDA4NTYwNzUBBwAAAAUAAAABMQEAAAALLTIxMDY4Nzc4MTEDAAAAATACAAAABTM4OTU4BAAAAAEwBwAAAAoxMi8zMC8yMDIyCAAAAAoxMi8zMC8yMDIy/vqtMUEg2whcrQ+iQSDbCDNDSVEuTkFTREFRR006UkdDTy5JUV9URVZfVE9UQUxfUkVWLjEwMDAwLjIwMjItMTItMzABAAAAK5YEAAIAAAAQNC40MDU0MDY1MDIxMjUyNgEHAAAABQAAAAExAQAAAAstMjExMzYwMDU2MwMAAAABMAIAAAAGMTAwMDYxBAAAAAEwBwAAAAoxMi8zMC8yMDIyCAAAAAoxMi8zMC8yMDIy/vqtMUEg2wguEQ+iQSDbCClDSVEuTkFTREFRR006UkdDTy5JUV9QQlYuMTAwMDAuMjAyMi0xMi0zMAEAAAArlgQAAgAAABAxLjgwODI3ODY2ODc4MjE1AQcAAAAFAAAAATEBAAAACy0yMTEzNjAwNTYzAwAA</t>
  </si>
  <si>
    <t>AAEwAgAAAAYxMDAwNjcEAAAAATAHAAAACjEyLzMwLzIwMjIIAAAACjEyLzMwLzIwMjL++q0xQSDbCF7CDqJBINsILUNJUS5OQVNEQVFHUzpTT05ELklRX1BFX0VYQ0wuMTAwMDAuMjAyMi0xMi0zMAEAAAA89OomAwAAAAJOTQEHAAAABQAAAAExAQAAAAstMjEwNTk3NTU0MgMAAAABMAIAAAAGMTAwMDY2BAAAAAEwBwAAAAoxMi8zMC8yMDIyCAAAAAoxMi8zMC8yMDIyAiKuMUEg2wgp/w2iQSDbCC5DSVEuTkFTREFRR006RENGQy5JUV9URVZfRUJJVC4xMDAwMC4yMDIyLTEyLTMwAQAAABDpyB8DAAAAAAACIq4xQSDbCP9iDaJBINsIMENJUS5OQVNEQVFDTTpDRkZTLklRX1RFVl9FQklUREEuMTAwMDAuMjAyMi0xMi0zMAEAAAA7/vcpAwAAAAAAAiKuMUEg2whexwyiQSDbCDFDSVEuTkFTREFRQ006Q0ZGUy5JUV9QUklDRV9TQUxFUy4xMDAwMC4yMDIyLTEyLTMwAQAAADv+9ykDAAAAAAACIq4xQSDbCF7HDKJBINsIMUNJUS5OQVNEQVFHTTpMUk1SLklRX0VCSVRfTUFSR0lOLjEwMDAwLjIwMjItMTItMzABAAAAF2AdIgMAAAAAAAIirjFBINsIvYpBokEg2wgyQ0lRLk5BU0RBUUdNOkxSTVIuSVFfVE9UQUxfRVFVSVRZLjEwMDAwLjIwMjItMTItMzABAAAAF2AdIgIAAAAGNjQuNDEzAQgAAAAFAAAAATEBAAAACy0yMTA2NzQyNTAzAwAAAAMxNjACAAAABDEyNzUEAAAAATAHAAAACjEyLzMwLzIwMjIIAAAACjEy</t>
  </si>
  <si>
    <t>LzMxLzIwMjEJAAAAATACIq4xQSDbCL2KQaJBINsILkNJUS5OQVNEQVFHTTpMUk1SLklRX05FVF9ERUJULjEwMDAwLjIwMjItMTItMzABAAAAF2AdIgIAAAAHLTY0LjA5NQEIAAAABQAAAAExAQAAAAstMjEwNjc0MjUwMwMAAAADMTYwAgAAAAQ0MzY0BAAAAAEwBwAAAAoxMi8zMC8yMDIyCAAAAAoxMi8zMS8yMDIxCQAAAAEwAiKuMUEg2wi0Y0GiQSDbCDJDSVEuTkFTREFRQ006U01JSC5JUV9HUk9TU19NQVJHSU4uMTAwMDAuMjAyMi0xMi0zMAEAAAABWIcqAwAAAAAAAiKuMUEg2wiV7kCiQSDbCDBDSVEuTkFTREFRQ006U01JSC5JUV9UT1RBTF9MSUFCLjEwMDAwLjIwMjItMTItMzABAAAAAViHKgIAAAAKMjIwLjM1MjAwMQEIAAAABQAAAAExAQAAAAstMjEwNTE4OTMyOQMAAAADMTYwAgAAAAQxMjc2BAAAAAEwBwAAAAoxMi8zMC8yMDIyCAAAAAoxMi8zMS8yMDIxCQAAAAEwAiKuMUEg2wiV7kCiQSDbCC9DSVEuTkFTREFRR006QVNDQi5JUV9UT1RBTF9SRVYuMTAwMDAuMjAyMi0xMi0zMAEAAADxfjhkAwAAAAAAAiKuMUEg2whuUkCiQSDbCDJDSVEuTkFTREFRR006QVNDQi5JUV9UT1RBTF9BU1NFVFMuMTAwMDAuMjAyMi0xMi0zMAEAAADxfjhkAgAAAAgwLjE0MDExNQEIAAAABQAAAAExAQAAAAstMjEwNTgzOTM5MAMAAAADMTYwAgAAAAQxMDA3BAAAAAEwBwAAAAoxMi8zMC8yMDIyCAAAAAoxMi8zMS8y</t>
  </si>
  <si>
    <t>MDIxCQAAAAEwAiKuMUEg2wh6eUCiQSDbCChDSVEuTkFTREFRR006QVNDQi5JUV9SRS4xMDAwMC4yMDIyLTEyLTMwAQAAAPF+OGQCAAAACC0wLjAwMjc2AQgAAAAFAAAAATEBAAAACy0yMTA1ODM5MzkwAwAAAAMxNjACAAAABDEyMjIEAAAAATAHAAAACjEyLzMwLzIwMjIIAAAACjEyLzMxLzIwMjEJAAAAATACIq4xQSDbCG5SQKJBINsIL0NJUS5OQVNEQVFHTTpBU0NCLklRX0RJVl9TSEFSRS4xMDAwMC4yMDIyLTEyLTMwAQAAAPF+OGQDAAAAAAACIq4xQSDbCF8EQKJBINsIL0NJUS5OQVNEQVFHTTpHRUVYLklRX05JX01BUkdJTi4xMDAwMC4yMDIyLTEyLTMwAQAAAA+Gv2gDAAAAAAACIq4xQSDbCEW2P6JBINsILUNJUS5OQVNEQVFHTTpHRUVYLklRX1NUX0RFQlQuMTAwMDAuMjAyMi0xMi0zMAEAAAAPhr9oAwAAAAAAAiKuMUEg2wiyaD+iQSDbCC1DSVEuTkFTREFRR006R0VFWC5JUV9MVF9ERUJULjEwMDAwLjIwMjItMTItMzABAAAAD4a/aAMAAAAAAAIirjFBINsIPo8/okEg2wgzQ0lRLk5BU0RBUUdNOkdFRVguSVFfUkVUVVJOX0VRVUlUWS4xMDAwMC4yMDIyLTEyLTMwAQAAAA+Gv2gDAAAAAAACIq4xQSDbCLJoP6JBINsIMUNJUS5OQVNEQVFDTTpBUEFDLklRX0VCSVRfTUFSR0lOLjEwMDAwLjIwMjItMTItMzABAAAAUHkRKgMAAAAAAAIirjFBINsIl/M+okEg2wgyQ0lRLk5BU0RBUUNNOkFQQUMuSVFf</t>
  </si>
  <si>
    <t>VE9UQUxfRVFVSVRZLjEwMDAwLjIwMjItMTItMzABAAAAUHkRKgIAAAAKLTE3LjE2MzU2MgEIAAAABQAAAAExAQAAAAstMjEwMzMwNTMxNgMAAAADMTYwAgAAAAQxMjc1BAAAAAEwBwAAAAoxMi8zMC8yMDIyCAAAAAoxMi8zMS8yMDIxCQAAAAEwAiKuMUEg2wiIzD6iQSDbCC5DSVEuTkFTREFRQ006QVBBQy5JUV9ORVRfREVCVC4xMDAwMC4yMDIyLTEyLTMwAQAAAFB5ESoCAAAACS0wLjY3MDUyMgEIAAAABQAAAAExAQAAAAstMjEwMzMwNTMxNgMAAAADMTYwAgAAAAQ0MzY0BAAAAAEwBwAAAAoxMi8zMC8yMDIyCAAAAAoxMi8zMS8yMDIxCQAAAAEwAiKuMUEg2wiCpT6iQSDbCDJDSVEuTkFTREFRR006RkNVVi5JUV9HUk9TU19NQVJHSU4uMTAwMDAuMjAyMi0xMi0zMAEAAAB0ZycTAgAAAAcyMC43ODM3AQgAAAAFAAAAATEBAAAACy0yMTA5MTE3MTU1AwAAAAMxNjACAAAABDQwNzQEAAAAATAHAAAACjEyLzMwLzIwMjIIAAAACjEyLzMxLzIwMjEJAAAAATACIq4xQSDbCGtXPqJBINsIMENJUS5OQVNEQVFHTTpGQ1VWLklRX1RPVEFMX0xJQUIuMTAwMDAuMjAyMi0xMi0zMAEAAAB0ZycTAgAAAAgwLjg5OTc1OAEIAAAABQAAAAExAQAAAAstMjEwOTExNzE1NQMAAAADMTYwAgAAAAQxMjc2BAAAAAEwBwAAAAoxMi8zMC8yMDIyCAAAAAoxMi8zMS8yMDIxCQAAAAEwAiKuMUEg2whgMD6iQSDbCC9DSVEuTkFTREFR</t>
  </si>
  <si>
    <t>R1M6RUdJTy5JUV9UT1RBTF9SRVYuMTAwMDAuMjAyMi0xMi0zMAEAAADMEiYAAgAAAAYyMTcuNjMBCAAAAAUAAAABMQEAAAALLTIxMTE4NDgwMjUDAAAAAzE2MAIAAAACMjgEAAAAATAHAAAACjEyLzMwLzIwMjIIAAAACjEyLzMxLzIwMjEJAAAAATACIq4xQSDbCEG7PaJBINsIMkNJUS5OQVNEQVFHUzpFR0lPLklRX1RPVEFMX0FTU0VUUy4xMDAwMC4yMDIyLTEyLTMwAQAAAMwSJgACAAAABzMxMS4xMDEBCAAAAAUAAAABMQEAAAALLTIxMTE4NDgwMjUDAAAAAzE2MAIAAAAEMTAwNwQAAAABMAcAAAAKMTIvMzAvMjAyMggAAAAKMTIvMzEvMjAyMQkAAAABMAIirjFBINsINpQ9okEg2wgoQ0lRLk5BU0RBUUdTOkVHSU8uSVFfUkUuMTAwMDAuMjAyMi0xMi0zMAEAAADMEiYAAgAAAAgtNDI3LjAxNwEIAAAABQAAAAExAQAAAAstMjExMTg0ODAyNQMAAAADMTYwAgAAAAQxMjIyBAAAAAEwBwAAAAoxMi8zMC8yMDIyCAAAAAoxMi8zMS8yMDIxCQAAAAEwAiKuMUEg2wg2lD2iQSDbCC9DSVEuTkFTREFRR1M6RUdJTy5JUV9ESVZfU0hBUkUuMTAwMDAuMjAyMi0xMi0zMAEAAADMEiYAAwAAAAAAAiKuMUEg2wgsbT2iQSDbCC9DSVEuTkFTREFRR1M6SE5TVC5JUV9OSV9NQVJHSU4uMTAwMDAuMjAyMi0xMi0zMAEAAACAxWYIAgAAAAgtMTIuMTM4OAEIAAAABQAAAAExAQAAAAstMjEwNjUzMTEyMwMAAAADMTYwAgAAAAQ0</t>
  </si>
  <si>
    <t>MDk0BAAAAAEwBwAAAAoxMi8zMC8yMDIyCAAAAAoxMi8zMS8yMDIxCQAAAAEwAiKuMUEg2wgU+DyiQSDbCC1DSVEuTkFTREFRR1M6SE5TVC5JUV9TVF9ERUJULjEwMDAwLjIwMjItMTItMzABAAAAgMVmCAMAAAAAAA1JrjFBINsIAtE8okEg2wgtQ0lRLk5BU0RBUUdTOkhOU1QuSVFfTFRfREVCVC4xMDAwMC4yMDIyLTEyLTMwAQAAAIDFZggDAAAAAAANSa4xQSDbCBT4PKJBINsIM0NJUS5OQVNEQVFHUzpITlNULklRX1JFVFVSTl9FUVVJVFkuMTAwMDAuMjAyMi0xMi0zMAEAAACAxWYIAgAAAAgtMjQuMjc0MQEIAAAABQAAAAExAQAAAAstMjEwNjUzMTEyMwMAAAADMTYwAgAAAAQ0MTI4BAAAAAEwBwAAAAoxMi8zMC8yMDIyCAAAAAoxMi8zMS8yMDIxCQAAAAEwDUmuMUEg2wj4qTyiQSDbCDFDSVEuTkFTREFRQ006U0lGWS5JUV9FQklUX01BUkdJTi4xMDAwMC4yMDIyLTEyLTMwAQAAAO8HAgACAAAABzEwLjU5MDQBCAAAAAUAAAABMQEAAAALLTIxMTQ4MjYxMzYDAAAAAjcyAgAAAAQ0MDUzBAAAAAEwBwAAAAoxMi8zMC8yMDIyCAAAAAoxMi8zMS8yMDIxCQAAAAEwDUmuMUEg2wjfNDyiQSDbCDJDSVEuTkFTREFRQ006U0lGWS5JUV9UT1RBTF9FUVVJVFkuMTAwMDAuMjAyMi0xMi0zMAEAAADvBwIAAgAAAAcxMzg1My4xAQgAAAAFAAAAATEBAAAACy0yMTE0ODI2MTM2AwAAAAI3MgIAAAAEMTI3NQQAAAABMAcA</t>
  </si>
  <si>
    <t>AAAKMTIvMzAvMjAyMggAAAAKMTIvMzEvMjAyMQkAAAABMA1JrjFBINsI3zQ8okEg2wguQ0lRLk5BU0RBUUNNOlNJRlkuSVFfTkVUX0RFQlQuMTAwMDAuMjAyMi0xMi0zMAEAAADvBwIAAgAAAAkxMDM3Ny43MDUBCAAAAAUAAAABMQEAAAALLTIxMTQ4MjYxMzYDAAAAAjcyAgAAAAQ0MzY0BAAAAAEwBwAAAAoxMi8zMC8yMDIyCAAAAAoxMi8zMS8yMDIxCQAAAAEwDUmuMUEg2wjQDTyiQSDbCDJDSVEuTkFTREFRQ006SE5SRy5JUV9HUk9TU19NQVJHSU4uMTAwMDAuMjAyMi0xMi0zMAEAAABIcgAAAgAAAAcxOS43MTQ0AQgAAAAFAAAAATEBAAAACy0yMTA2NjE4NDQwAwAAAAMxNjACAAAABDQwNzQEAAAAATAHAAAACjEyLzMwLzIwMjIIAAAACjEyLzMxLzIwMjEJAAAAATANSa4xQSDbCKZxO6JBINsIMENJUS5OQVNEQVFDTTpITlJHLklRX1RPVEFMX0xJQUIuMTAwMDAuMjAyMi0xMi0zMAEAAABIcgAAAgAAAAcxNjcuNzQ1AQgAAAAFAAAAATEBAAAACy0yMTA2NjE4NDQwAwAAAAMxNjACAAAABDEyNzYEAAAAATAHAAAACjEyLzMwLzIwMjIIAAAACjEyLzMxLzIwMjEJAAAAATANSa4xQSDbCLCYO6JBINsIL0NJUS5OQVNEQVFHUzpSTFlCLklRX1RPVEFMX1JFVi4xMDAwMC4yMDIyLTEyLTMwAQAAAPZiuGMDAAAAAAANSa4xQSDbCIj8OqJBINsIMkNJUS5OQVNEQVFHUzpSTFlCLklRX1RPVEFMX0FTU0VUUy4xMDAw</t>
  </si>
  <si>
    <t>MC4yMDIyLTEyLTMwAQAAAPZiuGMCAAAABzE4Mi4xODUBCAAAAAUAAAABMQEAAAALLTIwNTgyOTc1OTQDAAAAAzE2MAIAAAAEMTAwNwQAAAABMAcAAAAKMTIvMzAvMjAyMggAAAAKMTIvMzEvMjAyMQkAAAABMA1JrjFBINsIiPw6okEg2wgoQ0lRLk5BU0RBUUdTOlJMWUIuSVFfUkUuMTAwMDAuMjAyMi0xMi0zMAEAAAD2YrhjAgAAAActOTQuMDI3AQgAAAAFAAAAATEBAAAACy0yMDU4Mjk3NTk0AwAAAAMxNjACAAAABDEyMjIEAAAAATAHAAAACjEyLzMwLzIwMjIIAAAACjEyLzMxLzIwMjEJAAAAATANSa4xQSDbCIrVOqJBINsIL0NJUS5OQVNEQVFHUzpSTFlCLklRX0RJVl9TSEFSRS4xMDAwMC4yMDIyLTEyLTMwAQAAAPZiuGMDAAAAAAANSa4xQSDbCHiuOqJBINsIL0NJUS5OQVNEQVFHTTpHVEFDLklRX05JX01BUkdJTi4xMDAwMC4yMDIyLTEyLTMwAQAAAM60JSoDAAAAAAANSa4xQSDbCFg5OqJBINsILUNJUS5OQVNEQVFHTTpHVEFDLklRX1NUX0RFQlQuMTAwMDAuMjAyMi0xMi0zMAEAAADOtCUqAwAAAAAADUmuMUEg2whQEjqiQSDbCC1DSVEuTkFTREFRR006R1RBQy5JUV9MVF9ERUJULjEwMDAwLjIwMjItMTItMzABAAAAzrQlKgMAAAAAAA1JrjFBINsIWDk6okEg2wgzQ0lRLk5BU0RBUUdNOkdUQUMuSVFfUkVUVVJOX0VRVUlUWS4xMDAwMC4yMDIyLTEyLTMwAQAAAM60JSoDAAAAAAANSa4xQSDbCFAS</t>
  </si>
  <si>
    <t>OqJBINsIMUNJUS5OQVNEQVFDTTpDUlpOLklRX0VCSVRfTUFSR0lOLjEwMDAwLjIwMjItMTItMzABAAAAxCP8KQMAAAAAAA1JrjFBINsIInY5okEg2wgyQ0lRLk5BU0RBUUNNOkNSWk4uSVFfVE9UQUxfRVFVSVRZLjEwMDAwLjIwMjItMTItMzABAAAAxCP8KQIAAAAKLTEzLjg0ODY3MQEIAAAABQAAAAExAQAAAAstMjEwNjI3MDY3MQMAAAADMTYwAgAAAAQxMjc1BAAAAAEwBwAAAAoxMi8zMC8yMDIyCAAAAAoxMi8zMS8yMDIxCQAAAAEwDUmuMUEg2wgidjmiQSDbCC5DSVEuTkFTREFRQ006Q1JaTi5JUV9ORVRfREVCVC4xMDAwMC4yMDIyLTEyLTMwAQAAAMQj/CkCAAAACC0xLjQ0MzQzAQgAAAAFAAAAATEBAAAACy0yMTA2MjcwNjcxAwAAAAMxNjACAAAABDQzNjQEAAAAATAHAAAACjEyLzMwLzIwMjIIAAAACjEyLzMxLzIwMjEJAAAAATANSa4xQSDbCBdPOaJBINsIMkNJUS5OQVNEQVFHUzpDQUJBLklRX0dST1NTX01BUkdJTi4xMDAwMC4yMDIyLTEyLTMwAQAAANrnNSMDAAAAAADdbq4xQSDbCP3ZOKJBINsIMENJUS5OQVNEQVFHUzpDQUJBLklRX1RPVEFMX0xJQUIuMTAwMDAuMjAyMi0xMi0zMAEAAADa5zUjAgAAAAQ4LjM4AQgAAAAFAAAAATEBAAAACy0yMTA3NzE0ODc2AwAAAAMxNjACAAAABDEyNzYEAAAAATAHAAAACjEyLzMwLzIwMjIIAAAACjEyLzMxLzIwMjEJAAAAATDdbq4xQSDbCP3ZOKJBINsI</t>
  </si>
  <si>
    <t>L0NJUS5OQVNEQVFHTTpQUkxILklRX1RPVEFMX1JFVi4xMDAwMC4yMDIyLTEyLTMwAQAAAOHuvyoDAAAAAADdbq4xQSDbCNpkOKJBINsIMkNJUS5OQVNEQVFHTTpQUkxILklRX1RPVEFMX0FTU0VUUy4xMDAwMC4yMDIyLTEyLTMwAQAAAOHuvyoCAAAACjIwNS40NTQzMTkBCAAAAAUAAAABMQEAAAALLTIxMDU0NDkzNDEDAAAAAzE2MAIAAAAEMTAwNwQAAAABMAcAAAAKMTIvMzAvMjAyMggAAAAKMTIvMzEvMjAyMQkAAAABMN1urjFBINsI0D04okEg2wgoQ0lRLk5BU0RBUUdNOlBSTEguSVFfUkUuMTAwMDAuMjAyMi0xMi0zMAEAAADh7r8qAgAAAAktNS44MDE3ODEBCAAAAAUAAAABMQEAAAALLTIxMDU0NDkzNDEDAAAAAzE2MAIAAAAEMTIyMgQAAAABMAcAAAAKMTIvMzAvMjAyMggAAAAKMTIvMzEvMjAyMQkAAAABMN1urjFBINsI2mQ4okEg2wgvQ0lRLk5BU0RBUUdNOlBSTEguSVFfRElWX1NIQVJFLjEwMDAwLjIwMjItMTItMzABAAAA4e6/KgMAAAAAAN1urjFBINsIxhY4okEg2wgvQ0lRLk5BU0RBUUdTOkhNUFQuSVFfTklfTUFSR0lOLjEwMDAwLjIwMjItMTItMzABAAAAFyI7EAIAAAAHMTQuNzAyNQEIAAAABQAAAAExAQAAAAstMjEwNzk0MjIzMgMAAAADMTYwAgAAAAQ0MDk0BAAAAAEwBwAAAAoxMi8zMC8yMDIyCAAAAAoxMi8zMS8yMDIxCQAAAAEw3W6uMUEg2wi2yDeiQSDbCC1DSVEuTkFTREFRR1M6</t>
  </si>
  <si>
    <t>SE1QVC5JUV9TVF9ERUJULjEwMDAwLjIwMjItMTItMzABAAAAFyI7EAIAAAAIMzY4Ni4xMzMBCAAAAAUAAAABMQEAAAALLTIxMDc5NDIyMzIDAAAAAzE2MAIAAAAEMTA0NgQAAAABMAcAAAAKMTIvMzAvMjAyMggAAAAKMTIvMzEvMjAyMQkAAAABMN1urjFBINsInXo3okEg2wgtQ0lRLk5BU0RBUUdTOkhNUFQuSVFfTFRfREVCVC4xMDAwMC4yMDIyLTEyLTMwAQAAABciOxACAAAACDIzMzIuNzkxAQgAAAAFAAAAATEBAAAACy0yMTA3OTQyMjMyAwAAAAMxNjACAAAABDEwNDkEAAAAATAHAAAACjEyLzMwLzIwMjIIAAAACjEyLzMxLzIwMjEJAAAAATDdbq4xQSDbCKuhN6JBINsIM0NJUS5OQVNEQVFHUzpITVBULklRX1JFVFVSTl9FUVVJVFkuMTAwMDAuMjAyMi0xMi0zMAEAAAAXIjsQAgAAAAYxOS41MTQBCAAAAAUAAAABMQEAAAALLTIxMDc5NDIyMzIDAAAAAzE2MAIAAAAENDEyOAQAAAABMAcAAAAKMTIvMzAvMjAyMggAAAAKMTIvMzEvMjAyMQkAAAABMN1urjFBINsIklM3okEg2wgxQ0lRLk5BU0RBUUdNOlZITkEuSVFfRUJJVF9NQVJHSU4uMTAwMDAuMjAyMi0xMi0zMAEAAABTz49kAwAAAAAA3W6uMUEg2wh03jaiQSDbCDJDSVEuTkFTREFRR006VkhOQS5JUV9UT1RBTF9FUVVJVFkuMTAwMDAuMjAyMi0xMi0zMAEAAABTz49kAgAAAAgtNS43NDk2MQEIAAAABQAAAAExAQAAAAstMjEwNTQ1NzEwOQMAAAAD</t>
  </si>
  <si>
    <t>MTYwAgAAAAQxMjc1BAAAAAEwBwAAAAoxMi8zMC8yMDIyCAAAAAoxMi8zMS8yMDIxCQAAAAEw3W6uMUEg2wh03jaiQSDbCC5DSVEuTkFTREFRR006VkhOQS5JUV9ORVRfREVCVC4xMDAwMC4yMDIyLTEyLTMwAQAAAFPPj2QCAAAACS0wLjkzNTgwMgEIAAAABQAAAAExAQAAAAstMjEwNTQ1NzEwOQMAAAADMTYwAgAAAAQ0MzY0BAAAAAEwBwAAAAoxMi8zMC8yMDIyCAAAAAoxMi8zMS8yMDIxCQAAAAEw3W6uMUEg2whntzaiQSDbCDJDSVEuTkFTREFRR006QVJURS5JUV9HUk9TU19NQVJHSU4uMTAwMDAuMjAyMi0xMi0zMAEAAACkN/wpAwAAAAAA3W6uMUEg2whNQjaiQSDbCDBDSVEuTkFTREFRR006QVJURS5JUV9UT1RBTF9MSUFCLjEwMDAwLjIwMjItMTItMzABAAAApDf8KQIAAAAKMjIyLjIyMjA0MwEIAAAABQAAAAExAQAAAAstMjExNDM5ODQxNAMAAAADMTYwAgAAAAQxMjc2BAAAAAEwBwAAAAoxMi8zMC8yMDIyCAAAAAoxMi8zMS8yMDIxCQAAAAEw3W6uMUEg2whNQjaiQSDbCC5DSVEuTkFTREFRR006VExTLklRX1RPVEFMX1JFVi4xMDAwMC4yMDIyLTEyLTMwAQAAADQ7DQACAAAABzI0Mi40MzMBCAAAAAUAAAABMQEAAAALLTIxMDY1OTIwMTcDAAAAAzE2MAIAAAACMjgEAAAAATAHAAAACjEyLzMwLzIwMjIIAAAACjEyLzMxLzIwMjEJAAAAATDdbq4xQSDbCCvNNaJBINsIMUNJUS5OQVNEQVFHTTpUTFMu</t>
  </si>
  <si>
    <t>SVFfVE9UQUxfQVNTRVRTLjEwMDAwLjIwMjItMTItMzABAAAANDsNAAIAAAAHMjQ2LjA4MQEIAAAABQAAAAExAQAAAAstMjEwNjU5MjAxNwMAAAADMTYwAgAAAAQxMDA3BAAAAAEwBwAAAAoxMi8zMC8yMDIyCAAAAAoxMi8zMS8yMDIxCQAAAAEw3W6uMUEg2wgrzTWiQSDbCCdDSVEuTkFTREFRR006VExTLklRX1JFLjEwMDAwLjIwMjItMTItMzABAAAANDsNAAIAAAAILTE4Ni45NzcBCAAAAAUAAAABMQEAAAALLTIxMDY1OTIwMTcDAAAAAzE2MAIAAAAEMTIyMgQAAAABMAcAAAAKMTIvMzAvMjAyMggAAAAKMTIvMzEvMjAyMQkAAAABMN1urjFBINsIUaY1okEg2wguQ0lRLk5BU0RBUUdNOlRMUy5JUV9ESVZfU0hBUkUuMTAwMDAuMjAyMi0xMi0zMAEAAAA0Ow0AAwAAAAAA3W6uMUEg2whFfzWiQSDbCC9DSVEuTkFTREFRR1M6VEhSTi5JUV9OSV9NQVJHSU4uMTAwMDAuMjAyMi0xMi0zMAEAAAD2vngAAgAAAAYzLjkxNTUBCAAAAAUAAAABMQEAAAALLTIxMDc5NDIzOTMDAAAAAzE2MAIAAAAENDA5NAQAAAABMAcAAAAKMTIvMzAvMjAyMggAAAAKMTIvMzEvMjAyMQkAAAABMN1urjFBINsIJwo1okEg2wgtQ0lRLk5BU0RBUUdTOlRIUk4uSVFfU1RfREVCVC4xMDAwMC4yMDIyLTEyLTMwAQAAAPa+eAADAAAAAADdbq4xQSDbCB3jNKJBINsILUNJUS5OQVNEQVFHUzpUSFJOLklRX0xUX0RFQlQuMTAwMDAuMjAyMi0x</t>
  </si>
  <si>
    <t>Mi0zMAEAAAD2vngAAgAAAAgxLjA4MzYzNAEIAAAABQAAAAExAQAAAAstMjEwNzk0MjM5MwMAAAADMTYwAgAAAAQxMDQ5BAAAAAEwBwAAAAoxMi8zMC8yMDIyCAAAAAoxMi8zMS8yMDIxCQAAAAEw3W6uMUEg2wgd4zSiQSDbCDNDSVEuTkFTREFRR1M6VEhSTi5JUV9SRVRVUk5fRVFVSVRZLjEwMDAwLjIwMjItMTItMzABAAAA9r54AAIAAAAGOC4yOTc2AQgAAAAFAAAAATEBAAAACy0yMTA3OTQyMzkzAwAAAAMxNjACAAAABDQxMjgEAAAAATAHAAAACjEyLzMwLzIwMjIIAAAACjEyLzMxLzIwMjEJAAAAATDdbq4xQSDbCBO8NKJBINsIMUNJUS5OQVNEQVFHTTpGUkJBLklRX0VCSVRfTUFSR0lOLjEwMDAwLjIwMjItMTItMzABAAAA1jL9AQMAAAACTkEA3W6uMUEg2wj0RjSiQSDbCDJDSVEuTkFTREFRR006RlJCQS5JUV9UT1RBTF9FUVVJVFkuMTAwMDAuMjAyMi0xMi0zMAEAAADWMv0BAgAAAAcyNjYuNjY2AQgAAAAFAAAAATEBAAAACy0yMTAzODM2NTU1AwAAAAMxNjACAAAABDEyNzUEAAAAATAHAAAACjEyLzMwLzIwMjIIAAAACjEyLzMxLzIwMjEJAAAAATAul64xQSDbCOgfNKJBINsILkNJUS5OQVNEQVFHTTpGUkJBLklRX05FVF9ERUJULjEwMDAwLjIwMjItMTItMzABAAAA1jL9AQIAAAAHLTM3LjU4NgEIAAAABQAAAAExAQAAAAstMjEwMzgzNjU1NQMAAAADMTYwAgAAAAQ0MzY0BAAAAAEwBwAAAAoxMi8z</t>
  </si>
  <si>
    <t>MC8yMDIyCAAAAAoxMi8zMS8yMDIxCQAAAAEwLpeuMUEg2wjf+DOiQSDbCDJDSVEuTkFTREFRR1M6QlNWTi5JUV9HUk9TU19NQVJHSU4uMTAwMDAuMjAyMi0xMi0zMAEAAAA5PsYCAwAAAAAALpeuMUEg2wjQqjOiQSDbCDBDSVEuTkFTREFRR1M6QlNWTi5JUV9UT1RBTF9MSUFCLjEwMDAwLjIwMjItMTItMzABAAAAOT7GAgIAAAAIMTIyMy4xNDEBCAAAAAUAAAABMQEAAAALLTIxMDUyNzIyMjQDAAAAAzE2MAIAAAAEMTI3NgQAAAABMAcAAAAKMTIvMzAvMjAyMggAAAAKMTIvMzEvMjAyMQkAAAABMC6XrjFBINsImYMzokEg2wgvQ0lRLk5BU0RBUUNNOkRBTFMuSVFfVE9UQUxfUkVWLjEwMDAwLjIwMjItMTItMzABAAAAB2y4YwMAAAAAAC6XrjFBINsIcA4zokEg2wgyQ0lRLk5BU0RBUUNNOkRBTFMuSVFfVE9UQUxfQVNTRVRTLjEwMDAwLjIwMjItMTItMzABAAAAB2y4YwIAAAAKMjAyLjQ5MjkyOQEIAAAABQAAAAExAQAAAAstMjEwNTc2NTM1NwMAAAADMTYwAgAAAAQxMDA3BAAAAAEwBwAAAAoxMi8zMC8yMDIyCAAAAAoxMi8zMS8yMDIxCQAAAAEwLpeuMUEg2wht5zKiQSDbCChDSVEuTkFTREFRQ006REFMUy5JUV9SRS4xMDAwMC4yMDIyLTEyLTMwAQAAAAdsuGMCAAAACS0zLjM5NDE1MgEIAAAABQAAAAExAQAAAAstMjEwNTc2NTM1NwMAAAADMTYwAgAAAAQxMjIyBAAAAAEwBwAAAAoxMi8zMC8yMDIyCAAA</t>
  </si>
  <si>
    <t>AAoxMi8zMS8yMDIxCQAAAAEwLpeuMUEg2whwDjOiQSDbCC9DSVEuTkFTREFRQ006REFMUy5JUV9ESVZfU0hBUkUuMTAwMDAuMjAyMi0xMi0zMAEAAAAHbLhjAwAAAAAALpeuMUEg2whfwDKiQSDbCC9DSVEuTkFTREFRQ006RlNCVy5JUV9OSV9NQVJHSU4uMTAwMDAuMjAyMi0xMi0zMAEAAAAL4wkDAgAAAAczMC4yNTM0AQgAAAAFAAAAATEBAAAACy0yMTA3OTk4NTYzAwAAAAMxNjACAAAABDQwOTQEAAAAATAHAAAACjEyLzMwLzIwMjIIAAAACjEyLzMxLzIwMjEJAAAAATAul64xQSDbCEpyMqJBINsILUNJUS5OQVNEQVFDTTpGU0JXLklRX1NUX0RFQlQuMTAwMDAuMjAyMi0xMi0zMAEAAAAL4wkDAgAAAAUwLjE1NQEIAAAABQAAAAExAQAAAAstMjEwNzk5ODU2MwMAAAADMTYwAgAAAAQxMDQ2BAAAAAEwBwAAAAoxMi8zMC8yMDIyCAAAAAoxMi8zMS8yMDIxCQAAAAEwLpeuMUEg2wg1JDKiQSDbCC1DSVEuTkFTREFRQ006RlNCVy5JUV9MVF9ERUJULjEwMDAwLjIwMjItMTItMzABAAAAC+MJAwIAAAAGNzYuOTIyAQgAAAAFAAAAATEBAAAACy0yMTA3OTk4NTYzAwAAAAMxNjACAAAABDEwNDkEAAAAATAHAAAACjEyLzMwLzIwMjIIAAAACjEyLzMxLzIwMjEJAAAAATAul64xQSDbCEJLMqJBINsIM0NJUS5OQVNEQVFDTTpGU0JXLklRX1JFVFVSTl9FUVVJVFkuMTAwMDAuMjAyMi0xMi0zMAEAAAAL4wkDAgAAAAcx</t>
  </si>
  <si>
    <t>NS42Njk0AQgAAAAFAAAAATEBAAAACy0yMTA3OTk4NTYzAwAAAAMxNjACAAAABDQxMjgEAAAAATAHAAAACjEyLzMwLzIwMjIIAAAACjEyLzMxLzIwMjEJAAAAATAul64xQSDbCCr9MaJBINsIMUNJUS5OQVNEQVFHTTpSRUZJLklRX0VCSVRfTUFSR0lOLjEwMDAwLjIwMjItMTItMzABAAAA9xQxZAMAAAACTkEALpeuMUEg2wgLiDGiQSDbCDJDSVEuTkFTREFRR006UkVGSS5JUV9UT1RBTF9FUVVJVFkuMTAwMDAuMjAyMi0xMi0zMAEAAAD3FDFkAgAAAAoyNjQuMDc3OTY4AQgAAAAFAAAAATEBAAAACy0yMTAzNTg4MjMyAwAAAAMxNjACAAAABDEyNzUEAAAAATAHAAAACjEyLzMwLzIwMjIIAAAACjEyLzMxLzIwMjEJAAAAATAul64xQSDbCBivMaJBINsILkNJUS5OQVNEQVFHTTpSRUZJLklRX05FVF9ERUJULjEwMDAwLjIwMjItMTItMzABAAAA9xQxZAIAAAAKLTgwLjI0ODUyNgEIAAAABQAAAAExAQAAAAstMjEwMzU4ODIzMgMAAAADMTYwAgAAAAQ0MzY0BAAAAAEwBwAAAAoxMi8zMC8yMDIyCAAAAAoxMi8zMS8yMDIxCQAAAAEwLpeuMUEg2wgBYTGiQSDbCDFDSVEuTkFTREFRR006SUlJLklRX0dST1NTX01BUkdJTi4xMDAwMC4yMDIyLTEyLTMwAQAAAD79tAECAAAABzM5LjM2MDgBCAAAAAUAAAABMQEAAAALLTIxMDg1ODMxOTMDAAAAAzE2MAIAAAAENDA3NAQAAAABMAcAAAAKMTIvMzAvMjAyMggAAAAKMTIv</t>
  </si>
  <si>
    <t>MzEvMjAyMQkAAAABMC6XrjFBINsIFOwwokEg2wgvQ0lRLk5BU0RBUUdNOklJSS5JUV9UT1RBTF9MSUFCLjEwMDAwLjIwMjItMTItMzABAAAAPv20AQIAAAAHMTM4LjQwMQEIAAAABQAAAAExAQAAAAstMjEwODU4MzE5MwMAAAADMTYwAgAAAAQxMjc2BAAAAAEwBwAAAAoxMi8zMC8yMDIyCAAAAAoxMi8zMS8yMDIxCQAAAAEwLpeuMUEg2wgU7DCiQSDbCC9DSVEuTkFTREFRR1M6QUNURy5JUV9UT1RBTF9SRVYuMTAwMDAuMjAyMi0xMi0zMAEAAABi7T0AAgAAAAY4OC4wNDcBCAAAAAUAAAABMQEAAAALLTIxMDU0NTMyMTYDAAAAAzE2MAIAAAACMjgEAAAAATAHAAAACjEyLzMwLzIwMjIIAAAACjEyLzMxLzIwMjEJAAAAATAul64xQSDbCOpPMKJBINsIMkNJUS5OQVNEQVFHUzpBQ1RHLklRX1RPVEFMX0FTU0VUUy4xMDAwMC4yMDIyLTEyLTMwAQAAAGLtPQACAAAABzc5OC44NTYBCAAAAAUAAAABMQEAAAALLTIxMDU0NTMyMTYDAAAAAzE2MAIAAAAEMTAwNwQAAAABMAcAAAAKMTIvMzAvMjAyMggAAAAKMTIvMzEvMjAyMQkAAAABMC6XrjFBINsI9nYwokEg2wgoQ0lRLk5BU0RBUUdTOkFDVEcuSVFfUkUuMTAwMDAuMjAyMi0xMi0zMAEAAABi7T0AAgAAAAgtMTgxLjcyNAEIAAAABQAAAAExAQAAAAstMjEwNTQ1MzIxNgMAAAADMTYwAgAAAAQxMjIyBAAAAAEwBwAAAAoxMi8zMC8yMDIyCAAAAAoxMi8zMS8yMDIx</t>
  </si>
  <si>
    <t>CQAAAAEwLpeuMUEg2wjfKDCiQSDbCC9DSVEuTkFTREFRR1M6QUNURy5JUV9ESVZfU0hBUkUuMTAwMDAuMjAyMi0xMi0zMAEAAABi7T0AAwAAAAAALpeuMUEg2wjTATCiQSDbCC9DSVEuTkFTREFRR1M6UEJQQi5JUV9OSV9NQVJHSU4uMTAwMDAuMjAyMi0xMi0zMAEAAAD0ThYAAgAAAAYwLjk2MTMBCAAAAAUAAAABMQEAAAALLTIwNTg3NDA4NjMDAAAAAzE2MAIAAAAENDA5NAQAAAABMAcAAAAKMTIvMzAvMjAyMggAAAAKMTIvMjUvMjAyMgkAAAABMC6XrjFBINsIxrMvokEg2wgtQ0lRLk5BU0RBUUdTOlBCUEIuSVFfU1RfREVCVC4xMDAwMC4yMDIyLTEyLTMwAQAAAPROFgADAAAAAAAul64xQSDbCK9lL6JBINsILUNJUS5OQVNEQVFHUzpQQlBCLklRX0xUX0RFQlQuMTAwMDAuMjAyMi0xMi0zMAEAAAD0ThYAAgAAAAQ4LjU1AQgAAAAFAAAAATEBAAAACy0yMDU4NzQwODYzAwAAAAMxNjACAAAABDEwNDkEAAAAATAHAAAACjEyLzMwLzIwMjIIAAAACjEyLzI1LzIwMjIJAAAAATAul64xQSDbCK9lL6JBINsIM0NJUS5OQVNEQVFHUzpQQlBCLklRX1JFVFVSTl9FUVVJVFkuMTAwMDAuMjAyMi0xMi0zMAEAAAD0ThYAAgAAAAg1MDcuNjUwOAEIAAAABQAAAAExAQAAAAstMjA1ODc0MDg2MwMAAAADMTYwAgAAAAQ0MTI4BAAAAAEwBwAAAAoxMi8zMC8yMDIyCAAAAAoxMi8yNS8yMDIyCQAAAAEwLpeuMUEg2wivZS+i</t>
  </si>
  <si>
    <t>QSDbCDFDSVEuTkFTREFRQ006T1JJQS5JUV9FQklUX01BUkdJTi4xMDAwMC4yMDIyLTEyLTMwAQAAAG0bESoDAAAAAAAul64xQSDbCITJLqJBINsIMkNJUS5OQVNEQVFDTTpPUklBLklRX1RPVEFMX0VRVUlUWS4xMDAwMC4yMDIyLTEyLTMwAQAAAG0bESoCAAAACi0xMy43NTUyNzEBCAAAAAUAAAABMQEAAAALLTIxMDcwNTgyNjQDAAAAAzE2MAIAAAAEMTI3NQQAAAABMAcAAAAKMTIvMzAvMjAyMggAAAAKMTIvMzEvMjAyMQkAAAABMPK8rjFBINsIhMkuokEg2wguQ0lRLk5BU0RBUUNNOk9SSUEuSVFfTkVUX0RFQlQuMTAwMDAuMjAyMi0xMi0zMAEAAABtGxEqAgAAAAktMC43MTI0NzQBCAAAAAUAAAABMQEAAAALLTIxMDcwNTgyNjQDAAAAAzE2MAIAAAAENDM2NAQAAAABMAcAAAAKMTIvMzAvMjAyMggAAAAKMTIvMzEvMjAyMQkAAAABMPK8rjFBINsIx6EuokEg2wgyQ0lRLk5BU0RBUUNNOlRCU0EuSVFfR1JPU1NfTUFSR0lOLjEwMDAwLjIwMjItMTItMzABAAAAayf8KQMAAAAAAPK8rjFBINsIWi0uokEg2wgwQ0lRLk5BU0RBUUNNOlRCU0EuSVFfVE9UQUxfTElBQi4xMDAwMC4yMDIyLTEyLTMwAQAAAGsn/CkCAAAACjIwNy40NTAzMTYBCAAAAAUAAAABMQEAAAALLTIwOTU4NDE3MzgDAAAAAzE2MAIAAAAEMTI3NgQAAAABMAcAAAAKMTIvMzAvMjAyMggAAAAKMTIvMzEvMjAyMQkAAAABMPK8rjFBINsIUAYu</t>
  </si>
  <si>
    <t>okEg2wgvQ0lRLk5BU0RBUUNNOkZJQ1YuSVFfVE9UQUxfUkVWLjEwMDAwLjIwMjItMTItMzABAAAAr9WwKgMAAAAAAPK8rjFBINsIPrgtokEg2wgyQ0lRLk5BU0RBUUNNOkZJQ1YuSVFfVE9UQUxfQVNTRVRTLjEwMDAwLjIwMjItMTItMzABAAAAr9WwKgIAAAAKMjAxLjUxNDQ4OQEIAAAABQAAAAExAQAAAAstMjEwNDA0ODExMwMAAAADMTYwAgAAAAQxMDA3BAAAAAEwBwAAAAoxMi8zMC8yMDIyCAAAAAoxMi8zMS8yMDIxCQAAAAEw8ryuMUEg2wgxkS2iQSDbCChDSVEuTkFTREFRQ006RklDVi5JUV9SRS4xMDAwMC4yMDIyLTEyLTMwAQAAAK/VsCoCAAAACi0xMy40NzAzODYBCAAAAAUAAAABMQEAAAALLTIxMDQwNDgxMTMDAAAAAzE2MAIAAAAEMTIyMgQAAAABMAcAAAAKMTIvMzAvMjAyMggAAAAKMTIvMzEvMjAyMQkAAAABMPK8rjFBINsIMZEtokEg2wgvQ0lRLk5BU0RBUUNNOkZJQ1YuSVFfRElWX1NIQVJFLjEwMDAwLjIwMjItMTItMzABAAAAr9WwKgMAAAAAAPK8rjFBINsIJ2otokEg2wgvQ0lRLk5BU0RBUUdTOklMUFQuSVFfTklfTUFSR0lOLjEwMDAwLjIwMjItMTItMzABAAAAnhZ0IAIAAAAGNTQuNDMyAQgAAAAFAAAAATEBAAAACy0yMDYxMTExNTQ3AwAAAAMxNjACAAAABDQwOTQEAAAAATAHAAAACjEyLzMwLzIwMjIIAAAACjEyLzMxLzIwMjEJAAAAATDyvK4xQSDbCAr1LKJBINsILUNJUS5OQVNE</t>
  </si>
  <si>
    <t>QVFHUzpJTFBULklRX1NUX0RFQlQuMTAwMDAuMjAyMi0xMi0zMAEAAACeFnQgAwAAAAAA8ryuMUEg2wj7zSyiQSDbCC1DSVEuTkFTREFRR1M6SUxQVC5JUV9MVF9ERUJULjEwMDAwLjIwMjItMTItMzABAAAAnhZ0IAIAAAAHODI4LjEyNAEIAAAABQAAAAExAQAAAAstMjA2MTExMTU0NwMAAAADMTYwAgAAAAQxMDQ5BAAAAAEwBwAAAAoxMi8zMC8yMDIyCAAAAAoxMi8zMS8yMDIxCQAAAAEw8ryuMUEg2wj7zSyiQSDbCDNDSVEuTkFTREFRR1M6SUxQVC5JUV9SRVRVUk5fRVFVSVRZLjEwMDAwLjIwMjItMTItMzABAAAAnhZ0IAIAAAAHMTEuNzI2NAEIAAAABQAAAAExAQAAAAstMjA2MTExMTU0NwMAAAADMTYwAgAAAAQ0MTI4BAAAAAEwBwAAAAoxMi8zMC8yMDIyCAAAAAoxMi8zMS8yMDIxCQAAAAEw8ryuMUEg2wj4piyiQSDbCDFDSVEuTkFTREFRR1M6QUxYTy5JUV9FQklUX01BUkdJTi4xMDAwMC4yMDIyLTEyLTMwAQAAAJAD/xEDAAAAAADyvK4xQSDbCJoKLKJBINsIMkNJUS5OQVNEQVFHUzpBTFhPLklRX1RPVEFMX0VRVUlUWS4xMDAwMC4yMDIyLTEyLTMwAQAAAJAD/xECAAAABzM2My4wNDkBCAAAAAUAAAABMQEAAAALLTIxMTAzNjIwMjADAAAAAzE2MAIAAAAEMTI3NQQAAAABMAcAAAAKMTIvMzAvMjAyMggAAAAKMTIvMzEvMjAyMQkAAAABMPK8rjFBINsI0zEsokEg2wguQ0lRLk5BU0RBUUdTOkFMWE8u</t>
  </si>
  <si>
    <t>SVFfTkVUX0RFQlQuMTAwMDAuMjAyMi0xMi0zMAEAAACQA/8RAgAAAAgtMzYwLjk0MwEIAAAABQAAAAExAQAAAAstMjExMDM2MjAyMAMAAAADMTYwAgAAAAQ0MzY0BAAAAAEwBwAAAAoxMi8zMC8yMDIyCAAAAAoxMi8zMS8yMDIxCQAAAAEw8ryuMUEg2wiaCiyiQSDbCDJDSVEuTkFTREFRR1M6Q1ZHSS5JUV9HUk9TU19NQVJHSU4uMTAwMDAuMjAyMi0xMi0zMAEAAACnBZkAAgAAAAcxMi4yNDY3AQgAAAAFAAAAATEBAAAACy0yMDU4MzExMTk3AwAAAAMxNjACAAAABDQwNzQEAAAAATAHAAAACjEyLzMwLzIwMjIIAAAACjEyLzMxLzIwMjEJAAAAATDyvK4xQSDbCOttK6JBINsIMENJUS5OQVNEQVFHUzpDVkdJLklRX1RPVEFMX0xJQUIuMTAwMDAuMjAyMi0xMi0zMAEAAACnBZkAAgAAAAYzODEuMDQBCAAAAAUAAAABMQEAAAALLTIwNTgzMTExOTcDAAAAAzE2MAIAAAAEMTI3NgQAAAABMAcAAAAKMTIvMzAvMjAyMggAAAAKMTIvMzEvMjAyMQkAAAABMPK8rjFBINsIfJUrokEg2wguQ0lRLk5BU0RBUUNNOlRDWC5JUV9UT1RBTF9SRVYuMTAwMDAuMjAyMi0xMi0zMAEAAABTfBQAAgAAAAczMDQuMzM3AQgAAAAFAAAAATEBAAAACy0yMTA5NTg1NjkxAwAAAAMxNjACAAAAAjI4BAAAAAEwBwAAAAoxMi8zMC8yMDIyCAAAAAoxMi8zMS8yMDIxCQAAAAEw8ryuMUEg2whI0iqiQSDbCDFDSVEuTkFTREFRQ006VENYLklR</t>
  </si>
  <si>
    <t>X1RPVEFMX0FTU0VUUy4xMDAwMC4yMDIyLTEyLTMwAQAAAFN8FAACAAAABzUzOS41OTYBCAAAAAUAAAABMQEAAAALLTIxMDk1ODU2OTEDAAAAAzE2MAIAAAAEMTAwNwQAAAABMAcAAAAKMTIvMzAvMjAyMggAAAAKMTIvMzEvMjAyMQkAAAABMPK8rjFBINsIVvkqokEg2wgnQ0lRLk5BU0RBUUNNOlRDWC5JUV9SRS4xMDAwMC4yMDIyLTEyLTMwAQAAAFN8FAACAAAABTgzLjQ3AQgAAAAFAAAAATEBAAAACy0yMTA5NTg1NjkxAwAAAAMxNjACAAAABDEyMjIEAAAAATAHAAAACjEyLzMwLzIwMjIIAAAACjEyLzMxLzIwMjEJAAAAATDyvK4xQSDbCDyrKqJBINsILkNJUS5OQVNEQVFDTTpUQ1guSVFfRElWX1NIQVJFLjEwMDAwLjIwMjItMTItMzABAAAAU3wUAAMAAAAAAPK8rjFBINsIMoQqokEg2wgvQ0lRLk5BU0RBUUdNOk5WQUMuSVFfTklfTUFSR0lOLjEwMDAwLjIwMjItMTItMzABAAAAkbPYKgMAAAAAAPK8rjFBINsIHzYqokEg2wgtQ0lRLk5BU0RBUUdNOk5WQUMuSVFfU1RfREVCVC4xMDAwMC4yMDIyLTEyLTMwAQAAAJGz2CoDAAAAAADyvK4xQSDbCBYPKqJBINsILUNJUS5OQVNEQVFHTTpOVkFDLklRX0xUX0RFQlQuMTAwMDAuMjAyMi0xMi0zMAEAAACRs9gqAwAAAAAA8ryuMUEg2wgWDyqiQSDbCDNDSVEuTkFTREFRR006TlZBQy5JUV9SRVRVUk5fRVFVSVRZLjEwMDAwLjIwMjItMTItMzABAAAAkbPYKgMA</t>
  </si>
  <si>
    <t>AAAAAP3jrjFBINsICugpokEg2wgxQ0lRLk5BU0RBUUdNOkhQTFQuSVFfRUJJVF9NQVJHSU4uMTAwMDAuMjAyMi0xMi0zMAEAAADM3idkAwAAAAAA/eOuMUEg2wjtcimiQSDbCDJDSVEuTkFTREFRR006SFBMVC5JUV9UT1RBTF9FUVVJVFkuMTAwMDAuMjAyMi0xMi0zMAEAAADM3idkAgAAAAotMTQuMDk0ODIzAQgAAAAFAAAAATEBAAAACy0yMTA4MDM5MzE0AwAAAAMxNjACAAAABDEyNzUEAAAAATAHAAAACjEyLzMwLzIwMjIIAAAACjEyLzMxLzIwMjEJAAAAATD9464xQSDbCORLKaJBINsILkNJUS5OQVNEQVFHTTpIUExULklRX05FVF9ERUJULjEwMDAwLjIwMjItMTItMzABAAAAzN4nZAIAAAAJLTIuMTMyMjQyAQgAAAAFAAAAATEBAAAACy0yMTA4MDM5MzE0AwAAAAMxNjACAAAABDQzNjQEAAAAATAHAAAACjEyLzMwLzIwMjIIAAAACjEyLzMxLzIwMjEJAAAAATD9464xQSDbCNckKaJBINsIMkNJUS5OQVNEQVFHTTpVU0NCLklRX0dST1NTX01BUkdJTi4xMDAwMC4yMDIyLTEyLTMwAQAAAMBzdwADAAAAAAD9464xQSDbCL/WKKJBINsIMENJUS5OQVNEQVFHTTpVU0NCLklRX1RPVEFMX0xJQUIuMTAwMDAuMjAyMi0xMi0zMAEAAADAc3cAAgAAAAgxNjUwLjA0MgEIAAAABQAAAAExAQAAAAstMjEwNjkzMDEzNQMAAAADMTYwAgAAAAQxMjc2BAAAAAEwBwAAAAoxMi8zMC8yMDIyCAAAAAoxMi8zMS8yMDIxCQAA</t>
  </si>
  <si>
    <t>AAEw/eOuMUEg2wi2ryiiQSDbCC9DSVEuTkFTREFRR1M6SU1NUi5JUV9UT1RBTF9SRVYuMTAwMDAuMjAyMi0xMi0zMAEAAAAhbQEAAgAAAAYzNS4wODkBCAAAAAUAAAABMQEAAAALLTIwNTk4ODY1ODcDAAAAAzE2MAIAAAACMjgEAAAAATAHAAAACjEyLzMwLzIwMjIIAAAACjEyLzMxLzIwMjEJAAAAATD9464xQSDbCKdhKKJBINsIMkNJUS5OQVNEQVFHUzpJTU1SLklRX1RPVEFMX0FTU0VUUy4xMDAwMC4yMDIyLTEyLTMwAQAAACFtAQACAAAABjE3NS41MgEIAAAABQAAAAExAQAAAAstMjA1OTg4NjU4NwMAAAADMTYwAgAAAAQxMDA3BAAAAAEwBwAAAAoxMi8zMC8yMDIyCAAAAAoxMi8zMS8yMDIxCQAAAAEw/eOuMUEg2wiXOiiiQSDbCChDSVEuTkFTREFRR1M6SU1NUi5JUV9SRS4xMDAwMC4yMDIyLTEyLTMwAQAAACFtAQACAAAABy0xMDAuNjgBCAAAAAUAAAABMQEAAAALLTIwNTk4ODY1ODcDAAAAAzE2MAIAAAAEMTIyMgQAAAABMAcAAAAKMTIvMzAvMjAyMggAAAAKMTIvMzEvMjAyMQkAAAABMP3jrjFBINsIlzoookEg2wgvQ0lRLk5BU0RBUUdTOklNTVIuSVFfRElWX1NIQVJFLjEwMDAwLjIwMjItMTItMzABAAAAIW0BAAMAAAAAAP3jrjFBINsIh+wnokEg2wgvQ0lRLk5BU0RBUUdTOkJDTUwuSVFfTklfTUFSR0lOLjEwMDAwLjIwMjItMTItMzABAAAAYdipAAIAAAAHMjQuNzQ3MwEIAAAABQAAAAExAQAA</t>
  </si>
  <si>
    <t>AAstMjEwNTQ0NTU3NwMAAAADMTYwAgAAAAQ0MDk0BAAAAAEwBwAAAAoxMi8zMC8yMDIyCAAAAAoxMi8zMS8yMDIxCQAAAAEw/eOuMUEg2wg6nieiQSDbCC1DSVEuTkFTREFRR1M6QkNNTC5JUV9TVF9ERUJULjEwMDAwLjIwMjItMTItMzABAAAAYdipAAMAAAAAAP3jrjFBINsIXFAnokEg2wgtQ0lRLk5BU0RBUUdTOkJDTUwuSVFfTFRfREVCVC4xMDAwMC4yMDIyLTEyLTMwAQAAAGHYqQACAAAABjcxLjk0NQEIAAAABQAAAAExAQAAAAstMjEwNTQ0NTU3NwMAAAADMTYwAgAAAAQxMDQ5BAAAAAEwBwAAAAoxMi8zMC8yMDIyCAAAAAoxMi8zMS8yMDIxCQAAAAEw/eOuMUEg2wiTdyeiQSDbCDNDSVEuTkFTREFRR1M6QkNNTC5JUV9SRVRVUk5fRVFVSVRZLjEwMDAwLjIwMjItMTItMzABAAAAYdipAAIAAAAGOC4wMzIyAQgAAAAFAAAAATEBAAAACy0yMTA1NDQ1NTc3AwAAAAMxNjACAAAABDQxMjgEAAAAATAHAAAACjEyLzMwLzIwMjIIAAAACjEyLzMxLzIwMjEJAAAAATD9464xQSDbCFYpJ6JBINsIMUNJUS5OQVNEQVFHUzpBTk5YLklRX0VCSVRfTUFSR0lOLjEwMDAwLjIwMjItMTItMzABAAAA/66uEAMAAAAAAP3jrjFBINsIN7QmokEg2wgyQ0lRLk5BU0RBUUdTOkFOTlguSVFfVE9UQUxfRVFVSVRZLjEwMDAwLjIwMjItMTItMzABAAAA/66uEAIAAAAHMjMxLjkwOQEIAAAABQAAAAExAQAAAAstMjA1ODI1NDkz</t>
  </si>
  <si>
    <t>NgMAAAADMTYwAgAAAAQxMjc1BAAAAAEwBwAAAAoxMi8zMC8yMDIyCAAAAAoxMi8zMS8yMDIxCQAAAAEw/eOuMUEg2wg3tCaiQSDbCC5DSVEuTkFTREFRR1M6QU5OWC5JUV9ORVRfREVCVC4xMDAwMC4yMDIyLTEyLTMwAQAAAP+urhACAAAACC0yMDguMTI2AQgAAAAFAAAAATEBAAAACy0yMDU4MjU0OTM2AwAAAAMxNjACAAAABDQzNjQEAAAAATAHAAAACjEyLzMwLzIwMjIIAAAACjEyLzMxLzIwMjEJAAAAATD9464xQSDbCCaNJqJBINsIMUNJUS5OQVNEQVFDTTpCV0MuSVFfR1JPU1NfTUFSR0lOLjEwMDAwLjIwMjItMTItMzABAAAAPm9jKgMAAAAAAP3jrjFBINsICBgmokEg2wgvQ0lRLk5BU0RBUUNNOkJXQy5JUV9UT1RBTF9MSUFCLjEwMDAwLjIwMjItMTItMzABAAAAPm9jKgIAAAAJMjQ2LjU1OTY4AQgAAAAFAAAAATEBAAAACy0yMTAzNjc2Mzc3AwAAAAMxNjACAAAABDEyNzYEAAAAATAHAAAACjEyLzMwLzIwMjIIAAAACjEyLzMxLzIwMjEJAAAAATD9464xQSDbCAgYJqJBINsIL0NJUS5OQVNEQVFHUzpTQ1BILklRX1RPVEFMX1JFVi4xMDAwMC4yMDIyLTEyLTMwAQAAAI2lvg4DAAAAAAD9464xQSDbCO+iJaJBINsIMkNJUS5OQVNEQVFHUzpTQ1BILklRX1RPVEFMX0FTU0VUUy4xMDAwMC4yMDIyLTEyLTMwAQAAAI2lvg4CAAAABjc5LjAzNwEIAAAABQAAAAExAQAAAAstMjEwNzMzOTE5NgMAAAADMTYw</t>
  </si>
  <si>
    <t>AgAAAAQxMDA3BAAAAAEwBwAAAAoxMi8zMC8yMDIyCAAAAAoxMi8zMS8yMDIxCQAAAAEw/eOuMUEg2wjvoiWiQSDbCChDSVEuTkFTREFRR1M6U0NQSC5JUV9SRS4xMDAwMC4yMDIyLTEyLTMwAQAAAI2lvg4CAAAACC0xODkuNjk4AQgAAAAFAAAAATEBAAAACy0yMTA3MzM5MTk2AwAAAAMxNjACAAAABDEyMjIEAAAAATAHAAAACjEyLzMwLzIwMjIIAAAACjEyLzMxLzIwMjEJAAAAATD9464xQSDbCOF7JaJBINsIL0NJUS5OQVNEQVFHUzpTQ1BILklRX0RJVl9TSEFSRS4xMDAwMC4yMDIyLTEyLTMwAQAAAI2lvg4DAAAAAAD9464xQSDbCNVUJaJBINsIL0NJUS5OQVNEQVFDTTpQT1dXLklRX05JX01BUkdJTi4xMDAwMC4yMDIyLTEyLTMwAQAAAAvp8hgCAAAABzE3LjY3NjkBCAAAAAUAAAABMQEAAAALLTIwNjExMTQyODcDAAAAAzE2MAIAAAAENDA5NAQAAAABMAcAAAAKMTIvMzAvMjAyMggAAAAKMTIvMzEvMjAyMQkAAAABMP3jrjFBINsItd8kokEg2wgtQ0lRLk5BU0RBUUNNOlBPV1cuSVFfU1RfREVCVC4xMDAwMC4yMDIyLTEyLTMwAQAAAAvp8hgCAAAACDQuNTc4Mzk1AQgAAAAFAAAAATEBAAAACy0yMDYxMTE0Mjg3AwAAAAMxNjACAAAABDEwNDYEAAAAATAHAAAACjEyLzMwLzIwMjIIAAAACjEyLzMxLzIwMjEJAAAAATD9464xQSDbCK24JKJBINsILUNJUS5OQVNEQVFDTTpQT1dXLklRX0xUX0RFQlQuMTAw</t>
  </si>
  <si>
    <t>MDAuMjAyMi0xMi0zMAEAAAAL6fIYAgAAAAgwLjM3NzE2OAEIAAAABQAAAAExAQAAAAstMjA2MTExNDI4NwMAAAADMTYwAgAAAAQxMDQ5BAAAAAEwBwAAAAoxMi8zMC8yMDIyCAAAAAoxMi8zMS8yMDIxCQAAAAEw/eOuMUEg2wituCSiQSDbCDNDSVEuTkFTREFRQ006UE9XVy5JUV9SRVRVUk5fRVFVSVRZLjEwMDAwLjIwMjItMTItMzABAAAAC+nyGAIAAAAHMTUuNTg2NAEIAAAABQAAAAExAQAAAAstMjA2MTExNDI4NwMAAAADMTYwAgAAAAQ0MTI4BAAAAAEwBwAAAAoxMi8zMC8yMDIyCAAAAAoxMi8zMS8yMDIxCQAAAAEw/eOuMUEg2wijkSSiQSDbCDFDSVEuTkFTREFRQ006VlVaSS5JUV9FQklUX01BUkdJTi4xMDAwMC4yMDIyLTEyLTMwAQAAACCszwADAAAAAk5NAQgAAAAFAAAAATEBAAAACy0yMDU4OTY3ODMyAwAAAAMxNjACAAAABDQwNTMEAAAAATAHAAAACjEyLzMwLzIwMjIIAAAACjEyLzMxLzIwMjEJAAAAATAAC68xQSDbCIMcJKJBINsIMkNJUS5OQVNEQVFDTTpWVVpJLklRX1RPVEFMX0VRVUlUWS4xMDAwMC4yMDIyLTEyLTMwAQAAACCszwACAAAACjE0My43Mjc5MjYBCAAAAAUAAAABMQEAAAALLTIwNTg5Njc4MzIDAAAAAzE2MAIAAAAEMTI3NQQAAAABMAcAAAAKMTIvMzAvMjAyMggAAAAKMTIvMzEvMjAyMQkAAAABMAALrzFBINsIefUjokEg2wguQ0lRLk5BU0RBUUNNOlZVWkkuSVFfTkVUX0RF</t>
  </si>
  <si>
    <t>QlQuMTAwMDAuMjAyMi0xMi0zMAEAAAAgrM8AAgAAAAstMTE5LjA4Njg1MQEIAAAABQAAAAExAQAAAAstMjA1ODk2NzgzMgMAAAADMTYwAgAAAAQ0MzY0BAAAAAEwBwAAAAoxMi8zMC8yMDIyCAAAAAoxMi8zMS8yMDIxCQAAAAEwAAuvMUEg2wh0ziOiQSDbCDJDSVEuTkFTREFRR1M6UEhWUy5JUV9HUk9TU19NQVJHSU4uMTAwMDAuMjAyMi0xMi0zMAEAAABwiwQYAwAAAAAAAAuvMUEg2whPWSOiQSDbCDBDSVEuTkFTREFRR1M6UEhWUy5JUV9UT1RBTF9MSUFCLjEwMDAwLjIwMjItMTItMzABAAAAcIsEGAIAAAAINy4xMzY5OTUBCAAAAAUAAAABMQEAAAALLTIxMDY0NjY3MTMDAAAAAjUwAgAAAAQxMjc2BAAAAAEwBwAAAAoxMi8zMC8yMDIyCAAAAAoxMi8zMS8yMDIxCQAAAAEwAAuvMUEg2whEMiOiQSDbCC9DSVEuTkFTREFRR1M6U0lMQy5JUV9UT1RBTF9SRVYuMTAwMDAuMjAyMi0xMi0zMAEAAABQrAMAAgAAAAYxMjguNDYBCAAAAAUAAAABMQEAAAALLTIxMDc3NjA5MDIDAAAAAzE2MAIAAAACMjgEAAAAATAHAAAACjEyLzMwLzIwMjIIAAAACjEyLzMxLzIwMjEJAAAAATAAC68xQSDbCDDkIqJBINsIMkNJUS5OQVNEQVFHUzpTSUxDLklRX1RPVEFMX0FTU0VUUy4xMDAwMC4yMDIyLTEyLTMwAQAAAFCsAwACAAAABzIxOS42MDQBCAAAAAUAAAABMQEAAAALLTIxMDc3NjA5MDIDAAAAAzE2MAIAAAAEMTAwNwQA</t>
  </si>
  <si>
    <t>AAABMAcAAAAKMTIvMzAvMjAyMggAAAAKMTIvMzEvMjAyMQkAAAABMAALrzFBINsIKr0iokEg2wgoQ0lRLk5BU0RBUUdTOlNJTEMuSVFfUkUuMTAwMDAuMjAyMi0xMi0zMAEAAABQrAMAAgAAAAcxMzAuMDQ2AQgAAAAFAAAAATEBAAAACy0yMTA3NzYwOTAyAwAAAAMxNjACAAAABDEyMjIEAAAAATAHAAAACjEyLzMwLzIwMjIIAAAACjEyLzMxLzIwMjEJAAAAATAAC68xQSDbCCq9IqJBINsIL0NJUS5OQVNEQVFHUzpTSUxDLklRX0RJVl9TSEFSRS4xMDAwMC4yMDIyLTEyLTMwAQAAAFCsAwADAAAAAAAAC68xQSDbCB6WIqJBINsILkNJUS5OQVNEQVFHUzpUTUMuSVFfTklfTUFSR0lOLjEwMDAwLjIwMjItMTItMzABAAAAX5eiBgMAAAAAAAALrzFBINsIACEiokEg2wgsQ0lRLk5BU0RBUUdTOlRNQy5JUV9TVF9ERUJULjEwMDAwLjIwMjItMTItMzABAAAAX5eiBgMAAAAAAAALrzFBINsICPohokEg2wgsQ0lRLk5BU0RBUUdTOlRNQy5JUV9MVF9ERUJULjEwMDAwLjIwMjItMTItMzABAAAAX5eiBgMAAAAAAAALrzFBINsIACEiokEg2wgyQ0lRLk5BU0RBUUdTOlRNQy5JUV9SRVRVUk5fRVFVSVRZLjEwMDAwLjIwMjItMTItMzABAAAAX5eiBgIAAAAJLTIxOS4wNTk3AQgAAAAFAAAAATEBAAAACy0yMTA2NzM4MTc5AwAAAAMxNjACAAAABDQxMjgEAAAAATAHAAAACjEyLzMwLzIwMjIIAAAACjEyLzMxLzIwMjEJAAAA</t>
  </si>
  <si>
    <t>ATAAC68xQSDbCPTSIaJBINsIMENJUS5OQVNEQVFHTTpRU0kuSVFfRUJJVF9NQVJHSU4uMTAwMDAuMjAyMi0xMi0zMAEAAAAtNiInAwAAAAAAAAuvMUEg2wjYXSGiQSDbCDFDSVEuTkFTREFRR006UVNJLklRX1RPVEFMX0VRVUlUWS4xMDAwMC4yMDIyLTEyLTMwAQAAAC02IicCAAAABzQ3Ny4wMzQBCAAAAAUAAAABMQEAAAALLTIxMDk1MjkwNzkDAAAAAzE2MAIAAAAEMTI3NQQAAAABMAcAAAAKMTIvMzAvMjAyMggAAAAKMTIvMzEvMjAyMQkAAAABMAALrzFBINsI2F0hokEg2wgtQ0lRLk5BU0RBUUdNOlFTSS5JUV9ORVRfREVCVC4xMDAwMC4yMDIyLTEyLTMwAQAAAC02IicCAAAACC00NjMuMjI2AQgAAAAFAAAAATEBAAAACy0yMTA5NTI5MDc5AwAAAAMxNjACAAAABDQzNjQEAAAAATAHAAAACjEyLzMwLzIwMjIIAAAACjEyLzMxLzIwMjEJAAAAATAAC68xQSDbCMg2IaJBINsIMkNJUS5OQVNEQVFDTTpBUkJFLklRX0dST1NTX01BUkdJTi4xMDAwMC4yMDIyLTEyLTMwAQAAAOx+mxYCAAAABzM1Ljk3MTUBCAAAAAUAAAABMQEAAAALLTIxMDU1NzU4MjkDAAAAAzE2MAIAAAAENDA3NAQAAAABMAcAAAAKMTIvMzAvMjAyMggAAAAKMTIvMzEvMjAyMQkAAAABMAALrzFBINsIqcEgokEg2wgwQ0lRLk5BU0RBUUNNOkFSQkUuSVFfVE9UQUxfTElBQi4xMDAwMC4yMDIyLTEyLTMwAQAAAOx+mxYCAAAABjI1LjUyMwEI</t>
  </si>
  <si>
    <t>AAAABQAAAAExAQAAAAstMjEwNTU3NTgyOQMAAAADMTYwAgAAAAQxMjc2BAAAAAEwBwAAAAoxMi8zMC8yMDIyCAAAAAoxMi8zMS8yMDIxCQAAAAEwAAuvMUEg2wipwSCiQSDbCC9DSVEuTkFTREFRQ006RUdBTi5JUV9UT1RBTF9SRVYuMTAwMDAuMjAyMi0xMi0zMAEAAAAYbQAAAgAAAAY4NC41MzQBCAAAAAUAAAABMQEAAAALLTIwNjExMTE1ODMDAAAAAzE2MAIAAAACMjgEAAAAATAHAAAACjEyLzMwLzIwMjIIAAAACjEyLzMxLzIwMjEJAAAAATAAC68xQSDbCHglIKJBINsIMkNJUS5OQVNEQVFDTTpFR0FOLklRX1RPVEFMX0FTU0VUUy4xMDAwMC4yMDIyLTEyLTMwAQAAABhtAAACAAAABzExMC4zMjgBCAAAAAUAAAABMQEAAAALLTIwNjExMTE1ODMDAAAAAzE2MAIAAAAEMTAwNwQAAAABMAcAAAAKMTIvMzAvMjAyMggAAAAKMTIvMzEvMjAyMQkAAAABMAALrzFBINsIk0wgokEg2wgoQ0lRLk5BU0RBUUNNOkVHQU4uSVFfUkUuMTAwMDAuMjAyMi0xMi0zMAEAAAAYbQAAAgAAAAgtMzMxLjM4NAEIAAAABQAAAAExAQAAAAstMjA2MTExMTU4MwMAAAADMTYwAgAAAAQxMjIyBAAAAAEwBwAAAAoxMi8zMC8yMDIyCAAAAAoxMi8zMS8yMDIxCQAAAAEwAAuvMUEg2whv/h+iQSDbCC9DSVEuTkFTREFRQ006RUdBTi5JUV9ESVZfU0hBUkUuMTAwMDAuMjAyMi0xMi0zMAEAAAAYbQAAAwAAAAAAAAuvMUEg2why1x+iQSDb</t>
  </si>
  <si>
    <t>CC5DSVEuTkFTREFRR1M6UENCLklRX05JX01BUkdJTi4xMDAwMC4yMDIyLTEyLTMwAQAAANL3dwACAAAABzQwLjAzNjEBCAAAAAUAAAABMQEAAAALLTIxMDk1MTI1NTcDAAAAAzE2MAIAAAAENDA5NAQAAAABMAcAAAAKMTIvMzAvMjAyMggAAAAKMTIvMzEvMjAyMQkAAAABMAALrzFBINsITYkfokEg2wgsQ0lRLk5BU0RBUUdTOlBDQi5JUV9TVF9ERUJULjEwMDAwLjIwMjItMTItMzABAAAA0vd3AAMAAAAAAAALrzFBINsISjsfokEg2wgsQ0lRLk5BU0RBUUdTOlBDQi5JUV9MVF9ERUJULjEwMDAwLjIwMjItMTItMzABAAAA0vd3AAMAAAAAAAALrzFBINsIRWIfokEg2wgyQ0lRLk5BU0RBUUdTOlBDQi5JUV9SRVRVUk5fRVFVSVRZLjEwMDAwLjIwMjItMTItMzABAAAA0vd3AAIAAAAGMTYuMzY2AQgAAAAFAAAAATEBAAAACy0yMTA5NTEyNTU3AwAAAAMxNjACAAAABDQxMjgEAAAAATAHAAAACjEyLzMwLzIwMjIIAAAACjEyLzMxLzIwMjEJAAAAATAAC68xQSDbCEo7H6JBINsIMUNJUS5OQVNEQVFHTTpOSElDLklRX0VCSVRfTUFSR0lOLjEwMDAwLjIwMjItMTItMzABAAAA+7NDKgMAAAAAAAALrzFBINsIE58eokEg2wgyQ0lRLk5BU0RBUUdNOk5ISUMuSVFfVE9UQUxfRVFVSVRZLjEwMDAwLjIwMjItMTItMzABAAAA+7NDKgIAAAAGLTQuNDM3AQgAAAAFAAAAATEBAAAACy0yMTA3MDQ5OTIxAwAAAAMxNjACAAAA</t>
  </si>
  <si>
    <t>BDEyNzUEAAAAATAHAAAACjEyLzMwLzIwMjIIAAAACjEyLzMxLzIwMjEJAAAAATAMMq8xQSDbCBOfHqJBINsILkNJUS5OQVNEQVFHTTpOSElDLklRX05FVF9ERUJULjEwMDAwLjIwMjItMTItMzABAAAA+7NDKgIAAAAGLTEuOTcyAQgAAAAFAAAAATEBAAAACy0yMTA3MDQ5OTIxAwAAAAMxNjACAAAABDQzNjQEAAAAATAHAAAACjEyLzMwLzIwMjIIAAAACjEyLzMxLzIwMjEJAAAAATAMMq8xQSDbCCl4HqJBINsIMkNJUS5OQVNEQVFHTTpCWU5PLklRX0dST1NTX01BUkdJTi4xMDAwMC4yMDIyLTEyLTMwAQAAAJ1YTycDAAAAAAAMMq8xQSDbCOcCHqJBINsIMENJUS5OQVNEQVFHTTpCWU5PLklRX1RPVEFMX0xJQUIuMTAwMDAuMjAyMi0xMi0zMAEAAACdWE8nAgAAAAgwLjcxODkyNQEIAAAABQAAAAExAQAAAAstMjEwNTY0Njc1MwMAAAADMTYwAgAAAAQxMjc2BAAAAAEwBwAAAAoxMi8zMC8yMDIyCAAAAAoxMi8zMS8yMDIxCQAAAAEwDDKvMUEg2wjnAh6iQSDbCC9DSVEuTkFTREFRR006Qk9DTi5JUV9UT1RBTF9SRVYuMTAwMDAuMjAyMi0xMi0zMAEAAABqfsBoAwAAAAAADDKvMUEg2wjajR2iQSDbCDJDSVEuTkFTREFRR006Qk9DTi5JUV9UT1RBTF9BU1NFVFMuMTAwMDAuMjAyMi0xMi0zMAEAAABqfsBoAgAAAAoxOTUuMTIxNjY0AQgAAAAFAAAAATEBAAAACy0yMTA2MjY1MjA0AwAAAAMxNjACAAAABDEwMDcE</t>
  </si>
  <si>
    <t>AAAAATAHAAAACjEyLzMwLzIwMjIIAAAACjEyLzMxLzIwMjEJAAAAATAMMq8xQSDbCL5mHaJBINsIKENJUS5OQVNEQVFHTTpCT0NOLklRX1JFLjEwMDAwLjIwMjItMTItMzABAAAAan7AaAIAAAAKLTE4LjY1MjQ2NQEIAAAABQAAAAExAQAAAAstMjEwNjI2NTIwNAMAAAADMTYwAgAAAAQxMjIyBAAAAAEwBwAAAAoxMi8zMC8yMDIyCAAAAAoxMi8zMS8yMDIxCQAAAAEwDDKvMUEg2wjajR2iQSDbCC9DSVEuTkFTREFRR006Qk9DTi5JUV9ESVZfU0hBUkUuMTAwMDAuMjAyMi0xMi0zMAEAAABqfsBoAwAAAAAADDKvMUEg2wi3Px2iQSDbCC1DSVEuTkFTREFRR1M6T0IuSVFfTklfTUFSR0lOLjEwMDAwLjIwMjItMTItMzABAAAAOxUKAgIAAAAGMS4wODI1AQgAAAAFAAAAATEBAAAACy0yMTA3NjgyMDQ0AwAAAAMxNjACAAAABDQwOTQEAAAAATAHAAAACjEyLzMwLzIwMjIIAAAACjEyLzMxLzIwMjEJAAAAATAMMq8xQSDbCKHxHKJBINsIK0NJUS5OQVNEQVFHUzpPQi5JUV9TVF9ERUJULjEwMDAwLjIwMjItMTItMzABAAAAOxUKAgMAAAAAAAwyrzFBINsIlcocokEg2wgrQ0lRLk5BU0RBUUdTOk9CLklRX0xUX0RFQlQuMTAwMDAuMjAyMi0xMi0zMAEAAAA7FQoCAgAAAAMyMzYBCAAAAAUAAAABMQEAAAALLTIxMDc2ODIwNDQDAAAAAzE2MAIAAAAEMTA0OQQAAAABMAcAAAAKMTIvMzAvMjAyMggAAAAKMTIvMzEvMjAy</t>
  </si>
  <si>
    <t>MQkAAAABMAwyrzFBINsIlcocokEg2wgxQ0lRLk5BU0RBUUdTOk9CLklRX1JFVFVSTl9FUVVJVFkuMTAwMDAuMjAyMi0xMi0zMAEAAAA7FQoCAgAAAAY2LjQ3ODkBCAAAAAUAAAABMQEAAAALLTIxMDc2ODIwNDQDAAAAAzE2MAIAAAAENDEyOAQAAAABMAcAAAAKMTIvMzAvMjAyMggAAAAKMTIvMzEvMjAyMQkAAAABMAwyrzFBINsIgHwcokEg2wgxQ0lRLk5BU0RBUUNNOlBMQkMuSVFfRUJJVF9NQVJHSU4uMTAwMDAuMjAyMi0xMi0zMAEAAADSdTAAAwAAAAJOQQAMMq8xQSDbCGEHHKJBINsIMkNJUS5OQVNEQVFDTTpQTEJDLklRX1RPVEFMX0VRVUlUWS4xMDAwMC4yMDIyLTEyLTMwAQAAANJ1MAACAAAABzEzNC4wODIBCAAAAAUAAAABMQEAAAALLTIxMDc3NzI0NTMDAAAAAzE2MAIAAAAEMTI3NQQAAAABMAcAAAAKMTIvMzAvMjAyMggAAAAKMTIvMzEvMjAyMQkAAAABMAwyrzFBINsIby4cokEg2wguQ0lRLk5BU0RBUUNNOlBMQkMuSVFfTkVUX0RFQlQuMTAwMDAuMjAyMi0xMi0zMAEAAADSdTAAAgAAAActMjkuNjYxAQgAAAAFAAAAATEBAAAACy0yMTA3NzcyNDUzAwAAAAMxNjACAAAABDQzNjQEAAAAATAHAAAACjEyLzMwLzIwMjIIAAAACjEyLzMxLzIwMjEJAAAAATAMMq8xQSDbCFfgG6JBINsIMkNJUS5OQVNEQVFHTTpBVEFJLklRX0dST1NTX01BUkdJTi4xMDAwMC4yMDIyLTEyLTMwAQAAAO03VyoCAAAA</t>
  </si>
  <si>
    <t>AzEwMAEIAAAABQAAAAExAQAAAAstMjEwNTI3MjE5NAMAAAADMTYwAgAAAAQ0MDc0BAAAAAEwBwAAAAoxMi8zMC8yMDIyCAAAAAoxMi8zMS8yMDIxCQAAAAEwDDKvMUEg2wg4axuiQSDbCDBDSVEuTkFTREFRR006QVRBSS5JUV9UT1RBTF9MSUFCLjEwMDAwLjIwMjItMTItMzABAAAA7TdXKgIAAAAGMjguMjA3AQgAAAAFAAAAATEBAAAACy0yMTA1MjcyMTk0AwAAAAMxNjACAAAABDEyNzYEAAAAATAHAAAACjEyLzMwLzIwMjIIAAAACjEyLzMxLzIwMjEJAAAAATAMMq8xQSDbCDhrG6JBINsIL0NJUS5OQVNEQVFHTTpQQkFYLklRX1RPVEFMX1JFVi4xMDAwMC4yMDIyLTEyLTMwAQAAADNAw2MDAAAAAAAMMq8xQSDbCBHPGqJBINsIMkNJUS5OQVNEQVFHTTpQQkFYLklRX1RPVEFMX0FTU0VUUy4xMDAwMC4yMDIyLTEyLTMwAQAAADNAw2MCAAAACjE4MC4wNzgyMDcBCAAAAAUAAAABMQEAAAALLTIxMDcwNDkyNzQDAAAAAzE2MAIAAAAEMTAwNwQAAAABMAcAAAAKMTIvMzAvMjAyMggAAAAKMTIvMzEvMjAyMQkAAAABMAwyrzFBINsIHfYaokEg2wgoQ0lRLk5BU0RBUUdNOlBCQVguSVFfUkUuMTAwMDAuMjAyMi0xMi0zMAEAAAAzQMNjAgAAAAktNy42NzA0MTIBCAAAAAUAAAABMQEAAAALLTIxMDcwNDkyNzQDAAAAAzE2MAIAAAAEMTIyMgQAAAABMAcAAAAKMTIvMzAvMjAyMggAAAAKMTIvMzEvMjAyMQkAAAABMAwy</t>
  </si>
  <si>
    <t>rzFBINsIEc8aokEg2wgvQ0lRLk5BU0RBUUdNOlBCQVguSVFfRElWX1NIQVJFLjEwMDAwLjIwMjItMTItMzABAAAAM0DDYwMAAAAAAAwyrzFBINsI/oAaokEg2wgvQ0lRLk5BU0RBUUdTOktMVFIuSVFfTklfTUFSR0lOLjEwMDAwLjIwMjItMTItMzABAAAAtAfEAgIAAAAILTM1Ljk2NjgBCAAAAAUAAAABMQEAAAALLTIwNTk1Njg1NTADAAAAAzE2MAIAAAAENDA5NAQAAAABMAcAAAAKMTIvMzAvMjAyMggAAAAKMTIvMzEvMjAyMQkAAAABMAwyrzFBINsI6jIaokEg2wgtQ0lRLk5BU0RBUUdTOktMVFIuSVFfU1RfREVCVC4xMDAwMC4yMDIyLTEyLTMwAQAAALQHxAIDAAAAAAAMMq8xQSDbCN0LGqJBINsILUNJUS5OQVNEQVFHUzpLTFRSLklRX0xUX0RFQlQuMTAwMDAuMjAyMi0xMi0zMAEAAAC0B8QCAgAAAAYzNS43OTUBCAAAAAUAAAABMQEAAAALLTIwNTk1Njg1NTADAAAAAzE2MAIAAAAEMTA0OQQAAAABMAcAAAAKMTIvMzAvMjAyMggAAAAKMTIvMzEvMjAyMQkAAAABMAwyrzFBINsI3QsaokEg2wgzQ0lRLk5BU0RBUUdTOktMVFIuSVFfUkVUVVJOX0VRVUlUWS4xMDAwMC4yMDIyLTEyLTMwAQAAALQHxAICAAAABy0yODUuOTYBCAAAAAUAAAABMQEAAAALLTIwNTk1Njg1NTADAAAAAzE2MAIAAAAENDEyOAQAAAABMAcAAAAKMTIvMzAvMjAyMggAAAAKMTIvMzEvMjAyMQkAAAABMAwyrzFBINsIAOUZokEg2wgx</t>
  </si>
  <si>
    <t>Q0lRLk5BU0RBUUdNOkNTTE0uSVFfRUJJVF9NQVJHSU4uMTAwMDAuMjAyMi0xMi0zMAEAAAA+uvdoAwAAAAAADDKvMUEg2wi7bxmiQSDbCDJDSVEuTkFTREFRR006Q1NMTS5JUV9UT1RBTF9FUVVJVFkuMTAwMDAuMjAyMi0xMi0zMAEAAAA+uvdoAgAAAAktMC4wMjQxNTQBCAAAAAUAAAABMQEAAAALLTIxMDU1NDYzNTMDAAAAAzE2MAIAAAAEMTI3NQQAAAABMAcAAAAKMTIvMzAvMjAyMggAAAAKMTIvMzEvMjAyMQkAAAABMAwyrzFBINsILkgZokEg2wguQ0lRLk5BU0RBUUdNOkNTTE0uSVFfTkVUX0RFQlQuMTAwMDAuMjAyMi0xMi0zMAEAAAA+uvdoAgAAAAgwLjEyNjg3NAEIAAAABQAAAAExAQAAAAstMjEwNTU0NjM1MwMAAAADMTYwAgAAAAQ0MzY0BAAAAAEwBwAAAAoxMi8zMC8yMDIyCAAAAAoxMi8zMS8yMDIxCQAAAAEwF1mvMUEg2wifIRmiQSDbCDJDSVEuTkFTREFRQ006RkhMVC5JUV9HUk9TU19NQVJHSU4uMTAwMDAuMjAyMi0xMi0zMAEAAAAyuwRkAwAAAAAAF1mvMUEg2wh9rBiiQSDbCDBDSVEuTkFTREFRQ006RkhMVC5JUV9UT1RBTF9MSUFCLjEwMDAwLjIwMjItMTItMzABAAAAMrsEZAIAAAAKMjEwLjEyMzc4NAEIAAAABQAAAAExAQAAAAstMjEwNjY1MDAwOAMAAAADMTYwAgAAAAQxMjc2BAAAAAEwBwAAAAoxMi8zMC8yMDIyCAAAAAoxMi8zMS8yMDIxCQAAAAEwF1mvMUEg2wh9rBiiQSDbCC9D</t>
  </si>
  <si>
    <t>SVEuTkFTREFRR1M6Q0dOVC5JUV9UT1RBTF9SRVYuMTAwMDAuMjAyMi0xMi0zMAEAAADS+hspAgAAAAc0NzQuMDQyAQgAAAAFAAAAATEBAAAACy0yMTA0OTM3OTAwAwAAAAMxNjACAAAAAjI4BAAAAAEwBwAAAAoxMi8zMC8yMDIyCAAAAAkxLzMxLzIwMjIJAAAAATAXWa8xQSDbCGM3GKJBINsIMkNJUS5OQVNEQVFHUzpDR05ULklRX1RPVEFMX0FTU0VUUy4xMDAwMC4yMDIyLTEyLTMwAQAAANL6GykCAAAABzY2NC42MDUBCAAAAAUAAAABMQEAAAALLTIxMDQ5Mzc5MDADAAAAAzE2MAIAAAAEMTAwNwQAAAABMAcAAAAKMTIvMzAvMjAyMggAAAAJMS8zMS8yMDIyCQAAAAEwF1mvMUEg2whXEBiiQSDbCChDSVEuTkFTREFRR1M6Q0dOVC5JUV9SRS4xMDAwMC4yMDIyLTEyLTMwAQAAANL6GykCAAAABi0xNC44OQEIAAAABQAAAAExAQAAAAstMjEwNDkzNzkwMAMAAAADMTYwAgAAAAQxMjIyBAAAAAEwBwAAAAoxMi8zMC8yMDIyCAAAAAkxLzMxLzIwMjIJAAAAATAXWa8xQSDbCFcQGKJBINsIL0NJUS5OQVNEQVFHUzpDR05ULklRX0RJVl9TSEFSRS4xMDAwMC4yMDIyLTEyLTMwAQAAANL6GykDAAAAAAAXWa8xQSDbCE3pF6JBINsIL0NJUS5OQVNEQVFHUzpHQklPLklRX05JX01BUkdJTi4xMDAwMC4yMDIyLTEyLTMwAQAAAFEvsSADAAAAAAAXWa8xQSDbCC10F6JBINsILUNJUS5OQVNEQVFHUzpHQklPLklRX1NUX0RF</t>
  </si>
  <si>
    <t>QlQuMTAwMDAuMjAyMi0xMi0zMAEAAABRL7EgAwAAAAAAF1mvMUEg2wgjTReiQSDbCC1DSVEuTkFTREFRR1M6R0JJTy5JUV9MVF9ERUJULjEwMDAwLjIwMjItMTItMzABAAAAUS+xIAMAAAAAABdZrzFBINsILXQXokEg2wgzQ0lRLk5BU0RBUUdTOkdCSU8uSVFfUkVUVVJOX0VRVUlUWS4xMDAwMC4yMDIyLTEyLTMwAQAAAFEvsSACAAAACC0zNi42NzU0AQgAAAAFAAAAATEBAAAACy0yMDU5ODIwMTU5AwAAAAMxNjACAAAABDQxMjgEAAAAATAHAAAACjEyLzMwLzIwMjIIAAAACjEyLzMxLzIwMjEJAAAAATAXWa8xQSDbCBkmF6JBINsIMUNJUS5OQVNEQVFDTTpOS1NILklRX0VCSVRfTUFSR0lOLjEwMDAwLjIwMjItMTItMzABAAAA5kwGAAMAAAACTkEAF1mvMUEg2wgwsRaiQSDbCDJDSVEuTkFTREFRQ006TktTSC5JUV9UT1RBTF9FUVVJVFkuMTAwMDAuMjAyMi0xMi0zMAEAAADmTAYAAgAAAAcxOTEuNzUxAQgAAAAFAAAAATEBAAAACy0yMTA4NTIyODU3AwAAAAMxNjACAAAABDEyNzUEAAAAATAHAAAACjEyLzMwLzIwMjIIAAAACjEyLzMxLzIwMjEJAAAAATAXWa8xQSDbCDCxFqJBINsILkNJUS5OQVNEQVFDTTpOS1NILklRX05FVF9ERUJULjEwMDAwLjIwMjItMTItMzABAAAA5kwGAAIAAAAILTEzNy4yMzEBCAAAAAUAAAABMQEAAAALLTIxMDg1MjI4NTcDAAAAAzE2MAIAAAAENDM2NAQAAAABMAcAAAAKMTIv</t>
  </si>
  <si>
    <t>MzAvMjAyMggAAAAKMTIvMzEvMjAyMQkAAAABMBdZrzFBINsII4oWokEg2wgyQ0lRLk5BU0RBUUdTOlBGTVQuSVFfR1JPU1NfTUFSR0lOLjEwMDAwLjIwMjItMTItMzABAAAANAOBAQIAAAAHMjkuNzA2NgEIAAAABQAAAAExAQAAAAstMjEwNzk0MjM5MAMAAAADMTYwAgAAAAQ0MDc0BAAAAAEwBwAAAAoxMi8zMC8yMDIyCAAAAAoxMi8zMS8yMDIxCQAAAAEwF1mvMUEg2wj47RWiQSDbCDBDSVEuTkFTREFRR1M6UEZNVC5JUV9UT1RBTF9MSUFCLjEwMDAwLjIwMjItMTItMzABAAAANAOBAQIAAAAGMzkuNTYyAQgAAAAFAAAAATEBAAAACy0yMTA3OTQyMzkwAwAAAAMxNjACAAAABDEyNzYEAAAAATAHAAAACjEyLzMwLzIwMjIIAAAACjEyLzMxLzIwMjEJAAAAATAXWa8xQSDbCAEVFqJBINsIL0NJUS5OQVNEQVFDTTpHUldHLklRX1RPVEFMX1JFVi4xMDAwMC4yMDIyLTEyLTMwAQAAAH5qnA8CAAAABzQyMi40ODkBCAAAAAUAAAABMQEAAAALLTIxMDg4NjMwODkDAAAAAzE2MAIAAAACMjgEAAAAATAHAAAACjEyLzMwLzIwMjIIAAAACjEyLzMxLzIwMjEJAAAAATAXWa8xQSDbCNd4FaJBINsIMkNJUS5OQVNEQVFDTTpHUldHLklRX1RPVEFMX0FTU0VUUy4xMDAwMC4yMDIyLTEyLTMwAQAAAH5qnA8CAAAABzQ1OS4zMzgBCAAAAAUAAAABMQEAAAALLTIxMDg4NjMwODkDAAAAAzE2MAIAAAAEMTAwNwQAAAABMAcAAAAK</t>
  </si>
  <si>
    <t>MTIvMzAvMjAyMggAAAAKMTIvMzEvMjAyMQkAAAABMBdZrzFBINsI13gVokEg2wgoQ0lRLk5BU0RBUUNNOkdSV0cuSVFfUkUuMTAwMDAuMjAyMi0xMi0zMAEAAAB+apwPAgAAAAYxMC4xNDQBCAAAAAUAAAABMQEAAAALLTIxMDg4NjMwODkDAAAAAzE2MAIAAAAEMTIyMgQAAAABMAcAAAAKMTIvMzAvMjAyMggAAAAKMTIvMzEvMjAyMQkAAAABMBdZrzFBINsIz1EVokEg2wgvQ0lRLk5BU0RBUUNNOkdSV0cuSVFfRElWX1NIQVJFLjEwMDAwLjIwMjItMTItMzABAAAAfmqcDwMAAAAAABdZrzFBINsIxyoVokEg2wgvQ0lRLk5BU0RBUUNNOlRHQU4uSVFfTklfTUFSR0lOLjEwMDAwLjIwMjItMTItMzABAAAAPx5BBgIAAAAHLTU0LjgzMQEIAAAABQAAAAExAQAAAAstMjA2MDIxNjY4MQMAAAADMTYwAgAAAAQ0MDk0BAAAAAEwBwAAAAoxMi8zMC8yMDIyCAAAAAoxMi8zMS8yMDIxCQAAAAEwF1mvMUEg2wijtRSiQSDbCC1DSVEuTkFTREFRQ006VEdBTi5JUV9TVF9ERUJULjEwMDAwLjIwMjItMTItMzABAAAAPx5BBgMAAAAAABdZrzFBINsImY4UokEg2wgtQ0lRLk5BU0RBUUNNOlRHQU4uSVFfTFRfREVCVC4xMDAwMC4yMDIyLTEyLTMwAQAAAD8eQQYCAAAAAjEyAQgAAAAFAAAAATEBAAAACy0yMDYwMjE2NjgxAwAAAAMxNjACAAAABDEwNDkEAAAAATAHAAAACjEyLzMwLzIwMjIIAAAACjEyLzMxLzIwMjEJAAAAATAX</t>
  </si>
  <si>
    <t>Wa8xQSDbCJmOFKJBINsIM0NJUS5OQVNEQVFDTTpUR0FOLklRX1JFVFVSTl9FUVVJVFkuMTAwMDAuMjAyMi0xMi0zMAEAAAA/HkEGAwAAAAAAF1mvMUEg2whmZxSiQSDbCDFDSVEuTkFTREFRQ006T1JSRi5JUV9FQklUX01BUkdJTi4xMDAwMC4yMDIyLTEyLTMwAQAAAPFvMAADAAAAAk5BABdZrzFBINsIRPITokEg2wgyQ0lRLk5BU0RBUUNNOk9SUkYuSVFfVE9UQUxfRVFVSVRZLjEwMDAwLjIwMjItMTItMzABAAAA8W8wAAIAAAAHMjcxLjY1NgEIAAAABQAAAAExAQAAAAstMjEwODYyOTg1MwMAAAADMTYwAgAAAAQxMjc1BAAAAAEwBwAAAAoxMi8zMC8yMDIyCAAAAAoxMi8zMS8yMDIxCQAAAAEwF1mvMUEg2wg3yxOiQSDbCC5DSVEuTkFTREFRQ006T1JSRi5JUV9ORVRfREVCVC4xMDAwMC4yMDIyLTEyLTMwAQAAAPFvMAACAAAABy0xNDAuODQBCAAAAAUAAAABMQEAAAALLTIxMDg2Mjk4NTMDAAAAAzE2MAIAAAAENDM2NAQAAAABMAcAAAAKMTIvMzAvMjAyMggAAAAKMTIvMzEvMjAyMQkAAAABMBdZrzFBINsIK6QTokEg2wgwQ0lRLk5BU0RBUUNNOkxFLklRX0dST1NTX01BUkdJTi4xMDAwMC4yMDIyLTEyLTMwAQAAAAFaBAACAAAABzQyLjI0OTEBCAAAAAUAAAABMQEAAAALLTIxMDcwNDQzMzADAAAAAzE2MAIAAAAENDA3NAQAAAABMAcAAAAKMTIvMzAvMjAyMggAAAAJMS8yOC8yMDIyCQAAAAEwH4CvMUEg</t>
  </si>
  <si>
    <t>2wgcVhOiQSDbCC5DSVEuTkFTREFRQ006TEUuSVFfVE9UQUxfTElBQi4xMDAwMC4yMDIyLTEyLTMwAQAAAAFaBAACAAAABzYyOS45MzgBCAAAAAUAAAABMQEAAAALLTIxMDcwNDQzMzADAAAAAzE2MAIAAAAEMTI3NgQAAAABMAcAAAAKMTIvMzAvMjAyMggAAAAJMS8yOC8yMDIyCQAAAAEwH4CvMUEg2wgSLxOiQSDbCC9DSVEuTkFTREFRR1M6Q0NDQy5JUV9UT1RBTF9SRVYuMTAwMDAuMjAyMi0xMi0zMAEAAAAEzioTAgAAAAY0NS43ODUBCAAAAAUAAAABMQEAAAALLTIwNTk5MTYwODcDAAAAAzE2MAIAAAACMjgEAAAAATAHAAAACjEyLzMwLzIwMjIIAAAACjEyLzMxLzIwMjEJAAAAATAfgK8xQSDbCO25EqJBINsIMkNJUS5OQVNEQVFHUzpDQ0NDLklRX1RPVEFMX0FTU0VUUy4xMDAwMC4yMDIyLTEyLTMwAQAAAATOKhMCAAAABzUwNi43NjUBCAAAAAUAAAABMQEAAAALLTIwNTk5MTYwODcDAAAAAzE2MAIAAAAEMTAwNwQAAAABMAcAAAAKMTIvMzAvMjAyMggAAAAKMTIvMzEvMjAyMQkAAAABMB+ArzFBINsI6JISokEg2wgoQ0lRLk5BU0RBUUdTOkNDQ0MuSVFfUkUuMTAwMDAuMjAyMi0xMi0zMAEAAAAEzioTAgAAAAgtMjY3LjcxNQEIAAAABQAAAAExAQAAAAstMjA1OTkxNjA4NwMAAAADMTYwAgAAAAQxMjIyBAAAAAEwBwAAAAoxMi8zMC8yMDIyCAAAAAoxMi8zMS8yMDIxCQAAAAEwH4CvMUEg2wjtuRKiQSDb</t>
  </si>
  <si>
    <t>CC9DSVEuTkFTREFRR1M6Q0NDQy5JUV9ESVZfU0hBUkUuMTAwMDAuMjAyMi0xMi0zMAEAAAAEzioTAwAAAAAAH4CvMUEg2wjdaxKiQSDbCC9DSVEuTkFTREFRR006VVJHTi5JUV9OSV9NQVJHSU4uMTAwMDAuMjAyMi0xMi0zMAEAAADV0lgOAgAAAAktMjMwLjY3MzEBCAAAAAUAAAABMQEAAAALLTIxMDc2NjQyNzIDAAAAAzE2MAIAAAAENDA5NAQAAAABMAcAAAAKMTIvMzAvMjAyMggAAAAKMTIvMzEvMjAyMQkAAAABMB+ArzFBINsIw/YRokEg2wgtQ0lRLk5BU0RBUUdNOlVSR04uSVFfU1RfREVCVC4xMDAwMC4yMDIyLTEyLTMwAQAAANXSWA4DAAAAAAAfgK8xQSDbCLfPEaJBINsILUNJUS5OQVNEQVFHTTpVUkdOLklRX0xUX0RFQlQuMTAwMDAuMjAyMi0xMi0zMAEAAADV0lgOAwAAAAAAH4CvMUEg2wjD9hGiQSDbCDNDSVEuTkFTREFRR006VVJHTi5JUV9SRVRVUk5fRVFVSVRZLjEwMDAwLjIwMjItMTItMzABAAAA1dJYDgIAAAAJLTIxMS41NTMxAQgAAAAFAAAAATEBAAAACy0yMTA3NjY0MjcyAwAAAAMxNjACAAAABDQxMjgEAAAAATAHAAAACjEyLzMwLzIwMjIIAAAACjEyLzMxLzIwMjEJAAAAATAfgK8xQSDbCKmoEaJBINsIMUNJUS5OQVNEQVFHTTpYT01BLklRX0VCSVRfTUFSR0lOLjEwMDAwLjIwMjItMTItMzABAAAAoY8AAAIAAAAHNDUuOTM1NQEIAAAABQAAAAExAQAAAAstMjEwOTE3NzE5NgMAAAAD</t>
  </si>
  <si>
    <t>MTYwAgAAAAQ0MDUzBAAAAAEwBwAAAAoxMi8zMC8yMDIyCAAAAAoxMi8zMS8yMDIxCQAAAAEwH4CvMUEg2wiMMxGiQSDbCDJDSVEuTkFTREFRR006WE9NQS5JUV9UT1RBTF9FUVVJVFkuMTAwMDAuMjAyMi0xMi0zMAEAAAChjwAAAgAAAAcxNDEuODc2AQgAAAAFAAAAATEBAAAACy0yMTA5MTc3MTk2AwAAAAMxNjACAAAABDEyNzUEAAAAATAHAAAACjEyLzMwLzIwMjIIAAAACjEyLzMxLzIwMjEJAAAAATAfgK8xQSDbCIwzEaJBINsILkNJUS5OQVNEQVFHTTpYT01BLklRX05FVF9ERUJULjEwMDAwLjIwMjItMTItMzABAAAAoY8AAAIAAAAHLTkzLjg3MwEIAAAABQAAAAExAQAAAAstMjEwOTE3NzE5NgMAAAADMTYwAgAAAAQ0MzY0BAAAAAEwBwAAAAoxMi8zMC8yMDIyCAAAAAoxMi8zMS8yMDIxCQAAAAEwH4CvMUEg2wh25RCiQSDbCDJDSVEuTkFTREFRR1M6TktUUi5JUV9HUk9TU19NQVJHSU4uMTAwMDAuMjAyMi0xMi0zMAEAAADpdAAAAgAAAAc3NS41Njg5AQgAAAAFAAAAATEBAAAACy0yMDU5MTY0MDQ0AwAAAAMxNjACAAAABDQwNzQEAAAAATAHAAAACjEyLzMwLzIwMjIIAAAACjEyLzMxLzIwMjEJAAAAATAfgK8xQSDbCFZwEKJBINsIMENJUS5OQVNEQVFHUzpOS1RSLklRX1RPVEFMX0xJQUIuMTAwMDAuMjAyMi0xMi0zMAEAAADpdAAAAgAAAAc0MzcuNjgxAQgAAAAFAAAAATEBAAAACy0yMDU5MTY0MDQ0</t>
  </si>
  <si>
    <t>AwAAAAMxNjACAAAABDEyNzYEAAAAATAHAAAACjEyLzMwLzIwMjIIAAAACjEyLzMxLzIwMjEJAAAAATAfgK8xQSDbCF6XEKJBINsIL0NJUS5OQVNEQVFDTTpGVkNCLklRX1RPVEFMX1JFVi4xMDAwMC4yMDIyLTEyLTMwAQAAAMaEzAICAAAABjYyLjc0OQEIAAAABQAAAAExAQAAAAstMjEwNjg3NzgxMQMAAAADMTYwAgAAAAIyOAQAAAABMAcAAAAKMTIvMzAvMjAyMggAAAAKMTIvMzEvMjAyMQkAAAABMB+ArzFBINsINPsPokEg2wgyQ0lRLk5BU0RBUUNNOkZWQ0IuSVFfVE9UQUxfQVNTRVRTLjEwMDAwLjIwMjItMTItMzABAAAAxoTMAgIAAAAIMjIwMi45MjQBCAAAAAUAAAABMQEAAAALLTIxMDY4Nzc4MTEDAAAAAzE2MAIAAAAEMTAwNwQAAAABMAcAAAAKMTIvMzAvMjAyMggAAAAKMTIvMzEvMjAyMQkAAAABMB+ArzFBINsINPsPokEg2wgoQ0lRLk5BU0RBUUNNOkZWQ0IuSVFfUkUuMTAwMDAuMjAyMi0xMi0zMAEAAADGhMwCAgAAAAY4OS45MDQBCAAAAAUAAAABMQEAAAALLTIxMDY4Nzc4MTEDAAAAAzE2MAIAAAAEMTIyMgQAAAABMAcAAAAKMTIvMzAvMjAyMggAAAAKMTIvMzEvMjAyMQkAAAABMB+ArzFBINsIMNQPokEg2wgvQ0lRLk5BU0RBUUNNOkZWQ0IuSVFfRElWX1NIQVJFLjEwMDAwLjIwMjItMTItMzABAAAAxoTMAgMAAAAAAB+ArzFBINsIXK0PokEg2wgvQ0lRLk5BU0RBUUdNOlJHQ08uSVFfTklf</t>
  </si>
  <si>
    <t>TUFSR0lOLjEwMDAwLjIwMjItMTItMzABAAAAK5YEAAIAAAAHMTEuMzU3MwEIAAAABQAAAAExAQAAAAstMjA2MTk4MDQ2NgMAAAADMTYwAgAAAAQ0MDk0BAAAAAEwBwAAAAoxMi8zMC8yMDIyCAAAAAoxMi8zMS8yMDIxCQAAAAEwH4CvMUEg2wiJNw+iQSDbCC1DSVEuTkFTREFRR006UkdDTy5JUV9TVF9ERUJULjEwMDAwLjIwMjItMTItMzABAAAAK5YEAAMAAAAAAB+ArzFBINsIJeoOokEg2wgtQ0lRLk5BU0RBUUdNOlJHQ08uSVFfTFRfREVCVC4xMDAwMC4yMDIyLTEyLTMwAQAAACuWBAACAAAACjEyNS40MzkyODYBCAAAAAUAAAABMQEAAAALLTIwNjE5ODA0NjYDAAAAAzE2MAIAAAAEMTA0OQQAAAABMAcAAAAKMTIvMzAvMjAyMggAAAAKMTIvMzEvMjAyMQkAAAABMB+ArzFBINsILhEPokEg2wgzQ0lRLk5BU0RBUUdNOlJHQ08uSVFfUkVUVVJOX0VRVUlUWS4xMDAwMC4yMDIyLTEyLTMwAQAAACuWBAACAAAABjkuMjAwNAEIAAAABQAAAAExAQAAAAstMjA2MTk4MDQ2NgMAAAADMTYwAgAAAAQ0MTI4BAAAAAEwBwAAAAoxMi8zMC8yMDIyCAAAAAoxMi8zMS8yMDIxCQAAAAEwH4CvMUEg2wgl6g6iQSDbCDFDSVEuTkFTREFRR1M6U09ORC5JUV9FQklUX01BUkdJTi4xMDAwMC4yMDIyLTEyLTMwAQAAADz06iYCAAAACS0xMTEuNTkxMQEIAAAABQAAAAExAQAAAAstMjEwNTk3NTU0MgMAAAADMTYwAgAAAAQ0MDUz</t>
  </si>
  <si>
    <t>BAAAAAEwBwAAAAoxMi8zMC8yMDIyCAAAAAoxMi8zMS8yMDIxCQAAAAEwH4CvMUEg2whGTQ6iQSDbCDJDSVEuTkFTREFRR1M6U09ORC5JUV9UT1RBTF9FUVVJVFkuMTAwMDAuMjAyMi0xMi0zMAEAAAA89OomAgAAAAgtMTkyLjYzNQEIAAAABQAAAAExAQAAAAstMjEwNTk3NTU0MgMAAAADMTYwAgAAAAQxMjc1BAAAAAEwBwAAAAoxMi8zMC8yMDIyCAAAAAoxMi8zMS8yMDIxCQAAAAEwH4CvMUEg2wg8Jg6iQSDbCC5DSVEuTkFTREFRR1M6U09ORC5JUV9ORVRfREVCVC4xMDAwMC4yMDIyLTEyLTMwAQAAADz06iYCAAAABzEzOC43NjIBCAAAAAUAAAABMQEAAAALLTIxMDU5NzU1NDIDAAAAAzE2MAIAAAAENDM2NAQAAAABMAcAAAAKMTIvMzAvMjAyMggAAAAKMTIvMzEvMjAyMQkAAAABMB+ArzFBINsIKf8NokEg2wgyQ0lRLk5BU0RBUUdNOkRDRkMuSVFfR1JPU1NfTUFSR0lOLjEwMDAwLjIwMjItMTItMzABAAAAEOnIHwMAAAAAACmnrzFBINsIGYoNokEg2wgwQ0lRLk5BU0RBUUdNOkRDRkMuSVFfVE9UQUxfTElBQi4xMDAwMC4yMDIyLTEyLTMwAQAAABDpyB8DAAAAAAApp68xQSDbCP9iDaJBINsIL0NJUS5OQVNEQVFDTTpDRkZTLklRX1RPVEFMX1JFVi4xMDAwMC4yMDIyLTEyLTMwAQAAADv+9ykDAAAAAAApp68xQSDbCGbuDKJBINsIMkNJUS5OQVNEQVFDTTpDRkZTLklRX1RPVEFMX0FTU0VUUy4xMDAwMC4y</t>
  </si>
  <si>
    <t>MDIyLTEyLTMwAQAAADv+9ykCAAAACjE4Ny42MjcwODIBCAAAAAUAAAABMQEAAAALLTIxMDU1NDU3NzkDAAAAAzE2MAIAAAAEMTAwNwQAAAABMAcAAAAKMTIvMzAvMjAyMggAAAAKMTIvMzEvMjAyMQkAAAABMCmnrzFBINsIXscMokEg2wgoQ0lRLk5BU0RBUUNNOkNGRlMuSVFfUkUuMTAwMDAuMjAyMi0xMi0zMAEAAAA7/vcpAgAAAAktMy4yMTk2OTEBCAAAAAUAAAABMQEAAAALLTIxMDU1NDU3NzkDAAAAAzE2MAIAAAAEMTIyMgQAAAABMAcAAAAKMTIvMzAvMjAyMggAAAAKMTIvMzEvMjAyMQkAAAABMCmnrzFBINsIZu4MokEg2wgvQ0lRLk5BU0RBUUNNOkNGRlMuSVFfRElWX1NIQVJFLjEwMDAwLjIwMjItMTItMzABAAAAO/73KQMAAAAAACmnrzFBINsIVKAMokEg2wgpQ0lRLk5BU0RBUUdNOkxSTVIuSVFfTUFSS0VUQ0FQLjIwMTctMTItMzEBAAAAF2AdIgMAAAAAACmnrzFBINsI6tlBokEg2wguQ0lRLk5BU0RBUUNNOlNNSUguSVFfQ0xPU0VQUklDRV9BREouMjAyMi0wOS0zMAEAAAABWIcqAgAAAAQ5LjgyACmnrzFBINsItGNBokEg2wguQ0lRLk5BU0RBUUNNOlNNSUguSVFfQ0xPU0VQUklDRV9BREouMjAxMi0xMi0zMQEAAAABWIcqAwAAAAAAKaevMUEg2wipPEGiQSDbCClDSVEuTkFTREFRQ006U01JSC5JUV9NQVJLRVRDQVAuMjAxOS0xMi0zMQEAAAABWIcqAwAAAAAAKaevMUEg2wieFUGiQSDbCC5D</t>
  </si>
  <si>
    <t>SVEuTkFTREFRR006QVNDQi5JUV9DTE9TRVBSSUNFX0FESi4yMDE3LTEyLTMxAQAAAPF+OGQDAAAAAAApp68xQSDbCIKgQKJBINsILkNJUS5OQVNEQVFHTTpHRUVYLklRX0NMT1NFUFJJQ0VfQURKLjIwMTktMTItMzEBAAAAD4a/aAMAAAAAACmnrzFBINsIXwRAokEg2wgpQ0lRLk5BU0RBUUdNOkdFRVguSVFfTUFSS0VUQ0FQLjIwMjItMDktMzABAAAAD4a/aAIAAAAGMjUzLjc1AQYAAAAFAAAAATEBAAAACy0yMDgzNzg4MzQyAwAAAAMxNjACAAAABjEwMDA1NAQAAAABMAcAAAAJOS8zMC8yMDIyKaevMUEg2whQ3T+iQSDbCClDSVEuTkFTREFRR006R0VFWC5JUV9NQVJLRVRDQVAuMjAxMi0xMi0zMQEAAAAPhr9oAwAAAAAAKaevMUEg2whQ3T+iQSDbCBhDSVEuTkFTREFRQ006QVBBQy5JUV9URVYBAAAAUHkRKgIAAAAJMjYyLjA3ODQ2AQYAAAAFAAAAATEBAAAACy0yMDY5NDg0MjAzAwAAAAMxNjACAAAABjEwMDA2MAQAAAABMAcAAAAIMy84LzIwMjMpp68xQSDbCKxBP6JBINsIKUNJUS5OQVNEQVFDTTpBUEFDLklRX01BUktFVENBUC4yMDE3LTEyLTMxAQAAAFB5ESoDAAAAAABHzq8xQSDbCJfzPqJBINsILkNJUS5OQVNEQVFHTTpGQ1VWLklRX0NMT1NFUFJJQ0VfQURKLjIwMjItMDktMzABAAAAdGcnEwIAAAAEOS4zOABHzq8xQSDbCIKlPqJBINsILkNJUS5OQVNEQVFHTTpGQ1VWLklRX0NMT1NFUFJJQ0Vf</t>
  </si>
  <si>
    <t>QURKLjIwMTItMTItMzEBAAAAdGcnEwMAAAAAAEfOrzFBINsIeX4+okEg2wgpQ0lRLk5BU0RBUUdNOkZDVVYuSVFfTUFSS0VUQ0FQLjIwMTktMTItMzEBAAAAdGcnEwIAAAAKMjA0Ljc5ODcwNQEGAAAABQAAAAExAQAAAAoxOTkyNjA2NTgzAwAAAAMxNjACAAAABjEwMDA1NAQAAAABMAcAAAAKMTIvMzEvMjAxOUfOrzFBINsIa1c+okEg2wguQ0lRLk5BU0RBUUdTOkVHSU8uSVFfQ0xPU0VQUklDRV9BREouMjAxNy0xMi0zMQEAAADMEiYAAgAAAAQ0LjQxAEfOrzFBINsIVwk+okEg2wguQ0lRLk5BU0RBUUdTOkhOU1QuSVFfQ0xPU0VQUklDRV9BREouMjAxOS0xMi0zMQEAAACAxWYIAwAAAAAAR86vMUEg2wgiRj2iQSDbCClDSVEuTkFTREFRR1M6SE5TVC5JUV9NQVJLRVRDQVAuMjAyMi0wOS0zMAEAAACAxWYIAgAAAAozMjMuNDU3NTU0AQYAAAAFAAAAATEBAAAACy0yMDg0OTEyNjA0AwAAAAMxNjACAAAABjEwMDA1NAQAAAABMAcAAAAJOS8zMC8yMDIyR86vMUEg2wgiRj2iQSDbCClDSVEuTkFTREFRR1M6SE5TVC5JUV9NQVJLRVRDQVAuMjAxMi0xMi0zMQEAAACAxWYIAwAAAAAAR86vMUEg2wgaHz2iQSDbCBhDSVEuTkFTREFRQ006U0lGWS5JUV9URVYBAAAA7wcCAAIAAAAKNDcyLjEzOTI2NwEGAAAABQAAAAExAQAAAAstMjA2MzE4OTgzMwMAAAADMTYwAgAAAAYxMDAwNjAEAAAAATAHAAAACDMvOC8yMDIz</t>
  </si>
  <si>
    <t>R86vMUEg2wj4qTyiQSDbCClDSVEuTkFTREFRQ006U0lGWS5JUV9NQVJLRVRDQVAuMjAxNy0xMi0zMQEAAADvBwIAAgAAAAoyNjkuMDkwOTk0AQYAAAAFAAAAATEBAAAACjE4NjU5NzQ5NzADAAAAAzE2MAIAAAAGMTAwMDU0BAAAAAEwBwAAAAoxMi8zMS8yMDE3R86vMUEg2wjkWzyiQSDbCC5DSVEuTkFTREFRQ006SE5SRy5JUV9DTE9TRVBSSUNFX0FESi4yMDIyLTA5LTMwAQAAAEhyAAACAAAABDUuNjIAR86vMUEg2wjI5juiQSDbCC5DSVEuTkFTREFRQ006SE5SRy5JUV9DTE9TRVBSSUNFX0FESi4yMDEyLTEyLTMxAQAAAEhyAAACAAAACDYuODY5NjU0AEfOrzFBINsIwL87okEg2wgpQ0lRLk5BU0RBUUNNOkhOUkcuSVFfTUFSS0VUQ0FQLjIwMTktMTItMzEBAAAASHIAAAIAAAAIODkuODM5MzkBBgAAAAUAAAABMQEAAAAKMTk5MDM3MzcyMwMAAAADMTYwAgAAAAYxMDAwNTQEAAAAATAHAAAACjEyLzMxLzIwMTlQ9a8xQSDbCLCYO6JBINsILkNJUS5OQVNEQVFHUzpSTFlCLklRX0NMT1NFUFJJQ0VfQURKLjIwMTctMTItMzEBAAAA9mK4YwMAAAAAAFD1rzFBINsIn0o7okEg2wguQ0lRLk5BU0RBUUdNOkdUQUMuSVFfQ0xPU0VQUklDRV9BREouMjAxOS0xMi0zMQEAAADOtCUqAwAAAAAAUPWvMUEg2whqhzqiQSDbCClDSVEuTkFTREFRR006R1RBQy5JUV9NQVJLRVRDQVAuMjAyMi0wOS0zMAEAAADOtCUqAgAA</t>
  </si>
  <si>
    <t>AAYyNTIuMjUBBgAAAAUAAAABMQEAAAALLTIwODM4MTI1NTYDAAAAAzE2MAIAAAAGMTAwMDU0BAAAAAEwBwAAAAk5LzMwLzIwMjJQ9a8xQSDbCGqHOqJBINsIKUNJUS5OQVNEQVFHTTpHVEFDLklRX01BUktFVENBUC4yMDEyLTEyLTMxAQAAAM60JSoDAAAAAABQ9a8xQSDbCGRgOqJBINsIGENJUS5OQVNEQVFDTTpDUlpOLklRX1RFVgEAAADEI/wpAgAAAAoyNTkuNDIzNDQ1AQYAAAAFAAAAATEBAAAACy0yMDcwOTcxOTk3AwAAAAMxNjACAAAABjEwMDA2MAQAAAABMAcAAAAIMy83LzIwMjNQ9a8xQSDbCEHrOaJBINsIKUNJUS5OQVNEQVFDTTpDUlpOLklRX01BUktFVENBUC4yMDE3LTEyLTMxAQAAAMQj/CkDAAAAAABQ9a8xQSDbCCydOaJBINsILkNJUS5OQVNEQVFHUzpDQUJBLklRX0NMT1NFUFJJQ0VfQURKLjIwMjItMDktMzABAAAA2uc1IwIAAAAGMC42NTAxAFD1rzFBINsIF085okEg2wguQ0lRLk5BU0RBUUdTOkNBQkEuSVFfQ0xPU0VQUklDRV9BREouMjAxMi0xMi0zMQEAAADa5zUjAwAAAAAAUPWvMUEg2wgOKDmiQSDbCClDSVEuTkFTREFRR1M6Q0FCQS5JUV9NQVJLRVRDQVAuMjAxOS0xMi0zMQEAAADa5zUjAgAAAAozMzUuNzU1Mjg3AQYAAAAFAAAAATEBAAAACjE5OTYxNDkwNDYDAAAAAzE2MAIAAAAGMTAwMDU0BAAAAAEwBwAAAAoxMi8zMS8yMDE5wfCxMUEg2wgFATmiQSDbCC5DSVEuTkFTREFR</t>
  </si>
  <si>
    <t>R006UFJMSC5JUV9DTE9TRVBSSUNFX0FESi4yMDE3LTEyLTMxAQAAAOHuvyoDAAAAAADB8LExQSDbCPCyOKJBINsILkNJUS5OQVNEQVFHUzpITVBULklRX0NMT1NFUFJJQ0VfQURKLjIwMTktMTItMzEBAAAAFyI7EAMAAAAAAMHwsTFBINsIxhY4okEg2wgpQ0lRLk5BU0RBUUdTOkhNUFQuSVFfTUFSS0VUQ0FQLjIwMjItMDktMzABAAAAFyI7EAIAAAAKMjEzLjEwNzkwNgEGAAAABQAAAAExAQAAAAstMjA4NDc3NjI0OAMAAAADMTYwAgAAAAYxMDAwNTQEAAAAATAHAAAACTkvMzAvMjAyMsHwsTFBINsIvO83okEg2wgpQ0lRLk5BU0RBUUdTOkhNUFQuSVFfTUFSS0VUQ0FQLjIwMTItMTItMzEBAAAAFyI7EAMAAAAAAMHwsTFBINsItsg3okEg2wgYQ0lRLk5BU0RBUUdNOlZITkEuSVFfVEVWAQAAAFPPj2QCAAAACTI2MC4xNjI5NQEGAAAABQAAAAExAQAAAAstMjA2OTQ2MjY1MgMAAAADMTYwAgAAAAYxMDAwNjAEAAAAATAHAAAACDMvNy8yMDIzwfCxMUEg2wiSUzeiQSDbCClDSVEuTkFTREFRR006VkhOQS5JUV9NQVJLRVRDQVAuMjAxNy0xMi0zMQEAAABTz49kAwAAAAAAwfCxMUEg2wh8BTeiQSDbCC5DSVEuTkFTREFRR006QVJURS5JUV9DTE9TRVBSSUNFX0FESi4yMDIyLTA5LTMwAQAAAKQ3/CkCAAAABDkuOTUAwfCxMUEg2whntzaiQSDbCC5DSVEuTkFTREFRR006QVJURS5JUV9DTE9TRVBSSUNFX0FESi4y</t>
  </si>
  <si>
    <t>MDEyLTEyLTMxAQAAAKQ3/CkDAAAAAADB8LExQSDbCF+QNqJBINsIKUNJUS5OQVNEQVFHTTpBUlRFLklRX01BUktFVENBUC4yMDE5LTEyLTMxAQAAAKQ3/CkDAAAAAADB8LExQSDbCFppNqJBINsILUNJUS5OQVNEQVFHTTpUTFMuSVFfQ0xPU0VQUklDRV9BREouMjAxNy0xMi0zMQEAAAA0Ow0AAwAAAAAAwfCxMUEg2whBGzaiQSDbCC5DSVEuTkFTREFRR1M6VEhSTi5JUV9DTE9TRVBSSUNFX0FESi4yMDE5LTEyLTMxAQAAAPa+eAADAAAAAADB8LExQSDbCDxYNaJBINsIKUNJUS5OQVNEQVFHUzpUSFJOLklRX01BUktFVENBUC4yMDIyLTA5LTMwAQAAAPa+eAACAAAACjI0OS40NzA1MDcBBgAAAAUAAAABMQEAAAALLTIwODUyNzUzOTEDAAAAAzE2MAIAAAAGMTAwMDU0BAAAAAEwBwAAAAk5LzMwLzIwMjLB8LExQSDbCDxYNaJBINsIKUNJUS5OQVNEQVFHUzpUSFJOLklRX01BUktFVENBUC4yMDEyLTEyLTMxAQAAAPa+eAADAAAAAADB8LExQSDbCDExNaJBINsIGENJUS5OQVNEQVFHTTpGUkJBLklRX1RFVgEAAADWMv0BAwAAAAAAwfCxMUEg2wgTvDSiQSDbCClDSVEuTkFTREFRR006RlJCQS5JUV9NQVJLRVRDQVAuMjAxNy0xMi0zMQEAAADWMv0BAgAAAAoyNDEuNTA0ODQ2AMHwsTFBINsIAG40okEg2wguQ0lRLk5BU0RBUUdTOkJTVk4uSVFfQ0xPU0VQUklDRV9BREouMjAyMi0wOS0zMAEAAAA5PsYCAgAAAAky</t>
  </si>
  <si>
    <t>Mi4wNDM1MDgAwfCxMUEg2wjf+DOiQSDbCC5DSVEuTkFTREFRR1M6QlNWTi5JUV9DTE9TRVBSSUNFX0FESi4yMDEyLTEyLTMxAQAAADk+xgIDAAAAAADB8LExQSDbCNXRM6JBINsIKUNJUS5OQVNEQVFHUzpCU1ZOLklRX01BUktFVENBUC4yMDE5LTEyLTMxAQAAADk+xgICAAAACjE5MC42OTAzMTQAwfCxMUEg2wjV0TOiQSDbCC5DSVEuTkFTREFRQ006REFMUy5JUV9DTE9TRVBSSUNFX0FESi4yMDE3LTEyLTMxAQAAAAdsuGMDAAAAAADMF7IxQSDbCIdcM6JBINsILkNJUS5OQVNEQVFDTTpGU0JXLklRX0NMT1NFUFJJQ0VfQURKLjIwMTktMTItMzEBAAAAC+MJAwIAAAAJMjkuNjczNzg5AMwXsjFBINsIX8AyokEg2wgpQ0lRLk5BU0RBUUNNOkZTQlcuSVFfTUFSS0VUQ0FQLjIwMjItMDktMzABAAAAC+MJAwIAAAAKMjA3LjMwMDMwNgEGAAAABQAAAAExAQAAAAstMjEwODAwMDE5NgMAAAADMTYwAgAAAAYxMDAwNTQEAAAAATAHAAAACTkvMzAvMjAyMswXsjFBINsIU5kyokEg2wgpQ0lRLk5BU0RBUUNNOkZTQlcuSVFfTUFSS0VUQ0FQLjIwMTItMTItMzEBAAAAC+MJAwIAAAAJNDIuMDI0NDIxAMwXsjFBINsISnIyokEg2wgYQ0lRLk5BU0RBUUdNOlJFRkkuSVFfVEVWAQAAAPcUMWQDAAAAAADMF7IxQSDbCCr9MaJBINsIKUNJUS5OQVNEQVFHTTpSRUZJLklRX01BUktFVENBUC4yMDE3LTEyLTMxAQAAAPcUMWQD</t>
  </si>
  <si>
    <t>AAAAAADMF7IxQSDbCBivMaJBINsILUNJUS5OQVNEQVFHTTpJSUkuSVFfQ0xPU0VQUklDRV9BREouMjAyMi0wOS0zMAEAAAA+/bQBAgAAAAg0LjcyNDY3NQDMF7IxQSDbCPc5MaJBINsILUNJUS5OQVNEQVFHTTpJSUkuSVFfQ0xPU0VQUklDRV9BREouMjAxMi0xMi0zMQEAAAA+/bQBAgAAAAgxLjA2NzY4MQDMF7IxQSDbCPc5MaJBINsIKENJUS5OQVNEQVFHTTpJSUkuSVFfTUFSS0VUQ0FQLjIwMTktMTItMzEBAAAAPv20AQIAAAAKMTIwLjI2NDcyMQEGAAAABQAAAAExAQAAAAoxOTkxNTE5NjI4AwAAAAMxNjACAAAABjEwMDA1NAQAAAABMAcAAAAKMTIvMzEvMjAxOcwXsjFBINsI9RIxokEg2wguQ0lRLk5BU0RBUUdTOkFDVEcuSVFfQ0xPU0VQUklDRV9BREouMjAxNy0xMi0zMQEAAABi7T0AAgAAAAQ0LjA1AMwXsjFBINsIA54wokEg2wguQ0lRLk5BU0RBUUdTOlBCUEIuSVFfQ0xPU0VQUklDRV9BREouMjAxOS0xMi0zMQEAAAD0ThYAAgAAAAQ0LjIyAMwXsjFBINsI0wEwokEg2wgpQ0lRLk5BU0RBUUdTOlBCUEIuSVFfTUFSS0VUQ0FQLjIwMjItMDktMzABAAAA9E4WAAIAAAAKMTMwLjAxNjAzNwEGAAAABQAAAAExAQAAAAstMjA4NjU1MTgzNQMAAAADMTYwAgAAAAYxMDAwNTQEAAAAATAHAAAACTkvMzAvMjAyMswXsjFBINsIydovokEg2wgpQ0lRLk5BU0RBUUdTOlBCUEIuSVFfTUFSS0VUQ0FQLjIwMTIt</t>
  </si>
  <si>
    <t>MTItMzEBAAAA9E4WAAMAAAAAAMwXsjFBINsIxrMvokEg2wgYQ0lRLk5BU0RBUUNNOk9SSUEuSVFfVEVWAQAAAG0bESoCAAAACTI1NC42NTg5NwEGAAAABQAAAAExAQAAAAstMjA3MDk3MjgwNQMAAAADMTYwAgAAAAYxMDAwNjAEAAAAATAHAAAACDMvOC8yMDIzzBeyMUEg2wihPi+iQSDbCClDSVEuTkFTREFRQ006T1JJQS5JUV9NQVJLRVRDQVAuMjAxNy0xMi0zMQEAAABtGxEqAwAAAAAAzBeyMUEg2wiL8C6iQSDbCC5DSVEuTkFTREFRQ006VEJTQS5JUV9DTE9TRVBSSUNFX0FESi4yMDIyLTA5LTMwAQAAAGsn/CkCAAAAAzkuOQDMF7IxQSDbCHF7LqJBINsILkNJUS5OQVNEQVFDTTpUQlNBLklRX0NMT1NFUFJJQ0VfQURKLjIwMTItMTItMzEBAAAAayf8KQMAAAAAAMwXsjFBINsIZlQuokEg2wgpQ0lRLk5BU0RBUUNNOlRCU0EuSVFfTUFSS0VUQ0FQLjIwMTktMTItMzEBAAAAayf8KQMAAAAAAMwXsjFBINsIZlQuokEg2wguQ0lRLk5BU0RBUUNNOkZJQ1YuSVFfQ0xPU0VQUklDRV9BREouMjAxNy0xMi0zMQEAAACv1bAqAwAAAAAAzBeyMUEg2whG3y2iQSDbCC5DSVEuTkFTREFRR1M6SUxQVC5JUV9DTE9TRVBSSUNFX0FESi4yMDE5LTEyLTMxAQAAAJ4WdCACAAAACTE5LjI1OTY2MwDMF7IxQSDbCBtDLaJBINsIKUNJUS5OQVNEQVFHUzpJTFBULklRX01BUktFVENBUC4yMDIyLTA5LTMwAQAAAJ4WdCACAAAA</t>
  </si>
  <si>
    <t>CjM1OS44NTEwMjUBBgAAAAUAAAABMQEAAAALLTIwODc3NjU4OTQDAAAAAzE2MAIAAAAGMTAwMDU0BAAAAAEwBwAAAAk5LzMwLzIwMjLMF7IxQSDbCBIcLaJBINsIKUNJUS5OQVNEQVFHUzpJTFBULklRX01BUktFVENBUC4yMDEyLTEyLTMxAQAAAJ4WdCADAAAAAADMF7IxQSDbCBIcLaJBINsIGENJUS5OQVNEQVFHUzpBTFhPLklRX1RFVgEAAACQA/8RAgAAAAktMjMuOTc4OTgBBgAAAAUAAAABMQEAAAALLTIwNzAxMTEwNjMDAAAAAzE2MAIAAAAGMTAwMDYwBAAAAAEwBwAAAAgzLzgvMjAyM8wXsjFBINsI+KYsokEg2wgpQ0lRLk5BU0RBUUdTOkFMWE8uSVFfTUFSS0VUQ0FQLjIwMTctMTItMzEBAAAAkAP/EQMAAAAAANM+sjFBINsI0zEsokEg2wguQ0lRLk5BU0RBUUdTOkNWR0kuSVFfQ0xPU0VQUklDRV9BREouMjAyMi0wOS0zMAEAAACnBZkAAgAAAAM0LjUA0z6yMUEg2wiQ4yuiQSDbCC5DSVEuTkFTREFRR1M6Q1ZHSS5JUV9DTE9TRVBSSUNFX0FESi4yMDEyLTEyLTMxAQAAAKcFmQACAAAABDguMjEA0z6yMUEg2wiFvCuiQSDbCClDSVEuTkFTREFRR1M6Q1ZHSS5JUV9NQVJLRVRDQVAuMjAxOS0xMi0zMQEAAACnBZkAAgAAAAoxOTkuMDAzNzk5AQYAAAAFAAAAATEBAAAACjE5OTA3NTIwMTIDAAAAAzE2MAIAAAAGMTAwMDU0BAAAAAEwBwAAAAoxMi8zMS8yMDE50z6yMUEg2wh8lSuiQSDbCC1DSVEuTkFT</t>
  </si>
  <si>
    <t>REFRQ006VENYLklRX0NMT1NFUFJJQ0VfQURKLjIwMTctMTItMzEBAAAAU3wUAAIAAAAFNzAuMDUA0z6yMUEg2whfICuiQSDbCC5DSVEuTkFTREFRR006TlZBQy5JUV9DTE9TRVBSSUNFX0FESi4yMDE5LTEyLTMxAQAAAJGz2CoDAAAAAADTPrIxQSDbCDKEKqJBINsIKUNJUS5OQVNEQVFHTTpOVkFDLklRX01BUktFVENBUC4yMDIyLTA5LTMwAQAAAJGz2CoCAAAACjI0MC4yMzczNzUBBgAAAAUAAAABMQEAAAALLTIwODUwMTczMzIDAAAAAzE2MAIAAAAGMTAwMDU0BAAAAAEwBwAAAAk5LzMwLzIwMjLTPrIxQSDbCCldKqJBINsIKUNJUS5OQVNEQVFHTTpOVkFDLklRX01BUktFVENBUC4yMDEyLTEyLTMxAQAAAJGz2CoDAAAAAADTPrIxQSDbCB82KqJBINsIGENJUS5OQVNEQVFHTTpIUExULklRX1RFVgEAAADM3idkAgAAAAkyNTIuMzYzNDgBBgAAAAUAAAABMQEAAAALLTIwNzA2NTAwMzUDAAAAAzE2MAIAAAAGMTAwMDYwBAAAAAEwBwAAAAgzLzgvMjAyM9M+sjFBINsICugpokEg2wgpQ0lRLk5BU0RBUUdNOkhQTFQuSVFfTUFSS0VUQ0FQLjIwMTctMTItMzEBAAAAzN4nZAMAAAAAANM+sjFBINsI95kpokEg2wguQ0lRLk5BU0RBUUdNOlVTQ0IuSVFfQ0xPU0VQUklDRV9BREouMjAyMi0wOS0zMAEAAADAc3cAAgAAAAUxMy4xMQDTPrIxQSDbCNckKaJBINsILkNJUS5OQVNEQVFHTTpVU0NCLklRX0NMT1NFUFJJ</t>
  </si>
  <si>
    <t>Q0VfQURKLjIwMTItMTItMzEBAAAAwHN3AAMAAAAAANM+sjFBINsIzP0ookEg2wgpQ0lRLk5BU0RBUUdNOlVTQ0IuSVFfTUFSS0VUQ0FQLjIwMTktMTItMzEBAAAAwHN3AAMAAAAAANM+sjFBINsIzP0ookEg2wguQ0lRLk5BU0RBUUdTOklNTVIuSVFfQ0xPU0VQUklDRV9BREouMjAxNy0xMi0zMQEAAAAhbQEAAgAAAAg2LjkzODkxOADTPrIxQSDbCLGIKKJBINsILkNJUS5OQVNEQVFHUzpCQ01MLklRX0NMT1NFUFJJQ0VfQURKLjIwMTktMTItMzEBAAAAYdipAAIAAAAJMjIuNDAyNjIxANM+sjFBINsIh+wnokEg2wgpQ0lRLk5BU0RBUUdTOkJDTUwuSVFfTUFSS0VUQ0FQLjIwMjItMDktMzABAAAAYdipAAIAAAAKMjMyLjcxMzQ3NAEGAAAABQAAAAExAQAAAAstMjEwNTQ0NjQ0MgMAAAADMTYwAgAAAAYxMDAwNTQEAAAAATAHAAAACTkvMzAvMjAyMtM+sjFBINsIe8UnokEg2wgpQ0lRLk5BU0RBUUdTOkJDTUwuSVFfTUFSS0VUQ0FQLjIwMTItMTItMzEBAAAAYdipAAIAAAAJMzkuNjA4NDExANM+sjFBINsIe8UnokEg2wgYQ0lRLk5BU0RBUUdTOkFOTlguSVFfVEVWAQAAAP+urhACAAAACTQyLjY2NzI3NQEGAAAABQAAAAExAQAAAAstMjA1ODI1NTAxMAMAAAADMTYwAgAAAAYxMDAwNjAEAAAAATAHAAAACDMvOC8yMDIz0z6yMUEg2whWKSeiQSDbCClDSVEuTkFTREFRR1M6QU5OWC5JUV9NQVJLRVRDQVAuMjAx</t>
  </si>
  <si>
    <t>Ny0xMi0zMQEAAAD/rq4QAwAAAAAA0z6yMUEg2whB2yaiQSDbCC1DSVEuTkFTREFRQ006QldDLklRX0NMT1NFUFJJQ0VfQURKLjIwMjItMDktMzABAAAAPm9jKgIAAAAEOS42OADTPrIxQSDbCB1mJqJBINsILUNJUS5OQVNEQVFDTTpCV0MuSVFfQ0xPU0VQUklDRV9BREouMjAxMi0xMi0zMQEAAAA+b2MqAwAAAAAA0z6yMUEg2wgdZiaiQSDbCChDSVEuTkFTREFRQ006QldDLklRX01BUktFVENBUC4yMDE5LTEyLTMxAQAAAD5vYyoDAAAAAADTPrIxQSDbCBQ/JqJBINsILkNJUS5OQVNEQVFHUzpTQ1BILklRX0NMT1NFUFJJQ0VfQURKLjIwMTctMTItMzEBAAAAjaW+DgIAAAAFMTIuMDkA0z6yMUEg2wj0ySWiQSDbCC5DSVEuTkFTREFRQ006UE9XVy5JUV9DTE9TRVBSSUNFX0FESi4yMDE5LTEyLTMxAQAAAAvp8hgCAAAABDAuOTkA5WWyMUEg2wjJLSWiQSDbCClDSVEuTkFTREFRQ006UE9XVy5JUV9NQVJLRVRDQVAuMjAyMi0wOS0zMAEAAAAL6fIYAgAAAAozNDIuNjk1NzQ1AQYAAAAFAAAAATEBAAAACy0yMDg0MDQxMDMwAwAAAAMxNjACAAAABjEwMDA1NAQAAAABMAcAAAAJOS8zMC8yMDIy5WWyMUEg2wjJLSWiQSDbCClDSVEuTkFTREFRQ006UE9XVy5JUV9NQVJLRVRDQVAuMjAxMi0xMi0zMQEAAAAL6fIYAwAAAAAA5WWyMUEg2wjEBiWiQSDbCBhDSVEuTkFTREFRQ006VlVaSS5JUV9URVYBAAAAIKzPAAIA</t>
  </si>
  <si>
    <t>AAAKMTc4LjA2MjUzMgEGAAAABQAAAAExAQAAAAstMjA1ODk2Nzc0NwMAAAADMTYwAgAAAAYxMDAwNjAEAAAAATAHAAAACDMvOC8yMDIz5WWyMUEg2wijkSSiQSDbCClDSVEuTkFTREFRQ006VlVaSS5JUV9NQVJLRVRDQVAuMjAxNy0xMi0zMQEAAAAgrM8AAgAAAAoxNzcuNTE0MTE5AQYAAAAFAAAAATEBAAAACjE4NjQ5MDM2NTUDAAAAAzE2MAIAAAAGMTAwMDU0BAAAAAEwBwAAAAoxMi8zMS8yMDE35WWyMUEg2wiRQySiQSDbCC5DSVEuTkFTREFRR1M6UEhWUy5JUV9DTE9TRVBSSUNFX0FESi4yMDIyLTA5LTMwAQAAAHCLBBgCAAAABDcuNjcA5WWyMUEg2wh0ziOiQSDbCC5DSVEuTkFTREFRR1M6UEhWUy5JUV9DTE9TRVBSSUNFX0FESi4yMDEyLTEyLTMxAQAAAHCLBBgDAAAAAADlZbIxQSDbCGqnI6JBINsIKUNJUS5OQVNEQVFHUzpQSFZTLklRX01BUktFVENBUC4yMDE5LTEyLTMxAQAAAHCLBBgDAAAAAADlZbIxQSDbCFuAI6JBINsILkNJUS5OQVNEQVFHUzpTSUxDLklRX0NMT1NFUFJJQ0VfQURKLjIwMTctMTItMzEBAAAAUKwDAAIAAAAFNzAuMTEA5WWyMUEg2wg7CyOiQSDbCC1DSVEuTkFTREFRR1M6VE1DLklRX0NMT1NFUFJJQ0VfQURKLjIwMTktMTItMzEBAAAAX5eiBgMAAAAAAOVlsjFBINsILm8iokEg2wgoQ0lRLk5BU0RBUUdTOlRNQy5JUV9NQVJLRVRDQVAuMjAyMi0wOS0zMAEAAABfl6IGAgAA</t>
  </si>
  <si>
    <t>AAoyNzguMzkzOTkyAQYAAAAFAAAAATEBAAAACy0yMDgzOTg2Njk2AwAAAAMxNjACAAAABjEwMDA1NAQAAAABMAcAAAAJOS8zMC8yMDIy5WWyMUEg2wgubyKiQSDbCChDSVEuTkFTREFRR1M6VE1DLklRX01BUktFVENBUC4yMDEyLTEyLTMxAQAAAF+XogYDAAAAAADlZbIxQSDbCAtIIqJBINsIF0NJUS5OQVNEQVFHTTpRU0kuSVFfVEVWAQAAAC02IicCAAAACS04My4zNjI3OAEGAAAABQAAAAExAQAAAAstMjA1ODM0Njk4MQMAAAADMTYwAgAAAAYxMDAwNjAEAAAAATAHAAAACDMvOC8yMDIz5WWyMUEg2wj00iGiQSDbCChDSVEuTkFTREFRR006UVNJLklRX01BUktFVENBUC4yMDE3LTEyLTMxAQAAAC02IicDAAAAAADlZbIxQSDbCOqEIaJBINsILkNJUS5OQVNEQVFDTTpBUkJFLklRX0NMT1NFUFJJQ0VfQURKLjIwMjItMDktMzABAAAA7H6bFgIAAAABNgDlZbIxQSDbCMcPIaJBINsILkNJUS5OQVNEQVFDTTpBUkJFLklRX0NMT1NFUFJJQ0VfQURKLjIwMTItMTItMzEBAAAA7H6bFgMAAAAAAOVlsjFBINsIxw8hokEg2wgpQ0lRLk5BU0RBUUNNOkFSQkUuSVFfTUFSS0VUQ0FQLjIwMTktMTItMzEBAAAA7H6bFgMAAAAAAOVlsjFBINsIvOggokEg2wguQ0lRLk5BU0RBUUNNOkVHQU4uSVFfQ0xPU0VQUklDRV9BREouMjAxNy0xMi0zMQEAAAAYbQAAAgAAAAQ1LjI1AOVlsjFBINsInnMgokEg2wgtQ0lRLk5BU0RB</t>
  </si>
  <si>
    <t>UUdTOlBDQi5JUV9DTE9TRVBSSUNFX0FESi4yMDE5LTEyLTMxAQAAANL3dwACAAAACTE1LjYzNjQ3MgDlZbIxQSDbCHLXH6JBINsIKENJUS5OQVNEQVFHUzpQQ0IuSVFfTUFSS0VUQ0FQLjIwMjItMDktMzABAAAA0vd3AAIAAAAJMjY5LjA2MTE4AQYAAAAFAAAAATEBAAAACy0yMTA5NTE0NDQ3AwAAAAMxNjACAAAABjEwMDA1NAQAAAABMAcAAAAJOS8zMC8yMDIy5WWyMUEg2whnsB+iQSDbCChDSVEuTkFTREFRR1M6UENCLklRX01BUktFVENBUC4yMDEyLTEyLTMxAQAAANL3dwACAAAACTQ1LjIxNDIwMQDlZbIxQSDbCE2JH6JBINsIGENJUS5OQVNEQVFHTTpOSElDLklRX1RFVgEAAAD7s0MqAgAAAAcyNDYuNTE2AQYAAAAFAAAAATEBAAAACy0yMDcwNjQ5NjU5AwAAAAMxNjACAAAABjEwMDA2MAQAAAABMAcAAAAIMy84LzIwMjPlZbIxQSDbCEAUH6JBINsIKUNJUS5OQVNEQVFHTTpOSElDLklRX01BUktFVENBUC4yMDE3LTEyLTMxAQAAAPuzQyoDAAAAAADnjLIxQSDbCCvGHqJBINsILkNJUS5OQVNEQVFHTTpCWU5PLklRX0NMT1NFUFJJQ0VfQURKLjIwMjItMDktMzABAAAAnVhPJwIAAAAFMTAuMDUA54yyMUEg2wgpeB6iQSDbCC5DSVEuTkFTREFRR006QllOTy5JUV9DTE9TRVBSSUNFX0FESi4yMDEyLTEyLTMxAQAAAJ1YTycDAAAAAADnjLIxQSDbCPxQHqJBINsIKUNJUS5OQVNEQVFHTTpCWU5PLklRX01B</t>
  </si>
  <si>
    <t>UktFVENBUC4yMDE5LTEyLTMxAQAAAJ1YTycDAAAAAADnjLIxQSDbCPMpHqJBINsILkNJUS5OQVNEQVFHTTpCT0NOLklRX0NMT1NFUFJJQ0VfQURKLjIwMTctMTItMzEBAAAAan7AaAMAAAAAAOeMsjFBINsI0rQdokEg2wgsQ0lRLk5BU0RBUUdTOk9CLklRX0NMT1NFUFJJQ0VfQURKLjIwMTktMTItMzEBAAAAOxUKAgMAAAAAAOeMsjFBINsItz8dokEg2wgnQ0lRLk5BU0RBUUdTOk9CLklRX01BUktFVENBUC4yMDIyLTA5LTMwAQAAADsVCgICAAAACjIwMy40NDg3NTkBBgAAAAUAAAABMQEAAAALLTIwODQyNzU2MzYDAAAAAzE2MAIAAAAGMTAwMDU0BAAAAAEwBwAAAAk5LzMwLzIwMjLnjLIxQSDbCKsYHaJBINsIJ0NJUS5OQVNEQVFHUzpPQi5JUV9NQVJLRVRDQVAuMjAxMi0xMi0zMQEAAAA7FQoCAwAAAAAA54yyMUEg2wih8RyiQSDbCBhDSVEuTkFTREFRQ006UExCQy5JUV9URVYBAAAA0nUwAAMAAAAAAOeMsjFBINsIgHwcokEg2wgpQ0lRLk5BU0RBUUNNOlBMQkMuSVFfTUFSS0VUQ0FQLjIwMTctMTItMzEBAAAA0nUwAAIAAAAJMTE3LjQ1NjMxAOeMsjFBINsIby4cokEg2wguQ0lRLk5BU0RBUUdNOkFUQUkuSVFfQ0xPU0VQUklDRV9BREouMjAyMi0wOS0zMAEAAADtN1cqAgAAAAQzLjMxAOeMsjFBINsIV+AbokEg2wguQ0lRLk5BU0RBUUdNOkFUQUkuSVFfQ0xPU0VQUklDRV9BREouMjAxMi0xMi0zMQEA</t>
  </si>
  <si>
    <t>AADtN1cqAwAAAAAA54yyMUEg2whOuRuiQSDbCClDSVEuTkFTREFRR006QVRBSS5JUV9NQVJLRVRDQVAuMjAxOS0xMi0zMQEAAADtN1cqAwAAAAAA54yyMUEg2whHkhuiQSDbCC5DSVEuTkFTREFRR006UEJBWC5JUV9DTE9TRVBSSUNFX0FESi4yMDE3LTEyLTMxAQAAADNAw2MDAAAAAADnjLIxQSDbCCMdG6JBINsILkNJUS5OQVNEQVFHUzpLTFRSLklRX0NMT1NFUFJJQ0VfQURKLjIwMTktMTItMzEBAAAAtAfEAgMAAAAAAOeMsjFBINsI/oAaokEg2wgpQ0lRLk5BU0RBUUdTOktMVFIuSVFfTUFSS0VUQ0FQLjIwMjItMDktMzABAAAAtAfEAgIAAAAKMjg4LjY5NTgxNgEGAAAABQAAAAExAQAAAAstMjA4NTE4Mjc4MwMAAAADMTYwAgAAAAYxMDAwNTQEAAAAATAHAAAACTkvMzAvMjAyMueMsjFBINsI9FkaokEg2wgpQ0lRLk5BU0RBUUdTOktMVFIuSVFfTUFSS0VUQ0FQLjIwMTItMTItMzEBAAAAtAfEAgMAAAAAAOeMsjFBINsI9FkaokEg2wgYQ0lRLk5BU0RBUUdNOkNTTE0uSVFfVEVWAQAAAD6692gCAAAACTI0NC40OTcxNwEGAAAABQAAAAExAQAAAAstMjA2OTQzMzAzOAMAAAADMTYwAgAAAAYxMDAwNjAEAAAAATAHAAAACDMvOC8yMDIz54yyMUEg2wgA5RmiQSDbCClDSVEuTkFTREFRR006Q1NMTS5JUV9NQVJLRVRDQVAuMjAxNy0xMi0zMQEAAAA+uvdoAwAAAAAA54yyMUEg2wi7bxmiQSDbCC5DSVEuTkFT</t>
  </si>
  <si>
    <t>REFRQ006RkhMVC5JUV9DTE9TRVBSSUNFX0FESi4yMDIyLTA5LTMwAQAAADK7BGQCAAAABTEwLjAxAOeMsjFBINsImPoYokEg2wguQ0lRLk5BU0RBUUNNOkZITFQuSVFfQ0xPU0VQUklDRV9BREouMjAxMi0xMi0zMQEAAAAyuwRkAwAAAAAA54yyMUEg2wiY+hiiQSDbCClDSVEuTkFTREFRQ006RkhMVC5JUV9NQVJLRVRDQVAuMjAxOS0xMi0zMQEAAAAyuwRkAwAAAAAA54yyMUEg2wiO0xiiQSDbCC5DSVEuTkFTREFRR1M6Q0dOVC5JUV9DTE9TRVBSSUNFX0FESi4yMDE3LTEyLTMxAQAAANL6GykDAAAAAADnjLIxQSDbCHaFGKJBINsILkNJUS5OQVNEQVFHUzpHQklPLklRX0NMT1NFUFJJQ0VfQURKLjIwMTktMTItMzEBAAAAUS+xIAMAAAAAAPKzsjFBINsIRMIXokEg2wgpQ0lRLk5BU0RBUUdTOkdCSU8uSVFfTUFSS0VUQ0FQLjIwMjItMDktMzABAAAAUS+xIAIAAAAKMzEzLjM0OTU5NAEGAAAABQAAAAExAQAAAAstMjA4NjE2Mjc4NQMAAAADMTYwAgAAAAYxMDAwNTQEAAAAATAHAAAACTkvMzAvMjAyMvKzsjFBINsIRMIXokEg2wgpQ0lRLk5BU0RBUUdTOkdCSU8uSVFfTUFSS0VUQ0FQLjIwMTItMTItMzEBAAAAUS+xIAMAAAAAAPKzsjFBINsIOJsXokEg2wgYQ0lRLk5BU0RBUUNNOk5LU0guSVFfVEVWAQAAAOZMBgADAAAAAADys7IxQSDbCBkmF6JBINsIKUNJUS5OQVNEQVFDTTpOS1NILklRX01BUktFVENB</t>
  </si>
  <si>
    <t>UC4yMDE3LTEyLTMxAQAAAOZMBgACAAAACjMxNi4yMzk5MTgA8rOyMUEg2wgK2BaiQSDbCC5DSVEuTkFTREFRR1M6UEZNVC5JUV9DTE9TRVBSSUNFX0FESi4yMDIyLTA5LTMwAQAAADQDgQECAAAABDEuODUA8rOyMUEg2wgaYxaiQSDbCC5DSVEuTkFTREFRR1M6UEZNVC5JUV9DTE9TRVBSSUNFX0FESi4yMDEyLTEyLTMxAQAAADQDgQECAAAABDEwLjEA8rOyMUEg2wgLPBaiQSDbCClDSVEuTkFTREFRR1M6UEZNVC5JUV9NQVJLRVRDQVAuMjAxOS0xMi0zMQEAAAA0A4EBAgAAAAk1NC45Nzc1OTMBBgAAAAUAAAABMQEAAAAKMTk5MjcyMDgyNAMAAAADMTYwAgAAAAYxMDAwNTQEAAAAATAHAAAACjEyLzMxLzIwMTnys7IxQSDbCAEVFqJBINsILkNJUS5OQVNEQVFDTTpHUldHLklRX0NMT1NFUFJJQ0VfQURKLjIwMTctMTItMzEBAAAAfmqcDwIAAAAENC4wMgDys7IxQSDbCOvGFaJBINsILkNJUS5OQVNEQVFDTTpUR0FOLklRX0NMT1NFUFJJQ0VfQURKLjIwMTktMTItMzEBAAAAPx5BBgMAAAAAAPKzsjFBINsIuwMVokEg2wgpQ0lRLk5BU0RBUUNNOlRHQU4uSVFfTUFSS0VUQ0FQLjIwMjItMDktMzABAAAAPx5BBgIAAAAKMjg0Ljc3MzkwOAEGAAAABQAAAAExAQAAAAstMjA4NDAzNjI3NAMAAAADMTYwAgAAAAYxMDAwNTQEAAAAATAHAAAACTkvMzAvMjAyMvKzsjFBINsIuwMVokEg2wgpQ0lRLk5BU0RBUUNNOlRH</t>
  </si>
  <si>
    <t>QU4uSVFfTUFSS0VUQ0FQLjIwMTItMTItMzEBAAAAPx5BBgMAAAAAAPKzsjFBINsItNwUokEg2wgYQ0lRLk5BU0RBUUNNOk9SUkYuSVFfVEVWAQAAAPFvMAADAAAAAADys7IxQSDbCGZnFKJBINsIKUNJUS5OQVNEQVFDTTpPUlJGLklRX01BUktFVENBUC4yMDE3LTEyLTMxAQAAAPFvMAACAAAACjIxMC43ODc5MDkA8rOyMUEg2whLGRSiQSDbCCxDSVEuTkFTREFRQ006TEUuSVFfQ0xPU0VQUklDRV9BREouMjAyMi0wOS0zMAEAAAABWgQAAgAAAAQ3LjcyAPKzsjFBINsIK6QTokEg2wgsQ0lRLk5BU0RBUUNNOkxFLklRX0NMT1NFUFJJQ0VfQURKLjIwMTItMTItMzEBAAAAAVoEAAMAAAAAAPKzsjFBINsIIX0TokEg2wgnQ0lRLk5BU0RBUUNNOkxFLklRX01BUktFVENBUC4yMDE5LTEyLTMxAQAAAAFaBAACAAAACjU0My44NjEyNDIBBgAAAAUAAAABMQEAAAAKMTk5NTkwNjg4OQMAAAADMTYwAgAAAAYxMDAwNTQEAAAAATAHAAAACjEyLzMxLzIwMTnys7IxQSDbCBxWE6JBINsILkNJUS5OQVNEQVFHUzpDQ0NDLklRX0NMT1NFUFJJQ0VfQURKLjIwMTctMTItMzEBAAAABM4qEwMAAAAAAPKzsjFBINsIAwgTokEg2wguQ0lRLk5BU0RBUUdNOlVSR04uSVFfQ0xPU0VQUklDRV9BREouMjAxOS0xMi0zMQEAAADV0lgOAgAAAAUzMy4zNwDys7IxQSDbCNNEEqJBINsIKUNJUS5OQVNEQVFHTTpVUkdOLklRX01BUktFVENB</t>
  </si>
  <si>
    <t>UC4yMDIyLTA5LTMwAQAAANXSWA4CAAAACjE4OS4yMDExNzYBBgAAAAUAAAABMQEAAAALLTIwODQ5MTYyNzgDAAAAAzE2MAIAAAAGMTAwMDU0BAAAAAEwBwAAAAk5LzMwLzIwMjLys7IxQSDbCNNEEqJBINsIKUNJUS5OQVNEQVFHTTpVUkdOLklRX01BUktFVENBUC4yMDEyLTEyLTMxAQAAANXSWA4DAAAAAADys7IxQSDbCMUdEqJBINsIGENJUS5OQVNEQVFHTTpYT01BLklRX1RFVgEAAAChjwAAAgAAAAoxNjIuMTAyMjk5AQYAAAAFAAAAATEBAAAACy0yMDcyMjUzMzU5AwAAAAMxNjACAAAABjEwMDA2MAQAAAABMAcAAAAIMy84LzIwMjPys7IxQSDbCKmoEaJBINsIKUNJUS5OQVNEQVFHTTpYT01BLklRX01BUktFVENBUC4yMDE3LTEyLTMxAQAAAKGPAAACAAAACjI4OS45MjkxNDEBBgAAAAUAAAABMQEAAAAKMTg2NDMwMjA1OQMAAAADMTYwAgAAAAYxMDAwNTQEAAAAATAHAAAACjEyLzMxLzIwMTfys7IxQSDbCJlaEaJBINsILkNJUS5OQVNEQVFHUzpOS1RSLklRX0NMT1NFUFJJQ0VfQURKLjIwMjItMDktMzABAAAA6XQAAAIAAAADMy4yAALbsjFBINsIduUQokEg2wguQ0lRLk5BU0RBUUdTOk5LVFIuSVFfQ0xPU0VQUklDRV9BREouMjAxMi0xMi0zMQEAAADpdAAAAgAAAAQ3LjQxAALbsjFBINsIab4QokEg2wgpQ0lRLk5BU0RBUUdTOk5LVFIuSVFfTUFSS0VUQ0FQLjIwMTktMTItMzEBAAAA6XQAAAIAAAAL</t>
  </si>
  <si>
    <t>Mzc5Ny4yODA4MTcBBgAAAAUAAAABMQEAAAAKMTk5MTA2NTcyNgMAAAADMTYwAgAAAAYxMDAwNTQEAAAAATAHAAAACjEyLzMxLzIwMTkC27IxQSDbCF6XEKJBINsILkNJUS5OQVNEQVFDTTpGVkNCLklRX0NMT1NFUFJJQ0VfQURKLjIwMTctMTItMzEBAAAAxoTMAgIAAAAGMTQuMDE2AALbsjFBINsISEkQokEg2wguQ0lRLk5BU0RBUUdNOlJHQ08uSVFfQ0xPU0VQUklDRV9BREouMjAxOS0xMi0zMQEAAAArlgQAAgAAAAcyNS43NDc1AALbsjFBINsITIYPokEg2wgpQ0lRLk5BU0RBUUdNOlJHQ08uSVFfTUFSS0VUQ0FQLjIwMjItMDktMzABAAAAK5YEAAIAAAAKMjA2LjUxNTMwOAEGAAAABQAAAAExAQAAAAstMjA4NTU5Njc4NQMAAAADMTYwAgAAAAYxMDAwNTQEAAAAATAHAAAACTkvMzAvMjAyMgLbsjFBINsITIYPokEg2wgpQ0lRLk5BU0RBUUdNOlJHQ08uSVFfTUFSS0VUQ0FQLjIwMTItMTItMzEBAAAAK5YEAAIAAAAJODYuMjU5OTYyAQYAAAAFAAAAATEBAAAACjE1ODA1ODQxMjUDAAAAAzE2MAIAAAAGMTAwMDU0BAAAAAEwBwAAAAoxMi8zMS8yMDEyAtuyMUEg2whCXw+iQSDbCBhDSVEuTkFTREFRR1M6U09ORC5JUV9URVYBAAAAPPTqJgIAAAALMTQ2OC4zMDgzNzYBBgAAAAUAAAABMQEAAAALLTIwNTg4ODAwNzIDAAAAAzE2MAIAAAAGMTAwMDYwBAAAAAEwBwAAAAgzLzgvMjAyMwLbsjFBINsIXsIOokEg</t>
  </si>
  <si>
    <t>2wgpQ0lRLk5BU0RBUUdTOlNPTkQuSVFfTUFSS0VUQ0FQLjIwMTctMTItMzEBAAAAPPTqJgMAAAAAAALbsjFBINsIRk0OokEg2wguQ0lRLk5BU0RBUUdNOkRDRkMuSVFfQ0xPU0VQUklDRV9BREouMjAyMi0wOS0zMAEAAAAQ6cgfAgAAAAQzLjE5AALbsjFBINsIItgNokEg2wguQ0lRLk5BU0RBUUdNOkRDRkMuSVFfQ0xPU0VQUklDRV9BREouMjAxMi0xMi0zMQEAAAAQ6cgfAwAAAAAAAtuyMUEg2wgisQ2iQSDbCClDSVEuTkFTREFRR006RENGQy5JUV9NQVJLRVRDQVAuMjAxOS0xMi0zMQEAAAAQ6cgfAwAAAAAAAtuyMUEg2wgisQ2iQSDbCC5DSVEuTkFTREFRQ006Q0ZGUy5JUV9DTE9TRVBSSUNFX0FESi4yMDE3LTEyLTMxAQAAADv+9ykDAAAAAAAC27IxQSDbCPc7DaJBINsIM0NJUS5OQVNEQVFHTTpXV0FDLklRX1RFVl9UT1RBTF9SRVYuMTAwMDAuMjAyMi0xMi0zMAEAAABvtVJkAwAAAAAAZoi0MUEg2wiD2XWiQSDbCClDSVEuTkFTREFRR006V1dBQy5JUV9QQlYuMTAwMDAuMjAyMi0xMi0zMAEAAABvtVJkAwAAAAJOTQEHAAAABQAAAAExAQAAAAstMjA4MTYyNjk4MwMAAAABMAIAAAAGMTAwMDY3BAAAAAEwBwAAAAoxMi8yOS8yMDIyCAAAAAoxMi8yOS8yMDIyZoi0MUEg2wh5snWiQSDbCCxDSVEuTkFTREFRR1M6RklQLklRX1BFX0VYQ0wuMTAwMDAuMjAyMi0xMi0zMAEAAACpcCdqAwAAAAAAZoi0MUEg</t>
  </si>
  <si>
    <t>2whVFnWiQSDbCC5DSVEuTkFTREFRR006Vk1HQS5JUV9URVZfRUJJVC4xMDAwMC4yMDIyLTEyLTMwAQAAAB5vfWQDAAAAAABmiLQxQSDbCKx6dKJBINsIMENJUS5OQVNEQVFHUzpBVkFILklRX1RFVl9FQklUREEuMTAwMDAuMjAyMi0xMi0zMAEAAAAOZksiAgAAABAxMC4wODE5NDYyNTEwOTk2AQcAAAAFAAAAATEBAAAACy0yMTA2NTMxMTEwAwAAAAEwAgAAAAYxMDAwNjMEAAAAATAHAAAACjEyLzMwLzIwMjIIAAAACjEyLzMwLzIwMjJmiLQxQSDbCHq3c6JBINsIMUNJUS5OQVNEQVFHUzpBVkFILklRX1BSSUNFX1NBTEVTLjEwMDAwLjIwMjItMTItMzABAAAADmZLIgIAAAASMC4wNzkyODM5NzIyMTY0NTY2AQcAAAAFAAAAATEBAAAACy0yMTA2NTMxMTEwAwAAAAEwAgAAAAUzODk1OAQAAAABMAcAAAAKMTIvMzAvMjAyMggAAAAKMTIvMzAvMjAyMmaItDFBINsIerdzokEg2wgzQ0lRLk5BU0RBUUdNOklYQVEuSVFfVEVWX1RPVEFMX1JFVi4xMDAwMC4yMDIyLTEyLTMwAQAAAC0PO2QDAAAAAABmiLQxQSDbCFIbc6JBINsIKUNJUS5OQVNEQVFHTTpJWEFRLklRX1BCVi4xMDAwMC4yMDIyLTEyLTMwAQAAAC0PO2QDAAAAAk5NAQcAAAAFAAAAATEBAAAACy0yMTAzODQ3MDcwAwAAAAEwAgAAAAYxMDAwNjcEAAAAATAHAAAACjEyLzMwLzIwMjIIAAAACjEyLzMwLzIwMjJmiLQxQSDbCFIbc6JBINsIM0NJUS5OQVNE</t>
  </si>
  <si>
    <t>QVFDTTpUUk9PLklRX1RFVl9UT1RBTF9SRVYuMTAwMDAuMjAyMi0xMi0zMAEAAADRAd0FAgAAABA2MC4zOTUxNTI2NTU4Nzg0AQcAAAAFAAAAATEBAAAACy0yMDk3NjE2MTE5AwAAAAEwAgAAAAYxMDAwNjEEAAAAATAHAAAACjEyLzMwLzIwMjIIAAAACjEyLzMwLzIwMjJmiLQxQSDbCE5YcqJBINsIKUNJUS5OQVNEQVFDTTpUUk9PLklRX1BCVi4xMDAwMC4yMDIyLTEyLTMwAQAAANEB3QUCAAAADzMuNTQ5MjA3NDMyNTAzOAEHAAAABQAAAAExAQAAAAstMjA5NzYxNjExOQMAAAABMAIAAAAGMTAwMDY3BAAAAAEwBwAAAAoxMi8zMC8yMDIyCAAAAAoxMi8zMC8yMDIyZoi0MUEg2wgnf3KiQSDbCCxDSVEuTkFTREFRQ006VklJLklRX1BFX0VYQ0wuMTAwMDAuMjAyMi0xMi0zMAEAAADkwV0pAgAAABAyNS4wMjMyNDI5MzMxNTkzAQcAAAAFAAAAATEBAAAACy0yMTA1NTEzOTQ5AwAAAAEwAgAAAAYxMDAwNjYEAAAAATAHAAAACjEyLzMwLzIwMjIIAAAACjEyLzMwLzIwMjJmiLQxQSDbCGaUcaJBINsILkNJUS5OQVNEQVFDTTpMREhBLklRX1RFVl9FQklULjEwMDAwLjIwMjItMTItMzABAAAAiariKQMAAAACTk0BBwAAAAUAAAABMQEAAAALLTIxMDU3OTA0MzADAAAAATACAAAABjEwMDA2MgQAAAABMAcAAAAKMTIvMzAvMjAyMggAAAAKMTIvMzAvMjAyMmaItDFBINsIPfhwokEg2wgwQ0lRLk5BU0RBUUdTOkZCSVou</t>
  </si>
  <si>
    <t>SVFfVEVWX0VCSVREQS4xMDAwMC4yMDIyLTEyLTMwAQAAAJReRAADAAAAAABmiLQxQSDbCCGDcKJBINsIMUNJUS5OQVNEQVFHUzpGQklaLklRX1BSSUNFX1NBTEVTLjEwMDAwLjIwMjItMTItMzABAAAAlF5EAAIAAAAQMi41NjMyMzg1MzA5MTAxNwEHAAAABQAAAAExAQAAAAstMjExMDI1Njc0MwMAAAABMAIAAAAFMzg5NTgEAAAAATAHAAAACjEyLzMwLzIwMjIIAAAACjEyLzMwLzIwMjJmiLQxQSDbCBZccKJBINsIM0NJUS5OQVNEQVFDTTpWTEFULklRX1RFVl9UT1RBTF9SRVYuMTAwMDAuMjAyMi0xMi0zMAEAAACavikqAwAAAAAAZoi0MUEg2whvwG+iQSDbCClDSVEuTkFTREFRQ006VkxBVC5JUV9QQlYuMTAwMDAuMjAyMi0xMi0zMAEAAACavikqAwAAAAJOTQEHAAAABQAAAAExAQAAAAstMjEwNDA0NzE1MwMAAAABMAIAAAAGMTAwMDY3BAAAAAEwBwAAAAoxMi8zMC8yMDIyCAAAAAoxMi8zMC8yMDIyZoi0MUEg2whbcm+iQSDbCC1DSVEuTkFTREFRQ006V0tIUy5JUV9QRV9FWENMLjEwMDAwLjIwMjItMTItMzABAAAAamMABQMAAAACTk0BBwAAAAUAAAABMQEAAAALLTIxMTAxNDg2NDkDAAAAATACAAAABjEwMDA2NgQAAAABMAcAAAAKMTIvMzAvMjAyMggAAAAKMTIvMzAvMjAyMmaItDFBINsINdZuokEg2wguQ0lRLk5BU0RBUUNNOk5PREsuSVFfVEVWX0VCSVQuMTAwMDAuMjAyMi0xMi0zMAEAAAB3zLUW</t>
  </si>
  <si>
    <t>AgAAABAyMC4xNzI5MDAyMzc5MjY4AQcAAAAFAAAAATEBAAAACy0yMTA4OTk3OTEwAwAAAAEwAgAAAAYxMDAwNjIEAAAAATAHAAAACjEyLzMwLzIwMjIIAAAACjEyLzMwLzIwMjJmiLQxQSDbCEthbqJBINsIMENJUS5OQVNEQVFDTTpBUkJHLklRX1RFVl9FQklUREEuMTAwMDAuMjAyMi0xMi0zMAEAAABDzgcpAwAAAAAAZoi0MUEg2whenW2iQSDbCDFDSVEuTkFTREFRQ006QVJCRy5JUV9QUklDRV9TQUxFUy4xMDAwMC4yMDIyLTEyLTMwAQAAAEPOBykDAAAAAABmiLQxQSDbCG7EbaJBINsIM0NJUS5OQVNEQVFDTTpDVkNZLklRX1RFVl9UT1RBTF9SRVYuMTAwMDAuMjAyMi0xMi0zMAEAAADiTwYAAwAAAAAAZoi0MUEg2wgk2myiQSDbCClDSVEuTkFTREFRQ006Q1ZDWS5JUV9QQlYuMTAwMDAuMjAyMi0xMi0zMAEAAADiTwYAAgAAABAxLjAxODM1NjkxNzE3NDk0AQcAAAAFAAAAATEBAAAACy0yMTA4ODg2NTk0AwAAAAEwAgAAAAYxMDAwNjcEAAAAATAHAAAACjEyLzMwLzIwMjIIAAAACjEyLzMwLzIwMjJmiLQxQSDbCCTabKJBINsIK0NJUS5OQVNEQVFDTTpOTi5JUV9QRV9FWENMLjEwMDAwLjIwMjItMTItMzABAAAARNd3BgMAAAACTk0BBwAAAAUAAAABMQEAAAALLTIxMDcyNTM3NTgDAAAAATACAAAABjEwMDA2NgQAAAABMAcAAAAKMTIvMzAvMjAyMggAAAAKMTIvMzAvMjAyMmaItDFBINsI8RZsokEg2wgu</t>
  </si>
  <si>
    <t>Q0lRLk5BU0RBUUdTOk5SSU0uSVFfVEVWX0VCSVQuMTAwMDAuMjAyMi0xMi0zMAEAAAAoFgUAAwAAAAAAZoi0MUEg2wjSoWuiQSDbCDBDSVEuTkFTREFRR006SVZDUC5JUV9URVZfRUJJVERBLjEwMDAwLjIwMjItMTItMzABAAAA/ZdBKgMAAAAAAHGvtDFBINsIsyxrokEg2wgxQ0lRLk5BU0RBUUdNOklWQ1AuSVFfUFJJQ0VfU0FMRVMuMTAwMDAuMjAyMi0xMi0zMAEAAAD9l0EqAwAAAAAAca+0MUEg2wivBWuiQSDbCDNDSVEuTkFTREFRR006QUZDRy5JUV9URVZfVE9UQUxfUkVWLjEwMDAwLjIwMjItMTItMzABAAAAY6rfKAMAAAAAAHGvtDFBINsIgGlqokEg2wgpQ0lRLk5BU0RBUUdNOkFGQ0cuSVFfUEJWLjEwMDAwLjIwMjItMTItMzABAAAAY6rfKAIAAAARMC45NDcxNTgzNzczNDQ4ODcBBwAAAAUAAAABMQEAAAALLTIxMDg5MDQ4NTIDAAAAATACAAAABjEwMDA2NwQAAAABMAcAAAAKMTIvMzAvMjAyMggAAAAKMTIvMzAvMjAyMnGvtDFBINsIbBtqokEg2wgtQ0lRLk5BU0RBUUdNOlZNQ0EuSVFfUEVfRVhDTC4xMDAwMC4yMDIyLTEyLTMwAQAAABgm4WgDAAAAAABxr7QxQSDbCE2maaJBINsILkNJUS5OQVNEQVFDTTpBU1JULklRX1RFVl9FQklULjEwMDAwLjIwMjItMTItMzABAAAAKYoFAAIAAAAQMTAuNTY5NTUxNjAyMTE2MgEHAAAABQAAAAExAQAAAAstMjEwODc5OTUwNQMAAAABMAIAAAAGMTAwMDYy</t>
  </si>
  <si>
    <t>BAAAAAEwBwAAAAoxMi8zMC8yMDIyCAAAAAoxMi8zMC8yMDIyca+0MUEg2wgjCmmiQSDbCDBDSVEuTkFTREFRR1M6U1ZSQS5JUV9URVZfRUJJVERBLjEwMDAwLjIwMjItMTItMzABAAAAdX+HAwMAAAACTk0BBwAAAAUAAAABMQEAAAALLTIxMDYxMzcyNzkDAAAAATACAAAABjEwMDA2MwQAAAABMAcAAAAKMTIvMzAvMjAyMggAAAAKMTIvMzAvMjAyMnGvtDFBINsI8EZookEg2wgxQ0lRLk5BU0RBUUdTOlNWUkEuSVFfUFJJQ0VfU0FMRVMuMTAwMDAuMjAyMi0xMi0zMAEAAAB1f4cDAwAAAAAAca+0MUEg2wj7bWiiQSDbCDNDSVEuTkFTREFRR1M6U1JEWC5JUV9URVZfVE9UQUxfUkVWLjEwMDAwLjIwMjItMTItMzABAAAAstEFAAIAAAAQNC40ODY0MzA3MTc0ODQ1NQEHAAAABQAAAAExAQAAAAstMjExMDQ4ODMxNwMAAAABMAIAAAAGMTAwMDYxBAAAAAEwBwAAAAoxMi8zMC8yMDIyCAAAAAoxMi8zMC8yMDIyca+0MUEg2wi9g2eiQSDbCClDSVEuTkFTREFRR1M6U1JEWC5JUV9QQlYuMTAwMDAuMjAyMi0xMi0zMAEAAACy0QUAAgAAAA8zLjQ4ODg2Nzc4MTYyNTEBBwAAAAUAAAABMQEAAAALLTIxMTA0ODgzMTcDAAAAATACAAAABjEwMDA2NwQAAAABMAcAAAAKMTIvMzAvMjAyMggAAAAKMTIvMzAvMjAyMnGvtDFBINsIx6pnokEg2wgtQ0lRLk5BU0RBUUdTOlBSTEQuSVFfUEVfRVhDTC4xMDAwMC4yMDIyLTEyLTMw</t>
  </si>
  <si>
    <t>AQAAAGZeRxYDAAAAAk5NAQcAAAAFAAAAATEBAAAACy0yMTA3ODU3MTc5AwAAAAEwAgAAAAYxMDAwNjYEAAAAATAHAAAACjEyLzMwLzIwMjIIAAAACjEyLzMwLzIwMjJxr7QxQSDbCJTnZqJBINsILkNJUS5OQVNEQVFHTTpWUkNBLklRX1RFVl9FQklULjEwMDAwLjIwMjItMTItMzABAAAAO4sOEwMAAAACTk0BBwAAAAUAAAABMQEAAAALLTIxMDk4OTQ0MzQDAAAAATACAAAABjEwMDA2MgQAAAABMAcAAAAKMTIvMzAvMjAyMggAAAAKMTIvMzAvMjAyMnGvtDFBINsIc0tmokEg2wgwQ0lRLk5BU0RBUUdNOk1BU1MuSVFfVEVWX0VCSVREQS4xMDAwMC4yMDIyLTEyLTMwAQAAAC575wwDAAAAAk5NAQcAAAAFAAAAATEBAAAACy0yMTA4NjQxNzcyAwAAAAEwAgAAAAYxMDAwNjMEAAAAATAHAAAACjEyLzMwLzIwMjIIAAAACjEyLzMwLzIwMjJxr7QxQSDbCEOvZaJBINsIMUNJUS5OQVNEQVFHTTpNQVNTLklRX1BSSUNFX1NBTEVTLjEwMDAwLjIwMjItMTItMzABAAAALnvnDAIAAAAQNS4wNDc2MDc4MTgwOTUzNAEHAAAABQAAAAExAQAAAAstMjEwODY0MTc3MgMAAAABMAIAAAAFMzg5NTgEAAAAATAHAAAACjEyLzMwLzIwMjIIAAAACjEyLzMwLzIwMjJxr7QxQSDbCEOvZaJBINsIM0NJUS5OQVNEQVFHUzpBVklSLklRX1RFVl9UT1RBTF9SRVYuMTAwMDAuMjAyMi0xMi0zMAEAAABZyhEPAwAAAAJOTQEHAAAABQAAAAEx</t>
  </si>
  <si>
    <t>AQAAAAstMjExMDI1NDE5OAMAAAABMAIAAAAGMTAwMDYxBAAAAAEwBwAAAAoxMi8zMC8yMDIyCAAAAAoxMi8zMC8yMDIyca+0MUEg2wgaE2WiQSDbCClDSVEuTkFTREFRR1M6QVZJUi5JUV9QQlYuMTAwMDAuMjAyMi0xMi0zMAEAAABZyhEPAgAAABAwLjU2MjkzMDc0MTQ5NTY1AQcAAAAFAAAAATEBAAAACy0yMTEwMjU0MTk4AwAAAAEwAgAAAAYxMDAwNjcEAAAAATAHAAAACjEyLzMwLzIwMjIIAAAACjEyLzMwLzIwMjJxr7QxQSDbCAbFZKJBINsILUNJUS5OQVNEQVFHTTpWQVhYLklRX1BFX0VYQ0wuMTAwMDAuMjAyMi0xMi0zMAEAAACgtzQqAwAAAAJOTQEHAAAABQAAAAExAQAAAAstMjEwNjg4NzY5MwMAAAABMAIAAAAGMTAwMDY2BAAAAAEwBwAAAAoxMi8zMC8yMDIyCAAAAAoxMi8zMC8yMDIyca+0MUEg2wjbKGSiQSDbCC5DSVEuTkFTREFRQ006SFJUWC5JUV9URVZfRUJJVC4xMDAwMC4yMDIyLTEyLTMwAQAAAC5fAAADAAAAAk5NAQcAAAAFAAAAATEBAAAACy0yMTEwMjUwNDM1AwAAAAEwAgAAAAYxMDAwNjIEAAAAATAHAAAACjEyLzMwLzIwMjIIAAAACjEyLzMwLzIwMjJxr7QxQSDbCLOMY6JBINsIMENJUS5OQVNEQVFDTTpTS1lBLklRX1RFVl9FQklUREEuMTAwMDAuMjAyMi0xMi0zMAEAAABzETIqAwAAAAAAca+0MUEg2wiJ8GKiQSDbCDFDSVEuTkFTREFRQ006U0tZQS5JUV9QUklDRV9TQUxFUy4x</t>
  </si>
  <si>
    <t>MDAwMC4yMDIyLTEyLTMwAQAAAHMRMioDAAAAAABxr7QxQSDbCInwYqJBINsIM0NJUS5OQVNEQVFHUzpBUkFZLklRX1RFVl9UT1RBTF9SRVYuMTAwMDAuMjAyMi0xMi0zMAEAAAArRwsAAgAAABAwLjczMjU5NzUyNTcyNTMzAQcAAAAFAAAAATEBAAAACy0yMTE0MzMxODk2AwAAAAEwAgAAAAYxMDAwNjEEAAAAATAHAAAACjEyLzMwLzIwMjIIAAAACjEyLzMwLzIwMjJxr7QxQSDbCFUtYqJBINsIKUNJUS5OQVNEQVFHUzpBUkFZLklRX1BCVi4xMDAwMC4yMDIyLTEyLTMwAQAAACtHCwACAAAAEDMuODAwNzA0ODU3OTkxODUBBwAAAAUAAAABMQEAAAALLTIxMTQzMzE4OTYDAAAAATACAAAABjEwMDA2NwQAAAABMAcAAAAKMTIvMzAvMjAyMggAAAAKMTIvMzAvMjAyMnGvtDFBINsIVS1iokEg2wgtQ0lRLk5BU0RBUUdTOklUSUMuSVFfUEVfRVhDTC4xMDAwMC4yMDIyLTEyLTMwAQAAABVLBAACAAAAEDQuMTgyMjU2MjM1ODI3NjYBBwAAAAUAAAABMQEAAAALLTIxMDg0MzM2ODADAAAAATACAAAABjEwMDA2NgQAAAABMAcAAAAKMTIvMzAvMjAyMggAAAAKMTIvMzAvMjAyMnGvtDFBINsIGENhokEg2wguQ0lRLk5BU0RBUUdNOkhBSUEuSVFfVEVWX0VCSVQuMTAwMDAuMjAyMi0xMi0zMAEAAACY9tloAwAAAAJOTQEHAAAABQAAAAExAQAAAAstMjEwMjI1NTUzMAMAAAABMAIAAAAGMTAwMDYyBAAAAAEwBwAAAAoxMi8y</t>
  </si>
  <si>
    <t>My8yMDIyCAAAAAoxMi8yMy8yMDIyca+0MUEg2wj5zWCiQSDbCDBDSVEuTkFTREFRR1M6TE1OUi5JUV9URVZfRUJJVERBLjEwMDAwLjIwMjItMTItMzABAAAAHVUwAAIAAAAQMTMxLjg3MjY0MzM5NzI5MQEHAAAABQAAAAExAQAAAAstMjEwODgzODUxOQMAAAABMAIAAAAGMTAwMDYzBAAAAAEwBwAAAAoxMi8zMC8yMDIyCAAAAAoxMi8zMC8yMDIyca+0MUEg2wjRMWCiQSDbCDFDSVEuTkFTREFRR1M6TE1OUi5JUV9QUklDRV9TQUxFUy4xMDAwMC4yMDIyLTEyLTMwAQAAAB1VMAACAAAAEDEuMjg0MDk4NDEzMDQ5OTcBBwAAAAUAAAABMQEAAAALLTIxMDg4Mzg1MTkDAAAAATACAAAABTM4OTU4BAAAAAEwBwAAAAoxMi8zMC8yMDIyCAAAAAoxMi8zMC8yMDIyca+0MUEg2wjRMWCiQSDbCDNDSVEuTkFTREFRR006Q1JFQy5JUV9URVZfVE9UQUxfUkVWLjEwMDAwLjIwMjItMTItMzABAAAA/T9xKgMAAAAAAHGvtDFBINsIqpVfokEg2wgpQ0lRLk5BU0RBUUdNOkNSRUMuSVFfUEJWLjEwMDAwLjIwMjItMTItMzABAAAA/T9xKgMAAAACTk0BBwAAAAUAAAABMQEAAAALLTIxMDUxNDk5NDgDAAAAATACAAAABjEwMDA2NwQAAAABMAcAAAAKMTIvMzAvMjAyMggAAAAKMTIvMzAvMjAyMnGvtDFBINsInW5fokEg2wgsQ0lRLk5BU0RBUUdNOlJPQy5JUV9QRV9FWENMLjEwMDAwLjIwMjItMTItMzABAAAAmC4nZAMAAAACTk0B</t>
  </si>
  <si>
    <t>BwAAAAUAAAABMQEAAAALLTIxMDcwNTA5ODMDAAAAATACAAAABjEwMDA2NgQAAAABMAcAAAAKMTIvMzAvMjAyMggAAAAKMTIvMzAvMjAyMnGvtDFBINsI/NJeokEg2wguQ0lRLk5BU0RBUUNNOk9UTEsuSVFfVEVWX0VCSVQuMTAwMDAuMjAyMi0xMi0zMAEAAAAFpLEIAwAAAAJOTQEHAAAABQAAAAExAQAAAAstMjExMjU1Njc1NQMAAAABMAIAAAAGMTAwMDYyBAAAAAEwBwAAAAoxMi8zMC8yMDIyCAAAAAoxMi8zMC8yMDIyca+0MUEg2wjONl6iQSDbCDBDSVEuTkFTREFRR006RlJTVC5JUV9URVZfRUJJVERBLjEwMDAwLjIwMjItMTItMzABAAAAhm+zAQMAAAAAAHGvtDFBINsIqJpdokEg2wgxQ0lRLk5BU0RBUUdNOkZSU1QuSVFfUFJJQ0VfU0FMRVMuMTAwMDAuMjAyMi0xMi0zMAEAAACGb7MBAgAAABAyLjYxOTE2MjUwMDEzNTM4AQcAAAAFAAAAATEBAAAACy0yMTA4MjkyNTIyAwAAAAEwAgAAAAUzODk1OAQAAAABMAcAAAAKMTIvMzAvMjAyMggAAAAKMTIvMzAvMjAyMnGvtDFBINsIqJpdokEg2wgzQ0lRLk5BU0RBUUdNOlRHQUEuSVFfVEVWX1RPVEFMX1JFVi4xMDAwMC4yMDIyLTEyLTMwAQAAAFsgFioDAAAAAABxr7QxQSDbCHbXXKJBINsIKUNJUS5OQVNEQVFHTTpUR0FBLklRX1BCVi4xMDAwMC4yMDIyLTEyLTMwAQAAAFsgFioDAAAAAk5NAQcAAAAFAAAAATEBAAAACy0yMTAzMTY1MDM4AwAAAAEwAgAA</t>
  </si>
  <si>
    <t>AAYxMDAwNjcEAAAAATAHAAAACjEyLzMwLzIwMjIIAAAACjEyLzMwLzIwMjJxr7QxQSDbCHbXXKJBINsILUNJUS5OQVNEQVFDTTpTS1lYLklRX1BFX0VYQ0wuMTAwMDAuMjAyMi0xMi0zMAEAAABMgwYPAwAAAAJOTQEHAAAABQAAAAExAQAAAAstMjEwOTE3MDY0NwMAAAABMAIAAAAGMTAwMDY2BAAAAAEwBwAAAAoxMi8zMC8yMDIyCAAAAAoxMi8zMC8yMDIyca+0MUEg2wg+FFyiQSDbCC5DSVEuTkFTREFRQ006WFBBWC5JUV9URVZfRUJJVC4xMDAwMC4yMDIyLTEyLTMwAQAAAE5gmioDAAAAAABxr7QxQSDbCCWfW6JBINsIMENJUS5OQVNEQVFDTTpMU0VBLklRX1RFVl9FQklUREEuMTAwMDAuMjAyMi0xMi0zMAEAAADVycUmAgAAABA5LjE1MTQwOTQ5OTk2OTc1AQcAAAAFAAAAATEBAAAACy0yMTA3OTQyMzk2AwAAAAEwAgAAAAYxMDAwNjMEAAAAATAHAAAACjEyLzMwLzIwMjIIAAAACjEyLzMwLzIwMjJxr7QxQSDbCP0CW6JBINsIMUNJUS5OQVNEQVFDTTpMU0VBLklRX1BSSUNFX1NBTEVTLjEwMDAwLjIwMjItMTItMzABAAAA1cnFJgIAAAARMC4yMzAxMjI1NjY5ODk0MDgBBwAAAAUAAAABMQEAAAALLTIxMDc5NDIzOTYDAAAAATACAAAABTM4OTU4BAAAAAEwBwAAAAoxMi8zMC8yMDIyCAAAAAoxMi8zMC8yMDIyca+0MUEg2wjt21qiQSDbCDNDSVEuTkFTREFRQ006UEJGUy5JUV9URVZfVE9UQUxfUkVWLjEw</t>
  </si>
  <si>
    <t>MDAwLjIwMjItMTItMzABAAAA4tXTAQMAAAAAAHGvtDFBINsIz2ZaokEg2wgpQ0lRLk5BU0RBUUNNOlBCRlMuSVFfUEJWLjEwMDAwLjIwMjItMTItMzABAAAA4tXTAQIAAAAQMS4xNzI5MjQ5NDE0NDYzNQEHAAAABQAAAAExAQAAAAstMjExMzI2NjE1MAMAAAABMAIAAAAGMTAwMDY3BAAAAAEwBwAAAAoxMi8zMC8yMDIyCAAAAAoxMi8zMC8yMDIyca+0MUEg2wg0GFqiQSDbCC1DSVEuTkFTREFRQ006T1BSWC5JUV9QRV9FWENMLjEwMDAwLjIwMjItMTItMzABAAAAiN4dAwMAAAACTk0BBwAAAAUAAAABMQEAAAALLTIxMDk4NjE4MTUDAAAAATACAAAABjEwMDA2NgQAAAABMAcAAAAKMTIvMzAvMjAyMggAAAAKMTIvMzAvMjAyMnGvtDFBINsIC3xZokEg2wguQ0lRLk5BU0RBUUNNOlJEVlQuSVFfVEVWX0VCSVQuMTAwMDAuMjAyMi0xMi0zMAEAAACGMwAgAwAAAAJOTQEHAAAABQAAAAExAQAAAAstMjEwODk3ODk4NAMAAAABMAIAAAAGMTAwMDYyBAAAAAEwBwAAAAoxMi8zMC8yMDIyCAAAAAoxMi8zMC8yMDIyca+0MUEg2wjk31iiQSDbCDBDSVEuTkFTREFRQ006U1RLUy5JUV9URVZfRUJJVERBLjEwMDAwLjIwMjItMTItMzABAAAA3PWoCgIAAAAQNS4zODI5NzA4NjE0NzY2OAEHAAAABQAAAAExAQAAAAstMjEwNzc3MTU4OAMAAAABMAIAAAAGMTAwMDYzBAAAAAEwBwAAAAoxMi8zMC8yMDIyCAAAAAoxMi8zMC8y</t>
  </si>
  <si>
    <t>MDIyca+0MUEg2wi6Q1iiQSDbCDFDSVEuTkFTREFRQ006U1RLUy5JUV9QUklDRV9TQUxFUy4xMDAwMC4yMDIyLTEyLTMwAQAAANz1qAoCAAAAETAuNzA4MTI5NDgzODM2NTUxAQcAAAAFAAAAATEBAAAACy0yMTA3NzcxNTg4AwAAAAEwAgAAAAUzODk1OAQAAAABMAcAAAAKMTIvMzAvMjAyMggAAAAKMTIvMzAvMjAyMnGvtDFBINsIukNYokEg2wgzQ0lRLk5BU0RBUUdNOkJUTUQuSVFfVEVWX1RPVEFMX1JFVi4xMDAwMC4yMDIyLTEyLTMwAQAAAHkL/GgCAAAAEDEuMzcyOTI2MjIzNjM2MjYBBwAAAAUAAAABMQEAAAALLTIwOTI5MjY2NzgDAAAAATACAAAABjEwMDA2MQQAAAABMAcAAAAKMTIvMzAvMjAyMggAAAAKMTIvMzAvMjAyMnGvtDFBINsIH1pXokEg2wgpQ0lRLk5BU0RBUUdNOkJUTUQuSVFfUEJWLjEwMDAwLjIwMjItMTItMzABAAAAeQv8aAIAAAARMC44ODg2ODk2MDIxNjQ4NzYBBwAAAAUAAAABMQEAAAALLTIwOTI5MjY2NzgDAAAAATACAAAABjEwMDA2NwQAAAABMAcAAAAKMTIvMzAvMjAyMggAAAAKMTIvMzAvMjAyMnGvtDFBINsIDoFXokEg2wgtQ0lRLk5BU0RBUUdTOlRVU0suSVFfUEVfRVhDTC4xMDAwMC4yMDIyLTEyLTMwAQAAAGECQhADAAAAAk5NAQcAAAAFAAAAATEBAAAACy0yMTA5NDQ3OTQyAwAAAAEwAgAAAAYxMDAwNjYEAAAAATAHAAAACjEyLzMwLzIwMjIIAAAACjEyLzMwLzIwMjJx</t>
  </si>
  <si>
    <t>r7QxQSDbCNyWVqJBINsILkNJUS5OQVNEQVFDTTpWQ1hBLklRX1RFVl9FQklULjEwMDAwLjIwMjItMTItMzABAAAACrsbKgMAAAACTk0BBwAAAAUAAAABMQEAAAALLTIxMDYwNjcxMDUDAAAAATACAAAABjEwMDA2MgQAAAABMAcAAAAKMTIvMzAvMjAyMggAAAAKMTIvMzAvMjAyMnGvtDFBINsIxiFWokEg2wgwQ0lRLk5BU0RBUUdTOlZPWFguSVFfVEVWX0VCSVREQS4xMDAwMC4yMDIyLTEyLTMwAQAAAL7bAwACAAAAEDUuNzU3NDE3NDY1MzcwMzkBBwAAAAUAAAABMQEAAAALLTIwODkzMjYwNjIDAAAAATACAAAABjEwMDA2MwQAAAABMAcAAAAKMTIvMzAvMjAyMggAAAAKMTIvMzAvMjAyMnGvtDFBINsIlYVVokEg2wgxQ0lRLk5BU0RBUUdTOlZPWFguSVFfUFJJQ0VfU0FMRVMuMTAwMDAuMjAyMi0xMi0zMAEAAAC+2wMAAgAAABEwLjMyMDQyMDAyNDAwMzIwNwEHAAAABQAAAAExAQAAAAstMjA4OTMyNjA2MgMAAAABMAIAAAAFMzg5NTgEAAAAATAHAAAACjEyLzMwLzIwMjIIAAAACjEyLzMwLzIwMjJxr7QxQSDbCJWFVaJBINsIM0NJUS5OQVNEQVFDTTpDT05YLklRX1RFVl9UT1RBTF9SRVYuMTAwMDAuMjAyMi0xMi0zMAEAAAAQaigpAwAAAAAAca+0MUEg2whj6VSiQSDbCClDSVEuTkFTREFRQ006Q09OWC5JUV9QQlYuMTAwMDAuMjAyMi0xMi0zMAEAAAAQaigpAwAAAAJOTQEHAAAABQAAAAExAQAAAAstMjEw</t>
  </si>
  <si>
    <t>ODIyMTg1NgMAAAABMAIAAAAGMTAwMDY3BAAAAAEwBwAAAAoxMi8yOS8yMDIyCAAAAAoxMi8yOS8yMDIyca+0MUEg2whVwlSiQSDbCC1DSVEuTkFTREFRR006QkNCUC5JUV9QRV9FWENMLjEwMDAwLjIwMjItMTItMzABAAAAWVovAAIAAAAQOS4zNjk3OTE2NjY2NjY2NwEHAAAABQAAAAExAQAAAAstMjEwODY2NjY4OAMAAAABMAIAAAAGMTAwMDY2BAAAAAEwBwAAAAoxMi8zMC8yMDIyCAAAAAoxMi8zMC8yMDIyca+0MUEg2whMJlSiQSDbCC5DSVEuTkFTREFRR006VU5UWS5JUV9URVZfRUJJVC4xMDAwMC4yMDIyLTEyLTMwAQAAACugBQADAAAAAABxr7QxQSDbCBGKU6JBINsIMENJUS5OQVNEQVFDTTpBS1RTLklRX1RFVl9FQklUREEuMTAwMDAuMjAyMi0xMi0zMAEAAABWquEPAwAAAAJOTQEHAAAABQAAAAExAQAAAAstMjExNDMxNDI1MwMAAAABMAIAAAAGMTAwMDYzBAAAAAEwBwAAAAoxMi8zMC8yMDIyCAAAAAoxMi8zMC8yMDIyca+0MUEg2wjV7VKiQSDbCDFDSVEuTkFTREFRQ006QUtUUy5JUV9QUklDRV9TQUxFUy4xMDAwMC4yMDIyLTEyLTMwAQAAAFaq4Q8CAAAAEDEzLjgzNTMzMDEzNDUyNjUBBwAAAAUAAAABMQEAAAALLTIxMTQzMTQyNTMDAAAAATACAAAABTM4OTU4BAAAAAEwBwAAAAoxMi8zMC8yMDIyCAAAAAoxMi8zMC8yMDIyca+0MUEg2wjV7VKiQSDbCDNDSVEuTkFTREFRR1M6R1JJTi5JUV9U</t>
  </si>
  <si>
    <t>RVZfVE9UQUxfUkVWLjEwMDAwLjIwMjItMTItMzABAAAA/NQ2IQIAAAARMC45NzM3NTg4NzAzMDI4OTIBBwAAAAUAAAABMQEAAAALLTIxMDY3Njc2NDcDAAAAATACAAAABjEwMDA2MQQAAAABMAcAAAAKMTIvMzAvMjAyMggAAAAKMTIvMzAvMjAyMnGvtDFBINsIpSpSokEg2wgpQ0lRLk5BU0RBUUdTOkdSSU4uSVFfUEJWLjEwMDAwLjIwMjItMTItMzABAAAA/NQ2IQIAAAAQMS4wODIwMjA5NDY3OTIwNAEHAAAABQAAAAExAQAAAAstMjEwNjc2NzY0NwMAAAABMAIAAAAGMTAwMDY3BAAAAAEwBwAAAAoxMi8zMC8yMDIyCAAAAAoxMi8zMC8yMDIyca+0MUEg2wilKlKiQSDbCC1DSVEuTkFTREFRR1M6TkFVVC5JUV9QRV9FWENMLjEwMDAwLjIwMjItMTItMzABAAAAlM3pIQMAAAACTk0BBwAAAAUAAAABMQEAAAALLTIxMTAzMTg2NDUDAAAAATACAAAABjEwMDA2NgQAAAABMAcAAAAKMTIvMzAvMjAyMggAAAAKMTIvMzAvMjAyMnGvtDFBINsIcWdRokEg2wguQ0lRLk5BU0RBUUdTOkNQTFAuSVFfVEVWX0VCSVQuMTAwMDAuMjAyMi0xMi0zMAEAAAA6v/sBAgAAAA8xOC4zODc1MTM4NTQ0MjQBBwAAAAUAAAABMQEAAAALLTIxMDAyODM2ODIDAAAAATACAAAABjEwMDA2MgQAAAABMAcAAAAKMTIvMzAvMjAyMggAAAAKMTIvMzAvMjAyMnGvtDFBINsIS8tQokEg2wgwQ0lRLk5BU0RBUUdTOk5ETFMuSVFfVEVWX0VCSVRE</t>
  </si>
  <si>
    <t>QS4xMDAwMC4yMDIyLTEyLTMwAQAAAPmfewACAAAAEDcuMjcxMTE2OTgzODMwMTUBBwAAAAUAAAABMQEAAAALLTIxMTA5MDgwODADAAAAATACAAAABjEwMDA2MwQAAAABMAcAAAAKMTIvMzAvMjAyMggAAAAKMTIvMzAvMjAyMnGvtDFBINsIHi9QokEg2wgxQ0lRLk5BU0RBUUdTOk5ETFMuSVFfUFJJQ0VfU0FMRVMuMTAwMDAuMjAyMi0xMi0zMAEAAAD5n3sAAgAAABEwLjUyNTUxOTkyNzMwNDAzNAEHAAAABQAAAAExAQAAAAstMjExMDkwODA4MAMAAAABMAIAAAAFMzg5NTgEAAAAATAHAAAACjEyLzMwLzIwMjIIAAAACjEyLzMwLzIwMjJxr7QxQSDbCB4vUKJBINsIM0NJUS5OQVNEQVFHTTpTS0dSLklRX1RFVl9UT1RBTF9SRVYuMTAwMDAuMjAyMi0xMi0zMAEAAAAPDltqAwAAAAAAca+0MUEg2wj2kk+iQSDbCClDSVEuTkFTREFRR006U0tHUi5JUV9QQlYuMTAwMDAuMjAyMi0xMi0zMAEAAAAPDltqAwAAAAJOTQEHAAAABQAAAAExAQAAAAstMjA5MzgwMTM3MgMAAAABMAIAAAAGMTAwMDY3BAAAAAEwBwAAAAoxMi8zMC8yMDIyCAAAAAoxMi8zMC8yMDIyca+0MUEg2wjua0+iQSDbCC1DSVEuTkFTREFRR1M6Q0JOSy5JUV9QRV9FWENMLjEwMDAwLjIwMjItMTItMzABAAAAVz42AAIAAAAPOC4yODg3MzIzOTQzNjYyAQcAAAAFAAAAATEBAAAACy0yMTA4MzQwMDI4AwAAAAEwAgAAAAYxMDAwNjYEAAAAATAHAAAA</t>
  </si>
  <si>
    <t>CjEyLzMwLzIwMjIIAAAACjEyLzMwLzIwMjJxr7QxQSDbCMHPTqJBINsILkNJUS5OQVNEQVFHTTpOV0ZMLklRX1RFVl9FQklULjEwMDAwLjIwMjItMTItMzABAAAAcNEFAAMAAAAAAHGvtDFBINsImzNOokEg2wgwQ0lRLk5BU0RBUUdNOkZEQkMuSVFfVEVWX0VCSVREQS4xMDAwMC4yMDIyLTEyLTMwAQAAAM90LwADAAAAAABxr7QxQSDbCGZwTaJBINsIMUNJUS5OQVNEQVFHTTpGREJDLklRX1BSSUNFX1NBTEVTLjEwMDAwLjIwMjItMTItMzABAAAAz3QvAAIAAAAQMy4yMDM4MDQ4NzUwOTgxNgEHAAAABQAAAAExAQAAAAstMjEwNzIzMDg3NAMAAAABMAIAAAAFMzg5NTgEAAAAATAHAAAACjEyLzMwLzIwMjIIAAAACjEyLzMwLzIwMjJxr7QxQSDbCHOXTaJBINsIM0NJUS5OQVNEQVFHTTpDREFRLklRX1RFVl9UT1RBTF9SRVYuMTAwMDAuMjAyMi0xMi0zMAEAAAA9cpYqAwAAAAAAca+0MUEg2wg81EyiQSDbCClDSVEuTkFTREFRR006Q0RBUS5JUV9QQlYuMTAwMDAuMjAyMi0xMi0zMAEAAAA9cpYqAwAAAAJOTQEHAAAABQAAAAExAQAAAAstMjExMDk3MDgwNAMAAAABMAIAAAAGMTAwMDY3BAAAAAEwBwAAAAoxMi8zMC8yMDIyCAAAAAoxMi8zMC8yMDIyca+0MUEg2wg81EyiQSDbCC1DSVEuTkFTREFRR1M6R09FVi5JUV9QRV9FWENMLjEwMDAwLjIwMjItMTItMzABAAAAwBvIKAMAAAACTk0BBwAAAAUAAAABMQEA</t>
  </si>
  <si>
    <t>AAALLTIxMDk3NzM5MzgDAAAAATACAAAABjEwMDA2NgQAAAABMAcAAAAKMTIvMzAvMjAyMggAAAAKMTIvMzAvMjAyMnGvtDFBINsICxFMokEg2wguQ0lRLk5BU0RBUUdTOkxTQUsuSVFfVEVWX0VCSVQuMTAwMDAuMjAyMi0xMi0zMAEAAAA3lEQAAwAAAAJOTQEHAAAABQAAAAExAQAAAAstMjA3MDA3NzQ2OAMAAAABMAIAAAAGMTAwMDYyBAAAAAEwBwAAAAoxMi8zMC8yMDIyCAAAAAoxMi8zMC8yMDIyca+0MUEg2wjvm0uiQSDbCDBDSVEuTkFTREFRR006QVZBQy5JUV9URVZfRUJJVERBLjEwMDAwLjIwMjItMTItMzABAAAAUUXwKQMAAAAAAHGvtDFBINsIwf9KokEg2wgxQ0lRLk5BU0RBUUdNOkFWQUMuSVFfUFJJQ0VfU0FMRVMuMTAwMDAuMjAyMi0xMi0zMAEAAABRRfApAwAAAAAAca+0MUEg2wjB/0qiQSDbCDNDSVEuTkFTREFRR006VFNCSy5JUV9URVZfVE9UQUxfUkVWLjEwMDAwLjIwMjItMTItMzABAAAAGtUFAAMAAAAAAHGvtDFBINsIn2NKokEg2wgpQ0lRLk5BU0RBUUdNOlRTQksuSVFfUEJWLjEwMDAwLjIwMjItMTItMzABAAAAGtUFAAIAAAAQMS4zNTQ0NjM1NDY3MTQ5OAEHAAAABQAAAAExAQAAAAstMjExMzQyNDE4MgMAAAABMAIAAAAGMTAwMDY3BAAAAAEwBwAAAAoxMi8zMC8yMDIyCAAAAAoxMi8zMC8yMDIyeta0MUEg2wiCFUqiQSDbCC1DSVEuTkFTREFRR1M6UE1WUC5JUV9QRV9FWENMLjEw</t>
  </si>
  <si>
    <t>MDAwLjIwMjItMTItMzABAAAAl+p9DwMAAAACTk0BBwAAAAUAAAABMQEAAAALLTIxMTAxMjY0MjkDAAAAATACAAAABjEwMDA2NgQAAAABMAcAAAAKMTIvMzAvMjAyMggAAAAKMTIvMzAvMjAyMnrWtDFBINsIYqBJokEg2wguQ0lRLk5BU0RBUUdNOkVORVIuSVFfVEVWX0VCSVQuMTAwMDAuMjAyMi0xMi0zMAEAAABiVwVkAwAAAAJOTQEHAAAABQAAAAExAQAAAAstMjEwNTU1MzkwNgMAAAABMAIAAAAGMTAwMDYyBAAAAAEwBwAAAAoxMi8zMC8yMDIyCAAAAAoxMi8zMC8yMDIyeta0MUEg2wgz3UiiQSDbCDBDSVEuTkFTREFRR1M6SEVQUy5JUV9URVZfRUJJVERBLjEwMDAwLjIwMjItMTItMzABAAAAsfMIEQMAAAACTk0BBwAAAAUAAAABMQEAAAALLTIwOTg4OTIyMDIDAAAAATACAAAABjEwMDA2MwQAAAABMAcAAAAKMTIvMzAvMjAyMggAAAAKMTIvMzAvMjAyMnrWtDFBINsIB0FIokEg2wgxQ0lRLk5BU0RBUUdTOkhFUFMuSVFfUFJJQ0VfU0FMRVMuMTAwMDAuMjAyMi0xMi0zMAEAAACx8wgRAgAAABEwLjM1MTM3NjA0MTM1MjI2NAEHAAAABQAAAAExAQAAAAstMjA5ODg5MjIwMgMAAAABMAIAAAAFMzg5NTgEAAAAATAHAAAACjEyLzMwLzIwMjIIAAAACjEyLzMwLzIwMjJ61rQxQSDbCAdBSKJBINsIM0NJUS5OQVNEQVFHUzpFSFRILklRX1RFVl9UT1RBTF9SRVYuMTAwMDAuMjAyMi0xMi0zMAEAAAAdbQAAAgAA</t>
  </si>
  <si>
    <t>ABEwLjYwNTkyMjc3ODgyMzQ0NgEHAAAABQAAAAExAQAAAAstMjEwOTcxODYxOAMAAAABMAIAAAAGMTAwMDYxBAAAAAEwBwAAAAoxMi8zMC8yMDIyCAAAAAoxMi8zMC8yMDIyeta0MUEg2wjdfUeiQSDbCClDSVEuTkFTREFRR1M6RUhUSC5JUV9QQlYuMTAwMDAuMjAyMi0xMi0zMAEAAAAdbQAAAgAAABEwLjE3MjMzNzA5MTA2NTI2OQEHAAAABQAAAAExAQAAAAstMjEwOTcxODYxOAMAAAABMAIAAAAGMTAwMDY3BAAAAAEwBwAAAAoxMi8zMC8yMDIyCAAAAAoxMi8zMC8yMDIyeta0MUEg2wjdfUeiQSDbCC1DSVEuTkFTREFRR1M6SFlaTi5JUV9QRV9FWENMLjEwMDAwLjIwMjItMTItMzABAAAAo4k0KQMAAAACTk0BBwAAAAUAAAABMQEAAAALLTIxMDUyODgxODUDAAAAATACAAAABjEwMDA2NgQAAAABMAcAAAAKMTIvMzAvMjAyMggAAAAKMTIvMzAvMjAyMnrWtDFBINsIqLpGokEg2wguQ0lRLk5BU0RBUUdTOklQU0MuSVFfVEVWX0VCSVQuMTAwMDAuMjAyMi0xMi0zMAEAAACe6VclAwAAAAJOTQEHAAAABQAAAAExAQAAAAstMjEwNzg5OTE0MAMAAAABMAIAAAAGMTAwMDYyBAAAAAEwBwAAAAoxMi8zMC8yMDIyCAAAAAoxMi8zMC8yMDIyeta0MUEg2wiFRUaiQSDbCDBDSVEuTkFTREFRR006SVFNRC5JUV9URVZfRUJJVERBLjEwMDAwLjIwMjItMTItMzABAAAA61RVKgMAAAAAAHrWtDFBINsIZtBFokEg2wgxQ0lR</t>
  </si>
  <si>
    <t>Lk5BU0RBUUdNOklRTUQuSVFfUFJJQ0VfU0FMRVMuMTAwMDAuMjAyMi0xMi0zMAEAAADrVFUqAwAAAAAAeta0MUEg2whaqUWiQSDbCDNDSVEuTkFTREFRR006S0FMVi5JUV9URVZfVE9UQUxfUkVWLjEwMDAwLjIwMjItMTItMzABAAAAEI4lCAMAAAAAAHrWtDFBINsIMw1FokEg2wgpQ0lRLk5BU0RBUUdNOktBTFYuSVFfUEJWLjEwMDAwLjIwMjItMTItMzABAAAAEI4lCAIAAAARMC43OTc3MDEwMTYyMzA5NzQBBwAAAAUAAAABMQEAAAALLTIxMDg4MzAzNzADAAAAATACAAAABjEwMDA2NwQAAAABMAcAAAAKMTIvMzAvMjAyMggAAAAKMTIvMzAvMjAyMnrWtDFBINsII+ZEokEg2wgvQ0lRLk5BU0RBUUNNOlVPTkUuSy5JUV9QRV9FWENMLjEwMDAwLjIwMjItMTItMzABAAAAJoMAAAIAAAAQNS4yOTU3ODIxMDY3MzUzNgEHAAAABQAAAAExAQAAAAstMjEwODE5ODMyNQMAAAABMAIAAAAGMTAwMDY2BAAAAAEwBwAAAAoxMi8zMC8yMDIyCAAAAAoxMi8zMC8yMDIyeta0MUEg2wgASkSiQSDbCC5DSVEuTkFTREFRQ006Q05UWS5JUV9URVZfRUJJVC4xMDAwMC4yMDIyLTEyLTMwAQAAABpnBQACAAAADzExLjQzODA0OTEzMTc2MQEHAAAABQAAAAExAQAAAAstMjEwNzg3MDE1MAMAAAABMAIAAAAGMTAwMDYyBAAAAAEwBwAAAAoxMi8zMC8yMDIyCAAAAAoxMi8zMC8yMDIyeta0MUEg2wjTrUOiQSDbCC5DSVEuTkFTREFR</t>
  </si>
  <si>
    <t>R006U1kuSVFfVEVWX0VCSVREQS4xMDAwMC4yMDIyLTEyLTMwAQAAACxKViQDAAAAAk5NAQcAAAAFAAAAATEBAAAACy0yMDk5MTY0MzU2AwAAAAEwAgAAAAYxMDAwNjMEAAAAATAHAAAACjEyLzMwLzIwMjIIAAAACjEyLzMwLzIwMjJ61rQxQSDbCKDqQqJBINsIL0NJUS5OQVNEQVFHTTpTWS5JUV9QUklDRV9TQUxFUy4xMDAwMC4yMDIyLTEyLTMwAQAAACxKViQCAAAAEDAuNTE0MTQzMzY3NDA1MTkBBwAAAAUAAAABMQEAAAALLTIwOTkxNjQzNTYDAAAAATACAAAABTM4OTU4BAAAAAEwBwAAAAoxMi8zMC8yMDIyCAAAAAoxMi8zMC8yMDIyeta0MUEg2wipEUOiQSDbCDNDSVEuTkFTREFRR006R1ZDSS5JUV9URVZfVE9UQUxfUkVWLjEwMDAwLjIwMjItMTItMzABAAAAl3lqZAMAAAAAAHrWtDFBINsIdk5CokEg2wgpQ0lRLk5BU0RBUUdNOkdWQ0kuSVFfUEJWLjEwMDAwLjIwMjItMTItMzABAAAAl3lqZAMAAAACTk0BBwAAAAUAAAABMQEAAAALLTIxMDU1NDU3NzUDAAAAATACAAAABjEwMDA2NwQAAAABMAcAAAAKMTIvMzAvMjAyMggAAAAKMTIvMzAvMjAyMnrWtDFBINsIdk5CokEg2wgvQ0lRLk5BU0RBUUNNOkFTVVIuSVFfRElWX1NIQVJFLjEwMDAwLjIwMjItMTItMzABAAAAS44AAAMAAAAAAHrWtDFBINsIok52okEg2wgvQ0lRLk5BU0RBUUdNOldXQUMuSVFfTklfTUFSR0lOLjEwMDAwLjIwMjItMTItMzAB</t>
  </si>
  <si>
    <t>AAAAb7VSZAMAAAAAAHrWtDFBINsIjgB2okEg2wgtQ0lRLk5BU0RBUUdNOldXQUMuSVFfU1RfREVCVC4xMDAwMC4yMDIyLTEyLTMwAQAAAG+1UmQCAAAACDAuMjA4NDYxAQgAAAAFAAAAATEBAAAACy0yMDgxNjI2OTgzAwAAAAMxNjACAAAABDEwNDYEAAAAATAHAAAACjEyLzMwLzIwMjIIAAAACjEyLzMxLzIwMjEJAAAAATB61rQxQSDbCIPZdaJBINsILUNJUS5OQVNEQVFHTTpXV0FDLklRX0xUX0RFQlQuMTAwMDAuMjAyMi0xMi0zMAEAAABvtVJkAwAAAAAAeta0MUEg2wiD2XWiQSDbCDNDSVEuTkFTREFRR006V1dBQy5JUV9SRVRVUk5fRVFVSVRZLjEwMDAwLjIwMjItMTItMzABAAAAb7VSZAMAAAAAAHrWtDFBINsIebJ1okEg2wgwQ0lRLk5BU0RBUUdTOkZJUC5JUV9FQklUX01BUkdJTi4xMDAwMC4yMDIyLTEyLTMwAQAAAKlwJ2oCAAAACC00Ny4xNzQ3AQgAAAAFAAAAATEBAAAACy0yMDk1MDIyNTk0AwAAAAMxNjACAAAABDQwNTMEAAAAATAHAAAACjEyLzMwLzIwMjIIAAAACjEyLzMxLzIwMjEJAAAAATB61rQxQSDbCFs9daJBINsIMUNJUS5OQVNEQVFHUzpGSVAuSVFfVE9UQUxfRVFVSVRZLjEwMDAwLjIwMjItMTItMzABAAAAqXAnagIAAAAIMTQ2Mi4wNDYBCAAAAAUAAAABMQEAAAALLTIwOTUwMjI1OTQDAAAAAzE2MAIAAAAEMTI3NQQAAAABMAcAAAAKMTIvMzAvMjAyMggAAAAKMTIvMzEvMjAyMQkA</t>
  </si>
  <si>
    <t>AAABMHrWtDFBINsIVRZ1okEg2wgtQ0lRLk5BU0RBUUdTOkZJUC5JUV9ORVRfREVCVC4xMDAwMC4yMDIyLTEyLTMwAQAAAKlwJ2oCAAAABzczOS4xNTYBCAAAAAUAAAABMQEAAAALLTIwOTUwMjI1OTQDAAAAAzE2MAIAAAAENDM2NAQAAAABMAcAAAAKMTIvMzAvMjAyMggAAAAKMTIvMzEvMjAyMQkAAAABMHrWtDFBINsIsO90okEg2wgyQ0lRLk5BU0RBUUdNOlZNR0EuSVFfR1JPU1NfTUFSR0lOLjEwMDAwLjIwMjItMTItMzABAAAAHm99ZAMAAAAAAHrWtDFBINsIrHp0okEg2wgwQ0lRLk5BU0RBUUdNOlZNR0EuSVFfVE9UQUxfTElBQi4xMDAwMC4yMDIyLTEyLTMwAQAAAB5vfWQDAAAAAAB61rQxQSDbCKVTdKJBINsIL0NJUS5OQVNEQVFHUzpBVkFILklRX1RPVEFMX1JFVi4xMDAwMC4yMDIyLTEyLTMwAQAAAA5mSyICAAAACDE2NzguNjE4AQgAAAAFAAAAATEBAAAACy0yMTA2NTMxMTEwAwAAAAMxNjACAAAAAjI4BAAAAAEwBwAAAAoxMi8zMC8yMDIyCAAAAAgxLzEvMjAyMgkAAAABMHrWtDFBINsIjwV0okEg2wgyQ0lRLk5BU0RBUUdTOkFWQUguSVFfVE9UQUxfQVNTRVRTLjEwMDAwLjIwMjItMTItMzABAAAADmZLIgIAAAAIMjMzNC4zNzEBCAAAAAUAAAABMQEAAAALLTIxMDY1MzExMTADAAAAAzE2MAIAAAAEMTAwNwQAAAABMAcAAAAKMTIvMzAvMjAyMggAAAAIMS8xLzIwMjIJAAAAATB61rQxQSDbCIje</t>
  </si>
  <si>
    <t>c6JBINsIKENJUS5OQVNEQVFHUzpBVkFILklRX1JFLjEwMDAwLjIwMjItMTItMzABAAAADmZLIgIAAAAILTU3NC42NzYBCAAAAAUAAAABMQEAAAALLTIxMDY1MzExMTADAAAAAzE2MAIAAAAEMTIyMgQAAAABMAcAAAAKMTIvMzAvMjAyMggAAAAIMS8xLzIwMjIJAAAAATB61rQxQSDbCIjec6JBINsIL0NJUS5OQVNEQVFHUzpBVkFILklRX0RJVl9TSEFSRS4xMDAwMC4yMDIyLTEyLTMwAQAAAA5mSyIDAAAAAAB61rQxQSDbCG2Qc6JBINsIL0NJUS5OQVNEQVFHTTpJWEFRLklRX05JX01BUkdJTi4xMDAwMC4yMDIyLTEyLTMwAQAAAC0PO2QDAAAAAAB61rQxQSDbCGBCc6JBINsILUNJUS5OQVNEQVFHTTpJWEFRLklRX1NUX0RFQlQuMTAwMDAuMjAyMi0xMi0zMAEAAAAtDztkAwAAAAAAeta0MUEg2whSG3OiQSDbCC1DSVEuTkFTREFRR006SVhBUS5JUV9MVF9ERUJULjEwMDAwLjIwMjItMTItMzABAAAALQ87ZAMAAAAAAHrWtDFBINsIYEJzokEg2wgvQ0lRLk5BU0RBUUNNOlRST08uSVFfTklfTUFSR0lOLjEwMDAwLjIwMjItMTItMzABAAAA0QHdBQIAAAAJLTIyOC40Mjc5AQgAAAAFAAAAATEBAAAACy0yMDk3NjE2MTE5AwAAAAMxNjACAAAABDQwOTQEAAAAATAHAAAACjEyLzMwLzIwMjIIAAAACjEyLzMxLzIwMjEJAAAAATB61rQxQSDbCDKmcqJBINsILUNJUS5OQVNEQVFDTTpUUk9PLklRX1NUX0RFQlQuMTAw</t>
  </si>
  <si>
    <t>MDAuMjAyMi0xMi0zMAEAAADRAd0FAwAAAAAAeta0MUEg2wgnf3KiQSDbCC1DSVEuTkFTREFRQ006VFJPTy5JUV9MVF9ERUJULjEwMDAwLjIwMjItMTItMzABAAAA0QHdBQIAAAAFMC4wODcBCAAAAAUAAAABMQEAAAALLTIwOTc2MTYxMTkDAAAAAzE2MAIAAAAEMTA0OQQAAAABMAcAAAAKMTIvMzAvMjAyMggAAAAKMTIvMzEvMjAyMQkAAAABMHrWtDFBINsIJ39yokEg2wgzQ0lRLk5BU0RBUUNNOlRST08uSVFfUkVUVVJOX0VRVUlUWS4xMDAwMC4yMDIyLTEyLTMwAQAAANEB3QUCAAAACC0xMi42MzY3AQgAAAAFAAAAATEBAAAACy0yMDk3NjE2MTE5AwAAAAMxNjACAAAABDQxMjgEAAAAATAHAAAACjEyLzMwLzIwMjIIAAAACjEyLzMxLzIwMjEJAAAAATB61rQxQSDbCE5YcqJBINsIMENJUS5OQVNEQVFDTTpWSUkuSVFfRUJJVF9NQVJHSU4uMTAwMDAuMjAyMi0xMi0zMAEAAADkwV0pAwAAAAAAeta0MUEg2whzu3GiQSDbCDFDSVEuTkFTREFRQ006VklJLklRX1RPVEFMX0VRVUlUWS4xMDAwMC4yMDIyLTEyLTMwAQAAAOTBXSkCAAAACi0yMC4xNDMzNTUBCAAAAAUAAAABMQEAAAALLTIxMDU1MTM5NDkDAAAAAzE2MAIAAAAEMTI3NQQAAAABMAcAAAAKMTIvMzAvMjAyMggAAAAKMTIvMzEvMjAyMQkAAAABMHrWtDFBINsIc7txokEg2wgtQ0lRLk5BU0RBUUNNOlZJSS5JUV9ORVRfREVCVC4xMDAwMC4yMDIyLTEy</t>
  </si>
  <si>
    <t>LTMwAQAAAOTBXSkCAAAACS0wLjcxMTY1MgEIAAAABQAAAAExAQAAAAstMjEwNTUxMzk0OQMAAAADMTYwAgAAAAQ0MzY0BAAAAAEwBwAAAAoxMi8zMC8yMDIyCAAAAAoxMi8zMS8yMDIxCQAAAAEweta0MUEg2whmlHGiQSDbCDJDSVEuTkFTREFRQ006TERIQS5JUV9HUk9TU19NQVJHSU4uMTAwMDAuMjAyMi0xMi0zMAEAAACJquIpAwAAAAAAeta0MUEg2wg9+HCiQSDbCDBDSVEuTkFTREFRQ006TERIQS5JUV9UT1RBTF9MSUFCLjEwMDAwLjIwMjItMTItMzABAAAAiariKQIAAAAKMjQ1Ljc0OTg0NwEIAAAABQAAAAExAQAAAAstMjEwNTc5MDQzMAMAAAADMTYwAgAAAAQxMjc2BAAAAAEwBwAAAAoxMi8zMC8yMDIyCAAAAAoxMi8zMS8yMDIxCQAAAAEweta0MUEg2whGH3GiQSDbCC9DSVEuTkFTREFRR1M6RkJJWi5JUV9UT1RBTF9SRVYuMTAwMDAuMjAyMi0xMi0zMAEAAACUXkQAAgAAAAcxMTguNTY1AQgAAAAFAAAAATEBAAAACy0yMDU5MjE0Nzc1AwAAAAMxNjACAAAAAjI4BAAAAAEwBwAAAAoxMi8zMC8yMDIyCAAAAAoxMi8zMS8yMDIxCQAAAAEweta0MUEg2wghg3CiQSDbCDJDSVEuTkFTREFRR1M6RkJJWi5JUV9UT1RBTF9BU1NFVFMuMTAwMDAuMjAyMi0xMi0zMAEAAACUXkQAAgAAAAgyNjUyLjkwNQEIAAAABQAAAAExAQAAAAstMjA1OTIxNDc3NQMAAAADMTYwAgAAAAQxMDA3BAAAAAEwBwAAAAoxMi8z</t>
  </si>
  <si>
    <t>MC8yMDIyCAAAAAoxMi8zMS8yMDIxCQAAAAEweta0MUEg2wgmqnCiQSDbCChDSVEuTkFTREFRR1M6RkJJWi5JUV9SRS4xMDAwMC4yMDIyLTEyLTMwAQAAAJReRAACAAAABjE3MC4wMgEIAAAABQAAAAExAQAAAAstMjA1OTIxNDc3NQMAAAADMTYwAgAAAAQxMjIyBAAAAAEwBwAAAAoxMi8zMC8yMDIyCAAAAAoxMi8zMS8yMDIxCQAAAAEweta0MUEg2wgWXHCiQSDbCC9DSVEuTkFTREFRR1M6RkJJWi5JUV9ESVZfU0hBUkUuMTAwMDAuMjAyMi0xMi0zMAEAAACUXkQAAgAAAAQwLjcyAQgAAAAFAAAAATEBAAAACy0yMDU5MjE0Nzc1AwAAAAMxNjACAAAABDMwNTgEAAAAATAHAAAACjEyLzMwLzIwMjIIAAAACjEyLzMxLzIwMjEJAAAAATB61rQxQSDbCAo1cKJBINsIL0NJUS5OQVNEQVFDTTpWTEFULklRX05JX01BUkdJTi4xMDAwMC4yMDIyLTEyLTMwAQAAAJq+KSoDAAAAAAB61rQxQSDbCPTmb6JBINsILUNJUS5OQVNEQVFDTTpWTEFULklRX1NUX0RFQlQuMTAwMDAuMjAyMi0xMi0zMAEAAACavikqAwAAAAAAeta0MUEg2whkmW+iQSDbCC1DSVEuTkFTREFRQ006VkxBVC5JUV9MVF9ERUJULjEwMDAwLjIwMjItMTItMzABAAAAmr4pKgMAAAAAAHrWtDFBINsIZJlvokEg2wgzQ0lRLk5BU0RBUUNNOlZMQVQuSVFfUkVUVVJOX0VRVUlUWS4xMDAwMC4yMDIyLTEyLTMwAQAAAJq+KSoDAAAAAAB61rQxQSDbCGSZb6JB</t>
  </si>
  <si>
    <t>INsIMUNJUS5OQVNEQVFDTTpXS0hTLklRX0VCSVRfTUFSR0lOLjEwMDAwLjIwMjItMTItMzABAAAAamMABQMAAAACTk0BCAAAAAUAAAABMQEAAAALLTIwNTg5Njc4NjIDAAAAAzE2MAIAAAAENDA1MwQAAAABMAcAAAAKMTIvMzAvMjAyMggAAAAKMTIvMzEvMjAyMQkAAAABMHrWtDFBINsIP/1uokEg2wgyQ0lRLk5BU0RBUUNNOldLSFMuSVFfVE9UQUxfRVFVSVRZLjEwMDAwLjIwMjItMTItMzABAAAAamMABQIAAAAKMTc0LjY5Mjc3MwEIAAAABQAAAAExAQAAAAstMjA1ODk2Nzg2MgMAAAADMTYwAgAAAAQxMjc1BAAAAAEwBwAAAAoxMi8zMC8yMDIyCAAAAAoxMi8zMS8yMDIxCQAAAAEweta0MUEg2wg//W6iQSDbCC5DSVEuTkFTREFRQ006V0tIUy5JUV9ORVRfREVCVC4xMDAwMC4yMDIyLTEyLTMwAQAAAGpjAAUCAAAACy0xNzUuMzg3NjI3AQgAAAAFAAAAATEBAAAACy0yMDU4OTY3ODYyAwAAAAMxNjACAAAABDQzNjQEAAAAATAHAAAACjEyLzMwLzIwMjIIAAAACjEyLzMxLzIwMjEJAAAAATB61rQxQSDbCDXWbqJBINsIMkNJUS5OQVNEQVFDTTpOT0RLLklRX0dST1NTX01BUkdJTi4xMDAwMC4yMDIyLTEyLTMwAQAAAHfMtRYDAAAAAACR/bQxQSDbCEthbqJBINsIMENJUS5OQVNEQVFDTTpOT0RLLklRX1RPVEFMX0xJQUIuMTAwMDAuMjAyMi0xMi0zMAEAAAB3zLUWAgAAAAczMDQuMzY5AQgAAAAFAAAAAjI5</t>
  </si>
  <si>
    <t>AgAAAAQxMjc2AQAAAAstMjA1ODA1MjEwMQMAAAADMTYwBAAAAAEwBwAAAAoxMi8zMC8yMDIyCAAAAAoxMi8zMS8yMDIxCQAAAAEwkf20MUEg2wgVOm6iQSDbCC9DSVEuTkFTREFRQ006QVJCRy5JUV9UT1RBTF9SRVYuMTAwMDAuMjAyMi0xMi0zMAEAAABDzgcpAwAAAAAAkf20MUEg2wiB622iQSDbCDJDSVEuTkFTREFRQ006QVJCRy5JUV9UT1RBTF9BU1NFVFMuMTAwMDAuMjAyMi0xMi0zMAEAAABDzgcpAgAAAAoyMzEuMTE1NjkxAQgAAAAFAAAAATEBAAAACy0yMTA2ODY4NDI1AwAAAAMxNjACAAAABDEwMDcEAAAAATAHAAAACjEyLzMwLzIwMjIIAAAACjEyLzMxLzIwMjEJAAAAATCR/bQxQSDbCG7EbaJBINsIKENJUS5OQVNEQVFDTTpBUkJHLklRX1JFLjEwMDAwLjIwMjItMTItMzABAAAAQ84HKQIAAAAKLTEzLjc3MzQ3OQEIAAAABQAAAAExAQAAAAstMjEwNjg2ODQyNQMAAAADMTYwAgAAAAQxMjIyBAAAAAEwBwAAAAoxMi8zMC8yMDIyCAAAAAoxMi8zMS8yMDIxCQAAAAEwkf20MUEg2whuxG2iQSDbCC9DSVEuTkFTREFRQ006QVJCRy5JUV9ESVZfU0hBUkUuMTAwMDAuMjAyMi0xMi0zMAEAAABDzgcpAwAAAAAAkf20MUEg2whbdm2iQSDbCC9DSVEuTkFTREFRQ006Q1ZDWS5JUV9OSV9NQVJHSU4uMTAwMDAuMjAyMi0xMi0zMAEAAADiTwYAAgAAAAczMy4wNzg2AQgAAAAFAAAAATEBAAAACy0yMTA4ODg2</t>
  </si>
  <si>
    <t>NTk0AwAAAAMxNjACAAAABDQwOTQEAAAAATAHAAAACjEyLzMwLzIwMjIIAAAACjEyLzMxLzIwMjEJAAAAATCR/bQxQSDbCDkobaJBINsILUNJUS5OQVNEQVFDTTpDVkNZLklRX1NUX0RFQlQuMTAwMDAuMjAyMi0xMi0zMAEAAADiTwYAAwAAAAAAkf20MUEg2wgvAW2iQSDbCC1DSVEuTkFTREFRQ006Q1ZDWS5JUV9MVF9ERUJULjEwMDAwLjIwMjItMTItMzABAAAA4k8GAAIAAAAGMzkuNDU0AQgAAAAFAAAAATEBAAAACy0yMTA4ODg2NTk0AwAAAAMxNjACAAAABDEwNDkEAAAAATAHAAAACjEyLzMwLzIwMjIIAAAACjEyLzMxLzIwMjEJAAAAATCR/bQxQSDbCC8BbaJBINsIM0NJUS5OQVNEQVFDTTpDVkNZLklRX1JFVFVSTl9FUVVJVFkuMTAwMDAuMjAyMi0xMi0zMAEAAADiTwYAAgAAAAcxMS41MjQ4AQgAAAAFAAAAATEBAAAACy0yMTA4ODg2NTk0AwAAAAMxNjACAAAABDQxMjgEAAAAATAHAAAACjEyLzMwLzIwMjIIAAAACjEyLzMxLzIwMjEJAAAAATCR/bQxQSDbCCTabKJBINsIL0NJUS5OQVNEQVFDTTpOTi5JUV9FQklUX01BUkdJTi4xMDAwMC4yMDIyLTEyLTMwAQAAAETXdwYDAAAAAk5NAQgAAAAFAAAAATEBAAAACy0yMTA3MjUzNzU4AwAAAAMxNjACAAAABDQwNTMEAAAAATAHAAAACjEyLzMwLzIwMjIIAAAACjEyLzMxLzIwMjEJAAAAATCR/bQxQSDbCPs9bKJBINsIMENJUS5OQVNEQVFDTTpOTi5JUV9U</t>
  </si>
  <si>
    <t>T1RBTF9FUVVJVFkuMTAwMDAuMjAyMi0xMi0zMAEAAABE13cGAgAAAAY5OS45NTcBCAAAAAUAAAABMQEAAAALLTIxMDcyNTM3NTgDAAAAAzE2MAIAAAAEMTI3NQQAAAABMAcAAAAKMTIvMzAvMjAyMggAAAAKMTIvMzEvMjAyMQkAAAABMJH9tDFBINsIBWVsokEg2wgsQ0lRLk5BU0RBUUNNOk5OLklRX05FVF9ERUJULjEwMDAwLjIwMjItMTItMzABAAAARNd3BgIAAAAILTEwMC4wNzYBCAAAAAUAAAABMQEAAAALLTIxMDcyNTM3NTgDAAAAAzE2MAIAAAAENDM2NAQAAAABMAcAAAAKMTIvMzAvMjAyMggAAAAKMTIvMzEvMjAyMQkAAAABMJH9tDFBINsI8RZsokEg2wgyQ0lRLk5BU0RBUUdTOk5SSU0uSVFfR1JPU1NfTUFSR0lOLjEwMDAwLjIwMjItMTItMzABAAAAKBYFAAMAAAAAAJH9tDFBINsI0qFrokEg2wgwQ0lRLk5BU0RBUUdTOk5SSU0uSVFfVE9UQUxfTElBQi4xMDAwMC4yMDIyLTEyLTMwAQAAACgWBQACAAAACDI0ODYuOTAyAQgAAAAFAAAAATEBAAAACy0yMTA5NTE4Njg0AwAAAAMxNjACAAAABDEyNzYEAAAAATAHAAAACjEyLzMwLzIwMjIIAAAACjEyLzMxLzIwMjEJAAAAATCR/bQxQSDbCNKha6JBINsIL0NJUS5OQVNEQVFHTTpJVkNQLklRX1RPVEFMX1JFVi4xMDAwMC4yMDIyLTEyLTMwAQAAAP2XQSoDAAAAAACR/bQxQSDbCLMsa6JBINsIMkNJUS5OQVNEQVFHTTpJVkNQLklRX1RPVEFMX0FTU0VU</t>
  </si>
  <si>
    <t>Uy4xMDAwMC4yMDIyLTEyLTMwAQAAAP2XQSoCAAAACjIwMy45NTEzNDUBCAAAAAUAAAABMQEAAAALLTIwOTA4OTMxNDcDAAAAAjI3AgAAAAQxMDA3BAAAAAEwBwAAAAoxMi8zMC8yMDIyCAAAAAoxMi8zMS8yMDIxCQAAAAEwkf20MUEg2wizLGuiQSDbCChDSVEuTkFTREFRR006SVZDUC5JUV9SRS4xMDAwMC4yMDIyLTEyLTMwAQAAAP2XQSoCAAAACS01LjQ4NDYzMQEIAAAABQAAAAExAQAAAAstMjA5MDg5MzE0NwMAAAACMjcCAAAABDEyMjIEAAAAATAHAAAACjEyLzMwLzIwMjIIAAAACjEyLzMxLzIwMjEJAAAAATCR/bQxQSDbCK8Fa6JBINsIL0NJUS5OQVNEQVFHTTpJVkNQLklRX0RJVl9TSEFSRS4xMDAwMC4yMDIyLTEyLTMwAQAAAP2XQSoDAAAAAACR/bQxQSDbCJ/eaqJBINsIL0NJUS5OQVNEQVFHTTpBRkNHLklRX05JX01BUkdJTi4xMDAwMC4yMDIyLTEyLTMwAQAAAGOq3ygCAAAABzYxLjExMTMBCAAAAAUAAAABMQEAAAALLTIwNTgyMzgyMzgDAAAAAzE2MAIAAAAENDA5NAQAAAABMAcAAAAKMTIvMzAvMjAyMggAAAAKMTIvMzEvMjAyMQkAAAABMJH9tDFBINsIipBqokEg2wgtQ0lRLk5BU0RBUUdNOkFGQ0cuSVFfU1RfREVCVC4xMDAwMC4yMDIyLTEyLTMwAQAAAGOq3ygCAAAACTc0Ljg0NTM1NQEIAAAABQAAAAExAQAAAAstMjA1ODIzODIzOAMAAAADMTYwAgAAAAQxMDQ2BAAAAAEwBwAAAAoxMi8z</t>
  </si>
  <si>
    <t>MC8yMDIyCAAAAAoxMi8zMS8yMDIxCQAAAAEwkf20MUEg2wh2QmqiQSDbCC1DSVEuTkFTREFRR006QUZDRy5JUV9MVF9ERUJULjEwMDAwLjIwMjItMTItMzABAAAAY6rfKAIAAAAJOTYuNTcyNjU2AQgAAAAFAAAAATEBAAAACy0yMDU4MjM4MjM4AwAAAAMxNjACAAAABDEwNDkEAAAAATAHAAAACjEyLzMwLzIwMjIIAAAACjEyLzMxLzIwMjEJAAAAATCR/bQxQSDbCHZCaqJBINsIM0NJUS5OQVNEQVFHTTpBRkNHLklRX1JFVFVSTl9FUVVJVFkuMTAwMDAuMjAyMi0xMi0zMAEAAABjqt8oAgAAAAcxMS41MTU4AQgAAAAFAAAAATEBAAAACy0yMDU4MjM4MjM4AwAAAAMxNjACAAAABDQxMjgEAAAAATAHAAAACjEyLzMwLzIwMjIIAAAACjEyLzMxLzIwMjEJAAAAATCR/bQxQSDbCHZCaqJBINsIMUNJUS5OQVNEQVFHTTpWTUNBLklRX0VCSVRfTUFSR0lOLjEwMDAwLjIwMjItMTItMzABAAAAGCbhaAMAAAAAAJH9tDFBINsITaZpokEg2wgyQ0lRLk5BU0RBUUdNOlZNQ0EuSVFfVE9UQUxfRVFVSVRZLjEwMDAwLjIwMjItMTItMzABAAAAGCbhaAIAAAAHMC4wMTUwNwEIAAAABQAAAAExAQAAAAstMjExMTc1MTI2OAMAAAADMTYwAgAAAAQxMjc1BAAAAAEwBwAAAAoxMi8zMC8yMDIyCAAAAAoxMi8zMS8yMDIxCQAAAAEwkf20MUEg2whNpmmiQSDbCC5DSVEuTkFTREFRR006Vk1DQS5JUV9ORVRfREVCVC4xMDAwMC4yMDIy</t>
  </si>
  <si>
    <t>LTEyLTMwAQAAABgm4WgCAAAACDAuMTIxMzAyAQgAAAAFAAAAATEBAAAACy0yMTExNzUxMjY4AwAAAAMxNjACAAAABDQzNjQEAAAAATAHAAAACjEyLzMwLzIwMjIIAAAACjEyLzMxLzIwMjEJAAAAATCR/bQxQSDbCEJ/aaJBINsIMkNJUS5OQVNEQVFDTTpBU1JULklRX0dST1NTX01BUkdJTi4xMDAwMC4yMDIyLTEyLTMwAQAAACmKBQADAAAAAACR/bQxQSDbCCMKaaJBINsIMENJUS5OQVNEQVFDTTpBU1JULklRX1RPVEFMX0xJQUIuMTAwMDAuMjAyMi0xMi0zMAEAAAApigUAAgAAAAcyMjQuMTMzAQgAAAAFAAAAAjI5AgAAAAQxMjc2AQAAAAstMjA1ODA0NzI4MQMAAAADMTYwBAAAAAEwBwAAAAoxMi8zMC8yMDIyCAAAAAoxMi8zMS8yMDIxCQAAAAEwkf20MUEg2wgjCmmiQSDbCC9DSVEuTkFTREFRR1M6U1ZSQS5JUV9UT1RBTF9SRVYuMTAwMDAuMjAyMi0xMi0zMAEAAAB1f4cDAwAAAAAAkf20MUEg2wgElWiiQSDbCDJDSVEuTkFTREFRR1M6U1ZSQS5JUV9UT1RBTF9BU1NFVFMuMTAwMDAuMjAyMi0xMi0zMAEAAAB1f4cDAgAAAAcxNzYuNTk4AQgAAAAFAAAAATEBAAAACy0yMTA2MTM3Mjc5AwAAAAMxNjACAAAABDEwMDcEAAAAATAHAAAACjEyLzMwLzIwMjIIAAAACjEyLzMxLzIwMjEJAAAAATCR/bQxQSDbCPttaKJBINsIKENJUS5OQVNEQVFHUzpTVlJBLklRX1JFLjEwMDAwLjIwMjItMTItMzABAAAAdX+H</t>
  </si>
  <si>
    <t>AwIAAAAILTMwMC41MjEBCAAAAAUAAAABMQEAAAALLTIxMDYxMzcyNzkDAAAAAzE2MAIAAAAEMTIyMgQAAAABMAcAAAAKMTIvMzAvMjAyMggAAAAKMTIvMzEvMjAyMQkAAAABMJH9tDFBINsI+21ookEg2wgvQ0lRLk5BU0RBUUdTOlNWUkEuSVFfRElWX1NIQVJFLjEwMDAwLjIwMjItMTItMzABAAAAdX+HAwMAAAAAAJH9tDFBINsI8EZookEg2wgvQ0lRLk5BU0RBUUdTOlNSRFguSVFfTklfTUFSR0lOLjEwMDAwLjIwMjItMTItMzABAAAAstEFAAIAAAAGMS42MDUyAQgAAAAFAAAAATEBAAAACy0yMDYyMjU1Nzg4AwAAAAMxNjACAAAABDQwOTQEAAAAATAHAAAACjEyLzMwLzIwMjIIAAAACjEyLzMxLzIwMjEJAAAAATCR/bQxQSDbCNHRZ6JBINsILUNJUS5OQVNEQVFHUzpTUkRYLklRX1NUX0RFQlQuMTAwMDAuMjAyMi0xMi0zMAEAAACy0QUAAgAAAAIxMAEIAAAABQAAAAExAQAAAAstMjA2MjI1NTc4OAMAAAADMTYwAgAAAAQxMDQ2BAAAAAEwBwAAAAoxMi8zMC8yMDIyCAAAAAoxMi8zMS8yMDIxCQAAAAEwkf20MUEg2wjHqmeiQSDbCC1DSVEuTkFTREFRR1M6U1JEWC5JUV9MVF9ERUJULjEwMDAwLjIwMjItMTItMzABAAAAstEFAAMAAAAAAJH9tDFBINsIx6pnokEg2wgzQ0lRLk5BU0RBUUdTOlNSRFguSVFfUkVUVVJOX0VRVUlUWS4xMDAwMC4yMDIyLTEyLTMwAQAAALLRBQACAAAABjEuMjU4MQEIAAAABQAA</t>
  </si>
  <si>
    <t>AAExAQAAAAstMjA2MjI1NTc4OAMAAAADMTYwAgAAAAQ0MTI4BAAAAAEwBwAAAAoxMi8zMC8yMDIyCAAAAAoxMi8zMS8yMDIxCQAAAAEwkf20MUEg2wi9g2eiQSDbCDFDSVEuTkFTREFRR1M6UFJMRC5JUV9FQklUX01BUkdJTi4xMDAwMC4yMDIyLTEyLTMwAQAAAGZeRxYDAAAAAACR/bQxQSDbCJ4OZ6JBINsIMkNJUS5OQVNEQVFHUzpQUkxELklRX1RPVEFMX0VRVUlUWS4xMDAwMC4yMDIyLTEyLTMwAQAAAGZeRxYCAAAABzI4NS44OTcBCAAAAAUAAAABMQEAAAALLTIxMDc4NTcxNzkDAAAAAzE2MAIAAAAEMTI3NQQAAAABMAcAAAAKMTIvMzAvMjAyMggAAAAKMTIvMzEvMjAyMQkAAAABMJH9tDFBINsIng5nokEg2wguQ0lRLk5BU0RBUUdTOlBSTEQuSVFfTkVUX0RFQlQuMTAwMDAuMjAyMi0xMi0zMAEAAABmXkcWAgAAAAgtMjg5LjQ5MwEIAAAABQAAAAExAQAAAAstMjEwNzg1NzE3OQMAAAADMTYwAgAAAAQ0MzY0BAAAAAEwBwAAAAoxMi8zMC8yMDIyCAAAAAoxMi8zMS8yMDIxCQAAAAEwkf20MUEg2wiU52aiQSDbCDJDSVEuTkFTREFRR006VlJDQS5JUV9HUk9TU19NQVJHSU4uMTAwMDAuMjAyMi0xMi0zMAEAAAA7iw4TAgAAAAMxMDABCAAAAAUAAAABMQEAAAALLTIwNTgzMzU2MjMDAAAAAzE2MAIAAAAENDA3NAQAAAABMAcAAAAKMTIvMzAvMjAyMggAAAAKMTIvMzEvMjAyMQkAAAABMJH9tDFBINsIdXJm</t>
  </si>
  <si>
    <t>okEg2wgwQ0lRLk5BU0RBUUdNOlZSQ0EuSVFfVE9UQUxfTElBQi4xMDAwMC4yMDIyLTEyLTMwAQAAADuLDhMCAAAABTQ3LjUyAQgAAAAFAAAAATEBAAAACy0yMDU4MzM1NjIzAwAAAAMxNjACAAAABDEyNzYEAAAAATAHAAAACjEyLzMwLzIwMjIIAAAACjEyLzMxLzIwMjEJAAAAATCR/bQxQSDbCHVyZqJBINsIL0NJUS5OQVNEQVFHTTpNQVNTLklRX1RPVEFMX1JFVi4xMDAwMC4yMDIyLTEyLTMwAQAAAC575wwCAAAABjQyLjIwNgEIAAAABQAAAAExAQAAAAstMjEwODY0MTc3MgMAAAADMTYwAgAAAAIyOAQAAAABMAcAAAAKMTIvMzAvMjAyMggAAAAKMTIvMzEvMjAyMQkAAAABMJH9tDFBINsITNZlokEg2wgyQ0lRLk5BU0RBUUdNOk1BU1MuSVFfVE9UQUxfQVNTRVRTLjEwMDAwLjIwMjItMTItMzABAAAALnvnDAIAAAAHMjYwLjkwNgEIAAAABQAAAAExAQAAAAstMjEwODY0MTc3MgMAAAADMTYwAgAAAAQxMDA3BAAAAAEwBwAAAAoxMi8zMC8yMDIyCAAAAAoxMi8zMS8yMDIxCQAAAAEwkf20MUEg2whM1mWiQSDbCChDSVEuTkFTREFRR006TUFTUy5JUV9SRS4xMDAwMC4yMDIyLTEyLTMwAQAAAC575wwCAAAACC0xMDAuNjM3AQgAAAAFAAAAATEBAAAACy0yMTA4NjQxNzcyAwAAAAMxNjACAAAABDEyMjIEAAAAATAHAAAACjEyLzMwLzIwMjIIAAAACjEyLzMxLzIwMjEJAAAAATCR/bQxQSDbCEOvZaJBINsIL0NJ</t>
  </si>
  <si>
    <t>US5OQVNEQVFHTTpNQVNTLklRX0RJVl9TSEFSRS4xMDAwMC4yMDIyLTEyLTMwAQAAAC575wwDAAAAAACR/bQxQSDbCDiIZaJBINsIL0NJUS5OQVNEQVFHUzpBVklSLklRX05JX01BUkdJTi4xMDAwMC4yMDIyLTEyLTMwAQAAAFnKEQ8CAAAABjM0LjQ5MQEIAAAABQAAAAExAQAAAAstMjA1OTE2MzM1MQMAAAADMTYwAgAAAAQ0MDk0BAAAAAEwBwAAAAoxMi8zMC8yMDIyCAAAAAoxMi8zMS8yMDIxCQAAAAEwkf20MUEg2wgaE2WiQSDbCC1DSVEuTkFTREFRR1M6QVZJUi5JUV9TVF9ERUJULjEwMDAwLjIwMjItMTItMzABAAAAWcoRDwMAAAAAAJH9tDFBINsID+xkokEg2wgtQ0lRLk5BU0RBUUdTOkFWSVIuSVFfTFRfREVCVC4xMDAwMC4yMDIyLTEyLTMwAQAAAFnKEQ8DAAAAAACR/bQxQSDbCA/sZKJBINsIM0NJUS5OQVNEQVFHUzpBVklSLklRX1JFVFVSTl9FUVVJVFkuMTAwMDAuMjAyMi0xMi0zMAEAAABZyhEPAgAAAAcxOS4yNjg5AQgAAAAFAAAAATEBAAAACy0yMDU5MTYzMzUxAwAAAAMxNjACAAAABDQxMjgEAAAAATAHAAAACjEyLzMwLzIwMjIIAAAACjEyLzMxLzIwMjEJAAAAATCR/bQxQSDbCA/sZKJBINsIMUNJUS5OQVNEQVFHTTpWQVhYLklRX0VCSVRfTUFSR0lOLjEwMDAwLjIwMjItMTItMzABAAAAoLc0KgMAAAACTk0BCAAAAAUAAAABMQEAAAALLTIxMDY4ODc2OTMDAAAAAzE2MAIAAAAENDA1MwQA</t>
  </si>
  <si>
    <t>AAABMAcAAAAKMTIvMzAvMjAyMggAAAAKMTIvMzEvMjAyMQkAAAABMJH9tDFBINsI509kokEg2wgyQ0lRLk5BU0RBUUdNOlZBWFguSVFfVE9UQUxfRVFVSVRZLjEwMDAwLjIwMjItMTItMzABAAAAoLc0KgIAAAAHMTI4LjYxOQEIAAAABQAAAAExAQAAAAstMjEwNjg4NzY5MwMAAAADMTYwAgAAAAQxMjc1BAAAAAEwBwAAAAoxMi8zMC8yMDIyCAAAAAoxMi8zMS8yMDIxCQAAAAEwkf20MUEg2wjbKGSiQSDbCC5DSVEuTkFTREFRR006VkFYWC5JUV9ORVRfREVCVC4xMDAwMC4yMDIyLTEyLTMwAQAAAKC3NCoCAAAACC0xMzguNTY1AQgAAAAFAAAAATEBAAAACy0yMTA2ODg3NjkzAwAAAAMxNjACAAAABDQzNjQEAAAAATAHAAAACjEyLzMwLzIwMjIIAAAACjEyLzMxLzIwMjEJAAAAATCR/bQxQSDbCNIBZKJBINsIMkNJUS5OQVNEQVFDTTpIUlRYLklRX0dST1NTX01BUkdJTi4xMDAwMC4yMDIyLTEyLTMwAQAAAC5fAAACAAAACS0xMDQuODA2MgEIAAAABQAAAAExAQAAAAstMjExMDI1MDQzNQMAAAADMTYwAgAAAAQ0MDc0BAAAAAEwBwAAAAoxMi8zMC8yMDIyCAAAAAoxMi8zMS8yMDIxCQAAAAEwYSW1MUEg2wi8s2OiQSDbCDBDSVEuTkFTREFRQ006SFJUWC5JUV9UT1RBTF9MSUFCLjEwMDAwLjIwMjItMTItMzABAAAALl8AAAIAAAAHMjI4LjEzNgEIAAAABQAAAAExAQAAAAstMjExMDI1MDQzNQMAAAADMTYwAgAA</t>
  </si>
  <si>
    <t>AAQxMjc2BAAAAAEwBwAAAAoxMi8zMC8yMDIyCAAAAAoxMi8zMS8yMDIxCQAAAAEwYSW1MUEg2wizjGOiQSDbCC9DSVEuTkFTREFRQ006U0tZQS5JUV9UT1RBTF9SRVYuMTAwMDAuMjAyMi0xMi0zMAEAAABzETIqAwAAAAAAYSW1MUEg2wiVF2OiQSDbCDJDSVEuTkFTREFRQ006U0tZQS5JUV9UT1RBTF9BU1NFVFMuMTAwMDAuMjAyMi0xMi0zMAEAAABzETIqAgAAAAoyMjMuNTUzODM0AQgAAAAFAAAAATEBAAAACy0yMTA1OTMxMjIzAwAAAAMxNjACAAAABDEwMDcEAAAAATAHAAAACjEyLzMwLzIwMjIIAAAACjEyLzMxLzIwMjEJAAAAATBhJbUxQSDbCInwYqJBINsIKENJUS5OQVNEQVFDTTpTS1lBLklRX1JFLjEwMDAwLjIwMjItMTItMzABAAAAcxEyKgIAAAAKLTE3LjIxNDMzMQEIAAAABQAAAAExAQAAAAstMjEwNTkzMTIyMwMAAAADMTYwAgAAAAQxMjIyBAAAAAEwBwAAAAoxMi8zMC8yMDIyCAAAAAoxMi8zMS8yMDIxCQAAAAEwYSW1MUEg2wiVF2OiQSDbCC9DSVEuTkFTREFRQ006U0tZQS5JUV9ESVZfU0hBUkUuMTAwMDAuMjAyMi0xMi0zMAEAAABzETIqAwAAAAAAYSW1MUEg2wh/yWKiQSDbCC9DSVEuTkFTREFRR1M6QVJBWS5JUV9OSV9NQVJHSU4uMTAwMDAuMjAyMi0xMi0zMAEAAAArRwsAAgAAAActMi44MjAzAQgAAAAFAAAAATEBAAAACy0yMDYyNDUzMjQ5AwAAAAMxNjACAAAABDQwOTQEAAAAATAH</t>
  </si>
  <si>
    <t>AAAACjEyLzMwLzIwMjIIAAAACjEyLzMxLzIwMjEJAAAAATBhJbUxQSDbCGp7YqJBINsILUNJUS5OQVNEQVFHUzpBUkFZLklRX1NUX0RFQlQuMTAwMDAuMjAyMi0xMi0zMAEAAAArRwsAAwAAAAAAYSW1MUEg2whgVGKiQSDbCC1DSVEuTkFTREFRR1M6QVJBWS5JUV9MVF9ERUJULjEwMDAwLjIwMjItMTItMzABAAAAK0cLAAIAAAAHMTc0LjQ5MgEIAAAABQAAAAExAQAAAAstMjA2MjQ1MzI0OQMAAAADMTYwAgAAAAQxMDQ5BAAAAAEwBwAAAAoxMi8zMC8yMDIyCAAAAAoxMi8zMS8yMDIxCQAAAAEwYSW1MUEg2whgVGKiQSDbCDNDSVEuTkFTREFRR1M6QVJBWS5JUV9SRVRVUk5fRVFVSVRZLjEwMDAwLjIwMjItMTItMzABAAAAK0cLAAIAAAAILTE5LjE1MTYBCAAAAAUAAAABMQEAAAALLTIwNjI0NTMyNDkDAAAAAzE2MAIAAAAENDEyOAQAAAABMAcAAAAKMTIvMzAvMjAyMggAAAAKMTIvMzEvMjAyMQkAAAABMGEltTFBINsIVS1iokEg2wgxQ0lRLk5BU0RBUUdTOklUSUMuSVFfRUJJVF9NQVJHSU4uMTAwMDAuMjAyMi0xMi0zMAEAAAAVSwQAAgAAAAcyNC44NzM5AQgAAAAFAAAAATEBAAAACy0yMTA4NDMzNjgwAwAAAAMxNjACAAAABDQwNTMEAAAAATAHAAAACjEyLzMwLzIwMjIIAAAACjEyLzMxLzIwMjEJAAAAATBhJbUxQSDbCCyRYaJBINsIMkNJUS5OQVNEQVFHUzpJVElDLklRX1RPVEFMX0VRVUlUWS4xMDAw</t>
  </si>
  <si>
    <t>MC4yMDIyLTEyLTMwAQAAABVLBAACAAAABzIyOS4wODcBCAAAAAUAAAABMQEAAAALLTIxMDg0MzM2ODADAAAAAzE2MAIAAAAEMTI3NQQAAAABMAcAAAAKMTIvMzAvMjAyMggAAAAKMTIvMzEvMjAyMQkAAAABMGEltTFBINsILJFhokEg2wguQ0lRLk5BU0RBUUdTOklUSUMuSVFfTkVUX0RFQlQuMTAwMDAuMjAyMi0xMi0zMAEAAAAVSwQAAgAAAActMzEuODM5AQgAAAAFAAAAATEBAAAACy0yMTA4NDMzNjgwAwAAAAMxNjACAAAABDQzNjQEAAAAATAHAAAACjEyLzMwLzIwMjIIAAAACjEyLzMxLzIwMjEJAAAAATBhJbUxQSDbCCJqYaJBINsIMkNJUS5OQVNEQVFHTTpIQUlBLklRX0dST1NTX01BUkdJTi4xMDAwMC4yMDIyLTEyLTMwAQAAAJj22WgDAAAAAABhJbUxQSDbCPnNYKJBINsIMENJUS5OQVNEQVFHTTpIQUlBLklRX1RPVEFMX0xJQUIuMTAwMDAuMjAyMi0xMi0zMAEAAACY9tloAgAAAAoyNDEuNTc1ODU5AQgAAAAFAAAAATEBAAAACy0yMTAyMjU1NTMwAwAAAAMxNjACAAAABDEyNzYEAAAAATAHAAAACjEyLzMwLzIwMjIIAAAACjEyLzMxLzIwMjEJAAAAATBhJbUxQSDbCAP1YKJBINsIL0NJUS5OQVNEQVFHUzpMTU5SLklRX1RPVEFMX1JFVi4xMDAwMC4yMDIyLTEyLTMwAQAAAB1VMAACAAAABzE2Ny4wMjYBCAAAAAUAAAABMQEAAAALLTIxMDg4Mzg1MTkDAAAAAzE2MAIAAAACMjgEAAAAATAHAAAACjEy</t>
  </si>
  <si>
    <t>LzMwLzIwMjIIAAAACTEvMzEvMjAyMgkAAAABMGEltTFBINsI2lhgokEg2wgyQ0lRLk5BU0RBUUdTOkxNTlIuSVFfVE9UQUxfQVNTRVRTLjEwMDAwLjIwMjItMTItMzABAAAAHVUwAAIAAAAHMzkzLjkyMgEIAAAABQAAAAExAQAAAAstMjEwODgzODUxOQMAAAADMTYwAgAAAAQxMDA3BAAAAAEwBwAAAAoxMi8zMC8yMDIyCAAAAAkxLzMxLzIwMjIJAAAAATBhJbUxQSDbCNpYYKJBINsIKENJUS5OQVNEQVFHUzpMTU5SLklRX1JFLjEwMDAwLjIwMjItMTItMzABAAAAHVUwAAIAAAAGMTMuNTgxAQgAAAAFAAAAATEBAAAACy0yMTA4ODM4NTE5AwAAAAMxNjACAAAABDEyMjIEAAAAATAHAAAACjEyLzMwLzIwMjIIAAAACTEvMzEvMjAyMgkAAAABMGEltTFBINsI0TFgokEg2wgvQ0lRLk5BU0RBUUdTOkxNTlIuSVFfRElWX1NIQVJFLjEwMDAwLjIwMjItMTItMzABAAAAHVUwAAIAAAADMC4zAQgAAAAFAAAAATEBAAAACy0yMTA4ODM4NTE5AwAAAAMxNjACAAAABDMwNTgEAAAAATAHAAAACjEyLzMwLzIwMjIIAAAACTEvMzEvMjAyMgkAAAABMGEltTFBINsIxQpgokEg2wgvQ0lRLk5BU0RBUUdNOkNSRUMuSVFfTklfTUFSR0lOLjEwMDAwLjIwMjItMTItMzABAAAA/T9xKgMAAAAAAGEltTFBINsIsrxfokEg2wgtQ0lRLk5BU0RBUUdNOkNSRUMuSVFfU1RfREVCVC4xMDAwMC4yMDIyLTEyLTMwAQAAAP0/cSoCAAAACDAu</t>
  </si>
  <si>
    <t>MTYyNTY5AQgAAAAFAAAAATEBAAAACy0yMTA1MTQ5OTQ4AwAAAAMxNjACAAAABDEwNDYEAAAAATAHAAAACjEyLzMwLzIwMjIIAAAACjEyLzMxLzIwMjEJAAAAATBhJbUxQSDbCJ1uX6JBINsILUNJUS5OQVNEQVFHTTpDUkVDLklRX0xUX0RFQlQuMTAwMDAuMjAyMi0xMi0zMAEAAAD9P3EqAwAAAAAAYSW1MUEg2wiqlV+iQSDbCDNDSVEuTkFTREFRR006Q1JFQy5JUV9SRVRVUk5fRVFVSVRZLjEwMDAwLjIwMjItMTItMzABAAAA/T9xKgMAAAAAAGEltTFBINsInW5fokEg2wgwQ0lRLk5BU0RBUUdNOlJPQy5JUV9FQklUX01BUkdJTi4xMDAwMC4yMDIyLTEyLTMwAQAAAJguJ2QDAAAAAABhJbUxQSDbCPzSXqJBINsIMUNJUS5OQVNEQVFHTTpST0MuSVFfVE9UQUxfRVFVSVRZLjEwMDAwLjIwMjItMTItMzABAAAAmC4nZAIAAAAIMS4xMjgwMTUBCAAAAAUAAAABMQEAAAALLTIxMDcwNTA5ODMDAAAAAzE2MAIAAAAEMTI3NQQAAAABMAcAAAAKMTIvMzAvMjAyMggAAAAKMTIvMzEvMjAyMQkAAAABMGEltTFBINsI/NJeokEg2wgtQ0lRLk5BU0RBUUdNOlJPQy5JUV9ORVRfREVCVC4xMDAwMC4yMDIyLTEyLTMwAQAAAJguJ2QCAAAACS0xLjM2MTEzNwEIAAAABQAAAAExAQAAAAstMjEwNzA1MDk4MwMAAAADMTYwAgAAAAQ0MzY0BAAAAAEwBwAAAAoxMi8zMC8yMDIyCAAAAAoxMi8zMS8yMDIxCQAAAAEwYSW1MUEg2wjx</t>
  </si>
  <si>
    <t>q16iQSDbCDJDSVEuTkFTREFRQ006T1RMSy5JUV9HUk9TU19NQVJHSU4uMTAwMDAuMjAyMi0xMi0zMAEAAAAFpLEIAwAAAAAAYSW1MUEg2wjfXV6iQSDbCDBDSVEuTkFTREFRQ006T1RMSy5JUV9UT1RBTF9MSUFCLjEwMDAwLjIwMjItMTItMzABAAAABaSxCAIAAAAJMjkuODU0NzIzAQgAAAAFAAAAATEBAAAACy0yMDYwOTMxMTk0AwAAAAMxNjACAAAABDEyNzYEAAAAATAHAAAACjEyLzMwLzIwMjIIAAAACjEyLzMxLzIwMjEJAAAAATBhJbUxQSDbCM42XqJBINsIL0NJUS5OQVNEQVFHTTpGUlNULklRX1RPVEFMX1JFVi4xMDAwMC4yMDIyLTEyLTMwAQAAAIZvswECAAAABzExMC41NjYBCAAAAAUAAAABMQEAAAALLTIxMDgyOTI1MjIDAAAAAzE2MAIAAAACMjgEAAAAATAHAAAACjEyLzMwLzIwMjIIAAAACjEyLzMxLzIwMjEJAAAAATBhJbUxQSDbCLTBXaJBINsIMkNJUS5OQVNEQVFHTTpGUlNULklRX1RPVEFMX0FTU0VUUy4xMDAwMC4yMDIyLTEyLTMwAQAAAIZvswECAAAACDM0MDcuMzUzAQgAAAAFAAAAATEBAAAACy0yMTA4MjkyNTIyAwAAAAMxNjACAAAABDEwMDcEAAAAATAHAAAACjEyLzMwLzIwMjIIAAAACjEyLzMxLzIwMjEJAAAAATBhJbUxQSDbCKiaXaJBINsIKENJUS5OQVNEQVFHTTpGUlNULklRX1JFLjEwMDAwLjIwMjItMTItMzABAAAAhm+zAQIAAAAGOTkuMzk3AQgAAAAFAAAAATEBAAAACy0y</t>
  </si>
  <si>
    <t>MTA4MjkyNTIyAwAAAAMxNjACAAAABDEyMjIEAAAAATAHAAAACjEyLzMwLzIwMjIIAAAACjEyLzMxLzIwMjEJAAAAATBhJbUxQSDbCLTBXaJBINsIL0NJUS5OQVNEQVFHTTpGUlNULklRX0RJVl9TSEFSRS4xMDAwMC4yMDIyLTEyLTMwAQAAAIZvswECAAAAAzAuNAEIAAAABQAAAAExAQAAAAstMjEwODI5MjUyMgMAAAADMTYwAgAAAAQzMDU4BAAAAAEwBwAAAAoxMi8zMC8yMDIyCAAAAAoxMi8zMS8yMDIxCQAAAAEwYSW1MUEg2widc12iQSDbCC9DSVEuTkFTREFRR006VEdBQS5JUV9OSV9NQVJHSU4uMTAwMDAuMjAyMi0xMi0zMAEAAABbIBYqAwAAAAAAYSW1MUEg2wh//lyiQSDbCC1DSVEuTkFTREFRR006VEdBQS5JUV9TVF9ERUJULjEwMDAwLjIwMjItMTItMzABAAAAWyAWKgIAAAAIMC4wNDIxNTYBCAAAAAUAAAABMQEAAAALLTIxMDMxNjUwMzgDAAAAAzE2MAIAAAAEMTA0NgQAAAABMAcAAAAKMTIvMzAvMjAyMggAAAAKMTIvMzEvMjAyMQkAAAABMGEltTFBINsIf/5cokEg2wgtQ0lRLk5BU0RBUUdNOlRHQUEuSVFfTFRfREVCVC4xMDAwMC4yMDIyLTEyLTMwAQAAAFsgFioDAAAAAABhJbUxQSDbCH/+XKJBINsIM0NJUS5OQVNEQVFHTTpUR0FBLklRX1JFVFVSTl9FUVVJVFkuMTAwMDAuMjAyMi0xMi0zMAEAAABbIBYqAwAAAAAAYSW1MUEg2wh211yiQSDbCDFDSVEuTkFTREFRQ006U0tZWC5JUV9FQklU</t>
  </si>
  <si>
    <t>X01BUkdJTi4xMDAwMC4yMDIyLTEyLTMwAQAAAEyDBg8DAAAAAk5NAQgAAAAFAAAAATEBAAAACy0yMTA5MTcwNjQ3AwAAAAMxNjACAAAABDQwNTMEAAAAATAHAAAACjEyLzMwLzIwMjIIAAAACjEyLzMxLzIwMjEJAAAAATBhJbUxQSDbCE07XKJBINsIMkNJUS5OQVNEQVFDTTpTS1lYLklRX1RPVEFMX0VRVUlUWS4xMDAwMC4yMDIyLTEyLTMwAQAAAEyDBg8CAAAACS0wLjExMDcyMQEIAAAABQAAAAExAQAAAAstMjEwOTE3MDY0NwMAAAADMTYwAgAAAAQxMjc1BAAAAAEwBwAAAAoxMi8zMC8yMDIyCAAAAAoxMi8zMS8yMDIxCQAAAAEwYSW1MUEg2whNO1yiQSDbCC5DSVEuTkFTREFRQ006U0tZWC5JUV9ORVRfREVCVC4xMDAwMC4yMDIyLTEyLTMwAQAAAEyDBg8CAAAACS0zLjIyOTAyOQEIAAAABQAAAAExAQAAAAstMjEwOTE3MDY0NwMAAAADMTYwAgAAAAQ0MzY0BAAAAAEwBwAAAAoxMi8zMC8yMDIyCAAAAAoxMi8zMS8yMDIxCQAAAAEwYSW1MUEg2wg+FFyiQSDbCDJDSVEuTkFTREFRQ006WFBBWC5JUV9HUk9TU19NQVJHSU4uMTAwMDAuMjAyMi0xMi0zMAEAAABOYJoqAwAAAAAAYSW1MUEg2wgln1uiQSDbCDBDSVEuTkFTREFRQ006WFBBWC5JUV9UT1RBTF9MSUFCLjEwMDAwLjIwMjItMTItMzABAAAATmCaKgIAAAAKMjM0LjM1NDIzNgEIAAAABQAAAAExAQAAAAstMjA3Njc0ODI4NgMAAAADMTYwAgAAAAQx</t>
  </si>
  <si>
    <t>Mjc2BAAAAAEwBwAAAAoxMi8zMC8yMDIyCAAAAAoxMi8zMS8yMDIxCQAAAAEwYSW1MUEg2wgln1uiQSDbCC9DSVEuTkFTREFRQ006TFNFQS5JUV9UT1RBTF9SRVYuMTAwMDAuMjAyMi0xMi0zMAEAAADVycUmAgAAAAgxMDIzLjMwNAEIAAAABQAAAAExAQAAAAstMjEwNzk0MjM5NgMAAAADMTYwAgAAAAIyOAQAAAABMAcAAAAKMTIvMzAvMjAyMggAAAAKMTIvMzEvMjAyMQkAAAABMGEltTFBINsIAipbokEg2wgyQ0lRLk5BU0RBUUNNOkxTRUEuSVFfVE9UQUxfQVNTRVRTLjEwMDAwLjIwMjItMTItMzABAAAA1cnFJgIAAAAIMTI2NS41MTQBCAAAAAUAAAABMQEAAAALLTIxMDc5NDIzOTYDAAAAAzE2MAIAAAAEMTAwNwQAAAABMAcAAAAKMTIvMzAvMjAyMggAAAAKMTIvMzEvMjAyMQkAAAABMGEltTFBINsIAipbokEg2wgoQ0lRLk5BU0RBUUNNOkxTRUEuSVFfUkUuMTAwMDAuMjAyMi0xMi0zMAEAAADVycUmAgAAAAY4NC43OTcBCAAAAAUAAAABMQEAAAALLTIxMDc5NDIzOTYDAAAAAzE2MAIAAAAEMTIyMgQAAAABMAcAAAAKMTIvMzAvMjAyMggAAAAKMTIvMzEvMjAyMQkAAAABMGEltTFBINsI/QJbokEg2wgvQ0lRLk5BU0RBUUNNOkxTRUEuSVFfRElWX1NIQVJFLjEwMDAwLjIwMjItMTItMzABAAAA1cnFJgMAAAAAAGEltTFBINsI7dtaokEg2wgvQ0lRLk5BU0RBUUNNOlBCRlMuSVFfTklfTUFSR0lOLjEwMDAw</t>
  </si>
  <si>
    <t>LjIwMjItMTItMzABAAAA4tXTAQIAAAAGOS45NzM3AQgAAAAFAAAAATEBAAAACy0yMDYxOTE3ODcyAwAAAAMxNjACAAAABDQwOTQEAAAAATAHAAAACjEyLzMwLzIwMjIIAAAACjEyLzMxLzIwMjEJAAAAATBhJbUxQSDbCM9mWqJBINsILUNJUS5OQVNEQVFDTTpQQkZTLklRX1NUX0RFQlQuMTAwMDAuMjAyMi0xMi0zMAEAAADi1dMBAgAAAAUwLjc0NQEIAAAABQAAAAExAQAAAAstMjA2MTkxNzg3MgMAAAADMTYwAgAAAAQxMDQ2BAAAAAEwBwAAAAoxMi8zMC8yMDIyCAAAAAoxMi8zMS8yMDIxCQAAAAEwYSW1MUEg2wjCP1qiQSDbCC1DSVEuTkFTREFRQ006UEJGUy5JUV9MVF9ERUJULjEwMDAwLjIwMjItMTItMzABAAAA4tXTAQMAAAAAAGEltTFBINsIwj9aokEg2wgzQ0lRLk5BU0RBUUNNOlBCRlMuSVFfUkVUVVJOX0VRVUlUWS4xMDAwMC4yMDIyLTEyLTMwAQAAAOLV0wECAAAABjIuMjkxOAEIAAAABQAAAAExAQAAAAstMjA2MTkxNzg3MgMAAAADMTYwAgAAAAQ0MTI4BAAAAAEwBwAAAAoxMi8zMC8yMDIyCAAAAAoxMi8zMS8yMDIxCQAAAAEwYSW1MUEg2wg0GFqiQSDbCDFDSVEuTkFTREFRQ006T1BSWC5JUV9FQklUX01BUkdJTi4xMDAwMC4yMDIyLTEyLTMwAQAAAIjeHQMCAAAABjIuOTE0NQEIAAAABQAAAAExAQAAAAstMjEwOTg2MTgxNQMAAAADMTYwAgAAAAQ0MDUzBAAAAAEwBwAAAAoxMi8zMC8yMDIy</t>
  </si>
  <si>
    <t>CAAAAAoxMi8zMS8yMDIxCQAAAAEwYSW1MUEg2wgWo1miQSDbCDJDSVEuTkFTREFRQ006T1BSWC5JUV9UT1RBTF9FUVVJVFkuMTAwMDAuMjAyMi0xMi0zMAEAAACI3h0DAgAAAAoxMzEuMzc5NzE3AQgAAAAFAAAAATEBAAAACy0yMTA5ODYxODE1AwAAAAMxNjACAAAABDEyNzUEAAAAATAHAAAACjEyLzMwLzIwMjIIAAAACjEyLzMxLzIwMjEJAAAAATBqTLUxQSDbCAt8WaJBINsILkNJUS5OQVNEQVFDTTpPUFJYLklRX05FVF9ERUJULjEwMDAwLjIwMjItMTItMzABAAAAiN4dAwIAAAAKLTg0LjM1NDA2MgEIAAAABQAAAAExAQAAAAstMjEwOTg2MTgxNQMAAAADMTYwAgAAAAQ0MzY0BAAAAAEwBwAAAAoxMi8zMC8yMDIyCAAAAAoxMi8zMS8yMDIxCQAAAAEwaky1MUEg2wgBVVmiQSDbCDJDSVEuTkFTREFRQ006UkRWVC5JUV9HUk9TU19NQVJHSU4uMTAwMDAuMjAyMi0xMi0zMAEAAACGMwAgAwAAAAAAaky1MUEg2wjk31iiQSDbCDBDSVEuTkFTREFRQ006UkRWVC5JUV9UT1RBTF9MSUFCLjEwMDAwLjIwMjItMTItMzABAAAAhjMAIAIAAAAFNC45NDcBCAAAAAUAAAACMjkCAAAABDEyNzYBAAAACy0yMDU4MDUyMDU2AwAAAAMxNjAEAAAAATAHAAAACjEyLzMwLzIwMjIIAAAACjEyLzMxLzIwMjEJAAAAATBqTLUxQSDbCOTfWKJBINsIL0NJUS5OQVNEQVFDTTpTVEtTLklRX1RPVEFMX1JFVi4xMDAwMC4yMDIyLTEy</t>
  </si>
  <si>
    <t>LTMwAQAAANz1qAoCAAAABzI3Ny4xNzgBCAAAAAUAAAABMQEAAAALLTIxMDc3NzE1ODgDAAAAAzE2MAIAAAACMjgEAAAAATAHAAAACjEyLzMwLzIwMjIIAAAACjEyLzMxLzIwMjEJAAAAATBqTLUxQSDbCMNqWKJBINsIMkNJUS5OQVNEQVFDTTpTVEtTLklRX1RPVEFMX0FTU0VUUy4xMDAwMC4yMDIyLTEyLTMwAQAAANz1qAoCAAAABzIyOS44MzUBCAAAAAUAAAABMQEAAAALLTIxMDc3NzE1ODgDAAAAAzE2MAIAAAAEMTAwNwQAAAABMAcAAAAKMTIvMzAvMjAyMggAAAAKMTIvMzEvMjAyMQkAAAABMGpMtTFBINsIukNYokEg2wgoQ0lRLk5BU0RBUUNNOlNUS1MuSVFfUkUuMTAwMDAuMjAyMi0xMi0zMAEAAADc9agKAgAAAAYxMC42MzIBCAAAAAUAAAABMQEAAAALLTIxMDc3NzE1ODgDAAAAAzE2MAIAAAAEMTIyMgQAAAABMAcAAAAKMTIvMzAvMjAyMggAAAAKMTIvMzEvMjAyMQkAAAABMGpMtTFBINsIw2pYokEg2wgvQ0lRLk5BU0RBUUNNOlNUS1MuSVFfRElWX1NIQVJFLjEwMDAwLjIwMjItMTItMzABAAAA3PWoCgMAAAAAAGpMtTFBINsIrxxYokEg2wgvQ0lRLk5BU0RBUUdNOkJUTUQuSVFfTklfTUFSR0lOLjEwMDAwLjIwMjItMTItMzABAAAAeQv8aAIAAAAHMjMuNDAwMgEIAAAABQAAAAExAQAAAAstMjA5MjkyNjY3OAMAAAADMTYwAgAAAAQ0MDk0BAAAAAEwBwAAAAoxMi8zMC8yMDIyCAAAAAoxMi8zMS8y</t>
  </si>
  <si>
    <t>MDIxCQAAAAEwaky1MUEg2wgZqFeiQSDbCC1DSVEuTkFTREFRR006QlRNRC5JUV9TVF9ERUJULjEwMDAwLjIwMjItMTItMzABAAAAeQv8aAMAAAAAAGpMtTFBINsIDoFXokEg2wgtQ0lRLk5BU0RBUUdNOkJUTUQuSVFfTFRfREVCVC4xMDAwMC4yMDIyLTEyLTMwAQAAAHkL/GgCAAAABjMxLjk2MwEIAAAABQAAAAExAQAAAAstMjA5MjkyNjY3OAMAAAADMTYwAgAAAAQxMDQ5BAAAAAEwBwAAAAoxMi8zMC8yMDIyCAAAAAoxMi8zMS8yMDIxCQAAAAEwaky1MUEg2wgOgVeiQSDbCDNDSVEuTkFTREFRR006QlRNRC5JUV9SRVRVUk5fRVFVSVRZLjEwMDAwLjIwMjItMTItMzABAAAAeQv8aAMAAAACTk0BCAAAAAUAAAABMQEAAAALLTIwOTI5MjY2NzgDAAAAAzE2MAIAAAAENDEyOAQAAAABMAcAAAAKMTIvMzAvMjAyMggAAAAKMTIvMzEvMjAyMQkAAAABMGpMtTFBINsIH1pXokEg2wgxQ0lRLk5BU0RBUUdTOlRVU0suSVFfRUJJVF9NQVJHSU4uMTAwMDAuMjAyMi0xMi0zMAEAAABhAkIQAgAAAActNTUuMDY4AQgAAAAFAAAAATEBAAAACy0yMDU5NTM1ODAwAwAAAAMxNjACAAAABDQwNTMEAAAAATAHAAAACjEyLzMwLzIwMjIIAAAACjEyLzMxLzIwMjEJAAAAATBqTLUxQSDbCNu9VqJBINsIMkNJUS5OQVNEQVFHUzpUVVNLLklRX1RPVEFMX0VRVUlUWS4xMDAwMC4yMDIyLTEyLTMwAQAAAGECQhACAAAABzQ2My4yMjIB</t>
  </si>
  <si>
    <t>CAAAAAUAAAABMQEAAAALLTIwNTk1MzU4MDADAAAAAzE2MAIAAAAEMTI3NQQAAAABMAcAAAAKMTIvMzAvMjAyMggAAAAKMTIvMzEvMjAyMQkAAAABMGpMtTFBINsI4uRWokEg2wguQ0lRLk5BU0RBUUdTOlRVU0suSVFfTkVUX0RFQlQuMTAwMDAuMjAyMi0xMi0zMAEAAABhAkIQAgAAAAcxMTMuNjI2AQgAAAAFAAAAATEBAAAACy0yMDU5NTM1ODAwAwAAAAMxNjACAAAABDQzNjQEAAAAATAHAAAACjEyLzMwLzIwMjIIAAAACjEyLzMxLzIwMjEJAAAAATBqTLUxQSDbCNyWVqJBINsIMkNJUS5OQVNEQVFDTTpWQ1hBLklRX0dST1NTX01BUkdJTi4xMDAwMC4yMDIyLTEyLTMwAQAAAAq7GyoDAAAAAABqTLUxQSDbCMYhVqJBINsIMENJUS5OQVNEQVFDTTpWQ1hBLklRX1RPVEFMX0xJQUIuMTAwMDAuMjAyMi0xMi0zMAEAAAAKuxsqAgAAAAoyMDguMTkzNDI0AQgAAAAFAAAAATEBAAAACy0yMTA2MDY3MTA1AwAAAAMxNjACAAAABDEyNzYEAAAAATAHAAAACjEyLzMwLzIwMjIIAAAACjEyLzMxLzIwMjEJAAAAATBqTLUxQSDbCMYhVqJBINsIL0NJUS5OQVNEQVFHUzpWT1hYLklRX1RPVEFMX1JFVi4xMDAwMC4yMDIyLTEyLTMwAQAAAL7bAwACAAAABzU2MS4zNzIBCAAAAAUAAAABMQEAAAALLTIwNjQyMTUwMTIDAAAAAzE2MAIAAAACMjgEAAAAATAHAAAACjEyLzMwLzIwMjIIAAAACjExLzMwLzIwMjIJAAAAATBqTLUx</t>
  </si>
  <si>
    <t>QSDbCKesVaJBINsIMkNJUS5OQVNEQVFHUzpWT1hYLklRX1RPVEFMX0FTU0VUUy4xMDAwMC4yMDIyLTEyLTMwAQAAAL7bAwACAAAABzU2Ni40MDYBCAAAAAUAAAABMQEAAAALLTIwNjQyMTUwMTIDAAAAAzE2MAIAAAAEMTAwNwQAAAABMAcAAAAKMTIvMzAvMjAyMggAAAAKMTEvMzAvMjAyMgkAAAABMGpMtTFBINsIp6xVokEg2wgoQ0lRLk5BU0RBUUdTOlZPWFguSVFfUkUuMTAwMDAuMjAyMi0xMi0zMAEAAAC+2wMAAgAAAAcxMTcuMjUxAQgAAAAFAAAAATEBAAAACy0yMDY0MjE1MDEyAwAAAAMxNjACAAAABDEyMjIEAAAAATAHAAAACjEyLzMwLzIwMjIIAAAACjExLzMwLzIwMjIJAAAAATBqTLUxQSDbCJWFVaJBINsIL0NJUS5OQVNEQVFHUzpWT1hYLklRX0RJVl9TSEFSRS4xMDAwMC4yMDIyLTEyLTMwAQAAAL7bAwADAAAAAABqTLUxQSDbCJBeVaJBINsIL0NJUS5OQVNEQVFDTTpDT05YLklRX05JX01BUkdJTi4xMDAwMC4yMDIyLTEyLTMwAQAAABBqKCkDAAAAAABqTLUxQSDbCGPpVKJBINsILUNJUS5OQVNEQVFDTTpDT05YLklRX1NUX0RFQlQuMTAwMDAuMjAyMi0xMi0zMAEAAAAQaigpAwAAAAAAaky1MUEg2whVwlSiQSDbCC1DSVEuTkFTREFRQ006Q09OWC5JUV9MVF9ERUJULjEwMDAwLjIwMjItMTItMzABAAAAEGooKQMAAAAAAGpMtTFBINsIY+lUokEg2wgzQ0lRLk5BU0RBUUNNOkNPTlguSVFfUkVU</t>
  </si>
  <si>
    <t>VVJOX0VRVUlUWS4xMDAwMC4yMDIyLTEyLTMwAQAAABBqKCkDAAAAAk5NAQgAAAAFAAAAATEBAAAACy0yMDU4OTM0MTU0AwAAAAMxNjACAAAABDQxMjgEAAAAATAHAAAACjEyLzMwLzIwMjIIAAAACjEyLzMxLzIwMjEJAAAAATBqTLUxQSDbCFXCVKJBINsIMUNJUS5OQVNEQVFHTTpCQ0JQLklRX0VCSVRfTUFSR0lOLjEwMDAwLjIwMjItMTItMzABAAAAWVovAAMAAAACTkEAaky1MUEg2wg2TVSiQSDbCDJDSVEuTkFTREFRR006QkNCUC5JUV9UT1RBTF9FUVVJVFkuMTAwMDAuMjAyMi0xMi0zMAEAAABZWi8AAgAAAAcyNzQuMDI0AQgAAAAFAAAAATEBAAAACy0yMTA4NjY2Njg4AwAAAAMxNjACAAAABDEyNzUEAAAAATAHAAAACjEyLzMwLzIwMjIIAAAACjEyLzMxLzIwMjEJAAAAATBqTLUxQSDbCEwmVKJBINsILkNJUS5OQVNEQVFHTTpCQ0JQLklRX05FVF9ERUJULjEwMDAwLjIwMjItMTItMzABAAAAWVovAAIAAAAILTI5MC42MjYBCAAAAAUAAAABMQEAAAALLTIxMDg2NjY2ODgDAAAAAzE2MAIAAAAENDM2NAQAAAABMAcAAAAKMTIvMzAvMjAyMggAAAAKMTIvMzEvMjAyMQkAAAABMGpMtTFBINsII/9TokEg2wgyQ0lRLk5BU0RBUUdNOlVOVFkuSVFfR1JPU1NfTUFSR0lOLjEwMDAwLjIwMjItMTItMzABAAAAK6AFAAMAAAAAAGpMtTFBINsICrFTokEg2wgwQ0lRLk5BU0RBUUdNOlVOVFkuSVFfVE9UQUxfTElB</t>
  </si>
  <si>
    <t>Qi4xMDAwMC4yMDIyLTEyLTMwAQAAACugBQACAAAACDE4MjcuOTg0AQgAAAAFAAAAATEBAAAACy0yMTA4NTMzOTk1AwAAAAMxNjACAAAABDEyNzYEAAAAATAHAAAACjEyLzMwLzIwMjIIAAAACjEyLzMxLzIwMjEJAAAAATBqTLUxQSDbCBGKU6JBINsIL0NJUS5OQVNEQVFDTTpBS1RTLklRX1RPVEFMX1JFVi4xMDAwMC4yMDIyLTEyLTMwAQAAAFaq4Q8CAAAABjEwLjIxNAEIAAAABQAAAAExAQAAAAstMjA2MjE5MjA4OAMAAAADMTYwAgAAAAIyOAQAAAABMAcAAAAKMTIvMzAvMjAyMggAAAAKMTIvMzEvMjAyMQkAAAABMGpMtTFBINsI5BRTokEg2wgyQ0lRLk5BU0RBUUNNOkFLVFMuSVFfVE9UQUxfQVNTRVRTLjEwMDAwLjIwMjItMTItMzABAAAAVqrhDwIAAAAHMTM0LjExMgEIAAAABQAAAAExAQAAAAstMjA2MjE5MjA4OAMAAAADMTYwAgAAAAQxMDA3BAAAAAEwBwAAAAoxMi8zMC8yMDIyCAAAAAoxMi8zMS8yMDIxCQAAAAEwaky1MUEg2wjV7VKiQSDbCChDSVEuTkFTREFRQ006QUtUUy5JUV9SRS4xMDAwMC4yMDIyLTEyLTMwAQAAAFaq4Q8CAAAACC0xNzUuODg0AQgAAAAFAAAAATEBAAAACy0yMDYyMTkyMDg4AwAAAAMxNjACAAAABDEyMjIEAAAAATAHAAAACjEyLzMwLzIwMjIIAAAACjEyLzMxLzIwMjEJAAAAATBqTLUxQSDbCOQUU6JBINsIL0NJUS5OQVNEQVFDTTpBS1RTLklRX0RJVl9TSEFSRS4xMDAw</t>
  </si>
  <si>
    <t>MC4yMDIyLTEyLTMwAQAAAFaq4Q8DAAAAAABqTLUxQSDbCPLGUqJBINsIL0NJUS5OQVNEQVFHUzpHUklOLklRX05JX01BUkdJTi4xMDAwMC4yMDIyLTEyLTMwAQAAAPzUNiECAAAABzI2LjA4OTIBCAAAAAUAAAABMQEAAAALLTIxMDY3Njc2NDcDAAAAAzE2MAIAAAAENDA5NAQAAAABMAcAAAAKMTIvMzAvMjAyMggAAAAKMTIvMzEvMjAyMQkAAAABMGpMtTFBINsIuHhSokEg2wgtQ0lRLk5BU0RBUUdTOkdSSU4uSVFfU1RfREVCVC4xMDAwMC4yMDIyLTEyLTMwAQAAAPzUNiEDAAAAAABqTLUxQSDbCKUqUqJBINsILUNJUS5OQVNEQVFHUzpHUklOLklRX0xUX0RFQlQuMTAwMDAuMjAyMi0xMi0zMAEAAAD81DYhAgAAAAcyMTcuNjQ2AQgAAAAFAAAAATEBAAAACy0yMTA2NzY3NjQ3AwAAAAMxNjACAAAABDEwNDkEAAAAATAHAAAACjEyLzMwLzIwMjIIAAAACjEyLzMxLzIwMjEJAAAAATBqTLUxQSDbCK5RUqJBINsIM0NJUS5OQVNEQVFHUzpHUklOLklRX1JFVFVSTl9FUVVJVFkuMTAwMDAuMjAyMi0xMi0zMAEAAAD81DYhAgAAAAc0Ni4yNDYzAQgAAAAFAAAAATEBAAAACy0yMTA2NzY3NjQ3AwAAAAMxNjACAAAABDQxMjgEAAAAATAHAAAACjEyLzMwLzIwMjIIAAAACjEyLzMxLzIwMjEJAAAAATBqTLUxQSDbCJ0DUqJBINsIMUNJUS5OQVNEQVFHUzpOQVVULklRX0VCSVRfTUFSR0lOLjEwMDAwLjIwMjItMTItMzAB</t>
  </si>
  <si>
    <t>AAAAlM3pIQMAAAAAAGpMtTFBINsIeo5RokEg2wgyQ0lRLk5BU0RBUUdTOk5BVVQuSVFfVE9UQUxfRVFVSVRZLjEwMDAwLjIwMjItMTItMzABAAAAlM3pIQIAAAAHMzYzLjU3NgEIAAAABQAAAAExAQAAAAstMjA1OTU5NjA1MAMAAAADMTYwAgAAAAQxMjc1BAAAAAEwBwAAAAoxMi8zMC8yMDIyCAAAAAoxMi8zMS8yMDIxCQAAAAEwaky1MUEg2wh6jlGiQSDbCC5DSVEuTkFTREFRR1M6TkFVVC5JUV9ORVRfREVCVC4xMDAwMC4yMDIyLTEyLTMwAQAAAJTN6SECAAAACC0zMTUuNjk3AQgAAAAFAAAAATEBAAAACy0yMDU5NTk2MDUwAwAAAAMxNjACAAAABDQzNjQEAAAAATAHAAAACjEyLzMwLzIwMjIIAAAACjEyLzMxLzIwMjEJAAAAATBqTLUxQSDbCHFnUaJBINsIMkNJUS5OQVNEQVFHUzpDUExQLklRX0dST1NTX01BUkdJTi4xMDAwMC4yMDIyLTEyLTMwAQAAADq/+wECAAAABzY4LjY4OTIBCAAAAAUAAAABMQEAAAALLTIxMDAyODM2ODIDAAAAAzE2MAIAAAAENDA3NAQAAAABMAcAAAAKMTIvMzAvMjAyMggAAAAKMTIvMzEvMjAyMQkAAAABMGpMtTFBINsIUfJQokEg2wgwQ0lRLk5BU0RBUUdTOkNQTFAuSVFfVE9UQUxfTElBQi4xMDAwMC4yMDIyLTEyLTMwAQAAADq/+wECAAAACDEzNTkuNzA2AQgAAAAFAAAAATEBAAAACy0yMTAwMjgzNjgyAwAAAAMxNjACAAAABDEyNzYEAAAAATAHAAAACjEyLzMwLzIwMjII</t>
  </si>
  <si>
    <t>AAAACjEyLzMxLzIwMjEJAAAAATBqTLUxQSDbCFHyUKJBINsIL0NJUS5OQVNEQVFHUzpORExTLklRX1RPVEFMX1JFVi4xMDAwMC4yMDIyLTEyLTMwAQAAAPmfewACAAAABzQ3NS4xNTIBCAAAAAUAAAABMQEAAAALLTIxMTA5MDgwODADAAAAAzE2MAIAAAACMjgEAAAAATAHAAAACjEyLzMwLzIwMjIIAAAACjEyLzI4LzIwMjEJAAAAATBqTLUxQSDbCDZ9UKJBINsIMkNJUS5OQVNEQVFHUzpORExTLklRX1RPVEFMX0FTU0VUUy4xMDAwMC4yMDIyLTEyLTMwAQAAAPmfewACAAAABzM0MS40NTkBCAAAAAUAAAABMQEAAAALLTIxMTA5MDgwODADAAAAAzE2MAIAAAAEMTAwNwQAAAABMAcAAAAKMTIvMzAvMjAyMggAAAAKMTIvMjgvMjAyMQkAAAABMGpMtTFBINsINn1QokEg2wgoQ0lRLk5BU0RBUUdTOk5ETFMuSVFfUkUuMTAwMDAuMjAyMi0xMi0zMAEAAAD5n3sAAgAAAAgtMTM1LjA3NAEIAAAABQAAAAExAQAAAAstMjExMDkwODA4MAMAAAADMTYwAgAAAAQxMjIyBAAAAAEwBwAAAAoxMi8zMC8yMDIyCAAAAAoxMi8yOC8yMDIxCQAAAAEwaky1MUEg2wgeL1CiQSDbCC9DSVEuTkFTREFRR1M6TkRMUy5JUV9ESVZfU0hBUkUuMTAwMDAuMjAyMi0xMi0zMAEAAAD5n3sAAwAAAAAAaky1MUEg2wgTCFCiQSDbCC9DSVEuTkFTREFRR006U0tHUi5JUV9OSV9NQVJHSU4uMTAwMDAuMjAyMi0xMi0zMAEAAAAPDltqAwAAAAAA</t>
  </si>
  <si>
    <t>aky1MUEg2wj2kk+iQSDbCC1DSVEuTkFTREFRR006U0tHUi5JUV9TVF9ERUJULjEwMDAwLjIwMjItMTItMzABAAAADw5bagMAAAAAAGpMtTFBINsI7mtPokEg2wgtQ0lRLk5BU0RBUUdNOlNLR1IuSVFfTFRfREVCVC4xMDAwMC4yMDIyLTEyLTMwAQAAAA8OW2oDAAAAAABqTLUxQSDbCPaST6JBINsIM0NJUS5OQVNEQVFHTTpTS0dSLklRX1JFVFVSTl9FUVVJVFkuMTAwMDAuMjAyMi0xMi0zMAEAAAAPDltqAwAAAAAAaky1MUEg2wjua0+iQSDbCDFDSVEuTkFTREFRR1M6Q0JOSy5JUV9FQklUX01BUkdJTi4xMDAwMC4yMDIyLTEyLTMwAQAAAFc+NgADAAAAAk5BAGpMtTFBINsI0PZOokEg2wgyQ0lRLk5BU0RBUUdTOkNCTksuSVFfVE9UQUxfRVFVSVRZLjEwMDAwLjIwMjItMTItMzABAAAAVz42AAIAAAAHMTk3LjkwMwEIAAAABQAAAAExAQAAAAstMjEwODM0MDAyOAMAAAADMTYwAgAAAAQxMjc1BAAAAAEwBwAAAAoxMi8zMC8yMDIyCAAAAAoxMi8zMS8yMDIxCQAAAAEwaky1MUEg2wjBz06iQSDbCC5DSVEuTkFTREFRR1M6Q0JOSy5JUV9ORVRfREVCVC4xMDAwMC4yMDIyLTEyLTMwAQAAAFc+NgACAAAACC0xNDYuNTk4AQgAAAAFAAAAATEBAAAACy0yMTA4MzQwMDI4AwAAAAMxNjACAAAABDQzNjQEAAAAATAHAAAACjEyLzMwLzIwMjIIAAAACjEyLzMxLzIwMjEJAAAAATBqTLUxQSDbCL+oTqJBINsIMkNJUS5O</t>
  </si>
  <si>
    <t>QVNEQVFHTTpOV0ZMLklRX0dST1NTX01BUkdJTi4xMDAwMC4yMDIyLTEyLTMwAQAAAHDRBQADAAAAAABqTLUxQSDbCKdaTqJBINsIMENJUS5OQVNEQVFHTTpOV0ZMLklRX1RPVEFMX0xJQUIuMTAwMDAuMjAyMi0xMi0zMAEAAABw0QUAAgAAAAgxODYzLjI0MgEIAAAABQAAAAExAQAAAAstMjEwODU5MDYxOAMAAAADMTYwAgAAAAQxMjc2BAAAAAEwBwAAAAoxMi8zMC8yMDIyCAAAAAoxMi8zMS8yMDIxCQAAAAEwaky1MUEg2wibM06iQSDbCC9DSVEuTkFTREFRR006RkRCQy5JUV9UT1RBTF9SRVYuMTAwMDAuMjAyMi0xMi0zMAEAAADPdC8AAgAAAAY3OC4zMDIBCAAAAAUAAAABMQEAAAALLTIxMDcyMzA4NzQDAAAAAzE2MAIAAAACMjgEAAAAATAHAAAACjEyLzMwLzIwMjIIAAAACjEyLzMxLzIwMjEJAAAAATBqTLUxQSDbCH2+TaJBINsIMkNJUS5OQVNEQVFHTTpGREJDLklRX1RPVEFMX0FTU0VUUy4xMDAwMC4yMDIyLTEyLTMwAQAAAM90LwACAAAACDI0MTkuMTA0AQgAAAAFAAAAATEBAAAACy0yMTA3MjMwODc0AwAAAAMxNjACAAAABDEwMDcEAAAAATAHAAAACjEyLzMwLzIwMjIIAAAACjEyLzMxLzIwMjEJAAAAATBqTLUxQSDbCHOXTaJBINsIKENJUS5OQVNEQVFHTTpGREJDLklRX1JFLjEwMDAwLjIwMjItMTItMzABAAAAz3QvAAIAAAAGOTcuNDQyAQgAAAAFAAAAATEBAAAACy0yMTA3MjMwODc0AwAAAAMx</t>
  </si>
  <si>
    <t>NjACAAAABDEyMjIEAAAAATAHAAAACjEyLzMwLzIwMjIIAAAACjEyLzMxLzIwMjEJAAAAATBqTLUxQSDbCH2+TaJBINsIL0NJUS5OQVNEQVFHTTpGREJDLklRX0RJVl9TSEFSRS4xMDAwMC4yMDIyLTEyLTMwAQAAAM90LwACAAAABDEuMjMBCAAAAAUAAAABMQEAAAALLTIxMDcyMzA4NzQDAAAAAzE2MAIAAAAEMzA1OAQAAAABMAcAAAAKMTIvMzAvMjAyMggAAAAKMTIvMzEvMjAyMQkAAAABMGpMtTFBINsIZnBNokEg2wgvQ0lRLk5BU0RBUUdNOkNEQVEuSVFfTklfTUFSR0lOLjEwMDAwLjIwMjItMTItMzABAAAAPXKWKgMAAAAAAGpMtTFBINsISPtMokEg2wgtQ0lRLk5BU0RBUUdNOkNEQVEuSVFfU1RfREVCVC4xMDAwMC4yMDIyLTEyLTMwAQAAAD1ylioDAAAAAABqTLUxQSDbCEj7TKJBINsILUNJUS5OQVNEQVFHTTpDREFRLklRX0xUX0RFQlQuMTAwMDAuMjAyMi0xMi0zMAEAAAA9cpYqAgAAAAQwLjA2AQgAAAAFAAAAATEBAAAACy0yMTEwOTcwODA0AwAAAAMxNjACAAAABDEwNDkEAAAAATAHAAAACjEyLzMwLzIwMjIIAAAACjEyLzMxLzIwMjEJAAAAATBqTLUxQSDbCEj7TKJBINsIM0NJUS5OQVNEQVFHTTpDREFRLklRX1JFVFVSTl9FUVVJVFkuMTAwMDAuMjAyMi0xMi0zMAEAAAA9cpYqAwAAAAAAaky1MUEg2wg81EyiQSDbCDFDSVEuTkFTREFRR1M6R09FVi5JUV9FQklUX01BUkdJTi4xMDAwMC4yMDIy</t>
  </si>
  <si>
    <t>LTEyLTMwAQAAAMAbyCgDAAAAAABqTLUxQSDbCBM4TKJBINsIMkNJUS5OQVNEQVFHUzpHT0VWLklRX1RPVEFMX0VRVUlUWS4xMDAwMC4yMDIyLTEyLTMwAQAAAMAbyCgCAAAABzM0My45OTkBCAAAAAUAAAABMQEAAAALLTIxMDk3NzM5MzgDAAAAAzE2MAIAAAAEMTI3NQQAAAABMAcAAAAKMTIvMzAvMjAyMggAAAAKMTIvMzEvMjAyMQkAAAABMGpMtTFBINsIEzhMokEg2wguQ0lRLk5BU0RBUUdTOkdPRVYuSVFfTkVUX0RFQlQuMTAwMDAuMjAyMi0xMi0zMAEAAADAG8goAgAAAAgtMjE3LjEzNwEIAAAABQAAAAExAQAAAAstMjEwOTc3MzkzOAMAAAADMTYwAgAAAAQ0MzY0BAAAAAEwBwAAAAoxMi8zMC8yMDIyCAAAAAoxMi8zMS8yMDIxCQAAAAEwaky1MUEg2wgLEUyiQSDbCDJDSVEuTkFTREFRR1M6TFNBSy5JUV9HUk9TU19NQVJHSU4uMTAwMDAuMjAyMi0xMi0zMAEAAAA3lEQAAgAAAAczMC4wMjk1AQgAAAAFAAAAATEBAAAACy0yMDYyMTE0OTUyAwAAAAMxNjACAAAABDQwNzQEAAAAATAHAAAACjEyLzMwLzIwMjIIAAAACjEyLzMxLzIwMjEJAAAAATBqTLUxQSDbCO+bS6JBINsIMENJUS5OQVNEQVFHUzpMU0FLLklRX1RPVEFMX0xJQUIuMTAwMDAuMjAyMi0xMi0zMAEAAAA3lEQAAgAAAAcxODMuOTU2AQgAAAAFAAAAATEBAAAACy0yMDYyMTE0OTUyAwAAAAMxNjACAAAABDEyNzYEAAAAATAHAAAACjEyLzMw</t>
  </si>
  <si>
    <t>LzIwMjIIAAAACjEyLzMxLzIwMjEJAAAAATBqTLUxQSDbCPTCS6JBINsIL0NJUS5OQVNEQVFHTTpBVkFDLklRX1RPVEFMX1JFVi4xMDAwMC4yMDIyLTEyLTMwAQAAAFFF8CkDAAAAAABqTLUxQSDbCM0mS6JBINsIMkNJUS5OQVNEQVFHTTpBVkFDLklRX1RPVEFMX0FTU0VUUy4xMDAwMC4yMDIyLTEyLTMwAQAAAFFF8CkCAAAACjIxMS42Njg2NTQBCAAAAAUAAAABMQEAAAALLTIwNTk3Mzc1MTUDAAAAAzE2MAIAAAAEMTAwNwQAAAABMAcAAAAKMTIvMzAvMjAyMggAAAAKMTIvMzEvMjAyMQkAAAABMGpMtTFBINsIzSZLokEg2wgoQ0lRLk5BU0RBUUdNOkFWQUMuSVFfUkUuMTAwMDAuMjAyMi0xMi0zMAEAAABRRfApAgAAAAotMTUuMTU1NDY5AQgAAAAFAAAAATEBAAAACy0yMDU5NzM3NTE1AwAAAAMxNjACAAAABDEyMjIEAAAAATAHAAAACjEyLzMwLzIwMjIIAAAACjEyLzMxLzIwMjEJAAAAATBqTLUxQSDbCMH/SqJBINsIL0NJUS5OQVNEQVFHTTpBVkFDLklRX0RJVl9TSEFSRS4xMDAwMC4yMDIyLTEyLTMwAQAAAFFF8CkDAAAAAABqTLUxQSDbCLrYSqJBINsIL0NJUS5OQVNEQVFHTTpUU0JLLklRX05JX01BUkdJTi4xMDAwMC4yMDIyLTEyLTMwAQAAABrVBQACAAAABzM4LjE0NzgBCAAAAAUAAAABMQEAAAALLTIwNjE5MzM1MDgDAAAAAzE2MAIAAAAENDA5NAQAAAABMAcAAAAKMTIvMzAvMjAyMggAAAAKMTIv</t>
  </si>
  <si>
    <t>MzEvMjAyMQkAAAABMGpMtTFBINsIn2NKokEg2wgtQ0lRLk5BU0RBUUdNOlRTQksuSVFfU1RfREVCVC4xMDAwMC4yMDIyLTEyLTMwAQAAABrVBQADAAAAAABqTLUxQSDbCI08SqJBINsILUNJUS5OQVNEQVFHTTpUU0JLLklRX0xUX0RFQlQuMTAwMDAuMjAyMi0xMi0zMAEAAAAa1QUAAgAAAAE1AQgAAAAFAAAAATEBAAAACy0yMDYxOTMzNTA4AwAAAAMxNjACAAAABDEwNDkEAAAAATAHAAAACjEyLzMwLzIwMjIIAAAACjEyLzMxLzIwMjEJAAAAATBqTLUxQSDbCI08SqJBINsIM0NJUS5OQVNEQVFHTTpUU0JLLklRX1JFVFVSTl9FUVVJVFkuMTAwMDAuMjAyMi0xMi0zMAEAAAAa1QUAAgAAAAcxMi43NzA4AQgAAAAFAAAAATEBAAAACy0yMDYxOTMzNTA4AwAAAAMxNjACAAAABDQxMjgEAAAAATAHAAAACjEyLzMwLzIwMjIIAAAACjEyLzMxLzIwMjEJAAAAATBqTLUxQSDbCI08SqJBINsIMUNJUS5OQVNEQVFHUzpQTVZQLklRX0VCSVRfTUFSR0lOLjEwMDAwLjIwMjItMTItMzABAAAAl+p9DwMAAAAAAGpMtTFBINsIYqBJokEg2wgyQ0lRLk5BU0RBUUdTOlBNVlAuSVFfVE9UQUxfRVFVSVRZLjEwMDAwLjIwMjItMTItMzABAAAAl+p9DwIAAAAHMzA4LjU1OQEIAAAABQAAAAExAQAAAAstMjA1OTA0NzI0NQMAAAADMTYwAgAAAAQxMjc1BAAAAAEwBwAAAAoxMi8zMC8yMDIyCAAAAAoxMi8zMS8yMDIxCQAAAAEwaky1</t>
  </si>
  <si>
    <t>MUEg2whioEmiQSDbCC5DSVEuTkFTREFRR1M6UE1WUC5JUV9ORVRfREVCVC4xMDAwMC4yMDIyLTEyLTMwAQAAAJfqfQ8CAAAACC0zMDIuODgxAQgAAAAFAAAAATEBAAAACy0yMDU5MDQ3MjQ1AwAAAAMxNjACAAAABDQzNjQEAAAAATAHAAAACjEyLzMwLzIwMjIIAAAACjEyLzMxLzIwMjEJAAAAATBqTLUxQSDbCFp5SaJBINsIMkNJUS5OQVNEQVFHTTpFTkVSLklRX0dST1NTX01BUkdJTi4xMDAwMC4yMDIyLTEyLTMwAQAAAGJXBWQDAAAAAABqTLUxQSDbCDwESaJBINsIMENJUS5OQVNEQVFHTTpFTkVSLklRX1RPVEFMX0xJQUIuMTAwMDAuMjAyMi0xMi0zMAEAAABiVwVkAgAAAAkyMTYuNTUzOTMBCAAAAAUAAAABMQEAAAALLTIxMDU1NTM5MDYDAAAAAzE2MAIAAAAEMTI3NgQAAAABMAcAAAAKMTIvMzAvMjAyMggAAAAKMTIvMzEvMjAyMQkAAAABMGpMtTFBINsIM91IokEg2wgvQ0lRLk5BU0RBUUdTOkhFUFMuSVFfVE9UQUxfUkVWLjEwMDAwLjIwMjItMTItMzABAAAAsfMIEQIAAAAINzU1OC4wMjEBCAAAAAUAAAABMQEAAAALLTIwOTg4OTIyMDIDAAAAAzE4OQIAAAACMjgEAAAAATAHAAAACjEyLzMwLzIwMjIIAAAACjEyLzMxLzIwMjEJAAAAATBqTLUxQSDbCBuPSKJBINsIMkNJUS5OQVNEQVFHUzpIRVBTLklRX1RPVEFMX0FTU0VUUy4xMDAwMC4yMDIyLTEyLTMwAQAAALHzCBECAAAACDc4ODEuMzYzAQgA</t>
  </si>
  <si>
    <t>AAAFAAAAATEBAAAACy0yMDk4ODkyMjAyAwAAAAMxODkCAAAABDEwMDcEAAAAATAHAAAACjEyLzMwLzIwMjIIAAAACjEyLzMxLzIwMjEJAAAAATBqTLUxQSDbCBFoSKJBINsIKENJUS5OQVNEQVFHUzpIRVBTLklRX1JFLjEwMDAwLjIwMjItMTItMzABAAAAsfMIEQIAAAAJLTE3MzUuMDMxAQgAAAAFAAAAATEBAAAACy0yMDk4ODkyMjAyAwAAAAMxODkCAAAABDEyMjIEAAAAATAHAAAACjEyLzMwLzIwMjIIAAAACjEyLzMxLzIwMjEJAAAAATBqTLUxQSDbCBFoSKJBINsIL0NJUS5OQVNEQVFHUzpIRVBTLklRX0RJVl9TSEFSRS4xMDAwMC4yMDIyLTEyLTMwAQAAALHzCBEDAAAAAABqTLUxQSDbCPwZSKJBINsIL0NJUS5OQVNEQVFHUzpFSFRILklRX05JX01BUkdJTi4xMDAwMC4yMDIyLTEyLTMwAQAAAB1tAAACAAAACC0xOS4zOTMzAQgAAAAFAAAAATEBAAAACy0yMDU4ODU0NjA5AwAAAAMxNjACAAAABDQwOTQEAAAAATAHAAAACjEyLzMwLzIwMjIIAAAACjEyLzMxLzIwMjEJAAAAATBqTLUxQSDbCOrLR6JBINsILUNJUS5OQVNEQVFHUzpFSFRILklRX1NUX0RFQlQuMTAwMDAuMjAyMi0xMi0zMAEAAAAdbQAAAwAAAAAAaky1MUEg2wjjpEeiQSDbCC1DSVEuTkFTREFRR1M6RUhUSC5JUV9MVF9ERUJULjEwMDAwLjIwMjItMTItMzABAAAAHW0AAAMAAAAAAGpMtTFBINsI46RHokEg2wgzQ0lRLk5BU0RBUUdTOkVI</t>
  </si>
  <si>
    <t>VEguSVFfUkVUVVJOX0VRVUlUWS4xMDAwMC4yMDIyLTEyLTMwAQAAAB1tAAACAAAACC0xMS40NzE4AQgAAAAFAAAAATEBAAAACy0yMDU4ODU0NjA5AwAAAAMxNjACAAAABDQxMjgEAAAAATAHAAAACjEyLzMwLzIwMjIIAAAACjEyLzMxLzIwMjEJAAAAATBqTLUxQSDbCN19R6JBINsIMUNJUS5OQVNEQVFHUzpIWVpOLklRX0VCSVRfTUFSR0lOLjEwMDAwLjIwMjItMTItMzABAAAAo4k0KQMAAAACTk0BCAAAAAUAAAABMQEAAAALLTIxMDUyODgxODUDAAAAAzE2MAIAAAAENDA1MwQAAAABMAcAAAAKMTIvMzAvMjAyMggAAAAKMTIvMzEvMjAyMQkAAAABMGpMtTFBINsIseFGokEg2wgyQ0lRLk5BU0RBUUdTOkhZWk4uSVFfVE9UQUxfRVFVSVRZLjEwMDAwLjIwMjItMTItMzABAAAAo4k0KQIAAAAHMzY5Ljg1NwEIAAAABQAAAAExAQAAAAstMjEwNTI4ODE4NQMAAAADMTYwAgAAAAQxMjc1BAAAAAEwBwAAAAoxMi8zMC8yMDIyCAAAAAoxMi8zMS8yMDIxCQAAAAEwaky1MUEg2wi7CEeiQSDbCC5DSVEuTkFTREFRR1M6SFlaTi5JUV9ORVRfREVCVC4xMDAwMC4yMDIyLTEyLTMwAQAAAKOJNCkCAAAABy00MzQuNDMBCAAAAAUAAAABMQEAAAALLTIxMDUyODgxODUDAAAAAzE2MAIAAAAENDM2NAQAAAABMAcAAAAKMTIvMzAvMjAyMggAAAAKMTIvMzEvMjAyMQkAAAABMGpMtTFBINsIqLpGokEg2wgyQ0lRLk5BU0RBUUdT</t>
  </si>
  <si>
    <t>OklQU0MuSVFfR1JPU1NfTUFSR0lOLjEwMDAwLjIwMjItMTItMzABAAAAnulXJQMAAAAAAGpMtTFBINsIhUVGokEg2wgwQ0lRLk5BU0RBUUdTOklQU0MuSVFfVE9UQUxfTElBQi4xMDAwMC4yMDIyLTEyLTMwAQAAAJ7pVyUCAAAABjQxLjEzNwEIAAAABQAAAAExAQAAAAstMjEwNzg5OTE0MAMAAAADMTYwAgAAAAQxMjc2BAAAAAEwBwAAAAoxMi8zMC8yMDIyCAAAAAoxMi8zMS8yMDIxCQAAAAEwaky1MUEg2wiFRUaiQSDbCC9DSVEuTkFTREFRR006SVFNRC5JUV9UT1RBTF9SRVYuMTAwMDAuMjAyMi0xMi0zMAEAAADrVFUqAwAAAAAAaky1MUEg2whm0EWiQSDbCDJDSVEuTkFTREFRR006SVFNRC5JUV9UT1RBTF9BU1NFVFMuMTAwMDAuMjAyMi0xMi0zMAEAAADrVFUqAgAAAAoyMTEuOTk0NDQ4AQgAAAAFAAAAATEBAAAACy0yMTA2MTUxMzQ3AwAAAAMxNjACAAAABDEwMDcEAAAAATAHAAAACjEyLzMwLzIwMjIIAAAACjEyLzMxLzIwMjEJAAAAATBqTLUxQSDbCGbQRaJBINsIKENJUS5OQVNEQVFHTTpJUU1ELklRX1JFLjEwMDAwLjIwMjItMTItMzABAAAA61RVKgIAAAAKLTIwLjE1MzI3MQEIAAAABQAAAAExAQAAAAstMjEwNjE1MTM0NwMAAAADMTYwAgAAAAQxMjIyBAAAAAEwBwAAAAoxMi8zMC8yMDIyCAAAAAoxMi8zMS8yMDIxCQAAAAEwaky1MUEg2whaqUWiQSDbCC9DSVEuTkFTREFRR006SVFNRC5JUV9E</t>
  </si>
  <si>
    <t>SVZfU0hBUkUuMTAwMDAuMjAyMi0xMi0zMAEAAADrVFUqAwAAAAAAaky1MUEg2whRgkWiQSDbCC9DSVEuTkFTREFRR006S0FMVi5JUV9OSV9NQVJHSU4uMTAwMDAuMjAyMi0xMi0zMAEAAAAQjiUIAwAAAAAAaky1MUEg2wg7NEWiQSDbCC1DSVEuTkFTREFRR006S0FMVi5JUV9TVF9ERUJULjEwMDAwLjIwMjItMTItMzABAAAAEI4lCAMAAAAAAClztTFBINsIMw1FokEg2wgtQ0lRLk5BU0RBUUdNOktBTFYuSVFfTFRfREVCVC4xMDAwMC4yMDIyLTEyLTMwAQAAABCOJQgDAAAAAAApc7UxQSDbCDMNRaJBINsIM0NJUS5OQVNEQVFHTTpLQUxWLklRX1JFVFVSTl9FUVVJVFkuMTAwMDAuMjAyMi0xMi0zMAEAAAAQjiUIAgAAAAgtNTQuOTIwNgEIAAAABQAAAAExAQAAAAstMjEwODgzMDM3MAMAAAADMTYwAgAAAAQ0MTI4BAAAAAEwBwAAAAoxMi8zMC8yMDIyCAAAAAkxLzMxLzIwMjIJAAAAATApc7UxQSDbCCPmRKJBINsIM0NJUS5OQVNEQVFDTTpVT05FLksuSVFfRUJJVF9NQVJHSU4uMTAwMDAuMjAyMi0xMi0zMAEAAAAmgwAAAgAAAAcyNi45MTU3AQgAAAAFAAAAATEBAAAACy0yMTA4MTk4MzI1AwAAAAMxNjACAAAABDQwNTMEAAAAATAHAAAACjEyLzMwLzIwMjIIAAAACjEyLzMxLzIwMjEJAAAAATApc7UxQSDbCAhxRKJBINsINENJUS5OQVNEQVFDTTpVT05FLksuSVFfVE9UQUxfRVFVSVRZLjEwMDAwLjIwMjIt</t>
  </si>
  <si>
    <t>MTItMzABAAAAJoMAAAIAAAAHMjcxLjEzNQEIAAAABQAAAAExAQAAAAstMjEwODE5ODMyNQMAAAADMTYwAgAAAAQxMjc1BAAAAAEwBwAAAAoxMi8zMC8yMDIyCAAAAAoxMi8zMS8yMDIxCQAAAAEwKXO1MUEg2wgASkSiQSDbCDBDSVEuTkFTREFRQ006VU9ORS5LLklRX05FVF9ERUJULjEwMDAwLjIwMjItMTItMzABAAAAJoMAAAIAAAAHNzI3LjY3MQEIAAAABQAAAAExAQAAAAstMjEwODE5ODMyNQMAAAADMTYwAgAAAAQ0MzY0BAAAAAEwBwAAAAoxMi8zMC8yMDIyCAAAAAoxMi8zMS8yMDIxCQAAAAEwKXO1MUEg2wj2IkSiQSDbCDJDSVEuTkFTREFRQ006Q05UWS5JUV9HUk9TU19NQVJHSU4uMTAwMDAuMjAyMi0xMi0zMAEAAAAaZwUAAgAAAAc0OC41ODg0AQgAAAAFAAAAATEBAAAACy0yMTA3ODcwMTUwAwAAAAMxNjACAAAABDQwNzQEAAAAATAHAAAACjEyLzMwLzIwMjIIAAAACjEyLzMxLzIwMjEJAAAAATApc7UxQSDbCNOtQ6JBINsIMENJUS5OQVNEQVFDTTpDTlRZLklRX1RPVEFMX0xJQUIuMTAwMDAuMjAyMi0xMi0zMAEAAAAaZwUAAgAAAAc1NTMuMDAxAQgAAAAFAAAAATEBAAAACy0yMTA3ODcwMTUwAwAAAAMxNjACAAAABDEyNzYEAAAAATAHAAAACjEyLzMwLzIwMjIIAAAACjEyLzMxLzIwMjEJAAAAATApc7UxQSDbCMiGQ6JBINsILUNJUS5OQVNEQVFHTTpTWS5JUV9UT1RBTF9SRVYuMTAwMDAuMjAy</t>
  </si>
  <si>
    <t>Mi0xMi0zMAEAAAAsSlYkAgAAAAgxNjkyLjQ2MwEIAAAABQAAAAExAQAAAAstMjA5OTE2NDM1NgMAAAACMzICAAAAAjI4BAAAAAEwBwAAAAoxMi8zMC8yMDIyCAAAAAoxMi8zMS8yMDIxCQAAAAEwKXO1MUEg2wi4OEOiQSDbCDBDSVEuTkFTREFRR006U1kuSVFfVE9UQUxfQVNTRVRTLjEwMDAwLjIwMjItMTItMzABAAAALEpWJAIAAAAIMzMzMC4zNjgBCAAAAAUAAAABMQEAAAALLTIwOTkxNjQzNTYDAAAAAjMyAgAAAAQxMDA3BAAAAAEwBwAAAAoxMi8zMC8yMDIyCAAAAAoxMi8zMS8yMDIxCQAAAAEwKXO1MUEg2wipEUOiQSDbCCZDSVEuTkFTREFRR006U1kuSVFfUkUuMTAwMDAuMjAyMi0xMi0zMAEAAAAsSlYkAgAAAAgtMjUyLjAzNwEIAAAABQAAAAExAQAAAAstMjA5OTE2NDM1NgMAAAACMzICAAAABDEyMjIEAAAAATAHAAAACjEyLzMwLzIwMjIIAAAACjEyLzMxLzIwMjEJAAAAATApc7UxQSDbCKkRQ6JBINsILUNJUS5OQVNEQVFHTTpTWS5JUV9ESVZfU0hBUkUuMTAwMDAuMjAyMi0xMi0zMAEAAAAsSlYkAwAAAAAAKXO1MUEg2wig6kKiQSDbCC9DSVEuTkFTREFRR006R1ZDSS5JUV9OSV9NQVJHSU4uMTAwMDAuMjAyMi0xMi0zMAEAAACXeWpkAwAAAAAAKXO1MUEg2wiAdUKiQSDbCC1DSVEuTkFTREFRR006R1ZDSS5JUV9TVF9ERUJULjEwMDAwLjIwMjItMTItMzABAAAAl3lqZAMAAAAAAClztTFBINsI</t>
  </si>
  <si>
    <t>dk5CokEg2wgtQ0lRLk5BU0RBUUdNOkdWQ0kuSVFfTFRfREVCVC4xMDAwMC4yMDIyLTEyLTMwAQAAAJd5amQDAAAAAAApc7UxQSDbCIB1QqJBINsIM0NJUS5OQVNEQVFHTTpHVkNJLklRX1JFVFVSTl9FUVVJVFkuMTAwMDAuMjAyMi0xMi0zMAEAAACXeWpkAwAAAAAAKXO1MUEg2whzJ0KiQSDbCC5DSVEuTkFTREFRQ006QVNVUi5JUV9DTE9TRVBSSUNFX0FESi4yMDIyLTEyLTMwAQAAAEuOAAACAAAABDkuMzQAR7SkM0Eg2wgDXz2kQSDbCC5DSVEuTkFTREFRR006V1dBQy5JUV9DTE9TRVBSSUNFX0FESi4yMDIyLTEyLTMwAQAAAG+1UmQCAAAABDEwLjIAR7SkM0Eg2wji6TykQSDbCC5DSVEuTkFTREFRR006V1dBQy5JUV9DTE9TRVBSSUNFX0FESi4yMDE5LTEyLTMxAQAAAG+1UmQDAAAAAAApc7UxQSDbCKJOdqJBINsIKUNJUS5OQVNEQVFHTTpXV0FDLklRX01BUktFVENBUC4yMDIyLTEyLTMwAQAAAG+1UmQCAAAABjI5My4yNQEGAAAABQAAAAExAQAAAAstMjA2ODIzMzczMQMAAAADMTYwAgAAAAYxMDAwNTQEAAAAATAHAAAACjEyLzMwLzIwMjJHtKQzQSDbCM+bPKRBINsIKUNJUS5OQVNEQVFHTTpXV0FDLklRX01BUktFVENBUC4yMDIyLTA5LTMwAQAAAG+1UmQCAAAABTI4Ny41AQYAAAAFAAAAATEBAAAACy0yMDgyMDcxMjAwAwAAAAMxNjACAAAABjEwMDA1NAQAAAABMAcAAAAJOS8zMC8yMDIyKXO1MUEg</t>
  </si>
  <si>
    <t>2wicJ3aiQSDbCClDSVEuTkFTREFRR006V1dBQy5JUV9NQVJLRVRDQVAuMjAxMi0xMi0zMQEAAABvtVJkAwAAAAAAKXO1MUEg2wiOAHaiQSDbCBdDSVEuTkFTREFRR1M6RklQLklRX1RFVgEAAACpcCdqAgAAAAsxNzk3Ljc5ODY1MQEGAAAABQAAAAExAQAAAAstMjA1ODgyOTk5MQMAAAADMTYwAgAAAAYxMDAwNjAEAAAAATAHAAAACDMvOC8yMDIzKXO1MUEg2wh5snWiQSDbCC1DSVEuTkFTREFRR1M6RklQLklRX0NMT1NFUFJJQ0VfQURKLjIwMjItMTItMzABAAAAqXAnagIAAAAEMi45NQBHtKQzQSDbCK0mPKRBINsILUNJUS5OQVNEQVFHUzpGSVAuSVFfQ0xPU0VQUklDRV9BREouMjAyMS0xMi0zMQEAAACpcCdqAwAAAAAAYOv2MkEg2wgIoqWjQSDbCChDSVEuTkFTREFRR1M6RklQLklRX01BUktFVENBUC4yMDIyLTEyLTMwAQAAAKlwJ2oCAAAACjI5My4xOTMwMjgBBgAAAAUAAAABMQEAAAALLTIwNzE3OTY0NDQDAAAAAzE2MAIAAAAGMTAwMDU0BAAAAAEwBwAAAAoxMi8zMC8yMDIyR7SkM0Eg2wil/zukQSDbCChDSVEuTkFTREFRR1M6RklQLklRX01BUktFVENBUC4yMDIxLTEyLTMxAQAAAKlwJ2oDAAAAAAB5EvcyQSDbCPZTpaNBINsIKENJUS5OQVNEQVFHUzpGSVAuSVFfTUFSS0VUQ0FQLjIwMTctMTItMzEBAAAAqXAnagMAAAAAAClztTFBINsIZWR1okEg2wguQ0lRLk5BU0RBUUdNOlZNR0EuSVFfQ0xP</t>
  </si>
  <si>
    <t>U0VQUklDRV9BREouMjAyMi0xMi0zMAEAAAAeb31kAgAAAAUxMC4xNQBHtKQzQSDbCH9jO6RBINsILkNJUS5OQVNEQVFHTTpWTUdBLklRX0NMT1NFUFJJQ0VfQURKLjIwMjItMDktMzABAAAAHm99ZAIAAAAGMTAuMDI1AClztTFBINsIsO90okEg2wguQ0lRLk5BU0RBUUdNOlZNR0EuSVFfQ0xPU0VQUklDRV9BREouMjAxMi0xMi0zMQEAAAAeb31kAwAAAAAAKXO1MUEg2wg+yHSiQSDbCClDSVEuTkFTREFRR006Vk1HQS5JUV9NQVJLRVRDQVAuMjAyMi0xMi0zMAEAAAAeb31kAgAAAAgyOTEuODEyNQEGAAAABQAAAAExAQAAAAstMjA2NTA4OTgwNwMAAAADMTYwAgAAAAYxMDAwNTQEAAAAATAHAAAACjEyLzMwLzIwMjJHtKQzQSDbCHE8O6RBINsIKUNJUS5OQVNEQVFHTTpWTUdBLklRX01BUktFVENBUC4yMDE5LTEyLTMxAQAAAB5vfWQDAAAAAAApc7UxQSDbCLmhdKJBINsILkNJUS5OQVNEQVFHUzpBVkFILklRX0NMT1NFUFJJQ0VfQURKLjIwMjItMTItMzABAAAADmZLIgIAAAAEMC43OABHtKQzQSDbCFTHOqRBINsILkNJUS5OQVNEQVFHUzpBVkFILklRX0NMT1NFUFJJQ0VfQURKLjIwMjEtMTItMzEBAAAADmZLIgIAAAADNy40AHkS9zJBINsIphuko0Eg2wguQ0lRLk5BU0RBUUdTOkFWQUguSVFfQ0xPU0VQUklDRV9BREouMjAxNy0xMi0zMQEAAAAOZksiAwAAAAAAKXO1MUEg2wibLHSiQSDbCClDSVEuTkFT</t>
  </si>
  <si>
    <t>REFRR1M6QVZBSC5JUV9NQVJLRVRDQVAuMjAyMi0xMi0zMAEAAAAOZksiAgAAAAoxNDUuMDE2MjI3AQYAAAAFAAAAATEBAAAACy0yMDY5NjcyODI2AwAAAAMxNjACAAAABjEwMDA1NAQAAAABMAcAAAAKMTIvMzAvMjAyMke0pDNBINsIO3k6pEEg2wgpQ0lRLk5BU0RBUUdTOkFWQUguSVFfTUFSS0VUQ0FQLjIwMjEtMTItMzEBAAAADmZLIgIAAAALMTM2Mi44MTQ5NjIBBgAAAAUAAAABMQEAAAALLTIxMjE0MjM1NzcDAAAAAzE2MAIAAAAGMTAwMDU0BAAAAAEwBwAAAAoxMi8zMS8yMDIxeRL3MkEg2wiY9KOjQSDbCC5DSVEuTkFTREFRR006SVhBUS5JUV9DTE9TRVBSSUNFX0FESi4yMDIyLTEyLTMwAQAAAC0PO2QCAAAABjEwLjEzNQBK26QzQSDbCCgrOqRBINsILkNJUS5OQVNEQVFHTTpJWEFRLklRX0NMT1NFUFJJQ0VfQURKLjIwMTktMTItMzEBAAAALQ87ZAMAAAAAAClztTFBINsIbZBzokEg2wgpQ0lRLk5BU0RBUUdNOklYQVEuSVFfTUFSS0VUQ0FQLjIwMjItMTItMzABAAAALQ87ZAIAAAAJMjkxLjM4MTI1AQYAAAAFAAAAATEBAAAACy0yMDcwNTQzMzE5AwAAAAMxNjACAAAABjEwMDA1NAQAAAABMAcAAAAKMTIvMzAvMjAyMkrbpDNBINsIIQQ6pEEg2wgpQ0lRLk5BU0RBUUdNOklYQVEuSVFfTUFSS0VUQ0FQLjIwMjItMDktMzABAAAALQ87ZAIAAAAHMjg1Ljc3NQEGAAAABQAAAAExAQAAAAstMjA4NDUx</t>
  </si>
  <si>
    <t>MjYwNgMAAAADMTYwAgAAAAYxMDAwNTQEAAAAATAHAAAACTkvMzAvMjAyMilztTFBINsIaWlzokEg2wgpQ0lRLk5BU0RBUUdNOklYQVEuSVFfTUFSS0VUQ0FQLjIwMTItMTItMzEBAAAALQ87ZAMAAAAAAClztTFBINsIaWlzokEg2wguQ0lRLk5BU0RBUUNNOlRST08uSVFfQ0xPU0VQUklDRV9BREouMjAxOS0xMi0zMQEAAADRAd0FAgAAAAYwLjk1MDEAKXO1MUEg2whI9HKiQSDbCClDSVEuTkFTREFRQ006VFJPTy5JUV9NQVJLRVRDQVAuMjAyMi0wOS0zMAEAAADRAd0FAgAAAAkxMDkuMDg1NzcBBgAAAAUAAAABMQEAAAALLTIwOTc2MTYxMjUDAAAAAzE2MAIAAAAGMTAwMDU0BAAAAAEwBwAAAAk5LzMwLzIwMjIpc7UxQSDbCDrNcqJBINsIKUNJUS5OQVNEQVFDTTpUUk9PLklRX01BUktFVENBUC4yMDEyLTEyLTMxAQAAANEB3QUCAAAACTE4LjcyNTI5NQEGAAAABQAAAAExAQAAAAoxNTc4MTkwMDk1AwAAAAMxNjACAAAABjEwMDA1NAQAAAABMAcAAAAKMTIvMzEvMjAxMilztTFBINsIOs1yokEg2wgXQ0lRLk5BU0RBUUNNOlZJSS5JUV9URVYBAAAA5MFdKQIAAAAJMjkzLjc4OTU3AQYAAAAFAAAAATEBAAAACy0yMDcwNzU0Njg0AwAAAAMxNjACAAAABjEwMDA2MAQAAAABMAcAAAAIMy84LzIwMjMpc7UxQSDbCBMxcqJBINsIKENJUS5OQVNEQVFDTTpWSUkuSVFfTUFSS0VUQ0FQLjIwMTctMTItMzEBAAAA5MFd</t>
  </si>
  <si>
    <t>KQMAAAAAAClztTFBINsILONxokEg2wguQ0lRLk5BU0RBUUNNOkxESEEuSVFfQ0xPU0VQUklDRV9BREouMjAyMi0wOS0zMAEAAACJquIpAgAAAAM5LjkAKXO1MUEg2whibXGiQSDbCC5DSVEuTkFTREFRQ006TERIQS5JUV9DTE9TRVBSSUNFX0FESi4yMDEyLTEyLTMxAQAAAImq4ikDAAAAAAApc7UxQSDbCFFGcaJBINsIKUNJUS5OQVNEQVFDTTpMREhBLklRX01BUktFVENBUC4yMDE5LTEyLTMxAQAAAImq4ikDAAAAAAApc7UxQSDbCFFGcaJBINsILkNJUS5OQVNEQVFHUzpGQklaLklRX0NMT1NFUFJJQ0VfQURKLjIwMTctMTItMzEBAAAAlF5EAAIAAAAJMTkuMTYwMzU2AClztTFBINsIMtFwokEg2wguQ0lRLk5BU0RBUUNNOlZMQVQuSVFfQ0xPU0VQUklDRV9BREouMjAxOS0xMi0zMQEAAACavikqAwAAAAAAKXO1MUEg2wgKNXCiQSDbCClDSVEuTkFTREFRQ006VkxBVC5JUV9NQVJLRVRDQVAuMjAyMi0wOS0zMAEAAACavikqAgAAAAcyODMuNDc1AQYAAAAFAAAAATEBAAAACy0yMDgzODEyNjk0AwAAAAMxNjACAAAABjEwMDA1NAQAAAABMAcAAAAJOS8zMC8yMDIyKXO1MUEg2wj/DXCiQSDbCClDSVEuTkFTREFRQ006VkxBVC5JUV9NQVJLRVRDQVAuMjAxMi0xMi0zMQEAAACavikqAwAAAAAAKXO1MUEg2wj05m+iQSDbCBhDSVEuTkFTREFRQ006V0tIUy5JUV9URVYBAAAAamMABQIAAAAJMjAzLjU0NTUxAQYA</t>
  </si>
  <si>
    <t>AAAFAAAAATEBAAAACy0yMDU4OTY3NzQ1AwAAAAMxNjACAAAABjEwMDA2MAQAAAABMAcAAAAIMy84LzIwMjMpc7UxQSDbCFtyb6JBINsIKUNJUS5OQVNEQVFDTTpXS0hTLklRX01BUktFVENBUC4yMDE3LTEyLTMxAQAAAGpjAAUCAAAACjEwNS4yODQ5NTEBBgAAAAUAAAABMQEAAAAKMTg2NDM4NTcxNQMAAAADMTYwAgAAAAYxMDAwNTQEAAAAATAHAAAACjEyLzMxLzIwMTcpc7UxQSDbCEUkb6JBINsILkNJUS5OQVNEQVFDTTpOT0RLLklRX0NMT1NFUFJJQ0VfQURKLjIwMjItMDktMzABAAAAd8y1FgIAAAAFMTMuMzYAKXO1MUEg2wgmr26iQSDbCC5DSVEuTkFTREFRQ006Tk9ESy5JUV9DTE9TRVBSSUNFX0FESi4yMDEyLTEyLTMxAQAAAHfMtRYDAAAAAAApc7UxQSDbCCavbqJBINsIKUNJUS5OQVNEQVFDTTpOT0RLLklRX01BUktFVENBUC4yMDE5LTEyLTMxAQAAAHfMtRYCAAAACjM4MC4wMzUxMTgBBgAAAAUAAAABMQEAAAAKMTk5MDc2MjA4MgMAAAADMTYwAgAAAAYxMDAwNTQEAAAAATAHAAAACjEyLzMxLzIwMTkpc7UxQSDbCB2IbqJBINsILkNJUS5OQVNEQVFDTTpBUkJHLklRX0NMT1NFUFJJQ0VfQURKLjIwMTctMTItMzEBAAAAQ84HKQMAAAAAAClztTFBINsIExNuokEg2wguQ0lRLk5BU0RBUUNNOkNWQ1kuSVFfQ0xPU0VQUklDRV9BREouMjAxOS0xMi0zMQEAAADiTwYAAgAAAAkxOS45NjIwMzQAKXO1</t>
  </si>
  <si>
    <t>MUEg2whbdm2iQSDbCClDSVEuTkFTREFRQ006Q1ZDWS5JUV9NQVJLRVRDQVAuMjAyMi0wOS0zMAEAAADiTwYAAgAAAAoyMDcuNTQ3ODQ3AQYAAAAFAAAAATEBAAAACy0yMTA4ODg4MDQzAwAAAAMxNjACAAAABjEwMDA1NAQAAAABMAcAAAAJOS8zMC8yMDIyKXO1MUEg2whDT22iQSDbCClDSVEuTkFTREFRQ006Q1ZDWS5JUV9NQVJLRVRDQVAuMjAxMi0xMi0zMQEAAADiTwYAAgAAAAk3NC40ODcwNDUAKXO1MUEg2whDT22iQSDbCBZDSVEuTkFTREFRQ006Tk4uSVFfVEVWAQAAAETXdwYCAAAACjIyOC4wOTI0NTgBBgAAAAUAAAABMQEAAAALLTIwNzA4NzQxODEDAAAAAzE2MAIAAAAGMTAwMDYwBAAAAAEwBwAAAAgzLzgvMjAyMylztTFBINsIHbNsokEg2wgnQ0lRLk5BU0RBUUNNOk5OLklRX01BUktFVENBUC4yMDE3LTEyLTMxAQAAAETXdwYDAAAAAAApc7UxQSDbCAVlbKJBINsILkNJUS5OQVNEQVFHUzpOUklNLklRX0NMT1NFUFJJQ0VfQURKLjIwMjItMDktMzABAAAAKBYFAAIAAAAJNDAuNzA5MDM0AClztTFBINsI5+9rokEg2wguQ0lRLk5BU0RBUUdTOk5SSU0uSVFfQ0xPU0VQUklDRV9BREouMjAxMi0xMi0zMQEAAAAoFgUAAgAAAAkxNi4yMTc1OTUAKXO1MUEg2wjn72uiQSDbCClDSVEuTkFTREFRR1M6TlJJTS5JUV9NQVJLRVRDQVAuMjAxOS0xMi0zMQEAAAAoFgUAAgAAAAoyNTAuNDc0MTg3AClztTFB</t>
  </si>
  <si>
    <t>INsI3chrokEg2wguQ0lRLk5BU0RBUUdNOklWQ1AuSVFfQ0xPU0VQUklDRV9BREouMjAxNy0xMi0zMQEAAAD9l0EqAwAAAAAAKXO1MUEg2wjIemuiQSDbCC5DSVEuTkFTREFRR006QUZDRy5JUV9DTE9TRVBSSUNFX0FESi4yMDE5LTEyLTMxAQAAAGOq3ygDAAAAAAApc7UxQSDbCJ/eaqJBINsIKUNJUS5OQVNEQVFHTTpBRkNHLklRX01BUktFVENBUC4yMDIyLTA5LTMwAQAAAGOq3ygCAAAACjMwMy44MjU0NDIBBgAAAAUAAAABMQEAAAALLTIxMDg5MDUzODADAAAAAzE2MAIAAAAGMTAwMDU0BAAAAAEwBwAAAAk5LzMwLzIwMjIpc7UxQSDbCJS3aqJBINsIKUNJUS5OQVNEQVFHTTpBRkNHLklRX01BUktFVENBUC4yMDEyLTEyLTMxAQAAAGOq3ygDAAAAAAApc7UxQSDbCIqQaqJBINsIGENJUS5OQVNEQVFHTTpWTUNBLklRX1RFVgEAAAAYJuFoAgAAAAoyODguODkwOTkxAQYAAAAFAAAAATEBAAAACy0yMDcxMTcwMDQ5AwAAAAMxNjACAAAABjEwMDA2MAQAAAABMAcAAAAIMy83LzIwMjMpc7UxQSDbCGwbaqJBINsIKUNJUS5OQVNEQVFHTTpWTUNBLklRX01BUktFVENBUC4yMDE3LTEyLTMxAQAAABgm4WgDAAAAAACombUxQSDbCFfNaaJBINsILkNJUS5OQVNEQVFDTTpBU1JULklRX0NMT1NFUFJJQ0VfQURKLjIwMjItMDktMzABAAAAKYoFAAIAAAAEMi4yNwCombUxQSDbCEJ/aaJBINsILkNJUS5OQVNEQVFDTTpB</t>
  </si>
  <si>
    <t>U1JULklRX0NMT1NFUFJJQ0VfQURKLjIwMTItMTItMzEBAAAAKYoFAAIAAAAFMjQuNzYAqJm1MUEg2wg4WGmiQSDbCClDSVEuTkFTREFRQ006QVNSVC5JUV9NQVJLRVRDQVAuMjAxOS0xMi0zMQEAAAApigUAAgAAAAoxMDAuODUxMjk1AQYAAAAFAAAAATEBAAAACjE5OTEyMzU5ODgDAAAAAzE2MAIAAAAGMTAwMDU0BAAAAAEwBwAAAAoxMi8zMS8yMDE5qJm1MUEg2wguMWmiQSDbCC5DSVEuTkFTREFRR1M6U1ZSQS5JUV9DTE9TRVBSSUNFX0FESi4yMDE3LTEyLTMxAQAAAHV/hwMCAAAABTE0Ljg0AKiZtTFBINsIGuNookEg2wguQ0lRLk5BU0RBUUdTOlNSRFguSVFfQ0xPU0VQUklDRV9BREouMjAxOS0xMi0zMQEAAACy0QUAAgAAAAU0MS40MwCombUxQSDbCOYfaKJBINsIKUNJUS5OQVNEQVFHUzpTUkRYLklRX01BUktFVENBUC4yMDIyLTA5LTMwAQAAALLRBQACAAAABzQyNS43NTIBBgAAAAUAAAABMQEAAAALLTIwODc4MTQ0MDUDAAAAAzE2MAIAAAAGMTAwMDU0BAAAAAEwBwAAAAk5LzMwLzIwMjKombUxQSDbCOYfaKJBINsIKUNJUS5OQVNEQVFHUzpTUkRYLklRX01BUktFVENBUC4yMDEyLTEyLTMxAQAAALLRBQACAAAACTMyNy44NDIzMgEGAAAABQAAAAExAQAAAAoxNTgwNzgwMDE4AwAAAAMxNjACAAAABjEwMDA1NAQAAAABMAcAAAAKMTIvMzEvMjAxMqiZtTFBINsI2/hnokEg2wgYQ0lRLk5BU0RBUUdT</t>
  </si>
  <si>
    <t>OlBSTEQuSVFfVEVWAQAAAGZeRxYCAAAACTY0LjI5OTcyMwEGAAAABQAAAAExAQAAAAstMjA2ODY2MDQ3NgMAAAADMTYwAgAAAAYxMDAwNjAEAAAAATAHAAAACDMvOC8yMDIzqJm1MUEg2wi9g2eiQSDbCClDSVEuTkFTREFRR1M6UFJMRC5JUV9NQVJLRVRDQVAuMjAxNy0xMi0zMQEAAABmXkcWAwAAAAAAqJm1MUEg2wioNWeiQSDbCC5DSVEuTkFTREFRR006VlJDQS5JUV9DTE9TRVBSSUNFX0FESi4yMDIyLTA5LTMwAQAAADuLDhMCAAAABDIuOTIAqJm1MUEg2wiJwGaiQSDbCC5DSVEuTkFTREFRR006VlJDQS5JUV9DTE9TRVBSSUNFX0FESi4yMDEyLTEyLTMxAQAAADuLDhMDAAAAAACombUxQSDbCInAZqJBINsIKUNJUS5OQVNEQVFHTTpWUkNBLklRX01BUktFVENBUC4yMDE5LTEyLTMxAQAAADuLDhMCAAAACjQwOS41NjczNTYBBgAAAAUAAAABMQEAAAAKMTk5MDc2NzM1OQMAAAADMTYwAgAAAAYxMDAwNTQEAAAAATAHAAAACjEyLzMxLzIwMTmombUxQSDbCH+ZZqJBINsILkNJUS5OQVNEQVFHTTpNQVNTLklRX0NMT1NFUFJJQ0VfQURKLjIwMTctMTItMzEBAAAALnvnDAMAAAAAAKiZtTFBINsIYCRmokEg2wguQ0lRLk5BU0RBUUdTOkFWSVIuSVFfQ0xPU0VQUklDRV9BREouMjAxOS0xMi0zMQEAAABZyhEPAwAAAAAAqJm1MUEg2wgtYWWiQSDbCClDSVEuTkFTREFRR1M6QVZJUi5JUV9NQVJLRVRDQVAuMjAy</t>
  </si>
  <si>
    <t>Mi0wOS0zMAEAAABZyhEPAgAAAAo0NzMuNzQxNDUxAQYAAAAFAAAAATEBAAAACy0yMDg1ODg4OTAzAwAAAAMxNjACAAAABjEwMDA1NAQAAAABMAcAAAAJOS8zMC8yMDIyqJm1MUEg2wgtYWWiQSDbCClDSVEuTkFTREFRR1M6QVZJUi5JUV9NQVJLRVRDQVAuMjAxMi0xMi0zMQEAAABZyhEPAwAAAAAAqJm1MUEg2wgkOmWiQSDbCBhDSVEuTkFTREFRR006VkFYWC5JUV9URVYBAAAAoLc0KgIAAAAKMTk0Ljg3NDU2NAEGAAAABQAAAAExAQAAAAstMjA2ODczODEyMQMAAAADMTYwAgAAAAYxMDAwNjAEAAAAATAHAAAACDMvOC8yMDIzqJm1MUEg2wgGxWSiQSDbCClDSVEuTkFTREFRR006VkFYWC5JUV9NQVJLRVRDQVAuMjAxNy0xMi0zMQEAAACgtzQqAwAAAAAAqJm1MUEg2wjvdmSiQSDbCC5DSVEuTkFTREFRQ006SFJUWC5JUV9DTE9TRVBSSUNFX0FESi4yMDIyLTA5LTMwAQAAAC5fAAACAAAABDQuMjIAqJm1MUEg2wjSAWSiQSDbCC5DSVEuTkFTREFRQ006SFJUWC5JUV9DTE9TRVBSSUNFX0FESi4yMDEyLTEyLTMxAQAAAC5fAAACAAAABDEwLjkAqJm1MUEg2wjG2mOiQSDbCClDSVEuTkFTREFRQ006SFJUWC5JUV9NQVJLRVRDQVAuMjAxOS0xMi0zMQEAAAAuXwAAAgAAAAsyMTE2LjIwOTM1NwEGAAAABQAAAAExAQAAAAoxOTkxOTYwMzgyAwAAAAMxNjACAAAABjEwMDA1NAQAAAABMAcAAAAKMTIvMzEvMjAxOaiZ</t>
  </si>
  <si>
    <t>tTFBINsIvLNjokEg2wguQ0lRLk5BU0RBUUNNOlNLWUEuSVFfQ0xPU0VQUklDRV9BREouMjAxNy0xMi0zMQEAAABzETIqAwAAAAAAqJm1MUEg2wioZWOiQSDbCC5DSVEuTkFTREFRR1M6QVJBWS5JUV9DTE9TRVBSSUNFX0FESi4yMDE5LTEyLTMxAQAAACtHCwACAAAABDIuODIAqJm1MUEg2wh/yWKiQSDbCClDSVEuTkFTREFRR1M6QVJBWS5JUV9NQVJLRVRDQVAuMjAyMi0wOS0zMAEAAAArRwsAAgAAAAoxOTQuNjQ1ODA3AQYAAAAFAAAAATEBAAAACy0yMDgzMzM1MjE2AwAAAAMxNjACAAAABjEwMDA1NAQAAAABMAcAAAAJOS8zMC8yMDIyqJm1MUEg2wh1omKiQSDbCClDSVEuTkFTREFRR1M6QVJBWS5JUV9NQVJLRVRDQVAuMjAxMi0xMi0zMQEAAAArRwsAAgAAAAo0NjQuNzE1ODUzAQYAAAAFAAAAATEBAAAACjE1NzUzMTgxNDADAAAAAzE2MAIAAAAGMTAwMDU0BAAAAAEwBwAAAAoxMi8zMS8yMDEyqJm1MUEg2whqe2KiQSDbCBhDSVEuTkFTREFRR1M6SVRJQy5JUV9URVYBAAAAFUsEAAIAAAAJMjUyLjE1MTIxAQYAAAAFAAAAATEBAAAACy0yMDYxMjQ0NDU5AwAAAAMxNjACAAAABjEwMDA2MAQAAAABMAcAAAAIMy84LzIwMjOombUxQSDbCEsGYqJBINsIKUNJUS5OQVNEQVFHUzpJVElDLklRX01BUktFVENBUC4yMDE3LTEyLTMxAQAAABVLBAACAAAACjM3NC4yOTE2MDcBBgAAAAUAAAABMQEAAAAKMTg2NDQ5</t>
  </si>
  <si>
    <t>OTEwOQMAAAADMTYwAgAAAAYxMDAwNTQEAAAAATAHAAAACjEyLzMxLzIwMTeombUxQSDbCDq4YaJBINsILkNJUS5OQVNEQVFHTTpIQUlBLklRX0NMT1NFUFJJQ0VfQURKLjIwMjItMDktMzABAAAAmPbZaAIAAAAGMTAuMDg1AKiZtTFBINsIGENhokEg2wguQ0lRLk5BU0RBUUdNOkhBSUEuSVFfQ0xPU0VQUklDRV9BREouMjAxMi0xMi0zMQEAAACY9tloAwAAAAAAqJm1MUEg2wgPHGGiQSDbCClDSVEuTkFTREFRR006SEFJQS5JUV9NQVJLRVRDQVAuMjAxOS0xMi0zMQEAAACY9tloAwAAAAAAqJm1MUEg2wgD9WCiQSDbCC5DSVEuTkFTREFRR1M6TE1OUi5JUV9DTE9TRVBSSUNFX0FESi4yMDE3LTEyLTMxAQAAAB1VMAACAAAACDIwLjUxMjExAKiZtTFBINsI8qZgokEg2wguQ0lRLk5BU0RBUUdNOkNSRUMuSVFfQ0xPU0VQUklDRV9BREouMjAxOS0xMi0zMQEAAAD9P3EqAwAAAAAAqJm1MUEg2wjFCmCiQSDbCClDSVEuTkFTREFRR006Q1JFQy5JUV9NQVJLRVRDQVAuMjAyMi0wOS0zMAEAAAD9P3EqAgAAAAoyNjguODY5OTk3AQYAAAAFAAAAATEBAAAACy0yMDg0NDgwNzQ5AwAAAAMxNjACAAAABjEwMDA1NAQAAAABMAcAAAAJOS8zMC8yMDIyqJm1MUEg2wi741+iQSDbCClDSVEuTkFTREFRR006Q1JFQy5JUV9NQVJLRVRDQVAuMjAxMi0xMi0zMQEAAAD9P3EqAwAAAAAAqJm1MUEg2wiyvF+iQSDbCBdDSVEuTkFT</t>
  </si>
  <si>
    <t>REFRR006Uk9DLklRX1RFVgEAAACYLidkAgAAAAkyNzkuNDgwMTEBBgAAAAUAAAABMQEAAAALLTIwNzEzNDE2MDEDAAAAAzE2MAIAAAAGMTAwMDYwBAAAAAEwBwAAAAgzLzgvMjAyM6iZtTFBINsIkkdfokEg2wgoQ0lRLk5BU0RBUUdNOlJPQy5JUV9NQVJLRVRDQVAuMjAxNy0xMi0zMQEAAACYLidkAwAAAAAAqJm1MUEg2wgD+l6iQSDbCC5DSVEuTkFTREFRQ006T1RMSy5JUV9DTE9TRVBSSUNFX0FESi4yMDIyLTA5LTMwAQAAAAWksQgCAAAABDEuMjIAqJm1MUEg2wjxq16iQSDbCC5DSVEuTkFTREFRQ006T1RMSy5JUV9DTE9TRVBSSUNFX0FESi4yMDEyLTEyLTMxAQAAAAWksQgDAAAAAACombUxQSDbCOOEXqJBINsIKUNJUS5OQVNEQVFDTTpPVExLLklRX01BUktFVENBUC4yMDE5LTEyLTMxAQAAAAWksQgCAAAACDIyLjYyMDEzAQYAAAAFAAAAATEBAAAACjE5OTY5MTE3MDMDAAAAAzE2MAIAAAAGMTAwMDU0BAAAAAEwBwAAAAoxMi8zMS8yMDE5qJm1MUEg2wjfXV6iQSDbCC5DSVEuTkFTREFRR006RlJTVC5JUV9DTE9TRVBSSUNFX0FESi4yMDE3LTEyLTMxAQAAAIZvswECAAAACTEzLjgzNjM1NQCombUxQSDbCMQPXqJBINsILkNJUS5OQVNEQVFHTTpUR0FBLklRX0NMT1NFUFJJQ0VfQURKLjIwMTktMTItMzEBAAAAWyAWKgMAAAAAAKiZtTFBINsInXNdokEg2wgpQ0lRLk5BU0RBUUdNOlRHQUEuSVFfTUFS</t>
  </si>
  <si>
    <t>S0VUQ0FQLjIwMjItMDktMzABAAAAWyAWKgIAAAAKMjY5LjE1Nzk3MQEGAAAABQAAAAExAQAAAAstMjA4NzQ4MDg2NAMAAAADMTYwAgAAAAYxMDAwNTQEAAAAATAHAAAACTkvMzAvMjAyMqiZtTFBINsIkkxdokEg2wgpQ0lRLk5BU0RBUUdNOlRHQUEuSVFfTUFSS0VUQ0FQLjIwMTItMTItMzEBAAAAWyAWKgMAAAAAAKiZtTFBINsIjCVdokEg2wgYQ0lRLk5BU0RBUUNNOlNLWVguSVFfVEVWAQAAAEyDBg8CAAAACjI5MS42NDk3OTYBBgAAAAUAAAABMQEAAAALLTIwNzA4MDIwNjkDAAAAAzE2MAIAAAAGMTAwMDYwBAAAAAEwBwAAAAgzLzgvMjAyM6iZtTFBINsIbrBcokEg2wgpQ0lRLk5BU0RBUUNNOlNLWVguSVFfTUFSS0VUQ0FQLjIwMTctMTItMzEBAAAATIMGDwIAAAAKMTAyLjk4OTk0OQEGAAAABQAAAAExAQAAAAoxODY1ODcxNjI3AwAAAAMxNjACAAAABjEwMDA1NAQAAAABMAcAAAAKMTIvMzEvMjAxN6iZtTFBINsIVmJcokEg2wguQ0lRLk5BU0RBUUNNOlhQQVguSVFfQ0xPU0VQUklDRV9BREouMjAyMi0wOS0zMAEAAABOYJoqAgAAAAQ5Ljc4AKiZtTFBINsINO1bokEg2wguQ0lRLk5BU0RBUUNNOlhQQVguSVFfQ0xPU0VQUklDRV9BREouMjAxMi0xMi0zMQEAAABOYJoqAwAAAAAAqJm1MUEg2wg07VuiQSDbCClDSVEuTkFTREFRQ006WFBBWC5JUV9NQVJLRVRDQVAuMjAxOS0xMi0zMQEAAABOYJoqAwAA</t>
  </si>
  <si>
    <t>AAAAqJm1MUEg2wguxluiQSDbCC5DSVEuTkFTREFRQ006TFNFQS5JUV9DTE9TRVBSSUNFX0FESi4yMDE3LTEyLTMxAQAAANXJxSYDAAAAAACombUxQSDbCBd4W6JBINsILkNJUS5OQVNEQVFDTTpQQkZTLklRX0NMT1NFUFJJQ0VfQURKLjIwMTktMTItMzEBAAAA4tXTAQIAAAAFMTUuMzEAqJm1MUEg2wjitFqiQSDbCClDSVEuTkFTREFRQ006UEJGUy5JUV9NQVJLRVRDQVAuMjAyMi0wOS0zMAEAAADi1dMBAgAAAAoyMzkuNDMwNzUxAQYAAAAFAAAAATEBAAAACy0yMDc2ODk3NTkwAwAAAAMxNjACAAAABjEwMDA1NAQAAAABMAcAAAAJOS8zMC8yMDIyqJm1MUEg2wjitFqiQSDbCClDSVEuTkFTREFRQ006UEJGUy5JUV9NQVJLRVRDQVAuMjAxMi0xMi0zMQEAAADi1dMBAwAAAAAAqJm1MUEg2wjejVqiQSDbCBhDSVEuTkFTREFRQ006T1BSWC5JUV9URVYBAAAAiN4dAwIAAAAKMjA0LjY1NDA1NAEGAAAABQAAAAIyOQIAAAAGMTAwMDYwAQAAAAstMjA1ODAzNjQzNwMAAAADMTYwBAAAAAEwBwAAAAgzLzgvMjAyM7LAtTFBINsINBhaokEg2wgpQ0lRLk5BU0RBUUNNOk9QUlguSVFfTUFSS0VUQ0FQLjIwMTctMTItMzEBAAAAiN4dAwIAAAAJNDUuOTYyMzkxAQYAAAAFAAAAATEBAAAACjE4NjM3ODUwMzYDAAAAAzE2MAIAAAAGMTAwMDU0BAAAAAEwBwAAAAoxMi8zMS8yMDE3ssC1MUEg2wgWo1miQSDbCC5DSVEuTkFT</t>
  </si>
  <si>
    <t>REFRQ006UkRWVC5JUV9DTE9TRVBSSUNFX0FESi4yMDIyLTA5LTMwAQAAAIYzACACAAAABTE3LjMyALLAtTFBINsIAVVZokEg2wguQ0lRLk5BU0RBUUNNOlJEVlQuSVFfQ0xPU0VQUklDRV9BREouMjAxMi0xMi0zMQEAAACGMwAgAwAAAAAAssC1MUEg2wj6LVmiQSDbCClDSVEuTkFTREFRQ006UkRWVC5JUV9NQVJLRVRDQVAuMjAxOS0xMi0zMQEAAACGMwAgAgAAAAoyMTMuNTMzOTUxAQYAAAAFAAAAATEBAAAACjE5OTEwMDY0NTcDAAAAAzE2MAIAAAAGMTAwMDU0BAAAAAEwBwAAAAoxMi8zMS8yMDE5ssC1MUEg2wjxBlmiQSDbCC5DSVEuTkFTREFRQ006U1RLUy5JUV9DTE9TRVBSSUNFX0FESi4yMDE3LTEyLTMxAQAAANz1qAoCAAAABDIuMzkAssC1MUEg2wjXuFiiQSDbCC5DSVEuTkFTREFRR006QlRNRC5JUV9DTE9TRVBSSUNFX0FESi4yMDE5LTEyLTMxAQAAAHkL/GgDAAAAAACywLUxQSDbCK8cWKJBINsIKUNJUS5OQVNEQVFHTTpCVE1ELklRX01BUktFVENBUC4yMDIyLTA5LTMwAQAAAHkL/GgCAAAACjI4My4wNzk2MDcBBgAAAAUAAAABMQEAAAALLTIwODM5NDc0NTYDAAAAAzE2MAIAAAAGMTAwMDU0BAAAAAEwBwAAAAk5LzMwLzIwMjKywLUxQSDbCKb1V6JBINsIKUNJUS5OQVNEQVFHTTpCVE1ELklRX01BUktFVENBUC4yMDEyLTEyLTMxAQAAAHkL/GgDAAAAAACywLUxQSDbCJ/OV6JBINsIGENJUS5O</t>
  </si>
  <si>
    <t>QVNEQVFHUzpUVVNLLklRX1RFVgEAAABhAkIQAgAAAAozODkuODI4Nzc5AQYAAAAFAAAAATEBAAAACy0yMDU5NTM1NjUzAwAAAAMxNjACAAAABjEwMDA2MAQAAAABMAcAAAAIMy84LzIwMjOywLUxQSDbCPkyV6JBINsIKUNJUS5OQVNEQVFHUzpUVVNLLklRX01BUktFVENBUC4yMDE3LTEyLTMxAQAAAGECQhACAAAACjg3My41Nzg2MzcBBgAAAAUAAAABMQEAAAAKMTg2NTc1NTk3MwMAAAADMTYwAgAAAAYxMDAwNTQEAAAAATAHAAAACjEyLzMxLzIwMTeywLUxQSDbCOLkVqJBINsILkNJUS5OQVNEQVFDTTpWQ1hBLklRX0NMT1NFUFJJQ0VfQURKLjIwMjItMDktMzABAAAACrsbKgIAAAACMTAAssC1MUEg2wjcllaiQSDbCC5DSVEuTkFTREFRQ006VkNYQS5JUV9DTE9TRVBSSUNFX0FESi4yMDEyLTEyLTMxAQAAAAq7GyoDAAAAAACywLUxQSDbCMtvVqJBINsIKUNJUS5OQVNEQVFDTTpWQ1hBLklRX01BUktFVENBUC4yMDE5LTEyLTMxAQAAAAq7GyoDAAAAAACywLUxQSDbCNNIVqJBINsILkNJUS5OQVNEQVFHUzpWT1hYLklRX0NMT1NFUFJJQ0VfQURKLjIwMTctMTItMzEBAAAAvtsDAAIAAAADNS42ALLAtTFBINsIvPpVokEg2wguQ0lRLk5BU0RBUUNNOkNPTlguSVFfQ0xPU0VQUklDRV9BREouMjAxOS0xMi0zMQEAAAAQaigpAwAAAAAAssC1MUEg2wiQXlWiQSDbCClDSVEuTkFTREFRQ006Q09OWC5JUV9NQVJL</t>
  </si>
  <si>
    <t>RVRDQVAuMjAyMi0wOS0zMAEAAAAQaigpAgAAAAg5MzcuMzMxMQEGAAAABQAAAAExAQAAAAstMjA4NTY3NTU5NwMAAAADMTYwAgAAAAYxMDAwNTQEAAAAATAHAAAACTkvMzAvMjAyMrLAtTFBINsIgjdVokEg2wgpQ0lRLk5BU0RBUUNNOkNPTlguSVFfTUFSS0VUQ0FQLjIwMTItMTItMzEBAAAAEGooKQMAAAAAALLAtTFBINsIcxBVokEg2wgYQ0lRLk5BU0RBUUdNOkJDQlAuSVFfVEVWAQAAAFlaLwADAAAAAACywLUxQSDbCEmbVKJBINsIKUNJUS5OQVNEQVFHTTpCQ0JQLklRX01BUktFVENBUC4yMDE3LTEyLTMxAQAAAFlaLwACAAAACTIxNy45NTk1MgCywLUxQSDbCFh0VKJBINsILkNJUS5OQVNEQVFHTTpVTlRZLklRX0NMT1NFUFJJQ0VfQURKLjIwMjItMDktMzABAAAAK6AFAAIAAAAJMjQuODkxNTUyALLAtTFBINsII/9TokEg2wguQ0lRLk5BU0RBUUdNOlVOVFkuSVFfQ0xPU0VQUklDRV9BREouMjAxMi0xMi0zMQEAAAAroAUAAgAAAAg0LjkzMjY1NQCywLUxQSDbCCXYU6JBINsIKUNJUS5OQVNEQVFHTTpVTlRZLklRX01BUktFVENBUC4yMDE5LTEyLTMxAQAAACugBQACAAAACTI0NS4zMTMzMwCywLUxQSDbCAqxU6JBINsILkNJUS5OQVNEQVFDTTpBS1RTLklRX0NMT1NFUFJJQ0VfQURKLjIwMTctMTItMzEBAAAAVqrhDwIAAAAENi4yMwCywLUxQSDbCPRiU6JBINsILkNJUS5OQVNEQVFHUzpHUklOLklR</t>
  </si>
  <si>
    <t>X0NMT1NFUFJJQ0VfQURKLjIwMTktMTItMzEBAAAA/NQ2IQIAAAAINC41NzAyMDMAssC1MUEg2wjyxlKiQSDbCClDSVEuTkFTREFRR1M6R1JJTi5JUV9NQVJLRVRDQVAuMjAyMi0wOS0zMAEAAAD81DYhAgAAAAo0NTQuNTg2MDc3AQYAAAAFAAAAATEBAAAACy0yMDgzMzIzMDM1AwAAAAMxNjACAAAABjEwMDA1NAQAAAABMAcAAAAJOS8zMC8yMDIyssC1MUEg2wjGn1KiQSDbCClDSVEuTkFTREFRR1M6R1JJTi5JUV9NQVJLRVRDQVAuMjAxMi0xMi0zMQEAAAD81DYhAwAAAAAAssC1MUEg2wi4eFKiQSDbCBhDSVEuTkFTREFRR1M6TkFVVC5JUV9URVYBAAAAlM3pIQIAAAAKMTIwLjU2MzA2MgEGAAAABQAAAAExAQAAAAstMjA1OTU5NjAxMQMAAAADMTYwAgAAAAYxMDAwNjAEAAAAATAHAAAACDMvOC8yMDIzssC1MUEg2widA1KiQSDbCClDSVEuTkFTREFRR1M6TkFVVC5JUV9NQVJLRVRDQVAuMjAxNy0xMi0zMQEAAACUzekhAwAAAAAAssC1MUEg2wiHtVGiQSDbCC5DSVEuTkFTREFRR1M6Q1BMUC5JUV9DTE9TRVBSSUNFX0FESi4yMDIyLTA5LTMwAQAAADq/+wECAAAACTEzLjEwNjc2NQCywLUxQSDbCHFnUaJBINsILkNJUS5OQVNEQVFHUzpDUExQLklRX0NMT1NFUFJJQ0VfQURKLjIwMTItMTItMzEBAAAAOr/7AQIAAAAJMTAuMTkzNjI2ALLAtTFBINsIaEBRokEg2wgpQ0lRLk5BU0RBUUdTOkNQTFAuSVFfTUFS</t>
  </si>
  <si>
    <t>S0VUQ0FQLjIwMTktMTItMzEBAAAAOr/7AQIAAAAKMjQ0LjMxMzY2NAEGAAAABQAAAAExAQAAAAoxOTg5NzgyNTAwAwAAAAMxNjACAAAABjEwMDA1NAQAAAABMAcAAAAKMTIvMzEvMjAxObLAtTFBINsIXRlRokEg2wguQ0lRLk5BU0RBUUdTOk5ETFMuSVFfQ0xPU0VQUklDRV9BREouMjAxNy0xMi0zMQEAAAD5n3sAAgAAAAQ1LjI1ALLAtTFBINsIPKRQokEg2wguQ0lRLk5BU0RBUUdNOlNLR1IuSVFfQ0xPU0VQUklDRV9BREouMjAxOS0xMi0zMQEAAAAPDltqAwAAAAAAssC1MUEg2wgH4U+iQSDbCClDSVEuTkFTREFRR006U0tHUi5JUV9NQVJLRVRDQVAuMjAyMi0wOS0zMAEAAAAPDltqAgAAAAYyNjAuNjkBBgAAAAUAAAABMQEAAAALLTIwODQzOTU1ODkDAAAAAzE2MAIAAAAGMTAwMDU0BAAAAAEwBwAAAAk5LzMwLzIwMjKywLUxQSDbCAfhT6JBINsIKUNJUS5OQVNEQVFHTTpTS0dSLklRX01BUktFVENBUC4yMDEyLTEyLTMxAQAAAA8OW2oDAAAAAACywLUxQSDbCP65T6JBINsIGENJUS5OQVNEQVFHUzpDQk5LLklRX1RFVgEAAABXPjYAAwAAAAAAssC1MUEg2wjfRE+iQSDbCClDSVEuTkFTREFRR1M6Q0JOSy5JUV9NQVJLRVRDQVAuMjAxNy0xMi0zMQEAAABXPjYAAwAAAAAAssC1MUEg2wjVHU+iQSDbCC5DSVEuTkFTREFRR006TldGTC5JUV9DTE9TRVBSSUNFX0FESi4yMDIyLTA5LTMwAQAAAHDRBQACAAAA</t>
  </si>
  <si>
    <t>CDI2LjA4NzU2ALLAtTFBINsIv6hOokEg2wguQ0lRLk5BU0RBUUdNOk5XRkwuSVFfQ0xPU0VQUklDRV9BREouMjAxMi0xMi0zMQEAAABw0QUAAgAAAAkxMi4yOTc1MTMAssC1MUEg2wiugU6iQSDbCClDSVEuTkFTREFRR006TldGTC5JUV9NQVJLRVRDQVAuMjAxOS0xMi0zMQEAAABw0QUAAgAAAAoyNDMuNzU3NzQ3ALLAtTFBINsIp1pOokEg2wguQ0lRLk5BU0RBUUdNOkZEQkMuSVFfQ0xPU0VQUklDRV9BREouMjAxNy0xMi0zMQEAAADPdC8AAgAAAAkzNi42MDIxNjUAssC1MUEg2wiQDE6iQSDbCC5DSVEuTkFTREFRR006Q0RBUS5JUV9DTE9TRVBSSUNFX0FESi4yMDE5LTEyLTMxAQAAAD1ylioDAAAAAACywLUxQSDbCF9JTaJBINsIKUNJUS5OQVNEQVFHTTpDREFRLklRX01BUktFVENBUC4yMDIyLTA5LTMwAQAAAD1ylioCAAAACTI1OS4zOTk0NgEGAAAABQAAAAExAQAAAAstMjA4NTU3MDM5MgMAAAADMTYwAgAAAAYxMDAwNTQEAAAAATAHAAAACTkvMzAvMjAyMrLAtTFBINsIX0lNokEg2wgpQ0lRLk5BU0RBUUdNOkNEQVEuSVFfTUFSS0VUQ0FQLjIwMTItMTItMzEBAAAAPXKWKgMAAAAAALLAtTFBINsIUSJNokEg2wgYQ0lRLk5BU0RBUUdTOkdPRVYuSVFfVEVWAQAAAMAbyCgCAAAACjMwNC4yMjAwMTEBBgAAAAUAAAABMQEAAAALLTIwNzA0MjY2NTADAAAAAzE2MAIAAAAGMTAwMDYwBAAAAAEwBwAAAAgz</t>
  </si>
  <si>
    <t>LzgvMjAyM7LAtTFBINsIOK1MokEg2wgpQ0lRLk5BU0RBUUdTOkdPRVYuSVFfTUFSS0VUQ0FQLjIwMTctMTItMzEBAAAAwBvIKAMAAAAAALLAtTFBINsIH19MokEg2wguQ0lRLk5BU0RBUUdTOkxTQUsuSVFfQ0xPU0VQUklDRV9BREouMjAyMi0wOS0zMAEAAAA3lEQAAgAAAAQzLjUyAMTntTFBINsICxFMokEg2wguQ0lRLk5BU0RBUUdTOkxTQUsuSVFfQ0xPU0VQUklDRV9BREouMjAxMi0xMi0zMQEAAAA3lEQAAgAAAAQ1LjExAMTntTFBINsI/elLokEg2wgpQ0lRLk5BU0RBUUdTOkxTQUsuSVFfTUFSS0VUQ0FQLjIwMTktMTItMzEBAAAAN5REAAIAAAAKMjA4LjI2MjQwMwEGAAAABQAAAAExAQAAAAoxOTkwOTc5NDMyAwAAAAMxNjACAAAABjEwMDA1NAQAAAABMAcAAAAKMTIvMzEvMjAxOcTntTFBINsI9MJLokEg2wguQ0lRLk5BU0RBUUdNOkFWQUMuSVFfQ0xPU0VQUklDRV9BREouMjAxNy0xMi0zMQEAAABRRfApAwAAAAAAxOe1MUEg2wjWTUuiQSDbCC5DSVEuTkFTREFRR006VFNCSy5JUV9DTE9TRVBSSUNFX0FESi4yMDE5LTEyLTMxAQAAABrVBQACAAAACTI2LjQzNDQyOADE57UxQSDbCLrYSqJBINsIKUNJUS5OQVNEQVFHTTpUU0JLLklRX01BUktFVENBUC4yMDIyLTA5LTMwAQAAABrVBQACAAAACTIyOC4xMDQxNQEGAAAABQAAAAExAQAAAAstMjExNzMzMDg3NgMAAAADMTYwAgAAAAYxMDAwNTQEAAAA</t>
  </si>
  <si>
    <t>ATAHAAAACTkvMzAvMjAyMsTntTFBINsIr7FKokEg2wgpQ0lRLk5BU0RBUUdNOlRTQksuSVFfTUFSS0VUQ0FQLjIwMTItMTItMzEBAAAAGtUFAAIAAAAJNDcuMzAxNjY2AMTntTFBINsIoYpKokEg2wgYQ0lRLk5BU0RBUUdTOlBNVlAuSVFfVEVWAQAAAJfqfQ8CAAAACTM4LjY1ODg5NQEGAAAABQAAAAExAQAAAAstMjA1OTA0NzIyNgMAAAADMTYwAgAAAAYxMDAwNjAEAAAAATAHAAAACDMvOC8yMDIzxOe1MUEg2wiCFUqiQSDbCClDSVEuTkFTREFRR1M6UE1WUC5JUV9NQVJLRVRDQVAuMjAxNy0xMi0zMQEAAACX6n0PAwAAAAAAxOe1MUEg2whwx0miQSDbCC5DSVEuTkFTREFRR006RU5FUi5JUV9DTE9TRVBSSUNFX0FESi4yMDIyLTA5LTMwAQAAAGJXBWQCAAAABDkuOTQAxOe1MUEg2whaeUmiQSDbCC5DSVEuTkFTREFRR006RU5FUi5JUV9DTE9TRVBSSUNFX0FESi4yMDEyLTEyLTMxAQAAAGJXBWQDAAAAAADE57UxQSDbCFZSSaJBINsIKUNJUS5OQVNEQVFHTTpFTkVSLklRX01BUktFVENBUC4yMDE5LTEyLTMxAQAAAGJXBWQDAAAAAADE57UxQSDbCEcrSaJBINsILkNJUS5OQVNEQVFHUzpIRVBTLklRX0NMT1NFUFJJQ0VfQURKLjIwMTctMTItMzEBAAAAsfMIEQMAAAAAAMTntTFBINsIJrZIokEg2wguQ0lRLk5BU0RBUUdTOkVIVEguSVFfQ0xPU0VQUklDRV9BREouMjAxOS0xMi0zMQEAAAAdbQAAAgAAAAU5</t>
  </si>
  <si>
    <t>Ni4wOADE57UxQSDbCPwZSKJBINsIKUNJUS5OQVNEQVFHUzpFSFRILklRX01BUktFVENBUC4yMDIyLTA5LTMwAQAAAB1tAAACAAAACjEwNi41NzU1MzkBBgAAAAUAAAABMQEAAAALLTIwODU1Mjk4MzEDAAAAAzE2MAIAAAAGMTAwMDU0BAAAAAEwBwAAAAk5LzMwLzIwMjLE57UxQSDbCPLyR6JBINsIKUNJUS5OQVNEQVFHUzpFSFRILklRX01BUktFVENBUC4yMDEyLTEyLTMxAQAAAB1tAAACAAAACjU1Ni41MTgwMzUBBgAAAAUAAAABMQEAAAAKMTU3NDczNDY0MgMAAAADMTYwAgAAAAYxMDAwNTQEAAAAATAHAAAACjEyLzMxLzIwMTLE57UxQSDbCOrLR6JBINsIGENJUS5OQVNEQVFHUzpIWVpOLklRX1RFVgEAAACjiTQpAgAAAAstMTM2LjgyNzc4OQEGAAAABQAAAAExAQAAAAstMjA5NjIxMjUxNwMAAAADMTYwAgAAAAYxMDAwNjAEAAAAATAHAAAACDMvOC8yMDIzxOe1MUEg2wjKVkeiQSDbCClDSVEuTkFTREFRR1M6SFlaTi5JUV9NQVJLRVRDQVAuMjAxNy0xMi0zMQEAAACjiTQpAwAAAAAAxOe1MUEg2wi7CEeiQSDbCC5DSVEuTkFTREFRR1M6SVBTQy5JUV9DTE9TRVBSSUNFX0FESi4yMDIyLTA5LTMwAQAAAJ7pVyUCAAAABDkuODkAxOe1MUEg2wick0aiQSDbCC5DSVEuTkFTREFRR1M6SVBTQy5JUV9DTE9TRVBSSUNFX0FESi4yMDEyLTEyLTMxAQAAAJ7pVyUDAAAAAADE57UxQSDbCJyTRqJBINsIKUNJUS5O</t>
  </si>
  <si>
    <t>QVNEQVFHUzpJUFNDLklRX01BUktFVENBUC4yMDE5LTEyLTMxAQAAAJ7pVyUDAAAAAADE57UxQSDbCI9sRqJBINsILkNJUS5OQVNEQVFHTTpJUU1ELklRX0NMT1NFUFJJQ0VfQURKLjIwMTctMTItMzEBAAAA61RVKgMAAAAAAMTntTFBINsIdx5GokEg2wguQ0lRLk5BU0RBUUdNOktBTFYuSVFfQ0xPU0VQUklDRV9BREouMjAxOS0xMi0zMQEAAAAQjiUIAgAAAAUxNy44MQDE57UxQSDbCFGCRaJBINsIKUNJUS5OQVNEQVFHTTpLQUxWLklRX01BUktFVENBUC4yMDIyLTA5LTMwAQAAABCOJQgCAAAACjM1Ni45NzUzNTQBBgAAAAUAAAABMQEAAAALLTIwNzg1NzY0OTMDAAAAAzE2MAIAAAAGMTAwMDU0BAAAAAEwBwAAAAk5LzMwLzIwMjLE57UxQSDbCERbRaJBINsIKUNJUS5OQVNEQVFHTTpLQUxWLklRX01BUktFVENBUC4yMDEyLTEyLTMxAQAAABCOJQgDAAAAAADE57UxQSDbCDs0RaJBINsIGkNJUS5OQVNEQVFDTTpVT05FLksuSVFfVEVWAQAAACaDAAACAAAACjk5OC4zNzIwMzkBBgAAAAUAAAABMQEAAAALLTIwNzE4NTI4MzADAAAAAzE2MAIAAAAGMTAwMDYwBAAAAAEwBwAAAAgzLzgvMjAyM8TntTFBINsIGr9EokEg2wgrQ0lRLk5BU0RBUUNNOlVPTkUuSy5JUV9NQVJLRVRDQVAuMjAxNy0xMi0zMQEAAAAmgwAAAgAAAAk4NC4zOTE0OTIBBgAAAAUAAAABMQEAAAAKMTg2NTMzMzI0MQMAAAADMTYwAgAAAAYx</t>
  </si>
  <si>
    <t>MDAwNTQEAAAAATAHAAAACjEyLzMxLzIwMTfE57UxQSDbCAhxRKJBINsILkNJUS5OQVNEQVFDTTpDTlRZLklRX0NMT1NFUFJJQ0VfQURKLjIwMjItMDktMzABAAAAGmcFAAIAAAAENi41NgDE57UxQSDbCPYiRKJBINsILkNJUS5OQVNEQVFDTTpDTlRZLklRX0NMT1NFUFJJQ0VfQURKLjIwMTItMTItMzEBAAAAGmcFAAIAAAAEMi44NADE57UxQSDbCOv7Q6JBINsIKUNJUS5OQVNEQVFDTTpDTlRZLklRX01BUktFVENBUC4yMDE5LTEyLTMxAQAAABpnBQACAAAACTIzMy40MDQ5OQEGAAAABQAAAAExAQAAAAoxOTkwMzIwODUyAwAAAAMxNjACAAAABjEwMDA1NAQAAAABMAcAAAAKMTIvMzEvMjAxOcTntTFBINsI3tRDokEg2wgsQ0lRLk5BU0RBUUdNOlNZLklRX0NMT1NFUFJJQ0VfQURKLjIwMTctMTItMzEBAAAALEpWJAMAAAAAAMTntTFBINsIv19DokEg2wguQ0lRLk5BU0RBUUdNOkdWQ0kuSVFfQ0xPU0VQUklDRV9BREouMjAxOS0xMi0zMQEAAACXeWpkAwAAAAAAxOe1MUEg2wibw0KiQSDbCClDSVEuTkFTREFRR006R1ZDSS5JUV9NQVJLRVRDQVAuMjAyMi0wOS0zMAEAAACXeWpkAgAAAAoyNTMuMzc2NjI1AQYAAAAFAAAAATEBAAAACy0yMDgzNzg4NTUyAwAAAAMxNjACAAAABjEwMDA1NAQAAAABMAcAAAAJOS8zMC8yMDIyxOe1MUEg2wiKnEKiQSDbCClDSVEuTkFTREFRR006R1ZDSS5JUV9NQVJLRVRDQVAu</t>
  </si>
  <si>
    <t>MjAxMi0xMi0zMQEAAACXeWpkAwAAAAAAxOe1MUEg2wiKnEKiQSDbCBhDSVEuTkFTREFRR006TFJNUi5JUV9URVYBAAAAF2AdIgIAAAAKMTQzLjk0MjczNgEGAAAABQAAAAExAQAAAAstMjA2OTUyNjQzNAMAAAADMTYwAgAAAAYxMDAwNjAEAAAAATAHAAAACDMvOC8yMDIzxOe1MUEg2whzJ0KiQSDbCC1DSVEuTkFTREFRR006TE1EWC5JUV9QRV9FWENMLjEwMDAwLjIwMjItMTItMzABAAAATokfGAMAAAACTk0BBwAAAAUAAAABMQEAAAALLTIxMDM3MTc4OTQDAAAAATACAAAABjEwMDA2NgQAAAABMAcAAAAKMTIvMzAvMjAyMggAAAAKMTIvMzAvMjAyMptexTFBINsI5HaqokEg2wguQ0lRLk5BU0RBUUdNOlpGT1guSVFfVEVWX0VCSVQuMTAwMDAuMjAyMi0xMi0zMAEAAADhqWMOAwAAAAJOTQEHAAAABQAAAAExAQAAAAstMjA4NjE2MTc0OQMAAAABMAIAAAAGMTAwMDYyBAAAAAEwBwAAAAoxMi8zMC8yMDIyCAAAAAoxMi8zMC8yMDIym17FMUEg2wjIAaqiQSDbCDBDSVEuTkFTREFRR006Q0xJTi5JUV9URVZfRUJJVERBLjEwMDAwLjIwMjItMTItMzABAAAAklHYaAMAAAAAAJtexTFBINsIkz6pokEg2wgxQ0lRLk5BU0RBUUdNOkNMSU4uSVFfUFJJQ0VfU0FMRVMuMTAwMDAuMjAyMi0xMi0zMAEAAACSUdhoAwAAAAAAm17FMUEg2wiiZamiQSDbCDNDSVEuTkFTREFRR1M6UEdFTi5JUV9URVZfVE9UQUxfUkVWLjEw</t>
  </si>
  <si>
    <t>MDAwLjIwMjItMTItMzABAAAACUdVAQIAAAAQMy4yMzU3Nzg2MTM0OTkxOAEHAAAABQAAAAExAQAAAAstMjExMDE3MDk5NAMAAAABMAIAAAAGMTAwMDYxBAAAAAEwBwAAAAoxMi8zMC8yMDIyCAAAAAoxMi8zMC8yMDIym17FMUEg2whje6iiQSDbCClDSVEuTkFTREFRR1M6UEdFTi5JUV9QQlYuMTAwMDAuMjAyMi0xMi0zMAEAAAAJR1UBAgAAABAyLjkyNzM0OTcyNzc3NTczAQcAAAAFAAAAATEBAAAACy0yMTEwMTcwOTk0AwAAAAEwAgAAAAYxMDAwNjcEAAAAATAHAAAACjEyLzMwLzIwMjIIAAAACjEyLzMwLzIwMjKbXsUxQSDbCG6iqKJBINsILUNJUS5OQVNEQVFHTTpOUEFCLklRX1BFX0VYQ0wuMTAwMDAuMjAyMi0xMi0zMAEAAABsdwcqAwAAAAJOTQEHAAAABQAAAAExAQAAAAstMjEwNzAwMjQyOAMAAAABMAIAAAAGMTAwMDY2BAAAAAEwBwAAAAoxMi8zMC8yMDIyCAAAAAoxMi8zMC8yMDIym17FMUEg2wgvuKeiQSDbCC5DSVEuTkFTREFRR1M6VVRNRC5JUV9URVZfRUJJVC4xMDAwMC4yMDIyLTEyLTMwAQAAALu/BAACAAAAEDE1LjYzNDUzMTc0MjE0MzcBBwAAAAUAAAABMQEAAAALLTIxMDY4MjUzMTgDAAAAATACAAAABjEwMDA2MgQAAAABMAcAAAAKMTIvMzAvMjAyMggAAAAKMTIvMzAvMjAyMptexTFBINsIBBynokEg2wgwQ0lRLk5BU0RBUUNNOkRaU0kuSVFfVEVWX0VCSVREQS4xMDAwMC4yMDIyLTEy</t>
  </si>
  <si>
    <t>LTMwAQAAACco9BEDAAAAAk5NAQcAAAAFAAAAATEBAAAACy0yMTA4OTMyMzAxAwAAAAEwAgAAAAYxMDAwNjMEAAAAATAHAAAACjEyLzMwLzIwMjIIAAAACjEyLzMwLzIwMjKbXsUxQSDbCOqmpqJBINsIMUNJUS5OQVNEQVFDTTpEWlNJLklRX1BSSUNFX1NBTEVTLjEwMDAwLjIwMjItMTItMzABAAAAJyj0EQIAAAAQMC45NjY0NDQyNjI1Mzc0OAEHAAAABQAAAAExAQAAAAstMjEwODkzMjMwMQMAAAABMAIAAAAFMzg5NTgEAAAAATAHAAAACjEyLzMwLzIwMjIIAAAACjEyLzMwLzIwMjKbXsUxQSDbCNh/pqJBINsIM0NJUS5OQVNEQVFHUzpGTkxDLklRX1RFVl9UT1RBTF9SRVYuMTAwMDAuMjAyMi0xMi0zMAEAAAA5MAYAAwAAAAAAm17FMUEg2wiu46WiQSDbCClDSVEuTkFTREFRR1M6Rk5MQy5JUV9QQlYuMTAwMDAuMjAyMi0xMi0zMAEAAAA5MAYAAgAAABAxLjM0MDQ5OTI1ODUxNjc2AQcAAAAFAAAAATEBAAAACy0yMTA4NjA1ODM0AwAAAAEwAgAAAAYxMDAwNjcEAAAAATAHAAAACjEyLzMwLzIwMjIIAAAACjEyLzMwLzIwMjKbXsUxQSDbCKW8paJBINsILUNJUS5OQVNEQVFHUzpDTlNMLklRX1BFX0VYQ0wuMTAwMDAuMjAyMi0xMi0zMAEAAAA8FSEAAwAAAAJOTQEHAAAABQAAAAExAQAAAAstMjEwOTIzNjg0OQMAAAABMAIAAAAGMTAwMDY2BAAAAAEwBwAAAAoxMi8zMC8yMDIyCAAAAAoxMi8zMC8yMDIym17F</t>
  </si>
  <si>
    <t>MUEg2wiAIKWiQSDbCC5DSVEuTkFTREFRR1M6VlNUQS5JUV9URVZfRUJJVC4xMDAwMC4yMDIyLTEyLTMwAQAAAAZDQigDAAAAAk5NAQcAAAAFAAAAATEBAAAACy0yMDk5NDEyMjUwAwAAAAEwAgAAAAYxMDAwNjIEAAAAATAHAAAACjEyLzMwLzIwMjIIAAAACjEyLzMwLzIwMjKbXsUxQSDbCFeEpKJBINsIMENJUS5OQVNEQVFDTTpQQU5MLklRX1RFVl9FQklUREEuMTAwMDAuMjAyMi0xMi0zMAEAAADkVKsPAgAAAA80LjU3MTU1NDI5MDkzMjkBBwAAAAUAAAABMQEAAAALLTIxMDgwNjEwNjYDAAAAATACAAAABjEwMDA2MwQAAAABMAcAAAAKMTIvMzAvMjAyMggAAAAKMTIvMzAvMjAyMptexTFBINsIIMGjokEg2wgxQ0lRLk5BU0RBUUNNOlBBTkwuSVFfUFJJQ0VfU0FMRVMuMTAwMDAuMjAyMi0xMi0zMAEAAADkVKsPAgAAABEwLjMxNTUzMzczODE4NDU2MwEHAAAABQAAAAExAQAAAAstMjEwODA2MTA2NgMAAAABMAIAAAAFMzg5NTgEAAAAATAHAAAACjEyLzMwLzIwMjIIAAAACjEyLzMwLzIwMjKbXsUxQSDbCCDBo6JBINsIM0NJUS5OQVNEQVFHTTpTRlNULklRX1RFVl9UT1RBTF9SRVYuMTAwMDAuMjAyMi0xMi0zMAEAAACgRgYAAwAAAAAAm17FMUEg2wjs/aKiQSDbCClDSVEuTkFTREFRR006U0ZTVC5JUV9QQlYuMTAwMDAuMjAyMi0xMi0zMAEAAACgRgYAAgAAABAxLjMwNDgwMzYwNTIzOTM4AQcAAAAFAAAA</t>
  </si>
  <si>
    <t>ATEBAAAACy0yMTA5MDM5Mjk0AwAAAAEwAgAAAAYxMDAwNjcEAAAAATAHAAAACjEyLzMwLzIwMjIIAAAACjEyLzMwLzIwMjKbXsUxQSDbCOz9oqJBINsILUNJUS5OQVNEQVFHTTpKR0dDLklRX1BFX0VYQ0wuMTAwMDAuMjAyMi0xMi0zMAEAAADEk89jAwAAAAAAm17FMUEg2wgzOqKiQSDbCC5DSVEuTkFTREFRQ006UkNMRi5JUV9URVZfRUJJVC4xMDAwMC4yMDIyLTEyLTMwAQAAAHIwzCkDAAAAAk5NAQcAAAAFAAAAATEBAAAACy0yMTA1OTkxNTE3AwAAAAEwAgAAAAYxMDAwNjIEAAAAATAHAAAACjEyLzMwLzIwMjIIAAAACjEyLzMwLzIwMjKbXsUxQSDbCBbFoaJBINsIMENJUS5OQVNEQVFHUzpXSVNILklRX1RFVl9FQklUREEuMTAwMDAuMjAyMi0xMi0zMAEAAABlyp8HAwAAAAJOTQEHAAAABQAAAAExAQAAAAstMjEwODE5MjI1MwMAAAABMAIAAAAGMTAwMDYzBAAAAAEwBwAAAAoxMi8zMC8yMDIyCAAAAAoxMi8zMC8yMDIym17FMUEg2wjwKKGiQSDbCDFDSVEuTkFTREFRR1M6V0lTSC5JUV9QUklDRV9TQUxFUy4xMDAwMC4yMDIyLTEyLTMwAQAAAGXKnwcCAAAAETAuMTQ3MTI4Njk3NjM4MDA3AQcAAAAFAAAAATEBAAAACy0yMTA4MTkyMjUzAwAAAAEwAgAAAAUzODk1OAQAAAABMAcAAAAKMTIvMzAvMjAyMggAAAAKMTIvMzAvMjAyMptexTFBINsI8CihokEg2wgzQ0lRLk5BU0RBUUNNOlNMVlIuSVFfVEVW</t>
  </si>
  <si>
    <t>X1RPVEFMX1JFVi4xMDAwMC4yMDIyLTEyLTMwAQAAAOtE/ykDAAAAAACbXsUxQSDbCMSMoKJBINsIKUNJUS5OQVNEQVFDTTpTTFZSLklRX1BCVi4xMDAwMC4yMDIyLTEyLTMwAQAAAOtE/ykDAAAAAk5NAQcAAAAFAAAAATEBAAAACy0yMTA3NTIzNDMyAwAAAAEwAgAAAAYxMDAwNjcEAAAAATAHAAAACjEyLzMwLzIwMjIIAAAACjEyLzMwLzIwMjKbXsUxQSDbCDc/oKJBINsILUNJUS5OQVNEQVFHTTpTVklJLklRX1BFX0VYQ0wuMTAwMDAuMjAyMi0xMi0zMAEAAACMOv8pAwAAAAAAm17FMUEg2wgJo5+iQSDbCC5DSVEuTkFTREFRQ006U0NBUS5JUV9URVZfRUJJVC4xMDAwMC4yMDIyLTEyLTMwAQAAAOzI/ykDAAAAAk5NAQcAAAAFAAAAATEBAAAACy0yMTA1NTk4MjY3AwAAAAEwAgAAAAYxMDAwNjIEAAAAATAHAAAACjEyLzI5LzIwMjIIAAAACjEyLzI5LzIwMjKbXsUxQSDbCOwtn6JBINsIMENJUS5OQVNEQVFDTTpIV0VMLklRX1RFVl9FQklUREEuMTAwMDAuMjAyMi0xMi0zMAEAAAAz7AsqAwAAAAAAm17FMUEg2wjGkZ6iQSDbCDFDSVEuTkFTREFRQ006SFdFTC5JUV9QUklDRV9TQUxFUy4xMDAwMC4yMDIyLTEyLTMwAQAAADPsCyoDAAAAAACbXsUxQSDbCMaRnqJBINsIM0NJUS5OQVNEQVFHUzpHSUxULklRX1RFVl9UT1RBTF9SRVYuMTAwMDAuMjAyMi0xMi0zMAEAAABBAwUAAgAAABAxLjIyNjQyOTIzNTcw</t>
  </si>
  <si>
    <t>NzMxAQcAAAAFAAAAATEBAAAACy0yMDk1NzQ2MTYyAwAAAAEwAgAAAAYxMDAwNjEEAAAAATAHAAAACjEyLzMwLzIwMjIIAAAACjEyLzMwLzIwMjKmhcUxQSDbCJjOnaJBINsIKUNJUS5OQVNEQVFHUzpHSUxULklRX1BCVi4xMDAwMC4yMDIyLTEyLTMwAQAAAEEDBQACAAAAEDEuMzIwNTY4NzQ2MTkwNTYBBwAAAAUAAAABMQEAAAALLTIwOTU3NDYxNjIDAAAAATACAAAABjEwMDA2NwQAAAABMAcAAAAKMTIvMzAvMjAyMggAAAAKMTIvMzAvMjAyMqaFxTFBINsImM6dokEg2wgtQ0lRLk5BU0RBUUdTOkFUUkEuSVFfUEVfRVhDTC4xMDAwMC4yMDIyLTEyLTMwAQAAANIuyw4DAAAAAk5NAQcAAAAFAAAAATEBAAAACy0yMTEwMjUwMzkzAwAAAAEwAgAAAAYxMDAwNjYEAAAAATAHAAAACjEyLzMwLzIwMjIIAAAACjEyLzMwLzIwMjKmhcUxQSDbCFDknKJBINsILkNJUS5OQVNEQVFHTTpBREFMLklRX1RFVl9FQklULjEwMDAwLjIwMjItMTItMzABAAAAKNUWZAMAAAACTk0BBwAAAAUAAAABMQEAAAALLTIxMDQ4NTE5MTADAAAAATACAAAABjEwMDA2MgQAAAABMAcAAAAKMTIvMjkvMjAyMggAAAAKMTIvMjkvMjAyMqaFxTFBINsING+cokEg2wgwQ0lRLk5BU0RBUUdTOk5BVEguSVFfVEVWX0VCSVREQS4xMDAwMC4yMDIyLTEyLTMwAQAAAGzvAAACAAAAEDEwLjIxNTkwMTI3MjUxMTkBBwAAAAUAAAABMQEAAAALLTIxMTM4</t>
  </si>
  <si>
    <t>NDQzNjEDAAAAATACAAAABjEwMDA2MwQAAAABMAcAAAAKMTIvMzAvMjAyMggAAAAKMTIvMzAvMjAyMqaFxTFBINsICtObokEg2wgxQ0lRLk5BU0RBUUdTOk5BVEguSVFfUFJJQ0VfU0FMRVMuMTAwMDAuMjAyMi0xMi0zMAEAAABs7wAAAgAAABAyLjU1MTIwNzIwMDA0NDk3AQcAAAAFAAAAATEBAAAACy0yMTEzODQ0MzYxAwAAAAEwAgAAAAUzODk1OAQAAAABMAcAAAAKMTIvMzAvMjAyMggAAAAKMTIvMzAvMjAyMqaFxTFBINsICtObokEg2wgzQ0lRLk5BU0RBUUdTOlNNTUYuSVFfVEVWX1RPVEFMX1JFVi4xMDAwMC4yMDIyLTEyLTMwAQAAAAZIBgADAAAAAACmhcUxQSDbCOU2m6JBINsIKUNJUS5OQVNEQVFHUzpTTU1GLklRX1BCVi4xMDAwMC4yMDIyLTEyLTMwAQAAAAZIBgACAAAAEDEuMDE0NzkyMzIwNjUxODcBBwAAAAUAAAABMQEAAAALLTIxMDk1MDg5NjUDAAAAATACAAAABjEwMDA2NwQAAAABMAcAAAAKMTIvMzAvMjAyMggAAAAKMTIvMzAvMjAyMqaFxTFBINsIz+iaokEg2wgsQ0lRLk5BU0RBUUdTOlRJRy5JUV9QRV9FWENMLjEwMDAwLjIwMjItMTItMzABAAAAgcobKAIAAAAPMTUuODgwNzA0MTUwNDIyAQcAAAAFAAAAATEBAAAACy0yMTA4MTAxODU0AwAAAAEwAgAAAAYxMDAwNjYEAAAAATAHAAAACjEyLzMwLzIwMjIIAAAACjEyLzMwLzIwMjKmhcUxQSDbCKNMmqJBINsILkNJUS5OQVNEQVFDTTpC</t>
  </si>
  <si>
    <t>SVZJLklRX1RFVl9FQklULjEwMDAwLjIwMjItMTItMzABAAAAA4tyDgMAAAACTk0BBwAAAAUAAAABMQEAAAALLTIxMTM0OTQ5NDADAAAAATACAAAABjEwMDA2MgQAAAABMAcAAAAKMTIvMzAvMjAyMggAAAAKMTIvMzAvMjAyMqaFxTFBINsIh9eZokEg2wgwQ0lRLk5BU0RBUUdNOkNEWkkuSVFfVEVWX0VCSVREQS4xMDAwMC4yMDIyLTEyLTMwAQAAAHx/BAADAAAAAk5NAQcAAAAFAAAAATEBAAAACy0yMTA2NDczMjMxAwAAAAEwAgAAAAYxMDAwNjMEAAAAATAHAAAACjEyLzMwLzIwMjIIAAAACjEyLzMwLzIwMjKmhcUxQSDbCFUUmaJBINsIMUNJUS5OQVNEQVFHTTpDRFpJLklRX1BSSUNFX1NBTEVTLjEwMDAwLjIwMjItMTItMzABAAAAfH8EAAIAAAAQMTc5LjgwNDM3Mjg0MjM0OAEHAAAABQAAAAExAQAAAAstMjEwNjQ3MzIzMQMAAAABMAIAAAAFMzg5NTgEAAAAATAHAAAACjEyLzMwLzIwMjIIAAAACjEyLzMwLzIwMjKmhcUxQSDbCFUUmaJBINsIM0NJUS5OQVNEQVFHTTpTVFJPLklRX1RFVl9UT1RBTF9SRVYuMTAwMDAuMjAyMi0xMi0zMAEAAAAdjk8CAgAAAA8zLjEyMDY0OTA4MzM4NzIBBwAAAAUAAAABMQEAAAALLTIxMTAyMjY5MzYDAAAAATACAAAABjEwMDA2MQQAAAABMAcAAAAKMTIvMzAvMjAyMggAAAAKMTIvMzAvMjAyMqaFxTFBINsIHVGYokEg2wgpQ0lRLk5BU0RBUUdNOlNUUk8uSVFfUEJWLjEw</t>
  </si>
  <si>
    <t>MDAwLjIwMjItMTItMzABAAAAHY5PAgIAAAAQMS40ODIwOTI2MzQwOTEzMgEHAAAABQAAAAExAQAAAAstMjExMDIyNjkzNgMAAAABMAIAAAAGMTAwMDY3BAAAAAEwBwAAAAoxMi8zMC8yMDIyCAAAAAoxMi8zMC8yMDIypoXFMUEg2wgdUZiiQSDbCC1DSVEuTkFTREFRR1M6UklHTC5JUV9QRV9FWENMLjEwMDAwLjIwMjItMTItMzABAAAAO4QAAAMAAAACTk0BBwAAAAUAAAABMQEAAAALLTIxMTAwNjU1MzgDAAAAATACAAAABjEwMDA2NgQAAAABMAcAAAAKMTIvMzAvMjAyMggAAAAKMTIvMzAvMjAyMqaFxTFBINsI6o2XokEg2wgtQ0lRLk5BU0RBUUNNOlNCVC5JUV9URVZfRUJJVC4xMDAwMC4yMDIyLTEyLTMwAQAAAFFfcQ0DAAAAAACmhcUxQSDbCM4Yl6JBINsIL0NJUS5OQVNEQVFHUzpJTk8uSVFfVEVWX0VCSVREQS4xMDAwMC4yMDIyLTEyLTMwAQAAAPpwAAADAAAAAk5NAQcAAAAFAAAAATEBAAAACy0yMTEwMDU2ODIwAwAAAAEwAgAAAAYxMDAwNjMEAAAAATAHAAAACjEyLzMwLzIwMjIIAAAACjEyLzMwLzIwMjKmhcUxQSDbCKF8lqJBINsIMENJUS5OQVNEQVFHUzpJTk8uSVFfUFJJQ0VfU0FMRVMuMTAwMDAuMjAyMi0xMi0zMAEAAAD6cAAAAgAAABAxODMuNTcyNjA1MzE4ODk5AQcAAAAFAAAAATEBAAAACy0yMTEwMDU2ODIwAwAAAAEwAgAAAAUzODk1OAQAAAABMAcAAAAKMTIvMzAvMjAyMggAAAAKMTIv</t>
  </si>
  <si>
    <t>MzAvMjAyMqaFxTFBINsImFWWokEg2wgzQ0lRLk5BU0RBUUNNOkJMREUuSVFfVEVWX1RPVEFMX1JFVi4xMDAwMC4yMDIyLTEyLTMwAQAAAIWndRYCAAAAETAuNzI1NDcyNjgyMzg2ODcxAQcAAAAFAAAAATEBAAAACy0yMTA2NjYzNDEwAwAAAAEwAgAAAAYxMDAwNjEEAAAAATAHAAAACjEyLzMwLzIwMjIIAAAACjEyLzMwLzIwMjKmhcUxQSDbCHjglaJBINsIKUNJUS5OQVNEQVFDTTpCTERFLklRX1BCVi4xMDAwMC4yMDIyLTEyLTMwAQAAAIWndRYCAAAAETAuODY4MjcxOTgzNTMwOTY2AQcAAAAFAAAAATEBAAAACy0yMTA2NjYzNDEwAwAAAAEwAgAAAAYxMDAwNjcEAAAAATAHAAAACjEyLzMwLzIwMjIIAAAACjEyLzMwLzIwMjKmhcUxQSDbCGSSlaJBINsILUNJUS5OQVNEQVFHTTpDTkdMLklRX1BFX0VYQ0wuMTAwMDAuMjAyMi0xMi0zMAEAAADHufJjAwAAAAAApoXFMUEg2wg+9pSiQSDbCC5DSVEuTkFTREFRR1M6SFVNQS5JUV9URVZfRUJJVC4xMDAwMC4yMDIyLTEyLTMwAQAAAIt4awYDAAAAAk5NAQcAAAAFAAAAATEBAAAACy0yMTA2MjM5NDQ1AwAAAAEwAgAAAAYxMDAwNjIEAAAAATAHAAAACjEyLzMwLzIwMjIIAAAACjEyLzMwLzIwMjKmhcUxQSDbCBRalKJBINsIMENJUS5OQVNEQVFHUzpIQkNQLklRX1RFVl9FQklUREEuMTAwMDAuMjAyMi0xMi0zMAEAAAATjrkCAwAAAAAApoXFMUEg2wjflpOiQSDb</t>
  </si>
  <si>
    <t>CDFDSVEuTkFTREFRR1M6SEJDUC5JUV9QUklDRV9TQUxFUy4xMDAwMC4yMDIyLTEyLTMwAQAAABOOuQICAAAAEDIuNjQwMzkwMDI1Nzc2NjIBBwAAAAUAAAABMQEAAAALLTIxMDg3OTE0NTEDAAAAATACAAAABTM4OTU4BAAAAAEwBwAAAAoxMi8zMC8yMDIyCAAAAAoxMi8zMC8yMDIypoXFMUEg2wjflpOiQSDbCDNDSVEuTkFTREFRQ006TlJBQy5JUV9URVZfVE9UQUxfUkVWLjEwMDAwLjIwMjItMTItMzABAAAAV4nIKQMAAAAAAKaFxTFBINsIuPqSokEg2wgpQ0lRLk5BU0RBUUNNOk5SQUMuSVFfUEJWLjEwMDAwLjIwMjItMTItMzABAAAAV4nIKQMAAAACTk0BBwAAAAUAAAABMQEAAAALLTIxMDg3MTI3MjIDAAAAATACAAAABjEwMDA2NwQAAAABMAcAAAAKMTIvMzAvMjAyMggAAAAKMTIvMzAvMjAyMqaFxTFBINsIuPqSokEg2wgtQ0lRLk5BU0RBUUdNOkZUQ0kuSVFfUEVfRVhDTC4xMDAwMC4yMDIyLTEyLTMwAQAAAK/3OCgDAAAAAk5NAQcAAAAFAAAAATEBAAAACy0yMTA3NTE1MTE2AwAAAAEwAgAAAAYxMDAwNjYEAAAAATAHAAAACjEyLzMwLzIwMjIIAAAACjEyLzMwLzIwMjKmhcUxQSDbCHgQkqJBINsILkNJUS5OQVNEQVFDTTpPUkdPLklRX1RFVl9FQklULjEwMDAwLjIwMjItMTItMzABAAAAoHwEAAIAAAAPNS4wMTQyNzA4MzI3NDI0AQcAAAAFAAAAATEBAAAACy0yMTEwMDgxMTc5AwAAAAEwAgAAAAYx</t>
  </si>
  <si>
    <t>MDAwNjIEAAAAATAHAAAACjEyLzMwLzIwMjIIAAAACjEyLzMwLzIwMjKmhcUxQSDbCFybkaJBINsIMENJUS5OQVNEQVFHTTpNQ0FBLklRX1RFVl9FQklUREEuMTAwMDAuMjAyMi0xMi0zMAEAAADW7xVkAwAAAAAApoXFMUEg2wgx/5CiQSDbCDFDSVEuTkFTREFRR006TUNBQS5JUV9QUklDRV9TQUxFUy4xMDAwMC4yMDIyLTEyLTMwAQAAANbvFWQDAAAAAACmhcUxQSDbCDH/kKJBINsIM0NJUS5OQVNEQVFHUzpSRUxMLklRX1RFVl9UT1RBTF9SRVYuMTAwMDAuMjAyMi0xMi0zMAEAAADWlAQAAgAAABAxLjI5NjM1ODUwNTA4ODc1AQcAAAAFAAAAATEBAAAACy0yMTE1NzUxNjQ1AwAAAAEwAgAAAAYxMDAwNjEEAAAAATAHAAAACjEyLzMwLzIwMjIIAAAACjEyLzMwLzIwMjKmhcUxQSDbCAljkKJBINsIKUNJUS5OQVNEQVFHUzpSRUxMLklRX1BCVi4xMDAwMC4yMDIyLTEyLTMwAQAAANaUBAACAAAAEDIuMjg0OTk4ODA2MDgwMDkBBwAAAAUAAAABMQEAAAALLTIxMTU3NTE2NDUDAAAAATACAAAABjEwMDA2NwQAAAABMAcAAAAKMTIvMzAvMjAyMggAAAAKMTIvMzAvMjAyMqaFxTFBINsI/TuQokEg2wgsQ0lRLk5BU0RBUUNNOkZMTC5JUV9QRV9FWENMLjEwMDAwLjIwMjItMTItMzABAAAAaqkFAAIAAAAQMjIuNzg3ODc4Nzg3ODc4OAEHAAAABQAAAAExAQAAAAstMjEwODI3MTgzNQMAAAABMAIAAAAGMTAwMDY2BAAA</t>
  </si>
  <si>
    <t>AAEwBwAAAAoxMi8zMC8yMDIyCAAAAAoxMi8zMC8yMDIypoXFMUEg2wjOeI+iQSDbCC1DSVEuTkFTREFRR006Qk5SLklRX1RFVl9FQklULjEwMDAwLjIwMjItMTItMzABAAAAKfFxEgMAAAACTk0BBwAAAAUAAAABMQEAAAALLTIwOTk0MTIyNTMDAAAAATACAAAABjEwMDA2MgQAAAABMAcAAAAKMTIvMzAvMjAyMggAAAAKMTIvMzAvMjAyMqaFxTFBINsIn9yOokEg2wgwQ0lRLk5BU0RBUUdNOlRIQ1AuSVFfVEVWX0VCSVREQS4xMDAwMC4yMDIyLTEyLTMwAQAAANfUKyoDAAAAAACmhcUxQSDbCHIZjqJBINsIMUNJUS5OQVNEQVFHTTpUSENQLklRX1BSSUNFX1NBTEVTLjEwMDAwLjIwMjItMTItMzABAAAA19QrKgMAAAAAAKaFxTFBINsId0COokEg2wgzQ0lRLk5BU0RBUUdNOkJJT1MuSVFfVEVWX1RPVEFMX1JFVi4xMDAwMC4yMDIyLTEyLTMwAQAAACnRz2MDAAAAAACmhcUxQSDbCEd9jaJBINsIKUNJUS5OQVNEQVFHTTpCSU9TLklRX1BCVi4xMDAwMC4yMDIyLTEyLTMwAQAAACnRz2MDAAAAAk5NAQcAAAAFAAAAATEBAAAACy0yMTA4NjU1OTgzAwAAAAEwAgAAAAYxMDAwNjcEAAAAATAHAAAACjEyLzIzLzIwMjIIAAAACjEyLzIzLzIwMjKmhcUxQSDbCEd9jaJBINsILUNJUS5OQVNEQVFHTTpQQ0NULklRX1BFX0VYQ0wuMTAwMDAuMjAyMi0xMi0zMAEAAAATGVsqAwAAAAAApoXFMUEg2wgRuoyiQSDbCC5DSVEu</t>
  </si>
  <si>
    <t>TkFTREFRR006Q0lURS5JUV9URVZfRUJJVC4xMDAwMC4yMDIyLTEyLTMwAQAAAFoMLioDAAAAAACmhcUxQSDbCPdEjKJBINsIL0NJUS5OQVNEQVFHTTpOSVUuSVFfVEVWX0VCSVREQS4xMDAwMC4yMDIyLTEyLTMwAQAAAKMsPhICAAAAEDQuNDE0ODE2NzE3MzIzODQBBwAAAAUAAAABMQEAAAALLTIxMDAxMjY4OTADAAAAATACAAAABjEwMDA2MwQAAAABMAcAAAAKMTIvMzAvMjAyMggAAAAKMTIvMzAvMjAyMq+sxTFBINsI5KiLokEg2wgwQ0lRLk5BU0RBUUdNOk5JVS5JUV9QUklDRV9TQUxFUy4xMDAwMC4yMDIyLTEyLTMwAQAAAKMsPhICAAAAETAuNjg5MTA0MzM0MTE4MTM4AQcAAAAFAAAAATEBAAAACy0yMTAwMTI2ODkwAwAAAAEwAgAAAAUzODk1OAQAAAABMAcAAAAKMTIvMzAvMjAyMggAAAAKMTIvMzAvMjAyMq+sxTFBINsIvIGLokEg2wgzQ0lRLk5BU0RBUUdNOkdXUlMuSVFfVEVWX1RPVEFMX1JFVi4xMDAwMC4yMDIyLTEyLTMwAQAAALiPqgICAAAAEDkuODg1ODY4MTYwNTE5MTYBBwAAAAUAAAABMQEAAAALLTIxMDg3NjIyMDIDAAAAATACAAAABjEwMDA2MQQAAAABMAcAAAAKMTIvMzAvMjAyMggAAAAKMTIvMzAvMjAyMq+sxTFBINsIpOWKokEg2wgpQ0lRLk5BU0RBUUdNOkdXUlMuSVFfUEJWLjEwMDAwLjIwMjItMTItMzABAAAAuI+qAgIAAAAQMTAuMDE2NTMzMzE0MDI0NAEHAAAABQAAAAExAQAA</t>
  </si>
  <si>
    <t>AAstMjEwODc2MjIwMgMAAAABMAIAAAAGMTAwMDY3BAAAAAEwBwAAAAoxMi8zMC8yMDIyCAAAAAoxMi8zMC8yMDIyr6zFMUEg2wiRvoqiQSDbCC1DSVEuTkFTREFRR1M6QkdSWS5JUV9QRV9FWENMLjEwMDAwLjIwMjItMTItMzABAAAAE6AbIQMAAAACTk0BBwAAAAUAAAABMQEAAAALLTIxMDYyMzk1OTADAAAAATACAAAABjEwMDA2NgQAAAABMAcAAAAKMTIvMzAvMjAyMggAAAAKMTIvMzAvMjAyMq+sxTFBINsIbyKKokEg2wgtQ0lRLk5BU0RBUUNNOk9CVC5JUV9URVZfRUJJVC4xMDAwMC4yMDIyLTEyLTMwAQAAAH5vMAADAAAAAACvrMUxQSDbCDuGiaJBINsIMENJUS5OQVNEQVFHTTpUT0FDLklRX1RFVl9FQklUREEuMTAwMDAuMjAyMi0xMi0zMAEAAAATWOJjAwAAAAAAr6zFMUEg2wgR6oiiQSDbCDFDSVEuTkFTREFRR006VE9BQy5JUV9QUklDRV9TQUxFUy4xMDAwMC4yMDIyLTEyLTMwAQAAABNY4mMDAAAAAACvrMUxQSDbCBHqiKJBINsIM0NJUS5OQVNEQVFHTTpQTEFPLklRX1RFVl9UT1RBTF9SRVYuMTAwMDAuMjAyMi0xMi0zMAEAAADzDzsqAwAAAAAAr6zFMUEg2wjmJoiiQSDbCClDSVEuTkFTREFRR006UExBTy5JUV9QQlYuMTAwMDAuMjAyMi0xMi0zMAEAAADzDzsqAwAAAAJOTQEHAAAABQAAAAExAQAAAAstMjExMzQyMjkxOAMAAAABMAIAAAAGMTAwMDY3BAAAAAEwBwAAAAoxMi8yNy8yMDIyCAAA</t>
  </si>
  <si>
    <t>AAoxMi8yNy8yMDIyr6zFMUEg2wj7TYiiQSDbCC1DSVEuTkFTREFRQ006QUNOQi5JUV9QRV9FWENMLjEwMDAwLjIwMjItMTItMzABAAAAp8QDAAIAAAAQMTIuNDY0NjU4NDE5NTE1MQEHAAAABQAAAAExAQAAAAstMjEwNzg4MDQzMgMAAAABMAIAAAAGMTAwMDY2BAAAAAEwBwAAAAoxMi8zMC8yMDIyCAAAAAoxMi8zMC8yMDIyr6zFMUEg2wjcY4eiQSDbCC5DSVEuTkFTREFRQ006U1ZGQi5JUV9URVZfRUJJVC4xMDAwMC4yMDIyLTEyLTMwAQAAAEFU8CkDAAAAAk5NAQcAAAAFAAAAATEBAAAACy0yMTA2NTIzMzgwAwAAAAEwAgAAAAYxMDAwNjIEAAAAATAHAAAACjEyLzMwLzIwMjIIAAAACjEyLzMwLzIwMjKvrMUxQSDbCK/HhqJBINsIMENJUS5OQVNEQVFDTTpCVFdOLklRX1RFVl9FQklUREEuMTAwMDAuMjAyMi0xMi0zMAEAAABzHxsoAwAAAAAAr6zFMUEg2wiOUoaiQSDbCDFDSVEuTkFTREFRQ006QlRXTi5JUV9QUklDRV9TQUxFUy4xMDAwMC4yMDIyLTEyLTMwAQAAAHMfGygDAAAAAACvrMUxQSDbCI5ShqJBINsIMkNJUS5OQVNEQVFHUzpLUlQuSVFfVEVWX1RPVEFMX1JFVi4xMDAwMC4yMDIyLTEyLTMwAQAAACZIhCMCAAAAETAuOTEwMTk3OTIzNDc5ODY1AQcAAAAFAAAAATEBAAAACy0yMTA1NTc1ODE4AwAAAAEwAgAAAAYxMDAwNjEEAAAAATAHAAAACjEyLzMwLzIwMjIIAAAACjEyLzMwLzIwMjKvrMUx</t>
  </si>
  <si>
    <t>QSDbCGS2haJBINsIKENJUS5OQVNEQVFHUzpLUlQuSVFfUEJWLjEwMDAwLjIwMjItMTItMzABAAAAJkiEIwIAAAAQMi4zMTU2MTgyODk0MjAzOAEHAAAABQAAAAExAQAAAAstMjEwNTU3NTgxOAMAAAABMAIAAAAGMTAwMDY3BAAAAAEwBwAAAAoxMi8zMC8yMDIyCAAAAAoxMi8zMC8yMDIyr6zFMUEg2widZ4WiQSDbCC1DSVEuTkFTREFRR006VExHWS5JUV9QRV9FWENMLjEwMDAwLjIwMjItMTItMzABAAAAzZ1kZAMAAAAAAK+sxTFBINsIdcuEokEg2wguQ0lRLk5BU0RBUUdNOk1QUkEuSVFfVEVWX0VCSVQuMTAwMDAuMjAyMi0xMi0zMAEAAADNHHBkAwAAAAJOTQEHAAAABQAAAAExAQAAAAstMjEwMzM2NzIyOAMAAAABMAIAAAAGMTAwMDYyBAAAAAEwBwAAAAoxMi8yOS8yMDIyCAAAAAoxMi8yOS8yMDIyr6zFMUEg2whYVoSiQSDbCDBDSVEuTkFTREFRR006UkVORS5JUV9URVZfRUJJVERBLjEwMDAwLjIwMjItMTItMzABAAAAYoPyaAMAAAAAAK+sxTFBINsILbqDokEg2wgxQ0lRLk5BU0RBUUdNOlJFTkUuSVFfUFJJQ0VfU0FMRVMuMTAwMDAuMjAyMi0xMi0zMAEAAABig/JoAwAAAAAAr6zFMUEg2wgtuoOiQSDbCDNDSVEuTkFTREFRQ006RlJPTi5JUV9URVZfVE9UQUxfUkVWLjEwMDAwLjIwMjItMTItMzABAAAAUE0DKgMAAAAAAK+sxTFBINsIf/eCokEg2wgpQ0lRLk5BU0RBUUNNOkZST04uSVFfUEJWLjEw</t>
  </si>
  <si>
    <t>MDAwLjIwMjItMTItMzABAAAAUE0DKgMAAAACTk0BBwAAAAUAAAABMQEAAAALLTIxMDU5OTc3NjUDAAAAATACAAAABjEwMDA2NwQAAAABMAcAAAAKMTIvMzAvMjAyMggAAAAKMTIvMzAvMjAyMq+sxTFBINsIf/eCokEg2wgtQ0lRLk5BU0RBUUdNOlNWTkEuSVFfUEVfRVhDTC4xMDAwMC4yMDIyLTEyLTMwAQAAAH2meWQDAAAAAACvrMUxQSDbCEw0gqJBINsILkNJUS5OQVNEQVFHTTpVU0NULklRX1RFVl9FQklULjEwMDAwLjIwMjItMTItMzABAAAAtZ7OKgMAAAACTk0BBwAAAAUAAAABMQEAAAALLTIxMDg1MjkxODgDAAAAATACAAAABjEwMDA2MgQAAAABMAcAAAAKMTIvMzAvMjAyMggAAAAKMTIvMzAvMjAyMq+sxTFBINsIIJiBokEg2wgwQ0lRLk5BU0RBUUNNOlBSVEguSVFfVEVWX0VCSVREQS4xMDAwMC4yMDIyLTEyLTMwAQAAAKI+aRgCAAAAEDE1LjM4NjkzMDg4NzE5ODIBBwAAAAUAAAABMQEAAAALLTIxMDc5NDIyMDUDAAAAATACAAAABjEwMDA2MwQAAAABMAcAAAAKMTIvMzAvMjAyMggAAAAKMTIvMzAvMjAyMq+sxTFBINsIBCOBokEg2wgxQ0lRLk5BU0RBUUNNOlBSVEguSVFfUFJJQ0VfU0FMRVMuMTAwMDAuMjAyMi0xMi0zMAEAAACiPmkYAgAAABEwLjczNDUxODk5OTY3NDQ5NAEHAAAABQAAAAExAQAAAAstMjEwNzk0MjIwNQMAAAABMAIAAAAFMzg5NTgEAAAAATAHAAAACjEyLzMwLzIwMjIIAAAA</t>
  </si>
  <si>
    <t>CjEyLzMwLzIwMjKvrMUxQSDbCPf7gKJBINsIM0NJUS5OQVNEQVFHUzpDRFhTLklRX1RFVl9UT1RBTF9SRVYuMTAwMDAuMjAyMi0xMi0zMAEAAADdODAAAgAAABAyLjMxMzAxNDA3MDI5ODAzAQcAAAAFAAAAATEBAAAACy0yMTEwMTQwNjcxAwAAAAEwAgAAAAYxMDAwNjEEAAAAATAHAAAACjEyLzMwLzIwMjIIAAAACjEyLzMwLzIwMjKvrMUxQSDbCNJfgKJBINsIKUNJUS5OQVNEQVFHUzpDRFhTLklRX1BCVi4xMDAwMC4yMDIyLTEyLTMwAQAAAN04MAACAAAAEDEuODQ1NjQ4MzQ5MzMyOTEBBwAAAAUAAAABMQEAAAALLTIxMTAxNDA2NzEDAAAAATACAAAABjEwMDA2NwQAAAABMAcAAAAKMTIvMzAvMjAyMggAAAAKMTIvMzAvMjAyMq+sxTFBINsIwziAokEg2wgtQ0lRLk5BU0RBUUdNOkNCUkcuSVFfUEVfRVhDTC4xMDAwMC4yMDIyLTEyLTMwAQAAAEfDLCoDAAAAAACvrMUxQSDbCJqcf6JBINsILkNJUS5OQVNEQVFDTTpRRFJPLklRX1RFVl9FQklULjEwMDAwLjIwMjItMTItMzABAAAAcsnaKQMAAAACTk0BBwAAAAUAAAABMQEAAAALLTIxMDU4OTcxNzADAAAAATACAAAABjEwMDA2MgQAAAABMAcAAAAKMTIvMzAvMjAyMggAAAAKMTIvMzAvMjAyMq+sxTFBINsIcwB/okEg2wgwQ0lRLk5BU0RBUUdNOkRQQ1MuSVFfVEVWX0VCSVREQS4xMDAwMC4yMDIyLTEyLTMwAQAAAG1vfWQDAAAAAACvrMUxQSDbCElkfqJB</t>
  </si>
  <si>
    <t>INsIMUNJUS5OQVNEQVFHTTpEUENTLklRX1BSSUNFX1NBTEVTLjEwMDAwLjIwMjItMTItMzABAAAAbW99ZAMAAAAAAK+sxTFBINsISWR+okEg2wgzQ0lRLk5BU0RBUUNNOkFGUkkuSVFfVEVWX1RPVEFMX1JFVi4xMDAwMC4yMDIyLTEyLTMwAQAAACEcB2kCAAAAEDEuODI1Mzc3ODY0NDgyODIBBwAAAAUAAAABMQEAAAALLTIwODkwNjMxMzADAAAAATACAAAABjEwMDA2MQQAAAABMAcAAAAKMTIvMzAvMjAyMggAAAAKMTIvMzAvMjAyMq+sxTFBINsIHKF9okEg2wgpQ0lRLk5BU0RBUUNNOkFGUkkuSVFfUEJWLjEwMDAwLjIwMjItMTItMzABAAAAIRwHaQIAAAAQMzMuMTg4MDIzNjA4MzQ1NAEHAAAABQAAAAExAQAAAAstMjA4OTA2MzEzMAMAAAABMAIAAAAGMTAwMDY3BAAAAAEwBwAAAAoxMi8zMC8yMDIyCAAAAAoxMi8zMC8yMDIyr6zFMUEg2wgcoX2iQSDbCC1DSVEuTkFTREFRR006QlBBQy5JUV9QRV9FWENMLjEwMDAwLjIwMjItMTItMzABAAAANKlwZAMAAAAAAK+sxTFBINsI5t18okEg2wguQ0lRLk5BU0RBUUdTOkJTUlIuSVFfVEVWX0VCSVQuMTAwMDAuMjAyMi0xMi0zMAEAAADgngoAAwAAAAAAr6zFMUEg2wjDaHyiQSDbCDBDSVEuTkFTREFRR006Q01DQS5JUV9URVZfRUJJVERBLjEwMDAwLjIwMjItMTItMzABAAAAPvhrZAMAAAAAAK+sxTFBINsIrPN7okEg2wgxQ0lRLk5BU0RBUUdNOkNNQ0EuSVFf</t>
  </si>
  <si>
    <t>UFJJQ0VfU0FMRVMuMTAwMDAuMjAyMi0xMi0zMAEAAAA++GtkAwAAAAAAr6zFMUEg2wigzHuiQSDbCDNDSVEuTkFTREFRR006VVRBQS5JUV9URVZfVE9UQUxfUkVWLjEwMDAwLjIwMjItMTItMzABAAAAllyHZAMAAAAAAK+sxTFBINsIdDB7okEg2wgpQ0lRLk5BU0RBUUdNOlVUQUEuSVFfUEJWLjEwMDAwLjIwMjItMTItMzABAAAAllyHZAMAAAACTk0BBwAAAAUAAAABMQEAAAALLTIxMDUyNjU1MzgDAAAAATACAAAABjEwMDA2NwQAAAABMAcAAAAKMTIvMzAvMjAyMggAAAAKMTIvMzAvMjAyMq+sxTFBINsIagl7okEg2wgtQ0lRLk5BU0RBUUdNOlhGSU4uSVFfUEVfRVhDTC4xMDAwMC4yMDIyLTEyLTMwAQAAALnQZGQDAAAAAACvrMUxQSDbCEBteqJBINsILkNJUS5OQVNEQVFHUzpJQ1ZYLklRX1RFVl9FQklULjEwMDAwLjIwMjItMTItMzABAAAA2+qxJAMAAAACTk0BBwAAAAUAAAABMQEAAAALLTIxMDU4ODc1OTIDAAAAATACAAAABjEwMDA2MgQAAAABMAcAAAAKMTIvMzAvMjAyMggAAAAKMTIvMzAvMjAyMrzTxTFBINsIFNF5okEg2wgwQ0lRLk5BU0RBUUdNOkZJQUMuSVFfVEVWX0VCSVREQS4xMDAwMC4yMDIyLTEyLTMwAQAAAPtTdyoDAAAAAAC808UxQSDbCO40eaJBINsIMUNJUS5OQVNEQVFHTTpGSUFDLklRX1BSSUNFX1NBTEVTLjEwMDAwLjIwMjItMTItMzABAAAA+1N3KgMAAAAAALzTxTFBINsI7jR5</t>
  </si>
  <si>
    <t>okEg2wgzQ0lRLk5BU0RBUUdNOkFFQUUuSVFfVEVWX1RPVEFMX1JFVi4xMDAwMC4yMDIyLTEyLTMwAQAAAPsi8mMDAAAAAAC808UxQSDbCLlxeKJBINsIKUNJUS5OQVNEQVFHTTpBRUFFLklRX1BCVi4xMDAwMC4yMDIyLTEyLTMwAQAAAPsi8mMDAAAAAk5NAQcAAAAFAAAAATEBAAAACy0yMTA4MzQzMTQxAwAAAAEwAgAAAAYxMDAwNjcEAAAAATAHAAAACjEyLzI5LzIwMjIIAAAACjEyLzI5LzIwMjK808UxQSDbCMWYeKJBINsILENJUS5OQVNEQVFHTTpHUFAuSVFfUEVfRVhDTC4xMDAwMC4yMDIyLTEyLTMwAQAAAF+xswICAAAADzcuNTk2NDU0NzUzMzIzMwEHAAAABQAAAAExAQAAAAstMjExMTc2NzMyNwMAAAABMAIAAAAGMTAwMDY2BAAAAAEwBwAAAAoxMi8zMC8yMDIyCAAAAAoxMi8zMC8yMDIyvNPFMUEg2wiIrneiQSDbCC5DSVEuTkFTREFRR1M6U0VFUi5JUV9URVZfRUJJVC4xMDAwMC4yMDIyLTEyLTMwAQAAAE1ksSADAAAAAk5NAQcAAAAFAAAAATEBAAAACy0yMTA5NjM1OTk1AwAAAAEwAgAAAAYxMDAwNjIEAAAAATAHAAAACjEyLzMwLzIwMjIIAAAACjEyLzMwLzIwMjK808UxQSDbCNYRd6JBINsIMENJUS5OQVNEQVFDTTpBU1VSLklRX1RFVl9FQklUREEuMTAwMDAuMjAyMi0xMi0zMAEAAABLjgAAAgAAABAzOS42MzMyNjMxMjExNzk0AQcAAAAFAAAAATEBAAAACy0yMTA4NDkxMzA5AwAAAAEwAgAA</t>
  </si>
  <si>
    <t>AAYxMDAwNjMEAAAAATAHAAAACjEyLzMwLzIwMjIIAAAACjEyLzMwLzIwMjK808UxQSDbCLqcdqJBINsIMUNJUS5OQVNEQVFDTTpBU1VSLklRX1BSSUNFX1NBTEVTLjEwMDAwLjIwMjItMTItMzABAAAAS44AAAIAAAAQMi4zNzE0NjkwNDM4MjMxNwEHAAAABQAAAAExAQAAAAstMjEwODQ5MTMwOQMAAAABMAIAAAAFMzg5NTgEAAAAATAHAAAACjEyLzMwLzIwMjIIAAAACjEyLzMwLzIwMjK808UxQSDbCK11dqJBINsIMUNJUS5OQVNEQVFHTTpMTURYLklRX0VCSVRfTUFSR0lOLjEwMDAwLjIwMjItMTItMzABAAAATokfGAIAAAAILTI1LjkxMjEBCAAAAAUAAAABMQEAAAALLTIxMDM3MTc4OTQDAAAAAzE2MAIAAAAENDA1MwQAAAABMAcAAAAKMTIvMzAvMjAyMggAAAAKMTIvMzEvMjAyMQkAAAABMLzTxTFBINsI/cSqokEg2wgyQ0lRLk5BU0RBUUdNOkxNRFguSVFfVE9UQUxfRVFVSVRZLjEwMDAwLjIwMjItMTItMzABAAAATokfGAIAAAAHMTYyLjU5NgEIAAAABQAAAAExAQAAAAstMjEwMzcxNzg5NAMAAAADMTYwAgAAAAQxMjc1BAAAAAEwBwAAAAoxMi8zMC8yMDIyCAAAAAoxMi8zMS8yMDIxCQAAAAEwvNPFMUEg2wjvnaqiQSDbCC5DSVEuTkFTREFRR006TE1EWC5JUV9ORVRfREVCVC4xMDAwMC4yMDIyLTEyLTMwAQAAAE6JHxgCAAAABzIwMC4yNzEBCAAAAAUAAAABMQEAAAALLTIxMDM3MTc4OTQDAAAAAzE2</t>
  </si>
  <si>
    <t>MAIAAAAENDM2NAQAAAABMAcAAAAKMTIvMzAvMjAyMggAAAAKMTIvMzEvMjAyMQkAAAABMLzTxTFBINsI5HaqokEg2wgyQ0lRLk5BU0RBUUdNOlpGT1guSVFfR1JPU1NfTUFSR0lOLjEwMDAwLjIwMjItMTItMzABAAAA4aljDgIAAAAHNjUuNTE1NQEIAAAABQAAAAExAQAAAAstMjA4NjE2MTc0OQMAAAADMTYwAgAAAAQ0MDc0BAAAAAEwBwAAAAoxMi8zMC8yMDIyCAAAAAkxLzMxLzIwMjIJAAAAATC808UxQSDbCMgBqqJBINsIMENJUS5OQVNEQVFHTTpaRk9YLklRX1RPVEFMX0xJQUIuMTAwMDAuMjAyMi0xMi0zMAEAAADhqWMOAgAAAAcxMTIuMzA5AQgAAAAFAAAAATEBAAAACy0yMDg2MTYxNzQ5AwAAAAMxNjACAAAABDEyNzYEAAAAATAHAAAACjEyLzMwLzIwMjIIAAAACTEvMzEvMjAyMgkAAAABMLzTxTFBINsIvNqpokEg2wgvQ0lRLk5BU0RBUUdNOkNMSU4uSVFfVE9UQUxfUkVWLjEwMDAwLjIwMjItMTItMzABAAAAklHYaAMAAAAAALzTxTFBINsIq4ypokEg2wgyQ0lRLk5BU0RBUUdNOkNMSU4uSVFfVE9UQUxfQVNTRVRTLjEwMDAwLjIwMjItMTItMzABAAAAklHYaAIAAAAHMC43MzcxOAEIAAAABQAAAAExAQAAAAstMjExMDc4MTMxNwMAAAADMTYwAgAAAAQxMDA3BAAAAAEwBwAAAAoxMi8zMC8yMDIyCAAAAAoxMi8zMS8yMDIxCQAAAAEwvNPFMUEg2wiiZamiQSDbCChDSVEuTkFTREFRR006Q0xJTi5J</t>
  </si>
  <si>
    <t>UV9SRS4xMDAwMC4yMDIyLTEyLTMwAQAAAJJR2GgCAAAACS0wLjAwMjU0NgEIAAAABQAAAAExAQAAAAstMjExMDc4MTMxNwMAAAADMTYwAgAAAAQxMjIyBAAAAAEwBwAAAAoxMi8zMC8yMDIyCAAAAAoxMi8zMS8yMDIxCQAAAAEwvNPFMUEg2wiiZamiQSDbCC9DSVEuTkFTREFRR006Q0xJTi5JUV9ESVZfU0hBUkUuMTAwMDAuMjAyMi0xMi0zMAEAAACSUdhoAwAAAAAAvNPFMUEg2wiTPqmiQSDbCC9DSVEuTkFTREFRR1M6UEdFTi5JUV9OSV9NQVJHSU4uMTAwMDAuMjAyMi0xMi0zMAEAAAAJR1UBAwAAAAJOTQEIAAAABQAAAAExAQAAAAstMjA1ODMxMzA3NwMAAAADMTYwAgAAAAQ0MDk0BAAAAAEwBwAAAAoxMi8zMC8yMDIyCAAAAAoxMi8zMS8yMDIxCQAAAAEwvNPFMUEg2whyyaiiQSDbCC1DSVEuTkFTREFRR1M6UEdFTi5JUV9TVF9ERUJULjEwMDAwLjIwMjItMTItMzABAAAACUdVAQMAAAAAALzTxTFBINsIbqKookEg2wgtQ0lRLk5BU0RBUUdTOlBHRU4uSVFfTFRfREVCVC4xMDAwMC4yMDIyLTEyLTMwAQAAAAlHVQECAAAABzE3OS44ODIBCAAAAAUAAAABMQEAAAALLTIwNTgzMTMwNzcDAAAAAzE2MAIAAAAEMTA0OQQAAAABMAcAAAAKMTIvMzAvMjAyMggAAAAKMTIvMzEvMjAyMQkAAAABMLzTxTFBINsIbqKookEg2wgzQ0lRLk5BU0RBUUdTOlBHRU4uSVFfUkVUVVJOX0VRVUlUWS4xMDAwMC4yMDIyLTEy</t>
  </si>
  <si>
    <t>LTMwAQAAAAlHVQECAAAACS0xMjYuOTgzNAEIAAAABQAAAAExAQAAAAstMjA1ODMxMzA3NwMAAAADMTYwAgAAAAQ0MTI4BAAAAAEwBwAAAAoxMi8zMC8yMDIyCAAAAAoxMi8zMS8yMDIxCQAAAAEwvNPFMUEg2whje6iiQSDbCDFDSVEuTkFTREFRR006TlBBQi5JUV9FQklUX01BUkdJTi4xMDAwMC4yMDIyLTEyLTMwAQAAAGx3ByoDAAAAAAC808UxQSDbCDTfp6JBINsIMkNJUS5OQVNEQVFHTTpOUEFCLklRX1RPVEFMX0VRVUlUWS4xMDAwMC4yMDIyLTEyLTMwAQAAAGx3ByoCAAAACS04LjAxNDUxOQEIAAAABQAAAAExAQAAAAstMjEwNzAwMjQyOAMAAAADMTYwAgAAAAQxMjc1BAAAAAEwBwAAAAoxMi8zMC8yMDIyCAAAAAoxMi8zMS8yMDIxCQAAAAEwvNPFMUEg2wg+BqiiQSDbCC5DSVEuTkFTREFRR006TlBBQi5JUV9ORVRfREVCVC4xMDAwMC4yMDIyLTEyLTMwAQAAAGx3ByoCAAAACS0xLjA4MTUyNQEIAAAABQAAAAExAQAAAAstMjEwNzAwMjQyOAMAAAADMTYwAgAAAAQ0MzY0BAAAAAEwBwAAAAoxMi8zMC8yMDIyCAAAAAoxMi8zMS8yMDIxCQAAAAEwvNPFMUEg2wg036eiQSDbCDJDSVEuTkFTREFRR1M6VVRNRC5JUV9HUk9TU19NQVJHSU4uMTAwMDAuMjAyMi0xMi0zMAEAAAC7vwQAAgAAAAc2My4wMjY0AQgAAAAFAAAAATEBAAAACy0yMTA2ODI1MzE4AwAAAAMxNjACAAAABDQwNzQEAAAAATAHAAAACjEy</t>
  </si>
  <si>
    <t>LzMwLzIwMjIIAAAACjEyLzMxLzIwMjEJAAAAATC808UxQSDbCA9Dp6JBINsIMENJUS5OQVNEQVFHUzpVVE1ELklRX1RPVEFMX0xJQUIuMTAwMDAuMjAyMi0xMi0zMAEAAAC7vwQAAgAAAAU4LjQ5OAEIAAAABQAAAAExAQAAAAstMjEwNjgyNTMxOAMAAAADMTYwAgAAAAQxMjc2BAAAAAEwBwAAAAoxMi8zMC8yMDIyCAAAAAoxMi8zMS8yMDIxCQAAAAEwvNPFMUEg2wgPQ6eiQSDbCC9DSVEuTkFTREFRQ006RFpTSS5JUV9UT1RBTF9SRVYuMTAwMDAuMjAyMi0xMi0zMAEAAAAnKPQRAgAAAAczNTAuMjA2AQgAAAAFAAAAATEBAAAACy0yMTA4OTMyMzAxAwAAAAMxNjACAAAAAjI4BAAAAAEwBwAAAAoxMi8zMC8yMDIyCAAAAAoxMi8zMS8yMDIxCQAAAAEwvNPFMUEg2wjwzaaiQSDbCDJDSVEuTkFTREFRQ006RFpTSS5JUV9UT1RBTF9BU1NFVFMuMTAwMDAuMjAyMi0xMi0zMAEAAAAnKPQRAgAAAAcyNTcuNjY4AQgAAAAFAAAAATEBAAAACy0yMTA4OTMyMzAxAwAAAAMxNjACAAAABDEwMDcEAAAAATAHAAAACjEyLzMwLzIwMjIIAAAACjEyLzMxLzIwMjEJAAAAATDE+sUxQSDbCPDNpqJBINsIKENJUS5OQVNEQVFDTTpEWlNJLklRX1JFLjEwMDAwLjIwMjItMTItMzABAAAAJyj0EQIAAAAHLTg2Ljk5OQEIAAAABQAAAAExAQAAAAstMjEwODkzMjMwMQMAAAADMTYwAgAAAAQxMjIyBAAAAAEwBwAAAAoxMi8zMC8yMDIy</t>
  </si>
  <si>
    <t>CAAAAAoxMi8zMS8yMDIxCQAAAAEwxPrFMUEg2wjqpqaiQSDbCC9DSVEuTkFTREFRQ006RFpTSS5JUV9ESVZfU0hBUkUuMTAwMDAuMjAyMi0xMi0zMAEAAAAnKPQRAwAAAAAAxPrFMUEg2wjYf6aiQSDbCC9DSVEuTkFTREFRR1M6Rk5MQy5JUV9OSV9NQVJHSU4uMTAwMDAuMjAyMi0xMi0zMAEAAAA5MAYAAgAAAAc0Mi4xNDMzAQgAAAAFAAAAATEBAAAACy0yMTA4NjA1ODM0AwAAAAMxNjACAAAABDQwOTQEAAAAATAHAAAACjEyLzMwLzIwMjIIAAAACjEyLzMxLzIwMjEJAAAAATDE+sUxQSDbCLkKpqJBINsILUNJUS5OQVNEQVFHUzpGTkxDLklRX1NUX0RFQlQuMTAwMDAuMjAyMi0xMi0zMAEAAAA5MAYAAgAAAAY4My44NDMBCAAAAAUAAAABMQEAAAALLTIxMDg2MDU4MzQDAAAAAzE2MAIAAAAEMTA0NgQAAAABMAcAAAAKMTIvMzAvMjAyMggAAAAKMTIvMzEvMjAyMQkAAAABMMT6xTFBINsIruOlokEg2wgtQ0lRLk5BU0RBUUdTOkZOTEMuSVFfTFRfREVCVC4xMDAwMC4yMDIyLTEyLTMwAQAAADkwBgACAAAABTU1LjA5AQgAAAAFAAAAATEBAAAACy0yMTA4NjA1ODM0AwAAAAMxNjACAAAABDEwNDkEAAAAATAHAAAACjEyLzMwLzIwMjIIAAAACjEyLzMxLzIwMjEJAAAAATDE+sUxQSDbCK7jpaJBINsIM0NJUS5OQVNEQVFHUzpGTkxDLklRX1JFVFVSTl9FUVVJVFkuMTAwMDAuMjAyMi0xMi0zMAEAAAA5MAYAAgAA</t>
  </si>
  <si>
    <t>AAcxNS40NTM5AQgAAAAFAAAAATEBAAAACy0yMTA4NjA1ODM0AwAAAAMxNjACAAAABDQxMjgEAAAAATAHAAAACjEyLzMwLzIwMjIIAAAACjEyLzMxLzIwMjEJAAAAATDE+sUxQSDbCKW8paJBINsIMUNJUS5OQVNEQVFHUzpDTlNMLklRX0VCSVRfTUFSR0lOLjEwMDAwLjIwMjItMTItMzABAAAAPBUhAAIAAAAHMTEuMzM1NQEIAAAABQAAAAExAQAAAAstMjA1ODMwMDU2MQMAAAADMTYwAgAAAAQ0MDUzBAAAAAEwBwAAAAoxMi8zMC8yMDIyCAAAAAoxMi8zMS8yMDIxCQAAAAEwxPrFMUEg2wiGR6WiQSDbCDJDSVEuTkFTREFRR1M6Q05TTC5JUV9UT1RBTF9FUVVJVFkuMTAwMDAuMjAyMi0xMi0zMAEAAAA8FSEAAgAAAAc4MzYuMzc2AQgAAAAFAAAAATEBAAAACy0yMDU4MzAwNTYxAwAAAAMxNjACAAAABDEyNzUEAAAAATAHAAAACjEyLzMwLzIwMjIIAAAACjEyLzMxLzIwMjEJAAAAATDE+sUxQSDbCIAgpaJBINsILkNJUS5OQVNEQVFHUzpDTlNMLklRX05FVF9ERUJULjEwMDAwLjIwMjItMTItMzABAAAAPBUhAAIAAAAIMTk1NC42NDQBCAAAAAUAAAABMQEAAAALLTIwNTgzMDA1NjEDAAAAAzE2MAIAAAAENDM2NAQAAAABMAcAAAAKMTIvMzAvMjAyMggAAAAKMTIvMzEvMjAyMQkAAAABMMT6xTFBINsIc/mkokEg2wgyQ0lRLk5BU0RBUUdTOlZTVEEuSVFfR1JPU1NfTUFSR0lOLjEwMDAwLjIwMjItMTItMzABAAAA</t>
  </si>
  <si>
    <t>BkNCKAIAAAAHNTguMTE0NwEIAAAABQAAAAExAQAAAAstMjA5OTQxMjI1MAMAAAACMjECAAAABDQwNzQEAAAAATAHAAAACjEyLzMwLzIwMjIIAAAACjEyLzMxLzIwMjEJAAAAATDE+sUxQSDbCFeEpKJBINsIMENJUS5OQVNEQVFHUzpWU1RBLklRX1RPVEFMX0xJQUIuMTAwMDAuMjAyMi0xMi0zMAEAAAAGQ0IoAgAAAAgyNjY4LjE5OAEIAAAABQAAAAExAQAAAAstMjA5OTQxMjI1MAMAAAACMjECAAAABDEyNzYEAAAAATAHAAAACjEyLzMwLzIwMjIIAAAACjEyLzMxLzIwMjEJAAAAATDE+sUxQSDbCExdpKJBINsIL0NJUS5OQVNEQVFDTTpQQU5MLklRX1RPVEFMX1JFVi4xMDAwMC4yMDIyLTEyLTMwAQAAAORUqw8CAAAACjcxOC4xMDQzODgBCAAAAAUAAAABMQEAAAALLTIxMDgwNjEwNjYDAAAAAzE2MAIAAAACMjgEAAAAATAHAAAACjEyLzMwLzIwMjIIAAAACjEyLzMxLzIwMjEJAAAAATDE+sUxQSDbCDQPpKJBINsIMkNJUS5OQVNEQVFDTTpQQU5MLklRX1RPVEFMX0FTU0VUUy4xMDAwMC4yMDIyLTEyLTMwAQAAAORUqw8CAAAACjcwNy4wMjQwMDYBCAAAAAUAAAABMQEAAAALLTIxMDgwNjEwNjYDAAAAAzE2MAIAAAAEMTAwNwQAAAABMAcAAAAKMTIvMzAvMjAyMggAAAAKMTIvMzEvMjAyMQkAAAABMMT6xTFBINsIKeijokEg2wgoQ0lRLk5BU0RBUUNNOlBBTkwuSVFfUkUuMTAwMDAuMjAyMi0xMi0zMAEAAADk</t>
  </si>
  <si>
    <t>VKsPAgAAAAk4NS42NjMzNzUBCAAAAAUAAAABMQEAAAALLTIxMDgwNjEwNjYDAAAAAzE2MAIAAAAEMTIyMgQAAAABMAcAAAAKMTIvMzAvMjAyMggAAAAKMTIvMzEvMjAyMQkAAAABMMT6xTFBINsIKeijokEg2wgvQ0lRLk5BU0RBUUNNOlBBTkwuSVFfRElWX1NIQVJFLjEwMDAwLjIwMjItMTItMzABAAAA5FSrDwIAAAAEMC4xNAEIAAAABQAAAAExAQAAAAstMjEwODA2MTA2NgMAAAADMTYwAgAAAAQzMDU4BAAAAAEwBwAAAAoxMi8zMC8yMDIyCAAAAAoxMi8zMS8yMDIxCQAAAAEwxPrFMUEg2wgXmqOiQSDbCC9DSVEuTkFTREFRR006U0ZTVC5JUV9OSV9NQVJHSU4uMTAwMDAuMjAyMi0xMi0zMAEAAACgRgYAAgAAAAczOS44NDQ1AQgAAAAFAAAAATEBAAAACy0yMDYxMjM4NzQ4AwAAAAMxNjACAAAABDQwOTQEAAAAATAHAAAACjEyLzMwLzIwMjIIAAAACjEyLzMxLzIwMjEJAAAAATDE+sUxQSDbCABMo6JBINsILUNJUS5OQVNEQVFHTTpTRlNULklRX1NUX0RFQlQuMTAwMDAuMjAyMi0xMi0zMAEAAACgRgYAAgAAAAUwLjA0MQEIAAAABQAAAAExAQAAAAstMjA2MTIzODc0OAMAAAADMTYwAgAAAAQxMDQ2BAAAAAEwBwAAAAoxMi8zMC8yMDIyCAAAAAoxMi8zMS8yMDIxCQAAAAEwxPrFMUEg2wj1JKOiQSDbCC1DSVEuTkFTREFRR006U0ZTVC5JUV9MVF9ERUJULjEwMDAwLjIwMjItMTItMzABAAAAoEYGAAIAAAAG</t>
  </si>
  <si>
    <t>MzYuMTA2AQgAAAAFAAAAATEBAAAACy0yMDYxMjM4NzQ4AwAAAAMxNjACAAAABDEwNDkEAAAAATAHAAAACjEyLzMwLzIwMjIIAAAACjEyLzMxLzIwMjEJAAAAATDE+sUxQSDbCPUko6JBINsIM0NJUS5OQVNEQVFHTTpTRlNULklRX1JFVFVSTl9FUVVJVFkuMTAwMDAuMjAyMi0xMi0zMAEAAACgRgYAAgAAAAcxOC40NTU3AQgAAAAFAAAAATEBAAAACy0yMDYxMjM4NzQ4AwAAAAMxNjACAAAABDQxMjgEAAAAATAHAAAACjEyLzMwLzIwMjIIAAAACjEyLzMxLzIwMjEJAAAAATDE+sUxQSDbCOz9oqJBINsIMUNJUS5OQVNEQVFHTTpKR0dDLklRX0VCSVRfTUFSR0lOLjEwMDAwLjIwMjItMTItMzABAAAAxJPPYwMAAAAAAMT6xTFBINsIPWGiokEg2wgyQ0lRLk5BU0RBUUdNOkpHR0MuSVFfVE9UQUxfRVFVSVRZLjEwMDAwLjIwMjItMTItMzABAAAAxJPPYwIAAAAJLTAuMDE0OTU0AQgAAAAFAAAAATEBAAAACy0yMTA1NzU1MTg2AwAAAAMxNjACAAAABDEyNzUEAAAAATAHAAAACjEyLzMwLzIwMjIIAAAACjEyLzMxLzIwMjEJAAAAATDE+sUxQSDbCD1hoqJBINsILkNJUS5OQVNEQVFHTTpKR0dDLklRX05FVF9ERUJULjEwMDAwLjIwMjItMTItMzABAAAAxJPPYwIAAAAHMC4yMTYzNgEIAAAABQAAAAExAQAAAAstMjEwNTc1NTE4NgMAAAADMTYwAgAAAAQ0MzY0BAAAAAEwBwAAAAoxMi8zMC8yMDIyCAAAAAoxMi8zMS8y</t>
  </si>
  <si>
    <t>MDIxCQAAAAEwxPrFMUEg2wgzOqKiQSDbCDJDSVEuTkFTREFRQ006UkNMRi5JUV9HUk9TU19NQVJHSU4uMTAwMDAuMjAyMi0xMi0zMAEAAAByMMwpAwAAAAAAxPrFMUEg2wgWxaGiQSDbCDBDSVEuTkFTREFRQ006UkNMRi5JUV9UT1RBTF9MSUFCLjEwMDAwLjIwMjItMTItMzABAAAAcjDMKQIAAAAKMjc0LjkzNDU5NAEIAAAABQAAAAExAQAAAAstMjEwNTk5MTUxNwMAAAADMTYwAgAAAAQxMjc2BAAAAAEwBwAAAAoxMi8zMC8yMDIyCAAAAAoxMi8zMS8yMDIxCQAAAAEwxPrFMUEg2wgWxaGiQSDbCC9DSVEuTkFTREFRR1M6V0lTSC5JUV9UT1RBTF9SRVYuMTAwMDAuMjAyMi0xMi0zMAEAAABlyp8HAgAAAAQyMDg1AQgAAAAFAAAAATEBAAAACy0yMDU5MjE0ODEyAwAAAAMxNjACAAAAAjI4BAAAAAEwBwAAAAoxMi8zMC8yMDIyCAAAAAoxMi8zMS8yMDIxCQAAAAEwxPrFMUEg2wj8T6GiQSDbCDJDSVEuTkFTREFRR1M6V0lTSC5JUV9UT1RBTF9BU1NFVFMuMTAwMDAuMjAyMi0xMi0zMAEAAABlyp8HAgAAAAQxMjgzAQgAAAAFAAAAATEBAAAACy0yMDU5MjE0ODEyAwAAAAMxNjACAAAABDEwMDcEAAAAATAHAAAACjEyLzMwLzIwMjIIAAAACjEyLzMxLzIwMjEJAAAAATDE+sUxQSDbCPxPoaJBINsIKENJUS5OQVNEQVFHUzpXSVNILklRX1JFLjEwMDAwLjIwMjItMTItMzABAAAAZcqfBwIAAAAFLTI1NDUBCAAAAAUA</t>
  </si>
  <si>
    <t>AAABMQEAAAALLTIwNTkyMTQ4MTIDAAAAAzE2MAIAAAAEMTIyMgQAAAABMAcAAAAKMTIvMzAvMjAyMggAAAAKMTIvMzEvMjAyMQkAAAABMMT6xTFBINsI8CihokEg2wgvQ0lRLk5BU0RBUUdTOldJU0guSVFfRElWX1NIQVJFLjEwMDAwLjIwMjItMTItMzABAAAAZcqfBwMAAAAAANMhxjFBINsI6wGhokEg2wgvQ0lRLk5BU0RBUUNNOlNMVlIuSVFfTklfTUFSR0lOLjEwMDAwLjIwMjItMTItMzABAAAA60T/KQMAAAAAANMhxjFBINsIxIygokEg2wgtQ0lRLk5BU0RBUUNNOlNMVlIuSVFfU1RfREVCVC4xMDAwMC4yMDIyLTEyLTMwAQAAAOtE/ykDAAAAAADTIcYxQSDbCLxloKJBINsILUNJUS5OQVNEQVFDTTpTTFZSLklRX0xUX0RFQlQuMTAwMDAuMjAyMi0xMi0zMAEAAADrRP8pAwAAAAAA0yHGMUEg2wjEjKCiQSDbCDNDSVEuTkFTREFRQ006U0xWUi5JUV9SRVRVUk5fRVFVSVRZLjEwMDAwLjIwMjItMTItMzABAAAA60T/KQMAAAAAANMhxjFBINsIvGWgokEg2wgxQ0lRLk5BU0RBUUdNOlNWSUkuSVFfRUJJVF9NQVJHSU4uMTAwMDAuMjAyMi0xMi0zMAEAAACMOv8pAwAAAAAA0yHGMUEg2wgXyp+iQSDbCDJDSVEuTkFTREFRR006U1ZJSS5JUV9UT1RBTF9FUVVJVFkuMTAwMDAuMjAyMi0xMi0zMAEAAACMOv8pAgAAAAgwLjAxMjU3MQEIAAAABQAAAAExAQAAAAstMjExMjkxMjc0OAMAAAADMTYwAgAAAAQxMjc1</t>
  </si>
  <si>
    <t>BAAAAAEwBwAAAAoxMi8zMC8yMDIyCAAAAAoxMi8zMS8yMDIxCQAAAAEw0yHGMUEg2wgXyp+iQSDbCC5DSVEuTkFTREFRR006U1ZJSS5JUV9ORVRfREVCVC4xMDAwMC4yMDIyLTEyLTMwAQAAAIw6/ykCAAAACDAuMTQ4MDQzAQgAAAAFAAAAATEBAAAACy0yMTEyOTEyNzQ4AwAAAAMxNjACAAAABDQzNjQEAAAAATAHAAAACjEyLzMwLzIwMjIIAAAACjEyLzMxLzIwMjEJAAAAATDTIcYxQSDbCAmjn6JBINsIMkNJUS5OQVNEQVFDTTpTQ0FRLklRX0dST1NTX01BUkdJTi4xMDAwMC4yMDIyLTEyLTMwAQAAAOzI/ykDAAAAAADTIcYxQSDbCOwtn6JBINsIMENJUS5OQVNEQVFDTTpTQ0FRLklRX1RPVEFMX0xJQUIuMTAwMDAuMjAyMi0xMi0zMAEAAADsyP8pAgAAAAoyNjYuOTQ3ODc4AQgAAAAFAAAAATEBAAAACy0yMTA1NTk4MjY3AwAAAAMxNjACAAAABDEyNzYEAAAAATAHAAAACjEyLzMwLzIwMjIIAAAACjEyLzMxLzIwMjEJAAAAATDTIcYxQSDbCOwtn6JBINsIL0NJUS5OQVNEQVFDTTpIV0VMLklRX1RPVEFMX1JFVi4xMDAwMC4yMDIyLTEyLTMwAQAAADPsCyoDAAAAAADTIcYxQSDbCNC4nqJBINsIMkNJUS5OQVNEQVFDTTpIV0VMLklRX1RPVEFMX0FTU0VUUy4xMDAwMC4yMDIyLTEyLTMwAQAAADPsCyoCAAAACjI1MS41NDE5MTMBCAAAAAUAAAABMQEAAAALLTIwNTg1NzM1MjgDAAAAAzE2MAIAAAAEMTAwNwQA</t>
  </si>
  <si>
    <t>AAABMAcAAAAKMTIvMzAvMjAyMggAAAAKMTIvMzEvMjAyMQkAAAABMNMhxjFBINsIxpGeokEg2wgoQ0lRLk5BU0RBUUNNOkhXRUwuSVFfUkUuMTAwMDAuMjAyMi0xMi0zMAEAAAAz7AsqAgAAAAgtMTkuNDIwNgEIAAAABQAAAAExAQAAAAstMjA1ODU3MzUyOAMAAAADMTYwAgAAAAQxMjIyBAAAAAEwBwAAAAoxMi8zMC8yMDIyCAAAAAoxMi8zMS8yMDIxCQAAAAEw0yHGMUEg2wjQuJ6iQSDbCC9DSVEuTkFTREFRQ006SFdFTC5JUV9ESVZfU0hBUkUuMTAwMDAuMjAyMi0xMi0zMAEAAAAz7AsqAwAAAAAA0yHGMUEg2wi6ap6iQSDbCC9DSVEuTkFTREFRR1M6R0lMVC5JUV9OSV9NQVJHSU4uMTAwMDAuMjAyMi0xMi0zMAEAAABBAwUAAgAAAActMS40MTA4AQgAAAAFAAAAATEBAAAACy0yMDk1NzQ2MTYyAwAAAAMxNjACAAAABDQwOTQEAAAAATAHAAAACjEyLzMwLzIwMjIIAAAACjEyLzMxLzIwMjEJAAAAATDTIcYxQSDbCJj1naJBINsILUNJUS5OQVNEQVFHUzpHSUxULklRX1NUX0RFQlQuMTAwMDAuMjAyMi0xMi0zMAEAAABBAwUAAwAAAAAA0yHGMUEg2wiYzp2iQSDbCC1DSVEuTkFTREFRR1M6R0lMVC5JUV9MVF9ERUJULjEwMDAwLjIwMjItMTItMzABAAAAQQMFAAMAAAAAANMhxjFBINsImPWdokEg2wgzQ0lRLk5BU0RBUUdTOkdJTFQuSVFfUkVUVVJOX0VRVUlUWS4xMDAwMC4yMDIyLTEyLTMwAQAAAEEDBQAC</t>
  </si>
  <si>
    <t>AAAABy0xLjIxNjMBCAAAAAUAAAABMQEAAAALLTIwOTU3NDYxNjIDAAAAAzE2MAIAAAAENDEyOAQAAAABMAcAAAAKMTIvMzAvMjAyMggAAAAKMTIvMzEvMjAyMQkAAAABMNMhxjFBINsIiaedokEg2wgxQ0lRLk5BU0RBUUdTOkFUUkEuSVFfRUJJVF9NQVJHSU4uMTAwMDAuMjAyMi0xMi0zMAEAAADSLssOAwAAAAJOTQEIAAAABQAAAAExAQAAAAstMjA2MTk4Mjk5MAMAAAADMTYwAgAAAAQ0MDUzBAAAAAEwBwAAAAoxMi8zMC8yMDIyCAAAAAoxMi8zMS8yMDIxCQAAAAEw0yHGMUEg2whqMp2iQSDbCDJDSVEuTkFTREFRR1M6QVRSQS5JUV9UT1RBTF9FUVVJVFkuMTAwMDAuMjAyMi0xMi0zMAEAAADSLssOAgAAAAcyNzkuNjE0AQgAAAAFAAAAATEBAAAACy0yMDYxOTgyOTkwAwAAAAMxNjACAAAABDEyNzUEAAAAATAHAAAACjEyLzMwLzIwMjIIAAAACjEyLzMxLzIwMjEJAAAAATDTIcYxQSDbCGoynaJBINsILkNJUS5OQVNEQVFHUzpBVFJBLklRX05FVF9ERUJULjEwMDAwLjIwMjItMTItMzABAAAA0i7LDgIAAAAILTM0Mi43OTcBCAAAAAUAAAABMQEAAAALLTIwNjE5ODI5OTADAAAAAzE2MAIAAAAENDM2NAQAAAABMAcAAAAKMTIvMzAvMjAyMggAAAAKMTIvMzEvMjAyMQkAAAABMNMhxjFBINsIUOScokEg2wgyQ0lRLk5BU0RBUUdNOkFEQUwuSVFfR1JPU1NfTUFSR0lOLjEwMDAwLjIwMjItMTItMzABAAAAKNUW</t>
  </si>
  <si>
    <t>ZAMAAAAAANMhxjFBINsING+cokEg2wgwQ0lRLk5BU0RBUUdNOkFEQUwuSVFfVE9UQUxfTElBQi4xMDAwMC4yMDIyLTEyLTMwAQAAACjVFmQCAAAACjI0Mi43MTIwMzcBCAAAAAUAAAABMQEAAAALLTIxMDQ4NTE5MTADAAAAAzE2MAIAAAAEMTI3NgQAAAABMAcAAAAKMTIvMzAvMjAyMggAAAAKMTIvMzEvMjAyMQkAAAABMNMhxjFBINsIQpacokEg2wgvQ0lRLk5BU0RBUUdTOk5BVEguSVFfVE9UQUxfUkVWLjEwMDAwLjIwMjItMTItMzABAAAAbO8AAAIAAAAHMTI4LjE0MwEIAAAABQAAAAExAQAAAAstMjA2MjQ2MjA2MgMAAAADMTYwAgAAAAIyOAQAAAABMAcAAAAKMTIvMzAvMjAyMggAAAAKMTIvMjUvMjAyMgkAAAABMNMhxjFBINsIFvqbokEg2wgyQ0lRLk5BU0RBUUdTOk5BVEguSVFfVE9UQUxfQVNTRVRTLjEwMDAwLjIwMjItMTItMzABAAAAbO8AAAIAAAAGODEuODI1AQgAAAAFAAAAATEBAAAACy0yMDYyNDYyMDYyAwAAAAMxNjACAAAABDEwMDcEAAAAATAHAAAACjEyLzMwLzIwMjIIAAAACjEyLzI1LzIwMjIJAAAAATDTIcYxQSDbCBb6m6JBINsIKENJUS5OQVNEQVFHUzpOQVRILklRX1JFLjEwMDAwLjIwMjItMTItMzABAAAAbO8AAAIAAAAHLTIxLjc4NQEIAAAABQAAAAExAQAAAAstMjA2MjQ2MjA2MgMAAAADMTYwAgAAAAQxMjIyBAAAAAEwBwAAAAoxMi8zMC8yMDIyCAAAAAoxMi8yNS8yMDIyCQAA</t>
  </si>
  <si>
    <t>AAEw0yHGMUEg2wgK05uiQSDbCC9DSVEuTkFTREFRR1M6TkFUSC5JUV9ESVZfU0hBUkUuMTAwMDAuMjAyMi0xMi0zMAEAAABs7wAAAgAAAAMxLjgBCAAAAAUAAAABMQEAAAALLTIwNjI0NjIwNjIDAAAAAzE2MAIAAAAEMzA1OAQAAAABMAcAAAAKMTIvMzAvMjAyMggAAAAKMTIvMjUvMjAyMgkAAAABMNMhxjFBINsI/qubokEg2wgvQ0lRLk5BU0RBUUdTOlNNTUYuSVFfTklfTUFSR0lOLjEwMDAwLjIwMjItMTItMzABAAAABkgGAAIAAAAHMzYuMjU5NwEIAAAABQAAAAExAQAAAAstMjEwOTUwODk2NQMAAAADMTYwAgAAAAQ0MDk0BAAAAAEwBwAAAAoxMi8zMC8yMDIyCAAAAAoxMi8zMS8yMDIxCQAAAAEw2kjGMUEg2wjlNpuiQSDbCC1DSVEuTkFTREFRR1M6U01NRi5JUV9TVF9ERUJULjEwMDAwLjIwMjItMTItMzABAAAABkgGAAIAAAAHMTQxLjE4NwEIAAAABQAAAAExAQAAAAstMjEwOTUwODk2NQMAAAADMTYwAgAAAAQxMDQ2BAAAAAEwBwAAAAoxMi8zMC8yMDIyCAAAAAoxMi8zMS8yMDIxCQAAAAEw2kjGMUEg2wjXD5uiQSDbCC1DSVEuTkFTREFRR1M6U01NRi5JUV9MVF9ERUJULjEwMDAwLjIwMjItMTItMzABAAAABkgGAAIAAAAHMTIzLjEzOAEIAAAABQAAAAExAQAAAAstMjEwOTUwODk2NQMAAAADMTYwAgAAAAQxMDQ5BAAAAAEwBwAAAAoxMi8zMC8yMDIyCAAAAAoxMi8zMS8yMDIxCQAAAAEw2kjGMUEg</t>
  </si>
  <si>
    <t>2wjXD5uiQSDbCDNDSVEuTkFTREFRR1M6U01NRi5JUV9SRVRVUk5fRVFVSVRZLjEwMDAwLjIwMjItMTItMzABAAAABkgGAAIAAAAHMTUuMDE5MwEIAAAABQAAAAExAQAAAAstMjEwOTUwODk2NQMAAAADMTYwAgAAAAQ0MTI4BAAAAAEwBwAAAAoxMi8zMC8yMDIyCAAAAAoxMi8zMS8yMDIxCQAAAAEw2kjGMUEg2wjXD5uiQSDbCDBDSVEuTkFTREFRR1M6VElHLklRX0VCSVRfTUFSR0lOLjEwMDAwLjIwMjItMTItMzABAAAAgcobKAIAAAAHMTEuMDMzNQEIAAAABQAAAAExAQAAAAstMjEwODEwMTg1NAMAAAADMTYwAgAAAAQ0MDUzBAAAAAEwBwAAAAoxMi8zMC8yMDIyCAAAAAoxMi8zMS8yMDIxCQAAAAEw2kjGMUEg2wiwc5qiQSDbCDFDSVEuTkFTREFRR1M6VElHLklRX1RPVEFMX0VRVUlUWS4xMDAwMC4yMDIyLTEyLTMwAQAAAIHKGygCAAAABzQyMS45MDkBCAAAAAUAAAABMQEAAAALLTIxMDgxMDE4NTQDAAAAAzE2MAIAAAAEMTI3NQQAAAABMAcAAAAKMTIvMzAvMjAyMggAAAAKMTIvMzEvMjAyMQkAAAABMNpIxjFBINsIo0yaokEg2wgtQ0lRLk5BU0RBUUdTOlRJRy5JUV9ORVRfREVCVC4xMDAwMC4yMDIyLTEyLTMwAQAAAIHKGygCAAAABy05NC4yMzkBCAAAAAUAAAABMQEAAAALLTIxMDgxMDE4NTQDAAAAAzE2MAIAAAAENDM2NAQAAAABMAcAAAAKMTIvMzAvMjAyMggAAAAKMTIvMzEvMjAyMQkAAAABMNpI</t>
  </si>
  <si>
    <t>xjFBINsImiWaokEg2wgyQ0lRLk5BU0RBUUNNOkJJVkkuSVFfR1JPU1NfTUFSR0lOLjEwMDAwLjIwMjItMTItMzABAAAAA4tyDgMAAAAAANpIxjFBINsIh9eZokEg2wgwQ0lRLk5BU0RBUUNNOkJJVkkuSVFfVE9UQUxfTElBQi4xMDAwMC4yMDIyLTEyLTMwAQAAAAOLcg4CAAAACTE1LjgwODMyMwEIAAAABQAAAAExAQAAAAstMjA2MTY2OTYzMgMAAAADMTYwAgAAAAQxMjc2BAAAAAEwBwAAAAoxMi8zMC8yMDIyCAAAAAoxMi8zMS8yMDIxCQAAAAEw2kjGMUEg2wh7sJmiQSDbCC9DSVEuTkFTREFRR006Q0RaSS5JUV9UT1RBTF9SRVYuMTAwMDAuMjAyMi0xMi0zMAEAAAB8fwQAAgAAAAUwLjU2NAEIAAAABQAAAAExAQAAAAstMjEwNjQ3MzIzMQMAAAADMTYwAgAAAAIyOAQAAAABMAcAAAAKMTIvMzAvMjAyMggAAAAKMTIvMzEvMjAyMQkAAAABMNpIxjFBINsIZmKZokEg2wgyQ0lRLk5BU0RBUUdNOkNEWkkuSVFfVE9UQUxfQVNTRVRTLjEwMDAwLjIwMjItMTItMzABAAAAfH8EAAIAAAAHMTEyLjQ5MwEIAAAABQAAAAExAQAAAAstMjEwNjQ3MzIzMQMAAAADMTYwAgAAAAQxMDA3BAAAAAEwBwAAAAoxMi8zMC8yMDIyCAAAAAoxMi8zMS8yMDIxCQAAAAEw2kjGMUEg2whZO5miQSDbCChDSVEuTkFTREFRR006Q0RaSS5JUV9SRS4xMDAwMC4yMDIyLTEyLTMwAQAAAHx/BAACAAAABi01NzMuNAEIAAAABQAAAAExAQAA</t>
  </si>
  <si>
    <t>AAstMjEwNjQ3MzIzMQMAAAADMTYwAgAAAAQxMjIyBAAAAAEwBwAAAAoxMi8zMC8yMDIyCAAAAAoxMi8zMS8yMDIxCQAAAAEw2kjGMUEg2whZO5miQSDbCC9DSVEuTkFTREFRR006Q0RaSS5JUV9ESVZfU0hBUkUuMTAwMDAuMjAyMi0xMi0zMAEAAAB8fwQAAwAAAAAA2kjGMUEg2whI7ZiiQSDbCC9DSVEuTkFTREFRR006U1RSTy5JUV9OSV9NQVJHSU4uMTAwMDAuMjAyMi0xMi0zMAEAAAAdjk8CAgAAAAktMTcwLjU1MjYBCAAAAAUAAAABMQEAAAALLTIxMTAyMjY5MzYDAAAAAzE2MAIAAAAENDA5NAQAAAABMAcAAAAKMTIvMzAvMjAyMggAAAAKMTIvMzEvMjAyMQkAAAABMNpIxjFBINsINp+YokEg2wgtQ0lRLk5BU0RBUUdNOlNUUk8uSVFfU1RfREVCVC4xMDAwMC4yMDIyLTEyLTMwAQAAAB2OTwIDAAAAAADaSMYxQSDbCCl4mKJBINsILUNJUS5OQVNEQVFHTTpTVFJPLklRX0xUX0RFQlQuMTAwMDAuMjAyMi0xMi0zMAEAAAAdjk8CAgAAAAYxNS43MzgBCAAAAAUAAAABMQEAAAALLTIxMTAyMjY5MzYDAAAAAzE2MAIAAAAEMTA0OQQAAAABMAcAAAAKMTIvMzAvMjAyMggAAAAKMTIvMzEvMjAyMQkAAAABMNpIxjFBINsIKXiYokEg2wgzQ0lRLk5BU0RBUUdNOlNUUk8uSVFfUkVUVVJOX0VRVUlUWS4xMDAwMC4yMDIyLTEyLTMwAQAAAB2OTwICAAAACC0zNi4xMDUzAQgAAAAFAAAAATEBAAAACy0yMTEwMjI2OTM2</t>
  </si>
  <si>
    <t>AwAAAAMxNjACAAAABDQxMjgEAAAAATAHAAAACjEyLzMwLzIwMjIIAAAACjEyLzMxLzIwMjEJAAAAATDaSMYxQSDbCB1RmKJBINsIMUNJUS5OQVNEQVFHUzpSSUdMLklRX0VCSVRfTUFSR0lOLjEwMDAwLjIwMjItMTItMzABAAAAO4QAAAIAAAAILTE0LjAzNzQBCAAAAAUAAAABMQEAAAALLTIwNTgxOTA3NzADAAAAAzE2MAIAAAAENDA1MwQAAAABMAcAAAAKMTIvMzAvMjAyMggAAAAKMTIvMzEvMjAyMQkAAAABMNpIxjFBINsI8rSXokEg2wgyQ0lRLk5BU0RBUUdTOlJJR0wuSVFfVE9UQUxfRVFVSVRZLjEwMDAwLjIwMjItMTItMzABAAAAO4QAAAIAAAAGMzAuMzc0AQgAAAAFAAAAATEBAAAACy0yMDU4MTkwNzcwAwAAAAMxNjACAAAABDEyNzUEAAAAATAHAAAACjEyLzMwLzIwMjIIAAAACjEyLzMxLzIwMjEJAAAAATDaSMYxQSDbCP7bl6JBINsILkNJUS5OQVNEQVFHUzpSSUdMLklRX05FVF9ERUJULjEwMDAwLjIwMjItMTItMzABAAAAO4QAAAIAAAAHLTMzLjcwMgEIAAAABQAAAAExAQAAAAstMjA1ODE5MDc3MAMAAAADMTYwAgAAAAQ0MzY0BAAAAAEwBwAAAAoxMi8zMC8yMDIyCAAAAAoxMi8zMS8yMDIxCQAAAAEw2kjGMUEg2wjqjZeiQSDbCDFDSVEuTkFTREFRQ006U0JULklRX0dST1NTX01BUkdJTi4xMDAwMC4yMDIyLTEyLTMwAQAAAFFfcQ0DAAAAAADaSMYxQSDbCM4Yl6JBINsIL0NJUS5OQVNEQVFD</t>
  </si>
  <si>
    <t>TTpTQlQuSVFfVE9UQUxfTElBQi4xMDAwMC4yMDIyLTEyLTMwAQAAAFFfcQ0CAAAACDI1MzMuMjAzAQgAAAAFAAAAATEBAAAACy0yMTA1NDUzMzMzAwAAAAMxNjACAAAABDEyNzYEAAAAATAHAAAACjEyLzMwLzIwMjIIAAAACjEyLzMxLzIwMjEJAAAAATDaSMYxQSDbCM4Yl6JBINsILkNJUS5OQVNEQVFHUzpJTk8uSVFfVE9UQUxfUkVWLjEwMDAwLjIwMjItMTItMzABAAAA+nAAAAIAAAAIMS43NzQ3NTgBCAAAAAUAAAABMQEAAAALLTIwNTg5Njc4MzUDAAAAAzE2MAIAAAACMjgEAAAAATAHAAAACjEyLzMwLzIwMjIIAAAACjEyLzMxLzIwMjEJAAAAATDaSMYxQSDbCKyjlqJBINsIMUNJUS5OQVNEQVFHUzpJTk8uSVFfVE9UQUxfQVNTRVRTLjEwMDAwLjIwMjItMTItMzABAAAA+nAAAAIAAAAKNDk1Ljk0MTQ5MwEIAAAABQAAAAExAQAAAAstMjA1ODk2NzgzNQMAAAADMTYwAgAAAAQxMDA3BAAAAAEwBwAAAAoxMi8zMC8yMDIyCAAAAAoxMi8zMS8yMDIxCQAAAAEw2kjGMUEg2wiso5aiQSDbCCdDSVEuTkFTREFRR1M6SU5PLklRX1JFLjEwMDAwLjIwMjItMTItMzABAAAA+nAAAAIAAAAMLTEyMDkuODU1NTIyAQgAAAAFAAAAATEBAAAACy0yMDU4OTY3ODM1AwAAAAMxNjACAAAABDEyMjIEAAAAATAHAAAACjEyLzMwLzIwMjIIAAAACjEyLzMxLzIwMjEJAAAAATDaSMYxQSDbCKF8lqJBINsILkNJUS5OQVNEQVFH</t>
  </si>
  <si>
    <t>UzpJTk8uSVFfRElWX1NIQVJFLjEwMDAwLjIwMjItMTItMzABAAAA+nAAAAMAAAAAANpIxjFBINsImFWWokEg2wgvQ0lRLk5BU0RBUUNNOkJMREUuSVFfTklfTUFSR0lOLjEwMDAwLjIwMjItMTItMzABAAAAhad1FgIAAAAGMy4xMzU5AQgAAAAFAAAAATEBAAAACy0yMTA2NjYzNDEwAwAAAAMxNjACAAAABDQwOTQEAAAAATAHAAAACjEyLzMwLzIwMjIIAAAACjEyLzMxLzIwMjEJAAAAATDaSMYxQSDbCHjglaJBINsILUNJUS5OQVNEQVFDTTpCTERFLklRX1NUX0RFQlQuMTAwMDAuMjAyMi0xMi0zMAEAAACFp3UWAwAAAAAA5W/GMUEg2whuuZWiQSDbCC1DSVEuTkFTREFRQ006QkxERS5JUV9MVF9ERUJULjEwMDAwLjIwMjItMTItMzABAAAAhad1FgMAAAAAAOVvxjFBINsIbrmVokEg2wgzQ0lRLk5BU0RBUUNNOkJMREUuSVFfUkVUVVJOX0VRVUlUWS4xMDAwMC4yMDIyLTEyLTMwAQAAAIWndRYDAAAAAADlb8YxQSDbCGSSlaJBINsIMUNJUS5OQVNEQVFHTTpDTkdMLklRX0VCSVRfTUFSR0lOLjEwMDAwLjIwMjItMTItMzABAAAAx7nyYwMAAAAAAOVvxjFBINsISh2VokEg2wgyQ0lRLk5BU0RBUUdNOkNOR0wuSVFfVE9UQUxfRVFVSVRZLjEwMDAwLjIwMjItMTItMzABAAAAx7nyYwIAAAAJLTcuNjMzNDc4AQgAAAAFAAAAATEBAAAACy0yMTAzNjA5MDkyAwAAAAMxNjACAAAABDEyNzUEAAAAATAHAAAACjEyLzMw</t>
  </si>
  <si>
    <t>LzIwMjIIAAAACjEyLzMxLzIwMjEJAAAAATDlb8YxQSDbCD72lKJBINsILkNJUS5OQVNEQVFHTTpDTkdMLklRX05FVF9ERUJULjEwMDAwLjIwMjItMTItMzABAAAAx7nyYwIAAAAJLTAuNDIyNTc2AQgAAAAFAAAAATEBAAAACy0yMTAzNjA5MDkyAwAAAAMxNjACAAAABDQzNjQEAAAAATAHAAAACjEyLzMwLzIwMjIIAAAACjEyLzMxLzIwMjEJAAAAATDlb8YxQSDbCC/PlKJBINsIMkNJUS5OQVNEQVFHUzpIVU1BLklRX0dST1NTX01BUkdJTi4xMDAwMC4yMDIyLTEyLTMwAQAAAIt4awYDAAAAAk5NAQgAAAAFAAAAATEBAAAACy0yMTA2MjM5NDQ1AwAAAAMxNjACAAAABDQwNzQEAAAAATAHAAAACjEyLzMwLzIwMjIIAAAACjEyLzMxLzIwMjEJAAAAATDlb8YxQSDbCB6BlKJBINsIMENJUS5OQVNEQVFHUzpIVU1BLklRX1RPVEFMX0xJQUIuMTAwMDAuMjAyMi0xMi0zMAEAAACLeGsGAgAAAAcxNjQuMzU5AQgAAAAFAAAAATEBAAAACy0yMTA2MjM5NDQ1AwAAAAMxNjACAAAABDEyNzYEAAAAATAHAAAACjEyLzMwLzIwMjIIAAAACjEyLzMxLzIwMjEJAAAAATDlb8YxQSDbCBRalKJBINsIL0NJUS5OQVNEQVFHUzpIQkNQLklRX1RPVEFMX1JFVi4xMDAwMC4yMDIyLTEyLTMwAQAAABOOuQICAAAABzEyNy4wMzEBCAAAAAUAAAABMQEAAAALLTIxMDg3OTE0NTEDAAAAAzE2MAIAAAACMjgEAAAAATAHAAAACjEyLzMwLzIw</t>
  </si>
  <si>
    <t>MjIIAAAACjEyLzMxLzIwMjEJAAAAATDlb8YxQSDbCPjkk6JBINsIMkNJUS5OQVNEQVFHUzpIQkNQLklRX1RPVEFMX0FTU0VUUy4xMDAwMC4yMDIyLTEyLTMwAQAAABOOuQICAAAACDI5MzguMjQ0AQgAAAAFAAAAATEBAAAACy0yMTA4NzkxNDUxAwAAAAMxNjACAAAABDEwMDcEAAAAATAHAAAACjEyLzMwLzIwMjIIAAAACjEyLzMxLzIwMjEJAAAAATDlb8YxQSDbCOm9k6JBINsIKENJUS5OQVNEQVFHUzpIQkNQLklRX1JFLjEwMDAwLjIwMjItMTItMzABAAAAE465AgIAAAAHMTg4LjUxNQEIAAAABQAAAAExAQAAAAstMjEwODc5MTQ1MQMAAAADMTYwAgAAAAQxMjIyBAAAAAEwBwAAAAoxMi8zMC8yMDIyCAAAAAoxMi8zMS8yMDIxCQAAAAEw5W/GMUEg2wjpvZOiQSDbCC9DSVEuTkFTREFRR1M6SEJDUC5JUV9ESVZfU0hBUkUuMTAwMDAuMjAyMi0xMi0zMAEAAAATjrkCAgAAAAQwLjkxAQgAAAAFAAAAATEBAAAACy0yMTA4NzkxNDUxAwAAAAMxNjACAAAABDMwNTgEAAAAATAHAAAACjEyLzMwLzIwMjIIAAAACjEyLzMxLzIwMjEJAAAAATDlb8YxQSDbCNVvk6JBINsIL0NJUS5OQVNEQVFDTTpOUkFDLklRX05JX01BUkdJTi4xMDAwMC4yMDIyLTEyLTMwAQAAAFeJyCkDAAAAAADlb8YxQSDbCMEhk6JBINsILUNJUS5OQVNEQVFDTTpOUkFDLklRX1NUX0RFQlQuMTAwMDAuMjAyMi0xMi0zMAEAAABXicgpAwAAAAAA</t>
  </si>
  <si>
    <t>5W/GMUEg2wi4+pKiQSDbCC1DSVEuTkFTREFRQ006TlJBQy5JUV9MVF9ERUJULjEwMDAwLjIwMjItMTItMzABAAAAV4nIKQMAAAAAAOVvxjFBINsIwSGTokEg2wgzQ0lRLk5BU0RBUUNNOk5SQUMuSVFfUkVUVVJOX0VRVUlUWS4xMDAwMC4yMDIyLTEyLTMwAQAAAFeJyCkDAAAAAk5NAQgAAAAFAAAAATEBAAAACy0yMTA4NzEyNzIyAwAAAAMxNjACAAAABDQxMjgEAAAAATAHAAAACjEyLzMwLzIwMjIIAAAACjEyLzMxLzIwMjEJAAAAATDlb8YxQSDbCKrTkqJBINsIMUNJUS5OQVNEQVFHTTpGVENJLklRX0VCSVRfTUFSR0lOLjEwMDAwLjIwMjItMTItMzABAAAAr/c4KAIAAAAILTQ2Ljg3MzMBCAAAAAUAAAABMQEAAAALLTIwNTkxMDIxNzcDAAAAAzE2MAIAAAAENDA1MwQAAAABMAcAAAAKMTIvMzAvMjAyMggAAAAKMTIvMzEvMjAyMQkAAAABMOVvxjFBINsIjV6SokEg2wgyQ0lRLk5BU0RBUUdNOkZUQ0kuSVFfVE9UQUxfRVFVSVRZLjEwMDAwLjIwMjItMTItMzABAAAAr/c4KAIAAAAHMTQyLjg2NgEIAAAABQAAAAExAQAAAAstMjA1OTEwMjE3NwMAAAADMTYwAgAAAAQxMjc1BAAAAAEwBwAAAAoxMi8zMC8yMDIyCAAAAAoxMi8zMS8yMDIxCQAAAAEw5W/GMUEg2wiNXpKiQSDbCC5DSVEuTkFTREFRR006RlRDSS5JUV9ORVRfREVCVC4xMDAwMC4yMDIyLTEyLTMwAQAAAK/3OCgCAAAACC0xMDAuMzkzAQgAAAAF</t>
  </si>
  <si>
    <t>AAAAATEBAAAACy0yMDU5MTAyMTc3AwAAAAMxNjACAAAABDQzNjQEAAAAATAHAAAACjEyLzMwLzIwMjIIAAAACjEyLzMxLzIwMjEJAAAAATDlb8YxQSDbCII3kqJBINsIMkNJUS5OQVNEQVFDTTpPUkdPLklRX0dST1NTX01BUkdJTi4xMDAwMC4yMDIyLTEyLTMwAQAAAKB8BAACAAAABjc1LjU2NQEIAAAABQAAAAExAQAAAAstMjA1ODk2Nzg0OQMAAAADMTYwAgAAAAQ0MDc0BAAAAAEwBwAAAAoxMi8zMC8yMDIyCAAAAAoxMi8zMS8yMDIxCQAAAAEw5W/GMUEg2whcm5GiQSDbCDBDSVEuTkFTREFRQ006T1JHTy5JUV9UT1RBTF9MSUFCLjEwMDAwLjIwMjItMTItMzABAAAAoHwEAAIAAAAHMjAxLjkyNAEIAAAABQAAAAExAQAAAAstMjA1ODk2Nzg0OQMAAAADMTYwAgAAAAQxMjc2BAAAAAEwBwAAAAoxMi8zMC8yMDIyCAAAAAoxMi8zMS8yMDIxCQAAAAEw5W/GMUEg2whjwpGiQSDbCC9DSVEuTkFTREFRR006TUNBQS5JUV9UT1RBTF9SRVYuMTAwMDAuMjAyMi0xMi0zMAEAAADW7xVkAwAAAAAA5W/GMUEg2wg/JpGiQSDbCDJDSVEuTkFTREFRR006TUNBQS5JUV9UT1RBTF9BU1NFVFMuMTAwMDAuMjAyMi0xMi0zMAEAAADW7xVkAgAAAAoyMzguMjYyMDA2AQgAAAAFAAAAATEBAAAACy0yMTAzNDgzNDEzAwAAAAMxNjACAAAABDEwMDcEAAAAATAHAAAACjEyLzMwLzIwMjIIAAAACjEyLzMxLzIwMjEJAAAAATDlb8Yx</t>
  </si>
  <si>
    <t>QSDbCD8mkaJBINsIKENJUS5OQVNEQVFHTTpNQ0FBLklRX1JFLjEwMDAwLjIwMjItMTItMzABAAAA1u8VZAIAAAAILTYuOTM2OTgBCAAAAAUAAAABMQEAAAALLTIxMDM0ODM0MTMDAAAAAzE2MAIAAAAEMTIyMgQAAAABMAcAAAAKMTIvMzAvMjAyMggAAAAKMTIvMzEvMjAyMQkAAAABMLqVxjFBINsIMf+QokEg2wgvQ0lRLk5BU0RBUUdNOk1DQUEuSVFfRElWX1NIQVJFLjEwMDAwLjIwMjItMTItMzABAAAA1u8VZAMAAAAAALqVxjFBINsIJtiQokEg2wgvQ0lRLk5BU0RBUUdTOlJFTEwuSVFfTklfTUFSR0lOLjEwMDAwLjIwMjItMTItMzABAAAA1pQEAAIAAAAGOS4yMDI1AQgAAAAFAAAAATEBAAAACy0yMDY0MzU2MTA0AwAAAAMxNjACAAAABDQwOTQEAAAAATAHAAAACjEyLzMwLzIwMjIIAAAACjExLzI2LzIwMjIJAAAAATC6lcYxQSDbCBSKkKJBINsILUNJUS5OQVNEQVFHUzpSRUxMLklRX1NUX0RFQlQuMTAwMDAuMjAyMi0xMi0zMAEAAADWlAQAAwAAAAAAupXGMUEg2wj9O5CiQSDbCC1DSVEuTkFTREFRR1M6UkVMTC5JUV9MVF9ERUJULjEwMDAwLjIwMjItMTItMzABAAAA1pQEAAMAAAAAALqVxjFBINsICWOQokEg2wgzQ0lRLk5BU0RBUUdTOlJFTEwuSVFfUkVUVVJOX0VRVUlUWS4xMDAwMC4yMDIyLTEyLTMwAQAAANaUBAACAAAABzE2Ljg1MDMBCAAAAAUAAAABMQEAAAALLTIwNjQzNTYxMDQDAAAAAzE2</t>
  </si>
  <si>
    <t>MAIAAAAENDEyOAQAAAABMAcAAAAKMTIvMzAvMjAyMggAAAAKMTEvMjYvMjAyMgkAAAABMLqVxjFBINsI/TuQokEg2wgwQ0lRLk5BU0RBUUNNOkZMTC5JUV9FQklUX01BUkdJTi4xMDAwMC4yMDIyLTEyLTMwAQAAAGqpBQACAAAABzIxLjIyMDEBCAAAAAUAAAABMQEAAAALLTIxMDgyNzE4MzUDAAAAAzE2MAIAAAAENDA1MwQAAAABMAcAAAAKMTIvMzAvMjAyMggAAAAKMTIvMzEvMjAyMQkAAAABMLqVxjFBINsI1Z+PokEg2wgxQ0lRLk5BU0RBUUNNOkZMTC5JUV9UT1RBTF9FUVVJVFkuMTAwMDAuMjAyMi0xMi0zMAEAAABqqQUAAgAAAAcxMTIuNzE1AQgAAAAFAAAAATEBAAAACy0yMTA4MjcxODM1AwAAAAMxNjACAAAABDEyNzUEAAAAATAHAAAACjEyLzMwLzIwMjIIAAAACjEyLzMxLzIwMjEJAAAAATC6lcYxQSDbCNWfj6JBINsILUNJUS5OQVNEQVFDTTpGTEwuSVFfTkVUX0RFQlQuMTAwMDAuMjAyMi0xMi0zMAEAAABqqQUAAgAAAAYyMzIuNjQBCAAAAAUAAAABMQEAAAALLTIxMDgyNzE4MzUDAAAAAzE2MAIAAAAENDM2NAQAAAABMAcAAAAKMTIvMzAvMjAyMggAAAAKMTIvMzEvMjAyMQkAAAABMLqVxjFBINsIzniPokEg2wgxQ0lRLk5BU0RBUUdNOkJOUi5JUV9HUk9TU19NQVJHSU4uMTAwMDAuMjAyMi0xMi0zMAEAAAAp8XESAgAAAAc3MS43MDE3AQgAAAAFAAAAATEBAAAACy0yMDk5NDEyMjUzAwAAAAIz</t>
  </si>
  <si>
    <t>MgIAAAAENDA3NAQAAAABMAcAAAAKMTIvMzAvMjAyMggAAAAKMTIvMzEvMjAyMQkAAAABMLqVxjFBINsIqgOPokEg2wgvQ0lRLk5BU0RBUUdNOkJOUi5JUV9UT1RBTF9MSUFCLjEwMDAwLjIwMjItMTItMzABAAAAKfFxEgIAAAAHNDMzLjI3NgEIAAAABQAAAAExAQAAAAstMjA5OTQxMjI1MwMAAAACMzICAAAABDEyNzYEAAAAATAHAAAACjEyLzMwLzIwMjIIAAAACjEyLzMxLzIwMjEJAAAAATC6lcYxQSDbCJi1jqJBINsIL0NJUS5OQVNEQVFHTTpUSENQLklRX1RPVEFMX1JFVi4xMDAwMC4yMDIyLTEyLTMwAQAAANfUKyoDAAAAAAC6lcYxQSDbCIBnjqJBINsIMkNJUS5OQVNEQVFHTTpUSENQLklRX1RPVEFMX0FTU0VUUy4xMDAwMC4yMDIyLTEyLTMwAQAAANfUKyoCAAAACjIzNy40Njg4ODcBCAAAAAUAAAABMQEAAAALLTIxMDYyNzExMzkDAAAAAzE2MAIAAAAEMTAwNwQAAAABMAcAAAAKMTIvMzAvMjAyMggAAAAKMTIvMzEvMjAyMQkAAAABMLqVxjFBINsId0COokEg2wgoQ0lRLk5BU0RBUUdNOlRIQ1AuSVFfUkUuMTAwMDAuMjAyMi0xMi0zMAEAAADX1CsqAgAAAAotMTEuNjg4MjExAQgAAAAFAAAAATEBAAAACy0yMTA2MjcxMTM5AwAAAAMxNjACAAAABDEyMjIEAAAAATAHAAAACjEyLzMwLzIwMjIIAAAACjEyLzMxLzIwMjEJAAAAATC6lcYxQSDbCIBnjqJBINsIL0NJUS5OQVNEQVFHTTpUSENQLklRX0RJ</t>
  </si>
  <si>
    <t>Vl9TSEFSRS4xMDAwMC4yMDIyLTEyLTMwAQAAANfUKyoDAAAAAAC6lcYxQSDbCHIZjqJBINsIL0NJUS5OQVNEQVFHTTpCSU9TLklRX05JX01BUkdJTi4xMDAwMC4yMDIyLTEyLTMwAQAAACnRz2MDAAAAAAC6lcYxQSDbCE6kjaJBINsILUNJUS5OQVNEQVFHTTpCSU9TLklRX1NUX0RFQlQuMTAwMDAuMjAyMi0xMi0zMAEAAAAp0c9jAwAAAAAAupXGMUEg2whOpI2iQSDbCC1DSVEuTkFTREFRR006QklPUy5JUV9MVF9ERUJULjEwMDAwLjIwMjItMTItMzABAAAAKdHPYwIAAAABNQEIAAAABQAAAAExAQAAAAstMjEwODY1NTk4MwMAAAADMTYwAgAAAAQxMDQ5BAAAAAEwBwAAAAoxMi8zMC8yMDIyCAAAAAoxMi8zMS8yMDIxCQAAAAEwupXGMUEg2whOpI2iQSDbCDNDSVEuTkFTREFRR006QklPUy5JUV9SRVRVUk5fRVFVSVRZLjEwMDAwLjIwMjItMTItMzABAAAAKdHPYwMAAAAAALqVxjFBINsIR32NokEg2wgxQ0lRLk5BU0RBUUdNOlBDQ1QuSVFfRUJJVF9NQVJHSU4uMTAwMDAuMjAyMi0xMi0zMAEAAAATGVsqAwAAAAAAupXGMUEg2wge4YyiQSDbCDJDSVEuTkFTREFRR006UENDVC5JUV9UT1RBTF9FUVVJVFkuMTAwMDAuMjAyMi0xMi0zMAEAAAATGVsqAgAAAAktNy4xOTYwNjgBCAAAAAUAAAABMQEAAAALLTIxMDMzNjc4OTUDAAAAAzE2MAIAAAAEMTI3NQQAAAABMAcAAAAKMTIvMzAvMjAyMggAAAAKMTIvMzEv</t>
  </si>
  <si>
    <t>MjAyMQkAAAABMLqVxjFBINsIHuGMokEg2wguQ0lRLk5BU0RBUUdNOlBDQ1QuSVFfTkVUX0RFQlQuMTAwMDAuMjAyMi0xMi0zMAEAAAATGVsqAgAAAAktMC44MTg4MzMBCAAAAAUAAAABMQEAAAALLTIxMDMzNjc4OTUDAAAAAzE2MAIAAAAENDM2NAQAAAABMAcAAAAKMTIvMzAvMjAyMggAAAAKMTIvMzEvMjAyMQkAAAABMLqVxjFBINsIEbqMokEg2wgyQ0lRLk5BU0RBUUdNOkNJVEUuSVFfR1JPU1NfTUFSR0lOLjEwMDAwLjIwMjItMTItMzABAAAAWgwuKgMAAAAAALqVxjFBINsI90SMokEg2wgwQ0lRLk5BU0RBUUdNOkNJVEUuSVFfVE9UQUxfTElBQi4xMDAwMC4yMDIyLTEyLTMwAQAAAFoMLioCAAAACDAuNjU5Mzc4AQgAAAAFAAAAATEBAAAACy0yMTA2NTg0NzU1AwAAAAMxNjACAAAABDEyNzYEAAAAATAHAAAACjEyLzMwLzIwMjIIAAAACjEyLzMxLzIwMjEJAAAAATC6lcYxQSDbCPdEjKJBINsILkNJUS5OQVNEQVFHTTpOSVUuSVFfVE9UQUxfUkVWLjEwMDAwLjIwMjItMTItMzABAAAAoyw+EgIAAAALMzcwNC41Mzc0MTkBCAAAAAUAAAABMQEAAAALLTIxMDAxMjY4OTADAAAAAjMyAgAAAAIyOAQAAAABMAcAAAAKMTIvMzAvMjAyMggAAAAKMTIvMzEvMjAyMQkAAAABMLqVxjFBINsI48+LokEg2wgxQ0lRLk5BU0RBUUdNOk5JVS5JUV9UT1RBTF9BU1NFVFMuMTAwMDAuMjAyMi0xMi0zMAEAAACjLD4SAgAA</t>
  </si>
  <si>
    <t>AAsyNDQxLjIxMzQxMwEIAAAABQAAAAExAQAAAAstMjEwMDEyNjg5MAMAAAACMzICAAAABDEwMDcEAAAAATAHAAAACjEyLzMwLzIwMjIIAAAACjEyLzMxLzIwMjEJAAAAATC6lcYxQSDbCOPPi6JBINsIJ0NJUS5OQVNEQVFHTTpOSVUuSVFfUkUuMTAwMDAuMjAyMi0xMi0zMAEAAACjLD4SAgAAAAstNTM5LjgyNzg5MwEIAAAABQAAAAExAQAAAAstMjEwMDEyNjg5MAMAAAACMzICAAAABDEyMjIEAAAAATAHAAAACjEyLzMwLzIwMjIIAAAACjEyLzMxLzIwMjEJAAAAATC6lcYxQSDbCOSoi6JBINsILkNJUS5OQVNEQVFHTTpOSVUuSVFfRElWX1NIQVJFLjEwMDAwLjIwMjItMTItMzABAAAAoyw+EgMAAAAAALqVxjFBINsIvIGLokEg2wgvQ0lRLk5BU0RBUUdNOkdXUlMuSVFfTklfTUFSR0lOLjEwMDAwLjIwMjItMTItMzABAAAAuI+qAgIAAAAGOC42MTA0AQgAAAAFAAAAATEBAAAACy0yMTA4NzYyMjAyAwAAAAMxNjACAAAABDQwOTQEAAAAATAHAAAACjEyLzMwLzIwMjIIAAAACjEyLzMxLzIwMjEJAAAAATDEvMYxQSDbCLMMi6JBINsILUNJUS5OQVNEQVFHTTpHV1JTLklRX1NUX0RFQlQuMTAwMDAuMjAyMi0xMi0zMAEAAAC4j6oCAwAAAAAAxLzGMUEg2wik5YqiQSDbCC1DSVEuTkFTREFRR006R1dSUy5JUV9MVF9ERUJULjEwMDAwLjIwMjItMTItMzABAAAAuI+qAgIAAAAHMTA4LjczNAEIAAAABQAAAAExAQAA</t>
  </si>
  <si>
    <t>AAstMjEwODc2MjIwMgMAAAADMTYwAgAAAAQxMDQ5BAAAAAEwBwAAAAoxMi8zMC8yMDIyCAAAAAoxMi8zMS8yMDIxCQAAAAEwxLzGMUEg2wik5YqiQSDbCDNDSVEuTkFTREFRR006R1dSUy5JUV9SRVRVUk5fRVFVSVRZLjEwMDAwLjIwMjItMTItMzABAAAAuI+qAgIAAAAHMTEuNjAxMwEIAAAABQAAAAExAQAAAAstMjEwODc2MjIwMgMAAAADMTYwAgAAAAQ0MTI4BAAAAAEwBwAAAAoxMi8zMC8yMDIyCAAAAAoxMi8zMS8yMDIxCQAAAAEwxLzGMUEg2wiRvoqiQSDbCDFDSVEuTkFTREFRR1M6QkdSWS5JUV9FQklUX01BUkdJTi4xMDAwMC4yMDIyLTEyLTMwAQAAABOgGyEDAAAAAk5NAQgAAAAFAAAAATEBAAAACy0yMTA2MjM5NTkwAwAAAAMxNjACAAAABDQwNTMEAAAAATAHAAAACjEyLzMwLzIwMjIIAAAACjEyLzMxLzIwMjEJAAAAATDEvMYxQSDbCIRJiqJBINsIMkNJUS5OQVNEQVFHUzpCR1JZLklRX1RPVEFMX0VRVUlUWS4xMDAwMC4yMDIyLTEyLTMwAQAAABOgGyECAAAABzE0NC4yMzEBCAAAAAUAAAABMQEAAAALLTIxMDYyMzk1OTADAAAAAzE2MAIAAAAEMTI3NQQAAAABMAcAAAAKMTIvMzAvMjAyMggAAAAKMTIvMzEvMjAyMQkAAAABMMS8xjFBINsIbyKKokEg2wguQ0lRLk5BU0RBUUdTOkJHUlkuSVFfTkVUX0RFQlQuMTAwMDAuMjAyMi0xMi0zMAEAAAAToBshAgAAAAgtMTcxLjA4OQEIAAAABQAAAAEx</t>
  </si>
  <si>
    <t>AQAAAAstMjEwNjIzOTU5MAMAAAADMTYwAgAAAAQ0MzY0BAAAAAEwBwAAAAoxMi8zMC8yMDIyCAAAAAoxMi8zMS8yMDIxCQAAAAEwxLzGMUEg2whn+4miQSDbCDFDSVEuTkFTREFRQ006T0JULklRX0dST1NTX01BUkdJTi4xMDAwMC4yMDIyLTEyLTMwAQAAAH5vMAADAAAAAADEvMYxQSDbCEGtiaJBINsIL0NJUS5OQVNEQVFDTTpPQlQuSVFfVE9UQUxfTElBQi4xMDAwMC4yMDIyLTEyLTMwAQAAAH5vMAACAAAACDE5NTkuNzQ3AQgAAAAFAAAAATEBAAAACy0yMTA1ODA2MTk4AwAAAAMxNjACAAAABDEyNzYEAAAAATAHAAAACjEyLzMwLzIwMjIIAAAACjEyLzMxLzIwMjEJAAAAATDEvMYxQSDbCDuGiaJBINsIL0NJUS5OQVNEQVFHTTpUT0FDLklRX1RPVEFMX1JFVi4xMDAwMC4yMDIyLTEyLTMwAQAAABNY4mMDAAAAAADEvMYxQSDbCBcRiaJBINsIMkNJUS5OQVNEQVFHTTpUT0FDLklRX1RPVEFMX0FTU0VUUy4xMDAwMC4yMDIyLTEyLTMwAQAAABNY4mMCAAAACjIzNy45NTE4MTQBCAAAAAUAAAABMQEAAAALLTIxMDUxNzk3MDEDAAAAAzE2MAIAAAAEMTAwNwQAAAABMAcAAAAKMTIvMzAvMjAyMggAAAAKMTIvMzEvMjAyMQkAAAABMMS8xjFBINsIFxGJokEg2wgoQ0lRLk5BU0RBUUdNOlRPQUMuSVFfUkUuMTAwMDAuMjAyMi0xMi0zMAEAAAATWOJjAgAAAAotMTguNDgwMjExAQgAAAAFAAAAATEBAAAACy0yMTA1</t>
  </si>
  <si>
    <t>MTc5NzAxAwAAAAMxNjACAAAABDEyMjIEAAAAATAHAAAACjEyLzMwLzIwMjIIAAAACjEyLzMxLzIwMjEJAAAAATDEvMYxQSDbCBcRiaJBINsIL0NJUS5OQVNEQVFHTTpUT0FDLklRX0RJVl9TSEFSRS4xMDAwMC4yMDIyLTEyLTMwAQAAABNY4mMDAAAAAADEvMYxQSDbCAfDiKJBINsIL0NJUS5OQVNEQVFHTTpQTEFPLklRX05JX01BUkdJTi4xMDAwMC4yMDIyLTEyLTMwAQAAAPMPOyoDAAAAAADEvMYxQSDbCPV0iKJBINsILUNJUS5OQVNEQVFHTTpQTEFPLklRX1NUX0RFQlQuMTAwMDAuMjAyMi0xMi0zMAEAAADzDzsqAgAAAAgwLjQzNzUwOAEIAAAABQAAAAExAQAAAAstMjExMzQyMjkxOAMAAAADMTYwAgAAAAQxMDQ2BAAAAAEwBwAAAAoxMi8zMC8yMDIyCAAAAAoxMi8zMS8yMDIxCQAAAAEwxLzGMUEg2wj7TYiiQSDbCC1DSVEuTkFTREFRR006UExBTy5JUV9MVF9ERUJULjEwMDAwLjIwMjItMTItMzABAAAA8w87KgMAAAAAAMS8xjFBINsI+02IokEg2wgzQ0lRLk5BU0RBUUdNOlBMQU8uSVFfUkVUVVJOX0VRVUlUWS4xMDAwMC4yMDIyLTEyLTMwAQAAAPMPOyoDAAAAAADEvMYxQSDbCOYmiKJBINsIMUNJUS5OQVNEQVFDTTpBQ05CLklRX0VCSVRfTUFSR0lOLjEwMDAwLjIwMjItMTItMzABAAAAp8QDAAMAAAACTkEAxLzGMUEg2wjuioeiQSDbCDJDSVEuTkFTREFRQ006QUNOQi5JUV9UT1RBTF9FUVVJVFku</t>
  </si>
  <si>
    <t>MTAwMDAuMjAyMi0xMi0zMAEAAACnxAMAAgAAAAcyNzIuMTE0AQgAAAAFAAAAATEBAAAACy0yMDU4MjgxNzEyAwAAAAMxNjACAAAABDEyNzUEAAAAATAHAAAACjEyLzMwLzIwMjIIAAAACjEyLzMxLzIwMjEJAAAAATDEvMYxQSDbCO6Kh6JBINsILkNJUS5OQVNEQVFDTTpBQ05CLklRX05FVF9ERUJULjEwMDAwLjIwMjItMTItMzABAAAAp8QDAAIAAAAILTYzNi45NTkBCAAAAAUAAAABMQEAAAALLTIwNTgyODE3MTIDAAAAAzE2MAIAAAAENDM2NAQAAAABMAcAAAAKMTIvMzAvMjAyMggAAAAKMTIvMzEvMjAyMQkAAAABMMS8xjFBINsI3GOHokEg2wgyQ0lRLk5BU0RBUUNNOlNWRkIuSVFfR1JPU1NfTUFSR0lOLjEwMDAwLjIwMjItMTItMzABAAAAQVTwKQMAAAAAAMS8xjFBINsIvO6GokEg2wgwQ0lRLk5BU0RBUUNNOlNWRkIuSVFfVE9UQUxfTElBQi4xMDAwMC4yMDIyLTEyLTMwAQAAAEFU8CkCAAAACjIzOC40MzUzNzMBCAAAAAUAAAABMQEAAAALLTIxMDY1MjMzODADAAAAAzE2MAIAAAAEMTI3NgQAAAABMAcAAAAKMTIvMzAvMjAyMggAAAAKMTIvMzEvMjAyMQkAAAABMMS8xjFBINsIvO6GokEg2wgvQ0lRLk5BU0RBUUNNOkJUV04uSVFfVE9UQUxfUkVWLjEwMDAwLjIwMjItMTItMzABAAAAcx8bKAMAAAAAAMS8xjFBINsInHmGokEg2wgyQ0lRLk5BU0RBUUNNOkJUV04uSVFfVE9UQUxfQVNTRVRTLjEwMDAw</t>
  </si>
  <si>
    <t>LjIwMjItMTItMzABAAAAcx8bKAIAAAAKNTk2LjE2MzMxNwEIAAAABQAAAAExAQAAAAstMjEwNjU4OTM2NwMAAAADMTYwAgAAAAQxMDA3BAAAAAEwBwAAAAoxMi8zMC8yMDIyCAAAAAoxMi8zMS8yMDIxCQAAAAEwxLzGMUEg2wiceYaiQSDbCChDSVEuTkFTREFRQ006QlRXTi5JUV9SRS4xMDAwMC4yMDIyLTEyLTMwAQAAAHMfGygCAAAACi00NC4xNTE1ODEBCAAAAAUAAAABMQEAAAALLTIxMDY1ODkzNjcDAAAAAzE2MAIAAAAEMTIyMgQAAAABMAcAAAAKMTIvMzAvMjAyMggAAAAKMTIvMzEvMjAyMQkAAAABMMS8xjFBINsIjlKGokEg2wgvQ0lRLk5BU0RBUUNNOkJUV04uSVFfRElWX1NIQVJFLjEwMDAwLjIwMjItMTItMzABAAAAcx8bKAMAAAAAAMS8xjFBINsIiCuGokEg2wguQ0lRLk5BU0RBUUdTOktSVC5JUV9OSV9NQVJHSU4uMTAwMDAuMjAyMi0xMi0zMAEAAAAmSIQjAgAAAAY1LjcwNDQBCAAAAAUAAAABMQEAAAALLTIxMDU1NzU4MTgDAAAAAzE2MAIAAAAENDA5NAQAAAABMAcAAAAKMTIvMzAvMjAyMggAAAAKMTIvMzEvMjAyMQkAAAABMMS8xjFBINsIZLaFokEg2wgsQ0lRLk5BU0RBUUdTOktSVC5JUV9TVF9ERUJULjEwMDAwLjIwMjItMTItMzABAAAAJkiEIwMAAAAAAMS8xjFBINsIX4+FokEg2wgsQ0lRLk5BU0RBUUdTOktSVC5JUV9MVF9ERUJULjEwMDAwLjIwMjItMTItMzABAAAAJkiEIwIAAAAG</t>
  </si>
  <si>
    <t>MzYuNjczAQgAAAAFAAAAATEBAAAACy0yMTA1NTc1ODE4AwAAAAMxNjACAAAABDEwNDkEAAAAATAHAAAACjEyLzMwLzIwMjIIAAAACjEyLzMxLzIwMjEJAAAAATAC5cYxQSDbCF+PhaJBINsIMkNJUS5OQVNEQVFHUzpLUlQuSVFfUkVUVVJOX0VRVUlUWS4xMDAwMC4yMDIyLTEyLTMwAQAAACZIhCMCAAAABzI2LjEwODEBCAAAAAUAAAABMQEAAAALLTIxMDU1NzU4MTgDAAAAAzE2MAIAAAAENDEyOAQAAAABMAcAAAAKMTIvMzAvMjAyMggAAAAKMTIvMzEvMjAyMQkAAAABMALlxjFBINsIX4+FokEg2wgxQ0lRLk5BU0RBUUdNOlRMR1kuSVFfRUJJVF9NQVJHSU4uMTAwMDAuMjAyMi0xMi0zMAEAAADNnWRkAwAAAAAAAuXGMUEg2wh+8oSiQSDbCDJDSVEuTkFTREFRR006VExHWS5JUV9UT1RBTF9FUVVJVFkuMTAwMDAuMjAyMi0xMi0zMAEAAADNnWRkAgAAAAotMTcuMzQxMjAyAQgAAAAFAAAAATEBAAAACy0yMDYwMjYxMDY1AwAAAAMxNjACAAAABDEyNzUEAAAAATAHAAAACjEyLzMwLzIwMjIIAAAACjEyLzMxLzIwMjEJAAAAATAC5cYxQSDbCH7yhKJBINsILkNJUS5OQVNEQVFHTTpUTEdZLklRX05FVF9ERUJULjEwMDAwLjIwMjItMTItMzABAAAAzZ1kZAIAAAAJLTEuNDUyNzA2AQgAAAAFAAAAATEBAAAACy0yMDYwMjYxMDY1AwAAAAMxNjACAAAABDQzNjQEAAAAATAHAAAACjEyLzMwLzIwMjIIAAAACjEyLzMx</t>
  </si>
  <si>
    <t>LzIwMjEJAAAAATAC5cYxQSDbCGmkhKJBINsIMkNJUS5OQVNEQVFHTTpNUFJBLklRX0dST1NTX01BUkdJTi4xMDAwMC4yMDIyLTEyLTMwAQAAAM0ccGQDAAAAAAAC5cYxQSDbCFhWhKJBINsIMENJUS5OQVNEQVFHTTpNUFJBLklRX1RPVEFMX0xJQUIuMTAwMDAuMjAyMi0xMi0zMAEAAADNHHBkAgAAAAoyNTQuNjg2MzQzAQgAAAAFAAAAATEBAAAACy0yMTAzMzY3MjI4AwAAAAMxNjACAAAABDEyNzYEAAAAATAHAAAACjEyLzMwLzIwMjIIAAAACjEyLzMxLzIwMjEJAAAAATAC5cYxQSDbCEovhKJBINsIL0NJUS5OQVNEQVFHTTpSRU5FLklRX1RPVEFMX1JFVi4xMDAwMC4yMDIyLTEyLTMwAQAAAGKD8mgDAAAAAAAC5cYxQSDbCDbhg6JBINsIMkNJUS5OQVNEQVFHTTpSRU5FLklRX1RPVEFMX0FTU0VUUy4xMDAwMC4yMDIyLTEyLTMwAQAAAGKD8mgCAAAACDAuNDYzNjI5AQgAAAAFAAAAATEBAAAACy0yMTA4MjcxNzg2AwAAAAMxNjACAAAABDEwMDcEAAAAATAHAAAACjEyLzMwLzIwMjIIAAAACjEyLzMxLzIwMjEJAAAAATAC5cYxQSDbCC26g6JBINsIKENJUS5OQVNEQVFHTTpSRU5FLklRX1JFLjEwMDAwLjIwMjItMTItMzABAAAAYoPyaAIAAAAJLTAuMDAzNzI3AQgAAAAFAAAAATEBAAAACy0yMTA4MjcxNzg2AwAAAAMxNjACAAAABDEyMjIEAAAAATAHAAAACjEyLzMwLzIwMjIIAAAACjEyLzMxLzIwMjEJAAAA</t>
  </si>
  <si>
    <t>ATAC5cYxQSDbCDbhg6JBINsIL0NJUS5OQVNEQVFHTTpSRU5FLklRX0RJVl9TSEFSRS4xMDAwMC4yMDIyLTEyLTMwAQAAAGKD8mgDAAAAAAAC5cYxQSDbCCeTg6JBINsIL0NJUS5OQVNEQVFDTTpGUk9OLklRX05JX01BUkdJTi4xMDAwMC4yMDIyLTEyLTMwAQAAAFBNAyoDAAAAAAAC5cYxQSDbCIceg6JBINsILUNJUS5OQVNEQVFDTTpGUk9OLklRX1NUX0RFQlQuMTAwMDAuMjAyMi0xMi0zMAEAAABQTQMqAwAAAAAAAuXGMUEg2wh/94KiQSDbCC1DSVEuTkFTREFRQ006RlJPTi5JUV9MVF9ERUJULjEwMDAwLjIwMjItMTItMzABAAAAUE0DKgMAAAAAAALlxjFBINsIhx6DokEg2wgzQ0lRLk5BU0RBUUNNOkZST04uSVFfUkVUVVJOX0VRVUlUWS4xMDAwMC4yMDIyLTEyLTMwAQAAAFBNAyoDAAAAAAAC5cYxQSDbCHbQgqJBINsIMUNJUS5OQVNEQVFHTTpTVk5BLklRX0VCSVRfTUFSR0lOLjEwMDAwLjIwMjItMTItMzABAAAAfaZ5ZAMAAAAAAALlxjFBINsIVluCokEg2wgyQ0lRLk5BU0RBUUdNOlNWTkEuSVFfVE9UQUxfRVFVSVRZLjEwMDAwLjIwMjItMTItMzABAAAAfaZ5ZAIAAAAKLTIwLjY5MDc5NwEIAAAABQAAAAExAQAAAAstMjA4OTUxMjE4NgMAAAADMTYwAgAAAAQxMjc1BAAAAAEwBwAAAAoxMi8zMC8yMDIyCAAAAAoxMi8zMS8yMDIxCQAAAAEwAuXGMUEg2whWW4KiQSDbCC5DSVEuTkFTREFRR006U1ZO</t>
  </si>
  <si>
    <t>QS5JUV9ORVRfREVCVC4xMDAwMC4yMDIyLTEyLTMwAQAAAH2meWQCAAAACS0wLjY0Mzk4MwEIAAAABQAAAAExAQAAAAstMjA4OTUxMjE4NgMAAAADMTYwAgAAAAQ0MzY0BAAAAAEwBwAAAAoxMi8zMC8yMDIyCAAAAAoxMi8zMS8yMDIxCQAAAAEwAuXGMUEg2whMNIKiQSDbCDJDSVEuTkFTREFRR006VVNDVC5JUV9HUk9TU19NQVJHSU4uMTAwMDAuMjAyMi0xMi0zMAEAAAC1ns4qAwAAAAAAAuXGMUEg2wgrv4GiQSDbCDBDSVEuTkFTREFRR006VVNDVC5JUV9UT1RBTF9MSUFCLjEwMDAwLjIwMjItMTItMzABAAAAtZ7OKgIAAAAKMjU0LjQzMzY2NgEIAAAABQAAAAExAQAAAAstMjEwODUyOTE4OAMAAAADMTYwAgAAAAQxMjc2BAAAAAEwBwAAAAoxMi8zMC8yMDIyCAAAAAoxMi8zMS8yMDIxCQAAAAEwAuXGMUEg2wgrv4GiQSDbCC9DSVEuTkFTREFRQ006UFJUSC5JUV9UT1RBTF9SRVYuMTAwMDAuMjAyMi0xMi0zMAEAAACiPmkYAgAAAAc1MTQuOTAxAQgAAAAFAAAAATEBAAAACy0yMTA3OTQyMjA1AwAAAAMxNjACAAAAAjI4BAAAAAEwBwAAAAoxMi8zMC8yMDIyCAAAAAoxMi8zMS8yMDIxCQAAAAEwAuXGMUEg2wgNSoGiQSDbCDJDSVEuTkFTREFRQ006UFJUSC5JUV9UT1RBTF9BU1NFVFMuMTAwMDAuMjAyMi0xMi0zMAEAAACiPmkYAgAAAAgxMzUxLjk0MgEIAAAABQAAAAExAQAAAAstMjEwNzk0MjIwNQMAAAAD</t>
  </si>
  <si>
    <t>MTYwAgAAAAQxMDA3BAAAAAEwBwAAAAoxMi8zMC8yMDIyCAAAAAoxMi8zMS8yMDIxCQAAAAEwAuXGMUEg2wgNSoGiQSDbCChDSVEuTkFTREFRQ006UFJUSC5JUV9SRS4xMDAwMC4yMDIyLTEyLTMwAQAAAKI+aRgCAAAACC0xMDAuMDU4AQgAAAAFAAAAATEBAAAACy0yMTA3OTQyMjA1AwAAAAMxNjACAAAABDEyMjIEAAAAATAHAAAACjEyLzMwLzIwMjIIAAAACjEyLzMxLzIwMjEJAAAAATAC5cYxQSDbCAQjgaJBINsIL0NJUS5OQVNEQVFDTTpQUlRILklRX0RJVl9TSEFSRS4xMDAwMC4yMDIyLTEyLTMwAQAAAKI+aRgDAAAAAAAC5cYxQSDbCPf7gKJBINsIL0NJUS5OQVNEQVFHUzpDRFhTLklRX05JX01BUkdJTi4xMDAwMC4yMDIyLTEyLTMwAQAAAN04MAACAAAACC0yMC4zMTMzAQgAAAAFAAAAATEBAAAACy0yMDU5MjE0NzI5AwAAAAMxNjACAAAABDQwOTQEAAAAATAHAAAACjEyLzMwLzIwMjIIAAAACjEyLzMxLzIwMjEJAAAAATAC5cYxQSDbCNuGgKJBINsILUNJUS5OQVNEQVFHUzpDRFhTLklRX1NUX0RFQlQuMTAwMDAuMjAyMi0xMi0zMAEAAADdODAAAwAAAAAAAuXGMUEg2wjDOICiQSDbCC1DSVEuTkFTREFRR1M6Q0RYUy5JUV9MVF9ERUJULjEwMDAwLjIwMjItMTItMzABAAAA3TgwAAMAAAAAAALlxjFBINsI0l+AokEg2wgzQ0lRLk5BU0RBUUdTOkNEWFMuSVFfUkVUVVJOX0VRVUlUWS4xMDAwMC4yMDIy</t>
  </si>
  <si>
    <t>LTEyLTMwAQAAAN04MAACAAAABy0xMi43MjMBCAAAAAUAAAABMQEAAAALLTIwNTkyMTQ3MjkDAAAAAzE2MAIAAAAENDEyOAQAAAABMAcAAAAKMTIvMzAvMjAyMggAAAAKMTIvMzEvMjAyMQkAAAABMAsMxzFBINsIwziAokEg2wgxQ0lRLk5BU0RBUUdNOkNCUkcuSVFfRUJJVF9NQVJHSU4uMTAwMDAuMjAyMi0xMi0zMAEAAABHwywqAwAAAAAACwzHMUEg2wianH+iQSDbCDJDSVEuTkFTREFRR006Q0JSRy5JUV9UT1RBTF9FUVVJVFkuMTAwMDAuMjAyMi0xMi0zMAEAAABHwywqAgAAAAotMTEuMzUyNDU0AQgAAAAFAAAAATEBAAAACy0yMTA3ODkyNTcwAwAAAAMxNjACAAAABDEyNzUEAAAAATAHAAAACjEyLzMwLzIwMjIIAAAACjEyLzMxLzIwMjEJAAAAATALDMcxQSDbCJqcf6JBINsILkNJUS5OQVNEQVFHTTpDQlJHLklRX05FVF9ERUJULjEwMDAwLjIwMjItMTItMzABAAAAR8MsKgIAAAAIMC4zMTI5MTcBCAAAAAUAAAABMQEAAAALLTIxMDc4OTI1NzADAAAAAzE2MAIAAAAENDM2NAQAAAABMAcAAAAKMTIvMzAvMjAyMggAAAAKMTIvMzEvMjAyMQkAAAABMAsMxzFBINsIlnV/okEg2wgyQ0lRLk5BU0RBUUNNOlFEUk8uSVFfR1JPU1NfTUFSR0lOLjEwMDAwLjIwMjItMTItMzABAAAAcsnaKQMAAAAAAAsMxzFBINsIcwB/okEg2wgwQ0lRLk5BU0RBUUNNOlFEUk8uSVFfVE9UQUxfTElBQi4xMDAwMC4yMDIyLTEy</t>
  </si>
  <si>
    <t>LTMwAQAAAHLJ2ikCAAAACjI0NC4yNzAwNjQBCAAAAAUAAAABMQEAAAALLTIxMDU4OTcxNzADAAAAAzE2MAIAAAAEMTI3NgQAAAABMAcAAAAKMTIvMzAvMjAyMggAAAAKMTIvMzEvMjAyMQkAAAABMAsMxzFBINsIcwB/okEg2wgvQ0lRLk5BU0RBUUdNOkRQQ1MuSVFfVE9UQUxfUkVWLjEwMDAwLjIwMjItMTItMzABAAAAbW99ZAMAAAAAAAsMxzFBINsIVIt+okEg2wgyQ0lRLk5BU0RBUUdNOkRQQ1MuSVFfVE9UQUxfQVNTRVRTLjEwMDAwLjIwMjItMTItMzABAAAAbW99ZAIAAAAJMjM2LjQ4NzkzAQgAAAAFAAAAATEBAAAACy0yMTA0MjE5ODcwAwAAAAMxNjACAAAABDEwMDcEAAAAATAHAAAACjEyLzMwLzIwMjIIAAAACjEyLzMxLzIwMjEJAAAAATALDMcxQSDbCFSLfqJBINsIKENJUS5OQVNEQVFHTTpEUENTLklRX1JFLjEwMDAwLjIwMjItMTItMzABAAAAbW99ZAIAAAAKLTEwLjg4Mjc2MwEIAAAABQAAAAExAQAAAAstMjEwNDIxOTg3MAMAAAADMTYwAgAAAAQxMjIyBAAAAAEwBwAAAAoxMi8zMC8yMDIyCAAAAAoxMi8zMS8yMDIxCQAAAAEwCwzHMUEg2whUi36iQSDbCC9DSVEuTkFTREFRR006RFBDUy5JUV9ESVZfU0hBUkUuMTAwMDAuMjAyMi0xMi0zMAEAAABtb31kAwAAAAAACwzHMUEg2whAPX6iQSDbCC9DSVEuTkFTREFRQ006QUZSSS5JUV9OSV9NQVJHSU4uMTAwMDAuMjAyMi0xMi0zMAEAAAAhHAdp</t>
  </si>
  <si>
    <t>AgAAAActMy4wNTAzAQgAAAAFAAAAATEBAAAACy0yMDg5MDYzMTMwAwAAAAMxNjACAAAABDQwOTQEAAAAATAHAAAACjEyLzMwLzIwMjIIAAAACjEyLzMxLzIwMjEJAAAAATALDMcxQSDbCCrvfaJBINsILUNJUS5OQVNEQVFDTTpBRlJJLklRX1NUX0RFQlQuMTAwMDAuMjAyMi0xMi0zMAEAAAAhHAdpAgAAAAcxNDkuODY1AQgAAAAFAAAAATEBAAAACy0yMDg5MDYzMTMwAwAAAAMxNjACAAAABDEwNDYEAAAAATAHAAAACjEyLzMwLzIwMjIIAAAACjEyLzMxLzIwMjEJAAAAATALDMcxQSDbCCHIfaJBINsILUNJUS5OQVNEQVFDTTpBRlJJLklRX0xUX0RFQlQuMTAwMDAuMjAyMi0xMi0zMAEAAAAhHAdpAgAAAAUyNi4xOAEIAAAABQAAAAExAQAAAAstMjA4OTA2MzEzMAMAAAADMTYwAgAAAAQxMDQ5BAAAAAEwBwAAAAoxMi8zMC8yMDIyCAAAAAoxMi8zMS8yMDIxCQAAAAEwCwzHMUEg2wghyH2iQSDbCDNDSVEuTkFTREFRQ006QUZSSS5JUV9SRVRVUk5fRVFVSVRZLjEwMDAwLjIwMjItMTItMzABAAAAIRwHaQIAAAAILTE1LjYyMzMBCAAAAAUAAAABMQEAAAALLTIwODkwNjMxMzADAAAAAzE2MAIAAAAENDEyOAQAAAABMAcAAAAKMTIvMzAvMjAyMggAAAAKMTIvMzEvMjAyMQkAAAABMAsMxzFBINsIDHp9okEg2wgxQ0lRLk5BU0RBUUdNOkJQQUMuSVFfRUJJVF9NQVJHSU4uMTAwMDAuMjAyMi0xMi0zMAEAAAA0qXBk</t>
  </si>
  <si>
    <t>AwAAAAAACwzHMUEg2wjyBH2iQSDbCDJDSVEuTkFTREFRR006QlBBQy5JUV9UT1RBTF9FUVVJVFkuMTAwMDAuMjAyMi0xMi0zMAEAAAA0qXBkAgAAAAotMjIuNTM5NzA4AQgAAAAFAAAAATEBAAAACy0yMTA2MjY1MjA1AwAAAAMxNjACAAAABDEyNzUEAAAAATAHAAAACjEyLzMwLzIwMjIIAAAACjEyLzMxLzIwMjEJAAAAATALDMcxQSDbCPIEfaJBINsILkNJUS5OQVNEQVFHTTpCUEFDLklRX05FVF9ERUJULjEwMDAwLjIwMjItMTItMzABAAAANKlwZAIAAAAJLTIuMzM0Njg3AQgAAAAFAAAAATEBAAAACy0yMTA2MjY1MjA1AwAAAAMxNjACAAAABDQzNjQEAAAAATAHAAAACjEyLzMwLzIwMjIIAAAACjEyLzMxLzIwMjEJAAAAATALDMcxQSDbCObdfKJBINsIMkNJUS5OQVNEQVFHUzpCU1JSLklRX0dST1NTX01BUkdJTi4xMDAwMC4yMDIyLTEyLTMwAQAAAOCeCgADAAAAAAALDMcxQSDbCMNofKJBINsIMENJUS5OQVNEQVFHUzpCU1JSLklRX1RPVEFMX0xJQUIuMTAwMDAuMjAyMi0xMi0zMAEAAADgngoAAgAAAAczMDA4LjUyAQgAAAAFAAAAATEBAAAACy0yMTA4NjE5MzUwAwAAAAMxNjACAAAABDEyNzYEAAAAATAHAAAACjEyLzMwLzIwMjIIAAAACjEyLzMxLzIwMjEJAAAAATALDMcxQSDbCMNofKJBINsIL0NJUS5OQVNEQVFHTTpDTUNBLklRX1RPVEFMX1JFVi4xMDAwMC4yMDIyLTEyLTMwAQAAAD74a2QDAAAA</t>
  </si>
  <si>
    <t>AAALDMcxQSDbCKzze6JBINsIMkNJUS5OQVNEQVFHTTpDTUNBLklRX1RPVEFMX0FTU0VUUy4xMDAwMC4yMDIyLTEyLTMwAQAAAD74a2QDAAAAAAALDMcxQSDbCKzze6JBINsIKENJUS5OQVNEQVFHTTpDTUNBLklRX1JFLjEwMDAwLjIwMjItMTItMzABAAAAPvhrZAMAAAAAAAsMxzFBINsIoMx7okEg2wgvQ0lRLk5BU0RBUUdNOkNNQ0EuSVFfRElWX1NIQVJFLjEwMDAwLjIwMjItMTItMzABAAAAPvhrZAMAAAAAAAsMxzFBINsIk6V7okEg2wgvQ0lRLk5BU0RBUUdNOlVUQUEuSVFfTklfTUFSR0lOLjEwMDAwLjIwMjItMTItMzABAAAAllyHZAMAAAAAAAsMxzFBINsIgVd7okEg2wgtQ0lRLk5BU0RBUUdNOlVUQUEuSVFfU1RfREVCVC4xMDAwMC4yMDIyLTEyLTMwAQAAAJZch2QCAAAACDAuMjc0MTI3AQgAAAAFAAAAATEBAAAACy0yMTA1MjY1NTM4AwAAAAMxNjACAAAABDEwNDYEAAAAATAHAAAACjEyLzMwLzIwMjIIAAAACjEyLzMxLzIwMjEJAAAAATALDMcxQSDbCHQwe6JBINsILUNJUS5OQVNEQVFHTTpVVEFBLklRX0xUX0RFQlQuMTAwMDAuMjAyMi0xMi0zMAEAAACWXIdkAwAAAAAACwzHMUEg2wh0MHuiQSDbCDNDSVEuTkFTREFRR006VVRBQS5JUV9SRVRVUk5fRVFVSVRZLjEwMDAwLjIwMjItMTItMzABAAAAllyHZAMAAAAAAAsMxzFBINsIagl7okEg2wgxQ0lRLk5BU0RBUUdNOlhGSU4uSVFfRUJJVF9N</t>
  </si>
  <si>
    <t>QVJHSU4uMTAwMDAuMjAyMi0xMi0zMAEAAAC50GRkAwAAAAAAFzPHMUEg2whJlHqiQSDbCDJDSVEuTkFTREFRR006WEZJTi5JUV9UT1RBTF9FUVVJVFkuMTAwMDAuMjAyMi0xMi0zMAEAAAC50GRkAgAAAAktNy4xMjUzNDkBCAAAAAUAAAABMQEAAAALLTIxMDU3NDA5MzIDAAAAAzE2MAIAAAAEMTI3NQQAAAABMAcAAAAKMTIvMzAvMjAyMggAAAAKMTIvMzEvMjAyMQkAAAABMBczxzFBINsIQG16okEg2wguQ0lRLk5BU0RBUUdNOlhGSU4uSVFfTkVUX0RFQlQuMTAwMDAuMjAyMi0xMi0zMAEAAAC50GRkAgAAAAktMC41OTY1MTcBCAAAAAUAAAABMQEAAAALLTIxMDU3NDA5MzIDAAAAAzE2MAIAAAAENDM2NAQAAAABMAcAAAAKMTIvMzAvMjAyMggAAAAKMTIvMzEvMjAyMQkAAAABMBczxzFBINsIMkZ6okEg2wgyQ0lRLk5BU0RBUUdTOklDVlguSVFfR1JPU1NfTUFSR0lOLjEwMDAwLjIwMjItMTItMzABAAAA2+qxJAMAAAACTk0BCAAAAAUAAAABMQEAAAALLTIxMDU4ODc1OTIDAAAAAzE2MAIAAAAENDA3NAQAAAABMAcAAAAKMTIvMzAvMjAyMggAAAAKMTIvMzEvMjAyMQkAAAABMBczxzFBINsIHfh5okEg2wgwQ0lRLk5BU0RBUUdTOklDVlguSVFfVE9UQUxfTElBQi4xMDAwMC4yMDIyLTEyLTMwAQAAANvqsSQCAAAABTkuNDA5AQgAAAAFAAAAATEBAAAACy0yMTA1ODg3NTkyAwAAAAMxNjACAAAABDEyNzYEAAAA</t>
  </si>
  <si>
    <t>ATAHAAAACjEyLzMwLzIwMjIIAAAACjEyLzMxLzIwMjEJAAAAATAXM8cxQSDbCBTReaJBINsIL0NJUS5OQVNEQVFHTTpGSUFDLklRX1RPVEFMX1JFVi4xMDAwMC4yMDIyLTEyLTMwAQAAAPtTdyoDAAAAAAAXM8cxQSDbCPdbeaJBINsIMkNJUS5OQVNEQVFHTTpGSUFDLklRX1RPVEFMX0FTU0VUUy4xMDAwMC4yMDIyLTEyLTMwAQAAAPtTdyoCAAAACjIzNi44MTY2MjkBCAAAAAUAAAABMQEAAAALLTIxMDU0NjI4NzMDAAAAAzE2MAIAAAAEMTAwNwQAAAABMAcAAAAKMTIvMzAvMjAyMggAAAAKMTIvMzEvMjAyMQkAAAABMBczxzFBINsI91t5okEg2wgoQ0lRLk5BU0RBUUdNOkZJQUMuSVFfUkUuMTAwMDAuMjAyMi0xMi0zMAEAAAD7U3cqAgAAAAotMTkuMDY1MjE5AQgAAAAFAAAAATEBAAAACy0yMTA1NDYyODczAwAAAAMxNjACAAAABDEyMjIEAAAAATAHAAAACjEyLzMwLzIwMjIIAAAACjEyLzMxLzIwMjEJAAAAATAXM8cxQSDbCPdbeaJBINsIL0NJUS5OQVNEQVFHTTpGSUFDLklRX0RJVl9TSEFSRS4xMDAwMC4yMDIyLTEyLTMwAQAAAPtTdyoDAAAAAAAXM8cxQSDbCOMNeaJBINsIL0NJUS5OQVNEQVFHTTpBRUFFLklRX05JX01BUkdJTi4xMDAwMC4yMDIyLTEyLTMwAQAAAPsi8mMDAAAAAAAXM8cxQSDbCM6/eKJBINsILUNJUS5OQVNEQVFHTTpBRUFFLklRX1NUX0RFQlQuMTAwMDAuMjAyMi0xMi0zMAEAAAD7</t>
  </si>
  <si>
    <t>IvJjAwAAAAAAFzPHMUEg2wjFmHiiQSDbCC1DSVEuTkFTREFRR006QUVBRS5JUV9MVF9ERUJULjEwMDAwLjIwMjItMTItMzABAAAA+yLyYwMAAAAAABczxzFBINsIxZh4okEg2wgzQ0lRLk5BU0RBUUdNOkFFQUUuSVFfUkVUVVJOX0VRVUlUWS4xMDAwMC4yMDIyLTEyLTMwAQAAAPsi8mMDAAAAAAAXM8cxQSDbCLlxeKJBINsIMENJUS5OQVNEQVFHTTpHUFAuSVFfRUJJVF9NQVJHSU4uMTAwMDAuMjAyMi0xMi0zMAEAAABfsbMCAgAAAAc2MC4yMTc3AQgAAAAFAAAAATEBAAAACy0yMDYxNTgxNDQ3AwAAAAMxNjACAAAABDQwNTMEAAAAATAHAAAACjEyLzMwLzIwMjIIAAAACjEyLzMxLzIwMjEJAAAAATAXM8cxQSDbCJPVd6JBINsIMUNJUS5OQVNEQVFHTTpHUFAuSVFfVE9UQUxfRVFVSVRZLjEwMDAwLjIwMjItMTItMzABAAAAX7GzAgIAAAAFMi4zMDMBCAAAAAUAAAABMQEAAAALLTIwNjE1ODE0NDcDAAAAAzE2MAIAAAAEMTI3NQQAAAABMAcAAAAKMTIvMzAvMjAyMggAAAAKMTIvMzEvMjAyMQkAAAABMBczxzFBINsImvx3okEg2wgtQ0lRLk5BU0RBUUdNOkdQUC5JUV9ORVRfREVCVC4xMDAwMC4yMDIyLTEyLTMwAQAAAF+xswICAAAABjgxLjQ5MgEIAAAABQAAAAExAQAAAAstMjA2MTU4MTQ0NwMAAAADMTYwAgAAAAQ0MzY0BAAAAAEwBwAAAAoxMi8zMC8yMDIyCAAAAAoxMi8zMS8yMDIxCQAAAAEwFzPHMUEg</t>
  </si>
  <si>
    <t>2wiIrneiQSDbCDJDSVEuTkFTREFRR1M6U0VFUi5JUV9HUk9TU19NQVJHSU4uMTAwMDAuMjAyMi0xMi0zMAEAAABNZLEgAgAAAAc1MS41NjQxAQgAAAAFAAAAATEBAAAACy0yMDU4Mjk0NDc1AwAAAAMxNjACAAAABDQwNzQEAAAAATAHAAAACjEyLzMwLzIwMjIIAAAACjEyLzMxLzIwMjEJAAAAATAXM8cxQSDbCG45d6JBINsIMENJUS5OQVNEQVFHUzpTRUVSLklRX1RPVEFMX0xJQUIuMTAwMDAuMjAyMi0xMi0zMAEAAABNZLEgAgAAAAYzNi4yMjMBCAAAAAUAAAABMQEAAAALLTIwNTgyOTQ0NzUDAAAAAzE2MAIAAAAEMTI3NgQAAAABMAcAAAAKMTIvMzAvMjAyMggAAAAKMTIvMzEvMjAyMQkAAAABMBczxzFBINsIcGB3okEg2wgvQ0lRLk5BU0RBUUNNOkFTVVIuSVFfVE9UQUxfUkVWLjEwMDAwLjIwMjItMTItMzABAAAAS44AAAIAAAAGNzYuMDY0AQgAAAAFAAAAATEBAAAACy0yMDU4Njk1NDMyAwAAAAMxNjACAAAAAjI4BAAAAAEwBwAAAAoxMi8zMC8yMDIyCAAAAAoxMi8zMS8yMDIxCQAAAAEwFzPHMUEg2wjCw3aiQSDbCDJDSVEuTkFTREFRQ006QVNVUi5JUV9UT1RBTF9BU1NFVFMuMTAwMDAuMjAyMi0xMi0zMAEAAABLjgAAAgAAAAc0MzMuMjQ1AQgAAAAFAAAAATEBAAAACy0yMDU4Njk1NDMyAwAAAAMxNjACAAAABDEwMDcEAAAAATAHAAAACjEyLzMwLzIwMjIIAAAACjEyLzMxLzIwMjEJAAAAATAXM8cx</t>
  </si>
  <si>
    <t>QSDbCMLDdqJBINsIKENJUS5OQVNEQVFDTTpBU1VSLklRX1JFLjEwMDAwLjIwMjItMTItMzABAAAAS44AAAIAAAAHLTI2Ni43NgEIAAAABQAAAAExAQAAAAstMjA1ODY5NTQzMgMAAAADMTYwAgAAAAQxMjIyBAAAAAEwBwAAAAoxMi8zMC8yMDIyCAAAAAoxMi8zMS8yMDIxCQAAAAEwFzPHMUEg2witdXaiQSDbCClDSVEuTkFTREFRR006TE1EWC5JUV9NQVJLRVRDQVAuMjAyMi0xMi0zMAEAAABOiR8YAgAAAAgyODUuOTE5NwEGAAAABQAAAAExAQAAAAstMjA3MTI1MTA3MAMAAAADMTYwAgAAAAYxMDAwNTQEAAAAATAHAAAACjEyLzMwLzIwMjKv1rczQSDbCMStcaRBINsIKUNJUS5OQVNEQVFHTTpMTURYLklRX01BUktFVENBUC4yMDIxLTEyLTMxAQAAAE6JHxgCAAAACzIyNTEuNTUzODU1AQYAAAAFAAAAATEBAAAACy0yMTIyNDIyNDkxAwAAAAMxNjACAAAABjEwMDA1NAQAAAABMAcAAAAKMTIvMzEvMjAyMVH2CjNBINsInwHbo0Eg2wgpQ0lRLk5BU0RBUUdNOkxNRFguSVFfTUFSS0VUQ0FQLjIwMTctMTItMzEBAAAATokfGAMAAAAAABczxzFBINsI/cSqokEg2wguQ0lRLk5BU0RBUUdNOlpGT1guSVFfQ0xPU0VQUklDRV9BREouMjAyMi0xMi0zMAEAAADhqWMOAgAAAAQ0Ljk4AK/WtzNBINsIl+pwpEEg2wguQ0lRLk5BU0RBUUdNOlpGT1guSVFfQ0xPU0VQUklDRV9BREouMjAyMi0wOS0zMAEAAADhqWMOAgAA</t>
  </si>
  <si>
    <t>AAM2LjEAFzPHMUEg2wjZT6qiQSDbCC5DSVEuTkFTREFRR006WkZPWC5JUV9DTE9TRVBSSUNFX0FESi4yMDEyLTEyLTMxAQAAAOGpYw4DAAAAAAAXM8cxQSDbCNlPqqJBINsIKUNJUS5OQVNEQVFHTTpaRk9YLklRX01BUktFVENBUC4yMDIyLTEyLTMwAQAAAOGpYw4CAAAACjU4OC41MzkwODQBBgAAAAUAAAABMQEAAAALLTIwNjU0NjY2MTgDAAAAAzE2MAIAAAAGMTAwMDU0BAAAAAEwBwAAAAoxMi8zMC8yMDIyr9a3M0Eg2wiX6nCkQSDbCClDSVEuTkFTREFRR006WkZPWC5JUV9NQVJLRVRDQVAuMjAxOS0xMi0zMQEAAADhqWMOAwAAAAAAJVrHMUEg2wjQKKqiQSDbCC5DSVEuTkFTREFRR006Q0xJTi5JUV9DTE9TRVBSSUNFX0FESi4yMDIyLTEyLTMwAQAAAJJR2GgCAAAABDEwLjEAr9a3M0Eg2wjnTnCkQSDbCC5DSVEuTkFTREFRR006Q0xJTi5JUV9DTE9TRVBSSUNFX0FESi4yMDIxLTEyLTMxAQAAAJJR2GgDAAAAAABbHQszQSDbCDei2aNBINsILkNJUS5OQVNEQVFHTTpDTElOLklRX0NMT1NFUFJJQ0VfQURKLjIwMTctMTItMzEBAAAAklHYaAMAAAAAACVaxzFBINsItLOpokEg2wgpQ0lRLk5BU0RBUUdNOkNMSU4uSVFfTUFSS0VUQ0FQLjIwMjItMTItMzABAAAAklHYaAIAAAAKMzE4LjcyMjMzNwEGAAAABQAAAAExAQAAAAstMjA2OTQzMzA0MgMAAAADMTYwAgAAAAYxMDAwNTQEAAAAATAHAAAACjEyLzMw</t>
  </si>
  <si>
    <t>LzIwMjKv1rczQSDbCFUAcKRBINsIKUNJUS5OQVNEQVFHTTpDTElOLklRX01BUktFVENBUC4yMDIxLTEyLTMxAQAAAJJR2GgDAAAAAABbHQszQSDbCDB72aNBINsILkNJUS5OQVNEQVFHUzpQR0VOLklRX0NMT1NFUFJJQ0VfQURKLjIwMjItMTItMzABAAAACUdVAQIAAAAEMS41MgCv1rczQSDbCEWyb6RBINsILkNJUS5OQVNEQVFHUzpQR0VOLklRX0NMT1NFUFJJQ0VfQURKLjIwMTktMTItMzEBAAAACUdVAQIAAAAENS40OAAlWscxQSDbCIoXqaJBINsIKUNJUS5OQVNEQVFHUzpQR0VOLklRX01BUktFVENBUC4yMDIyLTEyLTMwAQAAAAlHVQECAAAACjMxNi4zODgwMzIBBgAAAAUAAAABMQEAAAALLTIwNzAwODAyNDUDAAAAAzE2MAIAAAAGMTAwMDU0BAAAAAEwBwAAAAoxMi8zMC8yMDIyr9a3M0Eg2wg2i2+kQSDbCClDSVEuTkFTREFRR1M6UEdFTi5JUV9NQVJLRVRDQVAuMjAyMi0wOS0zMAEAAAAJR1UBAgAAAAo0NDEuMjc4MDQ1AQYAAAAFAAAAATEBAAAACy0yMDg1MjQ0NDM4AwAAAAMxNjACAAAABjEwMDA1NAQAAAABMAcAAAAJOS8zMC8yMDIyJVrHMUEg2wh88KiiQSDbCClDSVEuTkFTREFRR1M6UEdFTi5JUV9NQVJLRVRDQVAuMjAxMi0xMi0zMQEAAAAJR1UBAwAAAAAAJVrHMUEg2wh88KiiQSDbCBhDSVEuTkFTREFRR006TlBBQi5JUV9URVYBAAAAbHcHKgIAAAAKMzIxLjk3MTM1NQEGAAAABQAAAAEx</t>
  </si>
  <si>
    <t>AQAAAAstMjA3MjExMzMwNAMAAAADMTYwAgAAAAYxMDAwNjAEAAAAATAHAAAACDMvNi8yMDIzJVrHMUEg2whje6iiQSDbCC5DSVEuTkFTREFRR006TlBBQi5JUV9DTE9TRVBSSUNFX0FESi4yMDIyLTEyLTMwAQAAAGx3ByoCAAAABTEwLjE3AK/WtzNBINsIDe9upEEg2wguQ0lRLk5BU0RBUUdNOk5QQUIuSVFfQ0xPU0VQUklDRV9BREouMjAyMS0xMi0zMQEAAABsdwcqAgAAAAQ5LjU1AFsdCzNBINsI42nYo0Eg2wgpQ0lRLk5BU0RBUUdNOk5QQUIuSVFfTUFSS0VUQ0FQLjIwMjItMTItMzABAAAAbHcHKgIAAAAIMzE3LjgxMjUBBgAAAAUAAAABMQEAAAALLTIwNzIxMTMzMDQDAAAAAzE2MAIAAAAGMTAwMDU0BAAAAAEwBwAAAAoxMi8zMC8yMDIyr9a3M0Eg2wgN726kQSDbCClDSVEuTkFTREFRR006TlBBQi5JUV9NQVJLRVRDQVAuMjAyMS0xMi0zMQEAAABsdwcqAgAAAAgyOTguNDM3NQEGAAAABQAAAAExAQAAAAstMjExNjcxNDM3MgMAAAADMTYwAgAAAAYxMDAwNTQEAAAAATAHAAAACjEyLzMxLzIwMjFbHQszQSDbCNlC2KNBINsIKUNJUS5OQVNEQVFHTTpOUEFCLklRX01BUktFVENBUC4yMDE3LTEyLTMxAQAAAGx3ByoDAAAAAAAlWscxQSDbCE4tqKJBINsILkNJUS5OQVNEQVFHUzpVVE1ELklRX0NMT1NFUFJJQ0VfQURKLjIwMjItMTItMzABAAAAu78EAAIAAAAGMTAwLjUzALr9tzNBINsI3ytupEEg2wgu</t>
  </si>
  <si>
    <t>Q0lRLk5BU0RBUUdTOlVUTUQuSVFfQ0xPU0VQUklDRV9BREouMjAyMi0wOS0zMAEAAAC7vwQAAgAAAAk4NS4wNDc0MzkAJVrHMUEg2wgvuKeiQSDbCC5DSVEuTkFTREFRR1M6VVRNRC5JUV9DTE9TRVBSSUNFX0FESi4yMDEyLTEyLTMxAQAAALu/BAACAAAACTMwLjUzMDk1NwAlWscxQSDbCDeRp6JBINsIKUNJUS5OQVNEQVFHUzpVVE1ELklRX01BUktFVENBUC4yMDIyLTEyLTMwAQAAALu/BAACAAAACjM2NC42ODA5MTkBBgAAAAUAAAABMQEAAAALLTIwNzA2NzgzMDADAAAAAzE2MAIAAAAGMTAwMDU0BAAAAAEwBwAAAAoxMi8zMC8yMDIyuv23M0Eg2wjfK26kQSDbCClDSVEuTkFTREFRR1M6VVRNRC5JUV9NQVJLRVRDQVAuMjAxOS0xMi0zMQEAAAC7vwQAAgAAAAo0MDEuNTA5Mzg4AQYAAAAFAAAAATEBAAAACjE5OTEyNzgxNDQDAAAAAzE2MAIAAAAGMTAwMDU0BAAAAAEwBwAAAAoxMi8zMS8yMDE5JVrHMUEg2wg3kaeiQSDbCC5DSVEuTkFTREFRQ006RFpTSS5JUV9DTE9TRVBSSUNFX0FESi4yMDIyLTEyLTMwAQAAACco9BECAAAABTEyLjY4ALr9tzNBINsIt49tpEEg2wguQ0lRLk5BU0RBUUNNOkRaU0kuSVFfQ0xPU0VQUklDRV9BREouMjAyMS0xMi0zMQEAAAAnKPQRAgAAAAUxNi4yMgBbHQszQSDbCAHk1qNBINsILkNJUS5OQVNEQVFDTTpEWlNJLklRX0NMT1NFUFJJQ0VfQURKLjIwMTctMTItMzEBAAAA</t>
  </si>
  <si>
    <t>Jyj0EQIAAAAEOS4yNgAlWscxQSDbCP30pqJBINsIKUNJUS5OQVNEQVFDTTpEWlNJLklRX01BUktFVENBUC4yMDIyLTEyLTMwAQAAACco9BECAAAACjM5MS4wMTI2NzgBBgAAAAUAAAABMQEAAAALLTIwNzI1MjM2MzIDAAAAAzE2MAIAAAAGMTAwMDU0BAAAAAEwBwAAAAoxMi8zMC8yMDIyuv23M0Eg2wioaG2kQSDbCClDSVEuTkFTREFRQ006RFpTSS5JUV9NQVJLRVRDQVAuMjAyMS0xMi0zMQEAAAAnKPQRAgAAAAo0NDEuODA5NjA1AQYAAAAFAAAAATEBAAAACy0yMTIzNzI3NDQ4AwAAAAMxNjACAAAABjEwMDA1NAQAAAABMAcAAAAKMTIvMzEvMjAyMVsdCzNBINsI+rzWo0Eg2wguQ0lRLk5BU0RBUUdTOkZOTEMuSVFfQ0xPU0VQUklDRV9BREouMjAyMi0xMi0zMAEAAAA5MAYAAgAAAAkyOS41OTc3MTQAuv23M0Eg2wiG82ykQSDbCC5DSVEuTkFTREFRR1M6Rk5MQy5JUV9DTE9TRVBSSUNFX0FESi4yMDE5LTEyLTMxAQAAADkwBgACAAAACDI1Ljk4Mzc5ACVaxzFBINsI0limokEg2wgpQ0lRLk5BU0RBUUdTOkZOTEMuSVFfTUFSS0VUQ0FQLjIwMjItMTItMzABAAAAOTAGAAIAAAAKMzMwLjU5ODg4NwEGAAAABQAAAAExAQAAAAstMjEwODYwNjI3OAMAAAADMTYwAgAAAAYxMDAwNTQEAAAAATAHAAAACjEyLzMwLzIwMjK6/bczQSDbCH7MbKRBINsIKUNJUS5OQVNEQVFHUzpGTkxDLklRX01BUktFVENBUC4yMDIy</t>
  </si>
  <si>
    <t>LTA5LTMwAQAAADkwBgACAAAACjMwMy45OTk4MTQBBgAAAAUAAAABMQEAAAALLTIxMDg2MDYyNzgDAAAAAzE2MAIAAAAGMTAwMDU0BAAAAAEwBwAAAAk5LzMwLzIwMjIlWscxQSDbCMMxpqJBINsIKUNJUS5OQVNEQVFHUzpGTkxDLklRX01BUktFVENBUC4yMDEyLTEyLTMxAQAAADkwBgACAAAACjE2Mi4yODU0MzIAKoHHMUEg2wjDMaaiQSDbCBhDSVEuTkFTREFRR1M6Q05TTC5JUV9URVYBAAAAPBUhAAIAAAALMjQwNi4xNDc5NTYBBgAAAAUAAAABMQEAAAALLTIwNTgzMDA1MzgDAAAAAzE2MAIAAAAGMTAwMDYwBAAAAAEwBwAAAAgzLzgvMjAyMyqBxzFBINsIpbylokEg2wguQ0lRLk5BU0RBUUdTOkNOU0wuSVFfQ0xPU0VQUklDRV9BREouMjAyMi0xMi0zMAEAAAA8FSEAAgAAAAQzLjU4ALr9tzNBINsIXVdspEEg2wguQ0lRLk5BU0RBUUdTOkNOU0wuSVFfQ0xPU0VQUklDRV9BREouMjAyMS0xMi0zMQEAAAA8FSEAAgAAAAQ3LjQ4AFsdCzNBINsIuNLVo0Eg2wgpQ0lRLk5BU0RBUUdTOkNOU0wuSVFfTUFSS0VUQ0FQLjIwMjItMTItMzABAAAAPBUhAAIAAAAKNDEzLjExNjQ5MQEGAAAABQAAAAExAQAAAAstMjA3MTQ5MzIwNAMAAAADMTYwAgAAAAYxMDAwNTQEAAAAATAHAAAACjEyLzMwLzIwMjK6/bczQSDbCFUwbKRBINsIKUNJUS5OQVNEQVFHUzpDTlNMLklRX01BUktFVENBUC4yMDIxLTEyLTMxAQAAADwV</t>
  </si>
  <si>
    <t>IQACAAAACjg1MS43NDgyMjgBBgAAAAUAAAABMQEAAAALLTIxMjQ2MzMxMjkDAAAAAzE2MAIAAAAGMTAwMDU0BAAAAAEwBwAAAAoxMi8zMS8yMDIxWx0LM0Eg2wilhNWjQSDbCClDSVEuTkFTREFRR1M6Q05TTC5JUV9NQVJLRVRDQVAuMjAxNy0xMi0zMQEAAAA8FSEAAgAAAAo4NjMuNDkxMzUyAQYAAAAFAAAAATEBAAAACjE4NjQzNDU5NTADAAAAAzE2MAIAAAAGMTAwMDU0BAAAAAEwBwAAAAoxMi8zMS8yMDE3KoHHMUEg2wiGR6WiQSDbCC5DSVEuTkFTREFRR1M6VlNUQS5JUV9DTE9TRVBSSUNFX0FESi4yMDIyLTEyLTMwAQAAAAZDQigCAAAAATQAuv23M0Eg2wgibWukQSDbCC5DSVEuTkFTREFRR1M6VlNUQS5JUV9DTE9TRVBSSUNFX0FESi4yMDIyLTA5LTMwAQAAAAZDQigCAAAABDUuMjUAKoHHMUEg2whz+aSiQSDbCC5DSVEuTkFTREFRR1M6VlNUQS5JUV9DTE9TRVBSSUNFX0FESi4yMDEyLTEyLTMxAQAAAAZDQigDAAAAAAAqgccxQSDbCGnSpKJBINsIKUNJUS5OQVNEQVFHUzpWU1RBLklRX01BUktFVENBUC4yMDIyLTEyLTMwAQAAAAZDQigCAAAACjMzMC40MTkxNzIBBgAAAAUAAAABMQEAAAALLTIwNjk4MjA1NjYDAAAAAzE2MAIAAAAGMTAwMDU0BAAAAAEwBwAAAAoxMi8zMC8yMDIyuv23M0Eg2wgibWukQSDbCClDSVEuTkFTREFRR1M6VlNUQS5JUV9NQVJLRVRDQVAuMjAxOS0xMi0zMQEAAAAGQ0Io</t>
  </si>
  <si>
    <t>AwAAAAAAKoHHMUEg2whhq6SiQSDbCC5DSVEuTkFTREFRQ006UEFOTC5JUV9DTE9TRVBSSUNFX0FESi4yMDIyLTEyLTMwAQAAAORUqw8CAAAACDUuMDcyOTA0ALr9tzNBINsIKdFqpEEg2wguQ0lRLk5BU0RBUUNNOlBBTkwuSVFfQ0xPU0VQUklDRV9BREouMjAyMS0xMi0zMQEAAADkVKsPAgAAAAgzLjUxODMxNQBbHQszQSDbCE4l1KNBINsILkNJUS5OQVNEQVFDTTpQQU5MLklRX0NMT1NFUFJJQ0VfQURKLjIwMTctMTItMzEBAAAA5FSrDwIAAAAIMy4yMTY2MzMAKoHHMUEg2wg/NqSiQSDbCClDSVEuTkFTREFRQ006UEFOTC5JUV9NQVJLRVRDQVAuMjAyMi0xMi0zMAEAAADkVKsPAgAAAAoyMzYuNTAxODY0AQYAAAAFAAAAATEBAAAACy0yMDcxMTE0Mjg4AwAAAAMxNjACAAAABjEwMDA1NAQAAAABMAcAAAAKMTIvMzAvMjAyMrr9tzNBINsIHapqpEEg2wgpQ0lRLk5BU0RBUUNNOlBBTkwuSVFfTUFSS0VUQ0FQLjIwMjEtMTItMzEBAAAA5FSrDwIAAAAKMTcyLjUyNDY0NwEGAAAABQAAAAExAQAAAAstMjEyMjg3NTM2MgMAAAADMTYwAgAAAAYxMDAwNTQEAAAAATAHAAAACjEyLzMxLzIwMjFbHQszQSDbCE4l1KNBINsILkNJUS5OQVNEQVFHTTpTRlNULklRX0NMT1NFUFJJQ0VfQURKLjIwMjItMTItMzABAAAAoEYGAAIAAAAFNDUuNzUAuv23M0Eg2wgIXGqkQSDbCC5DSVEuTkFTREFRR006U0ZTVC5JUV9DTE9T</t>
  </si>
  <si>
    <t>RVBSSUNFX0FESi4yMDE5LTEyLTMxAQAAAKBGBgACAAAABTQyLjQ5ACqBxzFBINsIF5qjokEg2wgpQ0lRLk5BU0RBUUdNOlNGU1QuSVFfTUFSS0VUQ0FQLjIwMjItMTItMzABAAAAoEYGAAIAAAAKMzY1Ljg3ODQ4OAEGAAAABQAAAAExAQAAAAstMjEwOTA0MTUwNQMAAAADMTYwAgAAAAYxMDAwNTQEAAAAATAHAAAACjEyLzMwLzIwMjK6/bczQSDbCPcNaqRBINsIKUNJUS5OQVNEQVFHTTpTRlNULklRX01BUktFVENBUC4yMDIyLTA5LTMwAQAAAKBGBgACAAAACjMzMi45MzE4ODkBBgAAAAUAAAABMQEAAAALLTIxMDkwNDE1MDUDAAAAAzE2MAIAAAAGMTAwMDU0BAAAAAEwBwAAAAk5LzMwLzIwMjIqgccxQSDbCApzo6JBINsIKUNJUS5OQVNEQVFHTTpTRlNULklRX01BUktFVENBUC4yMDEyLTEyLTMxAQAAAKBGBgACAAAACTM1Ljg0MjE5OAAqgccxQSDbCApzo6JBINsIGENJUS5OQVNEQVFHTTpKR0dDLklRX1RFVgEAAADEk89jAgAAAAozMTcuNTU3OTAzAQYAAAAFAAAAATEBAAAACy0yMDY5NDMzMDUzAwAAAAMxNjACAAAABjEwMDA2MAQAAAABMAcAAAAIMy83LzIwMjMqgccxQSDbCOvWoqJBINsILkNJUS5OQVNEQVFHTTpKR0dDLklRX0NMT1NFUFJJQ0VfQURKLjIwMjItMTItMzABAAAAxJPPYwIAAAAFMTAuMjIAuv23M0Eg2wjcmGmkQSDbCC5DSVEuTkFTREFRR006SkdHQy5JUV9DTE9TRVBSSUNFX0FESi4y</t>
  </si>
  <si>
    <t>MDIxLTEyLTMxAQAAAMSTz2MDAAAAAABbHQszQSDbCAUU06NBINsIKUNJUS5OQVNEQVFHTTpKR0dDLklRX01BUktFVENBUC4yMDIyLTEyLTMwAQAAAMSTz2MCAAAACjMxMy40MTMzMzcBBgAAAAUAAAABMQEAAAALLTIwNjk0MzMwNTMDAAAAAzE2MAIAAAAGMTAwMDU0BAAAAAEwBwAAAAoxMi8zMC8yMDIyuv23M0Eg2wjOcWmkQSDbCClDSVEuTkFTREFRR006SkdHQy5JUV9NQVJLRVRDQVAuMjAyMS0xMi0zMQEAAADEk89jAwAAAAAAWx0LM0Eg2wj67NKjQSDbCClDSVEuTkFTREFRR006SkdHQy5JUV9NQVJLRVRDQVAuMjAxNy0xMi0zMQEAAADEk89jAwAAAAAAKoHHMUEg2whIiKKiQSDbCC5DSVEuTkFTREFRQ006UkNMRi5JUV9DTE9TRVBSSUNFX0FESi4yMDIyLTEyLTMwAQAAAHIwzCkCAAAABDEwLjEAuv23M0Eg2wjirWikQSDbCC5DSVEuTkFTREFRQ006UkNMRi5JUV9DTE9TRVBSSUNFX0FESi4yMDIyLTA5LTMwAQAAAHIwzCkCAAAABDkuODUAKoHHMUEg2wgzOqKiQSDbCC5DSVEuTkFTREFRQ006UkNMRi5JUV9DTE9TRVBSSUNFX0FESi4yMDEyLTEyLTMxAQAAAHIwzCkDAAAAAAAqgccxQSDbCCoToqJBINsIKUNJUS5OQVNEQVFDTTpSQ0xGLklRX01BUktFVENBUC4yMDIyLTEyLTMwAQAAAHIwzCkCAAAACDMxOS40MTI1AQYAAAAFAAAAATEBAAAACy0yMDcwNzU0NjgzAwAAAAMxNjACAAAABjEwMDA1NAQA</t>
  </si>
  <si>
    <t>AAABMAcAAAAKMTIvMzAvMjAyMrr9tzNBINsI4q1opEEg2wgpQ0lRLk5BU0RBUUNNOlJDTEYuSVFfTUFSS0VUQ0FQLjIwMTktMTItMzEBAAAAcjDMKQMAAAAAADuoxzFBINsIIuyhokEg2wguQ0lRLk5BU0RBUUdTOldJU0guSVFfQ0xPU0VQUklDRV9BREouMjAyMi0xMi0zMAEAAABlyp8HAgAAAAYwLjQ4NzcAuv23M0Eg2wi5EWikQSDbCC5DSVEuTkFTREFRR1M6V0lTSC5JUV9DTE9TRVBSSUNFX0FESi4yMDIxLTEyLTMxAQAAAGXKnwcCAAAABDMuMTEAWx0LM0Eg2wiltNGjQSDbCC5DSVEuTkFTREFRR1M6V0lTSC5JUV9DTE9TRVBSSUNFX0FESi4yMDE3LTEyLTMxAQAAAGXKnwcDAAAAAAA7qMcxQSDbCAueoaJBINsIKUNJUS5OQVNEQVFHUzpXSVNILklRX01BUktFVENBUC4yMDIyLTEyLTMwAQAAAGXKnwcCAAAACDM2MS44NzM0AQYAAAAFAAAAATEBAAAACy0yMDcxMTYwNjA3AwAAAAMxNjACAAAABjEwMDA1NAQAAAABMAcAAAAKMTIvMzAvMjAyMrr9tzNBINsIrupnpEEg2wgpQ0lRLk5BU0RBUUdTOldJU0guSVFfTUFSS0VUQ0FQLjIwMjEtMTItMzEBAAAAZcqfBwIAAAAHMTk5OS43MwEGAAAABQAAAAExAQAAAAstMjEyMjYyMzc4OAMAAAADMTYwAgAAAAYxMDAwNTQEAAAAATAHAAAACjEyLzMxLzIwMjFbHQszQSDbCKGN0aNBINsILkNJUS5OQVNEQVFDTTpTTFZSLklRX0NMT1NFUFJJQ0VfQURKLjIwMjIt</t>
  </si>
  <si>
    <t>MTItMzABAAAA60T/KQIAAAAFMTAuMDQAuv23M0Eg2wianGekQSDbCC5DSVEuTkFTREFRQ006U0xWUi5JUV9DTE9TRVBSSUNFX0FESi4yMDE5LTEyLTMxAQAAAOtE/ykDAAAAAAA7qMcxQSDbCN/aoKJBINsIKUNJUS5OQVNEQVFDTTpTTFZSLklRX01BUktFVENBUC4yMDIyLTEyLTMwAQAAAOtE/ykCAAAABjMxMy43NQEGAAAABQAAAAExAQAAAAstMjA3MTE3ODkyMAMAAAADMTYwAgAAAAYxMDAwNTQEAAAAATAHAAAACjEyLzMwLzIwMjK6/bczQSDbCI91Z6RBINsIKUNJUS5OQVNEQVFDTTpTTFZSLklRX01BUktFVENBUC4yMDIyLTA5LTMwAQAAAOtE/ykCAAAACTMwNi4wOTM3NQEGAAAABQAAAAExAQAAAAstMjA4NTY2NzI0OAMAAAADMTYwAgAAAAYxMDAwNTQEAAAAATAHAAAACTkvMzAvMjAyMjuoxzFBINsI39qgokEg2wgpQ0lRLk5BU0RBUUNNOlNMVlIuSVFfTUFSS0VUQ0FQLjIwMTItMTItMzEBAAAA60T/KQMAAAAAADuoxzFBINsI0LOgokEg2wgYQ0lRLk5BU0RBUUdNOlNWSUkuSVFfVEVWAQAAAIw6/ykCAAAACTMxNy4wNTU3NgEGAAAABQAAAAExAQAAAAstMjA2ODgyNTkwNQMAAAADMTYwAgAAAAYxMDAwNjAEAAAAATAHAAAACDMvOC8yMDIzO6jHMUEg2wg3P6CiQSDbCC5DSVEuTkFTREFRR006U1ZJSS5JUV9DTE9TRVBSSUNFX0FESi4yMDIyLTEyLTMwAQAAAIw6/ykCAAAABTEwLjEzALr9tzNBINsI</t>
  </si>
  <si>
    <t>aNlmpEEg2wguQ0lRLk5BU0RBUUdNOlNWSUkuSVFfQ0xPU0VQUklDRV9BREouMjAyMS0xMi0zMQEAAACMOv8pAwAAAAAAWx0LM0Eg2wjNe9CjQSDbCClDSVEuTkFTREFRR006U1ZJSS5JUV9NQVJLRVRDQVAuMjAyMi0xMi0zMAEAAACMOv8pAgAAAAozMTAuNjUzMzM3AQYAAAAFAAAAATEBAAAACy0yMDY4ODI1OTA1AwAAAAMxNjACAAAABjEwMDA1NAQAAAABMAcAAAAKMTIvMzAvMjAyMrr9tzNBINsIaNlmpEEg2wgpQ0lRLk5BU0RBUUdNOlNWSUkuSVFfTUFSS0VUQ0FQLjIwMjEtMTItMzEBAAAAjDr/KQMAAAAAAFsdCzNBINsIuC3Qo0Eg2wgpQ0lRLk5BU0RBUUdNOlNWSUkuSVFfTUFSS0VUQ0FQLjIwMTctMTItMzEBAAAAjDr/KQMAAAAAADuoxzFBINsIIfGfokEg2wguQ0lRLk5BU0RBUUNNOlNDQVEuSVFfQ0xPU0VQUklDRV9BREouMjAyMi0xMi0zMAEAAADsyP8pAgAAAAUxMC4wMQC6/bczQSDbCP8WZqRBINsILkNJUS5OQVNEQVFDTTpTQ0FRLklRX0NMT1NFUFJJQ0VfQURKLjIwMjItMDktMzABAAAA7Mj/KQIAAAAEOS44MgA7qMcxQSDbCAJ8n6JBINsILkNJUS5OQVNEQVFDTTpTQ0FRLklRX0NMT1NFUFJJQ0VfQURKLjIwMTItMTItMzEBAAAA7Mj/KQMAAAAAADuoxzFBINsIAnyfokEg2wgpQ0lRLk5BU0RBUUNNOlNDQVEuSVFfTUFSS0VUQ0FQLjIwMjItMTItMzABAAAA7Mj/KQIAAAAIMzEyLjgxMjUB</t>
  </si>
  <si>
    <t>BgAAAAUAAAABMQEAAAALLTIwNzAwODU0MzIDAAAAAzE2MAIAAAAGMTAwMDU0BAAAAAEwBwAAAAoxMi8zMC8yMDIyuv23M0Eg2wjd72WkQSDbCClDSVEuTkFTREFRQ006U0NBUS5JUV9NQVJLRVRDQVAuMjAxOS0xMi0zMQEAAADsyP8pAwAAAAAAO6jHMUEg2wj4VJ+iQSDbCC5DSVEuTkFTREFRQ006SFdFTC5JUV9DTE9TRVBSSUNFX0FESi4yMDIyLTEyLTMwAQAAADPsCyoCAAAABDkuOTEAuv23M0Eg2wjAemWkQSDbCC5DSVEuTkFTREFRQ006SFdFTC5JUV9DTE9TRVBSSUNFX0FESi4yMDIxLTEyLTMxAQAAADPsCyoCAAAABDkuNjkAWx0LM0Eg2whl9c6jQSDbCC5DSVEuTkFTREFRQ006SFdFTC5JUV9DTE9TRVBSSUNFX0FESi4yMDE3LTEyLTMxAQAAADPsCyoDAAAAAAA7qMcxQSDbCNffnqJBINsIKUNJUS5OQVNEQVFDTTpIV0VMLklRX01BUktFVENBUC4yMDIyLTEyLTMwAQAAADPsCyoCAAAACDMwOS42ODc1AQYAAAAFAAAAATEBAAAACy0yMDcwNzU3MjUyAwAAAAMxNjACAAAABjEwMDA1NAQAAAABMAcAAAAKMTIvMzAvMjAyMsUkuDNBINsItixlpEEg2wgpQ0lRLk5BU0RBUUNNOkhXRUwuSVFfTUFSS0VUQ0FQLjIwMjEtMTItMzEBAAAAM+wLKgIAAAAIMzAyLjgxMjUBBgAAAAUAAAABMQEAAAALLTIxMTk5MzM0MjkDAAAAAzE2MAIAAAAGMTAwMDU0BAAAAAEwBwAAAAoxMi8zMS8yMDIxWx0LM0Eg2whl9c6j</t>
  </si>
  <si>
    <t>QSDbCC5DSVEuTkFTREFRR1M6R0lMVC5JUV9DTE9TRVBSSUNFX0FESi4yMDIyLTEyLTMwAQAAAEEDBQACAAAAAzUuOADFJLgzQSDbCJneZKRBINsILkNJUS5OQVNEQVFHUzpHSUxULklRX0NMT1NFUFJJQ0VfQURKLjIwMTktMTItMzEBAAAAQQMFAAIAAAAINi44MDA5NDUAO6jHMUEg2wi6ap6iQSDbCClDSVEuTkFTREFRR1M6R0lMVC5JUV9NQVJLRVRDQVAuMjAyMi0xMi0zMAEAAABBAwUAAgAAAAozMjguMzI2NDkzAQYAAAAFAAAAATEBAAAACy0yMDcwMTEzNTQwAwAAAAMxNjACAAAABjEwMDA1NAQAAAABMAcAAAAKMTIvMzAvMjAyMsUkuDNBINsIibdkpEEg2wgpQ0lRLk5BU0RBUUdTOkdJTFQuSVFfTUFSS0VUQ0FQLjIwMjItMDktMzABAAAAQQMFAAIAAAAKMzAxLjcyMDcyNQEGAAAABQAAAAExAQAAAAstMjA3MDA3OTIxNAMAAAADMTYwAgAAAAYxMDAwNTQEAAAAATAHAAAACTkvMzAvMjAyMjuoxzFBINsIrkOeokEg2wgpQ0lRLk5BU0RBUUdTOkdJTFQuSVFfTUFSS0VUQ0FQLjIwMTItMTItMzEBAAAAQQMFAAIAAAAKMjIwLjUzMTIwMwEGAAAABQAAAAExAQAAAAoxNTc1Nzk3OTY4AwAAAAMxNjACAAAABjEwMDA1NAQAAAABMAcAAAAKMTIvMzEvMjAxMjuoxzFBINsIpRyeokEg2wgYQ0lRLk5BU0RBUUdTOkFUUkEuSVFfVEVWAQAAANIuyw4CAAAACjE0Ny4xNjc2MTIBBgAAAAUAAAABMQEAAAALLTIwNjE5</t>
  </si>
  <si>
    <t>ODI5ODcDAAAAAzE2MAIAAAAGMTAwMDYwBAAAAAEwBwAAAAgzLzgvMjAyMzuoxzFBINsIiaedokEg2wguQ0lRLk5BU0RBUUdTOkFUUkEuSVFfQ0xPU0VQUklDRV9BREouMjAyMi0xMi0zMAEAAADSLssOAgAAAAQzLjI4AMUkuDNBINsIYxtkpEEg2wguQ0lRLk5BU0RBUUdTOkFUUkEuSVFfQ0xPU0VQUklDRV9BREouMjAyMS0xMi0zMQEAAADSLssOAgAAAAUxNS43NgBbHQszQSDbCKXkzaNBINsIKUNJUS5OQVNEQVFHUzpBVFJBLklRX01BUktFVENBUC4yMDIyLTEyLTMwAQAAANIuyw4CAAAACjMxMS4yMDIwMzgBBgAAAAUAAAABMQEAAAALLTIwNzEwOTc2ODkDAAAAAzE2MAIAAAAGMTAwMDU0BAAAAAEwBwAAAAoxMi8zMC8yMDIyxSS4M0Eg2whjG2SkQSDbCClDSVEuTkFTREFRR1M6QVRSQS5JUV9NQVJLRVRDQVAuMjAyMS0xMi0zMQEAAADSLssOAgAAAAsxMzkzLjQ1ODAwMwEGAAAABQAAAAExAQAAAAstMjEyMzg2NjE3MAMAAAADMTYwAgAAAAYxMDAwNTQEAAAAATAHAAAACjEyLzMxLzIwMjFbHQszQSDbCI2WzaNBINsIKUNJUS5OQVNEQVFHUzpBVFJBLklRX01BUktFVENBUC4yMDE3LTEyLTMxAQAAANIuyw4CAAAACjU1My43ODUxNzUBBgAAAAUAAAABMQEAAAAKMTg2NTAzNjE1OQMAAAADMTYwAgAAAAYxMDAwNTQEAAAAATAHAAAACjEyLzMxLzIwMTc7qMcxQSDbCHFZnaJBINsILkNJUS5OQVNEQVFHTTpB</t>
  </si>
  <si>
    <t>REFMLklRX0NMT1NFUFJJQ0VfQURKLjIwMjItMTItMzABAAAAKNUWZAIAAAAFMTAuMjYAxSS4M0Eg2wgvWGOkQSDbCC5DSVEuTkFTREFRR006QURBTC5JUV9DTE9TRVBSSUNFX0FESi4yMDIyLTA5LTMwAQAAACjVFmQCAAAABTEwLjExADuoxzFBINsIUOScokEg2wguQ0lRLk5BU0RBUUdNOkFEQUwuSVFfQ0xPU0VQUklDRV9BREouMjAxMi0xMi0zMQEAAAAo1RZkAwAAAAAAO6jHMUEg2whIvZyiQSDbCClDSVEuTkFTREFRR006QURBTC5JUV9NQVJLRVRDQVAuMjAyMi0xMi0zMAEAAAAo1RZkAgAAAAkzMDkuNzIzNzUBBgAAAAUAAAABMQEAAAALLTIwNjk0NDUzMzcDAAAAAzE2MAIAAAAGMTAwMDU0BAAAAAEwBwAAAAoxMi8zMC8yMDIyxSS4M0Eg2wglMWOkQSDbCClDSVEuTkFTREFRR006QURBTC5JUV9NQVJLRVRDQVAuMjAxOS0xMi0zMQEAAAAo1RZkAwAAAAAAO6jHMUEg2whClpyiQSDbCC5DSVEuTkFTREFRR1M6TkFUSC5JUV9DTE9TRVBSSUNFX0FESi4yMDIyLTEyLTMwAQAAAGzvAAACAAAACTY2Ljc4MjQwMQDFJLgzQSDbCAW8YqRBINsILkNJUS5OQVNEQVFHUzpOQVRILklRX0NMT1NFUFJJQ0VfQURKLjIwMjEtMTItMzEBAAAAbO8AAAIAAAAJNTYuMjc0Mjc3AFsdCzNBINsIPF7Mo0Eg2wguQ0lRLk5BU0RBUUdTOk5BVEguSVFfQ0xPU0VQUklDRV9BREouMjAxNy0xMi0zMQEAAABs7wAAAgAAAAk2Ny42</t>
  </si>
  <si>
    <t>Njg0NDEAO6jHMUEg2wgqSJyiQSDbCClDSVEuTkFTREFRR1M6TkFUSC5JUV9NQVJLRVRDQVAuMjAyMi0xMi0zMAEAAABs7wAAAgAAAAoyNzQuMTk3OTgxAQYAAAAFAAAAATEBAAAACy0yMDcyMjcxNjMxAwAAAAMxNjACAAAABjEwMDA1NAQAAAABMAcAAAAKMTIvMzAvMjAyMsUkuDNBINsI/pRipEEg2wgpQ0lRLk5BU0RBUUdTOk5BVEguSVFfTUFSS0VUQ0FQLjIwMjEtMTItMzEBAAAAbO8AAAIAAAAKMjQwLjI4Mzg0MgEGAAAABQAAAAExAQAAAAstMjEyMzc0ODM1OAMAAAADMTYwAgAAAAYxMDAwNTQEAAAAATAHAAAACjEyLzMxLzIwMjFbHQszQSDbCDE3zKNBINsILkNJUS5OQVNEQVFHUzpTTU1GLklRX0NMT1NFUFJJQ0VfQURKLjIwMjItMTItMzABAAAABkgGAAIAAAAFMjQuODkAxSS4M0Eg2wjbH2KkQSDbCC5DSVEuTkFTREFRR1M6U01NRi5JUV9DTE9TRVBSSUNFX0FESi4yMDE5LTEyLTMxAQAAAAZIBgACAAAACTI0LjU5Njk1NgA7qMcxQSDbCP6rm6JBINsIKUNJUS5OQVNEQVFHUzpTTU1GLklRX01BUktFVENBUC4yMDIyLTEyLTMwAQAAAAZIBgACAAAACjMxOC4wMDMwMjgBBgAAAAUAAAABMQEAAAALLTIxMDk1MTM5MzgDAAAAAzE2MAIAAAAGMTAwMDU0BAAAAAEwBwAAAAoxMi8zMC8yMDIyxSS4M0Eg2wjT+GGkQSDbCClDSVEuTkFTREFRR1M6U01NRi5JUV9NQVJLRVRDQVAuMjAyMi0wOS0zMAEAAAAG</t>
  </si>
  <si>
    <t>SAYAAgAAAAozNDMuOTE4OTc2AQYAAAAFAAAAATEBAAAACy0yMTA5NTEzOTM4AwAAAAMxNjACAAAABjEwMDA1NAQAAAABMAcAAAAJOS8zMC8yMDIyO6jHMUEg2wj4hJuiQSDbCClDSVEuTkFTREFRR1M6U01NRi5JUV9NQVJLRVRDQVAuMjAxMi0xMi0zMQEAAAAGSAYAAgAAAAkzNS45MzkyODQAO6jHMUEg2wjrXZuiQSDbCBdDSVEuTkFTREFRR1M6VElHLklRX1RFVgEAAACByhsoAgAAAAozMTIuNTY4MzgzAQYAAAAFAAAAATEBAAAACy0yMDcxMDkzMzQyAwAAAAMxNjACAAAABjEwMDA2MAQAAAABMAcAAAAIMy84LzIwMjM7qMcxQSDbCM/omqJBINsILUNJUS5OQVNEQVFHUzpUSUcuSVFfQ0xPU0VQUklDRV9BREouMjAyMi0xMi0zMAEAAACByhsoAgAAAAE2AMUkuDNBINsIelxhpEEg2wgtQ0lRLk5BU0RBUUdTOlRJRy5JUV9DTE9TRVBSSUNFX0FESi4yMDIxLTEyLTMxAQAAAIHKGygCAAAABDguOTEAWx0LM0Eg2whoJcujQSDbCChDSVEuTkFTREFRR1M6VElHLklRX01BUktFVENBUC4yMDIyLTEyLTMwAQAAAIHKGygCAAAACTMwNy4zMzQ5MQEGAAAABQAAAAExAQAAAAstMjA3MTA5MzM0MgMAAAADMTYwAgAAAAYxMDAwNTQEAAAAATAHAAAACjEyLzMwLzIwMjLFJLgzQSDbCHpcYaRBINsIKENJUS5OQVNEQVFHUzpUSUcuSVFfTUFSS0VUQ0FQLjIwMjEtMTItMzEBAAAAgcobKAIAAAAKNDU1Ljk2ODI0MwEGAAAA</t>
  </si>
  <si>
    <t>BQAAAAExAQAAAAstMjEyMTgxMTExMAMAAAADMTYwAgAAAAYxMDAwNTQEAAAAATAHAAAACjEyLzMxLzIwMjFbHQszQSDbCFLXyqNBINsIKENJUS5OQVNEQVFHUzpUSUcuSVFfTUFSS0VUQ0FQLjIwMTctMTItMzEBAAAAgcobKAMAAAAAACTOxzFBINsIuZqaokEg2wguQ0lRLk5BU0RBUUNNOkJJVkkuSVFfQ0xPU0VQUklDRV9BREouMjAyMi0xMi0zMAEAAAADi3IOAgAAAAQ3Ljc3AMUkuDNBINsIS5lgpEEg2wguQ0lRLk5BU0RBUUNNOkJJVkkuSVFfQ0xPU0VQUklDRV9BREouMjAyMi0wOS0zMAEAAAADi3IOAgAAAAQyLjQ5ACTOxzFBINsImiWaokEg2wguQ0lRLk5BU0RBUUNNOkJJVkkuSVFfQ0xPU0VQUklDRV9BREouMjAxMi0xMi0zMQEAAAADi3IOAwAAAAAAJM7HMUEg2wiP/pmiQSDbCClDSVEuTkFTREFRQ006QklWSS5JUV9NQVJLRVRDQVAuMjAyMi0xMi0zMAEAAAADi3IOAgAAAAoyNTIuMzQ5Mzc1AQYAAAAFAAAAATEBAAAACy0yMDcxOTYxMTE4AwAAAAMxNjACAAAABjEwMDA1NAQAAAABMAcAAAAKMTIvMzAvMjAyMsUkuDNBINsIPnJgpEEg2wgpQ0lRLk5BU0RBUUNNOkJJVkkuSVFfTUFSS0VUQ0FQLjIwMTktMTItMzEBAAAAA4tyDgIAAAAJMTguMTQyMDQ0AQYAAAAFAAAAATEBAAAACjE5OTM1MDI3MTIDAAAAAzE2MAIAAAAGMTAwMDU0BAAAAAEwBwAAAAoxMi8zMS8yMDE5JM7HMUEg2wiP/pmiQSDb</t>
  </si>
  <si>
    <t>CC5DSVEuTkFTREFRR006Q0RaSS5JUV9DTE9TRVBSSUNFX0FESi4yMDIyLTEyLTMwAQAAAHx/BAACAAAAAzIuNQDFJLgzQSDbCCL9X6RBINsILkNJUS5OQVNEQVFHTTpDRFpJLklRX0NMT1NFUFJJQ0VfQURKLjIwMjEtMTItMzEBAAAAfH8EAAIAAAAEMy44NgBbHQszQSDbCACfyaNBINsILkNJUS5OQVNEQVFHTTpDRFpJLklRX0NMT1NFUFJJQ0VfQURKLjIwMTctMTItMzEBAAAAfH8EAAIAAAAFMTQuMjUAJM7HMUEg2whyiZmiQSDbCClDSVEuTkFTREFRR006Q0RaSS5JUV9NQVJLRVRDQVAuMjAyMi0xMi0zMAEAAAB8fwQAAgAAAAoxMzkuNTU5NTI1AQYAAAAFAAAAATEBAAAACy0yMDY5OTg4MjkxAwAAAAMxNjACAAAABjEwMDA1NAQAAAABMAcAAAAKMTIvMzAvMjAyMsUkuDNBINsIE9ZfpEEg2wgpQ0lRLk5BU0RBUUdNOkNEWkkuSVFfTUFSS0VUQ0FQLjIwMjEtMTItMzEBAAAAfH8EAAIAAAAKMTY4LjUxMjgxMgEGAAAABQAAAAExAQAAAAstMjEyMjIwMzg2NAMAAAADMTYwAgAAAAYxMDAwNTQEAAAAATAHAAAACjEyLzMxLzIwMjFjRAszQSDbCPh3yaNBINsILkNJUS5OQVNEQVFHTTpTVFJPLklRX0NMT1NFUFJJQ0VfQURKLjIwMjItMTItMzABAAAAHY5PAgIAAAAEOC4wOADFJLgzQSDbCACIX6RBINsILkNJUS5OQVNEQVFHTTpTVFJPLklRX0NMT1NFUFJJQ0VfQURKLjIwMTktMTItMzEBAAAAHY5PAgIAAAAC</t>
  </si>
  <si>
    <t>MTEAJM7HMUEg2whI7ZiiQSDbCClDSVEuTkFTREFRR006U1RSTy5JUV9NQVJLRVRDQVAuMjAyMi0xMi0zMAEAAAAdjk8CAgAAAAo0NjQuNDAxNzY1AQYAAAAFAAAAATEBAAAACy0yMDcxMzc2NjEzAwAAAAMxNjACAAAABjEwMDA1NAQAAAABMAcAAAAKMTIvMzAvMjAyMsUkuDNBINsI6zlfpEEg2wgpQ0lRLk5BU0RBUUdNOlNUUk8uSVFfTUFSS0VUQ0FQLjIwMjItMDktMzABAAAAHY5PAgIAAAAKMjg5LjQ5NjA1MwEGAAAABQAAAAExAQAAAAstMjA4NTg4MzE2NgMAAAADMTYwAgAAAAYxMDAwNTQEAAAAATAHAAAACTkvMzAvMjAyMiTOxzFBINsIO8aYokEg2wgpQ0lRLk5BU0RBUUdNOlNUUk8uSVFfTUFSS0VUQ0FQLjIwMTItMTItMzEBAAAAHY5PAgMAAAAAACTOxzFBINsIO8aYokEg2wgYQ0lRLk5BU0RBUUdTOlJJR0wuSVFfVEVWAQAAADuEAAACAAAACjM0MC4zODY1MDEBBgAAAAUAAAABMQEAAAALLTIwNTgxOTA3NTYDAAAAAzE2MAIAAAAGMTAwMDYwBAAAAAEwBwAAAAgzLzgvMjAyMyTOxzFBINsIGCqYokEg2wguQ0lRLk5BU0RBUUdTOlJJR0wuSVFfQ0xPU0VQUklDRV9BREouMjAyMi0xMi0zMAEAAAA7hAAAAgAAAAMxLjUAxSS4M0Eg2wjHnV6kQSDbCC5DSVEuTkFTREFRR1M6UklHTC5JUV9DTE9TRVBSSUNFX0FESi4yMDIxLTEyLTMxAQAAADuEAAACAAAABDIuNjUAY0QLM0Eg2wg0Z8ijQSDbCClDSVEu</t>
  </si>
  <si>
    <t>TkFTREFRR1M6UklHTC5JUV9NQVJLRVRDQVAuMjAyMi0xMi0zMAEAAAA7hAAAAgAAAAoyNTkuMjU0NTA0AQYAAAAFAAAAATEBAAAACy0yMDcyMTQzOTc4AwAAAAMxNjACAAAABjEwMDA1NAQAAAABMAcAAAAKMTIvMzAvMjAyMsUkuDNBINsIx51epEEg2wgpQ0lRLk5BU0RBUUdTOlJJR0wuSVFfTUFSS0VUQ0FQLjIwMjEtMTItMzEBAAAAO4QAAAIAAAAKNDUzLjE2NjA2MgEGAAAABQAAAAExAQAAAAstMjEyNDIwMjg3NAMAAAADMTYwAgAAAAYxMDAwNTQEAAAAATAHAAAACjEyLzMxLzIwMjFjRAszQSDbCDJAyKNBINsIKUNJUS5OQVNEQVFHUzpSSUdMLklRX01BUktFVENBUC4yMDE3LTEyLTMxAQAAADuEAAACAAAACjU2OC4zODU0MzcBBgAAAAUAAAABMQEAAAAKMTg2NDQ2NDI0OAMAAAADMTYwAgAAAAYxMDAwNTQEAAAAATAHAAAACjEyLzMxLzIwMTckzscxQSDbCP7bl6JBINsILUNJUS5OQVNEQVFDTTpTQlQuSVFfQ0xPU0VQUklDRV9BREouMjAyMi0xMi0zMAEAAABRX3ENAgAAAAQ2LjA5AMUkuDNBINsIjtpdpEEg2wgtQ0lRLk5BU0RBUUNNOlNCVC5JUV9DTE9TRVBSSUNFX0FESi4yMDIyLTA5LTMwAQAAAFFfcQ0CAAAABDYuMDMAJM7HMUEg2wjqjZeiQSDbCC1DSVEuTkFTREFRQ006U0JULklRX0NMT1NFUFJJQ0VfQURKLjIwMTItMTItMzEBAAAAUV9xDQMAAAAAACTOxzFBINsI4GaXokEg2wgoQ0lRLk5B</t>
  </si>
  <si>
    <t>U0RBUUNNOlNCVC5JUV9NQVJLRVRDQVAuMjAyMi0xMi0zMAEAAABRX3ENAgAAAAozMDkuMzcyMDczAQYAAAAFAAAAATEBAAAACy0yMTA1NDcwMzQ0AwAAAAMxNjACAAAABjEwMDA1NAQAAAABMAcAAAAKMTIvMzAvMjAyMsUkuDNBINsIjtpdpEEg2wgoQ0lRLk5BU0RBUUNNOlNCVC5JUV9NQVJLRVRDQVAuMjAxOS0xMi0zMQEAAABRX3ENAgAAAAo0MDYuNjQ0OTU2ACTOxzFBINsI2j+XokEg2wgtQ0lRLk5BU0RBUUdTOklOTy5JUV9DTE9TRVBSSUNFX0FESi4yMDIyLTEyLTMwAQAAAPpwAAACAAAABDEuNTYAxSS4M0Eg2whlPl2kQSDbCC1DSVEuTkFTREFRR1M6SU5PLklRX0NMT1NFUFJJQ0VfQURKLjIwMjEtMTItMzEBAAAA+nAAAAIAAAAENC45OQBjRAszQSDbCDq5xqNBINsILUNJUS5OQVNEQVFHUzpJTk8uSVFfQ0xPU0VQUklDRV9BREouMjAxNy0xMi0zMQEAAAD6cAAAAgAAAAQ0LjEzACTOxzFBINsIwPGWokEg2wgoQ0lRLk5BU0RBUUdTOklOTy5JUV9NQVJLRVRDQVAuMjAyMi0xMi0zMAEAAAD6cAAAAgAAAAozODkuMjAzMjUyAQYAAAAFAAAAATEBAAAACy0yMDcxNDE4NzE3AwAAAAMxNjACAAAABjEwMDA1NAQAAAABMAcAAAAKMTIvMzAvMjAyMsUkuDNBINsI0xZdpEEg2wgoQ0lRLk5BU0RBUUdTOklOTy5JUV9NQVJLRVRDQVAuMjAyMS0xMi0zMQEAAAD6cAAAAgAAAAsxMDQ5LjgyNTUyNgEGAAAABQAA</t>
  </si>
  <si>
    <t>AAExAQAAAAstMjEyMjg4MzU4MQMAAAADMTYwAgAAAAYxMDAwNTQEAAAAATAHAAAACjEyLzMxLzIwMjFjRAszQSDbCDq5xqNBINsILkNJUS5OQVNEQVFDTTpCTERFLklRX0NMT1NFUFJJQ0VfQURKLjIwMjItMTItMzABAAAAhad1FgIAAAAEMy41OADFJLgzQSDbCMbIXKRBINsILkNJUS5OQVNEQVFDTTpCTERFLklRX0NMT1NFUFJJQ0VfQURKLjIwMTktMTItMzEBAAAAhad1FgIAAAAEOS44MwAkzscxQSDbCI0ulqJBINsIKUNJUS5OQVNEQVFDTTpCTERFLklRX01BUktFVENBUC4yMDIyLTEyLTMwAQAAAIWndRYCAAAACjI1Ni41MTg3NDYBBgAAAAUAAAABMQEAAAALLTIwNzA3NDEzMTEDAAAAAzE2MAIAAAAGMTAwMDU0BAAAAAEwBwAAAAoxMi8zMC8yMDIyxSS4M0Eg2wiqelykQSDbCClDSVEuTkFTREFRQ006QkxERS5JUV9NQVJLRVRDQVAuMjAyMi0wOS0zMAEAAACFp3UWAgAAAAoyODcuODcxMzc1AQYAAAAFAAAAATEBAAAACy0yMDg1NzkwMzc0AwAAAAMxNjACAAAABjEwMDA1NAQAAAABMAcAAAAJOS8zMC8yMDIyJM7HMUEg2wiNLpaiQSDbCClDSVEuTkFTREFRQ006QkxERS5JUV9NQVJLRVRDQVAuMjAxMi0xMi0zMQEAAACFp3UWAwAAAAAAJM7HMUEg2wiEB5aiQSDbCBhDSVEuTkFTREFRR006Q05HTC5JUV9URVYBAAAAx7nyYwIAAAAJMzA5LjM5NTQ4AQYAAAAFAAAAATEBAAAACy0yMDcwMDY4NzQ3AwAA</t>
  </si>
  <si>
    <t>AAMxNjACAAAABjEwMDA2MAQAAAABMAcAAAAIMy83LzIwMjMkzscxQSDbCGSSlaJBINsILkNJUS5OQVNEQVFHTTpDTkdMLklRX0NMT1NFUFJJQ0VfQURKLjIwMjItMTItMzABAAAAx7nyYwIAAAAGMTAuMjc1AM5LuDNBINsIiwVcpEEg2wguQ0lRLk5BU0RBUUdNOkNOR0wuSVFfQ0xPU0VQUklDRV9BREouMjAyMS0xMi0zMQEAAADHufJjAwAAAAAAY0QLM0Eg2wjwgMWjQSDbCClDSVEuTkFTREFRR006Q05HTC5JUV9NQVJLRVRDQVAuMjAyMi0xMi0zMAEAAADHufJjAgAAAAkzMDQuMjQyNzUBBgAAAAUAAAABMQEAAAALLTIwNzAwNjg3NDcDAAAAAzE2MAIAAAAGMTAwMDU0BAAAAAEwBwAAAAoxMi8zMC8yMDIyzku4M0Eg2wiB3lukQSDbCClDSVEuTkFTREFRR006Q05HTC5JUV9NQVJLRVRDQVAuMjAyMS0xMi0zMQEAAADHufJjAwAAAAAAY0QLM0Eg2wjjWcWjQSDbCClDSVEuTkFTREFRR006Q05HTC5JUV9NQVJLRVRDQVAuMjAxNy0xMi0zMQEAAADHufJjAwAAAAAAJM7HMUEg2whKHZWiQSDbCC5DSVEuTkFTREFRR1M6SFVNQS5JUV9DTE9TRVBSSUNFX0FESi4yMDIyLTEyLTMwAQAAAIt4awYCAAAABDIuMTEAzku4M0Eg2whnQlukQSDbCC5DSVEuTkFTREFRR1M6SFVNQS5JUV9DTE9TRVBSSUNFX0FESi4yMDIyLTA5LTMwAQAAAIt4awYCAAAABDMuMjYAJM7HMUEg2wgvz5SiQSDbCC5DSVEuTkFTREFRR1M6SFVN</t>
  </si>
  <si>
    <t>QS5JUV9DTE9TRVBSSUNFX0FESi4yMDEyLTEyLTMxAQAAAIt4awYDAAAAAAAkzscxQSDbCCaolKJBINsIKUNJUS5OQVNEQVFHUzpIVU1BLklRX01BUktFVENBUC4yMDIyLTEyLTMwAQAAAIt4awYCAAAACjIxNy41Nzk5NTMBBgAAAAUAAAABMQEAAAALLTIwNzA1MTA3MTEDAAAAAzE2MAIAAAAGMTAwMDU0BAAAAAEwBwAAAAoxMi8zMC8yMDIyzku4M0Eg2whWG1ukQSDbCClDSVEuTkFTREFRR1M6SFVNQS5JUV9NQVJLRVRDQVAuMjAxOS0xMi0zMQEAAACLeGsGAwAAAAAAJM7HMUEg2wgegZSiQSDbCC5DSVEuTkFTREFRR1M6SEJDUC5JUV9DTE9TRVBSSUNFX0FESi4yMDIyLTEyLTMwAQAAABOOuQICAAAACTM5Ljc3NjUxNwDOS7gzQSDbCCt/WqRBINsILkNJUS5OQVNEQVFHUzpIQkNQLklRX0NMT1NFUFJJQ0VfQURKLjIwMjEtMTItMzEBAAAAE465AgIAAAAINDAuMjc1OTcAY0QLM0Eg2wiC+sOjQSDbCC5DSVEuTkFTREFRR1M6SEJDUC5JUV9DTE9TRVBSSUNFX0FESi4yMDE3LTEyLTMxAQAAABOOuQICAAAABzM4LjAyNDYAJM7HMUEg2wgKM5SiQSDbCClDSVEuTkFTREFRR1M6SEJDUC5JUV9NQVJLRVRDQVAuMjAyMi0xMi0zMAEAAAATjrkCAgAAAAozMzEuNTEzODA5AQYAAAAFAAAAATEBAAAACy0yMDcxODAwNTkzAwAAAAMxNjACAAAABjEwMDA1NAQAAAABMAcAAAAKMTIvMzAvMjAyMs5LuDNBINsIJlhapEEg</t>
  </si>
  <si>
    <t>2wgpQ0lRLk5BU0RBUUdTOkhCQ1AuSVFfTUFSS0VUQ0FQLjIwMjEtMTItMzEBAAAAE465AgIAAAAKMzUzLjgxMTQ4MQEGAAAABQAAAAExAQAAAAoyMDgzNzMxMDc5AwAAAAMxNjACAAAABjEwMDA1NAQAAAABMAcAAAAKMTIvMzEvMjAyMWNECzNBINsIeNPDo0Eg2wguQ0lRLk5BU0RBUUNNOk5SQUMuSVFfQ0xPU0VQUklDRV9BREouMjAyMi0xMi0zMAEAAABXicgpAgAAAAQxMC4xAM5LuDNBINsIBgpapEEg2wguQ0lRLk5BU0RBUUNNOk5SQUMuSVFfQ0xPU0VQUklDRV9BREouMjAxOS0xMi0zMQEAAABXicgpAwAAAAAAJM7HMUEg2wjVb5OiQSDbCClDSVEuTkFTREFRQ006TlJBQy5JUV9NQVJLRVRDQVAuMjAyMi0xMi0zMAEAAABXicgpAgAAAAkzMDQuODkzNzUBBgAAAAUAAAABMQEAAAALLTIwNzEzNTM4MDcDAAAAAzE2MAIAAAAGMTAwMDU0BAAAAAEwBwAAAAoxMi8zMC8yMDIyzku4M0Eg2wgC41mkQSDbCClDSVEuTkFTREFRQ006TlJBQy5JUV9NQVJLRVRDQVAuMjAyMi0wOS0zMAEAAABXicgpAgAAAAYyOTkuNDYBBgAAAAUAAAABMQEAAAALLTIwODUxMzQzOTYDAAAAAzE2MAIAAAAGMTAwMDU0BAAAAAEwBwAAAAk5LzMwLzIwMjIN9ccxQSDbCMhIk6JBINsIKUNJUS5OQVNEQVFDTTpOUkFDLklRX01BUktFVENBUC4yMDEyLTEyLTMxAQAAAFeJyCkDAAAAAAAN9ccxQSDbCMhIk6JBINsIGENJUS5OQVNEQVFH</t>
  </si>
  <si>
    <t>TTpGVENJLklRX1RFVgEAAACv9zgoAgAAAAoyNjQuNzg0ODMxAQYAAAAFAAAAATEBAAAACy0yMDU5MTAyMjczAwAAAAMxNjACAAAABjEwMDA2MAQAAAABMAcAAAAIMy84LzIwMjMN9ccxQSDbCKrTkqJBINsILkNJUS5OQVNEQVFHTTpGVENJLklRX0NMT1NFUFJJQ0VfQURKLjIwMjItMTItMzABAAAAr/c4KAIAAAAEMi42OADOS7gzQSDbCNJGWaRBINsILkNJUS5OQVNEQVFHTTpGVENJLklRX0NMT1NFUFJJQ0VfQURKLjIwMjEtMTItMzEBAAAAr/c4KAIAAAAENy41NgBjRAszQSDbCDrpwqNBINsIKUNJUS5OQVNEQVFHTTpGVENJLklRX01BUktFVENBUC4yMDIyLTEyLTMwAQAAAK/3OCgCAAAACjI3Ni44MDUwMTkBBgAAAAUAAAABMQEAAAALLTIwNzA5NjYzNzMDAAAAAzE2MAIAAAAGMTAwMDU0BAAAAAEwBwAAAAoxMi8zMC8yMDIyzku4M0Eg2wjSRlmkQSDbCClDSVEuTkFTREFRR006RlRDSS5JUV9NQVJLRVRDQVAuMjAyMS0xMi0zMQEAAACv9zgoAgAAAAo2NDIuNDgzOTE2AQYAAAAFAAAAATEBAAAACy0yMTIyMTA4NDQ4AwAAAAMxNjACAAAABjEwMDA1NAQAAAABMAcAAAAKMTIvMzEvMjAyMWNECzNBINsIJpvCo0Eg2wgpQ0lRLk5BU0RBUUdNOkZUQ0kuSVFfTUFSS0VUQ0FQLjIwMTctMTItMzEBAAAAr/c4KAMAAAAAAA31xzFBINsIm4WSokEg2wguQ0lRLk5BU0RBUUNNOk9SR08uSVFfQ0xPU0VQUklDRV9B</t>
  </si>
  <si>
    <t>REouMjAyMi0xMi0zMAEAAACgfAQAAgAAAAQyLjY5AM5LuDNBINsIpYNYpEEg2wguQ0lRLk5BU0RBUUNNOk9SR08uSVFfQ0xPU0VQUklDRV9BREouMjAyMi0wOS0zMAEAAACgfAQAAgAAAAQzLjI0AA31xzFBINsIeBCSokEg2wguQ0lRLk5BU0RBUUNNOk9SR08uSVFfQ0xPU0VQUklDRV9BREouMjAxMi0xMi0zMQEAAACgfAQAAwAAAAAADfXHMUEg2whz6ZGiQSDbCClDSVEuTkFTREFRQ006T1JHTy5JUV9NQVJLRVRDQVAuMjAyMi0xMi0zMAEAAACgfAQAAgAAAAozNTIuMTYxNjE2AQYAAAAFAAAAATEBAAAACy0yMDcxMTQ3NzYzAwAAAAMxNjACAAAABjEwMDA1NAQAAAABMAcAAAAKMTIvMzAvMjAyMs5LuDNBINsInFxYpEEg2wgpQ0lRLk5BU0RBUUNNOk9SR08uSVFfTUFSS0VUQ0FQLjIwMTktMTItMzEBAAAAoHwEAAIAAAAKNDk4Ljk5Nzc3OQEGAAAABQAAAAExAQAAAAoxOTkxOTEzMzg0AwAAAAMxNjACAAAABjEwMDA1NAQAAAABMAcAAAAKMTIvMzEvMjAxOQ31xzFBINsIY8KRokEg2wguQ0lRLk5BU0RBUUdNOk1DQUEuSVFfQ0xPU0VQUklDRV9BREouMjAyMi0xMi0zMAEAAADW7xVkAgAAAAUxMC4zOADOS7gzQSDbCKrnV6RBINsILkNJUS5OQVNEQVFHTTpNQ0FBLklRX0NMT1NFUFJJQ0VfQURKLjIwMjEtMTItMzEBAAAA1u8VZAIAAAACMTAAY0QLM0Eg2wjIO8GjQSDbCC5DSVEuTkFTREFRR006TUNBQS5J</t>
  </si>
  <si>
    <t>UV9DTE9TRVBSSUNFX0FESi4yMDE3LTEyLTMxAQAAANbvFWQDAAAAAAAN9ccxQSDbCE90kaJBINsIKUNJUS5OQVNEQVFHTTpNQ0FBLklRX01BUktFVENBUC4yMDIyLTEyLTMwAQAAANbvFWQCAAAABzI5OC40MjUBBgAAAAUAAAABMQEAAAALLTIwNzE2Mjg5ODcDAAAAAzE2MAIAAAAGMTAwMDU0BAAAAAEwBwAAAAoxMi8zMC8yMDIyzku4M0Eg2whhmVekQSDbCClDSVEuTkFTREFRR006TUNBQS5JUV9NQVJLRVRDQVAuMjAyMS0xMi0zMQEAAADW7xVkAgAAAAMyODABBgAAAAUAAAABMQEAAAALLTIxMTY2OTc4MjkDAAAAAzE2MAIAAAAGMTAwMDU0BAAAAAEwBwAAAAoxMi8zMS8yMDIxY0QLM0Eg2wjIO8GjQSDbCC5DSVEuTkFTREFRR1M6UkVMTC5JUV9DTE9TRVBSSUNFX0FESi4yMDIyLTEyLTMwAQAAANaUBAACAAAACTIxLjI3NDI4NADOS7gzQSDbCE1LV6RBINsILkNJUS5OQVNEQVFHUzpSRUxMLklRX0NMT1NFUFJJQ0VfQURKLjIwMTktMTItMzEBAAAA1pQEAAIAAAAINS4wNzY3MDgADfXHMUEg2wgm2JCiQSDbCClDSVEuTkFTREFRR1M6UkVMTC5JUV9NQVJLRVRDQVAuMjAyMi0xMi0zMAEAAADWlAQAAgAAAAoyOTYuNTEwMzU2AQYAAAAFAAAAATEBAAAACy0yMDc1MjY2OTQ5AwAAAAMxNjACAAAABjEwMDA1NAQAAAABMAcAAAAKMTIvMzAvMjAyMs5LuDNBINsIQiRXpEEg2wgpQ0lRLk5BU0RBUUdTOlJFTEwu</t>
  </si>
  <si>
    <t>SVFfTUFSS0VUQ0FQLjIwMjItMDktMzABAAAA1pQEAAIAAAAKMjA5LjQxMjc2NQEGAAAABQAAAAExAQAAAAstMjA4NzA4OTkwNgMAAAADMTYwAgAAAAYxMDAwNTQEAAAAATAHAAAACTkvMzAvMjAyMg31xzFBINsIHbGQokEg2wgpQ0lRLk5BU0RBUUdTOlJFTEwuSVFfTUFSS0VUQ0FQLjIwMTItMTItMzEBAAAA1pQEAAIAAAAKMTc0LjM1OTc5OAEGAAAABQAAAAExAQAAAAoxNTcwNzM0NjI5AwAAAAMxNjACAAAABjEwMDA1NAQAAAABMAcAAAAKMTIvMzEvMjAxMg31xzFBINsIFIqQokEg2wgXQ0lRLk5BU0RBUUNNOkZMTC5JUV9URVYBAAAAaqkFAAIAAAAKNjM5LjgxNTg3NQEGAAAABQAAAAExAQAAAAstMjA1ODE5MzQ1OQMAAAADMTYwAgAAAAYxMDAwNjAEAAAAATAHAAAACDMvOC8yMDIzDfXHMUEg2wj3FJCiQSDbCC1DSVEuTkFTREFRQ006RkxMLklRX0NMT1NFUFJJQ0VfQURKLjIwMjItMTItMzABAAAAaqkFAAIAAAAENy41MgDOS7gzQSDbCBqIVqRBINsILUNJUS5OQVNEQVFDTTpGTEwuSVFfQ0xPU0VQUklDRV9BREouMjAyMS0xMi0zMQEAAABqqQUAAgAAAAUxMi4xMQBjRAszQSDbCIAqwKNBINsIKENJUS5OQVNEQVFDTTpGTEwuSVFfTUFSS0VUQ0FQLjIwMjItMTItMzABAAAAaqkFAAIAAAAKMjU4LjY4MTExMgEGAAAABQAAAAExAQAAAAstMjA3MTQ3MjE5NgMAAAADMTYwAgAAAAYxMDAwNTQEAAAAATAH</t>
  </si>
  <si>
    <t>AAAACjEyLzMwLzIwMjLOS7gzQSDbCBqIVqRBINsIKENJUS5OQVNEQVFDTTpGTEwuSVFfTUFSS0VUQ0FQLjIwMjEtMTItMzEBAAAAaqkFAAIAAAAJNDE0LjQ5NDk0AQYAAAAFAAAAATEBAAAACy0yMTIyMTA3MTc3AwAAAAMxNjACAAAABjEwMDA1NAQAAAABMAcAAAAKMTIvMzEvMjAyMWNECzNBINsIdgPAo0Eg2wgoQ0lRLk5BU0RBUUNNOkZMTC5JUV9NQVJLRVRDQVAuMjAxNy0xMi0zMQEAAABqqQUAAgAAAAk4OS4wNDUzMDEBBgAAAAUAAAABMQEAAAAKMTg2NTM5NjYwMQMAAAADMTYwAgAAAAYxMDAwNTQEAAAAATAHAAAACjEyLzMxLzIwMTcN9ccxQSDbCN/Gj6JBINsILUNJUS5OQVNEQVFHTTpCTlIuSVFfQ0xPU0VQUklDRV9BREouMjAyMi0xMi0zMAEAAAAp8XESAgAAAAQyLjI1AM5LuDNBINsI5sRVpEEg2wgtQ0lRLk5BU0RBUUdNOkJOUi5JUV9DTE9TRVBSSUNFX0FESi4yMDIyLTA5LTMwAQAAACnxcRICAAAABDIuMzkADfXHMUEg2wh+UY+iQSDbCC1DSVEuTkFTREFRR006Qk5SLklRX0NMT1NFUFJJQ0VfQURKLjIwMTItMTItMzEBAAAAKfFxEgMAAAAAAA31xzFBINsItiqPokEg2wgoQ0lRLk5BU0RBUUdNOkJOUi5JUV9NQVJLRVRDQVAuMjAyMi0xMi0zMAEAAAAp8XESAgAAAAkyMzYuNjczMjMBBgAAAAUAAAABMQEAAAALLTIwNjk1MTA4NjUDAAAAAzE2MAIAAAAGMTAwMDU0BAAAAAEwBwAAAAoxMi8z</t>
  </si>
  <si>
    <t>MC8yMDIyzku4M0Eg2wjcnVWkQSDbCChDSVEuTkFTREFRR006Qk5SLklRX01BUktFVENBUC4yMDE5LTEyLTMxAQAAACnxcRIDAAAAAAAN9ccxQSDbCKoDj6JBINsILkNJUS5OQVNEQVFHTTpUSENQLklRX0NMT1NFUFJJQ0VfQURKLjIwMjItMTItMzABAAAA19QrKgIAAAAFOS45MzUAzku4M0Eg2wi9KFWkQSDbCC5DSVEuTkFTREFRR006VEhDUC5JUV9DTE9TRVBSSUNFX0FESi4yMDIxLTEyLTMxAQAAANfUKyoCAAAABDkuNzYAY0QLM0Eg2wgPfb6jQSDbCC5DSVEuTkFTREFRR006VEhDUC5JUV9DTE9TRVBSSUNFX0FESi4yMDE3LTEyLTMxAQAAANfUKyoDAAAAAAAN9ccxQSDbCI2OjqJBINsIKUNJUS5OQVNEQVFHTTpUSENQLklRX01BUktFVENBUC4yMDIyLTEyLTMwAQAAANfUKyoCAAAACjMwMC4xNzY0NDgBBgAAAAUAAAABMQEAAAALLTIwNjk1ODI0MzcDAAAAAzE2MAIAAAAGMTAwMDU0BAAAAAEwBwAAAAoxMi8zMC8yMDIyzku4M0Eg2wit2lSkQSDbCClDSVEuTkFTREFRR006VEhDUC5JUV9NQVJLRVRDQVAuMjAyMS0xMi0zMQEAAADX1CsqAgAAAAoyOTQuODg4OTkxAQYAAAAFAAAAATEBAAAACy0yMTIxMjkxODM1AwAAAAMxNjACAAAABjEwMDA1NAQAAAABMAcAAAAKMTIvMzEvMjAyMWNECzNBINsID32+o0Eg2wguQ0lRLk5BU0RBUUdNOkJJT1MuSVFfQ0xPU0VQUklDRV9BREouMjAyMi0xMi0zMAEAAAAp</t>
  </si>
  <si>
    <t>0c9jAgAAAAUxMC4yMgDOS7gzQSDbCJSMVKRBINsILkNJUS5OQVNEQVFHTTpCSU9TLklRX0NMT1NFUFJJQ0VfQURKLjIwMTktMTItMzEBAAAAKdHPYwMAAAAAAA31xzFBINsIY/KNokEg2wgpQ0lRLk5BU0RBUUdNOkJJT1MuSVFfTUFSS0VUQ0FQLjIwMjItMTItMzABAAAAKdHPYwIAAAAIMjk5LjU0ODIBBgAAAAUAAAABMQEAAAALLTIwNzIxMTM5MzUDAAAAAzE2MAIAAAAGMTAwMDU0BAAAAAEwBwAAAAoxMi8zMC8yMDIyzku4M0Eg2wiKZVSkQSDbCClDSVEuTkFTREFRR006QklPUy5JUV9NQVJLRVRDQVAuMjAyMi0wOS0zMAEAAAAp0c9jAgAAAAoyOTQuNTU2NzA3AQYAAAAFAAAAATEBAAAACy0yMDg1Mjg3MDIwAwAAAAMxNjACAAAABjEwMDA1NAQAAAABMAcAAAAJOS8zMC8yMDIyDfXHMUEg2whj8o2iQSDbCClDSVEuTkFTREFRR006QklPUy5JUV9NQVJLRVRDQVAuMjAxMi0xMi0zMQEAAAAp0c9jAwAAAAAADfXHMUEg2whWy42iQSDbCBhDSVEuTkFTREFRR006UENDVC5JUV9URVYBAAAAExlbKgIAAAAJMzAzLjEyMDM0AQYAAAAFAAAAATEBAAAACy0yMDY5NDY3MTk2AwAAAAMxNjACAAAABjEwMDA2MAQAAAABMAcAAAAIMy8xLzIwMjMN9ccxQSDbCD5WjaJBINsILkNJUS5OQVNEQVFHTTpQQ0NULklRX0NMT1NFUFJJQ0VfQURKLjIwMjItMTItMzABAAAAExlbKgIAAAAFMTAuNjMAzku4M0Eg2whr8FOkQSDb</t>
  </si>
  <si>
    <t>CC5DSVEuTkFTREFRR006UENDVC5JUV9DTE9TRVBSSUNFX0FESi4yMDIxLTEyLTMxAQAAABMZWyoCAAAABDkuOTEAY0QLM0Eg2wjIa72jQSDbCClDSVEuTkFTREFRR006UENDVC5JUV9NQVJLRVRDQVAuMjAyMi0xMi0zMAEAAAATGVsqAgAAAAgzMDUuNjEyNQEGAAAABQAAAAExAQAAAAstMjA2OTQ2NzE5NgMAAAADMTYwAgAAAAYxMDAwNTQEAAAAATAHAAAACjEyLzMwLzIwMjLOS7gzQSDbCGTJU6RBINsIKUNJUS5OQVNEQVFHTTpQQ0NULklRX01BUktFVENBUC4yMDIxLTEyLTMxAQAAABMZWyoCAAAACDI4NC45MTI1AQYAAAAFAAAAATEBAAAACy0yMTE3MDc4OTc0AwAAAAMxNjACAAAABjEwMDA1NAQAAAABMAcAAAAKMTIvMzEvMjAyMWNECzNBINsIv0S9o0Eg2wgpQ0lRLk5BU0RBUUdNOlBDQ1QuSVFfTUFSS0VUQ0FQLjIwMTctMTItMzEBAAAAExlbKgMAAAAAAA31xzFBINsIIwiNokEg2wguQ0lRLk5BU0RBUUdNOkNJVEUuSVFfQ0xPU0VQUklDRV9BREouMjAyMi0xMi0zMAEAAABaDC4qAgAAAAUxMC4zNwDOS7gzQSDbCDgtU6RBINsILkNJUS5OQVNEQVFHTTpDSVRFLklRX0NMT1NFUFJJQ0VfQURKLjIwMjItMDktMzABAAAAWgwuKgIAAAAFMTAuMDkADfXHMUEg2wgRuoyiQSDbCC5DSVEuTkFTREFRR006Q0lURS5JUV9DTE9TRVBSSUNFX0FESi4yMDEyLTEyLTMxAQAAAFoMLioDAAAAAAAN9ccxQSDbCAeT</t>
  </si>
  <si>
    <t>jKJBINsIKUNJUS5OQVNEQVFHTTpDSVRFLklRX01BUktFVENBUC4yMDIyLTEyLTMwAQAAAFoMLioCAAAACDI5OC4xMzc1AQYAAAAFAAAAATEBAAAACy0yMDcxMjUxMDY2AwAAAAMxNjACAAAABjEwMDA1NAQAAAABMAcAAAAKMTIvMzAvMjAyMthyuDNBINsILgZTpEEg2wgpQ0lRLk5BU0RBUUdNOkNJVEUuSVFfTUFSS0VUQ0FQLjIwMTktMTItMzEBAAAAWgwuKgMAAAAAAA31xzFBINsI+2uMokEg2wgtQ0lRLk5BU0RBUUdNOk5JVS5JUV9DTE9TRVBSSUNFX0FESi4yMDIyLTEyLTMwAQAAAKMsPhICAAAABDUuMjMAJT+kM0Eg2wgOkVKkQSDbCC1DSVEuTkFTREFRR006TklVLklRX0NMT1NFUFJJQ0VfQURKLjIwMjEtMTItMzEBAAAAoyw+EgIAAAAFMTYuMTEAY0QLM0Eg2whvDLyjQSDbCC1DSVEuTkFTREFRR006TklVLklRX0NMT1NFUFJJQ0VfQURKLjIwMTctMTItMzEBAAAAoyw+EgMAAAAAAA31xzFBINsI9h2MokEg2wgoQ0lRLk5BU0RBUUdNOk5JVS5JUV9NQVJLRVRDQVAuMjAyMi0xMi0zMAEAAACjLD4SAgAAAAo0MDIuMzExMTQ1AQYAAAAFAAAAATEBAAAACy0yMDY3NDI1NzU4AwAAAAMxNjACAAAABjEwMDA1NAQAAAABMAcAAAAKMTIvMzAvMjAyMiU/pDNBINsIBGpSpEEg2wgoQ0lRLk5BU0RBUUdNOk5JVS5JUV9NQVJLRVRDQVAuMjAyMS0xMi0zMQEAAACjLD4SAgAAAAsxMjI4Ljc5MDIzNAEGAAAABQAA</t>
  </si>
  <si>
    <t>AAExAQAAAAstMjEyMDA4Mjg2NQMAAAADMTYwAgAAAAYxMDAwNTQEAAAAATAHAAAACjEyLzMxLzIwMjFjRAszQSDbCGDlu6NBINsILkNJUS5OQVNEQVFHTTpHV1JTLklRX0NMT1NFUFJJQ0VfQURKLjIwMjItMTItMzABAAAAuI+qAgIAAAAJMTMuMjMzMDg2ACU/pDNBINsI7xtSpEEg2wguQ0lRLk5BU0RBUUdNOkdXUlMuSVFfQ0xPU0VQUklDRV9BREouMjAxOS0xMi0zMQEAAAC4j6oCAgAAAAkxMi4zMDg2NjQA2xzIMUEg2wjEWouiQSDbCClDSVEuTkFTREFRR006R1dSUy5JUV9NQVJLRVRDQVAuMjAyMi0xMi0zMAEAAAC4j6oCAgAAAAozMTYuOTQ0Mjc4AQYAAAAFAAAAATEBAAAACy0yMDcwNjc4MTMzAwAAAAMxNjACAAAABjEwMDA1NAQAAAABMAcAAAAKMTIvMzAvMjAyMiU/pDNBINsI3s1RpEEg2wgpQ0lRLk5BU0RBUUdNOkdXUlMuSVFfTUFSS0VUQ0FQLjIwMjItMDktMzABAAAAuI+qAgIAAAAKMjc5Ljk1NTMyNAEGAAAABQAAAAExAQAAAAstMjA4NDk4OTMwMwMAAAADMTYwAgAAAAYxMDAwNTQEAAAAATAHAAAACTkvMzAvMjAyMtscyDFBINsIxFqLokEg2wgpQ0lRLk5BU0RBUUdNOkdXUlMuSVFfTUFSS0VUQ0FQLjIwMTItMTItMzEBAAAAuI+qAgMAAAAAANscyDFBINsIvjOLokEg2wgYQ0lRLk5BU0RBUUdTOkJHUlkuSVFfVEVWAQAAABOgGyECAAAACjIzMy41NDc1NjUBBgAAAAUAAAABMQEAAAALLTIw</t>
  </si>
  <si>
    <t>Njk5NTY5NzUDAAAAAzE2MAIAAAAGMTAwMDYwBAAAAAEwBwAAAAgzLzgvMjAyM9scyDFBINsIkb6KokEg2wguQ0lRLk5BU0RBUUdTOkJHUlkuSVFfQ0xPU0VQUklDRV9BREouMjAyMi0xMi0zMAEAAAAToBshAgAAAAYwLjYwMzkAJT+kM0Eg2wi8WFGkQSDbCC5DSVEuTkFTREFRR1M6QkdSWS5JUV9DTE9TRVBSSUNFX0FESi4yMDIxLTEyLTMxAQAAABOgGyECAAAAAzUuNQBjRAszQSDbCBrUuqNBINsIKUNJUS5OQVNEQVFHUzpCR1JZLklRX01BUktFVENBUC4yMDIyLTEyLTMwAQAAABOgGyECAAAACjE0NC4zNjAxMjgBBgAAAAUAAAABMQEAAAALLTIwNjk5NTY5NzUDAAAAAzE2MAIAAAAGMTAwMDU0BAAAAAEwBwAAAAoxMi8zMC8yMDIyJT+kM0Eg2wizMVGkQSDbCClDSVEuTkFTREFRR1M6QkdSWS5JUV9NQVJLRVRDQVAuMjAyMS0xMi0zMQEAAAAToBshAgAAAAsxMjYzLjI2NTE1NwEGAAAABQAAAAExAQAAAAstMjEyMTcxMjY2MAMAAAADMTYwAgAAAAYxMDAwNTQEAAAAATAHAAAACjEyLzMxLzIwMjFjRAszQSDbCA+tuqNBINsIKUNJUS5OQVNEQVFHUzpCR1JZLklRX01BUktFVENBUC4yMDE3LTEyLTMxAQAAABOgGyEDAAAAAADbHMgxQSDbCJJwiqJBINsILUNJUS5OQVNEQVFDTTpPQlQuSVFfQ0xPU0VQUklDRV9BREouMjAyMi0xMi0zMAEAAAB+bzAAAgAAAAk0Ni4zODI5MTgAJT+kM0Eg2wiAblCkQSDbCC1D</t>
  </si>
  <si>
    <t>SVEuTkFTREFRQ006T0JULklRX0NMT1NFUFJJQ0VfQURKLjIwMjItMDktMzABAAAAfm8wAAIAAAAJMzguMTUwOTIzANscyDFBINsIZ/uJokEg2wgtQ0lRLk5BU0RBUUNNOk9CVC5JUV9DTE9TRVBSSUNFX0FESi4yMDEyLTEyLTMxAQAAAH5vMAACAAAACTE0Ljc3NzY0MgDbHMgxQSDbCFzUiaJBINsIKENJUS5OQVNEQVFDTTpPQlQuSVFfTUFSS0VUQ0FQLjIwMjItMTItMzABAAAAfm8wAAIAAAAKMjYyLjgzMzI4NgEGAAAABQAAAAExAQAAAAstMjEwNTgxNDk1NgMAAAADMTYwAgAAAAYxMDAwNTQEAAAAATAHAAAACjEyLzMwLzIwMjIlP6QzQSDbCIBuUKRBINsIKENJUS5OQVNEQVFDTTpPQlQuSVFfTUFSS0VUQ0FQLjIwMTktMTItMzEBAAAAfm8wAAIAAAAKMTMxLjQ4Mjk3NADbHMgxQSDbCEGtiaJBINsILkNJUS5OQVNEQVFHTTpUT0FDLklRX0NMT1NFUFJJQ0VfQURKLjIwMjItMTItMzABAAAAE1jiYwIAAAAFMTAuMzcAJT+kM0Eg2whV0k+kQSDbCC5DSVEuTkFTREFRR006VE9BQy5JUV9DTE9TRVBSSUNFX0FESi4yMDIxLTEyLTMxAQAAABNY4mMDAAAAAABjRAszQSDbCLJNuaNBINsILkNJUS5OQVNEQVFHTTpUT0FDLklRX0NMT1NFUFJJQ0VfQURKLjIwMTctMTItMzEBAAAAE1jiYwMAAAAAANscyDFBINsIPl+JokEg2wgpQ0lRLk5BU0RBUUdNOlRPQUMuSVFfTUFSS0VUQ0FQLjIwMjItMTItMzABAAAAE1ji</t>
  </si>
  <si>
    <t>YwIAAAAIMjk4LjEzNzUBBgAAAAUAAAABMQEAAAALLTIwNjgwNjM1MjUDAAAAAzE2MAIAAAAGMTAwMDU0BAAAAAEwBwAAAAoxMi8zMC8yMDIyJT+kM0Eg2whMq0+kQSDbCClDSVEuTkFTREFRR006VE9BQy5JUV9NQVJLRVRDQVAuMjAyMS0xMi0zMQEAAAATWOJjAwAAAAAAbWsLM0Eg2wirJrmjQSDbCC5DSVEuTkFTREFRR006UExBTy5JUV9DTE9TRVBSSUNFX0FESi4yMDIyLTEyLTMwAQAAAPMPOyoCAAAABTEwLjM0ACU/pDNBINsIN11PpEEg2wguQ0lRLk5BU0RBUUdNOlBMQU8uSVFfQ0xPU0VQUklDRV9BREouMjAxOS0xMi0zMQEAAADzDzsqAwAAAAAA2xzIMUEg2wgHw4iiQSDbCClDSVEuTkFTREFRR006UExBTy5JUV9NQVJLRVRDQVAuMjAyMi0xMi0zMAEAAADzDzsqAgAAAAcyOTcuMjc1AQYAAAAFAAAAATEBAAAACy0yMDcwNjQ5NjgzAwAAAAMxNjACAAAABjEwMDA1NAQAAAABMAcAAAAKMTIvMzAvMjAyMiU/pDNBINsILDZPpEEg2wgpQ0lRLk5BU0RBUUdNOlBMQU8uSVFfTUFSS0VUQ0FQLjIwMjItMDktMzABAAAA8w87KgIAAAAHMjkyLjY3NQEGAAAABQAAAAExAQAAAAstMjA4NDM5NTY0NwMAAAADMTYwAgAAAAYxMDAwNTQEAAAAATAHAAAACTkvMzAvMjAyMtscyDFBINsI/5uIokEg2wgpQ0lRLk5BU0RBUUdNOlBMQU8uSVFfTUFSS0VUQ0FQLjIwMTItMTItMzEBAAAA8w87KgMAAAAAANscyDFBINsI</t>
  </si>
  <si>
    <t>9XSIokEg2wgYQ0lRLk5BU0RBUUNNOkFDTkIuSVFfVEVWAQAAAKfEAwADAAAAAADbHMgxQSDbCOYmiKJBINsILkNJUS5OQVNEQVFDTTpBQ05CLklRX0NMT1NFUFJJQ0VfQURKLjIwMjItMTItMzABAAAAp8QDAAIAAAAJMzkuNTEzNDY0ACU/pDNBINsIBZpOpEEg2wguQ0lRLk5BU0RBUUNNOkFDTkIuSVFfQ0xPU0VQUklDRV9BREouMjAyMS0xMi0zMQEAAACnxAMAAgAAAAkzMC4xMDg2NDEAbWsLM0Eg2whqPLijQSDbCClDSVEuTkFTREFRQ006QUNOQi5JUV9NQVJLRVRDQVAuMjAyMi0xMi0zMAEAAACnxAMAAgAAAAozMzguODAwNTM3AQYAAAAFAAAAATEBAAAACy0yMTA3ODgxNTM1AwAAAAMxNjACAAAABjEwMDA1NAQAAAABMAcAAAAKMTIvMzAvMjAyMiU/pDNBINsIBZpOpEEg2wgpQ0lRLk5BU0RBUUNNOkFDTkIuSVFfTUFSS0VUQ0FQLjIwMjEtMTItMzEBAAAAp8QDAAIAAAAKMjcxLjk4MTgyMQEGAAAABQAAAAExAQAAAAoyMDgzMzc3Nzk2AwAAAAMxNjACAAAABjEwMDA1NAQAAAABMAcAAAAKMTIvMzEvMjAyMW1rCzNBINsIVe63o0Eg2wgpQ0lRLk5BU0RBUUNNOkFDTkIuSVFfTUFSS0VUQ0FQLjIwMTctMTItMzEBAAAAp8QDAAIAAAAJMjA3LjQzMDUxANscyDFBINsI67GHokEg2wguQ0lRLk5BU0RBUUNNOlNWRkIuSVFfQ0xPU0VQUklDRV9BREouMjAyMi0xMi0zMAEAAABBVPApAgAAAAUxMC4wOQArZqQz</t>
  </si>
  <si>
    <t>QSDbCNDWTaRBINsILkNJUS5OQVNEQVFDTTpTVkZCLklRX0NMT1NFUFJJQ0VfQURKLjIwMjItMDktMzABAAAAQVTwKQIAAAAEOS45MgDbHMgxQSDbCM08h6JBINsILkNJUS5OQVNEQVFDTTpTVkZCLklRX0NMT1NFUFJJQ0VfQURKLjIwMTItMTItMzEBAAAAQVTwKQMAAAAAANscyDFBINsIzTyHokEg2wgpQ0lRLk5BU0RBUUNNOlNWRkIuSVFfTUFSS0VUQ0FQLjIwMjItMTItMzABAAAAQVTwKQIAAAAIMjk3Ljc1NTkBBgAAAAUAAAABMQEAAAALLTIwNzAwNjg5MzMDAAAAAzE2MAIAAAAGMTAwMDU0BAAAAAEwBwAAAAoxMi8zMC8yMDIyK2akM0Eg2wjFr02kQSDbCClDSVEuTkFTREFRQ006U1ZGQi5JUV9NQVJLRVRDQVAuMjAxOS0xMi0zMQEAAABBVPApAwAAAAAA2xzIMUEg2wjDFYeiQSDbCC5DSVEuTkFTREFRQ006QlRXTi5JUV9DTE9TRVBSSUNFX0FESi4yMDIyLTEyLTMwAQAAAHMfGygCAAAABDkuOTEAK2akM0Eg2winOk2kQSDbCC5DSVEuTkFTREFRQ006QlRXTi5JUV9DTE9TRVBSSUNFX0FESi4yMDIxLTEyLTMxAQAAAHMfGygCAAAABDkuODIAbWsLM0Eg2wgEtrajQSDbCC5DSVEuTkFTREFRQ006QlRXTi5JUV9DTE9TRVBSSUNFX0FESi4yMDE3LTEyLTMxAQAAAHMfGygDAAAAAADbHMgxQSDbCKWghqJBINsIKUNJUS5OQVNEQVFDTTpCVFdOLklRX01BUktFVENBUC4yMDIyLTEyLTMwAQAAAHMfGygCAAAA</t>
  </si>
  <si>
    <t>CjI5Ni45ODE2MTIBBgAAAAUAAAABMQEAAAALLTIwNzA5MTA1NjcDAAAAAzE2MAIAAAAGMTAwMDU0BAAAAAEwBwAAAAoxMi8zMC8yMDIyK2akM0Eg2wicE02kQSDbCClDSVEuTkFTREFRQ006QlRXTi5JUV9NQVJLRVRDQVAuMjAyMS0xMi0zMQEAAABzHxsoAgAAAAo3MzAuMzU0NTM2AQYAAAAFAAAAATEBAAAACy0yMTIyMTYyNTUwAwAAAAMxNjACAAAABjEwMDA1NAQAAAABMAcAAAAKMTIvMzEvMjAyMW1rCzNBINsI+o62o0Eg2wgtQ0lRLk5BU0RBUUdTOktSVC5JUV9DTE9TRVBSSUNFX0FESi4yMDIyLTEyLTMwAQAAACZIhCMCAAAABTE0LjM3ACtmpDNBINsIi8VMpEEg2wgtQ0lRLk5BU0RBUUdTOktSVC5JUV9DTE9TRVBSSUNFX0FESi4yMDE5LTEyLTMxAQAAACZIhCMDAAAAAADbHMgxQSDbCIgrhqJBINsIKENJUS5OQVNEQVFHUzpLUlQuSVFfTUFSS0VUQ0FQLjIwMjItMTItMzABAAAAJkiEIwIAAAAKMjg2LjA3ODEzMgEGAAAABQAAAAExAQAAAAstMjA2OTk1NjkxOQMAAAADMTYwAgAAAAYxMDAwNTQEAAAAATAHAAAACjEyLzMwLzIwMjIrZqQzQSDbCIKeTKRBINsIKENJUS5OQVNEQVFHUzpLUlQuSVFfTUFSS0VUQ0FQLjIwMjItMDktMzABAAAAJkiEIwIAAAAKMzE3LjEyMDM0OAEGAAAABQAAAAExAQAAAAstMjA4NTA5NDkwNgMAAAADMTYwAgAAAAYxMDAwNTQEAAAAATAHAAAACTkvMzAvMjAyMtscyDFB</t>
  </si>
  <si>
    <t>INsIegSGokEg2wgoQ0lRLk5BU0RBUUdTOktSVC5JUV9NQVJLRVRDQVAuMjAxMi0xMi0zMQEAAAAmSIQjAwAAAAAA2xzIMUEg2whw3YWiQSDbCBhDSVEuTkFTREFRR006VExHWS5JUV9URVYBAAAAzZ1kZAIAAAAJMzAwLjEzOTg3AQYAAAAFAAAAATEBAAAACy0yMDYwMjYxMDUxAwAAAAMxNjACAAAABjEwMDA2MAQAAAABMAcAAAAIMy84LzIwMjPbHMgxQSDbCJ1nhaJBINsILkNJUS5OQVNEQVFHTTpUTEdZLklRX0NMT1NFUFJJQ0VfQURKLjIwMjItMTItMzABAAAAzZ1kZAIAAAAFMTAuMjYAK2akM0Eg2whVAkykQSDbCC5DSVEuTkFTREFRR006VExHWS5JUV9DTE9TRVBSSUNFX0FESi4yMDIxLTEyLTMxAQAAAM2dZGQDAAAAAABtawszQSDbCDt+taNBINsIKUNJUS5OQVNEQVFHTTpUTEdZLklRX01BUktFVENBUC4yMDIyLTEyLTMwAQAAAM2dZGQCAAAABzI5NC45NzUBBgAAAAUAAAABMQEAAAALLTIwNzI1MDk2OTADAAAAAzE2MAIAAAAGMTAwMDU0BAAAAAEwBwAAAAoxMi8zMC8yMDIyK2akM0Eg2whVAkykQSDbCClDSVEuTkFTREFRR006VExHWS5JUV9NQVJLRVRDQVAuMjAyMS0xMi0zMQEAAADNnWRkAwAAAAAAbWsLM0Eg2wgsV7WjQSDbCClDSVEuTkFTREFRR006VExHWS5JUV9NQVJLRVRDQVAuMjAxNy0xMi0zMQEAAADNnWRkAwAAAAAA2xzIMUEg2wiIGYWiQSDbCC5DSVEuTkFTREFRR006TVBSQS5JUV9D</t>
  </si>
  <si>
    <t>TE9TRVBSSUNFX0FESi4yMDIyLTEyLTMwAQAAAM0ccGQCAAAABTEwLjIzACtmpDNBINsIIT9LpEEg2wguQ0lRLk5BU0RBUUdNOk1QUkEuSVFfQ0xPU0VQUklDRV9BREouMjAyMi0wOS0zMAEAAADNHHBkAgAAAAUxMC4wNQDbHMgxQSDbCGmkhKJBINsILkNJUS5OQVNEQVFHTTpNUFJBLklRX0NMT1NFUFJJQ0VfQURKLjIwMTItMTItMzEBAAAAzRxwZAMAAAAAANscyDFBINsIYH2EokEg2wgpQ0lRLk5BU0RBUUdNOk1QUkEuSVFfTUFSS0VUQ0FQLjIwMjItMTItMzABAAAAzRxwZAIAAAAIMjk0LjExMjUBBgAAAAUAAAABMQEAAAALLTIwNjk2MzcwMzQDAAAAAzE2MAIAAAAGMTAwMDU0BAAAAAEwBwAAAAoxMi8zMC8yMDIyK2akM0Eg2wghP0ukQSDbCClDSVEuTkFTREFRR006TVBSQS5JUV9NQVJLRVRDQVAuMjAxOS0xMi0zMQEAAADNHHBkAwAAAAAA2xzIMUEg2whgfYSiQSDbCC5DSVEuTkFTREFRR006UkVORS5JUV9DTE9TRVBSSUNFX0FESi4yMDIyLTEyLTMwAQAAAGKD8mgCAAAABTEwLjI1ACtmpDNBINsIA8pKpEEg2wguQ0lRLk5BU0RBUUdNOlJFTkUuSVFfQ0xPU0VQUklDRV9BREouMjAyMS0xMi0zMQEAAABig/JoAwAAAAAAVcT2MkEg2wjfHrSjQSDbCC5DSVEuTkFTREFRR006UkVORS5JUV9DTE9TRVBSSUNFX0FESi4yMDE3LTEyLTMxAQAAAGKD8mgDAAAAAADlQ8gxQSDbCD8IhKJBINsIKUNJUS5OQVNE</t>
  </si>
  <si>
    <t>QVFHTTpSRU5FLklRX01BUktFVENBUC4yMDIyLTEyLTMwAQAAAGKD8mgCAAAACDI5NC42ODc1AQYAAAAFAAAAATEBAAAACy0yMDcxMzQxNTU5AwAAAAMxNjACAAAABjEwMDA1NAQAAAABMAcAAAAKMTIvMzAvMjAyMitmpDNBINsI73tKpEEg2wgpQ0lRLk5BU0RBUUdNOlJFTkUuSVFfTUFSS0VUQ0FQLjIwMjEtMTItMzEBAAAAYoPyaAMAAAAAAFXE9jJBINsIz/ezo0Eg2wguQ0lRLk5BU0RBUUNNOkZST04uSVFfQ0xPU0VQUklDRV9BREouMjAyMi0xMi0zMAEAAABQTQMqAgAAAAUxMC4wOAArZqQzQSDbCNktSqRBINsILkNJUS5OQVNEQVFDTTpGUk9OLklRX0NMT1NFUFJJQ0VfQURKLjIwMTktMTItMzEBAAAAUE0DKgMAAAAAAOVDyDFBINsIF2yDokEg2wgpQ0lRLk5BU0RBUUNNOkZST04uSVFfTUFSS0VUQ0FQLjIwMjItMTItMzABAAAAUE0DKgIAAAAIMjk2LjQ1MjgBBgAAAAUAAAABMQEAAAALLTIwNzA3NTQ2NzkDAAAAAzE2MAIAAAAGMTAwMDU0BAAAAAEwBwAAAAoxMi8zMC8yMDIyK2akM0Eg2wjQBkqkQSDbCClDSVEuTkFTREFRQ006RlJPTi5JUV9NQVJLRVRDQVAuMjAyMi0wOS0zMAEAAABQTQMqAgAAAAgyOTEuNDUzMQEGAAAABQAAAAExAQAAAAstMjA4NDE1NDc1NwMAAAADMTYwAgAAAAYxMDAwNTQEAAAAATAHAAAACTkvMzAvMjAyMuVDyDFBINsIF2yDokEg2wgpQ0lRLk5BU0RBUUNNOkZST04uSVFf</t>
  </si>
  <si>
    <t>TUFSS0VUQ0FQLjIwMTItMTItMzEBAAAAUE0DKgMAAAAAAOVDyDFBINsIDkWDokEg2wgYQ0lRLk5BU0RBUUdNOlNWTkEuSVFfVEVWAQAAAH2meWQCAAAACTI5OC45MzcyOAEGAAAABQAAAAExAQAAAAstMjA2OTQ2MjY2OAMAAAADMTYwAgAAAAYxMDAwNjAEAAAAATAHAAAACDMvOC8yMDIz5UPIMUEg2wh20IKiQSDbCC5DSVEuTkFTREFRR006U1ZOQS5JUV9DTE9TRVBSSUNFX0FESi4yMDIyLTEyLTMwAQAAAH2meWQCAAAABTEwLjI0ACtmpDNBINsItpFJpEEg2wguQ0lRLk5BU0RBUUdNOlNWTkEuSVFfQ0xPU0VQUklDRV9BREouMjAyMS0xMi0zMQEAAAB9pnlkAgAAAAQ5Ljg2AFXE9jJBINsIlA2zo0Eg2wgpQ0lRLk5BU0RBUUdNOlNWTkEuSVFfTUFSS0VUQ0FQLjIwMjItMTItMzABAAAAfaZ5ZAIAAAAFMjk0LjQBBgAAAAUAAAABMQEAAAALLTIwNjk0NjI2NjgDAAAAAzE2MAIAAAAGMTAwMDU0BAAAAAEwBwAAAAoxMi8zMC8yMDIyK2akM0Eg2whba0mkQSDbCClDSVEuTkFTREFRR006U1ZOQS5JUV9NQVJLRVRDQVAuMjAyMS0xMi0zMQEAAAB9pnlkAgAAAAYyNzYuMDgBBgAAAAUAAAABMQEAAAALLTIxMTY2OTc0MjYDAAAAAzE2MAIAAAAGMTAwMDU0BAAAAAEwBwAAAAoxMi8zMS8yMDIxVcT2MkEg2wh+v7KjQSDbCClDSVEuTkFTREFRR006U1ZOQS5JUV9NQVJLRVRDQVAuMjAxNy0xMi0zMQEAAAB9pnlkAwAA</t>
  </si>
  <si>
    <t>AAAA5UPIMUEg2whdgoKiQSDbCC5DSVEuTkFTREFRR006VVNDVC5JUV9DTE9TRVBSSUNFX0FESi4yMDIyLTEyLTMwAQAAALWezioCAAAABDEwLjMAK2akM0Eg2wgrqEikQSDbCC5DSVEuTkFTREFRR006VVNDVC5JUV9DTE9TRVBSSUNFX0FESi4yMDIyLTA5LTMwAQAAALWezioCAAAABzEwLjEzMzYA5UPIMUEg2whBDYKiQSDbCC5DSVEuTkFTREFRR006VVNDVC5JUV9DTE9TRVBSSUNFX0FESi4yMDEyLTEyLTMxAQAAALWezioDAAAAAADlQ8gxQSDbCEENgqJBINsIKUNJUS5OQVNEQVFHTTpVU0NULklRX01BUktFVENBUC4yMDIyLTEyLTMwAQAAALWezioCAAAABzI5Ni4xMjUBBgAAAAUAAAABMQEAAAALLTIwNzA3NDg4NzkDAAAAAzE2MAIAAAAGMTAwMDU0BAAAAAEwBwAAAAoxMi8zMC8yMDIyK2akM0Eg2wgrqEikQSDbCClDSVEuTkFTREFRR006VVNDVC5JUV9NQVJLRVRDQVAuMjAxOS0xMi0zMQEAAAC1ns4qAwAAAAAA5UPIMUEg2wg25oGiQSDbCC5DSVEuTkFTREFRQ006UFJUSC5JUV9DTE9TRVBSSUNFX0FESi4yMDIyLTEyLTMwAQAAAKI+aRgCAAAABDUuMjYAK2akM0Eg2wgKM0ikQSDbCC5DSVEuTkFTREFRQ006UFJUSC5JUV9DTE9TRVBSSUNFX0FESi4yMDIxLTEyLTMxAQAAAKI+aRgCAAAABDcuMDgAVcT2MkEg2wgqh7GjQSDbCC5DSVEuTkFTREFRQ006UFJUSC5JUV9DTE9TRVBSSUNFX0FESi4yMDE3</t>
  </si>
  <si>
    <t>LTEyLTMxAQAAAKI+aRgDAAAAAADlQ8gxQSDbCBdxgaJBINsIKUNJUS5OQVNEQVFDTTpQUlRILklRX01BUktFVENBUC4yMDIyLTEyLTMwAQAAAKI+aRgCAAAACjM5OS43NzI0NTYBBgAAAAUAAAABMQEAAAALLTIwNzEwMTM5NzkDAAAAAzE2MAIAAAAGMTAwMDU0BAAAAAEwBwAAAAoxMi8zMC8yMDIyK2akM0Eg2wj35EekQSDbCClDSVEuTkFTREFRQ006UFJUSC5JUV9NQVJLRVRDQVAuMjAyMS0xMi0zMQEAAACiPmkYAgAAAAo1NDIuNTc2Nzk4AQYAAAAFAAAAATEBAAAACy0yMTIxMjgzNDYxAwAAAAMxNjACAAAABjEwMDA1NAQAAAABMAcAAAAKMTIvMzEvMjAyMVXE9jJBINsIImCxo0Eg2wguQ0lRLk5BU0RBUUdTOkNEWFMuSVFfQ0xPU0VQUklDRV9BREouMjAyMi0xMi0zMAEAAADdODAAAgAAAAQ0LjY2ADWNpDNBINsI4ZZHpEEg2wguQ0lRLk5BU0RBUUdTOkNEWFMuSVFfQ0xPU0VQUklDRV9BREouMjAxOS0xMi0zMQEAAADdODAAAgAAAAUxNS45OQDlQ8gxQSDbCO/UgKJBINsIKUNJUS5OQVNEQVFHUzpDRFhTLklRX01BUktFVENBUC4yMDIyLTEyLTMwAQAAAN04MAACAAAACjMwNi4xMDE0NzYBBgAAAAUAAAABMQEAAAALLTIwNzE4MTE5OTUDAAAAAzE2MAIAAAAGMTAwMDU0BAAAAAEwBwAAAAoxMi8zMC8yMDIyNY2kM0Eg2wjVb0ekQSDbCClDSVEuTkFTREFRR1M6Q0RYUy5JUV9NQVJLRVRDQVAuMjAyMi0w</t>
  </si>
  <si>
    <t>OS0zMAEAAADdODAAAgAAAAozOTYuODk0MjIyAQYAAAAFAAAAATEBAAAACy0yMDg2MTQyMzM4AwAAAAMxNjACAAAABjEwMDA1NAQAAAABMAcAAAAJOS8zMC8yMDIy5UPIMUEg2wjprYCiQSDbCClDSVEuTkFTREFRR1M6Q0RYUy5JUV9NQVJLRVRDQVAuMjAxMi0xMi0zMQEAAADdODAAAgAAAAk4Mi45OTAyMjMBBgAAAAUAAAABMQEAAAAKMTU3NTIzMTY1OQMAAAADMTYwAgAAAAYxMDAwNTQEAAAAATAHAAAACjEyLzMxLzIwMTLlQ8gxQSDbCNuGgKJBINsIGENJUS5OQVNEQVFHTTpDQlJHLklRX1RFVgEAAABHwywqAgAAAAgzMDAuMjYwNgEGAAAABQAAAAExAQAAAAstMjA2OTQ0NTc2NQMAAAADMTYwAgAAAAYxMDAwNjAEAAAAATAHAAAACDMvOC8yMDIz5UPIMUEg2wi/EYCiQSDbCC5DSVEuTkFTREFRR006Q0JSRy5JUV9DTE9TRVBSSUNFX0FESi4yMDIyLTEyLTMwAQAAAEfDLCoCAAAABTEwLjI4ADWNpDNBINsIrNNGpEEg2wguQ0lRLk5BU0RBUUdNOkNCUkcuSVFfQ0xPU0VQUklDRV9BREouMjAyMS0xMi0zMQEAAABHwywqAwAAAAAAVcT2MkEg2wjZTrCjQSDbCClDSVEuTkFTREFRR006Q0JSRy5JUV9NQVJLRVRDQVAuMjAyMi0xMi0zMAEAAABHwywqAgAAAAYyOTUuNTUBBgAAAAUAAAABMQEAAAALLTIwNjk0NDU3NjUDAAAAAzE2MAIAAAAGMTAwMDU0BAAAAAEwBwAAAAoxMi8zMC8yMDIyNY2kM0Eg2wiirEak</t>
  </si>
  <si>
    <t>QSDbCClDSVEuTkFTREFRR006Q0JSRy5JUV9NQVJLRVRDQVAuMjAyMS0xMi0zMQEAAABHwywqAwAAAAAAVcT2MkEg2wjDALCjQSDbCClDSVEuTkFTREFRR006Q0JSRy5JUV9NQVJLRVRDQVAuMjAxNy0xMi0zMQEAAABHwywqAwAAAAAA5UPIMUEg2wiow3+iQSDbCC5DSVEuTkFTREFRQ006UURSTy5JUV9DTE9TRVBSSUNFX0FESi4yMDIyLTEyLTMwAQAAAHLJ2ikCAAAABTEwLjA5ADWNpDNBINsIdxBGpEEg2wguQ0lRLk5BU0RBUUNNOlFEUk8uSVFfQ0xPU0VQUklDRV9BREouMjAyMi0wOS0zMAEAAAByydopAgAAAAQ5LjkzAOVDyDFBINsIlnV/okEg2wguQ0lRLk5BU0RBUUNNOlFEUk8uSVFfQ0xPU0VQUklDRV9BREouMjAxMi0xMi0zMQEAAAByydopAwAAAAAA5UPIMUEg2wiGTn+iQSDbCClDSVEuTkFTREFRQ006UURSTy5JUV9NQVJLRVRDQVAuMjAyMi0xMi0zMAEAAAByydopAgAAAAgyOTUuMTMyNQEGAAAABQAAAAExAQAAAAstMjA2OTU4MjcyNwMAAAADMTYwAgAAAAYxMDAwNTQEAAAAATAHAAAACjEyLzMwLzIwMjI1jaQzQSDbCHHpRaRBINsIKUNJUS5OQVNEQVFDTTpRRFJPLklRX01BUktFVENBUC4yMDE5LTEyLTMxAQAAAHLJ2ikDAAAAAADlQ8gxQSDbCH0nf6JBINsILkNJUS5OQVNEQVFHTTpEUENTLklRX0NMT1NFUFJJQ0VfQURKLjIwMjItMTItMzABAAAAbW99ZAIAAAAFMTAuMjYANY2kM0Eg2whU</t>
  </si>
  <si>
    <t>dEWkQSDbCC5DSVEuTkFTREFRR006RFBDUy5JUV9DTE9TRVBSSUNFX0FESi4yMDIxLTEyLTMxAQAAAG1vfWQDAAAAAABVxPYyQSDbCHnIrqNBINsILkNJUS5OQVNEQVFHTTpEUENTLklRX0NMT1NFUFJJQ0VfQURKLjIwMTctMTItMzEBAAAAbW99ZAMAAAAAAOVDyDFBINsIatl+okEg2wgpQ0lRLk5BU0RBUUdNOkRQQ1MuSVFfTUFSS0VUQ0FQLjIwMjItMTItMzABAAAAbW99ZAIAAAAHMjk0Ljk3NQEGAAAABQAAAAExAQAAAAstMjA2OTQ0Mzg0NQMAAAADMTYwAgAAAAYxMDAwNTQEAAAAATAHAAAACjEyLzMwLzIwMjI1jaQzQSDbCD0mRaRBINsIKUNJUS5OQVNEQVFHTTpEUENTLklRX01BUktFVENBUC4yMDIxLTEyLTMxAQAAAG1vfWQDAAAAAABVxPYyQSDbCOOgrqNBINsILkNJUS5OQVNEQVFDTTpBRlJJLklRX0NMT1NFUFJJQ0VfQURKLjIwMjItMTItMzABAAAAIRwHaQIAAAAEMTEuMQA1jaQzQSDbCDb/RKRBINsILkNJUS5OQVNEQVFDTTpBRlJJLklRX0NMT1NFUFJJQ0VfQURKLjIwMTktMTItMzEBAAAAIRwHaQMAAAAAAOVDyDFBINsIQD1+okEg2wgpQ0lRLk5BU0RBUUNNOkFGUkkuSVFfTUFSS0VUQ0FQLjIwMjItMTItMzABAAAAIRwHaQIAAAAKMjk3Ljc4MTA1NAEGAAAABQAAAAExAQAAAAstMjA2NTQxMTQ5NAMAAAADMTYwAgAAAAYxMDAwNTQEAAAAATAHAAAACjEyLzMwLzIwMjI1jaQzQSDbCG+wRKRB</t>
  </si>
  <si>
    <t>INsIKUNJUS5OQVNEQVFDTTpBRlJJLklRX01BUktFVENBUC4yMDIyLTA5LTMwAQAAACEcB2kCAAAACjMwMS44MDUxMjMBBgAAAAUAAAABMQEAAAALLTIwODkyOTg5NjEDAAAAAzE2MAIAAAAGMTAwMDU0BAAAAAEwBwAAAAk5LzMwLzIwMjLlQ8gxQSDbCDYWfqJBINsIKUNJUS5OQVNEQVFDTTpBRlJJLklRX01BUktFVENBUC4yMDEyLTEyLTMxAQAAACEcB2kDAAAAAADlQ8gxQSDbCCrvfaJBINsIGENJUS5OQVNEQVFHTTpCUEFDLklRX1RFVgEAAAA0qXBkAgAAAAkyOTcuOTIxMTkBBgAAAAUAAAABMQEAAAALLTIwNzIwNjU4OTMDAAAAAzE2MAIAAAAGMTAwMDYwBAAAAAEwBwAAAAgzLzcvMjAyM+VDyDFBINsIDHp9okEg2wguQ0lRLk5BU0RBUUdNOkJQQUMuSVFfQ0xPU0VQUklDRV9BREouMjAyMi0xMi0zMAEAAAA0qXBkAgAAAAUxMC4yNAA1jaQzQSDbCMgURKRBINsILkNJUS5OQVNEQVFHTTpCUEFDLklRX0NMT1NFUFJJQ0VfQURKLjIwMjEtMTItMzEBAAAANKlwZAMAAAAAAGDr9jJBINsImo+to0Eg2wgpQ0lRLk5BU0RBUUdNOkJQQUMuSVFfTUFSS0VUQ0FQLjIwMjItMTItMzABAAAANKlwZAIAAAAFMjk0LjQBBgAAAAUAAAABMQEAAAALLTIwNzIwNjU4OTMDAAAAAzE2MAIAAAAGMTAwMDU0BAAAAAEwBwAAAAoxMi8zMC8yMDIyNY2kM0Eg2wi87UOkQSDbCClDSVEuTkFTREFRR006QlBBQy5JUV9NQVJLRVRD</t>
  </si>
  <si>
    <t>QVAuMjAyMS0xMi0zMQEAAAA0qXBkAwAAAAAAYOv2MkEg2wiQaK2jQSDbCClDSVEuTkFTREFRR006QlBBQy5JUV9NQVJLRVRDQVAuMjAxNy0xMi0zMQEAAAA0qXBkAwAAAAAA5UPIMUEg2wj5K32iQSDbCC5DSVEuTkFTREFRR1M6QlNSUi5JUV9DTE9TRVBSSUNFX0FESi4yMDIyLTEyLTMwAQAAAOCeCgACAAAACTIxLjAxNDE0NwA1jaQzQSDbCJh4Q6RBINsILkNJUS5OQVNEQVFHUzpCU1JSLklRX0NMT1NFUFJJQ0VfQURKLjIwMjItMDktMzABAAAA4J4KAAIAAAAIMTkuMzMxNTQA5UPIMUEg2wjm3XyiQSDbCC5DSVEuTkFTREFRR1M6QlNSUi5JUV9DTE9TRVBSSUNFX0FESi4yMDEyLTEyLTMxAQAAAOCeCgACAAAACDguNTg0MjQzAPFqyDFBINsI2LZ8okEg2wgpQ0lRLk5BU0RBUUdTOkJTUlIuSVFfTUFSS0VUQ0FQLjIwMjItMTItMzABAAAA4J4KAAIAAAAKMzE3LjgyMDU3NwEGAAAABQAAAAExAQAAAAstMjEwODYyMDEyNwMAAAADMTYwAgAAAAYxMDAwNTQEAAAAATAHAAAACjEyLzMwLzIwMjI1jaQzQSDbCJNRQ6RBINsIKUNJUS5OQVNEQVFHUzpCU1JSLklRX01BUktFVENBUC4yMDE5LTEyLTMxAQAAAOCeCgACAAAACjQ0NS4zMjI5ODcA8WrIMUEg2wjPj3yiQSDbCC5DSVEuTkFTREFRR006Q01DQS5JUV9DTE9TRVBSSUNFX0FESi4yMDIyLTEyLTMwAQAAAD74a2QCAAAABTEwLjMzADWNpDNBINsIaLVCpEEg</t>
  </si>
  <si>
    <t>2wguQ0lRLk5BU0RBUUdNOkNNQ0EuSVFfQ0xPU0VQUklDRV9BREouMjAyMS0xMi0zMQEAAAA++GtkAwAAAAAAYOv2MkEg2wjpCayjQSDbCC5DSVEuTkFTREFRR006Q01DQS5JUV9DTE9TRVBSSUNFX0FESi4yMDE3LTEyLTMxAQAAAD74a2QDAAAAAADxasgxQSDbCL1BfKJBINsIKUNJUS5OQVNEQVFHTTpDTUNBLklRX01BUktFVENBUC4yMDIyLTEyLTMwAQAAAD74a2QCAAAACDI5Ni45ODc1AQYAAAAFAAAAATEBAAAACy0yMDY5NDQzNTY5AwAAAAMxNjACAAAABjEwMDA1NAQAAAABMAcAAAAKMTIvMzAvMjAyMjWNpDNBINsIW45CpEEg2wgpQ0lRLk5BU0RBUUdNOkNNQ0EuSVFfTUFSS0VUQ0FQLjIwMjEtMTItMzEBAAAAPvhrZAMAAAAAAGDr9jJBINsI6Qmso0Eg2wguQ0lRLk5BU0RBUUdNOlVUQUEuSVFfQ0xPU0VQUklDRV9BREouMjAyMi0xMi0zMAEAAACWXIdkAgAAAAUxMC4yMQA1jaQzQSDbCEtAQqRBINsILkNJUS5OQVNEQVFHTTpVVEFBLklRX0NMT1NFUFJJQ0VfQURKLjIwMTktMTItMzEBAAAAllyHZAMAAAAAAPFqyDFBINsIk6V7okEg2wgpQ0lRLk5BU0RBUUdNOlVUQUEuSVFfTUFSS0VUQ0FQLjIwMjItMTItMzABAAAAllyHZAIAAAAIMjkzLjUzNzUBBgAAAAUAAAABMQEAAAALLTIwNzA2OTY2OTYDAAAAAzE2MAIAAAAGMTAwMDU0BAAAAAEwBwAAAAoxMi8zMC8yMDIyNY2kM0Eg2whCGUKkQSDbCClD</t>
  </si>
  <si>
    <t>SVEuTkFTREFRR006VVRBQS5JUV9NQVJLRVRDQVAuMjAyMi0wOS0zMAEAAACWXIdkAgAAAAcyODguMDc1AQYAAAAFAAAAATEBAAAACy0yMDg0MjUxNzkxAwAAAAMxNjACAAAABjEwMDA1NAQAAAABMAcAAAAJOS8zMC8yMDIy8WrIMUEg2wiPfnuiQSDbCClDSVEuTkFTREFRR006VVRBQS5JUV9NQVJLRVRDQVAuMjAxMi0xMi0zMQEAAACWXIdkAwAAAAAA8WrIMUEg2wiBV3uiQSDbCBhDSVEuTkFTREFRR006WEZJTi5JUV9URVYBAAAAudBkZAIAAAAJMjk3LjgxNzgxAQYAAAAFAAAAATEBAAAACy0yMDY5Nzc2NTYxAwAAAAMxNjACAAAABjEwMDA2MAQAAAABMAcAAAAIMy84LzIwMjPxasgxQSDbCGoJe6JBINsILkNJUS5OQVNEQVFHTTpYRklOLklRX0NMT1NFUFJJQ0VfQURKLjIwMjItMTItMzABAAAAudBkZAIAAAAFMTAuMjYANY2kM0Eg2wgbfUGkQSDbCC5DSVEuTkFTREFRR006WEZJTi5JUV9DTE9TRVBSSUNFX0FESi4yMDIxLTEyLTMxAQAAALnQZGQCAAAABDkuODYAYOv2MkEg2wil+KqjQSDbCClDSVEuTkFTREFRR006WEZJTi5JUV9NQVJLRVRDQVAuMjAyMi0xMi0zMAEAAAC50GRkAgAAAAcyOTQuOTc1AQYAAAAFAAAAATEBAAAACy0yMDY5Nzc2NTYxAwAAAAMxNjACAAAABjEwMDA1NAQAAAABMAcAAAAKMTIvMzAvMjAyMjWNpDNBINsICVZBpEEg2wgpQ0lRLk5BU0RBUUdNOlhGSU4uSVFfTUFSS0VUQ0FQ</t>
  </si>
  <si>
    <t>LjIwMjEtMTItMzEBAAAAudBkZAIAAAAHMjgzLjQ3NQEGAAAABQAAAAExAQAAAAstMjExNzQ1Nzg5MgMAAAADMTYwAgAAAAYxMDAwNTQEAAAAATAHAAAACjEyLzMxLzIwMjFg6/YyQSDbCJfRqqNBINsIKUNJUS5OQVNEQVFHTTpYRklOLklRX01BUktFVENBUC4yMDE3LTEyLTMxAQAAALnQZGQDAAAAAADxasgxQSDbCFS7eqJBINsILkNJUS5OQVNEQVFHUzpJQ1ZYLklRX0NMT1NFUFJJQ0VfQURKLjIwMjItMTItMzABAAAA2+qxJAIAAAAENy45NAA1jaQzQSDbCO+5QKRBINsILkNJUS5OQVNEQVFHUzpJQ1ZYLklRX0NMT1NFUFJJQ0VfQURKLjIwMjItMDktMzABAAAA2+qxJAIAAAAEMy4xNgDxasgxQSDbCDJGeqJBINsILkNJUS5OQVNEQVFHUzpJQ1ZYLklRX0NMT1NFUFJJQ0VfQURKLjIwMTItMTItMzEBAAAA2+qxJAMAAAAAAPFqyDFBINsIJx96okEg2wgpQ0lRLk5BU0RBUUdTOklDVlguSVFfTUFSS0VUQ0FQLjIwMjItMTItMzABAAAA2+qxJAIAAAAIMzE2LjgwOTIBBgAAAAUAAAABMQEAAAALLTIwNjk5MjE2MzADAAAAAzE2MAIAAAAGMTAwMDU0BAAAAAEwBwAAAAoxMi8zMC8yMDIyR7SkM0Eg2wjjkkCkQSDbCClDSVEuTkFTREFRR1M6SUNWWC5JUV9NQVJLRVRDQVAuMjAxOS0xMi0zMQEAAADb6rEkAwAAAAAA8WrIMUEg2wgnH3qiQSDbCC5DSVEuTkFTREFRR006RklBQy5JUV9DTE9TRVBSSUNFX0FESi4y</t>
  </si>
  <si>
    <t>MDIyLTEyLTMwAQAAAPtTdyoCAAAABTEwLjE4AEe0pDNBINsI7R1ApEEg2wguQ0lRLk5BU0RBUUdNOkZJQUMuSVFfQ0xPU0VQUklDRV9BREouMjAyMS0xMi0zMQEAAAD7U3cqAgAAAAQ5Ljg3AGDr9jJBINsIAUupo0Eg2wguQ0lRLk5BU0RBUUdNOkZJQUMuSVFfQ0xPU0VQUklDRV9BREouMjAxNy0xMi0zMQEAAAD7U3cqAwAAAAAA8WrIMUEg2wgMqnmiQSDbCClDSVEuTkFTREFRR006RklBQy5JUV9NQVJLRVRDQVAuMjAyMi0xMi0zMAEAAAD7U3cqAgAAAAcyOTIuNjc1AQYAAAAFAAAAATEBAAAACy0yMDY5NDY3MTUyAwAAAAMxNjACAAAABjEwMDA1NAQAAAABMAcAAAAKMTIvMzAvMjAyMke0pDNBINsI088/pEEg2wgpQ0lRLk5BU0RBUUdNOkZJQUMuSVFfTUFSS0VUQ0FQLjIwMjEtMTItMzEBAAAA+1N3KgIAAAAGMjc2LjM2AQYAAAAFAAAAATEBAAAACy0yMTE2OTcyNDEyAwAAAAMxNjACAAAABjEwMDA1NAQAAAABMAcAAAAKMTIvMzEvMjAyMWDr9jJBINsIAUupo0Eg2wguQ0lRLk5BU0RBUUdNOkFFQUUuSVFfQ0xPU0VQUklDRV9BREouMjAyMi0xMi0zMAEAAAD7IvJjAgAAAAUxMC4xNwBHtKQzQSDbCI6BP6RBINsILkNJUS5OQVNEQVFHTTpBRUFFLklRX0NMT1NFUFJJQ0VfQURKLjIwMTktMTItMzEBAAAA+yLyYwMAAAAAAPFqyDFBINsI4w15okEg2wgpQ0lRLk5BU0RBUUdNOkFFQUUuSVFfTUFSS0VUQ0FQ</t>
  </si>
  <si>
    <t>LjIwMjItMTItMzABAAAA+yLyYwIAAAAIMjkyLjM4NzUBBgAAAAUAAAABMQEAAAALLTIwNzE2NDYzMDkDAAAAAzE2MAIAAAAGMTAwMDU0BAAAAAEwBwAAAAoxMi8zMC8yMDIyR7SkM0Eg2wiNWj+kQSDbCClDSVEuTkFTREFRR006QUVBRS5JUV9NQVJLRVRDQVAuMjAyMi0wOS0zMAEAAAD7IvJjAgAAAAgyODguMzYyNQEGAAAABQAAAAExAQAAAAstMjA4NTExMTcwMQMAAAADMTYwAgAAAAYxMDAwNTQEAAAAATAHAAAACTkvMzAvMjAyMvFqyDFBINsI1eZ4okEg2wgpQ0lRLk5BU0RBUUdNOkFFQUUuSVFfTUFSS0VUQ0FQLjIwMTItMTItMzEBAAAA+yLyYwMAAAAAAPFqyDFBINsI1eZ4okEg2wgXQ0lRLk5BU0RBUUdNOkdQUC5JUV9URVYBAAAAX7GzAgIAAAAKMzg0LjI4OTMyMQEGAAAABQAAAAExAQAAAAstMjA2MTU4MTQzNAMAAAADMTYwAgAAAAYxMDAwNjAEAAAAATAHAAAACDMvOC8yMDIz8WrIMUEg2wi5cXiiQSDbCC1DSVEuTkFTREFRR006R1BQLklRX0NMT1NFUFJJQ0VfQURKLjIwMjItMTItMzABAAAAX7GzAgIAAAAJMTIuNTMyMzg2AEe0pDNBINsIZ+U+pEEg2wgtQ0lRLk5BU0RBUUdNOkdQUC5JUV9DTE9TRVBSSUNFX0FESi4yMDIxLTEyLTMxAQAAAF+xswICAAAACTEyLjA4NzQxNgBg6/YyQSDbCLg5qKNBINsIKENJUS5OQVNEQVFHTTpHUFAuSVFfTUFSS0VUQ0FQLjIwMjItMTItMzABAAAAX7GzAgIA</t>
  </si>
  <si>
    <t>AAAKMzAxLjI3ODgxMwEGAAAABQAAAAExAQAAAAstMjA3MTYxMDcyOQMAAAADMTYwAgAAAAYxMDAwNTQEAAAAATAHAAAACjEyLzMwLzIwMjJHtKQzQSDbCF2+PqRBINsIKENJUS5OQVNEQVFHTTpHUFAuSVFfTUFSS0VUQ0FQLjIwMjEtMTItMzEBAAAAX7GzAgIAAAAKMzI5LjgzMjY3MwEGAAAABQAAAAExAQAAAAstMjEyMzE2NjEwNgMAAAADMTYwAgAAAAYxMDAwNTQEAAAAATAHAAAACjEyLzMxLzIwMjFg6/YyQSDbCK8SqKNBINsIKENJUS5OQVNEQVFHTTpHUFAuSVFfTUFSS0VUQ0FQLjIwMTctMTItMzEBAAAAX7GzAgIAAAAKNTk0Ljg4MTU3NgEGAAAABQAAAAExAQAAAAoxODY0MDU1ODU2AwAAAAMxNjACAAAABjEwMDA1NAQAAAABMAcAAAAKMTIvMzEvMjAxN/FqyDFBINsIpyN4okEg2wguQ0lRLk5BU0RBUUdTOlNFRVIuSVFfQ0xPU0VQUklDRV9BREouMjAyMi0xMi0zMAEAAABNZLEgAgAAAAM1LjgAR7SkM0Eg2wgo+z2kQSDbCC5DSVEuTkFTREFRR1M6U0VFUi5JUV9DTE9TRVBSSUNFX0FESi4yMDIyLTA5LTMwAQAAAE1ksSACAAAABDcuNzQA8WrIMUEg2wiIrneiQSDbCC5DSVEuTkFTREFRR1M6U0VFUi5JUV9DTE9TRVBSSUNFX0FESi4yMDEyLTEyLTMxAQAAAE1ksSADAAAAAADxasgxQSDbCH6Hd6JBINsIKUNJUS5OQVNEQVFHUzpTRUVSLklRX01BUktFVENBUC4yMDIyLTEyLTMwAQAAAE1ksSACAAAA</t>
  </si>
  <si>
    <t>CjM2My4zMjEwODkBBgAAAAUAAAABMQEAAAALLTIwNzEzNzY2OTADAAAAAzE2MAIAAAAGMTAwMDU0BAAAAAEwBwAAAAoxMi8zMC8yMDIyR7SkM0Eg2wgo+z2kQSDbCClDSVEuTkFTREFRR1M6U0VFUi5JUV9NQVJLRVRDQVAuMjAxOS0xMi0zMQEAAABNZLEgAwAAAAAA8WrIMUEg2whwYHeiQSDbCC5DSVEuTkFTREFRQ006QVNVUi5JUV9DTE9TRVBSSUNFX0FESi4yMDIxLTEyLTMxAQAAAEuOAAACAAAABDcuODMAYOv2MkEg2whWs6ajQSDbCC5DSVEuTkFTREFRQ006QVNVUi5JUV9DTE9TRVBSSUNFX0FESi4yMDE3LTEyLTMxAQAAAEuOAAACAAAABTE0LjEyAPFqyDFBINsIy+p2okEg2wgpQ0lRLk5BU0RBUUNNOkFTVVIuSVFfTUFSS0VUQ0FQLjIwMjItMTItMzABAAAAS44AAAIAAAAKMTg4LjMwMDIwOQEGAAAABQAAAAExAQAAAAstMjA3MTU5MjU5MQMAAAADMTYwAgAAAAYxMDAwNTQEAAAAATAHAAAACjEyLzMwLzIwMjJHtKQzQSDbCPg3PaRBINsIKUNJUS5OQVNEQVFDTTpBU1VSLklRX01BUktFVENBUC4yMDIxLTEyLTMxAQAAAEuOAAACAAAACjE1Ni4zNTM0NDkBBgAAAAUAAAABMQEAAAALLTIxMjMwOTY2NjUDAAAAAzE2MAIAAAAGMTAwMDU0BAAAAAEwBwAAAAoxMi8zMS8yMDIxYOv2MkEg2whHjKajQSDbCC5DSVEuTkFTREFRQ006QURFUi5JUV9URVZfRUJJVC4xMDAwMC4yMDIyLTEyLTMwAQAAAGfbCykD</t>
  </si>
  <si>
    <t>AAAAAk5NAQcAAAAFAAAAATEBAAAACy0yMTA2MTI2NDk4AwAAAAEwAgAAAAYxMDAwNjIEAAAAATAHAAAACjEyLzMwLzIwMjIIAAAACjEyLzMwLzIwMjICMlUyQSDbCBtz4KJBINsIMENJUS5OQVNEQVFDTTpUTUtSLklRX1RFVl9FQklUREEuMTAwMDAuMjAyMi0xMi0zMAEAAACC/MooAwAAAAAAAjJVMkEg2wj21t+iQSDbCDFDSVEuTkFTREFRQ006VE1LUi5JUV9QUklDRV9TQUxFUy4xMDAwMC4yMDIyLTEyLTMwAQAAAIL8yigDAAAAAAACMlUyQSDbCPbW36JBINsIMkNJUS5OQVNEQVFHTTpTTE4uSVFfVEVWX1RPVEFMX1JFVi4xMDAwMC4yMDIyLTEyLTMwAQAAAPDLAgACAAAAEDI2LjYyNzQxNTAwMDc3MTkBBwAAAAUAAAABMQEAAAALLTIxMDc4NDk4NzUDAAAAATACAAAABjEwMDA2MQQAAAABMAcAAAAKMTIvMzAvMjAyMggAAAAKMTIvMzAvMjAyMgIyVTJBINsIORPfokEg2wgoQ0lRLk5BU0RBUUdNOlNMTi5JUV9QQlYuMTAwMDAuMjAyMi0xMi0zMAEAAADwywIAAgAAABAzOS41MzM4MDUzNTE4MDcyAQcAAAAFAAAAATEBAAAACy0yMTA3ODQ5ODc1AwAAAAEwAgAAAAYxMDAwNjcEAAAAATAHAAAACjEyLzMwLzIwMjIIAAAACjEyLzMwLzIwMjICMlUyQSDbCDkT36JBINsILUNJUS5OQVNEQVFDTTpBVVJDLklRX1BFX0VYQ0wuMTAwMDAuMjAyMi0xMi0zMAEAAAA+zLUpAwAAAAJOTQEHAAAABQAAAAExAQAAAAst</t>
  </si>
  <si>
    <t>MjA4ODk4NDExNAMAAAABMAIAAAAGMTAwMDY2BAAAAAEwBwAAAAoxMi8zMC8yMDIyCAAAAAoxMi8zMC8yMDIyAjJVMkEg2wgGUN6iQSDbCC5DSVEuTkFTREFRR006RkZJRS5JUV9URVZfRUJJVC4xMDAwMC4yMDIyLTEyLTMwAQAAAKEf5RIDAAAAAk5NAQcAAAAFAAAAATEBAAAACy0yMDk2ODc0ODA0AwAAAAEwAgAAAAYxMDAwNjIEAAAAATAHAAAACjEyLzMwLzIwMjIIAAAACjEyLzMwLzIwMjICMlUyQSDbCOfa3aJBINsIMENJUS5OQVNEQVFHUzpBVVRMLklRX1RFVl9FQklUREEuMTAwMDAuMjAyMi0xMi0zMAEAAAAZ3YwhAwAAAAJOTQEHAAAABQAAAAExAQAAAAstMjEwODcyMDY4NgMAAAABMAIAAAAGMTAwMDYzBAAAAAEwBwAAAAoxMi8zMC8yMDIyCAAAAAoxMi8zMC8yMDIyAjJVMkEg2wi+Pt2iQSDbCDFDSVEuTkFTREFRR1M6QVVUTC5JUV9QUklDRV9TQUxFUy4xMDAwMC4yMDIyLTEyLTMwAQAAABndjCECAAAADzU4Ljc4MTY3MjQ5MzI3MQEHAAAABQAAAAExAQAAAAstMjEwODcyMDY4NgMAAAABMAIAAAAFMzg5NTgEAAAAATAHAAAACjEyLzMwLzIwMjIIAAAACjEyLzMwLzIwMjICMlUyQSDbCLMX3aJBINsIM0NJUS5OQVNEQVFHUzpQRklTLklRX1RFVl9UT1RBTF9SRVYuMTAwMDAuMjAyMi0xMi0zMAEAAACUczAAAwAAAAAADVlVMkEg2wiKe9yiQSDbCClDSVEuTkFTREFRR1M6UEZJUy5JUV9QQlYuMTAw</t>
  </si>
  <si>
    <t>MDAuMjAyMi0xMi0zMAEAAACUczAAAgAAABAxLjA5MjcxMzQyNDc1Mzc5AQcAAAAFAAAAATEBAAAACy0yMTA3NzI4MDQ4AwAAAAEwAgAAAAYxMDAwNjcEAAAAATAHAAAACjEyLzMwLzIwMjIIAAAACjEyLzMwLzIwMjINWVUyQSDbCIBU3KJBINsILUNJUS5OQVNEQVFHUzpLUFRJLklRX1BFX0VYQ0wuMTAwMDAuMjAyMi0xMi0zMAEAAADldOAGAwAAAAJOTQEHAAAABQAAAAExAQAAAAstMjEwOTY0NTI1MQMAAAABMAIAAAAGMTAwMDY2BAAAAAEwBwAAAAoxMi8zMC8yMDIyCAAAAAoxMi8zMC8yMDIyDVlVMkEg2whXuNuiQSDbCC5DSVEuTkFTREFRQ006Sk1TQi5JUV9URVZfRUJJVC4xMDAwMC4yMDIyLTEyLTMwAQAAAE1fzAIDAAAAAAANWVUyQSDbCC4c26JBINsIMENJUS5OQVNEQVFHTTpWTkRBLklRX1RFVl9FQklUREEuMTAwMDAuMjAyMi0xMi0zMAEAAAAjh3YBAwAAAAJOTQEHAAAABQAAAAExAQAAAAstMjExMDQyNTY4NQMAAAABMAIAAAAGMTAwMDYzBAAAAAEwBwAAAAoxMi8zMC8yMDIyCAAAAAoxMi8zMC8yMDIyDVlVMkEg2wj/WNqiQSDbCDFDSVEuTkFTREFRR006Vk5EQS5JUV9QUklDRV9TQUxFUy4xMDAwMC4yMDIyLTEyLTMwAQAAACOHdgECAAAAEDEuNTI3ODMwODEzMTAxNjQBBwAAAAUAAAABMQEAAAALLTIxMTA0MjU2ODUDAAAAATACAAAABTM4OTU4BAAAAAEwBwAAAAoxMi8zMC8yMDIyCAAAAAox</t>
  </si>
  <si>
    <t>Mi8zMC8yMDIyDVlVMkEg2wgFgNqiQSDbCDNDSVEuTkFTREFRQ006SlVHRy5JUV9URVZfVE9UQUxfUkVWLjEwMDAwLjIwMjItMTItMzABAAAA2yj8KQMAAAAAAA1ZVTJBINsIx5XZokEg2wgpQ0lRLk5BU0RBUUNNOkpVR0cuSVFfUEJWLjEwMDAwLjIwMjItMTItMzABAAAA2yj8KQMAAAACTk0BBwAAAAUAAAABMQEAAAALLTIxMDYxMjE1MjIDAAAAATACAAAABjEwMDA2NwQAAAABMAcAAAAKMTIvMzAvMjAyMggAAAAKMTIvMzAvMjAyMg1ZVTJBINsI0bzZokEg2wgsQ0lRLk5BU0RBUUNNOkVBQy5JUV9QRV9FWENMLjEwMDAwLjIwMjItMTItMzABAAAAkgmLKQIAAAAQMjcuOTc3MDUyNDM2NTE0MQEHAAAABQAAAAExAQAAAAstMjEwMzAwOTA3NAMAAAABMAIAAAAGMTAwMDY2BAAAAAEwBwAAAAoxMi8zMC8yMDIyCAAAAAoxMi8zMC8yMDIyDVlVMkEg2wiT0tiiQSDbCC5DSVEuTkFTREFRR006RU1MRC5JUV9URVZfRUJJVC4xMDAwMC4yMDIyLTEyLTMwAQAAALrV3GgDAAAAAk5NAQcAAAAFAAAAATEBAAAACy0yMTA3NDA0NTg2AwAAAAEwAgAAAAYxMDAwNjIEAAAAATAHAAAACjEyLzMwLzIwMjIIAAAACjEyLzMwLzIwMjINWVUyQSDbCHVd2KJBINsIMENJUS5OQVNEQVFHTTpCTEVVLklRX1RFVl9FQklUREEuMTAwMDAuMjAyMi0xMi0zMAEAAAAmRaFjAwAAAAAADVlVMkEg2whd6NeiQSDbCDFDSVEuTkFTREFRR006</t>
  </si>
  <si>
    <t>QkxFVS5JUV9QUklDRV9TQUxFUy4xMDAwMC4yMDIyLTEyLTMwAQAAACZFoWMDAAAAAAANWVUyQSDbCE3B16JBINsIM0NJUS5OQVNEQVFHTTpHQ01HLklRX1RFVl9UT1RBTF9SRVYuMTAwMDAuMjAyMi0xMi0zMAEAAADJtU0AAgAAABAxLjA1MDE0MzEwMDgxNDgyAQcAAAAFAAAAATEBAAAACy0yMTEwNjc0OTQ1AwAAAAEwAgAAAAYxMDAwNjEEAAAAATAHAAAACjEyLzMwLzIwMjIIAAAACjEyLzMwLzIwMjINWVUyQSDbCCMl16JBINsIKUNJUS5OQVNEQVFHTTpHQ01HLklRX1BCVi4xMDAwMC4yMDIyLTEyLTMwAQAAAMm1TQADAAAAAk5NAQcAAAAFAAAAATEBAAAACy0yMTEwNjc0OTQ1AwAAAAEwAgAAAAYxMDAwNjcEAAAAATAHAAAACjEyLzMwLzIwMjIIAAAACjEyLzMwLzIwMjINWVUyQSDbCBr+1qJBINsILUNJUS5OQVNEQVFHUzpDU1RSLklRX1BFX0VYQ0wuMTAwMDAuMjAyMi0xMi0zMAEAAADxuGUTAgAAABA4LjA2MzkyNjk0MDYzOTI3AQcAAAAFAAAAATEBAAAACy0yMTA5MjM2OTU2AwAAAAEwAgAAAAYxMDAwNjYEAAAAATAHAAAACjEyLzMwLzIwMjIIAAAACjEyLzMwLzIwMjINWVUyQSDbCPFh1qJBINsILkNJUS5OQVNEQVFHUzpWWUdSLklRX1RFVl9FQklULjEwMDAwLjIwMjItMTItMzABAAAAXsxPDwMAAAACTk0BBwAAAAUAAAABMQEAAAALLTIxMDg3Mjk1NDkDAAAAATACAAAABjEwMDA2MgQAAAABMAcA</t>
  </si>
  <si>
    <t>AAAKMTIvMzAvMjAyMggAAAAKMTIvMzAvMjAyMg1ZVTJBINsIycXVokEg2wgwQ0lRLk5BU0RBUUdTOkJaVU4uSVFfVEVWX0VCSVREQS4xMDAwMC4yMDIyLTEyLTMwAQAAAN5mLQkCAAAAEDUuMTMxODI3NzI0MjcwMzUBBwAAAAUAAAABMQEAAAALLTIwOTk0NzY5NTYDAAAAATACAAAABjEwMDA2MwQAAAABMAcAAAAKMTIvMzAvMjAyMggAAAAKMTIvMzAvMjAyMg1ZVTJBINsIkwLVokEg2wgxQ0lRLk5BU0RBUUdTOkJaVU4uSVFfUFJJQ0VfU0FMRVMuMTAwMDAuMjAyMi0xMi0zMAEAAADeZi0JAgAAABEwLjI1ODQzMzU2MjIwNjgxOAEHAAAABQAAAAExAQAAAAstMjA5OTQ3Njk1NgMAAAABMAIAAAAFMzg5NTgEAAAAATAHAAAACjEyLzMwLzIwMjIIAAAACjEyLzMwLzIwMjINWVUyQSDbCJ0p1aJBINsIM0NJUS5OQVNEQVFDTTpJUkFBLklRX1RFVl9UT1RBTF9SRVYuMTAwMDAuMjAyMi0xMi0zMAEAAACytXYpAwAAAAAADVlVMkEg2whqZtSiQSDbCClDSVEuTkFTREFRQ006SVJBQS5JUV9QQlYuMTAwMDAuMjAyMi0xMi0zMAEAAACytXYpAwAAAAJOTQEHAAAABQAAAAExAQAAAAstMjEwMzAyODk2NgMAAAABMAIAAAAGMTAwMDY3BAAAAAEwBwAAAAoxMi8zMC8yMDIyCAAAAAoxMi8zMC8yMDIyDVlVMkEg2whqZtSiQSDbCC1DSVEuTkFTREFRQ006UE1HTS5JUV9QRV9FWENMLjEwMDAwLjIwMjItMTItMzABAAAAGKbW</t>
  </si>
  <si>
    <t>KQIAAAAQMzguMzY1MjIxNjQwMjc1NQEHAAAABQAAAAExAQAAAAstMjEwNjYwODgxNgMAAAABMAIAAAAGMTAwMDY2BAAAAAEwBwAAAAoxMi8zMC8yMDIyCAAAAAoxMi8zMC8yMDIyDVlVMkEg2wg2o9OiQSDbCC5DSVEuTkFTREFRR006VENNRC5JUV9URVZfRUJJVC4xMDAwMC4yMDIyLTEyLTMwAQAAAKUdXwADAAAAAk5NAQcAAAAFAAAAATEBAAAACy0yMTEwOTA4MTcxAwAAAAEwAgAAAAYxMDAwNjIEAAAAATAHAAAACjEyLzMwLzIwMjIIAAAACjEyLzMwLzIwMjINWVUyQSDbCA0H06JBINsIMENJUS5OQVNEQVFHUzpDTVBTLklRX1RFVl9FQklUREEuMTAwMDAuMjAyMi0xMi0zMAEAAAAk/FsiAwAAAAJOTQEHAAAABQAAAAExAQAAAAstMjExMDY0MDE5MwMAAAABMAIAAAAGMTAwMDYzBAAAAAEwBwAAAAoxMi8zMC8yMDIyCAAAAAoxMi8zMC8yMDIyDVlVMkEg2wjwkdKiQSDbCDFDSVEuTkFTREFRR1M6Q01QUy5JUV9QUklDRV9TQUxFUy4xMDAwMC4yMDIyLTEyLTMwAQAAACT8WyIDAAAAAAANWVUyQSDbCOhq0qJBINsIM0NJUS5OQVNEQVFDTTpGVFBBLklRX1RFVl9UT1RBTF9SRVYuMTAwMDAuMjAyMi0xMi0zMAEAAADm1vApAwAAAAAADVlVMkEg2wjF9dGiQSDbCClDSVEuTkFTREFRQ006RlRQQS5JUV9QQlYuMTAwMDAuMjAyMi0xMi0zMAEAAADm1vApAwAAAAJOTQEHAAAABQAAAAExAQAAAAstMjEwNzk2NTI3</t>
  </si>
  <si>
    <t>MQMAAAABMAIAAAAGMTAwMDY3BAAAAAEwBwAAAAoxMi8zMC8yMDIyCAAAAAoxMi8zMC8yMDIyDVlVMkEg2wixp9GiQSDbCCtDSVEuTkFTREFRR1M6RU0uSVFfUEVfRVhDTC4xMDAwMC4yMDIyLTEyLTMwAQAAAN8JLCoDAAAAAk5NAQcAAAAFAAAAATEBAAAACy0yMTAwMzU3NjczAwAAAAEwAgAAAAYxMDAwNjYEAAAAATAHAAAACjEyLzMwLzIwMjIIAAAACjEyLzMwLzIwMjINWVUyQSDbCI8L0aJBINsILkNJUS5OQVNEQVFHUzpBTU5CLklRX1RFVl9FQklULjEwMDAwLjIwMjItMTItMzABAAAAhysGAAMAAAAAAA1ZVTJBINsIXm/QokEg2wgwQ0lRLk5BU0RBUUdTOkdMUkUuSVFfVEVWX0VCSVREQS4xMDAwMC4yMDIyLTEyLTMwAQAAAA542wECAAAAEDcuODc2NTQ4MjE2MjcxNDIBBwAAAAUAAAABMQEAAAALLTIxMDg4OTYxMjUDAAAAATACAAAABjEwMDA2MwQAAAABMAcAAAAKMTIvMzAvMjAyMggAAAAKMTIvMzAvMjAyMg1ZVTJBINsILKzPokEg2wgxQ0lRLk5BU0RBUUdTOkdMUkUuSVFfUFJJQ0VfU0FMRVMuMTAwMDAuMjAyMi0xMi0zMAEAAAAOeNsBAgAAABEwLjQ3MDM2NDk4NTkxNTAyMgEHAAAABQAAAAExAQAAAAstMjEwODg5NjEyNQMAAAABMAIAAAAFMzg5NTgEAAAAATAHAAAACjEyLzMwLzIwMjIIAAAACjEyLzMwLzIwMjINWVUyQSDbCDfTz6JBINsIM0NJUS5OQVNEQVFHTTpDQVJBLklRX1RFVl9UT1RB</t>
  </si>
  <si>
    <t>TF9SRVYuMTAwMDAuMjAyMi0xMi0zMAEAAAAvJGQBAgAAABAxNy4zNjc3MjM2MDUxNzYzAQcAAAAFAAAAATEBAAAACy0yMTEwMDY1NTMwAwAAAAEwAgAAAAYxMDAwNjEEAAAAATAHAAAACjEyLzMwLzIwMjIIAAAACjEyLzMwLzIwMjINWVUyQSDbCPjozqJBINsIKUNJUS5OQVNEQVFHTTpDQVJBLklRX1BCVi4xMDAwMC4yMDIyLTEyLTMwAQAAAC8kZAECAAAAEDIuNTI0NTIwNjQwNzc2OTMBBwAAAAUAAAABMQEAAAALLTIxMTAwNjU1MzADAAAAATACAAAABjEwMDA2NwQAAAABMAcAAAAKMTIvMzAvMjAyMggAAAAKMTIvMzAvMjAyMg1ZVTJBINsIAhDPokEg2wgtQ0lRLk5BU0RBUUdNOk5DQUMuSVFfUEVfRVhDTC4xMDAwMC4yMDIyLTEyLTMwAQAAAHSnLyoDAAAAAAANWVUyQSDbCMglzqJBINsILkNJUS5OQVNEQVFDTTpMVlJBLklRX1RFVl9FQklULjEwMDAwLjIwMjItMTItMzABAAAAMyr8KQMAAAACTk0BBwAAAAUAAAABMQEAAAALLTIxMDIwODczNzIDAAAAATACAAAABjEwMDA2MgQAAAABMAcAAAAKMTIvMzAvMjAyMggAAAAKMTIvMzAvMjAyMg1ZVTJBINsIW7HNokEg2wgwQ0lRLk5BU0RBUUdTOkNBU0EuSVFfVEVWX0VCSVREQS4xMDAwMC4yMDIyLTEyLTMwAQAAAEWonQACAAAAEDExLjY1MjQ0NDYyOTQ4MzQBBwAAAAUAAAABMQEAAAALLTIxMTA0MzkyMTEDAAAAATACAAAABjEwMDA2MwQAAAABMAcAAAAK</t>
  </si>
  <si>
    <t>MTIvMzAvMjAyMggAAAAKMTIvMzAvMjAyMg1ZVTJBINsINRXNokEg2wgxQ0lRLk5BU0RBUUdTOkNBU0EuSVFfUFJJQ0VfU0FMRVMuMTAwMDAuMjAyMi0xMi0zMAEAAABFqJ0AAgAAABEwLjU3OTkzMDgyNDY2MTYzMwEHAAAABQAAAAExAQAAAAstMjExMDQzOTIxMQMAAAABMAIAAAAFMzg5NTgEAAAAATAHAAAACjEyLzMwLzIwMjIIAAAACjEyLzMwLzIwMjINWVUyQSDbCCjuzKJBINsIMkNJUS5OQVNEQVFDTTpSR0MuSVFfVEVWX1RPVEFMX1JFVi4xMDAwMC4yMDIyLTEyLTMwAQAAAKYieikDAAAAAAANWVUyQSDbCAh5zKJBINsIKENJUS5OQVNEQVFDTTpSR0MuSVFfUEJWLjEwMDAwLjIwMjItMTItMzABAAAApiJ6KQIAAAAQMTcuODI0NzMwOTM1Mzk4OQEHAAAABQAAAAExAQAAAAstMjA5MjU3MTAxMgMAAAABMAIAAAAGMTAwMDY3BAAAAAEwBwAAAAoxMi8yOS8yMDIyCAAAAAoxMi8yOS8yMDIyDVlVMkEg2wj+UcyiQSDbCC1DSVEuTkFTREFRQ006Q1pOQy5JUV9QRV9FWENMLjEwMDAwLjIwMjItMTItMzABAAAAzf0FAAIAAAAIMTEuOTA2MjUBBwAAAAUAAAABMQEAAAALLTIxMTEzODc2MTcDAAAAATACAAAABjEwMDA2NgQAAAABMAcAAAAKMTIvMzAvMjAyMggAAAAKMTIvMzAvMjAyMg1ZVTJBINsIpLXLokEg2wguQ0lRLk5BU0RBUUNNOkFYR04uSVFfVEVWX0VCSVQuMTAwMDAuMjAyMi0xMi0zMAEAAABZnz8B</t>
  </si>
  <si>
    <t>AwAAAAJOTQEHAAAABQAAAAExAQAAAAstMjExMDQyNTUwOQMAAAABMAIAAAAGMTAwMDYyBAAAAAEwBwAAAAoxMi8zMC8yMDIyCAAAAAoxMi8zMC8yMDIyDVlVMkEg2wh8GcuiQSDbCDBDSVEuTkFTREFRR1M6U1BXSC5JUV9URVZfRUJJVERBLjEwMDAwLjIwMjItMTItMzABAAAA5YZfAQIAAAAQMy44MzY3NzYxMDQ4MDEyNAEHAAAABQAAAAExAQAAAAstMjEwNjA0ODE0MQMAAAABMAIAAAAGMTAwMDYzBAAAAAEwBwAAAAoxMi8zMC8yMDIyCAAAAAoxMi8zMC8yMDIyDVlVMkEg2whLVsqiQSDbCDFDSVEuTkFTREFRR1M6U1BXSC5JUV9QUklDRV9TQUxFUy4xMDAwMC4yMDIyLTEyLTMwAQAAAOWGXwECAAAAETAuMjczODMyOTA1ODIyMjU4AQcAAAAFAAAAATEBAAAACy0yMTA2MDQ4MTQxAwAAAAEwAgAAAAUzODk1OAQAAAABMAcAAAAKMTIvMzAvMjAyMggAAAAKMTIvMzAvMjAyMg1ZVTJBINsIS1bKokEg2wgzQ0lRLk5BU0RBUUdTOkhSWk4uSVFfVEVWX1RPVEFMX1JFVi4xMDAwMC4yMDIyLTEyLTMwAQAAAILM8gUCAAAAEDEwLjY4NzgxMzQwNjY0ODMBBwAAAAUAAAABMQEAAAALLTIxMDkzNzc5ODEDAAAAATACAAAABjEwMDA2MQQAAAABMAcAAAAKMTIvMzAvMjAyMggAAAAKMTIvMzAvMjAyMg1ZVTJBINsIF5PJokEg2wgpQ0lRLk5BU0RBUUdTOkhSWk4uSVFfUEJWLjEwMDAwLjIwMjItMTItMzABAAAAgszyBQIA</t>
  </si>
  <si>
    <t>AAAQMS4wMDMyMTAwOTkzNTA2NgEHAAAABQAAAAExAQAAAAstMjEwOTM3Nzk4MQMAAAABMAIAAAAGMTAwMDY3BAAAAAEwBwAAAAoxMi8zMC8yMDIyCAAAAAoxMi8zMC8yMDIyDVlVMkEg2wgjusmiQSDbCC1DSVEuTkFTREFRR1M6UFJUUy5JUV9QRV9FWENMLjEwMDAwLjIwMjItMTItMzABAAAAbidGAAMAAAACTk0BBwAAAAUAAAABMQEAAAALLTIxMDk4MTYyODMDAAAAATACAAAABjEwMDA2NgQAAAABMAcAAAAKMTIvMzAvMjAyMggAAAAKMTIvMzAvMjAyMg1ZVTJBINsI4M/IokEg2wgwQ0lRLk5BU0RBUUdTOlZMR0UuQS5JUV9URVZfRUJJVC4xMDAwMC4yMDIyLTEyLTMwAQAAABXDBAACAAAAEDEzLjYzMTkwNTg1NTE0OTcBBwAAAAUAAAABMQEAAAALLTIxMDg3NzQxODUDAAAAATACAAAABjEwMDA2MgQAAAABMAcAAAAKMTIvMzAvMjAyMggAAAAKMTIvMzAvMjAyMg1ZVTJBINsIuzPIokEg2wgwQ0lRLk5BU0RBUUdNOklPQUMuSVFfVEVWX0VCSVREQS4xMDAwMC4yMDIyLTEyLTMwAQAAAH3cgCoDAAAAAAANWVUyQSDbCKC+x6JBINsIMUNJUS5OQVNEQVFHTTpJT0FDLklRX1BSSUNFX1NBTEVTLjEwMDAwLjIwMjItMTItMzABAAAAfdyAKgMAAAAAAA1ZVTJBINsIoL7HokEg2wgzQ0lRLk5BU0RBUUNNOlNNVEkuSVFfVEVWX1RPVEFMX1JFVi4xMDAwMC4yMDIyLTEyLTMwAQAAABxpDgACAAAAEDE1LjIyNTAxNzUw</t>
  </si>
  <si>
    <t>ODU0OTUBBwAAAAUAAAABMQEAAAALLTIxMDYwMDQ2NDQDAAAAATACAAAABjEwMDA2MQQAAAABMAcAAAAKMTIvMzAvMjAyMggAAAAKMTIvMzAvMjAyMg1ZVTJBINsIdiLHokEg2wgpQ0lRLk5BU0RBUUNNOlNNVEkuSVFfUEJWLjEwMDAwLjIwMjItMTItMzABAAAAHGkOAAIAAAAQMTEuMzk5NTk0NjI1NDA0MwEHAAAABQAAAAExAQAAAAstMjEwNjAwNDY0NAMAAAABMAIAAAAGMTAwMDY3BAAAAAEwBwAAAAoxMi8zMC8yMDIyCAAAAAoxMi8zMC8yMDIyDVlVMkEg2whi1MaiQSDbCC1DSVEuTkFTREFRR006U1BDTS5JUV9QRV9FWENMLjEwMDAwLjIwMjItMTItMzABAAAAFmc7aQMAAAAAAA1ZVTJBINsINDjGokEg2wguQ0lRLk5BU0RBUUdNOklWQ0EuSVFfVEVWX0VCSVQuMTAwMDAuMjAyMi0xMi0zMAEAAACfHJQqAwAAAAAADVlVMkEg2wgVw8WiQSDbCDBDSVEuTkFTREFRR006R0dBQS5JUV9URVZfRUJJVERBLjEwMDAwLjIwMjItMTItMzABAAAAw6LcaAMAAAAAAA1ZVTJBINsI3//EokEg2wgxQ0lRLk5BU0RBUUdNOkdHQUEuSVFfUFJJQ0VfU0FMRVMuMTAwMDAuMjAyMi0xMi0zMAEAAADDotxoAwAAAAAADVlVMkEg2wjwJsWiQSDbCDNDSVEuTkFTREFRR006VkVSQS5JUV9URVZfVE9UQUxfUkVWLjEwMDAwLjIwMjItMTItMzABAAAAncW6KAMAAAAAAA1ZVTJBINsIv2PEokEg2wgpQ0lRLk5BU0RBUUdNOlZFUkEu</t>
  </si>
  <si>
    <t>SVFfUEJWLjEwMDAwLjIwMjItMTItMzABAAAAncW6KAIAAAAQNS45MTYyMjQ0Mjc2MTY3NQEHAAAABQAAAAExAQAAAAstMjEwNjUzODQ4MwMAAAABMAIAAAAGMTAwMDY3BAAAAAEwBwAAAAoxMi8zMC8yMDIyCAAAAAoxMi8zMC8yMDIyDVlVMkEg2wi/Y8SiQSDbCCxDSVEuTkFTREFRQ006RVNRLklRX1BFX0VYQ0wuMTAwMDAuMjAyMi0xMi0zMAEAAACK9v4JAgAAAA8xOS4xNDE1OTI5MjAzNTQBBwAAAAUAAAABMQEAAAALLTIxMDg1Mzc5NzMDAAAAATACAAAABjEwMDA2NgQAAAABMAcAAAAKMTIvMzAvMjAyMggAAAAKMTIvMzAvMjAyMg1ZVTJBINsIfnnDokEg2wguQ0lRLk5BU0RBUUdNOkVHUlguSVFfVEVWX0VCSVQuMTAwMDAuMjAyMi0xMi0zMAEAAAAoAzUAAgAAABAxNTUuMjM0MTg5NTU1Nzk2AQcAAAAFAAAAATEBAAAACy0yMTA5MTQ4MDM3AwAAAAEwAgAAAAYxMDAwNjIEAAAAATAHAAAACjEyLzMwLzIwMjIIAAAACjEyLzMwLzIwMjINWVUyQSDbCFoEw6JBINsIMENJUS5OQVNEQVFHUzpNR05YLklRX1RFVl9FQklUREEuMTAwMDAuMjAyMi0xMi0zMAEAAABPKwkAAwAAAAJOTQEHAAAABQAAAAExAQAAAAstMjExMTAwNDExNgMAAAABMAIAAAAGMTAwMDYzBAAAAAEwBwAAAAoxMi8zMC8yMDIyCAAAAAoxMi8zMC8yMDIyDVlVMkEg2wivZ8KiQSDbCDFDSVEuTkFTREFRR1M6TUdOWC5JUV9QUklDRV9TQUxF</t>
  </si>
  <si>
    <t>Uy4xMDAwMC4yMDIyLTEyLTMwAQAAAE8rCQACAAAAEDUuMTkzNjA2OTg3MTQyOTIBBwAAAAUAAAABMQEAAAALLTIxMTEwMDQxMTYDAAAAATACAAAABTM4OTU4BAAAAAEwBwAAAAoxMi8zMC8yMDIyCAAAAAoxMi8zMC8yMDIyDVlVMkEg2wivZ8KiQSDbCDNDSVEuTkFTREFRR006TEZBQy5JUV9URVZfVE9UQUxfUkVWLjEwMDAwLjIwMjItMTItMzABAAAAggRvKgMAAAAAAA1ZVTJBINsIisvBokEg2wgpQ0lRLk5BU0RBUUdNOkxGQUMuSVFfUEJWLjEwMDAwLjIwMjItMTItMzABAAAAggRvKgMAAAACTk0BBwAAAAUAAAABMQEAAAALLTIxMDY5OTg4MjkDAAAAATACAAAABjEwMDA2NwQAAAABMAcAAAAKMTIvMzAvMjAyMggAAAAKMTIvMzAvMjAyMg1ZVTJBINsIdX3BokEg2wgtQ0lRLk5BU0RBUUNNOlBVQ0suSVFfUEVfRVhDTC4xMDAwMC4yMDIyLTEyLTMwAQAAAGCbyCkDAAAAAk5NAQcAAAAFAAAAATEBAAAACy0yMTAzMzgzOTE4AwAAAAEwAgAAAAYxMDAwNjYEAAAAATAHAAAACjEyLzMwLzIwMjIIAAAACjEyLzMwLzIwMjINWVUyQSDbCErhwKJBINsILkNJUS5OQVNEQVFHUzpXVEJBLklRX1RFVl9FQklULjEwMDAwLjIwMjItMTItMzABAAAAXXclAAMAAAAAAA1ZVTJBINsI7UXAokEg2wgwQ0lRLk5BU0RBUUdTOlNIQkkuSVFfVEVWX0VCSVREQS4xMDAwMC4yMDIyLTEyLTMwAQAAAHymCQADAAAAAAANWVUyQSDb</t>
  </si>
  <si>
    <t>CO6Bv6JBINsIMUNJUS5OQVNEQVFHUzpTSEJJLklRX1BSSUNFX1NBTEVTLjEwMDAwLjIwMjItMTItMzABAAAAfKYJAAIAAAAQMi45MzIxMTg2NzY5NTY3MwEHAAAABQAAAAExAQAAAAstMjEwNTMyNzM3NgMAAAABMAIAAAAFMzg5NTgEAAAAATAHAAAACjEyLzMwLzIwMjIIAAAACjEyLzMwLzIwMjINWVUyQSDbCPaov6JBINsIM0NJUS5OQVNEQVFHUzpQSEFULklRX1RFVl9UT1RBTF9SRVYuMTAwMDAuMjAyMi0xMi0zMAEAAAAqCJMkAwAAAAAADVlVMkEg2wi+vr6iQSDbCClDSVEuTkFTREFRR1M6UEhBVC5JUV9QQlYuMTAwMDAuMjAyMi0xMi0zMAEAAAAqCJMkAgAAABA0Ljc0NDM4NjY1NDgyNjg0AQcAAAAFAAAAATEBAAAACy0yMTAzNzIzODg1AwAAAAEwAgAAAAYxMDAwNjcEAAAAATAHAAAACjEyLzMwLzIwMjIIAAAACjEyLzMwLzIwMjINWVUyQSDbCMXlvqJBINsILUNJUS5OQVNEQVFHTTpQRUdSLklRX1BFX0VYQ0wuMTAwMDAuMjAyMi0xMi0zMAEAAABAdUUqAwAAAAAADVlVMkEg2wiG+72iQSDbCC5DSVEuTkFTREFRQ006TFVOQS5JUV9URVZfRUJJVC4xMDAwMC4yMDIyLTEyLTMwAQAAABkmVgADAAAAAk5NAQcAAAAFAAAAATEBAAAACy0yMTA4NDAwNzczAwAAAAEwAgAAAAYxMDAwNjIEAAAAATAHAAAACjEyLzMwLzIwMjIIAAAACjEyLzMwLzIwMjINWVUyQSDbCF1fvaJBINsIMENJUS5OQVNEQVFDTTpD</t>
  </si>
  <si>
    <t>SVZCLklRX1RFVl9FQklUREEuMTAwMDAuMjAyMi0xMi0zMAEAAADlgw8AAwAAAAAADVlVMkEg2wgww7yiQSDbCDFDSVEuTkFTREFRQ006Q0lWQi5JUV9QUklDRV9TQUxFUy4xMDAwMC4yMDIyLTEyLTMwAQAAAOWDDwACAAAAEDIuNjc5MTkyNDQ5Mjc4NTQBBwAAAAUAAAABMQEAAAALLTIxMDgyMDg0OTQDAAAAATACAAAABTM4OTU4BAAAAAEwBwAAAAoxMi8zMC8yMDIyCAAAAAoxMi8zMC8yMDIyDVlVMkEg2wgww7yiQSDbCDNDSVEuTkFTREFRR006U1RJWC5JUV9URVZfVE9UQUxfUkVWLjEwMDAwLjIwMjItMTItMzABAAAAbpw3GQIAAAARMC4yNzM3Nzk0NTc5MjY4ODkBBwAAAAUAAAABMQEAAAALLTIwODU3MjM3NjADAAAAATACAAAABjEwMDA2MQQAAAABMAcAAAAKMTIvMzAvMjAyMggAAAAKMTIvMzAvMjAyMg1ZVTJBINsIBAC8okEg2wgpQ0lRLk5BU0RBUUdNOlNUSVguSVFfUEJWLjEwMDAwLjIwMjItMTItMzABAAAAbpw3GQMAAAACTk0BBwAAAAUAAAABMQEAAAALLTIwODU3MjM3NjADAAAAATACAAAABjEwMDA2NwQAAAABMAcAAAAKMTIvMzAvMjAyMggAAAAKMTIvMzAvMjAyMg1ZVTJBINsI/Ni7okEg2wgsQ0lRLk5BU0RBUUdNOktPRC5JUV9QRV9FWENMLjEwMDAwLjIwMjItMTItMzABAAAAlTUxEwMAAAACTk0BBwAAAAUAAAABMQEAAAALLTIxMTAwNTY1NDgDAAAAATACAAAABjEwMDA2NgQAAAABMAcA</t>
  </si>
  <si>
    <t>AAAKMTIvMzAvMjAyMggAAAAKMTIvMzAvMjAyMg1ZVTJBINsIxhW7okEg2wguQ0lRLk5BU0RBUUdTOklOR04uSVFfVEVWX0VCSVQuMTAwMDAuMjAyMi0xMi0zMAEAAAD5hHUAAwAAAAJOTQEHAAAABQAAAAExAQAAAAstMjExMTAwNDA5OAMAAAABMAIAAAAGMTAwMDYyBAAAAAEwBwAAAAoxMi8zMC8yMDIyCAAAAAoxMi8zMC8yMDIyDVlVMkEg2whgerqiQSDbCDBDSVEuTkFTREFRR006QUlSUy5JUV9URVZfRUJJVERBLjEwMDAwLjIwMjItMTItMzABAAAARr/AYwIAAAAQMTEuMjA0NzgzNDc5NzE4NgEHAAAABQAAAAExAQAAAAstMjEwODYzNDQzOAMAAAABMAIAAAAGMTAwMDYzBAAAAAEwBwAAAAoxMi8zMC8yMDIyCAAAAAoxMi8zMC8yMDIyDVlVMkEg2wgp3rmiQSDbCDFDSVEuTkFTREFRR006QUlSUy5JUV9QUklDRV9TQUxFUy4xMDAwMC4yMDIyLTEyLTMwAQAAAEa/wGMCAAAAEDEuNTQ0MjI2ODY2MTI1MTMBBwAAAAUAAAABMQEAAAALLTIxMDg2MzQ0MzgDAAAAATACAAAABTM4OTU4BAAAAAEwBwAAAAoxMi8zMC8yMDIyCAAAAAoxMi8zMC8yMDIyDVlVMkEg2wgp3rmiQSDbCDNDSVEuTkFTREFRR1M6SExUSC5JUV9URVZfVE9UQUxfUkVWLjEwMDAwLjIwMjItMTItMzABAAAAILUvIgIAAAASMC4wOTg4NjgyMjU5MjIwNDkxAQcAAAAFAAAAATEBAAAACy0yMTA1ODg5NzcwAwAAAAEwAgAAAAYxMDAwNjEEAAAA</t>
  </si>
  <si>
    <t>ATAHAAAACjEyLzMwLzIwMjIIAAAACjEyLzMwLzIwMjINWVUyQSDbCPnzuKJBINsIKUNJUS5OQVNEQVFHUzpITFRILklRX1BCVi4xMDAwMC4yMDIyLTEyLTMwAQAAACC1LyICAAAAETAuNDI4Nzk5NzY2NjY2NjM5AQcAAAAFAAAAATEBAAAACy0yMTA1ODg5NzcwAwAAAAEwAgAAAAYxMDAwNjcEAAAAATAHAAAACjEyLzMwLzIwMjIIAAAACjEyLzMwLzIwMjINWVUyQSDbCP0auaJBINsILENJUS5OQVNEQVFDTTpIUUkuSVFfUEVfRVhDTC4xMDAwMC4yMDIyLTEyLTMwAQAAANwvlwECAAAAEDE4LjE3MjQzNDY4MDk1OTQBBwAAAAUAAAABMQEAAAALLTIxMDgzMTQ2MjUDAAAAATACAAAABjEwMDA2NgQAAAABMAcAAAAKMTIvMzAvMjAyMggAAAAKMTIvMzAvMjAyMg1ZVTJBINsIjzC4okEg2wguQ0lRLk5BU0RBUUdNOkdGR0QuSVFfVEVWX0VCSVQuMTAwMDAuMjAyMi0xMi0zMAEAAADFOOFoAwAAAAJOTQEHAAAABQAAAAExAQAAAAstMjEwNzY2ODYyMwMAAAABMAIAAAAGMTAwMDYyBAAAAAEwBwAAAAoxMi8zMC8yMDIyCAAAAAoxMi8zMC8yMDIyDVlVMkEg2wiLlLeiQSDbCC9DSVEuTkFTREFRR1M6TkdNLklRX1RFVl9FQklUREEuMTAwMDAuMjAyMi0xMi0zMAEAAACj2HICAwAAAAJOTQEHAAAABQAAAAExAQAAAAstMjExMDA1NjU1OAMAAAABMAIAAAAGMTAwMDYzBAAAAAEwBwAAAAoxMi8zMC8yMDIyCAAAAAoxMi8z</t>
  </si>
  <si>
    <t>MC8yMDIyDVlVMkEg2whzH7eiQSDbCDBDSVEuTkFTREFRR1M6TkdNLklRX1BSSUNFX1NBTEVTLjEwMDAwLjIwMjItMTItMzABAAAAo9hyAgIAAAAQNC45Njg2NTg4NDgxMjIzNQEHAAAABQAAAAExAQAAAAstMjExMDA1NjU1OAMAAAABMAIAAAAFMzg5NTgEAAAAATAHAAAACjEyLzMwLzIwMjIIAAAACjEyLzMwLzIwMjINWVUyQSDbCEX4tqJBINsIM0NJUS5OQVNEQVFDTTpQRlRBLklRX1RFVl9UT1RBTF9SRVYuMTAwMDAuMjAyMi0xMi0zMAEAAACrJ28qAwAAAAAAF4BVMkEg2wi6W7aiQSDbCClDSVEuTkFTREFRQ006UEZUQS5JUV9QQlYuMTAwMDAuMjAyMi0xMi0zMAEAAACrJ28qAwAAAAJOTQEHAAAABQAAAAExAQAAAAstMjA5MDgxNDAwMgMAAAABMAIAAAAGMTAwMDY3BAAAAAEwBwAAAAoxMi8zMC8yMDIyCAAAAAoxMi8zMC8yMDIyF4BVMkEg2wgyNbaiQSDbCC1DSVEuTkFTREFRR1M6QkxGWS5JUV9QRV9FWENMLjEwMDAwLjIwMjItMTItMzABAAAAsUAKAAMAAAACTk0BBwAAAAUAAAABMQEAAAALLTIxMDg0NjE4MTUDAAAAATACAAAABjEwMDA2NgQAAAABMAcAAAAKMTIvMzAvMjAyMggAAAAKMTIvMzAvMjAyMheAVTJBINsI93G1okEg2wguQ0lRLk5BU0RBUUdNOklNQUIuSVFfVEVWX0VCSVQuMTAwMDAuMjAyMi0xMi0zMAEAAAD9LUUmAwAAAAJOTQEHAAAABQAAAAExAQAAAAstMjA5OTQ5MDE0NAMAAAAB</t>
  </si>
  <si>
    <t>MAIAAAAGMTAwMDYyBAAAAAEwBwAAAAoxMi8zMC8yMDIyCAAAAAoxMi8zMC8yMDIyF4BVMkEg2wjZ/LSiQSDbCDBDSVEuTkFTREFRQ006Rk1BTy5JUV9URVZfRUJJVERBLjEwMDAwLjIwMjItMTItMzABAAAAAZWiAAMAAAAAABeAVTJBINsIeDm0okEg2wgxQ0lRLk5BU0RBUUNNOkZNQU8uSVFfUFJJQ0VfU0FMRVMuMTAwMDAuMjAyMi0xMi0zMAEAAAABlaIAAgAAABAzLjc1ODg3MjM0OTM1ODgzAQcAAAAFAAAAATEBAAAACy0yMTExMzI1NDA2AwAAAAEwAgAAAAUzODk1OAQAAAABMAcAAAAKMTIvMzAvMjAyMggAAAAKMTIvMzAvMjAyMheAVTJBINsIeDm0okEg2wgzQ0lRLk5BU0RBUUdTOlZDU0EuSVFfVEVWX1RPVEFMX1JFVi4xMDAwMC4yMDIyLTEyLTMwAQAAAETwqxACAAAAETAuOTAyNjQ1MTUzOTQ5NDYxAQcAAAAFAAAAATEBAAAACy0yMTA3NTE1MTEzAwAAAAEwAgAAAAYxMDAwNjEEAAAAATAHAAAACjEyLzMwLzIwMjIIAAAACjEyLzMwLzIwMjIXgFUyQSDbCLNOs6JBINsIKUNJUS5OQVNEQVFHUzpWQ1NBLklRX1BCVi4xMDAwMC4yMDIyLTEyLTMwAQAAAETwqxADAAAAAk5NAQcAAAAFAAAAATEBAAAACy0yMTA3NTE1MTEzAwAAAAEwAgAAAAYxMDAwNjcEAAAAATAHAAAACjEyLzMwLzIwMjIIAAAACjEyLzMwLzIwMjIXgFUyQSDbCLNOs6JBINsILUNJUS5OQVNEQVFDTTpWUENCLklRX1BFX0VYQ0wuMTAw</t>
  </si>
  <si>
    <t>MDAuMjAyMi0xMi0zMAEAAADopdYpAwAAAAJOTQEHAAAABQAAAAExAQAAAAstMjEwNjM1NjM4NQMAAAABMAIAAAAGMTAwMDY2BAAAAAEwBwAAAAoxMi8zMC8yMDIyCAAAAAoxMi8zMC8yMDIyF4BVMkEg2wiAi7KiQSDbCC5DSVEuTkFTREFRR1M6UEVUUS5JUV9URVZfRUJJVC4xMDAwMC4yMDIyLTEyLTMwAQAAAHeR8xkCAAAAEDM0LjQ4MzczNDM3ODQ4MTUBBwAAAAUAAAABMQEAAAALLTIxMTAwODAxNTADAAAAATACAAAABjEwMDA2MgQAAAABMAcAAAAKMTIvMzAvMjAyMggAAAAKMTIvMzAvMjAyMheAVTJBINsIVu+xokEg2wgwQ0lRLk5BU0RBUUdTOkdMVUUuSVFfVEVWX0VCSVREQS4xMDAwMC4yMDIyLTEyLTMwAQAAACGNJCkDAAAAAk5NAQcAAAAFAAAAATEBAAAACy0yMTA2Mjc5NjQ5AwAAAAEwAgAAAAYxMDAwNjMEAAAAATAHAAAACjEyLzMwLzIwMjIIAAAACjEyLzMwLzIwMjIXgFUyQSDbCDd6saJBINsIMUNJUS5OQVNEQVFHUzpHTFVFLklRX1BSSUNFX1NBTEVTLjEwMDAwLjIwMjItMTItMzABAAAAIY0kKQMAAAAAABeAVTJBINsIMlOxokEg2wgyQ0lRLk5BU0RBUUdNOk5CTi5JUV9URVZfVE9UQUxfUkVWLjEwMDAwLjIwMjItMTItMzABAAAAl+IDAAMAAAAAABeAVTJBINsIkbewokEg2wgoQ0lRLk5BU0RBUUdNOk5CTi5JUV9QQlYuMTAwMDAuMjAyMi0xMi0zMAEAAACX4gMAAgAAAA8xLjM3NTM1MzAx</t>
  </si>
  <si>
    <t>NDA3OTYBBwAAAAUAAAABMQEAAAALLTIwNzc0NjQ4NjMDAAAAATACAAAABjEwMDA2NwQAAAABMAcAAAAKMTIvMzAvMjAyMggAAAAKMTIvMzAvMjAyMheAVTJBINsIiZCwokEg2wgtQ0lRLk5BU0RBUUdNOkFDRVQuSVFfUEVfRVhDTC4xMDAwMC4yMDIyLTEyLTMwAQAAAN9XexIDAAAAAk5NAQcAAAAFAAAAATEBAAAACy0yMTA4MzE0NzgzAwAAAAEwAgAAAAYxMDAwNjYEAAAAATAHAAAACjEyLzMwLzIwMjIIAAAACjEyLzMwLzIwMjIXgFUyQSDbCFDNr6JBINsILkNJUS5OQVNEQVFDTTpDWkZTLklRX1RFVl9FQklULjEwMDAwLjIwMjItMTItMzABAAAAl/wFAAMAAAAAABeAVTJBINsIMFivokEg2wgwQ0lRLk5BU0RBUUNNOkROQUQuSVFfVEVWX0VCSVREQS4xMDAwMC4yMDIyLTEyLTMwAQAAAGwBeSoDAAAAAAAXgFUyQSDbCPyUrqJBINsIMUNJUS5OQVNEQVFDTTpETkFELklRX1BSSUNFX1NBTEVTLjEwMDAwLjIwMjItMTItMzABAAAAbAF5KgMAAAAAABeAVTJBINsIDLyuokEg2wgzQ0lRLk5BU0RBUUNNOk1WQkYuSVFfVEVWX1RPVEFMX1JFVi4xMDAwMC4yMDIyLTEyLTMwAQAAAL26kgADAAAAAAAXgFUyQSDbCMnRraJBINsIKUNJUS5OQVNEQVFDTTpNVkJGLklRX1BCVi4xMDAwMC4yMDIyLTEyLTMwAQAAAL26kgACAAAAETAuOTcwMjA1OTEwNTYzMTQxAQcAAAAFAAAAATEBAAAACy0yMTA4NzU3NzI4AwAAAAEw</t>
  </si>
  <si>
    <t>AgAAAAYxMDAwNjcEAAAAATAHAAAACjEyLzMwLzIwMjIIAAAACjEyLzMwLzIwMjIXgFUyQSDbCMnRraJBINsILUNJUS5OQVNEQVFHUzpUSFJYLklRX1BFX0VYQ0wuMTAwMDAuMjAyMi0xMi0zMAEAAABD4yAiAwAAAAJOTQEHAAAABQAAAAExAQAAAAstMjEwODkxMzk4NAMAAAABMAIAAAAGMTAwMDY2BAAAAAEwBwAAAAoxMi8zMC8yMDIyCAAAAAoxMi8zMC8yMDIyF4BVMkEg2wiUDq2iQSDbCC5DSVEuTkFTREFRQ006RE5BQi5JUV9URVZfRUJJVC4xMDAwMC4yMDIyLTEyLTMwAQAAAGABeSoDAAAAAAAXgFUyQSDbCHaZrKJBINsIMENJUS5OQVNEQVFHUzpSQUlOLklRX1RFVl9FQklUREEuMTAwMDAuMjAyMi0xMi0zMAEAAAB8cZQgAwAAAAJOTQEHAAAABQAAAAExAQAAAAstMjEwOTcwMTgxOAMAAAABMAIAAAAGMTAwMDYzBAAAAAEwBwAAAAoxMi8zMC8yMDIyCAAAAAoxMi8zMC8yMDIyF4BVMkEg2whVJKyiQSDbCDFDSVEuTkFTREFRR1M6UkFJTi5JUV9QUklDRV9TQUxFUy4xMDAwMC4yMDIyLTEyLTMwAQAAAHxxlCADAAAAAAAXgFUyQSDbCEv9q6JBINsIM0NJUS5OQVNEQVFHTTpHQU1CLklRX1RFVl9UT1RBTF9SRVYuMTAwMDAuMjAyMi0xMi0zMAEAAACiZFohAgAAABA2LjY2MjQ3MTAyNzU3MzY2AQcAAAAFAAAAATEBAAAACy0yMTA2NTE4NjIyAwAAAAEwAgAAAAYxMDAwNjEEAAAAATAHAAAACjEyLzMwLzIw</t>
  </si>
  <si>
    <t>MjIIAAAACjEyLzMwLzIwMjIXgFUyQSDbCCZhq6JBINsIKUNJUS5OQVNEQVFHTTpHQU1CLklRX1BCVi4xMDAwMC4yMDIyLTEyLTMwAQAAAKJkWiECAAAAEDMuODcxMDEzNTk2MzUzNTUBBwAAAAUAAAABMQEAAAALLTIxMDY1MTg2MjIDAAAAATACAAAABjEwMDA2NwQAAAABMAcAAAAKMTIvMzAvMjAyMggAAAAKMTIvMzAvMjAyMheAVTJBINsIHDqrokEg2wgvQ0lRLk5BU0RBUUNNOlRNS1IuSVFfVE9UQUxfUkVWLjEwMDAwLjIwMjItMTItMzABAAAAgvzKKAMAAAAAABeAVTJBINsIAf7fokEg2wgyQ0lRLk5BU0RBUUNNOlRNS1IuSVFfVE9UQUxfQVNTRVRTLjEwMDAwLjIwMjItMTItMzABAAAAgvzKKAIAAAAKMjc5LjI2MDkzNAEIAAAABQAAAAExAQAAAAstMjEwNzAwMDQxOAMAAAADMTYwAgAAAAQxMDA3BAAAAAEwBwAAAAoxMi8zMC8yMDIyCAAAAAoxMi8zMS8yMDIxCQAAAAEwF4BVMkEg2wj21t+iQSDbCChDSVEuTkFTREFRQ006VE1LUi5JUV9SRS4xMDAwMC4yMDIyLTEyLTMwAQAAAIL8yigCAAAACi0yMS40Mjg2MjkBCAAAAAUAAAABMQEAAAALLTIxMDcwMDA0MTgDAAAAAzE2MAIAAAAEMTIyMgQAAAABMAcAAAAKMTIvMzAvMjAyMggAAAAKMTIvMzEvMjAyMQkAAAABMBeAVTJBINsIAf7fokEg2wgvQ0lRLk5BU0RBUUNNOlRNS1IuSVFfRElWX1NIQVJFLjEwMDAwLjIwMjItMTItMzABAAAAgvzKKAMAAAAA</t>
  </si>
  <si>
    <t>ABeAVTJBINsI66/fokEg2wguQ0lRLk5BU0RBUUdNOlNMTi5JUV9OSV9NQVJHSU4uMTAwMDAuMjAyMi0xMi0zMAEAAADwywIAAwAAAAJOTQEIAAAABQAAAAExAQAAAAstMjEwNzg0OTg3NQMAAAACNTUCAAAABDQwOTQEAAAAATAHAAAACjEyLzMwLzIwMjIIAAAACjEyLzMxLzIwMjEJAAAAATAXgFUyQSDbCE5h36JBINsILENJUS5OQVNEQVFHTTpTTE4uSVFfU1RfREVCVC4xMDAwMC4yMDIyLTEyLTMwAQAAAPDLAgADAAAAAAAXgFUyQSDbCDkT36JBINsILENJUS5OQVNEQVFHTTpTTE4uSVFfTFRfREVCVC4xMDAwMC4yMDIyLTEyLTMwAQAAAPDLAgADAAAAAAAXgFUyQSDbCEk636JBINsIMkNJUS5OQVNEQVFHTTpTTE4uSVFfUkVUVVJOX0VRVUlUWS4xMDAwMC4yMDIyLTEyLTMwAQAAAPDLAgACAAAACS00NDguMjIyOQEIAAAABQAAAAExAQAAAAstMjEwNzg0OTg3NQMAAAACNTUCAAAABDQxMjgEAAAAATAHAAAACjEyLzMwLzIwMjIIAAAACjEyLzMxLzIwMjEJAAAAATAXgFUyQSDbCC/s3qJBINsIMUNJUS5OQVNEQVFDTTpBVVJDLklRX0VCSVRfTUFSR0lOLjEwMDAwLjIwMjItMTItMzABAAAAPsy1KQMAAAAAABeAVTJBINsIEHfeokEg2wgyQ0lRLk5BU0RBUUNNOkFVUkMuSVFfVE9UQUxfRVFVSVRZLjEwMDAwLjIwMjItMTItMzABAAAAPsy1KQIAAAAINy4yMDYyNjEBCAAAAAUAAAABMQEAAAALLTIwODg5ODQx</t>
  </si>
  <si>
    <t>MTQDAAAAAzE2MAIAAAAEMTI3NQQAAAABMAcAAAAKMTIvMzAvMjAyMggAAAAKMTIvMzEvMjAyMQkAAAABMBeAVTJBINsIEHfeokEg2wguQ0lRLk5BU0RBUUNNOkFVUkMuSVFfTkVUX0RFQlQuMTAwMDAuMjAyMi0xMi0zMAEAAAA+zLUpAgAAAAcxLjM3NDY1AQgAAAAFAAAAATEBAAAACy0yMDg4OTg0MTE0AwAAAAMxNjACAAAABDQzNjQEAAAAATAHAAAACjEyLzMwLzIwMjIIAAAACjEyLzMxLzIwMjEJAAAAATAXgFUyQSDbCAZQ3qJBINsIMkNJUS5OQVNEQVFHTTpGRklFLklRX0dST1NTX01BUkdJTi4xMDAwMC4yMDIyLTEyLTMwAQAAAKEf5RIDAAAAAAAXgFUyQSDbCOfa3aJBINsIMENJUS5OQVNEQVFHTTpGRklFLklRX1RPVEFMX0xJQUIuMTAwMDAuMjAyMi0xMi0zMAEAAAChH+USAgAAAAczMzkuNzc4AQgAAAAFAAAAATEBAAAACy0yMDk2ODc0ODA0AwAAAAMxNjACAAAABDEyNzYEAAAAATAHAAAACjEyLzMwLzIwMjIIAAAACjEyLzMxLzIwMjEJAAAAATAXgFUyQSDbCOfa3aJBINsIL0NJUS5OQVNEQVFHUzpBVVRMLklRX1RPVEFMX1JFVi4xMDAwMC4yMDIyLTEyLTMwAQAAABndjCECAAAABDIuMzMBCAAAAAUAAAABMQEAAAALLTIwNTgxODkzNjUDAAAAAzE2MAIAAAACMjgEAAAAATAHAAAACjEyLzMwLzIwMjIIAAAACjEyLzMxLzIwMjEJAAAAATAXgFUyQSDbCMhl3aJBINsIMkNJUS5OQVNEQVFHUzpBVVRM</t>
  </si>
  <si>
    <t>LklRX1RPVEFMX0FTU0VUUy4xMDAwMC4yMDIyLTEyLTMwAQAAABndjCECAAAABjQwNS41NgEIAAAABQAAAAExAQAAAAstMjA1ODE4OTM2NQMAAAADMTYwAgAAAAQxMDA3BAAAAAEwBwAAAAoxMi8zMC8yMDIyCAAAAAoxMi8zMS8yMDIxCQAAAAEwF4BVMkEg2wjIZd2iQSDbCChDSVEuTkFTREFRR1M6QVVUTC5JUV9SRS4xMDAwMC4yMDIyLTEyLTMwAQAAABndjCECAAAABy01MjEuMzQBCAAAAAUAAAABMQEAAAALLTIwNTgxODkzNjUDAAAAAzE2MAIAAAAEMTIyMgQAAAABMAcAAAAKMTIvMzAvMjAyMggAAAAKMTIvMzEvMjAyMQkAAAABMBeAVTJBINsIvj7dokEg2wgvQ0lRLk5BU0RBUUdTOkFVVEwuSVFfRElWX1NIQVJFLjEwMDAwLjIwMjItMTItMzABAAAAGd2MIQMAAAAAABeAVTJBINsIsxfdokEg2wgvQ0lRLk5BU0RBUUdTOlBGSVMuSVFfTklfTUFSR0lOLjEwMDAwLjIwMjItMTItMzABAAAAlHMwAAIAAAAHNDAuMTAxOQEIAAAABQAAAAExAQAAAAstMjEwNzcyODA0OAMAAAADMTYwAgAAAAQ0MDk0BAAAAAEwBwAAAAoxMi8zMC8yMDIyCAAAAAoxMi8zMS8yMDIxCQAAAAEwF4BVMkEg2wiVotyiQSDbCC1DSVEuTkFTREFRR1M6UEZJUy5JUV9TVF9ERUJULjEwMDAwLjIwMjItMTItMzABAAAAlHMwAAIAAAAFOC44MTEBCAAAAAUAAAABMQEAAAALLTIxMDc3MjgwNDgDAAAAAzE2MAIAAAAEMTA0NgQAAAABMAcA</t>
  </si>
  <si>
    <t>AAAKMTIvMzAvMjAyMggAAAAKMTIvMzEvMjAyMQkAAAABMBeAVTJBINsIinvcokEg2wgtQ0lRLk5BU0RBUUdTOlBGSVMuSVFfTFRfREVCVC4xMDAwMC4yMDIyLTEyLTMwAQAAAJRzMAACAAAABjMzLjU1NQEIAAAABQAAAAExAQAAAAstMjEwNzcyODA0OAMAAAADMTYwAgAAAAQxMDQ5BAAAAAEwBwAAAAoxMi8zMC8yMDIyCAAAAAoxMi8zMS8yMDIxCQAAAAEwF4BVMkEg2wiKe9yiQSDbCDNDSVEuTkFTREFRR1M6UEZJUy5JUV9SRVRVUk5fRVFVSVRZLjEwMDAwLjIwMjItMTItMzABAAAAlHMwAAIAAAAHMTMuMjQ3NwEIAAAABQAAAAExAQAAAAstMjEwNzcyODA0OAMAAAADMTYwAgAAAAQ0MTI4BAAAAAEwBwAAAAoxMi8zMC8yMDIyCAAAAAoxMi8zMS8yMDIxCQAAAAEwF4BVMkEg2wiAVNyiQSDbCDFDSVEuTkFTREFRR1M6S1BUSS5JUV9FQklUX01BUkdJTi4xMDAwMC4yMDIyLTEyLTMwAQAAAOV04AYCAAAABy00Ni44MzYBCAAAAAUAAAABMQEAAAALLTIwNjA1MzQyMzIDAAAAAzE2MAIAAAAENDA1MwQAAAABMAcAAAAKMTIvMzAvMjAyMggAAAAKMTIvMzEvMjAyMQkAAAABMBeAVTJBINsIYd/bokEg2wgyQ0lRLk5BU0RBUUdTOktQVEkuSVFfVE9UQUxfRVFVSVRZLjEwMDAwLjIwMjItMTItMzABAAAA5XTgBgIAAAAHLTc5LjY3MwEIAAAABQAAAAExAQAAAAstMjA2MDUzNDIzMgMAAAADMTYwAgAAAAQxMjc1BAAA</t>
  </si>
  <si>
    <t>AAEwBwAAAAoxMi8zMC8yMDIyCAAAAAoxMi8zMS8yMDIxCQAAAAEwF4BVMkEg2whXuNuiQSDbCC5DSVEuTkFTREFRR1M6S1BUSS5JUV9ORVRfREVCVC4xMDAwMC4yMDIyLTEyLTMwAQAAAOV04AYCAAAABjg0Ljk2MQEIAAAABQAAAAExAQAAAAstMjA2MDUzNDIzMgMAAAADMTYwAgAAAAQ0MzY0BAAAAAEwBwAAAAoxMi8zMC8yMDIyCAAAAAoxMi8zMS8yMDIxCQAAAAEwF4BVMkEg2whRkduiQSDbCDJDSVEuTkFTREFRQ006Sk1TQi5JUV9HUk9TU19NQVJHSU4uMTAwMDAuMjAyMi0xMi0zMAEAAABNX8wCAwAAAAAAF4BVMkEg2wguHNuiQSDbCDBDSVEuTkFTREFRQ006Sk1TQi5JUV9UT1RBTF9MSUFCLjEwMDAwLjIwMjItMTItMzABAAAATV/MAgIAAAAIMTk0MC44MzkBCAAAAAUAAAABMQEAAAALLTIxMDkwNjA5ODkDAAAAAzE2MAIAAAAEMTI3NgQAAAABMAcAAAAKMTIvMzAvMjAyMggAAAAKMTIvMzEvMjAyMQkAAAABMBeAVTJBINsIJPXaokEg2wgvQ0lRLk5BU0RBUUdNOlZOREEuSVFfVE9UQUxfUkVWLjEwMDAwLjIwMjItMTItMzABAAAAI4d2AQIAAAAHMjY4LjY4MgEIAAAABQAAAAExAQAAAAstMjA2MTgwMzQyMwMAAAADMTYwAgAAAAIyOAQAAAABMAcAAAAKMTIvMzAvMjAyMggAAAAKMTIvMzEvMjAyMQkAAAABMBeAVTJBINsIEafaokEg2wgyQ0lRLk5BU0RBUUdNOlZOREEuSVFfVE9UQUxfQVNTRVRTLjEw</t>
  </si>
  <si>
    <t>MDAwLjIwMjItMTItMzABAAAAI4d2AQIAAAAHNTkzLjc5MgEIAAAABQAAAAExAQAAAAstMjA2MTgwMzQyMwMAAAADMTYwAgAAAAQxMDA3BAAAAAEwBwAAAAoxMi8zMC8yMDIyCAAAAAoxMi8zMS8yMDIxCQAAAAEwF4BVMkEg2wgFgNqiQSDbCChDSVEuTkFTREFRR006Vk5EQS5JUV9SRS4xMDAwMC4yMDIyLTEyLTMwAQAAACOHdgECAAAACC0xNjQuMTc2AQgAAAAFAAAAATEBAAAACy0yMDYxODAzNDIzAwAAAAMxNjACAAAABDEyMjIEAAAAATAHAAAACjEyLzMwLzIwMjIIAAAACjEyLzMxLzIwMjEJAAAAATAXgFUyQSDbCAWA2qJBINsIL0NJUS5OQVNEQVFHTTpWTkRBLklRX0RJVl9TSEFSRS4xMDAwMC4yMDIyLTEyLTMwAQAAACOHdgEDAAAAAAAXgFUyQSDbCPAx2qJBINsIL0NJUS5OQVNEQVFDTTpKVUdHLklRX05JX01BUkdJTi4xMDAwMC4yMDIyLTEyLTMwAQAAANso/CkDAAAAAAAXgFUyQSDbCNvj2aJBINsILUNJUS5OQVNEQVFDTTpKVUdHLklRX1NUX0RFQlQuMTAwMDAuMjAyMi0xMi0zMAEAAADbKPwpAwAAAAAAF4BVMkEg2wjRvNmiQSDbCC1DSVEuTkFTREFRQ006SlVHRy5JUV9MVF9ERUJULjEwMDAwLjIwMjItMTItMzABAAAA2yj8KQMAAAAAABeAVTJBINsI0bzZokEg2wgzQ0lRLk5BU0RBUUNNOkpVR0cuSVFfUkVUVVJOX0VRVUlUWS4xMDAwMC4yMDIyLTEyLTMwAQAAANso/CkDAAAAAk5NAQgAAAAF</t>
  </si>
  <si>
    <t>AAAAATEBAAAACy0yMTA2MTIxNTIyAwAAAAMxNjACAAAABDQxMjgEAAAAATAHAAAACjEyLzMwLzIwMjIIAAAACjEyLzMxLzIwMjEJAAAAATAXgFUyQSDbCMeV2aJBINsIMENJUS5OQVNEQVFDTTpFQUMuSVFfRUJJVF9NQVJHSU4uMTAwMDAuMjAyMi0xMi0zMAEAAACSCYspAwAAAAAAF4BVMkEg2wii+diiQSDbCDFDSVEuTkFTREFRQ006RUFDLklRX1RPVEFMX0VRVUlUWS4xMDAwMC4yMDIyLTEyLTMwAQAAAJIJiykCAAAACi0xOS40MzM0MTQBCAAAAAUAAAABMQEAAAALLTIxMDMwMDkwNzQDAAAAAzE2MAIAAAAEMTI3NQQAAAABMAcAAAAKMTIvMzAvMjAyMggAAAAKMTIvMzEvMjAyMQkAAAABMBeAVTJBINsIqCDZokEg2wgtQ0lRLk5BU0RBUUNNOkVBQy5JUV9ORVRfREVCVC4xMDAwMC4yMDIyLTEyLTMwAQAAAJIJiykCAAAACDAuMDY3ODkyAQgAAAAFAAAAATEBAAAACy0yMTAzMDA5MDc0AwAAAAMxNjACAAAABDQzNjQEAAAAATAHAAAACjEyLzMwLzIwMjIIAAAACjEyLzMxLzIwMjEJAAAAATAXgFUyQSDbCKL52KJBINsIMkNJUS5OQVNEQVFHTTpFTUxELklRX0dST1NTX01BUkdJTi4xMDAwMC4yMDIyLTEyLTMwAQAAALrV3GgDAAAAAAAXgFUyQSDbCHVd2KJBINsIMENJUS5OQVNEQVFHTTpFTUxELklRX1RPVEFMX0xJQUIuMTAwMDAuMjAyMi0xMi0zMAEAAAC61dxoAgAAAAoyMzEuMTQ4NTgyAQgAAAAFAAAA</t>
  </si>
  <si>
    <t>ATEBAAAACy0yMTA3NDA0NTg2AwAAAAMxNjACAAAABDEyNzYEAAAAATAHAAAACjEyLzMwLzIwMjIIAAAACjEyLzMxLzIwMjEJAAAAATAXgFUyQSDbCH+E2KJBINsIL0NJUS5OQVNEQVFHTTpCTEVVLklRX1RPVEFMX1JFVi4xMDAwMC4yMDIyLTEyLTMwAQAAACZFoWMDAAAAAAAXgFUyQSDbCF3o16JBINsIMkNJUS5OQVNEQVFHTTpCTEVVLklRX1RPVEFMX0FTU0VUUy4xMDAwMC4yMDIyLTEyLTMwAQAAACZFoWMCAAAACjI3Ni43NDUyODIBCAAAAAUAAAABMQEAAAALLTIwOTA2MjYzMDUDAAAAAzE2MAIAAAAEMTAwNwQAAAABMAcAAAAKMTIvMzAvMjAyMggAAAAKMTIvMzEvMjAyMQkAAAABMBeAVTJBINsIYQ/YokEg2wgoQ0lRLk5BU0RBUUdNOkJMRVUuSVFfUkUuMTAwMDAuMjAyMi0xMi0zMAEAAAAmRaFjAgAAAAktOS4wMTgwMzQBCAAAAAUAAAABMQEAAAALLTIwOTA2MjYzMDUDAAAAAzE2MAIAAAAEMTIyMgQAAAABMAcAAAAKMTIvMzAvMjAyMggAAAAKMTIvMzEvMjAyMQkAAAABMBeAVTJBINsITcHXokEg2wgvQ0lRLk5BU0RBUUdNOkJMRVUuSVFfRElWX1NIQVJFLjEwMDAwLjIwMjItMTItMzABAAAAJkWhYwMAAAAAABeAVTJBINsIRZrXokEg2wgvQ0lRLk5BU0RBUUdNOkdDTUcuSVFfTklfTUFSR0lOLjEwMDAwLjIwMjItMTItMzABAAAAybVNAAIAAAAGNC4wNTE4AQgAAAAFAAAAATEBAAAACy0yMDU5NjE5</t>
  </si>
  <si>
    <t>OTk3AwAAAAMxNjACAAAABDQwOTQEAAAAATAHAAAACjEyLzMwLzIwMjIIAAAACjEyLzMxLzIwMjEJAAAAATAXgFUyQSDbCC5M16JBINsILUNJUS5OQVNEQVFHTTpHQ01HLklRX1NUX0RFQlQuMTAwMDAuMjAyMi0xMi0zMAEAAADJtU0AAwAAAAAAF4BVMkEg2wga/taiQSDbCC1DSVEuTkFTREFRR006R0NNRy5JUV9MVF9ERUJULjEwMDAwLjIwMjItMTItMzABAAAAybVNAAIAAAAHMzkwLjUxNgEIAAAABQAAAAExAQAAAAstMjA1OTYxOTk5NwMAAAADMTYwAgAAAAQxMDQ5BAAAAAEwBwAAAAoxMi8zMC8yMDIyCAAAAAoxMi8zMS8yMDIxCQAAAAEwF4BVMkEg2wgjJdeiQSDbCDNDSVEuTkFTREFRR006R0NNRy5JUV9SRVRVUk5fRVFVSVRZLjEwMDAwLjIwMjItMTItMzABAAAAybVNAAMAAAACTk0BCAAAAAUAAAABMQEAAAALLTIwNTk2MTk5OTcDAAAAAzE2MAIAAAAENDEyOAQAAAABMAcAAAAKMTIvMzAvMjAyMggAAAAKMTIvMzEvMjAyMQkAAAABMBeAVTJBINsIGv7WokEg2wgxQ0lRLk5BU0RBUUdTOkNTVFIuSVFfRUJJVF9NQVJHSU4uMTAwMDAuMjAyMi0xMi0zMAEAAADxuGUTAwAAAAJOQQAXgFUyQSDbCPqI1qJBINsIMkNJUS5OQVNEQVFHUzpDU1RSLklRX1RPVEFMX0VRVUlUWS4xMDAwMC4yMDIyLTEyLTMwAQAAAPG4ZRMCAAAABzM4MC4wOTQBCAAAAAUAAAABMQEAAAALLTIwNTgyNzkzMTEDAAAAAzE2MAIA</t>
  </si>
  <si>
    <t>AAAEMTI3NQQAAAABMAcAAAAKMTIvMzAvMjAyMggAAAAKMTIvMzEvMjAyMQkAAAABMBeAVTJBINsI8WHWokEg2wguQ0lRLk5BU0RBUUdTOkNTVFIuSVFfTkVUX0RFQlQuMTAwMDAuMjAyMi0xMi0zMAEAAADxuGUTAgAAAAgtMzg2LjEyOQEIAAAABQAAAAExAQAAAAstMjA1ODI3OTMxMQMAAAADMTYwAgAAAAQ0MzY0BAAAAAEwBwAAAAoxMi8zMC8yMDIyCAAAAAoxMi8zMS8yMDIxCQAAAAEwF4BVMkEg2wjpOtaiQSDbCDJDSVEuTkFTREFRR1M6VllHUi5JUV9HUk9TU19NQVJHSU4uMTAwMDAuMjAyMi0xMi0zMAEAAABezE8PAgAAAAgtOTcuMjEyMwEIAAAABQAAAAExAQAAAAstMjEwODcyOTU0OQMAAAADMTYwAgAAAAQ0MDc0BAAAAAEwBwAAAAoxMi8zMC8yMDIyCAAAAAoxMi8zMS8yMDIxCQAAAAEwF4BVMkEg2wjR7NWiQSDbCDBDSVEuTkFTREFRR1M6VllHUi5JUV9UT1RBTF9MSUFCLjEwMDAwLjIwMjItMTItMzABAAAAXsxPDwIAAAAEOTguOAEIAAAABQAAAAExAQAAAAstMjEwODcyOTU0OQMAAAADMTYwAgAAAAQxMjc2BAAAAAEwBwAAAAoxMi8zMC8yMDIyCAAAAAoxMi8zMS8yMDIxCQAAAAEwF4BVMkEg2wjAntWiQSDbCC9DSVEuTkFTREFRR1M6QlpVTi5JUV9UT1RBTF9SRVYuMTAwMDAuMjAyMi0xMi0zMAEAAADeZi0JAgAAAAg5Mzk2LjI1NgEIAAAABQAAAAExAQAAAAstMjA5OTQ3Njk1NgMAAAACMzIC</t>
  </si>
  <si>
    <t>AAAAAjI4BAAAAAEwBwAAAAoxMi8zMC8yMDIyCAAAAAoxMi8zMS8yMDIxCQAAAAEwF4BVMkEg2wioUNWiQSDbCDJDSVEuTkFTREFRR1M6QlpVTi5JUV9UT1RBTF9BU1NFVFMuMTAwMDAuMjAyMi0xMi0zMAEAAADeZi0JAgAAAAgxMjMxOC45OAEIAAAABQAAAAExAQAAAAstMjA5OTQ3Njk1NgMAAAACMzICAAAABDEwMDcEAAAAATAHAAAACjEyLzMwLzIwMjIIAAAACjEyLzMxLzIwMjEJAAAAATAXgFUyQSDbCJ0p1aJBINsIKENJUS5OQVNEQVFHUzpCWlVOLklRX1JFLjEwMDAwLjIwMjItMTItMzABAAAA3mYtCQIAAAAHNDI1LjEyNQEIAAAABQAAAAExAQAAAAstMjA5OTQ3Njk1NgMAAAACMzICAAAABDEyMjIEAAAAATAHAAAACjEyLzMwLzIwMjIIAAAACjEyLzMxLzIwMjEJAAAAATAXgFUyQSDbCJ0p1aJBINsIL0NJUS5OQVNEQVFHUzpCWlVOLklRX0RJVl9TSEFSRS4xMDAwMC4yMDIyLTEyLTMwAQAAAN5mLQkDAAAAAAAXgFUyQSDbCJMC1aJBINsIL0NJUS5OQVNEQVFDTTpJUkFBLklRX05JX01BUkdJTi4xMDAwMC4yMDIyLTEyLTMwAQAAALK1dikDAAAAAAAXgFUyQSDbCHiN1KJBINsILUNJUS5OQVNEQVFDTTpJUkFBLklRX1NUX0RFQlQuMTAwMDAuMjAyMi0xMi0zMAEAAACytXYpAgAAAAQwLjA5AQgAAAAFAAAAATEBAAAACy0yMTAzMDI4OTY2AwAAAAMxNjACAAAABDEwNDYEAAAAATAHAAAACjEyLzMwLzIw</t>
  </si>
  <si>
    <t>MjIIAAAACjEyLzMxLzIwMjEJAAAAATAXgFUyQSDbCGpm1KJBINsILUNJUS5OQVNEQVFDTTpJUkFBLklRX0xUX0RFQlQuMTAwMDAuMjAyMi0xMi0zMAEAAACytXYpAwAAAAAAF4BVMkEg2wh4jdSiQSDbCDNDSVEuTkFTREFRQ006SVJBQS5JUV9SRVRVUk5fRVFVSVRZLjEwMDAwLjIwMjItMTItMzABAAAAsrV2KQMAAAACTk0BCAAAAAUAAAABMQEAAAALLTIxMDMwMjg5NjYDAAAAAzE2MAIAAAAENDEyOAQAAAABMAcAAAAKMTIvMzAvMjAyMggAAAAKMTIvMzEvMjAyMQkAAAABMBeAVTJBINsIYD/UokEg2wgxQ0lRLk5BU0RBUUNNOlBNR00uSVFfRUJJVF9NQVJHSU4uMTAwMDAuMjAyMi0xMi0zMAEAAAAYptYpAwAAAAAAF4BVMkEg2whBytOiQSDbCDJDSVEuTkFTREFRQ006UE1HTS5JUV9UT1RBTF9FUVVJVFkuMTAwMDAuMjAyMi0xMi0zMAEAAAAYptYpAgAAAAotMTYuOTI5ODU1AQgAAAAFAAAAATEBAAAACy0yMDYwMTA1NTgzAwAAAAMxNjACAAAABDEyNzUEAAAAATAHAAAACjEyLzMwLzIwMjIIAAAACjEyLzMxLzIwMjEJAAAAATAXgFUyQSDbCEHK06JBINsILkNJUS5OQVNEQVFDTTpQTUdNLklRX05FVF9ERUJULjEwMDAwLjIwMjItMTItMzABAAAAGKbWKQIAAAAJLTAuNDk3NDEyAQgAAAAFAAAAATEBAAAACy0yMDYwMTA1NTgzAwAAAAMxNjACAAAABDQzNjQEAAAAATAHAAAACjEyLzMwLzIwMjIIAAAACjEy</t>
  </si>
  <si>
    <t>LzMxLzIwMjEJAAAAATAXgFUyQSDbCDaj06JBINsIMkNJUS5OQVNEQVFHTTpUQ01ELklRX0dST1NTX01BUkdJTi4xMDAwMC4yMDIyLTEyLTMwAQAAAKUdXwACAAAABzcxLjIzNjcBCAAAAAUAAAABMQEAAAALLTIwNjAxNDE5NjMDAAAAAzE2MAIAAAAENDA3NAQAAAABMAcAAAAKMTIvMzAvMjAyMggAAAAKMTIvMzEvMjAyMQkAAAABMBeAVTJBINsIGC7TokEg2wgwQ0lRLk5BU0RBUUdNOlRDTUQuSVFfVE9UQUxfTElBQi4xMDAwMC4yMDIyLTEyLTMwAQAAAKUdXwACAAAABzExNi4wNDMBCAAAAAUAAAABMQEAAAALLTIwNjAxNDE5NjMDAAAAAzE2MAIAAAAEMTI3NgQAAAABMAcAAAAKMTIvMzAvMjAyMggAAAAKMTIvMzEvMjAyMQkAAAABMBeAVTJBINsIGC7TokEg2wgvQ0lRLk5BU0RBUUdTOkNNUFMuSVFfVE9UQUxfUkVWLjEwMDAwLjIwMjItMTItMzABAAAAJPxbIgMAAAAAABeAVTJBINsI8JHSokEg2wgyQ0lRLk5BU0RBUUdTOkNNUFMuSVFfVE9UQUxfQVNTRVRTLjEwMDAwLjIwMjItMTItMzABAAAAJPxbIgIAAAAHMzAwLjg5OAEIAAAABQAAAAExAQAAAAstMjA1OTE5MTk2NwMAAAADMTYwAgAAAAQxMDA3BAAAAAEwBwAAAAoxMi8zMC8yMDIyCAAAAAoxMi8zMS8yMDIxCQAAAAEwF4BVMkEg2wj5uNKiQSDbCChDSVEuTkFTREFRR1M6Q01QUy5JUV9SRS4xMDAwMC4yMDIyLTEyLTMwAQAAACT8WyICAAAACC0x</t>
  </si>
  <si>
    <t>NjkuNjQxAQgAAAAFAAAAATEBAAAACy0yMDU5MTkxOTY3AwAAAAMxNjACAAAABDEyMjIEAAAAATAHAAAACjEyLzMwLzIwMjIIAAAACjEyLzMxLzIwMjEJAAAAATAXgFUyQSDbCPCR0qJBINsIL0NJUS5OQVNEQVFHUzpDTVBTLklRX0RJVl9TSEFSRS4xMDAwMC4yMDIyLTEyLTMwAQAAACT8WyIDAAAAAAAXgFUyQSDbCNtD0qJBINsIL0NJUS5OQVNEQVFDTTpGVFBBLklRX05JX01BUkdJTi4xMDAwMC4yMDIyLTEyLTMwAQAAAObW8CkDAAAAAAAXgFUyQSDbCMX10aJBINsILUNJUS5OQVNEQVFDTTpGVFBBLklRX1NUX0RFQlQuMTAwMDAuMjAyMi0xMi0zMAEAAADm1vApAwAAAAAAF4BVMkEg2wi9ztGiQSDbCC1DSVEuTkFTREFRQ006RlRQQS5JUV9MVF9ERUJULjEwMDAwLjIwMjItMTItMzABAAAA5tbwKQMAAAAAABeAVTJBINsIvc7RokEg2wgzQ0lRLk5BU0RBUUNNOkZUUEEuSVFfUkVUVVJOX0VRVUlUWS4xMDAwMC4yMDIyLTEyLTMwAQAAAObW8CkDAAAAAAAXgFUyQSDbCLGn0aJBINsIL0NJUS5OQVNEQVFHUzpFTS5JUV9FQklUX01BUkdJTi4xMDAwMC4yMDIyLTEyLTMwAQAAAN8JLCoCAAAABS0zLjA0AQgAAAAFAAAAATEBAAAACy0yMTAwMzU3NjczAwAAAAIzMgIAAAAENDA1MwQAAAABMAcAAAAKMTIvMzAvMjAyMggAAAAKMTIvMzEvMjAyMQkAAAABMBeAVTJBINsImTLRokEg2wgwQ0lRLk5BU0RBUUdTOkVN</t>
  </si>
  <si>
    <t>LklRX1RPVEFMX0VRVUlUWS4xMDAwMC4yMDIyLTEyLTMwAQAAAN8JLCoCAAAACDMyMzIuMDI0AQgAAAAFAAAAATEBAAAACy0yMTAwMzU3NjczAwAAAAIzMgIAAAAEMTI3NQQAAAABMAcAAAAKMTIvMzAvMjAyMggAAAAKMTIvMzEvMjAyMQkAAAABMBeAVTJBINsIjwvRokEg2wgsQ0lRLk5BU0RBUUdTOkVNLklRX05FVF9ERUJULjEwMDAwLjIwMjItMTItMzABAAAA3wksKgIAAAAJLTI1NjAuMzY1AQgAAAAFAAAAATEBAAAACy0yMTAwMzU3NjczAwAAAAIzMgIAAAAENDM2NAQAAAABMAcAAAAKMTIvMzAvMjAyMggAAAAKMTIvMzEvMjAyMQkAAAABMBeAVTJBINsIgOTQokEg2wgyQ0lRLk5BU0RBUUdTOkFNTkIuSVFfR1JPU1NfTUFSR0lOLjEwMDAwLjIwMjItMTItMzABAAAAhysGAAMAAAAAABeAVTJBINsIXm/QokEg2wgwQ0lRLk5BU0RBUUdTOkFNTkIuSVFfVE9UQUxfTElBQi4xMDAwMC4yMDIyLTEyLTMwAQAAAIcrBgACAAAACDI5NzkuODA1AQgAAAAFAAAAATEBAAAACy0yMTA4NDY0MjI5AwAAAAMxNjACAAAABDEyNzYEAAAAATAHAAAACjEyLzMwLzIwMjIIAAAACjEyLzMxLzIwMjEJAAAAATAXgFUyQSDbCFhI0KJBINsIL0NJUS5OQVNEQVFHUzpHTFJFLklRX1RPVEFMX1JFVi4xMDAwMC4yMDIyLTEyLTMwAQAAAA542wECAAAABzU5Mi42NTgBCAAAAAUAAAABMQEAAAALLTIxMDg4OTYxMjUDAAAAAzE2MAIA</t>
  </si>
  <si>
    <t>AAACMjgEAAAAATAHAAAACjEyLzMwLzIwMjIIAAAACjEyLzMxLzIwMjEJAAAAATAXgFUyQSDbCED6z6JBINsIMkNJUS5OQVNEQVFHUzpHTFJFLklRX1RPVEFMX0FTU0VUUy4xMDAwMC4yMDIyLTEyLTMwAQAAAA542wECAAAACDE0MjcuNDk0AQgAAAAFAAAAATEBAAAACy0yMTA4ODk2MTI1AwAAAAMxNjACAAAABDEwMDcEAAAAATAHAAAACjEyLzMwLzIwMjIIAAAACjEyLzMxLzIwMjEJAAAAATAXgFUyQSDbCDfTz6JBINsIKENJUS5OQVNEQVFHUzpHTFJFLklRX1JFLjEwMDAwLjIwMjItMTItMzABAAAADnjbAQIAAAAGLTkuNTA1AQgAAAAFAAAAATEBAAAACy0yMTA4ODk2MTI1AwAAAAMxNjACAAAABDEyMjIEAAAAATAHAAAACjEyLzMwLzIwMjIIAAAACjEyLzMxLzIwMjEJAAAAATAXgFUyQSDbCDfTz6JBINsIL0NJUS5OQVNEQVFHUzpHTFJFLklRX0RJVl9TSEFSRS4xMDAwMC4yMDIyLTEyLTMwAQAAAA542wEDAAAAAAAXgFUyQSDbCCysz6JBINsIL0NJUS5OQVNEQVFHTTpDQVJBLklRX05JX01BUkdJTi4xMDAwMC4yMDIyLTEyLTMwAQAAAC8kZAEDAAAAAk5NAQgAAAAFAAAAATEBAAAACy0yMDU4MzEzMDczAwAAAAMxNjACAAAABDQwOTQEAAAAATAHAAAACjEyLzMwLzIwMjIIAAAACjEyLzMxLzIwMjEJAAAAATAXgFUyQSDbCBI3z6JBINsILUNJUS5OQVNEQVFHTTpDQVJBLklRX1NUX0RFQlQuMTAwMDAuMjAy</t>
  </si>
  <si>
    <t>Mi0xMi0zMAEAAAAvJGQBAwAAAAAAF4BVMkEg2wgCEM+iQSDbCC1DSVEuTkFTREFRR006Q0FSQS5JUV9MVF9ERUJULjEwMDAwLjIwMjItMTItMzABAAAALyRkAQMAAAAAABeAVTJBINsIAhDPokEg2wgzQ0lRLk5BU0RBUUdNOkNBUkEuSVFfUkVUVVJOX0VRVUlUWS4xMDAwMC4yMDIyLTEyLTMwAQAAAC8kZAECAAAACC0zNy4xMTkyAQgAAAAFAAAAATEBAAAACy0yMDU4MzEzMDczAwAAAAMxNjACAAAABDQxMjgEAAAAATAHAAAACjEyLzMwLzIwMjIIAAAACjEyLzMxLzIwMjEJAAAAATAXgFUyQSDbCPjozqJBINsIMUNJUS5OQVNEQVFHTTpOQ0FDLklRX0VCSVRfTUFSR0lOLjEwMDAwLjIwMjItMTItMzABAAAAdKcvKgMAAAAAABqnVTJBINsIz0zOokEg2wgyQ0lRLk5BU0RBUUdNOk5DQUMuSVFfVE9UQUxfRVFVSVRZLjEwMDAwLjIwMjItMTItMzABAAAAdKcvKgIAAAAKLTE4LjM1NDQwOQEIAAAABQAAAAExAQAAAAstMjEwNTQ2MzYxMwMAAAADMTYwAgAAAAQxMjc1BAAAAAEwBwAAAAoxMi8zMC8yMDIyCAAAAAoxMi8zMS8yMDIxCQAAAAEwGqdVMkEg2wjZc86iQSDbCC5DSVEuTkFTREFRR006TkNBQy5JUV9ORVRfREVCVC4xMDAwMC4yMDIyLTEyLTMwAQAAAHSnLyoCAAAACS0wLjY0ODI4MgEIAAAABQAAAAExAQAAAAstMjEwNTQ2MzYxMwMAAAADMTYwAgAAAAQ0MzY0BAAAAAEwBwAAAAoxMi8zMC8yMDIyCAAA</t>
  </si>
  <si>
    <t>AAoxMi8zMS8yMDIxCQAAAAEwGqdVMkEg2wjPTM6iQSDbCDJDSVEuTkFTREFRQ006TFZSQS5JUV9HUk9TU19NQVJHSU4uMTAwMDAuMjAyMi0xMi0zMAEAAAAzKvwpAwAAAAAAGqdVMkEg2whbsc2iQSDbCDBDSVEuTkFTREFRQ006TFZSQS5JUV9UT1RBTF9MSUFCLjEwMDAwLjIwMjItMTItMzABAAAAMyr8KQIAAAAKMjkxLjU2MzkyMwEIAAAABQAAAAExAQAAAAstMjEwMjA4NzM3MgMAAAADMTYwAgAAAAQxMjc2BAAAAAEwBwAAAAoxMi8zMC8yMDIyCAAAAAoxMi8zMS8yMDIxCQAAAAEwGqdVMkEg2whbsc2iQSDbCC9DSVEuTkFTREFRR1M6Q0FTQS5JUV9UT1RBTF9SRVYuMTAwMDAuMjAyMi0xMi0zMAEAAABFqJ0AAgAAAAc0MDEuMzI1AQgAAAAFAAAAATEBAAAACy0yMTEwNDM5MjExAwAAAAMxNjACAAAAAjI4BAAAAAEwBwAAAAoxMi8zMC8yMDIyCAAAAAoxMi8zMS8yMDIxCQAAAAEwGqdVMkEg2wg8PM2iQSDbCDJDSVEuTkFTREFRR1M6Q0FTQS5JUV9UT1RBTF9BU1NFVFMuMTAwMDAuMjAyMi0xMi0zMAEAAABFqJ0AAgAAAAc0NjguNzA3AQgAAAAFAAAAATEBAAAACy0yMTEwNDM5MjExAwAAAAMxNjACAAAABDEwMDcEAAAAATAHAAAACjEyLzMwLzIwMjIIAAAACjEyLzMxLzIwMjEJAAAAATAap1UyQSDbCDw8zaJBINsIKENJUS5OQVNEQVFHUzpDQVNBLklRX1JFLjEwMDAwLjIwMjItMTItMzABAAAARaidAAIA</t>
  </si>
  <si>
    <t>AAAHLTk5LjA1NgEIAAAABQAAAAExAQAAAAstMjExMDQzOTIxMQMAAAADMTYwAgAAAAQxMjIyBAAAAAEwBwAAAAoxMi8zMC8yMDIyCAAAAAoxMi8zMS8yMDIxCQAAAAEwGqdVMkEg2wg1Fc2iQSDbCC9DSVEuTkFTREFRR1M6Q0FTQS5JUV9ESVZfU0hBUkUuMTAwMDAuMjAyMi0xMi0zMAEAAABFqJ0AAwAAAAAAGqdVMkEg2wgo7syiQSDbCC5DSVEuTkFTREFRQ006UkdDLklRX05JX01BUkdJTi4xMDAwMC4yMDIyLTEyLTMwAQAAAKYieikDAAAAAAAap1UyQSDbCAh5zKJBINsILENJUS5OQVNEQVFDTTpSR0MuSVFfU1RfREVCVC4xMDAwMC4yMDIyLTEyLTMwAQAAAKYieikCAAAABzEuMzYzODIBCAAAAAUAAAABMQEAAAALLTIwOTI1NzEwMTIDAAAAAzE2MAIAAAAEMTA0NgQAAAABMAcAAAAKMTIvMzAvMjAyMggAAAAKMTIvMzEvMjAyMQkAAAABMBqnVTJBINsI/lHMokEg2wgsQ0lRLk5BU0RBUUNNOlJHQy5JUV9MVF9ERUJULjEwMDAwLjIwMjItMTItMzABAAAApiJ6KQMAAAAAABqnVTJBINsICHnMokEg2wgyQ0lRLk5BU0RBUUNNOlJHQy5JUV9SRVRVUk5fRVFVSVRZLjEwMDAwLjIwMjItMTItMzABAAAApiJ6KQIAAAAILTU1LjkwMDYBCAAAAAUAAAABMQEAAAALLTIwOTI1NzEwMTIDAAAAAzE2MAIAAAAENDEyOAQAAAABMAcAAAAKMTIvMzAvMjAyMggAAAAKMTIvMzEvMjAyMQkAAAABMBqnVTJBINsI/lHMokEg</t>
  </si>
  <si>
    <t>2wgxQ0lRLk5BU0RBUUNNOkNaTkMuSVFfRUJJVF9NQVJHSU4uMTAwMDAuMjAyMi0xMi0zMAEAAADN/QUAAwAAAAJOQQAap1UyQSDbCOXcy6JBINsIMkNJUS5OQVNEQVFDTTpDWk5DLklRX1RPVEFMX0VRVUlUWS4xMDAwMC4yMDIyLTEyLTMwAQAAAM39BQACAAAABzMwMS40MDUBCAAAAAUAAAABMQEAAAALLTIxMTEzODc2MTcDAAAAAzE2MAIAAAAEMTI3NQQAAAABMAcAAAAKMTIvMzAvMjAyMggAAAAKMTIvMzEvMjAyMQkAAAABMBqnVTJBINsIpLXLokEg2wguQ0lRLk5BU0RBUUNNOkNaTkMuSVFfTkVUX0RFQlQuMTAwMDAuMjAyMi0xMi0zMAEAAADN/QUAAgAAAActMjMuNjQyAQgAAAAFAAAAATEBAAAACy0yMTExMzg3NjE3AwAAAAMxNjACAAAABDQzNjQEAAAAATAHAAAACjEyLzMwLzIwMjIIAAAACjEyLzMxLzIwMjEJAAAAATAap1UyQSDbCJ6Oy6JBINsIMkNJUS5OQVNEQVFDTTpBWEdOLklRX0dST1NTX01BUkdJTi4xMDAwMC4yMDIyLTEyLTMwAQAAAFmfPwECAAAABzgxLjk5NDgBCAAAAAUAAAABMQEAAAALLTIxMTA0MjU1MDkDAAAAAzE2MAIAAAAENDA3NAQAAAABMAcAAAAKMTIvMzAvMjAyMggAAAAKMTIvMzEvMjAyMQkAAAABMBqnVTJBINsIfBnLokEg2wgwQ0lRLk5BU0RBUUNNOkFYR04uSVFfVE9UQUxfTElBQi4xMDAwMC4yMDIyLTEyLTMwAQAAAFmfPwECAAAABjk1LjQ3NAEIAAAABQAAAAExAQAA</t>
  </si>
  <si>
    <t>AAstMjExMDQyNTUwOQMAAAADMTYwAgAAAAQxMjc2BAAAAAEwBwAAAAoxMi8zMC8yMDIyCAAAAAoxMi8zMS8yMDIxCQAAAAEwGqdVMkEg2wh18sqiQSDbCC9DSVEuTkFTREFRR1M6U1BXSC5JUV9UT1RBTF9SRVYuMTAwMDAuMjAyMi0xMi0zMAEAAADlhl8BAgAAAAgxNTA2LjA3MgEIAAAABQAAAAExAQAAAAstMjEwNjA0ODE0MQMAAAADMTYwAgAAAAIyOAQAAAABMAcAAAAKMTIvMzAvMjAyMggAAAAJMS8yOS8yMDIyCQAAAAEwGqdVMkEg2whdpMqiQSDbCDJDSVEuTkFTREFRR1M6U1BXSC5JUV9UT1RBTF9BU1NFVFMuMTAwMDAuMjAyMi0xMi0zMAEAAADlhl8BAgAAAAc4NDAuNTgxAQgAAAAFAAAAATEBAAAACy0yMTA2MDQ4MTQxAwAAAAMxNjACAAAABDEwMDcEAAAAATAHAAAACjEyLzMwLzIwMjIIAAAACTEvMjkvMjAyMgkAAAABMBqnVTJBINsIUn3KokEg2wgoQ0lRLk5BU0RBUUdTOlNQV0guSVFfUkUuMTAwMDAuMjAyMi0xMi0zMAEAAADlhl8BAgAAAAcyMjIuODc5AQgAAAAFAAAAATEBAAAACy0yMTA2MDQ4MTQxAwAAAAMxNjACAAAABDEyMjIEAAAAATAHAAAACjEyLzMwLzIwMjIIAAAACTEvMjkvMjAyMgkAAAABMBqnVTJBINsIUn3KokEg2wgvQ0lRLk5BU0RBUUdTOlNQV0guSVFfRElWX1NIQVJFLjEwMDAwLjIwMjItMTItMzABAAAA5YZfAQMAAAAAABqnVTJBINsIPy/KokEg2wgvQ0lRLk5BU0RBUUdT</t>
  </si>
  <si>
    <t>OkhSWk4uSVFfTklfTUFSR0lOLjEwMDAwLjIwMjItMTItMzABAAAAgszyBQMAAAAAABqnVTJBINsIKuHJokEg2wgtQ0lRLk5BU0RBUUdTOkhSWk4uSVFfU1RfREVCVC4xMDAwMC4yMDIyLTEyLTMwAQAAAILM8gUDAAAAAAAap1UyQSDbCCO6yaJBINsILUNJUS5OQVNEQVFHUzpIUlpOLklRX0xUX0RFQlQuMTAwMDAuMjAyMi0xMi0zMAEAAACCzPIFAgAAAAcyNTcuNjEzAQgAAAAFAAAAAjI5AgAAAAQxMDQ5AQAAAAstMjA1ODcyNDY4OQMAAAADMTYwBAAAAAEwBwAAAAoxMi8zMC8yMDIyCAAAAAoxMi8zMS8yMDIxCQAAAAEwGqdVMkEg2wgjusmiQSDbCDNDSVEuTkFTREFRR1M6SFJaTi5JUV9SRVRVUk5fRVFVSVRZLjEwMDAwLjIwMjItMTItMzABAAAAgszyBQMAAAAAABqnVTJBINsIF5PJokEg2wgxQ0lRLk5BU0RBUUdTOlBSVFMuSVFfRUJJVF9NQVJHSU4uMTAwMDAuMjAyMi0xMi0zMAEAAABuJ0YAAgAAAActMS41NjQyAQgAAAAFAAAAATEBAAAACy0yMTA5ODE2MjgzAwAAAAMxNjACAAAABDQwNTMEAAAAATAHAAAACjEyLzMwLzIwMjIIAAAACDEvMS8yMDIyCQAAAAEwGqdVMkEg2wjs9siiQSDbCDJDSVEuTkFTREFRR1M6UFJUUy5JUV9UT1RBTF9FUVVJVFkuMTAwMDAuMjAyMi0xMi0zMAEAAABuJ0YAAgAAAAY5NS41NjgBCAAAAAUAAAABMQEAAAALLTIxMDk4MTYyODMDAAAAAzE2MAIAAAAEMTI3NQQAAAAB</t>
  </si>
  <si>
    <t>MAcAAAAKMTIvMzAvMjAyMggAAAAIMS8xLzIwMjIJAAAAATAap1UyQSDbCPcdyaJBINsILkNJUS5OQVNEQVFHUzpQUlRTLklRX05FVF9ERUJULjEwMDAwLjIwMjItMTItMzABAAAAbidGAAIAAAAGMjguMjQ1AQgAAAAFAAAAATEBAAAACy0yMTA5ODE2MjgzAwAAAAMxNjACAAAABDQzNjQEAAAAATAHAAAACjEyLzMwLzIwMjIIAAAACDEvMS8yMDIyCQAAAAEwGqdVMkEg2wjgz8iiQSDbCDRDSVEuTkFTREFRR1M6VkxHRS5BLklRX0dST1NTX01BUkdJTi4xMDAwMC4yMDIyLTEyLTMwAQAAABXDBAACAAAABzI4LjA2MzgBCAAAAAUAAAABMQEAAAALLTIxMDg3NzQxODUDAAAAAzE2MAIAAAAENDA3NAQAAAABMAcAAAAKMTIvMzAvMjAyMggAAAAJMS8yOS8yMDIyCQAAAAEwGqdVMkEg2wjJWsiiQSDbCDJDSVEuTkFTREFRR1M6VkxHRS5BLklRX1RPVEFMX0xJQUIuMTAwMDAuMjAyMi0xMi0zMAEAAAAVwwQAAgAAAAc1NDIuMDU0AQgAAAAFAAAAATEBAAAACy0yMTA4Nzc0MTg1AwAAAAMxNjACAAAABDEyNzYEAAAAATAHAAAACjEyLzMwLzIwMjIIAAAACTEvMjkvMjAyMgkAAAABMBqnVTJBINsIyVrIokEg2wgvQ0lRLk5BU0RBUUdNOklPQUMuSVFfVE9UQUxfUkVWLjEwMDAwLjIwMjItMTItMzABAAAAfdyAKgMAAAAAABqnVTJBINsIquXHokEg2wgyQ0lRLk5BU0RBUUdNOklPQUMuSVFfVE9UQUxfQVNTRVRTLjEwMDAw</t>
  </si>
  <si>
    <t>LjIwMjItMTItMzABAAAAfdyAKgIAAAAKMjM2LjAwNjI1OAEIAAAABQAAAAExAQAAAAstMjA5MDc5MDc3OAMAAAADMTYwAgAAAAQxMDA3BAAAAAEwBwAAAAoxMi8zMC8yMDIyCAAAAAoxMi8zMS8yMDIxCQAAAAEwGqdVMkEg2wiq5ceiQSDbCChDSVEuTkFTREFRR006SU9BQy5JUV9SRS4xMDAwMC4yMDIyLTEyLTMwAQAAAH3cgCoCAAAACi0xMC44NzM5OTEBCAAAAAUAAAABMQEAAAALLTIwOTA3OTA3NzgDAAAAAzE2MAIAAAAEMTIyMgQAAAABMAcAAAAKMTIvMzAvMjAyMggAAAAKMTIvMzEvMjAyMQkAAAABMBqnVTJBINsIoL7HokEg2wgvQ0lRLk5BU0RBUUdNOklPQUMuSVFfRElWX1NIQVJFLjEwMDAwLjIwMjItMTItMzABAAAAfdyAKgMAAAAAABqnVTJBINsIkZfHokEg2wgvQ0lRLk5BU0RBUUNNOlNNVEkuSVFfTklfTUFSR0lOLjEwMDAwLjIwMjItMTItMzABAAAAHGkOAAIAAAAILTMyLjgxMTIBCAAAAAUAAAABMQEAAAALLTIxMDYwMDQ2NDQDAAAAAzE2MAIAAAAENDA5NAQAAAABMAcAAAAKMTIvMzAvMjAyMggAAAAKMTIvMzEvMjAyMQkAAAABMBqnVTJBINsIdiLHokEg2wgtQ0lRLk5BU0RBUUNNOlNNVEkuSVFfU1RfREVCVC4xMDAwMC4yMDIyLTEyLTMwAQAAABxpDgADAAAAAAAap1UyQSDbCG77xqJBINsILUNJUS5OQVNEQVFDTTpTTVRJLklRX0xUX0RFQlQuMTAwMDAuMjAyMi0xMi0zMAEAAAAcaQ4A</t>
  </si>
  <si>
    <t>AwAAAAAAGqdVMkEg2whu+8aiQSDbCDNDSVEuTkFTREFRQ006U01USS5JUV9SRVRVUk5fRVFVSVRZLjEwMDAwLjIwMjItMTItMzABAAAAHGkOAAIAAAAILTQ0LjQxOTUBCAAAAAUAAAABMQEAAAALLTIxMDYwMDQ2NDQDAAAAAzE2MAIAAAAENDEyOAQAAAABMAcAAAAKMTIvMzAvMjAyMggAAAAKMTIvMzEvMjAyMQkAAAABMBqnVTJBINsIbvvGokEg2wgxQ0lRLk5BU0RBUUdNOlNQQ00uSVFfRUJJVF9NQVJHSU4uMTAwMDAuMjAyMi0xMi0zMAEAAAAWZztpAwAAAAAAGqdVMkEg2wg9X8aiQSDbCDJDSVEuTkFTREFRR006U1BDTS5JUV9UT1RBTF9FUVVJVFkuMTAwMDAuMjAyMi0xMi0zMAEAAAAWZztpAgAAAAgwLjAxMTA5NAEIAAAABQAAAAExAQAAAAstMjExMTczNjQ2MgMAAAADMTYwAgAAAAQxMjc1BAAAAAEwBwAAAAoxMi8zMC8yMDIyCAAAAAoxMi8zMS8yMDIxCQAAAAEwGqdVMkEg2wg9X8aiQSDbCC5DSVEuTkFTREFRR006U1BDTS5JUV9ORVRfREVCVC4xMDAwMC4yMDIyLTEyLTMwAQAAABZnO2kCAAAACDAuMTQ2MjU3AQgAAAAFAAAAATEBAAAACy0yMTExNzM2NDYyAwAAAAMxNjACAAAABDQzNjQEAAAAATAHAAAACjEyLzMwLzIwMjIIAAAACjEyLzMxLzIwMjEJAAAAATAap1UyQSDbCDQ4xqJBINsIMkNJUS5OQVNEQVFHTTpJVkNBLklRX0dST1NTX01BUkdJTi4xMDAwMC4yMDIyLTEyLTMwAQAAAJ8clCoD</t>
  </si>
  <si>
    <t>AAAAAAAap1UyQSDbCBXDxaJBINsIMENJUS5OQVNEQVFHTTpJVkNBLklRX1RPVEFMX0xJQUIuMTAwMDAuMjAyMi0xMi0zMAEAAACfHJQqAgAAAAgwLjQ3MzIzNwEIAAAABQAAAAExAQAAAAstMjExMTM1ODAwNAMAAAADMTYwAgAAAAQxMjc2BAAAAAEwBwAAAAoxMi8zMC8yMDIyCAAAAAoxMi8zMS8yMDIxCQAAAAEwGqdVMkEg2wgNnMWiQSDbCC9DSVEuTkFTREFRR006R0dBQS5JUV9UT1RBTF9SRVYuMTAwMDAuMjAyMi0xMi0zMAEAAADDotxoAwAAAAAAGqdVMkEg2wj6TcWiQSDbCDJDSVEuTkFTREFRR006R0dBQS5JUV9UT1RBTF9BU1NFVFMuMTAwMDAuMjAyMi0xMi0zMAEAAADDotxoAgAAAAoyNTkuMTY0ODExAQgAAAAFAAAAATEBAAAACy0yMTAzMDUzNTA1AwAAAAMxNjACAAAABDEwMDcEAAAAATAHAAAACjEyLzMwLzIwMjIIAAAACjEyLzMxLzIwMjEJAAAAATAap1UyQSDbCPAmxaJBINsIKENJUS5OQVNEQVFHTTpHR0FBLklRX1JFLjEwMDAwLjIwMjItMTItMzABAAAAw6LcaAIAAAAKLTEyLjE4ODI2OQEIAAAABQAAAAExAQAAAAstMjEwMzA1MzUwNQMAAAADMTYwAgAAAAQxMjIyBAAAAAEwBwAAAAoxMi8zMC8yMDIyCAAAAAoxMi8zMS8yMDIxCQAAAAEwGqdVMkEg2wj6TcWiQSDbCC9DSVEuTkFTREFRR006R0dBQS5JUV9ESVZfU0hBUkUuMTAwMDAuMjAyMi0xMi0zMAEAAADDotxoAwAAAAAAGqdVMkEg</t>
  </si>
  <si>
    <t>2wjf/8SiQSDbCC9DSVEuTkFTREFRR006VkVSQS5JUV9OSV9NQVJHSU4uMTAwMDAuMjAyMi0xMi0zMAEAAACdxbooAwAAAAAAGqdVMkEg2wjIisSiQSDbCC1DSVEuTkFTREFRR006VkVSQS5JUV9TVF9ERUJULjEwMDAwLjIwMjItMTItMzABAAAAncW6KAMAAAAAABqnVTJBINsIyIrEokEg2wgtQ0lRLk5BU0RBUUdNOlZFUkEuSVFfTFRfREVCVC4xMDAwMC4yMDIyLTEyLTMwAQAAAJ3FuigCAAAABTQuOTIzAQgAAAAFAAAAATEBAAAACy0yMTA2NTM4NDgzAwAAAAMxNjACAAAABDEwNDkEAAAAATAHAAAACjEyLzMwLzIwMjIIAAAACjEyLzMxLzIwMjEJAAAAATAap1UyQSDbCMiKxKJBINsIM0NJUS5OQVNEQVFHTTpWRVJBLklRX1JFVFVSTl9FUVVJVFkuMTAwMDAuMjAyMi0xMi0zMAEAAACdxbooAgAAAAgtNTQuNDI5OQEIAAAABQAAAAExAQAAAAstMjEwNjUzODQ4MwMAAAADMTYwAgAAAAQ0MTI4BAAAAAEwBwAAAAoxMi8zMC8yMDIyCAAAAAoxMi8zMS8yMDIxCQAAAAEwGqdVMkEg2wi8PcSiQSDbCDBDSVEuTkFTREFRQ006RVNRLklRX0VCSVRfTUFSR0lOLjEwMDAwLjIwMjItMTItMzABAAAAivb+CQMAAAACTkEAGqdVMkEg2wiUx8OiQSDbCDFDSVEuTkFTREFRQ006RVNRLklRX1RPVEFMX0VRVUlUWS4xMDAwMC4yMDIyLTEyLTMwAQAAAIr2/gkCAAAABzE0My43MzUBCAAAAAUAAAABMQEAAAALLTIxMDg1Mzc5</t>
  </si>
  <si>
    <t>NzMDAAAAAzE2MAIAAAAEMTI3NQQAAAABMAcAAAAKMTIvMzAvMjAyMggAAAAKMTIvMzEvMjAyMQkAAAABMBqnVTJBINsIlMfDokEg2wgtQ0lRLk5BU0RBUUNNOkVTUS5JUV9ORVRfREVCVC4xMDAwMC4yMDIyLTEyLTMwAQAAAIr2/gkCAAAACC0xOTYuNDM5AQgAAAAFAAAAATEBAAAACy0yMTA4NTM3OTczAwAAAAMxNjACAAAABDQzNjQEAAAAATAHAAAACjEyLzMwLzIwMjIIAAAACjEyLzMxLzIwMjEJAAAAATAap1UyQSDbCImgw6JBINsIMkNJUS5OQVNEQVFHTTpFR1JYLklRX0dST1NTX01BUkdJTi4xMDAwMC4yMDIyLTEyLTMwAQAAACgDNQACAAAABzc1LjQxMTgBCAAAAAUAAAABMQEAAAALLTIxMDkxNDgwMzcDAAAAAzE2MAIAAAAENDA3NAQAAAABMAcAAAAKMTIvMzAvMjAyMggAAAAKMTIvMzEvMjAyMQkAAAABMBqnVTJBINsIZSvDokEg2wgwQ0lRLk5BU0RBUUdNOkVHUlguSVFfVE9UQUxfTElBQi4xMDAwMC4yMDIyLTEyLTMwAQAAACgDNQACAAAABjc3LjI3OQEIAAAABQAAAAExAQAAAAstMjEwOTE0ODAzNwMAAAADMTYwAgAAAAQxMjc2BAAAAAEwBwAAAAoxMi8zMC8yMDIyCAAAAAoxMi8zMS8yMDIxCQAAAAEwGqdVMkEg2whlK8OiQSDbCC9DSVEuTkFTREFRR1M6TUdOWC5JUV9UT1RBTF9SRVYuMTAwMDAuMjAyMi0xMi0zMAEAAABPKwkAAgAAAAY3Ny40NDcBCAAAAAUAAAABMQEAAAALLTIxMTEwMDQx</t>
  </si>
  <si>
    <t>MTYDAAAAAzE2MAIAAAACMjgEAAAAATAHAAAACjEyLzMwLzIwMjIIAAAACjEyLzMxLzIwMjEJAAAAATAap1UyQSDbCLeOwqJBINsIMkNJUS5OQVNEQVFHUzpNR05YLklRX1RPVEFMX0FTU0VUUy4xMDAwMC4yMDIyLTEyLTMwAQAAAE8rCQACAAAABzMzNS4yNDUBCAAAAAUAAAABMQEAAAALLTIxMTEwMDQxMTYDAAAAAzE2MAIAAAAEMTAwNwQAAAABMAcAAAAKMTIvMzAvMjAyMggAAAAKMTIvMzEvMjAyMQkAAAABMBqnVTJBINsIt47CokEg2wgoQ0lRLk5BU0RBUUdTOk1HTlguSVFfUkUuMTAwMDAuMjAyMi0xMi0zMAEAAABPKwkAAgAAAAgtOTczLjkzNgEIAAAABQAAAAExAQAAAAstMjExMTAwNDExNgMAAAADMTYwAgAAAAQxMjIyBAAAAAEwBwAAAAoxMi8zMC8yMDIyCAAAAAoxMi8zMS8yMDIxCQAAAAEwGqdVMkEg2wivZ8KiQSDbCC9DSVEuTkFTREFRR1M6TUdOWC5JUV9ESVZfU0hBUkUuMTAwMDAuMjAyMi0xMi0zMAEAAABPKwkAAwAAAAAAGqdVMkEg2wimQMKiQSDbCC9DSVEuTkFTREFRR006TEZBQy5JUV9OSV9NQVJHSU4uMTAwMDAuMjAyMi0xMi0zMAEAAACCBG8qAwAAAAAAGqdVMkEg2wiKy8GiQSDbCC1DSVEuTkFTREFRR006TEZBQy5JUV9TVF9ERUJULjEwMDAwLjIwMjItMTItMzABAAAAggRvKgMAAAAAABqnVTJBINsIgKTBokEg2wgtQ0lRLk5BU0RBUUdNOkxGQUMuSVFfTFRfREVCVC4xMDAwMC4y</t>
  </si>
  <si>
    <t>MDIyLTEyLTMwAQAAAIIEbyoDAAAAAAAap1UyQSDbCICkwaJBINsIM0NJUS5OQVNEQVFHTTpMRkFDLklRX1JFVFVSTl9FUVVJVFkuMTAwMDAuMjAyMi0xMi0zMAEAAACCBG8qAwAAAAAAGqdVMkEg2wh1fcGiQSDbCDFDSVEuTkFTREFRQ006UFVDSy5JUV9FQklUX01BUkdJTi4xMDAwMC4yMDIyLTEyLTMwAQAAAGCbyCkDAAAAAAAap1UyQSDbCFIIwaJBINsIMkNJUS5OQVNEQVFDTTpQVUNLLklRX1RPVEFMX0VRVUlUWS4xMDAwMC4yMDIyLTEyLTMwAQAAAGCbyCkCAAAACS0wLjk0MDk0MwEIAAAABQAAAAExAQAAAAstMjEwMzM4MzkxOAMAAAADMTYwAgAAAAQxMjc1BAAAAAEwBwAAAAoxMi8zMC8yMDIyCAAAAAoxMi8zMS8yMDIxCQAAAAEwGqdVMkEg2whK4cCiQSDbCC5DSVEuTkFTREFRQ006UFVDSy5JUV9ORVRfREVCVC4xMDAwMC4yMDIyLTEyLTMwAQAAAGCbyCkCAAAACDAuMjI3ODQzAQgAAAAFAAAAATEBAAAACy0yMTAzMzgzOTE4AwAAAAMxNjACAAAABDQzNjQEAAAAATAHAAAACjEyLzMwLzIwMjIIAAAACjEyLzMxLzIwMjEJAAAAATAap1UyQSDbCDu6wKJBINsIMkNJUS5OQVNEQVFHUzpXVEJBLklRX0dST1NTX01BUkdJTi4xMDAwMC4yMDIyLTEyLTMwAQAAAF13JQADAAAAAAAap1UyQSDbCMlswKJBINsIMENJUS5OQVNEQVFHUzpXVEJBLklRX1RPVEFMX0xJQUIuMTAwMDAuMjAyMi0xMi0zMAEAAABd</t>
  </si>
  <si>
    <t>dyUAAgAAAAgzMjM5Ljg3MwEIAAAABQAAAAExAQAAAAstMjA1OTI3Nzg4NwMAAAADMTYwAgAAAAQxMjc2BAAAAAEwBwAAAAoxMi8zMC8yMDIyCAAAAAoxMi8zMS8yMDIxCQAAAAEwGqdVMkEg2wjtRcCiQSDbCC9DSVEuTkFTREFRR1M6U0hCSS5JUV9UT1RBTF9SRVYuMTAwMDAuMjAyMi0xMi0zMAEAAAB8pgkAAgAAAAY3Ny45ODYBCAAAAAUAAAABMQEAAAALLTIxMDUzMjczNzYDAAAAAzE2MAIAAAACMjgEAAAAATAHAAAACjEyLzMwLzIwMjIIAAAACjEyLzMxLzIwMjEJAAAAATAap1UyQSDbCLLQv6JBINsIMkNJUS5OQVNEQVFHUzpTSEJJLklRX1RPVEFMX0FTU0VUUy4xMDAwMC4yMDIyLTEyLTMwAQAAAHymCQACAAAACDM0NjAuMTM2AQgAAAAFAAAAATEBAAAACy0yMTA1MzI3Mzc2AwAAAAMxNjACAAAABDEwMDcEAAAAATAHAAAACjEyLzMwLzIwMjIIAAAACjEyLzMxLzIwMjEJAAAAATAap1UyQSDbCPaov6JBINsIKENJUS5OQVNEQVFHUzpTSEJJLklRX1JFLjEwMDAwLjIwMjItMTItMzABAAAAfKYJAAIAAAAHMTQ5Ljk2NgEIAAAABQAAAAExAQAAAAstMjEwNTMyNzM3NgMAAAADMTYwAgAAAAQxMjIyBAAAAAEwBwAAAAoxMi8zMC8yMDIyCAAAAAoxMi8zMS8yMDIxCQAAAAEwGqdVMkEg2wj2qL+iQSDbCC9DSVEuTkFTREFRR1M6U0hCSS5JUV9ESVZfU0hBUkUuMTAwMDAuMjAyMi0xMi0zMAEAAAB8pgkAAgAA</t>
  </si>
  <si>
    <t>AAQwLjQ4AQgAAAAFAAAAATEBAAAACy0yMTA1MzI3Mzc2AwAAAAMxNjACAAAABDMwNTgEAAAAATAHAAAACjEyLzMwLzIwMjIIAAAACjEyLzMxLzIwMjEJAAAAATAap1UyQSDbCONav6JBINsIL0NJUS5OQVNEQVFHUzpQSEFULklRX05JX01BUkdJTi4xMDAwMC4yMDIyLTEyLTMwAQAAACoIkyQDAAAAAAAap1UyQSDbCNEMv6JBINsILUNJUS5OQVNEQVFHUzpQSEFULklRX1NUX0RFQlQuMTAwMDAuMjAyMi0xMi0zMAEAAAAqCJMkAwAAAAAAGqdVMkEg2wjF5b6iQSDbCC1DSVEuTkFTREFRR1M6UEhBVC5JUV9MVF9ERUJULjEwMDAwLjIwMjItMTItMzABAAAAKgiTJAIAAAAGODkuNjcxAQgAAAAFAAAAATEBAAAACy0yMDU5MjQ1ODI5AwAAAAMxNjACAAAABDEwNDkEAAAAATAHAAAACjEyLzMwLzIwMjIIAAAACjEyLzMxLzIwMjEJAAAAATAap1UyQSDbCMXlvqJBINsIM0NJUS5OQVNEQVFHUzpQSEFULklRX1JFVFVSTl9FUVVJVFkuMTAwMDAuMjAyMi0xMi0zMAEAAAAqCJMkAgAAAAktMTA4LjAwOTMBCAAAAAUAAAABMQEAAAALLTIwNTkyNDU4MjkDAAAAAzE2MAIAAAAENDEyOAQAAAABMAcAAAAKMTIvMzAvMjAyMggAAAAKMTIvMzEvMjAyMQkAAAABMBqnVTJBINsIvr6+okEg2wgxQ0lRLk5BU0RBUUdNOlBFR1IuSVFfRUJJVF9NQVJHSU4uMTAwMDAuMjAyMi0xMi0zMAEAAABAdUUqAwAAAAAAGqdVMkEg2wiRIr6i</t>
  </si>
  <si>
    <t>QSDbCDJDSVEuTkFTREFRR006UEVHUi5JUV9UT1RBTF9FUVVJVFkuMTAwMDAuMjAyMi0xMi0zMAEAAABAdUUqAwAAAAAAGqdVMkEg2wiZSb6iQSDbCC5DSVEuTkFTREFRR006UEVHUi5JUV9ORVRfREVCVC4xMDAwMC4yMDIyLTEyLTMwAQAAAEB1RSoDAAAAAAAap1UyQSDbCIb7vaJBINsIMkNJUS5OQVNEQVFDTTpMVU5BLklRX0dST1NTX01BUkdJTi4xMDAwMC4yMDIyLTEyLTMwAQAAABkmVgACAAAABzU4LjkxMjMBCAAAAAUAAAABMQEAAAALLTIxMDg0MDA3NzMDAAAAAzE2MAIAAAAENDA3NAQAAAABMAcAAAAKMTIvMzAvMjAyMggAAAAKMTIvMzEvMjAyMQkAAAABMBqnVTJBINsIZoa9okEg2wgwQ0lRLk5BU0RBUUNNOkxVTkEuSVFfVE9UQUxfTElBQi4xMDAwMC4yMDIyLTEyLTMwAQAAABkmVgACAAAABjQ4LjMxNAEIAAAABQAAAAExAQAAAAstMjEwODQwMDc3MwMAAAADMTYwAgAAAAQxMjc2BAAAAAEwBwAAAAoxMi8zMC8yMDIyCAAAAAoxMi8zMS8yMDIxCQAAAAEwGqdVMkEg2whmhr2iQSDbCC9DSVEuTkFTREFRQ006Q0lWQi5JUV9UT1RBTF9SRVYuMTAwMDAuMjAyMi0xMi0zMAEAAADlgw8AAgAAAAcxMjYuMDQ3AQgAAAAFAAAAATEBAAAACy0yMTA4MjA4NDk0AwAAAAMxNjACAAAAAjI4BAAAAAEwBwAAAAoxMi8zMC8yMDIyCAAAAAoxMi8zMS8yMDIxCQAAAAEwGqdVMkEg2wg76ryiQSDbCDJDSVEuTkFT</t>
  </si>
  <si>
    <t>REFRQ006Q0lWQi5JUV9UT1RBTF9BU1NFVFMuMTAwMDAuMjAyMi0xMi0zMAEAAADlgw8AAgAAAAgzMDExLjk4MwEIAAAABQAAAAExAQAAAAstMjEwODIwODQ5NAMAAAADMTYwAgAAAAQxMDA3BAAAAAEwBwAAAAoxMi8zMC8yMDIyCAAAAAoxMi8zMS8yMDIxCQAAAAEwGqdVMkEg2whHEb2iQSDbCChDSVEuTkFTREFRQ006Q0lWQi5JUV9SRS4xMDAwMC4yMDIyLTEyLTMwAQAAAOWDDwACAAAABzEyNS41NTgBCAAAAAUAAAABMQEAAAALLTIxMDgyMDg0OTQDAAAAAzE2MAIAAAAEMTIyMgQAAAABMAcAAAAKMTIvMzAvMjAyMggAAAAKMTIvMzEvMjAyMQkAAAABMBqnVTJBINsIMMO8okEg2wgvQ0lRLk5BU0RBUUNNOkNJVkIuSVFfRElWX1NIQVJFLjEwMDAwLjIwMjItMTItMzABAAAA5YMPAAIAAAAEMC41MgEIAAAABQAAAAExAQAAAAstMjEwODIwODQ5NAMAAAADMTYwAgAAAAQzMDU4BAAAAAEwBwAAAAoxMi8zMC8yMDIyCAAAAAoxMi8zMS8yMDIxCQAAAAEwGqdVMkEg2wgmnLyiQSDbCC9DSVEuTkFTREFRR006U1RJWC5JUV9OSV9NQVJHSU4uMTAwMDAuMjAyMi0xMi0zMAEAAABunDcZAgAAAAgtMzIuMzAzOAEIAAAABQAAAAExAQAAAAstMjA4NTcyMzc2MAMAAAACMjECAAAABDQwOTQEAAAAATAHAAAACjEyLzMwLzIwMjIIAAAACjEyLzMxLzIwMjEJAAAAATAap1UyQSDbCMUnvKJBINsILUNJUS5OQVNEQVFHTTpT</t>
  </si>
  <si>
    <t>VElYLklRX1NUX0RFQlQuMTAwMDAuMjAyMi0xMi0zMAEAAABunDcZAwAAAAAAGqdVMkEg2wj82LuiQSDbCC1DSVEuTkFTREFRR006U1RJWC5JUV9MVF9ERUJULjEwMDAwLjIwMjItMTItMzABAAAAbpw3GQIAAAAHMTAyLjUzNAEIAAAABQAAAAExAQAAAAstMjA4NTcyMzc2MAMAAAACMjECAAAABDEwNDkEAAAAATAHAAAACjEyLzMwLzIwMjIIAAAACjEyLzMxLzIwMjEJAAAAATAap1UyQSDbCAQAvKJBINsIM0NJUS5OQVNEQVFHTTpTVElYLklRX1JFVFVSTl9FUVVJVFkuMTAwMDAuMjAyMi0xMi0zMAEAAABunDcZAwAAAAJOTQEIAAAABQAAAAExAQAAAAstMjA4NTcyMzc2MAMAAAACMjECAAAABDQxMjgEAAAAATAHAAAACjEyLzMwLzIwMjIIAAAACjEyLzMxLzIwMjEJAAAAATAap1UyQSDbCPzYu6JBINsIMENJUS5OQVNEQVFHTTpLT0QuSVFfRUJJVF9NQVJHSU4uMTAwMDAuMjAyMi0xMi0zMAEAAACVNTETAwAAAAAAGqdVMkEg2wjLPLuiQSDbCDFDSVEuTkFTREFRR006S09ELklRX1RPVEFMX0VRVUlUWS4xMDAwMC4yMDIyLTEyLTMwAQAAAJU1MRMCAAAABjY2My4zMgEIAAAABQAAAAExAQAAAAstMjExMDA1NjU0OAMAAAADMTYwAgAAAAQxMjc1BAAAAAEwBwAAAAoxMi8zMC8yMDIyCAAAAAoxMi8zMS8yMDIxCQAAAAEwGqdVMkEg2wjLPLuiQSDbCC1DSVEuTkFTREFRR006S09ELklRX05FVF9ERUJULjEwMDAw</t>
  </si>
  <si>
    <t>LjIwMjItMTItMzABAAAAlTUxEwIAAAAILTY1MS41MTQBCAAAAAUAAAABMQEAAAALLTIxMTAwNTY1NDgDAAAAAzE2MAIAAAAENDM2NAQAAAABMAcAAAAKMTIvMzAvMjAyMggAAAAKMTIvMzEvMjAyMQkAAAABMBqnVTJBINsIxhW7okEg2wgyQ0lRLk5BU0RBUUdTOklOR04uSVFfR1JPU1NfTUFSR0lOLjEwMDAwLjIwMjItMTItMzABAAAA+YR1AAIAAAAHNDkuMjk2NQEIAAAABQAAAAExAQAAAAstMjA1OTU2ODQ3MAMAAAADMTYwAgAAAAQ0MDc0BAAAAAEwBwAAAAoxMi8zMC8yMDIyCAAAAAoxMi8zMS8yMDIxCQAAAAEwGqdVMkEg2whmobqiQSDbCDBDSVEuTkFTREFRR1M6SU5HTi5JUV9UT1RBTF9MSUFCLjEwMDAwLjIwMjItMTItMzABAAAA+YR1AAIAAAAHMTE5LjI4NgEIAAAABQAAAAExAQAAAAstMjA1OTU2ODQ3MAMAAAADMTYwAgAAAAQxMjc2BAAAAAEwBwAAAAoxMi8zMC8yMDIyCAAAAAoxMi8zMS8yMDIxCQAAAAEwGqdVMkEg2whgerqiQSDbCC9DSVEuTkFTREFRR006QUlSUy5JUV9UT1RBTF9SRVYuMTAwMDAuMjAyMi0xMi0zMAEAAABGv8BjAgAAAAcxMzMuMzE1AQgAAAAFAAAAATEBAAAACy0yMTA4NjM0NDM4AwAAAAMxNjACAAAAAjI4BAAAAAEwBwAAAAoxMi8zMC8yMDIyCAAAAAoxMi8zMS8yMDIxCQAAAAEwGqdVMkEg2wg2BbqiQSDbCDJDSVEuTkFTREFRR006QUlSUy5JUV9UT1RBTF9BU1NFVFMu</t>
  </si>
  <si>
    <t>MTAwMDAuMjAyMi0xMi0zMAEAAABGv8BjAgAAAAcyMDAuNTU0AQgAAAAFAAAAATEBAAAACy0yMTA4NjM0NDM4AwAAAAMxNjACAAAABDEwMDcEAAAAATAHAAAACjEyLzMwLzIwMjIIAAAACjEyLzMxLzIwMjEJAAAAATAap1UyQSDbCCneuaJBINsIKENJUS5OQVNEQVFHTTpBSVJTLklRX1JFLjEwMDAwLjIwMjItMTItMzABAAAARr/AYwIAAAAGLTAuMzkzAQgAAAAFAAAAATEBAAAACy0yMTA4NjM0NDM4AwAAAAMxNjACAAAABDEyMjIEAAAAATAHAAAACjEyLzMwLzIwMjIIAAAACjEyLzMxLzIwMjEJAAAAATAap1UyQSDbCDYFuqJBINsIL0NJUS5OQVNEQVFHTTpBSVJTLklRX0RJVl9TSEFSRS4xMDAwMC4yMDIyLTEyLTMwAQAAAEa/wGMDAAAAAAAap1UyQSDbCB23uaJBINsIL0NJUS5OQVNEQVFHUzpITFRILklRX05JX01BUkdJTi4xMDAwMC4yMDIyLTEyLTMwAQAAACC1LyICAAAABjEzLjk4MQEIAAAABQAAAAExAQAAAAstMjEwNTg4OTc3MAMAAAADMTYwAgAAAAQ0MDk0BAAAAAEwBwAAAAoxMi8zMC8yMDIyCAAAAAoxMi8zMS8yMDIxCQAAAAEwGqdVMkEg2wgBQrmiQSDbCC1DSVEuTkFTREFRR1M6SExUSC5JUV9TVF9ERUJULjEwMDAwLjIwMjItMTItMzABAAAAILUvIgMAAAAAABqnVTJBINsI/Rq5okEg2wgtQ0lRLk5BU0RBUUdTOkhMVEguSVFfTFRfREVCVC4xMDAwMC4yMDIyLTEyLTMwAQAAACC1LyIDAAAA</t>
  </si>
  <si>
    <t>AAAap1UyQSDbCAFCuaJBINsIM0NJUS5OQVNEQVFHUzpITFRILklRX1JFVFVSTl9FUVVJVFkuMTAwMDAuMjAyMi0xMi0zMAEAAAAgtS8iAgAAAAYyMi4xMTEBCAAAAAUAAAABMQEAAAALLTIxMDU4ODk3NzADAAAAAzE2MAIAAAAENDEyOAQAAAABMAcAAAAKMTIvMzAvMjAyMggAAAAKMTIvMzEvMjAyMQkAAAABMBqnVTJBINsI+fO4okEg2wgwQ0lRLk5BU0RBUUNNOkhRSS5JUV9FQklUX01BUkdJTi4xMDAwMC4yMDIyLTEyLTMwAQAAANwvlwECAAAABzQyLjkyNDkBCAAAAAUAAAABMQEAAAALLTIxMDgzMTQ2MjUDAAAAAzE2MAIAAAAENDA1MwQAAAABMAcAAAAKMTIvMzAvMjAyMggAAAAKMTIvMzEvMjAyMQkAAAABMBqnVTJBINsIm1e4okEg2wgxQ0lRLk5BU0RBUUNNOkhRSS5JUV9UT1RBTF9FUVVJVFkuMTAwMDAuMjAyMi0xMi0zMAEAAADcL5cBAgAAAAk0Ni43MzQ5MzEBCAAAAAUAAAABMQEAAAALLTIxMDgzMTQ2MjUDAAAAAzE2MAIAAAAEMTI3NQQAAAABMAcAAAAKMTIvMzAvMjAyMggAAAAKMTIvMzEvMjAyMQkAAAABMBqnVTJBINsIyX64okEg2wgtQ0lRLk5BU0RBUUNNOkhRSS5JUV9ORVRfREVCVC4xMDAwMC4yMDIyLTEyLTMwAQAAANwvlwECAAAACDEuOTgxNjY5AQgAAAAFAAAAATEBAAAACy0yMTA4MzE0NjI1AwAAAAMxNjACAAAABDQzNjQEAAAAATAHAAAACjEyLzMwLzIwMjIIAAAACjEyLzMxLzIw</t>
  </si>
  <si>
    <t>MjEJAAAAATAap1UyQSDbCI8wuKJBINsIMkNJUS5OQVNEQVFHTTpHRkdELklRX0dST1NTX01BUkdJTi4xMDAwMC4yMDIyLTEyLTMwAQAAAMU44WgDAAAAAAAap1UyQSDbCJ67t6JBINsIMENJUS5OQVNEQVFHTTpHRkdELklRX1RPVEFMX0xJQUIuMTAwMDAuMjAyMi0xMi0zMAEAAADFOOFoAgAAAAoyNjIuMDA3NDM2AQgAAAAFAAAAATEBAAAACy0yMTA3NjY4NjIzAwAAAAMxNjACAAAABDEyNzYEAAAAATAHAAAACjEyLzMwLzIwMjIIAAAACjEyLzMxLzIwMjEJAAAAATAap1UyQSDbCJ67t6JBINsILkNJUS5OQVNEQVFHUzpOR00uSVFfVE9UQUxfUkVWLjEwMDAwLjIwMjItMTItMzABAAAAo9hyAgIAAAAGNzcuODgyAQgAAAAFAAAAATEBAAAACy0yMDU5MTYwNDE4AwAAAAMxNjACAAAAAjI4BAAAAAEwBwAAAAoxMi8zMC8yMDIyCAAAAAoxMi8zMS8yMDIxCQAAAAEwGqdVMkEg2whzH7eiQSDbCDFDSVEuTkFTREFRR1M6TkdNLklRX1RPVEFMX0FTU0VUUy4xMDAwMC4yMDIyLTEyLTMwAQAAAKPYcgICAAAABzQwMi4zODcBCAAAAAUAAAABMQEAAAALLTIwNTkxNjA0MTgDAAAAAzE2MAIAAAAEMTAwNwQAAAABMAcAAAAKMTIvMzAvMjAyMggAAAAKMTIvMzEvMjAyMQkAAAABMBqnVTJBINsIwEW3okEg2wgnQ0lRLk5BU0RBUUdTOk5HTS5JUV9SRS4xMDAwMC4yMDIyLTEyLTMwAQAAAKPYcgICAAAACC00MTguOTY2AQgA</t>
  </si>
  <si>
    <t>AAAFAAAAATEBAAAACy0yMDU5MTYwNDE4AwAAAAMxNjACAAAABDEyMjIEAAAAATAHAAAACjEyLzMwLzIwMjIIAAAACjEyLzMxLzIwMjEJAAAAATAap1UyQSDbCEX4tqJBINsILkNJUS5OQVNEQVFHUzpOR00uSVFfRElWX1NIQVJFLjEwMDAwLjIwMjItMTItMzABAAAAo9hyAgMAAAAAABqnVTJBINsINdG2okEg2wgvQ0lRLk5BU0RBUUNNOlBGVEEuSVFfTklfTUFSR0lOLjEwMDAwLjIwMjItMTItMzABAAAAqydvKgMAAAAAABqnVTJBINsIulu2okEg2wgtQ0lRLk5BU0RBUUNNOlBGVEEuSVFfU1RfREVCVC4xMDAwMC4yMDIyLTEyLTMwAQAAAKsnbyoDAAAAAAAap1UyQSDbCDI1tqJBINsILUNJUS5OQVNEQVFDTTpQRlRBLklRX0xUX0RFQlQuMTAwMDAuMjAyMi0xMi0zMAEAAACrJ28qAwAAAAAAGqdVMkEg2wi6W7aiQSDbCDNDSVEuTkFTREFRQ006UEZUQS5JUV9SRVRVUk5fRVFVSVRZLjEwMDAwLjIwMjItMTItMzABAAAAqydvKgMAAAAAACTOVTJBINsIMjW2okEg2wgxQ0lRLk5BU0RBUUdTOkJMRlkuSVFfRUJJVF9NQVJHSU4uMTAwMDAuMjAyMi0xMi0zMAEAAACxQAoAAwAAAAJOQQAkzlUyQSDbCA7AtaJBINsIMkNJUS5OQVNEQVFHUzpCTEZZLklRX1RPVEFMX0VRVUlUWS4xMDAwMC4yMDIyLTEyLTMwAQAAALFACgACAAAABzQyOS40NzEBCAAAAAUAAAABMQEAAAALLTIxMDg0NjE4MTUDAAAAAzE2MAIAAAAE</t>
  </si>
  <si>
    <t>MTI3NQQAAAABMAcAAAAKMTIvMzAvMjAyMggAAAAKMTIvMzEvMjAyMQkAAAABMCTOVTJBINsIAZm1okEg2wguQ0lRLk5BU0RBUUdTOkJMRlkuSVFfTkVUX0RFQlQuMTAwMDAuMjAyMi0xMi0zMAEAAACxQAoAAgAAAAUxOC45NQEIAAAABQAAAAExAQAAAAstMjEwODQ2MTgxNQMAAAADMTYwAgAAAAQ0MzY0BAAAAAEwBwAAAAoxMi8zMC8yMDIyCAAAAAoxMi8zMS8yMDIxCQAAAAEwJM5VMkEg2wj3cbWiQSDbCDJDSVEuTkFTREFRR006SU1BQi5JUV9HUk9TU19NQVJHSU4uMTAwMDAuMjAyMi0xMi0zMAEAAAD9LUUmAgAAAAc0Ny4yNTE5AQgAAAAFAAAAATEBAAAACy0yMDk5NDkwMTQ0AwAAAAIzMgIAAAAENDA3NAQAAAABMAcAAAAKMTIvMzAvMjAyMggAAAAKMTIvMzEvMjAyMQkAAAABMCTOVTJBINsI2fy0okEg2wgwQ0lRLk5BU0RBUUdNOklNQUIuSVFfVE9UQUxfTElBQi4xMDAwMC4yMDIyLTEyLTMwAQAAAP0tRSYCAAAACDEwNDEuNjM1AQgAAAAFAAAAATEBAAAACy0yMDk5NDkwMTQ0AwAAAAIzMgIAAAAEMTI3NgQAAAABMAcAAAAKMTIvMzAvMjAyMggAAAAKMTIvMzEvMjAyMQkAAAABMCTOVTJBINsI0tW0okEg2wgvQ0lRLk5BU0RBUUNNOkZNQU8uSVFfVE9UQUxfUkVWLjEwMDAwLjIwMjItMTItMzABAAAAAZWiAAIAAAAGODMuNjYzAQgAAAAFAAAAATEBAAAACy0yMDU5MjY2NDQzAwAAAAMxNjACAAAAAjI4</t>
  </si>
  <si>
    <t>BAAAAAEwBwAAAAoxMi8zMC8yMDIyCAAAAAoxMi8zMS8yMDIxCQAAAAEwJM5VMkEg2wi9h7SiQSDbCDJDSVEuTkFTREFRQ006Rk1BTy5JUV9UT1RBTF9BU1NFVFMuMTAwMDAuMjAyMi0xMi0zMAEAAAABlaIAAgAAAAYyNjM4LjMBCAAAAAUAAAABMQEAAAALLTIwNTkyNjY0NDMDAAAAAzE2MAIAAAAEMTAwNwQAAAABMAcAAAAKMTIvMzAvMjAyMggAAAAKMTIvMzEvMjAyMQkAAAABMCTOVTJBINsIeDm0okEg2wgoQ0lRLk5BU0RBUUNNOkZNQU8uSVFfUkUuMTAwMDAuMjAyMi0xMi0zMAEAAAABlaIAAgAAAAcxODkuNDAxAQgAAAAFAAAAATEBAAAACy0yMDU5MjY2NDQzAwAAAAMxNjACAAAABDEyMjIEAAAAATAHAAAACjEyLzMwLzIwMjIIAAAACjEyLzMxLzIwMjEJAAAAATAkzlUyQSDbCLRgtKJBINsIL0NJUS5OQVNEQVFDTTpGTUFPLklRX0RJVl9TSEFSRS4xMDAwMC4yMDIyLTEyLTMwAQAAAAGVogACAAAABDAuNzEBCAAAAAUAAAABMQEAAAALLTIwNTkyNjY0NDMDAAAAAzE2MAIAAAAEMzA1OAQAAAABMAcAAAAKMTIvMzAvMjAyMggAAAAKMTIvMzEvMjAyMQkAAAABMCTOVTJBINsIoxK0okEg2wgvQ0lRLk5BU0RBUUdTOlZDU0EuSVFfTklfTUFSR0lOLjEwMDAwLjIwMjItMTItMzABAAAARPCrEAIAAAAILTE3LjM4ODEBCAAAAAUAAAABMQEAAAALLTIxMDc1MTUxMTMDAAAAAzE2MAIAAAAENDA5NAQAAAABMAcA</t>
  </si>
  <si>
    <t>AAAKMTIvMzAvMjAyMggAAAAKMTIvMzEvMjAyMQkAAAABMCTOVTJBINsIyJyzokEg2wgtQ0lRLk5BU0RBUUdTOlZDU0EuSVFfU1RfREVCVC4xMDAwMC4yMDIyLTEyLTMwAQAAAETwqxADAAAAAAAkzlUyQSDbCL11s6JBINsILUNJUS5OQVNEQVFHUzpWQ1NBLklRX0xUX0RFQlQuMTAwMDAuMjAyMi0xMi0zMAEAAABE8KsQAgAAAAUwLjUxMgEIAAAABQAAAAExAQAAAAstMjEwNzUxNTExMwMAAAADMTYwAgAAAAQxMDQ5BAAAAAEwBwAAAAoxMi8zMC8yMDIyCAAAAAoxMi8zMS8yMDIxCQAAAAEwJM5VMkEg2wi9dbOiQSDbCDNDSVEuTkFTREFRR1M6VkNTQS5JUV9SRVRVUk5fRVFVSVRZLjEwMDAwLjIwMjItMTItMzABAAAARPCrEAIAAAAILTI1LjQ4MzEBCAAAAAUAAAABMQEAAAALLTIxMDc1MTUxMTMDAAAAAzE2MAIAAAAENDEyOAQAAAABMAcAAAAKMTIvMzAvMjAyMggAAAAKMTIvMzEvMjAyMQkAAAABMCTOVTJBINsIs06zokEg2wgxQ0lRLk5BU0RBUUNNOlZQQ0IuSVFfRUJJVF9NQVJHSU4uMTAwMDAuMjAyMi0xMi0zMAEAAADopdYpAwAAAAAAJM5VMkEg2wiLsrKiQSDbCDJDSVEuTkFTREFRQ006VlBDQi5JUV9UT1RBTF9FUVVJVFkuMTAwMDAuMjAyMi0xMi0zMAEAAADopdYpAgAAAAotMjUuOTEzMTExAQgAAAAFAAAAATEBAAAACy0yMTA2MzU2Mzg1AwAAAAMxNjACAAAABDEyNzUEAAAAATAHAAAACjEyLzMw</t>
  </si>
  <si>
    <t>LzIwMjIIAAAACjEyLzMxLzIwMjEJAAAAATAkzlUyQSDbCIuysqJBINsILkNJUS5OQVNEQVFDTTpWUENCLklRX05FVF9ERUJULjEwMDAwLjIwMjItMTItMzABAAAA6KXWKQIAAAAJLTAuNDQ5MzM4AQgAAAAFAAAAATEBAAAACy0yMTA2MzU2Mzg1AwAAAAMxNjACAAAABDQzNjQEAAAAATAHAAAACjEyLzMwLzIwMjIIAAAACjEyLzMxLzIwMjEJAAAAATAkzlUyQSDbCICLsqJBINsIMkNJUS5OQVNEQVFHUzpQRVRRLklRX0dST1NTX01BUkdJTi4xMDAwMC4yMDIyLTEyLTMwAQAAAHeR8xkCAAAABzE5Ljk4NzkBCAAAAAUAAAABMQEAAAALLTIwNTkwMTA0ODUDAAAAAzE2MAIAAAAENDA3NAQAAAABMAcAAAAKMTIvMzAvMjAyMggAAAAKMTIvMzEvMjAyMQkAAAABMCTOVTJBINsIYRayokEg2wgwQ0lRLk5BU0RBUUdTOlBFVFEuSVFfVE9UQUxfTElBQi4xMDAwMC4yMDIyLTEyLTMwAQAAAHeR8xkCAAAABzU2NC4zNjcBCAAAAAUAAAABMQEAAAALLTIwNTkwMTA0ODUDAAAAAzE2MAIAAAAEMTI3NgQAAAABMAcAAAAKMTIvMzAvMjAyMggAAAAKMTIvMzEvMjAyMQkAAAABMCTOVTJBINsIYRayokEg2wgvQ0lRLk5BU0RBUUdTOkdMVUUuSVFfVE9UQUxfUkVWLjEwMDAwLjIwMjItMTItMzABAAAAIY0kKQMAAAAAACTOVTJBINsIN3qxokEg2wgyQ0lRLk5BU0RBUUdTOkdMVUUuSVFfVE9UQUxfQVNTRVRTLjEwMDAwLjIwMjIt</t>
  </si>
  <si>
    <t>MTItMzABAAAAIY0kKQIAAAAHMzY2LjMyOQEIAAAABQAAAAExAQAAAAstMjEwNjI3OTY0OQMAAAADMTYwAgAAAAQxMDA3BAAAAAEwBwAAAAoxMi8zMC8yMDIyCAAAAAoxMi8zMS8yMDIxCQAAAAEwJM5VMkEg2whBobGiQSDbCChDSVEuTkFTREFRR1M6R0xVRS5JUV9SRS4xMDAwMC4yMDIyLTEyLTMwAQAAACGNJCkCAAAACC0xMjIuMDM1AQgAAAAFAAAAATEBAAAACy0yMTA2Mjc5NjQ5AwAAAAMxNjACAAAABDEyMjIEAAAAATAHAAAACjEyLzMwLzIwMjIIAAAACjEyLzMxLzIwMjEJAAAAATAkzlUyQSDbCDd6saJBINsIL0NJUS5OQVNEQVFHUzpHTFVFLklRX0RJVl9TSEFSRS4xMDAwMC4yMDIyLTEyLTMwAQAAACGNJCkDAAAAAAAkzlUyQSDbCCMssaJBINsILkNJUS5OQVNEQVFHTTpOQk4uSVFfTklfTUFSR0lOLjEwMDAwLjIwMjItMTItMzABAAAAl+IDAAIAAAAHNTAuMjAyNgEIAAAABQAAAAExAQAAAAstMjA2MjM3Njc5NgMAAAADMTYwAgAAAAQ0MDk0BAAAAAEwBwAAAAoxMi8zMC8yMDIyCAAAAAoxMi8zMS8yMDIxCQAAAAEwJM5VMkEg2wiX3rCiQSDbCCxDSVEuTkFTREFRR006TkJOLklRX1NUX0RFQlQuMTAwMDAuMjAyMi0xMi0zMAEAAACX4gMAAwAAAAAAJM5VMkEg2wiJkLCiQSDbCCxDSVEuTkFTREFRR006TkJOLklRX0xUX0RFQlQuMTAwMDAuMjAyMi0xMi0zMAEAAACX4gMAAgAAAAUxLjcwMwEIAAAA</t>
  </si>
  <si>
    <t>BQAAAAExAQAAAAstMjA2MjM3Njc5NgMAAAADMTYwAgAAAAQxMDQ5BAAAAAEwBwAAAAoxMi8zMC8yMDIyCAAAAAoxMi8zMS8yMDIxCQAAAAEwJM5VMkEg2wiRt7CiQSDbCDJDSVEuTkFTREFRR006TkJOLklRX1JFVFVSTl9FUVVJVFkuMTAwMDAuMjAyMi0xMi0zMAEAAACX4gMAAgAAAAYzNi40NzMBCAAAAAUAAAABMQEAAAALLTIwNjIzNzY3OTYDAAAAAzE2MAIAAAAENDEyOAQAAAABMAcAAAAKMTIvMzAvMjAyMggAAAAKMTIvMzEvMjAyMQkAAAABMCTOVTJBINsIiZCwokEg2wgxQ0lRLk5BU0RBUUdNOkFDRVQuSVFfRUJJVF9NQVJHSU4uMTAwMDAuMjAyMi0xMi0zMAEAAADfV3sSAwAAAAJOTQEIAAAABQAAAAExAQAAAAstMjEwODMxNDc4MwMAAAADMTYwAgAAAAQ0MDUzBAAAAAEwBwAAAAoxMi8zMC8yMDIyCAAAAAoxMi8zMS8yMDIxCQAAAAEwJM5VMkEg2whmG7CiQSDbCDJDSVEuTkFTREFRR006QUNFVC5JUV9UT1RBTF9FUVVJVFkuMTAwMDAuMjAyMi0xMi0zMAEAAADfV3sSAgAAAAczMDMuMTI5AQgAAAAFAAAAATEBAAAACy0yMTA4MzE0NzgzAwAAAAMxNjACAAAABDEyNzUEAAAAATAHAAAACjEyLzMwLzIwMjIIAAAACjEyLzMxLzIwMjEJAAAAATAkzlUyQSDbCFf0r6JBINsILkNJUS5OQVNEQVFHTTpBQ0VULklRX05FVF9ERUJULjEwMDAwLjIwMjItMTItMzABAAAA31d7EgIAAAAGLTI1Ni42AQgAAAAF</t>
  </si>
  <si>
    <t>AAAAATEBAAAACy0yMTA4MzE0NzgzAwAAAAMxNjACAAAABDQzNjQEAAAAATAHAAAACjEyLzMwLzIwMjIIAAAACjEyLzMxLzIwMjEJAAAAATAkzlUyQSDbCFDNr6JBINsIMkNJUS5OQVNEQVFDTTpDWkZTLklRX0dST1NTX01BUkdJTi4xMDAwMC4yMDIyLTEyLTMwAQAAAJf8BQADAAAAAAAkzlUyQSDbCDBYr6JBINsIMENJUS5OQVNEQVFDTTpDWkZTLklRX1RPVEFMX0xJQUIuMTAwMDAuMjAyMi0xMi0zMAEAAACX/AUAAgAAAAgxOTMxLjM3MQEIAAAABQAAAAExAQAAAAstMjA5MTAyNTUzOQMAAAADMTYwAgAAAAQxMjc2BAAAAAEwBwAAAAoxMi8zMC8yMDIyCAAAAAoxMi8zMS8yMDIxCQAAAAEwJM5VMkEg2wgjMa+iQSDbCC9DSVEuTkFTREFRQ006RE5BRC5JUV9UT1RBTF9SRVYuMTAwMDAuMjAyMi0xMi0zMAEAAABsAXkqAwAAAAAAJM5VMkEg2whb466iQSDbCDJDSVEuTkFTREFRQ006RE5BRC5JUV9UT1RBTF9BU1NFVFMuMTAwMDAuMjAyMi0xMi0zMAEAAABsAXkqAgAAAAoyNTEuMjIzODE5AQgAAAAFAAAAATEBAAAACy0yMTA1OTE2MzgyAwAAAAMxNjACAAAABDEwMDcEAAAAATAHAAAACjEyLzMwLzIwMjIIAAAACjEyLzMxLzIwMjEJAAAAATAkzlUyQSDbCAy8rqJBINsIKENJUS5OQVNEQVFDTTpETkFELklRX1JFLjEwMDAwLjIwMjItMTItMzABAAAAbAF5KgIAAAAJLTYuNjAwODg2AQgAAAAFAAAAATEBAAAA</t>
  </si>
  <si>
    <t>Cy0yMTA1OTE2MzgyAwAAAAMxNjACAAAABDEyMjIEAAAAATAHAAAACjEyLzMwLzIwMjIIAAAACjEyLzMxLzIwMjEJAAAAATAkzlUyQSDbCFvjrqJBINsIL0NJUS5OQVNEQVFDTTpETkFELklRX0RJVl9TSEFSRS4xMDAwMC4yMDIyLTEyLTMwAQAAAGwBeSoDAAAAAAAkzlUyQSDbCO9trqJBINsIL0NJUS5OQVNEQVFDTTpNVkJGLklRX05JX01BUkdJTi4xMDAwMC4yMDIyLTEyLTMwAQAAAL26kgACAAAABzI4LjkyNTUBCAAAAAUAAAABMQEAAAALLTIxMDg3NTc3MjgDAAAAAzE2MAIAAAAENDA5NAQAAAABMAcAAAAKMTIvMzAvMjAyMggAAAAKMTIvMzEvMjAyMQkAAAABMCTOVTJBINsI2x+uokEg2wgtQ0lRLk5BU0RBUUNNOk1WQkYuSVFfU1RfREVCVC4xMDAwMC4yMDIyLTEyLTMwAQAAAL26kgACAAAABjExLjM4NQEIAAAABQAAAAExAQAAAAstMjEwODc1NzcyOAMAAAADMTYwAgAAAAQxMDQ2BAAAAAEwBwAAAAoxMi8zMC8yMDIyCAAAAAoxMi8zMS8yMDIxCQAAAAEwJM5VMkEg2wjR+K2iQSDbCC1DSVEuTkFTREFRQ006TVZCRi5JUV9MVF9ERUJULjEwMDAwLjIwMjItMTItMzABAAAAvbqSAAIAAAAFNzMuMDMBCAAAAAUAAAABMQEAAAALLTIxMDg3NTc3MjgDAAAAAzE2MAIAAAAEMTA0OQQAAAABMAcAAAAKMTIvMzAvMjAyMggAAAAKMTIvMzEvMjAyMQkAAAABMCTOVTJBINsI0fitokEg2wgzQ0lRLk5BU0RBUUNN</t>
  </si>
  <si>
    <t>Ok1WQkYuSVFfUkVUVVJOX0VRVUlUWS4xMDAwMC4yMDIyLTEyLTMwAQAAAL26kgACAAAABzE1LjAzMzgBCAAAAAUAAAABMQEAAAALLTIxMDg3NTc3MjgDAAAAAzE2MAIAAAAENDEyOAQAAAABMAcAAAAKMTIvMzAvMjAyMggAAAAKMTIvMzEvMjAyMQkAAAABMCTOVTJBINsIydGtokEg2wgxQ0lRLk5BU0RBUUdTOlRIUlguSVFfRUJJVF9NQVJHSU4uMTAwMDAuMjAyMi0xMi0zMAEAAABD4yAiAwAAAAAAJM5VMkEg2wieNa2iQSDbCDJDSVEuTkFTREFRR1M6VEhSWC5JUV9UT1RBTF9FUVVJVFkuMTAwMDAuMjAyMi0xMi0zMAEAAABD4yAiAgAAAAcyNDYuNDM0AQgAAAAFAAAAATEBAAAACy0yMTA4OTEzOTg0AwAAAAMxNjACAAAABDEyNzUEAAAAATAHAAAACjEyLzMwLzIwMjIIAAAACjEyLzMxLzIwMjEJAAAAATAkzlUyQSDbCKhcraJBINsILkNJUS5OQVNEQVFHUzpUSFJYLklRX05FVF9ERUJULjEwMDAwLjIwMjItMTItMzABAAAAQ+MgIgIAAAAILTI0NC42NjIBCAAAAAUAAAABMQEAAAALLTIxMDg5MTM5ODQDAAAAAzE2MAIAAAAENDM2NAQAAAABMAcAAAAKMTIvMzAvMjAyMggAAAAKMTIvMzEvMjAyMQkAAAABMCTOVTJBINsInjWtokEg2wgyQ0lRLk5BU0RBUUNNOkROQUIuSVFfR1JPU1NfTUFSR0lOLjEwMDAwLjIwMjItMTItMzABAAAAYAF5KgMAAAAAACTOVTJBINsIdpmsokEg2wgwQ0lRLk5BU0RBUUNNOkRO</t>
  </si>
  <si>
    <t>QUIuSVFfVE9UQUxfTElBQi4xMDAwMC4yMDIyLTEyLTMwAQAAAGABeSoCAAAACTI1Ny44MDQzNAEIAAAABQAAAAExAQAAAAstMjEwNTkxNzA4MwMAAAADMTYwAgAAAAQxMjc2BAAAAAEwBwAAAAoxMi8zMC8yMDIyCAAAAAoxMi8zMS8yMDIxCQAAAAEwJM5VMkEg2wiBwKyiQSDbCC9DSVEuTkFTREFRR1M6UkFJTi5JUV9UT1RBTF9SRVYuMTAwMDAuMjAyMi0xMi0zMAEAAAB8cZQgAwAAAAAAJM5VMkEg2whVJKyiQSDbCDJDSVEuTkFTREFRR1M6UkFJTi5JUV9UT1RBTF9BU1NFVFMuMTAwMDAuMjAyMi0xMi0zMAEAAAB8cZQgAgAAAAYxNDcuMTQBCAAAAAUAAAABMQEAAAALLTIxMDk3MDE4MTgDAAAAAzE2MAIAAAAEMTAwNwQAAAABMAcAAAAKMTIvMzAvMjAyMggAAAAKMTIvMzEvMjAyMQkAAAABMCTOVTJBINsIVSSsokEg2wgoQ0lRLk5BU0RBUUdTOlJBSU4uSVFfUkUuMTAwMDAuMjAyMi0xMi0zMAEAAAB8cZQgAgAAAActODkuOTY0AQgAAAAFAAAAATEBAAAACy0yMTA5NzAxODE4AwAAAAMxNjACAAAABDEyMjIEAAAAATAHAAAACjEyLzMwLzIwMjIIAAAACjEyLzMxLzIwMjEJAAAAATAkzlUyQSDbCEv9q6JBINsIL0NJUS5OQVNEQVFHUzpSQUlOLklRX0RJVl9TSEFSRS4xMDAwMC4yMDIyLTEyLTMwAQAAAHxxlCADAAAAAAAkzlUyQSDbCEHWq6JBINsIL0NJUS5OQVNEQVFHTTpHQU1CLklRX05JX01BUkdJTi4x</t>
  </si>
  <si>
    <t>MDAwMC4yMDIyLTEyLTMwAQAAAKJkWiECAAAABzI5LjQyMzcBCAAAAAUAAAABMQEAAAALLTIxMDY1MTg2MjIDAAAAAzE2MAIAAAAENDA5NAQAAAABMAcAAAAKMTIvMzAvMjAyMggAAAAKMTIvMzEvMjAyMQkAAAABMCTOVTJBINsIL4irokEg2wgtQ0lRLk5BU0RBUUdNOkdBTUIuSVFfU1RfREVCVC4xMDAwMC4yMDIyLTEyLTMwAQAAAKJkWiEDAAAAAAAkzlUyQSDbCBw6q6JBINsILUNJUS5OQVNEQVFHTTpHQU1CLklRX0xUX0RFQlQuMTAwMDAuMjAyMi0xMi0zMAEAAACiZFohAwAAAAAAJM5VMkEg2wgmYauiQSDbCDNDSVEuTkFTREFRR006R0FNQi5JUV9SRVRVUk5fRVFVSVRZLjEwMDAwLjIwMjItMTItMzABAAAAomRaIQIAAAAHMjEuODI0MgEIAAAABQAAAAExAQAAAAstMjEwNjUxODYyMgMAAAADMTYwAgAAAAQ0MTI4BAAAAAEwBwAAAAoxMi8zMC8yMDIyCAAAAAoxMi8zMS8yMDIxCQAAAAEwJM5VMkEg2wgcOquiQSDbCC5DSVEuTkFTREFRQ006VE1LUi5JUV9DTE9TRVBSSUNFX0FESi4yMDIyLTEyLTMwAQAAAIL8yigCAAAABTEwLjE4ACcaTzRBINsI1EqmpEEg2wguQ0lRLk5BU0RBUUNNOlRNS1IuSVFfQ0xPU0VQUklDRV9BREouMjAyMS0xMi0zMQEAAACC/MooAgAAAAQ5Ljg5APSA0zNBINsIWFAPpEEg2wguQ0lRLk5BU0RBUUNNOlRNS1IuSVFfQ0xPU0VQUklDRV9BREouMjAxNy0xMi0zMQEAAACC/Moo</t>
  </si>
  <si>
    <t>AwAAAAAAJM5VMkEg2wgRTOCiQSDbCClDSVEuTkFTREFRQ006VE1LUi5JUV9NQVJLRVRDQVAuMjAyMi0xMi0zMAEAAACC/MooAgAAAAYzNTEuMjEBBgAAAAUAAAABMQEAAAALLTIwNzA3NzY4MTYDAAAAAzE2MAIAAAAGMTAwMDU0BAAAAAEwBwAAAAoxMi8zMC8yMDIyJxpPNEEg2wjFI6akQSDbCClDSVEuTkFTREFRQ006VE1LUi5JUV9NQVJLRVRDQVAuMjAyMS0xMi0zMQEAAACC/MooAgAAAAczMzIuMzA0AQYAAAAFAAAAATEBAAAACy0yMTIwMjc2MjA2AwAAAAMxNjACAAAABjEwMDA1NAQAAAABMAcAAAAKMTIvMzEvMjAyMfSA0zNBINsITikPpEEg2wgtQ0lRLk5BU0RBUUdNOlNMTi5JUV9DTE9TRVBSSUNFX0FESi4yMDIyLTEyLTMwAQAAAPDLAgACAAAABTE1LjI1ACcaTzRBINsItdWlpEEg2wgtQ0lRLk5BU0RBUUdNOlNMTi5JUV9DTE9TRVBSSUNFX0FESi4yMDE5LTEyLTMxAQAAAPDLAgADAAAAAAAkzlUyQSDbCOuv36JBINsIKENJUS5OQVNEQVFHTTpTTE4uSVFfTUFSS0VUQ0FQLjIwMjItMTItMzABAAAA8MsCAAIAAAAKNTQ3LjM3MzM4OQEGAAAABQAAAAExAQAAAAstMjA2OTg3MjU0NgMAAAADMTYwAgAAAAYxMDAwNTQEAAAAATAHAAAACjEyLzMwLzIwMjInGk80QSDbCJ6HpaRBINsIKENJUS5OQVNEQVFHTTpTTE4uSVFfTUFSS0VUQ0FQLjIwMjItMDktMzABAAAA8MsCAAIAAAAKMzYwLjE0MDEzNAEG</t>
  </si>
  <si>
    <t>AAAABQAAAAExAQAAAAstMjA4NDc1NDQ1MwMAAAADMTYwAgAAAAYxMDAwNTQEAAAAATAHAAAACTkvMzAvMjAyMiTOVTJBINsIWIjfokEg2wgoQ0lRLk5BU0RBUUdNOlNMTi5JUV9NQVJLRVRDQVAuMjAxMi0xMi0zMQEAAADwywIAAwAAAAAAJM5VMkEg2whOYd+iQSDbCBhDSVEuTkFTREFRQ006QVVSQy5JUV9URVYBAAAAPsy1KQIAAAAKMzUzLjEzMTQ5NwEGAAAABQAAAAExAQAAAAstMjA2OTY3MDY2MgMAAAADMTYwAgAAAAYxMDAwNjAEAAAAATAHAAAACDMvOC8yMDIzJM5VMkEg2wgv7N6iQSDbCC5DSVEuTkFTREFRQ006QVVSQy5JUV9DTE9TRVBSSUNFX0FESi4yMDIyLTEyLTMwAQAAAD7MtSkCAAAABTEwLjA5ACcaTzRBINsIghKlpEEg2wguQ0lRLk5BU0RBUUNNOkFVUkMuSVFfQ0xPU0VQUklDRV9BREouMjAyMS0xMi0zMQEAAAA+zLUpAgAAAAM5LjkA9IDTM0Eg2wgRPw6kQSDbCClDSVEuTkFTREFRQ006QVVSQy5JUV9NQVJLRVRDQVAuMjAyMi0xMi0zMAEAAAA+zLUpAgAAAAozNTAuNjMxMTIyAQYAAAAFAAAAATEBAAAACy0yMDY5NjcwNjYyAwAAAAMxNjACAAAABjEwMDA1NAQAAAABMAcAAAAKMTIvMzAvMjAyMicaTzRBINsIdeukpEEg2wgpQ0lRLk5BU0RBUUNNOkFVUkMuSVFfTUFSS0VUQ0FQLjIwMjEtMTItMzEBAAAAPsy1KQIAAAAKMzQ0LjAyODU1NAEGAAAABQAAAAExAQAAAAstMjEyMTM1Nzg5</t>
  </si>
  <si>
    <t>MwMAAAADMTYwAgAAAAYxMDAwNTQEAAAAATAHAAAACjEyLzMxLzIwMjH0gNMzQSDbCPvwDaRBINsIKUNJUS5OQVNEQVFDTTpBVVJDLklRX01BUktFVENBUC4yMDE3LTEyLTMxAQAAAD7MtSkDAAAAAAAkzlUyQSDbCBqe3qJBINsILkNJUS5OQVNEQVFHTTpGRklFLklRX0NMT1NFUFJJQ0VfQURKLjIwMjItMTItMzABAAAAoR/lEgIAAAAGMC4yOTAzACcaTzRBINsITE+kpEEg2wguQ0lRLk5BU0RBUUdNOkZGSUUuSVFfQ0xPU0VQUklDRV9BREouMjAyMi0wOS0zMAEAAAChH+USAgAAAAYwLjYzNjIAJM5VMkEg2wj8KN6iQSDbCC5DSVEuTkFTREFRR006RkZJRS5JUV9DTE9TRVBSSUNFX0FESi4yMDEyLTEyLTMxAQAAAKEf5RIDAAAAAAAkzlUyQSDbCPwo3qJBINsIKUNJUS5OQVNEQVFHTTpGRklFLklRX01BUktFVENBUC4yMDIyLTEyLTMwAQAAAKEf5RICAAAACjE3Mi43ODA5NzgBBgAAAAUAAAABMQEAAAALLTIwNjgzODQxMjkDAAAAAzE2MAIAAAAGMTAwMDU0BAAAAAEwBwAAAAoxMi8zMC8yMDIyJxpPNEEg2whBKKSkQSDbCClDSVEuTkFTREFRR006RkZJRS5JUV9NQVJLRVRDQVAuMjAxOS0xMi0zMQEAAAChH+USAwAAAAAAJM5VMkEg2wjxAd6iQSDbCC5DSVEuTkFTREFRR1M6QVVUTC5JUV9DTE9TRVBSSUNFX0FESi4yMDIyLTEyLTMwAQAAABndjCECAAAAAzEuOQAnGk80QSDbCCGzo6RBINsILkNJUS5OQVNE</t>
  </si>
  <si>
    <t>QVFHUzpBVVRMLklRX0NMT1NFUFJJQ0VfQURKLjIwMjEtMTItMzEBAAAAGd2MIQIAAAAENS4xOQD0gNMzQSDbCKm4DKRBINsILkNJUS5OQVNEQVFHUzpBVVRMLklRX0NMT1NFUFJJQ0VfQURKLjIwMTctMTItMzEBAAAAGd2MIQMAAAAAACTOVTJBINsI3LPdokEg2wgpQ0lRLk5BU0RBUUdTOkFVVEwuSVFfTUFSS0VUQ0FQLjIwMjItMTItMzABAAAAGd2MIQIAAAAJMzI4LjgxMjk3AQYAAAAFAAAAATEBAAAACy0yMDcwNDQxOTA3AwAAAAMxNjACAAAABjEwMDA1NAQAAAABMAcAAAAKMTIvMzAvMjAyMi1BTzRBINsIEmWjpEEg2wgpQ0lRLk5BU0RBUUdTOkFVVEwuSVFfTUFSS0VUQ0FQLjIwMjEtMTItMzEBAAAAGd2MIQIAAAAKMzc4LjQ0OTU3OQEGAAAABQAAAAExAQAAAAstMjEyMzAwMDMxOAMAAAADMTYwAgAAAAYxMDAwNTQEAAAAATAHAAAACjEyLzMxLzIwMjH8p9MzQSDbCJ+RDKRBINsILkNJUS5OQVNEQVFHUzpQRklTLklRX0NMT1NFUFJJQ0VfQURKLjIwMjItMTItMzABAAAAlHMwAAIAAAAJNTEuNDE1MTY3AC1BTzRBINsI/BajpEEg2wguQ0lRLk5BU0RBUUdTOlBGSVMuSVFfQ0xPU0VQUklDRV9BREouMjAxOS0xMi0zMQEAAACUczAAAgAAAAk0NS4xNjY1NjcAJM5VMkEg2wip8NyiQSDbCClDSVEuTkFTREFRR1M6UEZJUy5JUV9NQVJLRVRDQVAuMjAyMi0xMi0zMAEAAACUczAAAgAAAAozNzEuMTg0NjY0</t>
  </si>
  <si>
    <t>AQYAAAAFAAAAATEBAAAACy0yMTA3NzI4NDgxAwAAAAMxNjACAAAABjEwMDA1NAQAAAABMAcAAAAKMTIvMzAvMjAyMi1BTzRBINsI7++ipEEg2wgpQ0lRLk5BU0RBUUdTOlBGSVMuSVFfTUFSS0VUQ0FQLjIwMjItMDktMzABAAAAlHMwAAIAAAAKMzM1Ljg3MzcxNAEGAAAABQAAAAExAQAAAAstMjEwNzcyODQ4MQMAAAADMTYwAgAAAAYxMDAwNTQEAAAAATAHAAAACTkvMzAvMjAyMiTOVTJBINsIqfDcokEg2wgpQ0lRLk5BU0RBUUdTOlBGSVMuSVFfTUFSS0VUQ0FQLjIwMTItMTItMzEBAAAAlHMwAAMAAAAAACTOVTJBINsIpMncokEg2wgYQ0lRLk5BU0RBUUdTOktQVEkuSVFfVEVWAQAAAOV04AYCAAAACjM4Ni4zMTkwMjQBBgAAAAUAAAABMQEAAAALLTIwNjA1MzQyMTEDAAAAAzE2MAIAAAAGMTAwMDYwBAAAAAEwBwAAAAgzLzgvMjAyMyTOVTJBINsIgFTcokEg2wguQ0lRLk5BU0RBUUdTOktQVEkuSVFfQ0xPU0VQUklDRV9BREouMjAyMi0xMi0zMAEAAADldOAGAgAAAAMzLjQALUFPNEEg2wjFU6KkQSDbCC5DSVEuTkFTREFRR1M6S1BUSS5JUV9DTE9TRVBSSUNFX0FESi4yMDIxLTEyLTMxAQAAAOV04AYCAAAABDYuNDMA/KfTM0Eg2whjpwukQSDbCClDSVEuTkFTREFRR1M6S1BUSS5JUV9NQVJLRVRDQVAuMjAyMi0xMi0zMAEAAADldOAGAgAAAAozODQuOTI0NzY4AQYAAAAFAAAAATEBAAAACy0yMDcyMTQ3</t>
  </si>
  <si>
    <t>NzE2AwAAAAMxNjACAAAABjEwMDA1NAQAAAABMAcAAAAKMTIvMzAvMjAyMi1BTzRBINsIuSyipEEg2wgpQ0lRLk5BU0RBUUdTOktQVEkuSVFfTUFSS0VUQ0FQLjIwMjEtMTItMzEBAAAA5XTgBgIAAAAKNDg1Ljc3MDQxMgEGAAAABQAAAAExAQAAAAstMjEyMzgwNTk5MgMAAAADMTYwAgAAAAYxMDAwNTQEAAAAATAHAAAACjEyLzMxLzIwMjH8p9MzQSDbCE1ZC6RBINsIKUNJUS5OQVNEQVFHUzpLUFRJLklRX01BUktFVENBUC4yMDE3LTEyLTMxAQAAAOV04AYCAAAACTQ1Mi45MzU0NAEGAAAABQAAAAExAQAAAAoxODYzOTk2NjEwAwAAAAMxNjACAAAABjEwMDA1NAQAAAABMAcAAAAKMTIvMzEvMjAxNyTOVTJBINsIawbcokEg2wguQ0lRLk5BU0RBUUNNOkpNU0IuSVFfQ0xPU0VQUklDRV9BREouMjAyMi0xMi0zMAEAAABNX8wCAgAAAAUyOC43OAAtQU80QSDbCJaQoaRBINsILkNJUS5OQVNEQVFDTTpKTVNCLklRX0NMT1NFUFJJQ0VfQURKLjIwMjItMDktMzABAAAATV/MAgIAAAAFMjQuNTYAJM5VMkEg2whRkduiQSDbCC5DSVEuTkFTREFRQ006Sk1TQi5JUV9DTE9TRVBSSUNFX0FESi4yMDEyLTEyLTMxAQAAAE1fzAIDAAAAAAAkzlUyQSDbCERq26JBINsIKUNJUS5OQVNEQVFDTTpKTVNCLklRX01BUktFVENBUC4yMDIyLTEyLTMwAQAAAE1fzAICAAAACjQwMy40Mzk4ODIBBgAAAAUAAAABMQEAAAALLTIwNzA4</t>
  </si>
  <si>
    <t>MjU4MTYDAAAAAzE2MAIAAAAGMTAwMDU0BAAAAAEwBwAAAAoxMi8zMC8yMDIyLUFPNEEg2wiMaaGkQSDbCClDSVEuTkFTREFRQ006Sk1TQi5JUV9NQVJLRVRDQVAuMjAxOS0xMi0zMQEAAABNX8wCAgAAAAoxOTUuODYyNzg4ACTOVTJBINsIPUPbokEg2wguQ0lRLk5BU0RBUUdNOlZOREEuSVFfQ0xPU0VQUklDRV9BREouMjAyMi0xMi0zMAEAAAAjh3YBAgAAAAQ3LjM5AC1BTzRBINsIavSgpEEg2wguQ0lRLk5BU0RBUUdNOlZOREEuSVFfQ0xPU0VQUklDRV9BREouMjAyMS0xMi0zMQEAAAAjh3YBAgAAAAUxNS42OQD8p9MzQSDbCPH5CaRBINsILkNJUS5OQVNEQVFHTTpWTkRBLklRX0NMT1NFUFJJQ0VfQURKLjIwMTctMTItMzEBAAAAI4d2AQIAAAAEMTUuMgAkzlUyQSDbCBrO2qJBINsIKUNJUS5OQVNEQVFHTTpWTkRBLklRX01BUktFVENBUC4yMDIyLTEyLTMwAQAAACOHdgECAAAACjQxOC4yMDA0NTUBBgAAAAUAAAABMQEAAAALLTIwNzIwODM0NTADAAAAAzE2MAIAAAAGMTAwMDU0BAAAAAEwBwAAAAoxMi8zMC8yMDIyLUFPNEEg2whizaCkQSDbCClDSVEuTkFTREFRR006Vk5EQS5JUV9NQVJLRVRDQVAuMjAyMS0xMi0zMQEAAAAjh3YBAgAAAAo4NzQuMTI0ODg5AQYAAAAFAAAAATEBAAAACy0yMTIzNjA1ODE2AwAAAAMxNjACAAAABjEwMDA1NAQAAAABMAcAAAAKMTIvMzEvMjAyMfyn0zNBINsI5tIJpEEg</t>
  </si>
  <si>
    <t>2wguQ0lRLk5BU0RBUUNNOkpVR0cuSVFfQ0xPU0VQUklDRV9BREouMjAyMi0xMi0zMAEAAADbKPwpAgAAAAYxMC4wNTgALUFPNEEg2wgQWKCkQSDbCC5DSVEuTkFTREFRQ006SlVHRy5JUV9DTE9TRVBSSUNFX0FESi4yMDE5LTEyLTMxAQAAANso/CkDAAAAAAAkzlUyQSDbCPAx2qJBINsIKUNJUS5OQVNEQVFDTTpKVUdHLklRX01BUktFVENBUC4yMDIyLTEyLTMwAQAAANso/CkCAAAABzM0Ny4wMDEBBgAAAAUAAAABMQEAAAALLTIwNzAwNjg3MTgDAAAAAzE2MAIAAAAGMTAwMDU0BAAAAAEwBwAAAAoxMi8zMC8yMDIyLUFPNEEg2wgIMaCkQSDbCClDSVEuTkFTREFRQ006SlVHRy5JUV9NQVJLRVRDQVAuMjAyMi0wOS0zMAEAAADbKPwpAgAAAAczMzkuMTM1AQYAAAAFAAAAATEBAAAACy0yMDg0ODEyMDk1AwAAAAMxNjACAAAABjEwMDA1NAQAAAABMAcAAAAJOS8zMC8yMDIyJM5VMkEg2wjmCtqiQSDbCClDSVEuTkFTREFRQ006SlVHRy5JUV9NQVJLRVRDQVAuMjAxMi0xMi0zMQEAAADbKPwpAwAAAAAAJM5VMkEg2wjb49miQSDbCBdDSVEuTkFTREFRQ006RUFDLklRX1RFVgEAAACSCYspAgAAAAkzNTEuOTY3NDcBBgAAAAUAAAABMQEAAAALLTIwNzA3NTg1NjIDAAAAAzE2MAIAAAAGMTAwMDYwBAAAAAEwBwAAAAgzLzgvMjAyMyTOVTJBINsIvW7ZokEg2wgtQ0lRLk5BU0RBUUNNOkVBQy5JUV9DTE9TRVBSSUNF</t>
  </si>
  <si>
    <t>X0FESi4yMDIyLTEyLTMwAQAAAJIJiykCAAAABjEwLjA4NQAtQU80QSDbCOm7n6RBINsILUNJUS5OQVNEQVFDTTpFQUMuSVFfQ0xPU0VQUklDRV9BREouMjAyMS0xMi0zMQEAAACSCYspAgAAAAQ5Ljc3AAjP0zNBINsIn8EIpEEg2wgoQ0lRLk5BU0RBUUNNOkVBQy5JUV9NQVJLRVRDQVAuMjAyMi0xMi0zMAEAAACSCYspAgAAAAgzNDcuOTMyNQEGAAAABQAAAAExAQAAAAstMjA3MDc1ODU2MgMAAAADMTYwAgAAAAYxMDAwNTQEAAAAATAHAAAACjEyLzMwLzIwMjItQU80QSDbCN6Un6RBINsIKENJUS5OQVNEQVFDTTpFQUMuSVFfTUFSS0VUQ0FQLjIwMjEtMTItMzEBAAAAkgmLKQIAAAAHMzM3LjA2NQEGAAAABQAAAAExAQAAAAstMjEyMTk3NzcxOAMAAAADMTYwAgAAAAYxMDAwNTQEAAAAATAHAAAACjEyLzMxLzIwMjEIz9MzQSDbCJeaCKRBINsIKENJUS5OQVNEQVFDTTpFQUMuSVFfTUFSS0VUQ0FQLjIwMTctMTItMzEBAAAAkgmLKQMAAAAAACTOVTJBINsIqCDZokEg2wguQ0lRLk5BU0RBUUdNOkVNTEQuSVFfQ0xPU0VQUklDRV9BREouMjAyMi0xMi0zMAEAAAC61dxoAgAAAAUxMC4wMgAtQU80QSDbCLP4nqRBINsILkNJUS5OQVNEQVFHTTpFTUxELklRX0NMT1NFUFJJQ0VfQURKLjIwMjItMDktMzABAAAAutXcaAIAAAAEOS44MQAkzlUyQSDbCJPS2KJBINsILkNJUS5OQVNEQVFHTTpFTUxELklRX0NMT1NF</t>
  </si>
  <si>
    <t>UFJJQ0VfQURKLjIwMTItMTItMzEBAAAAutXcaAMAAAAAACTOVTJBINsIiavYokEg2wgpQ0lRLk5BU0RBUUdNOkVNTEQuSVFfTUFSS0VUQ0FQLjIwMjItMTItMzABAAAAutXcaAIAAAAKMzQ1LjI5NDg1MQEGAAAABQAAAAExAQAAAAstMjA3MDY1MDEwOQMAAAADMTYwAgAAAAYxMDAwNTQEAAAAATAHAAAACjEyLzMwLzIwMjItQU80QSDbCKzRnqRBINsIKUNJUS5OQVNEQVFHTTpFTUxELklRX01BUktFVENBUC4yMDE5LTEyLTMxAQAAALrV3GgDAAAAAAAkzlUyQSDbCH+E2KJBINsILkNJUS5OQVNEQVFHTTpCTEVVLklRX0NMT1NFUFJJQ0VfQURKLjIwMjItMTItMzABAAAAJkWhYwIAAAAFMTAuMDYALUFPNEEg2wiQXJ6kQSDbCC5DSVEuTkFTREFRR006QkxFVS5JUV9DTE9TRVBSSUNFX0FESi4yMDIxLTEyLTMxAQAAACZFoWMDAAAAAAAIz9MzQSDbCENiB6RBINsILkNJUS5OQVNEQVFHTTpCTEVVLklRX0NMT1NFUFJJQ0VfQURKLjIwMTctMTItMzEBAAAAJkWhYwMAAAAAACTOVTJBINsIajbYokEg2wgpQ0lRLk5BU0RBUUdNOkJMRVUuSVFfTUFSS0VUQ0FQLjIwMjItMTItMzABAAAAJkWhYwIAAAAGMzQ3LjA3AQYAAAAFAAAAATEBAAAACy0yMDcwNjUwMTg5AwAAAAMxNjACAAAABjEwMDA1NAQAAAABMAcAAAAKMTIvMzAvMjAyMi1BTzRBINsIiQ6epEEg2wgpQ0lRLk5BU0RBUUdNOkJMRVUuSVFfTUFSS0VUQ0FQ</t>
  </si>
  <si>
    <t>LjIwMjEtMTItMzEBAAAAJkWhYwMAAAAAAAjP0zNBINsIOTsHpEEg2wguQ0lRLk5BU0RBUUdNOkdDTUcuSVFfQ0xPU0VQUklDRV9BREouMjAyMi0xMi0zMAEAAADJtU0AAgAAAAg3LjUwNjUyNwAtQU80QSDbCGLAnaRBINsILkNJUS5OQVNEQVFHTTpHQ01HLklRX0NMT1NFUFJJQ0VfQURKLjIwMTktMTItMzEBAAAAybVNAAIAAAAIOS4zNzcyNDIAJM5VMkEg2whFmteiQSDbCClDSVEuTkFTREFRR006R0NNRy5JUV9NQVJLRVRDQVAuMjAyMi0xMi0zMAEAAADJtU0AAgAAAAozMjEuNDM3ODY5AQYAAAAFAAAAATEBAAAACy0yMDcxMTM5Mjg1AwAAAAMxNjACAAAABjEwMDA1NAQAAAABMAcAAAAKMTIvMzAvMjAyMi1BTzRBINsIZpmdpEEg2wgpQ0lRLk5BU0RBUUdNOkdDTUcuSVFfTUFSS0VUQ0FQLjIwMjItMDktMzABAAAAybVNAAIAAAAKMzMxLjczNzMwNwEGAAAABQAAAAExAQAAAAstMjA4NTM3ODQxNQMAAAADMTYwAgAAAAYxMDAwNTQEAAAAATAHAAAACTkvMzAvMjAyMiTOVTJBINsIN3PXokEg2wgpQ0lRLk5BU0RBUUdNOkdDTUcuSVFfTUFSS0VUQ0FQLjIwMTItMTItMzEBAAAAybVNAAMAAAAAACTOVTJBINsILkzXokEg2wgYQ0lRLk5BU0RBUUdTOkNTVFIuSVFfVEVWAQAAAPG4ZRMDAAAAAAAkzlUyQSDbCA7X1qJBINsILkNJUS5OQVNEQVFHUzpDU1RSLklRX0NMT1NFUFJJQ0VfQURKLjIwMjItMTItMzAB</t>
  </si>
  <si>
    <t>AAAA8bhlEwIAAAAJMTcuNTYxMDA5AC1BTzRBINsIOv2cpEEg2wguQ0lRLk5BU0RBUUdTOkNTVFIuSVFfQ0xPU0VQUklDRV9BREouMjAyMS0xMi0zMQEAAADxuGUTAgAAAAkyMC41MzMyODYACM/TM0Eg2wj7UAakQSDbCClDSVEuTkFTREFRR1M6Q1NUUi5JUV9NQVJLRVRDQVAuMjAyMi0xMi0zMAEAAADxuGUTAgAAAAozODcuMDE0ODAzAQYAAAAFAAAAATEBAAAACy0yMTA5MjM5NjM3AwAAAAMxNjACAAAABjEwMDA1NAQAAAABMAcAAAAKMTIvMzAvMjAyMi1BTzRBINsIOv2cpEEg2wgpQ0lRLk5BU0RBUUdTOkNTVFIuSVFfTUFSS0VUQ0FQLjIwMjEtMTItMzEBAAAA8bhlEwIAAAAKNDY2LjE3MTIzMgEGAAAABQAAAAExAQAAAAoyMDgzMzM0OTM5AwAAAAMxNjACAAAABjEwMDA1NAQAAAABMAcAAAAKMTIvMzEvMjAyMQjP0zNBINsI6AIGpEEg2wgpQ0lRLk5BU0RBUUdTOkNTVFIuSVFfTUFSS0VUQ0FQLjIwMTctMTItMzEBAAAA8bhlEwIAAAAJMjM1LjkyOTEzAC71VTJBINsIBLDWokEg2wguQ0lRLk5BU0RBUUdTOlZZR1IuSVFfQ0xPU0VQUklDRV9BREouMjAyMi0xMi0zMAEAAABezE8PAgAAAAM2LjEALUFPNEEg2wgPOpykQSDbCC5DSVEuTkFTREFRR1M6VllHUi5JUV9DTE9TRVBSSUNFX0FESi4yMDIyLTA5LTMwAQAAAF7MTw8CAAAABDUuOTIALvVVMkEg2wjpOtaiQSDbCC5DSVEuTkFTREFRR1M6VllHUi5J</t>
  </si>
  <si>
    <t>UV9DTE9TRVBSSUNFX0FESi4yMDEyLTEyLTMxAQAAAF7MTw8DAAAAAAAu9VUyQSDbCNsT1qJBINsIKUNJUS5OQVNEQVFHUzpWWUdSLklRX01BUktFVENBUC4yMDIyLTEyLTMwAQAAAF7MTw8CAAAACjIzNS41MDQ4MTEBBgAAAAUAAAABMQEAAAALLTIwNzE1MTYxMTQDAAAAAzE2MAIAAAAGMTAwMDU0BAAAAAEwBwAAAAoxMi8zMC8yMDIyLUFPNEEg2wgJE5ykQSDbCClDSVEuTkFTREFRR1M6VllHUi5JUV9NQVJLRVRDQVAuMjAxOS0xMi0zMQEAAABezE8PAgAAAAo1MTcuMTczMTkxAQYAAAAFAAAAATEBAAAACjE5OTA4NDIxNzUDAAAAAzE2MAIAAAAGMTAwMDU0BAAAAAEwBwAAAAoxMi8zMS8yMDE5LvVVMkEg2wjR7NWiQSDbCC5DSVEuTkFTREFRR1M6QlpVTi5JUV9DTE9TRVBSSUNFX0FESi4yMDIyLTEyLTMwAQAAAN5mLQkCAAAAAzUuMwBBaE80QSDbCN+dm6RBINsILkNJUS5OQVNEQVFHUzpCWlVOLklRX0NMT1NFUFJJQ0VfQURKLjIwMjEtMTItMzEBAAAA3mYtCQIAAAAEMTMuOQAe9tMzQSDbCIqjBKRBINsILkNJUS5OQVNEQVFHUzpCWlVOLklRX0NMT1NFUFJJQ0VfQURKLjIwMTctMTItMzEBAAAA3mYtCQIAAAAFMzEuNTYALvVVMkEg2wi2d9WiQSDbCClDSVEuTkFTREFRR1M6QlpVTi5JUV9NQVJLRVRDQVAuMjAyMi0xMi0zMAEAAADeZi0JAgAAAAozMTEuNTQ0NDYyAQYAAAAFAAAAATEBAAAACy0yMDY3</t>
  </si>
  <si>
    <t>MDM5OTM2AwAAAAMxNjACAAAABjEwMDA1NAQAAAABMAcAAAAKMTIvMzAvMjAyMkFoTzRBINsIyk+bpEEg2wgpQ0lRLk5BU0RBUUdTOkJaVU4uSVFfTUFSS0VUQ0FQLjIwMjEtMTItMzEBAAAA3mYtCQIAAAALMTAwNS43ODAzMjgBBgAAAAUAAAABMQEAAAALLTIxMTgzNzI0NTgDAAAAAzE2MAIAAAAGMTAwMDU0BAAAAAEwBwAAAAoxMi8zMS8yMDIxHvbTM0Eg2wh/fASkQSDbCC5DSVEuTkFTREFRQ006SVJBQS5JUV9DTE9TRVBSSUNFX0FESi4yMDIyLTEyLTMwAQAAALK1dikCAAAABTEwLjEyAEFoTzRBINsIuQGbpEEg2wguQ0lRLk5BU0RBUUNNOklSQUEuSVFfQ0xPU0VQUklDRV9BREouMjAxOS0xMi0zMQEAAACytXYpAwAAAAAALvVVMkEg2wiJ29SiQSDbCClDSVEuTkFTREFRQ006SVJBQS5JUV9NQVJLRVRDQVAuMjAyMi0xMi0zMAEAAACytXYpAgAAAAYzNDkuMTQBBgAAAAUAAAABMQEAAAALLTIwNjgzNjU3NDEDAAAAAzE2MAIAAAAGMTAwMDU0BAAAAAEwBwAAAAoxMi8zMC8yMDIyQWhPNEEg2wii2pqkQSDbCClDSVEuTkFTREFRQ006SVJBQS5JUV9NQVJLRVRDQVAuMjAyMi0wOS0zMAEAAACytXYpAgAAAAYzMzguNzkBBgAAAAUAAAABMQEAAAALLTIwODI4ODY2MDUDAAAAAzE2MAIAAAAGMTAwMDU0BAAAAAEwBwAAAAk5LzMwLzIwMjIu9VUyQSDbCInb1KJBINsIKUNJUS5OQVNEQVFDTTpJUkFBLklRX01B</t>
  </si>
  <si>
    <t>UktFVENBUC4yMDEyLTEyLTMxAQAAALK1dikDAAAAAAAu9VUyQSDbCH+01KJBINsIGENJUS5OQVNEQVFDTTpQTUdNLklRX1RFVgEAAAAYptYpAgAAAAkzNDguMTg3MDkBBgAAAAUAAAABMQEAAAALLTIwNjAxMDU1NjEDAAAAAzE2MAIAAAAGMTAwMDYwBAAAAAEwBwAAAAgzLzYvMjAyMy71VTJBINsIYD/UokEg2wguQ0lRLk5BU0RBUUNNOlBNR00uSVFfQ0xPU0VQUklDRV9BREouMjAyMi0xMi0zMAEAAAAYptYpAgAAAAUxMC4wNQBBaE80QSDbCHU+mqRBINsILkNJUS5OQVNEQVFDTTpQTUdNLklRX0NMT1NFUFJJQ0VfQURKLjIwMjEtMTItMzEBAAAAGKbWKQIAAAAEOS43MQAe9tMzQSDbCEGSA6RBINsIKUNJUS5OQVNEQVFDTTpQTUdNLklRX01BUktFVENBUC4yMDIyLTEyLTMwAQAAABim1ikCAAAABzM0Ni43MjUBBgAAAAUAAAABMQEAAAALLTIwNzAxMjgwMjgDAAAAAzE2MAIAAAAGMTAwMDU0BAAAAAEwBwAAAAoxMi8zMC8yMDIyQWhPNEEg2wh1PpqkQSDbCClDSVEuTkFTREFRQ006UE1HTS5JUV9NQVJLRVRDQVAuMjAyMS0xMi0zMQEAAAAYptYpAgAAAAczMzQuOTk1AQYAAAAFAAAAATEBAAAACy0yMTIxMjgzNDMyAwAAAAMxNjACAAAABjEwMDA1NAQAAAABMAcAAAAKMTIvMzEvMjAyMR720zNBINsIL0QDpEEg2wgpQ0lRLk5BU0RBUUNNOlBNR00uSVFfTUFSS0VUQ0FQLjIwMTctMTItMzEBAAAAGKbWKQMA</t>
  </si>
  <si>
    <t>AAAAAC71VTJBINsIS/HTokEg2wguQ0lRLk5BU0RBUUdNOlRDTUQuSVFfQ0xPU0VQUklDRV9BREouMjAyMi0xMi0zMAEAAAClHV8AAgAAAAUxMS40OABBaE80QSDbCG+imaRBINsILkNJUS5OQVNEQVFHTTpUQ01ELklRX0NMT1NFUFJJQ0VfQURKLjIwMjItMDktMzABAAAApR1fAAIAAAAENy43OQAu9VUyQSDbCC5806JBINsILkNJUS5OQVNEQVFHTTpUQ01ELklRX0NMT1NFUFJJQ0VfQURKLjIwMTItMTItMzEBAAAApR1fAAMAAAAAAC71VTJBINsIJlXTokEg2wgpQ0lRLk5BU0RBUUdNOlRDTUQuSVFfTUFSS0VUQ0FQLjIwMjItMTItMzABAAAApR1fAAIAAAAJMjMxLjM3NTk5AQYAAAAFAAAAATEBAAAACy0yMDcxNjEwNTA4AwAAAAMxNjACAAAABjEwMDA1NAQAAAABMAcAAAAKMTIvMzAvMjAyMkFoTzRBINsIV3uZpEEg2wgpQ0lRLk5BU0RBUUdNOlRDTUQuSVFfTUFSS0VUQ0FQLjIwMTktMTItMzEBAAAApR1fAAIAAAAKMTI4NC42MTA2NgEGAAAABQAAAAExAQAAAAoxOTkwMzg0NDY2AwAAAAMxNjACAAAABjEwMDA1NAQAAAABMAcAAAAKMTIvMzEvMjAxOS71VTJBINsIJlXTokEg2wguQ0lRLk5BU0RBUUdTOkNNUFMuSVFfQ0xPU0VQUklDRV9BREouMjAyMi0xMi0zMAEAAAAk/FsiAgAAAAQ4LjAzAEFoTzRBINsIGN+YpEEg2wguQ0lRLk5BU0RBUUdTOkNNUFMuSVFfQ0xPU0VQUklDRV9BREouMjAyMS0xMi0z</t>
  </si>
  <si>
    <t>MQEAAAAk/FsiAgAAAAQyMi4xAB720zNBINsI1OQBpEEg2wguQ0lRLk5BU0RBUUdTOkNNUFMuSVFfQ0xPU0VQUklDRV9BREouMjAxNy0xMi0zMQEAAAAk/FsiAwAAAAAALvVVMkEg2wgD4NKiQSDbCClDSVEuTkFTREFRR1M6Q01QUy5JUV9NQVJLRVRDQVAuMjAyMi0xMi0zMAEAAAAk/FsiAgAAAAozNDEuODg5NjQ4AQYAAAAFAAAAATEBAAAACy0yMDcyMjA3NzU0AwAAAAMxNjACAAAABjEwMDA1NAQAAAABMAcAAAAKMTIvMzAvMjAyMkFoTzRBINsIDbiYpEEg2wgpQ0lRLk5BU0RBUUdTOkNNUFMuSVFfTUFSS0VUQ0FQLjIwMjEtMTItMzEBAAAAJPxbIgIAAAAKOTIyLjI1OTA3OAEGAAAABQAAAAExAQAAAAstMjEyMjU4MjA5NQMAAAADMTYwAgAAAAYxMDAwNTQEAAAAATAHAAAACjEyLzMxLzIwMjEe9tMzQSDbCNTkAaRBINsILkNJUS5OQVNEQVFDTTpGVFBBLklRX0NMT1NFUFJJQ0VfQURKLjIwMjItMTItMzABAAAA5tbwKQIAAAAFMTAuMDMAQWhPNEEg2wj6aZikQSDbCC5DSVEuTkFTREFRQ006RlRQQS5JUV9DTE9TRVBSSUNFX0FESi4yMDE5LTEyLTMxAQAAAObW8CkDAAAAAAAu9VUyQSDbCNtD0qJBINsIKUNJUS5OQVNEQVFDTTpGVFBBLklRX01BUktFVENBUC4yMDIyLTEyLTMwAQAAAObW8CkCAAAACTM0My41NjA5MwEGAAAABQAAAAExAQAAAAstMjA3MDk3MzU4MwMAAAADMTYwAgAAAAYxMDAwNTQEAAAA</t>
  </si>
  <si>
    <t>ATAHAAAACjEyLzMwLzIwMjJBaE80QSDbCPNCmKRBINsIKUNJUS5OQVNEQVFDTTpGVFBBLklRX01BUktFVENBUC4yMDIyLTA5LTMwAQAAAObW8CkCAAAACjMzNi43MTAyNjMBBgAAAAUAAAABMQEAAAALLTIwODUwMzIxMDIDAAAAAzE2MAIAAAAGMTAwMDU0BAAAAAEwBwAAAAk5LzMwLzIwMjIu9VUyQSDbCNAc0qJBINsIKUNJUS5OQVNEQVFDTTpGVFBBLklRX01BUktFVENBUC4yMDEyLTEyLTMxAQAAAObW8CkDAAAAAAAu9VUyQSDbCNAc0qJBINsIFkNJUS5OQVNEQVFHUzpFTS5JUV9URVYBAAAA3wksKgIAAAAKLTY5LjEwOTAxNwEGAAAABQAAAAExAQAAAAstMjA2NDg5NzQ2NAMAAAADMTYwAgAAAAYxMDAwNjAEAAAAATAHAAAACDMvOC8yMDIzLvVVMkEg2wixp9GiQSDbCCxDSVEuTkFTREFRR1M6RU0uSVFfQ0xPU0VQUklDRV9BREouMjAyMi0xMi0zMAEAAADfCSwqAgAAAAYxLjE0MDEAQWhPNEEg2wjFppekQSDbCCxDSVEuTkFTREFRR1M6RU0uSVFfQ0xPU0VQUklDRV9BREouMjAyMS0xMi0zMQEAAADfCSwqAgAAAAQxLjQ2ABod1DNBINsIlPoApEEg2wgnQ0lRLk5BU0RBUUdTOkVNLklRX01BUktFVENBUC4yMDIyLTEyLTMwAQAAAN8JLCoCAAAACjI5NS4wMDQ5NDUBBgAAAAUAAAABMQEAAAALLTIwNjQ4OTc0NjQDAAAAAzE2MAIAAAAGMTAwMDU0BAAAAAEwBwAAAAoxMi8zMC8yMDIyQWhPNEEg2wjFppek</t>
  </si>
  <si>
    <t>QSDbCCdDSVEuTkFTREFRR1M6RU0uSVFfTUFSS0VUQ0FQLjIwMjEtMTItMzEBAAAA3wksKgIAAAAKMzYzLjk1NzY2NwEGAAAABQAAAAExAQAAAAstMjExODM0Nzk0NgMAAAADMTYwAgAAAAYxMDAwNTQEAAAAATAHAAAACjEyLzMxLzIwMjEaHdQzQSDbCAatAKRBINsIJ0NJUS5OQVNEQVFHUzpFTS5JUV9NQVJLRVRDQVAuMjAxNy0xMi0zMQEAAADfCSwqAwAAAAAALvVVMkEg2wiZMtGiQSDbCC5DSVEuTkFTREFRR1M6QU1OQi5JUV9DTE9TRVBSSUNFX0FESi4yMDIyLTEyLTMwAQAAAIcrBgACAAAACTM2LjU5NzQ5NwBBaE80QSDbCJwKl6RBINsILkNJUS5OQVNEQVFHUzpBTU5CLklRX0NMT1NFUFJJQ0VfQURKLjIwMjItMDktMzABAAAAhysGAAIAAAAJMzEuNDE2MDYzAC71VTJBINsId73QokEg2wguQ0lRLk5BU0RBUUdTOkFNTkIuSVFfQ0xPU0VQUklDRV9BREouMjAxMi0xMi0zMQEAAACHKwYAAgAAAAkxNC4yMTQ0MTgALvVVMkEg2wh3vdCiQSDbCClDSVEuTkFTREFRR1M6QU1OQi5JUV9NQVJLRVRDQVAuMjAyMi0xMi0zMAEAAACHKwYAAgAAAAozOTEuODU1NDc4AQYAAAAFAAAAATEBAAAACy0yMTA4NDY0NjYyAwAAAAMxNjACAAAABjEwMDA1NAQAAAABMAcAAAAKMTIvMzAvMjAyMkFoTzRBINsIkuOWpEEg2wgpQ0lRLk5BU0RBUUdTOkFNTkIuSVFfTUFSS0VUQ0FQLjIwMTktMTItMzEBAAAAhysGAAIAAAAK</t>
  </si>
  <si>
    <t>NDM5Ljc1NDcwNgAu9VUyQSDbCGuW0KJBINsILkNJUS5OQVNEQVFHUzpHTFJFLklRX0NMT1NFUFJJQ0VfQURKLjIwMjItMTItMzABAAAADnjbAQIAAAAEOC4xNQBBaE80QSDbCJhHlqRBINsILkNJUS5OQVNEQVFHUzpHTFJFLklRX0NMT1NFUFJJQ0VfQURKLjIwMjEtMTItMzEBAAAADnjbAQIAAAAENy44NAAaHdQzQSDbCLNN/6NBINsILkNJUS5OQVNEQVFHUzpHTFJFLklRX0NMT1NFUFJJQ0VfQURKLjIwMTctMTItMzEBAAAADnjbAQIAAAAEMjAuMQAu9VUyQSDbCEoh0KJBINsIKUNJUS5OQVNEQVFHUzpHTFJFLklRX01BUktFVENBUC4yMDIyLTEyLTMwAQAAAA542wECAAAACjI4My44MTYwOTcBBgAAAAUAAAABMQEAAAALLTIwNzIwODM1NjcDAAAAAzE2MAIAAAAGMTAwMDU0BAAAAAEwBwAAAAoxMi8zMC8yMDIyQWhPNEEg2wiVIJakQSDbCClDSVEuTkFTREFRR1M6R0xSRS5JUV9NQVJLRVRDQVAuMjAyMS0xMi0zMQEAAAAOeNsBAgAAAAoyNjUuMzQwNDU3AQYAAAAFAAAAATEBAAAACy0yMTIzOTkxMzE2AwAAAAMxNjACAAAABjEwMDA1NAQAAAABMAcAAAAKMTIvMzEvMjAyMRod1DNBINsIs03/o0Eg2wguQ0lRLk5BU0RBUUdNOkNBUkEuSVFfQ0xPU0VQUklDRV9BREouMjAyMi0xMi0zMAEAAAAvJGQBAgAAAAUxMC43NABBaE80QSDbCH7SlaRBINsILkNJUS5OQVNEQVFHTTpDQVJBLklRX0NMT1NFUFJJQ0Vf</t>
  </si>
  <si>
    <t>QURKLjIwMTktMTItMzEBAAAALyRkAQIAAAAFMTYuMTEALvVVMkEg2wghhc+iQSDbCClDSVEuTkFTREFRR006Q0FSQS5JUV9NQVJLRVRDQVAuMjAyMi0xMi0zMAEAAAAvJGQBAgAAAAo1NzcuMDk4OTM5AQYAAAAFAAAAATEBAAAACy0yMDcxNjA2MTA2AwAAAAMxNjACAAAABjEwMDA1NAQAAAABMAcAAAAKMTIvMzAvMjAyMkFoTzRBINsIa4SVpEEg2wgpQ0lRLk5BU0RBUUdNOkNBUkEuSVFfTUFSS0VUQ0FQLjIwMjItMDktMzABAAAALyRkAQIAAAAKNTAyLjg3NDY1OAEGAAAABQAAAAExAQAAAAstMjA4NTg4MzE2NwMAAAADMTYwAgAAAAYxMDAwNTQEAAAAATAHAAAACTkvMzAvMjAyMi71VTJBINsIIYXPokEg2wgpQ0lRLk5BU0RBUUdNOkNBUkEuSVFfTUFSS0VUQ0FQLjIwMTItMTItMzEBAAAALyRkAQMAAAAAAC71VTJBINsIGl7PokEg2wgYQ0lRLk5BU0RBUUdNOk5DQUMuSVFfVEVWAQAAAHSnLyoCAAAACTM0NS40ODY1NgEGAAAABQAAAAExAQAAAAstMjA2OTQ2NzU4MwMAAAADMTYwAgAAAAYxMDAwNjAEAAAAATAHAAAACDMvNi8yMDIzLvVVMkEg2wj46M6iQSDbCC5DSVEuTkFTREFRR006TkNBQy5JUV9DTE9TRVBSSUNFX0FESi4yMDIyLTEyLTMwAQAAAHSnLyoCAAAABTEwLjI4AEFoTzRBINsISg+VpEEg2wguQ0lRLk5BU0RBUUdNOk5DQUMuSVFfQ0xPU0VQUklDRV9BREouMjAyMS0xMi0zMQEAAAB0py8q</t>
  </si>
  <si>
    <t>AgAAAAQ5LjkxABod1DNBINsIcBX+o0Eg2wgpQ0lRLk5BU0RBUUdNOk5DQUMuSVFfTUFSS0VUQ0FQLjIwMjItMTItMzABAAAAdKcvKgIAAAAHMzM1Ljg5OQEGAAAABQAAAAExAQAAAAstMjA2OTQ2NzU4MwMAAAADMTYwAgAAAAYxMDAwNTQEAAAAATAHAAAACjEyLzMwLzIwMjJBaE80QSDbCDzolKRBINsIKUNJUS5OQVNEQVFHTTpOQ0FDLklRX01BUktFVENBUC4yMDIxLTEyLTMxAQAAAHSnLyoCAAAACTMyMy44MDkyNQEGAAAABQAAAAExAQAAAAstMjExNzYxODYwMAMAAAADMTYwAgAAAAYxMDAwNTQEAAAAATAHAAAACjEyLzMxLzIwMjEnRNQzQSDbCGvu/aNBINsIKUNJUS5OQVNEQVFHTTpOQ0FDLklRX01BUktFVENBUC4yMDE3LTEyLTMxAQAAAHSnLyoDAAAAAAAu9VUyQSDbCNlzzqJBINsILkNJUS5OQVNEQVFDTTpMVlJBLklRX0NMT1NFUFJJQ0VfQURKLjIwMjItMTItMzABAAAAMyr8KQIAAAAFMTAuMDgAQWhPNEEg2wjYJJSkQSDbCC5DSVEuTkFTREFRQ006TFZSQS5JUV9DTE9TRVBSSUNFX0FESi4yMDIyLTA5LTMwAQAAADMq/CkCAAAAAzkuOQAu9VUyQSDbCMglzqJBINsILkNJUS5OQVNEQVFDTTpMVlJBLklRX0NMT1NFUFJJQ0VfQURKLjIwMTItMTItMzEBAAAAMyr8KQMAAAAAAC71VTJBINsIcP/NokEg2wgpQ0lRLk5BU0RBUUNNOkxWUkEuSVFfTUFSS0VUQ0FQLjIwMjItMTItMzABAAAAMyr8KQIA</t>
  </si>
  <si>
    <t>AAAKMzQxLjgxOTUwMwEGAAAABQAAAAExAQAAAAstMjA3MTIzNTQ4MwMAAAADMTYwAgAAAAYxMDAwNTQEAAAAATAHAAAACjEyLzMwLzIwMjJBaE80QSDbCNgklKRBINsIKUNJUS5OQVNEQVFDTTpMVlJBLklRX01BUktFVENBUC4yMDE5LTEyLTMxAQAAADMq/CkDAAAAAAAu9VUyQSDbCGbYzaJBINsILkNJUS5OQVNEQVFHUzpDQVNBLklRX0NMT1NFUFJJQ0VfQURKLjIwMjItMTItMzABAAAARaidAAIAAAAEMi43MwBEj080QSDbCLqvk6RBINsILkNJUS5OQVNEQVFHUzpDQVNBLklRX0NMT1NFUFJJQ0VfQURKLjIwMjEtMTItMzEBAAAARaidAAIAAAAENS42NwAnRNQzQSDbCHK1/KNBINsILkNJUS5OQVNEQVFHUzpDQVNBLklRX0NMT1NFUFJJQ0VfQURKLjIwMTctMTItMzEBAAAARaidAAIAAAAFMTcuNzYALvVVMkEg2whSis2iQSDbCClDSVEuTkFTREFRR1M6Q0FTQS5JUV9NQVJLRVRDQVAuMjAyMi0xMi0zMAEAAABFqJ0AAgAAAAoyNTguMzE1OTc0AQYAAAAFAAAAATEBAAAACy0yMDcwODY1NjA5AwAAAAMxNjACAAAABjEwMDA1NAQAAAABMAcAAAAKMTIvMzAvMjAyMkSPTzRBINsIpGGTpEEg2wgpQ0lRLk5BU0RBUUdTOkNBU0EuSVFfTUFSS0VUQ0FQLjIwMjEtMTItMzEBAAAARaidAAIAAAAKNDg3LjY1NjA0NAEGAAAABQAAAAExAQAAAAstMjEyNDE2ODA5MgMAAAADMTYwAgAAAAYxMDAwNTQEAAAAATAHAAAA</t>
  </si>
  <si>
    <t>CjEyLzMxLzIwMjEnRNQzQSDbCGeO/KNBINsILUNJUS5OQVNEQVFDTTpSR0MuSVFfQ0xPU0VQUklDRV9BREouMjAyMi0xMi0zMAEAAACmInopAgAAAAUyNy44OQBEj080QSDbCJETk6RBINsILUNJUS5OQVNEQVFDTTpSR0MuSVFfQ0xPU0VQUklDRV9BREouMjAxOS0xMi0zMQEAAACmInopAwAAAAAALvVVMkEg2wggx8yiQSDbCChDSVEuTkFTREFRQ006UkdDLklRX01BUktFVENBUC4yMDIyLTEyLTMwAQAAAKYieikCAAAACjM2Mi45Mjg4MzMBBgAAAAUAAAABMQEAAAALLTIwNzI2NjM2OTMDAAAAAzE2MAIAAAAGMTAwMDU0BAAAAAEwBwAAAAoxMi8zMC8yMDIyRI9PNEEg2wiF7JKkQSDbCChDSVEuTkFTREFRQ006UkdDLklRX01BUktFVENBUC4yMDIyLTA5LTMwAQAAAKYieikCAAAACjQxMy44MDkxMzkBBgAAAAUAAAABMQEAAAALLTIwOTI1NzEwMjIDAAAAAzE2MAIAAAAGMTAwMDU0BAAAAAEwBwAAAAk5LzMwLzIwMjIu9VUyQSDbCCDHzKJBINsIKENJUS5OQVNEQVFDTTpSR0MuSVFfTUFSS0VUQ0FQLjIwMTItMTItMzEBAAAApiJ6KQMAAAAAAC71VTJBINsIFqDMokEg2wgYQ0lRLk5BU0RBUUNNOkNaTkMuSVFfVEVWAQAAAM39BQADAAAAAAAu9VUyQSDbCPUqzKJBINsILkNJUS5OQVNEQVFDTTpDWk5DLklRX0NMT1NFUFJJQ0VfQURKLjIwMjItMTItMzABAAAAzf0FAAIAAAAJMjIuNTg1NDA1AESPTzRBINsI</t>
  </si>
  <si>
    <t>XlCSpEEg2wguQ0lRLk5BU0RBUUNNOkNaTkMuSVFfQ0xPU0VQUklDRV9BREouMjAyMS0xMi0zMQEAAADN/QUAAgAAAAkyNC42NTY4MzMAJ0TUM0Eg2wgfffujQSDbCClDSVEuTkFTREFRQ006Q1pOQy5JUV9NQVJLRVRDQVAuMjAyMi0xMi0zMAEAAADN/QUAAgAAAAkzNTQuMzM5NTEBBgAAAAUAAAABMQEAAAALLTIxMTEzODc5MTMDAAAAAzE2MAIAAAAGMTAwMDU0BAAAAAEwBwAAAAoxMi8zMC8yMDIyRI9PNEEg2wheUJKkQSDbCClDSVEuTkFTREFRQ006Q1pOQy5JUV9NQVJLRVRDQVAuMjAyMS0xMi0zMQEAAADN/QUAAgAAAAo0MTEuNDE2MjUxAQYAAAAFAAAAATEBAAAACjIwODMzMzQ5MTEDAAAAAzE2MAIAAAAGMTAwMDU0BAAAAAEwBwAAAAoxMi8zMS8yMDIxJ0TUM0Eg2wgVVvujQSDbCClDSVEuTkFTREFRQ006Q1pOQy5JUV9NQVJLRVRDQVAuMjAxNy0xMi0zMQEAAADN/QUAAgAAAAoyOTIuNzY2OTA0AC71VTJBINsI5dzLokEg2wguQ0lRLk5BU0RBUUNNOkFYR04uSVFfQ0xPU0VQUklDRV9BREouMjAyMi0xMi0zMAEAAABZnz8BAgAAAAQ5Ljk4AESPTzRBINsIL42RpEEg2wguQ0lRLk5BU0RBUUNNOkFYR04uSVFfQ0xPU0VQUklDRV9BREouMjAyMi0wOS0zMAEAAABZnz8BAgAAAAUxMS45MgAu9VUyQSDbCJZny6JBINsILkNJUS5OQVNEQVFDTTpBWEdOLklRX0NMT1NFUFJJQ0VfQURKLjIwMTItMTItMzEB</t>
  </si>
  <si>
    <t>AAAAWZ8/AQIAAAADMi43AC71VTJBINsIlmfLokEg2wgpQ0lRLk5BU0RBUUNNOkFYR04uSVFfTUFSS0VUQ0FQLjIwMjItMTItMzABAAAAWZ8/AQIAAAAKNDIyLjAyMDE2OAEGAAAABQAAAAExAQAAAAstMjA3MTI4ODMyNgMAAAADMTYwAgAAAAYxMDAwNTQEAAAAATAHAAAACjEyLzMwLzIwMjJEj080QSDbCB9mkaRBINsIKUNJUS5OQVNEQVFDTTpBWEdOLklRX01BUktFVENBUC4yMDE5LTEyLTMxAQAAAFmfPwECAAAACjcwNi4wOTE3ODcBBgAAAAUAAAABMQEAAAAKMTk5MDgxNTM3NwMAAAADMTYwAgAAAAYxMDAwNTQEAAAAATAHAAAACjEyLzMxLzIwMTku9VUyQSDbCIlAy6JBINsILkNJUS5OQVNEQVFHUzpTUFdILklRX0NMT1NFUFJJQ0VfQURKLjIwMjItMTItMzABAAAA5YZfAQIAAAAEOS40MQBEj080QSDbCAPxkKRBINsILkNJUS5OQVNEQVFHUzpTUFdILklRX0NMT1NFUFJJQ0VfQURKLjIwMjEtMTItMzEBAAAA5YZfAQIAAAAEMTEuOAAxa9QzQSDbCL32+aNBINsILkNJUS5OQVNEQVFHUzpTUFdILklRX0NMT1NFUFJJQ0VfQURKLjIwMTctMTItMzEBAAAA5YZfAQIAAAAENi42MQAu9VUyQSDbCGjLyqJBINsIKUNJUS5OQVNEQVFHUzpTUFdILklRX01BUktFVENBUC4yMDIyLTEyLTMwAQAAAOWGXwECAAAACjM1NC43MzI4NzMBBgAAAAUAAAABMQEAAAALLTIwNjU4Nzc0NzkDAAAAAzE2MAIAAAAGMTAwMDU0</t>
  </si>
  <si>
    <t>BAAAAAEwBwAAAAoxMi8zMC8yMDIyRI9PNEEg2wjtopCkQSDbCClDSVEuTkFTREFRR1M6U1BXSC5JUV9NQVJLRVRDQVAuMjAyMS0xMi0zMQEAAADlhl8BAgAAAAo1MTcuNzgzODExAQYAAAAFAAAAATEBAAAACy0yMTE3MzM4MzQ5AwAAAAMxNjACAAAABjEwMDA1NAQAAAABMAcAAAAKMTIvMzEvMjAyMTFr1DNBINsIrs/5o0Eg2wguQ0lRLk5BU0RBUUdTOkhSWk4uSVFfQ0xPU0VQUklDRV9BREouMjAyMi0xMi0zMAEAAACCzPIFAgAAAAkxMS4zOTg5MDcARI9PNEEg2wjdVJCkQSDbCC5DSVEuTkFTREFRR1M6SFJaTi5JUV9DTE9TRVBSSUNFX0FESi4yMDE5LTEyLTMxAQAAAILM8gUCAAAACDkuNTkzMzE4AC71VTJBINsIPy/KokEg2wgpQ0lRLk5BU0RBUUdTOkhSWk4uSVFfTUFSS0VUQ0FQLjIwMjItMTItMzABAAAAgszyBQIAAAAKMzA2LjI1NzEyMgEGAAAABQAAAAExAQAAAAstMjA3MjUxMzU4MQMAAAADMTYwAgAAAAYxMDAwNTQEAAAAATAHAAAACjEyLzMwLzIwMjJEj080QSDbCM4tkKRBINsIKUNJUS5OQVNEQVFHUzpIUlpOLklRX01BUktFVENBUC4yMDIyLTA5LTMwAQAAAILM8gUCAAAACjI1NC4wNzgwNjQBBgAAAAUAAAABMQEAAAALLTIwODY5ODc3MTcDAAAAAzE2MAIAAAAGMTAwMDU0BAAAAAEwBwAAAAk5LzMwLzIwMjIu9VUyQSDbCDgIyqJBINsIKUNJUS5OQVNEQVFHUzpIUlpOLklRX01BUktFVENB</t>
  </si>
  <si>
    <t>UC4yMDEyLTEyLTMxAQAAAILM8gUCAAAACjE0Mi42NjU2MTYBBgAAAAUAAAABMQEAAAAKMTU3NDg4Njc0MgMAAAADMTYwAgAAAAYxMDAwNTQEAAAAATAHAAAACjEyLzMxLzIwMTIu9VUyQSDbCDgIyqJBINsIGENJUS5OQVNEQVFHUzpQUlRTLklRX1RFVgEAAABuJ0YAAgAAAAkzNTMuMTYzNzIBBgAAAAUAAAACMjkCAAAABjEwMDA2MAEAAAALLTIwNTgwNzMzMDQDAAAAAzE2MAQAAAABMAcAAAAIMy84LzIwMjMu9VUyQSDbCBeTyaJBINsILkNJUS5OQVNEQVFHUzpQUlRTLklRX0NMT1NFUFJJQ0VfQURKLjIwMjItMTItMzABAAAAbidGAAIAAAAENi4yNgBEj080QSDbCKeRj6RBINsILkNJUS5OQVNEQVFHUzpQUlRTLklRX0NMT1NFUFJJQ0VfQURKLjIwMjEtMTItMzEBAAAAbidGAAIAAAAEMTEuMgAxa9QzQSDbCGe++KNBINsIKUNJUS5OQVNEQVFHUzpQUlRTLklRX01BUktFVENBUC4yMDIyLTEyLTMwAQAAAG4nRgACAAAACTM0MS41NDI0NwEGAAAABQAAAAExAQAAAAstMjA3MDY3ODMxNwMAAAADMTYwAgAAAAYxMDAwNTQEAAAAATAHAAAACjEyLzMwLzIwMjJEj080QSDbCKBqj6RBINsIKUNJUS5OQVNEQVFHUzpQUlRTLklRX01BUktFVENBUC4yMDIxLTEyLTMxAQAAAG4nRgACAAAACjU4OC40NTI0NTgBBgAAAAUAAAABMQEAAAALLTIxMjM5MjkyMTADAAAAAzE2MAIAAAAGMTAwMDU0BAAAAAEwBwAAAAoxMi8z</t>
  </si>
  <si>
    <t>MS8yMDIxMWvUM0Eg2whcl/ijQSDbCClDSVEuTkFTREFRR1M6UFJUUy5JUV9NQVJLRVRDQVAuMjAxNy0xMi0zMQEAAABuJ0YAAgAAAAk4OS41MzIwOTcBBgAAAAUAAAABMQEAAAAKMTg2NDEwNzc4MwMAAAADMTYwAgAAAAYxMDAwNTQEAAAAATAHAAAACjEyLzMxLzIwMTcu9VUyQSDbCPcdyaJBINsIMENJUS5OQVNEQVFHUzpWTEdFLkEuSVFfQ0xPU0VQUklDRV9BREouMjAyMi0xMi0zMAEAAAAVwwQAAgAAAAkyMy4wNDI0NDUARI9PNEEg2wh0zo6kQSDbCDBDSVEuTkFTREFRR1M6VkxHRS5BLklRX0NMT1NFUFJJQ0VfQURKLjIwMjItMDktMzABAAAAFcMEAAIAAAAJMTguODg3MTQyAC71VTJBINsI4M/IokEg2wgwQ0lRLk5BU0RBUUdTOlZMR0UuQS5JUV9DTE9TRVBSSUNFX0FESi4yMDEyLTEyLTMxAQAAABXDBAACAAAACTIyLjM3OTQwMQAu9VUyQSDbCNmoyKJBINsIK0NJUS5OQVNEQVFHUzpWTEdFLkEuSVFfTUFSS0VUQ0FQLjIwMjItMTItMzABAAAAFcMEAAIAAAAKMzM3Ljk5MzY1NgEGAAAABQAAAAExAQAAAAstMjA2NTk1NDQwMAMAAAADMTYwAgAAAAYxMDAwNTQEAAAAATAHAAAACjEyLzMwLzIwMjJEj080QSDbCGinjqRBINsIK0NJUS5OQVNEQVFHUzpWTEdFLkEuSVFfTUFSS0VUQ0FQLjIwMTktMTItMzEBAAAAFcMEAAIAAAAKMzMzLjY5Mjc2OQEGAAAABQAAAAExAQAAAAoxOTk2MTk5MTkxAwAAAAMx</t>
  </si>
  <si>
    <t>NjACAAAABjEwMDA1NAQAAAABMAcAAAAKMTIvMzEvMjAxOS71VTJBINsI0YHIokEg2wguQ0lRLk5BU0RBUUdNOklPQUMuSVFfQ0xPU0VQUklDRV9BREouMjAyMi0xMi0zMAEAAAB93IAqAgAAAAQxMC4zAESPTzRBINsISTKOpEEg2wguQ0lRLk5BU0RBUUdNOklPQUMuSVFfQ0xPU0VQUklDRV9BREouMjAyMS0xMi0zMQEAAAB93IAqAwAAAAAAMWvUM0Eg2wgAOPejQSDbCC5DSVEuTkFTREFRR006SU9BQy5JUV9DTE9TRVBSSUNFX0FESi4yMDE3LTEyLTMxAQAAAH3cgCoDAAAAAAAu9VUyQSDbCK8MyKJBINsIKUNJUS5OQVNEQVFHTTpJT0FDLklRX01BUktFVENBUC4yMDIyLTEyLTMwAQAAAH3cgCoCAAAABzMzMC43MzMBBgAAAAUAAAABMQEAAAALLTIwNjg4MjYwMDMDAAAAAzE2MAIAAAAGMTAwMDU0BAAAAAEwBwAAAAoxMi8zMC8yMDIyRI9PNEEg2wg35I2kQSDbCClDSVEuTkFTREFRR006SU9BQy5JUV9NQVJLRVRDQVAuMjAyMS0xMi0zMQEAAAB93IAqAwAAAAAAMWvUM0Eg2wj7EPejQSDbCC5DSVEuTkFTREFRQ006U01USS5JUV9DTE9TRVBSSUNFX0FESi4yMDIyLTEyLTMwAQAAABxpDgACAAAABDQ1LjUARI9PNEEg2wgolo2kQSDbCC5DSVEuTkFTREFRQ006U01USS5JUV9DTE9TRVBSSUNFX0FESi4yMDE5LTEyLTMxAQAAABxpDgACAAAABDE2LjEALvVVMkEg2wiHcMeiQSDbCClDSVEuTkFTREFRQ006U01U</t>
  </si>
  <si>
    <t>SS5JUV9NQVJLRVRDQVAuMjAyMi0xMi0zMAEAAAAcaQ4AAgAAAAkzNzcuODE5NjcBBgAAAAUAAAABMQEAAAALLTIwNjk2OTU2MjgDAAAAAzE2MAIAAAAGMTAwMDU0BAAAAAEwBwAAAAoxMi8zMC8yMDIyRI9PNEEg2wggb42kQSDbCClDSVEuTkFTREFRQ006U01USS5JUV9NQVJLRVRDQVAuMjAyMi0wOS0zMAEAAAAcaQ4AAgAAAAoyNDYuNTM3NzE0AQYAAAAFAAAAATEBAAAACy0yMDg0MDA5NTIwAwAAAAMxNjACAAAABjEwMDA1NAQAAAABMAcAAAAJOS8zMC8yMDIyLvVVMkEg2wiHcMeiQSDbCClDSVEuTkFTREFRQ006U01USS5JUV9NQVJLRVRDQVAuMjAxMi0xMi0zMQEAAAAcaQ4AAgAAAAcyLjU4NjE4AQYAAAAFAAAAATEBAAAACjE1NzYzNTMyMjEDAAAAAzE2MAIAAAAGMTAwMDU0BAAAAAEwBwAAAAoxMi8zMS8yMDEyLvVVMkEg2wh8SceiQSDbCBhDSVEuTkFTREFRR006U1BDTS5JUV9URVYBAAAAFmc7aQIAAAAJMzM5LjQ4ODIxAQYAAAAFAAAAATEBAAAACy0yMDcwNjUwMDEwAwAAAAMxNjACAAAABjEwMDA2MAQAAAABMAcAAAAIMy84LzIwMjMu9VUyQSDbCGLUxqJBINsILkNJUS5OQVNEQVFHTTpTUENNLklRX0NMT1NFUFJJQ0VfQURKLjIwMjItMTItMzABAAAAFmc7aQIAAAAFMTAuMzEARI9PNEEg2wjs0oykQSDbCC5DSVEuTkFTREFRR006U1BDTS5JUV9DTE9TRVBSSUNFX0FESi4yMDIxLTEyLTMxAQAA</t>
  </si>
  <si>
    <t>ABZnO2kDAAAAAAA+ktQzQSDbCLL/9aNBINsIKUNJUS5OQVNEQVFHTTpTUENNLklRX01BUktFVENBUC4yMDIyLTEyLTMwAQAAABZnO2kCAAAACjMzMy40NjQwNjMBBgAAAAUAAAABMQEAAAALLTIwNzA2NTAwMTADAAAAAzE2MAIAAAAGMTAwMDU0BAAAAAEwBwAAAAoxMi8zMC8yMDIyRI9PNEEg2wjnq4ykQSDbCClDSVEuTkFTREFRR006U1BDTS5JUV9NQVJLRVRDQVAuMjAyMS0xMi0zMQEAAAAWZztpAwAAAAAAPpLUM0Eg2win2PWjQSDbCClDSVEuTkFTREFRR006U1BDTS5JUV9NQVJLRVRDQVAuMjAxNy0xMi0zMQEAAAAWZztpAwAAAAAALvVVMkEg2whMhsaiQSDbCC5DSVEuTkFTREFRR006SVZDQS5JUV9DTE9TRVBSSUNFX0FESi4yMDIyLTEyLTMwAQAAAJ8clCoCAAAABTEwLjM0AESPTzRBINsIvA+MpEEg2wguQ0lRLk5BU0RBUUdNOklWQ0EuSVFfQ0xPU0VQUklDRV9BREouMjAyMi0wOS0zMAEAAACfHJQqAgAAAAUxMC4wOAAu9VUyQSDbCCkRxqJBINsILkNJUS5OQVNEQVFHTTpJVkNBLklRX0NMT1NFUFJJQ0VfQURKLjIwMTItMTItMzEBAAAAnxyUKgMAAAAAAC71VTJBINsIKRHGokEg2wgpQ0lRLk5BU0RBUUdNOklWQ0EuSVFfTUFSS0VUQ0FQLjIwMjItMTItMzABAAAAnxyUKgIAAAAKMzM0LjQzNDM3NQEGAAAABQAAAAExAQAAAAstMjA2ODc5Mzk3OQMAAAADMTYwAgAAAAYxMDAwNTQEAAAAATAHAAAA</t>
  </si>
  <si>
    <t>CjEyLzMwLzIwMjJKtk80QSDbCK3oi6RBINsIKUNJUS5OQVNEQVFHTTpJVkNBLklRX01BUktFVENBUC4yMDE5LTEyLTMxAQAAAJ8clCoDAAAAAAAu9VUyQSDbCCHqxaJBINsILkNJUS5OQVNEQVFHTTpHR0FBLklRX0NMT1NFUFJJQ0VfQURKLjIwMjItMTItMzABAAAAw6LcaAIAAAAFMTAuMzYASrZPNEEg2wiOc4ukQSDbCC5DSVEuTkFTREFRR006R0dBQS5JUV9DTE9TRVBSSUNFX0FESi4yMDIxLTEyLTMxAQAAAMOi3GgDAAAAAAA+ktQzQSDbCFGg9KNBINsILkNJUS5OQVNEQVFHTTpHR0FBLklRX0NMT1NFUFJJQ0VfQURKLjIwMTctMTItMzEBAAAAw6LcaAMAAAAAAC71VTJBINsIA3XFokEg2wgpQ0lRLk5BU0RBUUdNOkdHQUEuSVFfTUFSS0VUQ0FQLjIwMjItMTItMzABAAAAw6LcaAIAAAAHMzI3LjYzNQEGAAAABQAAAAExAQAAAAstMjA2ODk3MDc2MAMAAAADMTYwAgAAAAYxMDAwNTQEAAAAATAHAAAACjEyLzMwLzIwMjJKtk80QSDbCIVMi6RBINsIKUNJUS5OQVNEQVFHTTpHR0FBLklRX01BUktFVENBUC4yMDIxLTEyLTMxAQAAAMOi3GgDAAAAAAA+ktQzQSDbCEl59KNBINsILkNJUS5OQVNEQVFHTTpWRVJBLklRX0NMT1NFUFJJQ0VfQURKLjIwMjItMTItMzABAAAAncW6KAIAAAAFMTkuMzUASrZPNEEg2whz/oqkQSDbCC5DSVEuTkFTREFRR006VkVSQS5JUV9DTE9TRVBSSUNFX0FESi4yMDE5LTEyLTMx</t>
  </si>
  <si>
    <t>AQAAAJ3FuigDAAAAAAAu9VUyQSDbCNnYxKJBINsIKUNJUS5OQVNEQVFHTTpWRVJBLklRX01BUktFVENBUC4yMDIyLTEyLTMwAQAAAJ3FuigCAAAACjUzNS4xNzUzMzQBBgAAAAUAAAABMQEAAAALLTIwNzA3OTg4OTgDAAAAAzE2MAIAAAAGMTAwMDU0BAAAAAEwBwAAAAoxMi8zMC8yMDIySrZPNEEg2whusIqkQSDbCClDSVEuTkFTREFRR006VkVSQS5JUV9NQVJLRVRDQVAuMjAyMi0wOS0zMAEAAACdxbooAgAAAAo1NzguMzg1NjYzAQYAAAAFAAAAATEBAAAACy0yMDg1MjUwNzU4AwAAAAMxNjACAAAABjEwMDA1NAQAAAABMAcAAAAJOS8zMC8yMDIyLvVVMkEg2wjZ2MSiQSDbCClDSVEuTkFTREFRR006VkVSQS5JUV9NQVJLRVRDQVAuMjAxMi0xMi0zMQEAAACdxbooAwAAAAAAOBxWMkEg2wjMscSiQSDbCBdDSVEuTkFTREFRQ006RVNRLklRX1RFVgEAAACK9v4JAwAAAAAAOBxWMkEg2wi8PcSiQSDbCC1DSVEuTkFTREFRQ006RVNRLklRX0NMT1NFUFJJQ0VfQURKLjIwMjItMTItMzABAAAAivb+CQIAAAAJNDMuMTY0MTAxAEq2TzRBINsIzjqKpEEg2wgtQ0lRLk5BU0RBUUNNOkVTUS5JUV9DTE9TRVBSSUNFX0FESi4yMDIxLTEyLTMxAQAAAIr2/gkCAAAACTMxLjIwNDM5MwA+ktQzQSDbCABo86NBINsIKENJUS5OQVNEQVFDTTpFU1EuSVFfTUFSS0VUQ0FQLjIwMjItMTItMzABAAAAivb+CQIAAAAKMzMzLjM1</t>
  </si>
  <si>
    <t>MzY4NwEGAAAABQAAAAExAQAAAAstMjA3MDY3ODE4MwMAAAADMTYwAgAAAAYxMDAwNTQEAAAAATAHAAAACjEyLzMwLzIwMjJKtk80QSDbCK4TiqRBINsIKENJUS5OQVNEQVFDTTpFU1EuSVFfTUFSS0VUQ0FQLjIwMjEtMTItMzEBAAAAivb+CQIAAAAKMjM1LjIwMjQzNgEGAAAABQAAAAExAQAAAAoyMDg1MTMyOTA5AwAAAAMxNjACAAAABjEwMDA1NAQAAAABMAcAAAAKMTIvMzEvMjAyMT6S1DNBINsI9UDzo0Eg2wgoQ0lRLk5BU0RBUUNNOkVTUS5JUV9NQVJLRVRDQVAuMjAxNy0xMi0zMQEAAACK9v4JAgAAAAoxNDQuNjI1ODIxADgcVjJBINsIme7DokEg2wguQ0lRLk5BU0RBUUdNOkVHUlguSVFfQ0xPU0VQUklDRV9BREouMjAyMi0xMi0zMAEAAAAoAzUAAgAAAAUyOS4yMwBKtk80QSDbCH1QiaRBINsILkNJUS5OQVNEQVFHTTpFR1JYLklRX0NMT1NFUFJJQ0VfQURKLjIwMjItMDktMzABAAAAKAM1AAIAAAAFMjYuNDIAOBxWMkEg2wh+ecOiQSDbCC5DSVEuTkFTREFRR006RUdSWC5JUV9DTE9TRVBSSUNFX0FESi4yMDEyLTEyLTMxAQAAACgDNQADAAAAAAA4HFYyQSDbCHJSw6JBINsIKUNJUS5OQVNEQVFHTTpFR1JYLklRX01BUktFVENBUC4yMDIyLTEyLTMwAQAAACgDNQACAAAACjM4MC40NTM0NzEBBgAAAAUAAAABMQEAAAALLTIwNzA4NDcxOTIDAAAAAzE2MAIAAAAGMTAwMDU0BAAAAAEwBwAAAAoxMi8z</t>
  </si>
  <si>
    <t>MC8yMDIySrZPNEEg2whzKYmkQSDbCClDSVEuTkFTREFRR006RUdSWC5JUV9NQVJLRVRDQVAuMjAxOS0xMi0zMQEAAAAoAzUAAgAAAAo4MjEuMzY0MDE0AQYAAAAFAAAAATEBAAAACjE5OTIwMzU5NDIDAAAAAzE2MAIAAAAGMTAwMDU0BAAAAAEwBwAAAAoxMi8zMS8yMDE5OBxWMkEg2whyUsOiQSDbCC5DSVEuTkFTREFRR1M6TUdOWC5JUV9DTE9TRVBSSUNFX0FESi4yMDIyLTEyLTMwAQAAAE8rCQACAAAABDYuNzEASrZPNEEg2whHjYikQSDbCC5DSVEuTkFTREFRR1M6TUdOWC5JUV9DTE9TRVBSSUNFX0FESi4yMDIxLTEyLTMxAQAAAE8rCQACAAAABTE2LjA1AEe51DNBINsImOHxo0Eg2wguQ0lRLk5BU0RBUUdTOk1HTlguSVFfQ0xPU0VQUklDRV9BREouMjAxNy0xMi0zMQEAAABPKwkAAgAAAAIxOQA4HFYyQSDbCE/dwqJBINsIKUNJUS5OQVNEQVFHUzpNR05YLklRX01BUktFVENBUC4yMDIyLTEyLTMwAQAAAE8rCQACAAAACjQxMi40OTg3MzMBBgAAAAUAAAABMQEAAAALLTIwNzIxNDQ4NzQDAAAAAzE2MAIAAAAGMTAwMDU0BAAAAAEwBwAAAAoxMi8zMC8yMDIySrZPNEEg2whDZoikQSDbCClDSVEuTkFTREFRR1M6TUdOWC5JUV9NQVJLRVRDQVAuMjAyMS0xMi0zMQEAAABPKwkAAgAAAAo5ODMuMTkwOTE2AQYAAAAFAAAAATEBAAAACy0yMTI0MTA2MzQxAwAAAAMxNjACAAAABjEwMDA1NAQAAAABMAcAAAAK</t>
  </si>
  <si>
    <t>MTIvMzEvMjAyMUe51DNBINsIjrrxo0Eg2wguQ0lRLk5BU0RBUUdNOkxGQUMuSVFfQ0xPU0VQUklDRV9BREouMjAyMi0xMi0zMAEAAACCBG8qAgAAAAUxMC4yNgBKtk80QSDbCNbxh6RBINsILkNJUS5OQVNEQVFHTTpMRkFDLklRX0NMT1NFUFJJQ0VfQURKLjIwMTktMTItMzEBAAAAggRvKgMAAAAAADgcVjJBINsIUxrCokEg2wgpQ0lRLk5BU0RBUUdNOkxGQUMuSVFfTUFSS0VUQ0FQLjIwMjItMTItMzABAAAAggRvKgIAAAAKMzMxLjg0Njg3NQEGAAAABQAAAAExAQAAAAstMjA3MDY1MDA2OAMAAAADMTYwAgAAAAYxMDAwNTQEAAAAATAHAAAACjEyLzMwLzIwMjJHudQzQSDbCMbKh6RBINsIKUNJUS5OQVNEQVFHTTpMRkFDLklRX01BUktFVENBUC4yMDIyLTA5LTMwAQAAAIIEbyoCAAAACjMyNS4zNzgxMjUBBgAAAAUAAAABMQEAAAALLTIwODIzODAzNjcDAAAAAzE2MAIAAAAGMTAwMDU0BAAAAAEwBwAAAAk5LzMwLzIwMjI4HFYyQSDbCFMawqJBINsIKUNJUS5OQVNEQVFHTTpMRkFDLklRX01BUktFVENBUC4yMDEyLTEyLTMxAQAAAIIEbyoDAAAAAAA4HFYyQSDbCEfzwaJBINsIGENJUS5OQVNEQVFDTTpQVUNLLklRX1RFVgEAAABgm8gpAgAAAAozMzcuMjYxOTI3AQYAAAAFAAAAATEBAAAACy0yMDcwMDg2MTAyAwAAAAMxNjACAAAABjEwMDA2MAQAAAABMAcAAAAIMy82LzIwMjM4HFYyQSDbCHV9waJBINsI</t>
  </si>
  <si>
    <t>LkNJUS5OQVNEQVFDTTpQVUNLLklRX0NMT1NFUFJJQ0VfQURKLjIwMjItMTItMzABAAAAYJvIKQIAAAAFMTAuMDYAR7nUM0Eg2wiuVYekQSDbCC5DSVEuTkFTREFRQ006UFVDSy5JUV9DTE9TRVBSSUNFX0FESi4yMDIxLTEyLTMxAQAAAGCbyCkCAAAABDkuNzMAR7nUM0Eg2whGqfCjQSDbCClDSVEuTkFTREFRQ006UFVDSy5JUV9NQVJLRVRDQVAuMjAyMi0xMi0zMAEAAABgm8gpAgAAAAozMzMuNjAyMTc1AQYAAAAFAAAAATEBAAAACy0yMDcwMDg2MTAyAwAAAAMxNjACAAAABjEwMDA1NAQAAAABMAcAAAAKMTIvMzAvMjAyMke51DNBINsIni6HpEEg2wgpQ0lRLk5BU0RBUUNNOlBVQ0suSVFfTUFSS0VUQ0FQLjIwMjEtMTItMzEBAAAAYJvIKQIAAAAKMzIyLjY1ODk2MwEGAAAABQAAAAExAQAAAAstMjEyMDA1NzU4MAMAAAADMTYwAgAAAAYxMDAwNTQEAAAAATAHAAAACjEyLzMxLzIwMjFHudQzQSDbCDuC8KNBINsIKUNJUS5OQVNEQVFDTTpQVUNLLklRX01BUktFVENBUC4yMDE3LTEyLTMxAQAAAGCbyCkDAAAAAAA4HFYyQSDbCFIIwaJBINsILkNJUS5OQVNEQVFHUzpXVEJBLklRX0NMT1NFUFJJQ0VfQURKLjIwMjItMTItMzABAAAAXXclAAIAAAAJMjUuMjY1NjA2AEe51DNBINsIepKGpEEg2wguQ0lRLk5BU0RBUUdTOldUQkEuSVFfQ0xPU0VQUklDRV9BREouMjAyMi0wOS0zMAEAAABddyUAAgAAAAkyMC4z</t>
  </si>
  <si>
    <t>NDgxODMAOBxWMkEg2wg7usCiQSDbCC5DSVEuTkFTREFRR1M6V1RCQS5JUV9DTE9TRVBSSUNFX0FESi4yMDEyLTEyLTMxAQAAAF13JQACAAAACDcuNDYyMTc3ADgcVjJBINsIMpPAokEg2wgpQ0lRLk5BU0RBUUdTOldUQkEuSVFfTUFSS0VUQ0FQLjIwMjItMTItMzABAAAAXXclAAIAAAAKNDI1LjE2MjU1MgEGAAAABQAAAAExAQAAAAstMjEwOTc0MDI3NgMAAAADMTYwAgAAAAYxMDAwNTQEAAAAATAHAAAACjEyLzMwLzIwMjJHudQzQSDbCG1rhqRBINsIKUNJUS5OQVNEQVFHUzpXVEJBLklRX01BUktFVENBUC4yMDE5LTEyLTMxAQAAAF13JQACAAAACjQxOS44MTMwNDQAOBxWMkEg2wjJbMCiQSDbCC5DSVEuTkFTREFRR1M6U0hCSS5JUV9DTE9TRVBSSUNFX0FESi4yMDIyLTEyLTMwAQAAAHymCQACAAAACTE3LjMxMDA2OQBHudQzQSDbCCX2haRBINsILkNJUS5OQVNEQVFHUzpTSEJJLklRX0NMT1NFUFJJQ0VfQURKLjIwMjEtMTItMzEBAAAAfKYJAAIAAAAJMjAuMjEyMzMyAE7g1DNBINsI3yLvo0Eg2wguQ0lRLk5BU0RBUUdTOlNIQkkuSVFfQ0xPU0VQUklDRV9BREouMjAxNy0xMi0zMQEAAAB8pgkAAgAAAAkxNC40MjU0MjMAOBxWMkEg2wisHsCiQSDbCClDSVEuTkFTREFRR1M6U0hCSS5JUV9NQVJLRVRDQVAuMjAyMi0xMi0zMAEAAAB8pgkAAgAAAAozNDYuMjQ2MTgzAQYAAAAFAAAAATEBAAAACy0yMTA1</t>
  </si>
  <si>
    <t>MzI5NTkyAwAAAAMxNjACAAAABjEwMDA1NAQAAAABMAcAAAAKMTIvMzAvMjAyMk7g1DNBINsIg6eFpEEg2wgpQ0lRLk5BU0RBUUdTOlNIQkkuSVFfTUFSS0VUQ0FQLjIwMjEtMTItMzEBAAAAfKYJAAIAAAAKNDEyLjk1MDk1MQEGAAAABQAAAAExAQAAAAoyMDg2MTU2NjMyAwAAAAMxNjACAAAABjEwMDA1NAQAAAABMAcAAAAKMTIvMzEvMjAyMU7g1DNBINsI3yLvo0Eg2wguQ0lRLk5BU0RBUUdTOlBIQVQuSVFfQ0xPU0VQUklDRV9BREouMjAyMi0xMi0zMAEAAAAqCJMkAgAAAAUxMS4yMgBO4NQzQSDbCG5ZhaRBINsILkNJUS5OQVNEQVFHUzpQSEFULklRX0NMT1NFUFJJQ0VfQURKLjIwMTktMTItMzEBAAAAKgiTJAIAAAAFMzEuMTQAOBxWMkEg2wjjWr+iQSDbCClDSVEuTkFTREFRR1M6UEhBVC5JUV9NQVJLRVRDQVAuMjAyMi0xMi0zMAEAAAAqCJMkAgAAAAo0NjEuNjMzNzI4AQYAAAAFAAAAATEBAAAACy0yMDcxNDM0OTMxAwAAAAMxNjACAAAABjEwMDA1NAQAAAABMAcAAAAKMTIvMzAvMjAyMk7g1DNBINsIZTKFpEEg2wgpQ0lRLk5BU0RBUUdTOlBIQVQuSVFfTUFSS0VUQ0FQLjIwMjItMDktMzABAAAAKgiTJAIAAAAKNDI2LjMwOTQzNwEGAAAABQAAAAExAQAAAAstMjA4NjM3NzEwNQMAAAADMTYwAgAAAAYxMDAwNTQEAAAAATAHAAAACTkvMzAvMjAyMjgcVjJBINsI1zO/okEg2wgpQ0lRLk5BU0RBUUdT</t>
  </si>
  <si>
    <t>OlBIQVQuSVFfTUFSS0VUQ0FQLjIwMTItMTItMzEBAAAAKgiTJAMAAAAAADgcVjJBINsI1zO/okEg2wgYQ0lRLk5BU0RBUUdNOlBFR1IuSVFfVEVWAQAAAEB1RSoCAAAACjMzNC41MjcxNzIBBgAAAAUAAAABMQEAAAALLTIwNjgyOTc4MzADAAAAAzE2MAIAAAAGMTAwMDYwBAAAAAEwBwAAAAgzLzYvMjAyMzgcVjJBINsIvr6+okEg2wguQ0lRLk5BU0RBUUdNOlBFR1IuSVFfQ0xPU0VQUklDRV9BREouMjAyMi0xMi0zMAEAAABAdUUqAgAAAAUxMC4wNwBO4NQzQSDbCEe9hKRBINsILkNJUS5OQVNEQVFHTTpQRUdSLklRX0NMT1NFUFJJQ0VfQURKLjIwMjEtMTItMzEBAAAAQHVFKgIAAAADOS45AE7g1DNBINsIlxHuo0Eg2wgpQ0lRLk5BU0RBUUdNOlBFR1IuSVFfTUFSS0VUQ0FQLjIwMjItMTItMzABAAAAQHVFKgIAAAAKMzMyLjAyODc5NQEGAAAABQAAAAExAQAAAAstMjA2ODI5NzgzMAMAAAADMTYwAgAAAAYxMDAwNTQEAAAAATAHAAAACjEyLzMwLzIwMjJO4NQzQSDbCD+WhKRBINsIKUNJUS5OQVNEQVFHTTpQRUdSLklRX01BUktFVENBUC4yMDIxLTEyLTMxAQAAAEB1RSoCAAAACTMyNi40MjM3NgEGAAAABQAAAAExAQAAAAstMjExNzAxODQ3NQMAAAADMTYwAgAAAAYxMDAwNTQEAAAAATAHAAAACjEyLzMxLzIwMjFO4NQzQSDbCIzq7aNBINsIKUNJUS5OQVNEQVFHTTpQRUdSLklRX01BUktFVENBUC4yMDE3</t>
  </si>
  <si>
    <t>LTEyLTMxAQAAAEB1RSoDAAAAAAA4HFYyQSDbCJlJvqJBINsILkNJUS5OQVNEQVFDTTpMVU5BLklRX0NMT1NFUFJJQ0VfQURKLjIwMjItMTItMzABAAAAGSZWAAIAAAAEOC43OQBO4NQzQSDbCBP6g6RBINsILkNJUS5OQVNEQVFDTTpMVU5BLklRX0NMT1NFUFJJQ0VfQURKLjIwMjItMDktMzABAAAAGSZWAAIAAAAENC40NAA4HFYyQSDbCIb7vaJBINsILkNJUS5OQVNEQVFDTTpMVU5BLklRX0NMT1NFUFJJQ0VfQURKLjIwMTItMTItMzEBAAAAGSZWAAIAAAAGMS4xOTk5ADgcVjJBINsIfNS9okEg2wgpQ0lRLk5BU0RBUUNNOkxVTkEuSVFfTUFSS0VUQ0FQLjIwMjItMTItMzABAAAAGSZWAAIAAAAKMjg5LjczMzk1OAEGAAAABQAAAAExAQAAAAstMjA3MDM5NTk2NAMAAAADMTYwAgAAAAYxMDAwNTQEAAAAATAHAAAACjEyLzMwLzIwMjJO4NQzQSDbCAjTg6RBINsIKUNJUS5OQVNEQVFDTTpMVU5BLklRX01BUktFVENBUC4yMDE5LTEyLTMxAQAAABkmVgACAAAACjIxOS45MDg0NzEBBgAAAAUAAAABMQEAAAAKMTk5MDU4MjQxOQMAAAADMTYwAgAAAAYxMDAwNTQEAAAAATAHAAAACjEyLzMxLzIwMTk4HFYyQSDbCHStvaJBINsILkNJUS5OQVNEQVFDTTpDSVZCLklRX0NMT1NFUFJJQ0VfQURKLjIwMjItMTItMzABAAAA5YMPAAIAAAAJMjEuODY5MDM5AE7g1DNBINsIZjeDpEEg2wguQ0lRLk5BU0RBUUNNOkNJVkIu</t>
  </si>
  <si>
    <t>SVFfQ0xPU0VQUklDRV9BREouMjAyMS0xMi0zMQEAAADlgw8AAgAAAAkyMy42NDkxNTIATuDUM0Eg2wg6suyjQSDbCC5DSVEuTkFTREFRQ006Q0lWQi5JUV9DTE9TRVBSSUNFX0FESi4yMDE3LTEyLTMxAQAAAOWDDwACAAAACTE5LjU5MzIwNwA4HFYyQSDbCFg4vaJBINsIKUNJUS5OQVNEQVFDTTpDSVZCLklRX01BUktFVENBUC4yMDIyLTEyLTMwAQAAAOWDDwACAAAACjM0Ni4xNTkxOTQBBgAAAAUAAAABMQEAAAALLTIwNzA3Nzg3OTIDAAAAAzE2MAIAAAAGMTAwMDU0BAAAAAEwBwAAAAoxMi8zMC8yMDIyTuDUM0Eg2whT6YKkQSDbCClDSVEuTkFTREFRQ006Q0lWQi5JUV9NQVJLRVRDQVAuMjAyMS0xMi0zMQEAAADlgw8AAgAAAAozNjYuNjMzNzE3AQYAAAAFAAAAATEBAAAACjIwODQ0NzY4ODgDAAAAAzE2MAIAAAAGMTAwMDU0BAAAAAEwBwAAAAoxMi8zMS8yMDIxTuDUM0Eg2wgzi+yjQSDbCC5DSVEuTkFTREFRR006U1RJWC5JUV9DTE9TRVBSSUNFX0FESi4yMDIyLTEyLTMwAQAAAG6cNxkCAAAABjAuODgwNQBO4NQzQSDbCE3CgqRBINsILkNJUS5OQVNEQVFHTTpTVElYLklRX0NMT1NFUFJJQ0VfQURKLjIwMTktMTItMzEBAAAAbpw3GQMAAAAAADgcVjJBINsIJpy8okEg2wgpQ0lRLk5BU0RBUUdNOlNUSVguSVFfTUFSS0VUQ0FQLjIwMjItMTItMzABAAAAbpw3GQIAAAAJNzAuODczMjA2AQYAAAAFAAAA</t>
  </si>
  <si>
    <t>ATEBAAAACy0yMDY2ODgwNDg5AwAAAAMxNjACAAAABjEwMDA1NAQAAAABMAcAAAAKMTIvMzAvMjAyMk7g1DNBINsIMnSCpEEg2wgpQ0lRLk5BU0RBUUdNOlNUSVguSVFfTUFSS0VUQ0FQLjIwMjItMDktMzABAAAAbpw3GQIAAAAKMjU5LjI5NjU1NQEGAAAABQAAAAExAQAAAAstMjA3OTQ3MjA2NwMAAAADMTYwAgAAAAYxMDAwNTQEAAAAATAHAAAACTkvMzAvMjAyMjgcVjJBINsIHXW8okEg2wgpQ0lRLk5BU0RBUUdNOlNUSVguSVFfTUFSS0VUQ0FQLjIwMTItMTItMzEBAAAAbpw3GQMAAAAAADgcVjJBINsIyk68okEg2wgXQ0lRLk5BU0RBUUdNOktPRC5JUV9URVYBAAAAlTUxEwIAAAALLTExNi42MDMyMjgBBgAAAAUAAAABMQEAAAALLTIwNzAxMzQ5NjYDAAAAAzE2MAIAAAAGMTAwMDYwBAAAAAEwBwAAAAgzLzgvMjAyMzgcVjJBINsI7rG7okEg2wgtQ0lRLk5BU0RBUUdNOktPRC5JUV9DTE9TRVBSSUNFX0FESi4yMDIyLTEyLTMwAQAAAJU1MRMCAAAABDcuMTYAXQfVM0Eg2wgT/4GkQSDbCC1DSVEuTkFTREFRR006S09ELklRX0NMT1NFUFJJQ0VfQURKLjIwMjEtMTItMzEBAAAAlTUxEwIAAAAFODQuNzgAXQfVM0Eg2wjoeeujQSDbCChDSVEuTkFTREFRR006S09ELklRX01BUktFVENBUC4yMDIyLTEyLTMwAQAAAJU1MRMCAAAACjM3Mi41MDA5ODMBBgAAAAUAAAABMQEAAAALLTIwNzAxMzQ5NjYDAAAAAzE2</t>
  </si>
  <si>
    <t>MAIAAAAGMTAwMDU0BAAAAAEwBwAAAAoxMi8zMC8yMDIyXQfVM0Eg2wgJ2IGkQSDbCChDSVEuTkFTREFRR006S09ELklRX01BUktFVENBUC4yMDIxLTEyLTMxAQAAAJU1MRMCAAAACzQzNDkuNjM3ODE1AQYAAAAFAAAAATEBAAAACy0yMTIyODgwOTEzAwAAAAMxNjACAAAABjEwMDA1NAQAAAABMAcAAAAKMTIvMzEvMjAyMV0H1TNBINsI0yvro0Eg2wgoQ0lRLk5BU0RBUUdNOktPRC5JUV9NQVJLRVRDQVAuMjAxNy0xMi0zMQEAAACVNTETAwAAAAAAOBxWMkEg2wjaY7uiQSDbCC5DSVEuTkFTREFRR1M6SU5HTi5JUV9DTE9TRVBSSUNFX0FESi4yMDIyLTEyLTMwAQAAAPmEdQACAAAABTE5LjcxAF0H1TNBINsI3zuBpEEg2wguQ0lRLk5BU0RBUUdTOklOR04uSVFfQ0xPU0VQUklDRV9BREouMjAyMi0wOS0zMAEAAAD5hHUAAgAAAAUyNC4yOAA4HFYyQSDbCLXuuqJBINsILkNJUS5OQVNEQVFHUzpJTkdOLklRX0NMT1NFUFJJQ0VfQURKLjIwMTItMTItMzEBAAAA+YR1AAMAAAAAADgcVjJBINsIte66okEg2wgpQ0lRLk5BU0RBUUdTOklOR04uSVFfTUFSS0VUQ0FQLjIwMjItMTItMzABAAAA+YR1AAIAAAAKNDUxLjc3Mjk0OQEGAAAABQAAAAExAQAAAAstMjA3MTg4NTA1MAMAAAADMTYwAgAAAAYxMDAwNTQEAAAAATAHAAAACjEyLzMwLzIwMjJdB9UzQSDbCNMUgaRBINsIKUNJUS5OQVNEQVFHUzpJTkdOLklRX01B</t>
  </si>
  <si>
    <t>UktFVENBUC4yMDE5LTEyLTMxAQAAAPmEdQACAAAACjE1MDMuMTU2NDgBBgAAAAUAAAABMQEAAAAKMTk5MDU2Mjk4NgMAAAADMTYwAgAAAAYxMDAwNTQEAAAAATAHAAAACjEyLzMxLzIwMTk4HFYyQSDbCKzHuqJBINsILkNJUS5OQVNEQVFHTTpBSVJTLklRX0NMT1NFUFJJQ0VfQURKLjIwMjItMTItMzABAAAARr/AYwIAAAADMy43AF0H1TNBINsIr3iApEEg2wguQ0lRLk5BU0RBUUdNOkFJUlMuSVFfQ0xPU0VQUklDRV9BREouMjAyMS0xMi0zMQEAAABGv8BjAgAAAAkxNi40NzczNzEAXQfVM0Eg2wiB8+mjQSDbCC5DSVEuTkFTREFRR006QUlSUy5JUV9DTE9TRVBSSUNFX0FESi4yMDE3LTEyLTMxAQAAAEa/wGMDAAAAAAA4HFYyQSDbCE5TuqJBINsIKUNJUS5OQVNEQVFHTTpBSVJTLklRX01BUktFVENBUC4yMDIyLTEyLTMwAQAAAEa/wGMCAAAACjIwNy44MzgwNTQBBgAAAAUAAAABMQEAAAALLTIwNjk5OTYwNDUDAAAAAzE2MAIAAAAGMTAwMDU0BAAAAAEwBwAAAAoxMi8zMC8yMDIyXQfVM0Eg2wimUYCkQSDbCClDSVEuTkFTREFRR006QUlSUy5JUV9NQVJLRVRDQVAuMjAyMS0xMi0zMQEAAABGv8BjAgAAAAo5NTYuNDU0MjQ3AQYAAAAFAAAAATEBAAAACy0yMTE3ODQwODk3AwAAAAMxNjACAAAABjEwMDA1NAQAAAABMAcAAAAKMTIvMzEvMjAyMUXPCjNBINsId8zpo0Eg2wguQ0lRLk5BU0RBUUdTOkhMVEgu</t>
  </si>
  <si>
    <t>SVFfQ0xPU0VQUklDRV9BREouMjAyMi0xMi0zMAEAAAAgtS8iAgAAAAQyLjA3AKavtzNBINsIjAOApEEg2wguQ0lRLk5BU0RBUUdTOkhMVEguSVFfQ0xPU0VQUklDRV9BREouMjAxOS0xMi0zMQEAAAAgtS8iAwAAAAAAOBxWMkEg2wgVkLmiQSDbCClDSVEuTkFTREFRR1M6SExUSC5JUV9NQVJLRVRDQVAuMjAyMi0xMi0zMAEAAAAgtS8iAgAAAAozMDkuMzI1MTQzAQYAAAAFAAAAATEBAAAACy0yMDcxMTU1NzUyAwAAAAMxNjACAAAABjEwMDA1NAQAAAABMAcAAAAKMTIvMzAvMjAyMqavtzNBINsIhdx/pEEg2wgpQ0lRLk5BU0RBUUdTOkhMVEguSVFfTUFSS0VUQ0FQLjIwMjItMDktMzABAAAAILUvIgIAAAAKNDQ1Ljk0MDgwNwEGAAAABQAAAAExAQAAAAstMjA4NTM1MDMxMAMAAAADMTYwAgAAAAYxMDAwNTQEAAAAATAHAAAACTkvMzAvMjAyMjgcVjJBINsIFZC5okEg2wgpQ0lRLk5BU0RBUUdTOkhMVEguSVFfTUFSS0VUQ0FQLjIwMTItMTItMzEBAAAAILUvIgMAAAAAADgcVjJBINsICWm5okEg2wgXQ0lRLk5BU0RBUUNNOkhRSS5JUV9URVYBAAAA3C+XAQIAAAAJMzM2LjMzNjEzAQYAAAAFAAAAATEBAAAACy0yMDcxNjUzNzY4AwAAAAMxNjACAAAABjEwMDA2MAQAAAABMAcAAAAIMy84LzIwMjM4HFYyQSDbCPnzuKJBINsILUNJUS5OQVNEQVFDTTpIUUkuSVFfQ0xPU0VQUklDRV9BREouMjAyMi0xMi0zMAEA</t>
  </si>
  <si>
    <t>AADcL5cBAgAAAAkxNS43NjgzNzYApq+3M0Eg2whdQH+kQSDbCC1DSVEuTkFTREFRQ006SFFJLklRX0NMT1NFUFJJQ0VfQURKLjIwMjEtMTItMzEBAAAA3C+XAQIAAAAJMTkuODA0NTgzAFH2CjNBINsIJZToo0Eg2wgoQ0lRLk5BU0RBUUNNOkhRSS5JUV9NQVJLRVRDQVAuMjAyMi0xMi0zMAEAAADcL5cBAgAAAAoyMTkuNDA1Njk0AQYAAAAFAAAAATEBAAAACy0yMDcxNjUzNzY4AwAAAAMxNjACAAAABjEwMDA1NAQAAAABMAcAAAAKMTIvMzAvMjAyMqavtzNBINsITxl/pEEg2wgoQ0lRLk5BU0RBUUNNOkhRSS5JUV9NQVJLRVRDQVAuMjAyMS0xMi0zMQEAAADcL5cBAgAAAAoyNzYuMjMyNDAxAQYAAAAFAAAAATEBAAAACy0yMTIyMTA5MDg1AwAAAAMxNjACAAAABjEwMDA1NAQAAAABMAcAAAAKMTIvMzEvMjAyMVH2CjNBINsIG23oo0Eg2wgoQ0lRLk5BU0RBUUNNOkhRSS5JUV9NQVJLRVRDQVAuMjAxNy0xMi0zMQEAAADcL5cBAwAAAAAAOBxWMkEg2wjJfriiQSDbCC5DSVEuTkFTREFRR006R0ZHRC5JUV9DTE9TRVBSSUNFX0FESi4yMDIyLTEyLTMwAQAAAMU44WgCAAAABTEwLjAzAKavtzNBINsIHFZ+pEEg2wguQ0lRLk5BU0RBUUdNOkdGR0QuSVFfQ0xPU0VQUklDRV9BREouMjAyMi0wOS0zMAEAAADFOOFoAgAAAAQ5Ljg3ADgcVjJBINsIsgm4okEg2wguQ0lRLk5BU0RBUUdNOkdGR0QuSVFfQ0xPU0VQUklD</t>
  </si>
  <si>
    <t>RV9BREouMjAxMi0xMi0zMQEAAADFOOFoAwAAAAAAOBxWMkEg2wiyCbiiQSDbCClDSVEuTkFTREFRR006R0ZHRC5JUV9NQVJLRVRDQVAuMjAyMi0xMi0zMAEAAADFOOFoAgAAAAkzMjUuMjIyNzUBBgAAAAUAAAABMQEAAAALLTIwNzE5NjExMDkDAAAAAzE2MAIAAAAGMTAwMDU0BAAAAAEwBwAAAAoxMi8zMC8yMDIypq+3M0Eg2wgXL36kQSDbCClDSVEuTkFTREFRR006R0ZHRC5JUV9NQVJLRVRDQVAuMjAxOS0xMi0zMQEAAADFOOFoAwAAAAAAOBxWMkEg2wit4reiQSDbCC1DSVEuTkFTREFRR1M6TkdNLklRX0NMT1NFUFJJQ0VfQURKLjIwMjItMTItMzABAAAAo9hyAgIAAAAENS4wMgCmr7czQSDbCPK5faRBINsILUNJUS5OQVNEQVFHUzpOR00uSVFfQ0xPU0VQUklDRV9BREouMjAyMS0xMi0zMQEAAACj2HICAgAAAAUxNy43MQBR9gozQSDbCMg056NBINsILUNJUS5OQVNEQVFHUzpOR00uSVFfQ0xPU0VQUklDRV9BREouMjAxNy0xMi0zMQEAAACj2HICAwAAAAAAOBxWMkEg2wiEbbeiQSDbCChDSVEuTkFTREFRR1M6TkdNLklRX01BUktFVENBUC4yMDIyLTEyLTMwAQAAAKPYcgICAAAACjQxMC4yNjUwODcBBgAAAAUAAAABMQEAAAALLTIwNzIxNDM5NzIDAAAAAzE2MAIAAAAGMTAwMDU0BAAAAAEwBwAAAAoxMi8zMC8yMDIypq+3M0Eg2wjpkn2kQSDbCChDSVEuTkFTREFRR1M6TkdNLklRX01BUktFVENBUC4y</t>
  </si>
  <si>
    <t>MDIxLTEyLTMxAQAAAKPYcgICAAAACzEzNzYuMjI3ODc4AQYAAAAFAAAAATEBAAAACy0yMTIzNzk0MzY0AwAAAAMxNjACAAAABjEwMDA1NAQAAAABMAcAAAAKMTIvMzEvMjAyMVH2CjNBINsIvg3no0Eg2wguQ0lRLk5BU0RBUUNNOlBGVEEuSVFfQ0xPU0VQUklDRV9BREouMjAyMi0xMi0zMAEAAACrJ28qAgAAAAUxMC4wMwCmr7czQSDbCNNEfaRBINsILkNJUS5OQVNEQVFDTTpQRlRBLklRX0NMT1NFUFJJQ0VfQURKLjIwMTktMTItMzEBAAAAqydvKgMAAAAAADgcVjJBINsINdG2okEg2wgpQ0lRLk5BU0RBUUNNOlBGVEEuSVFfTUFSS0VUQ0FQLjIwMjItMTItMzABAAAAqydvKgIAAAAKMzI0Ljg2MzkxNwEGAAAABQAAAAExAQAAAAstMjA3MjExMzkyOQMAAAADMTYwAgAAAAYxMDAwNTQEAAAAATAHAAAACjEyLzMwLzIwMjKmr7czQSDbCML2fKRBINsIKUNJUS5OQVNEQVFDTTpQRlRBLklRX01BUktFVENBUC4yMDIyLTA5LTMwAQAAAKsnbyoCAAAACjMxOC43MDk5NjQBBgAAAAUAAAABMQEAAAALLTIwODY1MjU1MDcDAAAAAzE2MAIAAAAGMTAwMDU0BAAAAAEwBwAAAAk5LzMwLzIwMjI4HFYyQSDbCDKqtqJBINsIKUNJUS5OQVNEQVFDTTpQRlRBLklRX01BUktFVENBUC4yMDEyLTEyLTMxAQAAAKsnbyoDAAAAAAA4HFYyQSDbCE2DtqJBINsIGENJUS5OQVNEQVFHUzpCTEZZLklRX1RFVgEAAACxQAoAAwAAAAAA</t>
  </si>
  <si>
    <t>OBxWMkEg2wgqDraiQSDbCC5DSVEuTkFTREFRR1M6QkxGWS5JUV9DTE9TRVBSSUNFX0FESi4yMDIyLTEyLTMwAQAAALFACgACAAAABTEyLjg1AKavtzNBINsIooF8pEEg2wguQ0lRLk5BU0RBUUdTOkJMRlkuSVFfQ0xPU0VQUklDRV9BREouMjAyMS0xMi0zMQEAAACxQAoAAgAAAAUxNC42MwBR9gozQSDbCHr85aNBINsIKUNJUS5OQVNEQVFHUzpCTEZZLklRX01BUktFVENBUC4yMDIyLTEyLTMwAQAAALFACgACAAAACjM1OC4yODI2OTgBBgAAAAUAAAABMQEAAAALLTIxMDg0NjIxMjkDAAAAAzE2MAIAAAAGMTAwMDU0BAAAAAEwBwAAAAoxMi8zMC8yMDIypq+3M0Eg2wiYWnykQSDbCClDSVEuTkFTREFRR1M6QkxGWS5JUV9NQVJLRVRDQVAuMjAyMS0xMi0zMQEAAACxQAoAAgAAAAozODQuNTA1NTE0AQYAAAAFAAAAATEBAAAACjIwOTE2NzM5ODgDAAAAAzE2MAIAAAAGMTAwMDU0BAAAAAEwBwAAAAoxMi8zMS8yMDIxUfYKM0Eg2whiruWjQSDbCClDSVEuTkFTREFRR1M6QkxGWS5JUV9NQVJLRVRDQVAuMjAxNy0xMi0zMQEAAACxQAoAAwAAAAAAOBxWMkEg2wgOwLWiQSDbCC5DSVEuTkFTREFRR006SU1BQi5JUV9DTE9TRVBSSUNFX0FESi4yMDIyLTEyLTMwAQAAAP0tRSYCAAAABDQuMTgApq+3M0Eg2whml3ukQSDbCC5DSVEuTkFTREFRR006SU1BQi5JUV9DTE9TRVBSSUNFX0FESi4yMDIyLTA5LTMwAQAAAP0t</t>
  </si>
  <si>
    <t>RSYCAAAABDQuMDEAOBxWMkEg2wjtSrWiQSDbCC5DSVEuTkFTREFRR006SU1BQi5JUV9DTE9TRVBSSUNFX0FESi4yMDEyLTEyLTMxAQAAAP0tRSYDAAAAAAA4HFYyQSDbCO1KtaJBINsIKUNJUS5OQVNEQVFHTTpJTUFCLklRX01BUktFVENBUC4yMDIyLTEyLTMwAQAAAP0tRSYCAAAACjM0Ny4zNTMxNTUBBgAAAAUAAAABMQEAAAALLTIwNzA3OTE2MDUDAAAAAzE2MAIAAAAGMTAwMDU0BAAAAAEwBwAAAAoxMi8zMC8yMDIypq+3M0Eg2whml3ukQSDbCClDSVEuTkFTREFRR006SU1BQi5JUV9NQVJLRVRDQVAuMjAxOS0xMi0zMQEAAAD9LUUmAwAAAAAAOBxWMkEg2wjoI7WiQSDbCC5DSVEuTkFTREFRQ006Rk1BTy5JUV9DTE9TRVBSSUNFX0FESi4yMDIyLTEyLTMwAQAAAAGVogACAAAABTI3LjE4AKavtzNBINsIOvt6pEEg2wguQ0lRLk5BU0RBUUNNOkZNQU8uSVFfQ0xPU0VQUklDRV9BREouMjAyMS0xMi0zMQEAAAABlaIAAgAAAAkzMS45NTcwMjIAUfYKM0Eg2wgQduSjQSDbCC5DSVEuTkFTREFRQ006Rk1BTy5JUV9DTE9TRVBSSUNFX0FESi4yMDE3LTEyLTMxAQAAAAGVogACAAAACDM2LjE1ODI1AERDVjJBINsIxK60okEg2wgpQ0lRLk5BU0RBUUNNOkZNQU8uSVFfTUFSS0VUQ0FQLjIwMjItMTItMzABAAAAAZWiAAIAAAAKMzY2LjgwODIzNAEGAAAABQAAAAExAQAAAAstMjExMTMyNzAwOAMAAAADMTYwAgAA</t>
  </si>
  <si>
    <t>AAYxMDAwNTQEAAAAATAHAAAACjEyLzMwLzIwMjKmr7czQSDbCDDUeqRBINsIKUNJUS5OQVNEQVFDTTpGTUFPLklRX01BUktFVENBUC4yMDIxLTEyLTMxAQAAAAGVogACAAAACTQyNi4wNjc5NwEGAAAABQAAAAExAQAAAAoyMDgxODkyOTM0AwAAAAMxNjACAAAABjEwMDA1NAQAAAABMAcAAAAKMTIvMzEvMjAyMVH2CjNBINsICU/ko0Eg2wguQ0lRLk5BU0RBUUdTOlZDU0EuSVFfQ0xPU0VQUklDRV9BREouMjAyMi0xMi0zMAEAAABE8KsQAgAAAAQxLjI2AKavtzNBINsIHYZ6pEEg2wguQ0lRLk5BU0RBUUdTOlZDU0EuSVFfQ0xPU0VQUklDRV9BREouMjAxOS0xMi0zMQEAAABE8KsQAwAAAAAARENWMkEg2wic67OiQSDbCClDSVEuTkFTREFRR1M6VkNTQS5JUV9NQVJLRVRDQVAuMjAyMi0xMi0zMAEAAABE8KsQAgAAAAoyOTUuNDIwODk1AQYAAAAFAAAAATEBAAAACy0yMDcxMDU4ODc1AwAAAAMxNjACAAAABjEwMDA1NAQAAAABMAcAAAAKMTIvMzAvMjAyMqavtzNBINsID196pEEg2wgpQ0lRLk5BU0RBUUdTOlZDU0EuSVFfTUFSS0VUQ0FQLjIwMjItMDktMzABAAAARPCrEAIAAAAKNjk2LjE0NjMzOQEGAAAABQAAAAExAQAAAAstMjA4NTEzNDk4MwMAAAADMTYwAgAAAAYxMDAwNTQEAAAAATAHAAAACTkvMzAvMjAyMkRDVjJBINsInOuzokEg2wgpQ0lRLk5BU0RBUUdTOlZDU0EuSVFfTUFSS0VUQ0FQLjIwMTIt</t>
  </si>
  <si>
    <t>MTItMzEBAAAARPCrEAMAAAAAAERDVjJBINsIjcSzokEg2wgYQ0lRLk5BU0RBUUNNOlZQQ0IuSVFfVEVWAQAAAOil1ikCAAAACjMyOC4xNjI0NDYBBgAAAAUAAAABMQEAAAALLTIwNzA3ODQ2OTQDAAAAAzE2MAIAAAAGMTAwMDYwBAAAAAEwBwAAAAgzLzgvMjAyM0RDVjJBINsIqSezokEg2wguQ0lRLk5BU0RBUUNNOlZQQ0IuSVFfQ0xPU0VQUklDRV9BREouMjAyMi0xMi0zMAEAAADopdYpAgAAAAQxMC4xAKavtzNBINsI5sJ5pEEg2wguQ0lRLk5BU0RBUUNNOlZQQ0IuSVFfQ0xPU0VQUklDRV9BREouMjAyMS0xMi0zMQEAAADopdYpAgAAAAQ5LjgyAFH2CjNBINsIvT3jo0Eg2wgpQ0lRLk5BU0RBUUNNOlZQQ0IuSVFfTUFSS0VUQ0FQLjIwMjItMTItMzABAAAA6KXWKQIAAAAKMzIyLjkyODEzOAEGAAAABQAAAAExAQAAAAstMjA3MDc4NDY5NAMAAAADMTYwAgAAAAYxMDAwNTQEAAAAATAHAAAACjEyLzMwLzIwMjKmr7czQSDbCAyceaRBINsIKUNJUS5OQVNEQVFDTTpWUENCLklRX01BUktFVENBUC4yMDIxLTEyLTMxAQAAAOil1ikCAAAACjMxMy45NzU2NzUBBgAAAAUAAAABMQEAAAALLTIxMjA4NzYxMDADAAAAAzE2MAIAAAAGMTAwMDU0BAAAAAEwBwAAAAoxMi8zMS8yMDIxUfYKM0Eg2wizFuOjQSDbCClDSVEuTkFTREFRQ006VlBDQi5JUV9NQVJLRVRDQVAuMjAxNy0xMi0zMQEAAADopdYpAwAAAAAARENW</t>
  </si>
  <si>
    <t>MkEg2wiU2bKiQSDbCC5DSVEuTkFTREFRR1M6UEVUUS5JUV9DTE9TRVBSSUNFX0FESi4yMDIyLTEyLTMwAQAAAHeR8xkCAAAABDkuMjIApq+3M0Eg2wjj/3ikQSDbCC5DSVEuTkFTREFRR1M6UEVUUS5JUV9DTE9TRVBSSUNFX0FESi4yMDIyLTA5LTMwAQAAAHeR8xkCAAAAAzYuOQBEQ1YyQSDbCHdksqJBINsILkNJUS5OQVNEQVFHUzpQRVRRLklRX0NMT1NFUFJJQ0VfQURKLjIwMTItMTItMzEBAAAAd5HzGQMAAAAAAERDVjJBINsIbz2yokEg2wgpQ0lRLk5BU0RBUUdTOlBFVFEuSVFfTUFSS0VUQ0FQLjIwMjItMTItMzABAAAAd5HzGQIAAAAKMjY3LjEzNTM3NQEGAAAABQAAAAExAQAAAAstMjA3MTE2MDU3MQMAAAADMTYwAgAAAAYxMDAwNTQEAAAAATAHAAAACjEyLzMwLzIwMjKmr7czQSDbCNfYeKRBINsIKUNJUS5OQVNEQVFHUzpQRVRRLklRX01BUktFVENBUC4yMDE5LTEyLTMxAQAAAHeR8xkCAAAACjU4Ni42NzEzMDEBBgAAAAUAAAABMQEAAAAKMTk5MTI3NzM4MgMAAAADMTYwAgAAAAYxMDAwNTQEAAAAATAHAAAACjEyLzMxLzIwMTlEQ1YyQSDbCG89sqJBINsILkNJUS5OQVNEQVFHUzpHTFVFLklRX0NMT1NFUFJJQ0VfQURKLjIwMjItMTItMzABAAAAIY0kKQIAAAAENy42MQCmr7czQSDbCLxjeKRBINsILkNJUS5OQVNEQVFHUzpHTFVFLklRX0NMT1NFUFJJQ0VfQURKLjIwMjEtMTItMzEBAAAAIY0k</t>
  </si>
  <si>
    <t>KQIAAAAFMjAuNDIAUfYKM0Eg2whXt+GjQSDbCC5DSVEuTkFTREFRR1M6R0xVRS5JUV9DTE9TRVBSSUNFX0FESi4yMDE3LTEyLTMxAQAAACGNJCkDAAAAAABEQ1YyQSDbCEzIsaJBINsIKUNJUS5OQVNEQVFHUzpHTFVFLklRX01BUktFVENBUC4yMDIyLTEyLTMwAQAAACGNJCkCAAAACjM2OC4zMTY4MTYBBgAAAAUAAAABMQEAAAALLTIwNzA2NzgyNzUDAAAAAzE2MAIAAAAGMTAwMDU0BAAAAAEwBwAAAAoxMi8zMC8yMDIypq+3M0Eg2winFXikQSDbCClDSVEuTkFTREFRR1M6R0xVRS5JUV9NQVJLRVRDQVAuMjAyMS0xMi0zMQEAAAAhjSQpAgAAAAo5NDkuNjUwNzY0AQYAAAAFAAAAATEBAAAACy0yMTIyNDQxNzA0AwAAAAMxNjACAAAABjEwMDA1NAQAAAABMAcAAAAKMTIvMzEvMjAyMVH2CjNBINsITJDho0Eg2wgtQ0lRLk5BU0RBUUdNOk5CTi5JUV9DTE9TRVBSSUNFX0FESi4yMDIyLTEyLTMwAQAAAJfiAwACAAAACDQyLjA5MTA5AK/WtzNBINsIm+53pEEg2wgtQ0lRLk5BU0RBUUdNOk5CTi5JUV9DTE9TRVBSSUNFX0FESi4yMDE5LTEyLTMxAQAAAJfiAwACAAAACTIxLjg4NzU2NwBEQ1YyQSDbCCMssaJBINsIKENJUS5OQVNEQVFHTTpOQk4uSVFfTUFSS0VUQ0FQLjIwMjItMTItMzABAAAAl+IDAAIAAAAKMzEzLjUzMTQxNAEGAAAABQAAAAExAQAAAAstMjA3NTE2MTI3MwMAAAADMTYwAgAAAAYxMDAwNTQE</t>
  </si>
  <si>
    <t>AAAAATAHAAAACjEyLzMwLzIwMjKmr7czQSDbCIagd6RBINsIKENJUS5OQVNEQVFHTTpOQk4uSVFfTUFSS0VUQ0FQLjIwMjItMDktMzABAAAAl+IDAAIAAAAKMjcyLjkwMTkxNwEGAAAABQAAAAExAQAAAAstMjA4ODE0MDY3NgMAAAADMTYwAgAAAAYxMDAwNTQEAAAAATAHAAAACTkvMzAvMjAyMkRDVjJBINsInAWxokEg2wgoQ0lRLk5BU0RBUUdNOk5CTi5JUV9NQVJLRVRDQVAuMjAxMi0xMi0zMQEAAACX4gMAAgAAAAk5NC45NzIxNDMARENWMkEg2wicBbGiQSDbCBhDSVEuTkFTREFRR006QUNFVC5JUV9URVYBAAAA31d7EgIAAAAJNjUuMTM2NzEyAQYAAAAFAAAAATEBAAAACy0yMDcxMzc2NjEwAwAAAAMxNjACAAAABjEwMDA2MAQAAAABMAcAAAAIMy84LzIwMjNEQ1YyQSDbCHtpsKJBINsILkNJUS5OQVNEQVFHTTpBQ0VULklRX0NMT1NFUFJJQ0VfQURKLjIwMjItMTItMzABAAAA31d7EgIAAAAEOC45NACv1rczQSDbCKgDd6RBINsILkNJUS5OQVNEQVFHTTpBQ0VULklRX0NMT1NFUFJJQ0VfQURKLjIwMjEtMTItMzEBAAAA31d7EgIAAAAFMTcuNDkAUfYKM0Eg2wgOpuCjQSDbCClDSVEuTkFTREFRR006QUNFVC5JUV9NQVJLRVRDQVAuMjAyMi0xMi0zMAEAAADfV3sSAgAAAAozODMuMDkwOTk3AQYAAAAFAAAAATEBAAAACy0yMDcxMzc2NjEwAwAAAAMxNjACAAAABjEwMDA1NAQAAAABMAcAAAAKMTIvMzAv</t>
  </si>
  <si>
    <t>MjAyMq/WtzNBINsIn9x2pEEg2wgpQ0lRLk5BU0RBUUdNOkFDRVQuSVFfTUFSS0VUQ0FQLjIwMjEtMTItMzEBAAAA31d7EgIAAAAKNjg0LjYxNDA0MwEGAAAABQAAAAExAQAAAAstMjEyMjYzNTIwOAMAAAADMTYwAgAAAAYxMDAwNTQEAAAAATAHAAAACjEyLzMxLzIwMjFR9gozQSDbCPpX4KNBINsIKUNJUS5OQVNEQVFHTTpBQ0VULklRX01BUktFVENBUC4yMDE3LTEyLTMxAQAAAN9XexIDAAAAAABEQ1YyQSDbCGYbsKJBINsILkNJUS5OQVNEQVFDTTpDWkZTLklRX0NMT1NFUFJJQ0VfQURKLjIwMjItMTItMzABAAAAl/wFAAIAAAAJNzYuMjY2NzI3AK/WtzNBINsIdEB2pEEg2wguQ0lRLk5BU0RBUUNNOkNaRlMuSVFfQ0xPU0VQUklDRV9BREouMjAyMi0wOS0zMAEAAACX/AUAAgAAAAk2OS4zNDI2MTUARENWMkEg2whEpq+iQSDbCC5DSVEuTkFTREFRQ006Q1pGUy5JUV9DTE9TRVBSSUNFX0FESi4yMDEyLTEyLTMxAQAAAJf8BQACAAAACDI2LjI3MDk5AERDVjJBINsIRKavokEg2wgpQ0lRLk5BU0RBUUNNOkNaRlMuSVFfTUFSS0VUQ0FQLjIwMjItMTItMzABAAAAl/wFAAIAAAAKMzA0LjY3MTM4NQEGAAAABQAAAAExAQAAAAstMjA5MTAyNzExNAMAAAADMTYwAgAAAAYxMDAwNTQEAAAAATAHAAAACjEyLzMwLzIwMjKv1rczQSDbCGoZdqRBINsIKUNJUS5OQVNEQVFDTTpDWkZTLklRX01BUktFVENBUC4yMDE5</t>
  </si>
  <si>
    <t>LTEyLTMxAQAAAJf8BQACAAAACjIxNi43OTk0MzYARENWMkEg2wg7f6+iQSDbCC5DSVEuTkFTREFRQ006RE5BRC5JUV9DTE9TRVBSSUNFX0FESi4yMDIyLTEyLTMwAQAAAGwBeSoCAAAABTEwLjA1AK/WtzNBINsITqR1pEEg2wguQ0lRLk5BU0RBUUNNOkROQUQuSVFfQ0xPU0VQUklDRV9BREouMjAyMS0xMi0zMQEAAABsAXkqAgAAAAQ5LjgyAFH2CjNBINsIn/jeo0Eg2wguQ0lRLk5BU0RBUUNNOkROQUQuSVFfQ0xPU0VQUklDRV9BREouMjAxNy0xMi0zMQEAAABsAXkqAwAAAAAARENWMkEg2wgdCq+iQSDbCClDSVEuTkFTREFRQ006RE5BRC5JUV9NQVJLRVRDQVAuMjAyMi0xMi0zMAEAAABsAXkqAgAAAAgzMjAuNDk0NQEGAAAABQAAAAExAQAAAAstMjA2OTU2MjAyNgMAAAADMTYwAgAAAAYxMDAwNTQEAAAAATAHAAAACjEyLzMwLzIwMjKv1rczQSDbCDdWdaRBINsIKUNJUS5OQVNEQVFDTTpETkFELklRX01BUktFVENBUC4yMDIxLTEyLTMxAQAAAGwBeSoCAAAACDMxMy4xNTk4AQYAAAAFAAAAATEBAAAACy0yMTIwNDQxNTY2AwAAAAMxNjACAAAABjEwMDA1NAQAAAABMAcAAAAKMTIvMzEvMjAyMVH2CjNBINsIk9Heo0Eg2wguQ0lRLk5BU0RBUUNNOk1WQkYuSVFfQ0xPU0VQUklDRV9BREouMjAyMi0xMi0zMAEAAAC9upIAAgAAAAkyMS44ODE4NjcAr9a3M0Eg2wgtL3WkQSDbCC5DSVEuTkFTREFRQ006TVZC</t>
  </si>
  <si>
    <t>Ri5JUV9DTE9TRVBSSUNFX0FESi4yMDE5LTEyLTMxAQAAAL26kgACAAAACTIzLjQyNDUwOABEQ1YyQSDbCO9trqJBINsIKUNJUS5OQVNEQVFDTTpNVkJGLklRX01BUktFVENBUC4yMDIyLTEyLTMwAQAAAL26kgACAAAACjI3Ny44MDM1NDkBBgAAAAUAAAABMQEAAAALLTIxMDg3NTg4NTgDAAAAAzE2MAIAAAAGMTAwMDU0BAAAAAEwBwAAAAoxMi8zMC8yMDIyr9a3M0Eg2wif4XSkQSDbCClDSVEuTkFTREFRQ006TVZCRi5JUV9NQVJLRVRDQVAuMjAyMi0wOS0zMAEAAAC9upIAAgAAAAozNDAuMzMzODQ5AQYAAAAFAAAAATEBAAAACy0yMTA4NzU4ODU4AwAAAAMxNjACAAAABjEwMDA1NAQAAAABMAcAAAAJOS8zMC8yMDIyRENWMkEg2wjoRq6iQSDbCClDSVEuTkFTREFRQ006TVZCRi5JUV9NQVJLRVRDQVAuMjAxMi0xMi0zMQEAAAC9upIAAgAAAAk1Ny41NjkwMTYARENWMkEg2wjoRq6iQSDbCBhDSVEuTkFTREFRR1M6VEhSWC5JUV9URVYBAAAAQ+MgIgIAAAAKMTE2Ljk3MDU5NgEGAAAABQAAAAExAQAAAAstMjA3MjI2MDA1MQMAAAADMTYwAgAAAAYxMDAwNjAEAAAAATAHAAAACDMvOC8yMDIzRENWMkEg2wjCqq2iQSDbCC5DSVEuTkFTREFRR1M6VEhSWC5JUV9DTE9TRVBSSUNFX0FESi4yMDIyLTEyLTMwAQAAAEPjICICAAAABDQuOTgAr9a3M0Eg2wh/bHSkQSDbCC5DSVEuTkFTREFRR1M6VEhSWC5JUV9DTE9T</t>
  </si>
  <si>
    <t>RVBSSUNFX0FESi4yMDIxLTEyLTMxAQAAAEPjICICAAAABTEyLjY4AFH2CjNBINsIV+fdo0Eg2wgpQ0lRLk5BU0RBUUdTOlRIUlguSVFfTUFSS0VUQ0FQLjIwMjItMTItMzABAAAAQ+MgIgIAAAAKMTkwLjgwMzU2NgEGAAAABQAAAAExAQAAAAstMjA3MjI2MDA1MQMAAAADMTYwAgAAAAYxMDAwNTQEAAAAATAHAAAACjEyLzMwLzIwMjKv1rczQSDbCHpFdKRBINsIKUNJUS5OQVNEQVFHUzpUSFJYLklRX01BUktFVENBUC4yMDIxLTEyLTMxAQAAAEPjICICAAAACjQ3OS4xNDEzNjYBBgAAAAUAAAABMQEAAAALLTIxMjA2ODg2NjgDAAAAAzE2MAIAAAAGMTAwMDU0BAAAAAEwBwAAAAoxMi8zMS8yMDIxUfYKM0Eg2whLwN2jQSDbCClDSVEuTkFTREFRR1M6VEhSWC5JUV9NQVJLRVRDQVAuMjAxNy0xMi0zMQEAAABD4yAiAwAAAAAARENWMkEg2wioXK2iQSDbCC5DSVEuTkFTREFRQ006RE5BQi5JUV9DTE9TRVBSSUNFX0FESi4yMDIyLTEyLTMwAQAAAGABeSoCAAAABTEwLjA2AK/WtzNBINsIS6lzpEEg2wguQ0lRLk5BU0RBUUNNOkROQUIuSVFfQ0xPU0VQUklDRV9BREouMjAyMi0wOS0zMAEAAABgAXkqAgAAAAM5LjgARENWMkEg2wiUDq2iQSDbCC5DSVEuTkFTREFRQ006RE5BQi5JUV9DTE9TRVBSSUNFX0FESi4yMDEyLTEyLTMxAQAAAGABeSoDAAAAAABEQ1YyQSDbCIjnrKJBINsIKUNJUS5OQVNEQVFDTTpETkFC</t>
  </si>
  <si>
    <t>LklRX01BUktFVENBUC4yMDIyLTEyLTMwAQAAAGABeSoCAAAACDMyMC44MTM0AQYAAAAFAAAAATEBAAAACy0yMDY5NTYzNTU0AwAAAAMxNjACAAAABjEwMDA1NAQAAAABMAcAAAAKMTIvMzAvMjAyMq/WtzNBINsIRoJzpEEg2wgpQ0lRLk5BU0RBUUNNOkROQUIuSVFfTUFSS0VUQ0FQLjIwMTktMTItMzEBAAAAYAF5KgMAAAAAAERDVjJBINsIgcCsokEg2wguQ0lRLk5BU0RBUUdTOlJBSU4uSVFfQ0xPU0VQUklDRV9BREouMjAyMi0xMi0zMAEAAAB8cZQgAgAAAAE4AK/WtzNBINsIKQ1zpEEg2wguQ0lRLk5BU0RBUUdTOlJBSU4uSVFfQ0xPU0VQUklDRV9BREouMjAyMS0xMi0zMQEAAAB8cZQgAgAAAAUxMi44OABR9gozQSDbCPBg3KNBINsILkNJUS5OQVNEQVFHUzpSQUlOLklRX0NMT1NFUFJJQ0VfQURKLjIwMTctMTItMzEBAAAAfHGUIAMAAAAAAERDVjJBINsIaXKsokEg2wgpQ0lRLk5BU0RBUUdTOlJBSU4uSVFfTUFSS0VUQ0FQLjIwMjItMTItMzABAAAAfHGUIAIAAAAKMjgwLjg0OTY2NAEGAAAABQAAAAExAQAAAAstMjA3MDg0Mzc4MgMAAAADMTYwAgAAAAYxMDAwNTQEAAAAATAHAAAACjEyLzMwLzIwMjKv1rczQSDbCBG/cqRBINsIKUNJUS5OQVNEQVFHUzpSQUlOLklRX01BUktFVENBUC4yMDIxLTEyLTMxAQAAAHxxlCACAAAACjM0MC44OTE2ODgBBgAAAAUAAAABMQEAAAALLTIxMjI1MjU4NzIDAAAA</t>
  </si>
  <si>
    <t>AzE2MAIAAAAGMTAwMDU0BAAAAAEwBwAAAAoxMi8zMS8yMDIxUfYKM0Eg2wjkOdyjQSDbCC5DSVEuTkFTREFRR006R0FNQi5JUV9DTE9TRVBSSUNFX0FESi4yMDIyLTEyLTMwAQAAAKJkWiECAAAABDkuMTUAr9a3M0Eg2wgHmHKkQSDbCC5DSVEuTkFTREFRR006R0FNQi5JUV9DTE9TRVBSSUNFX0FESi4yMDE5LTEyLTMxAQAAAKJkWiEDAAAAAABEQ1YyQSDbCEHWq6JBINsIKUNJUS5OQVNEQVFHTTpHQU1CLklRX01BUktFVENBUC4yMDIyLTEyLTMwAQAAAKJkWiECAAAACjMwOS4zMjg3NjEBBgAAAAUAAAABMQEAAAALLTIwNjg5MjQ5MDQDAAAAAzE2MAIAAAAGMTAwMDU0BAAAAAEwBwAAAAoxMi8zMC8yMDIyr9a3M0Eg2wjvSXKkQSDbCClDSVEuTkFTREFRR006R0FNQi5JUV9NQVJLRVRDQVAuMjAyMi0wOS0zMAEAAACiZFohAgAAAAoyNzcuMTUxNDcyAQYAAAAFAAAAATEBAAAACy0yMDY5MTcwODg1AwAAAAMxNjACAAAABjEwMDA1NAQAAAABMAcAAAAJOS8zMC8yMDIyRENWMkEg2wg1r6uiQSDbCClDSVEuTkFTREFRR006R0FNQi5JUV9NQVJLRVRDQVAuMjAxMi0xMi0zMQEAAACiZFohAwAAAAAARENWMkEg2wgviKuiQSDbCBhDSVEuTkFTREFRR006TE1EWC5JUV9URVYBAAAATokfGAIAAAAKNTczLjk4OTMyNgEGAAAABQAAAAExAQAAAAstMjA3MTI1MTA3MAMAAAADMTYwAgAAAAYxMDAwNjAEAAAAATAHAAAA</t>
  </si>
  <si>
    <t>CDMvOC8yMDIzRENWMkEg2wgNE6uiQSDbCC5DSVEuTkFTREFRR006TE1EWC5JUV9DTE9TRVBSSUNFX0FESi4yMDIyLTEyLTMwAQAAAE6JHxgCAAAAAzAuOQCv1rczQSDbCNXUcaRBINsILkNJUS5OQVNEQVFHTTpMTURYLklRX0NMT1NFUFJJQ0VfQURKLjIwMjEtMTItMzEBAAAATokfGAIAAAAEOC45MQBR9gozQSDbCKIo26NBINsILUNJUS5OQVNEQVFDTTpBRlJJLklRX1BFX0VYQ0wuMTAwMDAuMjAyMi0xMi0zMAEAAAAhHAdpAwAAAAJOTQEHAAAABQAAAAExAQAAAAstMjA4OTA2MzEzMAMAAAABMAIAAAAGMTAwMDY2BAAAAAEwBwAAAAoxMi8zMC8yMDIyCAAAAAoxMi8zMC8yMDIyd2hXMkEg2wjJRxajQSDbCC5DSVEuTkFTREFRR006QlBBQy5JUV9URVZfRUJJVC4xMDAwMC4yMDIyLTEyLTMwAQAAADSpcGQDAAAAAk5NAQcAAAAFAAAAATEBAAAACy0yMTA2MjY1MjA1AwAAAAEwAgAAAAYxMDAwNjIEAAAAATAHAAAACjEyLzMwLzIwMjIIAAAACjEyLzMwLzIwMjJ3aFcyQSDbCKvSFaNBINsIMENJUS5OQVNEQVFHUzpCU1JSLklRX1RFVl9FQklUREEuMTAwMDAuMjAyMi0xMi0zMAEAAADgngoAAwAAAAAAd2hXMkEg2wh8NhWjQSDbCDFDSVEuTkFTREFRR1M6QlNSUi5JUV9QUklDRV9TQUxFUy4xMDAwMC4yMDIyLTEyLTMwAQAAAOCeCgACAAAAEDIuMzAwMDE5MDgwMTk1OTUBBwAAAAUAAAABMQEAAAALLTIxMDg2</t>
  </si>
  <si>
    <t>MTkzNTADAAAAATACAAAABTM4OTU4BAAAAAEwBwAAAAoxMi8zMC8yMDIyCAAAAAoxMi8zMC8yMDIyd2hXMkEg2whyDxWjQSDbCDNDSVEuTkFTREFRR006Q01DQS5JUV9URVZfVE9UQUxfUkVWLjEwMDAwLjIwMjItMTItMzABAAAAPvhrZAMAAAAAAHdoVzJBINsISHMUo0Eg2wgpQ0lRLk5BU0RBUUdNOkNNQ0EuSVFfUEJWLjEwMDAwLjIwMjItMTItMzABAAAAPvhrZAMAAAAAAHdoVzJBINsIPUwUo0Eg2wgtQ0lRLk5BU0RBUUdNOlVUQUEuSVFfUEVfRVhDTC4xMDAwMC4yMDIyLTEyLTMwAQAAAJZch2QDAAAAAAB3aFcyQSDbCBWwE6NBINsILkNJUS5OQVNEQVFHTTpYRklOLklRX1RFVl9FQklULjEwMDAwLjIwMjItMTItMzABAAAAudBkZAMAAAACTk0BBwAAAAUAAAABMQEAAAALLTIxMDU3NDA5MzIDAAAAATACAAAABjEwMDA2MgQAAAABMAcAAAAKMTIvMjkvMjAyMggAAAAKMTIvMjkvMjAyMndoVzJBINsI7BMTo0Eg2wgwQ0lRLk5BU0RBUUdTOklDVlguSVFfVEVWX0VCSVREQS4xMDAwMC4yMDIyLTEyLTMwAQAAANvqsSQDAAAAAk5NAQcAAAAFAAAAATEBAAAACy0yMTA1ODg3NTkyAwAAAAEwAgAAAAYxMDAwNjMEAAAAATAHAAAACjEyLzMwLzIwMjIIAAAACjEyLzMwLzIwMjJ3aFcyQSDbCLhQEqNBINsIMUNJUS5OQVNEQVFHUzpJQ1ZYLklRX1BSSUNFX1NBTEVTLjEwMDAwLjIwMjItMTItMzABAAAA2+qxJAIA</t>
  </si>
  <si>
    <t>AAAQMTguMjgzNjgyNjE5MjE4MQEHAAAABQAAAAExAQAAAAstMjEwNTg4NzU5MgMAAAABMAIAAAAFMzg5NTgEAAAAATAHAAAACjEyLzMwLzIwMjIIAAAACjEyLzMwLzIwMjJ3aFcyQSDbCLhQEqNBINsIM0NJUS5OQVNEQVFHTTpGSUFDLklRX1RFVl9UT1RBTF9SRVYuMTAwMDAuMjAyMi0xMi0zMAEAAAD7U3cqAwAAAAAAd2hXMkEg2wiFjRGjQSDbCClDSVEuTkFTREFRR006RklBQy5JUV9QQlYuMTAwMDAuMjAyMi0xMi0zMAEAAAD7U3cqAwAAAAJOTQEHAAAABQAAAAExAQAAAAstMjEwNTQ2Mjg3MwMAAAABMAIAAAAGMTAwMDY3BAAAAAEwBwAAAAoxMi8zMC8yMDIyCAAAAAoxMi8zMC8yMDIyd2hXMkEg2wiFjRGjQSDbCC1DSVEuTkFTREFRR006QUVBRS5JUV9QRV9FWENMLjEwMDAwLjIwMjItMTItMzABAAAA+yLyYwMAAAAAAHdoVzJBINsIUKMQo0Eg2wgtQ0lRLk5BU0RBUUdNOkdQUC5JUV9URVZfRUJJVC4xMDAwMC4yMDIyLTEyLTMwAQAAAF+xswICAAAAEDcuOTc5NDUwNDQyNjE4MTYBBwAAAAUAAAABMQEAAAALLTIxMTE3NjczMjcDAAAAATACAAAABjEwMDA2MgQAAAABMAcAAAAKMTIvMzAvMjAyMggAAAAKMTIvMzAvMjAyMndoVzJBINsIxy4Qo0Eg2wgwQ0lRLk5BU0RBUUdTOlNFRVIuSVFfVEVWX0VCSVREQS4xMDAwMC4yMDIyLTEyLTMwAQAAAE1ksSADAAAAAk5NAQcAAAAFAAAAATEBAAAACy0yMTA5</t>
  </si>
  <si>
    <t>NjM1OTk1AwAAAAEwAgAAAAYxMDAwNjMEAAAAATAHAAAACjEyLzMwLzIwMjIIAAAACjEyLzMwLzIwMjJ3aFcyQSDbCIaSD6NBINsIMUNJUS5OQVNEQVFHUzpTRUVSLklRX1BSSUNFX1NBTEVTLjEwMDAwLjIwMjItMTItMzABAAAATWSxIAIAAAAPNTMuMzQ5NTIyMTUzODQ5AQcAAAAFAAAAATEBAAAACy0yMTA5NjM1OTk1AwAAAAEwAgAAAAUzODk1OAQAAAABMAcAAAAKMTIvMzAvMjAyMggAAAAKMTIvMzAvMjAyMndoVzJBINsIsWsPo0Eg2wgzQ0lRLk5BU0RBUUNNOkFTVVIuSVFfVEVWX1RPVEFMX1JFVi4xMDAwMC4yMDIyLTEyLTMwAQAAAEuOAAACAAAAEDIuODk4MDg4NTc2NDYxOTMBBwAAAAUAAAABMQEAAAALLTIxMDg0OTEzMDkDAAAAATACAAAABjEwMDA2MQQAAAABMAcAAAAKMTIvMzAvMjAyMggAAAAKMTIvMzAvMjAyMiOQVzJBINsIt4AOo0Eg2wgpQ0lRLk5BU0RBUUNNOkFTVVIuSVFfUEJWLjEwMDAwLjIwMjItMTItMzABAAAAS44AAAIAAAAQMS4xODIxMzgxMjA4MTU1MwEHAAAABQAAAAExAQAAAAstMjEwODQ5MTMwOQMAAAABMAIAAAAGMTAwMDY3BAAAAAEwBwAAAAoxMi8zMC8yMDIyCAAAAAoxMi8zMC8yMDIyI5BXMkEg2wixWQ6jQSDbCC1DSVEuTkFTREFRR006V1dBQy5JUV9QRV9FWENMLjEwMDAwLjIwMjItMTItMzABAAAAb7VSZAMAAAAAACOQVzJBINsIg70No0Eg2wgtQ0lRLk5BU0RBUUdT</t>
  </si>
  <si>
    <t>OkZJUC5JUV9URVZfRUJJVC4xMDAwMC4yMDIyLTEyLTMwAQAAAKlwJ2oDAAAAAk5NAQcAAAAFAAAAATEBAAAACy0yMDk1MDIyNTk0AwAAAAEwAgAAAAYxMDAwNjIEAAAAATAHAAAACjEyLzMwLzIwMjIIAAAACjEyLzMwLzIwMjIjkFcyQSDbCFT6DKNBINsIMENJUS5OQVNEQVFHTTpWTUdBLklRX1RFVl9FQklUREEuMTAwMDAuMjAyMi0xMi0zMAEAAAAeb31kAwAAAAAAI5BXMkEg2wi6NwyjQSDbCDFDSVEuTkFTREFRR006Vk1HQS5JUV9QUklDRV9TQUxFUy4xMDAwMC4yMDIyLTEyLTMwAQAAAB5vfWQDAAAAAAAjkFcyQSDbCMVeDKNBINsIM0NJUS5OQVNEQVFHUzpBVkFILklRX1RFVl9UT1RBTF9SRVYuMTAwMDAuMjAyMi0xMi0zMAEAAAAOZksiAgAAABEwLjkzNTM4Mzg4NTU1MzQ3MwEHAAAABQAAAAExAQAAAAstMjEwNjUzMTExMAMAAAABMAIAAAAGMTAwMDYxBAAAAAEwBwAAAAoxMi8zMC8yMDIyCAAAAAoxMi8zMC8yMDIyI5BXMkEg2wiGdAujQSDbCClDSVEuTkFTREFRR1M6QVZBSC5JUV9QQlYuMTAwMDAuMjAyMi0xMi0zMAEAAAAOZksiAgAAABEwLjIyNTg2NTYwODIyNTY3OAEHAAAABQAAAAExAQAAAAstMjEwNjUzMTExMAMAAAABMAIAAAAGMTAwMDY3BAAAAAEwBwAAAAoxMi8zMC8yMDIyCAAAAAoxMi8zMC8yMDIyI5BXMkEg2wiGdAujQSDbCC1DSVEuTkFTREFRR006SVhBUS5JUV9QRV9FWENMLjEw</t>
  </si>
  <si>
    <t>MDAwLjIwMjItMTItMzABAAAALQ87ZAMAAAAAACOQVzJBINsIuYkKo0Eg2wgzQ0lRLk5BU0RBUUNNOkJOR08uSVFfVEVWX1RPVEFMX1JFVi4xMDAwMC4yMDIyLTEyLTMwAQAAAJAIWgACAAAADzE0LjY2NjEzNDgwODk2NQEHAAAABQAAAAExAQAAAAstMjExMDA1NjgxMgMAAAABMAIAAAAGMTAwMDYxBAAAAAEwBwAAAAoxMi8zMC8yMDIyCAAAAAoxMi8zMC8yMDIyI5BXMkEg2wilYgqjQSDbCC5DSVEuTkFTREFRQ006REhDQS5JUV9URVZfRUJJVC4xMDAwMC4yMDIyLTEyLTMwAQAAADz18ykDAAAAAk5NAQcAAAAFAAAAATEBAAAACy0yMTA4NjY4MDQxAwAAAAEwAgAAAAYxMDAwNjIEAAAAATAHAAAACjEyLzMwLzIwMjIIAAAACjEyLzMwLzIwMjIjkFcyQSDbCDjuCaNBINsILkNJUS5OQVNEQVFHTTpHUlZZLklRX1RFVl9FQklULjEwMDAwLjIwMjItMTItMzABAAAA05TQAAIAAAAQMS4wMDg4MjU0Mzc2NDk2NwEHAAAABQAAAAExAQAAAAstMjEwMzc4MzIxNQMAAAABMAIAAAAGMTAwMDYyBAAAAAEwBwAAAAoxMi8zMC8yMDIyCAAAAAoxMi8zMC8yMDIyI5BXMkEg2wgZeQmjQSDbCDBDSVEuTkFTREFRQ006R1BBQy5JUV9URVZfRUJJVERBLjEwMDAwLjIwMjItMTItMzABAAAAc0tsKQMAAAAAACOQVzJBINsI99wIo0Eg2wgwQ0lRLk5BU0RBUUNNOklHSUMuSVFfVEVWX0VCSVREQS4xMDAwMC4yMDIyLTEyLTMwAQAA</t>
  </si>
  <si>
    <t>AErs9wcCAAAAEDIuNzI4MDkxNzI4MDkxNzMBBwAAAAUAAAABMQEAAAALLTIxMDUzNzExNDUDAAAAATACAAAABjEwMDA2MwQAAAABMAcAAAAKMTIvMzAvMjAyMggAAAAKMTIvMzAvMjAyMiOQVzJBINsIzEAIo0Eg2wgxQ0lRLk5BU0RBUUNNOklHSUMuSVFfUFJJQ0VfU0FMRVMuMTAwMDAuMjAyMi0xMi0zMAEAAABK7PcHAgAAABEwLjk2MTUzNjk1OTEzNjk2MwEHAAAABQAAAAExAQAAAAstMjEwNTM3MTE0NQMAAAABMAIAAAAFMzg5NTgEAAAAATAHAAAACjEyLzMwLzIwMjIIAAAACjEyLzMwLzIwMjIjkFcyQSDbCMxACKNBINsIM0NJUS5OQVNEQVFDTTpGU1JYLklRX1RFVl9UT1RBTF9SRVYuMTAwMDAuMjAyMi0xMi0zMAEAAADai98pAwAAAAAAI5BXMkEg2whkfQejQSDbCClDSVEuTkFTREFRQ006RlNSWC5JUV9QQlYuMTAwMDAuMjAyMi0xMi0zMAEAAADai98pAwAAAAJOTQEHAAAABQAAAAExAQAAAAstMjEwNjM1NjM4MgMAAAABMAIAAAAGMTAwMDY3BAAAAAEwBwAAAAoxMi8yNy8yMDIyCAAAAAoxMi8yNy8yMDIyI5BXMkEg2whZVgejQSDbCC1DSVEuTkFTREFRR006QUNBQi5JUV9QRV9FWENMLjEwMDAwLjIwMjItMTItMzABAAAAJhTsaAMAAAAAACOQVzJBINsIMboGo0Eg2wguQ0lRLk5BU0RBUUdNOkZVTEMuSVFfVEVWX0VCSVQuMTAwMDAuMjAyMi0xMi0zMAEAAACFYm0WAwAAAAJOTQEHAAAABQAAAAEx</t>
  </si>
  <si>
    <t>AQAAAAstMjEwOTc3OTE4NAMAAAABMAIAAAAGMTAwMDYyBAAAAAEwBwAAAAoxMi8zMC8yMDIyCAAAAAoxMi8zMC8yMDIyI5BXMkEg2wgIHgajQSDbCC5DSVEuTkFTREFRR1M6V1cuSVFfVEVWX0VCSVREQS4xMDAwMC4yMDIyLTEyLTMwAQAAAH6BCwACAAAAEDUuMjM3ODU1MzQ0NDI4NDEBBwAAAAUAAAABMQEAAAALLTIxMDk2MTM0MjcDAAAAATACAAAABjEwMDA2MwQAAAABMAcAAAAKMTIvMzAvMjAyMggAAAAKMTIvMzAvMjAyMiOQVzJBINsI34EFo0Eg2wgvQ0lRLk5BU0RBUUdTOldXLklRX1BSSUNFX1NBTEVTLjEwMDAwLjIwMjItMTItMzABAAAAfoELAAIAAAARMC4yMjE3MDYwNjk1NTk3NjIBBwAAAAUAAAABMQEAAAALLTIxMDk2MTM0MjcDAAAAATACAAAABTM4OTU4BAAAAAEwBwAAAAoxMi8zMC8yMDIyCAAAAAoxMi8zMC8yMDIyI5BXMkEg2wjfgQWjQSDbCDJDSVEuTkFTREFRR1M6S1pSLklRX1RFVl9UT1RBTF9SRVYuMTAwMDAuMjAyMi0xMi0zMAEAAACNEiESAwAAAAAAI5BXMkEg2wiqvgSjQSDbCChDSVEuTkFTREFRR1M6S1pSLklRX1BCVi4xMDAwMC4yMDIyLTEyLTMwAQAAAI0SIRICAAAAEDIuMDExNzY3MTIzMDk1ODYBBwAAAAUAAAABMQEAAAALLTIxMDc5Nzc2OTgDAAAAATACAAAABjEwMDA2NwQAAAABMAcAAAAKMTIvMzAvMjAyMggAAAAKMTIvMzAvMjAyMiOQVzJBINsIqr4Eo0Eg2wgtQ0lR</t>
  </si>
  <si>
    <t>Lk5BU0RBUUdTOkNZWFQuSVFfUEVfRVhDTC4xMDAwMC4yMDIyLTEyLTMwAQAAAIuTbiEDAAAAAk5NAQcAAAAFAAAAATEBAAAACy0yMTA2NzcwMTk1AwAAAAEwAgAAAAYxMDAwNjYEAAAAATAHAAAACjEyLzMwLzIwMjIIAAAACjEyLzMwLzIwMjIjkFcyQSDbCHv7A6NBINsILkNJUS5OQVNEQVFHTTpWT1JCLklRX1RFVl9FQklULjEwMDAwLjIwMjItMTItMzABAAAAjVIUZAMAAAACTk0BBwAAAAUAAAABMQEAAAALLTIxMDUzNTY1MzYDAAAAATACAAAABjEwMDA2MgQAAAABMAcAAAAKMTIvMzAvMjAyMggAAAAKMTIvMzAvMjAyMiOQVzJBINsIzF4Do0Eg2wgwQ0lRLk5BU0RBUUNNOkFMUlMuSVFfVEVWX0VCSVREQS4xMDAwMC4yMDIyLTEyLTMwAQAAAG0WLQADAAAAAAAjkFcyQSDbCKvpAqNBINsIMUNJUS5OQVNEQVFDTTpBTFJTLklRX1BSSUNFX1NBTEVTLjEwMDAwLjIwMjItMTItMzABAAAAbRYtAAIAAAAQMS42ODY0OTkxMDE2MDUxOAEHAAAABQAAAAExAQAAAAstMjEwODU4NTczMwMAAAABMAIAAAAFMzg5NTgEAAAAATAHAAAACjEyLzMwLzIwMjIIAAAACjEyLzMwLzIwMjIjkFcyQSDbCAbDAqNBINsIM0NJUS5OQVNEQVFHTTpFU1BSLklRX1RFVl9UT1RBTF9SRVYuMTAwMDAuMjAyMi0xMi0zMAEAAABMbgAAAgAAABAxMC4zODQzMTg3NTczNzc2AQcAAAAFAAAAATEBAAAACy0yMTExMjU5ODAxAwAAAAEwAgAA</t>
  </si>
  <si>
    <t>AAYxMDAwNjEEAAAAATAHAAAACjEyLzMwLzIwMjIIAAAACjEyLzMwLzIwMjIjkFcyQSDbCDEnAqNBINsIKUNJUS5OQVNEQVFHTTpFU1BSLklRX1BCVi4xMDAwMC4yMDIyLTEyLTMwAQAAAExuAAADAAAAAk5NAQcAAAAFAAAAATEBAAAACy0yMTExMjU5ODAxAwAAAAEwAgAAAAYxMDAwNjcEAAAAATAHAAAACjEyLzMwLzIwMjIIAAAACjEyLzMwLzIwMjIjkFcyQSDbCBzZAaNBINsILUNJUS5OQVNEQVFHUzpCSVJELklRX1BFX0VYQ0wuMTAwMDAuMjAyMi0xMi0zMAEAAADMJG4TAwAAAAJOTQEHAAAABQAAAAExAQAAAAstMjEwNzk1MTExMQMAAAABMAIAAAAGMTAwMDY2BAAAAAEwBwAAAAoxMi8zMC8yMDIyCAAAAAoxMi8zMC8yMDIyI5BXMkEg2wjxPAGjQSDbCC5DSVEuTkFTREFRR006Tk5PWC5JUV9URVZfRUJJVC4xMDAwMC4yMDIyLTEyLTMwAQAAAJep0iYDAAAAAk5NAQcAAAAFAAAAATEBAAAACy0yMDk5MTY0MzA0AwAAAAEwAgAAAAYxMDAwNjIEAAAAATAHAAAACjEyLzMwLzIwMjIIAAAACjEyLzMwLzIwMjIjkFcyQSDbCI95AKNBINsIMENJUS5OQVNEQVFHTTpPTkVXLklRX1RFVl9FQklUREEuMTAwMDAuMjAyMi0xMi0zMAEAAAD00DcQAgAAABA2LjM3ODEzMTM2MzI2ODYxAQcAAAAFAAAAATEBAAAACy0yMTEzNDI4MjE5AwAAAAEwAgAAAAYxMDAwNjMEAAAAATAHAAAACjEyLzMwLzIwMjIIAAAACjEyLzMw</t>
  </si>
  <si>
    <t>LzIwMjIjkFcyQSDbCGTd/6JBINsIMUNJUS5OQVNEQVFHTTpPTkVXLklRX1BSSUNFX1NBTEVTLjEwMDAwLjIwMjItMTItMzABAAAA9NA3EAIAAAARMC4yNDg1OTg5NjY2MzE0NjUBBwAAAAUAAAABMQEAAAALLTIxMTM0MjgyMTkDAAAAATACAAAABTM4OTU4BAAAAAEwBwAAAAoxMi8zMC8yMDIyCAAAAAoxMi8zMC8yMDIyI5BXMkEg2whk3f+iQSDbCDNDSVEuTkFTREFRQ006R1hJSS5JUV9URVZfVE9UQUxfUkVWLjEwMDAwLjIwMjItMTItMzABAAAA4Z1nKQMAAAAAACOQVzJBINsILRr/okEg2wgpQ0lRLk5BU0RBUUNNOkdYSUkuSVFfUEJWLjEwMDAwLjIwMjItMTItMzABAAAA4Z1nKQMAAAACTk0BBwAAAAUAAAABMQEAAAALLTIxMDY4NzU2OTADAAAAATACAAAABjEwMDA2NwQAAAABMAcAAAAKMTIvMzAvMjAyMggAAAAKMTIvMzAvMjAyMiOQVzJBINsIPUH/okEg2wgtQ0lRLk5BU0RBUUdTOk9NR0EuSVFfUEVfRVhDTC4xMDAwMC4yMDIyLTEyLTMwAQAAAEQnRCQDAAAAAk5NAQcAAAAFAAAAATEBAAAACy0yMTA4NzYyMTk5AwAAAAEwAgAAAAYxMDAwNjYEAAAAATAHAAAACjEyLzMwLzIwMjIIAAAACjEyLzMwLzIwMjIjkFcyQSDbCC0w/qJBINsILkNJUS5OQVNEQVFHTTpUUkRBLklRX1RFVl9FQklULjEwMDAwLjIwMjItMTItMzABAAAADDF+IwMAAAACTk0BBwAAAAUAAAABMQEAAAALLTIxMDgyMDg0MzEDAAAA</t>
  </si>
  <si>
    <t>ATACAAAABjEwMDA2MgQAAAABMAcAAAAKMTIvMzAvMjAyMggAAAAKMTIvMzAvMjAyMiOQVzJBINsIBLv9okEg2wgwQ0lRLk5BU0RBUUdNOkRYTEcuSVFfVEVWX0VCSVREQS4xMDAwMC4yMDIyLTEyLTMwAQAAAN4QBAACAAAAEDQuMDgzNzc1MzE5MjQ5MjEBBwAAAAUAAAABMQEAAAALLTIxMDc4ODAzMzMDAAAAATACAAAABjEwMDA2MwQAAAABMAcAAAAKMTIvMzAvMjAyMggAAAAKMTIvMzAvMjAyMiOQVzJBINsI4kX9okEg2wgxQ0lRLk5BU0RBUUdNOkRYTEcuSVFfUFJJQ0VfU0FMRVMuMTAwMDAuMjAyMi0xMi0zMAEAAADeEAQAAgAAABEwLjg0NzQwMzg5OTY4OTk3NgEHAAAABQAAAAExAQAAAAstMjEwNzg4MDMzMwMAAAABMAIAAAAFMzg5NTgEAAAAATAHAAAACjEyLzMwLzIwMjIIAAAACjEyLzMwLzIwMjIjkFcyQSDbCNke/aJBINsIM0NJUS5OQVNEQVFHUzpHTERELklRX1RFVl9UT1RBTF9SRVYuMTAwMDAuMjAyMi0xMi0zMAEAAADWcQAAAgAAABAxLjA1MTA4NjI4Njc2NzU5AQcAAAAFAAAAATEBAAAACy0yMTEwODgzNTQwAwAAAAEwAgAAAAYxMDAwNjEEAAAAATAHAAAACjEyLzMwLzIwMjIIAAAACjEyLzMwLzIwMjIjkFcyQSDbCK+C/KJBINsIKUNJUS5OQVNEQVFHUzpHTERELklRX1BCVi4xMDAwMC4yMDIyLTEyLTMwAQAAANZxAAACAAAAETAuOTgwNDMwMjgyMDE0NTkxAQcAAAAFAAAAATEBAAAACy0y</t>
  </si>
  <si>
    <t>MTEwODgzNTQwAwAAAAEwAgAAAAYxMDAwNjcEAAAAATAHAAAACjEyLzMwLzIwMjIIAAAACjEyLzMwLzIwMjIjkFcyQSDbCKlb/KJBINsILENJUS5OQVNEQVFHUzpBUEkuSVFfUEVfRVhDTC4xMDAwMC4yMDIyLTEyLTMwAQAAAGN1eRMDAAAAAk5NAQcAAAAFAAAAATEBAAAACy0yMDk5NzU3MzAzAwAAAAEwAgAAAAYxMDAwNjYEAAAAATAHAAAACjEyLzMwLzIwMjIIAAAACjEyLzMwLzIwMjIjkFcyQSDbCLyX+6JBINsILkNJUS5OQVNEQVFHTTpQV1VQLklRX1RFVl9FQklULjEwMDAwLjIwMjItMTItMzABAAAASa8TaQMAAAACTk0BBwAAAAUAAAABMQEAAAALLTIxMTI1MDQ1NjMDAAAAATACAAAABjEwMDA2MgQAAAABMAcAAAAKMTIvMzAvMjAyMggAAAAKMTIvMzAvMjAyMiOQVzJBINsInSL7okEg2wgwQ0lRLk5BU0RBUUNNOkZMSUMuSVFfVEVWX0VCSVREQS4xMDAwMC4yMDIyLTEyLTMwAQAAAEAnBAADAAAAAAAjkFcyQSDbCGpf+qJBINsIMUNJUS5OQVNEQVFDTTpGTElDLklRX1BSSUNFX1NBTEVTLjEwMDAwLjIwMjItMTItMzABAAAAQCcEAAIAAAAPMy40OTE0OTI3ODM4NjAzAQcAAAAFAAAAATEBAAAACy0yMTA4NjIyOTQ0AwAAAAEwAgAAAAUzODk1OAQAAAABMAcAAAAKMTIvMzAvMjAyMggAAAAKMTIvMzAvMjAyMiOQVzJBINsIal/6okEg2wgzQ0lRLk5BU0RBUUNNOkRKQ08uSVFfVEVWX1RPVEFMX1JFVi4x</t>
  </si>
  <si>
    <t>MDAwMC4yMDIyLTEyLTMwAQAAABsNBAACAAAAEDIuNjQzOTcyNTIyMzI4MDYBBwAAAAUAAAABMQEAAAALLTIxMTI5NDE5NjUDAAAAATACAAAABjEwMDA2MQQAAAABMAcAAAAKMTIvMzAvMjAyMggAAAAKMTIvMzAvMjAyMiOQVzJBINsIu5z5okEg2wgpQ0lRLk5BU0RBUUNNOkRKQ08uSVFfUEJWLjEwMDAwLjIwMjItMTItMzABAAAAGw0EAAIAAAAQMS4zMjI2MjE2MTM1NDIwOQEHAAAABQAAAAExAQAAAAstMjExMjk0MTk2NQMAAAABMAIAAAAGMTAwMDY3BAAAAAEwBwAAAAoxMi8zMC8yMDIyCAAAAAoxMi8zMC8yMDIyI5BXMkEg2wi7nPmiQSDbCC1DSVEuTkFTREFRR006QUxQTi5JUV9QRV9FWENMLjEwMDAwLjIwMjItMTItMzABAAAAEeHqEAMAAAACTk0BBwAAAAUAAAABMQEAAAALLTIxMDc5Nzk2MjEDAAAAATACAAAABjEwMDA2NgQAAAABMAcAAAAKMTIvMzAvMjAyMggAAAAKMTIvMzAvMjAyMiOQVzJBINsIfbL4okEg2wguQ0lRLk5BU0RBUUdNOkFUWFMuSVFfVEVWX0VCSVQuMTAwMDAuMjAyMi0xMi0zMAEAAAAIIQIGAwAAAAJOTQEHAAAABQAAAAExAQAAAAstMjEwODgxMzQwOQMAAAABMAIAAAAGMTAwMDYyBAAAAAEwBwAAAAoxMi8zMC8yMDIyCAAAAAoxMi8zMC8yMDIyI5BXMkEg2whgPfiiQSDbCDBDSVEuTkFTREFRQ006TlZFQy5JUV9URVZfRUJJVERBLjEwMDAwLjIwMjItMTItMzABAAAAzX0AAAIA</t>
  </si>
  <si>
    <t>AAAQMTUuNzk2NDMyMzk5NTcyOQEHAAAABQAAAAExAQAAAAstMjExNTA5Njg3NQMAAAABMAIAAAAGMTAwMDYzBAAAAAEwBwAAAAoxMi8zMC8yMDIyCAAAAAoxMi8zMC8yMDIyI5BXMkEg2wg/yPeiQSDbCDFDSVEuTkFTREFRQ006TlZFQy5JUV9QUklDRV9TQUxFUy4xMDAwMC4yMDIyLTEyLTMwAQAAAM19AAACAAAAEDExLjk3NjgzODczNjA3NDUBBwAAAAUAAAABMQEAAAALLTIxMTUwOTY4NzUDAAAAATACAAAABTM4OTU4BAAAAAEwBwAAAAoxMi8zMC8yMDIyCAAAAAoxMi8zMC8yMDIyI5BXMkEg2wg2ofeiQSDbCDNDSVEuTkFTREFRR1M6Q0lGUi5JUV9URVZfVE9UQUxfUkVWLjEwMDAwLjIwMjItMTItMzABAAAA4JgdKgMAAAAAACOQVzJBINsIDQX3okEg2wgpQ0lRLk5BU0RBUUdTOkNJRlIuSVFfUEJWLjEwMDAwLjIwMjItMTItMzABAAAA4JgdKgIAAAAQMC4zOTQ4NjMzOTEzNjg4NQEHAAAABQAAAAExAQAAAAstMjEwOTQ5NTIxNAMAAAABMAIAAAAGMTAwMDY3BAAAAAEwBwAAAAoxMi8zMC8yMDIyCAAAAAoxMi8zMC8yMDIyI5BXMkEg2wgB3vaiQSDbCC1DSVEuTkFTREFRR1M6RklTSS5JUV9QRV9FWENMLjEwMDAwLjIwMjItMTItMzABAAAAhhoGAAIAAAAQNS4wOTYyMzQzMDk2MjM0MwEHAAAABQAAAAExAQAAAAstMjEwODc2NTU4OQMAAAABMAIAAAAGMTAwMDY2BAAAAAEwBwAAAAoxMi8zMC8yMDIyCAAA</t>
  </si>
  <si>
    <t>AAoxMi8zMC8yMDIyI5BXMkEg2wjZQfaiQSDbCC5DSVEuTkFTREFRQ006U1BLQi5JUV9URVZfRUJJVC4xMDAwMC4yMDIyLTEyLTMwAQAAAK1g8CkDAAAAAk5NAQcAAAAFAAAAATEBAAAACy0yMTA1NzY1MzYzAwAAAAEwAgAAAAYxMDAwNjIEAAAAATAHAAAACjEyLzMwLzIwMjIIAAAACjEyLzMwLzIwMjIjkFcyQSDbCMOl9aJBINsIMENJUS5OQVNEQVFHTTpDSUlHLklRX1RFVl9FQklUREEuMTAwMDAuMjAyMi0xMi0zMAEAAABEviUqAwAAAAAAI5BXMkEg2wiXCfWiQSDbCDFDSVEuTkFTREFRR006Q0lJRy5JUV9QUklDRV9TQUxFUy4xMDAwMC4yMDIyLTEyLTMwAQAAAES+JSoDAAAAAAAjkFcyQSDbCKgw9aJBINsIM0NJUS5OQVNEQVFHUzpDTlRBLklRX1RFVl9UT1RBTF9SRVYuMTAwMDAuMjAyMi0xMi0zMAEAAABN5/0pAwAAAAAAI5BXMkEg2wh2bfSiQSDbCClDSVEuTkFTREFRR1M6Q05UQS5JUV9QQlYuMTAwMDAuMjAyMi0xMi0zMAEAAABN5/0pAgAAABEwLjU2NzUxMzUxMjc3MTM0MgEHAAAABQAAAAExAQAAAAstMjEwNTIxMDg0NwMAAAABMAIAAAAGMTAwMDY3BAAAAAEwBwAAAAoxMi8zMC8yMDIyCAAAAAoxMi8zMC8yMDIyI5BXMkEg2wh2bfSiQSDbCC1DSVEuTkFTREFRR006WFBEQi5JUV9QRV9FWENMLjEwMDAwLjIwMjItMTItMzABAAAAe03YaAMAAAAAACOQVzJBINsIPKrzokEg2wguQ0lRLk5BU0RB</t>
  </si>
  <si>
    <t>UUNNOkFQVE0uSVFfVEVWX0VCSVQuMTAwMDAuMjAyMi0xMi0zMAEAAACTMAEqAwAAAAJOTQEHAAAABQAAAAExAQAAAAstMjEwNTc2NTM2MAMAAAABMAIAAAAGMTAwMDYyBAAAAAEwBwAAAAoxMi8zMC8yMDIyCAAAAAoxMi8zMC8yMDIyI5BXMkEg2wgSNfOiQSDbCDBDSVEuTkFTREFRQ006SVBWSS5JUV9URVZfRUJJVERBLjEwMDAwLjIwMjItMTItMzABAAAAJn4AKgMAAAAAACOQVzJBINsI/r/yokEg2wgxQ0lRLk5BU0RBUUNNOklQVkkuSVFfUFJJQ0VfU0FMRVMuMTAwMDAuMjAyMi0xMi0zMAEAAAAmfgAqAwAAAAAAI5BXMkEg2wjkmPKiQSDbCDNDSVEuTkFTREFRR006TVJOUy5JUV9URVZfVE9UQUxfUkVWLjEwMDAwLjIwMjItMTItMzABAAAAbBB0AAIAAAAQNi45MTkyODUzNzM3MzczNwEHAAAABQAAAAExAQAAAAstMjEwNzAzMTE2NAMAAAABMAIAAAAGMTAwMDYxBAAAAAEwBwAAAAoxMi8zMC8yMDIyCAAAAAoxMi8zMC8yMDIyI5BXMkEg2wi6/PGiQSDbCClDSVEuTkFTREFRR006TVJOUy5JUV9QQlYuMTAwMDAuMjAyMi0xMi0zMAEAAABsEHQAAgAAABAyLjk3NzA5MjA5OTExMTczAQcAAAAFAAAAATEBAAAACy0yMTA3MDMxMTY0AwAAAAEwAgAAAAYxMDAwNjcEAAAAATAHAAAACjEyLzMwLzIwMjIIAAAACjEyLzMwLzIwMjIjkFcyQSDbCKau8aJBINsILUNJUS5OQVNEQVFHUzpNQ0JDLklRX1BFX0VYQ0wu</t>
  </si>
  <si>
    <t>MTAwMDAuMjAyMi0xMi0zMAEAAACC7wUAAgAAAA8xMy4wMDIzNTI5MTg5ODcBBwAAAAUAAAABMQEAAAALLTIxMTE4NDU2NTQDAAAAATACAAAABjEwMDA2NgQAAAABMAcAAAAKMTIvMzAvMjAyMggAAAAKMTIvMzAvMjAyMiOQVzJBINsIfhLxokEg2wguQ0lRLk5BU0RBUUNNOkRTS0UuSVFfVEVWX0VCSVQuMTAwMDAuMjAyMi0xMi0zMAEAAAAYFGEOAgAAABA5LjE1MTQ1MDcwNjE0NTgzAQcAAAAFAAAAATEBAAAACy0yMTExMDY5ODc3AwAAAAEwAgAAAAYxMDAwNjIEAAAAATAHAAAACjEyLzMwLzIwMjIIAAAACjEyLzMwLzIwMjIjkFcyQSDbCFud8KJBINsIMENJUS5OQVNEQVFHUzpDTEFSLklRX1RFVl9FQklUREEuMTAwMDAuMjAyMi0xMi0zMAEAAABcE4IBAgAAABA5LjEzMTkwOTkxMTAzMzA4AQcAAAAFAAAAATEBAAAACy0yMTA5MjY2MTYyAwAAAAEwAgAAAAYxMDAwNjMEAAAAATAHAAAACjEyLzMwLzIwMjIIAAAACjEyLzMwLzIwMjIjkFcyQSDbCDHa76JBINsIMUNJUS5OQVNEQVFHUzpDTEFSLklRX1BSSUNFX1NBTEVTLjEwMDAwLjIwMjItMTItMzABAAAAXBOCAQIAAAARMC42OTEyOTk2MjM4OTQyMDcBBwAAAAUAAAABMQEAAAALLTIxMDkyNjYxNjIDAAAAATACAAAABTM4OTU4BAAAAAEwBwAAAAoxMi8zMC8yMDIyCAAAAAoxMi8zMC8yMDIyI5BXMkEg2wgx2u+iQSDbCDNDSVEuTkFTREFRQ006RElTQS5J</t>
  </si>
  <si>
    <t>UV9URVZfVE9UQUxfUkVWLjEwMDAwLjIwMjItMTItMzABAAAAIn0hKgMAAAAAACOQVzJBINsI/hbvokEg2wgpQ0lRLk5BU0RBUUNNOkRJU0EuSVFfUEJWLjEwMDAwLjIwMjItMTItMzABAAAAIn0hKgMAAAACTk0BBwAAAAUAAAABMQEAAAALLTIxMDM5NjY3NTgDAAAAATACAAAABjEwMDA2NwQAAAABMAcAAAAKMTIvMzAvMjAyMggAAAAKMTIvMzAvMjAyMiOQVzJBINsIBD7vokEg2wgtQ0lRLk5BU0RBUUNNOkxDQUEuSVFfUEVfRVhDTC4xMDAwMC4yMDIyLTEyLTMwAQAAAKhuByoCAAAAEDU1LjA3ODM5MTI3NDcxMDMBBwAAAAUAAAABMQEAAAALLTIxMDY1MjgxNjADAAAAATACAAAABjEwMDA2NgQAAAABMAcAAAAKMTIvMzAvMjAyMggAAAAKMTIvMzAvMjAyMiOQVzJBINsIS3ruokEg2wguQ0lRLk5BU0RBUUNNOkFSUlcuSVFfVEVWX0VCSVQuMTAwMDAuMjAyMi0xMi0zMAEAAACTjuMpAwAAAAJOTQEHAAAABQAAAAExAQAAAAstMjEwNTc2NTM2NAMAAAABMAIAAAAGMTAwMDYyBAAAAAEwBwAAAAoxMi8zMC8yMDIyCAAAAAoxMi8zMC8yMDIyI5BXMkEg2wgi3u2iQSDbCDBDSVEuTkFTREFRQ006R0FNQy5JUV9URVZfRUJJVERBLjEwMDAwLjIwMjItMTItMzABAAAAKJQOKgMAAAAAACOQVzJBINsItGntokEg2wgxQ0lRLk5BU0RBUUNNOkdBTUMuSVFfUFJJQ0VfU0FMRVMuMTAwMDAuMjAyMi0xMi0zMAEAAAAolA4q</t>
  </si>
  <si>
    <t>AwAAAAAAI5BXMkEg2wiqQu2iQSDbCDNDSVEuTkFTREFRR006TEdWQy5JUV9URVZfVE9UQUxfUkVWLjEwMDAwLjIwMjItMTItMzABAAAATNBjZAMAAAAAACOQVzJBINsIjs3sokEg2wgpQ0lRLk5BU0RBUUdNOkxHVkMuSVFfUEJWLjEwMDAwLjIwMjItMTItMzABAAAATNBjZAMAAAACTk0BBwAAAAUAAAABMQEAAAALLTIwOTA2ODEyNzgDAAAAATACAAAABjEwMDA2NwQAAAABMAcAAAAKMTIvMjkvMjAyMggAAAAKMTIvMjkvMjAyMiOQVzJBINsIfH/sokEg2wgtQ0lRLk5BU0RBUUdTOlJSQkkuSVFfUEVfRVhDTC4xMDAwMC4yMDIyLTEyLTMwAQAAANjf1QECAAAAEDExLjMyMTUxMDI3MDg0NDgBBwAAAAUAAAABMQEAAAALLTIxMDc3NjcxOTMDAAAAATACAAAABjEwMDA2NgQAAAABMAcAAAAKMTIvMzAvMjAyMggAAAAKMTIvMzAvMjAyMiOQVzJBINsIT+ProkEg2wguQ0lRLk5BU0RBUUdTOk1HVFguSVFfVEVWX0VCSVQuMTAwMDAuMjAyMi0xMi0zMAEAAADcdCAYAwAAAAJOTQEHAAAABQAAAAExAQAAAAstMjEwODc5MDI3OAMAAAABMAIAAAAGMTAwMDYyBAAAAAEwBwAAAAoxMi8zMC8yMDIyCAAAAAoxMi8zMC8yMDIyI5BXMkEg2whwRuuiQSDbCDBDSVEuTkFTREFRR006UFVZSS5JUV9URVZfRUJJVERBLjEwMDAwLjIwMjItMTItMzABAAAAI7MhIwMAAAACTk0BBwAAAAUAAAABMQEAAAALLTIxMDY3MTg3OTQDAAAA</t>
  </si>
  <si>
    <t>ATACAAAABjEwMDA2MwQAAAABMAcAAAAKMTIvMjgvMjAyMggAAAAKMTIvMjgvMjAyMiOQVzJBINsIPIPqokEg2wgxQ0lRLk5BU0RBUUdNOlBVWUkuSVFfUFJJQ0VfU0FMRVMuMTAwMDAuMjAyMi0xMi0zMAEAAAAjsyEjAgAAABAxMy45OTU1MjkxODkxNTQ2AQcAAAAFAAAAATEBAAAACy0yMTA2NzE4Nzk0AwAAAAEwAgAAAAUzODk1OAQAAAABMAcAAAAKMTIvMjgvMjAyMggAAAAKMTIvMjgvMjAyMiOQVzJBINsIR6rqokEg2wgzQ0lRLk5BU0RBUUdNOldMRkMuSVFfVEVWX1RPVEFMX1JFVi4xMDAwMC4yMDIyLTEyLTMwAQAAAJJ0BQACAAAAEDguNDAzOTI3MzY5MDYwNjQBBwAAAAUAAAABMQEAAAALLTIxMDg0MzAyMjUDAAAAATACAAAABjEwMDA2MQQAAAABMAcAAAAKMTIvMzAvMjAyMggAAAAKMTIvMzAvMjAyMiOQVzJBINsICcDpokEg2wgpQ0lRLk5BU0RBUUdNOldMRkMuSVFfUEJWLjEwMDAwLjIwMjItMTItMzABAAAAknQFAAIAAAAQMS4wMjUyOTg0NjIwMTkyOQEHAAAABQAAAAExAQAAAAstMjEwODQzMDIyNQMAAAABMAIAAAAGMTAwMDY3BAAAAAEwBwAAAAoxMi8zMC8yMDIyCAAAAAoxMi8zMC8yMDIyI5BXMkEg2wgU5+miQSDbCC1DSVEuTkFTREFRR1M6WllYSS5JUV9QRV9FWENMLjEwMDAwLjIwMjItMTItMzABAAAAqVsvAAIAAAAQMzEuNjEzNjM2MzYzNjM2NAEHAAAABQAAAAExAQAAAAstMjEwNzAz</t>
  </si>
  <si>
    <t>NDMzOAMAAAABMAIAAAAGMTAwMDY2BAAAAAEwBwAAAAoxMi8zMC8yMDIyCAAAAAoxMi8zMC8yMDIyI5BXMkEg2wjW/OiiQSDbCC5DSVEuTkFTREFRR1M6U0NQTC5JUV9URVZfRUJJVC4xMDAwMC4yMDIyLTEyLTMwAQAAAKD4SyQCAAAAEDMuMzE3NzY1NTI3NDUwOTgBBwAAAAUAAAABMQEAAAALLTIxMDk0OTUyMzQDAAAAATACAAAABjEwMDA2MgQAAAABMAcAAAAKMTIvMzAvMjAyMggAAAAKMTIvMzAvMjAyMiOQVzJBINsIt4fookEg2wgwQ0lRLk5BU0RBUUdTOldTQkYuSVFfVEVWX0VCSVREQS4xMDAwMC4yMDIyLTEyLTMwAQAAAK8xLgADAAAAAAAjkFcyQSDbCI7r56JBINsIMUNJUS5OQVNEQVFHUzpXU0JGLklRX1BSSUNFX1NBTEVTLjEwMDAwLjIwMjItMTItMzABAAAArzEuAAIAAAAQMS41NTgwMzE0NzYwMzE0OAEHAAAABQAAAAExAQAAAAstMjEwOTg2MTg2OQMAAAABMAIAAAAFMzg5NTgEAAAAATAHAAAACjEyLzMwLzIwMjIIAAAACjEyLzMwLzIwMjIjkFcyQSDbCI7r56JBINsIM0NJUS5OQVNEQVFHUzpQRVRTLklRX1RFVl9UT1RBTF9SRVYuMTAwMDAuMjAyMi0xMi0zMAEAAABxfBQAAgAAABAwLjk0MTg0MDE3NzUwMjkyAQcAAAAFAAAAATEBAAAACy0yMDg2OTIwNDk0AwAAAAEwAgAAAAYxMDAwNjEEAAAAATAHAAAACjEyLzMwLzIwMjIIAAAACjEyLzMwLzIwMjIjkFcyQSDbCGVP56JBINsIKUNJUS5O</t>
  </si>
  <si>
    <t>QVNEQVFHUzpQRVRTLklRX1BCVi4xMDAwMC4yMDIyLTEyLTMwAQAAAHF8FAACAAAAEDIuNTM4Njc1NzIwNjA3NDEBBwAAAAUAAAABMQEAAAALLTIwODY5MjA0OTQDAAAAATACAAAABjEwMDA2NwQAAAABMAcAAAAKMTIvMzAvMjAyMggAAAAKMTIvMzAvMjAyMiOQVzJBINsIUgHnokEg2wgtQ0lRLk5BU0RBUUdNOkVTQUMuSVFfUEVfRVhDTC4xMDAwMC4yMDIyLTEyLTMwAQAAAOQ/VGQDAAAAAAAjkFcyQSDbCLBl5qJBINsILkNJUS5OQVNEQVFDTTpNSExELklRX1RFVl9FQklULjEwMDAwLjIwMjItMTItMzABAAAAbHkcAgIAAAAQMTMuOTY5ODE1MjI4NzA4NwEHAAAABQAAAAExAQAAAAstMjEwODQ4NzE3NQMAAAABMAIAAAAGMTAwMDYyBAAAAAEwBwAAAAoxMi8zMC8yMDIyCAAAAAoxMi8zMC8yMDIyI5BXMkEg2wiKyeWiQSDbCC9DSVEuTkFTREFRR1M6V0dTLklRX1RFVl9FQklUREEuMTAwMDAuMjAyMi0xMi0zMAEAAAAXJUckAwAAAAJOTQEHAAAABQAAAAExAQAAAAstMjEwODQ3ODkxOQMAAAABMAIAAAAGMTAwMDYzBAAAAAEwBwAAAAoxMi8zMC8yMDIyCAAAAAoxMi8zMC8yMDIyI5BXMkEg2whbLeWiQSDbCDBDSVEuTkFTREFRR1M6V0dTLklRX1BSSUNFX1NBTEVTLjEwMDAwLjIwMjItMTItMzABAAAAFyVHJAIAAAARMC4xMzQzNjE1MDI3MzAwMTQBBwAAAAUAAAABMQEAAAALLTIxMDg0Nzg5MTkDAAAAATAC</t>
  </si>
  <si>
    <t>AAAABTM4OTU4BAAAAAEwBwAAAAoxMi8zMC8yMDIyCAAAAAoxMi8zMC8yMDIyI5BXMkEg2whbLeWiQSDbCDNDSVEuTkFTREFRQ006RldBQy5JUV9URVZfVE9UQUxfUkVWLjEwMDAwLjIwMjItMTItMzABAAAAEk5rKgMAAAAAACOQVzJBINsIKWrkokEg2wgpQ0lRLk5BU0RBUUNNOkZXQUMuSVFfUEJWLjEwMDAwLjIwMjItMTItMzABAAAAEk5rKgMAAAACTk0BBwAAAAUAAAABMQEAAAALLTIxMDYwNjcxMDQDAAAAATACAAAABjEwMDA2NwQAAAABMAcAAAAKMTIvMjgvMjAyMggAAAAKMTIvMjgvMjAyMiOQVzJBINsIKWrkokEg2wgtQ0lRLk5BU0RBUUdTOkNSQlUuSVFfUEVfRVhDTC4xMDAwMC4yMDIyLTEyLTMwAQAAAC9HORADAAAAAk5NAQcAAAAFAAAAATEBAAAACy0yMTA3NTc3NzYxAwAAAAEwAgAAAAYxMDAwNjYEAAAAATAHAAAACjEyLzMwLzIwMjIIAAAACjEyLzMwLzIwMjIjkFcyQSDbCPWm46JBINsILUNJUS5OQVNEQVFHUzpWT1IuSVFfVEVWX0VCSVQuMTAwMDAuMjAyMi0xMi0zMAEAAADUOBkiAwAAAAJOTQEHAAAABQAAAAExAQAAAAstMjEwODQ4MDc4OAMAAAABMAIAAAAGMTAwMDYyBAAAAAEwBwAAAAoxMi8zMC8yMDIyCAAAAAoxMi8zMC8yMDIyI5BXMkEg2wjKCuOiQSDbCDBDSVEuTkFTREFRR006TkVXVC5JUV9URVZfRUJJVERBLjEwMDAwLjIwMjItMTItMzABAAAA3g4IAAIAAAAQMTkuNTQzNzc2</t>
  </si>
  <si>
    <t>MTEyOTA3MgEHAAAABQAAAAExAQAAAAstMjEwOTU0NDg5OAMAAAABMAIAAAAGMTAwMDYzBAAAAAEwBwAAAAoxMi8zMC8yMDIyCAAAAAoxMi8zMC8yMDIyI5BXMkEg2wiqleKiQSDbCDFDSVEuTkFTREFRR006TkVXVC5JUV9QUklDRV9TQUxFUy4xMDAwMC4yMDIyLTEyLTMwAQAAAN4OCAACAAAAEDMuNDE0MTg2ODgxNDU0MzkBBwAAAAUAAAABMQEAAAALLTIxMDk1NDQ4OTgDAAAAATACAAAABTM4OTU4BAAAAAEwBwAAAAoxMi8zMC8yMDIyCAAAAAoxMi8zMC8yMDIyI5BXMkEg2wilbuKiQSDbCDNDSVEuTkFTREFRR1M6TElMTS5JUV9URVZfVE9UQUxfUkVWLjEwMDAwLjIwMjItMTItMzABAAAAO428FgMAAAACTk0BBwAAAAUAAAABMQEAAAALLTIxMDYwOTI1MTYDAAAAATACAAAABjEwMDA2MQQAAAABMAcAAAAKMTIvMzAvMjAyMggAAAAKMTIvMzAvMjAyMiOQVzJBINsIedLhokEg2wgpQ0lRLk5BU0RBUUdTOkxJTE0uSVFfUEJWLjEwMDAwLjIwMjItMTItMzABAAAAO428FgIAAAARMC44MzM4MTk1MzI2OTY0MzIBBwAAAAUAAAABMQEAAAALLTIxMDYwOTI1MTYDAAAAATACAAAABjEwMDA2NwQAAAABMAcAAAAKMTIvMzAvMjAyMggAAAAKMTIvMzAvMjAyMiOQVzJBINsIbKvhokEg2wgsQ0lRLk5BU0RBUUdTOlJCQi5JUV9QRV9FWENMLjEwMDAwLjIwMjItMTItMzABAAAA5Mm3BgIAAAAQNy4yOTAyMTIzMzkyMzUw</t>
  </si>
  <si>
    <t>OAEHAAAABQAAAAExAQAAAAstMjEwODU5MjIwNQMAAAABMAIAAAAGMTAwMDY2BAAAAAEwBwAAAAoxMi8zMC8yMDIyCAAAAAoxMi8zMC8yMDIyI5BXMkEg2wg+6OCiQSDbCC5DSVEuTkFTREFRQ006QUZSSS5JUV9ORVRfREVCVC4xMDAwMC4yMDIyLTEyLTMwAQAAACEcB2kCAAAABzE3Ni45NDkBCAAAAAUAAAABMQEAAAALLTIwODkwNjMxMzADAAAAAzE2MAIAAAAENDM2NAQAAAABMAcAAAAKMTIvMzAvMjAyMggAAAAKMTIvMzEvMjAyMQkAAAABMCOQVzJBINsI1G4Wo0Eg2wgyQ0lRLk5BU0RBUUdNOkJQQUMuSVFfR1JPU1NfTUFSR0lOLjEwMDAwLjIwMjItMTItMzABAAAANKlwZAMAAAAAACOQVzJBINsIq9IVo0Eg2wgwQ0lRLk5BU0RBUUdNOkJQQUMuSVFfVE9UQUxfTElBQi4xMDAwMC4yMDIyLTEyLTMwAQAAADSpcGQCAAAACjI2MC4yNjE2NDUBCAAAAAUAAAABMQEAAAALLTIxMDYyNjUyMDUDAAAAAzE2MAIAAAAEMTI3NgQAAAABMAcAAAAKMTIvMzAvMjAyMggAAAAKMTIvMzEvMjAyMQkAAAABMCOQVzJBINsItfkVo0Eg2wgvQ0lRLk5BU0RBUUdTOkJTUlIuSVFfVE9UQUxfUkVWLjEwMDAwLjIwMjItMTItMzABAAAA4J4KAAIAAAAHMTQwLjc1NQEIAAAABQAAAAExAQAAAAstMjEwODYxOTM1MAMAAAADMTYwAgAAAAIyOAQAAAABMAcAAAAKMTIvMzAvMjAyMggAAAAKMTIvMzEvMjAyMQkAAAABMCOQVzJBINsI</t>
  </si>
  <si>
    <t>jV0Vo0Eg2wgyQ0lRLk5BU0RBUUdTOkJTUlIuSVFfVE9UQUxfQVNTRVRTLjEwMDAwLjIwMjItMTItMzABAAAA4J4KAAIAAAAIMzM3MS4wMTQBCAAAAAUAAAABMQEAAAALLTIxMDg2MTkzNTADAAAAAzE2MAIAAAAEMTAwNwQAAAABMAcAAAAKMTIvMzAvMjAyMggAAAAKMTIvMzEvMjAyMQkAAAABMCOQVzJBINsIjV0Vo0Eg2wgoQ0lRLk5BU0RBUUdTOkJTUlIuSVFfUkUuMTAwMDAuMjAyMi0xMi0zMAEAAADgngoAAgAAAAYyMzQuNDEBCAAAAAUAAAABMQEAAAALLTIxMDg2MTkzNTADAAAAAzE2MAIAAAAEMTIyMgQAAAABMAcAAAAKMTIvMzAvMjAyMggAAAAKMTIvMzEvMjAyMQkAAAABMCOQVzJBINsIfDYVo0Eg2wgvQ0lRLk5BU0RBUUdTOkJTUlIuSVFfRElWX1NIQVJFLjEwMDAwLjIwMjItMTItMzABAAAA4J4KAAIAAAAEMC44NwEIAAAABQAAAAExAQAAAAstMjEwODYxOTM1MAMAAAADMTYwAgAAAAQzMDU4BAAAAAEwBwAAAAoxMi8zMC8yMDIyCAAAAAoxMi8zMS8yMDIxCQAAAAEwI5BXMkEg2whv6BSjQSDbCC9DSVEuTkFTREFRR006Q01DQS5JUV9OSV9NQVJHSU4uMTAwMDAuMjAyMi0xMi0zMAEAAAA++GtkAwAAAAAAI5BXMkEg2whZmhSjQSDbCC1DSVEuTkFTREFRR006Q01DQS5JUV9TVF9ERUJULjEwMDAwLjIwMjItMTItMzABAAAAPvhrZAMAAAAAACOQVzJBINsISHMUo0Eg2wgtQ0lRLk5BU0RBUUdNOkNN</t>
  </si>
  <si>
    <t>Q0EuSVFfTFRfREVCVC4xMDAwMC4yMDIyLTEyLTMwAQAAAD74a2QDAAAAAAAjkFcyQSDbCEhzFKNBINsIM0NJUS5OQVNEQVFHTTpDTUNBLklRX1JFVFVSTl9FUVVJVFkuMTAwMDAuMjAyMi0xMi0zMAEAAAA++GtkAwAAAAAAI5BXMkEg2wg9TBSjQSDbCDFDSVEuTkFTREFRR006VVRBQS5JUV9FQklUX01BUkdJTi4xMDAwMC4yMDIyLTEyLTMwAQAAAJZch2QDAAAAAAAjkFcyQSDbCBWwE6NBINsIMkNJUS5OQVNEQVFHTTpVVEFBLklRX1RPVEFMX0VRVUlUWS4xMDAwMC4yMDIyLTEyLTMwAQAAAJZch2QCAAAACS02Ljg1NDA2MQEIAAAABQAAAAExAQAAAAstMjEwNTI2NTUzOAMAAAADMTYwAgAAAAQxMjc1BAAAAAEwBwAAAAoxMi8zMC8yMDIyCAAAAAoxMi8zMS8yMDIxCQAAAAEwI5BXMkEg2wgVsBOjQSDbCC5DSVEuTkFTREFRR006VVRBQS5JUV9ORVRfREVCVC4xMDAwMC4yMDIyLTEyLTMwAQAAAJZch2QCAAAACC0wLjE0MjMxAQgAAAAFAAAAATEBAAAACy0yMTA1MjY1NTM4AwAAAAMxNjACAAAABDQzNjQEAAAAATAHAAAACjEyLzMwLzIwMjIIAAAACjEyLzMxLzIwMjEJAAAAATAjkFcyQSDbCAuJE6NBINsIMkNJUS5OQVNEQVFHTTpYRklOLklRX0dST1NTX01BUkdJTi4xMDAwMC4yMDIyLTEyLTMwAQAAALnQZGQDAAAAAAAjkFcyQSDbCOwTE6NBINsIMENJUS5OQVNEQVFHTTpYRklOLklRX1RPVEFMX0xJQUIu</t>
  </si>
  <si>
    <t>MTAwMDAuMjAyMi0xMi0zMAEAAAC50GRkAgAAAAoyNDMuNjU5MzE0AQgAAAAFAAAAATEBAAAACy0yMTA1NzQwOTMyAwAAAAMxNjACAAAABDEyNzYEAAAAATAHAAAACjEyLzMwLzIwMjIIAAAACjEyLzMxLzIwMjEJAAAAATAjkFcyQSDbCOLsEqNBINsIL0NJUS5OQVNEQVFHUzpJQ1ZYLklRX1RPVEFMX1JFVi4xMDAwMC4yMDIyLTEyLTMwAQAAANvqsSQCAAAABTcuODAyAQgAAAAFAAAAATEBAAAACy0yMTA1ODg3NTkyAwAAAAMxNjACAAAAAjI4BAAAAAEwBwAAAAoxMi8zMC8yMDIyCAAAAAoxMi8zMS8yMDIxCQAAAAEwI5BXMkEg2wjNnhKjQSDbCDJDSVEuTkFTREFRR1M6SUNWWC5JUV9UT1RBTF9BU1NFVFMuMTAwMDAuMjAyMi0xMi0zMAEAAADb6rEkAgAAAAcyODcuNjI5AQgAAAAFAAAAATEBAAAACy0yMTA1ODg3NTkyAwAAAAMxNjACAAAABDEwMDcEAAAAATAHAAAACjEyLzMwLzIwMjIIAAAACjEyLzMxLzIwMjEJAAAAATAjkFcyQSDbCMN3EqNBINsIKENJUS5OQVNEQVFHUzpJQ1ZYLklRX1JFLjEwMDAwLjIwMjItMTItMzABAAAA2+qxJAIAAAAHLTk0LjA2OQEIAAAABQAAAAExAQAAAAstMjEwNTg4NzU5MgMAAAADMTYwAgAAAAQxMjIyBAAAAAEwBwAAAAoxMi8zMC8yMDIyCAAAAAoxMi8zMS8yMDIxCQAAAAEwI5BXMkEg2wjDdxKjQSDbCC9DSVEuTkFTREFRR1M6SUNWWC5JUV9ESVZfU0hBUkUuMTAwMDAu</t>
  </si>
  <si>
    <t>MjAyMi0xMi0zMAEAAADb6rEkAwAAAAAAI5BXMkEg2wivKRKjQSDbCC9DSVEuTkFTREFRR006RklBQy5JUV9OSV9NQVJHSU4uMTAwMDAuMjAyMi0xMi0zMAEAAAD7U3cqAwAAAAAAI5BXMkEg2wiPtBGjQSDbCC1DSVEuTkFTREFRR006RklBQy5JUV9TVF9ERUJULjEwMDAwLjIwMjItMTItMzABAAAA+1N3KgMAAAAAACOQVzJBINsIhY0Ro0Eg2wgtQ0lRLk5BU0RBUUdNOkZJQUMuSVFfTFRfREVCVC4xMDAwMC4yMDIyLTEyLTMwAQAAAPtTdyoDAAAAAAAjkFcyQSDbCI+0EaNBINsIM0NJUS5OQVNEQVFHTTpGSUFDLklRX1JFVFVSTl9FUVVJVFkuMTAwMDAuMjAyMi0xMi0zMAEAAAD7U3cqAwAAAAAAI5BXMkEg2wh7ZhGjQSDbCDFDSVEuTkFTREFRR006QUVBRS5JUV9FQklUX01BUkdJTi4xMDAwMC4yMDIyLTEyLTMwAQAAAPsi8mMDAAAAAAAjkFcyQSDbCFPKEKNBINsIMkNJUS5OQVNEQVFHTTpBRUFFLklRX1RPVEFMX0VRVUlUWS4xMDAwMC4yMDIyLTEyLTMwAQAAAPsi8mMCAAAACi0yMC41NjI0MjYBCAAAAAUAAAABMQEAAAALLTIxMDgzNDMxNDEDAAAAAzE2MAIAAAAEMTI3NQQAAAABMAcAAAAKMTIvMzAvMjAyMggAAAAKMTIvMzEvMjAyMQkAAAABMCOQVzJBINsIZfEQo0Eg2wguQ0lRLk5BU0RBUUdNOkFFQUUuSVFfTkVUX0RFQlQuMTAwMDAuMjAyMi0xMi0zMAEAAAD7IvJjAgAAAAktMC45NzkyMjYBCAAA</t>
  </si>
  <si>
    <t>AAUAAAABMQEAAAALLTIxMDgzNDMxNDEDAAAAAzE2MAIAAAAENDM2NAQAAAABMAcAAAAKMTIvMzAvMjAyMggAAAAKMTIvMzEvMjAyMQkAAAABMCOQVzJBINsIU8oQo0Eg2wgxQ0lRLk5BU0RBUUdNOkdQUC5JUV9HUk9TU19NQVJHSU4uMTAwMDAuMjAyMi0xMi0zMAEAAABfsbMCAgAAAAc3MC42MDQ5AQgAAAAFAAAAATEBAAAACy0yMDYxNTgxNDQ3AwAAAAMxNjACAAAABDQwNzQEAAAAATAHAAAACjEyLzMwLzIwMjIIAAAACjEyLzMxLzIwMjEJAAAAATAjkFcyQSDbCMcuEKNBINsIL0NJUS5OQVNEQVFHTTpHUFAuSVFfVE9UQUxfTElBQi4xMDAwMC4yMDIyLTEyLTMwAQAAAF+xswICAAAABzExMi4xNjkBCAAAAAUAAAABMQEAAAALLTIwNjE1ODE0NDcDAAAAAzE2MAIAAAAEMTI3NgQAAAABMAcAAAAKMTIvMzAvMjAyMggAAAAKMTIvMzEvMjAyMQkAAAABMCOQVzJBINsIMVUQo0Eg2wgvQ0lRLk5BU0RBUUdTOlNFRVIuSVFfVE9UQUxfUkVWLjEwMDAwLjIwMjItMTItMzABAAAATWSxIAIAAAAFNi42MTcBCAAAAAUAAAABMQEAAAALLTIwNTgyOTQ0NzUDAAAAAzE2MAIAAAACMjgEAAAAATAHAAAACjEyLzMwLzIwMjIIAAAACjEyLzMxLzIwMjEJAAAAATAjkFcyQSDbCIaSD6NBINsIMkNJUS5OQVNEQVFHUzpTRUVSLklRX1RPVEFMX0FTU0VUUy4xMDAwMC4yMDIyLTEyLTMwAQAAAE1ksSACAAAABzUzOS4xMzkBCAAA</t>
  </si>
  <si>
    <t>AAUAAAABMQEAAAALLTIwNTgyOTQ0NzUDAAAAAzE2MAIAAAAEMTAwNwQAAAABMAcAAAAKMTIvMzAvMjAyMggAAAAKMTIvMzEvMjAyMQkAAAABMCOQVzJBINsIk7kPo0Eg2wgoQ0lRLk5BU0RBUUdTOlNFRVIuSVFfUkUuMTAwMDAuMjAyMi0xMi0zMAEAAABNZLEgAgAAAActMTI2LjUzAQgAAAAFAAAAATEBAAAACy0yMDU4Mjk0NDc1AwAAAAMxNjACAAAABDEyMjIEAAAAATAHAAAACjEyLzMwLzIwMjIIAAAACjEyLzMxLzIwMjEJAAAAATAjkFcyQSDbCLFrD6NBINsIL0NJUS5OQVNEQVFHUzpTRUVSLklRX0RJVl9TSEFSRS4xMDAwMC4yMDIyLTEyLTMwAQAAAE1ksSADAAAAAAAjkFcyQSDbCKlED6NBINsIL0NJUS5OQVNEQVFDTTpBU1VSLklRX05JX01BUkdJTi4xMDAwMC4yMDIyLTEyLTMwAQAAAEuOAAACAAAABjQuMTk3NwEIAAAABQAAAAExAQAAAAstMjA1ODY5NTQzMgMAAAADMTYwAgAAAAQ0MDk0BAAAAAEwBwAAAAoxMi8zMC8yMDIyCAAAAAoxMi8zMS8yMDIxCQAAAAEwI5BXMkEg2wjCpw6jQSDbCC1DSVEuTkFTREFRQ006QVNVUi5JUV9TVF9ERUJULjEwMDAwLjIwMjItMTItMzABAAAAS44AAAMAAAAAAC23VzJBINsIt4AOo0Eg2wgtQ0lRLk5BU0RBUUNNOkFTVVIuSVFfTFRfREVCVC4xMDAwMC4yMDIyLTEyLTMwAQAAAEuOAAACAAAABTMzLjEyAQgAAAAFAAAAATEBAAAACy0yMDU4Njk1NDMyAwAAAAMx</t>
  </si>
  <si>
    <t>NjACAAAABDEwNDkEAAAAATAHAAAACjEyLzMwLzIwMjIIAAAACjEyLzMxLzIwMjEJAAAAATAtt1cyQSDbCLeADqNBINsIM0NJUS5OQVNEQVFDTTpBU1VSLklRX1JFVFVSTl9FUVVJVFkuMTAwMDAuMjAyMi0xMi0zMAEAAABLjgAAAgAAAAYyLjEwMTMBCAAAAAUAAAABMQEAAAALLTIwNTg2OTU0MzIDAAAAAzE2MAIAAAAENDEyOAQAAAABMAcAAAAKMTIvMzAvMjAyMggAAAAKMTIvMzEvMjAyMQkAAAABMC23VzJBINsIsVkOo0Eg2wgxQ0lRLk5BU0RBUUdNOldXQUMuSVFfRUJJVF9NQVJHSU4uMTAwMDAuMjAyMi0xMi0zMAEAAABvtVJkAwAAAAAALbdXMkEg2wiDvQ2jQSDbCDJDSVEuTkFTREFRR006V1dBQy5JUV9UT1RBTF9FUVVJVFkuMTAwMDAuMjAyMi0xMi0zMAEAAABvtVJkAgAAAAotMTkuNzk4MDUxAQgAAAAFAAAAATEBAAAACy0yMDgxNjI2OTgzAwAAAAMxNjACAAAABDEyNzUEAAAAATAHAAAACjEyLzMwLzIwMjIIAAAACjEyLzMxLzIwMjEJAAAAATAtt1cyQSDbCIO9DaNBINsILkNJUS5OQVNEQVFHTTpXV0FDLklRX05FVF9ERUJULjEwMDAwLjIwMjItMTItMzABAAAAb7VSZAIAAAAJLTAuMjk0NzQzAQgAAAAFAAAAATEBAAAACy0yMDgxNjI2OTgzAwAAAAMxNjACAAAABDQzNjQEAAAAATAHAAAACjEyLzMwLzIwMjIIAAAACjEyLzMxLzIwMjEJAAAAATAtt1cyQSDbCH2WDaNBINsIMUNJUS5OQVNEQVFH</t>
  </si>
  <si>
    <t>UzpGSVAuSVFfR1JPU1NfTUFSR0lOLjEwMDAwLjIwMjItMTItMzABAAAAqXAnagIAAAAGMTguMDMyAQgAAAAFAAAAATEBAAAACy0yMDk1MDIyNTk0AwAAAAMxNjACAAAABDQwNzQEAAAAATAHAAAACjEyLzMwLzIwMjIIAAAACjEyLzMxLzIwMjEJAAAAATAtt1cyQSDbCFwhDaNBINsIL0NJUS5OQVNEQVFHUzpGSVAuSVFfVE9UQUxfTElBQi4xMDAwMC4yMDIyLTEyLTMwAQAAAKlwJ2oCAAAABzk4MC4yNTUBCAAAAAUAAAABMQEAAAALLTIwOTUwMjI1OTQDAAAAAzE2MAIAAAAEMTI3NgQAAAABMAcAAAAKMTIvMzAvMjAyMggAAAAKMTIvMzEvMjAyMQkAAAABMC23VzJBINsIVPoMo0Eg2wgvQ0lRLk5BU0RBUUdNOlZNR0EuSVFfVE9UQUxfUkVWLjEwMDAwLjIwMjItMTItMzABAAAAHm99ZAMAAAAAAC23VzJBINsIMoUMo0Eg2wgyQ0lRLk5BU0RBUUdNOlZNR0EuSVFfVE9UQUxfQVNTRVRTLjEwMDAwLjIwMjItMTItMzABAAAAHm99ZAMAAAAAAC23VzJBINsIxV4Mo0Eg2wgoQ0lRLk5BU0RBUUdNOlZNR0EuSVFfUkUuMTAwMDAuMjAyMi0xMi0zMAEAAAAeb31kAwAAAAAALbdXMkEg2wgyhQyjQSDbCC9DSVEuTkFTREFRR006Vk1HQS5JUV9ESVZfU0hBUkUuMTAwMDAuMjAyMi0xMi0zMAEAAAAeb31kAwAAAAAALbdXMkEg2wgTEAyjQSDbCC9DSVEuTkFTREFRR1M6QVZBSC5JUV9OSV9NQVJHSU4uMTAwMDAuMjAyMi0x</t>
  </si>
  <si>
    <t>Mi0zMAEAAAAOZksiAgAAAActNi45NzI2AQgAAAAFAAAAATEBAAAACy0yMTA2NTMxMTEwAwAAAAMxNjACAAAABDQwOTQEAAAAATAHAAAACjEyLzMwLzIwMjIIAAAACDEvMS8yMDIyCQAAAAEwLbdXMkEg2wj+wQujQSDbCC1DSVEuTkFTREFRR1M6QVZBSC5JUV9TVF9ERUJULjEwMDAwLjIwMjItMTItMzABAAAADmZLIgIAAAAHMTI1LjExMQEIAAAABQAAAAExAQAAAAstMjEwNjUzMTExMAMAAAADMTYwAgAAAAQxMDQ2BAAAAAEwBwAAAAoxMi8zMC8yMDIyCAAAAAgxLzEvMjAyMgkAAAABMC23VzJBINsI9ZoLo0Eg2wgtQ0lRLk5BU0RBUUdTOkFWQUguSVFfTFRfREVCVC4xMDAwMC4yMDIyLTEyLTMwAQAAAA5mSyICAAAACDEyNDEuODU5AQgAAAAFAAAAATEBAAAACy0yMTA2NTMxMTEwAwAAAAMxNjACAAAABDEwNDkEAAAAATAHAAAACjEyLzMwLzIwMjIIAAAACDEvMS8yMDIyCQAAAAEwLbdXMkEg2wj1mgujQSDbCDNDSVEuTkFTREFRR1M6QVZBSC5JUV9SRVRVUk5fRVFVSVRZLjEwMDAwLjIwMjItMTItMzABAAAADmZLIgIAAAAILTI1Ljg2MjYBCAAAAAUAAAABMQEAAAALLTIxMDY1MzExMTADAAAAAzE2MAIAAAAENDEyOAQAAAABMAcAAAAKMTIvMzAvMjAyMggAAAAIMS8xLzIwMjIJAAAAATAtt1cyQSDbCOFMC6NBINsIMUNJUS5OQVNEQVFHTTpJWEFRLklRX0VCSVRfTUFSR0lOLjEwMDAwLjIwMjItMTItMzAB</t>
  </si>
  <si>
    <t>AAAALQ87ZAMAAAAAAC23VzJBINsIvbAKo0Eg2wgyQ0lRLk5BU0RBUUdNOklYQVEuSVFfVE9UQUxfRVFVSVRZLjEwMDAwLjIwMjItMTItMzABAAAALQ87ZAIAAAAKLTE5LjI4NTQzMwEIAAAABQAAAAExAQAAAAstMjEwMzg0NzA3MAMAAAADMTYwAgAAAAQxMjc1BAAAAAEwBwAAAAoxMi8zMC8yMDIyCAAAAAoxMi8zMS8yMDIxCQAAAAEwLbdXMkEg2wi9sAqjQSDbCC5DSVEuTkFTREFRR006SVhBUS5JUV9ORVRfREVCVC4xMDAwMC4yMDIyLTEyLTMwAQAAAC0PO2QCAAAACC0wLjYxMTYyAQgAAAAFAAAAATEBAAAACy0yMTAzODQ3MDcwAwAAAAMxNjACAAAABDQzNjQEAAAAATAHAAAACjEyLzMwLzIwMjIIAAAACjEyLzMxLzIwMjEJAAAAATAtt1cyQSDbCLmJCqNBINsIM0NJUS5OQVNEQVFDTTpCTkdPLklRX1JFVFVSTl9FUVVJVFkuMTAwMDAuMjAyMi0xMi0zMAEAAACQCFoAAgAAAAgtMzguOTIyNgEIAAAABQAAAAExAQAAAAstMjExMDA1NjgxMgMAAAADMTYwAgAAAAQ0MTI4BAAAAAEwBwAAAAoxMi8zMC8yMDIyCAAAAAoxMi8zMS8yMDIxCQAAAAEwLbdXMkEg2whLPAqjQSDbCDBDSVEuTkFTREFRQ006REhDQS5JUV9UT1RBTF9MSUFCLjEwMDAwLjIwMjItMTItMzABAAAAPPXzKQIAAAAKMzI5LjYwNTU1NgEIAAAABQAAAAExAQAAAAstMjEwODY2ODA0MQMAAAADMTYwAgAAAAQxMjc2BAAAAAEwBwAAAAoxMi8z</t>
  </si>
  <si>
    <t>MC8yMDIyCAAAAAoxMi8zMS8yMDIxCQAAAAEwLbdXMkEg2whCFQqjQSDbCC9DSVEuTkFTREFRR006R1JWWS5JUV9OSV9NQVJHSU4uMTAwMDAuMjAyMi0xMi0zMAEAAADTlNAAAgAAAAcxNS45MzE1AQgAAAAFAAAAATEBAAAACy0yMTAzNzgzMjE1AwAAAAI4NQIAAAAENDA5NAQAAAABMAcAAAAKMTIvMzAvMjAyMggAAAAKMTIvMzEvMjAyMQkAAAABMC23VzJBINsIKaAJo0Eg2wgoQ0lRLk5BU0RBUUdNOkdSVlkuSVFfUkUuMTAwMDAuMjAyMi0xMi0zMAEAAADTlNAAAgAAAAoyMTMzMTcuODA1AQgAAAAFAAAAATEBAAAACy0yMTAzNzgzMjE1AwAAAAI4NQIAAAAEMTIyMgQAAAABMAcAAAAKMTIvMzAvMjAyMggAAAAKMTIvMzEvMjAyMQkAAAABMC23VzJBINsIKaAJo0Eg2wgzQ0lRLk5BU0RBUUdNOkdSVlkuSVFfUkVUVVJOX0VRVUlUWS4xMDAwMC4yMDIyLTEyLTMwAQAAANOU0AACAAAABzMxLjA2MTUBCAAAAAUAAAABMQEAAAALLTIxMDM3ODMyMTUDAAAAAjg1AgAAAAQ0MTI4BAAAAAEwBwAAAAoxMi8zMC8yMDIyCAAAAAoxMi8zMS8yMDIxCQAAAAEwLbdXMkEg2wgZeQmjQSDbCDFDSVEuTkFTREFRQ006R1BBQy5JUV9FQklUX01BUkdJTi4xMDAwMC4yMDIyLTEyLTMwAQAAAHNLbCkDAAAAAAAtt1cyQSDbCAYECaNBINsILUNJUS5OQVNEQVFDTTpHUEFDLklRX1NUX0RFQlQuMTAwMDAuMjAyMi0xMi0zMAEAAABz</t>
  </si>
  <si>
    <t>S2wpAwAAAAAALbdXMkEg2wj33AijQSDbCC1DSVEuTkFTREFRQ006R1BBQy5JUV9MVF9ERUJULjEwMDAwLjIwMjItMTItMzABAAAAc0tsKQMAAAAAAC23VzJBINsIBgQJo0Eg2wgvQ0lRLk5BU0RBUUNNOklHSUMuSVFfVE9UQUxfUkVWLjEwMDAwLjIwMjItMTItMzABAAAASuz3BwIAAAAHMzc4LjMxOQEIAAAABQAAAAExAQAAAAstMjEwNTM3MTE0NQMAAAADMTYwAgAAAAIyOAQAAAABMAcAAAAKMTIvMzAvMjAyMggAAAAKMTIvMzEvMjAyMQkAAAABMC23VzJBINsI0GcIo0Eg2wgyQ0lRLk5BU0RBUUNNOklHSUMuSVFfVE9UQUxfQVNTRVRTLjEwMDAwLjIwMjItMTItMzABAAAASuz3BwIAAAAIMTQ1MS43MjUBCAAAAAUAAAABMQEAAAALLTIxMDUzNzExNDUDAAAAAzE2MAIAAAAEMTAwNwQAAAABMAcAAAAKMTIvMzAvMjAyMggAAAAKMTIvMzEvMjAyMQkAAAABMC23VzJBINsI7Y4Io0Eg2wgoQ0lRLk5BU0RBUUNNOklHSUMuSVFfUkUuMTAwMDAuMjAyMi0xMi0zMAEAAABK7PcHAgAAAAcyMzIuNjI0AQgAAAAFAAAAATEBAAAACy0yMTA1MzcxMTQ1AwAAAAMxNjACAAAABDEyMjIEAAAAATAHAAAACjEyLzMwLzIwMjIIAAAACjEyLzMxLzIwMjEJAAAAATAtt1cyQSDbCMxACKNBINsIL0NJUS5OQVNEQVFDTTpJR0lDLklRX0RJVl9TSEFSRS4xMDAwMC4yMDIyLTEyLTMwAQAAAErs9wcCAAAABDAuMzUBCAAAAAUAAAAB</t>
  </si>
  <si>
    <t>MQEAAAALLTIxMDUzNzExNDUDAAAAAzE2MAIAAAAEMzA1OAQAAAABMAcAAAAKMTIvMzAvMjAyMggAAAAKMTIvMzEvMjAyMQkAAAABMC23VzJBINsImhkIo0Eg2wgvQ0lRLk5BU0RBUUNNOkZTUlguSVFfTklfTUFSR0lOLjEwMDAwLjIwMjItMTItMzABAAAA2ovfKQMAAAAAAC23VzJBINsIbaQHo0Eg2wgtQ0lRLk5BU0RBUUNNOkZTUlguSVFfU1RfREVCVC4xMDAwMC4yMDIyLTEyLTMwAQAAANqL3ykDAAAAAAAtt1cyQSDbCGR9B6NBINsILUNJUS5OQVNEQVFDTTpGU1JYLklRX0xUX0RFQlQuMTAwMDAuMjAyMi0xMi0zMAEAAADai98pAwAAAAAALbdXMkEg2whkfQejQSDbCDNDSVEuTkFTREFRQ006RlNSWC5JUV9SRVRVUk5fRVFVSVRZLjEwMDAwLjIwMjItMTItMzABAAAA2ovfKQMAAAACTk0BCAAAAAUAAAABMQEAAAALLTIxMDYzNTYzODIDAAAAAzE2MAIAAAAENDEyOAQAAAABMAcAAAAKMTIvMzAvMjAyMggAAAAKMTIvMzEvMjAyMQkAAAABMC23VzJBINsIWVYHo0Eg2wgxQ0lRLk5BU0RBUUdNOkFDQUIuSVFfRUJJVF9NQVJHSU4uMTAwMDAuMjAyMi0xMi0zMAEAAAAmFOxoAwAAAAAALbdXMkEg2wg64QajQSDbCDJDSVEuTkFTREFRR006QUNBQi5JUV9UT1RBTF9FUVVJVFkuMTAwMDAuMjAyMi0xMi0zMAEAAAAmFOxoAgAAAAgwLjAyMzIwNwEIAAAABQAAAAExAQAAAAstMjEwNzAwMTM4OQMAAAADMTYwAgAA</t>
  </si>
  <si>
    <t>AAQxMjc1BAAAAAEwBwAAAAoxMi8zMC8yMDIyCAAAAAoxMi8zMS8yMDIxCQAAAAEwLbdXMkEg2wgxugajQSDbCC5DSVEuTkFTREFRR006QUNBQi5JUV9ORVRfREVCVC4xMDAwMC4yMDIyLTEyLTMwAQAAACYU7GgCAAAACDAuMTAwMjc3AQgAAAAFAAAAATEBAAAACy0yMTA3MDAxMzg5AwAAAAMxNjACAAAABDQzNjQEAAAAATAHAAAACjEyLzMwLzIwMjIIAAAACjEyLzMxLzIwMjEJAAAAATAtt1cyQSDbCCiTBqNBINsIMkNJUS5OQVNEQVFHTTpGVUxDLklRX0dST1NTX01BUkdJTi4xMDAwMC4yMDIyLTEyLTMwAQAAAIVibRYCAAAACS0yNDAuNDczOAEIAAAABQAAAAExAQAAAAstMjEwOTc3OTE4NAMAAAADMTYwAgAAAAQ0MDc0BAAAAAEwBwAAAAoxMi8zMC8yMDIyCAAAAAoxMi8zMS8yMDIxCQAAAAEwLbdXMkEg2wgWRQajQSDbCDBDSVEuTkFTREFRR006RlVMQy5JUV9UT1RBTF9MSUFCLjEwMDAwLjIwMjItMTItMzABAAAAhWJtFgIAAAAGMjMuNDYxAQgAAAAFAAAAATEBAAAACy0yMTA5Nzc5MTg0AwAAAAMxNjACAAAABDEyNzYEAAAAATAHAAAACjEyLzMwLzIwMjIIAAAACjEyLzMxLzIwMjEJAAAAATAtt1cyQSDbCAgeBqNBINsILUNJUS5OQVNEQVFHUzpXVy5JUV9UT1RBTF9SRVYuMTAwMDAuMjAyMi0xMi0zMAEAAAB+gQsAAgAAAAgxMjEyLjQ2MwEIAAAABQAAAAExAQAAAAstMjA1ODMxODA3NAMAAAADMTYw</t>
  </si>
  <si>
    <t>AgAAAAIyOAQAAAABMAcAAAAKMTIvMzAvMjAyMggAAAAIMS8xLzIwMjIJAAAAATAtt1cyQSDbCOyoBaNBINsIMENJUS5OQVNEQVFHUzpXVy5JUV9UT1RBTF9BU1NFVFMuMTAwMDAuMjAyMi0xMi0zMAEAAAB+gQsAAgAAAAgxNDI4LjkzNAEIAAAABQAAAAExAQAAAAstMjA1ODMxODA3NAMAAAADMTYwAgAAAAQxMDA3BAAAAAEwBwAAAAoxMi8zMC8yMDIyCAAAAAgxLzEvMjAyMgkAAAABMC23VzJBINsI34EFo0Eg2wgmQ0lRLk5BU0RBUUdTOldXLklRX1JFLjEwMDAwLjIwMjItMTItMzABAAAAfoELAAIAAAAIMjY4Mi4zNDkBCAAAAAUAAAABMQEAAAALLTIwNTgzMTgwNzQDAAAAAzE2MAIAAAAEMTIyMgQAAAABMAcAAAAKMTIvMzAvMjAyMggAAAAIMS8xLzIwMjIJAAAAATAtt1cyQSDbCOyoBaNBINsILUNJUS5OQVNEQVFHUzpXVy5JUV9ESVZfU0hBUkUuMTAwMDAuMjAyMi0xMi0zMAEAAAB+gQsAAwAAAAAALbdXMkEg2wjUWgWjQSDbCC5DSVEuTkFTREFRR1M6S1pSLklRX05JX01BUkdJTi4xMDAwMC4yMDIyLTEyLTMwAQAAAI0SIRIDAAAAAAAtt1cyQSDbCLXlBKNBINsILENJUS5OQVNEQVFHUzpLWlIuSVFfU1RfREVCVC4xMDAwMC4yMDIyLTEyLTMwAQAAAI0SIRIDAAAAAAAtt1cyQSDbCLXlBKNBINsILENJUS5OQVNEQVFHUzpLWlIuSVFfTFRfREVCVC4xMDAwMC4yMDIyLTEyLTMwAQAAAI0SIRICAAAABTku</t>
  </si>
  <si>
    <t>NjIyAQgAAAAFAAAAATEBAAAACy0yMTA3OTc3Njk4AwAAAAMxNjACAAAABDEwNDkEAAAAATAHAAAACjEyLzMwLzIwMjIIAAAACjEyLzMxLzIwMjEJAAAAATAtt1cyQSDbCLXlBKNBINsIMkNJUS5OQVNEQVFHUzpLWlIuSVFfUkVUVVJOX0VRVUlUWS4xMDAwMC4yMDIyLTEyLTMwAQAAAI0SIRICAAAACC0zMi4zMzk0AQgAAAAFAAAAATEBAAAACy0yMTA3OTc3Njk4AwAAAAMxNjACAAAABDQxMjgEAAAAATAHAAAACjEyLzMwLzIwMjIIAAAACjEyLzMxLzIwMjEJAAAAATAtt1cyQSDbCKq+BKNBINsIMUNJUS5OQVNEQVFHUzpDWVhULklRX0VCSVRfTUFSR0lOLjEwMDAwLjIwMjItMTItMzABAAAAi5NuIQIAAAAFLTYuNDgBCAAAAAUAAAABMQEAAAALLTIxMDY3NzAxOTUDAAAAAzE2MAIAAAAENDA1MwQAAAABMAcAAAAKMTIvMzAvMjAyMggAAAAKMTIvMzEvMjAyMQkAAAABMC23VzJBINsIiCIEo0Eg2wgyQ0lRLk5BU0RBUUdTOkNZWFQuSVFfVE9UQUxfRVFVSVRZLjEwMDAwLjIwMjItMTItMzABAAAAi5NuIQIAAAAFNjA1LjkBCAAAAAUAAAABMQEAAAALLTIxMDY3NzAxOTUDAAAAAzE2MAIAAAAEMTI3NQQAAAABMAcAAAAKMTIvMzAvMjAyMggAAAAKMTIvMzEvMjAyMQkAAAABMC23VzJBINsIjEkEo0Eg2wguQ0lRLk5BU0RBUUdTOkNZWFQuSVFfTkVUX0RFQlQuMTAwMDAuMjAyMi0xMi0zMAEAAACLk24hAgAAAAYx</t>
  </si>
  <si>
    <t>ODMyLjIBCAAAAAUAAAABMQEAAAALLTIxMDY3NzAxOTUDAAAAAzE2MAIAAAAENDM2NAQAAAABMAcAAAAKMTIvMzAvMjAyMggAAAAKMTIvMzEvMjAyMQkAAAABMC23VzJBINsIe/sDo0Eg2wgyQ0lRLk5BU0RBUUdNOlZPUkIuSVFfR1JPU1NfTUFSR0lOLjEwMDAwLjIwMjItMTItMzABAAAAjVIUZAMAAAACTk0BCAAAAAUAAAABMQEAAAALLTIxMDUzNTY1MzYDAAAAAzE2MAIAAAAENDA3NAQAAAABMAcAAAAKMTIvMzAvMjAyMggAAAAKMTIvMzEvMjAyMQkAAAABMC23VzJBINsIO4YDo0Eg2wgwQ0lRLk5BU0RBUUdNOlZPUkIuSVFfVE9UQUxfTElBQi4xMDAwMC4yMDIyLTEyLTMwAQAAAI1SFGQCAAAABjExOC43NwEIAAAABQAAAAExAQAAAAstMjEwNTM1NjUzNgMAAAADMTYwAgAAAAQxMjc2BAAAAAEwBwAAAAoxMi8zMC8yMDIyCAAAAAoxMi8zMS8yMDIxCQAAAAEwLbdXMkEg2wg7hgOjQSDbCC9DSVEuTkFTREFRQ006QUxSUy5JUV9UT1RBTF9SRVYuMTAwMDAuMjAyMi0xMi0zMAEAAABtFi0AAgAAAAcyMzcuOTg2AQgAAAAFAAAAATEBAAAACy0yMTA4NTg1NzMzAwAAAAMxNjACAAAAAjI4BAAAAAEwBwAAAAoxMi8zMC8yMDIyCAAAAAoxMi8zMS8yMDIxCQAAAAEwLbdXMkEg2wir6QKjQSDbCDJDSVEuTkFTREFRQ006QUxSUy5JUV9UT1RBTF9BU1NFVFMuMTAwMDAuMjAyMi0xMi0zMAEAAABtFi0AAgAAAAgzMzky</t>
  </si>
  <si>
    <t>LjY5MQEIAAAABQAAAAExAQAAAAstMjEwODU4NTczMwMAAAADMTYwAgAAAAQxMDA3BAAAAAEwBwAAAAoxMi8zMC8yMDIyCAAAAAoxMi8zMS8yMDIxCQAAAAEwLbdXMkEg2wizEAOjQSDbCChDSVEuTkFTREFRQ006QUxSUy5JUV9SRS4xMDAwMC4yMDIyLTEyLTMwAQAAAG0WLQACAAAABzI1My41NjcBCAAAAAUAAAABMQEAAAALLTIxMDg1ODU3MzMDAAAAAzE2MAIAAAAEMTIyMgQAAAABMAcAAAAKMTIvMzAvMjAyMggAAAAKMTIvMzEvMjAyMQkAAAABMC23VzJBINsIBsMCo0Eg2wgvQ0lRLk5BU0RBUUNNOkFMUlMuSVFfRElWX1NIQVJFLjEwMDAwLjIwMjItMTItMzABAAAAbRYtAAIAAAAEMC42MwEIAAAABQAAAAExAQAAAAstMjEwODU4NTczMwMAAAADMTYwAgAAAAQzMDU4BAAAAAEwBwAAAAoxMi8zMC8yMDIyCAAAAAoxMi8zMS8yMDIxCQAAAAEwLbdXMkEg2wiWmwKjQSDbCC9DSVEuTkFTREFRR006RVNQUi5JUV9OSV9NQVJHSU4uMTAwMDAuMjAyMi0xMi0zMAEAAABMbgAAAwAAAAJOTQEIAAAABQAAAAExAQAAAAstMjA2MDIzNTU1OAMAAAADMTYwAgAAAAQ0MDk0BAAAAAEwBwAAAAoxMi8zMC8yMDIyCAAAAAoxMi8zMS8yMDIxCQAAAAEwLbdXMkEg2wgxJwKjQSDbCC1DSVEuTkFTREFRR006RVNQUi5JUV9TVF9ERUJULjEwMDAwLjIwMjItMTItMzABAAAATG4AAAMAAAAAAC23VzJBINsIKwACo0Eg2wgtQ0lR</t>
  </si>
  <si>
    <t>Lk5BU0RBUUdNOkVTUFIuSVFfTFRfREVCVC4xMDAwMC4yMDIyLTEyLTMwAQAAAExuAAACAAAABzUwNC4wMjQBCAAAAAUAAAABMQEAAAALLTIwNjAyMzU1NTgDAAAAAzE2MAIAAAAEMTA0OQQAAAABMAcAAAAKMTIvMzAvMjAyMggAAAAKMTIvMzEvMjAyMQkAAAABMC23VzJBINsIKwACo0Eg2wgzQ0lRLk5BU0RBUUdNOkVTUFIuSVFfUkVUVVJOX0VRVUlUWS4xMDAwMC4yMDIyLTEyLTMwAQAAAExuAAADAAAAAk5NAQgAAAAFAAAAATEBAAAACy0yMDYwMjM1NTU4AwAAAAMxNjACAAAABDQxMjgEAAAAATAHAAAACjEyLzMwLzIwMjIIAAAACjEyLzMxLzIwMjEJAAAAATAtt1cyQSDbCBzZAaNBINsIMUNJUS5OQVNEQVFHUzpCSVJELklRX0VCSVRfTUFSR0lOLjEwMDAwLjIwMjItMTItMzABAAAAzCRuEwIAAAAILTExLjg0ODQBCAAAAAUAAAABMQEAAAALLTIxMDc5NTExMTEDAAAAAzE2MAIAAAAENDA1MwQAAAABMAcAAAAKMTIvMzAvMjAyMggAAAAKMTIvMzEvMjAyMQkAAAABMC23VzJBINsI+WMBo0Eg2wgyQ0lRLk5BU0RBUUdTOkJJUkQuSVFfVE9UQUxfRVFVSVRZLjEwMDAwLjIwMjItMTItMzABAAAAzCRuEwIAAAAHMzk3LjAwNAEIAAAABQAAAAExAQAAAAstMjEwNzk1MTExMQMAAAADMTYwAgAAAAQxMjc1BAAAAAEwBwAAAAoxMi8zMC8yMDIyCAAAAAoxMi8zMS8yMDIxCQAAAAEwLbdXMkEg2wjxPAGjQSDbCC5D</t>
  </si>
  <si>
    <t>SVEuTkFTREFRR1M6QklSRC5JUV9ORVRfREVCVC4xMDAwMC4yMDIyLTEyLTMwAQAAAMwkbhMCAAAACC0yODguNTc2AQgAAAAFAAAAATEBAAAACy0yMTA3OTUxMTExAwAAAAMxNjACAAAABDQzNjQEAAAAATAHAAAACjEyLzMwLzIwMjIIAAAACjEyLzMxLzIwMjEJAAAAATAtt1cyQSDbCLcVAaNBINsIMkNJUS5OQVNEQVFHTTpOTk9YLklRX0dST1NTX01BUkdJTi4xMDAwMC4yMDIyLTEyLTMwAQAAAJep0iYCAAAACS0xMTUuOTUwOQEIAAAABQAAAAExAQAAAAstMjA5OTE2NDMwNAMAAAADMTYwAgAAAAQ0MDc0BAAAAAEwBwAAAAoxMi8zMC8yMDIyCAAAAAoxMi8zMS8yMDIxCQAAAAEwLbdXMkEg2wiUoACjQSDbCDBDSVEuTkFTREFRR006Tk5PWC5JUV9UT1RBTF9MSUFCLjEwMDAwLjIwMjItMTItMzABAAAAl6nSJgIAAAAGNzEuMDIyAQgAAAAFAAAAATEBAAAACy0yMDk5MTY0MzA0AwAAAAMxNjACAAAABDEyNzYEAAAAATAHAAAACjEyLzMwLzIwMjIIAAAACjEyLzMxLzIwMjEJAAAAATAtt1cyQSDbCI95AKNBINsIL0NJUS5OQVNEQVFHTTpPTkVXLklRX1RPVEFMX1JFVi4xMDAwMC4yMDIyLTEyLTMwAQAAAPTQNxACAAAACDEzNTAuMzk1AQgAAAAFAAAAATEBAAAACy0yMDYyMzc2NjUxAwAAAAMxNjACAAAAAjI4BAAAAAEwBwAAAAoxMi8zMC8yMDIyCAAAAAoxMi8zMS8yMDIxCQAAAAEwLbdXMkEg2whrBACjQSDb</t>
  </si>
  <si>
    <t>CDJDSVEuTkFTREFRR006T05FVy5JUV9UT1RBTF9BU1NFVFMuMTAwMDAuMjAyMi0xMi0zMAEAAAD00DcQAgAAAAgxMTYyLjA1MQEIAAAABQAAAAExAQAAAAstMjA2MjM3NjY1MQMAAAADMTYwAgAAAAQxMDA3BAAAAAEwBwAAAAoxMi8zMC8yMDIyCAAAAAoxMi8zMS8yMDIxCQAAAAEwLbdXMkEg2whk3f+iQSDbCChDSVEuTkFTREFRR006T05FVy5JUV9SRS4xMDAwMC4yMDIyLTEyLTMwAQAAAPTQNxACAAAABjk0LjUyOQEIAAAABQAAAAExAQAAAAstMjA2MjM3NjY1MQMAAAADMTYwAgAAAAQxMjIyBAAAAAEwBwAAAAoxMi8zMC8yMDIyCAAAAAoxMi8zMS8yMDIxCQAAAAEwLbdXMkEg2whrBACjQSDbCC9DSVEuTkFTREFRR006T05FVy5JUV9ESVZfU0hBUkUuMTAwMDAuMjAyMi0xMi0zMAEAAAD00DcQAwAAAAAALbdXMkEg2whatv+iQSDbCC9DSVEuTkFTREFRQ006R1hJSS5JUV9OSV9NQVJHSU4uMTAwMDAuMjAyMi0xMi0zMAEAAADhnWcpAwAAAAAALbdXMkEg2whIaP+iQSDbCC1DSVEuTkFTREFRQ006R1hJSS5JUV9TVF9ERUJULjEwMDAwLjIwMjItMTItMzABAAAA4Z1nKQMAAAAAAC23VzJBINsIPUH/okEg2wgtQ0lRLk5BU0RBUUNNOkdYSUkuSVFfTFRfREVCVC4xMDAwMC4yMDIyLTEyLTMwAQAAAOGdZykDAAAAAAAtt1cyQSDbCD1B/6JBINsIM0NJUS5OQVNEQVFDTTpHWElJLklRX1JFVFVSTl9FUVVJVFku</t>
  </si>
  <si>
    <t>MTAwMDAuMjAyMi0xMi0zMAEAAADhnWcpAwAAAAJOTQEIAAAABQAAAAExAQAAAAstMjA1OTY4NzEzOAMAAAADMTYwAgAAAAQ0MTI4BAAAAAEwBwAAAAoxMi8zMC8yMDIyCAAAAAoxMi8zMS8yMDIxCQAAAAEwLbdXMkEg2wgtGv+iQSDbCDFDSVEuTkFTREFRR1M6T01HQS5JUV9FQklUX01BUkdJTi4xMDAwMC4yMDIyLTEyLTMwAQAAAEQnRCQDAAAAAk5NAQgAAAAFAAAAATEBAAAACy0yMDU5MDM0Nzc5AwAAAAMxNjACAAAABDQwNTMEAAAAATAHAAAACjEyLzMwLzIwMjIIAAAACjEyLzMxLzIwMjEJAAAAATAtt1cyQSDbCDd+/qJBINsIMkNJUS5OQVNEQVFHUzpPTUdBLklRX1RPVEFMX0VRVUlUWS4xMDAwMC4yMDIyLTEyLTMwAQAAAEQnRCQCAAAABzIwMC42MjgBCAAAAAUAAAABMQEAAAALLTIwNTkwMzQ3NzkDAAAAAzE2MAIAAAAEMTI3NQQAAAABMAcAAAAKMTIvMzAvMjAyMggAAAAKMTIvMzEvMjAyMQkAAAABMC23VzJBINsIPqX+okEg2wguQ0lRLk5BU0RBUUdTOk9NR0EuSVFfTkVUX0RFQlQuMTAwMDAuMjAyMi0xMi0zMAEAAABEJ0QkAgAAAAgtMjA1LjQ1OAEIAAAABQAAAAExAQAAAAstMjA1OTAzNDc3OQMAAAADMTYwAgAAAAQ0MzY0BAAAAAEwBwAAAAoxMi8zMC8yMDIyCAAAAAoxMi8zMS8yMDIxCQAAAAEwLbdXMkEg2wgwV/6iQSDbCDJDSVEuTkFTREFRR006VFJEQS5JUV9HUk9TU19NQVJHSU4uMTAw</t>
  </si>
  <si>
    <t>MDAuMjAyMi0xMi0zMAEAAAAMMX4jAwAAAAAALbdXMkEg2wgP4v2iQSDbCDBDSVEuTkFTREFRR006VFJEQS5JUV9UT1RBTF9MSUFCLjEwMDAwLjIwMjItMTItMzABAAAADDF+IwIAAAAFNy4xMTUBCAAAAAUAAAABMQEAAAALLTIwNTgzMzQ2ODMDAAAAAzE2MAIAAAAEMTI3NgQAAAABMAcAAAAKMTIvMzAvMjAyMggAAAAKMTIvMzEvMjAyMQkAAAABMC23VzJBINsID+L9okEg2wgvQ0lRLk5BU0RBUUdNOkRYTEcuSVFfVE9UQUxfUkVWLjEwMDAwLjIwMjItMTItMzABAAAA3hAEAAIAAAAHNTA1LjAyMQEIAAAABQAAAAExAQAAAAstMjEwNzg4MDMzMwMAAAADMTYwAgAAAAIyOAQAAAABMAcAAAAKMTIvMzAvMjAyMggAAAAJMS8yOS8yMDIyCQAAAAEwLbdXMkEg2wjiRf2iQSDbCDJDSVEuTkFTREFRR006RFhMRy5JUV9UT1RBTF9BU1NFVFMuMTAwMDAuMjAyMi0xMi0zMAEAAADeEAQAAgAAAAcyNzkuOTU4AQgAAAAFAAAAATEBAAAACy0yMTA3ODgwMzMzAwAAAAMxNjACAAAABDEwMDcEAAAAATAHAAAACjEyLzMwLzIwMjIIAAAACTEvMjkvMjAyMgkAAAABMC23VzJBINsI8Wz9okEg2wgoQ0lRLk5BU0RBUUdNOkRYTEcuSVFfUkUuMTAwMDAuMjAyMi0xMi0zMAEAAADeEAQAAgAAAAgtMTYzLjg3OQEIAAAABQAAAAExAQAAAAstMjEwNzg4MDMzMwMAAAADMTYwAgAAAAQxMjIyBAAAAAEwBwAAAAoxMi8zMC8yMDIyCAAA</t>
  </si>
  <si>
    <t>AAkxLzI5LzIwMjIJAAAAATAtt1cyQSDbCNke/aJBINsIL0NJUS5OQVNEQVFHTTpEWExHLklRX0RJVl9TSEFSRS4xMDAwMC4yMDIyLTEyLTMwAQAAAN4QBAADAAAAAAAtt1cyQSDbCMz3/KJBINsIL0NJUS5OQVNEQVFHUzpHTERELklRX05JX01BUkdJTi4xMDAwMC4yMDIyLTEyLTMwAQAAANZxAAACAAAABjYuODA3NAEIAAAABQAAAAExAQAAAAstMjA2MDUwMTYwMgMAAAADMTYwAgAAAAQ0MDk0BAAAAAEwBwAAAAoxMi8zMC8yMDIyCAAAAAoxMi8zMS8yMDIxCQAAAAEwLbdXMkEg2wi4qfyiQSDbCC1DSVEuTkFTREFRR1M6R0xERC5JUV9TVF9ERUJULjEwMDAwLjIwMjItMTItMzABAAAA1nEAAAMAAAAAAC23VzJBINsIqVv8okEg2wgtQ0lRLk5BU0RBUUdTOkdMREQuSVFfTFRfREVCVC4xMDAwMC4yMDIyLTEyLTMwAQAAANZxAAACAAAABzMyMC45NzEBCAAAAAUAAAABMQEAAAALLTIwNjA1MDE2MDIDAAAAAzE2MAIAAAAEMTA0OQQAAAABMAcAAAAKMTIvMzAvMjAyMggAAAAKMTIvMzEvMjAyMQkAAAABMC23VzJBINsIr4L8okEg2wgzQ0lRLk5BU0RBUUdTOkdMREQuSVFfUkVUVVJOX0VRVUlUWS4xMDAwMC4yMDIyLTEyLTMwAQAAANZxAAACAAAABzEzLjI1ODUBCAAAAAUAAAABMQEAAAALLTIwNjA1MDE2MDIDAAAAAzE2MAIAAAAENDEyOAQAAAABMAcAAAAKMTIvMzAvMjAyMggAAAAKMTIvMzEvMjAyMQkAAAAB</t>
  </si>
  <si>
    <t>MC23VzJBINsIqVv8okEg2wgwQ0lRLk5BU0RBUUdTOkFQSS5JUV9FQklUX01BUkdJTi4xMDAwMC4yMDIyLTEyLTMwAQAAAGN1eRMCAAAACC00OC4wMzY2AQgAAAAFAAAAATEBAAAACy0yMDk5NzU3MzAzAwAAAAMxNjACAAAABDQwNTMEAAAAATAHAAAACjEyLzMwLzIwMjIIAAAACjEyLzMxLzIwMjEJAAAAATAtt1cyQSDbCMq++6JBINsIMUNJUS5OQVNEQVFHUzpBUEkuSVFfVE9UQUxfRVFVSVRZLjEwMDAwLjIwMjItMTItMzABAAAAY3V5EwIAAAAHODY2LjI2MQEIAAAABQAAAAExAQAAAAstMjA5OTc1NzMwMwMAAAADMTYwAgAAAAQxMjc1BAAAAAEwBwAAAAoxMi8zMC8yMDIyCAAAAAoxMi8zMS8yMDIxCQAAAAEwLbdXMkEg2wi8l/uiQSDbCC1DSVEuTkFTREFRR1M6QVBJLklRX05FVF9ERUJULjEwMDAwLjIwMjItMTItMzABAAAAY3V5EwIAAAAILTc0Ny44OTUBCAAAAAUAAAABMQEAAAALLTIwOTk3NTczMDMDAAAAAzE2MAIAAAAENDM2NAQAAAABMAcAAAAKMTIvMzAvMjAyMggAAAAKMTIvMzEvMjAyMQkAAAABMC23VzJBINsIsXD7okEg2wgyQ0lRLk5BU0RBUUdNOlBXVVAuSVFfR1JPU1NfTUFSR0lOLjEwMDAwLjIwMjItMTItMzABAAAASa8TaQMAAAAAAC23VzJBINsInSL7okEg2wgwQ0lRLk5BU0RBUUdNOlBXVVAuSVFfVE9UQUxfTElBQi4xMDAwMC4yMDIyLTEyLTMwAQAAAEmvE2kCAAAACDAuMjkzNjk2</t>
  </si>
  <si>
    <t>AQgAAAAFAAAAATEBAAAACy0yMTEyNTA0NTYzAwAAAAMxNjACAAAABDEyNzYEAAAAATAHAAAACjEyLzMwLzIwMjIIAAAACjEyLzMxLzIwMjEJAAAAATAtt1cyQSDbCJP7+qJBINsIL0NJUS5OQVNEQVFDTTpGTElDLklRX1RPVEFMX1JFVi4xMDAwMC4yMDIyLTEyLTMwAQAAAEAnBAACAAAABzEyMS45NTQBCAAAAAUAAAABMQEAAAALLTIxMDg2MjI5NDQDAAAAAzE2MAIAAAACMjgEAAAAATAHAAAACjEyLzMwLzIwMjIIAAAACjEyLzMxLzIwMjEJAAAAATAtt1cyQSDbCH+t+qJBINsIMkNJUS5OQVNEQVFDTTpGTElDLklRX1RPVEFMX0FTU0VUUy4xMDAwMC4yMDIyLTEyLTMwAQAAAEAnBAACAAAACDQwNjguNzg5AQgAAAAFAAAAATEBAAAACy0yMTA4NjIyOTQ0AwAAAAMxNjACAAAABDEwMDcEAAAAATAHAAAACjEyLzMwLzIwMjIIAAAACjEyLzMxLzIwMjEJAAAAATAtt1cyQSDbCHiG+qJBINsIKENJUS5OQVNEQVFDTTpGTElDLklRX1JFLjEwMDAwLjIwMjItMTItMzABAAAAQCcEAAIAAAAHMzIwLjMyMQEIAAAABQAAAAExAQAAAAstMjEwODYyMjk0NAMAAAADMTYwAgAAAAQxMjIyBAAAAAEwBwAAAAoxMi8zMC8yMDIyCAAAAAoxMi8zMS8yMDIxCQAAAAEwLbdXMkEg2wh4hvqiQSDbCC9DSVEuTkFTREFRQ006RkxJQy5JUV9ESVZfU0hBUkUuMTAwMDAuMjAyMi0xMi0zMAEAAABAJwQAAgAAAAQwLjc4AQgAAAAFAAAA</t>
  </si>
  <si>
    <t>ATEBAAAACy0yMTA4NjIyOTQ0AwAAAAMxNjACAAAABDMwNTgEAAAAATAHAAAACjEyLzMwLzIwMjIIAAAACjEyLzMxLzIwMjEJAAAAATAtt1cyQSDbCGA4+qJBINsIL0NJUS5OQVNEQVFDTTpESkNPLklRX05JX01BUkdJTi4xMDAwMC4yMDIyLTEyLTMwAQAAABsNBAACAAAACDExOC4wODUxAQgAAAAFAAAAATEBAAAACy0yMDYxMzkwODE0AwAAAAMxNjACAAAABDQwOTQEAAAAATAHAAAACjEyLzMwLzIwMjIIAAAACjEyLzMxLzIwMjEJAAAAATAtt1cyQSDbCEzq+aJBINsILUNJUS5OQVNEQVFDTTpESkNPLklRX1NUX0RFQlQuMTAwMDAuMjAyMi0xMi0zMAEAAAAbDQQAAwAAAAAALbdXMkEg2whFw/miQSDbCC1DSVEuTkFTREFRQ006REpDTy5JUV9MVF9ERUJULjEwMDAwLjIwMjItMTItMzABAAAAGw0EAAIAAAAGNzAuNDA3AQgAAAAFAAAAATEBAAAACy0yMDYxMzkwODE0AwAAAAMxNjACAAAABDEwNDkEAAAAATAHAAAACjEyLzMwLzIwMjIIAAAACjEyLzMxLzIwMjEJAAAAATAtt1cyQSDbCEXD+aJBINsIM0NJUS5OQVNEQVFDTTpESkNPLklRX1JFVFVSTl9FUVVJVFkuMTAwMDAuMjAyMi0xMi0zMAEAAAAbDQQAAgAAAAcyNi4xNjM5AQgAAAAFAAAAATEBAAAACy0yMDYxMzkwODE0AwAAAAMxNjACAAAABDQxMjgEAAAAATAHAAAACjEyLzMwLzIwMjIIAAAACjEyLzMxLzIwMjEJAAAAATAtt1cyQSDbCLJ1+aJBINsI</t>
  </si>
  <si>
    <t>MUNJUS5OQVNEQVFHTTpBTFBOLklRX0VCSVRfTUFSR0lOLjEwMDAwLjIwMjItMTItMzABAAAAEeHqEAIAAAAJLTIxMi42ODE4AQgAAAAFAAAAATEBAAAACy0yMTA3OTc5NjIxAwAAAAMxNjACAAAABDQwNTMEAAAAATAHAAAACjEyLzMwLzIwMjIIAAAACjEyLzMxLzIwMjEJAAAAATAtt1cyQSDbCJQA+aJBINsIMkNJUS5OQVNEQVFHTTpBTFBOLklRX1RPVEFMX0VRVUlUWS4xMDAwMC4yMDIyLTEyLTMwAQAAABHh6hACAAAABzEyMC45MDMBCAAAAAUAAAABMQEAAAALLTIxMDc5Nzk2MjEDAAAAAzE2MAIAAAAEMTI3NQQAAAABMAcAAAAKMTIvMzAvMjAyMggAAAAKMTIvMzEvMjAyMQkAAAABMC23VzJBINsIlAD5okEg2wguQ0lRLk5BU0RBUUdNOkFMUE4uSVFfTkVUX0RFQlQuMTAwMDAuMjAyMi0xMi0zMAEAAAAR4eoQAgAAAAgtMTQyLjY3NQEIAAAABQAAAAExAQAAAAstMjEwNzk3OTYyMQMAAAADMTYwAgAAAAQ0MzY0BAAAAAEwBwAAAAoxMi8zMC8yMDIyCAAAAAoxMi8zMS8yMDIxCQAAAAEwLbdXMkEg2wiI2fiiQSDbCDJDSVEuTkFTREFRR006QVRYUy5JUV9HUk9TU19NQVJHSU4uMTAwMDAuMjAyMi0xMi0zMAEAAAAIIQIGAwAAAAAALbdXMkEg2whgPfiiQSDbCDBDSVEuTkFTREFRR006QVRYUy5JUV9UT1RBTF9MSUFCLjEwMDAwLjIwMjItMTItMzABAAAACCECBgIAAAAFNS4yMDMBCAAAAAUAAAABMQEAAAAL</t>
  </si>
  <si>
    <t>LTIxMDg4MTM0MDkDAAAAAzE2MAIAAAAEMTI3NgQAAAABMAcAAAAKMTIvMzAvMjAyMggAAAAKMTIvMzEvMjAyMQkAAAABMC23VzJBINsIamT4okEg2wgvQ0lRLk5BU0RBUUNNOk5WRUMuSVFfVE9UQUxfUkVWLjEwMDAwLjIwMjItMTItMzABAAAAzX0AAAIAAAAIMjYuMTMwMjcBCAAAAAUAAAABMQEAAAALLTIwNjMxNDUzMzQDAAAAAzE2MAIAAAACMjgEAAAAATAHAAAACjEyLzMwLzIwMjIIAAAACjEyLzMxLzIwMjEJAAAAATAtt1cyQSDbCD/I96JBINsIMkNJUS5OQVNEQVFDTTpOVkVDLklRX1RPVEFMX0FTU0VUUy4xMDAwMC4yMDIyLTEyLTMwAQAAAM19AAACAAAACTY4LjA0ODc1MgEIAAAABQAAAAExAQAAAAstMjA2MzE0NTMzNAMAAAADMTYwAgAAAAQxMDA3BAAAAAEwBwAAAAoxMi8zMC8yMDIyCAAAAAoxMi8zMS8yMDIxCQAAAAEwLbdXMkEg2whK7/eiQSDbCChDSVEuTkFTREFRQ006TlZFQy5JUV9SRS4xMDAwMC4yMDIyLTEyLTMwAQAAAM19AAACAAAACTQ2LjU5NjE0OAEIAAAABQAAAAExAQAAAAstMjA2MzE0NTMzNAMAAAADMTYwAgAAAAQxMjIyBAAAAAEwBwAAAAoxMi8zMC8yMDIyCAAAAAoxMi8zMS8yMDIxCQAAAAEwLbdXMkEg2wg2ofeiQSDbCC9DSVEuTkFTREFRQ006TlZFQy5JUV9ESVZfU0hBUkUuMTAwMDAuMjAyMi0xMi0zMAEAAADNfQAAAgAAAAE0AQgAAAAFAAAAATEBAAAACy0yMDYzMTQ1</t>
  </si>
  <si>
    <t>MzM0AwAAAAMxNjACAAAABDMwNTgEAAAAATAHAAAACjEyLzMwLzIwMjIIAAAACjEyLzMxLzIwMjEJAAAAATAtt1cyQSDbCC9696JBINsIL0NJUS5OQVNEQVFHUzpDSUZSLklRX05JX01BUkdJTi4xMDAwMC4yMDIyLTEyLTMwAQAAAOCYHSoDAAAAAAAtt1cyQSDbCBos96JBINsILUNJUS5OQVNEQVFHUzpDSUZSLklRX1NUX0RFQlQuMTAwMDAuMjAyMi0xMi0zMAEAAADgmB0qAwAAAAAALbdXMkEg2wgNBfeiQSDbCC1DSVEuTkFTREFRR1M6Q0lGUi5JUV9MVF9ERUJULjEwMDAwLjIwMjItMTItMzABAAAA4JgdKgMAAAAAAC23VzJBINsIDQX3okEg2wgzQ0lRLk5BU0RBUUdTOkNJRlIuSVFfUkVUVVJOX0VRVUlUWS4xMDAwMC4yMDIyLTEyLTMwAQAAAOCYHSoDAAAAAAAtt1cyQSDbCAHe9qJBINsIMUNJUS5OQVNEQVFHUzpGSVNJLklRX0VCSVRfTUFSR0lOLjEwMDAwLjIwMjItMTItMzABAAAAhhoGAAMAAAACTkEAYN5XMkEg2wjoaPaiQSDbCDJDSVEuTkFTREFRR1M6RklTSS5JUV9UT1RBTF9FUVVJVFkuMTAwMDAuMjAyMi0xMi0zMAEAAACGGgYAAgAAAAc1MDUuMTQyAQgAAAAFAAAAATEBAAAACy0yMTA4NzY1NTg5AwAAAAMxNjACAAAABDEyNzUEAAAAATAHAAAACjEyLzMwLzIwMjIIAAAACjEyLzMxLzIwMjEJAAAAATBg3lcyQSDbCNlB9qJBINsILkNJUS5OQVNEQVFHUzpGSVNJLklRX05FVF9ERUJULjEwMDAw</t>
  </si>
  <si>
    <t>LjIwMjItMTItMzABAAAAhhoGAAIAAAAGNDYuODc1AQgAAAAFAAAAATEBAAAACy0yMTA4NzY1NTg5AwAAAAMxNjACAAAABDQzNjQEAAAAATAHAAAACjEyLzMwLzIwMjIIAAAACjEyLzMxLzIwMjEJAAAAATBg3lcyQSDbCNka9qJBINsIMkNJUS5OQVNEQVFDTTpTUEtCLklRX0dST1NTX01BUkdJTi4xMDAwMC4yMDIyLTEyLTMwAQAAAK1g8CkDAAAAAABg3lcyQSDbCL/M9aJBINsIMENJUS5OQVNEQVFDTTpTUEtCLklRX1RPVEFMX0xJQUIuMTAwMDAuMjAyMi0xMi0zMAEAAACtYPApAgAAAAozMDkuODE0MjM4AQgAAAAFAAAAATEBAAAACy0yMTA1NzY1MzYzAwAAAAMxNjACAAAABDEyNzYEAAAAATAHAAAACjEyLzMwLzIwMjIIAAAACjEyLzMxLzIwMjEJAAAAATBg3lcyQSDbCMOl9aJBINsIL0NJUS5OQVNEQVFHTTpDSUlHLklRX1RPVEFMX1JFVi4xMDAwMC4yMDIyLTEyLTMwAQAAAES+JSoDAAAAAABg3lcyQSDbCLJX9aJBINsIMkNJUS5OQVNEQVFHTTpDSUlHLklRX1RPVEFMX0FTU0VUUy4xMDAwMC4yMDIyLTEyLTMwAQAAAES+JSoCAAAACjI5My4xMjIxNTcBCAAAAAUAAAABMQEAAAALLTIwNjA5MDcwNjkDAAAAAzE2MAIAAAAEMTAwNwQAAAABMAcAAAAKMTIvMzAvMjAyMggAAAAKMTIvMzEvMjAyMQkAAAABMGDeVzJBINsIqDD1okEg2wgoQ0lRLk5BU0RBUUdNOkNJSUcuSVFfUkUuMTAwMDAuMjAyMi0xMi0z</t>
  </si>
  <si>
    <t>MAEAAABEviUqAgAAAAotMTAuMDg2NDMxAQgAAAAFAAAAATEBAAAACy0yMDYwOTA3MDY5AwAAAAMxNjACAAAABDEyMjIEAAAAATAHAAAACjEyLzMwLzIwMjIIAAAACjEyLzMxLzIwMjEJAAAAATBg3lcyQSDbCKgw9aJBINsIL0NJUS5OQVNEQVFHTTpDSUlHLklRX0RJVl9TSEFSRS4xMDAwMC4yMDIyLTEyLTMwAQAAAES+JSoDAAAAAABg3lcyQSDbCJcJ9aJBINsIL0NJUS5OQVNEQVFHUzpDTlRBLklRX05JX01BUkdJTi4xMDAwMC4yMDIyLTEyLTMwAQAAAE3n/SkDAAAAAABg3lcyQSDbCHmU9KJBINsILUNJUS5OQVNEQVFHUzpDTlRBLklRX1NUX0RFQlQuMTAwMDAuMjAyMi0xMi0zMAEAAABN5/0pAwAAAAAAYN5XMkEg2wh2bfSiQSDbCC1DSVEuTkFTREFRR1M6Q05UQS5JUV9MVF9ERUJULjEwMDAwLjIwMjItMTItMzABAAAATef9KQIAAAAENzUuNwEIAAAABQAAAAExAQAAAAstMjEwNTIxMDg0NwMAAAADMTYwAgAAAAQxMDQ5BAAAAAEwBwAAAAoxMi8zMC8yMDIyCAAAAAoxMi8zMS8yMDIxCQAAAAEwYN5XMkEg2wh5lPSiQSDbCDNDSVEuTkFTREFRR1M6Q05UQS5JUV9SRVRVUk5fRVFVSVRZLjEwMDAwLjIwMjItMTItMzABAAAATef9KQIAAAAJLTE1NC40MTE1AQgAAAAFAAAAATEBAAAACy0yMTA1MjEwODQ3AwAAAAMxNjACAAAABDQxMjgEAAAAATAHAAAACjEyLzMwLzIwMjIIAAAACjEyLzMxLzIwMjEJAAAA</t>
  </si>
  <si>
    <t>ATBg3lcyQSDbCGFG9KJBINsIMUNJUS5OQVNEQVFHTTpYUERCLklRX0VCSVRfTUFSR0lOLjEwMDAwLjIwMjItMTItMzABAAAAe03YaAMAAAAAAGDeVzJBINsINdHzokEg2wgyQ0lRLk5BU0RBUUdNOlhQREIuSVFfVE9UQUxfRVFVSVRZLjEwMDAwLjIwMjItMTItMzABAAAAe03YaAIAAAAJLTguMzEzNjkxAQgAAAAFAAAAATEBAAAACy0yMTAzOTYzNzExAwAAAAMxNjACAAAABDEyNzUEAAAAATAHAAAACjEyLzMwLzIwMjIIAAAACjEyLzMxLzIwMjEJAAAAATBg3lcyQSDbCDXR86JBINsILkNJUS5OQVNEQVFHTTpYUERCLklRX05FVF9ERUJULjEwMDAwLjIwMjItMTItMzABAAAAe03YaAIAAAAJLTIuODQ0NjAyAQgAAAAFAAAAATEBAAAACy0yMTAzOTYzNzExAwAAAAMxNjACAAAABDQzNjQEAAAAATAHAAAACjEyLzMwLzIwMjIIAAAACjEyLzMxLzIwMjEJAAAAATBg3lcyQSDbCDyq86JBINsIMkNJUS5OQVNEQVFDTTpBUFRNLklRX0dST1NTX01BUkdJTi4xMDAwMC4yMDIyLTEyLTMwAQAAAJMwASoDAAAAAABg3lcyQSDbCBI186JBINsIMENJUS5OQVNEQVFDTTpBUFRNLklRX1RPVEFMX0xJQUIuMTAwMDAuMjAyMi0xMi0zMAEAAACTMAEqAgAAAAozMDAuODY1MjI1AQgAAAAFAAAAATEBAAAACy0yMTA1NzY1MzYwAwAAAAMxNjACAAAABDEyNzYEAAAAATAHAAAACjEyLzMwLzIwMjIIAAAACjEyLzMxLzIwMjEJAAAA</t>
  </si>
  <si>
    <t>ATBg3lcyQSDbCBI186JBINsIL0NJUS5OQVNEQVFDTTpJUFZJLklRX1RPVEFMX1JFVi4xMDAwMC4yMDIyLTEyLTMwAQAAACZ+ACoDAAAAAABg3lcyQSDbCP6/8qJBINsIMkNJUS5OQVNEQVFDTTpJUFZJLklRX1RPVEFMX0FTU0VUUy4xMDAwMC4yMDIyLTEyLTMwAQAAACZ+ACoCAAAACjI4Ny44Nzc0OTYBCAAAAAUAAAABMQEAAAALLTIxMDU1OTgyNjYDAAAAAzE2MAIAAAAEMTAwNwQAAAABMAcAAAAKMTIvMzAvMjAyMggAAAAKMTIvMzEvMjAyMQkAAAABMGDeVzJBINsI/r/yokEg2wgoQ0lRLk5BU0RBUUNNOklQVkkuSVFfUkUuMTAwMDAuMjAyMi0xMi0zMAEAAAAmfgAqAgAAAAotMjAuNjgyNDA3AQgAAAAFAAAAATEBAAAACy0yMTA1NTk4MjY2AwAAAAMxNjACAAAABDEyMjIEAAAAATAHAAAACjEyLzMwLzIwMjIIAAAACjEyLzMxLzIwMjEJAAAAATBg3lcyQSDbCOSY8qJBINsIL0NJUS5OQVNEQVFDTTpJUFZJLklRX0RJVl9TSEFSRS4xMDAwMC4yMDIyLTEyLTMwAQAAACZ+ACoDAAAAAABg3lcyQSDbCN5x8qJBINsIL0NJUS5OQVNEQVFHTTpNUk5TLklRX05JX01BUkdJTi4xMDAwMC4yMDIyLTEyLTMwAQAAAGwQdAADAAAAAk5NAQgAAAAFAAAAATEBAAAACy0yMTA3MDMxMTY0AwAAAAMxNjACAAAABDQwOTQEAAAAATAHAAAACjEyLzMwLzIwMjIIAAAACjEyLzMxLzIwMjEJAAAAATBg3lcyQSDbCLr88aJBINsI</t>
  </si>
  <si>
    <t>LUNJUS5OQVNEQVFHTTpNUk5TLklRX1NUX0RFQlQuMTAwMDAuMjAyMi0xMi0zMAEAAABsEHQAAwAAAAAAYN5XMkEg2wiu1fGiQSDbCC1DSVEuTkFTREFRR006TVJOUy5JUV9MVF9ERUJULjEwMDAwLjIwMjItMTItMzABAAAAbBB0AAIAAAAGNDAuODA5AQgAAAAFAAAAATEBAAAACy0yMTA3MDMxMTY0AwAAAAMxNjACAAAABDEwNDkEAAAAATAHAAAACjEyLzMwLzIwMjIIAAAACjEyLzMxLzIwMjEJAAAAATBg3lcyQSDbCK7V8aJBINsIM0NJUS5OQVNEQVFHTTpNUk5TLklRX1JFVFVSTl9FUVVJVFkuMTAwMDAuMjAyMi0xMi0zMAEAAABsEHQAAgAAAAktMTAzLjYwMTIBCAAAAAUAAAABMQEAAAALLTIxMDcwMzExNjQDAAAAAzE2MAIAAAAENDEyOAQAAAABMAcAAAAKMTIvMzAvMjAyMggAAAAKMTIvMzEvMjAyMQkAAAABMGDeVzJBINsIrtXxokEg2wgxQ0lRLk5BU0RBUUdTOk1DQkMuSVFfRUJJVF9NQVJHSU4uMTAwMDAuMjAyMi0xMi0zMAEAAACC7wUAAwAAAAJOQQBg3lcyQSDbCJZg8aJBINsIMkNJUS5OQVNEQVFHUzpNQ0JDLklRX1RPVEFMX0VRVUlUWS4xMDAwMC4yMDIyLTEyLTMwAQAAAILvBQACAAAABzI1NC4wMDUBCAAAAAUAAAABMQEAAAALLTIwNjA2MzA3OTcDAAAAAzE2MAIAAAAEMTI3NQQAAAABMAcAAAAKMTIvMzAvMjAyMggAAAAKMTIvMzEvMjAyMQkAAAABMGDeVzJBINsIhTnxokEg2wguQ0lRLk5B</t>
  </si>
  <si>
    <t>U0RBUUdTOk1DQkMuSVFfTkVUX0RFQlQuMTAwMDAuMjAyMi0xMi0zMAEAAACC7wUAAgAAAAktMTA2NS45MjcBCAAAAAUAAAABMQEAAAALLTIwNjA2MzA3OTcDAAAAAzE2MAIAAAAENDM2NAQAAAABMAcAAAAKMTIvMzAvMjAyMggAAAAKMTIvMzEvMjAyMQkAAAABMGDeVzJBINsIfhLxokEg2wgyQ0lRLk5BU0RBUUNNOkRTS0UuSVFfR1JPU1NfTUFSR0lOLjEwMDAwLjIwMjItMTItMzABAAAAGBRhDgIAAAAHMzAuMzYzNQEIAAAABQAAAAExAQAAAAstMjA1OTY1NDk2OQMAAAADMTYwAgAAAAQ0MDc0BAAAAAEwBwAAAAoxMi8zMC8yMDIyCAAAAAoxMi8zMS8yMDIxCQAAAAEwYN5XMkEg2whbnfCiQSDbCDBDSVEuTkFTREFRQ006RFNLRS5JUV9UT1RBTF9MSUFCLjEwMDAwLjIwMjItMTItMzABAAAAGBRhDgIAAAAFOTExLjQBCAAAAAUAAAABMQEAAAALLTIwNTk2NTQ5NjkDAAAAAzE2MAIAAAAEMTI3NgQAAAABMAcAAAAKMTIvMzAvMjAyMggAAAAKMTIvMzEvMjAyMQkAAAABMGDeVzJBINsIUnbwokEg2wgvQ0lRLk5BU0RBUUdTOkNMQVIuSVFfVE9UQUxfUkVWLjEwMDAwLjIwMjItMTItMzABAAAAXBOCAQIAAAAHMzc1Ljc5NAEIAAAABQAAAAExAQAAAAstMjA1OTMxNzc3NwMAAAADMTYwAgAAAAIyOAQAAAABMAcAAAAKMTIvMzAvMjAyMggAAAAKMTIvMzEvMjAyMQkAAAABMGDeVzJBINsIPijwokEg2wgyQ0lRLk5B</t>
  </si>
  <si>
    <t>U0RBUUdTOkNMQVIuSVFfVE9UQUxfQVNTRVRTLjEwMDAwLjIwMjItMTItMzABAAAAXBOCAQIAAAAHNjMxLjgyNwEIAAAABQAAAAExAQAAAAstMjA1OTMxNzc3NwMAAAADMTYwAgAAAAQxMDA3BAAAAAEwBwAAAAoxMi8zMC8yMDIyCAAAAAoxMi8zMS8yMDIxCQAAAAEwYN5XMkEg2wg2AfCiQSDbCChDSVEuTkFTREFRR1M6Q0xBUi5JUV9SRS4xMDAwMC4yMDIyLTEyLTMwAQAAAFwTggECAAAACC0yNjMuMzQyAQgAAAAFAAAAATEBAAAACy0yMDU5MzE3Nzc3AwAAAAMxNjACAAAABDEyMjIEAAAAATAHAAAACjEyLzMwLzIwMjIIAAAACjEyLzMxLzIwMjEJAAAAATBg3lcyQSDbCDYB8KJBINsIL0NJUS5OQVNEQVFHUzpDTEFSLklRX0RJVl9TSEFSRS4xMDAwMC4yMDIyLTEyLTMwAQAAAFwTggECAAAAAzAuMQEIAAAABQAAAAExAQAAAAstMjA1OTMxNzc3NwMAAAADMTYwAgAAAAQzMDU4BAAAAAEwBwAAAAoxMi8zMC8yMDIyCAAAAAoxMi8zMS8yMDIxCQAAAAEwYN5XMkEg2wghs++iQSDbCC9DSVEuTkFTREFRQ006RElTQS5JUV9OSV9NQVJHSU4uMTAwMDAuMjAyMi0xMi0zMAEAAAAifSEqAwAAAAAAYN5XMkEg2wgOZe+iQSDbCC1DSVEuTkFTREFRQ006RElTQS5JUV9TVF9ERUJULjEwMDAwLjIwMjItMTItMzABAAAAIn0hKgIAAAAFMC4wNzcBCAAAAAUAAAABMQEAAAALLTIxMDM5NjY3NTgDAAAAAzE2MAIAAAAEMTA0</t>
  </si>
  <si>
    <t>NgQAAAABMAcAAAAKMTIvMzAvMjAyMggAAAAKMTIvMzEvMjAyMQkAAAABMGDeVzJBINsIBD7vokEg2wgtQ0lRLk5BU0RBUUNNOkRJU0EuSVFfTFRfREVCVC4xMDAwMC4yMDIyLTEyLTMwAQAAACJ9ISoDAAAAAABg3lcyQSDbCA5l76JBINsIM0NJUS5OQVNEQVFDTTpESVNBLklRX1JFVFVSTl9FUVVJVFkuMTAwMDAuMjAyMi0xMi0zMAEAAAAifSEqAwAAAAAAYN5XMkEg2wj+Fu+iQSDbCDFDSVEuTkFTREFRQ006TENBQS5JUV9FQklUX01BUkdJTi4xMDAwMC4yMDIyLTEyLTMwAQAAAKhuByoDAAAAAABg3lcyQSDbCFih7qJBINsIMkNJUS5OQVNEQVFDTTpMQ0FBLklRX1RPVEFMX0VRVUlUWS4xMDAwMC4yMDIyLTEyLTMwAQAAAKhuByoCAAAACi0yMS4xNDY2NjQBCAAAAAUAAAABMQEAAAALLTIxMDY1MjgxNjADAAAAAzE2MAIAAAAEMTI3NQQAAAABMAcAAAAKMTIvMzAvMjAyMggAAAAKMTIvMzEvMjAyMQkAAAABMGDeVzJBINsIWKHuokEg2wguQ0lRLk5BU0RBUUNNOkxDQUEuSVFfTkVUX0RFQlQuMTAwMDAuMjAyMi0xMi0zMAEAAACobgcqAgAAAAktMC41OTExOTcBCAAAAAUAAAABMQEAAAALLTIxMDY1MjgxNjADAAAAAzE2MAIAAAAENDM2NAQAAAABMAcAAAAKMTIvMzAvMjAyMggAAAAKMTIvMzEvMjAyMQkAAAABMGDeVzJBINsIS3ruokEg2wgyQ0lRLk5BU0RBUUNNOkFSUlcuSVFfR1JPU1NfTUFSR0lOLjEw</t>
  </si>
  <si>
    <t>MDAwLjIwMjItMTItMzABAAAAk47jKQMAAAAAAGDeVzJBINsILwXuokEg2wgwQ0lRLk5BU0RBUUNNOkFSUlcuSVFfVE9UQUxfTElBQi4xMDAwMC4yMDIyLTEyLTMwAQAAAJOO4ykCAAAACjMxMS40ODE2NjEBCAAAAAUAAAABMQEAAAALLTIxMDU3NjUzNjQDAAAAAzE2MAIAAAAEMTI3NgQAAAABMAcAAAAKMTIvMzAvMjAyMggAAAAKMTIvMzEvMjAyMQkAAAABMGDeVzJBINsILwXuokEg2wgvQ0lRLk5BU0RBUUNNOkdBTUMuSVFfVE9UQUxfUkVWLjEwMDAwLjIwMjItMTItMzABAAAAKJQOKgMAAAAAAGDeVzJBINsItGntokEg2wgyQ0lRLk5BU0RBUUNNOkdBTUMuSVFfVE9UQUxfQVNTRVRTLjEwMDAwLjIwMjItMTItMzABAAAAKJQOKgIAAAAKMjg4LjIzNTc5OQEIAAAABQAAAAExAQAAAAstMjEwNTc4MzQwMQMAAAADMTYwAgAAAAQxMDA3BAAAAAEwBwAAAAoxMi8zMC8yMDIyCAAAAAoxMi8zMS8yMDIxCQAAAAEwYN5XMkEg2wjDkO2iQSDbCChDSVEuTkFTREFRQ006R0FNQy5JUV9SRS4xMDAwMC4yMDIyLTEyLTMwAQAAACiUDioCAAAACi0xNy4wNzUyMzYBCAAAAAUAAAABMQEAAAALLTIxMDU3ODM0MDEDAAAAAzE2MAIAAAAEMTIyMgQAAAABMAcAAAAKMTIvMzAvMjAyMggAAAAKMTIvMzEvMjAyMQkAAAABMGDeVzJBINsItGntokEg2wgvQ0lRLk5BU0RBUUNNOkdBTUMuSVFfRElWX1NIQVJFLjEwMDAwLjIwMjIt</t>
  </si>
  <si>
    <t>MTItMzABAAAAKJQOKgMAAAAAAGDeVzJBINsIqkLtokEg2wgvQ0lRLk5BU0RBUUdNOkxHVkMuSVFfTklfTUFSR0lOLjEwMDAwLjIwMjItMTItMzABAAAATNBjZAMAAAAAAGDeVzJBINsIjs3sokEg2wgtQ0lRLk5BU0RBUUdNOkxHVkMuSVFfU1RfREVCVC4xMDAwMC4yMDIyLTEyLTMwAQAAAEzQY2QDAAAAAABg3lcyQSDbCICm7KJBINsILUNJUS5OQVNEQVFHTTpMR1ZDLklRX0xUX0RFQlQuMTAwMDAuMjAyMi0xMi0zMAEAAABM0GNkAwAAAAAAYN5XMkEg2wiApuyiQSDbCDNDSVEuTkFTREFRR006TEdWQy5JUV9SRVRVUk5fRVFVSVRZLjEwMDAwLjIwMjItMTItMzABAAAATNBjZAMAAAAAAGDeVzJBINsIgKbsokEg2wgxQ0lRLk5BU0RBUUdTOlJSQkkuSVFfRUJJVF9NQVJHSU4uMTAwMDAuMjAyMi0xMi0zMAEAAADY39UBAwAAAAJOQQBg3lcyQSDbCFcK7KJBINsIMkNJUS5OQVNEQVFHUzpSUkJJLklRX1RPVEFMX0VRVUlUWS4xMDAwMC4yMDIyLTEyLTMwAQAAANjf1QECAAAABjI5OC4xNQEIAAAABQAAAAExAQAAAAstMjEwNzc2NzE5MwMAAAADMTYwAgAAAAQxMjc1BAAAAAEwBwAAAAoxMi8zMC8yMDIyCAAAAAoxMi8zMS8yMDIxCQAAAAEwYN5XMkEg2whXCuyiQSDbCC5DSVEuTkFTREFRR1M6UlJCSS5JUV9ORVRfREVCVC4xMDAwMC4yMDIyLTEyLTMwAQAAANjf1QECAAAACC03ODEuMDIyAQgAAAAFAAAAATEB</t>
  </si>
  <si>
    <t>AAAACy0yMTA3NzY3MTkzAwAAAAMxNjACAAAABDQzNjQEAAAAATAHAAAACjEyLzMwLzIwMjIIAAAACjEyLzMxLzIwMjEJAAAAATBg3lcyQSDbCE/j66JBINsIMkNJUS5OQVNEQVFHUzpNR1RYLklRX0dST1NTX01BUkdJTi4xMDAwMC4yMDIyLTEyLTMwAQAAANx0IBgCAAAAAzEwMAEIAAAABQAAAAExAQAAAAstMjEwODc5MDI3OAMAAAADMTYwAgAAAAQ0MDc0BAAAAAEwBwAAAAoxMi8zMC8yMDIyCAAAAAoxMi8zMS8yMDIxCQAAAAEwYN5XMkEg2wgGbuuiQSDbCDBDSVEuTkFTREFRR1M6TUdUWC5JUV9UT1RBTF9MSUFCLjEwMDAwLjIwMjItMTItMzABAAAA3HQgGAIAAAAHMTM0Ljc2MwEIAAAABQAAAAExAQAAAAstMjEwODc5MDI3OAMAAAADMTYwAgAAAAQxMjc2BAAAAAEwBwAAAAoxMi8zMC8yMDIyCAAAAAoxMi8zMS8yMDIxCQAAAAEwYN5XMkEg2whwRuuiQSDbCC9DSVEuTkFTREFRR006UFVZSS5JUV9UT1RBTF9SRVYuMTAwMDAuMjAyMi0xMi0zMAEAAAAjsyEjAgAAAAYyMDkuMTYBCAAAAAUAAAABMQEAAAALLTIxMDY3MTg3OTQDAAAAAjMyAgAAAAIyOAQAAAABMAcAAAAKMTIvMzAvMjAyMggAAAAKMTIvMzEvMjAyMQkAAAABMGDeVzJBINsIUdHqokEg2wgyQ0lRLk5BU0RBUUdNOlBVWUkuSVFfVE9UQUxfQVNTRVRTLjEwMDAwLjIwMjItMTItMzABAAAAI7MhIwIAAAAHNDY5LjExMwEIAAAABQAAAAExAQAA</t>
  </si>
  <si>
    <t>AAstMjEwNjcxODc5NAMAAAACMzICAAAABDEwMDcEAAAAATAHAAAACjEyLzMwLzIwMjIIAAAACjEyLzMxLzIwMjEJAAAAATBg3lcyQSDbCEeq6qJBINsIKENJUS5OQVNEQVFHTTpQVVlJLklRX1JFLjEwMDAwLjIwMjItMTItMzABAAAAI7MhIwIAAAAGNTYuNTczAQgAAAAFAAAAATEBAAAACy0yMTA2NzE4Nzk0AwAAAAIzMgIAAAAEMTIyMgQAAAABMAcAAAAKMTIvMzAvMjAyMggAAAAKMTIvMzEvMjAyMQkAAAABMGDeVzJBINsIR6rqokEg2wgvQ0lRLk5BU0RBUUdNOlBVWUkuSVFfRElWX1NIQVJFLjEwMDAwLjIwMjItMTItMzABAAAAI7MhIwMAAAAAAGDeVzJBINsIPIPqokEg2wgvQ0lRLk5BU0RBUUdNOldMRkMuSVFfTklfTUFSR0lOLjEwMDAwLjIwMjItMTItMzABAAAAknQFAAIAAAAGMS4yNzI5AQgAAAAFAAAAATEBAAAACy0yMTA4NDMwMjI1AwAAAAMxNjACAAAABDQwOTQEAAAAATAHAAAACjEyLzMwLzIwMjIIAAAACjEyLzMxLzIwMjEJAAAAATBg3lcyQSDbCCEO6qJBINsILUNJUS5OQVNEQVFHTTpXTEZDLklRX1NUX0RFQlQuMTAwMDAuMjAyMi0xMi0zMAEAAACSdAUAAwAAAAAAYN5XMkEg2wgU5+miQSDbCC1DSVEuTkFTREFRR006V0xGQy5JUV9MVF9ERUJULjEwMDAwLjIwMjItMTItMzABAAAAknQFAAIAAAAIMTc5MC4yNjQBCAAAAAUAAAABMQEAAAALLTIxMDg0MzAyMjUDAAAAAzE2MAIAAAAEMTA0</t>
  </si>
  <si>
    <t>OQQAAAABMAcAAAAKMTIvMzAvMjAyMggAAAAKMTIvMzEvMjAyMQkAAAABMGDeVzJBINsIFOfpokEg2wgzQ0lRLk5BU0RBUUdNOldMRkMuSVFfUkVUVVJOX0VRVUlUWS4xMDAwMC4yMDIyLTEyLTMwAQAAAJJ0BQACAAAABjAuNzk4NgEIAAAABQAAAAExAQAAAAstMjEwODQzMDIyNQMAAAADMTYwAgAAAAQ0MTI4BAAAAAEwBwAAAAoxMi8zMC8yMDIyCAAAAAoxMi8zMS8yMDIxCQAAAAEwYN5XMkEg2wgJwOmiQSDbCDFDSVEuTkFTREFRR1M6WllYSS5JUV9FQklUX01BUkdJTi4xMDAwMC4yMDIyLTEyLTMwAQAAAKlbLwACAAAABzE3LjE2NDgBCAAAAAUAAAABMQEAAAALLTIxMDcwMzQzMzgDAAAAAzE2MAIAAAAENDA1MwQAAAABMAcAAAAKMTIvMzAvMjAyMggAAAAKMTIvMzEvMjAyMQkAAAABMGDeVzJBINsI60rpokEg2wgyQ0lRLk5BU0RBUUdTOlpZWEkuSVFfVE9UQUxfRVFVSVRZLjEwMDAwLjIwMjItMTItMzABAAAAqVsvAAIAAAAGNzMuOTI1AQgAAAAFAAAAATEBAAAACy0yMTA3MDM0MzM4AwAAAAMxNjACAAAABDEyNzUEAAAAATAHAAAACjEyLzMwLzIwMjIIAAAACjEyLzMxLzIwMjEJAAAAATBg3lcyQSDbCOtK6aJBINsILkNJUS5OQVNEQVFHUzpaWVhJLklRX05FVF9ERUJULjEwMDAwLjIwMjItMTItMzABAAAAqVsvAAIAAAAGLTcuNTI0AQgAAAAFAAAAATEBAAAACy0yMTA3MDM0MzM4AwAAAAMxNjACAAAA</t>
  </si>
  <si>
    <t>BDQzNjQEAAAAATAHAAAACjEyLzMwLzIwMjIIAAAACjEyLzMxLzIwMjEJAAAAATBg3lcyQSDbCOAj6aJBINsIMkNJUS5OQVNEQVFHUzpTQ1BMLklRX0dST1NTX01BUkdJTi4xMDAwMC4yMDIyLTEyLTMwAQAAAKD4SyQCAAAABjY4LjY1MgEIAAAABQAAAAExAQAAAAstMjA1ODkzNDIwMgMAAAADMTYwAgAAAAQ0MDc0BAAAAAEwBwAAAAoxMi8zMC8yMDIyCAAAAAoxMi8zMS8yMDIxCQAAAAEwYN5XMkEg2wi3h+iiQSDbCDBDSVEuTkFTREFRR1M6U0NQTC5JUV9UT1RBTF9MSUFCLjEwMDAwLjIwMjItMTItMzABAAAAoPhLJAIAAAAFMTU2LjYBCAAAAAUAAAABMQEAAAALLTIwNTg5MzQyMDIDAAAAAzE2MAIAAAAEMTI3NgQAAAABMAcAAAAKMTIvMzAvMjAyMggAAAAKMTIvMzEvMjAyMQkAAAABMGDeVzJBINsIwa7ookEg2wgvQ0lRLk5BU0RBUUdTOldTQkYuSVFfVE9UQUxfUkVWLjEwMDAwLjIwMjItMTItMzABAAAArzEuAAIAAAAFMjYyLjcBCAAAAAUAAAABMQEAAAALLTIwNTg1MTI0MDQDAAAAAzE2MAIAAAACMjgEAAAAATAHAAAACjEyLzMwLzIwMjIIAAAACjEyLzMxLzIwMjEJAAAAATBg3lcyQSDbCJgS6KJBINsIMkNJUS5OQVNEQVFHUzpXU0JGLklRX1RPVEFMX0FTU0VUUy4xMDAwMC4yMDIyLTEyLTMwAQAAAK8xLgACAAAACDIyMTUuODU4AQgAAAAFAAAAATEBAAAACy0yMDU4NTEyNDA0AwAAAAMxNjACAAAA</t>
  </si>
  <si>
    <t>BDEwMDcEAAAAATAHAAAACjEyLzMwLzIwMjIIAAAACjEyLzMxLzIwMjEJAAAAATBg3lcyQSDbCJgS6KJBINsIKENJUS5OQVNEQVFHUzpXU0JGLklRX1JFLjEwMDAwLjIwMjItMTItMzABAAAArzEuAAIAAAAHMjczLjM5OAEIAAAABQAAAAExAQAAAAstMjA1ODUxMjQwNAMAAAADMTYwAgAAAAQxMjIyBAAAAAEwBwAAAAoxMi8zMC8yMDIyCAAAAAoxMi8zMS8yMDIxCQAAAAEwYN5XMkEg2wiO6+eiQSDbCC9DSVEuTkFTREFRR1M6V1NCRi5JUV9ESVZfU0hBUkUuMTAwMDAuMjAyMi0xMi0zMAEAAACvMS4AAgAAAAMwLjgBCAAAAAUAAAABMQEAAAALLTIwNTg1MTI0MDQDAAAAAzE2MAIAAAAEMzA1OAQAAAABMAcAAAAKMTIvMzAvMjAyMggAAAAKMTIvMzEvMjAyMQkAAAABMGDeVzJBINsIhsTnokEg2wgvQ0lRLk5BU0RBUUdTOlBFVFMuSVFfTklfTUFSR0lOLjEwMDAwLjIwMjItMTItMzABAAAAcXwUAAIAAAAGNy44Mjc0AQgAAAAFAAAAATEBAAAACy0yMDYyMTAzNDUzAwAAAAMxNjACAAAABDQwOTQEAAAAATAHAAAACjEyLzMwLzIwMjIIAAAACjEyLzMxLzIwMjEJAAAAATBg3lcyQSDbCGVP56JBINsILUNJUS5OQVNEQVFHUzpQRVRTLklRX1NUX0RFQlQuMTAwMDAuMjAyMi0xMi0zMAEAAABxfBQAAwAAAAAAYN5XMkEg2whbKOeiQSDbCC1DSVEuTkFTREFRR1M6UEVUUy5JUV9MVF9ERUJULjEwMDAwLjIwMjItMTIt</t>
  </si>
  <si>
    <t>MzABAAAAcXwUAAMAAAAAAGDeVzJBINsIWyjnokEg2wgzQ0lRLk5BU0RBUUdTOlBFVFMuSVFfUkVUVVJOX0VRVUlUWS4xMDAwMC4yMDIyLTEyLTMwAQAAAHF8FAACAAAABzE1LjYwMjYBCAAAAAUAAAABMQEAAAALLTIwNjIxMDM0NTMDAAAAAzE2MAIAAAAENDEyOAQAAAABMAcAAAAKMTIvMzAvMjAyMggAAAAKMTIvMzEvMjAyMQkAAAABMGDeVzJBINsIWyjnokEg2wgxQ0lRLk5BU0RBUUdNOkVTQUMuSVFfRUJJVF9NQVJHSU4uMTAwMDAuMjAyMi0xMi0zMAEAAADkP1RkAwAAAAAAYN5XMkEg2wgxjOaiQSDbCDJDSVEuTkFTREFRR006RVNBQy5JUV9UT1RBTF9FUVVJVFkuMTAwMDAuMjAyMi0xMi0zMAEAAADkP1RkAgAAAAktMjIuMzQwNTYBCAAAAAUAAAABMQEAAAALLTIxMDU0NTc3ODMDAAAAAzE2MAIAAAAEMTI3NQQAAAABMAcAAAAKMTIvMzAvMjAyMggAAAAKMTIvMzEvMjAyMQkAAAABMGDeVzJBINsIMYzmokEg2wguQ0lRLk5BU0RBUUdNOkVTQUMuSVFfTkVUX0RFQlQuMTAwMDAuMjAyMi0xMi0zMAEAAADkP1RkAgAAAAktMS4xNTI1NTcBCAAAAAUAAAABMQEAAAALLTIxMDU0NTc3ODMDAAAAAzE2MAIAAAAENDM2NAQAAAABMAcAAAAKMTIvMzAvMjAyMggAAAAKMTIvMzEvMjAyMQkAAAABMGDeVzJBINsIpT7mokEg2wgyQ0lRLk5BU0RBUUNNOk1ITEQuSVFfR1JPU1NfTUFSR0lOLjEwMDAwLjIwMjItMTIt</t>
  </si>
  <si>
    <t>MzABAAAAbHkcAgIAAAAHNjcuNDM2NQEIAAAABQAAAAExAQAAAAstMjEwODQ4NzE3NQMAAAADMTYwAgAAAAQ0MDc0BAAAAAEwBwAAAAoxMi8zMC8yMDIyCAAAAAoxMi8zMS8yMDIxCQAAAAEwYN5XMkEg2wiO8OWiQSDbCDBDSVEuTkFTREFRQ006TUhMRC5JUV9UT1RBTF9MSUFCLjEwMDAwLjIwMjItMTItMzABAAAAbHkcAgIAAAAIMTkzOC4zNTMBCAAAAAUAAAABMQEAAAALLTIxMDg0ODcxNzUDAAAAAzE2MAIAAAAEMTI3NgQAAAABMAcAAAAKMTIvMzAvMjAyMggAAAAKMTIvMzEvMjAyMQkAAAABMGDeVzJBINsIisnlokEg2wguQ0lRLk5BU0RBUUdTOldHUy5JUV9UT1RBTF9SRVYuMTAwMDAuMjAyMi0xMi0zMAEAAAAXJUckAgAAAAcyMTIuMTk1AQgAAAAFAAAAATEBAAAACy0yMTA4NDc4OTE5AwAAAAMxNjACAAAAAjI4BAAAAAEwBwAAAAoxMi8zMC8yMDIyCAAAAAoxMi8zMS8yMDIxCQAAAAEwYN5XMkEg2whnVOWiQSDbCDFDSVEuTkFTREFRR1M6V0dTLklRX1RPVEFMX0FTU0VUUy4xMDAwMC4yMDIyLTEyLTMwAQAAABclRyQCAAAABzU1NC4wOTMBCAAAAAUAAAABMQEAAAALLTIxMDg0Nzg5MTkDAAAAAzE2MAIAAAAEMTAwNwQAAAABMAcAAAAKMTIvMzAvMjAyMggAAAAKMTIvMzEvMjAyMQkAAAABMGDeVzJBINsIWy3lokEg2wgnQ0lRLk5BU0RBUUdTOldHUy5JUV9SRS4xMDAwMC4yMDIyLTEyLTMwAQAAABcl</t>
  </si>
  <si>
    <t>RyQCAAAACC01NzUuNDQxAQgAAAAFAAAAATEBAAAACy0yMTA4NDc4OTE5AwAAAAMxNjACAAAABDEyMjIEAAAAATAHAAAACjEyLzMwLzIwMjIIAAAACjEyLzMxLzIwMjEJAAAAATBg3lcyQSDbCGdU5aJBINsILkNJUS5OQVNEQVFHUzpXR1MuSVFfRElWX1NIQVJFLjEwMDAwLjIwMjItMTItMzABAAAAFyVHJAMAAAAAAGDeVzJBINsIUQblokEg2wgvQ0lRLk5BU0RBUUNNOkZXQUMuSVFfTklfTUFSR0lOLjEwMDAwLjIwMjItMTItMzABAAAAEk5rKgMAAAAAAGDeVzJBINsIMJHkokEg2wgtQ0lRLk5BU0RBUUNNOkZXQUMuSVFfU1RfREVCVC4xMDAwMC4yMDIyLTEyLTMwAQAAABJOayoDAAAAAABg3lcyQSDbCDCR5KJBINsILUNJUS5OQVNEQVFDTTpGV0FDLklRX0xUX0RFQlQuMTAwMDAuMjAyMi0xMi0zMAEAAAASTmsqAwAAAAAAYN5XMkEg2wgwkeSiQSDbCDNDSVEuTkFTREFRQ006RldBQy5JUV9SRVRVUk5fRVFVSVRZLjEwMDAwLjIwMjItMTItMzABAAAAEk5rKgMAAAAAAGDeVzJBINsIKWrkokEg2wgxQ0lRLk5BU0RBUUdTOkNSQlUuSVFfRUJJVF9NQVJHSU4uMTAwMDAuMjAyMi0xMi0zMAEAAAAvRzkQAwAAAAJOTQEIAAAABQAAAAExAQAAAAstMjEwNzU3Nzc2MQMAAAADMTYwAgAAAAQ0MDUzBAAAAAEwBwAAAAoxMi8zMC8yMDIyCAAAAAoxMi8zMS8yMDIxCQAAAAEwYN5XMkEg2wj/zeOiQSDbCDJDSVEuTkFT</t>
  </si>
  <si>
    <t>REFRR1M6Q1JCVS5JUV9UT1RBTF9FUVVJVFkuMTAwMDAuMjAyMi0xMi0zMAEAAAAvRzkQAgAAAAczODcuODI1AQgAAAAFAAAAATEBAAAACy0yMTA3NTc3NzYxAwAAAAMxNjACAAAABDEyNzUEAAAAATAHAAAACjEyLzMwLzIwMjIIAAAACjEyLzMxLzIwMjEJAAAAATBg3lcyQSDbCP/N46JBINsILkNJUS5OQVNEQVFHUzpDUkJVLklRX05FVF9ERUJULjEwMDAwLjIwMjItMTItMzABAAAAL0c5EAIAAAAILTQxMy41MDgBCAAAAAUAAAABMQEAAAALLTIxMDc1Nzc3NjEDAAAAAzE2MAIAAAAENDM2NAQAAAABMAcAAAAKMTIvMzAvMjAyMggAAAAKMTIvMzEvMjAyMQkAAAABMGDeVzJBINsI9abjokEg2wgxQ0lRLk5BU0RBUUdTOlZPUi5JUV9HUk9TU19NQVJHSU4uMTAwMDAuMjAyMi0xMi0zMAEAAADUOBkiAwAAAAAAYN5XMkEg2wjXMeOiQSDbCC9DSVEuTkFTREFRR1M6Vk9SLklRX1RPVEFMX0xJQUIuMTAwMDAuMjAyMi0xMi0zMAEAAADUOBkiAgAAAAYyNi4zMjcBCAAAAAUAAAABMQEAAAALLTIxMDg0ODA3ODgDAAAAAzE2MAIAAAAEMTI3NgQAAAABMAcAAAAKMTIvMzAvMjAyMggAAAAKMTIvMzEvMjAyMQkAAAABMGDeVzJBINsI1zHjokEg2wgvQ0lRLk5BU0RBUUdNOk5FV1QuSVFfVE9UQUxfUkVWLjEwMDAwLjIwMjItMTItMzABAAAA3g4IAAIAAAAHMTA4LjQ5NAEIAAAABQAAAAExAQAAAAstMjEwOTU0NDg5OAMA</t>
  </si>
  <si>
    <t>AAADMTYwAgAAAAIyOAQAAAABMAcAAAAKMTIvMzAvMjAyMggAAAAKMTIvMzEvMjAyMQkAAAABMGDeVzJBINsIqpXiokEg2wgyQ0lRLk5BU0RBUUdNOk5FV1QuSVFfVE9UQUxfQVNTRVRTLjEwMDAwLjIwMjItMTItMzABAAAA3g4IAAIAAAAIMTA1Ni41NjEBCAAAAAUAAAABMQEAAAALLTIxMDk1NDQ4OTgDAAAAAzE2MAIAAAAEMTAwNwQAAAABMAcAAAAKMTIvMzAvMjAyMggAAAAKMTIvMzEvMjAyMQkAAAABMGDeVzJBINsItbziokEg2wgoQ0lRLk5BU0RBUUdNOk5FV1QuSVFfUkUuMTAwMDAuMjAyMi0xMi0zMAEAAADeDggAAgAAAAYzNS43NDEBCAAAAAUAAAABMQEAAAALLTIxMDk1NDQ4OTgDAAAAAzE2MAIAAAAEMTIyMgQAAAABMAcAAAAKMTIvMzAvMjAyMggAAAAKMTIvMzEvMjAyMQkAAAABMGDeVzJBINsIpW7iokEg2wgvQ0lRLk5BU0RBUUdNOk5FV1QuSVFfRElWX1NIQVJFLjEwMDAwLjIwMjItMTItMzABAAAA3g4IAAIAAAAEMy4xNQEIAAAABQAAAAExAQAAAAstMjEwOTU0NDg5OAMAAAADMTYwAgAAAAQzMDU4BAAAAAEwBwAAAAoxMi8zMC8yMDIyCAAAAAoxMi8zMS8yMDIxCQAAAAEwYN5XMkEg2wiaR+KiQSDbCC9DSVEuTkFTREFRR1M6TElMTS5JUV9OSV9NQVJHSU4uMTAwMDAuMjAyMi0xMi0zMAEAAAA7jbwWAwAAAAJOTQEIAAAABQAAAAExAQAAAAstMjEwNjA5MjUxNgMAAAACNTACAAAABDQwOTQE</t>
  </si>
  <si>
    <t>AAAAATAHAAAACjEyLzMwLzIwMjIIAAAACjEyLzMxLzIwMjEJAAAAATBg3lcyQSDbCIT54aJBINsILUNJUS5OQVNEQVFHUzpMSUxNLklRX1NUX0RFQlQuMTAwMDAuMjAyMi0xMi0zMAEAAAA7jbwWAwAAAAAAYN5XMkEg2whsq+GiQSDbCC1DSVEuTkFTREFRR1M6TElMTS5JUV9MVF9ERUJULjEwMDAwLjIwMjItMTItMzABAAAAO428FgMAAAAAAGDeVzJBINsIedLhokEg2wgzQ0lRLk5BU0RBUUdTOkxJTE0uSVFfUkVUVVJOX0VRVUlUWS4xMDAwMC4yMDIyLTEyLTMwAQAAADuNvBYCAAAACS0yMDUuMzk4MwEIAAAABQAAAAExAQAAAAstMjEwNjA5MjUxNgMAAAACNTACAAAABDQxMjgEAAAAATAHAAAACjEyLzMwLzIwMjIIAAAACjEyLzMxLzIwMjEJAAAAATBg3lcyQSDbCGyr4aJBINsIMENJUS5OQVNEQVFHUzpSQkIuSVFfRUJJVF9NQVJHSU4uMTAwMDAuMjAyMi0xMi0zMAEAAADkybcGAwAAAAJOQQBg3lcyQSDbCEoP4aJBINsIMUNJUS5OQVNEQVFHUzpSQkIuSVFfVE9UQUxfRVFVSVRZLjEwMDAwLjIwMjItMTItMzABAAAA5Mm3BgIAAAAHNDY2LjY4MwEIAAAABQAAAAExAQAAAAstMjEwODU5MjIwNQMAAAADMTYwAgAAAAQxMjc1BAAAAAEwBwAAAAoxMi8zMC8yMDIyCAAAAAoxMi8zMS8yMDIxCQAAAAEwYN5XMkEg2whKD+GiQSDbCC1DSVEuTkFTREFRR1M6UkJCLklRX05FVF9ERUJULjEwMDAwLjIwMjItMTIt</t>
  </si>
  <si>
    <t>MzABAAAA5Mm3BgIAAAAILTMzNC4xODEBCAAAAAUAAAABMQEAAAALLTIxMDg1OTIyMDUDAAAAAzE2MAIAAAAENDM2NAQAAAABMAcAAAAKMTIvMzAvMjAyMggAAAAKMTIvMzEvMjAyMQkAAAABMGDeVzJBINsIPujgokEg2wgyQ0lRLk5BU0RBUUNNOkFERVIuSVFfR1JPU1NfTUFSR0lOLjEwMDAwLjIwMjItMTItMzABAAAAZ9sLKQMAAAAAAGDeVzJBINsIG3PgokEg2wgwQ0lRLk5BU0RBUUNNOkFERVIuSVFfVE9UQUxfTElBQi4xMDAwMC4yMDIyLTEyLTMwAQAAAGfbCykCAAAACjMwMi4xODMwNjgBCAAAAAUAAAABMQEAAAALLTIxMDYxMjY0OTgDAAAAAzE2MAIAAAAEMTI3NgQAAAABMAcAAAAKMTIvMzAvMjAyMggAAAAKMTIvMzEvMjAyMQkAAAABMGDeVzJBINsIG3PgokEg2wguQ0lRLk5BU0RBUUdNOkJQQUMuSVFfQ0xPU0VQUklDRV9BREouMjAyMi0wOS0zMAEAAAA0qXBkAgAAAAUxMC4wOABg3lcyQSDbCMlHFqNBINsILkNJUS5OQVNEQVFHTTpCUEFDLklRX0NMT1NFUFJJQ0VfQURKLjIwMTItMTItMzEBAAAANKlwZAMAAAAAAGDeVzJBINsIvyAWo0Eg2wgpQ0lRLk5BU0RBUUdNOkJQQUMuSVFfTUFSS0VUQ0FQLjIwMTktMTItMzEBAAAANKlwZAMAAAAAAGDeVzJBINsItfkVo0Eg2wguQ0lRLk5BU0RBUUdTOkJTUlIuSVFfQ0xPU0VQUklDRV9BREouMjAyMS0xMi0zMQEAAADgngoAAgAAAAkyNS44MTA1OTIA</t>
  </si>
  <si>
    <t>NY2kM0Eg2wiYeEOkQSDbCC5DSVEuTkFTREFRR1M6QlNSUi5JUV9DTE9TRVBSSUNFX0FESi4yMDE3LTEyLTMxAQAAAOCeCgACAAAACTIyLjMyMTY5MgBpBVgyQSDbCKGrFaNBINsIKUNJUS5OQVNEQVFHUzpCU1JSLklRX01BUktFVENBUC4yMDIxLTEyLTMxAQAAAOCeCgACAAAACjQxNS40MjA2NTcBBgAAAAUAAAABMQEAAAAKMjA4NDI2NjY2NAMAAAADMTYwAgAAAAYxMDAwNTQEAAAAATAHAAAACjEyLzMxLzIwMjE1jaQzQSDbCJNRQ6RBINsILkNJUS5OQVNEQVFHTTpDTUNBLklRX0NMT1NFUFJJQ0VfQURKLjIwMTktMTItMzEBAAAAPvhrZAMAAAAAAGkFWDJBINsIb+gUo0Eg2wgpQ0lRLk5BU0RBUUdNOkNNQ0EuSVFfTUFSS0VUQ0FQLjIwMjItMDktMzABAAAAPvhrZAIAAAAIMjkwLjY2MjUBBgAAAAUAAAABMQEAAAALLTIwODM4MTI3NDQDAAAAAzE2MAIAAAAGMTAwMDU0BAAAAAEwBwAAAAk5LzMwLzIwMjJpBVgyQSDbCF3BFKNBINsIKUNJUS5OQVNEQVFHTTpDTUNBLklRX01BUktFVENBUC4yMDEyLTEyLTMxAQAAAD74a2QDAAAAAABpBVgyQSDbCF3BFKNBINsIGENJUS5OQVNEQVFHTTpVVEFBLklRX1RFVgEAAACWXIdkAgAAAAkyOTguNDgxNTcBBgAAAAUAAAABMQEAAAALLTIwNzA2OTY2OTYDAAAAAzE2MAIAAAAGMTAwMDYwBAAAAAEwBwAAAAgzLzgvMjAyM2kFWDJBINsIOyUUo0Eg2wguQ0lRLk5BU0RB</t>
  </si>
  <si>
    <t>UUdNOlVUQUEuSVFfQ0xPU0VQUklDRV9BREouMjAyMS0xMi0zMQEAAACWXIdkAwAAAAAANY2kM0Eg2whLQEKkQSDbCClDSVEuTkFTREFRR006VVRBQS5JUV9NQVJLRVRDQVAuMjAyMS0xMi0zMQEAAACWXIdkAwAAAAAANY2kM0Eg2whCGUKkQSDbCClDSVEuTkFTREFRR006VVRBQS5JUV9NQVJLRVRDQVAuMjAxNy0xMi0zMQEAAACWXIdkAwAAAAAAaQVYMkEg2wgm1xOjQSDbCC5DSVEuTkFTREFRR006WEZJTi5JUV9DTE9TRVBSSUNFX0FESi4yMDIyLTA5LTMwAQAAALnQZGQCAAAABTEwLjAyAGkFWDJBINsIC4kTo0Eg2wguQ0lRLk5BU0RBUUdNOlhGSU4uSVFfQ0xPU0VQUklDRV9BREouMjAxMi0xMi0zMQEAAAC50GRkAwAAAAAAaQVYMkEg2wgAYhOjQSDbCClDSVEuTkFTREFRR006WEZJTi5JUV9NQVJLRVRDQVAuMjAxOS0xMi0zMQEAAAC50GRkAwAAAAAAaQVYMkEg2wj2OhOjQSDbCC5DSVEuTkFTREFRR1M6SUNWWC5JUV9DTE9TRVBSSUNFX0FESi4yMDIxLTEyLTMxAQAAANvqsSQCAAAABTIyLjg4AEe0pDNBINsI77lApEEg2wguQ0lRLk5BU0RBUUdTOklDVlguSVFfQ0xPU0VQUklDRV9BREouMjAxNy0xMi0zMQEAAADb6rEkAwAAAAAAaQVYMkEg2wjlxRKjQSDbCClDSVEuTkFTREFRR1M6SUNWWC5JUV9NQVJLRVRDQVAuMjAyMS0xMi0zMQEAAADb6rEkAgAAAAo4OTMuMjc2NDk4AQYAAAAFAAAAATEBAAAA</t>
  </si>
  <si>
    <t>Cy0yMTIxMzQ3OTUzAwAAAAMxNjACAAAABjEwMDA1NAQAAAABMAcAAAAKMTIvMzEvMjAyMUe0pDNBINsI77lApEEg2wguQ0lRLk5BU0RBUUdNOkZJQUMuSVFfQ0xPU0VQUklDRV9BREouMjAxOS0xMi0zMQEAAAD7U3cqAwAAAAAAaQVYMkEg2wivKRKjQSDbCClDSVEuTkFTREFRR006RklBQy5JUV9NQVJLRVRDQVAuMjAyMi0wOS0zMAEAAAD7U3cqAgAAAAcyODguMDc1AQYAAAAFAAAAATEBAAAACy0yMDg1MTExNzY1AwAAAAMxNjACAAAABjEwMDA1NAQAAAABMAcAAAAJOS8zMC8yMDIyaQVYMkEg2wilAhKjQSDbCClDSVEuTkFTREFRR006RklBQy5JUV9NQVJLRVRDQVAuMjAxMi0xMi0zMQEAAAD7U3cqAwAAAAAAaQVYMkEg2wiZ2xGjQSDbCBhDSVEuTkFTREFRR006QUVBRS5JUV9URVYBAAAA+yLyYwIAAAAJMjk3LjM2MjAzAQYAAAAFAAAAATEBAAAACy0yMDcxNjQ2MzA5AwAAAAMxNjACAAAABjEwMDA2MAQAAAABMAcAAAAIMy84LzIwMjNpBVgyQSDbCHtmEaNBINsILkNJUS5OQVNEQVFHTTpBRUFFLklRX0NMT1NFUFJJQ0VfQURKLjIwMjEtMTItMzEBAAAA+yLyYwIAAAAEOS44NQBHtKQzQSDbCJyoP6RBINsIKUNJUS5OQVNEQVFHTTpBRUFFLklRX01BUktFVENBUC4yMDIxLTEyLTMxAQAAAPsi8mMCAAAACDI4My4xODc1AQYAAAAFAAAAATEBAAAACy0yMTE3Mjk1NzEzAwAAAAMxNjACAAAABjEwMDA1NAQA</t>
  </si>
  <si>
    <t>AAABMAcAAAAKMTIvMzEvMjAyMUe0pDNBINsIjVo/pEEg2wgpQ0lRLk5BU0RBUUdNOkFFQUUuSVFfTUFSS0VUQ0FQLjIwMTctMTItMzEBAAAA+yLyYwMAAAAAAGkFWDJBINsIbxgRo0Eg2wgtQ0lRLk5BU0RBUUdNOkdQUC5JUV9DTE9TRVBSSUNFX0FESi4yMDIyLTA5LTMwAQAAAF+xswICAAAACTExLjM5MjY0NwBpBVgyQSDbCFCjEKNBINsILUNJUS5OQVNEQVFHTTpHUFAuSVFfQ0xPU0VQUklDRV9BREouMjAxMi0xMi0zMQEAAABfsbMCAwAAAAAAaQVYMkEg2whGfBCjQSDbCChDSVEuTkFTREFRR006R1BQLklRX01BUktFVENBUC4yMDE5LTEyLTMxAQAAAF+xswICAAAACjMyMC4wNzg4MTUBBgAAAAUAAAABMQEAAAAKMTk5MTI3NzIxMgMAAAADMTYwAgAAAAYxMDAwNTQEAAAAATAHAAAACjEyLzMxLzIwMTlpBVgyQSDbCEZ8EKNBINsILkNJUS5OQVNEQVFHUzpTRUVSLklRX0NMT1NFUFJJQ0VfQURKLjIwMjEtMTItMzEBAAAATWSxIAIAAAAFMjIuODEAR7SkM0Eg2wg0Ij6kQSDbCC5DSVEuTkFTREFRR1M6U0VFUi5JUV9DTE9TRVBSSUNFX0FESi4yMDE3LTEyLTMxAQAAAE1ksSADAAAAAABpBVgyQSDbCLHgD6NBINsIKUNJUS5OQVNEQVFHUzpTRUVSLklRX01BUktFVENBUC4yMDIxLTEyLTMxAQAAAE1ksSACAAAACzE0MDcuNTcwMDY0AQYAAAAFAAAAATEBAAAACy0yMTIyNTY2MDQ3AwAAAAMxNjACAAAABjEw</t>
  </si>
  <si>
    <t>MDA1NAQAAAABMAcAAAAKMTIvMzEvMjAyMUe0pDNBINsIKPs9pEEg2wguQ0lRLk5BU0RBUUNNOkFTVVIuSVFfQ0xPU0VQUklDRV9BREouMjAxOS0xMi0zMQEAAABLjgAAAgAAAAQ4LjE4AGkFWDJBINsI6RwPo0Eg2wgpQ0lRLk5BU0RBUUNNOkFTVVIuSVFfTUFSS0VUQ0FQLjIwMjItMDktMzABAAAAS44AAAIAAAAKMTE1LjIxMTM4MgEGAAAABQAAAAExAQAAAAstMjA4NTkxNzgzOQMAAAADMTYwAgAAAAYxMDAwNTQEAAAAATAHAAAACTkvMzAvMjAyMmkFWDJBINsI6RwPo0Eg2wgpQ0lRLk5BU0RBUUNNOkFTVVIuSVFfTUFSS0VUQ0FQLjIwMTItMTItMzEBAAAAS44AAAIAAAAJMzAuODc2NDgyAQYAAAAFAAAAATEBAAAACjE1Nzc4MTc0MDMDAAAAAzE2MAIAAAAGMTAwMDU0BAAAAAEwBwAAAAoxMi8zMS8yMDEyaQVYMkEg2wjMzg6jQSDbCBhDSVEuTkFTREFRR006V1dBQy5JUV9URVYBAAAAb7VSZAIAAAAJMjk2LjM3NzI0AQYAAAAFAAAAATEBAAAACy0yMDY4MjMzNzMxAwAAAAMxNjACAAAABjEwMDA2MAQAAAABMAcAAAAIMy84LzIwMjNpBVgyQSDbCKMyDqNBINsILkNJUS5OQVNEQVFHTTpXV0FDLklRX0NMT1NFUFJJQ0VfQURKLjIwMjEtMTItMzEBAAAAb7VSZAIAAAAEOS43NABHtKQzQSDbCOLpPKRBINsIKUNJUS5OQVNEQVFHTTpXV0FDLklRX01BUktFVENBUC4yMDIxLTEyLTMxAQAAAG+1UmQCAAAABjI3</t>
  </si>
  <si>
    <t>Mi43MgEGAAAABQAAAAExAQAAAAstMjExNzUxNjMzMAMAAAADMTYwAgAAAAYxMDAwNTQEAAAAATAHAAAACjEyLzMxLzIwMjFHtKQzQSDbCNbCPKRBINsIKUNJUS5OQVNEQVFHTTpXV0FDLklRX01BUktFVENBUC4yMDE3LTEyLTMxAQAAAG+1UmQDAAAAAABpBVgyQSDbCJDkDaNBINsILUNJUS5OQVNEQVFHUzpGSVAuSVFfQ0xPU0VQUklDRV9BREouMjAyMi0wOS0zMAEAAACpcCdqAgAAAAgyLjM3MTY1NABpBVgyQSDbCG9vDaNBINsILUNJUS5OQVNEQVFHUzpGSVAuSVFfQ0xPU0VQUklDRV9BREouMjAxMi0xMi0zMQEAAACpcCdqAwAAAAAAaQVYMkEg2whvbw2jQSDbCChDSVEuTkFTREFRR1M6RklQLklRX01BUktFVENBUC4yMDE5LTEyLTMxAQAAAKlwJ2oDAAAAAABpBVgyQSDbCHdIDaNBINsILkNJUS5OQVNEQVFHTTpWTUdBLklRX0NMT1NFUFJJQ0VfQURKLjIwMjEtMTItMzEBAAAAHm99ZAMAAAAAAEe0pDNBINsIf2M7pEEg2wguQ0lRLk5BU0RBUUdNOlZNR0EuSVFfQ0xPU0VQUklDRV9BREouMjAxNy0xMi0zMQEAAAAeb31kAwAAAAAAaQVYMkEg2whH0wyjQSDbCClDSVEuTkFTREFRR006Vk1HQS5JUV9NQVJLRVRDQVAuMjAyMS0xMi0zMQEAAAAeb31kAwAAAAAAR7SkM0Eg2whxPDukQSDbCC5DSVEuTkFTREFRR1M6QVZBSC5JUV9DTE9TRVBSSUNFX0FESi4yMDE5LTEyLTMxAQAAAA5mSyIDAAAAAABpBVgy</t>
  </si>
  <si>
    <t>QSDbCBMQDKNBINsIKUNJUS5OQVNEQVFHUzpBVkFILklRX01BUktFVENBUC4yMDIyLTA5LTMwAQAAAA5mSyICAAAACTI3OC44NzczNgEGAAAABQAAAAExAQAAAAstMjA4NTA0MDc2NwMAAAADMTYwAgAAAAYxMDAwNTQEAAAAATAHAAAACTkvMzAvMjAyMmkFWDJBINsICekLo0Eg2wgpQ0lRLk5BU0RBUUdTOkFWQUguSVFfTUFSS0VUQ0FQLjIwMTItMTItMzEBAAAADmZLIgMAAAAAAGkFWDJBINsI/sELo0Eg2wgYQ0lRLk5BU0RBUUdNOklYQVEuSVFfVEVWAQAAAC0PO2QCAAAACTI5NC40NTI2NgEGAAAABQAAAAExAQAAAAstMjA3MDU0MzMxOQMAAAADMTYwAgAAAAYxMDAwNjAEAAAAATAHAAAACDMvOC8yMDIzaQVYMkEg2wjhTAujQSDbCC5DSVEuTkFTREFRR006SVhBUS5JUV9DTE9TRVBSSUNFX0FESi4yMDIxLTEyLTMxAQAAAC0PO2QCAAAAAzkuNwBHtKQzQSDbCDJSOqRBINsIKUNJUS5OQVNEQVFHTTpJWEFRLklRX01BUktFVENBUC4yMDIxLTEyLTMxAQAAAC0PO2QCAAAABTI3MS42AQYAAAAFAAAAATEBAAAACy0yMTE5NzQ2ODEzAwAAAAMxNjACAAAABjEwMDA1NAQAAAABMAcAAAAKMTIvMzEvMjAyMUrbpDNBINsIIQQ6pEEg2wgpQ0lRLk5BU0RBUUdNOklYQVEuSVFfTUFSS0VUQ0FQLjIwMTctMTItMzEBAAAALQ87ZAMAAAAAAGkFWDJBINsIS9gKo0Eg2wgpQ0lRLk5BU0RBUUNNOkJOR08uSVFfTUFSS0VU</t>
  </si>
  <si>
    <t>Q0FQLjIwMjItMTItMzABAAAAkAhaAAIAAAAJNDMzLjUwOTc3AQYAAAAFAAAAATEBAAAACy0yMDcyMTQ0Mjg4AwAAAAMxNjACAAAABjEwMDA1NAQAAAABMAcAAAAKMTIvMzAvMjAyMo7hODVBINsIdam2pUEg2wgpQ0lRLk5BU0RBUUNNOkJOR08uSVFfTUFSS0VUQ0FQLjIwMTItMTItMzEBAAAAkAhaAAMAAAAAAGkFWDJBINsIpWIKo0Eg2wguQ0lRLk5BU0RBUUNNOkRIQ0EuSVFfQ0xPU0VQUklDRV9BREouMjAyMi0xMi0zMAEAAAA89fMpAgAAAAcxMC4wNzAxADW9eDRBINsIPEogpUEg2wguQ0lRLk5BU0RBUUNNOkRIQ0EuSVFfQ0xPU0VQUklDRV9BREouMjAyMi0wOS0zMAEAAAA89fMpAgAAAAQ5Ljg5AGkFWDJBINsISzwKo0Eg2wgpQ0lRLk5BU0RBUUNNOkRIQ0EuSVFfTUFSS0VUQ0FQLjIwMjItMTItMzABAAAAPPXzKQIAAAAKMzg5LjUyNDk2MgEGAAAABQAAAAExAQAAAAstMjA3MDA4NzA3NwMAAAADMTYwAgAAAAYxMDAwNTQEAAAAATAHAAAACjEyLzMwLzIwMjI1vXg0QSDbCDMjIKVBINsIKUNJUS5OQVNEQVFDTTpESENBLklRX01BUktFVENBUC4yMDE5LTEyLTMxAQAAADz18ykDAAAAAABpBVgyQSDbCEIVCqNBINsILkNJUS5OQVNEQVFHTTpHUlZZLklRX0NMT1NFUFJJQ0VfQURKLjIwMjItMTItMzABAAAA05TQAAIAAAAFNDAuMzIANb14NEEg2wgJhx+lQSDbCC5DSVEuTkFTREFRR006R1JWWS5JUV9D</t>
  </si>
  <si>
    <t>TE9TRVBSSUNFX0FESi4yMDE3LTEyLTMxAQAAANOU0AACAAAABTQ3LjI1AGkFWDJBINsIOO4Jo0Eg2wgpQ0lRLk5BU0RBUUdNOkdSVlkuSVFfTUFSS0VUQ0FQLjIwMjItMTItMzABAAAA05TQAAIAAAAKMjgwLjE3OTY0OAEGAAAABQAAAAExAQAAAAstMjA3MDEyNTA1MQMAAAADMTYwAgAAAAYxMDAwNTQEAAAAATAHAAAACjEyLzMwLzIwMjI1vXg0QSDbCP5fH6VBINsIKUNJUS5OQVNEQVFHTTpHUlZZLklRX01BUktFVENBUC4yMDE5LTEyLTMxAQAAANOU0AACAAAACTI1OS44ODg4NgEGAAAABQAAAAExAQAAAAoxOTkyNDYzMjQxAwAAAAMxNjACAAAABjEwMDA1NAQAAAABMAcAAAAKMTIvMzEvMjAxOWkFWDJBINsIMscJo0Eg2wgYQ0lRLk5BU0RBUUNNOkdQQUMuSVFfVEVWAQAAAHNLbCkCAAAABzM4OC4yNzgBBgAAAAUAAAABMQEAAAALLTIwNzE1ODQxNzgDAAAAAzE2MAIAAAAGMTAwMDYwBAAAAAEwBwAAAAgzLzYvMjAyM2kFWDJBINsIDlIJo0Eg2wguQ0lRLk5BU0RBUUNNOkdQQUMuSVFfQ0xPU0VQUklDRV9BREouMjAyMi0xMi0zMAEAAABzS2wpAgAAAAUxMC4xMQA1vXg0QSDbCODqHqVBINsILkNJUS5OQVNEQVFDTTpHUEFDLklRX0NMT1NFUFJJQ0VfQURKLjIwMTktMTItMzEBAAAAc0tsKQMAAAAAAGkFWDJBINsIDlIJo0Eg2wgpQ0lRLk5BU0RBUUNNOkdQQUMuSVFfTUFSS0VUQ0FQLjIwMjItMTItMzAB</t>
  </si>
  <si>
    <t>AAAAc0tsKQIAAAAHMzc5LjEyNQEGAAAABQAAAAExAQAAAAstMjA3MTU4NDE3OAMAAAADMTYwAgAAAAYxMDAwNTQEAAAAATAHAAAACjEyLzMwLzIwMjI1vXg0QSDbCM2cHqVBINsIKUNJUS5OQVNEQVFDTTpHUEFDLklRX01BUktFVENBUC4yMDIxLTEyLTMxAQAAAHNLbCkCAAAABzM2NC4xMjUBBgAAAAUAAAABMQEAAAALLTIxMjIxMDY2ODADAAAAAzE2MAIAAAAGMTAwMDU0BAAAAAEwBwAAAAoxMi8zMS8yMDIxStukM0Eg2wjlfTikQSDbCC5DSVEuTkFTREFRQ006SUdJQy5JUV9DTE9TRVBSSUNFX0FESi4yMDIyLTEyLTMwAQAAAErs9wcCAAAAATgAamdbNEEg2whFtM6kQSDbCC5DSVEuTkFTREFRQ006SUdJQy5JUV9DTE9TRVBSSUNFX0FESi4yMDIxLTEyLTMxAQAAAErs9wcCAAAACDcuODcyNDcyAErbpDNBINsIveE3pEEg2wguQ0lRLk5BU0RBUUNNOklHSUMuSVFfQ0xPU0VQUklDRV9BREouMjAxNy0xMi0zMQEAAABK7PcHAwAAAAAAaQVYMkEg2wjwtQijQSDbCClDSVEuTkFTREFRQ006SUdJQy5JUV9NQVJLRVRDQVAuMjAyMi0xMi0zMAEAAABK7PcHAgAAAAczOTMuMjY0AQYAAAAFAAAAATEBAAAACy0yMDcwNjg0MDc2AwAAAAMxNjACAAAABjEwMDA1NAQAAAABMAcAAAAKMTIvMzAvMjAyMmpnWzRBINsIr2XOpEEg2wgpQ0lRLk5BU0RBUUNNOklHSUMuSVFfTUFSS0VUQ0FQLjIwMjEtMTItMzEBAAAASuz3</t>
  </si>
  <si>
    <t>BwIAAAAKMzk1Ljk3MjA3MgEGAAAABQAAAAExAQAAAAstMjEyMjEwNzMxMwMAAAADMTYwAgAAAAYxMDAwNTQEAAAAATAHAAAACjEyLzMxLzIwMjFK26QzQSDbCLS6N6RBINsILkNJUS5OQVNEQVFDTTpGU1JYLklRX0NMT1NFUFJJQ0VfQURKLjIwMjItMTItMzABAAAA2ovfKQIAAAAGMTAuMDU1AGpnWzRBINsIlhfOpEEg2wguQ0lRLk5BU0RBUUNNOkZTUlguSVFfQ0xPU0VQUklDRV9BREouMjAxOS0xMi0zMQEAAADai98pAwAAAAAAaQVYMkEg2wiE8gejQSDbCClDSVEuTkFTREFRQ006RlNSWC5JUV9NQVJLRVRDQVAuMjAyMi0xMi0zMAEAAADai98pAgAAAAgzODUuMTA2NQEGAAAABQAAAAExAQAAAAstMjA3MDA4NzA4MQMAAAADMTYwAgAAAAYxMDAwNTQEAAAAATAHAAAACjEyLzMwLzIwMjJqZ1s0QSDbCILJzaRBINsIKUNJUS5OQVNEQVFDTTpGU1JYLklRX01BUktFVENBUC4yMDIyLTA5LTMwAQAAANqL3ykCAAAACDM3Ni42ODA1AQYAAAAFAAAAATEBAAAACy0yMDg0ODEyMDg2AwAAAAMxNjACAAAABjEwMDA1NAQAAAABMAcAAAAJOS8zMC8yMDIyaQVYMkEg2wh7ywejQSDbCClDSVEuTkFTREFRQ006RlNSWC5JUV9NQVJLRVRDQVAuMjAxMi0xMi0zMQEAAADai98pAwAAAAAAaQVYMkEg2whtpAejQSDbCBhDSVEuTkFTREFRR006QUNBQi5JUV9URVYBAAAAJhTsaAIAAAAJMzg2LjgxMDk3AQYAAAAFAAAAATEB</t>
  </si>
  <si>
    <t>AAAACy0yMDcwNjUwMDIxAwAAAAMxNjACAAAABjEwMDA2MAQAAAABMAcAAAAIMy8yLzIwMjNpBVgyQSDbCFlWB6NBINsILkNJUS5OQVNEQVFHTTpBQ0FCLklRX0NMT1NFUFJJQ0VfQURKLjIwMjItMTItMzABAAAAJhTsaAIAAAAFMTAuMTkAamdbNEEg2whjVM2kQSDbCC5DSVEuTkFTREFRR006QUNBQi5JUV9DTE9TRVBSSUNFX0FESi4yMDIxLTEyLTMxAQAAACYU7GgDAAAAAABK26QzQSDbCGqpNqRBINsIKUNJUS5OQVNEQVFHTTpBQ0FCLklRX01BUktFVENBUC4yMDIyLTEyLTMwAQAAACYU7GgCAAAABzM4Mi4xMjUBBgAAAAUAAAABMQEAAAALLTIwNzA2NTAwMjEDAAAAAzE2MAIAAAAGMTAwMDU0BAAAAAEwBwAAAAoxMi8zMC8yMDIyf45bNEEg2whjVM2kQSDbCClDSVEuTkFTREFRR006QUNBQi5JUV9NQVJLRVRDQVAuMjAyMS0xMi0zMQEAAAAmFOxoAwAAAAAAStukM0Eg2whngjakQSDbCClDSVEuTkFTREFRR006QUNBQi5JUV9NQVJLRVRDQVAuMjAxNy0xMi0zMQEAAAAmFOxoAwAAAAAAaQVYMkEg2wg64QajQSDbCC5DSVEuTkFTREFRR006RlVMQy5JUV9DTE9TRVBSSUNFX0FESi4yMDIyLTEyLTMwAQAAAIVibRYCAAAABDcuMjgAf45bNEEg2wgvkcykQSDbCC5DSVEuTkFTREFRR006RlVMQy5JUV9DTE9TRVBSSUNFX0FESi4yMDIyLTA5LTMwAQAAAIVibRYCAAAABDguMDkAaQVYMkEg2wgokwajQSDbCC5D</t>
  </si>
  <si>
    <t>SVEuTkFTREFRR006RlVMQy5JUV9DTE9TRVBSSUNFX0FESi4yMDEyLTEyLTMxAQAAAIVibRYDAAAAAABpBVgyQSDbCBxsBqNBINsIKUNJUS5OQVNEQVFHTTpGVUxDLklRX01BUktFVENBUC4yMDIyLTEyLTMwAQAAAIVibRYCAAAACjM3OC45MzQyMjgBBgAAAAUAAAABMQEAAAALLTIwNzE1MTYyMDUDAAAAAzE2MAIAAAAGMTAwMDU0BAAAAAEwBwAAAAoxMi8zMC8yMDIyf45bNEEg2wgvkcykQSDbCClDSVEuTkFTREFRR006RlVMQy5JUV9NQVJLRVRDQVAuMjAxOS0xMi0zMQEAAACFYm0WAgAAAAozNzUuMzY1MDUzAQYAAAAFAAAAATEBAAAACjE5OTI0NTc5MzkDAAAAAzE2MAIAAAAGMTAwMDU0BAAAAAEwBwAAAAoxMi8zMS8yMDE5aQVYMkEg2wgcbAajQSDbCCxDSVEuTkFTREFRR1M6V1cuSVFfQ0xPU0VQUklDRV9BREouMjAyMi0xMi0zMAEAAAB+gQsAAgAAAAQzLjg2AH+OWzRBINsIvvXLpEEg2wgsQ0lRLk5BU0RBUUdTOldXLklRX0NMT1NFUFJJQ0VfQURKLjIwMjEtMTItMzEBAAAAfoELAAIAAAAFMTYuMTMAStukM0Eg2wjXIjWkQSDbCCxDSVEuTkFTREFRR1M6V1cuSVFfQ0xPU0VQUklDRV9BREouMjAxNy0xMi0zMQEAAAB+gQsAAgAAAAU0NC4yOABpBVgyQSDbCAH3BaNBINsIJ0NJUS5OQVNEQVFHUzpXVy5JUV9NQVJLRVRDQVAuMjAyMi0xMi0zMAEAAAB+gQsAAgAAAAoyNzIuMjMzMTI4AQYAAAAFAAAA</t>
  </si>
  <si>
    <t>ATEBAAAACy0yMDcyMTc5ODUwAwAAAAMxNjACAAAABjEwMDA1NAQAAAABMAcAAAAKMTIvMzAvMjAyMn+OWzRBINsIts7LpEEg2wgnQ0lRLk5BU0RBUUdTOldXLklRX01BUktFVENBUC4yMDIxLTEyLTMxAQAAAH6BCwACAAAACzExMjkuNDM5MTE3AQYAAAAFAAAAATEBAAAACy0yMTIzODQyNTQ0AwAAAAMxNjACAAAABjEwMDA1NAQAAAABMAcAAAAKMTIvMzEvMjAyMUrbpDNBINsIzfs0pEEg2wgtQ0lRLk5BU0RBUUdTOktaUi5JUV9DTE9TRVBSSUNFX0FESi4yMDIyLTEyLTMwAQAAAI0SIRICAAAABDcuMDQAf45bNEEg2whqWcukQSDbCC1DSVEuTkFTREFRR1M6S1pSLklRX0NMT1NFUFJJQ0VfQURKLjIwMTktMTItMzEBAAAAjRIhEgIAAAAENC4wMQBpBVgyQSDbCNRaBaNBINsIKENJUS5OQVNEQVFHUzpLWlIuSVFfTUFSS0VUQ0FQLjIwMjItMTItMzABAAAAjRIhEgIAAAAKNDgxLjM4MTUzNQEGAAAABQAAAAExAQAAAAstMjA3MDY3ODM1MgMAAAADMTYwAgAAAAYxMDAwNTQEAAAAATAHAAAACjEyLzMwLzIwMjJ/jls0QSDbCE4Ly6RBINsIKENJUS5OQVNEQVFHUzpLWlIuSVFfTUFSS0VUQ0FQLjIwMjItMDktMzABAAAAjRIhEgIAAAAKNTg4LjY2MTY1MwEGAAAABQAAAAExAQAAAAstMjA4Mzg3MDE5MAMAAAADMTYwAgAAAAYxMDAwNTQEAAAAATAHAAAACTkvMzAvMjAyMmkFWDJBINsIyjMFo0Eg2wgoQ0lRLk5B</t>
  </si>
  <si>
    <t>U0RBUUdTOktaUi5JUV9NQVJLRVRDQVAuMjAxMi0xMi0zMQEAAACNEiESAwAAAAAAaQVYMkEg2wi/DAWjQSDbCBhDSVEuTkFTREFRR1M6Q1lYVC5JUV9URVYBAAAAi5NuIQIAAAALMjYzMC4xODE0NjQBBgAAAAUAAAABMQEAAAALLTIwNzE1MzYwOTUDAAAAAzE2MAIAAAAGMTAwMDYwBAAAAAEwBwAAAAgzLzgvMjAyM2kFWDJBINsIoZcEo0Eg2wguQ0lRLk5BU0RBUUdTOkNZWFQuSVFfQ0xPU0VQUklDRV9BREouMjAyMi0xMi0zMAEAAACLk24hAgAAAAQxLjkyAH+OWzRBINsIL5bKpEEg2wguQ0lRLk5BU0RBUUdTOkNZWFQuSVFfQ0xPU0VQUklDRV9BREouMjAyMS0xMi0zMQEAAACLk24hAgAAAAUxMi42MQBK26QzQSDbCJgRNKRBINsIKUNJUS5OQVNEQVFHUzpDWVhULklRX01BUktFVENBUC4yMDIyLTEyLTMwAQAAAIuTbiECAAAACjM0NC44NjU2MTMBBgAAAAUAAAABMQEAAAALLTIwNzE1MzYwOTUDAAAAAzE2MAIAAAAGMTAwMDU0BAAAAAEwBwAAAAoxMi8zMC8yMDIyf45bNEEg2wgjb8qkQSDbCClDSVEuTkFTREFRR1M6Q1lYVC5JUV9NQVJLRVRDQVAuMjAyMS0xMi0zMQEAAACLk24hAgAAAAsyMDkyLjk5MTkxMQEGAAAABQAAAAExAQAAAAstMjEyMTM1MTUxMAMAAAADMTYwAgAAAAYxMDAwNTQEAAAAATAHAAAACjEyLzMxLzIwMjFK26QzQSDbCHnDM6RBINsIKUNJUS5OQVNEQVFHUzpDWVhULklRX01BUktF</t>
  </si>
  <si>
    <t>VENBUC4yMDE3LTEyLTMxAQAAAIuTbiEDAAAAAABpBVgyQSDbCIxJBKNBINsILkNJUS5OQVNEQVFHTTpWT1JCLklRX0NMT1NFUFJJQ0VfQURKLjIwMjItMTItMzABAAAAjVIUZAIAAAAEMS44NQB/jls0QSDbCPzSyaRBINsILkNJUS5OQVNEQVFHTTpWT1JCLklRX0NMT1NFUFJJQ0VfQURKLjIwMjItMDktMzABAAAAjVIUZAIAAAAEMy4wNwBpBVgyQSDbCG7UA6NBINsILkNJUS5OQVNEQVFHTTpWT1JCLklRX0NMT1NFUFJJQ0VfQURKLjIwMTItMTItMzEBAAAAjVIUZAMAAAAAAGkFWDJBINsIbtQDo0Eg2wgpQ0lRLk5BU0RBUUdNOlZPUkIuSVFfTUFSS0VUQ0FQLjIwMjItMTItMzABAAAAjVIUZAIAAAAKNjIzLjQ3NjQyNQEGAAAABQAAAAExAQAAAAstMjA3MDI3MDkxNQMAAAADMTYwAgAAAAYxMDAwNTQEAAAAATAHAAAACjEyLzMwLzIwMjJ/jls0QSDbCPeryaRBINsIKUNJUS5OQVNEQVFHTTpWT1JCLklRX01BUktFVENBUC4yMDE5LTEyLTMxAQAAAI1SFGQDAAAAAABpBVgyQSDbCGOtA6NBINsILkNJUS5OQVNEQVFDTTpBTFJTLklRX0NMT1NFUFJJQ0VfQURKLjIwMjItMTItMzABAAAAbRYtAAIAAAAFMjMuMzUAf45bNEEg2wjUNsmkQSDbCC5DSVEuTkFTREFRQ006QUxSUy5JUV9DTE9TRVBSSUNFX0FESi4yMDIxLTEyLTMxAQAAAG0WLQACAAAACDI4LjQ0NDU4AFUCpTNBINsINosypEEg2wguQ0lRLk5BU0RB</t>
  </si>
  <si>
    <t>UUNNOkFMUlMuSVFfQ0xPU0VQUklDRV9BREouMjAxNy0xMi0zMQEAAABtFi0AAgAAAAkxNy45NzczNDgAdCxYMkEg2wjHNwOjQSDbCClDSVEuTkFTREFRQ006QUxSUy5JUV9NQVJLRVRDQVAuMjAyMi0xMi0zMAEAAABtFi0AAgAAAAo0NjYuNzAyODQ4AQYAAAAFAAAAATEBAAAACy0yMTA4NTg1OTMwAwAAAAMxNjACAAAABjEwMDA1NAQAAAABMAcAAAAKMTIvMzAvMjAyMn+OWzRBINsIv+jIpEEg2wgpQ0lRLk5BU0RBUUNNOkFMUlMuSVFfTUFSS0VUQ0FQLjIwMjEtMTItMzEBAAAAbRYtAAIAAAAKNTAzLjg1MjQ5NQEGAAAABQAAAAExAQAAAAoyMDg0MTk5NTE1AwAAAAMxNjACAAAABjEwMDA1NAQAAAABMAcAAAAKMTIvMzEvMjAyMVUCpTNBINsIJGQypEEg2wguQ0lRLk5BU0RBUUdNOkVTUFIuSVFfQ0xPU0VQUklDRV9BREouMjAyMi0xMi0zMAEAAABMbgAAAgAAAAQ2LjIzAH+OWzRBINsIqZrIpEEg2wguQ0lRLk5BU0RBUUdNOkVTUFIuSVFfQ0xPU0VQUklDRV9BREouMjAxOS0xMi0zMQEAAABMbgAAAgAAAAU1OS42MwB0LFgyQSDbCJabAqNBINsIKUNJUS5OQVNEQVFHTTpFU1BSLklRX01BUktFVENBUC4yMDIyLTEyLTMwAQAAAExuAAACAAAACjQ1OS4wNDg2NTQBBgAAAAUAAAABMQEAAAALLTIwNzI1OTg3MjcDAAAAAzE2MAIAAAAGMTAwMDU0BAAAAAEwBwAAAAoxMi8zMC8yMDIyf45bNEEg2wihc8ikQSDb</t>
  </si>
  <si>
    <t>CClDSVEuTkFTREFRR006RVNQUi5JUV9NQVJLRVRDQVAuMjAyMi0wOS0zMAEAAABMbgAAAgAAAAo0NDUuODk1NTg2AQYAAAAFAAAAATEBAAAACy0yMDg2MTg3NzM4AwAAAAMxNjACAAAABjEwMDA1NAQAAAABMAcAAAAJOS8zMC8yMDIydCxYMkEg2whEdQKjQSDbCClDSVEuTkFTREFRR006RVNQUi5JUV9NQVJLRVRDQVAuMjAxMi0xMi0zMQEAAABMbgAAAwAAAAAAdCxYMkEg2wg6TgKjQSDbCBhDSVEuTkFTREFRR1M6QklSRC5JUV9URVYBAAAAzCRuEwIAAAAKMjAxLjYxNjk2NAEGAAAABQAAAAExAQAAAAstMjA3MDk2NjQ2NAMAAAADMTYwAgAAAAYxMDAwNjAEAAAAATAHAAAACDMvOC8yMDIzdCxYMkEg2wgc2QGjQSDbCC5DSVEuTkFTREFRR1M6QklSRC5JUV9DTE9TRVBSSUNFX0FESi4yMDIyLTEyLTMwAQAAAMwkbhMCAAAABDIuNDIAf45bNEEg2wh118ekQSDbCC5DSVEuTkFTREFRR1M6QklSRC5JUV9DTE9TRVBSSUNFX0FESi4yMDIxLTEyLTMxAQAAAMwkbhMCAAAABTE1LjA4AFUCpTNBINsI1lIxpEEg2wgpQ0lRLk5BU0RBUUdTOkJJUkQuSVFfTUFSS0VUQ0FQLjIwMjItMTItMzABAAAAzCRuEwIAAAAKMzYxLjQzNDUyOQEGAAAABQAAAAExAQAAAAstMjA3MDk2NjQ2NAMAAAADMTYwAgAAAAYxMDAwNTQEAAAAATAHAAAACjEyLzMwLzIwMjJ/jls0QSDbCHXXx6RBINsIKUNJUS5OQVNEQVFHUzpCSVJELklR</t>
  </si>
  <si>
    <t>X01BUktFVENBUC4yMDIxLTEyLTMxAQAAAMwkbhMCAAAACzIyMTQuNDQzOTM4AQYAAAAFAAAAATEBAAAACy0yMTE3NDMyNTk4AwAAAAMxNjACAAAABjEwMDA1NAQAAAABMAcAAAAKMTIvMzEvMjAyMVUCpTNBINsIwAQxpEEg2wgpQ0lRLk5BU0RBUUdTOkJJUkQuSVFfTUFSS0VUQ0FQLjIwMTctMTItMzEBAAAAzCRuEwMAAAAAAHQsWDJBINsIEIsBo0Eg2wguQ0lRLk5BU0RBUUdNOk5OT1guSVFfQ0xPU0VQUklDRV9BREouMjAyMi0xMi0zMAEAAACXqdImAgAAAAQ3LjM4AH+OWzRBINsIvRPHpEEg2wguQ0lRLk5BU0RBUUdNOk5OT1guSVFfQ0xPU0VQUklDRV9BREouMjAyMi0wOS0zMAEAAACXqdImAgAAAAUxMS40NwB0LFgyQSDbCLcVAaNBINsILkNJUS5OQVNEQVFHTTpOTk9YLklRX0NMT1NFUFJJQ0VfQURKLjIwMTItMTItMzEBAAAAl6nSJgMAAAAAAHQsWDJBINsInscAo0Eg2wgpQ0lRLk5BU0RBUUdNOk5OT1guSVFfTUFSS0VUQ0FQLjIwMjItMTItMzABAAAAl6nSJgIAAAAKMzg1LjczNzQ3MQEGAAAABQAAAAExAQAAAAstMjA3MTAyOTUzNAMAAAADMTYwAgAAAAYxMDAwNTQEAAAAATAHAAAACjEyLzMwLzIwMjJ/jls0QSDbCLLsxqRBINsIKUNJUS5OQVNEQVFHTTpOTk9YLklRX01BUktFVENBUC4yMDE5LTEyLTMxAQAAAJep0iYDAAAAAAB0LFgyQSDbCJ7HAKNBINsILkNJUS5OQVNEQVFHTTpPTkVXLklR</t>
  </si>
  <si>
    <t>X0NMT1NFUFJJQ0VfQURKLjIwMjItMTItMzABAAAA9NA3EAIAAAAEMjguNgB/jls0QSDbCJR3xqRBINsILkNJUS5OQVNEQVFHTTpPTkVXLklRX0NMT1NFUFJJQ0VfQURKLjIwMjEtMTItMzEBAAAA9NA3EAIAAAAFNjAuOTcAVQKlM0Eg2whuzC+kQSDbCC5DSVEuTkFTREFRR006T05FVy5JUV9DTE9TRVBSSUNFX0FESi4yMDE3LTEyLTMxAQAAAPTQNxADAAAAAAB0LFgyQSDbCIhSAKNBINsIKUNJUS5OQVNEQVFHTTpPTkVXLklRX01BUktFVENBUC4yMDIyLTEyLTMwAQAAAPTQNxACAAAACjQwOC44MzgyNTgBBgAAAAUAAAABMQEAAAALLTIwNjU0NDc3NjgDAAAAAzE2MAIAAAAGMTAwMDU0BAAAAAEwBwAAAAoxMi8zMC8yMDIyf45bNEEg2wh/KcakQSDbCClDSVEuTkFTREFRR006T05FVy5JUV9NQVJLRVRDQVAuMjAyMS0xMi0zMQEAAAD00DcQAgAAAAk4MjAuODQ2NjcBBgAAAAUAAAABMQEAAAALLTIxMTY3ODI0MTQDAAAAAzE2MAIAAAAGMTAwMDU0BAAAAAEwBwAAAAoxMi8zMS8yMDIxVQKlM0Eg2whipS+kQSDbCC5DSVEuTkFTREFRQ006R1hJSS5JUV9DTE9TRVBSSUNFX0FESi4yMDIyLTEyLTMwAQAAAOGdZykCAAAABTEwLjAxAIm1WzRBINsIa9vFpEEg2wguQ0lRLk5BU0RBUUNNOkdYSUkuSVFfQ0xPU0VQUklDRV9BREouMjAxOS0xMi0zMQEAAADhnWcpAwAAAAAAdCxYMkEg2whatv+iQSDbCClDSVEuTkFT</t>
  </si>
  <si>
    <t>REFRQ006R1hJSS5JUV9NQVJLRVRDQVAuMjAyMi0xMi0zMAEAAADhnWcpAgAAAAczNzUuMzc1AQYAAAAFAAAAATEBAAAACy0yMDcxMjgwMjEwAwAAAAMxNjACAAAABjEwMDA1NAQAAAABMAcAAAAKMTIvMzAvMjAyMom1WzRBINsIYLTFpEEg2wgpQ0lRLk5BU0RBUUNNOkdYSUkuSVFfTUFSS0VUQ0FQLjIwMjItMDktMzABAAAA4Z1nKQIAAAAHMzY3Ljg3NQEGAAAABQAAAAExAQAAAAstMjA4NTEzNDI2MwMAAAADMTYwAgAAAAYxMDAwNTQEAAAAATAHAAAACTkvMzAvMjAyMnQsWDJBINsIUI//okEg2wgpQ0lRLk5BU0RBUUNNOkdYSUkuSVFfTUFSS0VUQ0FQLjIwMTItMTItMzEBAAAA4Z1nKQMAAAAAAHQsWDJBINsISGj/okEg2wgYQ0lRLk5BU0RBUUdTOk9NR0EuSVFfVEVWAQAAAEQnRCQCAAAACjI3Ny40ODkyNzgBBgAAAAUAAAABMQEAAAALLTIwNTkwMzQ3NzIDAAAAAzE2MAIAAAAGMTAwMDYwBAAAAAEwBwAAAAgzLzgvMjAyM3QsWDJBINsII/P+okEg2wguQ0lRLk5BU0RBUUdTOk9NR0EuSVFfQ0xPU0VQUklDRV9BREouMjAyMi0xMi0zMAEAAABEJ0QkAgAAAAQ1LjcxAIm1WzRBINsIQT/FpEEg2wguQ0lRLk5BU0RBUUdTOk9NR0EuSVFfQ0xPU0VQUklDRV9BREouMjAyMS0xMi0zMQEAAABEJ0QkAgAAAAUxMS4zMwBVAqUzQSDbCCCULqRBINsIKUNJUS5OQVNEQVFHUzpPTUdBLklRX01BUktFVENBUC4yMDIy</t>
  </si>
  <si>
    <t>LTEyLTMwAQAAAEQnRCQCAAAACjI3NC4zNTg5NjIBBgAAAAUAAAABMQEAAAALLTIwNzAyODY3MTADAAAAAzE2MAIAAAAGMTAwMDU0BAAAAAEwBwAAAAoxMi8zMC8yMDIyibVbNEEg2wg3GMWkQSDbCClDSVEuTkFTREFRR1M6T01HQS5JUV9NQVJLRVRDQVAuMjAyMS0xMi0zMQEAAABEJ0QkAgAAAAo1NDEuMjkwMDU5AQYAAAAFAAAAATEBAAAACy0yMTIyNTM4MDc1AwAAAAMxNjACAAAABjEwMDA1NAQAAAABMAcAAAAKMTIvMzEvMjAyMVUCpTNBINsIBkYupEEg2wgpQ0lRLk5BU0RBUUdTOk9NR0EuSVFfTUFSS0VUQ0FQLjIwMTctMTItMzEBAAAARCdEJAMAAAAAAHQsWDJBINsIPqX+okEg2wguQ0lRLk5BU0RBUUdNOlRSREEuSVFfQ0xPU0VQUklDRV9BREouMjAyMi0xMi0zMAEAAAAMMX4jAgAAAAUxMy41MgCJtVs0QSDbCAlVxKRBINsILkNJUS5OQVNEQVFHTTpUUkRBLklRX0NMT1NFUFJJQ0VfQURKLjIwMjItMDktMzABAAAADDF+IwIAAAAFMTUuNzYAdCxYMkEg2wgtMP6iQSDbCC5DSVEuTkFTREFRR006VFJEQS5JUV9DTE9TRVBSSUNFX0FESi4yMDEyLTEyLTMxAQAAAAwxfiMDAAAAAAB0LFgyQSDbCBgJ/qJBINsIKUNJUS5OQVNEQVFHTTpUUkRBLklRX01BUktFVENBUC4yMDIyLTEyLTMwAQAAAAwxfiMCAAAACjQyMy42OTU1NDcBBgAAAAUAAAABMQEAAAALLTIwNzE3MDAyMDADAAAAAzE2MAIAAAAGMTAw</t>
  </si>
  <si>
    <t>MDU0BAAAAAEwBwAAAAoxMi8zMC8yMDIyibVbNEEg2wgJVcSkQSDbCClDSVEuTkFTREFRR006VFJEQS5JUV9NQVJLRVRDQVAuMjAxOS0xMi0zMQEAAAAMMX4jAwAAAAAAdCxYMkEg2wgYCf6iQSDbCC5DSVEuTkFTREFRR006RFhMRy5JUV9DTE9TRVBSSUNFX0FESi4yMDIyLTEyLTMwAQAAAN4QBAACAAAABDYuNzUAibVbNEEg2wjl38OkQSDbCC5DSVEuTkFTREFRR006RFhMRy5JUV9DTE9TRVBSSUNFX0FESi4yMDIxLTEyLTMxAQAAAN4QBAACAAAABDUuNjgAVQKlM0Eg2wi3DS2kQSDbCC5DSVEuTkFTREFRR006RFhMRy5JUV9DTE9TRVBSSUNFX0FESi4yMDE3LTEyLTMxAQAAAN4QBAACAAAAAzIuMgB0LFgyQSDbCPaT/aJBINsIKUNJUS5OQVNEQVFHTTpEWExHLklRX01BUktFVENBUC4yMDIyLTEyLTMwAQAAAN4QBAACAAAACjQyMS42Njc0OTgBBgAAAAUAAAABMQEAAAALLTIwNjkwNjAwMzUDAAAAAzE2MAIAAAAGMTAwMDU0BAAAAAEwBwAAAAoxMi8zMC8yMDIyibVbNEEg2wjQkcOkQSDbCClDSVEuTkFTREFRR006RFhMRy5JUV9NQVJLRVRDQVAuMjAyMS0xMi0zMQEAAADeEAQAAgAAAAozNTkuMjgyOTgxAQYAAAAFAAAAATEBAAAACy0yMTIwMzAwNzY4AwAAAAMxNjACAAAABjEwMDA1NAQAAAABMAcAAAAKMTIvMzEvMjAyMVUCpTNBINsIreYspEEg2wguQ0lRLk5BU0RBUUdTOkdMREQuSVFfQ0xPU0VQUklD</t>
  </si>
  <si>
    <t>RV9BREouMjAyMi0xMi0zMAEAAADWcQAAAgAAAAQ1Ljk1AIm1WzRBINsIvEPDpEEg2wguQ0lRLk5BU0RBUUdTOkdMREQuSVFfQ0xPU0VQUklDRV9BREouMjAxOS0xMi0zMQEAAADWcQAAAgAAAAUxMS4zMwB0LFgyQSDbCMz3/KJBINsIKUNJUS5OQVNEQVFHUzpHTERELklRX01BUktFVENBUC4yMDIyLTEyLTMwAQAAANZxAAACAAAACjM5My43MTEyNTYBBgAAAAUAAAABMQEAAAALLTIwNzI0NjY5MDEDAAAAAzE2MAIAAAAGMTAwMDU0BAAAAAEwBwAAAAoxMi8zMC8yMDIyibVbNEEg2win9cKkQSDbCClDSVEuTkFTREFRR1M6R0xERC5JUV9NQVJLRVRDQVAuMjAyMi0wOS0zMAEAAADWcQAAAgAAAAk1MDAuOTExNDkBBgAAAAUAAAABMQEAAAALLTIwODY5MDgyMTEDAAAAAzE2MAIAAAAGMTAwMDU0BAAAAAEwBwAAAAk5LzMwLzIwMjJ0LFgyQSDbCMbQ/KJBINsIKUNJUS5OQVNEQVFHUzpHTERELklRX01BUktFVENBUC4yMDEyLTEyLTMxAQAAANZxAAACAAAACTUyOS4zNjIyNAEGAAAABQAAAAExAQAAAAoxNTc1MDQ4NDE4AwAAAAMxNjACAAAABjEwMDA1NAQAAAABMAcAAAAKMTIvMzEvMjAxMnQsWDJBINsIuKn8okEg2wgXQ0lRLk5BU0RBUUdTOkFQSS5JUV9URVYBAAAAY3V5EwIAAAAJLTQ4Ljg2MDQyAQYAAAAFAAAAATEBAAAACy0yMDU5MjIzMTM4AwAAAAMxNjACAAAABjEwMDA2MAQAAAABMAcAAAAIMy84LzIw</t>
  </si>
  <si>
    <t>MjN0LFgyQSDbCHQ0/KJBINsILUNJUS5OQVNEQVFHUzpBUEkuSVFfQ0xPU0VQUklDRV9BREouMjAyMi0xMi0zMAEAAABjdXkTAgAAAAQzLjkxAIm1WzRBINsIiIDCpEEg2wgtQ0lRLk5BU0RBUUdTOkFQSS5JUV9DTE9TRVBSSUNFX0FESi4yMDIxLTEyLTMxAQAAAGN1eRMCAAAABTE2LjIxAGIppTNBINsIYdUrpEEg2wgoQ0lRLk5BU0RBUUdTOkFQSS5JUV9NQVJLRVRDQVAuMjAyMi0xMi0zMAEAAABjdXkTAgAAAAo0NTMuMDU0MjAyAQYAAAAFAAAAATEBAAAACy0yMDY4Mjk3NzgwAwAAAAMxNjACAAAABjEwMDA1NAQAAAABMAcAAAAKMTIvMzAvMjAyMom1WzRBINsIg1nCpEEg2wgoQ0lRLk5BU0RBUUdTOkFQSS5JUV9NQVJLRVRDQVAuMjAyMS0xMi0zMQEAAABjdXkTAgAAAAsxODc4LjI2MzA3NAEGAAAABQAAAAExAQAAAAstMjEyMTQ4OTM3NgMAAAADMTYwAgAAAAYxMDAwNTQEAAAAATAHAAAACjEyLzMxLzIwMjFiKaUzQSDbCE6HK6RBINsIKENJUS5OQVNEQVFHUzpBUEkuSVFfTUFSS0VUQ0FQLjIwMTctMTItMzEBAAAAY3V5EwMAAAAAAHQsWDJBINsI0OX7okEg2wguQ0lRLk5BU0RBUUdNOlBXVVAuSVFfQ0xPU0VQUklDRV9BREouMjAyMi0xMi0zMAEAAABJrxNpAgAAAAQxMC4zAIm1WzRBINsIS5bBpEEg2wguQ0lRLk5BU0RBUUdNOlBXVVAuSVFfQ0xPU0VQUklDRV9BREouMjAyMi0wOS0zMAEAAABJrxNp</t>
  </si>
  <si>
    <t>AgAAAAUxMC4xNAB0LFgyQSDbCLFw+6JBINsILkNJUS5OQVNEQVFHTTpQV1VQLklRX0NMT1NFUFJJQ0VfQURKLjIwMTItMTItMzEBAAAASa8TaQMAAAAAAHQsWDJBINsIqEn7okEg2wgpQ0lRLk5BU0RBUUdNOlBXVVAuSVFfTUFSS0VUQ0FQLjIwMjItMTItMzABAAAASa8TaQIAAAAJMzcwLjE1NjI1AQYAAAAFAAAAATEBAAAACy0yMDcwNjQ5NTc4AwAAAAMxNjACAAAABjEwMDA1NAQAAAABMAcAAAAKMTIvMzAvMjAyMom1WzRBINsIS5bBpEEg2wgpQ0lRLk5BU0RBUUdNOlBXVVAuSVFfTUFSS0VUQ0FQLjIwMTktMTItMzEBAAAASa8TaQMAAAAAAHQsWDJBINsIqEn7okEg2wguQ0lRLk5BU0RBUUNNOkZMSUMuSVFfQ0xPU0VQUklDRV9BREouMjAyMi0xMi0zMAEAAABAJwQAAgAAAAIxOACJtVs0QSDbCCwhwaRBINsILkNJUS5OQVNEQVFDTTpGTElDLklRX0NMT1NFUFJJQ0VfQURKLjIwMjEtMTItMzEBAAAAQCcEAAIAAAAJMjAuNDY0OTg1AGIppTNBINsI+k4qpEEg2wguQ0lRLk5BU0RBUUNNOkZMSUMuSVFfQ0xPU0VQUklDRV9BREouMjAxNy0xMi0zMQEAAABAJwQAAgAAAAkyMy42OTI0OTMAdCxYMkEg2wiJ1PqiQSDbCClDSVEuTkFTREFRQ006RkxJQy5JUV9NQVJLRVRDQVAuMjAyMi0xMi0zMAEAAABAJwQAAgAAAAo0MDcuODU0NDc2AQYAAAAFAAAAATEBAAAACy0yMTA4NjIzNDM0AwAAAAMxNjACAAAABjEw</t>
  </si>
  <si>
    <t>MDA1NAQAAAABMAcAAAAKMTIvMzAvMjAyMom1WzRBINsIF9PApEEg2wgpQ0lRLk5BU0RBUUNNOkZMSUMuSVFfTUFSS0VUQ0FQLjIwMjEtMTItMzEBAAAAQCcEAAIAAAAKNTA5LjkwMTY5NQEGAAAABQAAAAExAQAAAAoyMDg0MTU0NzY2AwAAAAMxNjACAAAABjEwMDA1NAQAAAABMAcAAAAKMTIvMzEvMjAyMWIppTNBINsI8ScqpEEg2wguQ0lRLk5BU0RBUUNNOkRKQ08uSVFfQ0xPU0VQUklDRV9BREouMjAyMi0xMi0zMAEAAAAbDQQAAgAAAAYyNTAuNTEAibVbNEEg2wgDhcCkQSDbCC5DSVEuTkFTREFRQ006REpDTy5JUV9DTE9TRVBSSUNFX0FESi4yMDE5LTEyLTMxAQAAABsNBAACAAAABjI5MC40MgB0LFgyQSDbCGA4+qJBINsIKUNJUS5OQVNEQVFDTTpESkNPLklRX01BUktFVENBUC4yMDIyLTEyLTMwAQAAABsNBAACAAAACTM0NS44OTA2OAEGAAAABQAAAAExAQAAAAstMjA2NTMyOTY4MQMAAAADMTYwAgAAAAYxMDAwNTQEAAAAATAHAAAACjEyLzMwLzIwMjKJtVs0QSDbCPhdwKRBINsIKUNJUS5OQVNEQVFDTTpESkNPLklRX01BUktFVENBUC4yMDIyLTA5LTMwAQAAABsNBAACAAAACjM1NC4wMDk0NjcBBgAAAAUAAAABMQEAAAALLTIwODQ4NjU1ODQDAAAAAzE2MAIAAAAGMTAwMDU0BAAAAAEwBwAAAAk5LzMwLzIwMjJ0LFgyQSDbCFkR+qJBINsIKUNJUS5OQVNEQVFDTTpESkNPLklRX01BUktFVENBUC4y</t>
  </si>
  <si>
    <t>MDEyLTEyLTMxAQAAABsNBAACAAAACTEyNy44MTE1NQEGAAAABQAAAAExAQAAAAoxNTgwNjM0Njk0AwAAAAMxNjACAAAABjEwMDA1NAQAAAABMAcAAAAKMTIvMzEvMjAxMnQsWDJBINsIWRH6okEg2wgYQ0lRLk5BU0RBUUdNOkFMUE4uSVFfVEVWAQAAABHh6hACAAAACjE0MC40NzQ0ODQBBgAAAAUAAAABMQEAAAALLTIwNzAwMzQxMTkDAAAAAzE2MAIAAAAGMTAwMDYwBAAAAAEwBwAAAAgzLzgvMjAyM3QsWDJBINsIsnX5okEg2wguQ0lRLk5BU0RBUUdNOkFMUE4uSVFfQ0xPU0VQUklDRV9BREouMjAyMi0xMi0zMAEAAAAR4eoQAgAAAAQ3LjM1AIm1WzRBINsI0cG/pEEg2wguQ0lRLk5BU0RBUUdNOkFMUE4uSVFfQ0xPU0VQUklDRV9BREouMjAyMS0xMi0zMQEAAAAR4eoQAgAAAAUxMy44NQBiKaUzQSDbCK0WKaRBINsIKUNJUS5OQVNEQVFHTTpBTFBOLklRX01BUktFVENBUC4yMDIyLTEyLTMwAQAAABHh6hACAAAACjMzNy40NzEwODMBBgAAAAUAAAABMQEAAAALLTIwNzAwMzQxMTkDAAAAAzE2MAIAAAAGMTAwMDU0BAAAAAEwBwAAAAoxMi8zMC8yMDIyibVbNEEg2wjRwb+kQSDbCClDSVEuTkFTREFRR006QUxQTi5JUV9NQVJLRVRDQVAuMjAyMS0xMi0zMQEAAAAR4eoQAgAAAAo0MDQuNjk5NDM4AQYAAAAFAAAAATEBAAAACy0yMTIyNTkzOTk4AwAAAAMxNjACAAAABjEwMDA1NAQAAAABMAcAAAAKMTIvMzEv</t>
  </si>
  <si>
    <t>MjAyMWIppTNBINsIoO8opEEg2wgpQ0lRLk5BU0RBUUdNOkFMUE4uSVFfTUFSS0VUQ0FQLjIwMTctMTItMzEBAAAAEeHqEAIAAAAKMTU1LjQ3NDQyNAEGAAAABQAAAAExAQAAAAoxODY2MTg4NTgyAwAAAAMxNjACAAAABjEwMDA1NAQAAAABMAcAAAAKMTIvMzEvMjAxN3QsWDJBINsInCf5okEg2wguQ0lRLk5BU0RBUUdNOkFUWFMuSVFfQ0xPU0VQUklDRV9BREouMjAyMi0xMi0zMAEAAAAIIQIGAgAAAAUxNC44OQCJtVs0QSDbCJ3+vqRBINsILkNJUS5OQVNEQVFHTTpBVFhTLklRX0NMT1NFUFJJQ0VfQURKLjIwMjItMDktMzABAAAACCECBgIAAAAEOS4wNAB0LFgyQSDbCH2y+KJBINsILkNJUS5OQVNEQVFHTTpBVFhTLklRX0NMT1NFUFJJQ0VfQURKLjIwMTItMTItMzEBAAAACCECBgMAAAAAAHQsWDJBINsIeIv4okEg2wgpQ0lRLk5BU0RBUUdNOkFUWFMuSVFfTUFSS0VUQ0FQLjIwMjItMTItMzABAAAACCECBgIAAAAKMzg5LjEzNjQ4MQEGAAAABQAAAAExAQAAAAstMjA3MDgzMjU5MgMAAAADMTYwAgAAAAYxMDAwNTQEAAAAATAHAAAACjEyLzMwLzIwMjKJtVs0QSDbCJLXvqRBINsIKUNJUS5OQVNEQVFHTTpBVFhTLklRX01BUktFVENBUC4yMDE5LTEyLTMxAQAAAAghAgYCAAAACTY5LjcyMTM2NQEGAAAABQAAAAExAQAAAAoxOTkxMTc4MjA1AwAAAAMxNjACAAAABjEwMDA1NAQAAAABMAcAAAAKMTIvMzEv</t>
  </si>
  <si>
    <t>MjAxOXQsWDJBINsIeIv4okEg2wguQ0lRLk5BU0RBUUNNOk5WRUMuSVFfQ0xPU0VQUklDRV9BREouMjAyMi0xMi0zMAEAAADNfQAAAgAAAAk2My44NDQ0MDYAibVbNEEg2whzYr6kQSDbCC5DSVEuTkFTREFRQ006TlZFQy5JUV9DTE9TRVBSSUNFX0FESi4yMDIxLTEyLTMxAQAAAM19AAACAAAACTYyLjY3NzYzOQBiKaUzQSDbCFGQJ6RBINsILkNJUS5OQVNEQVFDTTpOVkVDLklRX0NMT1NFUFJJQ0VfQURKLjIwMTctMTItMzEBAAAAzX0AAAIAAAAINjMuMDgwNDIAdCxYMkEg2whVFviiQSDbCClDSVEuTkFTREFRQ006TlZFQy5JUV9NQVJLRVRDQVAuMjAyMi0xMi0zMAEAAADNfQAAAgAAAAozMTIuNzk1OTg0AQYAAAAFAAAAATEBAAAACy0yMDc0MzcyNTQ4AwAAAAMxNjACAAAABjEwMDA1NAQAAAABMAcAAAAKMTIvMzAvMjAyMo7cWzRBINsIazu+pEEg2wgpQ0lRLk5BU0RBUUNNOk5WRUMuSVFfTUFSS0VUQ0FQLjIwMjEtMTItMzEBAAAAzX0AAAIAAAAKMzMwLjEwOTc0NgEGAAAABQAAAAExAQAAAAstMjEyNjU3Mjg3NgMAAAADMTYwAgAAAAYxMDAwNTQEAAAAATAHAAAACjEyLzMxLzIwMjFiKaUzQSDbCFGQJ6RBINsILkNJUS5OQVNEQVFHUzpDSUZSLklRX0NMT1NFUFJJQ0VfQURKLjIwMjItMTItMzABAAAA4JgdKgIAAAAEMC41NgCO3Fs0QSDbCFTtvaRBINsILkNJUS5OQVNEQVFHUzpDSUZSLklRX0NMT1NF</t>
  </si>
  <si>
    <t>UFJJQ0VfQURKLjIwMTktMTItMzEBAAAA4JgdKgMAAAAAAHQsWDJBINsIL3r3okEg2wgpQ0lRLk5BU0RBUUdTOkNJRlIuSVFfTUFSS0VUQ0FQLjIwMjItMTItMzABAAAA4JgdKgIAAAAKMTM4LjYyOTA5NgEGAAAABQAAAAExAQAAAAstMjA2OTkyMTc1MQMAAAADMTYwAgAAAAYxMDAwNTQEAAAAATAHAAAACjEyLzMwLzIwMjKO3Fs0QSDbCECfvaRBINsIKUNJUS5OQVNEQVFHUzpDSUZSLklRX01BUktFVENBUC4yMDIyLTA5LTMwAQAAAOCYHSoCAAAACjMxMS44NzM4OTcBBgAAAAUAAAABMQEAAAALLTIwODU1MzE2MTkDAAAAAzE2MAIAAAAGMTAwMDU0BAAAAAEwBwAAAAk5LzMwLzIwMjJ0LFgyQSDbCCFT96JBINsIKUNJUS5OQVNEQVFHUzpDSUZSLklRX01BUktFVENBUC4yMDEyLTEyLTMxAQAAAOCYHSoDAAAAAAB0LFgyQSDbCCFT96JBINsIGENJUS5OQVNEQVFHUzpGSVNJLklRX1RFVgEAAACGGgYAAwAAAAAAdCxYMkEg2wj/tvaiQSDbCC5DSVEuTkFTREFRR1M6RklTSS5JUV9DTE9TRVBSSUNFX0FESi4yMDIyLTEyLTMwAQAAAIYaBgACAAAABTI0LjM2AI7cWzRBINsIIyq9pEEg2wguQ0lRLk5BU0RBUUdTOkZJU0kuSVFfQ0xPU0VQUklDRV9BREouMjAyMS0xMi0zMQEAAACGGgYAAgAAAAkzMC40NDc3NzEAYimlM0Eg2wgsWCakQSDbCClDSVEuTkFTREFRR1M6RklTSS5JUV9NQVJLRVRDQVAuMjAyMi0xMi0z</t>
  </si>
  <si>
    <t>MAEAAACGGgYAAgAAAAozNzMuNTYxNDA0AQYAAAAFAAAAATEBAAAACy0yMTA4NzY2NDQ2AwAAAAMxNjACAAAABjEwMDA1NAQAAAABMAcAAAAKMTIvMzAvMjAyMo7cWzRBINsIGwO9pEEg2wgpQ0lRLk5BU0RBUUdTOkZJU0kuSVFfTUFSS0VUQ0FQLjIwMjEtMTItMzEBAAAAhhoGAAIAAAAKNTAzLjYzOTY1NQEGAAAABQAAAAExAQAAAAoyMDg0NTI2MTA2AwAAAAMxNjACAAAABjEwMDA1NAQAAAABMAcAAAAKMTIvMzEvMjAyMWIppTNBINsIIDEmpEEg2wgpQ0lRLk5BU0RBUUdTOkZJU0kuSVFfTUFSS0VUQ0FQLjIwMTctMTItMzEBAAAAhhoGAAIAAAAKNDk1LjEzMTM3NQB0LFgyQSDbCO+P9qJBINsILkNJUS5OQVNEQVFDTTpTUEtCLklRX0NMT1NFUFJJQ0VfQURKLjIwMjItMTItMzABAAAArWDwKQIAAAAFMTAuMDkAGdFMNEEg2wjuZrykQSDbCC5DSVEuTkFTREFRQ006U1BLQi5JUV9DTE9TRVBSSUNFX0FESi4yMDIyLTA5LTMwAQAAAK1g8CkCAAAABDkuOTEAdCxYMkEg2wjZGvaiQSDbCC5DSVEuTkFTREFRQ006U1BLQi5JUV9DTE9TRVBSSUNFX0FESi4yMDEyLTEyLTMxAQAAAK1g8CkDAAAAAAB0LFgyQSDbCMvz9aJBINsIKUNJUS5OQVNEQVFDTTpTUEtCLklRX01BUktFVENBUC4yMDIyLTEyLTMwAQAAAK1g8CkCAAAACjM2Mi42MDkzNzUBBgAAAAUAAAABMQEAAAALLTIwNzA3NzgwMzQDAAAAAzE2MAIAAAAG</t>
  </si>
  <si>
    <t>MTAwMDU0BAAAAAEwBwAAAAoxMi8zMC8yMDIyGdFMNEEg2wjjP7ykQSDbCClDSVEuTkFTREFRQ006U1BLQi5JUV9NQVJLRVRDQVAuMjAxOS0xMi0zMQEAAACtYPApAwAAAAAAdCxYMkEg2wjL8/WiQSDbCC5DSVEuTkFTREFRR006Q0lJRy5JUV9DTE9TRVBSSUNFX0FESi4yMDIyLTEyLTMwAQAAAES+JSoCAAAABTEwLjE5ABnRTDRBINsIxcq7pEEg2wguQ0lRLk5BU0RBUUdNOkNJSUcuSVFfQ0xPU0VQUklDRV9BREouMjAyMS0xMi0zMQEAAABEviUqAgAAAAQ5Ljg3AGdQpTNBINsIiNEkpEEg2wguQ0lRLk5BU0RBUUdNOkNJSUcuSVFfQ0xPU0VQUklDRV9BREouMjAxNy0xMi0zMQEAAABEviUqAwAAAAAAdCxYMkEg2wi2fvWiQSDbCClDSVEuTkFTREFRR006Q0lJRy5JUV9NQVJLRVRDQVAuMjAyMi0xMi0zMAEAAABEviUqAgAAAAozNjYuMjAzMTI1AQYAAAAFAAAAATEBAAAACy0yMDY5NDY3NjA3AwAAAAMxNjACAAAABjEwMDA1NAQAAAABMAcAAAAKMTIvMzAvMjAyMhnRTDRBINsIsHy7pEEg2wgpQ0lRLk5BU0RBUUdNOkNJSUcuSVFfTUFSS0VUQ0FQLjIwMjEtMTItMzEBAAAARL4lKgIAAAAKMzU0LjcwMzEyNQEGAAAABQAAAAExAQAAAAstMjEyMTI4MzUzNAMAAAADMTYwAgAAAAYxMDAwNTQEAAAAATAHAAAACjEyLzMxLzIwMjFnUKUzQSDbCICqJKRBINsILkNJUS5OQVNEQVFHUzpDTlRBLklRX0NMT1NFUFJJ</t>
  </si>
  <si>
    <t>Q0VfQURKLjIwMjItMTItMzABAAAATef9KQIAAAADMy4xABnRTDRBINsIplW7pEEg2wguQ0lRLk5BU0RBUUdTOkNOVEEuSVFfQ0xPU0VQUklDRV9BREouMjAxOS0xMi0zMQEAAABN5/0pAwAAAAAAdCxYMkEg2wiR4vSiQSDbCClDSVEuTkFTREFRR1M6Q05UQS5JUV9NQVJLRVRDQVAuMjAyMi0xMi0zMAEAAABN5/0pAgAAAAoyOTMuMjQ4MzY2AQYAAAAFAAAAATEBAAAACy0yMDY5NjU2MDY5AwAAAAMxNjACAAAABjEwMDA1NAQAAAABMAcAAAAKMTIvMzAvMjAyMhnRTDRBINsIkge7pEEg2wgpQ0lRLk5BU0RBUUdTOkNOVEEuSVFfTUFSS0VUQ0FQLjIwMjItMDktMzABAAAATef9KQIAAAAKMzc5LjI0Mzk4MgEGAAAABQAAAAExAQAAAAstMjA4NTIwNTgzMAMAAAADMTYwAgAAAAYxMDAwNTQEAAAAATAHAAAACTkvMzAvMjAyMnQsWDJBINsIiLv0okEg2wgpQ0lRLk5BU0RBUUdTOkNOVEEuSVFfTUFSS0VUQ0FQLjIwMTItMTItMzEBAAAATef9KQMAAAAAAHQsWDJBINsIiLv0okEg2wgYQ0lRLk5BU0RBUUdNOlhQREIuSVFfVEVWAQAAAHtN2GgCAAAACjM2Ny4wOTQxNjUBBgAAAAUAAAABMQEAAAALLTIwNzA5NDI0MzgDAAAAAzE2MAIAAAAGMTAwMDYwBAAAAAEwBwAAAAgzLzgvMjAyM3QsWDJBINsIYUb0okEg2wguQ0lRLk5BU0RBUUdNOlhQREIuSVFfQ0xPU0VQUklDRV9BREouMjAyMi0xMi0zMAEAAAB7TdhoAgAA</t>
  </si>
  <si>
    <t>AAUxMC4wNwAZ0Uw0QSDbCHOSuqRBINsILkNJUS5OQVNEQVFHTTpYUERCLklRX0NMT1NFUFJJQ0VfQURKLjIwMjEtMTItMzEBAAAAe03YaAMAAAAAAGdQpTNBINsIeJkjpEEg2wgpQ0lRLk5BU0RBUUdNOlhQREIuSVFfTUFSS0VUQ0FQLjIwMjItMTItMzABAAAAe03YaAIAAAAKMzYxLjg5MDYyNQEGAAAABQAAAAExAQAAAAstMjA3MDk0MjQzOAMAAAADMTYwAgAAAAYxMDAwNTQEAAAAATAHAAAACjEyLzMwLzIwMjIZ0Uw0QSDbCH1ruqRBINsIKUNJUS5OQVNEQVFHTTpYUERCLklRX01BUktFVENBUC4yMDIxLTEyLTMxAQAAAHtN2GgDAAAAAABnUKUzQSDbCGNyI6RBINsIKUNJUS5OQVNEQVFHTTpYUERCLklRX01BUktFVENBUC4yMDE3LTEyLTMxAQAAAHtN2GgDAAAAAAB0LFgyQSDbCEv486JBINsILkNJUS5OQVNEQVFDTTpBUFRNLklRX0NMT1NFUFJJQ0VfQURKLjIwMjItMTItMzABAAAAkzABKgIAAAAFMTAuMDMAGdFMNEEg2wg1qLmkQSDbCC5DSVEuTkFTREFRQ006QVBUTS5JUV9DTE9TRVBSSUNFX0FESi4yMDIyLTA5LTMwAQAAAJMwASoCAAAABjkuODAyMwB0LFgyQSDbCDCD86JBINsILkNJUS5OQVNEQVFDTTpBUFRNLklRX0NMT1NFUFJJQ0VfQURKLjIwMTItMTItMzEBAAAAkzABKgMAAAAAAHQsWDJBINsIMIPzokEg2wgpQ0lRLk5BU0RBUUNNOkFQVE0uSVFfTUFSS0VUQ0FQLjIwMjItMTItMzABAAAA</t>
  </si>
  <si>
    <t>kzABKgIAAAAKMzYyLjg2MDMyNQEGAAAABQAAAAExAQAAAAstMjA3MDk3NDU2MAMAAAADMTYwAgAAAAYxMDAwNTQEAAAAATAHAAAACjEyLzMwLzIwMjIZ0Uw0QSDbCDWouaRBINsIKUNJUS5OQVNEQVFDTTpBUFRNLklRX01BUktFVENBUC4yMDE5LTEyLTMxAQAAAJMwASoDAAAAAAB0LFgyQSDbCCFc86JBINsILkNJUS5OQVNEQVFDTTpJUFZJLklRX0NMT1NFUFJJQ0VfQURKLjIwMjItMTItMzABAAAAJn4AKgIAAAAFMTAuMTkAJfhMNEEg2wgTDLmkQSDbCC5DSVEuTkFTREFRQ006SVBWSS5JUV9DTE9TRVBSSUNFX0FESi4yMDIxLTEyLTMxAQAAACZ+ACoCAAAABDkuNzYAZ1ClM0Eg2wjcOSKkQSDbCC5DSVEuTkFTREFRQ006SVBWSS5JUV9DTE9TRVBSSUNFX0FESi4yMDE3LTEyLTMxAQAAACZ+ACoDAAAAAAB0LFgyQSDbCAoO86JBINsIKUNJUS5OQVNEQVFDTTpJUFZJLklRX01BUktFVENBUC4yMDIyLTEyLTMwAQAAACZ+ACoCAAAACjM2Ni4yMDMxMjUBBgAAAAUAAAABMQEAAAALLTIwNjgzNzUzNzEDAAAAAzE2MAIAAAAGMTAwMDU0BAAAAAEwBwAAAAoxMi8zMC8yMDIyJfhMNEEg2wgD5bikQSDbCClDSVEuTkFTREFRQ006SVBWSS5JUV9NQVJLRVRDQVAuMjAyMS0xMi0zMQEAAAAmfgAqAgAAAAYzNTAuNzUBBgAAAAUAAAABMQEAAAALLTIxMTk3NDY4MTkDAAAAAzE2MAIAAAAGMTAwMDU0BAAAAAEwBwAAAAox</t>
  </si>
  <si>
    <t>Mi8zMS8yMDIxZ1ClM0Eg2wjPEiKkQSDbCC5DSVEuTkFTREFRR006TVJOUy5JUV9DTE9TRVBSSUNFX0FESi4yMDIyLTEyLTMwAQAAAGwQdAACAAAABDMuOTgAE8xONEEg2wjvlrikQSDbCC5DSVEuTkFTREFRR006TVJOUy5JUV9DTE9TRVBSSUNFX0FESi4yMDE5LTEyLTMxAQAAAGwQdAACAAAABDguNjQAdCxYMkEg2wjTSvKiQSDbCClDSVEuTkFTREFRR006TVJOUy5JUV9NQVJLRVRDQVAuMjAyMi0xMi0zMAEAAABsEHQAAgAAAAoxOTcuNDc4NDM0AQYAAAAFAAAAATEBAAAACy0yMDcxNjE5NTQwAwAAAAMxNjACAAAABjEwMDA1NAQAAAABMAcAAAAKMTIvMzAvMjAyMhPMTjRBINsIanC4pEEg2wgpQ0lRLk5BU0RBUUdNOk1STlMuSVFfTUFSS0VUQ0FQLjIwMjItMDktMzABAAAAbBB0AAIAAAAKMjQ3LjM3NDM0OAEGAAAABQAAAAExAQAAAAstMjA4NDc5NzQ3MwMAAAADMTYwAgAAAAYxMDAwNTQEAAAAATAHAAAACTkvMzAvMjAyMnQsWDJBINsI00ryokEg2wgpQ0lRLk5BU0RBUUdNOk1STlMuSVFfTUFSS0VUQ0FQLjIwMTItMTItMzEBAAAAbBB0AAMAAAAAAHQsWDJBINsI0yPyokEg2wgYQ0lRLk5BU0RBUUdTOk1DQkMuSVFfVEVWAQAAAILvBQADAAAAAAB0LFgyQSDbCKau8aJBINsILkNJUS5OQVNEQVFHUzpNQ0JDLklRX0NMT1NFUFJJQ0VfQURKLjIwMjItMTItMzABAAAAgu8FAAIAAAAJMTAuOTQ3NzYzABPM</t>
  </si>
  <si>
    <t>TjRBINsIP9S3pEEg2wguQ0lRLk5BU0RBUUdTOk1DQkMuSVFfQ0xPU0VQUklDRV9BREouMjAyMS0xMi0zMQEAAACC7wUAAgAAAAg4LjQ2OTk5OQBnUKUzQSDbCIcBIaRBINsIKUNJUS5OQVNEQVFHUzpNQ0JDLklRX01BUktFVENBUC4yMDIyLTEyLTMwAQAAAILvBQACAAAACjM3Ny43MzY1MDEBBgAAAAUAAAABMQEAAAALLTIxMTE4NDYyMTQDAAAAAzE2MAIAAAAGMTAwMDU0BAAAAAEwBwAAAAoxMi8zMC8yMDIyE8xONEEg2wg6rbekQSDbCClDSVEuTkFTREFRR1M6TUNCQy5JUV9NQVJLRVRDQVAuMjAyMS0xMi0zMQEAAACC7wUAAgAAAAozMDEuNTU0MDI3AQYAAAAFAAAAATEBAAAACjIwODEwMjQ0ODkDAAAAAzE2MAIAAAAGMTAwMDU0BAAAAAEwBwAAAAoxMi8zMS8yMDIxZ1ClM0Eg2wiD2iCkQSDbCClDSVEuTkFTREFRR1M6TUNCQy5JUV9NQVJLRVRDQVAuMjAxNy0xMi0zMQEAAACC7wUAAgAAAAkzMzkuNDEyMDMAgVNYMkEg2wiWYPGiQSDbCC5DSVEuTkFTREFRQ006RFNLRS5JUV9DTE9TRVBSSUNFX0FESi4yMDIyLTEyLTMwAQAAABgUYQ4CAAAABDUuNjkAE8xONEEg2wgLEbekQSDbCC5DSVEuTkFTREFRQ006RFNLRS5JUV9DTE9TRVBSSUNFX0FESi4yMDIyLTA5LTMwAQAAABgUYQ4CAAAABDUuNDEAgVNYMkEg2whz6/CiQSDbCC5DSVEuTkFTREFRQ006RFNLRS5JUV9DTE9TRVBSSUNFX0FESi4yMDEyLTEy</t>
  </si>
  <si>
    <t>LTMxAQAAABgUYQ4DAAAAAACBU1gyQSDbCHPr8KJBINsIKUNJUS5OQVNEQVFDTTpEU0tFLklRX01BUktFVENBUC4yMDIyLTEyLTMwAQAAABgUYQ4CAAAACjI1NS4zMzkyNjgBBgAAAAUAAAABMQEAAAALLTIwNzA4NjgxNDEDAAAAAzE2MAIAAAAGMTAwMDU0BAAAAAEwBwAAAAoxMi8zMC8yMDIyE8xONEEg2wgB6rakQSDbCClDSVEuTkFTREFRQ006RFNLRS5JUV9NQVJLRVRDQVAuMjAxOS0xMi0zMQEAAAAYFGEOAgAAAAoyMDQuMTAxNDc3AQYAAAAFAAAAATEBAAAACjE5OTE5OTI4MjcDAAAAAzE2MAIAAAAGMTAwMDU0BAAAAAEwBwAAAAoxMi8zMS8yMDE5gVNYMkEg2whoxPCiQSDbCC5DSVEuTkFTREFRR1M6Q0xBUi5JUV9DTE9TRVBSSUNFX0FESi4yMDIyLTEyLTMwAQAAAFwTggECAAAACDcuODIwMTgyABPMTjRBINsI4nS2pEEg2wguQ0lRLk5BU0RBUUdTOkNMQVIuSVFfQ0xPU0VQUklDRV9BREouMjAyMS0xMi0zMQEAAABcE4IBAgAAAAkyNy40NzEyODMAZ1ClM0Eg2wggex+kQSDbCC5DSVEuTkFTREFRR1M6Q0xBUi5JUV9DTE9TRVBSSUNFX0FESi4yMDE3LTEyLTMxAQAAAFwTggECAAAABzcuNTg2MTMAgVNYMkEg2whIT/CiQSDbCClDSVEuTkFTREFRR1M6Q0xBUi5JUV9NQVJLRVRDQVAuMjAyMi0xMi0zMAEAAABcE4IBAgAAAAoyOTAuMzY1OTA5AQYAAAAFAAAAATEBAAAACy0yMDcxNjE5NDczAwAAAAMx</t>
  </si>
  <si>
    <t>NjACAAAABjEwMDA1NAQAAAABMAcAAAAKMTIvMzAvMjAyMhPMTjRBINsI1ia2pEEg2wgpQ0lRLk5BU0RBUUdTOkNMQVIuSVFfTUFSS0VUQ0FQLjIwMjEtMTItMzEBAAAAXBOCAQIAAAALMTAyNS4yOTQ5NDEBBgAAAAUAAAABMQEAAAALLTIxMjMxMzk1MDYDAAAAAzE2MAIAAAAGMTAwMDU0BAAAAAEwBwAAAAoxMi8zMS8yMDIxZ1ClM0Eg2wgUVB+kQSDbCC5DSVEuTkFTREFRQ006RElTQS5JUV9DTE9TRVBSSUNFX0FESi4yMDIyLTEyLTMwAQAAACJ9ISoCAAAABTEwLjA4ABPMTjRBINsIM9i1pEEg2wguQ0lRLk5BU0RBUUNNOkRJU0EuSVFfQ0xPU0VQUklDRV9BREouMjAxOS0xMi0zMQEAAAAifSEqAwAAAAAAgVNYMkEg2wghs++iQSDbCClDSVEuTkFTREFRQ006RElTQS5JUV9NQVJLRVRDQVAuMjAyMi0xMi0zMAEAAAAifSEqAgAAAAUzNDYuNQEGAAAABQAAAAExAQAAAAstMjA2OTU5MzAyNgMAAAADMTYwAgAAAAYxMDAwNTQEAAAAATAHAAAACjEyLzMwLzIwMjITzE40QSDbCCmxtaRBINsIKUNJUS5OQVNEQVFDTTpESVNBLklRX01BUktFVENBUC4yMDIyLTA5LTMwAQAAACJ9ISoCAAAACTM0MC42NTYyNQEGAAAABQAAAAExAQAAAAstMjA4Mjc4ODE3NQMAAAADMTYwAgAAAAYxMDAwNTQEAAAAATAHAAAACTkvMzAvMjAyMoFTWDJBINsIFYzvokEg2wgpQ0lRLk5BU0RBUUNNOkRJU0EuSVFfTUFSS0VUQ0FQLjIw</t>
  </si>
  <si>
    <t>MTItMTItMzEBAAAAIn0hKgMAAAAAAIFTWDJBINsIFYzvokEg2wgYQ0lRLk5BU0RBUUNNOkxDQUEuSVFfVEVWAQAAAKhuByoCAAAACjM2NS4yMzE2MzgBBgAAAAUAAAABMQEAAAALLTIwNzA2NTAwNzIDAAAAAzE2MAIAAAAGMTAwMDYwBAAAAAEwBwAAAAgzLzgvMjAyM4FTWDJBINsI/hbvokEg2wguQ0lRLk5BU0RBUUNNOkxDQUEuSVFfQ0xPU0VQUklDRV9BREouMjAyMi0xMi0zMAEAAACobgcqAgAAAAQxMC4xABPMTjRBINsICjy1pEEg2wguQ0lRLk5BU0RBUUNNOkxDQUEuSVFfQ0xPU0VQUklDRV9BREouMjAyMS0xMi0zMQEAAACobgcqAgAAAAQ5LjczAMfk0jNBINsITUIepEEg2wgpQ0lRLk5BU0RBUUNNOkxDQUEuSVFfTUFSS0VUQ0FQLjIwMjItMTItMzABAAAAqG4HKgIAAAAKMzYxLjcxNzI3OQEGAAAABQAAAAExAQAAAAstMjA3MDY1MDA3MgMAAAADMTYwAgAAAAYxMDAwNTQEAAAAATAHAAAACjEyLzMwLzIwMjITzE40QSDbCAIVtaRBINsIKUNJUS5OQVNEQVFDTTpMQ0FBLklRX01BUktFVENBUC4yMDIxLTEyLTMxAQAAAKhuByoCAAAACTM0OC40NjYyNQEGAAAABQAAAAExAQAAAAstMjExOTc3Njc2MQMAAAADMTYwAgAAAAYxMDAwNTQEAAAAATAHAAAACjEyLzMxLzIwMjHH5NIzQSDbCD0bHqRBINsIKUNJUS5OQVNEQVFDTTpMQ0FBLklRX01BUktFVENBUC4yMDE3LTEyLTMxAQAAAKhuByoDAAAAAACB</t>
  </si>
  <si>
    <t>U1gyQSDbCGHI7qJBINsILkNJUS5OQVNEQVFDTTpBUlJXLklRX0NMT1NFUFJJQ0VfQURKLjIwMjItMTItMzABAAAAk47jKQIAAAAGMTAuMDM1ABPMTjRBINsI13i0pEEg2wguQ0lRLk5BU0RBUUNNOkFSUlcuSVFfQ0xPU0VQUklDRV9BREouMjAyMi0wOS0zMAEAAACTjuMpAgAAAAQ5LjgyAIFTWDJBINsIRVPuokEg2wguQ0lRLk5BU0RBUUNNOkFSUlcuSVFfQ0xPU0VQUklDRV9BREouMjAxMi0xMi0zMQEAAACTjuMpAwAAAAAAgVNYMkEg2wg5LO6iQSDbCClDSVEuTkFTREFRQ006QVJSVy5JUV9NQVJLRVRDQVAuMjAyMi0xMi0zMAEAAACTjuMpAgAAAAozNjAuNjMyODEzAQYAAAAFAAAAATEBAAAACy0yMDY5NTgyNTc5AwAAAAMxNjACAAAABjEwMDA1NAQAAAABMAcAAAAKMTIvMzAvMjAyMhPMTjRBINsIzVG0pEEg2wgpQ0lRLk5BU0RBUUNNOkFSUlcuSVFfTUFSS0VUQ0FQLjIwMTktMTItMzEBAAAAk47jKQMAAAAAAIFTWDJBINsIOSzuokEg2wguQ0lRLk5BU0RBUUNNOkdBTUMuSVFfQ0xPU0VQUklDRV9BREouMjAyMi0xMi0zMAEAAAAolA4qAgAAAAYxMC4wMTUAE8xONEEg2wiu3LOkQSDbCC5DSVEuTkFTREFRQ006R0FNQy5JUV9DTE9TRVBSSUNFX0FESi4yMDIxLTEyLTMxAQAAACiUDioCAAAABDkuNjgAx+TSM0Eg2wjr4hykQSDbCC5DSVEuTkFTREFRQ006R0FNQy5JUV9DTE9TRVBSSUNFX0FESi4yMDE3</t>
  </si>
  <si>
    <t>LTEyLTMxAQAAACiUDioDAAAAAACBU1gyQSDbCM237aJBINsIKUNJUS5OQVNEQVFDTTpHQU1DLklRX01BUktFVENBUC4yMDIyLTEyLTMwAQAAACiUDioCAAAACjM1OS45MTQwNjMBBgAAAAUAAAABMQEAAAALLTIwNzAxMjkzMzcDAAAAAzE2MAIAAAAGMTAwMDU0BAAAAAEwBwAAAAoxMi8zMC8yMDIyE8xONEEg2wiZjrOkQSDbCClDSVEuTkFTREFRQ006R0FNQy5JUV9NQVJLRVRDQVAuMjAyMS0xMi0zMQEAAAAolA4qAgAAAAczNDcuODc1AQYAAAAFAAAAATEBAAAACy0yMTIwNzM1OTYwAwAAAAMxNjACAAAABjEwMDA1NAQAAAABMAcAAAAKMTIvMzEvMjAyMcfk0jNBINsI4bscpEEg2wguQ0lRLk5BU0RBUUdNOkxHVkMuSVFfQ0xPU0VQUklDRV9BREouMjAyMi0xMi0zMAEAAABM0GNkAgAAAAUxMC4yNQAb8040QSDbCIVAs6RBINsILkNJUS5OQVNEQVFHTTpMR1ZDLklRX0NMT1NFUFJJQ0VfQURKLjIwMTktMTItMzEBAAAATNBjZAMAAAAAAIFTWDJBINsIphvtokEg2wgpQ0lRLk5BU0RBUUdNOkxHVkMuSVFfTUFSS0VUQ0FQLjIwMjItMTItMzABAAAATNBjZAIAAAAKMzU3LjEwMzE2MwEGAAAABQAAAAExAQAAAAstMjA3MDY1MDA1OAMAAAADMTYwAgAAAAYxMDAwNTQEAAAAATAHAAAACjEyLzMwLzIwMjIb8040QSDbCH4Zs6RBINsIKUNJUS5OQVNEQVFHTTpMR1ZDLklRX01BUktFVENBUC4yMDIyLTA5LTMwAQAA</t>
  </si>
  <si>
    <t>AEzQY2QCAAAACTM1MS41Mjg4NwEGAAAABQAAAAExAQAAAAstMjA4NDc4NDM5NgMAAAADMTYwAgAAAAYxMDAwNTQEAAAAATAHAAAACTkvMzAvMjAyMoFTWDJBINsIlvTsokEg2wgpQ0lRLk5BU0RBUUdNOkxHVkMuSVFfTUFSS0VUQ0FQLjIwMTItMTItMzEBAAAATNBjZAMAAAAAAIFTWDJBINsIlvTsokEg2wgYQ0lRLk5BU0RBUUdTOlJSQkkuSVFfVEVWAQAAANjf1QEDAAAAAACBU1gyQSDbCHx/7KJBINsILkNJUS5OQVNEQVFHUzpSUkJJLklRX0NMT1NFUFJJQ0VfQURKLjIwMjItMTItMzABAAAA2N/VAQIAAAAFNTEuMDYAG/NONEEg2whbpLKkQSDbCC5DSVEuTkFTREFRR1M6UlJCSS5JUV9DTE9TRVBSSUNFX0FESi4yMDIxLTEyLTMxAQAAANjf1QECAAAACTUzLjIwOTk1NADH5NIzQSDbCKnRG6RBINsIKUNJUS5OQVNEQVFHUzpSUkJJLklRX01BUktFVENBUC4yMDIyLTEyLTMwAQAAANjf1QECAAAACDM2Ni44MTA3AQYAAAAFAAAAATEBAAAACy0yMTA3NzY3NjcwAwAAAAMxNjACAAAABjEwMDA1NAQAAAABMAcAAAAKMTIvMzAvMjAyMhvzTjRBINsIUn2ypEEg2wgpQ0lRLk5BU0RBUUdTOlJSQkkuSVFfTUFSS0VUQ0FQLjIwMjEtMTItMzEBAAAA2N/VAQIAAAAIMzg5LjI4NzQBBgAAAAUAAAABMQEAAAAKMjA4NTE5NTc4NwMAAAADMTYwAgAAAAYxMDAwNTQEAAAAATAHAAAACjEyLzMxLzIwMjHQC9MzQSDbCI+D</t>
  </si>
  <si>
    <t>G6RBINsIKUNJUS5OQVNEQVFHUzpSUkJJLklRX01BUktFVENBUC4yMDE3LTEyLTMxAQAAANjf1QEDAAAAAACBU1gyQSDbCGIx7KJBINsILkNJUS5OQVNEQVFHUzpNR1RYLklRX0NMT1NFUFJJQ0VfQURKLjIwMjItMTItMzABAAAA3HQgGAIAAAAENi41MgAb8040QSDbCCC6saRBINsILkNJUS5OQVNEQVFHUzpNR1RYLklRX0NMT1NFUFJJQ0VfQURKLjIwMjItMDktMzABAAAA3HQgGAIAAAAEOC40MQCBU1gyQSDbCEW866JBINsILkNJUS5OQVNEQVFHUzpNR1RYLklRX0NMT1NFUFJJQ0VfQURKLjIwMTItMTItMzEBAAAA3HQgGAMAAAAAAIFTWDJBINsIRbzrokEg2wgpQ0lRLk5BU0RBUUdTOk1HVFguSVFfTUFSS0VUQ0FQLjIwMjItMTItMzABAAAA3HQgGAIAAAAKMzE2LjA3MTQwMwEGAAAABQAAAAExAQAAAAstMjA3MDY3ODIxOAMAAAADMTYwAgAAAAYxMDAwNTQEAAAAATAHAAAACjEyLzMwLzIwMjIb8040QSDbCCC6saRBINsIKUNJUS5OQVNEQVFHUzpNR1RYLklRX01BUktFVENBUC4yMDE5LTEyLTMxAQAAANx0IBgCAAAACjczMi4xNjU4NzQBBgAAAAUAAAABMQEAAAAKMTk5MDg3OTY0NgMAAAADMTYwAgAAAAYxMDAwNTQEAAAAATAHAAAACjEyLzMxLzIwMTmBU1gyQSDbCDmV66JBINsILkNJUS5OQVNEQVFHTTpQVVlJLklRX0NMT1NFUFJJQ0VfQURKLjIwMjItMTItMzABAAAAI7MhIwIAAAAENy42NAAb8040</t>
  </si>
  <si>
    <t>QSDbCH4esaRBINsILkNJUS5OQVNEQVFHTTpQVVlJLklRX0NMT1NFUFJJQ0VfQURKLjIwMjEtMTItMzEBAAAAI7MhIwIAAAAENi42NQDQC9MzQSDbCDIkGqRBINsILkNJUS5OQVNEQVFHTTpQVVlJLklRX0NMT1NFUFJJQ0VfQURKLjIwMTctMTItMzEBAAAAI7MhIwMAAAAAAIFTWDJBINsIZh/rokEg2wgpQ0lRLk5BU0RBUUdNOlBVWUkuSVFfTUFSS0VUQ0FQLjIwMjItMTItMzABAAAAI7MhIwIAAAAKNDYwLjgwNDEyNQEGAAAABQAAAAExAQAAAAstMjA3NDk3NzExMgMAAAADMTYwAgAAAAYxMDAwNTQEAAAAATAHAAAACjEyLzMwLzIwMjIb8040QSDbCHD3sKRBINsIKUNJUS5OQVNEQVFHTTpQVVlJLklRX01BUktFVENBUC4yMDIxLTEyLTMxAQAAACOzISMCAAAACjQwMS4wOTI1OTUBBgAAAAUAAAABMQEAAAALLTIxMjg1MjU0ODUDAAAAAzE2MAIAAAAGMTAwMDU0BAAAAAEwBwAAAAoxMi8zMS8yMDIx0AvTM0Eg2wgo/RmkQSDbCC5DSVEuTkFTREFRR006V0xGQy5JUV9DTE9TRVBSSUNFX0FESi4yMDIyLTEyLTMwAQAAAJJ0BQACAAAABTU5LjAxABvzTjRBINsIUYKwpEEg2wguQ0lRLk5BU0RBUUdNOldMRkMuSVFfQ0xPU0VQUklDRV9BREouMjAxOS0xMi0zMQEAAACSdAUAAgAAAAU1OC45MQCBU1gyQSDbCDNc6qJBINsIKUNJUS5OQVNEQVFHTTpXTEZDLklRX01BUktFVENBUC4yMDIyLTEyLTMwAQAAAJJ0BQAC</t>
  </si>
  <si>
    <t>AAAACjM1OS43ODUzODYBBgAAAAUAAAABMQEAAAALLTIwNzE3ODY1MzEDAAAAAzE2MAIAAAAGMTAwMDU0BAAAAAEwBwAAAAoxMi8zMC8yMDIyG/NONEEg2whIW7CkQSDbCClDSVEuTkFTREFRR006V0xGQy5JUV9NQVJLRVRDQVAuMjAyMi0wOS0zMAEAAACSdAUAAgAAAAoxOTkuNjE2NTY2AQYAAAAFAAAAATEBAAAACy0yMDg2MDg0NDQwAwAAAAMxNjACAAAABjEwMDA1NAQAAAABMAcAAAAJOS8zMC8yMDIygVNYMkEg2wgzXOqiQSDbCClDSVEuTkFTREFRR006V0xGQy5JUV9NQVJLRVRDQVAuMjAxMi0xMi0zMQEAAACSdAUAAgAAAAoxMjYuODQyNDY2AQYAAAAFAAAAATEBAAAACjE1NzU1NTczNDYDAAAAAzE2MAIAAAAGMTAwMDU0BAAAAAEwBwAAAAoxMi8zMS8yMDEygVNYMkEg2wgqNeqiQSDbCBhDSVEuTkFTREFRR1M6WllYSS5JUV9URVYBAAAAqVsvAAIAAAAKMzY3LjQ0ODI3OAEGAAAABQAAAAExAQAAAAstMjA3MzMwNjM1MAMAAAADMTYwAgAAAAYxMDAwNjAEAAAAATAHAAAACDMvOC8yMDIzgVNYMkEg2wgJwOmiQSDbCC5DSVEuTkFTREFRR1M6WllYSS5JUV9DTE9TRVBSSUNFX0FESi4yMDIyLTEyLTMwAQAAAKlbLwACAAAABTEzLjkxABvzTjRBINsIKeavpEEg2wguQ0lRLk5BU0RBUUdTOlpZWEkuSVFfQ0xPU0VQUklDRV9BREouMjAyMS0xMi0zMQEAAACpWy8AAgAAAAg4Ljk3MzI3MQDQC9MzQSDbCODr</t>
  </si>
  <si>
    <t>GKRBINsIKUNJUS5OQVNEQVFHUzpaWVhJLklRX01BUktFVENBUC4yMDIyLTEyLTMwAQAAAKlbLwACAAAACTUyMC45Nzc0MgEGAAAABQAAAAExAQAAAAstMjA3MzMwNjM1MAMAAAADMTYwAgAAAAYxMDAwNTQEAAAAATAHAAAACjEyLzMwLzIwMjIb8040QSDbCB6/r6RBINsIKUNJUS5OQVNEQVFHUzpaWVhJLklRX01BUktFVENBUC4yMDIxLTEyLTMxAQAAAKlbLwACAAAACjM1MS4wMTQ5MjcBBgAAAAUAAAABMQEAAAALLTIxMjQwMjUxMjADAAAAAzE2MAIAAAAGMTAwMDU0BAAAAAEwBwAAAAoxMi8zMS8yMDIx0AvTM0Eg2wjWxBikQSDbCClDSVEuTkFTREFRR1M6WllYSS5JUV9NQVJLRVRDQVAuMjAxNy0xMi0zMQEAAACpWy8AAgAAAAoxMDQuNTEwMzA0AQYAAAAFAAAAATEBAAAACjE4NjU1MzM3MDgDAAAAAzE2MAIAAAAGMTAwMDU0BAAAAAEwBwAAAAoxMi8zMS8yMDE3gVNYMkEg2wj0cemiQSDbCC5DSVEuTkFTREFRR1M6U0NQTC5JUV9DTE9TRVBSSUNFX0FESi4yMDIyLTEyLTMwAQAAAKD4SyQCAAAABTE2LjA4ABvzTjRBINsI6/uupEEg2wguQ0lRLk5BU0RBUUdTOlNDUEwuSVFfQ0xPU0VQUklDRV9BREouMjAyMi0wOS0zMAEAAACg+EskAgAAAAUxMS43NgCBU1gyQSDbCNb86KJBINsILkNJUS5OQVNEQVFHUzpTQ1BMLklRX0NMT1NFUFJJQ0VfQURKLjIwMTItMTItMzEBAAAAoPhLJAMAAAAAAIFTWDJBINsI</t>
  </si>
  <si>
    <t>0NXookEg2wgpQ0lRLk5BU0RBUUdTOlNDUEwuSVFfTUFSS0VUQ0FQLjIwMjItMTItMzABAAAAoPhLJAIAAAAKMzY0Ljk1OTMzNAEGAAAABQAAAAExAQAAAAstMjA2OTk1Njk4MgMAAAADMTYwAgAAAAYxMDAwNTQEAAAAATAHAAAACjEyLzMwLzIwMjIb8040QSDbCOv7rqRBINsIKUNJUS5OQVNEQVFHUzpTQ1BMLklRX01BUktFVENBUC4yMDE5LTEyLTMxAQAAAKD4SyQCAAAACDI3OS4yMjg4AQYAAAAFAAAAATEBAAAACjE5OTEyNzYzMjYDAAAAAzE2MAIAAAAGMTAwMDU0BAAAAAEwBwAAAAoxMi8zMS8yMDE5gVNYMkEg2wjBruiiQSDbCC5DSVEuTkFTREFRR1M6V1NCRi5JUV9DTE9TRVBSSUNFX0FESi4yMDIyLTEyLTMwAQAAAK8xLgACAAAACTE3LjAzOTg4NAAb8040QSDbCMZfrqRBINsILkNJUS5OQVNEQVFHUzpXU0JGLklRX0NMT1NFUFJJQ0VfQURKLjIwMjEtMTItMzEBAAAArzEuAAIAAAAJMjAuMjI2NjMyANwy0zNBINsIeWUXpEEg2wguQ0lRLk5BU0RBUUdTOldTQkYuSVFfQ0xPU0VQUklDRV9BREouMjAxNy0xMi0zMQEAAACvMS4AAgAAAAkxMi4xNTQ1MjQAgVNYMkEg2wisYOiiQSDbCClDSVEuTkFTREFRR1M6V1NCRi5JUV9NQVJLRVRDQVAuMjAyMi0xMi0zMAEAAACvMS4AAgAAAAozNzIuMTc2NDY1AQYAAAAFAAAAATEBAAAACy0yMTA5ODY1NTYyAwAAAAMxNjACAAAABjEwMDA1NAQAAAABMAcAAAAK</t>
  </si>
  <si>
    <t>MTIvMzAvMjAyMhvzTjRBINsItziupEEg2wgpQ0lRLk5BU0RBUUdTOldTQkYuSVFfTUFSS0VUQ0FQLjIwMjEtMTItMzEBAAAArzEuAAIAAAAKNTE3LjkzMjQ5OQEGAAAABQAAAAExAQAAAAoyMDgyNjcwMTQ1AwAAAAMxNjACAAAABjEwMDA1NAQAAAABMAcAAAAKMTIvMzEvMjAyMdwy0zNBINsIeWUXpEEg2wguQ0lRLk5BU0RBUUdTOlBFVFMuSVFfQ0xPU0VQUklDRV9BREouMjAyMi0xMi0zMAEAAABxfBQAAgAAAAkxNy40MzY5OTkAG/NONEEg2win6q2kQSDbCC5DSVEuTkFTREFRR1M6UEVUUy5JUV9DTE9TRVBSSUNFX0FESi4yMDE5LTEyLTMxAQAAAHF8FAACAAAACTIwLjMwNjI5MgCBU1gyQSDbCH6d56JBINsIKUNJUS5OQVNEQVFHUzpQRVRTLklRX01BUktFVENBUC4yMDIyLTEyLTMwAQAAAHF8FAACAAAACjM1OS4zOTg5NDMBBgAAAAUAAAABMQEAAAALLTIwNzEzMjQ1MjADAAAAAzE2MAIAAAAGMTAwMDU0BAAAAAEwBwAAAAoxMi8zMC8yMDIyG/NONEEg2wiMnK2kQSDbCClDSVEuTkFTREFRR1M6UEVUUy5JUV9NQVJLRVRDQVAuMjAyMi0wOS0zMAEAAABxfBQAAgAAAAozOTUuMTQ3MTg2AQYAAAAFAAAAATEBAAAACy0yMDg2OTM1MDk5AwAAAAMxNjACAAAABjEwMDA1NAQAAAABMAcAAAAJOS8zMC8yMDIygVNYMkEg2wh+neeiQSDbCClDSVEuTkFTREFRR1M6UEVUUy5JUV9NQVJLRVRDQVAuMjAxMi0xMi0z</t>
  </si>
  <si>
    <t>MQEAAABxfBQAAgAAAAoyMTguODgzODUzAQYAAAAFAAAAATEBAAAACjE1NzM4NjQ3MTADAAAAAzE2MAIAAAAGMTAwMDU0BAAAAAEwBwAAAAoxMi8zMS8yMDEygVNYMkEg2whvdueiQSDbCBhDSVEuTkFTREFRR006RVNBQy5JUV9URVYBAAAA5D9UZAIAAAAJMzU5LjgwNjA3AQYAAAAFAAAAATEBAAAACy0yMDcwNjUwMDM2AwAAAAMxNjACAAAABjEwMDA2MAQAAAABMAcAAAAIMy84LzIwMjOBU1gyQSDbCFIB56JBINsILkNJUS5OQVNEQVFHTTpFU0FDLklRX0NMT1NFUFJJQ0VfQURKLjIwMjItMTItMzABAAAA5D9UZAIAAAAFMTAuMzQAG/NONEEg2whwJ62kQSDbCC5DSVEuTkFTREFRR006RVNBQy5JUV9DTE9TRVBSSUNFX0FESi4yMDIxLTEyLTMxAQAAAOQ/VGQCAAAABDkuOTIA3DLTM0Eg2wgrLRakQSDbCClDSVEuTkFTREFRR006RVNBQy5JUV9NQVJLRVRDQVAuMjAyMi0xMi0zMAEAAADkP1RkAgAAAAYzNTYuNzMBBgAAAAUAAAABMQEAAAALLTIwNzA2NTAwMzYDAAAAAzE2MAIAAAAGMTAwMDU0BAAAAAEwBwAAAAoxMi8zMC8yMDIyG/NONEEg2whjAK2kQSDbCClDSVEuTkFTREFRR006RVNBQy5JUV9NQVJLRVRDQVAuMjAyMS0xMi0zMQEAAADkP1RkAgAAAAYzNDIuMjQBBgAAAAUAAAABMQEAAAALLTIxMTc2MjM0OTIDAAAAAzE2MAIAAAAGMTAwMDU0BAAAAAEwBwAAAAoxMi8zMS8yMDIx3DLTM0Eg2wgdBhak</t>
  </si>
  <si>
    <t>QSDbCClDSVEuTkFTREFRR006RVNBQy5JUV9NQVJLRVRDQVAuMjAxNy0xMi0zMQEAAADkP1RkAwAAAAAAgVNYMkEg2wg8s+aiQSDbCC5DSVEuTkFTREFRQ006TUhMRC5JUV9DTE9TRVBSSUNFX0FESi4yMDIyLTEyLTMwAQAAAGx5HAICAAAABDIuMTEAG/NONEEg2wg9ZKykQSDbCC5DSVEuTkFTREFRQ006TUhMRC5JUV9DTE9TRVBSSUNFX0FESi4yMDIyLTA5LTMwAQAAAGx5HAICAAAABDIuMTUAgVNYMkEg2wilPuaiQSDbCC5DSVEuTkFTREFRQ006TUhMRC5JUV9DTE9TRVBSSUNFX0FESi4yMDEyLTEyLTMxAQAAAGx5HAICAAAACDYuOTg3NzA5AIFTWDJBINsImRfmokEg2wgpQ0lRLk5BU0RBUUNNOk1ITEQuSVFfTUFSS0VUQ0FQLjIwMjItMTItMzABAAAAbHkcAgIAAAAKMTgzLjkzMTg2MwEGAAAABQAAAAExAQAAAAstMjA3MTI4NDg5OAMAAAADMTYwAgAAAAYxMDAwNTQEAAAAATAHAAAACjEyLzMwLzIwMjIb8040QSDbCC89rKRBINsIKUNJUS5OQVNEQVFDTTpNSExELklRX01BUktFVENBUC4yMDE5LTEyLTMxAQAAAGx5HAICAAAACTYyLjMzMzM4NQEGAAAABQAAAAExAQAAAAoxOTkyMDU4Mzk5AwAAAAMxNjACAAAABjEwMDA1NAQAAAABMAcAAAAKMTIvMzEvMjAxOYFTWDJBINsImRfmokEg2wgtQ0lRLk5BU0RBUUdTOldHUy5JUV9DTE9TRVBSSUNFX0FESi4yMDIyLTEyLTMwAQAAABclRyQCAAAABjAuMjYz</t>
  </si>
  <si>
    <t>OAAb8040QSDbCBPIq6RBINsILUNJUS5OQVNEQVFHUzpXR1MuSVFfQ0xPU0VQUklDRV9BREouMjAyMS0xMi0zMQEAAAAXJUckAgAAAAQ0LjQ2ANwy0zNBINsIwKYUpEEg2wgtQ0lRLk5BU0RBUUdTOldHUy5JUV9DTE9TRVBSSUNFX0FESi4yMDE3LTEyLTMxAQAAABclRyQDAAAAAACBU1gyQSDbCIGi5aJBINsIKENJUS5OQVNEQVFHUzpXR1MuSVFfTUFSS0VUQ0FQLjIwMjItMTItMzABAAAAFyVHJAIAAAAKMTAyLjAzNjU1NQEGAAAABQAAAAExAQAAAAstMjA2OTkyMTYyOQMAAAADMTYwAgAAAAYxMDAwNTQEAAAAATAHAAAACjEyLzMwLzIwMjIb8040QSDbCP55q6RBINsIKENJUS5OQVNEQVFHUzpXR1MuSVFfTUFSS0VUQ0FQLjIwMjEtMTItMzEBAAAAFyVHJAIAAAALMTA3Ni4wMjU2NzUBBgAAAAUAAAABMQEAAAALLTIxMjEwMTkxNzQDAAAAAzE2MAIAAAAGMTAwMDU0BAAAAAEwBwAAAAoxMi8zMS8yMDIx3DLTM0Eg2wjAphSkQSDbCC5DSVEuTkFTREFRQ006RldBQy5JUV9DTE9TRVBSSUNFX0FESi4yMDIyLTEyLTMwAQAAABJOayoCAAAABTEwLjA0ACcaTzRBINsI6iurpEEg2wguQ0lRLk5BU0RBUUNNOkZXQUMuSVFfQ0xPU0VQUklDRV9BREouMjAxOS0xMi0zMQEAAAASTmsqAwAAAAAAgVNYMkEg2whK3+SiQSDbCClDSVEuTkFTREFRQ006RldBQy5JUV9NQVJLRVRDQVAuMjAyMi0xMi0zMAEAAAASTmsqAgAA</t>
  </si>
  <si>
    <t>AAkzNTQuMjMxMjgBBgAAAAUAAAABMQEAAAALLTIwNzA3NzY4MTEDAAAAAzE2MAIAAAAGMTAwMDU0BAAAAAEwBwAAAAoxMi8zMC8yMDIyJxpPNEEg2wjjBKukQSDbCClDSVEuTkFTREFRQ006RldBQy5JUV9NQVJLRVRDQVAuMjAyMi0wOS0zMAEAAAASTmsqAgAAAAkzNDcuMTc0ODgBBgAAAAUAAAABMQEAAAALLTIwODUxMzQ3ODcDAAAAAzE2MAIAAAAGMTAwMDU0BAAAAAEwBwAAAAk5LzMwLzIwMjKBU1gyQSDbCErf5KJBINsIKUNJUS5OQVNEQVFDTTpGV0FDLklRX01BUktFVENBUC4yMDEyLTEyLTMxAQAAABJOayoDAAAAAACBU1gyQSDbCD645KJBINsIGENJUS5OQVNEQVFHUzpDUkJVLklRX1RFVgEAAAAvRzkQAgAAAAk0My4zNTkxNjMBBgAAAAUAAAABMQEAAAALLTIwNzEzODMwNjMDAAAAAzE2MAIAAAAGMTAwMDYwBAAAAAEwBwAAAAgzLzgvMjAyM4FTWDJBINsIHUPkokEg2wguQ0lRLk5BU0RBUUdTOkNSQlUuSVFfQ0xPU0VQUklDRV9BREouMjAyMi0xMi0zMAEAAAAvRzkQAgAAAAQ2LjI4ACcaTzRBINsIw4+qpEEg2wguQ0lRLk5BU0RBUUdTOkNSQlUuSVFfQ0xPU0VQUklDRV9BREouMjAyMS0xMi0zMQEAAAAvRzkQAgAAAAUxNS4wOQDnWdMzQSDbCHiVE6RBINsIKUNJUS5OQVNEQVFHUzpDUkJVLklRX01BUktFVENBUC4yMDIyLTEyLTMwAQAAAC9HORACAAAACjM4My4wODk4MDMBBgAAAAUAAAABMQEA</t>
  </si>
  <si>
    <t>AAALLTIwNzEzODMwNjMDAAAAAzE2MAIAAAAGMTAwMDU0BAAAAAEwBwAAAAoxMi8zMC8yMDIyJxpPNEEg2wi7aKqkQSDbCClDSVEuTkFTREFRR1M6Q1JCVS5JUV9NQVJLRVRDQVAuMjAyMS0xMi0zMQEAAAAvRzkQAgAAAAg5MDguMjk4MgEGAAAABQAAAAExAQAAAAstMjEyMjcxMjc4MAMAAAADMTYwAgAAAAYxMDAwNTQEAAAAATAHAAAACjEyLzMxLzIwMjHnWdMzQSDbCGRHE6RBINsIKUNJUS5OQVNEQVFHUzpDUkJVLklRX01BUktFVENBUC4yMDE3LTEyLTMxAQAAAC9HORADAAAAAACBU1gyQSDbCAv146JBINsILUNJUS5OQVNEQVFHUzpWT1IuSVFfQ0xPU0VQUklDRV9BREouMjAyMi0xMi0zMAEAAADUOBkiAgAAAAQ2LjY1ACcaTzRBINsIg6WppEEg2wgtQ0lRLk5BU0RBUUdTOlZPUi5JUV9DTE9TRVBSSUNFX0FESi4yMDIyLTA5LTMwAQAAANQ4GSICAAAABDMuOTgAgVNYMkEg2wjpf+OiQSDbCC1DSVEuTkFTREFRR1M6Vk9SLklRX0NMT1NFUFJJQ0VfQURKLjIwMTItMTItMzEBAAAA1DgZIgMAAAAAAIFTWDJBINsI5ljjokEg2wgoQ0lRLk5BU0RBUUdTOlZPUi5JUV9NQVJLRVRDQVAuMjAyMi0xMi0zMAEAAADUOBkiAgAAAAo0MzYuNTY5MDAyAQYAAAAFAAAAATEBAAAACy0yMDcwOTAwMDQwAwAAAAMxNjACAAAABjEwMDA1NAQAAAABMAcAAAAKMTIvMzAvMjAyMicaTzRBINsIfH6ppEEg2wgoQ0lRLk5BU0RB</t>
  </si>
  <si>
    <t>UUdTOlZPUi5JUV9NQVJLRVRDQVAuMjAxOS0xMi0zMQEAAADUOBkiAwAAAAAAgVNYMkEg2wjmWOOiQSDbCC5DSVEuTkFTREFRR006TkVXVC5JUV9DTE9TRVBSSUNFX0FESi4yMDIyLTEyLTMwAQAAAN4OCAACAAAABTE2LjI1ACcaTzRBINsIjQmppEEg2wguQ0lRLk5BU0RBUUdNOk5FV1QuSVFfQ0xPU0VQUklDRV9BREouMjAyMS0xMi0zMQEAAADeDggAAgAAAAkyNC4zMjc5MTYA51nTM0Eg2wgSDxKkQSDbCC5DSVEuTkFTREFRR006TkVXVC5JUV9DTE9TRVBSSUNFX0FESi4yMDE3LTEyLTMxAQAAAN4OCAACAAAACTEwLjc4NzI4OQCBU1gyQSDbCMPj4qJBINsIKUNJUS5OQVNEQVFHTTpORVdULklRX01BUktFVENBUC4yMDIyLTEyLTMwAQAAAN4OCAACAAAACjM5Ni45MDIyODUBBgAAAAUAAAABMQEAAAALLTIwNjk4MjA0NzADAAAAAzE2MAIAAAAGMTAwMDU0BAAAAAEwBwAAAAoxMi8zMC8yMDIyJxpPNEEg2wh/4qikQSDbCClDSVEuTkFTREFRR006TkVXVC5JUV9NQVJLRVRDQVAuMjAyMS0xMi0zMQEAAADeDggAAgAAAAo2NjUuMTA2Mzc2AQYAAAAFAAAAATEBAAAACy0yMTIxNTA2NDYwAwAAAAMxNjACAAAABjEwMDA1NAQAAAABMAcAAAAKMTIvMzEvMjAyMedZ0zNBINsIB+gRpEEg2wguQ0lRLk5BU0RBUUdTOkxJTE0uSVFfQ0xPU0VQUklDRV9BREouMjAyMi0xMi0zMAEAAAA7jbwWAgAAAAQxLjE0ACcaTzRB</t>
  </si>
  <si>
    <t>INsIYm2opEEg2wguQ0lRLk5BU0RBUUdTOkxJTE0uSVFfQ0xPU0VQUklDRV9BREouMjAxOS0xMi0zMQEAAAA7jbwWAwAAAAAAgVNYMkEg2wiaR+KiQSDbCClDSVEuTkFTREFRR1M6TElMTS5JUV9NQVJLRVRDQVAuMjAyMi0xMi0zMAEAAAA7jbwWAgAAAAo0NDYuODc3MzcyAQYAAAAFAAAAATEBAAAACy0yMDc2Mjk1MTc0AwAAAAMxNjACAAAABjEwMDA1NAQAAAABMAcAAAAKMTIvMzAvMjAyMicaTzRBINsIVEaopEEg2wgpQ0lRLk5BU0RBUUdTOkxJTE0uSVFfTUFSS0VUQ0FQLjIwMjItMDktMzABAAAAO428FgIAAAAKNjY4LjE3MjcwMQEGAAAABQAAAAExAQAAAAstMjA3NjI5NTE3NAMAAAADMTYwAgAAAAYxMDAwNTQEAAAAATAHAAAACTkvMzAvMjAyMoFTWDJBINsIjyDiokEg2wgpQ0lRLk5BU0RBUUdTOkxJTE0uSVFfTUFSS0VUQ0FQLjIwMTItMTItMzEBAAAAO428FgMAAAAAAIFTWDJBINsIjyDiokEg2wgXQ0lRLk5BU0RBUUdTOlJCQi5JUV9URVYBAAAA5Mm3BgMAAAAAAIFTWDJBINsIY4ThokEg2wgtQ0lRLk5BU0RBUUdTOlJCQi5JUV9DTE9TRVBSSUNFX0FESi4yMDIyLTEyLTMwAQAAAOTJtwYCAAAACTIwLjY4NTM0MQAnGk80QSDbCDKqp6RBINsILUNJUS5OQVNEQVFHUzpSQkIuSVFfQ0xPU0VQUklDRV9BREouMjAyMS0xMi0zMQEAAADkybcGAgAAAAkyNS4zNzg4MzUA51nTM0Eg2wi/1hCkQSDbCChD</t>
  </si>
  <si>
    <t>SVEuTkFTREFRR1M6UkJCLklRX01BUktFVENBUC4yMDIyLTEyLTMwAQAAAOTJtwYCAAAACTM5NS40MzY0MwEGAAAABQAAAAExAQAAAAstMjEwODU5MjY3NQMAAAADMTYwAgAAAAYxMDAwNTQEAAAAATAHAAAACjEyLzMwLzIwMjInGk80QSDbCDKqp6RBINsIKENJUS5OQVNEQVFHUzpSQkIuSVFfTUFSS0VUQ0FQLjIwMjEtMTItMzEBAAAA5Mm3BgIAAAAKNTExLjMyOTQ5NwEGAAAABQAAAAExAQAAAAoyMDgzNzM5Mzc3AwAAAAMxNjACAAAABjEwMDA1NAQAAAABMAcAAAAKMTIvMzEvMjAyMedZ0zNBINsItK8QpEEg2wgoQ0lRLk5BU0RBUUdTOlJCQi5JUV9NQVJLRVRDQVAuMjAxNy0xMi0zMQEAAADkybcGAgAAAAo0MzIuNDgzNjA2AIFTWDJBINsITjbhokEg2wguQ0lRLk5BU0RBUUNNOkFERVIuSVFfQ0xPU0VQUklDRV9BREouMjAyMi0xMi0zMAEAAABn2wspAgAAAAYxMC4xMzUAJxpPNEEg2wj+5qakQSDbCC5DSVEuTkFTREFRQ006QURFUi5JUV9DTE9TRVBSSUNFX0FESi4yMDIyLTA5LTMwAQAAAGfbCykCAAAABDkuODcAgVNYMkEg2wgwweCiQSDbCC5DSVEuTkFTREFRQ006QURFUi5JUV9DTE9TRVBSSUNFX0FESi4yMDEyLTEyLTMxAQAAAGfbCykDAAAAAACBU1gyQSDbCDDB4KJBINsIKUNJUS5OQVNEQVFDTTpBREVSLklRX01BUktFVENBUC4yMDIyLTEyLTMwAQAAAGfbCykCAAAACjM0OC4zOTA2MjUBBgAA</t>
  </si>
  <si>
    <t>AAUAAAABMQEAAAALLTIwNzAwODU0NjEDAAAAAzE2MAIAAAAGMTAwMDU0BAAAAAEwBwAAAAoxMi8zMC8yMDIyJxpPNEEg2wjuv6akQSDbCClDSVEuTkFTREFRQ006QURFUi5JUV9NQVJLRVRDQVAuMjAxOS0xMi0zMQEAAABn2wspAwAAAAAAgVNYMkEg2wgpmuCiQSDbCDBDSVEuTkFTREFRR1M6UEVUUS5JUV9URVZfRUJJVERBLjEwMDAwLjIwMjItMTItMzABAAAAd5HzGQIAAAAQMTAuODU5NTEyNTM5NDY5MwEHAAAABQAAAAExAQAAAAstMjExMDA4MDE1MAMAAAABMAIAAAAGMTAwMDYzBAAAAAEwBwAAAAoxMi8zMC8yMDIyCAAAAAoxMi8zMC8yMDIyGyppMkEg2whEWkujQSDbCDFDSVEuTkFTREFRR1M6UEVUUS5JUV9QUklDRV9TQUxFUy4xMDAwMC4yMDIyLTEyLTMwAQAAAHeR8xkCAAAAETAuMjc5MjMxNTUzNTUzMjA1AQcAAAAFAAAAATEBAAAACy0yMTEwMDgwMTUwAwAAAAEwAgAAAAUzODk1OAQAAAABMAcAAAAKMTIvMzAvMjAyMggAAAAKMTIvMzAvMjAyMhsqaTJBINsIOjNLo0Eg2wgzQ0lRLk5BU0RBUUdTOkdMVUUuSVFfVEVWX1RPVEFMX1JFVi4xMDAwMC4yMDIyLTEyLTMwAQAAACGNJCkDAAAAAAAbKmkyQSDbCCC+SqNBINsIKUNJUS5OQVNEQVFHUzpHTFVFLklRX1BCVi4xMDAwMC4yMDIyLTEyLTMwAQAAACGNJCkCAAAAEDEuMDE5MDYwMzExMjI5ODYBBwAAAAUAAAABMQEAAAALLTIxMDYyNzk2NDkD</t>
  </si>
  <si>
    <t>AAAAATACAAAABjEwMDA2NwQAAAABMAcAAAAKMTIvMzAvMjAyMggAAAAKMTIvMzAvMjAyMhsqaTJBINsIB3BKo0Eg2wgsQ0lRLk5BU0RBUUdNOk5CTi5JUV9QRV9FWENMLjEwMDAwLjIwMjItMTItMzABAAAAl+IDAAIAAAAQNC41MjI5MzMxNTExNTU0NgEHAAAABQAAAAExAQAAAAstMjA3NzQ2NDg2MwMAAAABMAIAAAAGMTAwMDY2BAAAAAEwBwAAAAoxMi8zMC8yMDIyCAAAAAoxMi8zMC8yMDIyGyppMkEg2wje00mjQSDbCC5DSVEuTkFTREFRR006QUNFVC5JUV9URVZfRUJJVC4xMDAwMC4yMDIyLTEyLTMwAQAAAN9XexIDAAAAAk5NAQcAAAAFAAAAATEBAAAACy0yMTA4MzE0NzgzAwAAAAEwAgAAAAYxMDAwNjIEAAAAATAHAAAACjEyLzMwLzIwMjIIAAAACjEyLzMwLzIwMjIbKmkyQSDbCL1eSaNBINsIMENJUS5OQVNEQVFDTTpDWkZTLklRX1RFVl9FQklUREEuMTAwMDAuMjAyMi0xMi0zMAEAAACX/AUAAwAAAAAAGyppMkEg2wiIm0ijQSDbCDFDSVEuTkFTREFRQ006Q1pGUy5JUV9QUklDRV9TQUxFUy4xMDAwMC4yMDIyLTEyLTMwAQAAAJf8BQACAAAAEDMuOTgyNzI3NDYzMzQwNTYBBwAAAAUAAAABMQEAAAALLTIwOTEwMjU1MzkDAAAAATACAAAABTM4OTU4BAAAAAEwBwAAAAoxMi8zMC8yMDIyCAAAAAoxMi8zMC8yMDIyGyppMkEg2wiIm0ijQSDbCDNDSVEuTkFTREFRQ006RE5BRC5JUV9URVZfVE9UQUxf</t>
  </si>
  <si>
    <t>UkVWLjEwMDAwLjIwMjItMTItMzABAAAAbAF5KgMAAAAAABsqaTJBINsIVdhHo0Eg2wgpQ0lRLk5BU0RBUUNNOkROQUQuSVFfUEJWLjEwMDAwLjIwMjItMTItMzABAAAAbAF5KgMAAAACTk0BBwAAAAUAAAABMQEAAAALLTIxMDU5MTYzODIDAAAAATACAAAABjEwMDA2NwQAAAABMAcAAAAKMTIvMzAvMjAyMggAAAAKMTIvMzAvMjAyMhsqaTJBINsIZf9Ho0Eg2wgtQ0lRLk5BU0RBUUNNOk1WQkYuSVFfUEVfRVhDTC4xMDAwMC4yMDIyLTEyLTMwAQAAAL26kgACAAAAEDcuMTAzMjI1ODA2NDUxNjEBBwAAAAUAAAABMQEAAAALLTIxMDg3NTc3MjgDAAAAATACAAAABjEwMDA2NgQAAAABMAcAAAAKMTIvMzAvMjAyMggAAAAKMTIvMzAvMjAyMhsqaTJBINsIIhVHo0Eg2wguQ0lRLk5BU0RBUUdTOlRIUlguSVFfVEVWX0VCSVQuMTAwMDAuMjAyMi0xMi0zMAEAAABD4yAiAwAAAAJOTQEHAAAABQAAAAExAQAAAAstMjEwODkxMzk4NAMAAAABMAIAAAAGMTAwMDYyBAAAAAEwBwAAAAoxMi8zMC8yMDIyCAAAAAoxMi8zMC8yMDIyGyppMkEg2wgJoEajQSDbCDBDSVEuTkFTREFRQ006RE5BQi5JUV9URVZfRUJJVERBLjEwMDAwLjIwMjItMTItMzABAAAAYAF5KgMAAAAAABsqaTJBINsI5ypGo0Eg2wgxQ0lRLk5BU0RBUUNNOkROQUIuSVFfUFJJQ0VfU0FMRVMuMTAwMDAuMjAyMi0xMi0zMAEAAABgAXkqAwAAAAAAGyppMkEg</t>
  </si>
  <si>
    <t>2wjaA0ajQSDbCDNDSVEuTkFTREFRR1M6UkFJTi5JUV9URVZfVE9UQUxfUkVWLjEwMDAwLjIwMjItMTItMzABAAAAfHGUIAMAAAAAABsqaTJBINsIt2dFo0Eg2wgpQ0lRLk5BU0RBUUdTOlJBSU4uSVFfUEJWLjEwMDAwLjIwMjItMTItMzABAAAAfHGUIAIAAAAQMS42MjI5ODg2NjA1ODM5OAEHAAAABQAAAAExAQAAAAstMjEwOTcwMTgxOAMAAAABMAIAAAAGMTAwMDY3BAAAAAEwBwAAAAoxMi8zMC8yMDIyCAAAAAoxMi8zMC8yMDIyGyppMkEg2winQEWjQSDbCC1DSVEuTkFTREFRR006R0FNQi5JUV9QRV9FWENMLjEwMDAwLjIwMjItMTItMzABAAAAomRaIQIAAAAQMjQuNzI5Nzk2NTY3MDE3NwEHAAAABQAAAAExAQAAAAstMjEwNjUxODYyMgMAAAABMAIAAAAGMTAwMDY2BAAAAAEwBwAAAAoxMi8zMC8yMDIyCAAAAAoxMi8zMC8yMDIyGyppMkEg2wiCpESjQSDbCC5DSVEuTkFTREFRR006TE1EWC5JUV9URVZfRUJJVC4xMDAwMC4yMDIyLTEyLTMwAQAAAE6JHxgDAAAAAk5NAQcAAAAFAAAAATEBAAAACy0yMTAzNzE3ODk0AwAAAAEwAgAAAAYxMDAwNjIEAAAAATAHAAAACjEyLzMwLzIwMjIIAAAACjEyLzMwLzIwMjIbKmkyQSDbCFUIRKNBINsIMENJUS5OQVNEQVFHTTpaRk9YLklRX1RFVl9FQklUREEuMTAwMDAuMjAyMi0xMi0zMAEAAADhqWMOAwAAAAJOTQEHAAAABQAAAAExAQAAAAstMjA4NjE2MTc0OQMA</t>
  </si>
  <si>
    <t>AAABMAIAAAAGMTAwMDYzBAAAAAEwBwAAAAoxMi8zMC8yMDIyCAAAAAoxMi8zMC8yMDIyGyppMkEg2wgnRUOjQSDbCDFDSVEuTkFTREFRR006WkZPWC5JUV9QUklDRV9TQUxFUy4xMDAwMC4yMDIyLTEyLTMwAQAAAOGpYw4CAAAAEDQuNDE3MjkwMjMxOTM0MzUBBwAAAAUAAAABMQEAAAALLTIwODYxNjE3NDkDAAAAATACAAAABTM4OTU4BAAAAAEwBwAAAAoxMi8zMC8yMDIyCAAAAAoxMi8zMC8yMDIyGyppMkEg2wgtbEOjQSDbCDNDSVEuTkFTREFRR006Q0xJTi5JUV9URVZfVE9UQUxfUkVWLjEwMDAwLjIwMjItMTItMzABAAAAklHYaAMAAAAAABsqaTJBINsI+qhCo0Eg2wgpQ0lRLk5BU0RBUUdNOkNMSU4uSVFfUEJWLjEwMDAwLjIwMjItMTItMzABAAAAklHYaAMAAAACTk0BBwAAAAUAAAABMQEAAAALLTIxMTA3ODEzMTcDAAAAATACAAAABjEwMDA2NwQAAAABMAcAAAAKMTIvMzAvMjAyMggAAAAKMTIvMzAvMjAyMhsqaTJBINsI+qhCo0Eg2wgtQ0lRLk5BU0RBUUdTOlBHRU4uSVFfUEVfRVhDTC4xMDAwMC4yMDIyLTEyLTMwAQAAAAlHVQEDAAAAAk5NAQcAAAAFAAAAATEBAAAACy0yMTEwMTcwOTk0AwAAAAEwAgAAAAYxMDAwNjYEAAAAATAHAAAACjEyLzMwLzIwMjIIAAAACjEyLzMwLzIwMjIbKmkyQSDbCLy+QaNBINsILkNJUS5OQVNEQVFHTTpOUEFCLklRX1RFVl9FQklULjEwMDAwLjIwMjItMTItMzAB</t>
  </si>
  <si>
    <t>AAAAbHcHKgMAAAACTk0BBwAAAAUAAAABMQEAAAALLTIxMDcwMDI0MjgDAAAAATACAAAABjEwMDA2MgQAAAABMAcAAAAKMTIvMzAvMjAyMggAAAAKMTIvMzAvMjAyMhsqaTJBINsIFklBo0Eg2wgwQ0lRLk5BU0RBUUdTOlVUTUQuSVFfVEVWX0VCSVREQS4xMDAwMC4yMDIyLTEyLTMwAQAAALu/BAACAAAAEDExLjI1OTc2OTgzMTIxMjQBBwAAAAUAAAABMQEAAAALLTIxMDY4MjUzMTgDAAAAATACAAAABjEwMDA2MwQAAAABMAcAAAAKMTIvMzAvMjAyMggAAAAKMTIvMzAvMjAyMhsqaTJBINsI99NAo0Eg2wgxQ0lRLk5BU0RBUUdTOlVUTUQuSVFfUFJJQ0VfU0FMRVMuMTAwMDAuMjAyMi0xMi0zMAEAAAC7vwQAAgAAABA3LjQ3NDA2NzcwNjE0NjY5AQcAAAAFAAAAATEBAAAACy0yMTA2ODI1MzE4AwAAAAEwAgAAAAUzODk1OAQAAAABMAcAAAAKMTIvMzAvMjAyMggAAAAKMTIvMzAvMjAyMhsqaTJBINsI8axAo0Eg2wgzQ0lRLk5BU0RBUUNNOkRaU0kuSVFfVEVWX1RPVEFMX1JFVi4xMDAwMC4yMDIyLTEyLTMwAQAAACco9BECAAAAEDEuMjAwNjc1MjU0NDUwMjQBBwAAAAUAAAABMQEAAAALLTIxMDg5MzIzMDEDAAAAATACAAAABjEwMDA2MQQAAAABMAcAAAAKMTIvMzAvMjAyMggAAAAKMTIvMzAvMjAyMhsqaTJBINsIxBBAo0Eg2wgpQ0lRLk5BU0RBUUNNOkRaU0kuSVFfUEJWLjEwMDAwLjIwMjItMTItMzABAAAA</t>
  </si>
  <si>
    <t>Jyj0EQIAAAAQMi42NDQwMDk5MjA0NTg2NwEHAAAABQAAAAExAQAAAAstMjEwODkzMjMwMQMAAAABMAIAAAAGMTAwMDY3BAAAAAEwBwAAAAoxMi8zMC8yMDIyCAAAAAoxMi8zMC8yMDIyGyppMkEg2wi66T+jQSDbCC1DSVEuTkFTREFRR1M6Rk5MQy5JUV9QRV9FWENMLjEwMDAwLjIwMjItMTItMzABAAAAOTAGAAIAAAAQOS4wNzI3MjcyNzI3MjcyNwEHAAAABQAAAAExAQAAAAstMjEwODYwNTgzNAMAAAABMAIAAAAGMTAwMDY2BAAAAAEwBwAAAAoxMi8zMC8yMDIyCAAAAAoxMi8zMC8yMDIyGyppMkEg2wiRTT+jQSDbCC5DSVEuTkFTREFRR1M6Q05TTC5JUV9URVZfRUJJVC4xMDAwMC4yMDIyLTEyLTMwAQAAADwVIQACAAAAEDE2LjU2MDI1MTg4ODE1ODEBBwAAAAUAAAABMQEAAAALLTIxMDkyMzY4NDkDAAAAATACAAAABjEwMDA2MgQAAAABMAcAAAAKMTIvMzAvMjAyMggAAAAKMTIvMzAvMjAyMhsqaTJBINsIaLE+o0Eg2wgwQ0lRLk5BU0RBUUdTOlZTVEEuSVFfVEVWX0VCSVREQS4xMDAwMC4yMDIyLTEyLTMwAQAAAAZDQigCAAAAEDIyLjk4OTcxMTcyMDE5NjIBBwAAAAUAAAABMQEAAAALLTIwOTk0MTIyNTADAAAAATACAAAABjEwMDA2MwQAAAABMAcAAAAKMTIvMzAvMjAyMggAAAAKMTIvMzAvMjAyMhsqaTJBINsINe49o0Eg2wgxQ0lRLk5BU0RBUUdTOlZTVEEuSVFfUFJJQ0VfU0FMRVMuMTAwMDAuMjAy</t>
  </si>
  <si>
    <t>Mi0xMi0zMAEAAAAGQ0IoAgAAABAxLjkzNDkxODUzNTM5NzU0AQcAAAAFAAAAATEBAAAACy0yMDk5NDEyMjUwAwAAAAEwAgAAAAUzODk1OAQAAAABMAcAAAAKMTIvMzAvMjAyMggAAAAKMTIvMzAvMjAyMhsqaTJBINsINe49o0Eg2wgzQ0lRLk5BU0RBUUNNOlBBTkwuSVFfVEVWX1RPVEFMX1JFVi4xMDAwMC4yMDIyLTEyLTMwAQAAAORUqw8CAAAAETAuNjQ4MzY4OTU4MDIzOTY5AQcAAAAFAAAAATEBAAAACy0yMTA4MDYxMDY2AwAAAAEwAgAAAAYxMDAwNjEEAAAAATAHAAAACjEyLzMwLzIwMjIIAAAACjEyLzMwLzIwMjIbKmkyQSDbCAUrPaNBINsIKUNJUS5OQVNEQVFDTTpQQU5MLklRX1BCVi4xMDAwMC4yMDIyLTEyLTMwAQAAAORUqw8CAAAAEDAuOTUwMzYzMTc3MTM2MDcBBwAAAAUAAAABMQEAAAALLTIxMDgwNjEwNjYDAAAAATACAAAABjEwMDA2NwQAAAABMAcAAAAKMTIvMzAvMjAyMggAAAAKMTIvMzAvMjAyMhsqaTJBINsIC1I9o0Eg2wgtQ0lRLk5BU0RBUUdNOlNGU1QuSVFfUEVfRVhDTC4xMDAwMC4yMDIyLTEyLTMwAQAAAKBGBgACAAAAEDcuODIwNTEyODIwNTEyODIBBwAAAAUAAAABMQEAAAALLTIxMDkwMzkyOTQDAAAAATACAAAABjEwMDA2NgQAAAABMAcAAAAKMTIvMzAvMjAyMggAAAAKMTIvMzAvMjAyMhsqaTJBINsIzmc8o0Eg2wguQ0lRLk5BU0RBUUdNOkpHR0MuSVFfVEVWX0VCSVQuMTAw</t>
  </si>
  <si>
    <t>MDAuMjAyMi0xMi0zMAEAAADEk89jAwAAAAJOTQEHAAAABQAAAAExAQAAAAstMjEwNTc1NTE4NgMAAAABMAIAAAAGMTAwMDYyBAAAAAEwBwAAAAoxMi8zMC8yMDIyCAAAAAoxMi8zMC8yMDIyGyppMkEg2wiw8jujQSDbCDBDSVEuTkFTREFRQ006UkNMRi5JUV9URVZfRUJJVERBLjEwMDAwLjIwMjItMTItMzABAAAAcjDMKQMAAAAAABsqaTJBINsIkX07o0Eg2wgxQ0lRLk5BU0RBUUNNOlJDTEYuSVFfUFJJQ0VfU0FMRVMuMTAwMDAuMjAyMi0xMi0zMAEAAAByMMwpAwAAAAAAHVFpMkEg2wiHVjujQSDbCDNDSVEuTkFTREFRR1M6V0lTSC5JUV9URVZfVE9UQUxfUkVWLjEwMDAwLjIwMjItMTItMzABAAAAZcqfBwMAAAACTk0BBwAAAAUAAAABMQEAAAALLTIxMDgxOTIyNTMDAAAAATACAAAABjEwMDA2MQQAAAABMAcAAAAKMTIvMzAvMjAyMggAAAAKMTIvMzAvMjAyMh1RaTJBINsIXbo6o0Eg2wgpQ0lRLk5BU0RBUUdTOldJU0guSVFfUEJWLjEwMDAwLjIwMjItMTItMzABAAAAZcqfBwIAAAARMC4zOTIzMDYzODY3MDI5MjkBBwAAAAUAAAABMQEAAAALLTIxMDgxOTIyNTMDAAAAATACAAAABjEwMDA2NwQAAAABMAcAAAAKMTIvMzAvMjAyMggAAAAKMTIvMzAvMjAyMh1RaTJBINsIU5M6o0Eg2wgtQ0lRLk5BU0RBUUNNOlNMVlIuSVFfUEVfRVhDTC4xMDAwMC4yMDIyLTEyLTMwAQAAAOtE/ykDAAAAAAAdUWkyQSDb</t>
  </si>
  <si>
    <t>CLT3OaNBINsILkNJUS5OQVNEQVFHTTpTVklJLklRX1RFVl9FQklULjEwMDAwLjIwMjItMTItMzABAAAAjDr/KQMAAAACTk0BBwAAAAUAAAABMQEAAAALLTIxMTI5MTI3NDgDAAAAATACAAAABjEwMDA2MgQAAAABMAcAAAAKMTIvMzAvMjAyMggAAAAKMTIvMzAvMjAyMh1RaTJBINsIhls5o0Eg2wgwQ0lRLk5BU0RBUUNNOlNDQVEuSVFfVEVWX0VCSVREQS4xMDAwMC4yMDIyLTEyLTMwAQAAAOzI/ykDAAAAAAAdUWkyQSDbCGC/OKNBINsIMUNJUS5OQVNEQVFDTTpTQ0FRLklRX1BSSUNFX1NBTEVTLjEwMDAwLjIwMjItMTItMzABAAAA7Mj/KQMAAAAAAB1RaTJBINsIZuY4o0Eg2wgzQ0lRLk5BU0RBUUNNOkhXRUwuSVFfVEVWX1RPVEFMX1JFVi4xMDAwMC4yMDIyLTEyLTMwAQAAADPsCyoDAAAAAAAdUWkyQSDbCDUjOKNBINsIKUNJUS5OQVNEQVFDTTpIV0VMLklRX1BCVi4xMDAwMC4yMDIyLTEyLTMwAQAAADPsCyoDAAAAAk5NAQcAAAAFAAAAATEBAAAACy0yMDkwODEzOTk5AwAAAAEwAgAAAAYxMDAwNjcEAAAAATAHAAAACjEyLzMwLzIwMjIIAAAACjEyLzMwLzIwMjIdUWkyQSDbCDUjOKNBINsILUNJUS5OQVNEQVFHUzpHSUxULklRX1BFX0VYQ0wuMTAwMDAuMjAyMi0xMi0zMAEAAABBAwUAAwAAAAJOTQEHAAAABQAAAAExAQAAAAstMjA5NTc0NjE2MgMAAAABMAIAAAAGMTAwMDY2BAAAAAEwBwAAAAoxMi8z</t>
  </si>
  <si>
    <t>MC8yMDIyCAAAAAoxMi8zMC8yMDIyHVFpMkEg2wj0ODejQSDbCC5DSVEuTkFTREFRR1M6QVRSQS5JUV9URVZfRUJJVC4xMDAwMC4yMDIyLTEyLTMwAQAAANIuyw4DAAAAAk5NAQcAAAAFAAAAATEBAAAACy0yMTEwMjUwMzkzAwAAAAEwAgAAAAYxMDAwNjIEAAAAATAHAAAACjEyLzMwLzIwMjIIAAAACjEyLzMwLzIwMjIdUWkyQSDbCNnDNqNBINsIMENJUS5OQVNEQVFHTTpBREFMLklRX1RFVl9FQklUREEuMTAwMDAuMjAyMi0xMi0zMAEAAAAo1RZkAwAAAAAAHVFpMkEg2wiUTjajQSDbCDFDSVEuTkFTREFRR006QURBTC5JUV9QUklDRV9TQUxFUy4xMDAwMC4yMDIyLTEyLTMwAQAAACjVFmQDAAAAAAAdUWkyQSDbCJEnNqNBINsIM0NJUS5OQVNEQVFHUzpOQVRILklRX1RFVl9UT1RBTF9SRVYuMTAwMDAuMjAyMi0xMi0zMAEAAABs7wAAAgAAABAzLjEwMzI5ODkwMjE1MzI2AQcAAAAFAAAAATEBAAAACy0yMTEzODQ0MzYxAwAAAAEwAgAAAAYxMDAwNjEEAAAAATAHAAAACjEyLzMwLzIwMjIIAAAACjEyLzMwLzIwMjIdUWkyQSDbCGWLNaNBINsIKUNJUS5OQVNEQVFHUzpOQVRILklRX1BCVi4xMDAwMC4yMDIyLTEyLTMwAQAAAGzvAAADAAAAAk5NAQcAAAAFAAAAATEBAAAACy0yMTEzODQ0MzYxAwAAAAEwAgAAAAYxMDAwNjcEAAAAATAHAAAACjEyLzMwLzIwMjIIAAAACjEyLzMwLzIwMjIdUWkyQSDbCFE9NaNB</t>
  </si>
  <si>
    <t>INsILUNJUS5OQVNEQVFHUzpTTU1GLklRX1BFX0VYQ0wuMTAwMDAuMjAyMi0xMi0zMAEAAAAGSAYAAgAAABA3LjE3MjkxMjcyOTk0NjAzAQcAAAAFAAAAATEBAAAACy0yMTA5NTA4OTY1AwAAAAEwAgAAAAYxMDAwNjYEAAAAATAHAAAACjEyLzMwLzIwMjIIAAAACjEyLzMwLzIwMjIdUWkyQSDbCHahNKNBINsILUNJUS5OQVNEQVFHUzpUSUcuSVFfVEVWX0VCSVQuMTAwMDAuMjAyMi0xMi0zMAEAAACByhsoAgAAABAxMi43Nzg3OTYzNjk1NDA4AQcAAAAFAAAAATEBAAAACy0yMTA4MTAxODU0AwAAAAEwAgAAAAYxMDAwNjIEAAAAATAHAAAACjEyLzMwLzIwMjIIAAAACjEyLzMwLzIwMjIdUWkyQSDbCF4FNKNBINsIMENJUS5OQVNEQVFDTTpCSVZJLklRX1RFVl9FQklUREEuMTAwMDAuMjAyMi0xMi0zMAEAAAADi3IOAwAAAAJOTQEHAAAABQAAAAExAQAAAAstMjExMzQ5NDk0MAMAAAABMAIAAAAGMTAwMDYzBAAAAAEwBwAAAAoxMi8zMC8yMDIyCAAAAAoxMi8zMC8yMDIyHVFpMkEg2whqQTOjQSDbCDFDSVEuTkFTREFRQ006QklWSS5JUV9QUklDRV9TQUxFUy4xMDAwMC4yMDIyLTEyLTMwAQAAAAOLcg4DAAAAAAAdUWkyQSDbCGpBM6NBINsIM0NJUS5OQVNEQVFHTTpDRFpJLklRX1RFVl9UT1RBTF9SRVYuMTAwMDAuMjAyMi0xMi0zMAEAAAB8fwQAAwAAAAJOTQEHAAAABQAAAAExAQAAAAstMjEwNjQ3MzIzMQMA</t>
  </si>
  <si>
    <t>AAABMAIAAAAGMTAwMDYxBAAAAAEwBwAAAAoxMi8zMC8yMDIyCAAAAAoxMi8zMC8yMDIyHVFpMkEg2wgzfjKjQSDbCClDSVEuTkFTREFRR006Q0RaSS5JUV9QQlYuMTAwMDAuMjAyMi0xMi0zMAEAAAB8fwQAAgAAABAyLjY4NzY2MDUyMDUyNDU5AQcAAAAFAAAAATEBAAAACy0yMTA2NDczMjMxAwAAAAEwAgAAAAYxMDAwNjcEAAAAATAHAAAACjEyLzMwLzIwMjIIAAAACjEyLzMwLzIwMjIdUWkyQSDbCDN+MqNBINsILUNJUS5OQVNEQVFHTTpTVFJPLklRX1BFX0VYQ0wuMTAwMDAuMjAyMi0xMi0zMAEAAAAdjk8CAwAAAAJOTQEHAAAABQAAAAExAQAAAAstMjExMDIyNjkzNgMAAAABMAIAAAAGMTAwMDY2BAAAAAEwBwAAAAoxMi8zMC8yMDIyCAAAAAoxMi8zMC8yMDIyHVFpMkEg2wj+ujGjQSDbCC5DSVEuTkFTREFRR1M6UklHTC5JUV9URVZfRUJJVC4xMDAwMC4yMDIyLTEyLTMwAQAAADuEAAADAAAAAk5NAQcAAAAFAAAAATEBAAAACy0yMTEwMDY1NTM4AwAAAAEwAgAAAAYxMDAwNjIEAAAAATAHAAAACjEyLzMwLzIwMjIIAAAACjEyLzMwLzIwMjIdUWkyQSDbCNUeMaNBINsIL0NJUS5OQVNEQVFDTTpTQlQuSVFfVEVWX0VCSVREQS4xMDAwMC4yMDIyLTEyLTMwAQAAAFFfcQ0DAAAAAAAdUWkyQSDbCLapMKNBINsIMENJUS5OQVNEQVFDTTpTQlQuSVFfUFJJQ0VfU0FMRVMuMTAwMDAuMjAyMi0xMi0zMAEAAABR</t>
  </si>
  <si>
    <t>X3ENAgAAABAyLjg5NTk3MTg0MTA3MjQ5AQcAAAAFAAAAATEBAAAACy0yMTA1NDUzMzMzAwAAAAEwAgAAAAUzODk1OAQAAAABMAcAAAAKMTIvMzAvMjAyMggAAAAKMTIvMzAvMjAyMh1RaTJBINsIq4Iwo0Eg2wgyQ0lRLk5BU0RBUUdTOklOTy5JUV9URVZfVE9UQUxfUkVWLjEwMDAwLjIwMjItMTItMzABAAAA+nAAAAIAAAAPNzguNzQ1Nzg0OTY4OTkzAQcAAAAFAAAAATEBAAAACy0yMTEwMDU2ODIwAwAAAAEwAgAAAAYxMDAwNjEEAAAAATAHAAAACjEyLzMwLzIwMjIIAAAACjEyLzMwLzIwMjIdUWkyQSDbCILmL6NBINsIKENJUS5OQVNEQVFHUzpJTk8uSVFfUEJWLjEwMDAwLjIwMjItMTItMzABAAAA+nAAAAIAAAARMC44NDg0OTQ3Mzc3MDA5MDYBBwAAAAUAAAABMQEAAAALLTIxMTAwNTY4MjADAAAAATACAAAABjEwMDA2NwQAAAABMAcAAAAKMTIvMzAvMjAyMggAAAAKMTIvMzAvMjAyMh1RaTJBINsIeL8vo0Eg2wgtQ0lRLk5BU0RBUUNNOkJMREUuSVFfUEVfRVhDTC4xMDAwMC4yMDIyLTEyLTMwAQAAAIWndRYCAAAAEDkxLjg0OTAzOTE3Njk1MDUBBwAAAAUAAAABMQEAAAALLTIxMDY2NjM0MTADAAAAATACAAAABjEwMDA2NgQAAAABMAcAAAAKMTIvMzAvMjAyMggAAAAKMTIvMzAvMjAyMh1RaTJBINsIRPwuo0Eg2wguQ0lRLk5BU0RBUUdNOkNOR0wuSVFfVEVWX0VCSVQuMTAwMDAuMjAyMi0xMi0zMAEA</t>
  </si>
  <si>
    <t>AADHufJjAwAAAAJOTQEHAAAABQAAAAExAQAAAAstMjEwMzYwOTA5MgMAAAABMAIAAAAGMTAwMDYyBAAAAAEwBwAAAAoxMi8yOC8yMDIyCAAAAAoxMi8yOC8yMDIyHVFpMkEg2wgmhy6jQSDbCDBDSVEuTkFTREFRR1M6SFVNQS5JUV9URVZfRUJJVERBLjEwMDAwLjIwMjItMTItMzABAAAAi3hrBgMAAAACTk0BBwAAAAUAAAABMQEAAAALLTIxMDYyMzk0NDUDAAAAATACAAAABjEwMDA2MwQAAAABMAcAAAAKMTIvMzAvMjAyMggAAAAKMTIvMzAvMjAyMh1RaTJBINsI88Mto0Eg2wgxQ0lRLk5BU0RBUUdTOkhVTUEuSVFfUFJJQ0VfU0FMRVMuMTAwMDAuMjAyMi0xMi0zMAEAAACLeGsGAgAAABA2Ni43NzYzNzgyNTE3ODgxAQcAAAAFAAAAATEBAAAACy0yMTA2MjM5NDQ1AwAAAAEwAgAAAAUzODk1OAQAAAABMAcAAAAKMTIvMzAvMjAyMggAAAAKMTIvMzAvMjAyMh1RaTJBINsI88Mto0Eg2wgzQ0lRLk5BU0RBUUdTOkhCQ1AuSVFfVEVWX1RPVEFMX1JFVi4xMDAwMC4yMDIyLTEyLTMwAQAAABOOuQIDAAAAAAAdUWkyQSDbCL8ALaNBINsIKUNJUS5OQVNEQVFHUzpIQkNQLklRX1BCVi4xMDAwMC4yMDIyLTEyLTMwAQAAABOOuQICAAAAEDAuOTY5OTYwNzMwNTIzMTUBBwAAAAUAAAABMQEAAAALLTIxMDg3OTE0NTEDAAAAATACAAAABjEwMDA2NwQAAAABMAcAAAAKMTIvMzAvMjAyMggAAAAKMTIvMzAvMjAyMh1RaTJB</t>
  </si>
  <si>
    <t>INsIvwAto0Eg2wgtQ0lRLk5BU0RBUUNNOk5SQUMuSVFfUEVfRVhDTC4xMDAwMC4yMDIyLTEyLTMwAQAAAFeJyCkCAAAAEDI5Ljk0MTgwNjE3Mjc1NTMBBwAAAAUAAAABMQEAAAALLTIxMDg3MTI3MjIDAAAAATACAAAABjEwMDA2NgQAAAABMAcAAAAKMTIvMzAvMjAyMggAAAAKMTIvMzAvMjAyMh1RaTJBINsIiz0so0Eg2wguQ0lRLk5BU0RBUUdNOkZUQ0kuSVFfVEVWX0VCSVQuMTAwMDAuMjAyMi0xMi0zMAEAAACv9zgoAwAAAAJOTQEHAAAABQAAAAExAQAAAAstMjEwNzUxNTExNgMAAAABMAIAAAAGMTAwMDYyBAAAAAEwBwAAAAoxMi8zMC8yMDIyCAAAAAoxMi8zMC8yMDIyHVFpMkEg2whnoSujQSDbCDBDSVEuTkFTREFRQ006T1JHTy5JUV9URVZfRUJJVERBLjEwMDAwLjIwMjItMTItMzABAAAAoHwEAAIAAAAQMy43Mzk3MTMxNzY5MDE0MwEHAAAABQAAAAExAQAAAAstMjExMDA4MTE3OQMAAAABMAIAAAAGMTAwMDYzBAAAAAEwBwAAAAoxMi8zMC8yMDIyCAAAAAoxMi8zMC8yMDIyHVFpMkEg2whELCujQSDbCDFDSVEuTkFTREFRQ006T1JHTy5JUV9QUklDRV9TQUxFUy4xMDAwMC4yMDIyLTEyLTMwAQAAAKB8BAACAAAAETAuNzM3NTM2MzIxNjA3NTExAQcAAAAFAAAAATEBAAAACy0yMTEwMDgxMTc5AwAAAAEwAgAAAAUzODk1OAQAAAABMAcAAAAKMTIvMzAvMjAyMggAAAAKMTIvMzAvMjAyMiF4aTJBINsI</t>
  </si>
  <si>
    <t>OwUro0Eg2wgzQ0lRLk5BU0RBUUdNOk1DQUEuSVFfVEVWX1RPVEFMX1JFVi4xMDAwMC4yMDIyLTEyLTMwAQAAANbvFWQDAAAAAAAheGkyQSDbCBJpKqNBINsIKUNJUS5OQVNEQVFHTTpNQ0FBLklRX1BCVi4xMDAwMC4yMDIyLTEyLTMwAQAAANbvFWQDAAAAAk5NAQcAAAAFAAAAATEBAAAACy0yMTAzNDgzNDEzAwAAAAEwAgAAAAYxMDAwNjcEAAAAATAHAAAACjEyLzIzLzIwMjIIAAAACjEyLzIzLzIwMjIheGkyQSDbCAZCKqNBINsILUNJUS5OQVNEQVFHUzpSRUxMLklRX1BFX0VYQ0wuMTAwMDAuMjAyMi0xMi0zMAEAAADWlAQAAgAAABAzMi4yMTM2MzM5MzM1MDY3AQcAAAAFAAAAATEBAAAACy0yMTE1NzUxNjQ1AwAAAAEwAgAAAAYxMDAwNjYEAAAAATAHAAAACjEyLzMwLzIwMjIIAAAACjEyLzMwLzIwMjIheGkyQSDbCN6lKaNBINsILUNJUS5OQVNEQVFDTTpGTEwuSVFfVEVWX0VCSVQuMTAwMDAuMjAyMi0xMi0zMAEAAABqqQUAAgAAABAxNS41MjEyNDI3ODUyNDcyAQcAAAAFAAAAATEBAAAACy0yMTA4MjcxODM1AwAAAAEwAgAAAAYxMDAwNjIEAAAAATAHAAAACjEyLzMwLzIwMjIIAAAACjEyLzMwLzIwMjIheGkyQSDbCLQJKaNBINsIL0NJUS5OQVNEQVFHTTpCTlIuSVFfVEVWX0VCSVREQS4xMDAwMC4yMDIyLTEyLTMwAQAAACnxcRIDAAAAAk5NAQcAAAAFAAAAATEBAAAACy0yMDk5NDEyMjUzAwAAAAEw</t>
  </si>
  <si>
    <t>AgAAAAYxMDAwNjMEAAAAATAHAAAACjEyLzMwLzIwMjIIAAAACjEyLzMwLzIwMjIheGkyQSDbCIZGKKNBINsIMENJUS5OQVNEQVFHTTpCTlIuSVFfUFJJQ0VfU0FMRVMuMTAwMDAuMjAyMi0xMi0zMAEAAAAp8XESAgAAABAyLjkzMjg0MzM3MjYzNDY4AQcAAAAFAAAAATEBAAAACy0yMDk5NDEyMjUzAwAAAAEwAgAAAAUzODk1OAQAAAABMAcAAAAKMTIvMzAvMjAyMggAAAAKMTIvMzAvMjAyMiF4aTJBINsIhkYoo0Eg2wgzQ0lRLk5BU0RBUUdNOlRIQ1AuSVFfVEVWX1RPVEFMX1JFVi4xMDAwMC4yMDIyLTEyLTMwAQAAANfUKyoDAAAAAAAheGkyQSDbCFODJ6NBINsIKUNJUS5OQVNEQVFHTTpUSENQLklRX1BCVi4xMDAwMC4yMDIyLTEyLTMwAQAAANfUKyoDAAAAAk5NAQcAAAAFAAAAATEBAAAACy0yMTA2MjcxMTM5AwAAAAEwAgAAAAYxMDAwNjcEAAAAATAHAAAACjEyLzI5LzIwMjIIAAAACjEyLzI5LzIwMjIheGkyQSDbCGSqJ6NBINsILUNJUS5OQVNEQVFHTTpCSU9TLklRX1BFX0VYQ0wuMTAwMDAuMjAyMi0xMi0zMAEAAAAp0c9jAwAAAAAAIXhpMkEg2wgawCajQSDbCC5DSVEuTkFTREFRR006UENDVC5JUV9URVZfRUJJVC4xMDAwMC4yMDIyLTEyLTMwAQAAABMZWyoDAAAAAAAheGkyQSDbCP9KJqNBINsIMENJUS5OQVNEQVFHTTpDSVRFLklRX1RFVl9FQklUREEuMTAwMDAuMjAyMi0xMi0zMAEAAABaDC4q</t>
  </si>
  <si>
    <t>AwAAAAAAIXhpMkEg2wjc1SWjQSDbCDFDSVEuTkFTREFRR006Q0lURS5JUV9QUklDRV9TQUxFUy4xMDAwMC4yMDIyLTEyLTMwAQAAAFoMLioDAAAAAAAheGkyQSDbCNKuJaNBINsIMkNJUS5OQVNEQVFHTTpOSVUuSVFfVEVWX1RPVEFMX1JFVi4xMDAwMC4yMDIyLTEyLTMwAQAAAKMsPhICAAAAETAuNDMwNTI0Nzk3MzQ3NTE1AQcAAAAFAAAAATEBAAAACy0yMTAwMTI2ODkwAwAAAAEwAgAAAAYxMDAwNjEEAAAAATAHAAAACjEyLzMwLzIwMjIIAAAACjEyLzMwLzIwMjIheGkyQSDbCKkSJaNBINsIKENJUS5OQVNEQVFHTTpOSVUuSVFfUEJWLjEwMDAwLjIwMjItMTItMzABAAAAoyw+EgIAAAAPMi4wMTg4NTY1NDM3MTgxAQcAAAAFAAAAATEBAAAACy0yMTAwMTI2ODkwAwAAAAEwAgAAAAYxMDAwNjcEAAAAATAHAAAACjEyLzMwLzIwMjIIAAAACjEyLzMwLzIwMjIheGkyQSDbCKHrJKNBINsILUNJUS5OQVNEQVFHTTpHV1JTLklRX1BFX0VYQ0wuMTAwMDAuMjAyMi0xMi0zMAEAAAC4j6oCAgAAAA84My4yMzMwNTI1NDcxMzIBBwAAAAUAAAABMQEAAAALLTIxMDg3NjIyMDIDAAAAATACAAAABjEwMDA2NgQAAAABMAcAAAAKMTIvMzAvMjAyMggAAAAKMTIvMzAvMjAyMiF4aTJBINsI8Sgko0Eg2wguQ0lRLk5BU0RBUUdTOkJHUlkuSVFfVEVWX0VCSVQuMTAwMDAuMjAyMi0xMi0zMAEAAAAToBshAwAAAAJOTQEHAAAA</t>
  </si>
  <si>
    <t>BQAAAAExAQAAAAstMjEwNjIzOTU5MAMAAAABMAIAAAAGMTAwMDYyBAAAAAEwBwAAAAoxMi8zMC8yMDIyCAAAAAoxMi8zMC8yMDIyIXhpMkEg2wjUsyOjQSDbCC9DSVEuTkFTREFRQ006T0JULklRX1RFVl9FQklUREEuMTAwMDAuMjAyMi0xMi0zMAEAAAB+bzAAAwAAAAAAIXhpMkEg2wjP8CKjQSDbCDBDSVEuTkFTREFRQ006T0JULklRX1BSSUNFX1NBTEVTLjEwMDAwLjIwMjItMTItMzABAAAAfm8wAAIAAAAQMy4yOTk5NDU2NDc5NTQwMwEHAAAABQAAAAExAQAAAAstMjEwNTgwNjE5OAMAAAABMAIAAAAFMzg5NTgEAAAAATAHAAAACjEyLzMwLzIwMjIIAAAACjEyLzMwLzIwMjIheGkyQSDbCM/wIqNBINsIM0NJUS5OQVNEQVFHTTpUT0FDLklRX1RFVl9UT1RBTF9SRVYuMTAwMDAuMjAyMi0xMi0zMAEAAAATWOJjAwAAAAAAIXhpMkEg2wieLSKjQSDbCClDSVEuTkFTREFRR006VE9BQy5JUV9QQlYuMTAwMDAuMjAyMi0xMi0zMAEAAAATWOJjAwAAAAJOTQEHAAAABQAAAAExAQAAAAstMjEwNTE3OTcwMQMAAAABMAIAAAAGMTAwMDY3BAAAAAEwBwAAAAoxMi8yOS8yMDIyCAAAAAoxMi8yOS8yMDIyIXhpMkEg2wilVCKjQSDbCC1DSVEuTkFTREFRR006UExBTy5JUV9QRV9FWENMLjEwMDAwLjIwMjItMTItMzABAAAA8w87KgMAAAACTk0BBwAAAAUAAAABMQEAAAALLTIxMTM0MjI5MTgDAAAAATACAAAABjEwMDA2</t>
  </si>
  <si>
    <t>NgQAAAABMAcAAAAKMTIvMjcvMjAyMggAAAAKMTIvMjcvMjAyMiF4aTJBINsIZ2oho0Eg2wguQ0lRLk5BU0RBUUNNOkFDTkIuSVFfVEVWX0VCSVQuMTAwMDAuMjAyMi0xMi0zMAEAAACnxAMAAwAAAAAAIXhpMkEg2whJ9SCjQSDbCDBDSVEuTkFTREFRQ006U1ZGQi5JUV9URVZfRUJJVERBLjEwMDAwLjIwMjItMTItMzABAAAAQVTwKQMAAAAAACF4aTJBINsIKIAgo0Eg2wgxQ0lRLk5BU0RBUUNNOlNWRkIuSVFfUFJJQ0VfU0FMRVMuMTAwMDAuMjAyMi0xMi0zMAEAAABBVPApAwAAAAAAIXhpMkEg2wgeWSCjQSDbCDNDSVEuTkFTREFRQ006QlRXTi5JUV9URVZfVE9UQUxfUkVWLjEwMDAwLjIwMjItMTItMzABAAAAcx8bKAMAAAAAACF4aTJBINsI/+Mfo0Eg2wgpQ0lRLk5BU0RBUUNNOkJUV04uSVFfUEJWLjEwMDAwLjIwMjItMTItMzABAAAAcx8bKAMAAAACTk0BBwAAAAUAAAABMQEAAAALLTIxMDY1ODkzNjcDAAAAATACAAAABjEwMDA2NwQAAAABMAcAAAAKMTIvMzAvMjAyMggAAAAKMTIvMzAvMjAyMiF4aTJBINsI7pUfo0Eg2wgsQ0lRLk5BU0RBUUdTOktSVC5JUV9QRV9FWENMLjEwMDAwLjIwMjItMTItMzABAAAAJkiEIwIAAAAQMTIuODMwMzY4NTk4NTQzNAEHAAAABQAAAAExAQAAAAstMjEwNTU3NTgxOAMAAAABMAIAAAAGMTAwMDY2BAAAAAEwBwAAAAoxMi8zMC8yMDIyCAAAAAoxMi8zMC8yMDIyIXhp</t>
  </si>
  <si>
    <t>MkEg2wjD+R6jQSDbCC5DSVEuTkFTREFRR006VExHWS5JUV9URVZfRUJJVC4xMDAwMC4yMDIyLTEyLTMwAQAAAM2dZGQDAAAAAk5NAQcAAAAFAAAAATEBAAAACy0yMTA1NDQ5MzM5AwAAAAEwAgAAAAYxMDAwNjIEAAAAATAHAAAACjEyLzI5LzIwMjIIAAAACjEyLzI5LzIwMjIheGkyQSDbCJldHqNBINsIMENJUS5OQVNEQVFHTTpNUFJBLklRX1RFVl9FQklUREEuMTAwMDAuMjAyMi0xMi0zMAEAAADNHHBkAwAAAAAAIXhpMkEg2whHwR2jQSDbCDFDSVEuTkFTREFRR006TVBSQS5JUV9QUklDRV9TQUxFUy4xMDAwMC4yMDIyLTEyLTMwAQAAAM0ccGQDAAAAAAAheGkyQSDbCEfBHaNBINsIM0NJUS5OQVNEQVFHTTpSRU5FLklRX1RFVl9UT1RBTF9SRVYuMTAwMDAuMjAyMi0xMi0zMAEAAABig/JoAwAAAAAAIXhpMkEg2wgN/hyjQSDbCClDSVEuTkFTREFRR006UkVORS5JUV9QQlYuMTAwMDAuMjAyMi0xMi0zMAEAAABig/JoAwAAAAJOTQEHAAAABQAAAAExAQAAAAstMjEwODI3MTc4NgMAAAABMAIAAAAGMTAwMDY3BAAAAAEwBwAAAAoxMi8zMC8yMDIyCAAAAAoxMi8zMC8yMDIyIXhpMkEg2wgN/hyjQSDbCC1DSVEuTkFTREFRQ006RlJPTi5JUV9QRV9FWENMLjEwMDAwLjIwMjItMTItMzABAAAAUE0DKgIAAAAQMTM5LjEzNjE5NjExNTc4MQEHAAAABQAAAAExAQAAAAstMjEwNTk5Nzc2NQMAAAABMAIAAAAGMTAw</t>
  </si>
  <si>
    <t>MDY2BAAAAAEwBwAAAAoxMi8zMC8yMDIyCAAAAAoxMi8zMC8yMDIyIXhpMkEg2wgROxyjQSDbCC5DSVEuTkFTREFRR006U1ZOQS5JUV9URVZfRUJJVC4xMDAwMC4yMDIyLTEyLTMwAQAAAH2meWQDAAAAAk5NAQcAAAAFAAAAATEBAAAACy0yMDg5NTEyMTg2AwAAAAEwAgAAAAYxMDAwNjIEAAAAATAHAAAACjEyLzIzLzIwMjIIAAAACjEyLzIzLzIwMjIheGkyQSDbCDfFG6NBINsIMENJUS5OQVNEQVFHTTpVU0NULklRX1RFVl9FQklUREEuMTAwMDAuMjAyMi0xMi0zMAEAAAC1ns4qAwAAAAAAIXhpMkEg2wgYKRujQSDbCDFDSVEuTkFTREFRR006VVNDVC5JUV9QUklDRV9TQUxFUy4xMDAwMC4yMDIyLTEyLTMwAQAAALWezioDAAAAAAAheGkyQSDbCAICG6NBINsIM0NJUS5OQVNEQVFDTTpQUlRILklRX1RFVl9UT1RBTF9SRVYuMTAwMDAuMjAyMi0xMi0zMAEAAACiPmkYAgAAABAyLjM1Mjc0MDUzNzg1MDk3AQcAAAAFAAAAATEBAAAACy0yMTA3OTQyMjA1AwAAAAEwAgAAAAYxMDAwNjEEAAAAATAHAAAACjEyLzMwLzIwMjIIAAAACjEyLzMwLzIwMjIheGkyQSDbCN1lGqNBINsIKUNJUS5OQVNEQVFDTTpQUlRILklRX1BCVi4xMDAwMC4yMDIyLTEyLTMwAQAAAKI+aRgDAAAAAk5NAQcAAAAFAAAAATEBAAAACy0yMTA3OTQyMjA1AwAAAAEwAgAAAAYxMDAwNjcEAAAAATAHAAAACjEyLzMwLzIwMjIIAAAACjEyLzMw</t>
  </si>
  <si>
    <t>LzIwMjIheGkyQSDbCMkXGqNBINsILUNJUS5OQVNEQVFHUzpDRFhTLklRX1BFX0VYQ0wuMTAwMDAuMjAyMi0xMi0zMAEAAADdODAAAwAAAAJOTQEHAAAABQAAAAExAQAAAAstMjExMDE0MDY3MQMAAAABMAIAAAAGMTAwMDY2BAAAAAEwBwAAAAoxMi8zMC8yMDIyCAAAAAoxMi8zMC8yMDIyIXhpMkEg2wiWVBmjQSDbCC5DSVEuTkFTREFRR006Q0JSRy5JUV9URVZfRUJJVC4xMDAwMC4yMDIyLTEyLTMwAQAAAEfDLCoDAAAAAk5NAQcAAAAFAAAAATEBAAAACy0yMTA3ODkyNTcwAwAAAAEwAgAAAAYxMDAwNjIEAAAAATAHAAAACjEyLzMwLzIwMjIIAAAACjEyLzMwLzIwMjIzn2kyQSDbCG64GKNBINsIMENJUS5OQVNEQVFDTTpRRFJPLklRX1RFVl9FQklUREEuMTAwMDAuMjAyMi0xMi0zMAEAAAByydopAwAAAAAAM59pMkEg2wg69RejQSDbCDFDSVEuTkFTREFRQ006UURSTy5JUV9QUklDRV9TQUxFUy4xMDAwMC4yMDIyLTEyLTMwAQAAAHLJ2ikDAAAAAAAzn2kyQSDbCEUcGKNBINsIM0NJUS5OQVNEQVFHTTpEUENTLklRX1RFVl9UT1RBTF9SRVYuMTAwMDAuMjAyMi0xMi0zMAEAAABtb31kAwAAAAAAM59pMkEg2wgIMhejQSDbCClDSVEuTkFTREFRR006RFBDUy5JUV9QQlYuMTAwMDAuMjAyMi0xMi0zMAEAAABtb31kAwAAAAJOTQEHAAAABQAAAAExAQAAAAstMjEwNDIxOTg3MAMAAAABMAIAAAAGMTAwMDY3BAAA</t>
  </si>
  <si>
    <t>AAEwBwAAAAoxMi8zMC8yMDIyCAAAAAoxMi8zMC8yMDIyM59pMkEg2wgIMhejQSDbCC9DSVEuTkFTREFRR1M6UEVUUS5JUV9UT1RBTF9SRVYuMTAwMDAuMjAyMi0xMi0zMAEAAAB3kfMZAgAAAAc5MzIuNTI4AQgAAAAFAAAAATEBAAAACy0yMDU5MDEwNDg1AwAAAAMxNjACAAAAAjI4BAAAAAEwBwAAAAoxMi8zMC8yMDIyCAAAAAoxMi8zMS8yMDIxCQAAAAEwM59pMkEg2whRgUujQSDbCDJDSVEuTkFTREFRR1M6UEVUUS5JUV9UT1RBTF9BU1NFVFMuMTAwMDAuMjAyMi0xMi0zMAEAAAB3kfMZAgAAAAc4MTkuNTg3AQgAAAAFAAAAATEBAAAACy0yMDU5MDEwNDg1AwAAAAMxNjACAAAABDEwMDcEAAAAATAHAAAACjEyLzMwLzIwMjIIAAAACjEyLzMxLzIwMjEJAAAAATAzn2kyQSDbCFGBS6NBINsIKENJUS5OQVNEQVFHUzpQRVRRLklRX1JFLjEwMDAwLjIwMjItMTItMzABAAAAd5HzGQIAAAAILTExNC41MjUBCAAAAAUAAAABMQEAAAALLTIwNTkwMTA0ODUDAAAAAzE2MAIAAAAEMTIyMgQAAAABMAcAAAAKMTIvMzAvMjAyMggAAAAKMTIvMzEvMjAyMQkAAAABMDOfaTJBINsIRFpLo0Eg2wgvQ0lRLk5BU0RBUUdTOlBFVFEuSVFfRElWX1NIQVJFLjEwMDAwLjIwMjItMTItMzABAAAAd5HzGQMAAAAAADOfaTJBINsIOjNLo0Eg2wgvQ0lRLk5BU0RBUUdTOkdMVUUuSVFfTklfTUFSR0lOLjEwMDAwLjIwMjItMTItMzAB</t>
  </si>
  <si>
    <t>AAAAIY0kKQMAAAAAADOfaTJBINsIIL5Ko0Eg2wgtQ0lRLk5BU0RBUUdTOkdMVUUuSVFfU1RfREVCVC4xMDAwMC4yMDIyLTEyLTMwAQAAACGNJCkDAAAAAAAzn2kyQSDbCBKXSqNBINsILUNJUS5OQVNEQVFHUzpHTFVFLklRX0xUX0RFQlQuMTAwMDAuMjAyMi0xMi0zMAEAAAAhjSQpAwAAAAAAM59pMkEg2wgSl0qjQSDbCDNDSVEuTkFTREFRR1M6R0xVRS5JUV9SRVRVUk5fRVFVSVRZLjEwMDAwLjIwMjItMTItMzABAAAAIY0kKQIAAAAILTQwLjM1MzQBCAAAAAUAAAABMQEAAAALLTIxMDYyNzk2NDkDAAAAAzE2MAIAAAAENDEyOAQAAAABMAcAAAAKMTIvMzAvMjAyMggAAAAKMTIvMzEvMjAyMQkAAAABMDOfaTJBINsIEpdKo0Eg2wgwQ0lRLk5BU0RBUUdNOk5CTi5JUV9FQklUX01BUkdJTi4xMDAwMC4yMDIyLTEyLTMwAQAAAJfiAwADAAAAAk5BADOfaTJBINsI6PpJo0Eg2wgxQ0lRLk5BU0RBUUdNOk5CTi5JUV9UT1RBTF9FUVVJVFkuMTAwMDAuMjAyMi0xMi0zMAEAAACX4gMAAgAAAAcyMzkuMjM3AQgAAAAFAAAAATEBAAAACy0yMDYyMzc2Nzk2AwAAAAMxNjACAAAABDEyNzUEAAAAATAHAAAACjEyLzMwLzIwMjIIAAAACjEyLzMxLzIwMjEJAAAAATAzn2kyQSDbCOj6SaNBINsILUNJUS5OQVNEQVFHTTpOQk4uSVFfTkVUX0RFQlQuMTAwMDAuMjAyMi0xMi0zMAEAAACX4gMAAgAAAActMTQ0LjI0AQgAAAAF</t>
  </si>
  <si>
    <t>AAAAATEBAAAACy0yMDYyMzc2Nzk2AwAAAAMxNjACAAAABDQzNjQEAAAAATAHAAAACjEyLzMwLzIwMjIIAAAACjEyLzMxLzIwMjEJAAAAATAzn2kyQSDbCN7TSaNBINsIMkNJUS5OQVNEQVFHTTpBQ0VULklRX0dST1NTX01BUkdJTi4xMDAwMC4yMDIyLTEyLTMwAQAAAN9XexICAAAAAzEwMAEIAAAABQAAAAExAQAAAAstMjEwODMxNDc4MwMAAAADMTYwAgAAAAQ0MDc0BAAAAAEwBwAAAAoxMi8zMC8yMDIyCAAAAAoxMi8zMS8yMDIxCQAAAAEwM59pMkEg2wi9XkmjQSDbCDBDSVEuTkFTREFRR006QUNFVC5JUV9UT1RBTF9MSUFCLjEwMDAwLjIwMjItMTItMzABAAAA31d7EgIAAAAGMzUuODA5AQgAAAAFAAAAATEBAAAACy0yMTA4MzE0NzgzAwAAAAMxNjACAAAABDEyNzYEAAAAATAHAAAACjEyLzMwLzIwMjIIAAAACjEyLzMxLzIwMjEJAAAAATAzn2kyQSDbCLE3SaNBINsIL0NJUS5OQVNEQVFDTTpDWkZTLklRX1RPVEFMX1JFVi4xMDAwMC4yMDIyLTEyLTMwAQAAAJf8BQACAAAABjc2Ljc1OQEIAAAABQAAAAExAQAAAAstMjA5MTAyNTUzOQMAAAADMTYwAgAAAAIyOAQAAAABMAcAAAAKMTIvMzAvMjAyMggAAAAKMTIvMzEvMjAyMQkAAAABMDOfaTJBINsInelIo0Eg2wgyQ0lRLk5BU0RBUUNNOkNaRlMuSVFfVE9UQUxfQVNTRVRTLjEwMDAwLjIwMjItMTItMzABAAAAl/wFAAIAAAAIMjE0My44NjMBCAAAAAUA</t>
  </si>
  <si>
    <t>AAABMQEAAAALLTIwOTEwMjU1MzkDAAAAAzE2MAIAAAAEMTAwNwQAAAABMAcAAAAKMTIvMzAvMjAyMggAAAAKMTIvMzEvMjAyMQkAAAABMDOfaTJBINsIlMJIo0Eg2wgoQ0lRLk5BU0RBUUNNOkNaRlMuSVFfUkUuMTAwMDAuMjAyMi0xMi0zMAEAAACX/AUAAgAAAAYxNDYuMDEBCAAAAAUAAAABMQEAAAALLTIwOTEwMjU1MzkDAAAAAzE2MAIAAAAEMTIyMgQAAAABMAcAAAAKMTIvMzAvMjAyMggAAAAKMTIvMzEvMjAyMQkAAAABMDOfaTJBINsIlMJIo0Eg2wgvQ0lRLk5BU0RBUUNNOkNaRlMuSVFfRElWX1NIQVJFLjEwMDAwLjIwMjItMTItMzABAAAAl/wFAAIAAAAGMS44NTE1AQgAAAAFAAAAATEBAAAACy0yMDkxMDI1NTM5AwAAAAMxNjACAAAABDMwNTgEAAAAATAHAAAACjEyLzMwLzIwMjIIAAAACjEyLzMxLzIwMjEJAAAAATAzn2kyQSDbCH50SKNBINsIL0NJUS5OQVNEQVFDTTpETkFELklRX05JX01BUkdJTi4xMDAwMC4yMDIyLTEyLTMwAQAAAGwBeSoDAAAAAAAzn2kyQSDbCG4mSKNBINsILUNJUS5OQVNEQVFDTTpETkFELklRX1NUX0RFQlQuMTAwMDAuMjAyMi0xMi0zMAEAAABsAXkqAgAAAAQwLjAxAQgAAAAFAAAAATEBAAAACy0yMTA1OTE2MzgyAwAAAAMxNjACAAAABDEwNDYEAAAAATAHAAAACjEyLzMwLzIwMjIIAAAACjEyLzMxLzIwMjEJAAAAATAzn2kyQSDbCGX/R6NBINsILUNJUS5OQVNEQVFD</t>
  </si>
  <si>
    <t>TTpETkFELklRX0xUX0RFQlQuMTAwMDAuMjAyMi0xMi0zMAEAAABsAXkqAwAAAAAAM59pMkEg2whl/0ejQSDbCDNDSVEuTkFTREFRQ006RE5BRC5JUV9SRVRVUk5fRVFVSVRZLjEwMDAwLjIwMjItMTItMzABAAAAbAF5KgMAAAAAADOfaTJBINsIVdhHo0Eg2wgxQ0lRLk5BU0RBUUNNOk1WQkYuSVFfRUJJVF9NQVJHSU4uMTAwMDAuMjAyMi0xMi0zMAEAAAC9upIAAwAAAAJOQQAzn2kyQSDbCDpjR6NBINsIMkNJUS5OQVNEQVFDTTpNVkJGLklRX1RPVEFMX0VRVUlUWS4xMDAwMC4yMDIyLTEyLTMwAQAAAL26kgACAAAABzI3NS4zMDMBCAAAAAUAAAABMQEAAAALLTIxMDg3NTc3MjgDAAAAAzE2MAIAAAAEMTI3NQQAAAABMAcAAAAKMTIvMzAvMjAyMggAAAAKMTIvMzEvMjAyMQkAAAABMDOfaTJBINsIOmNHo0Eg2wguQ0lRLk5BU0RBUUNNOk1WQkYuSVFfTkVUX0RFQlQuMTAwMDAuMjAyMi0xMi0zMAEAAAC9upIAAgAAAAgtMjA3LjE0MQEIAAAABQAAAAExAQAAAAstMjEwODc1NzcyOAMAAAADMTYwAgAAAAQ0MzY0BAAAAAEwBwAAAAoxMi8zMC8yMDIyCAAAAAoxMi8zMS8yMDIxCQAAAAEwM59pMkEg2wguPEejQSDbCDJDSVEuTkFTREFRR1M6VEhSWC5JUV9HUk9TU19NQVJHSU4uMTAwMDAuMjAyMi0xMi0zMAEAAABD4yAiAwAAAAAAPcZpMkEg2wgTx0ajQSDbCDBDSVEuTkFTREFRR1M6VEhSWC5JUV9UT1RBTF9M</t>
  </si>
  <si>
    <t>SUFCLjEwMDAwLjIwMjItMTItMzABAAAAQ+MgIgIAAAAFNC40OTUBCAAAAAUAAAABMQEAAAALLTIxMDg5MTM5ODQDAAAAAzE2MAIAAAAEMTI3NgQAAAABMAcAAAAKMTIvMzAvMjAyMggAAAAKMTIvMzEvMjAyMQkAAAABMD3GaTJBINsIE8dGo0Eg2wgvQ0lRLk5BU0RBUUNNOkROQUIuSVFfVE9UQUxfUkVWLjEwMDAwLjIwMjItMTItMzABAAAAYAF5KgMAAAAAAD3GaTJBINsI5ypGo0Eg2wgyQ0lRLk5BU0RBUUNNOkROQUIuSVFfVE9UQUxfQVNTRVRTLjEwMDAwLjIwMjItMTItMzABAAAAYAF5KgIAAAAKMjUxLjE5NTg1NAEIAAAABQAAAAExAQAAAAstMjEwNTkxNzA4MwMAAAADMTYwAgAAAAQxMDA3BAAAAAEwBwAAAAoxMi8zMC8yMDIyCAAAAAoxMi8zMS8yMDIxCQAAAAEwPcZpMkEg2wjnKkajQSDbCChDSVEuTkFTREFRQ006RE5BQi5JUV9SRS4xMDAwMC4yMDIyLTEyLTMwAQAAAGABeSoCAAAACS02LjYwOTE3NQEIAAAABQAAAAExAQAAAAstMjEwNTkxNzA4MwMAAAADMTYwAgAAAAQxMjIyBAAAAAEwBwAAAAoxMi8zMC8yMDIyCAAAAAoxMi8zMS8yMDIxCQAAAAEwPcZpMkEg2wjaA0ajQSDbCC9DSVEuTkFTREFRQ006RE5BQi5JUV9ESVZfU0hBUkUuMTAwMDAuMjAyMi0xMi0zMAEAAABgAXkqAwAAAAAAPcZpMkEg2wjV3EWjQSDbCC9DSVEuTkFTREFRR1M6UkFJTi5JUV9OSV9NQVJHSU4uMTAwMDAuMjAyMi0x</t>
  </si>
  <si>
    <t>Mi0zMAEAAAB8cZQgAwAAAAAAPcZpMkEg2wi8jkWjQSDbCC1DSVEuTkFTREFRR1M6UkFJTi5JUV9TVF9ERUJULjEwMDAwLjIwMjItMTItMzABAAAAfHGUIAMAAAAAAD3GaTJBINsIt2dFo0Eg2wgtQ0lRLk5BU0RBUUdTOlJBSU4uSVFfTFRfREVCVC4xMDAwMC4yMDIyLTEyLTMwAQAAAHxxlCADAAAAAAA9xmkyQSDbCLdnRaNBINsIM0NJUS5OQVNEQVFHUzpSQUlOLklRX1JFVFVSTl9FUVVJVFkuMTAwMDAuMjAyMi0xMi0zMAEAAAB8cZQgAgAAAAgtNTQuNzM3MwEIAAAABQAAAAExAQAAAAstMjEwOTcwMTgxOAMAAAADMTYwAgAAAAQ0MTI4BAAAAAEwBwAAAAoxMi8zMC8yMDIyCAAAAAoxMi8zMS8yMDIxCQAAAAEwPcZpMkEg2winQEWjQSDbCDFDSVEuTkFTREFRR006R0FNQi5JUV9FQklUX01BUkdJTi4xMDAwMC4yMDIyLTEyLTMwAQAAAKJkWiECAAAABzMyLjk4NDQBCAAAAAUAAAABMQEAAAALLTIxMDY1MTg2MjIDAAAAAzE2MAIAAAAENDA1MwQAAAABMAcAAAAKMTIvMzAvMjAyMggAAAAKMTIvMzEvMjAyMQkAAAABMD3GaTJBINsIistEo0Eg2wgyQ0lRLk5BU0RBUUdNOkdBTUIuSVFfVE9UQUxfRVFVSVRZLjEwMDAwLjIwMjItMTItMzABAAAAomRaIQIAAAAGNzkuOTA5AQgAAAAFAAAAATEBAAAACy0yMTA2NTE4NjIyAwAAAAMxNjACAAAABDEyNzUEAAAAATAHAAAACjEyLzMwLzIwMjIIAAAACjEyLzMxLzIw</t>
  </si>
  <si>
    <t>MjEJAAAAATA9xmkyQSDbCIKkRKNBINsILkNJUS5OQVNEQVFHTTpHQU1CLklRX05FVF9ERUJULjEwMDAwLjIwMjItMTItMzABAAAAomRaIQIAAAAHLTQzLjU0NQEIAAAABQAAAAExAQAAAAstMjEwNjUxODYyMgMAAAADMTYwAgAAAAQ0MzY0BAAAAAEwBwAAAAoxMi8zMC8yMDIyCAAAAAoxMi8zMS8yMDIxCQAAAAEwPcZpMkEg2wh0fUSjQSDbCDJDSVEuTkFTREFRR006TE1EWC5JUV9HUk9TU19NQVJHSU4uMTAwMDAuMjAyMi0xMi0zMAEAAABOiR8YAgAAAAczNS45NTg2AQgAAAAFAAAAATEBAAAACy0yMTAzNzE3ODk0AwAAAAMxNjACAAAABDQwNzQEAAAAATAHAAAACjEyLzMwLzIwMjIIAAAACjEyLzMxLzIwMjEJAAAAATA9xmkyQSDbCGAvRKNBINsIMENJUS5OQVNEQVFHTTpMTURYLklRX1RPVEFMX0xJQUIuMTAwMDAuMjAyMi0xMi0zMAEAAABOiR8YAgAAAAc0ODIuMTg0AQgAAAAFAAAAATEBAAAACy0yMTAzNzE3ODk0AwAAAAMxNjACAAAABDEyNzYEAAAAATAHAAAACjEyLzMwLzIwMjIIAAAACjEyLzMxLzIwMjEJAAAAATA9xmkyQSDbCEnhQ6NBINsIL0NJUS5OQVNEQVFHTTpaRk9YLklRX1RPVEFMX1JFVi4xMDAwMC4yMDIyLTEyLTMwAQAAAOGpYw4CAAAABjQ3LjQzMwEIAAAABQAAAAExAQAAAAstMjA4NjE2MTc0OQMAAAADMTYwAgAAAAIyOAQAAAABMAcAAAAKMTIvMzAvMjAyMggAAAAJMS8zMS8yMDIy</t>
  </si>
  <si>
    <t>CQAAAAEwPcZpMkEg2wg6k0OjQSDbCDJDSVEuTkFTREFRR006WkZPWC5JUV9UT1RBTF9BU1NFVFMuMTAwMDAuMjAyMi0xMi0zMAEAAADhqWMOAgAAAAU5MS4zOQEIAAAABQAAAAExAQAAAAstMjA4NjE2MTc0OQMAAAADMTYwAgAAAAQxMDA3BAAAAAEwBwAAAAoxMi8zMC8yMDIyCAAAAAkxLzMxLzIwMjIJAAAAATA9xmkyQSDbCC1sQ6NBINsIKENJUS5OQVNEQVFHTTpaRk9YLklRX1JFLjEwMDAwLjIwMjItMTItMzABAAAA4aljDgIAAAAHLTE1Ni44MgEIAAAABQAAAAExAQAAAAstMjA4NjE2MTc0OQMAAAADMTYwAgAAAAQxMjIyBAAAAAEwBwAAAAoxMi8zMC8yMDIyCAAAAAkxLzMxLzIwMjIJAAAAATA9xmkyQSDbCC1sQ6NBINsIL0NJUS5OQVNEQVFHTTpaRk9YLklRX0RJVl9TSEFSRS4xMDAwMC4yMDIyLTEyLTMwAQAAAOGpYw4DAAAAAAA9xmkyQSDbCBceQ6NBINsIL0NJUS5OQVNEQVFHTTpDTElOLklRX05JX01BUkdJTi4xMDAwMC4yMDIyLTEyLTMwAQAAAJJR2GgDAAAAAAA9xmkyQSDbCAXQQqNBINsILUNJUS5OQVNEQVFHTTpDTElOLklRX1NUX0RFQlQuMTAwMDAuMjAyMi0xMi0zMAEAAACSUdhoAgAAAAUwLjEyNQEIAAAABQAAAAExAQAAAAstMjExMDc4MTMxNwMAAAADMTYwAgAAAAQxMDQ2BAAAAAEwBwAAAAoxMi8zMC8yMDIyCAAAAAoxMi8zMS8yMDIxCQAAAAEwPcZpMkEg2wj6qEKjQSDbCC1DSVEu</t>
  </si>
  <si>
    <t>TkFTREFRR006Q0xJTi5JUV9MVF9ERUJULjEwMDAwLjIwMjItMTItMzABAAAAklHYaAMAAAAAAD3GaTJBINsIBdBCo0Eg2wgzQ0lRLk5BU0RBUUdNOkNMSU4uSVFfUkVUVVJOX0VRVUlUWS4xMDAwMC4yMDIyLTEyLTMwAQAAAJJR2GgDAAAAAAA9xmkyQSDbCPOBQqNBINsIMUNJUS5OQVNEQVFHUzpQR0VOLklRX0VCSVRfTUFSR0lOLjEwMDAwLjIwMjItMTItMzABAAAACUdVAQMAAAACTk0BCAAAAAUAAAABMQEAAAALLTIwNTgzMTMwNzcDAAAAAzE2MAIAAAAENDA1MwQAAAABMAcAAAAKMTIvMzAvMjAyMggAAAAKMTIvMzEvMjAyMQkAAAABMD3GaTJBINsI0AxCo0Eg2wgyQ0lRLk5BU0RBUUdTOlBHRU4uSVFfVE9UQUxfRVFVSVRZLjEwMDAwLjIwMjItMTItMzABAAAACUdVAQIAAAAHMTA3LjM0OAEIAAAABQAAAAExAQAAAAstMjA1ODMxMzA3NwMAAAADMTYwAgAAAAQxMjc1BAAAAAEwBwAAAAoxMi8zMC8yMDIyCAAAAAoxMi8zMS8yMDIxCQAAAAEwPcZpMkEg2wjQDEKjQSDbCC5DSVEuTkFTREFRR1M6UEdFTi5JUV9ORVRfREVCVC4xMDAwMC4yMDIyLTEyLTMwAQAAAAlHVQECAAAABjgxLjQxMQEIAAAABQAAAAExAQAAAAstMjA1ODMxMzA3NwMAAAADMTYwAgAAAAQ0MzY0BAAAAAEwBwAAAAoxMi8zMC8yMDIyCAAAAAoxMi8zMS8yMDIxCQAAAAEwPcZpMkEg2wjK5UGjQSDbCDJDSVEuTkFTREFRR006TlBBQi5J</t>
  </si>
  <si>
    <t>UV9HUk9TU19NQVJHSU4uMTAwMDAuMjAyMi0xMi0zMAEAAABsdwcqAwAAAAAAPcZpMkEg2wgWSUGjQSDbCDBDSVEuTkFTREFRR006TlBBQi5JUV9UT1RBTF9MSUFCLjEwMDAwLjIwMjItMTItMzABAAAAbHcHKgIAAAAJMjY0LjY1MzM1AQgAAAAFAAAAATEBAAAACy0yMTA3MDAyNDI4AwAAAAMxNjACAAAABDEyNzYEAAAAATAHAAAACjEyLzMwLzIwMjIIAAAACjEyLzMxLzIwMjEJAAAAATBK7WkyQSDbCCRwQaNBINsIL0NJUS5OQVNEQVFHUzpVVE1ELklRX1RPVEFMX1JFVi4xMDAwMC4yMDIyLTEyLTMwAQAAALu/BAACAAAABjQ5LjA1NAEIAAAABQAAAAExAQAAAAstMjEwNjgyNTMxOAMAAAADMTYwAgAAAAIyOAQAAAABMAcAAAAKMTIvMzAvMjAyMggAAAAKMTIvMzEvMjAyMQkAAAABMErtaTJBINsI99NAo0Eg2wgyQ0lRLk5BU0RBUUdTOlVUTUQuSVFfVE9UQUxfQVNTRVRTLjEwMDAwLjIwMjItMTItMzABAAAAu78EAAIAAAAHMTE1LjYzNgEIAAAABQAAAAExAQAAAAstMjEwNjgyNTMxOAMAAAADMTYwAgAAAAQxMDA3BAAAAAEwBwAAAAoxMi8zMC8yMDIyCAAAAAoxMi8zMS8yMDIxCQAAAAEwSu1pMkEg2wgB+0CjQSDbCChDSVEuTkFTREFRR1M6VVRNRC5JUV9SRS4xMDAwMC4yMDIyLTEyLTMwAQAAALu/BAACAAAABzExNS4zMTQBCAAAAAUAAAABMQEAAAALLTIxMDY4MjUzMTgDAAAAAzE2MAIAAAAEMTIyMgQA</t>
  </si>
  <si>
    <t>AAABMAcAAAAKMTIvMzAvMjAyMggAAAAKMTIvMzEvMjAyMQkAAAABMErtaTJBINsI8axAo0Eg2wgvQ0lRLk5BU0RBUUdTOlVUTUQuSVFfRElWX1NIQVJFLjEwMDAwLjIwMjItMTItMzABAAAAu78EAAIAAAAFMC44NTUBCAAAAAUAAAABMQEAAAALLTIxMDY4MjUzMTgDAAAAAzE2MAIAAAAEMzA1OAQAAAABMAcAAAAKMTIvMzAvMjAyMggAAAAKMTIvMzEvMjAyMQkAAAABMErtaTJBINsI44VAo0Eg2wgvQ0lRLk5BU0RBUUNNOkRaU0kuSVFfTklfTUFSR0lOLjEwMDAwLjIwMjItMTItMzABAAAAJyj0EQIAAAAHLTkuOTAzNQEIAAAABQAAAAExAQAAAAstMjEwODkzMjMwMQMAAAADMTYwAgAAAAQ0MDk0BAAAAAEwBwAAAAoxMi8zMC8yMDIyCAAAAAoxMi8zMS8yMDIxCQAAAAEwSu1pMkEg2wjON0CjQSDbCC1DSVEuTkFTREFRQ006RFpTSS5JUV9TVF9ERUJULjEwMDAwLjIwMjItMTItMzABAAAAJyj0EQMAAAAAAErtaTJBINsIuuk/o0Eg2wgtQ0lRLk5BU0RBUUNNOkRaU0kuSVFfTFRfREVCVC4xMDAwMC4yMDIyLTEyLTMwAQAAACco9BEDAAAAAABK7WkyQSDbCMQQQKNBINsIM0NJUS5OQVNEQVFDTTpEWlNJLklRX1JFVFVSTl9FUVVJVFkuMTAwMDAuMjAyMi0xMi0zMAEAAAAnKPQRAgAAAAgtMzAuNzYyOAEIAAAABQAAAAExAQAAAAstMjEwODkzMjMwMQMAAAADMTYwAgAAAAQ0MTI4BAAAAAEwBwAAAAoxMi8zMC8y</t>
  </si>
  <si>
    <t>MDIyCAAAAAoxMi8zMS8yMDIxCQAAAAEwSu1pMkEg2wi66T+jQSDbCDFDSVEuTkFTREFRR1M6Rk5MQy5JUV9FQklUX01BUkdJTi4xMDAwMC4yMDIyLTEyLTMwAQAAADkwBgADAAAAAk5BAErtaTJBINsInHQ/o0Eg2wgyQ0lRLk5BU0RBUUdTOkZOTEMuSVFfVE9UQUxfRVFVSVRZLjEwMDAwLjIwMjItMTItMzABAAAAOTAGAAIAAAAHMjQ1LjY1NwEIAAAABQAAAAExAQAAAAstMjEwODYwNTgzNAMAAAADMTYwAgAAAAQxMjc1BAAAAAEwBwAAAAoxMi8zMC8yMDIyCAAAAAoxMi8zMS8yMDIxCQAAAAEwSu1pMkEg2wiRTT+jQSDbCC5DSVEuTkFTREFRR1M6Rk5MQy5JUV9ORVRfREVCVC4xMDAwMC4yMDIyLTEyLTMwAQAAADkwBgACAAAABjQ5Ljg1MgEIAAAABQAAAAExAQAAAAstMjEwODYwNTgzNAMAAAADMTYwAgAAAAQ0MzY0BAAAAAEwBwAAAAoxMi8zMC8yMDIyCAAAAAoxMi8zMS8yMDIxCQAAAAEwSu1pMkEg2wiGJj+jQSDbCDJDSVEuTkFTREFRR1M6Q05TTC5JUV9HUk9TU19NQVJHSU4uMTAwMDAuMjAyMi0xMi0zMAEAAAA8FSEAAgAAAAc1NS41NzUyAQgAAAAFAAAAATEBAAAACy0yMDU4MzAwNTYxAwAAAAMxNjACAAAABDQwNzQEAAAAATAHAAAACjEyLzMwLzIwMjIIAAAACjEyLzMxLzIwMjEJAAAAATBK7WkyQSDbCGixPqNBINsIMENJUS5OQVNEQVFHUzpDTlNMLklRX1RPVEFMX0xJQUIuMTAwMDAuMjAyMi0x</t>
  </si>
  <si>
    <t>Mi0zMAEAAAA8FSEAAgAAAAgyODc2LjMxNgEIAAAABQAAAAExAQAAAAstMjA1ODMwMDU2MQMAAAADMTYwAgAAAAQxMjc2BAAAAAEwBwAAAAoxMi8zMC8yMDIyCAAAAAoxMi8zMS8yMDIxCQAAAAEwSu1pMkEg2whfij6jQSDbCC9DSVEuTkFTREFRR1M6VlNUQS5JUV9UT1RBTF9SRVYuMTAwMDAuMjAyMi0xMi0zMAEAAAAGQ0IoAgAAAAc5NDcuNDE5AQgAAAAFAAAAATEBAAAACy0yMDk5NDEyMjUwAwAAAAIyMQIAAAACMjgEAAAAATAHAAAACjEyLzMwLzIwMjIIAAAACjEyLzMxLzIwMjEJAAAAATBK7WkyQSDbCEk8PqNBINsIMkNJUS5OQVNEQVFHUzpWU1RBLklRX1RPVEFMX0FTU0VUUy4xMDAwMC4yMDIyLTEyLTMwAQAAAAZDQigCAAAACDczMzMuNDA3AQgAAAAFAAAAATEBAAAACy0yMDk5NDEyMjUwAwAAAAIyMQIAAAAEMTAwNwQAAAABMAcAAAAKMTIvMzAvMjAyMggAAAAKMTIvMzEvMjAyMQkAAAABMErtaTJBINsIPxU+o0Eg2wgoQ0lRLk5BU0RBUUdTOlZTVEEuSVFfUkUuMTAwMDAuMjAyMi0xMi0zMAEAAAAGQ0IoAgAAAAgtMTkzLjIxNAEIAAAABQAAAAExAQAAAAstMjA5OTQxMjI1MAMAAAACMjECAAAABDEyMjIEAAAAATAHAAAACjEyLzMwLzIwMjIIAAAACjEyLzMxLzIwMjEJAAAAATBK7WkyQSDbCD8VPqNBINsIL0NJUS5OQVNEQVFHUzpWU1RBLklRX0RJVl9TSEFSRS4xMDAwMC4yMDIyLTEyLTMwAQAA</t>
  </si>
  <si>
    <t>AAZDQigDAAAAAABK7WkyQSDbCCvHPaNBINsIL0NJUS5OQVNEQVFDTTpQQU5MLklRX05JX01BUkdJTi4xMDAwMC4yMDIyLTEyLTMwAQAAAORUqw8CAAAABjkuMzYxNwEIAAAABQAAAAExAQAAAAstMjEwODA2MTA2NgMAAAADMTYwAgAAAAQ0MDk0BAAAAAEwBwAAAAoxMi8zMC8yMDIyCAAAAAoxMi8zMS8yMDIxCQAAAAEwSu1pMkEg2wgWeT2jQSDbCC1DSVEuTkFTREFRQ006UEFOTC5JUV9TVF9ERUJULjEwMDAwLjIwMjItMTItMzABAAAA5FSrDwIAAAAIMi43OTIwNTkBCAAAAAUAAAABMQEAAAALLTIxMDgwNjEwNjYDAAAAAzE2MAIAAAAEMTA0NgQAAAABMAcAAAAKMTIvMzAvMjAyMggAAAAKMTIvMzEvMjAyMQkAAAABMErtaTJBINsIC1I9o0Eg2wgtQ0lRLk5BU0RBUUNNOlBBTkwuSVFfTFRfREVCVC4xMDAwMC4yMDIyLTEyLTMwAQAAAORUqw8CAAAACjEwNS44MzY3OTcBCAAAAAUAAAABMQEAAAALLTIxMDgwNjEwNjYDAAAAAzE2MAIAAAAEMTA0OQQAAAABMAcAAAAKMTIvMzAvMjAyMggAAAAKMTIvMzEvMjAyMQkAAAABMErtaTJBINsIC1I9o0Eg2wgzQ0lRLk5BU0RBUUNNOlBBTkwuSVFfUkVUVVJOX0VRVUlUWS4xMDAwMC4yMDIyLTEyLTMwAQAAAORUqw8CAAAABzI3LjA0OTgBCAAAAAUAAAABMQEAAAALLTIxMDgwNjEwNjYDAAAAAzE2MAIAAAAENDEyOAQAAAABMAcAAAAKMTIvMzAvMjAyMggAAAAKMTIv</t>
  </si>
  <si>
    <t>MzEvMjAyMQkAAAABMErtaTJBINsIBSs9o0Eg2wgxQ0lRLk5BU0RBUUdNOlNGU1QuSVFfRUJJVF9NQVJHSU4uMTAwMDAuMjAyMi0xMi0zMAEAAACgRgYAAwAAAAJOQQBK7WkyQSDbCOK1PKNBINsIMkNJUS5OQVNEQVFHTTpTRlNULklRX1RPVEFMX0VRVUlUWS4xMDAwMC4yMDIyLTEyLTMwAQAAAKBGBgACAAAABzI3Ny45MDEBCAAAAAUAAAABMQEAAAALLTIwNjEyMzg3NDgDAAAAAzE2MAIAAAAEMTI3NQQAAAABMAcAAAAKMTIvMzAvMjAyMggAAAAKMTIvMzEvMjAyMQkAAAABMErtaTJBINsI4rU8o0Eg2wguQ0lRLk5BU0RBUUdNOlNGU1QuSVFfTkVUX0RFQlQuMTAwMDAuMjAyMi0xMi0zMAEAAACgRgYAAgAAAActOTguMjg3AQgAAAAFAAAAATEBAAAACy0yMDYxMjM4NzQ4AwAAAAMxNjACAAAABDQzNjQEAAAAATAHAAAACjEyLzMwLzIwMjIIAAAACjEyLzMxLzIwMjEJAAAAATBK7WkyQSDbCNiOPKNBINsIMkNJUS5OQVNEQVFHTTpKR0dDLklRX0dST1NTX01BUkdJTi4xMDAwMC4yMDIyLTEyLTMwAQAAAMSTz2MDAAAAAABK7WkyQSDbCLDyO6NBINsIMENJUS5OQVNEQVFHTTpKR0dDLklRX1RPVEFMX0xJQUIuMTAwMDAuMjAyMi0xMi0zMAEAAADEk89jAgAAAAcwLjQ0NzcxAQgAAAAFAAAAATEBAAAACy0yMTA1NzU1MTg2AwAAAAMxNjACAAAABDEyNzYEAAAAATAHAAAACjEyLzMwLzIwMjIIAAAACjEyLzMxLzIw</t>
  </si>
  <si>
    <t>MjEJAAAAATBK7WkyQSDbCL0ZPKNBINsIL0NJUS5OQVNEQVFDTTpSQ0xGLklRX1RPVEFMX1JFVi4xMDAwMC4yMDIyLTEyLTMwAQAAAHIwzCkDAAAAAABRFGoyQSDbCJF9O6NBINsIMkNJUS5OQVNEQVFDTTpSQ0xGLklRX1RPVEFMX0FTU0VUUy4xMDAwMC4yMDIyLTEyLTMwAQAAAHIwzCkCAAAACjI1NC4xMDk3OTcBCAAAAAUAAAABMQEAAAALLTIxMDU5OTE1MTcDAAAAAzE2MAIAAAAEMTAwNwQAAAABMAcAAAAKMTIvMzAvMjAyMggAAAAKMTIvMzEvMjAyMQkAAAABMFEUajJBINsInKQ7o0Eg2wgoQ0lRLk5BU0RBUUNNOlJDTEYuSVFfUkUuMTAwMDAuMjAyMi0xMi0zMAEAAAByMMwpAgAAAAktMjAuODI1NDMBCAAAAAUAAAABMQEAAAALLTIxMDU5OTE1MTcDAAAAAzE2MAIAAAAEMTIyMgQAAAABMAcAAAAKMTIvMzAvMjAyMggAAAAKMTIvMzEvMjAyMQkAAAABMFEUajJBINsIkX07o0Eg2wgvQ0lRLk5BU0RBUUNNOlJDTEYuSVFfRElWX1NIQVJFLjEwMDAwLjIwMjItMTItMzABAAAAcjDMKQMAAAAAAFEUajJBINsIh1Y7o0Eg2wgvQ0lRLk5BU0RBUUdTOldJU0guSVFfTklfTUFSR0lOLjEwMDAwLjIwMjItMTItMzABAAAAZcqfBwIAAAAILTE3LjMxNDEBCAAAAAUAAAABMQEAAAALLTIwNTkyMTQ4MTIDAAAAAzE2MAIAAAAENDA5NAQAAAABMAcAAAAKMTIvMzAvMjAyMggAAAAKMTIvMzEvMjAyMQkAAAABMFEUajJB</t>
  </si>
  <si>
    <t>INsIauE6o0Eg2wgtQ0lRLk5BU0RBUUdTOldJU0guSVFfU1RfREVCVC4xMDAwMC4yMDIyLTEyLTMwAQAAAGXKnwcDAAAAAABRFGoyQSDbCF26OqNBINsILUNJUS5OQVNEQVFHUzpXSVNILklRX0xUX0RFQlQuMTAwMDAuMjAyMi0xMi0zMAEAAABlyp8HAwAAAAAAURRqMkEg2whdujqjQSDbCDNDSVEuTkFTREFRR1M6V0lTSC5JUV9SRVRVUk5fRVFVSVRZLjEwMDAwLjIwMjItMTItMzABAAAAZcqfBwIAAAAILTM5LjEzMjcBCAAAAAUAAAABMQEAAAALLTIwNTkyMTQ4MTIDAAAAAzE2MAIAAAAENDEyOAQAAAABMAcAAAAKMTIvMzAvMjAyMggAAAAKMTIvMzEvMjAyMQkAAAABMFEUajJBINsIU5M6o0Eg2wgxQ0lRLk5BU0RBUUNNOlNMVlIuSVFfRUJJVF9NQVJHSU4uMTAwMDAuMjAyMi0xMi0zMAEAAADrRP8pAwAAAAAAURRqMkEg2wi5HjqjQSDbCDJDSVEuTkFTREFRQ006U0xWUi5JUV9UT1RBTF9FUVVJVFkuMTAwMDAuMjAyMi0xMi0zMAEAAADrRP8pAgAAAAotMTcuNDUwNTkyAQgAAAAFAAAAATEBAAAACy0yMTA3NTIzNDMyAwAAAAMxNjACAAAABDEyNzUEAAAAATAHAAAACjEyLzMwLzIwMjIIAAAACjEyLzMxLzIwMjEJAAAAATBRFGoyQSDbCLT3OaNBINsILkNJUS5OQVNEQVFDTTpTTFZSLklRX05FVF9ERUJULjEwMDAwLjIwMjItMTItMzABAAAA60T/KQIAAAAILTAuNDA3MjEBCAAAAAUAAAABMQEAAAALLTIx</t>
  </si>
  <si>
    <t>MDc1MjM0MzIDAAAAAzE2MAIAAAAENDM2NAQAAAABMAcAAAAKMTIvMzAvMjAyMggAAAAKMTIvMzEvMjAyMQkAAAABMFEUajJBINsIqtA5o0Eg2wgyQ0lRLk5BU0RBUUdNOlNWSUkuSVFfR1JPU1NfTUFSR0lOLjEwMDAwLjIwMjItMTItMzABAAAAjDr/KQMAAAAAAFEUajJBINsIkoI5o0Eg2wgwQ0lRLk5BU0RBUUdNOlNWSUkuSVFfVE9UQUxfTElBQi4xMDAwMC4yMDIyLTEyLTMwAQAAAIw6/ykCAAAACDAuNjAyODY0AQgAAAAFAAAAATEBAAAACy0yMTEyOTEyNzQ4AwAAAAMxNjACAAAABDEyNzYEAAAAATAHAAAACjEyLzMwLzIwMjIIAAAACjEyLzMxLzIwMjEJAAAAATBRFGoyQSDbCIZbOaNBINsIL0NJUS5OQVNEQVFDTTpTQ0FRLklRX1RPVEFMX1JFVi4xMDAwMC4yMDIyLTEyLTMwAQAAAOzI/ykDAAAAAABRFGoyQSDbCHQNOaNBINsIMkNJUS5OQVNEQVFDTTpTQ0FRLklRX1RPVEFMX0FTU0VUUy4xMDAwMC4yMDIyLTEyLTMwAQAAAOzI/ykCAAAACjI1MS4xODU2NzQBCAAAAAUAAAABMQEAAAALLTIxMDU1OTgyNjcDAAAAAzE2MAIAAAAEMTAwNwQAAAABMAcAAAAKMTIvMzAvMjAyMggAAAAKMTIvMzEvMjAyMQkAAAABMFEUajJBINsIZuY4o0Eg2wgoQ0lRLk5BU0RBUUNNOlNDQVEuSVFfUkUuMTAwMDAuMjAyMi0xMi0zMAEAAADsyP8pAgAAAAotMTUuNzYyODI5AQgAAAAFAAAAATEBAAAACy0yMTA1NTk4MjY3</t>
  </si>
  <si>
    <t>AwAAAAMxNjACAAAABDEyMjIEAAAAATAHAAAACjEyLzMwLzIwMjIIAAAACjEyLzMxLzIwMjEJAAAAATBRFGoyQSDbCGbmOKNBINsIL0NJUS5OQVNEQVFDTTpTQ0FRLklRX0RJVl9TSEFSRS4xMDAwMC4yMDIyLTEyLTMwAQAAAOzI/ykDAAAAAABRFGoyQSDbCGC/OKNBINsIL0NJUS5OQVNEQVFDTTpIV0VMLklRX05JX01BUkdJTi4xMDAwMC4yMDIyLTEyLTMwAQAAADPsCyoDAAAAAABRFGoyQSDbCEJKOKNBINsILUNJUS5OQVNEQVFDTTpIV0VMLklRX1NUX0RFQlQuMTAwMDAuMjAyMi0xMi0zMAEAAAAz7AsqAwAAAAAAURRqMkEg2wg1IzijQSDbCC1DSVEuTkFTREFRQ006SFdFTC5JUV9MVF9ERUJULjEwMDAwLjIwMjItMTItMzABAAAAM+wLKgMAAAAAAFEUajJBINsIQko4o0Eg2wgzQ0lRLk5BU0RBUUNNOkhXRUwuSVFfUkVUVVJOX0VRVUlUWS4xMDAwMC4yMDIyLTEyLTMwAQAAADPsCyoDAAAAAABRFGoyQSDbCCr8N6NBINsIMUNJUS5OQVNEQVFHUzpHSUxULklRX0VCSVRfTUFSR0lOLjEwMDAwLjIwMjItMTItMzABAAAAQQMFAAIAAAAGMS4zMTczAQgAAAAFAAAAATEBAAAACy0yMDk1NzQ2MTYyAwAAAAMxNjACAAAABDQwNTMEAAAAATAHAAAACjEyLzMwLzIwMjIIAAAACjEyLzMxLzIwMjEJAAAAATBRFGoyQSDbCBCHN6NBINsIMkNJUS5OQVNEQVFHUzpHSUxULklRX1RPVEFMX0VRVUlUWS4xMDAwMC4yMDIy</t>
  </si>
  <si>
    <t>LTEyLTMwAQAAAEEDBQACAAAABzI0OC4zMjMBCAAAAAUAAAABMQEAAAALLTIwOTU3NDYxNjIDAAAAAzE2MAIAAAAEMTI3NQQAAAABMAcAAAAKMTIvMzAvMjAyMggAAAAKMTIvMzEvMjAyMQkAAAABMFEUajJBINsIEIc3o0Eg2wguQ0lRLk5BU0RBUUdTOkdJTFQuSVFfTkVUX0RFQlQuMTAwMDAuMjAyMi0xMi0zMAEAAABBAwUAAgAAAActNzkuOTE3AQgAAAAFAAAAATEBAAAACy0yMDk1NzQ2MTYyAwAAAAMxNjACAAAABDQzNjQEAAAAATAHAAAACjEyLzMwLzIwMjIIAAAACjEyLzMxLzIwMjEJAAAAATBRFGoyQSDbCARgN6NBINsIMkNJUS5OQVNEQVFHUzpBVFJBLklRX0dST1NTX01BUkdJTi4xMDAwMC4yMDIyLTEyLTMwAQAAANIuyw4CAAAAAzEwMAEIAAAABQAAAAExAQAAAAstMjA2MTk4Mjk5MAMAAAADMTYwAgAAAAQ0MDc0BAAAAAEwBwAAAAoxMi8zMC8yMDIyCAAAAAoxMi8zMS8yMDIxCQAAAAEwURRqMkEg2wjZwzajQSDbCDBDSVEuTkFTREFRR1M6QVRSQS5JUV9UT1RBTF9MSUFCLjEwMDAwLjIwMjItMTItMzABAAAA0i7LDgIAAAAHMTg4LjUxMwEIAAAABQAAAAExAQAAAAstMjA2MTk4Mjk5MAMAAAADMTYwAgAAAAQxMjc2BAAAAAEwBwAAAAoxMi8zMC8yMDIyCAAAAAoxMi8zMS8yMDIxCQAAAAEwURRqMkEg2wjf6jajQSDbCC9DSVEuTkFTREFRR006QURBTC5JUV9UT1RBTF9SRVYuMTAwMDAuMjAyMi0x</t>
  </si>
  <si>
    <t>Mi0zMAEAAAAo1RZkAwAAAAAAURRqMkEg2wiUTjajQSDbCDJDSVEuTkFTREFRR006QURBTC5JUV9UT1RBTF9BU1NFVFMuMTAwMDAuMjAyMi0xMi0zMAEAAAAo1RZkAgAAAAoyMzYuMjE2MjQ3AQgAAAAFAAAAATEBAAAACy0yMTA0ODUxOTEwAwAAAAMxNjACAAAABDEwMDcEAAAAATAHAAAACjEyLzMwLzIwMjIIAAAACjEyLzMxLzIwMjEJAAAAATBcO2oyQSDbCJRONqNBINsIKENJUS5OQVNEQVFHTTpBREFMLklRX1JFLjEwMDAwLjIwMjItMTItMzABAAAAKNUWZAIAAAAJLTYuNDk2NTA5AQgAAAAFAAAAATEBAAAACy0yMTA0ODUxOTEwAwAAAAMxNjACAAAABDEyMjIEAAAAATAHAAAACjEyLzMwLzIwMjIIAAAACjEyLzMxLzIwMjEJAAAAATBcO2oyQSDbCJEnNqNBINsIL0NJUS5OQVNEQVFHTTpBREFMLklRX0RJVl9TSEFSRS4xMDAwMC4yMDIyLTEyLTMwAQAAACjVFmQDAAAAAABcO2oyQSDbCIcANqNBINsIL0NJUS5OQVNEQVFHUzpOQVRILklRX05JX01BUkdJTi4xMDAwMC4yMDIyLTEyLTMwAQAAAGzvAAACAAAABzE0LjQ0OTQBCAAAAAUAAAABMQEAAAALLTIwNjI0NjIwNjIDAAAAAzE2MAIAAAAENDA5NAQAAAABMAcAAAAKMTIvMzAvMjAyMggAAAAKMTIvMjUvMjAyMgkAAAABMFw7ajJBINsIbrI1o0Eg2wgtQ0lRLk5BU0RBUUdTOk5BVEguSVFfU1RfREVCVC4xMDAwMC4yMDIyLTEyLTMwAQAAAGzvAAADAAAA</t>
  </si>
  <si>
    <t>AABcO2oyQSDbCFxkNaNBINsILUNJUS5OQVNEQVFHUzpOQVRILklRX0xUX0RFQlQuMTAwMDAuMjAyMi0xMi0zMAEAAABs7wAAAgAAAAcxMDguNTY0AQgAAAAFAAAAATEBAAAACy0yMDYyNDYyMDYyAwAAAAMxNjACAAAABDEwNDkEAAAAATAHAAAACjEyLzMwLzIwMjIIAAAACjEyLzI1LzIwMjIJAAAAATBcO2oyQSDbCGWLNaNBINsIM0NJUS5OQVNEQVFHUzpOQVRILklRX1JFVFVSTl9FUVVJVFkuMTAwMDAuMjAyMi0xMi0zMAEAAABs7wAAAwAAAAJOTQEIAAAABQAAAAExAQAAAAstMjA2MjQ2MjA2MgMAAAADMTYwAgAAAAQ0MTI4BAAAAAEwBwAAAAoxMi8zMC8yMDIyCAAAAAoxMi8yNS8yMDIyCQAAAAEwXDtqMkEg2whRPTWjQSDbCDFDSVEuTkFTREFRR1M6U01NRi5JUV9FQklUX01BUkdJTi4xMDAwMC4yMDIyLTEyLTMwAQAAAAZIBgADAAAAAk5BAFw7ajJBINsIgsg0o0Eg2wgyQ0lRLk5BU0RBUUdTOlNNTUYuSVFfVE9UQUxfRVFVSVRZLjEwMDAwLjIwMjItMTItMzABAAAABkgGAAIAAAAHMzI3LjQ3MwEIAAAABQAAAAExAQAAAAstMjEwOTUwODk2NQMAAAADMTYwAgAAAAQxMjc1BAAAAAEwBwAAAAoxMi8zMC8yMDIyCAAAAAoxMi8zMS8yMDIxCQAAAAEwXDtqMkEg2wh2oTSjQSDbCC5DSVEuTkFTREFRR1M6U01NRi5JUV9ORVRfREVCVC4xMDAwMC4yMDIyLTEyLTMwAQAAAAZIBgACAAAABzE4MS4zNTEBCAAA</t>
  </si>
  <si>
    <t>AAUAAAABMQEAAAALLTIxMDk1MDg5NjUDAAAAAzE2MAIAAAAENDM2NAQAAAABMAcAAAAKMTIvMzAvMjAyMggAAAAKMTIvMzEvMjAyMQkAAAABMFw7ajJBINsIvHk0o0Eg2wgxQ0lRLk5BU0RBUUdTOlRJRy5JUV9HUk9TU19NQVJHSU4uMTAwMDAuMjAyMi0xMi0zMAEAAACByhsoAgAAAAczOS45Mjc0AQgAAAAFAAAAATEBAAAACy0yMTA4MTAxODU0AwAAAAMxNjACAAAABDQwNzQEAAAAATAHAAAACjEyLzMwLzIwMjIIAAAACjEyLzMxLzIwMjEJAAAAATBcO2oyQSDbCF4FNKNBINsIL0NJUS5OQVNEQVFHUzpUSUcuSVFfVE9UQUxfTElBQi4xMDAwMC4yMDIyLTEyLTMwAQAAAIHKGygCAAAACDEwODEuMTA2AQgAAAAFAAAAATEBAAAACy0yMTA4MTAxODU0AwAAAAMxNjACAAAABDEyNzYEAAAAATAHAAAACjEyLzMwLzIwMjIIAAAACjEyLzMxLzIwMjEJAAAAATBcO2oyQSDbCFLeM6NBINsIL0NJUS5OQVNEQVFDTTpCSVZJLklRX1RPVEFMX1JFVi4xMDAwMC4yMDIyLTEyLTMwAQAAAAOLcg4DAAAAAABcO2oyQSDbCIqPM6NBINsIMkNJUS5OQVNEQVFDTTpCSVZJLklRX1RPVEFMX0FTU0VUUy4xMDAwMC4yMDIyLTEyLTMwAQAAAAOLcg4CAAAACTMxLjg3MzQxNQEIAAAABQAAAAExAQAAAAstMjA2MTY2OTYzMgMAAAADMTYwAgAAAAQxMDA3BAAAAAEwBwAAAAoxMi8zMC8yMDIyCAAAAAoxMi8zMS8yMDIxCQAAAAEwXDtq</t>
  </si>
  <si>
    <t>MkEg2wh+aDOjQSDbCChDSVEuTkFTREFRQ006QklWSS5JUV9SRS4xMDAwMC4yMDIyLTEyLTMwAQAAAAOLcg4CAAAACy0yMzUuODQwNDkyAQgAAAAFAAAAATEBAAAACy0yMDYxNjY5NjMyAwAAAAMxNjACAAAABDEyMjIEAAAAATAHAAAACjEyLzMwLzIwMjIIAAAACjEyLzMxLzIwMjEJAAAAATBcO2oyQSDbCH5oM6NBINsIL0NJUS5OQVNEQVFDTTpCSVZJLklRX0RJVl9TSEFSRS4xMDAwMC4yMDIyLTEyLTMwAQAAAAOLcg4DAAAAAABcO2oyQSDbCGIaM6NBINsIL0NJUS5OQVNEQVFHTTpDRFpJLklRX05JX01BUkdJTi4xMDAwMC4yMDIyLTEyLTMwAQAAAHx/BAADAAAAAk5NAQgAAAAFAAAAATEBAAAACy0yMTA2NDczMjMxAwAAAAMxNjACAAAABDQwOTQEAAAAATAHAAAACjEyLzMwLzIwMjIIAAAACjEyLzMxLzIwMjEJAAAAATBcO2oyQSDbCEbMMqNBINsILUNJUS5OQVNEQVFHTTpDRFpJLklRX1NUX0RFQlQuMTAwMDAuMjAyMi0xMi0zMAEAAAB8fwQAAwAAAAAAXDtqMkEg2wg8pTKjQSDbCC1DSVEuTkFTREFRR006Q0RaSS5JUV9MVF9ERUJULjEwMDAwLjIwMjItMTItMzABAAAAfH8EAAIAAAAGNDYuNDc3AQgAAAAFAAAAATEBAAAACy0yMTA2NDczMjMxAwAAAAMxNjACAAAABDEwNDkEAAAAATAHAAAACjEyLzMwLzIwMjIIAAAACjEyLzMxLzIwMjEJAAAAATBcO2oyQSDbCDylMqNBINsIM0NJUS5OQVNEQVFHTTpD</t>
  </si>
  <si>
    <t>RFpJLklRX1JFVFVSTl9FUVVJVFkuMTAwMDAuMjAyMi0xMi0zMAEAAAB8fwQAAgAAAAktNDA4LjI3MDEBCAAAAAUAAAABMQEAAAALLTIxMDY0NzMyMzEDAAAAAzE2MAIAAAAENDEyOAQAAAABMAcAAAAKMTIvMzAvMjAyMggAAAAKMTIvMzEvMjAyMQkAAAABMFw7ajJBINsIM34yo0Eg2wgxQ0lRLk5BU0RBUUdNOlNUUk8uSVFfRUJJVF9NQVJHSU4uMTAwMDAuMjAyMi0xMi0zMAEAAAAdjk8CAgAAAAktMTU5LjA0MTYBCAAAAAUAAAABMQEAAAALLTIxMTAyMjY5MzYDAAAAAzE2MAIAAAAENDA1MwQAAAABMAcAAAAKMTIvMzAvMjAyMggAAAAKMTIvMzEvMjAyMQkAAAABMFw7ajJBINsICOIxo0Eg2wgyQ0lRLk5BU0RBUUdNOlNUUk8uSVFfVE9UQUxfRVFVSVRZLjEwMDAwLjIwMjItMTItMzABAAAAHY5PAgIAAAAHMjUyLjU2NAEIAAAABQAAAAExAQAAAAstMjExMDIyNjkzNgMAAAADMTYwAgAAAAQxMjc1BAAAAAEwBwAAAAoxMi8zMC8yMDIyCAAAAAoxMi8zMS8yMDIxCQAAAAEwXDtqMkEg2wgI4jGjQSDbCC5DSVEuTkFTREFRR006U1RSTy5JUV9ORVRfREVCVC4xMDAwMC4yMDIyLTEyLTMwAQAAAB2OTwICAAAACC0yMDkuMzM5AQgAAAAFAAAAATEBAAAACy0yMTEwMjI2OTM2AwAAAAMxNjACAAAABDQzNjQEAAAAATAHAAAACjEyLzMwLzIwMjIIAAAACjEyLzMxLzIwMjEJAAAAATBcO2oyQSDbCP66MaNBINsIMkNJ</t>
  </si>
  <si>
    <t>US5OQVNEQVFHUzpSSUdMLklRX0dST1NTX01BUkdJTi4xMDAwMC4yMDIyLTEyLTMwAQAAADuEAAACAAAABzUyLjE5NjkBCAAAAAUAAAABMQEAAAALLTIwNTgxOTA3NzADAAAAAzE2MAIAAAAENDA3NAQAAAABMAcAAAAKMTIvMzAvMjAyMggAAAAKMTIvMzEvMjAyMQkAAAABMFw7ajJBINsI30Uxo0Eg2wgwQ0lRLk5BU0RBUUdTOlJJR0wuSVFfVE9UQUxfTElBQi4xMDAwMC4yMDIyLTEyLTMwAQAAADuEAAACAAAABzEzNi45NTQBCAAAAAUAAAABMQEAAAALLTIwNTgxOTA3NzADAAAAAzE2MAIAAAAEMTI3NgQAAAABMAcAAAAKMTIvMzAvMjAyMggAAAAKMTIvMzEvMjAyMQkAAAABMFw7ajJBINsI30Uxo0Eg2wguQ0lRLk5BU0RBUUNNOlNCVC5JUV9UT1RBTF9SRVYuMTAwMDAuMjAyMi0xMi0zMAEAAABRX3ENAgAAAAcxMDUuMjUxAQgAAAAFAAAAATEBAAAACy0yMTA1NDUzMzMzAwAAAAMxNjACAAAAAjI4BAAAAAEwBwAAAAoxMi8zMC8yMDIyCAAAAAoxMi8zMS8yMDIxCQAAAAEwXDtqMkEg2wi2qTCjQSDbCDFDSVEuTkFTREFRQ006U0JULklRX1RPVEFMX0FTU0VUUy4xMDAwMC4yMDIyLTEyLTMwAQAAAFFfcQ0CAAAABzI4NzYuODMBCAAAAAUAAAABMQEAAAALLTIxMDU0NTMzMzMDAAAAAzE2MAIAAAAEMTAwNwQAAAABMAcAAAAKMTIvMzAvMjAyMggAAAAKMTIvMzEvMjAyMQkAAAABMFw7ajJBINsIwdAwo0Eg2wgn</t>
  </si>
  <si>
    <t>Q0lRLk5BU0RBUUNNOlNCVC5JUV9SRS4xMDAwMC4yMDIyLTEyLTMwAQAAAFFfcQ0CAAAABzI0OC4yNDMBCAAAAAUAAAABMQEAAAALLTIxMDU0NTMzMzMDAAAAAzE2MAIAAAAEMTIyMgQAAAABMAcAAAAKMTIvMzAvMjAyMggAAAAKMTIvMzEvMjAyMQkAAAABMGViajJBINsIq4Iwo0Eg2wguQ0lRLk5BU0RBUUNNOlNCVC5JUV9ESVZfU0hBUkUuMTAwMDAuMjAyMi0xMi0zMAEAAABRX3ENAwAAAAAAZWJqMkEg2wihWzCjQSDbCC5DSVEuTkFTREFRR1M6SU5PLklRX05JX01BUkdJTi4xMDAwMC4yMDIyLTEyLTMwAQAAAPpwAAADAAAAAk5NAQgAAAAFAAAAATEBAAAACy0yMDU4OTY3ODM1AwAAAAMxNjACAAAABDQwOTQEAAAAATAHAAAACjEyLzMwLzIwMjIIAAAACjEyLzMxLzIwMjEJAAAAATBlYmoyQSDbCIwNMKNBINsILENJUS5OQVNEQVFHUzpJTk8uSVFfU1RfREVCVC4xMDAwMC4yMDIyLTEyLTMwAQAAAPpwAAADAAAAAABlYmoyQSDbCHi/L6NBINsILENJUS5OQVNEQVFHUzpJTk8uSVFfTFRfREVCVC4xMDAwMC4yMDIyLTEyLTMwAQAAAPpwAAACAAAACTE0Ljk1OTY0NwEIAAAABQAAAAExAQAAAAstMjA1ODk2NzgzNQMAAAADMTYwAgAAAAQxMDQ5BAAAAAEwBwAAAAoxMi8zMC8yMDIyCAAAAAoxMi8zMS8yMDIxCQAAAAEwZWJqMkEg2wiC5i+jQSDbCDJDSVEuTkFTREFRR1M6SU5PLklRX1JFVFVSTl9FUVVJVFku</t>
  </si>
  <si>
    <t>MTAwMDAuMjAyMi0xMi0zMAEAAAD6cAAAAgAAAAgtNzAuNTUxOAEIAAAABQAAAAExAQAAAAstMjA1ODk2NzgzNQMAAAADMTYwAgAAAAQ0MTI4BAAAAAEwBwAAAAoxMi8zMC8yMDIyCAAAAAoxMi8zMS8yMDIxCQAAAAEwZWJqMkEg2wh4vy+jQSDbCDFDSVEuTkFTREFRQ006QkxERS5JUV9FQklUX01BUkdJTi4xMDAwMC4yMDIyLTEyLTMwAQAAAIWndRYCAAAACC00Mi43OTc5AQgAAAAFAAAAATEBAAAACy0yMTA2NjYzNDEwAwAAAAMxNjACAAAABDQwNTMEAAAAATAHAAAACjEyLzMwLzIwMjIIAAAACjEyLzMxLzIwMjEJAAAAATBlYmoyQSDbCE8jL6NBINsIMkNJUS5OQVNEQVFDTTpCTERFLklRX1RPVEFMX0VRVUlUWS4xMDAwMC4yMDIyLTEyLTMwAQAAAIWndRYCAAAABzI5MS4zNzEBCAAAAAUAAAABMQEAAAALLTIxMDY2NjM0MTADAAAAAzE2MAIAAAAEMTI3NQQAAAABMAcAAAAKMTIvMzAvMjAyMggAAAAKMTIvMzEvMjAyMQkAAAABMGViajJBINsITyMvo0Eg2wguQ0lRLk5BU0RBUUNNOkJMREUuSVFfTkVUX0RFQlQuMTAwMDAuMjAyMi0xMi0zMAEAAACFp3UWAgAAAAgtMjgxLjI1MwEIAAAABQAAAAExAQAAAAstMjEwNjY2MzQxMAMAAAADMTYwAgAAAAQ0MzY0BAAAAAEwBwAAAAoxMi8zMC8yMDIyCAAAAAoxMi8zMS8yMDIxCQAAAAEwZWJqMkEg2whE/C6jQSDbCDJDSVEuTkFTREFRR006Q05HTC5JUV9HUk9T</t>
  </si>
  <si>
    <t>U19NQVJHSU4uMTAwMDAuMjAyMi0xMi0zMAEAAADHufJjAwAAAAAAZWJqMkEg2wgmhy6jQSDbCDBDSVEuTkFTREFRR006Q05HTC5JUV9UT1RBTF9MSUFCLjEwMDAwLjIwMjItMTItMzABAAAAx7nyYwIAAAAKMjQxLjc2NjYwNQEIAAAABQAAAAExAQAAAAstMjEwMzYwOTA5MgMAAAADMTYwAgAAAAQxMjc2BAAAAAEwBwAAAAoxMi8zMC8yMDIyCAAAAAoxMi8zMS8yMDIxCQAAAAEwZWJqMkEg2wghYC6jQSDbCC9DSVEuTkFTREFRR1M6SFVNQS5JUV9UT1RBTF9SRVYuMTAwMDAuMjAyMi0xMi0zMAEAAACLeGsGAgAAAAUxLjI2MwEIAAAABQAAAAExAQAAAAstMjEwNjIzOTQ0NQMAAAADMTYwAgAAAAIyOAQAAAABMAcAAAAKMTIvMzAvMjAyMggAAAAKMTIvMzEvMjAyMQkAAAABMGViajJBINsIBxIuo0Eg2wgyQ0lRLk5BU0RBUUdTOkhVTUEuSVFfVE9UQUxfQVNTRVRTLjEwMDAwLjIwMjItMTItMzABAAAAi3hrBgIAAAAHMjg2LjUzMwEIAAAABQAAAAExAQAAAAstMjEwNjIzOTQ0NQMAAAADMTYwAgAAAAQxMDA3BAAAAAEwBwAAAAoxMi8zMC8yMDIyCAAAAAoxMi8zMS8yMDIxCQAAAAEwZWJqMkEg2wj86i2jQSDbCChDSVEuTkFTREFRR1M6SFVNQS5JUV9SRS4xMDAwMC4yMDIyLTEyLTMwAQAAAIt4awYCAAAACC00MTQuNTczAQgAAAAFAAAAATEBAAAACy0yMTA2MjM5NDQ1AwAAAAMxNjACAAAABDEyMjIEAAAAATAH</t>
  </si>
  <si>
    <t>AAAACjEyLzMwLzIwMjIIAAAACjEyLzMxLzIwMjEJAAAAATBlYmoyQSDbCPzqLaNBINsIL0NJUS5OQVNEQVFHUzpIVU1BLklRX0RJVl9TSEFSRS4xMDAwMC4yMDIyLTEyLTMwAQAAAIt4awYDAAAAAABlYmoyQSDbCOucLaNBINsIL0NJUS5OQVNEQVFHUzpIQkNQLklRX05JX01BUkdJTi4xMDAwMC4yMDIyLTEyLTMwAQAAABOOuQICAAAABzM4LjI3NDkBCAAAAAUAAAABMQEAAAALLTIxMDg3OTE0NTEDAAAAAzE2MAIAAAAENDA5NAQAAAABMAcAAAAKMTIvMzAvMjAyMggAAAAKMTIvMzEvMjAyMQkAAAABMGViajJBINsI004to0Eg2wgtQ0lRLk5BU0RBUUdTOkhCQ1AuSVFfU1RfREVCVC4xMDAwMC4yMDIyLTEyLTMwAQAAABOOuQICAAAABTAuMDQzAQgAAAAFAAAAATEBAAAACy0yMTA4NzkxNDUxAwAAAAMxNjACAAAABDEwNDYEAAAAATAHAAAACjEyLzMwLzIwMjIIAAAACjEyLzMxLzIwMjEJAAAAATBlYmoyQSDbCMknLaNBINsILUNJUS5OQVNEQVFHUzpIQkNQLklRX0xUX0RFQlQuMTAwMDAuMjAyMi0xMi0zMAEAAAATjrkCAgAAAAYyNy4zNzgBCAAAAAUAAAABMQEAAAALLTIxMDg3OTE0NTEDAAAAAzE2MAIAAAAEMTA0OQQAAAABMAcAAAAKMTIvMzAvMjAyMggAAAAKMTIvMzEvMjAyMQkAAAABMGViajJBINsIyScto0Eg2wgzQ0lRLk5BU0RBUUdTOkhCQ1AuSVFfUkVUVVJOX0VRVUlUWS4xMDAwMC4yMDIyLTEy</t>
  </si>
  <si>
    <t>LTMwAQAAABOOuQICAAAABjE0LjQzMwEIAAAABQAAAAExAQAAAAstMjEwODc5MTQ1MQMAAAADMTYwAgAAAAQ0MTI4BAAAAAEwBwAAAAoxMi8zMC8yMDIyCAAAAAoxMi8zMS8yMDIxCQAAAAEwZWJqMkEg2wi/AC2jQSDbCDFDSVEuTkFTREFRQ006TlJBQy5JUV9FQklUX01BUkdJTi4xMDAwMC4yMDIyLTEyLTMwAQAAAFeJyCkDAAAAAABlYmoyQSDbCJVkLKNBINsIMkNJUS5OQVNEQVFDTTpOUkFDLklRX1RPVEFMX0VRVUlUWS4xMDAwMC4yMDIyLTEyLTMwAQAAAFeJyCkCAAAACi0xNS42MTg5NjcBCAAAAAUAAAABMQEAAAALLTIxMDg3MTI3MjIDAAAAAzE2MAIAAAAEMTI3NQQAAAABMAcAAAAKMTIvMzAvMjAyMggAAAAKMTIvMzEvMjAyMQkAAAABMGViajJBINsIlWQso0Eg2wguQ0lRLk5BU0RBUUNNOk5SQUMuSVFfTkVUX0RFQlQuMTAwMDAuMjAyMi0xMi0zMAEAAABXicgpAgAAAAktMC44Njc2OTgBCAAAAAUAAAABMQEAAAALLTIxMDg3MTI3MjIDAAAAAzE2MAIAAAAENDM2NAQAAAABMAcAAAAKMTIvMzAvMjAyMggAAAAKMTIvMzEvMjAyMQkAAAABMGViajJBINsIiz0so0Eg2wgyQ0lRLk5BU0RBUUdNOkZUQ0kuSVFfR1JPU1NfTUFSR0lOLjEwMDAwLjIwMjItMTItMzABAAAAr/c4KAIAAAAILTEyLjAzMDMBCAAAAAUAAAABMQEAAAALLTIwNTkxMDIxNzcDAAAAAzE2MAIAAAAENDA3NAQAAAABMAcAAAAKMTIv</t>
  </si>
  <si>
    <t>MzAvMjAyMggAAAAKMTIvMzEvMjAyMQkAAAABMGViajJBINsIbcgro0Eg2wgwQ0lRLk5BU0RBUUdNOkZUQ0kuSVFfVE9UQUxfTElBQi4xMDAwMC4yMDIyLTEyLTMwAQAAAK/3OCgCAAAABzEwMC4xNTQBCAAAAAUAAAABMQEAAAALLTIwNTkxMDIxNzcDAAAAAzE2MAIAAAAEMTI3NgQAAAABMAcAAAAKMTIvMzAvMjAyMggAAAAKMTIvMzEvMjAyMQkAAAABMGViajJBINsIbcgro0Eg2wgvQ0lRLk5BU0RBUUNNOk9SR08uSVFfVE9UQUxfUkVWLjEwMDAwLjIwMjItMTItMzABAAAAoHwEAAIAAAAHNDY3LjM1OQEIAAAABQAAAAExAQAAAAstMjA1ODk2Nzg0OQMAAAADMTYwAgAAAAIyOAQAAAABMAcAAAAKMTIvMzAvMjAyMggAAAAKMTIvMzEvMjAyMQkAAAABMGViajJBINsIRCwro0Eg2wgyQ0lRLk5BU0RBUUNNOk9SR08uSVFfVE9UQUxfQVNTRVRTLjEwMDAwLjIwMjItMTItMzABAAAAoHwEAAIAAAAHNDQzLjI1OQEIAAAABQAAAAExAQAAAAstMjA1ODk2Nzg0OQMAAAADMTYwAgAAAAQxMDA3BAAAAAEwBwAAAAoxMi8zMC8yMDIyCAAAAAoxMi8zMS8yMDIxCQAAAAEwZWJqMkEg2whOUyujQSDbCChDSVEuTkFTREFRQ006T1JHTy5JUV9SRS4xMDAwMC4yMDIyLTEyLTMwAQAAAKB8BAACAAAABy02MC44MzMBCAAAAAUAAAABMQEAAAALLTIwNTg5Njc4NDkDAAAAAzE2MAIAAAAEMTIyMgQAAAABMAcAAAAKMTIvMzAvMjAy</t>
  </si>
  <si>
    <t>MggAAAAKMTIvMzEvMjAyMQkAAAABMGViajJBINsIOwUro0Eg2wgvQ0lRLk5BU0RBUUNNOk9SR08uSVFfRElWX1NIQVJFLjEwMDAwLjIwMjItMTItMzABAAAAoHwEAAMAAAAAAGViajJBINsIM94qo0Eg2wgvQ0lRLk5BU0RBUUdNOk1DQUEuSVFfTklfTUFSR0lOLjEwMDAwLjIwMjItMTItMzABAAAA1u8VZAMAAAAAAG6JajJBINsIG5Aqo0Eg2wgtQ0lRLk5BU0RBUUdNOk1DQUEuSVFfU1RfREVCVC4xMDAwMC4yMDIyLTEyLTMwAQAAANbvFWQCAAAACDAuMTE4ODMzAQgAAAAFAAAAATEBAAAACy0yMTAzNDgzNDEzAwAAAAMxNjACAAAABDEwNDYEAAAAATAHAAAACjEyLzMwLzIwMjIIAAAACjEyLzMxLzIwMjEJAAAAATBuiWoyQSDbCBJpKqNBINsILUNJUS5OQVNEQVFHTTpNQ0FBLklRX0xUX0RFQlQuMTAwMDAuMjAyMi0xMi0zMAEAAADW7xVkAwAAAAAAbolqMkEg2wgSaSqjQSDbCDNDSVEuTkFTREFRR006TUNBQS5JUV9SRVRVUk5fRVFVSVRZLjEwMDAwLjIwMjItMTItMzABAAAA1u8VZAMAAAAAAG6JajJBINsIBkIqo0Eg2wgxQ0lRLk5BU0RBUUdTOlJFTEwuSVFfRUJJVF9NQVJHSU4uMTAwMDAuMjAyMi0xMi0zMAEAAADWlAQAAgAAAAY5LjgxNjMBCAAAAAUAAAABMQEAAAALLTIwNjQzNTYxMDQDAAAAAzE2MAIAAAAENDA1MwQAAAABMAcAAAAKMTIvMzAvMjAyMggAAAAKMTEvMjYvMjAyMgkAAAABMG6JajJB</t>
  </si>
  <si>
    <t>INsI68wpo0Eg2wgyQ0lRLk5BU0RBUUdTOlJFTEwuSVFfVE9UQUxfRVFVSVRZLjEwMDAwLjIwMjItMTItMzABAAAA1pQEAAIAAAAHMTQ4LjA4OAEIAAAABQAAAAExAQAAAAstMjA2NDM1NjEwNAMAAAADMTYwAgAAAAQxMjc1BAAAAAEwBwAAAAoxMi8zMC8yMDIyCAAAAAoxMS8yNi8yMDIyCQAAAAEwbolqMkEg2wjepSmjQSDbCC5DSVEuTkFTREFRR1M6UkVMTC5JUV9ORVRfREVCVC4xMDAwMC4yMDIyLTEyLTMwAQAAANaUBAACAAAABy0yOC41NzkBCAAAAAUAAAABMQEAAAALLTIwNjQzNTYxMDQDAAAAAzE2MAIAAAAENDM2NAQAAAABMAcAAAAKMTIvMzAvMjAyMggAAAAKMTEvMjYvMjAyMgkAAAABMG6JajJBINsI034po0Eg2wgxQ0lRLk5BU0RBUUNNOkZMTC5JUV9HUk9TU19NQVJHSU4uMTAwMDAuMjAyMi0xMi0zMAEAAABqqQUAAgAAAAY1OC41MjEBCAAAAAUAAAABMQEAAAALLTIxMDgyNzE4MzUDAAAAAzE2MAIAAAAENDA3NAQAAAABMAcAAAAKMTIvMzAvMjAyMggAAAAKMTIvMzEvMjAyMQkAAAABMG6JajJBINsItAkpo0Eg2wgvQ0lRLk5BU0RBUUNNOkZMTC5JUV9UT1RBTF9MSUFCLjEwMDAwLjIwMjItMTItMzABAAAAaqkFAAIAAAAHMzYxLjEyNwEIAAAABQAAAAExAQAAAAstMjEwODI3MTgzNQMAAAADMTYwAgAAAAQxMjc2BAAAAAEwBwAAAAoxMi8zMC8yMDIyCAAAAAoxMi8zMS8yMDIxCQAAAAEwbolq</t>
  </si>
  <si>
    <t>MkEg2wiq4iijQSDbCC5DSVEuTkFTREFRR006Qk5SLklRX1RPVEFMX1JFVi4xMDAwMC4yMDIyLTEyLTMwAQAAACnxcRICAAAABzUwNy44NjIBCAAAAAUAAAABMQEAAAALLTIwOTk0MTIyNTMDAAAAAjMyAgAAAAIyOAQAAAABMAcAAAAKMTIvMzAvMjAyMggAAAAKMTIvMzEvMjAyMQkAAAABMG6JajJBINsIlZQoo0Eg2wgxQ0lRLk5BU0RBUUdNOkJOUi5JUV9UT1RBTF9BU1NFVFMuMTAwMDAuMjAyMi0xMi0zMAEAAAAp8XESAgAAAAgyMjc4LjU4NwEIAAAABQAAAAExAQAAAAstMjA5OTQxMjI1MwMAAAACMzICAAAABDEwMDcEAAAAATAHAAAACjEyLzMwLzIwMjIIAAAACjEyLzMxLzIwMjEJAAAAATBuiWoyQSDbCJFtKKNBINsIJ0NJUS5OQVNEQVFHTTpCTlIuSVFfUkUuMTAwMDAuMjAyMi0xMi0zMAEAAAAp8XESAgAAAAktMjIyOC43MTMBCAAAAAUAAAABMQEAAAALLTIwOTk0MTIyNTMDAAAAAjMyAgAAAAQxMjIyBAAAAAEwBwAAAAoxMi8zMC8yMDIyCAAAAAoxMi8zMS8yMDIxCQAAAAEwbolqMkEg2wiRbSijQSDbCC5DSVEuTkFTREFRR006Qk5SLklRX0RJVl9TSEFSRS4xMDAwMC4yMDIyLTEyLTMwAQAAACnxcRIDAAAAAABuiWoyQSDbCH8fKKNBINsIL0NJUS5OQVNEQVFHTTpUSENQLklRX05JX01BUkdJTi4xMDAwMC4yMDIyLTEyLTMwAQAAANfUKyoDAAAAAABuiWoyQSDbCGfRJ6NBINsILUNJUS5OQVNEQVFH</t>
  </si>
  <si>
    <t>TTpUSENQLklRX1NUX0RFQlQuMTAwMDAuMjAyMi0xMi0zMAEAAADX1CsqAwAAAAAAbolqMkEg2whkqiejQSDbCC1DSVEuTkFTREFRR006VEhDUC5JUV9MVF9ERUJULjEwMDAwLjIwMjItMTItMzABAAAA19QrKgMAAAAAAG6JajJBINsIZKono0Eg2wgzQ0lRLk5BU0RBUUdNOlRIQ1AuSVFfUkVUVVJOX0VRVUlUWS4xMDAwMC4yMDIyLTEyLTMwAQAAANfUKyoDAAAAAABuiWoyQSDbCFODJ6NBINsIMUNJUS5OQVNEQVFHTTpCSU9TLklRX0VCSVRfTUFSR0lOLjEwMDAwLjIwMjItMTItMzABAAAAKdHPYwMAAAAAAG6JajJBINsIJOcmo0Eg2wgyQ0lRLk5BU0RBUUdNOkJJT1MuSVFfVE9UQUxfRVFVSVRZLjEwMDAwLjIwMjItMTItMzABAAAAKdHPYwIAAAAKLTEzLjU5ODIyMQEIAAAABQAAAAExAQAAAAstMjEwODY1NTk4MwMAAAADMTYwAgAAAAQxMjc1BAAAAAEwBwAAAAoxMi8zMC8yMDIyCAAAAAoxMi8zMS8yMDIxCQAAAAEwbolqMkEg2wgk5yajQSDbCC5DSVEuTkFTREFRR006QklPUy5JUV9ORVRfREVCVC4xMDAwMC4yMDIyLTEyLTMwAQAAACnRz2MCAAAACDQuMzY0NDU4AQgAAAAFAAAAATEBAAAACy0yMTA4NjU1OTgzAwAAAAMxNjACAAAABDQzNjQEAAAAATAHAAAACjEyLzMwLzIwMjIIAAAACjEyLzMxLzIwMjEJAAAAATBuiWoyQSDbCBrAJqNBINsIMkNJUS5OQVNEQVFHTTpQQ0NULklRX0dST1NTX01BUkdJ</t>
  </si>
  <si>
    <t>Ti4xMDAwMC4yMDIyLTEyLTMwAQAAABMZWyoDAAAAAABuiWoyQSDbCP9KJqNBINsIMENJUS5OQVNEQVFHTTpQQ0NULklRX1RPVEFMX0xJQUIuMTAwMDAuMjAyMi0xMi0zMAEAAAATGVsqAgAAAAoyNDEuOTE3MDk2AQgAAAAFAAAAATEBAAAACy0yMTAzMzY3ODk1AwAAAAMxNjACAAAABDEyNzYEAAAAATAHAAAACjEyLzMwLzIwMjIIAAAACjEyLzMxLzIwMjEJAAAAATBuiWoyQSDbCAZyJqNBINsIL0NJUS5OQVNEQVFHTTpDSVRFLklRX1RPVEFMX1JFVi4xMDAwMC4yMDIyLTEyLTMwAQAAAFoMLioDAAAAAABuiWoyQSDbCNzVJaNBINsIMkNJUS5OQVNEQVFHTTpDSVRFLklRX1RPVEFMX0FTU0VUUy4xMDAwMC4yMDIyLTEyLTMwAQAAAFoMLioCAAAACDAuNDE1OTg5AQgAAAAFAAAAATEBAAAACy0yMTA2NTg0NzU1AwAAAAMxNjACAAAABDEwMDcEAAAAATAHAAAACjEyLzMwLzIwMjIIAAAACjEyLzMxLzIwMjEJAAAAATBuiWoyQSDbCNzVJaNBINsIKENJUS5OQVNEQVFHTTpDSVRFLklRX1JFLjEwMDAwLjIwMjItMTItMzABAAAAWgwuKgIAAAAJLTAuMjY4Mzg5AQgAAAAFAAAAATEBAAAACy0yMTA2NTg0NzU1AwAAAAMxNjACAAAABDEyMjIEAAAAATAHAAAACjEyLzMwLzIwMjIIAAAACjEyLzMxLzIwMjEJAAAAATBuiWoyQSDbCNKuJaNBINsIL0NJUS5OQVNEQVFHTTpDSVRFLklRX0RJVl9TSEFSRS4xMDAwMC4yMDIy</t>
  </si>
  <si>
    <t>LTEyLTMwAQAAAFoMLioDAAAAAABuiWoyQSDbCMeHJaNBINsILkNJUS5OQVNEQVFHTTpOSVUuSVFfTklfTUFSR0lOLjEwMDAwLjIwMjItMTItMzABAAAAoyw+EgIAAAAGNi4wOTU3AQgAAAAFAAAAATEBAAAACy0yMTAwMTI2ODkwAwAAAAIzMgIAAAAENDA5NAQAAAABMAcAAAAKMTIvMzAvMjAyMggAAAAKMTIvMzEvMjAyMQkAAAABMG6JajJBINsItTklo0Eg2wgsQ0lRLk5BU0RBUUdNOk5JVS5JUV9TVF9ERUJULjEwMDAwLjIwMjItMTItMzABAAAAoyw+EgIAAAADMTgwAQgAAAAFAAAAATEBAAAACy0yMTAwMTI2ODkwAwAAAAIzMgIAAAAEMTA0NgQAAAABMAcAAAAKMTIvMzAvMjAyMggAAAAKMTIvMzEvMjAyMQkAAAABMHawajJBINsIoesko0Eg2wgsQ0lRLk5BU0RBUUdNOk5JVS5JUV9MVF9ERUJULjEwMDAwLjIwMjItMTItMzABAAAAoyw+EgMAAAAAAHawajJBINsIqRIlo0Eg2wgyQ0lRLk5BU0RBUUdNOk5JVS5JUV9SRVRVUk5fRVFVSVRZLjEwMDAwLjIwMjItMTItMzABAAAAoyw+EgIAAAAHMjAuMDAyNAEIAAAABQAAAAExAQAAAAstMjEwMDEyNjg5MAMAAAACMzICAAAABDQxMjgEAAAAATAHAAAACjEyLzMwLzIwMjIIAAAACjEyLzMxLzIwMjEJAAAAATB2sGoyQSDbCKHrJKNBINsIMUNJUS5OQVNEQVFHTTpHV1JTLklRX0VCSVRfTUFSR0lOLjEwMDAwLjIwMjItMTItMzABAAAAuI+qAgIAAAAHMTYuNjUw</t>
  </si>
  <si>
    <t>NwEIAAAABQAAAAExAQAAAAstMjEwODc2MjIwMgMAAAADMTYwAgAAAAQ0MDUzBAAAAAEwBwAAAAoxMi8zMC8yMDIyCAAAAAoxMi8zMS8yMDIxCQAAAAEwdrBqMkEg2wj7TySjQSDbCDJDSVEuTkFTREFRR006R1dSUy5JUV9UT1RBTF9FUVVJVFkuMTAwMDAuMjAyMi0xMi0zMAEAAAC4j6oCAgAAAAYzMC4wMjkBCAAAAAUAAAABMQEAAAALLTIxMDg3NjIyMDIDAAAAAzE2MAIAAAAEMTI3NQQAAAABMAcAAAAKMTIvMzAvMjAyMggAAAAKMTIvMzEvMjAyMQkAAAABMHawajJBINsI+08ko0Eg2wguQ0lRLk5BU0RBUUdNOkdXUlMuSVFfTkVUX0RFQlQuMTAwMDAuMjAyMi0xMi0zMAEAAAC4j6oCAgAAAAoxMDAuMzczMTQzAQgAAAAFAAAAATEBAAAACy0yMTA4NzYyMjAyAwAAAAMxNjACAAAABDQzNjQEAAAAATAHAAAACjEyLzMwLzIwMjIIAAAACjEyLzMxLzIwMjEJAAAAATB2sGoyQSDbCPEoJKNBINsIMkNJUS5OQVNEQVFHUzpCR1JZLklRX0dST1NTX01BUkdJTi4xMDAwMC4yMDIyLTEyLTMwAQAAABOgGyECAAAACC0xNi4yMTc2AQgAAAAFAAAAATEBAAAACy0yMTA2MjM5NTkwAwAAAAMxNjACAAAABDQwNzQEAAAAATAHAAAACjEyLzMwLzIwMjIIAAAACjEyLzMxLzIwMjEJAAAAATB2sGoyQSDbCNSzI6NBINsIMENJUS5OQVNEQVFHUzpCR1JZLklRX1RPVEFMX0xJQUIuMTAwMDAuMjAyMi0xMi0zMAEAAAAToBshAgAA</t>
  </si>
  <si>
    <t>AAY3Mi40NTMBCAAAAAUAAAABMQEAAAALLTIxMDYyMzk1OTADAAAAAzE2MAIAAAAEMTI3NgQAAAABMAcAAAAKMTIvMzAvMjAyMggAAAAKMTIvMzEvMjAyMQkAAAABMHawajJBINsIx4wjo0Eg2wguQ0lRLk5BU0RBUUNNOk9CVC5JUV9UT1RBTF9SRVYuMTAwMDAuMjAyMi0xMi0zMAEAAAB+bzAAAgAAAAY3MC4xMzUBCAAAAAUAAAABMQEAAAALLTIxMDU4MDYxOTgDAAAAAzE2MAIAAAACMjgEAAAAATAHAAAACjEyLzMwLzIwMjIIAAAACjEyLzMxLzIwMjEJAAAAATB2sGoyQSDbCOY+I6NBINsIMUNJUS5OQVNEQVFDTTpPQlQuSVFfVE9UQUxfQVNTRVRTLjEwMDAwLjIwMjItMTItMzABAAAAfm8wAAIAAAAIMjE0Mi41ODMBCAAAAAUAAAABMQEAAAALLTIxMDU4MDYxOTgDAAAAAzE2MAIAAAAEMTAwNwQAAAABMAcAAAAKMTIvMzAvMjAyMggAAAAKMTIvMzEvMjAyMQkAAAABMHawajJBINsI3Bcjo0Eg2wgnQ0lRLk5BU0RBUUNNOk9CVC5JUV9SRS4xMDAwMC4yMDIyLTEyLTMwAQAAAH5vMAACAAAABjY0Ljk0MQEIAAAABQAAAAExAQAAAAstMjEwNTgwNjE5OAMAAAADMTYwAgAAAAQxMjIyBAAAAAEwBwAAAAoxMi8zMC8yMDIyCAAAAAoxMi8zMS8yMDIxCQAAAAEwdrBqMkEg2wjcFyOjQSDbCC5DSVEuTkFTREFRQ006T0JULklRX0RJVl9TSEFSRS4xMDAwMC4yMDIyLTEyLTMwAQAAAH5vMAACAAAAAzAuOAEIAAAABQAA</t>
  </si>
  <si>
    <t>AAExAQAAAAstMjEwNTgwNjE5OAMAAAADMTYwAgAAAAQzMDU4BAAAAAEwBwAAAAoxMi8zMC8yMDIyCAAAAAoxMi8zMS8yMDIxCQAAAAEwdrBqMkEg2wjEySKjQSDbCC9DSVEuTkFTREFRR006VE9BQy5JUV9OSV9NQVJHSU4uMTAwMDAuMjAyMi0xMi0zMAEAAAATWOJjAwAAAAAAdrBqMkEg2wi0eyKjQSDbCC1DSVEuTkFTREFRR006VE9BQy5JUV9TVF9ERUJULjEwMDAwLjIwMjItMTItMzABAAAAE1jiYwIAAAAIMC4wOTAwNDMBCAAAAAUAAAABMQEAAAALLTIxMDUxNzk3MDEDAAAAAzE2MAIAAAAEMTA0NgQAAAABMAcAAAAKMTIvMzAvMjAyMggAAAAKMTIvMzEvMjAyMQkAAAABMHawajJBINsIpVQio0Eg2wgtQ0lRLk5BU0RBUUdNOlRPQUMuSVFfTFRfREVCVC4xMDAwMC4yMDIyLTEyLTMwAQAAABNY4mMDAAAAAAB2sGoyQSDbCKVUIqNBINsIM0NJUS5OQVNEQVFHTTpUT0FDLklRX1JFVFVSTl9FUVVJVFkuMTAwMDAuMjAyMi0xMi0zMAEAAAATWOJjAwAAAAAAdrBqMkEg2wieLSKjQSDbCDFDSVEuTkFTREFRR006UExBTy5JUV9FQklUX01BUkdJTi4xMDAwMC4yMDIyLTEyLTMwAQAAAPMPOyoDAAAAAAB2sGoyQSDbCH24IaNBINsIMkNJUS5OQVNEQVFHTTpQTEFPLklRX1RPVEFMX0VRVUlUWS4xMDAwMC4yMDIyLTEyLTMwAQAAAPMPOyoCAAAACS0wLjAyNDg2OAEIAAAABQAAAAExAQAAAAstMjExMzQyMjkxOAMA</t>
  </si>
  <si>
    <t>AAADMTYwAgAAAAQxMjc1BAAAAAEwBwAAAAoxMi8zMC8yMDIyCAAAAAoxMi8zMS8yMDIxCQAAAAEwdrBqMkEg2wh9uCGjQSDbCC5DSVEuTkFTREFRR006UExBTy5JUV9ORVRfREVCVC4xMDAwMC4yMDIyLTEyLTMwAQAAAPMPOyoCAAAACDAuNDM3MDY4AQgAAAAFAAAAATEBAAAACy0yMTEzNDIyOTE4AwAAAAMxNjACAAAABDQzNjQEAAAAATAHAAAACjEyLzMwLzIwMjIIAAAACjEyLzMxLzIwMjEJAAAAATB2sGoyQSDbCHKRIaNBINsIMkNJUS5OQVNEQVFDTTpBQ05CLklRX0dST1NTX01BUkdJTi4xMDAwMC4yMDIyLTEyLTMwAQAAAKfEAwADAAAAAAB2sGoyQSDbCFMcIaNBINsIMENJUS5OQVNEQVFDTTpBQ05CLklRX1RPVEFMX0xJQUIuMTAwMDAuMjAyMi0xMi0zMAEAAACnxAMAAgAAAAgyNTE0Ljg3MwEIAAAABQAAAAExAQAAAAstMjA1ODI4MTcxMgMAAAADMTYwAgAAAAQxMjc2BAAAAAEwBwAAAAoxMi8zMC8yMDIyCAAAAAoxMi8zMS8yMDIxCQAAAAEwdrBqMkEg2whTHCGjQSDbCC9DSVEuTkFTREFRQ006U1ZGQi5JUV9UT1RBTF9SRVYuMTAwMDAuMjAyMi0xMi0zMAEAAABBVPApAwAAAAAAdrBqMkEg2wgogCCjQSDbCDJDSVEuTkFTREFRQ006U1ZGQi5JUV9UT1RBTF9BU1NFVFMuMTAwMDAuMjAyMi0xMi0zMAEAAABBVPApAgAAAAoyMzIuMzY3MTY4AQgAAAAFAAAAATEBAAAACy0yMTA2NTIzMzgwAwAAAAMx</t>
  </si>
  <si>
    <t>NjACAAAABDEwMDcEAAAAATAHAAAACjEyLzMwLzIwMjIIAAAACjEyLzMxLzIwMjEJAAAAATB2sGoyQSDbCDanIKNBINsIKENJUS5OQVNEQVFDTTpTVkZCLklRX1JFLjEwMDAwLjIwMjItMTItMzABAAAAQVTwKQIAAAAJLTYuMDY4ODU2AQgAAAAFAAAAATEBAAAACy0yMTA2NTIzMzgwAwAAAAMxNjACAAAABDEyMjIEAAAAATAHAAAACjEyLzMwLzIwMjIIAAAACjEyLzMxLzIwMjEJAAAAATB2sGoyQSDbCCiAIKNBINsIL0NJUS5OQVNEQVFDTTpTVkZCLklRX0RJVl9TSEFSRS4xMDAwMC4yMDIyLTEyLTMwAQAAAEFU8CkDAAAAAAB2sGoyQSDbCB5ZIKNBINsIL0NJUS5OQVNEQVFDTTpCVFdOLklRX05JX01BUkdJTi4xMDAwMC4yMDIyLTEyLTMwAQAAAHMfGygDAAAAAAB2sGoyQSDbCP/jH6NBINsILUNJUS5OQVNEQVFDTTpCVFdOLklRX1NUX0RFQlQuMTAwMDAuMjAyMi0xMi0zMAEAAABzHxsoAgAAAAMwLjgBCAAAAAUAAAABMQEAAAALLTIxMDY1ODkzNjcDAAAAAzE2MAIAAAAEMTA0NgQAAAABMAcAAAAKMTIvMzAvMjAyMggAAAAKMTIvMzEvMjAyMQkAAAABMHawajJBINsI+rwfo0Eg2wgtQ0lRLk5BU0RBUUNNOkJUV04uSVFfTFRfREVCVC4xMDAwMC4yMDIyLTEyLTMwAQAAAHMfGygDAAAAAAB2sGoyQSDbCPq8H6NBINsIM0NJUS5OQVNEQVFDTTpCVFdOLklRX1JFVFVSTl9FUVVJVFkuMTAwMDAuMjAyMi0xMi0z</t>
  </si>
  <si>
    <t>MAEAAABzHxsoAwAAAAJOTQEIAAAABQAAAAExAQAAAAstMjEwNjU4OTM2NwMAAAADMTYwAgAAAAQ0MTI4BAAAAAEwBwAAAAoxMi8zMC8yMDIyCAAAAAoxMi8zMS8yMDIxCQAAAAEwhddqMkEg2wjulR+jQSDbCDBDSVEuTkFTREFRR1M6S1JULklRX0VCSVRfTUFSR0lOLjEwMDAwLjIwMjItMTItMzABAAAAJkiEIwIAAAAGNi4zNTQyAQgAAAAFAAAAATEBAAAACy0yMTA1NTc1ODE4AwAAAAMxNjACAAAABDQwNTMEAAAAATAHAAAACjEyLzMwLzIwMjIIAAAACjEyLzMxLzIwMjEJAAAAATCF12oyQSDbCMwgH6NBINsIMUNJUS5OQVNEQVFHUzpLUlQuSVFfVE9UQUxfRVFVSVRZLjEwMDAwLjIwMjItMTItMzABAAAAJkiEIwIAAAAHMTMyLjAyNQEIAAAABQAAAAExAQAAAAstMjEwNTU3NTgxOAMAAAADMTYwAgAAAAQxMjc1BAAAAAEwBwAAAAoxMi8zMC8yMDIyCAAAAAoxMi8zMS8yMDIxCQAAAAEwhddqMkEg2wjD+R6jQSDbCC1DSVEuTkFTREFRR1M6S1JULklRX05FVF9ERUJULjEwMDAwLjIwMjItMTItMzABAAAAJkiEIwIAAAAGMzEuMzY4AQgAAAAFAAAAATEBAAAACy0yMTA1NTc1ODE4AwAAAAMxNjACAAAABDQzNjQEAAAAATAHAAAACjEyLzMwLzIwMjIIAAAACjEyLzMxLzIwMjEJAAAAATCF12oyQSDbCLfSHqNBINsIMkNJUS5OQVNEQVFHTTpUTEdZLklRX0dST1NTX01BUkdJTi4xMDAwMC4yMDIyLTEyLTMwAQAA</t>
  </si>
  <si>
    <t>AM2dZGQDAAAAAACF12oyQSDbCJldHqNBINsIMENJUS5OQVNEQVFHTTpUTEdZLklRX1RPVEFMX0xJQUIuMTAwMDAuMjAyMi0xMi0zMAEAAADNnWRkAgAAAAoyNTQuMDA4NjY2AQgAAAAFAAAAATEBAAAACy0yMDYwMjYxMDY1AwAAAAMxNjACAAAABDEyNzYEAAAAATAHAAAACjEyLzMwLzIwMjIIAAAACjEyLzMxLzIwMjEJAAAAATCF12oyQSDbCJldHqNBINsIL0NJUS5OQVNEQVFHTTpNUFJBLklRX1RPVEFMX1JFVi4xMDAwMC4yMDIyLTEyLTMwAQAAAM0ccGQDAAAAAACF12oyQSDbCE7oHaNBINsIMkNJUS5OQVNEQVFHTTpNUFJBLklRX1RPVEFMX0FTU0VUUy4xMDAwMC4yMDIyLTEyLTMwAQAAAM0ccGQCAAAACjIzNC4zNTgyMzUBCAAAAAUAAAABMQEAAAALLTIxMDMzNjcyMjgDAAAAAzE2MAIAAAAEMTAwNwQAAAABMAcAAAAKMTIvMzAvMjAyMggAAAAKMTIvMzEvMjAyMQkAAAABMIXXajJBINsIR8Edo0Eg2wgoQ0lRLk5BU0RBUUdNOk1QUkEuSVFfUkUuMTAwMDAuMjAyMi0xMi0zMAEAAADNHHBkAgAAAAotMjAuMzI4NjgzAQgAAAAFAAAAATEBAAAACy0yMTAzMzY3MjI4AwAAAAMxNjACAAAABDEyMjIEAAAAATAHAAAACjEyLzMwLzIwMjIIAAAACjEyLzMxLzIwMjEJAAAAATCF12oyQSDbCE7oHaNBINsIL0NJUS5OQVNEQVFHTTpNUFJBLklRX0RJVl9TSEFSRS4xMDAwMC4yMDIyLTEyLTMwAQAAAM0ccGQDAAAA</t>
  </si>
  <si>
    <t>AACF12oyQSDbCDmaHaNBINsIL0NJUS5OQVNEQVFHTTpSRU5FLklRX05JX01BUkdJTi4xMDAwMC4yMDIyLTEyLTMwAQAAAGKD8mgDAAAAAACF12oyQSDbCB8lHaNBINsILUNJUS5OQVNEQVFHTTpSRU5FLklRX1NUX0RFQlQuMTAwMDAuMjAyMi0xMi0zMAEAAABig/JoAgAAAAgwLjEzODQ2MQEIAAAABQAAAAExAQAAAAstMjEwODI3MTc4NgMAAAADMTYwAgAAAAQxMDQ2BAAAAAEwBwAAAAoxMi8zMC8yMDIyCAAAAAoxMi8zMS8yMDIxCQAAAAEwhddqMkEg2wgfJR2jQSDbCC1DSVEuTkFTREFRR006UkVORS5JUV9MVF9ERUJULjEwMDAwLjIwMjItMTItMzABAAAAYoPyaAMAAAAAAIXXajJBINsIHyUdo0Eg2wgzQ0lRLk5BU0RBUUdNOlJFTkUuSVFfUkVUVVJOX0VRVUlUWS4xMDAwMC4yMDIyLTEyLTMwAQAAAGKD8mgDAAAAAACF12oyQSDbCA3+HKNBINsIMUNJUS5OQVNEQVFDTTpGUk9OLklRX0VCSVRfTUFSR0lOLjEwMDAwLjIwMjItMTItMzABAAAAUE0DKgMAAAAAAIXXajJBINsI5mEco0Eg2wgyQ0lRLk5BU0RBUUNNOkZST04uSVFfVE9UQUxfRVFVSVRZLjEwMDAwLjIwMjItMTItMzABAAAAUE0DKgIAAAAJLTEyLjU0OTczAQgAAAAFAAAAATEBAAAACy0yMTA1OTk3NzY1AwAAAAMxNjACAAAABDEyNzUEAAAAATAHAAAACjEyLzMwLzIwMjIIAAAACjEyLzMxLzIwMjEJAAAAATCF12oyQSDbCOZhHKNBINsILkNJ</t>
  </si>
  <si>
    <t>US5OQVNEQVFDTTpGUk9OLklRX05FVF9ERUJULjEwMDAwLjIwMjItMTItMzABAAAAUE0DKgIAAAAJLTAuMzc2NjQ5AQgAAAAFAAAAATEBAAAACy0yMTA1OTk3NzY1AwAAAAMxNjACAAAABDQzNjQEAAAAATAHAAAACjEyLzMwLzIwMjIIAAAACjEyLzMxLzIwMjEJAAAAATCF12oyQSDbCBE7HKNBINsIMkNJUS5OQVNEQVFHTTpTVk5BLklRX0dST1NTX01BUkdJTi4xMDAwMC4yMDIyLTEyLTMwAQAAAH2meWQDAAAAAACF12oyQSDbCDfFG6NBINsIMENJUS5OQVNEQVFHTTpTVk5BLklRX1RPVEFMX0xJQUIuMTAwMDAuMjAyMi0xMi0zMAEAAAB9pnlkAgAAAAoyNTYuNjM4NTgyAQgAAAAFAAAAATEBAAAACy0yMDg5NTEyMTg2AwAAAAMxNjACAAAABDEyNzYEAAAAATAHAAAACjEyLzMwLzIwMjIIAAAACjEyLzMxLzIwMjEJAAAAATCF12oyQSDbCDfFG6NBINsIL0NJUS5OQVNEQVFHTTpVU0NULklRX1RPVEFMX1JFVi4xMDAwMC4yMDIyLTEyLTMwAQAAALWezioDAAAAAACF12oyQSDbCBgpG6NBINsIMkNJUS5OQVNEQVFHTTpVU0NULklRX1RPVEFMX0FTU0VUUy4xMDAwMC4yMDIyLTEyLTMwAQAAALWezioCAAAACjIzNi4wOTQwMDQBCAAAAAUAAAABMQEAAAALLTIxMDg1MjkxODgDAAAAAzE2MAIAAAAEMTAwNwQAAAABMAcAAAAKMTIvMzAvMjAyMggAAAAKMTIvMzEvMjAyMQkAAAABMIXXajJBINsIGFAbo0Eg2wgoQ0lR</t>
  </si>
  <si>
    <t>Lk5BU0RBUUdNOlVTQ1QuSVFfUkUuMTAwMDAuMjAyMi0xMi0zMAEAAAC1ns4qAgAAAAotMTguMzQwMjM3AQgAAAAFAAAAATEBAAAACy0yMTA4NTI5MTg4AwAAAAMxNjACAAAABDEyMjIEAAAAATAHAAAACjEyLzMwLzIwMjIIAAAACjEyLzMxLzIwMjEJAAAAATCF12oyQSDbCBgpG6NBINsIL0NJUS5OQVNEQVFHTTpVU0NULklRX0RJVl9TSEFSRS4xMDAwMC4yMDIyLTEyLTMwAQAAALWezioDAAAAAACF12oyQSDbCPnaGqNBINsIL0NJUS5OQVNEQVFDTTpQUlRILklRX05JX01BUkdJTi4xMDAwMC4yMDIyLTEyLTMwAQAAAKI+aRgCAAAABjAuMjY5NwEIAAAABQAAAAExAQAAAAstMjEwNzk0MjIwNQMAAAADMTYwAgAAAAQ0MDk0BAAAAAEwBwAAAAoxMi8zMC8yMDIyCAAAAAoxMi8zMS8yMDIxCQAAAAEwhddqMkEg2wjnjBqjQSDbCC1DSVEuTkFTREFRQ006UFJUSC5JUV9TVF9ERUJULjEwMDAwLjIwMjItMTItMzABAAAAoj5pGAMAAAAAAIXXajJBINsIzj4ao0Eg2wgtQ0lRLk5BU0RBUUNNOlBSVEguSVFfTFRfREVCVC4xMDAwMC4yMDIyLTEyLTMwAQAAAKI+aRgCAAAABzYwNC4xMDUBCAAAAAUAAAABMQEAAAALLTIxMDc5NDIyMDUDAAAAAzE2MAIAAAAEMTA0OQQAAAABMAcAAAAKMTIvMzAvMjAyMggAAAAKMTIvMzEvMjAyMQkAAAABMIXXajJBINsIzj4ao0Eg2wgzQ0lRLk5BU0RBUUNNOlBSVEguSVFfUkVUVVJO</t>
  </si>
  <si>
    <t>X0VRVUlUWS4xMDAwMC4yMDIyLTEyLTMwAQAAAKI+aRgCAAAABTUuODY2AQgAAAAFAAAAATEBAAAACy0yMTA3OTQyMjA1AwAAAAMxNjACAAAABDQxMjgEAAAAATAHAAAACjEyLzMwLzIwMjIIAAAACjEyLzMxLzIwMjEJAAAAATCF12oyQSDbCM4+GqNBINsIMUNJUS5OQVNEQVFHUzpDRFhTLklRX0VCSVRfTUFSR0lOLjEwMDAwLjIwMjItMTItMzABAAAA3TgwAAIAAAAILTIxLjY2NjkBCAAAAAUAAAABMQEAAAALLTIwNTkyMTQ3MjkDAAAAAzE2MAIAAAAENDA1MwQAAAABMAcAAAAKMTIvMzAvMjAyMggAAAAKMTIvMzEvMjAyMQkAAAABMIr+ajJBINsIpqIZo0Eg2wgyQ0lRLk5BU0RBUUdTOkNEWFMuSVFfVE9UQUxfRVFVSVRZLjEwMDAwLjIwMjItMTItMzABAAAA3TgwAAIAAAAHMTY0LjM5MQEIAAAABQAAAAExAQAAAAstMjA1OTIxNDcyOQMAAAADMTYwAgAAAAQxMjc1BAAAAAEwBwAAAAoxMi8zMC8yMDIyCAAAAAoxMi8zMS8yMDIxCQAAAAEwiv5qMkEg2wibexmjQSDbCC5DSVEuTkFTREFRR1M6Q0RYUy5JUV9ORVRfREVCVC4xMDAwMC4yMDIyLTEyLTMwAQAAAN04MAACAAAABy02OS4xNDMBCAAAAAUAAAABMQEAAAALLTIwNTkyMTQ3MjkDAAAAAzE2MAIAAAAENDM2NAQAAAABMAcAAAAKMTIvMzAvMjAyMggAAAAKMTIvMzEvMjAyMQkAAAABMIr+ajJBINsIllQZo0Eg2wgyQ0lRLk5BU0RBUUdNOkNCUkcuSVFf</t>
  </si>
  <si>
    <t>R1JPU1NfTUFSR0lOLjEwMDAwLjIwMjItMTItMzABAAAAR8MsKgMAAAAAAIr+ajJBINsIeN8Yo0Eg2wgwQ0lRLk5BU0RBUUdNOkNCUkcuSVFfVE9UQUxfTElBQi4xMDAwMC4yMDIyLTEyLTMwAQAAAEfDLCoCAAAACjI0Ny41MzgyNjIBCAAAAAUAAAABMQEAAAALLTIxMDc4OTI1NzADAAAAAzE2MAIAAAAEMTI3NgQAAAABMAcAAAAKMTIvMzAvMjAyMggAAAAKMTIvMzEvMjAyMQkAAAABMIr+ajJBINsIbrgYo0Eg2wgvQ0lRLk5BU0RBUUNNOlFEUk8uSVFfVE9UQUxfUkVWLjEwMDAwLjIwMjItMTItMzABAAAAcsnaKQMAAAAAAIr+ajJBINsIT0MYo0Eg2wgyQ0lRLk5BU0RBUUNNOlFEUk8uSVFfVE9UQUxfQVNTRVRTLjEwMDAwLjIwMjItMTItMzABAAAAcsnaKQIAAAAJMjMwLjUwNjgxAQgAAAAFAAAAATEBAAAACy0yMTA1ODk3MTcwAwAAAAMxNjACAAAABDEwMDcEAAAAATAHAAAACjEyLzMwLzIwMjIIAAAACjEyLzMxLzIwMjEJAAAAATCK/moyQSDbCEUcGKNBINsIKENJUS5OQVNEQVFDTTpRRFJPLklRX1JFLjEwMDAwLjIwMjItMTItMzABAAAAcsnaKQIAAAAKLTEzLjc2OTUwNAEIAAAABQAAAAExAQAAAAstMjEwNTg5NzE3MAMAAAADMTYwAgAAAAQxMjIyBAAAAAEwBwAAAAoxMi8zMC8yMDIyCAAAAAoxMi8zMS8yMDIxCQAAAAEwiv5qMkEg2whFHBijQSDbCC9DSVEuTkFTREFRQ006UURSTy5JUV9ESVZfU0hB</t>
  </si>
  <si>
    <t>UkUuMTAwMDAuMjAyMi0xMi0zMAEAAAByydopAwAAAAAAiv5qMkEg2wgwzhejQSDbCC9DSVEuTkFTREFRR006RFBDUy5JUV9OSV9NQVJHSU4uMTAwMDAuMjAyMi0xMi0zMAEAAABtb31kAwAAAAAAiv5qMkEg2wgcgBejQSDbCC1DSVEuTkFTREFRR006RFBDUy5JUV9TVF9ERUJULjEwMDAwLjIwMjItMTItMzABAAAAbW99ZAMAAAAAAIr+ajJBINsIEVkXo0Eg2wgtQ0lRLk5BU0RBUUdNOkRQQ1MuSVFfTFRfREVCVC4xMDAwMC4yMDIyLTEyLTMwAQAAAG1vfWQCAAAAAzQuNgEIAAAABQAAAAExAQAAAAstMjEwNDIxOTg3MAMAAAADMTYwAgAAAAQxMDQ5BAAAAAEwBwAAAAoxMi8zMC8yMDIyCAAAAAoxMi8zMS8yMDIxCQAAAAEwiv5qMkEg2wgRWRejQSDbCDNDSVEuTkFTREFRR006RFBDUy5JUV9SRVRVUk5fRVFVSVRZLjEwMDAwLjIwMjItMTItMzABAAAAbW99ZAMAAAAAAIr+ajJBINsICDIXo0Eg2wgxQ0lRLk5BU0RBUUNNOkFGUkkuSVFfRUJJVF9NQVJHSU4uMTAwMDAuMjAyMi0xMi0zMAEAAAAhHAdpAgAAAAYxLjI5MzkBCAAAAAUAAAABMQEAAAALLTIwODkwNjMxMzADAAAAAzE2MAIAAAAENDA1MwQAAAABMAcAAAAKMTIvMzAvMjAyMggAAAAKMTIvMzEvMjAyMQkAAAABMIr+ajJBINsI3pUWo0Eg2wgyQ0lRLk5BU0RBUUNNOkFGUkkuSVFfVE9UQUxfRVFVSVRZLjEwMDAwLjIwMjItMTItMzABAAAAIRwHaQIA</t>
  </si>
  <si>
    <t>AAAGNDcuNjUyAQgAAAAFAAAAATEBAAAACy0yMDg5MDYzMTMwAwAAAAMxNjACAAAABDEyNzUEAAAAATAHAAAACjEyLzMwLzIwMjIIAAAACjEyLzMxLzIwMjEJAAAAATCK/moyQSDbCN6VFqNBINsILkNJUS5OQVNEQVFHUzpHTFVFLklRX0NMT1NFUFJJQ0VfQURKLjIwMTktMTItMzEBAAAAIY0kKQMAAAAAAIr+ajJBINsIMQxLo0Eg2wgpQ0lRLk5BU0RBUUdTOkdMVUUuSVFfTUFSS0VUQ0FQLjIwMjItMDktMzABAAAAIY0kKQIAAAAKMzgwLjEwNTkxNwEGAAAABQAAAAExAQAAAAstMjA4NTAxNDI1NwMAAAADMTYwAgAAAAYxMDAwNTQEAAAAATAHAAAACTkvMzAvMjAyMor+ajJBINsIMQxLo0Eg2wgpQ0lRLk5BU0RBUUdTOkdMVUUuSVFfTUFSS0VUQ0FQLjIwMTItMTItMzEBAAAAIY0kKQMAAAAAAIr+ajJBINsIJeVKo0Eg2wgXQ0lRLk5BU0RBUUdNOk5CTi5JUV9URVYBAAAAl+IDAAMAAAAAAIr+ajJBINsIB3BKo0Eg2wgtQ0lRLk5BU0RBUUdNOk5CTi5JUV9DTE9TRVBSSUNFX0FESi4yMDIxLTEyLTMxAQAAAJfiAwACAAAACDM1LjY4NjQ0AKavtzNBINsIm+53pEEg2wgoQ0lRLk5BU0RBUUdNOk5CTi5JUV9NQVJLRVRDQVAuMjAyMS0xMi0zMQEAAACX4gMAAgAAAAoyOTIuMDEzMjg2AQYAAAAFAAAAATEBAAAACy0yMTI3MjA5Mjg0AwAAAAMxNjACAAAABjEwMDA1NAQAAAABMAcAAAAKMTIvMzEvMjAyMa/WtzNB</t>
  </si>
  <si>
    <t>INsIhqB3pEEg2wgoQ0lRLk5BU0RBUUdNOk5CTi5JUV9NQVJLRVRDQVAuMjAxNy0xMi0zMQEAAACX4gMAAgAAAAoyMDYuNjY5MDMyAIr+ajJBINsI8yFKo0Eg2wguQ0lRLk5BU0RBUUdNOkFDRVQuSVFfQ0xPU0VQUklDRV9BREouMjAyMi0wOS0zMAEAAADfV3sSAgAAAAUxNC4yMgCK/moyQSDbCNSsSaNBINsILkNJUS5OQVNEQVFHTTpBQ0VULklRX0NMT1NFUFJJQ0VfQURKLjIwMTItMTItMzEBAAAA31d7EgMAAAAAAJIlazJBINsI1KxJo0Eg2wgpQ0lRLk5BU0RBUUdNOkFDRVQuSVFfTUFSS0VUQ0FQLjIwMTktMTItMzEBAAAA31d7EgMAAAAAAJIlazJBINsIx4VJo0Eg2wguQ0lRLk5BU0RBUUNNOkNaRlMuSVFfQ0xPU0VQUklDRV9BREouMjAyMS0xMi0zMQEAAACX/AUAAgAAAAk1OC4xNDE0MjkAr9a3M0Eg2wh0QHakQSDbCC5DSVEuTkFTREFRQ006Q1pGUy5JUV9DTE9TRVBSSUNFX0FESi4yMDE3LTEyLTMxAQAAAJf8BQACAAAACTUxLjA4NjE3MgCSJWsyQSDbCKkQSaNBINsIKUNJUS5OQVNEQVFDTTpDWkZTLklRX01BUktFVENBUC4yMDIxLTEyLTMxAQAAAJf8BQACAAAACjIzOS4zNzY3MzkBBgAAAAUAAAABMQEAAAAKMjA4NDE2OTI4NgMAAAADMTYwAgAAAAYxMDAwNTQEAAAAATAHAAAACjEyLzMxLzIwMjGv1rczQSDbCHRAdqRBINsILkNJUS5OQVNEQVFDTTpETkFELklRX0NMT1NFUFJJQ0VfQURKLjIw</t>
  </si>
  <si>
    <t>MTktMTItMzEBAAAAbAF5KgMAAAAAAJIlazJBINsIfnRIo0Eg2wgpQ0lRLk5BU0RBUUNNOkROQUQuSVFfTUFSS0VUQ0FQLjIwMjItMDktMzABAAAAbAF5KgIAAAAIMzEzLjE1OTgBBgAAAAUAAAABMQEAAAALLTIwODQ5NDEyNzYDAAAAAzE2MAIAAAAGMTAwMDU0BAAAAAEwBwAAAAk5LzMwLzIwMjKSJWsyQSDbCHhNSKNBINsIKUNJUS5OQVNEQVFDTTpETkFELklRX01BUktFVENBUC4yMDEyLTEyLTMxAQAAAGwBeSoDAAAAAACSJWsyQSDbCG4mSKNBINsIGENJUS5OQVNEQVFDTTpNVkJGLklRX1RFVgEAAAC9upIAAwAAAAAAkiVrMkEg2whV2EejQSDbCC5DSVEuTkFTREFRQ006TVZCRi5JUV9DTE9TRVBSSUNFX0FESi4yMDIxLTEyLTMxAQAAAL26kgACAAAACTQwLjM5NTY5OACv1rczQSDbCC0vdaRBINsIKUNJUS5OQVNEQVFDTTpNVkJGLklRX01BUktFVENBUC4yMDIxLTEyLTMxAQAAAL26kgACAAAACjUwMS4yOTY1NzgBBgAAAAUAAAABMQEAAAAKMjA4MzczOTQxNAMAAAADMTYwAgAAAAYxMDAwNTQEAAAAATAHAAAACjEyLzMxLzIwMjGv1rczQSDbCCMIdaRBINsIKUNJUS5OQVNEQVFDTTpNVkJGLklRX01BUktFVENBUC4yMDE3LTEyLTMxAQAAAL26kgACAAAACjIwOS45MzcwMDMAkiVrMkEg2whEikejQSDbCC5DSVEuTkFTREFRR1M6VEhSWC5JUV9DTE9TRVBSSUNFX0FESi4yMDIyLTA5LTMwAQAAAEPjICIC</t>
  </si>
  <si>
    <t>AAAAAzUuOACSJWsyQSDbCCIVR6NBINsILkNJUS5OQVNEQVFHUzpUSFJYLklRX0NMT1NFUFJJQ0VfQURKLjIwMTItMTItMzEBAAAAQ+MgIgMAAAAAAJIlazJBINsIGe5Go0Eg2wgpQ0lRLk5BU0RBUUdTOlRIUlguSVFfTUFSS0VUQ0FQLjIwMTktMTItMzEBAAAAQ+MgIgMAAAAAAJIlazJBINsIGe5Go0Eg2wguQ0lRLk5BU0RBUUNNOkROQUIuSVFfQ0xPU0VQUklDRV9BREouMjAyMS0xMi0zMQEAAABgAXkqAgAAAAQ5Ljg5AK/WtzNBINsIS6lzpEEg2wguQ0lRLk5BU0RBUUNNOkROQUIuSVFfQ0xPU0VQUklDRV9BREouMjAxNy0xMi0zMQEAAABgAXkqAwAAAAAAkiVrMkEg2wj8eEajQSDbCClDSVEuTkFTREFRQ006RE5BQi5JUV9NQVJLRVRDQVAuMjAyMS0xMi0zMQEAAABgAXkqAgAAAAgzMTUuMzkyMQEGAAAABQAAAAExAQAAAAstMjEyMDMxOTM1NwMAAAADMTYwAgAAAAYxMDAwNTQEAAAAATAHAAAACjEyLzMxLzIwMjGv1rczQSDbCEaCc6RBINsILkNJUS5OQVNEQVFHUzpSQUlOLklRX0NMT1NFUFJJQ0VfQURKLjIwMTktMTItMzEBAAAAfHGUIAMAAAAAAJtMazJBINsI1dxFo0Eg2wgpQ0lRLk5BU0RBUUdTOlJBSU4uSVFfTUFSS0VUQ0FQLjIwMjItMDktMzABAAAAfHGUIAIAAAAKMTI5LjYzNjMzNgEGAAAABQAAAAExAQAAAAstMjA4NjU1MTkxMgMAAAADMTYwAgAAAAYxMDAwNTQEAAAAATAHAAAACTkvMzAv</t>
  </si>
  <si>
    <t>MjAyMptMazJBINsIx7VFo0Eg2wgpQ0lRLk5BU0RBUUdTOlJBSU4uSVFfTUFSS0VUQ0FQLjIwMTItMTItMzEBAAAAfHGUIAMAAAAAAJtMazJBINsIvI5Fo0Eg2wgYQ0lRLk5BU0RBUUdNOkdBTUIuSVFfVEVWAQAAAKJkWiECAAAACjI5Ni44NTA1ODYBBgAAAAUAAAABMQEAAAALLTIwNjg5MjQ5MDQDAAAAAzE2MAIAAAAGMTAwMDYwBAAAAAEwBwAAAAgzLzgvMjAyM5tMazJBINsIp0BFo0Eg2wguQ0lRLk5BU0RBUUdNOkdBTUIuSVFfQ0xPU0VQUklDRV9BREouMjAyMS0xMi0zMQEAAACiZFohAgAAAAUxMC4xNQCv1rczQSDbCAeYcqRBINsIKUNJUS5OQVNEQVFHTTpHQU1CLklRX01BUktFVENBUC4yMDIxLTEyLTMxAQAAAKJkWiECAAAACjM0My4xMzUxODMBBgAAAAUAAAABMQEAAAALLTIxMjAyNTMxNDcDAAAAAzE2MAIAAAAGMTAwMDU0BAAAAAEwBwAAAAoxMi8zMS8yMDIxr9a3M0Eg2wjvSXKkQSDbCClDSVEuTkFTREFRR006R0FNQi5JUV9NQVJLRVRDQVAuMjAxNy0xMi0zMQEAAACiZFohAwAAAAAAm0xrMkEg2wiS8kSjQSDbCC5DSVEuTkFTREFRR006TE1EWC5JUV9DTE9TRVBSSUNFX0FESi4yMDIyLTA5LTMwAQAAAE6JHxgCAAAABDEuMDIAm0xrMkEg2wh0fUSjQSDbCC5DSVEuTkFTREFRR006TE1EWC5JUV9DTE9TRVBSSUNFX0FESi4yMDEyLTEyLTMxAQAAAE6JHxgDAAAAAACbTGsyQSDbCGpWRKNBINsI</t>
  </si>
  <si>
    <t>KUNJUS5OQVNEQVFHTTpMTURYLklRX01BUktFVENBUC4yMDE5LTEyLTMxAQAAAE6JHxgDAAAAAACbTGsyQSDbCGAvRKNBINsILkNJUS5OQVNEQVFHTTpaRk9YLklRX0NMT1NFUFJJQ0VfQURKLjIwMjEtMTItMzEBAAAA4aljDgIAAAAFMTAuMDMAr9a3M0Eg2wicEXGkQSDbCC5DSVEuTkFTREFRR006WkZPWC5JUV9DTE9TRVBSSUNFX0FESi4yMDE3LTEyLTMxAQAAAOGpYw4DAAAAAACbTGsyQSDbCEW6Q6NBINsIKUNJUS5OQVNEQVFHTTpaRk9YLklRX01BUktFVENBUC4yMDIxLTEyLTMxAQAAAOGpYw4CAAAACjIxNi4yNzE4NzUBBgAAAAUAAAABMQEAAAALLTIwODYxNjE3NjEDAAAAAzE2MAIAAAAGMTAwMDU0BAAAAAEwBwAAAAoxMi8zMS8yMDIxr9a3M0Eg2wiX6nCkQSDbCC5DSVEuTkFTREFRR006Q0xJTi5JUV9DTE9TRVBSSUNFX0FESi4yMDE5LTEyLTMxAQAAAJJR2GgDAAAAAACbTGsyQSDbCBceQ6NBINsIKUNJUS5OQVNEQVFHTTpDTElOLklRX01BUktFVENBUC4yMDIyLTA5LTMwAQAAAJJR2GgCAAAACTMxMS43Nzk4NwEGAAAABQAAAAExAQAAAAstMjA4NTAxMTczMAMAAAADMTYwAgAAAAYxMDAwNTQEAAAAATAHAAAACTkvMzAvMjAyMptMazJBINsIFPdCo0Eg2wgpQ0lRLk5BU0RBUUdNOkNMSU4uSVFfTUFSS0VUQ0FQLjIwMTItMTItMzEBAAAAklHYaAMAAAAAAJtMazJBINsIFPdCo0Eg2wgYQ0lRLk5B</t>
  </si>
  <si>
    <t>U0RBUUdTOlBHRU4uSVFfVEVWAQAAAAlHVQECAAAACjMxOC4yNzkyMzIBBgAAAAUAAAABMQEAAAALLTIwNTgzMTMwNjQDAAAAAzE2MAIAAAAGMTAwMDYwBAAAAAEwBwAAAAgzLzgvMjAyM5tMazJBINsI84FCo0Eg2wguQ0lRLk5BU0RBUUdTOlBHRU4uSVFfQ0xPU0VQUklDRV9BREouMjAyMS0xMi0zMQEAAAAJR1UBAgAAAAQzLjcxAK/WtzNBINsIUNlvpEEg2wgpQ0lRLk5BU0RBUUdTOlBHRU4uSVFfTUFSS0VUQ0FQLjIwMjEtMTItMzEBAAAACUdVAQIAAAAKNzY2Ljk5OTgzMQEGAAAABQAAAAExAQAAAAstMjEyMzIyMzk5MQMAAAADMTYwAgAAAAYxMDAwNTQEAAAAATAHAAAACjEyLzMxLzIwMjGv1rczQSDbCDaLb6RBINsIKUNJUS5OQVNEQVFHUzpQR0VOLklRX01BUktFVENBUC4yMDE3LTEyLTMxAQAAAAlHVQECAAAACzEzOTAuNzAwMjE4AQYAAAAFAAAAATEBAAAACjE4NjQ4NTc0MzkDAAAAAzE2MAIAAAAGMTAwMDU0BAAAAAEwBwAAAAoxMi8zMS8yMDE3qnNrMkEg2wjZM0KjQSDbCC5DSVEuTkFTREFRR006TlBBQi5JUV9DTE9TRVBSSUNFX0FESi4yMDIyLTA5LTMwAQAAAGx3ByoCAAAABTEwLjAzAKpzazJBINsIvL5Bo0Eg2wguQ0lRLk5BU0RBUUdNOk5QQUIuSVFfQ0xPU0VQUklDRV9BREouMjAxMi0xMi0zMQEAAABsdwcqAwAAAAAAqnNrMkEg2wgrl0GjQSDbCClDSVEuTkFTREFRR006TlBBQi5JUV9N</t>
  </si>
  <si>
    <t>QVJLRVRDQVAuMjAxOS0xMi0zMQEAAABsdwcqAwAAAAAAqnNrMkEg2wgrl0GjQSDbCC5DSVEuTkFTREFRR1M6VVRNRC5JUV9DTE9TRVBSSUNFX0FESi4yMDIxLTEyLTMxAQAAALu/BAACAAAACTk4LjY4NzI3NAC6/bczQSDbCOZSbqRBINsILkNJUS5OQVNEQVFHUzpVVE1ELklRX0NMT1NFUFJJQ0VfQURKLjIwMTctMTItMzEBAAAAu78EAAIAAAAJNzUuMzM1NzU3AKpzazJBINsIDCJBo0Eg2wgpQ0lRLk5BU0RBUUdTOlVUTUQuSVFfTUFSS0VUQ0FQLjIwMjEtMTItMzEBAAAAu78EAAIAAAAIMzY1LjA5MjkBBgAAAAUAAAABMQEAAAALLTIxMjE3NTcwNDYDAAAAAzE2MAIAAAAGMTAwMDU0BAAAAAEwBwAAAAoxMi8zMS8yMDIxuv23M0Eg2wjfK26kQSDbCC5DSVEuTkFTREFRQ006RFpTSS5JUV9DTE9TRVBSSUNFX0FESi4yMDE5LTEyLTMxAQAAACco9BECAAAABDguODYAqnNrMkEg2wjjhUCjQSDbCClDSVEuTkFTREFRQ006RFpTSS5JUV9NQVJLRVRDQVAuMjAyMi0wOS0zMAEAAAAnKPQRAgAAAAozMTUuMTk5OTA2AQYAAAAFAAAAATEBAAAACy0yMDg3MDA4NzQ5AwAAAAMxNjACAAAABjEwMDA1NAQAAAABMAcAAAAJOS8zMC8yMDIyqnNrMkEg2wjdXkCjQSDbCClDSVEuTkFTREFRQ006RFpTSS5JUV9NQVJLRVRDQVAuMjAxMi0xMi0zMQEAAAAnKPQRAwAAAAAAqnNrMkEg2wjON0CjQSDbCBhDSVEuTkFTREFRR1M6</t>
  </si>
  <si>
    <t>Rk5MQy5JUV9URVYBAAAAOTAGAAMAAAAAAKpzazJBINsIsMI/o0Eg2wguQ0lRLk5BU0RBUUdTOkZOTEMuSVFfQ0xPU0VQUklDRV9BREouMjAyMS0xMi0zMQEAAAA5MAYAAgAAAAkyOS43MTUxNjgAuv23M0Eg2wiVGm2kQSDbCClDSVEuTkFTREFRR1M6Rk5MQy5JUV9NQVJLRVRDQVAuMjAyMS0xMi0zMQEAAAA5MAYAAgAAAAozNDUuMjgzMDA0AQYAAAAFAAAAATEBAAAACjIwODMzMjg3MzQDAAAAAzE2MAIAAAAGMTAwMDU0BAAAAAEwBwAAAAoxMi8zMS8yMDIxuv23M0Eg2wh+zGykQSDbCClDSVEuTkFTREFRR1M6Rk5MQy5JUV9NQVJLRVRDQVAuMjAxNy0xMi0zMQEAAAA5MAYAAgAAAAoyOTQuODMxOTI2AKpzazJBINsInHQ/o0Eg2wguQ0lRLk5BU0RBUUdTOkNOU0wuSVFfQ0xPU0VQUklDRV9BREouMjAyMi0wOS0zMAEAAAA8FSEAAgAAAAQ0LjE2AKpzazJBINsIfP8+o0Eg2wguQ0lRLk5BU0RBUUdTOkNOU0wuSVFfQ0xPU0VQUklDRV9BREouMjAxMi0xMi0zMQEAAAA8FSEAAgAAAAg5LjA1MTY0NQCqc2syQSDbCHz/PqNBINsIKUNJUS5OQVNEQVFHUzpDTlNMLklRX01BUktFVENBUC4yMDE5LTEyLTMxAQAAADwVIQACAAAACjI3OS42NDg2NzYBBgAAAAUAAAABMQEAAAAKMTk5MDA5ODU4MAMAAAADMTYwAgAAAAYxMDAwNTQEAAAAATAHAAAACjEyLzMxLzIwMTmqc2syQSDbCHLYPqNBINsILkNJUS5OQVNEQVFH</t>
  </si>
  <si>
    <t>UzpWU1RBLklRX0NMT1NFUFJJQ0VfQURKLjIwMjEtMTItMzEBAAAABkNCKAIAAAAENC4yMwC6/bczQSDbCC6Ua6RBINsILkNJUS5OQVNEQVFHUzpWU1RBLklRX0NMT1NFUFJJQ0VfQURKLjIwMTctMTItMzEBAAAABkNCKAMAAAAAALuaazJBINsIV2M+o0Eg2wgpQ0lRLk5BU0RBUUdTOlZTVEEuSVFfTUFSS0VUQ0FQLjIwMjEtMTItMzEBAAAABkNCKAIAAAAKMzUwLjkzNjU2NQEGAAAABQAAAAExAQAAAAstMjEyMDcyOTc5MQMAAAADMTYwAgAAAAYxMDAwNTQEAAAAATAHAAAACjEyLzMxLzIwMjG6/bczQSDbCCJta6RBINsILkNJUS5OQVNEQVFDTTpQQU5MLklRX0NMT1NFUFJJQ0VfQURKLjIwMTktMTItMzEBAAAA5FSrDwIAAAAHMi42NjE3OQC7mmsyQSDbCCvHPaNBINsIKUNJUS5OQVNEQVFDTTpQQU5MLklRX01BUktFVENBUC4yMDIyLTA5LTMwAQAAAORUqw8CAAAACjIxMi41NDg1NjEBBgAAAAUAAAABMQEAAAALLTIwODQ5NjUwMjcDAAAAAzE2MAIAAAAGMTAwMDU0BAAAAAEwBwAAAAk5LzMwLzIwMjK7mmsyQSDbCCCgPaNBINsIKUNJUS5OQVNEQVFDTTpQQU5MLklRX01BUktFVENBUC4yMDEyLTEyLTMxAQAAAORUqw8DAAAAAAC7mmsyQSDbCCCgPaNBINsIGENJUS5OQVNEQVFHTTpTRlNULklRX1RFVgEAAACgRgYAAwAAAAAAu5prMkEg2wj3Az2jQSDbCC5DSVEuTkFTREFRR006U0ZTVC5JUV9DTE9TRVBS</t>
  </si>
  <si>
    <t>SUNFX0FESi4yMDIxLTEyLTMxAQAAAKBGBgACAAAABTYyLjQ5ALr9tzNBINsICFxqpEEg2wgpQ0lRLk5BU0RBUUdNOlNGU1QuSVFfTUFSS0VUQ0FQLjIwMjEtMTItMzEBAAAAoEYGAAIAAAAKNDk0LjUwNzE3OQEGAAAABQAAAAExAQAAAAoyMDgyNzgxNzI4AwAAAAMxNjACAAAABjEwMDA1NAQAAAABMAcAAAAKMTIvMzEvMjAyMbr9tzNBINsI9w1qpEEg2wgpQ0lRLk5BU0RBUUdNOlNGU1QuSVFfTUFSS0VUQ0FQLjIwMTctMTItMzEBAAAAoEYGAAIAAAAKMzAxLjkxMjc5MwC7mmsyQSDbCO7cPKNBINsILkNJUS5OQVNEQVFHTTpKR0dDLklRX0NMT1NFUFJJQ0VfQURKLjIwMjItMDktMzABAAAAxJPPYwIAAAAEOS45OAC7mmsyQSDbCM5nPKNBINsILkNJUS5OQVNEQVFHTTpKR0dDLklRX0NMT1NFUFJJQ0VfQURKLjIwMTItMTItMzEBAAAAxJPPYwMAAAAAALuaazJBINsIx0A8o0Eg2wgpQ0lRLk5BU0RBUUdNOkpHR0MuSVFfTUFSS0VUQ0FQLjIwMTktMTItMzEBAAAAxJPPYwMAAAAAALuaazJBINsIvRk8o0Eg2wguQ0lRLk5BU0RBUUNNOlJDTEYuSVFfQ0xPU0VQUklDRV9BREouMjAyMS0xMi0zMQEAAAByMMwpAgAAAAQ5LjgxALr9tzNBINsI7dRopEEg2wguQ0lRLk5BU0RBUUNNOlJDTEYuSVFfQ0xPU0VQUklDRV9BREouMjAxNy0xMi0zMQEAAAByMMwpAwAAAAAAu5prMkEg2wilyzujQSDbCClDSVEuTkFTREFR</t>
  </si>
  <si>
    <t>Q006UkNMRi5JUV9NQVJLRVRDQVAuMjAyMS0xMi0zMQEAAAByMMwpAgAAAAkzMTAuMjQxMjUBBgAAAAUAAAABMQEAAAALLTIxMTk5NTgyNjUDAAAAAzE2MAIAAAAGMTAwMDU0BAAAAAEwBwAAAAoxMi8zMS8yMDIxuv23M0Eg2wjirWikQSDbCC5DSVEuTkFTREFRR1M6V0lTSC5JUV9DTE9TRVBSSUNFX0FESi4yMDE5LTEyLTMxAQAAAGXKnwcDAAAAAADKwWsyQSDbCHwvO6NBINsIKUNJUS5OQVNEQVFHUzpXSVNILklRX01BUktFVENBUC4yMDIyLTA5LTMwAQAAAGXKnwcCAAAABzQ5MS43MTMBBgAAAAUAAAABMQEAAAALLTIwODUwMTQyMzEDAAAAAzE2MAIAAAAGMTAwMDU0BAAAAAEwBwAAAAk5LzMwLzIwMjLKwWsyQSDbCHwvO6NBINsIKUNJUS5OQVNEQVFHUzpXSVNILklRX01BUktFVENBUC4yMDEyLTEyLTMxAQAAAGXKnwcDAAAAAADKwWsyQSDbCHEIO6NBINsIGENJUS5OQVNEQVFDTTpTTFZSLklRX1RFVgEAAADrRP8pAgAAAAkzMTcuNDAyNzMBBgAAAAUAAAABMQEAAAALLTIwNzExNzg5MjADAAAAAzE2MAIAAAAGMTAwMDYwBAAAAAEwBwAAAAgzLzgvMjAyM8rBazJBINsIU5M6o0Eg2wguQ0lRLk5BU0RBUUNNOlNMVlIuSVFfQ0xPU0VQUklDRV9BREouMjAyMS0xMi0zMQEAAADrRP8pAgAAAAQ5LjY3ALr9tzNBINsImpxnpEEg2wgpQ0lRLk5BU0RBUUNNOlNMVlIuSVFfTUFSS0VUQ0FQLjIwMjEtMTItMzEB</t>
  </si>
  <si>
    <t>AAAA60T/KQIAAAAKMzExLjI1MzEyNQEGAAAABQAAAAExAQAAAAstMjEyMDczNTg3NgMAAAADMTYwAgAAAAYxMDAwNTQEAAAAATAHAAAACjEyLzMxLzIwMjG6/bczQSDbCI91Z6RBINsIKUNJUS5OQVNEQVFDTTpTTFZSLklRX01BUktFVENBUC4yMDE3LTEyLTMxAQAAAOtE/ykDAAAAAADKwWsyQSDbCLkeOqNBINsILkNJUS5OQVNEQVFHTTpTVklJLklRX0NMT1NFUFJJQ0VfQURKLjIwMjItMDktMzABAAAAjDr/KQMAAAAAAMrBazJBINsIqtA5o0Eg2wguQ0lRLk5BU0RBUUdNOlNWSUkuSVFfQ0xPU0VQUklDRV9BREouMjAxMi0xMi0zMQEAAACMOv8pAwAAAAAAysFrMkEg2widqTmjQSDbCClDSVEuTkFTREFRR006U1ZJSS5JUV9NQVJLRVRDQVAuMjAxOS0xMi0zMQEAAACMOv8pAwAAAAAAysFrMkEg2widqTmjQSDbCC5DSVEuTkFTREFRQ006U0NBUS5JUV9DTE9TRVBSSUNFX0FESi4yMDIxLTEyLTMxAQAAAOzI/ykCAAAABDkuNzMAuv23M0Eg2wj/FmakQSDbCC5DSVEuTkFTREFRQ006U0NBUS5JUV9DTE9TRVBSSUNFX0FESi4yMDE3LTEyLTMxAQAAAOzI/ykDAAAAAADKwWsyQSDbCH00OaNBINsIKUNJUS5OQVNEQVFDTTpTQ0FRLklRX01BUktFVENBUC4yMDIxLTEyLTMxAQAAAOzI/ykCAAAACDMwNC4wNjI1AQYAAAAFAAAAATEBAAAACy0yMTIzMDQ5NTQ2AwAAAAMxNjACAAAABjEwMDA1NAQAAAABMAcAAAAK</t>
  </si>
  <si>
    <t>MTIvMzEvMjAyMbr9tzNBINsI3e9lpEEg2wguQ0lRLk5BU0RBUUNNOkhXRUwuSVFfQ0xPU0VQUklDRV9BREouMjAxOS0xMi0zMQEAAAAz7AsqAwAAAAAAysFrMkEg2whRmDijQSDbCClDSVEuTkFTREFRQ006SFdFTC5JUV9NQVJLRVRDQVAuMjAyMi0wOS0zMAEAAAAz7AsqAgAAAAgzMDQuNjg3NQEGAAAABQAAAAExAQAAAAstMjA4NDg3NjExNQMAAAADMTYwAgAAAAYxMDAwNTQEAAAAATAHAAAACTkvMzAvMjAyMsrBazJBINsISHE4o0Eg2wgpQ0lRLk5BU0RBUUNNOkhXRUwuSVFfTUFSS0VUQ0FQLjIwMTItMTItMzEBAAAAM+wLKgMAAAAAAMrBazJBINsISHE4o0Eg2wgYQ0lRLk5BU0RBUUdTOkdJTFQuSVFfVEVWAQAAAEEDBQACAAAACjIzMS45ODA1NjgBBgAAAAUAAAABMQEAAAALLTIwNjEyNTMyMjkDAAAAAzE2MAIAAAAGMTAwMDYwBAAAAAEwBwAAAAgzLzgvMjAyM8rBazJBINsIKvw3o0Eg2wguQ0lRLk5BU0RBUUdTOkdJTFQuSVFfQ0xPU0VQUklDRV9BREouMjAyMS0xMi0zMQEAAABBAwUAAgAAAAQ3LjA3AMUkuDNBINsInwVlpEEg2wgpQ0lRLk5BU0RBUUdTOkdJTFQuSVFfTUFSS0VUQ0FQLjIwMjEtMTItMzEBAAAAQQMFAAIAAAAKMzk5LjczMjQwNgEGAAAABQAAAAExAQAAAAstMjEyMzAzNjAzMgMAAAADMTYwAgAAAAYxMDAwNTQEAAAAATAHAAAACjEyLzMxLzIwMjHFJLgzQSDbCIm3ZKRBINsIKUNJ</t>
  </si>
  <si>
    <t>US5OQVNEQVFHUzpHSUxULklRX01BUktFVENBUC4yMDE3LTEyLTMxAQAAAEEDBQACAAAACjQyMy4yODA2MDMBBgAAAAUAAAABMQEAAAAKMTg2NTY4OTAyOQMAAAADMTYwAgAAAAYxMDAwNTQEAAAAATAHAAAACjEyLzMxLzIwMTfH6GsyQSDbCBauN6NBINsILkNJUS5OQVNEQVFHUzpBVFJBLklRX0NMT1NFUFJJQ0VfQURKLjIwMjItMDktMzABAAAA0i7LDgIAAAAEMy43OADH6GsyQSDbCPQ4N6NBINsILkNJUS5OQVNEQVFHUzpBVFJBLklRX0NMT1NFUFJJQ0VfQURKLjIwMTItMTItMzEBAAAA0i7LDgMAAAAAAMfoazJBINsI7BE3o0Eg2wgpQ0lRLk5BU0RBUUdTOkFUUkEuSVFfTUFSS0VUQ0FQLjIwMTktMTItMzEBAAAA0i7LDgIAAAAKODkxLjg1OTYwOAEGAAAABQAAAAExAQAAAAoxOTkwODc5NjQ0AwAAAAMxNjACAAAABjEwMDA1NAQAAAABMAcAAAAKMTIvMzEvMjAxOcfoazJBINsI7BE3o0Eg2wguQ0lRLk5BU0RBUUdNOkFEQUwuSVFfQ0xPU0VQUklDRV9BREouMjAyMS0xMi0zMQEAAAAo1RZkAgAAAAQ5Ljg1AMUkuDNBINsIL1hjpEEg2wguQ0lRLk5BU0RBUUdNOkFEQUwuSVFfQ0xPU0VQUklDRV9BREouMjAxNy0xMi0zMQEAAAAo1RZkAwAAAAAAx+hrMkEg2wjLnDajQSDbCClDSVEuTkFTREFRR006QURBTC5JUV9NQVJLRVRDQVAuMjAyMS0xMi0zMQEAAAAo1RZkAgAAAAoyOTcuMzQ2ODc1AQYAAAAFAAAA</t>
  </si>
  <si>
    <t>ATEBAAAACy0yMTE2Nzg4MDg5AwAAAAMxNjACAAAABjEwMDA1NAQAAAABMAcAAAAKMTIvMzEvMjAyMcUkuDNBINsIL1hjpEEg2wguQ0lRLk5BU0RBUUdTOk5BVEguSVFfQ0xPU0VQUklDRV9BREouMjAxOS0xMi0zMQEAAABs7wAAAgAAAAk2NS4yOTk0NzcAx+hrMkEg2wiHADajQSDbCClDSVEuTkFTREFRR1M6TkFUSC5JUV9NQVJLRVRDQVAuMjAyMi0wOS0zMAEAAABs7wAAAgAAAAoyNTkuODMwMTM5AQYAAAAFAAAAATEBAAAACy0yMDg2NDk1OTg4AwAAAAMxNjACAAAABjEwMDA1NAQAAAABMAcAAAAJOS8zMC8yMDIyx+hrMkEg2wh62TWjQSDbCClDSVEuTkFTREFRR1M6TkFUSC5JUV9NQVJLRVRDQVAuMjAxMi0xMi0zMQEAAABs7wAAAgAAAAgxNTAuNTM3OQEGAAAABQAAAAExAQAAAAoxNTczODU2NjE0AwAAAAMxNjACAAAABjEwMDA1NAQAAAABMAcAAAAKMTIvMzEvMjAxMsfoazJBINsIbrI1o0Eg2wgYQ0lRLk5BU0RBUUdTOlNNTUYuSVFfVEVWAQAAAAZIBgADAAAAAADH6GsyQSDbCFE9NaNBINsILkNJUS5OQVNEQVFHUzpTTU1GLklRX0NMT1NFUFJJQ0VfQURKLjIwMjEtMTItMzEBAAAABkgGAAIAAAAJMjYuNjcxMDEzAMUkuDNBINsI6kZipEEg2wgpQ0lRLk5BU0RBUUdTOlNNTUYuSVFfTUFSS0VUQ0FQLjIwMjEtMTItMzEBAAAABkgGAAIAAAAKMzQ5LjM5NTkyNQEGAAAABQAAAAExAQAAAAoyMDg0MDg0</t>
  </si>
  <si>
    <t>Nzk0AwAAAAMxNjACAAAABjEwMDA1NAQAAAABMAcAAAAKMTIvMzEvMjAyMcUkuDNBINsI0/hhpEEg2wgpQ0lRLk5BU0RBUUdTOlNNTUYuSVFfTUFSS0VUQ0FQLjIwMTctMTItMzEBAAAABkgGAAIAAAAKMzI0LjA0NDU0OQDH6GsyQSDbCOXuNKNBINsILUNJUS5OQVNEQVFHUzpUSUcuSVFfQ0xPU0VQUklDRV9BREouMjAyMi0wOS0zMAEAAACByhsoAgAAAAMzLjQAx+hrMkEg2wi8eTSjQSDbCC1DSVEuTkFTREFRR1M6VElHLklRX0NMT1NFUFJJQ0VfQURKLjIwMTItMTItMzEBAAAAgcobKAMAAAAAAMfoazJBINsIZFM0o0Eg2wgoQ0lRLk5BU0RBUUdTOlRJRy5JUV9NQVJLRVRDQVAuMjAxOS0xMi0zMQEAAACByhsoAwAAAAAAx+hrMkEg2whkLDSjQSDbCC5DSVEuTkFTREFRQ006QklWSS5JUV9DTE9TRVBSSUNFX0FESi4yMDIxLTEyLTMxAQAAAAOLcg4CAAAAAzQuNQDFJLgzQSDbCEuZYKRBINsILkNJUS5OQVNEQVFDTTpCSVZJLklRX0NMT1NFUFJJQ0VfQURKLjIwMTctMTItMzEBAAAAA4tyDgIAAAAFMTguNzUA1A9sMkEg2whItzOjQSDbCClDSVEuTkFTREFRQ006QklWSS5JUV9NQVJLRVRDQVAuMjAyMS0xMi0zMQEAAAADi3IOAgAAAAoxMTIuMzMwNjc5AQYAAAAFAAAAATEBAAAACy0yMTIyNjMwMDA1AwAAAAMxNjACAAAABjEwMDA1NAQAAAABMAcAAAAKMTIvMzEvMjAyMcUkuDNBINsIS5lgpEEg2wguQ0lR</t>
  </si>
  <si>
    <t>Lk5BU0RBUUdNOkNEWkkuSVFfQ0xPU0VQUklDRV9BREouMjAxOS0xMi0zMQEAAAB8fwQAAgAAAAUxMS4wMgDUD2wyQSDbCGIaM6NBINsIKUNJUS5OQVNEQVFHTTpDRFpJLklRX01BUktFVENBUC4yMDIyLTA5LTMwAQAAAHx/BAACAAAACTk2LjUwNzc3NwEGAAAABQAAAAExAQAAAAstMjA4NDk0OTM3MQMAAAADMTYwAgAAAAYxMDAwNTQEAAAAATAHAAAACTkvMzAvMjAyMtQPbDJBINsIUPMyo0Eg2wgpQ0lRLk5BU0RBUUdNOkNEWkkuSVFfTUFSS0VUQ0FQLjIwMTItMTItMzEBAAAAfH8EAAIAAAAKMTIyLjI3NjU3MQEGAAAABQAAAAExAQAAAAoxNTc1MDk0ODE5AwAAAAMxNjACAAAABjEwMDA1NAQAAAABMAcAAAAKMTIvMzEvMjAxMtQPbDJBINsIRswyo0Eg2wgYQ0lRLk5BU0RBUUdNOlNUUk8uSVFfVEVWAQAAAB2OTwICAAAACTQwLjIyMTAyNQEGAAAABQAAAAExAQAAAAstMjA3MTM3NjYxMwMAAAADMTYwAgAAAAYxMDAwNjAEAAAAATAHAAAACDMvOC8yMDIz1A9sMkEg2wgpVzKjQSDbCC5DSVEuTkFTREFRR006U1RSTy5JUV9DTE9TRVBSSUNFX0FESi4yMDIxLTEyLTMxAQAAAB2OTwICAAAABTE0Ljg4AMUkuDNBINsIAIhfpEEg2wgpQ0lRLk5BU0RBUUdNOlNUUk8uSVFfTUFSS0VUQ0FQLjIwMjEtMTItMzEBAAAAHY5PAgIAAAAKNjg4LjUwMjc2MwEGAAAABQAAAAExAQAAAAstMjEyMjc5Nzk1MwMAAAADMTYw</t>
  </si>
  <si>
    <t>AgAAAAYxMDAwNTQEAAAAATAHAAAACjEyLzMxLzIwMjHFJLgzQSDbCPNgX6RBINsIKUNJUS5OQVNEQVFHTTpTVFJPLklRX01BUktFVENBUC4yMDE3LTEyLTMxAQAAAB2OTwIDAAAAAADUD2wyQSDbCBMJMqNBINsILkNJUS5OQVNEQVFHUzpSSUdMLklRX0NMT1NFUFJJQ0VfQURKLjIwMjItMDktMzABAAAAO4QAAAIAAAAEMS4xOADUD2wyQSDbCPaTMaNBINsILkNJUS5OQVNEQVFHUzpSSUdMLklRX0NMT1NFUFJJQ0VfQURKLjIwMTItMTItMzEBAAAAO4QAAAIAAAADNi41ANQPbDJBINsI9pMxo0Eg2wgpQ0lRLk5BU0RBUUdTOlJJR0wuSVFfTUFSS0VUQ0FQLjIwMTktMTItMzEBAAAAO4QAAAIAAAAKMzU4LjY4NjQ3NAEGAAAABQAAAAExAQAAAAoxOTkwNTczMDI0AwAAAAMxNjACAAAABjEwMDA1NAQAAAABMAcAAAAKMTIvMzEvMjAxOdQPbDJBINsI6Wwxo0Eg2wgtQ0lRLk5BU0RBUUNNOlNCVC5JUV9DTE9TRVBSSUNFX0FESi4yMDIxLTEyLTMxAQAAAFFfcQ0CAAAABDUuNzUAxSS4M0Eg2wiYAV6kQSDbCC1DSVEuTkFTREFRQ006U0JULklRX0NMT1NFUFJJQ0VfQURKLjIwMTctMTItMzEBAAAAUV9xDQIAAAAIMTIuNTg3NDYA1A9sMkEg2wjO9zCjQSDbCChDSVEuTkFTREFRQ006U0JULklRX01BUktFVENBUC4yMDIxLTEyLTMxAQAAAFFfcQ0CAAAACjI5MC4wODIxMTIBBgAAAAUAAAABMQEAAAAKMjA4NjI1NDY5</t>
  </si>
  <si>
    <t>NQMAAAADMTYwAgAAAAYxMDAwNTQEAAAAATAHAAAACjEyLzMxLzIwMjHFJLgzQSDbCI7aXaRBINsILUNJUS5OQVNEQVFHUzpJTk8uSVFfQ0xPU0VQUklDRV9BREouMjAxOS0xMi0zMQEAAAD6cAAAAgAAAAMzLjMA1A9sMkEg2wihWzCjQSDbCChDSVEuTkFTREFRR1M6SU5PLklRX01BUktFVENBUC4yMDIyLTA5LTMwAQAAAPpwAAACAAAACjQzMC4yMTU4MjMBBgAAAAUAAAABMQEAAAALLTIwODU2NTUyNjcDAAAAAzE2MAIAAAAGMTAwMDU0BAAAAAEwBwAAAAk5LzMwLzIwMjLUD2wyQSDbCJc0MKNBINsIKENJUS5OQVNEQVFHUzpJTk8uSVFfTUFSS0VUQ0FQLjIwMTItMTItMzEBAAAA+nAAAAIAAAAJNjkuNjEyMjA4AQYAAAAFAAAAATEBAAAACjE1NzYwOTc2ODUDAAAAAzE2MAIAAAAGMTAwMDU0BAAAAAEwBwAAAAoxMi8zMS8yMDEy1A9sMkEg2wiMDTCjQSDbCBhDSVEuTkFTREFRQ006QkxERS5JUV9URVYBAAAAhad1FgIAAAAKMTI0LjQxMjY5MwEGAAAABQAAAAExAQAAAAstMjA3MDc0MTMxMQMAAAADMTYwAgAAAAYxMDAwNjAEAAAAATAHAAAACDMvOC8yMDIz4zZsMkEg2whumC+jQSDbCC5DSVEuTkFTREFRQ006QkxERS5JUV9DTE9TRVBSSUNFX0FESi4yMDIxLTEyLTMxAQAAAIWndRYCAAAABDguODMAxSS4M0Eg2wjGyFykQSDbCClDSVEuTkFTREFRQ006QkxERS5JUV9NQVJLRVRDQVAuMjAyMS0xMi0zMQEA</t>
  </si>
  <si>
    <t>AACFp3UWAgAAAAo2MjIuOTgxNDYyAQYAAAAFAAAAATEBAAAACy0yMTE2NjY5Nzg5AwAAAAMxNjACAAAABjEwMDA1NAQAAAABMAcAAAAKMTIvMzEvMjAyMcUkuDNBINsItaFcpEEg2wgpQ0lRLk5BU0RBUUNNOkJMREUuSVFfTUFSS0VUQ0FQLjIwMTctMTItMzEBAAAAhad1FgMAAAAAAOM2bDJBINsIrkovo0Eg2wguQ0lRLk5BU0RBUUdNOkNOR0wuSVFfQ0xPU0VQUklDRV9BREouMjAyMi0wOS0zMAEAAADHufJjAgAAAAUxMC4xMQDjNmwyQSDbCDrVLqNBINsILkNJUS5OQVNEQVFHTTpDTkdMLklRX0NMT1NFUFJJQ0VfQURKLjIwMTItMTItMzEBAAAAx7nyYwMAAAAAAOM2bDJBINsIOtUuo0Eg2wgpQ0lRLk5BU0RBUUdNOkNOR0wuSVFfTUFSS0VUQ0FQLjIwMTktMTItMzEBAAAAx7nyYwMAAAAAAOM2bDJBINsIMK4uo0Eg2wguQ0lRLk5BU0RBUUdTOkhVTUEuSVFfQ0xPU0VQUklDRV9BREouMjAyMS0xMi0zMQEAAACLeGsGAgAAAAQ3LjI1AM5LuDNBINsIZ0JbpEEg2wguQ0lRLk5BU0RBUUdTOkhVTUEuSVFfQ0xPU0VQUklDRV9BREouMjAxNy0xMi0zMQEAAACLeGsGAwAAAAAA4zZsMkEg2wgROS6jQSDbCClDSVEuTkFTREFRR1M6SFVNQS5JUV9NQVJLRVRDQVAuMjAyMS0xMi0zMQEAAACLeGsGAgAAAAo3NDYuNzc0NTM0AQYAAAAFAAAAATEBAAAACy0yMTIxMDU3MDEzAwAAAAMxNjACAAAABjEwMDA1NAQAAAAB</t>
  </si>
  <si>
    <t>MAcAAAAKMTIvMzEvMjAyMc5LuDNBINsIVhtbpEEg2wguQ0lRLk5BU0RBUUdTOkhCQ1AuSVFfQ0xPU0VQUklDRV9BREouMjAxOS0xMi0zMQEAAAATjrkCAgAAAAkzNS44NzA0NDkA4zZsMkEg2wjrnC2jQSDbCClDSVEuTkFTREFRR1M6SEJDUC5JUV9NQVJLRVRDQVAuMjAyMi0wOS0zMAEAAAATjrkCAgAAAAkzMjMuOTU0MzgBBgAAAAUAAAABMQEAAAALLTIxMDg3OTE3MTUDAAAAAzE2MAIAAAAGMTAwMDU0BAAAAAEwBwAAAAk5LzMwLzIwMjLjNmwyQSDbCN51LaNBINsIKUNJUS5OQVNEQVFHUzpIQkNQLklRX01BUktFVENBUC4yMDEyLTEyLTMxAQAAABOOuQICAAAACTEzNy4xMjYxMgDjNmwyQSDbCNNOLaNBINsIGENJUS5OQVNEQVFDTTpOUkFDLklRX1RFVgEAAABXicgpAgAAAAozMDguMDA3MTI1AQYAAAAFAAAAATEBAAAACy0yMDcxMzUzODA3AwAAAAMxNjACAAAABjEwMDA2MAQAAAABMAcAAAAIMy83LzIwMjPjNmwyQSDbCLTZLKNBINsILkNJUS5OQVNEQVFDTTpOUkFDLklRX0NMT1NFUFJJQ0VfQURKLjIwMjEtMTItMzEBAAAAV4nIKQIAAAAEOS43MQDOS7gzQSDbCAYKWqRBINsIKUNJUS5OQVNEQVFDTTpOUkFDLklRX01BUktFVENBUC4yMDIxLTEyLTMxAQAAAFeJyCkCAAAACjI5My4xMjA2MjUBBgAAAAUAAAABMQEAAAALLTIxMTk5NDEwMTUDAAAAAzE2MAIAAAAGMTAwMDU0BAAAAAEwBwAAAAoxMi8z</t>
  </si>
  <si>
    <t>MS8yMDIxzku4M0Eg2wgC41mkQSDbCClDSVEuTkFTREFRQ006TlJBQy5JUV9NQVJLRVRDQVAuMjAxNy0xMi0zMQEAAABXicgpAwAAAAAA4zZsMkEg2wigiyyjQSDbCC5DSVEuTkFTREFRR006RlRDSS5JUV9DTE9TRVBSSUNFX0FESi4yMDIyLTA5LTMwAQAAAK/3OCgCAAAABDIuOTYA4zZsMkEg2wiLPSyjQSDbCC5DSVEuTkFTREFRR006RlRDSS5JUV9DTE9TRVBSSUNFX0FESi4yMDEyLTEyLTMxAQAAAK/3OCgDAAAAAADjNmwyQSDbCIEWLKNBINsIKUNJUS5OQVNEQVFHTTpGVENJLklRX01BUktFVENBUC4yMDE5LTEyLTMxAQAAAK/3OCgDAAAAAADwXWwyQSDbCH/vK6NBINsILkNJUS5OQVNEQVFDTTpPUkdPLklRX0NMT1NFUFJJQ0VfQURKLjIwMjEtMTItMzEBAAAAoHwEAAIAAAAEOS4yNADOS7gzQSDbCLCqWKRBINsILkNJUS5OQVNEQVFDTTpPUkdPLklRX0NMT1NFUFJJQ0VfQURKLjIwMTctMTItMzEBAAAAoHwEAAMAAAAAAPBdbDJBINsIWHoro0Eg2wgpQ0lRLk5BU0RBUUNNOk9SR08uSVFfTUFSS0VUQ0FQLjIwMjEtMTItMzEBAAAAoHwEAAIAAAALMTE4OC42NzA3NTQBBgAAAAUAAAABMQEAAAALLTIxMjI4OTE0ODgDAAAAAzE2MAIAAAAGMTAwMDU0BAAAAAEwBwAAAAoxMi8zMS8yMDIxzku4M0Eg2wilg1ikQSDbCC5DSVEuTkFTREFRR006TUNBQS5JUV9DTE9TRVBSSUNFX0FESi4yMDE5LTEyLTMxAQAA</t>
  </si>
  <si>
    <t>ANbvFWQDAAAAAADwXWwyQSDbCDPeKqNBINsIKUNJUS5OQVNEQVFHTTpNQ0FBLklRX01BUktFVENBUC4yMDIyLTA5LTMwAQAAANbvFWQCAAAACDI5NC4xMTI1AQYAAAAFAAAAATEBAAAACy0yMDg1NTcxODg1AwAAAAMxNjACAAAABjEwMDA1NAQAAAABMAcAAAAJOS8zMC8yMDIy8F1sMkEg2wgltyqjQSDbCClDSVEuTkFTREFRR006TUNBQS5JUV9NQVJLRVRDQVAuMjAxMi0xMi0zMQEAAADW7xVkAwAAAAAA8F1sMkEg2wgbkCqjQSDbCBhDSVEuTkFTREFRR1M6UkVMTC5JUV9URVYBAAAA1pQEAAIAAAAKMjc3LjI2Mzg4MwEGAAAABQAAAAExAQAAAAstMjA2NDM1NjE0MgMAAAADMTYwAgAAAAYxMDAwNjAEAAAAATAHAAAACDMvOC8yMDIz8F1sMkEg2wgGQiqjQSDbCC5DSVEuTkFTREFRR1M6UkVMTC5JUV9DTE9TRVBSSUNFX0FESi4yMDIxLTEyLTMxAQAAANaUBAACAAAACDEzLjI3MjA0AM5LuDNBINsITUtXpEEg2wgpQ0lRLk5BU0RBUUdTOlJFTEwuSVFfTUFSS0VUQ0FQLjIwMjEtMTItMzEBAAAA1pQEAAIAAAAJMTgwLjMyNTQyAQYAAAAFAAAAATEBAAAACy0yMTI3NDM5NjkzAwAAAAMxNjACAAAABjEwMDA1NAQAAAABMAcAAAAKMTIvMzEvMjAyMc5LuDNBINsIQiRXpEEg2wgpQ0lRLk5BU0RBUUdTOlJFTEwuSVFfTUFSS0VUQ0FQLjIwMTctMTItMzEBAAAA1pQEAAIAAAAJODYuNjAyMDExAQYAAAAFAAAAATEB</t>
  </si>
  <si>
    <t>AAAACjE4NjE1NjAyNTUDAAAAAzE2MAIAAAAGMTAwMDU0BAAAAAEwBwAAAAoxMi8zMS8yMDE38F1sMkEg2wjrzCmjQSDbCC1DSVEuTkFTREFRQ006RkxMLklRX0NMT1NFUFJJQ0VfQURKLjIwMjItMDktMzABAAAAaqkFAAIAAAAENS42MgDwXWwyQSDbCNN+KaNBINsILUNJUS5OQVNEQVFDTTpGTEwuSVFfQ0xPU0VQUklDRV9BREouMjAxMi0xMi0zMQEAAABqqQUAAgAAAAQzLjQ1APBdbDJBINsIylcpo0Eg2wgoQ0lRLk5BU0RBUUNNOkZMTC5JUV9NQVJLRVRDQVAuMjAxOS0xMi0zMQEAAABqqQUAAgAAAAk5MC40NDgzODUBBgAAAAUAAAABMQEAAAAKMTk5MjA2NDUwMQMAAAADMTYwAgAAAAYxMDAwNTQEAAAAATAHAAAACjEyLzMxLzIwMTnwXWwyQSDbCMIwKaNBINsILUNJUS5OQVNEQVFHTTpCTlIuSVFfQ0xPU0VQUklDRV9BREouMjAyMS0xMi0zMQEAAAAp8XESAgAAAAQ5LjUzAM5LuDNBINsI5sRVpEEg2wgtQ0lRLk5BU0RBUUdNOkJOUi5JUV9DTE9TRVBSSUNFX0FESi4yMDE3LTEyLTMxAQAAACnxcRIDAAAAAADwXWwyQSDbCKC7KKNBINsIKENJUS5OQVNEQVFHTTpCTlIuSVFfTUFSS0VUQ0FQLjIwMjEtMTItMzEBAAAAKfFxEgIAAAAIOTk2LjM0NzEBBgAAAAUAAAABMQEAAAALLTIxMjEzNDc5ODYDAAAAAzE2MAIAAAAGMTAwMDU0BAAAAAEwBwAAAAoxMi8zMS8yMDIxzku4M0Eg2wjmxFWkQSDbCC5DSVEu</t>
  </si>
  <si>
    <t>TkFTREFRR006VEhDUC5JUV9DTE9TRVBSSUNFX0FESi4yMDE5LTEyLTMxAQAAANfUKyoDAAAAAADwXWwyQSDbCH8fKKNBINsIKUNJUS5OQVNEQVFHTTpUSENQLklRX01BUktFVENBUC4yMDIyLTA5LTMwAQAAANfUKyoCAAAACTI5My45ODI1NwEGAAAABQAAAAExAQAAAAstMjA4Nzg5MDQzNwMAAAADMTYwAgAAAAYxMDAwNTQEAAAAATAHAAAACTkvMzAvMjAyMvBdbDJBINsIcvgno0Eg2wgpQ0lRLk5BU0RBUUdNOlRIQ1AuSVFfTUFSS0VUQ0FQLjIwMTItMTItMzEBAAAA19QrKgMAAAAAAPBdbDJBINsIcvgno0Eg2wgYQ0lRLk5BU0RBUUdNOkJJT1MuSVFfVEVWAQAAACnRz2MCAAAACTMwOS43MTY5MwEGAAAABQAAAAExAQAAAAstMjA3MjExMzkzNQMAAAADMTYwAgAAAAYxMDAwNjAEAAAAATAHAAAACDMvOC8yMDIz8F1sMkEg2whGXCejQSDbCC5DSVEuTkFTREFRR006QklPUy5JUV9DTE9TRVBSSUNFX0FESi4yMDIxLTEyLTMxAQAAACnRz2MDAAAAAADOS7gzQSDbCJ+zVKRBINsIKUNJUS5OQVNEQVFHTTpCSU9TLklRX01BUktFVENBUC4yMDIxLTEyLTMxAQAAACnRz2MDAAAAAADOS7gzQSDbCIplVKRBINsIKUNJUS5OQVNEQVFHTTpCSU9TLklRX01BUktFVENBUC4yMDE3LTEyLTMxAQAAACnRz2MDAAAAAADwXWwyQSDbCC4OJ6NBINsILkNJUS5OQVNEQVFHTTpQQ0NULklRX0NMT1NFUFJJQ0VfQURKLjIwMjIt</t>
  </si>
  <si>
    <t>MDktMzABAAAAExlbKgIAAAAFMTAuMTYA8F1sMkEg2wgawCajQSDbCC5DSVEuTkFTREFRR006UENDVC5JUV9DTE9TRVBSSUNFX0FESi4yMDEyLTEyLTMxAQAAABMZWyoDAAAAAADwXWwyQSDbCA+ZJqNBINsIKUNJUS5OQVNEQVFHTTpQQ0NULklRX01BUktFVENBUC4yMDE5LTEyLTMxAQAAABMZWyoDAAAAAADwXWwyQSDbCAZyJqNBINsILkNJUS5OQVNEQVFHTTpDSVRFLklRX0NMT1NFUFJJQ0VfQURKLjIwMjEtMTItMzEBAAAAWgwuKgMAAAAAAM5LuDNBINsIOC1TpEEg2wguQ0lRLk5BU0RBUUdNOkNJVEUuSVFfQ0xPU0VQUklDRV9BREouMjAxNy0xMi0zMQEAAABaDC4qAwAAAAAA8F1sMkEg2wjxIyajQSDbCClDSVEuTkFTREFRR006Q0lURS5JUV9NQVJLRVRDQVAuMjAyMS0xMi0zMQEAAABaDC4qAwAAAAAA2HK4M0Eg2wg4LVOkQSDbCC1DSVEuTkFTREFRR006TklVLklRX0NMT1NFUFJJQ0VfQURKLjIwMTktMTItMzEBAAAAoyw+EgIAAAAEOC41MwDwXWwyQSDbCMeHJaNBINsIKENJUS5OQVNEQVFHTTpOSVUuSVFfTUFSS0VUQ0FQLjIwMjItMDktMzABAAAAoyw+EgIAAAAKMzE1LjM4NzMyMgEGAAAABQAAAAExAQAAAAstMjA4NDIyMjM0MQMAAAADMTYwAgAAAAYxMDAwNTQEAAAAATAHAAAACTkvMzAvMjAyMvBdbDJBINsIvWAlo0Eg2wgoQ0lRLk5BU0RBUUdNOk5JVS5JUV9NQVJLRVRDQVAuMjAxMi0xMi0z</t>
  </si>
  <si>
    <t>MQEAAACjLD4SAwAAAAAA8F1sMkEg2wi9YCWjQSDbCBhDSVEuTkFTREFRR006R1dSUy5JUV9URVYBAAAAuI+qAgIAAAAKNDAwLjAzNjUwNgEGAAAABQAAAAExAQAAAAstMjA3MDY3ODEzMwMAAAADMTYwAgAAAAYxMDAwNjAEAAAAATAHAAAACDMvOC8yMDIz8F1sMkEg2wiVxCSjQSDbCC5DSVEuTkFTREFRR006R1dSUy5JUV9DTE9TRVBSSUNFX0FESi4yMDIxLTEyLTMxAQAAALiPqgICAAAACTE2LjY4Mjk1OAAlP6QzQSDbCO8bUqRBINsIKUNJUS5OQVNEQVFHTTpHV1JTLklRX01BUktFVENBUC4yMDIxLTEyLTMxAQAAALiPqgICAAAACjM4Ny4zMDEwODEBBgAAAAUAAAABMQEAAAALLTIxMjI4MTMyNzMDAAAAAzE2MAIAAAAGMTAwMDU0BAAAAAEwBwAAAAoxMi8zMS8yMDIxJT+kM0Eg2wjm9FGkQSDbCClDSVEuTkFTREFRR006R1dSUy5JUV9NQVJLRVRDQVAuMjAxNy0xMi0zMQEAAAC4j6oCAgAAAAoxODMuMzU2MDI0AQYAAAAFAAAAATEBAAAACjE4NjUxMjU1ODUDAAAAAzE2MAIAAAAGMTAwMDU0BAAAAAEwBwAAAAoxMi8zMS8yMDE38F1sMkEg2wgEdySjQSDbCC5DSVEuTkFTREFRR1M6QkdSWS5JUV9DTE9TRVBSSUNFX0FESi4yMDIyLTA5LTMwAQAAABOgGyECAAAAAzEuNwDwXWwyQSDbCOkBJKNBINsILkNJUS5OQVNEQVFHUzpCR1JZLklRX0NMT1NFUFJJQ0VfQURKLjIwMTItMTItMzEBAAAAE6AbIQMAAAAA</t>
  </si>
  <si>
    <t>APBdbDJBINsI6QEko0Eg2wgpQ0lRLk5BU0RBUUdTOkJHUlkuSVFfTUFSS0VUQ0FQLjIwMTktMTItMzEBAAAAE6AbIQMAAAAAAPBdbDJBINsI3dojo0Eg2wgtQ0lRLk5BU0RBUUNNOk9CVC5JUV9DTE9TRVBSSUNFX0FESi4yMDIxLTEyLTMxAQAAAH5vMAACAAAACTM5LjE5NjI2NQAlP6QzQSDbCIqVUKRBINsILUNJUS5OQVNEQVFDTTpPQlQuSVFfQ0xPU0VQUklDRV9BREouMjAxNy0xMi0zMQEAAAB+bzAAAgAAAAkyNC40MTE1OTUA8F1sMkEg2wjuZSOjQSDbCChDSVEuTkFTREFRQ006T0JULklRX01BUktFVENBUC4yMDIxLTEyLTMxAQAAAH5vMAACAAAACjIyNi42MjI1MTUBBgAAAAUAAAABMQEAAAALLTIxNDU0NDQ1MzQDAAAAAzE2MAIAAAAGMTAwMDU0BAAAAAEwBwAAAAoxMi8zMS8yMDIxJT+kM0Eg2wiAblCkQSDbCC5DSVEuTkFTREFRR006VE9BQy5JUV9DTE9TRVBSSUNFX0FESi4yMDE5LTEyLTMxAQAAABNY4mMDAAAAAADwXWwyQSDbCMTJIqNBINsIKUNJUS5OQVNEQVFHTTpUT0FDLklRX01BUktFVENBUC4yMDIyLTA5LTMwAQAAABNY4mMCAAAACDI5Mi45NjI1AQYAAAAFAAAAATEBAAAACy0yMDgyMDcyMTczAwAAAAMxNjACAAAABjEwMDA1NAQAAAABMAcAAAAJOS8zMC8yMDIy8F1sMkEg2wi5oiKjQSDbCClDSVEuTkFTREFRR006VE9BQy5JUV9NQVJLRVRDQVAuMjAxMi0xMi0zMQEAAAATWOJjAwAA</t>
  </si>
  <si>
    <t>AAAA8F1sMkEg2wi5oiKjQSDbCBhDSVEuTkFTREFRR006UExBTy5JUV9URVYBAAAA8w87KgIAAAAJMzAwLjc4MDk0AQYAAAAFAAAAATEBAAAACy0yMDcwNjQ5NjgzAwAAAAMxNjACAAAABjEwMDA2MAQAAAABMAcAAAAIMy83LzIwMjPwXWwyQSDbCJ4tIqNBINsILkNJUS5OQVNEQVFHTTpQTEFPLklRX0NMT1NFUFJJQ0VfQURKLjIwMjEtMTItMzEBAAAA8w87KgMAAAAAACU/pDNBINsIN11PpEEg2wgpQ0lRLk5BU0RBUUdNOlBMQU8uSVFfTUFSS0VUQ0FQLjIwMjEtMTItMzEBAAAA8w87KgMAAAAAACU/pDNBINsILDZPpEEg2wgpQ0lRLk5BU0RBUUdNOlBMQU8uSVFfTUFSS0VUQ0FQLjIwMTctMTItMzEBAAAA8w87KgMAAAAAAEuEbDJBINsIh98ho0Eg2wguQ0lRLk5BU0RBUUNNOkFDTkIuSVFfQ0xPU0VQUklDRV9BREouMjAyMi0wOS0zMAEAAACnxAMAAgAAAAkyOS41OTk2NzQAS4RsMkEg2whnaiGjQSDbCC5DSVEuTkFTREFRQ006QUNOQi5JUV9DTE9TRVBSSUNFX0FESi4yMDEyLTEyLTMxAQAAAKfEAwACAAAACTExLjQxMjg5NABLhGwyQSDbCF1DIaNBINsIKUNJUS5OQVNEQVFDTTpBQ05CLklRX01BUktFVENBUC4yMDE5LTEyLTMxAQAAAKfEAwACAAAACjI2Ny41NTkwNjUAS4RsMkEg2whdQyGjQSDbCC5DSVEuTkFTREFRQ006U1ZGQi5JUV9DTE9TRVBSSUNFX0FESi4yMDIxLTEyLTMxAQAAAEFU8CkCAAAA</t>
  </si>
  <si>
    <t>AzkuOQArZqQzQSDbCNDWTaRBINsILkNJUS5OQVNEQVFDTTpTVkZCLklRX0NMT1NFUFJJQ0VfQURKLjIwMTctMTItMzEBAAAAQVTwKQMAAAAAAEuEbDJBINsIP84go0Eg2wgpQ0lRLk5BU0RBUUNNOlNWRkIuSVFfTUFSS0VUQ0FQLjIwMjEtMTItMzEBAAAAQVTwKQIAAAAHMjkyLjE0OQEGAAAABQAAAAExAQAAAAstMjEyMDg0NDU3MAMAAAADMTYwAgAAAAYxMDAwNTQEAAAAATAHAAAACjEyLzMxLzIwMjErZqQzQSDbCNDWTaRBINsILkNJUS5OQVNEQVFDTTpCVFdOLklRX0NMT1NFUFJJQ0VfQURKLjIwMTktMTItMzEBAAAAcx8bKAMAAAAAAEuEbDJBINsIFzIgo0Eg2wgpQ0lRLk5BU0RBUUNNOkJUV04uSVFfTUFSS0VUQ0FQLjIwMjItMDktMzABAAAAcx8bKAIAAAAKNzQ2LjM0NDk4NwEGAAAABQAAAAExAQAAAAstMjA4NDY5MTE0NwMAAAADMTYwAgAAAAYxMDAwNTQEAAAAATAHAAAACTkvMzAvMjAyMkuEbDJBINsIFzIgo0Eg2wgpQ0lRLk5BU0RBUUNNOkJUV04uSVFfTUFSS0VUQ0FQLjIwMTItMTItMzEBAAAAcx8bKAMAAAAAAEuEbDJBINsIDQsgo0Eg2wgXQ0lRLk5BU0RBUUdTOktSVC5JUV9URVYBAAAAJkiEIwIAAAAKMzQ2LjI2NjA2MQEGAAAABQAAAAExAQAAAAstMjA2OTk1NjkxOQMAAAADMTYwAgAAAAYxMDAwNjAEAAAAATAHAAAACDMvOC8yMDIzS4RsMkEg2wjulR+jQSDbCC1DSVEuTkFTREFRR1M6</t>
  </si>
  <si>
    <t>S1JULklRX0NMT1NFUFJJQ0VfQURKLjIwMjEtMTItMzEBAAAAJkiEIwIAAAAIMTkuNzA0NzUAK2akM0Eg2wiS7EykQSDbCChDSVEuTkFTREFRR1M6S1JULklRX01BUktFVENBUC4yMDIxLTEyLTMxAQAAACZIhCMCAAAACjQwMC4xNDYzNTkBBgAAAAUAAAABMQEAAAALLTIxMjIxMDg3ODMDAAAAAzE2MAIAAAAGMTAwMDU0BAAAAAEwBwAAAAoxMi8zMS8yMDIxK2akM0Eg2wiCnkykQSDbCChDSVEuTkFTREFRR1M6S1JULklRX01BUktFVENBUC4yMDE3LTEyLTMxAQAAACZIhCMDAAAAAABLhGwyQSDbCMwgH6NBINsILkNJUS5OQVNEQVFHTTpUTEdZLklRX0NMT1NFUFJJQ0VfQURKLjIwMjItMDktMzABAAAAzZ1kZAIAAAAFMTAuMTEAS4RsMkEg2wi30h6jQSDbCC5DSVEuTkFTREFRR006VExHWS5JUV9DTE9TRVBSSUNFX0FESi4yMDEyLTEyLTMxAQAAAM2dZGQDAAAAAABLhGwyQSDbCICrHqNBINsIKUNJUS5OQVNEQVFHTTpUTEdZLklRX01BUktFVENBUC4yMDE5LTEyLTMxAQAAAM2dZGQDAAAAAABLhGwyQSDbCKaEHqNBINsILkNJUS5OQVNEQVFHTTpNUFJBLklRX0NMT1NFUFJJQ0VfQURKLjIwMjEtMTItMzEBAAAAzRxwZAIAAAADOS44ACtmpDNBINsIK2ZLpEEg2wguQ0lRLk5BU0RBUUdNOk1QUkEuSVFfQ0xPU0VQUklDRV9BREouMjAxNy0xMi0zMQEAAADNHHBkAwAAAAAAS4RsMkEg2wiQNh6jQSDbCClDSVEu</t>
  </si>
  <si>
    <t>TkFTREFRR006TVBSQS5JUV9NQVJLRVRDQVAuMjAyMS0xMi0zMQEAAADNHHBkAgAAAAUyNzQuNAEGAAAABQAAAAExAQAAAAstMjEyNjgzODUxMwMAAAADMTYwAgAAAAYxMDAwNTQEAAAAATAHAAAACjEyLzMxLzIwMjErZqQzQSDbCCE/S6RBINsILkNJUS5OQVNEQVFHTTpSRU5FLklRX0NMT1NFUFJJQ0VfQURKLjIwMTktMTItMzEBAAAAYoPyaAMAAAAAAEuEbDJBINsIOZodo0Eg2wgpQ0lRLk5BU0RBUUdNOlJFTkUuSVFfTUFSS0VUQ0FQLjIwMjItMDktMzABAAAAYoPyaAIAAAAHMjg5LjIyNQEGAAAABQAAAAExAQAAAAstMjA4MzY3OTA1NAMAAAADMTYwAgAAAAYxMDAwNTQEAAAAATAHAAAACTkvMzAvMjAyMkuEbDJBINsIL3Mdo0Eg2wgpQ0lRLk5BU0RBUUdNOlJFTkUuSVFfTUFSS0VUQ0FQLjIwMTItMTItMzEBAAAAYoPyaAMAAAAAAEuEbDJBINsIJEwdo0Eg2wgYQ0lRLk5BU0RBUUNNOkZST04uSVFfVEVWAQAAAFBNAyoCAAAACDI5OS42Mzk3AQYAAAAFAAAAATEBAAAACy0yMDcwNzU0Njc5AwAAAAMxNjACAAAABjEwMDA2MAQAAAABMAcAAAAIMy84LzIwMjNLhGwyQSDbCAjXHKNBINsILkNJUS5OQVNEQVFDTTpGUk9OLklRX0NMT1NFUFJJQ0VfQURKLjIwMjEtMTItMzEBAAAAUE0DKgIAAAAEOS44MgArZqQzQSDbCOdUSqRBINsIKUNJUS5OQVNEQVFDTTpGUk9OLklRX01BUktFVENBUC4yMDIxLTEyLTMx</t>
  </si>
  <si>
    <t>AQAAAFBNAyoCAAAACDI4OC44MDYyAQYAAAAFAAAAATEBAAAACy0yMTIwODIxMzE0AwAAAAMxNjACAAAABjEwMDA1NAQAAAABMAcAAAAKMTIvMzEvMjAyMStmpDNBINsI0AZKpEEg2wgpQ0lRLk5BU0RBUUNNOkZST04uSVFfTUFSS0VUQ0FQLjIwMTctMTItMzEBAAAAUE0DKgMAAAAAAEuEbDJBINsI8Igco0Eg2wguQ0lRLk5BU0RBUUdNOlNWTkEuSVFfQ0xPU0VQUklDRV9BREouMjAyMi0wOS0zMAEAAAB9pnlkAgAAAAUxMC4xMQBLhGwyQSDbCBE7HKNBINsILkNJUS5OQVNEQVFHTTpTVk5BLklRX0NMT1NFUFJJQ0VfQURKLjIwMTItMTItMzEBAAAAfaZ5ZAMAAAAAAEuEbDJBINsI6BMco0Eg2wgpQ0lRLk5BU0RBUUdNOlNWTkEuSVFfTUFSS0VUQ0FQLjIwMTktMTItMzEBAAAAfaZ5ZAMAAAAAAEuEbDJBINsIQewbo0Eg2wguQ0lRLk5BU0RBUUdNOlVTQ1QuSVFfQ0xPU0VQUklDRV9BREouMjAyMS0xMi0zMQEAAAC1ns4qAgAAAAU5LjkxNQArZqQzQSDbCDDPSKRBINsILkNJUS5OQVNEQVFHTTpVU0NULklRX0NMT1NFUFJJQ0VfQURKLjIwMTctMTItMzEBAAAAtZ7OKgMAAAAAAEuEbDJBINsIIncbo0Eg2wgpQ0lRLk5BU0RBUUdNOlVTQ1QuSVFfTUFSS0VUQ0FQLjIwMjEtMTItMzEBAAAAtZ7OKgIAAAAJMjg1LjA1NjI1AQYAAAAFAAAAATEBAAAACy0yMTE3Mzc0NDQ3AwAAAAMxNjACAAAABjEwMDA1NAQAAAAB</t>
  </si>
  <si>
    <t>MAcAAAAKMTIvMzEvMjAyMStmpDNBINsIK6hIpEEg2wguQ0lRLk5BU0RBUUNNOlBSVEguSVFfQ0xPU0VQUklDRV9BREouMjAxOS0xMi0zMQEAAACiPmkYAgAAAAQyLjQ1AEuEbDJBINsI+doao0Eg2wgpQ0lRLk5BU0RBUUNNOlBSVEguSVFfTUFSS0VUQ0FQLjIwMjItMDktMzABAAAAoj5pGAIAAAAKMzQ2LjAxMDg0OQEGAAAABQAAAAExAQAAAAstMjA4NTc4NzU1MgMAAAADMTYwAgAAAAYxMDAwNTQEAAAAATAHAAAACTkvMzAvMjAyMkuEbDJBINsI+bMao0Eg2wgpQ0lRLk5BU0RBUUNNOlBSVEguSVFfTUFSS0VUQ0FQLjIwMTItMTItMzEBAAAAoj5pGAMAAAAAAEuEbDJBINsI54wao0Eg2wgYQ0lRLk5BU0RBUUdTOkNEWFMuSVFfVEVWAQAAAN04MAACAAAACjIyOS4wNTI1MDMBBgAAAAUAAAABMQEAAAALLTIwNTkyMTUxMzADAAAAAzE2MAIAAAAGMTAwMDYwBAAAAAEwBwAAAAgzLzgvMjAyM0uEbDJBINsIyRcao0Eg2wguQ0lRLk5BU0RBUUdTOkNEWFMuSVFfQ0xPU0VQUklDRV9BREouMjAyMS0xMi0zMQEAAADdODAAAgAAAAUzMS4yNwArZqQzQSDbCOGWR6RBINsIKUNJUS5OQVNEQVFHUzpDRFhTLklRX01BUktFVENBUC4yMDIxLTEyLTMxAQAAAN04MAACAAAACzIwMjguNjQ5OTQzAQYAAAAFAAAAATEBAAAACy0yMTIzMzgwNzU0AwAAAAMxNjACAAAABjEwMDA1NAQAAAABMAcAAAAKMTIvMzEvMjAyMTWNpDNB</t>
  </si>
  <si>
    <t>INsI1W9HpEEg2wgpQ0lRLk5BU0RBUUdTOkNEWFMuSVFfTUFSS0VUQ0FQLjIwMTctMTItMzEBAAAA3TgwAAIAAAAKNDAzLjY5NjMyMwEGAAAABQAAAAExAQAAAAoxODY1MTI1Nzk5AwAAAAMxNjACAAAABjEwMDA1NAQAAAABMAcAAAAKMTIvMzEvMjAxN0uEbDJBINsIpqIZo0Eg2wguQ0lRLk5BU0RBUUdNOkNCUkcuSVFfQ0xPU0VQUklDRV9BREouMjAyMi0wOS0zMAEAAABHwywqAgAAAAUxMC4wOQBLhGwyQSDbCIwtGaNBINsILkNJUS5OQVNEQVFHTTpDQlJHLklRX0NMT1NFUFJJQ0VfQURKLjIwMTItMTItMzEBAAAAR8MsKgMAAAAAAEuEbDJBINsIjC0Zo0Eg2wgpQ0lRLk5BU0RBUUdNOkNCUkcuSVFfTUFSS0VUQ0FQLjIwMTktMTItMzEBAAAAR8MsKgMAAAAAAEuEbDJBINsIggYZo0Eg2wguQ0lRLk5BU0RBUUNNOlFEUk8uSVFfQ0xPU0VQUklDRV9BREouMjAyMS0xMi0zMQEAAAByydopAgAAAAQ5Ljc1ADWNpDNBINsIdxBGpEEg2wguQ0lRLk5BU0RBUUNNOlFEUk8uSVFfQ0xPU0VQUklDRV9BREouMjAxNy0xMi0zMQEAAAByydopAwAAAAAAS4RsMkEg2whmkRijQSDbCClDSVEuTkFTREFRQ006UURSTy5JUV9NQVJLRVRDQVAuMjAyMS0xMi0zMQEAAAByydopAgAAAAgyODUuMTg3NQEGAAAABQAAAAExAQAAAAstMjExOTk1NjgyMwMAAAADMTYwAgAAAAYxMDAwNTQEAAAAATAHAAAACjEyLzMxLzIwMjE1jaQz</t>
  </si>
  <si>
    <t>QSDbCHcQRqRBINsILkNJUS5OQVNEQVFHTTpEUENTLklRX0NMT1NFUFJJQ0VfQURKLjIwMTktMTItMzEBAAAAbW99ZAMAAAAAAEuEbDJBINsIMM4Xo0Eg2wgpQ0lRLk5BU0RBUUdNOkRQQ1MuSVFfTUFSS0VUQ0FQLjIwMjItMDktMzABAAAAbW99ZAIAAAAIMjkwLjA4NzUBBgAAAAUAAAABMQEAAAALLTIwODM3ODg1MDIDAAAAAzE2MAIAAAAGMTAwMDU0BAAAAAEwBwAAAAk5LzMwLzIwMjJLhGwyQSDbCCanF6NBINsIKUNJUS5OQVNEQVFHTTpEUENTLklRX01BUktFVENBUC4yMDEyLTEyLTMxAQAAAG1vfWQDAAAAAABLhGwyQSDbCByAF6NBINsIGENJUS5OQVNEQVFDTTpBRlJJLklRX1RFVgEAAAAhHAdpAgAAAAo0NzguNjAyMDAzAQYAAAAFAAAAATEBAAAACy0yMDY1NDExNDk0AwAAAAMxNjACAAAABjEwMDA2MAQAAAABMAcAAAAIMy84LzIwMjNLhGwyQSDbCPgKF6NBINsILkNJUS5OQVNEQVFDTTpBRlJJLklRX0NMT1NFUFJJQ0VfQURKLjIwMjEtMTItMzEBAAAAIRwHaQIAAAAFMTAuMTIANY2kM0Eg2wg2/0SkQSDbCClDSVEuTkFTREFRQ006QUZSSS5JUV9NQVJLRVRDQVAuMjAyMS0xMi0zMQEAAAAhHAdpAgAAAAkxNTIuMzE0NDMBBgAAAAUAAAABMQEAAAALLTIwOTE0ODA0MzADAAAAAzE2MAIAAAAGMTAwMDU0BAAAAAEwBwAAAAoxMi8zMS8yMDIxNY2kM0Eg2wiA10SkQSDbCClDSVEuTkFTREFRQ006QUZS</t>
  </si>
  <si>
    <t>SS5JUV9NQVJLRVRDQVAuMjAxNy0xMi0zMQEAAAAhHAdpAwAAAAAAUatsMkEg2wjovBajQSDbCClDSVEuTkFTREFRR1M6V1NCRi5JUV9QQlYuMTAwMDAuMjAyMi0xMi0zMAEAAACvMS4AAgAAABEwLjk4NzE3NDM0OTEzMzQ0OAEHAAAABQAAAAExAQAAAAstMjEwOTg2MTg2OQMAAAABMAIAAAAGMTAwMDY3BAAAAAEwBwAAAAoxMi8zMC8yMDIyCAAAAAoxMi8zMC8yMDIy3Mj0MkEg2wisRICjQSDbCC1DSVEuTkFTREFRR1M6UEVUUy5JUV9QRV9FWENMLjEwMDAwLjIwMjItMTItMzABAAAAcXwUAAIAAAAQMTYuMzgyNjU0Mzc4NzUwMwEHAAAABQAAAAExAQAAAAstMjA4NjkyMDQ5NAMAAAABMAIAAAAGMTAwMDY2BAAAAAEwBwAAAAoxMi8zMC8yMDIyCAAAAAoxMi8zMC8yMDIy3Mj0MkEg2wiDqH+jQSDbCC5DSVEuTkFTREFRR006RVNBQy5JUV9URVZfRUJJVC4xMDAwMC4yMDIyLTEyLTMwAQAAAOQ/VGQDAAAAAk5NAQcAAAAFAAAAATEBAAAACy0yMTA1NDU3NzgzAwAAAAEwAgAAAAYxMDAwNjIEAAAAATAHAAAACjEyLzMwLzIwMjIIAAAACjEyLzMwLzIwMjLcyPQyQSDbCFoMf6NBINsIMENJUS5OQVNEQVFDTTpNSExELklRX1RFVl9FQklUREEuMTAwMDAuMjAyMi0xMi0zMAEAAABseRwCAgAAABAxMi4zNTIxODI5OTI5ODIxAQcAAAAFAAAAATEBAAAACy0yMTA4NDg3MTc1AwAAAAEwAgAAAAYxMDAwNjMEAAAAATAH</t>
  </si>
  <si>
    <t>AAAACjEyLzMwLzIwMjIIAAAACjEyLzMwLzIwMjLcyPQyQSDbCDlwfqNBINsIMUNJUS5OQVNEQVFDTTpNSExELklRX1BSSUNFX1NBTEVTLjEwMDAwLjIwMjItMTItMzABAAAAbHkcAgIAAAAQMS44Mzk1NzAyOTAzMjk1MwEHAAAABQAAAAExAQAAAAstMjEwODQ4NzE3NQMAAAABMAIAAAAFMzg5NTgEAAAAATAHAAAACjEyLzMwLzIwMjIIAAAACjEyLzMwLzIwMjLcyPQyQSDbCDlwfqNBINsIMkNJUS5OQVNEQVFHUzpXR1MuSVFfVEVWX1RPVEFMX1JFVi4xMDAwMC4yMDIyLTEyLTMwAQAAABclRyQDAAAAAk5NAQcAAAAFAAAAATEBAAAACy0yMTA4NDc4OTE5AwAAAAEwAgAAAAYxMDAwNjEEAAAAATAHAAAACjEyLzMwLzIwMjIIAAAACjEyLzMwLzIwMjLcyPQyQSDbCPSFfaNBINsIKENJUS5OQVNEQVFHUzpXR1MuSVFfUEJWLjEwMDAwLjIwMjItMTItMzABAAAAFyVHJAIAAAARMC4xNjQ5MzE1OTIxNTI1NTcBBwAAAAUAAAABMQEAAAALLTIxMDg0Nzg5MTkDAAAAATACAAAABjEwMDA2NwQAAAABMAcAAAAKMTIvMzAvMjAyMggAAAAKMTIvMzAvMjAyMtzI9DJBINsIAK19o0Eg2wgtQ0lRLk5BU0RBUUNNOkZXQUMuSVFfUEVfRVhDTC4xMDAwMC4yMDIyLTEyLTMwAQAAABJOayoDAAAAAADcyPQyQSDbCMzpfKNBINsILkNJUS5OQVNEQVFHUzpDUkJVLklRX1RFVl9FQklULjEwMDAwLjIwMjItMTItMzABAAAAL0c5EAMA</t>
  </si>
  <si>
    <t>AAACTk0BBwAAAAUAAAABMQEAAAALLTIxMDc1Nzc3NjEDAAAAATACAAAABjEwMDA2MgQAAAABMAcAAAAKMTIvMzAvMjAyMggAAAAKMTIvMzAvMjAyMtzI9DJBINsIo018o0Eg2wgvQ0lRLk5BU0RBUUdTOlZPUi5JUV9URVZfRUJJVERBLjEwMDAwLjIwMjItMTItMzABAAAA1DgZIgMAAAACTk0BBwAAAAUAAAABMQEAAAALLTIxMDg0ODA3ODgDAAAAATACAAAABjEwMDA2MwQAAAABMAcAAAAKMTIvMzAvMjAyMggAAAAKMTIvMzAvMjAyMtzI9DJBINsIg9h7o0Eg2wgwQ0lRLk5BU0RBUUdTOlZPUi5JUV9QUklDRV9TQUxFUy4xMDAwMC4yMDIyLTEyLTMwAQAAANQ4GSIDAAAAAADcyPQyQSDbCHixe6NBINsIM0NJUS5OQVNEQVFHTTpORVdULklRX1RFVl9UT1RBTF9SRVYuMTAwMDAuMjAyMi0xMi0zMAEAAADeDggAAgAAABA4LjY5MTk2NzE1OTQ3NDI2AQcAAAAFAAAAATEBAAAACy0yMTA5NTQ0ODk4AwAAAAEwAgAAAAYxMDAwNjEEAAAAATAHAAAACjEyLzMwLzIwMjIIAAAACjEyLzMwLzIwMjLcyPQyQSDbCE8Ve6NBINsIKUNJUS5OQVNEQVFHTTpORVdULklRX1BCVi4xMDAwMC4yMDIyLTEyLTMwAQAAAN4OCAACAAAAETAuOTcyMDEzODM3NDA5NTQxAQcAAAAFAAAAATEBAAAACy0yMTA5NTQ0ODk4AwAAAAEwAgAAAAYxMDAwNjcEAAAAATAHAAAACjEyLzMwLzIwMjIIAAAACjEyLzMwLzIwMjLcyPQyQSDbCEXueqNB</t>
  </si>
  <si>
    <t>INsILUNJUS5OQVNEQVFHUzpMSUxNLklRX1BFX0VYQ0wuMTAwMDAuMjAyMi0xMi0zMAEAAAA7jbwWAwAAAAJOTQEHAAAABQAAAAExAQAAAAstMjEwNjA5MjUxNgMAAAABMAIAAAAGMTAwMDY2BAAAAAEwBwAAAAoxMi8zMC8yMDIyCAAAAAoxMi8zMC8yMDIy3Mj0MkEg2wgWK3qjQSDbCC1DSVEuTkFTREFRR1M6UkJCLklRX1RFVl9FQklULjEwMDAwLjIwMjItMTItMzABAAAA5Mm3BgMAAAAAANzI9DJBINsI87V5o0Eg2wgwQ0lRLk5BU0RBUUNNOkFERVIuSVFfVEVWX0VCSVREQS4xMDAwMC4yMDIyLTEyLTMwAQAAAGfbCykDAAAAAADcyPQyQSDbCL/yeKNBINsIMUNJUS5OQVNEQVFDTTpBREVSLklRX1BSSUNFX1NBTEVTLjEwMDAwLjIwMjItMTItMzABAAAAZ9sLKQMAAAAAANzI9DJBINsIzRl5o0Eg2wgzQ0lRLk5BU0RBUUNNOlRNS1IuSVFfVEVWX1RPVEFMX1JFVi4xMDAwMC4yMDIyLTEyLTMwAQAAAIL8yigDAAAAAADcyPQyQSDbCJZWeKNBINsIKUNJUS5OQVNEQVFDTTpUTUtSLklRX1BCVi4xMDAwMC4yMDIyLTEyLTMwAQAAAIL8yigDAAAAAk5NAQcAAAAFAAAAATEBAAAACy0yMTA3MDAwNDE4AwAAAAEwAgAAAAYxMDAwNjcEAAAAATAHAAAACjEyLzMwLzIwMjIIAAAACjEyLzMwLzIwMjLcyPQyQSDbCJZWeKNBINsILENJUS5OQVNEQVFHTTpTTE4uSVFfUEVfRVhDTC4xMDAwMC4yMDIyLTEyLTMwAQAAAPDL</t>
  </si>
  <si>
    <t>AgADAAAAAk5NAQcAAAAFAAAAATEBAAAACy0yMTA3ODQ5ODc1AwAAAAEwAgAAAAYxMDAwNjYEAAAAATAHAAAACjEyLzMwLzIwMjIIAAAACjEyLzMwLzIwMjLcyPQyQSDbCGOTd6NBINsILkNJUS5OQVNEQVFDTTpBVVJDLklRX1RFVl9FQklULjEwMDAwLjIwMjItMTItMzABAAAAPsy1KQMAAAACTk0BBwAAAAUAAAABMQEAAAALLTIwODg5ODQxMTQDAAAAATACAAAABjEwMDA2MgQAAAABMAcAAAAKMTIvMzAvMjAyMggAAAAKMTIvMzAvMjAyMtzI9DJBINsIRB53o0Eg2wgwQ0lRLk5BU0RBUUdNOkZGSUUuSVFfVEVWX0VCSVREQS4xMDAwMC4yMDIyLTEyLTMwAQAAAKEf5RIDAAAAAk5NAQcAAAAFAAAAATEBAAAACy0yMDk2ODc0ODA0AwAAAAEwAgAAAAYxMDAwNjMEAAAAATAHAAAACjEyLzMwLzIwMjIIAAAACjEyLzMwLzIwMjLcyPQyQSDbCBuCdqNBINsIMUNJUS5OQVNEQVFHTTpGRklFLklRX1BSSUNFX1NBTEVTLjEwMDAwLjIwMjItMTItMzABAAAAoR/lEgMAAAAAANzI9DJBINsIG4J2o0Eg2wgzQ0lRLk5BU0RBUUdTOkFVVEwuSVFfVEVWX1RPVEFMX1JFVi4xMDAwMC4yMDIyLTEyLTMwAQAAABndjCECAAAAEDc3LjYzMzAzNDQyMDYwMDkBBwAAAAUAAAABMQEAAAALLTIxMDg3MjA2ODYDAAAAATACAAAABjEwMDA2MQQAAAABMAcAAAAKMTIvMzAvMjAyMggAAAAKMTIvMzAvMjAyMtzI9DJBINsI9uV1o0Eg2wgp</t>
  </si>
  <si>
    <t>Q0lRLk5BU0RBUUdTOkFVVEwuSVFfUEJWLjEwMDAwLjIwMjItMTItMzABAAAAGd2MIQIAAAARMC41NTEyNzMxOTQ0NTY5NzcBBwAAAAUAAAABMQEAAAALLTIxMDg3MjA2ODYDAAAAATACAAAABjEwMDA2NwQAAAABMAcAAAAKMTIvMzAvMjAyMggAAAAKMTIvMzAvMjAyMtzI9DJBINsI3Zd1o0Eg2wgtQ0lRLk5BU0RBUUdTOlBGSVMuSVFfUEVfRVhDTC4xMDAwMC4yMDIyLTEyLTMwAQAAAJRzMAACAAAAEDguNjExMjk3MTExNTExMTUBBwAAAAUAAAABMQEAAAALLTIxMDc3MjgwNDgDAAAAATACAAAABjEwMDA2NgQAAAABMAcAAAAKMTIvMzAvMjAyMggAAAAKMTIvMzAvMjAyMtzI9DJBINsItvt0o0Eg2wguQ0lRLk5BU0RBUUdTOktQVEkuSVFfVEVWX0VCSVQuMTAwMDAuMjAyMi0xMi0zMAEAAADldOAGAwAAAAJOTQEHAAAABQAAAAExAQAAAAstMjEwOTY0NTI1MQMAAAABMAIAAAAGMTAwMDYyBAAAAAEwBwAAAAoxMi8zMC8yMDIyCAAAAAoxMi8zMC8yMDIy3Mj0MkEg2wiVhnSjQSDbCDBDSVEuTkFTREFRQ006Sk1TQi5JUV9URVZfRUJJVERBLjEwMDAwLjIwMjItMTItMzABAAAATV/MAgMAAAAAANzI9DJBINsIYsNzo0Eg2wgxQ0lRLk5BU0RBUUNNOkpNU0IuSVFfUFJJQ0VfU0FMRVMuMTAwMDAuMjAyMi0xMi0zMAEAAABNX8wCAgAAABA2LjA1ODA1ODQyODA1ODAzAQcAAAAFAAAAATEBAAAACy0yMTA5MDYwOTg5</t>
  </si>
  <si>
    <t>AwAAAAEwAgAAAAUzODk1OAQAAAABMAcAAAAKMTIvMzAvMjAyMggAAAAKMTIvMzAvMjAyMtzI9DJBINsIYsNzo0Eg2wgzQ0lRLk5BU0RBUUdNOlZOREEuSVFfVEVWX1RPVEFMX1JFVi4xMDAwMC4yMDIyLTEyLTMwAQAAACOHdgEDAAAAAk5NAQcAAAAFAAAAATEBAAAACy0yMTEwNDI1Njg1AwAAAAEwAgAAAAYxMDAwNjEEAAAAATAHAAAACjEyLzMwLzIwMjIIAAAACjEyLzMwLzIwMjLcyPQyQSDbCC4Ac6NBINsIKUNJUS5OQVNEQVFHTTpWTkRBLklRX1BCVi4xMDAwMC4yMDIyLTEyLTMwAQAAACOHdgECAAAAETAuODE4MTUwOTUwMDY4MTA0AQcAAAAFAAAAATEBAAAACy0yMTEwNDI1Njg1AwAAAAEwAgAAAAYxMDAwNjcEAAAAATAHAAAACjEyLzMwLzIwMjIIAAAACjEyLzMwLzIwMjLcyPQyQSDbCC4Ac6NBINsILUNJUS5OQVNEQVFDTTpKVUdHLklRX1BFX0VYQ0wuMTAwMDAuMjAyMi0xMi0zMAEAAADbKPwpAgAAABAyNC41OTEyNjYxNjQxNDg4AQcAAAAFAAAAATEBAAAACy0yMTA2MTIxNTIyAwAAAAEwAgAAAAYxMDAwNjYEAAAAATAHAAAACjEyLzMwLzIwMjIIAAAACjEyLzMwLzIwMjLcyPQyQSDbCPs8cqNBINsILUNJUS5OQVNEQVFDTTpFQUMuSVFfVEVWX0VCSVQuMTAwMDAuMjAyMi0xMi0zMAEAAACSCYspAwAAAAJOTQEHAAAABQAAAAExAQAAAAstMjEwMzAwOTA3NAMAAAABMAIAAAAGMTAwMDYyBAAAAAEw</t>
  </si>
  <si>
    <t>BwAAAAoxMi8zMC8yMDIyCAAAAAoxMi8zMC8yMDIy3Mj0MkEg2whaoXGjQSDbCDBDSVEuTkFTREFRR006RU1MRC5JUV9URVZfRUJJVERBLjEwMDAwLjIwMjItMTItMzABAAAAutXcaAMAAAAAANzI9DJBINsIOSxxo0Eg2wgxQ0lRLk5BU0RBUUdNOkVNTEQuSVFfUFJJQ0VfU0FMRVMuMTAwMDAuMjAyMi0xMi0zMAEAAAC61dxoAwAAAAAA3Mj0MkEg2wgwBXGjQSDbCDNDSVEuTkFTREFRR006QkxFVS5JUV9URVZfVE9UQUxfUkVWLjEwMDAwLjIwMjItMTItMzABAAAAJkWhYwMAAAAAAOXv9DJBINsIE5Bwo0Eg2wgpQ0lRLk5BU0RBUUdNOkJMRVUuSVFfUEJWLjEwMDAwLjIwMjItMTItMzABAAAAJkWhYwMAAAACTk0BBwAAAAUAAAABMQEAAAALLTIwOTA2MjYzMDUDAAAAATACAAAABjEwMDA2NwQAAAABMAcAAAAKMTIvMzAvMjAyMggAAAAKMTIvMzAvMjAyMuXv9DJBINsIBGlwo0Eg2wgtQ0lRLk5BU0RBUUdNOkdDTUcuSVFfUEVfRVhDTC4xMDAwMC4yMDIyLTEyLTMwAQAAAMm1TQACAAAAEDI3LjAzMDg2NzA0NzkxNjcBBwAAAAUAAAABMQEAAAALLTIxMTA2NzQ5NDUDAAAAATACAAAABjEwMDA2NgQAAAABMAcAAAAKMTIvMzAvMjAyMggAAAAKMTIvMzAvMjAyMuXv9DJBINsIUKVvo0Eg2wguQ0lRLk5BU0RBUUdTOkNTVFIuSVFfVEVWX0VCSVQuMTAwMDAuMjAyMi0xMi0zMAEAAADxuGUTAwAAAAAA5e/0MkEg2wgt</t>
  </si>
  <si>
    <t>MG+jQSDbCDBDSVEuTkFTREFRR1M6VllHUi5JUV9URVZfRUJJVERBLjEwMDAwLjIwMjItMTItMzABAAAAXsxPDwMAAAACTk0BBwAAAAUAAAABMQEAAAALLTIxMDg3Mjk1NDkDAAAAATACAAAABjEwMDA2MwQAAAABMAcAAAAKMTIvMzAvMjAyMggAAAAKMTIvMzAvMjAyMuXv9DJBINsI/Wxuo0Eg2wgxQ0lRLk5BU0RBUUdTOlZZR1IuSVFfUFJJQ0VfU0FMRVMuMTAwMDAuMjAyMi0xMi0zMAEAAABezE8PAgAAABA2LjE0MTQwNTM1NDkwMjc1AQcAAAAFAAAAATEBAAAACy0yMTA4NzI5NTQ5AwAAAAEwAgAAAAUzODk1OAQAAAABMAcAAAAKMTIvMzAvMjAyMggAAAAKMTIvMzAvMjAyMuXv9DJBINsIBJRuo0Eg2wgzQ0lRLk5BU0RBUUdTOkJaVU4uSVFfVEVWX1RPVEFMX1JFVi4xMDAwMC4yMDIyLTEyLTMwAQAAAN5mLQkCAAAAETAuMjk2NTQzOTQ2ODk4NDcyAQcAAAAFAAAAATEBAAAACy0yMDk5NDc2OTU2AwAAAAEwAgAAAAYxMDAwNjEEAAAAATAHAAAACjEyLzMwLzIwMjIIAAAACjEyLzMwLzIwMjLl7/QyQSDbCMepbaNBINsIKUNJUS5OQVNEQVFHUzpCWlVOLklRX1BCVi4xMDAwMC4yMDIyLTEyLTMwAQAAAN5mLQkCAAAAETAuNDc4NTc3MTAwMDI5NTUyAQcAAAAFAAAAATEBAAAACy0yMDk5NDc2OTU2AwAAAAEwAgAAAAYxMDAwNjcEAAAAATAHAAAACjEyLzMwLzIwMjIIAAAACjEyLzMwLzIwMjLl7/QyQSDbCNHQ</t>
  </si>
  <si>
    <t>baNBINsILUNJUS5OQVNEQVFDTTpJUkFBLklRX1BFX0VYQ0wuMTAwMDAuMjAyMi0xMi0zMAEAAACytXYpAgAAABA3OS45MDE0NjUzODY1NTg5AQcAAAAFAAAAATEBAAAACy0yMTAzMDI4OTY2AwAAAAEwAgAAAAYxMDAwNjYEAAAAATAHAAAACjEyLzMwLzIwMjIIAAAACjEyLzMwLzIwMjLl7/QyQSDbCB3nbKNBINsILkNJUS5OQVNEQVFDTTpQTUdNLklRX1RFVl9FQklULjEwMDAwLjIwMjItMTItMzABAAAAGKbWKQMAAAACTk0BBwAAAAUAAAABMQEAAAALLTIxMDY2MDg4MTYDAAAAATACAAAABjEwMDA2MgQAAAABMAcAAAAKMTIvMzAvMjAyMggAAAAKMTIvMzAvMjAyMuXv9DJBINsI+3Fso0Eg2wgwQ0lRLk5BU0RBUUdNOlRDTUQuSVFfVEVWX0VCSVREQS4xMDAwMC4yMDIyLTEyLTMwAQAAAKUdXwACAAAAEDUxLjAxMTk1Njk1NTk3MDMBBwAAAAUAAAABMQEAAAALLTIxMTA5MDgxNzEDAAAAATACAAAABjEwMDA2MwQAAAABMAcAAAAKMTIvMzAvMjAyMggAAAAKMTIvMzAvMjAyMuXv9DJBINsIz9Vro0Eg2wgxQ0lRLk5BU0RBUUdNOlRDTUQuSVFfUFJJQ0VfU0FMRVMuMTAwMDAuMjAyMi0xMi0zMAEAAAClHV8AAgAAABAxLjA4ODA2NTc0Nzk4NDA3AQcAAAAFAAAAATEBAAAACy0yMTEwOTA4MTcxAwAAAAEwAgAAAAUzODk1OAQAAAABMAcAAAAKMTIvMzAvMjAyMggAAAAKMTIvMzAvMjAyMuXv9DJBINsIxq5ro0Eg</t>
  </si>
  <si>
    <t>2wgzQ0lRLk5BU0RBUUdTOkNNUFMuSVFfVEVWX1RPVEFMX1JFVi4xMDAwMC4yMDIyLTEyLTMwAQAAACT8WyIDAAAAAADl7/QyQSDbCKY5a6NBINsIKUNJUS5OQVNEQVFHUzpDTVBTLklRX1BCVi4xMDAwMC4yMDIyLTEyLTMwAQAAACT8WyICAAAAEDEuMTg2Mzc2MTQ2ODM2NDMBBwAAAAUAAAABMQEAAAALLTIxMTA2NDAxOTMDAAAAATACAAAABjEwMDA2NwQAAAABMAcAAAAKMTIvMzAvMjAyMggAAAAKMTIvMzAvMjAyMuXv9DJBINsIkutqo0Eg2wgtQ0lRLk5BU0RBUUNNOkZUUEEuSVFfUEVfRVhDTC4xMDAwMC4yMDIyLTEyLTMwAQAAAObW8CkDAAAAAk5NAQcAAAAFAAAAATEBAAAACy0yMTA3OTY1MjcxAwAAAAEwAgAAAAYxMDAwNjYEAAAAATAHAAAACjEyLzMwLzIwMjIIAAAACjEyLzMwLzIwMjLl7/QyQSDbCHFPaqNBINsILENJUS5OQVNEQVFHUzpFTS5JUV9URVZfRUJJVC4xMDAwMC4yMDIyLTEyLTMwAQAAAN8JLCoDAAAAAk5NAQcAAAAFAAAAATEBAAAACy0yMTAwMzU3NjczAwAAAAEwAgAAAAYxMDAwNjIEAAAAATAHAAAACjEyLzMwLzIwMjIIAAAACjEyLzMwLzIwMjLl7/QyQSDbCEKzaaNBINsIMENJUS5OQVNEQVFHUzpBTU5CLklRX1RFVl9FQklUREEuMTAwMDAuMjAyMi0xMi0zMAEAAACHKwYAAwAAAAAA5e/0MkEg2wgaF2mjQSDbCDFDSVEuTkFTREFRR1M6QU1OQi5JUV9QUklDRV9TQUxFUy4xMDAw</t>
  </si>
  <si>
    <t>MC4yMDIyLTEyLTMwAQAAAIcrBgACAAAAEDMuNTE0OTI4Nzg2NzYyMzIBBwAAAAUAAAABMQEAAAALLTIxMDg0NjQyMjkDAAAAATACAAAABTM4OTU4BAAAAAEwBwAAAAoxMi8zMC8yMDIyCAAAAAoxMi8zMC8yMDIy5e/0MkEg2wgaF2mjQSDbCDNDSVEuTkFTREFRR1M6R0xSRS5JUV9URVZfVE9UQUxfUkVWLjEwMDAwLjIwMjItMTItMzABAAAADnjbAQIAAAARMC41ODU2MzMwMjQ2OTU1MjQBBwAAAAUAAAABMQEAAAALLTIxMDg4OTYxMjUDAAAAATACAAAABjEwMDA2MQQAAAABMAcAAAAKMTIvMzAvMjAyMggAAAAKMTIvMzAvMjAyMuXv9DJBINsI5lNoo0Eg2wgpQ0lRLk5BU0RBUUdTOkdMUkUuSVFfUEJWLjEwMDAwLjIwMjItMTItMzABAAAADnjbAQIAAAARMC41Nzk4OTAwNjcwNzM3MTQBBwAAAAUAAAABMQEAAAALLTIxMDg4OTYxMjUDAAAAATACAAAABjEwMDA2NwQAAAABMAcAAAAKMTIvMzAvMjAyMggAAAAKMTIvMzAvMjAyMuXv9DJBINsI5lNoo0Eg2wgtQ0lRLk5BU0RBUUdNOkNBUkEuSVFfUEVfRVhDTC4xMDAwMC4yMDIyLTEyLTMwAQAAAC8kZAEDAAAAAk5NAQcAAAAFAAAAATEBAAAACy0yMTEwMDY1NTMwAwAAAAEwAgAAAAYxMDAwNjYEAAAAATAHAAAACjEyLzMwLzIwMjIIAAAACjEyLzMwLzIwMjLl7/QyQSDbCKhpZ6NBINsILkNJUS5OQVNEQVFHTTpOQ0FDLklRX1RFVl9FQklULjEwMDAwLjIwMjIt</t>
  </si>
  <si>
    <t>MTItMzABAAAAdKcvKgMAAAACTk0BBwAAAAUAAAABMQEAAAALLTIxMDU0NjM2MTMDAAAAATACAAAABjEwMDA2MgQAAAABMAcAAAAKMTIvMzAvMjAyMggAAAAKMTIvMzAvMjAyMuXv9DJBINsIi/Rmo0Eg2wgwQ0lRLk5BU0RBUUNNOkxWUkEuSVFfVEVWX0VCSVREQS4xMDAwMC4yMDIyLTEyLTMwAQAAADMq/CkDAAAAAADl7/QyQSDbCOh+ZqNBINsIMUNJUS5OQVNEQVFDTTpMVlJBLklRX1BSSUNFX1NBTEVTLjEwMDAwLjIwMjItMTItMzABAAAAMyr8KQMAAAAAAOXv9DJBINsI3Vdmo0Eg2wgzQ0lRLk5BU0RBUUdTOkNBU0EuSVFfVEVWX1RPVEFMX1JFVi4xMDAwMC4yMDIyLTEyLTMwAQAAAEWonQACAAAAETAuODQ1OTMyNzgzMzU1MTM2AQcAAAAFAAAAATEBAAAACy0yMTEwNDM5MjExAwAAAAEwAgAAAAYxMDAwNjEEAAAAATAHAAAACjEyLzMwLzIwMjIIAAAACjEyLzMwLzIwMjLl7/QyQSDbCBq8ZaNBINsIKUNJUS5OQVNEQVFHUzpDQVNBLklRX1BCVi4xMDAwMC4yMDIyLTEyLTMwAQAAAEWonQACAAAADzIuODEzNDE0OTM5NTQyNQEHAAAABQAAAAExAQAAAAstMjExMDQzOTIxMQMAAAABMAIAAAAGMTAwMDY3BAAAAAEwBwAAAAoxMi8zMC8yMDIyCAAAAAoxMi8zMC8yMDIy5e/0MkEg2wimlGWjQSDbCCxDSVEuTkFTREFRQ006UkdDLklRX1BFX0VYQ0wuMTAwMDAuMjAyMi0xMi0zMAEAAACmInopAwAAAAJOTQEH</t>
  </si>
  <si>
    <t>AAAABQAAAAExAQAAAAstMjA5MjU3MTAxMgMAAAABMAIAAAAGMTAwMDY2BAAAAAEwBwAAAAoxMi8yOS8yMDIyCAAAAAoxMi8yOS8yMDIy5e/0MkEg2wgJ0mSjQSDbCC5DSVEuTkFTREFRQ006Q1pOQy5JUV9URVZfRUJJVC4xMDAwMC4yMDIyLTEyLTMwAQAAAM39BQADAAAAAADl7/QyQSDbCAg2ZKNBINsIMENJUS5OQVNEQVFDTTpBWEdOLklRX1RFVl9FQklUREEuMTAwMDAuMjAyMi0xMi0zMAEAAABZnz8BAwAAAAJOTQEHAAAABQAAAAExAQAAAAstMjExMDQyNTUwOQMAAAABMAIAAAAGMTAwMDYzBAAAAAEwBwAAAAoxMi8zMC8yMDIyCAAAAAoxMi8zMC8yMDIy5e/0MkEg2wifcmOjQSDbCDFDSVEuTkFTREFRQ006QVhHTi5JUV9QUklDRV9TQUxFUy4xMDAwMC4yMDIyLTEyLTMwAQAAAFmfPwECAAAAEDMuMjI5NjgxNDg0Nzk5MTQBBwAAAAUAAAABMQEAAAALLTIxMTA0MjU1MDkDAAAAATACAAAABTM4OTU4BAAAAAEwBwAAAAoxMi8zMC8yMDIyCAAAAAoxMi8zMC8yMDIy5e/0MkEg2wipmWOjQSDbCDNDSVEuTkFTREFRR1M6U1BXSC5JUV9URVZfVE9UQUxfUkVWLjEwMDAwLjIwMjItMTItMzABAAAA5YZfAQIAAAARMC41MTMxOTY0OTU3NTg1MDMBBwAAAAUAAAABMQEAAAALLTIxMDYwNDgxNDEDAAAAATACAAAABjEwMDA2MQQAAAABMAcAAAAKMTIvMzAvMjAyMggAAAAKMTIvMzAvMjAyMuXv9DJBINsIbK9io0Eg</t>
  </si>
  <si>
    <t>2wgpQ0lRLk5BU0RBUUdTOlNQV0guSVFfUEJWLjEwMDAwLjIwMjItMTItMzABAAAA5YZfAQIAAAAPMS4zMTQyOTUxODc5MDU4AQcAAAAFAAAAATEBAAAACy0yMTA2MDQ4MTQxAwAAAAEwAgAAAAYxMDAwNjcEAAAAATAHAAAACjEyLzMwLzIwMjIIAAAACjEyLzMwLzIwMjLl7/QyQSDbCHPWYqNBINsILUNJUS5OQVNEQVFHUzpIUlpOLklRX1BFX0VYQ0wuMTAwMDAuMjAyMi0xMi0zMAEAAACCzPIFAgAAABA4LjM2MjE4MDQ1Mjk3MDY2AQcAAAAFAAAAATEBAAAACy0yMTA5Mzc3OTgxAwAAAAEwAgAAAAYxMDAwNjYEAAAAATAHAAAACjEyLzMwLzIwMjIIAAAACjEyLzMwLzIwMjLl7/QyQSDbCD4TYqNBINsILkNJUS5OQVNEQVFHUzpQUlRTLklRX1RFVl9FQklULjEwMDAwLjIwMjItMTItMzABAAAAbidGAAMAAAACTk0BBwAAAAUAAAABMQEAAAALLTIxMDk4MTYyODMDAAAAATACAAAABjEwMDA2MgQAAAABMAcAAAAKMTIvMzAvMjAyMggAAAAKMTIvMzAvMjAyMuXv9DJBINsIIndho0Eg2wgyQ0lRLk5BU0RBUUdTOlZMR0UuQS5JUV9URVZfRUJJVERBLjEwMDAwLjIwMjItMTItMzABAAAAFcMEAAIAAAAQNC4yNTA5MTUxNDM4MzU2NgEHAAAABQAAAAExAQAAAAstMjEwODc3NDE4NQMAAAABMAIAAAAGMTAwMDYzBAAAAAEwBwAAAAoxMi8zMC8yMDIyCAAAAAoxMi8zMC8yMDIy5e/0MkEg2whp2mCjQSDbCDNDSVEuTkFT</t>
  </si>
  <si>
    <t>REFRR1M6VkxHRS5BLklRX1BSSUNFX1NBTEVTLjEwMDAwLjIwMjItMTItMzABAAAAFcMEAAIAAAARMC4xNjA5MDQ4NTQyODU5NzMBBwAAAAUAAAABMQEAAAALLTIxMDg3NzQxODUDAAAAATACAAAABTM4OTU4BAAAAAEwBwAAAAoxMi8zMC8yMDIyCAAAAAoxMi8zMC8yMDIy5e/0MkEg2whhs2CjQSDbCDNDSVEuTkFTREFRR006SU9BQy5JUV9URVZfVE9UQUxfUkVWLjEwMDAwLjIwMjItMTItMzABAAAAfdyAKgMAAAAAAOXv9DJBINsIPj5go0Eg2wgpQ0lRLk5BU0RBUUdNOklPQUMuSVFfUEJWLjEwMDAwLjIwMjItMTItMzABAAAAfdyAKgMAAAACTk0BBwAAAAUAAAABMQEAAAALLTIwOTA3OTA3NzgDAAAAATACAAAABjEwMDA2NwQAAAABMAcAAAAKMTIvMzAvMjAyMggAAAAKMTIvMzAvMjAyMuXv9DJBINsIMxdgo0Eg2wgtQ0lRLk5BU0RBUUNNOlNNVEkuSVFfUEVfRVhDTC4xMDAwMC4yMDIyLTEyLTMwAQAAABxpDgADAAAAAk5NAQcAAAAFAAAAATEBAAAACy0yMTA2MDA0NjQ0AwAAAAEwAgAAAAYxMDAwNjYEAAAAATAHAAAACjEyLzMwLzIwMjIIAAAACjEyLzMwLzIwMjLl7/QyQSDbCARUX6NBINsILkNJUS5OQVNEQVFHTTpTUENNLklRX1RFVl9FQklULjEwMDAwLjIwMjItMTItMzABAAAAFmc7aQMAAAACTk0BBwAAAAUAAAABMQEAAAALLTIxMTE3MzY0NjIDAAAAATACAAAABjEwMDA2MgQAAAABMAcAAAAKMTIv</t>
  </si>
  <si>
    <t>MjIvMjAyMggAAAAKMTIvMjIvMjAyMuXv9DJBINsI4d5eo0Eg2wgwQ0lRLk5BU0RBUUdNOklWQ0EuSVFfVEVWX0VCSVREQS4xMDAwMC4yMDIyLTEyLTMwAQAAAJ8clCoDAAAAAADl7/QyQSDbCLhCXqNBINsIMUNJUS5OQVNEQVFHTTpJVkNBLklRX1BSSUNFX1NBTEVTLjEwMDAwLjIwMjItMTItMzABAAAAnxyUKgMAAAAAAOXv9DJBINsIuEJeo0Eg2wgzQ0lRLk5BU0RBUUdNOkdHQUEuSVFfVEVWX1RPVEFMX1JFVi4xMDAwMC4yMDIyLTEyLTMwAQAAAMOi3GgDAAAAAADl7/QyQSDbCId/XaNBINsIKUNJUS5OQVNEQVFHTTpHR0FBLklRX1BCVi4xMDAwMC4yMDIyLTEyLTMwAQAAAMOi3GgDAAAAAk5NAQcAAAAFAAAAATEBAAAACy0yMTAzMDUzNTA1AwAAAAEwAgAAAAYxMDAwNjcEAAAAATAHAAAACjEyLzMwLzIwMjIIAAAACjEyLzMwLzIwMjLl7/QyQSDbCI+mXaNBINsILUNJUS5OQVNEQVFHTTpWRVJBLklRX1BFX0VYQ0wuMTAwMDAuMjAyMi0xMi0zMAEAAACdxbooAwAAAAJOTQEHAAAABQAAAAExAQAAAAstMjEwNjUzODQ4MwMAAAABMAIAAAAGMTAwMDY2BAAAAAEwBwAAAAoxMi8zMC8yMDIyCAAAAAoxMi8zMC8yMDIy5e/0MkEg2whTvFyjQSDbCC1DSVEuTkFTREFRQ006RVNRLklRX1RFVl9FQklULjEwMDAwLjIwMjItMTItMzABAAAAivb+CQMAAAAAAOXv9DJBINsIvUdco0Eg2wgwQ0lRLk5BU0RBUUdNOkVH</t>
  </si>
  <si>
    <t>UlguSVFfVEVWX0VCSVREQS4xMDAwMC4yMDIyLTEyLTMwAQAAACgDNQACAAAAEDU0LjE2Mzc0MzgxMDQ4MzkBBwAAAAUAAAABMQEAAAALLTIxMDkxNDgwMzcDAAAAATACAAAABjEwMDA2MwQAAAABMAcAAAAKMTIvMzAvMjAyMggAAAAKMTIvMzAvMjAyMuXv9DJBINsIkatbo0Eg2wgxQ0lRLk5BU0RBUUdNOkVHUlguSVFfUFJJQ0VfU0FMRVMuMTAwMDAuMjAyMi0xMi0zMAEAAAAoAzUAAgAAABAyLjIyMzc5NzIzMjI5NjgxAQcAAAAFAAAAATEBAAAACy0yMTA5MTQ4MDM3AwAAAAEwAgAAAAUzODk1OAQAAAABMAcAAAAKMTIvMzAvMjAyMggAAAAKMTIvMzAvMjAyMuXv9DJBINsIhYRbo0Eg2wgzQ0lRLk5BU0RBUUdTOk1HTlguSVFfVEVWX1RPVEFMX1JFVi4xMDAwMC4yMDIyLTEyLTMwAQAAAE8rCQACAAAAEDQuMDE0NDE5MzE3ODU2MDgBBwAAAAUAAAABMQEAAAALLTIxMTEwMDQxMTYDAAAAATACAAAABjEwMDA2MQQAAAABMAcAAAAKMTIvMzAvMjAyMggAAAAKMTIvMzAvMjAyMuXv9DJBINsIcehao0Eg2wgpQ0lRLk5BU0RBUUdTOk1HTlguSVFfUEJWLjEwMDAwLjIwMjItMTItMzABAAAATysJAAIAAAAQMS43MTY3ODYwNzQxMjcyOQEHAAAABQAAAAExAQAAAAstMjExMTAwNDExNgMAAAABMAIAAAAGMTAwMDY3BAAAAAEwBwAAAAoxMi8zMC8yMDIyCAAAAAoxMi8zMC8yMDIy5e/0MkEg2whTwVqjQSDbCC1DSVEu</t>
  </si>
  <si>
    <t>TkFTREFRR006TEZBQy5JUV9QRV9FWENMLjEwMDAwLjIwMjItMTItMzABAAAAggRvKgMAAAAAAOXv9DJBINsILiVao0Eg2wguQ0lRLk5BU0RBUUNNOlBVQ0suSVFfVEVWX0VCSVQuMTAwMDAuMjAyMi0xMi0zMAEAAABgm8gpAwAAAAJOTQEHAAAABQAAAAExAQAAAAstMjEwMzM4MzkxOAMAAAABMAIAAAAGMTAwMDYyBAAAAAEwBwAAAAoxMi8zMC8yMDIyCAAAAAoxMi8zMC8yMDIy5e/0MkEg2wj+iFmjQSDbCDBDSVEuTkFTREFRR1M6V1RCQS5JUV9URVZfRUJJVERBLjEwMDAwLjIwMjItMTItMzABAAAAXXclAAMAAAAAAOXv9DJBINsIBO1Yo0Eg2wgxQ0lRLk5BU0RBUUdTOldUQkEuSVFfUFJJQ0VfU0FMRVMuMTAwMDAuMjAyMi0xMi0zMAEAAABddyUAAgAAABAzLjk3NDUxOTUxODcwMjAyAQcAAAAFAAAAATEBAAAACy0yMTA5NzE4NjkxAwAAAAEwAgAAAAUzODk1OAQAAAABMAcAAAAKMTIvMzAvMjAyMggAAAAKMTIvMzAvMjAyMuXv9DJBINsIBO1Yo0Eg2wgzQ0lRLk5BU0RBUUdTOlNIQkkuSVFfVEVWX1RPVEFMX1JFVi4xMDAwMC4yMDIyLTEyLTMwAQAAAHymCQADAAAAAADl7/QyQSDbCNMpWKNBINsIKUNJUS5OQVNEQVFHUzpTSEJJLklRX1BCVi4xMDAwMC4yMDIyLTEyLTMwAQAAAHymCQACAAAAETAuOTg0NDY1OTQwNzgyNTk1AQcAAAAFAAAAATEBAAAACy0yMTA1MzI3Mzc2AwAAAAEwAgAAAAYxMDAwNjcE</t>
  </si>
  <si>
    <t>AAAAATAHAAAACjEyLzMwLzIwMjIIAAAACjEyLzMwLzIwMjLl7/QyQSDbCNMpWKNBINsILUNJUS5OQVNEQVFHUzpQSEFULklRX1BFX0VYQ0wuMTAwMDAuMjAyMi0xMi0zMAEAAAAqCJMkAwAAAAJOTQEHAAAABQAAAAExAQAAAAstMjEwMzcyMzg4NQMAAAABMAIAAAAGMTAwMDY2BAAAAAEwBwAAAAoxMi8zMC8yMDIyCAAAAAoxMi8zMC8yMDIy5e/0MkEg2wiUP1ejQSDbCC5DSVEuTkFTREFRR006UEVHUi5JUV9URVZfRUJJVC4xMDAwMC4yMDIyLTEyLTMwAQAAAEB1RSoDAAAAAADl7/QyQSDbCHnKVqNBINsIMENJUS5OQVNEQVFDTTpMVU5BLklRX1RFVl9FQklUREEuMTAwMDAuMjAyMi0xMi0zMAEAAAAZJlYAAgAAABA3NC4yMTM1NzA1MDMyNTA3AQcAAAAFAAAAATEBAAAACy0yMTA4NDAwNzczAwAAAAEwAgAAAAYxMDAwNjMEAAAAATAHAAAACjEyLzMwLzIwMjIIAAAACjEyLzMwLzIwMjLl7/QyQSDbCFVVVqNBINsIMUNJUS5OQVNEQVFDTTpMVU5BLklRX1BSSUNFX1NBTEVTLjEwMDAwLjIwMjItMTItMzABAAAAGSZWAAIAAAAQMy4xNzk4MDg5NzI3MDQ2NQEHAAAABQAAAAExAQAAAAstMjEwODQwMDc3MwMAAAABMAIAAAAFMzg5NTgEAAAAATAHAAAACjEyLzMwLzIwMjIIAAAACjEyLzMwLzIwMjLl7/QyQSDbCEwuVqNBINsIM0NJUS5OQVNEQVFDTTpDSVZCLklRX1RFVl9UT1RBTF9SRVYuMTAwMDAuMjAyMi0x</t>
  </si>
  <si>
    <t>Mi0zMAEAAADlgw8AAwAAAAAA5e/0MkEg2wgkklWjQSDbCClDSVEuTkFTREFRQ006Q0lWQi5JUV9QQlYuMTAwMDAuMjAyMi0xMi0zMAEAAADlgw8AAgAAABEwLjkyNjYwNzA3ODA5OTI5NAEHAAAABQAAAAExAQAAAAstMjEwODIwODQ5NAMAAAABMAIAAAAGMTAwMDY3BAAAAAEwBwAAAAoxMi8zMC8yMDIyCAAAAAoxMi8zMC8yMDIy5e/0MkEg2wgZa1WjQSDbCC1DSVEuTkFTREFRR006U1RJWC5JUV9QRV9FWENMLjEwMDAwLjIwMjItMTItMzABAAAAbpw3GQMAAAACTk0BBwAAAAUAAAABMQEAAAALLTIwODU3MjM3NjADAAAAATACAAAABjEwMDA2NgQAAAABMAcAAAAKMTIvMzAvMjAyMggAAAAKMTIvMzAvMjAyMuXv9DJBINsIMadUo0Eg2wgtQ0lRLk5BU0RBUUdNOktPRC5JUV9URVZfRUJJVC4xMDAwMC4yMDIyLTEyLTMwAQAAAJU1MRMDAAAAAk5NAQcAAAAFAAAAATEBAAAACy0yMTEwMDU2NTQ4AwAAAAEwAgAAAAYxMDAwNjIEAAAAATAHAAAACjEyLzMwLzIwMjIIAAAACjEyLzMwLzIwMjLl7/QyQSDbCAcLVKNBINsIMENJUS5OQVNEQVFHUzpJTkdOLklRX1RFVl9FQklUREEuMTAwMDAuMjAyMi0xMi0zMAEAAAD5hHUAAgAAABAxMS4zOTU4OTgwMzY1NDczAQcAAAAFAAAAATEBAAAACy0yMTExMDA0MDk4AwAAAAEwAgAAAAYxMDAwNjMEAAAAATAHAAAACjEyLzMwLzIwMjIIAAAACjEyLzMwLzIwMjLl7/QyQSDb</t>
  </si>
  <si>
    <t>COJuU6NBINsIMUNJUS5OQVNEQVFHUzpJTkdOLklRX1BSSUNFX1NBTEVTLjEwMDAwLjIwMjItMTItMzABAAAA+YR1AAIAAAAQMS4yMzgxOTc1NDYyMjAzOQEHAAAABQAAAAExAQAAAAstMjExMTAwNDA5OAMAAAABMAIAAAAFMzg5NTgEAAAAATAHAAAACjEyLzMwLzIwMjIIAAAACjEyLzMwLzIwMjLyFvUyQSDbCOJuU6NBINsIM0NJUS5OQVNEQVFHTTpBSVJTLklRX1RFVl9UT1RBTF9SRVYuMTAwMDAuMjAyMi0xMi0zMAEAAABGv8BjAgAAABAyLjMwNjE3NzUwMzY1Njc1AQcAAAAFAAAAATEBAAAACy0yMTA4NjM0NDM4AwAAAAEwAgAAAAYxMDAwNjEEAAAAATAHAAAACjEyLzMwLzIwMjIIAAAACjEyLzMwLzIwMjLyFvUyQSDbCGGsUqNBINsIKUNJUS5OQVNEQVFHTTpBSVJTLklRX1BCVi4xMDAwMC4yMDIyLTEyLTMwAQAAAEa/wGMCAAAAEDIuNDY0NjY3MDAwMTczODYBBwAAAAUAAAABMQEAAAALLTIxMDg2MzQ0MzgDAAAAATACAAAABjEwMDA2NwQAAAABMAcAAAAKMTIvMzAvMjAyMggAAAAKMTIvMzAvMjAyMvIW9TJBINsIYaxSo0Eg2wgtQ0lRLk5BU0RBUUdTOkhMVEguSVFfUEVfRVhDTC4xMDAwMC4yMDIyLTEyLTMwAQAAACC1LyICAAAAEDMuNDg3ODQ4OTc0NDU0NDYBBwAAAAUAAAABMQEAAAALLTIxMDU4ODk3NzADAAAAATACAAAABjEwMDA2NgQAAAABMAcAAAAKMTIvMzAvMjAyMggAAAAKMTIvMzAvMjAy</t>
  </si>
  <si>
    <t>MvIW9TJBINsII8JRo0Eg2wgtQ0lRLk5BU0RBUUNNOkhRSS5JUV9URVZfRUJJVC4xMDAwMC4yMDIyLTEyLTMwAQAAANwvlwECAAAAEDIyLjk0OTEyNTQ0Njc5MjMBBwAAAAUAAAABMQEAAAALLTIxMDgzMTQ2MjUDAAAAATACAAAABjEwMDA2MgQAAAABMAcAAAAKMTIvMzAvMjAyMggAAAAKMTIvMzAvMjAyMvIW9TJBINsIBU1Ro0Eg2wgwQ0lRLk5BU0RBUUdNOkdGR0QuSVFfVEVWX0VCSVREQS4xMDAwMC4yMDIyLTEyLTMwAQAAAMU44WgDAAAAAADyFvUyQSDbCOnXUKNBINsIMUNJUS5OQVNEQVFHTTpHRkdELklRX1BSSUNFX1NBTEVTLjEwMDAwLjIwMjItMTItMzABAAAAxTjhaAMAAAAAAPIW9TJBINsI2bBQo0Eg2wgyQ0lRLk5BU0RBUUdTOk5HTS5JUV9URVZfVE9UQUxfUkVWLjEwMDAwLjIwMjItMTItMzABAAAAo9hyAgIAAAAQMS40OTk3NDQzMjE2NjYxMQEHAAAABQAAAAExAQAAAAstMjExMDA1NjU1OAMAAAABMAIAAAAGMTAwMDYxBAAAAAEwBwAAAAoxMi8zMC8yMDIyCAAAAAoxMi8zMC8yMDIy8hb1MkEg2wixFFCjQSDbCChDSVEuTkFTREFRR1M6TkdNLklRX1BCVi4xMDAwMC4yMDIyLTEyLTMwAQAAAKPYcgICAAAAEDEuMTY2MDI1Mjc1MzM5OTEBBwAAAAUAAAABMQEAAAALLTIxMTAwNTY1NTgDAAAAATACAAAABjEwMDA2NwQAAAABMAcAAAAKMTIvMzAvMjAyMggAAAAKMTIvMzAvMjAyMvIW9TJBINsI</t>
  </si>
  <si>
    <t>q+1Po0Eg2wgtQ0lRLk5BU0RBUUNNOlBGVEEuSVFfUEVfRVhDTC4xMDAwMC4yMDIyLTEyLTMwAQAAAKsnbyoDAAAAAADyFvUyQSDbCIBRT6NBINsILkNJUS5OQVNEQVFHUzpCTEZZLklRX1RFVl9FQklULjEwMDAwLjIwMjItMTItMzABAAAAsUAKAAMAAAAAAPIW9TJBINsIWLVOo0Eg2wgwQ0lRLk5BU0RBUUdNOklNQUIuSVFfVEVWX0VCSVREQS4xMDAwMC4yMDIyLTEyLTMwAQAAAP0tRSYDAAAAAk5NAQcAAAAFAAAAATEBAAAACy0yMDk5NDkwMTQ0AwAAAAEwAgAAAAYxMDAwNjMEAAAAATAHAAAACjEyLzMwLzIwMjIIAAAACjEyLzMwLzIwMjLyFvUyQSDbCG3xTaNBINsIMUNJUS5OQVNEQVFHTTpJTUFCLklRX1BSSUNFX1NBTEVTLjEwMDAwLjIwMjItMTItMzABAAAA/S1FJgIAAAAQMjIuOTEzOTIyNjc4MjY3MwEHAAAABQAAAAExAQAAAAstMjA5OTQ5MDE0NAMAAAABMAIAAAAFMzg5NTgEAAAAATAHAAAACjEyLzMwLzIwMjIIAAAACjEyLzMwLzIwMjLyFvUyQSDbCDAZTqNBINsIM0NJUS5OQVNEQVFDTTpGTUFPLklRX1RFVl9UT1RBTF9SRVYuMTAwMDAuMjAyMi0xMi0zMAEAAAABlaIAAwAAAAAA8hb1MkEg2wi9Lk2jQSDbCClDSVEuTkFTREFRQ006Rk1BTy5JUV9QQlYuMTAwMDAuMjAyMi0xMi0zMAEAAAABlaIAAgAAABAxLjE4NDkyMTg4MjEyODUyAQcAAAAFAAAAATEBAAAACy0yMTExMzI1NDA2AwAAAAEw</t>
  </si>
  <si>
    <t>AgAAAAYxMDAwNjcEAAAAATAHAAAACjEyLzMwLzIwMjIIAAAACjEyLzMwLzIwMjLyFvUyQSDbCL0uTaNBINsILUNJUS5OQVNEQVFHUzpWQ1NBLklRX1BFX0VYQ0wuMTAwMDAuMjAyMi0xMi0zMAEAAABE8KsQAwAAAAJOTQEHAAAABQAAAAExAQAAAAstMjEwNzUxNTExMwMAAAABMAIAAAAGMTAwMDY2BAAAAAEwBwAAAAoxMi8zMC8yMDIyCAAAAAoxMi8zMC8yMDIy8hb1MkEg2wiNa0yjQSDbCC5DSVEuTkFTREFRQ006VlBDQi5JUV9URVZfRUJJVC4xMDAwMC4yMDIyLTEyLTMwAQAAAOil1ikDAAAAAk5NAQcAAAAFAAAAATEBAAAACy0yMTA2MzU2Mzg1AwAAAAEwAgAAAAYxMDAwNjIEAAAAATAHAAAACjEyLzMwLzIwMjIIAAAACjEyLzMwLzIwMjLyFvUyQSDbCGr2S6NBINsIM0NJUS5OQVNEQVFHUzpXU0JGLklRX1JFVFVSTl9FUVVJVFkuMTAwMDAuMjAyMi0xMi0zMAEAAACvMS4AAgAAAAcxNi43Mzc2AQgAAAAFAAAAATEBAAAACy0yMDU4NTEyNDA0AwAAAAMxNjACAAAABDQxMjgEAAAAATAHAAAACjEyLzMwLzIwMjIIAAAACjEyLzMxLzIwMjEJAAAAATDyFvUyQSDbCKxEgKNBINsIMUNJUS5OQVNEQVFHUzpQRVRTLklRX0VCSVRfTUFSR0lOLjEwMDAwLjIwMjItMTItMzABAAAAcXwUAAIAAAAGOS42ODg0AQgAAAAFAAAAATEBAAAACy0yMDYyMTAzNDUzAwAAAAMxNjACAAAABDQwNTMEAAAAATAHAAAACjEyLzMw</t>
  </si>
  <si>
    <t>LzIwMjIIAAAACjEyLzMxLzIwMjEJAAAAATDyFvUyQSDbCI3Pf6NBINsIMkNJUS5OQVNEQVFHUzpQRVRTLklRX1RPVEFMX0VRVUlUWS4xMDAwMC4yMDIyLTEyLTMwAQAAAHF8FAACAAAABzE0MC45MDIBCAAAAAUAAAABMQEAAAALLTIwNjIxMDM0NTMDAAAAAzE2MAIAAAAEMTI3NQQAAAABMAcAAAAKMTIvMzAvMjAyMggAAAAKMTIvMzEvMjAyMQkAAAABMPIW9TJBINsIg6h/o0Eg2wguQ0lRLk5BU0RBUUdTOlBFVFMuSVFfTkVUX0RFQlQuMTAwMDAuMjAyMi0xMi0zMAEAAABxfBQAAgAAAAgtMTA4LjkxMQEIAAAABQAAAAExAQAAAAstMjA2MjEwMzQ1MwMAAAADMTYwAgAAAAQ0MzY0BAAAAAEwBwAAAAoxMi8zMC8yMDIyCAAAAAoxMi8zMS8yMDIxCQAAAAEw8hb1MkEg2wh5gX+jQSDbCDJDSVEuTkFTREFRR006RVNBQy5JUV9HUk9TU19NQVJHSU4uMTAwMDAuMjAyMi0xMi0zMAEAAADkP1RkAwAAAAAA8hb1MkEg2whkM3+jQSDbCDBDSVEuTkFTREFRR006RVNBQy5JUV9UT1RBTF9MSUFCLjEwMDAwLjIwMjItMTItMzABAAAA5D9UZAIAAAAKMzA1Ljc2MzExNQEIAAAABQAAAAExAQAAAAstMjEwNTQ1Nzc4MwMAAAADMTYwAgAAAAQxMjc2BAAAAAEwBwAAAAoxMi8zMC8yMDIyCAAAAAoxMi8zMS8yMDIxCQAAAAEw8hb1MkEg2whaDH+jQSDbCC9DSVEuTkFTREFRQ006TUhMRC5JUV9UT1RBTF9SRVYuMTAwMDAuMjAy</t>
  </si>
  <si>
    <t>Mi0xMi0zMAEAAABseRwCAgAAAAY5OC43MjEBCAAAAAUAAAABMQEAAAALLTIxMDg0ODcxNzUDAAAAAzE2MAIAAAACMjgEAAAAATAHAAAACjEyLzMwLzIwMjIIAAAACjEyLzMxLzIwMjEJAAAAATDyFvUyQSDbCEq+fqNBINsIMkNJUS5OQVNEQVFDTTpNSExELklRX1RPVEFMX0FTU0VUUy4xMDAwMC4yMDIyLTEyLTMwAQAAAGx5HAICAAAABzIzMjIuNjEBCAAAAAUAAAABMQEAAAALLTIxMDg0ODcxNzUDAAAAAzE2MAIAAAAEMTAwNwQAAAABMAcAAAAKMTIvMzAvMjAyMggAAAAKMTIvMzEvMjAyMQkAAAABMPIW9TJBINsIPJd+o0Eg2wgoQ0lRLk5BU0RBUUNNOk1ITEQuSVFfUkUuMTAwMDAuMjAyMi0xMi0zMAEAAABseRwCAgAAAAgtNDk4LjI5NQEIAAAABQAAAAExAQAAAAstMjEwODQ4NzE3NQMAAAADMTYwAgAAAAQxMjIyBAAAAAEwBwAAAAoxMi8zMC8yMDIyCAAAAAoxMi8zMS8yMDIxCQAAAAEw8hb1MkEg2wg8l36jQSDbCC9DSVEuTkFTREFRQ006TUhMRC5JUV9ESVZfU0hBUkUuMTAwMDAuMjAyMi0xMi0zMAEAAABseRwCAwAAAAAA8hb1MkEg2wgnSX6jQSDbCC5DSVEuTkFTREFRR1M6V0dTLklRX05JX01BUkdJTi4xMDAwMC4yMDIyLTEyLTMwAQAAABclRyQCAAAACS0xMTUuNjQzNgEIAAAABQAAAAExAQAAAAstMjEwODQ3ODkxOQMAAAADMTYwAgAAAAQ0MDk0BAAAAAEwBwAAAAoxMi8zMC8yMDIyCAAAAAox</t>
  </si>
  <si>
    <t>Mi8zMS8yMDIxCQAAAAEw8hb1MkEg2wgI1H2jQSDbCCxDSVEuTkFTREFRR1M6V0dTLklRX1NUX0RFQlQuMTAwMDAuMjAyMi0xMi0zMAEAAAAXJUckAwAAAAAA8hb1MkEg2wgArX2jQSDbCCxDSVEuTkFTREFRR1M6V0dTLklRX0xUX0RFQlQuMTAwMDAuMjAyMi0xMi0zMAEAAAAXJUckAgAAAAIxMQEIAAAABQAAAAExAQAAAAstMjEwODQ3ODkxOQMAAAADMTYwAgAAAAQxMDQ5BAAAAAEwBwAAAAoxMi8zMC8yMDIyCAAAAAoxMi8zMS8yMDIxCQAAAAEw8hb1MkEg2wgI1H2jQSDbCDJDSVEuTkFTREFRR1M6V0dTLklRX1JFVFVSTl9FUVVJVFkuMTAwMDAuMjAyMi0xMi0zMAEAAAAXJUckAgAAAAktMTI1LjA0MjMBCAAAAAUAAAABMQEAAAALLTIxMDg0Nzg5MTkDAAAAAzE2MAIAAAAENDEyOAQAAAABMAcAAAAKMTIvMzAvMjAyMggAAAAKMTIvMzEvMjAyMQkAAAABMPIW9TJBINsI9IV9o0Eg2wgxQ0lRLk5BU0RBUUNNOkZXQUMuSVFfRUJJVF9NQVJHSU4uMTAwMDAuMjAyMi0xMi0zMAEAAAASTmsqAwAAAAAA8hb1MkEg2wjVEH2jQSDbCDJDSVEuTkFTREFRQ006RldBQy5JUV9UT1RBTF9FUVVJVFkuMTAwMDAuMjAyMi0xMi0zMAEAAAASTmsqAgAAAAktOC4wNTIzOTQBCAAAAAUAAAABMQEAAAALLTIxMDYwNjcxMDQDAAAAAzE2MAIAAAAEMTI3NQQAAAABMAcAAAAKMTIvMzAvMjAyMggAAAAKMTIvMzEvMjAyMQkAAAAB</t>
  </si>
  <si>
    <t>MPIW9TJBINsI1RB9o0Eg2wguQ0lRLk5BU0RBUUNNOkZXQUMuSVFfTkVUX0RFQlQuMTAwMDAuMjAyMi0xMi0zMAEAAAASTmsqAgAAAAktMC43Mzc5ODYBCAAAAAUAAAABMQEAAAALLTIxMDYwNjcxMDQDAAAAAzE2MAIAAAAENDM2NAQAAAABMAcAAAAKMTIvMzAvMjAyMggAAAAKMTIvMzEvMjAyMQkAAAABMPIW9TJBINsIzOl8o0Eg2wgyQ0lRLk5BU0RBUUdTOkNSQlUuSVFfR1JPU1NfTUFSR0lOLjEwMDAwLjIwMjItMTItMzABAAAAL0c5EAMAAAACTk0BCAAAAAUAAAABMQEAAAALLTIxMDc1Nzc3NjEDAAAAAzE2MAIAAAAENDA3NAQAAAABMAcAAAAKMTIvMzAvMjAyMggAAAAKMTIvMzEvMjAyMQkAAAABMPIW9TJBINsIrHR8o0Eg2wgwQ0lRLk5BU0RBUUdTOkNSQlUuSVFfVE9UQUxfTElBQi4xMDAwMC4yMDIyLTEyLTMwAQAAAC9HORACAAAABjU0LjUzMQEIAAAABQAAAAExAQAAAAstMjEwNzU3Nzc2MQMAAAADMTYwAgAAAAQxMjc2BAAAAAEwBwAAAAoxMi8zMC8yMDIyCAAAAAoxMi8zMS8yMDIxCQAAAAEw8hb1MkEg2wisdHyjQSDbCC5DSVEuTkFTREFRR1M6Vk9SLklRX1RPVEFMX1JFVi4xMDAwMC4yMDIyLTEyLTMwAQAAANQ4GSIDAAAAAADyFvUyQSDbCIPYe6NBINsIMUNJUS5OQVNEQVFHUzpWT1IuSVFfVE9UQUxfQVNTRVRTLjEwMDAwLjIwMjItMTItMzABAAAA1DgZIgIAAAAGMjQyLjU5AQgAAAAFAAAA</t>
  </si>
  <si>
    <t>ATEBAAAACy0yMTA4NDgwNzg4AwAAAAMxNjACAAAABDEwMDcEAAAAATAHAAAACjEyLzMwLzIwMjIIAAAACjEyLzMxLzIwMjEJAAAAATDyFvUyQSDbCIPYe6NBINsIJ0NJUS5OQVNEQVFHUzpWT1IuSVFfUkUuMTAwMDAuMjAyMi0xMi0zMAEAAADUOBkiAgAAAAgtMTMwLjEyMwEIAAAABQAAAAExAQAAAAstMjEwODQ4MDc4OAMAAAADMTYwAgAAAAQxMjIyBAAAAAEwBwAAAAoxMi8zMC8yMDIyCAAAAAoxMi8zMS8yMDIxCQAAAAEw8hb1MkEg2wh4sXujQSDbCC5DSVEuTkFTREFRR1M6Vk9SLklRX0RJVl9TSEFSRS4xMDAwMC4yMDIyLTEyLTMwAQAAANQ4GSIDAAAAAADyFvUyQSDbCG6Ke6NBINsIL0NJUS5OQVNEQVFHTTpORVdULklRX05JX01BUkdJTi4xMDAwMC4yMDIyLTEyLTMwAQAAAN4OCAACAAAABzc3LjU1NDUBCAAAAAUAAAABMQEAAAALLTIxMDk1NDQ4OTgDAAAAAzE2MAIAAAAENDA5NAQAAAABMAcAAAAKMTIvMzAvMjAyMggAAAAKMTIvMzEvMjAyMQkAAAABMPIW9TJBINsIWzx7o0Eg2wgtQ0lRLk5BU0RBUUdNOk5FV1QuSVFfU1RfREVCVC4xMDAwMC4yMDIyLTEyLTMwAQAAAN4OCAADAAAAAADyFvUyQSDbCEXueqNBINsILUNJUS5OQVNEQVFHTTpORVdULklRX0xUX0RFQlQuMTAwMDAuMjAyMi0xMi0zMAEAAADeDggAAgAAAAc0NzIuMDUyAQgAAAAFAAAAATEBAAAACy0yMTA5NTQ0ODk4AwAAAAMxNjAC</t>
  </si>
  <si>
    <t>AAAABDEwNDkEAAAAATAHAAAACjEyLzMwLzIwMjIIAAAACjEyLzMxLzIwMjEJAAAAATDyFvUyQSDbCE8Ve6NBINsIM0NJUS5OQVNEQVFHTTpORVdULklRX1JFVFVSTl9FUVVJVFkuMTAwMDAuMjAyMi0xMi0zMAEAAADeDggAAgAAAAcyMi42NDE5AQgAAAAFAAAAATEBAAAACy0yMTA5NTQ0ODk4AwAAAAMxNjACAAAABDQxMjgEAAAAATAHAAAACjEyLzMwLzIwMjIIAAAACjEyLzMxLzIwMjEJAAAAATDyFvUyQSDbCEXueqNBINsIMUNJUS5OQVNEQVFHUzpMSUxNLklRX0VCSVRfTUFSR0lOLjEwMDAwLjIwMjItMTItMzABAAAAO428FgMAAAACTk0BCAAAAAUAAAABMQEAAAALLTIxMDYwOTI1MTYDAAAAAjUwAgAAAAQ0MDUzBAAAAAEwBwAAAAoxMi8zMC8yMDIyCAAAAAoxMi8zMS8yMDIxCQAAAAEw8hb1MkEg2wgfUnqjQSDbCDJDSVEuTkFTREFRR1M6TElMTS5JUV9UT1RBTF9FUVVJVFkuMTAwMDAuMjAyMi0xMi0zMAEAAAA7jbwWAgAAAAczNDIuNTExAQgAAAAFAAAAATEBAAAACy0yMTA2MDkyNTE2AwAAAAI1MAIAAAAEMTI3NQQAAAABMAcAAAAKMTIvMzAvMjAyMggAAAAKMTIvMzEvMjAyMQkAAAABMPIW9TJBINsIFit6o0Eg2wguQ0lRLk5BU0RBUUdTOkxJTE0uSVFfTkVUX0RFQlQuMTAwMDAuMjAyMi0xMi0zMAEAAAA7jbwWAgAAAAgtMzMzLjg2NwEIAAAABQAAAAExAQAAAAstMjEwNjA5MjUxNgMAAAACNTAC</t>
  </si>
  <si>
    <t>AAAABDQzNjQEAAAAATAHAAAACjEyLzMwLzIwMjIIAAAACjEyLzMxLzIwMjEJAAAAATDyFvUyQSDbCAcEeqNBINsIMUNJUS5OQVNEQVFHUzpSQkIuSVFfR1JPU1NfTUFSR0lOLjEwMDAwLjIwMjItMTItMzABAAAA5Mm3BgMAAAAAAPIW9TJBINsI87V5o0Eg2wgvQ0lRLk5BU0RBUUdTOlJCQi5JUV9UT1RBTF9MSUFCLjEwMDAwLjIwMjItMTItMzABAAAA5Mm3BgIAAAAIMzc2MS41MTEBCAAAAAUAAAABMQEAAAALLTIxMDg1OTIyMDUDAAAAAzE2MAIAAAAEMTI3NgQAAAABMAcAAAAKMTIvMzAvMjAyMggAAAAKMTIvMzEvMjAyMQkAAAABMPU99TJBINsI6o55o0Eg2wgvQ0lRLk5BU0RBUUNNOkFERVIuSVFfVE9UQUxfUkVWLjEwMDAwLjIwMjItMTItMzABAAAAZ9sLKQMAAAAAAPU99TJBINsI1kB5o0Eg2wgyQ0lRLk5BU0RBUUNNOkFERVIuSVFfVE9UQUxfQVNTRVRTLjEwMDAwLjIwMjItMTItMzABAAAAZ9sLKQIAAAAKMjc2Ljc4NTYxMwEIAAAABQAAAAExAQAAAAstMjEwNjEyNjQ5OAMAAAADMTYwAgAAAAQxMDA3BAAAAAEwBwAAAAoxMi8zMC8yMDIyCAAAAAoxMi8zMS8yMDIxCQAAAAEw9T31MkEg2wjNGXmjQSDbCChDSVEuTkFTREFRQ006QURFUi5JUV9SRS4xMDAwMC4yMDIyLTEyLTMwAQAAAGfbCykCAAAACi0yNS4zOTgxNDMBCAAAAAUAAAABMQEAAAALLTIxMDYxMjY0OTgDAAAAAzE2MAIAAAAEMTIyMgQA</t>
  </si>
  <si>
    <t>AAABMAcAAAAKMTIvMzAvMjAyMggAAAAKMTIvMzEvMjAyMQkAAAABMPU99TJBINsIzRl5o0Eg2wgvQ0lRLk5BU0RBUUNNOkFERVIuSVFfRElWX1NIQVJFLjEwMDAwLjIwMjItMTItMzABAAAAZ9sLKQMAAAAAAPU99TJBINsIv/J4o0Eg2wgvQ0lRLk5BU0RBUUNNOlRNS1IuSVFfTklfTUFSR0lOLjEwMDAwLjIwMjItMTItMzABAAAAgvzKKAMAAAAAAPU99TJBINsIoX14o0Eg2wgtQ0lRLk5BU0RBUUNNOlRNS1IuSVFfU1RfREVCVC4xMDAwMC4yMDIyLTEyLTMwAQAAAIL8yigDAAAAAAD1PfUyQSDbCKF9eKNBINsILUNJUS5OQVNEQVFDTTpUTUtSLklRX0xUX0RFQlQuMTAwMDAuMjAyMi0xMi0zMAEAAACC/MooAwAAAAAA9T31MkEg2wihfXijQSDbCDNDSVEuTkFTREFRQ006VE1LUi5JUV9SRVRVUk5fRVFVSVRZLjEwMDAwLjIwMjItMTItMzABAAAAgvzKKAMAAAACTk0BCAAAAAUAAAABMQEAAAALLTIxMDcwMDA0MTgDAAAAAzE2MAIAAAAENDEyOAQAAAABMAcAAAAKMTIvMzAvMjAyMggAAAAKMTIvMzEvMjAyMQkAAAABMPU99TJBINsIllZ4o0Eg2wgwQ0lRLk5BU0RBUUdNOlNMTi5JUV9FQklUX01BUkdJTi4xMDAwMC4yMDIyLTEyLTMwAQAAAPDLAgADAAAAAk5NAQgAAAAFAAAAATEBAAAACy0yMTA3ODQ5ODc1AwAAAAI1NQIAAAAENDA1MwQAAAABMAcAAAAKMTIvMzAvMjAyMggAAAAKMTIvMzEvMjAyMQkAAAAB</t>
  </si>
  <si>
    <t>MPU99TJBINsIbbp3o0Eg2wgxQ0lRLk5BU0RBUUdNOlNMTi5JUV9UT1RBTF9FUVVJVFkuMTAwMDAuMjAyMi0xMi0zMAEAAADwywIAAgAAAAU4LjUyNgEIAAAABQAAAAExAQAAAAstMjEwNzg0OTg3NQMAAAACNTUCAAAABDEyNzUEAAAAATAHAAAACjEyLzMwLzIwMjIIAAAACjEyLzMxLzIwMjEJAAAAATD1PfUyQSDbCG26d6NBINsILUNJUS5OQVNEQVFHTTpTTE4uSVFfTkVUX0RFQlQuMTAwMDAuMjAyMi0xMi0zMAEAAADwywIAAgAAAAUtNzMuNAEIAAAABQAAAAExAQAAAAstMjEwNzg0OTg3NQMAAAACNTUCAAAABDQzNjQEAAAAATAHAAAACjEyLzMwLzIwMjIIAAAACjEyLzMxLzIwMjEJAAAAATD1PfUyQSDbCGOTd6NBINsIMkNJUS5OQVNEQVFDTTpBVVJDLklRX0dST1NTX01BUkdJTi4xMDAwMC4yMDIyLTEyLTMwAQAAAD7MtSkDAAAAAAD1PfUyQSDbCEQed6NBINsIMENJUS5OQVNEQVFDTTpBVVJDLklRX1RPVEFMX0xJQUIuMTAwMDAuMjAyMi0xMi0zMAEAAAA+zLUpAgAAAAoyNzEuODgzNDExAQgAAAAFAAAAATEBAAAACy0yMDg4OTg0MTE0AwAAAAMxNjACAAAABDEyNzYEAAAAATAHAAAACjEyLzMwLzIwMjIIAAAACjEyLzMxLzIwMjEJAAAAATD1PfUyQSDbCEQed6NBINsIL0NJUS5OQVNEQVFHTTpGRklFLklRX1RPVEFMX1JFVi4xMDAwMC4yMDIyLTEyLTMwAQAAAKEf5RIDAAAAAAD1PfUyQSDbCCmpdqNB</t>
  </si>
  <si>
    <t>INsIMkNJUS5OQVNEQVFHTTpGRklFLklRX1RPVEFMX0FTU0VUUy4xMDAwMC4yMDIyLTEyLTMwAQAAAKEf5RICAAAABzkwNy40MzIBCAAAAAUAAAABMQEAAAALLTIwOTY4NzQ4MDQDAAAAAzE2MAIAAAAEMTAwNwQAAAABMAcAAAAKMTIvMzAvMjAyMggAAAAKMTIvMzEvMjAyMQkAAAABMPU99TJBINsIKal2o0Eg2wgoQ0lRLk5BU0RBUUdNOkZGSUUuSVFfUkUuMTAwMDAuMjAyMi0xMi0zMAEAAAChH+USAgAAAAktMjkwNy42NDQBCAAAAAUAAAABMQEAAAALLTIwOTY4NzQ4MDQDAAAAAzE2MAIAAAAEMTIyMgQAAAABMAcAAAAKMTIvMzAvMjAyMggAAAAKMTIvMzEvMjAyMQkAAAABMPU99TJBINsIG4J2o0Eg2wgvQ0lRLk5BU0RBUUdNOkZGSUUuSVFfRElWX1NIQVJFLjEwMDAwLjIwMjItMTItMzABAAAAoR/lEgMAAAAAAPU99TJBINsIEVt2o0Eg2wgvQ0lRLk5BU0RBUUdTOkFVVEwuSVFfTklfTUFSR0lOLjEwMDAwLjIwMjItMTItMzABAAAAGd2MIQMAAAACTk0BCAAAAAUAAAABMQEAAAALLTIwNTgxODkzNjUDAAAAAzE2MAIAAAAENDA5NAQAAAABMAcAAAAKMTIvMzAvMjAyMggAAAAKMTIvMzEvMjAyMQkAAAABMPU99TJBINsI/Ax2o0Eg2wgtQ0lRLk5BU0RBUUdTOkFVVEwuSVFfU1RfREVCVC4xMDAwMC4yMDIyLTEyLTMwAQAAABndjCEDAAAAAAD1PfUyQSDbCOe+daNBINsILUNJUS5OQVNEQVFHUzpBVVRMLklR</t>
  </si>
  <si>
    <t>X0xUX0RFQlQuMTAwMDAuMjAyMi0xMi0zMAEAAAAZ3YwhAwAAAAAA9T31MkEg2wjnvnWjQSDbCDNDSVEuTkFTREFRR1M6QVVUTC5JUV9SRVRVUk5fRVFVSVRZLjEwMDAwLjIwMjItMTItMzABAAAAGd2MIQIAAAAILTU0LjMwMjIBCAAAAAUAAAABMQEAAAALLTIwNTgxODkzNjUDAAAAAzE2MAIAAAAENDEyOAQAAAABMAcAAAAKMTIvMzAvMjAyMggAAAAKMTIvMzEvMjAyMQkAAAABMPU99TJBINsI5751o0Eg2wgxQ0lRLk5BU0RBUUdTOlBGSVMuSVFfRUJJVF9NQVJHSU4uMTAwMDAuMjAyMi0xMi0zMAEAAACUczAAAwAAAAJOQQD1PfUyQSDbCMlJdaNBINsIMkNJUS5OQVNEQVFHUzpQRklTLklRX1RPVEFMX0VRVUlUWS4xMDAwMC4yMDIyLTEyLTMwAQAAAJRzMAACAAAABzM0MC4xMjYBCAAAAAUAAAABMQEAAAALLTIxMDc3MjgwNDgDAAAAAzE2MAIAAAAEMTI3NQQAAAABMAcAAAAKMTIvMzAvMjAyMggAAAAKMTIvMzEvMjAyMQkAAAABMPU99TJBINsIwiJ1o0Eg2wguQ0lRLk5BU0RBUUdTOlBGSVMuSVFfTkVUX0RFQlQuMTAwMDAuMjAyMi0xMi0zMAEAAACUczAAAgAAAAgtMjM2LjQ5MQEIAAAABQAAAAExAQAAAAstMjEwNzcyODA0OAMAAAADMTYwAgAAAAQ0MzY0BAAAAAEwBwAAAAoxMi8zMC8yMDIyCAAAAAoxMi8zMS8yMDIxCQAAAAEw9T31MkEg2wi2+3SjQSDbCDJDSVEuTkFTREFRR1M6S1BUSS5JUV9HUk9T</t>
  </si>
  <si>
    <t>U19NQVJHSU4uMTAwMDAuMjAyMi0xMi0zMAEAAADldOAGAgAAAAc5OC4zNzg2AQgAAAAFAAAAATEBAAAACy0yMDYwNTM0MjMyAwAAAAMxNjACAAAABDQwNzQEAAAAATAHAAAACjEyLzMwLzIwMjIIAAAACjEyLzMxLzIwMjEJAAAAATD1PfUyQSDbCJWGdKNBINsIMENJUS5OQVNEQVFHUzpLUFRJLklRX1RPVEFMX0xJQUIuMTAwMDAuMjAyMi0xMi0zMAEAAADldOAGAgAAAAczODQuOTc4AQgAAAAFAAAAATEBAAAACy0yMDYwNTM0MjMyAwAAAAMxNjACAAAABDEyNzYEAAAAATAHAAAACjEyLzMwLzIwMjIIAAAACjEyLzMxLzIwMjEJAAAAATD1PfUyQSDbCI9fdKNBINsIL0NJUS5OQVNEQVFDTTpKTVNCLklRX1RPVEFMX1JFVi4xMDAwMC4yMDIyLTEyLTMwAQAAAE1fzAICAAAABjY0LjUyMgEIAAAABQAAAAExAQAAAAstMjEwOTA2MDk4OQMAAAADMTYwAgAAAAIyOAQAAAABMAcAAAAKMTIvMzAvMjAyMggAAAAKMTIvMzEvMjAyMQkAAAABMPU99TJBINsIdhF0o0Eg2wgyQ0lRLk5BU0RBUUNNOkpNU0IuSVFfVE9UQUxfQVNTRVRTLjEwMDAwLjIwMjItMTItMzABAAAATV/MAgIAAAAIMjE0OS4zMDkBCAAAAAUAAAABMQEAAAALLTIxMDkwNjA5ODkDAAAAAzE2MAIAAAAEMTAwNwQAAAABMAcAAAAKMTIvMzAvMjAyMggAAAAKMTIvMzEvMjAyMQkAAAABMPU99TJBINsIbOpzo0Eg2wgoQ0lRLk5BU0RBUUNNOkpNU0IuSVFf</t>
  </si>
  <si>
    <t>UkUuMTAwMDAuMjAyMi0xMi0zMAEAAABNX8wCAgAAAAcxMTcuNjI2AQgAAAAFAAAAATEBAAAACy0yMTA5MDYwOTg5AwAAAAMxNjACAAAABDEyMjIEAAAAATAHAAAACjEyLzMwLzIwMjIIAAAACjEyLzMxLzIwMjEJAAAAATD1PfUyQSDbCGzqc6NBINsIL0NJUS5OQVNEQVFDTTpKTVNCLklRX0RJVl9TSEFSRS4xMDAwMC4yMDIyLTEyLTMwAQAAAE1fzAIDAAAAAAD1PfUyQSDbCFecc6NBINsIL0NJUS5OQVNEQVFHTTpWTkRBLklRX05JX01BUkdJTi4xMDAwMC4yMDIyLTEyLTMwAQAAACOHdgECAAAABzEyLjMzODcBCAAAAAUAAAABMQEAAAALLTIwNjE4MDM0MjMDAAAAAzE2MAIAAAAENDA5NAQAAAABMAcAAAAKMTIvMzAvMjAyMggAAAAKMTIvMzEvMjAyMQkAAAABMPU99TJBINsIQ05zo0Eg2wgtQ0lRLk5BU0RBUUdNOlZOREEuSVFfU1RfREVCVC4xMDAwMC4yMDIyLTEyLTMwAQAAACOHdgEDAAAAAAD1PfUyQSDbCDonc6NBINsILUNJUS5OQVNEQVFHTTpWTkRBLklRX0xUX0RFQlQuMTAwMDAuMjAyMi0xMi0zMAEAAAAjh3YBAwAAAAAA9T31MkEg2wg6J3OjQSDbCDNDSVEuTkFTREFRR006Vk5EQS5JUV9SRVRVUk5fRVFVSVRZLjEwMDAwLjIwMjItMTItMzABAAAAI4d2AQIAAAAGNi45MTk2AQgAAAAFAAAAATEBAAAACy0yMDYxODAzNDIzAwAAAAMxNjACAAAABDQxMjgEAAAAATAHAAAACjEyLzMwLzIwMjIIAAAA</t>
  </si>
  <si>
    <t>CjEyLzMxLzIwMjEJAAAAATD1PfUyQSDbCCfZcqNBINsIMUNJUS5OQVNEQVFDTTpKVUdHLklRX0VCSVRfTUFSR0lOLjEwMDAwLjIwMjItMTItMzABAAAA2yj8KQMAAAAAAPU99TJBINsIBWRyo0Eg2wgyQ0lRLk5BU0RBUUNNOkpVR0cuSVFfVE9UQUxfRVFVSVRZLjEwMDAwLjIwMjItMTItMzABAAAA2yj8KQIAAAAKLTE5LjM2MjMxMgEIAAAABQAAAAExAQAAAAstMjEwNjEyMTUyMgMAAAADMTYwAgAAAAQxMjc1BAAAAAEwBwAAAAoxMi8zMC8yMDIyCAAAAAoxMi8zMS8yMDIxCQAAAAEw9T31MkEg2wgFZHKjQSDbCC5DSVEuTkFTREFRQ006SlVHRy5JUV9ORVRfREVCVC4xMDAwMC4yMDIyLTEyLTMwAQAAANso/CkCAAAACS0wLjU3OTAyMQEIAAAABQAAAAExAQAAAAstMjEwNjEyMTUyMgMAAAADMTYwAgAAAAQ0MzY0BAAAAAEwBwAAAAoxMi8zMC8yMDIyCAAAAAoxMi8zMS8yMDIxCQAAAAEw9T31MkEg2wj7PHKjQSDbCDFDSVEuTkFTREFRQ006RUFDLklRX0dST1NTX01BUkdJTi4xMDAwMC4yMDIyLTEyLTMwAQAAAJIJiykDAAAAAAD1PfUyQSDbCGLIcaNBINsIL0NJUS5OQVNEQVFDTTpFQUMuSVFfVE9UQUxfTElBQi4xMDAwMC4yMDIyLTEyLTMwAQAAAJIJiykCAAAACDI5NS45NDYyAQgAAAAFAAAAATEBAAAACy0yMTAzMDA5MDc0AwAAAAMxNjACAAAABDEyNzYEAAAAATAHAAAACjEyLzMwLzIwMjIIAAAACjEy</t>
  </si>
  <si>
    <t>LzMxLzIwMjEJAAAAATD1PfUyQSDbCGLIcaNBINsIL0NJUS5OQVNEQVFHTTpFTUxELklRX1RPVEFMX1JFVi4xMDAwMC4yMDIyLTEyLTMwAQAAALrV3GgDAAAAAAD1PfUyQSDbCERTcaNBINsIMkNJUS5OQVNEQVFHTTpFTUxELklRX1RPVEFMX0FTU0VUUy4xMDAwMC4yMDIyLTEyLTMwAQAAALrV3GgCAAAACjIyNS4xNzAxNjQBCAAAAAUAAAABMQEAAAALLTIxMDc0MDQ1ODYDAAAAAzE2MAIAAAAEMTAwNwQAAAABMAcAAAAKMTIvMzAvMjAyMggAAAAKMTIvMzEvMjAyMQkAAAABMPU99TJBINsIRFNxo0Eg2wgoQ0lRLk5BU0RBUUdNOkVNTEQuSVFfUkUuMTAwMDAuMjAyMi0xMi0zMAEAAAC61dxoAgAAAAktNS45NzkzODMBCAAAAAUAAAABMQEAAAALLTIxMDc0MDQ1ODYDAAAAAzE2MAIAAAAEMTIyMgQAAAABMAcAAAAKMTIvMzAvMjAyMggAAAAKMTIvMzEvMjAyMQkAAAABMPU99TJBINsIOSxxo0Eg2wgvQ0lRLk5BU0RBUUdNOkVNTEQuSVFfRElWX1NIQVJFLjEwMDAwLjIwMjItMTItMzABAAAAutXcaAMAAAAAAPU99TJBINsIMAVxo0Eg2wgvQ0lRLk5BU0RBUUdNOkJMRVUuSVFfTklfTUFSR0lOLjEwMDAwLjIwMjItMTItMzABAAAAJkWhYwMAAAAAAAZl9TJBINsIE5Bwo0Eg2wgtQ0lRLk5BU0RBUUdNOkJMRVUuSVFfU1RfREVCVC4xMDAwMC4yMDIyLTEyLTMwAQAAACZFoWMDAAAAAAAGZfUyQSDbCARpcKNBINsI</t>
  </si>
  <si>
    <t>LUNJUS5OQVNEQVFHTTpCTEVVLklRX0xUX0RFQlQuMTAwMDAuMjAyMi0xMi0zMAEAAAAmRaFjAwAAAAAABmX1MkEg2wgTkHCjQSDbCDNDSVEuTkFTREFRR006QkxFVS5JUV9SRVRVUk5fRVFVSVRZLjEwMDAwLjIwMjItMTItMzABAAAAJkWhYwMAAAAAAAZl9TJBINsIBGlwo0Eg2wgxQ0lRLk5BU0RBUUdNOkdDTUcuSVFfRUJJVF9NQVJHSU4uMTAwMDAuMjAyMi0xMi0zMAEAAADJtU0AAgAAAAcyMC42MzUyAQgAAAAFAAAAATEBAAAACy0yMDU5NjE5OTk3AwAAAAMxNjACAAAABDQwNTMEAAAAATAHAAAACjEyLzMwLzIwMjIIAAAACjEyLzMxLzIwMjEJAAAAATAGZfUyQSDbCN3Mb6NBINsIMkNJUS5OQVNEQVFHTTpHQ01HLklRX1RPVEFMX0VRVUlUWS4xMDAwMC4yMDIyLTEyLTMwAQAAAMm1TQACAAAABy01NS44MDEBCAAAAAUAAAABMQEAAAALLTIwNTk2MTk5OTcDAAAAAzE2MAIAAAAEMTI3NQQAAAABMAcAAAAKMTIvMzAvMjAyMggAAAAKMTIvMzEvMjAyMQkAAAABMAZl9TJBINsI3cxvo0Eg2wguQ0lRLk5BU0RBUUdNOkdDTUcuSVFfTkVUX0RFQlQuMTAwMDAuMjAyMi0xMi0zMAEAAADJtU0AAgAAAAcyOTEuNjM2AQgAAAAFAAAAATEBAAAACy0yMDU5NjE5OTk3AwAAAAMxNjACAAAABDQzNjQEAAAAATAHAAAACjEyLzMwLzIwMjIIAAAACjEyLzMxLzIwMjEJAAAAATAGZfUyQSDbCEJ+b6NBINsIMkNJUS5OQVNE</t>
  </si>
  <si>
    <t>QVFHUzpDU1RSLklRX0dST1NTX01BUkdJTi4xMDAwMC4yMDIyLTEyLTMwAQAAAPG4ZRMDAAAAAAAGZfUyQSDbCC0wb6NBINsIMENJUS5OQVNEQVFHUzpDU1RSLklRX1RPVEFMX0xJQUIuMTAwMDAuMjAyMi0xMi0zMAEAAADxuGUTAgAAAAgyNzUyLjk1MgEIAAAABQAAAAExAQAAAAstMjA1ODI3OTMxMQMAAAADMTYwAgAAAAQxMjc2BAAAAAEwBwAAAAoxMi8zMC8yMDIyCAAAAAoxMi8zMS8yMDIxCQAAAAEwBmX1MkEg2wgjCW+jQSDbCC9DSVEuTkFTREFRR1M6VllHUi5JUV9UT1RBTF9SRVYuMTAwMDAuMjAyMi0xMi0zMAEAAABezE8PAgAAAAYzNy40MTUBCAAAAAUAAAABMQEAAAALLTIxMDg3Mjk1NDkDAAAAAzE2MAIAAAACMjgEAAAAATAHAAAACjEyLzMwLzIwMjIIAAAACjEyLzMxLzIwMjEJAAAAATAGZfUyQSDbCA+7bqNBINsIMkNJUS5OQVNEQVFHUzpWWUdSLklRX1RPVEFMX0FTU0VUUy4xMDAwMC4yMDIyLTEyLTMwAQAAAF7MTw8CAAAABzE5My44NTUBCAAAAAUAAAABMQEAAAALLTIxMDg3Mjk1NDkDAAAAAzE2MAIAAAAEMTAwNwQAAAABMAcAAAAKMTIvMzAvMjAyMggAAAAKMTIvMzEvMjAyMQkAAAABMAZl9TJBINsIBJRuo0Eg2wgoQ0lRLk5BU0RBUUdTOlZZR1IuSVFfUkUuMTAwMDAuMjAyMi0xMi0zMAEAAABezE8PAgAAAAgtMzQ3LjEwNAEIAAAABQAAAAExAQAAAAstMjEwODcyOTU0OQMAAAADMTYw</t>
  </si>
  <si>
    <t>AgAAAAQxMjIyBAAAAAEwBwAAAAoxMi8zMC8yMDIyCAAAAAoxMi8zMS8yMDIxCQAAAAEwBmX1MkEg2wgElG6jQSDbCC9DSVEuTkFTREFRR1M6VllHUi5JUV9ESVZfU0hBUkUuMTAwMDAuMjAyMi0xMi0zMAEAAABezE8PAwAAAAAABmX1MkEg2wj0RW6jQSDbCC9DSVEuTkFTREFRR1M6QlpVTi5JUV9OSV9NQVJHSU4uMTAwMDAuMjAyMi0xMi0zMAEAAADeZi0JAgAAAActMi4zMzk1AQgAAAAFAAAAATEBAAAACy0yMDk5NDc2OTU2AwAAAAIzMgIAAAAENDA5NAQAAAABMAcAAAAKMTIvMzAvMjAyMggAAAAKMTIvMzEvMjAyMQkAAAABMAZl9TJBINsI2/dto0Eg2wgtQ0lRLk5BU0RBUUdTOkJaVU4uSVFfU1RfREVCVC4xMDAwMC4yMDIyLTEyLTMwAQAAAN5mLQkCAAAACDIyODguNDY1AQgAAAAFAAAAATEBAAAACy0yMDk5NDc2OTU2AwAAAAIzMgIAAAAEMTA0NgQAAAABMAcAAAAKMTIvMzAvMjAyMggAAAAKMTIvMzEvMjAyMQkAAAABMAZl9TJBINsI0dBto0Eg2wgtQ0lRLk5BU0RBUUdTOkJaVU4uSVFfTFRfREVCVC4xMDAwMC4yMDIyLTEyLTMwAQAAAN5mLQkDAAAAAAAGZfUyQSDbCNHQbaNBINsIM0NJUS5OQVNEQVFHUzpCWlVOLklRX1JFVFVSTl9FUVVJVFkuMTAwMDAuMjAyMi0xMi0zMAEAAADeZi0JAgAAAAYtMy4yNjMBCAAAAAUAAAABMQEAAAALLTIwOTk0NzY5NTYDAAAAAjMyAgAAAAQ0MTI4BAAAAAEwBwAA</t>
  </si>
  <si>
    <t>AAoxMi8zMC8yMDIyCAAAAAoxMi8zMS8yMDIxCQAAAAEwBmX1MkEg2wjHqW2jQSDbCDFDSVEuTkFTREFRQ006SVJBQS5JUV9FQklUX01BUkdJTi4xMDAwMC4yMDIyLTEyLTMwAQAAALK1dikDAAAAAAAGZfUyQSDbCCEObaNBINsIMkNJUS5OQVNEQVFDTTpJUkFBLklRX1RPVEFMX0VRVUlUWS4xMDAwMC4yMDIyLTEyLTMwAQAAALK1dikCAAAACi0yMS4xMzExMzUBCAAAAAUAAAABMQEAAAALLTIxMDMwMjg5NjYDAAAAAzE2MAIAAAAEMTI3NQQAAAABMAcAAAAKMTIvMzAvMjAyMggAAAAKMTIvMzEvMjAyMQkAAAABMAZl9TJBINsIIQ5to0Eg2wguQ0lRLk5BU0RBUUNNOklSQUEuSVFfTkVUX0RFQlQuMTAwMDAuMjAyMi0xMi0zMAEAAACytXYpAgAAAAktMC4yNDYyMjgBCAAAAAUAAAABMQEAAAALLTIxMDMwMjg5NjYDAAAAAzE2MAIAAAAENDM2NAQAAAABMAcAAAAKMTIvMzAvMjAyMggAAAAKMTIvMzEvMjAyMQkAAAABMAZl9TJBINsIHedso0Eg2wgyQ0lRLk5BU0RBUUNNOlBNR00uSVFfR1JPU1NfTUFSR0lOLjEwMDAwLjIwMjItMTItMzABAAAAGKbWKQMAAAAAAAZl9TJBINsI+3Fso0Eg2wgwQ0lRLk5BU0RBUUNNOlBNR00uSVFfVE9UQUxfTElBQi4xMDAwMC4yMDIyLTEyLTMwAQAAABim1ikCAAAACjI5My44NzkzODUBCAAAAAUAAAABMQEAAAALLTIwNjAxMDU1ODMDAAAAAzE2MAIAAAAEMTI3NgQAAAABMAcA</t>
  </si>
  <si>
    <t>AAAKMTIvMzAvMjAyMggAAAAKMTIvMzEvMjAyMQkAAAABMAZl9TJBINsI+3Fso0Eg2wgvQ0lRLk5BU0RBUUdNOlRDTUQuSVFfVE9UQUxfUkVWLjEwMDAwLjIwMjItMTItMzABAAAApR1fAAIAAAAHMjA4LjA1NwEIAAAABQAAAAExAQAAAAstMjA2MDE0MTk2MwMAAAADMTYwAgAAAAIyOAQAAAABMAcAAAAKMTIvMzAvMjAyMggAAAAKMTIvMzEvMjAyMQkAAAABMAZl9TJBINsI3vxro0Eg2wgyQ0lRLk5BU0RBUUdNOlRDTUQuSVFfVE9UQUxfQVNTRVRTLjEwMDAwLjIwMjItMTItMzABAAAApR1fAAIAAAAGMjQ0LjI3AQgAAAAFAAAAATEBAAAACy0yMDYwMTQxOTYzAwAAAAMxNjACAAAABDEwMDcEAAAAATAHAAAACjEyLzMwLzIwMjIIAAAACjEyLzMxLzIwMjEJAAAAATAGZfUyQSDbCN78a6NBINsIKENJUS5OQVNEQVFHTTpUQ01ELklRX1JFLjEwMDAwLjIwMjItMTItMzABAAAApR1fAAIAAAAFOC4yNDUBCAAAAAUAAAABMQEAAAALLTIwNjAxNDE5NjMDAAAAAzE2MAIAAAAEMTIyMgQAAAABMAcAAAAKMTIvMzAvMjAyMggAAAAKMTIvMzEvMjAyMQkAAAABMAZl9TJBINsIz9Vro0Eg2wgvQ0lRLk5BU0RBUUdNOlRDTUQuSVFfRElWX1NIQVJFLjEwMDAwLjIwMjItMTItMzABAAAApR1fAAMAAAAAAAZl9TJBINsIxq5ro0Eg2wgvQ0lRLk5BU0RBUUdTOkNNUFMuSVFfTklfTUFSR0lOLjEwMDAwLjIwMjItMTItMzABAAAA</t>
  </si>
  <si>
    <t>JPxbIgMAAAAAAAZl9TJBINsIpjlro0Eg2wgtQ0lRLk5BU0RBUUdTOkNNUFMuSVFfU1RfREVCVC4xMDAwMC4yMDIyLTEyLTMwAQAAACT8WyIDAAAAAAAGZfUyQSDbCJ8Sa6NBINsILUNJUS5OQVNEQVFHUzpDTVBTLklRX0xUX0RFQlQuMTAwMDAuMjAyMi0xMi0zMAEAAAAk/FsiAwAAAAAABmX1MkEg2wifEmujQSDbCDNDSVEuTkFTREFRR1M6Q01QUy5JUV9SRVRVUk5fRVFVSVRZLjEwMDAwLjIwMjItMTItMzABAAAAJPxbIgIAAAAHLTI5LjgzMgEIAAAABQAAAAExAQAAAAstMjA1OTE5MTk2NwMAAAADMTYwAgAAAAQ0MTI4BAAAAAEwBwAAAAoxMi8zMC8yMDIyCAAAAAoxMi8zMS8yMDIxCQAAAAEwBmX1MkEg2wiS62qjQSDbCDFDSVEuTkFTREFRQ006RlRQQS5JUV9FQklUX01BUkdJTi4xMDAwMC4yMDIyLTEyLTMwAQAAAObW8CkDAAAAAAAGZfUyQSDbCHR2aqNBINsIMkNJUS5OQVNEQVFDTTpGVFBBLklRX1RPVEFMX0VRVUlUWS4xMDAwMC4yMDIyLTEyLTMwAQAAAObW8CkCAAAACi0xNy4xNzQ5MDIBCAAAAAUAAAABMQEAAAALLTIxMDc5NjUyNzEDAAAAAzE2MAIAAAAEMTI3NQQAAAABMAcAAAAKMTIvMzAvMjAyMggAAAAKMTIvMzEvMjAyMQkAAAABMAZl9TJBINsIdHZqo0Eg2wguQ0lRLk5BU0RBUUNNOkZUUEEuSVFfTkVUX0RFQlQuMTAwMDAuMjAyMi0xMi0zMAEAAADm1vApAgAAAAktMC44MTEwMDUBCAAA</t>
  </si>
  <si>
    <t>AAUAAAABMQEAAAALLTIxMDc5NjUyNzEDAAAAAzE2MAIAAAAENDM2NAQAAAABMAcAAAAKMTIvMzAvMjAyMggAAAAKMTIvMzEvMjAyMQkAAAABMAZl9TJBINsIYShqo0Eg2wgwQ0lRLk5BU0RBUUdTOkVNLklRX0dST1NTX01BUkdJTi4xMDAwMC4yMDIyLTEyLTMwAQAAAN8JLCoCAAAABzg0LjQ1OTcBCAAAAAUAAAABMQEAAAALLTIxMDAzNTc2NzMDAAAAAjMyAgAAAAQ0MDc0BAAAAAEwBwAAAAoxMi8zMC8yMDIyCAAAAAoxMi8zMS8yMDIxCQAAAAEwBmX1MkEg2whP2mmjQSDbCC5DSVEuTkFTREFRR1M6RU0uSVFfVE9UQUxfTElBQi4xMDAwMC4yMDIyLTEyLTMwAQAAAN8JLCoCAAAACDExNjUuOTU3AQgAAAAFAAAAATEBAAAACy0yMTAwMzU3NjczAwAAAAIzMgIAAAAEMTI3NgQAAAABMAcAAAAKMTIvMzAvMjAyMggAAAAKMTIvMzEvMjAyMQkAAAABMAZl9TJBINsIQrNpo0Eg2wgvQ0lRLk5BU0RBUUdTOkFNTkIuSVFfVE9UQUxfUkVWLjEwMDAwLjIwMjItMTItMzABAAAAhysGAAIAAAAHMTE0LjI0NwEIAAAABQAAAAExAQAAAAstMjEwODQ2NDIyOQMAAAADMTYwAgAAAAIyOAQAAAABMAcAAAAKMTIvMzAvMjAyMggAAAAKMTIvMzEvMjAyMQkAAAABMAZl9TJBINsIJz5po0Eg2wgyQ0lRLk5BU0RBUUdTOkFNTkIuSVFfVE9UQUxfQVNTRVRTLjEwMDAwLjIwMjItMTItMzABAAAAhysGAAIAAAAIMzMzNC41OTcBCAAA</t>
  </si>
  <si>
    <t>AAUAAAABMQEAAAALLTIxMDg0NjQyMjkDAAAAAzE2MAIAAAAEMTAwNwQAAAABMAcAAAAKMTIvMzAvMjAyMggAAAAKMTIvMzEvMjAyMQkAAAABMAZl9TJBINsIGhdpo0Eg2wgoQ0lRLk5BU0RBUUdTOkFNTkIuSVFfUkUuMTAwMDAuMjAyMi0xMi0zMAEAAACHKwYAAgAAAAYyMDEuMzgBCAAAAAUAAAABMQEAAAALLTIxMDg0NjQyMjkDAAAAAzE2MAIAAAAEMTIyMgQAAAABMAcAAAAKMTIvMzAvMjAyMggAAAAKMTIvMzEvMjAyMQkAAAABMAZl9TJBINsIJz5po0Eg2wgvQ0lRLk5BU0RBUUdTOkFNTkIuSVFfRElWX1NIQVJFLjEwMDAwLjIwMjItMTItMzABAAAAhysGAAIAAAAEMS4wOQEIAAAABQAAAAExAQAAAAstMjEwODQ2NDIyOQMAAAADMTYwAgAAAAQzMDU4BAAAAAEwBwAAAAoxMi8zMC8yMDIyCAAAAAoxMi8zMS8yMDIxCQAAAAEwBmX1MkEg2wgN8GijQSDbCC9DSVEuTkFTREFRR1M6R0xSRS5JUV9OSV9NQVJHSU4uMTAwMDAuMjAyMi0xMi0zMAEAAAAOeNsBAgAAAAYyLjk2NTkBCAAAAAUAAAABMQEAAAALLTIxMDg4OTYxMjUDAAAAAzE2MAIAAAAENDA5NAQAAAABMAcAAAAKMTIvMzAvMjAyMggAAAAKMTIvMzEvMjAyMQkAAAABMAZl9TJBINsI7npoo0Eg2wgtQ0lRLk5BU0RBUUdTOkdMUkUuSVFfU1RfREVCVC4xMDAwMC4yMDIyLTEyLTMwAQAAAA542wEDAAAAAAAGZfUyQSDbCOZTaKNBINsILUNJUS5OQVNE</t>
  </si>
  <si>
    <t>QVFHUzpHTFJFLklRX0xUX0RFQlQuMTAwMDAuMjAyMi0xMi0zMAEAAAAOeNsBAgAAAAY5OC4wNTcBCAAAAAUAAAABMQEAAAALLTIxMDg4OTYxMjUDAAAAAzE2MAIAAAAEMTA0OQQAAAABMAcAAAAKMTIvMzAvMjAyMggAAAAKMTIvMzEvMjAyMQkAAAABMAZl9TJBINsI7npoo0Eg2wgzQ0lRLk5BU0RBUUdTOkdMUkUuSVFfUkVUVVJOX0VRVUlUWS4xMDAwMC4yMDIyLTEyLTMwAQAAAA542wECAAAABjMuNzM3OQEIAAAABQAAAAExAQAAAAstMjEwODg5NjEyNQMAAAADMTYwAgAAAAQ0MTI4BAAAAAEwBwAAAAoxMi8zMC8yMDIyCAAAAAoxMi8zMS8yMDIxCQAAAAEwBmX1MkEg2wjZLGijQSDbCDFDSVEuTkFTREFRR006Q0FSQS5JUV9FQklUX01BUkdJTi4xMDAwMC4yMDIyLTEyLTMwAQAAAC8kZAEDAAAAAk5NAQgAAAAFAAAAATEBAAAACy0yMDU4MzEzMDczAwAAAAMxNjACAAAABDQwNTMEAAAAATAHAAAACjEyLzMwLzIwMjIIAAAACjEyLzMxLzIwMjEJAAAAATAGZfUyQSDbCLu3Z6NBINsIMkNJUS5OQVNEQVFHTTpDQVJBLklRX1RPVEFMX0VRVUlUWS4xMDAwMC4yMDIyLTEyLTMwAQAAAC8kZAECAAAABzIyNy41MjIBCAAAAAUAAAABMQEAAAALLTIwNTgzMTMwNzMDAAAAAzE2MAIAAAAEMTI3NQQAAAABMAcAAAAKMTIvMzAvMjAyMggAAAAKMTIvMzEvMjAyMQkAAAABMAZl9TJBINsIu7dno0Eg2wguQ0lRLk5BU0RB</t>
  </si>
  <si>
    <t>UUdNOkNBUkEuSVFfTkVUX0RFQlQuMTAwMDAuMjAyMi0xMi0zMAEAAAAvJGQBAgAAAAgtMjMzLjExNgEIAAAABQAAAAExAQAAAAstMjA1ODMxMzA3MwMAAAADMTYwAgAAAAQ0MzY0BAAAAAEwBwAAAAoxMi8zMC8yMDIyCAAAAAoxMi8zMS8yMDIxCQAAAAEwDoz1MkEg2wiykGejQSDbCDJDSVEuTkFTREFRR006TkNBQy5JUV9HUk9TU19NQVJHSU4uMTAwMDAuMjAyMi0xMi0zMAEAAAB0py8qAwAAAAAADoz1MkEg2wiRG2ejQSDbCDBDSVEuTkFTREFRR006TkNBQy5JUV9UT1RBTF9MSUFCLjEwMDAwLjIwMjItMTItMzABAAAAdKcvKgIAAAAKMjc0LjU3ODcwMgEIAAAABQAAAAExAQAAAAstMjEwNTQ2MzYxMwMAAAADMTYwAgAAAAQxMjc2BAAAAAEwBwAAAAoxMi8zMC8yMDIyCAAAAAoxMi8zMS8yMDIxCQAAAAEwDoz1MkEg2wiRG2ejQSDbCC9DSVEuTkFTREFRQ006TFZSQS5JUV9UT1RBTF9SRVYuMTAwMDAuMjAyMi0xMi0zMAEAAAAzKvwpAwAAAAAADoz1MkEg2wjofmajQSDbCDJDSVEuTkFTREFRQ006TFZSQS5JUV9UT1RBTF9BU1NFVFMuMTAwMDAuMjAyMi0xMi0zMAEAAAAzKvwpAgAAAAoyNzIuMTA0NzE3AQgAAAAFAAAAATEBAAAACy0yMTAyMDg3MzcyAwAAAAMxNjACAAAABDEwMDcEAAAAATAHAAAACjEyLzMwLzIwMjIIAAAACjEyLzMxLzIwMjEJAAAAATAOjPUyQSDbCHamZqNBINsIKENJUS5OQVNEQVFD</t>
  </si>
  <si>
    <t>TTpMVlJBLklRX1JFLjEwMDAwLjIwMjItMTItMzABAAAAMyr8KQIAAAAKLTE5LjQ1OTg4NAEIAAAABQAAAAExAQAAAAstMjEwMjA4NzM3MgMAAAADMTYwAgAAAAQxMjIyBAAAAAEwBwAAAAoxMi8zMC8yMDIyCAAAAAoxMi8zMS8yMDIxCQAAAAEwDoz1MkEg2wjofmajQSDbCC9DSVEuTkFTREFRQ006TFZSQS5JUV9ESVZfU0hBUkUuMTAwMDAuMjAyMi0xMi0zMAEAAAAzKvwpAwAAAAAADoz1MkEg2wjdV2ajQSDbCC9DSVEuTkFTREFRR1M6Q0FTQS5JUV9OSV9NQVJHSU4uMTAwMDAuMjAyMi0xMi0zMAEAAABFqJ0AAgAAAAYwLjc5OTEBCAAAAAUAAAABMQEAAAALLTIxMTA0MzkyMTEDAAAAAzE2MAIAAAAENDA5NAQAAAABMAcAAAAKMTIvMzAvMjAyMggAAAAKMTIvMzEvMjAyMQkAAAABMA6M9TJBINsIweJlo0Eg2wgtQ0lRLk5BU0RBUUdTOkNBU0EuSVFfU1RfREVCVC4xMDAwMC4yMDIyLTEyLTMwAQAAAEWonQADAAAAAAAOjPUyQSDbCBq8ZaNBINsILUNJUS5OQVNEQVFHUzpDQVNBLklRX0xUX0RFQlQuMTAwMDAuMjAyMi0xMi0zMAEAAABFqJ0AAgAAAAcyNzQuMTkzAQgAAAAFAAAAATEBAAAACy0yMTEwNDM5MjExAwAAAAMxNjACAAAABDEwNDkEAAAAATAHAAAACjEyLzMwLzIwMjIIAAAACjEyLzMxLzIwMjEJAAAAATAOjPUyQSDbCBq8ZaNBINsIM0NJUS5OQVNEQVFHUzpDQVNBLklRX1JFVFVSTl9FUVVJVFku</t>
  </si>
  <si>
    <t>MTAwMDAuMjAyMi0xMi0zMAEAAABFqJ0AAgAAAAY0LjA1MTkBCAAAAAUAAAABMQEAAAALLTIxMTA0MzkyMTEDAAAAAzE2MAIAAAAENDEyOAQAAAABMAcAAAAKMTIvMzAvMjAyMggAAAAKMTIvMzEvMjAyMQkAAAABMA6M9TJBINsIppRlo0Eg2wgwQ0lRLk5BU0RBUUNNOlJHQy5JUV9FQklUX01BUkdJTi4xMDAwMC4yMDIyLTEyLTMwAQAAAKYieikDAAAAAAAOjPUyQSDbCA/5ZKNBINsIMUNJUS5OQVNEQVFDTTpSR0MuSVFfVE9UQUxfRVFVSVRZLjEwMDAwLjIwMjItMTItMzABAAAApiJ6KQIAAAAJMTkuNjk5MDc1AQgAAAAFAAAAATEBAAAACy0yMDkyNTcxMDEyAwAAAAMxNjACAAAABDEyNzUEAAAAATAHAAAACjEyLzMwLzIwMjIIAAAACjEyLzMxLzIwMjEJAAAAATAOjPUyQSDbCA/5ZKNBINsILUNJUS5OQVNEQVFDTTpSR0MuSVFfTkVUX0RFQlQuMTAwMDAuMjAyMi0xMi0zMAEAAACmInopAgAAAAcxLjM2MzgyAQgAAAAFAAAAATEBAAAACy0yMDkyNTcxMDEyAwAAAAMxNjACAAAABDQzNjQEAAAAATAHAAAACjEyLzMwLzIwMjIIAAAACjEyLzMxLzIwMjEJAAAAATAOjPUyQSDbCAGrZKNBINsIMkNJUS5OQVNEQVFDTTpDWk5DLklRX0dST1NTX01BUkdJTi4xMDAwMC4yMDIyLTEyLTMwAQAAAM39BQADAAAAAAAOjPUyQSDbCB1dZKNBINsIMENJUS5OQVNEQVFDTTpDWk5DLklRX1RPVEFMX0xJQUIuMTAwMDAuMjAy</t>
  </si>
  <si>
    <t>Mi0xMi0zMAEAAADN/QUAAgAAAAgyMDI2LjI0MwEIAAAABQAAAAExAQAAAAstMjExMTM4NzYxNwMAAAADMTYwAgAAAAQxMjc2BAAAAAEwBwAAAAoxMi8zMC8yMDIyCAAAAAoxMi8zMS8yMDIxCQAAAAEwDoz1MkEg2wgINmSjQSDbCC9DSVEuTkFTREFRQ006QVhHTi5JUV9UT1RBTF9SRVYuMTAwMDAuMjAyMi0xMi0zMAEAAABZnz8BAgAAAAcxMjcuMzU4AQgAAAAFAAAAATEBAAAACy0yMTEwNDI1NTA5AwAAAAMxNjACAAAAAjI4BAAAAAEwBwAAAAoxMi8zMC8yMDIyCAAAAAoxMi8zMS8yMDIxCQAAAAEwDoz1MkEg2wizwGOjQSDbCDJDSVEuTkFTREFRQ006QVhHTi5JUV9UT1RBTF9BU1NFVFMuMTAwMDAuMjAyMi0xMi0zMAEAAABZnz8BAgAAAAcyMDguMDI0AQgAAAAFAAAAATEBAAAACy0yMTEwNDI1NTA5AwAAAAMxNjACAAAABDEwMDcEAAAAATAHAAAACjEyLzMwLzIwMjIIAAAACjEyLzMxLzIwMjEJAAAAATAOjPUyQSDbCKmZY6NBINsIKENJUS5OQVNEQVFDTTpBWEdOLklRX1JFLjEwMDAwLjIwMjItMTItMzABAAAAWZ8/AQIAAAAILTIzMC42MzIBCAAAAAUAAAABMQEAAAALLTIxMTA0MjU1MDkDAAAAAzE2MAIAAAAEMTIyMgQAAAABMAcAAAAKMTIvMzAvMjAyMggAAAAKMTIvMzEvMjAyMQkAAAABMA6M9TJBINsIqZljo0Eg2wgvQ0lRLk5BU0RBUUNNOkFYR04uSVFfRElWX1NIQVJFLjEwMDAwLjIwMjItMTIt</t>
  </si>
  <si>
    <t>MzABAAAAWZ8/AQMAAAAAAA6M9TJBINsIn3Jjo0Eg2wgvQ0lRLk5BU0RBUUdTOlNQV0guSVFfTklfTUFSR0lOLjEwMDAwLjIwMjItMTItMzABAAAA5YZfAQIAAAAGNy4yMDIxAQgAAAAFAAAAATEBAAAACy0yMTA2MDQ4MTQxAwAAAAMxNjACAAAABDQwOTQEAAAAATAHAAAACjEyLzMwLzIwMjIIAAAACTEvMjkvMjAyMgkAAAABMA6M9TJBINsIff1io0Eg2wgtQ0lRLk5BU0RBUUdTOlNQV0guSVFfU1RfREVCVC4xMDAwMC4yMDIyLTEyLTMwAQAAAOWGXwECAAAABjgyLjMwNgEIAAAABQAAAAExAQAAAAstMjEwNjA0ODE0MQMAAAADMTYwAgAAAAQxMDQ2BAAAAAEwBwAAAAoxMi8zMC8yMDIyCAAAAAkxLzI5LzIwMjIJAAAAATAOjPUyQSDbCHPWYqNBINsILUNJUS5OQVNEQVFHUzpTUFdILklRX0xUX0RFQlQuMTAwMDAuMjAyMi0xMi0zMAEAAADlhl8BAwAAAAAADoz1MkEg2wh9/WKjQSDbCDNDSVEuTkFTREFRR1M6U1BXSC5JUV9SRVRVUk5fRVFVSVRZLjEwMDAwLjIwMjItMTItMzABAAAA5YZfAQIAAAAHNDEuODEzMwEIAAAABQAAAAExAQAAAAstMjEwNjA0ODE0MQMAAAADMTYwAgAAAAQ0MTI4BAAAAAEwBwAAAAoxMi8zMC8yMDIyCAAAAAkxLzI5LzIwMjIJAAAAATAOjPUyQSDbCGyvYqNBINsIMUNJUS5OQVNEQVFHUzpIUlpOLklRX0VCSVRfTUFSR0lOLjEwMDAwLjIwMjItMTItMzABAAAAgszyBQMAAAAAAA6M</t>
  </si>
  <si>
    <t>9TJBINsISTpio0Eg2wgyQ0lRLk5BU0RBUUdTOkhSWk4uSVFfVE9UQUxfRVFVSVRZLjEwMDAwLjIwMjItMTItMzABAAAAgszyBQIAAAAHMjQ1LjMzNQEIAAAABQAAAAIyOQIAAAAEMTI3NQEAAAALLTIwNTg3MjQ2ODkDAAAAAzE2MAQAAAABMAcAAAAKMTIvMzAvMjAyMggAAAAKMTIvMzEvMjAyMQkAAAABMA6M9TJBINsISTpio0Eg2wguQ0lRLk5BU0RBUUdTOkhSWk4uSVFfTkVUX0RFQlQuMTAwMDAuMjAyMi0xMi0zMAEAAACCzPIFAgAAAAcyMTkuNTU5AQgAAAAFAAAAAjI5AgAAAAQ0MzY0AQAAAAstMjA1ODcyNDY4OQMAAAADMTYwBAAAAAEwBwAAAAoxMi8zMC8yMDIyCAAAAAoxMi8zMS8yMDIxCQAAAAEwDoz1MkEg2wg+E2KjQSDbCDJDSVEuTkFTREFRR1M6UFJUUy5JUV9HUk9TU19NQVJHSU4uMTAwMDAuMjAyMi0xMi0zMAEAAABuJ0YAAgAAAAczMy44NzE4AQgAAAAFAAAAATEBAAAACy0yMTA5ODE2MjgzAwAAAAMxNjACAAAABDQwNzQEAAAAATAHAAAACjEyLzMwLzIwMjIIAAAACDEvMS8yMDIyCQAAAAEwDoz1MkEg2wginmGjQSDbCDBDSVEuTkFTREFRR1M6UFJUUy5JUV9UT1RBTF9MSUFCLjEwMDAwLjIwMjItMTItMzABAAAAbidGAAIAAAAHMTM5Ljc2OAEIAAAABQAAAAExAQAAAAstMjEwOTgxNjI4MwMAAAADMTYwAgAAAAQxMjc2BAAAAAEwBwAAAAoxMi8zMC8yMDIyCAAAAAgxLzEvMjAyMgkAAAAB</t>
  </si>
  <si>
    <t>MA6M9TJBINsIIp5ho0Eg2wgxQ0lRLk5BU0RBUUdTOlZMR0UuQS5JUV9UT1RBTF9SRVYuMTAwMDAuMjAyMi0xMi0zMAEAAAAVwwQAAgAAAAgyMDQ4Ljk5NQEIAAAABQAAAAExAQAAAAstMjEwODc3NDE4NQMAAAADMTYwAgAAAAIyOAQAAAABMAcAAAAKMTIvMzAvMjAyMggAAAAJMS8yOS8yMDIyCQAAAAEwDoz1MkEg2whyAWGjQSDbCDRDSVEuTkFTREFRR1M6VkxHRS5BLklRX1RPVEFMX0FTU0VUUy4xMDAwMC4yMDIyLTEyLTMwAQAAABXDBAACAAAABjg5Ny4zMQEIAAAABQAAAAExAQAAAAstMjEwODc3NDE4NQMAAAADMTYwAgAAAAQxMDA3BAAAAAEwBwAAAAoxMi8zMC8yMDIyCAAAAAkxLzI5LzIwMjIJAAAAATAOjPUyQSDbCHIBYaNBINsIKkNJUS5OQVNEQVFHUzpWTEdFLkEuSVFfUkUuMTAwMDAuMjAyMi0xMi0zMAEAAAAVwwQAAgAAAAczMDQuMTE3AQgAAAAFAAAAATEBAAAACy0yMTA4Nzc0MTg1AwAAAAMxNjACAAAABDEyMjIEAAAAATAHAAAACjEyLzMwLzIwMjIIAAAACTEvMjkvMjAyMgkAAAABMA6M9TJBINsIadpgo0Eg2wgxQ0lRLk5BU0RBUUdTOlZMR0UuQS5JUV9ESVZfU0hBUkUuMTAwMDAuMjAyMi0xMi0zMAEAAAAVwwQAAgAAAAExAQgAAAAFAAAAATEBAAAACy0yMTA4Nzc0MTg1AwAAAAMxNjACAAAABDMwNTgEAAAAATAHAAAACjEyLzMwLzIwMjIIAAAACTEvMjkvMjAyMgkAAAABMA6M9TJBINsI</t>
  </si>
  <si>
    <t>YbNgo0Eg2wgvQ0lRLk5BU0RBUUdNOklPQUMuSVFfTklfTUFSR0lOLjEwMDAwLjIwMjItMTItMzABAAAAfdyAKgMAAAAAAA6M9TJBINsIPj5go0Eg2wgtQ0lRLk5BU0RBUUdNOklPQUMuSVFfU1RfREVCVC4xMDAwMC4yMDIyLTEyLTMwAQAAAH3cgCoDAAAAAAAOjPUyQSDbCDMXYKNBINsILUNJUS5OQVNEQVFHTTpJT0FDLklRX0xUX0RFQlQuMTAwMDAuMjAyMi0xMi0zMAEAAAB93IAqAwAAAAAADoz1MkEg2wg+PmCjQSDbCDNDSVEuTkFTREFRR006SU9BQy5JUV9SRVRVUk5fRVFVSVRZLjEwMDAwLjIwMjItMTItMzABAAAAfdyAKgMAAAAAAA6M9TJBINsIMxdgo0Eg2wgxQ0lRLk5BU0RBUUNNOlNNVEkuSVFfRUJJVF9NQVJHSU4uMTAwMDAuMjAyMi0xMi0zMAEAAAAcaQ4AAgAAAAgtMzAuNTUwNwEIAAAABQAAAAExAQAAAAstMjEwNjAwNDY0NAMAAAADMTYwAgAAAAQ0MDUzBAAAAAEwBwAAAAoxMi8zMC8yMDIyCAAAAAoxMi8zMS8yMDIxCQAAAAEwDoz1MkEg2wgVol+jQSDbCDJDSVEuTkFTREFRQ006U01USS5JUV9UT1RBTF9FUVVJVFkuMTAwMDAuMjAyMi0xMi0zMAEAAAAcaQ4AAgAAAAkzMC4xNTIwMDQBCAAAAAUAAAABMQEAAAALLTIxMDYwMDQ2NDQDAAAAAzE2MAIAAAAEMTI3NQQAAAABMAcAAAAKMTIvMzAvMjAyMggAAAAKMTIvMzEvMjAyMQkAAAABMA6M9TJBINsIDHtfo0Eg2wguQ0lRLk5BU0RBUUNN</t>
  </si>
  <si>
    <t>OlNNVEkuSVFfTkVUX0RFQlQuMTAwMDAuMjAyMi0xMi0zMAEAAAAcaQ4AAgAAAAotMTguMjI3Mzk4AQgAAAAFAAAAATEBAAAACy0yMTA2MDA0NjQ0AwAAAAMxNjACAAAABDQzNjQEAAAAATAHAAAACjEyLzMwLzIwMjIIAAAACjEyLzMxLzIwMjEJAAAAATAOjPUyQSDbCARUX6NBINsIMkNJUS5OQVNEQVFHTTpTUENNLklRX0dST1NTX01BUkdJTi4xMDAwMC4yMDIyLTEyLTMwAQAAABZnO2kDAAAAAAAOjPUyQSDbCOHeXqNBINsIMENJUS5OQVNEQVFHTTpTUENNLklRX1RPVEFMX0xJQUIuMTAwMDAuMjAyMi0xMi0zMAEAAAAWZztpAgAAAAgwLjI1MTU2NQEIAAAABQAAAAExAQAAAAstMjExMTczNjQ2MgMAAAADMTYwAgAAAAQxMjc2BAAAAAEwBwAAAAoxMi8zMC8yMDIyCAAAAAoxMi8zMS8yMDIxCQAAAAEwDoz1MkEg2wjh3l6jQSDbCC9DSVEuTkFTREFRR006SVZDQS5JUV9UT1RBTF9SRVYuMTAwMDAuMjAyMi0xMi0zMAEAAACfHJQqAwAAAAAAFbP1MkEg2wjEaV6jQSDbCDJDSVEuTkFTREFRR006SVZDQS5JUV9UT1RBTF9BU1NFVFMuMTAwMDAuMjAyMi0xMi0zMAEAAACfHJQqAgAAAAcwLjQ5NDY1AQgAAAAFAAAAATEBAAAACy0yMTExMzU4MDA0AwAAAAMxNjACAAAABDEwMDcEAAAAATAHAAAACjEyLzMwLzIwMjIIAAAACjEyLzMxLzIwMjEJAAAAATAVs/UyQSDbCLhCXqNBINsIKENJUS5OQVNEQVFHTTpJVkNB</t>
  </si>
  <si>
    <t>LklRX1JFLjEwMDAwLjIwMjItMTItMzABAAAAnxyUKgIAAAAJLTAuMDAzNTg3AQgAAAAFAAAAATEBAAAACy0yMTExMzU4MDA0AwAAAAMxNjACAAAABDEyMjIEAAAAATAHAAAACjEyLzMwLzIwMjIIAAAACjEyLzMxLzIwMjEJAAAAATAVs/UyQSDbCMRpXqNBINsIL0NJUS5OQVNEQVFHTTpJVkNBLklRX0RJVl9TSEFSRS4xMDAwMC4yMDIyLTEyLTMwAQAAAJ8clCoDAAAAAAAVs/UyQSDbCK8bXqNBINsIL0NJUS5OQVNEQVFHTTpHR0FBLklRX05JX01BUkdJTi4xMDAwMC4yMDIyLTEyLTMwAQAAAMOi3GgDAAAAAAAVs/UyQSDbCJnNXaNBINsILUNJUS5OQVNEQVFHTTpHR0FBLklRX1NUX0RFQlQuMTAwMDAuMjAyMi0xMi0zMAEAAADDotxoAgAAAAgwLjIyODA3NwEIAAAABQAAAAExAQAAAAstMjEwMzA1MzUwNQMAAAADMTYwAgAAAAQxMDQ2BAAAAAEwBwAAAAoxMi8zMC8yMDIyCAAAAAoxMi8zMS8yMDIxCQAAAAEwFbP1MkEg2wiPpl2jQSDbCC1DSVEuTkFTREFRR006R0dBQS5JUV9MVF9ERUJULjEwMDAwLjIwMjItMTItMzABAAAAw6LcaAMAAAAAABWz9TJBINsIj6Zdo0Eg2wgzQ0lRLk5BU0RBUUdNOkdHQUEuSVFfUkVUVVJOX0VRVUlUWS4xMDAwMC4yMDIyLTEyLTMwAQAAAMOi3GgDAAAAAAAVs/UyQSDbCId/XaNBINsIMUNJUS5OQVNEQVFHTTpWRVJBLklRX0VCSVRfTUFSR0lOLjEwMDAwLjIwMjItMTItMzAB</t>
  </si>
  <si>
    <t>AAAAncW6KAMAAAAAABWz9TJBINsIXONco0Eg2wgyQ0lRLk5BU0RBUUdNOlZFUkEuSVFfVE9UQUxfRVFVSVRZLjEwMDAwLjIwMjItMTItMzABAAAAncW6KAIAAAAGNjkuNTkyAQgAAAAFAAAAATEBAAAACy0yMTA2NTM4NDgzAwAAAAMxNjACAAAABDEyNzUEAAAAATAHAAAACjEyLzMwLzIwMjIIAAAACjEyLzMxLzIwMjEJAAAAATAVs/UyQSDbCGcKXaNBINsILkNJUS5OQVNEQVFHTTpWRVJBLklRX05FVF9ERUJULjEwMDAwLjIwMjItMTItMzABAAAAncW6KAIAAAAHLTc0LjgwOAEIAAAABQAAAAExAQAAAAstMjEwNjUzODQ4MwMAAAADMTYwAgAAAAQ0MzY0BAAAAAEwBwAAAAoxMi8zMC8yMDIyCAAAAAoxMi8zMS8yMDIxCQAAAAEwFbP1MkEg2whc41yjQSDbCDFDSVEuTkFTREFRQ006RVNRLklRX0dST1NTX01BUkdJTi4xMDAwMC4yMDIyLTEyLTMwAQAAAIr2/gkDAAAAAAAVs/UyQSDbCL1HXKNBINsIL0NJUS5OQVNEQVFDTTpFU1EuSVFfVE9UQUxfTElBQi4xMDAwMC4yMDIyLTEyLTMwAQAAAIr2/gkCAAAACDEwMzUuMDM1AQgAAAAFAAAAATEBAAAACy0yMTA4NTM3OTczAwAAAAMxNjACAAAABDEyNzYEAAAAATAHAAAACjEyLzMwLzIwMjIIAAAACjEyLzMxLzIwMjEJAAAAATAVs/UyQSDbCMhuXKNBINsIL0NJUS5OQVNEQVFHTTpFR1JYLklRX1RPVEFMX1JFVi4xMDAwMC4yMDIyLTEyLTMwAQAAACgDNQACAAAA</t>
  </si>
  <si>
    <t>BzE3MS41NDYBCAAAAAUAAAABMQEAAAALLTIxMDkxNDgwMzcDAAAAAzE2MAIAAAACMjgEAAAAATAHAAAACjEyLzMwLzIwMjIIAAAACjEyLzMxLzIwMjEJAAAAATAVs/UyQSDbCJjSW6NBINsIMkNJUS5OQVNEQVFHTTpFR1JYLklRX1RPVEFMX0FTU0VUUy4xMDAwMC4yMDIyLTEyLTMwAQAAACgDNQACAAAABzI1My43MzIBCAAAAAUAAAABMQEAAAALLTIxMDkxNDgwMzcDAAAAAzE2MAIAAAAEMTAwNwQAAAABMAcAAAAKMTIvMzAvMjAyMggAAAAKMTIvMzEvMjAyMQkAAAABMBWz9TJBINsImNJbo0Eg2wgoQ0lRLk5BU0RBUUdNOkVHUlguSVFfUkUuMTAwMDAuMjAyMi0xMi0zMAEAAAAoAzUAAgAAAAY3NS44NjIBCAAAAAUAAAABMQEAAAALLTIxMDkxNDgwMzcDAAAAAzE2MAIAAAAEMTIyMgQAAAABMAcAAAAKMTIvMzAvMjAyMggAAAAKMTIvMzEvMjAyMQkAAAABMBWz9TJBINsIhYRbo0Eg2wgvQ0lRLk5BU0RBUUdNOkVHUlguSVFfRElWX1NIQVJFLjEwMDAwLjIwMjItMTItMzABAAAAKAM1AAMAAAAAABWz9TJBINsIeV1bo0Eg2wgvQ0lRLk5BU0RBUUdTOk1HTlguSVFfTklfTUFSR0lOLjEwMDAwLjIwMjItMTItMzABAAAATysJAAIAAAAILTI2MC45NzIBCAAAAAUAAAABMQEAAAALLTIxMTEwMDQxMTYDAAAAAzE2MAIAAAAENDA5NAQAAAABMAcAAAAKMTIvMzAvMjAyMggAAAAKMTIvMzEvMjAyMQkAAAABMBWz9TJB</t>
  </si>
  <si>
    <t>INsIaQ9bo0Eg2wgtQ0lRLk5BU0RBUUdTOk1HTlguSVFfU1RfREVCVC4xMDAwMC4yMDIyLTEyLTMwAQAAAE8rCQADAAAAAAAVs/UyQSDbCFPBWqNBINsILUNJUS5OQVNEQVFHUzpNR05YLklRX0xUX0RFQlQuMTAwMDAuMjAyMi0xMi0zMAEAAABPKwkAAwAAAAAAFbP1MkEg2whx6FqjQSDbCDNDSVEuTkFTREFRR1M6TUdOWC5JUV9SRVRVUk5fRVFVSVRZLjEwMDAwLjIwMjItMTItMzABAAAATysJAAIAAAAILTc1LjQ4NjEBCAAAAAUAAAABMQEAAAALLTIxMTEwMDQxMTYDAAAAAzE2MAIAAAAENDEyOAQAAAABMAcAAAAKMTIvMzAvMjAyMggAAAAKMTIvMzEvMjAyMQkAAAABMBWz9TJBINsIU8Fao0Eg2wgxQ0lRLk5BU0RBUUdNOkxGQUMuSVFfRUJJVF9NQVJHSU4uMTAwMDAuMjAyMi0xMi0zMAEAAACCBG8qAwAAAAAAFbP1MkEg2wg2TFqjQSDbCDJDSVEuTkFTREFRR006TEZBQy5JUV9UT1RBTF9FUVVJVFkuMTAwMDAuMjAyMi0xMi0zMAEAAACCBG8qAgAAAAktOC4wNTM3NDEBCAAAAAUAAAABMQEAAAALLTIxMDY5OTg4MjkDAAAAAzE2MAIAAAAEMTI3NQQAAAABMAcAAAAKMTIvMzAvMjAyMggAAAAKMTIvMzEvMjAyMQkAAAABMBWz9TJBINsILiVao0Eg2wguQ0lRLk5BU0RBUUdNOkxGQUMuSVFfTkVUX0RFQlQuMTAwMDAuMjAyMi0xMi0zMAEAAACCBG8qAgAAAAgtMC4zMjUyNQEIAAAABQAAAAExAQAAAAstMjEw</t>
  </si>
  <si>
    <t>Njk5ODgyOQMAAAADMTYwAgAAAAQ0MzY0BAAAAAEwBwAAAAoxMi8zMC8yMDIyCAAAAAoxMi8zMS8yMDIxCQAAAAEwFbP1MkEg2wgj/lmjQSDbCDJDSVEuTkFTREFRQ006UFVDSy5JUV9HUk9TU19NQVJHSU4uMTAwMDAuMjAyMi0xMi0zMAEAAABgm8gpAwAAAAAAFbP1MkEg2wgKsFmjQSDbCDBDSVEuTkFTREFRQ006UFVDSy5JUV9UT1RBTF9MSUFCLjEwMDAwLjIwMjItMTItMzABAAAAYJvIKQIAAAAKMjYwLjIxNTU1NAEIAAAABQAAAAExAQAAAAstMjEwMzM4MzkxOAMAAAADMTYwAgAAAAQxMjc2BAAAAAEwBwAAAAoxMi8zMC8yMDIyCAAAAAoxMi8zMS8yMDIxCQAAAAEwFbP1MkEg2wj+iFmjQSDbCC9DSVEuTkFTREFRR1M6V1RCQS5JUV9UT1RBTF9SRVYuMTAwMDAuMjAyMi0xMi0zMAEAAABddyUAAgAAAAcxMDYuMjg4AQgAAAAFAAAAATEBAAAACy0yMDU5Mjc3ODg3AwAAAAMxNjACAAAAAjI4BAAAAAEwBwAAAAoxMi8zMC8yMDIyCAAAAAoxMi8zMS8yMDIxCQAAAAEwFbP1MkEg2wgTFFmjQSDbCDJDSVEuTkFTREFRR1M6V1RCQS5JUV9UT1RBTF9BU1NFVFMuMTAwMDAuMjAyMi0xMi0zMAEAAABddyUAAgAAAAgzNTAwLjIwMQEIAAAABQAAAAExAQAAAAstMjA1OTI3Nzg4NwMAAAADMTYwAgAAAAQxMDA3BAAAAAEwBwAAAAoxMi8zMC8yMDIyCAAAAAoxMi8zMS8yMDIxCQAAAAEwFbP1MkEg2wgE7VijQSDbCChD</t>
  </si>
  <si>
    <t>SVEuTkFTREFRR1M6V1RCQS5JUV9SRS4xMDAwMC4yMDIyLTEyLTMwAQAAAF13JQACAAAABzIzNy43ODIBCAAAAAUAAAABMQEAAAALLTIwNTkyNzc4ODcDAAAAAzE2MAIAAAAEMTIyMgQAAAABMAcAAAAKMTIvMzAvMjAyMggAAAAKMTIvMzEvMjAyMQkAAAABMBWz9TJBINsIExRZo0Eg2wgvQ0lRLk5BU0RBUUdTOldUQkEuSVFfRElWX1NIQVJFLjEwMDAwLjIwMjItMTItMzABAAAAXXclAAIAAAAEMC45NAEIAAAABQAAAAExAQAAAAstMjA1OTI3Nzg4NwMAAAADMTYwAgAAAAQzMDU4BAAAAAEwBwAAAAoxMi8zMC8yMDIyCAAAAAoxMi8zMS8yMDIxCQAAAAEwFbP1MkEg2wgBxlijQSDbCC9DSVEuTkFTREFRR1M6U0hCSS5JUV9OSV9NQVJHSU4uMTAwMDAuMjAyMi0xMi0zMAEAAAB8pgkAAgAAAAcxOS43MDYxAQgAAAAFAAAAATEBAAAACy0yMTA1MzI3Mzc2AwAAAAMxNjACAAAABDQwOTQEAAAAATAHAAAACjEyLzMwLzIwMjIIAAAACjEyLzMxLzIwMjEJAAAAATAVs/UyQSDbCN1QWKNBINsILUNJUS5OQVNEQVFHUzpTSEJJLklRX1NUX0RFQlQuMTAwMDAuMjAyMi0xMi0zMAEAAAB8pgkAAgAAAAU0LjE0MwEIAAAABQAAAAExAQAAAAstMjEwNTMyNzM3NgMAAAADMTYwAgAAAAQxMDQ2BAAAAAEwBwAAAAoxMi8zMC8yMDIyCAAAAAoxMi8zMS8yMDIxCQAAAAEwFbP1MkEg2wjTKVijQSDbCC1DSVEuTkFTREFRR1M6U0hC</t>
  </si>
  <si>
    <t>SS5JUV9MVF9ERUJULjEwMDAwLjIwMjItMTItMzABAAAAfKYJAAIAAAAGNTIuODk3AQgAAAAFAAAAATEBAAAACy0yMTA1MzI3Mzc2AwAAAAMxNjACAAAABDEwNDkEAAAAATAHAAAACjEyLzMwLzIwMjIIAAAACjEyLzMxLzIwMjEJAAAAATAVs/UyQSDbCN1QWKNBINsIM0NJUS5OQVNEQVFHUzpTSEJJLklRX1JFVFVSTl9FUVVJVFkuMTAwMDAuMjAyMi0xMi0zMAEAAAB8pgkAAgAAAAY1LjYzMjIBCAAAAAUAAAABMQEAAAALLTIxMDUzMjczNzYDAAAAAzE2MAIAAAAENDEyOAQAAAABMAcAAAAKMTIvMzAvMjAyMggAAAAKMTIvMzEvMjAyMQkAAAABMBWz9TJBINsIxwJYo0Eg2wgxQ0lRLk5BU0RBUUdTOlBIQVQuSVFfRUJJVF9NQVJHSU4uMTAwMDAuMjAyMi0xMi0zMAEAAAAqCJMkAwAAAAAAFbP1MkEg2wifZlejQSDbCDJDSVEuTkFTREFRR1M6UEhBVC5JUV9UT1RBTF9FUVVJVFkuMTAwMDAuMjAyMi0xMi0zMAEAAAAqCJMkAgAAAAY3Mi4xNTYBCAAAAAUAAAABMQEAAAALLTIwNTkyNDU4MjkDAAAAAzE2MAIAAAAEMTI3NQQAAAABMAcAAAAKMTIvMzAvMjAyMggAAAAKMTIvMzEvMjAyMQkAAAABMBWz9TJBINsIqY1Xo0Eg2wguQ0lRLk5BU0RBUUdTOlBIQVQuSVFfTkVUX0RFQlQuMTAwMDAuMjAyMi0xMi0zMAEAAAAqCJMkAgAAAActOTEuOTE4AQgAAAAFAAAAATEBAAAACy0yMDU5MjQ1ODI5AwAAAAMxNjACAAAA</t>
  </si>
  <si>
    <t>BDQzNjQEAAAAATAHAAAACjEyLzMwLzIwMjIIAAAACjEyLzMxLzIwMjEJAAAAATAVs/UyQSDbCJ9mV6NBINsIMkNJUS5OQVNEQVFHTTpQRUdSLklRX0dST1NTX01BUkdJTi4xMDAwMC4yMDIyLTEyLTMwAQAAAEB1RSoDAAAAAAAVs/UyQSDbCITxVqNBINsIMENJUS5OQVNEQVFHTTpQRUdSLklRX1RPVEFMX0xJQUIuMTAwMDAuMjAyMi0xMi0zMAEAAABAdUUqAwAAAAAAFbP1MkEg2wiE8VajQSDbCC9DSVEuTkFTREFRQ006TFVOQS5JUV9UT1RBTF9SRVYuMTAwMDAuMjAyMi0xMi0zMAEAAAAZJlYAAgAAAAY4Ny41MTMBCAAAAAUAAAABMQEAAAALLTIxMDg0MDA3NzMDAAAAAzE2MAIAAAACMjgEAAAAATAHAAAACjEyLzMwLzIwMjIIAAAACjEyLzMxLzIwMjEJAAAAATAVs/UyQSDbCFVVVqNBINsIMkNJUS5OQVNEQVFDTTpMVU5BLklRX1RPVEFMX0FTU0VUUy4xMDAwMC4yMDIyLTEyLTMwAQAAABkmVgACAAAABzEzMC4yMzcBCAAAAAUAAAABMQEAAAALLTIxMDg0MDA3NzMDAAAAAzE2MAIAAAAEMTAwNwQAAAABMAcAAAAKMTIvMzAvMjAyMggAAAAKMTIvMzEvMjAyMQkAAAABMBWz9TJBINsIZnxWo0Eg2wgoQ0lRLk5BU0RBUUNNOkxVTkEuSVFfUkUuMTAwMDAuMjAyMi0xMi0zMAEAAAAZJlYAAgAAAActMTEuNTc1AQgAAAAFAAAAATEBAAAACy0yMTA4NDAwNzczAwAAAAMxNjACAAAABDEyMjIEAAAAATAHAAAACjEy</t>
  </si>
  <si>
    <t>LzMwLzIwMjIIAAAACjEyLzMxLzIwMjEJAAAAATAVs/UyQSDbCEwuVqNBINsIL0NJUS5OQVNEQVFDTTpMVU5BLklRX0RJVl9TSEFSRS4xMDAwMC4yMDIyLTEyLTMwAQAAABkmVgADAAAAAAAVs/UyQSDbCEQHVqNBINsIL0NJUS5OQVNEQVFDTTpDSVZCLklRX05JX01BUkdJTi4xMDAwMC4yMDIyLTEyLTMwAQAAAOWDDwACAAAABzMyLjE2NzMBCAAAAAUAAAABMQEAAAALLTIxMDgyMDg0OTQDAAAAAzE2MAIAAAAENDA5NAQAAAABMAcAAAAKMTIvMzAvMjAyMggAAAAKMTIvMzEvMjAyMQkAAAABMBWz9TJBINsILLlVo0Eg2wgtQ0lRLk5BU0RBUUNNOkNJVkIuSVFfU1RfREVCVC4xMDAwMC4yMDIyLTEyLTMwAQAAAOWDDwACAAAABjM2LjU2NwEIAAAABQAAAAExAQAAAAstMjEwODIwODQ5NAMAAAADMTYwAgAAAAQxMDQ2BAAAAAEwBwAAAAoxMi8zMC8yMDIyCAAAAAoxMi8zMS8yMDIxCQAAAAEwFbP1MkEg2wgZa1WjQSDbCC1DSVEuTkFTREFRQ006Q0lWQi5JUV9MVF9ERUJULjEwMDAwLjIwMjItMTItMzABAAAA5YMPAAIAAAAHMTc3LjgxMwEIAAAABQAAAAExAQAAAAstMjEwODIwODQ5NAMAAAADMTYwAgAAAAQxMDQ5BAAAAAEwBwAAAAoxMi8zMC8yMDIyCAAAAAoxMi8zMS8yMDIxCQAAAAEwFbP1MkEg2wgkklWjQSDbCDNDSVEuTkFTREFRQ006Q0lWQi5JUV9SRVRVUk5fRVFVSVRZLjEwMDAwLjIwMjItMTItMzAB</t>
  </si>
  <si>
    <t>AAAA5YMPAAIAAAAHMTEuNDk3MQEIAAAABQAAAAExAQAAAAstMjEwODIwODQ5NAMAAAADMTYwAgAAAAQ0MTI4BAAAAAEwBwAAAAoxMi8zMC8yMDIyCAAAAAoxMi8zMS8yMDIxCQAAAAEwFbP1MkEg2wgZa1WjQSDbCDFDSVEuTkFTREFRR006U1RJWC5JUV9FQklUX01BUkdJTi4xMDAwMC4yMDIyLTEyLTMwAQAAAG6cNxkCAAAACC0yNS4yMjQ1AQgAAAAFAAAAATEBAAAACy0yMDg1NzIzNzYwAwAAAAIyMQIAAAAENDA1MwQAAAABMAcAAAAKMTIvMzAvMjAyMggAAAAKMTIvMzEvMjAyMQkAAAABMBWz9TJBINsIOs5Uo0Eg2wgyQ0lRLk5BU0RBUUdNOlNUSVguSVFfVE9UQUxfRVFVSVRZLjEwMDAwLjIwMjItMTItMzABAAAAbpw3GQIAAAAHLTYzLjg5NQEIAAAABQAAAAExAQAAAAstMjA4NTcyMzc2MAMAAAACMjECAAAABDEyNzUEAAAAATAHAAAACjEyLzMwLzIwMjIIAAAACjEyLzMxLzIwMjEJAAAAATAVs/UyQSDbCDrOVKNBINsILkNJUS5OQVNEQVFHTTpTVElYLklRX05FVF9ERUJULjEwMDAwLjIwMjItMTItMzABAAAAbpw3GQIAAAAGOTcuNzg5AQgAAAAFAAAAATEBAAAACy0yMDg1NzIzNzYwAwAAAAIyMQIAAAAENDM2NAQAAAABMAcAAAAKMTIvMzAvMjAyMggAAAAKMTIvMzEvMjAyMQkAAAABMBWz9TJBINsIMadUo0Eg2wgxQ0lRLk5BU0RBUUdNOktPRC5JUV9HUk9TU19NQVJHSU4uMTAwMDAuMjAyMi0xMi0z</t>
  </si>
  <si>
    <t>MAEAAACVNTETAwAAAAAAFbP1MkEg2wgSMlSjQSDbCC9DSVEuTkFTREFRR006S09ELklRX1RPVEFMX0xJQUIuMTAwMDAuMjAyMi0xMi0zMAEAAACVNTETAgAAAAUyNDAuOQEIAAAABQAAAAExAQAAAAstMjExMDA1NjU0OAMAAAADMTYwAgAAAAQxMjc2BAAAAAEwBwAAAAoxMi8zMC8yMDIyCAAAAAoxMi8zMS8yMDIxCQAAAAEwFbP1MkEg2wgHC1SjQSDbCC9DSVEuTkFTREFRR1M6SU5HTi5JUV9UT1RBTF9SRVYuMTAwMDAuMjAyMi0xMi0zMAEAAAD5hHUAAgAAAAczNTguMDAzAQgAAAAFAAAAATEBAAAACy0yMDU5NTY4NDcwAwAAAAMxNjACAAAAAjI4BAAAAAEwBwAAAAoxMi8zMC8yMDIyCAAAAAoxMi8zMS8yMDIxCQAAAAEwFbP1MkEg2wjzvFOjQSDbCDJDSVEuTkFTREFRR1M6SU5HTi5JUV9UT1RBTF9BU1NFVFMuMTAwMDAuMjAyMi0xMi0zMAEAAAD5hHUAAgAAAAc0ODkuNTEzAQgAAAAFAAAAATEBAAAACy0yMDU5NTY4NDcwAwAAAAMxNjACAAAABDEwMDcEAAAAATAHAAAACjEyLzMwLzIwMjIIAAAACjEyLzMxLzIwMjEJAAAAATAVs/UyQSDbCOmVU6NBINsIKENJUS5OQVNEQVFHUzpJTkdOLklRX1JFLjEwMDAwLjIwMjItMTItMzABAAAA+YR1AAIAAAAGNjkuMjcyAQgAAAAFAAAAATEBAAAACy0yMDU5NTY4NDcwAwAAAAMxNjACAAAABDEyMjIEAAAAATAHAAAACjEyLzMwLzIwMjIIAAAACjEyLzMxLzIwMjEJ</t>
  </si>
  <si>
    <t>AAAAATAVs/UyQSDbCOmVU6NBINsIL0NJUS5OQVNEQVFHUzpJTkdOLklRX0RJVl9TSEFSRS4xMDAwMC4yMDIyLTEyLTMwAQAAAPmEdQADAAAAAAAVs/UyQSDbCNZHU6NBINsIL0NJUS5OQVNEQVFHTTpBSVJTLklRX05JX01BUkdJTi4xMDAwMC4yMDIyLTEyLTMwAQAAAEa/wGMCAAAABjcuOTE0MwEIAAAABQAAAAExAQAAAAstMjEwODYzNDQzOAMAAAADMTYwAgAAAAQ0MDk0BAAAAAEwBwAAAAoxMi8zMC8yMDIyCAAAAAoxMi8zMS8yMDIxCQAAAAEwFbP1MkEg2wjA+VKjQSDbCC1DSVEuTkFTREFRR006QUlSUy5JUV9TVF9ERUJULjEwMDAwLjIwMjItMTItMzABAAAARr/AYwMAAAAAABWz9TJBINsItdJSo0Eg2wgtQ0lRLk5BU0RBUUdNOkFJUlMuSVFfTFRfREVCVC4xMDAwMC4yMDIyLTEyLTMwAQAAAEa/wGMCAAAABjgxLjc1NQEIAAAABQAAAAExAQAAAAstMjEwODYzNDQzOAMAAAADMTYwAgAAAAQxMDQ5BAAAAAEwBwAAAAoxMi8zMC8yMDIyCAAAAAoxMi8zMS8yMDIxCQAAAAEwFbP1MkEg2wi10lKjQSDbCDNDSVEuTkFTREFRR006QUlSUy5JUV9SRVRVUk5fRVFVSVRZLjEwMDAwLjIwMjItMTItMzABAAAARr/AYwIAAAAHMTAuMTg0MQEIAAAABQAAAAExAQAAAAstMjEwODYzNDQzOAMAAAADMTYwAgAAAAQ0MTI4BAAAAAEwBwAAAAoxMi8zMC8yMDIyCAAAAAoxMi8zMS8yMDIxCQAAAAEwFbP1MkEg2whXhVKj</t>
  </si>
  <si>
    <t>QSDbCDFDSVEuTkFTREFRR1M6SExUSC5JUV9FQklUX01BUkdJTi4xMDAwMC4yMDIyLTEyLTMwAQAAACC1LyICAAAABzMwLjc3NDQBCAAAAAUAAAABMQEAAAALLTIxMDU4ODk3NzADAAAAAzE2MAIAAAAENDA1MwQAAAABMAcAAAAKMTIvMzAvMjAyMggAAAAKMTIvMzEvMjAyMQkAAAABMBWz9TJBINsIORBSo0Eg2wgyQ0lRLk5BU0RBUUdTOkhMVEguSVFfVE9UQUxfRVFVSVRZLjEwMDAwLjIwMjItMTItMzABAAAAILUvIgIAAAAGNzA2Ljc1AQgAAAAFAAAAATEBAAAACy0yMTA1ODg5NzcwAwAAAAMxNjACAAAABDEyNzUEAAAAATAHAAAACjEyLzMwLzIwMjIIAAAACjEyLzMxLzIwMjEJAAAAATAVs/UyQSDbCDkQUqNBINsILkNJUS5OQVNEQVFHUzpITFRILklRX05FVF9ERUJULjEwMDAwLjIwMjItMTItMzABAAAAILUvIgIAAAAHLTM1MC4zNwEIAAAABQAAAAExAQAAAAstMjEwNTg4OTc3MAMAAAADMTYwAgAAAAQ0MzY0BAAAAAEwBwAAAAoxMi8zMC8yMDIyCAAAAAoxMi8zMS8yMDIxCQAAAAEwFbP1MkEg2wgA6VGjQSDbCDFDSVEuTkFTREFRQ006SFFJLklRX0dST1NTX01BUkdJTi4xMDAwMC4yMDIyLTEyLTMwAQAAANwvlwECAAAABzk5LjI1MDYBCAAAAAUAAAABMQEAAAALLTIxMDgzMTQ2MjUDAAAAAzE2MAIAAAAENDA3NAQAAAABMAcAAAAKMTIvMzAvMjAyMggAAAAKMTIvMzEvMjAyMQkAAAABMBWz9TJBINsI</t>
  </si>
  <si>
    <t>DnRRo0Eg2wgvQ0lRLk5BU0RBUUNNOkhRSS5JUV9UT1RBTF9MSUFCLjEwMDAwLjIwMjItMTItMzABAAAA3C+XAQIAAAAJMzAuNjE2NjM2AQgAAAAFAAAAATEBAAAACy0yMTA4MzE0NjI1AwAAAAMxNjACAAAABDEyNzYEAAAAATAHAAAACjEyLzMwLzIwMjIIAAAACjEyLzMxLzIwMjEJAAAAATAVs/UyQSDbCA50UaNBINsIL0NJUS5OQVNEQVFHTTpHRkdELklRX1RPVEFMX1JFVi4xMDAwMC4yMDIyLTEyLTMwAQAAAMU44WgDAAAAAAAVs/UyQSDbCOnXUKNBINsIMkNJUS5OQVNEQVFHTTpHRkdELklRX1RPVEFMX0FTU0VUUy4xMDAwMC4yMDIyLTEyLTMwAQAAAMU44WgCAAAACjI1NS4zODczNjcBCAAAAAUAAAABMQEAAAALLTIxMDc2Njg2MjMDAAAAAzE2MAIAAAAEMTAwNwQAAAABMAcAAAAKMTIvMzAvMjAyMggAAAAKMTIvMzEvMjAyMQkAAAABMCDa9TJBINsI6ddQo0Eg2wgoQ0lRLk5BU0RBUUdNOkdGR0QuSVFfUkUuMTAwMDAuMjAyMi0xMi0zMAEAAADFOOFoAgAAAAktNi42MjA3ODIBCAAAAAUAAAABMQEAAAALLTIxMDc2Njg2MjMDAAAAAzE2MAIAAAAEMTIyMgQAAAABMAcAAAAKMTIvMzAvMjAyMggAAAAKMTIvMzEvMjAyMQkAAAABMCDa9TJBINsI2bBQo0Eg2wgvQ0lRLk5BU0RBUUdNOkdGR0QuSVFfRElWX1NIQVJFLjEwMDAwLjIwMjItMTItMzABAAAAxTjhaAMAAAAAACDa9TJBINsIz4lQo0Eg2wguQ0lR</t>
  </si>
  <si>
    <t>Lk5BU0RBUUdTOk5HTS5JUV9OSV9NQVJHSU4uMTAwMDAuMjAyMi0xMi0zMAEAAACj2HICAgAAAAktMTU0LjUwOTMBCAAAAAUAAAABMQEAAAALLTIwNTkxNjA0MTgDAAAAAzE2MAIAAAAENDA5NAQAAAABMAcAAAAKMTIvMzAvMjAyMggAAAAKMTIvMzEvMjAyMQkAAAABMCDa9TJBINsIwDtQo0Eg2wgsQ0lRLk5BU0RBUUdTOk5HTS5JUV9TVF9ERUJULjEwMDAwLjIwMjItMTItMzABAAAAo9hyAgMAAAAAACDa9TJBINsIq+1Po0Eg2wgsQ0lRLk5BU0RBUUdTOk5HTS5JUV9MVF9ERUJULjEwMDAwLjIwMjItMTItMzABAAAAo9hyAgMAAAAAACDa9TJBINsIsRRQo0Eg2wgyQ0lRLk5BU0RBUUdTOk5HTS5JUV9SRVRVUk5fRVFVSVRZLjEwMDAwLjIwMjItMTItMzABAAAAo9hyAgIAAAAILTM5LjA4OTQBCAAAAAUAAAABMQEAAAALLTIwNTkxNjA0MTgDAAAAAzE2MAIAAAAENDEyOAQAAAABMAcAAAAKMTIvMzAvMjAyMggAAAAKMTIvMzEvMjAyMQkAAAABMCDa9TJBINsIq+1Po0Eg2wgxQ0lRLk5BU0RBUUNNOlBGVEEuSVFfRUJJVF9NQVJHSU4uMTAwMDAuMjAyMi0xMi0zMAEAAACrJ28qAwAAAAAAINr1MkEg2wiAUU+jQSDbCDJDSVEuTkFTREFRQ006UEZUQS5JUV9UT1RBTF9FUVVJVFkuMTAwMDAuMjAyMi0xMi0zMAEAAACrJ28qAgAAAAotMTcuMjA4OTg0AQgAAAAFAAAAATEBAAAACy0yMDkwODE0MDAyAwAAAAMxNjAC</t>
  </si>
  <si>
    <t>AAAABDEyNzUEAAAAATAHAAAACjEyLzMwLzIwMjIIAAAACjEyLzMxLzIwMjEJAAAAATAg2vUyQSDbCIBRT6NBINsILkNJUS5OQVNEQVFDTTpQRlRBLklRX05FVF9ERUJULjEwMDAwLjIwMjItMTItMzABAAAAqydvKgIAAAAJLTEuMTcwMDQ5AQgAAAAFAAAAATEBAAAACy0yMDkwODE0MDAyAwAAAAMxNjACAAAABDQzNjQEAAAAATAHAAAACjEyLzMwLzIwMjIIAAAACjEyLzMxLzIwMjEJAAAAATAg2vUyQSDbCHwqT6NBINsIMkNJUS5OQVNEQVFHUzpCTEZZLklRX0dST1NTX01BUkdJTi4xMDAwMC4yMDIyLTEyLTMwAQAAALFACgADAAAAAAAg2vUyQSDbCFi1TqNBINsIMENJUS5OQVNEQVFHUzpCTEZZLklRX1RPVEFMX0xJQUIuMTAwMDAuMjAyMi0xMi0zMAEAAACxQAoAAgAAAAcxNDg0Ljc0AQgAAAAFAAAAATEBAAAACy0yMTA4NDYxODE1AwAAAAMxNjACAAAABDEyNzYEAAAAATAHAAAACjEyLzMwLzIwMjIIAAAACjEyLzMxLzIwMjEJAAAAATAg2vUyQSDbCFi1TqNBINsIL0NJUS5OQVNEQVFHTTpJTUFCLklRX1RPVEFMX1JFVi4xMDAwMC4yMDIyLTEyLTMwAQAAAP0tRSYCAAAABjg4LjAyNgEIAAAABQAAAAExAQAAAAstMjA5OTQ5MDE0NAMAAAACMzICAAAAAjI4BAAAAAEwBwAAAAoxMi8zMC8yMDIyCAAAAAoxMi8zMS8yMDIxCQAAAAEwINr1MkEg2wg4QE6jQSDbCDJDSVEuTkFTREFRR006SU1BQi5JUV9UT1RB</t>
  </si>
  <si>
    <t>TF9BU1NFVFMuMTAwMDAuMjAyMi0xMi0zMAEAAAD9LUUmAgAAAAg1NjAxLjE5NQEIAAAABQAAAAExAQAAAAstMjA5OTQ5MDE0NAMAAAACMzICAAAABDEwMDcEAAAAATAHAAAACjEyLzMwLzIwMjIIAAAACjEyLzMxLzIwMjEJAAAAATAg2vUyQSDbCDAZTqNBINsIKENJUS5OQVNEQVFHTTpJTUFCLklRX1JFLjEwMDAwLjIwMjItMTItMzABAAAA/S1FJgIAAAAJLTQzNTQuODMzAQgAAAAFAAAAATEBAAAACy0yMDk5NDkwMTQ0AwAAAAIzMgIAAAAEMTIyMgQAAAABMAcAAAAKMTIvMzAvMjAyMggAAAAKMTIvMzEvMjAyMQkAAAABMCDa9TJBINsIMBlOo0Eg2wgvQ0lRLk5BU0RBUUdNOklNQUIuSVFfRElWX1NIQVJFLjEwMDAwLjIwMjItMTItMzABAAAA/S1FJgMAAAAAACDa9TJBINsIbfFNo0Eg2wgvQ0lRLk5BU0RBUUNNOkZNQU8uSVFfTklfTUFSR0lOLjEwMDAwLjIwMjItMTItMzABAAAAAZWiAAIAAAAHMjguMDgyOQEIAAAABQAAAAExAQAAAAstMjA1OTI2NjQ0MwMAAAADMTYwAgAAAAQ0MDk0BAAAAAEwBwAAAAoxMi8zMC8yMDIyCAAAAAoxMi8zMS8yMDIxCQAAAAEwINr1MkEg2wjSfE2jQSDbCC1DSVEuTkFTREFRQ006Rk1BTy5JUV9TVF9ERUJULjEwMDAwLjIwMjItMTItMzABAAAAAZWiAAIAAAACNDABCAAAAAUAAAABMQEAAAALLTIwNTkyNjY0NDMDAAAAAzE2MAIAAAAEMTA0NgQAAAABMAcAAAAKMTIvMzAv</t>
  </si>
  <si>
    <t>MjAyMggAAAAKMTIvMzEvMjAyMQkAAAABMCDa9TJBINsIyVVNo0Eg2wgtQ0lRLk5BU0RBUUNNOkZNQU8uSVFfTFRfREVCVC4xMDAwMC4yMDIyLTEyLTMwAQAAAAGVogACAAAABjg3LjgwNAEIAAAABQAAAAExAQAAAAstMjA1OTI2NjQ0MwMAAAADMTYwAgAAAAQxMDQ5BAAAAAEwBwAAAAoxMi8zMC8yMDIyCAAAAAoxMi8zMS8yMDIxCQAAAAEwINr1MkEg2wjJVU2jQSDbCDNDSVEuTkFTREFRQ006Rk1BTy5JUV9SRVRVUk5fRVFVSVRZLjEwMDAwLjIwMjItMTItMzABAAAAAZWiAAIAAAAFOC42MDEBCAAAAAUAAAABMQEAAAALLTIwNTkyNjY0NDMDAAAAAzE2MAIAAAAENDEyOAQAAAABMAcAAAAKMTIvMzAvMjAyMggAAAAKMTIvMzEvMjAyMQkAAAABMCDa9TJBINsIvS5No0Eg2wgxQ0lRLk5BU0RBUUdTOlZDU0EuSVFfRUJJVF9NQVJHSU4uMTAwMDAuMjAyMi0xMi0zMAEAAABE8KsQAgAAAAgtMTQuMTA0OAEIAAAABQAAAAExAQAAAAstMjEwNzUxNTExMwMAAAADMTYwAgAAAAQ0MDUzBAAAAAEwBwAAAAoxMi8zMC8yMDIyCAAAAAoxMi8zMS8yMDIxCQAAAAEwINr1MkEg2wiUkkyjQSDbCDJDSVEuTkFTREFRR1M6VkNTQS5JUV9UT1RBTF9FUVVJVFkuMTAwMDAuMjAyMi0xMi0zMAEAAABE8KsQAgAAAAcxMDE4LjE1AQgAAAAFAAAAATEBAAAACy0yMTA3NTE1MTEzAwAAAAMxNjACAAAABDEyNzUEAAAAATAHAAAACjEy</t>
  </si>
  <si>
    <t>LzMwLzIwMjIIAAAACjEyLzMxLzIwMjEJAAAAATAg2vUyQSDbCKC5TKNBINsILkNJUS5OQVNEQVFHUzpWQ1NBLklRX05FVF9ERUJULjEwMDAwLjIwMjItMTItMzABAAAARPCrEAIAAAAHLTM1My4zMwEIAAAABQAAAAExAQAAAAstMjEwNzUxNTExMwMAAAADMTYwAgAAAAQ0MzY0BAAAAAEwBwAAAAoxMi8zMC8yMDIyCAAAAAoxMi8zMS8yMDIxCQAAAAEwINr1MkEg2wiNa0yjQSDbCDJDSVEuTkFTREFRQ006VlBDQi5JUV9HUk9TU19NQVJHSU4uMTAwMDAuMjAyMi0xMi0zMAEAAADopdYpAwAAAAAAINr1MkEg2whq9kujQSDbCDNDSVEuTkFTREFRR006TVBSQS5JUV9URVZfVE9UQUxfUkVWLjEwMDAwLjIwMjItMTItMzABAAAAzRxwZAMAAAAAACDa9TJBINsI5kW0o0Eg2wgpQ0lRLk5BU0RBUUdNOk1QUkEuSVFfUEJWLjEwMDAwLjIwMjItMTItMzABAAAAzRxwZAMAAAACTk0BBwAAAAUAAAABMQEAAAALLTIxMDMzNjcyMjgDAAAAATACAAAABjEwMDA2NwQAAAABMAcAAAAKMTIvMjkvMjAyMggAAAAKMTIvMjkvMjAyMiDa9TJBINsI7my0o0Eg2wgtQ0lRLk5BU0RBUUdNOlJFTkUuSVFfUEVfRVhDTC4xMDAwMC4yMDIyLTEyLTMwAQAAAGKD8mgDAAAAAAAg2vUyQSDbCLSCs6NBINsILkNJUS5OQVNEQVFDTTpGUk9OLklRX1RFVl9FQklULjEwMDAwLjIwMjItMTItMzABAAAAUE0DKgMAAAACTk0BBwAAAAUAAAABMQEA</t>
  </si>
  <si>
    <t>AAALLTIxMDU5OTc3NjUDAAAAATACAAAABjEwMDA2MgQAAAABMAcAAAAKMTIvMzAvMjAyMggAAAAKMTIvMzAvMjAyMiDa9TJBINsIlA2zo0Eg2wgwQ0lRLk5BU0RBUUNNOlZQQ0IuSVFfVE9UQUxfTElBQi4xMDAwMC4yMDIyLTEyLTMwAQAAAOil1ikCAAAACjI4Mi45MTg2MTUBCAAAAAUAAAABMQEAAAALLTIxMDYzNTYzODUDAAAAAzE2MAIAAAAEMTI3NgQAAAABMAcAAAAKMTIvMzAvMjAyMggAAAAKMTIvMzEvMjAyMQkAAAABMCDa9TJBINsIavZLo0Eg2wgwQ0lRLk5BU0RBUUdNOlNWTkEuSVFfVEVWX0VCSVREQS4xMDAwMC4yMDIyLTEyLTMwAQAAAH2meWQDAAAAAAAg2vUyQSDbCHWYsqNBINsIGENJUS5OQVNEQVFHUzpQRVRTLklRX1RFVgEAAABxfBQAAgAAAAoyNTguMTQ3Nzk1AQYAAAAFAAAAATEBAAAACy0yMDYyMTA0MjcyAwAAAAMxNjACAAAABjEwMDA2MAQAAAABMAcAAAAIMy84LzIwMjMg2vUyQSDbCKxEgKNBINsIMUNJUS5OQVNEQVFHTTpTVk5BLklRX1BSSUNFX1NBTEVTLjEwMDAwLjIwMjItMTItMzABAAAAfaZ5ZAMAAAAAACDa9TJBINsIZ3Gyo0Eg2wgzQ0lRLk5BU0RBUUdNOlVTQ1QuSVFfVEVWX1RPVEFMX1JFVi4xMDAwMC4yMDIyLTEyLTMwAQAAALWezioDAAAAAAAg2vUyQSDbCD/VsaNBINsIKUNJUS5OQVNEQVFHTTpVU0NULklRX1BCVi4xMDAwMC4yMDIyLTEyLTMwAQAAALWezioDAAAA</t>
  </si>
  <si>
    <t>Ak5NAQcAAAAFAAAAATEBAAAACy0yMTA4NTI5MTg4AwAAAAEwAgAAAAYxMDAwNjcEAAAAATAHAAAACjEyLzMwLzIwMjIIAAAACjEyLzMwLzIwMjIg2vUyQSDbCDausaNBINsILkNJUS5OQVNEQVFHUzpQRVRTLklRX0NMT1NFUFJJQ0VfQURKLjIwMjEtMTItMzEBAAAAcXwUAAIAAAAJMjMuNTA5NTA3ABvzTjRBINsIp+qtpEEg2wgtQ0lRLk5BU0RBUUNNOlBSVEguSVFfUEVfRVhDTC4xMDAwMC4yMDIyLTEyLTMwAQAAAKI+aRgDAAAAAk5NAQcAAAAFAAAAATEBAAAACy0yMTA3OTQyMjA1AwAAAAEwAgAAAAYxMDAwNjYEAAAAATAHAAAACjEyLzMwLzIwMjIIAAAACjEyLzMwLzIwMjIg2vUyQSDbCBISsaNBINsILkNJUS5OQVNEQVFHUzpDRFhTLklRX1RFVl9FQklULjEwMDAwLjIwMjItMTItMzABAAAA3TgwAAMAAAACTk0BBwAAAAUAAAABMQEAAAALLTIxMTAxNDA2NzEDAAAAATACAAAABjEwMDA2MgQAAAABMAcAAAAKMTIvMzAvMjAyMggAAAAKMTIvMzAvMjAyMiDa9TJBINsI4nWwo0Eg2wgpQ0lRLk5BU0RBUUdTOlBFVFMuSVFfTUFSS0VUQ0FQLjIwMjEtMTItMzEBAAAAcXwUAAIAAAAKNTEwLjQ2MDY0OAEGAAAABQAAAAExAQAAAAstMjEyNDEwNjM4MwMAAAADMTYwAgAAAAYxMDAwNTQEAAAAATAHAAAACjEyLzMxLzIwMjEb8040QSDbCJjDraRBINsIMENJUS5OQVNEQVFHTTpDQlJHLklRX1RFVl9FQklUREEu</t>
  </si>
  <si>
    <t>MTAwMDAuMjAyMi0xMi0zMAEAAABHwywqAwAAAAAAINr1MkEg2wiusq+jQSDbCDFDSVEuTkFTREFRR006Q0JSRy5JUV9QUklDRV9TQUxFUy4xMDAwMC4yMDIyLTEyLTMwAQAAAEfDLCoDAAAAAAAg2vUyQSDbCLnZr6NBINsIKUNJUS5OQVNEQVFHUzpQRVRTLklRX01BUktFVENBUC4yMDE3LTEyLTMxAQAAAHF8FAACAAAABzkyNi43NDQBBgAAAAUAAAABMQEAAAAKMTg2MzQzMTk5NgMAAAADMTYwAgAAAAYxMDAwNTQEAAAAATAHAAAACjEyLzMxLzIwMTcg2vUyQSDbCJj2f6NBINsIM0NJUS5OQVNEQVFDTTpRRFJPLklRX1RFVl9UT1RBTF9SRVYuMTAwMDAuMjAyMi0xMi0zMAEAAAByydopAwAAAAAAINr1MkEg2wiLFq+jQSDbCClDSVEuTkFTREFRQ006UURSTy5JUV9QQlYuMTAwMDAuMjAyMi0xMi0zMAEAAAByydopAwAAAAJOTQEHAAAABQAAAAExAQAAAAstMjEwNTg5NzE3MAMAAAABMAIAAAAGMTAwMDY3BAAAAAEwBwAAAAoxMi8zMC8yMDIyCAAAAAoxMi8zMC8yMDIyINr1MkEg2wiLFq+jQSDbCC5DSVEuTkFTREFRR006RVNBQy5JUV9DTE9TRVBSSUNFX0FESi4yMDIyLTA5LTMwAQAAAOQ/VGQCAAAABTEwLjEzACDa9TJBINsIeYF/o0Eg2wgtQ0lRLk5BU0RBUUdNOkRQQ1MuSVFfUEVfRVhDTC4xMDAwMC4yMDIyLTEyLTMwAQAAAG1vfWQDAAAAAAAg2vUyQSDbCMMrrqNBINsILkNJUS5OQVNEQVFDTTpBRlJJ</t>
  </si>
  <si>
    <t>LklRX1RFVl9FQklULjEwMDAwLjIwMjItMTItMzABAAAAIRwHaQIAAAAQMTQxLjA3MDAxMDEwMDQxMwEHAAAABQAAAAExAQAAAAstMjA4OTA2MzEzMAMAAAABMAIAAAAGMTAwMDYyBAAAAAEwBwAAAAoxMi8zMC8yMDIyCAAAAAoxMi8zMC8yMDIyINr1MkEg2wiltq2jQSDbCC5DSVEuTkFTREFRR006RVNBQy5JUV9DTE9TRVBSSUNFX0FESi4yMDEyLTEyLTMxAQAAAOQ/VGQDAAAAAAAg2vUyQSDbCG9af6NBINsIMENJUS5OQVNEQVFHTTpCUEFDLklRX1RFVl9FQklUREEuMTAwMDAuMjAyMi0xMi0zMAEAAAA0qXBkAwAAAAAAINr1MkEg2wiGQa2jQSDbCDFDSVEuTkFTREFRR006QlBBQy5JUV9QUklDRV9TQUxFUy4xMDAwMC4yMDIyLTEyLTMwAQAAADSpcGQDAAAAAAAg2vUyQSDbCH4araNBINsIKUNJUS5OQVNEQVFHTTpFU0FDLklRX01BUktFVENBUC4yMDE5LTEyLTMxAQAAAOQ/VGQDAAAAAAAg2vUyQSDbCGQzf6NBINsIM0NJUS5OQVNEQVFHUzpCU1JSLklRX1RFVl9UT1RBTF9SRVYuMTAwMDAuMjAyMi0xMi0zMAEAAADgngoAAwAAAAAAINr1MkEg2whTfqyjQSDbCClDSVEuTkFTREFRR1M6QlNSUi5JUV9QQlYuMTAwMDAuMjAyMi0xMi0zMAEAAADgngoAAgAAABEwLjg4NTA1NjQyMjM0NjkyNQEHAAAABQAAAAExAQAAAAstMjEwODYxOTM1MAMAAAABMAIAAAAGMTAwMDY3BAAAAAEwBwAAAAoxMi8zMC8yMDIy</t>
  </si>
  <si>
    <t>CAAAAAoxMi8zMC8yMDIyINr1MkEg2wj1MKyjQSDbCC5DSVEuTkFTREFRQ006TUhMRC5JUV9DTE9TRVBSSUNFX0FESi4yMDIxLTEyLTMxAQAAAGx5HAICAAAABDMuMDYAG/NONEEg2wg9ZKykQSDbCC1DSVEuTkFTREFRR006Q01DQS5JUV9QRV9FWENMLjEwMDAwLjIwMjItMTItMzABAAAAPvhrZAMAAAAAACDa9TJBINsI1Luro0Eg2wguQ0lRLk5BU0RBUUdNOlVUQUEuSVFfVEVWX0VCSVQuMTAwMDAuMjAyMi0xMi0zMAEAAACWXIdkAwAAAAJOTQEHAAAABQAAAAExAQAAAAstMjEwNTI2NTUzOAMAAAABMAIAAAAGMTAwMDYyBAAAAAEwBwAAAAoxMi8zMC8yMDIyCAAAAAoxMi8zMC8yMDIyINr1MkEg2wiqH6ujQSDbCC5DSVEuTkFTREFRQ006TUhMRC5JUV9DTE9TRVBSSUNFX0FESi4yMDE3LTEyLTMxAQAAAGx5HAICAAAACDYuMjIyNDM3ACDa9TJBINsIUOV+o0Eg2wgwQ0lRLk5BU0RBUUdNOlhGSU4uSVFfVEVWX0VCSVREQS4xMDAwMC4yMDIyLTEyLTMwAQAAALnQZGQDAAAAAAAg2vUyQSDbCFSDqqNBINsIMUNJUS5OQVNEQVFHTTpYRklOLklRX1BSSUNFX1NBTEVTLjEwMDAwLjIwMjItMTItMzABAAAAudBkZAMAAAAAACDa9TJBINsIVIOqo0Eg2wgpQ0lRLk5BU0RBUUNNOk1ITEQuSVFfTUFSS0VUQ0FQLjIwMjEtMTItMzEBAAAAbHkcAgIAAAAKMjY0LjUxNzg5NgEGAAAABQAAAAExAQAAAAstMjEyMjg4MzU3</t>
  </si>
  <si>
    <t>NwMAAAADMTYwAgAAAAYxMDAwNTQEAAAAATAHAAAACjEyLzMxLzIwMjEb8040QSDbCC89rKRBINsIM0NJUS5OQVNEQVFHUzpJQ1ZYLklRX1RFVl9UT1RBTF9SRVYuMTAwMDAuMjAyMi0xMi0zMAEAAADb6rEkAgAAABAxMy4wODUxMzE5OTQzNjA0AQcAAAAFAAAAATEBAAAACy0yMTA1ODg3NTkyAwAAAAEwAgAAAAYxMDAwNjEEAAAAATAHAAAACjEyLzMwLzIwMjIIAAAACjEyLzMwLzIwMjIg2vUyQSDbCBaZqaNBINsIKUNJUS5OQVNEQVFHUzpJQ1ZYLklRX1BCVi4xMDAwMC4yMDIyLTEyLTMwAQAAANvqsSQCAAAAEDEuMTE4MDA2NDIyNzYzODUBBwAAAAUAAAABMQEAAAALLTIxMDU4ODc1OTIDAAAAATACAAAABjEwMDA2NwQAAAABMAcAAAAKMTIvMzAvMjAyMggAAAAKMTIvMzAvMjAyMiDa9TJBINsIFpmpo0Eg2wgtQ0lRLk5BU0RBUUdNOkZJQUMuSVFfUEVfRVhDTC4xMDAwMC4yMDIyLTEyLTMwAQAAAPtTdyoDAAAAAAAg2vUyQSDbCOPVqKNBINsILUNJUS5OQVNEQVFHUzpXR1MuSVFfQ0xPU0VQUklDRV9BREouMjAxOS0xMi0zMQEAAAAXJUckAwAAAAAAINr1MkEg2wgdIn6jQSDbCC5DSVEuTkFTREFRR006QUVBRS5JUV9URVZfRUJJVC4xMDAwMC4yMDIyLTEyLTMwAQAAAPsi8mMDAAAAAk5NAQcAAAAFAAAAATEBAAAACy0yMTA4MzQzMTQxAwAAAAEwAgAAAAYxMDAwNjIEAAAAATAHAAAACjEyLzI5LzIwMjII</t>
  </si>
  <si>
    <t>AAAACjEyLzI5LzIwMjIg2vUyQSDbCMRgqKNBINsIL0NJUS5OQVNEQVFHTTpHUFAuSVFfVEVWX0VCSVREQS4xMDAwMC4yMDIyLTEyLTMwAQAAAF+xswICAAAAEDUuODMwODU2MTkzMTQ3MTgBBwAAAAUAAAABMQEAAAALLTIxMTE3NjczMjcDAAAAATACAAAABjEwMDA2MwQAAAABMAcAAAAKMTIvMzAvMjAyMggAAAAKMTIvMzAvMjAyMiDa9TJBINsImMSno0Eg2wgoQ0lRLk5BU0RBUUdTOldHUy5JUV9NQVJLRVRDQVAuMjAyMi0wOS0zMAEAAAAXJUckAgAAAAozMzQuMDEyOTI1AQYAAAAFAAAAATEBAAAACy0yMDgzOTExNTQ3AwAAAAMxNjACAAAABjEwMDA1NAQAAAABMAcAAAAJOS8zMC8yMDIyINr1MkEg2wgdIn6jQSDbCDBDSVEuTkFTREFRR006R1BQLklRX1BSSUNFX1NBTEVTLjEwMDAwLjIwMjItMTItMzABAAAAX7GzAgIAAAAPMy44MzAwODI2MzkzNTI1AQcAAAAFAAAAATEBAAAACy0yMTExNzY3MzI3AwAAAAEwAgAAAAUzODk1OAQAAAABMAcAAAAKMTIvMzAvMjAyMggAAAAKMTIvMzAvMjAyMiDa9TJBINsIj52no0Eg2wgzQ0lRLk5BU0RBUUdTOlNFRVIuSVFfVEVWX1RPVEFMX1JFVi4xMDAwMC4yMDIyLTEyLTMwAQAAAE1ksSADAAAAAk5NAQcAAAAFAAAAATEBAAAACy0yMTA5NjM1OTk1AwAAAAEwAgAAAAYxMDAwNjEEAAAAATAHAAAACjEyLzMwLzIwMjIIAAAACjEyLzMwLzIwMjIg2vUyQSDbCHUop6NB</t>
  </si>
  <si>
    <t>INsIKENJUS5OQVNEQVFHUzpXR1MuSVFfTUFSS0VUQ0FQLjIwMTItMTItMzEBAAAAFyVHJAMAAAAAACDa9TJBINsIEvt9o0Eg2wgpQ0lRLk5BU0RBUUdTOlNFRVIuSVFfUEJWLjEwMDAwLjIwMjItMTItMzABAAAATWSxIAIAAAARMC43MTUyMDg1MjcwNjEzMzMBBwAAAAUAAAABMQEAAAALLTIxMDk2MzU5OTUDAAAAATACAAAABjEwMDA2NwQAAAABMAcAAAAKMTIvMzAvMjAyMggAAAAKMTIvMzAvMjAyMiDa9TJBINsIX9qmo0Eg2wgYQ0lRLk5BU0RBUUNNOkZXQUMuSVFfVEVWAQAAABJOayoCAAAACTM1OC4wMDE3MwEGAAAABQAAAAExAQAAAAstMjA3MDc3NjgxMQMAAAADMTYwAgAAAAYxMDAwNjAEAAAAATAHAAAACDMvOC8yMDIzINr1MkEg2wj0hX2jQSDbCC1DSVEuTkFTREFRQ006QVNVUi5JUV9QRV9FWENMLjEwMDAwLjIwMjItMTItMzABAAAAS44AAAIAAAAGNTguMzc1AQcAAAAFAAAAATEBAAAACy0yMTA4NDkxMzA5AwAAAAEwAgAAAAYxMDAwNjYEAAAAATAHAAAACjEyLzMwLzIwMjIIAAAACjEyLzMwLzIwMjIg2vUyQSDbCDM+pqNBINsILkNJUS5OQVNEQVFHTTpXV0FDLklRX1RFVl9FQklULjEwMDAwLjIwMjItMTItMzABAAAAb7VSZAMAAAACTk0BBwAAAAUAAAABMQEAAAALLTIwODE2MjY5ODMDAAAAATACAAAABjEwMDA2MgQAAAABMAcAAAAKMTIvMjkvMjAyMggAAAAKMTIvMjkvMjAyMiDa9TJBINsI</t>
  </si>
  <si>
    <t>CKKlo0Eg2wgvQ0lRLk5BU0RBUUdTOkZJUC5JUV9URVZfRUJJVERBLjEwMDAwLjIwMjItMTItMzABAAAAqXAnagMAAAACTk0BBwAAAAUAAAABMQEAAAALLTIwOTUwMjI1OTQDAAAAATACAAAABjEwMDA2MwQAAAABMAcAAAAKMTIvMzAvMjAyMggAAAAKMTIvMzAvMjAyMiDa9TJBINsI4AWlo0Eg2wguQ0lRLk5BU0RBUUNNOkZXQUMuSVFfQ0xPU0VQUklDRV9BREouMjAyMS0xMi0zMQEAAAASTmsqAgAAAAQ5Ljk0ACcaTzRBINsI6iurpEEg2wgwQ0lRLk5BU0RBUUdTOkZJUC5JUV9QUklDRV9TQUxFUy4xMDAwMC4yMDIyLTEyLTMwAQAAAKlwJ2oDAAAAAAAg2vUyQSDbCOAFpaNBINsIKUNJUS5OQVNEQVFDTTpGV0FDLklRX01BUktFVENBUC4yMDIxLTEyLTMxAQAAABJOayoCAAAACTM1MC43MDMwOAEGAAAABQAAAAExAQAAAAstMjEyMDU4MTgyOQMAAAADMTYwAgAAAAYxMDAwNTQEAAAAATAHAAAACjEyLzMxLzIwMjEnGk80QSDbCOMEq6RBINsIM0NJUS5OQVNEQVFHTTpWTUdBLklRX1RFVl9UT1RBTF9SRVYuMTAwMDAuMjAyMi0xMi0zMAEAAAAeb31kAwAAAAAAINr1MkEg2wisQqSjQSDbCClDSVEuTkFTREFRR006Vk1HQS5JUV9QQlYuMTAwMDAuMjAyMi0xMi0zMAEAAAAeb31kAwAAAAAAINr1MkEg2wisQqSjQSDbCClDSVEuTkFTREFRQ006RldBQy5JUV9NQVJLRVRDQVAuMjAxNy0xMi0zMQEAAAASTmsqAwAA</t>
  </si>
  <si>
    <t>AAAAINr1MkEg2wjgN32jQSDbCC1DSVEuTkFTREFRR1M6QVZBSC5JUV9QRV9FWENMLjEwMDAwLjIwMjItMTItMzABAAAADmZLIgMAAAACTk0BBwAAAAUAAAABMQEAAAALLTIxMDY1MzExMTADAAAAATACAAAABjEwMDA2NgQAAAABMAcAAAAKMTIvMzAvMjAyMggAAAAKMTIvMzAvMjAyMiDa9TJBINsIh3+jo0Eg2wguQ0lRLk5BU0RBUUdNOklYQVEuSVFfVEVWX0VCSVQuMTAwMDAuMjAyMi0xMi0zMAEAAAAtDztkAwAAAAJOTQEHAAAABQAAAAExAQAAAAstMjEwMzg0NzA3MAMAAAABMAIAAAAGMTAwMDYyBAAAAAEwBwAAAAoxMi8zMC8yMDIyCAAAAAoxMi8zMC8yMDIyINr1MkEg2wjK4qKjQSDbCC5DSVEuTkFTREFRR1M6Q1JCVS5JUV9DTE9TRVBSSUNFX0FESi4yMDIyLTA5LTMwAQAAAC9HORACAAAABTEwLjU1ACDa9TJBINsIwMJ8o0Eg2wgwQ0lRLk5BU0RBUUdNOkdSVlkuSVFfVEVWX0VCSVREQS4xMDAwMC4yMDIyLTEyLTMwAQAAANOU0AACAAAAETAuOTU3NDk5MjczOTA3MDI3AQcAAAAFAAAAATEBAAAACy0yMTAzNzgzMjE1AwAAAAEwAgAAAAYxMDAwNjMEAAAAATAHAAAACjEyLzMwLzIwMjIIAAAACjEyLzMwLzIwMjIg2vUyQSDbCAvSoaNBINsIM0NJUS5OQVNEQVFDTTpHUEFDLklRX1RFVl9UT1RBTF9SRVYuMTAwMDAuMjAyMi0xMi0zMAEAAABzS2wpAwAAAAAAINr1MkEg2wjuXKGjQSDbCC5DSVEuTkFT</t>
  </si>
  <si>
    <t>REFRR1M6Q1JCVS5JUV9DTE9TRVBSSUNFX0FESi4yMDEyLTEyLTMxAQAAAC9HORADAAAAAAAg2vUyQSDbCLabfKNBINsIMUNJUS5OQVNEQVFDTTpHUEFDLklRX1BSSUNFX1NBTEVTLjEwMDAwLjIwMjItMTItMzABAAAAc0tsKQMAAAAAACDa9TJBINsI3jWho0Eg2wgzQ0lRLk5BU0RBUUNNOklHSUMuSVFfVEVWX1RPVEFMX1JFVi4xMDAwMC4yMDIyLTEyLTMwAQAAAErs9wcCAAAAETAuMzg3NDA4NTA5NzQ5NzA5AQcAAAAFAAAAATEBAAAACy0yMTA1MzcxMTQ1AwAAAAEwAgAAAAYxMDAwNjEEAAAAATAHAAAACjEyLzMwLzIwMjIIAAAACjEyLzMwLzIwMjIg2vUyQSDbCLSZoKNBINsIKUNJUS5OQVNEQVFHUzpDUkJVLklRX01BUktFVENBUC4yMDE5LTEyLTMxAQAAAC9HORADAAAAAAAg2vUyQSDbCLabfKNBINsIKUNJUS5OQVNEQVFDTTpJR0lDLklRX1BCVi4xMDAwMC4yMDIyLTEyLTMwAQAAAErs9wcCAAAAETAuOTczMDcxOTM3MDE4ODkyAQcAAAAFAAAAATEBAAAACy0yMTA1MzcxMTQ1AwAAAAEwAgAAAAYxMDAwNjcEAAAAATAHAAAACjEyLzMwLzIwMjIIAAAACjEyLzMwLzIwMjIg2vUyQSDbCK1yoKNBINsILUNJUS5OQVNEQVFDTTpGU1JYLklRX1BFX0VYQ0wuMTAwMDAuMjAyMi0xMi0zMAEAAADai98pAgAAABAxMzMuNzE4OTk3MjczNzU1AQcAAAAFAAAAATEBAAAACy0yMTA2MzU2MzgyAwAAAAEwAgAAAAYx</t>
  </si>
  <si>
    <t>MDAwNjYEAAAAATAHAAAACjEyLzI3LzIwMjIIAAAACjEyLzI3LzIwMjIg2vUyQSDbCP3Vn6NBINsILUNJUS5OQVNEQVFHUzpWT1IuSVFfQ0xPU0VQUklDRV9BREouMjAyMS0xMi0zMQEAAADUOBkiAgAAAAUxMS42MgAnGk80QSDbCIOlqaRBINsILkNJUS5OQVNEQVFHTTpBQ0FCLklRX1RFVl9FQklULjEwMDAwLjIwMjItMTItMzABAAAAJhTsaAMAAAACTk0BBwAAAAUAAAABMQEAAAALLTIxMDcwMDEzODkDAAAAATACAAAABjEwMDA2MgQAAAABMAcAAAAKMTIvMzAvMjAyMggAAAAKMTIvMzAvMjAyMiDa9TJBINsI3mCfo0Eg2wgwQ0lRLk5BU0RBUUdNOkZVTEMuSVFfVEVWX0VCSVREQS4xMDAwMC4yMDIyLTEyLTMwAQAAAIVibRYDAAAAAk5NAQcAAAAFAAAAATEBAAAACy0yMTA5Nzc5MTg0AwAAAAEwAgAAAAYxMDAwNjMEAAAAATAHAAAACjEyLzMwLzIwMjIIAAAACjEyLzMwLzIwMjIg2vUyQSDbCKudnqNBINsILUNJUS5OQVNEQVFHUzpWT1IuSVFfQ0xPU0VQUklDRV9BREouMjAxNy0xMi0zMQEAAADUOBkiAwAAAAAAINr1MkEg2wibJnyjQSDbCDFDSVEuTkFTREFRR006RlVMQy5JUV9QUklDRV9TQUxFUy4xMDAwMC4yMDIyLTEyLTMwAQAAAIVibRYCAAAAEDEzLjQzMzYxNzk5ODA5NTcBBwAAAAUAAAABMQEAAAALLTIxMDk3NzkxODQDAAAAATACAAAABTM4OTU4BAAAAAEwBwAAAAoxMi8zMC8yMDIyCAAAAAox</t>
  </si>
  <si>
    <t>Mi8zMC8yMDIyINr1MkEg2wirnZ6jQSDbCDFDSVEuTkFTREFRR1M6V1cuSVFfVEVWX1RPVEFMX1JFVi4xMDAwMC4yMDIyLTEyLTMwAQAAAH6BCwACAAAAEDEuMzA4MDAwNDMxODY0NzIBBwAAAAUAAAABMQEAAAALLTIxMDk2MTM0MjcDAAAAATACAAAABjEwMDA2MQQAAAABMAcAAAAKMTIvMzAvMjAyMggAAAAKMTIvMzAvMjAyMiDa9TJBINsIeNqdo0Eg2wgoQ0lRLk5BU0RBUUdTOlZPUi5JUV9NQVJLRVRDQVAuMjAyMS0xMi0zMQEAAADUOBkiAgAAAAo0MzMuMzA0MDM2AQYAAAAFAAAAATEBAAAACy0yMTIyNjAyOTA0AwAAAAMxNjACAAAABjEwMDA1NAQAAAABMAcAAAAKMTIvMzEvMjAyMScaTzRBINsIfH6ppEEg2wgnQ0lRLk5BU0RBUUdTOldXLklRX1BCVi4xMDAwMC4yMDIyLTEyLTMwAQAAAH6BCwADAAAAAk5NAQcAAAAFAAAAATEBAAAACy0yMTA5NjEzNDI3AwAAAAEwAgAAAAYxMDAwNjcEAAAAATAHAAAACjEyLzMwLzIwMjIIAAAACjEyLzMwLzIwMjIg2vUyQSDbCHjanaNBINsILENJUS5OQVNEQVFHUzpLWlIuSVFfUEVfRVhDTC4xMDAwMC4yMDIyLTEyLTMwAQAAAI0SIRIDAAAAAk5NAQcAAAAFAAAAATEBAAAACy0yMTA3OTc3Njk4AwAAAAEwAgAAAAYxMDAwNjYEAAAAATAHAAAACjEyLzMwLzIwMjIIAAAACjEyLzMwLzIwMjIg2vUyQSDbCM8XnaNBINsILkNJUS5OQVNEQVFHUzpDWVhULklRX1RFVl9F</t>
  </si>
  <si>
    <t>QklULjEwMDAwLjIwMjItMTItMzABAAAAi5NuIQMAAAACTk0BBwAAAAUAAAABMQEAAAALLTIxMDY3NzAxOTUDAAAAATACAAAABjEwMDA2MgQAAAABMAcAAAAKMTIvMzAvMjAyMggAAAAKMTIvMzAvMjAyMiDa9TJBINsIo3uco0Eg2wguQ0lRLk5BU0RBUUdNOk5FV1QuSVFfQ0xPU0VQUklDRV9BREouMjAxOS0xMi0zMQEAAADeDggAAgAAAAkxNS45MDQxOTgAINr1MkEg2whuinujQSDbCDBDSVEuTkFTREFRR006Vk9SQi5JUV9URVZfRUJJVERBLjEwMDAwLjIwMjItMTItMzABAAAAjVIUZAMAAAACTk0BBwAAAAUAAAABMQEAAAALLTIxMDUzNTY1MzYDAAAAATACAAAABjEwMDA2MwQAAAABMAcAAAAKMTIvMzAvMjAyMggAAAAKMTIvMzAvMjAyMiDa9TJBINsIgQaco0Eg2wgxQ0lRLk5BU0RBUUdNOlZPUkIuSVFfUFJJQ0VfU0FMRVMuMTAwMDAuMjAyMi0xMi0zMAEAAACNUhRkAgAAABA3Mi4wMjkyNzg5Mjg1MTU4AQcAAAAFAAAAATEBAAAACy0yMTA1MzU2NTM2AwAAAAEwAgAAAAUzODk1OAQAAAABMAcAAAAKMTIvMzAvMjAyMggAAAAKMTIvMzAvMjAyMiDa9TJBINsIe9+bo0Eg2wgpQ0lRLk5BU0RBUUdNOk5FV1QuSVFfTUFSS0VUQ0FQLjIwMjItMDktMzABAAAA3g4IAAIAAAAKMzk3LjQ4MzUwNgEGAAAABQAAAAExAQAAAAstMjA4NTcyNTU2NQMAAAADMTYwAgAAAAYxMDAwNTQEAAAAATAHAAAACTkvMzAvMjAy</t>
  </si>
  <si>
    <t>MiDa9TJBINsIaGN7o0Eg2wgzQ0lRLk5BU0RBUUNNOkFMUlMuSVFfVEVWX1RPVEFMX1JFVi4xMDAwMC4yMDIyLTEyLTMwAQAAAG0WLQADAAAAAAAg2vUyQSDbCE9Dm6NBINsIKUNJUS5OQVNEQVFDTTpBTFJTLklRX1BCVi4xMDAwMC4yMDIyLTEyLTMwAQAAAG0WLQACAAAAEDEuMTE4MjgyMTExNzgyMTQBBwAAAAUAAAABMQEAAAALLTIxMDg1ODU3MzMDAAAAATACAAAABjEwMDA2NwQAAAABMAcAAAAKMTIvMzAvMjAyMggAAAAKMTIvMzAvMjAyMiDa9TJBINsIRRybo0Eg2wgpQ0lRLk5BU0RBUUdNOk5FV1QuSVFfTUFSS0VUQ0FQLjIwMTItMTItMzEBAAAA3g4IAAIAAAAINjUuNTcxNzgBBgAAAAUAAAABMQEAAAAKMTU3NTA0ODEyNAMAAAADMTYwAgAAAAYxMDAwNTQEAAAAATAHAAAACjEyLzMxLzIwMTIg2vUyQSDbCFs8e6NBINsILUNJUS5OQVNEQVFHTTpFU1BSLklRX1BFX0VYQ0wuMTAwMDAuMjAyMi0xMi0zMAEAAABMbgAAAwAAAAJOTQEHAAAABQAAAAExAQAAAAstMjExMTI1OTgwMQMAAAABMAIAAAAGMTAwMDY2BAAAAAEwBwAAAAoxMi8zMC8yMDIyCAAAAAoxMi8zMC8yMDIyINr1MkEg2wgbgJqjQSDbCBhDSVEuTkFTREFRR1M6TElMTS5JUV9URVYBAAAAO428FgIAAAAKMTM0LjI3NzMxNgEGAAAABQAAAAExAQAAAAstMjA3NjI5NTE3NAMAAAADMTYwAgAAAAYxMDAwNjAEAAAAATAHAAAACDMvOC8yMDIz</t>
  </si>
  <si>
    <t>INr1MkEg2wg6x3qjQSDbCC5DSVEuTkFTREFRR1M6QklSRC5JUV9URVZfRUJJVC4xMDAwMC4yMDIyLTEyLTMwAQAAAMwkbhMDAAAAAk5NAQcAAAAFAAAAATEBAAAACy0yMTA3OTUxMTExAwAAAAEwAgAAAAYxMDAwNjIEAAAAATAHAAAACjEyLzMwLzIwMjIIAAAACjEyLzMwLzIwMjIg2vUyQSDbCDXkmaNBINsIMENJUS5OQVNEQVFHTTpOTk9YLklRX1RFVl9FQklUREEuMTAwMDAuMjAyMi0xMi0zMAEAAACXqdImAwAAAAJOTQEHAAAABQAAAAExAQAAAAstMjA5OTE2NDMwNAMAAAABMAIAAAAGMTAwMDYzBAAAAAEwBwAAAAoxMi8zMC8yMDIyCAAAAAoxMi8zMC8yMDIyINr1MkEg2wgz+ZijQSDbCDFDSVEuTkFTREFRR006Tk5PWC5JUV9QUklDRV9TQUxFUy4xMDAwMC4yMDIyLTEyLTMwAQAAAJep0iYCAAAAEDI3Mi44ODg2MjU5NDI5MDgBBwAAAAUAAAABMQEAAAALLTIwOTkxNjQzMDQDAAAAATACAAAABTM4OTU4BAAAAAEwBwAAAAoxMi8zMC8yMDIyCAAAAAoxMi8zMC8yMDIyINr1MkEg2wg4IJmjQSDbCC5DSVEuTkFTREFRR1M6TElMTS5JUV9DTE9TRVBSSUNFX0FESi4yMDIxLTEyLTMxAQAAADuNvBYCAAAABDYuOTMAJxpPNEEg2whrlKikQSDbCDNDSVEuTkFTREFRR006T05FVy5JUV9URVZfVE9UQUxfUkVWLjEwMDAwLjIwMjItMTItMzABAAAA9NA3EAIAAAARMC45MzQwNTIwNzk4NzI5MjYBBwAAAAUAAAAB</t>
  </si>
  <si>
    <t>MQEAAAALLTIxMTM0MjgyMTkDAAAAATACAAAABjEwMDA2MQQAAAABMAcAAAAKMTIvMzAvMjAyMggAAAAKMTIvMzAvMjAyMiDa9TJBINsIBV2Yo0Eg2wgpQ0lRLk5BU0RBUUdNOk9ORVcuSVFfUEJWLjEwMDAwLjIwMjItMTItMzABAAAA9NA3EAIAAAAOMS41MTczNzM3OTczNDIBBwAAAAUAAAABMQEAAAALLTIxMTM0MjgyMTkDAAAAATACAAAABjEwMDA2NwQAAAABMAcAAAAKMTIvMzAvMjAyMggAAAAKMTIvMzAvMjAyMicB9jJBINsIBV2Yo0Eg2wgtQ0lRLk5BU0RBUUNNOkdYSUkuSVFfUEVfRVhDTC4xMDAwMC4yMDIyLTEyLTMwAQAAAOGdZykCAAAAEDMwLjU3Nzk1Njk4OTI0NzMBBwAAAAUAAAABMQEAAAALLTIxMDY4NzU2OTADAAAAATACAAAABjEwMDA2NgQAAAABMAcAAAAKMTIvMzAvMjAyMggAAAAKMTIvMzAvMjAyMicB9jJBINsI0pmXo0Eg2wguQ0lRLk5BU0RBUUdTOk9NR0EuSVFfVEVWX0VCSVQuMTAwMDAuMjAyMi0xMi0zMAEAAABEJ0QkAwAAAAJOTQEHAAAABQAAAAExAQAAAAstMjEwODc2MjE5OQMAAAABMAIAAAAGMTAwMDYyBAAAAAEwBwAAAAoxMi8zMC8yMDIyCAAAAAoxMi8zMC8yMDIyJwH2MkEg2wip/ZajQSDbCDBDSVEuTkFTREFRR006VFJEQS5JUV9URVZfRUJJVERBLjEwMDAwLjIwMjItMTItMzABAAAADDF+IwMAAAACTk0BBwAAAAUAAAABMQEAAAALLTIxMDgyMDg0MzEDAAAAATACAAAA</t>
  </si>
  <si>
    <t>BjEwMDA2MwQAAAABMAcAAAAKMTIvMzAvMjAyMggAAAAKMTIvMzAvMjAyMicB9jJBINsIj4iWo0Eg2wgpQ0lRLk5BU0RBUUdTOkxJTE0uSVFfTUFSS0VUQ0FQLjIwMjEtMTItMzEBAAAAO428FgIAAAALMTk2Ni4yODM5NTkBBgAAAAUAAAABMQEAAAALLTIxMjUxNDEzMjkDAAAAAzE2MAIAAAAGMTAwMDU0BAAAAAEwBwAAAAoxMi8zMS8yMDIxJxpPNEEg2whURqikQSDbCDFDSVEuTkFTREFRR006VFJEQS5JUV9QUklDRV9TQUxFUy4xMDAwMC4yMDIyLTEyLTMwAQAAAAwxfiMDAAAAAAAnAfYyQSDbCH9hlqNBINsIKUNJUS5OQVNEQVFHUzpMSUxNLklRX01BUktFVENBUC4yMDE3LTEyLTMxAQAAADuNvBYDAAAAAAAnAfYyQSDbCCZ5eqNBINsIM0NJUS5OQVNEQVFHTTpEWExHLklRX1RFVl9UT1RBTF9SRVYuMTAwMDAuMjAyMi0xMi0zMAEAAADeEAQAAgAAABAxLjA4MDkyNjMzNDI1MTQ1AQcAAAAFAAAAATEBAAAACy0yMTA3ODgwMzMzAwAAAAEwAgAAAAYxMDAwNjEEAAAAATAHAAAACjEyLzMwLzIwMjIIAAAACjEyLzMwLzIwMjInAfYyQSDbCFfFlaNBINsIKUNJUS5OQVNEQVFHTTpEWExHLklRX1BCVi4xMDAwMC4yMDIyLTEyLTMwAQAAAN4QBAACAAAAEDcuNDUxNTE1NDcyNjU3OTEBBwAAAAUAAAABMQEAAAALLTIxMDc4ODAzMzMDAAAAATACAAAABjEwMDA2NwQAAAABMAcAAAAKMTIvMzAvMjAyMggAAAAKMTIv</t>
  </si>
  <si>
    <t>MzAvMjAyMicB9jJBINsITJ6Vo0Eg2wgtQ0lRLk5BU0RBUUdTOlJCQi5JUV9DTE9TRVBSSUNFX0FESi4yMDIyLTA5LTMwAQAAAOTJtwYCAAAACTIwLjQ4NzUwMwAnAfYyQSDbCAcEeqNBINsILUNJUS5OQVNEQVFHUzpHTERELklRX1BFX0VYQ0wuMTAwMDAuMjAyMi0xMi0zMAEAAADWcQAAAgAAABA3LjkzMzMzMzMzMzMzMzMzAQcAAAAFAAAAATEBAAAACy0yMTEwODgzNTQwAwAAAAEwAgAAAAYxMDAwNjYEAAAAATAHAAAACjEyLzMwLzIwMjIIAAAACjEyLzMwLzIwMjInAfYyQSDbCCoClaNBINsILUNJUS5OQVNEQVFHUzpBUEkuSVFfVEVWX0VCSVQuMTAwMDAuMjAyMi0xMi0zMAEAAABjdXkTAwAAAAJOTQEHAAAABQAAAAExAQAAAAstMjA5OTc1NzMwMwMAAAABMAIAAAAGMTAwMDYyBAAAAAEwBwAAAAoxMi8zMC8yMDIyCAAAAAoxMi8zMC8yMDIyJwH2MkEg2wj1PpSjQSDbCDBDSVEuTkFTREFRR006UFdVUC5JUV9URVZfRUJJVERBLjEwMDAwLjIwMjItMTItMzABAAAASa8TaQMAAAAAACcB9jJBINsIxqKTo0Eg2wgtQ0lRLk5BU0RBUUdTOlJCQi5JUV9DTE9TRVBSSUNFX0FESi4yMDEyLTEyLTMxAQAAAOTJtwYDAAAAAAAnAfYyQSDbCP3ceaNBINsIMUNJUS5OQVNEQVFHTTpQV1VQLklRX1BSSUNFX1NBTEVTLjEwMDAwLjIwMjItMTItMzABAAAASa8TaQMAAAAAACcB9jJBINsIxqKTo0Eg2wgzQ0lRLk5BU0RB</t>
  </si>
  <si>
    <t>UUNNOkZMSUMuSVFfVEVWX1RPVEFMX1JFVi4xMDAwMC4yMDIyLTEyLTMwAQAAAEAnBAADAAAAAAAnAfYyQSDbCJLfkqNBINsIKENJUS5OQVNEQVFHUzpSQkIuSVFfTUFSS0VUQ0FQLjIwMTktMTItMzEBAAAA5Mm3BgIAAAAKNDI0LjA1MzQ1NAAnAfYyQSDbCP3ceaNBINsIKUNJUS5OQVNEQVFDTTpGTElDLklRX1BCVi4xMDAwMC4yMDIyLTEyLTMwAQAAAEAnBAACAAAAEDEuMDEwOTE5Nzg3MDUzMTIBBwAAAAUAAAABMQEAAAALLTIxMDg2MjI5NDQDAAAAATACAAAABjEwMDA2NwQAAAABMAcAAAAKMTIvMzAvMjAyMggAAAAKMTIvMzAvMjAyMicB9jJBINsIkt+So0Eg2wgtQ0lRLk5BU0RBUUNNOkRKQ08uSVFfUEVfRVhDTC4xMDAwMC4yMDIyLTEyLTMwAQAAABsNBAACAAAAEDUuNzE2NDQ1NDU2NjY0OTUBBwAAAAUAAAABMQEAAAALLTIxMTI5NDE5NjUDAAAAATACAAAABjEwMDA2NgQAAAABMAcAAAAKMTIvMzAvMjAyMggAAAAKMTIvMzAvMjAyMicB9jJBINsIVfWRo0Eg2wguQ0lRLk5BU0RBUUNNOkFERVIuSVFfQ0xPU0VQUklDRV9BREouMjAyMS0xMi0zMQEAAABn2wspAgAAAAQ5Ljg1ACcaTzRBINsI/uampEEg2wguQ0lRLk5BU0RBUUdNOkFMUE4uSVFfVEVWX0VCSVQuMTAwMDAuMjAyMi0xMi0zMAEAAAAR4eoQAwAAAAJOTQEHAAAABQAAAAExAQAAAAstMjEwNzk3OTYyMQMAAAABMAIAAAAGMTAwMDYyBAAA</t>
  </si>
  <si>
    <t>AAEwBwAAAAoxMi8zMC8yMDIyCAAAAAoxMi8zMC8yMDIyJwH2MkEg2wg2gJGjQSDbCDBDSVEuTkFTREFRR006QVRYUy5JUV9URVZfRUJJVERBLjEwMDAwLjIwMjItMTItMzABAAAACCECBgMAAAACTk0BBwAAAAUAAAABMQEAAAALLTIxMDg4MTM0MDkDAAAAATACAAAABjEwMDA2MwQAAAABMAcAAAAKMTIvMzAvMjAyMggAAAAKMTIvMzAvMjAyMicB9jJBINsIEeSQo0Eg2wguQ0lRLk5BU0RBUUNNOkFERVIuSVFfQ0xPU0VQUklDRV9BREouMjAxNy0xMi0zMQEAAABn2wspAwAAAAAAJwH2MkEg2wjfZ3mjQSDbCDFDSVEuTkFTREFRR006QVRYUy5JUV9QUklDRV9TQUxFUy4xMDAwMC4yMDIyLTEyLTMwAQAAAAghAgYDAAAAAAAnAfYyQSDbCBHkkKNBINsIM0NJUS5OQVNEQVFDTTpOVkVDLklRX1RFVl9UT1RBTF9SRVYuMTAwMDAuMjAyMi0xMi0zMAEAAADNfQAAAgAAABA5Ljk0NjQ2NzU4MzM4MTI3AQcAAAAFAAAAATEBAAAACy0yMTE1MDk2ODc1AwAAAAEwAgAAAAYxMDAwNjEEAAAAATAHAAAACjEyLzMwLzIwMjIIAAAACjEyLzMwLzIwMjInAfYyQSDbCORHkKNBINsIKUNJUS5OQVNEQVFDTTpBREVSLklRX01BUktFVENBUC4yMDIxLTEyLTMxAQAAAGfbCykCAAAACTMzOC41OTM3NQEGAAAABQAAAAExAQAAAAstMjEyMDU2MTkxNAMAAAADMTYwAgAAAAYxMDAwNTQEAAAAATAHAAAACjEyLzMxLzIwMjEnGk80QSDb</t>
  </si>
  <si>
    <t>CP7mpqRBINsIKUNJUS5OQVNEQVFDTTpOVkVDLklRX1BCVi4xMDAwMC4yMDIyLTEyLTMwAQAAAM19AAACAAAAEDQuNzA3MjYxNDEwNTQ3MDYBBwAAAAUAAAABMQEAAAALLTIxMTUwOTY4NzUDAAAAATACAAAABjEwMDA2NwQAAAABMAcAAAAKMTIvMzAvMjAyMggAAAAKMTIvMzAvMjAyMicB9jJBINsI2iCQo0Eg2wgtQ0lRLk5BU0RBUUdTOkNJRlIuSVFfUEVfRVhDTC4xMDAwMC4yMDIyLTEyLTMwAQAAAOCYHSoDAAAAAk5NAQcAAAAFAAAAATEBAAAACy0yMTA5NDk1MjE0AwAAAAEwAgAAAAYxMDAwNjYEAAAAATAHAAAACjEyLzMwLzIwMjIIAAAACjEyLzMwLzIwMjInAfYyQSDbCLWEj6NBINsILkNJUS5OQVNEQVFHUzpGSVNJLklRX1RFVl9FQklULjEwMDAwLjIwMjItMTItMzABAAAAhhoGAAMAAAAAACcB9jJBINsIiOiOo0Eg2wguQ0lRLk5BU0RBUUNNOlRNS1IuSVFfQ0xPU0VQUklDRV9BREouMjAxOS0xMi0zMQEAAACC/MooAwAAAAAAJwH2MkEg2wi1y3ijQSDbCDBDSVEuTkFTREFRQ006U1BLQi5JUV9URVZfRUJJVERBLjEwMDAwLjIwMjItMTItMzABAAAArWDwKQMAAAAAACcB9jJBINsIYEyOo0Eg2wgpQ0lRLk5BU0RBUUNNOlRNS1IuSVFfTUFSS0VUQ0FQLjIwMjItMDktMzABAAAAgvzKKAIAAAAHMzQzLjk2NQEGAAAABQAAAAExAQAAAAstMjA4Mzk1OTcwNgMAAAADMTYwAgAAAAYxMDAwNTQEAAAAATAH</t>
  </si>
  <si>
    <t>AAAACTkvMzAvMjAyMicB9jJBINsItct4o0Eg2wgxQ0lRLk5BU0RBUUNNOlNQS0IuSVFfUFJJQ0VfU0FMRVMuMTAwMDAuMjAyMi0xMi0zMAEAAACtYPApAwAAAAAAJwH2MkEg2whgTI6jQSDbCDNDSVEuTkFTREFRR006Q0lJRy5JUV9URVZfVE9UQUxfUkVWLjEwMDAwLjIwMjItMTItMzABAAAARL4lKgMAAAAAACcB9jJBINsIN7CNo0Eg2wgpQ0lRLk5BU0RBUUNNOlRNS1IuSVFfTUFSS0VUQ0FQLjIwMTItMTItMzEBAAAAgvzKKAMAAAAAACcB9jJBINsIq6R4o0Eg2wgpQ0lRLk5BU0RBUUdNOkNJSUcuSVFfUEJWLjEwMDAwLjIwMjItMTItMzABAAAARL4lKgMAAAACTk0BBwAAAAUAAAABMQEAAAALLTIxMDU1NDYzNjADAAAAATACAAAABjEwMDA2NwQAAAABMAcAAAAKMTIvMzAvMjAyMggAAAAKMTIvMzAvMjAyMicB9jJBINsIN7CNo0Eg2wgXQ0lRLk5BU0RBUUdNOlNMTi5JUV9URVYBAAAA8MsCAAIAAAAKMjU1LjU5NDc1NgEGAAAABQAAAAExAQAAAAstMjA2OTg3MjU0NgMAAAADMTYwAgAAAAYxMDAwNjAEAAAAATAHAAAACDMvOC8yMDIzJwH2MkEg2wiNL3ijQSDbCC1DSVEuTkFTREFRR1M6Q05UQS5JUV9QRV9FWENMLjEwMDAwLjIwMjItMTItMzABAAAATef9KQMAAAACTk0BBwAAAAUAAAABMQEAAAALLTIxMDUyMTA4NDcDAAAAATACAAAABjEwMDA2NgQAAAABMAcAAAAKMTIvMzAvMjAyMggAAAAKMTIvMzAv</t>
  </si>
  <si>
    <t>MjAyMicB9jJBINsI+MWMo0Eg2wguQ0lRLk5BU0RBUUdNOlhQREIuSVFfVEVWX0VCSVQuMTAwMDAuMjAyMi0xMi0zMAEAAAB7TdhoAwAAAAJOTQEHAAAABQAAAAExAQAAAAstMjEwMzk2MzcxMQMAAAABMAIAAAAGMTAwMDYyBAAAAAEwBwAAAAoxMi8zMC8yMDIyCAAAAAoxMi8zMC8yMDIyJwH2MkEg2wjdUIyjQSDbCDBDSVEuTkFTREFRQ006QVBUTS5JUV9URVZfRUJJVERBLjEwMDAwLjIwMjItMTItMzABAAAAkzABKgMAAAAAACcB9jJBINsIutuLo0Eg2wgtQ0lRLk5BU0RBUUdNOlNMTi5JUV9DTE9TRVBSSUNFX0FESi4yMDIxLTEyLTMxAQAAAPDLAgACAAAABTIzLjg5ACcaTzRBINsItdWlpEEg2wgxQ0lRLk5BU0RBUUNNOkFQVE0uSVFfUFJJQ0VfU0FMRVMuMTAwMDAuMjAyMi0xMi0zMAEAAACTMAEqAwAAAAAAJwH2MkEg2wivtIujQSDbCDNDSVEuTkFTREFRQ006SVBWSS5JUV9URVZfVE9UQUxfUkVWLjEwMDAwLjIwMjItMTItMzABAAAAJn4AKgMAAAAAACcB9jJBINsIkT+Lo0Eg2wgoQ0lRLk5BU0RBUUdNOlNMTi5JUV9NQVJLRVRDQVAuMjAyMS0xMi0zMQEAAADwywIAAgAAAAo3MTQuOTg1NjU0AQYAAAAFAAAAATEBAAAACy0yMTIxMzc5OTAwAwAAAAMxNjACAAAABjEwMDA1NAQAAAABMAcAAAAKMTIvMzEvMjAyMScaTzRBINsIqK6lpEEg2wgpQ0lRLk5BU0RBUUNNOklQVkkuSVFfUEJWLjEwMDAwLjIw</t>
  </si>
  <si>
    <t>MjItMTItMzABAAAAJn4AKgMAAAACTk0BBwAAAAUAAAABMQEAAAALLTIxMDU1OTgyNjYDAAAAATACAAAABjEwMDA2NwQAAAABMAcAAAAKMTIvMjkvMjAyMggAAAAKMTIvMjkvMjAyMicB9jJBINsIfvGKo0Eg2wgtQ0lRLk5BU0RBUUdNOk1STlMuSVFfUEVfRVhDTC4xMDAwMC4yMDIyLTEyLTMwAQAAAGwQdAADAAAAAk5NAQcAAAAFAAAAATEBAAAACy0yMTA3MDMxMTY0AwAAAAEwAgAAAAYxMDAwNjYEAAAAATAHAAAACjEyLzMwLzIwMjIIAAAACjEyLzMwLzIwMjInAfYyQSDbCFNViqNBINsIKENJUS5OQVNEQVFHTTpTTE4uSVFfTUFSS0VUQ0FQLjIwMTctMTItMzEBAAAA8MsCAAMAAAAAACcB9jJBINsIe+F3o0Eg2wguQ0lRLk5BU0RBUUdTOk1DQkMuSVFfVEVWX0VCSVQuMTAwMDAuMjAyMi0xMi0zMAEAAACC7wUAAwAAAAAAJwH2MkEg2wgsuYmjQSDbCDBDSVEuTkFTREFRQ006RFNLRS5JUV9URVZfRUJJVERBLjEwMDAwLjIwMjItMTItMzABAAAAGBRhDgIAAAAQMy44ODIxODg1NDUyNDk2NwEHAAAABQAAAAExAQAAAAstMjExMTA2OTg3NwMAAAABMAIAAAAGMTAwMDYzBAAAAAEwBwAAAAoxMi8zMC8yMDIyCAAAAAoxMi8zMC8yMDIyJwH2MkEg2wgBHYmjQSDbCC5DSVEuTkFTREFRQ006QVVSQy5JUV9DTE9TRVBSSUNFX0FESi4yMDIyLTA5LTMwAQAAAD7MtSkCAAAABDkuODkAJwH2MkEg2whYbHejQSDbCDFD</t>
  </si>
  <si>
    <t>SVEuTkFTREFRQ006RFNLRS5JUV9QUklDRV9TQUxFUy4xMDAwMC4yMDIyLTEyLTMwAQAAABgUYQ4CAAAAETAuMjMyOTgxNzI4ODI3NjExAQcAAAAFAAAAATEBAAAACy0yMTExMDY5ODc3AwAAAAEwAgAAAAUzODk1OAQAAAABMAcAAAAKMTIvMzAvMjAyMggAAAAKMTIvMzAvMjAyMicB9jJBINsIAR2Jo0Eg2wgzQ0lRLk5BU0RBUUdTOkNMQVIuSVFfVEVWX1RPVEFMX1JFVi4xMDAwMC4yMDIyLTEyLTMwAQAAAFwTggECAAAAEDEuMjMxODU1NTA4OTIyNDQBBwAAAAUAAAABMQEAAAALLTIxMDkyNjYxNjIDAAAAATACAAAABjEwMDA2MQQAAAABMAcAAAAKMTIvMzAvMjAyMggAAAAKMTIvMzAvMjAyMicB9jJBINsIz1mIo0Eg2wguQ0lRLk5BU0RBUUNNOkFVUkMuSVFfQ0xPU0VQUklDRV9BREouMjAxMi0xMi0zMQEAAAA+zLUpAwAAAAAAJwH2MkEg2whYbHejQSDbCClDSVEuTkFTREFRR1M6Q0xBUi5JUV9QQlYuMTAwMDAuMjAyMi0xMi0zMAEAAABcE4IBAgAAABEwLjc4NTYzNTA2MzY5NDU2MQEHAAAABQAAAAExAQAAAAstMjEwOTI2NjE2MgMAAAABMAIAAAAGMTAwMDY3BAAAAAEwBwAAAAoxMi8zMC8yMDIyCAAAAAoxMi8zMC8yMDIyJwH2MkEg2wjPWYijQSDbCC1DSVEuTkFTREFRQ006RElTQS5JUV9QRV9FWENMLjEwMDAwLjIwMjItMTItMzABAAAAIn0hKgIAAAAQNzEuNjkxMjE1NjkyNDEwNgEHAAAABQAAAAEx</t>
  </si>
  <si>
    <t>AQAAAAstMjEwMzk2Njc1OAMAAAABMAIAAAAGMTAwMDY2BAAAAAEwBwAAAAoxMi8zMC8yMDIyCAAAAAoxMi8zMC8yMDIyJwH2MkEg2wialoejQSDbCClDSVEuTkFTREFRQ006QVVSQy5JUV9NQVJLRVRDQVAuMjAxOS0xMi0zMQEAAAA+zLUpAwAAAAAAJwH2MkEg2whORXejQSDbCC5DSVEuTkFTREFRQ006TENBQS5JUV9URVZfRUJJVC4xMDAwMC4yMDIyLTEyLTMwAQAAAKhuByoDAAAAAk5NAQcAAAAFAAAAATEBAAAACy0yMTA2NTI4MTYwAwAAAAEwAgAAAAYxMDAwNjIEAAAAATAHAAAACjEyLzMwLzIwMjIIAAAACjEyLzMwLzIwMjInAfYyQSDbCHshh6NBINsILkNJUS5OQVNEQVFHTTpGRklFLklRX0NMT1NFUFJJQ0VfQURKLjIwMjEtMTItMzEBAAAAoR/lEgIAAAAENS4zMgAnGk80QSDbCExPpKRBINsIMENJUS5OQVNEQVFDTTpBUlJXLklRX1RFVl9FQklUREEuMTAwMDAuMjAyMi0xMi0zMAEAAACTjuMpAwAAAAAAJwH2MkEg2whcrIajQSDbCDFDSVEuTkFTREFRQ006QVJSVy5JUV9QUklDRV9TQUxFUy4xMDAwMC4yMDIyLTEyLTMwAQAAAJOO4ykDAAAAAAAnAfYyQSDbCFeFhqNBINsILkNJUS5OQVNEQVFHTTpGRklFLklRX0NMT1NFUFJJQ0VfQURKLjIwMTctMTItMzEBAAAAoR/lEgMAAAAAACcB9jJBINsIOvd2o0Eg2wgzQ0lRLk5BU0RBUUNNOkdBTUMuSVFfVEVWX1RPVEFMX1JFVi4xMDAwMC4yMDIyLTEy</t>
  </si>
  <si>
    <t>LTMwAQAAACiUDioDAAAAAAAnAfYyQSDbCC7phaNBINsIKUNJUS5OQVNEQVFDTTpHQU1DLklRX1BCVi4xMDAwMC4yMDIyLTEyLTMwAQAAACiUDioDAAAAAk5NAQcAAAAFAAAAATEBAAAACy0yMTA1NzgzNDAxAwAAAAEwAgAAAAYxMDAwNjcEAAAAATAHAAAACjEyLzMwLzIwMjIIAAAACjEyLzMwLzIwMjInAfYyQSDbCB/ChaNBINsILUNJUS5OQVNEQVFHTTpMR1ZDLklRX1BFX0VYQ0wuMTAwMDAuMjAyMi0xMi0zMAEAAABM0GNkAwAAAAAAJwH2MkEg2wj2JYWjQSDbCClDSVEuTkFTREFRR006RkZJRS5JUV9NQVJLRVRDQVAuMjAyMS0xMi0zMQEAAAChH+USAgAAAAsxNzI1LjU5NzkwMwEGAAAABQAAAAExAQAAAAstMjEzNTExOTA4MAMAAAADMTYwAgAAAAYxMDAwNTQEAAAAATAHAAAACjEyLzMxLzIwMjEnGk80QSDbCEEopKRBINsILkNJUS5OQVNEQVFHUzpSUkJJLklRX1RFVl9FQklULjEwMDAwLjIwMjItMTItMzABAAAA2N/VAQMAAAAAACcB9jJBINsIzomEo0Eg2wgwQ0lRLk5BU0RBUUdTOk1HVFguSVFfVEVWX0VCSVREQS4xMDAwMC4yMDIyLTEyLTMwAQAAANx0IBgDAAAAAk5NAQcAAAAFAAAAATEBAAAACy0yMTA4NzkwMjc4AwAAAAEwAgAAAAYxMDAwNjMEAAAAATAHAAAACjEyLzMwLzIwMjIIAAAACjEyLzMwLzIwMjInAfYyQSDbCKbtg6NBINsIMUNJUS5OQVNEQVFHUzpNR1RYLklRX1BSSUNFX1NBTEVT</t>
  </si>
  <si>
    <t>LjEwMDAwLjIwMjItMTItMzABAAAA3HQgGAIAAAAQNy42MzM1MDczNTA3NjMxNwEHAAAABQAAAAExAQAAAAstMjEwODc5MDI3OAMAAAABMAIAAAAFMzg5NTgEAAAAATAHAAAACjEyLzMwLzIwMjIIAAAACjEyLzMwLzIwMjInAfYyQSDbCKbtg6NBINsILkNJUS5OQVNEQVFHUzpBVVRMLklRX0NMT1NFUFJJQ0VfQURKLjIwMTktMTItMzEBAAAAGd2MIQIAAAAEMTMuMgAnAfYyQSDbCBFbdqNBINsIM0NJUS5OQVNEQVFHTTpQVVlJLklRX1RFVl9UT1RBTF9SRVYuMTAwMDAuMjAyMi0xMi0zMAEAAAAjsyEjAgAAABAxMy4yNTE1MTIyMTgyODI4AQcAAAAFAAAAATEBAAAACy0yMTA2NzE4Nzk0AwAAAAEwAgAAAAYxMDAwNjEEAAAAATAHAAAACjEyLzI4LzIwMjIIAAAACjEyLzI4LzIwMjInAfYyQSDbCHAqg6NBINsIKUNJUS5OQVNEQVFHTTpQVVlJLklRX1BCVi4xMDAwMC4yMDIyLTEyLTMwAQAAACOzISMCAAAAEDEwLjQyMTI3NDEyNjA3NzQBBwAAAAUAAAABMQEAAAALLTIxMDY3MTg3OTQDAAAAATACAAAABjEwMDA2NwQAAAABMAcAAAAKMTIvMjgvMjAyMggAAAAKMTIvMjgvMjAyMicB9jJBINsIcCqDo0Eg2wgpQ0lRLk5BU0RBUUdTOkFVVEwuSVFfTUFSS0VUQ0FQLjIwMjItMDktMzABAAAAGd2MIQIAAAAKMTk0LjU0NjkzNgEGAAAABQAAAAExAQAAAAstMjA4NjE0MjM0NAMAAAADMTYwAgAAAAYxMDAwNTQEAAAA</t>
  </si>
  <si>
    <t>ATAHAAAACTkvMzAvMjAyMicB9jJBINsIBjR2o0Eg2wgtQ0lRLk5BU0RBUUdNOldMRkMuSVFfUEVfRVhDTC4xMDAwMC4yMDIyLTEyLTMwAQAAAJJ0BQADAAAAAk5NAQcAAAAFAAAAATEBAAAACy0yMTA4NDMwMjI1AwAAAAEwAgAAAAYxMDAwNjYEAAAAATAHAAAACjEyLzMwLzIwMjIIAAAACjEyLzMwLzIwMjInAfYyQSDbCDRAgqNBINsILkNJUS5OQVNEQVFHUzpaWVhJLklRX1RFVl9FQklULjEwMDAwLjIwMjItMTItMzABAAAAqVsvAAIAAAAQMjMuNTQ1ODAyNTU1MjE3NwEHAAAABQAAAAExAQAAAAstMjEwNzAzNDMzOAMAAAABMAIAAAAGMTAwMDYyBAAAAAEwBwAAAAoxMi8zMC8yMDIyCAAAAAoxMi8zMC8yMDIyJwH2MkEg2wgVy4GjQSDbCClDSVEuTkFTREFRR1M6QVVUTC5JUV9NQVJLRVRDQVAuMjAxMi0xMi0zMQEAAAAZ3YwhAwAAAAAAJwH2MkEg2wj8DHajQSDbCDBDSVEuTkFTREFRR1M6U0NQTC5JUV9URVZfRUJJVERBLjEwMDAwLjIwMjItMTItMzABAAAAoPhLJAIAAAAQMy4wMjk5OTA2Nzc1NjAxNgEHAAAABQAAAAExAQAAAAstMjEwOTQ5NTIzNAMAAAABMAIAAAAGMTAwMDYzBAAAAAEwBwAAAAoxMi8zMC8yMDIyCAAAAAoxMi8zMC8yMDIyJwH2MkEg2wjqLoGjQSDbCBhDSVEuTkFTREFRR1M6UEZJUy5JUV9URVYBAAAAlHMwAAMAAAAAACcB9jJBINsI3Zd1o0Eg2wgxQ0lRLk5BU0RBUUdTOlNDUEwu</t>
  </si>
  <si>
    <t>SVFfUFJJQ0VfU0FMRVMuMTAwMDAuMjAyMi0xMi0zMAEAAACg+EskAgAAABEwLjY0MjAzMjY4MTg1OTE1MQEHAAAABQAAAAExAQAAAAstMjEwOTQ5NTIzNAMAAAABMAIAAAAFMzg5NTgEAAAAATAHAAAACjEyLzMwLzIwMjIIAAAACjEyLzMwLzIwMjInAfYyQSDbCOougaNBINsIM0NJUS5OQVNEQVFHUzpXU0JGLklRX1RFVl9UT1RBTF9SRVYuMTAwMDAuMjAyMi0xMi0zMAEAAACvMS4AAwAAAAAAJwH2MkEg2wjBkoCjQSDbCC5DSVEuTkFTREFRR1M6UEZJUy5JUV9DTE9TRVBSSUNFX0FESi4yMDIxLTEyLTMxAQAAAJRzMAACAAAACTUwLjY3MDQ1MgAtQU80QSDbCPwWo6RBINsIL0NJUS5OQVNEQVFHTTpNUFJBLklRX05JX01BUkdJTi4xMDAwMC4yMDIyLTEyLTMwAQAAAM0ccGQDAAAAAAAnAfYyQSDbCPyTtKNBINsILUNJUS5OQVNEQVFHTTpNUFJBLklRX1NUX0RFQlQuMTAwMDAuMjAyMi0xMi0zMAEAAADNHHBkAwAAAAAAJwH2MkEg2wjubLSjQSDbCC1DSVEuTkFTREFRR006TVBSQS5JUV9MVF9ERUJULjEwMDAwLjIwMjItMTItMzABAAAAzRxwZAMAAAAAACcB9jJBINsI7my0o0Eg2wgzQ0lRLk5BU0RBUUdNOk1QUkEuSVFfUkVUVVJOX0VRVUlUWS4xMDAwMC4yMDIyLTEyLTMwAQAAAM0ccGQDAAAAAAAnAfYyQSDbCOZFtKNBINsIKUNJUS5OQVNEQVFHUzpQRklTLklRX01BUktFVENBUC4yMDIxLTEyLTMxAQAA</t>
  </si>
  <si>
    <t>AJRzMAACAAAACjM3Ny45MzA3MjIBBgAAAAUAAAABMQEAAAAKMjA4NDU3MTYwNQMAAAADMTYwAgAAAAYxMDAwNTQEAAAAATAHAAAACjEyLzMxLzIwMjEtQU80QSDbCO/voqRBINsIMUNJUS5OQVNEQVFHTTpSRU5FLklRX0VCSVRfTUFSR0lOLjEwMDAwLjIwMjItMTItMzABAAAAYoPyaAMAAAAAACcB9jJBINsIvamzo0Eg2wgpQ0lRLk5BU0RBUUdTOlBGSVMuSVFfTUFSS0VUQ0FQLjIwMTctMTItMzEBAAAAlHMwAAIAAAAKMzQ0LjUyOTIwMwAnAfYyQSDbCMlJdaNBINsIMkNJUS5OQVNEQVFHTTpSRU5FLklRX1RPVEFMX0VRVUlUWS4xMDAwMC4yMDIyLTEyLTMwAQAAAGKD8mgCAAAACDAuMDIxMjczAQgAAAAFAAAAATEBAAAACy0yMTA4MjcxNzg2AwAAAAMxNjACAAAABDEyNzUEAAAAATAHAAAACjEyLzMwLzIwMjIIAAAACjEyLzMxLzIwMjEJAAAAATAnAfYyQSDbCMbQs6NBINsILkNJUS5OQVNEQVFHTTpSRU5FLklRX05FVF9ERUJULjEwMDAwLjIwMjItMTItMzABAAAAYoPyaAIAAAAIMC4xMzg0NjEBCAAAAAUAAAABMQEAAAALLTIxMDgyNzE3ODYDAAAAAzE2MAIAAAAENDM2NAQAAAABMAcAAAAKMTIvMzAvMjAyMggAAAAKMTIvMzEvMjAyMQkAAAABMCcB9jJBINsIvamzo0Eg2wguQ0lRLk5BU0RBUUdTOktQVEkuSVFfQ0xPU0VQUklDRV9BREouMjAyMi0wOS0zMAEAAADldOAGAgAAAAQ1LjQ2ACcB9jJBINsI</t>
  </si>
  <si>
    <t>qdR0o0Eg2wgyQ0lRLk5BU0RBUUNNOkZST04uSVFfR1JPU1NfTUFSR0lOLjEwMDAwLjIwMjItMTItMzABAAAAUE0DKgMAAAAAACcB9jJBINsIlA2zo0Eg2wguQ0lRLk5BU0RBUUdTOktQVEkuSVFfQ0xPU0VQUklDRV9BREouMjAxMi0xMi0zMQEAAADldOAGAwAAAAAAJwH2MkEg2wip1HSjQSDbCDBDSVEuTkFTREFRQ006RlJPTi5JUV9UT1RBTF9MSUFCLjEwMDAwLjIwMjItMTItMzABAAAAUE0DKgIAAAAKMjQzLjQ1MzgyNgEIAAAABQAAAAExAQAAAAstMjEwNTk5Nzc2NQMAAAADMTYwAgAAAAQxMjc2BAAAAAEwBwAAAAoxMi8zMC8yMDIyCAAAAAoxMi8zMS8yMDIxCQAAAAEwJwH2MkEg2wicNLOjQSDbCC9DSVEuTkFTREFRR006U1ZOQS5JUV9UT1RBTF9SRVYuMTAwMDAuMjAyMi0xMi0zMAEAAAB9pnlkAwAAAAAAJwH2MkEg2wh1mLKjQSDbCClDSVEuTkFTREFRR1M6S1BUSS5JUV9NQVJLRVRDQVAuMjAxOS0xMi0zMQEAAADldOAGAgAAAAsxMjAzLjY4NTEyNAEGAAAABQAAAAExAQAAAAoxOTkwMzY1OTkxAwAAAAMxNjACAAAABjEwMDA1NAQAAAABMAcAAAAKMTIvMzEvMjAxOScB9jJBINsIn610o0Eg2wgyQ0lRLk5BU0RBUUdNOlNWTkEuSVFfVE9UQUxfQVNTRVRTLjEwMDAwLjIwMjItMTItMzABAAAAfaZ5ZAIAAAAKMjM1Ljk0Nzc4NQEIAAAABQAAAAExAQAAAAstMjA4OTUxMjE4NgMAAAADMTYwAgAAAAQx</t>
  </si>
  <si>
    <t>MDA3BAAAAAEwBwAAAAoxMi8zMC8yMDIyCAAAAAoxMi8zMS8yMDIxCQAAAAEwJwH2MkEg2wh+v7KjQSDbCC5DSVEuTkFTREFRQ006Sk1TQi5JUV9DTE9TRVBSSUNFX0FESi4yMDIxLTEyLTMxAQAAAE1fzAICAAAACTE5LjczNTUzNwAtQU80QSDbCJu3oaRBINsIKENJUS5OQVNEQVFHTTpTVk5BLklRX1JFLjEwMDAwLjIwMjItMTItMzABAAAAfaZ5ZAIAAAAKLTIwLjY5MTM3MgEIAAAABQAAAAExAQAAAAstMjA4OTUxMjE4NgMAAAADMTYwAgAAAAQxMjIyBAAAAAEwBwAAAAoxMi8zMC8yMDIyCAAAAAoxMi8zMS8yMDIxCQAAAAEwJwH2MkEg2whncbKjQSDbCC5DSVEuTkFTREFRQ006Sk1TQi5JUV9DTE9TRVBSSUNFX0FESi4yMDE3LTEyLTMxAQAAAE1fzAICAAAACTE3LjY1Mjg5MwAnAfYyQSDbCIA4dKNBINsIL0NJUS5OQVNEQVFHTTpTVk5BLklRX0RJVl9TSEFSRS4xMDAwMC4yMDIyLTEyLTMwAQAAAH2meWQDAAAAAAAnAfYyQSDbCF5KsqNBINsIL0NJUS5OQVNEQVFHTTpVU0NULklRX05JX01BUkdJTi4xMDAwMC4yMDIyLTEyLTMwAQAAALWezioDAAAAAAAnAfYyQSDbCE/8saNBINsIKUNJUS5OQVNEQVFDTTpKTVNCLklRX01BUktFVENBUC4yMDIxLTEyLTMxAQAAAE1fzAICAAAACjI1MS4wNDcyNzYBBgAAAAUAAAABMQEAAAAKMjA4OTg1MjExNwMAAAADMTYwAgAAAAYxMDAwNTQEAAAAATAHAAAACjEyLzMx</t>
  </si>
  <si>
    <t>LzIwMjEtQU80QSDbCJaQoaRBINsILUNJUS5OQVNEQVFHTTpVU0NULklRX1NUX0RFQlQuMTAwMDAuMjAyMi0xMi0zMAEAAAC1ns4qAwAAAAAAJwH2MkEg2wg/1bGjQSDbCC1DSVEuTkFTREFRR006VVNDVC5JUV9MVF9ERUJULjEwMDAwLjIwMjItMTItMzABAAAAtZ7OKgMAAAAAACcB9jJBINsIP9Wxo0Eg2wguQ0lRLk5BU0RBUUdNOlZOREEuSVFfQ0xPU0VQUklDRV9BREouMjAxOS0xMi0zMQEAAAAjh3YBAgAAAAUxNi40MQAnAfYyQSDbCFecc6NBINsIM0NJUS5OQVNEQVFHTTpVU0NULklRX1JFVFVSTl9FUVVJVFkuMTAwMDAuMjAyMi0xMi0zMAEAAAC1ns4qAwAAAAAAJwH2MkEg2wg2rrGjQSDbCDFDSVEuTkFTREFRQ006UFJUSC5JUV9FQklUX01BUkdJTi4xMDAwMC4yMDIyLTEyLTMwAQAAAKI+aRgCAAAABTYuNDI3AQgAAAAFAAAAATEBAAAACy0yMTA3OTQyMjA1AwAAAAMxNjACAAAABDQwNTMEAAAAATAHAAAACjEyLzMwLzIwMjIIAAAACjEyLzMxLzIwMjEJAAAAATAnAfYyQSDbCBU5saNBINsIKUNJUS5OQVNEQVFHTTpWTkRBLklRX01BUktFVENBUC4yMDIyLTA5LTMwAQAAACOHdgECAAAACjU1OC44MjcyNDUBBgAAAAUAAAABMQEAAAALLTIwODYyMDg2NjcDAAAAAzE2MAIAAAAGMTAwMDU0BAAAAAEwBwAAAAk5LzMwLzIwMjInAfYyQSDbCFJ1c6NBINsIKUNJUS5OQVNEQVFHTTpWTkRBLklRX01BUktF</t>
  </si>
  <si>
    <t>VENBUC4yMDEyLTEyLTMxAQAAACOHdgECAAAACjEwNC40Mzg5NDkBBgAAAAUAAAABMQEAAAAKMTU3NTMxODc4NgMAAAADMTYwAgAAAAYxMDAwNTQEAAAAATAHAAAACjEyLzMxLzIwMTInAfYyQSDbCENOc6NBINsIGENJUS5OQVNEQVFDTTpKVUdHLklRX1RFVgEAAADbKPwpAgAAAAkzNTEuNjU2ODEBBgAAAAUAAAABMQEAAAALLTIwNzAwNjg3MTgDAAAAAzE2MAIAAAAGMTAwMDYwBAAAAAEwBwAAAAgzLzcvMjAyMycB9jJBINsIJ9lyo0Eg2wguQ0lRLk5BU0RBUUNNOkpVR0cuSVFfQ0xPU0VQUklDRV9BREouMjAyMS0xMi0zMQEAAADbKPwpAgAAAAQ5LjgzAC1BTzRBINsIIn+gpEEg2wgpQ0lRLk5BU0RBUUNNOkpVR0cuSVFfTUFSS0VUQ0FQLjIwMjEtMTItMzEBAAAA2yj8KQIAAAAHMzM5LjEzNQEGAAAABQAAAAExAQAAAAstMjEyMDczNjAwNgMAAAADMTYwAgAAAAYxMDAwNTQEAAAAATAHAAAACjEyLzMxLzIwMjEtQU80QSDbCAgxoKRBINsIKUNJUS5OQVNEQVFDTTpKVUdHLklRX01BUktFVENBUC4yMDE3LTEyLTMxAQAAANso/CkDAAAAAAAnAfYyQSDbCBCLcqNBINsILUNJUS5OQVNEQVFDTTpFQUMuSVFfQ0xPU0VQUklDRV9BREouMjAyMi0wOS0zMAEAAACSCYspAgAAAAQ5Ljg5ACcB9jJBINsIeBZyo0Eg2wgtQ0lRLk5BU0RBUUNNOkVBQy5JUV9DTE9TRVBSSUNFX0FESi4yMDEyLTEyLTMxAQAAAJIJiykD</t>
  </si>
  <si>
    <t>AAAAAAAuKPYyQSDbCG/vcaNBINsIKENJUS5OQVNEQVFDTTpFQUMuSVFfTUFSS0VUQ0FQLjIwMTktMTItMzEBAAAAkgmLKQMAAAAAAC4o9jJBINsIb+9xo0Eg2wguQ0lRLk5BU0RBUUdNOkVNTEQuSVFfQ0xPU0VQUklDRV9BREouMjAyMS0xMi0zMQEAAAC61dxoAwAAAAAALUFPNEEg2wiz+J6kQSDbCC5DSVEuTkFTREFRR006RU1MRC5JUV9DTE9TRVBSSUNFX0FESi4yMDE3LTEyLTMxAQAAALrV3GgDAAAAAAAuKPYyQSDbCE56caNBINsIKUNJUS5OQVNEQVFHTTpFTUxELklRX01BUktFVENBUC4yMDIxLTEyLTMxAQAAALrV3GgDAAAAAAAtQU80QSDbCKzRnqRBINsILkNJUS5OQVNEQVFHTTpCTEVVLklRX0NMT1NFUFJJQ0VfQURKLjIwMTktMTItMzEBAAAAJkWhYwMAAAAAAC4o9jJBINsIJN5wo0Eg2wgpQ0lRLk5BU0RBUUdNOkJMRVUuSVFfTUFSS0VUQ0FQLjIwMjItMDktMzABAAAAJkWhYwIAAAAGMzQwLjE3AQYAAAAFAAAAATEBAAAACy0yMDg1MDIwNzU4AwAAAAMxNjACAAAABjEwMDA1NAQAAAABMAcAAAAJOS8zMC8yMDIyLij2MkEg2wgk3nCjQSDbCClDSVEuTkFTREFRR006QkxFVS5JUV9NQVJLRVRDQVAuMjAxMi0xMi0zMQEAAAAmRaFjAwAAAAAALij2MkEg2wgat3CjQSDbCBhDSVEuTkFTREFRR006R0NNRy5JUV9URVYBAAAAybVNAAIAAAAKNjAwLjY0MTg2NwEGAAAABQAAAAExAQAAAAstMjA1OTYx</t>
  </si>
  <si>
    <t>OTk3MwMAAAADMTYwAgAAAAYxMDAwNjAEAAAAATAHAAAACDMvOC8yMDIzLij2MkEg2wj7QXCjQSDbCC5DSVEuTkFTREFRR006R0NNRy5JUV9DTE9TRVBSSUNFX0FESi4yMDIxLTEyLTMxAQAAAMm1TQACAAAACDkuODgxNTI5AC1BTzRBINsIb+edpEEg2wgyQ0lRLk5BU0RBUUNNOlBSVEguSVFfVE9UQUxfRVFVSVRZLjEwMDAwLjIwMjItMTItMzABAAAAoj5pGAIAAAAHMTQ1LjkyMQEIAAAABQAAAAExAQAAAAstMjEwNzk0MjIwNQMAAAADMTYwAgAAAAQxMjc1BAAAAAEwBwAAAAoxMi8zMC8yMDIyCAAAAAoxMi8zMS8yMDIxCQAAAAEwJwH2MkEg2wgSErGjQSDbCClDSVEuTkFTREFRR006R0NNRy5JUV9NQVJLRVRDQVAuMjAyMS0xMi0zMQEAAADJtU0AAgAAAAk0NjIuMzgwNTEBBgAAAAUAAAABMQEAAAALLTIxMjIxMTY2NzEDAAAAAzE2MAIAAAAGMTAwMDU0BAAAAAEwBwAAAAoxMi8zMS8yMDIxLUFPNEEg2whmmZ2kQSDbCC5DSVEuTkFTREFRQ006UFJUSC5JUV9ORVRfREVCVC4xMDAwMC4yMDIyLTEyLTMwAQAAAKI+aRgCAAAABzU5Ny4zMjQBCAAAAAUAAAABMQEAAAALLTIxMDc5NDIyMDUDAAAAAzE2MAIAAAAENDM2NAQAAAABMAcAAAAKMTIvMzAvMjAyMggAAAAKMTIvMzEvMjAyMQkAAAABMC4o9jJBINsIBuuwo0Eg2wgpQ0lRLk5BU0RBUUdNOkdDTUcuSVFfTUFSS0VUQ0FQLjIwMTctMTItMzEBAAAAybVN</t>
  </si>
  <si>
    <t>AAMAAAAAAC4o9jJBINsI6/Nvo0Eg2wguQ0lRLk5BU0RBUUdTOkNTVFIuSVFfQ0xPU0VQUklDRV9BREouMjAyMi0wOS0zMAEAAADxuGUTAgAAAAkxOC4zMjAxMTMALij2MkEg2whCfm+jQSDbCDJDSVEuTkFTREFRR1M6Q0RYUy5JUV9HUk9TU19NQVJHSU4uMTAwMDAuMjAyMi0xMi0zMAEAAADdODAAAgAAAAcyNS40MTc2AQgAAAAFAAAAATEBAAAACy0yMDU5MjE0NzI5AwAAAAMxNjACAAAABDQwNzQEAAAAATAHAAAACjEyLzMwLzIwMjIIAAAACjEyLzMxLzIwMjEJAAAAATAuKPYyQSDbCOJ1sKNBINsIMENJUS5OQVNEQVFHUzpDRFhTLklRX1RPVEFMX0xJQUIuMTAwMDAuMjAyMi0xMi0zMAEAAADdODAAAgAAAAY4MS45OTIBCAAAAAUAAAABMQEAAAALLTIwNTkyMTQ3MjkDAAAAAzE2MAIAAAAEMTI3NgQAAAABMAcAAAAKMTIvMzAvMjAyMggAAAAKMTIvMzEvMjAyMQkAAAABMC4o9jJBINsI2U6wo0Eg2wgvQ0lRLk5BU0RBUUdNOkNCUkcuSVFfVE9UQUxfUkVWLjEwMDAwLjIwMjItMTItMzABAAAAR8MsKgMAAAAAAC4o9jJBINsIwwCwo0Eg2wguQ0lRLk5BU0RBUUdTOkNTVFIuSVFfQ0xPU0VQUklDRV9BREouMjAxMi0xMi0zMQEAAADxuGUTAwAAAAAALij2MkEg2wg3V2+jQSDbCClDSVEuTkFTREFRR1M6Q1NUUi5JUV9NQVJLRVRDQVAuMjAxOS0xMi0zMQEAAADxuGUTAgAAAAozMDUuNjU5Mzg1AC4o9jJBINsI</t>
  </si>
  <si>
    <t>N1dvo0Eg2wgyQ0lRLk5BU0RBUUdNOkNCUkcuSVFfVE9UQUxfQVNTRVRTLjEwMDAwLjIwMjItMTItMzABAAAAR8MsKgIAAAAKMjM2LjE4NTgwOAEIAAAABQAAAAExAQAAAAstMjEwNzg5MjU3MAMAAAADMTYwAgAAAAQxMDA3BAAAAAEwBwAAAAoxMi8zMC8yMDIyCAAAAAoxMi8zMS8yMDIxCQAAAAEwLij2MkEg2wi52a+jQSDbCChDSVEuTkFTREFRR006Q0JSRy5JUV9SRS4xMDAwMC4yMDIyLTEyLTMwAQAAAEfDLCoCAAAACi0xMS4zNTMwMjkBCAAAAAUAAAABMQEAAAALLTIxMDc4OTI1NzADAAAAAzE2MAIAAAAEMTIyMgQAAAABMAcAAAAKMTIvMzAvMjAyMggAAAAKMTIvMzEvMjAyMQkAAAABMC4o9jJBINsIudmvo0Eg2wguQ0lRLk5BU0RBUUdTOlZZR1IuSVFfQ0xPU0VQUklDRV9BREouMjAyMS0xMi0zMQEAAABezE8PAgAAAAQyLjcxAC1BTzRBINsIDzqcpEEg2wgvQ0lRLk5BU0RBUUdNOkNCUkcuSVFfRElWX1NIQVJFLjEwMDAwLjIwMjItMTItMzABAAAAR8MsKgMAAAAAAC4o9jJBINsIrrKvo0Eg2wgvQ0lRLk5BU0RBUUNNOlFEUk8uSVFfTklfTUFSR0lOLjEwMDAwLjIwMjItMTItMzABAAAAcsnaKQMAAAAAAC4o9jJBINsIkz2vo0Eg2wguQ0lRLk5BU0RBUUdTOlZZR1IuSVFfQ0xPU0VQUklDRV9BREouMjAxNy0xMi0zMQEAAABezE8PAgAAAAQxNi42AC4o9jJBINsIGuJuo0Eg2wgtQ0lRLk5BU0RBUUNN</t>
  </si>
  <si>
    <t>OlFEUk8uSVFfU1RfREVCVC4xMDAwMC4yMDIyLTEyLTMwAQAAAHLJ2ikDAAAAAAAuKPYyQSDbCIsWr6NBINsIKUNJUS5OQVNEQVFHUzpWWUdSLklRX01BUktFVENBUC4yMDIxLTEyLTMxAQAAAF7MTw8CAAAACjEwMi44NjQ1NDMBBgAAAAUAAAABMQEAAAALLTIxMjQwNTk0MTUDAAAAAzE2MAIAAAAGMTAwMDU0BAAAAAEwBwAAAAoxMi8zMS8yMDIxLUFPNEEg2wgPOpykQSDbCC1DSVEuTkFTREFRQ006UURSTy5JUV9MVF9ERUJULjEwMDAwLjIwMjItMTItMzABAAAAcsnaKQMAAAAAAC4o9jJBINsIkz2vo0Eg2wgzQ0lRLk5BU0RBUUNNOlFEUk8uSVFfUkVUVVJOX0VRVUlUWS4xMDAwMC4yMDIyLTEyLTMwAQAAAHLJ2ikDAAAAAk5NAQgAAAAFAAAAATEBAAAACy0yMTA1ODk3MTcwAwAAAAMxNjACAAAABDQxMjgEAAAAATAHAAAACjEyLzMwLzIwMjIIAAAACjEyLzMxLzIwMjEJAAAAATAuKPYyQSDbCHzvrqNBINsIMUNJUS5OQVNEQVFHTTpEUENTLklRX0VCSVRfTUFSR0lOLjEwMDAwLjIwMjItMTItMzABAAAAbW99ZAMAAAAAAC4o9jJBINsI0lKuo0Eg2wguQ0lRLk5BU0RBUUdTOkJaVU4uSVFfQ0xPU0VQUklDRV9BREouMjAxOS0xMi0zMQEAAADeZi0JAgAAAAUzMy4xMgAuKPYyQSDbCPRFbqNBINsIMkNJUS5OQVNEQVFHTTpEUENTLklRX1RPVEFMX0VRVUlUWS4xMDAwMC4yMDIyLTEyLTMwAQAAAG1vfWQCAAAA</t>
  </si>
  <si>
    <t>Ci0xMC44ODIxODgBCAAAAAUAAAABMQEAAAALLTIxMDQyMTk4NzADAAAAAzE2MAIAAAAEMTI3NQQAAAABMAcAAAAKMTIvMzAvMjAyMggAAAAKMTIvMzEvMjAyMQkAAAABMC4o9jJBINsI2Xmuo0Eg2wguQ0lRLk5BU0RBUUdNOkRQQ1MuSVFfTkVUX0RFQlQuMTAwMDAuMjAyMi0xMi0zMAEAAABtb31kAgAAAAgzLjE1OTcwMQEIAAAABQAAAAExAQAAAAstMjEwNDIxOTg3MAMAAAADMTYwAgAAAAQ0MzY0BAAAAAEwBwAAAAoxMi8zMC8yMDIyCAAAAAoxMi8zMS8yMDIxCQAAAAEwLij2MkEg2wjDK66jQSDbCClDSVEuTkFTREFRR1M6QlpVTi5JUV9NQVJLRVRDQVAuMjAyMi0wOS0zMAEAAADeZi0JAgAAAAozNzAuMDI0NjUyAQYAAAAFAAAAATEBAAAACy0yMDgxMzY2MDY0AwAAAAMxNjACAAAABjEwMDA1NAQAAAABMAcAAAAJOS8zMC8yMDIyLij2MkEg2wjmHm6jQSDbCDJDSVEuTkFTREFRQ006QUZSSS5JUV9HUk9TU19NQVJHSU4uMTAwMDAuMjAyMi0xMi0zMAEAAAAhHAdpAgAAAAcxNi4xOTA4AQgAAAAFAAAAATEBAAAACy0yMDg5MDYzMTMwAwAAAAMxNjACAAAABDQwNzQEAAAAATAHAAAACjEyLzMwLzIwMjIIAAAACjEyLzMxLzIwMjEJAAAAATAuKPYyQSDbCKW2raNBINsIKUNJUS5OQVNEQVFHUzpCWlVOLklRX01BUktFVENBUC4yMDEyLTEyLTMxAQAAAN5mLQkDAAAAAAAuKPYyQSDbCOYebqNBINsIGENJUS5O</t>
  </si>
  <si>
    <t>QVNEQVFDTTpJUkFBLklRX1RFVgEAAACytXYpAgAAAAkzNTAuMjY5MzQBBgAAAAUAAAABMQEAAAALLTIwNjgzNjU3NDEDAAAAAzE2MAIAAAAGMTAwMDYwBAAAAAEwBwAAAAgzLzgvMjAyMy4o9jJBINsIx6lto0Eg2wgwQ0lRLk5BU0RBUUNNOkFGUkkuSVFfVE9UQUxfTElBQi4xMDAwMC4yMDIyLTEyLTMwAQAAACEcB2kCAAAABjI1Mi4yNQEIAAAABQAAAAExAQAAAAstMjA4OTA2MzEzMAMAAAADMTYwAgAAAAQxMjc2BAAAAAEwBwAAAAoxMi8zMC8yMDIyCAAAAAoxMi8zMS8yMDIxCQAAAAEwLij2MkEg2wiv3a2jQSDbCC9DSVEuTkFTREFRR006QlBBQy5JUV9UT1RBTF9SRVYuMTAwMDAuMjAyMi0xMi0zMAEAAAA0qXBkAwAAAAAALij2MkEg2wiGQa2jQSDbCC5DSVEuTkFTREFRQ006SVJBQS5JUV9DTE9TRVBSSUNFX0FESi4yMDIxLTEyLTMxAQAAALK1dikCAAAABDkuNzgAQWhPNEEg2wi5AZukQSDbCDJDSVEuTkFTREFRR006QlBBQy5JUV9UT1RBTF9BU1NFVFMuMTAwMDAuMjAyMi0xMi0zMAEAAAA0qXBkAgAAAAoyMzcuNzIxOTM3AQgAAAAFAAAAATEBAAAACy0yMTA2MjY1MjA1AwAAAAMxNjACAAAABDEwMDcEAAAAATAHAAAACjEyLzMwLzIwMjIIAAAACjEyLzMxLzIwMjEJAAAAATAuKPYyQSDbCIZBraNBINsIKUNJUS5OQVNEQVFDTTpJUkFBLklRX01BUktFVENBUC4yMDIxLTEyLTMxAQAAALK1dikCAAAA</t>
  </si>
  <si>
    <t>BjMzNy40MQEGAAAABQAAAAExAQAAAAstMjEyMDA1MDU1OQMAAAADMTYwAgAAAAYxMDAwNTQEAAAAATAHAAAACjEyLzMxLzIwMjFBaE80QSDbCKLamqRBINsIKENJUS5OQVNEQVFHTTpCUEFDLklRX1JFLjEwMDAwLjIwMjItMTItMzABAAAANKlwZAIAAAAKLTIyLjU0MDI4MwEIAAAABQAAAAExAQAAAAstMjEwNjI2NTIwNQMAAAADMTYwAgAAAAQxMjIyBAAAAAEwBwAAAAoxMi8zMC8yMDIyCAAAAAoxMi8zMS8yMDIxCQAAAAEwLij2MkEg2wh+Gq2jQSDbCC9DSVEuTkFTREFRR006QlBBQy5JUV9ESVZfU0hBUkUuMTAwMDAuMjAyMi0xMi0zMAEAAAA0qXBkAwAAAAAALij2MkEg2wh386yjQSDbCClDSVEuTkFTREFRQ006SVJBQS5JUV9NQVJLRVRDQVAuMjAxNy0xMi0zMQEAAACytXYpAwAAAAAALij2MkEg2wgsNW2jQSDbCC9DSVEuTkFTREFRR1M6QlNSUi5JUV9OSV9NQVJHSU4uMTAwMDAuMjAyMi0xMi0zMAEAAADgngoAAgAAAAYzMC41NTgBCAAAAAUAAAABMQEAAAALLTIxMDg2MTkzNTADAAAAAzE2MAIAAAAENDA5NAQAAAABMAcAAAAKMTIvMzAvMjAyMggAAAAKMTIvMzEvMjAyMQkAAAABMC4o9jJBINsIXaWso0Eg2wguQ0lRLk5BU0RBUUNNOlBNR00uSVFfQ0xPU0VQUklDRV9BREouMjAyMi0wOS0zMAEAAAAYptYpAgAAAAQ5Ljg1AC4o9jJBINsIHedso0Eg2wgtQ0lRLk5BU0RBUUdTOkJTUlIuSVFfU1Rf</t>
  </si>
  <si>
    <t>REVCVC4xMDAwMC4yMDIyLTEyLTMwAQAAAOCeCgACAAAABzEwNi45MzcBCAAAAAUAAAABMQEAAAALLTIxMDg2MTkzNTADAAAAAzE2MAIAAAAEMTA0NgQAAAABMAcAAAAKMTIvMzAvMjAyMggAAAAKMTIvMzEvMjAyMQkAAAABMC4o9jJBINsI/leso0Eg2wgtQ0lRLk5BU0RBUUdTOkJTUlIuSVFfTFRfREVCVC4xMDAwMC4yMDIyLTEyLTMwAQAAAOCeCgACAAAABjg0LjQ0MwEIAAAABQAAAAExAQAAAAstMjEwODYxOTM1MAMAAAADMTYwAgAAAAQxMDQ5BAAAAAEwBwAAAAoxMi8zMC8yMDIyCAAAAAoxMi8zMS8yMDIxCQAAAAEwLij2MkEg2whTfqyjQSDbCC5DSVEuTkFTREFRQ006UE1HTS5JUV9DTE9TRVBSSUNFX0FESi4yMDEyLTEyLTMxAQAAABim1ikDAAAAAAAuKPYyQSDbCBHAbKNBINsIM0NJUS5OQVNEQVFHUzpCU1JSLklRX1JFVFVSTl9FUVVJVFkuMTAwMDAuMjAyMi0xMi0zMAEAAADgngoAAgAAAAcxMi4xNzc5AQgAAAAFAAAAATEBAAAACy0yMTA4NjE5MzUwAwAAAAMxNjACAAAABDQxMjgEAAAAATAHAAAACjEyLzMwLzIwMjIIAAAACjEyLzMxLzIwMjEJAAAAATAuKPYyQSDbCP5XrKNBINsIMUNJUS5OQVNEQVFHTTpDTUNBLklRX0VCSVRfTUFSR0lOLjEwMDAwLjIwMjItMTItMzABAAAAPvhrZAMAAAAAAC4o9jJBINsI1Luro0Eg2wgyQ0lRLk5BU0RBUUdNOkNNQ0EuSVFfVE9UQUxfRVFVSVRZLjEwMDAw</t>
  </si>
  <si>
    <t>LjIwMjItMTItMzABAAAAPvhrZAMAAAAAAC4o9jJBINsI1Luro0Eg2wguQ0lRLk5BU0RBUUdNOkNNQ0EuSVFfTkVUX0RFQlQuMTAwMDAuMjAyMi0xMi0zMAEAAAA++GtkAwAAAAAALij2MkEg2wjLlKujQSDbCClDSVEuTkFTREFRQ006UE1HTS5JUV9NQVJLRVRDQVAuMjAxOS0xMi0zMQEAAAAYptYpAwAAAAAALij2MkEg2wgKmWyjQSDbCDJDSVEuTkFTREFRR006VVRBQS5JUV9HUk9TU19NQVJHSU4uMTAwMDAuMjAyMi0xMi0zMAEAAACWXIdkAwAAAAAALij2MkEg2wiqH6ujQSDbCDBDSVEuTkFTREFRR006VVRBQS5JUV9UT1RBTF9MSUFCLjEwMDAwLjIwMjItMTItMzABAAAAllyHZAIAAAAKMjQzLjAyMzE5OQEIAAAABQAAAAExAQAAAAstMjEwNTI2NTUzOAMAAAADMTYwAgAAAAQxMjc2BAAAAAEwBwAAAAoxMi8zMC8yMDIyCAAAAAoxMi8zMS8yMDIxCQAAAAEwLij2MkEg2wiqH6ujQSDbCC9DSVEuTkFTREFRR006WEZJTi5JUV9UT1RBTF9SRVYuMTAwMDAuMjAyMi0xMi0zMAEAAAC50GRkAwAAAAAALij2MkEg2wiMqqqjQSDbCC5DSVEuTkFTREFRR006VENNRC5JUV9DTE9TRVBSSUNFX0FESi4yMDIxLTEyLTMxAQAAAKUdXwACAAAABTE5LjAzAEFoTzRBINsIb6KZpEEg2wgyQ0lRLk5BU0RBUUdNOlhGSU4uSVFfVE9UQUxfQVNTRVRTLjEwMDAwLjIwMjItMTItMzABAAAAudBkZAIAAAAKMjM2LjUzMzk2NQEI</t>
  </si>
  <si>
    <t>AAAABQAAAAExAQAAAAstMjEwNTc0MDkzMgMAAAADMTYwAgAAAAQxMDA3BAAAAAEwBwAAAAoxMi8zMC8yMDIyCAAAAAoxMi8zMS8yMDIxCQAAAAEwLij2MkEg2whUg6qjQSDbCChDSVEuTkFTREFRR006WEZJTi5JUV9SRS4xMDAwMC4yMDIyLTEyLTMwAQAAALnQZGQCAAAACS03LjEyNTkyNAEIAAAABQAAAAExAQAAAAstMjEwNTc0MDkzMgMAAAADMTYwAgAAAAQxMjIyBAAAAAEwBwAAAAoxMi8zMC8yMDIyCAAAAAoxMi8zMS8yMDIxCQAAAAEwLij2MkEg2wiMqqqjQSDbCC5DSVEuTkFTREFRR006VENNRC5JUV9DTE9TRVBSSUNFX0FESi4yMDE3LTEyLTMxAQAAAKUdXwACAAAABTI4Ljk4AC4o9jJBINsI8Upso0Eg2wgvQ0lRLk5BU0RBUUdNOlhGSU4uSVFfRElWX1NIQVJFLjEwMDAwLjIwMjItMTItMzABAAAAudBkZAMAAAAAAC4o9jJBINsIUlyqo0Eg2wgvQ0lRLk5BU0RBUUdTOklDVlguSVFfTklfTUFSR0lOLjEwMDAwLjIwMjItMTItMzABAAAA2+qxJAMAAAACTk0BCAAAAAUAAAABMQEAAAALLTIxMDU4ODc1OTIDAAAAAzE2MAIAAAAENDA5NAQAAAABMAcAAAAKMTIvMzAvMjAyMggAAAAKMTIvMzEvMjAyMQkAAAABMC4o9jJBINsILOepo0Eg2wgpQ0lRLk5BU0RBUUdNOlRDTUQuSVFfTUFSS0VUQ0FQLjIwMjEtMTItMzEBAAAApR1fAAIAAAAKMzc3LjIzMjEwOQEGAAAABQAAAAExAQAAAAstMjEyMzEyNzI1</t>
  </si>
  <si>
    <t>OQMAAAADMTYwAgAAAAYxMDAwNTQEAAAAATAHAAAACjEyLzMxLzIwMjFBaE80QSDbCFd7maRBINsILUNJUS5OQVNEQVFHUzpJQ1ZYLklRX1NUX0RFQlQuMTAwMDAuMjAyMi0xMi0zMAEAAADb6rEkAwAAAAAALij2MkEg2wgiwKmjQSDbCC1DSVEuTkFTREFRR1M6SUNWWC5JUV9MVF9ERUJULjEwMDAwLjIwMjItMTItMzABAAAA2+qxJAMAAAAAAC4o9jJBINsIIsCpo0Eg2wguQ0lRLk5BU0RBUUdTOkNNUFMuSVFfQ0xPU0VQUklDRV9BREouMjAxOS0xMi0zMQEAAAAk/FsiAwAAAAAALij2MkEg2wjEh2ujQSDbCDNDSVEuTkFTREFRR1M6SUNWWC5JUV9SRVRVUk5fRVFVSVRZLjEwMDAwLjIwMjItMTItMzABAAAA2+qxJAIAAAAILTQ3LjU2ODEBCAAAAAUAAAABMQEAAAALLTIxMDU4ODc1OTIDAAAAAzE2MAIAAAAENDEyOAQAAAABMAcAAAAKMTIvMzAvMjAyMggAAAAKMTIvMzEvMjAyMQkAAAABMC4o9jJBINsIFpmpo0Eg2wgxQ0lRLk5BU0RBUUdNOkZJQUMuSVFfRUJJVF9NQVJHSU4uMTAwMDAuMjAyMi0xMi0zMAEAAAD7U3cqAwAAAAAALij2MkEg2wju/KijQSDbCClDSVEuTkFTREFRR1M6Q01QUy5JUV9NQVJLRVRDQVAuMjAyMi0wOS0zMAEAAAAk/FsiAgAAAAk0NTYuMjY1MzIBBgAAAAUAAAABMQEAAAALLTIwODY2MjkyNzkDAAAAAzE2MAIAAAAGMTAwMDU0BAAAAAEwBwAAAAk5LzMwLzIwMjIuKPYyQSDbCMSH</t>
  </si>
  <si>
    <t>a6NBINsIMkNJUS5OQVNEQVFHTTpGSUFDLklRX1RPVEFMX0VRVUlUWS4xMDAwMC4yMDIyLTEyLTMwAQAAAPtTdyoCAAAACi0xOS4wNjQ2NDQBCAAAAAUAAAABMQEAAAALLTIxMDU0NjI4NzMDAAAAAzE2MAIAAAAEMTI3NQQAAAABMAcAAAAKMTIvMzAvMjAyMggAAAAKMTIvMzEvMjAyMQkAAAABMC4o9jJBINsI7vyoo0Eg2wgpQ0lRLk5BU0RBUUdTOkNNUFMuSVFfTUFSS0VUQ0FQLjIwMTItMTItMzEBAAAAJPxbIgMAAAAAAC4o9jJBINsItWBro0Eg2wguQ0lRLk5BU0RBUUdNOkZJQUMuSVFfTkVUX0RFQlQuMTAwMDAuMjAyMi0xMi0zMAEAAAD7U3cqAgAAAAktMS4zOTM5MzkBCAAAAAUAAAABMQEAAAALLTIxMDU0NjI4NzMDAAAAAzE2MAIAAAAENDM2NAQAAAABMAcAAAAKMTIvMzAvMjAyMggAAAAKMTIvMzEvMjAyMQkAAAABMC4o9jJBINsI49Woo0Eg2wgYQ0lRLk5BU0RBUUNNOkZUUEEuSVFfVEVWAQAAAObW8CkCAAAACjM0Ny4wMzEwMzMBBgAAAAUAAAABMQEAAAALLTIwNzA5NzM1ODMDAAAAAzE2MAIAAAAGMTAwMDYwBAAAAAEwBwAAAAgzLzgvMjAyMy4o9jJBINsIkutqo0Eg2wgyQ0lRLk5BU0RBUUdNOkFFQUUuSVFfR1JPU1NfTUFSR0lOLjEwMDAwLjIwMjItMTItMzABAAAA+yLyYwMAAAAAAC4o9jJBINsIxGCoo0Eg2wguQ0lRLk5BU0RBUUNNOkZUUEEuSVFfQ0xPU0VQUklDRV9BREouMjAyMS0xMi0z</t>
  </si>
  <si>
    <t>MQEAAADm1vApAgAAAAQ5Ljg0AEFoTzRBINsI+mmYpEEg2wgwQ0lRLk5BU0RBUUdNOkFFQUUuSVFfVE9UQUxfTElBQi4xMDAwMC4yMDIyLTEyLTMwAQAAAPsi8mMCAAAACjI1Ni45ODY4MzIBCAAAAAUAAAABMQEAAAALLTIxMDgzNDMxNDEDAAAAAzE2MAIAAAAEMTI3NgQAAAABMAcAAAAKMTIvMzAvMjAyMggAAAAKMTIvMzEvMjAyMQkAAAABMC4o9jJBINsIxGCoo0Eg2wguQ0lRLk5BU0RBUUdNOkdQUC5JUV9UT1RBTF9SRVYuMTAwMDAuMjAyMi0xMi0zMAEAAABfsbMCAgAAAAY3OC40NTIBCAAAAAUAAAABMQEAAAALLTIwNjE1ODE0NDcDAAAAAzE2MAIAAAACMjgEAAAAATAHAAAACjEyLzMwLzIwMjIIAAAACjEyLzMxLzIwMjEJAAAAATAuKPYyQSDbCKLrp6NBINsIKUNJUS5OQVNEQVFDTTpGVFBBLklRX01BUktFVENBUC4yMDIxLTEyLTMxAQAAAObW8CkCAAAACjMzNy4wNTI3OTcBBgAAAAUAAAABMQEAAAALLTIxMTcyNjgwNzgDAAAAAzE2MAIAAAAGMTAwMDU0BAAAAAEwBwAAAAoxMi8zMS8yMDIxQWhPNEEg2wjzQpikQSDbCDFDSVEuTkFTREFRR006R1BQLklRX1RPVEFMX0FTU0VUUy4xMDAwMC4yMDIyLTEyLTMwAQAAAF+xswICAAAABzExNC40NzIBCAAAAAUAAAABMQEAAAALLTIwNjE1ODE0NDcDAAAAAzE2MAIAAAAEMTAwNwQAAAABMAcAAAAKMTIvMzAvMjAyMggAAAAKMTIvMzEvMjAyMQkAAAABMC4o</t>
  </si>
  <si>
    <t>9jJBINsIouuno0Eg2wgpQ0lRLk5BU0RBUUNNOkZUUEEuSVFfTUFSS0VUQ0FQLjIwMTctMTItMzEBAAAA5tbwKQMAAAAAAC4o9jJBINsIg51qo0Eg2wgnQ0lRLk5BU0RBUUdNOkdQUC5JUV9SRS4xMDAwMC4yMDIyLTEyLTMwAQAAAF+xswIDAAAAAAAuKPYyQSDbCJjEp6NBINsILkNJUS5OQVNEQVFHTTpHUFAuSVFfRElWX1NIQVJFLjEwMDAwLjIwMjItMTItMzABAAAAX7GzAgIAAAAFMS4xMTUBCAAAAAUAAAABMQEAAAALLTIwNjE1ODE0NDcDAAAAAzE2MAIAAAAEMzA1OAQAAAABMAcAAAAKMTIvMzAvMjAyMggAAAAKMTIvMzEvMjAyMQkAAAABMC4o9jJBINsIj52no0Eg2wgsQ0lRLk5BU0RBUUdTOkVNLklRX0NMT1NFUFJJQ0VfQURKLjIwMjItMDktMzABAAAA3wksKgIAAAADMC43AC4o9jJBINsIYShqo0Eg2wgvQ0lRLk5BU0RBUUdTOlNFRVIuSVFfTklfTUFSR0lOLjEwMDAwLjIwMjItMTItMzABAAAATWSxIAMAAAACTk0BCAAAAAUAAAABMQEAAAALLTIwNTgyOTQ0NzUDAAAAAzE2MAIAAAAENDA5NAQAAAABMAcAAAAKMTIvMzAvMjAyMggAAAAKMTIvMzEvMjAyMQkAAAABMDZP9jJBINsIdSino0Eg2wgsQ0lRLk5BU0RBUUdTOkVNLklRX0NMT1NFUFJJQ0VfQURKLjIwMTItMTItMzEBAAAA3wksKgMAAAAAADZP9jJBINsIVAFqo0Eg2wgtQ0lRLk5BU0RBUUdTOlNFRVIuSVFfU1RfREVCVC4xMDAwMC4yMDIy</t>
  </si>
  <si>
    <t>LTEyLTMwAQAAAE1ksSADAAAAAAA2T/YyQSDbCGgBp6NBINsILUNJUS5OQVNEQVFHUzpTRUVSLklRX0xUX0RFQlQuMTAwMDAuMjAyMi0xMi0zMAEAAABNZLEgAwAAAAAANk/2MkEg2whoAaejQSDbCCdDSVEuTkFTREFRR1M6RU0uSVFfTUFSS0VUQ0FQLjIwMTktMTItMzEBAAAA3wksKgMAAAAAADZP9jJBINsIVAFqo0Eg2wgzQ0lRLk5BU0RBUUdTOlNFRVIuSVFfUkVUVVJOX0VRVUlUWS4xMDAwMC4yMDIyLTEyLTMwAQAAAE1ksSACAAAABy0xNS4yMzEBCAAAAAUAAAABMQEAAAALLTIwNTgyOTQ0NzUDAAAAAzE2MAIAAAAENDEyOAQAAAABMAcAAAAKMTIvMzAvMjAyMggAAAAKMTIvMzEvMjAyMQkAAAABMDZP9jJBINsIX9qmo0Eg2wgxQ0lRLk5BU0RBUUNNOkFTVVIuSVFfRUJJVF9NQVJHSU4uMTAwMDAuMjAyMi0xMi0zMAEAAABLjgAAAgAAAAgtMTcuMDQwOQEIAAAABQAAAAExAQAAAAstMjA1ODY5NTQzMgMAAAADMTYwAgAAAAQ0MDUzBAAAAAEwBwAAAAoxMi8zMC8yMDIyCAAAAAoxMi8zMS8yMDIxCQAAAAEwNk/2MkEg2wg9ZaajQSDbCC5DSVEuTkFTREFRR1M6QU1OQi5JUV9DTE9TRVBSSUNFX0FESi4yMDIxLTEyLTMxAQAAAIcrBgACAAAACTM2LjE4MDgzNgBBaE80QSDbCJwKl6RBINsIMkNJUS5OQVNEQVFDTTpBU1VSLklRX1RPVEFMX0VRVUlUWS4xMDAwMC4yMDIyLTEyLTMwAQAAAEuOAAACAAAABjE1</t>
  </si>
  <si>
    <t>OC4yNAEIAAAABQAAAAExAQAAAAstMjA1ODY5NTQzMgMAAAADMTYwAgAAAAQxMjc1BAAAAAEwBwAAAAoxMi8zMC8yMDIyCAAAAAoxMi8zMS8yMDIxCQAAAAEwNk/2MkEg2wgzPqajQSDbCC5DSVEuTkFTREFRR1M6QU1OQi5JUV9DTE9TRVBSSUNFX0FESi4yMDE3LTEyLTMxAQAAAIcrBgACAAAACTMyLjM1MTI2MgA2T/YyQSDbCDaMaaNBINsILkNJUS5OQVNEQVFDTTpBU1VSLklRX05FVF9ERUJULjEwMDAwLjIwMjItMTItMzABAAAAS44AAAIAAAAGMjcuODk3AQgAAAAFAAAAATEBAAAACy0yMDU4Njk1NDMyAwAAAAMxNjACAAAABDQzNjQEAAAAATAHAAAACjEyLzMwLzIwMjIIAAAACjEyLzMxLzIwMjEJAAAAATA2T/YyQSDbCCwXpqNBINsIKUNJUS5OQVNEQVFHUzpBTU5CLklRX01BUktFVENBUC4yMDIxLTEyLTMxAQAAAIcrBgACAAAACjQwNi4xNDI0NzEBBgAAAAUAAAABMQEAAAAKMjA4MzU2NjE0MwMAAAADMTYwAgAAAAYxMDAwNTQEAAAAATAHAAAACjEyLzMxLzIwMjFBaE80QSDbCJLjlqRBINsIMkNJUS5OQVNEQVFHTTpXV0FDLklRX0dST1NTX01BUkdJTi4xMDAwMC4yMDIyLTEyLTMwAQAAAG+1UmQDAAAAAAA2T/YyQSDbCBjJpaNBINsIMENJUS5OQVNEQVFHTTpXV0FDLklRX1RPVEFMX0xJQUIuMTAwMDAuMjAyMi0xMi0zMAEAAABvtVJkAgAAAAoyNTMuMzI1MDE5AQgAAAAFAAAAATEBAAAACy0yMDgx</t>
  </si>
  <si>
    <t>NjI2OTgzAwAAAAMxNjACAAAABDEyNzYEAAAAATAHAAAACjEyLzMwLzIwMjIIAAAACjEyLzMxLzIwMjEJAAAAATA2T/YyQSDbCAiipaNBINsILkNJUS5OQVNEQVFHUzpGSVAuSVFfVE9UQUxfUkVWLjEwMDAwLjIwMjItMTItMzABAAAAqXAnagIAAAAHMTIwLjIxOQEIAAAABQAAAAExAQAAAAstMjA5NTAyMjU5NAMAAAADMTYwAgAAAAIyOAQAAAABMAcAAAAKMTIvMzAvMjAyMggAAAAKMTIvMzEvMjAyMQkAAAABMDZP9jJBINsI8Cylo0Eg2wgxQ0lRLk5BU0RBUUdTOkZJUC5JUV9UT1RBTF9BU1NFVFMuMTAwMDAuMjAyMi0xMi0zMAEAAACpcCdqAgAAAAgyNDQyLjMwMQEIAAAABQAAAAExAQAAAAstMjA5NTAyMjU5NAMAAAADMTYwAgAAAAQxMDA3BAAAAAEwBwAAAAoxMi8zMC8yMDIyCAAAAAoxMi8zMS8yMDIxCQAAAAEwNk/2MkEg2wjgBaWjQSDbCCdDSVEuTkFTREFRR1M6RklQLklRX1JFLjEwMDAwLjIwMjItMTItMzABAAAAqXAnagMAAAAAADZP9jJBINsI8Cylo0Eg2wguQ0lRLk5BU0RBUUdTOkdMUkUuSVFfQ0xPU0VQUklDRV9BREouMjAxOS0xMi0zMQEAAAAOeNsBAgAAAAUxMC4xMQA2T/YyQSDbCA3waKNBINsILkNJUS5OQVNEQVFHUzpGSVAuSVFfRElWX1NIQVJFLjEwMDAwLjIwMjItMTItMzABAAAAqXAnagMAAAAAADZP9jJBINsI2t6ko0Eg2wgvQ0lRLk5BU0RBUUdNOlZNR0EuSVFfTklfTUFSR0lO</t>
  </si>
  <si>
    <t>LjEwMDAwLjIwMjItMTItMzABAAAAHm99ZAMAAAAAADZP9jJBINsIuGmko0Eg2wgpQ0lRLk5BU0RBUUdTOkdMUkUuSVFfTUFSS0VUQ0FQLjIwMjItMDktMzABAAAADnjbAQIAAAAKMjU4LjI5NjAwNQEGAAAABQAAAAExAQAAAAstMjA4NzA0MjM1OAMAAAADMTYwAgAAAAYxMDAwNTQEAAAAATAHAAAACTkvMzAvMjAyMjZP9jJBINsIBMloo0Eg2wgtQ0lRLk5BU0RBUUdNOlZNR0EuSVFfU1RfREVCVC4xMDAwMC4yMDIyLTEyLTMwAQAAAB5vfWQDAAAAAAA2T/YyQSDbCLhppKNBINsIKUNJUS5OQVNEQVFHUzpHTFJFLklRX01BUktFVENBUC4yMDEyLTEyLTMxAQAAAA542wECAAAACjg0Ni41NDMzMTEBBgAAAAUAAAABMQEAAAAKMTU3NDAyNTU4OAMAAAADMTYwAgAAAAYxMDAwNTQEAAAAATAHAAAACjEyLzMxLzIwMTI2T/YyQSDbCP6haKNBINsILUNJUS5OQVNEQVFHTTpWTUdBLklRX0xUX0RFQlQuMTAwMDAuMjAyMi0xMi0zMAEAAAAeb31kAwAAAAAANk/2MkEg2wi4aaSjQSDbCBhDSVEuTkFTREFRR006Q0FSQS5JUV9URVYBAAAALyRkAQIAAAAKMTkwLjk0NTg5MgEGAAAABQAAAAExAQAAAAstMjA1ODMxMzA2NQMAAAADMTYwAgAAAAYxMDAwNjAEAAAAATAHAAAACDMvOC8yMDIzNk/2MkEg2wjZLGijQSDbCDNDSVEuTkFTREFRR006Vk1HQS5JUV9SRVRVUk5fRVFVSVRZLjEwMDAwLjIwMjItMTItMzABAAAAHm99</t>
  </si>
  <si>
    <t>ZAMAAAAAADZP9jJBINsIrEKko0Eg2wgxQ0lRLk5BU0RBUUdTOkFWQUguSVFfRUJJVF9NQVJHSU4uMTAwMDAuMjAyMi0xMi0zMAEAAAAOZksiAgAAAAY2LjY2ODQBCAAAAAUAAAABMQEAAAALLTIxMDY1MzExMTADAAAAAzE2MAIAAAAENDA1MwQAAAABMAcAAAAKMTIvMzAvMjAyMggAAAAIMS8xLzIwMjIJAAAAATA2T/YyQSDbCJWmo6NBINsILkNJUS5OQVNEQVFHTTpDQVJBLklRX0NMT1NFUFJJQ0VfQURKLjIwMjEtMTItMzEBAAAALyRkAQIAAAAFMTIuMTgAQWhPNEEg2wh+0pWkQSDbCDJDSVEuTkFTREFRR1M6QVZBSC5JUV9UT1RBTF9FUVVJVFkuMTAwMDAuMjAyMi0xMi0zMAEAAAAOZksiAgAAAAc2MzcuOTUxAQgAAAAFAAAAATEBAAAACy0yMTA2NTMxMTEwAwAAAAMxNjACAAAABDEyNzUEAAAAATAHAAAACjEyLzMwLzIwMjIIAAAACDEvMS8yMDIyCQAAAAEwNk/2MkEg2wjDzaOjQSDbCClDSVEuTkFTREFRR006Q0FSQS5JUV9NQVJLRVRDQVAuMjAyMS0xMi0zMQEAAAAvJGQBAgAAAAk2NTEuMTI2NzEBBgAAAAUAAAABMQEAAAALLTIxMjMwNzIyMzkDAAAAAzE2MAIAAAAGMTAwMDU0BAAAAAEwBwAAAAoxMi8zMS8yMDIxQWhPNEEg2whrhJWkQSDbCC5DSVEuTkFTREFRR1M6QVZBSC5JUV9ORVRfREVCVC4xMDAwMC4yMDIyLTEyLTMwAQAAAA5mSyICAAAACDE0MDQuNTk2AQgAAAAFAAAAATEBAAAACy0yMTA2</t>
  </si>
  <si>
    <t>NTMxMTEwAwAAAAMxNjACAAAABDQzNjQEAAAAATAHAAAACjEyLzMwLzIwMjIIAAAACDEvMS8yMDIyCQAAAAEwNk/2MkEg2wiHf6OjQSDbCClDSVEuTkFTREFRR006Q0FSQS5JUV9NQVJLRVRDQVAuMjAxNy0xMi0zMQEAAAAvJGQBAgAAAAozOTkuMTI3ODU2AQYAAAAFAAAAATEBAAAACjE4NjM3ODA3OTgDAAAAAzE2MAIAAAAGMTAwMDU0BAAAAAEwBwAAAAoxMi8zMS8yMDE3Nk/2MkEg2wjF3mejQSDbCDJDSVEuTkFTREFRR006SVhBUS5JUV9HUk9TU19NQVJHSU4uMTAwMDAuMjAyMi0xMi0zMAEAAAAtDztkAwAAAAAANk/2MkEg2wiRCqOjQSDbCC5DSVEuTkFTREFRR006TkNBQy5JUV9DTE9TRVBSSUNFX0FESi4yMDIyLTA5LTMwAQAAAHSnLyoCAAAABTEwLjE0ADZP9jJBINsIqGlno0Eg2wgwQ0lRLk5BU0RBUUdNOklYQVEuSVFfVE9UQUxfTElBQi4xMDAwMC4yMDIyLTEyLTMwAQAAAC0PO2QCAAAACjI1MS41MzcyOTgBCAAAAAUAAAABMQEAAAALLTIxMDM4NDcwNzADAAAAAzE2MAIAAAAEMTI3NgQAAAABMAcAAAAKMTIvMzAvMjAyMggAAAAKMTIvMzEvMjAyMQkAAAABMDZP9jJBINsIkQqjo0Eg2wguQ0lRLk5BU0RBUUNNOkJOR08uSVFfTkVUX0RFQlQuMTAwMDAuMjAyMi0xMi0zMAEAAACQCFoAAgAAAAgtMjM5LjkxNgEIAAAABQAAAAExAQAAAAstMjExMDA1NjgxMgMAAAADMTYwAgAAAAQ0MzY0BAAAAAEw</t>
  </si>
  <si>
    <t>BwAAAAoxMi8zMC8yMDIyCAAAAAoxMi8zMS8yMDIxCQAAAAEwNk/2MkEg2wg8laKjQSDbCDFDSVEuTkFTREFRQ006REhDQS5JUV9FQklUX01BUkdJTi4xMDAwMC4yMDIyLTEyLTMwAQAAADz18ykDAAAAAAA2T/YyQSDbCCdHoqNBINsILkNJUS5OQVNEQVFDTTpESENBLklRX05FVF9ERUJULjEwMDAwLjIwMjItMTItMzABAAAAPPXzKQIAAAAJLTAuODYxNDc0AQgAAAAFAAAAATEBAAAACy0yMTA4NjY4MDQxAwAAAAMxNjACAAAABDQzNjQEAAAAATAHAAAACjEyLzMwLzIwMjIIAAAACjEyLzMxLzIwMjEJAAAAATA2T/YyQSDbCCIgoqNBINsILkNJUS5OQVNEQVFHTTpOQ0FDLklRX0NMT1NFUFJJQ0VfQURKLjIwMTItMTItMzEBAAAAdKcvKgMAAAAAADZP9jJBINsIm0Jno0Eg2wgyQ0lRLk5BU0RBUUdNOkdSVlkuSVFfR1JPU1NfTUFSR0lOLjEwMDAwLjIwMjItMTItMzABAAAA05TQAAIAAAAHNDUuODQzOAEIAAAABQAAAAExAQAAAAstMjEwMzc4MzIxNQMAAAACODUCAAAABDQwNzQEAAAAATAHAAAACjEyLzMwLzIwMjIIAAAACjEyLzMxLzIwMjEJAAAAATA2T/YyQSDbCBL5oaNBINsIKUNJUS5OQVNEQVFHTTpOQ0FDLklRX01BUktFVENBUC4yMDE5LTEyLTMxAQAAAHSnLyoDAAAAAAA2T/YyQSDbCJtCZ6NBINsILUNJUS5OQVNEQVFHTTpHUlZZLklRX1NUX0RFQlQuMTAwMDAuMjAyMi0xMi0zMAEAAADTlNAAAwAA</t>
  </si>
  <si>
    <t>AAAANk/2MkEg2wj+qqGjQSDbCC5DSVEuTkFTREFRQ006TFZSQS5JUV9DTE9TRVBSSUNFX0FESi4yMDIxLTEyLTMxAQAAADMq/CkCAAAABDkuNzQAQWhPNEEg2wjqS5SkQSDbCC1DSVEuTkFTREFRR006R1JWWS5JUV9MVF9ERUJULjEwMDAwLjIwMjItMTItMzABAAAA05TQAAMAAAAAADZP9jJBINsIC9Kho0Eg2wgvQ0lRLk5BU0RBUUNNOkdQQUMuSVFfVE9UQUxfUkVWLjEwMDAwLjIwMjItMTItMzABAAAAc0tsKQMAAAAAADZP9jJBINsI7lyho0Eg2wguQ0lRLk5BU0RBUUNNOkxWUkEuSVFfQ0xPU0VQUklDRV9BREouMjAxNy0xMi0zMQEAAAAzKvwpAwAAAAAANk/2MkEg2wiCzWajQSDbCDJDSVEuTkFTREFRQ006R1BBQy5JUV9UT1RBTF9FUVVJVFkuMTAwMDAuMjAyMi0xMi0zMAEAAABzS2wpAgAAAActMjUuMTI4AQgAAAAFAAAAATEBAAAACy0yMTA3NzkxODU1AwAAAAMxNjACAAAABDEyNzUEAAAAATAHAAAACjEyLzMwLzIwMjIIAAAACjEyLzMxLzIwMjEJAAAAATA2T/YyQSDbCO5coaNBINsIKUNJUS5OQVNEQVFDTTpMVlJBLklRX01BUktFVENBUC4yMDIxLTEyLTMxAQAAADMq/CkCAAAACjMzMC4yODk4NzcBBgAAAAUAAAABMQEAAAALLTIxMTk3NDEyNjUDAAAAAzE2MAIAAAAGMTAwMDU0BAAAAAEwBwAAAAoxMi8zMS8yMDIxQWhPNEEg2wjYJJSkQSDbCC9DSVEuTkFTREFRQ006R1BBQy5JUV9ESVZfU0hB</t>
  </si>
  <si>
    <t>UkUuMTAwMDAuMjAyMi0xMi0zMAEAAABzS2wpAwAAAAAANk/2MkEg2wjeNaGjQSDbCC9DSVEuTkFTREFRQ006SUdJQy5JUV9OSV9NQVJHSU4uMTAwMDAuMjAyMi0xMi0zMAEAAABK7PcHAgAAAAUxMS41NQEIAAAABQAAAAExAQAAAAstMjEwNTM3MTE0NQMAAAADMTYwAgAAAAQ0MDk0BAAAAAEwBwAAAAoxMi8zMC8yMDIyCAAAAAoxMi8zMS8yMDIxCQAAAAEwNk/2MkEg2wjBwKCjQSDbCC5DSVEuTkFTREFRR1M6Q0FTQS5JUV9DTE9TRVBSSUNFX0FESi4yMDE5LTEyLTMxAQAAAEWonQACAAAABDQuMDkANk/2MkEg2wjXMGajQSDbCC1DSVEuTkFTREFRQ006SUdJQy5JUV9TVF9ERUJULjEwMDAwLjIwMjItMTItMzABAAAASuz3BwMAAAAAADZP9jJBINsItJmgo0Eg2wgtQ0lRLk5BU0RBUUNNOklHSUMuSVFfTFRfREVCVC4xMDAwMC4yMDIyLTEyLTMwAQAAAErs9wcDAAAAAAA2T/YyQSDbCLSZoKNBINsIKUNJUS5OQVNEQVFHUzpDQVNBLklRX01BUktFVENBUC4yMDIyLTA5LTMwAQAAAEWonQACAAAACjI5NS41MTA5MDkBBgAAAAUAAAABMQEAAAALLTIwODYwNDgzOTgDAAAAAzE2MAIAAAAGMTAwMDU0BAAAAAEwBwAAAAk5LzMwLzIwMjI2T/YyQSDbCNcwZqNBINsIM0NJUS5OQVNEQVFDTTpJR0lDLklRX1JFVFVSTl9FUVVJVFkuMTAwMDAuMjAyMi0xMi0zMAEAAABK7PcHAgAAAAcxMS4xNjI5AQgAAAAFAAAAATEB</t>
  </si>
  <si>
    <t>AAAACy0yMTA1MzcxMTQ1AwAAAAMxNjACAAAABDQxMjgEAAAAATAHAAAACjEyLzMwLzIwMjIIAAAACjEyLzMxLzIwMjEJAAAAATA2T/YyQSDbCK1yoKNBINsIMUNJUS5OQVNEQVFDTTpGU1JYLklRX0VCSVRfTUFSR0lOLjEwMDAwLjIwMjItMTItMzABAAAA2ovfKQMAAAAAADZP9jJBINsIB/2fo0Eg2wgpQ0lRLk5BU0RBUUdTOkNBU0EuSVFfTUFSS0VUQ0FQLjIwMTItMTItMzEBAAAARaidAAMAAAAAADZP9jJBINsIyQlmo0Eg2wgXQ0lRLk5BU0RBUUNNOlJHQy5JUV9URVYBAAAApiJ6KQIAAAAKMzI5LjM0MDcxNwEGAAAABQAAAAExAQAAAAstMjA3MjY2MzY5MwMAAAADMTYwAgAAAAYxMDAwNjAEAAAAATAHAAAACDMvOC8yMDIzNk/2MkEg2widbWWjQSDbCDJDSVEuTkFTREFRQ006RlNSWC5JUV9UT1RBTF9FUVVJVFkuMTAwMDAuMjAyMi0xMi0zMAEAAADai98pAgAAAAotMTQuMTY3MTU5AQgAAAAFAAAAATEBAAAACy0yMTA2MzU2MzgyAwAAAAMxNjACAAAABDEyNzUEAAAAATAHAAAACjEyLzMwLzIwMjIIAAAACjEyLzMxLzIwMjEJAAAAATA2T/YyQSDbCP3Vn6NBINsILkNJUS5OQVNEQVFDTTpGU1JYLklRX05FVF9ERUJULjEwMDAwLjIwMjItMTItMzABAAAA2ovfKQIAAAAJLTEuMTUxMjM5AQgAAAAFAAAAATEBAAAACy0yMTA2MzU2MzgyAwAAAAMxNjACAAAABDQzNjQEAAAAATAHAAAACjEyLzMwLzIwMjII</t>
  </si>
  <si>
    <t>AAAACjEyLzMxLzIwMjEJAAAAATA2T/YyQSDbCPOun6NBINsILUNJUS5OQVNEQVFDTTpSR0MuSVFfQ0xPU0VQUklDRV9BREouMjAyMS0xMi0zMQEAAACmInopAgAAAAUzMS44NQBEj080QSDbCJETk6RBINsIKENJUS5OQVNEQVFDTTpSR0MuSVFfTUFSS0VUQ0FQLjIwMjEtMTItMzEBAAAApiJ6KQIAAAAKNDEzLjAwMjI5NAEGAAAABQAAAAExAQAAAAstMjEyNDA1NDE1NAMAAAADMTYwAgAAAAYxMDAwNTQEAAAAATAHAAAACjEyLzMxLzIwMjFEj080QSDbCIXskqRBINsIKENJUS5OQVNEQVFDTTpSR0MuSVFfTUFSS0VUQ0FQLjIwMTctMTItMzEBAAAApiJ6KQMAAAAAADZP9jJBINsIRCBlo0Eg2wgyQ0lRLk5BU0RBUUdNOkFDQUIuSVFfR1JPU1NfTUFSR0lOLjEwMDAwLjIwMjItMTItMzABAAAAJhTsaAMAAAAAADZP9jJBINsI3mCfo0Eg2wguQ0lRLk5BU0RBUUNNOkNaTkMuSVFfQ0xPU0VQUklDRV9BREouMjAyMi0wOS0zMAEAAADN/QUAAgAAAAkyMy42MTk5MzgANk/2MkEg2wgBq2SjQSDbCDBDSVEuTkFTREFRR006QUNBQi5JUV9UT1RBTF9MSUFCLjEwMDAwLjIwMjItMTItMzABAAAAJhTsaAIAAAAIMC4zMzgxNjUBCAAAAAUAAAABMQEAAAALLTIxMDcwMDEzODkDAAAAAzE2MAIAAAAEMTI3NgQAAAABMAcAAAAKMTIvMzAvMjAyMggAAAAKMTIvMzEvMjAyMQkAAAABMDZP9jJBINsI1Dmfo0Eg2wgvQ0lRLk5B</t>
  </si>
  <si>
    <t>U0RBUUdNOkZVTEMuSVFfVE9UQUxfUkVWLjEwMDAwLjIwMjItMTItMzABAAAAhWJtFgIAAAAGMTkuMTYzAQgAAAAFAAAAATEBAAAACy0yMTA5Nzc5MTg0AwAAAAMxNjACAAAAAjI4BAAAAAEwBwAAAAoxMi8zMC8yMDIyCAAAAAoxMi8zMS8yMDIxCQAAAAEwNk/2MkEg2wjB656jQSDbCC5DSVEuTkFTREFRQ006Q1pOQy5JUV9DTE9TRVBSSUNFX0FESi4yMDEyLTEyLTMxAQAAAM39BQACAAAACTExLjUwODIwMwA2T/YyQSDbCPWDZKNBINsIMkNJUS5OQVNEQVFHTTpGVUxDLklRX1RPVEFMX0FTU0VUUy4xMDAwMC4yMDIyLTEyLTMwAQAAAIVibRYCAAAAAzIzNQEIAAAABQAAAAExAQAAAAstMjEwOTc3OTE4NAMAAAADMTYwAgAAAAQxMDA3BAAAAAEwBwAAAAoxMi8zMC8yMDIyCAAAAAoxMi8zMS8yMDIxCQAAAAEwNk/2MkEg2wi0xJ6jQSDbCClDSVEuTkFTREFRQ006Q1pOQy5JUV9NQVJLRVRDQVAuMjAxOS0xMi0zMQEAAADN/QUAAgAAAAozODcuMTEwMzcyADZP9jJBINsIHV1ko0Eg2wgoQ0lRLk5BU0RBUUdNOkZVTEMuSVFfUkUuMTAwMDAuMjAyMi0xMi0zMAEAAACFYm0WAgAAAAgtMzAyLjQ2NwEIAAAABQAAAAExAQAAAAstMjEwOTc3OTE4NAMAAAADMTYwAgAAAAQxMjIyBAAAAAEwBwAAAAoxMi8zMC8yMDIyCAAAAAoxMi8zMS8yMDIxCQAAAAEwNk/2MkEg2wi0xJ6jQSDbCC9DSVEuTkFTREFRR006RlVMQy5J</t>
  </si>
  <si>
    <t>UV9ESVZfU0hBUkUuMTAwMDAuMjAyMi0xMi0zMAEAAACFYm0WAwAAAAAANk/2MkEg2wihdp6jQSDbCC5DSVEuTkFTREFRQ006QVhHTi5JUV9DTE9TRVBSSUNFX0FESi4yMDIxLTEyLTMxAQAAAFmfPwECAAAABDkuMzcARI9PNEEg2wgvjZGkQSDbCC1DSVEuTkFTREFRR1M6V1cuSVFfTklfTUFSR0lOLjEwMDAwLjIwMjItMTItMzABAAAAfoELAAIAAAAFNS41MTcBCAAAAAUAAAABMQEAAAALLTIwNTgzMTgwNzQDAAAAAzE2MAIAAAAENDA5NAQAAAABMAcAAAAKMTIvMzAvMjAyMggAAAAIMS8xLzIwMjIJAAAAATA2T/YyQSDbCIwonqNBINsILkNJUS5OQVNEQVFDTTpBWEdOLklRX0NMT1NFUFJJQ0VfQURKLjIwMTctMTItMzEBAAAAWZ8/AQIAAAAEMjguMwA2T/YyQSDbCM4OZKNBINsIK0NJUS5OQVNEQVFHUzpXVy5JUV9TVF9ERUJULjEwMDAwLjIwMjItMTItMzABAAAAfoELAAMAAAAAADZP9jJBINsIhQGeo0Eg2wgrQ0lRLk5BU0RBUUdTOldXLklRX0xUX0RFQlQuMTAwMDAuMjAyMi0xMi0zMAEAAAB+gQsAAgAAAAgxNDE4LjEwNAEIAAAABQAAAAExAQAAAAstMjA1ODMxODA3NAMAAAADMTYwAgAAAAQxMDQ5BAAAAAEwBwAAAAoxMi8zMC8yMDIyCAAAAAgxLzEvMjAyMgkAAAABMDZP9jJBINsIhQGeo0Eg2wgxQ0lRLk5BU0RBUUdTOldXLklRX1JFVFVSTl9FUVVJVFkuMTAwMDAuMjAyMi0xMi0zMAEAAAB+gQsA</t>
  </si>
  <si>
    <t>AwAAAAJOTQEIAAAABQAAAAExAQAAAAstMjA1ODMxODA3NAMAAAADMTYwAgAAAAQ0MTI4BAAAAAEwBwAAAAoxMi8zMC8yMDIyCAAAAAgxLzEvMjAyMgkAAAABMDZP9jJBINsIeNqdo0Eg2wgpQ0lRLk5BU0RBUUNNOkFYR04uSVFfTUFSS0VUQ0FQLjIwMjEtMTItMzEBAAAAWZ8/AQIAAAAKMzg5LjQ0MTE3OAEGAAAABQAAAAExAQAAAAstMjEyMzQ5ODgwNgMAAAADMTYwAgAAAAYxMDAwNTQEAAAAATAHAAAACjEyLzMxLzIwMjFEj080QSDbCB9mkaRBINsIMENJUS5OQVNEQVFHUzpLWlIuSVFfRUJJVF9NQVJHSU4uMTAwMDAuMjAyMi0xMi0zMAEAAACNEiESAwAAAAAANk/2MkEg2wjVPp2jQSDbCDFDSVEuTkFTREFRR1M6S1pSLklRX1RPVEFMX0VRVUlUWS4xMDAwMC4yMDIyLTEyLTMwAQAAAI0SIRICAAAABzE5Ni44NzYBCAAAAAUAAAABMQEAAAALLTIxMDc5Nzc2OTgDAAAAAzE2MAIAAAAEMTI3NQQAAAABMAcAAAAKMTIvMzAvMjAyMggAAAAKMTIvMzEvMjAyMQkAAAABMDZP9jJBINsI1T6do0Eg2wguQ0lRLk5BU0RBUUdTOlNQV0guSVFfQ0xPU0VQUklDRV9BREouMjAxOS0xMi0zMQEAAADlhl8BAgAAAAQ4LjAzADZP9jJBINsIk0tjo0Eg2wgtQ0lRLk5BU0RBUUdTOktaUi5JUV9ORVRfREVCVC4xMDAwMC4yMDIyLTEyLTMwAQAAAI0SIRICAAAACC0xOTQuMzExAQgAAAAFAAAAATEBAAAACy0yMTA3OTc3Njk4</t>
  </si>
  <si>
    <t>AwAAAAMxNjACAAAABDQzNjQEAAAAATAHAAAACjEyLzMwLzIwMjIIAAAACjEyLzMxLzIwMjEJAAAAATA2T/YyQSDbCM8XnaNBINsIKUNJUS5OQVNEQVFHUzpTUFdILklRX01BUktFVENBUC4yMDIyLTA5LTMwAQAAAOWGXwECAAAACjMyMi42MDQ3MzIBBgAAAAUAAAABMQEAAAALLTIwNzkzNzA0MzgDAAAAAzE2MAIAAAAGMTAwMDU0BAAAAAEwBwAAAAk5LzMwLzIwMjI2T/YyQSDbCJNLY6NBINsIMkNJUS5OQVNEQVFHUzpDWVhULklRX0dST1NTX01BUkdJTi4xMDAwMC4yMDIyLTEyLTMwAQAAAIuTbiECAAAABzYxLjA3NzEBCAAAAAUAAAABMQEAAAALLTIxMDY3NzAxOTUDAAAAAzE2MAIAAAAENDA3NAQAAAABMAcAAAAKMTIvMzAvMjAyMggAAAAKMTIvMzEvMjAyMQkAAAABMDZP9jJBINsIq6Kco0Eg2wgpQ0lRLk5BU0RBUUdTOlNQV0guSVFfTUFSS0VUQ0FQLjIwMTItMTItMzEBAAAA5YZfAQMAAAAAADZP9jJBINsIhiRjo0Eg2wgYQ0lRLk5BU0RBUUdTOkhSWk4uSVFfVEVWAQAAAILM8gUCAAAACjc1NS44NTk2MjMBBgAAAAUAAAACMjkCAAAABjEwMDA2MAEAAAALLTIwNTg3MjQ2ODYDAAAAAzE2MAQAAAABMAcAAAAIMy84LzIwMjM2T/YyQSDbCGyvYqNBINsIMENJUS5OQVNEQVFHUzpDWVhULklRX1RPVEFMX0xJQUIuMTAwMDAuMjAyMi0xMi0zMAEAAACLk24hAgAAAAYyMzMxLjMBCAAAAAUAAAABMQEAAAAL</t>
  </si>
  <si>
    <t>LTIxMDY3NzAxOTUDAAAAAzE2MAIAAAAEMTI3NgQAAAABMAcAAAAKMTIvMzAvMjAyMggAAAAKMTIvMzEvMjAyMQkAAAABMDZP9jJBINsIq6Kco0Eg2wgvQ0lRLk5BU0RBUUdNOlZPUkIuSVFfVE9UQUxfUkVWLjEwMDAwLjIwMjItMTItMzABAAAAjVIUZAIAAAAFNy4zODUBCAAAAAUAAAABMQEAAAALLTIxMDUzNTY1MzYDAAAAAzE2MAIAAAACMjgEAAAAATAHAAAACjEyLzMwLzIwMjIIAAAACjEyLzMxLzIwMjEJAAAAATA2T/YyQSDbCIEGnKNBINsILkNJUS5OQVNEQVFHUzpIUlpOLklRX0NMT1NFUFJJQ0VfQURKLjIwMjEtMTItMzEBAAAAgszyBQIAAAAJMTQuMTk5NjgyAESPTzRBINsI3VSQpEEg2wgyQ0lRLk5BU0RBUUdNOlZPUkIuSVFfVE9UQUxfQVNTRVRTLjEwMDAwLjIwMjItMTItMzABAAAAjVIUZAIAAAAGMzMxLjc0AQgAAAAFAAAAATEBAAAACy0yMTA1MzU2NTM2AwAAAAMxNjACAAAABDEwMDcEAAAAATAHAAAACjEyLzMwLzIwMjIIAAAACjEyLzMxLzIwMjEJAAAAATA2T/YyQSDbCJEtnKNBINsIKENJUS5OQVNEQVFHTTpWT1JCLklRX1JFLjEwMDAwLjIwMjItMTItMzABAAAAjVIUZAIAAAAILTgyMC40NTQBCAAAAAUAAAABMQEAAAALLTIxMDUzNTY1MzYDAAAAAzE2MAIAAAAEMTIyMgQAAAABMAcAAAAKMTIvMzAvMjAyMggAAAAKMTIvMzEvMjAyMQkAAAABMDZP9jJBINsIe9+bo0Eg2wgpQ0lRLk5B</t>
  </si>
  <si>
    <t>U0RBUUdTOkhSWk4uSVFfTUFSS0VUQ0FQLjIwMjEtMTItMzEBAAAAgszyBQIAAAAKMzI1LjIwMTcwOQEGAAAABQAAAAExAQAAAAstMjEyNTU1MjgxMAMAAAADMTYwAgAAAAYxMDAwNTQEAAAAATAHAAAACjEyLzMxLzIwMjFEj080QSDbCM4tkKRBINsIL0NJUS5OQVNEQVFHTTpWT1JCLklRX0RJVl9TSEFSRS4xMDAwMC4yMDIyLTEyLTMwAQAAAI1SFGQDAAAAAAA2T/YyQSDbCG64m6NBINsIL0NJUS5OQVNEQVFDTTpBTFJTLklRX05JX01BUkdJTi4xMDAwMC4yMDIyLTEyLTMwAQAAAG0WLQACAAAABzIyLjEzNjEBCAAAAAUAAAABMQEAAAALLTIxMDg1ODU3MzMDAAAAAzE2MAIAAAAENDA5NAQAAAABMAcAAAAKMTIvMzAvMjAyMggAAAAKMTIvMzEvMjAyMQkAAAABMDZP9jJBINsIiGqbo0Eg2wgpQ0lRLk5BU0RBUUdTOkhSWk4uSVFfTUFSS0VUQ0FQLjIwMTctMTItMzEBAAAAgszyBQIAAAAJMTI5LjIzMTc4AQYAAAAFAAAAATEBAAAACjE4NjM4MjM4MzIDAAAAAzE2MAIAAAAGMTAwMDU0BAAAAAEwBwAAAAoxMi8zMS8yMDE3Nk/2MkEg2whXYWKjQSDbCC5DSVEuTkFTREFRR1M6UFJUUy5JUV9DTE9TRVBSSUNFX0FESi4yMDIyLTA5LTMwAQAAAG4nRgACAAAABDUuMTcANk/2MkEg2wg57GGjQSDbCC5DSVEuTkFTREFRR1M6UFJUUy5JUV9DTE9TRVBSSUNFX0FESi4yMDEyLTEyLTMxAQAAAG4nRgACAAAABDEuODMA</t>
  </si>
  <si>
    <t>Nk/2MkEg2wg57GGjQSDbCC1DSVEuTkFTREFRQ006QUxSUy5JUV9TVF9ERUJULjEwMDAwLjIwMjItMTItMzABAAAAbRYtAAIAAAAFMS4zNjgBCAAAAAUAAAABMQEAAAALLTIxMDg1ODU3MzMDAAAAAzE2MAIAAAAEMTA0NgQAAAABMAcAAAAKMTIvMzAvMjAyMggAAAAKMTIvMzEvMjAyMQkAAAABMDZP9jJBINsIRRybo0Eg2wgtQ0lRLk5BU0RBUUNNOkFMUlMuSVFfTFRfREVCVC4xMDAwMC4yMDIyLTEyLTMwAQAAAG0WLQACAAAABTU4LjczAQgAAAAFAAAAATEBAAAACy0yMTA4NTg1NzMzAwAAAAMxNjACAAAABDEwNDkEAAAAATAHAAAACjEyLzMwLzIwMjIIAAAACjEyLzMxLzIwMjEJAAAAATBEdvYyQSDbCE9Dm6NBINsIKUNJUS5OQVNEQVFHUzpQUlRTLklRX01BUktFVENBUC4yMDE5LTEyLTMxAQAAAG4nRgACAAAACTc5LjEwNDE5NwEGAAAABQAAAAExAQAAAAoxOTkwMjA5NjkwAwAAAAMxNjACAAAABjEwMDA1NAQAAAABMAcAAAAKMTIvMzEvMjAxOUR29jJBINsILcVho0Eg2wgzQ0lRLk5BU0RBUUNNOkFMUlMuSVFfUkVUVVJOX0VRVUlUWS4xMDAwMC4yMDIyLTEyLTMwAQAAAG0WLQACAAAABzE1LjI3OTQBCAAAAAUAAAABMQEAAAALLTIxMDg1ODU3MzMDAAAAAzE2MAIAAAAENDEyOAQAAAABMAcAAAAKMTIvMzAvMjAyMggAAAAKMTIvMzEvMjAyMQkAAAABMER29jJBINsIRRybo0Eg2wgxQ0lRLk5BU0RBUUdN</t>
  </si>
  <si>
    <t>OkVTUFIuSVFfRUJJVF9NQVJHSU4uMTAwMDAuMjAyMi0xMi0zMAEAAABMbgAAAgAAAAktMjcyLjEzMjcBCAAAAAUAAAABMQEAAAALLTIwNjAyMzU1NTgDAAAAAzE2MAIAAAAENDA1MwQAAAABMAcAAAAKMTIvMzAvMjAyMggAAAAKMTIvMzEvMjAyMQkAAAABMER29jJBINsIJ6eao0Eg2wgwQ0lRLk5BU0RBUUdTOlZMR0UuQS5JUV9DTE9TRVBSSUNFX0FESi4yMDIxLTEyLTMxAQAAABXDBAACAAAACTIyLjEzMzM5MwBEj080QSDbCHTOjqRBINsIMENJUS5OQVNEQVFHUzpWTEdFLkEuSVFfQ0xPU0VQUklDRV9BREouMjAxNy0xMi0zMQEAAAAVwwQAAgAAAAkxOC41MDI5NDMARHb2MkEg2wiGT2GjQSDbCDJDSVEuTkFTREFRR006RVNQUi5JUV9UT1RBTF9FUVVJVFkuMTAwMDAuMjAyMi0xMi0zMAEAAABMbgAAAgAAAAgtMTk2Ljk0NAEIAAAABQAAAAExAQAAAAstMjA2MDIzNTU1OAMAAAADMTYwAgAAAAQxMjc1BAAAAAEwBwAAAAoxMi8zMC8yMDIyCAAAAAoxMi8zMS8yMDIxCQAAAAEwRHb2MkEg2wgbgJqjQSDbCC5DSVEuTkFTREFRR006RVNQUi5JUV9ORVRfREVCVC4xMDAwMC4yMDIyLTEyLTMwAQAAAExuAAACAAAABzI1Ny45MDIBCAAAAAUAAAABMQEAAAALLTIwNjAyMzU1NTgDAAAAAzE2MAIAAAAENDM2NAQAAAABMAcAAAAKMTIvMzAvMjAyMggAAAAKMTIvMzEvMjAyMQkAAAABMER29jJBINsIEFmao0Eg2wgr</t>
  </si>
  <si>
    <t>Q0lRLk5BU0RBUUdTOlZMR0UuQS5JUV9NQVJLRVRDQVAuMjAyMS0xMi0zMQEAAAAVwwQAAgAAAAkzNDAuMzM5NzUBBgAAAAUAAAABMQEAAAALLTIxMTczMjgyNDkDAAAAAzE2MAIAAAAGMTAwMDU0BAAAAAEwBwAAAAoxMi8zMS8yMDIxRI9PNEEg2whop46kQSDbCDJDSVEuTkFTREFRR1M6QklSRC5JUV9HUk9TU19NQVJHSU4uMTAwMDAuMjAyMi0xMi0zMAEAAADMJG4TAgAAAAc1Mi44NTY1AQgAAAAFAAAAATEBAAAACy0yMTA3OTUxMTExAwAAAAMxNjACAAAABDQwNzQEAAAAATAHAAAACjEyLzMwLzIwMjIIAAAACjEyLzMxLzIwMjEJAAAAATBEdvYyQSDbCDXkmaNBINsILkNJUS5OQVNEQVFHTTpJT0FDLklRX0NMT1NFUFJJQ0VfQURKLjIwMTktMTItMzEBAAAAfdyAKgMAAAAAAER29jJBINsIUoxgo0Eg2wgwQ0lRLk5BU0RBUUdTOkJJUkQuSVFfVE9UQUxfTElBQi4xMDAwMC4yMDIyLTEyLTMwAQAAAMwkbhMCAAAABjkxLjQyNQEIAAAABQAAAAExAQAAAAstMjEwNzk1MTExMQMAAAADMTYwAgAAAAQxMjc2BAAAAAEwBwAAAAoxMi8zMC8yMDIyCAAAAAoxMi8zMS8yMDIxCQAAAAEwRHb2MkEg2wjovJmjQSDbCC9DSVEuTkFTREFRR006Tk5PWC5JUV9UT1RBTF9SRVYuMTAwMDAuMjAyMi0xMi0zMAEAAACXqdImAgAAAAUxLjMwNAEIAAAABQAAAAExAQAAAAstMjA5OTE2NDMwNAMAAAADMTYwAgAAAAIyOAQAAAAB</t>
  </si>
  <si>
    <t>MAcAAAAKMTIvMzAvMjAyMggAAAAKMTIvMzEvMjAyMQkAAAABMER29jJBINsIQkeZo0Eg2wgpQ0lRLk5BU0RBUUdNOklPQUMuSVFfTUFSS0VUQ0FQLjIwMjItMDktMzABAAAAfdyAKgIAAAAIMzI1LjU5NTQBBgAAAAUAAAABMQEAAAALLTIwODU5OTUxMjkDAAAAAzE2MAIAAAAGMTAwMDU0BAAAAAEwBwAAAAk5LzMwLzIwMjJEdvYyQSDbCFKMYKNBINsIMkNJUS5OQVNEQVFHTTpOTk9YLklRX1RPVEFMX0FTU0VUUy4xMDAwMC4yMDIyLTEyLTMwAQAAAJep0iYCAAAABjM2My4xNwEIAAAABQAAAAExAQAAAAstMjA5OTE2NDMwNAMAAAADMTYwAgAAAAQxMDA3BAAAAAEwBwAAAAoxMi8zMC8yMDIyCAAAAAoxMi8zMS8yMDIxCQAAAAEwRHb2MkEg2wg4IJmjQSDbCChDSVEuTkFTREFRR006Tk5PWC5JUV9SRS4xMDAwMC4yMDIyLTEyLTMwAQAAAJep0iYCAAAACC0xNDYuMjE0AQgAAAAFAAAAATEBAAAACy0yMDk5MTY0MzA0AwAAAAMxNjACAAAABDEyMjIEAAAAATAHAAAACjEyLzMwLzIwMjIIAAAACjEyLzMxLzIwMjEJAAAAATBEdvYyQSDbCEJHmaNBINsIKUNJUS5OQVNEQVFHTTpJT0FDLklRX01BUktFVENBUC4yMDEyLTEyLTMxAQAAAH3cgCoDAAAAAABEdvYyQSDbCEhlYKNBINsIL0NJUS5OQVNEQVFHTTpOTk9YLklRX0RJVl9TSEFSRS4xMDAwMC4yMDIyLTEyLTMwAQAAAJep0iYDAAAAAABEdvYyQSDbCDP5mKNB</t>
  </si>
  <si>
    <t>INsIGENJUS5OQVNEQVFDTTpTTVRJLklRX1RFVgEAAAAcaQ4AAgAAAAozMzAuMDU4NzM0AQYAAAAFAAAAATEBAAAACy0yMDY5Njk1NjI4AwAAAAMxNjACAAAABjEwMDA2MAQAAAABMAcAAAAIMy84LzIwMjNEdvYyQSDbCCnwX6NBINsIL0NJUS5OQVNEQVFHTTpPTkVXLklRX05JX01BUkdJTi4xMDAwMC4yMDIyLTEyLTMwAQAAAPTQNxACAAAABjYuNzYwMgEIAAAABQAAAAExAQAAAAstMjA2MjM3NjY1MQMAAAADMTYwAgAAAAQ0MDk0BAAAAAEwBwAAAAoxMi8zMC8yMDIyCAAAAAoxMi8zMS8yMDIxCQAAAAEwRHb2MkEg2wgPhJijQSDbCC1DSVEuTkFTREFRR006T05FVy5JUV9TVF9ERUJULjEwMDAwLjIwMjItMTItMzABAAAA9NA3EAIAAAAHMTk1LjYzOAEIAAAABQAAAAExAQAAAAstMjA2MjM3NjY1MQMAAAADMTYwAgAAAAQxMDQ2BAAAAAEwBwAAAAoxMi8zMC8yMDIyCAAAAAoxMi8zMS8yMDIxCQAAAAEwRHb2MkEg2wgFXZijQSDbCC5DSVEuTkFTREFRQ006U01USS5JUV9DTE9TRVBSSUNFX0FESi4yMDIxLTEyLTMxAQAAABxpDgACAAAABTI5LjU1AESPTzRBINsIK72NpEEg2wgtQ0lRLk5BU0RBUUdNOk9ORVcuSVFfTFRfREVCVC4xMDAwMC4yMDIyLTEyLTMwAQAAAPTQNxACAAAABzMyNy4wMDgBCAAAAAUAAAABMQEAAAALLTIwNjIzNzY2NTEDAAAAAzE2MAIAAAAEMTA0OQQAAAABMAcAAAAKMTIvMzAvMjAy</t>
  </si>
  <si>
    <t>MggAAAAKMTIvMzEvMjAyMQkAAAABMER29jJBINsID4SYo0Eg2wgzQ0lRLk5BU0RBUUdNOk9ORVcuSVFfUkVUVVJOX0VRVUlUWS4xMDAwMC4yMDIyLTEyLTMwAQAAAPTQNxACAAAABTUyLjMzAQgAAAAFAAAAATEBAAAACy0yMDYyMzc2NjUxAwAAAAMxNjACAAAABDQxMjgEAAAAATAHAAAACjEyLzMwLzIwMjIIAAAACjEyLzMxLzIwMjEJAAAAATBEdvYyQSDbCPs1mKNBINsIKUNJUS5OQVNEQVFDTTpTTVRJLklRX01BUktFVENBUC4yMDIxLTEyLTMxAQAAABxpDgACAAAACDIyNS41MjY5AQYAAAAFAAAAATEBAAAACy0yMTIyMTExOTA5AwAAAAMxNjACAAAABjEwMDA1NAQAAAABMAcAAAAKMTIvMzEvMjAyMUSPTzRBINsIIG+NpEEg2wgxQ0lRLk5BU0RBUUNNOkdYSUkuSVFfRUJJVF9NQVJHSU4uMTAwMDAuMjAyMi0xMi0zMAEAAADhnWcpAwAAAAAARHb2MkEg2wjcwJejQSDbCClDSVEuTkFTREFRQ006U01USS5JUV9NQVJLRVRDQVAuMjAxNy0xMi0zMQEAAAAcaQ4AAgAAAAg2LjczMzQyOAEGAAAABQAAAAExAQAAAAoxODY2MjY2MzE0AwAAAAMxNjACAAAABjEwMDA1NAQAAAABMAcAAAAKMTIvMzEvMjAxN0R29jJBINsIFaJfo0Eg2wgyQ0lRLk5BU0RBUUNNOkdYSUkuSVFfVE9UQUxfRVFVSVRZLjEwMDAwLjIwMjItMTItMzABAAAA4Z1nKQIAAAAKLTE4LjIzNjkyNQEIAAAABQAAAAExAQAAAAstMjA1OTY4NzEz</t>
  </si>
  <si>
    <t>OAMAAAADMTYwAgAAAAQxMjc1BAAAAAEwBwAAAAoxMi8zMC8yMDIyCAAAAAoxMi8zMS8yMDIxCQAAAAEwRHb2MkEg2wjcwJejQSDbCC5DSVEuTkFTREFRR006U1BDTS5JUV9DTE9TRVBSSUNFX0FESi4yMDIyLTA5LTMwAQAAABZnO2kCAAAABDEwLjIARHb2MkEg2wj2LF+jQSDbCC5DSVEuTkFTREFRQ006R1hJSS5JUV9ORVRfREVCVC4xMDAwMC4yMDIyLTEyLTMwAQAAAOGdZykCAAAACS0wLjcyNTg3NQEIAAAABQAAAAExAQAAAAstMjA1OTY4NzEzOAMAAAADMTYwAgAAAAQ0MzY0BAAAAAEwBwAAAAoxMi8zMC8yMDIyCAAAAAoxMi8zMS8yMDIxCQAAAAEwRHb2MkEg2wjSmZejQSDbCC5DSVEuTkFTREFRR006U1BDTS5JUV9DTE9TRVBSSUNFX0FESi4yMDEyLTEyLTMxAQAAABZnO2kDAAAAAABEdvYyQSDbCPYsX6NBINsIMkNJUS5OQVNEQVFHUzpPTUdBLklRX0dST1NTX01BUkdJTi4xMDAwMC4yMDIyLTEyLTMwAQAAAEQnRCQDAAAAAk5NAQgAAAAFAAAAATEBAAAACy0yMDU5MDM0Nzc5AwAAAAMxNjACAAAABDQwNzQEAAAAATAHAAAACjEyLzMwLzIwMjIIAAAACjEyLzMxLzIwMjEJAAAAATBEdvYyQSDbCLQkl6NBINsIKUNJUS5OQVNEQVFHTTpTUENNLklRX01BUktFVENBUC4yMDE5LTEyLTMxAQAAABZnO2kDAAAAAABEdvYyQSDbCOsFX6NBINsIMENJUS5OQVNEQVFHUzpPTUdBLklRX1RPVEFMX0xJQUIuMTAw</t>
  </si>
  <si>
    <t>MDAuMjAyMi0xMi0zMAEAAABEJ0QkAgAAAAYzMi43MDUBCAAAAAUAAAABMQEAAAALLTIwNTkwMzQ3NzkDAAAAAzE2MAIAAAAEMTI3NgQAAAABMAcAAAAKMTIvMzAvMjAyMggAAAAKMTIvMzEvMjAyMQkAAAABMER29jJBINsItCSXo0Eg2wgvQ0lRLk5BU0RBUUdNOlRSREEuSVFfVE9UQUxfUkVWLjEwMDAwLjIwMjItMTItMzABAAAADDF+IwMAAAAAAER29jJBINsIj4iWo0Eg2wguQ0lRLk5BU0RBUUdNOklWQ0EuSVFfQ0xPU0VQUklDRV9BREouMjAyMS0xMi0zMQEAAACfHJQqAwAAAAAARI9PNEEg2wi8D4ykQSDbCDJDSVEuTkFTREFRR006VFJEQS5JUV9UT1RBTF9BU1NFVFMuMTAwMDAuMjAyMi0xMi0zMAEAAAAMMX4jAgAAAAczMDUuODMzAQgAAAAFAAAAATEBAAAACy0yMDU4MzM0NjgzAwAAAAMxNjACAAAABDEwMDcEAAAAATAHAAAACjEyLzMwLzIwMjIIAAAACjEyLzMxLzIwMjEJAAAAATBEdvYyQSDbCJSvlqNBINsILkNJUS5OQVNEQVFHTTpJVkNBLklRX0NMT1NFUFJJQ0VfQURKLjIwMTctMTItMzEBAAAAnxyUKgMAAAAAAER29jJBINsI17deo0Eg2wgoQ0lRLk5BU0RBUUdNOlRSREEuSVFfUkUuMTAwMDAuMjAyMi0xMi0zMAEAAAAMMX4jAgAAAActOTMuNjY5AQgAAAAFAAAAATEBAAAACy0yMDU4MzM0NjgzAwAAAAMxNjACAAAABDEyMjIEAAAAATAHAAAACjEyLzMwLzIwMjIIAAAACjEyLzMxLzIwMjEJ</t>
  </si>
  <si>
    <t>AAAAATBEdvYyQSDbCI+IlqNBINsIL0NJUS5OQVNEQVFHTTpUUkRBLklRX0RJVl9TSEFSRS4xMDAwMC4yMDIyLTEyLTMwAQAAAAwxfiMDAAAAAABEdvYyQSDbCHU6lqNBINsIKUNJUS5OQVNEQVFHTTpJVkNBLklRX01BUktFVENBUC4yMDIxLTEyLTMxAQAAAJ8clCoDAAAAAABEj080QSDbCLwPjKRBINsIL0NJUS5OQVNEQVFHTTpEWExHLklRX05JX01BUkdJTi4xMDAwMC4yMDIyLTEyLTMwAQAAAN4QBAACAAAABzExLjIyOTgBCAAAAAUAAAABMQEAAAALLTIxMDc4ODAzMzMDAAAAAzE2MAIAAAAENDA5NAQAAAABMAcAAAAKMTIvMzAvMjAyMggAAAAJMS8yOS8yMDIyCQAAAAEwRHb2MkEg2whh7JWjQSDbCC1DSVEuTkFTREFRR006RFhMRy5JUV9TVF9ERUJULjEwMDAwLjIwMjItMTItMzABAAAA3hAEAAMAAAAAAER29jJBINsIV8WVo0Eg2wguQ0lRLk5BU0RBUUdNOkdHQUEuSVFfQ0xPU0VQUklDRV9BREouMjAxOS0xMi0zMQEAAADDotxoAwAAAAAARHb2MkEg2wivG16jQSDbCClDSVEuTkFTREFRR006R0dBQS5JUV9NQVJLRVRDQVAuMjAyMi0wOS0zMAEAAADDotxoAgAAAAczMjAuMDQ1AQYAAAAFAAAAATEBAAAACy0yMDg0NDgwNjY1AwAAAAMxNjACAAAABjEwMDA1NAQAAAABMAcAAAAJOS8zMC8yMDIyRHb2MkEg2wik9F2jQSDbCClDSVEuTkFTREFRR006R0dBQS5JUV9NQVJLRVRDQVAuMjAxMi0xMi0zMQEA</t>
  </si>
  <si>
    <t>AADDotxoAwAAAAAARHb2MkEg2wiZzV2jQSDbCC1DSVEuTkFTREFRR006RFhMRy5JUV9MVF9ERUJULjEwMDAwLjIwMjItMTItMzABAAAA3hAEAAMAAAAAAER29jJBINsIV8WVo0Eg2wgYQ0lRLk5BU0RBUUdNOlZFUkEuSVFfVEVWAQAAAJ3FuigCAAAACjIzNy4wMzY3NDEBBgAAAAUAAAABMQEAAAALLTIwNzA3OTg4OTgDAAAAAzE2MAIAAAAGMTAwMDYwBAAAAAEwBwAAAAgzLzgvMjAyM0R29jJBINsIf1hdo0Eg2wgzQ0lRLk5BU0RBUUdNOkRYTEcuSVFfUkVUVVJOX0VRVUlUWS4xMDAwMC4yMDIyLTEyLTMwAQAAAN4QBAACAAAACDIwOS40OTcyAQgAAAAFAAAAATEBAAAACy0yMTA3ODgwMzMzAwAAAAMxNjACAAAABDQxMjgEAAAAATAHAAAACjEyLzMwLzIwMjIIAAAACTEvMjkvMjAyMgkAAAABMER29jJBINsITJ6Vo0Eg2wgxQ0lRLk5BU0RBUUdTOkdMREQuSVFfRUJJVF9NQVJHSU4uMTAwMDAuMjAyMi0xMi0zMAEAAADWcQAAAgAAAAcxMS40NDg4AQgAAAAFAAAAATEBAAAACy0yMDYwNTAxNjAyAwAAAAMxNjACAAAABDQwNTMEAAAAATAHAAAACjEyLzMwLzIwMjIIAAAACjEyLzMxLzIwMjEJAAAAATBEdvYyQSDbCDEplaNBINsILkNJUS5OQVNEQVFHTTpWRVJBLklRX0NMT1NFUFJJQ0VfQURKLjIwMjEtMTItMzEBAAAAncW6KAIAAAAFMjYuNzIASrZPNEEg2whz/oqkQSDbCDJDSVEuTkFTREFRR1M6R0xERC5J</t>
  </si>
  <si>
    <t>UV9UT1RBTF9FUVVJVFkuMTAwMDAuMjAyMi0xMi0zMAEAAADWcQAAAgAAAAczOTguOTk3AQgAAAAFAAAAATEBAAAACy0yMDYwNTAxNjAyAwAAAAMxNjACAAAABDEyNzUEAAAAATAHAAAACjEyLzMwLzIwMjIIAAAACjEyLzMxLzIwMjEJAAAAATBEdvYyQSDbCCoClaNBINsILkNJUS5OQVNEQVFHUzpHTERELklRX05FVF9ERUJULjEwMDAwLjIwMjItMTItMzABAAAA1nEAAAIAAAAHMjM4LjIyNwEIAAAABQAAAAExAQAAAAstMjA2MDUwMTYwMgMAAAADMTYwAgAAAAQ0MzY0BAAAAAEwBwAAAAoxMi8zMC8yMDIyCAAAAAoxMi8zMS8yMDIxCQAAAAEwRHb2MkEg2wgl25SjQSDbCDFDSVEuTkFTREFRR1M6QVBJLklRX0dST1NTX01BUkdJTi4xMDAwMC4yMDIyLTEyLTMwAQAAAGN1eRMCAAAABzYxLjkxNTUBCAAAAAUAAAABMQEAAAALLTIwOTk3NTczMDMDAAAAAzE2MAIAAAAENDA3NAQAAAABMAcAAAAKMTIvMzAvMjAyMggAAAAKMTIvMzEvMjAyMQkAAAABMER29jJBINsIB2aUo0Eg2wgvQ0lRLk5BU0RBUUdTOkFQSS5JUV9UT1RBTF9MSUFCLjEwMDAwLjIwMjItMTItMzABAAAAY3V5EwIAAAAGNzguNzM4AQgAAAAFAAAAATEBAAAACy0yMDk5NzU3MzAzAwAAAAMxNjACAAAABDEyNzYEAAAAATAHAAAACjEyLzMwLzIwMjIIAAAACjEyLzMxLzIwMjEJAAAAATBEdvYyQSDbCPU+lKNBINsIKUNJUS5OQVNEQVFHTTpWRVJB</t>
  </si>
  <si>
    <t>LklRX01BUktFVENBUC4yMDIxLTEyLTMxAQAAAJ3FuigCAAAACjU2OC41Mzc4NDYBBgAAAAUAAAABMQEAAAALLTIxMjI1Mzc5ODgDAAAAAzE2MAIAAAAGMTAwMDU0BAAAAAEwBwAAAAoxMi8zMS8yMDIxSrZPNEEg2whJ14qkQSDbCC9DSVEuTkFTREFRR006UFdVUC5JUV9UT1RBTF9SRVYuMTAwMDAuMjAyMi0xMi0zMAEAAABJrxNpAwAAAAAARHb2MkEg2wjQyZOjQSDbCClDSVEuTkFTREFRR006VkVSQS5JUV9NQVJLRVRDQVAuMjAxNy0xMi0zMQEAAACdxbooAwAAAAAARHb2MkEg2whnCl2jQSDbCDJDSVEuTkFTREFRR006UFdVUC5JUV9UT1RBTF9BU1NFVFMuMTAwMDAuMjAyMi0xMi0zMAEAAABJrxNpAgAAAAgwLjI5MzIyMQEIAAAABQAAAAExAQAAAAstMjExMjUwNDU2MwMAAAADMTYwAgAAAAQxMDA3BAAAAAEwBwAAAAoxMi8zMC8yMDIyCAAAAAoxMi8zMS8yMDIxCQAAAAEwRHb2MkEg2wjQyZOjQSDbCChDSVEuTkFTREFRR006UFdVUC5JUV9SRS4xMDAwMC4yMDIyLTEyLTMwAQAAAEmvE2kCAAAACS0wLjAyNTQ3NQEIAAAABQAAAAExAQAAAAstMjExMjUwNDU2MwMAAAADMTYwAgAAAAQxMjIyBAAAAAEwBwAAAAoxMi8zMC8yMDIyCAAAAAoxMi8zMS8yMDIxCQAAAAEwRHb2MkEg2wjQyZOjQSDbCC1DSVEuTkFTREFRQ006RVNRLklRX0NMT1NFUFJJQ0VfQURKLjIwMjItMDktMzABAAAAivb+CQIAAAAJMzcu</t>
  </si>
  <si>
    <t>MzgwOTQ0AER29jJBINsIU7xco0Eg2wgvQ0lRLk5BU0RBUUdNOlBXVVAuSVFfRElWX1NIQVJFLjEwMDAwLjIwMjItMTItMzABAAAASa8TaQMAAAAAAER29jJBINsIu3uTo0Eg2wgvQ0lRLk5BU0RBUUNNOkZMSUMuSVFfTklfTUFSR0lOLjEwMDAwLjIwMjItMTItMzABAAAAQCcEAAIAAAAHMzUuMzMyMQEIAAAABQAAAAExAQAAAAstMjEwODYyMjk0NAMAAAADMTYwAgAAAAQ0MDk0BAAAAAEwBwAAAAoxMi8zMC8yMDIyCAAAAAoxMi8zMS8yMDIxCQAAAAEwRHb2MkEg2winLZOjQSDbCC1DSVEuTkFTREFRQ006RVNRLklRX0NMT1NFUFJJQ0VfQURKLjIwMTItMTItMzEBAAAAivb+CQMAAAAAAER29jJBINsITZVco0Eg2wgoQ0lRLk5BU0RBUUNNOkVTUS5JUV9NQVJLRVRDQVAuMjAxOS0xMi0zMQEAAACK9v4JAgAAAAoxOTIuNzM5OTQyAER29jJBINsIyG5co0Eg2wguQ0lRLk5BU0RBUUdNOkVHUlguSVFfQ0xPU0VQUklDRV9BREouMjAyMS0xMi0zMQEAAAAoAzUAAgAAAAU1MC45MgBKtk80QSDbCH1QiaRBINsILUNJUS5OQVNEQVFDTTpGTElDLklRX1NUX0RFQlQuMTAwMDAuMjAyMi0xMi0zMAEAAABAJwQAAgAAAAYxMjYuNzUBCAAAAAUAAAABMQEAAAALLTIxMDg2MjI5NDQDAAAAAzE2MAIAAAAEMTA0NgQAAAABMAcAAAAKMTIvMzAvMjAyMggAAAAKMTIvMzEvMjAyMQkAAAABMER29jJBINsInQaTo0Eg2wgtQ0lR</t>
  </si>
  <si>
    <t>Lk5BU0RBUUNNOkZMSUMuSVFfTFRfREVCVC4xMDAwMC4yMDIyLTEyLTMwAQAAAEAnBAACAAAAAzE4NgEIAAAABQAAAAExAQAAAAstMjEwODYyMjk0NAMAAAADMTYwAgAAAAQxMDQ5BAAAAAEwBwAAAAoxMi8zMC8yMDIyCAAAAAoxMi8zMS8yMDIxCQAAAAEwRHb2MkEg2widBpOjQSDbCDNDSVEuTkFTREFRQ006RkxJQy5JUV9SRVRVUk5fRVFVSVRZLjEwMDAwLjIwMjItMTItMzABAAAAQCcEAAIAAAAHMTAuNDk3NgEIAAAABQAAAAExAQAAAAstMjEwODYyMjk0NAMAAAADMTYwAgAAAAQ0MTI4BAAAAAEwBwAAAAoxMi8zMC8yMDIyCAAAAAoxMi8zMS8yMDIxCQAAAAEwRHb2MkEg2wiS35KjQSDbCDFDSVEuTkFTREFRQ006REpDTy5JUV9FQklUX01BUkdJTi4xMDAwMC4yMDIyLTEyLTMwAQAAABsNBAACAAAABjguNDIwOQEIAAAABQAAAAExAQAAAAstMjA2MTM5MDgxNAMAAAADMTYwAgAAAAQ0MDUzBAAAAAEwBwAAAAoxMi8zMC8yMDIyCAAAAAoxMi8zMS8yMDIxCQAAAAEwRHb2MkEg2whvQ5KjQSDbCC5DSVEuTkFTREFRR006RUdSWC5JUV9DTE9TRVBSSUNFX0FESi4yMDE3LTEyLTMxAQAAACgDNQACAAAABTUzLjQyAER29jJBINsIMiBco0Eg2wgyQ0lRLk5BU0RBUUNNOkRKQ08uSVFfVE9UQUxfRVFVSVRZLjEwMDAwLjIwMjItMTItMzABAAAAGw0EAAIAAAAHMjYxLjUxOQEIAAAABQAAAAExAQAAAAstMjA2MTM5</t>
  </si>
  <si>
    <t>MDgxNAMAAAADMTYwAgAAAAQxMjc1BAAAAAEwBwAAAAoxMi8zMC8yMDIyCAAAAAoxMi8zMS8yMDIxCQAAAAEwRHb2MkEg2wh0apKjQSDbCClDSVEuTkFTREFRR006RUdSWC5JUV9NQVJLRVRDQVAuMjAyMS0xMi0zMQEAAAAoAzUAAgAAAAo2NTcuNTc0NzE5AQYAAAAFAAAAATEBAAAACy0yMTIyNDIyNTgzAwAAAAMxNjACAAAABjEwMDA1NAQAAAABMAcAAAAKMTIvMzEvMjAyMUq2TzRBINsIcymJpEEg2wguQ0lRLk5BU0RBUUNNOkRKQ08uSVFfTkVUX0RFQlQuMTAwMDAuMjAyMi0xMi0zMAEAAAAbDQQAAgAAAAgtMzM3LjMzNwEIAAAABQAAAAExAQAAAAstMjA2MTM5MDgxNAMAAAADMTYwAgAAAAQ0MzY0BAAAAAEwBwAAAAoxMi8zMC8yMDIyCAAAAAoxMi8zMS8yMDIxCQAAAAEwRHb2MkEg2whfHJKjQSDbCDJDSVEuTkFTREFRR006QUxQTi5JUV9HUk9TU19NQVJHSU4uMTAwMDAuMjAyMi0xMi0zMAEAAAAR4eoQAgAAAAktMTUwLjU3MzcBCAAAAAUAAAABMQEAAAALLTIxMDc5Nzk2MjEDAAAAAzE2MAIAAAAENDA3NAQAAAABMAcAAAAKMTIvMzAvMjAyMggAAAAKMTIvMzEvMjAyMQkAAAABMER29jJBINsISaeRo0Eg2wgwQ0lRLk5BU0RBUUdNOkFMUE4uSVFfVE9UQUxfTElBQi4xMDAwMC4yMDIyLTEyLTMwAQAAABHh6hACAAAABzEzNC45OTcBCAAAAAUAAAABMQEAAAALLTIxMDc5Nzk2MjEDAAAAAzE2MAIAAAAE</t>
  </si>
  <si>
    <t>MTI3NgQAAAABMAcAAAAKMTIvMzAvMjAyMggAAAAKMTIvMzEvMjAyMQkAAAABMER29jJBINsISaeRo0Eg2wgvQ0lRLk5BU0RBUUdNOkFUWFMuSVFfVE9UQUxfUkVWLjEwMDAwLjIwMjItMTItMzABAAAACCECBgMAAAAAAER29jJBINsIGguRo0Eg2wguQ0lRLk5BU0RBUUdTOk1HTlguSVFfQ0xPU0VQUklDRV9BREouMjAxOS0xMi0zMQEAAABPKwkAAgAAAAUxMC44OABEdvYyQSDbCHldW6NBINsIMkNJUS5OQVNEQVFHTTpBVFhTLklRX1RPVEFMX0FTU0VUUy4xMDAwMC4yMDIyLTEyLTMwAQAAAAghAgYCAAAABzEyNy41MTQBCAAAAAUAAAABMQEAAAALLTIxMDg4MTM0MDkDAAAAAzE2MAIAAAAEMTAwNwQAAAABMAcAAAAKMTIvMzAvMjAyMggAAAAKMTIvMzEvMjAyMQkAAAABMER29jJBINsIGguRo0Eg2wgoQ0lRLk5BU0RBUUdNOkFUWFMuSVFfUkUuMTAwMDAuMjAyMi0xMi0zMAEAAAAIIQIGAgAAAAgtNDU1LjgwOQEIAAAABQAAAAExAQAAAAstMjEwODgxMzQwOQMAAAADMTYwAgAAAAQxMjIyBAAAAAEwBwAAAAoxMi8zMC8yMDIyCAAAAAoxMi8zMS8yMDIxCQAAAAEwRHb2MkEg2wgR5JCjQSDbCClDSVEuTkFTREFRR1M6TUdOWC5JUV9NQVJLRVRDQVAuMjAyMi0wOS0zMAEAAABPKwkAAgAAAAoyMTIuNjQ3NDEzAQYAAAAFAAAAATEBAAAACy0yMDg1OTE3ODg4AwAAAAMxNjACAAAABjEwMDA1NAQAAAABMAcAAAAJ</t>
  </si>
  <si>
    <t>OS8zMC8yMDIyRHb2MkEg2wh0NlujQSDbCC9DSVEuTkFTREFRR006QVRYUy5JUV9ESVZfU0hBUkUuMTAwMDAuMjAyMi0xMi0zMAEAAAAIIQIGAwAAAAAARHb2MkEg2wgDvZCjQSDbCClDSVEuTkFTREFRR1M6TUdOWC5JUV9NQVJLRVRDQVAuMjAxMi0xMi0zMQEAAABPKwkAAwAAAAAARHb2MkEg2wh0NlujQSDbCC9DSVEuTkFTREFRQ006TlZFQy5JUV9OSV9NQVJHSU4uMTAwMDAuMjAyMi0xMi0zMAEAAADNfQAAAgAAAAc1Mi45MTE2AQgAAAAFAAAAATEBAAAACy0yMDYzMTQ1MzM0AwAAAAMxNjACAAAABDQwOTQEAAAAATAHAAAACjEyLzMwLzIwMjIIAAAACjEyLzMxLzIwMjEJAAAAATBEdvYyQSDbCO5ukKNBINsIGENJUS5OQVNEQVFHTTpMRkFDLklRX1RFVgEAAACCBG8qAgAAAAozMzYuNjg5NDY3AQYAAAAFAAAAATEBAAAACy0yMDcwNjUwMDY4AwAAAAMxNjACAAAABjEwMDA2MAQAAAABMAcAAAAIMy83LzIwMjNEdvYyQSDbCEaaWqNBINsILUNJUS5OQVNEQVFDTTpOVkVDLklRX1NUX0RFQlQuMTAwMDAuMjAyMi0xMi0zMAEAAADNfQAAAwAAAAAARHb2MkEg2wjaIJCjQSDbCC1DSVEuTkFTREFRQ006TlZFQy5JUV9MVF9ERUJULjEwMDAwLjIwMjItMTItMzABAAAAzX0AAAMAAAAAAER29jJBINsI5EeQo0Eg2wguQ0lRLk5BU0RBUUdNOkxGQUMuSVFfQ0xPU0VQUklDRV9BREouMjAyMS0xMi0zMQEAAACCBG8q</t>
  </si>
  <si>
    <t>AwAAAAAASrZPNEEg2wjgGIikQSDbCDNDSVEuTkFTREFRQ006TlZFQy5JUV9SRVRVUk5fRVFVSVRZLjEwMDAwLjIwMjItMTItMzABAAAAzX0AAAIAAAAHMTkuODI4MQEIAAAABQAAAAExAQAAAAstMjA2MzE0NTMzNAMAAAADMTYwAgAAAAQ0MTI4BAAAAAEwBwAAAAoxMi8zMC8yMDIyCAAAAAoxMi8zMS8yMDIxCQAAAAEwRHb2MkEg2wjaIJCjQSDbCDFDSVEuTkFTREFRR1M6Q0lGUi5JUV9FQklUX01BUkdJTi4xMDAwMC4yMDIyLTEyLTMwAQAAAOCYHSoDAAAAAABEdvYyQSDbCLurj6NBINsIKUNJUS5OQVNEQVFHTTpMRkFDLklRX01BUktFVENBUC4yMDIxLTEyLTMxAQAAAIIEbyoDAAAAAACeiLczQSDbCMbKh6RBINsIMkNJUS5OQVNEQVFHUzpDSUZSLklRX1RPVEFMX0VRVUlUWS4xMDAwMC4yMDIyLTEyLTMwAQAAAOCYHSoCAAAACjM1My41MzExNjcBCAAAAAUAAAABMQEAAAALLTIxMDk0OTUyMTQDAAAAAzE2MAIAAAAEMTI3NQQAAAABMAcAAAAKMTIvMzAvMjAyMggAAAAKMTIvMzEvMjAyMQkAAAABMER29jJBINsItYSPo0Eg2wgpQ0lRLk5BU0RBUUdNOkxGQUMuSVFfTUFSS0VUQ0FQLjIwMTctMTItMzEBAAAAggRvKgMAAAAAAER29jJBINsINkxao0Eg2wguQ0lRLk5BU0RBUUdTOkNJRlIuSVFfTkVUX0RFQlQuMTAwMDAuMjAyMi0xMi0zMAEAAADgmB0qAgAAAAstMjA5Ljg0MTI1NwEIAAAABQAAAAExAQAA</t>
  </si>
  <si>
    <t>AAstMjEwOTQ5NTIxNAMAAAADMTYwAgAAAAQ0MzY0BAAAAAEwBwAAAAoxMi8zMC8yMDIyCAAAAAoxMi8zMS8yMDIxCQAAAAEwRHb2MkEg2winXY+jQSDbCC5DSVEuTkFTREFRQ006UFVDSy5JUV9DTE9TRVBSSUNFX0FESi4yMDIyLTA5LTMwAQAAAGCbyCkCAAAABDkuODUARHb2MkEg2wgj/lmjQSDbCDJDSVEuTkFTREFRR1M6RklTSS5JUV9HUk9TU19NQVJHSU4uMTAwMDAuMjAyMi0xMi0zMAEAAACGGgYAAwAAAAAARHb2MkEg2wiWD4+jQSDbCC5DSVEuTkFTREFRQ006UFVDSy5JUV9DTE9TRVBSSUNFX0FESi4yMDEyLTEyLTMxAQAAAGCbyCkDAAAAAABEdvYyQSDbCBTXWaNBINsIMENJUS5OQVNEQVFHUzpGSVNJLklRX1RPVEFMX0xJQUIuMTAwMDAuMjAyMi0xMi0zMAEAAACGGgYAAgAAAAg1MDE1LjYzNwEIAAAABQAAAAExAQAAAAstMjEwODc2NTU4OQMAAAADMTYwAgAAAAQxMjc2BAAAAAEwBwAAAAoxMi8zMC8yMDIyCAAAAAoxMi8zMS8yMDIxCQAAAAEwTp32MkEg2wiI6I6jQSDbCC9DSVEuTkFTREFRQ006U1BLQi5JUV9UT1RBTF9SRVYuMTAwMDAuMjAyMi0xMi0zMAEAAACtYPApAwAAAAAATp32MkEg2whtc46jQSDbCClDSVEuTkFTREFRQ006UFVDSy5JUV9NQVJLRVRDQVAuMjAxOS0xMi0zMQEAAABgm8gpAwAAAAAATp32MkEg2wgKsFmjQSDbCDJDSVEuTkFTREFRQ006U1BLQi5JUV9UT1RBTF9BU1NF</t>
  </si>
  <si>
    <t>VFMuMTAwMDAuMjAyMi0xMi0zMAEAAACtYPApAgAAAAoyODguNTEyODczAQgAAAAFAAAAATEBAAAACy0yMTA1NzY1MzYzAwAAAAMxNjACAAAABDEwMDcEAAAAATAHAAAACjEyLzMwLzIwMjIIAAAACjEyLzMxLzIwMjEJAAAAATBOnfYyQSDbCG1zjqNBINsILkNJUS5OQVNEQVFHUzpXVEJBLklRX0NMT1NFUFJJQ0VfQURKLjIwMjEtMTItMzEBAAAAXXclAAIAAAAJMjkuNTI0ODg0AJ6ItzNBINsIepKGpEEg2wgoQ0lRLk5BU0RBUUNNOlNQS0IuSVFfUkUuMTAwMDAuMjAyMi0xMi0zMAEAAACtYPApAgAAAAotMjEuMzAyMDg0AQgAAAAFAAAAATEBAAAACy0yMTA1NzY1MzYzAwAAAAMxNjACAAAABDEyMjIEAAAAATAHAAAACjEyLzMwLzIwMjIIAAAACjEyLzMxLzIwMjEJAAAAATBOnfYyQSDbCG1zjqNBINsIL0NJUS5OQVNEQVFDTTpTUEtCLklRX0RJVl9TSEFSRS4xMDAwMC4yMDIyLTEyLTMwAQAAAK1g8CkDAAAAAABOnfYyQSDbCFUljqNBINsILkNJUS5OQVNEQVFHUzpXVEJBLklRX0NMT1NFUFJJQ0VfQURKLjIwMTctMTItMzEBAAAAXXclAAIAAAAJMjAuNTYzNjM3AE6d9jJBINsIKmJZo0Eg2wgvQ0lRLk5BU0RBUUdNOkNJSUcuSVFfTklfTUFSR0lOLjEwMDAwLjIwMjItMTItMzABAAAARL4lKgMAAAAAAE6d9jJBINsIQdeNo0Eg2wgpQ0lRLk5BU0RBUUdTOldUQkEuSVFfTUFSS0VUQ0FQLjIwMjEtMTItMzEB</t>
  </si>
  <si>
    <t>AAAAXXclAAIAAAAKNTE0LjM1OTA2NQEGAAAABQAAAAExAQAAAAoyMDgyNTY2OTc4AwAAAAMxNjACAAAABjEwMDA1NAQAAAABMAcAAAAKMTIvMzEvMjAyMZ6ItzNBINsIepKGpEEg2wgtQ0lRLk5BU0RBUUdNOkNJSUcuSVFfU1RfREVCVC4xMDAwMC4yMDIyLTEyLTMwAQAAAES+JSoDAAAAAABOnfYyQSDbCDewjaNBINsILUNJUS5OQVNEQVFHTTpDSUlHLklRX0xUX0RFQlQuMTAwMDAuMjAyMi0xMi0zMAEAAABEviUqAwAAAAAATp32MkEg2whB142jQSDbCDNDSVEuTkFTREFRR006Q0lJRy5JUV9SRVRVUk5fRVFVSVRZLjEwMDAwLjIwMjItMTItMzABAAAARL4lKgMAAAAAAE6d9jJBINsIK4mNo0Eg2wguQ0lRLk5BU0RBUUdTOlNIQkkuSVFfQ0xPU0VQUklDRV9BREouMjAxOS0xMi0zMQEAAAB8pgkAAgAAAAkxNS42ODM0MDUATp32MkEg2wjwnlijQSDbCDFDSVEuTkFTREFRR1M6Q05UQS5JUV9FQklUX01BUkdJTi4xMDAwMC4yMDIyLTEyLTMwAQAAAE3n/SkDAAAAAABOnfYyQSDbCA4UjaNBINsIKUNJUS5OQVNEQVFHUzpTSEJJLklRX01BUktFVENBUC4yMDIyLTA5LTMwAQAAAHymCQACAAAACjM0My44MDQ0NTkBBgAAAAUAAAABMQEAAAALLTIxMDUzMjk1OTIDAAAAAzE2MAIAAAAGMTAwMDU0BAAAAAEwBwAAAAk5LzMwLzIwMjJOnfYyQSDbCPCeWKNBINsIMkNJUS5OQVNEQVFHUzpDTlRBLklRX1RPVEFMX0VR</t>
  </si>
  <si>
    <t>VUlUWS4xMDAwMC4yMDIyLTEyLTMwAQAAAE3n/SkCAAAABzQ5MS41NTQBCAAAAAUAAAABMQEAAAALLTIxMDUyMTA4NDcDAAAAAzE2MAIAAAAEMTI3NQQAAAABMAcAAAAKMTIvMzAvMjAyMggAAAAKMTIvMzEvMjAyMQkAAAABME6d9jJBINsIDhSNo0Eg2wguQ0lRLk5BU0RBUUdTOkNOVEEuSVFfTkVUX0RFQlQuMTAwMDAuMjAyMi0xMi0zMAEAAABN5/0pAgAAAAgtNTE5LjM4MgEIAAAABQAAAAExAQAAAAstMjEwNTIxMDg0NwMAAAADMTYwAgAAAAQ0MzY0BAAAAAEwBwAAAAoxMi8zMC8yMDIyCAAAAAoxMi8zMS8yMDIxCQAAAAEwTp32MkEg2wgF7YyjQSDbCClDSVEuTkFTREFRR1M6U0hCSS5JUV9NQVJLRVRDQVAuMjAxMi0xMi0zMQEAAAB8pgkAAgAAAAk0NS41ODUxNjUATp32MkEg2wjld1ijQSDbCBhDSVEuTkFTREFRR1M6UEhBVC5JUV9URVYBAAAAKgiTJAIAAAAKMzg2LjYyOTQyNQEGAAAABQAAAAExAQAAAAstMjA1OTI0NTgyNwMAAAADMTYwAgAAAAYxMDAwNjAEAAAAATAHAAAACDMvOC8yMDIzTp32MkEg2wjHAlijQSDbCDJDSVEuTkFTREFRR006WFBEQi5JUV9HUk9TU19NQVJHSU4uMTAwMDAuMjAyMi0xMi0zMAEAAAB7TdhoAwAAAAAATp32MkEg2wjdUIyjQSDbCDBDSVEuTkFTREFRR006WFBEQi5JUV9UT1RBTF9MSUFCLjEwMDAwLjIwMjItMTItMzABAAAAe03YaAIAAAAJMzAyLjE0ODE2AQgAAAAF</t>
  </si>
  <si>
    <t>AAAAATEBAAAACy0yMTAzOTYzNzExAwAAAAMxNjACAAAABDEyNzYEAAAAATAHAAAACjEyLzMwLzIwMjIIAAAACjEyLzMxLzIwMjEJAAAAATBOnfYyQSDbCON3jKNBINsILkNJUS5OQVNEQVFHUzpQSEFULklRX0NMT1NFUFJJQ0VfQURKLjIwMjEtMTItMzEBAAAAKgiTJAIAAAAFMTkuNjcAnoi3M0Eg2wh8gIWkQSDbCC9DSVEuTkFTREFRQ006QVBUTS5JUV9UT1RBTF9SRVYuMTAwMDAuMjAyMi0xMi0zMAEAAACTMAEqAwAAAAAATp32MkEg2wi624ujQSDbCClDSVEuTkFTREFRR1M6UEhBVC5JUV9NQVJLRVRDQVAuMjAyMS0xMi0zMQEAAAAqCJMkAgAAAAo1OTUuNTMxMzM5AQYAAAAFAAAAATEBAAAACy0yMTIyODEzMjg3AwAAAAMxNjACAAAABjEwMDA1NAQAAAABMAcAAAAKMTIvMzEvMjAyMZ6ItzNBINsIZTKFpEEg2wgyQ0lRLk5BU0RBUUNNOkFQVE0uSVFfVE9UQUxfQVNTRVRTLjEwMDAwLjIwMjItMTItMzABAAAAkzABKgIAAAAKMjg1LjE2Njc0MwEIAAAABQAAAAExAQAAAAstMjEwNTc2NTM2MAMAAAADMTYwAgAAAAQxMDA3BAAAAAEwBwAAAAoxMi8zMC8yMDIyCAAAAAoxMi8zMS8yMDIxCQAAAAEwTp32MkEg2wi624ujQSDbCChDSVEuTkFTREFRQ006QVBUTS5JUV9SRS4xMDAwMC4yMDIyLTEyLTMwAQAAAJMwASoCAAAACi0xNS42OTkyNzUBCAAAAAUAAAABMQEAAAALLTIxMDU3NjUzNjADAAAAAzE2MAIA</t>
  </si>
  <si>
    <t>AAAEMTIyMgQAAAABMAcAAAAKMTIvMzAvMjAyMggAAAAKMTIvMzEvMjAyMQkAAAABME6d9jJBINsIr7SLo0Eg2wgpQ0lRLk5BU0RBUUdTOlBIQVQuSVFfTUFSS0VUQ0FQLjIwMTctMTItMzEBAAAAKgiTJAMAAAAAAE6d9jJBINsIirRXo0Eg2wgvQ0lRLk5BU0RBUUNNOkFQVE0uSVFfRElWX1NIQVJFLjEwMDAwLjIwMjItMTItMzABAAAAkzABKgMAAAAAAE6d9jJBINsIpo2Lo0Eg2wgvQ0lRLk5BU0RBUUNNOklQVkkuSVFfTklfTUFSR0lOLjEwMDAwLjIwMjItMTItMzABAAAAJn4AKgMAAAAAAE6d9jJBINsIkT+Lo0Eg2wguQ0lRLk5BU0RBUUdNOlBFR1IuSVFfQ0xPU0VQUklDRV9BREouMjAyMi0wOS0zMAEAAABAdUUqAgAAAAQ5Ljg0AE6d9jJBINsIlD9Xo0Eg2wgtQ0lRLk5BU0RBUUNNOklQVkkuSVFfU1RfREVCVC4xMDAwMC4yMDIyLTEyLTMwAQAAACZ+ACoCAAAACDAuMDY5Njk3AQgAAAAFAAAAATEBAAAACy0yMTA1NTk4MjY2AwAAAAMxNjACAAAABDEwNDYEAAAAATAHAAAACjEyLzMwLzIwMjIIAAAACjEyLzMxLzIwMjEJAAAAATBOnfYyQSDbCIcYi6NBINsILkNJUS5OQVNEQVFHTTpQRUdSLklRX0NMT1NFUFJJQ0VfQURKLjIwMTItMTItMzEBAAAAQHVFKgMAAAAAAE6d9jJBINsIiRhXo0Eg2wgtQ0lRLk5BU0RBUUNNOklQVkkuSVFfTFRfREVCVC4xMDAwMC4yMDIyLTEyLTMwAQAAACZ+ACoDAAAAAABO</t>
  </si>
  <si>
    <t>nfYyQSDbCIcYi6NBINsIM0NJUS5OQVNEQVFDTTpJUFZJLklRX1JFVFVSTl9FUVVJVFkuMTAwMDAuMjAyMi0xMi0zMAEAAAAmfgAqAwAAAAAATp32MkEg2wiHGIujQSDbCClDSVEuTkFTREFRR006UEVHUi5JUV9NQVJLRVRDQVAuMjAxOS0xMi0zMQEAAABAdUUqAwAAAAAATp32MkEg2wiJGFejQSDbCDFDSVEuTkFTREFRR006TVJOUy5JUV9FQklUX01BUkdJTi4xMDAwMC4yMDIyLTEyLTMwAQAAAGwQdAADAAAAAk5NAQgAAAAFAAAAATEBAAAACy0yMTA3MDMxMTY0AwAAAAMxNjACAAAABDQwNTMEAAAAATAHAAAACjEyLzMwLzIwMjIIAAAACjEyLzMxLzIwMjEJAAAAATBOnfYyQSDbCF58iqNBINsILkNJUS5OQVNEQVFDTTpMVU5BLklRX0NMT1NFUFJJQ0VfQURKLjIwMjEtMTItMzEBAAAAGSZWAAIAAAAEOC40NACeiLczQSDbCBP6g6RBINsIMkNJUS5OQVNEQVFHTTpNUk5TLklRX1RPVEFMX0VRVUlUWS4xMDAwMC4yMDIyLTEyLTMwAQAAAGwQdAACAAAABjUzLjQ4NgEIAAAABQAAAAExAQAAAAstMjEwNzAzMTE2NAMAAAADMTYwAgAAAAQxMjc1BAAAAAEwBwAAAAoxMi8zMC8yMDIyCAAAAAoxMi8zMS8yMDIxCQAAAAEwTp32MkEg2whTVYqjQSDbCC5DSVEuTkFTREFRR006TVJOUy5JUV9ORVRfREVCVC4xMDAwMC4yMDIyLTEyLTMwAQAAAGwQdAACAAAABy03OS41ODMBCAAAAAUAAAABMQEAAAALLTIxMDcwMzEx</t>
  </si>
  <si>
    <t>NjQDAAAAAzE2MAIAAAAENDM2NAQAAAABMAcAAAAKMTIvMzAvMjAyMggAAAAKMTIvMzEvMjAyMQkAAAABME6d9jJBINsISS6Ko0Eg2wguQ0lRLk5BU0RBUUNNOkxVTkEuSVFfQ0xPU0VQUklDRV9BREouMjAxNy0xMi0zMQEAAAAZJlYAAgAAAAQyLjQzAE6d9jJBINsIaqNWo0Eg2wgyQ0lRLk5BU0RBUUdTOk1DQkMuSVFfR1JPU1NfTUFSR0lOLjEwMDAwLjIwMjItMTItMzABAAAAgu8FAAMAAAAAAE6d9jJBINsINeCJo0Eg2wgpQ0lRLk5BU0RBUUNNOkxVTkEuSVFfTUFSS0VUQ0FQLjIwMjEtMTItMzEBAAAAGSZWAAIAAAAKMjY5LjgwNzMxMgEGAAAABQAAAAExAQAAAAstMjEyMTQ5MjIwNgMAAAADMTYwAgAAAAYxMDAwNTQEAAAAATAHAAAACjEyLzMxLzIwMjGeiLczQSDbCAjTg6RBINsIMENJUS5OQVNEQVFHUzpNQ0JDLklRX1RPVEFMX0xJQUIuMTAwMDAuMjAyMi0xMi0zMAEAAACC7wUAAgAAAAgyNjc0Ljc0NgEIAAAABQAAAAExAQAAAAstMjA2MDYzMDc5NwMAAAADMTYwAgAAAAQxMjc2BAAAAAEwBwAAAAoxMi8zMC8yMDIyCAAAAAoxMi8zMS8yMDIxCQAAAAEwTp32MkEg2wgsuYmjQSDbCC9DSVEuTkFTREFRQ006RFNLRS5JUV9UT1RBTF9SRVYuMTAwMDAuMjAyMi0xMi0zMAEAAAAYFGEOAgAAAAYxNTU2LjgBCAAAAAUAAAABMQEAAAALLTIwNTk2NTQ5NjkDAAAAAzE2MAIAAAACMjgEAAAAATAHAAAACjEy</t>
  </si>
  <si>
    <t>LzMwLzIwMjIIAAAACjEyLzMxLzIwMjEJAAAAATBOnfYyQSDbCBZriaNBINsILkNJUS5OQVNEQVFDTTpDSVZCLklRX0NMT1NFUFJJQ0VfQURKLjIwMTktMTItMzEBAAAA5YMPAAIAAAAJMjIuMTA0NzI1AE6d9jJBINsIRAdWo0Eg2wgyQ0lRLk5BU0RBUUNNOkRTS0UuSVFfVE9UQUxfQVNTRVRTLjEwMDAwLjIwMjItMTItMzABAAAAGBRhDgIAAAAGMTA4Ny40AQgAAAAFAAAAATEBAAAACy0yMDU5NjU0OTY5AwAAAAMxNjACAAAABDEwMDcEAAAAATAHAAAACjEyLzMwLzIwMjIIAAAACjEyLzMxLzIwMjEJAAAAATBOnfYyQSDbCAEdiaNBINsIKUNJUS5OQVNEQVFDTTpDSVZCLklRX01BUktFVENBUC4yMDIyLTA5LTMwAQAAAOWDDwACAAAACjMyMC4wOTk3NDgBBgAAAAUAAAABMQEAAAALLTIxMDgyMTA2NjgDAAAAAzE2MAIAAAAGMTAwMDU0BAAAAAEwBwAAAAk5LzMwLzIwMjJOnfYyQSDbCD3gVaNBINsIKENJUS5OQVNEQVFDTTpEU0tFLklRX1JFLjEwMDAwLjIwMjItMTItMzABAAAAGBRhDgIAAAAGLTI3Ni44AQgAAAAFAAAAATEBAAAACy0yMDU5NjU0OTY5AwAAAAMxNjACAAAABDEyMjIEAAAAATAHAAAACjEyLzMwLzIwMjIIAAAACjEyLzMxLzIwMjEJAAAAATBOnfYyQSDbCA9EiaNBINsIL0NJUS5OQVNEQVFDTTpEU0tFLklRX0RJVl9TSEFSRS4xMDAwMC4yMDIyLTEyLTMwAQAAABgUYQ4DAAAAAABOnfYyQSDb</t>
  </si>
  <si>
    <t>CPb1iKNBINsIKUNJUS5OQVNEQVFDTTpDSVZCLklRX01BUktFVENBUC4yMDEyLTEyLTMxAQAAAOWDDwACAAAACTQwLjQ2NjU2NABOnfYyQSDbCCy5VaNBINsIL0NJUS5OQVNEQVFHUzpDTEFSLklRX05JX01BUkdJTi4xMDAwMC4yMDIyLTEyLTMwAQAAAFwTggECAAAABjYuOTQzNAEIAAAABQAAAAExAQAAAAstMjA1OTMxNzc3NwMAAAADMTYwAgAAAAQ0MDk0BAAAAAEwBwAAAAoxMi8zMC8yMDIyCAAAAAoxMi8zMS8yMDIxCQAAAAEwTp32MkEg2wjip4ijQSDbCBhDSVEuTkFTREFRR006U1RJWC5JUV9URVYBAAAAbpw3GQIAAAAJMjcyLjc2NDA3AQYAAAAFAAAAATEBAAAACy0yMDY2ODgwNDg5AwAAAAMxNjACAAAABjEwMDA2MAQAAAABMAcAAAAIMy84LzIwMjNOnfYyQSDbCAxEVaNBINsILUNJUS5OQVNEQVFHUzpDTEFSLklRX1NUX0RFQlQuMTAwMDAuMjAyMi0xMi0zMAEAAABcE4IBAwAAAAAATp32MkEg2wjYgIijQSDbCC1DSVEuTkFTREFRR1M6Q0xBUi5JUV9MVF9ERUJULjEwMDAwLjIwMjItMTItMzABAAAAXBOCAQIAAAAHMTMxLjk0OAEIAAAABQAAAAExAQAAAAstMjA1OTMxNzc3NwMAAAADMTYwAgAAAAQxMDQ5BAAAAAEwBwAAAAoxMi8zMC8yMDIyCAAAAAoxMi8zMS8yMDIxCQAAAAEwTp32MkEg2wjYgIijQSDbCC5DSVEuTkFTREFRR006U1RJWC5JUV9DTE9TRVBSSUNFX0FESi4yMDIxLTEyLTMxAQAA</t>
  </si>
  <si>
    <t>AG6cNxkCAAAABDkuODYAnoi3M0Eg2whNwoKkQSDbCDNDSVEuTkFTREFRR1M6Q0xBUi5JUV9SRVRVUk5fRVFVSVRZLjEwMDAwLjIwMjItMTItMzABAAAAXBOCAQIAAAAGOS4wNzk1AQgAAAAFAAAAATEBAAAACy0yMDU5MzE3Nzc3AwAAAAMxNjACAAAABDQxMjgEAAAAATAHAAAACjEyLzMwLzIwMjIIAAAACjEyLzMxLzIwMjEJAAAAATBOnfYyQSDbCM9ZiKNBINsIMUNJUS5OQVNEQVFDTTpESVNBLklRX0VCSVRfTUFSR0lOLjEwMDAwLjIwMjItMTItMzABAAAAIn0hKgMAAAAAAE6d9jJBINsIpL2Ho0Eg2wgpQ0lRLk5BU0RBUUdNOlNUSVguSVFfTUFSS0VUQ0FQLjIwMjEtMTItMzEBAAAAbpw3GQIAAAAHMjgzLjQ3NQEGAAAABQAAAAExAQAAAAstMjA4OTEzOTA3MAMAAAADMTYwAgAAAAYxMDAwNTQEAAAAATAHAAAACjEyLzMxLzIwMjGeiLczQSDbCDmbgqRBINsIMkNJUS5OQVNEQVFDTTpESVNBLklRX1RPVEFMX0VRVUlUWS4xMDAwMC4yMDIyLTEyLTMwAQAAACJ9ISoCAAAACi0yMS41Mzg5ODMBCAAAAAUAAAABMQEAAAALLTIxMDM5NjY3NTgDAAAAAzE2MAIAAAAEMTI3NQQAAAABMAcAAAAKMTIvMzAvMjAyMggAAAAKMTIvMzEvMjAyMQkAAAABME6d9jJBINsIpL2Ho0Eg2wgpQ0lRLk5BU0RBUUdNOlNUSVguSVFfTUFSS0VUQ0FQLjIwMTctMTItMzEBAAAAbpw3GQMAAAAAAE6d9jJBINsIRfVUo0Eg2wguQ0lR</t>
  </si>
  <si>
    <t>Lk5BU0RBUUNNOkRJU0EuSVFfTkVUX0RFQlQuMTAwMDAuMjAyMi0xMi0zMAEAAAAifSEqAgAAAAktMC4xMzY0OTUBCAAAAAUAAAABMQEAAAALLTIxMDM5NjY3NTgDAAAAAzE2MAIAAAAENDM2NAQAAAABMAcAAAAKMTIvMzAvMjAyMggAAAAKMTIvMzEvMjAyMQkAAAABME6d9jJBINsImpaHo0Eg2wgyQ0lRLk5BU0RBUUNNOkxDQUEuSVFfR1JPU1NfTUFSR0lOLjEwMDAwLjIwMjItMTItMzABAAAAqG4HKgMAAAAAAE6d9jJBINsIeyGHo0Eg2wgwQ0lRLk5BU0RBUUNNOkxDQUEuSVFfVE9UQUxfTElBQi4xMDAwMC4yMDIyLTEyLTMwAQAAAKhuByoCAAAACjMwOC43Nzg1MzEBCAAAAAUAAAABMQEAAAALLTIxMDY1MjgxNjADAAAAAzE2MAIAAAAEMTI3NgQAAAABMAcAAAAKMTIvMzAvMjAyMggAAAAKMTIvMzEvMjAyMQkAAAABME6d9jJBINsIeyGHo0Eg2wgtQ0lRLk5BU0RBUUdNOktPRC5JUV9DTE9TRVBSSUNFX0FESi4yMDIyLTA5LTMwAQAAAJU1MRMCAAAABDcuNzQATp32MkEg2wgngFSjQSDbCC9DSVEuTkFTREFRQ006QVJSVy5JUV9UT1RBTF9SRVYuMTAwMDAuMjAyMi0xMi0zMAEAAACTjuMpAwAAAAAATp32MkEg2whcrIajQSDbCDJDSVEuTkFTREFRQ006QVJSVy5JUV9UT1RBTF9BU1NFVFMuMTAwMDAuMjAyMi0xMi0zMAEAAACTjuMpAgAAAAoyODguMzAwODU4AQgAAAAFAAAAATEBAAAACy0yMTA1NzY1MzY0</t>
  </si>
  <si>
    <t>AwAAAAMxNjACAAAABDEwMDcEAAAAATAHAAAACjEyLzMwLzIwMjIIAAAACjEyLzMxLzIwMjEJAAAAATBOnfYyQSDbCFyshqNBINsILUNJUS5OQVNEQVFHTTpLT0QuSVFfQ0xPU0VQUklDRV9BREouMjAxMi0xMi0zMQEAAACVNTETAwAAAAAATp32MkEg2wgngFSjQSDbCChDSVEuTkFTREFRQ006QVJSVy5JUV9SRS4xMDAwMC4yMDIyLTEyLTMwAQAAAJOO4ykCAAAACi0yMy4xODE1MjIBCAAAAAUAAAABMQEAAAALLTIxMDU3NjUzNjQDAAAAAzE2MAIAAAAEMTIyMgQAAAABMAcAAAAKMTIvMzAvMjAyMggAAAAKMTIvMzEvMjAyMQkAAAABME6d9jJBINsIV4WGo0Eg2wgvQ0lRLk5BU0RBUUNNOkFSUlcuSVFfRElWX1NIQVJFLjEwMDAwLjIwMjItMTItMzABAAAAk47jKQMAAAAAAE6d9jJBINsISF6Go0Eg2wgoQ0lRLk5BU0RBUUdNOktPRC5JUV9NQVJLRVRDQVAuMjAxOS0xMi0zMQEAAACVNTETAgAAAAszMTU3LjQzNTM4MQEGAAAABQAAAAExAQAAAAoxOTkyMDQyMjY1AwAAAAMxNjACAAAABjEwMDA1NAQAAAABMAcAAAAKMTIvMzEvMjAxOU6d9jJBINsIEjJUo0Eg2wgvQ0lRLk5BU0RBUUNNOkdBTUMuSVFfTklfTUFSR0lOLjEwMDAwLjIwMjItMTItMzABAAAAKJQOKgMAAAAAAE6d9jJBINsINBCGo0Eg2wguQ0lRLk5BU0RBUUdTOklOR04uSVFfQ0xPU0VQUklDRV9BREouMjAyMS0xMi0zMQEAAAD5hHUAAgAAAAIz</t>
  </si>
  <si>
    <t>NACeiLczQSDbCN87gaRBINsILUNJUS5OQVNEQVFDTTpHQU1DLklRX1NUX0RFQlQuMTAwMDAuMjAyMi0xMi0zMAEAAAAolA4qAgAAAAgwLjE0MTM2NwEIAAAABQAAAAExAQAAAAstMjEwNTc4MzQwMQMAAAADMTYwAgAAAAQxMDQ2BAAAAAEwBwAAAAoxMi8zMC8yMDIyCAAAAAoxMi8zMS8yMDIxCQAAAAEwTp32MkEg2wgfwoWjQSDbCC1DSVEuTkFTREFRQ006R0FNQy5JUV9MVF9ERUJULjEwMDAwLjIwMjItMTItMzABAAAAKJQOKgMAAAAAAE6d9jJBINsILumFo0Eg2wguQ0lRLk5BU0RBUUdTOklOR04uSVFfQ0xPU0VQUklDRV9BREouMjAxNy0xMi0zMQEAAAD5hHUAAgAAAAYxMTkuMDgATp32MkEg2wj941OjQSDbCDNDSVEuTkFTREFRQ006R0FNQy5JUV9SRVRVUk5fRVFVSVRZLjEwMDAwLjIwMjItMTItMzABAAAAKJQOKgMAAAAAAE6d9jJBINsIH8KFo0Eg2wgxQ0lRLk5BU0RBUUdNOkxHVkMuSVFfRUJJVF9NQVJHSU4uMTAwMDAuMjAyMi0xMi0zMAEAAABM0GNkAwAAAAAATp32MkEg2wj2JYWjQSDbCClDSVEuTkFTREFRR1M6SU5HTi5JUV9NQVJLRVRDQVAuMjAyMS0xMi0zMQEAAAD5hHUAAgAAAAo3NzIuNjE5MzMyAQYAAAAFAAAAATEBAAAACy0yMTIzNDk4ODM0AwAAAAMxNjACAAAABjEwMDA1NAQAAAABMAcAAAAKMTIvMzEvMjAyMZ6ItzNBINsI0xSBpEEg2wguQ0lRLk5BU0RBUUdNOkFJUlMuSVFfQ0xP</t>
  </si>
  <si>
    <t>U0VQUklDRV9BREouMjAxOS0xMi0zMQEAAABGv8BjAwAAAAAATp32MkEg2wjWR1OjQSDbCClDSVEuTkFTREFRR006QUlSUy5JUV9NQVJLRVRDQVAuMjAyMi0wOS0zMAEAAABGv8BjAgAAAAkzNTcuNzY2MTkBBgAAAAUAAAABMQEAAAALLTIwODQ4NDE0OTIDAAAAAzE2MAIAAAAGMTAwMDU0BAAAAAEwBwAAAAk5LzMwLzIwMjJOnfYyQSDbCMkgU6NBINsIMkNJUS5OQVNEQVFHTTpMR1ZDLklRX1RPVEFMX0VRVUlUWS4xMDAwMC4yMDIyLTEyLTMwAQAAAEzQY2QCAAAACS04LjYzODU5OAEIAAAABQAAAAExAQAAAAstMjA5MDY4MTI3OAMAAAADMTYwAgAAAAQxMjc1BAAAAAEwBwAAAAoxMi8zMC8yMDIyCAAAAAoxMi8zMS8yMDIxCQAAAAEwTp32MkEg2wj2JYWjQSDbCC5DSVEuTkFTREFRR006TEdWQy5JUV9ORVRfREVCVC4xMDAwMC4yMDIyLTEyLTMwAQAAAEzQY2QCAAAACS0wLjg4MTg0MgEIAAAABQAAAAExAQAAAAstMjA5MDY4MTI3OAMAAAADMTYwAgAAAAQ0MzY0BAAAAAEwBwAAAAoxMi8zMC8yMDIyCAAAAAoxMi8zMS8yMDIxCQAAAAEwTp32MkEg2wjs/oSjQSDbCClDSVEuTkFTREFRR006QUlSUy5JUV9NQVJLRVRDQVAuMjAxMi0xMi0zMQEAAABGv8BjAwAAAAAATp32MkEg2wjA+VKjQSDbCBhDSVEuTkFTREFRR1M6SExUSC5JUV9URVYBAAAAILUvIgIAAAAJODMuNTI2MDA3AQYAAAAFAAAAATEBAAAACy0y</t>
  </si>
  <si>
    <t>MDcxMTU1NzUyAwAAAAMxNjACAAAABjEwMDA2MAQAAAABMAcAAAAIMy84LzIwMjNOnfYyQSDbCFeFUqNBINsIMkNJUS5OQVNEQVFHUzpSUkJJLklRX0dST1NTX01BUkdJTi4xMDAwMC4yMDIyLTEyLTMwAQAAANjf1QEDAAAAAABOnfYyQSDbCNewhKNBINsIMENJUS5OQVNEQVFHUzpSUkJJLklRX1RPVEFMX0xJQUIuMTAwMDAuMjAyMi0xMi0zMAEAAADY39UBAgAAAAcyOTI2LjU2AQgAAAAFAAAAATEBAAAACy0yMTA3NzY3MTkzAwAAAAMxNjACAAAABDEyNzYEAAAAATAHAAAACjEyLzMwLzIwMjIIAAAACjEyLzMxLzIwMjEJAAAAATBOnfYyQSDbCM6JhKNBINsIL0NJUS5OQVNEQVFHUzpNR1RYLklRX1RPVEFMX1JFVi4xMDAwMC4yMDIyLTEyLTMwAQAAANx0IBgCAAAABjM3LjcwMQEIAAAABQAAAAExAQAAAAstMjEwODc5MDI3OAMAAAADMTYwAgAAAAIyOAQAAAABMAcAAAAKMTIvMzAvMjAyMggAAAAKMTIvMzEvMjAyMQkAAAABME6d9jJBINsIrhSEo0Eg2wgyQ0lRLk5BU0RBUUdTOk1HVFguSVFfVE9UQUxfQVNTRVRTLjEwMDAwLjIwMjItMTItMzABAAAA3HQgGAIAAAAHMzIwLjE2NAEIAAAABQAAAAExAQAAAAstMjEwODc5MDI3OAMAAAADMTYwAgAAAAQxMDA3BAAAAAEwBwAAAAoxMi8zMC8yMDIyCAAAAAoxMi8zMS8yMDIxCQAAAAEwTp32MkEg2wim7YOjQSDbCChDSVEuTkFTREFRR1M6TUdUWC5JUV9SRS4x</t>
  </si>
  <si>
    <t>MDAwMC4yMDIyLTEyLTMwAQAAANx0IBgCAAAACC0zNDAuNTg5AQgAAAAFAAAAATEBAAAACy0yMTA4NzkwMjc4AwAAAAMxNjACAAAABDEyMjIEAAAAATAHAAAACjEyLzMwLzIwMjIIAAAACjEyLzMxLzIwMjEJAAAAATBOnfYyQSDbCK4UhKNBINsILkNJUS5OQVNEQVFHUzpITFRILklRX0NMT1NFUFJJQ0VfQURKLjIwMjEtMTItMzEBAAAAILUvIgIAAAAFMTMuNDEApq+3M0Eg2wiMA4CkQSDbCC9DSVEuTkFTREFRR1M6TUdUWC5JUV9ESVZfU0hBUkUuMTAwMDAuMjAyMi0xMi0zMAEAAADcdCAYAwAAAAAATp32MkEg2wiaxoOjQSDbCC9DSVEuTkFTREFRR006UFVZSS5JUV9OSV9NQVJHSU4uMTAwMDAuMjAyMi0xMi0zMAEAAAAjsyEjAgAAAAgtMzQuMzkyOAEIAAAABQAAAAExAQAAAAstMjEwNjcxODc5NAMAAAACMzICAAAABDQwOTQEAAAAATAHAAAACjEyLzMwLzIwMjIIAAAACjEyLzMxLzIwMjEJAAAAATBOnfYyQSDbCH5Rg6NBINsIKUNJUS5OQVNEQVFHUzpITFRILklRX01BUktFVENBUC4yMDIxLTEyLTMxAQAAACC1LyICAAAACzE5NjIuNzIyNDM5AQYAAAAFAAAAATEBAAAACy0yMTIyNTEyNDQ4AwAAAAMxNjACAAAABjEwMDA1NAQAAAABMAcAAAAKMTIvMzEvMjAyMaavtzNBINsIhdx/pEEg2wgtQ0lRLk5BU0RBUUdNOlBVWUkuSVFfU1RfREVCVC4xMDAwMC4yMDIyLTEyLTMwAQAAACOzISMDAAAAAABOnfYy</t>
  </si>
  <si>
    <t>QSDbCHAqg6NBINsIKUNJUS5OQVNEQVFHUzpITFRILklRX01BUktFVENBUC4yMDE3LTEyLTMxAQAAACC1LyIDAAAAAABOnfYyQSDbCEY3UqNBINsILUNJUS5OQVNEQVFHTTpQVVlJLklRX0xUX0RFQlQuMTAwMDAuMjAyMi0xMi0zMAEAAAAjsyEjAwAAAAAATp32MkEg2wh+UYOjQSDbCDNDSVEuTkFTREFRR006UFVZSS5JUV9SRVRVUk5fRVFVSVRZLjEwMDAwLjIwMjItMTItMzABAAAAI7MhIwIAAAAILTIyLjY5MTgBCAAAAAUAAAABMQEAAAALLTIxMDY3MTg3OTQDAAAAAjMyAgAAAAQ0MTI4BAAAAAEwBwAAAAoxMi8zMC8yMDIyCAAAAAoxMi8zMS8yMDIxCQAAAAEwTp32MkEg2whmA4OjQSDbCC1DSVEuTkFTREFRQ006SFFJLklRX0NMT1NFUFJJQ0VfQURKLjIwMjItMDktMzABAAAA3C+XAQIAAAAJMTIuODE5MTk1AE6d9jJBINsII8JRo0Eg2wgxQ0lRLk5BU0RBUUdNOldMRkMuSVFfRUJJVF9NQVJHSU4uMTAwMDAuMjAyMi0xMi0zMAEAAACSdAUAAgAAAAcyNy43ODUxAQgAAAAFAAAAATEBAAAACy0yMTA4NDMwMjI1AwAAAAMxNjACAAAABDQwNTMEAAAAATAHAAAACjEyLzMwLzIwMjIIAAAACjEyLzMxLzIwMjEJAAAAATBOnfYyQSDbCEiOgqNBINsILUNJUS5OQVNEQVFDTTpIUUkuSVFfQ0xPU0VQUklDRV9BREouMjAxMi0xMi0zMQEAAADcL5cBAwAAAAAATp32MkEg2wgXm1GjQSDbCDJDSVEuTkFTREFRR006</t>
  </si>
  <si>
    <t>V0xGQy5JUV9UT1RBTF9FUVVJVFkuMTAwMDAuMjAyMi0xMi0zMAEAAACSdAUAAgAAAAY0MjUuNjkBCAAAAAUAAAABMQEAAAALLTIxMDg0MzAyMjUDAAAAAzE2MAIAAAAEMTI3NQQAAAABMAcAAAAKMTIvMzAvMjAyMggAAAAKMTIvMzEvMjAyMQkAAAABMFXE9jJBINsISI6Co0Eg2wguQ0lRLk5BU0RBUUdNOldMRkMuSVFfTkVUX0RFQlQuMTAwMDAuMjAyMi0xMi0zMAEAAACSdAUAAgAAAAgxNzgxLjE0MQEIAAAABQAAAAExAQAAAAstMjEwODQzMDIyNQMAAAADMTYwAgAAAAQ0MzY0BAAAAAEwBwAAAAoxMi8zMC8yMDIyCAAAAAoxMi8zMS8yMDIxCQAAAAEwVcT2MkEg2wg9Z4KjQSDbCDJDSVEuTkFTREFRR1M6WllYSS5JUV9HUk9TU19NQVJHSU4uMTAwMDAuMjAyMi0xMi0zMAEAAACpWy8AAgAAAAc3OS4zMzg2AQgAAAAFAAAAATEBAAAACy0yMTA3MDM0MzM4AwAAAAMxNjACAAAABDQwNzQEAAAAATAHAAAACjEyLzMwLzIwMjIIAAAACjEyLzMxLzIwMjEJAAAAATBVxPYyQSDbCBXLgaNBINsIKENJUS5OQVNEQVFDTTpIUUkuSVFfTUFSS0VUQ0FQLjIwMTktMTItMzEBAAAA3C+XAQIAAAAJOTUuNTgwODg2AQYAAAAFAAAAATEBAAAACjE5OTI3NzMxMTcDAAAAAzE2MAIAAAAGMTAwMDU0BAAAAAEwBwAAAAoxMi8zMS8yMDE5VcT2MkEg2wgXm1GjQSDbCDBDSVEuTkFTREFRR1M6WllYSS5JUV9UT1RBTF9MSUFCLjEw</t>
  </si>
  <si>
    <t>MDAwLjIwMjItMTItMzABAAAAqVsvAAIAAAAGNTkuMzQ5AQgAAAAFAAAAATEBAAAACy0yMTA3MDM0MzM4AwAAAAMxNjACAAAABDEyNzYEAAAAATAHAAAACjEyLzMwLzIwMjIIAAAACjEyLzMxLzIwMjEJAAAAATBVxPYyQSDbCCLygaNBINsILkNJUS5OQVNEQVFHTTpHRkdELklRX0NMT1NFUFJJQ0VfQURKLjIwMjEtMTItMzEBAAAAxTjhaAMAAAAAAKavtzNBINsIHFZ+pEEg2wgvQ0lRLk5BU0RBUUdTOlNDUEwuSVFfVE9UQUxfUkVWLjEwMDAwLjIwMjItMTItMzABAAAAoPhLJAIAAAAFNjA2LjEBCAAAAAUAAAABMQEAAAALLTIwNTg5MzQyMDIDAAAAAzE2MAIAAAACMjgEAAAAATAHAAAACjEyLzMwLzIwMjIIAAAACjEyLzMxLzIwMjEJAAAAATBVxPYyQSDbCPVVgaNBINsILkNJUS5OQVNEQVFHTTpHRkdELklRX0NMT1NFUFJJQ0VfQURKLjIwMTctMTItMzEBAAAAxTjhaAMAAAAAAFXE9jJBINsI+iVRo0Eg2wgyQ0lRLk5BU0RBUUdTOlNDUEwuSVFfVE9UQUxfQVNTRVRTLjEwMDAwLjIwMjItMTItMzABAAAAoPhLJAIAAAAFNjgxLjYBCAAAAAUAAAABMQEAAAALLTIwNTg5MzQyMDIDAAAAAzE2MAIAAAAEMTAwNwQAAAABMAcAAAAKMTIvMzAvMjAyMggAAAAKMTIvMzEvMjAyMQkAAAABMFXE9jJBINsI9VWBo0Eg2wgoQ0lRLk5BU0RBUUdTOlNDUEwuSVFfUkUuMTAwMDAuMjAyMi0xMi0zMAEAAACg+EskAgAAAAQ1</t>
  </si>
  <si>
    <t>Mi4yAQgAAAAFAAAAATEBAAAACy0yMDU4OTM0MjAyAwAAAAMxNjACAAAABDEyMjIEAAAAATAHAAAACjEyLzMwLzIwMjIIAAAACjEyLzMxLzIwMjEJAAAAATBVxPYyQSDbCOougaNBINsIL0NJUS5OQVNEQVFHUzpTQ1BMLklRX0RJVl9TSEFSRS4xMDAwMC4yMDIyLTEyLTMwAQAAAKD4SyQDAAAAAABVxPYyQSDbCOEHgaNBINsIKUNJUS5OQVNEQVFHTTpHRkdELklRX01BUktFVENBUC4yMDIxLTEyLTMxAQAAAMU44WgDAAAAAACmr7czQSDbCBxWfqRBINsIL0NJUS5OQVNEQVFHUzpXU0JGLklRX05JX01BUkdJTi4xMDAwMC4yMDIyLTEyLTMwAQAAAK8xLgACAAAABzI2Ljk0NzQBCAAAAAUAAAABMQEAAAALLTIwNTg1MTI0MDQDAAAAAzE2MAIAAAAENDA5NAQAAAABMAcAAAAKMTIvMzAvMjAyMggAAAAKMTIvMzEvMjAyMQkAAAABMFXE9jJBINsIwZKAo0Eg2wgtQ0lRLk5BU0RBUUdTOldTQkYuSVFfU1RfREVCVC4xMDAwMC4yMDIyLTEyLTMwAQAAAK8xLgACAAAABTguNzA1AQgAAAAFAAAAATEBAAAACy0yMDU4NTEyNDA0AwAAAAMxNjACAAAABDEwNDYEAAAAATAHAAAACjEyLzMwLzIwMjIIAAAACjEyLzMxLzIwMjEJAAAAATBVxPYyQSDbCLZrgKNBINsILUNJUS5OQVNEQVFHUzpOR00uSVFfQ0xPU0VQUklDRV9BREouMjAxOS0xMi0zMQEAAACj2HICAgAAAAUxOC40OQBVxPYyQSDbCM+JUKNBINsILUNJUS5OQVNE</t>
  </si>
  <si>
    <t>QVFHUzpXU0JGLklRX0xUX0RFQlQuMTAwMDAuMjAyMi0xMi0zMAEAAACvMS4AAgAAAAM0NzABCAAAAAUAAAABMQEAAAALLTIwNTg1MTI0MDQDAAAAAzE2MAIAAAAEMTA0OQQAAAABMAcAAAAKMTIvMzAvMjAyMggAAAAKMTIvMzEvMjAyMQkAAAABMFXE9jJBINsItmuAo0Eg2wgoQ0lRLk5BU0RBUUdTOk5HTS5JUV9NQVJLRVRDQVAuMjAyMi0wOS0zMAEAAACj2HICAgAAAAsxMDUxLjE4NTgyOAEGAAAABQAAAAExAQAAAAstMjA4NjIzMzkxNQMAAAADMTYwAgAAAAYxMDAwNTQEAAAAATAHAAAACTkvMzAvMjAyMlXE9jJBINsIyWJQo0Eg2wgoQ0lRLk5BU0RBUUdTOk5HTS5JUV9NQVJLRVRDQVAuMjAxMi0xMi0zMQEAAACj2HICAwAAAAAAVcT2MkEg2wjAO1CjQSDbCC5DSVEuTkFTREFRR006TVBSQS5JUV9DTE9TRVBSSUNFX0FESi4yMDE5LTEyLTMxAQAAAM0ccGQDAAAAAABVxPYyQSDbCBHitKNBINsIGENJUS5OQVNEQVFDTTpQRlRBLklRX1RFVgEAAACrJ28qAgAAAAozMjkuOTgyNTA0AQYAAAAFAAAAATEBAAAACy0yMDcyMTEzOTI5AwAAAAMxNjACAAAABjEwMDA2MAQAAAABMAcAAAAIMy83LzIwMjNVxPYyQSDbCKvGT6NBINsIKUNJUS5OQVNEQVFHTTpNUFJBLklRX01BUktFVENBUC4yMDIyLTA5LTMwAQAAAM0ccGQCAAAACDI4OC45Mzc1AQYAAAAFAAAAATEBAAAACy0yMDg0OTM4MzU5AwAAAAMxNjACAAAA</t>
  </si>
  <si>
    <t>BjEwMDA1NAQAAAABMAcAAAAJOS8zMC8yMDIyVcT2MkEg2wgEu7SjQSDbCC5DSVEuTkFTREFRQ006UEZUQS5JUV9DTE9TRVBSSUNFX0FESi4yMDIxLTEyLTMxAQAAAKsnbyoCAAAABDkuNzIApq+3M0Eg2wjTRH2kQSDbCClDSVEuTkFTREFRR006TVBSQS5JUV9NQVJLRVRDQVAuMjAxMi0xMi0zMQEAAADNHHBkAwAAAAAAVcT2MkEg2wj8k7SjQSDbCBhDSVEuTkFTREFRR006UkVORS5JUV9URVYBAAAAYoPyaAIAAAAKMzAzLjA3MDcxNQEGAAAABQAAAAExAQAAAAstMjA3MTM0MTU1OQMAAAADMTYwAgAAAAYxMDAwNjAEAAAAATAHAAAACDMvNy8yMDIzVcT2MkEg2wjfHrSjQSDbCClDSVEuTkFTREFRQ006UEZUQS5JUV9NQVJLRVRDQVAuMjAyMS0xMi0zMQEAAACrJ28qAgAAAAozMTQuODIzMjU3AQYAAAAFAAAAATEBAAAACy0yMTIwMjc2MTYwAwAAAAMxNjACAAAABjEwMDA1NAQAAAABMAcAAAAKMTIvMzEvMjAyMaavtzNBINsIzR19pEEg2wgpQ0lRLk5BU0RBUUNNOlBGVEEuSVFfTUFSS0VUQ0FQLjIwMTctMTItMzEBAAAAqydvKgMAAAAAAFXE9jJBINsIinhPo0Eg2wgpQ0lRLk5BU0RBUUdNOlJFTkUuSVFfTUFSS0VUQ0FQLjIwMTctMTItMzEBAAAAYoPyaAMAAAAAAFXE9jJBINsIxtCzo0Eg2wguQ0lRLk5BU0RBUUdTOkJMRlkuSVFfQ0xPU0VQUklDRV9BREouMjAyMi0wOS0zMAEAAACxQAoAAgAAAAUxMS4x</t>
  </si>
  <si>
    <t>NQBVxPYyQSDbCHwqT6NBINsILkNJUS5OQVNEQVFDTTpGUk9OLklRX0NMT1NFUFJJQ0VfQURKLjIwMjItMDktMzABAAAAUE0DKgIAAAAEOS45MQBVxPYyQSDbCLSCs6NBINsILkNJUS5OQVNEQVFHUzpCTEZZLklRX0NMT1NFUFJJQ0VfQURKLjIwMTItMTItMzEBAAAAsUAKAAMAAAAAAFXE9jJBINsIagNPo0Eg2wguQ0lRLk5BU0RBUUNNOkZST04uSVFfQ0xPU0VQUklDRV9BREouMjAxMi0xMi0zMQEAAABQTQMqAwAAAAAAVcT2MkEg2wiqW7OjQSDbCClDSVEuTkFTREFRR1M6QkxGWS5JUV9NQVJLRVRDQVAuMjAxOS0xMi0zMQEAAACxQAoAAwAAAAAAVcT2MkEg2whi3E6jQSDbCClDSVEuTkFTREFRQ006RlJPTi5JUV9NQVJLRVRDQVAuMjAxOS0xMi0zMQEAAABQTQMqAwAAAAAAVcT2MkEg2wicNLOjQSDbCC5DSVEuTkFTREFRR006SU1BQi5JUV9DTE9TRVBSSUNFX0FESi4yMDIxLTEyLTMxAQAAAP0tRSYCAAAABTQ3LjM5AKavtzNBINsIcr57pEEg2wguQ0lRLk5BU0RBUUdNOklNQUIuSVFfQ0xPU0VQUklDRV9BREouMjAxNy0xMi0zMQEAAAD9LUUmAwAAAAAAVcT2MkEg2whMjk6jQSDbCC5DSVEuTkFTREFRR006U1ZOQS5JUV9DTE9TRVBSSUNFX0FESi4yMDE3LTEyLTMxAQAAAH2meWQDAAAAAABVxPYyQSDbCIjmsqNBINsIKUNJUS5OQVNEQVFHTTpJTUFCLklRX01BUktFVENBUC4yMDIxLTEyLTMxAQAAAP0t</t>
  </si>
  <si>
    <t>RSYCAAAACjM2NDcuMjU5MTMBBgAAAAUAAAABMQEAAAALLTIxMjE5NDkwMjQDAAAAAzE2MAIAAAAGMTAwMDU0BAAAAAEwBwAAAAoxMi8zMS8yMDIxpq+3M0Eg2whml3ukQSDbCC5DSVEuTkFTREFRQ006Rk1BTy5JUV9DTE9TRVBSSUNFX0FESi4yMDE5LTEyLTMxAQAAAAGVogACAAAACTI3LjY3OTAyOABVxPYyQSDbCOjKTaNBINsILkNJUS5OQVNEQVFHTTpVU0NULklRX0NMT1NFUFJJQ0VfQURKLjIwMTktMTItMzEBAAAAtZ7OKgMAAAAAAFXE9jJBINsIXkqyo0Eg2wgpQ0lRLk5BU0RBUUNNOkZNQU8uSVFfTUFSS0VUQ0FQLjIwMjItMDktMzABAAAAAZWiAAIAAAAKMzQ4LjA5MjYyOAEGAAAABQAAAAExAQAAAAstMjExMTMyNzAwOAMAAAADMTYwAgAAAAYxMDAwNTQEAAAAATAHAAAACTkvMzAvMjAyMlXE9jJBINsI3qNNo0Eg2wgpQ0lRLk5BU0RBUUdNOlVTQ1QuSVFfTUFSS0VUQ0FQLjIwMjItMDktMzABAAAAtZ7OKgIAAAAHMjkxLjM0MQEGAAAABQAAAAExAQAAAAstMjA4NDc4NDQ3OAMAAAADMTYwAgAAAAYxMDAwNTQEAAAAATAHAAAACTkvMzAvMjAyMlXE9jJBINsIViOyo0Eg2wgpQ0lRLk5BU0RBUUdNOlVTQ1QuSVFfTUFSS0VUQ0FQLjIwMTItMTItMzEBAAAAtZ7OKgMAAAAAAFXE9jJBINsIViOyo0Eg2wgpQ0lRLk5BU0RBUUNNOkZNQU8uSVFfTUFSS0VUQ0FQLjIwMTItMTItMzEBAAAAAZWiAAIAAAAI</t>
  </si>
  <si>
    <t>OTMuMTcxNzYAVcT2MkEg2wjeo02jQSDbCBhDSVEuTkFTREFRR1M6VkNTQS5JUV9URVYBAAAARPCrEAIAAAAKODM1LjMyODQzOQEGAAAABQAAAAExAQAAAAstMjA3MTA1ODg3NQMAAAADMTYwAgAAAAYxMDAwNjAEAAAAATAHAAAACDMvOC8yMDIzVcT2MkEg2wi1B02jQSDbCBhDSVEuTkFTREFRQ006UFJUSC5JUV9URVYBAAAAoj5pGAIAAAALMTExMS4xMDUzMjkBBgAAAAUAAAABMQEAAAALLTIwNzEwMTM5NzkDAAAAAzE2MAIAAAAGMTAwMDYwBAAAAAEwBwAAAAgzLzgvMjAyM1XE9jJBINsINq6xo0Eg2wguQ0lRLk5BU0RBUUdTOlZDU0EuSVFfQ0xPU0VQUklDRV9BREouMjAyMS0xMi0zMQEAAABE8KsQAgAAAAQ4LjMyAKavtzNBINsIHYZ6pEEg2wgpQ0lRLk5BU0RBUUdTOlZDU0EuSVFfTUFSS0VUQ0FQLjIwMjEtMTItMzEBAAAARPCrEAIAAAALMTc4Ny4wODQzNzQBBgAAAAUAAAABMQEAAAALLTIxMTcyMDAzMjMDAAAAAzE2MAIAAAAGMTAwMDU0BAAAAAEwBwAAAAoxMi8zMS8yMDIxpq+3M0Eg2wgPX3qkQSDbCClDSVEuTkFTREFRR1M6VkNTQS5JUV9NQVJLRVRDQVAuMjAxNy0xMi0zMQEAAABE8KsQAwAAAAAAVcT2MkEg2wiguUyjQSDbCClDSVEuTkFTREFRQ006UFJUSC5JUV9NQVJLRVRDQVAuMjAxNy0xMi0zMQEAAACiPmkYAwAAAAAAVcT2MkEg2wgiYLGjQSDbCC5DSVEuTkFTREFRQ006VlBDQi5JUV9D</t>
  </si>
  <si>
    <t>TE9TRVBSSUNFX0FESi4yMDIyLTA5LTMwAQAAAOil1ikCAAAABDkuOTIAVcT2MkEg2wiAREyjQSDbCC5DSVEuTkFTREFRR1M6Q0RYUy5JUV9DTE9TRVBSSUNFX0FESi4yMDIyLTA5LTMwAQAAAN04MAACAAAABDYuMDYAVcT2MkEg2wj4w7CjQSDbCC5DSVEuTkFTREFRQ006VlBDQi5JUV9DTE9TRVBSSUNFX0FESi4yMDEyLTEyLTMxAQAAAOil1ikDAAAAAABVxPYyQSDbCIBETKNBINsILkNJUS5OQVNEQVFHUzpDRFhTLklRX0NMT1NFUFJJQ0VfQURKLjIwMTItMTItMzEBAAAA3TgwAAIAAAAEMi4yMQBVxPYyQSDbCPjDsKNBINsIKUNJUS5OQVNEQVFDTTpWUENCLklRX01BUktFVENBUC4yMDE5LTEyLTMxAQAAAOil1ikDAAAAAABVxPYyQSDbCHYdTKNBINsIKUNJUS5OQVNEQVFHUzpDRFhTLklRX01BUktFVENBUC4yMDE5LTEyLTMxAQAAAN04MAACAAAACjkzNS43MDQ0OTkBBgAAAAUAAAABMQEAAAAKMTk5MDkwNzUxNwMAAAADMTYwAgAAAAYxMDAwNTQEAAAAATAHAAAACjEyLzMxLzIwMTlVxPYyQSDbCO6csKNBINsILkNJUS5OQVNEQVFHUzpQRVRRLklRX0NMT1NFUFJJQ0VfQURKLjIwMjEtMTItMzEBAAAAd5HzGQIAAAAFMjIuNzEApq+3M0Eg2wjj/3ikQSDbCC5DSVEuTkFTREFRR1M6UEVUUS5JUV9DTE9TRVBSSUNFX0FESi4yMDE3LTEyLTMxAQAAAHeR8xkCAAAABTIxLjg0AFXE9jJBINsIYM9Lo0Eg2wgp</t>
  </si>
  <si>
    <t>Q0lRLk5BU0RBUUdTOlBFVFEuSVFfTUFSS0VUQ0FQLjIwMjEtMTItMzEBAAAAd5HzGQIAAAAKNjYxLjY1ODU3NQEGAAAABQAAAAExAQAAAAstMjEyMzU0MDcxMAMAAAADMTYwAgAAAAYxMDAwNTQEAAAAATAHAAAACjEyLzMxLzIwMjGmr7czQSDbCOP/eKRBINsILkNJUS5OQVNEQVFHTTpDQlJHLklRX0NMT1NFUFJJQ0VfQURKLjIwMTctMTItMzEBAAAAR8MsKgMAAAAAAFXE9jJBINsI1Cewo0Eg2wguQ0lRLk5BU0RBUUNNOlFEUk8uSVFfQ0xPU0VQUklDRV9BREouMjAxOS0xMi0zMQEAAAByydopAwAAAAAAVcT2MkEg2wiri6+jQSDbCClDSVEuTkFTREFRQ006UURSTy5JUV9NQVJLRVRDQVAuMjAyMi0wOS0zMAEAAAByydopAgAAAAgyOTAuNDUyNQEGAAAABQAAAAExAQAAAAstMjA4NDE1NDc1OAMAAAADMTYwAgAAAAYxMDAwNTQEAAAAATAHAAAACTkvMzAvMjAyMlXE9jJBINsIq4uvo0Eg2wgpQ0lRLk5BU0RBUUNNOlFEUk8uSVFfTUFSS0VUQ0FQLjIwMTItMTItMzEBAAAAcsnaKQMAAAAAAFXE9jJBINsImmSvo0Eg2wgYQ0lRLk5BU0RBUUdNOkRQQ1MuSVFfVEVWAQAAAG1vfWQCAAAACTMwMi40NjYxMgEGAAAABQAAAAExAQAAAAstMjA2OTQ0Mzg0NQMAAAADMTYwAgAAAAYxMDAwNjAEAAAAATAHAAAACDMvOC8yMDIzVcT2MkEg2wh8766jQSDbCClDSVEuTkFTREFRR006RFBDUy5JUV9NQVJLRVRDQVAuMjAx</t>
  </si>
  <si>
    <t>Ny0xMi0zMQEAAABtb31kAwAAAAAAYOv2MkEg2wjZea6jQSDbCC5DSVEuTkFTREFRQ006QUZSSS5JUV9DTE9TRVBSSUNFX0FESi4yMDIyLTA5LTMwAQAAACEcB2kCAAAABTExLjI1AGDr9jJBINsIwyuuo0Eg2wguQ0lRLk5BU0RBUUNNOkFGUkkuSVFfQ0xPU0VQUklDRV9BREouMjAxMi0xMi0zMQEAAAAhHAdpAwAAAAAAYOv2MkEg2wi7BK6jQSDbCClDSVEuTkFTREFRQ006QUZSSS5JUV9NQVJLRVRDQVAuMjAxOS0xMi0zMQEAAAAhHAdpAwAAAAAAYOv2MkEg2wiv3a2jQSDbCC5DSVEuTkFTREFRR006QlBBQy5JUV9DTE9TRVBSSUNFX0FESi4yMDE3LTEyLTMxAQAAADSpcGQDAAAAAABg6/YyQSDbCJqPraNBINsILkNJUS5OQVNEQVFHUzpCU1JSLklRX0NMT1NFUFJJQ0VfQURKLjIwMTktMTItMzEBAAAA4J4KAAIAAAAJMjUuNzQxMjIyAGDr9jJBINsId/Oso0Eg2wgpQ0lRLk5BU0RBUUdTOkJTUlIuSVFfTUFSS0VUQ0FQLjIwMjItMDktMzABAAAA4J4KAAIAAAAJMjk1LjE2NDU0AQYAAAAFAAAAATEBAAAACy0yMTA4NjIwMTI3AwAAAAMxNjACAAAABjEwMDA1NAQAAAABMAcAAAAJOS8zMC8yMDIyYOv2MkEg2whnzKyjQSDbCClDSVEuTkFTREFRR1M6QlNSUi5JUV9NQVJLRVRDQVAuMjAxMi0xMi0zMQEAAADgngoAAgAAAAoxNjEuMjQxNzQxAGDr9jJBINsIXaWso0Eg2wgYQ0lRLk5BU0RBUUdNOkNNQ0EuSVFf</t>
  </si>
  <si>
    <t>VEVWAQAAAD74a2QCAAAACTI5OC4xNjQ4NgEGAAAABQAAAAExAQAAAAstMjA2MTM3NjA0MQMAAAADMTYwAgAAAAYxMDAwNjAEAAAAATAHAAAACDMvOC8yMDIzYOv2MkEg2wj1MKyjQSDbCClDSVEuTkFTREFRR006Q01DQS5JUV9NQVJLRVRDQVAuMjAxNy0xMi0zMQEAAAA++GtkAwAAAAAAYOv2MkEg2wjl4qujQSDbCC5DSVEuTkFTREFRR006VVRBQS5JUV9DTE9TRVBSSUNFX0FESi4yMDIyLTA5LTMwAQAAAJZch2QCAAAABTEwLjAyAGDr9jJBINsIxW2ro0Eg2wguQ0lRLk5BU0RBUUdNOlVUQUEuSVFfQ0xPU0VQUklDRV9BREouMjAxMi0xMi0zMQEAAACWXIdkAwAAAAAAYOv2MkEg2wjFbaujQSDbCClDSVEuTkFTREFRR006VVRBQS5JUV9NQVJLRVRDQVAuMjAxOS0xMi0zMQEAAACWXIdkAwAAAAAAYOv2MkEg2wi5RqujQSDbCC5DSVEuTkFTREFRR006WEZJTi5JUV9DTE9TRVBSSUNFX0FESi4yMDE3LTEyLTMxAQAAALnQZGQDAAAAAABg6/YyQSDbCKX4qqNBINsILkNJUS5OQVNEQVFHUzpJQ1ZYLklRX0NMT1NFUFJJQ0VfQURKLjIwMTktMTItMzEBAAAA2+qxJAMAAAAAAGDr9jJBINsIUlyqo0Eg2wgpQ0lRLk5BU0RBUUdTOklDVlguSVFfTUFSS0VUQ0FQLjIwMjItMDktMzABAAAA2+qxJAIAAAAKMTI2LjAzNzI0OAEGAAAABQAAAAExAQAAAAstMjA4Mzk2MjYwMwMAAAADMTYwAgAAAAYxMDAwNTQEAAAAATAH</t>
  </si>
  <si>
    <t>AAAACTkvMzAvMjAyMmDr9jJBINsIbjWqo0Eg2wgpQ0lRLk5BU0RBUUdTOklDVlguSVFfTUFSS0VUQ0FQLjIwMTItMTItMzEBAAAA2+qxJAMAAAAAAGDr9jJBINsIrg2qo0Eg2wgYQ0lRLk5BU0RBUUdNOkZJQUMuSVFfVEVWAQAAAPtTdyoCAAAACDI5Ni42MTMxAQYAAAAFAAAAATEBAAAACy0yMDY5NDY3MTUyAwAAAAMxNjACAAAABjEwMDA2MAQAAAABMAcAAAAIMy84LzIwMjNg6/YyQSDbCA5yqaNBINsIKUNJUS5OQVNEQVFHTTpGSUFDLklRX01BUktFVENBUC4yMDE3LTEyLTMxAQAAAPtTdyoDAAAAAABg6/YyQSDbCPojqaNBINsILkNJUS5OQVNEQVFHTTpBRUFFLklRX0NMT1NFUFJJQ0VfQURKLjIwMjItMDktMzABAAAA+yLyYwIAAAAFMTAuMDMAYOv2MkEg2wjj1aijQSDbCC5DSVEuTkFTREFRR006QUVBRS5JUV9DTE9TRVBSSUNFX0FESi4yMDEyLTEyLTMxAQAAAPsi8mMDAAAAAABg6/YyQSDbCNauqKNBINsIKUNJUS5OQVNEQVFHTTpBRUFFLklRX01BUktFVENBUC4yMDE5LTEyLTMxAQAAAPsi8mMDAAAAAABg6/YyQSDbCM2HqKNBINsILUNJUS5OQVNEQVFHTTpHUFAuSVFfQ0xPU0VQUklDRV9BREouMjAxNy0xMi0zMQEAAABfsbMCAgAAAAkxMC43Nzg3MTIAYOv2MkEg2wi4OaijQSDbCC5DSVEuTkFTREFRR1M6U0VFUi5JUV9DTE9TRVBSSUNFX0FESi4yMDE5LTEyLTMxAQAAAE1ksSADAAAAAABg6/Yy</t>
  </si>
  <si>
    <t>QSDbCIR2p6NBINsIKUNJUS5OQVNEQVFHUzpTRUVSLklRX01BUktFVENBUC4yMDIyLTA5LTMwAQAAAE1ksSACAAAACjQ4NC42MTMwNTYBBgAAAAUAAAABMQEAAAALLTIwODQ5ODkyNjUDAAAAAzE2MAIAAAAGMTAwMDU0BAAAAAEwBwAAAAk5LzMwLzIwMjJg6/YyQSDbCIR2p6NBINsIKUNJUS5OQVNEQVFHUzpTRUVSLklRX01BUktFVENBUC4yMDEyLTEyLTMxAQAAAE1ksSADAAAAAABg6/YyQSDbCHpPp6NBINsIGENJUS5OQVNEQVFDTTpBU1VSLklRX1RFVgEAAABLjgAAAgAAAAozMjMuMTk0ODU4AQYAAAAFAAAAATEBAAAACy0yMDU4Njk1Mzk1AwAAAAMxNjACAAAABjEwMDA2MAQAAAABMAcAAAAIMy84LzIwMjNg6/YyQSDbCF/apqNBINsIKUNJUS5OQVNEQVFDTTpBU1VSLklRX01BUktFVENBUC4yMDE3LTEyLTMxAQAAAEuOAAACAAAACjE3Ni4wMzE0OTgBBgAAAAUAAAABMQEAAAAKMTg2NjAxNTU1MAMAAAADMTYwAgAAAAYxMDAwNTQEAAAAATAHAAAACjEyLzMxLzIwMTdg6/YyQSDbCEeMpqNBINsILkNJUS5OQVNEQVFHTTpXV0FDLklRX0NMT1NFUFJJQ0VfQURKLjIwMjItMDktMzABAAAAb7VSZAIAAAACMTAAYOv2MkEg2wgsF6ajQSDbCC5DSVEuTkFTREFRR006V1dBQy5JUV9DTE9TRVBSSUNFX0FESi4yMDEyLTEyLTMxAQAAAG+1UmQDAAAAAABg6/YyQSDbCB3wpaNBINsIKUNJUS5OQVNEQVFHTTpXV0FD</t>
  </si>
  <si>
    <t>LklRX01BUktFVENBUC4yMDE5LTEyLTMxAQAAAG+1UmQDAAAAAABg6/YyQSDbCBjJpaNBINsILUNJUS5OQVNEQVFHUzpGSVAuSVFfQ0xPU0VQUklDRV9BREouMjAxNy0xMi0zMQEAAACpcCdqAwAAAAAAeRL3MkEg2wgAe6WjQSDbCC5DSVEuTkFTREFRR006Vk1HQS5JUV9DTE9TRVBSSUNFX0FESi4yMDE5LTEyLTMxAQAAAB5vfWQDAAAAAAB5EvcyQSDbCNrepKNBINsIKUNJUS5OQVNEQVFHTTpWTUdBLklRX01BUktFVENBUC4yMDIyLTA5LTMwAQAAAB5vfWQCAAAACTI4OC4yMTg3NQEGAAAABQAAAAExAQAAAAstMjA4MzI0MDI5NAMAAAADMTYwAgAAAAYxMDAwNTQEAAAAATAHAAAACTkvMzAvMjAyMnkS9zJBINsIyreko0Eg2wgpQ0lRLk5BU0RBUUdNOlZNR0EuSVFfTUFSS0VUQ0FQLjIwMTItMTItMzEBAAAAHm99ZAMAAAAAAHkS9zJBINsIwZCko0Eg2wgYQ0lRLk5BU0RBUUdTOkFWQUguSVFfVEVWAQAAAA5mSyICAAAACzE3MjAuNzQ2MDAxAQYAAAAFAAAAATEBAAAACy0yMDY5NjcyODI2AwAAAAMxNjACAAAABjEwMDA2MAQAAAABMAcAAAAIMy84LzIwMjN5EvcyQSDbCKYbpKNBINsIKUNJUS5OQVNEQVFHUzpBVkFILklRX01BUktFVENBUC4yMDE3LTEyLTMxAQAAAA5mSyIDAAAAAAB5EvcyQSDbCMPNo6NBINsILkNJUS5OQVNEQVFHTTpJWEFRLklRX0NMT1NFUFJJQ0VfQURKLjIwMjItMDktMzABAAAALQ87</t>
  </si>
  <si>
    <t>ZAIAAAAEOS45NAB5EvcyQSDbCIBYo6NBINsILkNJUS5OQVNEQVFHTTpJWEFRLklRX0NMT1NFUFJJQ0VfQURKLjIwMTItMTItMzEBAAAALQ87ZAMAAAAAAHkS9zJBINsIfjGjo0Eg2wgpQ0lRLk5BU0RBUUdNOklYQVEuSVFfTUFSS0VUQ0FQLjIwMTktMTItMzEBAAAALQ87ZAMAAAAAAHkS9zJBINsIfjGjo0Eg2wgpQ0lRLk5BU0RBUUNNOkJOR08uSVFfTUFSS0VUQ0FQLjIwMjItMDktMzABAAAAkAhaAAIAAAAJNTMwLjk1NjA5AQYAAAAFAAAAATEBAAAACy0yMDg2NTUxODk2AwAAAAMxNjACAAAABjEwMDA1NAQAAAABMAcAAAAJOS8zMC8yMDIyeRL3MkEg2wjCu6KjQSDbCBhDSVEuTkFTREFRQ006REhDQS5JUV9URVYBAAAAPPXzKQIAAAAKMzg4LjM5ODAxNwEGAAAABQAAAAExAQAAAAstMjA3MDA4NzA3NwMAAAADMTYwAgAAAAYxMDAwNjAEAAAAATAHAAAACDMvOC8yMDIzeRL3MkEg2wgwbqKjQSDbCClDSVEuTkFTREFRQ006REhDQS5JUV9NQVJLRVRDQVAuMjAyMS0xMi0zMQEAAAA89fMpAgAAAAozNzYuMzY5NDM4AQYAAAAFAAAAATEBAAAACy0yMTIwNzI5ODcyAwAAAAMxNjACAAAABjEwMDA1NAQAAAABMAcAAAAKMTIvMzEvMjAyMWpnWzRBINsIyYjQpEEg2wguQ0lRLk5BU0RBUUdNOkdSVlkuSVFfQ0xPU0VQUklDRV9BREouMjAxOS0xMi0zMQEAAADTlNAAAgAAAAQzNy40AHkS9zJBINsIIiCio0Eg2wgp</t>
  </si>
  <si>
    <t>Q0lRLk5BU0RBUUdNOkdSVlkuSVFfTUFSS0VUQ0FQLjIwMjEtMTItMzEBAAAA05TQAAIAAAAKNDczLjM1OTA2OAEGAAAABQAAAAExAQAAAAstMjEyMjIzODUzOQMAAAADMTYwAgAAAAYxMDAwNTQEAAAAATAHAAAACjEyLzMxLzIwMjE1vXg0QSDbCP5fH6VBINsILkNJUS5OQVNEQVFDTTpHUEFDLklRX0NMT1NFUFJJQ0VfQURKLjIwMjEtMTItMzEBAAAAc0tsKQIAAAAEOS43MQBK26QzQSDbCOV9OKRBINsIKUNJUS5OQVNEQVFDTTpHUEFDLklRX01BUktFVENBUC4yMDIyLTA5LTMwAQAAAHNLbCkCAAAABTM3My41AQYAAAAFAAAAATEBAAAACy0yMDg1Mjk1NDQwAwAAAAMxNjACAAAABjEwMDA1NAQAAAABMAcAAAAJOS8zMC8yMDIyeRL3MkEg2wjzg6GjQSDbCC5DSVEuTkFTREFRQ006SUdJQy5JUV9DTE9TRVBSSUNFX0FESi4yMDE5LTEyLTMxAQAAAErs9wcCAAAACDkuNjM3NjY4AHkS9zJBINsI1A6ho0Eg2wgpQ0lRLk5BU0RBUUNNOklHSUMuSVFfTUFSS0VUQ0FQLjIwMjItMDktMzABAAAASuz3BwIAAAAKMzgxLjUwNTc4NAEGAAAABQAAAAExAQAAAAstMjA4Mjk1MTQ3MwMAAAADMTYwAgAAAAYxMDAwNTQEAAAAATAHAAAACTkvMzAvMjAyMnkS9zJBINsI1A6ho0Eg2wgpQ0lRLk5BU0RBUUNNOklHSUMuSVFfTUFSS0VUQ0FQLjIwMTItMTItMzEBAAAASuz3BwMAAAAAAHkS9zJBINsIyuego0Eg2wgYQ0lRLk5B</t>
  </si>
  <si>
    <t>U0RBUUNNOkZTUlguSVFfVEVWAQAAANqL3ykCAAAACTM4Ni44OTY3NQEGAAAABQAAAAExAQAAAAstMjA3MDA4NzA4MQMAAAADMTYwAgAAAAYxMDAwNjAEAAAAATAHAAAACDMvNy8yMDIzeRL3MkEg2witcqCjQSDbCC5DSVEuTkFTREFRQ006RlNSWC5JUV9DTE9TRVBSSUNFX0FESi4yMDIxLTEyLTMxAQAAANqL3ykCAAAABDkuNzUAamdbNEEg2wiWF86kQSDbCClDSVEuTkFTREFRQ006RlNSWC5JUV9NQVJLRVRDQVAuMjAyMS0xMi0zMQEAAADai98pAgAAAAczNzMuNDI1AQYAAAAFAAAAATEBAAAACy0yMTIxMjgzNDgzAwAAAAMxNjACAAAABjEwMDA1NAQAAAABMAcAAAAKMTIvMzEvMjAyMWpnWzRBINsIkPDNpEEg2wgpQ0lRLk5BU0RBUUNNOkZTUlguSVFfTUFSS0VUQ0FQLjIwMTctMTItMzEBAAAA2ovfKQMAAAAAAHkS9zJBINsIB/2fo0Eg2wguQ0lRLk5BU0RBUUdNOkFDQUIuSVFfQ0xPU0VQUklDRV9BREouMjAyMi0wOS0zMAEAAAAmFOxoAgAAAAUxMC4wMgB5EvcyQSDbCPOun6NBINsILkNJUS5OQVNEQVFHTTpBQ0FCLklRX0NMT1NFUFJJQ0VfQURKLjIwMTItMTItMzEBAAAAJhTsaAMAAAAAAHkS9zJBINsI6Iefo0Eg2wgpQ0lRLk5BU0RBUUdNOkFDQUIuSVFfTUFSS0VUQ0FQLjIwMTktMTItMzEBAAAAJhTsaAMAAAAAAHkS9zJBINsI6Iefo0Eg2wguQ0lRLk5BU0RBUUdNOkZVTEMuSVFfQ0xPU0VQUklD</t>
  </si>
  <si>
    <t>RV9BREouMjAyMS0xMi0zMQEAAACFYm0WAgAAAAUxNy42OQB/jls0QSDbCDm4zKRBINsILkNJUS5OQVNEQVFHTTpGVUxDLklRX0NMT1NFUFJJQ0VfQURKLjIwMTctMTItMzEBAAAAhWJtFgMAAAAAAHkS9zJBINsIzRKfo0Eg2wgpQ0lRLk5BU0RBUUdNOkZVTEMuSVFfTUFSS0VUQ0FQLjIwMjEtMTItMzEBAAAAhWJtFgIAAAAKNzE2Ljk1NDgwOAEGAAAABQAAAAExAQAAAAstMjEyMzg2NjI2OAMAAAADMTYwAgAAAAYxMDAwNTQEAAAAATAHAAAACjEyLzMxLzIwMjF/jls0QSDbCC+RzKRBINsILENJUS5OQVNEQVFHUzpXVy5JUV9DTE9TRVBSSUNFX0FESi4yMDE5LTEyLTMxAQAAAH6BCwACAAAABTM4LjIxAHkS9zJBINsIoXaeo0Eg2wgnQ0lRLk5BU0RBUUdTOldXLklRX01BUktFVENBUC4yMDIyLTA5LTMwAQAAAH6BCwACAAAACjI3Ni42MDg2ODgBBgAAAAUAAAABMQEAAAALLTIwODY1ODQ4ODUDAAAAAzE2MAIAAAAGMTAwMDU0BAAAAAEwBwAAAAk5LzMwLzIwMjJ5EvcyQSDbCJdPnqNBINsIJ0NJUS5OQVNEQVFHUzpXVy5JUV9NQVJLRVRDQVAuMjAxMi0xMi0zMQEAAAB+gQsAAgAAAAoyOTEzLjk5MTA4AQYAAAAFAAAAATEBAAAACjE1NzUzMTk1NzUDAAAAAzE2MAIAAAAGMTAwMDU0BAAAAAEwBwAAAAoxMi8zMS8yMDEyeRL3MkEg2wiXT56jQSDbCBdDSVEuTkFTREFRR1M6S1pSLklRX1RFVgEAAACNEiESAgAA</t>
  </si>
  <si>
    <t>AAcxMDcuOTAzAQYAAAAFAAAAATEBAAAACy0yMDcwNjc4MzUyAwAAAAMxNjACAAAABjEwMDA2MAQAAAABMAcAAAAIMy84LzIwMjN5EvcyQSDbCPmznaNBINsILUNJUS5OQVNEQVFHUzpLWlIuSVFfQ0xPU0VQUklDRV9BREouMjAyMS0xMi0zMQEAAACNEiESAgAAAAUxNi43MgB/jls0QSDbCJ6Ay6RBINsIKENJUS5OQVNEQVFHUzpLWlIuSVFfTUFSS0VUQ0FQLjIwMjEtMTItMzEBAAAAjRIhEgIAAAAKODIxLjcyOTQ0NwEGAAAABQAAAAExAQAAAAstMjEyMjcxMjcwMAMAAAADMTYwAgAAAAYxMDAwNTQEAAAAATAHAAAACjEyLzMxLzIwMjF/jls0QSDbCFoyy6RBINsIKENJUS5OQVNEQVFHUzpLWlIuSVFfTUFSS0VUQ0FQLjIwMTctMTItMzEBAAAAjRIhEgMAAAAAAHkS9zJBINsI32Wdo0Eg2wguQ0lRLk5BU0RBUUdTOkNZWFQuSVFfQ0xPU0VQUklDRV9BREouMjAyMi0wOS0zMAEAAACLk24hAgAAAAQ0LjA4AHkS9zJBINsIzxedo0Eg2wguQ0lRLk5BU0RBUUdTOkNZWFQuSVFfQ0xPU0VQUklDRV9BREouMjAxMi0xMi0zMQEAAACLk24hAwAAAAAAeRL3MkEg2wi+8JyjQSDbCClDSVEuTkFTREFRR1M6Q1lYVC5JUV9NQVJLRVRDQVAuMjAxOS0xMi0zMQEAAACLk24hAwAAAAAAeRL3MkEg2wi0yZyjQSDbCC5DSVEuTkFTREFRR006Vk9SQi5JUV9DTE9TRVBSSUNFX0FESi4yMDIxLTEyLTMxAQAAAI1SFGQCAAAABDgu</t>
  </si>
  <si>
    <t>MDQAf45bNEEg2wj80smkQSDbCC5DSVEuTkFTREFRR006Vk9SQi5JUV9DTE9TRVBSSUNFX0FESi4yMDE3LTEyLTMxAQAAAI1SFGQDAAAAAAB5EvcyQSDbCJVUnKNBINsIKUNJUS5OQVNEQVFHTTpWT1JCLklRX01BUktFVENBUC4yMDIxLTEyLTMxAQAAAI1SFGQCAAAACzI2OTIuNzU2MTA5AQYAAAAFAAAAATEBAAAACy0yMTE2MDA2NDIwAwAAAAMxNjACAAAABjEwMDA1NAQAAAABMAcAAAAKMTIvMzEvMjAyMX+OWzRBINsI/NLJpEEg2wguQ0lRLk5BU0RBUUNNOkFMUlMuSVFfQ0xPU0VQUklDRV9BREouMjAxOS0xMi0zMQEAAABtFi0AAgAAAAkyMS4xMjE4NzMAezn3MkEg2whuuJujQSDbCClDSVEuTkFTREFRQ006QUxSUy5JUV9NQVJLRVRDQVAuMjAyMi0wOS0zMAEAAABtFi0AAgAAAAo0NDEuNzEzMDc2AQYAAAAFAAAAATEBAAAACy0yMTA4NTg1OTMwAwAAAAMxNjACAAAABjEwMDA1NAQAAAABMAcAAAAJOS8zMC8yMDIygWD3MkEg2wiVkZujQSDbCClDSVEuTkFTREFRQ006QUxSUy5JUV9NQVJLRVRDQVAuMjAxMi0xMi0zMQEAAABtFi0AAgAAAAoxMzkuMDAzOTk2AIFg9zJBINsIlZGbo0Eg2wgYQ0lRLk5BU0RBUUdNOkVTUFIuSVFfVEVWAQAAAExuAAACAAAACjcyMS4zMjE4NzgBBgAAAAUAAAABMQEAAAALLTIwNjAyMzU1NzYDAAAAAzE2MAIAAAAGMTAwMDYwBAAAAAEwBwAAAAgzLzgvMjAyM4Fg9zJBINsI</t>
  </si>
  <si>
    <t>OvWao0Eg2wguQ0lRLk5BU0RBUUdNOkVTUFIuSVFfQ0xPU0VQUklDRV9BREouMjAyMS0xMi0zMQEAAABMbgAAAgAAAAE1AH+OWzRBINsIt8HIpEEg2wgpQ0lRLk5BU0RBUUdNOkVTUFIuSVFfTUFSS0VUQ0FQLjIwMjEtMTItMzEBAAAATG4AAAIAAAAKMzA2LjEwMTA3NQEGAAAABQAAAAExAQAAAAstMjEyNDI0NDkyMQMAAAADMTYwAgAAAAYxMDAwNTQEAAAAATAHAAAACjEyLzMxLzIwMjF/jls0QSDbCKFzyKRBINsIKUNJUS5OQVNEQVFHTTpFU1BSLklRX01BUktFVENBUC4yMDE3LTEyLTMxAQAAAExuAAACAAAACzE3MjQuODU5Nzk0AQYAAAAFAAAAATEBAAAACjE4NjQ2NzkyODkDAAAAAzE2MAIAAAAGMTAwMDU0BAAAAAEwBwAAAAoxMi8zMS8yMDE3gWD3MkEg2wgnp5qjQSDbCC5DSVEuTkFTREFRR1M6QklSRC5JUV9DTE9TRVBSSUNFX0FESi4yMDIyLTA5LTMwAQAAAMwkbhMCAAAABDMuMDQAgWD3MkEg2wgIMpqjQSDbCC5DSVEuTkFTREFRR1M6QklSRC5JUV9DTE9TRVBSSUNFX0FESi4yMDEyLTEyLTMxAQAAAMwkbhMDAAAAAACBYPcyQSDbCAgymqNBINsIKUNJUS5OQVNEQVFHUzpCSVJELklRX01BUktFVENBUC4yMDE5LTEyLTMxAQAAAMwkbhMDAAAAAACBYPcyQSDbCAkLmqNBINsILkNJUS5OQVNEQVFHTTpOTk9YLklRX0NMT1NFUFJJQ0VfQURKLjIwMjEtMTItMzEBAAAAl6nSJgIAAAAFMTQuNTQAf45b</t>
  </si>
  <si>
    <t>NEEg2wi9E8ekQSDbCC5DSVEuTkFTREFRR006Tk5PWC5JUV9DTE9TRVBSSUNFX0FESi4yMDE3LTEyLTMxAQAAAJep0iYDAAAAAACBYPcyQSDbCN2VmaNBINsIKUNJUS5OQVNEQVFHTTpOTk9YLklRX01BUktFVENBUC4yMDIxLTEyLTMxAQAAAJep0iYCAAAACjc1MS40OTgzNDQBBgAAAAUAAAABMQEAAAALLTIxMjEwNDQ4MTIDAAAAAzE2MAIAAAAGMTAwMDU0BAAAAAEwBwAAAAoxMi8zMS8yMDIxf45bNEEg2wi9E8ekQSDbCC5DSVEuTkFTREFRR006T05FVy5JUV9DTE9TRVBSSUNFX0FESi4yMDE5LTEyLTMxAQAAAPTQNxADAAAAAACBYPcyQSDbCCTSmKNBINsIKUNJUS5OQVNEQVFHTTpPTkVXLklRX01BUktFVENBUC4yMDIyLTA5LTMwAQAAAPTQNxACAAAACjQyNS41NDg1NDQBBgAAAAUAAAABMQEAAAALLTIwODYyMDE3MTEDAAAAAzE2MAIAAAAGMTAwMDU0BAAAAAEwBwAAAAk5LzMwLzIwMjKBYPcyQSDbCCTSmKNBINsIKUNJUS5OQVNEQVFHTTpPTkVXLklRX01BUktFVENBUC4yMDEyLTEyLTMxAQAAAPTQNxADAAAAAACBYPcyQSDbCBmrmKNBINsIGENJUS5OQVNEQVFDTTpHWElJLklRX1RFVgEAAADhnWcpAgAAAAkzODAuMzEwMDIBBgAAAAUAAAABMQEAAAALLTIwNTk2ODcxMzYDAAAAAzE2MAIAAAAGMTAwMDYwBAAAAAEwBwAAAAgzLzgvMjAyM4Fg9zJBINsI+zWYo0Eg2wguQ0lRLk5BU0RBUUNNOkdYSUku</t>
  </si>
  <si>
    <t>SVFfQ0xPU0VQUklDRV9BREouMjAyMS0xMi0zMQEAAADhnWcpAgAAAAY5LjY5MzMAf45bNEEg2wh1AsakQSDbCClDSVEuTkFTREFRQ006R1hJSS5JUV9NQVJLRVRDQVAuMjAyMS0xMi0zMQEAAADhnWcpAgAAAAkzNjMuNDk4NzUBBgAAAAUAAAABMQEAAAALLTIxMTk5NTcxNTQDAAAAAzE2MAIAAAAGMTAwMDU0BAAAAAEwBwAAAAoxMi8zMS8yMDIxibVbNEEg2whgtMWkQSDbCClDSVEuTkFTREFRQ006R1hJSS5JUV9NQVJLRVRDQVAuMjAxNy0xMi0zMQEAAADhnWcpAwAAAAAAgWD3MkEg2wjm55ejQSDbCC5DSVEuTkFTREFRR1M6T01HQS5JUV9DTE9TRVBSSUNFX0FESi4yMDIyLTA5LTMwAQAAAEQnRCQCAAAABDUuNDIAgWD3MkEg2wjIcpejQSDbCC5DSVEuTkFTREFRR1M6T01HQS5JUV9DTE9TRVBSSUNFX0FESi4yMDEyLTEyLTMxAQAAAEQnRCQDAAAAAACBYPcyQSDbCMhyl6NBINsIKUNJUS5OQVNEQVFHUzpPTUdBLklRX01BUktFVENBUC4yMDE5LTEyLTMxAQAAAEQnRCQDAAAAAACBYPcyQSDbCL1Ll6NBINsILkNJUS5OQVNEQVFHTTpUUkRBLklRX0NMT1NFUFJJQ0VfQURKLjIwMjEtMTItMzEBAAAADDF+IwIAAAAFMTcuMTIAibVbNEEg2wgOfMSkQSDbCC5DSVEuTkFTREFRR006VFJEQS5JUV9DTE9TRVBSSUNFX0FESi4yMDE3LTEyLTMxAQAAAAwxfiMDAAAAAACBYPcyQSDbCJ/WlqNBINsIKUNJUS5OQVNE</t>
  </si>
  <si>
    <t>QVFHTTpUUkRBLklRX01BUktFVENBUC4yMDIxLTEyLTMxAQAAAAwxfiMCAAAACjUzNC4zNjQwOTUBBgAAAAUAAAABMQEAAAALLTIxMTcyNTYxNjQDAAAAAzE2MAIAAAAGMTAwMDU0BAAAAAEwBwAAAAoxMi8zMS8yMDIxibVbNEEg2wgJVcSkQSDbCC5DSVEuTkFTREFRR006RFhMRy5JUV9DTE9TRVBSSUNFX0FESi4yMDE5LTEyLTMxAQAAAN4QBAACAAAABDEuMjgAgWD3MkEg2wh1OpajQSDbCClDSVEuTkFTREFRR006RFhMRy5JUV9NQVJLRVRDQVAuMjAyMi0wOS0zMAEAAADeEAQAAgAAAAozMzQuNzE4NDI1AQYAAAAFAAAAATEBAAAACy0yMDgxMzY2MDU4AwAAAAMxNjACAAAABjEwMDA1NAQAAAABMAcAAAAJOS8zMC8yMDIygWD3MkEg2whxE5ajQSDbCClDSVEuTkFTREFRR006RFhMRy5JUV9NQVJLRVRDQVAuMjAxMi0xMi0zMQEAAADeEAQAAgAAAAoxOTkuNjA1NzAxAQYAAAAFAAAAATEBAAAACjE1NzY1MzY3OTcDAAAAAzE2MAIAAAAGMTAwMDU0BAAAAAEwBwAAAAoxMi8zMS8yMDEygWD3MkEg2whxE5ajQSDbCBhDSVEuTkFTREFRR1M6R0xERC5JUV9URVYBAAAA1nEAAAIAAAAKNzgzLjQ2NTU3NAEGAAAABQAAAAExAQAAAAstMjA2MDUwMTIzNAMAAAADMTYwAgAAAAYxMDAwNjAEAAAAATAHAAAACDMvOC8yMDIzgWD3MkEg2whEd5WjQSDbCC5DSVEuTkFTREFRR1M6R0xERC5JUV9DTE9TRVBSSUNFX0FESi4y</t>
  </si>
  <si>
    <t>MDIxLTEyLTMxAQAAANZxAAACAAAABTE1LjcyAIm1WzRBINsIvEPDpEEg2wgpQ0lRLk5BU0RBUUdTOkdMREQuSVFfTUFSS0VUQ0FQLjIwMjEtMTItMzEBAAAA1nEAAAIAAAALMTAzMy4zNzgxNTcBBgAAAAUAAAABMQEAAAALLTIxMjQxMDY1MDMDAAAAAzE2MAIAAAAGMTAwMDU0BAAAAAEwBwAAAAoxMi8zMS8yMDIxibVbNEEg2wixHMOkQSDbCClDSVEuTkFTREFRR1M6R0xERC5JUV9NQVJLRVRDQVAuMjAxNy0xMi0zMQEAAADWcQAAAgAAAAozMzMuMDQ5MjM5AQYAAAAFAAAAATEBAAAACjE4NjQ1NTcyMTcDAAAAAzE2MAIAAAAGMTAwMDU0BAAAAAEwBwAAAAoxMi8zMS8yMDE3jof3MkEg2wgxKZWjQSDbCC1DSVEuTkFTREFRR1M6QVBJLklRX0NMT1NFUFJJQ0VfQURKLjIwMjItMDktMzABAAAAY3V5EwIAAAAEMy42MwCOh/cyQSDbCBm0lKNBINsILUNJUS5OQVNEQVFHUzpBUEkuSVFfQ0xPU0VQUklDRV9BREouMjAxMi0xMi0zMQEAAABjdXkTAwAAAAAAjof3MkEg2wgZtJSjQSDbCChDSVEuTkFTREFRR1M6QVBJLklRX01BUktFVENBUC4yMDE5LTEyLTMxAQAAAGN1eRMDAAAAAACOh/cyQSDbCByNlKNBINsILkNJUS5OQVNEQVFHTTpQV1VQLklRX0NMT1NFUFJJQ0VfQURKLjIwMjEtMTItMzEBAAAASa8TaQMAAAAAAIm1WzRBINsIVb3BpEEg2wguQ0lRLk5BU0RBUUdNOlBXVVAuSVFfQ0xPU0VQUklDRV9BREou</t>
  </si>
  <si>
    <t>MjAxNy0xMi0zMQEAAABJrxNpAwAAAAAAjof3MkEg2wjxF5SjQSDbCClDSVEuTkFTREFRR006UFdVUC5JUV9NQVJLRVRDQVAuMjAyMS0xMi0zMQEAAABJrxNpAwAAAAAAibVbNEEg2whLlsGkQSDbCC5DSVEuTkFTREFRQ006RkxJQy5JUV9DTE9TRVBSSUNFX0FESi4yMDE5LTEyLTMxAQAAAEAnBAACAAAACDIxLjkzODQ5AI6H9zJBINsIu3uTo0Eg2wgpQ0lRLk5BU0RBUUNNOkZMSUMuSVFfTUFSS0VUQ0FQLjIwMjItMDktMzABAAAAQCcEAAIAAAAKMzkzLjk5NjEzMwEGAAAABQAAAAExAQAAAAstMjEwODYyMzQzNAMAAAADMTYwAgAAAAYxMDAwNTQEAAAAATAHAAAACTkvMzAvMjAyMo6H9zJBINsIsVSTo0Eg2wgpQ0lRLk5BU0RBUUNNOkZMSUMuSVFfTUFSS0VUQ0FQLjIwMTItMTItMzEBAAAAQCcEAAIAAAAKMjU0LjM2MDg3NQCOh/cyQSDbCKctk6NBINsIGENJUS5OQVNEQVFDTTpESkNPLklRX1RFVgEAAAAbDQQAAgAAAAoxMzUuMzE2ODQyAQYAAAAFAAAAATEBAAAACy0yMDYxMzkwOTQxAwAAAAMxNjACAAAABjEwMDA2MAQAAAABMAcAAAAIMy84LzIwMjOOh/cyQSDbCIi4kqNBINsILkNJUS5OQVNEQVFDTTpESkNPLklRX0NMT1NFUFJJQ0VfQURKLjIwMjEtMTItMzEBAAAAGw0EAAIAAAAGMzU2LjczAIm1WzRBINsIDazApEEg2wgpQ0lRLk5BU0RBUUNNOkRKQ08uSVFfTUFSS0VUQ0FQLjIwMjEtMTItMzEB</t>
  </si>
  <si>
    <t>AAAAGw0EAAIAAAAKNDkyLjU1MzUyMQEGAAAABQAAAAExAQAAAAstMjExNjgxNjI2MQMAAAADMTYwAgAAAAYxMDAwNTQEAAAAATAHAAAACjEyLzMxLzIwMjGJtVs0QSDbCPhdwKRBINsIKUNJUS5OQVNEQVFDTTpESkNPLklRX01BUktFVENBUC4yMDE3LTEyLTMxAQAAABsNBAACAAAACjMxNy44NzUzNDQBBgAAAAUAAAABMQEAAAAKMTg2OTYyODA0MAMAAAADMTYwAgAAAAYxMDAwNTQEAAAAATAHAAAACjEyLzMxLzIwMTeOh/cyQSDbCHRqkqNBINsILkNJUS5OQVNEQVFHTTpBTFBOLklRX0NMT1NFUFJJQ0VfQURKLjIwMjItMDktMzABAAAAEeHqEAIAAAADNy4yAI6H9zJBINsIVfWRo0Eg2wguQ0lRLk5BU0RBUUdNOkFMUE4uSVFfQ0xPU0VQUklDRV9BREouMjAxMi0xMi0zMQEAAAAR4eoQAwAAAAAAjof3MkEg2whLzpGjQSDbCClDSVEuTkFTREFRR006QUxQTi5JUV9NQVJLRVRDQVAuMjAxOS0xMi0zMQEAAAAR4eoQAgAAAAk3MS4zNzcwMjkBBgAAAAUAAAABMQEAAAAKMTk5MjgxMTU0NAMAAAADMTYwAgAAAAYxMDAwNTQEAAAAATAHAAAACjEyLzMxLzIwMTmOh/cyQSDbCEvOkaNBINsILkNJUS5OQVNEQVFHTTpBVFhTLklRX0NMT1NFUFJJQ0VfQURKLjIwMjEtMTItMzEBAAAACCECBgIAAAAENS4zOQCJtVs0QSDbCJ3+vqRBINsILkNJUS5OQVNEQVFHTTpBVFhTLklRX0NMT1NFUFJJQ0VfQURKLjIwMTctMTIt</t>
  </si>
  <si>
    <t>MzEBAAAACCECBgIAAAAJODkuMzk5OTgyAI6H9zJBINsILFmRo0Eg2wgpQ0lRLk5BU0RBUUdNOkFUWFMuSVFfTUFSS0VUQ0FQLjIwMjEtMTItMzEBAAAACCECBgIAAAAJNzAuMTIxMDgxAQYAAAAFAAAAATEBAAAACy0yMTIyNjEyOTcwAwAAAAMxNjACAAAABjEwMDA1NAQAAAABMAcAAAAKMTIvMzEvMjAyMYm1WzRBINsInf6+pEEg2wguQ0lRLk5BU0RBUUNNOk5WRUMuSVFfQ0xPU0VQUklDRV9BREouMjAxOS0xMi0zMQEAAADNfQAAAgAAAAg1Ny42NDA3MwCOh/cyQSDbCAO9kKNBINsIKUNJUS5OQVNEQVFDTTpOVkVDLklRX01BUktFVENBUC4yMDIyLTA5LTMwAQAAAM19AAACAAAACjIyNS4zNTgwMzMBBgAAAAUAAAABMQEAAAALLTIwODg1NjE4MjUDAAAAAzE2MAIAAAAGMTAwMDU0BAAAAAEwBwAAAAk5LzMwLzIwMjKOh/cyQSDbCPiVkKNBINsIKUNJUS5OQVNEQVFDTTpOVkVDLklRX01BUktFVENBUC4yMDEyLTEyLTMxAQAAAM19AAACAAAACTI2Ny44NTAyMwEGAAAABQAAAAExAQAAAAoxNTcxNTE3MjAxAwAAAAMxNjACAAAABjEwMDA1NAQAAAABMAcAAAAKMTIvMzEvMjAxMo6H9zJBINsI7m6Qo0Eg2wgYQ0lRLk5BU0RBUUdTOkNJRlIuSVFfVEVWAQAAAOCYHSoCAAAACjM0OC45ODA5MzUBBgAAAAUAAAABMQEAAAALLTIwNjk5MjE3NTEDAAAAAzE2MAIAAAAGMTAwMDYwBAAAAAEwBwAAAAgzLzgvMjAyM46H</t>
  </si>
  <si>
    <t>9zJBINsI0PmPo0Eg2wguQ0lRLk5BU0RBUUdTOkNJRlIuSVFfQ0xPU0VQUklDRV9BREouMjAyMS0xMi0zMQEAAADgmB0qAgAAAAQ0LjYzAI7cWzRBINsIVO29pEEg2wgpQ0lRLk5BU0RBUUdTOkNJRlIuSVFfTUFSS0VUQ0FQLjIwMjEtMTItMzEBAAAA4JgdKgIAAAALMTE0MC43NDQ1ODEBBgAAAAUAAAABMQEAAAALLTIxMjE2MDk5OTcDAAAAAzE2MAIAAAAGMTAwMDU0BAAAAAEwBwAAAAoxMi8zMS8yMDIxjtxbNEEg2whLxr2kQSDbCClDSVEuTkFTREFRR1M6Q0lGUi5JUV9NQVJLRVRDQVAuMjAxNy0xMi0zMQEAAADgmB0qAwAAAAAAjof3MkEg2wi7q4+jQSDbCC5DSVEuTkFTREFRR1M6RklTSS5JUV9DTE9TRVBSSUNFX0FESi4yMDIyLTA5LTMwAQAAAIYaBgACAAAACTIzLjc4MjAzNACOh/cyQSDbCKddj6NBINsILkNJUS5OQVNEQVFHUzpGSVNJLklRX0NMT1NFUFJJQ0VfQURKLjIwMTItMTItMzEBAAAAhhoGAAIAAAAJMTMuMDcyMDQyAI6H9zJBINsInTaPo0Eg2wgpQ0lRLk5BU0RBUUdTOkZJU0kuSVFfTUFSS0VUQ0FQLjIwMTktMTItMzEBAAAAhhoGAAIAAAAINTEzLjUwMzcAjof3MkEg2wiWD4+jQSDbCC5DSVEuTkFTREFRQ006U1BLQi5JUV9DTE9TRVBSSUNFX0FESi4yMDIxLTEyLTMxAQAAAK1g8CkCAAAABDkuNzIAGdFMNEEg2wjuZrykQSDbCC5DSVEuTkFTREFRQ006U1BLQi5JUV9DTE9TRVBSSUNF</t>
  </si>
  <si>
    <t>X0FESi4yMDE3LTEyLTMxAQAAAK1g8CkDAAAAAACOh/cyQSDbCH3BjqNBINsIKUNJUS5OQVNEQVFDTTpTUEtCLklRX01BUktFVENBUC4yMDIxLTEyLTMxAQAAAK1g8CkCAAAACDM0OS4zMTI1AQYAAAAFAAAAATEBAAAACy0yMTE5OTU4MzQ5AwAAAAMxNjACAAAABjEwMDA1NAQAAAABMAcAAAAKMTIvMzEvMjAyMRnRTDRBINsI4z+8pEEg2wguQ0lRLk5BU0RBUUdNOkNJSUcuSVFfQ0xPU0VQUklDRV9BREouMjAxOS0xMi0zMQEAAABEviUqAwAAAAAAjof3MkEg2whVJY6jQSDbCClDSVEuTkFTREFRR006Q0lJRy5JUV9NQVJLRVRDQVAuMjAyMi0wOS0zMAEAAABEviUqAgAAAAUzNTYuNQEGAAAABQAAAAExAQAAAAstMjA4NDA4OTI1MgMAAAADMTYwAgAAAAYxMDAwNTQEAAAAATAHAAAACTkvMzAvMjAyMo6H9zJBINsISv6No0Eg2wgpQ0lRLk5BU0RBUUdNOkNJSUcuSVFfTUFSS0VUQ0FQLjIwMTItMTItMzEBAAAARL4lKgMAAAAAAI6H9zJBINsISv6No0Eg2wgYQ0lRLk5BU0RBUUdTOkNOVEEuSVFfVEVWAQAAAE3n/SkCAAAACS03LjcxNzYzNwEGAAAABQAAAAExAQAAAAstMjA2OTY1NjA2OQMAAAADMTYwAgAAAAYxMDAwNjAEAAAAATAHAAAACDMvOC8yMDIzjof3MkEg2wgriY2jQSDbCC5DSVEuTkFTREFRR1M6Q05UQS5JUV9DTE9TRVBSSUNFX0FESi4yMDIxLTEyLTMxAQAAAE3n/SkCAAAABTExLjI2ABnRTDRB</t>
  </si>
  <si>
    <t>INsIplW7pEEg2wgpQ0lRLk5BU0RBUUdTOkNOVEEuSVFfTUFSS0VUQ0FQLjIwMjEtMTItMzEBAAAATef9KQIAAAALMTAxMi4yODQzMTQBBgAAAAUAAAABMQEAAAALLTIxMjEwMDE0NTkDAAAAAzE2MAIAAAAGMTAwMDU0BAAAAAEwBwAAAAoxMi8zMS8yMDIxGdFMNEEg2wibLrukQSDbCClDSVEuTkFTREFRR1M6Q05UQS5JUV9NQVJLRVRDQVAuMjAxNy0xMi0zMQEAAABN5/0pAwAAAAAAjof3MkEg2wgZO42jQSDbCC5DSVEuTkFTREFRR006WFBEQi5JUV9DTE9TRVBSSUNFX0FESi4yMDIyLTA5LTMwAQAAAHtN2GgCAAAABDkuOTIAjof3MkEg2wj4xYyjQSDbCC5DSVEuTkFTREFRR006WFBEQi5JUV9DTE9TRVBSSUNFX0FESi4yMDEyLTEyLTMxAQAAAHtN2GgDAAAAAACOh/cyQSDbCO+ejKNBINsIKUNJUS5OQVNEQVFHTTpYUERCLklRX01BUktFVENBUC4yMDE5LTEyLTMxAQAAAHtN2GgDAAAAAACOh/cyQSDbCON3jKNBINsILkNJUS5OQVNEQVFDTTpBUFRNLklRX0NMT1NFUFJJQ0VfQURKLjIwMjEtMTItMzEBAAAAkzABKgIAAAADOS43ABnRTDRBINsIP8+5pEEg2wguQ0lRLk5BU0RBUUNNOkFQVE0uSVFfQ0xPU0VQUklDRV9BREouMjAxNy0xMi0zMQEAAACTMAEqAwAAAAAAjof3MkEg2wjTKYyjQSDbCClDSVEuTkFTREFRQ006QVBUTS5JUV9NQVJLRVRDQVAuMjAyMS0xMi0zMQEAAACTMAEqAgAAAAkzNTAuOTIx</t>
  </si>
  <si>
    <t>NzUBBgAAAAUAAAABMQEAAAALLTIxMTk3NzY1OTcDAAAAAzE2MAIAAAAGMTAwMDU0BAAAAAEwBwAAAAoxMi8zMS8yMDIxGdFMNEEg2wg1qLmkQSDbCC5DSVEuTkFTREFRQ006SVBWSS5JUV9DTE9TRVBSSUNFX0FESi4yMDE5LTEyLTMxAQAAACZ+ACoDAAAAAACVrvcyQSDbCKaNi6NBINsIKUNJUS5OQVNEQVFDTTpJUFZJLklRX01BUktFVENBUC4yMDIyLTA5LTMwAQAAACZ+ACoCAAAACjM1My44MDQ2ODgBBgAAAAUAAAABMQEAAAALLTIwODIwOTAyMjEDAAAAAzE2MAIAAAAGMTAwMDU0BAAAAAEwBwAAAAk5LzMwLzIwMjKVrvcyQSDbCJtmi6NBINsIKUNJUS5OQVNEQVFDTTpJUFZJLklRX01BUktFVENBUC4yMDEyLTEyLTMxAQAAACZ+ACoDAAAAAACVrvcyQSDbCJtmi6NBINsIGENJUS5OQVNEQVFHTTpNUk5TLklRX1RFVgEAAABsEHQAAgAAAAoyNDUuODY1MjIzAQYAAAAFAAAAATEBAAAACy0yMDU4MTc1OTY4AwAAAAMxNjACAAAABjEwMDA2MAQAAAABMAcAAAAIMy84LzIwMjOVrvcyQSDbCH7xiqNBINsILkNJUS5OQVNEQVFHTTpNUk5TLklRX0NMT1NFUFJJQ0VfQURKLjIwMjEtMTItMzEBAAAAbBB0AAIAAAAFMTEuODgAJfhMNEEg2wj4vbikQSDbCClDSVEuTkFTREFRR006TVJOUy5JUV9NQVJLRVRDQVAuMjAyMS0xMi0zMQEAAABsEHQAAgAAAAo0MzYuNzg0Mjk3AQYAAAAFAAAAATEBAAAACy0yMTIyODE0</t>
  </si>
  <si>
    <t>NTg3AwAAAAMxNjACAAAABjEwMDA1NAQAAAABMAcAAAAKMTIvMzEvMjAyMRPMTjRBINsIanC4pEEg2wgpQ0lRLk5BU0RBUUdNOk1STlMuSVFfTUFSS0VUQ0FQLjIwMTctMTItMzEBAAAAbBB0AAIAAAAKMzI5LjkxMDM5OQEGAAAABQAAAAExAQAAAAoxODYzNDU3MTAwAwAAAAMxNjACAAAABjEwMDA1NAQAAAABMAcAAAAKMTIvMzEvMjAxN5Wu9zJBINsIaKOKo0Eg2wguQ0lRLk5BU0RBUUdTOk1DQkMuSVFfQ0xPU0VQUklDRV9BREouMjAyMi0wOS0zMAEAAACC7wUAAgAAAAg5LjEyNjA2MwCVrvcyQSDbCEkuiqNBINsILkNJUS5OQVNEQVFHUzpNQ0JDLklRX0NMT1NFUFJJQ0VfQURKLjIwMTItMTItMzEBAAAAgu8FAAIAAAAIMi4yNzYwNjQAla73MkEg2whCB4qjQSDbCClDSVEuTkFTREFRR1M6TUNCQy5JUV9NQVJLRVRDQVAuMjAxOS0xMi0zMQEAAACC7wUAAgAAAAkzNzkuMDk5ODIAla73MkEg2wg14ImjQSDbCC5DSVEuTkFTREFRQ006RFNLRS5JUV9DTE9TRVBSSUNFX0FESi4yMDIxLTEyLTMxAQAAABgUYQ4CAAAABTEwLjA0ABPMTjRBINsICxG3pEEg2wguQ0lRLk5BU0RBUUNNOkRTS0UuSVFfQ0xPU0VQUklDRV9BREouMjAxNy0xMi0zMQEAAAAYFGEOAgAAAAUxNC4yOQCVrvcyQSDbCB+SiaNBINsIKUNJUS5OQVNEQVFDTTpEU0tFLklRX01BUktFVENBUC4yMDIxLTEyLTMxAQAAABgUYQ4CAAAACjYyNy4z</t>
  </si>
  <si>
    <t>OTIzMDEBBgAAAAUAAAABMQEAAAALLTIxMjQ2NTk2OTcDAAAAAzE2MAIAAAAGMTAwMDU0BAAAAAEwBwAAAAoxMi8zMS8yMDIxE8xONEEg2wgLEbekQSDbCC5DSVEuTkFTREFRR1M6Q0xBUi5JUV9DTE9TRVBSSUNFX0FESi4yMDE5LTEyLTMxAQAAAFwTggECAAAACTEzLjI3NDg3NACVrvcyQSDbCPb1iKNBINsIKUNJUS5OQVNEQVFHUzpDTEFSLklRX01BUktFVENBUC4yMDIyLTA5LTMwAQAAAFwTggECAAAACjUwMy40MzU3OTUBBgAAAAUAAAABMQEAAAALLTIwODY5MDgxNjcDAAAAAzE2MAIAAAAGMTAwMDU0BAAAAAEwBwAAAAk5LzMwLzIwMjKVrvcyQSDbCO3OiKNBINsIKUNJUS5OQVNEQVFHUzpDTEFSLklRX01BUktFVENBUC4yMDEyLTEyLTMxAQAAAFwTggECAAAACjI1Ny4xMDY0NTIBBgAAAAUAAAABMQEAAAAKMTU3NDczNTY4OQMAAAADMTYwAgAAAAYxMDAwNTQEAAAAATAHAAAACjEyLzMxLzIwMTKVrvcyQSDbCOKniKNBINsIGENJUS5OQVNEQVFDTTpESVNBLklRX1RFVgEAAAAifSEqAgAAAAkzNjcuMzA4MjcBBgAAAAUAAAABMQEAAAALLTIwNjk1OTMwMjYDAAAAAzE2MAIAAAAGMTAwMDYwBAAAAAEwBwAAAAgzLzgvMjAyM5Wu9zJBINsIxDKIo0Eg2wguQ0lRLk5BU0RBUUNNOkRJU0EuSVFfQ0xPU0VQUklDRV9BREouMjAyMS0xMi0zMQEAAAAifSEqAgAAAAM5LjgAE8xONEEg2wgz2LWkQSDbCClDSVEu</t>
  </si>
  <si>
    <t>TkFTREFRQ006RElTQS5JUV9NQVJLRVRDQVAuMjAyMS0xMi0zMQEAAAAifSEqAgAAAAczMzYuODc1AQYAAAAFAAAAATEBAAAACy0yMTIwNTIwMzgzAwAAAAMxNjACAAAABjEwMDA1NAQAAAABMAcAAAAKMTIvMzEvMjAyMRPMTjRBINsIKbG1pEEg2wgpQ0lRLk5BU0RBUUNNOkRJU0EuSVFfTUFSS0VUQ0FQLjIwMTctMTItMzEBAAAAIn0hKgMAAAAAAJWu9zJBINsIr+SHo0Eg2wguQ0lRLk5BU0RBUUNNOkxDQUEuSVFfQ0xPU0VQUklDRV9BREouMjAyMi0wOS0zMAEAAACobgcqAgAAAAQ5LjkxAJWu9zJBINsImpaHo0Eg2wguQ0lRLk5BU0RBUUNNOkxDQUEuSVFfQ0xPU0VQUklDRV9BREouMjAxMi0xMi0zMQEAAACobgcqAwAAAAAAla73MkEg2wiQb4ejQSDbCClDSVEuTkFTREFRQ006TENBQS5JUV9NQVJLRVRDQVAuMjAxOS0xMi0zMQEAAACobgcqAwAAAAAAla73MkEg2wiKSIejQSDbCC5DSVEuTkFTREFRQ006QVJSVy5JUV9DTE9TRVBSSUNFX0FESi4yMDIxLTEyLTMxAQAAAJOO4ykCAAAAAzkuNwATzE40QSDbCNd4tKRBINsILkNJUS5OQVNEQVFDTTpBUlJXLklRX0NMT1NFUFJJQ0VfQURKLjIwMTctMTItMzEBAAAAk47jKQMAAAAAAJWu9zJBINsIcfqGo0Eg2wgpQ0lRLk5BU0RBUUNNOkFSUlcuSVFfTUFSS0VUQ0FQLjIwMjEtMTItMzEBAAAAk47jKQIAAAAJMzQ4LjU5Mzc1AQYAAAAFAAAAATEBAAAACy0y</t>
  </si>
  <si>
    <t>MTIyMDA1Njc4AwAAAAMxNjACAAAABjEwMDA1NAQAAAABMAcAAAAKMTIvMzEvMjAyMRPMTjRBINsIzVG0pEEg2wguQ0lRLk5BU0RBUUNNOkdBTUMuSVFfQ0xPU0VQUklDRV9BREouMjAxOS0xMi0zMQEAAAAolA4qAwAAAAAAla73MkEg2whIXoajQSDbCClDSVEuTkFTREFRQ006R0FNQy5JUV9NQVJLRVRDQVAuMjAyMi0wOS0zMAEAAAAolA4qAgAAAAozNTIuNTQ2ODc1AQYAAAAFAAAAATEBAAAACy0yMDg0MjA0MzYxAwAAAAMxNjACAAAABjEwMDA1NAQAAAABMAcAAAAJOS8zMC8yMDIyla73MkEg2wg+N4ajQSDbCClDSVEuTkFTREFRQ006R0FNQy5JUV9NQVJLRVRDQVAuMjAxMi0xMi0zMQEAAAAolA4qAwAAAAAAla73MkEg2wg0EIajQSDbCBhDSVEuTkFTREFRR006TEdWQy5JUV9URVYBAAAATNBjZAIAAAAKMzYzLjU2NzkxOQEGAAAABQAAAAExAQAAAAstMjA3MDY1MDA1OAMAAAADMTYwAgAAAAYxMDAwNjAEAAAAATAHAAAACDMvNy8yMDIzla73MkEg2wgVm4WjQSDbCC5DSVEuTkFTREFRR006TEdWQy5JUV9DTE9TRVBSSUNFX0FESi4yMDIxLTEyLTMxAQAAAEzQY2QDAAAAAAATzE40QSDbCI9ns6RBINsIKUNJUS5OQVNEQVFHTTpMR1ZDLklRX01BUktFVENBUC4yMDIxLTEyLTMxAQAAAEzQY2QDAAAAAAAb8040QSDbCH4Zs6RBINsIKUNJUS5OQVNEQVFHTTpMR1ZDLklRX01BUktFVENBUC4yMDE3LTEyLTMx</t>
  </si>
  <si>
    <t>AQAAAEzQY2QDAAAAAACVrvcyQSDbCARNhaNBINsILkNJUS5OQVNEQVFHUzpSUkJJLklRX0NMT1NFUFJJQ0VfQURKLjIwMjItMDktMzABAAAA2N/VAQIAAAAJNDkuMzY0MTk0AJWu9zJBINsI7P6Eo0Eg2wguQ0lRLk5BU0RBUUdTOlJSQkkuSVFfQ0xPU0VQUklDRV9BREouMjAxMi0xMi0zMQEAAADY39UBAwAAAAAAla73MkEg2wji14SjQSDbCClDSVEuTkFTREFRR1M6UlJCSS5JUV9NQVJLRVRDQVAuMjAxOS0xMi0zMQEAAADY39UBAgAAAAo0MDkuNTg2NzQ5AJWu9zJBINsI17CEo0Eg2wguQ0lRLk5BU0RBUUdTOk1HVFguSVFfQ0xPU0VQUklDRV9BREouMjAyMS0xMi0zMQEAAADcdCAYAgAAAAUyMy43NAAb8040QSDbCCnhsaRBINsILkNJUS5OQVNEQVFHUzpNR1RYLklRX0NMT1NFUFJJQ0VfQURKLjIwMTctMTItMzEBAAAA3HQgGAMAAAAAAJWu9zJBINsIxmKEo0Eg2wgpQ0lRLk5BU0RBUUdTOk1HVFguSVFfTUFSS0VUQ0FQLjIwMjEtMTItMzEBAAAA3HQgGAIAAAALMTA1NS4yMTAzMzQBBgAAAAUAAAABMQEAAAALLTIxMjI2MjM3MjgDAAAAAzE2MAIAAAAGMTAwMDU0BAAAAAEwBwAAAAoxMi8zMS8yMDIxG/NONEEg2wggurGkQSDbCC5DSVEuTkFTREFRR006UFVZSS5JUV9DTE9TRVBSSUNFX0FESi4yMDE5LTEyLTMxAQAAACOzISMCAAAABDYuMjUAla73MkEg2wiaxoOjQSDbCClDSVEuTkFTREFRR006UFVZ</t>
  </si>
  <si>
    <t>SS5JUV9NQVJLRVRDQVAuMjAyMi0wOS0zMAEAAAAjsyEjAgAAAAo0NDIuNzA5NzIyAQYAAAAFAAAAATEBAAAACy0yMTA2NzE4ODc0AwAAAAMxNjACAAAABjEwMDA1NAQAAAABMAcAAAAJOS8zMC8yMDIyla73MkEg2wiPn4OjQSDbCClDSVEuTkFTREFRR006UFVZSS5JUV9NQVJLRVRDQVAuMjAxMi0xMi0zMQEAAAAjsyEjAwAAAAAAla73MkEg2wiGeIOjQSDbCBhDSVEuTkFTREFRR006V0xGQy5JUV9URVYBAAAAknQFAAIAAAALMjIxNS4wNjIzNzQBBgAAAAUAAAABMQEAAAALLTIwNzE3ODY1MzEDAAAAAzE2MAIAAAAGMTAwMDYwBAAAAAEwBwAAAAgzLzgvMjAyM5Wu9zJBINsIZgODo0Eg2wguQ0lRLk5BU0RBUUdNOldMRkMuSVFfQ0xPU0VQUklDRV9BREouMjAyMS0xMi0zMQEAAACSdAUAAgAAAAUzNy42NQAb8040QSDbCGCpsKRBINsIKUNJUS5OQVNEQVFHTTpXTEZDLklRX01BUktFVENBUC4yMDIxLTEyLTMxAQAAAJJ0BQACAAAACTIyNi41MDQzMgEGAAAABQAAAAExAQAAAAstMjEyMzg3NzE0NgMAAAADMTYwAgAAAAYxMDAwNTQEAAAAATAHAAAACjEyLzMxLzIwMjEb8040QSDbCEhbsKRBINsIKUNJUS5OQVNEQVFHTTpXTEZDLklRX01BUktFVENBUC4yMDE3LTEyLTMxAQAAAJJ0BQACAAAACjE2MC4yNzk5NTgBBgAAAAUAAAABMQEAAAAKMTg2NTE2OTcxMQMAAAADMTYwAgAAAAYxMDAwNTQEAAAAATAHAAAA</t>
  </si>
  <si>
    <t>CjEyLzMxLzIwMTeVrvcyQSDbCFG1gqNBINsILkNJUS5OQVNEQVFHUzpaWVhJLklRX0NMT1NFUFJJQ0VfQURKLjIwMjItMDktMzABAAAAqVsvAAIAAAAEOS4wNwCVrvcyQSDbCDRAgqNBINsILkNJUS5OQVNEQVFHUzpaWVhJLklRX0NMT1NFUFJJQ0VfQURKLjIwMTItMTItMzEBAAAAqVsvAAIAAAAHMC4zNDI2NwCc1fcyQSDbCCsZgqNBINsIKUNJUS5OQVNEQVFHUzpaWVhJLklRX01BUktFVENBUC4yMDE5LTEyLTMxAQAAAKlbLwACAAAACjI1Ny42ODkzNjEBBgAAAAUAAAABMQEAAAAKMTk4OTQyNjk0NwMAAAADMTYwAgAAAAYxMDAwNTQEAAAAATAHAAAACjEyLzMxLzIwMTmc1fcyQSDbCCLygaNBINsILkNJUS5OQVNEQVFHUzpTQ1BMLklRX0NMT1NFUFJJQ0VfQURKLjIwMjEtMTItMzEBAAAAoPhLJAIAAAAFMTMuNzgAG/NONEEg2wj1Iq+kQSDbCC5DSVEuTkFTREFRR1M6U0NQTC5JUV9DTE9TRVBSSUNFX0FESi4yMDE3LTEyLTMxAQAAAKD4SyQDAAAAAACc1fcyQSDbCAmkgaNBINsIKUNJUS5OQVNEQVFHUzpTQ1BMLklRX01BUktFVENBUC4yMDIxLTEyLTMxAQAAAKD4SyQCAAAACjMzOC4xMTU0NjQBBgAAAAUAAAABMQEAAAALLTIxMjI4NjM2MjkDAAAAAzE2MAIAAAAGMTAwMDU0BAAAAAEwBwAAAAoxMi8zMS8yMDIxG/NONEEg2wjr+66kQSDbCC5DSVEuTkFTREFRR1M6V1NCRi5JUV9DTE9TRVBSSUNFX0FE</t>
  </si>
  <si>
    <t>Si4yMDE5LTEyLTMxAQAAAK8xLgACAAAACTE1LjIyMDA4MQCc1fcyQSDbCOEHgaNBINsIKUNJUS5OQVNEQVFHUzpXU0JGLklRX01BUktFVENBUC4yMDIyLTA5LTMwAQAAAK8xLgACAAAACjM1OC4wNDExNTQBBgAAAAUAAAABMQEAAAALLTIxMDk4NjU1NjIDAAAAAzE2MAIAAAAGMTAwMDU0BAAAAAEwBwAAAAk5LzMwLzIwMjKc1fcyQSDbCNjggKNBINsIKUNJUS5OQVNEQVFHUzpXU0JGLklRX01BUktFVENBUC4yMDEyLTEyLTMxAQAAAK8xLgACAAAACjI0Mi43NDg3ODYAnNX3MkEg2wjLuYCjQSDbCC1DSVEuTkFTREFRR006QUlSUy5JUV9QRV9FWENMLjEwMDAwLjIwMjItMTItMzABAAAARr/AYwMAAAACTk0BBwAAAAUAAAABMQEAAAALLTIxMDg2MzQ0MzgDAAAAATACAAAABjEwMDA2NgQAAAABMAcAAAAKMTIvMzAvMjAyMggAAAAKMTIvMzAvMjAyMjCBCjNBINsIWFfpo0Eg2wguQ0lRLk5BU0RBUUdTOkhMVEguSVFfVEVWX0VCSVQuMTAwMDAuMjAyMi0xMi0zMAEAAAAgtS8iAgAAABEwLjMyMTI2NzI4OTM4NzQ5NQEHAAAABQAAAAExAQAAAAstMjEwNTg4OTc3MAMAAAABMAIAAAAGMTAwMDYyBAAAAAEwBwAAAAoxMi8zMC8yMDIyCAAAAAoxMi8zMC8yMDIyMIEKM0Eg2wgzu+ijQSDbCC9DSVEuTkFTREFRQ006SFFJLklRX1RFVl9FQklUREEuMTAwMDAuMjAyMi0xMi0zMAEAAADcL5cBAgAAABAxOS45ODUzNzM1</t>
  </si>
  <si>
    <t>MzgxNTQ1AQcAAAAFAAAAATEBAAAACy0yMTA4MzE0NjI1AwAAAAEwAgAAAAYxMDAwNjMEAAAAATAHAAAACjEyLzMwLzIwMjIIAAAACjEyLzMwLzIwMjIwgQozQSDbCAYf6KNBINsIMENJUS5OQVNEQVFDTTpIUUkuSVFfUFJJQ0VfU0FMRVMuMTAwMDAuMjAyMi0xMi0zMAEAAADcL5cBAgAAABA5LjM3MzM2MDMyODkyNzI4AQcAAAAFAAAAATEBAAAACy0yMTA4MzE0NjI1AwAAAAEwAgAAAAUzODk1OAQAAAABMAcAAAAKMTIvMzAvMjAyMggAAAAKMTIvMzAvMjAyMjCBCjNBINsIBh/oo0Eg2wgzQ0lRLk5BU0RBUUdNOkdGR0QuSVFfVEVWX1RPVEFMX1JFVi4xMDAwMC4yMDIyLTEyLTMwAQAAAMU44WgDAAAAAAAwgQozQSDbCN2C56NBINsIKUNJUS5OQVNEQVFHTTpHRkdELklRX1BCVi4xMDAwMC4yMDIyLTEyLTMwAQAAAMU44WgDAAAAAk5NAQcAAAAFAAAAATEBAAAACy0yMTA3NjY4NjIzAwAAAAEwAgAAAAYxMDAwNjcEAAAAATAHAAAACjEyLzMwLzIwMjIIAAAACjEyLzMwLzIwMjIwgQozQSDbCNNb56NBINsILENJUS5OQVNEQVFHUzpOR00uSVFfUEVfRVhDTC4xMDAwMC4yMDIyLTEyLTMwAQAAAKPYcgIDAAAAAk5NAQcAAAAFAAAAATEBAAAACy0yMTEwMDU2NTU4AwAAAAEwAgAAAAYxMDAwNjYEAAAAATAHAAAACjEyLzMwLzIwMjIIAAAACjEyLzMwLzIwMjIwgQozQSDbCKGY5qNBINsILkNJUS5OQVNEQVFDTTpQ</t>
  </si>
  <si>
    <t>RlRBLklRX1RFVl9FQklULjEwMDAwLjIwMjItMTItMzABAAAAqydvKgMAAAACTk0BBwAAAAUAAAABMQEAAAALLTIwOTA4MTQwMDIDAAAAATACAAAABjEwMDA2MgQAAAABMAcAAAAKMTIvMzAvMjAyMggAAAAKMTIvMzAvMjAyMjCBCjNBINsIgSPmo0Eg2wgwQ0lRLk5BU0RBUUdTOkJMRlkuSVFfVEVWX0VCSVREQS4xMDAwMC4yMDIyLTEyLTMwAQAAALFACgADAAAAAAAwgQozQSDbCE1g5aNBINsIMUNJUS5OQVNEQVFHUzpCTEZZLklRX1BSSUNFX1NBTEVTLjEwMDAwLjIwMjItMTItMzABAAAAsUAKAAIAAAAQMy4yNjkwNTIxNTA0MTMwMwEHAAAABQAAAAExAQAAAAstMjEwODQ2MTgxNQMAAAABMAIAAAAFMzg5NTgEAAAAATAHAAAACjEyLzMwLzIwMjIIAAAACjEyLzMwLzIwMjIwgQozQSDbCE1g5aNBINsIM0NJUS5OQVNEQVFHTTpJTUFCLklRX1RFVl9UT1RBTF9SRVYuMTAwMDAuMjAyMi0xMi0zMAEAAAD9LUUmAwAAAAJOTQEHAAAABQAAAAExAQAAAAstMjA5OTQ5MDE0NAMAAAABMAIAAAAGMTAwMDYxBAAAAAEwBwAAAAoxMi8zMC8yMDIyCAAAAAoxMi8zMC8yMDIyMIEKM0Eg2wganeSjQSDbCClDSVEuTkFTREFRR006SU1BQi5JUV9QQlYuMTAwMDAuMjAyMi0xMi0zMAEAAAD9LUUmAgAAABEwLjQ2NTQ2MzYxNzA5OTAwNgEHAAAABQAAAAExAQAAAAstMjA5OTQ5MDE0NAMAAAABMAIAAAAGMTAwMDY3BAAAAAEw</t>
  </si>
  <si>
    <t>BwAAAAoxMi8zMC8yMDIyCAAAAAoxMi8zMC8yMDIyMIEKM0Eg2wganeSjQSDbCC1DSVEuTkFTREFRQ006Rk1BTy5JUV9QRV9FWENMLjEwMDAwLjIwMjItMTItMzABAAAAAZWiAAIAAAAQMTMuNDk0NjIwMDI1NjU4NgEHAAAABQAAAAExAQAAAAstMjExMTMyNTQwNgMAAAABMAIAAAAGMTAwMDY2BAAAAAEwBwAAAAoxMi8zMC8yMDIyCAAAAAoxMi8zMC8yMDIyMIEKM0Eg2wjm2eOjQSDbCC5DSVEuTkFTREFRR1M6VkNTQS5JUV9URVZfRUJJVC4xMDAwMC4yMDIyLTEyLTMwAQAAAETwqxADAAAAAk5NAQcAAAAFAAAAATEBAAAACy0yMTA3NTE1MTEzAwAAAAEwAgAAAAYxMDAwNjIEAAAAATAHAAAACjEyLzMwLzIwMjIIAAAACjEyLzMwLzIwMjIwgQozQSDbCL0946NBINsIMENJUS5OQVNEQVFDTTpWUENCLklRX1RFVl9FQklUREEuMTAwMDAuMjAyMi0xMi0zMAEAAADopdYpAwAAAAAAMIEKM0Eg2wifyOKjQSDbCDFDSVEuTkFTREFRQ006VlBDQi5JUV9QUklDRV9TQUxFUy4xMDAwMC4yMDIyLTEyLTMwAQAAAOil1ikDAAAAAAAwgQozQSDbCJSh4qNBINsIM0NJUS5OQVNEQVFHUzpQRVRRLklRX1RFVl9UT1RBTF9SRVYuMTAwMDAuMjAyMi0xMi0zMAEAAAB3kfMZAgAAABEwLjczNjg3NTg2MzIwMTk2MwEHAAAABQAAAAExAQAAAAstMjExMDA4MDE1MAMAAAABMAIAAAAGMTAwMDYxBAAAAAEwBwAAAAoxMi8zMC8yMDIy</t>
  </si>
  <si>
    <t>CAAAAAoxMi8zMC8yMDIyMIEKM0Eg2wh1LOKjQSDbCClDSVEuTkFTREFRR1M6UEVUUS5JUV9QQlYuMTAwMDAuMjAyMi0xMi0zMAEAAAB3kfMZAgAAABAxLjA2MjYzNDM0MTk5MDc3AQcAAAAFAAAAATEBAAAACy0yMTEwMDgwMTUwAwAAAAEwAgAAAAYxMDAwNjcEAAAAATAHAAAACjEyLzMwLzIwMjIIAAAACjEyLzMwLzIwMjIwgQozQSDbCGLe4aNBINsILUNJUS5OQVNEQVFHUzpHTFVFLklRX1BFX0VYQ0wuMTAwMDAuMjAyMi0xMi0zMAEAAAAhjSQpAwAAAAJOTQEHAAAABQAAAAExAQAAAAstMjEwNjI3OTY0OQMAAAABMAIAAAAGMTAwMDY2BAAAAAEwBwAAAAoxMi8zMC8yMDIyCAAAAAoxMi8zMC8yMDIyMIEKM0Eg2wg7QuGjQSDbCC1DSVEuTkFTREFRR006TkJOLklRX1RFVl9FQklULjEwMDAwLjIwMjItMTItMzABAAAAl+IDAAMAAAAAADCBCjNBINsIGc3go0Eg2wgwQ0lRLk5BU0RBUUdNOkFDRVQuSVFfVEVWX0VCSVREQS4xMDAwMC4yMDIyLTEyLTMwAQAAAN9XexIDAAAAAk5NAQcAAAAFAAAAATEBAAAACy0yMTA4MzE0NzgzAwAAAAEwAgAAAAYxMDAwNjMEAAAAATAHAAAACjEyLzMwLzIwMjIIAAAACjEyLzMwLzIwMjIwgQozQSDbCOUJ4KNBINsIMUNJUS5OQVNEQVFHTTpBQ0VULklRX1BSSUNFX1NBTEVTLjEwMDAwLjIwMjItMTItMzABAAAA31d7EgIAAAAQMjguNDM5MDk0NTI5NzY4OAEHAAAABQAAAAEx</t>
  </si>
  <si>
    <t>AQAAAAstMjEwODMxNDc4MwMAAAABMAIAAAAFMzg5NTgEAAAAATAHAAAACjEyLzMwLzIwMjIIAAAACjEyLzMwLzIwMjIwgQozQSDbCOUJ4KNBINsIM0NJUS5OQVNEQVFDTTpDWkZTLklRX1RFVl9UT1RBTF9SRVYuMTAwMDAuMjAyMi0xMi0zMAEAAACX/AUAAwAAAAAAMIEKM0Eg2wioH9+jQSDbCClDSVEuTkFTREFRQ006Q1pGUy5JUV9QQlYuMTAwMDAuMjAyMi0xMi0zMAEAAACX/AUAAgAAABAxLjQzODM2OTY2NTcyODY2AQcAAAAFAAAAATEBAAAACy0yMDkxMDI1NTM5AwAAAAEwAgAAAAYxMDAwNjcEAAAAATAHAAAACjEyLzMwLzIwMjIIAAAACjEyLzMwLzIwMjIwgQozQSDbCLJG36NBINsILUNJUS5OQVNEQVFDTTpETkFELklRX1BFX0VYQ0wuMTAwMDAuMjAyMi0xMi0zMAEAAABsAXkqAwAAAAAAMIEKM0Eg2wh/g96jQSDbCC5DSVEuTkFTREFRQ006TVZCRi5JUV9URVZfRUJJVC4xMDAwMC4yMDIyLTEyLTMwAQAAAL26kgADAAAAAAAwgQozQSDbCFfn3aNBINsIMENJUS5OQVNEQVFHUzpUSFJYLklRX1RFVl9FQklUREEuMTAwMDAuMjAyMi0xMi0zMAEAAABD4yAiAwAAAAJOTQEHAAAABQAAAAExAQAAAAstMjEwODkxMzk4NAMAAAABMAIAAAAGMTAwMDYzBAAAAAEwBwAAAAoxMi8zMC8yMDIyCAAAAAoxMi8zMC8yMDIyMIEKM0Eg2wg4ct2jQSDbCDFDSVEuTkFTREFRR1M6VEhSWC5JUV9QUklDRV9TQUxFUy4x</t>
  </si>
  <si>
    <t>MDAwMC4yMDIyLTEyLTMwAQAAAEPjICIDAAAAAAAwgQozQSDbCCxL3aNBINsIM0NJUS5OQVNEQVFDTTpETkFCLklRX1RFVl9UT1RBTF9SRVYuMTAwMDAuMjAyMi0xMi0zMAEAAABgAXkqAwAAAAAAMIEKM0Eg2wgP1tyjQSDbCClDSVEuTkFTREFRQ006RE5BQi5JUV9QQlYuMTAwMDAuMjAyMi0xMi0zMAEAAABgAXkqAwAAAAJOTQEHAAAABQAAAAExAQAAAAstMjEwNTkxNzA4MwMAAAABMAIAAAAGMTAwMDY3BAAAAAEwBwAAAAoxMi8zMC8yMDIyCAAAAAoxMi8zMC8yMDIyMIEKM0Eg2wj5h9yjQSDbCC1DSVEuTkFTREFRR1M6UkFJTi5JUV9QRV9FWENMLjEwMDAwLjIwMjItMTItMzABAAAAfHGUIAMAAAACTk0BBwAAAAUAAAABMQEAAAALLTIxMDk3MDE4MTgDAAAAATACAAAABjEwMDA2NgQAAAABMAcAAAAKMTIvMzAvMjAyMggAAAAKMTIvMzAvMjAyMjCBCjNBINsI0uvbo0Eg2wguQ0lRLk5BU0RBUUdNOkdBTUIuSVFfVEVWX0VCSVQuMTAwMDAuMjAyMi0xMi0zMAEAAACiZFohAgAAAA8yMC4xOTg4MzY3NjkzNDEBBwAAAAUAAAABMQEAAAALLTIxMDY1MTg2MjIDAAAAATACAAAABjEwMDA2MgQAAAABMAcAAAAKMTIvMzAvMjAyMggAAAAKMTIvMzAvMjAyMjCBCjNBINsIq0/bo0Eg2wgwQ0lRLk5BU0RBUUdNOkxNRFguSVFfVEVWX0VCSVREQS4xMDAwMC4yMDIyLTEyLTMwAQAAAE6JHxgDAAAAAk5NAQcAAAAFAAAA</t>
  </si>
  <si>
    <t>ATEBAAAACy0yMTAzNzE3ODk0AwAAAAEwAgAAAAYxMDAwNjMEAAAAATAHAAAACjEyLzMwLzIwMjIIAAAACjEyLzMwLzIwMjIwgQozQSDbCHyM2qNBINsIMUNJUS5OQVNEQVFHTTpMTURYLklRX1BSSUNFX1NBTEVTLjEwMDAwLjIwMjItMTItMzABAAAATokfGAIAAAARMC4zNDg2NDg0MjU2MzkyOTUBBwAAAAUAAAABMQEAAAALLTIxMDM3MTc4OTQDAAAAATACAAAABTM4OTU4BAAAAAEwBwAAAAoxMi8zMC8yMDIyCAAAAAoxMi8zMC8yMDIyMIEKM0Eg2wiAs9qjQSDbCDNDSVEuTkFTREFRR006WkZPWC5JUV9URVZfVE9UQUxfUkVWLjEwMDAwLjIwMjItMTItMzABAAAA4aljDgIAAAAPMTQuODc4NjcyNzQzMDI3AQcAAAAFAAAAATEBAAAACy0yMDg2MTYxNzQ5AwAAAAEwAgAAAAYxMDAwNjEEAAAAATAHAAAACjEyLzMwLzIwMjIIAAAACjEyLzMwLzIwMjIwgQozQSDbCEDJ2aNBINsIKUNJUS5OQVNEQVFHTTpaRk9YLklRX1BCVi4xMDAwMC4yMDIyLTEyLTMwAQAAAOGpYw4DAAAAAk5NAQcAAAAFAAAAATEBAAAACy0yMDg2MTYxNzQ5AwAAAAEwAgAAAAYxMDAwNjcEAAAAATAHAAAACjEyLzMwLzIwMjIIAAAACjEyLzMwLzIwMjIwgQozQSDbCErw2aNBINsILUNJUS5OQVNEQVFHTTpDTElOLklRX1BFX0VYQ0wuMTAwMDAuMjAyMi0xMi0zMAEAAACSUdhoAwAAAAAAMIEKM0Eg2wgNBtmjQSDbCC5DSVEuTkFTREFRR1M6</t>
  </si>
  <si>
    <t>UEdFTi5JUV9URVZfRUJJVC4xMDAwMC4yMDIyLTEyLTMwAQAAAAlHVQEDAAAAAk5NAQcAAAAFAAAAATEBAAAACy0yMTEwMTcwOTk0AwAAAAEwAgAAAAYxMDAwNjIEAAAAATAHAAAACjEyLzMwLzIwMjIIAAAACjEyLzMwLzIwMjIwgQozQSDbCO6Q2KNBINsIMENJUS5OQVNEQVFHTTpOUEFCLklRX1RFVl9FQklUREEuMTAwMDAuMjAyMi0xMi0zMAEAAABsdwcqAwAAAAAAMIEKM0Eg2whN9dejQSDbCDFDSVEuTkFTREFRR006TlBBQi5JUV9QUklDRV9TQUxFUy4xMDAwMC4yMDIyLTEyLTMwAQAAAGx3ByoDAAAAAAAwgQozQSDbCE3116NBINsIM0NJUS5OQVNEQVFHUzpVVE1ELklRX1RFVl9UT1RBTF9SRVYuMTAwMDAuMjAyMi0xMi0zMAEAAAC7vwQAAgAAAA82LjAyNDQ2MTE4NTQyODMBBwAAAAUAAAABMQEAAAALLTIxMDY4MjUzMTgDAAAAATACAAAABjEwMDA2MQQAAAABMAcAAAAKMTIvMzAvMjAyMggAAAAKMTIvMzAvMjAyMjCBCjNBINsIFjLXo0Eg2wgpQ0lRLk5BU0RBUUdTOlVUTUQuSVFfUEJWLjEwMDAwLjIwMjItMTItMzABAAAAu78EAAIAAAAQMy40Mjk1Njg5MDg2ODA2NwEHAAAABQAAAAExAQAAAAstMjEwNjgyNTMxOAMAAAABMAIAAAAGMTAwMDY3BAAAAAEwBwAAAAoxMi8zMC8yMDIyCAAAAAoxMi8zMC8yMDIyMIEKM0Eg2wgOC9ejQSDbCC1DSVEuTkFTREFRQ006RFpTSS5JUV9QRV9FWENMLjEwMDAw</t>
  </si>
  <si>
    <t>LjIwMjItMTItMzABAAAAJyj0EQMAAAACTk0BBwAAAAUAAAABMQEAAAALLTIxMDg5MzIzMDEDAAAAATACAAAABjEwMDA2NgQAAAABMAcAAAAKMTIvMzAvMjAyMggAAAAKMTIvMzAvMjAyMjCBCjNBINsI5G7Wo0Eg2wguQ0lRLk5BU0RBUUdTOkZOTEMuSVFfVEVWX0VCSVQuMTAwMDAuMjAyMi0xMi0zMAEAAAA5MAYAAwAAAAAAMIEKM0Eg2wi40tWjQSDbCDBDSVEuTkFTREFRR1M6Q05TTC5JUV9URVZfRUJJVERBLjEwMDAwLjIwMjItMTItMzABAAAAPBUhAAIAAAAQNS4yNzQzNjY4MTYwNTIzMQEHAAAABQAAAAExAQAAAAstMjEwOTIzNjg0OQMAAAABMAIAAAAGMTAwMDYzBAAAAAEwBwAAAAoxMi8zMC8yMDIyCAAAAAoxMi8zMC8yMDIyMIEKM0Eg2wiSNtWjQSDbCDFDSVEuTkFTREFRR1M6Q05TTC5JUV9QUklDRV9TQUxFUy4xMDAwMC4yMDIyLTEyLTMwAQAAADwVIQACAAAAETAuMjQzNzIyNDI4NDc0Nzg2AQcAAAAFAAAAATEBAAAACy0yMTA5MjM2ODQ5AwAAAAEwAgAAAAUzODk1OAQAAAABMAcAAAAKMTIvMzAvMjAyMggAAAAKMTIvMzAvMjAyMjCBCjNBINsIkjbVo0Eg2wgzQ0lRLk5BU0RBUUdTOlZTVEEuSVFfVEVWX1RPVEFMX1JFVi4xMDAwMC4yMDIyLTEyLTMwAQAAAAZDQigCAAAAEDIuNjA1ODM2NjU5NjA3MjQBBwAAAAUAAAABMQEAAAALLTIwOTk0MTIyNTADAAAAATACAAAABjEwMDA2MQQAAAABMAcA</t>
  </si>
  <si>
    <t>AAAKMTIvMzAvMjAyMggAAAAKMTIvMzAvMjAyMjCBCjNBINsIX3PUo0Eg2wgpQ0lRLk5BU0RBUUdTOlZTVEEuSVFfUEJWLjEwMDAwLjIwMjItMTItMzABAAAABkNCKAIAAAARMC4zOTM2MTQ3OTU0MDI3OTkBBwAAAAUAAAABMQEAAAALLTIwOTk0MTIyNTADAAAAATACAAAABjEwMDA2NwQAAAABMAcAAAAKMTIvMzAvMjAyMggAAAAKMTIvMzAvMjAyMjCBCjNBINsIX3PUo0Eg2wgtQ0lRLk5BU0RBUUNNOlBBTkwuSVFfUEVfRVhDTC4xMDAwMC4yMDIyLTEyLTMwAQAAAORUqw8CAAAAEDMuNDMzMzMzMzMzMzMzMzMBBwAAAAUAAAABMQEAAAALLTIxMDgwNjEwNjYDAAAAATACAAAABjEwMDA2NgQAAAABMAcAAAAKMTIvMzAvMjAyMggAAAAKMTIvMzAvMjAyMjCBCjNBINsIKrDTo0Eg2wguQ0lRLk5BU0RBUUdNOlNGU1QuSVFfVEVWX0VCSVQuMTAwMDAuMjAyMi0xMi0zMAEAAACgRgYAAwAAAAAAMIEKM0Eg2wgFFNOjQSDbCDBDSVEuTkFTREFRR006SkdHQy5JUV9URVZfRUJJVERBLjEwMDAwLjIwMjItMTItMzABAAAAxJPPYwMAAAAAADCBCjNBINsI5J7So0Eg2wgxQ0lRLk5BU0RBUUdNOkpHR0MuSVFfUFJJQ0VfU0FMRVMuMTAwMDAuMjAyMi0xMi0zMAEAAADEk89jAwAAAAAAMIEKM0Eg2wjkntKjQSDbCDNDSVEuTkFTREFRQ006UkNMRi5JUV9URVZfVE9UQUxfUkVWLjEwMDAwLjIwMjItMTItMzABAAAAcjDMKQMA</t>
  </si>
  <si>
    <t>AAAAADCBCjNBINsIuwLSo0Eg2wgpQ0lRLk5BU0RBUUNNOlJDTEYuSVFfUEJWLjEwMDAwLjIwMjItMTItMzABAAAAcjDMKQMAAAACTk0BBwAAAAUAAAABMQEAAAALLTIxMDU5OTE1MTcDAAAAATACAAAABjEwMDA2NwQAAAABMAcAAAAKMTIvMzAvMjAyMggAAAAKMTIvMzAvMjAyMjCBCjNBINsIrtvRo0Eg2wgtQ0lRLk5BU0RBUUdTOldJU0guSVFfUEVfRVhDTC4xMDAwMC4yMDIyLTEyLTMwAQAAAGXKnwcDAAAAAk5NAQcAAAAFAAAAATEBAAAACy0yMTA4MTkyMjUzAwAAAAEwAgAAAAYxMDAwNjYEAAAAATAHAAAACjEyLzMwLzIwMjIIAAAACjEyLzMwLzIwMjIwgQozQSDbCHwY0aNBINsILkNJUS5OQVNEQVFDTTpTTFZSLklRX1RFVl9FQklULjEwMDAwLjIwMjItMTItMzABAAAA60T/KQMAAAACTk0BBwAAAAUAAAABMQEAAAALLTIxMDc1MjM0MzIDAAAAATACAAAABjEwMDA2MgQAAAABMAcAAAAKMTIvMzAvMjAyMggAAAAKMTIvMzAvMjAyMjCBCjNBINsI2aLQo0Eg2wgwQ0lRLk5BU0RBUUdNOlNWSUkuSVFfVEVWX0VCSVREQS4xMDAwMC4yMDIyLTEyLTMwAQAAAIw6/ykDAAAAAAAwgQozQSDbCKjfz6NBINsIMUNJUS5OQVNEQVFHTTpTVklJLklRX1BSSUNFX1NBTEVTLjEwMDAwLjIwMjItMTItMzABAAAAjDr/KQMAAAAAADCBCjNBINsIrgbQo0Eg2wgzQ0lRLk5BU0RBUUNNOlNDQVEuSVFfVEVWX1RPVEFMX1JF</t>
  </si>
  <si>
    <t>Vi4xMDAwMC4yMDIyLTEyLTMwAQAAAOzI/ykDAAAAAAAwgQozQSDbCHxDz6NBINsIKUNJUS5OQVNEQVFDTTpTQ0FRLklRX1BCVi4xMDAwMC4yMDIyLTEyLTMwAQAAAOzI/ykDAAAAAk5NAQcAAAAFAAAAATEBAAAACy0yMTA1NTk4MjY3AwAAAAEwAgAAAAYxMDAwNjcEAAAAATAHAAAACjEyLzI5LzIwMjIIAAAACjEyLzI5LzIwMjIwgQozQSDbCHxDz6NBINsILUNJUS5OQVNEQVFDTTpIV0VMLklRX1BFX0VYQ0wuMTAwMDAuMjAyMi0xMi0zMAEAAAAz7AsqAwAAAAAAMIEKM0Eg2whLgM6jQSDbCC5DSVEuTkFTREFRR1M6R0lMVC5JUV9URVZfRUJJVC4xMDAwMC4yMDIyLTEyLTMwAQAAAEEDBQACAAAAEDkzLjA5NTE1OTg4NzAwNTcBBwAAAAUAAAABMQEAAAALLTIwOTU3NDYxNjIDAAAAATACAAAABjEwMDA2MgQAAAABMAcAAAAKMTIvMzAvMjAyMggAAAAKMTIvMzAvMjAyMjCBCjNBINsIpeTNo0Eg2wgwQ0lRLk5BU0RBUUdTOkFUUkEuSVFfVEVWX0VCSVREQS4xMDAwMC4yMDIyLTEyLTMwAQAAANIuyw4DAAAAAk5NAQcAAAAFAAAAATEBAAAACy0yMTEwMjUwMzkzAwAAAAEwAgAAAAYxMDAwNjMEAAAAATAHAAAACjEyLzMwLzIwMjIIAAAACjEyLzMwLzIwMjIwgQozQSDbCIBIzaNBINsIMUNJUS5OQVNEQVFHUzpBVFJBLklRX1BSSUNFX1NBTEVTLjEwMDAwLjIwMjItMTItMzABAAAA0i7LDgIAAAAQMTUuMTA1MTE0</t>
  </si>
  <si>
    <t>MDk0MjY4OAEHAAAABQAAAAExAQAAAAstMjExMDI1MDM5MwMAAAABMAIAAAAFMzg5NTgEAAAAATAHAAAACjEyLzMwLzIwMjIIAAAACjEyLzMwLzIwMjIwgQozQSDbCIBIzaNBINsIM0NJUS5OQVNEQVFHTTpBREFMLklRX1RFVl9UT1RBTF9SRVYuMTAwMDAuMjAyMi0xMi0zMAEAAAAo1RZkAwAAAAAAMIEKM0Eg2whRrMyjQSDbCClDSVEuTkFTREFRR006QURBTC5JUV9QQlYuMTAwMDAuMjAyMi0xMi0zMAEAAAAo1RZkAwAAAAJOTQEHAAAABQAAAAExAQAAAAstMjEwNDg1MTkxMAMAAAABMAIAAAAGMTAwMDY3BAAAAAEwBwAAAAoxMi8yOS8yMDIyCAAAAAoxMi8yOS8yMDIyMIEKM0Eg2whIhcyjQSDbCC1DSVEuTkFTREFRR1M6TkFUSC5JUV9QRV9FWENMLjEwMDAwLjIwMjItMTItMzABAAAAbO8AAAIAAAAQMjAuNDkwOTM0ODcyNjA3NwEHAAAABQAAAAExAQAAAAstMjExMzg0NDM2MQMAAAABMAIAAAAGMTAwMDY2BAAAAAEwBwAAAAoxMi8zMC8yMDIyCAAAAAoxMi8zMC8yMDIyMIEKM0Eg2wiOwcujQSDbCC5DSVEuTkFTREFRR1M6U01NRi5JUV9URVZfRUJJVC4xMDAwMC4yMDIyLTEyLTMwAQAAAAZIBgADAAAAAAAwgQozQSDbCG9My6NBINsIL0NJUS5OQVNEQVFHUzpUSUcuSVFfVEVWX0VCSVREQS4xMDAwMC4yMDIyLTEyLTMwAQAAAIHKGygCAAAAEDkuMjQxOTM1MjAyMTkyMDQBBwAAAAUAAAABMQEAAAALLTIx</t>
  </si>
  <si>
    <t>MDgxMDE4NTQDAAAAATACAAAABjEwMDA2MwQAAAABMAcAAAAKMTIvMzAvMjAyMggAAAAKMTIvMzAvMjAyMjCBCjNBINsIPYnKo0Eg2wgwQ0lRLk5BU0RBUUdTOlRJRy5JUV9QUklDRV9TQUxFUy4xMDAwMC4yMDIyLTEyLTMwAQAAAIHKGygCAAAADzEuNDEwMTQxODgxNDI1NAEHAAAABQAAAAExAQAAAAstMjEwODEwMTg1NAMAAAABMAIAAAAFMzg5NTgEAAAAATAHAAAACjEyLzMwLzIwMjIIAAAACjEyLzMwLzIwMjIwgQozQSDbCD2JyqNBINsIM0NJUS5OQVNEQVFDTTpCSVZJLklRX1RFVl9UT1RBTF9SRVYuMTAwMDAuMjAyMi0xMi0zMAEAAAADi3IOAwAAAAAAMIEKM0Eg2wgJxsmjQSDbCClDSVEuTkFTREFRQ006QklWSS5JUV9QQlYuMTAwMDAuMjAyMi0xMi0zMAEAAAADi3IOAgAAABAxMi4wODM3MzcwMzE3NTUyAQcAAAAFAAAAATEBAAAACy0yMTEzNDk0OTQwAwAAAAEwAgAAAAYxMDAwNjcEAAAAATAHAAAACjEyLzMwLzIwMjIIAAAACjEyLzMwLzIwMjIwgQozQSDbCBPtyaNBINsILUNJUS5OQVNEQVFHTTpDRFpJLklRX1BFX0VYQ0wuMTAwMDAuMjAyMi0xMi0zMAEAAAB8fwQAAwAAAAJOTQEHAAAABQAAAAExAQAAAAstMjEwNjQ3MzIzMQMAAAABMAIAAAAGMTAwMDY2BAAAAAEwBwAAAAoxMi8zMC8yMDIyCAAAAAoxMi8zMC8yMDIyMIEKM0Eg2whrA8mjQSDbCC5DSVEuTkFTREFRR006U1RSTy5JUV9URVZf</t>
  </si>
  <si>
    <t>RUJJVC4xMDAwMC4yMDIyLTEyLTMwAQAAAB2OTwIDAAAAAk5NAQcAAAAFAAAAATEBAAAACy0yMTEwMjI2OTM2AwAAAAEwAgAAAAYxMDAwNjIEAAAAATAHAAAACjEyLzMwLzIwMjIIAAAACjEyLzMwLzIwMjIwgQozQSDbCDRnyKNBINsIMENJUS5OQVNEQVFHUzpSSUdMLklRX1RFVl9FQklUREEuMTAwMDAuMjAyMi0xMi0zMAEAAAA7hAAAAwAAAAJOTQEHAAAABQAAAAExAQAAAAstMjExMDA2NTUzOAMAAAABMAIAAAAGMTAwMDYzBAAAAAEwBwAAAAoxMi8zMC8yMDIyCAAAAAoxMi8zMC8yMDIyMIEKM0Eg2wgp8sejQSDbCDFDSVEuTkFTREFRR1M6UklHTC5JUV9QUklDRV9TQUxFUy4xMDAwMC4yMDIyLTEyLTMwAQAAADuEAAACAAAAEDEuODQzMzQyODkwMDQyMTQBBwAAAAUAAAABMQEAAAALLTIxMTAwNjU1MzgDAAAAATACAAAABTM4OTU4BAAAAAEwBwAAAAoxMi8zMC8yMDIyCAAAAAoxMi8zMC8yMDIyMIEKM0Eg2wgIy8ejQSDbCDJDSVEuTkFTREFRQ006U0JULklRX1RFVl9UT1RBTF9SRVYuMTAwMDAuMjAyMi0xMi0zMAEAAABRX3ENAwAAAAAAMIEKM0Eg2whaLsejQSDbCChDSVEuTkFTREFRQ006U0JULklRX1BCVi4xMDAwMC4yMDIyLTEyLTMwAQAAAFFfcQ0CAAAAETAuODk0MzA0MjUxMTE3MTA5AQcAAAAFAAAAATEBAAAACy0yMTA1NDUzMzMzAwAAAAEwAgAAAAYxMDAwNjcEAAAAATAHAAAACjEyLzMwLzIw</t>
  </si>
  <si>
    <t>MjIIAAAACjEyLzMwLzIwMjIwgQozQSDbCFUHx6NBINsILENJUS5OQVNEQVFHUzpJTk8uSVFfUEVfRVhDTC4xMDAwMC4yMDIyLTEyLTMwAQAAAPpwAAADAAAAAk5NAQcAAAAFAAAAATEBAAAACy0yMTEwMDU2ODIwAwAAAAEwAgAAAAYxMDAwNjYEAAAAATAHAAAACjEyLzMwLzIwMjIIAAAACjEyLzMwLzIwMjIwgQozQSDbCDFExqNBINsILkNJUS5OQVNEQVFDTTpCTERFLklRX1RFVl9FQklULjEwMDAwLjIwMjItMTItMzABAAAAhad1FgMAAAACTk0BBwAAAAUAAAABMQEAAAALLTIxMDY2NjM0MTADAAAAATACAAAABjEwMDA2MgQAAAABMAcAAAAKMTIvMzAvMjAyMggAAAAKMTIvMzAvMjAyMjCBCjNBINsI+KfFo0Eg2wgwQ0lRLk5BU0RBUUdNOkNOR0wuSVFfVEVWX0VCSVREQS4xMDAwMC4yMDIyLTEyLTMwAQAAAMe58mMDAAAAAAAwgQozQSDbCMHkxKNBINsIMUNJUS5OQVNEQVFHTTpDTkdMLklRX1BSSUNFX1NBTEVTLjEwMDAwLjIwMjItMTItMzABAAAAx7nyYwMAAAAAADCBCjNBINsI2wvFo0Eg2wgzQ0lRLk5BU0RBUUdTOkhVTUEuSVFfVEVWX1RPVEFMX1JFVi4xMDAwMC4yMDIyLTEyLTMwAQAAAIt4awYCAAAAEDc2LjU5NjE2MjA4MjM0MzYBBwAAAAUAAAABMQEAAAALLTIxMDYyMzk0NDUDAAAAATACAAAABjEwMDA2MQQAAAABMAcAAAAKMTIvMzAvMjAyMggAAAAKMTIvMzAvMjAyMjCBCjNBINsIkCHEo0Eg</t>
  </si>
  <si>
    <t>2wgpQ0lRLk5BU0RBUUdTOkhVTUEuSVFfUEJWLjEwMDAwLjIwMjItMTItMzABAAAAi3hrBgIAAAAPMS43Nzg5MTk4ODM2ODczAQcAAAAFAAAAATEBAAAACy0yMTA2MjM5NDQ1AwAAAAEwAgAAAAYxMDAwNjcEAAAAATAHAAAACjEyLzMwLzIwMjIIAAAACjEyLzMwLzIwMjIwgQozQSDbCJdIxKNBINsILUNJUS5OQVNEQVFHUzpIQkNQLklRX1BFX0VYQ0wuMTAwMDAuMjAyMi0xMi0zMAEAAAATjrkCAgAAABA2LjkzNzYwODMxODg5MDgxAQcAAAAFAAAAATEBAAAACy0yMTA4NzkxNDUxAwAAAAEwAgAAAAYxMDAwNjYEAAAAATAHAAAACjEyLzMwLzIwMjIIAAAACjEyLzMwLzIwMjIwgQozQSDbCFhew6NBINsILkNJUS5OQVNEQVFDTTpOUkFDLklRX1RFVl9FQklULjEwMDAwLjIwMjItMTItMzABAAAAV4nIKQMAAAACTk0BBwAAAAUAAAABMQEAAAALLTIxMDg3MTI3MjIDAAAAATACAAAABjEwMDA2MgQAAAABMAcAAAAKMTIvMzAvMjAyMggAAAAKMTIvMzAvMjAyMjCBCjNBINsIOunCo0Eg2wgwQ0lRLk5BU0RBUUdNOkZUQ0kuSVFfVEVWX0VCSVREQS4xMDAwMC4yMDIyLTEyLTMwAQAAAK/3OCgDAAAAAk5NAQcAAAAFAAAAATEBAAAACy0yMTA3NTE1MTE2AwAAAAEwAgAAAAYxMDAwNjMEAAAAATAHAAAACjEyLzMwLzIwMjIIAAAACjEyLzMwLzIwMjIwgQozQSDbCBt0wqNBINsIMUNJUS5OQVNEQVFHTTpGVENJLklRX1BS</t>
  </si>
  <si>
    <t>SUNFX1NBTEVTLjEwMDAwLjIwMjItMTItMzABAAAAr/c4KAIAAAAQMC44NTIzOTk2ODAwMzIwNgEHAAAABQAAAAExAQAAAAstMjEwNzUxNTExNgMAAAABMAIAAAAFMzg5NTgEAAAAATAHAAAACjEyLzMwLzIwMjIIAAAACjEyLzMwLzIwMjIwgQozQSDbCBFNwqNBINsIM0NJUS5OQVNEQVFDTTpPUkdPLklRX1RFVl9UT1RBTF9SRVYuMTAwMDAuMjAyMi0xMi0zMAEAAACgfAQAAgAAABEwLjgwMDY5MzEwOTg2NDM1NQEHAAAABQAAAAExAQAAAAstMjExMDA4MTE3OQMAAAABMAIAAAAGMTAwMDYxBAAAAAEwBwAAAAoxMi8zMC8yMDIyCAAAAAoxMi8zMC8yMDIyMIEKM0Eg2wjnsMGjQSDbCClDSVEuTkFTREFRQ006T1JHTy5JUV9QQlYuMTAwMDAuMjAyMi0xMi0zMAEAAACgfAQAAgAAABAxLjQzMDE2NDEyODYxMjY5AQcAAAAFAAAAATEBAAAACy0yMTEwMDgxMTc5AwAAAAEwAgAAAAYxMDAwNjcEAAAAATAHAAAACjEyLzMwLzIwMjIIAAAACjEyLzMwLzIwMjIwgQozQSDbCNJiwaNBINsILUNJUS5OQVNEQVFHTTpNQ0FBLklRX1BFX0VYQ0wuMTAwMDAuMjAyMi0xMi0zMAEAAADW7xVkAwAAAAAAMIEKM0Eg2wiz7cCjQSDbCC5DSVEuTkFTREFRR1M6UkVMTC5JUV9URVZfRUJJVC4xMDAwMC4yMDIyLTEyLTMwAQAAANaUBAACAAAAEDIyLjcwMDUwNDIwNTc2ODQBBwAAAAUAAAABMQEAAAALLTIxMTU3NTE2NDUDAAAAATAC</t>
  </si>
  <si>
    <t>AAAABjEwMDA2MgQAAAABMAcAAAAKMTIvMzAvMjAyMggAAAAKMTIvMzAvMjAyMjCBCjNBINsIilHAo0Eg2wgvQ0lRLk5BU0RBUUNNOkZMTC5JUV9URVZfRUJJVERBLjEwMDAwLjIwMjItMTItMzABAAAAaqkFAAIAAAAQMTMuMDM1MjM4OTM3NjMzMgEHAAAABQAAAAExAQAAAAstMjEwODI3MTgzNQMAAAABMAIAAAAGMTAwMDYzBAAAAAEwBwAAAAoxMi8zMC8yMDIyCAAAAAoxMi8zMC8yMDIyMIEKM0Eg2whZjr+jQSDbCDBDSVEuTkFTREFRQ006RkxMLklRX1BSSUNFX1NBTEVTLjEwMDAwLjIwMjItMTItMzABAAAAaqkFAAIAAAAQMS4zNTcyNzkyMDM4ODM1NQEHAAAABQAAAAExAQAAAAstMjEwODI3MTgzNQMAAAABMAIAAAAFMzg5NTgEAAAAATAHAAAACjEyLzMwLzIwMjIIAAAACjEyLzMwLzIwMjIwgQozQSDbCFmOv6NBINsIMkNJUS5OQVNEQVFHTTpCTlIuSVFfVEVWX1RPVEFMX1JFVi4xMDAwMC4yMDIyLTEyLTMwAQAAACnxcRICAAAAEDEuMjkzMTIxNjMzMjk5MjEBBwAAAAUAAAABMQEAAAALLTIwOTk0MTIyNTMDAAAAATACAAAABjEwMDA2MQQAAAABMAcAAAAKMTIvMzAvMjAyMggAAAAKMTIvMzAvMjAyMjCBCjNBINsIJMu+o0Eg2wgoQ0lRLk5BU0RBUUdNOkJOUi5JUV9QQlYuMTAwMDAuMjAyMi0xMi0zMAEAAAAp8XESAgAAABEwLjgxNDE0ODc0Mjk4ODg2MgEHAAAABQAAAAExAQAAAAstMjA5OTQxMjI1</t>
  </si>
  <si>
    <t>MwMAAAABMAIAAAAGMTAwMDY3BAAAAAEwBwAAAAoxMi8zMC8yMDIyCAAAAAoxMi8zMC8yMDIyMIEKM0Eg2wgky76jQSDbCC1DSVEuTkFTREFRR006VEhDUC5JUV9QRV9FWENMLjEwMDAwLjIwMjItMTItMzABAAAA19QrKgMAAAACTk0BBwAAAAUAAAABMQEAAAALLTIxMDYyNzExMzkDAAAAATACAAAABjEwMDA2NgQAAAABMAcAAAAKMTIvMjkvMjAyMggAAAAKMTIvMjkvMjAyMjCBCjNBINsI8Qe+o0Eg2wguQ0lRLk5BU0RBUUdNOkJJT1MuSVFfVEVWX0VCSVQuMTAwMDAuMjAyMi0xMi0zMAEAAAAp0c9jAwAAAAJOTQEHAAAABQAAAAExAQAAAAstMjEwODY1NTk4MwMAAAABMAIAAAAGMTAwMDYyBAAAAAEwBwAAAAoxMi8yMy8yMDIyCAAAAAoxMi8yMy8yMDIyMIEKM0Eg2wjIa72jQSDbCDBDSVEuTkFTREFRR006UENDVC5JUV9URVZfRUJJVERBLjEwMDAwLjIwMjItMTItMzABAAAAExlbKgMAAAAAADCBCjNBINsIqfa8o0Eg2wgxQ0lRLk5BU0RBUUdNOlBDQ1QuSVFfUFJJQ0VfU0FMRVMuMTAwMDAuMjAyMi0xMi0zMAEAAAATGVsqAwAAAAAAMIEKM0Eg2wip9ryjQSDbCDNDSVEuTkFTREFRR006Q0lURS5JUV9URVZfVE9UQUxfUkVWLjEwMDAwLjIwMjItMTItMzABAAAAWgwuKgMAAAAAADCBCjNBINsIgFq8o0Eg2wgpQ0lRLk5BU0RBUUdNOkNJVEUuSVFfUEJWLjEwMDAwLjIwMjItMTItMzABAAAAWgwuKgMAAAAC</t>
  </si>
  <si>
    <t>Tk0BBwAAAAUAAAABMQEAAAALLTIxMDY1ODQ3NTUDAAAAATACAAAABjEwMDA2NwQAAAABMAcAAAAKMTIvMjMvMjAyMggAAAAKMTIvMjMvMjAyMjCBCjNBINsIdTO8o0Eg2wgsQ0lRLk5BU0RBUUdNOk5JVS5JUV9QRV9FWENMLjEwMDAwLjIwMjItMTItMzABAAAAoyw+EgIAAAAQMTEuNzgxNTk5MjI5OTYxNgEHAAAABQAAAAExAQAAAAstMjEwMDEyNjg5MAMAAAABMAIAAAAGMTAwMDY2BAAAAAEwBwAAAAoxMi8zMC8yMDIyCAAAAAoxMi8zMC8yMDIyMIEKM0Eg2whOl7ujQSDbCC5DSVEuTkFTREFRR006R1dSUy5JUV9URVZfRUJJVC4xMDAwMC4yMDIyLTEyLTMwAQAAALiPqgICAAAAEDU5LjM3MTg2OTYyMDI4OTQBBwAAAAUAAAABMQEAAAALLTIxMDg3NjIyMDIDAAAAATACAAAABjEwMDA2MgQAAAABMAcAAAAKMTIvMzAvMjAyMggAAAAKMTIvMzAvMjAyMjCBCjNBINsIIvu6o0Eg2wgwQ0lRLk5BU0RBUUdTOkJHUlkuSVFfVEVWX0VCSVREQS4xMDAwMC4yMDIyLTEyLTMwAQAAABOgGyEDAAAAAk5NAQcAAAAFAAAAATEBAAAACy0yMTA2MjM5NTkwAwAAAAEwAgAAAAYxMDAwNjMEAAAAATAHAAAACjEyLzMwLzIwMjIIAAAACjEyLzMwLzIwMjIwgQozQSDbCPA3uqNBINsIMUNJUS5OQVNEQVFHUzpCR1JZLklRX1BSSUNFX1NBTEVTLjEwMDAwLjIwMjItMTItMzABAAAAE6AbIQIAAAAQMS4zNjkyODIxODY4NjA4OAEH</t>
  </si>
  <si>
    <t>AAAABQAAAAExAQAAAAstMjEwNjIzOTU5MAMAAAABMAIAAAAFMzg5NTgEAAAAATAHAAAACjEyLzMwLzIwMjIIAAAACjEyLzMwLzIwMjIwgQozQSDbCPA3uqNBINsIMkNJUS5OQVNEQVFDTTpPQlQuSVFfVEVWX1RPVEFMX1JFVi4xMDAwMC4yMDIyLTEyLTMwAQAAAH5vMAADAAAAAAAwgQozQSDbCLx0uaNBINsIKENJUS5OQVNEQVFDTTpPQlQuSVFfUEJWLjEwMDAwLjIwMjItMTItMzABAAAAfm8wAAIAAAAQMS40MzYxOTk1NDgzNjQ4OAEHAAAABQAAAAExAQAAAAstMjEwNTgwNjE5OAMAAAABMAIAAAAGMTAwMDY3BAAAAAEwBwAAAAoxMi8zMC8yMDIyCAAAAAoxMi8zMC8yMDIyMIEKM0Eg2wjIm7mjQSDbCC1DSVEuTkFTREFRR006VE9BQy5JUV9QRV9FWENMLjEwMDAwLjIwMjItMTItMzABAAAAE1jiYwMAAAAAADCBCjNBINsIibG4o0Eg2wguQ0lRLk5BU0RBUUdNOlBMQU8uSVFfVEVWX0VCSVQuMTAwMDAuMjAyMi0xMi0zMAEAAADzDzsqAwAAAAJOTQEHAAAABQAAAAExAQAAAAstMjExMzQyMjkxOAMAAAABMAIAAAAGMTAwMDYyBAAAAAEwBwAAAAoxMi8yNy8yMDIyCAAAAAoxMi8yNy8yMDIyMIEKM0Eg2whqPLijQSDbCDBDSVEuTkFTREFRQ006QUNOQi5JUV9URVZfRUJJVERBLjEwMDAwLjIwMjItMTItMzABAAAAp8QDAAMAAAAAADCBCjNBINsIQaC3o0Eg2wgxQ0lRLk5BU0RBUUNNOkFDTkIuSVFfUFJJQ0Vf</t>
  </si>
  <si>
    <t>U0FMRVMuMTAwMDAuMjAyMi0xMi0zMAEAAACnxAMAAgAAAA8zLjY5MjA0MjMwODcwODkBBwAAAAUAAAABMQEAAAALLTIxMDc4ODA0MzIDAAAAATACAAAABTM4OTU4BAAAAAEwBwAAAAoxMi8zMC8yMDIyCAAAAAoxMi8zMC8yMDIyMIEKM0Eg2whBoLejQSDbCDNDSVEuTkFTREFRQ006U1ZGQi5JUV9URVZfVE9UQUxfUkVWLjEwMDAwLjIwMjItMTItMzABAAAAQVTwKQMAAAAAADCBCjNBINsIGwS3o0Eg2wgpQ0lRLk5BU0RBUUNNOlNWRkIuSVFfUEJWLjEwMDAwLjIwMjItMTItMzABAAAAQVTwKQMAAAACTk0BBwAAAAUAAAABMQEAAAALLTIxMDY1MjMzODADAAAAATACAAAABjEwMDA2NwQAAAABMAcAAAAKMTIvMzAvMjAyMggAAAAKMTIvMzAvMjAyMjCBCjNBINsIDd22o0Eg2wgtQ0lRLk5BU0RBUUNNOkJUV04uSVFfUEVfRVhDTC4xMDAwMC4yMDIyLTEyLTMwAQAAAHMfGygCAAAAEDguMjc3MDc0MDA4NDAwNjkBBwAAAAUAAAABMQEAAAALLTIxMDY1ODkzNjcDAAAAATACAAAABjEwMDA2NgQAAAABMAcAAAAKMTIvMzAvMjAyMggAAAAKMTIvMzAvMjAyMjCBCjNBINsI5EC2o0Eg2wgtQ0lRLk5BU0RBUUdTOktSVC5JUV9URVZfRUJJVC4xMDAwMC4yMDIyLTEyLTMwAQAAACZIhCMCAAAAEDE0LjMyNDIyMjYxNTY4MzcBBwAAAAUAAAABMQEAAAALLTIxMDU1NzU4MTgDAAAAATACAAAABjEwMDA2MgQAAAABMAcAAAAK</t>
  </si>
  <si>
    <t>MTIvMzAvMjAyMggAAAAKMTIvMzAvMjAyMjCBCjNBINsIP6W1o0Eg2wgwQ0lRLk5BU0RBUUdNOlRMR1kuSVFfVEVWX0VCSVREQS4xMDAwMC4yMDIyLTEyLTMwAQAAAM2dZGQDAAAAAAAwgQozQSDbCBwJtaNBINsIMUNJUS5OQVNEQVFHTTpUTEdZLklRX1BSSUNFX1NBTEVTLjEwMDAwLjIwMjItMTItMzABAAAAzZ1kZAMAAAAAADCBCjNBINsIHAm1o0Eg2wgxQ0lRLk5BU0RBUUdNOkFJUlMuSVFfRUJJVF9NQVJHSU4uMTAwMDAuMjAyMi0xMi0zMAEAAABGv8BjAgAAAAcxMy4wODkyAQgAAAAFAAAAATEBAAAACy0yMTA4NjM0NDM4AwAAAAMxNjACAAAABDQwNTMEAAAAATAHAAAACjEyLzMwLzIwMjIIAAAACjEyLzMxLzIwMjEJAAAAATAwgQozQSDbCGJ+6aNBINsIMkNJUS5OQVNEQVFHTTpBSVJTLklRX1RPVEFMX0VRVUlUWS4xMDAwMC4yMDIyLTEyLTMwAQAAAEa/wGMCAAAABjgzLjUyOAEIAAAABQAAAAExAQAAAAstMjEwODYzNDQzOAMAAAADMTYwAgAAAAQxMjc1BAAAAAEwBwAAAAoxMi8zMC8yMDIyCAAAAAoxMi8zMS8yMDIxCQAAAAEwMIEKM0Eg2whtpemjQSDbCC5DSVEuTkFTREFRR006QUlSUy5JUV9ORVRfREVCVC4xMDAwMC4yMDIyLTEyLTMwAQAAAEa/wGMCAAAABjc1LjIzNgEIAAAABQAAAAExAQAAAAstMjEwODYzNDQzOAMAAAADMTYwAgAAAAQ0MzY0BAAAAAEwBwAAAAoxMi8zMC8yMDIyCAAAAAox</t>
  </si>
  <si>
    <t>Mi8zMS8yMDIxCQAAAAEwMIEKM0Eg2whYV+mjQSDbCDJDSVEuTkFTREFRR1M6SExUSC5JUV9HUk9TU19NQVJHSU4uMTAwMDAuMjAyMi0xMi0zMAEAAAAgtS8iAgAAAAc0OC4zMzA3AQgAAAAFAAAAATEBAAAACy0yMTA1ODg5NzcwAwAAAAMxNjACAAAABDQwNzQEAAAAATAHAAAACjEyLzMwLzIwMjIIAAAACjEyLzMxLzIwMjEJAAAAATAwgQozQSDbCDri6KNBINsIMENJUS5OQVNEQVFHUzpITFRILklRX1RPVEFMX0xJQUIuMTAwMDAuMjAyMi0xMi0zMAEAAAAgtS8iAgAAAAYyMzMuMzEBCAAAAAUAAAABMQEAAAALLTIxMDU4ODk3NzADAAAAAzE2MAIAAAAEMTI3NgQAAAABMAcAAAAKMTIvMzAvMjAyMggAAAAKMTIvMzEvMjAyMQkAAAABMDCBCjNBINsIOuLoo0Eg2wguQ0lRLk5BU0RBUUNNOkhRSS5JUV9UT1RBTF9SRVYuMTAwMDAuMjAyMi0xMi0zMAEAAADcL5cBAgAAAAkyMi43NTk3OTMBCAAAAAUAAAABMQEAAAALLTIxMDgzMTQ2MjUDAAAAAzE2MAIAAAACMjgEAAAAATAHAAAACjEyLzMwLzIwMjIIAAAACjEyLzMxLzIwMjEJAAAAATAwgQozQSDbCBJG6KNBINsIMUNJUS5OQVNEQVFDTTpIUUkuSVFfVE9UQUxfQVNTRVRTLjEwMDAwLjIwMjItMTItMzABAAAA3C+XAQIAAAAJNzcuMzUxNTY3AQgAAAAFAAAAATEBAAAACy0yMTA4MzE0NjI1AwAAAAMxNjACAAAABDEwMDcEAAAAATAHAAAACjEyLzMwLzIwMjII</t>
  </si>
  <si>
    <t>AAAACjEyLzMxLzIwMjEJAAAAATAwgQozQSDbCBJG6KNBINsIJ0NJUS5OQVNEQVFDTTpIUUkuSVFfUkUuMTAwMDAuMjAyMi0xMi0zMAEAAADcL5cBAgAAAAkxNi4zOTUwNTQBCAAAAAUAAAABMQEAAAALLTIxMDgzMTQ2MjUDAAAAAzE2MAIAAAAEMTIyMgQAAAABMAcAAAAKMTIvMzAvMjAyMggAAAAKMTIvMzEvMjAyMQkAAAABMDCBCjNBINsIBh/oo0Eg2wguQ0lRLk5BU0RBUUNNOkhRSS5JUV9ESVZfU0hBUkUuMTAwMDAuMjAyMi0xMi0zMAEAAADcL5cBAgAAAAQwLjIzAQgAAAAFAAAAATEBAAAACy0yMTA4MzE0NjI1AwAAAAMxNjACAAAABDMwNTgEAAAAATAHAAAACjEyLzMwLzIwMjIIAAAACjEyLzMxLzIwMjEJAAAAATAwgQozQSDbCAH456NBINsIL0NJUS5OQVNEQVFHTTpHRkdELklRX05JX01BUkdJTi4xMDAwMC4yMDIyLTEyLTMwAQAAAMU44WgDAAAAAAAwgQozQSDbCN2C56NBINsILUNJUS5OQVNEQVFHTTpHRkdELklRX1NUX0RFQlQuMTAwMDAuMjAyMi0xMi0zMAEAAADFOOFoAwAAAAAAMIEKM0Eg2wjTW+ejQSDbCC1DSVEuTkFTREFRR006R0ZHRC5JUV9MVF9ERUJULjEwMDAwLjIwMjItMTItMzABAAAAxTjhaAMAAAAAADCBCjNBINsI3YLno0Eg2wgzQ0lRLk5BU0RBUUdNOkdGR0QuSVFfUkVUVVJOX0VRVUlUWS4xMDAwMC4yMDIyLTEyLTMwAQAAAMU44WgDAAAAAAAwgQozQSDbCNNb56NBINsIMENJ</t>
  </si>
  <si>
    <t>US5OQVNEQVFHUzpOR00uSVFfRUJJVF9NQVJHSU4uMTAwMDAuMjAyMi0xMi0zMAEAAACj2HICAgAAAAktMTU0Ljk3MTYBCAAAAAUAAAABMQEAAAALLTIwNTkxNjA0MTgDAAAAAzE2MAIAAAAENDA1MwQAAAABMAcAAAAKMTIvMzAvMjAyMggAAAAKMTIvMzEvMjAyMQkAAAABMDCBCjNBINsIrr/mo0Eg2wgxQ0lRLk5BU0RBUUdTOk5HTS5JUV9UT1RBTF9FUVVJVFkuMTAwMDAuMjAyMi0xMi0zMAEAAACj2HICAgAAAAczMzUuNjQ3AQgAAAAFAAAAATEBAAAACy0yMDU5MTYwNDE4AwAAAAMxNjACAAAABDEyNzUEAAAAATAHAAAACjEyLzMwLzIwMjIIAAAACjEyLzMxLzIwMjEJAAAAATAwgQozQSDbCK6/5qNBINsILUNJUS5OQVNEQVFHUzpOR00uSVFfTkVUX0RFQlQuMTAwMDAuMjAyMi0xMi0zMAEAAACj2HICAgAAAAgtMzU1Ljc5MQEIAAAABQAAAAExAQAAAAstMjA1OTE2MDQxOAMAAAADMTYwAgAAAAQ0MzY0BAAAAAEwBwAAAAoxMi8zMC8yMDIyCAAAAAoxMi8zMS8yMDIxCQAAAAEwMIEKM0Eg2wihmOajQSDbCDJDSVEuTkFTREFRQ006UEZUQS5JUV9HUk9TU19NQVJHSU4uMTAwMDAuMjAyMi0xMi0zMAEAAACrJ28qAwAAAAAAMIEKM0Eg2wiBI+ajQSDbCDBDSVEuTkFTREFRQ006UEZUQS5JUV9UT1RBTF9MSUFCLjEwMDAwLjIwMjItMTItMzABAAAAqydvKgIAAAAKMjc4Ljg1NjQzNgEIAAAABQAAAAExAQAAAAst</t>
  </si>
  <si>
    <t>MjA5MDgxNDAwMgMAAAADMTYwAgAAAAQxMjc2BAAAAAEwBwAAAAoxMi8zMC8yMDIyCAAAAAoxMi8zMS8yMDIxCQAAAAEwMIEKM0Eg2wh6/OWjQSDbCC9DSVEuTkFTREFRR1M6QkxGWS5JUV9UT1RBTF9SRVYuMTAwMDAuMjAyMi0xMi0zMAEAAACxQAoAAgAAAAY0Ny44NDIBCAAAAAUAAAABMQEAAAALLTIxMDg0NjE4MTUDAAAAAzE2MAIAAAACMjgEAAAAATAHAAAACjEyLzMwLzIwMjIIAAAACjEyLzMxLzIwMjEJAAAAATAwgQozQSDbCGKu5aNBINsIMkNJUS5OQVNEQVFHUzpCTEZZLklRX1RPVEFMX0FTU0VUUy4xMDAwMC4yMDIyLTEyLTMwAQAAALFACgACAAAACDE5MTQuMjExAQgAAAAFAAAAATEBAAAACy0yMTA4NDYxODE1AwAAAAMxNjACAAAABDEwMDcEAAAAATAHAAAACjEyLzMwLzIwMjIIAAAACjEyLzMxLzIwMjEJAAAAATAwgQozQSDbCFiH5aNBINsIKENJUS5OQVNEQVFHUzpCTEZZLklRX1JFLjEwMDAwLjIwMjItMTItMzABAAAAsUAKAAIAAAAHMTY5LjQ1NwEIAAAABQAAAAExAQAAAAstMjEwODQ2MTgxNQMAAAADMTYwAgAAAAQxMjIyBAAAAAEwBwAAAAoxMi8zMC8yMDIyCAAAAAoxMi8zMS8yMDIxCQAAAAEwMIEKM0Eg2whYh+WjQSDbCC9DSVEuTkFTREFRR1M6QkxGWS5JUV9ESVZfU0hBUkUuMTAwMDAuMjAyMi0xMi0zMAEAAACxQAoAAwAAAAAAOqgKM0Eg2whEOeWjQSDbCC9DSVEuTkFTREFRR006</t>
  </si>
  <si>
    <t>SU1BQi5JUV9OSV9NQVJHSU4uMTAwMDAuMjAyMi0xMi0zMAEAAAD9LUUmAwAAAAJOTQEIAAAABQAAAAExAQAAAAstMjA5OTQ5MDE0NAMAAAACMzICAAAABDQwOTQEAAAAATAHAAAACjEyLzMwLzIwMjIIAAAACjEyLzMxLzIwMjEJAAAAATA6qAozQSDbCC/r5KNBINsILUNJUS5OQVNEQVFHTTpJTUFCLklRX1NUX0RFQlQuMTAwMDAuMjAyMi0xMi0zMAEAAAD9LUUmAwAAAAAAOqgKM0Eg2wgkxOSjQSDbCC1DSVEuTkFTREFRR006SU1BQi5JUV9MVF9ERUJULjEwMDAwLjIwMjItMTItMzABAAAA/S1FJgMAAAAAADqoCjNBINsIJMTko0Eg2wgzQ0lRLk5BU0RBUUdNOklNQUIuSVFfUkVUVVJOX0VRVUlUWS4xMDAwMC4yMDIyLTEyLTMwAQAAAP0tRSYCAAAACC00NS43NzYxAQgAAAAFAAAAATEBAAAACy0yMDk5NDkwMTQ0AwAAAAIzMgIAAAAENDEyOAQAAAABMAcAAAAKMTIvMzAvMjAyMggAAAAKMTIvMzEvMjAyMQkAAAABMDqoCjNBINsIGp3ko0Eg2wgxQ0lRLk5BU0RBUUNNOkZNQU8uSVFfRUJJVF9NQVJHSU4uMTAwMDAuMjAyMi0xMi0zMAEAAAABlaIAAwAAAAJOQQA6qAozQSDbCPEA5KNBINsIMkNJUS5OQVNEQVFDTTpGTUFPLklRX1RPVEFMX0VRVUlUWS4xMDAwMC4yMDIyLTEyLTMwAQAAAAGVogACAAAABzI5Ny4xNjcBCAAAAAUAAAABMQEAAAALLTIwNTkyNjY0NDMDAAAAAzE2MAIAAAAEMTI3NQQAAAABMAcA</t>
  </si>
  <si>
    <t>AAAKMTIvMzAvMjAyMggAAAAKMTIvMzEvMjAyMQkAAAABMDqoCjNBINsI+yfko0Eg2wguQ0lRLk5BU0RBUUNNOkZNQU8uSVFfTkVUX0RFQlQuMTAwMDAuMjAyMi0xMi0zMAEAAAABlaIAAgAAAActNjMuOTMyAQgAAAAFAAAAATEBAAAACy0yMDU5MjY2NDQzAwAAAAMxNjACAAAABDQzNjQEAAAAATAHAAAACjEyLzMwLzIwMjIIAAAACjEyLzMxLzIwMjEJAAAAATA6qAozQSDbCObZ46NBINsIMkNJUS5OQVNEQVFHUzpWQ1NBLklRX0dST1NTX01BUkdJTi4xMDAwMC4yMDIyLTEyLTMwAQAAAETwqxACAAAABzUwLjQyNDcBCAAAAAUAAAABMQEAAAALLTIxMDc1MTUxMTMDAAAAAzE2MAIAAAAENDA3NAQAAAABMAcAAAAKMTIvMzAvMjAyMggAAAAKMTIvMzEvMjAyMQkAAAABMDqoCjNBINsIyWTjo0Eg2wgwQ0lRLk5BU0RBUUdTOlZDU0EuSVFfVE9UQUxfTElBQi4xMDAwMC4yMDIyLTEyLTMwAQAAAETwqxACAAAABjYxOC43NgEIAAAABQAAAAExAQAAAAstMjEwNzUxNTExMwMAAAADMTYwAgAAAAQxMjc2BAAAAAEwBwAAAAoxMi8zMC8yMDIyCAAAAAoxMi8zMS8yMDIxCQAAAAEwOqgKM0Eg2wjJZOOjQSDbCC9DSVEuTkFTREFRQ006VlBDQi5JUV9UT1RBTF9SRVYuMTAwMDAuMjAyMi0xMi0zMAEAAADopdYpAwAAAAAAOqgKM0Eg2wiq7+KjQSDbCDJDSVEuTkFTREFRQ006VlBDQi5JUV9UT1RBTF9BU1NFVFMuMTAwMDAu</t>
  </si>
  <si>
    <t>MjAyMi0xMi0zMAEAAADopdYpAgAAAAoyNTcuMDA1NTA0AQgAAAAFAAAAATEBAAAACy0yMTA2MzU2Mzg1AwAAAAMxNjACAAAABDEwMDcEAAAAATAHAAAACjEyLzMwLzIwMjIIAAAACjEyLzMxLzIwMjEJAAAAATA6qAozQSDbCKrv4qNBINsIKENJUS5OQVNEQVFDTTpWUENCLklRX1JFLjEwMDAwLjIwMjItMTItMzABAAAA6KXWKQIAAAAJLTI1LjkxMzc1AQgAAAAFAAAAATEBAAAACy0yMTA2MzU2Mzg1AwAAAAMxNjACAAAABDEyMjIEAAAAATAHAAAACjEyLzMwLzIwMjIIAAAACjEyLzMxLzIwMjEJAAAAATA6qAozQSDbCJ/I4qNBINsIL0NJUS5OQVNEQVFDTTpWUENCLklRX0RJVl9TSEFSRS4xMDAwMC4yMDIyLTEyLTMwAQAAAOil1ikDAAAAAAA6qAozQSDbCJSh4qNBINsIL0NJUS5OQVNEQVFHUzpQRVRRLklRX05JX01BUkdJTi4xMDAwMC4yMDIyLTEyLTMwAQAAAHeR8xkCAAAABy0xLjcxMjIBCAAAAAUAAAABMQEAAAALLTIwNTkwMTA0ODUDAAAAAzE2MAIAAAAENDA5NAQAAAABMAcAAAAKMTIvMzAvMjAyMggAAAAKMTIvMzEvMjAyMQkAAAABMDqoCjNBINsIdSzio0Eg2wgtQ0lRLk5BU0RBUUdTOlBFVFEuSVFfU1RfREVCVC4xMDAwMC4yMDIyLTEyLTMwAQAAAHeR8xkDAAAAAAA6qAozQSDbCG4F4qNBINsILUNJUS5OQVNEQVFHUzpQRVRRLklRX0xUX0RFQlQuMTAwMDAuMjAyMi0xMi0zMAEAAAB3kfMZAgAA</t>
  </si>
  <si>
    <t>AAY0NDguNDcBCAAAAAUAAAABMQEAAAALLTIwNTkwMTA0ODUDAAAAAzE2MAIAAAAEMTA0OQQAAAABMAcAAAAKMTIvMzAvMjAyMggAAAAKMTIvMzEvMjAyMQkAAAABMDqoCjNBINsIbgXio0Eg2wgzQ0lRLk5BU0RBUUdTOlBFVFEuSVFfUkVUVVJOX0VRVUlUWS4xMDAwMC4yMDIyLTEyLTMwAQAAAHeR8xkCAAAABy02LjUzMTkBCAAAAAUAAAABMQEAAAALLTIwNTkwMTA0ODUDAAAAAzE2MAIAAAAENDEyOAQAAAABMAcAAAAKMTIvMzAvMjAyMggAAAAKMTIvMzEvMjAyMQkAAAABMDqoCjNBINsIYt7ho0Eg2wgxQ0lRLk5BU0RBUUdTOkdMVUUuSVFfRUJJVF9NQVJHSU4uMTAwMDAuMjAyMi0xMi0zMAEAAAAhjSQpAwAAAAAAOqgKM0Eg2whCaeGjQSDbCDJDSVEuTkFTREFRR1M6R0xVRS5JUV9UT1RBTF9FUVVJVFkuMTAwMDAuMjAyMi0xMi0zMAEAAAAhjSQpAgAAAAczNDcuNTE1AQgAAAAFAAAAATEBAAAACy0yMTA2Mjc5NjQ5AwAAAAMxNjACAAAABDEyNzUEAAAAATAHAAAACjEyLzMwLzIwMjIIAAAACjEyLzMxLzIwMjEJAAAAATA6qAozQSDbCEJp4aNBINsILkNJUS5OQVNEQVFHUzpHTFVFLklRX05FVF9ERUJULjEwMDAwLjIwMjItMTItMzABAAAAIY0kKQIAAAAILTM0Ni4wNzEBCAAAAAUAAAABMQEAAAALLTIxMDYyNzk2NDkDAAAAAzE2MAIAAAAENDM2NAQAAAABMAcAAAAKMTIvMzAvMjAyMggAAAAKMTIvMzEv</t>
  </si>
  <si>
    <t>MjAyMQkAAAABMDqoCjNBINsIMRvho0Eg2wgxQ0lRLk5BU0RBUUdNOk5CTi5JUV9HUk9TU19NQVJHSU4uMTAwMDAuMjAyMi0xMi0zMAEAAACX4gMAAwAAAAAAOqgKM0Eg2wgZzeCjQSDbCC9DSVEuTkFTREFRR006TkJOLklRX1RPVEFMX0xJQUIuMTAwMDAuMjAyMi0xMi0zMAEAAACX4gMAAgAAAAgxMjIwLjcxOAEIAAAABQAAAAExAQAAAAstMjA2MjM3Njc5NgMAAAADMTYwAgAAAAQxMjc2BAAAAAEwBwAAAAoxMi8zMC8yMDIyCAAAAAoxMi8zMS8yMDIxCQAAAAEwOqgKM0Eg2wgOpuCjQSDbCC9DSVEuTkFTREFRR006QUNFVC5JUV9UT1RBTF9SRVYuMTAwMDAuMjAyMi0xMi0zMAEAAADfV3sSAgAAAAQ5LjczAQgAAAAFAAAAATEBAAAACy0yMTA4MzE0NzgzAwAAAAMxNjACAAAAAjI4BAAAAAEwBwAAAAoxMi8zMC8yMDIyCAAAAAoxMi8zMS8yMDIxCQAAAAEwOqgKM0Eg2wj6V+CjQSDbCDJDSVEuTkFTREFRR006QUNFVC5JUV9UT1RBTF9BU1NFVFMuMTAwMDAuMjAyMi0xMi0zMAEAAADfV3sSAgAAAAczMzguOTM4AQgAAAAFAAAAATEBAAAACy0yMTA4MzE0NzgzAwAAAAMxNjACAAAABDEwMDcEAAAAATAHAAAACjEyLzMwLzIwMjIIAAAACjEyLzMxLzIwMjEJAAAAATA6qAozQSDbCO8w4KNBINsIKENJUS5OQVNEQVFHTTpBQ0VULklRX1JFLjEwMDAwLjIwMjItMTItMzABAAAA31d7EgIAAAAILTE2OC4zMjQBCAAA</t>
  </si>
  <si>
    <t>AAUAAAABMQEAAAALLTIxMDgzMTQ3ODMDAAAAAzE2MAIAAAAEMTIyMgQAAAABMAcAAAAKMTIvMzAvMjAyMggAAAAKMTIvMzEvMjAyMQkAAAABMDqoCjNBINsI7zDgo0Eg2wgvQ0lRLk5BU0RBUUdNOkFDRVQuSVFfRElWX1NIQVJFLjEwMDAwLjIwMjItMTItMzABAAAA31d7EgMAAAAAADqoCjNBINsI2+Lfo0Eg2wgvQ0lRLk5BU0RBUUNNOkNaRlMuSVFfTklfTUFSR0lOLjEwMDAwLjIwMjItMTItMzABAAAAl/wFAAIAAAAHMzcuOTM0MwEIAAAABQAAAAExAQAAAAstMjA5MTAyNTUzOQMAAAADMTYwAgAAAAQ0MDk0BAAAAAEwBwAAAAoxMi8zMC8yMDIyCAAAAAoxMi8zMS8yMDIxCQAAAAEwOqgKM0Eg2wjLlN+jQSDbCC1DSVEuTkFTREFRQ006Q1pGUy5JUV9TVF9ERUJULjEwMDAwLjIwMjItMTItMzABAAAAl/wFAAIAAAAFMi4xMDEBCAAAAAUAAAABMQEAAAALLTIwOTEwMjU1MzkDAAAAAzE2MAIAAAAEMTA0NgQAAAABMAcAAAAKMTIvMzAvMjAyMggAAAAKMTIvMzEvMjAyMQkAAAABMDqoCjNBINsIvG3fo0Eg2wgtQ0lRLk5BU0RBUUNNOkNaRlMuSVFfTFRfREVCVC4xMDAwMC4yMDIyLTEyLTMwAQAAAJf8BQACAAAABjE5Ljg3OQEIAAAABQAAAAExAQAAAAstMjA5MTAyNTUzOQMAAAADMTYwAgAAAAQxMDQ5BAAAAAEwBwAAAAoxMi8zMC8yMDIyCAAAAAoxMi8zMS8yMDIxCQAAAAEwOqgKM0Eg2wi8bd+jQSDbCDND</t>
  </si>
  <si>
    <t>SVEuTkFTREFRQ006Q1pGUy5JUV9SRVRVUk5fRVFVSVRZLjEwMDAwLjIwMjItMTItMzABAAAAl/wFAAIAAAAHMTQuMzE3MwEIAAAABQAAAAExAQAAAAstMjA5MTAyNTUzOQMAAAADMTYwAgAAAAQ0MTI4BAAAAAEwBwAAAAoxMi8zMC8yMDIyCAAAAAoxMi8zMS8yMDIxCQAAAAEwOqgKM0Eg2wioH9+jQSDbCDFDSVEuTkFTREFRQ006RE5BRC5JUV9FQklUX01BUkdJTi4xMDAwMC4yMDIyLTEyLTMwAQAAAGwBeSoDAAAAAAA6qAozQSDbCImq3qNBINsIMkNJUS5OQVNEQVFDTTpETkFELklRX1RPVEFMX0VRVUlUWS4xMDAwMC4yMDIyLTEyLTMwAQAAAGwBeSoCAAAACS02LjYwMDE5NwEIAAAABQAAAAExAQAAAAstMjEwNTkxNjM4MgMAAAADMTYwAgAAAAQxMjc1BAAAAAEwBwAAAAoxMi8zMC8yMDIyCAAAAAoxMi8zMS8yMDIxCQAAAAEwOqgKM0Eg2wiJqt6jQSDbCC5DSVEuTkFTREFRQ006RE5BRC5JUV9ORVRfREVCVC4xMDAwMC4yMDIyLTEyLTMwAQAAAGwBeSoCAAAACS0wLjQ1NDQxMQEIAAAABQAAAAExAQAAAAstMjEwNTkxNjM4MgMAAAADMTYwAgAAAAQ0MzY0BAAAAAEwBwAAAAoxMi8zMC8yMDIyCAAAAAoxMi8zMS8yMDIxCQAAAAEwOqgKM0Eg2wh/g96jQSDbCDJDSVEuTkFTREFRQ006TVZCRi5JUV9HUk9TU19NQVJHSU4uMTAwMDAuMjAyMi0xMi0zMAEAAAC9upIAAwAAAAAAOqgKM0Eg2whgDt6jQSDbCDBD</t>
  </si>
  <si>
    <t>SVEuTkFTREFRQ006TVZCRi5JUV9UT1RBTF9MSUFCLjEwMDAwLjIwMjItMTItMzABAAAAvbqSAAIAAAAIMjUxNy4xNDYBCAAAAAUAAAABMQEAAAALLTIxMDg3NTc3MjgDAAAAAzE2MAIAAAAEMTI3NgQAAAABMAcAAAAKMTIvMzAvMjAyMggAAAAKMTIvMzEvMjAyMQkAAAABMDqoCjNBINsIYA7eo0Eg2wgvQ0lRLk5BU0RBUUdTOlRIUlguSVFfVE9UQUxfUkVWLjEwMDAwLjIwMjItMTItMzABAAAAQ+MgIgMAAAAAADqoCjNBINsIOHLdo0Eg2wgyQ0lRLk5BU0RBUUdTOlRIUlguSVFfVE9UQUxfQVNTRVRTLjEwMDAwLjIwMjItMTItMzABAAAAQ+MgIgIAAAAHMjUwLjkyOQEIAAAABQAAAAExAQAAAAstMjEwODkxMzk4NAMAAAADMTYwAgAAAAQxMDA3BAAAAAEwBwAAAAoxMi8zMC8yMDIyCAAAAAoxMi8zMS8yMDIxCQAAAAEwOqgKM0Eg2whEmd2jQSDbCChDSVEuTkFTREFRR1M6VEhSWC5JUV9SRS4xMDAwMC4yMDIyLTEyLTMwAQAAAEPjICICAAAABy02MS41NzgBCAAAAAUAAAABMQEAAAALLTIxMDg5MTM5ODQDAAAAAzE2MAIAAAAEMTIyMgQAAAABMAcAAAAKMTIvMzAvMjAyMggAAAAKMTIvMzEvMjAyMQkAAAABMDqoCjNBINsIOHLdo0Eg2wgvQ0lRLk5BU0RBUUdTOlRIUlguSVFfRElWX1NIQVJFLjEwMDAwLjIwMjItMTItMzABAAAAQ+MgIgMAAAAAADqoCjNBINsILEvdo0Eg2wgvQ0lRLk5BU0RBUUNNOkROQUIu</t>
  </si>
  <si>
    <t>SVFfTklfTUFSR0lOLjEwMDAwLjIwMjItMTItMzABAAAAYAF5KgMAAAAAADqoCjNBINsID9bco0Eg2wgtQ0lRLk5BU0RBUUNNOkROQUIuSVFfU1RfREVCVC4xMDAwMC4yMDIyLTEyLTMwAQAAAGABeSoCAAAABDAuMDEBCAAAAAUAAAABMQEAAAALLTIxMDU5MTcwODMDAAAAAzE2MAIAAAAEMTA0NgQAAAABMAcAAAAKMTIvMzAvMjAyMggAAAAKMTIvMzEvMjAyMQkAAAABMDqoCjNBINsIA6/co0Eg2wgtQ0lRLk5BU0RBUUNNOkROQUIuSVFfTFRfREVCVC4xMDAwMC4yMDIyLTEyLTMwAQAAAGABeSoDAAAAAAA6qAozQSDbCAOv3KNBINsIM0NJUS5OQVNEQVFDTTpETkFCLklRX1JFVFVSTl9FUVVJVFkuMTAwMDAuMjAyMi0xMi0zMAEAAABgAXkqAwAAAAAAOqgKM0Eg2wgDr9yjQSDbCDFDSVEuTkFTREFRR1M6UkFJTi5JUV9FQklUX01BUkdJTi4xMDAwMC4yMDIyLTEyLTMwAQAAAHxxlCADAAAAAAA6qAozQSDbCNsS3KNBINsIMkNJUS5OQVNEQVFHUzpSQUlOLklRX1RPVEFMX0VRVUlUWS4xMDAwMC4yMDIyLTEyLTMwAQAAAHxxlCACAAAABzEzMC41MDQBCAAAAAUAAAABMQEAAAALLTIxMDk3MDE4MTgDAAAAAzE2MAIAAAAEMTI3NQQAAAABMAcAAAAKMTIvMzAvMjAyMggAAAAKMTIvMzEvMjAyMQkAAAABMDqoCjNBINsI2xLco0Eg2wguQ0lRLk5BU0RBUUdTOlJBSU4uSVFfTkVUX0RFQlQuMTAwMDAuMjAyMi0xMi0z</t>
  </si>
  <si>
    <t>MAEAAAB8cZQgAgAAAAgtMTM5LjgyNQEIAAAABQAAAAExAQAAAAstMjEwOTcwMTgxOAMAAAADMTYwAgAAAAQ0MzY0BAAAAAEwBwAAAAoxMi8zMC8yMDIyCAAAAAoxMi8zMS8yMDIxCQAAAAEwOqgKM0Eg2wjS69ujQSDbCDJDSVEuTkFTREFRR006R0FNQi5JUV9HUk9TU19NQVJHSU4uMTAwMDAuMjAyMi0xMi0zMAEAAACiZFohAgAAAAMxMDABCAAAAAUAAAABMQEAAAALLTIxMDY1MTg2MjIDAAAAAzE2MAIAAAAENDA3NAQAAAABMAcAAAAKMTIvMzAvMjAyMggAAAAKMTIvMzEvMjAyMQkAAAABMDqoCjNBINsIuHbbo0Eg2wgwQ0lRLk5BU0RBUUdNOkdBTUIuSVFfVE9UQUxfTElBQi4xMDAwMC4yMDIyLTEyLTMwAQAAAKJkWiECAAAABjExLjExNgEIAAAABQAAAAExAQAAAAstMjEwNjUxODYyMgMAAAADMTYwAgAAAAQxMjc2BAAAAAEwBwAAAAoxMi8zMC8yMDIyCAAAAAoxMi8zMS8yMDIxCQAAAAEwOqgKM0Eg2wirT9ujQSDbCC9DSVEuTkFTREFRR006TE1EWC5JUV9UT1RBTF9SRVYuMTAwMDAuMjAyMi0xMi0zMAEAAABOiR8YAgAAAAc0MjEuNDI4AQgAAAAFAAAAATEBAAAACy0yMTAzNzE3ODk0AwAAAAMxNjACAAAAAjI4BAAAAAEwBwAAAAoxMi8zMC8yMDIyCAAAAAoxMi8zMS8yMDIxCQAAAAEwOqgKM0Eg2wiM2tqjQSDbCDJDSVEuTkFTREFRR006TE1EWC5JUV9UT1RBTF9BU1NFVFMuMTAwMDAuMjAyMi0xMi0z</t>
  </si>
  <si>
    <t>MAEAAABOiR8YAgAAAAY2NDQuNzgBCAAAAAUAAAABMQEAAAALLTIxMDM3MTc4OTQDAAAAAzE2MAIAAAAEMTAwNwQAAAABMAcAAAAKMTIvMzAvMjAyMggAAAAKMTIvMzEvMjAyMQkAAAABMDqoCjNBINsIgLPao0Eg2wgoQ0lRLk5BU0RBUUdNOkxNRFguSVFfUkUuMTAwMDAuMjAyMi0xMi0zMAEAAABOiR8YAgAAAAgtNjc2LjIyMwEIAAAABQAAAAExAQAAAAstMjEwMzcxNzg5NAMAAAADMTYwAgAAAAQxMjIyBAAAAAEwBwAAAAoxMi8zMC8yMDIyCAAAAAoxMi8zMS8yMDIxCQAAAAEwOqgKM0Eg2wiAs9qjQSDbCC9DSVEuTkFTREFRR006TE1EWC5JUV9ESVZfU0hBUkUuMTAwMDAuMjAyMi0xMi0zMAEAAABOiR8YAwAAAAAAOqgKM0Eg2wh8jNqjQSDbCC9DSVEuTkFTREFRR006WkZPWC5JUV9OSV9NQVJHSU4uMTAwMDAuMjAyMi0xMi0zMAEAAADhqWMOAgAAAAgtODEuMDM4NQEIAAAABQAAAAExAQAAAAstMjA4NjE2MTc0OQMAAAADMTYwAgAAAAQ0MDk0BAAAAAEwBwAAAAoxMi8zMC8yMDIyCAAAAAkxLzMxLzIwMjIJAAAAATA6qAozQSDbCFUX2qNBINsILUNJUS5OQVNEQVFHTTpaRk9YLklRX1NUX0RFQlQuMTAwMDAuMjAyMi0xMi0zMAEAAADhqWMOAwAAAAAAOqgKM0Eg2whK8NmjQSDbCC1DSVEuTkFTREFRR006WkZPWC5JUV9MVF9ERUJULjEwMDAwLjIwMjItMTItMzABAAAA4aljDgIAAAAGNDUuNTAzAQgAAAAF</t>
  </si>
  <si>
    <t>AAAAATEBAAAACy0yMDg2MTYxNzQ5AwAAAAMxNjACAAAABDEwNDkEAAAAATAHAAAACjEyLzMwLzIwMjIIAAAACTEvMzEvMjAyMgkAAAABMDqoCjNBINsISvDZo0Eg2wgzQ0lRLk5BU0RBUUdNOlpGT1guSVFfUkVUVVJOX0VRVUlUWS4xMDAwMC4yMDIyLTEyLTMwAQAAAOGpYw4DAAAAAk5NAQgAAAAFAAAAATEBAAAACy0yMDg2MTYxNzQ5AwAAAAMxNjACAAAABDQxMjgEAAAAATAHAAAACjEyLzMwLzIwMjIIAAAACTEvMzEvMjAyMgkAAAABMDqoCjNBINsIQMnZo0Eg2wgxQ0lRLk5BU0RBUUdNOkNMSU4uSVFfRUJJVF9NQVJHSU4uMTAwMDAuMjAyMi0xMi0zMAEAAACSUdhoAwAAAAAAOqgKM0Eg2wgXLdmjQSDbCDJDSVEuTkFTREFRR006Q0xJTi5JUV9UT1RBTF9FUVVJVFkuMTAwMDAuMjAyMi0xMi0zMAEAAACSUdhoAgAAAAgwLjAyMjQ1NAEIAAAABQAAAAExAQAAAAstMjExMDc4MTMxNwMAAAADMTYwAgAAAAQxMjc1BAAAAAEwBwAAAAoxMi8zMC8yMDIyCAAAAAoxMi8zMS8yMDIxCQAAAAEwOqgKM0Eg2wghVNmjQSDbCC5DSVEuTkFTREFRR006Q0xJTi5JUV9ORVRfREVCVC4xMDAwMC4yMDIyLTEyLTMwAQAAAJJR2GgCAAAACDAuMDkxMDg4AQgAAAAFAAAAATEBAAAACy0yMTEwNzgxMzE3AwAAAAMxNjACAAAABDQzNjQEAAAAATAHAAAACjEyLzMwLzIwMjIIAAAACjEyLzMxLzIwMjEJAAAAATA6qAozQSDbCBct</t>
  </si>
  <si>
    <t>2aNBINsIMkNJUS5OQVNEQVFHUzpQR0VOLklRX0dST1NTX01BUkdJTi4xMDAwMC4yMDIyLTEyLTMwAQAAAAlHVQECAAAABzU5LjczMjIBCAAAAAUAAAABMQEAAAALLTIwNTgzMTMwNzcDAAAAAzE2MAIAAAAENDA3NAQAAAABMAcAAAAKMTIvMzAvMjAyMggAAAAKMTIvMzEvMjAyMQkAAAABMDqoCjNBINsI7pDYo0Eg2wgwQ0lRLk5BU0RBUUdTOlBHRU4uSVFfVE9UQUxfTElBQi4xMDAwMC4yMDIyLTEyLTMwAQAAAAlHVQECAAAABzI1Mi41MDgBCAAAAAUAAAABMQEAAAALLTIwNTgzMTMwNzcDAAAAAzE2MAIAAAAEMTI3NgQAAAABMAcAAAAKMTIvMzAvMjAyMggAAAAKMTIvMzEvMjAyMQkAAAABMDqoCjNBINsI+LfYo0Eg2wgvQ0lRLk5BU0RBUUdNOk5QQUIuSVFfVE9UQUxfUkVWLjEwMDAwLjIwMjItMTItMzABAAAAbHcHKgMAAAAAADqoCjNBINsI0xvYo0Eg2wgyQ0lRLk5BU0RBUUdNOk5QQUIuSVFfVE9UQUxfQVNTRVRTLjEwMDAwLjIwMjItMTItMzABAAAAbHcHKgIAAAAKMjU2LjYzODgzMQEIAAAABQAAAAExAQAAAAstMjEwNzAwMjQyOAMAAAADMTYwAgAAAAQxMDA3BAAAAAEwBwAAAAoxMi8zMC8yMDIyCAAAAAoxMi8zMS8yMDIxCQAAAAEwOqgKM0Eg2wjTG9ijQSDbCChDSVEuTkFTREFRR006TlBBQi5JUV9SRS4xMDAwMC4yMDIyLTEyLTMwAQAAAGx3ByoCAAAACS04LjAxNTE0NAEIAAAABQAAAAExAQAA</t>
  </si>
  <si>
    <t>AAstMjEwNzAwMjQyOAMAAAADMTYwAgAAAAQxMjIyBAAAAAEwBwAAAAoxMi8zMC8yMDIyCAAAAAoxMi8zMS8yMDIxCQAAAAEwOqgKM0Eg2whN9dejQSDbCC9DSVEuTkFTREFRR006TlBBQi5JUV9ESVZfU0hBUkUuMTAwMDAuMjAyMi0xMi0zMAEAAABsdwcqAwAAAAAAOqgKM0Eg2whEztejQSDbCC9DSVEuTkFTREFRR1M6VVRNRC5JUV9OSV9NQVJHSU4uMTAwMDAuMjAyMi0xMi0zMAEAAAC7vwQAAgAAAAczMC4xNDYzAQgAAAAFAAAAATEBAAAACy0yMTA2ODI1MzE4AwAAAAMxNjACAAAABDQwOTQEAAAAATAHAAAACjEyLzMwLzIwMjIIAAAACjEyLzMxLzIwMjEJAAAAATA6qAozQSDbCCJZ16NBINsILUNJUS5OQVNEQVFHUzpVVE1ELklRX1NUX0RFQlQuMTAwMDAuMjAyMi0xMi0zMAEAAAC7vwQAAwAAAAAAOqgKM0Eg2wgWMtejQSDbCC1DSVEuTkFTREFRR1M6VVRNRC5JUV9MVF9ERUJULjEwMDAwLjIwMjItMTItMzABAAAAu78EAAMAAAAAADqoCjNBINsIFjLXo0Eg2wgzQ0lRLk5BU0RBUUdTOlVUTUQuSVFfUkVUVVJOX0VRVUlUWS4xMDAwMC4yMDIyLTEyLTMwAQAAALu/BAACAAAABzE0LjA4NjQBCAAAAAUAAAABMQEAAAALLTIxMDY4MjUzMTgDAAAAAzE2MAIAAAAENDEyOAQAAAABMAcAAAAKMTIvMzAvMjAyMggAAAAKMTIvMzEvMjAyMQkAAAABMDqoCjNBINsIDgvXo0Eg2wgxQ0lRLk5BU0RBUUNNOkRaU0ku</t>
  </si>
  <si>
    <t>SVFfRUJJVF9NQVJHSU4uMTAwMDAuMjAyMi0xMi0zMAEAAAAnKPQRAgAAAAUtNS4zMQEIAAAABQAAAAExAQAAAAstMjEwODkzMjMwMQMAAAADMTYwAgAAAAQ0MDUzBAAAAAEwBwAAAAoxMi8zMC8yMDIyCAAAAAoxMi8zMS8yMDIxCQAAAAEwOqgKM0Eg2wjxldajQSDbCDJDSVEuTkFTREFRQ006RFpTSS5JUV9UT1RBTF9FUVVJVFkuMTAwMDAuMjAyMi0xMi0zMAEAAAAnKPQRAgAAAAcxMzEuOTA3AQgAAAAFAAAAATEBAAAACy0yMTA4OTMyMzAxAwAAAAMxNjACAAAABDEyNzUEAAAAATAHAAAACjEyLzMwLzIwMjIIAAAACjEyLzMxLzIwMjEJAAAAATA6qAozQSDbCORu1qNBINsILkNJUS5OQVNEQVFDTTpEWlNJLklRX05FVF9ERUJULjEwMDAwLjIwMjItMTItMzABAAAAJyj0EQIAAAAHLTMwLjQ2NgEIAAAABQAAAAExAQAAAAstMjEwODkzMjMwMQMAAAADMTYwAgAAAAQ0MzY0BAAAAAEwBwAAAAoxMi8zMC8yMDIyCAAAAAoxMi8zMS8yMDIxCQAAAAEwOqgKM0Eg2wjfR9ajQSDbCDJDSVEuTkFTREFRR1M6Rk5MQy5JUV9HUk9TU19NQVJHSU4uMTAwMDAuMjAyMi0xMi0zMAEAAAA5MAYAAwAAAAAAOqgKM0Eg2wjI+dWjQSDbCDBDSVEuTkFTREFRR1M6Rk5MQy5JUV9UT1RBTF9MSUFCLjEwMDAwLjIwMjItMTItMzABAAAAOTAGAAIAAAAIMjI4MS40NDIBCAAAAAUAAAABMQEAAAALLTIxMDg2MDU4MzQDAAAAAzE2MAIA</t>
  </si>
  <si>
    <t>AAAEMTI3NgQAAAABMAcAAAAKMTIvMzAvMjAyMggAAAAKMTIvMzEvMjAyMQkAAAABMDqoCjNBINsIuNLVo0Eg2wgvQ0lRLk5BU0RBUUdTOkNOU0wuSVFfVE9UQUxfUkVWLjEwMDAwLjIwMjItMTItMzABAAAAPBUhAAIAAAAIMTI4Mi4yMzMBCAAAAAUAAAABMQEAAAALLTIwNTgzMDA1NjEDAAAAAzE2MAIAAAACMjgEAAAAATAHAAAACjEyLzMwLzIwMjIIAAAACjEyLzMxLzIwMjEJAAAAATA6qAozQSDbCKWE1aNBINsIMkNJUS5OQVNEQVFHUzpDTlNMLklRX1RPVEFMX0FTU0VUUy4xMDAwMC4yMDIyLTEyLTMwAQAAADwVIQACAAAACDM3MTIuNjkyAQgAAAAFAAAAATEBAAAACy0yMDU4MzAwNTYxAwAAAAMxNjACAAAABDEwMDcEAAAAATAHAAAACjEyLzMwLzIwMjIIAAAACjEyLzMxLzIwMjEJAAAAATA6qAozQSDbCJI21aNBINsIKENJUS5OQVNEQVFHUzpDTlNMLklRX1JFLjEwMDAwLjIwMjItMTItMzABAAAAPBUhAAIAAAAILTE0MS41OTkBCAAAAAUAAAABMQEAAAALLTIwNTgzMDA1NjEDAAAAAzE2MAIAAAAEMTIyMgQAAAABMAcAAAAKMTIvMzAvMjAyMggAAAAKMTIvMzEvMjAyMQkAAAABMDqoCjNBINsIml3Vo0Eg2wgvQ0lRLk5BU0RBUUdTOkNOU0wuSVFfRElWX1NIQVJFLjEwMDAwLjIwMjItMTItMzABAAAAPBUhAAMAAAAAADqoCjNBINsIhw/Vo0Eg2wgvQ0lRLk5BU0RBUUdTOlZTVEEuSVFfTklfTUFSR0lO</t>
  </si>
  <si>
    <t>LjEwMDAwLjIwMjItMTItMzABAAAABkNCKAIAAAAILTEyLjUzNDQBCAAAAAUAAAABMQEAAAALLTIwOTk0MTIyNTADAAAAAjIxAgAAAAQ0MDk0BAAAAAEwBwAAAAoxMi8zMC8yMDIyCAAAAAoxMi8zMS8yMDIxCQAAAAEwOqgKM0Eg2wh5wdSjQSDbCC1DSVEuTkFTREFRR1M6VlNUQS5JUV9TVF9ERUJULjEwMDAwLjIwMjItMTItMzABAAAABkNCKAIAAAAGOTcuNjE5AQgAAAAFAAAAATEBAAAACy0yMDk5NDEyMjUwAwAAAAIyMQIAAAAEMTA0NgQAAAABMAcAAAAKMTIvMzAvMjAyMggAAAAKMTIvMzEvMjAyMQkAAAABMDqoCjNBINsIaJrUo0Eg2wgtQ0lRLk5BU0RBUUdTOlZTVEEuSVFfTFRfREVCVC4xMDAwMC4yMDIyLTEyLTMwAQAAAAZDQigCAAAABzU0OS4wODQBCAAAAAUAAAABMQEAAAALLTIwOTk0MTIyNTADAAAAAjIxAgAAAAQxMDQ5BAAAAAEwBwAAAAoxMi8zMC8yMDIyCAAAAAoxMi8zMS8yMDIxCQAAAAEwOqgKM0Eg2whomtSjQSDbCDNDSVEuTkFTREFRR1M6VlNUQS5JUV9SRVRVUk5fRVFVSVRZLjEwMDAwLjIwMjItMTItMzABAAAABkNCKAIAAAAHLTIuNTEzMQEIAAAABQAAAAExAQAAAAstMjA5OTQxMjI1MAMAAAACMjECAAAABDQxMjgEAAAAATAHAAAACjEyLzMwLzIwMjIIAAAACjEyLzMxLzIwMjEJAAAAATA6qAozQSDbCF9z1KNBINsIMUNJUS5OQVNEQVFDTTpQQU5MLklRX0VCSVRfTUFSR0lOLjEw</t>
  </si>
  <si>
    <t>MDAwLjIwMjItMTItMzABAAAA5FSrDwIAAAAHMTAuOTgzMwEIAAAABQAAAAExAQAAAAstMjEwODA2MTA2NgMAAAADMTYwAgAAAAQ0MDUzBAAAAAEwBwAAAAoxMi8zMC8yMDIyCAAAAAoxMi8zMS8yMDIxCQAAAAEwOqgKM0Eg2wg319OjQSDbCDJDSVEuTkFTREFRQ006UEFOTC5JUV9UT1RBTF9FUVVJVFkuMTAwMDAuMjAyMi0xMi0zMAEAAADkVKsPAgAAAAozMDAuNjgxMzk0AQgAAAAFAAAAATEBAAAACy0yMTA4MDYxMDY2AwAAAAMxNjACAAAABDEyNzUEAAAAATAHAAAACjEyLzMwLzIwMjIIAAAACjEyLzMxLzIwMjEJAAAAATA6qAozQSDbCDfX06NBINsILkNJUS5OQVNEQVFDTTpQQU5MLklRX05FVF9ERUJULjEwMDAwLjIwMjItMTItMzABAAAA5FSrDwIAAAAKMjUzLjMwMjQyNQEIAAAABQAAAAExAQAAAAstMjEwODA2MTA2NgMAAAADMTYwAgAAAAQ0MzY0BAAAAAEwBwAAAAoxMi8zMC8yMDIyCAAAAAoxMi8zMS8yMDIxCQAAAAEwOqgKM0Eg2wgqsNOjQSDbCDJDSVEuTkFTREFRR006U0ZTVC5JUV9HUk9TU19NQVJHSU4uMTAwMDAuMjAyMi0xMi0zMAEAAACgRgYAAwAAAAAAOqgKM0Eg2wgRO9OjQSDbCDBDSVEuTkFTREFRR006U0ZTVC5JUV9UT1RBTF9MSUFCLjEwMDAwLjIwMjItMTItMzABAAAAoEYGAAIAAAAIMjY0Ny42NDcBCAAAAAUAAAABMQEAAAALLTIwNjEyMzg3NDgDAAAAAzE2MAIAAAAEMTI3NgQA</t>
  </si>
  <si>
    <t>AAABMAcAAAAKMTIvMzAvMjAyMggAAAAKMTIvMzEvMjAyMQkAAAABMDqoCjNBINsIETvTo0Eg2wgvQ0lRLk5BU0RBUUdNOkpHR0MuSVFfVE9UQUxfUkVWLjEwMDAwLjIwMjItMTItMzABAAAAxJPPYwMAAAAAADqoCjNBINsI7cXSo0Eg2wgyQ0lRLk5BU0RBUUdNOkpHR0MuSVFfVE9UQUxfQVNTRVRTLjEwMDAwLjIwMjItMTItMzABAAAAxJPPYwIAAAAIMC40MzI3NTYBCAAAAAUAAAABMQEAAAALLTIxMDU3NTUxODYDAAAAAzE2MAIAAAAEMTAwNwQAAAABMAcAAAAKMTIvMzAvMjAyMggAAAAKMTIvMzEvMjAyMQkAAAABMDqoCjNBINsI7cXSo0Eg2wgoQ0lRLk5BU0RBUUdNOkpHR0MuSVFfUkUuMTAwMDAuMjAyMi0xMi0zMAEAAADEk89jAgAAAAktMC4wMzk5NTQBCAAAAAUAAAABMQEAAAALLTIxMDU3NTUxODYDAAAAAzE2MAIAAAAEMTIyMgQAAAABMAcAAAAKMTIvMzAvMjAyMggAAAAKMTIvMzEvMjAyMQkAAAABMDqoCjNBINsI5J7So0Eg2wgvQ0lRLk5BU0RBUUdNOkpHR0MuSVFfRElWX1NIQVJFLjEwMDAwLjIwMjItMTItMzABAAAAxJPPYwMAAAAAADqoCjNBINsI3nfSo0Eg2wgvQ0lRLk5BU0RBUUNNOlJDTEYuSVFfTklfTUFSR0lOLjEwMDAwLjIwMjItMTItMzABAAAAcjDMKQMAAAAAADqoCjNBINsIuwLSo0Eg2wgtQ0lRLk5BU0RBUUNNOlJDTEYuSVFfU1RfREVCVC4xMDAwMC4yMDIyLTEyLTMwAQAAAHIw</t>
  </si>
  <si>
    <t>zCkDAAAAAAA6qAozQSDbCK7b0aNBINsILUNJUS5OQVNEQVFDTTpSQ0xGLklRX0xUX0RFQlQuMTAwMDAuMjAyMi0xMi0zMAEAAAByMMwpAwAAAAAAOqgKM0Eg2wi7AtKjQSDbCDNDSVEuTkFTREFRQ006UkNMRi5JUV9SRVRVUk5fRVFVSVRZLjEwMDAwLjIwMjItMTItMzABAAAAcjDMKQMAAAACTk0BCAAAAAUAAAABMQEAAAALLTIxMDU5OTE1MTcDAAAAAzE2MAIAAAAENDEyOAQAAAABMAcAAAAKMTIvMzAvMjAyMggAAAAKMTIvMzEvMjAyMQkAAAABMDqoCjNBINsIrtvRo0Eg2wgxQ0lRLk5BU0RBUUdTOldJU0guSVFfRUJJVF9NQVJHSU4uMTAwMDAuMjAyMi0xMi0zMAEAAABlyp8HAgAAAAgtMTcuNjAxOQEIAAAABQAAAAExAQAAAAstMjA1OTIxNDgxMgMAAAADMTYwAgAAAAQ0MDUzBAAAAAEwBwAAAAoxMi8zMC8yMDIyCAAAAAoxMi8zMS8yMDIxCQAAAAEwOqgKM0Eg2wiFP9GjQSDbCDJDSVEuTkFTREFRR1M6V0lTSC5JUV9UT1RBTF9FUVVJVFkuMTAwMDAuMjAyMi0xMi0zMAEAAABlyp8HAgAAAAM4MTgBCAAAAAUAAAABMQEAAAALLTIwNTkyMTQ4MTIDAAAAAzE2MAIAAAAEMTI3NQQAAAABMAcAAAAKMTIvMzAvMjAyMggAAAAKMTIvMzEvMjAyMQkAAAABMDqoCjNBINsIhT/Ro0Eg2wguQ0lRLk5BU0RBUUdTOldJU0guSVFfTkVUX0RFQlQuMTAwMDAuMjAyMi0xMi0zMAEAAABlyp8HAgAAAAUtMTE1MQEIAAAA</t>
  </si>
  <si>
    <t>BQAAAAExAQAAAAstMjA1OTIxNDgxMgMAAAADMTYwAgAAAAQ0MzY0BAAAAAEwBwAAAAoxMi8zMC8yMDIyCAAAAAoxMi8zMS8yMDIxCQAAAAEwOqgKM0Eg2wh8GNGjQSDbCDJDSVEuTkFTREFRQ006U0xWUi5JUV9HUk9TU19NQVJHSU4uMTAwMDAuMjAyMi0xMi0zMAEAAADrRP8pAwAAAAAAOqgKM0Eg2wjZotCjQSDbCDBDSVEuTkFTREFRQ006U0xWUi5JUV9UT1RBTF9MSUFCLjEwMDAwLjIwMjItMTItMzABAAAA60T/KQIAAAAKMjY4LjU3MDk1NgEIAAAABQAAAAExAQAAAAstMjEwNzUyMzQzMgMAAAADMTYwAgAAAAQxMjc2BAAAAAEwBwAAAAoxMi8zMC8yMDIyCAAAAAoxMi8zMS8yMDIxCQAAAAEwOqgKM0Eg2wjNe9CjQSDbCC9DSVEuTkFTREFRR006U1ZJSS5JUV9UT1RBTF9SRVYuMTAwMDAuMjAyMi0xMi0zMAEAAACMOv8pAwAAAAAAOqgKM0Eg2wi4LdCjQSDbCDJDSVEuTkFTREFRR006U1ZJSS5JUV9UT1RBTF9BU1NFVFMuMTAwMDAuMjAyMi0xMi0zMAEAAACMOv8pAgAAAAgwLjYxNTQzNQEIAAAABQAAAAExAQAAAAstMjExMjkxMjc0OAMAAAADMTYwAgAAAAQxMDA3BAAAAAEwBwAAAAoxMi8zMC8yMDIyCAAAAAoxMi8zMS8yMDIxCQAAAAEwOqgKM0Eg2wiuBtCjQSDbCChDSVEuTkFTREFRR006U1ZJSS5JUV9SRS4xMDAwMC4yMDIyLTEyLTMwAQAAAIw6/ykCAAAACS0wLjAxMjQyOQEIAAAABQAAAAExAQAA</t>
  </si>
  <si>
    <t>AAstMjExMjkxMjc0OAMAAAADMTYwAgAAAAQxMjIyBAAAAAEwBwAAAAoxMi8zMC8yMDIyCAAAAAoxMi8zMS8yMDIxCQAAAAEwOqgKM0Eg2wiuBtCjQSDbCC9DSVEuTkFTREFRR006U1ZJSS5JUV9ESVZfU0hBUkUuMTAwMDAuMjAyMi0xMi0zMAEAAACMOv8pAwAAAAAAOqgKM0Eg2wiZuM+jQSDbCC9DSVEuTkFTREFRQ006U0NBUS5JUV9OSV9NQVJHSU4uMTAwMDAuMjAyMi0xMi0zMAEAAADsyP8pAwAAAAAAOqgKM0Eg2wiFas+jQSDbCC1DSVEuTkFTREFRQ006U0NBUS5JUV9TVF9ERUJULjEwMDAwLjIwMjItMTItMzABAAAA7Mj/KQMAAAAAADqoCjNBINsIfEPPo0Eg2wgtQ0lRLk5BU0RBUUNNOlNDQVEuSVFfTFRfREVCVC4xMDAwMC4yMDIyLTEyLTMwAQAAAOzI/ykDAAAAAAA6qAozQSDbCIVqz6NBINsIM0NJUS5OQVNEQVFDTTpTQ0FRLklRX1JFVFVSTl9FUVVJVFkuMTAwMDAuMjAyMi0xMi0zMAEAAADsyP8pAwAAAAJOTQEIAAAABQAAAAExAQAAAAstMjEwNTU5ODI2NwMAAAADMTYwAgAAAAQ0MTI4BAAAAAEwBwAAAAoxMi8zMC8yMDIyCAAAAAoxMi8zMS8yMDIxCQAAAAEwOqgKM0Eg2whwHM+jQSDbCDFDSVEuTkFTREFRQ006SFdFTC5JUV9FQklUX01BUkdJTi4xMDAwMC4yMDIyLTEyLTMwAQAAADPsCyoDAAAAAAA6qAozQSDbCFSnzqNBINsIMkNJUS5OQVNEQVFDTTpIV0VMLklRX1RPVEFMX0VRVUlUWS4x</t>
  </si>
  <si>
    <t>MDAwMC4yMDIyLTEyLTMwAQAAADPsCyoCAAAACi0xOS40MTk5NzUBCAAAAAUAAAABMQEAAAALLTIwNTg1NzM1MjgDAAAAAzE2MAIAAAAEMTI3NQQAAAABMAcAAAAKMTIvMzAvMjAyMggAAAAKMTIvMzEvMjAyMQkAAAABMDqoCjNBINsIVKfOo0Eg2wguQ0lRLk5BU0RBUUNNOkhXRUwuSVFfTkVUX0RFQlQuMTAwMDAuMjAyMi0xMi0zMAEAAAAz7AsqAgAAAAktMC43NDkyNTYBCAAAAAUAAAABMQEAAAALLTIwNTg1NzM1MjgDAAAAAzE2MAIAAAAENDM2NAQAAAABMAcAAAAKMTIvMzAvMjAyMggAAAAKMTIvMzEvMjAyMQkAAAABMDqoCjNBINsIS4DOo0Eg2wgyQ0lRLk5BU0RBUUdTOkdJTFQuSVFfR1JPU1NfTUFSR0lOLjEwMDAwLjIwMjItMTItMzABAAAAQQMFAAIAAAAGMzMuMTUyAQgAAAAFAAAAATEBAAAACy0yMDk1NzQ2MTYyAwAAAAMxNjACAAAABDQwNzQEAAAAATAHAAAACjEyLzMwLzIwMjIIAAAACjEyLzMxLzIwMjEJAAAAATA6qAozQSDbCK4LzqNBINsIMENJUS5OQVNEQVFHUzpHSUxULklRX1RPVEFMX0xJQUIuMTAwMDAuMjAyMi0xMi0zMAEAAABBAwUAAgAAAAcxMTkuNDEyAQgAAAAFAAAAATEBAAAACy0yMDk1NzQ2MTYyAwAAAAMxNjACAAAABDEyNzYEAAAAATAHAAAACjEyLzMwLzIwMjIIAAAACjEyLzMxLzIwMjEJAAAAATA6qAozQSDbCK4LzqNBINsIL0NJUS5OQVNEQVFHUzpBVFJBLklRX1RPVEFM</t>
  </si>
  <si>
    <t>X1JFVi4xMDAwMC4yMDIyLTEyLTMwAQAAANIuyw4CAAAABTIwLjM0AQgAAAAFAAAAATEBAAAACy0yMDYxOTgyOTkwAwAAAAMxNjACAAAAAjI4BAAAAAEwBwAAAAoxMi8zMC8yMDIyCAAAAAoxMi8zMS8yMDIxCQAAAAEwOqgKM0Eg2wiEb82jQSDbCDJDSVEuTkFTREFRR1M6QVRSQS5JUV9UT1RBTF9BU1NFVFMuMTAwMDAuMjAyMi0xMi0zMAEAAADSLssOAgAAAAc0NjguMTI3AQgAAAAFAAAAATEBAAAACy0yMDYxOTgyOTkwAwAAAAMxNjACAAAABDEwMDcEAAAAATAHAAAACjEyLzMwLzIwMjIIAAAACjEyLzMxLzIwMjEJAAAAATA6qAozQSDbCI2WzaNBINsIKENJUS5OQVNEQVFHUzpBVFJBLklRX1JFLjEwMDAwLjIwMjItMTItMzABAAAA0i7LDgIAAAAJLTE0NjQuNzIyAQgAAAAFAAAAATEBAAAACy0yMDYxOTgyOTkwAwAAAAMxNjACAAAABDEyMjIEAAAAATAHAAAACjEyLzMwLzIwMjIIAAAACjEyLzMxLzIwMjEJAAAAATA6qAozQSDbCIBIzaNBINsIL0NJUS5OQVNEQVFHUzpBVFJBLklRX0RJVl9TSEFSRS4xMDAwMC4yMDIyLTEyLTMwAQAAANIuyw4DAAAAAAA6qAozQSDbCHAhzaNBINsIL0NJUS5OQVNEQVFHTTpBREFMLklRX05JX01BUkdJTi4xMDAwMC4yMDIyLTEyLTMwAQAAACjVFmQDAAAAAABFzwozQSDbCFGszKNBINsILUNJUS5OQVNEQVFHTTpBREFMLklRX1NUX0RFQlQuMTAwMDAuMjAyMi0xMi0zMAEA</t>
  </si>
  <si>
    <t>AAAo1RZkAwAAAAAARc8KM0Eg2whIhcyjQSDbCC1DSVEuTkFTREFRR006QURBTC5JUV9MVF9ERUJULjEwMDAwLjIwMjItMTItMzABAAAAKNUWZAMAAAAAAEXPCjNBINsIUazMo0Eg2wgzQ0lRLk5BU0RBUUdNOkFEQUwuSVFfUkVUVVJOX0VRVUlUWS4xMDAwMC4yMDIyLTEyLTMwAQAAACjVFmQDAAAAAABFzwozQSDbCEiFzKNBINsIMUNJUS5OQVNEQVFHUzpOQVRILklRX0VCSVRfTUFSR0lOLjEwMDAwLjIwMjItMTItMzABAAAAbO8AAAIAAAAHMjYuNjM4MgEIAAAABQAAAAExAQAAAAstMjA2MjQ2MjA2MgMAAAADMTYwAgAAAAQ0MDUzBAAAAAEwBwAAAAoxMi8zMC8yMDIyCAAAAAoxMi8yNS8yMDIyCQAAAAEwRc8KM0Eg2wgj6cujQSDbCDJDSVEuTkFTREFRR1M6TkFUSC5JUV9UT1RBTF9FUVVJVFkuMTAwMDAuMjAyMi0xMi0zMAEAAABs7wAAAgAAAActNDUuOTY1AQgAAAAFAAAAATEBAAAACy0yMDYyNDYyMDYyAwAAAAMxNjACAAAABDEyNzUEAAAAATAHAAAACjEyLzMwLzIwMjIIAAAACjEyLzI1LzIwMjIJAAAAATBFzwozQSDbCCPpy6NBINsILkNJUS5OQVNEQVFHUzpOQVRILklRX05FVF9ERUJULjEwMDAwLjIwMjItMTItMzABAAAAbO8AAAIAAAAFNjAuNTIBCAAAAAUAAAABMQEAAAALLTIwNjI0NjIwNjIDAAAAAzE2MAIAAAAENDM2NAQAAAABMAcAAAAKMTIvMzAvMjAyMggAAAAKMTIvMjUvMjAyMgkAAAAB</t>
  </si>
  <si>
    <t>MEXPCjNBINsIhJrLo0Eg2wgyQ0lRLk5BU0RBUUdTOlNNTUYuSVFfR1JPU1NfTUFSR0lOLjEwMDAwLjIwMjItMTItMzABAAAABkgGAAMAAAAAAEXPCjNBINsIb0zLo0Eg2wgwQ0lRLk5BU0RBUUdTOlNNTUYuSVFfVE9UQUxfTElBQi4xMDAwMC4yMDIyLTEyLTMwAQAAAAZIBgACAAAACDMyNDkuMjQ2AQgAAAAFAAAAATEBAAAACy0yMTA5NTA4OTY1AwAAAAMxNjACAAAABDEyNzYEAAAAATAHAAAACjEyLzMwLzIwMjIIAAAACjEyLzMxLzIwMjEJAAAAATBFzwozQSDbCGgly6NBINsILkNJUS5OQVNEQVFHUzpUSUcuSVFfVE9UQUxfUkVWLjEwMDAwLjIwMjItMTItMzABAAAAgcobKAIAAAAGMjE3LjY5AQgAAAAFAAAAATEBAAAACy0yMTA4MTAxODU0AwAAAAMxNjACAAAAAjI4BAAAAAEwBwAAAAoxMi8zMC8yMDIyCAAAAAoxMi8zMS8yMDIxCQAAAAEwRc8KM0Eg2whS18qjQSDbCDFDSVEuTkFTREFRR1M6VElHLklRX1RPVEFMX0FTU0VUUy4xMDAwMC4yMDIyLTEyLTMwAQAAAIHKGygCAAAACDE1MDMuMDE1AQgAAAAFAAAAATEBAAAACy0yMTA4MTAxODU0AwAAAAMxNjACAAAABDEwMDcEAAAAATAHAAAACjEyLzMwLzIwMjIIAAAACjEyLzMxLzIwMjEJAAAAATBFzwozQSDbCEawyqNBINsIJ0NJUS5OQVNEQVFHUzpUSUcuSVFfUkUuMTAwMDAuMjAyMi0xMi0zMAEAAACByhsoAgAAAAYxMjguMzkBCAAAAAUAAAABMQEA</t>
  </si>
  <si>
    <t>AAALLTIxMDgxMDE4NTQDAAAAAzE2MAIAAAAEMTIyMgQAAAABMAcAAAAKMTIvMzAvMjAyMggAAAAKMTIvMzEvMjAyMQkAAAABMEXPCjNBINsIRrDKo0Eg2wguQ0lRLk5BU0RBUUdTOlRJRy5JUV9ESVZfU0hBUkUuMTAwMDAuMjAyMi0xMi0zMAEAAACByhsoAwAAAAAARc8KM0Eg2wg1YsqjQSDbCC9DSVEuTkFTREFRQ006QklWSS5JUV9OSV9NQVJHSU4uMTAwMDAuMjAyMi0xMi0zMAEAAAADi3IOAwAAAAAARc8KM0Eg2wgdFMqjQSDbCC1DSVEuTkFTREFRQ006QklWSS5JUV9TVF9ERUJULjEwMDAwLjIwMjItMTItMzABAAAAA4tyDgMAAAAAAEXPCjNBINsIE+3Jo0Eg2wgtQ0lRLk5BU0RBUUNNOkJJVkkuSVFfTFRfREVCVC4xMDAwMC4yMDIyLTEyLTMwAQAAAAOLcg4CAAAACTExLjExMTE4NwEIAAAABQAAAAExAQAAAAstMjA2MTY2OTYzMgMAAAADMTYwAgAAAAQxMDQ5BAAAAAEwBwAAAAoxMi8zMC8yMDIyCAAAAAoxMi8zMS8yMDIxCQAAAAEwRc8KM0Eg2wgT7cmjQSDbCDNDSVEuTkFTREFRQ006QklWSS5JUV9SRVRVUk5fRVFVSVRZLjEwMDAwLjIwMjItMTItMzABAAAAA4tyDgIAAAAJLTk5OC40OTY1AQgAAAAFAAAAATEBAAAACy0yMDYxNjY5NjMyAwAAAAMxNjACAAAABDQxMjgEAAAAATAHAAAACjEyLzMwLzIwMjIIAAAACjEyLzMxLzIwMjEJAAAAATBFzwozQSDbCAnGyaNBINsIMUNJUS5OQVNEQVFHTTpD</t>
  </si>
  <si>
    <t>RFpJLklRX0VCSVRfTUFSR0lOLjEwMDAwLjIwMjItMTItMzABAAAAfH8EAAMAAAACTk0BCAAAAAUAAAABMQEAAAALLTIxMDY0NzMyMzEDAAAAAzE2MAIAAAAENDA1MwQAAAABMAcAAAAKMTIvMzAvMjAyMggAAAAKMTIvMzEvMjAyMQkAAAABMEXPCjNBINsIgSrJo0Eg2wgyQ0lRLk5BU0RBUUdNOkNEWkkuSVFfVE9UQUxfRVFVSVRZLjEwMDAwLjIwMjItMTItMzABAAAAfH8EAAIAAAAGNDAuNjA5AQgAAAAFAAAAATEBAAAACy0yMTA2NDczMjMxAwAAAAMxNjACAAAABDEyNzUEAAAAATAHAAAACjEyLzMwLzIwMjIIAAAACjEyLzMxLzIwMjEJAAAAATBFzwozQSDbCIBRyaNBINsILkNJUS5OQVNEQVFHTTpDRFpJLklRX05FVF9ERUJULjEwMDAwLjIwMjItMTItMzABAAAAfH8EAAIAAAAGNTcuNzU1AQgAAAAFAAAAATEBAAAACy0yMTA2NDczMjMxAwAAAAMxNjACAAAABDQzNjQEAAAAATAHAAAACjEyLzMwLzIwMjIIAAAACjEyLzMxLzIwMjEJAAAAATBFzwozQSDbCGsDyaNBINsIMkNJUS5OQVNEQVFHTTpTVFJPLklRX0dST1NTX01BUkdJTi4xMDAwMC4yMDIyLTEyLTMwAQAAAB2OTwICAAAACC02OC43MTM2AQgAAAAFAAAAATEBAAAACy0yMTEwMjI2OTM2AwAAAAMxNjACAAAABDQwNzQEAAAAATAHAAAACjEyLzMwLzIwMjIIAAAACjEyLzMxLzIwMjEJAAAAATBFzwozQSDbCEeOyKNBINsIMENJUS5OQVNEQVFHTTpT</t>
  </si>
  <si>
    <t>VFJPLklRX1RPVEFMX0xJQUIuMTAwMDAuMjAyMi0xMi0zMAEAAAAdjk8CAgAAAAY4OC44NDQBCAAAAAUAAAABMQEAAAALLTIxMTAyMjY5MzYDAAAAAzE2MAIAAAAEMTI3NgQAAAABMAcAAAAKMTIvMzAvMjAyMggAAAAKMTIvMzEvMjAyMQkAAAABMEXPCjNBINsIR47Io0Eg2wgvQ0lRLk5BU0RBUUdTOlJJR0wuSVFfVE9UQUxfUkVWLjEwMDAwLjIwMjItMTItMzABAAAAO4QAAAIAAAAHMTM4LjczNgEIAAAABQAAAAExAQAAAAstMjA1ODE5MDc3MAMAAAADMTYwAgAAAAIyOAQAAAABMAcAAAAKMTIvMzAvMjAyMggAAAAKMTIvMzEvMjAyMQkAAAABMEXPCjNBINsIMRnIo0Eg2wgyQ0lRLk5BU0RBUUdTOlJJR0wuSVFfVE9UQUxfQVNTRVRTLjEwMDAwLjIwMjItMTItMzABAAAAO4QAAAIAAAAHMTY3LjMyOAEIAAAABQAAAAExAQAAAAstMjA1ODE5MDc3MAMAAAADMTYwAgAAAAQxMDA3BAAAAAEwBwAAAAoxMi8zMC8yMDIyCAAAAAoxMi8zMS8yMDIxCQAAAAEwRc8KM0Eg2wgxGcijQSDbCChDSVEuTkFTREFRR1M6UklHTC5JUV9SRS4xMDAwMC4yMDIyLTEyLTMwAQAAADuEAAACAAAACS0xMzIzLjg4NgEIAAAABQAAAAExAQAAAAstMjA1ODE5MDc3MAMAAAADMTYwAgAAAAQxMjIyBAAAAAEwBwAAAAoxMi8zMC8yMDIyCAAAAAoxMi8zMS8yMDIxCQAAAAEwRc8KM0Eg2wgp8sejQSDbCC9DSVEuTkFTREFRR1M6UklHTC5J</t>
  </si>
  <si>
    <t>UV9ESVZfU0hBUkUuMTAwMDAuMjAyMi0xMi0zMAEAAAA7hAAAAwAAAAAARc8KM0Eg2wgapMejQSDbCC5DSVEuTkFTREFRQ006U0JULklRX05JX01BUkdJTi4xMDAwMC4yMDIyLTEyLTMwAQAAAFFfcQ0CAAAABjIyLjIyMwEIAAAABQAAAAExAQAAAAstMjEwNTQ1MzMzMwMAAAADMTYwAgAAAAQ0MDk0BAAAAAEwBwAAAAoxMi8zMC8yMDIyCAAAAAoxMi8zMS8yMDIxCQAAAAEwRc8KM0Eg2whjVcejQSDbCCxDSVEuTkFTREFRQ006U0JULklRX1NUX0RFQlQuMTAwMDAuMjAyMi0xMi0zMAEAAABRX3ENAwAAAAAARc8KM0Eg2whaLsejQSDbCCxDSVEuTkFTREFRQ006U0JULklRX0xUX0RFQlQuMTAwMDAuMjAyMi0xMi0zMAEAAABRX3ENAgAAAAcyMTUuMzQzAQgAAAAFAAAAATEBAAAACy0yMTA1NDUzMzMzAwAAAAMxNjACAAAABDEwNDkEAAAAATAHAAAACjEyLzMwLzIwMjIIAAAACjEyLzMxLzIwMjEJAAAAATBFzwozQSDbCFoux6NBINsIMkNJUS5OQVNEQVFDTTpTQlQuSVFfUkVUVVJOX0VRVUlUWS4xMDAwMC4yMDIyLTEyLTMwAQAAAFFfcQ0CAAAABjcuMDUzNAEIAAAABQAAAAExAQAAAAstMjEwNTQ1MzMzMwMAAAADMTYwAgAAAAQ0MTI4BAAAAAEwBwAAAAoxMi8zMC8yMDIyCAAAAAoxMi8zMS8yMDIxCQAAAAEwRc8KM0Eg2whVB8ejQSDbCDBDSVEuTkFTREFRR1M6SU5PLklRX0VCSVRfTUFSR0lOLjEwMDAwLjIw</t>
  </si>
  <si>
    <t>MjItMTItMzABAAAA+nAAAAMAAAACTk0BCAAAAAUAAAABMQEAAAALLTIwNTg5Njc4MzUDAAAAAzE2MAIAAAAENDA1MwQAAAABMAcAAAAKMTIvMzAvMjAyMggAAAAKMTIvMzEvMjAyMQkAAAABMEXPCjNBINsIKGvGo0Eg2wgxQ0lRLk5BU0RBUUdTOklOTy5JUV9UT1RBTF9FUVVJVFkuMTAwMDAuMjAyMi0xMi0zMAEAAAD6cAAAAgAAAAozOTkuNjY5NDIxAQgAAAAFAAAAATEBAAAACy0yMDU4OTY3ODM1AwAAAAMxNjACAAAABDEyNzUEAAAAATAHAAAACjEyLzMwLzIwMjIIAAAACjEyLzMxLzIwMjEJAAAAATBFzwozQSDbCChrxqNBINsILUNJUS5OQVNEQVFHUzpJTk8uSVFfTkVUX0RFQlQuMTAwMDAuMjAyMi0xMi0zMAEAAAD6cAAAAgAAAAstMzY4LjI5MTU1NgEIAAAABQAAAAExAQAAAAstMjA1ODk2NzgzNQMAAAADMTYwAgAAAAQ0MzY0BAAAAAEwBwAAAAoxMi8zMC8yMDIyCAAAAAoxMi8zMS8yMDIxCQAAAAEwRc8KM0Eg2wgRHcajQSDbCDJDSVEuTkFTREFRQ006QkxERS5JUV9HUk9TU19NQVJHSU4uMTAwMDAuMjAyMi0xMi0zMAEAAACFp3UWAgAAAAYxNi4xNjcBCAAAAAUAAAABMQEAAAALLTIxMDY2NjM0MTADAAAAAzE2MAIAAAAENDA3NAQAAAABMAcAAAAKMTIvMzAvMjAyMggAAAAKMTIvMzEvMjAyMQkAAAABMEXPCjNBINsI/c7Fo0Eg2wgwQ0lRLk5BU0RBUUNNOkJMREUuSVFfVE9UQUxfTElBQi4xMDAw</t>
  </si>
  <si>
    <t>MC4yMDIyLTEyLTMwAQAAAIWndRYCAAAABjQ0LjUxMwEIAAAABQAAAAExAQAAAAstMjEwNjY2MzQxMAMAAAADMTYwAgAAAAQxMjc2BAAAAAEwBwAAAAoxMi8zMC8yMDIyCAAAAAoxMi8zMS8yMDIxCQAAAAEwRc8KM0Eg2wjwgMWjQSDbCC9DSVEuTkFTREFRR006Q05HTC5JUV9UT1RBTF9SRVYuMTAwMDAuMjAyMi0xMi0zMAEAAADHufJjAwAAAAAARc8KM0Eg2wjeMsWjQSDbCDJDSVEuTkFTREFRR006Q05HTC5JUV9UT1RBTF9BU1NFVFMuMTAwMDAuMjAyMi0xMi0zMAEAAADHufJjAgAAAAoyMzQuMTMzMTI3AQgAAAAFAAAAATEBAAAACy0yMTAzNjA5MDkyAwAAAAMxNjACAAAABDEwMDcEAAAAATAHAAAACjEyLzMwLzIwMjIIAAAACjEyLzMxLzIwMjEJAAAAATBFzwozQSDbCNsLxaNBINsIKENJUS5OQVNEQVFHTTpDTkdMLklRX1JFLjEwMDAwLjIwMjItMTItMzABAAAAx7nyYwIAAAAJLTcuNjMzNDg1AQgAAAAFAAAAATEBAAAACy0yMTAzNjA5MDkyAwAAAAMxNjACAAAABDEyMjIEAAAAATAHAAAACjEyLzMwLzIwMjIIAAAACjEyLzMxLzIwMjEJAAAAATBFzwozQSDbCN4yxaNBINsIL0NJUS5OQVNEQVFHTTpDTkdMLklRX0RJVl9TSEFSRS4xMDAwMC4yMDIyLTEyLTMwAQAAAMe58mMDAAAAAABFzwozQSDbCMHkxKNBINsIL0NJUS5OQVNEQVFHUzpIVU1BLklRX05JX01BUkdJTi4xMDAwMC4yMDIyLTEyLTMwAQAA</t>
  </si>
  <si>
    <t>AIt4awYDAAAAAk5NAQgAAAAFAAAAATEBAAAACy0yMTA2MjM5NDQ1AwAAAAMxNjACAAAABDQwOTQEAAAAATAHAAAACjEyLzMwLzIwMjIIAAAACjEyLzMxLzIwMjEJAAAAATBFzwozQSDbCKBvxKNBINsILUNJUS5OQVNEQVFHUzpIVU1BLklRX1NUX0RFQlQuMTAwMDAuMjAyMi0xMi0zMAEAAACLeGsGAwAAAAAARc8KM0Eg2wiXSMSjQSDbCC1DSVEuTkFTREFRR1M6SFVNQS5JUV9MVF9ERUJULjEwMDAwLjIwMjItMTItMzABAAAAi3hrBgIAAAAGMjcuMzYxAQgAAAAFAAAAATEBAAAACy0yMTA2MjM5NDQ1AwAAAAMxNjACAAAABDEwNDkEAAAAATAHAAAACjEyLzMwLzIwMjIIAAAACjEyLzMxLzIwMjEJAAAAATBFzwozQSDbCJdIxKNBINsIM0NJUS5OQVNEQVFHUzpIVU1BLklRX1JFVFVSTl9FUVVJVFkuMTAwMDAuMjAyMi0xMi0zMAEAAACLeGsGAgAAAAgtMjcuNDU5MgEIAAAABQAAAAExAQAAAAstMjEwNjIzOTQ0NQMAAAADMTYwAgAAAAQ0MTI4BAAAAAEwBwAAAAoxMi8zMC8yMDIyCAAAAAoxMi8zMS8yMDIxCQAAAAEwRc8KM0Eg2wiQIcSjQSDbCDFDSVEuTkFTREFRR1M6SEJDUC5JUV9FQklUX01BUkdJTi4xMDAwMC4yMDIyLTEyLTMwAQAAABOOuQIDAAAAAk5BAEXPCjNBINsIbazDo0Eg2wgyQ0lRLk5BU0RBUUdTOkhCQ1AuSVFfVE9UQUxfRVFVSVRZLjEwMDAwLjIwMjItMTItMzABAAAAE465AgIAAAAHMzUx</t>
  </si>
  <si>
    <t>LjkwMwEIAAAABQAAAAExAQAAAAstMjEwODc5MTQ1MQMAAAADMTYwAgAAAAQxMjc1BAAAAAEwBwAAAAoxMi8zMC8yMDIyCAAAAAoxMi8zMS8yMDIxCQAAAAEwRc8KM0Eg2whtrMOjQSDbCC5DSVEuTkFTREFRR1M6SEJDUC5JUV9ORVRfREVCVC4xMDAwMC4yMDIyLTEyLTMwAQAAABOOuQICAAAACC01NjYuMjk2AQgAAAAFAAAAATEBAAAACy0yMTA4NzkxNDUxAwAAAAMxNjACAAAABDQzNjQEAAAAATAHAAAACjEyLzMwLzIwMjIIAAAACjEyLzMxLzIwMjEJAAAAATBFzwozQSDbCGOFw6NBINsIMkNJUS5OQVNEQVFDTTpOUkFDLklRX0dST1NTX01BUkdJTi4xMDAwMC4yMDIyLTEyLTMwAQAAAFeJyCkDAAAAAABFzwozQSDbCEUQw6NBINsIMENJUS5OQVNEQVFDTTpOUkFDLklRX1RPVEFMX0xJQUIuMTAwMDAuMjAyMi0xMi0zMAEAAABXicgpAgAAAAoyNTguMzEyMTU0AQgAAAAFAAAAATEBAAAACy0yMTA4NzEyNzIyAwAAAAMxNjACAAAABDEyNzYEAAAAATAHAAAACjEyLzMwLzIwMjIIAAAACjEyLzMxLzIwMjEJAAAAATBFzwozQSDbCEUQw6NBINsIL0NJUS5OQVNEQVFHTTpGVENJLklRX1RPVEFMX1JFVi4xMDAwMC4yMDIyLTEyLTMwAQAAAK/3OCgCAAAABzI3MC41MjUBCAAAAAUAAAABMQEAAAALLTIwNTkxMDIxNzcDAAAAAzE2MAIAAAACMjgEAAAAATAHAAAACjEyLzMwLzIwMjIIAAAACjEyLzMxLzIwMjEJAAAA</t>
  </si>
  <si>
    <t>ATBFzwozQSDbCBt0wqNBINsIMkNJUS5OQVNEQVFHTTpGVENJLklRX1RPVEFMX0FTU0VUUy4xMDAwMC4yMDIyLTEyLTMwAQAAAK/3OCgCAAAABjI0My4wMgEIAAAABQAAAAExAQAAAAstMjA1OTEwMjE3NwMAAAADMTYwAgAAAAQxMDA3BAAAAAEwBwAAAAoxMi8zMC8yMDIyCAAAAAoxMi8zMS8yMDIxCQAAAAEwRc8KM0Eg2wgmm8KjQSDbCChDSVEuTkFTREFRR006RlRDSS5JUV9SRS4xMDAwMC4yMDIyLTEyLTMwAQAAAK/3OCgCAAAACC0xNDkuMjMyAQgAAAAFAAAAATEBAAAACy0yMDU5MTAyMTc3AwAAAAMxNjACAAAABDEyMjIEAAAAATAHAAAACjEyLzMwLzIwMjIIAAAACjEyLzMxLzIwMjEJAAAAATBFzwozQSDbCBFNwqNBINsIL0NJUS5OQVNEQVFHTTpGVENJLklRX0RJVl9TSEFSRS4xMDAwMC4yMDIyLTEyLTMwAQAAAK/3OCgDAAAAAABFzwozQSDbCAgmwqNBINsIL0NJUS5OQVNEQVFDTTpPUkdPLklRX05JX01BUkdJTi4xMDAwMC4yMDIyLTEyLTMwAQAAAKB8BAACAAAABzIwLjE1NjIBCAAAAAUAAAABMQEAAAALLTIwNTg5Njc4NDkDAAAAAzE2MAIAAAAENDA5NAQAAAABMAcAAAAKMTIvMzAvMjAyMggAAAAKMTIvMzEvMjAyMQkAAAABMEXPCjNBINsI8dfBo0Eg2wgtQ0lRLk5BU0RBUUNNOk9SR08uSVFfU1RfREVCVC4xMDAwMC4yMDIyLTEyLTMwAQAAAKB8BAADAAAAAABFzwozQSDbCN2JwaNBINsILUNJ</t>
  </si>
  <si>
    <t>US5OQVNEQVFDTTpPUkdPLklRX0xUX0RFQlQuMTAwMDAuMjAyMi0xMi0zMAEAAACgfAQAAgAAAAY3MC43NjkBCAAAAAUAAAABMQEAAAALLTIwNTg5Njc4NDkDAAAAAzE2MAIAAAAEMTA0OQQAAAABMAcAAAAKMTIvMzAvMjAyMggAAAAKMTIvMzEvMjAyMQkAAAABMEXPCjNBINsI57DBo0Eg2wgzQ0lRLk5BU0RBUUNNOk9SR08uSVFfUkVUVVJOX0VRVUlUWS4xMDAwMC4yMDIyLTEyLTMwAQAAAKB8BAACAAAABzQ5LjE3MzIBCAAAAAUAAAABMQEAAAALLTIwNTg5Njc4NDkDAAAAAzE2MAIAAAAENDEyOAQAAAABMAcAAAAKMTIvMzAvMjAyMggAAAAKMTIvMzEvMjAyMQkAAAABMEXPCjNBINsI3YnBo0Eg2wgxQ0lRLk5BU0RBUUdNOk1DQUEuSVFfRUJJVF9NQVJHSU4uMTAwMDAuMjAyMi0xMi0zMAEAAADW7xVkAwAAAAAARc8KM0Eg2wiz7cCjQSDbCDJDSVEuTkFTREFRR006TUNBQS5JUV9UT1RBTF9FUVVJVFkuMTAwMDAuMjAyMi0xMi0zMAEAAADW7xVkAgAAAAktNi45MzY0MDUBCAAAAAUAAAABMQEAAAALLTIxMDM0ODM0MTMDAAAAAzE2MAIAAAAEMTI3NQQAAAABMAcAAAAKMTIvMzAvMjAyMggAAAAKMTIvMzEvMjAyMQkAAAABMEXPCjNBINsIs+3Ao0Eg2wguQ0lRLk5BU0RBUUdNOk1DQUEuSVFfTkVUX0RFQlQuMTAwMDAuMjAyMi0xMi0zMAEAAADW7xVkAgAAAAktMC4xODUwMjUBCAAAAAUAAAABMQEAAAALLTIx</t>
  </si>
  <si>
    <t>MDM0ODM0MTMDAAAAAzE2MAIAAAAENDM2NAQAAAABMAcAAAAKMTIvMzAvMjAyMggAAAAKMTIvMzEvMjAyMQkAAAABMEXPCjNBINsIqcbAo0Eg2wgyQ0lRLk5BU0RBUUdTOlJFTEwuSVFfR1JPU1NfTUFSR0lOLjEwMDAwLjIwMjItMTItMzABAAAA1pQEAAIAAAAHMzIuOTk2OQEIAAAABQAAAAExAQAAAAstMjA2NDM1NjEwNAMAAAADMTYwAgAAAAQ0MDc0BAAAAAEwBwAAAAoxMi8zMC8yMDIyCAAAAAoxMS8yNi8yMDIyCQAAAAEwRc8KM0Eg2wiKUcCjQSDbCDBDSVEuTkFTREFRR1M6UkVMTC5JUV9UT1RBTF9MSUFCLjEwMDAwLjIwMjItMTItMzABAAAA1pQEAAIAAAAGNDUuMDEzAQgAAAAFAAAAATEBAAAACy0yMDY0MzU2MTA0AwAAAAMxNjACAAAABDEyNzYEAAAAATAHAAAACjEyLzMwLzIwMjIIAAAACjExLzI2LzIwMjIJAAAAATBFzwozQSDbCIAqwKNBINsILkNJUS5OQVNEQVFDTTpGTEwuSVFfVE9UQUxfUkVWLjEwMDAwLjIwMjItMTItMzABAAAAaqkFAAIAAAAHMTgwLjE1OQEIAAAABQAAAAExAQAAAAstMjEwODI3MTgzNQMAAAADMTYwAgAAAAIyOAQAAAABMAcAAAAKMTIvMzAvMjAyMggAAAAKMTIvMzEvMjAyMQkAAAABMEXPCjNBINsIbNy/o0Eg2wgxQ0lRLk5BU0RBUUNNOkZMTC5JUV9UT1RBTF9BU1NFVFMuMTAwMDAuMjAyMi0xMi0zMAEAAABqqQUAAgAAAAc0NzMuODQyAQgAAAAFAAAAATEBAAAACy0y</t>
  </si>
  <si>
    <t>MTA4MjcxODM1AwAAAAMxNjACAAAABDEwMDcEAAAAATAHAAAACjEyLzMwLzIwMjIIAAAACjEyLzMxLzIwMjEJAAAAATBFzwozQSDbCGe1v6NBINsIJ0NJUS5OQVNEQVFDTTpGTEwuSVFfUkUuMTAwMDAuMjAyMi0xMi0zMAEAAABqqQUAAgAAAAU1LjA5MgEIAAAABQAAAAExAQAAAAstMjEwODI3MTgzNQMAAAADMTYwAgAAAAQxMjIyBAAAAAEwBwAAAAoxMi8zMC8yMDIyCAAAAAoxMi8zMS8yMDIxCQAAAAEwRc8KM0Eg2whntb+jQSDbCC5DSVEuTkFTREFRQ006RkxMLklRX0RJVl9TSEFSRS4xMDAwMC4yMDIyLTEyLTMwAQAAAGqpBQADAAAAAABFzwozQSDbCE1nv6NBINsILkNJUS5OQVNEQVFHTTpCTlIuSVFfTklfTUFSR0lOLjEwMDAwLjIwMjItMTItMzABAAAAKfFxEgIAAAAJLTE1Ni44NzI3AQgAAAAFAAAAATEBAAAACy0yMDk5NDEyMjUzAwAAAAIzMgIAAAAENDA5NAQAAAABMAcAAAAKMTIvMzAvMjAyMggAAAAKMTIvMzEvMjAyMQkAAAABMEXPCjNBINsILvK+o0Eg2wgsQ0lRLk5BU0RBUUdNOkJOUi5JUV9TVF9ERUJULjEwMDAwLjIwMjItMTItMzABAAAAKfFxEgIAAAAEMi4zNwEIAAAABQAAAAExAQAAAAstMjA5OTQxMjI1MwMAAAACMzICAAAABDEwNDYEAAAAATAHAAAACjEyLzMwLzIwMjIIAAAACjEyLzMxLzIwMjEJAAAAATBFzwozQSDbCCTLvqNBINsILENJUS5OQVNEQVFHTTpCTlIuSVFfTFRfREVC</t>
  </si>
  <si>
    <t>VC4xMDAwMC4yMDIyLTEyLTMwAQAAACnxcRIDAAAAAABFzwozQSDbCC7yvqNBINsIMkNJUS5OQVNEQVFHTTpCTlIuSVFfUkVUVVJOX0VRVUlUWS4xMDAwMC4yMDIyLTEyLTMwAQAAACnxcRICAAAACC0zNy4zNDgyAQgAAAAFAAAAATEBAAAACy0yMDk5NDEyMjUzAwAAAAIzMgIAAAAENDEyOAQAAAABMAcAAAAKMTIvMzAvMjAyMggAAAAKMTIvMzEvMjAyMQkAAAABMEXPCjNBINsIGqS+o0Eg2wgxQ0lRLk5BU0RBUUdNOlRIQ1AuSVFfRUJJVF9NQVJHSU4uMTAwMDAuMjAyMi0xMi0zMAEAAADX1CsqAwAAAAAARc8KM0Eg2wj7Lr6jQSDbCDJDSVEuTkFTREFRR006VEhDUC5JUV9UT1RBTF9FUVVJVFkuMTAwMDAuMjAyMi0xMi0zMAEAAADX1CsqAgAAAAotMTEuNjg3NTU1AQgAAAAFAAAAATEBAAAACy0yMTA2MjcxMTM5AwAAAAMxNjACAAAABDEyNzUEAAAAATAHAAAACjEyLzMwLzIwMjIIAAAACjEyLzMxLzIwMjEJAAAAATBFzwozQSDbCPsuvqNBINsILkNJUS5OQVNEQVFHTTpUSENQLklRX05FVF9ERUJULjEwMDAwLjIwMjItMTItMzABAAAA19QrKgIAAAAJLTAuNTU5Mjg1AQgAAAAFAAAAATEBAAAACy0yMTA2MjcxMTM5AwAAAAMxNjACAAAABDQzNjQEAAAAATAHAAAACjEyLzMwLzIwMjIIAAAACjEyLzMxLzIwMjEJAAAAATBFzwozQSDbCPEHvqNBINsIMkNJUS5OQVNEQVFHTTpCSU9TLklRX0dST1NTX01BUkdJ</t>
  </si>
  <si>
    <t>Ti4xMDAwMC4yMDIyLTEyLTMwAQAAACnRz2MDAAAAAABFzwozQSDbCNWSvaNBINsIMENJUS5OQVNEQVFHTTpCSU9TLklRX1RPVEFMX0xJQUIuMTAwMDAuMjAyMi0xMi0zMAEAAAAp0c9jAgAAAAoyNDkuNTc5MTM2AQgAAAAFAAAAATEBAAAACy0yMTA4NjU1OTgzAwAAAAMxNjACAAAABDEyNzYEAAAAATAHAAAACjEyLzMwLzIwMjIIAAAACjEyLzMxLzIwMjEJAAAAATBFzwozQSDbCNWSvaNBINsIL0NJUS5OQVNEQVFHTTpQQ0NULklRX1RPVEFMX1JFVi4xMDAwMC4yMDIyLTEyLTMwAQAAABMZWyoDAAAAAABFzwozQSDbCLMdvaNBINsIMkNJUS5OQVNEQVFHTTpQQ0NULklRX1RPVEFMX0FTU0VUUy4xMDAwMC4yMDIyLTEyLTMwAQAAABMZWyoCAAAACjIzNC43MjEwMjgBCAAAAAUAAAABMQEAAAALLTIxMDMzNjc4OTUDAAAAAzE2MAIAAAAEMTAwNwQAAAABMAcAAAAKMTIvMzAvMjAyMggAAAAKMTIvMzEvMjAyMQkAAAABMEXPCjNBINsIsx29o0Eg2wgoQ0lRLk5BU0RBUUdNOlBDQ1QuSVFfUkUuMTAwMDAuMjAyMi0xMi0zMAEAAAATGVsqAgAAAAktNy4xOTY2NDMBCAAAAAUAAAABMQEAAAALLTIxMDMzNjc4OTUDAAAAAzE2MAIAAAAEMTIyMgQAAAABMAcAAAAKMTIvMzAvMjAyMggAAAAKMTIvMzEvMjAyMQkAAAABMEXPCjNBINsIqfa8o0Eg2wgvQ0lRLk5BU0RBUUdNOlBDQ1QuSVFfRElWX1NIQVJFLjEwMDAwLjIw</t>
  </si>
  <si>
    <t>MjItMTItMzABAAAAExlbKgMAAAAAAEXPCjNBINsIos+8o0Eg2wgvQ0lRLk5BU0RBUUdNOkNJVEUuSVFfTklfTUFSR0lOLjEwMDAwLjIwMjItMTItMzABAAAAWgwuKgMAAAAAAEXPCjNBINsIgFq8o0Eg2wgtQ0lRLk5BU0RBUUdNOkNJVEUuSVFfU1RfREVCVC4xMDAwMC4yMDIyLTEyLTMwAQAAAFoMLioCAAAACDAuMjQ0MjI1AQgAAAAFAAAAATEBAAAACy0yMTA2NTg0NzU1AwAAAAMxNjACAAAABDEwNDYEAAAAATAHAAAACjEyLzMwLzIwMjIIAAAACjEyLzMxLzIwMjEJAAAAATBFzwozQSDbCHUzvKNBINsILUNJUS5OQVNEQVFHTTpDSVRFLklRX0xUX0RFQlQuMTAwMDAuMjAyMi0xMi0zMAEAAABaDC4qAwAAAAAARc8KM0Eg2wiAWryjQSDbCDNDSVEuTkFTREFRR006Q0lURS5JUV9SRVRVUk5fRVFVSVRZLjEwMDAwLjIwMjItMTItMzABAAAAWgwuKgMAAAAAAEXPCjNBINsIdTO8o0Eg2wgwQ0lRLk5BU0RBUUdNOk5JVS5JUV9FQklUX01BUkdJTi4xMDAwMC4yMDIyLTEyLTMwAQAAAKMsPhICAAAABjYuODE1NAEIAAAABQAAAAExAQAAAAstMjEwMDEyNjg5MAMAAAACMzICAAAABDQwNTMEAAAAATAHAAAACjEyLzMwLzIwMjIIAAAACjEyLzMxLzIwMjEJAAAAATBFzwozQSDbCFe+u6NBINsIMUNJUS5OQVNEQVFHTTpOSVUuSVFfVE9UQUxfRVFVSVRZLjEwMDAwLjIwMjItMTItMzABAAAAoyw+EgIAAAAKMTI2NC41</t>
  </si>
  <si>
    <t>NTQxOQEIAAAABQAAAAExAQAAAAstMjEwMDEyNjg5MAMAAAACMzICAAAABDEyNzUEAAAAATAHAAAACjEyLzMwLzIwMjIIAAAACjEyLzMxLzIwMjEJAAAAATBFzwozQSDbCE6Xu6NBINsILUNJUS5OQVNEQVFHTTpOSVUuSVFfTkVUX0RFQlQuMTAwMDAuMjAyMi0xMi0zMAEAAACjLD4SAgAAAAstODc2LjA3NjY2OAEIAAAABQAAAAExAQAAAAstMjEwMDEyNjg5MAMAAAACMzICAAAABDQzNjQEAAAAATAHAAAACjEyLzMwLzIwMjIIAAAACjEyLzMxLzIwMjEJAAAAATBFzwozQSDbCEVwu6NBINsIMkNJUS5OQVNEQVFHTTpHV1JTLklRX0dST1NTX01BUkdJTi4xMDAwMC4yMDIyLTEyLTMwAQAAALiPqgICAAAABzgxLjM5MjgBCAAAAAUAAAABMQEAAAALLTIxMDg3NjIyMDIDAAAAAzE2MAIAAAAENDA3NAQAAAABMAcAAAAKMTIvMzAvMjAyMggAAAAKMTIvMzEvMjAyMQkAAAABMEXPCjNBINsIIvu6o0Eg2wgwQ0lRLk5BU0RBUUdNOkdXUlMuSVFfVE9UQUxfTElBQi4xMDAwMC4yMDIyLTEyLTMwAQAAALiPqgICAAAABzI2NC4wNDUBCAAAAAUAAAABMQEAAAALLTIxMDg3NjIyMDIDAAAAAzE2MAIAAAAEMTI3NgQAAAABMAcAAAAKMTIvMzAvMjAyMggAAAAKMTIvMzEvMjAyMQkAAAABMEXPCjNBINsIGtS6o0Eg2wgvQ0lRLk5BU0RBUUdTOkJHUlkuSVFfVE9UQUxfUkVWLjEwMDAwLjIwMjItMTItMzABAAAAE6AbIQIAAAAG</t>
  </si>
  <si>
    <t>NTAuODUyAQgAAAAFAAAAATEBAAAACy0yMTA2MjM5NTkwAwAAAAMxNjACAAAAAjI4BAAAAAEwBwAAAAoxMi8zMC8yMDIyCAAAAAoxMi8zMS8yMDIxCQAAAAEwRc8KM0Eg2wgFhrqjQSDbCDJDSVEuTkFTREFRR1M6QkdSWS5JUV9UT1RBTF9BU1NFVFMuMTAwMDAuMjAyMi0xMi0zMAEAAAAToBshAgAAAAcyMTYuNjg0AQgAAAAFAAAAATEBAAAACy0yMTA2MjM5NTkwAwAAAAMxNjACAAAABDEwMDcEAAAAATAHAAAACjEyLzMwLzIwMjIIAAAACjEyLzMxLzIwMjEJAAAAATBFzwozQSDbCP5euqNBINsIKENJUS5OQVNEQVFHUzpCR1JZLklRX1JFLjEwMDAwLjIwMjItMTItMzABAAAAE6AbIQIAAAAILTMwNS4wODQBCAAAAAUAAAABMQEAAAALLTIxMDYyMzk1OTADAAAAAzE2MAIAAAAEMTIyMgQAAAABMAcAAAAKMTIvMzAvMjAyMggAAAAKMTIvMzEvMjAyMQkAAAABMEXPCjNBINsI/l66o0Eg2wgvQ0lRLk5BU0RBUUdTOkJHUlkuSVFfRElWX1NIQVJFLjEwMDAwLjIwMjItMTItMzABAAAAE6AbIQMAAAAAAEXPCjNBINsI5RC6o0Eg2wguQ0lRLk5BU0RBUUNNOk9CVC5JUV9OSV9NQVJHSU4uMTAwMDAuMjAyMi0xMi0zMAEAAAB+bzAAAgAAAAczMC4zNTE0AQgAAAAFAAAAATEBAAAACy0yMTA1ODA2MTk4AwAAAAMxNjACAAAABDQwOTQEAAAAATAHAAAACjEyLzMwLzIwMjIIAAAACjEyLzMxLzIwMjEJAAAAATBFzwozQSDb</t>
  </si>
  <si>
    <t>CNLCuaNBINsILENJUS5OQVNEQVFDTTpPQlQuSVFfU1RfREVCVC4xMDAwMC4yMDIyLTEyLTMwAQAAAH5vMAADAAAAAABFzwozQSDbCMibuaNBINsILENJUS5OQVNEQVFDTTpPQlQuSVFfTFRfREVCVC4xMDAwMC4yMDIyLTEyLTMwAQAAAH5vMAACAAAABjE5LjM3NgEIAAAABQAAAAExAQAAAAstMjEwNTgwNjE5OAMAAAADMTYwAgAAAAQxMDQ5BAAAAAEwBwAAAAoxMi8zMC8yMDIyCAAAAAoxMi8zMS8yMDIxCQAAAAEwRc8KM0Eg2wjIm7mjQSDbCDJDSVEuTkFTREFRQ006T0JULklRX1JFVFVSTl9FUVVJVFkuMTAwMDAuMjAyMi0xMi0zMAEAAAB+bzAAAgAAAAcxMy4zNzcxAQgAAAAFAAAAATEBAAAACy0yMTA1ODA2MTk4AwAAAAMxNjACAAAABDQxMjgEAAAAATAHAAAACjEyLzMwLzIwMjIIAAAACjEyLzMxLzIwMjEJAAAAATBFzwozQSDbCLx0uaNBINsIMUNJUS5OQVNEQVFHTTpUT0FDLklRX0VCSVRfTUFSR0lOLjEwMDAwLjIwMjItMTItMzABAAAAE1jiYwMAAAAAAEXPCjNBINsIldi4o0Eg2wgyQ0lRLk5BU0RBUUdNOlRPQUMuSVFfVE9UQUxfRVFVSVRZLjEwMDAwLjIwMjItMTItMzABAAAAE1jiYwIAAAAKLTE4LjQ3OTYzNgEIAAAABQAAAAExAQAAAAstMjEwNTE3OTcwMQMAAAADMTYwAgAAAAQxMjc1BAAAAAEwBwAAAAoxMi8zMC8yMDIyCAAAAAoxMi8zMS8yMDIxCQAAAAEwRc8KM0Eg2wii/7ijQSDbCC5D</t>
  </si>
  <si>
    <t>SVEuTkFTREFRR006VE9BQy5JUV9ORVRfREVCVC4xMDAwMC4yMDIyLTEyLTMwAQAAABNY4mMCAAAACS0xLjAwMDM0OAEIAAAABQAAAAExAQAAAAstMjEwNTE3OTcwMQMAAAADMTYwAgAAAAQ0MzY0BAAAAAEwBwAAAAoxMi8zMC8yMDIyCAAAAAoxMi8zMS8yMDIxCQAAAAEwRc8KM0Eg2wiV2LijQSDbCDJDSVEuTkFTREFRR006UExBTy5JUV9HUk9TU19NQVJHSU4uMTAwMDAuMjAyMi0xMi0zMAEAAADzDzsqAwAAAAAARc8KM0Eg2wh0Y7ijQSDbCDBDSVEuTkFTREFRR006UExBTy5JUV9UT1RBTF9MSUFCLjEwMDAwLjIwMjItMTItMzABAAAA8w87KgIAAAAIMC42NjQwMzcBCAAAAAUAAAABMQEAAAALLTIxMTM0MjI5MTgDAAAAAzE2MAIAAAAEMTI3NgQAAAABMAcAAAAKMTIvMzAvMjAyMggAAAAKMTIvMzEvMjAyMQkAAAABMEXPCjNBINsIdGO4o0Eg2wgvQ0lRLk5BU0RBUUNNOkFDTkIuSVFfVE9UQUxfUkVWLjEwMDAwLjIwMjItMTItMzABAAAAp8QDAAIAAAAFOTMuOTcBCAAAAAUAAAABMQEAAAALLTIwNTgyODE3MTIDAAAAAzE2MAIAAAACMjgEAAAAATAHAAAACjEyLzMwLzIwMjIIAAAACjEyLzMxLzIwMjEJAAAAATBFzwozQSDbCE/Ht6NBINsIMkNJUS5OQVNEQVFDTTpBQ05CLklRX1RPVEFMX0FTU0VUUy4xMDAwMC4yMDIyLTEyLTMwAQAAAKfEAwACAAAACDI3ODYuOTg3AQgAAAAFAAAAATEBAAAACy0yMDU4</t>
  </si>
  <si>
    <t>MjgxNzEyAwAAAAMxNjACAAAABDEwMDcEAAAAATAHAAAACjEyLzMwLzIwMjIIAAAACjEyLzMxLzIwMjEJAAAAATBFzwozQSDbCFXut6NBINsIKENJUS5OQVNEQVFDTTpBQ05CLklRX1JFLjEwMDAwLjIwMjItMTItMzABAAAAp8QDAAIAAAAHMTY3LjIzOAEIAAAABQAAAAExAQAAAAstMjA1ODI4MTcxMgMAAAADMTYwAgAAAAQxMjIyBAAAAAEwBwAAAAoxMi8zMC8yMDIyCAAAAAoxMi8zMS8yMDIxCQAAAAEwRc8KM0Eg2whBoLejQSDbCC9DSVEuTkFTREFRQ006QUNOQi5JUV9ESVZfU0hBUkUuMTAwMDAuMjAyMi0xMi0zMAEAAACnxAMAAgAAAAQxLjAxAQgAAAAFAAAAATEBAAAACy0yMDU4MjgxNzEyAwAAAAMxNjACAAAABDMwNTgEAAAAATAHAAAACjEyLzMwLzIwMjIIAAAACjEyLzMxLzIwMjEJAAAAATBFzwozQSDbCDZ5t6NBINsIL0NJUS5OQVNEQVFDTTpTVkZCLklRX05JX01BUkdJTi4xMDAwMC4yMDIyLTEyLTMwAQAAAEFU8CkDAAAAAABFzwozQSDbCCIrt6NBINsILUNJUS5OQVNEQVFDTTpTVkZCLklRX1NUX0RFQlQuMTAwMDAuMjAyMi0xMi0zMAEAAABBVPApAwAAAAAARc8KM0Eg2wgN3bajQSDbCC1DSVEuTkFTREFRQ006U1ZGQi5JUV9MVF9ERUJULjEwMDAwLjIwMjItMTItMzABAAAAQVTwKQMAAAAAAEXPCjNBINsIGwS3o0Eg2wgzQ0lRLk5BU0RBUUNNOlNWRkIuSVFfUkVUVVJOX0VRVUlUWS4xMDAw</t>
  </si>
  <si>
    <t>MC4yMDIyLTEyLTMwAQAAAEFU8CkDAAAAAk5NAQgAAAAFAAAAATEBAAAACy0yMTA2NTIzMzgwAwAAAAMxNjACAAAABDQxMjgEAAAAATAHAAAACjEyLzMwLzIwMjIIAAAACjEyLzMxLzIwMjEJAAAAATBFzwozQSDbCA3dtqNBINsIMUNJUS5OQVNEQVFDTTpCVFdOLklRX0VCSVRfTUFSR0lOLjEwMDAwLjIwMjItMTItMzABAAAAcx8bKAMAAAAAAEXPCjNBINsI72e2o0Eg2wgyQ0lRLk5BU0RBUUNNOkJUV04uSVFfVE9UQUxfRVFVSVRZLjEwMDAwLjIwMjItMTItMzABAAAAcx8bKAIAAAAKLTQ0LjE1MDA5NAEIAAAABQAAAAExAQAAAAstMjEwNjU4OTM2NwMAAAADMTYwAgAAAAQxMjc1BAAAAAEwBwAAAAoxMi8zMC8yMDIyCAAAAAoxMi8zMS8yMDIxCQAAAAEwRc8KM0Eg2wjkQLajQSDbCC5DSVEuTkFTREFRQ006QlRXTi5JUV9ORVRfREVCVC4xMDAwMC4yMDIyLTEyLTMwAQAAAHMfGygCAAAACDAuNjQzODczAQgAAAAFAAAAATEBAAAACy0yMTA2NTg5MzY3AwAAAAMxNjACAAAABDQzNjQEAAAAATAHAAAACjEyLzMwLzIwMjIIAAAACjEyLzMxLzIwMjEJAAAAATBFzwozQSDbCNwZtqNBINsIMUNJUS5OQVNEQVFHUzpLUlQuSVFfR1JPU1NfTUFSR0lOLjEwMDAwLjIwMjItMTItMzABAAAAJkiEIwIAAAAHMjkuNjAyOQEIAAAABQAAAAExAQAAAAstMjEwNTU3NTgxOAMAAAADMTYwAgAAAAQ0MDc0BAAAAAEwBwAAAAox</t>
  </si>
  <si>
    <t>Mi8zMC8yMDIyCAAAAAoxMi8zMS8yMDIxCQAAAAEwRc8KM0Eg2whMzLWjQSDbCC9DSVEuTkFTREFRR1M6S1JULklRX1RPVEFMX0xJQUIuMTAwMDAuMjAyMi0xMi0zMAEAAAAmSIQjAgAAAAY3NS41NzQBCAAAAAUAAAABMQEAAAALLTIxMDU1NzU4MTgDAAAAAzE2MAIAAAAEMTI3NgQAAAABMAcAAAAKMTIvMzAvMjAyMggAAAAKMTIvMzEvMjAyMQkAAAABMEXPCjNBINsIP6W1o0Eg2wgvQ0lRLk5BU0RBUUdNOlRMR1kuSVFfVE9UQUxfUkVWLjEwMDAwLjIwMjItMTItMzABAAAAzZ1kZAMAAAAAAEXPCjNBINsIJDC1o0Eg2wgyQ0lRLk5BU0RBUUdNOlRMR1kuSVFfVE9UQUxfQVNTRVRTLjEwMDAwLjIwMjItMTItMzABAAAAzZ1kZAIAAAAKMjM2LjY2NzQ2NAEIAAAABQAAAAExAQAAAAstMjA2MDI2MTA2NQMAAAADMTYwAgAAAAQxMDA3BAAAAAEwBwAAAAoxMi8zMC8yMDIyCAAAAAoxMi8zMS8yMDIxCQAAAAEwRc8KM0Eg2wgcCbWjQSDbCChDSVEuTkFTREFRR006VExHWS5JUV9SRS4xMDAwMC4yMDIyLTEyLTMwAQAAAM2dZGQCAAAACi0xNy4zNDE3NzcBCAAAAAUAAAABMQEAAAALLTIwNjAyNjEwNjUDAAAAAzE2MAIAAAAEMTIyMgQAAAABMAcAAAAKMTIvMzAvMjAyMggAAAAKMTIvMzEvMjAyMQkAAAABMEXPCjNBINsIJDC1o0Eg2wgvQ0lRLk5BU0RBUUdNOlRMR1kuSVFfRElWX1NIQVJFLjEwMDAwLjIwMjItMTIt</t>
  </si>
  <si>
    <t>MzABAAAAzZ1kZAMAAAAAAEXPCjNBINsIEeK0o0Eg2wgpQ0lRLk5BU0RBUUdNOkFJUlMuSVFfTUFSS0VUQ0FQLjIwMTctMTItMzEBAAAARr/AYwMAAAAAAEXPCjNBINsIbaXpo0Eg2wguQ0lRLk5BU0RBUUdTOkhMVEguSVFfQ0xPU0VQUklDRV9BREouMjAyMi0wOS0zMAEAAAAgtS8iAgAAAAQzLjAxAFH2CjNBINsITjDpo0Eg2wguQ0lRLk5BU0RBUUdTOkhMVEguSVFfQ0xPU0VQUklDRV9BREouMjAxMi0xMi0zMQEAAAAgtS8iAwAAAAAAUfYKM0Eg2whOMOmjQSDbCClDSVEuTkFTREFRR1M6SExUSC5JUV9NQVJLRVRDQVAuMjAxOS0xMi0zMQEAAAAgtS8iAwAAAAAAUfYKM0Eg2whJCemjQSDbCC1DSVEuTkFTREFRQ006SFFJLklRX0NMT1NFUFJJQ0VfQURKLjIwMTctMTItMzEBAAAA3C+XAQMAAAAAAFH2CjNBINsIJZToo0Eg2wguQ0lRLk5BU0RBUUdNOkdGR0QuSVFfQ0xPU0VQUklDRV9BREouMjAxOS0xMi0zMQEAAADFOOFoAwAAAAAAUfYKM0Eg2wjz0OejQSDbCClDSVEuTkFTREFRR006R0ZHRC5JUV9NQVJLRVRDQVAuMjAyMi0wOS0zMAEAAADFOOFoAgAAAAkzMjAuMDM0NzUBBgAAAAUAAAABMQEAAAALLTIwODUyODU0OTcDAAAAAzE2MAIAAAAGMTAwMDU0BAAAAAEwBwAAAAk5LzMwLzIwMjJR9gozQSDbCPPQ56NBINsIKUNJUS5OQVNEQVFHTTpHRkdELklRX01BUktFVENBUC4yMDEyLTEyLTMxAQAAAMU4</t>
  </si>
  <si>
    <t>4WgDAAAAAABR9gozQSDbCOep56NBINsIF0NJUS5OQVNEQVFHUzpOR00uSVFfVEVWAQAAAKPYcgICAAAACDY0LjU0MDM5AQYAAAAFAAAAATEBAAAACy0yMDU5MTYwNDE0AwAAAAMxNjACAAAABjEwMDA2MAQAAAABMAcAAAAIMy84LzIwMjNR9gozQSDbCMg056NBINsIKENJUS5OQVNEQVFHUzpOR00uSVFfTUFSS0VUQ0FQLjIwMTctMTItMzEBAAAAo9hyAgMAAAAAAFH2CjNBINsIt+bmo0Eg2wguQ0lRLk5BU0RBUUNNOlBGVEEuSVFfQ0xPU0VQUklDRV9BREouMjAyMi0wOS0zMAEAAACrJ28qAgAAAAQ5Ljg0AFH2CjNBINsIlXHmo0Eg2wguQ0lRLk5BU0RBUUNNOlBGVEEuSVFfQ0xPU0VQUklDRV9BREouMjAxMi0xMi0zMQEAAACrJ28qAwAAAAAAUfYKM0Eg2wiLSuajQSDbCClDSVEuTkFTREFRQ006UEZUQS5JUV9NQVJLRVRDQVAuMjAxOS0xMi0zMQEAAACrJ28qAwAAAAAAUfYKM0Eg2wiLSuajQSDbCC5DSVEuTkFTREFRR1M6QkxGWS5JUV9DTE9TRVBSSUNFX0FESi4yMDE3LTEyLTMxAQAAALFACgADAAAAAABR9gozQSDbCHHV5aNBINsILkNJUS5OQVNEQVFHTTpJTUFCLklRX0NMT1NFUFJJQ0VfQURKLjIwMTktMTItMzEBAAAA/S1FJgMAAAAAAFH2CjNBINsIRDnlo0Eg2wgpQ0lRLk5BU0RBUUdNOklNQUIuSVFfTUFSS0VUQ0FQLjIwMjItMDktMzABAAAA/S1FJgIAAAAKMzMzLjIyNjM1MgEGAAAABQAAAAEx</t>
  </si>
  <si>
    <t>AQAAAAstMjA4MDM2OTUwOQMAAAADMTYwAgAAAAYxMDAwNTQEAAAAATAHAAAACTkvMzAvMjAyMlH2CjNBINsIPRLlo0Eg2wgpQ0lRLk5BU0RBUUdNOklNQUIuSVFfTUFSS0VUQ0FQLjIwMTItMTItMzEBAAAA/S1FJgMAAAAAAFH2CjNBINsIL+vko0Eg2wgYQ0lRLk5BU0RBUUNNOkZNQU8uSVFfVEVWAQAAAAGVogADAAAAAABR9gozQSDbCBB25KNBINsIKUNJUS5OQVNEQVFDTTpGTUFPLklRX01BUktFVENBUC4yMDE3LTEyLTMxAQAAAAGVogACAAAACjM3Ni43OTg4NTMAUfYKM0Eg2wj7J+SjQSDbCC5DSVEuTkFTREFRR1M6VkNTQS5JUV9DTE9TRVBSSUNFX0FESi4yMDIyLTA5LTMwAQAAAETwqxACAAAABDMuMDcAUfYKM0Eg2wjm2eOjQSDbCC5DSVEuTkFTREFRR1M6VkNTQS5JUV9DTE9TRVBSSUNFX0FESi4yMDEyLTEyLTMxAQAAAETwqxADAAAAAABR9gozQSDbCN+y46NBINsIKUNJUS5OQVNEQVFHUzpWQ1NBLklRX01BUktFVENBUC4yMDE5LTEyLTMxAQAAAETwqxADAAAAAABR9gozQSDbCNKL46NBINsILkNJUS5OQVNEQVFDTTpWUENCLklRX0NMT1NFUFJJQ0VfQURKLjIwMTctMTItMzEBAAAA6KXWKQMAAAAAAFH2CjNBINsIsxbjo0Eg2wguQ0lRLk5BU0RBUUdTOlBFVFEuSVFfQ0xPU0VQUklDRV9BREouMjAxOS0xMi0zMQEAAAB3kfMZAgAAAAUyNS4wNQBR9gozQSDbCIp64qNBINsIKUNJUS5OQVNEQVFH</t>
  </si>
  <si>
    <t>UzpQRVRRLklRX01BUktFVENBUC4yMDIyLTA5LTMwAQAAAHeR8xkCAAAACjIwMi4yNTgwNzIBBgAAAAUAAAABMQEAAAALLTIwODQ5ODkzNDIDAAAAAzE2MAIAAAAGMTAwMDU0BAAAAAEwBwAAAAk5LzMwLzIwMjJR9gozQSDbCIp64qNBINsIKUNJUS5OQVNEQVFHUzpQRVRRLklRX01BUktFVENBUC4yMDEyLTEyLTMxAQAAAHeR8xkDAAAAAABR9gozQSDbCIBT4qNBINsIGENJUS5OQVNEQVFHUzpHTFVFLklRX1RFVgEAAAAhjSQpAgAAAAoxMDAuMjAyNjI4AQYAAAAFAAAAATEBAAAACy0yMDcwNjc4Mjc1AwAAAAMxNjACAAAABjEwMDA2MAQAAAABMAcAAAAIMy84LzIwMjNR9gozQSDbCGLe4aNBINsIKUNJUS5OQVNEQVFHUzpHTFVFLklRX01BUktFVENBUC4yMDE3LTEyLTMxAQAAACGNJCkDAAAAAABR9gozQSDbCEyQ4aNBINsILUNJUS5OQVNEQVFHTTpOQk4uSVFfQ0xPU0VQUklDRV9BREouMjAyMi0wOS0zMAEAAACX4gMAAgAAAAkzNi42NTM2NTUAUfYKM0Eg2wgxG+GjQSDbCC1DSVEuTkFTREFRR006TkJOLklRX0NMT1NFUFJJQ0VfQURKLjIwMTItMTItMzEBAAAAl+IDAAIAAAAHOC41NDEwMQBR9gozQSDbCCP04KNBINsIKENJUS5OQVNEQVFHTTpOQk4uSVFfTUFSS0VUQ0FQLjIwMTktMTItMzEBAAAAl+IDAAIAAAAKMTk4Ljc2NTY3NQEGAAAABQAAAAExAQAAAAoxOTg3MDk4ODI3AwAAAAMxNjACAAAABjEw</t>
  </si>
  <si>
    <t>MDA1NAQAAAABMAcAAAAKMTIvMzEvMjAxOVH2CjNBINsII/Tgo0Eg2wguQ0lRLk5BU0RBUUdNOkFDRVQuSVFfQ0xPU0VQUklDRV9BREouMjAxNy0xMi0zMQEAAADfV3sSAwAAAAAAUfYKM0Eg2wgJf+CjQSDbCC5DSVEuTkFTREFRQ006Q1pGUy5JUV9DTE9TRVBSSUNFX0FESi4yMDE5LTEyLTMxAQAAAJf8BQACAAAACTUzLjkyODc0NwBR9gozQSDbCNvi36NBINsIKUNJUS5OQVNEQVFDTTpDWkZTLklRX01BUktFVENBUC4yMDIyLTA5LTMwAQAAAJf8BQACAAAACjI3OC43MjQ5NTgBBgAAAAUAAAABMQEAAAALLTIwOTEwMjcxMTQDAAAAAzE2MAIAAAAGMTAwMDU0BAAAAAEwBwAAAAk5LzMwLzIwMjJR9gozQSDbCNG736NBINsIKUNJUS5OQVNEQVFDTTpDWkZTLklRX01BUktFVENBUC4yMDEyLTEyLTMxAQAAAJf8BQACAAAACjEyNS4zMTAxMjUAUfYKM0Eg2wjRu9+jQSDbCBhDSVEuTkFTREFRQ006RE5BRC5JUV9URVYBAAAAbAF5KgIAAAAJMzI1LjI2NzM2AQYAAAAFAAAAATEBAAAACy0yMDY5NTYyMDI2AwAAAAMxNjACAAAABjEwMDA2MAQAAAABMAcAAAAIMy84LzIwMjNR9gozQSDbCKgf36NBINsIKUNJUS5OQVNEQVFDTTpETkFELklRX01BUktFVENBUC4yMDE3LTEyLTMxAQAAAGwBeSoDAAAAAABR9gozQSDbCJPR3qNBINsILkNJUS5OQVNEQVFDTTpNVkJGLklRX0NMT1NFUFJJQ0VfQURKLjIwMjItMDktMzAB</t>
  </si>
  <si>
    <t>AAAAvbqSAAIAAAAJMjcuNDU3Nzk5AFH2CjNBINsIeFzeo0Eg2wguQ0lRLk5BU0RBUUNNOk1WQkYuSVFfQ0xPU0VQUklDRV9BREouMjAxMi0xMi0zMQEAAAC9upIAAgAAAAkxMC43NzU5OTUAUfYKM0Eg2whqNd6jQSDbCClDSVEuTkFTREFRQ006TVZCRi5JUV9NQVJLRVRDQVAuMjAxOS0xMi0zMQEAAAC9upIAAgAAAAoyOTQuNjY1MjY5AFH2CjNBINsIajXeo0Eg2wguQ0lRLk5BU0RBUUdTOlRIUlguSVFfQ0xPU0VQUklDRV9BREouMjAxNy0xMi0zMQEAAABD4yAiAwAAAAAAUfYKM0Eg2whLwN2jQSDbCC5DSVEuTkFTREFRQ006RE5BQi5JUV9DTE9TRVBSSUNFX0FESi4yMDE5LTEyLTMxAQAAAGABeSoDAAAAAABR9gozQSDbCCIk3aNBINsIKUNJUS5OQVNEQVFDTTpETkFCLklRX01BUktFVENBUC4yMDIyLTA5LTMwAQAAAGABeSoCAAAABzMxMi41MjIBBgAAAAUAAAABMQEAAAALLTIwODQ5NDM0MzADAAAAAzE2MAIAAAAGMTAwMDU0BAAAAAEwBwAAAAk5LzMwLzIwMjJR9gozQSDbCCIk3aNBINsIKUNJUS5OQVNEQVFDTTpETkFCLklRX01BUktFVENBUC4yMDEyLTEyLTMxAQAAAGABeSoDAAAAAABR9gozQSDbCBn93KNBINsIGENJUS5OQVNEQVFHUzpSQUlOLklRX1RFVgEAAAB8cZQgAgAAAAoyMzMuOTY2MzYxAQYAAAAFAAAAATEBAAAACy0yMDcwODQzNzgyAwAAAAMxNjACAAAABjEwMDA2MAQAAAABMAcAAAAI</t>
  </si>
  <si>
    <t>My84LzIwMjNR9gozQSDbCPmH3KNBINsIKUNJUS5OQVNEQVFHUzpSQUlOLklRX01BUktFVENBUC4yMDE3LTEyLTMxAQAAAHxxlCADAAAAAABR9gozQSDbCOQ53KNBINsILkNJUS5OQVNEQVFHTTpHQU1CLklRX0NMT1NFUFJJQ0VfQURKLjIwMjItMDktMzABAAAAomRaIQIAAAADNy42AFH2CjNBINsI58Tbo0Eg2wguQ0lRLk5BU0RBUUdNOkdBTUIuSVFfQ0xPU0VQUklDRV9BREouMjAxMi0xMi0zMQEAAACiZFohAwAAAAAAUfYKM0Eg2wi/ndujQSDbCClDSVEuTkFTREFRR006R0FNQi5JUV9NQVJLRVRDQVAuMjAxOS0xMi0zMQEAAACiZFohAwAAAAAAUfYKM0Eg2wi4dtujQSDbCC5DSVEuTkFTREFRR006TE1EWC5JUV9DTE9TRVBSSUNFX0FESi4yMDE3LTEyLTMxAQAAAE6JHxgDAAAAAABR9gozQSDbCKIo26NBINsILkNJUS5OQVNEQVFHTTpaRk9YLklRX0NMT1NFUFJJQ0VfQURKLjIwMTktMTItMzEBAAAA4aljDgMAAAAAAFH2CjNBINsIa2Xao0Eg2wgpQ0lRLk5BU0RBUUdNOlpGT1guSVFfTUFSS0VUQ0FQLjIwMjItMDktMzABAAAA4aljDgIAAAAGNzIxLjAyAQYAAAAFAAAAATEBAAAACy0yMDc1NjI3OTgwAwAAAAMxNjACAAAABjEwMDA1NAQAAAABMAcAAAAJOS8zMC8yMDIyUfYKM0Eg2whfPtqjQSDbCClDSVEuTkFTREFRR006WkZPWC5JUV9NQVJLRVRDQVAuMjAxMi0xMi0zMQEAAADhqWMOAwAAAAAAUfYK</t>
  </si>
  <si>
    <t>M0Eg2whfPtqjQSDbCBhDSVEuTkFTREFRR006Q0xJTi5JUV9URVYBAAAAklHYaAIAAAAKMzIzLjQ2MDE3NgEGAAAABQAAAAExAQAAAAstMjA2OTQzMzA0MgMAAAADMTYwAgAAAAYxMDAwNjAEAAAAATAHAAAACDMvOC8yMDIzUfYKM0Eg2whAydmjQSDbCClDSVEuTkFTREFRR006Q0xJTi5JUV9NQVJLRVRDQVAuMjAxNy0xMi0zMQEAAACSUdhoAwAAAAAAWx0LM0Eg2wghVNmjQSDbCC5DSVEuTkFTREFRR1M6UEdFTi5JUV9DTE9TRVBSSUNFX0FESi4yMDIyLTA5LTMwAQAAAAlHVQECAAAABDIuMTIAWx0LM0Eg2wgNBtmjQSDbCC5DSVEuTkFTREFRR1M6UEdFTi5JUV9DTE9TRVBSSUNFX0FESi4yMDEyLTEyLTMxAQAAAAlHVQEDAAAAAABbHQszQSDbCATf2KNBINsIKUNJUS5OQVNEQVFHUzpQR0VOLklRX01BUktFVENBUC4yMDE5LTEyLTMxAQAAAAlHVQECAAAACjg5MS41MDA4NTEBBgAAAAUAAAABMQEAAAAKMTk5MTc5NTI5MQMAAAADMTYwAgAAAAYxMDAwNTQEAAAAATAHAAAACjEyLzMxLzIwMTlbHQszQSDbCPi32KNBINsILkNJUS5OQVNEQVFHTTpOUEFCLklRX0NMT1NFUFJJQ0VfQURKLjIwMTctMTItMzEBAAAAbHcHKgMAAAAAAFsdCzNBINsI42nYo0Eg2wguQ0lRLk5BU0RBUUdTOlVUTUQuSVFfQ0xPU0VQUklDRV9BREouMjAxOS0xMi0zMQEAAAC7vwQAAgAAAAoxMDIuMjQ2OTY3AFsdCzNBINsIRM7Xo0Eg</t>
  </si>
  <si>
    <t>2wgpQ0lRLk5BU0RBUUdTOlVUTUQuSVFfTUFSS0VUQ0FQLjIwMjItMDktMzABAAAAu78EAAIAAAAKMzEwLjk1Mzg0MQEGAAAABQAAAAExAQAAAAstMjA4NDc0ODkzOQMAAAADMTYwAgAAAAYxMDAwNTQEAAAAATAHAAAACTkvMzAvMjAyMlsdCzNBINsINqfXo0Eg2wgpQ0lRLk5BU0RBUUdTOlVUTUQuSVFfTUFSS0VUQ0FQLjIwMTItMTItMzEBAAAAu78EAAIAAAAIMTMyLjgwODIBBgAAAAUAAAABMQEAAAAKMTU3NTMxOTU1MQMAAAADMTYwAgAAAAYxMDAwNTQEAAAAATAHAAAACjEyLzMxLzIwMTJbHQszQSDbCC2A16NBINsIGENJUS5OQVNEQVFDTTpEWlNJLklRX1RFVgEAAAAnKPQRAgAAAAozMzIuNDE4NDA0AQYAAAAFAAAAATEBAAAACy0yMDYwNjgwNDk3AwAAAAMxNjACAAAABjEwMDA2MAQAAAABMAcAAAAIMy84LzIwMjNbHQszQSDbCA4L16NBINsIKUNJUS5OQVNEQVFDTTpEWlNJLklRX01BUktFVENBUC4yMDE3LTEyLTMxAQAAACco9BECAAAACjE1MS43NDMyMDMBBgAAAAUAAAABMQEAAAAKMTg2NjExMDkwMwMAAAADMTYwAgAAAAYxMDAwNTQEAAAAATAHAAAACjEyLzMxLzIwMTdbHQszQSDbCPq81qNBINsILkNJUS5OQVNEQVFHUzpGTkxDLklRX0NMT1NFUFJJQ0VfQURKLjIwMjItMDktMzABAAAAOTAGAAIAAAAJMjYuOTA5NDQyAFsdCzNBINsI30fWo0Eg2wguQ0lRLk5BU0RBUUdTOkZOTEMuSVFfQ0xP</t>
  </si>
  <si>
    <t>U0VQUklDRV9BREouMjAxMi0xMi0zMQEAAAA5MAYAAgAAAAkxMC40ODc2NDIAWx0LM0Eg2wjTINajQSDbCClDSVEuTkFTREFRR1M6Rk5MQy5JUV9NQVJLRVRDQVAuMjAxOS0xMi0zMQEAAAA5MAYAAgAAAAozMjkuNTAwNTYxAFsdCzNBINsIyPnVo0Eg2wguQ0lRLk5BU0RBUUdTOkNOU0wuSVFfQ0xPU0VQUklDRV9BREouMjAxNy0xMi0zMQEAAAA8FSEAAgAAAAkxMC4wMTg3NjcAWx0LM0Eg2wiwq9WjQSDbCC5DSVEuTkFTREFRR1M6VlNUQS5JUV9DTE9TRVBSSUNFX0FESi4yMDE5LTEyLTMxAQAAAAZDQigDAAAAAABbHQszQSDbCIcP1aNBINsIKUNJUS5OQVNEQVFHUzpWU1RBLklRX01BUktFVENBUC4yMDIyLTA5LTMwAQAAAAZDQigCAAAACjQzMy4wODI3NzQBBgAAAAUAAAABMQEAAAALLTIwODQ2NzA3OTcDAAAAAzE2MAIAAAAGMTAwMDU0BAAAAAEwBwAAAAk5LzMwLzIwMjJbHQszQSDbCH7o1KNBINsIKUNJUS5OQVNEQVFHUzpWU1RBLklRX01BUktFVENBUC4yMDEyLTEyLTMxAQAAAAZDQigDAAAAAABbHQszQSDbCHnB1KNBINsIGENJUS5OQVNEQVFDTTpQQU5MLklRX1RFVgEAAADkVKsPAgAAAAo1NDguMjU3NDM5AQYAAAAFAAAAATEBAAAACy0yMDcxMTE0Mjg4AwAAAAMxNjACAAAABjEwMDA2MAQAAAABMAcAAAAIMy84LzIwMjNbHQszQSDbCFNM1KNBINsIKUNJUS5OQVNEQVFDTTpQQU5MLklRX01BUktF</t>
  </si>
  <si>
    <t>VENBUC4yMDE3LTEyLTMxAQAAAORUqw8CAAAACTE2MS4xNjYyNwEGAAAABQAAAAExAQAAAAoxODY0ODY3MTk2AwAAAAMxNjACAAAABjEwMDA1NAQAAAABMAcAAAAKMTIvMzEvMjAxN1sdCzNBINsIP/7To0Eg2wguQ0lRLk5BU0RBUUdNOlNGU1QuSVFfQ0xPU0VQUklDRV9BREouMjAyMi0wOS0zMAEAAACgRgYAAgAAAAU0MS42NgBbHQszQSDbCCaJ06NBINsILkNJUS5OQVNEQVFHTTpTRlNULklRX0NMT1NFUFJJQ0VfQURKLjIwMTItMTItMzEBAAAAoEYGAAIAAAAIOC40NTQ1NDUAWx0LM0Eg2wgmidOjQSDbCClDSVEuTkFTREFRR006U0ZTVC5JUV9NQVJLRVRDQVAuMjAxOS0xMi0zMQEAAACgRgYAAgAAAAozMjMuNzEwODcyAFsdCzNBINsIFmLTo0Eg2wguQ0lRLk5BU0RBUUdNOkpHR0MuSVFfQ0xPU0VQUklDRV9BREouMjAxNy0xMi0zMQEAAADEk89jAwAAAAAAWx0LM0Eg2wj67NKjQSDbCC5DSVEuTkFTREFRQ006UkNMRi5JUV9DTE9TRVBSSUNFX0FESi4yMDE5LTEyLTMxAQAAAHIwzCkDAAAAAABbHQszQSDbCM5Q0qNBINsIKUNJUS5OQVNEQVFDTTpSQ0xGLklRX01BUktFVENBUC4yMDIyLTA5LTMwAQAAAHIwzCkCAAAACTMxMS41MDYyNQEGAAAABQAAAAExAQAAAAstMjA4NDgxMTIyNAMAAAADMTYwAgAAAAYxMDAwNTQEAAAAATAHAAAACTkvMzAvMjAyMlsdCzNBINsIzlDSo0Eg2wgpQ0lRLk5BU0RBUUNN</t>
  </si>
  <si>
    <t>OlJDTEYuSVFfTUFSS0VUQ0FQLjIwMTItMTItMzEBAAAAcjDMKQMAAAAAAFsdCzNBINsIwynSo0Eg2wgYQ0lRLk5BU0RBUUdTOldJU0guSVFfVEVWAQAAAGXKnwcCAAAACy0zODEuMzM0OTE1AQYAAAAFAAAAATEBAAAACy0yMDU5MjE1MDczAwAAAAMxNjACAAAABjEwMDA2MAQAAAABMAcAAAAIMy84LzIwMjNbHQszQSDbCKW00aNBINsIKUNJUS5OQVNEQVFHUzpXSVNILklRX01BUktFVENBUC4yMDE3LTEyLTMxAQAAAGXKnwcDAAAAAABbHQszQSDbCJFm0aNBINsILkNJUS5OQVNEQVFDTTpTTFZSLklRX0NMT1NFUFJJQ0VfQURKLjIwMjItMDktMzABAAAA60T/KQIAAAAFOS43OTUAWx0LM0Eg2why8dCjQSDbCC5DSVEuTkFTREFRQ006U0xWUi5JUV9DTE9TRVBSSUNFX0FESi4yMDEyLTEyLTMxAQAAAOtE/ykDAAAAAABbHQszQSDbCHLx0KNBINsIKUNJUS5OQVNEQVFDTTpTTFZSLklRX01BUktFVENBUC4yMDE5LTEyLTMxAQAAAOtE/ykDAAAAAABbHQszQSDbCGvK0KNBINsILkNJUS5OQVNEQVFHTTpTVklJLklRX0NMT1NFUFJJQ0VfQURKLjIwMTctMTItMzEBAAAAjDr/KQMAAAAAAFsdCzNBINsIxVTQo0Eg2wguQ0lRLk5BU0RBUUNNOlNDQVEuSVFfQ0xPU0VQUklDRV9BREouMjAxOS0xMi0zMQEAAADsyP8pAwAAAAAAWx0LM0Eg2wiZuM+jQSDbCClDSVEuTkFTREFRQ006U0NBUS5JUV9NQVJLRVRDQVAuMjAy</t>
  </si>
  <si>
    <t>Mi0wOS0zMAEAAADsyP8pAgAAAAczMDYuODc1AQYAAAAFAAAAATEBAAAACy0yMDgzOTExMzMyAwAAAAMxNjACAAAABjEwMDA1NAQAAAABMAcAAAAJOS8zMC8yMDIyWx0LM0Eg2wiQkc+jQSDbCClDSVEuTkFTREFRQ006U0NBUS5JUV9NQVJLRVRDQVAuMjAxMi0xMi0zMQEAAADsyP8pAwAAAAAAWx0LM0Eg2wiQkc+jQSDbCBhDSVEuTkFTREFRQ006SFdFTC5JUV9URVYBAAAAM+wLKgIAAAAJMzE0Ljg2MjI1AQYAAAAFAAAAATEBAAAACy0yMDU4NTczNTI1AwAAAAMxNjACAAAABjEwMDA2MAQAAAABMAcAAAAIMy82LzIwMjNbHQszQSDbCHAcz6NBINsIKUNJUS5OQVNEQVFDTTpIV0VMLklRX01BUktFVENBUC4yMDE3LTEyLTMxAQAAADPsCyoDAAAAAABbHQszQSDbCFzOzqNBINsILkNJUS5OQVNEQVFHUzpHSUxULklRX0NMT1NFUFJJQ0VfQURKLjIwMjItMDktMzABAAAAQQMFAAIAAAAENS4zMwBbHQszQSDbCEBZzqNBINsILkNJUS5OQVNEQVFHUzpHSUxULklRX0NMT1NFUFJJQ0VfQURKLjIwMTItMTItMzEBAAAAQQMFAAIAAAAINC4zNTI4MzIAWx0LM0Eg2whAWc6jQSDbCClDSVEuTkFTREFRR1M6R0lMVC5JUV9NQVJLRVRDQVAuMjAxOS0xMi0zMQEAAABBAwUAAgAAAAo0MzYuODc3NDY4AQYAAAAFAAAAATEBAAAACjE5OTM2Mzc2MjkDAAAAAzE2MAIAAAAGMTAwMDU0BAAAAAEwBwAAAAoxMi8zMS8yMDE5Wx0L</t>
  </si>
  <si>
    <t>M0Eg2wi+Ms6jQSDbCC5DSVEuTkFTREFRR1M6QVRSQS5JUV9DTE9TRVBSSUNFX0FESi4yMDE3LTEyLTMxAQAAANIuyw4CAAAABDE4LjEAWx0LM0Eg2widvc2jQSDbCC5DSVEuTkFTREFRR006QURBTC5JUV9DTE9TRVBSSUNFX0FESi4yMDE5LTEyLTMxAQAAACjVFmQDAAAAAABbHQszQSDbCGb6zKNBINsIKUNJUS5OQVNEQVFHTTpBREFMLklRX01BUktFVENBUC4yMDIyLTA5LTMwAQAAACjVFmQCAAAACjMwNS4xOTU2MjUBBgAAAAUAAAABMQEAAAALLTIwODUwMTkzMTQDAAAAAzE2MAIAAAAGMTAwMDU0BAAAAAEwBwAAAAk5LzMwLzIwMjJbHQszQSDbCGb6zKNBINsIKUNJUS5OQVNEQVFHTTpBREFMLklRX01BUktFVENBUC4yMDEyLTEyLTMxAQAAACjVFmQDAAAAAABbHQszQSDbCFvTzKNBINsIGENJUS5OQVNEQVFHUzpOQVRILklRX1RFVgEAAABs7wAAAgAAAAozNzQuMjUwNDY4AQYAAAAFAAAAATEBAAAACy0yMDYyNDY3MDMyAwAAAAMxNjACAAAABjEwMDA2MAQAAAABMAcAAAAIMy84LzIwMjNbHQszQSDbCDxezKNBINsIKUNJUS5OQVNEQVFHUzpOQVRILklRX01BUktFVENBUC4yMDE3LTEyLTMxAQAAAGzvAAACAAAACTMxNS45MzM0NQEGAAAABQAAAAExAQAAAAoxODYzODQ5ODg5AwAAAAMxNjACAAAABjEwMDA1NAQAAAABMAcAAAAKMTIvMzEvMjAxN1sdCzNBINsIKRDMo0Eg2wguQ0lRLk5BU0RBUUdTOlNN</t>
  </si>
  <si>
    <t>TUYuSVFfQ0xPU0VQUklDRV9BREouMjAyMi0wOS0zMAEAAAAGSAYAAgAAAAkyNi43MzM5NTgAWx0LM0Eg2wiEmsujQSDbCC5DSVEuTkFTREFRR1M6U01NRi5JUV9DTE9TRVBSSUNFX0FESi4yMDEyLTEyLTMxAQAAAAZIBgACAAAACDMuOTI1NjEyAFsdCzNBINsIeXPLo0Eg2wgpQ0lRLk5BU0RBUUdTOlNNTUYuSVFfTUFSS0VUQ0FQLjIwMTktMTItMzEBAAAABkgGAAIAAAAJMzM1LjkzNzc4AFsdCzNBINsIeXPLo0Eg2wgtQ0lRLk5BU0RBUUdTOlRJRy5JUV9DTE9TRVBSSUNFX0FESi4yMDE3LTEyLTMxAQAAAIHKGygDAAAAAABbHQszQSDbCFz+yqNBINsILkNJUS5OQVNEQVFDTTpCSVZJLklRX0NMT1NFUFJJQ0VfQURKLjIwMTktMTItMzEBAAAAA4tyDgIAAAADMy41AFsdCzNBINsINWLKo0Eg2wgpQ0lRLk5BU0RBUUNNOkJJVkkuSVFfTUFSS0VUQ0FQLjIwMjItMDktMzABAAAAA4tyDgIAAAAJNzUuMTExNjQ0AQYAAAAFAAAAATEBAAAACy0yMDc2NDg3NTE2AwAAAAMxNjACAAAABjEwMDA1NAQAAAABMAcAAAAJOS8zMC8yMDIyWx0LM0Eg2wgoO8qjQSDbCClDSVEuTkFTREFRQ006QklWSS5JUV9NQVJLRVRDQVAuMjAxMi0xMi0zMQEAAAADi3IOAwAAAAAAWx0LM0Eg2wgdFMqjQSDbCBhDSVEuTkFTREFRR006Q0RaSS5JUV9URVYBAAAAfH8EAAIAAAAKMzczLjUzMDkwNwEGAAAABQAAAAExAQAAAAstMjA2OTk4</t>
  </si>
  <si>
    <t>ODI5MQMAAAADMTYwAgAAAAYxMDAwNjAEAAAAATAHAAAACDMvOC8yMDIzWx0LM0Eg2wgJxsmjQSDbCClDSVEuTkFTREFRR006Q0RaSS5JUV9NQVJLRVRDQVAuMjAxNy0xMi0zMQEAAAB8fwQAAgAAAAozMjQuOTI5MzU1AQYAAAAFAAAAATEBAAAACjE4NjQ2NTI2MTIDAAAAAzE2MAIAAAAGMTAwMDU0BAAAAAEwBwAAAAoxMi8zMS8yMDE3Y0QLM0Eg2wiAUcmjQSDbCC5DSVEuTkFTREFRR006U1RSTy5JUV9DTE9TRVBSSUNFX0FESi4yMDIyLTA5LTMwAQAAAB2OTwICAAAABDUuNTUAY0QLM0Eg2whrA8mjQSDbCC5DSVEuTkFTREFRR006U1RSTy5JUV9DTE9TRVBSSUNFX0FESi4yMDEyLTEyLTMxAQAAAB2OTwIDAAAAAABjRAszQSDbCGPcyKNBINsIKUNJUS5OQVNEQVFHTTpTVFJPLklRX01BUktFVENBUC4yMDE5LTEyLTMxAQAAAB2OTwICAAAACTI1My45OTE2NQEGAAAABQAAAAExAQAAAAoxOTkxMDQ5NTk5AwAAAAMxNjACAAAABjEwMDA1NAQAAAABMAcAAAAKMTIvMzEvMjAxOWNECzNBINsITbXIo0Eg2wguQ0lRLk5BU0RBUUdTOlJJR0wuSVFfQ0xPU0VQUklDRV9BREouMjAxNy0xMi0zMQEAAAA7hAAAAgAAAAQzLjg4AGNECzNBINsIMkDIo0Eg2wgtQ0lRLk5BU0RBUUNNOlNCVC5JUV9DTE9TRVBSSUNFX0FESi4yMDE5LTEyLTMxAQAAAFFfcQ0CAAAACDguMDg4NjcxAGNECzNBINsIGqTHo0Eg2wgoQ0lRLk5B</t>
  </si>
  <si>
    <t>U0RBUUNNOlNCVC5JUV9NQVJLRVRDQVAuMjAyMi0wOS0zMAEAAABRX3ENAgAAAAozMDYuNDIyOTM0AQYAAAAFAAAAATEBAAAACy0yMTA1NDcwMzQ0AwAAAAMxNjACAAAABjEwMDA1NAQAAAABMAcAAAAJOS8zMC8yMDIyY0QLM0Eg2wj6fMejQSDbCChDSVEuTkFTREFRQ006U0JULklRX01BUktFVENBUC4yMDEyLTEyLTMxAQAAAFFfcQ0DAAAAAABjRAszQSDbCPp8x6NBINsIF0NJUS5OQVNEQVFHUzpJTk8uSVFfVEVWAQAAAPpwAAACAAAACTg4LjYzMjcwMwEGAAAABQAAAAExAQAAAAstMjA1ODk2Nzc0NAMAAAADMTYwAgAAAAYxMDAwNjAEAAAAATAHAAAACDMvOC8yMDIzY0QLM0Eg2whVB8ejQSDbCChDSVEuTkFTREFRR1M6SU5PLklRX01BUktFVENBUC4yMDE3LTEyLTMxAQAAAPpwAAACAAAACjM3Mi45MjMxNTcBBgAAAAUAAAABMQEAAAAKMTg2NDYyODg0MQMAAAADMTYwAgAAAAYxMDAwNTQEAAAAATAHAAAACjEyLzMxLzIwMTdjRAszQSDbCDaSxqNBINsILkNJUS5OQVNEQVFDTTpCTERFLklRX0NMT1NFUFJJQ0VfQURKLjIwMjItMDktMzABAAAAhad1FgIAAAAENC4wMwBjRAszQSDbCBEdxqNBINsILkNJUS5OQVNEQVFDTTpCTERFLklRX0NMT1NFUFJJQ0VfQURKLjIwMTItMTItMzEBAAAAhad1FgMAAAAAAGNECzNBINsIE/bFo0Eg2wgpQ0lRLk5BU0RBUUNNOkJMREUuSVFfTUFSS0VUQ0FQLjIwMTktMTIt</t>
  </si>
  <si>
    <t>MzEBAAAAhad1FgMAAAAAAGNECzNBINsI/c7Fo0Eg2wguQ0lRLk5BU0RBUUdNOkNOR0wuSVFfQ0xPU0VQUklDRV9BREouMjAxNy0xMi0zMQEAAADHufJjAwAAAAAAY0QLM0Eg2wjjWcWjQSDbCC5DSVEuTkFTREFRR1M6SFVNQS5JUV9DTE9TRVBSSUNFX0FESi4yMDE5LTEyLTMxAQAAAIt4awYDAAAAAABjRAszQSDbCLm9xKNBINsIKUNJUS5OQVNEQVFHUzpIVU1BLklRX01BUktFVENBUC4yMDIyLTA5LTMwAQAAAIt4awYCAAAACjMzNS44MDIxNzgBBgAAAAUAAAABMQEAAAALLTIwODQ5MTI2NDADAAAAAzE2MAIAAAAGMTAwMDU0BAAAAAEwBwAAAAk5LzMwLzIwMjJjRAszQSDbCLm9xKNBINsIKUNJUS5OQVNEQVFHUzpIVU1BLklRX01BUktFVENBUC4yMDEyLTEyLTMxAQAAAIt4awYDAAAAAABjRAszQSDbCLKWxKNBINsIGENJUS5OQVNEQVFHUzpIQkNQLklRX1RFVgEAAAATjrkCAwAAAAAAY0QLM0Eg2wiC+sOjQSDbCClDSVEuTkFTREFRR1M6SEJDUC5JUV9NQVJLRVRDQVAuMjAxNy0xMi0zMQEAAAATjrkCAgAAAAozMjEuODAzODQ2AGNECzNBINsIeNPDo0Eg2wguQ0lRLk5BU0RBUUNNOk5SQUMuSVFfQ0xPU0VQUklDRV9BREouMjAyMi0wOS0zMAEAAABXicgpAgAAAAQ5LjkyAGNECzNBINsIWF7Do0Eg2wguQ0lRLk5BU0RBUUNNOk5SQUMuSVFfQ0xPU0VQUklDRV9BREouMjAxMi0xMi0zMQEAAABXicgpAwAA</t>
  </si>
  <si>
    <t>AAAAY0QLM0Eg2whPN8OjQSDbCClDSVEuTkFTREFRQ006TlJBQy5JUV9NQVJLRVRDQVAuMjAxOS0xMi0zMQEAAABXicgpAwAAAAAAY0QLM0Eg2whPN8OjQSDbCC5DSVEuTkFTREFRR006RlRDSS5JUV9DTE9TRVBSSUNFX0FESi4yMDE3LTEyLTMxAQAAAK/3OCgDAAAAAABjRAszQSDbCDDCwqNBINsILkNJUS5OQVNEQVFDTTpPUkdPLklRX0NMT1NFUFJJQ0VfQURKLjIwMTktMTItMzEBAAAAoHwEAAIAAAAENC44MQBjRAszQSDbCAgmwqNBINsIKUNJUS5OQVNEQVFDTTpPUkdPLklRX01BUktFVENBUC4yMDIyLTA5LTMwAQAAAKB8BAACAAAACjQyNC4wNzY1MjcBBgAAAAUAAAABMQEAAAALLTIwODU2NDAxMzADAAAAAzE2MAIAAAAGMTAwMDU0BAAAAAEwBwAAAAk5LzMwLzIwMjJjRAszQSDbCPv+waNBINsIKUNJUS5OQVNEQVFDTTpPUkdPLklRX01BUktFVENBUC4yMDEyLTEyLTMxAQAAAKB8BAADAAAAAABjRAszQSDbCPHXwaNBINsIGENJUS5OQVNEQVFHTTpNQ0FBLklRX1RFVgEAAADW7xVkAgAAAAkzMDYuOTU3MjcBBgAAAAUAAAABMQEAAAALLTIwNzE2Mjg5ODcDAAAAAzE2MAIAAAAGMTAwMDYwBAAAAAEwBwAAAAgzLzgvMjAyM2NECzNBINsI0mLBo0Eg2wgpQ0lRLk5BU0RBUUdNOk1DQUEuSVFfTUFSS0VUQ0FQLjIwMTctMTItMzEBAAAA1u8VZAMAAAAAAGNECzNBINsIvhTBo0Eg2wguQ0lRLk5BU0RBUUdT</t>
  </si>
  <si>
    <t>OlJFTEwuSVFfQ0xPU0VQUklDRV9BREouMjAyMi0wOS0zMAEAAADWlAQAAgAAAAkxNS4wMjIxMjEAY0QLM0Eg2wifn8CjQSDbCC5DSVEuTkFTREFRR1M6UkVMTC5JUV9DTE9TRVBSSUNFX0FESi4yMDEyLTEyLTMxAQAAANaUBAACAAAACDguMTI1Nzc3AGNECzNBINsIn5/Ao0Eg2wgpQ0lRLk5BU0RBUUdTOlJFTEwuSVFfTUFSS0VUQ0FQLjIwMTktMTItMzEBAAAA1pQEAAIAAAAJNzMuOTUwOTE3AQYAAAAFAAAAATEBAAAACjE5ODczMzQwNzIDAAAAAzE2MAIAAAAGMTAwMDU0BAAAAAEwBwAAAAoxMi8zMS8yMDE5Y0QLM0Eg2wiVeMCjQSDbCC1DSVEuTkFTREFRQ006RkxMLklRX0NMT1NFUFJJQ0VfQURKLjIwMTctMTItMzEBAAAAaqkFAAIAAAAEMy44OQBjRAszQSDbCHYDwKNBINsILUNJUS5OQVNEQVFHTTpCTlIuSVFfQ0xPU0VQUklDRV9BREouMjAxOS0xMi0zMQEAAAAp8XESAwAAAAAAY0QLM0Eg2whNZ7+jQSDbCChDSVEuTkFTREFRR006Qk5SLklRX01BUktFVENBUC4yMDIyLTA5LTMwAQAAACnxcRICAAAACjI1MS4zOTk1NjQBBgAAAAUAAAABMQEAAAALLTIwODAwMDI2MzQDAAAAAzE2MAIAAAAGMTAwMDU0BAAAAAEwBwAAAAk5LzMwLzIwMjJjRAszQSDbCEdAv6NBINsIKENJUS5OQVNEQVFHTTpCTlIuSVFfTUFSS0VUQ0FQLjIwMTItMTItMzEBAAAAKfFxEgMAAAAAAGNECzNBINsIOBm/o0Eg2wgYQ0lR</t>
  </si>
  <si>
    <t>Lk5BU0RBUUdNOlRIQ1AuSVFfVEVWAQAAANfUKyoCAAAACjMwNC45NTAxMDMBBgAAAAUAAAABMQEAAAALLTIwNjk1ODI0MzcDAAAAAzE2MAIAAAAGMTAwMDYwBAAAAAEwBwAAAAgzLzgvMjAyM2NECzNBINsIGqS+o0Eg2wgpQ0lRLk5BU0RBUUdNOlRIQ1AuSVFfTUFSS0VUQ0FQLjIwMTctMTItMzEBAAAA19QrKgMAAAAAAGNECzNBINsIB1a+o0Eg2wguQ0lRLk5BU0RBUUdNOkJJT1MuSVFfQ0xPU0VQUklDRV9BREouMjAyMi0wOS0zMAEAAAAp0c9jAgAAAAcxMC4wNDk3AGNECzNBINsI5uC9o0Eg2wguQ0lRLk5BU0RBUUdNOkJJT1MuSVFfQ0xPU0VQUklDRV9BREouMjAxMi0xMi0zMQEAAAAp0c9jAwAAAAAAY0QLM0Eg2wjm4L2jQSDbCClDSVEuTkFTREFRR006QklPUy5JUV9NQVJLRVRDQVAuMjAxOS0xMi0zMQEAAAAp0c9jAwAAAAAAY0QLM0Eg2wjcub2jQSDbCC5DSVEuTkFTREFRR006UENDVC5JUV9DTE9TRVBSSUNFX0FESi4yMDE3LTEyLTMxAQAAABMZWyoDAAAAAABjRAszQSDbCL9EvaNBINsILkNJUS5OQVNEQVFHTTpDSVRFLklRX0NMT1NFUFJJQ0VfQURKLjIwMTktMTItMzEBAAAAWgwuKgMAAAAAAGNECzNBINsIlKi8o0Eg2wgpQ0lRLk5BU0RBUUdNOkNJVEUuSVFfTUFSS0VUQ0FQLjIwMjItMDktMzABAAAAWgwuKgIAAAAIMjkwLjA4NzUBBgAAAAUAAAABMQEAAAALLTIwODUyODU0NjgDAAAAAzE2</t>
  </si>
  <si>
    <t>MAIAAAAGMTAwMDU0BAAAAAEwBwAAAAk5LzMwLzIwMjJjRAszQSDbCJSovKNBINsIKUNJUS5OQVNEQVFHTTpDSVRFLklRX01BUktFVENBUC4yMDEyLTEyLTMxAQAAAFoMLioDAAAAAABjRAszQSDbCIqBvKNBINsIF0NJUS5OQVNEQVFHTTpOSVUuSVFfVEVWAQAAAKMsPhICAAAACjE1MS40NDU1NjUBBgAAAAUAAAABMQEAAAALLTIwNjc0MjU3NTgDAAAAAzE2MAIAAAAGMTAwMDYwBAAAAAEwBwAAAAgzLzgvMjAyM2NECzNBINsIbwy8o0Eg2wgoQ0lRLk5BU0RBUUdNOk5JVS5JUV9NQVJLRVRDQVAuMjAxNy0xMi0zMQEAAACjLD4SAwAAAAAAY0QLM0Eg2whXvrujQSDbCC5DSVEuTkFTREFRR006R1dSUy5JUV9DTE9TRVBSSUNFX0FESi4yMDIyLTA5LTMwAQAAALiPqgICAAAACTExLjYxOTk2OQBjRAszQSDbCDhJu6NBINsILkNJUS5OQVNEQVFHTTpHV1JTLklRX0NMT1NFUFJJQ0VfQURKLjIwMTItMTItMzEBAAAAuI+qAgMAAAAAAGNECzNBINsIOEm7o0Eg2wgpQ0lRLk5BU0RBUUdNOkdXUlMuSVFfTUFSS0VUQ0FQLjIwMTktMTItMzEBAAAAuI+qAgIAAAAKMjgzLjIwOTM2NwEGAAAABQAAAAExAQAAAAoxOTkwNzY1NDM0AwAAAAMxNjACAAAABjEwMDA1NAQAAAABMAcAAAAKMTIvMzEvMjAxOWNECzNBINsILyK7o0Eg2wguQ0lRLk5BU0RBUUdTOkJHUlkuSVFfQ0xPU0VQUklDRV9BREouMjAxNy0xMi0zMQEAAAAT</t>
  </si>
  <si>
    <t>oBshAwAAAAAAY0QLM0Eg2wgPrbqjQSDbCC1DSVEuTkFTREFRQ006T0JULklRX0NMT1NFUFJJQ0VfQURKLjIwMTktMTItMzEBAAAAfm8wAAIAAAAJMjcuMTI0ODM3AGNECzNBINsI5RC6o0Eg2wgoQ0lRLk5BU0RBUUNNOk9CVC5JUV9NQVJLRVRDQVAuMjAyMi0wOS0zMAEAAAB+bzAAAgAAAAoyMTYuOTY3NDgyAQYAAAAFAAAAATEBAAAACy0yMTA1ODE0OTU2AwAAAAMxNjACAAAABjEwMDA1NAQAAAABMAcAAAAJOS8zMC8yMDIyY0QLM0Eg2wjc6bmjQSDbCChDSVEuTkFTREFRQ006T0JULklRX01BUktFVENBUC4yMDEyLTEyLTMxAQAAAH5vMAACAAAACTc3Ljk1NjExMQBjRAszQSDbCNzpuaNBINsIGENJUS5OQVNEQVFHTTpUT0FDLklRX1RFVgEAAAATWOJjAgAAAAkzMDEuNTU3MTUBBgAAAAUAAAABMQEAAAALLTIwNjgwNjM1MjUDAAAAAzE2MAIAAAAGMTAwMDYwBAAAAAEwBwAAAAgzLzEvMjAyM2NECzNBINsIvHS5o0Eg2wgpQ0lRLk5BU0RBUUdNOlRPQUMuSVFfTUFSS0VUQ0FQLjIwMTctMTItMzEBAAAAE1jiYwMAAAAAAG1rCzNBINsIov+4o0Eg2wguQ0lRLk5BU0RBUUdNOlBMQU8uSVFfQ0xPU0VQUklDRV9BREouMjAyMi0wOS0zMAEAAADzDzsqAgAAAAUxMC4xOABtawszQSDbCImxuKNBINsILkNJUS5OQVNEQVFHTTpQTEFPLklRX0NMT1NFUFJJQ0VfQURKLjIwMTItMTItMzEBAAAA8w87KgMAAAAAAG1r</t>
  </si>
  <si>
    <t>CzNBINsIfoq4o0Eg2wgpQ0lRLk5BU0RBUUdNOlBMQU8uSVFfTUFSS0VUQ0FQLjIwMTktMTItMzEBAAAA8w87KgMAAAAAAG1rCzNBINsIfoq4o0Eg2wguQ0lRLk5BU0RBUUNNOkFDTkIuSVFfQ0xPU0VQUklDRV9BREouMjAxNy0xMi0zMQEAAACnxAMAAgAAAAkyNS4wMDk2ODUAbWsLM0Eg2whfFbijQSDbCC5DSVEuTkFTREFRQ006U1ZGQi5JUV9DTE9TRVBSSUNFX0FESi4yMDE5LTEyLTMxAQAAAEFU8CkDAAAAAABtawszQSDbCDZ5t6NBINsIKUNJUS5OQVNEQVFDTTpTVkZCLklRX01BUktFVENBUC4yMDIyLTA5LTMwAQAAAEFU8CkCAAAACDI5Mi43MzkyAQYAAAAFAAAAATEBAAAACy0yMDg1Mjk1NDM5AwAAAAMxNjACAAAABjEwMDA1NAQAAAABMAcAAAAJOS8zMC8yMDIybWsLM0Eg2wgsUrejQSDbCClDSVEuTkFTREFRQ006U1ZGQi5JUV9NQVJLRVRDQVAuMjAxMi0xMi0zMQEAAABBVPApAwAAAAAAbWsLM0Eg2wgiK7ejQSDbCBhDSVEuTkFTREFRQ006QlRXTi5JUV9URVYBAAAAcx8bKAIAAAAKMzAzLjE3NTI3MwEGAAAABQAAAAExAQAAAAstMjA3MDkxMDU2NwMAAAADMTYwAgAAAAYxMDAwNjAEAAAAATAHAAAACDMvOC8yMDIzbWsLM0Eg2wgEtrajQSDbCClDSVEuTkFTREFRQ006QlRXTi5JUV9NQVJLRVRDQVAuMjAxNy0xMi0zMQEAAABzHxsoAwAAAAAAbWsLM0Eg2wjvZ7ajQSDbCC1DSVEuTkFTREFRR1M6</t>
  </si>
  <si>
    <t>S1JULklRX0NMT1NFUFJJQ0VfQURKLjIwMjItMDktMzABAAAAJkiEIwIAAAAIMTUuNTkwMjUAbWsLM0Eg2wjcGbajQSDbCC1DSVEuTkFTREFRR1M6S1JULklRX0NMT1NFUFJJQ0VfQURKLjIwMTItMTItMzEBAAAAJkiEIwMAAAAAAG1rCzNBINsI0PK1o0Eg2wgoQ0lRLk5BU0RBUUdTOktSVC5JUV9NQVJLRVRDQVAuMjAxOS0xMi0zMQEAAAAmSIQjAwAAAAAAbWsLM0Eg2whMzLWjQSDbCC5DSVEuTkFTREFRR006VExHWS5JUV9DTE9TRVBSSUNFX0FESi4yMDE3LTEyLTMxAQAAAM2dZGQDAAAAAABtawszQSDbCCxXtaNBINsILUNJUS5OQVNEQVFHTTpDSVRFLklRX1BFX0VYQ0wuMTAwMDAuMjAyMi0xMi0zMAEAAABaDC4qAwAAAAJOTQEHAAAABQAAAAExAQAAAAstMjEwNjU4NDc1NQMAAAABMAIAAAAGMTAwMDY2BAAAAAEwBwAAAAoxMi8yMy8yMDIyCAAAAAoxMi8yMy8yMDIytvCjM0Eg2wgZuFKkQSDbCC1DSVEuTkFTREFRR006TklVLklRX1RFVl9FQklULjEwMDAwLjIwMjItMTItMzABAAAAoyw+EgIAAAAQNi4zMTY4ODUwOTQyNzMyNQEHAAAABQAAAAExAQAAAAstMjEwMDEyNjg5MAMAAAABMAIAAAAGMTAwMDYyBAAAAAEwBwAAAAoxMi8zMC8yMDIyCAAAAAoxMi8zMC8yMDIytvCjM0Eg2wjvG1KkQSDbCDBDSVEuTkFTREFRR006R1dSUy5JUV9URVZfRUJJVERBLjEwMDAwLjIwMjItMTItMzABAAAAuI+qAgIA</t>
  </si>
  <si>
    <t>AAAQMjQuODYyMzcxMTc5NjQ3MgEHAAAABQAAAAExAQAAAAstMjEwODc2MjIwMgMAAAABMAIAAAAGMTAwMDYzBAAAAAEwBwAAAAoxMi8zMC8yMDIyCAAAAAoxMi8zMC8yMDIytvCjM0Eg2wjVplGkQSDbCDFDSVEuTkFTREFRR006R1dSUy5JUV9QUklDRV9TQUxFUy4xMDAwMC4yMDIyLTEyLTMwAQAAALiPqgICAAAAEDcuMTY2NzM3MjcyNzAwMjkBBwAAAAUAAAABMQEAAAALLTIxMDg3NjIyMDIDAAAAATACAAAABTM4OTU4BAAAAAEwBwAAAAoxMi8zMC8yMDIyCAAAAAoxMi8zMC8yMDIytvCjM0Eg2wjHf1GkQSDbCDNDSVEuTkFTREFRR1M6QkdSWS5JUV9URVZfVE9UQUxfUkVWLjEwMDAwLjIwMjItMTItMzABAAAAE6AbIQIAAAAQMS40ODY4MDczNTQ3MzMzNAEHAAAABQAAAAExAQAAAAstMjEwNjIzOTU5MAMAAAABMAIAAAAGMTAwMDYxBAAAAAEwBwAAAAoxMi8zMC8yMDIyCAAAAAoxMi8zMC8yMDIytvCjM0Eg2wie41CkQSDbCClDSVEuTkFTREFRR1M6QkdSWS5JUV9QQlYuMTAwMDAuMjAyMi0xMi0zMAEAAAAToBshAgAAABEwLjk2Nzk1MTMzNzk2NTUyMwEHAAAABQAAAAExAQAAAAstMjEwNjIzOTU5MAMAAAABMAIAAAAGMTAwMDY3BAAAAAEwBwAAAAoxMi8zMC8yMDIyCAAAAAoxMi8zMC8yMDIytvCjM0Eg2wjovFCkQSDbCCxDSVEuTkFTREFRQ006T0JULklRX1BFX0VYQ0wuMTAwMDAuMjAyMi0xMi0zMAEA</t>
  </si>
  <si>
    <t>AAB+bzAAAgAAABAxMC44ODMxNzc1NzAwOTM1AQcAAAAFAAAAATEBAAAACy0yMTA1ODA2MTk4AwAAAAEwAgAAAAYxMDAwNjYEAAAAATAHAAAACjEyLzMwLzIwMjIIAAAACjEyLzMwLzIwMjK28KMzQSDbCGD5T6RBINsILkNJUS5OQVNEQVFHTTpUT0FDLklRX1RFVl9FQklULjEwMDAwLjIwMjItMTItMzABAAAAE1jiYwMAAAACTk0BBwAAAAUAAAABMQEAAAALLTIxMDUxNzk3MDEDAAAAATACAAAABjEwMDA2MgQAAAABMAcAAAAKMTIvMjkvMjAyMggAAAAKMTIvMjkvMjAyMrbwozNBINsIQYRPpEEg2wgwQ0lRLk5BU0RBUUdNOlBMQU8uSVFfVEVWX0VCSVREQS4xMDAwMC4yMDIyLTEyLTMwAQAAAPMPOyoDAAAAAAC28KMzQSDbCBjoTqRBINsIMUNJUS5OQVNEQVFHTTpQTEFPLklRX1BSSUNFX1NBTEVTLjEwMDAwLjIwMjItMTItMzABAAAA8w87KgMAAAAAALbwozNBINsIGOhOpEEg2wgzQ0lRLk5BU0RBUUNNOkFDTkIuSVFfVEVWX1RPVEFMX1JFVi4xMDAwMC4yMDIyLTEyLTMwAQAAAKfEAwADAAAAAAC28KMzQSDbCOgkTqRBINsIKUNJUS5OQVNEQVFDTTpBQ05CLklRX1BCVi4xMDAwMC4yMDIyLTEyLTMwAQAAAKfEAwACAAAAEDEuMjY5NzU4OTY5MzgzMTIBBwAAAAUAAAABMQEAAAALLTIxMDc4ODA0MzIDAAAAATACAAAABjEwMDA2NwQAAAABMAcAAAAKMTIvMzAvMjAyMggAAAAKMTIvMzAvMjAyMrbwozNBINsI</t>
  </si>
  <si>
    <t>6CROpEEg2wgtQ0lRLk5BU0RBUUNNOlNWRkIuSVFfUEVfRVhDTC4xMDAwMC4yMDIyLTEyLTMwAQAAAEFU8CkDAAAAAk5NAQcAAAAFAAAAATEBAAAACy0yMTA2NTIzMzgwAwAAAAEwAgAAAAYxMDAwNjYEAAAAATAHAAAACjEyLzMwLzIwMjIIAAAACjEyLzMwLzIwMjK28KMzQSDbCLFhTaRBINsILkNJUS5OQVNEQVFDTTpCVFdOLklRX1RFVl9FQklULjEwMDAwLjIwMjItMTItMzABAAAAcx8bKAMAAAACTk0BBwAAAAUAAAABMQEAAAALLTIxMDY1ODkzNjcDAAAAATACAAAABjEwMDA2MgQAAAABMAcAAAAKMTIvMzAvMjAyMggAAAAKMTIvMzAvMjAyMrbwozNBINsIkuxMpEEg2wgvQ0lRLk5BU0RBUUdTOktSVC5JUV9URVZfRUJJVERBLjEwMDAwLjIwMjItMTItMzABAAAAJkiEIwIAAAAQOS45ODkyNzc1NDQ5Njk3MgEHAAAABQAAAAExAQAAAAstMjEwNTU3NTgxOAMAAAABMAIAAAAGMTAwMDYzBAAAAAEwBwAAAAoxMi8zMC8yMDIyCAAAAAoxMi8zMC8yMDIytvCjM0Eg2whpUEykQSDbCDBDSVEuTkFTREFRR1M6S1JULklRX1BSSUNFX1NBTEVTLjEwMDAwLjIwMjItMTItMzABAAAAJkiEIwIAAAARMC43MjYyNzM2NzAyMjkyOTkBBwAAAAUAAAABMQEAAAALLTIxMDU1NzU4MTgDAAAAATACAAAABTM4OTU4BAAAAAEwBwAAAAoxMi8zMC8yMDIyCAAAAAoxMi8zMC8yMDIytvCjM0Eg2whpUEykQSDbCDNDSVEuTkFTREFR</t>
  </si>
  <si>
    <t>R006VExHWS5JUV9URVZfVE9UQUxfUkVWLjEwMDAwLjIwMjItMTItMzABAAAAzZ1kZAMAAAAAALbwozNBINsIQ7RLpEEg2wgpQ0lRLk5BU0RBUUdNOlRMR1kuSVFfUEJWLjEwMDAwLjIwMjItMTItMzABAAAAzZ1kZAMAAAACTk0BBwAAAAUAAAABMQEAAAALLTIxMDU0NDkzMzkDAAAAATACAAAABjEwMDA2NwQAAAABMAcAAAAKMTIvMjkvMjAyMggAAAAKMTIvMjkvMjAyMrbwozNBINsINo1LpEEg2wgtQ0lRLk5BU0RBUUdNOk1QUkEuSVFfUEVfRVhDTC4xMDAwMC4yMDIyLTEyLTMwAQAAAM0ccGQDAAAAAAC28KMzQSDbCA7xSqRBINsILkNJUS5OQVNEQVFHTTpSRU5FLklRX1RFVl9FQklULjEwMDAwLjIwMjItMTItMzABAAAAYoPyaAMAAAAAALbwozNBINsI73tKpEEg2wgwQ0lRLk5BU0RBUUNNOkZST04uSVFfVEVWX0VCSVREQS4xMDAwMC4yMDIyLTEyLTMwAQAAAFBNAyoDAAAAAAC28KMzQSDbCLu4SaRBINsIMUNJUS5OQVNEQVFDTTpGUk9OLklRX1BSSUNFX1NBTEVTLjEwMDAwLjIwMjItMTItMzABAAAAUE0DKgMAAAAAALbwozNBINsIxd9JpEEg2wgzQ0lRLk5BU0RBUUdNOlNWTkEuSVFfVEVWX1RPVEFMX1JFVi4xMDAwMC4yMDIyLTEyLTMwAQAAAH2meWQDAAAAAAC28KMzQSDbCDv2SKRBINsIKUNJUS5OQVNEQVFHTTpTVk5BLklRX1BCVi4xMDAwMC4yMDIyLTEyLTMwAQAAAH2meWQDAAAAAk5NAQcAAAAF</t>
  </si>
  <si>
    <t>AAAAATEBAAAACy0yMDg5NTEyMTg2AwAAAAEwAgAAAAYxMDAwNjcEAAAAATAHAAAACjEyLzIzLzIwMjIIAAAACjEyLzIzLzIwMjIiGKQzQSDbCEwdSaRBINsILUNJUS5OQVNEQVFHTTpVU0NULklRX1BFX0VYQ0wuMTAwMDAuMjAyMi0xMi0zMAEAAAC1ns4qAwAAAAAAIhikM0Eg2wgKM0ikQSDbCC5DSVEuTkFTREFRQ006UFJUSC5JUV9URVZfRUJJVC4xMDAwMC4yMDIyLTEyLTMwAQAAAKI+aRgCAAAAEDM2LjYwNjc4ODYxNjMyMzcBBwAAAAUAAAABMQEAAAALLTIxMDc5NDIyMDUDAAAAATACAAAABjEwMDA2MgQAAAABMAcAAAAKMTIvMzAvMjAyMggAAAAKMTIvMzAvMjAyMiIYpDNBINsI6L1HpEEg2wgwQ0lRLk5BU0RBUUdTOkNEWFMuSVFfVEVWX0VCSVREQS4xMDAwMC4yMDIyLTEyLTMwAQAAAN04MAADAAAAAk5NAQcAAAAFAAAAATEBAAAACy0yMTEwMTQwNjcxAwAAAAEwAgAAAAYxMDAwNjMEAAAAATAHAAAACjEyLzMwLzIwMjIIAAAACjEyLzMwLzIwMjIiGKQzQSDbCMIhR6RBINsIMUNJUS5OQVNEQVFHUzpDRFhTLklRX1BSSUNFX1NBTEVTLjEwMDAwLjIwMjItMTItMzABAAAA3TgwAAIAAAAQMi44NzIzMTk4MzU4OTU2MgEHAAAABQAAAAExAQAAAAstMjExMDE0MDY3MQMAAAABMAIAAAAFMzg5NTgEAAAAATAHAAAACjEyLzMwLzIwMjIIAAAACjEyLzMwLzIwMjIiGKQzQSDbCMIhR6RBINsIM0NJUS5OQVNE</t>
  </si>
  <si>
    <t>QVFHTTpDQlJHLklRX1RFVl9UT1RBTF9SRVYuMTAwMDAuMjAyMi0xMi0zMAEAAABHwywqAwAAAAAAIhikM0Eg2wiYhUakQSDbCClDSVEuTkFTREFRR006Q0JSRy5JUV9QQlYuMTAwMDAuMjAyMi0xMi0zMAEAAABHwywqAwAAAAJOTQEHAAAABQAAAAExAQAAAAstMjEwNzg5MjU3MAMAAAABMAIAAAAGMTAwMDY3BAAAAAEwBwAAAAoxMi8zMC8yMDIyCAAAAAoxMi8zMC8yMDIyIhikM0Eg2wiEN0akQSDbCC1DSVEuTkFTREFRQ006UURSTy5JUV9QRV9FWENMLjEwMDAwLjIwMjItMTItMzABAAAAcsnaKQIAAAAQODMuNTEzMzU0Njg3NTkwNQEHAAAABQAAAAExAQAAAAstMjEwNTg5NzE3MAMAAAABMAIAAAAGMTAwMDY2BAAAAAEwBwAAAAoxMi8zMC8yMDIyCAAAAAoxMi8zMC8yMDIyIhikM0Eg2whdm0WkQSDbCC5DSVEuTkFTREFRR006RFBDUy5JUV9URVZfRUJJVC4xMDAwMC4yMDIyLTEyLTMwAQAAAG1vfWQDAAAAAk5NAQcAAAAFAAAAATEBAAAACy0yMTA0MjE5ODcwAwAAAAEwAgAAAAYxMDAwNjIEAAAAATAHAAAACjEyLzMwLzIwMjIIAAAACjEyLzMwLzIwMjIiGKQzQSDbCD0mRaRBINsIMENJUS5OQVNEQVFDTTpBRlJJLklRX1RFVl9FQklUREEuMTAwMDAuMjAyMi0xMi0zMAEAAAAhHAdpAgAAABA1OC4yNTE1OTE5NzU2MDk4AQcAAAAFAAAAATEBAAAACy0yMDg5MDYzMTMwAwAAAAEwAgAAAAYxMDAwNjMEAAAA</t>
  </si>
  <si>
    <t>ATAHAAAACjEyLzMwLzIwMjIIAAAACjEyLzMwLzIwMjIiGKQzQSDbCNpiRKRBINsIMUNJUS5OQVNEQVFDTTpBRlJJLklRX1BSSUNFX1NBTEVTLjEwMDAwLjIwMjItMTItMzABAAAAIRwHaQIAAAAQNS4wOTAyMDY3MTc0MjE5OQEHAAAABQAAAAExAQAAAAstMjA4OTA2MzEzMAMAAAABMAIAAAAFMzg5NTgEAAAAATAHAAAACjEyLzMwLzIwMjIIAAAACjEyLzMwLzIwMjIiGKQzQSDbCNpiRKRBINsIM0NJUS5OQVNEQVFHTTpCUEFDLklRX1RFVl9UT1RBTF9SRVYuMTAwMDAuMjAyMi0xMi0zMAEAAAA0qXBkAwAAAAAAIhikM0Eg2wiln0OkQSDbCClDSVEuTkFTREFRR006QlBBQy5JUV9QQlYuMTAwMDAuMjAyMi0xMi0zMAEAAAA0qXBkAwAAAAJOTQEHAAAABQAAAAExAQAAAAstMjEwNjI2NTIwNQMAAAABMAIAAAAGMTAwMDY3BAAAAAEwBwAAAAoxMi8zMC8yMDIyCAAAAAoxMi8zMC8yMDIyIhikM0Eg2wiln0OkQSDbCC1DSVEuTkFTREFRR1M6QlNSUi5JUV9QRV9FWENMLjEwMDAwLjIwMjItMTItMzABAAAA4J4KAAIAAAAQNy41ODU3MTQyODU3MTQyOQEHAAAABQAAAAExAQAAAAstMjEwODYxOTM1MAMAAAABMAIAAAAGMTAwMDY2BAAAAAEwBwAAAAoxMi8zMC8yMDIyCAAAAAoxMi8zMC8yMDIyIhikM0Eg2whx3EKkQSDbCC5DSVEuTkFTREFRR006Q01DQS5JUV9URVZfRUJJVC4xMDAwMC4yMDIyLTEyLTMwAQAAAD74</t>
  </si>
  <si>
    <t>a2QDAAAAAAAiGKQzQSDbCFZnQqRBINsIMENJUS5OQVNEQVFHTTpVVEFBLklRX1RFVl9FQklUREEuMTAwMDAuMjAyMi0xMi0zMAEAAACWXIdkAwAAAAAAIhikM0Eg2wgry0GkQSDbCDFDSVEuTkFTREFRR006VVRBQS5JUV9QUklDRV9TQUxFUy4xMDAwMC4yMDIyLTEyLTMwAQAAAJZch2QDAAAAAAAiGKQzQSDbCCvLQaRBINsIM0NJUS5OQVNEQVFHTTpYRklOLklRX1RFVl9UT1RBTF9SRVYuMTAwMDAuMjAyMi0xMi0zMAEAAAC50GRkAwAAAAAAIhikM0Eg2wgFL0GkQSDbCClDSVEuTkFTREFRR006WEZJTi5JUV9QQlYuMTAwMDAuMjAyMi0xMi0zMAEAAAC50GRkAwAAAAJOTQEHAAAABQAAAAExAQAAAAstMjEwNTc0MDkzMgMAAAABMAIAAAAGMTAwMDY3BAAAAAEwBwAAAAoxMi8yOS8yMDIyCAAAAAoxMi8yOS8yMDIyIhikM0Eg2wh7B0GkQSDbCC1DSVEuTkFTREFRR1M6SUNWWC5JUV9QRV9FWENMLjEwMDAwLjIwMjItMTItMzABAAAA2+qxJAMAAAACTk0BBwAAAAUAAAABMQEAAAALLTIxMDU4ODc1OTIDAAAAATACAAAABjEwMDA2NgQAAAABMAcAAAAKMTIvMzAvMjAyMggAAAAKMTIvMzAvMjAyMiIYpDNBINsI1URApEEg2wguQ0lRLk5BU0RBUUdNOkZJQUMuSVFfVEVWX0VCSVQuMTAwMDAuMjAyMi0xMi0zMAEAAAD7U3cqAwAAAAJOTQEHAAAABQAAAAExAQAAAAstMjEwNTQ2Mjg3MwMAAAABMAIAAAAGMTAwMDYy</t>
  </si>
  <si>
    <t>BAAAAAEwBwAAAAoxMi8zMC8yMDIyCAAAAAoxMi8zMC8yMDIyIhikM0Eg2wicqD+kQSDbCDBDSVEuTkFTREFRR006QUVBRS5JUV9URVZfRUJJVERBLjEwMDAwLjIwMjItMTItMzABAAAA+yLyYwMAAAAAACIYpDNBINsIbww/pEEg2wgxQ0lRLk5BU0RBUUdNOkFFQUUuSVFfUFJJQ0VfU0FMRVMuMTAwMDAuMjAyMi0xMi0zMAEAAAD7IvJjAwAAAAAAIhikM0Eg2whvDD+kQSDbCDJDSVEuTkFTREFRR006R1BQLklRX1RFVl9UT1RBTF9SRVYuMTAwMDAuMjAyMi0xMi0zMAEAAABfsbMCAgAAABA0Ljg3NjI0MDQxNjA1MDU4AQcAAAAFAAAAATEBAAAACy0yMTExNzY3MzI3AwAAAAEwAgAAAAYxMDAwNjEEAAAAATAHAAAACjEyLzMwLzIwMjIIAAAACjEyLzMwLzIwMjIiGKQzQSDbCD5JPqRBINsIKENJUS5OQVNEQVFHTTpHUFAuSVFfUEJWLjEwMDAwLjIwMjItMTItMzABAAAAX7GzAgIAAAAQMTM0LjAyOTY4MDk1NTU4MgEHAAAABQAAAAExAQAAAAstMjExMTc2NzMyNwMAAAABMAIAAAAGMTAwMDY3BAAAAAEwBwAAAAoxMi8zMC8yMDIyCAAAAAoxMi8zMC8yMDIyIhikM0Eg2wg+ST6kQSDbCC1DSVEuTkFTREFRR1M6U0VFUi5JUV9QRV9FWENMLjEwMDAwLjIwMjItMTItMzABAAAATWSxIAMAAAACTk0BBwAAAAUAAAABMQEAAAALLTIxMDk2MzU5OTUDAAAAATACAAAABjEwMDA2NgQAAAABMAcAAAAKMTIvMzAvMjAyMggA</t>
  </si>
  <si>
    <t>AAAKMTIvMzAvMjAyMiIYpDNBINsID4Y9pEEg2wguQ0lRLk5BU0RBUUNNOkFTVVIuSVFfVEVWX0VCSVQuMTAwMDAuMjAyMi0xMi0zMAEAAABLjgAAAwAAAAJOTQEHAAAABQAAAAExAQAAAAstMjEwODQ5MTMwOQMAAAABMAIAAAAGMTAwMDYyBAAAAAEwBwAAAAoxMi8zMC8yMDIyCAAAAAoxMi8zMC8yMDIyIhikM0Eg2wji6TykQSDbCDBDSVEuTkFTREFRR006V1dBQy5JUV9URVZfRUJJVERBLjEwMDAwLjIwMjItMTItMzABAAAAb7VSZAMAAAAAACIYpDNBINsIwHQ8pEEg2wgxQ0lRLk5BU0RBUUdNOldXQUMuSVFfUFJJQ0VfU0FMRVMuMTAwMDAuMjAyMi0xMi0zMAEAAABvtVJkAwAAAAAAIhikM0Eg2wi8TTykQSDbCDJDSVEuTkFTREFRR1M6RklQLklRX1RFVl9UT1RBTF9SRVYuMTAwMDAuMjAyMi0xMi0zMAEAAACpcCdqAgAAABAxNC4wNjQ4NDAyMzAzMjk2AQcAAAAFAAAAATEBAAAACy0yMDk1MDIyNTk0AwAAAAEwAgAAAAYxMDAwNjEEAAAAATAHAAAACjEyLzMwLzIwMjIIAAAACjEyLzMwLzIwMjIiGKQzQSDbCJ3YO6RBINsIKENJUS5OQVNEQVFHUzpGSVAuSVFfUEJWLjEwMDAwLjIwMjItMTItMzABAAAAqXAnagMAAAAAACIYpDNBINsIh4o7pEEg2wgtQ0lRLk5BU0RBUUdNOlZNR0EuSVFfUEVfRVhDTC4xMDAwMC4yMDIyLTEyLTMwAQAAAB5vfWQDAAAAAAAiGKQzQSDbCFruOqRBINsILkNJUS5OQVNEQVFH</t>
  </si>
  <si>
    <t>UzpBVkFILklRX1RFVl9FQklULjEwMDAwLjIwMjItMTItMzABAAAADmZLIgIAAAAPMTQuMDI2OTgxMjUwMzM1AQcAAAAFAAAAATEBAAAACy0yMTA2NTMxMTEwAwAAAAEwAgAAAAYxMDAwNjIEAAAAATAHAAAACjEyLzMwLzIwMjIIAAAACjEyLzMwLzIwMjIiGKQzQSDbCDJSOqRBINsIMENJUS5OQVNEQVFHTTpJWEFRLklRX1RFVl9FQklUREEuMTAwMDAuMjAyMi0xMi0zMAEAAAAtDztkAwAAAAAAIhikM0Eg2wgHtjmkQSDbCDFDSVEuTkFTREFRR006SVhBUS5JUV9QUklDRV9TQUxFUy4xMDAwMC4yMDIyLTEyLTMwAQAAAC0PO2QDAAAAAAAiGKQzQSDbCAe2OaRBINsIKUNJUS5OQVNEQVFDTTpCTkdPLklRX1BCVi4xMDAwMC4yMDIyLTEyLTMwAQAAAJAIWgACAAAADzEuMjU0MjE2ODc0NzE0OQEHAAAABQAAAAExAQAAAAstMjExMDA1NjgxMgMAAAABMAIAAAAGMTAwMDY3BAAAAAEwBwAAAAoxMi8zMC8yMDIyCAAAAAoxMi8zMC8yMDIyIhikM0Eg2wjqQDmkQSDbCDFDSVEuTkFTREFRQ006REhDQS5JUV9QUklDRV9TQUxFUy4xMDAwMC4yMDIyLTEyLTMwAQAAADz18ykDAAAAAAAiGKQzQSDbCN4ZOaRBINsIM0NJUS5OQVNEQVFHTTpHUlZZLklRX1RFVl9UT1RBTF9SRVYuMTAwMDAuMjAyMi0xMi0zMAEAAADTlNAAAgAAABEwLjIzNzc3NzAyMjc3NzI4NwEHAAAABQAAAAExAQAAAAstMjEwMzc4MzIxNQMAAAABMAIA</t>
  </si>
  <si>
    <t>AAAGMTAwMDYxBAAAAAEwBwAAAAoxMi8zMC8yMDIyCAAAAAoxMi8zMC8yMDIyIhikM0Eg2wjypDikQSDbCDFDSVEuTkFTREFRR006R1JWWS5JUV9QUklDRV9TQUxFUy4xMDAwMC4yMDIyLTEyLTMwAQAAANOU0AACAAAAETAuODA2MjUyOTI1MzQ1Mzk5AQcAAAAFAAAAATEBAAAACy0yMTAzNzgzMjE1AwAAAAEwAgAAAAUzODk1OAQAAAABMAcAAAAKMTIvMzAvMjAyMggAAAAKMTIvMzAvMjAyMiIYpDNBINsI8qQ4pEEg2wgpQ0lRLk5BU0RBUUNNOkdQQUMuSVFfUEJWLjEwMDAwLjIwMjItMTItMzABAAAAc0tsKQMAAAACTk0BBwAAAAUAAAABMQEAAAALLTIxMDc3OTE4NTUDAAAAATACAAAABjEwMDA2NwQAAAABMAcAAAAKMTIvMzAvMjAyMggAAAAKMTIvMzAvMjAyMiIYpDNBINsIywg4pEEg2wgtQ0lRLk5BU0RBUUNNOklHSUMuSVFfUEVfRVhDTC4xMDAwMC4yMDIyLTEyLTMwAQAAAErs9wcCAAAAEDguOTQ5MjE2NTUyMDIzNDcBBwAAAAUAAAABMQEAAAALLTIxMDUzNzExNDUDAAAAATACAAAABjEwMDA2NgQAAAABMAcAAAAKMTIvMzAvMjAyMggAAAAKMTIvMzAvMjAyMiIYpDNBINsImkU3pEEg2wguQ0lRLk5BU0RBUUNNOkZTUlguSVFfVEVWX0VCSVQuMTAwMDAuMjAyMi0xMi0zMAEAAADai98pAwAAAAJOTQEHAAAABQAAAAExAQAAAAstMjEwNjM1NjM4MgMAAAABMAIAAAAGMTAwMDYyBAAAAAEwBwAAAAoxMi8y</t>
  </si>
  <si>
    <t>Ny8yMDIyCAAAAAoxMi8yNy8yMDIyIhikM0Eg2whz0DakQSDbCDBDSVEuTkFTREFRR006QUNBQi5JUV9URVZfRUJJVERBLjEwMDAwLjIwMjItMTItMzABAAAAJhTsaAMAAAAAACIYpDNBINsIEw02pEEg2wgxQ0lRLk5BU0RBUUdNOkFDQUIuSVFfUFJJQ0VfU0FMRVMuMTAwMDAuMjAyMi0xMi0zMAEAAAAmFOxoAwAAAAAAIhikM0Eg2wgfNDakQSDbCDNDSVEuTkFTREFRR006RlVMQy5JUV9URVZfVE9UQUxfUkVWLjEwMDAwLjIwMjItMTItMzABAAAAhWJtFgIAAAAQOC45MzMwMDc3OTYyNzQwNwEHAAAABQAAAAExAQAAAAstMjEwOTc3OTE4NAMAAAABMAIAAAAGMTAwMDYxBAAAAAEwBwAAAAoxMi8zMC8yMDIyCAAAAAoxMi8zMC8yMDIyIhikM0Eg2wjocDWkQSDbCClDSVEuTkFTREFRR006RlVMQy5JUV9QQlYuMTAwMDAuMjAyMi0xMi0zMAEAAACFYm0WAgAAABAxLjM5ODEyOTczMjYxMTUzAQcAAAAFAAAAATEBAAAACy0yMTA5Nzc5MTg0AwAAAAEwAgAAAAYxMDAwNjcEAAAAATAHAAAACjEyLzMwLzIwMjIIAAAACjEyLzMwLzIwMjIiGKQzQSDbCOhwNaRBINsIK0NJUS5OQVNEQVFHUzpXVy5JUV9QRV9FWENMLjEwMDAwLjIwMjItMTItMzABAAAAfoELAAIAAAAQNC4wNjMxNTc4OTQ3MzY4NAEHAAAABQAAAAExAQAAAAstMjEwOTYxMzQyNwMAAAABMAIAAAAGMTAwMDY2BAAAAAEwBwAAAAoxMi8zMC8yMDIyCAAA</t>
  </si>
  <si>
    <t>AAoxMi8zMC8yMDIyIhikM0Eg2wirhjSkQSDbCC1DSVEuTkFTREFRR1M6S1pSLklRX1RFVl9FQklULjEwMDAwLjIwMjItMTItMzABAAAAjRIhEgMAAAACTk0BBwAAAAUAAAABMQEAAAALLTIxMDc5Nzc2OTgDAAAAATACAAAABjEwMDA2MgQAAAABMAcAAAAKMTIvMzAvMjAyMggAAAAKMTIvMzAvMjAyMiIYpDNBINsImBE0pEEg2wgwQ0lRLk5BU0RBUUdTOkNZWFQuSVFfVEVWX0VCSVREQS4xMDAwMC4yMDIyLTEyLTMwAQAAAIuTbiECAAAAEDEzLjAzODA3NTU1ODMyOTEBBwAAAAUAAAABMQEAAAALLTIxMDY3NzAxOTUDAAAAATACAAAABjEwMDA2MwQAAAABMAcAAAAKMTIvMzAvMjAyMggAAAAKMTIvMzAvMjAyMiIYpDNBINsIeXUzpEEg2wgxQ0lRLk5BU0RBUUdTOkNZWFQuSVFfUFJJQ0VfU0FMRVMuMTAwMDAuMjAyMi0xMi0zMAEAAACLk24hAgAAABEwLjM2MzIyNjIyMDY5NTQ5NQEHAAAABQAAAAExAQAAAAstMjEwNjc3MDE5NQMAAAABMAIAAAAFMzg5NTgEAAAAATAHAAAACjEyLzMwLzIwMjIIAAAACjEyLzMwLzIwMjIiGKQzQSDbCHl1M6RBINsIM0NJUS5OQVNEQVFHTTpWT1JCLklRX1RFVl9UT1RBTF9SRVYuMTAwMDAuMjAyMi0xMi0zMAEAAACNUhRkAgAAABA4Mi42OTI1NDIzNjk2NjgyAQcAAAAFAAAAATEBAAAACy0yMTA1MzU2NTM2AwAAAAEwAgAAAAYxMDAwNjEEAAAAATAHAAAACjEyLzMwLzIwMjII</t>
  </si>
  <si>
    <t>AAAACjEyLzMwLzIwMjIiGKQzQSDbCFTZMqRBINsIKUNJUS5OQVNEQVFHTTpWT1JCLklRX1BCVi4xMDAwMC4yMDIyLTEyLTMwAQAAAI1SFGQCAAAAEDIuOTA5MzQwMjQwMjY0MzMBBwAAAAUAAAABMQEAAAALLTIxMDUzNTY1MzYDAAAAATACAAAABjEwMDA2NwQAAAABMAcAAAAKMTIvMzAvMjAyMggAAAAKMTIvMzAvMjAyMiIYpDNBINsINosypEEg2wgtQ0lRLk5BU0RBUUNNOkFMUlMuSVFfUEVfRVhDTC4xMDAwMC4yMDIyLTEyLTMwAQAAAG0WLQACAAAAEDcuODYxOTUyODYxOTUyODYBBwAAAAUAAAABMQEAAAALLTIxMDg1ODU3MzMDAAAAATACAAAABjEwMDA2NgQAAAABMAcAAAAKMTIvMzAvMjAyMggAAAAKMTIvMzAvMjAyMiIYpDNBINsIFu8xpEEg2wguQ0lRLk5BU0RBUUdNOkVTUFIuSVFfVEVWX0VCSVQuMTAwMDAuMjAyMi0xMi0zMAEAAABMbgAAAwAAAAJOTQEHAAAABQAAAAExAQAAAAstMjExMTI1OTgwMQMAAAABMAIAAAAGMTAwMDYyBAAAAAEwBwAAAAoxMi8zMC8yMDIyCAAAAAoxMi8zMC8yMDIyIhikM0Eg2wjWUjGkQSDbCDBDSVEuTkFTREFRR1M6QklSRC5JUV9URVZfRUJJVERBLjEwMDAwLjIwMjItMTItMzABAAAAzCRuEwMAAAACTk0BBwAAAAUAAAABMQEAAAALLTIxMDc5NTExMTEDAAAAATACAAAABjEwMDA2MwQAAAABMAcAAAAKMTIvMzAvMjAyMggAAAAKMTIvMzAvMjAyMiIYpDNBINsIwLYw</t>
  </si>
  <si>
    <t>pEEg2wgxQ0lRLk5BU0RBUUdTOkJJUkQuSVFfUFJJQ0VfU0FMRVMuMTAwMDAuMjAyMi0xMi0zMAEAAADMJG4TAgAAABEwLjYwNDQ4NDgyNzgwNTUwMwEHAAAABQAAAAExAQAAAAstMjEwNzk1MTExMQMAAAABMAIAAAAFMzg5NTgEAAAAATAHAAAACjEyLzMwLzIwMjIIAAAACjEyLzMwLzIwMjIiGKQzQSDbCMC2MKRBINsIM0NJUS5OQVNEQVFHTTpOTk9YLklRX1RFVl9UT1RBTF9SRVYuMTAwMDAuMjAyMi0xMi0zMAEAAACXqdImAgAAABAyMDkuODEwMTc3MTQ3MjM5AQcAAAAFAAAAATEBAAAACy0yMDk5MTY0MzA0AwAAAAEwAgAAAAYxMDAwNjEEAAAAATAHAAAACjEyLzMwLzIwMjIIAAAACjEyLzMwLzIwMjIiGKQzQSDbCHjzL6RBINsIKUNJUS5OQVNEQVFHTTpOTk9YLklRX1BCVi4xMDAwMC4yMDIyLTEyLTMwAQAAAJep0iYCAAAAEDEuMzA4MzEyNTM1NjU1MDYBBwAAAAUAAAABMQEAAAALLTIwOTkxNjQzMDQDAAAAATACAAAABjEwMDA2NwQAAAABMAcAAAAKMTIvMzAvMjAyMggAAAAKMTIvMzAvMjAyMiIYpDNBINsIePMvpEEg2wgtQ0lRLk5BU0RBUUdNOk9ORVcuSVFfUEVfRVhDTC4xMDAwMC4yMDIyLTEyLTMwAQAAAPTQNxACAAAAEDMuNzc5MjAyMDk5NDM5MjYBBwAAAAUAAAABMQEAAAALLTIxMTM0MjgyMTkDAAAAATACAAAABjEwMDA2NgQAAAABMAcAAAAKMTIvMzAvMjAyMggAAAAKMTIvMzAvMjAyMiIY</t>
  </si>
  <si>
    <t>pDNBINsIOgkvpEEg2wguQ0lRLk5BU0RBUUNNOkdYSUkuSVFfVEVWX0VCSVQuMTAwMDAuMjAyMi0xMi0zMAEAAADhnWcpAwAAAAJOTQEHAAAABQAAAAExAQAAAAstMjEwNjg3NTY5MAMAAAABMAIAAAAGMTAwMDYyBAAAAAEwBwAAAAoxMi8zMC8yMDIyCAAAAAoxMi8zMC8yMDIyIhikM0Eg2wgglC6kQSDbCDBDSVEuTkFTREFRR1M6T01HQS5JUV9URVZfRUJJVERBLjEwMDAwLjIwMjItMTItMzABAAAARCdEJAMAAAACTk0BBwAAAAUAAAABMQEAAAALLTIxMDg3NjIxOTkDAAAAATACAAAABjEwMDA2MwQAAAABMAcAAAAKMTIvMzAvMjAyMggAAAAKMTIvMzAvMjAyMiIYpDNBINsI+h4upEEg2wgxQ0lRLk5BU0RBUUdTOk9NR0EuSVFfUFJJQ0VfU0FMRVMuMTAwMDAuMjAyMi0xMi0zMAEAAABEJ0QkAwAAAAJOTQEHAAAABQAAAAExAQAAAAstMjEwODc2MjE5OQMAAAABMAIAAAAFMzg5NTgEAAAAATAHAAAACjEyLzMwLzIwMjIIAAAACjEyLzMwLzIwMjIiGKQzQSDbCPX3LaRBINsIM0NJUS5OQVNEQVFHTTpUUkRBLklRX1RFVl9UT1RBTF9SRVYuMTAwMDAuMjAyMi0xMi0zMAEAAAAMMX4jAwAAAAAAIhikM0Eg2wjKWy2kQSDbCClDSVEuTkFTREFRR006VFJEQS5JUV9QQlYuMTAwMDAuMjAyMi0xMi0zMAEAAAAMMX4jAgAAABAxLjQxMzIxNTk5NDU5NDY2AQcAAAAFAAAAATEBAAAACy0yMTA4MjA4NDMxAwAAAAEwAgAA</t>
  </si>
  <si>
    <t>AAYxMDAwNjcEAAAAATAHAAAACjEyLzMwLzIwMjIIAAAACjEyLzMwLzIwMjIiGKQzQSDbCMI0LaRBINsILUNJUS5OQVNEQVFHTTpEWExHLklRX1BFX0VYQ0wuMTAwMDAuMjAyMi0xMi0zMAEAAADeEAQAAgAAABA4LjEzMjUzMDEyMDQ4MTkzAQcAAAAFAAAAATEBAAAACy0yMTA3ODgwMzMzAwAAAAEwAgAAAAYxMDAwNjYEAAAAATAHAAAACjEyLzMwLzIwMjIIAAAACjEyLzMwLzIwMjIiGKQzQSDbCBmYLKRBINsILkNJUS5OQVNEQVFHUzpHTERELklRX1RFVl9FQklULjEwMDAwLjIwMjItMTItMzABAAAA1nEAAAIAAAAQOS4xODA2ODI5Mjk3Nzc3MQEHAAAABQAAAAExAQAAAAstMjExMDg4MzU0MAMAAAABMAIAAAAGMTAwMDYyBAAAAAEwBwAAAAoxMi8zMC8yMDIyCAAAAAoxMi8zMC8yMDIyIhikM0Eg2whh1SukQSDbCC9DSVEuTkFTREFRR1M6QVBJLklRX1RFVl9FQklUREEuMTAwMDAuMjAyMi0xMi0zMAEAAABjdXkTAwAAAAJOTQEHAAAABQAAAAExAQAAAAstMjA5OTc1NzMwMwMAAAABMAIAAAAGMTAwMDYzBAAAAAEwBwAAAAoxMi8zMC8yMDIyCAAAAAoxMi8zMC8yMDIyIhikM0Eg2wg4OSukQSDbCDBDSVEuTkFTREFRR1M6QVBJLklRX1BSSUNFX1NBTEVTLjEwMDAwLjIwMjItMTItMzABAAAAY3V5EwIAAAAQMi41NjU0MjMyMTI4MTUzMQEHAAAABQAAAAExAQAAAAstMjA5OTc1NzMwMwMAAAABMAIAAAAFMzg5</t>
  </si>
  <si>
    <t>NTgEAAAAATAHAAAACjEyLzMwLzIwMjIIAAAACjEyLzMwLzIwMjIiGKQzQSDbCDg5K6RBINsIM0NJUS5OQVNEQVFHTTpQV1VQLklRX1RFVl9UT1RBTF9SRVYuMTAwMDAuMjAyMi0xMi0zMAEAAABJrxNpAwAAAAAAIhikM0Eg2wgEdiqkQSDbCClDSVEuTkFTREFRR006UFdVUC5JUV9QQlYuMTAwMDAuMjAyMi0xMi0zMAEAAABJrxNpAwAAAAJOTQEHAAAABQAAAAExAQAAAAstMjExMjUwNDU2MwMAAAABMAIAAAAGMTAwMDY3BAAAAAEwBwAAAAoxMi8zMC8yMDIyCAAAAAoxMi8zMC8yMDIyIhikM0Eg2wgPnSqkQSDbCC1DSVEuTkFTREFRQ006RkxJQy5JUV9QRV9FWENMLjEwMDAwLjIwMjItMTItMzABAAAAQCcEAAIAAAAQOS45NDQ3NTY4NzU1NTYyOQEHAAAABQAAAAExAQAAAAstMjEwODYyMjk0NAMAAAABMAIAAAAGMTAwMDY2BAAAAAEwBwAAAAoxMi8zMC8yMDIyCAAAAAoxMi8zMC8yMDIyIhikM0Eg2wjSsimkQSDbCC5DSVEuTkFTREFRQ006REpDTy5JUV9URVZfRUJJVC4xMDAwMC4yMDIyLTEyLTMwAQAAABsNBAACAAAAEDMwLjk0MTUyNTAxOTY5ODcBBwAAAAUAAAABMQEAAAALLTIxMTI5NDE5NjUDAAAAATACAAAABjEwMDA2MgQAAAABMAcAAAAKMTIvMzAvMjAyMggAAAAKMTIvMzAvMjAyMiIYpDNBINsIsj0ppEEg2wgwQ0lRLk5BU0RBUUdNOkFMUE4uSVFfVEVWX0VCSVREQS4xMDAwMC4yMDIyLTEyLTMw</t>
  </si>
  <si>
    <t>AQAAABHh6hADAAAAAk5NAQcAAAAFAAAAATEBAAAACy0yMTA3OTc5NjIxAwAAAAEwAgAAAAYxMDAwNjMEAAAAATAHAAAACjEyLzMwLzIwMjIIAAAACjEyLzMwLzIwMjIiGKQzQSDbCImhKKRBINsIMUNJUS5OQVNEQVFHTTpBTFBOLklRX1BSSUNFX1NBTEVTLjEwMDAwLjIwMjItMTItMzABAAAAEeHqEAIAAAAQNy45ODc2ODA0OTcxMjcxNQEHAAAABQAAAAExAQAAAAstMjEwNzk3OTYyMQMAAAABMAIAAAAFMzg5NTgEAAAAATAHAAAACjEyLzMwLzIwMjIIAAAACjEyLzMwLzIwMjIlP6QzQSDbCH56KKRBINsIM0NJUS5OQVNEQVFHTTpBVFhTLklRX1RFVl9UT1RBTF9SRVYuMTAwMDAuMjAyMi0xMi0zMAEAAAAIIQIGAwAAAAAAJT+kM0Eg2whCBSikQSDbCClDSVEuTkFTREFRR006QVRYUy5JUV9QQlYuMTAwMDAuMjAyMi0xMi0zMAEAAAAIIQIGAgAAABA3LjQ3OTczOTY1MDgwODE4AQcAAAAFAAAAATEBAAAACy0yMTA4ODEzNDA5AwAAAAEwAgAAAAYxMDAwNjcEAAAAATAHAAAACjEyLzMwLzIwMjIIAAAACjEyLzMwLzIwMjIlP6QzQSDbCCy3J6RBINsILUNJUS5OQVNEQVFDTTpOVkVDLklRX1BFX0VYQ0wuMTAwMDAuMjAyMi0xMi0zMAEAAADNfQAAAgAAABAyMi42Mzk3NTcyMzE4NzI3AQcAAAAFAAAAATEBAAAACy0yMTE1MDk2ODc1AwAAAAEwAgAAAAYxMDAwNjYEAAAAATAHAAAACjEyLzMwLzIwMjIIAAAACjEy</t>
  </si>
  <si>
    <t>LzMwLzIwMjIlP6QzQSDbCFIbJ6RBINsILkNJUS5OQVNEQVFHUzpDSUZSLklRX1RFVl9FQklULjEwMDAwLjIwMjItMTItMzABAAAA4JgdKgMAAAACTk0BBwAAAAUAAAABMQEAAAALLTIxMDk0OTUyMTQDAAAAATACAAAABjEwMDA2MgQAAAABMAcAAAAKMTIvMzAvMjAyMggAAAAKMTIvMzAvMjAyMiU/pDNBINsIMn8mpEEg2wgwQ0lRLk5BU0RBUUdTOkZJU0kuSVFfVEVWX0VCSVREQS4xMDAwMC4yMDIyLTEyLTMwAQAAAIYaBgADAAAAAAAlP6QzQSDbCPq7JaRBINsIMUNJUS5OQVNEQVFHUzpGSVNJLklRX1BSSUNFX1NBTEVTLjEwMDAwLjIwMjItMTItMzABAAAAhhoGAAIAAAAQMS44Mzc4MDEwNzg1NTM4NQEHAAAABQAAAAExAQAAAAstMjEwODc2NTU4OQMAAAABMAIAAAAFMzg5NTgEAAAAATAHAAAACjEyLzMwLzIwMjIIAAAACjEyLzMwLzIwMjIlP6QzQSDbCAbjJaRBINsIM0NJUS5OQVNEQVFDTTpTUEtCLklRX1RFVl9UT1RBTF9SRVYuMTAwMDAuMjAyMi0xMi0zMAEAAACtYPApAwAAAAAAJT+kM0Eg2wiV+CSkQSDbCClDSVEuTkFTREFRQ006U1BLQi5JUV9QQlYuMTAwMDAuMjAyMi0xMi0zMAEAAACtYPApAwAAAAJOTQEHAAAABQAAAAExAQAAAAstMjEwNTc2NTM2MwMAAAABMAIAAAAGMTAwMDY3BAAAAAEwBwAAAAoxMi8zMC8yMDIyCAAAAAoxMi8zMC8yMDIyJT+kM0Eg2wiV+CSkQSDbCC1DSVEuTkFTREFR</t>
  </si>
  <si>
    <t>R006Q0lJRy5JUV9QRV9FWENMLjEwMDAwLjIwMjItMTItMzABAAAARL4lKgMAAAACTk0BBwAAAAUAAAABMQEAAAALLTIxMDU1NDYzNjADAAAAATACAAAABjEwMDA2NgQAAAABMAcAAAAKMTIvMzAvMjAyMggAAAAKMTIvMzAvMjAyMiU/pDNBINsIkTUkpEEg2wguQ0lRLk5BU0RBUUdTOkNOVEEuSVFfVEVWX0VCSVQuMTAwMDAuMjAyMi0xMi0zMAEAAABN5/0pAwAAAAJOTQEHAAAABQAAAAExAQAAAAstMjEwNTIxMDg0NwMAAAABMAIAAAAGMTAwMDYyBAAAAAEwBwAAAAoxMi8zMC8yMDIyCAAAAAoxMi8zMC8yMDIyJT+kM0Eg2wh/wCOkQSDbCDBDSVEuTkFTREFRR006WFBEQi5JUV9URVZfRUJJVERBLjEwMDAwLjIwMjItMTItMzABAAAAe03YaAMAAAAAACU/pDNBINsITSQjpEEg2wgxQ0lRLk5BU0RBUUdNOlhQREIuSVFfUFJJQ0VfU0FMRVMuMTAwMDAuMjAyMi0xMi0zMAEAAAB7TdhoAwAAAAAAJT+kM0Eg2whNJCOkQSDbCDNDSVEuTkFTREFRQ006QVBUTS5JUV9URVZfVE9UQUxfUkVWLjEwMDAwLjIwMjItMTItMzABAAAAkzABKgMAAAAAACU/pDNBINsI8IcipEEg2wgpQ0lRLk5BU0RBUUNNOkFQVE0uSVFfUEJWLjEwMDAwLjIwMjItMTItMzABAAAAkzABKgMAAAACTk0BBwAAAAUAAAABMQEAAAALLTIxMDU3NjUzNjADAAAAATACAAAABjEwMDA2NwQAAAABMAcAAAAKMTIvMzAvMjAyMggAAAAKMTIvMzAvMjAy</t>
  </si>
  <si>
    <t>MiU/pDNBINsI72AipEEg2wgtQ0lRLk5BU0RBUUNNOklQVkkuSVFfUEVfRVhDTC4xMDAwMC4yMDIyLTEyLTMwAQAAACZ+ACoDAAAAAk5NAQcAAAAFAAAAATEBAAAACy0yMTA1NTk4MjY2AwAAAAEwAgAAAAYxMDAwNjYEAAAAATAHAAAACjEyLzI5LzIwMjIIAAAACjEyLzI5LzIwMjIlP6QzQSDbCLrEIaRBINsILkNJUS5OQVNEQVFHTTpNUk5TLklRX1RFVl9FQklULjEwMDAwLjIwMjItMTItMzABAAAAbBB0AAMAAAACTk0BBwAAAAUAAAABMQEAAAALLTIxMDcwMzExNjQDAAAAATACAAAABjEwMDA2MgQAAAABMAcAAAAKMTIvMzAvMjAyMggAAAAKMTIvMzAvMjAyMiU/pDNBINsImCghpEEg2wgwQ0lRLk5BU0RBUUdTOk1DQkMuSVFfVEVWX0VCSVREQS4xMDAwMC4yMDIyLTEyLTMwAQAAAILvBQADAAAAAAAlP6QzQSDbCGFlIKRBINsIMUNJUS5OQVNEQVFHUzpNQ0JDLklRX1BSSUNFX1NBTEVTLjEwMDAwLjIwMjItMTItMzABAAAAgu8FAAIAAAAQNC42MTEwNzEwMDE3MTQ0MgEHAAAABQAAAAExAQAAAAstMjExMTg0NTY1NAMAAAABMAIAAAAFMzg5NTgEAAAAATAHAAAACjEyLzMwLzIwMjIIAAAACjEyLzMwLzIwMjIlP6QzQSDbCGFlIKRBINsIM0NJUS5OQVNEQVFDTTpEU0tFLklRX1RFVl9UT1RBTF9SRVYuMTAwMDAuMjAyMi0xMi0zMAEAAAAYFGEOAgAAABEwLjU2NDMyMzc4NDU1MTY0NAEHAAAABQAAAAExAQAA</t>
  </si>
  <si>
    <t>AAstMjExMTA2OTg3NwMAAAABMAIAAAAGMTAwMDYxBAAAAAEwBwAAAAoxMi8zMC8yMDIyCAAAAAoxMi8zMC8yMDIyJT+kM0Eg2wgtoh+kQSDbCClDSVEuTkFTREFRQ006RFNLRS5JUV9QQlYuMTAwMDAuMjAyMi0xMi0zMAEAAAAYFGEOAgAAABAzLjIwMzI4MDUxOTU1MDcxAQcAAAAFAAAAATEBAAAACy0yMTExMDY5ODc3AwAAAAEwAgAAAAYxMDAwNjcEAAAAATAHAAAACjEyLzMwLzIwMjIIAAAACjEyLzMwLzIwMjIlP6QzQSDbCC2iH6RBINsILUNJUS5OQVNEQVFHUzpDTEFSLklRX1BFX0VYQ0wuMTAwMDAuMjAyMi0xMi0zMAEAAABcE4IBAgAAABAxMC43Mzk3MjYwMjczOTczAQcAAAAFAAAAATEBAAAACy0yMTA5MjY2MTYyAwAAAAEwAgAAAAYxMDAwNjYEAAAAATAHAAAACjEyLzMwLzIwMjIIAAAACjEyLzMwLzIwMjIlP6QzQSDbCPjeHqRBINsILkNJUS5OQVNEQVFDTTpESVNBLklRX1RFVl9FQklULjEwMDAwLjIwMjItMTItMzABAAAAIn0hKgMAAAACTk0BBwAAAAUAAAABMQEAAAALLTIxMDM5NjY3NTgDAAAAATACAAAABjEwMDA2MgQAAAABMAcAAAAKMTIvMzAvMjAyMggAAAAKMTIvMzAvMjAyMiU/pDNBINsIUmkepEEg2wgtQ0lRLk5BU0RBUUdNOk5JVS5JUV9DTE9TRVBSSUNFX0FESi4yMDIyLTA5LTMwAQAAAKMsPhICAAAAAzQuMQAlP6QzQSDbCA6RUqRBINsILUNJUS5OQVNEQVFHTTpOSVUuSVFfQ0xP</t>
  </si>
  <si>
    <t>U0VQUklDRV9BREouMjAxMi0xMi0zMQEAAACjLD4SAwAAAAAAJT+kM0Eg2wgOkVKkQSDbCChDSVEuTkFTREFRR006TklVLklRX01BUktFVENBUC4yMDE5LTEyLTMxAQAAAKMsPhICAAAACjYzNC4wOTQ4NTcBBgAAAAUAAAABMQEAAAAKMTk5NDQwMzA4NAMAAAADMTYwAgAAAAYxMDAwNTQEAAAAATAHAAAACjEyLzMxLzIwMTklP6QzQSDbCARqUqRBINsILkNJUS5OQVNEQVFHTTpHV1JTLklRX0NMT1NFUFJJQ0VfQURKLjIwMTctMTItMzEBAAAAuI+qAgIAAAAIOC4yNjIxNjQAJT+kM0Eg2wjm9FGkQSDbCC5DSVEuTkFTREFRR1M6QkdSWS5JUV9DTE9TRVBSSUNFX0FESi4yMDE5LTEyLTMxAQAAABOgGyEDAAAAAAAlP6QzQSDbCLxYUaRBINsIKUNJUS5OQVNEQVFHUzpCR1JZLklRX01BUktFVENBUC4yMDIyLTA5LTMwAQAAABOgGyECAAAACjM5OS41OTU1MjMBBgAAAAUAAAABMQEAAAALLTIwODQ2MTY1MTEDAAAAAzE2MAIAAAAGMTAwMDU0BAAAAAEwBwAAAAk5LzMwLzIwMjIlP6QzQSDbCLMxUaRBINsIKUNJUS5OQVNEQVFHUzpCR1JZLklRX01BUktFVENBUC4yMDEyLTEyLTMxAQAAABOgGyEDAAAAAAAlP6QzQSDbCLMxUaRBINsIF0NJUS5OQVNEQVFDTTpPQlQuSVFfVEVWAQAAAH5vMAADAAAAAAAlP6QzQSDbCIqVUKRBINsIKENJUS5OQVNEQVFDTTpPQlQuSVFfTUFSS0VUQ0FQLjIwMTctMTItMzEBAAAAfm8w</t>
  </si>
  <si>
    <t>AAIAAAAIMTA5LjcyODMAJT+kM0Eg2wh4R1CkQSDbCC5DSVEuTkFTREFRR006VE9BQy5JUV9DTE9TRVBSSUNFX0FESi4yMDIyLTA5LTMwAQAAABNY4mMCAAAABTEwLjE5ACU/pDNBINsIVdJPpEEg2wguQ0lRLk5BU0RBUUdNOlRPQUMuSVFfQ0xPU0VQUklDRV9BREouMjAxMi0xMi0zMQEAAAATWOJjAwAAAAAAJT+kM0Eg2whV0k+kQSDbCClDSVEuTkFTREFRR006VE9BQy5JUV9NQVJLRVRDQVAuMjAxOS0xMi0zMQEAAAATWOJjAwAAAAAAJT+kM0Eg2whMq0+kQSDbCC5DSVEuTkFTREFRR006UExBTy5JUV9DTE9TRVBSSUNFX0FESi4yMDE3LTEyLTMxAQAAAPMPOyoDAAAAAAAlP6QzQSDbCDddT6RBINsILkNJUS5OQVNEQVFDTTpBQ05CLklRX0NMT1NFUFJJQ0VfQURKLjIwMTktMTItMzEBAAAAp8QDAAIAAAAJMzMuNzk5MDYyACU/pDNBINsIDsFOpEEg2wgpQ0lRLk5BU0RBUUNNOkFDTkIuSVFfTUFSS0VUQ0FQLjIwMjItMDktMzABAAAAp8QDAAIAAAAKMjU2LjEzOTYwNQEGAAAABQAAAAExAQAAAAstMjEwNzg4MTUzNQMAAAADMTYwAgAAAAYxMDAwNTQEAAAAATAHAAAACTkvMzAvMjAyMiU/pDNBINsIBZpOpEEg2wgpQ0lRLk5BU0RBUUNNOkFDTkIuSVFfTUFSS0VUQ0FQLjIwMTItMTItMzEBAAAAp8QDAAIAAAAIOTYuNDQ0NDUAJT+kM0Eg2wj5ck6kQSDbCBhDSVEuTkFTREFRQ006U1ZGQi5JUV9URVYBAAAA</t>
  </si>
  <si>
    <t>QVTwKQIAAAAJMzAwLjA5NTEyAQYAAAAFAAAAATEBAAAACy0yMDcwMDY4OTMzAwAAAAMxNjACAAAABjEwMDA2MAQAAAABMAcAAAAIMy84LzIwMjMrZqQzQSDbCN39TaRBINsIKUNJUS5OQVNEQVFDTTpTVkZCLklRX01BUktFVENBUC4yMDE3LTEyLTMxAQAAAEFU8CkDAAAAAAArZqQzQSDbCMWvTaRBINsILkNJUS5OQVNEQVFDTTpCVFdOLklRX0NMT1NFUFJJQ0VfQURKLjIwMjItMDktMzABAAAAcx8bKAIAAAAGMTAuMDM1ACtmpDNBINsIsWFNpEEg2wguQ0lRLk5BU0RBUUNNOkJUV04uSVFfQ0xPU0VQUklDRV9BREouMjAxMi0xMi0zMQEAAABzHxsoAwAAAAAAK2akM0Eg2winOk2kQSDbCClDSVEuTkFTREFRQ006QlRXTi5JUV9NQVJLRVRDQVAuMjAxOS0xMi0zMQEAAABzHxsoAwAAAAAAK2akM0Eg2wicE02kQSDbCC1DSVEuTkFTREFRR1M6S1JULklRX0NMT1NFUFJJQ0VfQURKLjIwMTctMTItMzEBAAAAJkiEIwMAAAAAACtmpDNBINsIi8VMpEEg2wguQ0lRLk5BU0RBUUdNOlRMR1kuSVFfQ0xPU0VQUklDRV9BREouMjAxOS0xMi0zMQEAAADNnWRkAwAAAAAAK2akM0Eg2whfKUykQSDbCClDSVEuTkFTREFRR006VExHWS5JUV9NQVJLRVRDQVAuMjAyMi0wOS0zMAEAAADNnWRkAgAAAAgyOTAuNjYyNQEGAAAABQAAAAExAQAAAAstMjA4NDc4NDQ2OQMAAAADMTYwAgAAAAYxMDAwNTQEAAAAATAHAAAACTkvMzAv</t>
  </si>
  <si>
    <t>MjAyMitmpDNBINsIVQJMpEEg2wgpQ0lRLk5BU0RBUUdNOlRMR1kuSVFfTUFSS0VUQ0FQLjIwMTItMTItMzEBAAAAzZ1kZAMAAAAAACtmpDNBINsISttLpEEg2wgYQ0lRLk5BU0RBUUdNOk1QUkEuSVFfVEVWAQAAAM0ccGQCAAAACTMwMC41OTEzOAEGAAAABQAAAAExAQAAAAstMjA2OTYzNzAzNAMAAAADMTYwAgAAAAYxMDAwNjAEAAAAATAHAAAACDMvOC8yMDIzK2akM0Eg2wgrZkukQSDbCClDSVEuTkFTREFRR006TVBSQS5JUV9NQVJLRVRDQVAuMjAxNy0xMi0zMQEAAADNHHBkAwAAAAAAK2akM0Eg2wgXGEukQSDbCC5DSVEuTkFTREFRR006UkVORS5JUV9DTE9TRVBSSUNFX0FESi4yMDIyLTA5LTMwAQAAAGKD8mgCAAAABTEwLjA2ACtmpDNBINsIA8pKpEEg2wguQ0lRLk5BU0RBUUdNOlJFTkUuSVFfQ0xPU0VQUklDRV9BREouMjAxMi0xMi0zMQEAAABig/JoAwAAAAAAK2akM0Eg2wj4okqkQSDbCClDSVEuTkFTREFRR006UkVORS5JUV9NQVJLRVRDQVAuMjAxOS0xMi0zMQEAAABig/JoAwAAAAAAK2akM0Eg2wj4okqkQSDbCC5DSVEuTkFTREFRQ006RlJPTi5JUV9DTE9TRVBSSUNFX0FESi4yMDE3LTEyLTMxAQAAAFBNAyoDAAAAAAArZqQzQSDbCNktSqRBINsILkNJUS5OQVNEQVFHTTpTVk5BLklRX0NMT1NFUFJJQ0VfQURKLjIwMTktMTItMzEBAAAAfaZ5ZAMAAAAAACtmpDNBINsItpFJpEEg2wgpQ0lR</t>
  </si>
  <si>
    <t>Lk5BU0RBUUdNOlNWTkEuSVFfTUFSS0VUQ0FQLjIwMjItMDktMzABAAAAfaZ5ZAIAAAAIMjkwLjY2MjUBBgAAAAUAAAABMQEAAAALLTIwODQ3ODQ0NjUDAAAAAzE2MAIAAAAGMTAwMDU0BAAAAAEwBwAAAAk5LzMwLzIwMjIrZqQzQSDbCLaRSaRBINsIKUNJUS5OQVNEQVFHTTpTVk5BLklRX01BUktFVENBUC4yMDEyLTEyLTMxAQAAAH2meWQDAAAAAAArZqQzQSDbCE9ESaRBINsIGENJUS5OQVNEQVFHTTpVU0NULklRX1RFVgEAAAC1ns4qAgAAAAkyOTkuMjg4ODkBBgAAAAUAAAABMQEAAAALLTIwNzA3NDg4NzkDAAAAAzE2MAIAAAAGMTAwMDYwBAAAAAEwBwAAAAgzLzMvMjAyMytmpDNBINsIO/ZIpEEg2wgpQ0lRLk5BU0RBUUdNOlVTQ1QuSVFfTUFSS0VUQ0FQLjIwMTctMTItMzEBAAAAtZ7OKgMAAAAAACtmpDNBINsIHoFIpEEg2wguQ0lRLk5BU0RBUUNNOlBSVEguSVFfQ0xPU0VQUklDRV9BREouMjAyMi0wOS0zMAEAAACiPmkYAgAAAAQ0LjUxACtmpDNBINsICjNIpEEg2wguQ0lRLk5BU0RBUUNNOlBSVEguSVFfQ0xPU0VQUklDRV9BREouMjAxMi0xMi0zMQEAAACiPmkYAwAAAAAAK2akM0Eg2wj/C0ikQSDbCClDSVEuTkFTREFRQ006UFJUSC5JUV9NQVJLRVRDQVAuMjAxOS0xMi0zMQEAAACiPmkYAgAAAAoxNjQuMTY3NTcxAQYAAAAFAAAAATEBAAAACjE5OTI0ODYyMTQDAAAAAzE2MAIAAAAGMTAwMDU0</t>
  </si>
  <si>
    <t>BAAAAAEwBwAAAAoxMi8zMS8yMDE5K2akM0Eg2wj/C0ikQSDbCC5DSVEuTkFTREFRR1M6Q0RYUy5JUV9DTE9TRVBSSUNFX0FESi4yMDE3LTEyLTMxAQAAAN04MAACAAAABDguMzUANY2kM0Eg2wjhlkekQSDbCC5DSVEuTkFTREFRR006Q0JSRy5JUV9DTE9TRVBSSUNFX0FESi4yMDE5LTEyLTMxAQAAAEfDLCoDAAAAAAA1jaQzQSDbCKzTRqRBINsIKUNJUS5OQVNEQVFHTTpDQlJHLklRX01BUktFVENBUC4yMDIyLTA5LTMwAQAAAEfDLCoCAAAACDI5MC4wODc1AQYAAAAFAAAAATEBAAAACy0yMDg2OTg0MjkwAwAAAAMxNjACAAAABjEwMDA1NAQAAAABMAcAAAAJOS8zMC8yMDIyNY2kM0Eg2wis00akQSDbCClDSVEuTkFTREFRR006Q0JSRy5JUV9NQVJLRVRDQVAuMjAxMi0xMi0zMQEAAABHwywqAwAAAAAANY2kM0Eg2wiirEakQSDbCBhDSVEuTkFTREFRQ006UURSTy5JUV9URVYBAAAAcsnaKQIAAAAJMjk5LjU0NTIxAQYAAAAFAAAAATEBAAAACy0yMDY5NTgyNzI3AwAAAAMxNjACAAAABjEwMDA2MAQAAAABMAcAAAAIMy84LzIwMjM1jaQzQSDbCIQ3RqRBINsIKUNJUS5OQVNEQVFDTTpRRFJPLklRX01BUktFVENBUC4yMDE3LTEyLTMxAQAAAHLJ2ikDAAAAAAA1jaQzQSDbCHHpRaRBINsILkNJUS5OQVNEQVFHTTpEUENTLklRX0NMT1NFUFJJQ0VfQURKLjIwMjItMDktMzABAAAAbW99ZAIAAAAFMTAuMDkANY2k</t>
  </si>
  <si>
    <t>M0Eg2whUdEWkQSDbCC5DSVEuTkFTREFRR006RFBDUy5JUV9DTE9TRVBSSUNFX0FESi4yMDEyLTEyLTMxAQAAAG1vfWQDAAAAAAA1jaQzQSDbCFR0RaRBINsIKUNJUS5OQVNEQVFHTTpEUENTLklRX01BUktFVENBUC4yMDE5LTEyLTMxAQAAAG1vfWQDAAAAAAA1jaQzQSDbCENNRaRBINsILkNJUS5OQVNEQVFDTTpBRlJJLklRX0NMT1NFUFJJQ0VfQURKLjIwMTctMTItMzEBAAAAIRwHaQMAAAAAADWNpDNBINsIgNdEpEEg2wguQ0lRLk5BU0RBUUdNOkJQQUMuSVFfQ0xPU0VQUklDRV9BREouMjAxOS0xMi0zMQEAAAA0qXBkAwAAAAAANY2kM0Eg2wjRO0SkQSDbCClDSVEuTkFTREFRR006QlBBQy5JUV9NQVJLRVRDQVAuMjAyMi0wOS0zMAEAAAA0qXBkAgAAAAUyODkuOAEGAAAABQAAAAExAQAAAAstMjA4NjAwODI0NQMAAAADMTYwAgAAAAYxMDAwNTQEAAAAATAHAAAACTkvMzAvMjAyMjWNpDNBINsIyBREpEEg2wgpQ0lRLk5BU0RBUUdNOkJQQUMuSVFfTUFSS0VUQ0FQLjIwMTItMTItMzEBAAAANKlwZAMAAAAAADWNpDNBINsIvO1DpEEg2wgYQ0lRLk5BU0RBUUdTOkJTUlIuSVFfVEVWAQAAAOCeCgADAAAAAAA1jaQzQSDbCJh4Q6RBINsIKUNJUS5OQVNEQVFHUzpCU1JSLklRX01BUktFVENBUC4yMDE3LTEyLTMxAQAAAOCeCgACAAAACjQwNC4yMDk3MzQANY2kM0Eg2wiLKkOkQSDbCC5DSVEuTkFTREFRR006</t>
  </si>
  <si>
    <t>Q01DQS5JUV9DTE9TRVBSSUNFX0FESi4yMDIyLTA5LTMwAQAAAD74a2QCAAAABTEwLjExADWNpDNBINsIcdxCpEEg2wguQ0lRLk5BU0RBUUdNOkNNQ0EuSVFfQ0xPU0VQUklDRV9BREouMjAxMi0xMi0zMQEAAAA++GtkAwAAAAAANY2kM0Eg2whotUKkQSDbCClDSVEuTkFTREFRR006Q01DQS5JUV9NQVJLRVRDQVAuMjAxOS0xMi0zMQEAAAA++GtkAwAAAAAANY2kM0Eg2whbjkKkQSDbCC5DSVEuTkFTREFRR006VVRBQS5JUV9DTE9TRVBSSUNFX0FESi4yMDE3LTEyLTMxAQAAAJZch2QDAAAAAAA1jaQzQSDbCEtAQqRBINsILkNJUS5OQVNEQVFHTTpYRklOLklRX0NMT1NFUFJJQ0VfQURKLjIwMTktMTItMzEBAAAAudBkZAMAAAAAADWNpDNBINsIG31BpEEg2wgpQ0lRLk5BU0RBUUdNOlhGSU4uSVFfTUFSS0VUQ0FQLjIwMjItMDktMzABAAAAudBkZAIAAAAHMjg4LjA3NQEGAAAABQAAAAExAQAAAAstMjA4MzczNTI1NAMAAAADMTYwAgAAAAYxMDAwNTQEAAAAATAHAAAACTkvMzAvMjAyMjWNpDNBINsIG31BpEEg2wgpQ0lRLk5BU0RBUUdNOlhGSU4uSVFfTUFSS0VUQ0FQLjIwMTItMTItMzEBAAAAudBkZAMAAAAAADWNpDNBINsICVZBpEEg2wgYQ0lRLk5BU0RBUUdTOklDVlguSVFfVEVWAQAAANvqsSQCAAAACTgyLjkzODAwNgEGAAAABQAAAAExAQAAAAstMjA2OTkyMTYzMAMAAAADMTYwAgAAAAYxMDAwNjAE</t>
  </si>
  <si>
    <t>AAAAATAHAAAACDMvOC8yMDIzNY2kM0Eg2wgf4UCkQSDbCClDSVEuTkFTREFRR1M6SUNWWC5JUV9NQVJLRVRDQVAuMjAxNy0xMi0zMQEAAADb6rEkAwAAAAAAR7SkM0Eg2wjjkkCkQSDbCC5DSVEuTkFTREFRR006RklBQy5JUV9DTE9TRVBSSUNFX0FESi4yMDIyLTA5LTMwAQAAAPtTdyoCAAAABTEwLjAyAEe0pDNBINsI7R1ApEEg2wguQ0lRLk5BU0RBUUdNOkZJQUMuSVFfQ0xPU0VQUklDRV9BREouMjAxMi0xMi0zMQEAAAD7U3cqAwAAAAAAR7SkM0Eg2wji9j+kQSDbCClDSVEuTkFTREFRR006RklBQy5JUV9NQVJLRVRDQVAuMjAxOS0xMi0zMQEAAAD7U3cqAwAAAAAAR7SkM0Eg2wjTzz+kQSDbCC5DSVEuTkFTREFRR006QUVBRS5JUV9DTE9TRVBSSUNFX0FESi4yMDE3LTEyLTMxAQAAAPsi8mMDAAAAAABHtKQzQSDbCI6BP6RBINsILUNJUS5OQVNEQVFHTTpHUFAuSVFfQ0xPU0VQUklDRV9BREouMjAxOS0xMi0zMQEAAABfsbMCAgAAAAkxMC4xNzM0MjcAR7SkM0Eg2whn5T6kQSDbCChDSVEuTkFTREFRR006R1BQLklRX01BUktFVENBUC4yMDIyLTA5LTMwAQAAAF+xswICAAAACjI4My42MTEyMjgBBgAAAAUAAAABMQEAAAALLTIwODY4Mjk1NDUDAAAAAzE2MAIAAAAGMTAwMDU0BAAAAAEwBwAAAAk5LzMwLzIwMjJHtKQzQSDbCF2+PqRBINsIKENJUS5OQVNEQVFHTTpHUFAuSVFfTUFSS0VUQ0FQLjIwMTIt</t>
  </si>
  <si>
    <t>MTItMzEBAAAAX7GzAgMAAAAAAEe0pDNBINsIXb4+pEEg2wgYQ0lRLk5BU0RBUUdTOlNFRVIuSVFfVEVWAQAAAE1ksSACAAAACi05NC4zMTUyNTgBBgAAAAUAAAABMQEAAAALLTIwNTgyOTQ0MjkDAAAAAzE2MAIAAAAGMTAwMDYwBAAAAAEwBwAAAAgzLzgvMjAyM0e0pDNBINsINCI+pEEg2wgpQ0lRLk5BU0RBUUdTOlNFRVIuSVFfTUFSS0VUQ0FQLjIwMTctMTItMzEBAAAATWSxIAMAAAAAAEe0pDNBINsIJdQ9pEEg2wguQ0lRLk5BU0RBUUNNOkFTVVIuSVFfQ0xPU0VQUklDRV9BREouMjAyMi0wOS0zMAEAAABLjgAAAgAAAAQ1LjcyAEe0pDNBINsIA189pEEg2wguQ0lRLk5BU0RBUUNNOkFTVVIuSVFfQ0xPU0VQUklDRV9BREouMjAxMi0xMi0zMQEAAABLjgAAAgAAAAQ1Ljg3AEe0pDNBINsIA189pEEg2wgpQ0lRLk5BU0RBUUNNOkFTVVIuSVFfTUFSS0VUQ0FQLjIwMTktMTItMzEBAAAAS44AAAIAAAAKMTI4LjA3OTE4NAEGAAAABQAAAAExAQAAAAoxOTkyMDk1NTU1AwAAAAMxNjACAAAABjEwMDA1NAQAAAABMAcAAAAKMTIvMzEvMjAxOUe0pDNBINsI+Dc9pEEg2wguQ0lRLk5BU0RBUUdNOldXQUMuSVFfQ0xPU0VQUklDRV9BREouMjAxNy0xMi0zMQEAAABvtVJkAwAAAAAAR7SkM0Eg2wjWwjykQSDbCC1DSVEuTkFTREFRR1M6RklQLklRX0NMT1NFUFJJQ0VfQURKLjIwMTktMTItMzEBAAAAqXAnagMAAAAA</t>
  </si>
  <si>
    <t>AEe0pDNBINsIrSY8pEEg2wgoQ0lRLk5BU0RBUUdTOkZJUC5JUV9NQVJLRVRDQVAuMjAyMi0wOS0zMAEAAACpcCdqAgAAAAoyMzguNTI5OTIxAQYAAAAFAAAAATEBAAAACy0yMDgxMjY2MjIwAwAAAAMxNjACAAAABjEwMDA1NAQAAAABMAcAAAAJOS8zMC8yMDIyR7SkM0Eg2witJjykQSDbCChDSVEuTkFTREFRR1M6RklQLklRX01BUktFVENBUC4yMDEyLTEyLTMxAQAAAKlwJ2oDAAAAAABHtKQzQSDbCKX/O6RBINsIGENJUS5OQVNEQVFHTTpWTUdBLklRX1RFVgEAAAAeb31kAgAAAAkyOTUuOTUwNzIBBgAAAAUAAAABMQEAAAALLTIwNjEzNzY3NjkDAAAAAzE2MAIAAAAGMTAwMDYwBAAAAAEwBwAAAAgzLzMvMjAyM0e0pDNBINsIh4o7pEEg2wgpQ0lRLk5BU0RBUUdNOlZNR0EuSVFfTUFSS0VUQ0FQLjIwMTctMTItMzEBAAAAHm99ZAMAAAAAAEe0pDNBINsIcTw7pEEg2wguQ0lRLk5BU0RBUUdTOkFWQUguSVFfQ0xPU0VQUklDRV9BREouMjAyMi0wOS0zMAEAAAAOZksiAgAAAAMxLjUAR7SkM0Eg2whUxzqkQSDbCC5DSVEuTkFTREFRR1M6QVZBSC5JUV9DTE9TRVBSSUNFX0FESi4yMDEyLTEyLTMxAQAAAA5mSyIDAAAAAABHtKQzQSDbCEagOqRBINsIKUNJUS5OQVNEQVFHUzpBVkFILklRX01BUktFVENBUC4yMDE5LTEyLTMxAQAAAA5mSyIDAAAAAABHtKQzQSDbCEagOqRBINsILkNJUS5OQVNEQVFHTTpJWEFR</t>
  </si>
  <si>
    <t>LklRX0NMT1NFUFJJQ0VfQURKLjIwMTctMTItMzEBAAAALQ87ZAMAAAAAAErbpDNBINsIKCs6pEEg2wguQ0lRLk5BU0RBUUNNOkJOR08uSVFfQ0xPU0VQUklDRV9BREouMjAyMi0xMi0zMAEAAACQCFoAAgAAAAQxLjQ2AI7hODVBINsIgNC2pUEg2wguQ0lRLk5BU0RBUUNNOkJOR08uSVFfQ0xPU0VQUklDRV9BREouMjAxOS0xMi0zMQEAAACQCFoAAgAAAAQxLjI0AErbpDNBINsI/445pEEg2wguQ0lRLk5BU0RBUUNNOkRIQ0EuSVFfQ0xPU0VQUklDRV9BREouMjAxMi0xMi0zMQEAAAA89fMpAwAAAAAAStukM0Eg2wjqQDmkQSDbCC5DSVEuTkFTREFRR006R1JWWS5JUV9DTE9TRVBSSUNFX0FESi4yMDIyLTA5LTMwAQAAANOU0AACAAAABTQ2LjgyAErbpDNBINsI3hk5pEEg2wgpQ0lRLk5BU0RBUUdNOkdSVlkuSVFfTUFSS0VUQ0FQLjIwMjItMDktMzABAAAA05TQAAIAAAAKMzI1LjM0NzQ5OAEGAAAABQAAAAExAQAAAAstMjA4NTUzNjMzOAMAAAADMTYwAgAAAAYxMDAwNTQEAAAAATAHAAAACTkvMzAvMjAyMkrbpDNBINsI1fI4pEEg2wgpQ0lRLk5BU0RBUUNNOkdQQUMuSVFfTUFSS0VUQ0FQLjIwMTItMTItMzEBAAAAc0tsKQMAAAAAAErbpDNBINsI0i84pEEg2wgYQ0lRLk5BU0RBUUNNOklHSUMuSVFfVEVWAQAAAErs9wcCAAAACjI0OS43MzMxMjIBBgAAAAUAAAABMQEAAAALLTIwNTg3NTMxNjEDAAAAAzE2</t>
  </si>
  <si>
    <t>MAIAAAAGMTAwMDYwBAAAAAEwBwAAAAgzLzgvMjAyM0rbpDNBINsIveE3pEEg2wgpQ0lRLk5BU0RBUUNNOklHSUMuSVFfTUFSS0VUQ0FQLjIwMTctMTItMzEBAAAASuz3BwMAAAAAAErbpDNBINsIrJM3pEEg2wguQ0lRLk5BU0RBUUNNOkZTUlguSVFfQ0xPU0VQUklDRV9BREouMjAyMi0wOS0zMAEAAADai98pAgAAAAU5LjgzNQBK26QzQSDbCI0eN6RBINsILkNJUS5OQVNEQVFDTTpGU1JYLklRX0NMT1NFUFJJQ0VfQURKLjIwMTItMTItMzEBAAAA2ovfKQMAAAAAAErbpDNBINsIjR43pEEg2wgpQ0lRLk5BU0RBUUNNOkZTUlguSVFfTUFSS0VUQ0FQLjIwMTktMTItMzEBAAAA2ovfKQMAAAAAAErbpDNBINsIgfc2pEEg2wguQ0lRLk5BU0RBUUdNOkFDQUIuSVFfQ0xPU0VQUklDRV9BREouMjAxNy0xMi0zMQEAAAAmFOxoAwAAAAAAStukM0Eg2whngjakQSDbCC5DSVEuTkFTREFRR006RlVMQy5JUV9DTE9TRVBSSUNFX0FESi4yMDE5LTEyLTMxAQAAAIVibRYCAAAABTE2LjY0AErbpDNBINsIBuY1pEEg2wgpQ0lRLk5BU0RBUUdNOkZVTEMuSVFfTUFSS0VUQ0FQLjIwMjItMDktMzABAAAAhWJtFgIAAAAKNDIwLjk5NDMxMwEGAAAABQAAAAExAQAAAAstMjA4NTEzNDIyOQMAAAADMTYwAgAAAAYxMDAwNTQEAAAAATAHAAAACTkvMzAvMjAyMkrbpDNBINsIBuY1pEEg2wgpQ0lRLk5BU0RBUUdNOkZVTEMuSVFfTUFS</t>
  </si>
  <si>
    <t>S0VUQ0FQLjIwMTItMTItMzEBAAAAhWJtFgMAAAAAAErbpDNBINsIAL81pEEg2wgWQ0lRLk5BU0RBUUdTOldXLklRX1RFVgEAAAB+gQsAAgAAAAsxNzAzLjM4MzkxOAEGAAAABQAAAAExAQAAAAstMjA1ODMxODA2MAMAAAADMTYwAgAAAAYxMDAwNjAEAAAAATAHAAAACDMvOC8yMDIzStukM0Eg2wjfSTWkQSDbCCdDSVEuTkFTREFRR1M6V1cuSVFfTUFSS0VUQ0FQLjIwMTctMTItMzEBAAAAfoELAAIAAAALMjg1Ny4zOTc3NDMBBgAAAAUAAAABMQEAAAAKMTg2NDQyMDIzNQMAAAADMTYwAgAAAAYxMDAwNTQEAAAAATAHAAAACjEyLzMxLzIwMTdK26QzQSDbCM37NKRBINsILUNJUS5OQVNEQVFHUzpLWlIuSVFfQ0xPU0VQUklDRV9BREouMjAyMi0wOS0zMAEAAACNEiESAgAAAAQ4LjYxAErbpDNBINsIq4Y0pEEg2wgtQ0lRLk5BU0RBUUdTOktaUi5JUV9DTE9TRVBSSUNFX0FESi4yMDEyLTEyLTMxAQAAAI0SIRIDAAAAAABK26QzQSDbCKBfNKRBINsIKENJUS5OQVNEQVFHUzpLWlIuSVFfTUFSS0VUQ0FQLjIwMTktMTItMzEBAAAAjRIhEgIAAAAJNzYuNzU3OTk2AQYAAAAFAAAAATEBAAAACjE5OTEyMzYzMDYDAAAAAzE2MAIAAAAGMTAwMDU0BAAAAAEwBwAAAAoxMi8zMS8yMDE5StukM0Eg2wieODSkQSDbCC5DSVEuTkFTREFRR1M6Q1lYVC5JUV9DTE9TRVBSSUNFX0FESi4yMDE3LTEyLTMxAQAAAIuTbiEDAAAA</t>
  </si>
  <si>
    <t>AABK26QzQSDbCIXqM6RBINsILkNJUS5OQVNEQVFHTTpWT1JCLklRX0NMT1NFUFJJQ0VfQURKLjIwMTktMTItMzEBAAAAjVIUZAMAAAAAAErbpDNBINsIaE4zpEEg2wgpQ0lRLk5BU0RBUUdNOlZPUkIuSVFfTUFSS0VUQ0FQLjIwMjItMDktMzABAAAAjVIUZAIAAAALMTAyOC45MzgzNzMBBgAAAAUAAAABMQEAAAALLTIwODM5MTE1NDEDAAAAAzE2MAIAAAAGMTAwMDU0BAAAAAEwBwAAAAk5LzMwLzIwMjJVAqUzQSDbCG0nM6RBINsIKUNJUS5OQVNEQVFHTTpWT1JCLklRX01BUktFVENBUC4yMDEyLTEyLTMxAQAAAI1SFGQDAAAAAABVAqUzQSDbCEkAM6RBINsIGENJUS5OQVNEQVFDTTpBTFJTLklRX1RFVgEAAABtFi0AAwAAAAAAVQKlM0Eg2wg2izKkQSDbCClDSVEuTkFTREFRQ006QUxSUy5JUV9NQVJLRVRDQVAuMjAxNy0xMi0zMQEAAABtFi0AAgAAAAoyODAuMTU2NDExAFUCpTNBINsIJT0ypEEg2wguQ0lRLk5BU0RBUUdNOkVTUFIuSVFfQ0xPU0VQUklDRV9BREouMjAyMi0wOS0zMAEAAABMbgAAAgAAAAM2LjcAVQKlM0Eg2wj+xzGkQSDbCC5DSVEuTkFTREFRR006RVNQUi5JUV9DTE9TRVBSSUNFX0FESi4yMDEyLTEyLTMxAQAAAExuAAADAAAAAABVAqUzQSDbCP7HMaRBINsIKUNJUS5OQVNEQVFHTTpFU1BSLklRX01BUktFVENBUC4yMDE5LTEyLTMxAQAAAExuAAACAAAACzE2MjkuNTMzMzk5AQYAAAAF</t>
  </si>
  <si>
    <t>AAAAATEBAAAACjE5OTA4MzA1NjkDAAAAAzE2MAIAAAAGMTAwMDU0BAAAAAEwBwAAAAoxMi8zMS8yMDE5VQKlM0Eg2wj8oDGkQSDbCC5DSVEuTkFTREFRR1M6QklSRC5JUV9DTE9TRVBSSUNFX0FESi4yMDE3LTEyLTMxAQAAAMwkbhMDAAAAAABVAqUzQSDbCMkrMaRBINsILkNJUS5OQVNEQVFHTTpOTk9YLklRX0NMT1NFUFJJQ0VfQURKLjIwMTktMTItMzEBAAAAl6nSJgMAAAAAAFUCpTNBINsIsY8wpEEg2wgpQ0lRLk5BU0RBUUdNOk5OT1guSVFfTUFSS0VUQ0FQLjIwMjItMDktMzABAAAAl6nSJgIAAAAJNTk4LjkwMjg1AQYAAAAFAAAAATEBAAAACy0yMDgzNjQxNDQxAwAAAAMxNjACAAAABjEwMDA1NAQAAAABMAcAAAAJOS8zMC8yMDIyVQKlM0Eg2wiXaDCkQSDbCClDSVEuTkFTREFRR006Tk5PWC5JUV9NQVJLRVRDQVAuMjAxMi0xMi0zMQEAAACXqdImAwAAAAAAVQKlM0Eg2widQTCkQSDbCBhDSVEuTkFTREFRR006T05FVy5JUV9URVYBAAAA9NA3EAIAAAALMTQxNy42MTM2NzYBBgAAAAUAAAABMQEAAAALLTIwNjIzODI1MDgDAAAAAzE2MAIAAAAGMTAwMDYwBAAAAAEwBwAAAAgzLzgvMjAyM1UCpTNBINsIbswvpEEg2wgpQ0lRLk5BU0RBUUdNOk9ORVcuSVFfTUFSS0VUQ0FQLjIwMTctMTItMzEBAAAA9NA3EAMAAAAAAFUCpTNBINsIiH4vpEEg2wguQ0lRLk5BU0RBUUNNOkdYSUkuSVFfQ0xPU0VQUklD</t>
  </si>
  <si>
    <t>RV9BREouMjAyMi0wOS0zMAEAAADhnWcpAgAAAAQ5LjgxAFUCpTNBINsIOgkvpEEg2wguQ0lRLk5BU0RBUUNNOkdYSUkuSVFfQ0xPU0VQUklDRV9BREouMjAxMi0xMi0zMQEAAADhnWcpAwAAAAAAVQKlM0Eg2whR4i6kQSDbCClDSVEuTkFTREFRQ006R1hJSS5JUV9NQVJLRVRDQVAuMjAxOS0xMi0zMQEAAADhnWcpAwAAAAAAVQKlM0Eg2whR4i6kQSDbCC5DSVEuTkFTREFRR1M6T01HQS5JUV9DTE9TRVBSSUNFX0FESi4yMDE3LTEyLTMxAQAAAEQnRCQDAAAAAABVAqUzQSDbCA5tLqRBINsILkNJUS5OQVNEQVFHTTpUUkRBLklRX0NMT1NFUFJJQ0VfQURKLjIwMTktMTItMzEBAAAADDF+IwMAAAAAAFUCpTNBINsI6dAtpEEg2wgpQ0lRLk5BU0RBUUdNOlRSREEuSVFfTUFSS0VUQ0FQLjIwMjItMDktMzABAAAADDF+IwIAAAAKNDkzLjA3ODAxNAEGAAAABQAAAAExAQAAAAstMjA4NTEzNDczMAMAAAADMTYwAgAAAAYxMDAwNTQEAAAAATAHAAAACTkvMzAvMjAyMlUCpTNBINsI3qktpEEg2wgpQ0lRLk5BU0RBUUdNOlRSREEuSVFfTUFSS0VUQ0FQLjIwMTItMTItMzEBAAAADDF+IwMAAAAAAFUCpTNBINsI1IItpEEg2wgYQ0lRLk5BU0RBUUdNOkRYTEcuSVFfVEVWAQAAAN4QBAACAAAACjUwMS41MzczMjQBBgAAAAUAAAABMQEAAAALLTIwNjkwNjAwMzUDAAAAAzE2MAIAAAAGMTAwMDYwBAAAAAEwBwAAAAgzLzgv</t>
  </si>
  <si>
    <t>MjAyM1UCpTNBINsIwjQtpEEg2wgpQ0lRLk5BU0RBUUdNOkRYTEcuSVFfTUFSS0VUQ0FQLjIwMTctMTItMzEBAAAA3hAEAAIAAAAKMTA3LjAwMDY2NwEGAAAABQAAAAExAQAAAAoxODY2NTMxMTM4AwAAAAMxNjACAAAABjEwMDA1NAQAAAABMAcAAAAKMTIvMzEvMjAxN1UCpTNBINsIreYspEEg2wguQ0lRLk5BU0RBUUdTOkdMREQuSVFfQ0xPU0VQUklDRV9BREouMjAyMi0wOS0zMAEAAADWcQAAAgAAAAQ3LjU4AFUCpTNBINsIg0ospEEg2wguQ0lRLk5BU0RBUUdTOkdMREQuSVFfQ0xPU0VQUklDRV9BREouMjAxMi0xMi0zMQEAAADWcQAAAgAAAAY4LjkyOTkAYimlM0Eg2wiDSiykQSDbCClDSVEuTkFTREFRR1M6R0xERC5JUV9NQVJLRVRDQVAuMjAxOS0xMi0zMQEAAADWcQAAAgAAAAk3MjQuMjEzMjYBBgAAAAUAAAABMQEAAAAKMTk5MDcwMTM2NwMAAAADMTYwAgAAAAYxMDAwNTQEAAAAATAHAAAACjEyLzMxLzIwMTliKaUzQSDbCHgjLKRBINsILUNJUS5OQVNEQVFHUzpBUEkuSVFfQ0xPU0VQUklDRV9BREouMjAxNy0xMi0zMQEAAABjdXkTAwAAAAAAYimlM0Eg2whWriukQSDbCC5DSVEuTkFTREFRR006UFdVUC5JUV9DTE9TRVBSSUNFX0FESi4yMDE5LTEyLTMxAQAAAEmvE2kDAAAAAABiKaUzQSDbCC0SK6RBINsIKUNJUS5OQVNEQVFHTTpQV1VQLklRX01BUktFVENBUC4yMDIyLTA5LTMwAQAAAEmvE2kC</t>
  </si>
  <si>
    <t>AAAACTM2NC40MDYyNQEGAAAABQAAAAExAQAAAAstMjA4NDM1OTkxMwMAAAADMTYwAgAAAAYxMDAwNTQEAAAAATAHAAAACTkvMzAvMjAyMmIppTNBINsIJ+sqpEEg2wgpQ0lRLk5BU0RBUUdNOlBXVVAuSVFfTUFSS0VUQ0FQLjIwMTItMTItMzEBAAAASa8TaQMAAAAAAGIppTNBINsIF8QqpEEg2wgYQ0lRLk5BU0RBUUNNOkZMSUMuSVFfVEVWAQAAAEAnBAADAAAAAABiKaUzQSDbCPpOKqRBINsIKUNJUS5OQVNEQVFDTTpGTElDLklRX01BUktFVENBUC4yMDE3LTEyLTMxAQAAAEAnBAACAAAACjcwMS45ODgxNzQAYimlM0Eg2wjxJyqkQSDbCC5DSVEuTkFTREFRQ006REpDTy5JUV9DTE9TRVBSSUNFX0FESi4yMDIyLTA5LTMwAQAAABsNBAACAAAABjI1Ni4zOQBiKaUzQSDbCNKyKaRBINsILkNJUS5OQVNEQVFDTTpESkNPLklRX0NMT1NFUFJJQ0VfQURKLjIwMTItMTItMzEBAAAAGw0EAAIAAAAFOTIuNTUAYimlM0Eg2wjHiymkQSDbCClDSVEuTkFTREFRQ006REpDTy5JUV9NQVJLRVRDQVAuMjAxOS0xMi0zMQEAAAAbDQQAAgAAAAo0MDAuOTk2MjUzAQYAAAAFAAAAATEBAAAACjE5OTY1MTc2MDcDAAAAAzE2MAIAAAAGMTAwMDU0BAAAAAEwBwAAAAoxMi8zMS8yMDE5YimlM0Eg2wi+ZCmkQSDbCC5DSVEuTkFTREFRR006QUxQTi5JUV9DTE9TRVBSSUNFX0FESi4yMDE3LTEyLTMxAQAAABHh6hACAAAABDExLjIA</t>
  </si>
  <si>
    <t>YimlM0Eg2witFimkQSDbCC5DSVEuTkFTREFRR006QVRYUy5JUV9DTE9TRVBSSUNFX0FESi4yMDE5LTEyLTMxAQAAAAghAgYCAAAACTM1LjQ1OTk5MgBiKaUzQSDbCHlTKKRBINsIKUNJUS5OQVNEQVFHTTpBVFhTLklRX01BUktFVENBUC4yMDIyLTA5LTMwAQAAAAghAgYCAAAACDEzNy4yMDk1AQYAAAAFAAAAATEBAAAACy0yMDg1NTgyOTY0AwAAAAMxNjACAAAABjEwMDA1NAQAAAABMAcAAAAJOS8zMC8yMDIyYimlM0Eg2wh5UyikQSDbCClDSVEuTkFTREFRR006QVRYUy5JUV9NQVJLRVRDQVAuMjAxMi0xMi0zMQEAAAAIIQIGAwAAAAAAYimlM0Eg2whJLCikQSDbCBhDSVEuTkFTREFRQ006TlZFQy5JUV9URVYBAAAAzX0AAAIAAAAKMzE4LjY1OTQ0NAEGAAAABQAAAAExAQAAAAstMjA2MzE0NTYyMwMAAAADMTYwAgAAAAYxMDAwNjAEAAAAATAHAAAACDMvOC8yMDIzYimlM0Eg2wgstyekQSDbCClDSVEuTkFTREFRQ006TlZFQy5JUV9NQVJLRVRDQVAuMjAxNy0xMi0zMQEAAADNfQAAAgAAAAk0MTYuMzI2ODYBBgAAAAUAAAABMQEAAAAKMTg2MTk0MzY1OQMAAAADMTYwAgAAAAYxMDAwNTQEAAAAATAHAAAACjEyLzMxLzIwMTdiKaUzQSDbCLBoJ6RBINsILkNJUS5OQVNEQVFHUzpDSUZSLklRX0NMT1NFUFJJQ0VfQURKLjIwMjItMDktMzABAAAA4JgdKgIAAAAEMS4yNgBiKaUzQSDbCJLzJqRBINsILkNJUS5O</t>
  </si>
  <si>
    <t>QVNEQVFHUzpDSUZSLklRX0NMT1NFUFJJQ0VfQURKLjIwMTItMTItMzEBAAAA4JgdKgMAAAAAAGIppTNBINsIPc0mpEEg2wgpQ0lRLk5BU0RBUUdTOkNJRlIuSVFfTUFSS0VUQ0FQLjIwMTktMTItMzEBAAAA4JgdKgMAAAAAAGIppTNBINsIOKYmpEEg2wguQ0lRLk5BU0RBUUdTOkZJU0kuSVFfQ0xPU0VQUklDRV9BREouMjAxNy0xMi0zMQEAAACGGgYAAgAAAAkyNS41MzI4NTUAYimlM0Eg2wggMSakQSDbCC5DSVEuTkFTREFRQ006U1BLQi5JUV9DTE9TRVBSSUNFX0FESi4yMDE5LTEyLTMxAQAAAK1g8CkDAAAAAABiKaUzQSDbCO6UJaRBINsIKUNJUS5OQVNEQVFDTTpTUEtCLklRX01BUktFVENBUC4yMDIyLTA5LTMwAQAAAK1g8CkCAAAACjM1Ni4xNDA2MjUBBgAAAAUAAAABMQEAAAALLTIwODQ4MTIwOTYDAAAAAzE2MAIAAAAGMTAwMDU0BAAAAAEwBwAAAAk5LzMwLzIwMjJiKaUzQSDbCLhtJaRBINsIKUNJUS5OQVNEQVFDTTpTUEtCLklRX01BUktFVENBUC4yMDEyLTEyLTMxAQAAAK1g8CkDAAAAAABnUKUzQSDbCLhtJaRBINsIGENJUS5OQVNEQVFHTTpDSUlHLklRX1RFVgEAAABEviUqAgAAAAozNjkuNjc0MzI3AQYAAAAFAAAAATEBAAAACy0yMDYwOTA3MDY3AwAAAAMxNjACAAAABjEwMDA2MAQAAAABMAcAAAAIMy83LzIwMjNnUKUzQSDbCIjRJKRBINsIKUNJUS5OQVNEQVFHTTpDSUlHLklRX01BUktF</t>
  </si>
  <si>
    <t>VENBUC4yMDE3LTEyLTMxAQAAAES+JSoDAAAAAABnUKUzQSDbCHaDJKRBINsILkNJUS5OQVNEQVFHUzpDTlRBLklRX0NMT1NFUFJJQ0VfQURKLjIwMjItMDktMzABAAAATef9KQIAAAAENC4wMgBnUKUzQSDbCJE1JKRBINsILkNJUS5OQVNEQVFHUzpDTlRBLklRX0NMT1NFUFJJQ0VfQURKLjIwMTItMTItMzEBAAAATef9KQMAAAAAAGdQpTNBINsIjQ4kpEEg2wgpQ0lRLk5BU0RBUUdTOkNOVEEuSVFfTUFSS0VUQ0FQLjIwMTktMTItMzEBAAAATef9KQMAAAAAAGdQpTNBINsIjucjpEEg2wguQ0lRLk5BU0RBUUdNOlhQREIuSVFfQ0xPU0VQUklDRV9BREouMjAxNy0xMi0zMQEAAAB7TdhoAwAAAAAAZ1ClM0Eg2wh4mSOkQSDbCC5DSVEuTkFTREFRQ006QVBUTS5JUV9DTE9TRVBSSUNFX0FESi4yMDE5LTEyLTMxAQAAAJMwASoDAAAAAABnUKUzQSDbCA39IqRBINsIKUNJUS5OQVNEQVFDTTpBUFRNLklRX01BUktFVENBUC4yMDIyLTA5LTMwAQAAAJMwASoCAAAACjM1NC42MjI3MDgBBgAAAAUAAAABMQEAAAALLTIwODUwMzY0OTMDAAAAAzE2MAIAAAAGMTAwMDU0BAAAAAEwBwAAAAk5LzMwLzIwMjJnUKUzQSDbCAPWIqRBINsIKUNJUS5OQVNEQVFDTTpBUFRNLklRX01BUktFVENBUC4yMDEyLTEyLTMxAQAAAJMwASoDAAAAAABnUKUzQSDbCPyuIqRBINsIGENJUS5OQVNEQVFDTTpJUFZJLklRX1RFVgEAAAAmfgAq</t>
  </si>
  <si>
    <t>AgAAAAkzNjcuOTIwNDgBBgAAAAUAAAABMQEAAAALLTIwNjgzNzUzNzEDAAAAAzE2MAIAAAAGMTAwMDYwBAAAAAEwBwAAAAgzLzgvMjAyM2dQpTNBINsI3DkipEEg2wgpQ0lRLk5BU0RBUUNNOklQVkkuSVFfTUFSS0VUQ0FQLjIwMTctMTItMzEBAAAAJn4AKgMAAAAAAGdQpTNBINsIw+shpEEg2wguQ0lRLk5BU0RBUUdNOk1STlMuSVFfQ0xPU0VQUklDRV9BREouMjAyMi0wOS0zMAEAAABsEHQAAgAAAAQ2LjY1AGdQpTNBINsIsJ0hpEEg2wguQ0lRLk5BU0RBUUdNOk1STlMuSVFfQ0xPU0VQUklDRV9BREouMjAxMi0xMi0zMQEAAABsEHQAAwAAAAAAZ1ClM0Eg2wildiGkQSDbCClDSVEuTkFTREFRR006TVJOUy5JUV9NQVJLRVRDQVAuMjAxOS0xMi0zMQEAAABsEHQAAgAAAAoxNzcuNzA1NjE5AQYAAAAFAAAAATEBAAAACjE5OTA5MTMyMDEDAAAAAzE2MAIAAAAGMTAwMDU0BAAAAAEwBwAAAAoxMi8zMS8yMDE5Z1ClM0Eg2wiaTyGkQSDbCC5DSVEuTkFTREFRR1M6TUNCQy5JUV9DTE9TRVBSSUNFX0FESi4yMDE3LTEyLTMxAQAAAILvBQACAAAACDguNDYzNzcxAGdQpTNBINsIhwEhpEEg2wguQ0lRLk5BU0RBUUNNOkRTS0UuSVFfQ0xPU0VQUklDRV9BREouMjAxOS0xMi0zMQEAAAAYFGEOAgAAAAQzLjE2AGdQpTNBINsIVj4gpEEg2wgpQ0lRLk5BU0RBUUNNOkRTS0UuSVFfTUFSS0VUQ0FQLjIwMjItMDktMzAB</t>
  </si>
  <si>
    <t>AAAAGBRhDgIAAAAIMzQzLjU2MzEBBgAAAAUAAAABMQEAAAALLTIwODY5MzUxNDMDAAAAAzE2MAIAAAAGMTAwMDU0BAAAAAEwBwAAAAk5LzMwLzIwMjJnUKUzQSDbCEsXIKRBINsIKUNJUS5OQVNEQVFDTTpEU0tFLklRX01BUktFVENBUC4yMDEyLTEyLTMxAQAAABgUYQ4DAAAAAABnUKUzQSDbCEPwH6RBINsIGENJUS5OQVNEQVFHUzpDTEFSLklRX1RFVgEAAABcE4IBAgAAAAo1MDkuNjYyOTg2AQYAAAAFAAAAATEBAAAACy0yMDU5MzE3Nzc1AwAAAAMxNjACAAAABjEwMDA2MAQAAAABMAcAAAAIMy84LzIwMjNnUKUzQSDbCCB7H6RBINsIKUNJUS5OQVNEQVFHUzpDTEFSLklRX01BUktFVENBUC4yMDE3LTEyLTMxAQAAAFwTggECAAAACjIzNS44MjM4NjgBBgAAAAUAAAABMQEAAAAKMTg2NDYxODk0MQMAAAADMTYwAgAAAAYxMDAwNTQEAAAAATAHAAAACjEyLzMxLzIwMTdnUKUzQSDbCA0tH6RBINsILkNJUS5OQVNEQVFDTTpESVNBLklRX0NMT1NFUFJJQ0VfQURKLjIwMjItMDktMzABAAAAIn0hKgIAAAAEOS45MQBnUKUzQSDbCO+3HqRBINsILkNJUS5OQVNEQVFDTTpESVNBLklRX0NMT1NFUFJJQ0VfQURKLjIwMTItMTItMzEBAAAAIn0hKgMAAAAAAGdQpTNBINsI77cepEEg2wgpQ0lRLk5BU0RBUUNNOkRJU0EuSVFfTUFSS0VUQ0FQLjIwMTktMTItMzEBAAAAIn0hKgMAAAAAAHp3pTNBINsIXJAepEEg2wgx</t>
  </si>
  <si>
    <t>Q0lRLk5BU0RBUUdNOkNJVEUuSVFfRUJJVF9NQVJHSU4uMTAwMDAuMjAyMi0xMi0zMAEAAABaDC4qAwAAAAAAsg+5M0Eg2wgk31KkQSDbCDJDSVEuTkFTREFRR006Q0lURS5JUV9UT1RBTF9FUVVJVFkuMTAwMDAuMjAyMi0xMi0zMAEAAABaDC4qAgAAAAktMC4yNDMzODkBCAAAAAUAAAABMQEAAAALLTIxMDY1ODQ3NTUDAAAAAzE2MAIAAAAEMTI3NQQAAAABMAcAAAAKMTIvMzAvMjAyMggAAAAKMTIvMzEvMjAyMQkAAAABMHp3pTNBINsIJN9SpEEg2wguQ0lRLk5BU0RBUUdNOkNJVEUuSVFfTkVUX0RFQlQuMTAwMDAuMjAyMi0xMi0zMAEAAABaDC4qAgAAAAcwLjI0MzI2AQgAAAAFAAAAATEBAAAACy0yMTA2NTg0NzU1AwAAAAMxNjACAAAABDQzNjQEAAAAATAHAAAACjEyLzMwLzIwMjIIAAAACjEyLzMxLzIwMjEJAAAAATB6d6UzQSDbCBm4UqRBINsIMUNJUS5OQVNEQVFHTTpOSVUuSVFfR1JPU1NfTUFSR0lOLjEwMDAwLjIwMjItMTItMzABAAAAoyw+EgIAAAAHMjEuOTQwMQEIAAAABQAAAAExAQAAAAstMjEwMDEyNjg5MAMAAAACMzICAAAABDQwNzQEAAAAATAHAAAACjEyLzMwLzIwMjIIAAAACjEyLzMxLzIwMjEJAAAAATB6d6UzQSDbCPtCUqRBINsIL0NJUS5OQVNEQVFHTTpOSVUuSVFfVE9UQUxfTElBQi4xMDAwMC4yMDIyLTEyLTMwAQAAAKMsPhICAAAACzExNzYuNjU5MjIzAQgAAAAFAAAAATEBAAAA</t>
  </si>
  <si>
    <t>Cy0yMTAwMTI2ODkwAwAAAAIzMgIAAAAEMTI3NgQAAAABMAcAAAAKMTIvMzAvMjAyMggAAAAKMTIvMzEvMjAyMQkAAAABMHp3pTNBINsI+0JSpEEg2wgvQ0lRLk5BU0RBUUdNOkdXUlMuSVFfVE9UQUxfUkVWLjEwMDAwLjIwMjItMTItMzABAAAAuI+qAgIAAAAGNDEuOTE0AQgAAAAFAAAAATEBAAAACy0yMTA4NzYyMjAyAwAAAAMxNjACAAAAAjI4BAAAAAEwBwAAAAoxMi8zMC8yMDIyCAAAAAoxMi8zMS8yMDIxCQAAAAEwenelM0Eg2wjVplGkQSDbCDJDSVEuTkFTREFRR006R1dSUy5JUV9UT1RBTF9BU1NFVFMuMTAwMDAuMjAyMi0xMi0zMAEAAAC4j6oCAgAAAAcyOTQuMDc0AQgAAAAFAAAAATEBAAAACy0yMTA4NzYyMjAyAwAAAAMxNjACAAAABDEwMDcEAAAAATAHAAAACjEyLzMwLzIwMjIIAAAACjEyLzMxLzIwMjEJAAAAATB6d6UzQSDbCN7NUaRBINsIKENJUS5OQVNEQVFHTTpHV1JTLklRX1JFLjEwMDAwLjIwMjItMTItMzABAAAAuI+qAgMAAAAAAHp3pTNBINsIx39RpEEg2wgvQ0lRLk5BU0RBUUdNOkdXUlMuSVFfRElWX1NIQVJFLjEwMDAwLjIwMjItMTItMzABAAAAuI+qAgIAAAAHMC4yOTIzMgEIAAAABQAAAAExAQAAAAstMjEwODc2MjIwMgMAAAADMTYwAgAAAAQzMDU4BAAAAAEwBwAAAAoxMi8zMC8yMDIyCAAAAAoxMi8zMS8yMDIxCQAAAAEwenelM0Eg2wi8WFGkQSDbCC9DSVEuTkFTREFRR1M6</t>
  </si>
  <si>
    <t>QkdSWS5JUV9OSV9NQVJHSU4uMTAwMDAuMjAyMi0xMi0zMAEAAAAToBshAwAAAAJOTQEIAAAABQAAAAExAQAAAAstMjEwNjIzOTU5MAMAAAADMTYwAgAAAAQ0MDk0BAAAAAEwBwAAAAoxMi8zMC8yMDIyCAAAAAoxMi8zMS8yMDIxCQAAAAEwenelM0Eg2wioClGkQSDbCC1DSVEuTkFTREFRR1M6QkdSWS5JUV9TVF9ERUJULjEwMDAwLjIwMjItMTItMzABAAAAE6AbIQMAAAAAAHp3pTNBINsInuNQpEEg2wgtQ0lRLk5BU0RBUUdTOkJHUlkuSVFfTFRfREVCVC4xMDAwMC4yMDIyLTEyLTMwAQAAABOgGyEDAAAAAAB6d6UzQSDbCJ7jUKRBINsIM0NJUS5OQVNEQVFHUzpCR1JZLklRX1JFVFVSTl9FUVVJVFkuMTAwMDAuMjAyMi0xMi0zMAEAAAAToBshAgAAAAgtMTMxLjM0NgEIAAAABQAAAAExAQAAAAstMjEwNjIzOTU5MAMAAAADMTYwAgAAAAQ0MTI4BAAAAAEwBwAAAAoxMi8zMC8yMDIyCAAAAAoxMi8zMS8yMDIxCQAAAAEwenelM0Eg2wjovFCkQSDbCDBDSVEuTkFTREFRQ006T0JULklRX0VCSVRfTUFSR0lOLjEwMDAwLjIwMjItMTItMzABAAAAfm8wAAMAAAACTkEAenelM0Eg2whqIFCkQSDbCDFDSVEuTkFTREFRQ006T0JULklRX1RPVEFMX0VRVUlUWS4xMDAwMC4yMDIyLTEyLTMwAQAAAH5vMAACAAAABzE4Mi44MzYBCAAAAAUAAAABMQEAAAALLTIxMDU4MDYxOTgDAAAAAzE2MAIAAAAEMTI3NQQAAAABMAcA</t>
  </si>
  <si>
    <t>AAAKMTIvMzAvMjAyMggAAAAKMTIvMzEvMjAyMQkAAAABMHp3pTNBINsIaiBQpEEg2wgtQ0lRLk5BU0RBUUNNOk9CVC5JUV9ORVRfREVCVC4xMDAwMC4yMDIyLTEyLTMwAQAAAH5vMAACAAAACC0yODAuNzY1AQgAAAAFAAAAATEBAAAACy0yMTA1ODA2MTk4AwAAAAMxNjACAAAABDQzNjQEAAAAATAHAAAACjEyLzMwLzIwMjIIAAAACjEyLzMxLzIwMjEJAAAAATB6d6UzQSDbCGD5T6RBINsIMkNJUS5OQVNEQVFHTTpUT0FDLklRX0dST1NTX01BUkdJTi4xMDAwMC4yMDIyLTEyLTMwAQAAABNY4mMDAAAAAAB6d6UzQSDbCEGET6RBINsIMENJUS5OQVNEQVFHTTpUT0FDLklRX1RPVEFMX0xJQUIuMTAwMDAuMjAyMi0xMi0zMAEAAAATWOJjAgAAAAkyNTYuNDMxNDUBCAAAAAUAAAABMQEAAAALLTIxMDUxNzk3MDEDAAAAAzE2MAIAAAAEMTI3NgQAAAABMAcAAAAKMTIvMzAvMjAyMggAAAAKMTIvMzEvMjAyMQkAAAABMHp3pTNBINsIQYRPpEEg2wgvQ0lRLk5BU0RBUUdNOlBMQU8uSVFfVE9UQUxfUkVWLjEwMDAwLjIwMjItMTItMzABAAAA8w87KgMAAAAAAHp3pTNBINsIJg9PpEEg2wgyQ0lRLk5BU0RBUUdNOlBMQU8uSVFfVE9UQUxfQVNTRVRTLjEwMDAwLjIwMjItMTItMzABAAAA8w87KgIAAAAIMC42MzkxNjkBCAAAAAUAAAABMQEAAAALLTIxMTM0MjI5MTgDAAAAAzE2MAIAAAAEMTAwNwQAAAABMAcAAAAKMTIv</t>
  </si>
  <si>
    <t>MzAvMjAyMggAAAAKMTIvMzEvMjAyMQkAAAABMHp3pTNBINsIGOhOpEEg2wgoQ0lRLk5BU0RBUUdNOlBMQU8uSVFfUkUuMTAwMDAuMjAyMi0xMi0zMAEAAADzDzsqAgAAAAktMC4wNDk4NjgBCAAAAAUAAAABMQEAAAALLTIxMTM0MjI5MTgDAAAAAzE2MAIAAAAEMTIyMgQAAAABMAcAAAAKMTIvMzAvMjAyMggAAAAKMTIvMzEvMjAyMQkAAAABMHp3pTNBINsIJg9PpEEg2wgvQ0lRLk5BU0RBUUdNOlBMQU8uSVFfRElWX1NIQVJFLjEwMDAwLjIwMjItMTItMzABAAAA8w87KgMAAAAAAHp3pTNBINsIDsFOpEEg2wgvQ0lRLk5BU0RBUUNNOkFDTkIuSVFfTklfTUFSR0lOLjEwMDAwLjIwMjItMTItMzABAAAAp8QDAAIAAAAFMjkuNjIBCAAAAAUAAAABMQEAAAALLTIwNTgyODE3MTIDAAAAAzE2MAIAAAAENDA5NAQAAAABMAcAAAAKMTIvMzAvMjAyMggAAAAKMTIvMzEvMjAyMQkAAAABMHp3pTNBINsI+XJOpEEg2wgtQ0lRLk5BU0RBUUNNOkFDTkIuSVFfU1RfREVCVC4xMDAwMC4yMDIyLTEyLTMwAQAAAKfEAwACAAAABjM1LjIwMgEIAAAABQAAAAExAQAAAAstMjA1ODI4MTcxMgMAAAADMTYwAgAAAAQxMDQ2BAAAAAEwBwAAAAoxMi8zMC8yMDIyCAAAAAoxMi8zMS8yMDIxCQAAAAEwenelM0Eg2wjuS06kQSDbCC1DSVEuTkFTREFRQ006QUNOQi5JUV9MVF9ERUJULjEwMDAwLjIwMjItMTItMzABAAAAp8QDAAIAAAAE</t>
  </si>
  <si>
    <t>MjMuNwEIAAAABQAAAAExAQAAAAstMjA1ODI4MTcxMgMAAAADMTYwAgAAAAQxMDQ5BAAAAAEwBwAAAAoxMi8zMC8yMDIyCAAAAAoxMi8zMS8yMDIxCQAAAAEwenelM0Eg2wjuS06kQSDbCDNDSVEuTkFTREFRQ006QUNOQi5JUV9SRVRVUk5fRVFVSVRZLjEwMDAwLjIwMjItMTItMzABAAAAp8QDAAIAAAAHMTAuNTAxNgEIAAAABQAAAAExAQAAAAstMjA1ODI4MTcxMgMAAAADMTYwAgAAAAQ0MTI4BAAAAAEwBwAAAAoxMi8zMC8yMDIyCAAAAAoxMi8zMS8yMDIxCQAAAAEwenelM0Eg2wjd/U2kQSDbCDFDSVEuTkFTREFRQ006U1ZGQi5JUV9FQklUX01BUkdJTi4xMDAwMC4yMDIyLTEyLTMwAQAAAEFU8CkDAAAAAAB6d6UzQSDbCLuITaRBINsIMkNJUS5OQVNEQVFDTTpTVkZCLklRX1RPVEFMX0VRVUlUWS4xMDAwMC4yMDIyLTEyLTMwAQAAAEFU8CkCAAAACS02LjA2ODIwNQEIAAAABQAAAAExAQAAAAstMjEwNjUyMzM4MAMAAAADMTYwAgAAAAQxMjc1BAAAAAEwBwAAAAoxMi8zMC8yMDIyCAAAAAoxMi8zMS8yMDIxCQAAAAEwenelM0Eg2wi7iE2kQSDbCC5DSVEuTkFTREFRQ006U1ZGQi5JUV9ORVRfREVCVC4xMDAwMC4yMDIyLTEyLTMwAQAAAEFU8CkCAAAACS0xLjUwNjAwMwEIAAAABQAAAAExAQAAAAstMjEwNjUyMzM4MAMAAAADMTYwAgAAAAQ0MzY0BAAAAAEwBwAAAAoxMi8zMC8yMDIyCAAAAAoxMi8zMS8y</t>
  </si>
  <si>
    <t>MDIxCQAAAAEwenelM0Eg2wixYU2kQSDbCDJDSVEuTkFTREFRQ006QlRXTi5JUV9HUk9TU19NQVJHSU4uMTAwMDAuMjAyMi0xMi0zMAEAAABzHxsoAwAAAAAAenelM0Eg2wiS7EykQSDbCDBDSVEuTkFTREFRQ006QlRXTi5JUV9UT1RBTF9MSUFCLjEwMDAwLjIwMjItMTItMzABAAAAcx8bKAIAAAAKNjQwLjMxMzQxMQEIAAAABQAAAAExAQAAAAstMjEwNjU4OTM2NwMAAAADMTYwAgAAAAQxMjc2BAAAAAEwBwAAAAoxMi8zMC8yMDIyCAAAAAoxMi8zMS8yMDIxCQAAAAEwenelM0Eg2wicE02kQSDbCC5DSVEuTkFTREFRR1M6S1JULklRX1RPVEFMX1JFVi4xMDAwMC4yMDIyLTEyLTMwAQAAACZIhCMCAAAABzM2NC4yNDQBCAAAAAUAAAABMQEAAAALLTIxMDU1NzU4MTgDAAAAAzE2MAIAAAACMjgEAAAAATAHAAAACjEyLzMwLzIwMjIIAAAACjEyLzMxLzIwMjEJAAAAATB6d6UzQSDbCHN3TKRBINsIMUNJUS5OQVNEQVFHUzpLUlQuSVFfVE9UQUxfQVNTRVRTLjEwMDAwLjIwMjItMTItMzABAAAAJkiEIwIAAAAHMjA3LjU5OQEIAAAABQAAAAExAQAAAAstMjEwNTU3NTgxOAMAAAADMTYwAgAAAAQxMDA3BAAAAAEwBwAAAAoxMi8zMC8yMDIyCAAAAAoxMi8zMS8yMDIxCQAAAAEwenelM0Eg2whzd0ykQSDbCCdDSVEuTkFTREFRR1M6S1JULklRX1JFLjEwMDAwLjIwMjItMTItMzABAAAAJkiEIwIAAAAGMzkuNDM0AQgA</t>
  </si>
  <si>
    <t>AAAFAAAAATEBAAAACy0yMTA1NTc1ODE4AwAAAAMxNjACAAAABDEyMjIEAAAAATAHAAAACjEyLzMwLzIwMjIIAAAACjEyLzMxLzIwMjEJAAAAATB6d6UzQSDbCGlQTKRBINsILkNJUS5OQVNEQVFHUzpLUlQuSVFfRElWX1NIQVJFLjEwMDAwLjIwMjItMTItMzABAAAAJkiEIwMAAAAAAHp3pTNBINsIXylMpEEg2wgvQ0lRLk5BU0RBUUdNOlRMR1kuSVFfTklfTUFSR0lOLjEwMDAwLjIwMjItMTItMzABAAAAzZ1kZAMAAAAAAHp3pTNBINsISttLpEEg2wgtQ0lRLk5BU0RBUUdNOlRMR1kuSVFfU1RfREVCVC4xMDAwMC4yMDIyLTEyLTMwAQAAAM2dZGQCAAAACDAuMDAwMTExAQgAAAAFAAAAATEBAAAACy0yMDYwMjYxMDY1AwAAAAMxNjACAAAABDEwNDYEAAAAATAHAAAACjEyLzMwLzIwMjIIAAAACjEyLzMxLzIwMjEJAAAAATB6d6UzQSDbCDaNS6RBINsILUNJUS5OQVNEQVFHTTpUTEdZLklRX0xUX0RFQlQuMTAwMDAuMjAyMi0xMi0zMAEAAADNnWRkAwAAAAAAenelM0Eg2whDtEukQSDbCDNDSVEuTkFTREFRR006VExHWS5JUV9SRVRVUk5fRVFVSVRZLjEwMDAwLjIwMjItMTItMzABAAAAzZ1kZAMAAAAAAHp3pTNBINsINo1LpEEg2wgxQ0lRLk5BU0RBUUdNOk1QUkEuSVFfRUJJVF9NQVJHSU4uMTAwMDAuMjAyMi0xMi0zMAEAAADNHHBkAwAAAAAAenelM0Eg2wgXGEukQSDbCDJDSVEuTkFTREFRR006TVBSQS5J</t>
  </si>
  <si>
    <t>UV9UT1RBTF9FUVVJVFkuMTAwMDAuMjAyMi0xMi0zMAEAAADNHHBkAgAAAAotMjAuMzI4MTA4AQgAAAAFAAAAATEBAAAACy0yMTAzMzY3MjI4AwAAAAMxNjACAAAABDEyNzUEAAAAATAHAAAACjEyLzMwLzIwMjIIAAAACjEyLzMxLzIwMjEJAAAAATB6d6UzQSDbCA7xSqRBINsILkNJUS5OQVNEQVFHTTpNUFJBLklRX05FVF9ERUJULjEwMDAwLjIwMjItMTItMzABAAAAzRxwZAIAAAAJLTAuMzg3MjA2AQgAAAAFAAAAATEBAAAACy0yMTAzMzY3MjI4AwAAAAMxNjACAAAABDQzNjQEAAAAATAHAAAACjEyLzMwLzIwMjIIAAAACjEyLzMxLzIwMjEJAAAAATB6d6UzQSDbCAPKSqRBINsIMkNJUS5OQVNEQVFHTTpSRU5FLklRX0dST1NTX01BUkdJTi4xMDAwMC4yMDIyLTEyLTMwAQAAAGKD8mgDAAAAAAB6d6UzQSDbCO97SqRBINsIMENJUS5OQVNEQVFHTTpSRU5FLklRX1RPVEFMX0xJQUIuMTAwMDAuMjAyMi0xMi0zMAEAAABig/JoAgAAAAgwLjQ0MjM1NgEIAAAABQAAAAExAQAAAAstMjEwODI3MTc4NgMAAAADMTYwAgAAAAQxMjc2BAAAAAEwBwAAAAoxMi8zMC8yMDIyCAAAAAoxMi8zMS8yMDIxCQAAAAEwenelM0Eg2wjnVEqkQSDbCC9DSVEuTkFTREFRQ006RlJPTi5JUV9UT1RBTF9SRVYuMTAwMDAuMjAyMi0xMi0zMAEAAABQTQMqAwAAAAAAenelM0Eg2wjQBkqkQSDbCDJDSVEuTkFTREFRQ006RlJPTi5JUV9U</t>
  </si>
  <si>
    <t>T1RBTF9BU1NFVFMuMTAwMDAuMjAyMi0xMi0zMAEAAABQTQMqAgAAAAoyMzAuOTA0MDk2AQgAAAAFAAAAATEBAAAACy0yMTA1OTk3NzY1AwAAAAMxNjACAAAABDEwMDcEAAAAATAHAAAACjEyLzMwLzIwMjIIAAAACjEyLzMxLzIwMjEJAAAAATB6d6UzQSDbCMXfSaRBINsIKENJUS5OQVNEQVFDTTpGUk9OLklRX1JFLjEwMDAwLjIwMjItMTItMzABAAAAUE0DKgIAAAAKLTEyLjU1MDM3MQEIAAAABQAAAAExAQAAAAstMjEwNTk5Nzc2NQMAAAADMTYwAgAAAAQxMjIyBAAAAAEwBwAAAAoxMi8zMC8yMDIyCAAAAAoxMi8zMS8yMDIxCQAAAAEwenelM0Eg2wjF30mkQSDbCC9DSVEuTkFTREFRQ006RlJPTi5JUV9ESVZfU0hBUkUuMTAwMDAuMjAyMi0xMi0zMAEAAABQTQMqAwAAAAAAenelM0Eg2wi7uEmkQSDbCC9DSVEuTkFTREFRR006U1ZOQS5JUV9OSV9NQVJHSU4uMTAwMDAuMjAyMi0xMi0zMAEAAAB9pnlkAwAAAAAAenelM0Eg2whPREmkQSDbCC1DSVEuTkFTREFRR006U1ZOQS5JUV9TVF9ERUJULjEwMDAwLjIwMjItMTItMzABAAAAfaZ5ZAIAAAAHMC4wMTY3OQEIAAAABQAAAAExAQAAAAstMjA4OTUxMjE4NgMAAAADMTYwAgAAAAQxMDQ2BAAAAAEwBwAAAAoxMi8zMC8yMDIyCAAAAAoxMi8zMS8yMDIxCQAAAAEwenelM0Eg2whMHUmkQSDbCC1DSVEuTkFTREFRR006U1ZOQS5JUV9MVF9ERUJULjEwMDAwLjIw</t>
  </si>
  <si>
    <t>MjItMTItMzABAAAAfaZ5ZAMAAAAAAHp3pTNBINsITB1JpEEg2wgzQ0lRLk5BU0RBUUdNOlNWTkEuSVFfUkVUVVJOX0VRVUlUWS4xMDAwMC4yMDIyLTEyLTMwAQAAAH2meWQDAAAAAAB+nqUzQSDbCDv2SKRBINsIMUNJUS5OQVNEQVFHTTpVU0NULklRX0VCSVRfTUFSR0lOLjEwMDAwLjIwMjItMTItMzABAAAAtZ7OKgMAAAAAAH6epTNBINsIFlpIpEEg2wgyQ0lRLk5BU0RBUUdNOlVTQ1QuSVFfVE9UQUxfRVFVSVRZLjEwMDAwLjIwMjItMTItMzABAAAAtZ7OKgIAAAAKLTE4LjMzOTY2MgEIAAAABQAAAAExAQAAAAstMjEwODUyOTE4OAMAAAADMTYwAgAAAAQxMjc1BAAAAAEwBwAAAAoxMi8zMC8yMDIyCAAAAAoxMi8zMS8yMDIxCQAAAAEwfp6lM0Eg2wgegUikQSDbCC5DSVEuTkFTREFRR006VVNDVC5JUV9ORVRfREVCVC4xMDAwMC4yMDIyLTEyLTMwAQAAALWezioCAAAACS0wLjc1MDU2MgEIAAAABQAAAAExAQAAAAstMjEwODUyOTE4OAMAAAADMTYwAgAAAAQ0MzY0BAAAAAEwBwAAAAoxMi8zMC8yMDIyCAAAAAoxMi8zMS8yMDIxCQAAAAEwfp6lM0Eg2wgWWkikQSDbCDJDSVEuTkFTREFRQ006UFJUSC5JUV9HUk9TU19NQVJHSU4uMTAwMDAuMjAyMi0xMi0zMAEAAACiPmkYAgAAAAczMC4xMDU5AQgAAAAFAAAAATEBAAAACy0yMTA3OTQyMjA1AwAAAAMxNjACAAAABDQwNzQEAAAAATAHAAAACjEyLzMwLzIw</t>
  </si>
  <si>
    <t>MjIIAAAACjEyLzMxLzIwMjEJAAAAATB+nqUzQSDbCOi9R6RBINsIMENJUS5OQVNEQVFDTTpQUlRILklRX1RPVEFMX0xJQUIuMTAwMDAuMjAyMi0xMi0zMAEAAACiPmkYAgAAAAgxMjA2LjAyMQEIAAAABQAAAAExAQAAAAstMjEwNzk0MjIwNQMAAAADMTYwAgAAAAQxMjc2BAAAAAEwBwAAAAoxMi8zMC8yMDIyCAAAAAoxMi8zMS8yMDIxCQAAAAEwfp6lM0Eg2wj35EekQSDbCC9DSVEuTkFTREFRR1M6Q0RYUy5JUV9UT1RBTF9SRVYuMTAwMDAuMjAyMi0xMi0zMAEAAADdODAAAgAAAAcxMDQuNzU0AQgAAAAFAAAAATEBAAAACy0yMDU5MjE0NzI5AwAAAAMxNjACAAAAAjI4BAAAAAEwBwAAAAoxMi8zMC8yMDIyCAAAAAoxMi8zMS8yMDIxCQAAAAEwfp6lM0Eg2wjNSEekQSDbCDJDSVEuTkFTREFRR1M6Q0RYUy5JUV9UT1RBTF9BU1NFVFMuMTAwMDAuMjAyMi0xMi0zMAEAAADdODAAAgAAAAcyNDYuMzgzAQgAAAAFAAAAATEBAAAACy0yMDU5MjE0NzI5AwAAAAMxNjACAAAABDEwMDcEAAAAATAHAAAACjEyLzMwLzIwMjIIAAAACjEyLzMxLzIwMjEJAAAAATB+nqUzQSDbCM1IR6RBINsIKENJUS5OQVNEQVFHUzpDRFhTLklRX1JFLjEwMDAwLjIwMjItMTItMzABAAAA3TgwAAIAAAAILTM4Ny42OTgBCAAAAAUAAAABMQEAAAALLTIwNTkyMTQ3MjkDAAAAAzE2MAIAAAAEMTIyMgQAAAABMAcAAAAKMTIvMzAvMjAyMggA</t>
  </si>
  <si>
    <t>AAAKMTIvMzEvMjAyMQkAAAABMH6epTNBINsIwiFHpEEg2wgvQ0lRLk5BU0RBUUdTOkNEWFMuSVFfRElWX1NIQVJFLjEwMDAwLjIwMjItMTItMzABAAAA3TgwAAMAAAAAAH6epTNBINsIuvpGpEEg2wgvQ0lRLk5BU0RBUUdNOkNCUkcuSVFfTklfTUFSR0lOLjEwMDAwLjIwMjItMTItMzABAAAAR8MsKgMAAAAAAH6epTNBINsImIVGpEEg2wgtQ0lRLk5BU0RBUUdNOkNCUkcuSVFfU1RfREVCVC4xMDAwMC4yMDIyLTEyLTMwAQAAAEfDLCoDAAAAAAB+nqUzQSDbCI1eRqRBINsILUNJUS5OQVNEQVFHTTpDQlJHLklRX0xUX0RFQlQuMTAwMDAuMjAyMi0xMi0zMAEAAABHwywqAgAAAAgxLjA1MzU1NgEIAAAABQAAAAExAQAAAAstMjEwNzg5MjU3MAMAAAADMTYwAgAAAAQxMDQ5BAAAAAEwBwAAAAoxMi8zMC8yMDIyCAAAAAoxMi8zMS8yMDIxCQAAAAEwfp6lM0Eg2wiNXkakQSDbCDNDSVEuTkFTREFRR006Q0JSRy5JUV9SRVRVUk5fRVFVSVRZLjEwMDAwLjIwMjItMTItMzABAAAAR8MsKgMAAAAAAH6epTNBINsIjV5GpEEg2wgxQ0lRLk5BU0RBUUNNOlFEUk8uSVFfRUJJVF9NQVJHSU4uMTAwMDAuMjAyMi0xMi0zMAEAAAByydopAwAAAAAAfp6lM0Eg2whjwkWkQSDbCDJDSVEuTkFTREFRQ006UURSTy5JUV9UT1RBTF9FUVVJVFkuMTAwMDAuMjAyMi0xMi0zMAEAAAByydopAgAAAAotMTMuNzYzMjU0AQgAAAAFAAAA</t>
  </si>
  <si>
    <t>ATEBAAAACy0yMTA1ODk3MTcwAwAAAAMxNjACAAAABDEyNzUEAAAAATAHAAAACjEyLzMwLzIwMjIIAAAACjEyLzMxLzIwMjEJAAAAATB+nqUzQSDbCGPCRaRBINsILkNJUS5OQVNEQVFDTTpRRFJPLklRX05FVF9ERUJULjEwMDAwLjIwMjItMTItMzABAAAAcsnaKQIAAAAJLTAuMDYzNjc2AQgAAAAFAAAAATEBAAAACy0yMTA1ODk3MTcwAwAAAAMxNjACAAAABDQzNjQEAAAAATAHAAAACjEyLzMwLzIwMjIIAAAACjEyLzMxLzIwMjEJAAAAATB+nqUzQSDbCF2bRaRBINsIMkNJUS5OQVNEQVFHTTpEUENTLklRX0dST1NTX01BUkdJTi4xMDAwMC4yMDIyLTEyLTMwAQAAAG1vfWQDAAAAAAB+nqUzQSDbCD0mRaRBINsIMENJUS5OQVNEQVFHTTpEUENTLklRX1RPVEFMX0xJQUIuMTAwMDAuMjAyMi0xMi0zMAEAAABtb31kAgAAAAoyNDcuMzcwMTE4AQgAAAAFAAAAATEBAAAACy0yMTA0MjE5ODcwAwAAAAMxNjACAAAABDEyNzYEAAAAATAHAAAACjEyLzMwLzIwMjIIAAAACjEyLzMxLzIwMjEJAAAAATB+nqUzQSDbCDb/RKRBINsIL0NJUS5OQVNEQVFDTTpBRlJJLklRX1RPVEFMX1JFVi4xMDAwMC4yMDIyLTEyLTMwAQAAACEcB2kCAAAABzI2MS42NzkBCAAAAAUAAAABMQEAAAALLTIwODkwNjMxMzADAAAAAzE2MAIAAAACMjgEAAAAATAHAAAACjEyLzMwLzIwMjIIAAAACjEyLzMxLzIwMjEJAAAAATB+nqUzQSDbCG+w</t>
  </si>
  <si>
    <t>RKRBINsIMkNJUS5OQVNEQVFDTTpBRlJJLklRX1RPVEFMX0FTU0VUUy4xMDAwMC4yMDIyLTEyLTMwAQAAACEcB2kCAAAABzI5OS45MDIBCAAAAAUAAAABMQEAAAALLTIwODkwNjMxMzADAAAAAzE2MAIAAAAEMTAwNwQAAAABMAcAAAAKMTIvMzAvMjAyMggAAAAKMTIvMzEvMjAyMQkAAAABMH6epTNBINsI2mJEpEEg2wgoQ0lRLk5BU0RBUUNNOkFGUkkuSVFfUkUuMTAwMDAuMjAyMi0xMi0zMAEAAAAhHAdpAgAAAAYtODMuNTUBCAAAAAUAAAABMQEAAAALLTIwODkwNjMxMzADAAAAAzE2MAIAAAAEMTIyMgQAAAABMAcAAAAKMTIvMzAvMjAyMggAAAAKMTIvMzEvMjAyMQkAAAABMH6epTNBINsI5IlEpEEg2wgvQ0lRLk5BU0RBUUNNOkFGUkkuSVFfRElWX1NIQVJFLjEwMDAwLjIwMjItMTItMzABAAAAIRwHaQMAAAAAAH6epTNBINsI0TtEpEEg2wgvQ0lRLk5BU0RBUUdNOkJQQUMuSVFfTklfTUFSR0lOLjEwMDAwLjIwMjItMTItMzABAAAANKlwZAMAAAAAAH6epTNBINsIr8ZDpEEg2wgtQ0lRLk5BU0RBUUdNOkJQQUMuSVFfU1RfREVCVC4xMDAwMC4yMDIyLTEyLTMwAQAAADSpcGQCAAAACDAuMTY5NDQ3AQgAAAAFAAAAATEBAAAACy0yMTA2MjY1MjA1AwAAAAMxNjACAAAABDEwNDYEAAAAATAHAAAACjEyLzMwLzIwMjIIAAAACjEyLzMxLzIwMjEJAAAAATB+nqUzQSDbCK/GQ6RBINsILUNJUS5OQVNEQVFHTTpC</t>
  </si>
  <si>
    <t>UEFDLklRX0xUX0RFQlQuMTAwMDAuMjAyMi0xMi0zMAEAAAA0qXBkAwAAAAAAfp6lM0Eg2wivxkOkQSDbCDNDSVEuTkFTREFRR006QlBBQy5JUV9SRVRVUk5fRVFVSVRZLjEwMDAwLjIwMjItMTItMzABAAAANKlwZAMAAAAAAH6epTNBINsIpZ9DpEEg2wgxQ0lRLk5BU0RBUUdTOkJTUlIuSVFfRUJJVF9NQVJHSU4uMTAwMDAuMjAyMi0xMi0zMAEAAADgngoAAwAAAAJOQQB+nqUzQSDbCHwDQ6RBINsIMkNJUS5OQVNEQVFHUzpCU1JSLklRX1RPVEFMX0VRVUlUWS4xMDAwMC4yMDIyLTEyLTMwAQAAAOCeCgACAAAABzM2Mi40OTQBCAAAAAUAAAABMQEAAAALLTIxMDg2MTkzNTADAAAAAzE2MAIAAAAEMTI3NQQAAAABMAcAAAAKMTIvMzAvMjAyMggAAAAKMTIvMzEvMjAyMQkAAAABMH6epTNBINsIiypDpEEg2wguQ0lRLk5BU0RBUUdTOkJTUlIuSVFfTkVUX0RFQlQuMTAwMDAuMjAyMi0xMi0zMAEAAADgngoAAgAAAActNTkuOTM5AQgAAAAFAAAAATEBAAAACy0yMTA4NjE5MzUwAwAAAAMxNjACAAAABDQzNjQEAAAAATAHAAAACjEyLzMwLzIwMjIIAAAACjEyLzMxLzIwMjEJAAAAATB+nqUzQSDbCHHcQqRBINsIMkNJUS5OQVNEQVFHTTpDTUNBLklRX0dST1NTX01BUkdJTi4xMDAwMC4yMDIyLTEyLTMwAQAAAD74a2QDAAAAAAB+nqUzQSDbCFZnQqRBINsIMENJUS5OQVNEQVFHTTpDTUNBLklRX1RPVEFMX0xJQUIu</t>
  </si>
  <si>
    <t>MTAwMDAuMjAyMi0xMi0zMAEAAAA++GtkAwAAAAAAfp6lM0Eg2whWZ0KkQSDbCC9DSVEuTkFTREFRR006VVRBQS5JUV9UT1RBTF9SRVYuMTAwMDAuMjAyMi0xMi0zMAEAAACWXIdkAwAAAAAAfp6lM0Eg2wgy8kGkQSDbCDJDSVEuTkFTREFRR006VVRBQS5JUV9UT1RBTF9BU1NFVFMuMTAwMDAuMjAyMi0xMi0zMAEAAACWXIdkAgAAAAoyMzYuMTY5MTM4AQgAAAAFAAAAATEBAAAACy0yMTA1MjY1NTM4AwAAAAMxNjACAAAABDEwMDcEAAAAATAHAAAACjEyLzMwLzIwMjIIAAAACjEyLzMxLzIwMjEJAAAAATB+nqUzQSDbCDLyQaRBINsIKENJUS5OQVNEQVFHTTpVVEFBLklRX1JFLjEwMDAwLjIwMjItMTItMzABAAAAllyHZAIAAAAJLTYuODU0NjM2AQgAAAAFAAAAATEBAAAACy0yMTA1MjY1NTM4AwAAAAMxNjACAAAABDEyMjIEAAAAATAHAAAACjEyLzMwLzIwMjIIAAAACjEyLzMxLzIwMjEJAAAAATB+nqUzQSDbCCvLQaRBINsIL0NJUS5OQVNEQVFHTTpVVEFBLklRX0RJVl9TSEFSRS4xMDAwMC4yMDIyLTEyLTMwAQAAAJZch2QDAAAAAAB+nqUzQSDbCCKkQaRBINsIL0NJUS5OQVNEQVFHTTpYRklOLklRX05JX01BUkdJTi4xMDAwMC4yMDIyLTEyLTMwAQAAALnQZGQDAAAAAAB+nqUzQSDbCAUvQaRBINsILUNJUS5OQVNEQVFHTTpYRklOLklRX1NUX0RFQlQuMTAwMDAuMjAyMi0xMi0zMAEAAAC50GRkAgAAAAMw</t>
  </si>
  <si>
    <t>LjMBCAAAAAUAAAABMQEAAAALLTIxMDU3NDA5MzIDAAAAAzE2MAIAAAAEMTA0NgQAAAABMAcAAAAKMTIvMzAvMjAyMggAAAAKMTIvMzEvMjAyMQkAAAABMH6epTNBINsIewdBpEEg2wgtQ0lRLk5BU0RBUUdNOlhGSU4uSVFfTFRfREVCVC4xMDAwMC4yMDIyLTEyLTMwAQAAALnQZGQDAAAAAAB+nqUzQSDbCAUvQaRBINsIM0NJUS5OQVNEQVFHTTpYRklOLklRX1JFVFVSTl9FUVVJVFkuMTAwMDAuMjAyMi0xMi0zMAEAAAC50GRkAwAAAAAAfp6lM0Eg2wh7B0GkQSDbCDFDSVEuTkFTREFRR1M6SUNWWC5JUV9FQklUX01BUkdJTi4xMDAwMC4yMDIyLTEyLTMwAQAAANvqsSQDAAAAAk5NAQgAAAAFAAAAATEBAAAACy0yMTA1ODg3NTkyAwAAAAMxNjACAAAABDQwNTMEAAAAATAHAAAACjEyLzMwLzIwMjIIAAAACjEyLzMxLzIwMjEJAAAAATB+nqUzQSDbCAlsQKRBINsIMkNJUS5OQVNEQVFHUzpJQ1ZYLklRX1RPVEFMX0VRVUlUWS4xMDAwMC4yMDIyLTEyLTMwAQAAANvqsSQCAAAABjI3OC4yMgEIAAAABQAAAAExAQAAAAstMjEwNTg4NzU5MgMAAAADMTYwAgAAAAQxMjc1BAAAAAEwBwAAAAoxMi8zMC8yMDIyCAAAAAoxMi8zMS8yMDIxCQAAAAEwfp6lM0Eg2wjVRECkQSDbCC5DSVEuTkFTREFRR1M6SUNWWC5JUV9ORVRfREVCVC4xMDAwMC4yMDIyLTEyLTMwAQAAANvqsSQCAAAACC0yNzkuMDgyAQgAAAAFAAAAATEB</t>
  </si>
  <si>
    <t>AAAACy0yMTA1ODg3NTkyAwAAAAMxNjACAAAABDQzNjQEAAAAATAHAAAACjEyLzMwLzIwMjIIAAAACjEyLzMxLzIwMjEJAAAAATB+nqUzQSDbCO0dQKRBINsIMkNJUS5OQVNEQVFHTTpGSUFDLklRX0dST1NTX01BUkdJTi4xMDAwMC4yMDIyLTEyLTMwAQAAAPtTdyoDAAAAAAB+nqUzQSDbCNPPP6RBINsIMENJUS5OQVNEQVFHTTpGSUFDLklRX1RPVEFMX0xJQUIuMTAwMDAuMjAyMi0xMi0zMAEAAAD7U3cqAgAAAAoyNTUuODgxMjczAQgAAAAFAAAAATEBAAAACy0yMTA1NDYyODczAwAAAAMxNjACAAAABDEyNzYEAAAAATAHAAAACjEyLzMwLzIwMjIIAAAACjEyLzMxLzIwMjEJAAAAATB+nqUzQSDbCJyoP6RBINsIL0NJUS5OQVNEQVFHTTpBRUFFLklRX1RPVEFMX1JFVi4xMDAwMC4yMDIyLTEyLTMwAQAAAPsi8mMDAAAAAAB+nqUzQSDbCHwzP6RBINsIMkNJUS5OQVNEQVFHTTpBRUFFLklRX1RPVEFMX0FTU0VUUy4xMDAwMC4yMDIyLTEyLTMwAQAAAPsi8mMCAAAACjIzNi40MjQ0MDYBCAAAAAUAAAABMQEAAAALLTIxMDgzNDMxNDEDAAAAAzE2MAIAAAAEMTAwNwQAAAABMAcAAAAKMTIvMzAvMjAyMggAAAAKMTIvMzEvMjAyMQkAAAABMH6epTNBINsIfDM/pEEg2wgoQ0lRLk5BU0RBUUdNOkFFQUUuSVFfUkUuMTAwMDAuMjAyMi0xMi0zMAEAAAD7IvJjAgAAAAotMjAuNTYzMDAxAQgAAAAFAAAAATEBAAAACy0y</t>
  </si>
  <si>
    <t>MTA4MzQzMTQxAwAAAAMxNjACAAAABDEyMjIEAAAAATAHAAAACjEyLzMwLzIwMjIIAAAACjEyLzMxLzIwMjEJAAAAATB+nqUzQSDbCHwzP6RBINsIL0NJUS5OQVNEQVFHTTpBRUFFLklRX0RJVl9TSEFSRS4xMDAwMC4yMDIyLTEyLTMwAQAAAPsi8mMDAAAAAACExaUzQSDbCGflPqRBINsILkNJUS5OQVNEQVFHTTpHUFAuSVFfTklfTUFSR0lOLjEwMDAwLjIwMjItMTItMzABAAAAX7GzAgIAAAAHNTAuNDE5MwEIAAAABQAAAAExAQAAAAstMjA2MTU4MTQ0NwMAAAADMTYwAgAAAAQ0MDk0BAAAAAEwBwAAAAoxMi8zMC8yMDIyCAAAAAoxMi8zMS8yMDIxCQAAAAEwhMWlM0Eg2whWlz6kQSDbCCxDSVEuTkFTREFRR006R1BQLklRX1NUX0RFQlQuMTAwMDAuMjAyMi0xMi0zMAEAAABfsbMCAwAAAAAAhMWlM0Eg2whJcD6kQSDbCCxDSVEuTkFTREFRR006R1BQLklRX0xUX0RFQlQuMTAwMDAuMjAyMi0xMi0zMAEAAABfsbMCAgAAAAY1OS40NjcBCAAAAAUAAAABMQEAAAALLTIwNjE1ODE0NDcDAAAAAzE2MAIAAAAEMTA0OQQAAAABMAcAAAAKMTIvMzAvMjAyMggAAAAKMTIvMzEvMjAyMQkAAAABMITFpTNBINsISXA+pEEg2wgyQ0lRLk5BU0RBUUdNOkdQUC5JUV9SRVRVUk5fRVFVSVRZLjEwMDAwLjIwMjItMTItMzABAAAAX7GzAgMAAAACTk0BCAAAAAUAAAABMQEAAAALLTIwNjE1ODE0NDcDAAAAAzE2MAIAAAAENDEy</t>
  </si>
  <si>
    <t>OAQAAAABMAcAAAAKMTIvMzAvMjAyMggAAAAKMTIvMzEvMjAyMQkAAAABMITFpTNBINsIPkk+pEEg2wgxQ0lRLk5BU0RBUUdTOlNFRVIuSVFfRUJJVF9NQVJHSU4uMTAwMDAuMjAyMi0xMi0zMAEAAABNZLEgAwAAAAJOTQEIAAAABQAAAAExAQAAAAstMjA1ODI5NDQ3NQMAAAADMTYwAgAAAAQ0MDUzBAAAAAEwBwAAAAoxMi8zMC8yMDIyCAAAAAoxMi8zMS8yMDIxCQAAAAEwhMWlM0Eg2wgTrT2kQSDbCDJDSVEuTkFTREFRR1M6U0VFUi5JUV9UT1RBTF9FUVVJVFkuMTAwMDAuMjAyMi0xMi0zMAEAAABNZLEgAgAAAAc1MDIuOTE2AQgAAAAFAAAAATEBAAAACy0yMDU4Mjk0NDc1AwAAAAMxNjACAAAABDEyNzUEAAAAATAHAAAACjEyLzMwLzIwMjIIAAAACjEyLzMxLzIwMjEJAAAAATCExaUzQSDbCCXUPaRBINsILkNJUS5OQVNEQVFHUzpTRUVSLklRX05FVF9ERUJULjEwMDAwLjIwMjItMTItMzABAAAATWSxIAIAAAAILTM3Ni43NTEBCAAAAAUAAAABMQEAAAALLTIwNTgyOTQ0NzUDAAAAAzE2MAIAAAAENDM2NAQAAAABMAcAAAAKMTIvMzAvMjAyMggAAAAKMTIvMzEvMjAyMQkAAAABMITFpTNBINsID4Y9pEEg2wgyQ0lRLk5BU0RBUUNNOkFTVVIuSVFfR1JPU1NfTUFSR0lOLjEwMDAwLjIwMjItMTItMzABAAAAS44AAAIAAAAHNjEuMjE2OAEIAAAABQAAAAExAQAAAAstMjA1ODY5NTQzMgMAAAADMTYwAgAAAAQ0</t>
  </si>
  <si>
    <t>MDc0BAAAAAEwBwAAAAoxMi8zMC8yMDIyCAAAAAoxMi8zMS8yMDIxCQAAAAEwhMWlM0Eg2wjzED2kQSDbCDBDSVEuTkFTREFRQ006QVNVUi5JUV9UT1RBTF9MSUFCLjEwMDAwLjIwMjItMTItMzABAAAAS44AAAIAAAAHMjc1LjAwNQEIAAAABQAAAAExAQAAAAstMjA1ODY5NTQzMgMAAAADMTYwAgAAAAQxMjc2BAAAAAEwBwAAAAoxMi8zMC8yMDIyCAAAAAoxMi8zMS8yMDIxCQAAAAEwhMWlM0Eg2wjzED2kQSDbCC9DSVEuTkFTREFRR006V1dBQy5JUV9UT1RBTF9SRVYuMTAwMDAuMjAyMi0xMi0zMAEAAABvtVJkAwAAAAAAhMWlM0Eg2wjAdDykQSDbCDJDSVEuTkFTREFRR006V1dBQy5JUV9UT1RBTF9BU1NFVFMuMTAwMDAuMjAyMi0xMi0zMAEAAABvtVJkAgAAAAoyMzMuNTI2OTY4AQgAAAAFAAAAATEBAAAACy0yMDgxNjI2OTgzAwAAAAMxNjACAAAABDEwMDcEAAAAATAHAAAACjEyLzMwLzIwMjIIAAAACjEyLzMxLzIwMjEJAAAAATCExaUzQSDbCM+bPKRBINsIKENJUS5OQVNEQVFHTTpXV0FDLklRX1JFLjEwMDAwLjIwMjItMTItMzABAAAAb7VSZAIAAAAKLTE5Ljc5ODYyNgEIAAAABQAAAAExAQAAAAstMjA4MTYyNjk4MwMAAAADMTYwAgAAAAQxMjIyBAAAAAEwBwAAAAoxMi8zMC8yMDIyCAAAAAoxMi8zMS8yMDIxCQAAAAEwhMWlM0Eg2wjAdDykQSDbCC9DSVEuTkFTREFRR006V1dBQy5JUV9ESVZfU0hB</t>
  </si>
  <si>
    <t>UkUuMTAwMDAuMjAyMi0xMi0zMAEAAABvtVJkAwAAAAAAhMWlM0Eg2wi8TTykQSDbCC5DSVEuTkFTREFRR1M6RklQLklRX05JX01BUkdJTi4xMDAwMC4yMDIyLTEyLTMwAQAAAKlwJ2oCAAAACC02Ni40MzYyAQgAAAAFAAAAATEBAAAACy0yMDk1MDIyNTk0AwAAAAMxNjACAAAABDQwOTQEAAAAATAHAAAACjEyLzMwLzIwMjIIAAAACjEyLzMxLzIwMjEJAAAAATCExaUzQSDbCJ3YO6RBINsILENJUS5OQVNEQVFHUzpGSVAuSVFfU1RfREVCVC4xMDAwMC4yMDIyLTEyLTMwAQAAAKlwJ2oDAAAAAACExaUzQSDbCI+xO6RBINsILENJUS5OQVNEQVFHUzpGSVAuSVFfTFRfREVCVC4xMDAwMC4yMDIyLTEyLTMwAQAAAKlwJ2oCAAAABzcxOC42MjQBCAAAAAUAAAABMQEAAAALLTIwOTUwMjI1OTQDAAAAAzE2MAIAAAAEMTA0OQQAAAABMAcAAAAKMTIvMzAvMjAyMggAAAAKMTIvMzEvMjAyMQkAAAABMITFpTNBINsIj7E7pEEg2wgyQ0lRLk5BU0RBUUdTOkZJUC5JUV9SRVRVUk5fRVFVSVRZLjEwMDAwLjIwMjItMTItMzABAAAAqXAnagIAAAAHLTguNjU0NgEIAAAABQAAAAExAQAAAAstMjA5NTAyMjU5NAMAAAADMTYwAgAAAAQ0MTI4BAAAAAEwBwAAAAoxMi8zMC8yMDIyCAAAAAoxMi8zMS8yMDIxCQAAAAEwhMWlM0Eg2wiHijukQSDbCDFDSVEuTkFTREFRR006Vk1HQS5JUV9FQklUX01BUkdJTi4xMDAwMC4yMDIyLTEy</t>
  </si>
  <si>
    <t>LTMwAQAAAB5vfWQDAAAAAACExaUzQSDbCGQVO6RBINsIMkNJUS5OQVNEQVFHTTpWTUdBLklRX1RPVEFMX0VRVUlUWS4xMDAwMC4yMDIyLTEyLTMwAQAAAB5vfWQDAAAAAACExaUzQSDbCGQVO6RBINsILkNJUS5OQVNEQVFHTTpWTUdBLklRX05FVF9ERUJULjEwMDAwLjIwMjItMTItMzABAAAAHm99ZAMAAAAAAITFpTNBINsIWu46pEEg2wgyQ0lRLk5BU0RBUUdTOkFWQUguSVFfR1JPU1NfTUFSR0lOLjEwMDAwLjIwMjItMTItMzABAAAADmZLIgIAAAAHMzIuMzEyNQEIAAAABQAAAAExAQAAAAstMjEwNjUzMTExMAMAAAADMTYwAgAAAAQ0MDc0BAAAAAEwBwAAAAoxMi8zMC8yMDIyCAAAAAgxLzEvMjAyMgkAAAABMITFpTNBINsIO3k6pEEg2wgwQ0lRLk5BU0RBUUdTOkFWQUguSVFfVE9UQUxfTElBQi4xMDAwMC4yMDIyLTEyLTMwAQAAAA5mSyICAAAABzE2OTYuNDIBCAAAAAUAAAABMQEAAAALLTIxMDY1MzExMTADAAAAAzE2MAIAAAAEMTI3NgQAAAABMAcAAAAKMTIvMzAvMjAyMggAAAAIMS8xLzIwMjIJAAAAATCExaUzQSDbCDJSOqRBINsIL0NJUS5OQVNEQVFHTTpJWEFRLklRX1RPVEFMX1JFVi4xMDAwMC4yMDIyLTEyLTMwAQAAAC0PO2QDAAAAAACExaUzQSDbCCEEOqRBINsIMkNJUS5OQVNEQVFHTTpJWEFRLklRX1RPVEFMX0FTU0VUUy4xMDAwMC4yMDIyLTEyLTMwAQAAAC0PO2QCAAAACjIzMi4yNTE4</t>
  </si>
  <si>
    <t>NjUBCAAAAAUAAAABMQEAAAALLTIxMDM4NDcwNzADAAAAAzE2MAIAAAAEMTAwNwQAAAABMAcAAAAKMTIvMzAvMjAyMggAAAAKMTIvMzEvMjAyMQkAAAABMITFpTNBINsIB7Y5pEEg2wgoQ0lRLk5BU0RBUUdNOklYQVEuSVFfUkUuMTAwMDAuMjAyMi0xMi0zMAEAAAAtDztkAgAAAAotMTkuMjY2MDI2AQgAAAAFAAAAATEBAAAACy0yMTAzODQ3MDcwAwAAAAMxNjACAAAABDEyMjIEAAAAATAHAAAACjEyLzMwLzIwMjIIAAAACjEyLzMxLzIwMjEJAAAAATCExaUzQSDbCBbdOaRBINsIL0NJUS5OQVNEQVFHTTpJWEFRLklRX0RJVl9TSEFSRS4xMDAwMC4yMDIyLTEyLTMwAQAAAC0PO2QDAAAAAACExaUzQSDbCP+OOaRBINsILUNJUS5OQVNEQVFDTTpCTkdPLklRX1NUX0RFQlQuMTAwMDAuMjAyMi0xMi0zMAEAAACQCFoAAwAAAAAAhMWlM0Eg2wj3ZzmkQSDbCC1DSVEuTkFTREFRQ006Qk5HTy5JUV9MVF9ERUJULjEwMDAwLjIwMjItMTItMzABAAAAkAhaAAMAAAAAAITFpTNBINsI92c5pEEg2wgyQ0lRLk5BU0RBUUNNOkRIQ0EuSVFfR1JPU1NfTUFSR0lOLjEwMDAwLjIwMjItMTItMzABAAAAPPXzKQMAAAAAAITFpTNBINsI3hk5pEEg2wgvQ0lRLk5BU0RBUUdNOkdSVlkuSVFfVE9UQUxfUkVWLjEwMDAwLjIwMjItMTItMzABAAAA05TQAAIAAAAKNDEzOTM3Ljk3NAEIAAAABQAAAAExAQAAAAstMjEwMzc4MzIxNQMA</t>
  </si>
  <si>
    <t>AAACODUCAAAAAjI4BAAAAAEwBwAAAAoxMi8zMC8yMDIyCAAAAAoxMi8zMS8yMDIxCQAAAAEwhMWlM0Eg2wjSyzikQSDbCDBDSVEuTkFTREFRR006R1JWWS5JUV9UT1RBTF9MSUFCLjEwMDAwLjIwMjItMTItMzABAAAA05TQAAIAAAAJODA2ODUuNDY1AQgAAAAFAAAAATEBAAAACy0yMTAzNzgzMjE1AwAAAAI4NQIAAAAEMTI3NgQAAAABMAcAAAAKMTIvMzAvMjAyMggAAAAKMTIvMzEvMjAyMQkAAAABMITFpTNBINsI8qQ4pEEg2wgyQ0lRLk5BU0RBUUNNOkdQQUMuSVFfVE9UQUxfQVNTRVRTLjEwMDAwLjIwMjItMTItMzABAAAAc0tsKQIAAAAFMzAxLjEBCAAAAAUAAAABMQEAAAALLTIxMDc3OTE4NTUDAAAAAzE2MAIAAAAEMTAwNwQAAAABMAcAAAAKMTIvMzAvMjAyMggAAAAKMTIvMzEvMjAyMQkAAAABMITFpTNBINsI3VY4pEEg2wguQ0lRLk5BU0RBUUNNOkdQQUMuSVFfTkVUX0RFQlQuMTAwMDAuMjAyMi0xMi0zMAEAAABzS2wpAgAAAAYtMC44NDIBCAAAAAUAAAABMQEAAAALLTIxMDc3OTE4NTUDAAAAAzE2MAIAAAAENDM2NAQAAAABMAcAAAAKMTIvMzAvMjAyMggAAAAKMTIvMzEvMjAyMQkAAAABMITFpTNBINsIywg4pEEg2wgzQ0lRLk5BU0RBUUNNOkdQQUMuSVFfUkVUVVJOX0VRVUlUWS4xMDAwMC4yMDIyLTEyLTMwAQAAAHNLbCkDAAAAAk5NAQgAAAAFAAAAATEBAAAACy0yMTA3NzkxODU1AwAAAAMx</t>
  </si>
  <si>
    <t>NjACAAAABDQxMjgEAAAAATAHAAAACjEyLzMwLzIwMjIIAAAACjEyLzMxLzIwMjEJAAAAATCExaUzQSDbCMsIOKRBINsIMUNJUS5OQVNEQVFDTTpJR0lDLklRX0VCSVRfTUFSR0lOLjEwMDAwLjIwMjItMTItMzABAAAASuz3BwIAAAAHMTMuNTg4NwEIAAAABQAAAAExAQAAAAstMjEwNTM3MTE0NQMAAAADMTYwAgAAAAQ0MDUzBAAAAAEwBwAAAAoxMi8zMC8yMDIyCAAAAAoxMi8zMS8yMDIxCQAAAAEwhMWlM0Eg2wijbDekQSDbCDJDSVEuTkFTREFRQ006SUdJQy5JUV9UT1RBTF9FUVVJVFkuMTAwMDAuMjAyMi0xMi0zMAEAAABK7PcHAgAAAAc0MDEuODY1AQgAAAAFAAAAATEBAAAACy0yMTA1MzcxMTQ1AwAAAAMxNjACAAAABDEyNzUEAAAAATAHAAAACjEyLzMwLzIwMjIIAAAACjEyLzMxLzIwMjEJAAAAATCExaUzQSDbCKNsN6RBINsILkNJUS5OQVNEQVFDTTpJR0lDLklRX05FVF9ERUJULjEwMDAwLjIwMjItMTItMzABAAAASuz3BwIAAAAILTIzOC4zOTMBCAAAAAUAAAABMQEAAAALLTIxMDUzNzExNDUDAAAAAzE2MAIAAAAENDM2NAQAAAABMAcAAAAKMTIvMzAvMjAyMggAAAAKMTIvMzEvMjAyMQkAAAABMITFpTNBINsImkU3pEEg2wgyQ0lRLk5BU0RBUUNNOkZTUlguSVFfR1JPU1NfTUFSR0lOLjEwMDAwLjIwMjItMTItMzABAAAA2ovfKQMAAAAAAITFpTNBINsIc9A2pEEg2wgwQ0lRLk5BU0RBUUNNOkZT</t>
  </si>
  <si>
    <t>UlguSVFfVE9UQUxfTElBQi4xMDAwMC4yMDIyLTEyLTMwAQAAANqL3ykCAAAACjMxNS41OTUxNTcBCAAAAAUAAAABMQEAAAALLTIxMDYzNTYzODIDAAAAAzE2MAIAAAAEMTI3NgQAAAABMAcAAAAKMTIvMzAvMjAyMggAAAAKMTIvMzEvMjAyMQkAAAABMITFpTNBINsIc9A2pEEg2wgvQ0lRLk5BU0RBUUdNOkFDQUIuSVFfVE9UQUxfUkVWLjEwMDAwLjIwMjItMTItMzABAAAAJhTsaAMAAAAAAITFpTNBINsIWls2pEEg2wgyQ0lRLk5BU0RBUUdNOkFDQUIuSVFfVE9UQUxfQVNTRVRTLjEwMDAwLjIwMjItMTItMzABAAAAJhTsaAIAAAAIMC4zNjEzNzIBCAAAAAUAAAABMQEAAAALLTIxMDcwMDEzODkDAAAAAzE2MAIAAAAEMTAwNwQAAAABMAcAAAAKMTIvMzAvMjAyMggAAAAKMTIvMzEvMjAyMQkAAAABMITFpTNBINsIHzQ2pEEg2wgoQ0lRLk5BU0RBUUdNOkFDQUIuSVFfUkUuMTAwMDAuMjAyMi0xMi0zMAEAAAAmFOxoAgAAAAktMC4wMDE3OTMBCAAAAAUAAAABMQEAAAALLTIxMDcwMDEzODkDAAAAAzE2MAIAAAAEMTIyMgQAAAABMAcAAAAKMTIvMzAvMjAyMggAAAAKMTIvMzEvMjAyMQkAAAABMITFpTNBINsIWls2pEEg2wgvQ0lRLk5BU0RBUUdNOkFDQUIuSVFfRElWX1NIQVJFLjEwMDAwLjIwMjItMTItMzABAAAAJhTsaAMAAAAAAITFpTNBINsIEw02pEEg2wgvQ0lRLk5BU0RBUUdNOkZVTEMuSVFfTklfTUFS</t>
  </si>
  <si>
    <t>R0lOLjEwMDAwLjIwMjItMTItMzABAAAAhWJtFgMAAAACTk0BCAAAAAUAAAABMQEAAAALLTIxMDk3NzkxODQDAAAAAzE2MAIAAAAENDA5NAQAAAABMAcAAAAKMTIvMzAvMjAyMggAAAAKMTIvMzEvMjAyMQkAAAABMITFpTNBINsI85c1pEEg2wgtQ0lRLk5BU0RBUUdNOkZVTEMuSVFfU1RfREVCVC4xMDAwMC4yMDIyLTEyLTMwAQAAAIVibRYDAAAAAACExaUzQSDbCOhwNaRBINsILUNJUS5OQVNEQVFHTTpGVUxDLklRX0xUX0RFQlQuMTAwMDAuMjAyMi0xMi0zMAEAAACFYm0WAwAAAAAAhMWlM0Eg2wjzlzWkQSDbCDNDSVEuTkFTREFRR006RlVMQy5JUV9SRVRVUk5fRVFVSVRZLjEwMDAwLjIwMjItMTItMzABAAAAhWJtFgIAAAAILTUyLjcxNzEBCAAAAAUAAAABMQEAAAALLTIxMDk3NzkxODQDAAAAAzE2MAIAAAAENDEyOAQAAAABMAcAAAAKMTIvMzAvMjAyMggAAAAKMTIvMzEvMjAyMQkAAAABMITFpTNBINsI30k1pEEg2wgvQ0lRLk5BU0RBUUdTOldXLklRX0VCSVRfTUFSR0lOLjEwMDAwLjIwMjItMTItMzABAAAAfoELAAIAAAAHMTguMDcyMQEIAAAABQAAAAExAQAAAAstMjA1ODMxODA3NAMAAAADMTYwAgAAAAQ0MDUzBAAAAAEwBwAAAAoxMi8zMC8yMDIyCAAAAAgxLzEvMjAyMgkAAAABMITFpTNBINsIwdQ0pEEg2wgwQ0lRLk5BU0RBUUdTOldXLklRX1RPVEFMX0VRVUlUWS4xMDAwMC4yMDIyLTEyLTMw</t>
  </si>
  <si>
    <t>AQAAAH6BCwACAAAACC00NTYuNDA0AQgAAAAFAAAAATEBAAAACy0yMDU4MzE4MDc0AwAAAAMxNjACAAAABDEyNzUEAAAAATAHAAAACjEyLzMwLzIwMjIIAAAACDEvMS8yMDIyCQAAAAEwhMWlM0Eg2wjB1DSkQSDbCCxDSVEuTkFTREFRR1M6V1cuSVFfTkVUX0RFQlQuMTAwMDAuMjAyMi0xMi0zMAEAAAB+gQsAAgAAAAgxMzc3LjUzOAEIAAAABQAAAAExAQAAAAstMjA1ODMxODA3NAMAAAADMTYwAgAAAAQ0MzY0BAAAAAEwBwAAAAoxMi8zMC8yMDIyCAAAAAgxLzEvMjAyMgkAAAABMMTrpTNBINsIuK00pEEg2wgxQ0lRLk5BU0RBUUdTOktaUi5JUV9HUk9TU19NQVJHSU4uMTAwMDAuMjAyMi0xMi0zMAEAAACNEiESAwAAAAAAxOulM0Eg2wiYETSkQSDbCC9DSVEuTkFTREFRR1M6S1pSLklRX1RPVEFMX0xJQUIuMTAwMDAuMjAyMi0xMi0zMAEAAACNEiESAgAAAAYyMS4wNTcBCAAAAAUAAAABMQEAAAALLTIxMDc5Nzc2OTgDAAAAAzE2MAIAAAAEMTI3NgQAAAABMAcAAAAKMTIvMzAvMjAyMggAAAAKMTIvMzEvMjAyMQkAAAABMMTrpTNBINsInjg0pEEg2wgvQ0lRLk5BU0RBUUdTOkNZWFQuSVFfVE9UQUxfUkVWLjEwMDAwLjIwMjItMTItMzABAAAAi5NuIQIAAAAFNzAzLjcBCAAAAAUAAAABMQEAAAALLTIxMDY3NzAxOTUDAAAAAzE2MAIAAAACMjgEAAAAATAHAAAACjEyLzMwLzIwMjIIAAAACjEyLzMxLzIwMjEJ</t>
  </si>
  <si>
    <t>AAAAATDE66UzQSDbCHycM6RBINsIMkNJUS5OQVNEQVFHUzpDWVhULklRX1RPVEFMX0FTU0VUUy4xMDAwMC4yMDIyLTEyLTMwAQAAAIuTbiECAAAABjI5MzcuMgEIAAAABQAAAAExAQAAAAstMjEwNjc3MDE5NQMAAAADMTYwAgAAAAQxMDA3BAAAAAEwBwAAAAoxMi8zMC8yMDIyCAAAAAoxMi8zMS8yMDIxCQAAAAEwxOulM0Eg2wh8nDOkQSDbCChDSVEuTkFTREFRR1M6Q1lYVC5JUV9SRS4xMDAwMC4yMDIyLTEyLTMwAQAAAIuTbiECAAAABy0xMjIxLjQBCAAAAAUAAAABMQEAAAALLTIxMDY3NzAxOTUDAAAAAzE2MAIAAAAEMTIyMgQAAAABMAcAAAAKMTIvMzAvMjAyMggAAAAKMTIvMzEvMjAyMQkAAAABMMTrpTNBINsIeXUzpEEg2wgvQ0lRLk5BU0RBUUdTOkNZWFQuSVFfRElWX1NIQVJFLjEwMDAwLjIwMjItMTItMzABAAAAi5NuIQMAAAAAAMTrpTNBINsIaE4zpEEg2wgvQ0lRLk5BU0RBUUdNOlZPUkIuSVFfTklfTUFSR0lOLjEwMDAwLjIwMjItMTItMzABAAAAjVIUZAMAAAACTk0BCAAAAAUAAAABMQEAAAALLTIxMDUzNTY1MzYDAAAAAzE2MAIAAAAENDA5NAQAAAABMAcAAAAKMTIvMzAvMjAyMggAAAAKMTIvMzEvMjAyMQkAAAABMMTrpTNBINsISQAzpEEg2wgtQ0lRLk5BU0RBUUdNOlZPUkIuSVFfU1RfREVCVC4xMDAwMC4yMDIyLTEyLTMwAQAAAI1SFGQDAAAAAADE66UzQSDbCDuyMqRBINsILUNJUS5O</t>
  </si>
  <si>
    <t>QVNEQVFHTTpWT1JCLklRX0xUX0RFQlQuMTAwMDAuMjAyMi0xMi0zMAEAAACNUhRkAwAAAAAAxOulM0Eg2wg7sjKkQSDbCDNDSVEuTkFTREFRR006Vk9SQi5JUV9SRVRVUk5fRVFVSVRZLjEwMDAwLjIwMjItMTItMzABAAAAjVIUZAIAAAAKLTIzNTYuNzcyNQEIAAAABQAAAAExAQAAAAstMjEwNTM1NjUzNgMAAAADMTYwAgAAAAQ0MTI4BAAAAAEwBwAAAAoxMi8zMC8yMDIyCAAAAAoxMi8zMS8yMDIxCQAAAAEwxOulM0Eg2wg7sjKkQSDbCDFDSVEuTkFTREFRQ006QUxSUy5JUV9FQklUX01BUkdJTi4xMDAwMC4yMDIyLTEyLTMwAQAAAG0WLQADAAAAAk5BAMTrpTNBINsIJT0ypEEg2wgyQ0lRLk5BU0RBUUNNOkFMUlMuSVFfVE9UQUxfRVFVSVRZLjEwMDAwLjIwMjItMTItMzABAAAAbRYtAAIAAAAHMzU5LjQwMwEIAAAABQAAAAExAQAAAAstMjEwODU4NTczMwMAAAADMTYwAgAAAAQxMjc1BAAAAAEwBwAAAAoxMi8zMC8yMDIyCAAAAAoxMi8zMS8yMDIxCQAAAAEwxOulM0Eg2wgYFjKkQSDbCC5DSVEuTkFTREFRQ006QUxSUy5JUV9ORVRfREVCVC4xMDAwMC4yMDIyLTEyLTMwAQAAAG0WLQACAAAABjQzLjI4MwEIAAAABQAAAAExAQAAAAstMjEwODU4NTczMwMAAAADMTYwAgAAAAQ0MzY0BAAAAAEwBwAAAAoxMi8zMC8yMDIyCAAAAAoxMi8zMS8yMDIxCQAAAAEwxOulM0Eg2wgW7zGkQSDbCDJDSVEuTkFTREFR</t>
  </si>
  <si>
    <t>R006RVNQUi5JUV9HUk9TU19NQVJHSU4uMTAwMDAuMjAyMi0xMi0zMAEAAABMbgAAAgAAAAgtNTMuMjE0MgEIAAAABQAAAAExAQAAAAstMjA2MDIzNTU1OAMAAAADMTYwAgAAAAQ0MDc0BAAAAAEwBwAAAAoxMi8zMC8yMDIyCAAAAAoxMi8zMS8yMDIxCQAAAAEwxOulM0Eg2wjneTGkQSDbCDBDSVEuTkFTREFRR006RVNQUi5JUV9UT1RBTF9MSUFCLjEwMDAwLjIwMjItMTItMzABAAAATG4AAAIAAAAHNTc4LjUzNAEIAAAABQAAAAExAQAAAAstMjA2MDIzNTU1OAMAAAADMTYwAgAAAAQxMjc2BAAAAAEwBwAAAAoxMi8zMC8yMDIyCAAAAAoxMi8zMS8yMDIxCQAAAAEwxOulM0Eg2wjWUjGkQSDbCC9DSVEuTkFTREFRR1M6QklSRC5JUV9UT1RBTF9SRVYuMTAwMDAuMjAyMi0xMi0zMAEAAADMJG4TAgAAAAcyNzcuNDcyAQgAAAAFAAAAATEBAAAACy0yMTA3OTUxMTExAwAAAAMxNjACAAAAAjI4BAAAAAEwBwAAAAoxMi8zMC8yMDIyCAAAAAoxMi8zMS8yMDIxCQAAAAEwxOulM0Eg2wjABDGkQSDbCDJDSVEuTkFTREFRR1M6QklSRC5JUV9UT1RBTF9BU1NFVFMuMTAwMDAuMjAyMi0xMi0zMAEAAADMJG4TAgAAAAc0ODguNDI5AQgAAAAFAAAAATEBAAAACy0yMTA3OTUxMTExAwAAAAMxNjACAAAABDEwMDcEAAAAATAHAAAACjEyLzMwLzIwMjIIAAAACjEyLzMxLzIwMjEJAAAAATDE66UzQSDbCMTdMKRBINsIKENJUS5O</t>
  </si>
  <si>
    <t>QVNEQVFHUzpCSVJELklRX1JFLjEwMDAwLjIwMjItMTItMzABAAAAzCRuEwIAAAAILTEzNy4zODYBCAAAAAUAAAABMQEAAAALLTIxMDc5NTExMTEDAAAAAzE2MAIAAAAEMTIyMgQAAAABMAcAAAAKMTIvMzAvMjAyMggAAAAKMTIvMzEvMjAyMQkAAAABMMTrpTNBINsIxN0wpEEg2wgvQ0lRLk5BU0RBUUdTOkJJUkQuSVFfRElWX1NIQVJFLjEwMDAwLjIwMjItMTItMzABAAAAzCRuEwMAAAAAAMTrpTNBINsIsY8wpEEg2wgvQ0lRLk5BU0RBUUdNOk5OT1guSVFfTklfTUFSR0lOLjEwMDAwLjIwMjItMTItMzABAAAAl6nSJgMAAAACTk0BCAAAAAUAAAABMQEAAAALLTIwOTkxNjQzMDQDAAAAAzE2MAIAAAAENDA5NAQAAAABMAcAAAAKMTIvMzAvMjAyMggAAAAKMTIvMzEvMjAyMQkAAAABMMTrpTNBINsInUEwpEEg2wgtQ0lRLk5BU0RBUUdNOk5OT1guSVFfU1RfREVCVC4xMDAwMC4yMDIyLTEyLTMwAQAAAJep0iYCAAAABTAuMTQ1AQgAAAAFAAAAATEBAAAACy0yMDk5MTY0MzA0AwAAAAMxNjACAAAABDEwNDYEAAAAATAHAAAACjEyLzMwLzIwMjIIAAAACjEyLzMxLzIwMjEJAAAAATDE66UzQSDbCIUaMKRBINsILUNJUS5OQVNEQVFHTTpOTk9YLklRX0xUX0RFQlQuMTAwMDAuMjAyMi0xMi0zMAEAAACXqdImAgAAAAUzLjc5NgEIAAAABQAAAAExAQAAAAstMjA5OTE2NDMwNAMAAAADMTYwAgAAAAQxMDQ5BAAAAAEw</t>
  </si>
  <si>
    <t>BwAAAAoxMi8zMC8yMDIyCAAAAAoxMi8zMS8yMDIxCQAAAAEwxOulM0Eg2wiFGjCkQSDbCDNDSVEuTkFTREFRR006Tk5PWC5JUV9SRVRVUk5fRVFVSVRZLjEwMDAwLjIwMjItMTItMzABAAAAl6nSJgIAAAAILTIzLjYzNjkBCAAAAAUAAAABMQEAAAALLTIwOTkxNjQzMDQDAAAAAzE2MAIAAAAENDEyOAQAAAABMAcAAAAKMTIvMzAvMjAyMggAAAAKMTIvMzEvMjAyMQkAAAABMMTrpTNBINsIePMvpEEg2wgxQ0lRLk5BU0RBUUdNOk9ORVcuSVFfRUJJVF9NQVJHSU4uMTAwMDAuMjAyMi0xMi0zMAEAAAD00DcQAgAAAAcxMy4wNzAzAQgAAAAFAAAAATEBAAAACy0yMDYyMzc2NjUxAwAAAAMxNjACAAAABDQwNTMEAAAAATAHAAAACjEyLzMwLzIwMjIIAAAACjEyLzMxLzIwMjEJAAAAATDE66UzQSDbCIVXL6RBINsIMkNJUS5OQVNEQVFHTTpPTkVXLklRX1RPVEFMX0VRVUlUWS4xMDAwMC4yMDIyLTEyLTMwAQAAAPTQNxACAAAABzMwNS4xOTQBCAAAAAUAAAABMQEAAAALLTIwNjIzNzY2NTEDAAAAAzE2MAIAAAAEMTI3NQQAAAABMAcAAAAKMTIvMzAvMjAyMggAAAAKMTIvMzEvMjAyMQkAAAABMMTrpTNBINsIhVcvpEEg2wguQ0lRLk5BU0RBUUdNOk9ORVcuSVFfTkVUX0RFQlQuMTAwMDAuMjAyMi0xMi0zMAEAAAD00DcQAgAAAAc1OTIuNzgzAQgAAAAFAAAAATEBAAAACy0yMDYyMzc2NjUxAwAAAAMxNjACAAAABDQz</t>
  </si>
  <si>
    <t>NjQEAAAAATAHAAAACjEyLzMwLzIwMjIIAAAACjEyLzMxLzIwMjEJAAAAATDE66UzQSDbCEEwL6RBINsIMkNJUS5OQVNEQVFDTTpHWElJLklRX0dST1NTX01BUkdJTi4xMDAwMC4yMDIyLTEyLTMwAQAAAOGdZykDAAAAAADE66UzQSDbCCO7LqRBINsIMENJUS5OQVNEQVFDTTpHWElJLklRX1RPVEFMX0xJQUIuMTAwMDAuMjAyMi0xMi0zMAEAAADhnWcpAgAAAAozMTkuNTA0ODM2AQgAAAAFAAAAATEBAAAACy0yMDU5Njg3MTM4AwAAAAMxNjACAAAABDEyNzYEAAAAATAHAAAACjEyLzMwLzIwMjIIAAAACjEyLzMxLzIwMjEJAAAAATDE66UzQSDbCCO7LqRBINsIL0NJUS5OQVNEQVFHUzpPTUdBLklRX1RPVEFMX1JFVi4xMDAwMC4yMDIyLTEyLTMwAQAAAEQnRCQCAAAABTAuMTQ0AQgAAAAFAAAAATEBAAAACy0yMDU5MDM0Nzc5AwAAAAMxNjACAAAAAjI4BAAAAAEwBwAAAAoxMi8zMC8yMDIyCAAAAAoxMi8zMS8yMDIxCQAAAAEwxOulM0Eg2wj6Hi6kQSDbCDJDSVEuTkFTREFRR1M6T01HQS5JUV9UT1RBTF9BU1NFVFMuMTAwMDAuMjAyMi0xMi0zMAEAAABEJ0QkAgAAAAcyMzMuMzMzAQgAAAAFAAAAATEBAAAACy0yMDU5MDM0Nzc5AwAAAAMxNjACAAAABDEwMDcEAAAAATAHAAAACjEyLzMwLzIwMjIIAAAACjEyLzMxLzIwMjEJAAAAATDE66UzQSDbCAZGLqRBINsIKENJUS5OQVNEQVFHUzpPTUdBLklRX1JFLjEw</t>
  </si>
  <si>
    <t>MDAwLjIwMjItMTItMzABAAAARCdEJAIAAAAILTEzNC41MDUBCAAAAAUAAAABMQEAAAALLTIwNTkwMzQ3NzkDAAAAAzE2MAIAAAAEMTIyMgQAAAABMAcAAAAKMTIvMzAvMjAyMggAAAAKMTIvMzEvMjAyMQkAAAABMMTrpTNBINsI9fctpEEg2wgvQ0lRLk5BU0RBUUdTOk9NR0EuSVFfRElWX1NIQVJFLjEwMDAwLjIwMjItMTItMzABAAAARCdEJAMAAAAAAMTrpTNBINsI6dAtpEEg2wgvQ0lRLk5BU0RBUUdNOlRSREEuSVFfTklfTUFSR0lOLjEwMDAwLjIwMjItMTItMzABAAAADDF+IwMAAAAAAMTrpTNBINsI1IItpEEg2wgtQ0lRLk5BU0RBUUdNOlRSREEuSVFfU1RfREVCVC4xMDAwMC4yMDIyLTEyLTMwAQAAAAwxfiMDAAAAAADE66UzQSDbCMpbLaRBINsILUNJUS5OQVNEQVFHTTpUUkRBLklRX0xUX0RFQlQuMTAwMDAuMjAyMi0xMi0zMAEAAAAMMX4jAwAAAAAAxOulM0Eg2wjKWy2kQSDbCDNDSVEuTkFTREFRR006VFJEQS5JUV9SRVRVUk5fRVFVSVRZLjEwMDAwLjIwMjItMTItMzABAAAADDF+IwIAAAAILTMwLjE5MTgBCAAAAAUAAAABMQEAAAALLTIwNTgzMzQ2ODMDAAAAAzE2MAIAAAAENDEyOAQAAAABMAcAAAAKMTIvMzAvMjAyMggAAAAKMTIvMzEvMjAyMQkAAAABMMTrpTNBINsIwjQtpEEg2wgxQ0lRLk5BU0RBUUdNOkRYTEcuSVFfRUJJVF9NQVJHSU4uMTAwMDAuMjAyMi0xMi0zMAEAAADeEAQAAgAA</t>
  </si>
  <si>
    <t>AAcxMS43Mjk0AQgAAAAFAAAAATEBAAAACy0yMTA3ODgwMzMzAwAAAAMxNjACAAAABDQwNTMEAAAAATAHAAAACjEyLzMwLzIwMjIIAAAACTEvMjkvMjAyMgkAAAABMMTrpTNBINsIor8spEEg2wgyQ0lRLk5BU0RBUUdNOkRYTEcuSVFfVE9UQUxfRVFVSVRZLjEwMDAwLjIwMjItMTItMzABAAAA3hAEAAIAAAAGNTguMjE5AQgAAAAFAAAAATEBAAAACy0yMTA3ODgwMzMzAwAAAAMxNjACAAAABDEyNzUEAAAAATAHAAAACjEyLzMwLzIwMjIIAAAACTEvMjkvMjAyMgkAAAABMMTrpTNBINsIGZgspEEg2wguQ0lRLk5BU0RBUUdNOkRYTEcuSVFfTkVUX0RFQlQuMTAwMDAuMjAyMi0xMi0zMAEAAADeEAQAAgAAAAcxNDAuMDk5AQgAAAAFAAAAATEBAAAACy0yMTA3ODgwMzMzAwAAAAMxNjACAAAABDQzNjQEAAAAATAHAAAACjEyLzMwLzIwMjIIAAAACTEvMjkvMjAyMgkAAAABMMTrpTNBINsIkHEspEEg2wgyQ0lRLk5BU0RBUUdTOkdMREQuSVFfR1JPU1NfTUFSR0lOLjEwMDAwLjIwMjItMTItMzABAAAA1nEAAAIAAAAHMjAuMDA1NQEIAAAABQAAAAExAQAAAAstMjA2MDUwMTYwMgMAAAADMTYwAgAAAAQ0MDc0BAAAAAEwBwAAAAoxMi8zMC8yMDIyCAAAAAoxMi8zMS8yMDIxCQAAAAEwxOulM0Eg2whv/CukQSDbCDBDSVEuTkFTREFRR1M6R0xERC5JUV9UT1RBTF9MSUFCLjEwMDAwLjIwMjItMTItMzABAAAA1nEAAAIA</t>
  </si>
  <si>
    <t>AAAHNTk4LjY3MwEIAAAABQAAAAExAQAAAAstMjA2MDUwMTYwMgMAAAADMTYwAgAAAAQxMjc2BAAAAAEwBwAAAAoxMi8zMC8yMDIyCAAAAAoxMi8zMS8yMDIxCQAAAAEwxOulM0Eg2whh1SukQSDbCC5DSVEuTkFTREFRR1M6QVBJLklRX1RPVEFMX1JFVi4xMDAwMC4yMDIyLTEyLTMwAQAAAGN1eRMCAAAABzE2Ny45ODIBCAAAAAUAAAABMQEAAAALLTIwOTk3NTczMDMDAAAAAzE2MAIAAAACMjgEAAAAATAHAAAACjEyLzMwLzIwMjIIAAAACjEyLzMxLzIwMjEJAAAAATDE66UzQSDbCEJgK6RBINsIMUNJUS5OQVNEQVFHUzpBUEkuSVFfVE9UQUxfQVNTRVRTLjEwMDAwLjIwMjItMTItMzABAAAAY3V5EwIAAAAHOTQ0Ljk5OQEIAAAABQAAAAExAQAAAAstMjA5OTc1NzMwMwMAAAADMTYwAgAAAAQxMDA3BAAAAAEwBwAAAAoxMi8zMC8yMDIyCAAAAAoxMi8zMS8yMDIxCQAAAAEwxOulM0Eg2wg4OSukQSDbCCdDSVEuTkFTREFRR1M6QVBJLklRX1JFLjEwMDAwLjIwMjItMTItMzABAAAAY3V5EwIAAAAILTIzNi4zMDIBCAAAAAUAAAABMQEAAAALLTIwOTk3NTczMDMDAAAAAzE2MAIAAAAEMTIyMgQAAAABMAcAAAAKMTIvMzAvMjAyMggAAAAKMTIvMzEvMjAyMQkAAAABMMTrpTNBINsIQmArpEEg2wguQ0lRLk5BU0RBUUdTOkFQSS5JUV9ESVZfU0hBUkUuMTAwMDAuMjAyMi0xMi0zMAEAAABjdXkTAwAAAAAAxOulM0Eg</t>
  </si>
  <si>
    <t>2wgtEiukQSDbCC9DSVEuTkFTREFRR006UFdVUC5JUV9OSV9NQVJHSU4uMTAwMDAuMjAyMi0xMi0zMAEAAABJrxNpAwAAAAAAxOulM0Eg2wgXxCqkQSDbCC1DSVEuTkFTREFRR006UFdVUC5JUV9TVF9ERUJULjEwMDAwLjIwMjItMTItMzABAAAASa8TaQIAAAAIMC4yMzg1OTYBCAAAAAUAAAABMQEAAAALLTIxMTI1MDQ1NjMDAAAAAzE2MAIAAAAEMTA0NgQAAAABMAcAAAAKMTIvMzAvMjAyMggAAAAKMTIvMzEvMjAyMQkAAAABMMTrpTNBINsID50qpEEg2wgtQ0lRLk5BU0RBUUdNOlBXVVAuSVFfTFRfREVCVC4xMDAwMC4yMDIyLTEyLTMwAQAAAEmvE2kDAAAAAADE66UzQSDbCA+dKqRBINsIM0NJUS5OQVNEQVFHTTpQV1VQLklRX1JFVFVSTl9FUVVJVFkuMTAwMDAuMjAyMi0xMi0zMAEAAABJrxNpAwAAAAAAxOulM0Eg2wgEdiqkQSDbCDFDSVEuTkFTREFRQ006RkxJQy5JUV9FQklUX01BUkdJTi4xMDAwMC4yMDIyLTEyLTMwAQAAAEAnBAADAAAAAk5BAMTrpTNBINsI5gAqpEEg2wgyQ0lRLk5BU0RBUUNNOkZMSUMuSVFfVE9UQUxfRVFVSVRZLjEwMDAwLjIwMjItMTItMzABAAAAQCcEAAIAAAAHNDEzLjgxMgEIAAAABQAAAAExAQAAAAstMjEwODYyMjk0NAMAAAADMTYwAgAAAAQxMjc1BAAAAAEwBwAAAAoxMi8zMC8yMDIyCAAAAAoxMi8zMS8yMDIxCQAAAAEwxOulM0Eg2wjmACqkQSDbCC5DSVEuTkFTREFR</t>
  </si>
  <si>
    <t>Q006RkxJQy5JUV9ORVRfREVCVC4xMDAwMC4yMDIyLTEyLTMwAQAAAEAnBAACAAAABzI4MC42NTYBCAAAAAUAAAABMQEAAAALLTIxMDg2MjI5NDQDAAAAAzE2MAIAAAAENDM2NAQAAAABMAcAAAAKMTIvMzAvMjAyMggAAAAKMTIvMzEvMjAyMQkAAAABMJwTpjNBINsI0rIppEEg2wgyQ0lRLk5BU0RBUUNNOkRKQ08uSVFfR1JPU1NfTUFSR0lOLjEwMDAwLjIwMjItMTItMzABAAAAGw0EAAIAAAAHMjUuNDk3MQEIAAAABQAAAAExAQAAAAstMjA2MTM5MDgxNAMAAAADMTYwAgAAAAQ0MDc0BAAAAAEwBwAAAAoxMi8zMC8yMDIyCAAAAAoxMi8zMS8yMDIxCQAAAAEwnBOmM0Eg2wiyPSmkQSDbCDBDSVEuTkFTREFRQ006REpDTy5JUV9UT1RBTF9MSUFCLjEwMDAwLjIwMjItMTItMzABAAAAGw0EAAIAAAAHMTc0LjQ4OAEIAAAABQAAAAExAQAAAAstMjA2MTM5MDgxNAMAAAADMTYwAgAAAAQxMjc2BAAAAAEwBwAAAAoxMi8zMC8yMDIyCAAAAAoxMi8zMS8yMDIxCQAAAAEwnBOmM0Eg2wi+ZCmkQSDbCC9DSVEuTkFTREFRR006QUxQTi5JUV9UT1RBTF9SRVYuMTAwMDAuMjAyMi0xMi0zMAEAAAAR4eoQAgAAAAYyMy40NDMBCAAAAAUAAAABMQEAAAALLTIxMDc5Nzk2MjEDAAAAAzE2MAIAAAACMjgEAAAAATAHAAAACjEyLzMwLzIwMjIIAAAACjEyLzMxLzIwMjEJAAAAATCcE6YzQSDbCJXIKKRBINsIMkNJUS5OQVNEQVFH</t>
  </si>
  <si>
    <t>TTpBTFBOLklRX1RPVEFMX0FTU0VUUy4xMDAwMC4yMDIyLTEyLTMwAQAAABHh6hACAAAABTI1NS45AQgAAAAFAAAAATEBAAAACy0yMTA3OTc5NjIxAwAAAAMxNjACAAAABDEwMDcEAAAAATAHAAAACjEyLzMwLzIwMjIIAAAACjEyLzMxLzIwMjEJAAAAATCcE6YzQSDbCJXIKKRBINsIKENJUS5OQVNEQVFHTTpBTFBOLklRX1JFLjEwMDAwLjIwMjItMTItMzABAAAAEeHqEAIAAAAILTE2Ni4xOTkBCAAAAAUAAAABMQEAAAALLTIxMDc5Nzk2MjEDAAAAAzE2MAIAAAAEMTIyMgQAAAABMAcAAAAKMTIvMzAvMjAyMggAAAAKMTIvMzEvMjAyMQkAAAABMJwTpjNBINsIiaEopEEg2wgvQ0lRLk5BU0RBUUdNOkFMUE4uSVFfRElWX1NIQVJFLjEwMDAwLjIwMjItMTItMzABAAAAEeHqEAMAAAAAAJwTpjNBINsIfnoopEEg2wgvQ0lRLk5BU0RBUUdNOkFUWFMuSVFfTklfTUFSR0lOLjEwMDAwLjIwMjItMTItMzABAAAACCECBgMAAAAAAJwTpjNBINsIQgUopEEg2wgtQ0lRLk5BU0RBUUdNOkFUWFMuSVFfU1RfREVCVC4xMDAwMC4yMDIyLTEyLTMwAQAAAAghAgYDAAAAAACcE6YzQSDbCDneJ6RBINsILUNJUS5OQVNEQVFHTTpBVFhTLklRX0xUX0RFQlQuMTAwMDAuMjAyMi0xMi0zMAEAAAAIIQIGAwAAAAAAnBOmM0Eg2whCBSikQSDbCDNDSVEuTkFTREFRR006QVRYUy5JUV9SRVRVUk5fRVFVSVRZLjEwMDAwLjIwMjItMTIt</t>
  </si>
  <si>
    <t>MzABAAAACCECBgIAAAAJLTIzOS4xODUxAQgAAAAFAAAAATEBAAAACy0yMTA4ODEzNDA5AwAAAAMxNjACAAAABDQxMjgEAAAAATAHAAAACjEyLzMwLzIwMjIIAAAACjEyLzMxLzIwMjEJAAAAATCcE6YzQSDbCDneJ6RBINsIMUNJUS5OQVNEQVFDTTpOVkVDLklRX0VCSVRfTUFSR0lOLjEwMDAwLjIwMjItMTItMzABAAAAzX0AAAIAAAAHNjAuMjc4MQEIAAAABQAAAAExAQAAAAstMjA2MzE0NTMzNAMAAAADMTYwAgAAAAQ0MDUzBAAAAAEwBwAAAAoxMi8zMC8yMDIyCAAAAAoxMi8zMS8yMDIxCQAAAAEwnBOmM0Eg2whgQiekQSDbCDJDSVEuTkFTREFRQ006TlZFQy5JUV9UT1RBTF9FUVVJVFkuMTAwMDAuMjAyMi0xMi0zMAEAAADNfQAAAgAAAAk2Ni40ODk0MDIBCAAAAAUAAAABMQEAAAALLTIwNjMxNDUzMzQDAAAAAzE2MAIAAAAEMTI3NQQAAAABMAcAAAAKMTIvMzAvMjAyMggAAAAKMTIvMzEvMjAyMQkAAAABMJwTpjNBINsIUhsnpEEg2wguQ0lRLk5BU0RBUUNNOk5WRUMuSVFfTkVUX0RFQlQuMTAwMDAuMjAyMi0xMi0zMAEAAADNfQAAAgAAAAotNTcuOTk0MDk4AQgAAAAFAAAAATEBAAAACy0yMDYzMTQ1MzM0AwAAAAMxNjACAAAABDQzNjQEAAAAATAHAAAACjEyLzMwLzIwMjIIAAAACjEyLzMxLzIwMjEJAAAAATCcE6YzQSDbCJLzJqRBINsIMkNJUS5OQVNEQVFHUzpDSUZSLklRX0dST1NTX01BUkdJTi4x</t>
  </si>
  <si>
    <t>MDAwMC4yMDIyLTEyLTMwAQAAAOCYHSoDAAAAAACcE6YzQSDbCDJ/JqRBINsIMENJUS5OQVNEQVFHUzpDSUZSLklRX1RPVEFMX0xJQUIuMTAwMDAuMjAyMi0xMi0zMAEAAADgmB0qAgAAAAgwLjYzNjA1MQEIAAAABQAAAAExAQAAAAstMjEwOTQ5NTIxNAMAAAADMTYwAgAAAAQxMjc2BAAAAAEwBwAAAAoxMi8zMC8yMDIyCAAAAAoxMi8zMS8yMDIxCQAAAAEwnBOmM0Eg2wgyfyakQSDbCC9DSVEuTkFTREFRR1M6RklTSS5JUV9UT1RBTF9SRVYuMTAwMDAuMjAyMi0xMi0zMAEAAACGGgYAAgAAAAcyMDkuOTcyAQgAAAAFAAAAATEBAAAACy0yMTA4NzY1NTg5AwAAAAMxNjACAAAAAjI4BAAAAAEwBwAAAAoxMi8zMC8yMDIyCAAAAAoxMi8zMS8yMDIxCQAAAAEwnBOmM0Eg2wgYCiakQSDbCDJDSVEuTkFTREFRR1M6RklTSS5JUV9UT1RBTF9BU1NFVFMuMTAwMDAuMjAyMi0xMi0zMAEAAACGGgYAAgAAAAg1NTIwLjc3OQEIAAAABQAAAAExAQAAAAstMjEwODc2NTU4OQMAAAADMTYwAgAAAAQxMDA3BAAAAAEwBwAAAAoxMi8zMC8yMDIyCAAAAAoxMi8zMS8yMDIxCQAAAAEwnBOmM0Eg2wgG4yWkQSDbCChDSVEuTkFTREFRR1M6RklTSS5JUV9SRS4xMDAwMC4yMDIyLTEyLTMwAQAAAIYaBgACAAAABzM4NC4wMDcBCAAAAAUAAAABMQEAAAALLTIxMDg3NjU1ODkDAAAAAzE2MAIAAAAEMTIyMgQAAAABMAcAAAAKMTIvMzAv</t>
  </si>
  <si>
    <t>MjAyMggAAAAKMTIvMzEvMjAyMQkAAAABMJwTpjNBINsIBuMlpEEg2wgvQ0lRLk5BU0RBUUdTOkZJU0kuSVFfRElWX1NIQVJFLjEwMDAwLjIwMjItMTItMzABAAAAhhoGAAIAAAAEMS4wOAEIAAAABQAAAAExAQAAAAstMjEwODc2NTU4OQMAAAADMTYwAgAAAAQzMDU4BAAAAAEwBwAAAAoxMi8zMC8yMDIyCAAAAAoxMi8zMS8yMDIxCQAAAAEwnBOmM0Eg2wjulCWkQSDbCC9DSVEuTkFTREFRQ006U1BLQi5JUV9OSV9NQVJHSU4uMTAwMDAuMjAyMi0xMi0zMAEAAACtYPApAwAAAAAAnBOmM0Eg2witRiWkQSDbCC1DSVEuTkFTREFRQ006U1BLQi5JUV9TVF9ERUJULjEwMDAwLjIwMjItMTItMzABAAAArWDwKQMAAAAAAJwTpjNBINsInR8lpEEg2wgtQ0lRLk5BU0RBUUNNOlNQS0IuSVFfTFRfREVCVC4xMDAwMC4yMDIyLTEyLTMwAQAAAK1g8CkDAAAAAACcE6YzQSDbCJ0fJaRBINsIM0NJUS5OQVNEQVFDTTpTUEtCLklRX1JFVFVSTl9FUVVJVFkuMTAwMDAuMjAyMi0xMi0zMAEAAACtYPApAwAAAAJOTQEIAAAABQAAAAExAQAAAAstMjEwNTc2NTM2MwMAAAADMTYwAgAAAAQ0MTI4BAAAAAEwBwAAAAoxMi8zMC8yMDIyCAAAAAoxMi8zMS8yMDIxCQAAAAEwnBOmM0Eg2wiV+CSkQSDbCDFDSVEuTkFTREFRR006Q0lJRy5JUV9FQklUX01BUkdJTi4xMDAwMC4yMDIyLTEyLTMwAQAAAES+JSoDAAAAAACcE6YzQSDbCGxc</t>
  </si>
  <si>
    <t>JKRBINsIMkNJUS5OQVNEQVFHTTpDSUlHLklRX1RPVEFMX0VRVUlUWS4xMDAwMC4yMDIyLTEyLTMwAQAAAES+JSoCAAAACi0xMC4wODU3MTIBCAAAAAUAAAABMQEAAAALLTIwNjA5MDcwNjkDAAAAAzE2MAIAAAAEMTI3NQQAAAABMAcAAAAKMTIvMzAvMjAyMggAAAAKMTIvMzEvMjAyMQkAAAABMJwTpjNBINsIdoMkpEEg2wguQ0lRLk5BU0RBUUdNOkNJSUcuSVFfTkVUX0RFQlQuMTAwMDAuMjAyMi0xMi0zMAEAAABEviUqAgAAAAktMC42NzUzNjQBCAAAAAUAAAABMQEAAAALLTIwNjA5MDcwNjkDAAAAAzE2MAIAAAAENDM2NAQAAAABMAcAAAAKMTIvMzAvMjAyMggAAAAKMTIvMzEvMjAyMQkAAAABMJwTpjNBINsIkTUkpEEg2wgyQ0lRLk5BU0RBUUdTOkNOVEEuSVFfR1JPU1NfTUFSR0lOLjEwMDAwLjIwMjItMTItMzABAAAATef9KQMAAAAAAJwTpjNBINsIf8AjpEEg2wgwQ0lRLk5BU0RBUUdTOkNOVEEuSVFfVE9UQUxfTElBQi4xMDAwMC4yMDIyLTEyLTMwAQAAAE3n/SkCAAAABzEzOC4wODEBCAAAAAUAAAABMQEAAAALLTIxMDUyMTA4NDcDAAAAAzE2MAIAAAAEMTI3NgQAAAABMAcAAAAKMTIvMzAvMjAyMggAAAAKMTIvMzEvMjAyMQkAAAABMJwTpjNBINsIjucjpEEg2wgvQ0lRLk5BU0RBUUdNOlhQREIuSVFfVE9UQUxfUkVWLjEwMDAwLjIwMjItMTItMzABAAAAe03YaAMAAAAAAJwTpjNBINsIV0sjpEEg</t>
  </si>
  <si>
    <t>2wgyQ0lRLk5BU0RBUUdNOlhQREIuSVFfVE9UQUxfQVNTRVRTLjEwMDAwLjIwMjItMTItMzABAAAAe03YaAIAAAAKMjkzLjgzNDQ2OQEIAAAABQAAAAExAQAAAAstMjEwMzk2MzcxMQMAAAADMTYwAgAAAAQxMDA3BAAAAAEwBwAAAAoxMi8zMC8yMDIyCAAAAAoxMi8zMS8yMDIxCQAAAAEwnBOmM0Eg2whXSyOkQSDbCChDSVEuTkFTREFRR006WFBEQi5JUV9SRS4xMDAwMC4yMDIyLTEyLTMwAQAAAHtN2GgCAAAACC04LjMxNDQxAQgAAAAFAAAAATEBAAAACy0yMTAzOTYzNzExAwAAAAMxNjACAAAABDEyMjIEAAAAATAHAAAACjEyLzMwLzIwMjIIAAAACjEyLzMxLzIwMjEJAAAAATCcE6YzQSDbCE0kI6RBINsIL0NJUS5OQVNEQVFHTTpYUERCLklRX0RJVl9TSEFSRS4xMDAwMC4yMDIyLTEyLTMwAQAAAHtN2GgDAAAAAACcE6YzQSDbCA39IqRBINsIL0NJUS5OQVNEQVFDTTpBUFRNLklRX05JX01BUkdJTi4xMDAwMC4yMDIyLTEyLTMwAQAAAJMwASoDAAAAAACcE6YzQSDbCPCHIqRBINsILUNJUS5OQVNEQVFDTTpBUFRNLklRX1NUX0RFQlQuMTAwMDAuMjAyMi0xMi0zMAEAAACTMAEqAwAAAAAAnBOmM0Eg2wjvYCKkQSDbCC1DSVEuTkFTREFRQ006QVBUTS5JUV9MVF9ERUJULjEwMDAwLjIwMjItMTItMzABAAAAkzABKgMAAAAAAJwTpjNBINsI8IcipEEg2wgzQ0lRLk5BU0RBUUNNOkFQVE0uSVFfUkVUVVJOX0VR</t>
  </si>
  <si>
    <t>VUlUWS4xMDAwMC4yMDIyLTEyLTMwAQAAAJMwASoDAAAAAACcE6YzQSDbCO9gIqRBINsIMUNJUS5OQVNEQVFDTTpJUFZJLklRX0VCSVRfTUFSR0lOLjEwMDAwLjIwMjItMTItMzABAAAAJn4AKgMAAAAAAJwTpjNBINsIusQhpEEg2wgyQ0lRLk5BU0RBUUNNOklQVkkuSVFfVE9UQUxfRVFVSVRZLjEwMDAwLjIwMjItMTItMzABAAAAJn4AKgIAAAAKLTIwLjY4MTY4OAEIAAAABQAAAAExAQAAAAstMjEwNTU5ODI2NgMAAAADMTYwAgAAAAQxMjc1BAAAAAEwBwAAAAoxMi8zMC8yMDIyCAAAAAoxMi8zMS8yMDIxCQAAAAEwnBOmM0Eg2wi6xCGkQSDbCC5DSVEuTkFTREFRQ006SVBWSS5JUV9ORVRfREVCVC4xMDAwMC4yMDIyLTEyLTMwAQAAACZ+ACoCAAAACDAuMDY5NjYyAQgAAAAFAAAAATEBAAAACy0yMTA1NTk4MjY2AwAAAAMxNjACAAAABDQzNjQEAAAAATAHAAAACjEyLzMwLzIwMjIIAAAACjEyLzMxLzIwMjEJAAAAATCcE6YzQSDbCLCdIaRBINsIMkNJUS5OQVNEQVFHTTpNUk5TLklRX0dST1NTX01BUkdJTi4xMDAwMC4yMDIyLTEyLTMwAQAAAGwQdAADAAAAAk5NAQgAAAAFAAAAATEBAAAACy0yMTA3MDMxMTY0AwAAAAMxNjACAAAABDQwNzQEAAAAATAHAAAACjEyLzMwLzIwMjIIAAAACjEyLzMxLzIwMjEJAAAAATCcE6YzQSDbCJpPIaRBINsIMENJUS5OQVNEQVFHTTpNUk5TLklRX1RPVEFMX0xJQUIuMTAw</t>
  </si>
  <si>
    <t>MDAuMjAyMi0xMi0zMAEAAABsEHQAAgAAAAY4My4zNTQBCAAAAAUAAAABMQEAAAALLTIxMDcwMzExNjQDAAAAAzE2MAIAAAAEMTI3NgQAAAABMAcAAAAKMTIvMzAvMjAyMggAAAAKMTIvMzEvMjAyMQkAAAABMJwTpjNBINsImCghpEEg2wgvQ0lRLk5BU0RBUUdTOk1DQkMuSVFfVE9UQUxfUkVWLjEwMDAwLjIwMjItMTItMzABAAAAgu8FAAIAAAAGODEuODE0AQgAAAAFAAAAATEBAAAACy0yMDYwNjMwNzk3AwAAAAMxNjACAAAAAjI4BAAAAAEwBwAAAAoxMi8zMC8yMDIyCAAAAAoxMi8zMS8yMDIxCQAAAAEwnBOmM0Eg2wh2syCkQSDbCDJDSVEuTkFTREFRR1M6TUNCQy5JUV9UT1RBTF9BU1NFVFMuMTAwMDAuMjAyMi0xMi0zMAEAAACC7wUAAgAAAAgyOTI4Ljc1MQEIAAAABQAAAAExAQAAAAstMjA2MDYzMDc5NwMAAAADMTYwAgAAAAQxMDA3BAAAAAEwBwAAAAoxMi8zMC8yMDIyCAAAAAoxMi8zMS8yMDIxCQAAAAEwnBOmM0Eg2whojCCkQSDbCChDSVEuTkFTREFRR1M6TUNCQy5JUV9SRS4xMDAwMC4yMDIyLTEyLTMwAQAAAILvBQACAAAABTM1LjIyAQgAAAAFAAAAATEBAAAACy0yMDYwNjMwNzk3AwAAAAMxNjACAAAABDEyMjIEAAAAATAHAAAACjEyLzMwLzIwMjIIAAAACjEyLzMxLzIwMjEJAAAAATCcE6YzQSDbCGiMIKRBINsIL0NJUS5OQVNEQVFHUzpNQ0JDLklRX0RJVl9TSEFSRS4xMDAwMC4yMDIyLTEy</t>
  </si>
  <si>
    <t>LTMwAQAAAILvBQACAAAABDAuMzIBCAAAAAUAAAABMQEAAAALLTIwNjA2MzA3OTcDAAAAAzE2MAIAAAAEMzA1OAQAAAABMAcAAAAKMTIvMzAvMjAyMggAAAAKMTIvMzEvMjAyMQkAAAABMJwTpjNBINsIVj4gpEEg2wgvQ0lRLk5BU0RBUUNNOkRTS0UuSVFfTklfTUFSR0lOLjEwMDAwLjIwMjItMTItMzABAAAAGBRhDgIAAAAGMy41OTcxAQgAAAAFAAAAATEBAAAACy0yMDU5NjU0OTY5AwAAAAMxNjACAAAABDQwOTQEAAAAATAHAAAACjEyLzMwLzIwMjIIAAAACjEyLzMxLzIwMjEJAAAAATCcE6YzQSDbCEPwH6RBINsILUNJUS5OQVNEQVFDTTpEU0tFLklRX1NUX0RFQlQuMTAwMDAuMjAyMi0xMi0zMAEAAAAYFGEOAwAAAAAAnBOmM0Eg2wg1yR+kQSDbCC1DSVEuTkFTREFRQ006RFNLRS5JUV9MVF9ERUJULjEwMDAwLjIwMjItMTItMzABAAAAGBRhDgIAAAAFNTEwLjkBCAAAAAUAAAABMQEAAAALLTIwNTk2NTQ5NjkDAAAAAzE2MAIAAAAEMTA0OQQAAAABMAcAAAAKMTIvMzAvMjAyMggAAAAKMTIvMzEvMjAyMQkAAAABMJwTpjNBINsINckfpEEg2wgzQ0lRLk5BU0RBUUNNOkRTS0UuSVFfUkVUVVJOX0VRVUlUWS4xMDAwMC4yMDIyLTEyLTMwAQAAABgUYQ4CAAAABzM1LjU3ODEBCAAAAAUAAAABMQEAAAALLTIwNTk2NTQ5NjkDAAAAAzE2MAIAAAAENDEyOAQAAAABMAcAAAAKMTIvMzAvMjAyMggAAAAKMTIvMzEv</t>
  </si>
  <si>
    <t>MjAyMQkAAAABMJwTpjNBINsILaIfpEEg2wgxQ0lRLk5BU0RBUUdTOkNMQVIuSVFfRUJJVF9NQVJHSU4uMTAwMDAuMjAyMi0xMi0zMAEAAABcE4IBAgAAAAY5LjYzNDcBCAAAAAUAAAABMQEAAAALLTIwNTkzMTc3NzcDAAAAAzE2MAIAAAAENDA1MwQAAAABMAcAAAAKMTIvMzAvMjAyMggAAAAKMTIvMzEvMjAyMQkAAAABMJwTpjNBINsIBQYfpEEg2wgyQ0lRLk5BU0RBUUdTOkNMQVIuSVFfVE9UQUxfRVFVSVRZLjEwMDAwLjIwMjItMTItMzABAAAAXBOCAQIAAAAHMzcwLjE2OAEIAAAABQAAAAExAQAAAAstMjA1OTMxNzc3NwMAAAADMTYwAgAAAAQxMjc1BAAAAAEwBwAAAAoxMi8zMC8yMDIyCAAAAAoxMi8zMS8yMDIxCQAAAAEwpzqmM0Eg2wgFBh+kQSDbCC5DSVEuTkFTREFRR1M6Q0xBUi5JUV9ORVRfREVCVC4xMDAwMC4yMDIyLTEyLTMwAQAAAFwTggECAAAABzE0MC4wMDMBCAAAAAUAAAABMQEAAAALLTIwNTkzMTc3NzcDAAAAAzE2MAIAAAAENDM2NAQAAAABMAcAAAAKMTIvMzAvMjAyMggAAAAKMTIvMzEvMjAyMQkAAAABMKc6pjNBINsI+N4epEEg2wgyQ0lRLk5BU0RBUUNNOkRJU0EuSVFfR1JPU1NfTUFSR0lOLjEwMDAwLjIwMjItMTItMzABAAAAIn0hKgMAAAAAAKc6pjNBINsIUmkepEEg2wgwQ0lRLk5BU0RBUUNNOkRJU0EuSVFfVE9UQUxfTElBQi4xMDAwMC4yMDIyLTEyLTMwAQAAACJ9ISoCAAAA</t>
  </si>
  <si>
    <t>CjI5Ny4yNjcxMjEBCAAAAAUAAAABMQEAAAALLTIxMDM5NjY3NTgDAAAAAzE2MAIAAAAEMTI3NgQAAAABMAcAAAAKMTIvMzAvMjAyMggAAAAKMTIvMzEvMjAyMQkAAAABMKc6pjNBINsIUmkepEEg2wgwQ0lRLk5BU0RBUUdNOkxGQUMuSVFfVEVWX0VCSVREQS4xMDAwMC4yMDIyLTEyLTMwAQAAAIIEbyoDAAAAAACIOrczQSDbCL+jh6RBINsIMUNJUS5OQVNEQVFHTTpMRkFDLklRX1BSSUNFX1NBTEVTLjEwMDAwLjIwMjItMTItMzABAAAAggRvKgMAAAAAAIg6tzNBINsItHyHpEEg2wgzQ0lRLk5BU0RBUUNNOlBVQ0suSVFfVEVWX1RPVEFMX1JFVi4xMDAwMC4yMDIyLTEyLTMwAQAAAGCbyCkDAAAAAACYYbczQSDbCJkHh6RBINsIKUNJUS5OQVNEQVFDTTpQVUNLLklRX1BCVi4xMDAwMC4yMDIyLTEyLTMwAQAAAGCbyCkDAAAAAk5NAQcAAAAFAAAAATEBAAAACy0yMTAzMzgzOTE4AwAAAAEwAgAAAAYxMDAwNjcEAAAAATAHAAAACjEyLzMwLzIwMjIIAAAACjEyLzMwLzIwMjKYYbczQSDbCIC5hqRBINsILUNJUS5OQVNEQVFHUzpXVEJBLklRX1BFX0VYQ0wuMTAwMDAuMjAyMi0xMi0zMAEAAABddyUAAgAAABA4LjY2MTAxNjk0OTE1MjU0AQcAAAAFAAAAATEBAAAACy0yMTA5NzE4NjkxAwAAAAEwAgAAAAYxMDAwNjYEAAAAATAHAAAACjEyLzMwLzIwMjIIAAAACjEyLzMwLzIwMjKYYbczQSDbCFsdhqRBINsILkNJ</t>
  </si>
  <si>
    <t>US5OQVNEQVFHUzpTSEJJLklRX1RFVl9FQklULjEwMDAwLjIwMjItMTItMzABAAAAfKYJAAMAAAAAAJhhtzNBINsIg6eFpEEg2wgwQ0lRLk5BU0RBUUdTOlBIQVQuSVFfVEVWX0VCSVREQS4xMDAwMC4yMDIyLTEyLTMwAQAAACoIkyQDAAAAAk5NAQcAAAAFAAAAATEBAAAACy0yMTAzNzIzODg1AwAAAAEwAgAAAAYxMDAwNjMEAAAAATAHAAAACjEyLzMwLzIwMjIIAAAACjEyLzMwLzIwMjKYYbczQSDbCE/khKRBINsIMUNJUS5OQVNEQVFHUzpQSEFULklRX1BSSUNFX1NBTEVTLjEwMDAwLjIwMjItMTItMzABAAAAKgiTJAMAAAAAAJhhtzNBINsIT+SEpEEg2wgzQ0lRLk5BU0RBUUdNOlBFR1IuSVFfVEVWX1RPVEFMX1JFVi4xMDAwMC4yMDIyLTEyLTMwAQAAAEB1RSoDAAAAAACYYbczQSDbCBwhhKRBINsIKUNJUS5OQVNEQVFHTTpQRUdSLklRX1BCVi4xMDAwMC4yMDIyLTEyLTMwAQAAAEB1RSoDAAAAAACYYbczQSDbCCZIhKRBINsILUNJUS5OQVNEQVFDTTpMVU5BLklRX1BFX0VYQ0wuMTAwMDAuMjAyMi0xMi0zMAEAAAAZJlYAAwAAAAJOTQEHAAAABQAAAAExAQAAAAstMjEwODQwMDc3MwMAAAABMAIAAAAGMTAwMDY2BAAAAAEwBwAAAAoxMi8zMC8yMDIyCAAAAAoxMi8zMC8yMDIymGG3M0Eg2whmN4OkQSDbCC5DSVEuTkFTREFRQ006Q0lWQi5JUV9URVZfRUJJVC4xMDAwMC4yMDIyLTEyLTMwAQAAAOWDDwAD</t>
  </si>
  <si>
    <t>AAAAAACYYbczQSDbCE3CgqRBINsIMENJUS5OQVNEQVFHTTpTVElYLklRX1RFVl9FQklUREEuMTAwMDAuMjAyMi0xMi0zMAEAAABunDcZAwAAAAJOTQEHAAAABQAAAAExAQAAAAstMjA4NTcyMzc2MAMAAAABMAIAAAAGMTAwMDYzBAAAAAEwBwAAAAoxMi8zMC8yMDIyCAAAAAoxMi8zMC8yMDIymGG3M0Eg2wgqTYKkQSDbCDFDSVEuTkFTREFRR006U1RJWC5JUV9QUklDRV9TQUxFUy4xMDAwMC4yMDIyLTEyLTMwAQAAAG6cNxkCAAAAEjAuMDM4MDk1Mzk3OTMzMDE0NQEHAAAABQAAAAExAQAAAAstMjA4NTcyMzc2MAMAAAABMAIAAAAFMzg5NTgEAAAAATAHAAAACjEyLzMwLzIwMjIIAAAACjEyLzMwLzIwMjKYYbczQSDbCB8mgqRBINsIMkNJUS5OQVNEQVFHTTpLT0QuSVFfVEVWX1RPVEFMX1JFVi4xMDAwMC4yMDIyLTEyLTMwAQAAAJU1MRMDAAAAAACYYbczQSDbCP6wgaRBINsIKENJUS5OQVNEQVFHTTpLT0QuSVFfUEJWLjEwMDAwLjIwMjItMTItMzABAAAAlTUxEwIAAAAQMC41NTU0OTQwMDY0MDU4NwEHAAAABQAAAAExAQAAAAstMjExMDA1NjU0OAMAAAABMAIAAAAGMTAwMDY3BAAAAAEwBwAAAAoxMi8zMC8yMDIyCAAAAAoxMi8zMC8yMDIymGG3M0Eg2wjsYoGkQSDbCC1DSVEuTkFTREFRR1M6SU5HTi5JUV9QRV9FWENMLjEwMDAwLjIwMjItMTItMzABAAAA+YR1AAMAAAACTk0BBwAAAAUAAAABMQEAAAAL</t>
  </si>
  <si>
    <t>LTIxMTEwMDQwOTgDAAAAATACAAAABjEwMDA2NgQAAAABMAcAAAAKMTIvMzAvMjAyMggAAAAKMTIvMzAvMjAyMphhtzNBINsIwMaApEEg2wguQ0lRLk5BU0RBUUdNOkFJUlMuSVFfVEVWX0VCSVQuMTAwMDAuMjAyMi0xMi0zMAEAAABGv8BjAgAAABAxNy42MTg3OTk2NTA0Mjk4AQcAAAAFAAAAATEBAAAACy0yMTA4NjM0NDM4AwAAAAEwAgAAAAYxMDAwNjIEAAAAATAHAAAACjEyLzMwLzIwMjIIAAAACjEyLzMwLzIwMjKYYbczQSDbCJsqgKRBINsIMENJUS5OQVNEQVFHUzpITFRILklRX1RFVl9FQklUREEuMTAwMDAuMjAyMi0xMi0zMAEAAAAgtS8iAgAAABEwLjI2NzE5ODA5MDY5MDg3MgEHAAAABQAAAAExAQAAAAstMjEwNTg4OTc3MAMAAAABMAIAAAAGMTAwMDYzBAAAAAEwBwAAAAoxMi8zMC8yMDIyCAAAAAoxMi8zMC8yMDIymGG3M0Eg2whhZ3+kQSDbCDFDSVEuTkFTREFRR1M6SExUSC5JUV9QUklDRV9TQUxFUy4xMDAwMC4yMDIyLTEyLTMwAQAAACC1LyICAAAAETAuMTc2ODc1NTAxOTQ4MzIyAQcAAAAFAAAAATEBAAAACy0yMTA1ODg5NzcwAwAAAAEwAgAAAAUzODk1OAQAAAABMAcAAAAKMTIvMzAvMjAyMggAAAAKMTIvMzAvMjAyMphhtzNBINsIbY5/pEEg2wgyQ0lRLk5BU0RBUUNNOkhRSS5JUV9URVZfVE9UQUxfUkVWLjEwMDAwLjIwMjItMTItMzABAAAA3C+XAQIAAAAQOS44NTA5MTA5NDMyNTg1</t>
  </si>
  <si>
    <t>OAEHAAAABQAAAAExAQAAAAstMjEwODMxNDYyNQMAAAABMAIAAAAGMTAwMDYxBAAAAAEwBwAAAAoxMi8zMC8yMDIyCAAAAAoxMi8zMC8yMDIymGG3M0Eg2wi2o36kQSDbCChDSVEuTkFTREFRQ006SFFJLklRX1BCVi4xMDAwMC4yMDIyLTEyLTMwAQAAANwvlwECAAAAEDQuNjM2MTY2NDk3MzE5MDMBBwAAAAUAAAABMQEAAAALLTIxMDgzMTQ2MjUDAAAAATACAAAABjEwMDA2NwQAAAABMAcAAAAKMTIvMzAvMjAyMggAAAAKMTIvMzAvMjAyMphhtzNBINsIO8t+pEEg2wgtQ0lRLk5BU0RBUUdNOkdGR0QuSVFfUEVfRVhDTC4xMDAwMC4yMDIyLTEyLTMwAQAAAMU44WgDAAAAAACYYbczQSDbCP7gfaRBINsILUNJUS5OQVNEQVFHUzpOR00uSVFfVEVWX0VCSVQuMTAwMDAuMjAyMi0xMi0zMAEAAACj2HICAwAAAAJOTQEHAAAABQAAAAExAQAAAAstMjExMDA1NjU1OAMAAAABMAIAAAAGMTAwMDYyBAAAAAEwBwAAAAoxMi8zMC8yMDIyCAAAAAoxMi8zMC8yMDIymGG3M0Eg2wjTRH2kQSDbCDBDSVEuTkFTREFRQ006UEZUQS5JUV9URVZfRUJJVERBLjEwMDAwLjIwMjItMTItMzABAAAAqydvKgMAAAAAAJhhtzNBINsIts98pEEg2wgxQ0lRLk5BU0RBUUNNOlBGVEEuSVFfUFJJQ0VfU0FMRVMuMTAwMDAuMjAyMi0xMi0zMAEAAACrJ28qAwAAAAAAmGG3M0Eg2wivqHykQSDbCDNDSVEuTkFTREFRR1M6QkxGWS5JUV9URVZf</t>
  </si>
  <si>
    <t>VE9UQUxfUkVWLjEwMDAwLjIwMjItMTItMzABAAAAsUAKAAMAAAAAAJhhtzNBINsIizN8pEEg2wgpQ0lRLk5BU0RBUUdTOkJMRlkuSVFfUEJWLjEwMDAwLjIwMjItMTItMzABAAAAsUAKAAIAAAARMC43ODc4NjY1ODQ4MTg0NjcBBwAAAAUAAAABMQEAAAALLTIxMDg0NjE4MTUDAAAAATACAAAABjEwMDA2NwQAAAABMAcAAAAKMTIvMzAvMjAyMggAAAAKMTIvMzAvMjAyMphhtzNBINsIfOV7pEEg2wgtQ0lRLk5BU0RBUUdNOklNQUIuSVFfUEVfRVhDTC4xMDAwMC4yMDIyLTEyLTMwAQAAAP0tRSYDAAAAAk5NAQcAAAAFAAAAATEBAAAACy0yMDk5NDkwMTQ0AwAAAAEwAgAAAAYxMDAwNjYEAAAAATAHAAAACjEyLzMwLzIwMjIIAAAACjEyLzMwLzIwMjKYYbczQSDbCFRJe6RBINsILkNJUS5OQVNEQVFDTTpGTUFPLklRX1RFVl9FQklULjEwMDAwLjIwMjItMTItMzABAAAAAZWiAAMAAAAAAJhhtzNBINsIJ616pEEg2wgwQ0lRLk5BU0RBUUdTOlZDU0EuSVFfVEVWX0VCSVREQS4xMDAwMC4yMDIyLTEyLTMwAQAAAETwqxADAAAAAk5NAQcAAAAFAAAAATEBAAAACy0yMTA3NTE1MTEzAwAAAAEwAgAAAAYxMDAwNjMEAAAAATAHAAAACjEyLzMwLzIwMjIIAAAACjEyLzMwLzIwMjKYYbczQSDbCPHpeaRBINsIMUNJUS5OQVNEQVFHUzpWQ1NBLklRX1BSSUNFX1NBTEVTLjEwMDAwLjIwMjItMTItMzABAAAARPCrEAIAAAAR</t>
  </si>
  <si>
    <t>MC4zMDQ0MTI2MDU2Nzc2ODIBBwAAAAUAAAABMQEAAAALLTIxMDc1MTUxMTMDAAAAATACAAAABTM4OTU4BAAAAAEwBwAAAAoxMi8zMC8yMDIyCAAAAAoxMi8zMC8yMDIymGG3M0Eg2wj6EHqkQSDbCDNDSVEuTkFTREFRQ006VlBDQi5JUV9URVZfVE9UQUxfUkVWLjEwMDAwLjIwMjItMTItMzABAAAA6KXWKQMAAAAAAJhhtzNBINsI+015pEEg2wgpQ0lRLk5BU0RBUUNNOlZQQ0IuSVFfUEJWLjEwMDAwLjIwMjItMTItMzABAAAA6KXWKQMAAAACTk0BBwAAAAUAAAABMQEAAAALLTIxMDYzNTYzODUDAAAAATACAAAABjEwMDA2NwQAAAABMAcAAAAKMTIvMzAvMjAyMggAAAAKMTIvMzAvMjAyMphhtzNBINsI+015pEEg2wgtQ0lRLk5BU0RBUUdTOlBFVFEuSVFfUEVfRVhDTC4xMDAwMC4yMDIyLTEyLTMwAQAAAHeR8xkDAAAAAk5NAQcAAAAFAAAAATEBAAAACy0yMTEwMDgwMTUwAwAAAAEwAgAAAAYxMDAwNjYEAAAAATAHAAAACjEyLzMwLzIwMjIIAAAACjEyLzMwLzIwMjKYYbczQSDbCLxjeKRBINsILkNJUS5OQVNEQVFHUzpHTFVFLklRX1RFVl9FQklULjEwMDAwLjIwMjItMTItMzABAAAAIY0kKQMAAAACTk0BBwAAAAUAAAABMQEAAAALLTIxMDYyNzk2NDkDAAAAATACAAAABjEwMDA2MgQAAAABMAcAAAAKMTIvMzAvMjAyMggAAAAKMTIvMzAvMjAyMphhtzNBINsIm+53pEEg2wgvQ0lRLk5BU0RBUUdNOk5CTi5J</t>
  </si>
  <si>
    <t>UV9URVZfRUJJVERBLjEwMDAwLjIwMjItMTItMzABAAAAl+IDAAMAAAAAAJhhtzNBINsIT3l3pEEg2wgwQ0lRLk5BU0RBUUdNOk5CTi5JUV9QUklDRV9TQUxFUy4xMDAwMC4yMDIyLTEyLTMwAQAAAJfiAwACAAAAEDIuMjQ4MzkxNjI1NjAxMDMBBwAAAAUAAAABMQEAAAALLTIwNzc0NjQ4NjMDAAAAATACAAAABTM4OTU4BAAAAAEwBwAAAAoxMi8zMC8yMDIyCAAAAAoxMi8zMC8yMDIymGG3M0Eg2wh0UnekQSDbCDNDSVEuTkFTREFRR006QUNFVC5JUV9URVZfVE9UQUxfUkVWLjEwMDAwLjIwMjItMTItMzABAAAA31d7EgIAAAAQMTIuNTUxNzk4MzAyMTU4MwEHAAAABQAAAAExAQAAAAstMjEwODMxNDc4MwMAAAABMAIAAAAGMTAwMDYxBAAAAAEwBwAAAAoxMi8zMC8yMDIyCAAAAAoxMi8zMC8yMDIymGG3M0Eg2wiJjnakQSDbCClDSVEuTkFTREFRR006QUNFVC5JUV9QQlYuMTAwMDAuMjAyMi0xMi0zMAEAAADfV3sSAgAAABAxLjE3MTkzNjc1NTI2NjMxAQcAAAAFAAAAATEBAAAACy0yMTA4MzE0NzgzAwAAAAEwAgAAAAYxMDAwNjcEAAAAATAHAAAACjEyLzMwLzIwMjIIAAAACjEyLzMwLzIwMjKYYbczQSDbCH5ndqRBINsILUNJUS5OQVNEQVFDTTpDWkZTLklRX1BFX0VYQ0wuMTAwMDAuMjAyMi0xMi0zMAEAAACX/AUAAgAAABAxMC40OTk2NjYxMzc0NDA4AQcAAAAFAAAAATEBAAAACy0yMDkxMDI1NTM5AwAA</t>
  </si>
  <si>
    <t>AAEwAgAAAAYxMDAwNjYEAAAAATAHAAAACjEyLzMwLzIwMjIIAAAACjEyLzMwLzIwMjKYYbczQSDbCFXLdaRBINsILkNJUS5OQVNEQVFDTTpETkFELklRX1RFVl9FQklULjEwMDAwLjIwMjItMTItMzABAAAAbAF5KgMAAAACTk0BBwAAAAUAAAABMQEAAAALLTIxMDU5MTYzODIDAAAAATACAAAABjEwMDA2MgQAAAABMAcAAAAKMTIvMzAvMjAyMggAAAAKMTIvMzAvMjAyMphhtzNBINsIN1Z1pEEg2wgwQ0lRLk5BU0RBUUNNOk1WQkYuSVFfVEVWX0VCSVREQS4xMDAwMC4yMDIyLTEyLTMwAQAAAL26kgADAAAAAACYYbczQSDbCIqTdKRBINsIMUNJUS5OQVNEQVFDTTpNVkJGLklRX1BSSUNFX1NBTEVTLjEwMDAwLjIwMjItMTItMzABAAAAvbqSAAIAAAAQMS45MTc3MDQ4NTczODQ0MgEHAAAABQAAAAExAQAAAAstMjEwODc1NzcyOAMAAAABMAIAAAAFMzg5NTgEAAAAATAHAAAACjEyLzMwLzIwMjIIAAAACjEyLzMwLzIwMjKYYbczQSDbCIqTdKRBINsIM0NJUS5OQVNEQVFHUzpUSFJYLklRX1RFVl9UT1RBTF9SRVYuMTAwMDAuMjAyMi0xMi0zMAEAAABD4yAiAwAAAAAAmGG3M0Eg2whV0HOkQSDbCClDSVEuTkFTREFRR1M6VEhSWC5JUV9QQlYuMTAwMDAuMjAyMi0xMi0zMAEAAABD4yAiAgAAABAwLjc2NTMzOTE3MjA0MTMzAQcAAAAFAAAAATEBAAAACy0yMTA4OTEzOTg0AwAAAAEwAgAAAAYxMDAwNjcEAAAAATAH</t>
  </si>
  <si>
    <t>AAAACjEyLzMwLzIwMjIIAAAACjEyLzMwLzIwMjKYYbczQSDbCGT3c6RBINsILUNJUS5OQVNEQVFDTTpETkFCLklRX1BFX0VYQ0wuMTAwMDAuMjAyMi0xMi0zMAEAAABgAXkqAwAAAAAAmGG3M0Eg2wgvNHOkQSDbCC5DSVEuTkFTREFRR1M6UkFJTi5JUV9URVZfRUJJVC4xMDAwMC4yMDIyLTEyLTMwAQAAAHxxlCADAAAAAk5NAQcAAAAFAAAAATEBAAAACy0yMTA5NzAxODE4AwAAAAEwAgAAAAYxMDAwNjIEAAAAATAHAAAACjEyLzMwLzIwMjIIAAAACjEyLzMwLzIwMjKYYbczQSDbCAeYcqRBINsIMENJUS5OQVNEQVFHTTpHQU1CLklRX1RFVl9FQklUREEuMTAwMDAuMjAyMi0xMi0zMAEAAACiZFohAgAAABAxOS41NjEyNzM3NjM0NDA5AQcAAAAFAAAAATEBAAAACy0yMTA2NTE4NjIyAwAAAAEwAgAAAAYxMDAwNjMEAAAAATAHAAAACjEyLzMwLzIwMjIIAAAACjEyLzMwLzIwMjKYYbczQSDbCOUicqRBINsIMUNJUS5OQVNEQVFHTTpHQU1CLklRX1BSSUNFX1NBTEVTLjEwMDAwLjIwMjItMTItMzABAAAAomRaIQIAAAAQNi42Nzc1MDYzNjM3MDAwNQEHAAAABQAAAAExAQAAAAstMjEwNjUxODYyMgMAAAABMAIAAAAFMzg5NTgEAAAAATAHAAAACjEyLzMwLzIwMjIIAAAACjEyLzMwLzIwMjKYYbczQSDbCNv7caRBINsIM0NJUS5OQVNEQVFHTTpMTURYLklRX1RFVl9UT1RBTF9SRVYuMTAwMDAuMjAyMi0xMi0zMAEA</t>
  </si>
  <si>
    <t>AABOiR8YAgAAABAxLjI3MTU0OTgyNDY0MzgzAQcAAAAFAAAAATEBAAAACy0yMTAzNzE3ODk0AwAAAAEwAgAAAAYxMDAwNjEEAAAAATAHAAAACjEyLzMwLzIwMjIIAAAACjEyLzMwLzIwMjKYYbczQSDbCLdfcaRBINsIKUNJUS5OQVNEQVFHTTpMTURYLklRX1BCVi4xMDAwMC4yMDIyLTEyLTMwAQAAAE6JHxgCAAAAEDEuMzk1NDEzNzQwMTczOTYBBwAAAAUAAAABMQEAAAALLTIxMDM3MTc4OTQDAAAAATACAAAABjEwMDA2NwQAAAABMAcAAAAKMTIvMzAvMjAyMggAAAAKMTIvMzAvMjAyMphhtzNBINsIpjhxpEEg2wgtQ0lRLk5BU0RBUUdNOlpGT1guSVFfUEVfRVhDTC4xMDAwMC4yMDIyLTEyLTMwAQAAAOGpYw4DAAAAAk5NAQcAAAAFAAAAATEBAAAACy0yMDg2MTYxNzQ5AwAAAAEwAgAAAAYxMDAwNjYEAAAAATAHAAAACjEyLzMwLzIwMjIIAAAACjEyLzMwLzIwMjKYYbczQSDbCIKccKRBINsILkNJUS5OQVNEQVFHTTpDTElOLklRX1RFVl9FQklULjEwMDAwLjIwMjItMTItMzABAAAAklHYaAMAAAACTk0BBwAAAAUAAAABMQEAAAALLTIxMTA3ODEzMTcDAAAAATACAAAABjEwMDA2MgQAAAABMAcAAAAKMTIvMzAvMjAyMggAAAAKMTIvMzAvMjAyMphhtzNBINsIUNlvpEEg2wgwQ0lRLk5BU0RBUUdTOlBHRU4uSVFfVEVWX0VCSVREQS4xMDAwMC4yMDIyLTEyLTMwAQAAAAlHVQEDAAAAAk5NAQcAAAAFAAAAATEB</t>
  </si>
  <si>
    <t>AAAACy0yMTEwMTcwOTk0AwAAAAEwAgAAAAYxMDAwNjMEAAAAATAHAAAACjEyLzMwLzIwMjIIAAAACjEyLzMwLzIwMjKYYbczQSDbCCE9b6RBINsIMUNJUS5OQVNEQVFHUzpQR0VOLklRX1BSSUNFX1NBTEVTLjEwMDAwLjIwMjItMTItMzABAAAACUdVAQIAAAAQMi44OTM4NzEwODU2NTg1OAEHAAAABQAAAAExAQAAAAstMjExMDE3MDk5NAMAAAABMAIAAAAFMzg5NTgEAAAAATAHAAAACjEyLzMwLzIwMjIIAAAACjEyLzMwLzIwMjKYYbczQSDbCCE9b6RBINsIM0NJUS5OQVNEQVFHTTpOUEFCLklRX1RFVl9UT1RBTF9SRVYuMTAwMDAuMjAyMi0xMi0zMAEAAABsdwcqAwAAAAAAmGG3M0Eg2wjseW6kQSDbCClDSVEuTkFTREFRR006TlBBQi5JUV9QQlYuMTAwMDAuMjAyMi0xMi0zMAEAAABsdwcqAwAAAAJOTQEHAAAABQAAAAExAQAAAAstMjEwNzAwMjQyOAMAAAABMAIAAAAGMTAwMDY3BAAAAAEwBwAAAAoxMi8zMC8yMDIyCAAAAAoxMi8zMC8yMDIymGG3M0Eg2wjseW6kQSDbCC1DSVEuTkFTREFRR1M6VVRNRC5JUV9QRV9FWENMLjEwMDAwLjIwMjItMTItMzABAAAAu78EAAIAAAAQMjQuODc3NTA1NTY3OTI4NwEHAAAABQAAAAExAQAAAAstMjEwNjgyNTMxOAMAAAABMAIAAAAGMTAwMDY2BAAAAAEwBwAAAAoxMi8zMC8yMDIyCAAAAAoxMi8zMC8yMDIymGG3M0Eg2wi7tm2kQSDbCC5DSVEuTkFTREFRQ006RFpT</t>
  </si>
  <si>
    <t>SS5JUV9URVZfRUJJVC4xMDAwMC4yMDIyLTEyLTMwAQAAACco9BEDAAAAAk5NAQcAAAAFAAAAATEBAAAACy0yMTA4OTMyMzAxAwAAAAEwAgAAAAYxMDAwNjIEAAAAATAHAAAACjEyLzMwLzIwMjIIAAAACjEyLzMwLzIwMjKYYbczQSDbCJUabaRBINsIMENJUS5OQVNEQVFHUzpGTkxDLklRX1RFVl9FQklUREEuMTAwMDAuMjAyMi0xMi0zMAEAAAA5MAYAAwAAAAAAmGG3M0Eg2wh1pWykQSDbCDFDSVEuTkFTREFRR1M6Rk5MQy5JUV9QUklDRV9TQUxFUy4xMDAwMC4yMDIyLTEyLTMwAQAAADkwBgACAAAADjMuNzkzMzY4NTk4NzM4AQcAAAAFAAAAATEBAAAACy0yMTA4NjA1ODM0AwAAAAEwAgAAAAUzODk1OAQAAAABMAcAAAAKMTIvMzAvMjAyMggAAAAKMTIvMzAvMjAyMphhtzNBINsIa35spEEg2wgzQ0lRLk5BU0RBUUdTOkNOU0wuSVFfVEVWX1RPVEFMX1JFVi4xMDAwMC4yMDIyLTEyLTMwAQAAADwVIQACAAAAEDEuODc3MTkzNTI5OTEyMjcBBwAAAAUAAAABMQEAAAALLTIxMDkyMzY4NDkDAAAAATACAAAABjEwMDA2MQQAAAABMAcAAAAKMTIvMzAvMjAyMggAAAAKMTIvMzAvMjAyMphhtzNBINsIQ+JrpEEg2wgpQ0lRLk5BU0RBUUdTOkNOU0wuSVFfUEJWLjEwMDAwLjIwMjItMTItMzABAAAAPBUhAAIAAAARMC43NTI0NDY1NTQ3NTExMDEBBwAAAAUAAAABMQEAAAALLTIxMDkyMzY4NDkDAAAAATACAAAABjEw</t>
  </si>
  <si>
    <t>MDA2NwQAAAABMAcAAAAKMTIvMzAvMjAyMggAAAAKMTIvMzAvMjAyMphhtzNBINsIN7trpEEg2wgtQ0lRLk5BU0RBUUdTOlZTVEEuSVFfUEVfRVhDTC4xMDAwMC4yMDIyLTEyLTMwAQAAAAZDQigDAAAAAk5NAQcAAAAFAAAAATEBAAAACy0yMDk5NDEyMjUwAwAAAAEwAgAAAAYxMDAwNjYEAAAAATAHAAAACjEyLzMwLzIwMjIIAAAACjEyLzMwLzIwMjKYYbczQSDbCDb4aqRBINsILkNJUS5OQVNEQVFDTTpQQU5MLklRX1RFVl9FQklULjEwMDAwLjIwMjItMTItMzABAAAA5FSrDwIAAAAQNS45MDMxNzcwOTI2MTQ1NwEHAAAABQAAAAExAQAAAAstMjEwODA2MTA2NgMAAAABMAIAAAAGMTAwMDYyBAAAAAEwBwAAAAoxMi8zMC8yMDIyCAAAAAoxMi8zMC8yMDIymGG3M0Eg2wgVg2qkQSDbCDBDSVEuTkFTREFRR006U0ZTVC5JUV9URVZfRUJJVERBLjEwMDAwLjIwMjItMTItMzABAAAAoEYGAAMAAAAAAJhhtzNBINsI479ppEEg2wgxQ0lRLk5BU0RBUUdNOlNGU1QuSVFfUFJJQ0VfU0FMRVMuMTAwMDAuMjAyMi0xMi0zMAEAAACgRgYAAgAAABAzLjA2MDk4ODk1MDMzMTY5AQcAAAAFAAAAATEBAAAACy0yMTA5MDM5Mjk0AwAAAAEwAgAAAAUzODk1OAQAAAABMAcAAAAKMTIvMzAvMjAyMggAAAAKMTIvMzAvMjAyMphhtzNBINsI479ppEEg2wgzQ0lRLk5BU0RBUUdNOkpHR0MuSVFfVEVWX1RPVEFMX1JFVi4xMDAwMC4y</t>
  </si>
  <si>
    <t>MDIyLTEyLTMwAQAAAMSTz2MDAAAAAACYYbczQSDbCIr8aKRBINsIKUNJUS5OQVNEQVFHTTpKR0dDLklRX1BCVi4xMDAwMC4yMDIyLTEyLTMwAQAAAMSTz2MDAAAAAk5NAQcAAAAFAAAAATEBAAAACy0yMTA1NzU1MTg2AwAAAAEwAgAAAAYxMDAwNjcEAAAAATAHAAAACjEyLzMwLzIwMjIIAAAACjEyLzMwLzIwMjKYYbczQSDbCLsjaaRBINsILUNJUS5OQVNEQVFDTTpSQ0xGLklRX1BFX0VYQ0wuMTAwMDAuMjAyMi0xMi0zMAEAAAByMMwpAwAAAAJOTQEHAAAABQAAAAExAQAAAAstMjEwNTk5MTUxNwMAAAABMAIAAAAGMTAwMDY2BAAAAAEwBwAAAAoxMi8zMC8yMDIyCAAAAAoxMi8zMC8yMDIymGG3M0Eg2wjGOGikQSDbCC5DSVEuTkFTREFRR1M6V0lTSC5JUV9URVZfRUJJVC4xMDAwMC4yMDIyLTEyLTMwAQAAAGXKnwcDAAAAAk5NAQcAAAAFAAAAATEBAAAACy0yMTA4MTkyMjUzAwAAAAEwAgAAAAYxMDAwNjIEAAAAATAHAAAACjEyLzMwLzIwMjIIAAAACjEyLzMwLzIwMjKYYbczQSDbCKPDZ6RBINsIMENJUS5OQVNEQVFDTTpTTFZSLklRX1RFVl9FQklUREEuMTAwMDAuMjAyMi0xMi0zMAEAAADrRP8pAwAAAAAAmGG3M0Eg2wh/J2ekQSDbCDFDSVEuTkFTREFRQ006U0xWUi5JUV9QUklDRV9TQUxFUy4xMDAwMC4yMDIyLTEyLTMwAQAAAOtE/ykDAAAAAACYYbczQSDbCH8nZ6RBINsIM0NJUS5OQVNEQVFHTTpT</t>
  </si>
  <si>
    <t>VklJLklRX1RFVl9UT1RBTF9SRVYuMTAwMDAuMjAyMi0xMi0zMAEAAACMOv8pAwAAAAAAmGG3M0Eg2whUi2akQSDbCClDSVEuTkFTREFRR006U1ZJSS5JUV9QQlYuMTAwMDAuMjAyMi0xMi0zMAEAAACMOv8pAwAAAAJOTQEHAAAABQAAAAExAQAAAAstMjExMjkxMjc0OAMAAAABMAIAAAAGMTAwMDY3BAAAAAEwBwAAAAoxMi8zMC8yMDIyCAAAAAoxMi8zMC8yMDIymGG3M0Eg2wj5PWakQSDbCC1DSVEuTkFTREFRQ006U0NBUS5JUV9QRV9FWENMLjEwMDAwLjIwMjItMTItMzABAAAA7Mj/KQIAAAAQOC44MjAwMjA0NzcyNTAzNAEHAAAABQAAAAExAQAAAAstMjEwNTU5ODI2NwMAAAABMAIAAAAGMTAwMDY2BAAAAAEwBwAAAAoxMi8yOS8yMDIyCAAAAAoxMi8yOS8yMDIymGG3M0Eg2wjjoWWkQSDbCC5DSVEuTkFTREFRQ006SFdFTC5JUV9URVZfRUJJVC4xMDAwMC4yMDIyLTEyLTMwAQAAADPsCyoDAAAAAk5NAQcAAAAFAAAAATEBAAAACy0yMDkwODEzOTk5AwAAAAEwAgAAAAYxMDAwNjIEAAAAATAHAAAACjEyLzMwLzIwMjIIAAAACjEyLzMwLzIwMjKYYbczQSDbCJ8FZaRBINsIMENJUS5OQVNEQVFHUzpHSUxULklRX1RFVl9FQklUREEuMTAwMDAuMjAyMi0xMi0zMAEAAABBAwUAAgAAABAxNi4yNjAzNjA5NzE5OTk1AQcAAAAFAAAAATEBAAAACy0yMDk1NzQ2MTYyAwAAAAEwAgAAAAYxMDAwNjMEAAAAATAHAAAA</t>
  </si>
  <si>
    <t>CjEyLzMwLzIwMjIIAAAACjEyLzMwLzIwMjKYYbczQSDbCIJpZKRBINsIMUNJUS5OQVNEQVFHUzpHSUxULklRX1BSSUNFX1NBTEVTLjEwMDAwLjIwMjItMTItMzABAAAAQQMFAAIAAAAQMS41MjE3Mjk3NzY0NzM2NAEHAAAABQAAAAExAQAAAAstMjA5NTc0NjE2MgMAAAABMAIAAAAFMzg5NTgEAAAAATAHAAAACjEyLzMwLzIwMjIIAAAACjEyLzMwLzIwMjKYYbczQSDbCIJpZKRBINsIM0NJUS5OQVNEQVFHUzpBVFJBLklRX1RFVl9UT1RBTF9SRVYuMTAwMDAuMjAyMi0xMi0zMAEAAADSLssOAgAAABA2LjAyMjM3MTU2MzQyMTgzAQcAAAAFAAAAATEBAAAACy0yMTEwMjUwMzkzAwAAAAEwAgAAAAYxMDAwNjEEAAAAATAHAAAACjEyLzMwLzIwMjIIAAAACjEyLzMwLzIwMjKYYbczQSDbCEKmY6RBINsIKUNJUS5OQVNEQVFHUzpBVFJBLklRX1BCVi4xMDAwMC4yMDIyLTEyLTMwAQAAANIuyw4CAAAAEDEuMDc1MzQyODQ3NDk0NzUBBwAAAAUAAAABMQEAAAALLTIxMTAyNTAzOTMDAAAAATACAAAABjEwMDA2NwQAAAABMAcAAAAKMTIvMzAvMjAyMggAAAAKMTIvMzAvMjAyMphhtzNBINsIQqZjpEEg2wgtQ0lRLk5BU0RBUUdNOkFEQUwuSVFfUEVfRVhDTC4xMDAwMC4yMDIyLTEyLTMwAQAAACjVFmQDAAAAAACYYbczQSDbCBXjYqRBINsILkNJUS5OQVNEQVFHUzpOQVRILklRX1RFVl9FQklULjEwMDAwLjIwMjItMTIt</t>
  </si>
  <si>
    <t>MzABAAAAbO8AAAIAAAAQMTEuNTEyMzM3MjE4OTMyOQEHAAAABQAAAAExAQAAAAstMjExMzg0NDM2MQMAAAABMAIAAAAGMTAwMDYyBAAAAAEwBwAAAAoxMi8zMC8yMDIyCAAAAAoxMi8zMC8yMDIymGG3M0Eg2wjqRmKkQSDbCDBDSVEuTkFTREFRR1M6U01NRi5JUV9URVZfRUJJVERBLjEwMDAwLjIwMjItMTItMzABAAAABkgGAAMAAAAAAJhhtzNBINsIy9FhpEEg2wgxQ0lRLk5BU0RBUUdTOlNNTUYuSVFfUFJJQ0VfU0FMRVMuMTAwMDAuMjAyMi0xMi0zMAEAAAAGSAYAAgAAABAyLjU1NDA5Mjg0Mzk5NDE4AQcAAAAFAAAAATEBAAAACy0yMTA5NTA4OTY1AwAAAAEwAgAAAAUzODk1OAQAAAABMAcAAAAKMTIvMzAvMjAyMggAAAAKMTIvMzAvMjAyMphhtzNBINsIlKphpEEg2wgyQ0lRLk5BU0RBUUdTOlRJRy5JUV9URVZfVE9UQUxfUkVWLjEwMDAwLjIwMjItMTItMzABAAAAgcobKAIAAAAQMS40MDk5NTg3MDI3NDI0MwEHAAAABQAAAAExAQAAAAstMjEwODEwMTg1NAMAAAABMAIAAAAGMTAwMDYxBAAAAAEwBwAAAAoxMi8zMC8yMDIyCAAAAAoxMi8zMC8yMDIymGG3M0Eg2whoDmGkQSDbCChDSVEuTkFTREFRR1M6VElHLklRX1BCVi4xMDAwMC4yMDIyLTEyLTMwAQAAAIHKGygCAAAAETAuNzI3NzkwNDczMDA0MzcxAQcAAAAFAAAAATEBAAAACy0yMTA4MTAxODU0AwAAAAEwAgAAAAYxMDAwNjcEAAAAATAHAAAA</t>
  </si>
  <si>
    <t>CjEyLzMwLzIwMjIIAAAACjEyLzMwLzIwMjKYYbczQSDbCFPAYKRBINsILUNJUS5OQVNEQVFDTTpCSVZJLklRX1BFX0VYQ0wuMTAwMDAuMjAyMi0xMi0zMAEAAAADi3IOAwAAAAJOTQEHAAAABQAAAAExAQAAAAstMjExMzQ5NDk0MAMAAAABMAIAAAAGMTAwMDY2BAAAAAEwBwAAAAoxMi8zMC8yMDIyCAAAAAoxMi8zMC8yMDIymGG3M0Eg2wgpJGCkQSDbCC5DSVEuTkFTREFRR006Q0RaSS5JUV9URVZfRUJJVC4xMDAwMC4yMDIyLTEyLTMwAQAAAHx/BAADAAAAAk5NAQcAAAAFAAAAATEBAAAACy0yMTA2NDczMjMxAwAAAAEwAgAAAAYxMDAwNjIEAAAAATAHAAAACjEyLzMwLzIwMjIIAAAACjEyLzMwLzIwMjKYYbczQSDbCAyvX6RBINsIMENJUS5OQVNEQVFHTTpTVFJPLklRX1RFVl9FQklUREEuMTAwMDAuMjAyMi0xMi0zMAEAAAAdjk8CAwAAAAJOTQEHAAAABQAAAAExAQAAAAstMjExMDIyNjkzNgMAAAABMAIAAAAGMTAwMDYzBAAAAAEwBwAAAAoxMi8zMC8yMDIyCAAAAAoxMi8zMC8yMDIymGG3M0Eg2wjZ616kQSDbCDFDSVEuTkFTREFRR006U1RSTy5JUV9QUklDRV9TQUxFUy4xMDAwMC4yMDIyLTEyLTMwAQAAAB2OTwICAAAAEDYuMDIyMDE3NjI5MzA3NTUBBwAAAAUAAAABMQEAAAALLTIxMTAyMjY5MzYDAAAAATACAAAABTM4OTU4BAAAAAEwBwAAAAoxMi8zMC8yMDIyCAAAAAoxMi8zMC8yMDIymGG3M0Eg</t>
  </si>
  <si>
    <t>2wjZ616kQSDbCDNDSVEuTkFTREFRR1M6UklHTC5JUV9URVZfVE9UQUxfUkVWLjEwMDAwLjIwMjItMTItMzABAAAAO4QAAAIAAAAQMS45NDEwNTcxNDQ1MDQ2NwEHAAAABQAAAAExAQAAAAstMjExMDA2NTUzOAMAAAABMAIAAAAGMTAwMDYxBAAAAAEwBwAAAAoxMi8zMC8yMDIyCAAAAAoxMi8zMC8yMDIymGG3M0Eg2wikKF6kQSDbCClDSVEuTkFTREFRR1M6UklHTC5JUV9QQlYuMTAwMDAuMjAyMi0xMi0zMAEAAAA7hAAAAgAAABA4LjQ3NDQ4MDUxNDM0NDQ3AQcAAAAFAAAAATEBAAAACy0yMTEwMDY1NTM4AwAAAAEwAgAAAAYxMDAwNjcEAAAAATAHAAAACjEyLzMwLzIwMjIIAAAACjEyLzMwLzIwMjKYYbczQSDbCKQoXqRBINsILENJUS5OQVNEQVFDTTpTQlQuSVFfUEVfRVhDTC4xMDAwMC4yMDIyLTEyLTMwAQAAAFFfcQ0CAAAAEDEzLjAzMTM5MzAzMjM3NzMBBwAAAAUAAAABMQEAAAALLTIxMDU0NTMzMzMDAAAAATACAAAABjEwMDA2NgQAAAABMAcAAAAKMTIvMzAvMjAyMggAAAAKMTIvMzAvMjAyMphhtzNBINsIc2VdpEEg2wgtQ0lRLk5BU0RBUUdTOklOTy5JUV9URVZfRUJJVC4xMDAwMC4yMDIyLTEyLTMwAQAAAPpwAAADAAAAAk5NAQcAAAAFAAAAATEBAAAACy0yMTEwMDU2ODIwAwAAAAEwAgAAAAYxMDAwNjIEAAAAATAHAAAACjEyLzMwLzIwMjIIAAAACjEyLzMwLzIwMjKYYbczQSDbCMbIXKRBINsI</t>
  </si>
  <si>
    <t>MENJUS5OQVNEQVFDTTpCTERFLklRX1RFVl9FQklUREEuMTAwMDAuMjAyMi0xMi0zMAEAAACFp3UWAwAAAAJOTQEHAAAABQAAAAExAQAAAAstMjEwNjY2MzQxMAMAAAABMAIAAAAGMTAwMDYzBAAAAAEwBwAAAAoxMi8zMC8yMDIyCAAAAAoxMi8zMC8yMDIymGG3M0Eg2wigU1ykQSDbCDFDSVEuTkFTREFRQ006QkxERS5JUV9QUklDRV9TQUxFUy4xMDAwMC4yMDIyLTEyLTMwAQAAAIWndRYCAAAAEDIuNTM2MTM5OTk0OTI3NzIBBwAAAAUAAAABMQEAAAALLTIxMDY2NjM0MTADAAAAATACAAAABTM4OTU4BAAAAAEwBwAAAAoxMi8zMC8yMDIyCAAAAAoxMi8zMC8yMDIymGG3M0Eg2wiWLFykQSDbCDNDSVEuTkFTREFRR006Q05HTC5JUV9URVZfVE9UQUxfUkVWLjEwMDAwLjIwMjItMTItMzABAAAAx7nyYwMAAAAAAJhhtzNBINsIe7dbpEEg2wgpQ0lRLk5BU0RBUUdNOkNOR0wuSVFfUEJWLjEwMDAwLjIwMjItMTItMzABAAAAx7nyYwMAAAACTk0BBwAAAAUAAAABMQEAAAALLTIxMDM2MDkwOTIDAAAAATACAAAABjEwMDA2NwQAAAABMAcAAAAKMTIvMjgvMjAyMggAAAAKMTIvMjgvMjAyMp6ItzNBINsIamlbpEEg2wgtQ0lRLk5BU0RBUUdTOkhVTUEuSVFfUEVfRVhDTC4xMDAwMC4yMDIyLTEyLTMwAQAAAIt4awYDAAAAAk5NAQcAAAAFAAAAATEBAAAACy0yMTA2MjM5NDQ1AwAAAAEwAgAAAAYxMDAwNjYEAAAAATAH</t>
  </si>
  <si>
    <t>AAAACjEyLzMwLzIwMjIIAAAACjEyLzMwLzIwMjKeiLczQSDbCEzNWqRBINsILkNJUS5OQVNEQVFHUzpIQkNQLklRX1RFVl9FQklULjEwMDAwLjIwMjItMTItMzABAAAAE465AgMAAAAAAJ6ItzNBINsIEDFapEEg2wgwQ0lRLk5BU0RBUUNNOk5SQUMuSVFfVEVWX0VCSVREQS4xMDAwMC4yMDIyLTEyLTMwAQAAAFeJyCkDAAAAAACeiLczQSDbCOeUWaRBINsIMUNJUS5OQVNEQVFDTTpOUkFDLklRX1BSSUNFX1NBTEVTLjEwMDAwLjIwMjItMTItMzABAAAAV4nIKQMAAAAAAJ6ItzNBINsI55RZpEEg2wgzQ0lRLk5BU0RBUUdNOkZUQ0kuSVFfVEVWX1RPVEFMX1JFVi4xMDAwMC4yMDIyLTEyLTMwAQAAAK/3OCgCAAAAETAuODQ0MzYxOTYwNjMyMTA0AQcAAAAFAAAAATEBAAAACy0yMTA3NTE1MTE2AwAAAAEwAgAAAAYxMDAwNjEEAAAAATAHAAAACjEyLzMwLzIwMjIIAAAACjEyLzMwLzIwMjKeiLczQSDbCLrRWKRBINsIKUNJUS5OQVNEQVFHTTpGVENJLklRX1BCVi4xMDAwMC4yMDIyLTEyLTMwAQAAAK/3OCgCAAAAEDEuNzM3NDM2OTY5Mjg3NTYBBwAAAAUAAAABMQEAAAALLTIxMDc1MTUxMTYDAAAAATACAAAABjEwMDA2NwQAAAABMAcAAAAKMTIvMzAvMjAyMggAAAAKMTIvMzAvMjAyMp6ItzNBINsIutFYpEEg2wgtQ0lRLk5BU0RBUUNNOk9SR08uSVFfUEVfRVhDTC4xMDAwMC4yMDIyLTEyLTMwAQAAAKB8BAAC</t>
  </si>
  <si>
    <t>AAAADzMuNzg4NzMyMzk0MzY2MgEHAAAABQAAAAExAQAAAAstMjExMDA4MTE3OQMAAAABMAIAAAAGMTAwMDY2BAAAAAEwBwAAAAoxMi8zMC8yMDIyCAAAAAoxMi8zMC8yMDIynoi3M0Eg2wiCDlikQSDbCC5DSVEuTkFTREFRR006TUNBQS5JUV9URVZfRUJJVC4xMDAwMC4yMDIyLTEyLTMwAQAAANbvFWQDAAAAAk5NAQcAAAAFAAAAATEBAAAACy0yMTAzNDgzNDEzAwAAAAEwAgAAAAYxMDAwNjIEAAAAATAHAAAACjEyLzIzLzIwMjIIAAAACjEyLzIzLzIwMjKeiLczQSDbCFdyV6RBINsIMENJUS5OQVNEQVFHUzpSRUxMLklRX1RFVl9FQklUREEuMTAwMDAuMjAyMi0xMi0zMAEAAADWlAQAAgAAABAxNS42NjU1MTkzNjAxMDkzAQcAAAAFAAAAATEBAAAACy0yMTE1NzUxNjQ1AwAAAAEwAgAAAAYxMDAwNjMEAAAAATAHAAAACjEyLzMwLzIwMjIIAAAACjEyLzMwLzIwMjKeiLczQSDbCC7WVqRBINsIMUNJUS5OQVNEQVFHUzpSRUxMLklRX1BSSUNFX1NBTEVTLjEwMDAwLjIwMjItMTItMzABAAAA1pQEAAIAAAAQMS4zOTE5NzE1NTQ0NDQ1OQEHAAAABQAAAAExAQAAAAstMjExNTc1MTY0NQMAAAABMAIAAAAFMzg5NTgEAAAAATAHAAAACjEyLzMwLzIwMjIIAAAACjEyLzMwLzIwMjKeiLczQSDbCC7WVqRBINsIMkNJUS5OQVNEQVFDTTpGTEwuSVFfVEVWX1RPVEFMX1JFVi4xMDAwMC4yMDIyLTEyLTMwAQAAAGqpBQAC</t>
  </si>
  <si>
    <t>AAAAEDMuMjkzNjMwMTM2MDQ2NDkBBwAAAAUAAAABMQEAAAALLTIxMDgyNzE4MzUDAAAAATACAAAABjEwMDA2MQQAAAABMAcAAAAKMTIvMzAvMjAyMggAAAAKMTIvMzAvMjAyMp6ItzNBINsIBTpWpEEg2wgoQ0lRLk5BU0RBUUNNOkZMTC5JUV9QQlYuMTAwMDAuMjAyMi0xMi0zMAEAAABqqQUAAgAAABAyLjI4NDU2MDg5NDk0MDI3AQcAAAAFAAAAATEBAAAACy0yMTA4MjcxODM1AwAAAAEwAgAAAAYxMDAwNjcEAAAAATAHAAAACjEyLzMwLzIwMjIIAAAACjEyLzMwLzIwMjKeiLczQSDbCPDrVaRBINsILENJUS5OQVNEQVFHTTpCTlIuSVFfUEVfRVhDTC4xMDAwMC4yMDIyLTEyLTMwAQAAACnxcRIDAAAAAk5NAQcAAAAFAAAAATEBAAAACy0yMDk5NDEyMjUzAwAAAAEwAgAAAAYxMDAwNjYEAAAAATAHAAAACjEyLzMwLzIwMjIIAAAACjEyLzMwLzIwMjKeiLczQSDbCMdPVaRBINsILkNJUS5OQVNEQVFHTTpUSENQLklRX1RFVl9FQklULjEwMDAwLjIwMjItMTItMzABAAAA19QrKgMAAAACTk0BBwAAAAUAAAABMQEAAAALLTIxMDYyNzExMzkDAAAAATACAAAABjEwMDA2MgQAAAABMAcAAAAKMTIvMjkvMjAyMggAAAAKMTIvMjkvMjAyMp6ItzNBINsIn7NUpEEg2wgwQ0lRLk5BU0RBUUdNOkJJT1MuSVFfVEVWX0VCSVREQS4xMDAwMC4yMDIyLTEyLTMwAQAAACnRz2MDAAAAAACeiLczQSDbCHUXVKRBINsIMUNJUS5O</t>
  </si>
  <si>
    <t>QVNEQVFHTTpCSU9TLklRX1BSSUNFX1NBTEVTLjEwMDAwLjIwMjItMTItMzABAAAAKdHPYwMAAAAAAJ6ItzNBINsIgT5UpEEg2wgzQ0lRLk5BU0RBUUdNOlBDQ1QuSVFfVEVWX1RPVEFMX1JFVi4xMDAwMC4yMDIyLTEyLTMwAQAAABMZWyoDAAAAAACeiLczQSDbCEx7U6RBINsIKUNJUS5OQVNEQVFHTTpQQ0NULklRX1BCVi4xMDAwMC4yMDIyLTEyLTMwAQAAABMZWyoDAAAAAk5NAQcAAAAFAAAAATEBAAAACy0yMTAzMzY3ODk1AwAAAAEwAgAAAAYxMDAwNjcEAAAAATAHAAAACjEyLzI5LzIwMjIIAAAACjEyLzI5LzIwMjKeiLczQSDbCEx7U6RBINsILkNJUS5OQVNEQVFDTTpQVUNLLklRX0NMT1NFUFJJQ0VfQURKLjIwMTktMTItMzEBAAAAYJvIKQMAAAAAAJ6ItzNBINsIrlWHpEEg2wgpQ0lRLk5BU0RBUUNNOlBVQ0suSVFfTUFSS0VUQ0FQLjIwMjItMDktMzABAAAAYJvIKQIAAAAKMzI2LjYzODMxMwEGAAAABQAAAAExAQAAAAstMjA4MzkxMTI1MwMAAAADMTYwAgAAAAYxMDAwNTQEAAAAATAHAAAACTkvMzAvMjAyMp6ItzNBINsIni6HpEEg2wgpQ0lRLk5BU0RBUUNNOlBVQ0suSVFfTUFSS0VUQ0FQLjIwMTItMTItMzEBAAAAYJvIKQMAAAAAAJ6ItzNBINsIni6HpEEg2wgYQ0lRLk5BU0RBUUdTOldUQkEuSVFfVEVWAQAAAF13JQADAAAAAACeiLczQSDbCIC5hqRBINsIKUNJUS5OQVNEQVFHUzpXVEJBLklR</t>
  </si>
  <si>
    <t>X01BUktFVENBUC4yMDE3LTEyLTMxAQAAAF13JQACAAAACjQwNy44MjQxNTEAnoi3M0Eg2whta4akQSDbCC5DSVEuTkFTREFRR1M6U0hCSS5JUV9DTE9TRVBSSUNFX0FESi4yMDIyLTA5LTMwAQAAAHymCQACAAAACTE3LjA5NjQ3MwCeiLczQSDbCCX2haRBINsILkNJUS5OQVNEQVFHUzpTSEJJLklRX0NMT1NFUFJJQ0VfQURKLjIwMTItMTItMzEBAAAAfKYJAAIAAAAINC41MjQxMzYAnoi3M0Eg2wiNzoWkQSDbCClDSVEuTkFTREFRR1M6U0hCSS5JUV9NQVJLRVRDQVAuMjAxOS0xMi0zMQEAAAB8pgkAAgAAAAoyMjAuMjYzMTk0AJ6ItzNBINsIjc6FpEEg2wguQ0lRLk5BU0RBUUdTOlBIQVQuSVFfQ0xPU0VQUklDRV9BREouMjAxNy0xMi0zMQEAAAAqCJMkAwAAAAAAnoi3M0Eg2whuWYWkQSDbCC5DSVEuTkFTREFRR006UEVHUi5JUV9DTE9TRVBSSUNFX0FESi4yMDE5LTEyLTMxAQAAAEB1RSoDAAAAAACeiLczQSDbCEe9hKRBINsIKUNJUS5OQVNEQVFHTTpQRUdSLklRX01BUktFVENBUC4yMDIyLTA5LTMwAQAAAEB1RSoCAAAACjMyNC40NDUyMTgBBgAAAAUAAAABMQEAAAALLTIwODIzODIyMzADAAAAAzE2MAIAAAAGMTAwMDU0BAAAAAEwBwAAAAk5LzMwLzIwMjKeiLczQSDbCD+WhKRBINsIKUNJUS5OQVNEQVFHTTpQRUdSLklRX01BUktFVENBUC4yMDEyLTEyLTMxAQAAAEB1RSoDAAAAAACeiLczQSDbCDFv</t>
  </si>
  <si>
    <t>hKRBINsIGENJUS5OQVNEQVFDTTpMVU5BLklRX1RFVgEAAAAZJlYAAgAAAAgzNTMuNjk2MgEGAAAABQAAAAExAQAAAAstMjA3MDM5NTk2NAMAAAADMTYwAgAAAAYxMDAwNjAEAAAAATAHAAAACDMvOC8yMDIznoi3M0Eg2wgcIYSkQSDbCClDSVEuTkFTREFRQ006TFVOQS5JUV9NQVJLRVRDQVAuMjAxNy0xMi0zMQEAAAAZJlYAAgAAAAk2Ny41OTA1OTYBBgAAAAUAAAABMQEAAAAKMTg2NTU3MzQ1NgMAAAADMTYwAgAAAAYxMDAwNTQEAAAAATAHAAAACjEyLzMxLzIwMTeeiLczQSDbCAjTg6RBINsILkNJUS5OQVNEQVFDTTpDSVZCLklRX0NMT1NFUFJJQ0VfQURKLjIwMjItMDktMzABAAAA5YMPAAIAAAAJMjAuNTA0Nzg1AJ6ItzNBINsIZjeDpEEg2wguQ0lRLk5BU0RBUUNNOkNJVkIuSVFfQ0xPU0VQUklDRV9BREouMjAxMi0xMi0zMQEAAADlgw8AAgAAAAg0LjI2MTExNwCeiLczQSDbCFsQg6RBINsIKUNJUS5OQVNEQVFDTTpDSVZCLklRX01BUktFVENBUC4yMDE5LTEyLTMxAQAAAOWDDwACAAAACjM3MS41MDIxNjgAnoi3M0Eg2whbEIOkQSDbCC5DSVEuTkFTREFRR006U1RJWC5JUV9DTE9TRVBSSUNFX0FESi4yMDE3LTEyLTMxAQAAAG6cNxkDAAAAAACeiLczQSDbCDmbgqRBINsILUNJUS5OQVNEQVFHTTpLT0QuSVFfQ0xPU0VQUklDRV9BREouMjAxOS0xMi0zMQEAAACVNTETAgAAAAU3MS45NQCeiLczQSDb</t>
  </si>
  <si>
    <t>CBP/gaRBINsIKENJUS5OQVNEQVFHTTpLT0QuSVFfTUFSS0VUQ0FQLjIwMjItMDktMzABAAAAlTUxEwIAAAAKNDAwLjUyNTUxOAEGAAAABQAAAAExAQAAAAstMjA4NDk1MTM3NgMAAAADMTYwAgAAAAYxMDAwNTQEAAAAATAHAAAACTkvMzAvMjAyMp6ItzNBINsICdiBpEEg2wgoQ0lRLk5BU0RBUUdNOktPRC5JUV9NQVJLRVRDQVAuMjAxMi0xMi0zMQEAAACVNTETAwAAAAAAnoi3M0Eg2wgJ2IGkQSDbCBhDSVEuTkFTREFRR1M6SU5HTi5JUV9URVYBAAAA+YR1AAIAAAAJMTY4LjQwNTA0AQYAAAAFAAAAATEBAAAACy0yMDU5NTY4NTUxAwAAAAMxNjACAAAABjEwMDA2MAQAAAABMAcAAAAIMy84LzIwMjOeiLczQSDbCOxigaRBINsIKUNJUS5OQVNEQVFHUzpJTkdOLklRX01BUktFVENBUC4yMDE3LTEyLTMxAQAAAPmEdQACAAAACzI0ODUuMjQyMTEyAQYAAAAFAAAAATEBAAAACjE4NjQ0NTc3MDIDAAAAAzE2MAIAAAAGMTAwMDU0BAAAAAEwBwAAAAoxMi8zMS8yMDE3noi3M0Eg2wjTFIGkQSDbCC5DSVEuTkFTREFRR006QUlSUy5JUV9DTE9TRVBSSUNFX0FESi4yMDIyLTA5LTMwAQAAAEa/wGMCAAAABDYuNDMApq+3M0Eg2wi1n4CkQSDbCC5DSVEuTkFTREFRR006QUlSUy5JUV9DTE9TRVBSSUNFX0FESi4yMDEyLTEyLTMxAQAAAEa/wGMDAAAAAACmr7czQSDbCK94gKRBINsIKUNJUS5OQVNEQVFHTTpBSVJTLklR</t>
  </si>
  <si>
    <t>X01BUktFVENBUC4yMDE5LTEyLTMxAQAAAEa/wGMDAAAAAACmr7czQSDbCKZRgKRBINsILkNJUS5OQVNEQVFHUzpITFRILklRX0NMT1NFUFJJQ0VfQURKLjIwMTctMTItMzEBAAAAILUvIgMAAAAAAKavtzNBINsIjAOApEEg2wgtQ0lRLk5BU0RBUUNNOkhRSS5JUV9DTE9TRVBSSUNFX0FESi4yMDE5LTEyLTMxAQAAANwvlwECAAAACDYuNzg5OTQ5AKavtzNBINsIXUB/pEEg2wgoQ0lRLk5BU0RBUUNNOkhRSS5JUV9NQVJLRVRDQVAuMjAyMi0wOS0zMAEAAADcL5cBAgAAAAoxNzguMjA3ODExAQYAAAAFAAAAATEBAAAACy0yMDg1NjA2MzE1AwAAAAMxNjACAAAABjEwMDA1NAQAAAABMAcAAAAJOS8zMC8yMDIypq+3M0Eg2whdQH+kQSDbCChDSVEuTkFTREFRQ006SFFJLklRX01BUktFVENBUC4yMDEyLTEyLTMxAQAAANwvlwEDAAAAAACmr7czQSDbCE8Zf6RBINsIGENJUS5OQVNEQVFHTTpHRkdELklRX1RFVgEAAADFOOFoAgAAAAkzMjkuNzQ1OTcBBgAAAAUAAAABMQEAAAALLTIwNzE5NjExMDkDAAAAAzE2MAIAAAAGMTAwMDYwBAAAAAEwBwAAAAgzLzgvMjAyM6avtzNBINsItqN+pEEg2wgpQ0lRLk5BU0RBUUdNOkdGR0QuSVFfTUFSS0VUQ0FQLjIwMTctMTItMzEBAAAAxTjhaAMAAAAAAKavtzNBINsIFy9+pEEg2wgtQ0lRLk5BU0RBUUdTOk5HTS5JUV9DTE9TRVBSSUNFX0FESi4yMDIyLTA5LTMwAQAAAKPY</t>
  </si>
  <si>
    <t>cgICAAAABTEzLjA4AKavtzNBINsI/uB9pEEg2wgtQ0lRLk5BU0RBUUdTOk5HTS5JUV9DTE9TRVBSSUNFX0FESi4yMDEyLTEyLTMxAQAAAKPYcgIDAAAAAACmr7czQSDbCPK5faRBINsIKENJUS5OQVNEQVFHUzpOR00uSVFfTUFSS0VUQ0FQLjIwMTktMTItMzEBAAAAo9hyAgIAAAALMTIyMS4yMTcwOTIBBgAAAAUAAAABMQEAAAAKMTk5MTkwMjQ2OQMAAAADMTYwAgAAAAYxMDAwNTQEAAAAATAHAAAACjEyLzMxLzIwMTmmr7czQSDbCOmSfaRBINsILkNJUS5OQVNEQVFDTTpQRlRBLklRX0NMT1NFUFJJQ0VfQURKLjIwMTctMTItMzEBAAAAqydvKgMAAAAAAKavtzNBINsIzR19pEEg2wguQ0lRLk5BU0RBUUdTOkJMRlkuSVFfQ0xPU0VQUklDRV9BREouMjAxOS0xMi0zMQEAAACxQAoAAwAAAAAApq+3M0Eg2wiigXykQSDbCClDSVEuTkFTREFRR1M6QkxGWS5JUV9NQVJLRVRDQVAuMjAyMi0wOS0zMAEAAACxQAoAAgAAAAoyOTMuNjAxNDg4AQYAAAAFAAAAATEBAAAACy0yMTA4NDYyMTI5AwAAAAMxNjACAAAABjEwMDA1NAQAAAABMAcAAAAJOS8zMC8yMDIypq+3M0Eg2wiigXykQSDbCClDSVEuTkFTREFRR1M6QkxGWS5JUV9NQVJLRVRDQVAuMjAxMi0xMi0zMQEAAACxQAoAAwAAAAAApq+3M0Eg2wiYWnykQSDbCBhDSVEuTkFTREFRR006SU1BQi5JUV9URVYBAAAA/S1FJgIAAAALLTI0MC4wNDYxMDIBBgAAAAUA</t>
  </si>
  <si>
    <t>AAABMQEAAAALLTIwNzA3OTE2MDUDAAAAAzE2MAIAAAAGMTAwMDYwBAAAAAEwBwAAAAgzLzgvMjAyM6avtzNBINsIfOV7pEEg2wgpQ0lRLk5BU0RBUUdNOklNQUIuSVFfTUFSS0VUQ0FQLjIwMTctMTItMzEBAAAA/S1FJgMAAAAAAKavtzNBINsIW3B7pEEg2wguQ0lRLk5BU0RBUUNNOkZNQU8uSVFfQ0xPU0VQUklDRV9BREouMjAyMi0wOS0zMAEAAAABlaIAAgAAAAkyNi42NjA5MzQApq+3M0Eg2wg6+3qkQSDbCC5DSVEuTkFTREFRQ006Rk1BTy5JUV9DTE9TRVBSSUNFX0FESi4yMDEyLTEyLTMxAQAAAAGVogACAAAACDcuNjE4OTY2AKavtzNBINsIOvt6pEEg2wgpQ0lRLk5BU0RBUUNNOkZNQU8uSVFfTUFSS0VUQ0FQLjIwMTktMTItMzEBAAAAAZWiAAIAAAAKMzMyLjk0ODY4MQCmr7czQSDbCDDUeqRBINsILkNJUS5OQVNEQVFHUzpWQ1NBLklRX0NMT1NFUFJJQ0VfQURKLjIwMTctMTItMzEBAAAARPCrEAMAAAAAAKavtzNBINsIHYZ6pEEg2wguQ0lRLk5BU0RBUUNNOlZQQ0IuSVFfQ0xPU0VQUklDRV9BREouMjAxOS0xMi0zMQEAAADopdYpAwAAAAAApq+3M0Eg2wjmwnmkQSDbCClDSVEuTkFTREFRQ006VlBDQi5JUV9NQVJLRVRDQVAuMjAyMi0wOS0zMAEAAADopdYpAgAAAAozMTcuMTcyOTgzAQYAAAAFAAAAATEBAAAACy0yMDg0NDU1MTYxAwAAAAMxNjACAAAABjEwMDA1NAQAAAABMAcAAAAJOS8zMC8y</t>
  </si>
  <si>
    <t>MDIypq+3M0Eg2wjmwnmkQSDbCClDSVEuTkFTREFRQ006VlBDQi5JUV9NQVJLRVRDQVAuMjAxMi0xMi0zMQEAAADopdYpAwAAAAAApq+3M0Eg2wgMnHmkQSDbCBhDSVEuTkFTREFRR1M6UEVUUS5JUV9URVYBAAAAd5HzGQIAAAAKNjk5LjUwMzU0MgEGAAAABQAAAAExAQAAAAstMjA1OTAxMDc2OAMAAAADMTYwAgAAAAYxMDAwNjAEAAAAATAHAAAACDMvOC8yMDIzpq+3M0Eg2wjyJnmkQSDbCClDSVEuTkFTREFRR1M6UEVUUS5JUV9NQVJLRVRDQVAuMjAxNy0xMi0zMQEAAAB3kfMZAgAAAAoyODguNzgxMjEzAQYAAAAFAAAAATEBAAAACjE4NjQ5ODUwNDEDAAAAAzE2MAIAAAAGMTAwMDU0BAAAAAEwBwAAAAoxMi8zMS8yMDE3pq+3M0Eg2wjX2HikQSDbCC5DSVEuTkFTREFRR1M6R0xVRS5JUV9DTE9TRVBSSUNFX0FESi4yMDIyLTA5LTMwAQAAACGNJCkCAAAABDguMTcApq+3M0Eg2wi8Y3ikQSDbCC5DSVEuTkFTREFRR1M6R0xVRS5JUV9DTE9TRVBSSUNFX0FESi4yMDEyLTEyLTMxAQAAACGNJCkDAAAAAACmr7czQSDbCK88eKRBINsIKUNJUS5OQVNEQVFHUzpHTFVFLklRX01BUktFVENBUC4yMDE5LTEyLTMxAQAAACGNJCkDAAAAAACmr7czQSDbCK88eKRBINsILUNJUS5OQVNEQVFHTTpOQk4uSVFfQ0xPU0VQUklDRV9BREouMjAxNy0xMi0zMQEAAACX4gMAAgAAAAkyMi45NTQyOTgApq+3M0Eg2wiRx3ekQSDb</t>
  </si>
  <si>
    <t>CC5DSVEuTkFTREFRR006QUNFVC5JUV9DTE9TRVBSSUNFX0FESi4yMDE5LTEyLTMxAQAAAN9XexIDAAAAAACv1rczQSDbCKgDd6RBINsIKUNJUS5OQVNEQVFHTTpBQ0VULklRX01BUktFVENBUC4yMDIyLTA5LTMwAQAAAN9XexICAAAACjYwNi4yMzM4MzcBBgAAAAUAAAABMQEAAAALLTIwODU1MjM1NDEDAAAAAzE2MAIAAAAGMTAwMDU0BAAAAAEwBwAAAAk5LzMwLzIwMjKv1rczQSDbCKgDd6RBINsIKUNJUS5OQVNEQVFHTTpBQ0VULklRX01BUktFVENBUC4yMDEyLTEyLTMxAQAAAN9XexIDAAAAAACv1rczQSDbCJ/cdqRBINsIGENJUS5OQVNEQVFDTTpDWkZTLklRX1RFVgEAAACX/AUAAwAAAAAAr9a3M0Eg2wh+Z3akQSDbCClDSVEuTkFTREFRQ006Q1pGUy5JUV9NQVJLRVRDQVAuMjAxNy0xMi0zMQEAAACX/AUAAgAAAAoyMTkuOTY1MTc1AK/WtzNBINsIahl2pEEg2wguQ0lRLk5BU0RBUUNNOkROQUQuSVFfQ0xPU0VQUklDRV9BREouMjAyMi0wOS0zMAEAAABsAXkqAgAAAAQ5LjgyAK/WtzNBINsITqR1pEEg2wguQ0lRLk5BU0RBUUNNOkROQUQuSVFfQ0xPU0VQUklDRV9BREouMjAxMi0xMi0zMQEAAABsAXkqAwAAAAAAr9a3M0Eg2whBfXWkQSDbCClDSVEuTkFTREFRQ006RE5BRC5JUV9NQVJLRVRDQVAuMjAxOS0xMi0zMQEAAABsAXkqAwAAAAAAr9a3M0Eg2whBfXWkQSDbCC5DSVEuTkFTREFRQ006TVZC</t>
  </si>
  <si>
    <t>Ri5JUV9DTE9TRVBSSUNFX0FESi4yMDE3LTEyLTMxAQAAAL26kgACAAAACTE4LjU4MDkxNACv1rczQSDbCCMIdaRBINsILkNJUS5OQVNEQVFHUzpUSFJYLklRX0NMT1NFUFJJQ0VfQURKLjIwMTktMTItMzEBAAAAQ+MgIgMAAAAAAK/WtzNBINsIf2x0pEEg2wgpQ0lRLk5BU0RBUUdTOlRIUlguSVFfTUFSS0VUQ0FQLjIwMjItMDktMzABAAAAQ+MgIgIAAAAKMjIxLjI5OTgxOAEGAAAABQAAAAExAQAAAAstMjA4NDk4OTI4NwMAAAADMTYwAgAAAAYxMDAwNTQEAAAAATAHAAAACTkvMzAvMjAyMq/WtzNBINsIekV0pEEg2wgpQ0lRLk5BU0RBUUdTOlRIUlguSVFfTUFSS0VUQ0FQLjIwMTItMTItMzEBAAAAQ+MgIgMAAAAAAK/WtzNBINsIekV0pEEg2wgYQ0lRLk5BU0RBUUNNOkROQUIuSVFfVEVWAQAAAGABeSoCAAAACDMyNC43ODAzAQYAAAAFAAAAATEBAAAACy0yMDY5NTYzNTU0AwAAAAMxNjACAAAABjEwMDA2MAQAAAABMAcAAAAIMy84LzIwMjOv1rczQSDbCFXQc6RBINsIKUNJUS5OQVNEQVFDTTpETkFCLklRX01BUktFVENBUC4yMDE3LTEyLTMxAQAAAGABeSoDAAAAAACv1rczQSDbCEaCc6RBINsILkNJUS5OQVNEQVFHUzpSQUlOLklRX0NMT1NFUFJJQ0VfQURKLjIwMjItMDktMzABAAAAfHGUIAIAAAAENC44OACv1rczQSDbCCkNc6RBINsILkNJUS5OQVNEQVFHUzpSQUlOLklRX0NMT1NFUFJJQ0VfQURK</t>
  </si>
  <si>
    <t>LjIwMTItMTItMzEBAAAAfHGUIAMAAAAAAK/WtzNBINsIGOZypEEg2wgpQ0lRLk5BU0RBUUdTOlJBSU4uSVFfTUFSS0VUQ0FQLjIwMTktMTItMzEBAAAAfHGUIAMAAAAAAK/WtzNBINsIGOZypEEg2wguQ0lRLk5BU0RBUUdNOkdBTUIuSVFfQ0xPU0VQUklDRV9BREouMjAxNy0xMi0zMQEAAACiZFohAwAAAAAAr9a3M0Eg2wgAcXKkQSDbCC5DSVEuTkFTREFRR006TE1EWC5JUV9DTE9TRVBSSUNFX0FESi4yMDE5LTEyLTMxAQAAAE6JHxgDAAAAAACv1rczQSDbCNXUcaRBINsIKUNJUS5OQVNEQVFHTTpMTURYLklRX01BUktFVENBUC4yMDIyLTA5LTMwAQAAAE6JHxgCAAAACjMzOC4yMDU0OTcBBgAAAAUAAAABMQEAAAALLTIwODI4MTUzNzkDAAAAAzE2MAIAAAAGMTAwMDU0BAAAAAEwBwAAAAk5LzMwLzIwMjKv1rczQSDbCMStcaRBINsIKUNJUS5OQVNEQVFHTTpMTURYLklRX01BUktFVENBUC4yMDEyLTEyLTMxAQAAAE6JHxgDAAAAAACv1rczQSDbCMStcaRBINsIGENJUS5OQVNEQVFHTTpaRk9YLklRX1RFVgEAAADhqWMOAgAAAAo0NDEuMDE1Njc2AQYAAAAFAAAAATEBAAAACy0yMDY1NDY2NjE4AwAAAAMxNjACAAAABjEwMDA2MAQAAAABMAcAAAAIMy84LzIwMjOv1rczQSDbCJwRcaRBINsIKUNJUS5OQVNEQVFHTTpaRk9YLklRX01BUktFVENBUC4yMDE3LTEyLTMxAQAAAOGpYw4DAAAAAACv1rczQSDbCIrD</t>
  </si>
  <si>
    <t>cKRBINsILkNJUS5OQVNEQVFHTTpDTElOLklRX0NMT1NFUFJJQ0VfQURKLjIwMjItMDktMzABAAAAklHYaAIAAAAEOS44OACv1rczQSDbCHp1cKRBINsILkNJUS5OQVNEQVFHTTpDTElOLklRX0NMT1NFUFJJQ0VfQURKLjIwMTItMTItMzEBAAAAklHYaAMAAAAAAK/WtzNBINsI505wpEEg2wgpQ0lRLk5BU0RBUUdNOkNMSU4uSVFfTUFSS0VUQ0FQLjIwMTktMTItMzEBAAAAklHYaAMAAAAAAK/WtzNBINsIYSdwpEEg2wguQ0lRLk5BU0RBUUdTOlBHRU4uSVFfQ0xPU0VQUklDRV9BREouMjAxNy0xMi0zMQEAAAAJR1UBAgAAAAUxMS41MgCv1rczQSDbCEWyb6RBINsILkNJUS5OQVNEQVFHTTpOUEFCLklRX0NMT1NFUFJJQ0VfQURKLjIwMTktMTItMzEBAAAAbHcHKgMAAAAAAK/WtzNBINsIGBZvpEEg2wgpQ0lRLk5BU0RBUUdNOk5QQUIuSVFfTUFSS0VUQ0FQLjIwMjItMDktMzABAAAAbHcHKgIAAAAIMzEzLjQzNzUBBgAAAAUAAAABMQEAAAALLTIwODU1MTA1MTkDAAAAAzE2MAIAAAAGMTAwMDU0BAAAAAEwBwAAAAk5LzMwLzIwMjKv1rczQSDbCA3vbqRBINsIKUNJUS5OQVNEQVFHTTpOUEFCLklRX01BUktFVENBUC4yMDEyLTEyLTMxAQAAAGx3ByoDAAAAAACv1rczQSDbCAHIbqRBINsIGENJUS5OQVNEQVFHUzpVVE1ELklRX1RFVgEAAAC7vwQAAgAAAAoyNDYuNjkyODUzAQYAAAAFAAAAATEBAAAACy0yMDYy</t>
  </si>
  <si>
    <t>NzI1MTc3AwAAAAMxNjACAAAABjEwMDA2MAQAAAABMAcAAAAIMy84LzIwMjOv1rczQSDbCOZSbqRBINsIKUNJUS5OQVNEQVFHUzpVVE1ELklRX01BUktFVENBUC4yMDE3LTEyLTMxAQAAALu/BAACAAAACTMwMi44NTY4NAEGAAAABQAAAAExAQAAAAoxODY0NTQ2MzM2AwAAAAMxNjACAAAABjEwMDA1NAQAAAABMAcAAAAKMTIvMzEvMjAxN7r9tzNBINsI0ARupEEg2wguQ0lRLk5BU0RBUUNNOkRaU0kuSVFfQ0xPU0VQUklDRV9BREouMjAyMi0wOS0zMAEAAAAnKPQRAgAAAAQxMS4zALr9tzNBINsIt49tpEEg2wguQ0lRLk5BU0RBUUNNOkRaU0kuSVFfQ0xPU0VQUklDRV9BREouMjAxMi0xMi0zMQEAAAAnKPQRAgAAAAUyLjM2NQC6/bczQSDbCLePbaRBINsIKUNJUS5OQVNEQVFDTTpEWlNJLklRX01BUktFVENBUC4yMDE5LTEyLTMxAQAAACco9BECAAAACjE4OS41MDE2MjMBBgAAAAUAAAABMQEAAAAKMTk5MjIwNDQyNwMAAAADMTYwAgAAAAYxMDAwNTQEAAAAATAHAAAACjEyLzMxLzIwMTm6/bczQSDbCKhobaRBINsILkNJUS5OQVNEQVFHUzpGTkxDLklRX0NMT1NFUFJJQ0VfQURKLjIwMTctMTItMzEBAAAAOTAGAAIAAAAIMjEuNTcyMTcAuv23M0Eg2wiG82ykQSDbCC5DSVEuTkFTREFRR1M6Q05TTC5JUV9DTE9TRVBSSUNFX0FESi4yMDE5LTEyLTMxAQAAADwVIQACAAAABDMuODgAuv23M0Eg2whdV2ykQSDb</t>
  </si>
  <si>
    <t>CClDSVEuTkFTREFRR1M6Q05TTC5JUV9NQVJLRVRDQVAuMjAyMi0wOS0zMAEAAAA8FSEAAgAAAAo0ODAuMDQ1OTc5AQYAAAAFAAAAATEBAAAACy0yMDg2MjMwMjAxAwAAAAMxNjACAAAABjEwMDA1NAQAAAABMAcAAAAJOS8zMC8yMDIyuv23M0Eg2whVMGykQSDbCClDSVEuTkFTREFRR1M6Q05TTC5JUV9NQVJLRVRDQVAuMjAxMi0xMi0zMQEAAAA8FSEAAgAAAAo2MzUuMDgzNjg2AQYAAAAFAAAAATEBAAAACjE1NzQxMjc3MjADAAAAAzE2MAIAAAAGMTAwMDU0BAAAAAEwBwAAAAoxMi8zMS8yMDEyuv23M0Eg2whVMGykQSDbCBhDSVEuTkFTREFRR1M6VlNUQS5JUV9URVYBAAAABkNCKAIAAAAKNDMyLjQ2ODU2NQEGAAAABQAAAAExAQAAAAstMjA2OTgyMDU2NgMAAAADMTYwAgAAAAYxMDAwNjAEAAAAATAHAAAACDMvOC8yMDIzuv23M0Eg2wgulGukQSDbCClDSVEuTkFTREFRR1M6VlNUQS5JUV9NQVJLRVRDQVAuMjAxNy0xMi0zMQEAAAAGQ0IoAwAAAAAAuv23M0Eg2wgTRmukQSDbCC5DSVEuTkFTREFRQ006UEFOTC5JUV9DTE9TRVBSSUNFX0FESi4yMDIyLTA5LTMwAQAAAORUqw8CAAAACDQuNDYyODE0ALr9tzNBINsIKdFqpEEg2wguQ0lRLk5BU0RBUUNNOlBBTkwuSVFfQ0xPU0VQUklDRV9BREouMjAxMi0xMi0zMQEAAADkVKsPAwAAAAAAuv23M0Eg2wgp0WqkQSDbCClDSVEuTkFTREFRQ006UEFOTC5JUV9N</t>
  </si>
  <si>
    <t>QVJLRVRDQVAuMjAxOS0xMi0zMQEAAADkVKsPAgAAAAoxMzEuMTMzMjIzAQYAAAAFAAAAATEBAAAACjE5OTA5OTI1MTgDAAAAAzE2MAIAAAAGMTAwMDU0BAAAAAEwBwAAAAoxMi8zMS8yMDE5uv23M0Eg2wgdqmqkQSDbCC5DSVEuTkFTREFRR006U0ZTVC5JUV9DTE9TRVBSSUNFX0FESi4yMDE3LTEyLTMxAQAAAKBGBgACAAAABTQxLjI1ALr9tzNBINsI/DRqpEEg2wguQ0lRLk5BU0RBUUdNOkpHR0MuSVFfQ0xPU0VQUklDRV9BREouMjAxOS0xMi0zMQEAAADEk89jAwAAAAAAuv23M0Eg2wjcmGmkQSDbCClDSVEuTkFTREFRR006SkdHQy5JUV9NQVJLRVRDQVAuMjAyMi0wOS0zMAEAAADEk89jAgAAAAozMDYuMDUzMzM3AQYAAAAFAAAAATEBAAAACy0yMDgzODEyNjQ2AwAAAAMxNjACAAAABjEwMDA1NAQAAAABMAcAAAAJOS8zMC8yMDIyuv23M0Eg2wjOcWmkQSDbCClDSVEuTkFTREFRR006SkdHQy5JUV9NQVJLRVRDQVAuMjAxMi0xMi0zMQEAAADEk89jAwAAAAAAuv23M0Eg2wjASmmkQSDbCBhDSVEuTkFTREFRQ006UkNMRi5JUV9URVYBAAAAcjDMKQIAAAAJMzE3LjMxMzQxAQYAAAAFAAAAATEBAAAACy0yMDcwNzU0NjgzAwAAAAMxNjACAAAABjEwMDA2MAQAAAABMAcAAAAIMy8zLzIwMjO6/bczQSDbCIr8aKRBINsIKUNJUS5OQVNEQVFDTTpSQ0xGLklRX01BUktFVENBUC4yMDE3LTEyLTMxAQAAAHIwzCkD</t>
  </si>
  <si>
    <t>AAAAAAC6/bczQSDbCNiGaKRBINsILkNJUS5OQVNEQVFHUzpXSVNILklRX0NMT1NFUFJJQ0VfQURKLjIwMjItMDktMzABAAAAZcqfBwIAAAAGMC43MzM5ALr9tzNBINsIxjhopEEg2wguQ0lRLk5BU0RBUUdTOldJU0guSVFfQ0xPU0VQUklDRV9BREouMjAxMi0xMi0zMQEAAABlyp8HAwAAAAAAuv23M0Eg2wi5EWikQSDbCClDSVEuTkFTREFRR1M6V0lTSC5JUV9NQVJLRVRDQVAuMjAxOS0xMi0zMQEAAABlyp8HAwAAAAAAuv23M0Eg2wiu6mekQSDbCC5DSVEuTkFTREFRQ006U0xWUi5JUV9DTE9TRVBSSUNFX0FESi4yMDE3LTEyLTMxAQAAAOtE/ykDAAAAAAC6/bczQSDbCJqcZ6RBINsILkNJUS5OQVNEQVFHTTpTVklJLklRX0NMT1NFUFJJQ0VfQURKLjIwMTktMTItMzEBAAAAjDr/KQMAAAAAALr9tzNBINsIcgBnpEEg2wgpQ0lRLk5BU0RBUUdNOlNWSUkuSVFfTUFSS0VUQ0FQLjIwMjItMDktMzABAAAAjDr/KQMAAAAAALr9tzNBINsIaNlmpEEg2wgpQ0lRLk5BU0RBUUdNOlNWSUkuSVFfTUFSS0VUQ0FQLjIwMTItMTItMzEBAAAAjDr/KQMAAAAAALr9tzNBINsIW7JmpEEg2wgYQ0lRLk5BU0RBUUNNOlNDQVEuSVFfVEVWAQAAAOzI/ykCAAAACTMxNS4wODE5NQEGAAAABQAAAAExAQAAAAstMjA3MDA4NTQzMgMAAAADMTYwAgAAAAYxMDAwNjAEAAAAATAHAAAACDMvOC8yMDIzuv23M0Eg2wj5PWakQSDbCClD</t>
  </si>
  <si>
    <t>SVEuTkFTREFRQ006U0NBUS5JUV9NQVJLRVRDQVAuMjAxNy0xMi0zMQEAAADsyP8pAwAAAAAAuv23M0Eg2wjdyGWkQSDbCC5DSVEuTkFTREFRQ006SFdFTC5JUV9DTE9TRVBSSUNFX0FESi4yMDIyLTA5LTMwAQAAADPsCyoCAAAABDkuNzUAuv23M0Eg2wjAemWkQSDbCC5DSVEuTkFTREFRQ006SFdFTC5JUV9DTE9TRVBSSUNFX0FESi4yMDEyLTEyLTMxAQAAADPsCyoDAAAAAADFJLgzQSDbCL1TZaRBINsIKUNJUS5OQVNEQVFDTTpIV0VMLklRX01BUktFVENBUC4yMDE5LTEyLTMxAQAAADPsCyoDAAAAAADFJLgzQSDbCL1TZaRBINsILkNJUS5OQVNEQVFHUzpHSUxULklRX0NMT1NFUFJJQ0VfQURKLjIwMTctMTItMzEBAAAAQQMFAAIAAAAINi4zNDA3MDcAxSS4M0Eg2wiZ3mSkQSDbCC5DSVEuTkFTREFRR1M6QVRSQS5JUV9DTE9TRVBSSUNFX0FESi4yMDE5LTEyLTMxAQAAANIuyw4CAAAABTE2LjQ3AMUkuDNBINsIbEJkpEEg2wgpQ0lRLk5BU0RBUUdTOkFUUkEuSVFfTUFSS0VUQ0FQLjIwMjItMDktMzABAAAA0i7LDgIAAAAJMzU2LjY4OTU3AQYAAAAFAAAAATEBAAAACy0yMDg1MjM5NTg5AwAAAAMxNjACAAAABjEwMDA1NAQAAAABMAcAAAAJOS8zMC8yMDIyxSS4M0Eg2whjG2SkQSDbCClDSVEuTkFTREFRR1M6QVRSQS5JUV9NQVJLRVRDQVAuMjAxMi0xMi0zMQEAAADSLssOAwAAAAAAxSS4M0Eg2wha9GOk</t>
  </si>
  <si>
    <t>QSDbCBhDSVEuTkFTREFRR006QURBTC5JUV9URVYBAAAAKNUWZAIAAAAKMzEzLjY0MDQ1NQEGAAAABQAAAAExAQAAAAstMjA2OTQ0NTMzNwMAAAADMTYwAgAAAAYxMDAwNjAEAAAAATAHAAAACDMvOC8yMDIzxSS4M0Eg2wg6f2OkQSDbCClDSVEuTkFTREFRR006QURBTC5JUV9NQVJLRVRDQVAuMjAxNy0xMi0zMQEAAAAo1RZkAwAAAAAAxSS4M0Eg2wglMWOkQSDbCC5DSVEuTkFTREFRR1M6TkFUSC5JUV9DTE9TRVBSSUNFX0FESi4yMDIyLTA5LTMwAQAAAGzvAAACAAAACTYyLjgxNjIzNgDFJLgzQSDbCAW8YqRBINsILkNJUS5OQVNEQVFHUzpOQVRILklRX0NMT1NFUFJJQ0VfQURKLjIwMTItMTItMzEBAAAAbO8AAAIAAAAJMTguNzQwODU5AMUkuDNBINsIBbxipEEg2wgpQ0lRLk5BU0RBUUdTOk5BVEguSVFfTUFSS0VUQ0FQLjIwMTktMTItMzEBAAAAbO8AAAIAAAAKMjk5LjYxMTgxNgEGAAAABQAAAAExAQAAAAoxOTkxMDUwMzA1AwAAAAMxNjACAAAABjEwMDA1NAQAAAABMAcAAAAKMTIvMzEvMjAxOcUkuDNBINsI/pRipEEg2wguQ0lRLk5BU0RBUUdTOlNNTUYuSVFfQ0xPU0VQUklDRV9BREouMjAxNy0xMi0zMQEAAAAGSAYAAgAAAAkyMi44NTQ2NTgAxSS4M0Eg2wjbH2KkQSDbCC1DSVEuTkFTREFRR1M6VElHLklRX0NMT1NFUFJJQ0VfQURKLjIwMTktMTItMzEBAAAAgcobKAMAAAAAAMUkuDNBINsIgoNh</t>
  </si>
  <si>
    <t>pEEg2wgoQ0lRLk5BU0RBUUdTOlRJRy5JUV9NQVJLRVRDQVAuMjAyMi0wOS0zMAEAAACByhsoAgAAAAoxNzQuMDg3MjYyAQYAAAAFAAAAATEBAAAACy0yMDg1Nzg5NjA5AwAAAAMxNjACAAAABjEwMDA1NAQAAAABMAcAAAAJOS8zMC8yMDIyxSS4M0Eg2wh6XGGkQSDbCChDSVEuTkFTREFRR1M6VElHLklRX01BUktFVENBUC4yMDEyLTEyLTMxAQAAAIHKGygDAAAAAADFJLgzQSDbCHE1YaRBINsIGENJUS5OQVNEQVFDTTpCSVZJLklRX1RFVgEAAAADi3IOAgAAAAkyNzkuMzU5MzIBBgAAAAUAAAABMQEAAAALLTIwNjE2Njk3MDkDAAAAAzE2MAIAAAAGMTAwMDYwBAAAAAEwBwAAAAgzLzgvMjAyM8UkuDNBINsIU8BgpEEg2wgpQ0lRLk5BU0RBUUNNOkJJVkkuSVFfTUFSS0VUQ0FQLjIwMTctMTItMzEBAAAAA4tyDgIAAAAJMTQuMjQ1Njg4AQYAAAAFAAAAATEBAAAACjE4NjQ2Nzc4OTQDAAAAAzE2MAIAAAAGMTAwMDU0BAAAAAEwBwAAAAoxMi8zMS8yMDE3xSS4M0Eg2wg+cmCkQSDbCC5DSVEuTkFTREFRR006Q0RaSS5JUV9DTE9TRVBSSUNFX0FESi4yMDIyLTA5LTMwAQAAAHx/BAACAAAAAzEuOQDFJLgzQSDbCCL9X6RBINsILkNJUS5OQVNEQVFHTTpDRFpJLklRX0NMT1NFUFJJQ0VfQURKLjIwMTItMTItMzEBAAAAfH8EAAIAAAAENy45MgDFJLgzQSDbCCL9X6RBINsIKUNJUS5OQVNEQVFHTTpDRFpJLklRX01B</t>
  </si>
  <si>
    <t>UktFVENBUC4yMDE5LTEyLTMxAQAAAHx/BAACAAAACjI5Ny41ODU5ODYBBgAAAAUAAAABMQEAAAAKMTk5MTg4ODAwNgMAAAADMTYwAgAAAAYxMDAwNTQEAAAAATAHAAAACjEyLzMxLzIwMTnFJLgzQSDbCBPWX6RBINsILkNJUS5OQVNEQVFHTTpTVFJPLklRX0NMT1NFUFJJQ0VfQURKLjIwMTctMTItMzEBAAAAHY5PAgMAAAAAAMUkuDNBINsI82BfpEEg2wguQ0lRLk5BU0RBUUdTOlJJR0wuSVFfQ0xPU0VQUklDRV9BREouMjAxOS0xMi0zMQEAAAA7hAAAAgAAAAQyLjE0AMUkuDNBINsIzMRepEEg2wgpQ0lRLk5BU0RBUUdTOlJJR0wuSVFfTUFSS0VUQ0FQLjIwMjItMDktMzABAAAAO4QAAAIAAAAKMjAzLjk0Njg3NgEGAAAABQAAAAExAQAAAAstMjA4NzA0MjQ0NwMAAAADMTYwAgAAAAYxMDAwNTQEAAAAATAHAAAACTkvMzAvMjAyMsUkuDNBINsIx51epEEg2wgpQ0lRLk5BU0RBUUdTOlJJR0wuSVFfTUFSS0VUQ0FQLjIwMTItMTItMzEBAAAAO4QAAAIAAAAFNTY1LjUBBgAAAAUAAAABMQEAAAAKMTU3NDQyNjE2NwMAAAADMTYwAgAAAAYxMDAwNTQEAAAAATAHAAAACjEyLzMxLzIwMTLFJLgzQSDbCLh2XqRBINsIF0NJUS5OQVNEQVFDTTpTQlQuSVFfVEVWAQAAAFFfcQ0DAAAAAADFJLgzQSDbCJgBXqRBINsIKENJUS5OQVNEQVFDTTpTQlQuSVFfTUFSS0VUQ0FQLjIwMTctMTItMzEBAAAAUV9xDQIAAAAKNjcy</t>
  </si>
  <si>
    <t>LjYzNDAxMgDFJLgzQSDbCIOzXaRBINsILUNJUS5OQVNEQVFHUzpJTk8uSVFfQ0xPU0VQUklDRV9BREouMjAyMi0wOS0zMAEAAAD6cAAAAgAAAAUxLjcyNQDFJLgzQSDbCHNlXaRBINsILUNJUS5OQVNEQVFHUzpJTk8uSVFfQ0xPU0VQUklDRV9BREouMjAxMi0xMi0zMQEAAAD6cAAAAgAAAAUxLjk5OADFJLgzQSDbCGU+XaRBINsIKENJUS5OQVNEQVFHUzpJTk8uSVFfTUFSS0VUQ0FQLjIwMTktMTItMzEBAAAA+nAAAAIAAAAKMzMwLjAzNDA4MgEGAAAABQAAAAExAQAAAAoxOTkxODg4MTI4AwAAAAMxNjACAAAABjEwMDA1NAQAAAABMAcAAAAKMTIvMzEvMjAxOcUkuDNBINsI0xZdpEEg2wguQ0lRLk5BU0RBUUNNOkJMREUuSVFfQ0xPU0VQUklDRV9BREouMjAxNy0xMi0zMQEAAACFp3UWAwAAAAAAxSS4M0Eg2wi1oVykQSDbCC5DSVEuTkFTREFRR006Q05HTC5JUV9DTE9TRVBSSUNFX0FESi4yMDE5LTEyLTMxAQAAAMe58mMDAAAAAADOS7gzQSDbCIsFXKRBINsIKUNJUS5OQVNEQVFHTTpDTkdMLklRX01BUktFVENBUC4yMDIyLTA5LTMwAQAAAMe58mMCAAAACDI5OS4zNTcxAQYAAAAFAAAAATEBAAAACy0yMDgyNzI4NTYwAwAAAAMxNjACAAAABjEwMDA1NAQAAAABMAcAAAAJOS8zMC8yMDIyzku4M0Eg2wiB3lukQSDbCClDSVEuTkFTREFRR006Q05HTC5JUV9NQVJLRVRDQVAuMjAxMi0xMi0zMQEAAADHufJj</t>
  </si>
  <si>
    <t>AwAAAAAAzku4M0Eg2wiB3lukQSDbCBhDSVEuTkFTREFRR1M6SFVNQS5JUV9URVYBAAAAi3hrBgIAAAAKMTg4LjUxNjM4MwEGAAAABQAAAAExAQAAAAstMjA3MDUxMDcxMQMAAAADMTYwAgAAAAYxMDAwNjAEAAAAATAHAAAACDMvOC8yMDIzzku4M0Eg2whqaVukQSDbCClDSVEuTkFTREFRR1M6SFVNQS5JUV9NQVJLRVRDQVAuMjAxNy0xMi0zMQEAAACLeGsGAwAAAAAAzku4M0Eg2whWG1ukQSDbCC5DSVEuTkFTREFRR1M6SEJDUC5JUV9DTE9TRVBSSUNFX0FESi4yMDIyLTA5LTMwAQAAABOOuQICAAAACTM4LjUyMTI5MQDOS7gzQSDbCDymWqRBINsILkNJUS5OQVNEQVFHUzpIQkNQLklRX0NMT1NFUFJJQ0VfQURKLjIwMTItMTItMzEBAAAAE465AgIAAAAJMTUuMzUxMDQyAM5LuDNBINsIK39apEEg2wgpQ0lRLk5BU0RBUUdTOkhCQ1AuSVFfTUFSS0VUQ0FQLjIwMTktMTItMzEBAAAAE465AgIAAAAKMzYzLjUxMTkwMQEGAAAABQAAAAExAQAAAAoxOTQ5NDcxNTUwAwAAAAMxNjACAAAABjEwMDA1NAQAAAABMAcAAAAKMTIvMzEvMjAxOc5LuDNBINsIJlhapEEg2wguQ0lRLk5BU0RBUUNNOk5SQUMuSVFfQ0xPU0VQUklDRV9BREouMjAxNy0xMi0zMQEAAABXicgpAwAAAAAAzku4M0Eg2wgGClqkQSDbCC5DSVEuTkFTREFRR006RlRDSS5JUV9DTE9TRVBSSUNFX0FESi4yMDE5LTEyLTMxAQAAAK/3OCgDAAAAAADO</t>
  </si>
  <si>
    <t>S7gzQSDbCN1tWaRBINsIKUNJUS5OQVNEQVFHTTpGVENJLklRX01BUktFVENBUC4yMDIyLTA5LTMwAQAAAK/3OCgCAAAACTMwMS4yNTQ0NQEGAAAABQAAAAExAQAAAAstMjA4NTc4NzY2OAMAAAADMTYwAgAAAAYxMDAwNTQEAAAAATAHAAAACTkvMzAvMjAyMs5LuDNBINsI0kZZpEEg2wgpQ0lRLk5BU0RBUUdNOkZUQ0kuSVFfTUFSS0VUQ0FQLjIwMTItMTItMzEBAAAAr/c4KAMAAAAAAM5LuDNBINsIyR9ZpEEg2wgYQ0lRLk5BU0RBUUNNOk9SR08uSVFfVEVWAQAAAKB8BAACAAAACjMzMC43MjgzMDgBBgAAAAUAAAABMQEAAAALLTIwNTg5Njc3NTUDAAAAAzE2MAIAAAAGMTAwMDYwBAAAAAEwBwAAAAgzLzgvMjAyM85LuDNBINsIsKpYpEEg2wgpQ0lRLk5BU0RBUUNNOk9SR08uSVFfTUFSS0VUQ0FQLjIwMTctMTItMzEBAAAAoHwEAAMAAAAAAM5LuDNBINsInFxYpEEg2wguQ0lRLk5BU0RBUUdNOk1DQUEuSVFfQ0xPU0VQUklDRV9BREouMjAyMi0wOS0zMAEAAADW7xVkAgAAAAUxMC4yMwDOS7gzQSDbCKrnV6RBINsILkNJUS5OQVNEQVFHTTpNQ0FBLklRX0NMT1NFUFJJQ0VfQURKLjIwMTItMTItMzEBAAAA1u8VZAMAAAAAAM5LuDNBINsIa8BXpEEg2wgpQ0lRLk5BU0RBUUdNOk1DQUEuSVFfTUFSS0VUQ0FQLjIwMTktMTItMzEBAAAA1u8VZAMAAAAAAM5LuDNBINsIYZlXpEEg2wguQ0lRLk5BU0RBUUdTOlJF</t>
  </si>
  <si>
    <t>TEwuSVFfQ0xPU0VQUklDRV9BREouMjAxNy0xMi0zMQEAAADWlAQAAgAAAAc1LjY3NDY4AM5LuDNBINsITUtXpEEg2wgtQ0lRLk5BU0RBUUNNOkZMTC5JUV9DTE9TRVBSSUNFX0FESi4yMDE5LTEyLTMxAQAAAGqpBQACAAAABDMuMzUAzku4M0Eg2wgkr1akQSDbCChDSVEuTkFTREFRQ006RkxMLklRX01BUktFVENBUC4yMDIyLTA5LTMwAQAAAGqpBQACAAAACjE5My4yMzg1NTgBBgAAAAUAAAABMQEAAAALLTIwODU4NjA2MDYDAAAAAzE2MAIAAAAGMTAwMDU0BAAAAAEwBwAAAAk5LzMwLzIwMjLOS7gzQSDbCBqIVqRBINsIKENJUS5OQVNEQVFDTTpGTEwuSVFfTUFSS0VUQ0FQLjIwMTItMTItMzEBAAAAaqkFAAIAAAAJNjQuNDQ0ODk5AQYAAAAFAAAAATEBAAAACjE1NzQ2NzA5ODgDAAAAAzE2MAIAAAAGMTAwMDU0BAAAAAEwBwAAAAoxMi8zMS8yMDEyzku4M0Eg2wgPYVakQSDbCBdDSVEuTkFTREFRR006Qk5SLklRX1RFVgEAAAAp8XESAgAAAAoxNzEuNzUxNTY1AQYAAAAFAAAAATEBAAAACy0yMDY5NTEwODY1AwAAAAMxNjACAAAABjEwMDA2MAQAAAABMAcAAAAIMy84LzIwMjPOS7gzQSDbCPDrVaRBINsIKENJUS5OQVNEQVFHTTpCTlIuSVFfTUFSS0VUQ0FQLjIwMTctMTItMzEBAAAAKfFxEgMAAAAAAM5LuDNBINsI3J1VpEEg2wguQ0lRLk5BU0RBUUdNOlRIQ1AuSVFfQ0xPU0VQUklDRV9BREouMjAyMi0w</t>
  </si>
  <si>
    <t>OS0zMAEAAADX1CsqAgAAAAQ5LjczAM5LuDNBINsIvShVpEEg2wguQ0lRLk5BU0RBUUdNOlRIQ1AuSVFfQ0xPU0VQUklDRV9BREouMjAxMi0xMi0zMQEAAADX1CsqAwAAAAAAzku4M0Eg2wi0AVWkQSDbCClDSVEuTkFTREFRR006VEhDUC5JUV9NQVJLRVRDQVAuMjAxOS0xMi0zMQEAAADX1CsqAwAAAAAAzku4M0Eg2wi0AVWkQSDbCC5DSVEuTkFTREFRR006QklPUy5JUV9DTE9TRVBSSUNFX0FESi4yMDE3LTEyLTMxAQAAACnRz2MDAAAAAADOS7gzQSDbCJSMVKRBINsILkNJUS5OQVNEQVFHTTpQQ0NULklRX0NMT1NFUFJJQ0VfQURKLjIwMTktMTItMzEBAAAAExlbKgMAAAAAAM5LuDNBINsIa/BTpEEg2wgpQ0lRLk5BU0RBUUdNOlBDQ1QuSVFfTUFSS0VUQ0FQLjIwMjItMDktMzABAAAAExlbKgIAAAAFMjkyLjEBBgAAAAUAAAABMQEAAAALLTIwODQwODg2MzEDAAAAAzE2MAIAAAAGMTAwMDU0BAAAAAEwBwAAAAk5LzMwLzIwMjLOS7gzQSDbCGvwU6RBINsIKUNJUS5OQVNEQVFHTTpQQ0NULklRX01BUktFVENBUC4yMDEyLTEyLTMxAQAAABMZWyoDAAAAAADOS7gzQSDbCGTJU6RBINsIGENJUS5OQVNEQVFHTTpDSVRFLklRX1RFVgEAAABaDC4qAgAAAAkzMDEuMzQ3ODEBBgAAAAUAAAABMQEAAAALLTIwNzEyNTEwNjYDAAAAAzE2MAIAAAAGMTAwMDYwBAAAAAEwBwAAAAgzLzgvMjAyM85LuDNBINsIQlRTpEEg</t>
  </si>
  <si>
    <t>2wgpQ0lRLk5BU0RBUUdNOkNJVEUuSVFfTUFSS0VUQ0FQLjIwMTctMTItMzEBAAAAWgwuKgMAAAAAANhyuDNBINsILgZTpEEg2wgvQ0lRLk5BU0RBUUdNOkxGQUMuSVFfVE9UQUxfUkVWLjEwMDAwLjIwMjItMTItMzABAAAAggRvKgMAAAAAANhyuDNBINsIv6OHpEEg2wgyQ0lRLk5BU0RBUUdNOkxGQUMuSVFfVE9UQUxfQVNTRVRTLjEwMDAwLjIwMjItMTItMzABAAAAggRvKgIAAAAKMjY1LjA3OTY2NAEIAAAABQAAAAExAQAAAAstMjEwNjk5ODgyOQMAAAADMTYwAgAAAAQxMDA3BAAAAAEwBwAAAAoxMi8zMC8yMDIyCAAAAAoxMi8zMS8yMDIxCQAAAAEw2HK4M0Eg2wjGyoekQSDbCChDSVEuTkFTREFRR006TEZBQy5JUV9SRS4xMDAwMC4yMDIyLTEyLTMwAQAAAIIEbyoCAAAACS04LjA1NDM4OAEIAAAABQAAAAExAQAAAAstMjEwNjk5ODgyOQMAAAADMTYwAgAAAAQxMjIyBAAAAAEwBwAAAAoxMi8zMC8yMDIyCAAAAAoxMi8zMS8yMDIxCQAAAAEw2HK4M0Eg2wi0fIekQSDbCC9DSVEuTkFTREFRR006TEZBQy5JUV9ESVZfU0hBUkUuMTAwMDAuMjAyMi0xMi0zMAEAAACCBG8qAwAAAAAA2HK4M0Eg2wiuVYekQSDbCC9DSVEuTkFTREFRQ006UFVDSy5JUV9OSV9NQVJHSU4uMTAwMDAuMjAyMi0xMi0zMAEAAABgm8gpAwAAAAAA2HK4M0Eg2wiZB4ekQSDbCC1DSVEuTkFTREFRQ006UFVDSy5JUV9TVF9ERUJULjEw</t>
  </si>
  <si>
    <t>MDAwLjIwMjItMTItMzABAAAAYJvIKQIAAAAIMC4yMzU1NTEBCAAAAAUAAAABMQEAAAALLTIxMDMzODM5MTgDAAAAAzE2MAIAAAAEMTA0NgQAAAABMAcAAAAKMTIvMzAvMjAyMggAAAAKMTIvMzEvMjAyMQkAAAABMNhyuDNBINsIjeCGpEEg2wgtQ0lRLk5BU0RBUUNNOlBVQ0suSVFfTFRfREVCVC4xMDAwMC4yMDIyLTEyLTMwAQAAAGCbyCkDAAAAAADYcrgzQSDbCI3ghqRBINsIM0NJUS5OQVNEQVFDTTpQVUNLLklRX1JFVFVSTl9FUVVJVFkuMTAwMDAuMjAyMi0xMi0zMAEAAABgm8gpAwAAAAJOTQEIAAAABQAAAAExAQAAAAstMjEwMzM4MzkxOAMAAAADMTYwAgAAAAQ0MTI4BAAAAAEwBwAAAAoxMi8zMC8yMDIyCAAAAAoxMi8zMS8yMDIxCQAAAAEw2HK4M0Eg2wiN4IakQSDbCDFDSVEuTkFTREFRR1M6V1RCQS5JUV9FQklUX01BUkdJTi4xMDAwMC4yMDIyLTEyLTMwAQAAAF13JQADAAAAAk5BANhyuDNBINsIYESGpEEg2wgyQ0lRLk5BU0RBUUdTOldUQkEuSVFfVE9UQUxfRVFVSVRZLjEwMDAwLjIwMjItMTItMzABAAAAXXclAAIAAAAHMjYwLjMyOAEIAAAABQAAAAExAQAAAAstMjA1OTI3Nzg4NwMAAAADMTYwAgAAAAQxMjc1BAAAAAEwBwAAAAoxMi8zMC8yMDIyCAAAAAoxMi8zMS8yMDIxCQAAAAEw2HK4M0Eg2whgRIakQSDbCC5DSVEuTkFTREFRR1M6V1RCQS5JUV9ORVRfREVCVC4xMDAwMC4yMDIyLTEy</t>
  </si>
  <si>
    <t>LTMwAQAAAF13JQACAAAABjIwLjQ5NgEIAAAABQAAAAExAQAAAAstMjA1OTI3Nzg4NwMAAAADMTYwAgAAAAQ0MzY0BAAAAAEwBwAAAAoxMi8zMC8yMDIyCAAAAAoxMi8zMS8yMDIxCQAAAAEw2HK4M0Eg2whbHYakQSDbCDJDSVEuTkFTREFRR1M6U0hCSS5JUV9HUk9TU19NQVJHSU4uMTAwMDAuMjAyMi0xMi0zMAEAAAB8pgkAAwAAAAAA2HK4M0Eg2wiDp4WkQSDbCDBDSVEuTkFTREFRR1M6U0hCSS5JUV9UT1RBTF9MSUFCLjEwMDAwLjIwMjItMTItMzABAAAAfKYJAAIAAAAIMzEwOS40NDMBCAAAAAUAAAABMQEAAAALLTIxMDUzMjczNzYDAAAAAzE2MAIAAAAEMTI3NgQAAAABMAcAAAAKMTIvMzAvMjAyMggAAAAKMTIvMzEvMjAyMQkAAAABMNhyuDNBINsIfICFpEEg2wgvQ0lRLk5BU0RBUUdTOlBIQVQuSVFfVE9UQUxfUkVWLjEwMDAwLjIwMjItMTItMzABAAAAKgiTJAMAAAAAANhyuDNBINsIWguFpEEg2wgyQ0lRLk5BU0RBUUdTOlBIQVQuSVFfVE9UQUxfQVNTRVRTLjEwMDAwLjIwMjItMTItMzABAAAAKgiTJAIAAAAHMTg5LjQzMQEIAAAABQAAAAExAQAAAAstMjA1OTI0NTgyOQMAAAADMTYwAgAAAAQxMDA3BAAAAAEwBwAAAAoxMi8zMC8yMDIyCAAAAAoxMi8zMS8yMDIxCQAAAAEw2HK4M0Eg2whaC4WkQSDbCChDSVEuTkFTREFRR1M6UEhBVC5JUV9SRS4xMDAwMC4yMDIyLTEyLTMwAQAAACoIkyQCAAAA</t>
  </si>
  <si>
    <t>By01MjkuMzcBCAAAAAUAAAABMQEAAAALLTIwNTkyNDU4MjkDAAAAAzE2MAIAAAAEMTIyMgQAAAABMAcAAAAKMTIvMzAvMjAyMggAAAAKMTIvMzEvMjAyMQkAAAABMNhyuDNBINsIWguFpEEg2wgvQ0lRLk5BU0RBUUdTOlBIQVQuSVFfRElWX1NIQVJFLjEwMDAwLjIwMjItMTItMzABAAAAKgiTJAMAAAAAANhyuDNBINsIR72EpEEg2wgvQ0lRLk5BU0RBUUdNOlBFR1IuSVFfTklfTUFSR0lOLjEwMDAwLjIwMjItMTItMzABAAAAQHVFKgMAAAAAANhyuDNBINsIMW+EpEEg2wgtQ0lRLk5BU0RBUUdNOlBFR1IuSVFfU1RfREVCVC4xMDAwMC4yMDIyLTEyLTMwAQAAAEB1RSoDAAAAAADYcrgzQSDbCCZIhKRBINsILUNJUS5OQVNEQVFHTTpQRUdSLklRX0xUX0RFQlQuMTAwMDAuMjAyMi0xMi0zMAEAAABAdUUqAwAAAAAA2HK4M0Eg2wgmSISkQSDbCDNDSVEuTkFTREFRR006UEVHUi5JUV9SRVRVUk5fRVFVSVRZLjEwMDAwLjIwMjItMTItMzABAAAAQHVFKgMAAAAAANhyuDNBINsIHCGEpEEg2wgxQ0lRLk5BU0RBUUNNOkxVTkEuSVFfRUJJVF9NQVJHSU4uMTAwMDAuMjAyMi0xMi0zMAEAAAAZJlYAAgAAAActMi45NTk1AQgAAAAFAAAAATEBAAAACy0yMTA4NDAwNzczAwAAAAMxNjACAAAABDQwNTMEAAAAATAHAAAACjEyLzMwLzIwMjIIAAAACjEyLzMxLzIwMjEJAAAAATDYcrgzQSDbCPWEg6RBINsIMkNJUS5OQVNE</t>
  </si>
  <si>
    <t>QVFDTTpMVU5BLklRX1RPVEFMX0VRVUlUWS4xMDAwMC4yMDIyLTEyLTMwAQAAABkmVgACAAAABjgxLjkyMwEIAAAABQAAAAExAQAAAAstMjEwODQwMDc3MwMAAAADMTYwAgAAAAQxMjc1BAAAAAEwBwAAAAoxMi8zMC8yMDIyCAAAAAoxMi8zMS8yMDIxCQAAAAEw2HK4M0Eg2wgCrIOkQSDbCC5DSVEuTkFTREFRQ006TFVOQS5JUV9ORVRfREVCVC4xMDAwMC4yMDIyLTEyLTMwAQAAABkmVgACAAAABTQuNTE4AQgAAAAFAAAAATEBAAAACy0yMTA4NDAwNzczAwAAAAMxNjACAAAABDQzNjQEAAAAATAHAAAACjEyLzMwLzIwMjIIAAAACjEyLzMxLzIwMjEJAAAAATDYcrgzQSDbCHFeg6RBINsIMkNJUS5OQVNEQVFDTTpDSVZCLklRX0dST1NTX01BUkdJTi4xMDAwMC4yMDIyLTEyLTMwAQAAAOWDDwADAAAAAADYcrgzQSDbCFPpgqRBINsIMENJUS5OQVNEQVFDTTpDSVZCLklRX1RPVEFMX0xJQUIuMTAwMDAuMjAyMi0xMi0zMAEAAADlgw8AAgAAAAgyNjU2Ljc3MQEIAAAABQAAAAExAQAAAAstMjEwODIwODQ5NAMAAAADMTYwAgAAAAQxMjc2BAAAAAEwBwAAAAoxMi8zMC8yMDIyCAAAAAoxMi8zMS8yMDIxCQAAAAEw2HK4M0Eg2whT6YKkQSDbCC9DSVEuTkFTREFRR006U1RJWC5JUV9UT1RBTF9SRVYuMTAwMDAuMjAyMi0xMi0zMAEAAABunDcZAgAAAAcyMTEuNjU5AQgAAAAFAAAAATEBAAAACy0yMDg1NzIzNzYwAwAA</t>
  </si>
  <si>
    <t>AAIyMQIAAAACMjgEAAAAATAHAAAACjEyLzMwLzIwMjIIAAAACjEyLzMxLzIwMjEJAAAAATDYcrgzQSDbCDJ0gqRBINsIMkNJUS5OQVNEQVFHTTpTVElYLklRX1RPVEFMX0FTU0VUUy4xMDAwMC4yMDIyLTEyLTMwAQAAAG6cNxkCAAAABzIwNi40MzUBCAAAAAUAAAABMQEAAAALLTIwODU3MjM3NjADAAAAAjIxAgAAAAQxMDA3BAAAAAEwBwAAAAoxMi8zMC8yMDIyCAAAAAoxMi8zMS8yMDIxCQAAAAEw2HK4M0Eg2wgydIKkQSDbCChDSVEuTkFTREFRR006U1RJWC5JUV9SRS4xMDAwMC4yMDIyLTEyLTMwAQAAAG6cNxkCAAAACC0xNDAuNDc3AQgAAAAFAAAAATEBAAAACy0yMDg1NzIzNzYwAwAAAAIyMQIAAAAEMTIyMgQAAAABMAcAAAAKMTIvMzAvMjAyMggAAAAKMTIvMzEvMjAyMQkAAAABMNhyuDNBINsIHyaCpEEg2wgvQ0lRLk5BU0RBUUdNOlNUSVguSVFfRElWX1NIQVJFLjEwMDAwLjIwMjItMTItMzABAAAAbpw3GQMAAAAAANhyuDNBINsIE/+BpEEg2wguQ0lRLk5BU0RBUUdNOktPRC5JUV9OSV9NQVJHSU4uMTAwMDAuMjAyMi0xMi0zMAEAAACVNTETAwAAAAAA2HK4M0Eg2wj+sIGkQSDbCCxDSVEuTkFTREFRR006S09ELklRX1NUX0RFQlQuMTAwMDAuMjAyMi0xMi0zMAEAAACVNTETAwAAAAAA2HK4M0Eg2wj0iYGkQSDbCCxDSVEuTkFTREFRR006S09ELklRX0xUX0RFQlQuMTAwMDAuMjAyMi0xMi0zMAEA</t>
  </si>
  <si>
    <t>AACVNTETAwAAAAAA2HK4M0Eg2wj0iYGkQSDbCDJDSVEuTkFTREFRR006S09ELklRX1JFVFVSTl9FUVVJVFkuMTAwMDAuMjAyMi0xMi0zMAEAAACVNTETAgAAAAgtMzUuMDM2NAEIAAAABQAAAAExAQAAAAstMjExMDA1NjU0OAMAAAADMTYwAgAAAAQ0MTI4BAAAAAEwBwAAAAoxMi8zMC8yMDIyCAAAAAoxMi8zMS8yMDIxCQAAAAEw2HK4M0Eg2wjsYoGkQSDbCDFDSVEuTkFTREFRR1M6SU5HTi5JUV9FQklUX01BUkdJTi4xMDAwMC4yMDIyLTEyLTMwAQAAAPmEdQACAAAABi0wLjY1OAEIAAAABQAAAAExAQAAAAstMjA1OTU2ODQ3MAMAAAADMTYwAgAAAAQ0MDUzBAAAAAEwBwAAAAoxMi8zMC8yMDIyCAAAAAoxMi8zMS8yMDIxCQAAAAEw2HK4M0Eg2wjL7YCkQSDbCDJDSVEuTkFTREFRR1M6SU5HTi5JUV9UT1RBTF9FUVVJVFkuMTAwMDAuMjAyMi0xMi0zMAEAAAD5hHUAAgAAAAczNzAuMjI3AQgAAAAFAAAAATEBAAAACy0yMDU5NTY4NDcwAwAAAAMxNjACAAAABDEyNzUEAAAAATAHAAAACjEyLzMwLzIwMjIIAAAACjEyLzMxLzIwMjEJAAAAATDYcrgzQSDbCMDGgKRBINsILkNJUS5OQVNEQVFHUzpJTkdOLklRX05FVF9ERUJULjEwMDAwLjIwMjItMTItMzABAAAA+YR1AAIAAAAILTIxOC44MzkBCAAAAAUAAAABMQEAAAALLTIwNTk1Njg0NzADAAAAAzE2MAIAAAAENDM2NAQAAAABMAcAAAAKMTIvMzAvMjAyMggA</t>
  </si>
  <si>
    <t>AAAKMTIvMzEvMjAyMQkAAAABMNhyuDNBINsItZ+ApEEg2wgyQ0lRLk5BU0RBUUdNOkFJUlMuSVFfR1JPU1NfTUFSR0lOLjEwMDAwLjIwMjItMTItMzABAAAARr/AYwIAAAAHNjkuMDY4NwEIAAAABQAAAAExAQAAAAstMjEwODYzNDQzOAMAAAADMTYwAgAAAAQ0MDc0BAAAAAEwBwAAAAoxMi8zMC8yMDIyCAAAAAoxMi8zMS8yMDIxCQAAAAEw2HK4M0Eg2wimUYCkQSDbCDBDSVEuTkFTREFRR006QUlSUy5JUV9UT1RBTF9MSUFCLjEwMDAwLjIwMjItMTItMzABAAAARr/AYwIAAAAHMTE3LjAyNgEIAAAABQAAAAExAQAAAAstMjEwODYzNDQzOAMAAAADMTYwAgAAAAQxMjc2BAAAAAEwBwAAAAoxMi8zMC8yMDIyCAAAAAoxMi8zMS8yMDIxCQAAAAEw2HK4M0Eg2wibKoCkQSDbCC9DSVEuTkFTREFRR1M6SExUSC5JUV9UT1RBTF9SRVYuMTAwMDAuMjAyMi0xMi0zMAEAAAAgtS8iAgAAAAc2MTguMTA3AQgAAAAFAAAAATEBAAAACy0yMTA1ODg5NzcwAwAAAAMxNjACAAAAAjI4BAAAAAEwBwAAAAoxMi8zMC8yMDIyCAAAAAoxMi8zMS8yMDIxCQAAAAEw2HK4M0Eg2wh6tX+kQSDbCDJDSVEuTkFTREFRR1M6SExUSC5JUV9UT1RBTF9BU1NFVFMuMTAwMDAuMjAyMi0xMi0zMAEAAAAgtS8iAgAAAAY5NDAuMDYBCAAAAAUAAAABMQEAAAALLTIxMDU4ODk3NzADAAAAAzE2MAIAAAAEMTAwNwQAAAABMAcAAAAKMTIvMzAvMjAy</t>
  </si>
  <si>
    <t>MggAAAAKMTIvMzEvMjAyMQkAAAABMNhyuDNBINsIbY5/pEEg2wgoQ0lRLk5BU0RBUUdTOkhMVEguSVFfUkUuMTAwMDAuMjAyMi0xMi0zMAEAAAAgtS8iAgAAAActMjQuMDE4AQgAAAAFAAAAATEBAAAACy0yMTA1ODg5NzcwAwAAAAMxNjACAAAABDEyMjIEAAAAATAHAAAACjEyLzMwLzIwMjIIAAAACjEyLzMxLzIwMjEJAAAAATDYcrgzQSDbCG2Of6RBINsIL0NJUS5OQVNEQVFHUzpITFRILklRX0RJVl9TSEFSRS4xMDAwMC4yMDIyLTEyLTMwAQAAACC1LyIDAAAAAADYcrgzQSDbCGFnf6RBINsILkNJUS5OQVNEQVFDTTpIUUkuSVFfTklfTUFSR0lOLjEwMDAwLjIwMjItMTItMzABAAAA3C+XAQIAAAAHNTIuMDY1MgEIAAAABQAAAAExAQAAAAstMjEwODMxNDYyNQMAAAADMTYwAgAAAAQ0MDk0BAAAAAEwBwAAAAoxMi8zMC8yMDIyCAAAAAoxMi8zMS8yMDIxCQAAAAEw2HK4M0Eg2whD8n6kQSDbCCxDSVEuTkFTREFRQ006SFFJLklRX1NUX0RFQlQuMTAwMDAuMjAyMi0xMi0zMAEAAADcL5cBAgAAAAgwLjE3MTI4NgEIAAAABQAAAAExAQAAAAstMjEwODMxNDYyNQMAAAADMTYwAgAAAAQxMDQ2BAAAAAEwBwAAAAoxMi8zMC8yMDIyCAAAAAoxMi8zMS8yMDIxCQAAAAEw2HK4M0Eg2wg7y36kQSDbCCxDSVEuTkFTREFRQ006SFFJLklRX0xUX0RFQlQuMTAwMDAuMjAyMi0xMi0zMAEAAADcL5cBAgAAAAcyLjg1NTY3</t>
  </si>
  <si>
    <t>AQgAAAAFAAAAATEBAAAACy0yMTA4MzE0NjI1AwAAAAMxNjACAAAABDEwNDkEAAAAATAHAAAACjEyLzMwLzIwMjIIAAAACjEyLzMxLzIwMjEJAAAAATDYcrgzQSDbCDvLfqRBINsIMkNJUS5OQVNEQVFDTTpIUUkuSVFfUkVUVVJOX0VRVUlUWS4xMDAwMC4yMDIyLTEyLTMwAQAAANwvlwECAAAABzI4LjUxOTkBCAAAAAUAAAABMQEAAAALLTIxMDgzMTQ2MjUDAAAAAzE2MAIAAAAENDEyOAQAAAABMAcAAAAKMTIvMzAvMjAyMggAAAAKMTIvMzEvMjAyMQkAAAABMNhyuDNBINsItqN+pEEg2wgxQ0lRLk5BU0RBUUdNOkdGR0QuSVFfRUJJVF9NQVJHSU4uMTAwMDAuMjAyMi0xMi0zMAEAAADFOOFoAwAAAAAA2HK4M0Eg2wgNCH6kQSDbCDJDSVEuTkFTREFRR006R0ZHRC5JUV9UT1RBTF9FUVVJVFkuMTAwMDAuMjAyMi0xMi0zMAEAAADFOOFoAgAAAAktNi42MjAwNjkBCAAAAAUAAAABMQEAAAALLTIxMDc2Njg2MjMDAAAAAzE2MAIAAAAEMTI3NQQAAAABMAcAAAAKMTIvMzAvMjAyMggAAAAKMTIvMzEvMjAyMQkAAAABMNhyuDNBINsIDQh+pEEg2wguQ0lRLk5BU0RBUUdNOkdGR0QuSVFfTkVUX0RFQlQuMTAwMDAuMjAyMi0xMi0zMAEAAADFOOFoAgAAAAktMS43Mzc1MTEBCAAAAAUAAAABMQEAAAALLTIxMDc2Njg2MjMDAAAAAzE2MAIAAAAENDM2NAQAAAABMAcAAAAKMTIvMzAvMjAyMggAAAAKMTIvMzEvMjAyMQkA</t>
  </si>
  <si>
    <t>AAABMNhyuDNBINsI/uB9pEEg2wgxQ0lRLk5BU0RBUUdTOk5HTS5JUV9HUk9TU19NQVJHSU4uMTAwMDAuMjAyMi0xMi0zMAEAAACj2HICAgAAAAktMTA3LjYzNzEBCAAAAAUAAAABMQEAAAALLTIwNTkxNjA0MTgDAAAAAzE2MAIAAAAENDA3NAQAAAABMAcAAAAKMTIvMzAvMjAyMggAAAAKMTIvMzEvMjAyMQkAAAABMNhyuDNBINsI3mt9pEEg2wgvQ0lRLk5BU0RBUUdTOk5HTS5JUV9UT1RBTF9MSUFCLjEwMDAwLjIwMjItMTItMzABAAAAo9hyAgIAAAAFNjYuNzQBCAAAAAUAAAABMQEAAAALLTIwNTkxNjA0MTgDAAAAAzE2MAIAAAAEMTI3NgQAAAABMAcAAAAKMTIvMzAvMjAyMggAAAAKMTIvMzEvMjAyMQkAAAABMNhyuDNBINsI6ZJ9pEEg2wgvQ0lRLk5BU0RBUUNNOlBGVEEuSVFfVE9UQUxfUkVWLjEwMDAwLjIwMjItMTItMzABAAAAqydvKgMAAAAAANhyuDNBINsIwvZ8pEEg2wgyQ0lRLk5BU0RBUUNNOlBGVEEuSVFfVE9UQUxfQVNTRVRTLjEwMDAwLjIwMjItMTItMzABAAAAqydvKgIAAAAKMjYxLjY0NzQ1MgEIAAAABQAAAAExAQAAAAstMjA5MDgxNDAwMgMAAAADMTYwAgAAAAQxMDA3BAAAAAEwBwAAAAoxMi8zMC8yMDIyCAAAAAoxMi8zMS8yMDIxCQAAAAEw2HK4M0Eg2wjC9nykQSDbCChDSVEuTkFTREFRQ006UEZUQS5JUV9SRS4xMDAwMC4yMDIyLTEyLTMwAQAAAKsnbyoCAAAACi0xNy4yMDk2MzIB</t>
  </si>
  <si>
    <t>CAAAAAUAAAABMQEAAAALLTIwOTA4MTQwMDIDAAAAAzE2MAIAAAAEMTIyMgQAAAABMAcAAAAKMTIvMzAvMjAyMggAAAAKMTIvMzEvMjAyMQkAAAABMNhyuDNBINsIts98pEEg2wgvQ0lRLk5BU0RBUUNNOlBGVEEuSVFfRElWX1NIQVJFLjEwMDAwLjIwMjItMTItMzABAAAAqydvKgMAAAAAANhyuDNBINsIr6h8pEEg2wgvQ0lRLk5BU0RBUUdTOkJMRlkuSVFfTklfTUFSR0lOLjEwMDAwLjIwMjItMTItMzABAAAAsUAKAAIAAAAILTc1Ljk2MjUBCAAAAAUAAAABMQEAAAALLTIxMDg0NjE4MTUDAAAAAzE2MAIAAAAENDA5NAQAAAABMAcAAAAKMTIvMzAvMjAyMggAAAAKMTIvMzEvMjAyMQkAAAABMNhyuDNBINsIizN8pEEg2wgtQ0lRLk5BU0RBUUdTOkJMRlkuSVFfU1RfREVCVC4xMDAwMC4yMDIyLTEyLTMwAQAAALFACgACAAAAAzEuNQEIAAAABQAAAAExAQAAAAstMjEwODQ2MTgxNQMAAAADMTYwAgAAAAQxMDQ2BAAAAAEwBwAAAAoxMi8zMC8yMDIyCAAAAAoxMi8zMS8yMDIxCQAAAAEw2HK4M0Eg2wiADHykQSDbCC1DSVEuTkFTREFRR1M6QkxGWS5JUV9MVF9ERUJULjEwMDAwLjIwMjItMTItMzABAAAAsUAKAAIAAAAENzYuNQEIAAAABQAAAAExAQAAAAstMjEwODQ2MTgxNQMAAAADMTYwAgAAAAQxMDQ5BAAAAAEwBwAAAAoxMi8zMC8yMDIyCAAAAAoxMi8zMS8yMDIxCQAAAAEw2HK4M0Eg2wiADHykQSDbCDND</t>
  </si>
  <si>
    <t>SVEuTkFTREFRR1M6QkxGWS5JUV9SRVRVUk5fRVFVSVRZLjEwMDAwLjIwMjItMTItMzABAAAAsUAKAAIAAAAHLTExLjQ0NQEIAAAABQAAAAExAQAAAAstMjEwODQ2MTgxNQMAAAADMTYwAgAAAAQ0MTI4BAAAAAEwBwAAAAoxMi8zMC8yMDIyCAAAAAoxMi8zMS8yMDIxCQAAAAEw+Jm4M0Eg2wh85XukQSDbCDFDSVEuTkFTREFRR006SU1BQi5JUV9FQklUX01BUkdJTi4xMDAwMC4yMDIyLTEyLTMwAQAAAP0tRSYDAAAAAk5NAQgAAAAFAAAAATEBAAAACy0yMDk5NDkwMTQ0AwAAAAIzMgIAAAAENDA1MwQAAAABMAcAAAAKMTIvMzAvMjAyMggAAAAKMTIvMzEvMjAyMQkAAAABMPiZuDNBINsIW3B7pEEg2wgyQ0lRLk5BU0RBUUdNOklNQUIuSVFfVE9UQUxfRVFVSVRZLjEwMDAwLjIwMjItMTItMzABAAAA/S1FJgIAAAAHNDU1OS41NgEIAAAABQAAAAExAQAAAAstMjA5OTQ5MDE0NAMAAAACMzICAAAABDEyNzUEAAAAATAHAAAACjEyLzMwLzIwMjIIAAAACjEyLzMxLzIwMjEJAAAAATD4mbgzQSDbCFRJe6RBINsILkNJUS5OQVNEQVFHTTpJTUFCLklRX05FVF9ERUJULjEwMDAwLjIwMjItMTItMzABAAAA/S1FJgIAAAAJLTQxNjQuMzQxAQgAAAAFAAAAATEBAAAACy0yMDk5NDkwMTQ0AwAAAAIzMgIAAAAENDM2NAQAAAABMAcAAAAKMTIvMzAvMjAyMggAAAAKMTIvMzEvMjAyMQkAAAABMPiZuDNBINsIRCJ7pEEg2wgy</t>
  </si>
  <si>
    <t>Q0lRLk5BU0RBUUNNOkZNQU8uSVFfR1JPU1NfTUFSR0lOLjEwMDAwLjIwMjItMTItMzABAAAAAZWiAAMAAAAAAPiZuDNBINsIJ616pEEg2wgwQ0lRLk5BU0RBUUNNOkZNQU8uSVFfVE9UQUxfTElBQi4xMDAwMC4yMDIyLTEyLTMwAQAAAAGVogACAAAACDIzNDEuMTMzAQgAAAAFAAAAATEBAAAACy0yMDU5MjY2NDQzAwAAAAMxNjACAAAABDEyNzYEAAAAATAHAAAACjEyLzMwLzIwMjIIAAAACjEyLzMxLzIwMjEJAAAAATD4mbgzQSDbCCeteqRBINsIL0NJUS5OQVNEQVFHUzpWQ1NBLklRX1RPVEFMX1JFVi4xMDAwMC4yMDIyLTEyLTMwAQAAAETwqxACAAAABzg4OS4wNTgBCAAAAAUAAAABMQEAAAALLTIxMDc1MTUxMTMDAAAAAzE2MAIAAAACMjgEAAAAATAHAAAACjEyLzMwLzIwMjIIAAAACjEyLzMxLzIwMjEJAAAAATD4mbgzQSDbCAU4eqRBINsIMkNJUS5OQVNEQVFHUzpWQ1NBLklRX1RPVEFMX0FTU0VUUy4xMDAwMC4yMDIyLTEyLTMwAQAAAETwqxACAAAABzE2MzYuOTEBCAAAAAUAAAABMQEAAAALLTIxMDc1MTUxMTMDAAAAAzE2MAIAAAAEMTAwNwQAAAABMAcAAAAKMTIvMzAvMjAyMggAAAAKMTIvMzEvMjAyMQkAAAABMPiZuDNBINsI+hB6pEEg2wgoQ0lRLk5BU0RBUUdTOlZDU0EuSVFfUkUuMTAwMDAuMjAyMi0xMi0zMAEAAABE8KsQAgAAAAgtNzUxLjkyOQEIAAAABQAAAAExAQAAAAstMjEwNzUxNTEx</t>
  </si>
  <si>
    <t>MwMAAAADMTYwAgAAAAQxMjIyBAAAAAEwBwAAAAoxMi8zMC8yMDIyCAAAAAoxMi8zMS8yMDIxCQAAAAEw+Jm4M0Eg2wgFOHqkQSDbCC9DSVEuTkFTREFRR1M6VkNTQS5JUV9ESVZfU0hBUkUuMTAwMDAuMjAyMi0xMi0zMAEAAABE8KsQAwAAAAAA+Jm4M0Eg2wjx6XmkQSDbCC9DSVEuTkFTREFRQ006VlBDQi5JUV9OSV9NQVJHSU4uMTAwMDAuMjAyMi0xMi0zMAEAAADopdYpAwAAAAAA+Jm4M0Eg2wgGdXmkQSDbCC1DSVEuTkFTREFRQ006VlBDQi5JUV9TVF9ERUJULjEwMDAwLjIwMjItMTItMzABAAAA6KXWKQMAAAAAAPiZuDNBINsIBnV5pEEg2wgtQ0lRLk5BU0RBUUNNOlZQQ0IuSVFfTFRfREVCVC4xMDAwMC4yMDIyLTEyLTMwAQAAAOil1ikDAAAAAAD4mbgzQSDbCAZ1eaRBINsIM0NJUS5OQVNEQVFDTTpWUENCLklRX1JFVFVSTl9FUVVJVFkuMTAwMDAuMjAyMi0xMi0zMAEAAADopdYpAwAAAAAA+Jm4M0Eg2wjyJnmkQSDbCDFDSVEuTkFTREFRR1M6UEVUUS5JUV9FQklUX01BUkdJTi4xMDAwMC4yMDIyLTEyLTMwAQAAAHeR8xkCAAAABjIuMTM2OAEIAAAABQAAAAExAQAAAAstMjA1OTAxMDQ4NQMAAAADMTYwAgAAAAQ0MDUzBAAAAAEwBwAAAAoxMi8zMC8yMDIyCAAAAAoxMi8zMS8yMDIxCQAAAAEw+Jm4M0Eg2wjNsXikQSDbCDJDSVEuTkFTREFRR1M6UEVUUS5JUV9UT1RBTF9FUVVJVFkuMTAwMDAuMjAy</t>
  </si>
  <si>
    <t>Mi0xMi0zMAEAAAB3kfMZAgAAAAYyNTUuMjIBCAAAAAUAAAABMQEAAAALLTIwNTkwMTA0ODUDAAAAAzE2MAIAAAAEMTI3NQQAAAABMAcAAAAKMTIvMzAvMjAyMggAAAAKMTIvMzEvMjAyMQkAAAABMPiZuDNBINsIzbF4pEEg2wguQ0lRLk5BU0RBUUdTOlBFVFEuSVFfTkVUX0RFQlQuMTAwMDAuMjAyMi0xMi0zMAEAAAB3kfMZAgAAAAY0MDEuMjUBCAAAAAUAAAABMQEAAAALLTIwNTkwMTA0ODUDAAAAAzE2MAIAAAAENDM2NAQAAAABMAcAAAAKMTIvMzAvMjAyMggAAAAKMTIvMzEvMjAyMQkAAAABMPiZuDNBINsIxYp4pEEg2wgyQ0lRLk5BU0RBUUdTOkdMVUUuSVFfR1JPU1NfTUFSR0lOLjEwMDAwLjIwMjItMTItMzABAAAAIY0kKQMAAAAAAPiZuDNBINsIpxV4pEEg2wgwQ0lRLk5BU0RBUUdTOkdMVUUuSVFfVE9UQUxfTElBQi4xMDAwMC4yMDIyLTEyLTMwAQAAACGNJCkCAAAABjE4LjgxNAEIAAAABQAAAAExAQAAAAstMjEwNjI3OTY0OQMAAAADMTYwAgAAAAQxMjc2BAAAAAEwBwAAAAoxMi8zMC8yMDIyCAAAAAoxMi8zMS8yMDIxCQAAAAEw+Jm4M0Eg2winFXikQSDbCC5DSVEuTkFTREFRR006TkJOLklRX1RPVEFMX1JFVi4xMDAwMC4yMDIyLTEyLTMwAQAAAJfiAwACAAAABzE1My4wMDQBCAAAAAUAAAABMQEAAAALLTIwNjIzNzY3OTYDAAAAAzE2MAIAAAACMjgEAAAAATAHAAAACjEyLzMwLzIwMjIIAAAA</t>
  </si>
  <si>
    <t>CjEyLzMxLzIwMjEJAAAAATD4mbgzQSDbCE95d6RBINsIMUNJUS5OQVNEQVFHTTpOQk4uSVFfVE9UQUxfQVNTRVRTLjEwMDAwLjIwMjItMTItMzABAAAAl+IDAAIAAAAIMTQ1OS45NTUBCAAAAAUAAAABMQEAAAALLTIwNjIzNzY3OTYDAAAAAzE2MAIAAAAEMTAwNwQAAAABMAcAAAAKMTIvMzAvMjAyMggAAAAKMTIvMzEvMjAyMQkAAAABMPiZuDNBINsIhqB3pEEg2wgnQ0lRLk5BU0RBUUdNOk5CTi5JUV9SRS4xMDAwMC4yMDIyLTEyLTMwAQAAAJfiAwACAAAABzE4Mi4yNDgBCAAAAAUAAAABMQEAAAALLTIwNjIzNzY3OTYDAAAAAzE2MAIAAAAEMTIyMgQAAAABMAcAAAAKMTIvMzAvMjAyMggAAAAKMTIvMzEvMjAyMQkAAAABMPiZuDNBINsIdFJ3pEEg2wguQ0lRLk5BU0RBUUdNOk5CTi5JUV9ESVZfU0hBUkUuMTAwMDAuMjAyMi0xMi0zMAEAAACX4gMAAgAAAAQwLjA0AQgAAAAFAAAAATEBAAAACy0yMDYyMzc2Nzk2AwAAAAMxNjACAAAABDMwNTgEAAAAATAHAAAACjEyLzMwLzIwMjIIAAAACjEyLzMxLzIwMjEJAAAAATD4mbgzQSDbCLIqd6RBINsIL0NJUS5OQVNEQVFHTTpBQ0VULklRX05JX01BUkdJTi4xMDAwMC4yMDIyLTEyLTMwAQAAAN9XexIDAAAAAk5NAQgAAAAFAAAAATEBAAAACy0yMTA4MzE0NzgzAwAAAAMxNjACAAAABDQwOTQEAAAAATAHAAAACjEyLzMwLzIwMjIIAAAACjEyLzMxLzIwMjEJAAAA</t>
  </si>
  <si>
    <t>ATD4mbgzQSDbCJe1dqRBINsILUNJUS5OQVNEQVFHTTpBQ0VULklRX1NUX0RFQlQuMTAwMDAuMjAyMi0xMi0zMAEAAADfV3sSAwAAAAAA+Jm4M0Eg2wiJjnakQSDbCC1DSVEuTkFTREFRR006QUNFVC5JUV9MVF9ERUJULjEwMDAwLjIwMjItMTItMzABAAAA31d7EgMAAAAAAPiZuDNBINsIiY52pEEg2wgzQ0lRLk5BU0RBUUdNOkFDRVQuSVFfUkVUVVJOX0VRVUlUWS4xMDAwMC4yMDIyLTEyLTMwAQAAAN9XexICAAAACC0zMC4wMjY5AQgAAAAFAAAAATEBAAAACy0yMTA4MzE0NzgzAwAAAAMxNjACAAAABDQxMjgEAAAAATAHAAAACjEyLzMwLzIwMjIIAAAACjEyLzMxLzIwMjEJAAAAATD4mbgzQSDbCH5ndqRBINsIMUNJUS5OQVNEQVFDTTpDWkZTLklRX0VCSVRfTUFSR0lOLjEwMDAwLjIwMjItMTItMzABAAAAl/wFAAMAAAACTkEA+Jm4M0Eg2whg8nWkQSDbCDJDSVEuTkFTREFRQ006Q1pGUy5JUV9UT1RBTF9FUVVJVFkuMTAwMDAuMjAyMi0xMi0zMAEAAACX/AUAAgAAAAcyMTIuNDkyAQgAAAAFAAAAATEBAAAACy0yMDkxMDI1NTM5AwAAAAMxNjACAAAABDEyNzUEAAAAATAHAAAACjEyLzMwLzIwMjIIAAAACjEyLzMxLzIwMjEJAAAAATD4mbgzQSDbCGDydaRBINsILkNJUS5OQVNEQVFDTTpDWkZTLklRX05FVF9ERUJULjEwMDAwLjIwMjItMTItMzABAAAAl/wFAAIAAAAILTEwOC41MjYBCAAAAAUAAAABMQEA</t>
  </si>
  <si>
    <t>AAALLTIwOTEwMjU1MzkDAAAAAzE2MAIAAAAENDM2NAQAAAABMAcAAAAKMTIvMzAvMjAyMggAAAAKMTIvMzEvMjAyMQkAAAABMPiZuDNBINsIVct1pEEg2wgyQ0lRLk5BU0RBUUNNOkROQUQuSVFfR1JPU1NfTUFSR0lOLjEwMDAwLjIwMjItMTItMzABAAAAbAF5KgMAAAAAAPiZuDNBINsIN1Z1pEEg2wgwQ0lRLk5BU0RBUUNNOkROQUQuSVFfVE9UQUxfTElBQi4xMDAwMC4yMDIyLTEyLTMwAQAAAGwBeSoCAAAACjI1Ny44MjQwMTYBCAAAAAUAAAABMQEAAAALLTIxMDU5MTYzODIDAAAAAzE2MAIAAAAEMTI3NgQAAAABMAcAAAAKMTIvMzAvMjAyMggAAAAKMTIvMzEvMjAyMQkAAAABMPiZuDNBINsILS91pEEg2wgvQ0lRLk5BU0RBUUNNOk1WQkYuSVFfVE9UQUxfUkVWLjEwMDAwLjIwMjItMTItMzABAAAAvbqSAAIAAAAHMTM1LjI0NwEIAAAABQAAAAExAQAAAAstMjEwODc1NzcyOAMAAAADMTYwAgAAAAIyOAQAAAABMAcAAAAKMTIvMzAvMjAyMggAAAAKMTIvMzEvMjAyMQkAAAABMPiZuDNBINsIn+F0pEEg2wgyQ0lRLk5BU0RBUUNNOk1WQkYuSVFfVE9UQUxfQVNTRVRTLjEwMDAwLjIwMjItMTItMzABAAAAvbqSAAIAAAAIMjc5Mi40NDkBCAAAAAUAAAABMQEAAAALLTIxMDg3NTc3MjgDAAAAAzE2MAIAAAAEMTAwNwQAAAABMAcAAAAKMTIvMzAvMjAyMggAAAAKMTIvMzEvMjAyMQkAAAABMPiZuDNBINsIk7p0</t>
  </si>
  <si>
    <t>pEEg2wgoQ0lRLk5BU0RBUUNNOk1WQkYuSVFfUkUuMTAwMDAuMjAyMi0xMi0zMAEAAAC9upIAAgAAAAcxMzguMjE5AQgAAAAFAAAAATEBAAAACy0yMTA4NzU3NzI4AwAAAAMxNjACAAAABDEyMjIEAAAAATAHAAAACjEyLzMwLzIwMjIIAAAACjEyLzMxLzIwMjEJAAAAATD4mbgzQSDbCJO6dKRBINsIL0NJUS5OQVNEQVFDTTpNVkJGLklRX0RJVl9TSEFSRS4xMDAwMC4yMDIyLTEyLTMwAQAAAL26kgACAAAABDAuNTEBCAAAAAUAAAABMQEAAAALLTIxMDg3NTc3MjgDAAAAAzE2MAIAAAAEMzA1OAQAAAABMAcAAAAKMTIvMzAvMjAyMggAAAAKMTIvMzEvMjAyMQkAAAABMPiZuDNBINsIf2x0pEEg2wgvQ0lRLk5BU0RBUUdTOlRIUlguSVFfTklfTUFSR0lOLjEwMDAwLjIwMjItMTItMzABAAAAQ+MgIgMAAAAAAPiZuDNBINsIbh50pEEg2wgtQ0lRLk5BU0RBUUdTOlRIUlguSVFfU1RfREVCVC4xMDAwMC4yMDIyLTEyLTMwAQAAAEPjICIDAAAAAAD4mbgzQSDbCGT3c6RBINsILUNJUS5OQVNEQVFHUzpUSFJYLklRX0xUX0RFQlQuMTAwMDAuMjAyMi0xMi0zMAEAAABD4yAiAwAAAAAA+Jm4M0Eg2whk93OkQSDbCDNDSVEuTkFTREFRR1M6VEhSWC5JUV9SRVRVUk5fRVFVSVRZLjEwMDAwLjIwMjItMTItMzABAAAAQ+MgIgIAAAAILTIxLjU0ODcBCAAAAAUAAAABMQEAAAALLTIxMDg5MTM5ODQDAAAAAzE2MAIAAAAENDEy</t>
  </si>
  <si>
    <t>OAQAAAABMAcAAAAKMTIvMzAvMjAyMggAAAAKMTIvMzEvMjAyMQkAAAABMPiZuDNBINsIVdBzpEEg2wgxQ0lRLk5BU0RBUUNNOkROQUIuSVFfRUJJVF9NQVJHSU4uMTAwMDAuMjAyMi0xMi0zMAEAAABgAXkqAwAAAAAA+Jm4M0Eg2wg9W3OkQSDbCDJDSVEuTkFTREFRQ006RE5BQi5JUV9UT1RBTF9FUVVJVFkuMTAwMDAuMjAyMi0xMi0zMAEAAABgAXkqAgAAAAktNi42MDg0ODYBCAAAAAUAAAABMQEAAAALLTIxMDU5MTcwODMDAAAAAzE2MAIAAAAEMTI3NQQAAAABMAcAAAAKMTIvMzAvMjAyMggAAAAKMTIvMzEvMjAyMQkAAAABMPiZuDNBINsIPVtzpEEg2wguQ0lRLk5BU0RBUUNNOkROQUIuSVFfTkVUX0RFQlQuMTAwMDAuMjAyMi0xMi0zMAEAAABgAXkqAgAAAAktMC40MjU4NDYBCAAAAAUAAAABMQEAAAALLTIxMDU5MTcwODMDAAAAAzE2MAIAAAAENDM2NAQAAAABMAcAAAAKMTIvMzAvMjAyMggAAAAKMTIvMzEvMjAyMQkAAAABMPiZuDNBINsILzRzpEEg2wgyQ0lRLk5BU0RBUUdTOlJBSU4uSVFfR1JPU1NfTUFSR0lOLjEwMDAwLjIwMjItMTItMzABAAAAfHGUIAMAAAAAAPiZuDNBINsIEb9ypEEg2wgwQ0lRLk5BU0RBUUdTOlJBSU4uSVFfVE9UQUxfTElBQi4xMDAwMC4yMDIyLTEyLTMwAQAAAHxxlCACAAAABjE2LjYzNgEIAAAABQAAAAExAQAAAAstMjEwOTcwMTgxOAMAAAADMTYwAgAAAAQxMjc2BAAA</t>
  </si>
  <si>
    <t>AAEwBwAAAAoxMi8zMC8yMDIyCAAAAAoxMi8zMS8yMDIxCQAAAAEw+Jm4M0Eg2wgRv3KkQSDbCC9DSVEuTkFTREFRR006R0FNQi5JUV9UT1RBTF9SRVYuMTAwMDAuMjAyMi0xMi0zMAEAAACiZFohAgAAAAY0Mi4zMjMBCAAAAAUAAAABMQEAAAALLTIxMDY1MTg2MjIDAAAAAzE2MAIAAAACMjgEAAAAATAHAAAACjEyLzMwLzIwMjIIAAAACjEyLzMxLzIwMjEJAAAAATD4mbgzQSDbCOUicqRBINsIMkNJUS5OQVNEQVFHTTpHQU1CLklRX1RPVEFMX0FTU0VUUy4xMDAwMC4yMDIyLTEyLTMwAQAAAKJkWiECAAAABjkxLjAyNQEIAAAABQAAAAExAQAAAAstMjEwNjUxODYyMgMAAAADMTYwAgAAAAQxMDA3BAAAAAEwBwAAAAoxMi8zMC8yMDIyCAAAAAoxMi8zMS8yMDIxCQAAAAEw+Jm4M0Eg2wjvSXKkQSDbCChDSVEuTkFTREFRR006R0FNQi5JUV9SRS4xMDAwMC4yMDIyLTEyLTMwAQAAAKJkWiECAAAABjIzLjc5NgEIAAAABQAAAAExAQAAAAstMjEwNjUxODYyMgMAAAADMTYwAgAAAAQxMjIyBAAAAAEwBwAAAAoxMi8zMC8yMDIyCAAAAAoxMi8zMS8yMDIxCQAAAAEw+Jm4M0Eg2wjb+3GkQSDbCC9DSVEuTkFTREFRR006R0FNQi5JUV9ESVZfU0hBUkUuMTAwMDAuMjAyMi0xMi0zMAEAAACiZFohAwAAAAAA+Jm4M0Eg2wjV1HGkQSDbCC9DSVEuTkFTREFRR006TE1EWC5JUV9OSV9NQVJHSU4uMTAwMDAuMjAyMi0xMi0z</t>
  </si>
  <si>
    <t>MAEAAABOiR8YAgAAAAgtMjMuOTQ5MgEIAAAABQAAAAExAQAAAAstMjEwMzcxNzg5NAMAAAADMTYwAgAAAAQ0MDk0BAAAAAEwBwAAAAoxMi8zMC8yMDIyCAAAAAoxMi8zMS8yMDIxCQAAAAEw+Jm4M0Eg2wjBhnGkQSDbCC1DSVEuTkFTREFRR006TE1EWC5JUV9TVF9ERUJULjEwMDAwLjIwMjItMTItMzABAAAATokfGAMAAAAAAPiZuDNBINsIt19xpEEg2wgtQ0lRLk5BU0RBUUdNOkxNRFguSVFfTFRfREVCVC4xMDAwMC4yMDIyLTEyLTMwAQAAAE6JHxgCAAAABzMwMS4xMjkBCAAAAAUAAAABMQEAAAALLTIxMDM3MTc4OTQDAAAAAzE2MAIAAAAEMTA0OQQAAAABMAcAAAAKMTIvMzAvMjAyMggAAAAKMTIvMzEvMjAyMQkAAAABMPiZuDNBINsIt19xpEEg2wgzQ0lRLk5BU0RBUUdNOkxNRFguSVFfUkVUVVJOX0VRVUlUWS4xMDAwMC4yMDIyLTEyLTMwAQAAAE6JHxgDAAAAAk5NAQgAAAAFAAAAATEBAAAACy0yMTAzNzE3ODk0AwAAAAMxNjACAAAABDQxMjgEAAAAATAHAAAACjEyLzMwLzIwMjIIAAAACjEyLzMxLzIwMjEJAAAAATD4mbgzQSDbCKY4caRBINsIMUNJUS5OQVNEQVFHTTpaRk9YLklRX0VCSVRfTUFSR0lOLjEwMDAwLjIwMjItMTItMzABAAAA4aljDgIAAAAILTU5LjA2MjIBCAAAAAUAAAABMQEAAAALLTIwODYxNjE3NDkDAAAAAzE2MAIAAAAENDA1MwQAAAABMAcAAAAKMTIvMzAvMjAyMggAAAAJMS8z</t>
  </si>
  <si>
    <t>MS8yMDIyCQAAAAEw+Jm4M0Eg2wiKw3CkQSDbCDJDSVEuTkFTREFRR006WkZPWC5JUV9UT1RBTF9FUVVJVFkuMTAwMDAuMjAyMi0xMi0zMAEAAADhqWMOAgAAAActMjAuOTE5AQgAAAAFAAAAATEBAAAACy0yMDg2MTYxNzQ5AwAAAAMxNjACAAAABDEyNzUEAAAAATAHAAAACjEyLzMwLzIwMjIIAAAACTEvMzEvMjAyMgkAAAABMPiZuDNBINsIgpxwpEEg2wguQ0lRLk5BU0RBUUdNOlpGT1guSVFfTkVUX0RFQlQuMTAwMDAuMjAyMi0xMi0zMAEAAADhqWMOAgAAAAY0MS4xOTkBCAAAAAUAAAABMQEAAAALLTIwODYxNjE3NDkDAAAAAzE2MAIAAAAENDM2NAQAAAABMAcAAAAKMTIvMzAvMjAyMggAAAAJMS8zMS8yMDIyCQAAAAEw+Jm4M0Eg2wh6dXCkQSDbCDJDSVEuTkFTREFRR006Q0xJTi5JUV9HUk9TU19NQVJHSU4uMTAwMDAuMjAyMi0xMi0zMAEAAACSUdhoAwAAAAAA+Jm4M0Eg2whVAHCkQSDbCDBDSVEuTkFTREFRR006Q0xJTi5JUV9UT1RBTF9MSUFCLjEwMDAwLjIwMjItMTItMzABAAAAklHYaAIAAAAIMC43MTQ3MjYBCAAAAAUAAAABMQEAAAALLTIxMTA3ODEzMTcDAAAAAzE2MAIAAAAEMTI3NgQAAAABMAcAAAAKMTIvMzAvMjAyMggAAAAKMTIvMzEvMjAyMQkAAAABMPiZuDNBINsIUNlvpEEg2wgvQ0lRLk5BU0RBUUdTOlBHRU4uSVFfVE9UQUxfUkVWLjEwMDAwLjIwMjItMTItMzABAAAACUdVAQIAAAAG</t>
  </si>
  <si>
    <t>MTQuMjY3AQgAAAAFAAAAATEBAAAACy0yMDU4MzEzMDc3AwAAAAMxNjACAAAAAjI4BAAAAAEwBwAAAAoxMi8zMC8yMDIyCAAAAAoxMi8zMS8yMDIxCQAAAAEw+Jm4M0Eg2wg2i2+kQSDbCDJDSVEuTkFTREFRR1M6UEdFTi5JUV9UT1RBTF9BU1NFVFMuMTAwMDAuMjAyMi0xMi0zMAEAAAAJR1UBAgAAAAczNTkuODU2AQgAAAAFAAAAATEBAAAACy0yMDU4MzEzMDc3AwAAAAMxNjACAAAABDEwMDcEAAAAATAHAAAACjEyLzMwLzIwMjIIAAAACjEyLzMxLzIwMjEJAAAAATD4mbgzQSDbCC1kb6RBINsIKENJUS5OQVNEQVFHUzpQR0VOLklRX1JFLjEwMDAwLjIwMjItMTItMzABAAAACUdVAQIAAAAJLTE5MTUuNTU2AQgAAAAFAAAAATEBAAAACy0yMDU4MzEzMDc3AwAAAAMxNjACAAAABDEyMjIEAAAAATAHAAAACjEyLzMwLzIwMjIIAAAACjEyLzMxLzIwMjEJAAAAATD4mbgzQSDbCC1kb6RBINsIL0NJUS5OQVNEQVFHUzpQR0VOLklRX0RJVl9TSEFSRS4xMDAwMC4yMDIyLTEyLTMwAQAAAAlHVQEDAAAAAAD4mbgzQSDbCBgWb6RBINsIL0NJUS5OQVNEQVFHTTpOUEFCLklRX05JX01BUkdJTi4xMDAwMC4yMDIyLTEyLTMwAQAAAGx3ByoDAAAAAAD4mbgzQSDbCAHIbqRBINsILUNJUS5OQVNEQVFHTTpOUEFCLklRX1NUX0RFQlQuMTAwMDAuMjAyMi0xMi0zMAEAAABsdwcqAwAAAAAA+Jm4M0Eg2wj3oG6kQSDbCC1DSVEu</t>
  </si>
  <si>
    <t>TkFTREFRR006TlBBQi5JUV9MVF9ERUJULjEwMDAwLjIwMjItMTItMzABAAAAbHcHKgMAAAAAAPiZuDNBINsI96BupEEg2wgzQ0lRLk5BU0RBUUdNOk5QQUIuSVFfUkVUVVJOX0VRVUlUWS4xMDAwMC4yMDIyLTEyLTMwAQAAAGx3ByoDAAAAAAD4mbgzQSDbCOx5bqRBINsIMUNJUS5OQVNEQVFHUzpVVE1ELklRX0VCSVRfTUFSR0lOLjEwMDAwLjIwMjItMTItMzABAAAAu78EAAIAAAAGMzguNTMzAQgAAAAFAAAAATEBAAAACy0yMTA2ODI1MzE4AwAAAAMxNjACAAAABDQwNTMEAAAAATAHAAAACjEyLzMwLzIwMjIIAAAACjEyLzMxLzIwMjEJAAAAATD4mbgzQSDbCMrdbaRBINsIMkNJUS5OQVNEQVFHUzpVVE1ELklRX1RPVEFMX0VRVUlUWS4xMDAwMC4yMDIyLTEyLTMwAQAAALu/BAACAAAABzEwNy4xMzgBCAAAAAUAAAABMQEAAAALLTIxMDY4MjUzMTgDAAAAAzE2MAIAAAAEMTI3NQQAAAABMAcAAAAKMTIvMzAvMjAyMggAAAAKMTIvMzEvMjAyMQkAAAABMPiZuDNBINsI0ARupEEg2wguQ0lRLk5BU0RBUUdTOlVUTUQuSVFfTkVUX0RFQlQuMTAwMDAuMjAyMi0xMi0zMAEAAAC7vwQAAgAAAActNjAuNTI2AQgAAAAFAAAAATEBAAAACy0yMTA2ODI1MzE4AwAAAAMxNjACAAAABDQzNjQEAAAAATAHAAAACjEyLzMwLzIwMjIIAAAACjEyLzMxLzIwMjEJAAAAATCjwbgzQSDbCLu2baRBINsIMkNJUS5OQVNEQVFDTTpE</t>
  </si>
  <si>
    <t>WlNJLklRX0dST1NTX01BUkdJTi4xMDAwMC4yMDIyLTEyLTMwAQAAACco9BECAAAABjM0LjM0MgEIAAAABQAAAAExAQAAAAstMjEwODkzMjMwMQMAAAADMTYwAgAAAAQ0MDc0BAAAAAEwBwAAAAoxMi8zMC8yMDIyCAAAAAoxMi8zMS8yMDIxCQAAAAEwo8G4M0Eg2wicQW2kQSDbCDBDSVEuTkFTREFRQ006RFpTSS5JUV9UT1RBTF9MSUFCLjEwMDAwLjIwMjItMTItMzABAAAAJyj0EQIAAAAHMTI1Ljc2MQEIAAAABQAAAAExAQAAAAstMjEwODkzMjMwMQMAAAADMTYwAgAAAAQxMjc2BAAAAAEwBwAAAAoxMi8zMC8yMDIyCAAAAAoxMi8zMS8yMDIxCQAAAAEwo8G4M0Eg2wicQW2kQSDbCC9DSVEuTkFTREFRR1M6Rk5MQy5JUV9UT1RBTF9SRVYuMTAwMDAuMjAyMi0xMi0zMAEAAAA5MAYAAgAAAAY4Ni4wNjEBCAAAAAUAAAABMQEAAAALLTIxMDg2MDU4MzQDAAAAAzE2MAIAAAACMjgEAAAAATAHAAAACjEyLzMwLzIwMjIIAAAACjEyLzMxLzIwMjEJAAAAATCjwbgzQSDbCHWlbKRBINsIMkNJUS5OQVNEQVFHUzpGTkxDLklRX1RPVEFMX0FTU0VUUy4xMDAwMC4yMDIyLTEyLTMwAQAAADkwBgACAAAACDI1MjcuMDk5AQgAAAAFAAAAATEBAAAACy0yMTA4NjA1ODM0AwAAAAMxNjACAAAABDEwMDcEAAAAATAHAAAACjEyLzMwLzIwMjIIAAAACjEyLzMxLzIwMjEJAAAAATCjwbgzQSDbCH7MbKRBINsIKENJUS5OQVNEQVFH</t>
  </si>
  <si>
    <t>UzpGTkxDLklRX1JFLjEwMDAwLjIwMjItMTItMzABAAAAOTAGAAIAAAAHMTgwLjQxNwEIAAAABQAAAAExAQAAAAstMjEwODYwNTgzNAMAAAADMTYwAgAAAAQxMjIyBAAAAAEwBwAAAAoxMi8zMC8yMDIyCAAAAAoxMi8zMS8yMDIxCQAAAAEwo8G4M0Eg2whrfmykQSDbCC9DSVEuTkFTREFRR1M6Rk5MQy5JUV9ESVZfU0hBUkUuMTAwMDAuMjAyMi0xMi0zMAEAAAA5MAYAAgAAAAQxLjI3AQgAAAAFAAAAATEBAAAACy0yMTA4NjA1ODM0AwAAAAMxNjACAAAABDMwNTgEAAAAATAHAAAACjEyLzMwLzIwMjIIAAAACjEyLzMxLzIwMjEJAAAAATCjwbgzQSDbCF1XbKRBINsIL0NJUS5OQVNEQVFHUzpDTlNMLklRX05JX01BUkdJTi4xMDAwMC4yMDIyLTEyLTMwAQAAADwVIQACAAAABy04LjM1MTQBCAAAAAUAAAABMQEAAAALLTIwNTgzMDA1NjEDAAAAAzE2MAIAAAAENDA5NAQAAAABMAcAAAAKMTIvMzAvMjAyMggAAAAKMTIvMzEvMjAyMQkAAAABMKPBuDNBINsISQlspEEg2wgtQ0lRLk5BU0RBUUdTOkNOU0wuSVFfU1RfREVCVC4xMDAwMC4yMDIyLTEyLTMwAQAAADwVIQADAAAAAACjwbgzQSDbCEPia6RBINsILUNJUS5OQVNEQVFHUzpDTlNMLklRX0xUX0RFQlQuMTAwMDAuMjAyMi0xMi0zMAEAAAA8FSEAAgAAAAgyMTE0LjYzNQEIAAAABQAAAAExAQAAAAstMjA1ODMwMDU2MQMAAAADMTYwAgAAAAQxMDQ5BAAAAAEw</t>
  </si>
  <si>
    <t>BwAAAAoxMi8zMC8yMDIyCAAAAAoxMi8zMS8yMDIxCQAAAAEwo8G4M0Eg2whD4mukQSDbCDNDSVEuTkFTREFRR1M6Q05TTC5JUV9SRVRVUk5fRVFVSVRZLjEwMDAwLjIwMjItMTItMzABAAAAPBUhAAIAAAAILTIyLjcwMzQBCAAAAAUAAAABMQEAAAALLTIwNTgzMDA1NjEDAAAAAzE2MAIAAAAENDEyOAQAAAABMAcAAAAKMTIvMzAvMjAyMggAAAAKMTIvMzEvMjAyMQkAAAABMKPBuDNBINsIN7trpEEg2wgxQ0lRLk5BU0RBUUdTOlZTVEEuSVFfRUJJVF9NQVJHSU4uMTAwMDAuMjAyMi0xMi0zMAEAAAAGQ0IoAgAAAActNy43MzUzAQgAAAAFAAAAATEBAAAACy0yMDk5NDEyMjUwAwAAAAIyMQIAAAAENDA1MwQAAAABMAcAAAAKMTIvMzAvMjAyMggAAAAKMTIvMzEvMjAyMQkAAAABMKPBuDNBINsIE0ZrpEEg2wgyQ0lRLk5BU0RBUUdTOlZTVEEuSVFfVE9UQUxfRVFVSVRZLjEwMDAwLjIwMjItMTItMzABAAAABkNCKAIAAAAINDY2NS4yMDkBCAAAAAUAAAABMQEAAAALLTIwOTk0MTIyNTADAAAAAjIxAgAAAAQxMjc1BAAAAAEwBwAAAAoxMi8zMC8yMDIyCAAAAAoxMi8zMS8yMDIxCQAAAAEwo8G4M0Eg2wg8H2ukQSDbCC5DSVEuTkFTREFRR1M6VlNUQS5JUV9ORVRfREVCVC4xMDAwMC4yMDIyLTEyLTMwAQAAAAZDQigCAAAABzYxMy4xNDUBCAAAAAUAAAABMQEAAAALLTIwOTk0MTIyNTADAAAAAjIxAgAAAAQ0MzY0</t>
  </si>
  <si>
    <t>BAAAAAEwBwAAAAoxMi8zMC8yMDIyCAAAAAoxMi8zMS8yMDIxCQAAAAEwo8G4M0Eg2wg2+GqkQSDbCDJDSVEuTkFTREFRQ006UEFOTC5JUV9HUk9TU19NQVJHSU4uMTAwMDAuMjAyMi0xMi0zMAEAAADkVKsPAgAAAAcxNi44MjM4AQgAAAAFAAAAATEBAAAACy0yMTA4MDYxMDY2AwAAAAMxNjACAAAABDQwNzQEAAAAATAHAAAACjEyLzMwLzIwMjIIAAAACjEyLzMxLzIwMjEJAAAAATCjwbgzQSDbCBWDaqRBINsIMENJUS5OQVNEQVFDTTpQQU5MLklRX1RPVEFMX0xJQUIuMTAwMDAuMjAyMi0xMi0zMAEAAADkVKsPAgAAAAo0MDYuMzQyNjEyAQgAAAAFAAAAATEBAAAACy0yMTA4MDYxMDY2AwAAAAMxNjACAAAABDEyNzYEAAAAATAHAAAACjEyLzMwLzIwMjIIAAAACjEyLzMxLzIwMjEJAAAAATCjwbgzQSDbCAhcaqRBINsIL0NJUS5OQVNEQVFHTTpTRlNULklRX1RPVEFMX1JFVi4xMDAwMC4yMDIyLTEyLTMwAQAAAKBGBgACAAAABzExNy4yMzMBCAAAAAUAAAABMQEAAAALLTIwNjEyMzg3NDgDAAAAAzE2MAIAAAACMjgEAAAAATAHAAAACjEyLzMwLzIwMjIIAAAACjEyLzMxLzIwMjEJAAAAATCjwbgzQSDbCPcNaqRBINsIMkNJUS5OQVNEQVFHTTpTRlNULklRX1RPVEFMX0FTU0VUUy4xMDAwMC4yMDIyLTEyLTMwAQAAAKBGBgACAAAACDI5MjUuNTQ4AQgAAAAFAAAAATEBAAAACy0yMDYxMjM4NzQ4AwAAAAMxNjAC</t>
  </si>
  <si>
    <t>AAAABDEwMDcEAAAAATAHAAAACjEyLzMwLzIwMjIIAAAACjEyLzMxLzIwMjEJAAAAATCjwbgzQSDbCOnmaaRBINsIKENJUS5OQVNEQVFHTTpTRlNULklRX1JFLjEwMDAwLjIwMjItMTItMzABAAAAoEYGAAIAAAAHMTY1Ljc3MQEIAAAABQAAAAExAQAAAAstMjA2MTIzODc0OAMAAAADMTYwAgAAAAQxMjIyBAAAAAEwBwAAAAoxMi8zMC8yMDIyCAAAAAoxMi8zMS8yMDIxCQAAAAEwo8G4M0Eg2wjp5mmkQSDbCC9DSVEuTkFTREFRR006U0ZTVC5JUV9ESVZfU0hBUkUuMTAwMDAuMjAyMi0xMi0zMAEAAACgRgYAAwAAAAAAo8G4M0Eg2wjcmGmkQSDbCC9DSVEuTkFTREFRR006SkdHQy5JUV9OSV9NQVJHSU4uMTAwMDAuMjAyMi0xMi0zMAEAAADEk89jAwAAAAAAo8G4M0Eg2wjASmmkQSDbCC1DSVEuTkFTREFRR006SkdHQy5JUV9TVF9ERUJULjEwMDAwLjIwMjItMTItMzABAAAAxJPPYwIAAAAEMC4yNQEIAAAABQAAAAExAQAAAAstMjEwNTc1NTE4NgMAAAADMTYwAgAAAAQxMDQ2BAAAAAEwBwAAAAoxMi8zMC8yMDIyCAAAAAoxMi8zMS8yMDIxCQAAAAEwo8G4M0Eg2wi7I2mkQSDbCC1DSVEuTkFTREFRR006SkdHQy5JUV9MVF9ERUJULjEwMDAwLjIwMjItMTItMzABAAAAxJPPYwMAAAAAAKPBuDNBINsIuyNppEEg2wgzQ0lRLk5BU0RBUUdNOkpHR0MuSVFfUkVUVVJOX0VRVUlUWS4xMDAwMC4yMDIyLTEyLTMwAQAA</t>
  </si>
  <si>
    <t>AMSTz2MDAAAAAACjwbgzQSDbCIr8aKRBINsIMUNJUS5OQVNEQVFDTTpSQ0xGLklRX0VCSVRfTUFSR0lOLjEwMDAwLjIwMjItMTItMzABAAAAcjDMKQMAAAAAAKPBuDNBINsIzV9opEEg2wgyQ0lRLk5BU0RBUUNNOlJDTEYuSVFfVE9UQUxfRVFVSVRZLjEwMDAwLjIwMjItMTItMzABAAAAcjDMKQIAAAAKLTIwLjgyNDc5NwEIAAAABQAAAAExAQAAAAstMjEwNTk5MTUxNwMAAAADMTYwAgAAAAQxMjc1BAAAAAEwBwAAAAoxMi8zMC8yMDIyCAAAAAoxMi8zMS8yMDIxCQAAAAEwo8G4M0Eg2wjYhmikQSDbCC5DSVEuTkFTREFRQ006UkNMRi5JUV9ORVRfREVCVC4xMDAwMC4yMDIyLTEyLTMwAQAAAHIwzCkCAAAACS0wLjc2OTQzMgEIAAAABQAAAAExAQAAAAstMjEwNTk5MTUxNwMAAAADMTYwAgAAAAQ0MzY0BAAAAAEwBwAAAAoxMi8zMC8yMDIyCAAAAAoxMi8zMS8yMDIxCQAAAAEwo8G4M0Eg2wjNX2ikQSDbCDJDSVEuTkFTREFRR1M6V0lTSC5JUV9HUk9TU19NQVJHSU4uMTAwMDAuMjAyMi0xMi0zMAEAAABlyp8HAgAAAAc1My4xNDE0AQgAAAAFAAAAATEBAAAACy0yMDU5MjE0ODEyAwAAAAMxNjACAAAABDQwNzQEAAAAATAHAAAACjEyLzMwLzIwMjIIAAAACjEyLzMxLzIwMjEJAAAAATCjwbgzQSDbCKPDZ6RBINsIMENJUS5OQVNEQVFHUzpXSVNILklRX1RPVEFMX0xJQUIuMTAwMDAuMjAyMi0xMi0zMAEAAABl</t>
  </si>
  <si>
    <t>yp8HAgAAAAM0NjUBCAAAAAUAAAABMQEAAAALLTIwNTkyMTQ4MTIDAAAAAzE2MAIAAAAEMTI3NgQAAAABMAcAAAAKMTIvMzAvMjAyMggAAAAKMTIvMzEvMjAyMQkAAAABMKPBuDNBINsIrupnpEEg2wgvQ0lRLk5BU0RBUUNNOlNMVlIuSVFfVE9UQUxfUkVWLjEwMDAwLjIwMjItMTItMzABAAAA60T/KQMAAAAAAKPBuDNBINsIiE5npEEg2wgyQ0lRLk5BU0RBUUNNOlNMVlIuSVFfVE9UQUxfQVNTRVRTLjEwMDAwLjIwMjItMTItMzABAAAA60T/KQIAAAAKMjUxLjEyMDM2NAEIAAAABQAAAAExAQAAAAstMjEwNzUyMzQzMgMAAAADMTYwAgAAAAQxMDA3BAAAAAEwBwAAAAoxMi8zMC8yMDIyCAAAAAoxMi8zMS8yMDIxCQAAAAEwo8G4M0Eg2wiITmekQSDbCChDSVEuTkFTREFRQ006U0xWUi5JUV9SRS4xMDAwMC4yMDIyLTEyLTMwAQAAAOtE/ykCAAAACi0xNy40NTEyMTcBCAAAAAUAAAABMQEAAAALLTIxMDc1MjM0MzIDAAAAAzE2MAIAAAAEMTIyMgQAAAABMAcAAAAKMTIvMzAvMjAyMggAAAAKMTIvMzEvMjAyMQkAAAABMKPBuDNBINsIfydnpEEg2wgvQ0lRLk5BU0RBUUNNOlNMVlIuSVFfRElWX1NIQVJFLjEwMDAwLjIwMjItMTItMzABAAAA60T/KQMAAAAAAKPBuDNBINsIcgBnpEEg2wgvQ0lRLk5BU0RBUUdNOlNWSUkuSVFfTklfTUFSR0lOLjEwMDAwLjIwMjItMTItMzABAAAAjDr/KQMAAAAAAKPBuDNBINsI</t>
  </si>
  <si>
    <t>VItmpEEg2wgtQ0lRLk5BU0RBUUdNOlNWSUkuSVFfU1RfREVCVC4xMDAwMC4yMDIyLTEyLTMwAQAAAIw6/ykCAAAACDAuMTQ4MDQzAQgAAAAFAAAAATEBAAAACy0yMTEyOTEyNzQ4AwAAAAMxNjACAAAABDEwNDYEAAAAATAHAAAACjEyLzMwLzIwMjIIAAAACjEyLzMxLzIwMjEJAAAAATCjwbgzQSDbCNhkZqRBINsILUNJUS5OQVNEQVFHTTpTVklJLklRX0xUX0RFQlQuMTAwMDAuMjAyMi0xMi0zMAEAAACMOv8pAwAAAAAAo8G4M0Eg2whUi2akQSDbCDNDSVEuTkFTREFRR006U1ZJSS5JUV9SRVRVUk5fRVFVSVRZLjEwMDAwLjIwMjItMTItMzABAAAAjDr/KQMAAAAAAKPBuDNBINsI2GRmpEEg2wgxQ0lRLk5BU0RBUUNNOlNDQVEuSVFfRUJJVF9NQVJHSU4uMTAwMDAuMjAyMi0xMi0zMAEAAADsyP8pAwAAAAAAo8G4M0Eg2wjdyGWkQSDbCDJDSVEuTkFTREFRQ006U0NBUS5JUV9UT1RBTF9FUVVJVFkuMTAwMDAuMjAyMi0xMi0zMAEAAADsyP8pAgAAAAotMTUuNzYyMjA0AQgAAAAFAAAAATEBAAAACy0yMTA1NTk4MjY3AwAAAAMxNjACAAAABDEyNzUEAAAAATAHAAAACjEyLzMwLzIwMjIIAAAACjEyLzMxLzIwMjEJAAAAATCjwbgzQSDbCOOhZaRBINsILkNJUS5OQVNEQVFDTTpTQ0FRLklRX05FVF9ERUJULjEwMDAwLjIwMjItMTItMzABAAAA7Mj/KQIAAAAJLTAuOTUyNzQ5AQgAAAAFAAAAATEBAAAACy0yMTA1</t>
  </si>
  <si>
    <t>NTk4MjY3AwAAAAMxNjACAAAABDQzNjQEAAAAATAHAAAACjEyLzMwLzIwMjIIAAAACjEyLzMxLzIwMjEJAAAAATCjwbgzQSDbCMB6ZaRBINsIMkNJUS5OQVNEQVFDTTpIV0VMLklRX0dST1NTX01BUkdJTi4xMDAwMC4yMDIyLTEyLTMwAQAAADPsCyoDAAAAAACjwbgzQSDbCLYsZaRBINsIMENJUS5OQVNEQVFDTTpIV0VMLklRX1RPVEFMX0xJQUIuMTAwMDAuMjAyMi0xMi0zMAEAAAAz7AsqAgAAAAoyNzAuOTYxODg4AQgAAAAFAAAAATEBAAAACy0yMDU4NTczNTI4AwAAAAMxNjACAAAABDEyNzYEAAAAATAHAAAACjEyLzMwLzIwMjIIAAAACjEyLzMxLzIwMjEJAAAAATCjwbgzQSDbCJ8FZaRBINsIL0NJUS5OQVNEQVFHUzpHSUxULklRX1RPVEFMX1JFVi4xMDAwMC4yMDIyLTEyLTMwAQAAAEEDBQACAAAABjIxNC45NwEIAAAABQAAAAExAQAAAAstMjA5NTc0NjE2MgMAAAADMTYwAgAAAAIyOAQAAAABMAcAAAAKMTIvMzAvMjAyMggAAAAKMTIvMzEvMjAyMQkAAAABMKPBuDNBINsIibdkpEEg2wgyQ0lRLk5BU0RBUUdTOkdJTFQuSVFfVE9UQUxfQVNTRVRTLjEwMDAwLjIwMjItMTItMzABAAAAQQMFAAIAAAAHMzY3LjczNQEIAAAABQAAAAExAQAAAAstMjA5NTc0NjE2MgMAAAADMTYwAgAAAAQxMDA3BAAAAAEwBwAAAAoxMi8zMC8yMDIyCAAAAAoxMi8zMS8yMDIxCQAAAAEwo8G4M0Eg2wiDkGSkQSDbCChDSVEu</t>
  </si>
  <si>
    <t>TkFTREFRR1M6R0lMVC5JUV9SRS4xMDAwMC4yMDIyLTEyLTMwAQAAAEEDBQACAAAACC02NzcuODk3AQgAAAAFAAAAATEBAAAACy0yMDk1NzQ2MTYyAwAAAAMxNjACAAAABDEyMjIEAAAAATAHAAAACjEyLzMwLzIwMjIIAAAACjEyLzMxLzIwMjEJAAAAATCjwbgzQSDbCIOQZKRBINsIL0NJUS5OQVNEQVFHUzpHSUxULklRX0RJVl9TSEFSRS4xMDAwMC4yMDIyLTEyLTMwAQAAAEEDBQADAAAAAACjwbgzQSDbCGxCZKRBINsIL0NJUS5OQVNEQVFHUzpBVFJBLklRX05JX01BUkdJTi4xMDAwMC4yMDIyLTEyLTMwAQAAANIuyw4DAAAAAk5NAQgAAAAFAAAAATEBAAAACy0yMDYxOTgyOTkwAwAAAAMxNjACAAAABDQwOTQEAAAAATAHAAAACjEyLzMwLzIwMjIIAAAACjEyLzMxLzIwMjEJAAAAATCjwbgzQSDbCFr0Y6RBINsILUNJUS5OQVNEQVFHUzpBVFJBLklRX1NUX0RFQlQuMTAwMDAuMjAyMi0xMi0zMAEAAADSLssOAwAAAAAAo8G4M0Eg2whCpmOkQSDbCC1DSVEuTkFTREFRR1M6QVRSQS5JUV9MVF9ERUJULjEwMDAwLjIwMjItMTItMzABAAAA0i7LDgMAAAAAAKPBuDNBINsITs1jpEEg2wgzQ0lRLk5BU0RBUUdTOkFUUkEuSVFfUkVUVVJOX0VRVUlUWS4xMDAwMC4yMDIyLTEyLTMwAQAAANIuyw4CAAAABy05MS42ODgBCAAAAAUAAAABMQEAAAALLTIwNjE5ODI5OTADAAAAAzE2MAIAAAAENDEyOAQAAAABMAcAAAAK</t>
  </si>
  <si>
    <t>MTIvMzAvMjAyMggAAAAKMTIvMzEvMjAyMQkAAAABMKPBuDNBINsIOn9jpEEg2wgxQ0lRLk5BU0RBUUdNOkFEQUwuSVFfRUJJVF9NQVJHSU4uMTAwMDAuMjAyMi0xMi0zMAEAAAAo1RZkAwAAAAAAo8G4M0Eg2wgeCmOkQSDbCDJDSVEuTkFTREFRR006QURBTC5JUV9UT1RBTF9FUVVJVFkuMTAwMDAuMjAyMi0xMi0zMAEAAAAo1RZkAgAAAAgtNi40OTU3OQEIAAAABQAAAAExAQAAAAstMjEwNDg1MTkxMAMAAAADMTYwAgAAAAQxMjc1BAAAAAEwBwAAAAoxMi8zMC8yMDIyCAAAAAoxMi8zMS8yMDIxCQAAAAEwo8G4M0Eg2wgeCmOkQSDbCC5DSVEuTkFTREFRR006QURBTC5JUV9ORVRfREVCVC4xMDAwMC4yMDIyLTEyLTMwAQAAACjVFmQCAAAACS0wLjk0OTA2MQEIAAAABQAAAAExAQAAAAstMjEwNDg1MTkxMAMAAAADMTYwAgAAAAQ0MzY0BAAAAAEwBwAAAAoxMi8zMC8yMDIyCAAAAAoxMi8zMS8yMDIxCQAAAAEwo8G4M0Eg2wgV42KkQSDbCDJDSVEuTkFTREFRR1M6TkFUSC5JUV9HUk9TU19NQVJHSU4uMTAwMDAuMjAyMi0xMi0zMAEAAABs7wAAAgAAAAczOC4wNjk5AQgAAAAFAAAAATEBAAAACy0yMDYyNDYyMDYyAwAAAAMxNjACAAAABDQwNzQEAAAAATAHAAAACjEyLzMwLzIwMjIIAAAACjEyLzI1LzIwMjIJAAAAATCjwbgzQSDbCPJtYqRBINsIMENJUS5OQVNEQVFHUzpOQVRILklRX1RPVEFMX0xJQUIuMTAw</t>
  </si>
  <si>
    <t>MDAuMjAyMi0xMi0zMAEAAABs7wAAAgAAAAYxMjcuNzkBCAAAAAUAAAABMQEAAAALLTIwNjI0NjIwNjIDAAAAAzE2MAIAAAAEMTI3NgQAAAABMAcAAAAKMTIvMzAvMjAyMggAAAAKMTIvMjUvMjAyMgkAAAABMAPouDNBINsI8m1ipEEg2wgvQ0lRLk5BU0RBUUdTOlNNTUYuSVFfVE9UQUxfUkVWLjEwMDAwLjIwMjItMTItMzABAAAABkgGAAIAAAAGMTI2LjE0AQgAAAAFAAAAATEBAAAACy0yMTA5NTA4OTY1AwAAAAMxNjACAAAAAjI4BAAAAAEwBwAAAAoxMi8zMC8yMDIyCAAAAAoxMi8zMS8yMDIxCQAAAAEwA+i4M0Eg2wjL0WGkQSDbCDJDSVEuTkFTREFRR1M6U01NRi5JUV9UT1RBTF9BU1NFVFMuMTAwMDAuMjAyMi0xMi0zMAEAAAAGSAYAAgAAAAgzNTc2LjcxOQEIAAAABQAAAAExAQAAAAstMjEwOTUwODk2NQMAAAADMTYwAgAAAAQxMDA3BAAAAAEwBwAAAAoxMi8zMC8yMDIyCAAAAAoxMi8zMS8yMDIxCQAAAAEwA+i4M0Eg2wjT+GGkQSDbCChDSVEuTkFTREFRR1M6U01NRi5JUV9SRS4xMDAwMC4yMDIyLTEyLTMwAQAAAAZIBgACAAAABjIxNy43NwEIAAAABQAAAAExAQAAAAstMjEwOTUwODk2NQMAAAADMTYwAgAAAAQxMjIyBAAAAAEwBwAAAAoxMi8zMC8yMDIyCAAAAAoxMi8zMS8yMDIxCQAAAAEwA+i4M0Eg2wiUqmGkQSDbCC9DSVEuTkFTREFRR1M6U01NRi5JUV9ESVZfU0hBUkUuMTAwMDAuMjAyMi0x</t>
  </si>
  <si>
    <t>Mi0zMAEAAAAGSAYAAgAAAAMwLjcBCAAAAAUAAAABMQEAAAALLTIxMDk1MDg5NjUDAAAAAzE2MAIAAAAEMzA1OAQAAAABMAcAAAAKMTIvMzAvMjAyMggAAAAKMTIvMzEvMjAyMQkAAAABMAPouDNBINsIgoNhpEEg2wguQ0lRLk5BU0RBUUdTOlRJRy5JUV9OSV9NQVJHSU4uMTAwMDAuMjAyMi0xMi0zMAEAAACByhsoAgAAAAY4Ljg3OTUBCAAAAAUAAAABMQEAAAALLTIxMDgxMDE4NTQDAAAAAzE2MAIAAAAENDA5NAQAAAABMAcAAAAKMTIvMzAvMjAyMggAAAAKMTIvMzEvMjAyMQkAAAABMAPouDNBINsIaA5hpEEg2wgsQ0lRLk5BU0RBUUdTOlRJRy5JUV9TVF9ERUJULjEwMDAwLjIwMjItMTItMzABAAAAgcobKAMAAAAAAAPouDNBINsIXedgpEEg2wgsQ0lRLk5BU0RBUUdTOlRJRy5JUV9MVF9ERUJULjEwMDAwLjIwMjItMTItMzABAAAAgcobKAIAAAAGMzAuMzYyAQgAAAAFAAAAATEBAAAACy0yMTA4MTAxODU0AwAAAAMxNjACAAAABDEwNDkEAAAAATAHAAAACjEyLzMwLzIwMjIIAAAACjEyLzMxLzIwMjEJAAAAATAD6LgzQSDbCF3nYKRBINsIMkNJUS5OQVNEQVFHUzpUSUcuSVFfUkVUVVJOX0VRVUlUWS4xMDAwMC4yMDIyLTEyLTMwAQAAAIHKGygCAAAABjQuNjQ2NQEIAAAABQAAAAExAQAAAAstMjEwODEwMTg1NAMAAAADMTYwAgAAAAQ0MTI4BAAAAAEwBwAAAAoxMi8zMC8yMDIyCAAAAAoxMi8zMS8yMDIx</t>
  </si>
  <si>
    <t>CQAAAAEwA+i4M0Eg2whd52CkQSDbCDFDSVEuTkFTREFRQ006QklWSS5JUV9FQklUX01BUkdJTi4xMDAwMC4yMDIyLTEyLTMwAQAAAAOLcg4DAAAAAAAD6LgzQSDbCDdLYKRBINsIMkNJUS5OQVNEQVFDTTpCSVZJLklRX1RPVEFMX0VRVUlUWS4xMDAwMC4yMDIyLTEyLTMwAQAAAAOLcg4CAAAACTE2LjA2NTA5MgEIAAAABQAAAAExAQAAAAstMjA2MTY2OTYzMgMAAAADMTYwAgAAAAQxMjc1BAAAAAEwBwAAAAoxMi8zMC8yMDIyCAAAAAoxMi8zMS8yMDIxCQAAAAEwA+i4M0Eg2wg3S2CkQSDbCC5DSVEuTkFTREFRQ006QklWSS5JUV9ORVRfREVCVC4xMDAwMC4yMDIyLTEyLTMwAQAAAAOLcg4CAAAACi0xOS4yODA0ODgBCAAAAAUAAAABMQEAAAALLTIwNjE2Njk2MzIDAAAAAzE2MAIAAAAENDM2NAQAAAABMAcAAAAKMTIvMzAvMjAyMggAAAAKMTIvMzEvMjAyMQkAAAABMAPouDNBINsIKSRgpEEg2wgyQ0lRLk5BU0RBUUdNOkNEWkkuSVFfR1JPU1NfTUFSR0lOLjEwMDAwLjIwMjItMTItMzABAAAAfH8EAAIAAAADMTAwAQgAAAAFAAAAATEBAAAACy0yMTA2NDczMjMxAwAAAAMxNjACAAAABDQwNzQEAAAAATAHAAAACjEyLzMwLzIwMjIIAAAACjEyLzMxLzIwMjEJAAAAATAD6LgzQSDbCAyvX6RBINsIMENJUS5OQVNEQVFHTTpDRFpJLklRX1RPVEFMX0xJQUIuMTAwMDAuMjAyMi0xMi0zMAEAAAB8fwQAAgAAAAY3</t>
  </si>
  <si>
    <t>MS44ODQBCAAAAAUAAAABMQEAAAALLTIxMDY0NzMyMzEDAAAAAzE2MAIAAAAEMTI3NgQAAAABMAcAAAAKMTIvMzAvMjAyMggAAAAKMTIvMzEvMjAyMQkAAAABMAPouDNBINsIAIhfpEEg2wgvQ0lRLk5BU0RBUUdNOlNUUk8uSVFfVE9UQUxfUkVWLjEwMDAwLjIwMjItMTItMzABAAAAHY5PAgIAAAAFNjEuODgBCAAAAAUAAAABMQEAAAALLTIxMTAyMjY5MzYDAAAAAzE2MAIAAAACMjgEAAAAATAHAAAACjEyLzMwLzIwMjIIAAAACjEyLzMxLzIwMjEJAAAAATAD6LgzQSDbCOs5X6RBINsIMkNJUS5OQVNEQVFHTTpTVFJPLklRX1RPVEFMX0FTU0VUUy4xMDAwMC4yMDIyLTEyLTMwAQAAAB2OTwICAAAABzM0MS40MDgBCAAAAAUAAAABMQEAAAALLTIxMTAyMjY5MzYDAAAAAzE2MAIAAAAEMTAwNwQAAAABMAcAAAAKMTIvMzAvMjAyMggAAAAKMTIvMzEvMjAyMQkAAAABMAPouDNBINsI2etepEEg2wgoQ0lRLk5BU0RBUUdNOlNUUk8uSVFfUkUuMTAwMDAuMjAyMi0xMi0zMAEAAAAdjk8CAgAAAAgtMzMzLjQxMQEIAAAABQAAAAExAQAAAAstMjExMDIyNjkzNgMAAAADMTYwAgAAAAQxMjIyBAAAAAEwBwAAAAoxMi8zMC8yMDIyCAAAAAoxMi8zMS8yMDIxCQAAAAEwA+i4M0Eg2wjfEl+kQSDbCC9DSVEuTkFTREFRR006U1RSTy5JUV9ESVZfU0hBUkUuMTAwMDAuMjAyMi0xMi0zMAEAAAAdjk8CAwAAAAAAA+i4M0Eg2wjM</t>
  </si>
  <si>
    <t>xF6kQSDbCC9DSVEuTkFTREFRR1M6UklHTC5JUV9OSV9NQVJHSU4uMTAwMDAuMjAyMi0xMi0zMAEAAAA7hAAAAgAAAAgtMTIuOTEyMgEIAAAABQAAAAExAQAAAAstMjA1ODE5MDc3MAMAAAADMTYwAgAAAAQ0MDk0BAAAAAEwBwAAAAoxMi8zMC8yMDIyCAAAAAoxMi8zMS8yMDIxCQAAAAEwA+i4M0Eg2wi4dl6kQSDbCC1DSVEuTkFTREFRR1M6UklHTC5JUV9TVF9ERUJULjEwMDAwLjIwMjItMTItMzABAAAAO4QAAAMAAAAAAAPouDNBINsIpChepEEg2wgtQ0lRLk5BU0RBUUdTOlJJR0wuSVFfTFRfREVCVC4xMDAwMC4yMDIyLTEyLTMwAQAAADuEAAACAAAABjcyLjY0MQEIAAAABQAAAAExAQAAAAstMjA1ODE5MDc3MAMAAAADMTYwAgAAAAQxMDQ5BAAAAAEwBwAAAAoxMi8zMC8yMDIyCAAAAAoxMi8zMS8yMDIxCQAAAAEwA+i4M0Eg2wiwT16kQSDbCDNDSVEuTkFTREFRR1M6UklHTC5JUV9SRVRVUk5fRVFVSVRZLjEwMDAwLjIwMjItMTItMzABAAAAO4QAAAIAAAAILTU1LjYzMzUBCAAAAAUAAAABMQEAAAALLTIwNTgxOTA3NzADAAAAAzE2MAIAAAAENDEyOAQAAAABMAcAAAAKMTIvMzAvMjAyMggAAAAKMTIvMzEvMjAyMQkAAAABMAPouDNBINsImAFepEEg2wgwQ0lRLk5BU0RBUUNNOlNCVC5JUV9FQklUX01BUkdJTi4xMDAwMC4yMDIyLTEyLTMwAQAAAFFfcQ0DAAAAAk5BAAPouDNBINsId4xdpEEg2wgxQ0lR</t>
  </si>
  <si>
    <t>Lk5BU0RBUUNNOlNCVC5JUV9UT1RBTF9FUVVJVFkuMTAwMDAuMjAyMi0xMi0zMAEAAABRX3ENAgAAAAczNDMuNjI3AQgAAAAFAAAAATEBAAAACy0yMTA1NDUzMzMzAwAAAAMxNjACAAAABDEyNzUEAAAAATAHAAAACjEyLzMwLzIwMjIIAAAACjEyLzMxLzIwMjEJAAAAATAD6LgzQSDbCIOzXaRBINsILUNJUS5OQVNEQVFDTTpTQlQuSVFfTkVUX0RFQlQuMTAwMDAuMjAyMi0xMi0zMAEAAABRX3ENAgAAAAgtMTc4LjExNgEIAAAABQAAAAExAQAAAAstMjEwNTQ1MzMzMwMAAAADMTYwAgAAAAQ0MzY0BAAAAAEwBwAAAAoxMi8zMC8yMDIyCAAAAAoxMi8zMS8yMDIxCQAAAAEwA+i4M0Eg2whzZV2kQSDbCDFDSVEuTkFTREFRR1M6SU5PLklRX0dST1NTX01BUkdJTi4xMDAwMC4yMDIyLTEyLTMwAQAAAPpwAAADAAAAAk5NAQgAAAAFAAAAATEBAAAACy0yMDU4OTY3ODM1AwAAAAMxNjACAAAABDQwNzQEAAAAATAHAAAACjEyLzMwLzIwMjIIAAAACjEyLzMxLzIwMjEJAAAAATAD6LgzQSDbCMnvXKRBINsIL0NJUS5OQVNEQVFHUzpJTk8uSVFfVE9UQUxfTElBQi4xMDAwMC4yMDIyLTEyLTMwAQAAAPpwAAACAAAACTk2LjI3MjA3MgEIAAAABQAAAAExAQAAAAstMjA1ODk2NzgzNQMAAAADMTYwAgAAAAQxMjc2BAAAAAEwBwAAAAoxMi8zMC8yMDIyCAAAAAoxMi8zMS8yMDIxCQAAAAEwA+i4M0Eg2wjJ71ykQSDbCC9DSVEu</t>
  </si>
  <si>
    <t>TkFTREFRQ006QkxERS5JUV9UT1RBTF9SRVYuMTAwMDAuMjAyMi0xMi0zMAEAAACFp3UWAgAAAAY5OC40NzIBCAAAAAUAAAABMQEAAAALLTIxMDY2NjM0MTADAAAAAzE2MAIAAAACMjgEAAAAATAHAAAACjEyLzMwLzIwMjIIAAAACjEyLzMxLzIwMjEJAAAAATAD6LgzQSDbCKp6XKRBINsIMkNJUS5OQVNEQVFDTTpCTERFLklRX1RPVEFMX0FTU0VUUy4xMDAwMC4yMDIyLTEyLTMwAQAAAIWndRYCAAAABzMzNS44ODQBCAAAAAUAAAABMQEAAAALLTIxMDY2NjM0MTADAAAAAzE2MAIAAAAEMTAwNwQAAAABMAcAAAAKMTIvMzAvMjAyMggAAAAKMTIvMzEvMjAyMQkAAAABMAPouDNBINsIqnpcpEEg2wgoQ0lRLk5BU0RBUUNNOkJMREUuSVFfUkUuMTAwMDAuMjAyMi0xMi0zMAEAAACFp3UWAgAAAActNzYuNDE4AQgAAAAFAAAAATEBAAAACy0yMTA2NjYzNDEwAwAAAAMxNjACAAAABDEyMjIEAAAAATAHAAAACjEyLzMwLzIwMjIIAAAACjEyLzMxLzIwMjEJAAAAATAD6LgzQSDbCJYsXKRBINsIL0NJUS5OQVNEQVFDTTpCTERFLklRX0RJVl9TSEFSRS4xMDAwMC4yMDIyLTEyLTMwAQAAAIWndRYDAAAAAAAD6LgzQSDbCIsFXKRBINsIL0NJUS5OQVNEQVFHTTpDTkdMLklRX05JX01BUkdJTi4xMDAwMC4yMDIyLTEyLTMwAQAAAMe58mMDAAAAAAAD6LgzQSDbCHu3W6RBINsILUNJUS5OQVNEQVFHTTpDTkdMLklRX1NUX0RF</t>
  </si>
  <si>
    <t>QlQuMTAwMDAuMjAyMi0xMi0zMAEAAADHufJjAgAAAAgwLjE1NDI4OAEIAAAABQAAAAExAQAAAAstMjEwMzYwOTA5MgMAAAADMTYwAgAAAAQxMDQ2BAAAAAEwBwAAAAoxMi8zMC8yMDIyCAAAAAoxMi8zMS8yMDIxCQAAAAEwA+i4M0Eg2whykFukQSDbCC1DSVEuTkFTREFRR006Q05HTC5JUV9MVF9ERUJULjEwMDAwLjIwMjItMTItMzABAAAAx7nyYwMAAAAAAAPouDNBINsIcpBbpEEg2wgzQ0lRLk5BU0RBUUdNOkNOR0wuSVFfUkVUVVJOX0VRVUlUWS4xMDAwMC4yMDIyLTEyLTMwAQAAAMe58mMDAAAAAAAD6LgzQSDbCHKQW6RBINsIMUNJUS5OQVNEQVFHUzpIVU1BLklRX0VCSVRfTUFSR0lOLjEwMDAwLjIwMjItMTItMzABAAAAi3hrBgMAAAACTk0BCAAAAAUAAAABMQEAAAALLTIxMDYyMzk0NDUDAAAAAzE2MAIAAAAENDA1MwQAAAABMAcAAAAKMTIvMzAvMjAyMggAAAAKMTIvMzEvMjAyMQkAAAABMAPouDNBINsIUPRapEEg2wgyQ0lRLk5BU0RBUUdTOkhVTUEuSVFfVE9UQUxfRVFVSVRZLjEwMDAwLjIwMjItMTItMzABAAAAi3hrBgIAAAAHMTIyLjE3NAEIAAAABQAAAAExAQAAAAstMjEwNjIzOTQ0NQMAAAADMTYwAgAAAAQxMjc1BAAAAAEwBwAAAAoxMi8zMC8yMDIyCAAAAAoxMi8zMS8yMDIxCQAAAAEwA+i4M0Eg2whMzVqkQSDbCC5DSVEuTkFTREFRR1M6SFVNQS5JUV9ORVRfREVCVC4xMDAwMC4yMDIy</t>
  </si>
  <si>
    <t>LTEyLTMwAQAAAIt4awYCAAAACC0xNzQuMzI0AQgAAAAFAAAAATEBAAAACy0yMTA2MjM5NDQ1AwAAAAMxNjACAAAABDQzNjQEAAAAATAHAAAACjEyLzMwLzIwMjIIAAAACjEyLzMxLzIwMjEJAAAAATAD6LgzQSDbCDymWqRBINsIMkNJUS5OQVNEQVFHUzpIQkNQLklRX0dST1NTX01BUkdJTi4xMDAwMC4yMDIyLTEyLTMwAQAAABOOuQIDAAAAAAAD6LgzQSDbCCZYWqRBINsIMENJUS5OQVNEQVFHUzpIQkNQLklRX1RPVEFMX0xJQUIuMTAwMDAuMjAyMi0xMi0zMAEAAAATjrkCAgAAAAgyNTg2LjM0MQEIAAAABQAAAAExAQAAAAstMjEwODc5MTQ1MQMAAAADMTYwAgAAAAQxMjc2BAAAAAEwBwAAAAoxMi8zMC8yMDIyCAAAAAoxMi8zMS8yMDIxCQAAAAEwA+i4M0Eg2wgQMVqkQSDbCC9DSVEuTkFTREFRQ006TlJBQy5JUV9UT1RBTF9SRVYuMTAwMDAuMjAyMi0xMi0zMAEAAABXicgpAwAAAAAAA+i4M0Eg2wjxu1mkQSDbCDJDSVEuTkFTREFRQ006TlJBQy5JUV9UT1RBTF9BU1NFVFMuMTAwMDAuMjAyMi0xMi0zMAEAAABXicgpAgAAAAoyNDIuNjkzMTg3AQgAAAAFAAAAATEBAAAACy0yMTA4NzEyNzIyAwAAAAMxNjACAAAABDEwMDcEAAAAATAHAAAACjEyLzMwLzIwMjIIAAAACjEyLzMxLzIwMjEJAAAAATAD6LgzQSDbCPG7WaRBINsIKENJUS5OQVNEQVFDTTpOUkFDLklRX1JFLjEwMDAwLjIwMjItMTItMzABAAAA</t>
  </si>
  <si>
    <t>V4nIKQIAAAAKLTE1LjYxOTU3MQEIAAAABQAAAAExAQAAAAstMjEwODcxMjcyMgMAAAADMTYwAgAAAAQxMjIyBAAAAAEwBwAAAAoxMi8zMC8yMDIyCAAAAAoxMi8zMS8yMDIxCQAAAAEwA+i4M0Eg2wjxu1mkQSDbCC9DSVEuTkFTREFRQ006TlJBQy5JUV9ESVZfU0hBUkUuMTAwMDAuMjAyMi0xMi0zMAEAAABXicgpAwAAAAAAA+i4M0Eg2wjdbVmkQSDbCC9DSVEuTkFTREFRR006RlRDSS5JUV9OSV9NQVJHSU4uMTAwMDAuMjAyMi0xMi0zMAEAAACv9zgoAgAAAAgtMzkuNDAwNwEIAAAABQAAAAExAQAAAAstMjA1OTEwMjE3NwMAAAADMTYwAgAAAAQ0MDk0BAAAAAEwBwAAAAoxMi8zMC8yMDIyCAAAAAoxMi8zMS8yMDIxCQAAAAEwA+i4M0Eg2wjJH1mkQSDbCC1DSVEuTkFTREFRR006RlRDSS5JUV9TVF9ERUJULjEwMDAwLjIwMjItMTItMzABAAAAr/c4KAMAAAAAAAPouDNBINsIxvhYpEEg2wgtQ0lRLk5BU0RBUUdNOkZUQ0kuSVFfTFRfREVCVC4xMDAwMC4yMDIyLTEyLTMwAQAAAK/3OCgDAAAAAAAD6LgzQSDbCMb4WKRBINsIM0NJUS5OQVNEQVFHTTpGVENJLklRX1JFVFVSTl9FUVVJVFkuMTAwMDAuMjAyMi0xMi0zMAEAAACv9zgoAgAAAAktMTQxLjM0NzkBCAAAAAUAAAABMQEAAAALLTIwNTkxMDIxNzcDAAAAAzE2MAIAAAAENDEyOAQAAAABMAcAAAAKMTIvMzAvMjAyMggAAAAKMTIvMzEvMjAyMQkAAAAB</t>
  </si>
  <si>
    <t>MAPouDNBINsIutFYpEEg2wgxQ0lRLk5BU0RBUUNNOk9SR08uSVFfRUJJVF9NQVJHSU4uMTAwMDAuMjAyMi0xMi0zMAEAAACgfAQAAgAAAAcxNS44NDI0AQgAAAAFAAAAATEBAAAACy0yMDU4OTY3ODQ5AwAAAAMxNjACAAAABDQwNTMEAAAAATAHAAAACjEyLzMwLzIwMjIIAAAACjEyLzMxLzIwMjEJAAAAATAD6LgzQSDbCIo1WKRBINsIMkNJUS5OQVNEQVFDTTpPUkdPLklRX1RPVEFMX0VRVUlUWS4xMDAwMC4yMDIyLTEyLTMwAQAAAKB8BAACAAAABzI0MS4zMzUBCAAAAAUAAAABMQEAAAALLTIwNTg5Njc4NDkDAAAAAzE2MAIAAAAEMTI3NQQAAAABMAcAAAAKMTIvMzAvMjAyMggAAAAKMTIvMzEvMjAyMQkAAAABMAPouDNBINsIijVYpEEg2wguQ0lRLk5BU0RBUUNNOk9SR08uSVFfTkVUX0RFQlQuMTAwMDAuMjAyMi0xMi0zMAEAAACgfAQAAgAAAAYyMi4zMzcBCAAAAAUAAAABMQEAAAALLTIwNTg5Njc4NDkDAAAAAzE2MAIAAAAENDM2NAQAAAABMAcAAAAKMTIvMzAvMjAyMggAAAAKMTIvMzEvMjAyMQkAAAABMAPouDNBINsIgg5YpEEg2wgyQ0lRLk5BU0RBUUdNOk1DQUEuSVFfR1JPU1NfTUFSR0lOLjEwMDAwLjIwMjItMTItMzABAAAA1u8VZAMAAAAAAAPouDNBINsIV3JXpEEg2wgwQ0lRLk5BU0RBUUdNOk1DQUEuSVFfVE9UQUxfTElBQi4xMDAwMC4yMDIyLTEyLTMwAQAAANbvFWQCAAAACjI0NS4xOTg0</t>
  </si>
  <si>
    <t>MTEBCAAAAAUAAAABMQEAAAALLTIxMDM0ODM0MTMDAAAAAzE2MAIAAAAEMTI3NgQAAAABMAcAAAAKMTIvMzAvMjAyMggAAAAKMTIvMzEvMjAyMQkAAAABMAPouDNBINsIYZlXpEEg2wgvQ0lRLk5BU0RBUUdTOlJFTEwuSVFfVE9UQUxfUkVWLjEwMDAwLjIwMjItMTItMzABAAAA1pQEAAIAAAAHMjUwLjM5OQEIAAAABQAAAAExAQAAAAstMjA2NDM1NjEwNAMAAAADMTYwAgAAAAIyOAQAAAABMAcAAAAKMTIvMzAvMjAyMggAAAAKMTEvMjYvMjAyMgkAAAABMAPouDNBINsIOP1WpEEg2wgyQ0lRLk5BU0RBUUdTOlJFTEwuSVFfVE9UQUxfQVNTRVRTLjEwMDAwLjIwMjItMTItMzABAAAA1pQEAAIAAAAHMTkzLjEwMQEIAAAABQAAAAExAQAAAAstMjA2NDM1NjEwNAMAAAADMTYwAgAAAAQxMDA3BAAAAAEwBwAAAAoxMi8zMC8yMDIyCAAAAAoxMS8yNi8yMDIyCQAAAAEwA+i4M0Eg2wg4/VakQSDbCChDSVEuTkFTREFRR1M6UkVMTC5JUV9SRS4xMDAwMC4yMDIyLTEyLTMwAQAAANaUBAACAAAABjc4LjI1NAEIAAAABQAAAAExAQAAAAstMjA2NDM1NjEwNAMAAAADMTYwAgAAAAQxMjIyBAAAAAEwBwAAAAoxMi8zMC8yMDIyCAAAAAoxMS8yNi8yMDIyCQAAAAEwA+i4M0Eg2wgu1lakQSDbCC9DSVEuTkFTREFRR1M6UkVMTC5JUV9ESVZfU0hBUkUuMTAwMDAuMjAyMi0xMi0zMAEAAADWlAQAAgAAAAQwLjI0AQgAAAAFAAAA</t>
  </si>
  <si>
    <t>ATEBAAAACy0yMDY0MzU2MTA0AwAAAAMxNjACAAAABDMwNTgEAAAAATAHAAAACjEyLzMwLzIwMjIIAAAACjExLzI2LzIwMjIJAAAAATAD6LgzQSDbCCSvVqRBINsILkNJUS5OQVNEQVFDTTpGTEwuSVFfTklfTUFSR0lOLjEwMDAwLjIwMjItMTItMzABAAAAaqkFAAIAAAAGNi40OTc1AQgAAAAFAAAAATEBAAAACy0yMTA4MjcxODM1AwAAAAMxNjACAAAABDQwOTQEAAAAATAHAAAACjEyLzMwLzIwMjIIAAAACjEyLzMxLzIwMjEJAAAAATAD6LgzQSDbCA9hVqRBINsILENJUS5OQVNEQVFDTTpGTEwuSVFfU1RfREVCVC4xMDAwMC4yMDIyLTEyLTMwAQAAAGqpBQADAAAAAAAD6LgzQSDbCPoSVqRBINsILENJUS5OQVNEQVFDTTpGTEwuSVFfTFRfREVCVC4xMDAwMC4yMDIyLTEyLTMwAQAAAGqpBQACAAAABzMwMS42MTkBCAAAAAUAAAABMQEAAAALLTIxMDgyNzE4MzUDAAAAAzE2MAIAAAAEMTA0OQQAAAABMAcAAAAKMTIvMzAvMjAyMggAAAAKMTIvMzEvMjAyMQkAAAABMAPouDNBINsIBTpWpEEg2wgyQ0lRLk5BU0RBUUNNOkZMTC5JUV9SRVRVUk5fRVFVSVRZLjEwMDAwLjIwMjItMTItMzABAAAAaqkFAAIAAAAHMTMuODIxMQEIAAAABQAAAAExAQAAAAstMjEwODI3MTgzNQMAAAADMTYwAgAAAAQ0MTI4BAAAAAEwBwAAAAoxMi8zMC8yMDIyCAAAAAoxMi8zMS8yMDIxCQAAAAEwA+i4M0Eg2wj6ElakQSDbCDBDSVEu</t>
  </si>
  <si>
    <t>TkFTREFRR006Qk5SLklRX0VCSVRfTUFSR0lOLjEwMDAwLjIwMjItMTItMzABAAAAKfFxEgIAAAAJLTE1Ni45NDQ5AQgAAAAFAAAAATEBAAAACy0yMDk5NDEyMjUzAwAAAAIzMgIAAAAENDA1MwQAAAABMAcAAAAKMTIvMzAvMjAyMggAAAAKMTIvMzEvMjAyMQkAAAABMAPouDNBINsI2nZVpEEg2wgxQ0lRLk5BU0RBUUdNOkJOUi5JUV9UT1RBTF9FUVVJVFkuMTAwMDAuMjAyMi0xMi0zMAEAAAAp8XESAgAAAAgxODQ1LjMxMQEIAAAABQAAAAExAQAAAAstMjA5OTQxMjI1MwMAAAACMzICAAAABDEyNzUEAAAAATAHAAAACjEyLzMwLzIwMjIIAAAACjEyLzMxLzIwMjEJAAAAATAD6LgzQSDbCMdPVaRBINsILUNJUS5OQVNEQVFHTTpCTlIuSVFfTkVUX0RFQlQuMTAwMDAuMjAyMi0xMi0zMAEAAAAp8XESAgAAAAktMTQxMC4yNjMBCAAAAAUAAAABMQEAAAALLTIwOTk0MTIyNTMDAAAAAjMyAgAAAAQ0MzY0BAAAAAEwBwAAAAoxMi8zMC8yMDIyCAAAAAoxMi8zMS8yMDIxCQAAAAEwA+i4M0Eg2wi9KFWkQSDbCDJDSVEuTkFTREFRR006VEhDUC5JUV9HUk9TU19NQVJHSU4uMTAwMDAuMjAyMi0xMi0zMAEAAADX1CsqAwAAAAAAA+i4M0Eg2wit2lSkQSDbCDBDSVEuTkFTREFRR006VEhDUC5JUV9UT1RBTF9MSUFCLjEwMDAwLjIwMjItMTItMzABAAAA19QrKgIAAAAKMjQ5LjE1NjQ0MgEIAAAABQAAAAExAQAAAAstMjEw</t>
  </si>
  <si>
    <t>NjI3MTEzOQMAAAADMTYwAgAAAAQxMjc2BAAAAAEwBwAAAAoxMi8zMC8yMDIyCAAAAAoxMi8zMS8yMDIxCQAAAAEwA+i4M0Eg2wifs1SkQSDbCC9DSVEuTkFTREFRR006QklPUy5JUV9UT1RBTF9SRVYuMTAwMDAuMjAyMi0xMi0zMAEAAAAp0c9jAwAAAAAAA+i4M0Eg2wiKZVSkQSDbCDJDSVEuTkFTREFRR006QklPUy5JUV9UT1RBTF9BU1NFVFMuMTAwMDAuMjAyMi0xMi0zMAEAAAAp0c9jAgAAAAoyMzUuOTgwOTE1AQgAAAAFAAAAATEBAAAACy0yMTA4NjU1OTgzAwAAAAMxNjACAAAABDEwMDcEAAAAATAHAAAACjEyLzMwLzIwMjIIAAAACjEyLzMxLzIwMjEJAAAAATAD6LgzQSDbCIE+VKRBINsIKENJUS5OQVNEQVFHTTpCSU9TLklRX1JFLjEwMDAwLjIwMjItMTItMzABAAAAKdHPYwIAAAAKLTEzLjU5ODg1MgEIAAAABQAAAAExAQAAAAstMjEwODY1NTk4MwMAAAADMTYwAgAAAAQxMjIyBAAAAAEwBwAAAAoxMi8zMC8yMDIyCAAAAAoxMi8zMS8yMDIxCQAAAAEwsg+5M0Eg2wiBPlSkQSDbCC9DSVEuTkFTREFRR006QklPUy5JUV9ESVZfU0hBUkUuMTAwMDAuMjAyMi0xMi0zMAEAAAAp0c9jAwAAAAAAsg+5M0Eg2wh1F1SkQSDbCC9DSVEuTkFTREFRR006UENDVC5JUV9OSV9NQVJHSU4uMTAwMDAuMjAyMi0xMi0zMAEAAAATGVsqAwAAAAAAsg+5M0Eg2whXolOkQSDbCC1DSVEuTkFTREFRR006UENDVC5JUV9T</t>
  </si>
  <si>
    <t>VF9ERUJULjEwMDAwLjIwMjItMTItMzABAAAAExlbKgMAAAAAALIPuTNBINsITHtTpEEg2wgtQ0lRLk5BU0RBUUdNOlBDQ1QuSVFfTFRfREVCVC4xMDAwMC4yMDIyLTEyLTMwAQAAABMZWyoDAAAAAACyD7kzQSDbCFeiU6RBINsIM0NJUS5OQVNEQVFHTTpQQ0NULklRX1JFVFVSTl9FUVVJVFkuMTAwMDAuMjAyMi0xMi0zMAEAAAATGVsqAwAAAAAAsg+5M0Eg2whCVFOkQSDbCDBDSVEuTkFTREFRQ006TENBQS5JUV9URVZfRUJJVERBLjEwMDAwLjIwMjItMTItMzABAAAAqG4HKgMAAAAAAHlu0jNBINsIKs0dpEEg2wgxQ0lRLk5BU0RBUUNNOkxDQUEuSVFfUFJJQ0VfU0FMRVMuMTAwMDAuMjAyMi0xMi0zMAEAAACobgcqAwAAAAAAeW7SM0Eg2wgqzR2kQSDbCDNDSVEuTkFTREFRQ006QVJSVy5JUV9URVZfVE9UQUxfUkVWLjEwMDAwLjIwMjItMTItMzABAAAAk47jKQMAAAAAAHlu0jNBINsIADEdpEEg2wgpQ0lRLk5BU0RBUUNNOkFSUlcuSVFfUEJWLjEwMDAwLjIwMjItMTItMzABAAAAk47jKQMAAAACTk0BBwAAAAUAAAABMQEAAAALLTIxMDU3NjUzNjQDAAAAATACAAAABjEwMDA2NwQAAAABMAcAAAAKMTIvMzAvMjAyMggAAAAKMTIvMzAvMjAyMnlu0jNBINsI9QkdpEEg2wgtQ0lRLk5BU0RBUUNNOkdBTUMuSVFfUEVfRVhDTC4xMDAwMC4yMDIyLTEyLTMwAQAAACiUDioCAAAAEDU1Ljg0MzAyNjE3MzQ1NjMB</t>
  </si>
  <si>
    <t>BwAAAAUAAAABMQEAAAALLTIxMDU3ODM0MDEDAAAAATACAAAABjEwMDA2NgQAAAABMAcAAAAKMTIvMzAvMjAyMggAAAAKMTIvMzAvMjAyMnlu0jNBINsIzG0cpEEg2wguQ0lRLk5BU0RBUUdNOkxHVkMuSVFfVEVWX0VCSVQuMTAwMDAuMjAyMi0xMi0zMAEAAABM0GNkAwAAAAJOTQEHAAAABQAAAAExAQAAAAstMjA5MDY4MTI3OAMAAAABMAIAAAAGMTAwMDYyBAAAAAEwBwAAAAoxMi8yOS8yMDIyCAAAAAoxMi8yOS8yMDIyeW7SM0Eg2wip0RukQSDbCDBDSVEuTkFTREFRR1M6UlJCSS5JUV9URVZfRUJJVERBLjEwMDAwLjIwMjItMTItMzABAAAA2N/VAQMAAAAAAHlu0jNBINsIfTUbpEEg2wgxQ0lRLk5BU0RBUUdTOlJSQkkuSVFfUFJJQ0VfU0FMRVMuMTAwMDAuMjAyMi0xMi0zMAEAAADY39UBAgAAABAzLjk0MTg0MjAwNDM5NTAxAQcAAAAFAAAAATEBAAAACy0yMTA3NzY3MTkzAwAAAAEwAgAAAAUzODk1OAQAAAABMAcAAAAKMTIvMzAvMjAyMggAAAAKMTIvMzAvMjAyMnlu0jNBINsIfTUbpEEg2wgzQ0lRLk5BU0RBUUdTOk1HVFguSVFfVEVWX1RPVEFMX1JFVi4xMDAwMC4yMDIyLTEyLTMwAQAAANx0IBgCAAAAEDcuNzgwMzYxMzM0NzEyNjEBBwAAAAUAAAABMQEAAAALLTIxMDg3OTAyNzgDAAAAATACAAAABjEwMDA2MQQAAAABMAcAAAAKMTIvMzAvMjAyMggAAAAKMTIvMzAvMjAyMnlu0jNBINsIPEsapEEg</t>
  </si>
  <si>
    <t>2wgpQ0lRLk5BU0RBUUdTOk1HVFguSVFfUEJWLjEwMDAwLjIwMjItMTItMzABAAAA3HQgGAIAAAAQMS41NjY2NTI3ODYyNTExMwEHAAAABQAAAAExAQAAAAstMjEwODc5MDI3OAMAAAABMAIAAAAGMTAwMDY3BAAAAAEwBwAAAAoxMi8zMC8yMDIyCAAAAAoxMi8zMC8yMDIyeW7SM0Eg2whGchqkQSDbCC1DSVEuTkFTREFRR006UFVZSS5JUV9QRV9FWENMLjEwMDAwLjIwMjItMTItMzABAAAAI7MhIwMAAAACTk0BBwAAAAUAAAABMQEAAAALLTIxMDY3MTg3OTQDAAAAATACAAAABjEwMDA2NgQAAAABMAcAAAAKMTIvMjgvMjAyMggAAAAKMTIvMjgvMjAyMnlu0jNBINsICYgZpEEg2wguQ0lRLk5BU0RBUUdNOldMRkMuSVFfVEVWX0VCSVQuMTAwMDAuMjAyMi0xMi0zMAEAAACSdAUAAgAAABAyOS45MTkwMDg1NDc3MTExAQcAAAAFAAAAATEBAAAACy0yMTA4NDMwMjI1AwAAAAEwAgAAAAYxMDAwNjIEAAAAATAHAAAACjEyLzMwLzIwMjIIAAAACjEyLzMwLzIwMjJ5btIzQSDbCOoSGaRBINsIMENJUS5OQVNEQVFHUzpaWVhJLklRX1RFVl9FQklUREEuMTAwMDAuMjAyMi0xMi0zMAEAAACpWy8AAgAAABAxOC42NzM5OTgwODM0MDEzAQcAAAAFAAAAATEBAAAACy0yMTA3MDM0MzM4AwAAAAEwAgAAAAYxMDAwNjMEAAAAATAHAAAACjEyLzMwLzIwMjIIAAAACjEyLzMwLzIwMjJ5btIzQSDbCMF2GKRBINsIMUNJUS5OQVNE</t>
  </si>
  <si>
    <t>QVFHUzpaWVhJLklRX1BSSUNFX1NBTEVTLjEwMDAwLjIwMjItMTItMzABAAAAqVsvAAIAAAAQNC4wOTA0NDg2MTEzNTAwNAEHAAAABQAAAAExAQAAAAstMjEwNzAzNDMzOAMAAAABMAIAAAAFMzg5NTgEAAAAATAHAAAACjEyLzMwLzIwMjIIAAAACjEyLzMwLzIwMjJ5btIzQSDbCLdPGKRBINsIM0NJUS5OQVNEQVFHUzpTQ1BMLklRX1RFVl9UT1RBTF9SRVYuMTAwMDAuMjAyMi0xMi0zMAEAAACg+EskAgAAABEwLjg5MzM0OTgzMzQ5MjgyMwEHAAAABQAAAAExAQAAAAstMjEwOTQ5NTIzNAMAAAABMAIAAAAGMTAwMDYxBAAAAAEwBwAAAAoxMi8zMC8yMDIyCAAAAAoxMi8zMC8yMDIyeW7SM0Eg2wiOsxekQSDbCClDSVEuTkFTREFRR1M6U0NQTC5JUV9QQlYuMTAwMDAuMjAyMi0xMi0zMAEAAACg+EskAgAAABAzLjk5NTUzODMxNTU0NzY0AQcAAAAFAAAAATEBAAAACy0yMTA5NDk1MjM0AwAAAAEwAgAAAAYxMDAwNjcEAAAAATAHAAAACjEyLzMwLzIwMjIIAAAACjEyLzMwLzIwMjJ5btIzQSDbCIOMF6RBINsILUNJUS5OQVNEQVFHUzpXU0JGLklRX1BFX0VYQ0wuMTAwMDAuMjAyMi0xMi0zMAEAAACvMS4AAgAAABA1LjgyNDMyNDMyNDMyNDMyAQcAAAAFAAAAATEBAAAACy0yMTA5ODYxODY5AwAAAAEwAgAAAAYxMDAwNjYEAAAAATAHAAAACjEyLzMwLzIwMjIIAAAACjEyLzMwLzIwMjJ5btIzQSDbCGLwFqRBINsI</t>
  </si>
  <si>
    <t>LkNJUS5OQVNEQVFHUzpQRVRTLklRX1RFVl9FQklULjEwMDAwLjIwMjItMTItMzABAAAAcXwUAAIAAAAPOS43MjEyMjU2ODQxNzE2AQcAAAAFAAAAATEBAAAACy0yMDg2OTIwNDk0AwAAAAEwAgAAAAYxMDAwNjIEAAAAATAHAAAACjEyLzMwLzIwMjIIAAAACjEyLzMwLzIwMjJ5btIzQSDbCDRUFqRBINsIMENJUS5OQVNEQVFHTTpFU0FDLklRX1RFVl9FQklUREEuMTAwMDAuMjAyMi0xMi0zMAEAAADkP1RkAwAAAAAAeW7SM0Eg2wgIuBWkQSDbCDFDSVEuTkFTREFRR006RVNBQy5JUV9QUklDRV9TQUxFUy4xMDAwMC4yMDIyLTEyLTMwAQAAAOQ/VGQDAAAAAAB5btIzQSDbCAi4FaRBINsIM0NJUS5OQVNEQVFDTTpNSExELklRX1RFVl9UT1RBTF9SRVYuMTAwMDAuMjAyMi0xMi0zMAEAAABseRwCAgAAABA1LjQyMDA0MDk1MjY4NDg0AQcAAAAFAAAAATEBAAAACy0yMTA4NDg3MTc1AwAAAAEwAgAAAAYxMDAwNjEEAAAAATAHAAAACjEyLzMwLzIwMjIIAAAACjEyLzMwLzIwMjJ5btIzQSDbCNX0FKRBINsIKUNJUS5OQVNEQVFDTTpNSExELklRX1BCVi4xMDAwMC4yMDIyLTEyLTMwAQAAAGx5HAICAAAAETAuODEwNzAxMjU2NTg2OTQ4AQcAAAAFAAAAATEBAAAACy0yMTA4NDg3MTc1AwAAAAEwAgAAAAYxMDAwNjcEAAAAATAHAAAACjEyLzMwLzIwMjIIAAAACjEyLzMwLzIwMjJ5btIzQSDbCNX0FKRBINsILENJUS5O</t>
  </si>
  <si>
    <t>QVNEQVFHUzpXR1MuSVFfUEVfRVhDTC4xMDAwMC4yMDIyLTEyLTMwAQAAABclRyQDAAAAAk5NAQcAAAAFAAAAATEBAAAACy0yMTA4NDc4OTE5AwAAAAEwAgAAAAYxMDAwNjYEAAAAATAHAAAACjEyLzMwLzIwMjIIAAAACjEyLzMwLzIwMjJ5btIzQSDbCJcKFKRBINsILkNJUS5OQVNEQVFDTTpGV0FDLklRX1RFVl9FQklULjEwMDAwLjIwMjItMTItMzABAAAAEk5rKgMAAAACTk0BBwAAAAUAAAABMQEAAAALLTIxMDYwNjcxMDQDAAAAATACAAAABjEwMDA2MgQAAAABMAcAAAAKMTIvMjgvMjAyMggAAAAKMTIvMjgvMjAyMnlu0jNBINsIeJUTpEEg2wgwQ0lRLk5BU0RBUUdTOkNSQlUuSVFfVEVWX0VCSVREQS4xMDAwMC4yMDIyLTEyLTMwAQAAAC9HORADAAAAAk5NAQcAAAAFAAAAATEBAAAACy0yMTA3NTc3NzYxAwAAAAEwAgAAAAYxMDAwNjMEAAAAATAHAAAACjEyLzMwLzIwMjIIAAAACjEyLzMwLzIwMjJ5btIzQSDbCFH5EqRBINsIMUNJUS5OQVNEQVFHUzpDUkJVLklRX1BSSUNFX1NBTEVTLjEwMDAwLjIwMjItMTItMzABAAAAL0c5EAIAAAAQMjAuNzE3Mzg5MDgxMTQ0MgEHAAAABQAAAAExAQAAAAstMjEwNzU3Nzc2MQMAAAABMAIAAAAFMzg5NTgEAAAAATAHAAAACjEyLzMwLzIwMjIIAAAACjEyLzMwLzIwMjJ5btIzQSDbCFH5EqRBINsIMkNJUS5OQVNEQVFHUzpWT1IuSVFfVEVWX1RPVEFMX1JFVi4xMDAw</t>
  </si>
  <si>
    <t>MC4yMDIyLTEyLTMwAQAAANQ4GSIDAAAAAAB5btIzQSDbCCpdEqRBINsIKENJUS5OQVNEQVFHUzpWT1IuSVFfUEJWLjEwMDAwLjIwMjItMTItMzABAAAA1DgZIgIAAAAQMS4xNDMxMDg0MDU2OTcyNQEHAAAABQAAAAExAQAAAAstMjEwODQ4MDc4OAMAAAABMAIAAAAGMTAwMDY3BAAAAAEwBwAAAAoxMi8zMC8yMDIyCAAAAAoxMi8zMC8yMDIyeW7SM0Eg2wgcNhKkQSDbCC1DSVEuTkFTREFRR006TkVXVC5JUV9QRV9FWENMLjEwMDAwLjIwMjItMTItMzABAAAA3g4IAAIAAAAQNC40MDIzMDUxMjgyMzg0NwEHAAAABQAAAAExAQAAAAstMjEwOTU0NDg5OAMAAAABMAIAAAAGMTAwMDY2BAAAAAEwBwAAAAoxMi8zMC8yMDIyCAAAAAoxMi8zMC8yMDIyeW7SM0Eg2wjochGkQSDbCC5DSVEuTkFTREFRR1M6TElMTS5JUV9URVZfRUJJVC4xMDAwMC4yMDIyLTEyLTMwAQAAADuNvBYDAAAAAk5NAQcAAAAFAAAAATEBAAAACy0yMTA2MDkyNTE2AwAAAAEwAgAAAAYxMDAwNjIEAAAAATAHAAAACjEyLzMwLzIwMjIIAAAACjEyLzMwLzIwMjJ5btIzQSDbCMn9EKRBINsIL0NJUS5OQVNEQVFHUzpSQkIuSVFfVEVWX0VCSVREQS4xMDAwMC4yMDIyLTEyLTMwAQAAAOTJtwYDAAAAAAB5btIzQSDbCJY6EKRBINsIMENJUS5OQVNEQVFHUzpSQkIuSVFfUFJJQ0VfU0FMRVMuMTAwMDAuMjAyMi0xMi0zMAEAAADkybcGAgAAAA8yLjkx</t>
  </si>
  <si>
    <t>MDgzMDk4NTcwNTEBBwAAAAUAAAABMQEAAAALLTIxMDg1OTIyMDUDAAAAATACAAAABTM4OTU4BAAAAAEwBwAAAAoxMi8zMC8yMDIyCAAAAAoxMi8zMC8yMDIyeW7SM0Eg2wigYRCkQSDbCDNDSVEuTkFTREFRQ006QURFUi5JUV9URVZfVE9UQUxfUkVWLjEwMDAwLjIwMjItMTItMzABAAAAZ9sLKQMAAAAAAHlu0jNBINsIcp4PpEEg2wgpQ0lRLk5BU0RBUUNNOkFERVIuSVFfUEJWLjEwMDAwLjIwMjItMTItMzABAAAAZ9sLKQMAAAACTk0BBwAAAAUAAAABMQEAAAALLTIxMDYxMjY0OTgDAAAAATACAAAABjEwMDA2NwQAAAABMAcAAAAKMTIvMzAvMjAyMggAAAAKMTIvMzAvMjAyMrSW0jNBINsIcp4PpEEg2wgtQ0lRLk5BU0RBUUNNOlRNS1IuSVFfUEVfRVhDTC4xMDAwMC4yMDIyLTEyLTMwAQAAAIL8yigCAAAAEDM5LjU3MzE2OTU0NjU0MTIBBwAAAAUAAAABMQEAAAALLTIxMDcwMDA0MTgDAAAAATACAAAABjEwMDA2NgQAAAABMAcAAAAKMTIvMzAvMjAyMggAAAAKMTIvMzAvMjAyMrSW0jNBINsIOdsOpEEg2wgtQ0lRLk5BU0RBUUdNOlNMTi5JUV9URVZfRUJJVC4xMDAwMC4yMDIyLTEyLTMwAQAAAPDLAgADAAAAAk5NAQcAAAAFAAAAATEBAAAACy0yMTA3ODQ5ODc1AwAAAAEwAgAAAAYxMDAwNjIEAAAAATAHAAAACjEyLzMwLzIwMjIIAAAACjEyLzMwLzIwMjK0ltIzQSDbCBE/DqRBINsIMENJUS5OQVNEQVFD</t>
  </si>
  <si>
    <t>TTpBVVJDLklRX1RFVl9FQklUREEuMTAwMDAuMjAyMi0xMi0zMAEAAAA+zLUpAwAAAAAAtJbSM0Eg2wjxyQ2kQSDbCDFDSVEuTkFTREFRQ006QVVSQy5JUV9QUklDRV9TQUxFUy4xMDAwMC4yMDIyLTEyLTMwAQAAAD7MtSkDAAAAAAC0ltIzQSDbCOeiDaRBINsIM0NJUS5OQVNEQVFHTTpGRklFLklRX1RFVl9UT1RBTF9SRVYuMTAwMDAuMjAyMi0xMi0zMAEAAAChH+USAwAAAAAAtJbSM0Eg2wjOLQ2kQSDbCClDSVEuTkFTREFRR006RkZJRS5JUV9QQlYuMTAwMDAuMjAyMi0xMi0zMAEAAAChH+USAgAAABEwLjExOTAwMDQyOTE4ODU5NgEHAAAABQAAAAExAQAAAAstMjA5Njg3NDgwNAMAAAABMAIAAAAGMTAwMDY3BAAAAAEwBwAAAAoxMi8zMC8yMDIyCAAAAAoxMi8zMC8yMDIytJbSM0Eg2wiz3wykQSDbCC1DSVEuTkFTREFRR1M6QVVUTC5JUV9QRV9FWENMLjEwMDAwLjIwMjItMTItMzABAAAAGd2MIQMAAAACTk0BBwAAAAUAAAABMQEAAAALLTIxMDg3MjA2ODYDAAAAATACAAAABjEwMDA2NgQAAAABMAcAAAAKMTIvMzAvMjAyMggAAAAKMTIvMzAvMjAyMrSW0jNBINsIikMMpEEg2wguQ0lRLk5BU0RBUUdTOlBGSVMuSVFfVEVWX0VCSVQuMTAwMDAuMjAyMi0xMi0zMAEAAACUczAAAwAAAAAAtJbSM0Eg2whjpwukQSDbCDBDSVEuTkFTREFRR1M6S1BUSS5JUV9URVZfRUJJVERBLjEwMDAwLjIwMjItMTItMzAB</t>
  </si>
  <si>
    <t>AAAA5XTgBgMAAAACTk0BBwAAAAUAAAABMQEAAAALLTIxMDk2NDUyNTEDAAAAATACAAAABjEwMDA2MwQAAAABMAcAAAAKMTIvMzAvMjAyMggAAAAKMTIvMzAvMjAyMrSW0jNBINsIL+QKpEEg2wgxQ0lRLk5BU0RBUUdTOktQVEkuSVFfUFJJQ0VfU0FMRVMuMTAwMDAuMjAyMi0xMi0zMAEAAADldOAGAgAAABAxLjIxODg2NjAzODczNTU2AQcAAAAFAAAAATEBAAAACy0yMTA5NjQ1MjUxAwAAAAEwAgAAAAUzODk1OAQAAAABMAcAAAAKMTIvMzAvMjAyMggAAAAKMTIvMzAvMjAyMrSW0jNBINsIOQsLpEEg2wgzQ0lRLk5BU0RBUUNNOkpNU0IuSVFfVEVWX1RPVEFMX1JFVi4xMDAwMC4yMDIyLTEyLTMwAQAAAE1fzAIDAAAAAAC0ltIzQSDbCPsgCqRBINsIKUNJUS5OQVNEQVFDTTpKTVNCLklRX1BCVi4xMDAwMC4yMDIyLTEyLTMwAQAAAE1fzAICAAAAEDEuODg3MTU5MDM2ODE5NzMBBwAAAAUAAAABMQEAAAALLTIxMDkwNjA5ODkDAAAAATACAAAABjEwMDA2NwQAAAABMAcAAAAKMTIvMzAvMjAyMggAAAAKMTIvMzAvMjAyMrSW0jNBINsI+yAKpEEg2wgtQ0lRLk5BU0RBUUdNOlZOREEuSVFfUEVfRVhDTC4xMDAwMC4yMDIyLTEyLTMwAQAAACOHdgECAAAAEDEyLjc0MTM3OTMxMDM0NDgBBwAAAAUAAAABMQEAAAALLTIxMTA0MjU2ODUDAAAAATACAAAABjEwMDA2NgQAAAABMAcAAAAKMTIvMzAvMjAyMggAAAAKMTIv</t>
  </si>
  <si>
    <t>MzAvMjAyMrSW0jNBINsIx10JpEEg2wguQ0lRLk5BU0RBUUNNOkpVR0cuSVFfVEVWX0VCSVQuMTAwMDAuMjAyMi0xMi0zMAEAAADbKPwpAwAAAAJOTQEHAAAABQAAAAExAQAAAAstMjEwNjEyMTUyMgMAAAABMAIAAAAGMTAwMDYyBAAAAAEwBwAAAAoxMi8zMC8yMDIyCAAAAAoxMi8zMC8yMDIytJbSM0Eg2wip6AikQSDbCC9DSVEuTkFTREFRQ006RUFDLklRX1RFVl9FQklUREEuMTAwMDAuMjAyMi0xMi0zMAEAAACSCYspAwAAAAAAtJbSM0Eg2wiKcwikQSDbCDBDSVEuTkFTREFRQ006RUFDLklRX1BSSUNFX1NBTEVTLjEwMDAwLjIwMjItMTItMzABAAAAkgmLKQMAAAAAALSW0jNBINsIf0wIpEEg2wgzQ0lRLk5BU0RBUUdNOkVNTEQuSVFfVEVWX1RPVEFMX1JFVi4xMDAwMC4yMDIyLTEyLTMwAQAAALrV3GgDAAAAAAC0ltIzQSDbCFiwB6RBINsIKUNJUS5OQVNEQVFHTTpFTUxELklRX1BCVi4xMDAwMC4yMDIyLTEyLTMwAQAAALrV3GgDAAAAAk5NAQcAAAAFAAAAATEBAAAACy0yMTA3NDA0NTg2AwAAAAEwAgAAAAYxMDAwNjcEAAAAATAHAAAACjEyLzMwLzIwMjIIAAAACjEyLzMwLzIwMjK0ltIzQSDbCEyJB6RBINsILUNJUS5OQVNEQVFHTTpCTEVVLklRX1BFX0VYQ0wuMTAwMDAuMjAyMi0xMi0zMAEAAAAmRaFjAwAAAAAAtJbSM0Eg2wgj7QakQSDbCC5DSVEuTkFTREFRR006R0NNRy5JUV9URVZfRUJJVC4x</t>
  </si>
  <si>
    <t>MDAwMC4yMDIyLTEyLTMwAQAAAMm1TQACAAAAEDUuMDg5MDcyMzI5OTg3OTMBBwAAAAUAAAABMQEAAAALLTIxMTA2NzQ5NDUDAAAAATACAAAABjEwMDA2MgQAAAABMAcAAAAKMTIvMzAvMjAyMggAAAAKMTIvMzAvMjAyMrSW0jNBINsI+1AGpEEg2wgwQ0lRLk5BU0RBUUdTOkNTVFIuSVFfVEVWX0VCSVREQS4xMDAwMC4yMDIyLTEyLTMwAQAAAPG4ZRMDAAAAAAC0ltIzQSDbCMeNBaRBINsIMUNJUS5OQVNEQVFHUzpDU1RSLklRX1BSSUNFX1NBTEVTLjEwMDAwLjIwMjItMTItMzABAAAA8bhlEwIAAAAQMi44OTQ3ODg2OTE4OTk3NAEHAAAABQAAAAExAQAAAAstMjEwOTIzNjk1NgMAAAABMAIAAAAFMzg5NTgEAAAAATAHAAAACjEyLzMwLzIwMjIIAAAACjEyLzMwLzIwMjK0ltIzQSDbCNG0BaRBINsIM0NJUS5OQVNEQVFHUzpWWUdSLklRX1RFVl9UT1RBTF9SRVYuMTAwMDAuMjAyMi0xMi0zMAEAAABezE8PAgAAABAzLjQxMTM4MDc0NTY5MDIzAQcAAAAFAAAAATEBAAAACy0yMTA4NzI5NTQ5AwAAAAEwAgAAAAYxMDAwNjEEAAAAATAHAAAACjEyLzMwLzIwMjIIAAAACjEyLzMwLzIwMjK0ltIzQSDbCJbKBKRBINsIKUNJUS5OQVNEQVFHUzpWWUdSLklRX1BCVi4xMDAwMC4yMDIyLTEyLTMwAQAAAF7MTw8CAAAAEDIuNDMzMzUyMDgyMTExNjcBBwAAAAUAAAABMQEAAAALLTIxMDg3Mjk1NDkDAAAAATACAAAABjEw</t>
  </si>
  <si>
    <t>MDA2NwQAAAABMAcAAAAKMTIvMzAvMjAyMggAAAAKMTIvMzAvMjAyMrSW0jNBINsInfEEpEEg2wgtQ0lRLk5BU0RBUUdTOkJaVU4uSVFfUEVfRVhDTC4xMDAwMC4yMDIyLTEyLTMwAQAAAN5mLQkDAAAAAk5NAQcAAAAFAAAAATEBAAAACy0yMDk5NDc2OTU2AwAAAAEwAgAAAAYxMDAwNjYEAAAAATAHAAAACjEyLzMwLzIwMjIIAAAACjEyLzMwLzIwMjK0ltIzQSDbCF8HBKRBINsILkNJUS5OQVNEQVFDTTpJUkFBLklRX1RFVl9FQklULjEwMDAwLjIwMjItMTItMzABAAAAsrV2KQMAAAACTk0BBwAAAAUAAAABMQEAAAALLTIxMDMwMjg5NjYDAAAAATACAAAABjEwMDA2MgQAAAABMAcAAAAKMTIvMzAvMjAyMggAAAAKMTIvMzAvMjAyMrSW0jNBINsIQZIDpEEg2wgwQ0lRLk5BU0RBUUNNOlBNR00uSVFfVEVWX0VCSVREQS4xMDAwMC4yMDIyLTEyLTMwAQAAABim1ikDAAAAAAC0ltIzQSDbCCIdA6RBINsIMUNJUS5OQVNEQVFDTTpQTUdNLklRX1BSSUNFX1NBTEVTLjEwMDAwLjIwMjItMTItMzABAAAAGKbWKQMAAAAAALSW0jNBINsIG/YCpEEg2wgzQ0lRLk5BU0RBUUdNOlRDTUQuSVFfVEVWX1RPVEFMX1JFVi4xMDAwMC4yMDIyLTEyLTMwAQAAAKUdXwACAAAAEDEuMzUzMTYyNzg5MjM1NjQBBwAAAAUAAAABMQEAAAALLTIxMTA5MDgxNzEDAAAAATACAAAABjEwMDA2MQQAAAABMAcAAAAKMTIvMzAvMjAyMggAAAAK</t>
  </si>
  <si>
    <t>MTIvMzAvMjAyMrSW0jNBINsI71kCpEEg2wgpQ0lRLk5BU0RBUUdNOlRDTUQuSVFfUEJWLjEwMDAwLjIwMjItMTItMzABAAAApR1fAAIAAAAQMS43Nzk2MzMwNjA3NDU2NAEHAAAABQAAAAExAQAAAAstMjExMDkwODE3MQMAAAABMAIAAAAGMTAwMDY3BAAAAAEwBwAAAAoxMi8zMC8yMDIyCAAAAAoxMi8zMC8yMDIytJbSM0Eg2wjlMgKkQSDbCC1DSVEuTkFTREFRR1M6Q01QUy5JUV9QRV9FWENMLjEwMDAwLjIwMjItMTItMzABAAAAJPxbIgMAAAACTk0BBwAAAAUAAAABMQEAAAALLTIxMTA2NDAxOTMDAAAAATACAAAABjEwMDA2NgQAAAABMAcAAAAKMTIvMzAvMjAyMggAAAAKMTIvMzAvMjAyMrSW0jNBINsIu5YBpEEg2wguQ0lRLk5BU0RBUUNNOkZUUEEuSVFfVEVWX0VCSVQuMTAwMDAuMjAyMi0xMi0zMAEAAADm1vApAwAAAAJOTQEHAAAABQAAAAExAQAAAAstMjEwNzk2NTI3MQMAAAABMAIAAAAGMTAwMDYyBAAAAAEwBwAAAAoxMi8zMC8yMDIyCAAAAAoxMi8zMC8yMDIytJbSM0Eg2wiU+gCkQSDbCC5DSVEuTkFTREFRR1M6RU0uSVFfVEVWX0VCSVREQS4xMDAwMC4yMDIyLTEyLTMwAQAAAN8JLCoDAAAAAk5NAQcAAAAFAAAAATEBAAAACy0yMTAwMzU3NjczAwAAAAEwAgAAAAYxMDAwNjMEAAAAATAHAAAACjEyLzMwLzIwMjIIAAAACjEyLzMwLzIwMjK0ltIzQSDbCO5eAKRBINsIL0NJUS5OQVNEQVFHUzpF</t>
  </si>
  <si>
    <t>TS5JUV9QUklDRV9TQUxFUy4xMDAwMC4yMDIyLTEyLTMwAQAAAN8JLCoCAAAAETAuNDEwNjM5NDgzMjE4OTA3AQcAAAAFAAAAATEBAAAACy0yMTAwMzU3NjczAwAAAAEwAgAAAAUzODk1OAQAAAABMAcAAAAKMTIvMzAvMjAyMggAAAAKMTIvMzAvMjAyMrSW0jNBINsI7l4ApEEg2wgzQ0lRLk5BU0RBUUdTOkFNTkIuSVFfVEVWX1RPVEFMX1JFVi4xMDAwMC4yMDIyLTEyLTMwAQAAAIcrBgADAAAAAAC0ltIzQSDbCL2b/6NBINsIKUNJUS5OQVNEQVFHUzpBTU5CLklRX1BCVi4xMDAwMC4yMDIyLTEyLTMwAQAAAIcrBgACAAAAEDEuMTIwNzI0NTE3OTAxODIBBwAAAAUAAAABMQEAAAALLTIxMDg0NjQyMjkDAAAAATACAAAABjEwMDA2NwQAAAABMAcAAAAKMTIvMzAvMjAyMggAAAAKMTIvMzAvMjAyMrSW0jNBINsIvZv/o0Eg2wgtQ0lRLk5BU0RBUUdTOkdMUkUuSVFfUEVfRVhDTC4xMDAwMC4yMDIyLTEyLTMwAQAAAA542wECAAAAEDE1Ljk4MDQyMzQ5MTAyNjUBBwAAAAUAAAABMQEAAAALLTIxMDg4OTYxMjUDAAAAATACAAAABjEwMDA2NgQAAAABMAcAAAAKMTIvMzAvMjAyMggAAAAKMTIvMzAvMjAyMrSW0jNBINsIidj+o0Eg2wguQ0lRLk5BU0RBUUdNOkNBUkEuSVFfVEVWX0VCSVQuMTAwMDAuMjAyMi0xMi0zMAEAAAAvJGQBAwAAAAJOTQEHAAAABQAAAAExAQAAAAstMjExMDA2NTUzMAMAAAABMAIAAAAGMTAw</t>
  </si>
  <si>
    <t>MDYyBAAAAAEwBwAAAAoxMi8zMC8yMDIyCAAAAAoxMi8zMC8yMDIytJbSM0Eg2whwFf6jQSDbCDBDSVEuTkFTREFRR006TkNBQy5JUV9URVZfRUJJVERBLjEwMDAwLjIwMjItMTItMzABAAAAdKcvKgMAAAAAALSW0jNBINsIPaD9o0Eg2wgxQ0lRLk5BU0RBUUdNOk5DQUMuSVFfUFJJQ0VfU0FMRVMuMTAwMDAuMjAyMi0xMi0zMAEAAAB0py8qAwAAAAAAwb3SM0Eg2wg9oP2jQSDbCDNDSVEuTkFTREFRQ006TFZSQS5JUV9URVZfVE9UQUxfUkVWLjEwMDAwLjIwMjItMTItMzABAAAAMyr8KQMAAAAAAMG90jNBINsIIwT9o0Eg2wgpQ0lRLk5BU0RBUUNNOkxWUkEuSVFfUEJWLjEwMDAwLjIwMjItMTItMzABAAAAMyr8KQMAAAACTk0BBwAAAAUAAAABMQEAAAALLTIxMDIwODczNzIDAAAAATACAAAABjEwMDA2NwQAAAABMAcAAAAKMTIvMzAvMjAyMggAAAAKMTIvMzAvMjAyMsG90jNBINsIFd38o0Eg2wgtQ0lRLk5BU0RBUUdTOkNBU0EuSVFfUEVfRVhDTC4xMDAwMC4yMDIyLTEyLTMwAQAAAEWonQACAAAAEDcyLjU3MzU3MDQ2MDE2NDMBBwAAAAUAAAABMQEAAAALLTIxMTA0MzkyMTEDAAAAATACAAAABjEwMDA2NgQAAAABMAcAAAAKMTIvMzAvMjAyMggAAAAKMTIvMzAvMjAyMsG90jNBINsIW0D8o0Eg2wgtQ0lRLk5BU0RBUUNNOlJHQy5JUV9URVZfRUJJVC4xMDAwMC4yMDIyLTEyLTMwAQAAAKYieikDAAAAAk5N</t>
  </si>
  <si>
    <t>AQcAAAAFAAAAATEBAAAACy0yMDkyNTcxMDEyAwAAAAEwAgAAAAYxMDAwNjIEAAAAATAHAAAACjEyLzI5LzIwMjIIAAAACjEyLzI5LzIwMjLBvdIzQSDbCCqk+6NBINsIMENJUS5OQVNEQVFDTTpDWk5DLklRX1RFVl9FQklUREEuMTAwMDAuMjAyMi0xMi0zMAEAAADN/QUAAwAAAAAAwb3SM0Eg2wj24PqjQSDbCDFDSVEuTkFTREFRQ006Q1pOQy5JUV9QUklDRV9TQUxFUy4xMDAwMC4yMDIyLTEyLTMwAQAAAM39BQACAAAAEDMuNTk4MzAzOTgwNTAxNzkBBwAAAAUAAAABMQEAAAALLTIxMTEzODc2MTcDAAAAATACAAAABTM4OTU4BAAAAAEwBwAAAAoxMi8zMC8yMDIyCAAAAAoxMi8zMC8yMDIywb3SM0Eg2wgBCPujQSDbCDNDSVEuTkFTREFRQ006QVhHTi5JUV9URVZfVE9UQUxfUkVWLjEwMDAwLjIwMjItMTItMzABAAAAWZ8/AQIAAAAQMy40NjI0MzAwNjQ4NTY1NQEHAAAABQAAAAExAQAAAAstMjExMDQyNTUwOQMAAAABMAIAAAAGMTAwMDYxBAAAAAEwBwAAAAoxMi8zMC8yMDIyCAAAAAoxMi8zMC8yMDIywb3SM0Eg2wjLHfqjQSDbCClDSVEuTkFTREFRQ006QVhHTi5JUV9QQlYuMTAwMDAuMjAyMi0xMi0zMAEAAABZnz8BAgAAABAzLjcwMDg4Njc2NjU4NTY2AQcAAAAFAAAAATEBAAAACy0yMTEwNDI1NTA5AwAAAAEwAgAAAAYxMDAwNjcEAAAAATAHAAAACjEyLzMwLzIwMjIIAAAACjEyLzMwLzIwMjLBvdIz</t>
  </si>
  <si>
    <t>QSDbCM1E+qNBINsILUNJUS5OQVNEQVFHUzpTUFdILklRX1BFX0VYQ0wuMTAwMDAuMjAyMi0xMi0zMAEAAADlhl8BAgAAABAzLjg1NjU1NzM3NzA0OTE4AQcAAAAFAAAAATEBAAAACy0yMTA2MDQ4MTQxAwAAAAEwAgAAAAYxMDAwNjYEAAAAATAHAAAACjEyLzMwLzIwMjIIAAAACjEyLzMwLzIwMjLBvdIzQSDbCJBa+aNBINsILkNJUS5OQVNEQVFHUzpIUlpOLklRX1RFVl9FQklULjEwMDAwLjIwMjItMTItMzABAAAAgszyBQIAAAAQMTUuNzc3MzczNTQ4MTQ5MQEHAAAABQAAAAExAQAAAAstMjEwOTM3Nzk4MQMAAAABMAIAAAAGMTAwMDYyBAAAAAEwBwAAAAoxMi8zMC8yMDIyCAAAAAoxMi8zMC8yMDIywb3SM0Eg2whx5fijQSDbCDBDSVEuTkFTREFRR1M6UFJUUy5JUV9URVZfRUJJVERBLjEwMDAwLjIwMjItMTItMzABAAAAbidGAAIAAAAQNTQuNTgyNzM4MzE5MTA4OQEHAAAABQAAAAExAQAAAAstMjEwOTgxNjI4MwMAAAABMAIAAAAGMTAwMDYzBAAAAAEwBwAAAAoxMi8zMC8yMDIyCAAAAAoxMi8zMC8yMDIywb3SM0Eg2whHSfijQSDbCDFDSVEuTkFTREFRR1M6UFJUUy5JUV9QUklDRV9TQUxFUy4xMDAwMC4yMDIyLTEyLTMwAQAAAG4nRgACAAAAETAuNTUyMjM3Mjc5OTUwODY3AQcAAAAFAAAAATEBAAAACy0yMTA5ODE2MjgzAwAAAAEwAgAAAAUzODk1OAQAAAABMAcAAAAKMTIvMzAvMjAyMggAAAAKMTIv</t>
  </si>
  <si>
    <t>MzAvMjAyMsG90jNBINsIPSL4o0Eg2wg1Q0lRLk5BU0RBUUdTOlZMR0UuQS5JUV9URVZfVE9UQUxfUkVWLjEwMDAwLjIwMjItMTItMzABAAAAFcMEAAIAAAARMC4zMDQ2OTk0NTMyNzM0MzQBBwAAAAUAAAABMQEAAAALLTIxMDg3NzQxODUDAAAAATACAAAABjEwMDA2MQQAAAABMAcAAAAKMTIvMzAvMjAyMggAAAAKMTIvMzAvMjAyMsG90jNBINsIJq33o0Eg2wgrQ0lRLk5BU0RBUUdTOlZMR0UuQS5JUV9QQlYuMTAwMDAuMjAyMi0xMi0zMAEAAAAVwwQAAgAAABEwLjk1MzU0NjMyNjQwNDQzNQEHAAAABQAAAAExAQAAAAstMjEwODc3NDE4NQMAAAABMAIAAAAGMTAwMDY3BAAAAAEwBwAAAAoxMi8zMC8yMDIyCAAAAAoxMi8zMC8yMDIywb3SM0Eg2wgKX/ejQSDbCC1DSVEuTkFTREFRR006SU9BQy5JUV9QRV9FWENMLjEwMDAwLjIwMjItMTItMzABAAAAfdyAKgMAAAAAAMG90jNBINsI5cL2o0Eg2wguQ0lRLk5BU0RBUUNNOlNNVEkuSVFfVEVWX0VCSVQuMTAwMDAuMjAyMi0xMi0zMAEAAAAcaQ4AAwAAAAJOTQEHAAAABQAAAAExAQAAAAstMjEwNjAwNDY0NAMAAAABMAIAAAAGMTAwMDYyBAAAAAEwBwAAAAoxMi8zMC8yMDIyCAAAAAoxMi8zMC8yMDIywb3SM0Eg2wi3JvajQSDbCDBDSVEuTkFTREFRR006U1BDTS5JUV9URVZfRUJJVERBLjEwMDAwLjIwMjItMTItMzABAAAAFmc7aQMAAAAAAMG90jNBINsIl4r1</t>
  </si>
  <si>
    <t>o0Eg2wgxQ0lRLk5BU0RBUUdNOlNQQ00uSVFfUFJJQ0VfU0FMRVMuMTAwMDAuMjAyMi0xMi0zMAEAAAAWZztpAwAAAAAAwb3SM0Eg2wiXivWjQSDbCDNDSVEuTkFTREFRR006SVZDQS5JUV9URVZfVE9UQUxfUkVWLjEwMDAwLjIwMjItMTItMzABAAAAnxyUKgMAAAAAAMG90jNBINsIW8f0o0Eg2wgpQ0lRLk5BU0RBUUdNOklWQ0EuSVFfUEJWLjEwMDAwLjIwMjItMTItMzABAAAAnxyUKgMAAAACTk0BBwAAAAUAAAABMQEAAAALLTIxMTEzNTgwMDQDAAAAATACAAAABjEwMDA2NwQAAAABMAcAAAAKMTIvMjkvMjAyMggAAAAKMTIvMjkvMjAyMsG90jNBINsIW8f0o0Eg2wgtQ0lRLk5BU0RBUUdNOkdHQUEuSVFfUEVfRVhDTC4xMDAwMC4yMDIyLTEyLTMwAQAAAMOi3GgDAAAAAADBvdIzQSDbCB7d86NBINsILkNJUS5OQVNEQVFHTTpWRVJBLklRX1RFVl9FQklULjEwMDAwLjIwMjItMTItMzABAAAAncW6KAMAAAACTk0BBwAAAAUAAAABMQEAAAALLTIxMDY1Mzg0ODMDAAAAATACAAAABjEwMDA2MgQAAAABMAcAAAAKMTIvMzAvMjAyMggAAAAKMTIvMzAvMjAyMsG90jNBINsIAGjzo0Eg2wgvQ0lRLk5BU0RBUUNNOkVTUS5JUV9URVZfRUJJVERBLjEwMDAwLjIwMjItMTItMzABAAAAivb+CQMAAAAAAMG90jNBINsI4fLyo0Eg2wgwQ0lRLk5BU0RBUUNNOkVTUS5JUV9QUklDRV9TQUxFUy4xMDAwMC4yMDIyLTEyLTMw</t>
  </si>
  <si>
    <t>AQAAAIr2/gkCAAAAEDUuNTkzNTA4NjMzNjY5NzkBBwAAAAUAAAABMQEAAAALLTIxMDg1Mzc5NzMDAAAAATACAAAABTM4OTU4BAAAAAEwBwAAAAoxMi8zMC8yMDIyCAAAAAoxMi8zMC8yMDIywb3SM0Eg2wjYy/KjQSDbCDNDSVEuTkFTREFRR006RUdSWC5JUV9URVZfVE9UQUxfUkVWLjEwMDAwLjIwMjItMTItMzABAAAAKAM1AAIAAAAQMi41MDU3MDM4Mzk2Njk4MwEHAAAABQAAAAExAQAAAAstMjEwOTE0ODAzNwMAAAABMAIAAAAGMTAwMDYxBAAAAAEwBwAAAAoxMi8zMC8yMDIyCAAAAAoxMi8zMC8yMDIywb3SM0Eg2wiwL/KjQSDbCClDSVEuTkFTREFRR006RUdSWC5JUV9QQlYuMTAwMDAuMjAyMi0xMi0zMAEAAAAoAzUAAgAAABAyLjExODkzODE4MjE3MTQyAQcAAAAFAAAAATEBAAAACy0yMTA5MTQ4MDM3AwAAAAEwAgAAAAYxMDAwNjcEAAAAATAHAAAACjEyLzMwLzIwMjIIAAAACjEyLzMwLzIwMjLBvdIzQSDbCKII8qNBINsILUNJUS5OQVNEQVFHUzpNR05YLklRX1BFX0VYQ0wuMTAwMDAuMjAyMi0xMi0zMAEAAABPKwkAAwAAAAJOTQEHAAAABQAAAAExAQAAAAstMjExMTAwNDExNgMAAAABMAIAAAAGMTAwMDY2BAAAAAEwBwAAAAoxMi8zMC8yMDIyCAAAAAoxMi8zMC8yMDIywb3SM0Eg2wh5bPGjQSDbCC5DSVEuTkFTREFRR006TEZBQy5JUV9URVZfRUJJVC4xMDAwMC4yMDIyLTEyLTMwAQAAAIIEbyoD</t>
  </si>
  <si>
    <t>AAAAAk5NAQcAAAAFAAAAATEBAAAACy0yMTA2OTk4ODI5AwAAAAEwAgAAAAYxMDAwNjIEAAAAATAHAAAACjEyLzMwLzIwMjIIAAAACjEyLzMwLzIwMjLBvdIzQSDbCFDQ8KNBINsIMENJUS5OQVNEQVFDTTpQVUNLLklRX1RFVl9FQklUREEuMTAwMDAuMjAyMi0xMi0zMAEAAABgm8gpAwAAAAAAwb3SM0Eg2wgoNPCjQSDbCDFDSVEuTkFTREFRQ006UFVDSy5JUV9QUklDRV9TQUxFUy4xMDAwMC4yMDIyLTEyLTMwAQAAAGCbyCkDAAAAAADBvdIzQSDbCCg08KNBINsIM0NJUS5OQVNEQVFHUzpXVEJBLklRX1RFVl9UT1RBTF9SRVYuMTAwMDAuMjAyMi0xMi0zMAEAAABddyUAAwAAAAAAwb3SM0Eg2wjzcO+jQSDbCClDSVEuTkFTREFRR1M6V1RCQS5JUV9QQlYuMTAwMDAuMjAyMi0xMi0zMAEAAABddyUAAgAAABAxLjYyNDc4MjI2MDA5OTQ3AQcAAAAFAAAAATEBAAAACy0yMTA5NzE4NjkxAwAAAAEwAgAAAAYxMDAwNjcEAAAAATAHAAAACjEyLzMwLzIwMjIIAAAACjEyLzMwLzIwMjLBvdIzQSDbCPNw76NBINsILUNJUS5OQVNEQVFHUzpTSEJJLklRX1BFX0VYQ0wuMTAwMDAuMjAyMi0xMi0zMAEAAAB8pgkAAgAAABAxNC44OTc0MzU4OTc0MzU5AQcAAAAFAAAAATEBAAAACy0yMTA1MzI3Mzc2AwAAAAEwAgAAAAYxMDAwNjYEAAAAATAHAAAACjEyLzMwLzIwMjIIAAAACjEyLzMwLzIwMjLBvdIzQSDbCMCt7qNBINsI</t>
  </si>
  <si>
    <t>LkNJUS5OQVNEQVFHUzpQSEFULklRX1RFVl9FQklULjEwMDAwLjIwMjItMTItMzABAAAAKgiTJAMAAAACTk0BBwAAAAUAAAABMQEAAAALLTIxMDM3MjM4ODUDAAAAATACAAAABjEwMDA2MgQAAAABMAcAAAAKMTIvMzAvMjAyMggAAAAKMTIvMzAvMjAyMsG90jNBINsIlxHuo0Eg2wgwQ0lRLk5BU0RBUUdNOlBFR1IuSVFfVEVWX0VCSVREQS4xMDAwMC4yMDIyLTEyLTMwAQAAAEB1RSoDAAAAAADBvdIzQSDbCHic7aNBINsIMUNJUS5OQVNEQVFHTTpQRUdSLklRX1BSSUNFX1NBTEVTLjEwMDAwLjIwMjItMTItMzABAAAAQHVFKgMAAAAAAMG90jNBINsIbXXto0Eg2wgzQ0lRLk5BU0RBUUNNOkxVTkEuSVFfVEVWX1RPVEFMX1JFVi4xMDAwMC4yMDIyLTEyLTMwAQAAABkmVgACAAAAEDMuNTIxODY0ODQ2MzY1NjgBBwAAAAUAAAABMQEAAAALLTIxMDg0MDA3NzMDAAAAATACAAAABjEwMDA2MQQAAAABMAcAAAAKMTIvMzAvMjAyMggAAAAKMTIvMzAvMjAyMsG90jNBINsITwDto0Eg2wgpQ0lRLk5BU0RBUUNNOkxVTkEuSVFfUEJWLjEwMDAwLjIwMjItMTItMzABAAAAGSZWAAIAAAAQMy40NDU5NDM5NTkzMDcyOAEHAAAABQAAAAExAQAAAAstMjEwODQwMDc3MwMAAAABMAIAAAAGMTAwMDY3BAAAAAEwBwAAAAoxMi8zMC8yMDIyCAAAAAoxMi8zMC8yMDIywb3SM0Eg2wg6suyjQSDbCC1DSVEuTkFTREFRQ006Q0lWQi5J</t>
  </si>
  <si>
    <t>UV9QRV9FWENMLjEwMDAwLjIwMjItMTItMzABAAAA5YMPAAIAAAAPOC4zNjg4MjQ0NzQ4MzgyAQcAAAAFAAAAATEBAAAACy0yMTA4MjA4NDk0AwAAAAEwAgAAAAYxMDAwNjYEAAAAATAHAAAACjEyLzMwLzIwMjIIAAAACjEyLzMwLzIwMjLBvdIzQSDbCBEW7KNBINsILkNJUS5OQVNEQVFHTTpTVElYLklRX1RFVl9FQklULjEwMDAwLjIwMjItMTItMzABAAAAbpw3GQMAAAACTk0BBwAAAAUAAAABMQEAAAALLTIwODU3MjM3NjADAAAAATACAAAABjEwMDA2MgQAAAABMAcAAAAKMTIvMzAvMjAyMggAAAAKMTIvMzAvMjAyMsfk0jNBINsI6Hnro0Eg2wgvQ0lRLk5BU0RBUUdNOktPRC5JUV9URVZfRUJJVERBLjEwMDAwLjIwMjItMTItMzABAAAAlTUxEwMAAAACTk0BBwAAAAUAAAABMQEAAAALLTIxMTAwNTY1NDgDAAAAATACAAAABjEwMDA2MwQAAAABMAcAAAAKMTIvMzAvMjAyMggAAAAKMTIvMzAvMjAyMsfk0jNBINsIv93qo0Eg2wgwQ0lRLk5BU0RBUUdNOktPRC5JUV9QUklDRV9TQUxFUy4xMDAwMC4yMDIyLTEyLTMwAQAAAJU1MRMDAAAAAADH5NIzQSDbCL/d6qNBINsIM0NJUS5OQVNEQVFHUzpJTkdOLklRX1RFVl9UT1RBTF9SRVYuMTAwMDAuMjAyMi0xMi0zMAEAAAD5hHUAAgAAABEwLjc0MzgxNDg1NDY3OTk4OQEHAAAABQAAAAExAQAAAAstMjExMTAwNDA5OAMAAAABMAIAAAAGMTAwMDYxBAAAAAEwBwAA</t>
  </si>
  <si>
    <t>AAoxMi8zMC8yMDIyCAAAAAoxMi8zMC8yMDIyx+TSM0Eg2wiLGuqjQSDbCClDSVEuTkFTREFRR1M6SU5HTi5JUV9QQlYuMTAwMDAuMjAyMi0xMi0zMAEAAAD5hHUAAgAAABAxLjIxMDE3NTI3MTU2OTUzAQcAAAAFAAAAATEBAAAACy0yMTExMDA0MDk4AwAAAAEwAgAAAAYxMDAwNjcEAAAAATAHAAAACjEyLzMwLzIwMjIIAAAACjEyLzMwLzIwMjLH5NIzQSDbCIsa6qNBINsILkNJUS5OQVNEQVFDTTpMQ0FBLklRX0NMT1NFUFJJQ0VfQURKLjIwMTctMTItMzEBAAAAqG4HKgMAAAAAAMfk0jNBINsITUIepEEg2wguQ0lRLk5BU0RBUUNNOkFSUlcuSVFfQ0xPU0VQUklDRV9BREouMjAxOS0xMi0zMQEAAACTjuMpAwAAAAAAx+TSM0Eg2wgeph2kQSDbCClDSVEuTkFTREFRQ006QVJSVy5JUV9NQVJLRVRDQVAuMjAyMi0wOS0zMAEAAACTjuMpAgAAAAkzNTIuOTA2MjUBBgAAAAUAAAABMQEAAAALLTIwODM5MTA5NDcDAAAAAzE2MAIAAAAGMTAwMDU0BAAAAAEwBwAAAAk5LzMwLzIwMjLH5NIzQSDbCBR/HaRBINsIKUNJUS5OQVNEQVFDTTpBUlJXLklRX01BUktFVENBUC4yMDEyLTEyLTMxAQAAAJOO4ykDAAAAAADH5NIzQSDbCApYHaRBINsIGENJUS5OQVNEQVFDTTpHQU1DLklRX1RFVgEAAAAolA4qAgAAAAkzNjQuNDEwOTQBBgAAAAUAAAABMQEAAAALLTIwNzAxMjkzMzcDAAAAAzE2MAIAAAAGMTAwMDYwBAAAAAEw</t>
  </si>
  <si>
    <t>BwAAAAgzLzgvMjAyM8fk0jNBINsI6+IcpEEg2wgpQ0lRLk5BU0RBUUNNOkdBTUMuSVFfTUFSS0VUQ0FQLjIwMTctMTItMzEBAAAAKJQOKgMAAAAAAMfk0jNBINsI1pQcpEEg2wguQ0lRLk5BU0RBUUdNOkxHVkMuSVFfQ0xPU0VQUklDRV9BREouMjAyMi0wOS0zMAEAAABM0GNkAgAAAAUxMC4wOQDH5NIzQSDbCMJGHKRBINsILkNJUS5OQVNEQVFHTTpMR1ZDLklRX0NMT1NFUFJJQ0VfQURKLjIwMTItMTItMzEBAAAATNBjZAMAAAAAAMfk0jNBINsIuB8cpEEg2wgpQ0lRLk5BU0RBUUdNOkxHVkMuSVFfTUFSS0VUQ0FQLjIwMTktMTItMzEBAAAATNBjZAMAAAAAAMfk0jNBINsIrfgbpEEg2wguQ0lRLk5BU0RBUUdTOlJSQkkuSVFfQ0xPU0VQUklDRV9BREouMjAxNy0xMi0zMQEAAADY39UBAwAAAAAAx+TSM0Eg2wiZqhukQSDbCC5DSVEuTkFTREFRR1M6TUdUWC5JUV9DTE9TRVBSSUNFX0FESi4yMDE5LTEyLTMxAQAAANx0IBgCAAAABTIwLjAyANAL0zNBINsIZecapEEg2wgpQ0lRLk5BU0RBUUdTOk1HVFguSVFfTUFSS0VUQ0FQLjIwMjItMDktMzABAAAA3HQgGAIAAAAKMzc2LjAxNjgwMgEGAAAABQAAAAExAQAAAAstMjA4NTAzNjg4NQMAAAADMTYwAgAAAAYxMDAwNTQEAAAAATAHAAAACTkvMzAvMjAyMtAL0zNBINsIZecapEEg2wgpQ0lRLk5BU0RBUUdTOk1HVFguSVFfTUFSS0VUQ0FQLjIwMTItMTItMzEB</t>
  </si>
  <si>
    <t>AAAA3HQgGAMAAAAAANAL0zNBINsIW8AapEEg2wgYQ0lRLk5BU0RBUUdNOlBVWUkuSVFfVEVWAQAAACOzISMCAAAACjMzNy4zOTEzMTYBBgAAAAUAAAABMQEAAAALLTIwNzQ5NzcxMTIDAAAAAzE2MAIAAAAGMTAwMDYwBAAAAAEwBwAAAAgzLzgvMjAyM9AL0zNBINsIPEsapEEg2wgpQ0lRLk5BU0RBUUdNOlBVWUkuSVFfTUFSS0VUQ0FQLjIwMTctMTItMzEBAAAAI7MhIwMAAAAAANAL0zNBINsIKP0ZpEEg2wguQ0lRLk5BU0RBUUdNOldMRkMuSVFfQ0xPU0VQUklDRV9BREouMjAyMi0wOS0zMAEAAACSdAUAAgAAAAUzMi43NADQC9MzQSDbCAmIGaRBINsILkNJUS5OQVNEQVFHTTpXTEZDLklRX0NMT1NFUFJJQ0VfQURKLjIwMTItMTItMzEBAAAAknQFAAIAAAAFMTQuMzEA0AvTM0Eg2wgEYRmkQSDbCClDSVEuTkFTREFRR006V0xGQy5JUV9NQVJLRVRDQVAuMjAxOS0xMi0zMQEAAACSdAUAAgAAAAkzNzQuNDkwODcBBgAAAAUAAAABMQEAAAAKMTk5MDg0NjkxOAMAAAADMTYwAgAAAAYxMDAwNTQEAAAAATAHAAAACjEyLzMxLzIwMTnQC9MzQSDbCARhGaRBINsILkNJUS5OQVNEQVFHUzpaWVhJLklRX0NMT1NFUFJJQ0VfQURKLjIwMTctMTItMzEBAAAAqVsvAAIAAAAIMi43ODY0ODQA0AvTM0Eg2wjg6xikQSDbCC5DSVEuTkFTREFRR1M6U0NQTC5JUV9DTE9TRVBSSUNFX0FESi4yMDE5LTEyLTMxAQAAAKD4SyQC</t>
  </si>
  <si>
    <t>AAAABTEyLjI5ANAL0zNBINsIrCgYpEEg2wgpQ0lRLk5BU0RBUUdTOlNDUEwuSVFfTUFSS0VUQ0FQLjIwMjItMDktMzABAAAAoPhLJAIAAAAKMjc3Ljg1ODg3MQEGAAAABQAAAAExAQAAAAstMjA4NTAxMTgwMwMAAAADMTYwAgAAAAYxMDAwNTQEAAAAATAHAAAACTkvMzAvMjAyMtAL0zNBINsIrCgYpEEg2wgpQ0lRLk5BU0RBUUdTOlNDUEwuSVFfTUFSS0VUQ0FQLjIwMTItMTItMzEBAAAAoPhLJAMAAAAAANAL0zNBINsIogEYpEEg2wgYQ0lRLk5BU0RBUUdTOldTQkYuSVFfVEVWAQAAAK8xLgADAAAAAADQC9MzQSDbCIOMF6RBINsIKUNJUS5OQVNEQVFHUzpXU0JGLklRX01BUktFVENBUC4yMDE3LTEyLTMxAQAAAK8xLgACAAAACjQ3MC4wMDU2MzcA3DLTM0Eg2whvPhekQSDbCC5DSVEuTkFTREFRR1M6UEVUUy5JUV9DTE9TRVBSSUNFX0FESi4yMDIyLTA5LTMwAQAAAHF8FAACAAAACTE4LjkyODU0NQDcMtMzQSDbCFDJFqRBINsILkNJUS5OQVNEQVFHUzpQRVRTLklRX0NMT1NFUFJJQ0VfQURKLjIwMTItMTItMzEBAAAAcXwUAAIAAAAINy4yMDk2ODYA3DLTM0Eg2whGohakQSDbCClDSVEuTkFTREFRR1M6UEVUUy5JUV9NQVJLRVRDQVAuMjAxOS0xMi0zMQEAAABxfBQAAgAAAAo0NzAuMDIyMDgxAQYAAAAFAAAAATEBAAAACjE5ODk4MDQ0NzgDAAAAAzE2MAIAAAAGMTAwMDU0BAAAAAEwBwAAAAoxMi8zMS8y</t>
  </si>
  <si>
    <t>MDE53DLTM0Eg2wg7exakQSDbCC5DSVEuTkFTREFRR006RVNBQy5JUV9DTE9TRVBSSUNFX0FESi4yMDE3LTEyLTMxAQAAAOQ/VGQDAAAAAADcMtMzQSDbCB0GFqRBINsILkNJUS5OQVNEQVFDTTpNSExELklRX0NMT1NFUFJJQ0VfQURKLjIwMTktMTItMzEBAAAAbHkcAgIAAAAEMC43NQDcMtMzQSDbCP6QFaRBINsIKUNJUS5OQVNEQVFDTTpNSExELklRX01BUktFVENBUC4yMDIyLTA5LTMwAQAAAGx5HAICAAAACjE4Ny4zOTcyMjMBBgAAAAUAAAABMQEAAAALLTIwODQ5MTYzMTADAAAAAzE2MAIAAAAGMTAwMDU0BAAAAAEwBwAAAAk5LzMwLzIwMjLcMtMzQSDbCPNpFaRBINsIKUNJUS5OQVNEQVFDTTpNSExELklRX01BUktFVENBUC4yMDEyLTEyLTMxAQAAAGx5HAICAAAACjY2NC4yNzYxMTEBBgAAAAUAAAABMQEAAAAKMTU3NTY3NDIwOQMAAAADMTYwAgAAAAYxMDAwNTQEAAAAATAHAAAACjEyLzMxLzIwMTLcMtMzQSDbCOxCFaRBINsIF0NJUS5OQVNEQVFHUzpXR1MuSVFfVEVWAQAAABclRyQCAAAACjI0Ni45NDg5MDIBBgAAAAUAAAABMQEAAAALLTIwNjk5MjE2MjkDAAAAAzE2MAIAAAAGMTAwMDYwBAAAAAEwBwAAAAgzLzgvMjAyM9wy0zNBINsIzM0UpEEg2wgoQ0lRLk5BU0RBUUdTOldHUy5JUV9NQVJLRVRDQVAuMjAxNy0xMi0zMQEAAAAXJUckAwAAAAAA3DLTM0Eg2wi3fxSkQSDbCC5DSVEuTkFTREFR</t>
  </si>
  <si>
    <t>Q006RldBQy5JUV9DTE9TRVBSSUNFX0FESi4yMDIyLTA5LTMwAQAAABJOayoCAAAABDkuODQA3DLTM0Eg2wiXChSkQSDbCC5DSVEuTkFTREFRQ006RldBQy5JUV9DTE9TRVBSSUNFX0FESi4yMDEyLTEyLTMxAQAAABJOayoDAAAAAADcMtMzQSDbCI3jE6RBINsIKUNJUS5OQVNEQVFDTTpGV0FDLklRX01BUktFVENBUC4yMDE5LTEyLTMxAQAAABJOayoDAAAAAADnWdMzQSDbCI3jE6RBINsILkNJUS5OQVNEQVFHUzpDUkJVLklRX0NMT1NFUFJJQ0VfQURKLjIwMTctMTItMzEBAAAAL0c5EAMAAAAAAOdZ0zNBINsIbm4TpEEg2wgtQ0lRLk5BU0RBUUdTOlZPUi5JUV9DTE9TRVBSSUNFX0FESi4yMDE5LTEyLTMxAQAAANQ4GSIDAAAAAADnWdMzQSDbCEXSEqRBINsIKENJUS5OQVNEQVFHUzpWT1IuSVFfTUFSS0VUQ0FQLjIwMjItMDktMzABAAAA1DgZIgIAAAAKMTUxLjQ2NDA5OAEGAAAABQAAAAExAQAAAAstMjA4NTA2NTYxNAMAAAADMTYwAgAAAAYxMDAwNTQEAAAAATAHAAAACTkvMzAvMjAyMudZ0zNBINsIO6sSpEEg2wgoQ0lRLk5BU0RBUUdTOlZPUi5JUV9NQVJLRVRDQVAuMjAxMi0xMi0zMQEAAADUOBkiAwAAAAAA51nTM0Eg2wg0hBKkQSDbCBhDSVEuTkFTREFRR006TkVXVC5JUV9URVYBAAAA3g4IAAIAAAAKODUxLjA1Mzc1MwEGAAAABQAAAAExAQAAAAstMjA1OTI4OTA5NQMAAAADMTYwAgAAAAYxMDAw</t>
  </si>
  <si>
    <t>NjAEAAAAATAHAAAACDMvOC8yMDIz51nTM0Eg2wgSDxKkQSDbCClDSVEuTkFTREFRR006TkVXVC5JUV9NQVJLRVRDQVAuMjAxNy0xMi0zMQEAAADeDggAAgAAAAozMzIuODk4NTI3AQYAAAAFAAAAATEBAAAACjE4NjU1MzUzNzADAAAAAzE2MAIAAAAGMTAwMDU0BAAAAAEwBwAAAAoxMi8zMS8yMDE351nTM0Eg2wj9wBGkQSDbCC5DSVEuTkFTREFRR1M6TElMTS5JUV9DTE9TRVBSSUNFX0FESi4yMDIyLTA5LTMwAQAAADuNvBYCAAAABDIuMjgA51nTM0Eg2wjeSxGkQSDbCC5DSVEuTkFTREFRR1M6TElMTS5JUV9DTE9TRVBSSUNFX0FESi4yMDEyLTEyLTMxAQAAADuNvBYDAAAAAADnWdMzQSDbCN5LEaRBINsIKUNJUS5OQVNEQVFHUzpMSUxNLklRX01BUktFVENBUC4yMDE5LTEyLTMxAQAAADuNvBYDAAAAAADnWdMzQSDbCNMkEaRBINsILUNJUS5OQVNEQVFHUzpSQkIuSVFfQ0xPU0VQUklDRV9BREouMjAxNy0xMi0zMQEAAADkybcGAgAAAAgyNC40OTk4OQDnWdMzQSDbCLSvEKRBINsILkNJUS5OQVNEQVFDTTpBREVSLklRX0NMT1NFUFJJQ0VfQURKLjIwMTktMTItMzEBAAAAZ9sLKQMAAAAAAPSA0zNBINsIjBMQpEEg2wgpQ0lRLk5BU0RBUUNNOkFERVIuSVFfTUFSS0VUQ0FQLjIwMjItMDktMzABAAAAZ9sLKQIAAAAJMzM5LjI4MTI1AQYAAAAFAAAAATEBAAAACy0yMDg0MDg4Nzc5AwAAAAMxNjACAAAABjEw</t>
  </si>
  <si>
    <t>MDA1NAQAAAABMAcAAAAJOS8zMC8yMDIy9IDTM0Eg2wiB7A+kQSDbCClDSVEuTkFTREFRQ006QURFUi5JUV9NQVJLRVRDQVAuMjAxMi0xMi0zMQEAAABn2wspAwAAAAAA9IDTM0Eg2wiB7A+kQSDbCBhDSVEuTkFTREFRQ006VE1LUi5JUV9URVYBAAAAgvzKKAIAAAAJMzU1LjUxNjM5AQYAAAAFAAAAATEBAAAACy0yMDcwNzc2ODE2AwAAAAMxNjACAAAABjEwMDA2MAQAAAABMAcAAAAIMy83LzIwMjP0gNMzQSDbCGJ3D6RBINsIKUNJUS5OQVNEQVFDTTpUTUtSLklRX01BUktFVENBUC4yMDE3LTEyLTMxAQAAAIL8yigDAAAAAAD0gNMzQSDbCE4pD6RBINsILUNJUS5OQVNEQVFHTTpTTE4uSVFfQ0xPU0VQUklDRV9BREouMjAyMi0wOS0zMAEAAADwywIAAgAAAAYxMC4wMzUA9IDTM0Eg2wgvtA6kQSDbCC1DSVEuTkFTREFRR006U0xOLklRX0NMT1NFUFJJQ0VfQURKLjIwMTItMTItMzEBAAAA8MsCAAMAAAAAAPSA0zNBINsIL7QOpEEg2wgoQ0lRLk5BU0RBUUdNOlNMTi5JUV9NQVJLRVRDQVAuMjAxOS0xMi0zMQEAAADwywIAAwAAAAAA9IDTM0Eg2wgnjQ6kQSDbCC5DSVEuTkFTREFRQ006QVVSQy5JUV9DTE9TRVBSSUNFX0FESi4yMDE3LTEyLTMxAQAAAD7MtSkDAAAAAAD0gNMzQSDbCAYYDqRBINsILkNJUS5OQVNEQVFHTTpGRklFLklRX0NMT1NFUFJJQ0VfQURKLjIwMTktMTItMzEBAAAAoR/lEgMAAAAAAPSA</t>
  </si>
  <si>
    <t>0zNBINsI3HsNpEEg2wgpQ0lRLk5BU0RBUUdNOkZGSUUuSVFfTUFSS0VUQ0FQLjIwMjItMDktMzABAAAAoR/lEgIAAAAKMjA4LjYxODg0NQEGAAAABQAAAAExAQAAAAstMjA4NDA0MTA1OQMAAAADMTYwAgAAAAYxMDAwNTQEAAAAATAHAAAACTkvMzAvMjAyMvSA0zNBINsI0lQNpEEg2wgpQ0lRLk5BU0RBUUdNOkZGSUUuSVFfTUFSS0VUQ0FQLjIwMTItMTItMzEBAAAAoR/lEgMAAAAAAPSA0zNBINsI0lQNpEEg2wgYQ0lRLk5BU0RBUUdTOkFVVEwuSVFfVEVWAQAAABndjCECAAAABi01LjEwOAEGAAAABQAAAAExAQAAAAstMjA1ODE4OTM2MQMAAAADMTYwAgAAAAYxMDAwNjAEAAAAATAHAAAACDMvOC8yMDIz9IDTM0Eg2wiz3wykQSDbCClDSVEuTkFTREFRR1M6QVVUTC5JUV9NQVJLRVRDQVAuMjAxNy0xMi0zMQEAAAAZ3YwhAwAAAAAA/KfTM0Eg2wifkQykQSDbCC5DSVEuTkFTREFRR1M6UEZJUy5JUV9DTE9TRVBSSUNFX0FESi4yMDIyLTA5LTMwAQAAAJRzMAACAAAACTQ2LjExMzkyNAD8p9MzQSDbCIAcDKRBINsILkNJUS5OQVNEQVFHUzpQRklTLklRX0NMT1NFUFJJQ0VfQURKLjIwMTItMTItMzEBAAAAlHMwAAMAAAAAAPyn0zNBINsIdvULpEEg2wgpQ0lRLk5BU0RBUUdTOlBGSVMuSVFfTUFSS0VUQ0FQLjIwMTktMTItMzEBAAAAlHMwAAIAAAAKMzcyLjAwOTk2OAD8p9MzQSDbCGzOC6RBINsILkNJUS5O</t>
  </si>
  <si>
    <t>QVNEQVFHUzpLUFRJLklRX0NMT1NFUFJJQ0VfQURKLjIwMTctMTItMzEBAAAA5XTgBgIAAAADOS42APyn0zNBINsIV4ALpEEg2wguQ0lRLk5BU0RBUUNNOkpNU0IuSVFfQ0xPU0VQUklDRV9BREouMjAxOS0xMi0zMQEAAABNX8wCAgAAAAkxNi4zNjM2MzYA/KfTM0Eg2wgrvQqkQSDbCClDSVEuTkFTREFRQ006Sk1TQi5JUV9NQVJLRVRDQVAuMjAyMi0wOS0zMAEAAABNX8wCAgAAAAozNDMuMTY1OTAyAQYAAAAFAAAAATEBAAAACy0yMTA5MDYxNDUwAwAAAAMxNjACAAAABjEwMDA1NAQAAAABMAcAAAAJOS8zMC8yMDIy/KfTM0Eg2wgblgqkQSDbCClDSVEuTkFTREFRQ006Sk1TQi5JUV9NQVJLRVRDQVAuMjAxMi0xMi0zMQEAAABNX8wCAwAAAAAA/KfTM0Eg2wgblgqkQSDbCBhDSVEuTkFTREFRR006Vk5EQS5JUV9URVYBAAAAI4d2AQIAAAALLTEwMy42NDkzNjQBBgAAAAUAAAABMQEAAAALLTIwNjE4MDMzODkDAAAAAzE2MAIAAAAGMTAwMDYwBAAAAAEwBwAAAAgzLzgvMjAyM/yn0zNBINsI8fkJpEEg2wgpQ0lRLk5BU0RBUUdNOlZOREEuSVFfTUFSS0VUQ0FQLjIwMTctMTItMzEBAAAAI4d2AQIAAAAJNjgyLjg5ODM4AQYAAAAFAAAAATEBAAAACjE4NjQ2MDcxODUDAAAAAzE2MAIAAAAGMTAwMDU0BAAAAAEwBwAAAAoxMi8zMS8yMDE3/KfTM0Eg2wjcqwmkQSDbCC5DSVEuTkFTREFRQ006SlVHRy5JUV9DTE9T</t>
  </si>
  <si>
    <t>RVBSSUNFX0FESi4yMDIyLTA5LTMwAQAAANso/CkCAAAABDkuODMA/KfTM0Eg2wjHXQmkQSDbCC5DSVEuTkFTREFRQ006SlVHRy5JUV9DTE9TRVBSSUNFX0FESi4yMDEyLTEyLTMxAQAAANso/CkDAAAAAAD8p9MzQSDbCME2CaRBINsIKUNJUS5OQVNEQVFDTTpKVUdHLklRX01BUktFVENBUC4yMDE5LTEyLTMxAQAAANso/CkDAAAAAAD8p9MzQSDbCLMPCaRBINsILUNJUS5OQVNEQVFDTTpFQUMuSVFfQ0xPU0VQUklDRV9BREouMjAxNy0xMi0zMQEAAACSCYspAwAAAAAACM/TM0Eg2wifwQikQSDbCC5DSVEuTkFTREFRR006RU1MRC5JUV9DTE9TRVBSSUNFX0FESi4yMDE5LTEyLTMxAQAAALrV3GgDAAAAAAAIz9MzQSDbCHYlCKRBINsIKUNJUS5OQVNEQVFHTTpFTUxELklRX01BUktFVENBUC4yMDIyLTA5LTMwAQAAALrV3GgCAAAACjMzOC4wNTgxMzMBBgAAAAUAAAABMQEAAAALLTIwODUyNzgzODADAAAAAzE2MAIAAAAGMTAwMDU0BAAAAAEwBwAAAAk5LzMwLzIwMjIIz9MzQSDbCGr+B6RBINsIKUNJUS5OQVNEQVFHTTpFTUxELklRX01BUktFVENBUC4yMDEyLTEyLTMxAQAAALrV3GgDAAAAAAAIz9MzQSDbCGDXB6RBINsIGENJUS5OQVNEQVFHTTpCTEVVLklRX1RFVgEAAAAmRaFjAgAAAAkzNTAuODkyNzEBBgAAAAUAAAABMQEAAAALLTIwNzA2NTAxODkDAAAAAzE2MAIAAAAGMTAwMDYwBAAAAAEwBwAAAAgz</t>
  </si>
  <si>
    <t>LzgvMjAyMwjP0zNBINsITIkHpEEg2wgpQ0lRLk5BU0RBUUdNOkJMRVUuSVFfTUFSS0VUQ0FQLjIwMTctMTItMzEBAAAAJkWhYwMAAAAAAAjP0zNBINsIMRQHpEEg2wguQ0lRLk5BU0RBUUdNOkdDTUcuSVFfQ0xPU0VQUklDRV9BREouMjAyMi0wOS0zMAEAAADJtU0AAgAAAAg3LjY4NjA5NAAIz9MzQSDbCBnGBqRBINsILkNJUS5OQVNEQVFHTTpHQ01HLklRX0NMT1NFUFJJQ0VfQURKLjIwMTItMTItMzEBAAAAybVNAAMAAAAAAAjP0zNBINsIDp8GpEEg2wgpQ0lRLk5BU0RBUUdNOkdDTUcuSVFfTUFSS0VUQ0FQLjIwMTktMTItMzEBAAAAybVNAAMAAAAAAAjP0zNBINsIDp8GpEEg2wguQ0lRLk5BU0RBUUdTOkNTVFIuSVFfQ0xPU0VQUklDRV9BREouMjAxNy0xMi0zMQEAAADxuGUTAgAAAAkxOS4zNjY5MzcACM/TM0Eg2wjxKQakQSDbCC5DSVEuTkFTREFRR1M6VllHUi5JUV9DTE9TRVBSSUNFX0FESi4yMDE5LTEyLTMxAQAAAF7MTw8CAAAABTEzLjk1AAjP0zNBINsIvmYFpEEg2wgpQ0lRLk5BU0RBUUdTOlZZR1IuSVFfTUFSS0VUQ0FQLjIwMjItMDktMzABAAAAXsxPDwIAAAAKMjI4Ljc5Mzc0NQEGAAAABQAAAAExAQAAAAstMjA4NjExMzE1NAMAAAADMTYwAgAAAAYxMDAwNTQEAAAAATAHAAAACTkvMzAvMjAyMh720zNBINsItj8FpEEg2wgpQ0lRLk5BU0RBUUdTOlZZR1IuSVFfTUFSS0VUQ0FQLjIwMTIt</t>
  </si>
  <si>
    <t>MTItMzEBAAAAXsxPDwMAAAAAAB720zNBINsItj8FpEEg2wgYQ0lRLk5BU0RBUUdTOkJaVU4uSVFfVEVWAQAAAN5mLQkCAAAACjQ3Ni41Nzc3NjQBBgAAAAUAAAABMQEAAAALLTIwNjcwMzk5MzYDAAAAAzE2MAIAAAAGMTAwMDYwBAAAAAEwBwAAAAgzLzgvMjAyMx720zNBINsIlsoEpEEg2wgpQ0lRLk5BU0RBUUdTOkJaVU4uSVFfTUFSS0VUQ0FQLjIwMTctMTItMzEBAAAA3mYtCQIAAAALMTcyNS41Mjg0NTEBBgAAAAUAAAABMQEAAAAKMTg2NzE3NjgxMAMAAAADMTYwAgAAAAYxMDAwNTQEAAAAATAHAAAACjEyLzMxLzIwMTce9tMzQSDbCH98BKRBINsILkNJUS5OQVNEQVFDTTpJUkFBLklRX0NMT1NFUFJJQ0VfQURKLjIwMjItMDktMzABAAAAsrV2KQIAAAAEOS44MgAe9tMzQSDbCF8HBKRBINsILkNJUS5OQVNEQVFDTTpJUkFBLklRX0NMT1NFUFJJQ0VfQURKLjIwMTItMTItMzEBAAAAsrV2KQMAAAAAAB720zNBINsIVeADpEEg2wgpQ0lRLk5BU0RBUUNNOklSQUEuSVFfTUFSS0VUQ0FQLjIwMTktMTItMzEBAAAAsrV2KQMAAAAAAB720zNBINsIS7kDpEEg2wguQ0lRLk5BU0RBUUNNOlBNR00uSVFfQ0xPU0VQUklDRV9BREouMjAxNy0xMi0zMQEAAAAYptYpAwAAAAAAHvbTM0Eg2wg4awOkQSDbCC5DSVEuTkFTREFRR006VENNRC5JUV9DTE9TRVBSSUNFX0FESi4yMDE5LTEyLTMxAQAAAKUdXwACAAAABTY3</t>
  </si>
  <si>
    <t>LjUxAB720zNBINsIDc8CpEEg2wgpQ0lRLk5BU0RBUUdNOlRDTUQuSVFfTUFSS0VUQ0FQLjIwMjItMDktMzABAAAApR1fAAIAAAAKMTU2LjgyODkxMQEGAAAABQAAAAExAQAAAAstMjA4NzIzNTMyNgMAAAADMTYwAgAAAAYxMDAwNTQEAAAAATAHAAAACTkvMzAvMjAyMh720zNBINsIA6gCpEEg2wgpQ0lRLk5BU0RBUUdNOlRDTUQuSVFfTUFSS0VUQ0FQLjIwMTItMTItMzEBAAAApR1fAAMAAAAAAB720zNBINsI+YACpEEg2wgYQ0lRLk5BU0RBUUdTOkNNUFMuSVFfVEVWAQAAACT8WyICAAAACjIwNi4zOTE4MjQBBgAAAAUAAAABMQEAAAALLTIwNTkxOTE5NDgDAAAAAzE2MAIAAAAGMTAwMDYwBAAAAAEwBwAAAAgzLzgvMjAyMx720zNBINsI3QsCpEEg2wgpQ0lRLk5BU0RBUUdTOkNNUFMuSVFfTUFSS0VUQ0FQLjIwMTctMTItMzEBAAAAJPxbIgMAAAAAABod1DNBINsIxb0BpEEg2wguQ0lRLk5BU0RBUUNNOkZUUEEuSVFfQ0xPU0VQUklDRV9BREouMjAyMi0wOS0zMAEAAADm1vApAgAAAAQ5LjgzABod1DNBINsIsm8BpEEg2wguQ0lRLk5BU0RBUUNNOkZUUEEuSVFfQ0xPU0VQUklDRV9BREouMjAxMi0xMi0zMQEAAADm1vApAwAAAAAAGh3UM0Eg2winSAGkQSDbCClDSVEuTkFTREFRQ006RlRQQS5JUV9NQVJLRVRDQVAuMjAxOS0xMi0zMQEAAADm1vApAwAAAAAAGh3UM0Eg2widIQGkQSDbCCxDSVEuTkFTREFR</t>
  </si>
  <si>
    <t>R1M6RU0uSVFfQ0xPU0VQUklDRV9BREouMjAxNy0xMi0zMQEAAADfCSwqAwAAAAAAGh3UM0Eg2wgQ1ACkQSDbCC5DSVEuTkFTREFRR1M6QU1OQi5JUV9DTE9TRVBSSUNFX0FESi4yMDE5LTEyLTMxAQAAAIcrBgACAAAACTM1LjM1NDkxOQAaHdQzQSDbCOQ3AKRBINsIKUNJUS5OQVNEQVFHUzpBTU5CLklRX01BUktFVENBUC4yMDIyLTA5LTMwAQAAAIcrBgACAAAACjM0MC43MDY3NDkBBgAAAAUAAAABMQEAAAALLTIxMDg0NjQ2NjIDAAAAAzE2MAIAAAAGMTAwMDU0BAAAAAEwBwAAAAk5LzMwLzIwMjIaHdQzQSDbCNgQAKRBINsIKUNJUS5OQVNEQVFHUzpBTU5CLklRX01BUktFVENBUC4yMDEyLTEyLTMxAQAAAIcrBgACAAAACTE1OC4zNTAxNwAaHdQzQSDbCNHp/6NBINsIGENJUS5OQVNEQVFHUzpHTFJFLklRX1RFVgEAAAAOeNsBAgAAAAozODguNDQ3MTY2AQYAAAAFAAAAAjI5AgAAAAYxMDAwNjABAAAACy0yMDU4MDU0OTU4AwAAAAMxNjAEAAAAATAHAAAACDMvOC8yMDIzGh3UM0Eg2wizdP+jQSDbCClDSVEuTkFTREFRR1M6R0xSRS5JUV9NQVJLRVRDQVAuMjAxNy0xMi0zMQEAAAAOeNsBAgAAAAo3NTAuNzA5OTM1AQYAAAAFAAAAATEBAAAACjE4NjMxNDM1NjYDAAAAAzE2MAIAAAAGMTAwMDU0BAAAAAEwBwAAAAoxMi8zMS8yMDE3Gh3UM0Eg2wi4Jv+jQSDbCC5DSVEuTkFTREFRR006Q0FSQS5JUV9DTE9T</t>
  </si>
  <si>
    <t>RVBSSUNFX0FESi4yMDIyLTA5LTMwAQAAAC8kZAECAAAABDkuMzYAGh3UM0Eg2wiUsf6jQSDbCC5DSVEuTkFTREFRR006Q0FSQS5JUV9DTE9TRVBSSUNFX0FESi4yMDEyLTEyLTMxAQAAAC8kZAEDAAAAAAAaHdQzQSDbCIiK/qNBINsIKUNJUS5OQVNEQVFHTTpDQVJBLklRX01BUktFVENBUC4yMDE5LTEyLTMxAQAAAC8kZAECAAAACjc1MS45OTgzMTkBBgAAAAUAAAABMQEAAAAKMTk5MDU3NDE0OAMAAAADMTYwAgAAAAYxMDAwNTQEAAAAATAHAAAACjEyLzMxLzIwMTkaHdQzQSDbCIiK/qNBINsILkNJUS5OQVNEQVFHTTpOQ0FDLklRX0NMT1NFUFJJQ0VfQURKLjIwMTctMTItMzEBAAAAdKcvKgMAAAAAACdE1DNBINsIa+79o0Eg2wguQ0lRLk5BU0RBUUNNOkxWUkEuSVFfQ0xPU0VQUklDRV9BREouMjAxOS0xMi0zMQEAAAAzKvwpAwAAAAAAJ0TUM0Eg2wg7ef2jQSDbCClDSVEuTkFTREFRQ006TFZSQS5JUV9NQVJLRVRDQVAuMjAyMi0wOS0zMAEAAAAzKvwpAgAAAAozMzUuNzE1NTg0AQYAAAAFAAAAATEBAAAACy0yMDgzNTQ4MjAzAwAAAAMxNjACAAAABjEwMDA1NAQAAAABMAcAAAAJOS8zMC8yMDIyJ0TUM0Eg2wgwUv2jQSDbCClDSVEuTkFTREFRQ006TFZSQS5JUV9NQVJLRVRDQVAuMjAxMi0xMi0zMQEAAAAzKvwpAwAAAAAAJ0TUM0Eg2wgqK/2jQSDbCBhDSVEuTkFTREFRR1M6Q0FTQS5JUV9URVYBAAAA</t>
  </si>
  <si>
    <t>RaidAAIAAAAKNDI2LjU0NTUxMQEGAAAABQAAAAExAQAAAAstMjA3MDg2NTYwOQMAAAADMTYwAgAAAAYxMDAwNjAEAAAAATAHAAAACDMvOC8yMDIzJ0TUM0Eg2whytfyjQSDbCClDSVEuTkFTREFRR1M6Q0FTQS5JUV9NQVJLRVRDQVAuMjAxNy0xMi0zMQEAAABFqJ0AAgAAAAsxNDM4LjUxNTE1NgEGAAAABQAAAAExAQAAAAoxODY3MjgwMDg3AwAAAAMxNjACAAAABjEwMDA1NAQAAAABMAcAAAAKMTIvMzEvMjAxNydE1DNBINsIXWf8o0Eg2wgtQ0lRLk5BU0RBUUNNOlJHQy5JUV9DTE9TRVBSSUNFX0FESi4yMDIyLTA5LTMwAQAAAKYieikCAAAABDMxLjgAJ0TUM0Eg2wg+8vujQSDbCC1DSVEuTkFTREFRQ006UkdDLklRX0NMT1NFUFJJQ0VfQURKLjIwMTItMTItMzEBAAAApiJ6KQMAAAAAACdE1DNBINsIPvL7o0Eg2wgoQ0lRLk5BU0RBUUNNOlJHQy5JUV9NQVJLRVRDQVAuMjAxOS0xMi0zMQEAAACmInopAwAAAAAAJ0TUM0Eg2wg0y/ujQSDbCC5DSVEuTkFTREFRQ006Q1pOQy5JUV9DTE9TRVBSSUNFX0FESi4yMDE3LTEyLTMxAQAAAM39BQACAAAACTE4LjcyNjQxOQAnRNQzQSDbCBVW+6NBINsILkNJUS5OQVNEQVFDTTpBWEdOLklRX0NMT1NFUFJJQ0VfQURKLjIwMTktMTItMzEBAAAAWZ8/AQIAAAAFMTcuODkAJ0TUM0Eg2wjsufqjQSDbCClDSVEuTkFTREFRQ006QVhHTi5JUV9NQVJLRVRDQVAuMjAyMi0w</t>
  </si>
  <si>
    <t>OS0zMAEAAABZnz8BAgAAAAo1MDQuMDIxODgzAQYAAAAFAAAAATEBAAAACy0yMDg2MjQ5NzQxAwAAAAMxNjACAAAABjEwMDA1NAQAAAABMAcAAAAJOS8zMC8yMDIyJ0TUM0Eg2wjsufqjQSDbCClDSVEuTkFTREFRQ006QVhHTi5JUV9NQVJLRVRDQVAuMjAxMi0xMi0zMQEAAABZnz8BAgAAAAkyOS45ODI0MDkBBgAAAAUAAAABMQEAAAAKMTU3NDU5MzM5NgMAAAADMTYwAgAAAAYxMDAwNTQEAAAAATAHAAAACjEyLzMxLzIwMTInRNQzQSDbCOKS+qNBINsIGENJUS5OQVNEQVFHUzpTUFdILklRX1RFVgEAAADlhl8BAgAAAAo3NjEuMjI0NjY3AQYAAAAFAAAAATEBAAAACy0yMDY1ODc3NDc5AwAAAAMxNjACAAAABjEwMDA2MAQAAAABMAcAAAAIMy84LzIwMjMxa9QzQSDbCMsd+qNBINsIKUNJUS5OQVNEQVFHUzpTUFdILklRX01BUktFVENBUC4yMDE3LTEyLTMxAQAAAOWGXwECAAAACjI4MS40NDgxNDgBBgAAAAUAAAABMQEAAAAKMTg2NjQ2MTkxNwMAAAADMTYwAgAAAAYxMDAwNTQEAAAAATAHAAAACjEyLzMxLzIwMTcxa9QzQSDbCKSo+aNBINsILkNJUS5OQVNEQVFHUzpIUlpOLklRX0NMT1NFUFJJQ0VfQURKLjIwMjItMDktMzABAAAAgszyBQIAAAAIOS41NTA5MTEAMWvUM0Eg2wiQWvmjQSDbCC5DSVEuTkFTREFRR1M6SFJaTi5JUV9DTE9TRVBSSUNFX0FESi4yMDEyLTEyLTMxAQAAAILM8gUCAAAABTUuMjky</t>
  </si>
  <si>
    <t>ADFr1DNBINsIhTP5o0Eg2wgpQ0lRLk5BU0RBUUdTOkhSWk4uSVFfTUFSS0VUQ0FQLjIwMTktMTItMzEBAAAAgszyBQIAAAAKMTg4LjQwNzE5MwEGAAAABQAAAAExAQAAAAoxOTkyODg1MTg5AwAAAAMxNjACAAAABjEwMDA1NAQAAAABMAcAAAAKMTIvMzEvMjAxOTFr1DNBINsIewz5o0Eg2wguQ0lRLk5BU0RBUUdTOlBSVFMuSVFfQ0xPU0VQUklDRV9BREouMjAxNy0xMi0zMQEAAABuJ0YAAgAAAAQyLjUyADFr1DNBINsIZ774o0Eg2wgwQ0lRLk5BU0RBUUdTOlZMR0UuQS5JUV9DTE9TRVBSSUNFX0FESi4yMDE5LTEyLTMxAQAAABXDBAACAAAACTIwLjQxNzYzNgAxa9QzQSDbCDP796NBINsIK0NJUS5OQVNEQVFHUzpWTEdFLkEuSVFfTUFSS0VUQ0FQLjIwMjItMDktMzABAAAAFcMEAAIAAAAKMjgwLjU5NzIxOAEGAAAABQAAAAExAQAAAAstMjA5MTg0MDAzMwMAAAADMTYwAgAAAAYxMDAwNTQEAAAAATAHAAAACTkvMzAvMjAyMjFr1DNBINsIM/v3o0Eg2wgrQ0lRLk5BU0RBUUdTOlZMR0UuQS5JUV9NQVJLRVRDQVAuMjAxMi0xMi0zMQEAAAAVwwQAAgAAAAo0NTIuMzEzMTM1AQYAAAAFAAAAATEBAAAACjE1Nzk3Nzg4NjkDAAAAAzE2MAIAAAAGMTAwMDU0BAAAAAEwBwAAAAoxMi8zMS8yMDEyMWvUM0Eg2wgu1PejQSDbCBhDSVEuTkFTREFRR006SU9BQy5JUV9URVYBAAAAfdyAKgIAAAAJMzQwLjU4MDAzAQYA</t>
  </si>
  <si>
    <t>AAAFAAAAATEBAAAACy0yMDY4ODI2MDAzAwAAAAMxNjACAAAABjEwMDA2MAQAAAABMAcAAAAIMy84LzIwMjMxa9QzQSDbCApf96NBINsIKUNJUS5OQVNEQVFHTTpJT0FDLklRX01BUktFVENBUC4yMDE3LTEyLTMxAQAAAH3cgCoDAAAAAAAxa9QzQSDbCOvp9qNBINsILkNJUS5OQVNEQVFDTTpTTVRJLklRX0NMT1NFUFJJQ0VfQURKLjIwMjItMDktMzABAAAAHGkOAAIAAAAFMjkuNjkAMWvUM0Eg2wjXm/ajQSDbCC5DSVEuTkFTREFRQ006U01USS5JUV9DTE9TRVBSSUNFX0FESi4yMDEyLTEyLTMxAQAAABxpDgACAAAAATQAPpLUM0Eg2wjNdPajQSDbCClDSVEuTkFTREFRQ006U01USS5JUV9NQVJLRVRDQVAuMjAxOS0xMi0zMQEAAAAcaQ4AAgAAAAk1Ny40OTMxMTYBBgAAAAUAAAABMQEAAAAKMTk5MjM1NDEyMwMAAAADMTYwAgAAAAYxMDAwNTQEAAAAATAHAAAACjEyLzMxLzIwMTk+ktQzQSDbCMJN9qNBINsILkNJUS5OQVNEQVFHTTpTUENNLklRX0NMT1NFUFJJQ0VfQURKLjIwMTctMTItMzEBAAAAFmc7aQMAAAAAAD6S1DNBINsIsv/1o0Eg2wguQ0lRLk5BU0RBUUdNOklWQ0EuSVFfQ0xPU0VQUklDRV9BREouMjAxOS0xMi0zMQEAAACfHJQqAwAAAAAAPpLUM0Eg2wiNY/WjQSDbCClDSVEuTkFTREFRR006SVZDQS5JUV9NQVJLRVRDQVAuMjAyMi0wOS0zMAEAAACfHJQqAgAAAAczMjYuMDI1AQYAAAAFAAAA</t>
  </si>
  <si>
    <t>ATEBAAAACy0yMDgyNzI4Mzk0AwAAAAMxNjACAAAABjEwMDA1NAQAAAABMAcAAAAJOS8zMC8yMDIyPpLUM0Eg2wh7PPWjQSDbCClDSVEuTkFTREFRR006SVZDQS5JUV9NQVJLRVRDQVAuMjAxMi0xMi0zMQEAAACfHJQqAwAAAAAAPpLUM0Eg2whyFfWjQSDbCBhDSVEuTkFTREFRR006R0dBQS5JUV9URVYBAAAAw6LcaAIAAAAKMzM4LjE4NzYxOAEGAAAABQAAAAExAQAAAAstMjA2ODk3MDc2MAMAAAADMTYwAgAAAAYxMDAwNjAEAAAAATAHAAAACDMvOC8yMDIzPpLUM0Eg2whRoPSjQSDbCClDSVEuTkFTREFRR006R0dBQS5JUV9NQVJLRVRDQVAuMjAxNy0xMi0zMQEAAADDotxoAwAAAAAAPpLUM0Eg2wg9UvSjQSDbCC5DSVEuTkFTREFRR006VkVSQS5JUV9DTE9TRVBSSUNFX0FESi4yMDIyLTA5LTMwAQAAAJ3FuigCAAAABTIxLjMxAD6S1DNBINsIHt3zo0Eg2wguQ0lRLk5BU0RBUUdNOlZFUkEuSVFfQ0xPU0VQUklDRV9BREouMjAxMi0xMi0zMQEAAACdxbooAwAAAAAAPpLUM0Eg2wgTtvOjQSDbCClDSVEuTkFTREFRR006VkVSQS5JUV9NQVJLRVRDQVAuMjAxOS0xMi0zMQEAAACdxbooAwAAAAAAPpLUM0Eg2wgTtvOjQSDbCC1DSVEuTkFTREFRQ006RVNRLklRX0NMT1NFUFJJQ0VfQURKLjIwMTctMTItMzEBAAAAivb+CQIAAAAJMTkuNTU0NzUzAD6S1DNBINsI9UDzo0Eg2wguQ0lRLk5BU0RBUUdNOkVHUlgu</t>
  </si>
  <si>
    <t>SVFfQ0xPU0VQUklDRV9BREouMjAxOS0xMi0zMQEAAAAoAzUAAgAAAAU2MC4wOABHudQzQSDbCM+k8qNBINsIKUNJUS5OQVNEQVFHTTpFR1JYLklRX01BUktFVENBUC4yMDIyLTA5LTMwAQAAACgDNQACAAAACjM1MC45NzgwNDkBBgAAAAUAAAABMQEAAAALLTIwODU0MjI5NDMDAAAAAzE2MAIAAAAGMTAwMDU0BAAAAAEwBwAAAAk5LzMwLzIwMjJHudQzQSDbCMF98qNBINsIKUNJUS5OQVNEQVFHTTpFR1JYLklRX01BUktFVENBUC4yMDEyLTEyLTMxAQAAACgDNQADAAAAAABHudQzQSDbCMF98qNBINsIGENJUS5OQVNEQVFHUzpNR05YLklRX1RFVgEAAABPKwkAAgAAAAoyMzYuNTE5NzE1AQYAAAAFAAAAATEBAAAACy0yMDcyMTQ0ODc0AwAAAAMxNjACAAAABjEwMDA2MAQAAAABMAcAAAAIMy84LzIwMjNHudQzQSDbCJjh8aNBINsIKUNJUS5OQVNEQVFHUzpNR05YLklRX01BUktFVENBUC4yMDE3LTEyLTMxAQAAAE8rCQACAAAACTY5OS42MzE0OQEGAAAABQAAAAExAQAAAAoxODY2OTk4MzYwAwAAAAMxNjACAAAABjEwMDA1NAQAAAABMAcAAAAKMTIvMzEvMjAxN0e51DNBINsIhJPxo0Eg2wguQ0lRLk5BU0RBUUdNOkxGQUMuSVFfQ0xPU0VQUklDRV9BREouMjAyMi0wOS0zMAEAAACCBG8qAgAAAAUxMC4wNgBHudQzQSDbCG9F8aNBINsILkNJUS5OQVNEQVFHTTpMRkFDLklRX0NMT1NFUFJJQ0VfQURKLjIwMTIt</t>
  </si>
  <si>
    <t>MTItMzEBAAAAggRvKgMAAAAAAEe51DNBINsIZx7xo0Eg2wgpQ0lRLk5BU0RBUUdNOkxGQUMuSVFfTUFSS0VUQ0FQLjIwMTktMTItMzEBAAAAggRvKgMAAAAAAEe51DNBINsIW/fwo0Eg2wguQ0lRLk5BU0RBUUNNOlBVQ0suSVFfQ0xPU0VQUklDRV9BREouMjAxNy0xMi0zMQEAAABgm8gpAwAAAAAAR7nUM0Eg2whGqfCjQSDbCC5DSVEuTkFTREFRR1M6V1RCQS5JUV9DTE9TRVBSSUNFX0FESi4yMDE5LTEyLTMxAQAAAF13JQACAAAACTIyLjUwMTg5NQBHudQzQSDbCB8N8KNBINsIKUNJUS5OQVNEQVFHUzpXVEJBLklRX01BUktFVENBUC4yMDIyLTA5LTMwAQAAAF13JQACAAAACjM0Ni4yODY5OTUBBgAAAAUAAAABMQEAAAALLTIxMDk3NDAyNzYDAAAAAzE2MAIAAAAGMTAwMDU0BAAAAAEwBwAAAAk5LzMwLzIwMjJHudQzQSDbCBLm76NBINsIKUNJUS5OQVNEQVFHUzpXVEJBLklRX01BUktFVENBUC4yMDEyLTEyLTMxAQAAAF13JQACAAAACTE4Ny42MTUxMgBHudQzQSDbCAi/76NBINsIGENJUS5OQVNEQVFHUzpTSEJJLklRX1RFVgEAAAB8pgkAAwAAAAAAR7nUM0Eg2wjpSe+jQSDbCClDSVEuTkFTREFRR1M6U0hCSS5JUV9NQVJLRVRDQVAuMjAxNy0xMi0zMQEAAAB8pgkAAgAAAAoyMTEuODkzMzQxAE7g1DNBINsI1Pvuo0Eg2wguQ0lRLk5BU0RBUUdTOlBIQVQuSVFfQ0xPU0VQUklDRV9BREouMjAyMi0wOS0z</t>
  </si>
  <si>
    <t>MAEAAAAqCJMkAgAAAAUxMS4wOABO4NQzQSDbCLWG7qNBINsILkNJUS5OQVNEQVFHUzpQSEFULklRX0NMT1NFUFJJQ0VfQURKLjIwMTItMTItMzEBAAAAKgiTJAMAAAAAAE7g1DNBINsItYbuo0Eg2wgpQ0lRLk5BU0RBUUdTOlBIQVQuSVFfTUFSS0VUQ0FQLjIwMTktMTItMzEBAAAAKgiTJAIAAAAKNzYzLjc1NjM2MgEGAAAABQAAAAExAQAAAAoxOTk0NjA5NzAzAwAAAAMxNjACAAAABjEwMDA1NAQAAAABMAcAAAAKMTIvMzEvMjAxOU7g1DNBINsIq1/uo0Eg2wguQ0lRLk5BU0RBUUdNOlBFR1IuSVFfQ0xPU0VQUklDRV9BREouMjAxNy0xMi0zMQEAAABAdUUqAwAAAAAATuDUM0Eg2wiM6u2jQSDbCC5DSVEuTkFTREFRQ006TFVOQS5JUV9DTE9TRVBSSUNFX0FESi4yMDE5LTEyLTMxAQAAABkmVgACAAAABDcuMjkATuDUM0Eg2whjTu2jQSDbCClDSVEuTkFTREFRQ006TFVOQS5JUV9NQVJLRVRDQVAuMjAyMi0wOS0zMAEAAAAZJlYAAgAAAAoxNDUuNjc1MzEyAQYAAAAFAAAAATEBAAAACy0yMDg0Mjc1NjU3AwAAAAMxNjACAAAABjEwMDA1NAQAAAABMAcAAAAJOS8zMC8yMDIyTuDUM0Eg2whjTu2jQSDbCClDSVEuTkFTREFRQ006TFVOQS5JUV9NQVJLRVRDQVAuMjAxMi0xMi0zMQEAAAAZJlYAAgAAAAkxNi44MDkyNDIBBgAAAAUAAAABMQEAAAAKMTU3NjM5MzU5OQMAAAADMTYwAgAAAAYxMDAwNTQEAAAAATAH</t>
  </si>
  <si>
    <t>AAAACjEyLzMxLzIwMTJO4NQzQSDbCFkn7aNBINsIGENJUS5OQVNEQVFDTTpDSVZCLklRX1RFVgEAAADlgw8AAwAAAAAATuDUM0Eg2wg6suyjQSDbCClDSVEuTkFTREFRQ006Q0lWQi5JUV9NQVJLRVRDQVAuMjAxNy0xMi0zMQEAAADlgw8AAgAAAAkyMjMuNzYwNTcATuDUM0Eg2wgmZOyjQSDbCC5DSVEuTkFTREFRR006U1RJWC5JUV9DTE9TRVBSSUNFX0FESi4yMDIyLTA5LTMwAQAAAG6cNxkCAAAABDIuNTkATuDUM0Eg2wgH7+ujQSDbCC5DSVEuTkFTREFRR006U1RJWC5JUV9DTE9TRVBSSUNFX0FESi4yMDEyLTEyLTMxAQAAAG6cNxkDAAAAAABO4NQzQSDbCPzH66NBINsIKUNJUS5OQVNEQVFHTTpTVElYLklRX01BUktFVENBUC4yMDE5LTEyLTMxAQAAAG6cNxkDAAAAAABdB9UzQSDbCPzH66NBINsILUNJUS5OQVNEQVFHTTpLT0QuSVFfQ0xPU0VQUklDRV9BREouMjAxNy0xMi0zMQEAAACVNTETAwAAAAAAXQfVM0Eg2wjjUuujQSDbCC5DSVEuTkFTREFRR1M6SU5HTi5JUV9DTE9TRVBSSUNFX0FESi4yMDE5LTEyLTMxAQAAAPmEdQACAAAABTY4LjMzAF0H1TNBINsItLbqo0Eg2wgpQ0lRLk5BU0RBUUdTOklOR04uSVFfTUFSS0VUQ0FQLjIwMjItMDktMzABAAAA+YR1AAIAAAAKNTU1LjE5Nzc5NAEGAAAABQAAAAExAQAAAAstMjA4NjA0MDg0NgMAAAADMTYwAgAAAAYxMDAwNTQEAAAAATAHAAAACTkvMzAv</t>
  </si>
  <si>
    <t>MjAyMl0H1TNBINsIqo/qo0Eg2wgpQ0lRLk5BU0RBUUdTOklOR04uSVFfTUFSS0VUQ0FQLjIwMTItMTItMzEBAAAA+YR1AAMAAAAAAF0H1TNBINsIqo/qo0Eg2wgYQ0lRLk5BU0RBUUdNOkFJUlMuSVFfVEVWAQAAAEa/wGMCAAAACjQzMS43MjE2MDIBBgAAAAUAAAABMQEAAAALLTIwNjk5OTYwNDUDAAAAAzE2MAIAAAAGMTAwMDYwBAAAAAEwBwAAAAgzLzgvMjAyM10H1TNBINsIgfPpo0Eg2wgvQ0lRLk5BU0RBUUNNOkxDQUEuSVFfVE9UQUxfUkVWLjEwMDAwLjIwMjItMTItMzABAAAAqG4HKgMAAAAAAF0H1TNBINsIM/QdpEEg2wgyQ0lRLk5BU0RBUUNNOkxDQUEuSVFfVE9UQUxfQVNTRVRTLjEwMDAwLjIwMjItMTItMzABAAAAqG4HKgIAAAAKMjg3LjYzMTg2NwEIAAAABQAAAAExAQAAAAstMjEwNjUyODE2MAMAAAADMTYwAgAAAAQxMDA3BAAAAAEwBwAAAAoxMi8zMC8yMDIyCAAAAAoxMi8zMS8yMDIxCQAAAAEwXQfVM0Eg2wgz9B2kQSDbCChDSVEuTkFTREFRQ006TENBQS5JUV9SRS4xMDAwMC4yMDIyLTEyLTMwAQAAAKhuByoCAAAACi0yMS4xNDczODEBCAAAAAUAAAABMQEAAAALLTIxMDY1MjgxNjADAAAAAzE2MAIAAAAEMTIyMgQAAAABMAcAAAAKMTIvMzAvMjAyMggAAAAKMTIvMzEvMjAyMQkAAAABMF0H1TNBINsIKs0dpEEg2wgvQ0lRLk5BU0RBUUNNOkxDQUEuSVFfRElWX1NIQVJFLjEwMDAwLjIw</t>
  </si>
  <si>
    <t>MjItMTItMzABAAAAqG4HKgMAAAAAAF0H1TNBINsIHqYdpEEg2wgvQ0lRLk5BU0RBUUNNOkFSUlcuSVFfTklfTUFSR0lOLjEwMDAwLjIwMjItMTItMzABAAAAk47jKQMAAAAAAF0H1TNBINsIADEdpEEg2wgtQ0lRLk5BU0RBUUNNOkFSUlcuSVFfU1RfREVCVC4xMDAwMC4yMDIyLTEyLTMwAQAAAJOO4ykCAAAABDAuNzUBCAAAAAUAAAABMQEAAAALLTIxMDU3NjUzNjQDAAAAAzE2MAIAAAAEMTA0NgQAAAABMAcAAAAKMTIvMzAvMjAyMggAAAAKMTIvMzEvMjAyMQkAAAABMF0H1TNBINsI9QkdpEEg2wgtQ0lRLk5BU0RBUUNNOkFSUlcuSVFfTFRfREVCVC4xMDAwMC4yMDIyLTEyLTMwAQAAAJOO4ykDAAAAAABdB9UzQSDbCAAxHaRBINsIM0NJUS5OQVNEQVFDTTpBUlJXLklRX1JFVFVSTl9FUVVJVFkuMTAwMDAuMjAyMi0xMi0zMAEAAACTjuMpAwAAAAJOTQEIAAAABQAAAAExAQAAAAstMjEwNTc2NTM2NAMAAAADMTYwAgAAAAQ0MTI4BAAAAAEwBwAAAAoxMi8zMC8yMDIyCAAAAAoxMi8zMS8yMDIxCQAAAAEwXQfVM0Eg2wj1CR2kQSDbCDFDSVEuTkFTREFRQ006R0FNQy5JUV9FQklUX01BUkdJTi4xMDAwMC4yMDIyLTEyLTMwAQAAACiUDioDAAAAAABdB9UzQSDbCMxtHKRBINsIMkNJUS5OQVNEQVFDTTpHQU1DLklRX1RPVEFMX0VRVUlUWS4xMDAwMC4yMDIyLTEyLTMwAQAAACiUDioCAAAACi0xNy4wNzQ1MTcB</t>
  </si>
  <si>
    <t>CAAAAAUAAAABMQEAAAALLTIxMDU3ODM0MDEDAAAAAzE2MAIAAAAEMTI3NQQAAAABMAcAAAAKMTIvMzAvMjAyMggAAAAKMTIvMzEvMjAyMQkAAAABMHst1TNBINsIzG0cpEEg2wguQ0lRLk5BU0RBUUNNOkdBTUMuSVFfTkVUX0RFQlQuMTAwMDAuMjAyMi0xMi0zMAEAAAAolA4qAgAAAAktMC4yMjUyNDUBCAAAAAUAAAABMQEAAAALLTIxMDU3ODM0MDEDAAAAAzE2MAIAAAAENDM2NAQAAAABMAcAAAAKMTIvMzAvMjAyMggAAAAKMTIvMzEvMjAyMQkAAAABMHst1TNBINsIwkYcpEEg2wgyQ0lRLk5BU0RBUUdNOkxHVkMuSVFfR1JPU1NfTUFSR0lOLjEwMDAwLjIwMjItMTItMzABAAAATNBjZAMAAAAAAHst1TNBINsIrfgbpEEg2wgwQ0lRLk5BU0RBUUdNOkxHVkMuSVFfVE9UQUxfTElBQi4xMDAwMC4yMDIyLTEyLTMwAQAAAEzQY2QCAAAACjI3MS4wNDI1MTMBCAAAAAUAAAABMQEAAAALLTIwOTA2ODEyNzgDAAAAAzE2MAIAAAAEMTI3NgQAAAABMAcAAAAKMTIvMzAvMjAyMggAAAAKMTIvMzEvMjAyMQkAAAABMHst1TNBINsIqdEbpEEg2wgvQ0lRLk5BU0RBUUdTOlJSQkkuSVFfVE9UQUxfUkVWLjEwMDAwLjIwMjItMTItMzABAAAA2N/VAQIAAAAGOTQuMzE1AQgAAAAFAAAAATEBAAAACy0yMTA3NzY3MTkzAwAAAAMxNjACAAAAAjI4BAAAAAEwBwAAAAoxMi8zMC8yMDIyCAAAAAoxMi8zMS8yMDIxCQAAAAEwey3V</t>
  </si>
  <si>
    <t>M0Eg2wiEXBukQSDbCDJDSVEuTkFTREFRR1M6UlJCSS5JUV9UT1RBTF9BU1NFVFMuMTAwMDAuMjAyMi0xMi0zMAEAAADY39UBAgAAAAczMjI0LjcxAQgAAAAFAAAAATEBAAAACy0yMTA3NzY3MTkzAwAAAAMxNjACAAAABDEwMDcEAAAAATAHAAAACjEyLzMwLzIwMjIIAAAACjEyLzMxLzIwMjEJAAAAATB7LdUzQSDbCH01G6RBINsIKENJUS5OQVNEQVFHUzpSUkJJLklRX1JFLjEwMDAwLjIwMjItMTItMzABAAAA2N/VAQIAAAAHMjM5Ljg3NgEIAAAABQAAAAExAQAAAAstMjEwNzc2NzE5MwMAAAADMTYwAgAAAAQxMjIyBAAAAAEwBwAAAAoxMi8zMC8yMDIyCAAAAAoxMi8zMS8yMDIxCQAAAAEwey3VM0Eg2wiEXBukQSDbCC9DSVEuTkFTREFRR1M6UlJCSS5JUV9ESVZfU0hBUkUuMTAwMDAuMjAyMi0xMi0zMAEAAADY39UBAgAAAAQwLjI4AQgAAAAFAAAAATEBAAAACy0yMTA3NzY3MTkzAwAAAAMxNjACAAAABDMwNTgEAAAAATAHAAAACjEyLzMwLzIwMjIIAAAACjEyLzMxLzIwMjEJAAAAATB7LdUzQSDbCHAOG6RBINsIL0NJUS5OQVNEQVFHUzpNR1RYLklRX05JX01BUkdJTi4xMDAwMC4yMDIyLTEyLTMwAQAAANx0IBgCAAAACS0yMTEuMDMxNQEIAAAABQAAAAExAQAAAAstMjEwODc5MDI3OAMAAAADMTYwAgAAAAQ0MDk0BAAAAAEwBwAAAAoxMi8zMC8yMDIyCAAAAAoxMi8zMS8yMDIxCQAAAAEwey3VM0Eg2whR</t>
  </si>
  <si>
    <t>mRqkQSDbCC1DSVEuTkFTREFRR1M6TUdUWC5JUV9TVF9ERUJULjEwMDAwLjIwMjItMTItMzABAAAA3HQgGAMAAAAAAHst1TNBINsIRnIapEEg2wgtQ0lRLk5BU0RBUUdTOk1HVFguSVFfTFRfREVCVC4xMDAwMC4yMDIyLTEyLTMwAQAAANx0IBgDAAAAAAB7LdUzQSDbCFGZGqRBINsIM0NJUS5OQVNEQVFHUzpNR1RYLklRX1JFVFVSTl9FUVVJVFkuMTAwMDAuMjAyMi0xMi0zMAEAAADcdCAYAgAAAAgtMzcuNTMyMwEIAAAABQAAAAExAQAAAAstMjEwODc5MDI3OAMAAAADMTYwAgAAAAQ0MTI4BAAAAAEwBwAAAAoxMi8zMC8yMDIyCAAAAAoxMi8zMS8yMDIxCQAAAAEwey3VM0Eg2wg8SxqkQSDbCDFDSVEuTkFTREFRR006UFVZSS5JUV9FQklUX01BUkdJTi4xMDAwMC4yMDIyLTEyLTMwAQAAACOzISMCAAAACC00NC4wNzQ4AQgAAAAFAAAAATEBAAAACy0yMTA2NzE4Nzk0AwAAAAIzMgIAAAAENDA1MwQAAAABMAcAAAAKMTIvMzAvMjAyMggAAAAKMTIvMzEvMjAyMQkAAAABMHst1TNBINsIHdYZpEEg2wgyQ0lRLk5BU0RBUUdNOlBVWUkuSVFfVE9UQUxfRVFVSVRZLjEwMDAwLjIwMjItMTItMzABAAAAI7MhIwIAAAAHMjgwLjg5NwEIAAAABQAAAAExAQAAAAstMjEwNjcxODc5NAMAAAACMzICAAAABDEyNzUEAAAAATAHAAAACjEyLzMwLzIwMjIIAAAACjEyLzMxLzIwMjEJAAAAATB7LdUzQSDbCB3WGaRBINsILkNJ</t>
  </si>
  <si>
    <t>US5OQVNEQVFHTTpQVVlJLklRX05FVF9ERUJULjEwMDAwLjIwMjItMTItMzABAAAAI7MhIwIAAAAHLTE4MS41OAEIAAAABQAAAAExAQAAAAstMjEwNjcxODc5NAMAAAACMzICAAAABDQzNjQEAAAAATAHAAAACjEyLzMwLzIwMjIIAAAACjEyLzMxLzIwMjEJAAAAATB7LdUzQSDbCBOvGaRBINsIMkNJUS5OQVNEQVFHTTpXTEZDLklRX0dST1NTX01BUkdJTi4xMDAwMC4yMDIyLTEyLTMwAQAAAJJ0BQACAAAABzk0LjMzMTQBCAAAAAUAAAABMQEAAAALLTIxMDg0MzAyMjUDAAAAAzE2MAIAAAAENDA3NAQAAAABMAcAAAAKMTIvMzAvMjAyMggAAAAKMTIvMzEvMjAyMQkAAAABMHst1TNBINsI6hIZpEEg2wgwQ0lRLk5BU0RBUUdNOldMRkMuSVFfVE9UQUxfTElBQi4xMDAwMC4yMDIyLTEyLTMwAQAAAJJ0BQACAAAACDIwMzcuMjM3AQgAAAAFAAAAATEBAAAACy0yMTA4NDMwMjI1AwAAAAMxNjACAAAABDEyNzYEAAAAATAHAAAACjEyLzMwLzIwMjIIAAAACjEyLzMxLzIwMjEJAAAAATB7LdUzQSDbCPQ5GaRBINsIL0NJUS5OQVNEQVFHUzpaWVhJLklRX1RPVEFMX1JFVi4xMDAwMC4yMDIyLTEyLTMwAQAAAKlbLwACAAAABzEzMC4zMDEBCAAAAAUAAAABMQEAAAALLTIxMDcwMzQzMzgDAAAAAzE2MAIAAAACMjgEAAAAATAHAAAACjEyLzMwLzIwMjIIAAAACjEyLzMxLzIwMjEJAAAAATB7LdUzQSDbCMudGKRBINsIMkNJ</t>
  </si>
  <si>
    <t>US5OQVNEQVFHUzpaWVhJLklRX1RPVEFMX0FTU0VUUy4xMDAwMC4yMDIyLTEyLTMwAQAAAKlbLwACAAAABzEzMy4yNzQBCAAAAAUAAAABMQEAAAALLTIxMDcwMzQzMzgDAAAAAzE2MAIAAAAEMTAwNwQAAAABMAcAAAAKMTIvMzAvMjAyMggAAAAKMTIvMzEvMjAyMQkAAAABMHst1TNBINsIy50YpEEg2wgoQ0lRLk5BU0RBUUdTOlpZWEkuSVFfUkUuMTAwMDAuMjAyMi0xMi0zMAEAAACpWy8AAwAAAAAAey3VM0Eg2wjBdhikQSDbCC9DSVEuTkFTREFRR1M6WllYSS5JUV9ESVZfU0hBUkUuMTAwMDAuMjAyMi0xMi0zMAEAAACpWy8AAwAAAAAAey3VM0Eg2wi3TxikQSDbCC9DSVEuTkFTREFRR1M6U0NQTC5JUV9OSV9NQVJHSU4uMTAwMDAuMjAyMi0xMi0zMAEAAACg+EskAgAAAAYzLjE4NDIBCAAAAAUAAAABMQEAAAALLTIwNTg5MzQyMDIDAAAAAzE2MAIAAAAENDA5NAQAAAABMAcAAAAKMTIvMzAvMjAyMggAAAAKMTIvMzEvMjAyMQkAAAABMHst1TNBINsImNoXpEEg2wgtQ0lRLk5BU0RBUUdTOlNDUEwuSVFfU1RfREVCVC4xMDAwMC4yMDIyLTEyLTMwAQAAAKD4SyQDAAAAAAB7LdUzQSDbCI6zF6RBINsILUNJUS5OQVNEQVFHUzpTQ1BMLklRX0xUX0RFQlQuMTAwMDAuMjAyMi0xMi0zMAEAAACg+EskAwAAAAAAey3VM0Eg2wiOsxekQSDbCDNDSVEuTkFTREFRR1M6U0NQTC5JUV9SRVRVUk5fRVFVSVRZLjEwMDAw</t>
  </si>
  <si>
    <t>LjIwMjItMTItMzABAAAAoPhLJAIAAAAHMjYuMDI4MQEIAAAABQAAAAExAQAAAAstMjA1ODkzNDIwMgMAAAADMTYwAgAAAAQ0MTI4BAAAAAEwBwAAAAoxMi8zMC8yMDIyCAAAAAoxMi8zMS8yMDIxCQAAAAEwey3VM0Eg2wiDjBekQSDbCDFDSVEuTkFTREFRR1M6V1NCRi5JUV9FQklUX01BUkdJTi4xMDAwMC4yMDIyLTEyLTMwAQAAAK8xLgADAAAAAk5BAHst1TNBINsIZRcXpEEg2wgyQ0lRLk5BU0RBUUdTOldTQkYuSVFfVE9UQUxfRVFVSVRZLjEwMDAwLjIwMjItMTItMzABAAAArzEuAAIAAAAHNDMyLjc3MwEIAAAABQAAAAExAQAAAAstMjA1ODUxMjQwNAMAAAADMTYwAgAAAAQxMjc1BAAAAAEwBwAAAAoxMi8zMC8yMDIyCAAAAAoxMi8zMS8yMDIxCQAAAAEwey3VM0Eg2whi8BakQSDbCC5DSVEuTkFTREFRR1M6V1NCRi5JUV9ORVRfREVCVC4xMDAwMC4yMDIyLTEyLTMwAQAAAK8xLgACAAAABjk2LjAzNgEIAAAABQAAAAExAQAAAAstMjA1ODUxMjQwNAMAAAADMTYwAgAAAAQ0MzY0BAAAAAEwBwAAAAoxMi8zMC8yMDIyCAAAAAoxMi8zMS8yMDIxCQAAAAEwey3VM0Eg2whQyRakQSDbCDJDSVEuTkFTREFRR1M6UEVUUy5JUV9HUk9TU19NQVJHSU4uMTAwMDAuMjAyMi0xMi0zMAEAAABxfBQAAgAAAAcyOC4zNzc4AQgAAAAFAAAAATEBAAAACy0yMDYyMTAzNDUzAwAAAAMxNjACAAAABDQwNzQEAAAAATAHAAAA</t>
  </si>
  <si>
    <t>CjEyLzMwLzIwMjIIAAAACjEyLzMxLzIwMjEJAAAAATBuVdUzQSDbCDt7FqRBINsIMENJUS5OQVNEQVFHUzpQRVRTLklRX1RPVEFMX0xJQUIuMTAwMDAuMjAyMi0xMi0zMAEAAABxfBQAAgAAAAYyNy41MjcBCAAAAAUAAAABMQEAAAALLTIwNjIxMDM0NTMDAAAAAzE2MAIAAAAEMTI3NgQAAAABMAcAAAAKMTIvMzAvMjAyMggAAAAKMTIvMzEvMjAyMQkAAAABMG5V1TNBINsIKy0WpEEg2wgvQ0lRLk5BU0RBUUdNOkVTQUMuSVFfVE9UQUxfUkVWLjEwMDAwLjIwMjItMTItMzABAAAA5D9UZAMAAAAAAG5V1TNBINsIEt8VpEEg2wgyQ0lRLk5BU0RBUUdNOkVTQUMuSVFfVE9UQUxfQVNTRVRTLjEwMDAwLjIwMjItMTItMzABAAAA5D9UZAIAAAAKMjgzLjQyMjU1NQEIAAAABQAAAAExAQAAAAstMjEwNTQ1Nzc4MwMAAAADMTYwAgAAAAQxMDA3BAAAAAEwBwAAAAoxMi8zMC8yMDIyCAAAAAoxMi8zMS8yMDIxCQAAAAEwblXVM0Eg2wgIuBWkQSDbCChDSVEuTkFTREFRR006RVNBQy5JUV9SRS4xMDAwMC4yMDIyLTEyLTMwAQAAAOQ/VGQCAAAACS0yMi4zNDEyNQEIAAAABQAAAAExAQAAAAstMjEwNTQ1Nzc4MwMAAAADMTYwAgAAAAQxMjIyBAAAAAEwBwAAAAoxMi8zMC8yMDIyCAAAAAoxMi8zMS8yMDIxCQAAAAEwblXVM0Eg2wgS3xWkQSDbCC9DSVEuTkFTREFRR006RVNBQy5JUV9ESVZfU0hBUkUuMTAwMDAuMjAyMi0x</t>
  </si>
  <si>
    <t>Mi0zMAEAAADkP1RkAwAAAAAAblXVM0Eg2wj+kBWkQSDbCC9DSVEuTkFTREFRQ006TUhMRC5JUV9OSV9NQVJHSU4uMTAwMDAuMjAyMi0xMi0zMAEAAABseRwCAgAAAAcyNi45OTAyAQgAAAAFAAAAATEBAAAACy0yMTA4NDg3MTc1AwAAAAMxNjACAAAABDQwOTQEAAAAATAHAAAACjEyLzMwLzIwMjIIAAAACjEyLzMxLzIwMjEJAAAAATBuVdUzQSDbCOMbFaRBINsILUNJUS5OQVNEQVFDTTpNSExELklRX1NUX0RFQlQuMTAwMDAuMjAyMi0xMi0zMAEAAABseRwCAwAAAAAAblXVM0Eg2wjV9BSkQSDbCC1DSVEuTkFTREFRQ006TUhMRC5JUV9MVF9ERUJULjEwMDAwLjIwMjItMTItMzABAAAAbHkcAgIAAAAHMjU1LjM0NwEIAAAABQAAAAExAQAAAAstMjEwODQ4NzE3NQMAAAADMTYwAgAAAAQxMDQ5BAAAAAEwBwAAAAoxMi8zMC8yMDIyCAAAAAoxMi8zMS8yMDIxCQAAAAEwblXVM0Eg2wjjGxWkQSDbCDNDSVEuTkFTREFRQ006TUhMRC5JUV9SRVRVUk5fRVFVSVRZLjEwMDAwLjIwMjItMTItMzABAAAAbHkcAgIAAAAGNS44NDI3AQgAAAAFAAAAATEBAAAACy0yMTA4NDg3MTc1AwAAAAMxNjACAAAABDQxMjgEAAAAATAHAAAACjEyLzMwLzIwMjIIAAAACjEyLzMxLzIwMjEJAAAAATBuVdUzQSDbCMzNFKRBINsIMENJUS5OQVNEQVFHUzpXR1MuSVFfRUJJVF9NQVJHSU4uMTAwMDAuMjAyMi0xMi0zMAEAAAAXJUckAgAA</t>
  </si>
  <si>
    <t>AAktMjEwLjI1NDIBCAAAAAUAAAABMQEAAAALLTIxMDg0Nzg5MTkDAAAAAzE2MAIAAAAENDA1MwQAAAABMAcAAAAKMTIvMzAvMjAyMggAAAAKMTIvMzEvMjAyMQkAAAABMG5V1TNBINsIrVgUpEEg2wgxQ0lRLk5BU0RBUUdTOldHUy5JUV9UT1RBTF9FUVVJVFkuMTAwMDAuMjAyMi0xMi0zMAEAAAAXJUckAgAAAAczODguMTAzAQgAAAAFAAAAATEBAAAACy0yMTA4NDc4OTE5AwAAAAMxNjACAAAABDEyNzUEAAAAATAHAAAACjEyLzMwLzIwMjIIAAAACjEyLzMxLzIwMjEJAAAAATBuVdUzQSDbCK1YFKRBINsILUNJUS5OQVNEQVFHUzpXR1MuSVFfTkVUX0RFQlQuMTAwMDAuMjAyMi0xMi0zMAEAAAAXJUckAgAAAAgtMzY3LjcyMwEIAAAABQAAAAExAQAAAAstMjEwODQ3ODkxOQMAAAADMTYwAgAAAAQ0MzY0BAAAAAEwBwAAAAoxMi8zMC8yMDIyCAAAAAoxMi8zMS8yMDIxCQAAAAEwblXVM0Eg2wimMRSkQSDbCDJDSVEuTkFTREFRQ006RldBQy5JUV9HUk9TU19NQVJHSU4uMTAwMDAuMjAyMi0xMi0zMAEAAAASTmsqAwAAAAAAblXVM0Eg2wh4lROkQSDbCDBDSVEuTkFTREFRQ006RldBQy5JUV9UT1RBTF9MSUFCLjEwMDAwLjIwMjItMTItMzABAAAAEk5rKgIAAAAKMjg0LjkyNDgwMQEIAAAABQAAAAExAQAAAAstMjEwNjA2NzEwNAMAAAADMTYwAgAAAAQxMjc2BAAAAAEwBwAAAAoxMi8zMC8yMDIyCAAAAAoxMi8z</t>
  </si>
  <si>
    <t>MS8yMDIxCQAAAAEwblXVM0Eg2wiEvBOkQSDbCC9DSVEuTkFTREFRR1M6Q1JCVS5JUV9UT1RBTF9SRVYuMTAwMDAuMjAyMi0xMi0zMAEAAAAvRzkQAgAAAAU5LjU5OAEIAAAABQAAAAExAQAAAAstMjEwNzU3Nzc2MQMAAAADMTYwAgAAAAIyOAQAAAABMAcAAAAKMTIvMzAvMjAyMggAAAAKMTIvMzEvMjAyMQkAAAABMG5V1TNBINsIWyATpEEg2wgyQ0lRLk5BU0RBUUdTOkNSQlUuSVFfVE9UQUxfQVNTRVRTLjEwMDAwLjIwMjItMTItMzABAAAAL0c5EAIAAAAHNDQyLjM1NgEIAAAABQAAAAExAQAAAAstMjEwNzU3Nzc2MQMAAAADMTYwAgAAAAQxMDA3BAAAAAEwBwAAAAoxMi8zMC8yMDIyCAAAAAoxMi8zMS8yMDIxCQAAAAEwblXVM0Eg2whbIBOkQSDbCChDSVEuTkFTREFRR1M6Q1JCVS5JUV9SRS4xMDAwMC4yMDIyLTEyLTMwAQAAAC9HORACAAAABy05Ny43OTQBCAAAAAUAAAABMQEAAAALLTIxMDc1Nzc3NjEDAAAAAzE2MAIAAAAEMTIyMgQAAAABMAcAAAAKMTIvMzAvMjAyMggAAAAKMTIvMzEvMjAyMQkAAAABMG5V1TNBINsIUfkSpEEg2wgvQ0lRLk5BU0RBUUdTOkNSQlUuSVFfRElWX1NIQVJFLjEwMDAwLjIwMjItMTItMzABAAAAL0c5EAMAAAAAAG5V1TNBINsIRdISpEEg2wguQ0lRLk5BU0RBUUdTOlZPUi5JUV9OSV9NQVJHSU4uMTAwMDAuMjAyMi0xMi0zMAEAAADUOBkiAwAAAAAAblXVM0Eg2wgqXRKk</t>
  </si>
  <si>
    <t>QSDbCCxDSVEuTkFTREFRR1M6Vk9SLklRX1NUX0RFQlQuMTAwMDAuMjAyMi0xMi0zMAEAAADUOBkiAwAAAAAAblXVM0Eg2wgcNhKkQSDbCCxDSVEuTkFTREFRR1M6Vk9SLklRX0xUX0RFQlQuMTAwMDAuMjAyMi0xMi0zMAEAAADUOBkiAwAAAAAAblXVM0Eg2wgqXRKkQSDbCDJDSVEuTkFTREFRR1M6Vk9SLklRX1JFVFVSTl9FUVVJVFkuMTAwMDAuMjAyMi0xMi0zMAEAAADUOBkiAgAAAAgtNTIuMDkwOAEIAAAABQAAAAExAQAAAAstMjEwODQ4MDc4OAMAAAADMTYwAgAAAAQ0MTI4BAAAAAEwBwAAAAoxMi8zMC8yMDIyCAAAAAoxMi8zMS8yMDIxCQAAAAEwblXVM0Eg2wgcNhKkQSDbCDFDSVEuTkFTREFRR006TkVXVC5JUV9FQklUX01BUkdJTi4xMDAwMC4yMDIyLTEyLTMwAQAAAN4OCAACAAAABzQ0LjAxNTMBCAAAAAUAAAABMQEAAAALLTIxMDk1NDQ4OTgDAAAAAzE2MAIAAAAENDA1MwQAAAABMAcAAAAKMTIvMzAvMjAyMggAAAAKMTIvMzEvMjAyMQkAAAABMG5V1TNBINsI/cARpEEg2wgyQ0lRLk5BU0RBUUdNOk5FV1QuSVFfVE9UQUxfRVFVSVRZLjEwMDAwLjIwMjItMTItMzABAAAA3g4IAAIAAAAHNDAzLjg4NwEIAAAABQAAAAExAQAAAAstMjEwOTU0NDg5OAMAAAADMTYwAgAAAAQxMjc1BAAAAAEwBwAAAAoxMi8zMC8yMDIyCAAAAAoxMi8zMS8yMDIxCQAAAAEwblXVM0Eg2wjymRGkQSDbCC5DSVEuTkFT</t>
  </si>
  <si>
    <t>REFRR006TkVXVC5JUV9ORVRfREVCVC4xMDAwMC4yMDIyLTEyLTMwAQAAAN4OCAACAAAABzQ3OC44OTQBCAAAAAUAAAABMQEAAAALLTIxMDk1NDQ4OTgDAAAAAzE2MAIAAAAENDM2NAQAAAABMAcAAAAKMTIvMzAvMjAyMggAAAAKMTIvMzEvMjAyMQkAAAABMG5V1TNBINsI6HIRpEEg2wgyQ0lRLk5BU0RBUUdTOkxJTE0uSVFfR1JPU1NfTUFSR0lOLjEwMDAwLjIwMjItMTItMzABAAAAO428FgIAAAAHNzYuNTk1NwEIAAAABQAAAAExAQAAAAstMjEwNjA5MjUxNgMAAAACNTACAAAABDQwNzQEAAAAATAHAAAACjEyLzMwLzIwMjIIAAAACjEyLzMxLzIwMjEJAAAAATB4fNUzQSDbCMn9EKRBINsIMENJUS5OQVNEQVFHUzpMSUxNLklRX1RPVEFMX0xJQUIuMTAwMDAuMjAyMi0xMi0zMAEAAAA7jbwWAgAAAAY4OC45MTQBCAAAAAUAAAABMQEAAAALLTIxMDYwOTI1MTYDAAAAAjUwAgAAAAQxMjc2BAAAAAEwBwAAAAoxMi8zMC8yMDIyCAAAAAoxMi8zMS8yMDIxCQAAAAEweHzVM0Eg2wi/1hCkQSDbCC5DSVEuTkFTREFRR1M6UkJCLklRX1RPVEFMX1JFVi4xMDAwMC4yMDIyLTEyLTMwAQAAAOTJtwYCAAAABzEzOS4xMjkBCAAAAAUAAAABMQEAAAALLTIxMDg1OTIyMDUDAAAAAzE2MAIAAAACMjgEAAAAATAHAAAACjEyLzMwLzIwMjIIAAAACjEyLzMxLzIwMjEJAAAAATB4fNUzQSDbCKqIEKRBINsIMUNJUS5OQVNEQVFH</t>
  </si>
  <si>
    <t>UzpSQkIuSVFfVE9UQUxfQVNTRVRTLjEwMDAwLjIwMjItMTItMzABAAAA5Mm3BgIAAAAINDIyOC4xOTQBCAAAAAUAAAABMQEAAAALLTIxMDg1OTIyMDUDAAAAAzE2MAIAAAAEMTAwNwQAAAABMAcAAAAKMTIvMzAvMjAyMggAAAAKMTIvMzEvMjAyMQkAAAABMHh81TNBINsIoGEQpEEg2wgnQ0lRLk5BU0RBUUdTOlJCQi5JUV9SRS4xMDAwMC4yMDIyLTEyLTMwAQAAAOTJtwYCAAAABzE4MS4zMjkBCAAAAAUAAAABMQEAAAALLTIxMDg1OTIyMDUDAAAAAzE2MAIAAAAEMTIyMgQAAAABMAcAAAAKMTIvMzAvMjAyMggAAAAKMTIvMzEvMjAyMQkAAAABMHh81TNBINsIoGEQpEEg2wguQ0lRLk5BU0RBUUdTOlJCQi5JUV9ESVZfU0hBUkUuMTAwMDAuMjAyMi0xMi0zMAEAAADkybcGAgAAAAQwLjUzAQgAAAAFAAAAATEBAAAACy0yMTA4NTkyMjA1AwAAAAMxNjACAAAABDMwNTgEAAAAATAHAAAACjEyLzMwLzIwMjIIAAAACjEyLzMxLzIwMjEJAAAAATB4fNUzQSDbCIwTEKRBINsIL0NJUS5OQVNEQVFDTTpBREVSLklRX05JX01BUkdJTi4xMDAwMC4yMDIyLTEyLTMwAQAAAGfbCykDAAAAAAB4fNUzQSDbCHfFD6RBINsILUNJUS5OQVNEQVFDTTpBREVSLklRX1NUX0RFQlQuMTAwMDAuMjAyMi0xMi0zMAEAAABn2wspAgAAAAMxLjUBCAAAAAUAAAABMQEAAAALLTIxMDYxMjY0OTgDAAAAAzE2MAIAAAAEMTA0NgQAAAABMAcA</t>
  </si>
  <si>
    <t>AAAKMTIvMzAvMjAyMggAAAAKMTIvMzEvMjAyMQkAAAABMHh81TNBINsIcp4PpEEg2wgtQ0lRLk5BU0RBUUNNOkFERVIuSVFfTFRfREVCVC4xMDAwMC4yMDIyLTEyLTMwAQAAAGfbCykDAAAAAAB4fNUzQSDbCHfFD6RBINsIM0NJUS5OQVNEQVFDTTpBREVSLklRX1JFVFVSTl9FUVVJVFkuMTAwMDAuMjAyMi0xMi0zMAEAAABn2wspAwAAAAJOTQEIAAAABQAAAAExAQAAAAstMjEwNjEyNjQ5OAMAAAADMTYwAgAAAAQ0MTI4BAAAAAEwBwAAAAoxMi8zMC8yMDIyCAAAAAoxMi8zMS8yMDIxCQAAAAEweHzVM0Eg2whidw+kQSDbCDFDSVEuTkFTREFRQ006VE1LUi5JUV9FQklUX01BUkdJTi4xMDAwMC4yMDIyLTEyLTMwAQAAAIL8yigDAAAAAAB4fNUzQSDbCEMCD6RBINsIMkNJUS5OQVNEQVFDTTpUTUtSLklRX1RPVEFMX0VRVUlUWS4xMDAwMC4yMDIyLTEyLTMwAQAAAIL8yigCAAAACi0yMS40Mjc5MzkBCAAAAAUAAAABMQEAAAALLTIxMDcwMDA0MTgDAAAAAzE2MAIAAAAEMTI3NQQAAAABMAcAAAAKMTIvMzAvMjAyMggAAAAKMTIvMzEvMjAyMQkAAAABMHh81TNBINsIQwIPpEEg2wguQ0lRLk5BU0RBUUNNOlRNS1IuSVFfTkVUX0RFQlQuMTAwMDAuMjAyMi0xMi0zMAEAAACC/MooAgAAAAgtMC4xODEyMgEIAAAABQAAAAExAQAAAAstMjEwNzAwMDQxOAMAAAADMTYwAgAAAAQ0MzY0BAAAAAEwBwAAAAoxMi8zMC8y</t>
  </si>
  <si>
    <t>MDIyCAAAAAoxMi8zMS8yMDIxCQAAAAEweHzVM0Eg2wg52w6kQSDbCDFDSVEuTkFTREFRR006U0xOLklRX0dST1NTX01BUkdJTi4xMDAwMC4yMDIyLTEyLTMwAQAAAPDLAgACAAAABzM5Ljk0MzYBCAAAAAUAAAABMQEAAAALLTIxMDc4NDk4NzUDAAAAAjU1AgAAAAQ0MDc0BAAAAAEwBwAAAAoxMi8zMC8yMDIyCAAAAAoxMi8zMS8yMDIxCQAAAAEweHzVM0Eg2wgaZg6kQSDbCC9DSVEuTkFTREFRR006U0xOLklRX1RPVEFMX0xJQUIuMTAwMDAuMjAyMi0xMi0zMAEAAADwywIAAgAAAAY4Ny42NjgBCAAAAAUAAAABMQEAAAALLTIxMDc4NDk4NzUDAAAAAjU1AgAAAAQxMjc2BAAAAAEwBwAAAAoxMi8zMC8yMDIyCAAAAAoxMi8zMS8yMDIxCQAAAAEweHzVM0Eg2wgaZg6kQSDbCC9DSVEuTkFTREFRQ006QVVSQy5JUV9UT1RBTF9SRVYuMTAwMDAuMjAyMi0xMi0zMAEAAAA+zLUpAwAAAAAAeHzVM0Eg2wjxyQ2kQSDbCDJDSVEuTkFTREFRQ006QVVSQy5JUV9UT1RBTF9BU1NFVFMuMTAwMDAuMjAyMi0xMi0zMAEAAAA+zLUpAgAAAAoyNzkuMDg5NjcyAQgAAAAFAAAAATEBAAAACy0yMDg4OTg0MTE0AwAAAAMxNjACAAAABDEwMDcEAAAAATAHAAAACjEyLzMwLzIwMjIIAAAACjEyLzMxLzIwMjEJAAAAATB4fNUzQSDbCPvwDaRBINsIKENJUS5OQVNEQVFDTTpBVVJDLklRX1JFLjEwMDAwLjIwMjItMTItMzABAAAAPsy1</t>
  </si>
  <si>
    <t>KQIAAAAJLTUuMDU4NzY0AQgAAAAFAAAAATEBAAAACy0yMDg4OTg0MTE0AwAAAAMxNjACAAAABDEyMjIEAAAAATAHAAAACjEyLzMwLzIwMjIIAAAACjEyLzMxLzIwMjEJAAAAATB4fNUzQSDbCPHJDaRBINsIL0NJUS5OQVNEQVFDTTpBVVJDLklRX0RJVl9TSEFSRS4xMDAwMC4yMDIyLTEyLTMwAQAAAD7MtSkDAAAAAAB4fNUzQSDbCNx7DaRBINsIL0NJUS5OQVNEQVFHTTpGRklFLklRX05JX01BUkdJTi4xMDAwMC4yMDIyLTEyLTMwAQAAAKEf5RIDAAAAAAB4fNUzQSDbCM4tDaRBINsILUNJUS5OQVNEQVFHTTpGRklFLklRX1NUX0RFQlQuMTAwMDAuMjAyMi0xMi0zMAEAAAChH+USAgAAAAYxMy42NTUBCAAAAAUAAAABMQEAAAALLTIwOTY4NzQ4MDQDAAAAAzE2MAIAAAAEMTA0NgQAAAABMAcAAAAKMTIvMzAvMjAyMggAAAAKMTIvMzEvMjAyMQkAAAABMHh81TNBINsIvgYNpEEg2wgtQ0lRLk5BU0RBUUdNOkZGSUUuSVFfTFRfREVCVC4xMDAwMC4yMDIyLTEyLTMwAQAAAKEf5RICAAAABjM0LjY4MgEIAAAABQAAAAExAQAAAAstMjA5Njg3NDgwNAMAAAADMTYwAgAAAAQxMDQ5BAAAAAEwBwAAAAoxMi8zMC8yMDIyCAAAAAoxMi8zMS8yMDIxCQAAAAEweHzVM0Eg2wi+Bg2kQSDbCDNDSVEuTkFTREFRR006RkZJRS5JUV9SRVRVUk5fRVFVSVRZLjEwMDAwLjIwMjItMTItMzABAAAAoR/lEgMAAAACTk0BCAAAAAUA</t>
  </si>
  <si>
    <t>AAABMQEAAAALLTIwOTY4NzQ4MDQDAAAAAzE2MAIAAAAENDEyOAQAAAABMAcAAAAKMTIvMzAvMjAyMggAAAAKMTIvMzEvMjAyMQkAAAABMHh81TNBINsIs98MpEEg2wgxQ0lRLk5BU0RBUUdTOkFVVEwuSVFfRUJJVF9NQVJHSU4uMTAwMDAuMjAyMi0xMi0zMAEAAAAZ3YwhAwAAAAJOTQEIAAAABQAAAAExAQAAAAstMjA1ODE4OTM2NQMAAAADMTYwAgAAAAQ0MDUzBAAAAAEwBwAAAAoxMi8zMC8yMDIyCAAAAAoxMi8zMS8yMDIxCQAAAAEweHzVM0Eg2wiUagykQSDbCDJDSVEuTkFTREFRR1M6QVVUTC5JUV9UT1RBTF9FUVVJVFkuMTAwMDAuMjAyMi0xMi0zMAEAAAAZ3YwhAgAAAAYzMTMuMzIBCAAAAAUAAAABMQEAAAALLTIwNTgxODkzNjUDAAAAAzE2MAIAAAAEMTI3NQQAAAABMAcAAAAKMTIvMzAvMjAyMggAAAAKMTIvMzEvMjAyMQkAAAABMHh81TNBINsIikMMpEEg2wguQ0lRLk5BU0RBUUdTOkFVVEwuSVFfTkVUX0RFQlQuMTAwMDAuMjAyMi0xMi0zMAEAAAAZ3YwhAgAAAActMjg5LjM0AQgAAAAFAAAAATEBAAAACy0yMDU4MTg5MzY1AwAAAAMxNjACAAAABDQzNjQEAAAAATAHAAAACjEyLzMwLzIwMjIIAAAACjEyLzMxLzIwMjEJAAAAATB4fNUzQSDbCIAcDKRBINsIMkNJUS5OQVNEQVFHUzpQRklTLklRX0dST1NTX01BUkdJTi4xMDAwMC4yMDIyLTEyLTMwAQAAAJRzMAADAAAAAAB4fNUzQSDbCGzOC6RB</t>
  </si>
  <si>
    <t>INsIMENJUS5OQVNEQVFHUzpQRklTLklRX1RPVEFMX0xJQUIuMTAwMDAuMjAyMi0xMi0zMAEAAACUczAAAgAAAAgzMDI5LjM1NwEIAAAABQAAAAExAQAAAAstMjEwNzcyODA0OAMAAAADMTYwAgAAAAQxMjc2BAAAAAEwBwAAAAoxMi8zMC8yMDIyCAAAAAoxMi8zMS8yMDIxCQAAAAEwgKPVM0Eg2whjpwukQSDbCC9DSVEuTkFTREFRR1M6S1BUSS5JUV9UT1RBTF9SRVYuMTAwMDAuMjAyMi0xMi0zMAEAAADldOAGAgAAAAcyMDkuODE5AQgAAAAFAAAAATEBAAAACy0yMDYwNTM0MjMyAwAAAAMxNjACAAAAAjI4BAAAAAEwBwAAAAoxMi8zMC8yMDIyCAAAAAoxMi8zMS8yMDIxCQAAAAEwgKPVM0Eg2whDMgukQSDbCDJDSVEuTkFTREFRR1M6S1BUSS5JUV9UT1RBTF9BU1NFVFMuMTAwMDAuMjAyMi0xMi0zMAEAAADldOAGAgAAAAczMDUuMzA1AQgAAAAFAAAAATEBAAAACy0yMDYwNTM0MjMyAwAAAAMxNjACAAAABDEwMDcEAAAAATAHAAAACjEyLzMwLzIwMjIIAAAACjEyLzMxLzIwMjEJAAAAATCAo9UzQSDbCDkLC6RBINsIKENJUS5OQVNEQVFHUzpLUFRJLklRX1JFLjEwMDAwLjIwMjItMTItMzABAAAA5XTgBgIAAAAJLTExNzguNjQ4AQgAAAAFAAAAATEBAAAACy0yMDYwNTM0MjMyAwAAAAMxNjACAAAABDEyMjIEAAAAATAHAAAACjEyLzMwLzIwMjIIAAAACjEyLzMxLzIwMjEJAAAAATCAo9UzQSDbCDkLC6RBINsI</t>
  </si>
  <si>
    <t>L0NJUS5OQVNEQVFHUzpLUFRJLklRX0RJVl9TSEFSRS4xMDAwMC4yMDIyLTEyLTMwAQAAAOV04AYDAAAAAACAo9UzQSDbCC/kCqRBINsIL0NJUS5OQVNEQVFDTTpKTVNCLklRX05JX01BUkdJTi4xMDAwMC4yMDIyLTEyLTMwAQAAAE1fzAICAAAABzM5LjQ2MDkBCAAAAAUAAAABMQEAAAALLTIxMDkwNjA5ODkDAAAAAzE2MAIAAAAENDA5NAQAAAABMAcAAAAKMTIvMzAvMjAyMggAAAAKMTIvMzEvMjAyMQkAAAABMICj1TNBINsID28KpEEg2wgtQ0lRLk5BU0RBUUNNOkpNU0IuSVFfU1RfREVCVC4xMDAwMC4yMDIyLTEyLTMwAQAAAE1fzAIDAAAAAACAo9UzQSDbCAhICqRBINsILUNJUS5OQVNEQVFDTTpKTVNCLklRX0xUX0RFQlQuMTAwMDAuMjAyMi0xMi0zMAEAAABNX8wCAgAAAAY0Mi43MjgBCAAAAAUAAAABMQEAAAALLTIxMDkwNjA5ODkDAAAAAzE2MAIAAAAEMTA0OQQAAAABMAcAAAAKMTIvMzAvMjAyMggAAAAKMTIvMzEvMjAyMQkAAAABMICj1TNBINsICEgKpEEg2wgzQ0lRLk5BU0RBUUNNOkpNU0IuSVFfUkVUVVJOX0VRVUlUWS4xMDAwMC4yMDIyLTEyLTMwAQAAAE1fzAICAAAABzEyLjkwNjMBCAAAAAUAAAABMQEAAAALLTIxMDkwNjA5ODkDAAAAAzE2MAIAAAAENDEyOAQAAAABMAcAAAAKMTIvMzAvMjAyMggAAAAKMTIvMzEvMjAyMQkAAAABMICj1TNBINsI+yAKpEEg2wgxQ0lRLk5BU0RBUUdNOlZO</t>
  </si>
  <si>
    <t>REEuSVFfRUJJVF9NQVJHSU4uMTAwMDAuMjAyMi0xMi0zMAEAAAAjh3YBAgAAAAcxNS42OTMyAQgAAAAFAAAAATEBAAAACy0yMDYxODAzNDIzAwAAAAMxNjACAAAABDQwNTMEAAAAATAHAAAACjEyLzMwLzIwMjIIAAAACjEyLzMxLzIwMjEJAAAAATCAo9UzQSDbCNKECaRBINsIMkNJUS5OQVNEQVFHTTpWTkRBLklRX1RPVEFMX0VRVUlUWS4xMDAwMC4yMDIyLTEyLTMwAQAAACOHdgECAAAABzUwNC45MjgBCAAAAAUAAAABMQEAAAALLTIwNjE4MDM0MjMDAAAAAzE2MAIAAAAEMTI3NQQAAAABMAcAAAAKMTIvMzAvMjAyMggAAAAKMTIvMzEvMjAyMQkAAAABMICj1TNBINsI3KsJpEEg2wguQ0lRLk5BU0RBUUdNOlZOREEuSVFfTkVUX0RFQlQuMTAwMDAuMjAyMi0xMi0zMAEAAAAjh3YBAgAAAAgtNDIwLjQ0NwEIAAAABQAAAAExAQAAAAstMjA2MTgwMzQyMwMAAAADMTYwAgAAAAQ0MzY0BAAAAAEwBwAAAAoxMi8zMC8yMDIyCAAAAAoxMi8zMS8yMDIxCQAAAAEwgKPVM0Eg2wjHXQmkQSDbCDJDSVEuTkFTREFRQ006SlVHRy5JUV9HUk9TU19NQVJHSU4uMTAwMDAuMjAyMi0xMi0zMAEAAADbKPwpAwAAAAAAgKPVM0Eg2wip6AikQSDbCDBDSVEuTkFTREFRQ006SlVHRy5JUV9UT1RBTF9MSUFCLjEwMDAwLjIwMjItMTItMzABAAAA2yj8KQIAAAAKMjk2Ljc3NzI3OQEIAAAABQAAAAExAQAAAAstMjEwNjEyMTUyMgMA</t>
  </si>
  <si>
    <t>AAADMTYwAgAAAAQxMjc2BAAAAAEwBwAAAAoxMi8zMC8yMDIyCAAAAAoxMi8zMS8yMDIxCQAAAAEwgKPVM0Eg2wip6AikQSDbCC5DSVEuTkFTREFRQ006RUFDLklRX1RPVEFMX1JFVi4xMDAwMC4yMDIyLTEyLTMwAQAAAJIJiykDAAAAAACAo9UzQSDbCIpzCKRBINsIMUNJUS5OQVNEQVFDTTpFQUMuSVFfVE9UQUxfQVNTRVRTLjEwMDAwLjIwMjItMTItMzABAAAAkgmLKQIAAAAKMjc2LjUxMjc4NgEIAAAABQAAAAExAQAAAAstMjEwMzAwOTA3NAMAAAADMTYwAgAAAAQxMDA3BAAAAAEwBwAAAAoxMi8zMC8yMDIyCAAAAAoxMi8zMS8yMDIxCQAAAAEwgKPVM0Eg2wiKcwikQSDbCCdDSVEuTkFTREFRQ006RUFDLklRX1JFLjEwMDAwLjIwMjItMTItMzABAAAAkgmLKQIAAAAKLTE5LjQzNDEwNAEIAAAABQAAAAExAQAAAAstMjEwMzAwOTA3NAMAAAADMTYwAgAAAAQxMjIyBAAAAAEwBwAAAAoxMi8zMC8yMDIyCAAAAAoxMi8zMS8yMDIxCQAAAAEwgKPVM0Eg2wh/TAikQSDbCC5DSVEuTkFTREFRQ006RUFDLklRX0RJVl9TSEFSRS4xMDAwMC4yMDIyLTEyLTMwAQAAAJIJiykDAAAAAACAo9UzQSDbCHYlCKRBINsIL0NJUS5OQVNEQVFHTTpFTUxELklRX05JX01BUkdJTi4xMDAwMC4yMDIyLTEyLTMwAQAAALrV3GgDAAAAAACAo9UzQSDbCGDXB6RBINsILUNJUS5OQVNEQVFHTTpFTUxELklRX1NUX0RFQlQuMTAwMDAu</t>
  </si>
  <si>
    <t>MjAyMi0xMi0zMAEAAAC61dxoAwAAAAAAgKPVM0Eg2whYsAekQSDbCC1DSVEuTkFTREFRR006RU1MRC5JUV9MVF9ERUJULjEwMDAwLjIwMjItMTItMzABAAAAutXcaAMAAAAAAICj1TNBINsIWLAHpEEg2wgzQ0lRLk5BU0RBUUdNOkVNTEQuSVFfUkVUVVJOX0VRVUlUWS4xMDAwMC4yMDIyLTEyLTMwAQAAALrV3GgDAAAAAACAo9UzQSDbCEyJB6RBINsIMUNJUS5OQVNEQVFHTTpCTEVVLklRX0VCSVRfTUFSR0lOLjEwMDAwLjIwMjItMTItMzABAAAAJkWhYwMAAAAAAICj1TNBINsIMRQHpEEg2wgyQ0lRLk5BU0RBUUdNOkJMRVUuSVFfVE9UQUxfRVFVSVRZLjEwMDAwLjIwMjItMTItMzABAAAAJkWhYwIAAAAJLTkuMDE3MzQ0AQgAAAAFAAAAATEBAAAACy0yMDkwNjI2MzA1AwAAAAMxNjACAAAABDEyNzUEAAAAATAHAAAACjEyLzMwLzIwMjIIAAAACjEyLzMxLzIwMjEJAAAAATCAo9UzQSDbCCPtBqRBINsILkNJUS5OQVNEQVFHTTpCTEVVLklRX05FVF9ERUJULjEwMDAwLjIwMjItMTItMzABAAAAJkWhYwIAAAAJLTAuMTU1MjM4AQgAAAAFAAAAATEBAAAACy0yMDkwNjI2MzA1AwAAAAMxNjACAAAABDQzNjQEAAAAATAHAAAACjEyLzMwLzIwMjIIAAAACjEyLzMxLzIwMjEJAAAAATCAo9UzQSDbCBnGBqRBINsIMkNJUS5OQVNEQVFHTTpHQ01HLklRX0dST1NTX01BUkdJTi4xMDAwMC4yMDIyLTEyLTMwAQAAAMm1</t>
  </si>
  <si>
    <t>TQACAAAABzM3LjAzMzIBCAAAAAUAAAABMQEAAAALLTIwNTk2MTk5OTcDAAAAAzE2MAIAAAAENDA3NAQAAAABMAcAAAAKMTIvMzAvMjAyMggAAAAKMTIvMzEvMjAyMQkAAAABMICj1TNBINsIBXgGpEEg2wgwQ0lRLk5BU0RBUUdNOkdDTUcuSVFfVE9UQUxfTElBQi4xMDAwMC4yMDIyLTEyLTMwAQAAAMm1TQACAAAABzYzNy40MjUBCAAAAAUAAAABMQEAAAALLTIwNTk2MTk5OTcDAAAAAzE2MAIAAAAEMTI3NgQAAAABMAcAAAAKMTIvMzAvMjAyMggAAAAKMTIvMzEvMjAyMQkAAAABMICj1TNBINsI+1AGpEEg2wgvQ0lRLk5BU0RBUUdTOkNTVFIuSVFfVE9UQUxfUkVWLjEwMDAwLjIwMjItMTItMzABAAAA8bhlEwIAAAAHMTM0Ljk5NAEIAAAABQAAAAExAQAAAAstMjA1ODI3OTMxMQMAAAADMTYwAgAAAAIyOAQAAAABMAcAAAAKMTIvMzAvMjAyMggAAAAKMTIvMzEvMjAyMQkAAAABMIvK1TNBINsI29sFpEEg2wgyQ0lRLk5BU0RBUUdTOkNTVFIuSVFfVE9UQUxfQVNTRVRTLjEwMDAwLjIwMjItMTItMzABAAAA8bhlEwIAAAAIMzEzMy4wNDYBCAAAAAUAAAABMQEAAAALLTIwNTgyNzkzMTEDAAAAAzE2MAIAAAAEMTAwNwQAAAABMAcAAAAKMTIvMzAvMjAyMggAAAAKMTIvMzEvMjAyMQkAAAABMIvK1TNBINsI0bQFpEEg2wgoQ0lRLk5BU0RBUUdTOkNTVFIuSVFfUkUuMTAwMDAuMjAyMi0xMi0zMAEAAADxuGUTAgAA</t>
  </si>
  <si>
    <t>AAcxMTAuNDg5AQgAAAAFAAAAATEBAAAACy0yMDU4Mjc5MzExAwAAAAMxNjACAAAABDEyMjIEAAAAATAHAAAACjEyLzMwLzIwMjIIAAAACjEyLzMxLzIwMjEJAAAAATCLytUzQSDbCNvbBaRBINsIL0NJUS5OQVNEQVFHUzpDU1RSLklRX0RJVl9TSEFSRS4xMDAwMC4yMDIyLTEyLTMwAQAAAPG4ZRMCAAAABDAuMjQBCAAAAAUAAAABMQEAAAALLTIwNTgyNzkzMTEDAAAAAzE2MAIAAAAEMzA1OAQAAAABMAcAAAAKMTIvMzAvMjAyMggAAAAKMTIvMzEvMjAyMQkAAAABMIvK1TNBINsIx40FpEEg2wgvQ0lRLk5BU0RBUUdTOlZZR1IuSVFfTklfTUFSR0lOLjEwMDAwLjIwMjItMTItMzABAAAAXsxPDwIAAAAJLTE5MC4yODk5AQgAAAAFAAAAATEBAAAACy0yMTA4NzI5NTQ5AwAAAAMxNjACAAAABDQwOTQEAAAAATAHAAAACjEyLzMwLzIwMjIIAAAACjEyLzMxLzIwMjEJAAAAATCLytUzQSDbCKgYBaRBINsILUNJUS5OQVNEQVFHUzpWWUdSLklRX1NUX0RFQlQuMTAwMDAuMjAyMi0xMi0zMAEAAABezE8PAwAAAAAAi8rVM0Eg2wid8QSkQSDbCC1DSVEuTkFTREFRR1M6VllHUi5JUV9MVF9ERUJULjEwMDAwLjIwMjItMTItMzABAAAAXsxPDwMAAAAAAIvK1TNBINsInfEEpEEg2wgzQ0lRLk5BU0RBUUdTOlZZR1IuSVFfUkVUVVJOX0VRVUlUWS4xMDAwMC4yMDIyLTEyLTMwAQAAAF7MTw8CAAAACC01Ny4xMDAzAQgAAAAF</t>
  </si>
  <si>
    <t>AAAAATEBAAAACy0yMTA4NzI5NTQ5AwAAAAMxNjACAAAABDQxMjgEAAAAATAHAAAACjEyLzMwLzIwMjIIAAAACjEyLzMxLzIwMjEJAAAAATCLytUzQSDbCJbKBKRBINsIMUNJUS5OQVNEQVFHUzpCWlVOLklRX0VCSVRfTUFSR0lOLjEwMDAwLjIwMjItMTItMzABAAAA3mYtCQIAAAAHLTAuMzY0MwEIAAAABQAAAAExAQAAAAstMjA5OTQ3Njk1NgMAAAACMzICAAAABDQwNTMEAAAAATAHAAAACjEyLzMwLzIwMjIIAAAACjEyLzMxLzIwMjEJAAAAATCLytUzQSDbCHRVBKRBINsIMkNJUS5OQVNEQVFHUzpCWlVOLklRX1RPVEFMX0VRVUlUWS4xMDAwMC4yMDIyLTEyLTMwAQAAAN5mLQkCAAAACDY0ODEuMzQ5AQgAAAAFAAAAATEBAAAACy0yMDk5NDc2OTU2AwAAAAIzMgIAAAAEMTI3NQQAAAABMAcAAAAKMTIvMzAvMjAyMggAAAAKMTIvMzEvMjAyMQkAAAABMIvK1TNBINsIdFUEpEEg2wguQ0lRLk5BU0RBUUdTOkJaVU4uSVFfTkVUX0RFQlQuMTAwMDAuMjAyMi0xMi0zMAEAAADeZi0JAgAAAAktMTE1Ni40MDkBCAAAAAUAAAABMQEAAAALLTIwOTk0NzY5NTYDAAAAAjMyAgAAAAQ0MzY0BAAAAAEwBwAAAAoxMi8zMC8yMDIyCAAAAAoxMi8zMS8yMDIxCQAAAAEwi8rVM0Eg2whfBwSkQSDbCDJDSVEuTkFTREFRQ006SVJBQS5JUV9HUk9TU19NQVJHSU4uMTAwMDAuMjAyMi0xMi0zMAEAAACytXYpAwAAAAAAi8rVM0Eg</t>
  </si>
  <si>
    <t>2whBkgOkQSDbCDBDSVEuTkFTREFRQ006SVJBQS5JUV9UT1RBTF9MSUFCLjEwMDAwLjIwMjItMTItMzABAAAAsrV2KQIAAAAKMjk3LjU2OTg5OQEIAAAABQAAAAExAQAAAAstMjEwMzAyODk2NgMAAAADMTYwAgAAAAQxMjc2BAAAAAEwBwAAAAoxMi8zMC8yMDIyCAAAAAoxMi8zMS8yMDIxCQAAAAEwi8rVM0Eg2whLuQOkQSDbCC9DSVEuTkFTREFRQ006UE1HTS5JUV9UT1RBTF9SRVYuMTAwMDAuMjAyMi0xMi0zMAEAAAAYptYpAwAAAAAAi8rVM0Eg2wgiHQOkQSDbCDJDSVEuTkFTREFRQ006UE1HTS5JUV9UT1RBTF9BU1NFVFMuMTAwMDAuMjAyMi0xMi0zMAEAAAAYptYpAgAAAAkyNzYuOTQ5NTMBCAAAAAUAAAABMQEAAAALLTIwNjAxMDU1ODMDAAAAAzE2MAIAAAAEMTAwNwQAAAABMAcAAAAKMTIvMzAvMjAyMggAAAAKMTIvMzEvMjAyMQkAAAABMIvK1TNBINsIIh0DpEEg2wgoQ0lRLk5BU0RBUUNNOlBNR00uSVFfUkUuMTAwMDAuMjAyMi0xMi0zMAEAAAAYptYpAgAAAAotMTYuOTYyNTQ1AQgAAAAFAAAAATEBAAAACy0yMDYwMTA1NTgzAwAAAAMxNjACAAAABDEyMjIEAAAAATAHAAAACjEyLzMwLzIwMjIIAAAACjEyLzMxLzIwMjEJAAAAATCLytUzQSDbCBv2AqRBINsIL0NJUS5OQVNEQVFDTTpQTUdNLklRX0RJVl9TSEFSRS4xMDAwMC4yMDIyLTEyLTMwAQAAABim1ikDAAAAAACLytUzQSDbCA3PAqRBINsI</t>
  </si>
  <si>
    <t>L0NJUS5OQVNEQVFHTTpUQ01ELklRX05JX01BUkdJTi4xMDAwMC4yMDIyLTEyLTMwAQAAAKUdXwACAAAABy01LjY3NjgBCAAAAAUAAAABMQEAAAALLTIwNjAxNDE5NjMDAAAAAzE2MAIAAAAENDA5NAQAAAABMAcAAAAKMTIvMzAvMjAyMggAAAAKMTIvMzEvMjAyMQkAAAABMIvK1TNBINsI+YACpEEg2wgtQ0lRLk5BU0RBUUdNOlRDTUQuSVFfU1RfREVCVC4xMDAwMC4yMDIyLTEyLTMwAQAAAKUdXwADAAAAAACLytUzQSDbCOUyAqRBINsILUNJUS5OQVNEQVFHTTpUQ01ELklRX0xUX0RFQlQuMTAwMDAuMjAyMi0xMi0zMAEAAAClHV8AAgAAAAU1MS43OQEIAAAABQAAAAExAQAAAAstMjA2MDE0MTk2MwMAAAADMTYwAgAAAAQxMDQ5BAAAAAEwBwAAAAoxMi8zMC8yMDIyCAAAAAoxMi8zMS8yMDIxCQAAAAEwi8rVM0Eg2wjvWQKkQSDbCDNDSVEuTkFTREFRR006VENNRC5JUV9SRVRVUk5fRVFVSVRZLjEwMDAwLjIwMjItMTItMzABAAAApR1fAAIAAAAHLTkuMzM3NgEIAAAABQAAAAExAQAAAAstMjA2MDE0MTk2MwMAAAADMTYwAgAAAAQ0MTI4BAAAAAEwBwAAAAoxMi8zMC8yMDIyCAAAAAoxMi8zMS8yMDIxCQAAAAEwi8rVM0Eg2wjlMgKkQSDbCDFDSVEuTkFTREFRR1M6Q01QUy5JUV9FQklUX01BUkdJTi4xMDAwMC4yMDIyLTEyLTMwAQAAACT8WyIDAAAAAACLytUzQSDbCLuWAaRBINsIMkNJUS5OQVNEQVFHUzpD</t>
  </si>
  <si>
    <t>TVBTLklRX1RPVEFMX0VRVUlUWS4xMDAwMC4yMDIyLTEyLTMwAQAAACT8WyICAAAABzI4NC40MTIBCAAAAAUAAAABMQEAAAALLTIwNTkxOTE5NjcDAAAAAzE2MAIAAAAEMTI3NQQAAAABMAcAAAAKMTIvMzAvMjAyMggAAAAKMTIvMzEvMjAyMQkAAAABMIvK1TNBINsIu5YBpEEg2wguQ0lRLk5BU0RBUUdTOkNNUFMuSVFfTkVUX0RFQlQuMTAwMDAuMjAyMi0xMi0zMAEAAAAk/FsiAgAAAAgtMjY5LjYyOQEIAAAABQAAAAExAQAAAAstMjA1OTE5MTk2NwMAAAADMTYwAgAAAAQ0MzY0BAAAAAEwBwAAAAoxMi8zMC8yMDIyCAAAAAoxMi8zMS8yMDIxCQAAAAEwi8rVM0Eg2wiybwGkQSDbCDJDSVEuTkFTREFRQ006RlRQQS5JUV9HUk9TU19NQVJHSU4uMTAwMDAuMjAyMi0xMi0zMAEAAADm1vApAwAAAAAAi8rVM0Eg2widIQGkQSDbCDBDSVEuTkFTREFRQ006RlRQQS5JUV9UT1RBTF9MSUFCLjEwMDAwLjIwMjItMTItMzABAAAA5tbwKQIAAAAKMjY4LjMwNTU3NQEIAAAABQAAAAExAQAAAAstMjEwNzk2NTI3MQMAAAADMTYwAgAAAAQxMjc2BAAAAAEwBwAAAAoxMi8zMC8yMDIyCAAAAAoxMi8zMS8yMDIxCQAAAAEwi8rVM0Eg2wiU+gCkQSDbCC1DSVEuTkFTREFRR1M6RU0uSVFfVE9UQUxfUkVWLjEwMDAwLjIwMjItMTItMzABAAAA3wksKgIAAAAIMzU4NS4zOTEBCAAAAAUAAAABMQEAAAALLTIxMDAzNTc2NzMDAAAA</t>
  </si>
  <si>
    <t>AjMyAgAAAAIyOAQAAAABMAcAAAAKMTIvMzAvMjAyMggAAAAKMTIvMzEvMjAyMQkAAAABMIvK1TNBINsI+YUApEEg2wgwQ0lRLk5BU0RBUUdTOkVNLklRX1RPVEFMX0FTU0VUUy4xMDAwMC4yMDIyLTEyLTMwAQAAAN8JLCoCAAAACDQzOTcuOTgxAQgAAAAFAAAAATEBAAAACy0yMTAwMzU3NjczAwAAAAIzMgIAAAAEMTAwNwQAAAABMAcAAAAKMTIvMzAvMjAyMggAAAAKMTIvMzEvMjAyMQkAAAABMIvK1TNBINsI7l4ApEEg2wgmQ0lRLk5BU0RBUUdTOkVNLklRX1JFLjEwMDAwLjIwMjItMTItMzABAAAA3wksKgIAAAAJLTg1OTEuMzk2AQgAAAAFAAAAATEBAAAACy0yMTAwMzU3NjczAwAAAAIzMgIAAAAEMTIyMgQAAAABMAcAAAAKMTIvMzAvMjAyMggAAAAKMTIvMzEvMjAyMQkAAAABMJbx1TNBINsI+YUApEEg2wgtQ0lRLk5BU0RBUUdTOkVNLklRX0RJVl9TSEFSRS4xMDAwMC4yMDIyLTEyLTMwAQAAAN8JLCoDAAAAAACW8dUzQSDbCOQ3AKRBINsIL0NJUS5OQVNEQVFHUzpBTU5CLklRX05JX01BUkdJTi4xMDAwMC4yMDIyLTEyLTMwAQAAAIcrBgACAAAABzM4LjA5ODEBCAAAAAUAAAABMQEAAAALLTIxMDg0NjQyMjkDAAAAAzE2MAIAAAAENDA5NAQAAAABMAcAAAAKMTIvMzAvMjAyMggAAAAKMTIvMzEvMjAyMQkAAAABMJbx1TNBINsIxML/o0Eg2wgtQ0lRLk5BU0RBUUdTOkFNTkIuSVFfU1RfREVCVC4xMDAw</t>
  </si>
  <si>
    <t>MC4yMDIyLTEyLTMwAQAAAIcrBgACAAAABjQzLjkyOAEIAAAABQAAAAExAQAAAAstMjEwODQ2NDIyOQMAAAADMTYwAgAAAAQxMDQ2BAAAAAEwBwAAAAoxMi8zMC8yMDIyCAAAAAoxMi8zMS8yMDIxCQAAAAEwlvHVM0Eg2wi9m/+jQSDbCC1DSVEuTkFTREFRR1M6QU1OQi5JUV9MVF9ERUJULjEwMDAwLjIwMjItMTItMzABAAAAhysGAAIAAAAGMjguMjMyAQgAAAAFAAAAATEBAAAACy0yMTA4NDY0MjI5AwAAAAMxNjACAAAABDEwNDkEAAAAATAHAAAACjEyLzMwLzIwMjIIAAAACjEyLzMxLzIwMjEJAAAAATCW8dUzQSDbCMTC/6NBINsIM0NJUS5OQVNEQVFHUzpBTU5CLklRX1JFVFVSTl9FUVVJVFkuMTAwMDAuMjAyMi0xMi0zMAEAAACHKwYAAgAAAAcxMi41NjczAQgAAAAFAAAAATEBAAAACy0yMTA4NDY0MjI5AwAAAAMxNjACAAAABDQxMjgEAAAAATAHAAAACjEyLzMwLzIwMjIIAAAACjEyLzMxLzIwMjEJAAAAATCW8dUzQSDbCLN0/6NBINsIMUNJUS5OQVNEQVFHUzpHTFJFLklRX0VCSVRfTUFSR0lOLjEwMDAwLjIwMjItMTItMzABAAAADnjbAQIAAAAGNy4zMTQzAQgAAAAFAAAAATEBAAAACy0yMTA4ODk2MTI1AwAAAAMxNjACAAAABDQwNTMEAAAAATAHAAAACjEyLzMwLzIwMjIIAAAACjEyLzMxLzIwMjEJAAAAATCW8dUzQSDbCJb//qNBINsIMkNJUS5OQVNEQVFHUzpHTFJFLklRX1RPVEFMX0VRVUlUWS4x</t>
  </si>
  <si>
    <t>MDAwMC4yMDIyLTEyLTMwAQAAAA542wECAAAABzQ3NS42NjMBCAAAAAUAAAABMQEAAAALLTIxMDg4OTYxMjUDAAAAAzE2MAIAAAAEMTI3NQQAAAABMAcAAAAKMTIvMzAvMjAyMggAAAAKMTIvMzEvMjAyMQkAAAABMJbx1TNBINsIlv/+o0Eg2wguQ0lRLk5BU0RBUUdTOkdMUkUuSVFfTkVUX0RFQlQuMTAwMDAuMjAyMi0xMi0zMAEAAAAOeNsBAgAAAAYyNC4yMDkBCAAAAAUAAAABMQEAAAALLTIxMDg4OTYxMjUDAAAAAzE2MAIAAAAENDM2NAQAAAABMAcAAAAKMTIvMzAvMjAyMggAAAAKMTIvMzEvMjAyMQkAAAABMJbx1TNBINsIidj+o0Eg2wgyQ0lRLk5BU0RBUUdNOkNBUkEuSVFfR1JPU1NfTUFSR0lOLjEwMDAwLjIwMjItMTItMzABAAAALyRkAQIAAAAJLTI1NC4xOTQ4AQgAAAAFAAAAATEBAAAACy0yMDU4MzEzMDczAwAAAAMxNjACAAAABDQwNzQEAAAAATAHAAAACjEyLzMwLzIwMjIIAAAACjEyLzMxLzIwMjEJAAAAATCW8dUzQSDbCHo8/qNBINsIMENJUS5OQVNEQVFHTTpDQVJBLklRX1RPVEFMX0xJQUIuMTAwMDAuMjAyMi0xMi0zMAEAAAAvJGQBAgAAAAYxOS41MzQBCAAAAAUAAAABMQEAAAALLTIwNTgzMTMwNzMDAAAAAzE2MAIAAAAEMTI3NgQAAAABMAcAAAAKMTIvMzAvMjAyMggAAAAKMTIvMzEvMjAyMQkAAAABMJbx1TNBINsIemP+o0Eg2wgvQ0lRLk5BU0RBUUdNOk5DQUMuSVFfVE9UQUxfUkVW</t>
  </si>
  <si>
    <t>LjEwMDAwLjIwMjItMTItMzABAAAAdKcvKgMAAAAAAJbx1TNBINsIUsf9o0Eg2wgyQ0lRLk5BU0RBUUdNOk5DQUMuSVFfVE9UQUxfQVNTRVRTLjEwMDAwLjIwMjItMTItMzABAAAAdKcvKgIAAAAKMjU2LjIyNDI5MwEIAAAABQAAAAExAQAAAAstMjEwNTQ2MzYxMwMAAAADMTYwAgAAAAQxMDA3BAAAAAEwBwAAAAoxMi8zMC8yMDIyCAAAAAoxMi8zMS8yMDIxCQAAAAEwlvHVM0Eg2whSx/2jQSDbCChDSVEuTkFTREFRR006TkNBQy5JUV9SRS4xMDAwMC4yMDIyLTEyLTMwAQAAAHSnLyoCAAAACi0xOC4zNTUxNzcBCAAAAAUAAAABMQEAAAALLTIxMDU0NjM2MTMDAAAAAzE2MAIAAAAEMTIyMgQAAAABMAcAAAAKMTIvMzAvMjAyMggAAAAKMTIvMzEvMjAyMQkAAAABMJbx1TNBINsIPaD9o0Eg2wgvQ0lRLk5BU0RBUUdNOk5DQUMuSVFfRElWX1NIQVJFLjEwMDAwLjIwMjItMTItMzABAAAAdKcvKgMAAAAAAJbx1TNBINsIO3n9o0Eg2wgvQ0lRLk5BU0RBUUNNOkxWUkEuSVFfTklfTUFSR0lOLjEwMDAwLjIwMjItMTItMzABAAAAMyr8KQMAAAAAAJbx1TNBINsIKiv9o0Eg2wgtQ0lRLk5BU0RBUUNNOkxWUkEuSVFfU1RfREVCVC4xMDAwMC4yMDIyLTEyLTMwAQAAADMq/CkDAAAAAACW8dUzQSDbCBXd/KNBINsILUNJUS5OQVNEQVFDTTpMVlJBLklRX0xUX0RFQlQuMTAwMDAuMjAyMi0xMi0zMAEAAAAzKvwpAwAAAAAA</t>
  </si>
  <si>
    <t>lvHVM0Eg2wgjBP2jQSDbCDNDSVEuTkFTREFRQ006TFZSQS5JUV9SRVRVUk5fRVFVSVRZLjEwMDAwLjIwMjItMTItMzABAAAAMyr8KQMAAAAAAJbx1TNBINsIFd38o0Eg2wgxQ0lRLk5BU0RBUUdTOkNBU0EuSVFfRUJJVF9NQVJHSU4uMTAwMDAuMjAyMi0xMi0zMAEAAABFqJ0AAgAAAAYzLjM1MjYBCAAAAAUAAAABMQEAAAALLTIxMTA0MzkyMTEDAAAAAzE2MAIAAAAENDA1MwQAAAABMAcAAAAKMTIvMzAvMjAyMggAAAAKMTIvMzEvMjAyMQkAAAABMJbx1TNBINsIXWf8o0Eg2wgyQ0lRLk5BU0RBUUdTOkNBU0EuSVFfVE9UQUxfRVFVSVRZLjEwMDAwLjIwMjItMTItMzABAAAARaidAAIAAAAGODEuOTE5AQgAAAAFAAAAATEBAAAACy0yMTEwNDM5MjExAwAAAAMxNjACAAAABDEyNzUEAAAAATAHAAAACjEyLzMwLzIwMjIIAAAACjEyLzMxLzIwMjEJAAAAATCW8dUzQSDbCFtA/KNBINsILkNJUS5OQVNEQVFHUzpDQVNBLklRX05FVF9ERUJULjEwMDAwLjIwMjItMTItMzABAAAARaidAAIAAAAHMTIxLjQxNAEIAAAABQAAAAExAQAAAAstMjExMDQzOTIxMQMAAAADMTYwAgAAAAQ0MzY0BAAAAAEwBwAAAAoxMi8zMC8yMDIyCAAAAAoxMi8zMS8yMDIxCQAAAAEwlvHVM0Eg2whJGfyjQSDbCDFDSVEuTkFTREFRQ006UkdDLklRX0dST1NTX01BUkdJTi4xMDAwMC4yMDIyLTEyLTMwAQAAAKYieikDAAAAAACW8dUzQSDb</t>
  </si>
  <si>
    <t>CCqk+6NBINsIL0NJUS5OQVNEQVFDTTpSR0MuSVFfVE9UQUxfTElBQi4xMDAwMC4yMDIyLTEyLTMwAQAAAKYieikCAAAABzEuMzYzODIBCAAAAAUAAAABMQEAAAALLTIwOTI1NzEwMTIDAAAAAzE2MAIAAAAEMTI3NgQAAAABMAcAAAAKMTIvMzAvMjAyMggAAAAKMTIvMzEvMjAyMQkAAAABMJbx1TNBINsIH337o0Eg2wgvQ0lRLk5BU0RBUUNNOkNaTkMuSVFfVE9UQUxfUkVWLjEwMDAwLjIwMjItMTItMzABAAAAzf0FAAIAAAAHMTAwLjE1OQEIAAAABQAAAAExAQAAAAstMjExMTM4NzYxNwMAAAADMTYwAgAAAAIyOAQAAAABMAcAAAAKMTIvMzAvMjAyMggAAAAKMTIvMzEvMjAyMQkAAAABMJbx1TNBINsICy/7o0Eg2wgyQ0lRLk5BU0RBUUNNOkNaTkMuSVFfVE9UQUxfQVNTRVRTLjEwMDAwLjIwMjItMTItMzABAAAAzf0FAAIAAAAIMjMyNy42NDgBCAAAAAUAAAABMQEAAAALLTIxMTEzODc2MTcDAAAAAzE2MAIAAAAEMTAwNwQAAAABMAcAAAAKMTIvMzAvMjAyMggAAAAKMTIvMzEvMjAyMQkAAAABMJbx1TNBINsIAQj7o0Eg2wgoQ0lRLk5BU0RBUUNNOkNaTkMuSVFfUkUuMTAwMDAuMjAyMi0xMi0zMAEAAADN/QUAAgAAAAcxNDIuNjEyAQgAAAAFAAAAATEBAAAACy0yMTExMzg3NjE3AwAAAAMxNjACAAAABDEyMjIEAAAAATAHAAAACjEyLzMwLzIwMjIIAAAACjEyLzMxLzIwMjEJAAAAATCW8dUzQSDbCAEI+6NB</t>
  </si>
  <si>
    <t>INsIL0NJUS5OQVNEQVFDTTpDWk5DLklRX0RJVl9TSEFSRS4xMDAwMC4yMDIyLTEyLTMwAQAAAM39BQACAAAABDEuMTIBCAAAAAUAAAABMQEAAAALLTIxMTEzODc2MTcDAAAAAzE2MAIAAAAEMzA1OAQAAAABMAcAAAAKMTIvMzAvMjAyMggAAAAKMTIvMzEvMjAyMQkAAAABMJbx1TNBINsI9uD6o0Eg2wgvQ0lRLk5BU0RBUUNNOkFYR04uSVFfTklfTUFSR0lOLjEwMDAwLjIwMjItMTItMzABAAAAWZ8/AQIAAAAILTIxLjE4ODMBCAAAAAUAAAABMQEAAAALLTIxMTA0MjU1MDkDAAAAAzE2MAIAAAAENDA5NAQAAAABMAcAAAAKMTIvMzAvMjAyMggAAAAKMTIvMzEvMjAyMQkAAAABMJ0Y1jNBINsI2Gv6o0Eg2wgtQ0lRLk5BU0RBUUNNOkFYR04uSVFfU1RfREVCVC4xMDAwMC4yMDIyLTEyLTMwAQAAAFmfPwEDAAAAAACdGNYzQSDbCM1E+qNBINsILUNJUS5OQVNEQVFDTTpBWEdOLklRX0xUX0RFQlQuMTAwMDAuMjAyMi0xMi0zMAEAAABZnz8BAgAAAAY1MC4zODMBCAAAAAUAAAABMQEAAAALLTIxMTA0MjU1MDkDAAAAAzE2MAIAAAAEMTA0OQQAAAABMAcAAAAKMTIvMzAvMjAyMggAAAAKMTIvMzEvMjAyMQkAAAABMJ0Y1jNBINsIzUT6o0Eg2wgzQ0lRLk5BU0RBUUNNOkFYR04uSVFfUkVUVVJOX0VRVUlUWS4xMDAwMC4yMDIyLTEyLTMwAQAAAFmfPwECAAAACC0yMi44OTc4AQgAAAAFAAAAATEBAAAACy0yMTEwNDI1</t>
  </si>
  <si>
    <t>NTA5AwAAAAMxNjACAAAABDQxMjgEAAAAATAHAAAACjEyLzMwLzIwMjIIAAAACjEyLzMxLzIwMjEJAAAAATCdGNYzQSDbCMsd+qNBINsIMUNJUS5OQVNEQVFHUzpTUFdILklRX0VCSVRfTUFSR0lOLjEwMDAwLjIwMjItMTItMzABAAAA5YZfAQIAAAAGNi42NjMxAQgAAAAFAAAAATEBAAAACy0yMTA2MDQ4MTQxAwAAAAMxNjACAAAABDQwNTMEAAAAATAHAAAACjEyLzMwLzIwMjIIAAAACTEvMjkvMjAyMgkAAAABMJ0Y1jNBINsImoH5o0Eg2wgyQ0lRLk5BU0RBUUdTOlNQV0guSVFfVE9UQUxfRVFVSVRZLjEwMDAwLjIwMjItMTItMzABAAAA5YZfAQIAAAAHMzE0LjE2OQEIAAAABQAAAAExAQAAAAstMjEwNjA0ODE0MQMAAAADMTYwAgAAAAQxMjc1BAAAAAEwBwAAAAoxMi8zMC8yMDIyCAAAAAkxLzI5LzIwMjIJAAAAATCdGNYzQSDbCKSo+aNBINsILkNJUS5OQVNEQVFHUzpTUFdILklRX05FVF9ERUJULjEwMDAwLjIwMjItMTItMzABAAAA5YZfAQIAAAAHMzAyLjQzOQEIAAAABQAAAAExAQAAAAstMjEwNjA0ODE0MQMAAAADMTYwAgAAAAQ0MzY0BAAAAAEwBwAAAAoxMi8zMC8yMDIyCAAAAAkxLzI5LzIwMjIJAAAAATCdGNYzQSDbCJBa+aNBINsIMkNJUS5OQVNEQVFHUzpIUlpOLklRX0dST1NTX01BUkdJTi4xMDAwMC4yMDIyLTEyLTMwAQAAAILM8gUDAAAAAACdGNYzQSDbCHHl+KNBINsIMENJUS5OQVNEQVFH</t>
  </si>
  <si>
    <t>UzpIUlpOLklRX1RPVEFMX0xJQUIuMTAwMDAuMjAyMi0xMi0zMAEAAACCzPIFAgAAAAcyNjguNjI1AQgAAAAFAAAAAjI5AgAAAAQxMjc2AQAAAAstMjA1ODcyNDY4OQMAAAADMTYwBAAAAAEwBwAAAAoxMi8zMC8yMDIyCAAAAAoxMi8zMS8yMDIxCQAAAAEwnRjWM0Eg2whx5fijQSDbCC9DSVEuTkFTREFRR1M6UFJUUy5JUV9UT1RBTF9SRVYuMTAwMDAuMjAyMi0xMi0zMAEAAABuJ0YAAgAAAAY1ODIuNDQBCAAAAAUAAAABMQEAAAALLTIxMDk4MTYyODMDAAAAAzE2MAIAAAACMjgEAAAAATAHAAAACjEyLzMwLzIwMjIIAAAACDEvMS8yMDIyCQAAAAEwnRjWM0Eg2whScPijQSDbCDJDSVEuTkFTREFRR1M6UFJUUy5JUV9UT1RBTF9BU1NFVFMuMTAwMDAuMjAyMi0xMi0zMAEAAABuJ0YAAgAAAAcyMzUuMzM2AQgAAAAFAAAAATEBAAAACy0yMTA5ODE2MjgzAwAAAAMxNjACAAAABDEwMDcEAAAAATAHAAAACjEyLzMwLzIwMjIIAAAACDEvMS8yMDIyCQAAAAEwnRjWM0Eg2whScPijQSDbCChDSVEuTkFTREFRR1M6UFJUUy5JUV9SRS4xMDAwMC4yMDIyLTEyLTMwAQAAAG4nRgACAAAABi0xNzkuOAEIAAAABQAAAAExAQAAAAstMjEwOTgxNjI4MwMAAAADMTYwAgAAAAQxMjIyBAAAAAEwBwAAAAoxMi8zMC8yMDIyCAAAAAgxLzEvMjAyMgkAAAABMJ0Y1jNBINsIR0n4o0Eg2wgvQ0lRLk5BU0RBUUdTOlBSVFMuSVFfRElW</t>
  </si>
  <si>
    <t>X1NIQVJFLjEwMDAwLjIwMjItMTItMzABAAAAbidGAAMAAAAAAJ0Y1jNBINsIPSL4o0Eg2wgxQ0lRLk5BU0RBUUdTOlZMR0UuQS5JUV9OSV9NQVJHSU4uMTAwMDAuMjAyMi0xMi0zMAEAAAAVwwQAAgAAAAYxLjQ0MTQBCAAAAAUAAAABMQEAAAALLTIxMDg3NzQxODUDAAAAAzE2MAIAAAAENDA5NAQAAAABMAcAAAAKMTIvMzAvMjAyMggAAAAJMS8yOS8yMDIyCQAAAAEwnRjWM0Eg2wgmrfejQSDbCC9DSVEuTkFTREFRR1M6VkxHRS5BLklRX1NUX0RFQlQuMTAwMDAuMjAyMi0xMi0zMAEAAAAVwwQAAwAAAAAAnRjWM0Eg2wgchvejQSDbCC9DSVEuTkFTREFRR1M6VkxHRS5BLklRX0xUX0RFQlQuMTAwMDAuMjAyMi0xMi0zMAEAAAAVwwQAAgAAAAY3Mi42MzUBCAAAAAUAAAABMQEAAAALLTIxMDg3NzQxODUDAAAAAzE2MAIAAAAEMTA0OQQAAAABMAcAAAAKMTIvMzAvMjAyMggAAAAJMS8yOS8yMDIyCQAAAAEwnRjWM0Eg2wgchvejQSDbCDVDSVEuTkFTREFRR1M6VkxHRS5BLklRX1JFVFVSTl9FUVVJVFkuMTAwMDAuMjAyMi0xMi0zMAEAAAAVwwQAAgAAAAU4LjU0MgEIAAAABQAAAAExAQAAAAstMjEwODc3NDE4NQMAAAADMTYwAgAAAAQ0MTI4BAAAAAEwBwAAAAoxMi8zMC8yMDIyCAAAAAkxLzI5LzIwMjIJAAAAATCdGNYzQSDbCApf96NBINsIMUNJUS5OQVNEQVFHTTpJT0FDLklRX0VCSVRfTUFSR0lOLjEwMDAw</t>
  </si>
  <si>
    <t>LjIwMjItMTItMzABAAAAfdyAKgMAAAAAAJ0Y1jNBINsI6+n2o0Eg2wgyQ0lRLk5BU0RBUUdNOklPQUMuSVFfVE9UQUxfRVFVSVRZLjEwMDAwLjIwMjItMTItMzABAAAAfdyAKgIAAAAJLTEwLjg3MzA4AQgAAAAFAAAAATEBAAAACy0yMDkwNzkwNzc4AwAAAAMxNjACAAAABDEyNzUEAAAAATAHAAAACjEyLzMwLzIwMjIIAAAACjEyLzMxLzIwMjEJAAAAATCdGNYzQSDbCOXC9qNBINsILkNJUS5OQVNEQVFHTTpJT0FDLklRX05FVF9ERUJULjEwMDAwLjIwMjItMTItMzABAAAAfdyAKgIAAAAJLTAuOTc5NjM0AQgAAAAFAAAAATEBAAAACy0yMDkwNzkwNzc4AwAAAAMxNjACAAAABDQzNjQEAAAAATAHAAAACjEyLzMwLzIwMjIIAAAACjEyLzMxLzIwMjEJAAAAATCdGNYzQSDbCNeb9qNBINsIMkNJUS5OQVNEQVFDTTpTTVRJLklRX0dST1NTX01BUkdJTi4xMDAwMC4yMDIyLTEyLTMwAQAAABxpDgACAAAABzkwLjQyNzMBCAAAAAUAAAABMQEAAAALLTIxMDYwMDQ2NDQDAAAAAzE2MAIAAAAENDA3NAQAAAABMAcAAAAKMTIvMzAvMjAyMggAAAAKMTIvMzEvMjAyMQkAAAABMJ0Y1jNBINsIwk32o0Eg2wgwQ0lRLk5BU0RBUUNNOlNNVEkuSVFfVE9UQUxfTElBQi4xMDAwMC4yMDIyLTEyLTMwAQAAABxpDgACAAAACDYuMjQ0NDI3AQgAAAAFAAAAATEBAAAACy0yMTA2MDA0NjQ0AwAAAAMxNjACAAAABDEyNzYEAAAAATAH</t>
  </si>
  <si>
    <t>AAAACjEyLzMwLzIwMjIIAAAACjEyLzMxLzIwMjEJAAAAATCdGNYzQSDbCLcm9qNBINsIL0NJUS5OQVNEQVFHTTpTUENNLklRX1RPVEFMX1JFVi4xMDAwMC4yMDIyLTEyLTMwAQAAABZnO2kDAAAAAACdGNYzQSDbCJ+x9aNBINsIMkNJUS5OQVNEQVFHTTpTUENNLklRX1RPVEFMX0FTU0VUUy4xMDAwMC4yMDIyLTEyLTMwAQAAABZnO2kCAAAACDAuMjYyNjU5AQgAAAAFAAAAATEBAAAACy0yMTExNzM2NDYyAwAAAAMxNjACAAAABDEwMDcEAAAAATAHAAAACjEyLzMwLzIwMjIIAAAACjEyLzMxLzIwMjEJAAAAATCdGNYzQSDbCJeK9aNBINsIKENJUS5OQVNEQVFHTTpTUENNLklRX1JFLjEwMDAwLjIwMjItMTItMzABAAAAFmc7aQIAAAAJLTAuMDEzOTA2AQgAAAAFAAAAATEBAAAACy0yMTExNzM2NDYyAwAAAAMxNjACAAAABDEyMjIEAAAAATAHAAAACjEyLzMwLzIwMjIIAAAACjEyLzMxLzIwMjEJAAAAATCdGNYzQSDbCJ+x9aNBINsIL0NJUS5OQVNEQVFHTTpTUENNLklRX0RJVl9TSEFSRS4xMDAwMC4yMDIyLTEyLTMwAQAAABZnO2kDAAAAAACdGNYzQSDbCI1j9aNBINsIL0NJUS5OQVNEQVFHTTpJVkNBLklRX05JX01BUkdJTi4xMDAwMC4yMDIyLTEyLTMwAQAAAJ8clCoDAAAAAACdGNYzQSDbCGbu9KNBINsILUNJUS5OQVNEQVFHTTpJVkNBLklRX1NUX0RFQlQuMTAwMDAuMjAyMi0xMi0zMAEAAACfHJQqAwAA</t>
  </si>
  <si>
    <t>AAAAnRjWM0Eg2whm7vSjQSDbCC1DSVEuTkFTREFRR006SVZDQS5JUV9MVF9ERUJULjEwMDAwLjIwMjItMTItMzABAAAAnxyUKgMAAAAAAJ0Y1jNBINsIZu70o0Eg2wgzQ0lRLk5BU0RBUUdNOklWQ0EuSVFfUkVUVVJOX0VRVUlUWS4xMDAwMC4yMDIyLTEyLTMwAQAAAJ8clCoDAAAAAACdGNYzQSDbCFvH9KNBINsIMUNJUS5OQVNEQVFHTTpHR0FBLklRX0VCSVRfTUFSR0lOLjEwMDAwLjIwMjItMTItMzABAAAAw6LcaAMAAAAAAJ0Y1jNBINsIMiv0o0Eg2wgyQ0lRLk5BU0RBUUdNOkdHQUEuSVFfVE9UQUxfRVFVSVRZLjEwMDAwLjIwMjItMTItMzABAAAAw6LcaAIAAAAKLTEyLjE4NzYzNgEIAAAABQAAAAExAQAAAAstMjEwMzA1MzUwNQMAAAADMTYwAgAAAAQxMjc1BAAAAAEwBwAAAAoxMi8zMC8yMDIyCAAAAAoxMi8zMS8yMDIxCQAAAAEwnRjWM0Eg2wgyK/SjQSDbCC5DSVEuTkFTREFRR006R0dBQS5JUV9ORVRfREVCVC4xMDAwMC4yMDIyLTEyLTMwAQAAAMOi3GgCAAAACS0yLjA5NjkyMwEIAAAABQAAAAExAQAAAAstMjEwMzA1MzUwNQMAAAADMTYwAgAAAAQ0MzY0BAAAAAEwBwAAAAoxMi8zMC8yMDIyCAAAAAoxMi8zMS8yMDIxCQAAAAEwnRjWM0Eg2wgsBPSjQSDbCDJDSVEuTkFTREFRR006VkVSQS5JUV9HUk9TU19NQVJHSU4uMTAwMDAuMjAyMi0xMi0zMAEAAACdxbooAwAAAAAAnRjWM0Eg2wgJj/Oj</t>
  </si>
  <si>
    <t>QSDbCDBDSVEuTkFTREFRR006VkVSQS5JUV9UT1RBTF9MSUFCLjEwMDAwLjIwMjItMTItMzABAAAAncW6KAIAAAAGMTQuMTU2AQgAAAAFAAAAATEBAAAACy0yMTA2NTM4NDgzAwAAAAMxNjACAAAABDEyNzYEAAAAATAHAAAACjEyLzMwLzIwMjIIAAAACjEyLzMxLzIwMjEJAAAAATCdGNYzQSDbCAmP86NBINsILkNJUS5OQVNEQVFDTTpFU1EuSVFfVE9UQUxfUkVWLjEwMDAwLjIwMjItMTItMzABAAAAivb+CQIAAAAGNTcuNzcyAQgAAAAFAAAAATEBAAAACy0yMTA4NTM3OTczAwAAAAMxNjACAAAAAjI4BAAAAAEwBwAAAAoxMi8zMC8yMDIyCAAAAAoxMi8zMS8yMDIxCQAAAAEwnRjWM0Eg2wjrGfOjQSDbCDFDSVEuTkFTREFRQ006RVNRLklRX1RPVEFMX0FTU0VUUy4xMDAwMC4yMDIyLTEyLTMwAQAAAIr2/gkCAAAABzExNzguNzcBCAAAAAUAAAABMQEAAAALLTIxMDg1Mzc5NzMDAAAAAzE2MAIAAAAEMTAwNwQAAAABMAcAAAAKMTIvMzAvMjAyMggAAAAKMTIvMzEvMjAyMQkAAAABMJ0Y1jNBINsI6xnzo0Eg2wgnQ0lRLk5BU0RBUUNNOkVTUS5JUV9SRS4xMDAwMC4yMDIyLTEyLTMwAQAAAIr2/gkCAAAABTUxLjQ2AQgAAAAFAAAAATEBAAAACy0yMTA4NTM3OTczAwAAAAMxNjACAAAABDEyMjIEAAAAATAHAAAACjEyLzMwLzIwMjIIAAAACjEyLzMxLzIwMjEJAAAAATCdGNYzQSDbCOHy8qNBINsILkNJUS5OQVNE</t>
  </si>
  <si>
    <t>QVFDTTpFU1EuSVFfRElWX1NIQVJFLjEwMDAwLjIwMjItMTItMzABAAAAivb+CQMAAAAAAJ0Y1jNBINsIz6Tyo0Eg2wgvQ0lRLk5BU0RBUUdNOkVHUlguSVFfTklfTUFSR0lOLjEwMDAwLjIwMjItMTItMzABAAAAKAM1AAIAAAAHLTUuMDI4OQEIAAAABQAAAAExAQAAAAstMjEwOTE0ODAzNwMAAAADMTYwAgAAAAQ0MDk0BAAAAAEwBwAAAAoxMi8zMC8yMDIyCAAAAAoxMi8zMS8yMDIxCQAAAAEwnRjWM0Eg2wi7VvKjQSDbCC1DSVEuTkFTREFRR006RUdSWC5JUV9TVF9ERUJULjEwMDAwLjIwMjItMTItMzABAAAAKAM1AAMAAAAAAJ0Y1jNBINsIogjyo0Eg2wgtQ0lRLk5BU0RBUUdNOkVHUlguSVFfTFRfREVCVC4xMDAwMC4yMDIyLTEyLTMwAQAAACgDNQADAAAAAACdGNYzQSDbCLAv8qNBINsIM0NJUS5OQVNEQVFHTTpFR1JYLklRX1JFVFVSTl9FUVVJVFkuMTAwMDAuMjAyMi0xMi0zMAEAAAAoAzUAAgAAAActNC43NjAxAQgAAAAFAAAAATEBAAAACy0yMTA5MTQ4MDM3AwAAAAMxNjACAAAABDQxMjgEAAAAATAHAAAACjEyLzMwLzIwMjIIAAAACjEyLzMxLzIwMjEJAAAAATCdGNYzQSDbCKII8qNBINsIMUNJUS5OQVNEQVFHUzpNR05YLklRX0VCSVRfTUFSR0lOLjEwMDAwLjIwMjItMTItMzABAAAATysJAAIAAAAHLTI2MS44NQEIAAAABQAAAAExAQAAAAstMjExMTAwNDExNgMAAAADMTYwAgAAAAQ0MDUzBAAA</t>
  </si>
  <si>
    <t>AAEwBwAAAAoxMi8zMC8yMDIyCAAAAAoxMi8zMS8yMDIxCQAAAAEwnRjWM0Eg2wiEk/GjQSDbCDJDSVEuTkFTREFRR1M6TUdOWC5JUV9UT1RBTF9FUVVJVFkuMTAwMDAuMjAyMi0xMi0zMAEAAABPKwkAAgAAAAcyMzkuNjE4AQgAAAAFAAAAATEBAAAACy0yMTExMDA0MTE2AwAAAAMxNjACAAAABDEyNzUEAAAAATAHAAAACjEyLzMwLzIwMjIIAAAACjEyLzMxLzIwMjEJAAAAATCdGNYzQSDbCHls8aNBINsILkNJUS5OQVNEQVFHUzpNR05YLklRX05FVF9ERUJULjEwMDAwLjIwMjItMTItMzABAAAATysJAAIAAAAILTIxOC4xNDgBCAAAAAUAAAABMQEAAAALLTIxMTEwMDQxMTYDAAAAAzE2MAIAAAAENDM2NAQAAAABMAcAAAAKMTIvMzAvMjAyMggAAAAKMTIvMzEvMjAyMQkAAAABMJ0Y1jNBINsIb0Xxo0Eg2wgyQ0lRLk5BU0RBUUdNOkxGQUMuSVFfR1JPU1NfTUFSR0lOLjEwMDAwLjIwMjItMTItMzABAAAAggRvKgMAAAAAAJ0Y1jNBINsIUNDwo0Eg2wgwQ0lRLk5BU0RBUUdNOkxGQUMuSVFfVE9UQUxfTElBQi4xMDAwMC4yMDIyLTEyLTMwAQAAAIIEbyoCAAAACjI3My4xMzM0MDUBCAAAAAUAAAABMQEAAAALLTIxMDY5OTg4MjkDAAAAAzE2MAIAAAAEMTI3NgQAAAABMAcAAAAKMTIvMzAvMjAyMggAAAAKMTIvMzEvMjAyMQkAAAABMJ0Y1jNBINsIUNDwo0Eg2wgvQ0lRLk5BU0RBUUNNOlBVQ0suSVFfVE9UQUxf</t>
  </si>
  <si>
    <t>UkVWLjEwMDAwLjIwMjItMTItMzABAAAAYJvIKQMAAAAAAJ0Y1jNBINsIN1vwo0Eg2wgyQ0lRLk5BU0RBUUNNOlBVQ0suSVFfVE9UQUxfQVNTRVRTLjEwMDAwLjIwMjItMTItMzABAAAAYJvIKQIAAAAKMjU5LjI3NDYxMQEIAAAABQAAAAExAQAAAAstMjEwMzM4MzkxOAMAAAADMTYwAgAAAAQxMDA3BAAAAAEwBwAAAAoxMi8zMC8yMDIyCAAAAAoxMi8zMS8yMDIxCQAAAAEwnRjWM0Eg2wgoNPCjQSDbCChDSVEuTkFTREFRQ006UFVDSy5JUV9SRS4xMDAwMC4yMDIyLTEyLTMwAQAAAGCbyCkCAAAACC0xLjI3ODU4AQgAAAAFAAAAATEBAAAACy0yMTAzMzgzOTE4AwAAAAMxNjACAAAABDEyMjIEAAAAATAHAAAACjEyLzMwLzIwMjIIAAAACjEyLzMxLzIwMjEJAAAAATCdGNYzQSDbCDdb8KNBINsIL0NJUS5OQVNEQVFDTTpQVUNLLklRX0RJVl9TSEFSRS4xMDAwMC4yMDIyLTEyLTMwAQAAAGCbyCkDAAAAAACdGNYzQSDbCB8N8KNBINsIL0NJUS5OQVNEQVFHUzpXVEJBLklRX05JX01BUkdJTi4xMDAwMC4yMDIyLTEyLTMwAQAAAF13JQACAAAABzQ2LjY3MjIBCAAAAAUAAAABMQEAAAALLTIwNTkyNzc4ODcDAAAAAzE2MAIAAAAENDA5NAQAAAABMAcAAAAKMTIvMzAvMjAyMggAAAAKMTIvMzEvMjAyMQkAAAABMJ0Y1jNBINsI/Zfvo0Eg2wgtQ0lRLk5BU0RBUUdTOldUQkEuSVFfU1RfREVCVC4xMDAwMC4yMDIyLTEy</t>
  </si>
  <si>
    <t>LTMwAQAAAF13JQACAAAABzEzOS4yODQBCAAAAAUAAAABMQEAAAALLTIwNTkyNzc4ODcDAAAAAzE2MAIAAAAEMTA0NgQAAAABMAcAAAAKMTIvMzAvMjAyMggAAAAKMTIvMzEvMjAyMQkAAAABMJ0Y1jNBINsI83Dvo0Eg2wgtQ0lRLk5BU0RBUUdTOldUQkEuSVFfTFRfREVCVC4xMDAwMC4yMDIyLTEyLTMwAQAAAF13JQACAAAABjcxLjk4NgEIAAAABQAAAAExAQAAAAstMjA1OTI3Nzg4NwMAAAADMTYwAgAAAAQxMDQ5BAAAAAEwBwAAAAoxMi8zMC8yMDIyCAAAAAoxMi8zMS8yMDIxCQAAAAEwnRjWM0Eg2wj9l++jQSDbCDNDSVEuTkFTREFRR1M6V1RCQS5JUV9SRVRVUk5fRVFVSVRZLjEwMDAwLjIwMjItMTItMzABAAAAXXclAAIAAAAHMjAuNDk3NwEIAAAABQAAAAExAQAAAAstMjA1OTI3Nzg4NwMAAAADMTYwAgAAAAQ0MTI4BAAAAAEwBwAAAAoxMi8zMC8yMDIyCAAAAAoxMi8zMS8yMDIxCQAAAAEwnRjWM0Eg2wjpSe+jQSDbCDFDSVEuTkFTREFRR1M6U0hCSS5JUV9FQklUX01BUkdJTi4xMDAwMC4yMDIyLTEyLTMwAQAAAHymCQADAAAAAk5BAB8/1jNBINsIytTuo0Eg2wgyQ0lRLk5BU0RBUUdTOlNIQkkuSVFfVE9UQUxfRVFVSVRZLjEwMDAwLjIwMjItMTItMzABAAAAfKYJAAIAAAAHMzUwLjY5MwEIAAAABQAAAAExAQAAAAstMjEwNTMyNzM3NgMAAAADMTYwAgAAAAQxMjc1BAAAAAEwBwAAAAoxMi8zMC8y</t>
  </si>
  <si>
    <t>MDIyCAAAAAoxMi8zMS8yMDIxCQAAAAEwHz/WM0Eg2wjK1O6jQSDbCC5DSVEuTkFTREFRR1M6U0hCSS5JUV9ORVRfREVCVC4xMDAwMC4yMDIyLTEyLTMwAQAAAHymCQACAAAACC01MTUuNDQxAQgAAAAFAAAAATEBAAAACy0yMTA1MzI3Mzc2AwAAAAMxNjACAAAABDQzNjQEAAAAATAHAAAACjEyLzMwLzIwMjIIAAAACjEyLzMxLzIwMjEJAAAAATAfP9YzQSDbCMCt7qNBINsIMkNJUS5OQVNEQVFHUzpQSEFULklRX0dST1NTX01BUkdJTi4xMDAwMC4yMDIyLTEyLTMwAQAAACoIkyQDAAAAAAAfP9YzQSDbCKE47qNBINsIMENJUS5OQVNEQVFHUzpQSEFULklRX1RPVEFMX0xJQUIuMTAwMDAuMjAyMi0xMi0zMAEAAAAqCJMkAgAAAAcxMTcuMjc1AQgAAAAFAAAAATEBAAAACy0yMDU5MjQ1ODI5AwAAAAMxNjACAAAABDEyNzYEAAAAATAHAAAACjEyLzMwLzIwMjIIAAAACjEyLzMxLzIwMjEJAAAAATAfP9YzQSDbCKE47qNBINsIL0NJUS5OQVNEQVFHTTpQRUdSLklRX1RPVEFMX1JFVi4xMDAwMC4yMDIyLTEyLTMwAQAAAEB1RSoDAAAAAAAfP9YzQSDbCIfD7aNBINsIMkNJUS5OQVNEQVFHTTpQRUdSLklRX1RPVEFMX0FTU0VUUy4xMDAwMC4yMDIyLTEyLTMwAQAAAEB1RSoDAAAAAAAfP9YzQSDbCIfD7aNBINsIKENJUS5OQVNEQVFHTTpQRUdSLklRX1JFLjEwMDAwLjIwMjItMTItMzABAAAAQHVFKgMAAAAAAB8/1jNB</t>
  </si>
  <si>
    <t>INsIeJzto0Eg2wgvQ0lRLk5BU0RBUUdNOlBFR1IuSVFfRElWX1NIQVJFLjEwMDAwLjIwMjItMTItMzABAAAAQHVFKgMAAAAAAB8/1jNBINsIbXXto0Eg2wgvQ0lRLk5BU0RBUUNNOkxVTkEuSVFfTklfTUFSR0lOLjEwMDAwLjIwMjItMTItMzABAAAAGSZWAAIAAAAGMS41NzkxAQgAAAAFAAAAATEBAAAACy0yMTA4NDAwNzczAwAAAAMxNjACAAAABDQwOTQEAAAAATAHAAAACjEyLzMwLzIwMjIIAAAACjEyLzMxLzIwMjEJAAAAATAfP9YzQSDbCE8A7aNBINsILUNJUS5OQVNEQVFDTTpMVU5BLklRX1NUX0RFQlQuMTAwMDAuMjAyMi0xMi0zMAEAAAAZJlYAAwAAAAAAHz/WM0Eg2whE2eyjQSDbCC1DSVEuTkFTREFRQ006TFVOQS5JUV9MVF9ERUJULjEwMDAwLjIwMjItMTItMzABAAAAGSZWAAIAAAAGMTEuNjczAQgAAAAFAAAAATEBAAAACy0yMTA4NDAwNzczAwAAAAMxNjACAAAABDEwNDkEAAAAATAHAAAACjEyLzMwLzIwMjIIAAAACjEyLzMxLzIwMjEJAAAAATAfP9YzQSDbCETZ7KNBINsIM0NJUS5OQVNEQVFDTTpMVU5BLklRX1JFVFVSTl9FUVVJVFkuMTAwMDAuMjAyMi0xMi0zMAEAAAAZJlYAAgAAAActMS4zOTI4AQgAAAAFAAAAATEBAAAACy0yMTA4NDAwNzczAwAAAAMxNjACAAAABDQxMjgEAAAAATAHAAAACjEyLzMwLzIwMjIIAAAACjEyLzMxLzIwMjEJAAAAATAfP9YzQSDbCETZ7KNBINsIMUNJUS5O</t>
  </si>
  <si>
    <t>QVNEQVFDTTpDSVZCLklRX0VCSVRfTUFSR0lOLjEwMDAwLjIwMjItMTItMzABAAAA5YMPAAMAAAACTkEAHz/WM0Eg2wgbPeyjQSDbCDJDSVEuTkFTREFRQ006Q0lWQi5JUV9UT1RBTF9FUVVJVFkuMTAwMDAuMjAyMi0xMi0zMAEAAADlgw8AAgAAAAczNTUuMjEyAQgAAAAFAAAAATEBAAAACy0yMTA4MjA4NDk0AwAAAAMxNjACAAAABDEyNzUEAAAAATAHAAAACjEyLzMwLzIwMjIIAAAACjEyLzMxLzIwMjEJAAAAATAfP9YzQSDbCBEW7KNBINsILkNJUS5OQVNEQVFDTTpDSVZCLklRX05FVF9ERUJULjEwMDAwLjIwMjItMTItMzABAAAA5YMPAAIAAAAHLTQ5LjU2NwEIAAAABQAAAAExAQAAAAstMjEwODIwODQ5NAMAAAADMTYwAgAAAAQ0MzY0BAAAAAEwBwAAAAoxMi8zMC8yMDIyCAAAAAoxMi8zMS8yMDIxCQAAAAEwHz/WM0Eg2wgH7+ujQSDbCDJDSVEuTkFTREFRR006U1RJWC5JUV9HUk9TU19NQVJHSU4uMTAwMDAuMjAyMi0xMi0zMAEAAABunDcZAgAAAAc0MC43MjgyAQgAAAAFAAAAATEBAAAACy0yMDg1NzIzNzYwAwAAAAIyMQIAAAAENDA3NAQAAAABMAcAAAAKMTIvMzAvMjAyMggAAAAKMTIvMzEvMjAyMQkAAAABMB8/1jNBINsI8qDro0Eg2wgwQ0lRLk5BU0RBUUdNOlNUSVguSVFfVE9UQUxfTElBQi4xMDAwMC4yMDIyLTEyLTMwAQAAAG6cNxkCAAAABjI3MC4zMwEIAAAABQAAAAExAQAAAAstMjA4NTcy</t>
  </si>
  <si>
    <t>Mzc2MAMAAAACMjECAAAABDEyNzYEAAAAATAHAAAACjEyLzMwLzIwMjIIAAAACjEyLzMxLzIwMjEJAAAAATAfP9YzQSDbCOh566NBINsILkNJUS5OQVNEQVFHTTpLT0QuSVFfVE9UQUxfUkVWLjEwMDAwLjIwMjItMTItMzABAAAAlTUxEwMAAAAAAB8/1jNBINsIyQTro0Eg2wgxQ0lRLk5BU0RBUUdNOktPRC5JUV9UT1RBTF9BU1NFVFMuMTAwMDAuMjAyMi0xMi0zMAEAAACVNTETAgAAAAY5MDQuMjIBCAAAAAUAAAABMQEAAAALLTIxMTAwNTY1NDgDAAAAAzE2MAIAAAAEMTAwNwQAAAABMAcAAAAKMTIvMzAvMjAyMggAAAAKMTIvMzEvMjAyMQkAAAABMB8/1jNBINsIyQTro0Eg2wgnQ0lRLk5BU0RBUUdNOktPRC5JUV9SRS4xMDAwMC4yMDIyLTEyLTMwAQAAAJU1MRMCAAAACC01NTguMjE3AQgAAAAFAAAAATEBAAAACy0yMTEwMDU2NTQ4AwAAAAMxNjACAAAABDEyMjIEAAAAATAHAAAACjEyLzMwLzIwMjIIAAAACjEyLzMxLzIwMjEJAAAAATAfP9YzQSDbCMkE66NBINsILkNJUS5OQVNEQVFHTTpLT0QuSVFfRElWX1NIQVJFLjEwMDAwLjIwMjItMTItMzABAAAAlTUxEwMAAAAAAB8/1jNBINsItLbqo0Eg2wgvQ0lRLk5BU0RBUUdTOklOR04uSVFfTklfTUFSR0lOLjEwMDAwLjIwMjItMTItMzABAAAA+YR1AAIAAAAHLTEuNzY4OQEIAAAABQAAAAExAQAAAAstMjA1OTU2ODQ3MAMAAAADMTYwAgAAAAQ0MDk0BAAA</t>
  </si>
  <si>
    <t>AAEwBwAAAAoxMi8zMC8yMDIyCAAAAAoxMi8zMS8yMDIxCQAAAAEwHz/WM0Eg2wigaOqjQSDbCC1DSVEuTkFTREFRR1M6SU5HTi5JUV9TVF9ERUJULjEwMDAwLjIwMjItMTItMzABAAAA+YR1AAMAAAAAAB8/1jNBINsIlkHqo0Eg2wgtQ0lRLk5BU0RBUUdTOklOR04uSVFfTFRfREVCVC4xMDAwMC4yMDIyLTEyLTMwAQAAAPmEdQADAAAAAAAfP9YzQSDbCJZB6qNBINsIM0NJUS5OQVNEQVFHUzpJTkdOLklRX1JFVFVSTl9FUVVJVFkuMTAwMDAuMjAyMi0xMi0zMAEAAAD5hHUAAgAAAActMS43NTk1AQgAAAAFAAAAATEBAAAACy0yMDU5NTY4NDcwAwAAAAMxNjACAAAABDQxMjgEAAAAATAHAAAACjEyLzMwLzIwMjIIAAAACjEyLzMxLzIwMjEJAAAAATAfP9YzQSDbCIsa6qNBINsIM0NJUS5OQVNEQVFHUzpGSVNJLklRX1RFVl9UT1RBTF9SRVYuMTAwMDAuMjAyMi0xMi0zMAEAAACGGgYAAwAAAAAA+1tMNEEg2wgDtbykQSDbCClDSVEuTkFTREFRR1M6RklTSS5JUV9QQlYuMTAwMDAuMjAyMi0xMi0zMAEAAACGGgYAAgAAABEwLjc4NjIyMzcwODE0MzQzMQEHAAAABQAAAAExAQAAAAstMjEwODc2NTU4OQMAAAABMAIAAAAGMTAwMDY3BAAAAAEwBwAAAAoxMi8zMC8yMDIyCAAAAAoxMi8zMC8yMDIy+1tMNEEg2wj4jbykQSDbCC1DSVEuTkFTREFRQ006U1BLQi5JUV9QRV9FWENMLjEwMDAwLjIwMjItMTItMzABAAAA</t>
  </si>
  <si>
    <t>rWDwKQMAAAACTk0BBwAAAAUAAAABMQEAAAALLTIxMDU3NjUzNjMDAAAAATACAAAABjEwMDA2NgQAAAABMAcAAAAKMTIvMzAvMjAyMggAAAAKMTIvMzAvMjAyMvtbTDRBINsIz/G7pEEg2wguQ0lRLk5BU0RBUUdNOkNJSUcuSVFfVEVWX0VCSVQuMTAwMDAuMjAyMi0xMi0zMAEAAABEviUqAwAAAAAA+1tMNEEg2wiwfLukQSDbCDBDSVEuTkFTREFRR1M6Q05UQS5JUV9URVZfRUJJVERBLjEwMDAwLjIwMjItMTItMzABAAAATef9KQMAAAACTk0BBwAAAAUAAAABMQEAAAALLTIxMDUyMTA4NDcDAAAAATACAAAABjEwMDA2MwQAAAABMAcAAAAKMTIvMzAvMjAyMggAAAAKMTIvMzAvMjAyMvtbTDRBINsIh+C6pEEg2wgxQ0lRLk5BU0RBUUdTOkNOVEEuSVFfUFJJQ0VfU0FMRVMuMTAwMDAuMjAyMi0xMi0zMAEAAABN5/0pAwAAAAAA+1tMNEEg2wiH4LqkQSDbCDNDSVEuTkFTREFRR006WFBEQi5JUV9URVZfVE9UQUxfUkVWLjEwMDAwLjIwMjItMTItMzABAAAAe03YaAMAAAAAAPtbTDRBINsIWPa5pEEg2wgpQ0lRLk5BU0RBUUdNOlhQREIuSVFfUEJWLjEwMDAwLjIwMjItMTItMzABAAAAe03YaAMAAAACTk0BBwAAAAUAAAABMQEAAAALLTIxMDM5NjM3MTEDAAAAATACAAAABjEwMDA2NwQAAAABMAcAAAAKMTIvMzAvMjAyMggAAAAKMTIvMzAvMjAyMvtbTDRBINsIWB26pEEg2wgtQ0lRLk5BU0RBUUNNOkFQVE0uSVFf</t>
  </si>
  <si>
    <t>UEVfRVhDTC4xMDAwMC4yMDIyLTEyLTMwAQAAAJMwASoDAAAAAAD7W0w0QSDbCCEzuaRBINsILkNJUS5OQVNEQVFDTTpJUFZJLklRX1RFVl9FQklULjEwMDAwLjIwMjItMTItMzABAAAAJn4AKgMAAAACTk0BBwAAAAUAAAABMQEAAAALLTIxMDU1OTgyNjYDAAAAATACAAAABjEwMDA2MgQAAAABMAcAAAAKMTIvMjkvMjAyMggAAAAKMTIvMjkvMjAyMvtbTDRBINsI+L24pEEg2wgwQ0lRLk5BU0RBUUdNOk1STlMuSVFfVEVWX0VCSVREQS4xMDAwMC4yMDIyLTEyLTMwAQAAAGwQdAADAAAAAk5NAQcAAAAFAAAAATEBAAAACy0yMTA3MDMxMTY0AwAAAAEwAgAAAAYxMDAwNjMEAAAAATAHAAAACjEyLzMwLzIwMjIIAAAACjEyLzMwLzIwMjL7W0w0QSDbCFUiuKRBINsIMUNJUS5OQVNEQVFHTTpNUk5TLklRX1BSSUNFX1NBTEVTLjEwMDAwLjIwMjItMTItMzABAAAAbBB0AAIAAAAQOS41MTgwNjk5ODQxMjA2MQEHAAAABQAAAAExAQAAAAstMjEwNzAzMTE2NAMAAAABMAIAAAAFMzg5NTgEAAAAATAHAAAACjEyLzMwLzIwMjIIAAAACjEyLzMwLzIwMjL7W0w0QSDbCE/7t6RBINsIM0NJUS5OQVNEQVFHUzpNQ0JDLklRX1RFVl9UT1RBTF9SRVYuMTAwMDAuMjAyMi0xMi0zMAEAAACC7wUAAwAAAAAA+1tMNEEg2wgqhrekQSDbCClDSVEuTkFTREFRR1M6TUNCQy5JUV9QQlYuMTAwMDAuMjAyMi0xMi0zMAEAAACC7wUAAgAA</t>
  </si>
  <si>
    <t>ABAxLjQ4NzcxNTY5MDExMzI3AQcAAAAFAAAAATEBAAAACy0yMTExODQ1NjU0AwAAAAEwAgAAAAYxMDAwNjcEAAAAATAHAAAACjEyLzMwLzIwMjIIAAAACjEyLzMwLzIwMjL7W0w0QSDbCBU4t6RBINsILUNJUS5OQVNEQVFDTTpEU0tFLklRX1BFX0VYQ0wuMTAwMDAuMjAyMi0xMi0zMAEAAAAYFGEOAgAAABA3LjM4OTYxMDM4OTYxMDM5AQcAAAAFAAAAATEBAAAACy0yMTExMDY5ODc3AwAAAAEwAgAAAAYxMDAwNjYEAAAAATAHAAAACjEyLzMwLzIwMjIIAAAACjEyLzMwLzIwMjL7W0w0QSDbCOybtqRBINsILkNJUS5OQVNEQVFHUzpDTEFSLklRX1RFVl9FQklULjEwMDAwLjIwMjItMTItMzABAAAAXBOCAQIAAAAQMTQuNzI0OTc5NjE0NDc5MwEHAAAABQAAAAExAQAAAAstMjEwOTI2NjE2MgMAAAABMAIAAAAGMTAwMDYyBAAAAAEwBwAAAAoxMi8zMC8yMDIyCAAAAAoxMi8zMC8yMDIy+1tMNEEg2wg//7WkQSDbCDBDSVEuTkFTREFRQ006RElTQS5JUV9URVZfRUJJVERBLjEwMDAwLjIwMjItMTItMzABAAAAIn0hKgMAAAAAAPtbTDRBINsIFWO1pEEg2wgxQ0lRLk5BU0RBUUNNOkRJU0EuSVFfUFJJQ0VfU0FMRVMuMTAwMDAuMjAyMi0xMi0zMAEAAAAifSEqAwAAAAAA+1tMNEEg2wgVY7WkQSDbCDNDSVEuTkFTREFRQ006TENBQS5JUV9URVZfVE9UQUxfUkVWLjEwMDAwLjIwMjItMTItMzABAAAAqG4HKgMAAAAA</t>
  </si>
  <si>
    <t>APtbTDRBINsI45+0pEEg2wgpQ0lRLk5BU0RBUUNNOkxDQUEuSVFfUEJWLjEwMDAwLjIwMjItMTItMzABAAAAqG4HKgMAAAACTk0BBwAAAAUAAAABMQEAAAALLTIxMDY1MjgxNjADAAAAATACAAAABjEwMDA2NwQAAAABMAcAAAAKMTIvMzAvMjAyMggAAAAKMTIvMzAvMjAyMvtbTDRBINsI8Ma0pEEg2wgtQ0lRLk5BU0RBUUNNOkFSUlcuSVFfUEVfRVhDTC4xMDAwMC4yMDIyLTEyLTMwAQAAAJOO4ykCAAAAEDY0LjMyMTE1MDY2NTk2NTkBBwAAAAUAAAABMQEAAAALLTIxMDU3NjUzNjQDAAAAATACAAAABjEwMDA2NgQAAAABMAcAAAAKMTIvMzAvMjAyMggAAAAKMTIvMzAvMjAyMvtbTDRBINsIuAO0pEEg2wguQ0lRLk5BU0RBUUNNOkdBTUMuSVFfVEVWX0VCSVQuMTAwMDAuMjAyMi0xMi0zMAEAAAAolA4qAwAAAAAA+1tMNEEg2wiPZ7OkQSDbCDBDSVEuTkFTREFRR006TEdWQy5JUV9URVZfRUJJVERBLjEwMDAwLjIwMjItMTItMzABAAAATNBjZAMAAAAAAPtbTDRBINsIcvKypEEg2wgxQ0lRLk5BU0RBUUdNOkxHVkMuSVFfUFJJQ0VfU0FMRVMuMTAwMDAuMjAyMi0xMi0zMAEAAABM0GNkAwAAAAAA+1tMNEEg2whmy7KkQSDbCDNDSVEuTkFTREFRR1M6UlJCSS5JUV9URVZfVE9UQUxfUkVWLjEwMDAwLjIwMjItMTItMzABAAAA2N/VAQMAAAAAAPtbTDRBINsIPy+ypEEg2wgpQ0lRLk5BU0RBUUdTOlJSQkkuSVFf</t>
  </si>
  <si>
    <t>UEJWLjEwMDAwLjIwMjItMTItMzABAAAA2N/VAQIAAAAQMS4yMjk2NDUxOTk2NzY4MgEHAAAABQAAAAExAQAAAAstMjEwNzc2NzE5MwMAAAABMAIAAAAGMTAwMDY3BAAAAAEwBwAAAAoxMi8zMC8yMDIyCAAAAAoxMi8zMC8yMDIy+1tMNEEg2wgzCLKkQSDbCC1DSVEuTkFTREFRR1M6TUdUWC5JUV9QRV9FWENMLjEwMDAwLjIwMjItMTItMzABAAAA3HQgGAMAAAACTk0BBwAAAAUAAAABMQEAAAALLTIxMDg3OTAyNzgDAAAAATACAAAABjEwMDA2NgQAAAABMAcAAAAKMTIvMzAvMjAyMggAAAAKMTIvMzAvMjAyMvtbTDRBINsICWyxpEEg2wguQ0lRLk5BU0RBUUdNOlBVWUkuSVFfVEVWX0VCSVQuMTAwMDAuMjAyMi0xMi0zMAEAAAAjsyEjAwAAAAJOTQEHAAAABQAAAAExAQAAAAstMjEwNjcxODc5NAMAAAABMAIAAAAGMTAwMDYyBAAAAAEwBwAAAAoxMi8yOC8yMDIyCAAAAAoxMi8yOC8yMDIy+1tMNEEg2whk0LCkQSDbCDBDSVEuTkFTREFRR006V0xGQy5JUV9URVZfRUJJVERBLjEwMDAwLjIwMjItMTItMzABAAAAknQFAAIAAAAQMTMuMzU0NjcyMjY0MjcwNQEHAAAABQAAAAExAQAAAAstMjEwODQzMDIyNQMAAAABMAIAAAAGMTAwMDYzBAAAAAEwBwAAAAoxMi8zMC8yMDIyCAAAAAoxMi8zMC8yMDIy+1tMNEEg2wgyDbCkQSDbCDFDSVEuTkFTREFRR006V0xGQy5JUV9QUklDRV9TQUxFUy4xMDAwMC4yMDIyLTEy</t>
  </si>
  <si>
    <t>LTMwAQAAAJJ0BQACAAAADzEuMzY5NjU3MzI5NjU0NwEHAAAABQAAAAExAQAAAAstMjEwODQzMDIyNQMAAAABMAIAAAAFMzg5NTgEAAAAATAHAAAACjEyLzMwLzIwMjIIAAAACjEyLzMwLzIwMjL7W0w0QSDbCDINsKRBINsIM0NJUS5OQVNEQVFHUzpaWVhJLklRX1RFVl9UT1RBTF9SRVYuMTAwMDAuMjAyMi0xMi0zMAEAAACpWy8AAgAAABA0LjA0MTYwNjg5NDQyMTM4AQcAAAAFAAAAATEBAAAACy0yMTA3MDM0MzM4AwAAAAEwAgAAAAYxMDAwNjEEAAAAATAHAAAACjEyLzMwLzIwMjIIAAAACjEyLzMwLzIwMjL7W0w0QSDbCAFKr6RBINsIKUNJUS5OQVNEQVFHUzpaWVhJLklRX1BCVi4xMDAwMC4yMDIyLTEyLTMwAQAAAKlbLwACAAAADzcuNTU1NjA2NDkzNTg0OAEHAAAABQAAAAExAQAAAAstMjEwNzAzNDMzOAMAAAABMAIAAAAGMTAwMDY3BAAAAAEwBwAAAAoxMi8zMC8yMDIyCAAAAAoxMi8zMC8yMDIy+1tMNEEg2wgBSq+kQSDbCC1DSVEuTkFTREFRR1M6U0NQTC5JUV9QRV9FWENMLjEwMDAwLjIwMjItMTItMzABAAAAoPhLJAIAAAAQMjAuODgzMTE2ODgzMTE2OQEHAAAABQAAAAExAQAAAAstMjEwOTQ5NTIzNAMAAAABMAIAAAAGMTAwMDY2BAAAAAEwBwAAAAoxMi8zMC8yMDIyCAAAAAoxMi8zMC8yMDIy+1tMNEEg2wjMhq6kQSDbCC5DSVEuTkFTREFRR1M6V1NCRi5JUV9URVZfRUJJVC4xMDAwMC4yMDIy</t>
  </si>
  <si>
    <t>LTEyLTMwAQAAAK8xLgADAAAAAAD7W0w0QSDbCKfqraRBINsIMENJUS5OQVNEQVFHUzpQRVRTLklRX1RFVl9FQklUREEuMTAwMDAuMjAyMi0xMi0zMAEAAABxfBQAAgAAABA4Ljg0MjUzMTc4OTI4MjQ3AQcAAAAFAAAAATEBAAAACy0yMDg2OTIwNDk0AwAAAAEwAgAAAAYxMDAwNjMEAAAAATAHAAAACjEyLzMwLzIwMjIIAAAACjEyLzMwLzIwMjL7W0w0QSDbCIZ1raRBINsIMUNJUS5OQVNEQVFHUzpQRVRTLklRX1BSSUNFX1NBTEVTLjEwMDAwLjIwMjItMTItMzABAAAAcXwUAAIAAAANMS4yNzc4MDY3MzQ5OAEHAAAABQAAAAExAQAAAAstMjA4NjkyMDQ5NAMAAAABMAIAAAAFMzg5NTgEAAAAATAHAAAACjEyLzMwLzIwMjIIAAAACjEyLzMwLzIwMjL7W0w0QSDbCHpOraRBINsIM0NJUS5OQVNEQVFHTTpFU0FDLklRX1RFVl9UT1RBTF9SRVYuMTAwMDAuMjAyMi0xMi0zMAEAAADkP1RkAwAAAAAA+1tMNEEg2whe2aykQSDbCClDSVEuTkFTREFRR006RVNBQy5JUV9QQlYuMTAwMDAuMjAyMi0xMi0zMAEAAADkP1RkAwAAAAJOTQEHAAAABQAAAAExAQAAAAstMjEwNTQ1Nzc4MwMAAAABMAIAAAAGMTAwMDY3BAAAAAEwBwAAAAoxMi8zMC8yMDIyCAAAAAoxMi8zMC8yMDIyBYNMNEEg2whGi6ykQSDbCC1DSVEuTkFTREFRQ006TUhMRC5JUV9QRV9FWENMLjEwMDAwLjIwMjItMTItMzABAAAAbHkcAgIAAAAQMS41NjI5</t>
  </si>
  <si>
    <t>NjQxMjA3MTQxNgEHAAAABQAAAAExAQAAAAstMjEwODQ4NzE3NQMAAAABMAIAAAAGMTAwMDY2BAAAAAEwBwAAAAoxMi8zMC8yMDIyCAAAAAoxMi8zMC8yMDIyBYNMNEEg2wgf76ukQSDbCC1DSVEuTkFTREFRR1M6V0dTLklRX1RFVl9FQklULjEwMDAwLjIwMjItMTItMzABAAAAFyVHJAMAAAACTk0BBwAAAAUAAAABMQEAAAALLTIxMDg0Nzg5MTkDAAAAATACAAAABjEwMDA2MgQAAAABMAcAAAAKMTIvMzAvMjAyMggAAAAKMTIvMzAvMjAyMgWDTDRBINsI91KrpEEg2wgwQ0lRLk5BU0RBUUNNOkZXQUMuSVFfVEVWX0VCSVREQS4xMDAwMC4yMDIyLTEyLTMwAQAAABJOayoDAAAAAAAFg0w0QSDbCNC2qqRBINsIMUNJUS5OQVNEQVFDTTpGV0FDLklRX1BSSUNFX1NBTEVTLjEwMDAwLjIwMjItMTItMzABAAAAEk5rKgMAAAAAAAWDTDRBINsI0LaqpEEg2wgzQ0lRLk5BU0RBUUdTOkNSQlUuSVFfVEVWX1RPVEFMX1JFVi4xMDAwMC4yMDIyLTEyLTMwAQAAAC9HORACAAAAEDcuMTIzMzM4NTE2MzU3NTcBBwAAAAUAAAABMQEAAAALLTIxMDc1Nzc3NjEDAAAAATACAAAABjEwMDA2MQQAAAABMAcAAAAKMTIvMzAvMjAyMggAAAAKMTIvMzAvMjAyMgWDTDRBINsImPOppEEg2wgpQ0lRLk5BU0RBUUdTOkNSQlUuSVFfUEJWLjEwMDAwLjIwMjItMTItMzABAAAAL0c5EAIAAAARMC45NzU4MzM1MTQxMDA3OTQBBwAAAAUAAAAB</t>
  </si>
  <si>
    <t>MQEAAAALLTIxMDc1Nzc3NjEDAAAAATACAAAABjEwMDA2NwQAAAABMAcAAAAKMTIvMzAvMjAyMggAAAAKMTIvMzAvMjAyMgWDTDRBINsImPOppEEg2wgsQ0lRLk5BU0RBUUdTOlZPUi5JUV9QRV9FWENMLjEwMDAwLjIwMjItMTItMzABAAAA1DgZIgMAAAACTk0BBwAAAAUAAAABMQEAAAALLTIxMDg0ODA3ODgDAAAAATACAAAABjEwMDA2NgQAAAABMAcAAAAKMTIvMzAvMjAyMggAAAAKMTIvMzAvMjAyMgWDTDRBINsIlDCppEEg2wguQ0lRLk5BU0RBUUdNOk5FV1QuSVFfVEVWX0VCSVQuMTAwMDAuMjAyMi0xMi0zMAEAAADeDggAAgAAAA8xOS43NDc1ODczMjI1MjgBBwAAAAUAAAABMQEAAAALLTIxMDk1NDQ4OTgDAAAAATACAAAABjEwMDA2MgQAAAABMAcAAAAKMTIvMzAvMjAyMggAAAAKMTIvMzAvMjAyMgWDTDRBINsIa5SopEEg2wgwQ0lRLk5BU0RBUUdTOkxJTE0uSVFfVEVWX0VCSVREQS4xMDAwMC4yMDIyLTEyLTMwAQAAADuNvBYDAAAAAk5NAQcAAAAFAAAAATEBAAAACy0yMTA2MDkyNTE2AwAAAAEwAgAAAAYxMDAwNjMEAAAAATAHAAAACjEyLzMwLzIwMjIIAAAACjEyLzMwLzIwMjIFg0w0QSDbCE0fqKRBINsIMUNJUS5OQVNEQVFHUzpMSUxNLklRX1BSSUNFX1NBTEVTLjEwMDAwLjIwMjItMTItMzABAAAAO428FgMAAAACTk0BBwAAAAUAAAABMQEAAAALLTIxMDYwOTI1MTYDAAAAATACAAAABTM4OTU4</t>
  </si>
  <si>
    <t>BAAAAAEwBwAAAAoxMi8zMC8yMDIyCAAAAAoxMi8zMC8yMDIyBYNMNEEg2whC+KekQSDbCDJDSVEuTkFTREFRR1M6UkJCLklRX1RFVl9UT1RBTF9SRVYuMTAwMDAuMjAyMi0xMi0zMAEAAADkybcGAwAAAAAABYNMNEEg2wgaXKekQSDbCChDSVEuTkFTREFRR1M6UkJCLklRX1BCVi4xMDAwMC4yMDIyLTEyLTMwAQAAAOTJtwYCAAAAETAuODY5MzQ5NjMzOTA5OTg5AQcAAAAFAAAAATEBAAAACy0yMTA4NTkyMjA1AwAAAAEwAgAAAAYxMDAwNjcEAAAAATAHAAAACjEyLzMwLzIwMjIIAAAACjEyLzMwLzIwMjIFg0w0QSDbCAcOp6RBINsILUNJUS5OQVNEQVFDTTpBREVSLklRX1BFX0VYQ0wuMTAwMDAuMjAyMi0xMi0zMAEAAABn2wspAgAAAA80Ni42MTQyMDM2NDkxMDgBBwAAAAUAAAABMQEAAAALLTIxMDYxMjY0OTgDAAAAATACAAAABjEwMDA2NgQAAAABMAcAAAAKMTIvMzAvMjAyMggAAAAKMTIvMzAvMjAyMgWDTDRBINsI5JimpEEg2wguQ0lRLk5BU0RBUUNNOlRNS1IuSVFfVEVWX0VCSVQuMTAwMDAuMjAyMi0xMi0zMAEAAACC/MooAwAAAAJOTQEHAAAABQAAAAExAQAAAAstMjEwNzAwMDQxOAMAAAABMAIAAAAGMTAwMDYyBAAAAAEwBwAAAAoxMi8zMC8yMDIyCAAAAAoxMi8zMC8yMDIyBYNMNEEg2wi9/KWkQSDbCC9DSVEuTkFTREFRR006U0xOLklRX1RFVl9FQklUREEuMTAwMDAuMjAyMi0xMi0zMAEAAADw</t>
  </si>
  <si>
    <t>ywIAAwAAAAJOTQEHAAAABQAAAAExAQAAAAstMjEwNzg0OTg3NQMAAAABMAIAAAAGMTAwMDYzBAAAAAEwBwAAAAoxMi8zMC8yMDIyCAAAAAoxMi8zMC8yMDIyBYNMNEEg2wiGOaWkQSDbCDBDSVEuTkFTREFRR006U0xOLklRX1BSSUNFX1NBTEVTLjEwMDAwLjIwMjItMTItMzABAAAA8MsCAAIAAAAQMjYuODk3NTM5MTQ5Mjc1OAEHAAAABQAAAAExAQAAAAstMjEwNzg0OTg3NQMAAAABMAIAAAAFMzg5NTgEAAAAATAHAAAACjEyLzMwLzIwMjIIAAAACjEyLzMwLzIwMjIFg0w0QSDbCJJgpaRBINsIM0NJUS5OQVNEQVFDTTpBVVJDLklRX1RFVl9UT1RBTF9SRVYuMTAwMDAuMjAyMi0xMi0zMAEAAAA+zLUpAwAAAAAABYNMNEEg2whWdqSkQSDbCClDSVEuTkFTREFRQ006QVVSQy5JUV9QQlYuMTAwMDAuMjAyMi0xMi0zMAEAAAA+zLUpAgAAABA0OC42NTY1MjA2NDg4ODIyAQcAAAAFAAAAATEBAAAACy0yMDg4OTg0MTE0AwAAAAEwAgAAAAYxMDAwNjcEAAAAATAHAAAACjEyLzMwLzIwMjIIAAAACjEyLzMwLzIwMjIFg0w0QSDbCGCdpKRBINsILUNJUS5OQVNEQVFHTTpGRklFLklRX1BFX0VYQ0wuMTAwMDAuMjAyMi0xMi0zMAEAAAChH+USAwAAAAJOTQEHAAAABQAAAAExAQAAAAstMjA5Njg3NDgwNAMAAAABMAIAAAAGMTAwMDY2BAAAAAEwBwAAAAoxMi8zMC8yMDIyCAAAAAoxMi8zMC8yMDIyBYNMNEEg2wghs6Ok</t>
  </si>
  <si>
    <t>QSDbCC5DSVEuTkFTREFRR1M6QVVUTC5JUV9URVZfRUJJVC4xMDAwMC4yMDIyLTEyLTMwAQAAABndjCEDAAAAAk5NAQcAAAAFAAAAATEBAAAACy0yMTA4NzIwNjg2AwAAAAEwAgAAAAYxMDAwNjIEAAAAATAHAAAACjEyLzMwLzIwMjIIAAAACjEyLzMwLzIwMjIFg0w0QSDbCAI+o6RBINsIMENJUS5OQVNEQVFHUzpQRklTLklRX1RFVl9FQklUREEuMTAwMDAuMjAyMi0xMi0zMAEAAACUczAAAwAAAAAABYNMNEEg2wjgoaKkQSDbCDFDSVEuTkFTREFRR1M6UEZJUy5JUV9QUklDRV9TQUxFUy4xMDAwMC4yMDIyLTEyLTMwAQAAAJRzMAACAAAAEDMuNDM3NTczOTE2MjkzODgBBwAAAAUAAAABMQEAAAALLTIxMDc3MjgwNDgDAAAAATACAAAABTM4OTU4BAAAAAEwBwAAAAoxMi8zMC8yMDIyCAAAAAoxMi8zMC8yMDIyBYNMNEEg2wjgoaKkQSDbCDNDSVEuTkFTREFRR1M6S1BUSS5JUV9URVZfVE9UQUxfUkVWLjEwMDAwLjIwMjItMTItMzABAAAA5XTgBgIAAAAPMi42MTY4Njg2NzE1NjkzAQcAAAAFAAAAATEBAAAACy0yMTA5NjQ1MjUxAwAAAAEwAgAAAAYxMDAwNjEEAAAAATAHAAAACjEyLzMwLzIwMjIIAAAACjEyLzMwLzIwMjIFg0w0QSDbCLQFoqRBINsIKUNJUS5OQVNEQVFHUzpLUFRJLklRX1BCVi4xMDAwMC4yMDIyLTEyLTMwAQAAAOV04AYDAAAAAk5NAQcAAAAFAAAAATEBAAAACy0yMTA5NjQ1MjUxAwAAAAEw</t>
  </si>
  <si>
    <t>AgAAAAYxMDAwNjcEAAAAATAHAAAACjEyLzMwLzIwMjIIAAAACjEyLzMwLzIwMjIFg0w0QSDbCJu3oaRBINsILUNJUS5OQVNEQVFDTTpKTVNCLklRX1BFX0VYQ0wuMTAwMDAuMjAyMi0xMi0zMAEAAABNX8wCAgAAABAxNS43NjEzMjE2NzI4MDMxAQcAAAAFAAAAATEBAAAACy0yMTA5MDYwOTg5AwAAAAEwAgAAAAYxMDAwNjYEAAAAATAHAAAACjEyLzMwLzIwMjIIAAAACjEyLzMwLzIwMjIFg0w0QSDbCHAboaRBINsILkNJUS5OQVNEQVFHTTpWTkRBLklRX1RFVl9FQklULjEwMDAwLjIwMjItMTItMzABAAAAI4d2AQMAAAACTk0BBwAAAAUAAAABMQEAAAALLTIxMTA0MjU2ODUDAAAAATACAAAABjEwMDA2MgQAAAABMAcAAAAKMTIvMzAvMjAyMggAAAAKMTIvMzAvMjAyMgWDTDRBINsIIn+gpEEg2wgwQ0lRLk5BU0RBUUNNOkpVR0cuSVFfVEVWX0VCSVREQS4xMDAwMC4yMDIyLTEyLTMwAQAAANso/CkDAAAAAAAFg0w0QSDbCPHin6RBINsIMUNJUS5OQVNEQVFDTTpKVUdHLklRX1BSSUNFX1NBTEVTLjEwMDAwLjIwMjItMTItMzABAAAA2yj8KQMAAAAAAAWDTDRBINsI8eKfpEEg2wgyQ0lRLk5BU0RBUUNNOkVBQy5JUV9URVZfVE9UQUxfUkVWLjEwMDAwLjIwMjItMTItMzABAAAAkgmLKQMAAAAAAAWDTDRBINsIwR+fpEEg2wgoQ0lRLk5BU0RBUUNNOkVBQy5JUV9QQlYuMTAwMDAuMjAyMi0xMi0zMAEAAACSCYsp</t>
  </si>
  <si>
    <t>AwAAAAJOTQEHAAAABQAAAAExAQAAAAstMjEwMzAwOTA3NAMAAAABMAIAAAAGMTAwMDY3BAAAAAEwBwAAAAoxMi8zMC8yMDIyCAAAAAoxMi8zMC8yMDIyBYNMNEEg2wjJRp+kQSDbCC1DSVEuTkFTREFRR006RU1MRC5JUV9QRV9FWENMLjEwMDAwLjIwMjItMTItMzABAAAAutXcaAMAAAAAAAWDTDRBINsIkFyepEEg2wguQ0lRLk5BU0RBUUdNOkJMRVUuSVFfVEVWX0VCSVQuMTAwMDAuMjAyMi0xMi0zMAEAAAAmRaFjAwAAAAJOTQEHAAAABQAAAAExAQAAAAstMjA5MDYyNjMwNQMAAAABMAIAAAAGMTAwMDYyBAAAAAEwBwAAAAoxMi8zMC8yMDIyCAAAAAoxMi8zMC8yMDIyBYNMNEEg2whv552kQSDbCDBDSVEuTkFTREFRR006R0NNRy5JUV9URVZfRUJJVERBLjEwMDAwLjIwMjItMTItMzABAAAAybVNAAIAAAAQNC45MDg3MDQyMzUzNDcwMgEHAAAABQAAAAExAQAAAAstMjExMDY3NDk0NQMAAAABMAIAAAAGMTAwMDYzBAAAAAEwBwAAAAoxMi8zMC8yMDIyCAAAAAoxMi8zMC8yMDIyBYNMNEEg2whbcp2kQSDbCDFDSVEuTkFTREFRR006R0NNRy5JUV9QUklDRV9TQUxFUy4xMDAwMC4yMDIyLTEyLTMwAQAAAMm1TQACAAAAETAuNjI4MTk1MzU1NzEyOTM3AQcAAAAFAAAAATEBAAAACy0yMTEwNjc0OTQ1AwAAAAEwAgAAAAUzODk1OAQAAAABMAcAAAAKMTIvMzAvMjAyMggAAAAKMTIvMzAvMjAyMgWDTDRBINsIWUud</t>
  </si>
  <si>
    <t>pEEg2wgzQ0lRLk5BU0RBUUdTOkNTVFIuSVFfVEVWX1RPVEFMX1JFVi4xMDAwMC4yMDIyLTEyLTMwAQAAAPG4ZRMDAAAAAAAFg0w0QSDbCCivnKRBINsIKUNJUS5OQVNEQVFHUzpDU1RSLklRX1BCVi4xMDAwMC4yMDIyLTEyLTMwAQAAAPG4ZRMCAAAAEDEuMDI5ODg2OTU3OTUxMjgBBwAAAAUAAAABMQEAAAALLTIxMDkyMzY5NTYDAAAAATACAAAABjEwMDA2NwQAAAABMAcAAAAKMTIvMzAvMjAyMggAAAAKMTIvMzAvMjAyMgWDTDRBINsIFmGcpEEg2wgtQ0lRLk5BU0RBUUdTOlZZR1IuSVFfUEVfRVhDTC4xMDAwMC4yMDIyLTEyLTMwAQAAAF7MTw8DAAAAAk5NAQcAAAAFAAAAATEBAAAACy0yMTA4NzI5NTQ5AwAAAAEwAgAAAAYxMDAwNjYEAAAAATAHAAAACjEyLzMwLzIwMjIIAAAACjEyLzMwLzIwMjIFg0w0QSDbCOvEm6RBINsILkNJUS5OQVNEQVFHUzpCWlVOLklRX1RFVl9FQklULjEwMDAwLjIwMjItMTItMzABAAAA3mYtCQMAAAACTk0BBwAAAAUAAAABMQEAAAALLTIwOTk0NzY5NTYDAAAAATACAAAABjEwMDA2MgQAAAABMAcAAAAKMTIvMzAvMjAyMggAAAAKMTIvMzAvMjAyMgWDTDRBINsIvyibpEEg2wgwQ0lRLk5BU0RBUUNNOklSQUEuSVFfVEVWX0VCSVREQS4xMDAwMC4yMDIyLTEyLTMwAQAAALK1dikDAAAAAAAFg0w0QSDbCIiMmqRBINsIMUNJUS5OQVNEQVFDTTpJUkFBLklRX1BSSUNFX1NBTEVT</t>
  </si>
  <si>
    <t>LjEwMDAwLjIwMjItMTItMzABAAAAsrV2KQMAAAAAAA+qTDRBINsIiIyapEEg2wgzQ0lRLk5BU0RBUUNNOlBNR00uSVFfVEVWX1RPVEFMX1JFVi4xMDAwMC4yMDIyLTEyLTMwAQAAABim1ikDAAAAAAAPqkw0QSDbCFXJmaRBINsIKUNJUS5OQVNEQVFDTTpQTUdNLklRX1BCVi4xMDAwMC4yMDIyLTEyLTMwAQAAABim1ikDAAAAAk5NAQcAAAAFAAAAATEBAAAACy0yMTA2NjA4ODE2AwAAAAEwAgAAAAYxMDAwNjcEAAAAATAHAAAACjEyLzMwLzIwMjIIAAAACjEyLzMwLzIwMjIPqkw0QSDbCGTwmaRBINsILUNJUS5OQVNEQVFHTTpUQ01ELklRX1BFX0VYQ0wuMTAwMDAuMjAyMi0xMi0zMAEAAAClHV8AAwAAAAJOTQEHAAAABQAAAAExAQAAAAstMjExMDkwODE3MQMAAAABMAIAAAAGMTAwMDY2BAAAAAEwBwAAAAoxMi8zMC8yMDIyCAAAAAoxMi8zMC8yMDIyD6pMNEEg2wghBpmkQSDbCC5DSVEuTkFTREFRR1M6Q01QUy5JUV9URVZfRUJJVC4xMDAwMC4yMDIyLTEyLTMwAQAAACT8WyIDAAAAAk5NAQcAAAAFAAAAATEBAAAACy0yMTEwNjQwMTkzAwAAAAEwAgAAAAYxMDAwNjIEAAAAATAHAAAACjEyLzMwLzIwMjIIAAAACjEyLzMwLzIwMjIPqkw0QSDbCAeRmKRBINsIMENJUS5OQVNEQVFDTTpGVFBBLklRX1RFVl9FQklUREEuMTAwMDAuMjAyMi0xMi0zMAEAAADm1vApAwAAAAAAD6pMNEEg2wjjG5ikQSDbCDFDSVEu</t>
  </si>
  <si>
    <t>TkFTREFRQ006RlRQQS5JUV9QUklDRV9TQUxFUy4xMDAwMC4yMDIyLTEyLTMwAQAAAObW8CkDAAAAAAAPqkw0QSDbCNv0l6RBINsIMUNJUS5OQVNEQVFHUzpFTS5JUV9URVZfVE9UQUxfUkVWLjEwMDAwLjIwMjItMTItMzABAAAA3wksKgMAAAACTk0BBwAAAAUAAAABMQEAAAALLTIxMDAzNTc2NzMDAAAAATACAAAABjEwMDA2MQQAAAABMAcAAAAKMTIvMzAvMjAyMggAAAAKMTIvMzAvMjAyMg+qTDRBINsIsViXpEEg2wgnQ0lRLk5BU0RBUUdTOkVNLklRX1BCVi4xMDAwMC4yMDIyLTEyLTMwAQAAAN8JLCoCAAAAETAuNTc5ODM3NDM4ODA1NDQ4AQcAAAAFAAAAATEBAAAACy0yMTAwMzU3NjczAwAAAAEwAgAAAAYxMDAwNjcEAAAAATAHAAAACjEyLzMwLzIwMjIIAAAACjEyLzMwLzIwMjIPqkw0QSDbCKcxl6RBINsILUNJUS5OQVNEQVFHUzpBTU5CLklRX1BFX0VYQ0wuMTAwMDAuMjAyMi0xMi0zMAEAAACHKwYAAgAAAAY5LjIzMjUBBwAAAAUAAAABMQEAAAALLTIxMDg0NjQyMjkDAAAAATACAAAABjEwMDA2NgQAAAABMAcAAAAKMTIvMzAvMjAyMggAAAAKMTIvMzAvMjAyMg+qTDRBINsIom6WpEEg2wguQ0lRLk5BU0RBUUdTOkdMUkUuSVFfVEVWX0VCSVQuMTAwMDAuMjAyMi0xMi0zMAEAAAAOeNsBAgAAABA4LjAwNjY0NTk5Mjk4NzE1AQcAAAAFAAAAATEBAAAACy0yMTA4ODk2MTI1AwAAAAEwAgAAAAYxMDAw</t>
  </si>
  <si>
    <t>NjIEAAAAATAHAAAACjEyLzMwLzIwMjIIAAAACjEyLzMwLzIwMjIPqkw0QSDbCIn5laRBINsIMENJUS5OQVNEQVFHTTpDQVJBLklRX1RFVl9FQklUREEuMTAwMDAuMjAyMi0xMi0zMAEAAAAvJGQBAwAAAAJOTQEHAAAABQAAAAExAQAAAAstMjExMDA2NTUzMAMAAAABMAIAAAAGMTAwMDYzBAAAAAEwBwAAAAoxMi8zMC8yMDIyCAAAAAoxMi8zMC8yMDIyD6pMNEEg2whRNpWkQSDbCDFDSVEuTkFTREFRR006Q0FSQS5JUV9QUklDRV9TQUxFUy4xMDAwMC4yMDIyLTEyLTMwAQAAAC8kZAECAAAADzIzLjY1NDY2ODI3MzAxMQEHAAAABQAAAAExAQAAAAstMjExMDA2NTUzMAMAAAABMAIAAAAFMzg5NTgEAAAAATAHAAAACjEyLzMwLzIwMjIIAAAACjEyLzMwLzIwMjIPqkw0QSDbCFE2laRBINsIM0NJUS5OQVNEQVFHTTpOQ0FDLklRX1RFVl9UT1RBTF9SRVYuMTAwMDAuMjAyMi0xMi0zMAEAAAB0py8qAwAAAAAAD6pMNEEg2wgcc5SkQSDbCClDSVEuTkFTREFRR006TkNBQy5JUV9QQlYuMTAwMDAuMjAyMi0xMi0zMAEAAAB0py8qAwAAAAJOTQEHAAAABQAAAAExAQAAAAstMjEwNTQ2MzYxMwMAAAABMAIAAAAGMTAwMDY3BAAAAAEwBwAAAAoxMi8zMC8yMDIyCAAAAAoxMi8zMC8yMDIyD6pMNEEg2wj6mZSkQSDbCC1DSVEuTkFTREFRQ006TFZSQS5JUV9QRV9FWENMLjEwMDAwLjIwMjItMTItMzABAAAAMyr8KQIAAAAQ</t>
  </si>
  <si>
    <t>NjEuMjY2OTEyMjIwNTYwOQEHAAAABQAAAAExAQAAAAstMjEwMjA4NzM3MgMAAAABMAIAAAAGMTAwMDY2BAAAAAEwBwAAAAoxMi8zMC8yMDIyCAAAAAoxMi8zMC8yMDIyD6pMNEEg2wi6r5OkQSDbCC5DSVEuTkFTREFRR1M6Q0FTQS5JUV9URVZfRUJJVC4xMDAwMC4yMDIyLTEyLTMwAQAAAEWonQACAAAAEDI1LjIzMTgwNzgyNDYwMDUBBwAAAAUAAAABMQEAAAALLTIxMTA0MzkyMTEDAAAAATACAAAABjEwMDA2MgQAAAABMAcAAAAKMTIvMzAvMjAyMggAAAAKMTIvMzAvMjAyMg+qTDRBINsInzqTpEEg2wgvQ0lRLk5BU0RBUUNNOlJHQy5JUV9URVZfRUJJVERBLjEwMDAwLjIwMjItMTItMzABAAAApiJ6KQMAAAACTk0BBwAAAAUAAAABMQEAAAALLTIwOTI1NzEwMTIDAAAAATACAAAABjEwMDA2MwQAAAABMAcAAAAKMTIvMjkvMjAyMggAAAAKMTIvMjkvMjAyMg+qTDRBINsIfcWSpEEg2wgwQ0lRLk5BU0RBUUNNOlJHQy5JUV9QUklDRV9TQUxFUy4xMDAwMC4yMDIyLTEyLTMwAQAAAKYieikDAAAAAAAPqkw0QSDbCHKekqRBINsIM0NJUS5OQVNEQVFDTTpDWk5DLklRX1RFVl9UT1RBTF9SRVYuMTAwMDAuMjAyMi0xMi0zMAEAAADN/QUAAwAAAAAAD6pMNEEg2wjGAZKkQSDbCClDSVEuTkFTREFRQ006Q1pOQy5JUV9QQlYuMTAwMDAuMjAyMi0xMi0zMAEAAADN/QUAAgAAABAxLjE5NTI0NDkzMjkyNzQ3AQcAAAAF</t>
  </si>
  <si>
    <t>AAAAATEBAAAACy0yMTExMzg3NjE3AwAAAAEwAgAAAAYxMDAwNjcEAAAAATAHAAAACjEyLzMwLzIwMjIIAAAACjEyLzMwLzIwMjIPqkw0QSDbCDS0kaRBINsILUNJUS5OQVNEQVFDTTpBWEdOLklRX1BFX0VYQ0wuMTAwMDAuMjAyMi0xMi0zMAEAAABZnz8BAwAAAAJOTQEHAAAABQAAAAExAQAAAAstMjExMDQyNTUwOQMAAAABMAIAAAAGMTAwMDY2BAAAAAEwBwAAAAoxMi8zMC8yMDIyCAAAAAoxMi8zMC8yMDIyD6pMNEEg2wgKGJGkQSDbCC5DSVEuTkFTREFRR1M6U1BXSC5JUV9URVZfRUJJVC4xMDAwMC4yMDIyLTEyLTMwAQAAAOWGXwECAAAADzcuNzAxOTk3Njk1NzExMQEHAAAABQAAAAExAQAAAAstMjEwNjA0ODE0MQMAAAABMAIAAAAGMTAwMDYyBAAAAAEwBwAAAAoxMi8zMC8yMDIyCAAAAAoxMi8zMC8yMDIyD6pMNEEg2wjke5CkQSDbCDBDSVEuTkFTREFRR1M6SFJaTi5JUV9URVZfRUJJVERBLjEwMDAwLjIwMjItMTItMzABAAAAgszyBQMAAAAAAA+qTDRBINsIud+PpEEg2wgxQ0lRLk5BU0RBUUdTOkhSWk4uSVFfUFJJQ0VfU0FMRVMuMTAwMDAuMjAyMi0xMi0zMAEAAACCzPIFAgAAABAzLjg3MTAwMDg5NzMzODA1AQcAAAAFAAAAATEBAAAACy0yMTA5Mzc3OTgxAwAAAAEwAgAAAAUzODk1OAQAAAABMAcAAAAKMTIvMzAvMjAyMggAAAAKMTIvMzAvMjAyMg+qTDRBINsIud+PpEEg2wgzQ0lRLk5BU0RB</t>
  </si>
  <si>
    <t>UUdTOlBSVFMuSVFfVEVWX1RPVEFMX1JFVi4xMDAwMC4yMDIyLTEyLTMwAQAAAG4nRgACAAAAETAuNjQ3ODQ0MzYxNjUwOTg1AQcAAAAFAAAAATEBAAAACy0yMTA5ODE2MjgzAwAAAAEwAgAAAAYxMDAwNjEEAAAAATAHAAAACjEyLzMwLzIwMjIIAAAACjEyLzMwLzIwMjIPqkw0QSDbCHv1jqRBINsIKUNJUS5OQVNEQVFHUzpQUlRTLklRX1BCVi4xMDAwMC4yMDIyLTEyLTMwAQAAAG4nRgACAAAAEDMuMzAxMDI5NjQ3MDQyOTQBBwAAAAUAAAABMQEAAAALLTIxMDk4MTYyODMDAAAAATACAAAABjEwMDA2NwQAAAABMAcAAAAKMTIvMzAvMjAyMggAAAAKMTIvMzAvMjAyMg+qTDRBINsIhhyPpEEg2wgvQ0lRLk5BU0RBUUdTOlZMR0UuQS5JUV9QRV9FWENMLjEwMDAwLjIwMjItMTItMzABAAAAFcMEAAIAAAAQMTEuNTExMjMzNzA4Njg4MgEHAAAABQAAAAExAQAAAAstMjEwODc3NDE4NQMAAAABMAIAAAAGMTAwMDY2BAAAAAEwBwAAAAoxMi8zMC8yMDIyCAAAAAoxMi8zMC8yMDIyD6pMNEEg2whJMo6kQSDbCC5DSVEuTkFTREFRR006SU9BQy5JUV9URVZfRUJJVC4xMDAwMC4yMDIyLTEyLTMwAQAAAH3cgCoDAAAAAAAPqkw0QSDbCCu9jaRBINsIMENJUS5OQVNEQVFDTTpTTVRJLklRX1RFVl9FQklUREEuMTAwMDAuMjAyMi0xMi0zMAEAAAAcaQ4AAwAAAAJOTQEHAAAABQAAAAExAQAAAAstMjEwNjAwNDY0NAMAAAAB</t>
  </si>
  <si>
    <t>MAIAAAAGMTAwMDYzBAAAAAEwBwAAAAoxMi8zMC8yMDIyCAAAAAoxMi8zMC8yMDIyD6pMNEEg2wgGIY2kQSDbCDFDSVEuTkFTREFRQ006U01USS5JUV9QUklDRV9TQUxFUy4xMDAwMC4yMDIyLTEyLTMwAQAAABxpDgACAAAAEDEzLjgzNTQ0NzU3MjE2NzgBBwAAAAUAAAABMQEAAAALLTIxMDYwMDQ2NDQDAAAAATACAAAABTM4OTU4BAAAAAEwBwAAAAoxMi8zMC8yMDIyCAAAAAoxMi8zMC8yMDIyD6pMNEEg2wgA+oykQSDbCDNDSVEuTkFTREFRR006U1BDTS5JUV9URVZfVE9UQUxfUkVWLjEwMDAwLjIwMjItMTItMzABAAAAFmc7aQMAAAAAAA+qTDRBINsI3ISMpEEg2wgpQ0lRLk5BU0RBUUdNOlNQQ00uSVFfUEJWLjEwMDAwLjIwMjItMTItMzABAAAAFmc7aQMAAAACTk0BBwAAAAUAAAABMQEAAAALLTIxMTE3MzY0NjIDAAAAATACAAAABjEwMDA2NwQAAAABMAcAAAAKMTIvMjIvMjAyMggAAAAKMTIvMjIvMjAyMg+qTDRBINsIxTaMpEEg2wgtQ0lRLk5BU0RBUUdNOklWQ0EuSVFfUEVfRVhDTC4xMDAwMC4yMDIyLTEyLTMwAQAAAJ8clCoDAAAAAAAPqkw0QSDbCJqai6RBINsILkNJUS5OQVNEQVFHTTpHR0FBLklRX1RFVl9FQklULjEwMDAwLjIwMjItMTItMzABAAAAw6LcaAMAAAACTk0BBwAAAAUAAAABMQEAAAALLTIxMDMwNTM1MDUDAAAAATACAAAABjEwMDA2MgQAAAABMAcAAAAKMTIvMzAvMjAyMggAAAAK</t>
  </si>
  <si>
    <t>MTIvMzAvMjAyMg+qTDRBINsIfSWLpEEg2wgwQ0lRLk5BU0RBUUdNOlZFUkEuSVFfVEVWX0VCSVREQS4xMDAwMC4yMDIyLTEyLTMwAQAAAJ3FuigDAAAAAk5NAQcAAAAFAAAAATEBAAAACy0yMTA2NTM4NDgzAwAAAAEwAgAAAAYxMDAwNjMEAAAAATAHAAAACjEyLzMwLzIwMjIIAAAACjEyLzMwLzIwMjIPqkw0QSDbCGBiiqRBINsIMUNJUS5OQVNEQVFHTTpWRVJBLklRX1BSSUNFX1NBTEVTLjEwMDAwLjIwMjItMTItMzABAAAAncW6KAMAAAAAAA+qTDRBINsINYmKpEEg2wgyQ0lRLk5BU0RBUUNNOkVTUS5JUV9URVZfVE9UQUxfUkVWLjEwMDAwLjIwMjItMTItMzABAAAAivb+CQMAAAAAAA+qTDRBINsIj56JpEEg2wgoQ0lRLk5BU0RBUUNNOkVTUS5JUV9QQlYuMTAwMDAuMjAyMi0xMi0zMAEAAACK9v4JAgAAABAyLjI4OTIxMDgzMTg3MjU1AQcAAAAFAAAAATEBAAAACy0yMTA4NTM3OTczAwAAAAEwAgAAAAYxMDAwNjcEAAAAATAHAAAACjEyLzMwLzIwMjIIAAAACjEyLzMwLzIwMjIPqkw0QSDbCI+eiaRBINsILUNJUS5OQVNEQVFHTTpFR1JYLklRX1BFX0VYQ0wuMTAwMDAuMjAyMi0xMi0zMAEAAAAoAzUAAwAAAAJOTQEHAAAABQAAAAExAQAAAAstMjEwOTE0ODAzNwMAAAABMAIAAAAGMTAwMDY2BAAAAAEwBwAAAAoxMi8zMC8yMDIyCAAAAAoxMi8zMC8yMDIyD6pMNEEg2whUtIikQSDbCC5DSVEuTkFTREFR</t>
  </si>
  <si>
    <t>R1M6TUdOWC5JUV9URVZfRUJJVC4xMDAwMC4yMDIyLTEyLTMwAQAAAE8rCQADAAAAAk5NAQcAAAAFAAAAATEBAAAACy0yMTExMDA0MTE2AwAAAAEwAgAAAAYxMDAwNjIEAAAAATAHAAAACjEyLzMwLzIwMjIIAAAACjEyLzMwLzIwMjIZ0Uw0QSDbCOAYiKRBINsIGENJUS5OQVNEQVFDTTpTUEtCLklRX1RFVgEAAACtYPApAgAAAAozNjkuNDMwMzQ1AQYAAAAFAAAAATEBAAAACy0yMDcwNzc4MDM0AwAAAAMxNjACAAAABjEwMDA2MAQAAAABMAcAAAAIMy84LzIwMjMZ0Uw0QSDbCPiNvKRBINsIKUNJUS5OQVNEQVFDTTpTUEtCLklRX01BUktFVENBUC4yMDE3LTEyLTMxAQAAAK1g8CkDAAAAAAAZ0Uw0QSDbCOM/vKRBINsILkNJUS5OQVNEQVFHTTpDSUlHLklRX0NMT1NFUFJJQ0VfQURKLjIwMjItMDktMzABAAAARL4lKgIAAAAEOS45MgAZ0Uw0QSDbCMXKu6RBINsILkNJUS5OQVNEQVFHTTpDSUlHLklRX0NMT1NFUFJJQ0VfQURKLjIwMTItMTItMzEBAAAARL4lKgMAAAAAABnRTDRBINsIxcq7pEEg2wgpQ0lRLk5BU0RBUUdNOkNJSUcuSVFfTUFSS0VUQ0FQLjIwMTktMTItMzEBAAAARL4lKgMAAAAAABnRTDRBINsIvaO7pEEg2wguQ0lRLk5BU0RBUUdTOkNOVEEuSVFfQ0xPU0VQUklDRV9BREouMjAxNy0xMi0zMQEAAABN5/0pAwAAAAAAGdFMNEEg2wibLrukQSDbCC5DSVEuTkFTREFRR006WFBEQi5JUV9DTE9T</t>
  </si>
  <si>
    <t>RVBSSUNFX0FESi4yMDE5LTEyLTMxAQAAAHtN2GgDAAAAAAAZ0Uw0QSDbCHOSuqRBINsIKUNJUS5OQVNEQVFHTTpYUERCLklRX01BUktFVENBUC4yMDIyLTA5LTMwAQAAAHtN2GgCAAAABTM1Ni41AQYAAAAFAAAAATEBAAAACy0yMDg0Nzg0NDU2AwAAAAMxNjACAAAABjEwMDA1NAQAAAABMAcAAAAJOS8zMC8yMDIyGdFMNEEg2whzkrqkQSDbCClDSVEuTkFTREFRR006WFBEQi5JUV9NQVJLRVRDQVAuMjAxMi0xMi0zMQEAAAB7TdhoAwAAAAAAGdFMNEEg2wh9a7qkQSDbCBhDSVEuTkFTREFRQ006QVBUTS5JUV9URVYBAAAAkzABKgIAAAAJMzY3LjI4Mjg3AQYAAAAFAAAAATEBAAAACy0yMDcwOTc0NTYwAwAAAAMxNjACAAAABjEwMDA2MAQAAAABMAcAAAAIMy84LzIwMjMZ0Uw0QSDbCFj2uaRBINsIKUNJUS5OQVNEQVFDTTpBUFRNLklRX01BUktFVENBUC4yMDE3LTEyLTMxAQAAAJMwASoDAAAAAAAZ0Uw0QSDbCC6BuaRBINsILkNJUS5OQVNEQVFDTTpJUFZJLklRX0NMT1NFUFJJQ0VfQURKLjIwMjItMDktMzABAAAAJn4AKgIAAAAFOS44NDUAJfhMNEEg2wghM7mkQSDbCC5DSVEuTkFTREFRQ006SVBWSS5JUV9DTE9TRVBSSUNFX0FESi4yMDEyLTEyLTMxAQAAACZ+ACoDAAAAAAAl+Ew0QSDbCBMMuaRBINsIKUNJUS5OQVNEQVFDTTpJUFZJLklRX01BUktFVENBUC4yMDE5LTEyLTMxAQAAACZ+ACoDAAAAAAAl</t>
  </si>
  <si>
    <t>+Ew0QSDbCAPluKRBINsILkNJUS5OQVNEQVFHTTpNUk5TLklRX0NMT1NFUFJJQ0VfQURKLjIwMTctMTItMzEBAAAAbBB0AAIAAAAFMzIuNjQAE8xONEEg2wjvlrikQSDbCC5DSVEuTkFTREFRR1M6TUNCQy5JUV9DTE9TRVBSSUNFX0FESi4yMDE5LTEyLTMxAQAAAILvBQACAAAACDkuODk5NTk3ABPMTjRBINsIP9S3pEEg2wgpQ0lRLk5BU0RBUUdTOk1DQkMuSVFfTUFSS0VUQ0FQLjIwMjItMDktMzABAAAAgu8FAAIAAAAKMzE3LjE4NDE0MQEGAAAABQAAAAExAQAAAAstMjExMTg0NjIxNAMAAAADMTYwAgAAAAYxMDAwNTQEAAAAATAHAAAACTkvMzAvMjAyMhPMTjRBINsIP9S3pEEg2wgpQ0lRLk5BU0RBUUdTOk1DQkMuSVFfTUFSS0VUQ0FQLjIwMTItMTItMzEBAAAAgu8FAAIAAAAINzguMjY5ODcAE8xONEEg2wg6rbekQSDbCBhDSVEuTkFTREFRQ006RFNLRS5JUV9URVYBAAAAGBRhDgIAAAALMTEyMS4xOTk2MzIBBgAAAAUAAAABMQEAAAALLTIwNTk2NTQ4NzIDAAAAAzE2MAIAAAAGMTAwMDYwBAAAAAEwBwAAAAgzLzgvMjAyMxPMTjRBINsIFTi3pEEg2wgpQ0lRLk5BU0RBUUNNOkRTS0UuSVFfTUFSS0VUQ0FQLjIwMTctMTItMzEBAAAAGBRhDgIAAAAKNjk0Ljg0Mjc0NwEGAAAABQAAAAExAQAAAAoxODY1MTUwODgzAwAAAAMxNjACAAAABjEwMDA1NAQAAAABMAcAAAAKMTIvMzEvMjAxNxPMTjRBINsIAeq2</t>
  </si>
  <si>
    <t>pEEg2wguQ0lRLk5BU0RBUUdTOkNMQVIuSVFfQ0xPU0VQUklDRV9BREouMjAyMi0wOS0zMAEAAABcE4IBAgAAAAkxMy4zOTUxMzcAE8xONEEg2wjidLakQSDbCC5DSVEuTkFTREFRR1M6Q0xBUi5JUV9DTE9TRVBSSUNFX0FESi4yMDEyLTEyLTMxAQAAAFwTggECAAAACDcuOTI0MzY2ABPMTjRBINsI2E22pEEg2wgpQ0lRLk5BU0RBUUdTOkNMQVIuSVFfTUFSS0VUQ0FQLjIwMTktMTItMzEBAAAAXBOCAQIAAAAKNDAzLjU0MDM4NAEGAAAABQAAAAExAQAAAAoxOTkwMzc4ODQ2AwAAAAMxNjACAAAABjEwMDA1NAQAAAABMAcAAAAKMTIvMzEvMjAxORPMTjRBINsI2E22pEEg2wguQ0lRLk5BU0RBUUNNOkRJU0EuSVFfQ0xPU0VQUklDRV9BREouMjAxNy0xMi0zMQEAAAAifSEqAwAAAAAAE8xONEEg2wgz2LWkQSDbCC5DSVEuTkFTREFRQ006TENBQS5JUV9DTE9TRVBSSUNFX0FESi4yMDE5LTEyLTMxAQAAAKhuByoDAAAAAAATzE40QSDbCAo8taRBINsIKUNJUS5OQVNEQVFDTTpMQ0FBLklRX01BUktFVENBUC4yMDIyLTA5LTMwAQAAAKhuByoCAAAACjM1NC45MTI2OTcBBgAAAAUAAAABMQEAAAALLTIwODQ2OTI0NjQDAAAAAzE2MAIAAAAGMTAwMDU0BAAAAAEwBwAAAAk5LzMwLzIwMjITzE40QSDbCAIVtaRBINsIKUNJUS5OQVNEQVFDTTpMQ0FBLklRX01BUktFVENBUC4yMDEyLTEyLTMxAQAAAKhuByoDAAAAAAAT</t>
  </si>
  <si>
    <t>zE40QSDbCAIVtaRBINsIGENJUS5OQVNEQVFDTTpBUlJXLklRX1RFVgEAAACTjuMpAgAAAAkzNjYuMjczNjQBBgAAAAUAAAABMQEAAAALLTIwNjk1ODI1NzkDAAAAAzE2MAIAAAAGMTAwMDYwBAAAAAEwBwAAAAgzLzcvMjAyMxPMTjRBINsI45+0pEEg2wgpQ0lRLk5BU0RBUUNNOkFSUlcuSVFfTUFSS0VUQ0FQLjIwMTctMTItMzEBAAAAk47jKQMAAAAAABPMTjRBINsIzVG0pEEg2wguQ0lRLk5BU0RBUUNNOkdBTUMuSVFfQ0xPU0VQUklDRV9BREouMjAyMi0wOS0zMAEAAAAolA4qAgAAAAQ5LjgxABPMTjRBINsIrtyzpEEg2wguQ0lRLk5BU0RBUUNNOkdBTUMuSVFfQ0xPU0VQUklDRV9BREouMjAxMi0xMi0zMQEAAAAolA4qAwAAAAAAE8xONEEg2wiu3LOkQSDbCClDSVEuTkFTREFRQ006R0FNQy5JUV9NQVJLRVRDQVAuMjAxOS0xMi0zMQEAAAAolA4qAwAAAAAAE8xONEEg2wiotbOkQSDbCC5DSVEuTkFTREFRR006TEdWQy5JUV9DTE9TRVBSSUNFX0FESi4yMDE3LTEyLTMxAQAAAEzQY2QDAAAAAAAb8040QSDbCIVAs6RBINsILkNJUS5OQVNEQVFHUzpSUkJJLklRX0NMT1NFUFJJQ0VfQURKLjIwMTktMTItMzEBAAAA2N/VAQIAAAAJNTUuMTYxOTkzABvzTjRBINsIW6SypEEg2wgpQ0lRLk5BU0RBUUdTOlJSQkkuSVFfTUFSS0VUQ0FQLjIwMjItMDktMzABAAAA2N/VAQIAAAAKMzU1LjEwMDkxOAEGAAAABQAA</t>
  </si>
  <si>
    <t>AAExAQAAAAstMjEwNzc2NzY3MAMAAAADMTYwAgAAAAYxMDAwNTQEAAAAATAHAAAACTkvMzAvMjAyMhvzTjRBINsIUn2ypEEg2wgpQ0lRLk5BU0RBUUdTOlJSQkkuSVFfTUFSS0VUQ0FQLjIwMTItMTItMzEBAAAA2N/VAQMAAAAAABvzTjRBINsIUn2ypEEg2wgYQ0lRLk5BU0RBUUdTOk1HVFguSVFfVEVWAQAAANx0IBgCAAAACjM0MC4zNTAyOTUBBgAAAAUAAAABMQEAAAALLTIwNzA2NzgyMTgDAAAAAzE2MAIAAAAGMTAwMDYwBAAAAAEwBwAAAAgzLzgvMjAyMxvzTjRBINsIKeGxpEEg2wgpQ0lRLk5BU0RBUUdTOk1HVFguSVFfTUFSS0VUQ0FQLjIwMTctMTItMzEBAAAA3HQgGAMAAAAAABvzTjRBINsIFJOxpEEg2wguQ0lRLk5BU0RBUUdNOlBVWUkuSVFfQ0xPU0VQUklDRV9BREouMjAyMi0wOS0zMAEAAAAjsyEjAgAAAAQ3LjM0ABvzTjRBINsI/0SxpEEg2wguQ0lRLk5BU0RBUUdNOlBVWUkuSVFfQ0xPU0VQUklDRV9BREouMjAxMi0xMi0zMQEAAAAjsyEjAwAAAAAAG/NONEEg2wh+HrGkQSDbCClDSVEuTkFTREFRR006UFVZSS5JUV9NQVJLRVRDQVAuMjAxOS0xMi0zMQEAAAAjsyEjAgAAAAozNzYuOTY2NzI1AQYAAAAFAAAAATEBAAAACjE5ODc1NjI0NDADAAAAAzE2MAIAAAAGMTAwMDU0BAAAAAEwBwAAAAoxMi8zMS8yMDE5G/NONEEg2whw97CkQSDbCC5DSVEuTkFTREFRR006V0xGQy5JUV9DTE9TRVBS</t>
  </si>
  <si>
    <t>SUNFX0FESi4yMDE3LTEyLTMxAQAAAJJ0BQACAAAABTI0Ljk3ABvzTjRBINsIUYKwpEEg2wguQ0lRLk5BU0RBUUdTOlpZWEkuSVFfQ0xPU0VQUklDRV9BREouMjAxOS0xMi0zMQEAAACpWy8AAgAAAAg3LjA4MzIxNAAb8040QSDbCCnmr6RBINsIKUNJUS5OQVNEQVFHUzpaWVhJLklRX01BUktFVENBUC4yMDIyLTA5LTMwAQAAAKlbLwACAAAACjM0OC4zNDgzODgBBgAAAAUAAAABMQEAAAALLTIwODc2MjgzMzQDAAAAAzE2MAIAAAAGMTAwMDU0BAAAAAEwBwAAAAk5LzMwLzIwMjIb8040QSDbCB6/r6RBINsIKUNJUS5OQVNEQVFHUzpaWVhJLklRX01BUktFVENBUC4yMDEyLTEyLTMxAQAAAKlbLwACAAAACTIxLjc5MDg1OAEGAAAABQAAAAExAQAAAAoxNTc3MDA2MDk1AwAAAAMxNjACAAAABjEwMDA1NAQAAAABMAcAAAAKMTIvMzEvMjAxMhvzTjRBINsIE5ivpEEg2wgYQ0lRLk5BU0RBUUdTOlNDUEwuSVFfVEVWAQAAAKD4SyQCAAAACjU0My4xOTI0MDcBBgAAAAUAAAABMQEAAAALLTIwNTg5MzQxMzcDAAAAAzE2MAIAAAAGMTAwMDYwBAAAAAEwBwAAAAgzLzgvMjAyMxvzTjRBINsI9SKvpEEg2wgpQ0lRLk5BU0RBUUdTOlNDUEwuSVFfTUFSS0VUQ0FQLjIwMTctMTItMzEBAAAAoPhLJAMAAAAAABvzTjRBINsI4dSupEEg2wguQ0lRLk5BU0RBUUdTOldTQkYuSVFfQ0xPU0VQUklDRV9BREouMjAyMi0wOS0zMAEA</t>
  </si>
  <si>
    <t>AACvMS4AAgAAAAkxNS43ODA5MDQAG/NONEEg2wjGX66kQSDbCC5DSVEuTkFTREFRR1M6V1NCRi5JUV9DTE9TRVBSSUNFX0FESi4yMDEyLTEyLTMxAQAAAK8xLgACAAAACDQuNTk2NDUzABvzTjRBINsIxl+upEEg2wgpQ0lRLk5BU0RBUUdTOldTQkYuSVFfTUFSS0VUQ0FQLjIwMTktMTItMzEBAAAArzEuAAIAAAAKNDgzLjY4MTQ5NQAb8040QSDbCLc4rqRBINsILkNJUS5OQVNEQVFHUzpQRVRTLklRX0NMT1NFUFJJQ0VfQURKLjIwMTctMTItMzEBAAAAcXwUAAIAAAAJMzYuMjA3NTkxABvzTjRBINsImMOtpEEg2wguQ0lRLk5BU0RBUUdNOkVTQUMuSVFfQ0xPU0VQUklDRV9BREouMjAxOS0xMi0zMQEAAADkP1RkAwAAAAAAG/NONEEg2whwJ62kQSDbCClDSVEuTkFTREFRR006RVNBQy5JUV9NQVJLRVRDQVAuMjAyMi0wOS0zMAEAAADkP1RkAgAAAAczNDkuNDg1AQYAAAAFAAAAATEBAAAACy0yMDg0Nzk2MDI0AwAAAAMxNjACAAAABjEwMDA1NAQAAAABMAcAAAAJOS8zMC8yMDIyG/NONEEg2whwJ62kQSDbCClDSVEuTkFTREFRR006RVNBQy5JUV9NQVJLRVRDQVAuMjAxMi0xMi0zMQEAAADkP1RkAwAAAAAAG/NONEEg2whjAK2kQSDbCBhDSVEuTkFTREFRQ006TUhMRC5JUV9URVYBAAAAbHkcAgIAAAAKNzExLjQyODE3NwEGAAAABQAAAAExAQAAAAstMjA3MTI4NDg5OAMAAAADMTYwAgAAAAYxMDAwNjAEAAAA</t>
  </si>
  <si>
    <t>ATAHAAAACDMvOC8yMDIzG/NONEEg2whGi6ykQSDbCClDSVEuTkFTREFRQ006TUhMRC5JUV9NQVJLRVRDQVAuMjAxNy0xMi0zMQEAAABseRwCAgAAAAo1NTguNTIzODcxAQYAAAAFAAAAATEBAAAACjE4NjQ5MjAyMzIDAAAAAzE2MAIAAAAGMTAwMDU0BAAAAAEwBwAAAAoxMi8zMS8yMDE3G/NONEEg2wgvPaykQSDbCC1DSVEuTkFTREFRR1M6V0dTLklRX0NMT1NFUFJJQ0VfQURKLjIwMjItMDktMzABAAAAFyVHJAIAAAAGMC44Nzc1ABvzTjRBINsIE8irpEEg2wgtQ0lRLk5BU0RBUUdTOldHUy5JUV9DTE9TRVBSSUNFX0FESi4yMDEyLTEyLTMxAQAAABclRyQDAAAAAAAb8040QSDbCAmhq6RBINsIKENJUS5OQVNEQVFHUzpXR1MuSVFfTUFSS0VUQ0FQLjIwMTktMTItMzEBAAAAFyVHJAMAAAAAABvzTjRBINsICaGrpEEg2wguQ0lRLk5BU0RBUUNNOkZXQUMuSVFfQ0xPU0VQUklDRV9BREouMjAxNy0xMi0zMQEAAAASTmsqAwAAAAAAJxpPNEEg2wjqK6ukQSDbCC5DSVEuTkFTREFRR1M6Q1JCVS5JUV9DTE9TRVBSSUNFX0FESi4yMDE5LTEyLTMxAQAAAC9HORADAAAAAAAnGk80QSDbCMOPqqRBINsIKUNJUS5OQVNEQVFHUzpDUkJVLklRX01BUktFVENBUC4yMDIyLTA5LTMwAQAAAC9HORACAAAACTY0MS44NzA4MgEGAAAABQAAAAExAQAAAAstMjA4NTQxOTk0OAMAAAADMTYwAgAAAAYxMDAwNTQEAAAAATAHAAAA</t>
  </si>
  <si>
    <t>CTkvMzAvMjAyMicaTzRBINsIu2iqpEEg2wgpQ0lRLk5BU0RBUUdTOkNSQlUuSVFfTUFSS0VUQ0FQLjIwMTItMTItMzEBAAAAL0c5EAMAAAAAACcaTzRBINsIu2iqpEEg2wgXQ0lRLk5BU0RBUUdTOlZPUi5JUV9URVYBAAAA1DgZIgIAAAAKMjYyLjAxNjYzMwEGAAAABQAAAAExAQAAAAstMjA3MDkwMDA0MAMAAAADMTYwAgAAAAYxMDAwNjAEAAAAATAHAAAACDMvOC8yMDIzJxpPNEEg2wiSzKmkQSDbCChDSVEuTkFTREFRR1M6Vk9SLklRX01BUktFVENBUC4yMDE3LTEyLTMxAQAAANQ4GSIDAAAAAAAnGk80QSDbCHx+qaRBINsILkNJUS5OQVNEQVFHTTpORVdULklRX0NMT1NFUFJJQ0VfQURKLjIwMjItMDktMzABAAAA3g4IAAIAAAAJMTUuNzE2ODMyACcaTzRBINsIjQmppEEg2wguQ0lRLk5BU0RBUUdNOk5FV1QuSVFfQ0xPU0VQUklDRV9BREouMjAxMi0xMi0zMQEAAADeDggAAgAAAAgzLjM2NjAyNwAnGk80QSDbCI0JqaRBINsIKUNJUS5OQVNEQVFHTTpORVdULklRX01BUktFVENBUC4yMDE5LTEyLTMxAQAAAN4OCAACAAAACjQ0OC44MzEzMzUBBgAAAAUAAAABMQEAAAAKMTk5MjY2ODY0MAMAAAADMTYwAgAAAAYxMDAwNTQEAAAAATAHAAAACjEyLzMxLzIwMTknGk80QSDbCH/iqKRBINsILkNJUS5OQVNEQVFHUzpMSUxNLklRX0NMT1NFUFJJQ0VfQURKLjIwMTctMTItMzEBAAAAO428FgMAAAAAACcaTzRB</t>
  </si>
  <si>
    <t>INsIYm2opEEg2wgtQ0lRLk5BU0RBUUdTOlJCQi5JUV9DTE9TRVBSSUNFX0FESi4yMDE5LTEyLTMxAQAAAOTJtwYCAAAACTE5LjU4NzY0NwAnGk80QSDbCDbRp6RBINsIKENJUS5OQVNEQVFHUzpSQkIuSVFfTUFSS0VUQ0FQLjIwMjItMDktMzABAAAA5Mm3BgIAAAAKMzk1LjI0MjQ3OAEGAAAABQAAAAExAQAAAAstMjEwODU5MjY3NQMAAAADMTYwAgAAAAYxMDAwNTQEAAAAATAHAAAACTkvMzAvMjAyMicaTzRBINsIMqqnpEEg2wgoQ0lRLk5BU0RBUUdTOlJCQi5JUV9NQVJLRVRDQVAuMjAxMi0xMi0zMQEAAADkybcGAwAAAAAAJxpPNEEg2wgkg6ekQSDbCBhDSVEuTkFTREFRQ006QURFUi5JUV9URVYBAAAAZ9sLKQIAAAAJMzU3LjQ2MzE2AQYAAAAFAAAAATEBAAAACy0yMDcwMDg1NDYxAwAAAAMxNjACAAAABjEwMDA2MAQAAAABMAcAAAAIMy84LzIwMjMnGk80QSDbCAcOp6RBINsIKUNJUS5OQVNEQVFDTTpBREVSLklRX01BUktFVENBUC4yMDE3LTEyLTMxAQAAAGfbCykDAAAAAAAnGk80QSDbCO6/pqRBINsILkNJUS5OQVNEQVFDTTpUTUtSLklRX0NMT1NFUFJJQ0VfQURKLjIwMjItMDktMzABAAAAgvzKKAIAAAAEOS45NwAnGk80QSDbCNRKpqRBINsILkNJUS5OQVNEQVFDTTpUTUtSLklRX0NMT1NFUFJJQ0VfQURKLjIwMTItMTItMzEBAAAAgvzKKAMAAAAAACcaTzRBINsI1EqmpEEg2wgpQ0lRLk5BU0RB</t>
  </si>
  <si>
    <t>UUNNOlRNS1IuSVFfTUFSS0VUQ0FQLjIwMTktMTItMzEBAAAAgvzKKAMAAAAAACcaTzRBINsIxSOmpEEg2wgtQ0lRLk5BU0RBUUdNOlNMTi5JUV9DTE9TRVBSSUNFX0FESi4yMDE3LTEyLTMxAQAAAPDLAgADAAAAAAAnGk80QSDbCLXVpaRBINsILkNJUS5OQVNEQVFDTTpBVVJDLklRX0NMT1NFUFJJQ0VfQURKLjIwMTktMTItMzEBAAAAPsy1KQMAAAAAACcaTzRBINsIghKlpEEg2wgpQ0lRLk5BU0RBUUNNOkFVUkMuSVFfTUFSS0VUQ0FQLjIwMjItMDktMzABAAAAPsy1KQIAAAAKMzQzLjY4MTA1MQEGAAAABQAAAAExAQAAAAstMjA4Mzg3MTA1MwMAAAADMTYwAgAAAAYxMDAwNTQEAAAAATAHAAAACTkvMzAvMjAyMicaTzRBINsIghKlpEEg2wgpQ0lRLk5BU0RBUUNNOkFVUkMuSVFfTUFSS0VUQ0FQLjIwMTItMTItMzEBAAAAPsy1KQMAAAAAACcaTzRBINsIdeukpEEg2wgYQ0lRLk5BU0RBUUdNOkZGSUUuSVFfVEVWAQAAAKEf5RICAAAACjM3OC4yNDY0ODgBBgAAAAUAAAACMjkCAAAABjEwMDA2MAEAAAALLTIwNTgwMzYwMDkDAAAAAzE2MAQAAAABMAcAAAAIMy84LzIwMjMnGk80QSDbCFZ2pKRBINsIKUNJUS5OQVNEQVFHTTpGRklFLklRX01BUktFVENBUC4yMDE3LTEyLTMxAQAAAKEf5RIDAAAAAAAnGk80QSDbCDgBpKRBINsILkNJUS5OQVNEQVFHUzpBVVRMLklRX0NMT1NFUFJJQ0VfQURKLjIwMjItMDkt</t>
  </si>
  <si>
    <t>MzABAAAAGd2MIQIAAAAEMi4xNAAnGk80QSDbCCGzo6RBINsILkNJUS5OQVNEQVFHUzpBVVRMLklRX0NMT1NFUFJJQ0VfQURKLjIwMTItMTItMzEBAAAAGd2MIQMAAAAAACcaTzRBINsIF4yjpEEg2wgpQ0lRLk5BU0RBUUdTOkFVVEwuSVFfTUFSS0VUQ0FQLjIwMTktMTItMzEBAAAAGd2MIQIAAAAJNTkzLjc2NzM5AQYAAAAFAAAAATEBAAAACjE5OTA4Nzk5NTUDAAAAAzE2MAIAAAAGMTAwMDU0BAAAAAEwBwAAAAoxMi8zMS8yMDE5LUFPNEEg2wgXjKOkQSDbCC5DSVEuTkFTREFRR1M6UEZJUy5JUV9DTE9TRVBSSUNFX0FESi4yMDE3LTEyLTMxAQAAAJRzMAACAAAACDM5LjM1NTMzAC1BTzRBINsI/BajpEEg2wguQ0lRLk5BU0RBUUdTOktQVEkuSVFfQ0xPU0VQUklDRV9BREouMjAxOS0xMi0zMQEAAADldOAGAgAAAAUxOS4xNwAtQU80QSDbCMVToqRBINsIKUNJUS5OQVNEQVFHUzpLUFRJLklRX01BUktFVENBUC4yMDIyLTA5LTMwAQAAAOV04AYCAAAACjQzNS43NDQxMjMBBgAAAAUAAAABMQEAAAALLTIwODYzMTAxMzUDAAAAAzE2MAIAAAAGMTAwMDU0BAAAAAEwBwAAAAk5LzMwLzIwMjItQU80QSDbCMVToqRBINsIKUNJUS5OQVNEQVFHUzpLUFRJLklRX01BUktFVENBUC4yMDEyLTEyLTMxAQAAAOV04AYDAAAAAAAtQU80QSDbCLksoqRBINsIGENJUS5OQVNEQVFDTTpKTVNCLklRX1RFVgEAAABNX8wCAwAA</t>
  </si>
  <si>
    <t>AAAALUFPNEEg2wibt6GkQSDbCClDSVEuTkFTREFRQ006Sk1TQi5JUV9NQVJLRVRDQVAuMjAxNy0xMi0zMQEAAABNX8wCAgAAAAoyMjYuNzUwMjQ4AC1BTzRBINsIjGmhpEEg2wguQ0lRLk5BU0RBUUdNOlZOREEuSVFfQ0xPU0VQUklDRV9BREouMjAyMi0wOS0zMAEAAAAjh3YBAgAAAAQ5Ljg4AC1BTzRBINsIavSgpEEg2wguQ0lRLk5BU0RBUUdNOlZOREEuSVFfQ0xPU0VQUklDRV9BREouMjAxMi0xMi0zMQEAAAAjh3YBAgAAAAMzLjcALUFPNEEg2whq9KCkQSDbCClDSVEuTkFTREFRR006Vk5EQS5JUV9NQVJLRVRDQVAuMjAxOS0xMi0zMQEAAAAjh3YBAgAAAAo4NzUuMjYxNTY1AQYAAAAFAAAAATEBAAAACjE5OTEyMzU2NDMDAAAAAzE2MAIAAAAGMTAwMDU0BAAAAAEwBwAAAAoxMi8zMS8yMDE5LUFPNEEg2whizaCkQSDbCC5DSVEuTkFTREFRQ006SlVHRy5JUV9DTE9TRVBSSUNFX0FESi4yMDE3LTEyLTMxAQAAANso/CkDAAAAAAAtQU80QSDbCBBYoKRBINsILUNJUS5OQVNEQVFDTTpFQUMuSVFfQ0xPU0VQUklDRV9BREouMjAxOS0xMi0zMQEAAACSCYspAwAAAAAALUFPNEEg2wjpu5+kQSDbCChDSVEuTkFTREFRQ006RUFDLklRX01BUktFVENBUC4yMDIyLTA5LTMwAQAAAJIJiykCAAAABzM0MS4yMDUBBgAAAAUAAAABMQEAAAALLTIwODM5MTEyOTkDAAAAAzE2MAIAAAAGMTAwMDU0BAAAAAEwBwAAAAk5</t>
  </si>
  <si>
    <t>LzMwLzIwMjItQU80QSDbCN6Un6RBINsIKENJUS5OQVNEQVFDTTpFQUMuSVFfTUFSS0VUQ0FQLjIwMTItMTItMzEBAAAAkgmLKQMAAAAAAC1BTzRBINsI3pSfpEEg2wgYQ0lRLk5BU0RBUUdNOkVNTEQuSVFfVEVWAQAAALrV3GgCAAAACjM1MC40MTc1OTEBBgAAAAUAAAABMQEAAAALLTIwNzA2NTAxMDkDAAAAAzE2MAIAAAAGMTAwMDYwBAAAAAEwBwAAAAgzLzgvMjAyMy1BTzRBINsIwR+fpEEg2wgpQ0lRLk5BU0RBUUdNOkVNTEQuSVFfTUFSS0VUQ0FQLjIwMTctMTItMzEBAAAAutXcaAMAAAAAAC1BTzRBINsIrNGepEEg2wguQ0lRLk5BU0RBUUdNOkJMRVUuSVFfQ0xPU0VQUklDRV9BREouMjAyMi0wOS0zMAEAAAAmRaFjAgAAAAQ5Ljg2AC1BTzRBINsIkFyepEEg2wguQ0lRLk5BU0RBUUdNOkJMRVUuSVFfQ0xPU0VQUklDRV9BREouMjAxMi0xMi0zMQEAAAAmRaFjAwAAAAAALUFPNEEg2wiFNZ6kQSDbCClDSVEuTkFTREFRR006QkxFVS5JUV9NQVJLRVRDQVAuMjAxOS0xMi0zMQEAAAAmRaFjAwAAAAAALUFPNEEg2wiFNZ6kQSDbCC5DSVEuTkFTREFRR006R0NNRy5JUV9DTE9TRVBSSUNFX0FESi4yMDE3LTEyLTMxAQAAAMm1TQADAAAAAAAtQU80QSDbCGLAnaRBINsILkNJUS5OQVNEQVFHUzpDU1RSLklRX0NMT1NFUFJJQ0VfQURKLjIwMTktMTItMzEBAAAA8bhlEwIAAAAJMTUuNzg5NTk5AC1BTzRBINsI</t>
  </si>
  <si>
    <t>TCSdpEEg2wgpQ0lRLk5BU0RBUUdTOkNTVFIuSVFfTUFSS0VUQ0FQLjIwMjItMDktMzABAAAA8bhlEwIAAAAKNDA2LjY3ODMzNgEGAAAABQAAAAExAQAAAAstMjEwOTIzOTYzNwMAAAADMTYwAgAAAAYxMDAwNTQEAAAAATAHAAAACTkvMzAvMjAyMi1BTzRBINsIOv2cpEEg2wgpQ0lRLk5BU0RBUUdTOkNTVFIuSVFfTUFSS0VUQ0FQLjIwMTItMTItMzEBAAAA8bhlEwMAAAAAAC1BTzRBINsIOdacpEEg2wgYQ0lRLk5BU0RBUUdTOlZZR1IuSVFfVEVWAQAAAF7MTw8CAAAACjI0MS43NDU4NTMBBgAAAAUAAAABMQEAAAALLTIwNTgyNDgxNDkDAAAAAzE2MAIAAAAGMTAwMDYwBAAAAAEwBwAAAAgzLzgvMjAyMy1BTzRBINsIFmGcpEEg2wgpQ0lRLk5BU0RBUUdTOlZZR1IuSVFfTUFSS0VUQ0FQLjIwMTctMTItMzEBAAAAXsxPDwIAAAAKNTMzLjI2NzA4MgEGAAAABQAAAAExAQAAAAoxODYzNzg5MTE3AwAAAAMxNjACAAAABjEwMDA1NAQAAAABMAcAAAAKMTIvMzEvMjAxNy1BTzRBINsICROcpEEg2wguQ0lRLk5BU0RBUUdTOkJaVU4uSVFfQ0xPU0VQUklDRV9BREouMjAyMi0wOS0zMAEAAADeZi0JAgAAAAQ2LjI4AC1BTzRBINsI352bpEEg2wguQ0lRLk5BU0RBUUdTOkJaVU4uSVFfQ0xPU0VQUklDRV9BREouMjAxMi0xMi0zMQEAAADeZi0JAwAAAAAAQWhPNEEg2wjZdpukQSDbCClDSVEuTkFTREFRR1M6QlpVTi5J</t>
  </si>
  <si>
    <t>UV9NQVJLRVRDQVAuMjAxOS0xMi0zMQEAAADeZi0JAgAAAAsyMDY3LjQzNTM4NgEGAAAABQAAAAExAQAAAAoxOTkzODY1MzIzAwAAAAMxNjACAAAABjEwMDA1NAQAAAABMAcAAAAKMTIvMzEvMjAxOUFoTzRBINsI2XabpEEg2wguQ0lRLk5BU0RBUUNNOklSQUEuSVFfQ0xPU0VQUklDRV9BREouMjAxNy0xMi0zMQEAAACytXYpAwAAAAAAQWhPNEEg2wi5AZukQSDbCC5DSVEuTkFTREFRQ006UE1HTS5JUV9DTE9TRVBSSUNFX0FESi4yMDE5LTEyLTMxAQAAABim1ikDAAAAAABBaE80QSDbCJRlmqRBINsIKUNJUS5OQVNEQVFDTTpQTUdNLklRX01BUktFVENBUC4yMDIyLTA5LTMwAQAAABim1ikCAAAABzMzOS44MjUBBgAAAAUAAAABMQEAAAALLTIwODQ4MzE0OTYDAAAAAzE2MAIAAAAGMTAwMDU0BAAAAAEwBwAAAAk5LzMwLzIwMjJBaE80QSDbCHU+mqRBINsIKUNJUS5OQVNEQVFDTTpQTUdNLklRX01BUktFVENBUC4yMDEyLTEyLTMxAQAAABim1ikDAAAAAABBaE80QSDbCG4XmqRBINsIGENJUS5OQVNEQVFHTTpUQ01ELklRX1RFVgEAAAClHV8AAgAAAAkzOTguMTYyMDQBBgAAAAUAAAABMQEAAAALLTIwNjAxNDE5NTADAAAAAzE2MAIAAAAGMTAwMDYwBAAAAAEwBwAAAAgzLzgvMjAyM0FoTzRBINsIVcmZpEEg2wgpQ0lRLk5BU0RBUUdNOlRDTUQuSVFfTUFSS0VUQ0FQLjIwMTctMTItMzEBAAAApR1fAAIAAAAK</t>
  </si>
  <si>
    <t>NTEyLjk5Nzc1OAEGAAAABQAAAAExAQAAAAoxODY0NDU3NzAxAwAAAAMxNjACAAAABjEwMDA1NAQAAAABMAcAAAAKMTIvMzEvMjAxN0FoTzRBINsIOlSZpEEg2wguQ0lRLk5BU0RBUUdTOkNNUFMuSVFfQ0xPU0VQUklDRV9BREouMjAyMi0wOS0zMAEAAAAk/FsiAgAAAAUxMC43MwBBaE80QSDbCBjfmKRBINsILkNJUS5OQVNEQVFHUzpDTVBTLklRX0NMT1NFUFJJQ0VfQURKLjIwMTItMTItMzEBAAAAJPxbIgMAAAAAAEFoTzRBINsIGN+YpEEg2wgpQ0lRLk5BU0RBUUdTOkNNUFMuSVFfTUFSS0VUQ0FQLjIwMTktMTItMzEBAAAAJPxbIgMAAAAAAEFoTzRBINsIDbiYpEEg2wguQ0lRLk5BU0RBUUNNOkZUUEEuSVFfQ0xPU0VQUklDRV9BREouMjAxNy0xMi0zMQEAAADm1vApAwAAAAAAQWhPNEEg2wj6aZikQSDbCCxDSVEuTkFTREFRR1M6RU0uSVFfQ0xPU0VQUklDRV9BREouMjAxOS0xMi0zMQEAAADfCSwqAwAAAAAAQWhPNEEg2wjSzZekQSDbCCdDSVEuTkFTREFRR1M6RU0uSVFfTUFSS0VUQ0FQLjIwMjItMDktMzABAAAA3wksKgIAAAAKMTgxLjEyNzQ5OQEGAAAABQAAAAExAQAAAAstMjA3ODY1NzQ0OQMAAAADMTYwAgAAAAYxMDAwNTQEAAAAATAHAAAACTkvMzAvMjAyMkFoTzRBINsIxaaXpEEg2wgnQ0lRLk5BU0RBUUdTOkVNLklRX01BUktFVENBUC4yMDEyLTEyLTMxAQAAAN8JLCoDAAAAAABBaE80QSDb</t>
  </si>
  <si>
    <t>CL9/l6RBINsIGENJUS5OQVNEQVFHUzpBTU5CLklRX1RFVgEAAACHKwYAAwAAAAAAQWhPNEEg2wicCpekQSDbCClDSVEuTkFTREFRR1M6QU1OQi5JUV9NQVJLRVRDQVAuMjAxNy0xMi0zMQEAAACHKwYAAgAAAAozMzEuMTkzMzE0AEFoTzRBINsIj7yWpEEg2wguQ0lRLk5BU0RBUUdTOkdMUkUuSVFfQ0xPU0VQUklDRV9BREouMjAyMi0wOS0zMAEAAAAOeNsBAgAAAAQ3LjQ0AEFoTzRBINsImEeWpEEg2wguQ0lRLk5BU0RBUUdTOkdMUkUuSVFfQ0xPU0VQUklDRV9BREouMjAxMi0xMi0zMQEAAAAOeNsBAgAAAAUyMy4wOABBaE80QSDbCJhHlqRBINsIKUNJUS5OQVNEQVFHUzpHTFJFLklRX01BUktFVENBUC4yMDE5LTEyLTMxAQAAAA542wECAAAACjM3NC4wMTA0NTIBBgAAAAUAAAABMQEAAAAKMTk5MDczMzcyMwMAAAADMTYwAgAAAAYxMDAwNTQEAAAAATAHAAAACjEyLzMxLzIwMTlBaE80QSDbCJUglqRBINsILkNJUS5OQVNEQVFHTTpDQVJBLklRX0NMT1NFUFJJQ0VfQURKLjIwMTctMTItMzEBAAAALyRkAQIAAAAFMTIuMjQAQWhPNEEg2whuq5WkQSDbCC5DSVEuTkFTREFRR006TkNBQy5JUV9DTE9TRVBSSUNFX0FESi4yMDE5LTEyLTMxAQAAAHSnLyoDAAAAAABBaE80QSDbCEoPlaRBINsIKUNJUS5OQVNEQVFHTTpOQ0FDLklRX01BUktFVENBUC4yMDIyLTA5LTMwAQAAAHSnLyoCAAAACDMzMS4zMjQ1AQYA</t>
  </si>
  <si>
    <t>AAAFAAAAATEBAAAACy0yMDgzODEyNzcxAwAAAAMxNjACAAAABjEwMDA1NAQAAAABMAcAAAAJOS8zMC8yMDIyQWhPNEEg2wg86JSkQSDbCClDSVEuTkFTREFRR006TkNBQy5JUV9NQVJLRVRDQVAuMjAxMi0xMi0zMQEAAAB0py8qAwAAAAAAQWhPNEEg2wg1wZSkQSDbCBhDSVEuTkFTREFRQ006TFZSQS5JUV9URVYBAAAAMyr8KQIAAAAKMzQ1Ljk5NjcwNgEGAAAABQAAAAExAQAAAAstMjA3MTIzNTQ4MwMAAAADMTYwAgAAAAYxMDAwNjAEAAAAATAHAAAACDMvOC8yMDIzQWhPNEEg2wgcc5SkQSDbCClDSVEuTkFTREFRQ006TFZSQS5JUV9NQVJLRVRDQVAuMjAxNy0xMi0zMQEAAAAzKvwpAwAAAAAAQWhPNEEg2wjN/ZOkQSDbCC5DSVEuTkFTREFRR1M6Q0FTQS5JUV9DTE9TRVBSSUNFX0FESi4yMDIyLTA5LTMwAQAAAEWonQACAAAABDMuMTMARI9PNEEg2wi6r5OkQSDbCC5DSVEuTkFTREFRR1M6Q0FTQS5JUV9DTE9TRVBSSUNFX0FESi4yMDEyLTEyLTMxAQAAAEWonQADAAAAAABEj080QSDbCK6Ik6RBINsIKUNJUS5OQVNEQVFHUzpDQVNBLklRX01BUktFVENBUC4yMDE5LTEyLTMxAQAAAEWonQACAAAACjM0NC4zOTQ3MjQBBgAAAAUAAAABMQEAAAAKMTk5MDY4OTE1OAMAAAADMTYwAgAAAAYxMDAwNTQEAAAAATAHAAAACjEyLzMxLzIwMTlEj080QSDbCK6Ik6RBINsILUNJUS5OQVNEQVFDTTpSR0MuSVFfQ0xP</t>
  </si>
  <si>
    <t>U0VQUklDRV9BREouMjAxNy0xMi0zMQEAAACmInopAwAAAAAARI9PNEEg2wiRE5OkQSDbCC5DSVEuTkFTREFRQ006Q1pOQy5JUV9DTE9TRVBSSUNFX0FESi4yMDE5LTEyLTMxAQAAAM39BQACAAAACTI0LjA3NTk1OABEj080QSDbCGl3kqRBINsIKUNJUS5OQVNEQVFDTTpDWk5DLklRX01BUktFVENBUC4yMDIyLTA5LTMwAQAAAM39BQACAAAACjM3NC42MjIwOTQBBgAAAAUAAAABMQEAAAALLTIxMTEzODc5MTMDAAAAAzE2MAIAAAAGMTAwMDU0BAAAAAEwBwAAAAk5LzMwLzIwMjJEj080QSDbCF5QkqRBINsIKUNJUS5OQVNEQVFDTTpDWk5DLklRX01BUktFVENBUC4yMDEyLTEyLTMxAQAAAM39BQACAAAACjIzMS42MjY3MzkARI9PNEEg2wiFKZKkQSDbCBhDSVEuTkFTREFRQ006QVhHTi5JUV9URVYBAAAAWZ8/AQIAAAAKMzYyLjczNzk3NgEGAAAABQAAAAExAQAAAAstMjA3MTI4ODMyNgMAAAADMTYwAgAAAAYxMDAwNjAEAAAAATAHAAAACDMvOC8yMDIzRI9PNEEg2wg0tJGkQSDbCClDSVEuTkFTREFRQ006QVhHTi5JUV9NQVJLRVRDQVAuMjAxNy0xMi0zMQEAAABZnz8BAgAAAAo5NjkuNTg4ODc1AQYAAAAFAAAAATEBAAAACjE4NjM1OTg2MjgDAAAAAzE2MAIAAAAGMTAwMDU0BAAAAAEwBwAAAAoxMi8zMS8yMDE3RI9PNEEg2wgfZpGkQSDbCC5DSVEuTkFTREFRR1M6U1BXSC5JUV9DTE9TRVBSSUNFX0FESi4y</t>
  </si>
  <si>
    <t>MDIyLTA5LTMwAQAAAOWGXwECAAAAAzguMwBEj080QSDbCAPxkKRBINsILkNJUS5OQVNEQVFHUzpTUFdILklRX0NMT1NFUFJJQ0VfQURKLjIwMTItMTItMzEBAAAA5YZfAQMAAAAAAESPTzRBINsI/smQpEEg2wgpQ0lRLk5BU0RBUUdTOlNQV0guSVFfTUFSS0VUQ0FQLjIwMTktMTItMzEBAAAA5YZfAQIAAAAKMzQ3LjEzNzA4NQEGAAAABQAAAAExAQAAAAoxOTk2MjQ1NTQzAwAAAAMxNjACAAAABjEwMDA1NAQAAAABMAcAAAAKMTIvMzEvMjAxOUSPTzRBINsI/smQpEEg2wguQ0lRLk5BU0RBUUdTOkhSWk4uSVFfQ0xPU0VQUklDRV9BREouMjAxNy0xMi0zMQEAAACCzPIFAgAAAAg2Ljc2ODEwMQBEj080QSDbCN1UkKRBINsILkNJUS5OQVNEQVFHUzpQUlRTLklRX0NMT1NFUFJJQ0VfQURKLjIwMTktMTItMzEBAAAAbidGAAIAAAADMi4yAESPTzRBINsIr7iPpEEg2wgpQ0lRLk5BU0RBUUdTOlBSVFMuSVFfTUFSS0VUQ0FQLjIwMjItMDktMzABAAAAbidGAAIAAAAKMjgxLjU3ODc1MQEGAAAABQAAAAExAQAAAAstMjA4NjcwNjE4OQMAAAADMTYwAgAAAAYxMDAwNTQEAAAAATAHAAAACTkvMzAvMjAyMkSPTzRBINsIp5GPpEEg2wgpQ0lRLk5BU0RBUUdTOlBSVFMuSVFfTUFSS0VUQ0FQLjIwMTItMTItMzEBAAAAbidGAAIAAAAJNTYuOTY0MzE5AQYAAAAFAAAAATEBAAAACjE1NzUwNDg1NDMDAAAAAzE2MAIAAAAG</t>
  </si>
  <si>
    <t>MTAwMDU0BAAAAAEwBwAAAAoxMi8zMS8yMDEyRI9PNEEg2wigao+kQSDbCBpDSVEuTkFTREFRR1M6VkxHRS5BLklRX1RFVgEAAAAVwwQAAgAAAAo2MjcuNDk2ODcyAQYAAAAFAAAAATEBAAAACy0yMDU4MjM4ODYwAwAAAAMxNjACAAAABjEwMDA2MAQAAAABMAcAAAAIMy84LzIwMjNEj080QSDbCHv1jqRBINsIK0NJUS5OQVNEQVFHUzpWTEdFLkEuSVFfTUFSS0VUQ0FQLjIwMTctMTItMzEBAAAAFcMEAAIAAAAKMzI5Ljk3NDg3NgEGAAAABQAAAAExAQAAAAoxODY5MTQ2MTY5AwAAAAMxNjACAAAABjEwMDA1NAQAAAABMAcAAAAKMTIvMzEvMjAxN0SPTzRBINsIaKeOpEEg2wguQ0lRLk5BU0RBUUdNOklPQUMuSVFfQ0xPU0VQUklDRV9BREouMjAyMi0wOS0zMAEAAAB93IAqAgAAAAUxMC4xNABEj080QSDbCEkyjqRBINsILkNJUS5OQVNEQVFHTTpJT0FDLklRX0NMT1NFUFJJQ0VfQURKLjIwMTItMTItMzEBAAAAfdyAKgMAAAAAAESPTzRBINsIQguOpEEg2wgpQ0lRLk5BU0RBUUdNOklPQUMuSVFfTUFSS0VUQ0FQLjIwMTktMTItMzEBAAAAfdyAKgMAAAAAAESPTzRBINsIQguOpEEg2wguQ0lRLk5BU0RBUUNNOlNNVEkuSVFfQ0xPU0VQUklDRV9BREouMjAxNy0xMi0zMQEAAAAcaQ4AAgAAAAE2AESPTzRBINsIKJaNpEEg2wguQ0lRLk5BU0RBUUdNOlNQQ00uSVFfQ0xPU0VQUklDRV9BREouMjAxOS0xMi0zMQEA</t>
  </si>
  <si>
    <t>AAAWZztpAwAAAAAARI9PNEEg2wjs0oykQSDbCClDSVEuTkFTREFRR006U1BDTS5JUV9NQVJLRVRDQVAuMjAyMi0wOS0zMAEAAAAWZztpAgAAAAkzMjkuOTA2MjUBBgAAAAUAAAABMQEAAAALLTIwODQyNTE3ODYDAAAAAzE2MAIAAAAGMTAwMDU0BAAAAAEwBwAAAAk5LzMwLzIwMjJEj080QSDbCOerjKRBINsIKUNJUS5OQVNEQVFHTTpTUENNLklRX01BUktFVENBUC4yMDEyLTEyLTMxAQAAABZnO2kDAAAAAABEj080QSDbCOerjKRBINsIGENJUS5OQVNEQVFHTTpJVkNBLklRX1RFVgEAAACfHJQqAgAAAAozMzkuMDc0OTUyAQYAAAAFAAAAATEBAAAACy0yMDY4NzkzOTc5AwAAAAMxNjACAAAABjEwMDA2MAQAAAABMAcAAAAIMy84LzIwMjNEj080QSDbCMU2jKRBINsIKUNJUS5OQVNEQVFHTTpJVkNBLklRX01BUktFVENBUC4yMDE3LTEyLTMxAQAAAJ8clCoDAAAAAABKtk80QSDbCK3oi6RBINsILkNJUS5OQVNEQVFHTTpHR0FBLklRX0NMT1NFUFJJQ0VfQURKLjIwMjItMDktMzABAAAAw6LcaAIAAAAFMTAuMTIASrZPNEEg2wiOc4ukQSDbCC5DSVEuTkFTREFRR006R0dBQS5JUV9DTE9TRVBSSUNFX0FESi4yMDEyLTEyLTMxAQAAAMOi3GgDAAAAAABKtk80QSDbCI5zi6RBINsIKUNJUS5OQVNEQVFHTTpHR0FBLklRX01BUktFVENBUC4yMDE5LTEyLTMxAQAAAMOi3GgDAAAAAABKtk80QSDbCIVMi6RBINsILkNJ</t>
  </si>
  <si>
    <t>US5OQVNEQVFHTTpWRVJBLklRX0NMT1NFUFJJQ0VfQURKLjIwMTctMTItMzEBAAAAncW6KAMAAAAAAEq2TzRBINsISdeKpEEg2wgtQ0lRLk5BU0RBUUNNOkVTUS5JUV9DTE9TRVBSSUNFX0FESi4yMDE5LTEyLTMxAQAAAIr2/gkCAAAACDI1LjgyNTM1AEq2TzRBINsIzjqKpEEg2wgoQ0lRLk5BU0RBUUNNOkVTUS5JUV9NQVJLRVRDQVAuMjAyMi0wOS0zMAEAAACK9v4JAgAAAAoyODYuNjE0Nzk0AQYAAAAFAAAAATEBAAAACy0yMTA4NTM4MzA2AwAAAAMxNjACAAAABjEwMDA1NAQAAAABMAcAAAAJOS8zMC8yMDIySrZPNEEg2wiuE4qkQSDbCChDSVEuTkFTREFRQ006RVNRLklRX01BUktFVENBUC4yMDEyLTEyLTMxAQAAAIr2/gkDAAAAAABKtk80QSDbCK4TiqRBINsIGENJUS5OQVNEQVFHTTpFR1JYLklRX1RFVgEAAAAoAzUAAgAAAAozODcuNTQxOTM4AQYAAAAFAAAAATEBAAAACy0yMDcwODQ3MTkyAwAAAAMxNjACAAAABjEwMDA2MAQAAAABMAcAAAAIMy84LzIwMjNKtk80QSDbCIN3iaRBINsIKUNJUS5OQVNEQVFHTTpFR1JYLklRX01BUktFVENBUC4yMDE3LTEyLTMxAQAAACgDNQACAAAACjc5Ny4xMTMxMDEBBgAAAAUAAAABMQEAAAAKMTg2NDgyMzQ5NAMAAAADMTYwAgAAAAYxMDAwNTQEAAAAATAHAAAACjEyLzMxLzIwMTdKtk80QSDbCHMpiaRBINsILkNJUS5OQVNEQVFHUzpNR05YLklRX0NMT1NFUFJJ</t>
  </si>
  <si>
    <t>Q0VfQURKLjIwMjItMDktMzABAAAATysJAAIAAAAEMy40NgBKtk80QSDbCFS0iKRBINsILkNJUS5OQVNEQVFHUzpNR05YLklRX0NMT1NFUFJJQ0VfQURKLjIwMTItMTItMzEBAAAATysJAAMAAAAAAEq2TzRBINsIR42IpEEg2wgpQ0lRLk5BU0RBUUdTOk1HTlguSVFfTUFSS0VUQ0FQLjIwMTktMTItMzEBAAAATysJAAIAAAAKNTMyLjY2NTE5NAEGAAAABQAAAAExAQAAAAoxOTkwNzYyOTcyAwAAAAMxNjACAAAABjEwMDA1NAQAAAABMAcAAAAKMTIvMzEvMjAxOUq2TzRBINsIQ2aIpEEg2wguQ0lRLk5BU0RBUUdNOkxGQUMuSVFfQ0xPU0VQUklDRV9BREouMjAxNy0xMi0zMQEAAACCBG8qAwAAAAAASrZPNEEg2wjW8YekQSDbCC1DSVEuTkFTREFRR1M6RklTSS5JUV9MVF9ERUJULjEwMDAwLjIwMjItMTItMzABAAAAhhoGAAIAAAAGNzMuOTExAQgAAAAFAAAAATEBAAAACy0yMTA4NzY1NTg5AwAAAAMxNjACAAAABDEwNDkEAAAAATAHAAAACjEyLzMwLzIwMjIIAAAACjEyLzMxLzIwMjEJAAAAATBKtk80QSDbCAO1vKRBINsIM0NJUS5OQVNEQVFHUzpGSVNJLklRX1JFVFVSTl9FUVVJVFkuMTAwMDAuMjAyMi0xMi0zMAEAAACGGgYAAgAAAAcxNS45NjIzAQgAAAAFAAAAATEBAAAACy0yMTA4NzY1NTg5AwAAAAMxNjACAAAABDQxMjgEAAAAATAHAAAACjEyLzMwLzIwMjIIAAAACjEyLzMxLzIwMjEJAAAAATBKtk80</t>
  </si>
  <si>
    <t>QSDbCPiNvKRBINsIMUNJUS5OQVNEQVFDTTpTUEtCLklRX0VCSVRfTUFSR0lOLjEwMDAwLjIwMjItMTItMzABAAAArWDwKQMAAAAAAEq2TzRBINsI2xi8pEEg2wgyQ0lRLk5BU0RBUUNNOlNQS0IuSVFfVE9UQUxfRVFVSVRZLjEwMDAwLjIwMjItMTItMzABAAAArWDwKQIAAAAKLTIxLjMwMTM2NQEIAAAABQAAAAExAQAAAAstMjEwNTc2NTM2MwMAAAADMTYwAgAAAAQxMjc1BAAAAAEwBwAAAAoxMi8zMC8yMDIyCAAAAAoxMi8zMS8yMDIxCQAAAAEwSrZPNEEg2wjbGLykQSDbCC5DSVEuTkFTREFRQ006U1BLQi5JUV9ORVRfREVCVC4xMDAwMC4yMDIyLTEyLTMwAQAAAK1g8CkCAAAACC0wLjgwODMyAQgAAAAFAAAAATEBAAAACy0yMTA1NzY1MzYzAwAAAAMxNjACAAAABDQzNjQEAAAAATAHAAAACjEyLzMwLzIwMjIIAAAACjEyLzMxLzIwMjEJAAAAATBKtk80QSDbCM/xu6RBINsIMkNJUS5OQVNEQVFHTTpDSUlHLklRX0dST1NTX01BUkdJTi4xMDAwMC4yMDIyLTEyLTMwAQAAAES+JSoDAAAAAABKtk80QSDbCLB8u6RBINsIMENJUS5OQVNEQVFHTTpDSUlHLklRX1RPVEFMX0xJQUIuMTAwMDAuMjAyMi0xMi0zMAEAAABEviUqAgAAAAozMDMuMjA3ODY5AQgAAAAFAAAAATEBAAAACy0yMDYwOTA3MDY5AwAAAAMxNjACAAAABDEyNzYEAAAAATAHAAAACjEyLzMwLzIwMjIIAAAACjEyLzMxLzIwMjEJAAAAATBKtk80</t>
  </si>
  <si>
    <t>QSDbCKZVu6RBINsIL0NJUS5OQVNEQVFHUzpDTlRBLklRX1RPVEFMX1JFVi4xMDAwMC4yMDIyLTEyLTMwAQAAAE3n/SkDAAAAAABKtk80QSDbCJIHu6RBINsIMkNJUS5OQVNEQVFHUzpDTlRBLklRX1RPVEFMX0FTU0VUUy4xMDAwMC4yMDIyLTEyLTMwAQAAAE3n/SkCAAAABzYyOS42MzUBCAAAAAUAAAABMQEAAAALLTIxMDUyMTA4NDcDAAAAAzE2MAIAAAAEMTAwNwQAAAABMAcAAAAKMTIvMzAvMjAyMggAAAAKMTIvMzEvMjAyMQkAAAABMEq2TzRBINsIh+C6pEEg2wgoQ0lRLk5BU0RBUUdTOkNOVEEuSVFfUkUuMTAwMDAuMjAyMi0xMi0zMAEAAABN5/0pAgAAAAgtMzg1LjY1MwEIAAAABQAAAAExAQAAAAstMjEwNTIxMDg0NwMAAAADMTYwAgAAAAQxMjIyBAAAAAEwBwAAAAoxMi8zMC8yMDIyCAAAAAoxMi8zMS8yMDIxCQAAAAEwSrZPNEEg2wiSB7ukQSDbCC9DSVEuTkFTREFRR1M6Q05UQS5JUV9ESVZfU0hBUkUuMTAwMDAuMjAyMi0xMi0zMAEAAABN5/0pAwAAAAAASrZPNEEg2wiBubqkQSDbCC9DSVEuTkFTREFRR006WFBEQi5JUV9OSV9NQVJHSU4uMTAwMDAuMjAyMi0xMi0zMAEAAAB7TdhoAwAAAAAASrZPNEEg2whhRLqkQSDbCC1DSVEuTkFTREFRR006WFBEQi5JUV9TVF9ERUJULjEwMDAwLjIwMjItMTItMzABAAAAe03YaAMAAAAAAEq2TzRBINsIWB26pEEg2wgtQ0lRLk5BU0RBUUdNOlhQREIuSVFf</t>
  </si>
  <si>
    <t>TFRfREVCVC4xMDAwMC4yMDIyLTEyLTMwAQAAAHtN2GgDAAAAAABKtk80QSDbCGFEuqRBINsIM0NJUS5OQVNEQVFHTTpYUERCLklRX1JFVFVSTl9FUVVJVFkuMTAwMDAuMjAyMi0xMi0zMAEAAAB7TdhoAwAAAAAASrZPNEEg2whY9rmkQSDbCDFDSVEuTkFTREFRQ006QVBUTS5JUV9FQklUX01BUkdJTi4xMDAwMC4yMDIyLTEyLTMwAQAAAJMwASoDAAAAAABKtk80QSDbCCNauaRBINsIMkNJUS5OQVNEQVFDTTpBUFRNLklRX1RPVEFMX0VRVUlUWS4xMDAwMC4yMDIyLTEyLTMwAQAAAJMwASoCAAAACi0xNS42OTg0ODIBCAAAAAUAAAABMQEAAAALLTIxMDU3NjUzNjADAAAAAzE2MAIAAAAEMTI3NQQAAAABMAcAAAAKMTIvMzAvMjAyMggAAAAKMTIvMzEvMjAyMQkAAAABMEq2TzRBINsILoG5pEEg2wguQ0lRLk5BU0RBUUNNOkFQVE0uSVFfTkVUX0RFQlQuMTAwMDAuMjAyMi0xMi0zMAEAAACTMAEqAgAAAAktMi4xMjQxODUBCAAAAAUAAAABMQEAAAALLTIxMDU3NjUzNjADAAAAAzE2MAIAAAAENDM2NAQAAAABMAcAAAAKMTIvMzAvMjAyMggAAAAKMTIvMzEvMjAyMQkAAAABMEq2TzRBINsII1q5pEEg2wgyQ0lRLk5BU0RBUUNNOklQVkkuSVFfR1JPU1NfTUFSR0lOLjEwMDAwLjIwMjItMTItMzABAAAAJn4AKgMAAAAAAEq2TzRBINsI+L24pEEg2wgwQ0lRLk5BU0RBUUNNOklQVkkuSVFfVE9UQUxfTElBQi4xMDAw</t>
  </si>
  <si>
    <t>MC4yMDIyLTEyLTMwAQAAACZ+ACoCAAAACjMwOC41NTkxODQBCAAAAAUAAAABMQEAAAALLTIxMDU1OTgyNjYDAAAAAzE2MAIAAAAEMTI3NgQAAAABMAcAAAAKMTIvMzAvMjAyMggAAAAKMTIvMzEvMjAyMQkAAAABMEq2TzRBINsIA+W4pEEg2wgvQ0lRLk5BU0RBUUdNOk1STlMuSVFfVE9UQUxfUkVWLjEwMDAwLjIwMjItMTItMzABAAAAbBB0AAIAAAAGMTUuMzQ1AQgAAAAFAAAAATEBAAAACy0yMTA3MDMxMTY0AwAAAAMxNjACAAAAAjI4BAAAAAEwBwAAAAoxMi8zMC8yMDIyCAAAAAoxMi8zMS8yMDIxCQAAAAEwSrZPNEEg2whhSbikQSDbCDJDSVEuTkFTREFRR006TVJOUy5JUV9UT1RBTF9BU1NFVFMuMTAwMDAuMjAyMi0xMi0zMAEAAABsEHQAAgAAAAYxMzYuODQBCAAAAAUAAAABMQEAAAALLTIxMDcwMzExNjQDAAAAAzE2MAIAAAAEMTAwNwQAAAABMAcAAAAKMTIvMzAvMjAyMggAAAAKMTIvMzEvMjAyMQkAAAABMEq2TzRBINsIYUm4pEEg2wgoQ0lRLk5BU0RBUUdNOk1STlMuSVFfUkUuMTAwMDAuMjAyMi0xMi0zMAEAAABsEHQAAgAAAAgtNDEwLjcwNQEIAAAABQAAAAExAQAAAAstMjEwNzAzMTE2NAMAAAADMTYwAgAAAAQxMjIyBAAAAAEwBwAAAAoxMi8zMC8yMDIyCAAAAAoxMi8zMS8yMDIxCQAAAAEwSrZPNEEg2whVIrikQSDbCC9DSVEuTkFTREFRR006TVJOUy5JUV9ESVZfU0hBUkUuMTAwMDAuMjAy</t>
  </si>
  <si>
    <t>Mi0xMi0zMAEAAABsEHQAAwAAAAAASrZPNEEg2whP+7ekQSDbCC9DSVEuTkFTREFRR1M6TUNCQy5JUV9OSV9NQVJHSU4uMTAwMDAuMjAyMi0xMi0zMAEAAACC7wUAAgAAAAczNS40NjMzAQgAAAAFAAAAATEBAAAACy0yMDYwNjMwNzk3AwAAAAMxNjACAAAABDQwOTQEAAAAATAHAAAACjEyLzMwLzIwMjIIAAAACjEyLzMxLzIwMjEJAAAAATBKtk80QSDbCCqGt6RBINsILUNJUS5OQVNEQVFHUzpNQ0JDLklRX1NUX0RFQlQuMTAwMDAuMjAyMi0xMi0zMAEAAACC7wUAAgAAAAUzLjI3NwEIAAAABQAAAAExAQAAAAstMjA2MDYzMDc5NwMAAAADMTYwAgAAAAQxMDQ2BAAAAAEwBwAAAAoxMi8zMC8yMDIyCAAAAAoxMi8zMS8yMDIxCQAAAAEwSrZPNEEg2wggX7ekQSDbCC1DSVEuTkFTREFRR1M6TUNCQy5JUV9MVF9ERUJULjEwMDAwLjIwMjItMTItMzABAAAAgu8FAAIAAAACODUBCAAAAAUAAAABMQEAAAALLTIwNjA2MzA3OTcDAAAAAzE2MAIAAAAEMTA0OQQAAAABMAcAAAAKMTIvMzAvMjAyMggAAAAKMTIvMzEvMjAyMQkAAAABMEq2TzRBINsIIF+3pEEg2wgzQ0lRLk5BU0RBUUdTOk1DQkMuSVFfUkVUVVJOX0VRVUlUWS4xMDAwMC4yMDIyLTEyLTMwAQAAAILvBQACAAAABzExLjc1MDEBCAAAAAUAAAABMQEAAAALLTIwNjA2MzA3OTcDAAAAAzE2MAIAAAAENDEyOAQAAAABMAcAAAAKMTIvMzAvMjAyMggAAAAKMTIv</t>
  </si>
  <si>
    <t>MzEvMjAyMQkAAAABMEq2TzRBINsIIF+3pEEg2wgxQ0lRLk5BU0RBUUNNOkRTS0UuSVFfRUJJVF9NQVJHSU4uMTAwMDAuMjAyMi0xMi0zMAEAAAAYFGEOAgAAAAY2LjE2NjQBCAAAAAUAAAABMQEAAAALLTIwNTk2NTQ5NjkDAAAAAzE2MAIAAAAENDA1MwQAAAABMAcAAAAKMTIvMzAvMjAyMggAAAAKMTIvMzEvMjAyMQkAAAABMEq2TzRBINsI+cK2pEEg2wgyQ0lRLk5BU0RBUUNNOkRTS0UuSVFfVE9UQUxfRVFVSVRZLjEwMDAwLjIwMjItMTItMzABAAAAGBRhDgIAAAADMTc2AQgAAAAFAAAAATEBAAAACy0yMDU5NjU0OTY5AwAAAAMxNjACAAAABDEyNzUEAAAAATAHAAAACjEyLzMwLzIwMjIIAAAACjEyLzMxLzIwMjEJAAAAATBKtk80QSDbCPnCtqRBINsILkNJUS5OQVNEQVFDTTpEU0tFLklRX05FVF9ERUJULjEwMDAwLjIwMjItMTItMzABAAAAGBRhDgIAAAAFNTU0LjIBCAAAAAUAAAABMQEAAAALLTIwNTk2NTQ5NjkDAAAAAzE2MAIAAAAENDM2NAQAAAABMAcAAAAKMTIvMzAvMjAyMggAAAAKMTIvMzEvMjAyMQkAAAABMFXdTzRBINsI4nS2pEEg2wgyQ0lRLk5BU0RBUUdTOkNMQVIuSVFfR1JPU1NfTUFSR0lOLjEwMDAwLjIwMjItMTItMzABAAAAXBOCAQIAAAAGMzcuNzA3AQgAAAAFAAAAATEBAAAACy0yMDU5MzE3Nzc3AwAAAAMxNjACAAAABDQwNzQEAAAAATAHAAAACjEyLzMwLzIwMjIIAAAACjEyLzMx</t>
  </si>
  <si>
    <t>LzIwMjEJAAAAATBV3U80QSDbCNYmtqRBINsIMENJUS5OQVNEQVFHUzpDTEFSLklRX1RPVEFMX0xJQUIuMTAwMDAuMjAyMi0xMi0zMAEAAABcE4IBAgAAAAcyNjEuNjU5AQgAAAAFAAAAATEBAAAACy0yMDU5MzE3Nzc3AwAAAAMxNjACAAAABDEyNzYEAAAAATAHAAAACjEyLzMwLzIwMjIIAAAACjEyLzMxLzIwMjEJAAAAATBV3U80QSDbCD//taRBINsIL0NJUS5OQVNEQVFDTTpESVNBLklRX1RPVEFMX1JFVi4xMDAwMC4yMDIyLTEyLTMwAQAAACJ9ISoDAAAAAABV3U80QSDbCB+KtaRBINsIMkNJUS5OQVNEQVFDTTpESVNBLklRX1RPVEFMX0FTU0VUUy4xMDAwMC4yMDIyLTEyLTMwAQAAACJ9ISoCAAAACjI3NS43MjgxMzgBCAAAAAUAAAABMQEAAAALLTIxMDM5NjY3NTgDAAAAAzE2MAIAAAAEMTAwNwQAAAABMAcAAAAKMTIvMzAvMjAyMggAAAAKMTIvMzEvMjAyMQkAAAABMFXdTzRBINsIH4q1pEEg2wgoQ0lRLk5BU0RBUUNNOkRJU0EuSVFfUkUuMTAwMDAuMjAyMi0xMi0zMAEAAAAifSEqAgAAAAotMjEuNTM5NjcxAQgAAAAFAAAAATEBAAAACy0yMTAzOTY2NzU4AwAAAAMxNjACAAAABDEyMjIEAAAAATAHAAAACjEyLzMwLzIwMjIIAAAACjEyLzMxLzIwMjEJAAAAATBV3U80QSDbCB+KtaRBINsIL0NJUS5OQVNEQVFDTTpESVNBLklRX0RJVl9TSEFSRS4xMDAwMC4yMDIyLTEyLTMwAQAAACJ9ISoDAAAAAABV</t>
  </si>
  <si>
    <t>3U80QSDbCAo8taRBINsIL0NJUS5OQVNEQVFDTTpMQ0FBLklRX05JX01BUkdJTi4xMDAwMC4yMDIyLTEyLTMwAQAAAKhuByoDAAAAAABV3U80QSDbCPrttKRBINsILUNJUS5OQVNEQVFDTTpMQ0FBLklRX1NUX0RFQlQuMTAwMDAuMjAyMi0xMi0zMAEAAACobgcqAwAAAAAAVd1PNEEg2wjwxrSkQSDbCC1DSVEuTkFTREFRQ006TENBQS5JUV9MVF9ERUJULjEwMDAwLjIwMjItMTItMzABAAAAqG4HKgMAAAAAAFXdTzRBINsI8Ma0pEEg2wgzQ0lRLk5BU0RBUUNNOkxDQUEuSVFfUkVUVVJOX0VRVUlUWS4xMDAwMC4yMDIyLTEyLTMwAQAAAKhuByoDAAAAAABV3U80QSDbCOOftKRBINsIMUNJUS5OQVNEQVFDTTpBUlJXLklRX0VCSVRfTUFSR0lOLjEwMDAwLjIwMjItMTItMzABAAAAk47jKQMAAAAAAFXdTzRBINsIxCq0pEEg2wgyQ0lRLk5BU0RBUUNNOkFSUlcuSVFfVE9UQUxfRVFVSVRZLjEwMDAwLjIwMjItMTItMzABAAAAk47jKQIAAAAKLTIzLjE4MDgwMwEIAAAABQAAAAExAQAAAAstMjEwNTc2NTM2NAMAAAADMTYwAgAAAAQxMjc1BAAAAAEwBwAAAAoxMi8zMC8yMDIyCAAAAAoxMi8zMS8yMDIxCQAAAAEwVd1PNEEg2wjEKrSkQSDbCC5DSVEuTkFTREFRQ006QVJSVy5JUV9ORVRfREVCVC4xMDAwMC4yMDIyLTEyLTMwAQAAAJOO4ykCAAAACDAuNDg3MzI5AQgAAAAFAAAAATEBAAAACy0yMTA1NzY1MzY0AwAA</t>
  </si>
  <si>
    <t>AAMxNjACAAAABDQzNjQEAAAAATAHAAAACjEyLzMwLzIwMjIIAAAACjEyLzMxLzIwMjEJAAAAATBV3U80QSDbCLgDtKRBINsIMkNJUS5OQVNEQVFDTTpHQU1DLklRX0dST1NTX01BUkdJTi4xMDAwMC4yMDIyLTEyLTMwAQAAACiUDioDAAAAAABV3U80QSDbCI9ns6RBINsIMENJUS5OQVNEQVFDTTpHQU1DLklRX1RPVEFMX0xJQUIuMTAwMDAuMjAyMi0xMi0zMAEAAAAolA4qAgAAAAozMDUuMzEwMzE2AQgAAAAFAAAAATEBAAAACy0yMTA1NzgzNDAxAwAAAAMxNjACAAAABDEyNzYEAAAAATAHAAAACjEyLzMwLzIwMjIIAAAACjEyLzMxLzIwMjEJAAAAATBV3U80QSDbCJmOs6RBINsIL0NJUS5OQVNEQVFHTTpMR1ZDLklRX1RPVEFMX1JFVi4xMDAwMC4yMDIyLTEyLTMwAQAAAEzQY2QDAAAAAABV3U80QSDbCHLysqRBINsIMkNJUS5OQVNEQVFHTTpMR1ZDLklRX1RPVEFMX0FTU0VUUy4xMDAwMC4yMDIyLTEyLTMwAQAAAEzQY2QCAAAACjI2Mi40MDM5MTUBCAAAAAUAAAABMQEAAAALLTIwOTA2ODEyNzgDAAAAAzE2MAIAAAAEMTAwNwQAAAABMAcAAAAKMTIvMzAvMjAyMggAAAAKMTIvMzEvMjAyMQkAAAABMFXdTzRBINsIfhmzpEEg2wgoQ0lRLk5BU0RBUUdNOkxHVkMuSVFfUkUuMTAwMDAuMjAyMi0xMi0zMAEAAABM0GNkAgAAAAktOC42Mzk1NTEBCAAAAAUAAAABMQEAAAALLTIwOTA2ODEyNzgDAAAAAzE2MAIA</t>
  </si>
  <si>
    <t>AAAEMTIyMgQAAAABMAcAAAAKMTIvMzAvMjAyMggAAAAKMTIvMzEvMjAyMQkAAAABMFXdTzRBINsIcvKypEEg2wgvQ0lRLk5BU0RBUUdNOkxHVkMuSVFfRElWX1NIQVJFLjEwMDAwLjIwMjItMTItMzABAAAATNBjZAMAAAAAAFXdTzRBINsIW6SypEEg2wgvQ0lRLk5BU0RBUUdTOlJSQkkuSVFfTklfTUFSR0lOLjEwMDAwLjIwMjItMTItMzABAAAA2N/VAQIAAAAHMzQuOTM4MgEIAAAABQAAAAExAQAAAAstMjEwNzc2NzE5MwMAAAADMTYwAgAAAAQ0MDk0BAAAAAEwBwAAAAoxMi8zMC8yMDIyCAAAAAoxMi8zMS8yMDIxCQAAAAEwVd1PNEEg2whHVrKkQSDbCC1DSVEuTkFTREFRR1M6UlJCSS5JUV9TVF9ERUJULjEwMDAwLjIwMjItMTItMzABAAAA2N/VAQMAAAAAAFXdTzRBINsIMwiypEEg2wgtQ0lRLk5BU0RBUUdTOlJSQkkuSVFfTFRfREVCVC4xMDAwMC4yMDIyLTEyLTMwAQAAANjf1QEDAAAAAABV3U80QSDbCD8vsqRBINsIM0NJUS5OQVNEQVFHUzpSUkJJLklRX1JFVFVSTl9FUVVJVFkuMTAwMDAuMjAyMi0xMi0zMAEAAADY39UBAgAAAAcxMS4yOTIxAQgAAAAFAAAAATEBAAAACy0yMTA3NzY3MTkzAwAAAAMxNjACAAAABDQxMjgEAAAAATAHAAAACjEyLzMwLzIwMjIIAAAACjEyLzMxLzIwMjEJAAAAATBV3U80QSDbCDMIsqRBINsIMUNJUS5OQVNEQVFHUzpNR1RYLklRX0VCSVRfTUFSR0lOLjEwMDAwLjIw</t>
  </si>
  <si>
    <t>MjItMTItMzABAAAA3HQgGAIAAAAILTE5NC4xMzgBCAAAAAUAAAABMQEAAAALLTIxMDg3OTAyNzgDAAAAAzE2MAIAAAAENDA1MwQAAAABMAcAAAAKMTIvMzAvMjAyMggAAAAKMTIvMzEvMjAyMQkAAAABMFXdTzRBINsIFJOxpEEg2wgyQ0lRLk5BU0RBUUdTOk1HVFguSVFfVE9UQUxfRVFVSVRZLjEwMDAwLjIwMjItMTItMzABAAAA3HQgGAIAAAAHMTg1LjQwMQEIAAAABQAAAAExAQAAAAstMjEwODc5MDI3OAMAAAADMTYwAgAAAAQxMjc1BAAAAAEwBwAAAAoxMi8zMC8yMDIyCAAAAAoxMi8zMS8yMDIxCQAAAAEwVd1PNEEg2wgJbLGkQSDbCC5DSVEuTkFTREFRR1M6TUdUWC5JUV9ORVRfREVCVC4xMDAwMC4yMDIyLTEyLTMwAQAAANx0IBgCAAAABy0xMTMuOTcBCAAAAAUAAAABMQEAAAALLTIxMDg3OTAyNzgDAAAAAzE2MAIAAAAENDM2NAQAAAABMAcAAAAKMTIvMzAvMjAyMggAAAAKMTIvMzEvMjAyMQkAAAABMFXdTzRBINsI/0SxpEEg2wgyQ0lRLk5BU0RBUUdNOlBVWUkuSVFfR1JPU1NfTUFSR0lOLjEwMDAwLjIwMjItMTItMzABAAAAI7MhIwIAAAAHNzguOTYyOQEIAAAABQAAAAExAQAAAAstMjEwNjcxODc5NAMAAAACMzICAAAABDQwNzQEAAAAATAHAAAACjEyLzMwLzIwMjIIAAAACjEyLzMxLzIwMjEJAAAAATBV3U80QSDbCGTQsKRBINsIMENJUS5OQVNEQVFHTTpQVVlJLklRX1RPVEFMX0xJQUIuMTAw</t>
  </si>
  <si>
    <t>MDAuMjAyMi0xMi0zMAEAAAAjsyEjAgAAAAcxODguMjE2AQgAAAAFAAAAATEBAAAACy0yMTA2NzE4Nzk0AwAAAAIzMgIAAAAEMTI3NgQAAAABMAcAAAAKMTIvMzAvMjAyMggAAAAKMTIvMzEvMjAyMQkAAAABMFXdTzRBINsIYKmwpEEg2wgvQ0lRLk5BU0RBUUdNOldMRkMuSVFfVE9UQUxfUkVWLjEwMDAwLjIwMjItMTItMzABAAAAknQFAAIAAAAHMjYzLjMyOAEIAAAABQAAAAExAQAAAAstMjEwODQzMDIyNQMAAAADMTYwAgAAAAIyOAQAAAABMAcAAAAKMTIvMzAvMjAyMggAAAAKMTIvMzEvMjAyMQkAAAABMFXdTzRBINsISFuwpEEg2wgyQ0lRLk5BU0RBUUdNOldMRkMuSVFfVE9UQUxfQVNTRVRTLjEwMDAwLjIwMjItMTItMzABAAAAknQFAAIAAAAIMjQ2Mi45MjcBCAAAAAUAAAABMQEAAAALLTIxMDg0MzAyMjUDAAAAAzE2MAIAAAAEMTAwNwQAAAABMAcAAAAKMTIvMzAvMjAyMggAAAAKMTIvMzEvMjAyMQkAAAABMFXdTzRBINsIPDSwpEEg2wgoQ0lRLk5BU0RBUUdNOldMRkMuSVFfUkUuMTAwMDAuMjAyMi0xMi0zMAEAAACSdAUAAgAAAAczNTUuMzg4AQgAAAAFAAAAATEBAAAACy0yMTA4NDMwMjI1AwAAAAMxNjACAAAABDEyMjIEAAAAATAHAAAACjEyLzMwLzIwMjIIAAAACjEyLzMxLzIwMjEJAAAAATBV3U80QSDbCDw0sKRBINsIL0NJUS5OQVNEQVFHTTpXTEZDLklRX0RJVl9TSEFSRS4xMDAwMC4yMDIy</t>
  </si>
  <si>
    <t>LTEyLTMwAQAAAJJ0BQADAAAAAABV3U80QSDbCCnmr6RBINsIL0NJUS5OQVNEQVFHUzpaWVhJLklRX05JX01BUkdJTi4xMDAwMC4yMDIyLTEyLTMwAQAAAKlbLwACAAAABzEzLjEyNTcBCAAAAAUAAAABMQEAAAALLTIxMDcwMzQzMzgDAAAAAzE2MAIAAAAENDA5NAQAAAABMAcAAAAKMTIvMzAvMjAyMggAAAAKMTIvMzEvMjAyMQkAAAABMFXdTzRBINsIE5ivpEEg2wgtQ0lRLk5BU0RBUUdTOlpZWEkuSVFfU1RfREVCVC4xMDAwMC4yMDIyLTEyLTMwAQAAAKlbLwADAAAAAABV3U80QSDbCBBxr6RBINsILUNJUS5OQVNEQVFHUzpaWVhJLklRX0xUX0RFQlQuMTAwMDAuMjAyMi0xMi0zMAEAAACpWy8AAgAAAAYxMC42MDUBCAAAAAUAAAABMQEAAAALLTIxMDcwMzQzMzgDAAAAAzE2MAIAAAAEMTA0OQQAAAABMAcAAAAKMTIvMzAvMjAyMggAAAAKMTIvMzEvMjAyMQkAAAABMFXdTzRBINsIEHGvpEEg2wgzQ0lRLk5BU0RBUUdTOlpZWEkuSVFfUkVUVVJOX0VRVUlUWS4xMDAwMC4yMDIyLTEyLTMwAQAAAKlbLwACAAAABzI2LjE1NTMBCAAAAAUAAAABMQEAAAALLTIxMDcwMzQzMzgDAAAAAzE2MAIAAAAENDEyOAQAAAABMAcAAAAKMTIvMzAvMjAyMggAAAAKMTIvMzEvMjAyMQkAAAABMFXdTzRBINsIAUqvpEEg2wgxQ0lRLk5BU0RBUUdTOlNDUEwuSVFfRUJJVF9NQVJHSU4uMTAwMDAuMjAyMi0xMi0zMAEAAACg+Esk</t>
  </si>
  <si>
    <t>AgAAAAcyNi45MjYyAQgAAAAFAAAAATEBAAAACy0yMDU4OTM0MjAyAwAAAAMxNjACAAAABDQwNTMEAAAAATAHAAAACjEyLzMwLzIwMjIIAAAACjEyLzMxLzIwMjEJAAAAATBV3U80QSDbCNetrqRBINsIMkNJUS5OQVNEQVFHUzpTQ1BMLklRX1RPVEFMX0VRVUlUWS4xMDAwMC4yMDIyLTEyLTMwAQAAAKD4SyQCAAAAAzUyNQEIAAAABQAAAAExAQAAAAstMjA1ODkzNDIwMgMAAAADMTYwAgAAAAQxMjc1BAAAAAEwBwAAAAoxMi8zMC8yMDIyCAAAAAoxMi8zMS8yMDIxCQAAAAEwVd1PNEEg2wjXra6kQSDbCC5DSVEuTkFTREFRR1M6U0NQTC5JUV9ORVRfREVCVC4xMDAwMC4yMDIyLTEyLTMwAQAAAKD4SyQCAAAABi0zNTYuOAEIAAAABQAAAAExAQAAAAstMjA1ODkzNDIwMgMAAAADMTYwAgAAAAQ0MzY0BAAAAAEwBwAAAAoxMi8zMC8yMDIyCAAAAAoxMi8zMS8yMDIxCQAAAAEwVd1PNEEg2wjMhq6kQSDbCDJDSVEuTkFTREFRR1M6V1NCRi5JUV9HUk9TU19NQVJHSU4uMTAwMDAuMjAyMi0xMi0zMAEAAACvMS4AAwAAAAAAVd1PNEEg2witEa6kQSDbCDBDSVEuTkFTREFRR1M6V1NCRi5JUV9UT1RBTF9MSUFCLjEwMDAwLjIwMjItMTItMzABAAAArzEuAAIAAAAIMTc4My4wODUBCAAAAAUAAAABMQEAAAALLTIwNTg1MTI0MDQDAAAAAzE2MAIAAAAEMTI3NgQAAAABMAcAAAAKMTIvMzAvMjAyMggAAAAKMTIvMzEvMjAy</t>
  </si>
  <si>
    <t>MQkAAAABMFXdTzRBINsIrRGupEEg2wgvQ0lRLk5BU0RBUUdTOlBFVFMuSVFfVE9UQUxfUkVWLjEwMDAwLjIwMjItMTItMzABAAAAcXwUAAIAAAAHMjc5LjA5NAEIAAAABQAAAAExAQAAAAstMjA2MjEwMzQ1MwMAAAADMTYwAgAAAAIyOAQAAAABMAcAAAAKMTIvMzAvMjAyMggAAAAKMTIvMzEvMjAyMQkAAAABMFXdTzRBINsIjJytpEEg2wgyQ0lRLk5BU0RBUUdTOlBFVFMuSVFfVE9UQUxfQVNTRVRTLjEwMDAwLjIwMjItMTItMzABAAAAcXwUAAIAAAAHMTY4LjQyOQEIAAAABQAAAAExAQAAAAstMjA2MjEwMzQ1MwMAAAADMTYwAgAAAAQxMDA3BAAAAAEwBwAAAAoxMi8zMC8yMDIyCAAAAAoxMi8zMS8yMDIxCQAAAAEwVd1PNEEg2wiMnK2kQSDbCChDSVEuTkFTREFRR1M6UEVUUy5JUV9SRS4xMDAwMC4yMDIyLTEyLTMwAQAAAHF8FAACAAAABzEzMC43MjEBCAAAAAUAAAABMQEAAAALLTIwNjIxMDM0NTMDAAAAAzE2MAIAAAAEMTIyMgQAAAABMAcAAAAKMTIvMzAvMjAyMggAAAAKMTIvMzEvMjAyMQkAAAABMFXdTzRBINsIhnWtpEEg2wgvQ0lRLk5BU0RBUUdTOlBFVFMuSVFfRElWX1NIQVJFLjEwMDAwLjIwMjItMTItMzABAAAAcXwUAAIAAAAEMS4xOAEIAAAABQAAAAExAQAAAAstMjA2MjEwMzQ1MwMAAAADMTYwAgAAAAQzMDU4BAAAAAEwBwAAAAoxMi8zMC8yMDIyCAAAAAoxMi8zMS8yMDIxCQAAAAEwVd1P</t>
  </si>
  <si>
    <t>NEEg2wh6Tq2kQSDbCC9DSVEuTkFTREFRR006RVNBQy5JUV9OSV9NQVJHSU4uMTAwMDAuMjAyMi0xMi0zMAEAAADkP1RkAwAAAAAAVd1PNEEg2whe2aykQSDbCC1DSVEuTkFTREFRR006RVNBQy5JUV9TVF9ERUJULjEwMDAwLjIwMjItMTItMzABAAAA5D9UZAIAAAAIMC4xNzEzNDYBCAAAAAUAAAABMQEAAAALLTIxMDU0NTc3ODMDAAAAAzE2MAIAAAAEMTA0NgQAAAABMAcAAAAKMTIvMzAvMjAyMggAAAAKMTIvMzEvMjAyMQkAAAABMFXdTzRBINsIULKspEEg2wgtQ0lRLk5BU0RBUUdNOkVTQUMuSVFfTFRfREVCVC4xMDAwMC4yMDIyLTEyLTMwAQAAAOQ/VGQDAAAAAABV3U80QSDbCF7ZrKRBINsIM0NJUS5OQVNEQVFHTTpFU0FDLklRX1JFVFVSTl9FUVVJVFkuMTAwMDAuMjAyMi0xMi0zMAEAAADkP1RkAwAAAAAAVd1PNEEg2whQsqykQSDbCDFDSVEuTkFTREFRQ006TUhMRC5JUV9FQklUX01BUkdJTi4xMDAwMC4yMDIyLTEyLTMwAQAAAGx5HAICAAAABzMwLjk0OTgBCAAAAAUAAAABMQEAAAALLTIxMDg0ODcxNzUDAAAAAzE2MAIAAAAENDA1MwQAAAABMAcAAAAKMTIvMzAvMjAyMggAAAAKMTIvMzEvMjAyMQkAAAABMFXdTzRBINsIKhaspEEg2wgyQ0lRLk5BU0RBUUNNOk1ITEQuSVFfVE9UQUxfRVFVSVRZLjEwMDAwLjIwMjItMTItMzABAAAAbHkcAgIAAAAHMzg0LjI1NwEIAAAABQAAAAExAQAAAAstMjEw</t>
  </si>
  <si>
    <t>ODQ4NzE3NQMAAAADMTYwAgAAAAQxMjc1BAAAAAEwBwAAAAoxMi8zMC8yMDIyCAAAAAoxMi8zMS8yMDIxCQAAAAEwVd1PNEEg2wgf76ukQSDbCC5DSVEuTkFTREFRQ006TUhMRC5JUV9ORVRfREVCVC4xMDAwMC4yMDIyLTEyLTMwAQAAAGx5HAICAAAABzIyOS4xNTIBCAAAAAUAAAABMQEAAAALLTIxMDg0ODcxNzUDAAAAAzE2MAIAAAAENDM2NAQAAAABMAcAAAAKMTIvMzAvMjAyMggAAAAKMTIvMzEvMjAyMQkAAAABMFXdTzRBINsIE8irpEEg2wgxQ0lRLk5BU0RBUUdTOldHUy5JUV9HUk9TU19NQVJHSU4uMTAwMDAuMjAyMi0xMi0zMAEAAAAXJUckAgAAAActNy44MjM5AQgAAAAFAAAAATEBAAAACy0yMTA4NDc4OTE5AwAAAAMxNjACAAAABDQwNzQEAAAAATAHAAAACjEyLzMwLzIwMjIIAAAACjEyLzMxLzIwMjEJAAAAATBV3U80QSDbCP55q6RBINsIL0NJUS5OQVNEQVFHUzpXR1MuSVFfVE9UQUxfTElBQi4xMDAwMC4yMDIyLTEyLTMwAQAAABclRyQCAAAABjE2NS45OQEIAAAABQAAAAExAQAAAAstMjEwODQ3ODkxOQMAAAADMTYwAgAAAAQxMjc2BAAAAAEwBwAAAAoxMi8zMC8yMDIyCAAAAAoxMi8zMS8yMDIxCQAAAAEwVd1PNEEg2wj3UqukQSDbCC9DSVEuTkFTREFRQ006RldBQy5JUV9UT1RBTF9SRVYuMTAwMDAuMjAyMi0xMi0zMAEAAAASTmsqAwAAAAAAVd1PNEEg2wjT3aqkQSDbCDJDSVEuTkFTREFR</t>
  </si>
  <si>
    <t>Q006RldBQy5JUV9UT1RBTF9BU1NFVFMuMTAwMDAuMjAyMi0xMi0zMAEAAAASTmsqAgAAAAoyNzYuODcyNDA3AQgAAAAFAAAAATEBAAAACy0yMTA2MDY3MTA0AwAAAAMxNjACAAAABDEwMDcEAAAAATAHAAAACjEyLzMwLzIwMjIIAAAACjEyLzMxLzIwMjEJAAAAATBV3U80QSDbCNPdqqRBINsIKENJUS5OQVNEQVFDTTpGV0FDLklRX1JFLjEwMDAwLjIwMjItMTItMzABAAAAEk5rKgIAAAAJLTguMDUzMTczAQgAAAAFAAAAATEBAAAACy0yMTA2MDY3MTA0AwAAAAMxNjACAAAABDEyMjIEAAAAATAHAAAACjEyLzMwLzIwMjIIAAAACjEyLzMxLzIwMjEJAAAAATBV3U80QSDbCNPdqqRBINsIL0NJUS5OQVNEQVFDTTpGV0FDLklRX0RJVl9TSEFSRS4xMDAwMC4yMDIyLTEyLTMwAQAAABJOayoDAAAAAABoBFA0QSDbCMOPqqRBINsIL0NJUS5OQVNEQVFHUzpDUkJVLklRX05JX01BUkdJTi4xMDAwMC4yMDIyLTEyLTMwAQAAAC9HORADAAAAAk5NAQgAAAAFAAAAATEBAAAACy0yMTA3NTc3NzYxAwAAAAMxNjACAAAABDQwOTQEAAAAATAHAAAACjEyLzMwLzIwMjIIAAAACjEyLzMxLzIwMjEJAAAAATBoBFA0QSDbCLRBqqRBINsILUNJUS5OQVNEQVFHUzpDUkJVLklRX1NUX0RFQlQuMTAwMDAuMjAyMi0xMi0zMAEAAAAvRzkQAwAAAAAAaARQNEEg2wiiGqqkQSDbCC1DSVEuTkFTREFRR1M6Q1JCVS5JUV9MVF9ERUJULjEw</t>
  </si>
  <si>
    <t>MDAwLjIwMjItMTItMzABAAAAL0c5EAMAAAAAAGgEUDRBINsIohqqpEEg2wgzQ0lRLk5BU0RBUUdTOkNSQlUuSVFfUkVUVVJOX0VRVUlUWS4xMDAwMC4yMDIyLTEyLTMwAQAAAC9HORACAAAACC0zMi45OTA0AQgAAAAFAAAAATEBAAAACy0yMTA3NTc3NzYxAwAAAAMxNjACAAAABDQxMjgEAAAAATAHAAAACjEyLzMwLzIwMjIIAAAACjEyLzMxLzIwMjEJAAAAATBoBFA0QSDbCJjzqaRBINsIMENJUS5OQVNEQVFHUzpWT1IuSVFfRUJJVF9NQVJHSU4uMTAwMDAuMjAyMi0xMi0zMAEAAADUOBkiAwAAAAAAaARQNEEg2wihV6mkQSDbCDFDSVEuTkFTREFRR1M6Vk9SLklRX1RPVEFMX0VRVUlUWS4xMDAwMC4yMDIyLTEyLTMwAQAAANQ4GSICAAAABzIxNi4yNjMBCAAAAAUAAAABMQEAAAALLTIxMDg0ODA3ODgDAAAAAzE2MAIAAAAEMTI3NQQAAAABMAcAAAAKMTIvMzAvMjAyMggAAAAKMTIvMzEvMjAyMQkAAAABMGgEUDRBINsIoVeppEEg2wgtQ0lRLk5BU0RBUUdTOlZPUi5JUV9ORVRfREVCVC4xMDAwMC4yMDIyLTEyLTMwAQAAANQ4GSICAAAACC0xODkuNDU2AQgAAAAFAAAAATEBAAAACy0yMTA4NDgwNzg4AwAAAAMxNjACAAAABDQzNjQEAAAAATAHAAAACjEyLzMwLzIwMjIIAAAACjEyLzMxLzIwMjEJAAAAATBoBFA0QSDbCJQwqaRBINsIMkNJUS5OQVNEQVFHTTpORVdULklRX0dST1NTX01BUkdJTi4xMDAwMC4y</t>
  </si>
  <si>
    <t>MDIyLTEyLTMwAQAAAN4OCAACAAAAAzEwMAEIAAAABQAAAAExAQAAAAstMjEwOTU0NDg5OAMAAAADMTYwAgAAAAQ0MDc0BAAAAAEwBwAAAAoxMi8zMC8yMDIyCAAAAAoxMi8zMS8yMDIxCQAAAAEwaARQNEEg2wh2u6ikQSDbCDBDSVEuTkFTREFRR006TkVXVC5JUV9UT1RBTF9MSUFCLjEwMDAwLjIwMjItMTItMzABAAAA3g4IAAIAAAAHNjUyLjY3NAEIAAAABQAAAAExAQAAAAstMjEwOTU0NDg5OAMAAAADMTYwAgAAAAQxMjc2BAAAAAEwBwAAAAoxMi8zMC8yMDIyCAAAAAoxMi8zMS8yMDIxCQAAAAEwaARQNEEg2wh2u6ikQSDbCC9DSVEuTkFTREFRR1M6TElMTS5JUV9UT1RBTF9SRVYuMTAwMDAuMjAyMi0xMi0zMAEAAAA7jbwWAgAAAAUwLjA0NwEIAAAABQAAAAExAQAAAAstMjEwNjA5MjUxNgMAAAACNTACAAAAAjI4BAAAAAEwBwAAAAoxMi8zMC8yMDIyCAAAAAoxMi8zMS8yMDIxCQAAAAEwaARQNEEg2whNH6ikQSDbCDJDSVEuTkFTREFRR1M6TElMTS5JUV9UT1RBTF9BU1NFVFMuMTAwMDAuMjAyMi0xMi0zMAEAAAA7jbwWAgAAAAc0MzEuNDI1AQgAAAAFAAAAATEBAAAACy0yMTA2MDkyNTE2AwAAAAI1MAIAAAAEMTAwNwQAAAABMAcAAAAKMTIvMzAvMjAyMggAAAAKMTIvMzEvMjAyMQkAAAABMGgEUDRBINsIVEaopEEg2wgoQ0lRLk5BU0RBUUdTOkxJTE0uSVFfUkUuMTAwMDAuMjAyMi0xMi0zMAEAAAA7</t>
  </si>
  <si>
    <t>jbwWAgAAAAgtNzE3LjEzNAEIAAAABQAAAAExAQAAAAstMjEwNjA5MjUxNgMAAAACNTACAAAABDEyMjIEAAAAATAHAAAACjEyLzMwLzIwMjIIAAAACjEyLzMxLzIwMjEJAAAAATBoBFA0QSDbCEL4p6RBINsIL0NJUS5OQVNEQVFHUzpMSUxNLklRX0RJVl9TSEFSRS4xMDAwMC4yMDIyLTEyLTMwAQAAADuNvBYDAAAAAABoBFA0QSDbCDbRp6RBINsILkNJUS5OQVNEQVFHUzpSQkIuSVFfTklfTUFSR0lOLjEwMDAwLjIwMjItMTItMzABAAAA5Mm3BgIAAAAHNDAuOTAxNgEIAAAABQAAAAExAQAAAAstMjEwODU5MjIwNQMAAAADMTYwAgAAAAQ0MDk0BAAAAAEwBwAAAAoxMi8zMC8yMDIyCAAAAAoxMi8zMS8yMDIxCQAAAAEwaARQNEEg2wgkg6ekQSDbCCxDSVEuTkFTREFRR1M6UkJCLklRX1NUX0RFQlQuMTAwMDAuMjAyMi0xMi0zMAEAAADkybcGAwAAAAAAaARQNEEg2wgNNaekQSDbCCxDSVEuTkFTREFRR1M6UkJCLklRX0xUX0RFQlQuMTAwMDAuMjAyMi0xMi0zMAEAAADkybcGAgAAAAczMzcuNTA5AQgAAAAFAAAAATEBAAAACy0yMTA4NTkyMjA1AwAAAAMxNjACAAAABDEwNDkEAAAAATAHAAAACjEyLzMwLzIwMjIIAAAACjEyLzMxLzIwMjEJAAAAATBoBFA0QSDbCA01p6RBINsIMkNJUS5OQVNEQVFHUzpSQkIuSVFfUkVUVVJOX0VRVUlUWS4xMDAwMC4yMDIyLTEyLTMwAQAAAOTJtwYCAAAABzEyLjcxMzkBCAAA</t>
  </si>
  <si>
    <t>AAUAAAABMQEAAAALLTIxMDg1OTIyMDUDAAAAAzE2MAIAAAAENDEyOAQAAAABMAcAAAAKMTIvMzAvMjAyMggAAAAKMTIvMzEvMjAyMQkAAAABMGgEUDRBINsIDTWnpEEg2wgxQ0lRLk5BU0RBUUNNOkFERVIuSVFfRUJJVF9NQVJHSU4uMTAwMDAuMjAyMi0xMi0zMAEAAABn2wspAwAAAAAAaARQNEEg2wjkmKakQSDbCDJDSVEuTkFTREFRQ006QURFUi5JUV9UT1RBTF9FUVVJVFkuMTAwMDAuMjAyMi0xMi0zMAEAAABn2wspAgAAAAotMjUuMzk3NDU1AQgAAAAFAAAAATEBAAAACy0yMTA2MTI2NDk4AwAAAAMxNjACAAAABDEyNzUEAAAAATAHAAAACjEyLzMwLzIwMjIIAAAACjEyLzMxLzIwMjEJAAAAATBoBFA0QSDbCOSYpqRBINsILkNJUS5OQVNEQVFDTTpBREVSLklRX05FVF9ERUJULjEwMDAwLjIwMjItMTItMzABAAAAZ9sLKQIAAAAJLTAuMDA4MjgzAQgAAAAFAAAAATEBAAAACy0yMTA2MTI2NDk4AwAAAAMxNjACAAAABDQzNjQEAAAAATAHAAAACjEyLzMwLzIwMjIIAAAACjEyLzMxLzIwMjEJAAAAATBoBFA0QSDbCNpxpqRBINsIMkNJUS5OQVNEQVFDTTpUTUtSLklRX0dST1NTX01BUkdJTi4xMDAwMC4yMDIyLTEyLTMwAQAAAIL8yigDAAAAAABoBFA0QSDbCL38paRBINsIMENJUS5OQVNEQVFDTTpUTUtSLklRX1RPVEFMX0xJQUIuMTAwMDAuMjAyMi0xMi0zMAEAAACC/MooAgAAAAozMDAuNjg4ODczAQgA</t>
  </si>
  <si>
    <t>AAAFAAAAATEBAAAACy0yMTA3MDAwNDE4AwAAAAMxNjACAAAABDEyNzYEAAAAATAHAAAACjEyLzMwLzIwMjIIAAAACjEyLzMxLzIwMjEJAAAAATBoBFA0QSDbCL38paRBINsILkNJUS5OQVNEQVFHTTpTTE4uSVFfVE9UQUxfUkVWLjEwMDAwLjIwMjItMTItMzABAAAA8MsCAAIAAAAGMTIuNDE1AQgAAAAFAAAAATEBAAAACy0yMTA3ODQ5ODc1AwAAAAI1NQIAAAACMjgEAAAAATAHAAAACjEyLzMwLzIwMjIIAAAACjEyLzMxLzIwMjEJAAAAATBoBFA0QSDbCJ6HpaRBINsIMUNJUS5OQVNEQVFHTTpTTE4uSVFfVE9UQUxfQVNTRVRTLjEwMDAwLjIwMjItMTItMzABAAAA8MsCAAIAAAAGOTYuMTk0AQgAAAAFAAAAATEBAAAACy0yMTA3ODQ5ODc1AwAAAAI1NQIAAAAEMTAwNwQAAAABMAcAAAAKMTIvMzAvMjAyMggAAAAKMTIvMzEvMjAyMQkAAAABMGgEUDRBINsIkmClpEEg2wgnQ0lRLk5BU0RBUUdNOlNMTi5JUV9SRS4xMDAwMC4yMDIyLTEyLTMwAQAAAPDLAgACAAAACC0yMjIuOTY2AQgAAAAFAAAAATEBAAAACy0yMTA3ODQ5ODc1AwAAAAI1NQIAAAAEMTIyMgQAAAABMAcAAAAKMTIvMzAvMjAyMggAAAAKMTIvMzEvMjAyMQkAAAABMGgEUDRBINsIkmClpEEg2wguQ0lRLk5BU0RBUUdNOlNMTi5JUV9ESVZfU0hBUkUuMTAwMDAuMjAyMi0xMi0zMAEAAADwywIAAwAAAAAAaARQNEEg2wiGOaWkQSDbCC9DSVEuTkFT</t>
  </si>
  <si>
    <t>REFRQ006QVVSQy5JUV9OSV9NQVJHSU4uMTAwMDAuMjAyMi0xMi0zMAEAAAA+zLUpAwAAAAAAaARQNEEg2wg/xKSkQSDbCC1DSVEuTkFTREFRQ006QVVSQy5JUV9TVF9ERUJULjEwMDAwLjIwMjItMTItMzABAAAAPsy1KQIAAAAIMS40MTIyOTUBCAAAAAUAAAABMQEAAAALLTIwODg5ODQxMTQDAAAAAzE2MAIAAAAEMTA0NgQAAAABMAcAAAAKMTIvMzAvMjAyMggAAAAKMTIvMzEvMjAyMQkAAAABMGgEUDRBINsIYJ2kpEEg2wgtQ0lRLk5BU0RBUUNNOkFVUkMuSVFfTFRfREVCVC4xMDAwMC4yMDIyLTEyLTMwAQAAAD7MtSkDAAAAAABoBFA0QSDbCD/EpKRBINsIM0NJUS5OQVNEQVFDTTpBVVJDLklRX1JFVFVSTl9FUVVJVFkuMTAwMDAuMjAyMi0xMi0zMAEAAAA+zLUpAgAAAAktMTM5Ljc0NzEBCAAAAAUAAAABMQEAAAALLTIwODg5ODQxMTQDAAAAAzE2MAIAAAAENDEyOAQAAAABMAcAAAAKMTIvMzAvMjAyMggAAAAKMTIvMzEvMjAyMQkAAAABMGgEUDRBINsIVnakpEEg2wgxQ0lRLk5BU0RBUUdNOkZGSUUuSVFfRUJJVF9NQVJHSU4uMTAwMDAuMjAyMi0xMi0zMAEAAAChH+USAwAAAAAAaARQNEEg2wgw2qOkQSDbCDJDSVEuTkFTREFRR006RkZJRS5JUV9UT1RBTF9FUVVJVFkuMTAwMDAuMjAyMi0xMi0zMAEAAAChH+USAgAAAAc1NjcuNjU0AQgAAAAFAAAAATEBAAAACy0yMDk2ODc0ODA0AwAAAAMxNjACAAAA</t>
  </si>
  <si>
    <t>BDEyNzUEAAAAATAHAAAACjEyLzMwLzIwMjIIAAAACjEyLzMxLzIwMjEJAAAAATBoBFA0QSDbCDgBpKRBINsILkNJUS5OQVNEQVFHTTpGRklFLklRX05FVF9ERUJULjEwMDAwLjIwMjItMTItMzABAAAAoR/lEgIAAAAILTMxNC4yMzgBCAAAAAUAAAABMQEAAAALLTIwOTY4NzQ4MDQDAAAAAzE2MAIAAAAENDM2NAQAAAABMAcAAAAKMTIvMzAvMjAyMggAAAAKMTIvMzEvMjAyMQkAAAABMGgEUDRBINsIMNqjpEEg2wgyQ0lRLk5BU0RBUUdTOkFVVEwuSVFfR1JPU1NfTUFSR0lOLjEwMDAwLjIwMjItMTItMzABAAAAGd2MIQIAAAAJLTEyNC45MzU2AQgAAAAFAAAAATEBAAAACy0yMDU4MTg5MzY1AwAAAAMxNjACAAAABDQwNzQEAAAAATAHAAAACjEyLzMwLzIwMjIIAAAACjEyLzMxLzIwMjEJAAAAATBoBFA0QSDbCBJlo6RBINsIMENJUS5OQVNEQVFHUzpBVVRMLklRX1RPVEFMX0xJQUIuMTAwMDAuMjAyMi0xMi0zMAEAAAAZ3YwhAgAAAAU5Mi4yNAEIAAAABQAAAAExAQAAAAstMjA1ODE4OTM2NQMAAAADMTYwAgAAAAQxMjc2BAAAAAEwBwAAAAoxMi8zMC8yMDIyCAAAAAoxMi8zMS8yMDIxCQAAAAEwaARQNEEg2wgSZaOkQSDbCC9DSVEuTkFTREFRR1M6UEZJUy5JUV9UT1RBTF9SRVYuMTAwMDAuMjAyMi0xMi0zMAEAAACUczAAAgAAAAcxMDguNTIxAQgAAAAFAAAAATEBAAAACy0yMTA3NzI4MDQ4AwAAAAMxNjAC</t>
  </si>
  <si>
    <t>AAAAAjI4BAAAAAEwBwAAAAoxMi8zMC8yMDIyCAAAAAoxMi8zMS8yMDIxCQAAAAEwaARQNEEg2wjkyKKkQSDbCDJDSVEuTkFTREFRR1M6UEZJUy5JUV9UT1RBTF9BU1NFVFMuMTAwMDAuMjAyMi0xMi0zMAEAAACUczAAAgAAAAgzMzY5LjQ4MwEIAAAABQAAAAExAQAAAAstMjEwNzcyODA0OAMAAAADMTYwAgAAAAQxMDA3BAAAAAEwBwAAAAoxMi8zMC8yMDIyCAAAAAoxMi8zMS8yMDIxCQAAAAEwaARQNEEg2wjkyKKkQSDbCChDSVEuTkFTREFRR1M6UEZJUy5JUV9SRS4xMDAwMC4yMDIyLTEyLTMwAQAAAJRzMAACAAAABjIwMy43NQEIAAAABQAAAAExAQAAAAstMjEwNzcyODA0OAMAAAADMTYwAgAAAAQxMjIyBAAAAAEwBwAAAAoxMi8zMC8yMDIyCAAAAAoxMi8zMS8yMDIxCQAAAAEwaARQNEEg2wjgoaKkQSDbCC9DSVEuTkFTREFRR1M6UEZJUy5JUV9ESVZfU0hBUkUuMTAwMDAuMjAyMi0xMi0zMAEAAACUczAAAgAAAAMxLjUBCAAAAAUAAAABMQEAAAALLTIxMDc3MjgwNDgDAAAAAzE2MAIAAAAEMzA1OAQAAAABMAcAAAAKMTIvMzAvMjAyMggAAAAKMTIvMzEvMjAyMQkAAAABMGgEUDRBINsI0XqipEEg2wgvQ0lRLk5BU0RBUUdTOktQVEkuSVFfTklfTUFSR0lOLjEwMDAwLjIwMjItMTItMzABAAAA5XTgBgIAAAAILTU5LjE0MDQBCAAAAAUAAAABMQEAAAALLTIwNjA1MzQyMzIDAAAAAzE2MAIAAAAENDA5NAQA</t>
  </si>
  <si>
    <t>AAABMAcAAAAKMTIvMzAvMjAyMggAAAAKMTIvMzEvMjAyMQkAAAABMGgEUDRBINsItAWipEEg2wgtQ0lRLk5BU0RBUUdTOktQVEkuSVFfU1RfREVCVC4xMDAwMC4yMDIyLTEyLTMwAQAAAOV04AYDAAAAAABoBFA0QSDbCKbeoaRBINsILUNJUS5OQVNEQVFHUzpLUFRJLklRX0xUX0RFQlQuMTAwMDAuMjAyMi0xMi0zMAEAAADldOAGAgAAAAczMDIuMjkxAQgAAAAFAAAAATEBAAAACy0yMDYwNTM0MjMyAwAAAAMxNjACAAAABDEwNDkEAAAAATAHAAAACjEyLzMwLzIwMjIIAAAACjEyLzMxLzIwMjEJAAAAATBoBFA0QSDbCKbeoaRBINsIM0NJUS5OQVNEQVFHUzpLUFRJLklRX1JFVFVSTl9FUVVJVFkuMTAwMDAuMjAyMi0xMi0zMAEAAADldOAGAwAAAAJOTQEIAAAABQAAAAExAQAAAAstMjA2MDUzNDIzMgMAAAADMTYwAgAAAAQ0MTI4BAAAAAEwBwAAAAoxMi8zMC8yMDIyCAAAAAoxMi8zMS8yMDIxCQAAAAEwaARQNEEg2wim3qGkQSDbCDFDSVEuTkFTREFRQ006Sk1TQi5JUV9FQklUX01BUkdJTi4xMDAwMC4yMDIyLTEyLTMwAQAAAE1fzAIDAAAAAk5BAGgEUDRBINsIfUKhpEEg2wgyQ0lRLk5BU0RBUUNNOkpNU0IuSVFfVE9UQUxfRVFVSVRZLjEwMDAwLjIwMjItMTItMzABAAAATV/MAgIAAAAGMjA4LjQ3AQgAAAAFAAAAATEBAAAACy0yMTA5MDYwOTg5AwAAAAMxNjACAAAABDEyNzUEAAAAATAHAAAACjEyLzMw</t>
  </si>
  <si>
    <t>LzIwMjIIAAAACjEyLzMxLzIwMjEJAAAAATBoBFA0QSDbCH1CoaRBINsILkNJUS5OQVNEQVFDTTpKTVNCLklRX05FVF9ERUJULjEwMDAwLjIwMjItMTItMzABAAAATV/MAgIAAAAHLTU3Ljg4OQEIAAAABQAAAAExAQAAAAstMjEwOTA2MDk4OQMAAAADMTYwAgAAAAQ0MzY0BAAAAAEwBwAAAAoxMi8zMC8yMDIyCAAAAAoxMi8zMS8yMDIxCQAAAAEwaARQNEEg2whwG6GkQSDbCDJDSVEuTkFTREFRR006Vk5EQS5JUV9HUk9TU19NQVJHSU4uMTAwMDAuMjAyMi0xMi0zMAEAAAAjh3YBAgAAAAc5MC40NjEyAQgAAAAFAAAAATEBAAAACy0yMDYxODAzNDIzAwAAAAMxNjACAAAABDQwNzQEAAAAATAHAAAACjEyLzMwLzIwMjIIAAAACjEyLzMxLzIwMjEJAAAAATBoBFA0QSDbCFSmoKRBINsIMENJUS5OQVNEQVFHTTpWTkRBLklRX1RPVEFMX0xJQUIuMTAwMDAuMjAyMi0xMi0zMAEAAAAjh3YBAgAAAAY4OC44NjQBCAAAAAUAAAABMQEAAAALLTIwNjE4MDM0MjMDAAAAAzE2MAIAAAAEMTI3NgQAAAABMAcAAAAKMTIvMzAvMjAyMggAAAAKMTIvMzEvMjAyMQkAAAABMGgEUDRBINsIIn+gpEEg2wgvQ0lRLk5BU0RBUUNNOkpVR0cuSVFfVE9UQUxfUkVWLjEwMDAwLjIwMjItMTItMzABAAAA2yj8KQMAAAAAAGgEUDRBINsI+gmgpEEg2wgyQ0lRLk5BU0RBUUNNOkpVR0cuSVFfVE9UQUxfQVNTRVRTLjEwMDAwLjIwMjItMTIt</t>
  </si>
  <si>
    <t>MzABAAAA2yj8KQIAAAAKMjc3LjQxNDk2NwEIAAAABQAAAAExAQAAAAstMjEwNjEyMTUyMgMAAAADMTYwAgAAAAQxMDA3BAAAAAEwBwAAAAoxMi8zMC8yMDIyCAAAAAoxMi8zMS8yMDIxCQAAAAEwaARQNEEg2wj6CaCkQSDbCChDSVEuTkFTREFRQ006SlVHRy5JUV9SRS4xMDAwMC4yMDIyLTEyLTMwAQAAANso/CkCAAAACi0xOS4zNjMwMDIBCAAAAAUAAAABMQEAAAALLTIxMDYxMjE1MjIDAAAAAzE2MAIAAAAEMTIyMgQAAAABMAcAAAAKMTIvMzAvMjAyMggAAAAKMTIvMzEvMjAyMQkAAAABMGgEUDRBINsI+gmgpEEg2wgvQ0lRLk5BU0RBUUNNOkpVR0cuSVFfRElWX1NIQVJFLjEwMDAwLjIwMjItMTItMzABAAAA2yj8KQMAAAAAAGgEUDRBINsI6bufpEEg2wguQ0lRLk5BU0RBUUNNOkVBQy5JUV9OSV9NQVJHSU4uMTAwMDAuMjAyMi0xMi0zMAEAAACSCYspAwAAAAAAaARQNEEg2wjUbZ+kQSDbCCxDSVEuTkFTREFRQ006RUFDLklRX1NUX0RFQlQuMTAwMDAuMjAyMi0xMi0zMAEAAACSCYspAgAAAAgwLjEzNTgzNgEIAAAABQAAAAExAQAAAAstMjEwMzAwOTA3NAMAAAADMTYwAgAAAAQxMDQ2BAAAAAEwBwAAAAoxMi8zMC8yMDIyCAAAAAoxMi8zMS8yMDIxCQAAAAEwaARQNEEg2wjJRp+kQSDbCCxDSVEuTkFTREFRQ006RUFDLklRX0xUX0RFQlQuMTAwMDAuMjAyMi0xMi0zMAEAAACSCYspAwAAAAAAaARQNEEg</t>
  </si>
  <si>
    <t>2wjJRp+kQSDbCDJDSVEuTkFTREFRQ006RUFDLklRX1JFVFVSTl9FUVVJVFkuMTAwMDAuMjAyMi0xMi0zMAEAAACSCYspAwAAAAJOTQEIAAAABQAAAAExAQAAAAstMjEwMzAwOTA3NAMAAAADMTYwAgAAAAQ0MTI4BAAAAAEwBwAAAAoxMi8zMC8yMDIyCAAAAAoxMi8zMS8yMDIxCQAAAAEwaARQNEEg2wjBH5+kQSDbCDFDSVEuTkFTREFRR006RU1MRC5JUV9FQklUX01BUkdJTi4xMDAwMC4yMDIyLTEyLTMwAQAAALrV3GgDAAAAAABoBFA0QSDbCJWDnqRBINsIMkNJUS5OQVNEQVFHTTpFTUxELklRX1RPVEFMX0VRVUlUWS4xMDAwMC4yMDIyLTEyLTMwAQAAALrV3GgCAAAACS01Ljk3ODQxOAEIAAAABQAAAAExAQAAAAstMjEwNzQwNDU4NgMAAAADMTYwAgAAAAQxMjc1BAAAAAEwBwAAAAoxMi8zMC8yMDIyCAAAAAoxMi8zMS8yMDIxCQAAAAEwaARQNEEg2widqp6kQSDbCC5DSVEuTkFTREFRR006RU1MRC5JUV9ORVRfREVCVC4xMDAwMC4yMDIyLTEyLTMwAQAAALrV3GgCAAAACS0xLjIyNzkxNAEIAAAABQAAAAExAQAAAAstMjEwNzQwNDU4NgMAAAADMTYwAgAAAAQ0MzY0BAAAAAEwBwAAAAoxMi8zMC8yMDIyCAAAAAoxMi8zMS8yMDIxCQAAAAEwaitQNEEg2wiVg56kQSDbCDJDSVEuTkFTREFRR006QkxFVS5JUV9HUk9TU19NQVJHSU4uMTAwMDAuMjAyMi0xMi0zMAEAAAAmRaFjAwAAAAAAaitQNEEg2wiJDp6k</t>
  </si>
  <si>
    <t>QSDbCDBDSVEuTkFTREFRR006QkxFVS5JUV9UT1RBTF9MSUFCLjEwMDAwLjIwMjItMTItMzABAAAAJkWhYwIAAAAKMjg1Ljc2MjYyNgEIAAAABQAAAAExAQAAAAstMjA5MDYyNjMwNQMAAAADMTYwAgAAAAQxMjc2BAAAAAEwBwAAAAoxMi8zMC8yMDIyCAAAAAoxMi8zMS8yMDIxCQAAAAEwaitQNEEg2wiJDp6kQSDbCC9DSVEuTkFTREFRR006R0NNRy5JUV9UT1RBTF9SRVYuMTAwMDAuMjAyMi0xMi0zMAEAAADJtU0AAgAAAAY1MzAuMTgBCAAAAAUAAAABMQEAAAALLTIwNTk2MTk5OTcDAAAAAzE2MAIAAAACMjgEAAAAATAHAAAACjEyLzMwLzIwMjIIAAAACjEyLzMxLzIwMjEJAAAAATBqK1A0QSDbCFtynaRBINsIMkNJUS5OQVNEQVFHTTpHQ01HLklRX1RPVEFMX0FTU0VUUy4xMDAwMC4yMDIyLTEyLTMwAQAAAMm1TQACAAAABzU4MS42MjQBCAAAAAUAAAABMQEAAAALLTIwNTk2MTk5OTcDAAAAAzE2MAIAAAAEMTAwNwQAAAABMAcAAAAKMTIvMzAvMjAyMggAAAAKMTIvMzEvMjAyMQkAAAABMGorUDRBINsIZpmdpEEg2wgoQ0lRLk5BU0RBUUdNOkdDTUcuSVFfUkUuMTAwMDAuMjAyMi0xMi0zMAEAAADJtU0AAgAAAActMjYuMjIyAQgAAAAFAAAAATEBAAAACy0yMDU5NjE5OTk3AwAAAAMxNjACAAAABDEyMjIEAAAAATAHAAAACjEyLzMwLzIwMjIIAAAACjEyLzMxLzIwMjEJAAAAATBqK1A0QSDbCFlLnaRBINsI</t>
  </si>
  <si>
    <t>L0NJUS5OQVNEQVFHTTpHQ01HLklRX0RJVl9TSEFSRS4xMDAwMC4yMDIyLTEyLTMwAQAAAMm1TQACAAAABDAuMzcBCAAAAAUAAAABMQEAAAALLTIwNTk2MTk5OTcDAAAAAzE2MAIAAAAEMzA1OAQAAAABMAcAAAAKMTIvMzAvMjAyMggAAAAKMTIvMzEvMjAyMQkAAAABMGorUDRBINsITCSdpEEg2wgvQ0lRLk5BU0RBUUdTOkNTVFIuSVFfTklfTUFSR0lOLjEwMDAwLjIwMjItMTItMzABAAAA8bhlEwIAAAAHMzYuMDU4NgEIAAAABQAAAAExAQAAAAstMjA1ODI3OTMxMQMAAAADMTYwAgAAAAQ0MDk0BAAAAAEwBwAAAAoxMi8zMC8yMDIyCAAAAAoxMi8zMS8yMDIxCQAAAAEwaitQNEEg2wgor5ykQSDbCC1DSVEuTkFTREFRR1M6Q1NUUi5JUV9TVF9ERUJULjEwMDAwLjIwMjItMTItMzABAAAA8bhlEwIAAAAEMC4xNgEIAAAABQAAAAExAQAAAAstMjA1ODI3OTMxMQMAAAADMTYwAgAAAAQxMDQ2BAAAAAEwBwAAAAoxMi8zMC8yMDIyCAAAAAoxMi8zMS8yMDIxCQAAAAEwaitQNEEg2wgaiJykQSDbCC1DSVEuTkFTREFRR1M6Q1NUUi5JUV9MVF9ERUJULjEwMDAwLjIwMjItMTItMzABAAAA8bhlEwIAAAAGMjkuNTMyAQgAAAAFAAAAATEBAAAACy0yMDU4Mjc5MzExAwAAAAMxNjACAAAABDEwNDkEAAAAATAHAAAACjEyLzMwLzIwMjIIAAAACjEyLzMxLzIwMjEJAAAAATBqK1A0QSDbCBqInKRBINsIM0NJUS5OQVNEQVFH</t>
  </si>
  <si>
    <t>UzpDU1RSLklRX1JFVFVSTl9FUVVJVFkuMTAwMDAuMjAyMi0xMi0zMAEAAADxuGUTAgAAAAcxMy40NTQ0AQgAAAAFAAAAATEBAAAACy0yMDU4Mjc5MzExAwAAAAMxNjACAAAABDQxMjgEAAAAATAHAAAACjEyLzMwLzIwMjIIAAAACjEyLzMxLzIwMjEJAAAAATBqK1A0QSDbCBqInKRBINsIMUNJUS5OQVNEQVFHUzpWWUdSLklRX0VCSVRfTUFSR0lOLjEwMDAwLjIwMjItMTItMzABAAAAXsxPDwIAAAAJLTE5Ni43NjA2AQgAAAAFAAAAATEBAAAACy0yMTA4NzI5NTQ5AwAAAAMxNjACAAAABDQwNTMEAAAAATAHAAAACjEyLzMwLzIwMjIIAAAACjEyLzMxLzIwMjEJAAAAATBqK1A0QSDbCOfrm6RBINsIMkNJUS5OQVNEQVFHUzpWWUdSLklRX1RPVEFMX0VRVUlUWS4xMDAwMC4yMDIyLTEyLTMwAQAAAF7MTw8CAAAABjk1LjA1NQEIAAAABQAAAAExAQAAAAstMjEwODcyOTU0OQMAAAADMTYwAgAAAAQxMjc1BAAAAAEwBwAAAAoxMi8zMC8yMDIyCAAAAAoxMi8zMS8yMDIxCQAAAAEwaitQNEEg2wjrxJukQSDbCC5DSVEuTkFTREFRR1M6VllHUi5JUV9ORVRfREVCVC4xMDAwMC4yMDIyLTEyLTMwAQAAAF7MTw8CAAAABi04OC4zNgEIAAAABQAAAAExAQAAAAstMjEwODcyOTU0OQMAAAADMTYwAgAAAAQ0MzY0BAAAAAEwBwAAAAoxMi8zMC8yMDIyCAAAAAoxMi8zMS8yMDIxCQAAAAEwaitQNEEg2wjfnZukQSDbCDJDSVEu</t>
  </si>
  <si>
    <t>TkFTREFRR1M6QlpVTi5JUV9HUk9TU19NQVJHSU4uMTAwMDAuMjAyMi0xMi0zMAEAAADeZi0JAgAAAAczNi44MDc4AQgAAAAFAAAAATEBAAAACy0yMDk5NDc2OTU2AwAAAAIzMgIAAAAENDA3NAQAAAABMAcAAAAKMTIvMzAvMjAyMggAAAAKMTIvMzEvMjAyMQkAAAABMGorUDRBINsIyk+bpEEg2wgwQ0lRLk5BU0RBUUdTOkJaVU4uSVFfVE9UQUxfTElBQi4xMDAwMC4yMDIyLTEyLTMwAQAAAN5mLQkCAAAACDU4MzcuNjMxAQgAAAAFAAAAATEBAAAACy0yMDk5NDc2OTU2AwAAAAIzMgIAAAAEMTI3NgQAAAABMAcAAAAKMTIvMzAvMjAyMggAAAAKMTIvMzEvMjAyMQkAAAABMGorUDRBINsIvyibpEEg2wgvQ0lRLk5BU0RBUUNNOklSQUEuSVFfVE9UQUxfUkVWLjEwMDAwLjIwMjItMTItMzABAAAAsrV2KQMAAAAAAGorUDRBINsIp7OapEEg2wgyQ0lRLk5BU0RBUUNNOklSQUEuSVFfVE9UQUxfQVNTRVRTLjEwMDAwLjIwMjItMTItMzABAAAAsrV2KQIAAAAKMjc2LjQzODc2NAEIAAAABQAAAAExAQAAAAstMjEwMzAyODk2NgMAAAADMTYwAgAAAAQxMDA3BAAAAAEwBwAAAAoxMi8zMC8yMDIyCAAAAAoxMi8zMS8yMDIxCQAAAAEwaitQNEEg2wins5qkQSDbCChDSVEuTkFTREFRQ006SVJBQS5JUV9SRS4xMDAwMC4yMDIyLTEyLTMwAQAAALK1dikCAAAACi0yMS4xMzE4MjUBCAAAAAUAAAABMQEAAAALLTIxMDMwMjg5</t>
  </si>
  <si>
    <t>NjYDAAAAAzE2MAIAAAAEMTIyMgQAAAABMAcAAAAKMTIvMzAvMjAyMggAAAAKMTIvMzEvMjAyMQkAAAABMGorUDRBINsIp7OapEEg2wgvQ0lRLk5BU0RBUUNNOklSQUEuSVFfRElWX1NIQVJFLjEwMDAwLjIwMjItMTItMzABAAAAsrV2KQMAAAAAAGorUDRBINsIlGWapEEg2wgvQ0lRLk5BU0RBUUNNOlBNR00uSVFfTklfTUFSR0lOLjEwMDAwLjIwMjItMTItMzABAAAAGKbWKQMAAAAAAGorUDRBINsIbheapEEg2wgtQ0lRLk5BU0RBUUNNOlBNR00uSVFfU1RfREVCVC4xMDAwMC4yMDIyLTEyLTMwAQAAABim1ikDAAAAAABqK1A0QSDbCGTwmaRBINsILUNJUS5OQVNEQVFDTTpQTUdNLklRX0xUX0RFQlQuMTAwMDAuMjAyMi0xMi0zMAEAAAAYptYpAwAAAAAAaitQNEEg2whk8JmkQSDbCDNDSVEuTkFTREFRQ006UE1HTS5JUV9SRVRVUk5fRVFVSVRZLjEwMDAwLjIwMjItMTItMzABAAAAGKbWKQMAAAACTk0BCAAAAAUAAAABMQEAAAALLTIwNjAxMDU1ODMDAAAAAzE2MAIAAAAENDEyOAQAAAABMAcAAAAKMTIvMzAvMjAyMggAAAAKMTIvMzEvMjAyMQkAAAABMGorUDRBINsIVcmZpEEg2wgxQ0lRLk5BU0RBUUdNOlRDTUQuSVFfRUJJVF9NQVJHSU4uMTAwMDAuMjAyMi0xMi0zMAEAAAClHV8AAgAAAActMC41NTg1AQgAAAAFAAAAATEBAAAACy0yMDYwMTQxOTYzAwAAAAMxNjACAAAABDQwNTMEAAAAATAHAAAACjEy</t>
  </si>
  <si>
    <t>LzMwLzIwMjIIAAAACjEyLzMxLzIwMjEJAAAAATBqK1A0QSDbCC0tmaRBINsIMkNJUS5OQVNEQVFHTTpUQ01ELklRX1RPVEFMX0VRVUlUWS4xMDAwMC4yMDIyLTEyLTMwAQAAAKUdXwACAAAABzEyOC4yMjcBCAAAAAUAAAABMQEAAAALLTIwNjAxNDE5NjMDAAAAAzE2MAIAAAAEMTI3NQQAAAABMAcAAAAKMTIvMzAvMjAyMggAAAAKMTIvMzEvMjAyMQkAAAABMGorUDRBINsIOlSZpEEg2wguQ0lRLk5BU0RBUUdNOlRDTUQuSVFfTkVUX0RFQlQuMTAwMDAuMjAyMi0xMi0zMAEAAAClHV8AAgAAAAY1Mi4zODEBCAAAAAUAAAABMQEAAAALLTIwNjAxNDE5NjMDAAAAAzE2MAIAAAAENDM2NAQAAAABMAcAAAAKMTIvMzAvMjAyMggAAAAKMTIvMzEvMjAyMQkAAAABMGorUDRBINsIIQaZpEEg2wgyQ0lRLk5BU0RBUUdTOkNNUFMuSVFfR1JPU1NfTUFSR0lOLjEwMDAwLjIwMjItMTItMzABAAAAJPxbIgMAAAAAAGorUDRBINsIB5GYpEEg2wgwQ0lRLk5BU0RBUUdTOkNNUFMuSVFfVE9UQUxfTElBQi4xMDAwMC4yMDIyLTEyLTMwAQAAACT8WyICAAAABjE2LjQ4NgEIAAAABQAAAAExAQAAAAstMjA1OTE5MTk2NwMAAAADMTYwAgAAAAQxMjc2BAAAAAEwBwAAAAoxMi8zMC8yMDIyCAAAAAoxMi8zMS8yMDIxCQAAAAEwaitQNEEg2wgHkZikQSDbCC9DSVEuTkFTREFRQ006RlRQQS5JUV9UT1RBTF9SRVYuMTAwMDAuMjAyMi0x</t>
  </si>
  <si>
    <t>Mi0zMAEAAADm1vApAwAAAAAAaitQNEEg2wjjG5ikQSDbCDJDSVEuTkFTREFRQ006RlRQQS5JUV9UT1RBTF9BU1NFVFMuMTAwMDAuMjAyMi0xMi0zMAEAAADm1vApAgAAAAoyNTEuMTMwNjczAQgAAAAFAAAAATEBAAAACy0yMTA3OTY1MjcxAwAAAAMxNjACAAAABDEwMDcEAAAAATAHAAAACjEyLzMwLzIwMjIIAAAACjEyLzMxLzIwMjEJAAAAATBqK1A0QSDbCOMbmKRBINsIKENJUS5OQVNEQVFDTTpGVFBBLklRX1JFLjEwMDAwLjIwMjItMTItMzABAAAA5tbwKQIAAAAKLTE3LjE3NTgyNwEIAAAABQAAAAExAQAAAAstMjEwNzk2NTI3MQMAAAADMTYwAgAAAAQxMjIyBAAAAAEwBwAAAAoxMi8zMC8yMDIyCAAAAAoxMi8zMS8yMDIxCQAAAAEwaitQNEEg2wjb9JekQSDbCC9DSVEuTkFTREFRQ006RlRQQS5JUV9ESVZfU0hBUkUuMTAwMDAuMjAyMi0xMi0zMAEAAADm1vApAwAAAAAAaitQNEEg2wjSzZekQSDbCC1DSVEuTkFTREFRR1M6RU0uSVFfTklfTUFSR0lOLjEwMDAwLjIwMjItMTItMzABAAAA3wksKgIAAAAHLTMuNDc1NgEIAAAABQAAAAExAQAAAAstMjEwMDM1NzY3MwMAAAACMzICAAAABDQwOTQEAAAAATAHAAAACjEyLzMwLzIwMjIIAAAACjEyLzMxLzIwMjEJAAAAATBqK1A0QSDbCL9/l6RBINsIK0NJUS5OQVNEQVFHUzpFTS5JUV9TVF9ERUJULjEwMDAwLjIwMjItMTItMzABAAAA3wksKgMAAAAAAGor</t>
  </si>
  <si>
    <t>UDRBINsIpzGXpEEg2wgrQ0lRLk5BU0RBUUdTOkVNLklRX0xUX0RFQlQuMTAwMDAuMjAyMi0xMi0zMAEAAADfCSwqAgAAAAY4NS42NTgBCAAAAAUAAAABMQEAAAALLTIxMDAzNTc2NzMDAAAAAjMyAgAAAAQxMDQ5BAAAAAEwBwAAAAoxMi8zMC8yMDIyCAAAAAoxMi8zMS8yMDIxCQAAAAEwaitQNEEg2wixWJekQSDbCDFDSVEuTkFTREFRR1M6RU0uSVFfUkVUVVJOX0VRVUlUWS4xMDAwMC4yMDIyLTEyLTMwAQAAAN8JLCoCAAAABy01LjA1NDcBCAAAAAUAAAABMQEAAAALLTIxMDAzNTc2NzMDAAAAAjMyAgAAAAQ0MTI4BAAAAAEwBwAAAAoxMi8zMC8yMDIyCAAAAAoxMi8zMS8yMDIxCQAAAAEwaitQNEEg2winMZekQSDbCDFDSVEuTkFTREFRR1M6QU1OQi5JUV9FQklUX01BUkdJTi4xMDAwMC4yMDIyLTEyLTMwAQAAAIcrBgADAAAAAk5BAGorUDRBINsIj7yWpEEg2wgyQ0lRLk5BU0RBUUdTOkFNTkIuSVFfVE9UQUxfRVFVSVRZLjEwMDAwLjIwMjItMTItMzABAAAAhysGAAIAAAAHMzU0Ljc5MgEIAAAABQAAAAExAQAAAAstMjEwODQ2NDIyOQMAAAADMTYwAgAAAAQxMjc1BAAAAAEwBwAAAAoxMi8zMC8yMDIyCAAAAAoxMi8zMS8yMDIxCQAAAAEwaitQNEEg2wiwlZakQSDbCC5DSVEuTkFTREFRR1M6QU1OQi5JUV9ORVRfREVCVC4xMDAwMC4yMDIyLTEyLTMwAQAAAIcrBgACAAAACC00MzQuNjg1AQgAAAAFAAAA</t>
  </si>
  <si>
    <t>ATEBAAAACy0yMTA4NDY0MjI5AwAAAAMxNjACAAAABDQzNjQEAAAAATAHAAAACjEyLzMwLzIwMjIIAAAACjEyLzMxLzIwMjEJAAAAATBqK1A0QSDbCKJulqRBINsIMkNJUS5OQVNEQVFHUzpHTFJFLklRX0dST1NTX01BUkdJTi4xMDAwMC4yMDIyLTEyLTMwAQAAAA542wECAAAABzEyLjI2OTgBCAAAAAUAAAABMQEAAAALLTIxMDg4OTYxMjUDAAAAAzE2MAIAAAAENDA3NAQAAAABMAcAAAAKMTIvMzAvMjAyMggAAAAKMTIvMzEvMjAyMQkAAAABMGorUDRBINsIifmVpEEg2wgwQ0lRLk5BU0RBUUdTOkdMUkUuSVFfVE9UQUxfTElBQi4xMDAwMC4yMDIyLTEyLTMwAQAAAA542wECAAAABzk1MS44MzEBCAAAAAUAAAABMQEAAAALLTIxMDg4OTYxMjUDAAAAAzE2MAIAAAAEMTI3NgQAAAABMAcAAAAKMTIvMzAvMjAyMggAAAAKMTIvMzEvMjAyMQkAAAABMGorUDRBINsIftKVpEEg2wgvQ0lRLk5BU0RBUUdNOkNBUkEuSVFfVE9UQUxfUkVWLjEwMDAwLjIwMjItMTItMzABAAAALyRkAQIAAAAGMjMuMDI4AQgAAAAFAAAAATEBAAAACy0yMDU4MzEzMDczAwAAAAMxNjACAAAAAjI4BAAAAAEwBwAAAAoxMi8zMC8yMDIyCAAAAAoxMi8zMS8yMDIxCQAAAAEwaitQNEEg2whrhJWkQSDbCDJDSVEuTkFTREFRR006Q0FSQS5JUV9UT1RBTF9BU1NFVFMuMTAwMDAuMjAyMi0xMi0zMAEAAAAvJGQBAgAAAAcyNDcuMDU2AQgAAAAF</t>
  </si>
  <si>
    <t>AAAAATEBAAAACy0yMDU4MzEzMDczAwAAAAMxNjACAAAABDEwMDcEAAAAATAHAAAACjEyLzMwLzIwMjIIAAAACjEyLzMxLzIwMjEJAAAAATBqK1A0QSDbCF5dlaRBINsIKENJUS5OQVNEQVFHTTpDQVJBLklRX1JFLjEwMDAwLjIwMjItMTItMzABAAAALyRkAQIAAAAILTQ4MC43NTgBCAAAAAUAAAABMQEAAAALLTIwNTgzMTMwNzMDAAAAAzE2MAIAAAAEMTIyMgQAAAABMAcAAAAKMTIvMzAvMjAyMggAAAAKMTIvMzEvMjAyMQkAAAABMGorUDRBINsIXl2VpEEg2wgvQ0lRLk5BU0RBUUdNOkNBUkEuSVFfRElWX1NIQVJFLjEwMDAwLjIwMjItMTItMzABAAAALyRkAQMAAAAAAGorUDRBINsISg+VpEEg2wgvQ0lRLk5BU0RBUUdNOk5DQUMuSVFfTklfTUFSR0lOLjEwMDAwLjIwMjItMTItMzABAAAAdKcvKgMAAAAAAGorUDRBINsINcGUpEEg2wgtQ0lRLk5BU0RBUUdNOk5DQUMuSVFfU1RfREVCVC4xMDAwMC4yMDIyLTEyLTMwAQAAAHSnLyoDAAAAAABqK1A0QSDbCPqZlKRBINsILUNJUS5OQVNEQVFHTTpOQ0FDLklRX0xUX0RFQlQuMTAwMDAuMjAyMi0xMi0zMAEAAAB0py8qAwAAAAAAaitQNEEg2wj6mZSkQSDbCDNDSVEuTkFTREFRR006TkNBQy5JUV9SRVRVUk5fRVFVSVRZLjEwMDAwLjIwMjItMTItMzABAAAAdKcvKgMAAAAAAGorUDRBINsIHHOUpEEg2wgxQ0lRLk5BU0RBUUNNOkxWUkEuSVFfRUJJVF9NQVJH</t>
  </si>
  <si>
    <t>SU4uMTAwMDAuMjAyMi0xMi0zMAEAAAAzKvwpAwAAAAAAaitQNEEg2wjJ1pOkQSDbCDJDSVEuTkFTREFRQ006TFZSQS5JUV9UT1RBTF9FUVVJVFkuMTAwMDAuMjAyMi0xMi0zMAEAAAAzKvwpAgAAAAotMTkuNDU5MjA2AQgAAAAFAAAAATEBAAAACy0yMTAyMDg3MzcyAwAAAAMxNjACAAAABDEyNzUEAAAAATAHAAAACjEyLzMwLzIwMjIIAAAACjEyLzMxLzIwMjEJAAAAATBqK1A0QSDbCM39k6RBINsILkNJUS5OQVNEQVFDTTpMVlJBLklRX05FVF9ERUJULjEwMDAwLjIwMjItMTItMzABAAAAMyr8KQIAAAAJLTAuMzAwODQ0AQgAAAAFAAAAATEBAAAACy0yMTAyMDg3MzcyAwAAAAMxNjACAAAABDQzNjQEAAAAATAHAAAACjEyLzMwLzIwMjIIAAAACjEyLzMxLzIwMjEJAAAAATBqK1A0QSDbCMnWk6RBINsIMkNJUS5OQVNEQVFHUzpDQVNBLklRX0dST1NTX01BUkdJTi4xMDAwMC4yMDIyLTEyLTMwAQAAAEWonQACAAAABzQ2Ljc0MDEBCAAAAAUAAAABMQEAAAALLTIxMTA0MzkyMTEDAAAAAzE2MAIAAAAENDA3NAQAAAABMAcAAAAKMTIvMzAvMjAyMggAAAAKMTIvMzEvMjAyMQkAAAABMGorUDRBINsInzqTpEEg2wgwQ0lRLk5BU0RBUUdTOkNBU0EuSVFfVE9UQUxfTElBQi4xMDAwMC4yMDIyLTEyLTMwAQAAAEWonQACAAAABzM4Ni43ODgBCAAAAAUAAAABMQEAAAALLTIxMTA0MzkyMTEDAAAAAzE2MAIAAAAEMTI3</t>
  </si>
  <si>
    <t>NgQAAAABMAcAAAAKMTIvMzAvMjAyMggAAAAKMTIvMzEvMjAyMQkAAAABMGorUDRBINsIpGGTpEEg2wguQ0lRLk5BU0RBUUNNOlJHQy5JUV9UT1RBTF9SRVYuMTAwMDAuMjAyMi0xMi0zMAEAAACmInopAwAAAAAAaitQNEEg2wh9xZKkQSDbCDFDSVEuTkFTREFRQ006UkdDLklRX1RPVEFMX0FTU0VUUy4xMDAwMC4yMDIyLTEyLTMwAQAAAKYieikCAAAACTIxLjA2Mjg5NQEIAAAABQAAAAExAQAAAAstMjA5MjU3MTAxMgMAAAADMTYwAgAAAAQxMDA3BAAAAAEwBwAAAAoxMi8zMC8yMDIyCAAAAAoxMi8zMS8yMDIxCQAAAAEwaitQNEEg2wh9xZKkQSDbCCdDSVEuTkFTREFRQ006UkdDLklRX1JFLjEwMDAwLjIwMjItMTItMzABAAAApiJ6KQMAAAAAAGorUDRBINsIcp6SpEEg2wguQ0lRLk5BU0RBUUNNOlJHQy5JUV9ESVZfU0hBUkUuMTAwMDAuMjAyMi0xMi0zMAEAAACmInopAwAAAAAAaitQNEEg2whpd5KkQSDbCC9DSVEuTkFTREFRQ006Q1pOQy5JUV9OSV9NQVJHSU4uMTAwMDAuMjAyMi0xMi0zMAEAAADN/QUAAgAAAAczMC41MDU0AQgAAAAFAAAAATEBAAAACy0yMTExMzg3NjE3AwAAAAMxNjACAAAABDQwOTQEAAAAATAHAAAACjEyLzMwLzIwMjIIAAAACjEyLzMxLzIwMjEJAAAAATB0UlA0QSDbCIUpkqRBINsILUNJUS5OQVNEQVFDTTpDWk5DLklRX1NUX0RFQlQuMTAwMDAuMjAyMi0xMi0zMAEAAADN/QUA</t>
  </si>
  <si>
    <t>AgAAAAU0LjkwNwEIAAAABQAAAAExAQAAAAstMjExMTM4NzYxNwMAAAADMTYwAgAAAAQxMDQ2BAAAAAEwBwAAAAoxMi8zMC8yMDIyCAAAAAoxMi8zMS8yMDIxCQAAAAEwdFJQNEEg2whB25GkQSDbCC1DSVEuTkFTREFRQ006Q1pOQy5JUV9MVF9ERUJULjEwMDAwLjIwMjItMTItMzABAAAAzf0FAAIAAAAENjAuMwEIAAAABQAAAAExAQAAAAstMjExMTM4NzYxNwMAAAADMTYwAgAAAAQxMDQ5BAAAAAEwBwAAAAoxMi8zMC8yMDIyCAAAAAoxMi8zMS8yMDIxCQAAAAEwdFJQNEEg2whB25GkQSDbCDNDSVEuTkFTREFRQ006Q1pOQy5JUV9SRVRVUk5fRVFVSVRZLjEwMDAwLjIwMjItMTItMzABAAAAzf0FAAIAAAAHMTAuMTY0OQEIAAAABQAAAAExAQAAAAstMjExMTM4NzYxNwMAAAADMTYwAgAAAAQ0MTI4BAAAAAEwBwAAAAoxMi8zMC8yMDIyCAAAAAoxMi8zMS8yMDIxCQAAAAEwdFJQNEEg2wg0tJGkQSDbCDFDSVEuTkFTREFRQ006QVhHTi5JUV9FQklUX01BUkdJTi4xMDAwMC4yMDIyLTEyLTMwAQAAAFmfPwECAAAACC0xOS45NTYzAQgAAAAFAAAAATEBAAAACy0yMTEwNDI1NTA5AwAAAAMxNjACAAAABDQwNTMEAAAAATAHAAAACjEyLzMwLzIwMjIIAAAACjEyLzMxLzIwMjEJAAAAATB0UlA0QSDbCBc/kaRBINsIMkNJUS5OQVNEQVFDTTpBWEdOLklRX1RPVEFMX0VRVUlUWS4xMDAwMC4yMDIyLTEyLTMwAQAAAFmf</t>
  </si>
  <si>
    <t>PwECAAAABjExMi41NQEIAAAABQAAAAExAQAAAAstMjExMDQyNTUwOQMAAAADMTYwAgAAAAQxMjc1BAAAAAEwBwAAAAoxMi8zMC8yMDIyCAAAAAoxMi8zMS8yMDIxCQAAAAEwdFJQNEEg2wgKGJGkQSDbCC5DSVEuTkFTREFRQ006QVhHTi5JUV9ORVRfREVCVC4xMDAwMC4yMDIyLTEyLTMwAQAAAFmfPwECAAAABy0xMS4wNzEBCAAAAAUAAAABMQEAAAALLTIxMTA0MjU1MDkDAAAAAzE2MAIAAAAENDM2NAQAAAABMAcAAAAKMTIvMzAvMjAyMggAAAAKMTIvMzEvMjAyMQkAAAABMHRSUDRBINsIA/GQpEEg2wgyQ0lRLk5BU0RBUUdTOlNQV0guSVFfR1JPU1NfTUFSR0lOLjEwMDAwLjIwMjItMTItMzABAAAA5YZfAQIAAAAHMzIuNTU0NgEIAAAABQAAAAExAQAAAAstMjEwNjA0ODE0MQMAAAADMTYwAgAAAAQ0MDc0BAAAAAEwBwAAAAoxMi8zMC8yMDIyCAAAAAkxLzI5LzIwMjIJAAAAATB0UlA0QSDbCO2ikKRBINsIMENJUS5OQVNEQVFHUzpTUFdILklRX1RPVEFMX0xJQUIuMTAwMDAuMjAyMi0xMi0zMAEAAADlhl8BAgAAAAc1MjYuNDEyAQgAAAAFAAAAATEBAAAACy0yMTA2MDQ4MTQxAwAAAAMxNjACAAAABDEyNzYEAAAAATAHAAAACjEyLzMwLzIwMjIIAAAACTEvMjkvMjAyMgkAAAABMHRSUDRBINsI5HuQpEEg2wgvQ0lRLk5BU0RBUUdTOkhSWk4uSVFfVE9UQUxfUkVWLjEwMDAwLjIwMjItMTItMzABAAAAgszy</t>
  </si>
  <si>
    <t>BQIAAAAGNjAuMDE1AQgAAAAFAAAAAjI5AgAAAAIyOAEAAAALLTIwNTg3MjQ2ODkDAAAAAzE2MAQAAAABMAcAAAAKMTIvMzAvMjAyMggAAAAKMTIvMzEvMjAyMQkAAAABMHRSUDRBINsIxgaQpEEg2wgyQ0lRLk5BU0RBUUdTOkhSWk4uSVFfVE9UQUxfQVNTRVRTLjEwMDAwLjIwMjItMTItMzABAAAAgszyBQIAAAAGNTEzLjk2AQgAAAAFAAAAAjI5AgAAAAQxMDA3AQAAAAstMjA1ODcyNDY4OQMAAAADMTYwBAAAAAEwBwAAAAoxMi8zMC8yMDIyCAAAAAoxMi8zMS8yMDIxCQAAAAEwdFJQNEEg2wi534+kQSDbCChDSVEuTkFTREFRR1M6SFJaTi5JUV9SRS4xMDAwMC4yMDIyLTEyLTMwAQAAAILM8gUCAAAABy01Ni4wNDYBCAAAAAUAAAACMjkCAAAABDEyMjIBAAAACy0yMDU4NzI0Njg5AwAAAAMxNjAEAAAAATAHAAAACjEyLzMwLzIwMjIIAAAACjEyLzMxLzIwMjEJAAAAATB0UlA0QSDbCMYGkKRBINsIL0NJUS5OQVNEQVFHUzpIUlpOLklRX0RJVl9TSEFSRS4xMDAwMC4yMDIyLTEyLTMwAQAAAILM8gUCAAAABDEuMjUBCAAAAAUAAAACMjkCAAAABDMwNTgBAAAACy0yMDU4NzI0Njg5AwAAAAMxNjAEAAAAATAHAAAACjEyLzMwLzIwMjIIAAAACjEyLzMxLzIwMjEJAAAAATB0UlA0QSDbCK+4j6RBINsIL0NJUS5OQVNEQVFHUzpQUlRTLklRX05JX01BUkdJTi4xMDAwMC4yMDIyLTEyLTMwAQAAAG4nRgACAAAABy0x</t>
  </si>
  <si>
    <t>Ljc3NTEBCAAAAAUAAAABMQEAAAALLTIxMDk4MTYyODMDAAAAAzE2MAIAAAAENDA5NAQAAAABMAcAAAAKMTIvMzAvMjAyMggAAAAIMS8xLzIwMjIJAAAAATB0UlA0QSDbCI9Dj6RBINsILUNJUS5OQVNEQVFHUzpQUlRTLklRX1NUX0RFQlQuMTAwMDAuMjAyMi0xMi0zMAEAAABuJ0YAAwAAAAAAdFJQNEEg2wiGHI+kQSDbCC1DSVEuTkFTREFRR1M6UFJUUy5JUV9MVF9ERUJULjEwMDAwLjIwMjItMTItMzABAAAAbidGAAMAAAAAAHRSUDRBINsIj0OPpEEg2wgzQ0lRLk5BU0RBUUdTOlBSVFMuSVFfUkVUVVJOX0VRVUlUWS4xMDAwMC4yMDIyLTEyLTMwAQAAAG4nRgACAAAACC0xMS41NDgyAQgAAAAFAAAAATEBAAAACy0yMTA5ODE2MjgzAwAAAAMxNjACAAAABDQxMjgEAAAAATAHAAAACjEyLzMwLzIwMjIIAAAACDEvMS8yMDIyCQAAAAEwdFJQNEEg2wh79Y6kQSDbCDNDSVEuTkFTREFRR1M6VkxHRS5BLklRX0VCSVRfTUFSR0lOLjEwMDAwLjIwMjItMTItMzABAAAAFcMEAAIAAAAGMi4yMzUxAQgAAAAFAAAAATEBAAAACy0yMTA4Nzc0MTg1AwAAAAMxNjACAAAABDQwNTMEAAAAATAHAAAACjEyLzMwLzIwMjIIAAAACTEvMjkvMjAyMgkAAAABMHRSUDRBINsIYICOpEEg2wg0Q0lRLk5BU0RBUUdTOlZMR0UuQS5JUV9UT1RBTF9FUVVJVFkuMTAwMDAuMjAyMi0xMi0zMAEAAAAVwwQAAgAAAAczNTUuMjU2AQgAAAAF</t>
  </si>
  <si>
    <t>AAAAATEBAAAACy0yMTA4Nzc0MTg1AwAAAAMxNjACAAAABDEyNzUEAAAAATAHAAAACjEyLzMwLzIwMjIIAAAACTEvMjkvMjAyMgkAAAABMHRSUDRBINsIYICOpEEg2wgwQ0lRLk5BU0RBUUdTOlZMR0UuQS5JUV9ORVRfREVCVC4xMDAwMC4yMDIyLTEyLTMwAQAAABXDBAACAAAABzI2NC43NzkBCAAAAAUAAAABMQEAAAALLTIxMDg3NzQxODUDAAAAAzE2MAIAAAAENDM2NAQAAAABMAcAAAAKMTIvMzAvMjAyMggAAAAJMS8yOS8yMDIyCQAAAAEwdFJQNEEg2whVWY6kQSDbCDJDSVEuTkFTREFRR006SU9BQy5JUV9HUk9TU19NQVJHSU4uMTAwMDAuMjAyMi0xMi0zMAEAAAB93IAqAwAAAAAAdFJQNEEg2wgrvY2kQSDbCDBDSVEuTkFTREFRR006SU9BQy5JUV9UT1RBTF9MSUFCLjEwMDAwLjIwMjItMTItMzABAAAAfdyAKgIAAAAKMjQ2Ljg3OTMzOAEIAAAABQAAAAExAQAAAAstMjA5MDc5MDc3OAMAAAADMTYwAgAAAAQxMjc2BAAAAAEwBwAAAAoxMi8zMC8yMDIyCAAAAAoxMi8zMS8yMDIxCQAAAAEwdFJQNEEg2wg35I2kQSDbCC9DSVEuTkFTREFRQ006U01USS5JUV9UT1RBTF9SRVYuMTAwMDAuMjAyMi0xMi0zMAEAAAAcaQ4AAgAAAAkyNC4xNDM5MTkBCAAAAAUAAAABMQEAAAALLTIxMDYwMDQ2NDQDAAAAAzE2MAIAAAACMjgEAAAAATAHAAAACjEyLzMwLzIwMjIIAAAACjEyLzMxLzIwMjEJAAAAATB0UlA0QSDb</t>
  </si>
  <si>
    <t>CC5IjaRBINsIMkNJUS5OQVNEQVFDTTpTTVRJLklRX1RPVEFMX0FTU0VUUy4xMDAwMC4yMDIyLTEyLTMwAQAAABxpDgACAAAACTM2LjM5NjQzMQEIAAAABQAAAAExAQAAAAstMjEwNjAwNDY0NAMAAAADMTYwAgAAAAQxMDA3BAAAAAEwBwAAAAoxMi8zMC8yMDIyCAAAAAoxMi8zMS8yMDIxCQAAAAEwdFJQNEEg2wggb42kQSDbCChDSVEuTkFTREFRQ006U01USS5JUV9SRS4xMDAwMC4yMDIyLTEyLTMwAQAAABxpDgACAAAACi0xNS4yMzUwNDQBCAAAAAUAAAABMQEAAAALLTIxMDYwMDQ2NDQDAAAAAzE2MAIAAAAEMTIyMgQAAAABMAcAAAAKMTIvMzAvMjAyMggAAAAKMTIvMzEvMjAyMQkAAAABMHRSUDRBINsIBiGNpEEg2wgvQ0lRLk5BU0RBUUNNOlNNVEkuSVFfRElWX1NIQVJFLjEwMDAwLjIwMjItMTItMzABAAAAHGkOAAMAAAAAAHRSUDRBINsIAPqMpEEg2wgvQ0lRLk5BU0RBUUdNOlNQQ00uSVFfTklfTUFSR0lOLjEwMDAwLjIwMjItMTItMzABAAAAFmc7aQMAAAAAAHRSUDRBINsI3ISMpEEg2wgtQ0lRLk5BU0RBUUdNOlNQQ00uSVFfU1RfREVCVC4xMDAwMC4yMDIyLTEyLTMwAQAAABZnO2kCAAAACDAuMTcxMjU3AQgAAAAFAAAAATEBAAAACy0yMTExNzM2NDYyAwAAAAMxNjACAAAABDEwNDYEAAAAATAHAAAACjEyLzMwLzIwMjIIAAAACjEyLzMxLzIwMjEJAAAAATB0UlA0QSDbCNJdjKRBINsILUNJUS5O</t>
  </si>
  <si>
    <t>QVNEQVFHTTpTUENNLklRX0xUX0RFQlQuMTAwMDAuMjAyMi0xMi0zMAEAAAAWZztpAwAAAAAAdFJQNEEg2wjSXYykQSDbCDNDSVEuTkFTREFRR006U1BDTS5JUV9SRVRVUk5fRVFVSVRZLjEwMDAwLjIwMjItMTItMzABAAAAFmc7aQMAAAAAAHRSUDRBINsI0l2MpEEg2wgxQ0lRLk5BU0RBUUdNOklWQ0EuSVFfRUJJVF9NQVJHSU4uMTAwMDAuMjAyMi0xMi0zMAEAAACfHJQqAwAAAAAAdFJQNEEg2winwYukQSDbCDJDSVEuTkFTREFRR006SVZDQS5JUV9UT1RBTF9FUVVJVFkuMTAwMDAuMjAyMi0xMi0zMAEAAACfHJQqAgAAAAgwLjAyMTQxMwEIAAAABQAAAAExAQAAAAstMjExMTM1ODAwNAMAAAADMTYwAgAAAAQxMjc1BAAAAAEwBwAAAAoxMi8zMC8yMDIyCAAAAAoxMi8zMS8yMDIxCQAAAAEwdFJQNEEg2winwYukQSDbCC5DSVEuTkFTREFRR006SVZDQS5JUV9ORVRfREVCVC4xMDAwMC4yMDIyLTEyLTMwAQAAAJ8clCoDAAAAAAB0UlA0QSDbCJqai6RBINsIMkNJUS5OQVNEQVFHTTpHR0FBLklRX0dST1NTX01BUkdJTi4xMDAwMC4yMDIyLTEyLTMwAQAAAMOi3GgDAAAAAAB0UlA0QSDbCH0li6RBINsIMENJUS5OQVNEQVFHTTpHR0FBLklRX1RPVEFMX0xJQUIuMTAwMDAuMjAyMi0xMi0zMAEAAADDotxoAgAAAAoyNzEuMzUyNDQ3AQgAAAAFAAAAATEBAAAACy0yMTAzMDUzNTA1AwAAAAMxNjACAAAABDEyNzYE</t>
  </si>
  <si>
    <t>AAAAATAHAAAACjEyLzMwLzIwMjIIAAAACjEyLzMxLzIwMjEJAAAAATB0UlA0QSDbCHP+iqRBINsIL0NJUS5OQVNEQVFHTTpWRVJBLklRX1RPVEFMX1JFVi4xMDAwMC4yMDIyLTEyLTMwAQAAAJ3FuigDAAAAAAB0UlA0QSDbCG6wiqRBINsIMkNJUS5OQVNEQVFHTTpWRVJBLklRX1RPVEFMX0FTU0VUUy4xMDAwMC4yMDIyLTEyLTMwAQAAAJ3FuigCAAAABjgzLjc0OAEIAAAABQAAAAExAQAAAAstMjEwNjUzODQ4MwMAAAADMTYwAgAAAAQxMDA3BAAAAAEwBwAAAAoxMi8zMC8yMDIyCAAAAAoxMi8zMS8yMDIxCQAAAAEwdFJQNEEg2wg1iYqkQSDbCChDSVEuTkFTREFRR006VkVSQS5JUV9SRS4xMDAwMC4yMDIyLTEyLTMwAQAAAJ3FuigCAAAACC0xMjQuMDU2AQgAAAAFAAAAATEBAAAACy0yMTA2NTM4NDgzAwAAAAMxNjACAAAABDEyMjIEAAAAATAHAAAACjEyLzMwLzIwMjIIAAAACjEyLzMxLzIwMjEJAAAAATB0UlA0QSDbCG6wiqRBINsIL0NJUS5OQVNEQVFHTTpWRVJBLklRX0RJVl9TSEFSRS4xMDAwMC4yMDIyLTEyLTMwAQAAAJ3FuigDAAAAAAB0UlA0QSDbCGBiiqRBINsILkNJUS5OQVNEQVFDTTpFU1EuSVFfTklfTUFSR0lOLjEwMDAwLjIwMjItMTItMzABAAAAivb+CQIAAAAHMzEuMDI3MQEIAAAABQAAAAExAQAAAAstMjEwODUzNzk3MwMAAAADMTYwAgAAAAQ0MDk0BAAAAAEwBwAAAAoxMi8zMC8yMDIy</t>
  </si>
  <si>
    <t>CAAAAAoxMi8zMS8yMDIxCQAAAAEwdFJQNEEg2wii7ImkQSDbCCxDSVEuTkFTREFRQ006RVNRLklRX1NUX0RFQlQuMTAwMDAuMjAyMi0xMi0zMAEAAACK9v4JAwAAAAAAdFJQNEEg2wiPnomkQSDbCCxDSVEuTkFTREFRQ006RVNRLklRX0xUX0RFQlQuMTAwMDAuMjAyMi0xMi0zMAEAAACK9v4JAwAAAAAAdFJQNEEg2wgoxomkQSDbCDJDSVEuTkFTREFRQ006RVNRLklRX1JFVFVSTl9FUVVJVFkuMTAwMDAuMjAyMi0xMi0zMAEAAACK9v4JAgAAAAYxMy4yODcBCAAAAAUAAAABMQEAAAALLTIxMDg1Mzc5NzMDAAAAAzE2MAIAAAAENDEyOAQAAAABMAcAAAAKMTIvMzAvMjAyMggAAAAKMTIvMzEvMjAyMQkAAAABMHRSUDRBINsIg3eJpEEg2wgxQ0lRLk5BU0RBUUdNOkVHUlguSVFfRUJJVF9NQVJHSU4uMTAwMDAuMjAyMi0xMi0zMAEAAAAoAzUAAgAAAAYxLjYxNDEBCAAAAAUAAAABMQEAAAALLTIxMDkxNDgwMzcDAAAAAzE2MAIAAAAENDA1MwQAAAABMAcAAAAKMTIvMzAvMjAyMggAAAAKMTIvMzEvMjAyMQkAAAABMHRSUDRBINsIYtuIpEEg2wgyQ0lRLk5BU0RBUUdNOkVHUlguSVFfVE9UQUxfRVFVSVRZLjEwMDAwLjIwMjItMTItMzABAAAAKAM1AAIAAAAHMTc2LjQ1MwEIAAAABQAAAAExAQAAAAstMjEwOTE0ODAzNwMAAAADMTYwAgAAAAQxMjc1BAAAAAEwBwAAAAoxMi8zMC8yMDIyCAAAAAoxMi8zMS8yMDIx</t>
  </si>
  <si>
    <t>CQAAAAEwdFJQNEEg2whpAomkQSDbCC5DSVEuTkFTREFRR006RUdSWC5JUV9ORVRfREVCVC4xMDAwMC4yMDIyLTEyLTMwAQAAACgDNQACAAAABi02Ny44NAEIAAAABQAAAAExAQAAAAstMjEwOTE0ODAzNwMAAAADMTYwAgAAAAQ0MzY0BAAAAAEwBwAAAAoxMi8zMC8yMDIyCAAAAAoxMi8zMS8yMDIxCQAAAAEwdFJQNEEg2whUtIikQSDbCDJDSVEuTkFTREFRR1M6TUdOWC5JUV9HUk9TU19NQVJHSU4uMTAwMDAuMjAyMi0xMi0zMAEAAABPKwkAAgAAAAgtMTgwLjQ4NgEIAAAABQAAAAExAQAAAAstMjExMTAwNDExNgMAAAADMTYwAgAAAAQ0MDc0BAAAAAEwBwAAAAoxMi8zMC8yMDIyCAAAAAoxMi8zMS8yMDIxCQAAAAEwdFJQNEEg2wjsP4ikQSDbCDBDSVEuTkFTREFRR1M6TUdOWC5JUV9UT1RBTF9MSUFCLjEwMDAwLjIwMjItMTItMzABAAAATysJAAIAAAAGOTUuNjI3AQgAAAAFAAAAATEBAAAACy0yMTExMDA0MTE2AwAAAAMxNjACAAAABDEyNzYEAAAAATAHAAAACjEyLzMwLzIwMjIIAAAACjEyLzMxLzIwMjEJAAAAATB0UlA0QSDbCOw/iKRBINsIMENJUS5OQVNEQVFHUzpTRU5FLkEuSVFfVEVWX0VCSVQuMTAwMDAuMjAyMi0xMi0zMAEAAAAPnwQAAgAAABAxMC4zMjUxMjIzNjM0Mzc5AQcAAAAFAAAAATEBAAAACy0yMDcwODE4NDA2AwAAAAEwAgAAAAYxMDAwNjIEAAAAATAHAAAACjEyLzMwLzIwMjIIAAAA</t>
  </si>
  <si>
    <t>CjEyLzMwLzIwMjJ2VVo0QSDbCEGx8qRBINsIMENJUS5OQVNEQVFHTTpFREFQLklRX1RFVl9FQklUREEuMTAwMDAuMjAyMi0xMi0zMAEAAAD0bAAAAgAAABAyMDguNTU3MDI0NzcyODg1AQcAAAAFAAAAATEBAAAACy0yMTA0MTg5Njc2AwAAAAEwAgAAAAYxMDAwNjMEAAAAATAHAAAACjEyLzMwLzIwMjIIAAAACjEyLzMwLzIwMjJ2VVo0QSDbCBIV8qRBINsIMUNJUS5OQVNEQVFHTTpFREFQLklRX1BSSUNFX1NBTEVTLjEwMDAwLjIwMjItMTItMzABAAAA9GwAAAIAAAAPNi44MzQzNjk2NjU3NjgzAQcAAAAFAAAAATEBAAAACy0yMTA0MTg5Njc2AwAAAAEwAgAAAAUzODk1OAQAAAABMAcAAAAKMTIvMzAvMjAyMggAAAAKMTIvMzAvMjAyMnZVWjRBINsIEhXypEEg2wgzQ0lRLk5BU0RBUUdNOkxPVkUuSVFfVEVWX1RPVEFMX1JFVi4xMDAwMC4yMDIyLTEyLTMwAQAAAG6gVgECAAAAETAuOTY2NTE3MzcxMDIwNzM1AQcAAAAFAAAAATEBAAAACy0yMTA1OTk4MDA0AwAAAAEwAgAAAAYxMDAwNjEEAAAAATAHAAAACjEyLzMwLzIwMjIIAAAACjEyLzMwLzIwMjJ2VVo0QSDbCN1R8aRBINsIKUNJUS5OQVNEQVFHTTpMT1ZFLklRX1BCVi4xMDAwMC4yMDIyLTEyLTMwAQAAAG6gVgECAAAAEDIuMTMwNjYxMzI5Nzg0MzYBBwAAAAUAAAABMQEAAAALLTIxMDU5OTgwMDQDAAAAATACAAAABjEwMDA2NwQAAAABMAcAAAAKMTIv</t>
  </si>
  <si>
    <t>MzAvMjAyMggAAAAKMTIvMzAvMjAyMnZVWjRBINsIyQPxpEEg2wgtQ0lRLk5BU0RBUUdNOkdBVEUuSVFfUEVfRVhDTC4xMDAwMC4yMDIyLTEyLTMwAQAAAErhtWMDAAAAAk5NAQcAAAAFAAAAATEBAAAACy0yMTA1NDUyNjM0AwAAAAEwAgAAAAYxMDAwNjYEAAAAATAHAAAACjEyLzI5LzIwMjIIAAAACjEyLzI5LzIwMjJ2VVo0QSDbCKFn8KRBINsILUNJUS5OQVNEQVFHUzpQV1AuSVFfVEVWX0VCSVQuMTAwMDAuMjAyMi0xMi0zMAEAAAAQNJgBAwAAAAAAdlVaNEEg2wh2y++kQSDbCDBDSVEuTkFTREFRR1M6U0dNTy5JUV9URVZfRUJJVERBLjEwMDAwLjIwMjItMTItMzABAAAAAkwGAAMAAAACTk0BBwAAAAUAAAABMQEAAAALLTIxMTEwMDgzNzMDAAAAATACAAAABjEwMDA2MwQAAAABMAcAAAAKMTIvMzAvMjAyMggAAAAKMTIvMzAvMjAyMnZVWjRBINsIRAjvpEEg2wgxQ0lRLk5BU0RBUUdTOlNHTU8uSVFfUFJJQ0VfU0FMRVMuMTAwMDAuMjAyMi0xMi0zMAEAAAACTAYAAgAAABA0LjEwMDYyOTk4MjEzNDg0AQcAAAAFAAAAATEBAAAACy0yMTExMDA4MzczAwAAAAEwAgAAAAUzODk1OAQAAAABMAcAAAAKMTIvMzAvMjAyMggAAAAKMTIvMzAvMjAyMnZVWjRBINsIRAjvpEEg2wgyQ0lRLk5BU0RBUUdNOldWRS5JUV9URVZfVE9UQUxfUkVWLjEwMDAwLjIwMjItMTItMzABAAAAFsFKDwIAAAAQMTMuMDA3NDgyMjAz</t>
  </si>
  <si>
    <t>ODg2MwEHAAAABQAAAAExAQAAAAstMjEwOTY4ODUwMQMAAAABMAIAAAAGMTAwMDYxBAAAAAEwBwAAAAoxMi8zMC8yMDIyCAAAAAoxMi8zMC8yMDIydlVaNEEg2wgGHu6kQSDbCChDSVEuTkFTREFRR006V1ZFLklRX1BCVi4xMDAwMC4yMDIyLTEyLTMwAQAAABbBSg8CAAAAEDEyLjg4OTY1ODk5NDg2NDQBBwAAAAUAAAABMQEAAAALLTIxMDk2ODg1MDEDAAAAATACAAAABjEwMDA2NwQAAAABMAcAAAAKMTIvMzAvMjAyMggAAAAKMTIvMzAvMjAyMnZVWjRBINsIEEXupEEg2wgtQ0lRLk5BU0RBUUdTOkxZVFMuSVFfUEVfRVhDTC4xMDAwMC4yMDIyLTEyLTMwAQAAAElUBAACAAAAEDQzLjQ5NTQxMDU5NDU0MzkBBwAAAAUAAAABMQEAAAALLTIxMTM3OTEzNjEDAAAAATACAAAABjEwMDA2NgQAAAABMAcAAAAKMTIvMzAvMjAyMggAAAAKMTIvMzAvMjAyMnZVWjRBINsI0lrtpEEg2wguQ0lRLk5BU0RBUUdTOkFWTlcuSVFfVEVWX0VCSVQuMTAwMDAuMjAyMi0xMi0zMAEAAAC2NMoBAgAAABAxMi45NDUxOTE5NjA0Nzk4AQcAAAAFAAAAATEBAAAACy0yMTE0MDMyMjYxAwAAAAEwAgAAAAYxMDAwNjIEAAAAATAHAAAACjEyLzMwLzIwMjIIAAAACjEyLzMwLzIwMjJ2VVo0QSDbCKq+7KRBINsIMENJUS5OQVNEQVFHUzpDQVJFLklRX1RFVl9FQklUREEuMTAwMDAuMjAyMi0xMi0zMAEAAABrHvkBAwAAAAAAdlVaNEEg2wiA</t>
  </si>
  <si>
    <t>IuykQSDbCDFDSVEuTkFTREFRR1M6Q0FSRS5JUV9QUklDRV9TQUxFUy4xMDAwMC4yMDIyLTEyLTMwAQAAAGse+QECAAAAEDMuMjEyMzg2MzczMjA4MDQBBwAAAAUAAAABMQEAAAALLTIxMDg2MzI0MDADAAAAATACAAAABTM4OTU4BAAAAAEwBwAAAAoxMi8zMC8yMDIyCAAAAAoxMi8zMC8yMDIydlVaNEEg2wh3++ukQSDbCDNDSVEuTkFTREFRR1M6RE9ZVS5JUV9URVZfVE9UQUxfUkVWLjEwMDAwLjIwMjItMTItMzABAAAAnNtvJAMAAAACTk0BBwAAAAUAAAABMQEAAAALLTIwOTk3NTY5MjcDAAAAATACAAAABjEwMDA2MQQAAAABMAcAAAAKMTIvMzAvMjAyMggAAAAKMTIvMzAvMjAyMnZVWjRBINsISTjrpEEg2wgpQ0lRLk5BU0RBUUdTOkRPWVUuSVFfUEJWLjEwMDAwLjIwMjItMTItMzABAAAAnNtvJAIAAAARMC40NTkzODE5MjM1ODQwNjQBBwAAAAUAAAABMQEAAAALLTIwOTk3NTY5MjcDAAAAATACAAAABjEwMDA2NwQAAAABMAcAAAAKMTIvMzAvMjAyMggAAAAKMTIvMzAvMjAyMnZVWjRBINsILurqpEEg2wgtQ0lRLk5BU0RBUUdTOkZOS08uSVFfUEVfRVhDTC4xMDAwMC4yMDIyLTEyLTMwAQAAANMuLiACAAAADzEwLjEwMTg2MTIwNTQyNwEHAAAABQAAAAExAQAAAAstMjEwOTcxMzkyOAMAAAABMAIAAAAGMTAwMDY2BAAAAAEwBwAAAAoxMi8zMC8yMDIyCAAAAAoxMi8zMC8yMDIydlVaNEEg2wiaJ+qkQSDb</t>
  </si>
  <si>
    <t>CC5DSVEuTkFTREFRR006T0FCSS5JUV9URVZfRUJJVC4xMDAwMC4yMDIyLTEyLTMwAQAAAD3xO2kDAAAAAk5NAQcAAAAFAAAAATEBAAAACy0yMDcxMTI0MDgyAwAAAAEwAgAAAAYxMDAwNjIEAAAAATAHAAAACjEyLzMwLzIwMjIIAAAACjEyLzMwLzIwMjJ2VVo0QSDbCOVj6aRBINsIMENJUS5OQVNEQVFHUzpWSUdMLklRX1RFVl9FQklUREEuMTAwMDAuMjAyMi0xMi0zMAEAAAC/bCwpAwAAAAJOTQEHAAAABQAAAAExAQAAAAstMjEwNjk5OTMzNgMAAAABMAIAAAAGMTAwMDYzBAAAAAEwBwAAAAoxMi8zMC8yMDIyCAAAAAoxMi8zMC8yMDIydlVaNEEg2wiUoOikQSDbCDFDSVEuTkFTREFRR1M6VklHTC5JUV9QUklDRV9TQUxFUy4xMDAwMC4yMDIyLTEyLTMwAQAAAL9sLCkDAAAAAAB2VVo0QSDbCJSg6KRBINsIM0NJUS5OQVNEQVFDTTpLVlNBLklRX1RFVl9UT1RBTF9SRVYuMTAwMDAuMjAyMi0xMi0zMAEAAADWI/wpAwAAAAAAdlVaNEEg2who3eekQSDbCClDSVEuTkFTREFRQ006S1ZTQS5JUV9QQlYuMTAwMDAuMjAyMi0xMi0zMAEAAADWI/wpAwAAAAJOTQEHAAAABQAAAAExAQAAAAstMjEwNTU5ODI2OAMAAAABMAIAAAAGMTAwMDY3BAAAAAEwBwAAAAoxMi8zMC8yMDIyCAAAAAoxMi8zMC8yMDIyjnxaNEEg2who3eekQSDbCC1DSVEuTkFTREFRR006QldNTi5JUV9QRV9FWENMLjEwMDAwLjIwMjItMTItMzAB</t>
  </si>
  <si>
    <t>AAAAuZ5FAAMAAAACTk0BBwAAAAUAAAABMQEAAAALLTIxMDcyMTQzODcDAAAAATACAAAABjEwMDA2NgQAAAABMAcAAAAKMTIvMzAvMjAyMggAAAAKMTIvMzAvMjAyMo58WjRBINsIJfPmpEEg2wguQ0lRLk5BU0RBUUdNOlJNTkkuSVFfVEVWX0VCSVQuMTAwMDAuMjAyMi0xMi0zMAEAAAAnWW0BAgAAABA2LjU1MDQ5MTg1Mzk0NDk5AQcAAAAFAAAAATEBAAAACy0yMTA5ODk1NDIyAwAAAAEwAgAAAAYxMDAwNjIEAAAAATAHAAAACjEyLzMwLzIwMjIIAAAACjEyLzMwLzIwMjKOfFo0QSDbCH9X5qRBINsIMENJUS5OQVNEQVFDTTpQTE1JLklRX1RFVl9FQklUREEuMTAwMDAuMjAyMi0xMi0zMAEAAADsYwUqAwAAAAAAjnxaNEEg2whUu+WkQSDbCDFDSVEuTkFTREFRQ006UExNSS5JUV9QUklDRV9TQUxFUy4xMDAwMC4yMDIyLTEyLTMwAQAAAOxjBSoDAAAAAACOfFo0QSDbCFS75aRBINsIM0NJUS5OQVNEQVFHUzpMUURULklRX1RFVl9UT1RBTF9SRVYuMTAwMDAuMjAyMi0xMi0zMAEAAACKGQIAAgAAABAxLjM2NDM4MzE2OTA5MTk5AQcAAAAFAAAAATEBAAAACy0yMTEzNzU0ODE3AwAAAAEwAgAAAAYxMDAwNjEEAAAAATAHAAAACjEyLzMwLzIwMjIIAAAACjEyLzMwLzIwMjKOfFo0QSDbCC0f5aRBINsIKUNJUS5OQVNEQVFHUzpMUURULklRX1BCVi4xMDAwMC4yMDIyLTEyLTMwAQAAAIoZAgACAAAAEDMuNDAxMDg0</t>
  </si>
  <si>
    <t>OTEyMjIxMjkBBwAAAAUAAAABMQEAAAALLTIxMTM3NTQ4MTcDAAAAATACAAAABjEwMDA2NwQAAAABMAcAAAAKMTIvMzAvMjAyMggAAAAKMTIvMzAvMjAyMo58WjRBINsIFtHkpEEg2wgtQ0lRLk5BU0RBUUdNOkJSS0guSVFfUEVfRVhDTC4xMDAwMC4yMDIyLTEyLTMwAQAAAM7swGMDAAAAAACOfFo0QSDbCPhb5KRBINsILkNJUS5OQVNEQVFDTTpQUlNSLklRX1RFVl9FQklULjEwMDAwLjIwMjItMTItMzABAAAA8b2nKQMAAAACTk0BBwAAAAUAAAABMQEAAAALLTIxMDY2MDc1NDgDAAAAATACAAAABjEwMDA2MgQAAAABMAcAAAAKMTIvMzAvMjAyMggAAAAKMTIvMzAvMjAyMo58WjRBINsI0b/jpEEg2wgwQ0lRLk5BU0RBUUdNOkdTUk0uSVFfVEVWX0VCSVREQS4xMDAwMC4yMDIyLTEyLTMwAQAAAHeQF2kDAAAAAACOfFo0QSDbCKcj46RBINsIMUNJUS5OQVNEQVFHTTpHU1JNLklRX1BSSUNFX1NBTEVTLjEwMDAwLjIwMjItMTItMzABAAAAd5AXaQMAAAAAAI58WjRBINsIpyPjpEEg2wgzQ0lRLk5BU0RBUUNNOklOU0UuSVFfVEVWX1RPVEFMX1JFVi4xMDAwMC4yMDIyLTEyLTMwAQAAADXztxACAAAAEDIuNjcyMjcwODc1OTY5MzYBBwAAAAUAAAABMQEAAAALLTIxMDU4NjY1NjgDAAAAATACAAAABjEwMDA2MQQAAAABMAcAAAAKMTIvMzAvMjAyMggAAAAKMTIvMzAvMjAyMo58WjRBINsIaznipEEg2wgpQ0lRLk5B</t>
  </si>
  <si>
    <t>U0RBUUNNOklOU0UuSVFfUEJWLjEwMDAwLjIwMjItMTItMzABAAAANfO3EAMAAAACTk0BBwAAAAUAAAABMQEAAAALLTIxMDU4NjY1NjgDAAAAATACAAAABjEwMDA2NwQAAAABMAcAAAAKMTIvMzAvMjAyMggAAAAKMTIvMzAvMjAyMo58WjRBINsIdGDipEEg2wgtQ0lRLk5BU0RBUUdNOkhDTUEuSVFfUEVfRVhDTC4xMDAwMC4yMDIyLTEyLTMwAQAAABF6FSoDAAAAAACOfFo0QSDbCDl24aRBINsILkNJUS5OQVNEQVFHUzpBS1lBLklRX1RFVl9FQklULjEwMDAwLjIwMjItMTItMzABAAAA8x6eHwMAAAACTk0BBwAAAAUAAAABMQEAAAALLTIxMDgzNDM1NzEDAAAAATACAAAABjEwMDA2MgQAAAABMAcAAAAKMTIvMzAvMjAyMggAAAAKMTIvMzAvMjAyMo58WjRBINsIFwHhpEEg2wgwQ0lRLk5BU0RBUUdTOk1WU1QuSVFfVEVWX0VCSVREQS4xMDAwMC4yMDIyLTEyLTMwAQAAAH9RrgcDAAAAAk5NAQcAAAAFAAAAATEBAAAACy0yMTA2Mzg5NzA4AwAAAAEwAgAAAAYxMDAwNjMEAAAAATAHAAAACjEyLzMwLzIwMjIIAAAACjEyLzMwLzIwMjKOfFo0QSDbCPJk4KRBINsIMUNJUS5OQVNEQVFHUzpNVlNULklRX1BSSUNFX1NBTEVTLjEwMDAwLjIwMjItMTItMzABAAAAf1GuBwIAAAAQMS44NzE0OTA5NTQ0NjAzOQEHAAAABQAAAAExAQAAAAstMjEwNjM4OTcwOAMAAAABMAIAAAAFMzg5NTgEAAAAATAHAAAACjEyLzMwLzIw</t>
  </si>
  <si>
    <t>MjIIAAAACjEyLzMwLzIwMjKOfFo0QSDbCPJk4KRBINsIM0NJUS5OQVNEQVFDTTpNVUxOLklRX1RFVl9UT1RBTF9SRVYuMTAwMDAuMjAyMi0xMi0zMAEAAABoMwwSAwAAAAAAjnxaNEEg2wjHyN+kQSDbCClDSVEuTkFTREFRQ006TVVMTi5JUV9QQlYuMTAwMDAuMjAyMi0xMi0zMAEAAABoMwwSAwAAAAJOTQEHAAAABQAAAAExAQAAAAstMjExMjUzODM3MgMAAAABMAIAAAAGMTAwMDY3BAAAAAEwBwAAAAoxMi8zMC8yMDIyCAAAAAoxMi8zMC8yMDIyjnxaNEEg2whSod+kQSDbCC1DSVEuTkFTREFRR1M6U1RPSy5JUV9QRV9FWENMLjEwMDAwLjIwMjItMTItMzABAAAAHogBDwMAAAACTk0BBwAAAAUAAAABMQEAAAALLTIxMDg1OTEzOTYDAAAAATACAAAABjEwMDA2NgQAAAABMAcAAAAKMTIvMzAvMjAyMggAAAAKMTIvMzAvMjAyMo58WjRBINsIh97epEEg2wguQ0lRLk5BU0RBUUNNOkJXTVguSVFfVEVWX0VCSVQuMTAwMDAuMjAyMi0xMi0zMAEAAAAhdl8BAgAAAA80LjIzNjk5Njg2NzM0NDMBBwAAAAUAAAABMQEAAAALLTIwOTk0NzY5MzQDAAAAATACAAAABjEwMDA2MgQAAAABMAcAAAAKMTIvMzAvMjAyMggAAAAKMTIvMzAvMjAyMo58WjRBINsIXkLepEEg2wgwQ0lRLk5BU0RBUUNNOkdFVk8uSVFfVEVWX0VCSVREQS4xMDAwMC4yMDIyLTEyLTMwAQAAAOK5+QEDAAAAAk5NAQcAAAAFAAAAATEBAAAACy0yMTEx</t>
  </si>
  <si>
    <t>MDA4MzUyAwAAAAEwAgAAAAYxMDAwNjMEAAAAATAHAAAACjEyLzMwLzIwMjIIAAAACjEyLzMwLzIwMjKOfFo0QSDbCDWm3aRBINsIMUNJUS5OQVNEQVFDTTpHRVZPLklRX1BSSUNFX1NBTEVTLjEwMDAwLjIwMjItMTItMzABAAAA4rn5AQMAAAACTk0BBwAAAAUAAAABMQEAAAALLTIxMTEwMDgzNTIDAAAAATACAAAABTM4OTU4BAAAAAEwBwAAAAoxMi8zMC8yMDIyCAAAAAoxMi8zMC8yMDIyjnxaNEEg2wg1pt2kQSDbCDNDSVEuTkFTREFRR1M6QkFORC5JUV9URVZfVE9UQUxfUkVWLjEwMDAwLjIwMjItMTItMzABAAAAYRcQAAIAAAAQMS44NzU2MjU2OTUzOTY0OAEHAAAABQAAAAExAQAAAAstMjExMDUwNTIzNAMAAAABMAIAAAAGMTAwMDYxBAAAAAEwBwAAAAoxMi8zMC8yMDIyCAAAAAoxMi8zMC8yMDIyjnxaNEEg2wgB49ykQSDbCClDSVEuTkFTREFRR1M6QkFORC5JUV9QQlYuMTAwMDAuMjAyMi0xMi0zMAEAAABhFxAAAgAAAA8xLjM5ODU1MTc5NTA0NTgBBwAAAAUAAAABMQEAAAALLTIxMTA1MDUyMzQDAAAAATACAAAABjEwMDA2NwQAAAABMAcAAAAKMTIvMzAvMjAyMggAAAAKMTIvMzAvMjAyMo58WjRBINsIAePcpEEg2wgtQ0lRLk5BU0RBUUdNOk1WSVMuSVFfUEVfRVhDTC4xMDAwMC4yMDIyLTEyLTMwAQAAADLxAQADAAAAAk5NAQcAAAAFAAAAATEBAAAACy0yMTA5NjI4NjQyAwAAAAEwAgAAAAYxMDAw</t>
  </si>
  <si>
    <t>NjYEAAAAATAHAAAACjEyLzMwLzIwMjIIAAAACjEyLzMwLzIwMjKOfFo0QSDbCPX426RBINsILkNJUS5OQVNEQVFDTTpIQ05FLklRX1RFVl9FQklULjEwMDAwLjIwMjItMTItMzABAAAA2B0RKgMAAAACTk0BBwAAAAUAAAABMQEAAAALLTIxMDU5OTc3NjQDAAAAATACAAAABjEwMDA2MgQAAAABMAcAAAAKMTIvMzAvMjAyMggAAAAKMTIvMzAvMjAyMo58WjRBINsIsIPbpEEg2wgwQ0lRLk5BU0RBUUdTOlRBUlMuSVFfVEVWX0VCSVREQS4xMDAwMC4yMDIyLTEyLTMwAQAAADERxCYDAAAAAk5NAQcAAAAFAAAAATEBAAAACy0yMTA4NDgwMzMyAwAAAAEwAgAAAAYxMDAwNjMEAAAAATAHAAAACjEyLzMwLzIwMjIIAAAACjEyLzMwLzIwMjKOfFo0QSDbCK7n2qRBINsIMUNJUS5OQVNEQVFHUzpUQVJTLklRX1BSSUNFX1NBTEVTLjEwMDAwLjIwMjItMTItMzABAAAAMRHEJgIAAAAQNS4yODM4NjUzOTYyMzIyNAEHAAAABQAAAAExAQAAAAstMjEwODQ4MDMzMgMAAAABMAIAAAAFMzg5NTgEAAAAATAHAAAACjEyLzMwLzIwMjIIAAAACjEyLzMwLzIwMjKOfFo0QSDbCKnA2qRBINsIM0NJUS5OQVNEQVFDTTpTREFDLklRX1RFVl9UT1RBTF9SRVYuMTAwMDAuMjAyMi0xMi0zMAEAAADPg88pAwAAAAAAjnxaNEEg2whIJNqkQSDbCClDSVEuTkFTREFRQ006U0RBQy5JUV9QQlYuMTAwMDAuMjAyMi0xMi0zMAEAAADPg88pAwAA</t>
  </si>
  <si>
    <t>AAJOTQEHAAAABQAAAAExAQAAAAstMjEwMTk4NzQzNwMAAAABMAIAAAAGMTAwMDY3BAAAAAEwBwAAAAoxMi8zMC8yMDIyCAAAAAoxMi8zMC8yMDIyjnxaNEEg2wg//dmkQSDbCC1DSVEuTkFTREFRR1M6UE5URy5JUV9QRV9FWENMLjEwMDAwLjIwMjItMTItMzABAAAA9+VkJAIAAAADMTIyAQcAAAAFAAAAATEBAAAACy0yMTEwMjcyMTY2AwAAAAEwAgAAAAYxMDAwNjYEAAAAATAHAAAACjEyLzMwLzIwMjIIAAAACjEyLzMwLzIwMjKOfFo0QSDbCBRh2aRBINsILkNJUS5OQVNEQVFHTTpFTlRGLklRX1RFVl9FQklULjEwMDAwLjIwMjItMTItMzABAAAAvB/xYwMAAAACTk0BBwAAAAUAAAABMQEAAAALLTIxMTAyNTAzODQDAAAAATACAAAABjEwMDA2MgQAAAABMAcAAAAKMTIvMzAvMjAyMggAAAAKMTIvMzAvMjAyMo58WjRBINsI8cTYpEEg2wgvQ0lRLk5BU0RBUUNNOkJXQi5JUV9URVZfRUJJVERBLjEwMDAwLjIwMjItMTItMzABAAAA/y53AQMAAAAAAI58WjRBINsIxijYpEEg2wgwQ0lRLk5BU0RBUUNNOkJXQi5JUV9QUklDRV9TQUxFUy4xMDAwMC4yMDIyLTEyLTMwAQAAAP8udwECAAAAEDQuNTU3MTAxODQ3NjI5OTMBBwAAAAUAAAABMQEAAAALLTIxMDkwOTc4OTEDAAAAATACAAAABTM4OTU4BAAAAAEwBwAAAAoxMi8zMC8yMDIyCAAAAAoxMi8zMC8yMDIyjnxaNEEg2wjGKNikQSDbCDNDSVEuTkFTREFRR1M6</t>
  </si>
  <si>
    <t>QU5JSy5JUV9URVZfVE9UQUxfUkVWLjEwMDAwLjIwMjItMTItMzABAAAAwQMFAAIAAAAQMi41NDI1NTM4NDExNTcyOQEHAAAABQAAAAExAQAAAAstMjEwODYxOTMzNQMAAAABMAIAAAAGMTAwMDYxBAAAAAEwBwAAAAoxMi8zMC8yMDIyCAAAAAoxMi8zMC8yMDIyjnxaNEEg2wiPZdekQSDbCClDSVEuTkFTREFRR1M6QU5JSy5JUV9QQlYuMTAwMDAuMjAyMi0xMi0zMAEAAADBAwUAAgAAABAxLjQ4ODk0NDQ2MTYxNzA1AQcAAAAFAAAAATEBAAAACy0yMTA4NjE5MzM1AwAAAAEwAgAAAAYxMDAwNjcEAAAAATAHAAAACjEyLzMwLzIwMjIIAAAACjEyLzMwLzIwMjKJo1o0QSDbCI9l16RBINsILUNJUS5OQVNEQVFHUzpBTVJTLklRX1BFX0VYQ0wuMTAwMDAuMjAyMi0xMi0zMAEAAADcUKcBAwAAAAJOTQEHAAAABQAAAAExAQAAAAstMjEwOTAxMDU1MgMAAAABMAIAAAAGMTAwMDY2BAAAAAEwBwAAAAoxMi8zMC8yMDIyCAAAAAoxMi8zMC8yMDIyiaNaNEEg2whPe9akQSDbCC5DSVEuTkFTREFRR1M6UEVQRy5JUV9URVZfRUJJVC4xMDAwMC4yMDIyLTEyLTMwAQAAAMQJBGQDAAAAAk5NAQcAAAAFAAAAATEBAAAACy0yMTAyODA5MTU0AwAAAAEwAgAAAAYxMDAwNjIEAAAAATAHAAAACjEyLzMwLzIwMjIIAAAACjEyLzMwLzIwMjKJo1o0QSDbCDMG1qRBINsIMENJUS5OQVNEQVFDTTpBR0dSLklRX1RFVl9FQklUREEuMTAw</t>
  </si>
  <si>
    <t>MDAuMjAyMi0xMi0zMAEAAABqEucpAwAAAAAAiaNaNEEg2wgVkdWkQSDbCDFDSVEuTkFTREFRQ006QUdHUi5JUV9QUklDRV9TQUxFUy4xMDAwMC4yMDIyLTEyLTMwAQAAAGoS5ykDAAAAAACJo1o0QSDbCAhq1aRBINsIM0NJUS5OQVNEQVFDTTpTQ1dPLklRX1RFVl9UT1RBTF9SRVYuMTAwMDAuMjAyMi0xMi0zMAEAAACFAyQpAwAAAAJOTQEHAAAABQAAAAExAQAAAAstMjEwOTc1NzgwMQMAAAABMAIAAAAGMTAwMDYxBAAAAAEwBwAAAAoxMi8zMC8yMDIyCAAAAAoxMi8zMC8yMDIyiaNaNEEg2wjfzdSkQSDbCClDSVEuTkFTREFRQ006U0NXTy5JUV9QQlYuMTAwMDAuMjAyMi0xMi0zMAEAAACFAyQpAgAAABAyOS4wNzUwODY5MjAyNzczAQcAAAAFAAAAATEBAAAACy0yMTA5NzU3ODAxAwAAAAEwAgAAAAYxMDAwNjcEAAAAATAHAAAACjEyLzMwLzIwMjIIAAAACjEyLzMwLzIwMjKJo1o0QSDbCNmm1KRBINsILUNJUS5OQVNEQVFHUzpOV1BYLklRX1BFX0VYQ0wuMTAwMDAuMjAyMi0xMi0zMAEAAAAimgUAAgAAAA8yOS4wNTE3MjQxMzc5MzEBBwAAAAUAAAABMQEAAAALLTIxMDgwMDE0ODcDAAAAATACAAAABjEwMDA2NgQAAAABMAcAAAAKMTIvMzAvMjAyMggAAAAKMTIvMzAvMjAyMomjWjRBINsIrQrUpEEg2wguQ0lRLk5BU0RBUUdNOlBQWUEuSVFfVEVWX0VCSVQuMTAwMDAuMjAyMi0xMi0zMAEAAAA/HM1oAwAA</t>
  </si>
  <si>
    <t>AAJOTQEHAAAABQAAAAExAQAAAAstMjEwNTQ0NzkxOQMAAAABMAIAAAAGMTAwMDYyBAAAAAEwBwAAAAoxMi8yOC8yMDIyCAAAAAoxMi8yOC8yMDIyiaNaNEEg2wiFbtOkQSDbCDBDSVEuTkFTREFRR006QVVSQS5JUV9URVZfRUJJVERBLjEwMDAwLjIwMjItMTItMzABAAAAxK35BQMAAAACTk0BBwAAAAUAAAABMQEAAAALLTIxMDcyNjEwNDkDAAAAATACAAAABjEwMDA2MwQAAAABMAcAAAAKMTIvMzAvMjAyMggAAAAKMTIvMzAvMjAyMomjWjRBINsIXdLSpEEg2wgxQ0lRLk5BU0RBUUdNOkFVUkEuSVFfUFJJQ0VfU0FMRVMuMTAwMDAuMjAyMi0xMi0zMAEAAADErfkFAwAAAAAAiaNaNEEg2whd0tKkQSDbCDNDSVEuTkFTREFRR006QUhSTi5JUV9URVZfVE9UQUxfUkVWLjEwMDAwLjIwMjItMTItMzABAAAAIO8sZAMAAAAAAImjWjRBINsINA/SpEEg2wgpQ0lRLk5BU0RBUUdNOkFIUk4uSVFfUEJWLjEwMDAwLjIwMjItMTItMzABAAAAIO8sZAMAAAACTk0BBwAAAAUAAAABMQEAAAALLTIxMDU2NTEzNTMDAAAAATACAAAABjEwMDA2NwQAAAABMAcAAAAKMTIvMzAvMjAyMggAAAAKMTIvMzAvMjAyMomjWjRBINsINA/SpEEg2wgtQ0lRLk5BU0RBUUdTOkRTR04uSVFfUEVfRVhDTC4xMDAwMC4yMDIyLTEyLTMwAQAAABQrTSUDAAAAAk5NAQcAAAAFAAAAATEBAAAACy0yMTA4ODI4ODI2AwAAAAEwAgAAAAYxMDAwNjYE</t>
  </si>
  <si>
    <t>AAAAATAHAAAACjEyLzMwLzIwMjIIAAAACjEyLzMwLzIwMjKJo1o0QSDbCP9L0aRBINsILkNJUS5OQVNEQVFDTTpCTkdPLklRX1RFVl9FQklULjEwMDAwLjIwMjItMTItMzABAAAAkAhaAAMAAAACTk0BBwAAAAUAAAABMQEAAAALLTIxMTAwNTY4MTIDAAAAATACAAAABjEwMDA2MgQAAAABMAcAAAAKMTIvMzAvMjAyMggAAAAKMTIvMzAvMjAyMomjWjRBINsI6NbQpEEg2wgwQ0lRLk5BU0RBUUNNOkRIQ0EuSVFfVEVWX0VCSVREQS4xMDAwMC4yMDIyLTEyLTMwAQAAADz18ykDAAAAAACJo1o0QSDbCMhh0KRBINsILUNJUS5OQVNEQVFDTTpCTkdPLklRX1BFX0VYQ0wuMTAwMDAuMjAyMi0xMi0zMAEAAACQCFoAAwAAAAJOTQEHAAAABQAAAAExAQAAAAstMjExMDA1NjgxMgMAAAABMAIAAAAGMTAwMDY2BAAAAAEwBwAAAAoxMi8zMC8yMDIyCAAAAAoxMi8zMC8yMDIyiaNaNEEg2winE9CkQSDbCC1DSVEuTkFTREFRQ006REhDQS5JUV9QRV9FWENMLjEwMDAwLjIwMjItMTItMzABAAAAPPXzKQIAAAAQNjYuMTk5NzAxNTQ1NTIwOQEHAAAABQAAAAExAQAAAAstMjEwODY2ODA0MQMAAAABMAIAAAAGMTAwMDY2BAAAAAEwBwAAAAoxMi8zMC8yMDIyCAAAAAoxMi8zMC8yMDIyiaNaNEEg2wibxc+kQSDbCClDSVEuTkFTREFRR006R1JWWS5JUV9QQlYuMTAwMDAuMjAyMi0xMi0zMAEAAADTlNAAAgAAABAxLjM1NjI3MDQ2</t>
  </si>
  <si>
    <t>MDkwMzc4AQcAAAAFAAAAATEBAAAACy0yMTAzNzgzMjE1AwAAAAEwAgAAAAYxMDAwNjcEAAAAATAHAAAACjEyLzMwLzIwMjIIAAAACjEyLzMwLzIwMjKJo1o0QSDbCGgpz6RBINsILUNJUS5OQVNEQVFDTTpHUEFDLklRX1BFX0VYQ0wuMTAwMDAuMjAyMi0xMi0zMAEAAABzS2wpAgAAABA3OC4yODQ3MDU0NDUwODQ2AQcAAAAFAAAAATEBAAAACy0yMTA3NzkxODU1AwAAAAEwAgAAAAYxMDAwNjYEAAAAATAHAAAACjEyLzMwLzIwMjIIAAAACjEyLzMwLzIwMjKJo1o0QSDbCEW0zqRBINsILkNJUS5OQVNEQVFDTTpJR0lDLklRX1RFVl9FQklULjEwMDAwLjIwMjItMTItMzABAAAASuz3BwIAAAAQMi44NTA5NDA0OTY4MDAxNwEHAAAABQAAAAExAQAAAAstMjEwNTM3MTE0NQMAAAABMAIAAAAGMTAwMDYyBAAAAAEwBwAAAAoxMi8zMC8yMDIyCAAAAAoxMi8zMC8yMDIyiaNaNEEg2wihPs6kQSDbCDBDSVEuTkFTREFRQ006RlNSWC5JUV9URVZfRUJJVERBLjEwMDAwLjIwMjItMTItMzABAAAA2ovfKQMAAAAAAImjWjRBINsId6LNpEEg2wgxQ0lRLk5BU0RBUUNNOkZTUlguSVFfUFJJQ0VfU0FMRVMuMTAwMDAuMjAyMi0xMi0zMAEAAADai98pAwAAAAAAiaNaNEEg2wh3os2kQSDbCDNDSVEuTkFTREFRR006QUNBQi5JUV9URVZfVE9UQUxfUkVWLjEwMDAwLjIwMjItMTItMzABAAAAJhTsaAMAAAAAAImjWjRBINsITgbN</t>
  </si>
  <si>
    <t>pEEg2wgpQ0lRLk5BU0RBUUdNOkFDQUIuSVFfUEJWLjEwMDAwLjIwMjItMTItMzABAAAAJhTsaAMAAAACTk0BBwAAAAUAAAABMQEAAAALLTIxMDcwMDEzODkDAAAAATACAAAABjEwMDA2NwQAAAABMAcAAAAKMTIvMzAvMjAyMggAAAAKMTIvMzAvMjAyMomjWjRBINsIRN/MpEEg2wgtQ0lRLk5BU0RBUUdNOkZVTEMuSVFfUEVfRVhDTC4xMDAwMC4yMDIyLTEyLTMwAQAAAIVibRYDAAAAAk5NAQcAAAAFAAAAATEBAAAACy0yMTA5Nzc5MTg0AwAAAAEwAgAAAAYxMDAwNjYEAAAAATAHAAAACjEyLzMwLzIwMjIIAAAACjEyLzMwLzIwMjKJo1o0QSDbCBUczKRBINsILENJUS5OQVNEQVFHUzpXVy5JUV9URVZfRUJJVC4xMDAwMC4yMDIyLTEyLTMwAQAAAH6BCwACAAAAEDcuMzI0NTc0MDY1OTg5ODkBBwAAAAUAAAABMQEAAAALLTIxMDk2MTM0MjcDAAAAATACAAAABjEwMDA2MgQAAAABMAcAAAAKMTIvMzAvMjAyMggAAAAKMTIvMzAvMjAyMomjWjRBINsInoDLpEEg2wgvQ0lRLk5BU0RBUUdTOktaUi5JUV9URVZfRUJJVERBLjEwMDAwLjIwMjItMTItMzABAAAAjRIhEgMAAAACTk0BBwAAAAUAAAABMQEAAAALLTIxMDc5Nzc2OTgDAAAAATACAAAABjEwMDA2MwQAAAABMAcAAAAKMTIvMzAvMjAyMggAAAAKMTIvMzAvMjAyMomjWjRBINsIOr3KpEEg2wgwQ0lRLk5BU0RBUUdTOktaUi5JUV9QUklDRV9TQUxFUy4xMDAw</t>
  </si>
  <si>
    <t>MC4yMDIyLTEyLTMwAQAAAI0SIRIDAAAAAACJo1o0QSDbCETkyqRBINsIM0NJUS5OQVNEQVFHUzpDWVhULklRX1RFVl9UT1RBTF9SRVYuMTAwMDAuMjAyMi0xMi0zMAEAAACLk24hAgAAABAzLjY4MTQ5MTU2Mzc5MTM5AQcAAAAFAAAAATEBAAAACy0yMTA2NzcwMTk1AwAAAAEwAgAAAAYxMDAwNjEEAAAAATAHAAAACjEyLzMwLzIwMjIIAAAACjEyLzMwLzIwMjKQylo0QSDbCBchyqRBINsIKUNJUS5OQVNEQVFHUzpDWVhULklRX1BCVi4xMDAwMC4yMDIyLTEyLTMwAQAAAIuTbiECAAAAEDAuNTI2Njg0MDkyOTYwODQBBwAAAAUAAAABMQEAAAALLTIxMDY3NzAxOTUDAAAAATACAAAABjEwMDA2NwQAAAABMAcAAAAKMTIvMzAvMjAyMggAAAAKMTIvMzAvMjAyMpDKWjRBINsIFyHKpEEg2wgtQ0lRLk5BU0RBUUdNOlZPUkIuSVFfUEVfRVhDTC4xMDAwMC4yMDIyLTEyLTMwAQAAAI1SFGQDAAAAAk5NAQcAAAAFAAAAATEBAAAACy0yMTA1MzU2NTM2AwAAAAEwAgAAAAYxMDAwNjYEAAAAATAHAAAACjEyLzMwLzIwMjIIAAAACjEyLzMwLzIwMjKQylo0QSDbCNQ2yaRBINsILkNJUS5OQVNEQVFDTTpBTFJTLklRX1RFVl9FQklULjEwMDAwLjIwMjItMTItMzABAAAAbRYtAAMAAAAAAJDKWjRBINsIt8HIpEEg2wgwQ0lRLk5BU0RBUUdNOkVTUFIuSVFfVEVWX0VCSVREQS4xMDAwMC4yMDIyLTEyLTMwAQAAAExuAAADAAAA</t>
  </si>
  <si>
    <t>Ak5NAQcAAAAFAAAAATEBAAAACy0yMTExMjU5ODAxAwAAAAEwAgAAAAYxMDAwNjMEAAAAATAHAAAACjEyLzMwLzIwMjIIAAAACjEyLzMwLzIwMjKQylo0QSDbCJZMyKRBINsIMUNJUS5OQVNEQVFHTTpFU1BSLklRX1BSSUNFX1NBTEVTLjEwMDAwLjIwMjItMTItMzABAAAATG4AAAIAAAAQMi4yOTUzNDE1NjE5MzAxOQEHAAAABQAAAAExAQAAAAstMjExMTI1OTgwMQMAAAABMAIAAAAFMzg5NTgEAAAAATAHAAAACjEyLzMwLzIwMjIIAAAACjEyLzMwLzIwMjKQylo0QSDbCLslyKRBINsIM0NJUS5OQVNEQVFHUzpCSVJELklRX1RFVl9UT1RBTF9SRVYuMTAwMDAuMjAyMi0xMi0zMAEAAADMJG4TAgAAABEwLjY1MTI2NDAxNDQ1OTExNwEHAAAABQAAAAExAQAAAAstMjEwNzk1MTExMQMAAAABMAIAAAAGMTAwMDYxBAAAAAEwBwAAAAoxMi8zMC8yMDIyCAAAAAoxMi8zMC8yMDIykMpaNEEg2wjciMekQSDbCClDSVEuTkFTREFRR1M6QklSRC5JUV9QQlYuMTAwMDAuMjAyMi0xMi0zMAEAAADMJG4TAgAAABEwLjg5NjM5OTU0ODI0NDI2MQEHAAAABQAAAAExAQAAAAstMjEwNzk1MTExMQMAAAABMAIAAAAGMTAwMDY3BAAAAAEwBwAAAAoxMi8zMC8yMDIyCAAAAAoxMi8zMC8yMDIykMpaNEEg2wjNOsekQSDbCC1DSVEuTkFTREFRR006Tk5PWC5JUV9QRV9FWENMLjEwMDAwLjIwMjItMTItMzABAAAAl6nSJgMAAAACTk0B</t>
  </si>
  <si>
    <t>BwAAAAUAAAABMQEAAAALLTIwOTkxNjQzMDQDAAAAATACAAAABjEwMDA2NgQAAAABMAcAAAAKMTIvMzAvMjAyMggAAAAKMTIvMzAvMjAyMpDKWjRBINsInp7GpEEg2wguQ0lRLk5BU0RBUUdNOk9ORVcuSVFfVEVWX0VCSVQuMTAwMDAuMjAyMi0xMi0zMAEAAAD00DcQAgAAABA3LjE0NjMxNzA4NjQ5MTk0AQcAAAAFAAAAATEBAAAACy0yMTEzNDI4MjE5AwAAAAEwAgAAAAYxMDAwNjIEAAAAATAHAAAACjEyLzMwLzIwMjIIAAAACjEyLzMwLzIwMjKQylo0QSDbCHUCxqRBINsIMENJUS5OQVNEQVFDTTpHWElJLklRX1RFVl9FQklUREEuMTAwMDAuMjAyMi0xMi0zMAEAAADhnWcpAwAAAAAAkMpaNEEg2whMZsWkQSDbCDFDSVEuTkFTREFRQ006R1hJSS5JUV9QUklDRV9TQUxFUy4xMDAwMC4yMDIyLTEyLTMwAQAAAOGdZykDAAAAAACQylo0QSDbCExmxaRBINsIM0NJUS5OQVNEQVFHUzpPTUdBLklRX1RFVl9UT1RBTF9SRVYuMTAwMDAuMjAyMi0xMi0zMAEAAABEJ0QkAwAAAAJOTQEHAAAABQAAAAExAQAAAAstMjEwODc2MjE5OQMAAAABMAIAAAAGMTAwMDYxBAAAAAEwBwAAAAoxMi8zMC8yMDIyCAAAAAoxMi8zMC8yMDIykMpaNEEg2wgYo8SkQSDbCClDSVEuTkFTREFRR1M6T01HQS5JUV9QQlYuMTAwMDAuMjAyMi0xMi0zMAEAAABEJ0QkAgAAAA8xLjM2MDIzMjQyNTg0NDcBBwAAAAUAAAABMQEAAAALLTIxMDg3</t>
  </si>
  <si>
    <t>NjIxOTkDAAAAATACAAAABjEwMDA2NwQAAAABMAcAAAAKMTIvMzAvMjAyMggAAAAKMTIvMzAvMjAyMpDKWjRBINsIKMrEpEEg2wgtQ0lRLk5BU0RBUUdNOlRSREEuSVFfUEVfRVhDTC4xMDAwMC4yMDIyLTEyLTMwAQAAAAwxfiMDAAAAAk5NAQcAAAAFAAAAATEBAAAACy0yMTA4MjA4NDMxAwAAAAEwAgAAAAYxMDAwNjYEAAAAATAHAAAACjEyLzMwLzIwMjIIAAAACjEyLzMwLzIwMjKQylo0QSDbCOXfw6RBINsILkNJUS5OQVNEQVFHTTpEWExHLklRX1RFVl9FQklULjEwMDAwLjIwMjItMTItMzABAAAA3hAEAAIAAAAQOS4yMTU1MTkyNDkyNzQwOQEHAAAABQAAAAExAQAAAAstMjEwNzg4MDMzMwMAAAABMAIAAAAGMTAwMDYyBAAAAAEwBwAAAAoxMi8zMC8yMDIyCAAAAAoxMi8zMC8yMDIykMpaNEEg2wi8Q8OkQSDbCDBDSVEuTkFTREFRR1M6R0xERC5JUV9URVZfRUJJVERBLjEwMDAwLjIwMjItMTItMzABAAAA1nEAAAIAAAAPMy4wOTU4Nzc1MDI4Nzk5AQcAAAAFAAAAATEBAAAACy0yMTEwODgzNTQwAwAAAAEwAgAAAAYxMDAwNjMEAAAAATAHAAAACjEyLzMwLzIwMjIIAAAACjEyLzMwLzIwMjKQylo0QSDbCJ3OwqRBINsIMUNJUS5OQVNEQVFHUzpHTERELklRX1BSSUNFX1NBTEVTLjEwMDAwLjIwMjItMTItMzABAAAA1nEAAAIAAAARMC41Mzc0MTQwNDMxMDc2NTEBBwAAAAUAAAABMQEAAAALLTIxMTA4ODM1</t>
  </si>
  <si>
    <t>NDADAAAAATACAAAABTM4OTU4BAAAAAEwBwAAAAoxMi8zMC8yMDIyCAAAAAoxMi8zMC8yMDIykMpaNEEg2wiTp8KkQSDbCDJDSVEuTkFTREFRR1M6QVBJLklRX1RFVl9UT1RBTF9SRVYuMTAwMDAuMjAyMi0xMi0zMAEAAABjdXkTAwAAAAJOTQEHAAAABQAAAAExAQAAAAstMjA5OTc1NzMwMwMAAAABMAIAAAAGMTAwMDYxBAAAAAEwBwAAAAoxMi8zMC8yMDIyCAAAAAoxMi8zMC8yMDIykMpaNEEg2whpC8KkQSDbCChDSVEuTkFTREFRR1M6QVBJLklRX1BCVi4xMDAwMC4yMDIyLTEyLTMwAQAAAGN1eRMCAAAAETAuNTIyOTk5NjgwMDQ3MjU1AQcAAAAFAAAAATEBAAAACy0yMDk5NzU3MzAzAwAAAAEwAgAAAAYxMDAwNjcEAAAAATAHAAAACjEyLzMwLzIwMjIIAAAACjEyLzMwLzIwMjKQylo0QSDbCF/kwaRBINsILUNJUS5OQVNEQVFHTTpQV1VQLklRX1BFX0VYQ0wuMTAwMDAuMjAyMi0xMi0zMAEAAABJrxNpAwAAAAAAkMpaNEEg2wg2SMGkQSDbCC5DSVEuTkFTREFRQ006RkxJQy5JUV9URVZfRUJJVC4xMDAwMC4yMDIyLTEyLTMwAQAAAEAnBAADAAAAAACQylo0QSDbCA2swKRBINsIMENJUS5OQVNEQVFDTTpESkNPLklRX1RFVl9FQklUREEuMTAwMDAuMjAyMi0xMi0zMAEAAAAbDQQAAgAAABAyNi4zNzAyNzA2ODE0MTQyAQcAAAAFAAAAATEBAAAACy0yMTEyOTQxOTY1AwAAAAEwAgAAAAYxMDAwNjMEAAAAATAH</t>
  </si>
  <si>
    <t>AAAACjEyLzMwLzIwMjIIAAAACjEyLzMwLzIwMjKQylo0QSDbCOQPwKRBINsIMUNJUS5OQVNEQVFDTTpESkNPLklRX1BSSUNFX1NBTEVTLjEwMDAwLjIwMjItMTItMzABAAAAGw0EAAIAAAAQNi44NDk3Mjc0NjI4MjE2OAEHAAAABQAAAAExAQAAAAstMjExMjk0MTk2NQMAAAABMAIAAAAFMzg5NTgEAAAAATAHAAAACjEyLzMwLzIwMjIIAAAACjEyLzMwLzIwMjKQylo0QSDbCOQPwKRBINsIM0NJUS5OQVNEQVFHTTpBTFBOLklRX1RFVl9UT1RBTF9SRVYuMTAwMDAuMjAyMi0xMi0zMAEAAAAR4eoQAgAAABA0LjQ0NDkxMjQ0OTM0NTIyAQcAAAAFAAAAATEBAAAACy0yMTA3OTc5NjIxAwAAAAEwAgAAAAYxMDAwNjEEAAAAATAHAAAACjEyLzMwLzIwMjIIAAAACjEyLzMwLzIwMjKQylo0QSDbCLFMv6RBINsIKUNJUS5OQVNEQVFHTTpBTFBOLklRX1BCVi4xMDAwMC4yMDIyLTEyLTMwAQAAABHh6hACAAAAEDEuODM1NTg2ODU5NTk1NTkBBwAAAAUAAAABMQEAAAALLTIxMDc5Nzk2MjEDAAAAATACAAAABjEwMDA2NwQAAAABMAcAAAAKMTIvMzAvMjAyMggAAAAKMTIvMzAvMjAyMpDKWjRBINsIsUy/pEEg2wgtQ0lRLk5BU0RBUUdNOkFUWFMuSVFfUEVfRVhDTC4xMDAwMC4yMDIyLTEyLTMwAQAAAAghAgYDAAAAAk5NAQcAAAAFAAAAATEBAAAACy0yMTA4ODEzNDA5AwAAAAEwAgAAAAYxMDAwNjYEAAAAATAHAAAACjEy</t>
  </si>
  <si>
    <t>LzMwLzIwMjIIAAAACjEyLzMwLzIwMjKQylo0QSDbCH6JvqRBINsILkNJUS5OQVNEQVFDTTpOVkVDLklRX1RFVl9FQklULjEwMDAwLjIwMjItMTItMzABAAAAzX0AAAIAAAAQMTYuNTAwOTM4MTA3ODA0MwEHAAAABQAAAAExAQAAAAstMjExNTA5Njg3NQMAAAABMAIAAAAGMTAwMDYyBAAAAAEwBwAAAAoxMi8zMC8yMDIyCAAAAAoxMi8zMC8yMDIykMpaNEEg2whU7b2kQSDbCDBDSVEuTkFTREFRR1M6Q0lGUi5JUV9URVZfRUJJVERBLjEwMDAwLjIwMjItMTItMzABAAAA4JgdKgMAAAACTk0BBwAAAAUAAAABMQEAAAALLTIxMDk0OTUyMTQDAAAAATACAAAABjEwMDA2MwQAAAABMAcAAAAKMTIvMzAvMjAyMggAAAAKMTIvMzAvMjAyMpDKWjRBINsIN3i9pEEg2wgxQ0lRLk5BU0RBUUdTOkNJRlIuSVFfUFJJQ0VfU0FMRVMuMTAwMDAuMjAyMi0xMi0zMAEAAADgmB0qAwAAAAAAkMpaNEEg2wg3eL2kQSDbCDBDSVEuTkFTREFRR1M6U0VORS5BLklRX0NMT1NFUFJJQ0VfQURKLjIwMjItMTItMzABAAAAD58EAAIAAAAFNjAuOTUAcy+jNUEg2wi4JdelQSDbCDBDSVEuTkFTREFRR1M6U0VORS5BLklRX0NMT1NFUFJJQ0VfQURKLjIwMjItMDktMzABAAAAD58EAAIAAAAFNTAuNDQAkMpaNEEg2whjTfOkQSDbCDBDSVEuTkFTREFRR1M6U0VORS5BLklRX0NMT1NFUFJJQ0VfQURKLjIwMTItMTItMzEBAAAAD58EAAIAAAAE</t>
  </si>
  <si>
    <t>MzAuNACQylo0QSDbCF4m86RBINsIK0NJUS5OQVNEQVFHUzpTRU5FLkEuSVFfTUFSS0VUQ0FQLjIwMjItMTItMzABAAAAD58EAAIAAAAKNDYxLjY1ODY3NgEGAAAABQAAAAExAQAAAAstMjA3MTE0MDU0MAMAAAADMTYwAgAAAAYxMDAwNTQEAAAAATAHAAAACjEyLzMwLzIwMjJzL6M1QSDbCLgl16VBINsIK0NJUS5OQVNEQVFHUzpTRU5FLkEuSVFfTUFSS0VUQ0FQLjIwMTktMTItMzEBAAAAD58EAAIAAAAKMzc4LjU3MDYzMgEGAAAABQAAAAExAQAAAAoxOTkwNzU3NDQzAwAAAAMxNjACAAAABjEwMDA1NAQAAAABMAcAAAAKMTIvMzEvMjAxOZDKWjRBINsIUf/ypEEg2wguQ0lRLk5BU0RBUUdNOkVEQVAuSVFfQ0xPU0VQUklDRV9BREouMjAyMi0xMi0zMAEAAAD0bAAAAgAAAAUxMC42NgBzL6M1QSDbCF2J1qVBINsILkNJUS5OQVNEQVFHTTpFREFQLklRX0NMT1NFUFJJQ0VfQURKLjIwMjEtMTItMzEBAAAA9GwAAAIAAAAENS45OQBy8Ro1QSDbCHDliqVBINsILkNJUS5OQVNEQVFHTTpFREFQLklRX0NMT1NFUFJJQ0VfQURKLjIwMTctMTItMzEBAAAA9GwAAAIAAAAEMi44NwCQylo0QSDbCDCK8qRBINsIKUNJUS5OQVNEQVFHTTpFREFQLklRX01BUktFVENBUC4yMDIyLTEyLTMwAQAAAPRsAAACAAAACTM1Ni43NDkwMQEGAAAABQAAAAExAQAAAAstMjA2OTM4NjExMAMAAAADMTYwAgAAAAYxMDAwNTQEAAAAATAH</t>
  </si>
  <si>
    <t>AAAACjEyLzMwLzIwMjJzL6M1QSDbCFli1qVBINsIKUNJUS5OQVNEQVFHTTpFREFQLklRX01BUktFVENBUC4yMDIxLTEyLTMxAQAAAPRsAAACAAAACjE5OS43NDMzNTUBBgAAAAUAAAABMQEAAAALLTIxMjA2ODU1MjMDAAAAAzE2MAIAAAAGMTAwMDU0BAAAAAEwBwAAAAoxMi8zMS8yMDIxcvEaNUEg2whuvoqlQSDbCC5DSVEuTkFTREFRR006TE9WRS5JUV9DTE9TRVBSSUNFX0FESi4yMDIyLTEyLTMwAQAAAG6gVgECAAAABTIyLjAxAHxWozVBINsINO3VpUEg2wguQ0lRLk5BU0RBUUdNOkxPVkUuSVFfQ0xPU0VQUklDRV9BREouMjAxOS0xMi0zMQEAAABuoFYBAgAAAAUxNi4wNQCQylo0QSDbCPzG8aRBINsIKUNJUS5OQVNEQVFHTTpMT1ZFLklRX01BUktFVENBUC4yMDIyLTEyLTMwAQAAAG6gVgECAAAACjMzNC4zODU2NDgBBgAAAAUAAAABMQEAAAALLTIwNjU4Nzc0MjADAAAAAzE2MAIAAAAGMTAwMDU0BAAAAAEwBwAAAAoxMi8zMC8yMDIyfFajNUEg2whXxtWlQSDbCClDSVEuTkFTREFRR006TE9WRS5JUV9NQVJLRVRDQVAuMjAyMi0wOS0zMAEAAABuoFYBAgAAAAozMDkuNDU3MTk2AQYAAAAFAAAAATEBAAAACy0yMDc2NzQ2ODUxAwAAAAMxNjACAAAABjEwMDA1NAQAAAABMAcAAAAJOS8zMC8yMDIykMpaNEEg2wj0n/GkQSDbCClDSVEuTkFTREFRR006TE9WRS5JUV9NQVJLRVRDQVAuMjAxMi0xMi0zMQEA</t>
  </si>
  <si>
    <t>AABuoFYBAwAAAAAAkMpaNEEg2wjoePGkQSDbCBhDSVEuTkFTREFRR006R0FURS5JUV9URVYBAAAASuG1YwIAAAAKNDE1LjU5NTM3NgEGAAAABQAAAAExAQAAAAstMjA3MDY1MDAyOQMAAAADMTYwAgAAAAYxMDAwNjAEAAAAATAHAAAACDMvMi8yMDIzkMpaNEEg2wjJA/GkQSDbCC5DSVEuTkFTREFRR006R0FURS5JUV9DTE9TRVBSSUNFX0FESi4yMDIyLTEyLTMwAQAAAErhtWMCAAAABTEwLjAyAHxWozVBINsIeinVpUEg2wguQ0lRLk5BU0RBUUdNOkdBVEUuSVFfQ0xPU0VQUklDRV9BREouMjAyMS0xMi0zMQEAAABK4bVjAgAAAAQ5Ljc3AHLxGjVBINsISIaJpUEg2wgpQ0lRLk5BU0RBUUdNOkdBVEUuSVFfTUFSS0VUQ0FQLjIwMjItMTItMzABAAAASuG1YwIAAAAKNDEyLjk1NzU5NwEGAAAABQAAAAExAQAAAAstMjA3MDY1MDAyOQMAAAADMTYwAgAAAAYxMDAwNTQEAAAAATAHAAAACjEyLzMwLzIwMjJ8VqM1QSDbCHAC1aVBINsIKUNJUS5OQVNEQVFHTTpHQVRFLklRX01BUktFVENBUC4yMDIxLTEyLTMxAQAAAErhtWMCAAAACjQwMi42NTQyNjMBBgAAAAUAAAABMQEAAAALLTIxMjE0Njk3ODUDAAAAAzE2MAIAAAAGMTAwMDU0BAAAAAEwBwAAAAoxMi8zMS8yMDIxcvEaNUEg2wg5X4mlQSDbCClDSVEuTkFTREFRR006R0FURS5JUV9NQVJLRVRDQVAuMjAxNy0xMi0zMQEAAABK4bVjAwAAAAAAkMpaNEEg2wi2</t>
  </si>
  <si>
    <t>tfCkQSDbCC1DSVEuTkFTREFRR1M6UFdQLklRX0NMT1NFUFJJQ0VfQURKLjIwMjItMTItMzABAAAAEDSYAQIAAAAIOS43MzI0MTQAfFajNUEg2whIZtSlQSDbCC1DSVEuTkFTREFRR1M6UFdQLklRX0NMT1NFUFJJQ0VfQURKLjIwMjItMDktMzABAAAAEDSYAQIAAAAINi4yNDExMTkAkMpaNEEg2wiaQPCkQSDbCC1DSVEuTkFTREFRR1M6UFdQLklRX0NMT1NFUFJJQ0VfQURKLjIwMTItMTItMzEBAAAAEDSYAQMAAAAAAJDKWjRBINsIjBnwpEEg2wgoQ0lRLk5BU0RBUUdTOlBXUC5JUV9NQVJLRVRDQVAuMjAyMi0xMi0zMAEAAAAQNJgBAgAAAAo0MTkuMjY4NzE2AQYAAAAFAAAAATEBAAAACy0yMTA4NTcxOTE0AwAAAAMxNjACAAAABjEwMDA1NAQAAAABMAcAAAAKMTIvMzAvMjAyMnxWozVBINsIPj/UpUEg2wgoQ0lRLk5BU0RBUUdTOlBXUC5JUV9NQVJLRVRDQVAuMjAxOS0xMi0zMQEAAAAQNJgBAwAAAAAAkMpaNEEg2wiB8u+kQSDbCC5DSVEuTkFTREFRR1M6U0dNTy5JUV9DTE9TRVBSSUNFX0FESi4yMDIyLTEyLTMwAQAAAAJMBgACAAAABDMuMTQAfFajNUEg2wgeytOlQSDbCC5DSVEuTkFTREFRR1M6U0dNTy5JUV9DTE9TRVBSSUNFX0FESi4yMDIxLTEyLTMxAQAAAAJMBgACAAAAAzcuNQBy8Ro1QSDbCKz/h6VBINsILkNJUS5OQVNEQVFHUzpTR01PLklRX0NMT1NFUFJJQ0VfQURKLjIwMTctMTItMzEBAAAA</t>
  </si>
  <si>
    <t>AkwGAAIAAAAEMTYuNACQylo0QSDbCGJ976RBINsIKUNJUS5OQVNEQVFHUzpTR01PLklRX01BUktFVENBUC4yMDIyLTEyLTMwAQAAAAJMBgACAAAACjUxNC41ODMyMjIBBgAAAAUAAAABMQEAAAALLTIwNzIxODgxMDQDAAAAAzE2MAIAAAAGMTAwMDU0BAAAAAEwBwAAAAoxMi8zMC8yMDIyfFajNUEg2wgOfNOlQSDbCClDSVEuTkFTREFRR1M6U0dNTy5JUV9NQVJLRVRDQVAuMjAyMS0xMi0zMQEAAAACTAYAAgAAAAsxMDkyLjU1OTQzMwEGAAAABQAAAAExAQAAAAstMjEyMzg2NjIxMwMAAAADMTYwAgAAAAYxMDAwNTQEAAAAATAHAAAACjEyLzMxLzIwMjFy8Ro1QSDbCKXYh6VBINsILUNJUS5OQVNEQVFHTTpXVkUuSVFfQ0xPU0VQUklDRV9BREouMjAyMi0xMi0zMAEAAAAWwUoPAgAAAAE3AHxWozVBINsI9C3TpUEg2wgtQ0lRLk5BU0RBUUdNOldWRS5JUV9DTE9TRVBSSUNFX0FESi4yMDE5LTEyLTMxAQAAABbBSg8CAAAABTguMDE1AJDKWjRBINsIL7rupEEg2wgoQ0lRLk5BU0RBUUdNOldWRS5JUV9NQVJLRVRDQVAuMjAyMi0xMi0zMAEAAAAWwUoPAgAAAAo2MDguMzY3NTAxAQYAAAAFAAAAATEBAAAACy0yMDcxMDEzOTc1AwAAAAMxNjACAAAABjEwMDA1NAQAAAABMAcAAAAKMTIvMzAvMjAyMnxWozVBINsI6wbTpUEg2wgoQ0lRLk5BU0RBUUdNOldWRS5JUV9NQVJLRVRDQVAuMjAyMi0wOS0zMAEAAAAWwUoP</t>
  </si>
  <si>
    <t>AgAAAAozMTMuNDIwNjAxAQYAAAAFAAAAATEBAAAACy0yMDg1MDYzODAyAwAAAAMxNjACAAAABjEwMDA1NAQAAAABMAcAAAAJOS8zMC8yMDIykMpaNEEg2wgvuu6kQSDbCChDSVEuTkFTREFRR006V1ZFLklRX01BUktFVENBUC4yMDEyLTEyLTMxAQAAABbBSg8DAAAAAACM8Vo0QSDbCCmT7qRBINsIGENJUS5OQVNEQVFHUzpMWVRTLklRX1RFVgEAAABJVAQAAgAAAAo0ODMuMzM3NDY4AQYAAAAFAAAAATEBAAAACy0yMDYyMTA0MjQ1AwAAAAMxNjACAAAABjEwMDA2MAQAAAABMAcAAAAIMy84LzIwMjOM8Vo0QSDbCP327aRBINsILkNJUS5OQVNEQVFHUzpMWVRTLklRX0NMT1NFUFJJQ0VfQURKLjIwMjItMTItMzABAAAASVQEAAIAAAAJMTIuMTk1MTMyAHxWozVBINsIwWrSpUEg2wguQ0lRLk5BU0RBUUdTOkxZVFMuSVFfQ0xPU0VQUklDRV9BREouMjAyMS0xMi0zMQEAAABJVAQAAgAAAAg2LjY2ODQ1MwCGGBs1QSDbCFnHhqVBINsIKUNJUS5OQVNEQVFHUzpMWVRTLklRX01BUktFVENBUC4yMDIyLTEyLTMwAQAAAElUBAACAAAACjMyOC45OTE3MzgBBgAAAAUAAAABMQEAAAALLTIwNzE3NDg0MjcDAAAAAzE2MAIAAAAGMTAwMDU0BAAAAAEwBwAAAAoxMi8zMC8yMDIyfFajNUEg2wjBatKlQSDbCClDSVEuTkFTREFRR1M6TFlUUy5JUV9NQVJLRVRDQVAuMjAyMS0xMi0zMQEAAABJVAQAAgAAAAoxODQuNjcyODMz</t>
  </si>
  <si>
    <t>AQYAAAAFAAAAATEBAAAACy0yMTIzMzU4NzA5AwAAAAMxNjACAAAABjEwMDA1NAQAAAABMAcAAAAKMTIvMzEvMjAyMYYYGzVBINsIV6CGpUEg2wgpQ0lRLk5BU0RBUUdTOkxZVFMuSVFfTUFSS0VUQ0FQLjIwMTctMTItMzEBAAAASVQEAAIAAAAJMTc3LjQ0NzY4AQYAAAAFAAAAATEBAAAACjE4NjQ0MjU4MDgDAAAAAzE2MAIAAAAGMTAwMDU0BAAAAAEwBwAAAAoxMi8zMS8yMDE3jPFaNEEg2wjnqO2kQSDbCC5DSVEuTkFTREFRR1M6QVZOVy5JUV9DTE9TRVBSSUNFX0FESi4yMDIyLTEyLTMwAQAAALY0ygECAAAABTMxLjE5AHxWozVBINsIjafRpUEg2wguQ0lRLk5BU0RBUUdTOkFWTlcuSVFfQ0xPU0VQUklDRV9BREouMjAyMi0wOS0zMAEAAAC2NMoBAgAAAAUyNy4zOACM8Vo0QSDbCMgz7aRBINsILkNJUS5OQVNEQVFHUzpBVk5XLklRX0NMT1NFUFJJQ0VfQURKLjIwMTItMTItMzEBAAAAtjTKAQIAAAAJMTkuNzQwMDA3AIzxWjRBINsIvgztpEEg2wgpQ0lRLk5BU0RBUUdTOkFWTlcuSVFfTUFSS0VUQ0FQLjIwMjItMTItMzABAAAAtjTKAQIAAAAIMzUzLjA3NDIBBgAAAAUAAAABMQEAAAALLTIwNzIzNDEyMDYDAAAAAzE2MAIAAAAGMTAwMDU0BAAAAAEwBwAAAAoxMi8zMC8yMDIyfFajNUEg2wiDgNGlQSDbCClDSVEuTkFTREFRR1M6QVZOVy5JUV9NQVJLRVRDQVAuMjAxOS0xMi0zMQEAAAC2NMoBAgAAAAk3</t>
  </si>
  <si>
    <t>Ni4yNDc3NDgBBgAAAAUAAAABMQEAAAAKMTk5MDk4NjE3MwMAAAADMTYwAgAAAAYxMDAwNTQEAAAAATAHAAAACjEyLzMxLzIwMTmM8Vo0QSDbCL4M7aRBINsILkNJUS5OQVNEQVFHUzpDQVJFLklRX0NMT1NFUFJJQ0VfQURKLjIwMjItMTItMzABAAAAax75AQIAAAAFMTYuNTkAfFajNUEg2whkC9GlQSDbCC5DSVEuTkFTREFRR1M6Q0FSRS5JUV9DTE9TRVBSSUNFX0FESi4yMDIxLTEyLTMxAQAAAGse+QECAAAABTE1LjM5AIYYGzVBINsI/meFpUEg2wguQ0lRLk5BU0RBUUdTOkNBUkUuSVFfQ0xPU0VQUklDRV9BREouMjAxNy0xMi0zMQEAAABrHvkBAgAAAAkxNy40MjUyMTYAjPFaNEEg2wiUcOykQSDbCClDSVEuTkFTREFRR1M6Q0FSRS5JUV9NQVJLRVRDQVAuMjAyMi0xMi0zMAEAAABrHvkBAgAAAAozOTkuOTgxMjY3AQYAAAAFAAAAATEBAAAACy0yMDcxODM3MDc5AwAAAAMxNjACAAAABjEwMDA1NAQAAAABMAcAAAAKMTIvMzAvMjAyMnxWozVBINsI2r3QpUEg2wgpQ0lRLk5BU0RBUUdTOkNBUkUuSVFfTUFSS0VUQ0FQLjIwMjEtMTItMzEBAAAAax75AQIAAAAKNDA3LjI0MTM0NgEGAAAABQAAAAExAQAAAAoyMDg0MTg4NDQwAwAAAAMxNjACAAAABjEwMDA1NAQAAAABMAcAAAAKMTIvMzEvMjAyMYYYGzVBINsI9UCFpUEg2wguQ0lRLk5BU0RBUUdTOkRPWVUuSVFfQ0xPU0VQUklDRV9BREouMjAyMi0xMi0z</t>
  </si>
  <si>
    <t>MAEAAACc228kAgAAAAMxLjQAfFajNUEg2wjCb9ClQSDbCC5DSVEuTkFTREFRR1M6RE9ZVS5JUV9DTE9TRVBSSUNFX0FESi4yMDE5LTEyLTMxAQAAAJzbbyQCAAAABDguNDcAjPFaNEEg2whr1OukQSDbCClDSVEuTkFTREFRR1M6RE9ZVS5JUV9NQVJLRVRDQVAuMjAyMi0xMi0zMAEAAACc228kAgAAAAo0NDQuNDc3Mzc2AQYAAAAFAAAAATEBAAAACy0yMDY4NDY1MTQzAwAAAAMxNjACAAAABjEwMDA1NAQAAAABMAcAAAAKMTIvMzAvMjAyMnxWozVBINsItUjQpUEg2wgpQ0lRLk5BU0RBUUdTOkRPWVUuSVFfTUFSS0VUQ0FQLjIwMjItMDktMzABAAAAnNtvJAIAAAAJMzE3LjQ4Mzg0AQYAAAAFAAAAATEBAAAACy0yMDg0MjE5NzA5AwAAAAMxNjACAAAABjEwMDA1NAQAAAABMAcAAAAJOS8zMC8yMDIyjPFaNEEg2whlreukQSDbCClDSVEuTkFTREFRR1M6RE9ZVS5JUV9NQVJLRVRDQVAuMjAxMi0xMi0zMQEAAACc228kAwAAAAAAjPFaNEEg2whZhuukQSDbCBhDSVEuTkFTREFRR1M6Rk5LTy5JUV9URVYBAAAA0y4uIAIAAAAKNzYxLjE2MjAwMQEGAAAABQAAAAExAQAAAAstMjA1ODkzNzk4MAMAAAADMTYwAgAAAAYxMDAwNjAEAAAAATAHAAAACDMvOC8yMDIzjPFaNEEg2wgu6uqkQSDbCC5DSVEuTkFTREFRR1M6Rk5LTy5JUV9DTE9TRVBSSUNFX0FESi4yMDIyLTEyLTMwAQAAANMuLiACAAAABTEwLjkxAHxWozVB</t>
  </si>
  <si>
    <t>INsIltPPpUEg2wguQ0lRLk5BU0RBUUdTOkZOS08uSVFfQ0xPU0VQUklDRV9BREouMjAyMS0xMi0zMQEAAADTLi4gAgAAAAQxOC44AIYYGzVBINsIry+EpUEg2wgpQ0lRLk5BU0RBUUdTOkZOS08uSVFfTUFSS0VUQ0FQLjIwMjItMTItMzABAAAA0y4uIAIAAAAKNTE0Ljc3NDEwMgEGAAAABQAAAAExAQAAAAstMjA3MjAwOTEwMQMAAAADMTYwAgAAAAYxMDAwNTQEAAAAATAHAAAACjEyLzMwLzIwMjJ8VqM1QSDbCJGsz6VBINsIKUNJUS5OQVNEQVFHUzpGTktPLklRX01BUktFVENBUC4yMDIxLTEyLTMxAQAAANMuLiACAAAACjc1MC42ODE0MjQBBgAAAAUAAAABMQEAAAALLTIxMjM4MjU1MDEDAAAAAzE2MAIAAAAGMTAwMDU0BAAAAAEwBwAAAAoxMi8zMS8yMDIxhhgbNUEg2wikCISlQSDbCClDSVEuTkFTREFRR1M6Rk5LTy5JUV9NQVJLRVRDQVAuMjAxNy0xMi0zMQEAAADTLi4gAgAAAAoxNTUuMTk1NzM4AQYAAAAFAAAAATEBAAAACjE4NjkzMDUxNTEDAAAAAzE2MAIAAAAGMTAwMDU0BAAAAAEwBwAAAAoxMi8zMS8yMDE3jPFaNEEg2wgPdeqkQSDbCC5DSVEuTkFTREFRR006T0FCSS5JUV9DTE9TRVBSSUNFX0FESi4yMDIyLTEyLTMwAQAAAD3xO2kCAAAAAzMuNgB8VqM1QSDbCF3pzqVBINsILkNJUS5OQVNEQVFHTTpPQUJJLklRX0NMT1NFUFJJQ0VfQURKLjIwMjItMDktMzABAAAAPfE7aQMAAAAAAIzxWjRB</t>
  </si>
  <si>
    <t>INsI9f/ppEEg2wguQ0lRLk5BU0RBUUdNOk9BQkkuSVFfQ0xPU0VQUklDRV9BREouMjAxMi0xMi0zMQEAAAA98TtpAwAAAAAAjPFaNEEg2wjm2OmkQSDbCClDSVEuTkFTREFRR006T0FCSS5JUV9NQVJLRVRDQVAuMjAyMi0xMi0zMAEAAAA98TtpAgAAAAo0MTMuMzU1MDkyAQYAAAAFAAAAATEBAAAACy0yMDY5OTU2OTk3AwAAAAMxNjACAAAABjEwMDA1NAQAAAABMAcAAAAKMTIvMzAvMjAyMnxWozVBINsIXenOpUEg2wgpQ0lRLk5BU0RBUUdNOk9BQkkuSVFfTUFSS0VUQ0FQLjIwMTktMTItMzEBAAAAPfE7aQMAAAAAAIzxWjRBINsIf7LppEEg2wguQ0lRLk5BU0RBUUdTOlZJR0wuSVFfQ0xPU0VQUklDRV9BREouMjAyMi0xMi0zMAEAAAC/bCwpAgAAAAQxMi41AId9ozVBINsIJybOpUEg2wguQ0lRLk5BU0RBUUdTOlZJR0wuSVFfQ0xPU0VQUklDRV9BREouMjAyMS0xMi0zMQEAAAC/bCwpAwAAAAAAhhgbNUEg2whFqYKlQSDbCC5DSVEuTkFTREFRR1M6VklHTC5JUV9DTE9TRVBSSUNFX0FESi4yMDE3LTEyLTMxAQAAAL9sLCkDAAAAAACM8Vo0QSDbCLQV6aRBINsIKUNJUS5OQVNEQVFHUzpWSUdMLklRX01BUktFVENBUC4yMDIyLTEyLTMwAQAAAL9sLCkCAAAACjQ0NC43NjM2MzgBBgAAAAUAAAABMQEAAAALLTIwNzEwNDA1NzkDAAAAAzE2MAIAAAAGMTAwMDU0BAAAAAEwBwAAAAoxMi8zMC8yMDIyh32jNUEg</t>
  </si>
  <si>
    <t>2wgb/82lQSDbCClDSVEuTkFTREFRR1M6VklHTC5JUV9NQVJLRVRDQVAuMjAyMS0xMi0zMQEAAAC/bCwpAwAAAAAAhhgbNUEg2whGgoKlQSDbCC5DSVEuTkFTREFRQ006S1ZTQS5JUV9DTE9TRVBSSUNFX0FESi4yMDIyLTEyLTMwAQAAANYj/CkCAAAABDkuOTgAh32jNUEg2wgIsc2lQSDbCC5DSVEuTkFTREFRQ006S1ZTQS5JUV9DTE9TRVBSSUNFX0FESi4yMDE5LTEyLTMxAQAAANYj/CkDAAAAAACM8Vo0QSDbCIl56KRBINsIKUNJUS5OQVNEQVFDTTpLVlNBLklRX01BUktFVENBUC4yMDIyLTEyLTMwAQAAANYj/CkCAAAACDQwNC4wOTAyAQYAAAAFAAAAATEBAAAACy0yMDcwMDY4NDkwAwAAAAMxNjACAAAABjEwMDA1NAQAAAABMAcAAAAKMTIvMzAvMjAyMod9ozVBINsI/YnNpUEg2wgpQ0lRLk5BU0RBUUNNOktWU0EuSVFfTUFSS0VUQ0FQLjIwMjItMDktMzABAAAA1iP8KQIAAAAHMzk2LjgwMgEGAAAABQAAAAExAQAAAAstMjA4NTA0MjY1NgMAAAADMTYwAgAAAAYxMDAwNTQEAAAAATAHAAAACTkvMzAvMjAyMozxWjRBINsIgVLopEEg2wgpQ0lRLk5BU0RBUUNNOktWU0EuSVFfTUFSS0VUQ0FQLjIwMTItMTItMzEBAAAA1iP8KQMAAAAAAIzxWjRBINsIdSvopEEg2wgYQ0lRLk5BU0RBUUdNOkJXTU4uSVFfVEVWAQAAALmeRQACAAAACjQyOC4zODAxNTgBBgAAAAUAAAABMQEAAAALLTIwNzAxMDc2MTUDAAAA</t>
  </si>
  <si>
    <t>AzE2MAIAAAAGMTAwMDYwBAAAAAEwBwAAAAgzLzgvMjAyM4zxWjRBINsIYbbnpEEg2wguQ0lRLk5BU0RBUUdNOkJXTU4uSVFfQ0xPU0VQUklDRV9BREouMjAyMi0xMi0zMAEAAAC5nkUAAgAAAAUyMS44NQCHfaM1QSDbCOQUzaVBINsILkNJUS5OQVNEQVFHTTpCV01OLklRX0NMT1NFUFJJQ0VfQURKLjIwMjEtMTItMzEBAAAAuZ5FAAIAAAAGMjEuMjQ1AIYYGzVBINsIIE+BpUEg2wgpQ0lRLk5BU0RBUUdNOkJXTU4uSVFfTUFSS0VUQ0FQLjIwMjItMTItMzABAAAAuZ5FAAIAAAAKMjk1LjM4NjY5OAEGAAAABQAAAAExAQAAAAstMjA3MDEwNzYxNQMAAAADMTYwAgAAAAYxMDAwNTQEAAAAATAHAAAACjEyLzMwLzIwMjKHfaM1QSDbCNntzKVBINsIKUNJUS5OQVNEQVFHTTpCV01OLklRX01BUktFVENBUC4yMDIxLTEyLTMxAQAAALmeRQACAAAACjI0MC4zMTI1NjMBBgAAAAUAAAABMQEAAAALLTIxMjIxMDcxNTcDAAAAAzE2MAIAAAAGMTAwMDU0BAAAAAEwBwAAAAoxMi8zMS8yMDIxDj8bNUEg2wgXKIGlQSDbCClDSVEuTkFTREFRR006QldNTi5JUV9NQVJLRVRDQVAuMjAxNy0xMi0zMQEAAAC5nkUAAwAAAAAAjPFaNEEg2wg4QeekQSDbCC5DSVEuTkFTREFRR006Uk1OSS5JUV9DTE9TRVBSSUNFX0FESi4yMDIyLTEyLTMwAQAAACdZbQECAAAABDMuODEAh32jNUEg2wiwUcylQSDbCC5DSVEuTkFTREFRR006Uk1O</t>
  </si>
  <si>
    <t>SS5JUV9DTE9TRVBSSUNFX0FESi4yMDIyLTA5LTMwAQAAACdZbQECAAAABDQuNjYAjPFaNEEg2wgZzOakQSDbCC5DSVEuTkFTREFRR006Uk1OSS5JUV9DTE9TRVBSSUNFX0FESi4yMDEyLTEyLTMxAQAAACdZbQEDAAAAAACM8Vo0QSDbCA+l5qRBINsIKUNJUS5OQVNEQVFHTTpSTU5JLklRX01BUktFVENBUC4yMDIyLTEyLTMwAQAAACdZbQECAAAACTMzNi4zMzkxOAEGAAAABQAAAAExAQAAAAstMjA3MjM0MTQwNwMAAAADMTYwAgAAAAYxMDAwNTQEAAAAATAHAAAACjEyLzMwLzIwMjKHfaM1QSDbCKIqzKVBINsIKUNJUS5OQVNEQVFHTTpSTU5JLklRX01BUktFVENBUC4yMDE5LTEyLTMxAQAAACdZbQECAAAACTI2MS4wMTE0OAEGAAAABQAAAAExAQAAAAoxOTkwOTcxNDcyAwAAAAMxNjACAAAABjEwMDA1NAQAAAABMAcAAAAKMTIvMzEvMjAxOYzxWjRBINsID6XmpEEg2wguQ0lRLk5BU0RBUUNNOlBMTUkuSVFfQ0xPU0VQUklDRV9BREouMjAyMi0xMi0zMAEAAADsYwUqAgAAAAUxMC4wOACHfaM1QSDbCHmOy6VBINsILkNJUS5OQVNEQVFDTTpQTE1JLklRX0NMT1NFUFJJQ0VfQURKLjIwMjEtMTItMzEBAAAA7GMFKgIAAAAEOS43MwAOPxs1QSDbCLnIf6VBINsILkNJUS5OQVNEQVFDTTpQTE1JLklRX0NMT1NFUFJJQ0VfQURKLjIwMTctMTItMzEBAAAA7GMFKgMAAAAAAIzxWjRBINsIeDDmpEEg2wgpQ0lRLk5B</t>
  </si>
  <si>
    <t>U0RBUUNNOlBMTUkuSVFfTUFSS0VUQ0FQLjIwMjItMTItMzABAAAA7GMFKgIAAAAKNDAyLjIxMjU5MwEGAAAABQAAAAExAQAAAAstMjA2OTU5NDI4NQMAAAADMTYwAgAAAAYxMDAwNTQEAAAAATAHAAAACjEyLzMwLzIwMjKHfaM1QSDbCG1ny6VBINsIKUNJUS5OQVNEQVFDTTpQTE1JLklRX01BUktFVENBUC4yMDIxLTEyLTMxAQAAAOxjBSoCAAAACjM4OC4yNDY4NzgBBgAAAAUAAAABMQEAAAALLTIxMTk3OTYwODEDAAAAAzE2MAIAAAAGMTAwMDU0BAAAAAEwBwAAAAoxMi8zMS8yMDIxDj8bNUEg2wi5yH+lQSDbCC5DSVEuTkFTREFRR1M6TFFEVC5JUV9DTE9TRVBSSUNFX0FESi4yMDIyLTEyLTMwAQAAAIoZAgACAAAABTE0LjA2AId9ozVBINsIVxnLpUEg2wguQ0lRLk5BU0RBUUdTOkxRRFQuSVFfQ0xPU0VQUklDRV9BREouMjAxOS0xMi0zMQEAAACKGQIAAgAAAAQ1Ljk2AIzxWjRBINsITJTlpEEg2wgpQ0lRLk5BU0RBUUdTOkxRRFQuSVFfTUFSS0VUQ0FQLjIwMjItMTItMzABAAAAihkCAAIAAAAKNDQ5LjcwODE0NAEGAAAABQAAAAExAQAAAAstMjA2NTg1NjYwMQMAAAADMTYwAgAAAAYxMDAwNTQEAAAAATAHAAAACjEyLzMwLzIwMjKHfaM1QSDbCFDyyqVBINsIKUNJUS5OQVNEQVFHUzpMUURULklRX01BUktFVENBUC4yMDIyLTA5LTMwAQAAAIoZAgACAAAACjU3OC42MDM3NDIBBgAAAAUAAAABMQEAAAAL</t>
  </si>
  <si>
    <t>LTIwODYxODc4NTYDAAAAAzE2MAIAAAAGMTAwMDU0BAAAAAEwBwAAAAk5LzMwLzIwMjJZGVs0QSDbCERt5aRBINsIKUNJUS5OQVNEQVFHUzpMUURULklRX01BUktFVENBUC4yMDEyLTEyLTMxAQAAAIoZAgACAAAACzEyODUuMjA3MzM1AQYAAAAFAAAAATEBAAAACjE1Nzg4NzI0MzQDAAAAAzE2MAIAAAAGMTAwMDU0BAAAAAEwBwAAAAoxMi8zMS8yMDEyWRlbNEEg2wg2RuWkQSDbCBhDSVEuTkFTREFRR006QlJLSC5JUV9URVYBAAAAzuzAYwIAAAAJNDA2LjI2ODQxAQYAAAAFAAAAATEBAAAACy0yMDY5NzkyNDMwAwAAAAMxNjACAAAABjEwMDA2MAQAAAABMAcAAAAIMy84LzIwMjNZGVs0QSDbCBbR5KRBINsILkNJUS5OQVNEQVFHTTpCUktILklRX0NMT1NFUFJJQ0VfQURKLjIwMjItMTItMzABAAAAzuzAYwIAAAAFMTAuMTYAh32jNUEg2wgnVsqlQSDbCC5DSVEuTkFTREFRR006QlJLSC5JUV9DTE9TRVBSSUNFX0FESi4yMDIxLTEyLTMxAQAAAM7swGMDAAAAAAAOPxs1QSDbCHK3fqVBINsIKUNJUS5OQVNEQVFHTTpCUktILklRX01BUktFVENBUC4yMDIyLTEyLTMwAQAAAM7swGMCAAAACTQwMi4wMDA3MgEGAAAABQAAAAExAQAAAAstMjA2OTc5MjQzMAMAAAADMTYwAgAAAAYxMDAwNTQEAAAAATAHAAAACjEyLzMwLzIwMjKHfaM1QSDbCCEvyqVBINsIKUNJUS5OQVNEQVFHTTpCUktILklRX01BUktFVENBUC4y</t>
  </si>
  <si>
    <t>MDIxLTEyLTMxAQAAAM7swGMDAAAAAAAOPxs1QSDbCGaQfqVBINsIKUNJUS5OQVNEQVFHTTpCUktILklRX01BUktFVENBUC4yMDE3LTEyLTMxAQAAAM7swGMDAAAAAABZGVs0QSDbCASD5KRBINsILkNJUS5OQVNEQVFDTTpQUlNSLklRX0NMT1NFUFJJQ0VfQURKLjIwMjItMTItMzABAAAA8b2nKQIAAAAEOS45NQCHfaM1QSDbCCWTyaVBINsILkNJUS5OQVNEQVFDTTpQUlNSLklRX0NMT1NFUFJJQ0VfQURKLjIwMjItMDktMzABAAAA8b2nKQIAAAAEOS45NgBZGVs0QSDbCOMN5KRBINsILkNJUS5OQVNEQVFDTTpQUlNSLklRX0NMT1NFUFJJQ0VfQURKLjIwMTItMTItMzEBAAAA8b2nKQMAAAAAAFkZWzRBINsI4w3kpEEg2wgpQ0lRLk5BU0RBUUNNOlBSU1IuSVFfTUFSS0VUQ0FQLjIwMjItMTItMzABAAAA8b2nKQIAAAAJNDA0LjIxODc1AQYAAAAFAAAAATEBAAAACy0yMDY5NzU5ODcxAwAAAAMxNjACAAAABjEwMDA1NAQAAAABMAcAAAAKMTIvMzAvMjAyMod9ozVBINsIGWzJpUEg2wgpQ0lRLk5BU0RBUUNNOlBSU1IuSVFfTUFSS0VUQ0FQLjIwMTktMTItMzEBAAAA8b2nKQMAAAAAAFkZWzRBINsI2+bjpEEg2wguQ0lRLk5BU0RBUUdNOkdTUk0uSVFfQ0xPU0VQUklDRV9BREouMjAyMi0xMi0zMAEAAAB3kBdpAgAAAAcxMC4xMTI2AId9ozVBINsI9/bIpUEg2wguQ0lRLk5BU0RBUUdNOkdTUk0uSVFfQ0xPU0VQ</t>
  </si>
  <si>
    <t>UklDRV9BREouMjAyMS0xMi0zMQEAAAB3kBdpAwAAAAAADj8bNUEg2wgPMX2lQSDbCC5DSVEuTkFTREFRR006R1NSTS5JUV9DTE9TRVBSSUNFX0FESi4yMDE3LTEyLTMxAQAAAHeQF2kDAAAAAABZGVs0QSDbCMaY46RBINsIKUNJUS5OQVNEQVFHTTpHU1JNLklRX01BUktFVENBUC4yMDIyLTEyLTMwAQAAAHeQF2kCAAAACjM5OS43NjM3MTkBBgAAAAUAAAABMQEAAAALLTIwNjk0NjI2NTYDAAAAAzE2MAIAAAAGMTAwMDU0BAAAAAEwBwAAAAoxMi8zMC8yMDIyh32jNUEg2wjxz8ilQSDbCClDSVEuTkFTREFRR006R1NSTS5JUV9NQVJLRVRDQVAuMjAyMS0xMi0zMQEAAAB3kBdpAwAAAAAADj8bNUEg2wgPMX2lQSDbCC5DSVEuTkFTREFRQ006SU5TRS5JUV9DTE9TRVBSSUNFX0FESi4yMDIyLTEyLTMwAQAAADXztxACAAAABTEyLjY3AHSTODVBINsI34HIpUEg2wguQ0lRLk5BU0RBUUNNOklOU0UuSVFfQ0xPU0VQUklDRV9BREouMjAxOS0xMi0zMQEAAAA187cQAgAAAAQ2Ljc1AFkZWzRBINsIm/zipEEg2wgpQ0lRLk5BU0RBUUNNOklOU0UuSVFfTUFSS0VUQ0FQLjIwMjItMTItMzABAAAANfO3EAIAAAAKMzI3LjczNzM4NgEGAAAABQAAAAExAQAAAAstMjA3MDg2NTUyMwMAAAADMTYwAgAAAAYxMDAwNTQEAAAAATAHAAAACjEyLzMwLzIwMjJ0kzg1QSDbCM1ayKVBINsIKUNJUS5OQVNEQVFDTTpJTlNFLklRX01B</t>
  </si>
  <si>
    <t>UktFVENBUC4yMDIyLTA5LTMwAQAAADXztxACAAAACjIzMS4zMTA5MTgBBgAAAAUAAAABMQEAAAALLTIwODQ5MTYyNjEDAAAAAzE2MAIAAAAGMTAwMDU0BAAAAAEwBwAAAAk5LzMwLzIwMjJZGVs0QSDbCJPV4qRBINsIKUNJUS5OQVNEQVFDTTpJTlNFLklRX01BUktFVENBUC4yMDEyLTEyLTMxAQAAADXztxADAAAAAABZGVs0QSDbCImu4qRBINsIGENJUS5OQVNEQVFHTTpIQ01BLklRX1RFVgEAAAARehUqAgAAAAk0MDIuNjgwMzgBBgAAAAUAAAABMQEAAAALLTIwNzIxMTM4NTMDAAAAAzE2MAIAAAAGMTAwMDYwBAAAAAEwBwAAAAgzLzcvMjAyM1kZWzRBINsIaznipEEg2wguQ0lRLk5BU0RBUUdNOkhDTUEuSVFfQ0xPU0VQUklDRV9BREouMjAyMi0xMi0zMAEAAAARehUqAgAAAAUxMC4yNgB0kzg1QSDbCPO9x6VBINsILkNJUS5OQVNEQVFHTTpIQ01BLklRX0NMT1NFUFJJQ0VfQURKLjIwMjEtMTItMzEBAAAAEXoVKgMAAAAAAA4/GzVBINsIt/h7pUEg2wgpQ0lRLk5BU0RBUUdNOkhDTUEuSVFfTUFSS0VUQ0FQLjIwMjItMTItMzABAAAAEXoVKgIAAAAJMzk4LjIxNjI1AQYAAAAFAAAAATEBAAAACy0yMDcyMTEzODUzAwAAAAMxNjACAAAABjEwMDA1NAQAAAABMAcAAAAKMTIvMzAvMjAyMnSTODVBINsI7pbHpUEg2wgpQ0lRLk5BU0RBUUdNOkhDTUEuSVFfTUFSS0VUQ0FQLjIwMjEtMTItMzEBAAAAEXoVKgMA</t>
  </si>
  <si>
    <t>AAAAAA4/GzVBINsIrdF7pUEg2wgpQ0lRLk5BU0RBUUdNOkhDTUEuSVFfTUFSS0VUQ0FQLjIwMTctMTItMzEBAAAAEXoVKgMAAAAAAFkZWzRBINsIVOvhpEEg2wguQ0lRLk5BU0RBUUdTOkFLWUEuSVFfQ0xPU0VQUklDRV9BREouMjAyMi0xMi0zMAEAAADzHp4fAgAAAAQ5LjU3AHSTODVBINsIvvrGpUEg2wguQ0lRLk5BU0RBUUdTOkFLWUEuSVFfQ0xPU0VQUklDRV9BREouMjAyMi0wOS0zMAEAAADzHp4fAgAAAAUxMS43NQBZGVs0QSDbCDl24aRBINsILkNJUS5OQVNEQVFHUzpBS1lBLklRX0NMT1NFUFJJQ0VfQURKLjIwMTItMTItMzEBAAAA8x6eHwMAAAAAAFkZWzRBINsILE/hpEEg2wgpQ0lRLk5BU0RBUUdTOkFLWUEuSVFfTUFSS0VUQ0FQLjIwMjItMTItMzABAAAA8x6eHwIAAAAKMzYzLjIzNzU1MQEGAAAABQAAAAExAQAAAAstMjA3MTUwMjIxMwMAAAADMTYwAgAAAAYxMDAwNTQEAAAAATAHAAAACjEyLzMwLzIwMjJ0kzg1QSDbCLjTxqVBINsIKUNJUS5OQVNEQVFHUzpBS1lBLklRX01BUktFVENBUC4yMDE5LTEyLTMxAQAAAPMenh8DAAAAAABZGVs0QSDbCCxP4aRBINsILkNJUS5OQVNEQVFHUzpNVlNULklRX0NMT1NFUFJJQ0VfQURKLjIwMjItMTItMzABAAAAf1GuBwIAAAAEMS41MwB0kzg1QSDbCIs3xqVBINsILkNJUS5OQVNEQVFHUzpNVlNULklRX0NMT1NFUFJJQ0VfQURKLjIwMjEtMTItMzEB</t>
  </si>
  <si>
    <t>AAAAf1GuBwIAAAAENS42NgATZhs1QSDbCFByeqVBINsILkNJUS5OQVNEQVFHUzpNVlNULklRX0NMT1NFUFJJQ0VfQURKLjIwMTctMTItMzEBAAAAf1GuBwMAAAAAAFkZWzRBINsIDdrgpEEg2wgpQ0lRLk5BU0RBUUdTOk1WU1QuSVFfTUFSS0VUQ0FQLjIwMjItMTItMzABAAAAf1GuBwIAAAAKNDcwLjYzNDk4OAEGAAAABQAAAAExAQAAAAstMjA3MDg4NTc0NQMAAAADMTYwAgAAAAYxMDAwNTQEAAAAATAHAAAACjEyLzMwLzIwMjJ0kzg1QSDbCIAQxqVBINsIKUNJUS5OQVNEQVFHUzpNVlNULklRX01BUktFVENBUC4yMDIxLTEyLTMxAQAAAH9RrgcCAAAACTE2OTEuNDA1NQEGAAAABQAAAAExAQAAAAstMjEyMTE5MzE2NwMAAAADMTYwAgAAAAYxMDAwNTQEAAAAATAHAAAACjEyLzMxLzIwMjETZhs1QSDbCFByeqVBINsILkNJUS5OQVNEQVFDTTpNVUxOLklRX0NMT1NFUFJJQ0VfQURKLjIwMjItMTItMzABAAAAaDMMEgIAAAAFMC4yODYAdJM4NUEg2whswsWlQSDbCC5DSVEuTkFTREFRQ006TVVMTi5JUV9DTE9TRVBSSUNFX0FESi4yMDE5LTEyLTMxAQAAAGgzDBIDAAAAAABZGVs0QSDbCOQ94KRBINsIKUNJUS5OQVNEQVFDTTpNVUxOLklRX01BUktFVENBUC4yMDIyLTEyLTMwAQAAAGgzDBICAAAACjQ3NC41MDE5NTgBBgAAAAUAAAABMQEAAAALLTIwODQ4NzcxMzADAAAAAzE2MAIAAAAGMTAwMDU0BAAAAAEw</t>
  </si>
  <si>
    <t>BwAAAAoxMi8zMC8yMDIydJM4NUEg2whZdMWlQSDbCClDSVEuTkFTREFRQ006TVVMTi5JUV9NQVJLRVRDQVAuMjAyMi0wOS0zMAEAAABoMwwSAgAAAAoxNjYuOTQ2NzMxAQYAAAAFAAAAATEBAAAACy0yMDg0ODc3MTMwAwAAAAMxNjACAAAABjEwMDA1NAQAAAABMAcAAAAJOS8zMC8yMDIyWRlbNEEg2wjeFuCkQSDbCClDSVEuTkFTREFRQ006TVVMTi5JUV9NQVJLRVRDQVAuMjAxMi0xMi0zMQEAAABoMwwSAwAAAAAAWRlbNEEg2wjT79+kQSDbCBhDSVEuTkFTREFRR1M6U1RPSy5JUV9URVYBAAAAHogBDwIAAAAKMTc4LjEwNzkwNQEGAAAABQAAAAExAQAAAAstMjA1ODI5NDQyMAMAAAADMTYwAgAAAAYxMDAwNjAEAAAAATAHAAAACDMvOC8yMDIzWRlbNEEg2whoet+kQSDbCC5DSVEuTkFTREFRR1M6U1RPSy5JUV9DTE9TRVBSSUNFX0FESi4yMDIyLTEyLTMwAQAAAB6IAQ8CAAAABDkuMjMAdJM4NUEg2wjt/8SlQSDbCC5DSVEuTkFTREFRR1M6U1RPSy5JUV9DTE9TRVBSSUNFX0FESi4yMDIxLTEyLTMxAQAAAB6IAQ8CAAAABTIzLjk5ABNmGzVBINsICWF5pUEg2wgpQ0lRLk5BU0RBUUdTOlNUT0suSVFfTUFSS0VUQ0FQLjIwMjItMTItMzABAAAAHogBDwIAAAAKMzYzLjk0NTc5NQEGAAAABQAAAAExAQAAAAstMjA3MDExNTM4OAMAAAADMTYwAgAAAAYxMDAwNTQEAAAAATAHAAAACjEyLzMwLzIwMjJ0kzg1QSDb</t>
  </si>
  <si>
    <t>COjYxKVBINsIKUNJUS5OQVNEQVFHUzpTVE9LLklRX01BUktFVENBUC4yMDIxLTEyLTMxAQAAAB6IAQ8CAAAACjg4Mi42MTU5MjIBBgAAAAUAAAABMQEAAAALLTIxMjI4MjAyMTEDAAAAAzE2MAIAAAAGMTAwMDU0BAAAAAEwBwAAAAoxMi8zMS8yMDIxE2YbNUEg2wj0EnmlQSDbCClDSVEuTkFTREFRR1M6U1RPSy5JUV9NQVJLRVRDQVAuMjAxNy0xMi0zMQEAAAAeiAEPAwAAAAAAWRlbNEEg2wifLN+kQSDbCC5DSVEuTkFTREFRQ006QldNWC5JUV9DTE9TRVBSSUNFX0FESi4yMDIyLTEyLTMwAQAAACF2XwECAAAACDYuMzQ5NzQ0AHSTODVBINsIrhXEpUEg2wguQ0lRLk5BU0RBUUNNOkJXTVguSVFfQ0xPU0VQUklDRV9BREouMjAyMi0wOS0zMAEAAAAhdl8BAgAAAAg3LjI4NjczMgBZGVs0QSDbCIK33qRBINsILkNJUS5OQVNEQVFDTTpCV01YLklRX0NMT1NFUFJJQ0VfQURKLjIwMTItMTItMzEBAAAAIXZfAQMAAAAAAFkZWzRBINsIgrfepEEg2wgpQ0lRLk5BU0RBUUNNOkJXTVguSVFfTUFSS0VUQ0FQLjIwMjItMTItMzABAAAAIXZfAQIAAAAKMjM3Ljc1Mjc3OAEGAAAABQAAAAExAQAAAAstMjA3MjUwMTExMgMAAAADMTYwAgAAAAYxMDAwNTQEAAAAATAHAAAACjEyLzMwLzIwMjJ0kzg1QSDbCK4VxKVBINsIKUNJUS5OQVNEQVFDTTpCV01YLklRX01BUktFVENBUC4yMDE5LTEyLTMxAQAAACF2XwECAAAACTUx</t>
  </si>
  <si>
    <t>LjQ4NzczNwEGAAAABQAAAAExAQAAAAoxOTkzODM1NDE1AwAAAAMxNjACAAAABjEwMDA1NAQAAAABMAcAAAAKMTIvMzEvMjAxOVkZWzRBINsIc5DepEEg2wguQ0lRLk5BU0RBUUNNOkdFVk8uSVFfQ0xPU0VQUklDRV9BREouMjAyMi0xMi0zMAEAAADiufkBAgAAAAMxLjkAdJM4NUEg2wiJecOlQSDbCC5DSVEuTkFTREFRQ006R0VWTy5JUV9DTE9TRVBSSUNFX0FESi4yMDIxLTEyLTMxAQAAAOK5+QECAAAABDQuMjgAE2YbNUEg2wij2nelQSDbCC5DSVEuTkFTREFRQ006R0VWTy5JUV9DTE9TRVBSSUNFX0FESi4yMDE3LTEyLTMxAQAAAOK5+QECAAAABjExLjgwNgBZGVs0QSDbCFgb3qRBINsIKUNJUS5OQVNEQVFDTTpHRVZPLklRX01BUktFVENBUC4yMDIyLTEyLTMwAQAAAOK5+QECAAAACjQ0MC41MTYwNDkBBgAAAAUAAAABMQEAAAALLTIwNzEzODQwMzkDAAAAAzE2MAIAAAAGMTAwMDU0BAAAAAEwBwAAAAoxMi8zMC8yMDIydJM4NUEg2wh7UsOlQSDbCClDSVEuTkFTREFRQ006R0VWTy5JUV9NQVJLRVRDQVAuMjAyMS0xMi0zMQEAAADiufkBAgAAAAo4MzQuODkyNTE3AQYAAAAFAAAAATEBAAAACy0yMTIyNjUzMTg4AwAAAAMxNjACAAAABjEwMDA1NAQAAAABMAcAAAAKMTIvMzEvMjAyMRNmGzVBINsImLN3pUEg2wguQ0lRLk5BU0RBUUdTOkJBTkQuSVFfQ0xPU0VQUklDRV9BREouMjAyMi0xMi0zMAEAAABh</t>
  </si>
  <si>
    <t>FxAAAgAAAAUyMi45NQB0kzg1QSDbCGcEw6VBINsILkNJUS5OQVNEQVFHUzpCQU5ELklRX0NMT1NFUFJJQ0VfQURKLjIwMTktMTItMzEBAAAAYRcQAAIAAAAFNjQuMDUAWRlbNEEg2wgqf92kQSDbCClDSVEuTkFTREFRR1M6QkFORC5JUV9NQVJLRVRDQVAuMjAyMi0xMi0zMAEAAABhFxAAAgAAAAo1ODEuMTk1NzgzAQYAAAAFAAAAATEBAAAACy0yMDcyMzc4MDkyAwAAAAMxNjACAAAABjEwMDA1NAQAAAABMAcAAAAKMTIvMzAvMjAyMnSTODVBINsInrXCpUEg2wgpQ0lRLk5BU0RBUUdTOkJBTkQuSVFfTUFSS0VUQ0FQLjIwMjItMDktMzABAAAAYRcQAAIAAAAIMzAxLjExNjYBBgAAAAUAAAABMQEAAAALLTIwODY1Mjg0OTgDAAAAAzE2MAIAAAAGMTAwMDU0BAAAAAEwBwAAAAk5LzMwLzIwMjJZGVs0QSDbCCNY3aRBINsIKUNJUS5OQVNEQVFHUzpCQU5ELklRX01BUktFVENBUC4yMDEyLTEyLTMxAQAAAGEXEAADAAAAAABmQFs0QSDbCBUx3aRBINsIGENJUS5OQVNEQVFHTTpNVklTLklRX1RFVgEAAAAy8QEAAgAAAAozMzMuODUzNDQ2AQYAAAAFAAAAATEBAAAACy0yMDU4Nzk2NDc2AwAAAAMxNjACAAAABjEwMDA2MAQAAAABMAcAAAAIMy84LzIwMjNmQFs0QSDbCPi73KRBINsILkNJUS5OQVNEQVFHTTpNVklTLklRX0NMT1NFUFJJQ0VfQURKLjIwMjItMTItMzABAAAAMvEBAAIAAAAEMi4zNQB0kzg1QSDbCHUZ</t>
  </si>
  <si>
    <t>wqVBINsILkNJUS5OQVNEQVFHTTpNVklTLklRX0NMT1NFUFJJQ0VfQURKLjIwMjEtMTItMzEBAAAAMvEBAAIAAAAENS4wMQATZhs1QSDbCFGidqVBINsIKUNJUS5OQVNEQVFHTTpNVklTLklRX01BUktFVENBUC4yMDIyLTEyLTMwAQAAADLxAQACAAAACjM5MC4xODI5MzQBBgAAAAUAAAABMQEAAAALLTIwNzI5MzE2MzIDAAAAAzE2MAIAAAAGMTAwMDU0BAAAAAEwBwAAAAoxMi8zMC8yMDIydJM4NUEg2wh1GcKlQSDbCClDSVEuTkFTREFRR006TVZJUy5JUV9NQVJLRVRDQVAuMjAyMS0xMi0zMQEAAAAy8QEAAgAAAAo4MjIuMTYwMDg4AQYAAAAFAAAAATEBAAAACy0yMTIzMTY0MDc1AwAAAAMxNjACAAAABjEwMDA1NAQAAAABMAcAAAAKMTIvMzEvMjAyMRNmGzVBINsIR3t2pUEg2wgpQ0lRLk5BU0RBUUdNOk1WSVMuSVFfTUFSS0VUQ0FQLjIwMTctMTItMzEBAAAAMvEBAAIAAAAKMTI4LjExMjM5OQEGAAAABQAAAAExAQAAAAoxODYzOTQzMjYzAwAAAAMxNjACAAAABjEwMDA1NAQAAAABMAcAAAAKMTIvMzEvMjAxN2ZAWzRBINsI423cpEEg2wguQ0lRLk5BU0RBUUNNOkhDTkUuSVFfQ0xPU0VQUklDRV9BREouMjAyMi0xMi0zMAEAAADYHREqAgAAAAQ5Ljk3AHSTODVBINsIQlbBpUEg2wguQ0lRLk5BU0RBUUNNOkhDTkUuSVFfQ0xPU0VQUklDRV9BREouMjAyMi0wOS0zMAEAAADYHREqAgAAAAQ5Ljc1AGZAWzRB</t>
  </si>
  <si>
    <t>INsI9fjbpEEg2wguQ0lRLk5BU0RBUUNNOkhDTkUuSVFfQ0xPU0VQUklDRV9BREouMjAxMi0xMi0zMQEAAADYHREqAwAAAAAAZkBbNEEg2wjF0dukQSDbCClDSVEuTkFTREFRQ006SENORS5JUV9NQVJLRVRDQVAuMjAyMi0xMi0zMAEAAADYHREqAgAAAAozOTQuMTI2NTYzAQYAAAAFAAAAATEBAAAACy0yMDcwMDgyNzIxAwAAAAMxNjACAAAABjEwMDA1NAQAAAABMAcAAAAKMTIvMzAvMjAyMnSTODVBINsIQlbBpUEg2wgpQ0lRLk5BU0RBUUNNOkhDTkUuSVFfTUFSS0VUQ0FQLjIwMTktMTItMzEBAAAA2B0RKgMAAAAAAGZAWzRBINsIxdHbpEEg2wguQ0lRLk5BU0RBUUdTOlRBUlMuSVFfQ0xPU0VQUklDRV9BREouMjAyMi0xMi0zMAEAAAAxEcQmAgAAAAUxNC42NgB0kzg1QSDbCBi6wKVBINsILkNJUS5OQVNEQVFHUzpUQVJTLklRX0NMT1NFUFJJQ0VfQURKLjIwMjEtMTItMzEBAAAAMRHEJgIAAAAEMjIuNQATZhs1QSDbCO0bdaVBINsILkNJUS5OQVNEQVFHUzpUQVJTLklRX0NMT1NFUFJJQ0VfQURKLjIwMTctMTItMzEBAAAAMRHEJgMAAAAAAGZAWzRBINsI1VzbpEEg2wgpQ0lRLk5BU0RBUUdTOlRBUlMuSVFfTUFSS0VUQ0FQLjIwMjItMTItMzABAAAAMRHEJgIAAAAKMzkxLjAxNDI3NgEGAAAABQAAAAExAQAAAAstMjA3MDg2MDAyMgMAAAADMTYwAgAAAAYxMDAwNTQEAAAAATAHAAAACjEyLzMwLzIwMjJ0</t>
  </si>
  <si>
    <t>kzg1QSDbCA+TwKVBINsIKUNJUS5OQVNEQVFHUzpUQVJTLklRX01BUktFVENBUC4yMDIxLTEyLTMxAQAAADERxCYCAAAACTQ2NS4yMzIzMgEGAAAABQAAAAExAQAAAAstMjEyMjYwNDQxMwMAAAADMTYwAgAAAAYxMDAwNTQEAAAAATAHAAAACjEyLzMxLzIwMjETZhs1QSDbCO0bdaVBINsILkNJUS5OQVNEQVFDTTpTREFDLklRX0NMT1NFUFJJQ0VfQURKLjIwMjItMTItMzABAAAAz4PPKQIAAAAFMTAuMDYAfbo4NUEg2wiARcClQSDbCC5DSVEuTkFTREFRQ006U0RBQy5JUV9DTE9TRVBSSUNFX0FESi4yMDE5LTEyLTMxAQAAAM+DzykDAAAAAABmQFs0QSDbCGyZ2qRBINsIKUNJUS5OQVNEQVFDTTpTREFDLklRX01BUktFVENBUC4yMDIyLTEyLTMwAQAAAM+DzykCAAAACjM5Ny42ODQzNzUBBgAAAAUAAAABMQEAAAALLTIwNjk1OTEyMzUDAAAAAzE2MAIAAAAGMTAwMDU0BAAAAAEwBwAAAAoxMi8zMC8yMDIyfbo4NUEg2whu97+lQSDbCClDSVEuTkFTREFRQ006U0RBQy5JUV9NQVJLRVRDQVAuMjAyMi0wOS0zMAEAAADPg88pAgAAAAgzODguOTg3NQEGAAAABQAAAAExAQAAAAstMjA4MjMzMzU0NwMAAAADMTYwAgAAAAYxMDAwNTQEAAAAATAHAAAACTkvMzAvMjAyMmZAWzRBINsIYHLapEEg2wgpQ0lRLk5BU0RBUUNNOlNEQUMuSVFfTUFSS0VUQ0FQLjIwMTItMTItMzEBAAAAz4PPKQMAAAAAAGZAWzRBINsIUUva</t>
  </si>
  <si>
    <t>pEEg2wgYQ0lRLk5BU0RBUUdTOlBOVEcuSVFfVEVWAQAAAPflZCQCAAAACjcyOC4wNzk3NDUBBgAAAAUAAAABMQEAAAALLTIwNTk4Mjc3MTEDAAAAAzE2MAIAAAAGMTAwMDYwBAAAAAEwBwAAAAgzLzgvMjAyM2ZAWzRBINsIP/3ZpEEg2wguQ0lRLk5BU0RBUUdTOlBOVEcuSVFfQ0xPU0VQUklDRV9BREouMjAyMi0xMi0zMAEAAAD35WQkAgAAAAUxMC45OAB9ujg1QSDbCE2Cv6VBINsILkNJUS5OQVNEQVFHUzpQTlRHLklRX0NMT1NFUFJJQ0VfQURKLjIwMjEtMTItMzEBAAAA9+VkJAIAAAAFMjMuMDgAHo0bNUEg2wihCnSlQSDbCClDSVEuTkFTREFRR1M6UE5URy5JUV9NQVJLRVRDQVAuMjAyMi0xMi0zMAEAAAD35WQkAgAAAAozMjUuODQ5MTg5AQYAAAAFAAAAATEBAAAACy0yMDcxNjEzNjI0AwAAAAMxNjACAAAABjEwMDA1NAQAAAABMAcAAAAKMTIvMzAvMjAyMn26ODVBINsIQ1u/pUEg2wgpQ0lRLk5BU0RBUUdTOlBOVEcuSVFfTUFSS0VUQ0FQLjIwMjEtMTItMzEBAAAA9+VkJAIAAAAKNjU3LjI1MTkwNwEGAAAABQAAAAExAQAAAAstMjEyMzEzMjkyOAMAAAADMTYwAgAAAAYxMDAwNTQEAAAAATAHAAAACjEyLzMxLzIwMjEejRs1QSDbCJjjc6VBINsIKUNJUS5OQVNEQVFHUzpQTlRHLklRX01BUktFVENBUC4yMDE3LTEyLTMxAQAAAPflZCQDAAAAAABmQFs0QSDbCC6v2aRBINsILkNJUS5OQVNEQVFHTTpF</t>
  </si>
  <si>
    <t>TlRGLklRX0NMT1NFUFJJQ0VfQURKLjIwMjItMTItMzABAAAAvB/xYwIAAAAFMTAuMjgAfbo4NUEg2wgbv76lQSDbCC5DSVEuTkFTREFRR006RU5URi5JUV9DTE9TRVBSSUNFX0FESi4yMDIyLTA5LTMwAQAAALwf8WMCAAAABTEwLjA5AGZAWzRBINsICzrZpEEg2wguQ0lRLk5BU0RBUUdNOkVOVEYuSVFfQ0xPU0VQUklDRV9BREouMjAxMi0xMi0zMQEAAAC8H/FjAwAAAAAAZkBbNEEg2wj+EtmkQSDbCClDSVEuTkFTREFRR006RU5URi5JUV9NQVJLRVRDQVAuMjAyMi0xMi0zMAEAAAC8H/FjAgAAAAczOTIuNjk2AQYAAAAFAAAAATEBAAAACy0yMDcxNTc5MjkwAwAAAAMxNjACAAAABjEwMDA1NAQAAAABMAcAAAAKMTIvMzAvMjAyMn26ODVBINsID5i+pUEg2wgpQ0lRLk5BU0RBUUdNOkVOVEYuSVFfTUFSS0VUQ0FQLjIwMTktMTItMzEBAAAAvB/xYwMAAAAAAGZAWzRBINsI9evYpEEg2wgtQ0lRLk5BU0RBUUNNOkJXQi5JUV9DTE9TRVBSSUNFX0FESi4yMDIyLTEyLTMwAQAAAP8udwECAAAABTE3Ljc0AH26ODVBINsI7yK+pUEg2wgtQ0lRLk5BU0RBUUNNOkJXQi5JUV9DTE9TRVBSSUNFX0FESi4yMDIxLTEyLTMxAQAAAP8udwECAAAABTE3LjY5AB6NGzVBINsIRKtypUEg2wgtQ0lRLk5BU0RBUUNNOkJXQi5JUV9DTE9TRVBSSUNFX0FESi4yMDE3LTEyLTMxAQAAAP8udwEDAAAAAABmQFs0QSDbCOSd2KRBINsI</t>
  </si>
  <si>
    <t>KENJUS5OQVNEQVFDTTpCV0IuSVFfTUFSS0VUQ0FQLjIwMjItMTItMzABAAAA/y53AQIAAAAJNDg5LjQ2Mzk1AQYAAAAFAAAAATEBAAAACy0yMTA5MDk4MTEwAwAAAAMxNjACAAAABjEwMDA1NAQAAAABMAcAAAAKMTIvMzAvMjAyMn26ODVBINsI2tS9pUEg2wgoQ0lRLk5BU0RBUUNNOkJXQi5JUV9NQVJLRVRDQVAuMjAyMS0xMi0zMQEAAAD/LncBAgAAAAo0OTYuNTAyMDgxAQYAAAAFAAAAATEBAAAACjIwODM5ODAyODUDAAAAAzE2MAIAAAAGMTAwMDU0BAAAAAEwBwAAAAoxMi8zMS8yMDIxHo0bNUEg2wg8hHKlQSDbCC5DSVEuTkFTREFRR1M6QU5JSy5JUV9DTE9TRVBSSUNFX0FESi4yMDIyLTEyLTMwAQAAAMEDBQACAAAABDI5LjYAfbo4NUEg2wi9hr2lQSDbCC5DSVEuTkFTREFRR1M6QU5JSy5JUV9DTE9TRVBSSUNFX0FESi4yMDE5LTEyLTMxAQAAAMEDBQACAAAABTUxLjg1AGZAWzRBINsIuAHYpEEg2wgpQ0lRLk5BU0RBUUdTOkFOSUsuSVFfTUFSS0VUQ0FQLjIwMjItMTItMzABAAAAwQMFAAIAAAAKNDMyLjQ0NjIwMgEGAAAABQAAAAExAQAAAAstMjA3MDc1NDg4MgMAAAADMTYwAgAAAAYxMDAwNTQEAAAAATAHAAAACjEyLzMwLzIwMjJ9ujg1QSDbCLA4vaVBINsIKUNJUS5OQVNEQVFHUzpBTklLLklRX01BUktFVENBUC4yMDIyLTA5LTMwAQAAAMEDBQACAAAACjM0Ny40Nzg1MDEBBgAAAAUAAAABMQEA</t>
  </si>
  <si>
    <t>AAALLTIwODYxNjI3NjgDAAAAAzE2MAIAAAAGMTAwMDU0BAAAAAEwBwAAAAk5LzMwLzIwMjJmQFs0QSDbCLLa16RBINsIKUNJUS5OQVNEQVFHUzpBTklLLklRX01BUktFVENBUC4yMDEyLTEyLTMxAQAAAMEDBQACAAAACjEzMi4yNTE0NTIBBgAAAAUAAAABMQEAAAAKMTU3NTMxOTE1OAMAAAADMTYwAgAAAAYxMDAwNTQEAAAAATAHAAAACjEyLzMxLzIwMTJmQFs0QSDbCKOz16RBINsIGENJUS5OQVNEQVFHUzpBTVJTLklRX1RFVgEAAADcUKcBAgAAAAsxMjg2Ljg5MTA3OAEGAAAABQAAAAExAQAAAAstMjA3MTQwNzE0MQMAAAADMTYwAgAAAAYxMDAwNjAEAAAAATAHAAAACDMvOC8yMDIzZkBbNEEg2wiHPtekQSDbCC5DSVEuTkFTREFRR1M6QU1SUy5JUV9DTE9TRVBSSUNFX0FESi4yMDIyLTEyLTMwAQAAANxQpwECAAAABDEuNTMAfbo4NUEg2wiWw7ylQSDbCC5DSVEuTkFTREFRR1M6QU1SUy5JUV9DTE9TRVBSSUNFX0FESi4yMDIxLTEyLTMxAQAAANxQpwECAAAABDUuNDEAHo0bNUEg2wgcRXGlQSDbCClDSVEuTkFTREFRR1M6QU1SUy5JUV9NQVJLRVRDQVAuMjAyMi0xMi0zMAEAAADcUKcBAgAAAAo1NTYuMTQyNDc3AQYAAAAFAAAAATEBAAAACy0yMDcxNDA3MTQxAwAAAAMxNjACAAAABjEwMDA1NAQAAAABMAcAAAAKMTIvMzAvMjAyMn26ODVBINsIh5y8pUEg2wgpQ0lRLk5BU0RBUUdTOkFNUlMuSVFfTUFS</t>
  </si>
  <si>
    <t>S0VUQ0FQLjIwMjEtMTItMzEBAAAA3FCnAQIAAAALMTY2Ny41NzIzMzUBBgAAAAUAAAABMQEAAAALLTIxMjMxNDI1NTEDAAAAAzE2MAIAAAAGMTAwMDU0BAAAAAEwBwAAAAoxMi8zMS8yMDIxHo0bNUEg2wge93ClQSDbCClDSVEuTkFTREFRR1M6QU1SUy5JUV9NQVJLRVRDQVAuMjAxNy0xMi0zMQEAAADcUKcBAgAAAAoxNjEuMzc2MTg4AQYAAAAFAAAAATEBAAAACjE4NjcwNjE3NzADAAAAAzE2MAIAAAAGMTAwMDU0BAAAAAEwBwAAAAoxMi8zMS8yMDE3ZkBbNEEg2why8NakQSDbCC5DSVEuTkFTREFRR1M6UEVQRy5JUV9DTE9TRVBSSUNFX0FESi4yMDIyLTEyLTMwAQAAAMQJBGQCAAAABTEzLjM3AH26ODVBINsIYgC8pUEg2wguQ0lRLk5BU0RBUUdTOlBFUEcuSVFfQ0xPU0VQUklDRV9BREouMjAyMi0wOS0zMAEAAADECQRkAgAAAAQ5LjA4AGZAWzRBINsIT3vWpEEg2wguQ0lRLk5BU0RBUUdTOlBFUEcuSVFfQ0xPU0VQUklDRV9BREouMjAxMi0xMi0zMQEAAADECQRkAwAAAAAAZkBbNEEg2whKVNakQSDbCClDSVEuTkFTREFRR1M6UEVQRy5JUV9NQVJLRVRDQVAuMjAyMi0xMi0zMAEAAADECQRkAgAAAAozMTUuOTU4ODI0AQYAAAAFAAAAATEBAAAACy0yMDcxMDE5OTc5AwAAAAMxNjACAAAABjEwMDA1NAQAAAABMAcAAAAKMTIvMzAvMjAyMn26ODVBINsIVdm7pUEg2wgpQ0lRLk5BU0RBUUdTOlBFUEcuSVFf</t>
  </si>
  <si>
    <t>TUFSS0VUQ0FQLjIwMTktMTItMzEBAAAAxAkEZAMAAAAAAGZAWzRBINsIQi3WpEEg2wguQ0lRLk5BU0RBUUNNOkFHR1IuSVFfQ0xPU0VQUklDRV9BREouMjAyMi0xMi0zMAEAAABqEucpAgAAAAUxMC4wOQB9ujg1QSDbCDRku6VBINsILkNJUS5OQVNEQVFDTTpBR0dSLklRX0NMT1NFUFJJQ0VfQURKLjIwMjEtMTItMzEBAAAAahLnKQIAAAAEOS43MgAejRs1QSDbCLu+b6VBINsILkNJUS5OQVNEQVFDTTpBR0dSLklRX0NMT1NFUFJJQ0VfQURKLjIwMTctMTItMzEBAAAAahLnKQMAAAAAAGZAWzRBINsIKd/VpEEg2wgpQ0lRLk5BU0RBUUNNOkFHR1IuSVFfTUFSS0VUQ0FQLjIwMjItMTItMzABAAAAahLnKQIAAAAIMzkwLjk4NzUBBgAAAAUAAAABMQEAAAALLTIwNzEwNDk3OTQDAAAAAzE2MAIAAAAGMTAwMDU0BAAAAAEwBwAAAAoxMi8zMC8yMDIyfbo4NUEg2wggFrulQSDbCClDSVEuTkFTREFRQ006QUdHUi5JUV9NQVJLRVRDQVAuMjAyMS0xMi0zMQEAAABqEucpAgAAAAYzNzYuNjUBBgAAAAUAAAABMQEAAAALLTIxMjAxODk3NTQDAAAAAzE2MAIAAAAGMTAwMDU0BAAAAAEwBwAAAAoxMi8zMS8yMDIxHo0bNUEg2wiyl2+lQSDbCC5DSVEuTkFTREFRQ006U0NXTy5JUV9DTE9TRVBSSUNFX0FESi4yMDIyLTEyLTMwAQAAAIUDJCkCAAAABDIuODYAfbo4NUEg2wga77qlQSDbCC5DSVEuTkFTREFRQ006U0NXTy5J</t>
  </si>
  <si>
    <t>UV9DTE9TRVBSSUNFX0FESi4yMDE5LTEyLTMxAQAAAIUDJCkDAAAAAABmQFs0QSDbCAND1aRBINsIKUNJUS5OQVNEQVFDTTpTQ1dPLklRX01BUktFVENBUC4yMDIyLTEyLTMwAQAAAIUDJCkCAAAACTM2Mi4zMDczNgEGAAAABQAAAAExAQAAAAstMjA3MjU5MDU0NwMAAAADMTYwAgAAAAYxMDAwNTQEAAAAATAHAAAACjEyLzMwLzIwMjJ9ujg1QSDbCAahuqVBINsIKUNJUS5OQVNEQVFDTTpTQ1dPLklRX01BUktFVENBUC4yMDIyLTA5LTMwAQAAAIUDJCkCAAAACjM1OC41MDY5MzMBBgAAAAUAAAABMQEAAAALLTIwODY1MzA5ODUDAAAAAzE2MAIAAAAGMTAwMDU0BAAAAAEwBwAAAAk5LzMwLzIwMjJmQFs0QSDbCPQb1aRBINsIKUNJUS5OQVNEQVFDTTpTQ1dPLklRX01BUktFVENBUC4yMDEyLTEyLTMxAQAAAIUDJCkDAAAAAABmQFs0QSDbCPQb1aRBINsIGENJUS5OQVNEQVFHUzpOV1BYLklRX1RFVgEAAAAimgUAAgAAAAk1NjAuODQxNTQBBgAAAAUAAAABMQEAAAALLTIwNzA4NjU1NDIDAAAAAzE2MAIAAAAGMTAwMDYwBAAAAAEwBwAAAAgzLzgvMjAyM2pnWzRBINsIy3/UpEEg2wguQ0lRLk5BU0RBUUdTOk5XUFguSVFfQ0xPU0VQUklDRV9BREouMjAyMi0xMi0zMAEAAAAimgUAAgAAAAQzMy43AH26ODVBINsI5Su6pUEg2wguQ0lRLk5BU0RBUUdTOk5XUFguSVFfQ0xPU0VQUklDRV9BREouMjAyMS0xMi0zMQEA</t>
  </si>
  <si>
    <t>AAAimgUAAgAAAAQzMS44AB6NGzVBINsIaoZupUEg2wgpQ0lRLk5BU0RBUUdTOk5XUFguSVFfTUFSS0VUQ0FQLjIwMjItMTItMzABAAAAIpoFAAIAAAAKMzM0LjU1MjAzMgEGAAAABQAAAAExAQAAAAstMjA3MDg2NTU0MgMAAAADMTYwAgAAAAYxMDAwNTQEAAAAATAHAAAACjEyLzMwLzIwMjJ9ujg1QSDbCNwEuqVBINsIKUNJUS5OQVNEQVFHUzpOV1BYLklRX01BUktFVENBUC4yMDIxLTEyLTMxAQAAACKaBQACAAAACjMxMy44ODQwMzEBBgAAAAUAAAABMQEAAAALLTIxMjI2MjgxOTMDAAAAAzE2MAIAAAAGMTAwMDU0BAAAAAEwBwAAAAoxMi8zMS8yMDIxHo0bNUEg2whYX26lQSDbCClDSVEuTkFTREFRR1M6TldQWC5JUV9NQVJLRVRDQVAuMjAxNy0xMi0zMQEAAAAimgUAAgAAAAoxODQuMTIyMTExAQYAAAAFAAAAATEBAAAACjE4NjM3NDI5MjEDAAAAAzE2MAIAAAAGMTAwMDU0BAAAAAEwBwAAAAoxMi8zMS8yMDE3amdbNEEg2wi3MdSkQSDbCC5DSVEuTkFTREFRR006UFBZQS5JUV9DTE9TRVBSSUNFX0FESi4yMDIyLTEyLTMwAQAAAD8czWgCAAAABjEwLjIxNQB9ujg1QSDbCCBBuaVBINsILkNJUS5OQVNEQVFHTTpQUFlBLklRX0NMT1NFUFJJQ0VfQURKLjIwMjItMDktMzABAAAAPxzNaAIAAAAFMTAuMDMAamdbNEEg2wih49OkQSDbCC5DSVEuTkFTREFRR006UFBZQS5JUV9DTE9TRVBSSUNFX0FESi4yMDEy</t>
  </si>
  <si>
    <t>LTEyLTMxAQAAAD8czWgDAAAAAABqZ1s0QSDbCJy806RBINsIKUNJUS5OQVNEQVFHTTpQUFlBLklRX01BUktFVENBUC4yMDIyLTEyLTMwAQAAAD8czWgCAAAACjM4NC41MzcyOTEBBgAAAAUAAAABMQEAAAALLTIwNjk0MzMxNTYDAAAAAzE2MAIAAAAGMTAwMDU0BAAAAAEwBwAAAAoxMi8zMC8yMDIyfbo4NUEg2wggQbmlQSDbCClDSVEuTkFTREFRR006UFBZQS5JUV9NQVJLRVRDQVAuMjAxOS0xMi0zMQEAAAA/HM1oAwAAAAAAamdbNEEg2wiQldOkQSDbCC5DSVEuTkFTREFRR006QVVSQS5JUV9DTE9TRVBSSUNFX0FESi4yMDIyLTEyLTMwAQAAAMSt+QUCAAAABDEwLjUAfbo4NUEg2wgBzLilQSDbCC5DSVEuTkFTREFRR006QVVSQS5JUV9DTE9TRVBSSUNFX0FESi4yMDIxLTEyLTMxAQAAAMSt+QUCAAAABTE2Ljk4ACi0GzVBINsIDQBtpUEg2wguQ0lRLk5BU0RBUUdNOkFVUkEuSVFfQ0xPU0VQUklDRV9BREouMjAxNy0xMi0zMQEAAADErfkFAwAAAAAAamdbNEEg2wh8R9OkQSDbCClDSVEuTkFTREFRR006QVVSQS5JUV9NQVJLRVRDQVAuMjAyMi0xMi0zMAEAAADErfkFAgAAAAozODguOTE3MTU1AQYAAAAFAAAAATEBAAAACy0yMDcxMDQwNTM0AwAAAAMxNjACAAAABjEwMDA1NAQAAAABMAcAAAAKMTIvMzAvMjAyMn26ODVBINsI7X24pUEg2wgpQ0lRLk5BU0RBUUdNOkFVUkEuSVFfTUFSS0VUQ0FQLjIwMjEt</t>
  </si>
  <si>
    <t>MTItMzEBAAAAxK35BQIAAAAKNDk1Ljk5NTEyMgEGAAAABQAAAAExAQAAAAstMjExOTI1NzczNgMAAAADMTYwAgAAAAYxMDAwNTQEAAAAATAHAAAACjEyLzMxLzIwMjEotBs1QSDbCA0AbaVBINsILkNJUS5OQVNEQVFHTTpBSFJOLklRX0NMT1NFUFJJQ0VfQURKLjIwMjItMTItMzABAAAAIO8sZAIAAAAGMTAuMjM1AI7hODVBINsI2y+4pUEg2wguQ0lRLk5BU0RBUUdNOkFIUk4uSVFfQ0xPU0VQUklDRV9BREouMjAxOS0xMi0zMQEAAAAg7yxkAwAAAAAAamdbNEEg2whLhNKkQSDbCClDSVEuTkFTREFRR006QUhSTi5JUV9NQVJLRVRDQVAuMjAyMi0xMi0zMAEAAAAg7yxkAgAAAAozODMuODA5OTQxAQYAAAAFAAAAATEBAAAACy0yMDY4ODAwMTU3AwAAAAMxNjACAAAABjEwMDA1NAQAAAABMAcAAAAKMTIvMzAvMjAyMo7hODVBINsIzgi4pUEg2wgpQ0lRLk5BU0RBUUdNOkFIUk4uSVFfTUFSS0VUQ0FQLjIwMjItMDktMzABAAAAIO8sZAIAAAAKMzc2Ljg3MjQ4OAEGAAAABQAAAAExAQAAAAstMjA4NDQ4MDU4MQMAAAADMTYwAgAAAAYxMDAwNTQEAAAAATAHAAAACTkvMzAvMjAyMmpnWzRBINsIS4TSpEEg2wgpQ0lRLk5BU0RBUUdNOkFIUk4uSVFfTUFSS0VUQ0FQLjIwMTItMTItMzEBAAAAIO8sZAMAAAAAAGpnWzRBINsIP13SpEEg2wgYQ0lRLk5BU0RBUUdTOkRTR04uSVFfVEVWAQAAABQrTSUCAAAACTQ4Ljgx</t>
  </si>
  <si>
    <t>NzE1NgEGAAAABQAAAAExAQAAAAstMjA3MjEzNjExOAMAAAADMTYwAgAAAAYxMDAwNjAEAAAAATAHAAAACDMvOC8yMDIzamdbNEEg2wgs6NGkQSDbCC5DSVEuTkFTREFRR1M6RFNHTi5JUV9DTE9TRVBSSUNFX0FESi4yMDIyLTEyLTMwAQAAABQrTSUCAAAABTEwLjI2AI7hODVBINsIr5O3pUEg2wguQ0lRLk5BU0RBUUdTOkRTR04uSVFfQ0xPU0VQUklDRV9BREouMjAyMS0xMi0zMQEAAAAUK00lAgAAAAUyMS40MQAotBs1QSDbCK7ua6VBINsIKUNJUS5OQVNEQVFHUzpEU0dOLklRX01BUktFVENBUC4yMDIyLTEyLTMwAQAAABQrTSUCAAAACjU3Mi45MjQ4MTMBBgAAAAUAAAABMQEAAAALLTIwNzIxMzYxMTgDAAAAAzE2MAIAAAAGMTAwMDU0BAAAAAEwBwAAAAoxMi8zMC8yMDIyjuE4NUEg2wilbLelQSDbCClDSVEuTkFTREFRR1M6RFNHTi5JUV9NQVJLRVRDQVAuMjAyMS0xMi0zMQEAAAAUK00lAgAAAAsxMTgyLjUxOTAwNAEGAAAABQAAAAExAQAAAAstMjEyMjM1NDE2MgMAAAADMTYwAgAAAAYxMDAwNTQEAAAAATAHAAAACjEyLzMxLzIwMjEotBs1QSDbCKnHa6VBINsIKUNJUS5OQVNEQVFHUzpEU0dOLklRX01BUktFVENBUC4yMDE3LTEyLTMxAQAAABQrTSUDAAAAAABqZ1s0QSDbCB2a0aRBINsILkNJUS5OQVNEQVFDTTpCTkdPLklRX0NMT1NFUFJJQ0VfQURKLjIwMjItMDktMzABAAAAkAhaAAIAAAAEMS44</t>
  </si>
  <si>
    <t>MwBqZ1s0QSDbCP9L0aRBINsILkNJUS5OQVNEQVFDTTpCTkdPLklRX0NMT1NFUFJJQ0VfQURKLjIwMTItMTItMzEBAAAAkAhaAAMAAAAAAGpnWzRBINsI+iTRpEEg2wgpQ0lRLk5BU0RBUUNNOkJOR08uSVFfTUFSS0VUQ0FQLjIwMTktMTItMzEBAAAAkAhaAAIAAAAJMzIuODQ3Mjc4AQYAAAAFAAAAATEBAAAACjE5OTExODI2MTgDAAAAAzE2MAIAAAAGMTAwMDU0BAAAAAEwBwAAAAoxMi8zMS8yMDE5amdbNEEg2wjs/dCkQSDbCC5DSVEuTkFTREFRQ006REhDQS5JUV9DTE9TRVBSSUNFX0FESi4yMDIxLTEyLTMxAQAAADz18ykCAAAABDkuNzMAamdbNEEg2wjar9CkQSDbCC5DSVEuTkFTREFRQ006REhDQS5JUV9DTE9TRVBSSUNFX0FESi4yMDE3LTEyLTMxAQAAADz18ykDAAAAAABqZ1s0QSDbCNqv0KRBINsIKUNJUS5OQVNEQVFDTTpESENBLklRX01BUktFVENBUC4yMDE3LTEyLTMxAQAAADz18ykDAAAAAABqZ1s0QSDbCKnsz6RBINsILkNJUS5OQVNEQVFHTTpHUlZZLklRX0NMT1NFUFJJQ0VfQURKLjIwMjEtMTItMzEBAAAA05TQAAIAAAAFNjguMTIANb14NEEg2wgJhx+lQSDbCC5DSVEuTkFTREFRR006R1JWWS5JUV9DTE9TRVBSSUNFX0FESi4yMDEyLTEyLTMxAQAAANOU0AACAAAABDUuMzIAamdbNEEg2wh5d8+kQSDbCClDSVEuTkFTREFRR006R1JWWS5JUV9NQVJLRVRDQVAuMjAxMi0xMi0zMQEAAADT</t>
  </si>
  <si>
    <t>lNAAAgAAAAkzNi45NjgxNDgBBgAAAAUAAAABMQEAAAAKMTU3Njk5MDA2OAMAAAADMTYwAgAAAAYxMDAwNTQEAAAAATAHAAAACjEyLzMxLzIwMTJqZ1s0QSDbCG5Qz6RBINsILkNJUS5OQVNEQVFDTTpHUEFDLklRX0NMT1NFUFJJQ0VfQURKLjIwMTctMTItMzEBAAAAc0tsKQMAAAAAAGpnWzRBINsIbQLPpEEg2wgpQ0lRLk5BU0RBUUNNOkdQQUMuSVFfTUFSS0VUQ0FQLjIwMTctMTItMzEBAAAAc0tsKQMAAAAAAGpnWzRBINsIbQLPpEEg2wguQ0lRLk5BU0RBUUNNOklHSUMuSVFfQ0xPU0VQUklDRV9BREouMjAyMi0wOS0zMAEAAABK7PcHAgAAAAc3LjczMDE0AGpnWzRBINsIRbTOpEEg2wguQ0lRLk5BU0RBUUNNOklHSUMuSVFfQ0xPU0VQUklDRV9BREouMjAxMi0xMi0zMQEAAABK7PcHAwAAAAAAamdbNEEg2whDjc6kQSDbCClDSVEuTkFTREFRQ006SUdJQy5JUV9NQVJLRVRDQVAuMjAxOS0xMi0zMQEAAABK7PcHAgAAAAsxNDAwLjU2ODMzNQEGAAAABQAAAAExAQAAAAoyMDIzMDE2MjEyAwAAAAMxNjACAAAABjEwMDA1NAQAAAABMAcAAAAKMTIvMzEvMjAxOWpnWzRBINsIr2XOpEEg2wguQ0lRLk5BU0RBUUNNOkZTUlguSVFfQ0xPU0VQUklDRV9BREouMjAxNy0xMi0zMQEAAADai98pAwAAAAAAamdbNEEg2wiWF86kQSDbCC5DSVEuTkFTREFRR006QUNBQi5JUV9DTE9TRVBSSUNFX0FESi4yMDE5LTEyLTMx</t>
  </si>
  <si>
    <t>AQAAACYU7GgDAAAAAABqZ1s0QSDbCG17zaRBINsIKUNJUS5OQVNEQVFHTTpBQ0FCLklRX01BUktFVENBUC4yMDIyLTA5LTMwAQAAACYU7GgCAAAABjM3NS43NQEGAAAABQAAAAExAQAAAAstMjA4NTExMTkwNQMAAAADMTYwAgAAAAYxMDAwNTQEAAAAATAHAAAACTkvMzAvMjAyMn+OWzRBINsIY1TNpEEg2wgpQ0lRLk5BU0RBUUdNOkFDQUIuSVFfTUFSS0VUQ0FQLjIwMTItMTItMzEBAAAAJhTsaAMAAAAAAH+OWzRBINsIXC3NpEEg2wgYQ0lRLk5BU0RBUUdNOkZVTEMuSVFfVEVWAQAAAIVibRYCAAAACjE3OC4yODMwOTkBBgAAAAUAAAABMQEAAAALLTIwNzE1MTYyMDUDAAAAAzE2MAIAAAAGMTAwMDYwBAAAAAEwBwAAAAgzLzgvMjAyM3+OWzRBINsIObjMpEEg2wgpQ0lRLk5BU0RBUUdNOkZVTEMuSVFfTUFSS0VUQ0FQLjIwMTctMTItMzEBAAAAhWJtFgMAAAAAAH+OWzRBINsIJmrMpEEg2wgsQ0lRLk5BU0RBUUdTOldXLklRX0NMT1NFUFJJQ0VfQURKLjIwMjItMDktMzABAAAAfoELAAIAAAAEMy45MwB/jls0QSDbCL71y6RBINsILENJUS5OQVNEQVFHUzpXVy5JUV9DTE9TRVBSSUNFX0FESi4yMDEyLTEyLTMxAQAAAH6BCwACAAAACTUxLjY5NDU1NQB/jls0QSDbCL71y6RBINsIJ0NJUS5OQVNEQVFHUzpXVy5JUV9NQVJLRVRDQVAuMjAxOS0xMi0zMQEAAAB+gQsAAgAAAAsyNTcyLjM1OTYzNQEGAAAABQAA</t>
  </si>
  <si>
    <t>AAExAQAAAAoxOTkwNzA0NDc5AwAAAAMxNjACAAAABjEwMDA1NAQAAAABMAcAAAAKMTIvMzEvMjAxOX+OWzRBINsIts7LpEEg2wgtQ0lRLk5BU0RBUUdTOktaUi5JUV9DTE9TRVBSSUNFX0FESi4yMDE3LTEyLTMxAQAAAI0SIRIDAAAAAAB/jls0QSDbCGpZy6RBINsILkNJUS5OQVNEQVFHUzpDWVhULklRX0NMT1NFUFJJQ0VfQURKLjIwMTktMTItMzEBAAAAi5NuIQMAAAAAAH+OWzRBINsIL5bKpEEg2wgpQ0lRLk5BU0RBUUdTOkNZWFQuSVFfTUFSS0VUQ0FQLjIwMjItMDktMzABAAAAi5NuIQIAAAAKNzI4LjU1MDcxNgEGAAAABQAAAAExAQAAAAstMjA4NTExMjk5MwMAAAADMTYwAgAAAAYxMDAwNTQEAAAAATAHAAAACTkvMzAvMjAyMn+OWzRBINsIL5bKpEEg2wgpQ0lRLk5BU0RBUUdTOkNZWFQuSVFfTUFSS0VUQ0FQLjIwMTItMTItMzEBAAAAi5NuIQMAAAAAAH+OWzRBINsII2/KpEEg2wgYQ0lRLk5BU0RBUUdNOlZPUkIuSVFfVEVWAQAAAI1SFGQCAAAACjM3MS40MDQyODMBBgAAAAUAAAABMQEAAAALLTIwNzAyNzA5MTUDAAAAAzE2MAIAAAAGMTAwMDYwBAAAAAEwBwAAAAgzLzgvMjAyM3+OWzRBINsIDPrJpEEg2wgpQ0lRLk5BU0RBUUdNOlZPUkIuSVFfTUFSS0VUQ0FQLjIwMTctMTItMzEBAAAAjVIUZAMAAAAAAH+OWzRBINsI96vJpEEg2wguQ0lRLk5BU0RBUUNNOkFMUlMuSVFfQ0xPU0VQUklDRV9B</t>
  </si>
  <si>
    <t>REouMjAyMi0wOS0zMAEAAABtFi0AAgAAAAkyMS45MzAzNjIAf45bNEEg2wjUNsmkQSDbCC5DSVEuTkFTREFRQ006QUxSUy5JUV9DTE9TRVBSSUNFX0FESi4yMDEyLTEyLTMxAQAAAG0WLQACAAAACDguMDgyMDYyAH+OWzRBINsIyQ/JpEEg2wgpQ0lRLk5BU0RBUUNNOkFMUlMuSVFfTUFSS0VUQ0FQLjIwMTktMTItMzEBAAAAbRYtAAIAAAAKMzg5LjU3OTY4MQB/jls0QSDbCMkPyaRBINsILkNJUS5OQVNEQVFHTTpFU1BSLklRX0NMT1NFUFJJQ0VfQURKLjIwMTctMTItMzEBAAAATG4AAAIAAAAFNjUuODQAf45bNEEg2wipmsikQSDbCC5DSVEuTkFTREFRR1M6QklSRC5JUV9DTE9TRVBSSUNFX0FESi4yMDE5LTEyLTMxAQAAAMwkbhMDAAAAAAB/jls0QSDbCIb+x6RBINsIKUNJUS5OQVNEQVFHUzpCSVJELklRX01BUktFVENBUC4yMDIyLTA5LTMwAQAAAMwkbhMCAAAACjQ1Mi42ODY2NzEBBgAAAAUAAAABMQEAAAALLTIwODU1Njg3NzMDAAAAAzE2MAIAAAAGMTAwMDU0BAAAAAEwBwAAAAk5LzMwLzIwMjJ/jls0QSDbCHXXx6RBINsIKUNJUS5OQVNEQVFHUzpCSVJELklRX01BUktFVENBUC4yMDEyLTEyLTMxAQAAAMwkbhMDAAAAAAB/jls0QSDbCG+wx6RBINsIGENJUS5OQVNEQVFHTTpOTk9YLklRX1RFVgEAAACXqdImAgAAAAoyNzAuMDcyOTYzAQYAAAAFAAAAATEBAAAACy0yMDcxMDI5NTM0AwAAAAMxNjAC</t>
  </si>
  <si>
    <t>AAAABjEwMDA2MAQAAAABMAcAAAAIMy84LzIwMjN/jls0QSDbCM06x6RBINsIKUNJUS5OQVNEQVFHTTpOTk9YLklRX01BUktFVENBUC4yMDE3LTEyLTMxAQAAAJep0iYDAAAAAAB/jls0QSDbCLLsxqRBINsILkNJUS5OQVNEQVFHTTpPTkVXLklRX0NMT1NFUFJJQ0VfQURKLjIwMjItMDktMzABAAAA9NA3EAIAAAAFMzAuMTEAf45bNEEg2wiUd8akQSDbCC5DSVEuTkFTREFRR006T05FVy5JUV9DTE9TRVBSSUNFX0FESi4yMDEyLTEyLTMxAQAAAPTQNxADAAAAAAB/jls0QSDbCIpQxqRBINsIKUNJUS5OQVNEQVFHTTpPTkVXLklRX01BUktFVENBUC4yMDE5LTEyLTMxAQAAAPTQNxADAAAAAAB/jls0QSDbCIpQxqRBINsILkNJUS5OQVNEQVFDTTpHWElJLklRX0NMT1NFUFJJQ0VfQURKLjIwMTctMTItMzEBAAAA4Z1nKQMAAAAAAH+OWzRBINsIa9vFpEEg2wguQ0lRLk5BU0RBUUdTOk9NR0EuSVFfQ0xPU0VQUklDRV9BREouMjAxOS0xMi0zMQEAAABEJ0QkAwAAAAAAibVbNEEg2whBP8WkQSDbCClDSVEuTkFTREFRR1M6T01HQS5JUV9NQVJLRVRDQVAuMjAyMi0wOS0zMAEAAABEJ0QkAgAAAAkyNTkuMzY1NTIBBgAAAAUAAAABMQEAAAALLTIwODY2NzU1ODIDAAAAAzE2MAIAAAAGMTAwMDU0BAAAAAEwBwAAAAk5LzMwLzIwMjKJtVs0QSDbCDcYxaRBINsIKUNJUS5OQVNEQVFHUzpPTUdBLklRX01BUktFVENBUC4y</t>
  </si>
  <si>
    <t>MDEyLTEyLTMxAQAAAEQnRCQDAAAAAACJtVs0QSDbCDcYxaRBINsIGENJUS5OQVNEQVFHTTpUUkRBLklRX1RFVgEAAAAMMX4jAgAAAAoyMTQuOTU2MDE5AQYAAAAFAAAAATEBAAAACy0yMDU4MzM0Njc4AwAAAAMxNjACAAAABjEwMDA2MAQAAAABMAcAAAAIMy84LzIwMjOJtVs0QSDbCBijxKRBINsIKUNJUS5OQVNEQVFHTTpUUkRBLklRX01BUktFVENBUC4yMDE3LTEyLTMxAQAAAAwxfiMDAAAAAACJtVs0QSDbCPotxKRBINsILkNJUS5OQVNEQVFHTTpEWExHLklRX0NMT1NFUFJJQ0VfQURKLjIwMjItMDktMzABAAAA3hAEAAIAAAAENS40MgCJtVs0QSDbCOXfw6RBINsILkNJUS5OQVNEQVFHTTpEWExHLklRX0NMT1NFUFJJQ0VfQURKLjIwMTItMTItMzEBAAAA3hAEAAIAAAADNC4yAIm1WzRBINsI27jDpEEg2wgpQ0lRLk5BU0RBUUdNOkRYTEcuSVFfTUFSS0VUQ0FQLjIwMTktMTItMzEBAAAA3hAEAAIAAAAJNjQuNDQ2MTc5AQYAAAAFAAAAATEBAAAACjE5OTQyOTExMzYDAAAAAzE2MAIAAAAGMTAwMDU0BAAAAAEwBwAAAAoxMi8zMS8yMDE5ibVbNEEg2wjQkcOkQSDbCC5DSVEuTkFTREFRR1M6R0xERC5JUV9DTE9TRVBSSUNFX0FESi4yMDE3LTEyLTMxAQAAANZxAAACAAAAAzUuNACJtVs0QSDbCLEcw6RBINsILUNJUS5OQVNEQVFHUzpBUEkuSVFfQ0xPU0VQUklDRV9BREouMjAxOS0xMi0zMQEAAABjdXkT</t>
  </si>
  <si>
    <t>AwAAAAAAibVbNEEg2wiIgMKkQSDbCChDSVEuTkFTREFRR1M6QVBJLklRX01BUktFVENBUC4yMDIyLTA5LTMwAQAAAGN1eRMCAAAACjQyMC42MTA0MjMBBgAAAAUAAAABMQEAAAALLTIwODQwMzYyNjYDAAAAAzE2MAIAAAAGMTAwMDU0BAAAAAEwBwAAAAk5LzMwLzIwMjKJtVs0QSDbCINZwqRBINsIKENJUS5OQVNEQVFHUzpBUEkuSVFfTUFSS0VUQ0FQLjIwMTItMTItMzEBAAAAY3V5EwMAAAAAAIm1WzRBINsIg1nCpEEg2wgYQ0lRLk5BU0RBUUdNOlBXVVAuSVFfVEVWAQAAAEmvE2kCAAAACjM3NS43MzI0OTUBBgAAAAUAAAABMQEAAAALLTIwNzA2NDk1NzgDAAAAAzE2MAIAAAAGMTAwMDYwBAAAAAEwBwAAAAgzLzgvMjAyM4m1WzRBINsIVb3BpEEg2wgpQ0lRLk5BU0RBUUdNOlBXVVAuSVFfTUFSS0VUQ0FQLjIwMTctMTItMzEBAAAASa8TaQMAAAAAAIm1WzRBINsIQG/BpEEg2wguQ0lRLk5BU0RBUUNNOkZMSUMuSVFfQ0xPU0VQUklDRV9BREouMjAyMi0wOS0zMAEAAABAJwQAAgAAAAkxNi44Mzg0MzUAibVbNEEg2wgsIcGkQSDbCC5DSVEuTkFTREFRQ006RkxJQy5JUV9DTE9TRVBSSUNFX0FESi4yMDEyLTEyLTMxAQAAAEAnBAACAAAACDkuMTc4Mzk5AIm1WzRBINsIIvrApEEg2wgpQ0lRLk5BU0RBUUNNOkZMSUMuSVFfTUFSS0VUQ0FQLjIwMTktMTItMzEBAAAAQCcEAAIAAAAKNjA2Ljc4MDAwMgCJtVs0</t>
  </si>
  <si>
    <t>QSDbCBfTwKRBINsILkNJUS5OQVNEQVFDTTpESkNPLklRX0NMT1NFUFJJQ0VfQURKLjIwMTctMTItMzEBAAAAGw0EAAIAAAAGMjMwLjIyAIm1WzRBINsIA4XApEEg2wguQ0lRLk5BU0RBUUdNOkFMUE4uSVFfQ0xPU0VQUklDRV9BREouMjAxOS0xMi0zMQEAAAAR4eoQAgAAAAQzLjg0AIm1WzRBINsI4ui/pEEg2wgpQ0lRLk5BU0RBUUdNOkFMUE4uSVFfTUFSS0VUQ0FQLjIwMjItMDktMzABAAAAEeHqEAIAAAAKMzE2Ljg0ODA4OQEGAAAABQAAAAExAQAAAAstMjA4NTA4OTE1NQMAAAADMTYwAgAAAAYxMDAwNTQEAAAAATAHAAAACTkvMzAvMjAyMom1WzRBINsI0cG/pEEg2wgpQ0lRLk5BU0RBUUdNOkFMUE4uSVFfTUFSS0VUQ0FQLjIwMTItMTItMzEBAAAAEeHqEAMAAAAAAIm1WzRBINsIx5q/pEEg2wgYQ0lRLk5BU0RBUUdNOkFUWFMuSVFfVEVWAQAAAAghAgYCAAAACjM1NC4zNzcxOTcBBgAAAAUAAAABMQEAAAALLTIwNzA4MzI1OTIDAAAAAzE2MAIAAAAGMTAwMDYwBAAAAAEwBwAAAAgzLzgvMjAyM4m1WzRBINsIqSW/pEEg2wgpQ0lRLk5BU0RBUUdNOkFUWFMuSVFfTUFSS0VUQ0FQLjIwMTctMTItMzEBAAAACCECBgIAAAAJMzQuMzkzODcyAQYAAAAFAAAAATEBAAAACjE4NjUxNjc2OTIDAAAAAzE2MAIAAAAGMTAwMDU0BAAAAAEwBwAAAAoxMi8zMS8yMDE3ibVbNEEg2wiS176kQSDbCC5DSVEuTkFTREFR</t>
  </si>
  <si>
    <t>Q006TlZFQy5JUV9DTE9TRVBSSUNFX0FESi4yMDIyLTA5LTMwAQAAAM19AAACAAAACTQ1LjI5NDY1NgCJtVs0QSDbCH6JvqRBINsILkNJUS5OQVNEQVFDTTpOVkVDLklRX0NMT1NFUFJJQ0VfQURKLjIwMTItMTItMzEBAAAAzX0AAAIAAAAJMzMuMjczNzIyAIm1WzRBINsIc2K+pEEg2wgpQ0lRLk5BU0RBUUNNOk5WRUMuSVFfTUFSS0VUQ0FQLjIwMTktMTItMzEBAAAAzX0AAAIAAAAKMzQ2LjAwNTExNAEGAAAABQAAAAExAQAAAAoxOTg4NDg1MzAyAwAAAAMxNjACAAAABjEwMDA1NAQAAAABMAcAAAAKMTIvMzEvMjAxOY7cWzRBINsIazu+pEEg2wguQ0lRLk5BU0RBUUdTOkNJRlIuSVFfQ0xPU0VQUklDRV9BREouMjAxNy0xMi0zMQEAAADgmB0qAwAAAAAAjtxbNEEg2whLxr2kQSDbCC5DSVEuTkFTREFRR1M6RklTSS5JUV9DTE9TRVBSSUNFX0FESi4yMDE5LTEyLTMxAQAAAIYaBgACAAAACTI4LjExMzc1NQCO3Fs0QSDbCCMqvaRBINsIKUNJUS5OQVNEQVFHUzpGSVNJLklRX01BUktFVENBUC4yMDIyLTA5LTMwAQAAAIYaBgACAAAACTM2OS4wOTE1NwEGAAAABQAAAAExAQAAAAstMjEwODc2NjQ0NgMAAAADMTYwAgAAAAYxMDAwNTQEAAAAATAHAAAACTkvMzAvMjAyMo7cWzRBINsIGwO9pEEg2wgpQ0lRLk5BU0RBUUdTOkZJU0kuSVFfTUFSS0VUQ0FQLjIwMTItMTItMzEBAAAAhhoGAAIAAAAKMjU1LjM3NjQ4</t>
  </si>
  <si>
    <t>MgCO3Fs0QSDbCBsDvaRBINsINENJUS5OQVNEQVFHUzpTRU5FLkEuSVFfR1JPU1NfTUFSR0lOLjEwMDAwLjIwMjItMTItMzABAAAAD58EAAIAAAAHMTMuMTMzNQEIAAAABQAAAAExAQAAAAstMjA2MTk4NzQxNQMAAAADMTYwAgAAAAQ0MDc0BAAAAAEwBwAAAAoxMi8zMC8yMDIyCAAAAAgxLzEvMjAyMgkAAAABMI7cWzRBINsIRNjypEEg2wgyQ0lRLk5BU0RBUUdTOlNFTkUuQS5JUV9UT1RBTF9MSUFCLjEwMDAwLjIwMjItMTItMzABAAAAD58EAAIAAAAHNDA3LjgwNQEIAAAABQAAAAExAQAAAAstMjA2MTk4NzQxNQMAAAADMTYwAgAAAAQxMjc2BAAAAAEwBwAAAAoxMi8zMC8yMDIyCAAAAAgxLzEvMjAyMgkAAAABMI7cWzRBINsIRNjypEEg2wgvQ0lRLk5BU0RBUUdNOkVEQVAuSVFfVE9UQUxfUkVWLjEwMDAwLjIwMjItMTItMzABAAAA9GwAAAIAAAAGNDQuMDY1AQgAAAAFAAAAATEBAAAACy0yMTA0MTg5Njc2AwAAAAI1MAIAAAACMjgEAAAAATAHAAAACjEyLzMwLzIwMjIIAAAACjEyLzMxLzIwMjEJAAAAATCO3Fs0QSDbCB888qRBINsIMkNJUS5OQVNEQVFHTTpFREFQLklRX1RPVEFMX0FTU0VUUy4xMDAwMC4yMDIyLTEyLTMwAQAAAPRsAAACAAAABjc3LjIyNgEIAAAABQAAAAExAQAAAAstMjEwNDE4OTY3NgMAAAACNTACAAAABDEwMDcEAAAAATAHAAAACjEyLzMwLzIwMjIIAAAACjEyLzMxLzIwMjEJAAAA</t>
  </si>
  <si>
    <t>ATCO3Fs0QSDbCCVj8qRBINsIKENJUS5OQVNEQVFHTTpFREFQLklRX1JFLjEwMDAwLjIwMjItMTItMzABAAAA9GwAAAIAAAAHLTM5LjQzOAEIAAAABQAAAAExAQAAAAstMjEwNDE4OTY3NgMAAAACNTACAAAABDEyMjIEAAAAATAHAAAACjEyLzMwLzIwMjIIAAAACjEyLzMxLzIwMjEJAAAAATCO3Fs0QSDbCBIV8qRBINsIL0NJUS5OQVNEQVFHTTpFREFQLklRX0RJVl9TSEFSRS4xMDAwMC4yMDIyLTEyLTMwAQAAAPRsAAADAAAAAACO3Fs0QSDbCPzG8aRBINsIL0NJUS5OQVNEQVFHTTpMT1ZFLklRX05JX01BUkdJTi4xMDAwMC4yMDIyLTEyLTMwAQAAAG6gVgECAAAABjkuMjEyNAEIAAAABQAAAAExAQAAAAstMjEwNTk5ODAwNAMAAAADMTYwAgAAAAQ0MDk0BAAAAAEwBwAAAAoxMi8zMC8yMDIyCAAAAAkxLzMwLzIwMjIJAAAAATCO3Fs0QSDbCOh48aRBINsILUNJUS5OQVNEQVFHTTpMT1ZFLklRX1NUX0RFQlQuMTAwMDAuMjAyMi0xMi0zMAEAAABuoFYBAwAAAAAAjtxbNEEg2wj4KvGkQSDbCC1DSVEuTkFTREFRR006TE9WRS5JUV9MVF9ERUJULjEwMDAwLjIwMjItMTItMzABAAAAbqBWAQMAAAAAAI7cWzRBINsI3VHxpEEg2wgzQ0lRLk5BU0RBUUdNOkxPVkUuSVFfUkVUVVJOX0VRVUlUWS4xMDAwMC4yMDIyLTEyLTMwAQAAAG6gVgECAAAABTM0Ljc1AQgAAAAFAAAAATEBAAAACy0yMTA1OTk4MDA0AwAAAAMx</t>
  </si>
  <si>
    <t>NjACAAAABDQxMjgEAAAAATAHAAAACjEyLzMwLzIwMjIIAAAACTEvMzAvMjAyMgkAAAABMI7cWzRBINsI+CrxpEEg2wgxQ0lRLk5BU0RBUUdNOkdBVEUuSVFfRUJJVF9NQVJHSU4uMTAwMDAuMjAyMi0xMi0zMAEAAABK4bVjAwAAAAAAjtxbNEEg2wgRj/CkQSDbCDJDSVEuTkFTREFRR006R0FURS5JUV9UT1RBTF9FUVVJVFkuMTAwMDAuMjAyMi0xMi0zMAEAAABK4bVjAgAAAAotMTQuNjE2NDMxAQgAAAAFAAAAATEBAAAACy0yMTA1NDUyNjM0AwAAAAMxNjACAAAABDEyNzUEAAAAATAHAAAACjEyLzMwLzIwMjIIAAAACjEyLzMxLzIwMjEJAAAAATCO3Fs0QSDbCBGP8KRBINsILkNJUS5OQVNEQVFHTTpHQVRFLklRX05FVF9ERUJULjEwMDAwLjIwMjItMTItMzABAAAASuG1YwIAAAAILTAuMzgwMTYBCAAAAAUAAAABMQEAAAALLTIxMDU0NTI2MzQDAAAAAzE2MAIAAAAENDM2NAQAAAABMAcAAAAKMTIvMzAvMjAyMggAAAAKMTIvMzEvMjAyMQkAAAABMI7cWzRBINsImkDwpEEg2wgxQ0lRLk5BU0RBUUdTOlBXUC5JUV9HUk9TU19NQVJHSU4uMTAwMDAuMjAyMi0xMi0zMAEAAAAQNJgBAgAAAAc5OS4yMTE1AQgAAAAFAAAAATEBAAAACy0yMDU4NjI4MzEyAwAAAAMxNjACAAAABDQwNzQEAAAAATAHAAAACjEyLzMwLzIwMjIIAAAACjEyLzMxLzIwMjEJAAAAATCO3Fs0QSDbCIHy76RBINsIL0NJUS5OQVNEQVFHUzpQ</t>
  </si>
  <si>
    <t>V1AuSVFfVE9UQUxfTElBQi4xMDAwMC4yMDIyLTEyLTMwAQAAABA0mAECAAAABzQ0Ni45NzUBCAAAAAUAAAABMQEAAAALLTIwNTg2MjgzMTIDAAAAAzE2MAIAAAAEMTI3NgQAAAABMAcAAAAKMTIvMzAvMjAyMggAAAAKMTIvMzEvMjAyMQkAAAABMI7cWzRBINsIbqTvpEEg2wgvQ0lRLk5BU0RBUUdTOlNHTU8uSVFfVE9UQUxfUkVWLjEwMDAwLjIwMjItMTItMzABAAAAAkwGAAIAAAAHMTEwLjcwMQEIAAAABQAAAAExAQAAAAstMjA1OTY3MzI4MQMAAAADMTYwAgAAAAIyOAQAAAABMAcAAAAKMTIvMzAvMjAyMggAAAAKMTIvMzEvMjAyMQkAAAABMI7cWzRBINsIWFbvpEEg2wgyQ0lRLk5BU0RBUUdTOlNHTU8uSVFfVE9UQUxfQVNTRVRTLjEwMDAwLjIwMjItMTItMzABAAAAAkwGAAIAAAAHNzIxLjkyMwEIAAAABQAAAAExAQAAAAstMjA1OTY3MzI4MQMAAAADMTYwAgAAAAQxMDA3BAAAAAEwBwAAAAoxMi8zMC8yMDIyCAAAAAoxMi8zMS8yMDIxCQAAAAEwjtxbNEEg2whECO+kQSDbCChDSVEuTkFTREFRR1M6U0dNTy5JUV9SRS4xMDAwMC4yMDIyLTEyLTMwAQAAAAJMBgACAAAACC05NTYuMjY3AQgAAAAFAAAAATEBAAAACy0yMDU5NjczMjgxAwAAAAMxNjACAAAABDEyMjIEAAAAATAHAAAACjEyLzMwLzIwMjIIAAAACjEyLzMxLzIwMjEJAAAAATCO3Fs0QSDbCE0v76RBINsIL0NJUS5OQVNEQVFHUzpTR01PLklR</t>
  </si>
  <si>
    <t>X0RJVl9TSEFSRS4xMDAwMC4yMDIyLTEyLTMwAQAAAAJMBgADAAAAAACO3Fs0QSDbCGTh7qRBINsILkNJUS5OQVNEQVFHTTpXVkUuSVFfTklfTUFSR0lOLjEwMDAwLjIwMjItMTItMzABAAAAFsFKDwIAAAAJLTI5OC40MjA1AQgAAAAFAAAAATEBAAAACy0yMTA5Njg4NTAxAwAAAAMxNjACAAAABDQwOTQEAAAAATAHAAAACjEyLzMwLzIwMjIIAAAACjEyLzMxLzIwMjEJAAAAATCO3Fs0QSDbCBts7qRBINsILENJUS5OQVNEQVFHTTpXVkUuSVFfU1RfREVCVC4xMDAwMC4yMDIyLTEyLTMwAQAAABbBSg8DAAAAAACO3Fs0QSDbCBBF7qRBINsILENJUS5OQVNEQVFHTTpXVkUuSVFfTFRfREVCVC4xMDAwMC4yMDIyLTEyLTMwAQAAABbBSg8DAAAAAACO3Fs0QSDbCBBF7qRBINsIMkNJUS5OQVNEQVFHTTpXVkUuSVFfUkVUVVJOX0VRVUlUWS4xMDAwMC4yMDIyLTEyLTMwAQAAABbBSg8CAAAACS0xODYuNTk5NAEIAAAABQAAAAExAQAAAAstMjEwOTY4ODUwMQMAAAADMTYwAgAAAAQ0MTI4BAAAAAEwBwAAAAoxMi8zMC8yMDIyCAAAAAoxMi8zMS8yMDIxCQAAAAEwjtxbNEEg2wgGHu6kQSDbCDFDSVEuTkFTREFRR1M6TFlUUy5JUV9FQklUX01BUkdJTi4xMDAwMC4yMDIyLTEyLTMwAQAAAElUBAACAAAABjMuODY1MQEIAAAABQAAAAExAQAAAAstMjA2MjEwMzQ1MgMAAAADMTYwAgAAAAQ0MDUzBAAAAAEwBwAAAAoxMi8z</t>
  </si>
  <si>
    <t>MC8yMDIyCAAAAAoxMi8zMS8yMDIxCQAAAAEwjtxbNEEg2wjdge2kQSDbCDJDSVEuTkFTREFRR1M6TFlUUy5JUV9UT1RBTF9FUVVJVFkuMTAwMDAuMjAyMi0xMi0zMAEAAABJVAQAAgAAAAcxMzguODg2AQgAAAAFAAAAATEBAAAACy0yMDYyMTAzNDUyAwAAAAMxNjACAAAABDEyNzUEAAAAATAHAAAACjEyLzMwLzIwMjIIAAAACjEyLzMxLzIwMjEJAAAAATCO3Fs0QSDbCN2B7aRBINsILkNJUS5OQVNEQVFHUzpMWVRTLklRX05FVF9ERUJULjEwMDAwLjIwMjItMTItMzABAAAASVQEAAIAAAAGOTguMjI0AQgAAAAFAAAAATEBAAAACy0yMDYyMTAzNDUyAwAAAAMxNjACAAAABDQzNjQEAAAAATAHAAAACjEyLzMwLzIwMjIIAAAACjEyLzMxLzIwMjEJAAAAATCO3Fs0QSDbCNJa7aRBINsIMkNJUS5OQVNEQVFHUzpBVk5XLklRX0dST1NTX01BUkdJTi4xMDAwMC4yMDIyLTEyLTMwAQAAALY0ygECAAAABzM2LjAyNDIBCAAAAAUAAAABMQEAAAALLTIwNjI1ODc1MTEDAAAAAzE2MAIAAAAENDA3NAQAAAABMAcAAAAKMTIvMzAvMjAyMggAAAAKMTIvMzAvMjAyMgkAAAABMI7cWzRBINsIqr7spEEg2wgwQ0lRLk5BU0RBUUdTOkFWTlcuSVFfVE9UQUxfTElBQi4xMDAwMC4yMDIyLTEyLTMwAQAAALY0ygECAAAABzE0MC43OTIBCAAAAAUAAAABMQEAAAALLTIwNjI1ODc1MTEDAAAAAzE2MAIAAAAEMTI3NgQAAAABMAcAAAAK</t>
  </si>
  <si>
    <t>MTIvMzAvMjAyMggAAAAKMTIvMzAvMjAyMgkAAAABMI7cWzRBINsIt+XspEEg2wgvQ0lRLk5BU0RBUUdTOkNBUkUuSVFfVE9UQUxfUkVWLjEwMDAwLjIwMjItMTItMzABAAAAax75AQIAAAAHMTM2LjA0NAEIAAAABQAAAAExAQAAAAstMjEwODYzMjQwMAMAAAADMTYwAgAAAAIyOAQAAAABMAcAAAAKMTIvMzAvMjAyMggAAAAKMTIvMzEvMjAyMQkAAAABMI7cWzRBINsIiknspEEg2wgyQ0lRLk5BU0RBUUdTOkNBUkUuSVFfVE9UQUxfQVNTRVRTLjEwMDAwLjIwMjItMTItMzABAAAAax75AQIAAAAINDEzMy43NDYBCAAAAAUAAAABMQEAAAALLTIxMDg2MzI0MDADAAAAAzE2MAIAAAAEMTAwNwQAAAABMAcAAAAKMTIvMzAvMjAyMggAAAAKMTIvMzEvMjAyMQkAAAABMI7cWzRBINsIiknspEEg2wgoQ0lRLk5BU0RBUUdTOkNBUkUuSVFfUkUuMTAwMDAuMjAyMi0xMi0zMAEAAABrHvkBAgAAAAcyMzUuNDc1AQgAAAAFAAAAATEBAAAACy0yMTA4NjMyNDAwAwAAAAMxNjACAAAABDEyMjIEAAAAATAHAAAACjEyLzMwLzIwMjIIAAAACjEyLzMxLzIwMjEJAAAAATCO3Fs0QSDbCHf766RBINsIL0NJUS5OQVNEQVFHUzpDQVJFLklRX0RJVl9TSEFSRS4xMDAwMC4yMDIyLTEyLTMwAQAAAGse+QEDAAAAAACO3Fs0QSDbCGvU66RBINsIL0NJUS5OQVNEQVFHUzpET1lVLklRX05JX01BUkdJTi4xMDAwMC4yMDIyLTEyLTMwAQAA</t>
  </si>
  <si>
    <t>AJzbbyQCAAAABy02LjM0ODcBCAAAAAUAAAABMQEAAAALLTIwOTk3NTY5MjcDAAAAAjMyAgAAAAQ0MDk0BAAAAAEwBwAAAAoxMi8zMC8yMDIyCAAAAAoxMi8zMS8yMDIxCQAAAAEwjtxbNEEg2whOX+ukQSDbCC1DSVEuTkFTREFRR1M6RE9ZVS5JUV9TVF9ERUJULjEwMDAwLjIwMjItMTItMzABAAAAnNtvJAMAAAAAAI7cWzRBINsISTjrpEEg2wgtQ0lRLk5BU0RBUUdTOkRPWVUuSVFfTFRfREVCVC4xMDAwMC4yMDIyLTEyLTMwAQAAAJzbbyQDAAAAAACO3Fs0QSDbCEk466RBINsIM0NJUS5OQVNEQVFHUzpET1lVLklRX1JFVFVSTl9FUVVJVFkuMTAwMDAuMjAyMi0xMi0zMAEAAACc228kAgAAAActOS4zNzIxAQgAAAAFAAAAATEBAAAACy0yMDk5NzU2OTI3AwAAAAIzMgIAAAAENDEyOAQAAAABMAcAAAAKMTIvMzAvMjAyMggAAAAKMTIvMzEvMjAyMQkAAAABMI7cWzRBINsIPhHrpEEg2wgxQ0lRLk5BU0RBUUdTOkZOS08uSVFfRUJJVF9NQVJHSU4uMTAwMDAuMjAyMi0xMi0zMAEAAADTLi4gAgAAAAY5LjI3NDgBCAAAAAUAAAABMQEAAAALLTIwNTg5Mzc5MDADAAAAAzE2MAIAAAAENDA1MwQAAAABMAcAAAAKMTIvMzAvMjAyMggAAAAKMTIvMzEvMjAyMQkAAAABMI7cWzRBINsIB07qpEEg2wgyQ0lRLk5BU0RBUUdTOkZOS08uSVFfVE9UQUxfRVFVSVRZLjEwMDAwLjIwMjItMTItMzABAAAA0y4uIAIAAAAHMzk2</t>
  </si>
  <si>
    <t>LjU1OAEIAAAABQAAAAExAQAAAAstMjA1ODkzNzkwMAMAAAADMTYwAgAAAAQxMjc1BAAAAAEwBwAAAAoxMi8zMC8yMDIyCAAAAAoxMi8zMS8yMDIxCQAAAAEwjtxbNEEg2wgHTuqkQSDbCC5DSVEuTkFTREFRR1M6Rk5LTy5JUV9ORVRfREVCVC4xMDAwMC4yMDIyLTEyLTMwAQAAANMuLiACAAAABzE1NS4wNzQBCAAAAAUAAAABMQEAAAALLTIwNTg5Mzc5MDADAAAAAzE2MAIAAAAENDM2NAQAAAABMAcAAAAKMTIvMzAvMjAyMggAAAAKMTIvMzEvMjAyMQkAAAABMI7cWzRBINsI9f/ppEEg2wgyQ0lRLk5BU0RBUUdNOk9BQkkuSVFfR1JPU1NfTUFSR0lOLjEwMDAwLjIwMjItMTItMzABAAAAPfE7aQIAAAADMTAwAQgAAAAFAAAAATEBAAAACy0yMDcxMTI0MDgyAwAAAAMxNjACAAAABDQwNzQEAAAAATAHAAAACjEyLzMwLzIwMjIIAAAACjEyLzMxLzIwMjEJAAAAATCO3Fs0QSDbCNaK6aRBINsIMENJUS5OQVNEQVFHTTpPQUJJLklRX1RPVEFMX0xJQUIuMTAwMDAuMjAyMi0xMi0zMAEAAAA98TtpAgAAAAY3MC4xNTgBCAAAAAUAAAABMQEAAAALLTIwNzExMjQwODIDAAAAAzE2MAIAAAAEMTI3NgQAAAABMAcAAAAKMTIvMzAvMjAyMggAAAAKMTIvMzEvMjAyMQkAAAABMI7cWzRBINsI5WPppEEg2wgvQ0lRLk5BU0RBUUdTOlZJR0wuSVFfVE9UQUxfUkVWLjEwMDAwLjIwMjItMTItMzABAAAAv2wsKQMAAAAAAI7cWzRB</t>
  </si>
  <si>
    <t>INsIqe7opEEg2wgyQ0lRLk5BU0RBUUdTOlZJR0wuSVFfVE9UQUxfQVNTRVRTLjEwMDAwLjIwMjItMTItMzABAAAAv2wsKQIAAAAHMTAyLjQ0MQEIAAAABQAAAAExAQAAAAstMjEwNjk5OTMzNgMAAAADMTYwAgAAAAQxMDA3BAAAAAEwBwAAAAoxMi8zMC8yMDIyCAAAAAoxMi8zMS8yMDIxCQAAAAEwjtxbNEEg2wifx+ikQSDbCChDSVEuTkFTREFRR1M6VklHTC5JUV9SRS4xMDAwMC4yMDIyLTEyLTMwAQAAAL9sLCkCAAAABy03MS44MjkBCAAAAAUAAAABMQEAAAALLTIxMDY5OTkzMzYDAAAAAzE2MAIAAAAEMTIyMgQAAAABMAcAAAAKMTIvMzAvMjAyMggAAAAKMTIvMzEvMjAyMQkAAAABMI7cWzRBINsIn8fopEEg2wgvQ0lRLk5BU0RBUUdTOlZJR0wuSVFfRElWX1NIQVJFLjEwMDAwLjIwMjItMTItMzABAAAAv2wsKQMAAAAAAKEDXDRBINsIiXnopEEg2wgvQ0lRLk5BU0RBUUNNOktWU0EuSVFfTklfTUFSR0lOLjEwMDAwLjIwMjItMTItMzABAAAA1iP8KQMAAAAAAKEDXDRBINsIaQTopEEg2wgtQ0lRLk5BU0RBUUNNOktWU0EuSVFfU1RfREVCVC4xMDAwMC4yMDIyLTEyLTMwAQAAANYj/CkCAAAABjAuMDAwNgEIAAAABQAAAAExAQAAAAstMjEwNTU5ODI2OAMAAAADMTYwAgAAAAQxMDQ2BAAAAAEwBwAAAAoxMi8zMC8yMDIyCAAAAAoxMi8zMS8yMDIxCQAAAAEwoQNcNEEg2whpBOikQSDbCC1DSVEuTkFTREFR</t>
  </si>
  <si>
    <t>Q006S1ZTQS5JUV9MVF9ERUJULjEwMDAwLjIwMjItMTItMzABAAAA1iP8KQMAAAAAAKEDXDRBINsIaQTopEEg2wgzQ0lRLk5BU0RBUUNNOktWU0EuSVFfUkVUVVJOX0VRVUlUWS4xMDAwMC4yMDIyLTEyLTMwAQAAANYj/CkDAAAAAAChA1w0QSDbCGjd56RBINsIMUNJUS5OQVNEQVFHTTpCV01OLklRX0VCSVRfTUFSR0lOLjEwMDAwLjIwMjItMTItMzABAAAAuZ5FAAIAAAAGMC4wMjUzAQgAAAAFAAAAATEBAAAACy0yMTA3MjE0Mzg3AwAAAAMxNjACAAAABDQwNTMEAAAAATAHAAAACjEyLzMwLzIwMjIIAAAACjEyLzMxLzIwMjEJAAAAATChA1w0QSDbCC4a56RBINsIMkNJUS5OQVNEQVFHTTpCV01OLklRX1RPVEFMX0VRVUlUWS4xMDAwMC4yMDIyLTEyLTMwAQAAALmeRQACAAAABjc4LjQxMwEIAAAABQAAAAExAQAAAAstMjEwNzIxNDM4NwMAAAADMTYwAgAAAAQxMjc1BAAAAAEwBwAAAAoxMi8zMC8yMDIyCAAAAAoxMi8zMS8yMDIxCQAAAAEwoQNcNEEg2wg4QeekQSDbCC5DSVEuTkFTREFRR006QldNTi5JUV9ORVRfREVCVC4xMDAwMC4yMDIyLTEyLTMwAQAAALmeRQACAAAABTcuMzk0AQgAAAAFAAAAATEBAAAACy0yMTA3MjE0Mzg3AwAAAAMxNjACAAAABDQzNjQEAAAAATAHAAAACjEyLzMwLzIwMjIIAAAACjEyLzMxLzIwMjEJAAAAATChA1w0QSDbCCXz5qRBINsIMkNJUS5OQVNEQVFHTTpSTU5JLklRX0dS</t>
  </si>
  <si>
    <t>T1NTX01BUkdJTi4xMDAwMC4yMDIyLTEyLTMwAQAAACdZbQECAAAABzYzLjU1NDIBCAAAAAUAAAABMQEAAAALLTIwNTg5NjQ0MTQDAAAAAzE2MAIAAAAENDA3NAQAAAABMAcAAAAKMTIvMzAvMjAyMggAAAAKMTIvMzEvMjAyMQkAAAABMKEDXDRBINsIf1fmpEEg2wgwQ0lRLk5BU0RBUUdNOlJNTkkuSVFfVE9UQUxfTElBQi4xMDAwMC4yMDIyLTEyLTMwAQAAACdZbQECAAAABzQ3MS42NDgBCAAAAAUAAAABMQEAAAALLTIwNTg5NjQ0MTQDAAAAAzE2MAIAAAAEMTI3NgQAAAABMAcAAAAKMTIvMzAvMjAyMggAAAAKMTIvMzEvMjAyMQkAAAABMKEDXDRBINsIkH7mpEEg2wgvQ0lRLk5BU0RBUUNNOlBMTUkuSVFfVE9UQUxfUkVWLjEwMDAwLjIwMjItMTItMzABAAAA7GMFKgMAAAAAAKEDXDRBINsIX+LlpEEg2wgyQ0lRLk5BU0RBUUNNOlBMTUkuSVFfVE9UQUxfQVNTRVRTLjEwMDAwLjIwMjItMTItMzABAAAA7GMFKgIAAAAKMzE5LjczMjI1MQEIAAAABQAAAAExAQAAAAstMjEwMjI1MTAyMgMAAAADMTYwAgAAAAQxMDA3BAAAAAEwBwAAAAoxMi8zMC8yMDIyCAAAAAoxMi8zMS8yMDIxCQAAAAEwoQNcNEEg2whf4uWkQSDbCChDSVEuTkFTREFRQ006UExNSS5JUV9SRS4xMDAwMC4yMDIyLTEyLTMwAQAAAOxjBSoCAAAACi0yMS4xODExMzUBCAAAAAUAAAABMQEAAAALLTIxMDIyNTEwMjIDAAAAAzE2MAIAAAAEMTIy</t>
  </si>
  <si>
    <t>MgQAAAABMAcAAAAKMTIvMzAvMjAyMggAAAAKMTIvMzEvMjAyMQkAAAABMKEDXDRBINsIVLvlpEEg2wgvQ0lRLk5BU0RBUUNNOlBMTUkuSVFfRElWX1NIQVJFLjEwMDAwLjIwMjItMTItMzABAAAA7GMFKgMAAAAAAKEDXDRBINsITJTlpEEg2wgvQ0lRLk5BU0RBUUdTOkxRRFQuSVFfTklfTUFSR0lOLjEwMDAwLjIwMjItMTItMzABAAAAihkCAAIAAAAHMTguNjM2NgEIAAAABQAAAAExAQAAAAstMjA2MjQ2MTk2OAMAAAADMTYwAgAAAAQ0MDk0BAAAAAEwBwAAAAoxMi8zMC8yMDIyCAAAAAoxMi8zMS8yMDIxCQAAAAEwoQNcNEEg2wg2RuWkQSDbCC1DSVEuTkFTREFRR1M6TFFEVC5JUV9TVF9ERUJULjEwMDAwLjIwMjItMTItMzABAAAAihkCAAMAAAAAAKEDXDRBINsIJvjkpEEg2wgtQ0lRLk5BU0RBUUdTOkxRRFQuSVFfTFRfREVCVC4xMDAwMC4yMDIyLTEyLTMwAQAAAIoZAgADAAAAAAChA1w0QSDbCCb45KRBINsIM0NJUS5OQVNEQVFHUzpMUURULklRX1JFVFVSTl9FUVVJVFkuMTAwMDAuMjAyMi0xMi0zMAEAAACKGQIAAgAAAAczOS42ODk1AQgAAAAFAAAAATEBAAAACy0yMDYyNDYxOTY4AwAAAAMxNjACAAAABDQxMjgEAAAAATAHAAAACjEyLzMwLzIwMjIIAAAACjEyLzMxLzIwMjEJAAAAATChA1w0QSDbCCb45KRBINsIMUNJUS5OQVNEQVFHTTpCUktILklRX0VCSVRfTUFSR0lOLjEwMDAwLjIwMjItMTIt</t>
  </si>
  <si>
    <t>MzABAAAAzuzAYwMAAAAAAKEDXDRBINsI+FvkpEEg2wgyQ0lRLk5BU0RBUUdNOkJSS0guSVFfVE9UQUxfRVFVSVRZLjEwMDAwLjIwMjItMTItMzABAAAAzuzAYwIAAAAJLTguODMzODU5AQgAAAAFAAAAATEBAAAACy0yMTA1NDU5MDE3AwAAAAMxNjACAAAABDEyNzUEAAAAATAHAAAACjEyLzMwLzIwMjIIAAAACjEyLzMxLzIwMjEJAAAAATChA1w0QSDbCPhb5KRBINsILkNJUS5OQVNEQVFHTTpCUktILklRX05FVF9ERUJULjEwMDAwLjIwMjItMTItMzABAAAAzuzAYwIAAAAJLTEuMzk0ODAyAQgAAAAFAAAAATEBAAAACy0yMTA1NDU5MDE3AwAAAAMxNjACAAAABDQzNjQEAAAAATAHAAAACjEyLzMwLzIwMjIIAAAACjEyLzMxLzIwMjEJAAAAATChA1w0QSDbCPE05KRBINsIMkNJUS5OQVNEQVFDTTpQUlNSLklRX0dST1NTX01BUkdJTi4xMDAwMC4yMDIyLTEyLTMwAQAAAPG9pykDAAAAAAChA1w0QSDbCNG/46RBINsIMENJUS5OQVNEQVFDTTpQUlNSLklRX1RPVEFMX0xJQUIuMTAwMDAuMjAyMi0xMi0zMAEAAADxvacpAgAAAAozMzYuOTI4NzAzAQgAAAAFAAAAATEBAAAACy0yMTA2NjA3NTQ4AwAAAAMxNjACAAAABDEyNzYEAAAAATAHAAAACjEyLzMwLzIwMjIIAAAACjEyLzMxLzIwMjEJAAAAATChA1w0QSDbCNG/46RBINsIL0NJUS5OQVNEQVFHTTpHU1JNLklRX1RPVEFMX1JFVi4xMDAwMC4yMDIyLTEyLTMw</t>
  </si>
  <si>
    <t>AQAAAHeQF2kDAAAAAAChA1w0QSDbCLVK46RBINsIMkNJUS5OQVNEQVFHTTpHU1JNLklRX1RPVEFMX0FTU0VUUy4xMDAwMC4yMDIyLTEyLTMwAQAAAHeQF2kCAAAABzAuMzk0OTQBCAAAAAUAAAABMQEAAAALLTIxMTEyNTk5NzYDAAAAAzE2MAIAAAAEMTAwNwQAAAABMAcAAAAKMTIvMzAvMjAyMggAAAAKMTIvMzEvMjAyMQkAAAABMKEDXDRBINsIpyPjpEEg2wgoQ0lRLk5BU0RBUUdNOkdTUk0uSVFfUkUuMTAwMDAuMjAyMi0xMi0zMAEAAAB3kBdpAgAAAAktMC4wMTA5NjUBCAAAAAUAAAABMQEAAAALLTIxMTEyNTk5NzYDAAAAAzE2MAIAAAAEMTIyMgQAAAABMAcAAAAKMTIvMzAvMjAyMggAAAAKMTIvMzEvMjAyMQkAAAABMKEDXDRBINsItUrjpEEg2wgvQ0lRLk5BU0RBUUdNOkdTUk0uSVFfRElWX1NIQVJFLjEwMDAwLjIwMjItMTItMzABAAAAd5AXaQMAAAAAAKEDXDRBINsIm/zipEEg2wgvQ0lRLk5BU0RBUUNNOklOU0UuSVFfTklfTUFSR0lOLjEwMDAwLjIwMjItMTItMzABAAAANfO3EAIAAAAILTE3LjU2ODIBCAAAAAUAAAABMQEAAAALLTIxMDU4NjY1NjgDAAAAAzE2MAIAAAAENDA5NAQAAAABMAcAAAAKMTIvMzAvMjAyMggAAAAKMTIvMzEvMjAyMQkAAAABMKEDXDRBINsIia7ipEEg2wgtQ0lRLk5BU0RBUUNNOklOU0UuSVFfU1RfREVCVC4xMDAwMC4yMDIyLTEyLTMwAQAAADXztxADAAAAAAChA1w0</t>
  </si>
  <si>
    <t>QSDbCIKH4qRBINsILUNJUS5OQVNEQVFDTTpJTlNFLklRX0xUX0RFQlQuMTAwMDAuMjAyMi0xMi0zMAEAAAA187cQAgAAAAMzMDkBCAAAAAUAAAABMQEAAAALLTIxMDU4NjY1NjgDAAAAAzE2MAIAAAAEMTA0OQQAAAABMAcAAAAKMTIvMzAvMjAyMggAAAAKMTIvMzEvMjAyMQkAAAABMKEDXDRBINsIgofipEEg2wgzQ0lRLk5BU0RBUUNNOklOU0UuSVFfUkVUVVJOX0VRVUlUWS4xMDAwMC4yMDIyLTEyLTMwAQAAADXztxADAAAAAk5NAQgAAAAFAAAAATEBAAAACy0yMTA1ODY2NTY4AwAAAAMxNjACAAAABDQxMjgEAAAAATAHAAAACjEyLzMwLzIwMjIIAAAACjEyLzMxLzIwMjEJAAAAATChA1w0QSDbCGs54qRBINsIMUNJUS5OQVNEQVFHTTpIQ01BLklRX0VCSVRfTUFSR0lOLjEwMDAwLjIwMjItMTItMzABAAAAEXoVKgMAAAAAAKEDXDRBINsIQp3hpEEg2wgyQ0lRLk5BU0RBUUdNOkhDTUEuSVFfVE9UQUxfRVFVSVRZLjEwMDAwLjIwMjItMTItMzABAAAAEXoVKgIAAAAIMC4wMDkyMTQBCAAAAAUAAAABMQEAAAALLTIxMDU0NjY1ODADAAAAAzE2MAIAAAAEMTI3NQQAAAABMAcAAAAKMTIvMzAvMjAyMggAAAAKMTIvMzEvMjAyMQkAAAABMKEDXDRBINsISsThpEEg2wguQ0lRLk5BU0RBUUdNOkhDTUEuSVFfTkVUX0RFQlQuMTAwMDAuMjAyMi0xMi0zMAEAAAARehUqAgAAAAgwLjIwODM0MgEIAAAABQAAAAExAQAA</t>
  </si>
  <si>
    <t>AAstMjEwNTQ2NjU4MAMAAAADMTYwAgAAAAQ0MzY0BAAAAAEwBwAAAAoxMi8zMC8yMDIyCAAAAAoxMi8zMS8yMDIxCQAAAAEwoQNcNEEg2whCneGkQSDbCDJDSVEuTkFTREFRR1M6QUtZQS5JUV9HUk9TU19NQVJHSU4uMTAwMDAuMjAyMi0xMi0zMAEAAADzHp4fAgAAAAc2Mi4zMDg1AQgAAAAFAAAAATEBAAAACy0yMDU4MjA3NjcwAwAAAAMxNjACAAAABDQwNzQEAAAAATAHAAAACjEyLzMwLzIwMjIIAAAACjEyLzMxLzIwMjEJAAAAATChA1w0QSDbCCco4aRBINsIMENJUS5OQVNEQVFHUzpBS1lBLklRX1RPVEFMX0xJQUIuMTAwMDAuMjAyMi0xMi0zMAEAAADzHp4fAgAAAAY2OS41NTYBCAAAAAUAAAABMQEAAAALLTIwNTgyMDc2NzADAAAAAzE2MAIAAAAEMTI3NgQAAAABMAcAAAAKMTIvMzAvMjAyMggAAAAKMTIvMzEvMjAyMQkAAAABMKEDXDRBINsIJyjhpEEg2wgvQ0lRLk5BU0RBUUdTOk1WU1QuSVFfVE9UQUxfUkVWLjEwMDAwLjIwMjItMTItMzABAAAAf1GuBwIAAAAHMTUxLjk3NgEIAAAABQAAAAExAQAAAAstMjEwNjM4OTcwOAMAAAADMTYwAgAAAAIyOAQAAAABMAcAAAAKMTIvMzAvMjAyMggAAAAKMTIvMzEvMjAyMQkAAAABMKEDXDRBINsI+ovgpEEg2wgyQ0lRLk5BU0RBUUdTOk1WU1QuSVFfVE9UQUxfQVNTRVRTLjEwMDAwLjIwMjItMTItMzABAAAAf1GuBwIAAAAHOTk1LjI5MQEIAAAABQAAAAEx</t>
  </si>
  <si>
    <t>AQAAAAstMjEwNjM4OTcwOAMAAAADMTYwAgAAAAQxMDA3BAAAAAEwBwAAAAoxMi8zMC8yMDIyCAAAAAoxMi8zMS8yMDIxCQAAAAEwoQNcNEEg2wj6i+CkQSDbCChDSVEuTkFTREFRR1M6TVZTVC5JUV9SRS4xMDAwMC4yMDIyLTEyLTMwAQAAAH9RrgcCAAAACC02MjYuMDY3AQgAAAAFAAAAATEBAAAACy0yMTA2Mzg5NzA4AwAAAAMxNjACAAAABDEyMjIEAAAAATAHAAAACjEyLzMwLzIwMjIIAAAACjEyLzMxLzIwMjEJAAAAATChA1w0QSDbCPJk4KRBINsIL0NJUS5OQVNEQVFHUzpNVlNULklRX0RJVl9TSEFSRS4xMDAwMC4yMDIyLTEyLTMwAQAAAH9RrgcDAAAAAAChA1w0QSDbCOQ94KRBINsIL0NJUS5OQVNEQVFDTTpNVUxOLklRX05JX01BUkdJTi4xMDAwMC4yMDIyLTEyLTMwAQAAAGgzDBIDAAAAAAChA1w0QSDbCMfI36RBINsILUNJUS5OQVNEQVFDTTpNVUxOLklRX1NUX0RFQlQuMTAwMDAuMjAyMi0xMi0zMAEAAABoMwwSAwAAAAAAoQNcNEEg2whSod+kQSDbCC1DSVEuTkFTREFRQ006TVVMTi5JUV9MVF9ERUJULjEwMDAwLjIwMjItMTItMzABAAAAaDMMEgIAAAAIMC4yMzgyNTkBCAAAAAUAAAABMQEAAAALLTIwNjExMTE1NzADAAAAAzE2MAIAAAAEMTA0OQQAAAABMAcAAAAKMTIvMzAvMjAyMggAAAAKMTIvMzEvMjAyMQkAAAABMKEDXDRBINsIx8jfpEEg2wgzQ0lRLk5BU0RBUUNNOk1VTE4uSVFfUkVU</t>
  </si>
  <si>
    <t>VVJOX0VRVUlUWS4xMDAwMC4yMDIyLTEyLTMwAQAAAGgzDBIDAAAAAk5NAQgAAAAFAAAAATEBAAAACy0yMDYxMTExNTcwAwAAAAMxNjACAAAABDQxMjgEAAAAATAHAAAACjEyLzMwLzIwMjIIAAAACjEyLzMxLzIwMjEJAAAAATChA1w0QSDbCFKh36RBINsIMUNJUS5OQVNEQVFHUzpTVE9LLklRX0VCSVRfTUFSR0lOLjEwMDAwLjIwMjItMTItMzABAAAAHogBDwMAAAAAAKEDXDRBINsIkwXfpEEg2wgyQ0lRLk5BU0RBUUdTOlNUT0suSVFfVE9UQUxfRVFVSVRZLjEwMDAwLjIwMjItMTItMzABAAAAHogBDwIAAAAHMjE3Ljc3NwEIAAAABQAAAAExAQAAAAstMjA1ODI5NDQ2NgMAAAADMTYwAgAAAAQxMjc1BAAAAAEwBwAAAAoxMi8zMC8yMDIyCAAAAAoxMi8zMS8yMDIxCQAAAAEwoQNcNEEg2wiTBd+kQSDbCC5DSVEuTkFTREFRR1M6U1RPSy5JUV9ORVRfREVCVC4xMDAwMC4yMDIyLTEyLTMwAQAAAB6IAQ8CAAAACC0yMTQuNzcxAQgAAAAFAAAAATEBAAAACy0yMDU4Mjk0NDY2AwAAAAMxNjACAAAABDQzNjQEAAAAATAHAAAACjEyLzMwLzIwMjIIAAAACjEyLzMxLzIwMjEJAAAAATChA1w0QSDbCIfe3qRBINsIMkNJUS5OQVNEQVFDTTpCV01YLklRX0dST1NTX01BUkdJTi4xMDAwMC4yMDIyLTEyLTMwAQAAACF2XwECAAAABzU2LjE4MjEBCAAAAAUAAAABMQEAAAALLTIwOTk0NzY5MzQDAAAAAzExMAIAAAAENDA3</t>
  </si>
  <si>
    <t>NAQAAAABMAcAAAAKMTIvMzAvMjAyMggAAAAKMTIvMzEvMjAyMQkAAAABMKEDXDRBINsIaGnepEEg2wgwQ0lRLk5BU0RBUUNNOkJXTVguSVFfVE9UQUxfTElBQi4xMDAwMC4yMDIyLTEyLTMwAQAAACF2XwECAAAACDM5OTcuNTQyAQgAAAAFAAAAATEBAAAACy0yMDk5NDc2OTM0AwAAAAMxMTACAAAABDEyNzYEAAAAATAHAAAACjEyLzMwLzIwMjIIAAAACjEyLzMxLzIwMjEJAAAAATChA1w0QSDbCF5C3qRBINsIL0NJUS5OQVNEQVFDTTpHRVZPLklRX1RPVEFMX1JFVi4xMDAwMC4yMDIyLTEyLTMwAQAAAOK5+QECAAAABTAuNzExAQgAAAAFAAAAATEBAAAACy0yMTExMDA4MzUyAwAAAAMxNjACAAAAAjI4BAAAAAEwBwAAAAoxMi8zMC8yMDIyCAAAAAoxMi8zMS8yMDIxCQAAAAEwoQNcNEEg2whK9N2kQSDbCDJDSVEuTkFTREFRQ006R0VWTy5JUV9UT1RBTF9BU1NFVFMuMTAwMDAuMjAyMi0xMi0zMAEAAADiufkBAgAAAAc2NjYuNDc2AQgAAAAFAAAAATEBAAAACy0yMTExMDA4MzUyAwAAAAMxNjACAAAABDEwMDcEAAAAATAHAAAACjEyLzMwLzIwMjIIAAAACjEyLzMxLzIwMjEJAAAAATChA1w0QSDbCEHN3aRBINsIKENJUS5OQVNEQVFDTTpHRVZPLklRX1JFLjEwMDAwLjIwMjItMTItMzABAAAA4rn5AQIAAAAILTU1Ny4zNzUBCAAAAAUAAAABMQEAAAALLTIxMTEwMDgzNTIDAAAAAzE2MAIAAAAEMTIyMgQAAAAB</t>
  </si>
  <si>
    <t>MAcAAAAKMTIvMzAvMjAyMggAAAAKMTIvMzEvMjAyMQkAAAABMKEDXDRBINsIQc3dpEEg2wgvQ0lRLk5BU0RBUUNNOkdFVk8uSVFfRElWX1NIQVJFLjEwMDAwLjIwMjItMTItMzABAAAA4rn5AQMAAAAAAKEDXDRBINsIKn/dpEEg2wgvQ0lRLk5BU0RBUUdTOkJBTkQuSVFfTklfTUFSR0lOLjEwMDAwLjIwMjItMTItMzABAAAAYRcQAAIAAAAHLTUuNTczNwEIAAAABQAAAAExAQAAAAstMjA1OTkyNzU5OAMAAAADMTYwAgAAAAQ0MDk0BAAAAAEwBwAAAAoxMi8zMC8yMDIyCAAAAAoxMi8zMS8yMDIxCQAAAAEwoQNcNEEg2wgVMd2kQSDbCC1DSVEuTkFTREFRR1M6QkFORC5JUV9TVF9ERUJULjEwMDAwLjIwMjItMTItMzABAAAAYRcQAAMAAAAAAKEDXDRBINsIAePcpEEg2wgtQ0lRLk5BU0RBUUdTOkJBTkQuSVFfTFRfREVCVC4xMDAwMC4yMDIyLTEyLTMwAQAAAGEXEAACAAAABjQ4Ni40NAEIAAAABQAAAAExAQAAAAstMjA1OTkyNzU5OAMAAAADMTYwAgAAAAQxMDQ5BAAAAAEwBwAAAAoxMi8zMC8yMDIyCAAAAAoxMi8zMS8yMDIxCQAAAAEwoQNcNEEg2wgOCt2kQSDbCDNDSVEuTkFTREFRR1M6QkFORC5JUV9SRVRVUk5fRVFVSVRZLjEwMDAwLjIwMjItMTItMzABAAAAYRcQAAIAAAAHLTYuNDk1MgEIAAAABQAAAAExAQAAAAstMjA1OTkyNzU5OAMAAAADMTYwAgAAAAQ0MTI4BAAAAAEwBwAAAAoxMi8zMC8yMDIy</t>
  </si>
  <si>
    <t>CAAAAAoxMi8zMS8yMDIxCQAAAAEwpipcNEEg2wj4u9ykQSDbCDFDSVEuTkFTREFRR006TVZJUy5JUV9FQklUX01BUkdJTi4xMDAwMC4yMDIyLTEyLTMwAQAAADLxAQADAAAAAk5NAQgAAAAFAAAAATEBAAAACy0yMDU4Nzk2NDI2AwAAAAMxNjACAAAABDQwNTMEAAAAATAHAAAACjEyLzMwLzIwMjIIAAAACjEyLzMxLzIwMjEJAAAAATCmKlw0QSDbCNdG3KRBINsIMkNJUS5OQVNEQVFHTTpNVklTLklRX1RPVEFMX0VRVUlUWS4xMDAwMC4yMDIyLTEyLTMwAQAAADLxAQACAAAABzExMi43NTQBCAAAAAUAAAABMQEAAAALLTIwNTg3OTY0MjYDAAAAAzE2MAIAAAAEMTI3NQQAAAABMAcAAAAKMTIvMzAvMjAyMggAAAAKMTIvMzEvMjAyMQkAAAABMKYqXDRBINsI10bcpEEg2wguQ0lRLk5BU0RBUUdNOk1WSVMuSVFfTkVUX0RFQlQuMTAwMDAuMjAyMi0xMi0zMAEAAAAy8QEAAgAAAAgtMTA5LjA5NgEIAAAABQAAAAExAQAAAAstMjA1ODc5NjQyNgMAAAADMTYwAgAAAAQ0MzY0BAAAAAEwBwAAAAoxMi8zMC8yMDIyCAAAAAoxMi8zMS8yMDIxCQAAAAEwpipcNEEg2wjPH9ykQSDbCDJDSVEuTkFTREFRQ006SENORS5JUV9HUk9TU19NQVJHSU4uMTAwMDAuMjAyMi0xMi0zMAEAAADYHREqAwAAAAAApipcNEEg2wiwg9ukQSDbCDBDSVEuTkFTREFRQ006SENORS5JUV9UT1RBTF9MSUFCLjEwMDAwLjIwMjItMTItMzABAAAA</t>
  </si>
  <si>
    <t>2B0RKgIAAAAKMzM5LjczNDA1NgEIAAAABQAAAAExAQAAAAstMjEwNTk5Nzc2NAMAAAADMTYwAgAAAAQxMjc2BAAAAAEwBwAAAAoxMi8zMC8yMDIyCAAAAAoxMi8zMS8yMDIxCQAAAAEwpipcNEEg2wjBqtukQSDbCC9DSVEuTkFTREFRR1M6VEFSUy5JUV9UT1RBTF9SRVYuMTAwMDAuMjAyMi0xMi0zMAEAAAAxEcQmAgAAAAY1Ny4wMjcBCAAAAAUAAAABMQEAAAALLTIxMDg0ODAzMzIDAAAAAzE2MAIAAAACMjgEAAAAATAHAAAACjEyLzMwLzIwMjIIAAAACjEyLzMxLzIwMjEJAAAAATCmKlw0QSDbCI0O26RBINsIMkNJUS5OQVNEQVFHUzpUQVJTLklRX1RPVEFMX0FTU0VUUy4xMDAwMC4yMDIyLTEyLTMwAQAAADERxCYCAAAABzE3OC45MDcBCAAAAAUAAAABMQEAAAALLTIxMDg0ODAzMzIDAAAAAzE2MAIAAAAEMTAwNwQAAAABMAcAAAAKMTIvMzAvMjAyMggAAAAKMTIvMzEvMjAyMQkAAAABMKYqXDRBINsIjQ7bpEEg2wgoQ0lRLk5BU0RBUUdTOlRBUlMuSVFfUkUuMTAwMDAuMjAyMi0xMi0zMAEAAAAxEcQmAgAAAActNDYuNjcyAQgAAAAFAAAAATEBAAAACy0yMTA4NDgwMzMyAwAAAAMxNjACAAAABDEyMjIEAAAAATAHAAAACjEyLzMwLzIwMjIIAAAACjEyLzMxLzIwMjEJAAAAATCmKlw0QSDbCK7n2qRBINsIL0NJUS5OQVNEQVFHUzpUQVJTLklRX0RJVl9TSEFSRS4xMDAwMC4yMDIyLTEyLTMwAQAAADERxCYD</t>
  </si>
  <si>
    <t>AAAAAACmKlw0QSDbCKnA2qRBINsIL0NJUS5OQVNEQVFDTTpTREFDLklRX05JX01BUkdJTi4xMDAwMC4yMDIyLTEyLTMwAQAAAM+DzykDAAAAAACmKlw0QSDbCFFL2qRBINsILUNJUS5OQVNEQVFDTTpTREFDLklRX1NUX0RFQlQuMTAwMDAuMjAyMi0xMi0zMAEAAADPg88pAwAAAAAApipcNEEg2whIJNqkQSDbCC1DSVEuTkFTREFRQ006U0RBQy5JUV9MVF9ERUJULjEwMDAwLjIwMjItMTItMzABAAAAz4PPKQMAAAAAAKYqXDRBINsISCTapEEg2wgzQ0lRLk5BU0RBUUNNOlNEQUMuSVFfUkVUVVJOX0VRVUlUWS4xMDAwMC4yMDIyLTEyLTMwAQAAAM+DzykDAAAAAk5NAQgAAAAFAAAAATEBAAAACy0yMTAxOTg3NDM3AwAAAAMxNjACAAAABDQxMjgEAAAAATAHAAAACjEyLzMwLzIwMjIIAAAACjEyLzMxLzIwMjEJAAAAATCmKlw0QSDbCD/92aRBINsIMUNJUS5OQVNEQVFHUzpQTlRHLklRX0VCSVRfTUFSR0lOLjEwMDAwLjIwMjItMTItMzABAAAA9+VkJAIAAAAGMi4xNzQyAQgAAAAFAAAAATEBAAAACy0yMDU5ODI3NzE4AwAAAAMxNjACAAAABDQwNTMEAAAAATAHAAAACjEyLzMwLzIwMjIIAAAACjEyLzMxLzIwMjEJAAAAATCmKlw0QSDbCCCI2aRBINsIMkNJUS5OQVNEQVFHUzpQTlRHLklRX1RPVEFMX0VRVUlUWS4xMDAwMC4yMDIyLTEyLTMwAQAAAPflZCQCAAAABzExNC4yNDQBCAAAAAUAAAABMQEAAAALLTIw</t>
  </si>
  <si>
    <t>NTk4Mjc3MTgDAAAAAzE2MAIAAAAEMTI3NQQAAAABMAcAAAAKMTIvMzAvMjAyMggAAAAKMTIvMzEvMjAyMQkAAAABMKYqXDRBINsIFGHZpEEg2wguQ0lRLk5BU0RBUUdTOlBOVEcuSVFfTkVUX0RFQlQuMTAwMDAuMjAyMi0xMi0zMAEAAAD35WQkAgAAAAczNTAuMDUzAQgAAAAFAAAAATEBAAAACy0yMDU5ODI3NzE4AwAAAAMxNjACAAAABDQzNjQEAAAAATAHAAAACjEyLzMwLzIwMjIIAAAACjEyLzMxLzIwMjEJAAAAATCmKlw0QSDbCAs62aRBINsIMkNJUS5OQVNEQVFHTTpFTlRGLklRX0dST1NTX01BUkdJTi4xMDAwMC4yMDIyLTEyLTMwAQAAALwf8WMDAAAAAACmKlw0QSDbCPXr2KRBINsIMENJUS5OQVNEQVFHTTpFTlRGLklRX1RPVEFMX0xJQUIuMTAwMDAuMjAyMi0xMi0zMAEAAAC8H/FjAgAAAAozMjMuNjAyNzAzAQgAAAAFAAAAATEBAAAACy0yMTEwMjUwMzg0AwAAAAMxNjACAAAABDEyNzYEAAAAATAHAAAACjEyLzMwLzIwMjIIAAAACjEyLzMxLzIwMjEJAAAAATCmKlw0QSDbCPHE2KRBINsILkNJUS5OQVNEQVFDTTpCV0IuSVFfVE9UQUxfUkVWLjEwMDAwLjIwMjItMTItMzABAAAA/y53AQIAAAAHMTA5LjEwNgEIAAAABQAAAAExAQAAAAstMjEwOTA5Nzg5MQMAAAADMTYwAgAAAAIyOAQAAAABMAcAAAAKMTIvMzAvMjAyMggAAAAKMTIvMzEvMjAyMQkAAAABMKYqXDRBINsIzE/YpEEg2wgxQ0lRLk5B</t>
  </si>
  <si>
    <t>U0RBUUNNOkJXQi5JUV9UT1RBTF9BU1NFVFMuMTAwMDAuMjAyMi0xMi0zMAEAAAD/LncBAgAAAAgzNDc3LjY1OQEIAAAABQAAAAExAQAAAAstMjEwOTA5Nzg5MQMAAAADMTYwAgAAAAQxMDA3BAAAAAEwBwAAAAoxMi8zMC8yMDIyCAAAAAoxMi8zMS8yMDIxCQAAAAEwpipcNEEg2wjGKNikQSDbCCdDSVEuTkFTREFRQ006QldCLklRX1JFLjEwMDAwLjIwMjItMTItMzABAAAA/y53AQIAAAAHMTk5LjM0NwEIAAAABQAAAAExAQAAAAstMjEwOTA5Nzg5MQMAAAADMTYwAgAAAAQxMjIyBAAAAAEwBwAAAAoxMi8zMC8yMDIyCAAAAAoxMi8zMS8yMDIxCQAAAAEwpipcNEEg2wjMT9ikQSDbCC5DSVEuTkFTREFRQ006QldCLklRX0RJVl9TSEFSRS4xMDAwMC4yMDIyLTEyLTMwAQAAAP8udwEDAAAAAACmKlw0QSDbCLgB2KRBINsIL0NJUS5OQVNEQVFHUzpBTklLLklRX05JX01BUkdJTi4xMDAwMC4yMDIyLTEyLTMwAQAAAMEDBQACAAAABjIuNzk3MQEIAAAABQAAAAExAQAAAAstMjEwODYxOTMzNQMAAAADMTYwAgAAAAQ0MDk0BAAAAAEwBwAAAAoxMi8zMC8yMDIyCAAAAAoxMi8zMS8yMDIxCQAAAAEwpipcNEEg2wiZjNekQSDbCC1DSVEuTkFTREFRR1M6QU5JSy5JUV9TVF9ERUJULjEwMDAwLjIwMjItMTItMzABAAAAwQMFAAMAAAAAAKYqXDRBINsIj2XXpEEg2wgtQ0lRLk5BU0RBUUdTOkFOSUsuSVFfTFRfREVCVC4x</t>
  </si>
  <si>
    <t>MDAwMC4yMDIyLTEyLTMwAQAAAMEDBQADAAAAAACmKlw0QSDbCJmM16RBINsIM0NJUS5OQVNEQVFHUzpBTklLLklRX1JFVFVSTl9FUVVJVFkuMTAwMDAuMjAyMi0xMi0zMAEAAADBAwUAAgAAAAYxLjQ3NzcBCAAAAAUAAAABMQEAAAALLTIxMDg2MTkzMzUDAAAAAzE2MAIAAAAENDEyOAQAAAABMAcAAAAKMTIvMzAvMjAyMggAAAAKMTIvMzEvMjAyMQkAAAABMKYqXDRBINsIhz7XpEEg2wgxQ0lRLk5BU0RBUUdTOkFNUlMuSVFfRUJJVF9NQVJHSU4uMTAwMDAuMjAyMi0xMi0zMAEAAADcUKcBAgAAAAgtNDguMzk0OQEIAAAABQAAAAExAQAAAAstMjEwOTAxMDU1MgMAAAADMTYwAgAAAAQ0MDUzBAAAAAEwBwAAAAoxMi8zMC8yMDIyCAAAAAoxMi8zMS8yMDIxCQAAAAEwpipcNEEg2whoydakQSDbCDJDSVEuTkFTREFRR1M6QU1SUy5JUV9UT1RBTF9FUVVJVFkuMTAwMDAuMjAyMi0xMi0zMAEAAADcUKcBAgAAAAcyNzQuMjA4AQgAAAAFAAAAATEBAAAACy0yMTA5MDEwNTUyAwAAAAMxNjACAAAABDEyNzUEAAAAATAHAAAACjEyLzMwLzIwMjIIAAAACjEyLzMxLzIwMjEJAAAAATCmKlw0QSDbCGjJ1qRBINsILkNJUS5OQVNEQVFHUzpBTVJTLklRX05FVF9ERUJULjEwMDAwLjIwMjItMTItMzABAAAA3FCnAQIAAAAHLTM4LjM1OQEIAAAABQAAAAExAQAAAAstMjEwOTAxMDU1MgMAAAADMTYwAgAAAAQ0MzY0BAAAAAEw</t>
  </si>
  <si>
    <t>BwAAAAoxMi8zMC8yMDIyCAAAAAoxMi8zMS8yMDIxCQAAAAEwpipcNEEg2whPe9akQSDbCDJDSVEuTkFTREFRR1M6UEVQRy5JUV9HUk9TU19NQVJHSU4uMTAwMDAuMjAyMi0xMi0zMAEAAADECQRkAwAAAAAApipcNEEg2wgzBtakQSDbCDBDSVEuTkFTREFRR1M6UEVQRy5JUV9UT1RBTF9MSUFCLjEwMDAwLjIwMjItMTItMzABAAAAxAkEZAIAAAAGMTAuMzIxAQgAAAAFAAAAATEBAAAACy0yMTAyODA5MTU0AwAAAAMxNjACAAAABDEyNzYEAAAAATAHAAAACjEyLzMwLzIwMjIIAAAACjEyLzMxLzIwMjEJAAAAATCmKlw0QSDbCEIt1qRBINsIL0NJUS5OQVNEQVFDTTpBR0dSLklRX1RPVEFMX1JFVi4xMDAwMC4yMDIyLTEyLTMwAQAAAGoS5ykDAAAAAACmKlw0QSDbCBWR1aRBINsIMkNJUS5OQVNEQVFDTTpBR0dSLklRX1RPVEFMX0FTU0VUUy4xMDAwMC4yMDIyLTEyLTMwAQAAAGoS5ykCAAAACjMxMS4yOTI4NTcBCAAAAAUAAAABMQEAAAALLTIxMDY4NzgxNjUDAAAAAzE2MAIAAAAEMTAwNwQAAAABMAcAAAAKMTIvMzAvMjAyMggAAAAKMTIvMzEvMjAyMQkAAAABMKYqXDRBINsIFZHVpEEg2wgoQ0lRLk5BU0RBUUNNOkFHR1IuSVFfUkUuMTAwMDAuMjAyMi0xMi0zMAEAAABqEucpAgAAAAotMjEuNzE2Mzg0AQgAAAAFAAAAATEBAAAACy0yMTA2ODc4MTY1AwAAAAMxNjACAAAABDEyMjIEAAAAATAHAAAACjEyLzMw</t>
  </si>
  <si>
    <t>LzIwMjIIAAAACjEyLzMxLzIwMjEJAAAAATCmKlw0QSDbCAhq1aRBINsIL0NJUS5OQVNEQVFDTTpBR0dSLklRX0RJVl9TSEFSRS4xMDAwMC4yMDIyLTEyLTMwAQAAAGoS5ykDAAAAAACmKlw0QSDbCAND1aRBINsIL0NJUS5OQVNEQVFDTTpTQ1dPLklRX05JX01BUkdJTi4xMDAwMC4yMDIyLTEyLTMwAQAAAIUDJCkDAAAAAk5NAQgAAAAFAAAAATEBAAAACy0yMTA5NzU3ODAxAwAAAAMxNjACAAAABDQwOTQEAAAAATAHAAAACjEyLzMwLzIwMjIIAAAACjEyLzMxLzIwMjEJAAAAATCmKlw0QSDbCPD01KRBINsILUNJUS5OQVNEQVFDTTpTQ1dPLklRX1NUX0RFQlQuMTAwMDAuMjAyMi0xMi0zMAEAAACFAyQpAwAAAAAApipcNEEg2wjZptSkQSDbCC1DSVEuTkFTREFRQ006U0NXTy5JUV9MVF9ERUJULjEwMDAwLjIwMjItMTItMzABAAAAhQMkKQMAAAAAAKYqXDRBINsI383UpEEg2wgzQ0lRLk5BU0RBUUNNOlNDV08uSVFfUkVUVVJOX0VRVUlUWS4xMDAwMC4yMDIyLTEyLTMwAQAAAIUDJCkCAAAACC01MS4yOTcxAQgAAAAFAAAAATEBAAAACy0yMTA5NzU3ODAxAwAAAAMxNjACAAAABDQxMjgEAAAAATAHAAAACjEyLzMwLzIwMjIIAAAACjEyLzMxLzIwMjEJAAAAATCmKlw0QSDbCNmm1KRBINsIMUNJUS5OQVNEQVFHUzpOV1BYLklRX0VCSVRfTUFSR0lOLjEwMDAwLjIwMjItMTItMzABAAAAIpoFAAIAAAAGNS44NjI5</t>
  </si>
  <si>
    <t>AQgAAAAFAAAAATEBAAAACy0yMTA4MDAxNDg3AwAAAAMxNjACAAAABDQwNTMEAAAAATAHAAAACjEyLzMwLzIwMjIIAAAACjEyLzMxLzIwMjEJAAAAATCmKlw0QSDbCLcx1KRBINsIMkNJUS5OQVNEQVFHUzpOV1BYLklRX1RPVEFMX0VRVUlUWS4xMDAwMC4yMDIyLTEyLTMwAQAAACKaBQACAAAABzI4My4zODMBCAAAAAUAAAABMQEAAAALLTIxMDgwMDE0ODcDAAAAAzE2MAIAAAAEMTI3NQQAAAABMAcAAAAKMTIvMzAvMjAyMggAAAAKMTIvMzEvMjAyMQkAAAABMKYqXDRBINsIrQrUpEEg2wguQ0lRLk5BU0RBUUdTOk5XUFguSVFfTkVUX0RFQlQuMTAwMDAuMjAyMi0xMi0zMAEAAAAimgUAAgAAAAcxODQuMzYyAQgAAAAFAAAAATEBAAAACy0yMTA4MDAxNDg3AwAAAAMxNjACAAAABDQzNjQEAAAAATAHAAAACjEyLzMwLzIwMjIIAAAACjEyLzMxLzIwMjEJAAAAATCmKlw0QSDbCKHj06RBINsIMkNJUS5OQVNEQVFHTTpQUFlBLklRX0dST1NTX01BUkdJTi4xMDAwMC4yMDIyLTEyLTMwAQAAAD8czWgDAAAAAACmKlw0QSDbCIVu06RBINsIMENJUS5OQVNEQVFHTTpQUFlBLklRX1RPVEFMX0xJQUIuMTAwMDAuMjAyMi0xMi0zMAEAAAA/HM1oAgAAAAgwLjI4NDM5MgEIAAAABQAAAAExAQAAAAstMjEwNTQ0NzkxOQMAAAADMTYwAgAAAAQxMjc2BAAAAAEwBwAAAAoxMi8zMC8yMDIyCAAAAAoxMi8zMS8yMDIxCQAAAAEw</t>
  </si>
  <si>
    <t>pipcNEEg2wiFbtOkQSDbCC9DSVEuTkFTREFRR006QVVSQS5JUV9UT1RBTF9SRVYuMTAwMDAuMjAyMi0xMi0zMAEAAADErfkFAwAAAAAApipcNEEg2wiD+dKkQSDbCDJDSVEuTkFTREFRR006QVVSQS5JUV9UT1RBTF9BU1NFVFMuMTAwMDAuMjAyMi0xMi0zMAEAAADErfkFAgAAAAYxNjAuMDMBCAAAAAUAAAABMQEAAAALLTIxMDcyNjEwNDkDAAAAAzE2MAIAAAAEMTAwNwQAAAABMAcAAAAKMTIvMzAvMjAyMggAAAAKMTIvMzEvMjAyMQkAAAABMKYqXDRBINsIg/nSpEEg2wgoQ0lRLk5BU0RBUUdNOkFVUkEuSVFfUkUuMTAwMDAuMjAyMi0xMi0zMAEAAADErfkFAgAAAAgtMTUyLjEzNwEIAAAABQAAAAExAQAAAAstMjEwNzI2MTA0OQMAAAADMTYwAgAAAAQxMjIyBAAAAAEwBwAAAAoxMi8zMC8yMDIyCAAAAAoxMi8zMS8yMDIxCQAAAAEwpipcNEEg2wiD+dKkQSDbCC9DSVEuTkFTREFRR006QVVSQS5JUV9ESVZfU0hBUkUuMTAwMDAuMjAyMi0xMi0zMAEAAADErfkFAwAAAAAApipcNEEg2whgq9KkQSDbCC9DSVEuTkFTREFRR006QUhSTi5JUV9OSV9NQVJHSU4uMTAwMDAuMjAyMi0xMi0zMAEAAAAg7yxkAwAAAAAApipcNEEg2wgxNtKkQSDbCC1DSVEuTkFTREFRR006QUhSTi5JUV9TVF9ERUJULjEwMDAwLjIwMjItMTItMzABAAAAIO8sZAMAAAAAAKYqXDRBINsIMTbSpEEg2wgtQ0lRLk5BU0RBUUdNOkFIUk4u</t>
  </si>
  <si>
    <t>SVFfTFRfREVCVC4xMDAwMC4yMDIyLTEyLTMwAQAAACDvLGQDAAAAAACmKlw0QSDbCDE20qRBINsIM0NJUS5OQVNEQVFHTTpBSFJOLklRX1JFVFVSTl9FUVVJVFkuMTAwMDAuMjAyMi0xMi0zMAEAAAAg7yxkAwAAAAAApipcNEEg2wg0D9KkQSDbCDFDSVEuTkFTREFRR1M6RFNHTi5JUV9FQklUX01BUkdJTi4xMDAwMC4yMDIyLTEyLTMwAQAAABQrTSUDAAAAAACmKlw0QSDbCA1z0aRBINsIMkNJUS5OQVNEQVFHUzpEU0dOLklRX1RPVEFMX0VRVUlUWS4xMDAwMC4yMDIyLTEyLTMwAQAAABQrTSUCAAAABjM4Mi4xMwEIAAAABQAAAAExAQAAAAstMjEwODgyODgyNgMAAAADMTYwAgAAAAQxMjc1BAAAAAEwBwAAAAoxMi8zMC8yMDIyCAAAAAoxMi8zMS8yMDIxCQAAAAEwpipcNEEg2wgdmtGkQSDbCC5DSVEuTkFTREFRR1M6RFNHTi5JUV9ORVRfREVCVC4xMDAwMC4yMDIyLTEyLTMwAQAAABQrTSUCAAAACC0zODAuNDMxAQgAAAAFAAAAATEBAAAACy0yMTA4ODI4ODI2AwAAAAMxNjACAAAABDQzNjQEAAAAATAHAAAACjEyLzMwLzIwMjIIAAAACjEyLzMxLzIwMjEJAAAAATCmKlw0QSDbCA1z0aRBINsIMkNJUS5OQVNEQVFDTTpCTkdPLklRX0dST1NTX01BUkdJTi4xMDAwMC4yMDIyLTEyLTMwAQAAAJAIWgACAAAABzIxLjU0NDkBCAAAAAUAAAABMQEAAAALLTIxMTAwNTY4MTIDAAAAAzE2MAIAAAAENDA3NAQAAAAB</t>
  </si>
  <si>
    <t>MAcAAAAKMTIvMzAvMjAyMggAAAAKMTIvMzEvMjAyMQkAAAABMKhRXDRBINsI6NbQpEEg2wgwQ0lRLk5BU0RBUUNNOkJOR08uSVFfVE9UQUxfTElBQi4xMDAwMC4yMDIyLTEyLTMwAQAAAJAIWgACAAAABjM5Ljk4MgEIAAAABQAAAAExAQAAAAstMjExMDA1NjgxMgMAAAADMTYwAgAAAAQxMjc2BAAAAAEwBwAAAAoxMi8zMC8yMDIyCAAAAAoxMi8zMS8yMDIxCQAAAAEwqFFcNEEg2wjs/dCkQSDbCC9DSVEuTkFTREFRQ006REhDQS5JUV9UT1RBTF9SRVYuMTAwMDAuMjAyMi0xMi0zMAEAAAA89fMpAwAAAAAAqFFcNEEg2wjIYdCkQSDbCDJDSVEuTkFTREFRQ006REhDQS5JUV9UT1RBTF9BU1NFVFMuMTAwMDAuMjAyMi0xMi0zMAEAAAA89fMpAgAAAAkzMTAuNzAwODYBCAAAAAUAAAABMQEAAAALLTIxMDg2NjgwNDEDAAAAAzE2MAIAAAAEMTAwNwQAAAABMAcAAAAKMTIvMzAvMjAyMggAAAAKMTIvMzEvMjAyMQkAAAABMKhRXDRBINsIyGHQpEEg2wgoQ0lRLk5BU0RBUUNNOkRIQ0EuSVFfUkUuMTAwMDAuMjAyMi0xMi0zMAEAAAA89fMpAgAAAAktMTguOTA1NDcBCAAAAAUAAAABMQEAAAALLTIxMDg2NjgwNDEDAAAAAzE2MAIAAAAEMTIyMgQAAAABMAcAAAAKMTIvMzAvMjAyMggAAAAKMTIvMzEvMjAyMQkAAAABMKhRXDRBINsIxDrQpEEg2wgvQ0lRLk5BU0RBUUNNOkJOR08uSVFfTklfTUFSR0lOLjEwMDAwLjIw</t>
  </si>
  <si>
    <t>MjItMTItMzABAAAAkAhaAAMAAAACTk0BCAAAAAUAAAABMQEAAAALLTIxMTAwNTY4MTIDAAAAAzE2MAIAAAAENDA5NAQAAAABMAcAAAAKMTIvMzAvMjAyMggAAAAKMTIvMzEvMjAyMQkAAAABMKhRXDRBINsIxDrQpEEg2wgyQ0lRLk5BU0RBUUNNOkRIQ0EuSVFfVE9UQUxfRVFVSVRZLjEwMDAwLjIwMjItMTItMzABAAAAPPXzKQIAAAAKLTE4LjkwNDY5NgEIAAAABQAAAAExAQAAAAstMjEwODY2ODA0MQMAAAADMTYwAgAAAAQxMjc1BAAAAAEwBwAAAAoxMi8zMC8yMDIyCAAAAAoxMi8zMS8yMDIxCQAAAAEwqFFcNEEg2wip7M+kQSDbCC9DSVEuTkFTREFRQ006REhDQS5JUV9ESVZfU0hBUkUuMTAwMDAuMjAyMi0xMi0zMAEAAAA89fMpAwAAAAAAqFFcNEEg2wiCns+kQSDbCDJDSVEuTkFTREFRR006R1JWWS5JUV9UT1RBTF9BU1NFVFMuMTAwMDAuMjAyMi0xMi0zMAEAAADTlNAAAgAAAAozMjc1MjYuMzIzAQgAAAAFAAAAATEBAAAACy0yMTAzNzgzMjE1AwAAAAI4NQIAAAAEMTAwNwQAAAABMAcAAAAKMTIvMzAvMjAyMggAAAAKMTIvMzEvMjAyMQkAAAABMKhRXDRBINsIeXfPpEEg2wgvQ0lRLk5BU0RBUUdNOkdSVlkuSVFfRElWX1NIQVJFLjEwMDAwLjIwMjItMTItMzABAAAA05TQAAMAAAAAAKhRXDRBINsIaCnPpEEg2wgvQ0lRLk5BU0RBUUNNOkdQQUMuSVFfTklfTUFSR0lOLjEwMDAwLjIwMjItMTItMzAB</t>
  </si>
  <si>
    <t>AAAAc0tsKQMAAAAAAKhRXDRBINsIZNvOpEEg2wgoQ0lRLk5BU0RBUUNNOkdQQUMuSVFfUkUuMTAwMDAuMjAyMi0xMi0zMAEAAABzS2wpAgAAAActMjUuMTI5AQgAAAAFAAAAATEBAAAACy0yMTA3NzkxODU1AwAAAAMxNjACAAAABDEyMjIEAAAAATAHAAAACjEyLzMwLzIwMjIIAAAACjEyLzMxLzIwMjEJAAAAATCoUVw0QSDbCGTbzqRBINsIMkNJUS5OQVNEQVFDTTpJR0lDLklRX0dST1NTX01BUkdJTi4xMDAwMC4yMDIyLTEyLTMwAQAAAErs9wcCAAAABzMwLjY0MjMBCAAAAAUAAAABMQEAAAALLTIxMDUzNzExNDUDAAAAAzE2MAIAAAAENDA3NAQAAAABMAcAAAAKMTIvMzAvMjAyMggAAAAKMTIvMzEvMjAyMQkAAAABMKhRXDRBINsIoT7OpEEg2wgwQ0lRLk5BU0RBUUNNOklHSUMuSVFfVE9UQUxfTElBQi4xMDAwMC4yMDIyLTEyLTMwAQAAAErs9wcCAAAABzEwNDkuODYBCAAAAAUAAAABMQEAAAALLTIxMDUzNzExNDUDAAAAAzE2MAIAAAAEMTI3NgQAAAABMAcAAAAKMTIvMzAvMjAyMggAAAAKMTIvMzEvMjAyMQkAAAABMKhRXDRBINsIr2XOpEEg2wgvQ0lRLk5BU0RBUUNNOkZTUlguSVFfVE9UQUxfUkVWLjEwMDAwLjIwMjItMTItMzABAAAA2ovfKQMAAAAAAKhRXDRBINsIgsnNpEEg2wgyQ0lRLk5BU0RBUUNNOkZTUlguSVFfVE9UQUxfQVNTRVRTLjEwMDAwLjIwMjItMTItMzABAAAA2ovfKQIAAAAKMzAx</t>
  </si>
  <si>
    <t>LjQyNzk5OAEIAAAABQAAAAExAQAAAAstMjEwNjM1NjM4MgMAAAADMTYwAgAAAAQxMDA3BAAAAAEwBwAAAAoxMi8zMC8yMDIyCAAAAAoxMi8zMS8yMDIxCQAAAAEwqFFcNEEg2wiCyc2kQSDbCChDSVEuTkFTREFRQ006RlNSWC5JUV9SRS4xMDAwMC4yMDIyLTEyLTMwAQAAANqL3ykCAAAACi0xNC4xNjc5ODkBCAAAAAUAAAABMQEAAAALLTIxMDYzNTYzODIDAAAAAzE2MAIAAAAEMTIyMgQAAAABMAcAAAAKMTIvMzAvMjAyMggAAAAKMTIvMzEvMjAyMQkAAAABMKhRXDRBINsId6LNpEEg2wgvQ0lRLk5BU0RBUUNNOkZTUlguSVFfRElWX1NIQVJFLjEwMDAwLjIwMjItMTItMzABAAAA2ovfKQMAAAAAAKhRXDRBINsIbXvNpEEg2wgvQ0lRLk5BU0RBUUdNOkFDQUIuSVFfTklfTUFSR0lOLjEwMDAwLjIwMjItMTItMzABAAAAJhTsaAMAAAAAAKhRXDRBINsITgbNpEEg2wgtQ0lRLk5BU0RBUUdNOkFDQUIuSVFfU1RfREVCVC4xMDAwMC4yMDIyLTEyLTMwAQAAACYU7GgCAAAACDAuMTAwMjc3AQgAAAAFAAAAATEBAAAACy0yMTA3MDAxMzg5AwAAAAMxNjACAAAABDEwNDYEAAAAATAHAAAACjEyLzMwLzIwMjIIAAAACjEyLzMxLzIwMjEJAAAAATCoUVw0QSDbCETfzKRBINsILUNJUS5OQVNEQVFHTTpBQ0FCLklRX0xUX0RFQlQuMTAwMDAuMjAyMi0xMi0zMAEAAAAmFOxoAwAAAAAAqFFcNEEg2whOBs2kQSDbCDNDSVEu</t>
  </si>
  <si>
    <t>TkFTREFRR006QUNBQi5JUV9SRVRVUk5fRVFVSVRZLjEwMDAwLjIwMjItMTItMzABAAAAJhTsaAMAAAAAAKhRXDRBINsIRN/MpEEg2wgxQ0lRLk5BU0RBUUdNOkZVTEMuSVFfRUJJVF9NQVJHSU4uMTAwMDAuMjAyMi0xMi0zMAEAAACFYm0WAwAAAAJOTQEIAAAABQAAAAExAQAAAAstMjEwOTc3OTE4NAMAAAADMTYwAgAAAAQ0MDUzBAAAAAEwBwAAAAoxMi8zMC8yMDIyCAAAAAoxMi8zMS8yMDIxCQAAAAEwqFFcNEEg2wgmasykQSDbCDJDSVEuTkFTREFRR006RlVMQy5JUV9UT1RBTF9FUVVJVFkuMTAwMDAuMjAyMi0xMi0zMAEAAACFYm0WAgAAAAcyMTEuNTM5AQgAAAAFAAAAATEBAAAACy0yMTA5Nzc5MTg0AwAAAAMxNjACAAAABDEyNzUEAAAAATAHAAAACjEyLzMwLzIwMjIIAAAACjEyLzMxLzIwMjEJAAAAATCoUVw0QSDbCB9DzKRBINsILkNJUS5OQVNEQVFHTTpGVUxDLklRX05FVF9ERUJULjEwMDAwLjIwMjItMTItMzABAAAAhWJtFgIAAAAILTIxOC4xNjIBCAAAAAUAAAABMQEAAAALLTIxMDk3NzkxODQDAAAAAzE2MAIAAAAENDM2NAQAAAABMAcAAAAKMTIvMzAvMjAyMggAAAAKMTIvMzEvMjAyMQkAAAABMKhRXDRBINsIFRzMpEEg2wgwQ0lRLk5BU0RBUUdTOldXLklRX0dST1NTX01BUkdJTi4xMDAwMC4yMDIyLTEyLTMwAQAAAH6BCwACAAAABzYxLjM5NDIBCAAAAAUAAAABMQEAAAALLTIwNTgzMTgw</t>
  </si>
  <si>
    <t>NzQDAAAAAzE2MAIAAAAENDA3NAQAAAABMAcAAAAKMTIvMzAvMjAyMggAAAAIMS8xLzIwMjIJAAAAATCoUVw0QSDbCK6ny6RBINsILkNJUS5OQVNEQVFHUzpXVy5JUV9UT1RBTF9MSUFCLjEwMDAwLjIwMjItMTItMzABAAAAfoELAAIAAAAIMTg4NS4zMzgBCAAAAAUAAAABMQEAAAALLTIwNTgzMTgwNzQDAAAAAzE2MAIAAAAEMTI3NgQAAAABMAcAAAAKMTIvMzAvMjAyMggAAAAIMS8xLzIwMjIJAAAAATCoUVw0QSDbCJ6Ay6RBINsILkNJUS5OQVNEQVFHUzpLWlIuSVFfVE9UQUxfUkVWLjEwMDAwLjIwMjItMTItMzABAAAAjRIhEgMAAAAAAKhRXDRBINsITgvLpEEg2wgxQ0lRLk5BU0RBUUdTOktaUi5JUV9UT1RBTF9BU1NFVFMuMTAwMDAuMjAyMi0xMi0zMAEAAACNEiESAgAAAAcyMTcuOTMzAQgAAAAFAAAAATEBAAAACy0yMTA3OTc3Njk4AwAAAAMxNjACAAAABDEwMDcEAAAAATAHAAAACjEyLzMwLzIwMjIIAAAACjEyLzMxLzIwMjEJAAAAATCoUVw0QSDbCETkyqRBINsIJ0NJUS5OQVNEQVFHUzpLWlIuSVFfUkUuMTAwMDAuMjAyMi0xMi0zMAEAAACNEiESAgAAAAgtMTgwLjY1NAEIAAAABQAAAAExAQAAAAstMjEwNzk3NzY5OAMAAAADMTYwAgAAAAQxMjIyBAAAAAEwBwAAAAoxMi8zMC8yMDIyCAAAAAoxMi8zMS8yMDIxCQAAAAEwqFFcNEEg2whOC8ukQSDbCC5DSVEuTkFTREFRR1M6S1pSLklRX0RJVl9T</t>
  </si>
  <si>
    <t>SEFSRS4xMDAwMC4yMDIyLTEyLTMwAQAAAI0SIRIDAAAAAACoUVw0QSDbCDq9yqRBINsIL0NJUS5OQVNEQVFHUzpDWVhULklRX05JX01BUkdJTi4xMDAwMC4yMDIyLTEyLTMwAQAAAIuTbiECAAAACC0zNi42NDkxAQgAAAAFAAAAATEBAAAACy0yMTA2NzcwMTk1AwAAAAMxNjACAAAABDQwOTQEAAAAATAHAAAACjEyLzMwLzIwMjIIAAAACjEyLzMxLzIwMjEJAAAAATCoUVw0QSDbCBlIyqRBINsILUNJUS5OQVNEQVFHUzpDWVhULklRX1NUX0RFQlQuMTAwMDAuMjAyMi0xMi0zMAEAAACLk24hAwAAAAAAqFFcNEEg2wgXIcqkQSDbCC1DSVEuTkFTREFRR1M6Q1lYVC5JUV9MVF9ERUJULjEwMDAwLjIwMjItMTItMzABAAAAi5NuIQIAAAAFODk2LjUBCAAAAAUAAAABMQEAAAALLTIxMDY3NzAxOTUDAAAAAzE2MAIAAAAEMTA0OQQAAAABMAcAAAAKMTIvMzAvMjAyMggAAAAKMTIvMzEvMjAyMQkAAAABMKhRXDRBINsIGUjKpEEg2wgzQ0lRLk5BU0RBUUdTOkNZWFQuSVFfUkVUVVJOX0VRVUlUWS4xMDAwMC4yMDIyLTEyLTMwAQAAAIuTbiECAAAACC00NC4zMjQxAQgAAAAFAAAAATEBAAAACy0yMTA2NzcwMTk1AwAAAAMxNjACAAAABDQxMjgEAAAAATAHAAAACjEyLzMwLzIwMjIIAAAACjEyLzMxLzIwMjEJAAAAATCoUVw0QSDbCAz6yaRBINsIMUNJUS5OQVNEQVFHTTpWT1JCLklRX0VCSVRfTUFSR0lOLjEwMDAwLjIw</t>
  </si>
  <si>
    <t>MjItMTItMzABAAAAjVIUZAMAAAACTk0BCAAAAAUAAAABMQEAAAALLTIxMDUzNTY1MzYDAAAAAzE2MAIAAAAENDA1MwQAAAABMAcAAAAKMTIvMzAvMjAyMggAAAAKMTIvMzEvMjAyMQkAAAABMKhRXDRBINsI5oTJpEEg2wgyQ0lRLk5BU0RBUUdNOlZPUkIuSVFfVE9UQUxfRVFVSVRZLjEwMDAwLjIwMjItMTItMzABAAAAjVIUZAIAAAAGMjEyLjk3AQgAAAAFAAAAATEBAAAACy0yMTA1MzU2NTM2AwAAAAMxNjACAAAABDEyNzUEAAAAATAHAAAACjEyLzMwLzIwMjIIAAAACjEyLzMxLzIwMjEJAAAAATCoUVw0QSDbCOaEyaRBINsILkNJUS5OQVNEQVFHTTpWT1JCLklRX05FVF9ERUJULjEwMDAwLjIwMjItMTItMzABAAAAjVIUZAIAAAAILTE3OC40MzQBCAAAAAUAAAABMQEAAAALLTIxMDUzNTY1MzYDAAAAAzE2MAIAAAAENDM2NAQAAAABMAcAAAAKMTIvMzAvMjAyMggAAAAKMTIvMzEvMjAyMQkAAAABMKhRXDRBINsI3F3JpEEg2wgyQ0lRLk5BU0RBUUNNOkFMUlMuSVFfR1JPU1NfTUFSR0lOLjEwMDAwLjIwMjItMTItMzABAAAAbRYtAAMAAAAAAKhRXDRBINsIt8HIpEEg2wgwQ0lRLk5BU0RBUUNNOkFMUlMuSVFfVE9UQUxfTElBQi4xMDAwMC4yMDIyLTEyLTMwAQAAAG0WLQACAAAACDMwMzMuMjg4AQgAAAAFAAAAATEBAAAACy0yMTA4NTg1NzMzAwAAAAMxNjACAAAABDEyNzYEAAAAATAHAAAACjEyLzMwLzIw</t>
  </si>
  <si>
    <t>MjIIAAAACjEyLzMxLzIwMjEJAAAAATCoUVw0QSDbCL/oyKRBINsIL0NJUS5OQVNEQVFHTTpFU1BSLklRX1RPVEFMX1JFVi4xMDAwMC4yMDIyLTEyLTMwAQAAAExuAAACAAAABjc4LjQ0NwEIAAAABQAAAAExAQAAAAstMjA2MDIzNTU1OAMAAAADMTYwAgAAAAIyOAQAAAABMAcAAAAKMTIvMzAvMjAyMggAAAAKMTIvMzEvMjAyMQkAAAABMKhRXDRBINsIlkzIpEEg2wgyQ0lRLk5BU0RBUUdNOkVTUFIuSVFfVE9UQUxfQVNTRVRTLjEwMDAwLjIwMjItMTItMzABAAAATG4AAAIAAAAGMzgxLjU5AQgAAAAFAAAAATEBAAAACy0yMDYwMjM1NTU4AwAAAAMxNjACAAAABDEwMDcEAAAAATAHAAAACjEyLzMwLzIwMjIIAAAACjEyLzMxLzIwMjEJAAAAATCoUVw0QSDbCKFzyKRBINsIKENJUS5OQVNEQVFHTTpFU1BSLklRX1JFLjEwMDAwLjIwMjItMTItMzABAAAATG4AAAIAAAAJLTExMDYuMzc3AQgAAAAFAAAAATEBAAAACy0yMDYwMjM1NTU4AwAAAAMxNjACAAAABDEyMjIEAAAAATAHAAAACjEyLzMwLzIwMjIIAAAACjEyLzMxLzIwMjEJAAAAATCoUVw0QSDbCLslyKRBINsIL0NJUS5OQVNEQVFHTTpFU1BSLklRX0RJVl9TSEFSRS4xMDAwMC4yMDIyLTEyLTMwAQAAAExuAAADAAAAAACoUVw0QSDbCIb+x6RBINsIL0NJUS5OQVNEQVFHUzpCSVJELklRX05JX01BUkdJTi4xMDAwMC4yMDIyLTEyLTMwAQAAAMwkbhMCAAAA</t>
  </si>
  <si>
    <t>CC0xNi4zNTExAQgAAAAFAAAAATEBAAAACy0yMTA3OTUxMTExAwAAAAMxNjACAAAABDQwOTQEAAAAATAHAAAACjEyLzMwLzIwMjIIAAAACjEyLzMxLzIwMjEJAAAAATCoUVw0QSDbCG+wx6RBINsILUNJUS5OQVNEQVFHUzpCSVJELklRX1NUX0RFQlQuMTAwMDAuMjAyMi0xMi0zMAEAAADMJG4TAwAAAAAAqFFcNEEg2wjRYcekQSDbCC1DSVEuTkFTREFRR1M6QklSRC5JUV9MVF9ERUJULjEwMDAwLjIwMjItMTItMzABAAAAzCRuEwMAAAAAAKhRXDRBINsI0WHHpEEg2wgzQ0lRLk5BU0RBUUdTOkJJUkQuSVFfUkVUVVJOX0VRVUlUWS4xMDAwMC4yMDIyLTEyLTMwAQAAAMwkbhMCAAAACC0xNS42MDczAQgAAAAFAAAAATEBAAAACy0yMTA3OTUxMTExAwAAAAMxNjACAAAABDQxMjgEAAAAATAHAAAACjEyLzMwLzIwMjIIAAAACjEyLzMxLzIwMjEJAAAAATCoUVw0QSDbCNFhx6RBINsIMUNJUS5OQVNEQVFHTTpOTk9YLklRX0VCSVRfTUFSR0lOLjEwMDAwLjIwMjItMTItMzABAAAAl6nSJgMAAAACTk0BCAAAAAUAAAABMQEAAAALLTIwOTkxNjQzMDQDAAAAAzE2MAIAAAAENDA1MwQAAAABMAcAAAAKMTIvMzAvMjAyMggAAAAKMTIvMzEvMjAyMQkAAAABMKhRXDRBINsIqMXGpEEg2wgyQ0lRLk5BU0RBUUdNOk5OT1guSVFfVE9UQUxfRVFVSVRZLjEwMDAwLjIwMjItMTItMzABAAAAl6nSJgIAAAAHMjkyLjE0OAEIAAAA</t>
  </si>
  <si>
    <t>BQAAAAExAQAAAAstMjA5OTE2NDMwNAMAAAADMTYwAgAAAAQxMjc1BAAAAAEwBwAAAAoxMi8zMC8yMDIyCAAAAAoxMi8zMS8yMDIxCQAAAAEwqFFcNEEg2wioxcakQSDbCC5DSVEuTkFTREFRR006Tk5PWC5JUV9ORVRfREVCVC4xMDAwMC4yMDIyLTEyLTMwAQAAAJep0iYCAAAACC0xNTAuNzg0AQgAAAAFAAAAATEBAAAACy0yMDk5MTY0MzA0AwAAAAMxNjACAAAABDQzNjQEAAAAATAHAAAACjEyLzMwLzIwMjIIAAAACjEyLzMxLzIwMjEJAAAAATCoUVw0QSDbCJR3xqRBINsIMkNJUS5OQVNEQVFHTTpPTkVXLklRX0dST1NTX01BUkdJTi4xMDAwMC4yMDIyLTEyLTMwAQAAAPTQNxACAAAABjMwLjA2NAEIAAAABQAAAAExAQAAAAstMjA2MjM3NjY1MQMAAAADMTYwAgAAAAQ0MDc0BAAAAAEwBwAAAAoxMi8zMC8yMDIyCAAAAAoxMi8zMS8yMDIxCQAAAAEwqFFcNEEg2wh/KcakQSDbCDBDSVEuTkFTREFRR006T05FVy5JUV9UT1RBTF9MSUFCLjEwMDAwLjIwMjItMTItMzABAAAA9NA3EAIAAAAHODU2Ljg1NwEIAAAABQAAAAExAQAAAAstMjA2MjM3NjY1MQMAAAADMTYwAgAAAAQxMjc2BAAAAAEwBwAAAAoxMi8zMC8yMDIyCAAAAAoxMi8zMS8yMDIxCQAAAAEwqFFcNEEg2wh1AsakQSDbCC9DSVEuTkFTREFRQ006R1hJSS5JUV9UT1RBTF9SRVYuMTAwMDAuMjAyMi0xMi0zMAEAAADhnWcpAwAAAAAAqFFcNEEg2whg</t>
  </si>
  <si>
    <t>tMWkQSDbCDJDSVEuTkFTREFRQ006R1hJSS5JUV9UT1RBTF9BU1NFVFMuMTAwMDAuMjAyMi0xMi0zMAEAAADhnWcpAgAAAAozMDEuMjY3OTExAQgAAAAFAAAAATEBAAAACy0yMDU5Njg3MTM4AwAAAAMxNjACAAAABDEwMDcEAAAAATAHAAAACjEyLzMwLzIwMjIIAAAACjEyLzMxLzIwMjEJAAAAATCoUVw0QSDbCFaNxaRBINsIKENJUS5OQVNEQVFDTTpHWElJLklRX1JFLjEwMDAwLjIwMjItMTItMzABAAAA4Z1nKQIAAAAKLTE4LjIzNzY3NQEIAAAABQAAAAExAQAAAAstMjA1OTY4NzEzOAMAAAADMTYwAgAAAAQxMjIyBAAAAAEwBwAAAAoxMi8zMC8yMDIyCAAAAAoxMi8zMS8yMDIxCQAAAAEwt3hcNEEg2whWjcWkQSDbCC9DSVEuTkFTREFRQ006R1hJSS5JUV9ESVZfU0hBUkUuMTAwMDAuMjAyMi0xMi0zMAEAAADhnWcpAwAAAAAAt3hcNEEg2whBP8WkQSDbCC9DSVEuTkFTREFRR1M6T01HQS5JUV9OSV9NQVJHSU4uMTAwMDAuMjAyMi0xMi0zMAEAAABEJ0QkAwAAAAJOTQEIAAAABQAAAAExAQAAAAstMjA1OTAzNDc3OQMAAAADMTYwAgAAAAQ0MDk0BAAAAAEwBwAAAAoxMi8zMC8yMDIyCAAAAAoxMi8zMS8yMDIxCQAAAAEwt3hcNEEg2wgt8cSkQSDbCC1DSVEuTkFTREFRR1M6T01HQS5JUV9TVF9ERUJULjEwMDAwLjIwMjItMTItMzABAAAARCdEJAMAAAAAALd4XDRBINsIKMrEpEEg2wgtQ0lRLk5BU0RBUUdT</t>
  </si>
  <si>
    <t>Ok9NR0EuSVFfTFRfREVCVC4xMDAwMC4yMDIyLTEyLTMwAQAAAEQnRCQCAAAABjE5Ljg2OQEIAAAABQAAAAExAQAAAAstMjA1OTAzNDc3OQMAAAADMTYwAgAAAAQxMDQ5BAAAAAEwBwAAAAoxMi8zMC8yMDIyCAAAAAoxMi8zMS8yMDIxCQAAAAEwt3hcNEEg2wgoysSkQSDbCDNDSVEuTkFTREFRR1M6T01HQS5JUV9SRVRVUk5fRVFVSVRZLjEwMDAwLjIwMjItMTItMzABAAAARCdEJAIAAAAILTY0LjY1MTQBCAAAAAUAAAABMQEAAAALLTIwNTkwMzQ3NzkDAAAAAzE2MAIAAAAENDEyOAQAAAABMAcAAAAKMTIvMzAvMjAyMggAAAAKMTIvMzEvMjAyMQkAAAABMLd4XDRBINsIGKPEpEEg2wgxQ0lRLk5BU0RBUUdNOlRSREEuSVFfRUJJVF9NQVJHSU4uMTAwMDAuMjAyMi0xMi0zMAEAAAAMMX4jAwAAAAAAt3hcNEEg2wjyBsSkQSDbCDJDSVEuTkFTREFRR006VFJEQS5JUV9UT1RBTF9FUVVJVFkuMTAwMDAuMjAyMi0xMi0zMAEAAAAMMX4jAgAAAAcyOTguNzE4AQgAAAAFAAAAATEBAAAACy0yMDU4MzM0NjgzAwAAAAMxNjACAAAABDEyNzUEAAAAATAHAAAACjEyLzMwLzIwMjIIAAAACjEyLzMxLzIwMjEJAAAAATC3eFw0QSDbCPotxKRBINsILkNJUS5OQVNEQVFHTTpUUkRBLklRX05FVF9ERUJULjEwMDAwLjIwMjItMTItMzABAAAADDF+IwIAAAAILTI5MS4wNjQBCAAAAAUAAAABMQEAAAALLTIwNTgzMzQ2ODMDAAAA</t>
  </si>
  <si>
    <t>AzE2MAIAAAAENDM2NAQAAAABMAcAAAAKMTIvMzAvMjAyMggAAAAKMTIvMzEvMjAyMQkAAAABMLd4XDRBINsI8gbEpEEg2wgyQ0lRLk5BU0RBUUdNOkRYTEcuSVFfR1JPU1NfTUFSR0lOLjEwMDAwLjIwMjItMTItMzABAAAA3hAEAAIAAAAHNDkuMzg4OAEIAAAABQAAAAExAQAAAAstMjEwNzg4MDMzMwMAAAADMTYwAgAAAAQ0MDc0BAAAAAEwBwAAAAoxMi8zMC8yMDIyCAAAAAkxLzI5LzIwMjIJAAAAATC3eFw0QSDbCMZqw6RBINsIMENJUS5OQVNEQVFHTTpEWExHLklRX1RPVEFMX0xJQUIuMTAwMDAuMjAyMi0xMi0zMAEAAADeEAQAAgAAAAcyMjEuNzM5AQgAAAAFAAAAATEBAAAACy0yMTA3ODgwMzMzAwAAAAMxNjACAAAABDEyNzYEAAAAATAHAAAACjEyLzMwLzIwMjIIAAAACTEvMjkvMjAyMgkAAAABMLd4XDRBINsI0JHDpEEg2wgvQ0lRLk5BU0RBUUdTOkdMREQuSVFfVE9UQUxfUkVWLjEwMDAwLjIwMjItMTItMzABAAAA1nEAAAIAAAAHNzI2LjE0OQEIAAAABQAAAAExAQAAAAstMjA2MDUwMTYwMgMAAAADMTYwAgAAAAIyOAQAAAABMAcAAAAKMTIvMzAvMjAyMggAAAAKMTIvMzEvMjAyMQkAAAABMLd4XDRBINsIp/XCpEEg2wgyQ0lRLk5BU0RBUUdTOkdMREQuSVFfVE9UQUxfQVNTRVRTLjEwMDAwLjIwMjItMTItMzABAAAA1nEAAAIAAAAGOTk3LjY3AQgAAAAFAAAAATEBAAAACy0yMDYwNTAxNjAyAwAA</t>
  </si>
  <si>
    <t>AAMxNjACAAAABDEwMDcEAAAAATAHAAAACjEyLzMwLzIwMjIIAAAACjEyLzMxLzIwMjEJAAAAATC3eFw0QSDbCKf1wqRBINsIKENJUS5OQVNEQVFHUzpHTERELklRX1JFLjEwMDAwLjIwMjItMTItMzABAAAA1nEAAAIAAAAGOTAuMzY5AQgAAAAFAAAAATEBAAAACy0yMDYwNTAxNjAyAwAAAAMxNjACAAAABDEyMjIEAAAAATAHAAAACjEyLzMwLzIwMjIIAAAACjEyLzMxLzIwMjEJAAAAATC3eFw0QSDbCJ3OwqRBINsIL0NJUS5OQVNEQVFHUzpHTERELklRX0RJVl9TSEFSRS4xMDAwMC4yMDIyLTEyLTMwAQAAANZxAAADAAAAAAC3eFw0QSDbCIiAwqRBINsILkNJUS5OQVNEQVFHUzpBUEkuSVFfTklfTUFSR0lOLjEwMDAwLjIwMjItMTItMzABAAAAY3V5EwIAAAAHLTQzLjA3MwEIAAAABQAAAAExAQAAAAstMjA5OTc1NzMwMwMAAAADMTYwAgAAAAQ0MDk0BAAAAAEwBwAAAAoxMi8zMC8yMDIyCAAAAAoxMi8zMS8yMDIxCQAAAAEwt3hcNEEg2wh0MsKkQSDbCCxDSVEuTkFTREFRR1M6QVBJLklRX1NUX0RFQlQuMTAwMDAuMjAyMi0xMi0zMAEAAABjdXkTAwAAAAAAt3hcNEEg2whpC8KkQSDbCCxDSVEuTkFTREFRR1M6QVBJLklRX0xUX0RFQlQuMTAwMDAuMjAyMi0xMi0zMAEAAABjdXkTAwAAAAAAt3hcNEEg2whpC8KkQSDbCDJDSVEuTkFTREFRR1M6QVBJLklRX1JFVFVSTl9FUVVJVFkuMTAwMDAuMjAyMi0xMi0z</t>
  </si>
  <si>
    <t>MAEAAABjdXkTAgAAAActOS41MDMzAQgAAAAFAAAAATEBAAAACy0yMDk5NzU3MzAzAwAAAAMxNjACAAAABDQxMjgEAAAAATAHAAAACjEyLzMwLzIwMjIIAAAACjEyLzMxLzIwMjEJAAAAATC3eFw0QSDbCF/kwaRBINsIMUNJUS5OQVNEQVFHTTpQV1VQLklRX0VCSVRfTUFSR0lOLjEwMDAwLjIwMjItMTItMzABAAAASa8TaQMAAAAAALd4XDRBINsIQG/BpEEg2wgyQ0lRLk5BU0RBUUdNOlBXVVAuSVFfVE9UQUxfRVFVSVRZLjEwMDAwLjIwMjItMTItMzABAAAASa8TaQIAAAAJLTAuMDAwNDc1AQgAAAAFAAAAATEBAAAACy0yMTEyNTA0NTYzAwAAAAMxNjACAAAABDEyNzUEAAAAATAHAAAACjEyLzMwLzIwMjIIAAAACjEyLzMxLzIwMjEJAAAAATC3eFw0QSDbCDZIwaRBINsILkNJUS5OQVNEQVFHTTpQV1VQLklRX05FVF9ERUJULjEwMDAwLjIwMjItMTItMzABAAAASa8TaQIAAAAIMC4yMzg1OTYBCAAAAAUAAAABMQEAAAALLTIxMTI1MDQ1NjMDAAAAAzE2MAIAAAAENDM2NAQAAAABMAcAAAAKMTIvMzAvMjAyMggAAAAKMTIvMzEvMjAyMQkAAAABMLd4XDRBINsILCHBpEEg2wgyQ0lRLk5BU0RBUUNNOkZMSUMuSVFfR1JPU1NfTUFSR0lOLjEwMDAwLjIwMjItMTItMzABAAAAQCcEAAMAAAAAALd4XDRBINsIF9PApEEg2wgwQ0lRLk5BU0RBUUNNOkZMSUMuSVFfVE9UQUxfTElBQi4xMDAwMC4yMDIyLTEyLTMwAQAA</t>
  </si>
  <si>
    <t>AEAnBAACAAAACDM2NTQuOTc3AQgAAAAFAAAAATEBAAAACy0yMTA4NjIyOTQ0AwAAAAMxNjACAAAABDEyNzYEAAAAATAHAAAACjEyLzMwLzIwMjIIAAAACjEyLzMxLzIwMjEJAAAAATC3eFw0QSDbCA2swKRBINsIL0NJUS5OQVNEQVFDTTpESkNPLklRX1RPVEFMX1JFVi4xMDAwMC4yMDIyLTEyLTMwAQAAABsNBAACAAAABjUxLjI0MQEIAAAABQAAAAExAQAAAAstMjA2MTM5MDgxNAMAAAADMTYwAgAAAAIyOAQAAAABMAcAAAAKMTIvMzAvMjAyMggAAAAKMTIvMzEvMjAyMQkAAAABMLd4XDRBINsI+F3ApEEg2wgyQ0lRLk5BU0RBUUNNOkRKQ08uSVFfVE9UQUxfQVNTRVRTLjEwMDAwLjIwMjItMTItMzABAAAAGw0EAAIAAAAHNDM2LjAwNwEIAAAABQAAAAExAQAAAAstMjA2MTM5MDgxNAMAAAADMTYwAgAAAAQxMDA3BAAAAAEwBwAAAAoxMi8zMC8yMDIyCAAAAAoxMi8zMS8yMDIxCQAAAAEwt3hcNEEg2wjuNsCkQSDbCChDSVEuTkFTREFRQ006REpDTy5JUV9SRS4xMDAwMC4yMDIyLTEyLTMwAQAAABsNBAACAAAABjI1OS43NQEIAAAABQAAAAExAQAAAAstMjA2MTM5MDgxNAMAAAADMTYwAgAAAAQxMjIyBAAAAAEwBwAAAAoxMi8zMC8yMDIyCAAAAAoxMi8zMS8yMDIxCQAAAAEwt3hcNEEg2wjuNsCkQSDbCC9DSVEuTkFTREFRQ006REpDTy5JUV9ESVZfU0hBUkUuMTAwMDAuMjAyMi0xMi0zMAEAAAAbDQQAAwAA</t>
  </si>
  <si>
    <t>AAAAt3hcNEEg2wji6L+kQSDbCC9DSVEuTkFTREFRR006QUxQTi5JUV9OSV9NQVJHSU4uMTAwMDAuMjAyMi0xMi0zMAEAAAAR4eoQAgAAAAktMjE0LjcwMzcBCAAAAAUAAAABMQEAAAALLTIxMDc5Nzk2MjEDAAAAAzE2MAIAAAAENDA5NAQAAAABMAcAAAAKMTIvMzAvMjAyMggAAAAKMTIvMzEvMjAyMQkAAAABMLd4XDRBINsIx5q/pEEg2wgtQ0lRLk5BU0RBUUdNOkFMUE4uSVFfU1RfREVCVC4xMDAwMC4yMDIyLTEyLTMwAQAAABHh6hADAAAAAAC3eFw0QSDbCLFMv6RBINsILUNJUS5OQVNEQVFHTTpBTFBOLklRX0xUX0RFQlQuMTAwMDAuMjAyMi0xMi0zMAEAAAAR4eoQAgAAAAQzLjM4AQgAAAAFAAAAATEBAAAACy0yMTA3OTc5NjIxAwAAAAMxNjACAAAABDEwNDkEAAAAATAHAAAACjEyLzMwLzIwMjIIAAAACjEyLzMxLzIwMjEJAAAAATC3eFw0QSDbCL9zv6RBINsIM0NJUS5OQVNEQVFHTTpBTFBOLklRX1JFVFVSTl9FUVVJVFkuMTAwMDAuMjAyMi0xMi0zMAEAAAAR4eoQAgAAAAgtNTQuOTkwNAEIAAAABQAAAAExAQAAAAstMjEwNzk3OTYyMQMAAAADMTYwAgAAAAQ0MTI4BAAAAAEwBwAAAAoxMi8zMC8yMDIyCAAAAAoxMi8zMS8yMDIxCQAAAAEwt3hcNEEg2wipJb+kQSDbCDFDSVEuTkFTREFRR006QVRYUy5JUV9FQklUX01BUkdJTi4xMDAwMC4yMDIyLTEyLTMwAQAAAAghAgYDAAAAAAC3eFw0QSDbCIiw</t>
  </si>
  <si>
    <t>vqRBINsIMkNJUS5OQVNEQVFHTTpBVFhTLklRX1RPVEFMX0VRVUlUWS4xMDAwMC4yMDIyLTEyLTMwAQAAAAghAgYCAAAABzEyMi4zMTEBCAAAAAUAAAABMQEAAAALLTIxMDg4MTM0MDkDAAAAAzE2MAIAAAAEMTI3NQQAAAABMAcAAAAKMTIvMzAvMjAyMggAAAAKMTIvMzEvMjAyMQkAAAABMLd4XDRBINsIiLC+pEEg2wguQ0lRLk5BU0RBUUdNOkFUWFMuSVFfTkVUX0RFQlQuMTAwMDAuMjAyMi0xMi0zMAEAAAAIIQIGAgAAAAgtMTI1LjE0MwEIAAAABQAAAAExAQAAAAstMjEwODgxMzQwOQMAAAADMTYwAgAAAAQ0MzY0BAAAAAEwBwAAAAoxMi8zMC8yMDIyCAAAAAoxMi8zMS8yMDIxCQAAAAEwt3hcNEEg2wh+ib6kQSDbCDJDSVEuTkFTREFRQ006TlZFQy5JUV9HUk9TU19NQVJHSU4uMTAwMDAuMjAyMi0xMi0zMAEAAADNfQAAAgAAAAc3Ny4xNjI3AQgAAAAFAAAAATEBAAAACy0yMDYzMTQ1MzM0AwAAAAMxNjACAAAABDQwNzQEAAAAATAHAAAACjEyLzMwLzIwMjIIAAAACjEyLzMxLzIwMjEJAAAAATC3eFw0QSDbCGMUvqRBINsIMENJUS5OQVNEQVFDTTpOVkVDLklRX1RPVEFMX0xJQUIuMTAwMDAuMjAyMi0xMi0zMAEAAADNfQAAAgAAAAcxLjU1OTM1AQgAAAAFAAAAATEBAAAACy0yMDYzMTQ1MzM0AwAAAAMxNjACAAAABDEyNzYEAAAAATAHAAAACjEyLzMwLzIwMjIIAAAACjEyLzMxLzIwMjEJAAAAATC3eFw0</t>
  </si>
  <si>
    <t>QSDbCGMUvqRBINsIL0NJUS5OQVNEQVFHUzpDSUZSLklRX1RPVEFMX1JFVi4xMDAwMC4yMDIyLTEyLTMwAQAAAOCYHSoDAAAAAAC3eFw0QSDbCECfvaRBINsIMkNJUS5OQVNEQVFHUzpDSUZSLklRX1RPVEFMX0FTU0VUUy4xMDAwMC4yMDIyLTEyLTMwAQAAAOCYHSoCAAAACjM1NC4xNjcyMTgBCAAAAAUAAAABMQEAAAALLTIxMDk0OTUyMTQDAAAAAzE2MAIAAAAEMTAwNwQAAAABMAcAAAAKMTIvMzAvMjAyMggAAAAKMTIvMzEvMjAyMQkAAAABMLd4XDRBINsIQJ+9pEEg2wgoQ0lRLk5BU0RBUUdTOkNJRlIuSVFfUkUuMTAwMDAuMjAyMi0xMi0zMAEAAADgmB0qAgAAAAotNzIuMTU2MDQ0AQgAAAAFAAAAATEBAAAACy0yMTA5NDk1MjE0AwAAAAMxNjACAAAABDEyMjIEAAAAATAHAAAACjEyLzMwLzIwMjIIAAAACjEyLzMxLzIwMjEJAAAAATC3eFw0QSDbCDd4vaRBINsIL0NJUS5OQVNEQVFHUzpDSUZSLklRX0RJVl9TSEFSRS4xMDAwMC4yMDIyLTEyLTMwAQAAAOCYHSoDAAAAAAC3eFw0QSDbCCtRvaRBINsIL0NJUS5OQVNEQVFHUzpGSVNJLklRX05JX01BUkdJTi4xMDAwMC4yMDIyLTEyLTMwAQAAAIYaBgACAAAABzM3LjAwMzUBCAAAAAUAAAABMQEAAAALLTIxMDg3NjU1ODkDAAAAAzE2MAIAAAAENDA5NAQAAAABMAcAAAAKMTIvMzAvMjAyMggAAAAKMTIvMzEvMjAyMQkAAAABMLd4XDRBINsIDNy8pEEg2wgt</t>
  </si>
  <si>
    <t>Q0lRLk5BU0RBUUdTOkZJU0kuSVFfU1RfREVCVC4xMDAwMC4yMDIyLTEyLTMwAQAAAIYaBgACAAAABjQ0LjcxMwEIAAAABQAAAAExAQAAAAstMjEwODc2NTU4OQMAAAADMTYwAgAAAAQxMDQ2BAAAAAEwBwAAAAoxMi8zMC8yMDIyCAAAAAoxMi8zMS8yMDIxCQAAAAEwt3hcNEEg2wgDtbykQSDbCC5DSVEuTkFTREFRR1M6UE5URy5JUV9URVZfRUJJVC4xMDAwMC4yMDIyLTEyLTMwAQAAAPflZCQCAAAADzk2Ljc0MTMzODAyNDc2NQEHAAAABQAAAAExAQAAAAstMjExMDI3MjE2NgMAAAABMAIAAAAGMTAwMDYyBAAAAAEwBwAAAAoxMi8zMC8yMDIyCAAAAAoxMi8zMC8yMDIy5F13NEEg2wiG+yilQSDbCDBDSVEuTkFTREFRR006RU5URi5JUV9URVZfRUJJVERBLjEwMDAwLjIwMjItMTItMzABAAAAvB/xYwMAAAAAAORddzRBINsIXV8opUEg2wgxQ0lRLk5BU0RBUUdNOkVOVEYuSVFfUFJJQ0VfU0FMRVMuMTAwMDAuMjAyMi0xMi0zMAEAAAC8H/FjAwAAAAAA5F13NEEg2whohiilQSDbCDJDSVEuTkFTREFRQ006QldCLklRX1RFVl9UT1RBTF9SRVYuMTAwMDAuMjAyMi0xMi0zMAEAAAD/LncBAwAAAAAA5F13NEEg2wgpnCelQSDbCChDSVEuTkFTREFRQ006QldCLklRX1BCVi4xMDAwMC4yMDIyLTEyLTMwAQAAAP8udwECAAAAEDEuNTk5OTA5NTI0ODQ1ODEBBwAAAAUAAAABMQEAAAALLTIxMDkwOTc4OTEDAAAAATAC</t>
  </si>
  <si>
    <t>AAAABjEwMDA2NwQAAAABMAcAAAAKMTIvMzAvMjAyMggAAAAKMTIvMzAvMjAyMuRddzRBINsIOMMnpUEg2wgtQ0lRLk5BU0RBUUdTOkFOSUsuSVFfUEVfRVhDTC4xMDAwMC4yMDIyLTEyLTMwAQAAAMEDBQACAAAAEDEwNS43MTQyODU3MTQyODYBBwAAAAUAAAABMQEAAAALLTIxMDg2MTkzMzUDAAAAATACAAAABjEwMDA2NgQAAAABMAcAAAAKMTIvMzAvMjAyMggAAAAKMTIvMzAvMjAyMuRddzRBINsI9dgmpUEg2wguQ0lRLk5BU0RBUUdTOkFNUlMuSVFfVEVWX0VCSVQuMTAwMDAuMjAyMi0xMi0zMAEAAADcUKcBAwAAAAJOTQEHAAAABQAAAAExAQAAAAstMjEwOTAxMDU1MgMAAAABMAIAAAAGMTAwMDYyBAAAAAEwBwAAAAoxMi8zMC8yMDIyCAAAAAoxMi8zMC8yMDIy5F13NEEg2wjXYyalQSDbCDBDSVEuTkFTREFRR1M6UEVQRy5JUV9URVZfRUJJVERBLjEwMDAwLjIwMjItMTItMzABAAAAxAkEZAMAAAACTk0BBwAAAAUAAAABMQEAAAALLTIxMDI4MDkxNTQDAAAAATACAAAABjEwMDA2MwQAAAABMAcAAAAKMTIvMzAvMjAyMggAAAAKMTIvMzAvMjAyMuRddzRBINsIuO4lpUEg2wgxQ0lRLk5BU0RBUUdTOlBFUEcuSVFfUFJJQ0VfU0FMRVMuMTAwMDAuMjAyMi0xMi0zMAEAAADECQRkAwAAAAAA5F13NEEg2wiuxyWlQSDbCDNDSVEuTkFTREFRQ006QUdHUi5JUV9URVZfVE9UQUxfUkVWLjEwMDAwLjIwMjItMTIt</t>
  </si>
  <si>
    <t>MzABAAAAahLnKQMAAAAAAORddzRBINsIhSslpUEg2wgpQ0lRLk5BU0RBUUNNOkFHR1IuSVFfUEJWLjEwMDAwLjIwMjItMTItMzABAAAAahLnKQMAAAACTk0BBwAAAAUAAAABMQEAAAALLTIxMDY4NzgxNjUDAAAAATACAAAABjEwMDA2NwQAAAABMAcAAAAKMTIvMzAvMjAyMggAAAAKMTIvMzAvMjAyMuRddzRBINsIgAQlpUEg2wgtQ0lRLk5BU0RBUUNNOlNDV08uSVFfUEVfRVhDTC4xMDAwMC4yMDIyLTEyLTMwAQAAAIUDJCkDAAAAAk5NAQcAAAAFAAAAATEBAAAACy0yMTA5NzU3ODAxAwAAAAEwAgAAAAYxMDAwNjYEAAAAATAHAAAACjEyLzMwLzIwMjIIAAAACjEyLzMwLzIwMjLkXXc0QSDbCEdBJKVBINsILkNJUS5OQVNEQVFHUzpOV1BYLklRX1RFVl9FQklULjEwMDAwLjIwMjItMTItMzABAAAAIpoFAAIAAAAQMjUuNzM3NjQzNjM5MzQwOQEHAAAABQAAAAExAQAAAAstMjEwODAwMTQ4NwMAAAABMAIAAAAGMTAwMDYyBAAAAAEwBwAAAAoxMi8zMC8yMDIyCAAAAAoxMi8zMC8yMDIy5F13NEEg2wgdpSOlQSDbCDBDSVEuTkFTREFRR006UFBZQS5JUV9URVZfRUJJVERBLjEwMDAwLjIwMjItMTItMzABAAAAPxzNaAMAAAAAAORddzRBINsI9QgjpUEg2wgxQ0lRLk5BU0RBUUdNOlBQWUEuSVFfUFJJQ0VfU0FMRVMuMTAwMDAuMjAyMi0xMi0zMAEAAAA/HM1oAwAAAAAA5F13NEEg2wj1CCOlQSDbCDNDSVEuTkFT</t>
  </si>
  <si>
    <t>REFRR006QVVSQS5JUV9URVZfVE9UQUxfUkVWLjEwMDAwLjIwMjItMTItMzABAAAAxK35BQMAAAAAAORddzRBINsIwUUipUEg2wgpQ0lRLk5BU0RBUUdNOkFVUkEuSVFfUEJWLjEwMDAwLjIwMjItMTItMzABAAAAxK35BQIAAAAPMi4wMTM3MzYzNjcwMDQ4AQcAAAAFAAAAATEBAAAACy0yMTA3MjYxMDQ5AwAAAAEwAgAAAAYxMDAwNjcEAAAAATAHAAAACjEyLzMwLzIwMjIIAAAACjEyLzMwLzIwMjLkXXc0QSDbCMxsIqVBINsILUNJUS5OQVNEQVFHTTpBSFJOLklRX1BFX0VYQ0wuMTAwMDAuMjAyMi0xMi0zMAEAAAAg7yxkAwAAAAAA5F13NEEg2wiOgiGlQSDbCC5DSVEuTkFTREFRR1M6RFNHTi5JUV9URVZfRUJJVC4xMDAwMC4yMDIyLTEyLTMwAQAAABQrTSUDAAAAAk5NAQcAAAAFAAAAATEBAAAACy0yMTA4ODI4ODI2AwAAAAEwAgAAAAYxMDAwNjIEAAAAATAHAAAACjEyLzMwLzIwMjIIAAAACjEyLzMwLzIwMjLkXXc0QSDbCG8NIaVBINsIMENJUS5OQVNEQVFDTTpCTkdPLklRX1RFVl9FQklUREEuMTAwMDAuMjAyMi0xMi0zMAEAAACQCFoAAwAAAAJOTQEHAAAABQAAAAExAQAAAAstMjExMDA1NjgxMgMAAAABMAIAAAAGMTAwMDYzBAAAAAEwBwAAAAoxMi8zMC8yMDIyCAAAAAoxMi8zMC8yMDIy5F13NEEg2whRmCClQSDbCDFDSVEuTkFTREFRQ006Qk5HTy5JUV9QUklDRV9TQUxFUy4xMDAwMC4yMDIyLTEy</t>
  </si>
  <si>
    <t>LTMwAQAAAJAIWgACAAAAEDIyLjQ3Mzk4NTU5MjAyMDIBBwAAAAUAAAABMQEAAAALLTIxMTAwNTY4MTIDAAAAATACAAAABTM4OTU4BAAAAAEwBwAAAAoxMi8zMC8yMDIyCAAAAAoxMi8zMC8yMDIy5F13NEEg2whKcSClQSDbCDNDSVEuTkFTREFRQ006REhDQS5JUV9URVZfVE9UQUxfUkVWLjEwMDAwLjIwMjItMTItMzABAAAAPPXzKQMAAAAAAORddzRBINsIKvwfpUEg2wgpQ0lRLk5BU0RBUUNNOkRIQ0EuSVFfUEJWLjEwMDAwLjIwMjItMTItMzABAAAAPPXzKQMAAAACTk0BBwAAAAUAAAABMQEAAAALLTIxMDg2NjgwNDEDAAAAATACAAAABjEwMDA2NwQAAAABMAcAAAAKMTIvMzAvMjAyMggAAAAKMTIvMzAvMjAyMuRddzRBINsIFq4fpUEg2wgtQ0lRLk5BU0RBUUdNOkdSVlkuSVFfUEVfRVhDTC4xMDAwMC4yMDIyLTEyLTMwAQAAANOU0AACAAAAEDUuMDYwODU5NzEyMzg4ODgBBwAAAAUAAAABMQEAAAALLTIxMDM3ODMyMTUDAAAAATACAAAABjEwMDA2NgQAAAABMAcAAAAKMTIvMzAvMjAyMggAAAAKMTIvMzAvMjAyMuRddzRBINsI6REfpUEg2wguQ0lRLk5BU0RBUUNNOkdQQUMuSVFfVEVWX0VCSVQuMTAwMDAuMjAyMi0xMi0zMAEAAABzS2wpAwAAAAJOTQEHAAAABQAAAAExAQAAAAstMjEwNzc5MTg1NQMAAAABMAIAAAAGMTAwMDYyBAAAAAEwBwAAAAoxMi8zMC8yMDIyCAAAAAoxMi8zMC8yMDIy5F13NEEg</t>
  </si>
  <si>
    <t>2wjDdR6lQSDbCC5DSVEuTkFTREFRQ006Qk1SQy5JUV9URVZfRUJJVC4xMDAwMC4yMDIyLTEyLTMwAQAAAMBSBgADAAAAAADkXXc0QSDbCLdOHqVBINsIKUNJUS5OQVNEQVFHUzpJQkNQLklRX1BCVi4xMDAwMC4yMDIyLTEyLTMwAQAAAHtEBAACAAAAEDEuMjcwODQ0NDc5MzQ0MjYBBwAAAAUAAAABMQEAAAALLTIxMDk1MTI1NjIDAAAAATACAAAABjEwMDA2NwQAAAABMAcAAAAKMTIvMzAvMjAyMggAAAAKMTIvMzAvMjAyMuRddzRBINsIogAepUEg2wgtQ0lRLk5BU0RBUUdTOlpVTVouSVFfUEVfRVhDTC4xMDAwMC4yMDIyLTEyLTMwAQAAAJrVNwACAAAAEDQuNDgyNDc0MjI2ODA0MTIBBwAAAAUAAAABMQEAAAALLTIxMDg0NjE3MjYDAAAAATACAAAABjEwMDA2NgQAAAABMAcAAAAKMTIvMzAvMjAyMggAAAAKMTIvMzAvMjAyMuRddzRBINsIeGQdpUEg2wgtQ0lRLk5BU0RBUUdTOkRIQy5JUV9URVZfRUJJVC4xMDAwMC4yMDIyLTEyLTMwAQAAANEuBgADAAAAAk5NAQcAAAAFAAAAATEBAAAACy0yMTEwNzQ1MTM5AwAAAAEwAgAAAAYxMDAwNjIEAAAAATAHAAAACjEyLzMwLzIwMjIIAAAACjEyLzMwLzIwMjLkXXc0QSDbCFvvHKVBINsILkNJUS5OQVNEQVFDTTpMUURBLklRX1RFVl9FQklULjEwMDAwLjIwMjItMTItMzABAAAAi1BbAQMAAAACTk0BBwAAAAUAAAABMQEAAAALLTIxMDc5NzA5ODADAAAAATACAAAA</t>
  </si>
  <si>
    <t>BjEwMDA2MgQAAAABMAcAAAAKMTIvMzAvMjAyMggAAAAKMTIvMzAvMjAyMuRddzRBINsIMFMcpUEg2wgwQ0lRLk5BU0RBUUdNOk5TVEcuSVFfVEVWX0VCSVREQS4xMDAwMC4yMDIyLTEyLTMwAQAAACU7kwADAAAAAk5NAQcAAAAFAAAAATEBAAAACy0yMTEwMDgwMTgyAwAAAAEwAgAAAAYxMDAwNjMEAAAAATAHAAAACjEyLzMwLzIwMjIIAAAACjEyLzMwLzIwMjLkXXc0QSDbCP2PG6VBINsIMUNJUS5OQVNEQVFHTTpOU1RHLklRX1BSSUNFX1NBTEVTLjEwMDAwLjIwMjItMTItMzABAAAAJTuTAAIAAAAPMi40ODg0MjQyOTk3NTk5AQcAAAAFAAAAATEBAAAACy0yMTEwMDgwMTgyAwAAAAEwAgAAAAUzODk1OAQAAAABMAcAAAAKMTIvMzAvMjAyMggAAAAKMTIvMzAvMjAyMuRddzRBINsI/Y8bpUEg2wgzQ0lRLk5BU0RBUUdTOk1PRkcuSVFfVEVWX1RPVEFMX1JFVi4xMDAwMC4yMDIyLTEyLTMwAQAAANGwDAADAAAAAADkXXc0QSDbCMrMGqVBINsIKUNJUS5OQVNEQVFHUzpNT0ZHLklRX1BCVi4xMDAwMC4yMDIyLTEyLTMwAQAAANGwDAACAAAAETAuOTQzMjg0MzY2NDI2Nzg5AQcAAAAFAAAAATEBAAAACy0yMTA4NzQ3OTU1AwAAAAEwAgAAAAYxMDAwNjcEAAAAATAHAAAACjEyLzMwLzIwMjIIAAAACjEyLzMwLzIwMjLkXXc0QSDbCMrMGqVBINsILUNJUS5OQVNEQVFDTTpUV0xWLklRX1BFX0VYQ0wuMTAwMDAuMjAy</t>
  </si>
  <si>
    <t>Mi0xMi0zMAEAAACnS18pAgAAABAyMDguNDAyNDU1MjA5MDI1AQcAAAAFAAAAATEBAAAACy0yMTA1NTgwOTEyAwAAAAEwAgAAAAYxMDAwNjYEAAAAATAHAAAACjEyLzMwLzIwMjIIAAAACjEyLzMwLzIwMjLkXXc0QSDbCJYJGqVBINsILkNJUS5OQVNEQVFHUzpLQkFMLklRX1RFVl9FQklULjEwMDAwLjIwMjItMTItMzABAAAA+VEEAAMAAAACTk0BBwAAAAUAAAABMQEAAAALLTIxMTM2ODk3MDkDAAAAATACAAAABjEwMDA2MgQAAAABMAcAAAAKMTIvMzAvMjAyMggAAAAKMTIvMzAvMjAyMuRddzRBINsIeJQZpUEg2wgwQ0lRLk5BU0RBUUdNOklWQ0IuSVFfVEVWX0VCSVREQS4xMDAwMC4yMDIyLTEyLTMwAQAAANNgkioDAAAAAADkXXc0QSDbCE/4GKVBINsIMUNJUS5OQVNEQVFHTTpJVkNCLklRX1BSSUNFX1NBTEVTLjEwMDAwLjIwMjItMTItMzABAAAA02CSKgMAAAAAAORddzRBINsIT/gYpUEg2wgzQ0lRLk5BU0RBUUdTOkFOR08uSVFfVEVWX1RPVEFMX1JFVi4xMDAwMC4yMDIyLTEyLTMwAQAAANhLSQACAAAAEDEuODgwNjE1NzE2MDAwMzMBBwAAAAUAAAABMQEAAAALLTIxMTU2NDEyODgDAAAAATACAAAABjEwMDA2MQQAAAABMAcAAAAKMTIvMzAvMjAyMggAAAAKMTIvMzAvMjAyMuRddzRBINsIHTUYpUEg2wgpQ0lRLk5BU0RBUUdTOkFOR08uSVFfUEJWLjEwMDAwLjIwMjItMTItMzABAAAA2EtJAAIAAAAQ</t>
  </si>
  <si>
    <t>MS4yNDQ3ODAxOTQ1OTc5MwEHAAAABQAAAAExAQAAAAstMjExNTY0MTI4OAMAAAABMAIAAAAGMTAwMDY3BAAAAAEwBwAAAAoxMi8zMC8yMDIyCAAAAAoxMi8zMC8yMDIy5F13NEEg2wgQDhilQSDbCC1DSVEuTkFTREFRQ006Q1BBQS5JUV9QRV9FWENMLjEwMDAwLjIwMjItMTItMzABAAAAuVm6YwIAAAAQOTIuMzExNzgyMzE5NTI0NgEHAAAABQAAAAExAQAAAAstMjEwNjYwNDgyNgMAAAABMAIAAAAGMTAwMDY2BAAAAAEwBwAAAAoxMi8yMy8yMDIyCAAAAAoxMi8yMy8yMDIy5F13NEEg2wjncRelQSDbCC5DSVEuTkFTREFRR006SVJPTi5JUV9URVZfRUJJVC4xMDAwMC4yMDIyLTEyLTMwAQAAAE7fOSYDAAAAAk5NAQcAAAAFAAAAATEBAAAACy0yMDY0NDIyNjc4AwAAAAEwAgAAAAYxMDAwNjIEAAAAATAHAAAACjEyLzMwLzIwMjIIAAAACjEyLzMwLzIwMjLkXXc0QSDbCMj8FqVBINsIMENJUS5OQVNEQVFDTTpDRUxDLklRX1RFVl9FQklUREEuMTAwMDAuMjAyMi0xMi0zMAEAAACffSwPAwAAAAJOTQEHAAAABQAAAAExAQAAAAstMjEwNzIwNTYzNAMAAAABMAIAAAAGMTAwMDYzBAAAAAEwBwAAAAoxMi8zMC8yMDIyCAAAAAoxMi8zMC8yMDIy5F13NEEg2wgaOhalQSDbCDFDSVEuTkFTREFRQ006Q0VMQy5JUV9QUklDRV9TQUxFUy4xMDAwMC4yMDIyLTEyLTMwAQAAAJ99LA8DAAAAAADkXXc0QSDbCCVhFqVBINsI</t>
  </si>
  <si>
    <t>M0NJUS5OQVNEQVFDTTpTTUJLLklRX1RFVl9UT1RBTF9SRVYuMTAwMDAuMjAyMi0xMi0zMAEAAADHr4QIAwAAAAAA5F13NEEg2wjznRWlQSDbCClDSVEuTkFTREFRQ006U01CSy5JUV9QQlYuMTAwMDAuMjAyMi0xMi0zMAEAAADHr4QIAgAAABAxLjA3NjAzNjIwMDM2MjAxAQcAAAAFAAAAATEBAAAACy0yMTA4MDM2NzQ0AwAAAAEwAgAAAAYxMDAwNjcEAAAAATAHAAAACjEyLzMwLzIwMjIIAAAACjEyLzMwLzIwMjLkXXc0QSDbCPOdFaVBINsILUNJUS5OQVNEQVFDTTpTU1RJLklRX1BFX0VYQ0wuMTAwMDAuMjAyMi0xMi0zMAEAAABP45AAAwAAAAJOTQEHAAAABQAAAAExAQAAAAstMjEwNjM3NTA2MAMAAAABMAIAAAAGMTAwMDY2BAAAAAEwBwAAAAoxMi8zMC8yMDIyCAAAAAoxMi8zMC8yMDIy5F13NEEg2wizsxSlQSDbCC5DSVEuTkFTREFRQ006RVZMVi5JUV9URVZfRUJJVC4xMDAwMC4yMDIyLTEyLTMwAQAAABTBlA4DAAAAAk5NAQcAAAAFAAAAATEBAAAACy0yMTA2MDA4NjkxAwAAAAEwAgAAAAYxMDAwNjIEAAAAATAHAAAACjEyLzMwLzIwMjIIAAAACjEyLzMwLzIwMjLkXXc0QSDbCJU+FKVBINsIMENJUS5OQVNEQVFDTTpESEhDLklRX1RFVl9FQklUREEuMTAwMDAuMjAyMi0xMi0zMAEAAABG4sIpAwAAAAAA5F13NEEg2wjnoROlQSDbCDFDSVEuTkFTREFRQ006REhIQy5JUV9QUklDRV9TQUxFUy4xMDAw</t>
  </si>
  <si>
    <t>MC4yMDIyLTEyLTMwAQAAAEbiwikDAAAAAADkXXc0QSDbCOehE6VBINsIM0NJUS5OQVNEQVFHUzpMT0NPLklRX1RFVl9UT1RBTF9SRVYuMTAwMDAuMjAyMi0xMi0zMAEAAACneE4BAgAAABAxLjIzMDU2MjAyMzU4MDI3AQcAAAAFAAAAATEBAAAACy0yMTA4NjAyNDI1AwAAAAEwAgAAAAYxMDAwNjEEAAAAATAHAAAACjEyLzMwLzIwMjIIAAAACjEyLzMwLzIwMjLkXXc0QSDbCL0FE6VBINsIKUNJUS5OQVNEQVFHUzpMT0NPLklRX1BCVi4xMDAwMC4yMDIyLTEyLTMwAQAAAKd4TgECAAAAEDEuMTczNjE2OTQ5NTczOTUBBwAAAAUAAAABMQEAAAALLTIxMDg2MDI0MjUDAAAAATACAAAABjEwMDA2NwQAAAABMAcAAAAKMTIvMzAvMjAyMggAAAAKMTIvMzAvMjAyMuRddzRBINsIrbcSpUEg2wgtQ0lRLk5BU0RBUUdTOkhNU1QuSVFfUEVfRVhDTC4xMDAwMC4yMDIyLTEyLTMwAQAAACX42wcCAAAAEDUuMDUxMjgyOTc2NDI1NDUBBwAAAAUAAAABMQEAAAALLTIxMDk0MTM5NTkDAAAAATACAAAABjEwMDA2NgQAAAABMAcAAAAKMTIvMzAvMjAyMggAAAAKMTIvMzAvMjAyMuRddzRBINsIikISpUEg2wguQ0lRLk5BU0RBUUdTOkNNVEwuSVFfVEVWX0VCSVQuMTAwMDAuMjAyMi0xMi0zMAEAAAAxAwQAAgAAABAzNC42NjI4ODQxMTkxMTc3AQcAAAAFAAAAATEBAAAACy0yMDY1ODgzNzczAwAAAAEwAgAAAAYxMDAwNjIEAAAA</t>
  </si>
  <si>
    <t>ATAHAAAACjEyLzMwLzIwMjIIAAAACjEyLzMwLzIwMjLkXXc0QSDbCGOmEaVBINsIMENJUS5OQVNEQVFHTTpUTkdYLklRX1RFVl9FQklUREEuMTAwMDAuMjAyMi0xMi0zMAEAAAD5bEcZAwAAAAJOTQEHAAAABQAAAAExAQAAAAstMjEwNjcxMjA2MQMAAAABMAIAAAAGMTAwMDYzBAAAAAEwBwAAAAoxMi8zMC8yMDIyCAAAAAoxMi8zMC8yMDIy5F13NEEg2wix4xClQSDbCDFDSVEuTkFTREFRR006VE5HWC5JUV9QUklDRV9TQUxFUy4xMDAwMC4yMDIyLTEyLTMwAQAAAPlsRxkCAAAAEDEyLjE1NjAyNjM3MTAzMjEBBwAAAAUAAAABMQEAAAALLTIxMDY3MTIwNjEDAAAAATACAAAABTM4OTU4BAAAAAEwBwAAAAoxMi8zMC8yMDIyCAAAAAoxMi8zMC8yMDIy7IR3NEEg2wix4xClQSDbCDNDSVEuTkFTREFRR1M6UlBUWC5JUV9URVZfVE9UQUxfUkVWLjEwMDAwLjIwMjItMTItMzABAAAA57/wGQIAAAAQMzMuMjYyNDc1Mjc2MzE1OAEHAAAABQAAAAExAQAAAAstMjExMDAzMjcxMAMAAAABMAIAAAAGMTAwMDYxBAAAAAEwBwAAAAoxMi8zMC8yMDIyCAAAAAoxMi8zMC8yMDIy7IR3NEEg2wixIBClQSDbCClDSVEuTkFTREFRR1M6UlBUWC5JUV9QQlYuMTAwMDAuMjAyMi0xMi0zMAEAAADnv/AZAgAAABAyLjEzNDQzNTE3MjAwOTIxAQcAAAAFAAAAATEBAAAACy0yMTEwMDMyNzEwAwAAAAEwAgAAAAYxMDAwNjcEAAAAATAH</t>
  </si>
  <si>
    <t>AAAACjEyLzMwLzIwMjIIAAAACjEyLzMwLzIwMjLshHc0QSDbCLEgEKVBINsILUNJUS5OQVNEQVFDTTpUSU9BLklRX1BFX0VYQ0wuMTAwMDAuMjAyMi0xMi0zMAEAAACIcQgqAwAAAAAA7IR3NEEg2whSXQ+lQSDbCC5DSVEuTkFTREFRQ006TEVHQS5JUV9URVZfRUJJVC4xMDAwMC4yMDIyLTEyLTMwAQAAAMjV1CkDAAAAAk5NAQcAAAAFAAAAATEBAAAACy0yMTA3MjQ1MjkxAwAAAAEwAgAAAAYxMDAwNjIEAAAAATAHAAAACjEyLzMwLzIwMjIIAAAACjEyLzMwLzIwMjLshHc0QSDbCFnBDqVBINsIMENJUS5OQVNEQVFHUzpNRVRDLklRX1RFVl9FQklUREEuMTAwMDAuMjAyMi0xMi0zMAEAAACysOoWAgAAABA3LjI4MjQ4NTkyOTU0MjEyAQcAAAAFAAAAATEBAAAACy0yMTA1MzgyMjg0AwAAAAEwAgAAAAYxMDAwNjMEAAAAATAHAAAACjEyLzMwLzIwMjIIAAAACjEyLzMwLzIwMjLshHc0QSDbCDpMDqVBINsIMUNJUS5OQVNEQVFHUzpNRVRDLklRX1BSSUNFX1NBTEVTLjEwMDAwLjIwMjItMTItMzABAAAAsrDqFgIAAAAPMS4zNjM2MjY2MzI1MTI0AQcAAAAFAAAAATEBAAAACy0yMTA1MzgyMjg0AwAAAAEwAgAAAAUzODk1OAQAAAABMAcAAAAKMTIvMzAvMjAyMggAAAAKMTIvMzAvMjAyMuyEdzRBINsIKiUOpUEg2wgzQ0lRLk5BU0RBUUdTOkxVTkcuSVFfVEVWX1RPVEFMX1JFVi4xMDAwMC4yMDIyLTEyLTMwAQAA</t>
  </si>
  <si>
    <t>AIXggAACAAAADzMuNzkyODA3MDc5Njg0NAEHAAAABQAAAAExAQAAAAstMjEwOTYyODYxMQMAAAABMAIAAAAGMTAwMDYxBAAAAAEwBwAAAAoxMi8zMC8yMDIyCAAAAAoxMi8zMC8yMDIy7IR3NEEg2wgBiQ2lQSDbCClDSVEuTkFTREFRR1M6TFVORy5JUV9QQlYuMTAwMDAuMjAyMi0xMi0zMAEAAACF4IAAAgAAABAxLjYxMTEzODQ1MTgzNTQ3AQcAAAAFAAAAATEBAAAACy0yMTA5NjI4NjExAwAAAAEwAgAAAAYxMDAwNjcEAAAAATAHAAAACjEyLzMwLzIwMjIIAAAACjEyLzMwLzIwMjLshHc0QSDbCO46DaVBINsILUNJUS5OQVNEQVFHUzpGQU5ILklRX1BFX0VYQ0wuMTAwMDAuMjAyMi0xMi0zMAEAAAC2fEECAgAAABAxMC4yMTk0MDAwMTQ0MjM3AQcAAAAFAAAAATEBAAAACy0yMDk5NTE3ODY2AwAAAAEwAgAAAAYxMDAwNjYEAAAAATAHAAAACjEyLzMwLzIwMjIIAAAACjEyLzMwLzIwMjLshHc0QSDbCMieDKVBINsILkNJUS5OQVNEQVFHTTpFVkVSLklRX1RFVl9FQklULjEwMDAwLjIwMjItMTItMzABAAAAjojaCgMAAAACTk0BBwAAAAUAAAABMQEAAAALLTIxMTA2ODk2ODgDAAAAATACAAAABjEwMDA2MgQAAAABMAcAAAAKMTIvMzAvMjAyMggAAAAKMTIvMzAvMjAyMuyEdzRBINsIdwIMpUEg2wgwQ0lRLk5BU0RBUUNNOkJCQ1AuSVFfVEVWX0VCSVREQS4xMDAwMC4yMDIyLTEyLTMwAQAAAFD9mSICAAAAEDcu</t>
  </si>
  <si>
    <t>ODQ2Mjg5MzA0NTA5ODgBBwAAAAUAAAABMQEAAAALLTIxMDg2MjI5MjkDAAAAATACAAAABjEwMDA2MwQAAAABMAcAAAAKMTIvMzAvMjAyMggAAAAKMTIvMzAvMjAyMuyEdzRBINsIQj8LpUEg2wgxQ0lRLk5BU0RBUUNNOkJCQ1AuSVFfUFJJQ0VfU0FMRVMuMTAwMDAuMjAyMi0xMi0zMAEAAABQ/ZkiAgAAABEwLjk0Njc5MTYwNjQ3MzkxOAEHAAAABQAAAAExAQAAAAstMjEwODYyMjkyOQMAAAABMAIAAAAFMzg5NTgEAAAAATAHAAAACjEyLzMwLzIwMjIIAAAACjEyLzMwLzIwMjLshHc0QSDbCEI/C6VBINsIM0NJUS5OQVNEQVFHUzpBVExDLklRX1RFVl9UT1RBTF9SRVYuMTAwMDAuMjAyMi0xMi0zMAEAAABNHAYAAwAAAAAA7IR3NEEg2wh+ewqlQSDbCClDSVEuTkFTREFRR1M6QVRMQy5JUV9QQlYuMTAwMDAuMjAyMi0xMi0zMAEAAABNHAYAAgAAABAxLjM0Njc5NDYzMTM0NzYxAQcAAAAFAAAAATEBAAAACy0yMTA4MzI0MzIzAwAAAAEwAgAAAAYxMDAwNjcEAAAAATAHAAAACjEyLzMwLzIwMjIIAAAACjEyLzMwLzIwMjLshHc0QSDbCH57CqVBINsILUNJUS5OQVNEQVFDTTpQVE9DLklRX1BFX0VYQ0wuMTAwMDAuMjAyMi0xMi0zMAEAAABBxwMqAwAAAAJOTQEHAAAABQAAAAExAQAAAAstMjEwODY2NzAzMAMAAAABMAIAAAAGMTAwMDY2BAAAAAEwBwAAAAoxMi8zMC8yMDIyCAAAAAoxMi8zMC8yMDIy7IR3NEEg</t>
  </si>
  <si>
    <t>2whKuAmlQSDbCC5DSVEuTkFTREFRQ006Rk1JVi5JUV9URVZfRUJJVC4xMDAwMC4yMDIyLTEyLTMwAQAAAJ4LASoDAAAAAADshHc0QSDbCCEcCaVBINsIMENJUS5OQVNEQVFHTTpPQ1VMLklRX1RFVl9FQklUREEuMTAwMDAuMjAyMi0xMi0zMAEAAABCMYACAwAAAAJOTQEHAAAABQAAAAExAQAAAAstMjEwNzE5MDYwMwMAAAABMAIAAAAGMTAwMDYzBAAAAAEwBwAAAAoxMi8zMC8yMDIyCAAAAAoxMi8zMC8yMDIy7IR3NEEg2wgCpwilQSDbCDFDSVEuTkFTREFRR006T0NVTC5JUV9QUklDRV9TQUxFUy4xMDAwMC4yMDIyLTEyLTMwAQAAAEIxgAICAAAAEDQuOTMyMzE2Njc5MzA0NjMBBwAAAAUAAAABMQEAAAALLTIxMDcxOTA2MDMDAAAAATACAAAABTM4OTU4BAAAAAEwBwAAAAoxMi8zMC8yMDIyCAAAAAoxMi8zMC8yMDIy7IR3NEEg2wj4fwilQSDbCDFDSVEuTkFTREFRR006WlQuSVFfVEVWX1RPVEFMX1JFVi4xMDAwMC4yMDIyLTEyLTMwAQAAAGfeUSoDAAAAAADshHc0QSDbCNTjB6VBINsIJ0NJUS5OQVNEQVFHTTpaVC5JUV9QQlYuMTAwMDAuMjAyMi0xMi0zMAEAAABn3lEqAwAAAAJOTQEHAAAABQAAAAExAQAAAAstMjA5MDc5Nzc3OQMAAAABMAIAAAAGMTAwMDY3BAAAAAEwBwAAAAoxMi8zMC8yMDIyCAAAAAoxMi8zMC8yMDIy7IR3NEEg2wjEvAelQSDbCC1DSVEuTkFTREFRR1M6Q0dFTS5JUV9QRV9FWENM</t>
  </si>
  <si>
    <t>LjEwMDAwLjIwMjItMTItMzABAAAAf3omIAMAAAACTk0BBwAAAAUAAAABMQEAAAALLTIxMDc5NDIyNTIDAAAAATACAAAABjEwMDA2NgQAAAABMAcAAAAKMTIvMzAvMjAyMggAAAAKMTIvMzAvMjAyMuyEdzRBINsIkfkGpUEg2wguQ0lRLk5BU0RBUUdTOlBSUEwuSVFfVEVWX0VCSVQuMTAwMDAuMjAyMi0xMi0zMAEAAADJyrwfAwAAAAJOTQEHAAAABQAAAAExAQAAAAstMjExMDEyNjQyNgMAAAABMAIAAAAGMTAwMDYyBAAAAAEwBwAAAAoxMi8zMC8yMDIyCAAAAAoxMi8zMC8yMDIy7IR3NEEg2whyhAalQSDbCDBDSVEuTkFTREFRQ006QUNBSC5JUV9URVZfRUJJVERBLjEwMDAwLjIwMjItMTItMzABAAAAF5XDKQMAAAAAAOyEdzRBINsIRMEFpUEg2wgxQ0lRLk5BU0RBUUNNOkFDQUguSVFfUFJJQ0VfU0FMRVMuMTAwMDAuMjAyMi0xMi0zMAEAAAAXlcMpAwAAAAAA7IR3NEEg2whJ6AWlQSDbCDNDSVEuTkFTREFRR006QVJDVC5JUV9URVZfVE9UQUxfUkVWLjEwMDAwLjIwMjItMTItMzABAAAApcMCDgIAAAAQMjQuODc2MjgzODE1ODQyNwEHAAAABQAAAAExAQAAAAstMjExMDE4OTA5MwMAAAABMAIAAAAGMTAwMDYxBAAAAAEwBwAAAAoxMi8zMC8yMDIyCAAAAAoxMi8zMC8yMDIy7IR3NEEg2wgL/gSlQSDbCClDSVEuTkFTREFRR006QVJDVC5JUV9QQlYuMTAwMDAuMjAyMi0xMi0zMAEAAAClwwIOAgAAABAxLjk1</t>
  </si>
  <si>
    <t>OTg5MjkxNzczNzQyAQcAAAAFAAAAATEBAAAACy0yMTEwMTg5MDkzAwAAAAEwAgAAAAYxMDAwNjcEAAAAATAHAAAACjEyLzMwLzIwMjIIAAAACjEyLzMwLzIwMjLshHc0QSDbCBUlBaVBINsILUNJUS5OQVNEQVFHTTpTTEFDLklRX1BFX0VYQ0wuMTAwMDAuMjAyMi0xMi0zMAEAAAC1e9spAgAAABAxNTIuNDg5NTQ3NzAwNDk0AQcAAAAFAAAAATEBAAAACy0yMTA1NzY1MzY1AwAAAAEwAgAAAAYxMDAwNjYEAAAAATAHAAAACjEyLzMwLzIwMjIIAAAACjEyLzMwLzIwMjLshHc0QSDbCNg6BKVBINsILkNJUS5OQVNEQVFHUzpTUEZJLklRX1RFVl9FQklULjEwMDAwLjIwMjItMTItMzABAAAAFHRDAAMAAAAAAOyEdzRBINsIucUDpUEg2wgwQ0lRLk5BU0RBUUdTOkNWR1cuSVFfVEVWX0VCSVREQS4xMDAwMC4yMDIyLTEyLTMwAQAAAEAzKgACAAAAEDIzLjY3MTMyNzg3NDQwOTgBBwAAAAUAAAABMQEAAAALLTIxMDgwMzY3MzcDAAAAATACAAAABjEwMDA2MwQAAAABMAcAAAAKMTIvMzAvMjAyMggAAAAKMTIvMzAvMjAyMuyEdzRBINsImlADpUEg2wgxQ0lRLk5BU0RBUUdTOkNWR1cuSVFfUFJJQ0VfU0FMRVMuMTAwMDAuMjAyMi0xMi0zMAEAAABAMyoAAgAAABEwLjQ2NzM1MjE1MzU4MzM2MwEHAAAABQAAAAExAQAAAAstMjEwODAzNjczNwMAAAABMAIAAAAFMzg5NTgEAAAAATAHAAAACjEyLzMwLzIwMjIIAAAACjEy</t>
  </si>
  <si>
    <t>LzMwLzIwMjLshHc0QSDbCJApA6VBINsIM0NJUS5OQVNEQVFHTTpNRUtBLklRX1RFVl9UT1RBTF9SRVYuMTAwMDAuMjAyMi0xMi0zMAEAAACKdzRkAwAAAAAA7IR3NEEg2whqjQKlQSDbCClDSVEuTkFTREFRR006TUVLQS5JUV9QQlYuMTAwMDAuMjAyMi0xMi0zMAEAAACKdzRkAwAAAAJOTQEHAAAABQAAAAExAQAAAAstMjExMTc3Nzc5NQMAAAABMAIAAAAGMTAwMDY3BAAAAAEwBwAAAAoxMi8zMC8yMDIyCAAAAAoxMi8zMC8yMDIy7IR3NEEg2whhZgKlQSDbCC1DSVEuTkFTREFRR1M6Q1RMUC5JUV9QRV9FWENMLjEwMDAwLjIwMjItMTItMzABAAAA2hsGAAMAAAACTk0BBwAAAAUAAAABMQEAAAALLTIxMTM2ODk3MDgDAAAAATACAAAABjEwMDA2NgQAAAABMAcAAAAKMTIvMzAvMjAyMggAAAAKMTIvMzAvMjAyMuyEdzRBINsINMoBpUEg2wguQ0lRLk5BU0RBUUdNOkxJVFQuSVFfVEVWX0VCSVQuMTAwMDAuMjAyMi0xMi0zMAEAAACV2B4qAwAAAAJOTQEHAAAABQAAAAExAQAAAAstMjA2MzM0Mjc5NwMAAAABMAIAAAAGMTAwMDYyBAAAAAEwBwAAAAoxMi8zMC8yMDIyCAAAAAoxMi8zMC8yMDIy7IR3NEEg2wgMLgGlQSDbCDBDSVEuTkFTREFRQ006QUxEWC5JUV9URVZfRUJJVERBLjEwMDAwLjIwMjItMTItMzABAAAAt0PTAgMAAAACTk0BBwAAAAUAAAABMQEAAAALLTIxMDc5NTAzMTADAAAAATACAAAABjEwMDA2</t>
  </si>
  <si>
    <t>MwQAAAABMAcAAAAKMTIvMzAvMjAyMggAAAAKMTIvMzAvMjAyMuyEdzRBINsI4ZEApUEg2wgxQ0lRLk5BU0RBUUNNOkFMRFguSVFfUFJJQ0VfU0FMRVMuMTAwMDAuMjAyMi0xMi0zMAEAAAC3Q9MCAwAAAAAA7IR3NEEg2wjhkQClQSDbCDNDSVEuTkFTREFRR1M6RUJUQy5JUV9URVZfVE9UQUxfUkVWLjEwMDAwLjIwMjItMTItMzABAAAADyA2AAMAAAAAAOyEdzRBINsIrs7/pEEg2wgpQ0lRLk5BU0RBUUdTOkVCVEMuSVFfUEJWLjEwMDAwLjIwMjItMTItMzABAAAADyA2AAIAAAAQMS4yMTM0MzcwNDQ5NjExMQEHAAAABQAAAAExAQAAAAstMjEwODc2OTI5OQMAAAABMAIAAAAGMTAwMDY3BAAAAAEwBwAAAAoxMi8zMC8yMDIyCAAAAAoxMi8zMC8yMDIy7IR3NEEg2wiuzv+kQSDbCC1DSVEuTkFTREFRQ006U05ETC5JUV9QRV9FWENMLjEwMDAwLjIwMjItMTItMzABAAAAKCvDGQMAAAACTk0BBwAAAAUAAAABMQEAAAALLTIwOTk5NTg1NTgDAAAAATACAAAABjEwMDA2NgQAAAABMAcAAAAKMTIvMzAvMjAyMggAAAAKMTIvMzAvMjAyMuyEdzRBINsIcOT+pEEg2wguQ0lRLk5BU0RBUUdTOkRNUkMuSVFfVEVWX0VCSVQuMTAwMDAuMjAyMi0xMi0zMAEAAADiDcICAwAAAAJOTQEHAAAABQAAAAExAQAAAAstMjEwOTI2Nzk5NQMAAAABMAIAAAAGMTAwMDYyBAAAAAEwBwAAAAoxMi8zMC8yMDIyCAAAAAoxMi8zMC8yMDIy</t>
  </si>
  <si>
    <t>7IR3NEEg2whRb/6kQSDbCC9DSVEuTkFTREFRR1M6VFNQLklRX1RFVl9FQklUREEuMTAwMDAuMjAyMi0xMi0zMAEAAAAOUEEqAwAAAAJOTQEHAAAABQAAAAExAQAAAAstMjExMTA4Njg0NQMAAAABMAIAAAAGMTAwMDYzBAAAAAEwBwAAAAoxMi8zMC8yMDIyCAAAAAoxMi8zMC8yMDIy7IR3NEEg2wgo0/2kQSDbCDBDSVEuTkFTREFRR1M6VFNQLklRX1BSSUNFX1NBTEVTLjEwMDAwLjIwMjItMTItMzABAAAADlBBKgIAAAAQNDQuMjg5NjEwODQ1NTUzNQEHAAAABQAAAAExAQAAAAstMjExMTA4Njg0NQMAAAABMAIAAAAFMzg5NTgEAAAAATAHAAAACjEyLzMwLzIwMjIIAAAACjEyLzMwLzIwMjLshHc0QSDbCB6s/aRBINsIM0NJUS5OQVNEQVFHUzpFVkdPLklRX1RFVl9UT1RBTF9SRVYuMTAwMDAuMjAyMi0xMi0zMAEAAAAV2DIiAgAAABA3Mi4wNzg4NTc4MzE5OTc4AQcAAAAFAAAAATEBAAAACy0yMTA3MTA3MTg0AwAAAAEwAgAAAAYxMDAwNjEEAAAAATAHAAAACjEyLzMwLzIwMjIIAAAACjEyLzMwLzIwMjLshHc0QSDbCPcP/aRBINsIKUNJUS5OQVNEQVFHUzpFVkdPLklRX1BCVi4xMDAwMC4yMDIyLTEyLTMwAQAAABXYMiIDAAAAAk5NAQcAAAAFAAAAATEBAAAACy0yMTA3MTA3MTg0AwAAAAEwAgAAAAYxMDAwNjcEAAAAATAHAAAACjEyLzMwLzIwMjIIAAAACjEyLzMwLzIwMjLshHc0QSDbCOvo/KRBINsILUNJ</t>
  </si>
  <si>
    <t>US5OQVNEQVFHUzpDUFNJLklRX1BFX0VYQ0wuMTAwMDAuMjAyMi0xMi0zMAEAAABMwCAAAgAAABAyMS42MDMxNzQ2MDMxNzQ2AQcAAAAFAAAAATEBAAAACy0yMTA4MjA4NDc5AwAAAAEwAgAAAAYxMDAwNjYEAAAAATAHAAAACjEyLzMwLzIwMjIIAAAACjEyLzMwLzIwMjLshHc0QSDbCLcl/KRBINsILkNJUS5OQVNEQVFHTTpOUklYLklRX1RFVl9FQklULjEwMDAwLjIwMjItMTItMzABAAAATCpVDAMAAAACTk0BBwAAAAUAAAABMQEAAAALLTIxMTQzNzg1MzIDAAAAATACAAAABjEwMDA2MgQAAAABMAcAAAAKMTIvMzAvMjAyMggAAAAKMTIvMzAvMjAyMuyEdzRBINsIjon7pEEg2wgwQ0lRLk5BU0RBUUNNOkhEU04uSVFfVEVWX0VCSVREQS4xMDAwMC4yMDIyLTEyLTMwAQAAAE8wBQACAAAAEDkuNzUxNjc2NDQ1NDc4MzQBBwAAAAUAAAABMQEAAAALLTIxMDcwMDkyMzcDAAAAATACAAAABjEwMDA2MwQAAAABMAcAAAAKMTIvMzAvMjAyMggAAAAKMTIvMzAvMjAyMuyEdzRBINsIZe36pEEg2wgxQ0lRLk5BU0RBUUNNOkhEU04uSVFfUFJJQ0VfU0FMRVMuMTAwMDAuMjAyMi0xMi0zMAEAAABPMAUAAgAAAA8yLjI5Nzg1MjAzMDU5MDUBBwAAAAUAAAABMQEAAAALLTIxMDcwMDkyMzcDAAAAATACAAAABTM4OTU4BAAAAAEwBwAAAAoxMi8zMC8yMDIyCAAAAAoxMi8zMC8yMDIy7IR3NEEg2whl7fqkQSDbCDNDSVEuTkFT</t>
  </si>
  <si>
    <t>REFRR006U0lHQS5JUV9URVZfVE9UQUxfUkVWLjEwMDAwLjIwMjItMTItMzABAAAA/agFAAIAAAAQMy4yMTYyOTk3ODA5NTIzNAEHAAAABQAAAAExAQAAAAstMjEwOTYxNjMzMAMAAAABMAIAAAAGMTAwMDYxBAAAAAEwBwAAAAoxMi8zMC8yMDIyCAAAAAoxMi8zMC8yMDIy7IR3NEEg2wgnA/qkQSDbCClDSVEuTkFTREFRR006U0lHQS5JUV9QQlYuMTAwMDAuMjAyMi0xMi0zMAEAAAD9qAUAAgAAABAzLjEwNTE5OTYwNjExMjE4AQcAAAAFAAAAATEBAAAACy0yMTA5NjE2MzMwAwAAAAEwAgAAAAYxMDAwNjcEAAAAATAHAAAACjEyLzMwLzIwMjIIAAAACjEyLzMwLzIwMjLshHc0QSDbCDEq+qRBINsILUNJUS5OQVNEQVFHUzpCTUVBLklRX1BFX0VYQ0wuMTAwMDAuMjAyMi0xMi0zMAEAAADHmHEpAwAAAAJOTQEHAAAABQAAAAExAQAAAAstMjExMDIyNjkxNgMAAAABMAIAAAAGMTAwMDY2BAAAAAEwBwAAAAoxMi8zMC8yMDIyCAAAAAoxMi8zMC8yMDIy7IR3NEEg2wj1P/mkQSDbCC1DSVEuTkFTREFRR006Q0FOLklRX1RFVl9FQklULjEwMDAwLjIwMjItMTItMzABAAAAIDLfFQIAAAARMC4yNTI0OTIxNTg5MTg2OTUBBwAAAAUAAAABMQEAAAALLTIwOTk0OTAxNTYDAAAAATACAAAABjEwMDA2MgQAAAABMAcAAAAKMTIvMzAvMjAyMggAAAAKMTIvMzAvMjAyMuyEdzRBINsIz6P4pEEg2wgwQ0lRLk5BU0RBUUdNOk5H</t>
  </si>
  <si>
    <t>TVMuSVFfVEVWX0VCSVREQS4xMDAwMC4yMDIyLTEyLTMwAQAAAMw+ICcCAAAAEDE1LjIwMTU5MjMyMjg5OTUBBwAAAAUAAAABMQEAAAALLTIxMDM1ODAyMTIDAAAAATACAAAABjEwMDA2MwQAAAABMAcAAAAKMTIvMzAvMjAyMggAAAAKMTIvMzAvMjAyMuyEdzRBINsIpwf4pEEg2wgxQ0lRLk5BU0RBUUdNOk5HTVMuSVFfUFJJQ0VfU0FMRVMuMTAwMDAuMjAyMi0xMi0zMAEAAADMPiAnAgAAABA2LjExMjExNjk4MzYxMjYxAQcAAAAFAAAAATEBAAAACy0yMTAzNTgwMjEyAwAAAAEwAgAAAAUzODk1OAQAAAABMAcAAAAKMTIvMzAvMjAyMggAAAAKMTIvMzAvMjAyMuyEdzRBINsIpwf4pEEg2wgzQ0lRLk5BU0RBUUdNOlJTVlIuSVFfVEVWX1RPVEFMX1JFVi4xMDAwMC4yMDIyLTEyLTMwAQAAABTRPQYCAAAAEDYuNTg0ODE1OTUxOTczNDQBBwAAAAUAAAABMQEAAAALLTIwNzEyODA3MzUDAAAAATACAAAABjEwMDA2MQQAAAABMAcAAAAKMTIvMzAvMjAyMggAAAAKMTIvMzAvMjAyMuyEdzRBINsIeGv3pEEg2wgpQ0lRLk5BU0RBUUdNOlJTVlIuSVFfUEJWLjEwMDAwLjIwMjItMTItMzABAAAAFNE9BgIAAAAQMS4xMjE0MzQ0NDQyNjcyNAEHAAAABQAAAAExAQAAAAstMjA3MTI4MDczNQMAAAABMAIAAAAGMTAwMDY3BAAAAAEwBwAAAAoxMi8zMC8yMDIyCAAAAAoxMi8zMC8yMDIy7IR3NEEg2whmHfekQSDbCC1DSVEu</t>
  </si>
  <si>
    <t>TkFTREFRR006QkNTQS5JUV9QRV9FWENMLjEwMDAwLjIwMjItMTItMzABAAAAJjIaZAMAAAAAAOyEdzRBINsINVr2pEEg2wguQ0lRLk5BU0RBUUNNOkRUT0MuSVFfVEVWX0VCSVQuMTAwMDAuMjAyMi0xMi0zMAEAAAA9OfwpAwAAAAJOTQEHAAAABQAAAAExAQAAAAstMjEwMzU5ODg2MAMAAAABMAIAAAAGMTAwMDYyBAAAAAEwBwAAAAoxMi8zMC8yMDIyCAAAAAoxMi8zMC8yMDIy7IR3NEEg2wgIvvWkQSDbCDBDSVEuTkFTREFRQ006QllUUy5JUV9URVZfRUJJVERBLjEwMDAwLjIwMjItMTItMzABAAAAsvMUKgMAAAAAAOyEdzRBINsI1vr0pEEg2wgxQ0lRLk5BU0RBUUNNOkJZVFMuSVFfUFJJQ0VfU0FMRVMuMTAwMDAuMjAyMi0xMi0zMAEAAACy8xQqAwAAAAAA7IR3NEEg2wjfIfWkQSDbCDNDSVEuTkFTREFRQ006TUlUSy5JUV9URVZfVE9UQUxfUkVWLjEwMDAwLjIwMjItMTItMzABAAAASmcEAAIAAAAPMy45MjgyNDk2MTYwNTQ2AQcAAAAFAAAAATEBAAAACy0yMTEzNzY3MDAzAwAAAAEwAgAAAAYxMDAwNjEEAAAAATAHAAAACjEyLzMwLzIwMjIIAAAACjEyLzMwLzIwMjLvq3c0QSDbCKI39KRBINsIKUNJUS5OQVNEQVFDTTpNSVRLLklRX1BCVi4xMDAwMC4yMDIyLTEyLTMwAQAAAEpnBAACAAAAEDIuMjkwMTI0NTA1NzI2NjEBBwAAAAUAAAABMQEAAAALLTIxMTM3NjcwMDMDAAAAATACAAAABjEwMDA2NwQA</t>
  </si>
  <si>
    <t>AAABMAcAAAAKMTIvMzAvMjAyMggAAAAKMTIvMzAvMjAyMu+rdzRBINsIojf0pEEg2wgtQ0lRLk5BU0RBUUdTOlRSRUUuSVFfUEVfRVhDTC4xMDAwMC4yMDIyLTEyLTMwAQAAAC9kAQACAAAAEDMuOTk0MzgyMDIyNDcxOTEBBwAAAAUAAAABMQEAAAALLTIxMDk5NDIwOTkDAAAAATACAAAABjEwMDA2NgQAAAABMAcAAAAKMTIvMzAvMjAyMggAAAAKMTIvMzAvMjAyMu+rdzRBINsIY03zpEEg2wgwQ0lRLk5BU0RBUUdTOlBOVEcuSVFfVE9UQUxfTElBQi4xMDAwMC4yMDIyLTEyLTMwAQAAAPflZCQCAAAABzQxNi4wNTMBCAAAAAUAAAABMQEAAAALLTIwNTk4Mjc3MTgDAAAAAzE2MAIAAAAEMTI3NgQAAAABMAcAAAAKMTIvMzAvMjAyMggAAAAKMTIvMzEvMjAyMQkAAAABMO+rdzRBINsIhvsopUEg2wgvQ0lRLk5BU0RBUUdNOkVOVEYuSVFfVE9UQUxfUkVWLjEwMDAwLjIwMjItMTItMzABAAAAvB/xYwMAAAAAAO+rdzRBINsIca0opUEg2wgyQ0lRLk5BU0RBUUdNOkVOVEYuSVFfVE9UQUxfQVNTRVRTLjEwMDAwLjIwMjItMTItMzABAAAAvB/xYwIAAAAKMzA3LjI5NjA0OAEIAAAABQAAAAExAQAAAAstMjExMDI1MDM4NAMAAAADMTYwAgAAAAQxMDA3BAAAAAEwBwAAAAoxMi8zMC8yMDIyCAAAAAoxMi8zMS8yMDIxCQAAAAEw76t3NEEg2whohiilQSDbCChDSVEuTkFTREFRR006RU5URi5JUV9SRS4xMDAwMC4yMDIy</t>
  </si>
  <si>
    <t>LTEyLTMwAQAAALwf8WMCAAAACi0xNi4zMDc0NzUBCAAAAAUAAAABMQEAAAALLTIxMTAyNTAzODQDAAAAAzE2MAIAAAAEMTIyMgQAAAABMAcAAAAKMTIvMzAvMjAyMggAAAAKMTIvMzEvMjAyMQkAAAABMO+rdzRBINsIaIYopUEg2wgvQ0lRLk5BU0RBUUdNOkVOVEYuSVFfRElWX1NIQVJFLjEwMDAwLjIwMjItMTItMzABAAAAvB/xYwMAAAAAAO+rdzRBINsIXV8opUEg2wguQ0lRLk5BU0RBUUNNOkJXQi5JUV9OSV9NQVJHSU4uMTAwMDAuMjAyMi0xMi0zMAEAAAD/LncBAgAAAAc0MS44NzM5AQgAAAAFAAAAATEBAAAACy0yMTA5MDk3ODkxAwAAAAMxNjACAAAABDQwOTQEAAAAATAHAAAACjEyLzMwLzIwMjIIAAAACjEyLzMxLzIwMjEJAAAAATDvq3c0QSDbCEHqJ6VBINsILENJUS5OQVNEQVFDTTpCV0IuSVFfU1RfREVCVC4xMDAwMC4yMDIyLTEyLTMwAQAAAP8udwECAAAABTEuNTY3AQgAAAAFAAAAATEBAAAACy0yMTA5MDk3ODkxAwAAAAMxNjACAAAABDEwNDYEAAAAATAHAAAACjEyLzMwLzIwMjIIAAAACjEyLzMxLzIwMjEJAAAAATDvq3c0QSDbCDjDJ6VBINsILENJUS5OQVNEQVFDTTpCV0IuSVFfTFRfREVCVC4xMDAwMC4yMDIyLTEyLTMwAQAAAP8udwECAAAABzEzNC43MzkBCAAAAAUAAAABMQEAAAALLTIxMDkwOTc4OTEDAAAAAzE2MAIAAAAEMTA0OQQAAAABMAcAAAAKMTIvMzAvMjAyMggAAAAKMTIv</t>
  </si>
  <si>
    <t>MzEvMjAyMQkAAAABMO+rdzRBINsIOMMnpUEg2wgyQ0lRLk5BU0RBUUNNOkJXQi5JUV9SRVRVUk5fRVFVSVRZLjEwMDAwLjIwMjItMTItMzABAAAA/y53AQIAAAAHMTQuMTczNgEIAAAABQAAAAExAQAAAAstMjEwOTA5Nzg5MQMAAAADMTYwAgAAAAQ0MTI4BAAAAAEwBwAAAAoxMi8zMC8yMDIyCAAAAAoxMi8zMS8yMDIxCQAAAAEw76t3NEEg2wgpnCelQSDbCDFDSVEuTkFTREFRR1M6QU5JSy5JUV9FQklUX01BUkdJTi4xMDAwMC4yMDIyLTEyLTMwAQAAAMEDBQACAAAABy02LjA2OTIBCAAAAAUAAAABMQEAAAALLTIxMDg2MTkzMzUDAAAAAzE2MAIAAAAENDA1MwQAAAABMAcAAAAKMTIvMzAvMjAyMggAAAAKMTIvMzEvMjAyMQkAAAABMO+rdzRBINsICicnpUEg2wgyQ0lRLk5BU0RBUUdTOkFOSUsuSVFfVE9UQUxfRVFVSVRZLjEwMDAwLjIwMjItMTItMzABAAAAwQMFAAIAAAAHMjg3LjA4NQEIAAAABQAAAAExAQAAAAstMjEwODYxOTMzNQMAAAADMTYwAgAAAAQxMjc1BAAAAAEwBwAAAAoxMi8zMC8yMDIyCAAAAAoxMi8zMS8yMDIxCQAAAAEw76t3NEEg2wgKJyelQSDbCC5DSVEuTkFTREFRR1M6QU5JSy5JUV9ORVRfREVCVC4xMDAwMC4yMDIyLTEyLTMwAQAAAMEDBQACAAAABy03My4zMjYBCAAAAAUAAAABMQEAAAALLTIxMDg2MTkzMzUDAAAAAzE2MAIAAAAENDM2NAQAAAABMAcAAAAKMTIvMzAvMjAyMggA</t>
  </si>
  <si>
    <t>AAAKMTIvMzEvMjAyMQkAAAABMO+rdzRBINsI9dgmpUEg2wgyQ0lRLk5BU0RBUUdTOkFNUlMuSVFfR1JPU1NfTUFSR0lOLjEwMDAwLjIwMjItMTItMzABAAAA3FCnAQIAAAAHMjcuMzUwNQEIAAAABQAAAAExAQAAAAstMjEwOTAxMDU1MgMAAAADMTYwAgAAAAQ0MDc0BAAAAAEwBwAAAAoxMi8zMC8yMDIyCAAAAAoxMi8zMS8yMDIxCQAAAAEw76t3NEEg2wjXYyalQSDbCDBDSVEuTkFTREFRR1M6QU1SUy5JUV9UT1RBTF9MSUFCLjEwMDAwLjIwMjItMTItMzABAAAA3FCnAQIAAAAGNjgwLjA5AQgAAAAFAAAAATEBAAAACy0yMTA5MDEwNTUyAwAAAAMxNjACAAAABDEyNzYEAAAAATAHAAAACjEyLzMwLzIwMjIIAAAACjEyLzMxLzIwMjEJAAAAATDvq3c0QSDbCOGKJqVBINsIL0NJUS5OQVNEQVFHUzpQRVBHLklRX1RPVEFMX1JFVi4xMDAwMC4yMDIyLTEyLTMwAQAAAMQJBGQDAAAAAADvq3c0QSDbCLjuJaVBINsIMkNJUS5OQVNEQVFHUzpQRVBHLklRX1RPVEFMX0FTU0VUUy4xMDAwMC4yMDIyLTEyLTMwAQAAAMQJBGQCAAAABzE0My42NDEBCAAAAAUAAAABMQEAAAALLTIxMDI4MDkxNTQDAAAAAzE2MAIAAAAEMTAwNwQAAAABMAcAAAAKMTIvMzAvMjAyMggAAAAKMTIvMzEvMjAyMQkAAAABMO+rdzRBINsIuO4lpUEg2wgoQ0lRLk5BU0RBUUdTOlBFUEcuSVFfUkUuMTAwMDAuMjAyMi0xMi0zMAEAAADECQRkAgAA</t>
  </si>
  <si>
    <t>AActMzMuNzUyAQgAAAAFAAAAATEBAAAACy0yMTAyODA5MTU0AwAAAAMxNjACAAAABDEyMjIEAAAAATAHAAAACjEyLzMwLzIwMjIIAAAACjEyLzMxLzIwMjEJAAAAATDvq3c0QSDbCK7HJaVBINsIL0NJUS5OQVNEQVFHUzpQRVBHLklRX0RJVl9TSEFSRS4xMDAwMC4yMDIyLTEyLTMwAQAAAMQJBGQDAAAAAADvq3c0QSDbCKagJaVBINsIL0NJUS5OQVNEQVFDTTpBR0dSLklRX05JX01BUkdJTi4xMDAwMC4yMDIyLTEyLTMwAQAAAGoS5ykDAAAAAADvq3c0QSDbCIUrJaVBINsILUNJUS5OQVNEQVFDTTpBR0dSLklRX1NUX0RFQlQuMTAwMDAuMjAyMi0xMi0zMAEAAABqEucpAwAAAAAA76t3NEEg2wiABCWlQSDbCC1DSVEuTkFTREFRQ006QUdHUi5JUV9MVF9ERUJULjEwMDAwLjIwMjItMTItMzABAAAAahLnKQMAAAAAAO+rdzRBINsIhSslpUEg2wgzQ0lRLk5BU0RBUUNNOkFHR1IuSVFfUkVUVVJOX0VRVUlUWS4xMDAwMC4yMDIyLTEyLTMwAQAAAGoS5ykDAAAAAADvq3c0QSDbCIAEJaVBINsIMUNJUS5OQVNEQVFDTTpTQ1dPLklRX0VCSVRfTUFSR0lOLjEwMDAwLjIwMjItMTItMzABAAAAhQMkKQMAAAACTk0BCAAAAAUAAAABMQEAAAALLTIxMDk3NTc4MDEDAAAAAzE2MAIAAAAENDA1MwQAAAABMAcAAAAKMTIvMzAvMjAyMggAAAAKMTIvMzEvMjAyMQkAAAABMO+rdzRBINsIUWgkpUEg2wgyQ0lRLk5BU0RBUUNN</t>
  </si>
  <si>
    <t>OlNDV08uSVFfVE9UQUxfRVFVSVRZLjEwMDAwLjIwMjItMTItMzABAAAAhQMkKQIAAAAJMTIuMzI3MDg1AQgAAAAFAAAAATEBAAAACy0yMTA5NzU3ODAxAwAAAAMxNjACAAAABDEyNzUEAAAAATAHAAAACjEyLzMwLzIwMjIIAAAACjEyLzMxLzIwMjEJAAAAATDvq3c0QSDbCFFoJKVBINsILkNJUS5OQVNEQVFDTTpTQ1dPLklRX05FVF9ERUJULjEwMDAwLjIwMjItMTItMzABAAAAhQMkKQIAAAAKLTExLjEzMTE3NQEIAAAABQAAAAExAQAAAAstMjEwOTc1NzgwMQMAAAADMTYwAgAAAAQ0MzY0BAAAAAEwBwAAAAoxMi8zMC8yMDIyCAAAAAoxMi8zMS8yMDIxCQAAAAEw76t3NEEg2whHQSSlQSDbCDJDSVEuTkFTREFRR1M6TldQWC5JUV9HUk9TU19NQVJHSU4uMTAwMDAuMjAyMi0xMi0zMAEAAAAimgUAAgAAAAYxMy4yNzcBCAAAAAUAAAABMQEAAAALLTIxMDgwMDE0ODcDAAAAAzE2MAIAAAAENDA3NAQAAAABMAcAAAAKMTIvMzAvMjAyMggAAAAKMTIvMzEvMjAyMQkAAAABMO+rdzRBINsIKMwjpUEg2wgwQ0lRLk5BU0RBUUdTOk5XUFguSVFfVE9UQUxfTElBQi4xMDAwMC4yMDIyLTEyLTMwAQAAACKaBQACAAAABzI2NC4yOTYBCAAAAAUAAAABMQEAAAALLTIxMDgwMDE0ODcDAAAAAzE2MAIAAAAEMTI3NgQAAAABMAcAAAAKMTIvMzAvMjAyMggAAAAKMTIvMzEvMjAyMQkAAAABMO+rdzRBINsIHaUjpUEg2wgvQ0lR</t>
  </si>
  <si>
    <t>Lk5BU0RBUUdNOlBQWUEuSVFfVE9UQUxfUkVWLjEwMDAwLjIwMjItMTItMzABAAAAPxzNaAMAAAAAAO+rdzRBINsICVcjpUEg2wgyQ0lRLk5BU0RBUUdNOlBQWUEuSVFfVE9UQUxfQVNTRVRTLjEwMDAwLjIwMjItMTItMzABAAAAPxzNaAIAAAAHMC4yNzY0MgEIAAAABQAAAAExAQAAAAstMjEwNTQ0NzkxOQMAAAADMTYwAgAAAAQxMDA3BAAAAAEwBwAAAAoxMi8zMC8yMDIyCAAAAAoxMi8zMS8yMDIxCQAAAAEw76t3NEEg2wj+LyOlQSDbCChDSVEuTkFTREFRR006UFBZQS5JUV9SRS4xMDAwMC4yMDIyLTEyLTMwAQAAAD8czWgCAAAACS0wLjAzMjk3MgEIAAAABQAAAAExAQAAAAstMjEwNTQ0NzkxOQMAAAADMTYwAgAAAAQxMjIyBAAAAAEwBwAAAAoxMi8zMC8yMDIyCAAAAAoxMi8zMS8yMDIxCQAAAAEw76t3NEEg2wj+LyOlQSDbCC9DSVEuTkFTREFRR006UFBZQS5JUV9ESVZfU0hBUkUuMTAwMDAuMjAyMi0xMi0zMAEAAAA/HM1oAwAAAAAA76t3NEEg2wjq4SKlQSDbCC9DSVEuTkFTREFRR006QVVSQS5JUV9OSV9NQVJHSU4uMTAwMDAuMjAyMi0xMi0zMAEAAADErfkFAwAAAAAA76t3NEEg2wjekyKlQSDbCC1DSVEuTkFTREFRR006QVVSQS5JUV9TVF9ERUJULjEwMDAwLjIwMjItMTItMzABAAAAxK35BQMAAAAAAO+rdzRBINsIzGwipUEg2wgtQ0lRLk5BU0RBUUdNOkFVUkEuSVFfTFRfREVCVC4xMDAwMC4y</t>
  </si>
  <si>
    <t>MDIyLTEyLTMwAQAAAMSt+QUDAAAAAADvq3c0QSDbCN6TIqVBINsIM0NJUS5OQVNEQVFHTTpBVVJBLklRX1JFVFVSTl9FUVVJVFkuMTAwMDAuMjAyMi0xMi0zMAEAAADErfkFAgAAAAgtNDEuMDY2NAEIAAAABQAAAAExAQAAAAstMjEwNzI2MTA0OQMAAAADMTYwAgAAAAQ0MTI4BAAAAAEwBwAAAAoxMi8zMC8yMDIyCAAAAAoxMi8zMS8yMDIxCQAAAAEw76t3NEEg2wjBRSKlQSDbCDFDSVEuTkFTREFRR006QUhSTi5JUV9FQklUX01BUkdJTi4xMDAwMC4yMDIyLTEyLTMwAQAAACDvLGQDAAAAAADvq3c0QSDbCJmpIaVBINsIMkNJUS5OQVNEQVFHTTpBSFJOLklRX1RPVEFMX0VRVUlUWS4xMDAwMC4yMDIyLTEyLTMwAQAAACDvLGQCAAAACi0yNC43MTg3NzkBCAAAAAUAAAABMQEAAAALLTIxMDU2NTEzNTMDAAAAAzE2MAIAAAAEMTI3NQQAAAABMAcAAAAKMTIvMzAvMjAyMggAAAAKMTIvMzEvMjAyMQkAAAABMO+rdzRBINsIptAhpUEg2wguQ0lRLk5BU0RBUUdNOkFIUk4uSVFfTkVUX0RFQlQuMTAwMDAuMjAyMi0xMi0zMAEAAAAg7yxkAgAAAAktMi4xNTYxMzcBCAAAAAUAAAABMQEAAAALLTIxMDU2NTEzNTMDAAAAAzE2MAIAAAAENDM2NAQAAAABMAcAAAAKMTIvMzAvMjAyMggAAAAKMTIvMzEvMjAyMQkAAAABMO+rdzRBINsImakhpUEg2wgyQ0lRLk5BU0RBUUdTOkRTR04uSVFfR1JPU1NfTUFSR0lOLjEwMDAw</t>
  </si>
  <si>
    <t>LjIwMjItMTItMzABAAAAFCtNJQMAAAAAAO+rdzRBINsIeTQhpUEg2wgwQ0lRLk5BU0RBUUdTOkRTR04uSVFfVE9UQUxfTElBQi4xMDAwMC4yMDIyLTEyLTMwAQAAABQrTSUCAAAABTguNDI3AQgAAAAFAAAAATEBAAAACy0yMTA4ODI4ODI2AwAAAAMxNjACAAAABDEyNzYEAAAAATAHAAAACjEyLzMwLzIwMjIIAAAACjEyLzMxLzIwMjEJAAAAATDvq3c0QSDbCHk0IaVBINsIL0NJUS5OQVNEQVFDTTpCTkdPLklRX1RPVEFMX1JFVi4xMDAwMC4yMDIyLTEyLTMwAQAAAJAIWgACAAAABjE3Ljk4MQEIAAAABQAAAAExAQAAAAstMjExMDA1NjgxMgMAAAADMTYwAgAAAAIyOAQAAAABMAcAAAAKMTIvMzAvMjAyMggAAAAKMTIvMzEvMjAyMQkAAAABMPjSdzRBINsIW78gpUEg2wgyQ0lRLk5BU0RBUUNNOkJOR08uSVFfVE9UQUxfQVNTRVRTLjEwMDAwLjIwMjItMTItMzABAAAAkAhaAAIAAAAFMzc3LjEBCAAAAAUAAAABMQEAAAALLTIxMTAwNTY4MTIDAAAAAzE2MAIAAAAEMTAwNwQAAAABMAcAAAAKMTIvMzAvMjAyMggAAAAKMTIvMzEvMjAyMQkAAAABMPjSdzRBINsIW78gpUEg2wgoQ0lRLk5BU0RBUUNNOkJOR08uSVFfUkUuMTAwMDAuMjAyMi0xMi0zMAEAAACQCFoAAgAAAAgtMjE2LjExOQEIAAAABQAAAAExAQAAAAstMjExMDA1NjgxMgMAAAADMTYwAgAAAAQxMjIyBAAAAAEwBwAAAAoxMi8zMC8yMDIyCAAAAAox</t>
  </si>
  <si>
    <t>Mi8zMS8yMDIxCQAAAAEw+NJ3NEEg2whRmCClQSDbCC9DSVEuTkFTREFRQ006Qk5HTy5JUV9ESVZfU0hBUkUuMTAwMDAuMjAyMi0xMi0zMAEAAACQCFoAAwAAAAAA+NJ3NEEg2wg8SiClQSDbCC9DSVEuTkFTREFRQ006REhDQS5JUV9OSV9NQVJHSU4uMTAwMDAuMjAyMi0xMi0zMAEAAAA89fMpAwAAAAAA+NJ3NEEg2wgq/B+lQSDbCC1DSVEuTkFTREFRQ006REhDQS5JUV9TVF9ERUJULjEwMDAwLjIwMjItMTItMzABAAAAPPXzKQMAAAAAAPjSdzRBINsIHdUfpUEg2wgtQ0lRLk5BU0RBUUNNOkRIQ0EuSVFfTFRfREVCVC4xMDAwMC4yMDIyLTEyLTMwAQAAADz18ykDAAAAAAD40nc0QSDbCB3VH6VBINsIM0NJUS5OQVNEQVFDTTpESENBLklRX1JFVFVSTl9FUVVJVFkuMTAwMDAuMjAyMi0xMi0zMAEAAAA89fMpAwAAAAAA+NJ3NEEg2wgd1R+lQSDbCDFDSVEuTkFTREFRR006R1JWWS5JUV9FQklUX01BUkdJTi4xMDAwMC4yMDIyLTEyLTMwAQAAANOU0AACAAAABzIzLjU2OTYBCAAAAAUAAAABMQEAAAALLTIxMDM3ODMyMTUDAAAAAjg1AgAAAAQ0MDUzBAAAAAEwBwAAAAoxMi8zMC8yMDIyCAAAAAoxMi8zMS8yMDIxCQAAAAEw+NJ3NEEg2wj0OB+lQSDbCDJDSVEuTkFTREFRR006R1JWWS5JUV9UT1RBTF9FUVVJVFkuMTAwMDAuMjAyMi0xMi0zMAEAAADTlNAAAgAAAAoyNDY4NDAuODU4AQgAAAAFAAAAATEBAAAA</t>
  </si>
  <si>
    <t>Cy0yMTAzNzgzMjE1AwAAAAI4NQIAAAAEMTI3NQQAAAABMAcAAAAKMTIvMzAvMjAyMggAAAAKMTIvMzEvMjAyMQkAAAABMPjSdzRBINsI6REfpUEg2wguQ0lRLk5BU0RBUUdNOkdSVlkuSVFfTkVUX0RFQlQuMTAwMDAuMjAyMi0xMi0zMAEAAADTlNAAAgAAAAstMjM4OTcyLjQ3OQEIAAAABQAAAAExAQAAAAstMjEwMzc4MzIxNQMAAAACODUCAAAABDQzNjQEAAAAATAHAAAACjEyLzMwLzIwMjIIAAAACjEyLzMxLzIwMjEJAAAAATD40nc0QSDbCODqHqVBINsIMkNJUS5OQVNEQVFDTTpHUEFDLklRX0dST1NTX01BUkdJTi4xMDAwMC4yMDIyLTEyLTMwAQAAAHNLbCkDAAAAAAD40nc0QSDbCM2cHqVBINsIMENJUS5OQVNEQVFDTTpHUEFDLklRX1RPVEFMX0xJQUIuMTAwMDAuMjAyMi0xMi0zMAEAAABzS2wpAgAAAAczMjYuMjI4AQgAAAAFAAAAATEBAAAACy0yMTA3NzkxODU1AwAAAAMxNjACAAAABDEyNzYEAAAAATAHAAAACjEyLzMwLzIwMjIIAAAACjEyLzMxLzIwMjEJAAAAATD40nc0QSDbCMN1HqVBINsIMUNJUS5OQVNEQVFHTTpPQ1MuSVFfVE9UQUxfRVFVSVRZLjEwMDAwLjIwMjItMTItMzABAAAAN/QdIwMAAAAAAPjSdzRBINsIw3UepUEg2wgyQ0lRLk5BU0RBUUdTOklCQ1AuSVFfVE9UQUxfQVNTRVRTLjEwMDAwLjIwMjItMTItMzABAAAAe0QEAAIAAAAHNDcwNC43NAEIAAAABQAAAAExAQAAAAstMjA1</t>
  </si>
  <si>
    <t>ODI1NTAwMwMAAAADMTYwAgAAAAQxMDA3BAAAAAEwBwAAAAoxMi8zMC8yMDIyCAAAAAoxMi8zMS8yMDIxCQAAAAEw+NJ3NEEg2wiiAB6lQSDbCC9DSVEuTkFTREFRR1M6SUJDUC5JUV9ESVZfU0hBUkUuMTAwMDAuMjAyMi0xMi0zMAEAAAB7RAQAAgAAAAQwLjg0AQgAAAAFAAAAATEBAAAACy0yMDU4MjU1MDAzAwAAAAMxNjACAAAABDMwNTgEAAAAATAHAAAACjEyLzMwLzIwMjIIAAAACjEyLzMxLzIwMjEJAAAAATD40nc0QSDbCJjZHaVBINsIL0NJUS5OQVNEQVFHUzpaVU1aLklRX05JX01BUkdJTi4xMDAwMC4yMDIyLTEyLTMwAQAAAJrVNwACAAAABzEwLjA3NjIBCAAAAAUAAAABMQEAAAALLTIxMDg0NjE3MjYDAAAAAzE2MAIAAAAENDA5NAQAAAABMAcAAAAKMTIvMzAvMjAyMggAAAAJMS8yOS8yMDIyCQAAAAEw+NJ3NEEg2wiDix2lQSDbCChDSVEuTkFTREFRR1M6WlVNWi5JUV9SRS4xMDAwMC4yMDIyLTEyLTMwAQAAAJrVNwACAAAABzMwMC45NTcBCAAAAAUAAAABMQEAAAALLTIxMDg0NjE3MjYDAAAAAzE2MAIAAAAEMTIyMgQAAAABMAcAAAAKMTIvMzAvMjAyMggAAAAJMS8yOS8yMDIyCQAAAAEw+NJ3NEEg2wh4ZB2lQSDbCDNDSVEuTkFTREFRR1M6WlVNWi5JUV9SRVRVUk5fRVFVSVRZLjEwMDAwLjIwMjItMTItMzABAAAAmtU3AAIAAAAGMjMuMzY5AQgAAAAFAAAAATEBAAAACy0yMTA4NDYxNzI2AwAA</t>
  </si>
  <si>
    <t>AAMxNjACAAAABDQxMjgEAAAAATAHAAAACjEyLzMwLzIwMjIIAAAACTEvMjkvMjAyMgkAAAABMPjSdzRBINsIeGQdpUEg2wgwQ0lRLk5BU0RBUUdTOkRIQy5JUV9FQklUX01BUkdJTi4xMDAwMC4yMDIyLTEyLTMwAQAAANEuBgACAAAABy0yLjI2NDUBCAAAAAUAAAABMQEAAAALLTIwNTg5NjQ1MzQDAAAAAzE2MAIAAAAENDA1MwQAAAABMAcAAAAKMTIvMzAvMjAyMggAAAAKMTIvMzEvMjAyMQkAAAABMPjSdzRBINsIW+8cpUEg2wgsQ0lRLk5BU0RBUUdTOkRIQy5JUV9TVF9ERUJULjEwMDAwLjIwMjItMTItMzABAAAA0S4GAAMAAAAAAPjSdzRBINsIU8gcpUEg2wgsQ0lRLk5BU0RBUUdTOkRIQy5JUV9MVF9ERUJULjEwMDAwLjIwMjItMTItMzABAAAA0S4GAAIAAAAIMzY2OS44ODgBCAAAAAUAAAABMQEAAAALLTIwNTg5NjQ1MzQDAAAAAzE2MAIAAAAEMTA0OQQAAAABMAcAAAAKMTIvMzAvMjAyMggAAAAKMTIvMzEvMjAyMQkAAAABMPjSdzRBINsIU8gcpUEg2wgyQ0lRLk5BU0RBUUNNOkxRREEuSVFfR1JPU1NfTUFSR0lOLjEwMDAwLjIwMjItMTItMzABAAAAi1BbAQIAAAAHNzYuNDgxNQEIAAAABQAAAAExAQAAAAstMjEwNzk3MDk4MAMAAAADMTYwAgAAAAQ0MDc0BAAAAAEwBwAAAAoxMi8zMC8yMDIyCAAAAAoxMi8zMS8yMDIxCQAAAAEw+NJ3NEEg2wgwUxylQSDbCDBDSVEuTkFTREFRQ006TFFEQS5JUV9U</t>
  </si>
  <si>
    <t>T1RBTF9MSUFCLjEwMDAwLjIwMjItMTItMzABAAAAi1BbAQIAAAAJMjguNDYzNjc4AQgAAAAFAAAAATEBAAAACy0yMTA3OTcwOTgwAwAAAAMxNjACAAAABDEyNzYEAAAAATAHAAAACjEyLzMwLzIwMjIIAAAACjEyLzMxLzIwMjEJAAAAATD40nc0QSDbCCYsHKVBINsIL0NJUS5OQVNEQVFHTTpOU1RHLklRX1RPVEFMX1JFVi4xMDAwMC4yMDIyLTEyLTMwAQAAACU7kwACAAAABzE0NS4wODUBCAAAAAUAAAABMQEAAAALLTIwNTkxNzgwNDYDAAAAAzE2MAIAAAACMjgEAAAAATAHAAAACjEyLzMwLzIwMjIIAAAACjEyLzMxLzIwMjEJAAAAATD40nc0QSDbCBbeG6VBINsIMkNJUS5OQVNEQVFHTTpOU1RHLklRX1RPVEFMX0FTU0VUUy4xMDAwMC4yMDIyLTEyLTMwAQAAACU7kwACAAAABzQ3OS40ODEBCAAAAAUAAAABMQEAAAALLTIwNTkxNzgwNDYDAAAAAzE2MAIAAAAEMTAwNwQAAAABMAcAAAAKMTIvMzAvMjAyMggAAAAKMTIvMzEvMjAyMQkAAAABMPjSdzRBINsICLcbpUEg2wgoQ0lRLk5BU0RBUUdNOk5TVEcuSVFfUkUuMTAwMDAuMjAyMi0xMi0zMAEAAAAlO5MAAgAAAAgtNjQ5Ljc1MwEIAAAABQAAAAExAQAAAAstMjA1OTE3ODA0NgMAAAADMTYwAgAAAAQxMjIyBAAAAAEwBwAAAAoxMi8zMC8yMDIyCAAAAAoxMi8zMS8yMDIxCQAAAAEw+NJ3NEEg2wgItxulQSDbCC9DSVEuTkFTREFRR006TlNURy5JUV9ESVZf</t>
  </si>
  <si>
    <t>U0hBUkUuMTAwMDAuMjAyMi0xMi0zMAEAAAAlO5MAAwAAAAAA+NJ3NEEg2wj0aBulQSDbCC9DSVEuTkFTREFRR1M6TU9GRy5JUV9OSV9NQVJHSU4uMTAwMDAuMjAyMi0xMi0zMAEAAADRsAwAAgAAAAczMy43MTk2AQgAAAAFAAAAATEBAAAACy0yMTA4NzQ3OTU1AwAAAAMxNjACAAAABDQwOTQEAAAAATAHAAAACjEyLzMwLzIwMjIIAAAACjEyLzMxLzIwMjEJAAAAATD40nc0QSDbCN4aG6VBINsILUNJUS5OQVNEQVFHUzpNT0ZHLklRX1NUX0RFQlQuMTAwMDAuMjAyMi0xMi0zMAEAAADRsAwAAgAAAAcxODguMTA5AQgAAAAFAAAAATEBAAAACy0yMTA4NzQ3OTU1AwAAAAMxNjACAAAABDEwNDYEAAAAATAHAAAACjEyLzMwLzIwMjIIAAAACjEyLzMxLzIwMjEJAAAAATD40nc0QSDbCNTzGqVBINsILUNJUS5OQVNEQVFHUzpNT0ZHLklRX0xUX0RFQlQuMTAwMDAuMjAyMi0xMi0zMAEAAADRsAwAAgAAAAcxMjIuODY2AQgAAAAFAAAAATEBAAAACy0yMTA4NzQ3OTU1AwAAAAMxNjACAAAABDEwNDkEAAAAATAHAAAACjEyLzMwLzIwMjIIAAAACjEyLzMxLzIwMjEJAAAAATD40nc0QSDbCNTzGqVBINsIM0NJUS5OQVNEQVFHUzpNT0ZHLklRX1JFVFVSTl9FUVVJVFkuMTAwMDAuMjAyMi0xMi0zMAEAAADRsAwAAgAAAAcxMy4zMjc3AQgAAAAFAAAAATEBAAAACy0yMTA4NzQ3OTU1AwAAAAMxNjACAAAABDQxMjgEAAAAATAH</t>
  </si>
  <si>
    <t>AAAACjEyLzMwLzIwMjIIAAAACjEyLzMxLzIwMjEJAAAAATD40nc0QSDbCMrMGqVBINsIMUNJUS5OQVNEQVFDTTpUV0xWLklRX0VCSVRfTUFSR0lOLjEwMDAwLjIwMjItMTItMzABAAAAp0tfKQMAAAAAAPjSdzRBINsIoTAapUEg2wgyQ0lRLk5BU0RBUUNNOlRXTFYuSVFfVE9UQUxfRVFVSVRZLjEwMDAwLjIwMjItMTItMzABAAAAp0tfKQIAAAAJLTUuNDYxOTU4AQgAAAAFAAAAATEBAAAACy0yMTA1NTgwOTEyAwAAAAMxNjACAAAABDEyNzUEAAAAATAHAAAACjEyLzMwLzIwMjIIAAAACjEyLzMxLzIwMjEJAAAAATD40nc0QSDbCKEwGqVBINsILkNJUS5OQVNEQVFDTTpUV0xWLklRX05FVF9ERUJULjEwMDAwLjIwMjItMTItMzABAAAAp0tfKQIAAAAILTAuNzEzNTkBCAAAAAUAAAABMQEAAAALLTIxMDU1ODA5MTIDAAAAAzE2MAIAAAAENDM2NAQAAAABMAcAAAAKMTIvMzAvMjAyMggAAAAKMTIvMzEvMjAyMQkAAAABMPjSdzRBINsIlgkapUEg2wgyQ0lRLk5BU0RBUUdTOktCQUwuSVFfR1JPU1NfTUFSR0lOLjEwMDAwLjIwMjItMTItMzABAAAA+VEEAAIAAAAHMzAuNDYxNAEIAAAABQAAAAExAQAAAAstMjA2MjA4NzU0NgMAAAADMTYwAgAAAAQ0MDc0BAAAAAEwBwAAAAoxMi8zMC8yMDIyCAAAAAoxMi8zMS8yMDIxCQAAAAEw+NJ3NEEg2wh4lBmlQSDbCDBDSVEuTkFTREFRR1M6S0JBTC5JUV9UT1RBTF9MSUFC</t>
  </si>
  <si>
    <t>LjEwMDAwLjIwMjItMTItMzABAAAA+VEEAAIAAAAHMjA1LjI1MgEIAAAABQAAAAExAQAAAAstMjA2MjA4NzU0NgMAAAADMTYwAgAAAAQxMjc2BAAAAAEwBwAAAAoxMi8zMC8yMDIyCAAAAAoxMi8zMS8yMDIxCQAAAAEw+NJ3NEEg2wiCuxmlQSDbCC9DSVEuTkFTREFRR006SVZDQi5JUV9UT1RBTF9SRVYuMTAwMDAuMjAyMi0xMi0zMAEAAADTYJIqAwAAAAAA+NJ3NEEg2whZHxmlQSDbCDJDSVEuTkFTREFRR006SVZDQi5JUV9UT1RBTF9BU1NFVFMuMTAwMDAuMjAyMi0xMi0zMAEAAADTYJIqAgAAAAozNTUuNjAzMzU4AQgAAAAFAAAAATEBAAAACy0yMTA1NTExNDE4AwAAAAMxNjACAAAABDEwMDcEAAAAATAHAAAACjEyLzMwLzIwMjIIAAAACjEyLzMxLzIwMjEJAAAAATD40nc0QSDbCFkfGaVBINsIKENJUS5OQVNEQVFHTTpJVkNCLklRX1JFLjEwMDAwLjIwMjItMTItMzABAAAA02CSKgIAAAAKLTM1LjgyODAwNQEIAAAABQAAAAExAQAAAAstMjEwNTUxMTQxOAMAAAADMTYwAgAAAAQxMjIyBAAAAAEwBwAAAAoxMi8zMC8yMDIyCAAAAAoxMi8zMS8yMDIxCQAAAAEw+NJ3NEEg2whP+BilQSDbCC9DSVEuTkFTREFRR006SVZDQi5JUV9ESVZfU0hBUkUuMTAwMDAuMjAyMi0xMi0zMAEAAADTYJIqAwAAAAAA+NJ3NEEg2whE0RilQSDbCC9DSVEuTkFTREFRR1M6QU5HTy5JUV9OSV9NQVJHSU4uMTAwMDAuMjAyMi0x</t>
  </si>
  <si>
    <t>Mi0zMAEAAADYS0kAAgAAAActOS45NzU3AQgAAAAFAAAAATEBAAAACy0yMDY0MjkxNTIxAwAAAAMxNjACAAAABDQwOTQEAAAAATAHAAAACjEyLzMwLzIwMjIIAAAACjExLzMwLzIwMjIJAAAAATD40nc0QSDbCClcGKVBINsILUNJUS5OQVNEQVFHUzpBTkdPLklRX1NUX0RFQlQuMTAwMDAuMjAyMi0xMi0zMAEAAADYS0kAAwAAAAAA+NJ3NEEg2wgdNRilQSDbCC1DSVEuTkFTREFRR1M6QU5HTy5JUV9MVF9ERUJULjEwMDAwLjIwMjItMTItMzABAAAA2EtJAAIAAAAGNDkuNzk2AQgAAAAFAAAAATEBAAAACy0yMDY0MjkxNTIxAwAAAAMxNjACAAAABDEwNDkEAAAAATAHAAAACjEyLzMwLzIwMjIIAAAACjExLzMwLzIwMjIJAAAAATD40nc0QSDbCB01GKVBINsIM0NJUS5OQVNEQVFHUzpBTkdPLklRX1JFVFVSTl9FUVVJVFkuMTAwMDAuMjAyMi0xMi0zMAEAAADYS0kAAgAAAAYtNy43ODYBCAAAAAUAAAABMQEAAAALLTIwNjQyOTE1MjEDAAAAAzE2MAIAAAAENDEyOAQAAAABMAcAAAAKMTIvMzAvMjAyMggAAAAKMTEvMzAvMjAyMgkAAAABMPjSdzRBINsIEA4YpUEg2wgxQ0lRLk5BU0RBUUNNOkNQQUEuSVFfRUJJVF9NQVJHSU4uMTAwMDAuMjAyMi0xMi0zMAEAAAC5WbpjAwAAAAAABPp3NEEg2wjymBelQSDbCDJDSVEuTkFTREFRQ006Q1BBQS5JUV9UT1RBTF9FUVVJVFkuMTAwMDAuMjAyMi0xMi0zMAEAAAC5Wbpj</t>
  </si>
  <si>
    <t>AgAAAAgtMTcuNTk3NwEIAAAABQAAAAExAQAAAAstMjEwNjYwNDgyNgMAAAADMTYwAgAAAAQxMjc1BAAAAAEwBwAAAAoxMi8zMC8yMDIyCAAAAAoxMi8zMS8yMDIxCQAAAAEwBPp3NEEg2wjymBelQSDbCC5DSVEuTkFTREFRQ006Q1BBQS5JUV9ORVRfREVCVC4xMDAwMC4yMDIyLTEyLTMwAQAAALlZumMCAAAABy0xLjU0NzgBCAAAAAUAAAABMQEAAAALLTIxMDY2MDQ4MjYDAAAAAzE2MAIAAAAENDM2NAQAAAABMAcAAAAKMTIvMzAvMjAyMggAAAAKMTIvMzEvMjAyMQkAAAABMAT6dzRBINsI53EXpUEg2wgyQ0lRLk5BU0RBUUdNOklST04uSVFfR1JPU1NfTUFSR0lOLjEwMDAwLjIwMjItMTItMzABAAAATt85JgMAAAAAAAT6dzRBINsIyPwWpUEg2wgwQ0lRLk5BU0RBUUdNOklST04uSVFfVE9UQUxfTElBQi4xMDAwMC4yMDIyLTEyLTMwAQAAAE7fOSYCAAAABjE0Ljc1OAEIAAAABQAAAAExAQAAAAstMjA2NDQyMjY3OAMAAAADMTYwAgAAAAQxMjc2BAAAAAEwBwAAAAoxMi8zMC8yMDIyCAAAAAoxMi8zMS8yMDIxCQAAAAEwBPp3NEEg2wi+1RalQSDbCC9DSVEuTkFTREFRQ006Q0VMQy5JUV9UT1RBTF9SRVYuMTAwMDAuMjAyMi0xMi0zMAEAAACffSwPAwAAAAAABPp3NEEg2wishxalQSDbCDJDSVEuTkFTREFRQ006Q0VMQy5JUV9UT1RBTF9BU1NFVFMuMTAwMDAuMjAyMi0xMi0zMAEAAACffSwPAgAAAAg4NS45</t>
  </si>
  <si>
    <t>MDYzMgEIAAAABQAAAAExAQAAAAstMjEwNzIwNTYzNAMAAAADMTYwAgAAAAQxMDA3BAAAAAEwBwAAAAoxMi8zMC8yMDIyCAAAAAoxMi8zMS8yMDIxCQAAAAEwBPp3NEEg2wglYRalQSDbCChDSVEuTkFTREFRQ006Q0VMQy5JUV9SRS4xMDAwMC4yMDIyLTEyLTMwAQAAAJ99LA8CAAAACi01NS45MjY4NDcBCAAAAAUAAAABMQEAAAALLTIxMDcyMDU2MzQDAAAAAzE2MAIAAAAEMTIyMgQAAAABMAcAAAAKMTIvMzAvMjAyMggAAAAKMTIvMzEvMjAyMQkAAAABMAT6dzRBINsIrIcWpUEg2wgvQ0lRLk5BU0RBUUNNOkNFTEMuSVFfRElWX1NIQVJFLjEwMDAwLjIwMjItMTItMzABAAAAn30sDwMAAAAAAAT6dzRBINsIGjoWpUEg2wgvQ0lRLk5BU0RBUUNNOlNNQksuSVFfTklfTUFSR0lOLjEwMDAwLjIwMjItMTItMzABAAAAx6+ECAIAAAAHMjUuNjM1NQEIAAAABQAAAAExAQAAAAstMjEwODAzNjc0NAMAAAADMTYwAgAAAAQ0MDk0BAAAAAEwBwAAAAoxMi8zMC8yMDIyCAAAAAoxMi8zMS8yMDIxCQAAAAEwBPp3NEEg2wj8xBWlQSDbCC1DSVEuTkFTREFRQ006U01CSy5JUV9TVF9ERUJULjEwMDAwLjIwMjItMTItMzABAAAAx6+ECAIAAAAFOS45NzgBCAAAAAUAAAABMQEAAAALLTIxMDgwMzY3NDQDAAAAAzE2MAIAAAAEMTA0NgQAAAABMAcAAAAKMTIvMzAvMjAyMggAAAAKMTIvMzEvMjAyMQkAAAABMAT6dzRBINsI850V</t>
  </si>
  <si>
    <t>pUEg2wgtQ0lRLk5BU0RBUUNNOlNNQksuSVFfTFRfREVCVC4xMDAwMC4yMDIyLTEyLTMwAQAAAMevhAgCAAAABjEyNC40MwEIAAAABQAAAAExAQAAAAstMjEwODAzNjc0NAMAAAADMTYwAgAAAAQxMDQ5BAAAAAEwBwAAAAoxMi8zMC8yMDIyCAAAAAoxMi8zMS8yMDIxCQAAAAEwBPp3NEEg2wj8xBWlQSDbCDNDSVEuTkFTREFRQ006U01CSy5JUV9SRVRVUk5fRVFVSVRZLjEwMDAwLjIwMjItMTItMzABAAAAx6+ECAIAAAAGOC44NDU2AQgAAAAFAAAAATEBAAAACy0yMTA4MDM2NzQ0AwAAAAMxNjACAAAABDQxMjgEAAAAATAHAAAACjEyLzMwLzIwMjIIAAAACjEyLzMxLzIwMjEJAAAAATAE+nc0QSDbCOh2FaVBINsIMUNJUS5OQVNEQVFDTTpTU1RJLklRX0VCSVRfTUFSR0lOLjEwMDAwLjIwMjItMTItMzABAAAAT+OQAAIAAAAHLTYuNjA5OQEIAAAABQAAAAExAQAAAAstMjEwNjM3NTA2MAMAAAADMTYwAgAAAAQ0MDUzBAAAAAEwBwAAAAoxMi8zMC8yMDIyCAAAAAoxMi8zMS8yMDIxCQAAAAEwBPp3NEEg2wjJARWlQSDbCDJDSVEuTkFTREFRQ006U1NUSS5JUV9UT1RBTF9FUVVJVFkuMTAwMDAuMjAyMi0xMi0zMAEAAABP45AAAgAAAAYzMy44MTUBCAAAAAUAAAABMQEAAAALLTIxMDYzNzUwNjADAAAAAzE2MAIAAAAEMTI3NQQAAAABMAcAAAAKMTIvMzAvMjAyMggAAAAKMTIvMzEvMjAyMQkAAAABMAT6dzRBINsI</t>
  </si>
  <si>
    <t>yQEVpUEg2wguQ0lRLk5BU0RBUUNNOlNTVEkuSVFfTkVUX0RFQlQuMTAwMDAuMjAyMi0xMi0zMAEAAABP45AAAgAAAActMTMuMjE0AQgAAAAFAAAAATEBAAAACy0yMTA2Mzc1MDYwAwAAAAMxNjACAAAABDQzNjQEAAAAATAHAAAACjEyLzMwLzIwMjIIAAAACjEyLzMxLzIwMjEJAAAAATAE+nc0QSDbCMLaFKVBINsIMkNJUS5OQVNEQVFDTTpFVkxWLklRX0dST1NTX01BUkdJTi4xMDAwMC4yMDIyLTEyLTMwAQAAABTBlA4CAAAABzI4LjAzMDUBCAAAAAUAAAABMQEAAAALLTIxMDYwMDg2OTEDAAAAAzE2MAIAAAAENDA3NAQAAAABMAcAAAAKMTIvMzAvMjAyMggAAAAKMTIvMzEvMjAyMQkAAAABMAT6dzRBINsIpGUUpUEg2wgwQ0lRLk5BU0RBUUNNOkVWTFYuSVFfVE9UQUxfTElBQi4xMDAwMC4yMDIyLTEyLTMwAQAAABTBlA4CAAAABjcyLjIyNwEIAAAABQAAAAExAQAAAAstMjEwNjAwODY5MQMAAAADMTYwAgAAAAQxMjc2BAAAAAEwBwAAAAoxMi8zMC8yMDIyCAAAAAoxMi8zMS8yMDIxCQAAAAEwBPp3NEEg2wikZRSlQSDbCC9DSVEuTkFTREFRQ006REhIQy5JUV9UT1RBTF9SRVYuMTAwMDAuMjAyMi0xMi0zMAEAAABG4sIpAwAAAAAABPp3NEEg2wj0yBOlQSDbCDJDSVEuTkFTREFRQ006REhIQy5JUV9UT1RBTF9BU1NFVFMuMTAwMDAuMjAyMi0xMi0zMAEAAABG4sIpAgAAAAozNDUuNTEzMzkzAQgAAAAFAAAA</t>
  </si>
  <si>
    <t>ATEBAAAACy0yMTAzODM4NDg5AwAAAAMxNjACAAAABDEwMDcEAAAAATAHAAAACjEyLzMwLzIwMjIIAAAACjEyLzMxLzIwMjEJAAAAATAE+nc0QSDbCPTIE6VBINsIKENJUS5OQVNEQVFDTTpESEhDLklRX1JFLjEwMDAwLjIwMjItMTItMzABAAAARuLCKQIAAAAKLTIwLjY0NTgzNgEIAAAABQAAAAExAQAAAAstMjEwMzgzODQ4OQMAAAADMTYwAgAAAAQxMjIyBAAAAAEwBwAAAAoxMi8zMC8yMDIyCAAAAAoxMi8zMS8yMDIxCQAAAAEwBPp3NEEg2wjnoROlQSDbCC9DSVEuTkFTREFRQ006REhIQy5JUV9ESVZfU0hBUkUuMTAwMDAuMjAyMi0xMi0zMAEAAABG4sIpAwAAAAAABPp3NEEg2wjcehOlQSDbCC9DSVEuTkFTREFRR1M6TE9DTy5JUV9OSV9NQVJHSU4uMTAwMDAuMjAyMi0xMi0zMAEAAACneE4BAgAAAAY2LjQwOTEBCAAAAAUAAAABMQEAAAALLTIxMDg2MDI0MjUDAAAAAzE2MAIAAAAENDA5NAQAAAABMAcAAAAKMTIvMzAvMjAyMggAAAAKMTIvMjkvMjAyMQkAAAABMAT6dzRBINsIyCwTpUEg2wgtQ0lRLk5BU0RBUUdTOkxPQ08uSVFfU1RfREVCVC4xMDAwMC4yMDIyLTEyLTMwAQAAAKd4TgEDAAAAAAAE+nc0QSDbCLfeEqVBINsILUNJUS5OQVNEQVFHUzpMT0NPLklRX0xUX0RFQlQuMTAwMDAuMjAyMi0xMi0zMAEAAACneE4BAgAAAAY0MC4zOTYBCAAAAAUAAAABMQEAAAALLTIxMDg2MDI0MjUDAAAAAzE2</t>
  </si>
  <si>
    <t>MAIAAAAEMTA0OQQAAAABMAcAAAAKMTIvMzAvMjAyMggAAAAKMTIvMjkvMjAyMQkAAAABMAT6dzRBINsIvQUTpUEg2wgzQ0lRLk5BU0RBUUdTOkxPQ08uSVFfUkVUVVJOX0VRVUlUWS4xMDAwMC4yMDIyLTEyLTMwAQAAAKd4TgECAAAABjkuOTAxNwEIAAAABQAAAAExAQAAAAstMjEwODYwMjQyNQMAAAADMTYwAgAAAAQ0MTI4BAAAAAEwBwAAAAoxMi8zMC8yMDIyCAAAAAoxMi8yOS8yMDIxCQAAAAEwBPp3NEEg2wi33hKlQSDbCDFDSVEuTkFTREFRR1M6SE1TVC5JUV9FQklUX01BUkdJTi4xMDAwMC4yMDIyLTEyLTMwAQAAACX42wcDAAAAAk5BAAT6dzRBINsIlGkSpUEg2wgyQ0lRLk5BU0RBUUdTOkhNU1QuSVFfVE9UQUxfRVFVSVRZLjEwMDAwLjIwMjItMTItMzABAAAAJfjbBwIAAAAHNzE1LjMzOQEIAAAABQAAAAExAQAAAAstMjA1ODIyNzUxNAMAAAADMTYwAgAAAAQxMjc1BAAAAAEwBwAAAAoxMi8zMC8yMDIyCAAAAAoxMi8zMS8yMDIxCQAAAAEwBPp3NEEg2wiKQhKlQSDbCC5DSVEuTkFTREFRR1M6SE1TVC5JUV9ORVRfREVCVC4xMDAwMC4yMDIyLTEyLTMwAQAAACX42wcCAAAABzE1Mi4yNTYBCAAAAAUAAAABMQEAAAALLTIwNTgyMjc1MTQDAAAAAzE2MAIAAAAENDM2NAQAAAABMAcAAAAKMTIvMzAvMjAyMggAAAAKMTIvMzEvMjAyMQkAAAABMAT6dzRBINsIgRsSpUEg2wgyQ0lRLk5BU0RBUUdTOkNN</t>
  </si>
  <si>
    <t>VEwuSVFfR1JPU1NfTUFSR0lOLjEwMDAwLjIwMjItMTItMzABAAAAMQMEAAIAAAAHMzcuODI2NgEIAAAABQAAAAExAQAAAAstMjA2NTg4Mzc3MwMAAAADMTYwAgAAAAQ0MDc0BAAAAAEwBwAAAAoxMi8zMC8yMDIyCAAAAAkxLzMxLzIwMjIJAAAAATAE+nc0QSDbCGvNEaVBINsIMENJUS5OQVNEQVFHUzpDTVRMLklRX1RPVEFMX0xJQUIuMTAwMDAuMjAyMi0xMi0zMAEAAAAxAwQAAgAAAAc0MjUuMTIzAQgAAAAFAAAAATEBAAAACy0yMDY1ODgzNzczAwAAAAMxNjACAAAABDEyNzYEAAAAATAHAAAACjEyLzMwLzIwMjIIAAAACTEvMzEvMjAyMgkAAAABMAT6dzRBINsI4X8RpUEg2wgvQ0lRLk5BU0RBUUdNOlROR1guSVFfVE9UQUxfUkVWLjEwMDAwLjIwMjItMTItMzABAAAA+WxHGQIAAAAGMzcuMDQyAQgAAAAFAAAAATEBAAAACy0yMTA2NzEyMDYxAwAAAAMxNjACAAAAAjI4BAAAAAEwBwAAAAoxMi8zMC8yMDIyCAAAAAoxMi8zMS8yMDIxCQAAAAEwBPp3NEEg2wjJMRGlQSDbCDJDSVEuTkFTREFRR006VE5HWC5JUV9UT1RBTF9BU1NFVFMuMTAwMDAuMjAyMi0xMi0zMAEAAAD5bEcZAgAAAAc1MDAuMTU1AQgAAAAFAAAAATEBAAAACy0yMTA2NzEyMDYxAwAAAAMxNjACAAAABDEwMDcEAAAAATAHAAAACjEyLzMwLzIwMjIIAAAACjEyLzMxLzIwMjEJAAAAATAE+nc0QSDbCL8KEaVBINsIKENJUS5OQVNEQVFHTTpU</t>
  </si>
  <si>
    <t>TkdYLklRX1JFLjEwMDAwLjIwMjItMTItMzABAAAA+WxHGQIAAAAILTE2MS4zMzYBCAAAAAUAAAABMQEAAAALLTIxMDY3MTIwNjEDAAAAAzE2MAIAAAAEMTIyMgQAAAABMAcAAAAKMTIvMzAvMjAyMggAAAAKMTIvMzEvMjAyMQkAAAABMAT6dzRBINsIvwoRpUEg2wgvQ0lRLk5BU0RBUUdNOlROR1guSVFfRElWX1NIQVJFLjEwMDAwLjIwMjItMTItMzABAAAA+WxHGQMAAAAAAAT6dzRBINsIqLwQpUEg2wgvQ0lRLk5BU0RBUUdTOlJQVFguSVFfTklfTUFSR0lOLjEwMDAwLjIwMjItMTItMzABAAAA57/wGQMAAAACTk0BCAAAAAUAAAABMQEAAAALLTIwNTkxNTE0NTQDAAAAAzE2MAIAAAAENDA5NAQAAAABMAcAAAAKMTIvMzAvMjAyMggAAAAKMTIvMzEvMjAyMQkAAAABMAT6dzRBINsImG4QpUEg2wgtQ0lRLk5BU0RBUUdTOlJQVFguSVFfU1RfREVCVC4xMDAwMC4yMDIyLTEyLTMwAQAAAOe/8BkDAAAAAAAE+nc0QSDbCLEgEKVBINsILUNJUS5OQVNEQVFHUzpSUFRYLklRX0xUX0RFQlQuMTAwMDAuMjAyMi0xMi0zMAEAAADnv/AZAwAAAAAABPp3NEEg2wiQRxClQSDbCDNDSVEuTkFTREFRR1M6UlBUWC5JUV9SRVRVUk5fRVFVSVRZLjEwMDAwLjIwMjItMTItMzABAAAA57/wGQIAAAAILTM3LjE2OTEBCAAAAAUAAAABMQEAAAALLTIwNTkxNTE0NTQDAAAAAzE2MAIAAAAENDEyOAQAAAABMAcAAAAKMTIvMzAvMjAy</t>
  </si>
  <si>
    <t>MggAAAAKMTIvMzEvMjAyMQkAAAABMAT6dzRBINsIqfkPpUEg2wgxQ0lRLk5BU0RBUUNNOlRJT0EuSVFfRUJJVF9NQVJHSU4uMTAwMDAuMjAyMi0xMi0zMAEAAACIcQgqAwAAAAAABPp3NEEg2whYhA+lQSDbCDJDSVEuTkFTREFRQ006VElPQS5JUV9UT1RBTF9FUVVJVFkuMTAwMDAuMjAyMi0xMi0zMAEAAACIcQgqAgAAAAotMjMuOTA4NTIzAQgAAAAFAAAAATEBAAAACy0yMTA2MDk3MzkxAwAAAAMxNjACAAAABDEyNzUEAAAAATAHAAAACjEyLzMwLzIwMjIIAAAACjEyLzMxLzIwMjEJAAAAATAE+nc0QSDbCFiED6VBINsILkNJUS5OQVNEQVFDTTpUSU9BLklRX05FVF9ERUJULjEwMDAwLjIwMjItMTItMzABAAAAiHEIKgIAAAAJLTAuNzYzNzg5AQgAAAAFAAAAATEBAAAACy0yMTA2MDk3MzkxAwAAAAMxNjACAAAABDQzNjQEAAAAATAHAAAACjEyLzMwLzIwMjIIAAAACjEyLzMxLzIwMjEJAAAAATAE+nc0QSDbCFJdD6VBINsIMkNJUS5OQVNEQVFDTTpMRUdBLklRX0dST1NTX01BUkdJTi4xMDAwMC4yMDIyLTEyLTMwAQAAAMjV1CkDAAAAAAAMIXg0QSDbCGXoDqVBINsIMENJUS5OQVNEQVFDTTpMRUdBLklRX1RPVEFMX0xJQUIuMTAwMDAuMjAyMi0xMi0zMAEAAADI1dQpAgAAAAozNjYuOTc5MDgzAQgAAAAFAAAAATEBAAAACy0yMTA3MjQ1MjkxAwAAAAMxNjACAAAABDEyNzYEAAAAATAHAAAACjEyLzMwLzIw</t>
  </si>
  <si>
    <t>MjIIAAAACjEyLzMxLzIwMjEJAAAAATAMIXg0QSDbCGXoDqVBINsIL0NJUS5OQVNEQVFHUzpNRVRDLklRX1RPVEFMX1JFVi4xMDAwMC4yMDIyLTEyLTMwAQAAALKw6hYCAAAABzI4My4zOTQBCAAAAAUAAAABMQEAAAALLTIxMDUzODIyODQDAAAAAzE2MAIAAAACMjgEAAAAATAHAAAACjEyLzMwLzIwMjIIAAAACjEyLzMxLzIwMjEJAAAAATAMIXg0QSDbCDpMDqVBINsIMkNJUS5OQVNEQVFHUzpNRVRDLklRX1RPVEFMX0FTU0VUUy4xMDAwMC4yMDIyLTEyLTMwAQAAALKw6hYCAAAABzMyOS4wMzMBCAAAAAUAAAABMQEAAAALLTIxMDUzODIyODQDAAAAAzE2MAIAAAAEMTAwNwQAAAABMAcAAAAKMTIvMzAvMjAyMggAAAAKMTIvMzEvMjAyMQkAAAABMAwheDRBINsIQ3MOpUEg2wgoQ0lRLk5BU0RBUUdTOk1FVEMuSVFfUkUuMTAwMDAuMjAyMi0xMi0zMAEAAACysOoWAgAAAAY0Ny4wNjcBCAAAAAUAAAABMQEAAAALLTIxMDUzODIyODQDAAAAAzE2MAIAAAAEMTIyMgQAAAABMAcAAAAKMTIvMzAvMjAyMggAAAAKMTIvMzEvMjAyMQkAAAABMAwheDRBINsIKiUOpUEg2wgvQ0lRLk5BU0RBUUdTOk1FVEMuSVFfRElWX1NIQVJFLjEwMDAwLjIwMjItMTItMzABAAAAsrDqFgMAAAAAAAwheDRBINsIIf4NpUEg2wgvQ0lRLk5BU0RBUUdTOkxVTkcuSVFfTklfTUFSR0lOLjEwMDAwLjIwMjItMTItMzABAAAAheCAAAIAAAAI</t>
  </si>
  <si>
    <t>LTEwMC41MDYBCAAAAAUAAAABMQEAAAALLTIwNTg3OTY0MDYDAAAAAzE2MAIAAAAENDA5NAQAAAABMAcAAAAKMTIvMzAvMjAyMggAAAAKMTIvMzEvMjAyMQkAAAABMAwheDRBINsIC7ANpUEg2wgtQ0lRLk5BU0RBUUdTOkxVTkcuSVFfU1RfREVCVC4xMDAwMC4yMDIyLTEyLTMwAQAAAIXggAADAAAAAAAMIXg0QSDbCPZhDaVBINsILUNJUS5OQVNEQVFHUzpMVU5HLklRX0xUX0RFQlQuMTAwMDAuMjAyMi0xMi0zMAEAAACF4IAAAgAAAAYxNy4zMjQBCAAAAAUAAAABMQEAAAALLTIwNTg3OTY0MDYDAAAAAzE2MAIAAAAEMTA0OQQAAAABMAcAAAAKMTIvMzAvMjAyMggAAAAKMTIvMzEvMjAyMQkAAAABMAwheDRBINsI9mENpUEg2wgzQ0lRLk5BU0RBUUdTOkxVTkcuSVFfUkVUVVJOX0VRVUlUWS4xMDAwMC4yMDIyLTEyLTMwAQAAAIXggAACAAAACC0yMy4yMDY1AQgAAAAFAAAAATEBAAAACy0yMDU4Nzk2NDA2AwAAAAMxNjACAAAABDQxMjgEAAAAATAHAAAACjEyLzMwLzIwMjIIAAAACjEyLzMxLzIwMjEJAAAAATAMIXg0QSDbCPZhDaVBINsIMUNJUS5OQVNEQVFHUzpGQU5ILklRX0VCSVRfTUFSR0lOLjEwMDAwLjIwMjItMTItMzABAAAAtnxBAgIAAAAGOS4yMjk0AQgAAAAFAAAAATEBAAAACy0yMDk5NTE3ODY2AwAAAAIzMgIAAAAENDA1MwQAAAABMAcAAAAKMTIvMzAvMjAyMggAAAAKMTIvMzEvMjAyMQkAAAAB</t>
  </si>
  <si>
    <t>MAwheDRBINsIocUMpUEg2wgyQ0lRLk5BU0RBUUdTOkZBTkguSVFfVE9UQUxfRVFVSVRZLjEwMDAwLjIwMjItMTItMzABAAAAtnxBAgIAAAAIMTk2MC4zNjIBCAAAAAUAAAABMQEAAAALLTIwOTk1MTc4NjYDAAAAAjMyAgAAAAQxMjc1BAAAAAEwBwAAAAoxMi8zMC8yMDIyCAAAAAoxMi8zMS8yMDIxCQAAAAEwDCF4NEEg2wjIngylQSDbCC5DSVEuTkFTREFRR1M6RkFOSC5JUV9ORVRfREVCVC4xMDAwMC4yMDIyLTEyLTMwAQAAALZ8QQICAAAACS0xMjIwLjAxMQEIAAAABQAAAAExAQAAAAstMjA5OTUxNzg2NgMAAAACMzICAAAABDQzNjQEAAAAATAHAAAACjEyLzMwLzIwMjIIAAAACjEyLzMxLzIwMjEJAAAAATAMIXg0QSDbCIt3DKVBINsIMkNJUS5OQVNEQVFHTTpFVkVSLklRX0dST1NTX01BUkdJTi4xMDAwMC4yMDIyLTEyLTMwAQAAAI6I2goCAAAABzk0LjI3NzYBCAAAAAUAAAABMQEAAAALLTIwNTkzMTcyMDYDAAAAAzE2MAIAAAAENDA3NAQAAAABMAcAAAAKMTIvMzAvMjAyMggAAAAKMTIvMzEvMjAyMQkAAAABMAwheDRBINsIpSkMpUEg2wgwQ0lRLk5BU0RBUUdNOkVWRVIuSVFfVE9UQUxfTElBQi4xMDAwMC4yMDIyLTEyLTMwAQAAAI6I2goCAAAABjU4LjQ4MgEIAAAABQAAAAExAQAAAAstMjA1OTMxNzIwNgMAAAADMTYwAgAAAAQxMjc2BAAAAAEwBwAAAAoxMi8zMC8yMDIyCAAAAAoxMi8zMS8yMDIx</t>
  </si>
  <si>
    <t>CQAAAAEwDCF4NEEg2wh3AgylQSDbCC9DSVEuTkFTREFRQ006QkJDUC5JUV9UT1RBTF9SRVYuMTAwMDAuMjAyMi0xMi0zMAEAAABQ/ZkiAgAAAAczMzAuODM1AQgAAAAFAAAAATEBAAAACy0yMTA4NjIyOTI5AwAAAAMxNjACAAAAAjI4BAAAAAEwBwAAAAoxMi8zMC8yMDIyCAAAAAkxLzMxLzIwMjIJAAAAATAMIXg0QSDbCFKNC6VBINsIMkNJUS5OQVNEQVFDTTpCQkNQLklRX1RPVEFMX0FTU0VUUy4xMDAwMC4yMDIyLTEyLTMwAQAAAFD9mSICAAAABzgwNi4xMTYBCAAAAAUAAAABMQEAAAALLTIxMDg2MjI5MjkDAAAAAzE2MAIAAAAEMTAwNwQAAAABMAcAAAAKMTIvMzAvMjAyMggAAAAJMS8zMS8yMDIyCQAAAAEwDCF4NEEg2whxZgulQSDbCChDSVEuTkFTREFRQ006QkJDUC5JUV9SRS4xMDAwMC4yMDIyLTEyLTMwAQAAAFD9mSICAAAABy0xMTMuNzMBCAAAAAUAAAABMQEAAAALLTIxMDg2MjI5MjkDAAAAAzE2MAIAAAAEMTIyMgQAAAABMAcAAAAKMTIvMzAvMjAyMggAAAAJMS8zMS8yMDIyCQAAAAEwDCF4NEEg2whxZgulQSDbCC9DSVEuTkFTREFRQ006QkJDUC5JUV9ESVZfU0hBUkUuMTAwMDAuMjAyMi0xMi0zMAEAAABQ/ZkiAwAAAAAADCF4NEEg2wguGAulQSDbCC9DSVEuTkFTREFRR1M6QVRMQy5JUV9OSV9NQVJHSU4uMTAwMDAuMjAyMi0xMi0zMAEAAABNHAYAAgAAAAc0MC45NDAzAQgAAAAFAAAAATEB</t>
  </si>
  <si>
    <t>AAAACy0yMTA4MzI0MzIzAwAAAAMxNjACAAAABDQwOTQEAAAAATAHAAAACjEyLzMwLzIwMjIIAAAACjEyLzMxLzIwMjEJAAAAATAMIXg0QSDbCBrKCqVBINsILUNJUS5OQVNEQVFHUzpBVExDLklRX1NUX0RFQlQuMTAwMDAuMjAyMi0xMi0zMAEAAABNHAYAAwAAAAAADCF4NEEg2wiIogqlQSDbCC1DSVEuTkFTREFRR1M6QVRMQy5JUV9MVF9ERUJULjEwMDAwLjIwMjItMTItMzABAAAATRwGAAIAAAAIMTQyMS44MTUBCAAAAAUAAAABMQEAAAALLTIxMDgzMjQzMjMDAAAAAzE2MAIAAAAEMTA0OQQAAAABMAcAAAAKMTIvMzAvMjAyMggAAAAKMTIvMzEvMjAyMQkAAAABMAwheDRBINsIiKIKpUEg2wgzQ0lRLk5BU0RBUUdTOkFUTEMuSVFfUkVUVVJOX0VRVUlUWS4xMDAwMC4yMDIyLTEyLTMwAQAAAE0cBgACAAAABjU1LjI5OQEIAAAABQAAAAExAQAAAAstMjEwODMyNDMyMwMAAAADMTYwAgAAAAQ0MTI4BAAAAAEwBwAAAAoxMi8zMC8yMDIyCAAAAAoxMi8zMS8yMDIxCQAAAAEwDCF4NEEg2wh+ewqlQSDbCDFDSVEuTkFTREFRQ006UFRPQy5JUV9FQklUX01BUkdJTi4xMDAwMC4yMDIyLTEyLTMwAQAAAEHHAyoDAAAAAAAMIXg0QSDbCFTfCaVBINsIMkNJUS5OQVNEQVFDTTpQVE9DLklRX1RPVEFMX0VRVUlUWS4xMDAwMC4yMDIyLTEyLTMwAQAAAEHHAyoCAAAACi0zNS4yOTkzNjgBCAAAAAUAAAABMQEAAAALLTIx</t>
  </si>
  <si>
    <t>MDg2NjcwMzADAAAAAzE2MAIAAAAEMTI3NQQAAAABMAcAAAAKMTIvMzAvMjAyMggAAAAKMTIvMzEvMjAyMQkAAAABMAwheDRBINsIVN8JpUEg2wguQ0lRLk5BU0RBUUNNOlBUT0MuSVFfTkVUX0RFQlQuMTAwMDAuMjAyMi0xMi0zMAEAAABBxwMqAgAAAAgwLjAzNjYxOAEIAAAABQAAAAExAQAAAAstMjEwODY2NzAzMAMAAAADMTYwAgAAAAQ0MzY0BAAAAAEwBwAAAAoxMi8zMC8yMDIyCAAAAAoxMi8zMS8yMDIxCQAAAAEwDCF4NEEg2whKuAmlQSDbCDJDSVEuTkFTREFRQ006Rk1JVi5JUV9HUk9TU19NQVJHSU4uMTAwMDAuMjAyMi0xMi0zMAEAAACeCwEqAwAAAAAADCF4NEEg2wguQwmlQSDbCDBDSVEuTkFTREFRQ006Rk1JVi5JUV9UT1RBTF9MSUFCLjEwMDAwLjIwMjItMTItMzABAAAAngsBKgIAAAAKMzU1LjkzNjU1MQEIAAAABQAAAAExAQAAAAstMjEwNzA1ODQxMgMAAAADMTYwAgAAAAQxMjc2BAAAAAEwBwAAAAoxMi8zMC8yMDIyCAAAAAoxMi8zMS8yMDIxCQAAAAEwDCF4NEEg2wguQwmlQSDbCC9DSVEuTkFTREFRR006T0NVTC5JUV9UT1RBTF9SRVYuMTAwMDAuMjAyMi0xMi0zMAEAAABCMYACAgAAAAY0My41MjIBCAAAAAUAAAABMQEAAAALLTIwNTgzMTgwNzcDAAAAAzE2MAIAAAACMjgEAAAAATAHAAAACjEyLzMwLzIwMjIIAAAACjEyLzMxLzIwMjEJAAAAATAMIXg0QSDbCAKnCKVBINsIMkNJUS5O</t>
  </si>
  <si>
    <t>QVNEQVFHTTpPQ1VMLklRX1RPVEFMX0FTU0VUUy4xMDAwMC4yMDIyLTEyLTMwAQAAAEIxgAICAAAABzIwNC44ODcBCAAAAAUAAAABMQEAAAALLTIwNTgzMTgwNzcDAAAAAzE2MAIAAAAEMTAwNwQAAAABMAcAAAAKMTIvMzAvMjAyMggAAAAKMTIvMzEvMjAyMQkAAAABMAwheDRBINsIDM4IpUEg2wgoQ0lRLk5BU0RBUUdNOk9DVUwuSVFfUkUuMTAwMDAuMjAyMi0xMi0zMAEAAABCMYACAgAAAAgtNTQ1LjgwNAEIAAAABQAAAAExAQAAAAstMjA1ODMxODA3NwMAAAADMTYwAgAAAAQxMjIyBAAAAAEwBwAAAAoxMi8zMC8yMDIyCAAAAAoxMi8zMS8yMDIxCQAAAAEwDCF4NEEg2wj4fwilQSDbCC9DSVEuTkFTREFRR006T0NVTC5JUV9ESVZfU0hBUkUuMTAwMDAuMjAyMi0xMi0zMAEAAABCMYACAwAAAAAADCF4NEEg2wjtWAilQSDbCC1DSVEuTkFTREFRR006WlQuSVFfTklfTUFSR0lOLjEwMDAwLjIwMjItMTItMzABAAAAZ95RKgMAAAAAAAwheDRBINsI2QoIpUEg2wgrQ0lRLk5BU0RBUUdNOlpULklRX1NUX0RFQlQuMTAwMDAuMjAyMi0xMi0zMAEAAABn3lEqAgAAAAgwLjA2NTcwNQEIAAAABQAAAAExAQAAAAstMjA5MDc5Nzc3OQMAAAADMTYwAgAAAAQxMDQ2BAAAAAEwBwAAAAoxMi8zMC8yMDIyCAAAAAoxMi8zMS8yMDIxCQAAAAEwDCF4NEEg2wjEvAelQSDbCCtDSVEuTkFTREFRR006WlQuSVFfTFRfREVCVC4x</t>
  </si>
  <si>
    <t>MDAwMC4yMDIyLTEyLTMwAQAAAGfeUSoDAAAAAAAMIXg0QSDbCNTjB6VBINsIMUNJUS5OQVNEQVFHTTpaVC5JUV9SRVRVUk5fRVFVSVRZLjEwMDAwLjIwMjItMTItMzABAAAAZ95RKgMAAAAAAAwheDRBINsIxLwHpUEg2wgxQ0lRLk5BU0RBUUdTOkNHRU0uSVFfRUJJVF9NQVJHSU4uMTAwMDAuMjAyMi0xMi0zMAEAAAB/eiYgAwAAAAJOTQEIAAAABQAAAAExAQAAAAstMjEwNzk0MjI1MgMAAAADMTYwAgAAAAQ0MDUzBAAAAAEwBwAAAAoxMi8zMC8yMDIyCAAAAAoxMi8zMS8yMDIxCQAAAAEwDCF4NEEg2wibIAelQSDbCDJDSVEuTkFTREFRR1M6Q0dFTS5JUV9UT1RBTF9FUVVJVFkuMTAwMDAuMjAyMi0xMi0zMAEAAAB/eiYgAgAAAAc0MjUuMzc0AQgAAAAFAAAAATEBAAAACy0yMTA3OTQyMjUyAwAAAAMxNjACAAAABDEyNzUEAAAAATAHAAAACjEyLzMwLzIwMjIIAAAACjEyLzMxLzIwMjEJAAAAATAMIXg0QSDbCJsgB6VBINsILkNJUS5OQVNEQVFHUzpDR0VNLklRX05FVF9ERUJULjEwMDAwLjIwMjItMTItMzABAAAAf3omIAIAAAAILTI5MC40NjYBCAAAAAUAAAABMQEAAAALLTIxMDc5NDIyNTIDAAAAAzE2MAIAAAAENDM2NAQAAAABMAcAAAAKMTIvMzAvMjAyMggAAAAKMTIvMzEvMjAyMQkAAAABMAwheDRBINsIkfkGpUEg2wgyQ0lRLk5BU0RBUUdTOlBSUEwuSVFfR1JPU1NfTUFSR0lOLjEwMDAwLjIwMjIt</t>
  </si>
  <si>
    <t>MTItMzABAAAAycq8HwIAAAAHNDAuNjE3MwEIAAAABQAAAAExAQAAAAstMjExMDEyNjQyNgMAAAADMTYwAgAAAAQ0MDc0BAAAAAEwBwAAAAoxMi8zMC8yMDIyCAAAAAoxMi8zMS8yMDIxCQAAAAEwDCF4NEEg2whyhAalQSDbCDBDSVEuTkFTREFRR1M6UFJQTC5JUV9UT1RBTF9MSUFCLjEwMDAwLjIwMjItMTItMzABAAAAycq8HwIAAAAHNDk1LjkyOQEIAAAABQAAAAExAQAAAAstMjExMDEyNjQyNgMAAAADMTYwAgAAAAQxMjc2BAAAAAEwBwAAAAoxMi8zMC8yMDIyCAAAAAoxMi8zMS8yMDIxCQAAAAEwDCF4NEEg2whnXQalQSDbCC9DSVEuTkFTREFRQ006QUNBSC5JUV9UT1RBTF9SRVYuMTAwMDAuMjAyMi0xMi0zMAEAAAAXlcMpAwAAAAAAF0h4NEEg2whTDwalQSDbCDJDSVEuTkFTREFRQ006QUNBSC5JUV9UT1RBTF9BU1NFVFMuMTAwMDAuMjAyMi0xMi0zMAEAAAAXlcMpAgAAAAozNDUuNDE2NDYxAQgAAAAFAAAAATEBAAAACy0yMTAyNDk0NDM5AwAAAAMxNjACAAAABDEwMDcEAAAAATAHAAAACjEyLzMwLzIwMjIIAAAACjEyLzMxLzIwMjEJAAAAATAXSHg0QSDbCEnoBaVBINsIKENJUS5OQVNEQVFDTTpBQ0FILklRX1JFLjEwMDAwLjIwMjItMTItMzABAAAAF5XDKQIAAAAKLTMyLjcwMDY2NAEIAAAABQAAAAExAQAAAAstMjEwMjQ5NDQzOQMAAAADMTYwAgAAAAQxMjIyBAAAAAEwBwAAAAoxMi8zMC8yMDIy</t>
  </si>
  <si>
    <t>CAAAAAoxMi8zMS8yMDIxCQAAAAEwF0h4NEEg2whJ6AWlQSDbCC9DSVEuTkFTREFRQ006QUNBSC5JUV9ESVZfU0hBUkUuMTAwMDAuMjAyMi0xMi0zMAEAAAAXlcMpAwAAAAAAF0h4NEEg2whEwQWlQSDbCC9DSVEuTkFTREFRR006QVJDVC5JUV9OSV9NQVJHSU4uMTAwMDAuMjAyMi0xMi0zMAEAAAClwwIOAwAAAAJOTQEIAAAABQAAAAExAQAAAAstMjExMDE4OTA5MwMAAAADMTYwAgAAAAQ0MDk0BAAAAAEwBwAAAAoxMi8zMC8yMDIyCAAAAAoxMi8zMS8yMDIxCQAAAAEwF0h4NEEg2wgfTAWlQSDbCC1DSVEuTkFTREFRR006QVJDVC5JUV9TVF9ERUJULjEwMDAwLjIwMjItMTItMzABAAAApcMCDgMAAAAAABdIeDRBINsIFSUFpUEg2wgtQ0lRLk5BU0RBUUdNOkFSQ1QuSVFfTFRfREVCVC4xMDAwMC4yMDIyLTEyLTMwAQAAAKXDAg4CAAAABjQwLjYzMwEIAAAABQAAAAExAQAAAAstMjExMDE4OTA5MwMAAAADMTYwAgAAAAQxMDQ5BAAAAAEwBwAAAAoxMi8zMC8yMDIyCAAAAAoxMi8zMS8yMDIxCQAAAAEwF0h4NEEg2wgVJQWlQSDbCDNDSVEuTkFTREFRR006QVJDVC5JUV9SRVRVUk5fRVFVSVRZLjEwMDAwLjIwMjItMTItMzABAAAApcMCDgIAAAAILTY1LjIwMDIBCAAAAAUAAAABMQEAAAALLTIxMTAxODkwOTMDAAAAAzE2MAIAAAAENDEyOAQAAAABMAcAAAAKMTIvMzAvMjAyMggAAAAKMTIvMzEvMjAyMQkAAAAB</t>
  </si>
  <si>
    <t>MBdIeDRBINsIC/4EpUEg2wgxQ0lRLk5BU0RBUUdNOlNMQUMuSVFfRUJJVF9NQVJHSU4uMTAwMDAuMjAyMi0xMi0zMAEAAAC1e9spAwAAAAAAF0h4NEEg2wjiYQSlQSDbCDJDSVEuTkFTREFRR006U0xBQy5JUV9UT1RBTF9FUVVJVFkuMTAwMDAuMjAyMi0xMi0zMAEAAAC1e9spAgAAAAotMjMuOTQzMzc3AQgAAAAFAAAAATEBAAAACy0yMTA1NzY1MzY1AwAAAAMxNjACAAAABDEyNzUEAAAAATAHAAAACjEyLzMwLzIwMjIIAAAACjEyLzMxLzIwMjEJAAAAATAXSHg0QSDbCOyIBKVBINsILkNJUS5OQVNEQVFHTTpTTEFDLklRX05FVF9ERUJULjEwMDAwLjIwMjItMTItMzABAAAAtXvbKQIAAAAILTAuMjUwMzkBCAAAAAUAAAABMQEAAAALLTIxMDU3NjUzNjUDAAAAAzE2MAIAAAAENDM2NAQAAAABMAcAAAAKMTIvMzAvMjAyMggAAAAKMTIvMzEvMjAyMQkAAAABMBdIeDRBINsI4mEEpUEg2wgyQ0lRLk5BU0RBUUdTOlNQRkkuSVFfR1JPU1NfTUFSR0lOLjEwMDAwLjIwMjItMTItMzABAAAAFHRDAAMAAAAAABdIeDRBINsIw+wDpUEg2wgwQ0lRLk5BU0RBUUdTOlNQRkkuSVFfVE9UQUxfTElBQi4xMDAwMC4yMDIyLTEyLTMwAQAAABR0QwACAAAACDM0OTQuNDI4AQgAAAAFAAAAATEBAAAACy0yMTA5MDg1ODQ0AwAAAAMxNjACAAAABDEyNzYEAAAAATAHAAAACjEyLzMwLzIwMjIIAAAACjEyLzMxLzIwMjEJAAAAATAX</t>
  </si>
  <si>
    <t>SHg0QSDbCMPsA6VBINsIL0NJUS5OQVNEQVFHUzpDVkdXLklRX1RPVEFMX1JFVi4xMDAwMC4yMDIyLTEyLTMwAQAAAEAzKgACAAAACDExMDkuMzQ0AQgAAAAFAAAAATEBAAAACy0yMDU4MjQ4MTEzAwAAAAMxNjACAAAAAjI4BAAAAAEwBwAAAAoxMi8zMC8yMDIyCAAAAAkxLzMxLzIwMjIJAAAAATAXSHg0QSDbCJpQA6VBINsIMkNJUS5OQVNEQVFHUzpDVkdXLklRX1RPVEFMX0FTU0VUUy4xMDAwMC4yMDIyLTEyLTMwAQAAAEAzKgACAAAABzQ2OC42MzIBCAAAAAUAAAABMQEAAAALLTIwNTgyNDgxMTMDAAAAAzE2MAIAAAAEMTAwNwQAAAABMAcAAAAKMTIvMzAvMjAyMggAAAAJMS8zMS8yMDIyCQAAAAEwF0h4NEEg2wikdwOlQSDbCChDSVEuTkFTREFRR1M6Q1ZHVy5JUV9SRS4xMDAwMC4yMDIyLTEyLTMwAQAAAEAzKgACAAAABjUzLjMyMQEIAAAABQAAAAExAQAAAAstMjA1ODI0ODExMwMAAAADMTYwAgAAAAQxMjIyBAAAAAEwBwAAAAoxMi8zMC8yMDIyCAAAAAkxLzMxLzIwMjIJAAAAATAXSHg0QSDbCJApA6VBINsIL0NJUS5OQVNEQVFHUzpDVkdXLklRX0RJVl9TSEFSRS4xMDAwMC4yMDIyLTEyLTMwAQAAAEAzKgACAAAABDEuMTUBCAAAAAUAAAABMQEAAAALLTIwNTgyNDgxMTMDAAAAAzE2MAIAAAAEMzA1OAQAAAABMAcAAAAKMTIvMzAvMjAyMggAAAAJMS8zMS8yMDIyCQAAAAEwF0h4NEEg2wiNAgOlQSDb</t>
  </si>
  <si>
    <t>CC9DSVEuTkFTREFRR006TUVLQS5JUV9OSV9NQVJHSU4uMTAwMDAuMjAyMi0xMi0zMAEAAACKdzRkAwAAAAAAF0h4NEEg2whztAKlQSDbCC1DSVEuTkFTREFRR006TUVLQS5JUV9TVF9ERUJULjEwMDAwLjIwMjItMTItMzABAAAAinc0ZAMAAAAAABdIeDRBINsIYWYCpUEg2wgtQ0lRLk5BU0RBUUdNOk1FS0EuSVFfTFRfREVCVC4xMDAwMC4yMDIyLTEyLTMwAQAAAIp3NGQDAAAAAAAXSHg0QSDbCGqNAqVBINsIM0NJUS5OQVNEQVFHTTpNRUtBLklRX1JFVFVSTl9FUVVJVFkuMTAwMDAuMjAyMi0xMi0zMAEAAACKdzRkAwAAAAAAF0h4NEEg2whhZgKlQSDbCDFDSVEuTkFTREFRR1M6Q1RMUC5JUV9FQklUX01BUkdJTi4xMDAwMC4yMDIyLTEyLTMwAQAAANobBgACAAAABy0yLjIwODMBCAAAAAUAAAABMQEAAAALLTIwNjE4ODUwNzYDAAAAAzE2MAIAAAAENDA1MwQAAAABMAcAAAAKMTIvMzAvMjAyMggAAAAKMTIvMzEvMjAyMQkAAAABMBdIeDRBINsIPvEBpUEg2wgyQ0lRLk5BU0RBUUdTOkNUTFAuSVFfVE9UQUxfRVFVSVRZLjEwMDAwLjIwMjItMTItMzABAAAA2hsGAAIAAAAHMTU1Ljk4NwEIAAAABQAAAAExAQAAAAstMjA2MTg4NTA3NgMAAAADMTYwAgAAAAQxMjc1BAAAAAEwBwAAAAoxMi8zMC8yMDIyCAAAAAoxMi8zMS8yMDIxCQAAAAEwF0h4NEEg2wg0ygGlQSDbCC5DSVEuTkFTREFRR1M6Q1RMUC5JUV9O</t>
  </si>
  <si>
    <t>RVRfREVCVC4xMDAwMC4yMDIyLTEyLTMwAQAAANobBgACAAAABy01Ny43MTgBCAAAAAUAAAABMQEAAAALLTIwNjE4ODUwNzYDAAAAAzE2MAIAAAAENDM2NAQAAAABMAcAAAAKMTIvMzAvMjAyMggAAAAKMTIvMzEvMjAyMQkAAAABMBdIeDRBINsIKqMBpUEg2wgyQ0lRLk5BU0RBUUdNOkxJVFQuSVFfR1JPU1NfTUFSR0lOLjEwMDAwLjIwMjItMTItMzABAAAAldgeKgMAAAAAABdIeDRBINsIDC4BpUEg2wgwQ0lRLk5BU0RBUUdNOkxJVFQuSVFfVE9UQUxfTElBQi4xMDAwMC4yMDIyLTEyLTMwAQAAAJXYHioCAAAACjM2Ny45NTE2MTQBCAAAAAUAAAABMQEAAAALLTIwNjMzNDI3OTcDAAAAAzE2MAIAAAAEMTI3NgQAAAABMAcAAAAKMTIvMzAvMjAyMggAAAAKMTIvMzEvMjAyMQkAAAABMBdIeDRBINsIDC4BpUEg2wgvQ0lRLk5BU0RBUUNNOkFMRFguSVFfVE9UQUxfUkVWLjEwMDAwLjIwMjItMTItMzABAAAAt0PTAgMAAAAAABdIeDRBINsI77gApUEg2wgyQ0lRLk5BU0RBUUNNOkFMRFguSVFfVE9UQUxfQVNTRVRTLjEwMDAwLjIwMjItMTItMzABAAAAt0PTAgIAAAAJMjMzLjEzNzEyAQgAAAAFAAAAATEBAAAACy0yMTA3OTUwMzEwAwAAAAMxNjACAAAABDEwMDcEAAAAATAHAAAACjEyLzMwLzIwMjIIAAAACjEyLzMxLzIwMjEJAAAAATAXSHg0QSDbCOGRAKVBINsIKENJUS5OQVNEQVFDTTpBTERYLklRX1JFLjEw</t>
  </si>
  <si>
    <t>MDAwLjIwMjItMTItMzABAAAAt0PTAgIAAAALLTI5NC42OTIwMDIBCAAAAAUAAAABMQEAAAALLTIxMDc5NTAzMTADAAAAAzE2MAIAAAAEMTIyMgQAAAABMAcAAAAKMTIvMzAvMjAyMggAAAAKMTIvMzEvMjAyMQkAAAABMBdIeDRBINsI77gApUEg2wgvQ0lRLk5BU0RBUUNNOkFMRFguSVFfRElWX1NIQVJFLjEwMDAwLjIwMjItMTItMzABAAAAt0PTAgMAAAAAABdIeDRBINsI12oApUEg2wgvQ0lRLk5BU0RBUUdTOkVCVEMuSVFfTklfTUFSR0lOLjEwMDAwLjIwMjItMTItMzABAAAADyA2AAIAAAAHMjYuMzk5NwEIAAAABQAAAAExAQAAAAstMjEwODc2OTI5OQMAAAADMTYwAgAAAAQ0MDk0BAAAAAEwBwAAAAoxMi8zMC8yMDIyCAAAAAoxMi8zMS8yMDIxCQAAAAEwF0h4NEEg2wjDHAClQSDbCC1DSVEuTkFTREFRR1M6RUJUQy5JUV9TVF9ERUJULjEwMDAwLjIwMjItMTItMzABAAAADyA2AAIAAAAFMC41MjgBCAAAAAUAAAABMQEAAAALLTIxMDg3NjkyOTkDAAAAAzE2MAIAAAAEMTA0NgQAAAABMAcAAAAKMTIvMzAvMjAyMggAAAAKMTIvMzEvMjAyMQkAAAABMBdIeDRBINsIrs7/pEEg2wgtQ0lRLk5BU0RBUUdTOkVCVEMuSVFfTFRfREVCVC4xMDAwMC4yMDIyLTEyLTMwAQAAAA8gNgACAAAABjYxLjk3MwEIAAAABQAAAAExAQAAAAstMjEwODc2OTI5OQMAAAADMTYwAgAAAAQxMDQ5BAAAAAEwBwAAAAoxMi8zMC8y</t>
  </si>
  <si>
    <t>MDIyCAAAAAoxMi8zMS8yMDIxCQAAAAEwF0h4NEEg2wi89f+kQSDbCDNDSVEuTkFTREFRR1M6RUJUQy5JUV9SRVRVUk5fRVFVSVRZLjEwMDAwLjIwMjItMTItMzABAAAADyA2AAIAAAAHMTIuMzc5MQEIAAAABQAAAAExAQAAAAstMjEwODc2OTI5OQMAAAADMTYwAgAAAAQ0MTI4BAAAAAEwBwAAAAoxMi8zMC8yMDIyCAAAAAoxMi8zMS8yMDIxCQAAAAEwF0h4NEEg2wilp/+kQSDbCDFDSVEuTkFTREFRQ006U05ETC5JUV9FQklUX01BUkdJTi4xMDAwMC4yMDIyLTEyLTMwAQAAACgrwxkCAAAACS0xMjQuNTA0NwEIAAAABQAAAAExAQAAAAstMjA5OTk1ODU1OAMAAAACMjcCAAAABDQwNTMEAAAAATAHAAAACjEyLzMwLzIwMjIIAAAACjEyLzMxLzIwMjEJAAAAATAXSHg0QSDbCIgy/6RBINsIMkNJUS5OQVNEQVFDTTpTTkRMLklRX1RPVEFMX0VRVUlUWS4xMDAwMC4yMDIyLTEyLTMwAQAAACgrwxkCAAAACDEzMjYuMTM1AQgAAAAFAAAAATEBAAAACy0yMDk5OTU4NTU4AwAAAAIyNwIAAAAEMTI3NQQAAAABMAcAAAAKMTIvMzAvMjAyMggAAAAKMTIvMzEvMjAyMQkAAAABMBdIeDRBINsIiDL/pEEg2wguQ0lRLk5BU0RBUUNNOlNOREwuSVFfTkVUX0RFQlQuMTAwMDAuMjAyMi0xMi0zMAEAAAAoK8MZAgAAAActNjExLjU3AQgAAAAFAAAAATEBAAAACy0yMDk5OTU4NTU4AwAAAAIyNwIAAAAENDM2NAQAAAABMAcAAAAK</t>
  </si>
  <si>
    <t>MTIvMzAvMjAyMggAAAAKMTIvMzEvMjAyMQkAAAABMBdIeDRBINsIegv/pEEg2wgyQ0lRLk5BU0RBUUdTOkRNUkMuSVFfR1JPU1NfTUFSR0lOLjEwMDAwLjIwMjItMTItMzABAAAA4g3CAgIAAAAHNjYuOTA0MgEIAAAABQAAAAExAQAAAAstMjA1ODY3MTgxMAMAAAADMTYwAgAAAAQ0MDc0BAAAAAEwBwAAAAoxMi8zMC8yMDIyCAAAAAoxMi8zMS8yMDIxCQAAAAEwF0h4NEEg2whRb/6kQSDbCDBDSVEuTkFTREFRR1M6RE1SQy5JUV9UT1RBTF9MSUFCLjEwMDAwLjIwMjItMTItMzABAAAA4g3CAgIAAAAFOS40OTYBCAAAAAUAAAABMQEAAAALLTIwNTg2NzE4MTADAAAAAzE2MAIAAAAEMTI3NgQAAAABMAcAAAAKMTIvMzAvMjAyMggAAAAKMTIvMzEvMjAyMQkAAAABMBdIeDRBINsIXJb+pEEg2wguQ0lRLk5BU0RBUUdTOlRTUC5JUV9UT1RBTF9SRVYuMTAwMDAuMjAyMi0xMi0zMAEAAAAOUEEqAgAAAAU2LjI2MQEIAAAABQAAAAExAQAAAAstMjExMTA4Njg0NQMAAAADMTYwAgAAAAIyOAQAAAABMAcAAAAKMTIvMzAvMjAyMggAAAAKMTIvMzEvMjAyMQkAAAABMBdIeDRBINsIMvr9pEEg2wgxQ0lRLk5BU0RBUUdTOlRTUC5JUV9UT1RBTF9BU1NFVFMuMTAwMDAuMjAyMi0xMi0zMAEAAAAOUEEqAgAAAAgxMzk2LjMyMwEIAAAABQAAAAExAQAAAAstMjExMTA4Njg0NQMAAAADMTYwAgAAAAQxMDA3BAAAAAEwBwAAAAox</t>
  </si>
  <si>
    <t>Mi8zMC8yMDIyCAAAAAoxMi8zMS8yMDIxCQAAAAEwF0h4NEEg2wgy+v2kQSDbCCdDSVEuTkFTREFRR1M6VFNQLklRX1JFLjEwMDAwLjIwMjItMTItMzABAAAADlBBKgIAAAAJLTExMzcuODUxAQgAAAAFAAAAATEBAAAACy0yMTExMDg2ODQ1AwAAAAMxNjACAAAABDEyMjIEAAAAATAHAAAACjEyLzMwLzIwMjIIAAAACjEyLzMxLzIwMjEJAAAAATAXSHg0QSDbCCjT/aRBINsILkNJUS5OQVNEQVFHUzpUU1AuSVFfRElWX1NIQVJFLjEwMDAwLjIwMjItMTItMzABAAAADlBBKgMAAAAAABdIeDRBINsIHqz9pEEg2wgvQ0lRLk5BU0RBUUdTOkVWR08uSVFfTklfTUFSR0lOLjEwMDAwLjIwMjItMTItMzABAAAAFdgyIgIAAAAILTI2LjU4NjgBCAAAAAUAAAABMQEAAAALLTIxMDcxMDcxODQDAAAAAzE2MAIAAAAENDA5NAQAAAABMAcAAAAKMTIvMzAvMjAyMggAAAAKMTIvMzEvMjAyMQkAAAABMCFveDRBINsIADf9pEEg2wgtQ0lRLk5BU0RBUUdTOkVWR08uSVFfU1RfREVCVC4xMDAwMC4yMDIyLTEyLTMwAQAAABXYMiIDAAAAAAAhb3g0QSDbCPcP/aRBINsILUNJUS5OQVNEQVFHUzpFVkdPLklRX0xUX0RFQlQuMTAwMDAuMjAyMi0xMi0zMAEAAAAV2DIiAwAAAAAAIW94NEEg2wj3D/2kQSDbCDNDSVEuTkFTREFRR1M6RVZHTy5JUV9SRVRVUk5fRVFVSVRZLjEwMDAwLjIwMjItMTItMzABAAAAFdgyIgIAAAAILTE3LjA1</t>
  </si>
  <si>
    <t>MzgBCAAAAAUAAAABMQEAAAALLTIxMDcxMDcxODQDAAAAAzE2MAIAAAAENDEyOAQAAAABMAcAAAAKMTIvMzAvMjAyMggAAAAKMTIvMzEvMjAyMQkAAAABMCFveDRBINsI6+j8pEEg2wgxQ0lRLk5BU0RBUUdTOkNQU0kuSVFfRUJJVF9NQVJHSU4uMTAwMDAuMjAyMi0xMi0zMAEAAABMwCAAAgAAAAcxMC4wMTU3AQgAAAAFAAAAATEBAAAACy0yMTA4MjA4NDc5AwAAAAMxNjACAAAABDQwNTMEAAAAATAHAAAACjEyLzMwLzIwMjIIAAAACjEyLzMxLzIwMjEJAAAAATAhb3g0QSDbCM5z/KRBINsIMkNJUS5OQVNEQVFHUzpDUFNJLklRX1RPVEFMX0VRVUlUWS4xMDAwMC4yMDIyLTEyLTMwAQAAAEzAIAACAAAABzIyMi41NzIBCAAAAAUAAAABMQEAAAALLTIxMDgyMDg0NzkDAAAAAzE2MAIAAAAEMTI3NQQAAAABMAcAAAAKMTIvMzAvMjAyMggAAAAKMTIvMzEvMjAyMQkAAAABMCFveDRBINsIxkz8pEEg2wguQ0lRLk5BU0RBUUdTOkNQU0kuSVFfTkVUX0RFQlQuMTAwMDAuMjAyMi0xMi0zMAEAAABMwCAAAgAAAAY5NS4wMjYBCAAAAAUAAAABMQEAAAALLTIxMDgyMDg0NzkDAAAAAzE2MAIAAAAENDM2NAQAAAABMAcAAAAKMTIvMzAvMjAyMggAAAAKMTIvMzEvMjAyMQkAAAABMCFveDRBINsItyX8pEEg2wgyQ0lRLk5BU0RBUUdNOk5SSVguSVFfR1JPU1NfTUFSR0lOLjEwMDAwLjIwMjItMTItMzABAAAATCpVDAMAAAAC</t>
  </si>
  <si>
    <t>Tk0BCAAAAAUAAAABMQEAAAALLTIwNjE4MjQ2MjcDAAAAAzE2MAIAAAAENDA3NAQAAAABMAcAAAAKMTIvMzAvMjAyMggAAAAKMTEvMzAvMjAyMgkAAAABMCFveDRBINsImLD7pEEg2wgwQ0lRLk5BU0RBUUdNOk5SSVguSVFfVE9UQUxfTElBQi4xMDAwMC4yMDIyLTEyLTMwAQAAAEwqVQwCAAAABzExMy4wNjMBCAAAAAUAAAABMQEAAAALLTIwNjE4MjQ2MjcDAAAAAzE2MAIAAAAEMTI3NgQAAAABMAcAAAAKMTIvMzAvMjAyMggAAAAKMTEvMzAvMjAyMgkAAAABMCFveDRBINsIjon7pEEg2wgvQ0lRLk5BU0RBUUNNOkhEU04uSVFfVE9UQUxfUkVWLjEwMDAwLjIwMjItMTItMzABAAAATzAFAAIAAAAHMTkyLjc0OAEIAAAABQAAAAExAQAAAAstMjEwNzAwOTIzNwMAAAADMTYwAgAAAAIyOAQAAAABMAcAAAAKMTIvMzAvMjAyMggAAAAKMTIvMzEvMjAyMQkAAAABMCFveDRBINsIdBT7pEEg2wgyQ0lRLk5BU0RBUUNNOkhEU04uSVFfVE9UQUxfQVNTRVRTLjEwMDAwLjIwMjItMTItMzABAAAATzAFAAIAAAAHMjE1LjcxNQEIAAAABQAAAAExAQAAAAstMjEwNzAwOTIzNwMAAAADMTYwAgAAAAQxMDA3BAAAAAEwBwAAAAoxMi8zMC8yMDIyCAAAAAoxMi8zMS8yMDIxCQAAAAEwIW94NEEg2whl7fqkQSDbCChDSVEuTkFTREFRQ006SERTTi5JUV9SRS4xMDAwMC4yMDIyLTEyLTMwAQAAAE8wBQACAAAABy00NS44MjEBCAAA</t>
  </si>
  <si>
    <t>AAUAAAABMQEAAAALLTIxMDcwMDkyMzcDAAAAAzE2MAIAAAAEMTIyMgQAAAABMAcAAAAKMTIvMzAvMjAyMggAAAAKMTIvMzEvMjAyMQkAAAABMCFveDRBINsIdBT7pEEg2wgvQ0lRLk5BU0RBUUNNOkhEU04uSVFfRElWX1NIQVJFLjEwMDAwLjIwMjItMTItMzABAAAATzAFAAMAAAAAACFveDRBINsIWsb6pEEg2wgvQ0lRLk5BU0RBUUdNOlNJR0EuSVFfTklfTUFSR0lOLjEwMDAwLjIwMjItMTItMzABAAAA/agFAAIAAAAHNTEuOTU2NwEIAAAABQAAAAExAQAAAAstMjA1ODc1MDAyOQMAAAADMTYwAgAAAAQ0MDk0BAAAAAEwBwAAAAoxMi8zMC8yMDIyCAAAAAoxMi8zMS8yMDIxCQAAAAEwIW94NEEg2wg8UfqkQSDbCC1DSVEuTkFTREFRR006U0lHQS5JUV9TVF9ERUJULjEwMDAwLjIwMjItMTItMzABAAAA/agFAAMAAAAAACFveDRBINsIMSr6pEEg2wgtQ0lRLk5BU0RBUUdNOlNJR0EuSVFfTFRfREVCVC4xMDAwMC4yMDIyLTEyLTMwAQAAAP2oBQADAAAAAAAhb3g0QSDbCDxR+qRBINsIM0NJUS5OQVNEQVFHTTpTSUdBLklRX1JFVFVSTl9FUVVJVFkuMTAwMDAuMjAyMi0xMi0zMAEAAAD9qAUAAgAAAAc0NS42NzUxAQgAAAAFAAAAATEBAAAACy0yMDU4NzUwMDI5AwAAAAMxNjACAAAABDQxMjgEAAAAATAHAAAACjEyLzMwLzIwMjIIAAAACjEyLzMxLzIwMjEJAAAAATAhb3g0QSDbCCcD+qRBINsIMUNJUS5OQVNE</t>
  </si>
  <si>
    <t>QVFHUzpCTUVBLklRX0VCSVRfTUFSR0lOLjEwMDAwLjIwMjItMTItMzABAAAAx5hxKQMAAAAAACFveDRBINsI/2b5pEEg2wgyQ0lRLk5BU0RBUUdTOkJNRUEuSVFfVE9UQUxfRVFVSVRZLjEwMDAwLjIwMjItMTItMzABAAAAx5hxKQIAAAAHMTc4Ljc4MwEIAAAABQAAAAExAQAAAAstMjExMDIyNjkxNgMAAAADMTYwAgAAAAQxMjc1BAAAAAEwBwAAAAoxMi8zMC8yMDIyCAAAAAoxMi8zMS8yMDIxCQAAAAEwIW94NEEg2wgIjvmkQSDbCC5DSVEuTkFTREFRR1M6Qk1FQS5JUV9ORVRfREVCVC4xMDAwMC4yMDIyLTEyLTMwAQAAAMeYcSkCAAAACC0xNzAuNjY2AQgAAAAFAAAAATEBAAAACy0yMTEwMjI2OTE2AwAAAAMxNjACAAAABDQzNjQEAAAAATAHAAAACjEyLzMwLzIwMjIIAAAACjEyLzMxLzIwMjEJAAAAATAhb3g0QSDbCPU/+aRBINsIMUNJUS5OQVNEQVFHTTpDQU4uSVFfR1JPU1NfTUFSR0lOLjEwMDAwLjIwMjItMTItMzABAAAAIDLfFQIAAAAHNTcuMTY2OAEIAAAABQAAAAExAQAAAAstMjA5OTQ5MDE1NgMAAAACMzICAAAABDQwNzQEAAAAATAHAAAACjEyLzMwLzIwMjIIAAAACjEyLzMxLzIwMjEJAAAAATAhb3g0QSDbCN3K+KRBINsIL0NJUS5OQVNEQVFHTTpDQU4uSVFfVE9UQUxfTElBQi4xMDAwMC4yMDIyLTEyLTMwAQAAACAy3xUCAAAACDIxNzMuNTY3AQgAAAAFAAAAATEBAAAACy0yMDk5NDkwMTU2</t>
  </si>
  <si>
    <t>AwAAAAIzMgIAAAAEMTI3NgQAAAABMAcAAAAKMTIvMzAvMjAyMggAAAAKMTIvMzEvMjAyMQkAAAABMCFveDRBINsI3cr4pEEg2wgvQ0lRLk5BU0RBUUdNOk5HTVMuSVFfVE9UQUxfUkVWLjEwMDAwLjIwMjItMTItMzABAAAAzD4gJwIAAAAGNTAuNDYzAQgAAAAFAAAAATEBAAAACy0yMTAzNTgwMjEyAwAAAAMxNjACAAAAAjI4BAAAAAEwBwAAAAoxMi8zMC8yMDIyCAAAAAoxMi8zMS8yMDIxCQAAAAEwIW94NEEg2wi0LvikQSDbCDJDSVEuTkFTREFRR006TkdNUy5JUV9UT1RBTF9BU1NFVFMuMTAwMDAuMjAyMi0xMi0zMAEAAADMPiAnAgAAAAcxMTUuNzU1AQgAAAAFAAAAATEBAAAACy0yMTAzNTgwMjEyAwAAAAMxNjACAAAABDEwMDcEAAAAATAHAAAACjEyLzMwLzIwMjIIAAAACjEyLzMxLzIwMjEJAAAAATAhb3g0QSDbCLpV+KRBINsIKENJUS5OQVNEQVFHTTpOR01TLklRX1JFLjEwMDAwLjIwMjItMTItMzABAAAAzD4gJwIAAAAHLTI4LjY5MQEIAAAABQAAAAExAQAAAAstMjEwMzU4MDIxMgMAAAADMTYwAgAAAAQxMjIyBAAAAAEwBwAAAAoxMi8zMC8yMDIyCAAAAAoxMi8zMS8yMDIxCQAAAAEwIW94NEEg2winB/ikQSDbCC9DSVEuTkFTREFRR006TkdNUy5JUV9ESVZfU0hBUkUuMTAwMDAuMjAyMi0xMi0zMAEAAADMPiAnAwAAAAAAIW94NEEg2wiY4PekQSDbCC9DSVEuTkFTREFRR006UlNWUi5JUV9OSV9N</t>
  </si>
  <si>
    <t>QVJHSU4uMTAwMDAuMjAyMi0xMi0zMAEAAAAU0T0GAgAAAAY5LjUyMTkBCAAAAAUAAAABMQEAAAALLTIwNjE5NTM0MTQDAAAAAzE2MAIAAAAENDA5NAQAAAABMAcAAAAKMTIvMzAvMjAyMggAAAAKMTIvMzEvMjAyMQkAAAABMCFveDRBINsIeGv3pEEg2wgtQ0lRLk5BU0RBUUdNOlJTVlIuSVFfU1RfREVCVC4xMDAwMC4yMDIyLTEyLTMwAQAAABTRPQYDAAAAAAAhb3g0QSDbCHNE96RBINsILUNJUS5OQVNEQVFHTTpSU1ZSLklRX0xUX0RFQlQuMTAwMDAuMjAyMi0xMi0zMAEAAAAU0T0GAgAAAAkyMjYuOTU0NzkBCAAAAAUAAAABMQEAAAALLTIwNjE5NTM0MTQDAAAAAzE2MAIAAAAEMTA0OQQAAAABMAcAAAAKMTIvMzAvMjAyMggAAAAKMTIvMzEvMjAyMQkAAAABMCFveDRBINsIc0T3pEEg2wgzQ0lRLk5BU0RBUUdNOlJTVlIuSVFfUkVUVVJOX0VRVUlUWS4xMDAwMC4yMDIyLTEyLTMwAQAAABTRPQYCAAAABjMuNTE0NAEIAAAABQAAAAExAQAAAAstMjA2MTk1MzQxNAMAAAADMTYwAgAAAAQ0MTI4BAAAAAEwBwAAAAoxMi8zMC8yMDIyCAAAAAoxMi8zMS8yMDIxCQAAAAEwIW94NEEg2whmHfekQSDbCDFDSVEuTkFTREFRR006QkNTQS5JUV9FQklUX01BUkdJTi4xMDAwMC4yMDIyLTEyLTMwAQAAACYyGmQDAAAAAAAhb3g0QSDbCDuB9qRBINsIMkNJUS5OQVNEQVFHTTpCQ1NBLklRX1RPVEFMX0VRVUlUWS4xMDAw</t>
  </si>
  <si>
    <t>MC4yMDIyLTEyLTMwAQAAACYyGmQCAAAACi0yMS44NTgyNjEBCAAAAAUAAAABMQEAAAALLTIxMDU1Nzg4OTIDAAAAAzE2MAIAAAAEMTI3NQQAAAABMAcAAAAKMTIvMzAvMjAyMggAAAAKMTIvMzEvMjAyMQkAAAABMCFveDRBINsIO4H2pEEg2wguQ0lRLk5BU0RBUUdNOkJDU0EuSVFfTkVUX0RFQlQuMTAwMDAuMjAyMi0xMi0zMAEAAAAmMhpkAgAAAAktMC4zODAwMzUBCAAAAAUAAAABMQEAAAALLTIxMDU1Nzg4OTIDAAAAAzE2MAIAAAAENDM2NAQAAAABMAcAAAAKMTIvMzAvMjAyMggAAAAKMTIvMzEvMjAyMQkAAAABMCFveDRBINsIJzP2pEEg2wgyQ0lRLk5BU0RBUUNNOkRUT0MuSVFfR1JPU1NfTUFSR0lOLjEwMDAwLjIwMjItMTItMzABAAAAPTn8KQMAAAAAACFveDRBINsIFeX1pEEg2wgwQ0lRLk5BU0RBUUNNOkRUT0MuSVFfVE9UQUxfTElBQi4xMDAwMC4yMDIyLTEyLTMwAQAAAD05/CkCAAAACjM1NS43NTY1NDMBCAAAAAUAAAABMQEAAAALLTIxMDM1OTg4NjADAAAAAzE2MAIAAAAEMTI3NgQAAAABMAcAAAAKMTIvMzAvMjAyMggAAAAKMTIvMzEvMjAyMQkAAAABMCFveDRBINsICL71pEEg2wgvQ0lRLk5BU0RBUUNNOkJZVFMuSVFfVE9UQUxfUkVWLjEwMDAwLjIwMjItMTItMzABAAAAsvMUKgMAAAAAACFveDRBINsI6kj1pEEg2wgyQ0lRLk5BU0RBUUNNOkJZVFMuSVFfVE9UQUxfQVNTRVRTLjEwMDAw</t>
  </si>
  <si>
    <t>LjIwMjItMTItMzABAAAAsvMUKgIAAAAKMzI2LjA3MjQxNQEIAAAABQAAAAExAQAAAAstMjEwNDgzMTA5MwMAAAADMTYwAgAAAAQxMDA3BAAAAAEwBwAAAAoxMi8zMC8yMDIyCAAAAAoxMi8zMS8yMDIxCQAAAAEwIW94NEEg2wjfIfWkQSDbCChDSVEuTkFTREFRQ006QllUUy5JUV9SRS4xMDAwMC4yMDIyLTEyLTMwAQAAALLzFCoCAAAACi0xOC4wMDk0MDQBCAAAAAUAAAABMQEAAAALLTIxMDQ4MzEwOTMDAAAAAzE2MAIAAAAEMTIyMgQAAAABMAcAAAAKMTIvMzAvMjAyMggAAAAKMTIvMzEvMjAyMQkAAAABMCFveDRBINsI6kj1pEEg2wgvQ0lRLk5BU0RBUUNNOkJZVFMuSVFfRElWX1NIQVJFLjEwMDAwLjIwMjItMTItMzABAAAAsvMUKgMAAAAAACFveDRBINsI1vr0pEEg2wgvQ0lRLk5BU0RBUUNNOk1JVEsuSVFfTklfTUFSR0lOLjEwMDAwLjIwMjItMTItMzABAAAASmcEAAIAAAAGNy4wNzQ3AQgAAAAFAAAAATEBAAAACy0yMTEzNzY3MDAzAwAAAAMxNjACAAAABDQwOTQEAAAAATAHAAAACjEyLzMwLzIwMjIIAAAACjEyLzMxLzIwMjEJAAAAATAhb3g0QSDbCLWF9KRBINsILUNJUS5OQVNEQVFDTTpNSVRLLklRX1NUX0RFQlQuMTAwMDAuMjAyMi0xMi0zMAEAAABKZwQAAwAAAAAAIW94NEEg2wiuXvSkQSDbCC1DSVEuTkFTREFRQ006TUlUSy5JUV9MVF9ERUJULjEwMDAwLjIwMjItMTItMzABAAAASmcEAAIA</t>
  </si>
  <si>
    <t>AAAHMTIzLjMzMgEIAAAABQAAAAExAQAAAAstMjExMzc2NzAwMwMAAAADMTYwAgAAAAQxMDQ5BAAAAAEwBwAAAAoxMi8zMC8yMDIyCAAAAAoxMi8zMS8yMDIxCQAAAAEwIW94NEEg2wiuXvSkQSDbCDNDSVEuTkFTREFRQ006TUlUSy5JUV9SRVRVUk5fRVFVSVRZLjEwMDAwLjIwMjItMTItMzABAAAASmcEAAIAAAAGNS40Mjg2AQgAAAAFAAAAATEBAAAACy0yMTEzNzY3MDAzAwAAAAMxNjACAAAABDQxMjgEAAAAATAHAAAACjEyLzMwLzIwMjIIAAAACjEyLzMxLzIwMjEJAAAAATAhb3g0QSDbCJwQ9KRBINsIMUNJUS5OQVNEQVFHUzpUUkVFLklRX0VCSVRfTUFSR0lOLjEwMDAwLjIwMjItMTItMzABAAAAL2QBAAIAAAAGMC4wMjA2AQgAAAAFAAAAATEBAAAACy0yMDU5MTMzNzMwAwAAAAMxNjACAAAABDQwNTMEAAAAATAHAAAACjEyLzMwLzIwMjIIAAAACjEyLzMxLzIwMjEJAAAAATAslng0QSDbCG5086RBINsIMkNJUS5OQVNEQVFHUzpUUkVFLklRX1RPVEFMX0VRVUlUWS4xMDAwMC4yMDIyLTEyLTMwAQAAAC9kAQACAAAABzQ0Ny45OTIBCAAAAAUAAAABMQEAAAALLTIwNTkxMzM3MzADAAAAAzE2MAIAAAAEMTI3NQQAAAABMAcAAAAKMTIvMzAvMjAyMggAAAAKMTIvMzEvMjAyMQkAAAABMCyWeDRBINsIfZvzpEEg2wguQ0lRLk5BU0RBUUdTOlRSRUUuSVFfTkVUX0RFQlQuMTAwMDAuMjAyMi0xMi0zMAEAAAAv</t>
  </si>
  <si>
    <t>ZAEAAgAAAAc0OTcuNjg4AQgAAAAFAAAAATEBAAAACy0yMDU5MTMzNzMwAwAAAAMxNjACAAAABDQzNjQEAAAAATAHAAAACjEyLzMwLzIwMjIIAAAACjEyLzMxLzIwMjEJAAAAATAslng0QSDbCGNN86RBINsILkNJUS5OQVNEQVFHTTpFTlRGLklRX0NMT1NFUFJJQ0VfQURKLjIwMjEtMTItMzEBAAAAvB/xYwIAAAADOS45AH26ODVBINsIG7++pUEg2wguQ0lRLk5BU0RBUUdNOkVOVEYuSVFfQ0xPU0VQUklDRV9BREouMjAxNy0xMi0zMQEAAAC8H/FjAwAAAAAALJZ4NEEg2wh81CilQSDbCClDSVEuTkFTREFRR006RU5URi5JUV9NQVJLRVRDQVAuMjAyMS0xMi0zMQEAAAC8H/FjAgAAAAYzNzguMTgBBgAAAAUAAAABMQEAAAALLTIxMTc5MjgyNTgDAAAAAzE2MAIAAAAGMTAwMDU0BAAAAAEwBwAAAAoxMi8zMS8yMDIxfbo4NUEg2wgPmL6lQSDbCC1DSVEuTkFTREFRQ006QldCLklRX0NMT1NFUFJJQ0VfQURKLjIwMTktMTItMzEBAAAA/y53AQIAAAAFMTMuNzgALJZ4NEEg2whTOCilQSDbCChDSVEuTkFTREFRQ006QldCLklRX01BUktFVENBUC4yMDIyLTA5LTMwAQAAAP8udwECAAAACjQ1NC4yNDIzMzYBBgAAAAUAAAABMQEAAAALLTIxMDkwOTgxMTADAAAAAzE2MAIAAAAGMTAwMDU0BAAAAAEwBwAAAAk5LzMwLzIwMjIslng0QSDbCFM4KKVBINsIKENJUS5OQVNEQVFDTTpCV0IuSVFfTUFSS0VUQ0FQLjIwMTIt</t>
  </si>
  <si>
    <t>MTItMzEBAAAA/y53AQMAAAAAACyWeDRBINsISREopUEg2wgYQ0lRLk5BU0RBUUdTOkFOSUsuSVFfVEVWAQAAAMEDBQACAAAACjMzOC45OTY0MTYBBgAAAAUAAAABMQEAAAALLTIwNTgzMTM4OTMDAAAAAzE2MAIAAAAGMTAwMDYwBAAAAAEwBwAAAAgzLzgvMjAyMyyWeDRBINsIKZwnpUEg2wguQ0lRLk5BU0RBUUdTOkFOSUsuSVFfQ0xPU0VQUklDRV9BREouMjAyMS0xMi0zMQEAAADBAwUAAgAAAAUzNS44MwB9ujg1QSDbCNStvaVBINsIKUNJUS5OQVNEQVFHUzpBTklLLklRX01BUktFVENBUC4yMDIxLTEyLTMxAQAAAMEDBQACAAAACjUxNy4yNjk1NzcBBgAAAAUAAAABMQEAAAALLTIxMjM2OTMxNzgDAAAAAzE2MAIAAAAGMTAwMDU0BAAAAAEwBwAAAAoxMi8zMS8yMDIxfbo4NUEg2wi6X72lQSDbCClDSVEuTkFTREFRR1M6QU5JSy5JUV9NQVJLRVRDQVAuMjAxNy0xMi0zMQEAAADBAwUAAgAAAAo3OTAuNDE1OTY3AQYAAAAFAAAAATEBAAAACjE4NjI4NzkwMTUDAAAAAzE2MAIAAAAGMTAwMDU0BAAAAAEwBwAAAAoxMi8zMS8yMDE3LJZ4NEEg2wgVTielQSDbCC5DSVEuTkFTREFRR1M6QU1SUy5JUV9DTE9TRVBSSUNFX0FESi4yMDIyLTA5LTMwAQAAANxQpwECAAAABDIuOTIALJZ4NEEg2wj12CalQSDbCC5DSVEuTkFTREFRR1M6QU1SUy5JUV9DTE9TRVBSSUNFX0FESi4yMDEyLTEyLTMxAQAAANxQpwECAAAA</t>
  </si>
  <si>
    <t>CDQ2Ljc5NzY2ACyWeDRBINsI67EmpUEg2wgpQ0lRLk5BU0RBUUdTOkFNUlMuSVFfTUFSS0VUQ0FQLjIwMTktMTItMzEBAAAA3FCnAQIAAAAKMzI2LjAwMzkyMQEGAAAABQAAAAExAQAAAAoxOTkxODMzNjEwAwAAAAMxNjACAAAABjEwMDA1NAQAAAABMAcAAAAKMTIvMzEvMjAxOSyWeDRBINsI4YompUEg2wguQ0lRLk5BU0RBUUdTOlBFUEcuSVFfQ0xPU0VQUklDRV9BREouMjAyMS0xMi0zMQEAAADECQRkAwAAAAAAfbo4NUEg2whiALylQSDbCC5DSVEuTkFTREFRR1M6UEVQRy5JUV9DTE9TRVBSSUNFX0FESi4yMDE3LTEyLTMxAQAAAMQJBGQDAAAAAAAslng0QSDbCMw8JqVBINsIKUNJUS5OQVNEQVFHUzpQRVBHLklRX01BUktFVENBUC4yMDIxLTEyLTMxAQAAAMQJBGQDAAAAAAB9ujg1QSDbCFXZu6VBINsILkNJUS5OQVNEQVFDTTpBR0dSLklRX0NMT1NFUFJJQ0VfQURKLjIwMTktMTItMzEBAAAAahLnKQMAAAAAACyWeDRBINsIpqAlpUEg2wgpQ0lRLk5BU0RBUUNNOkFHR1IuSVFfTUFSS0VUQ0FQLjIwMjItMDktMzABAAAAahLnKQIAAAAFMzg0LjQBBgAAAAUAAAABMQEAAAALLTIwODU1ODgyODIDAAAAAzE2MAIAAAAGMTAwMDU0BAAAAAEwBwAAAAk5LzMwLzIwMjIslng0QSDbCJl5JaVBINsIKUNJUS5OQVNEQVFDTTpBR0dSLklRX01BUktFVENBUC4yMDEyLTEyLTMxAQAAAGoS5ykDAAAAAAAslng0QSDb</t>
  </si>
  <si>
    <t>CI9SJaVBINsIGENJUS5OQVNEQVFDTTpTQ1dPLklRX1RFVgEAAACFAyQpAgAAAAozODQuMzA4NTE0AQYAAAAFAAAAATEBAAAACy0yMDcyNTkwNTQ3AwAAAAMxNjACAAAABjEwMDA2MAQAAAABMAcAAAAIMy84LzIwMjMslng0QSDbCHDdJKVBINsILkNJUS5OQVNEQVFDTTpTQ1dPLklRX0NMT1NFUFJJQ0VfQURKLjIwMjEtMTItMzEBAAAAhQMkKQIAAAAEMi44NQB9ujg1QSDbCBrvuqVBINsIKUNJUS5OQVNEQVFDTTpTQ1dPLklRX01BUktFVENBUC4yMDIxLTEyLTMxAQAAAIUDJCkCAAAACjM1MC4wMzA1NzYBBgAAAAUAAAABMQEAAAALLTIxMjMwMTA4MDgDAAAAAzE2MAIAAAAGMTAwMDU0BAAAAAEwBwAAAAoxMi8zMS8yMDIxfbo4NUEg2wgGobqlQSDbCClDSVEuTkFTREFRQ006U0NXTy5JUV9NQVJLRVRDQVAuMjAxNy0xMi0zMQEAAACFAyQpAwAAAAAALJZ4NEEg2whbjySlQSDbCC5DSVEuTkFTREFRR1M6TldQWC5JUV9DTE9TRVBSSUNFX0FESi4yMDIyLTA5LTMwAQAAACKaBQACAAAABDI4LjEALJZ4NEEg2wg8GiSlQSDbCC5DSVEuTkFTREFRR1M6TldQWC5JUV9DTE9TRVBSSUNFX0FESi4yMDEyLTEyLTMxAQAAACKaBQACAAAABTIzLjg2ACyWeDRBINsIMvMjpUEg2wgpQ0lRLk5BU0RBUUdTOk5XUFguSVFfTUFSS0VUQ0FQLjIwMTktMTItMzEBAAAAIpoFAAIAAAAJMzI0LjY3MTg3AQYAAAAFAAAAATEBAAAA</t>
  </si>
  <si>
    <t>CjE5OTAxMDIyMzIDAAAAAzE2MAIAAAAGMTAwMDU0BAAAAAEwBwAAAAoxMi8zMS8yMDE5LJZ4NEEg2wgy8yOlQSDbCC5DSVEuTkFTREFRR006UFBZQS5JUV9DTE9TRVBSSUNFX0FESi4yMDIxLTEyLTMxAQAAAD8czWgDAAAAAAB9ujg1QSDbCCpouaVBINsILkNJUS5OQVNEQVFHTTpQUFlBLklRX0NMT1NFUFJJQ0VfQURKLjIwMTctMTItMzEBAAAAPxzNaAMAAAAAADW9eDRBINsIE34jpUEg2wgpQ0lRLk5BU0RBUUdNOlBQWUEuSVFfTUFSS0VUQ0FQLjIwMjEtMTItMzEBAAAAPxzNaAMAAAAAAH26ODVBINsIIEG5pUEg2wguQ0lRLk5BU0RBUUdNOkFVUkEuSVFfQ0xPU0VQUklDRV9BREouMjAxOS0xMi0zMQEAAADErfkFAwAAAAAANb14NEEg2wjq4SKlQSDbCClDSVEuTkFTREFRR006QVVSQS5JUV9NQVJLRVRDQVAuMjAyMi0wOS0zMAEAAADErfkFAgAAAAo1MzAuNDM4NDg0AQYAAAAFAAAAATEBAAAACy0yMDg1MDkxNjI0AwAAAAMxNjACAAAABjEwMDA1NAQAAAABMAcAAAAJOS8zMC8yMDIyNb14NEEg2wjluiKlQSDbCClDSVEuTkFTREFRR006QVVSQS5JUV9NQVJLRVRDQVAuMjAxMi0xMi0zMQEAAADErfkFAwAAAAAANb14NEEg2wjluiKlQSDbCBhDSVEuTkFTREFRR006QUhSTi5JUV9URVYBAAAAIO8sZAIAAAAKMzg4LjMzNTc5NQEGAAAABQAAAAExAQAAAAstMjA2ODgwMDE1NwMAAAADMTYwAgAAAAYxMDAw</t>
  </si>
  <si>
    <t>NjAEAAAAATAHAAAACDMvOC8yMDIzNb14NEEg2wjBRSKlQSDbCC5DSVEuTkFTREFRR006QUhSTi5JUV9DTE9TRVBSSUNFX0FESi4yMDIxLTEyLTMxAQAAACDvLGQDAAAAAACO4Tg1QSDbCONWuKVBINsIKUNJUS5OQVNEQVFHTTpBSFJOLklRX01BUktFVENBUC4yMDIxLTEyLTMxAQAAACDvLGQDAAAAAACO4Tg1QSDbCM4IuKVBINsIKUNJUS5OQVNEQVFHTTpBSFJOLklRX01BUktFVENBUC4yMDE3LTEyLTMxAQAAACDvLGQDAAAAAAA1vXg0QSDbCK33IaVBINsILkNJUS5OQVNEQVFHUzpEU0dOLklRX0NMT1NFUFJJQ0VfQURKLjIwMjItMDktMzABAAAAFCtNJQIAAAAFMTYuNzIANb14NEEg2wiOgiGlQSDbCC5DSVEuTkFTREFRR1M6RFNHTi5JUV9DTE9TRVBSSUNFX0FESi4yMDEyLTEyLTMxAQAAABQrTSUDAAAAAAA1vXg0QSDbCIRbIaVBINsIKUNJUS5OQVNEQVFHUzpEU0dOLklRX01BUktFVENBUC4yMDE5LTEyLTMxAQAAABQrTSUDAAAAAAA1vXg0QSDbCIRbIaVBINsILkNJUS5OQVNEQVFDTTpCTkdPLklRX0NMT1NFUFJJQ0VfQURKLjIwMjEtMTItMzEBAAAAkAhaAAIAAAAEMi45OQCO4Tg1QSDbCIDQtqVBINsILkNJUS5OQVNEQVFDTTpCTkdPLklRX0NMT1NFUFJJQ0VfQURKLjIwMTctMTItMzEBAAAAkAhaAAMAAAAAADW9eDRBINsIZ+YgpUEg2wgpQ0lRLk5BU0RBUUNNOkJOR08uSVFfTUFSS0VUQ0FQLjIw</t>
  </si>
  <si>
    <t>MjEtMTItMzEBAAAAkAhaAAIAAAAKODY0LjY2MDQ4NgEGAAAABQAAAAExAQAAAAstMjEyMzc5MzM4NQMAAAADMTYwAgAAAAYxMDAwNTQEAAAAATAHAAAACjEyLzMxLzIwMjGO4Tg1QSDbCHWptqVBINsILkNJUS5OQVNEQVFDTTpESENBLklRX0NMT1NFUFJJQ0VfQURKLjIwMTktMTItMzEBAAAAPPXzKQMAAAAAADW9eDRBINsIPEogpUEg2wgpQ0lRLk5BU0RBUUNNOkRIQ0EuSVFfTUFSS0VUQ0FQLjIwMjItMDktMzABAAAAPPXzKQIAAAAKMzgyLjU1ODQ1MwEGAAAABQAAAAExAQAAAAstMjA4NDE4MzkwOQMAAAADMTYwAgAAAAYxMDAwNTQEAAAAATAHAAAACTkvMzAvMjAyMjW9eDRBINsIMyMgpUEg2wgpQ0lRLk5BU0RBUUNNOkRIQ0EuSVFfTUFSS0VUQ0FQLjIwMTItMTItMzEBAAAAPPXzKQMAAAAAADW9eDRBINsIMyMgpUEg2wgYQ0lRLk5BU0RBUUdNOkdSVlkuSVFfVEVWAQAAANOU0AACAAAACTE5MC44OTMzNwEGAAAABQAAAAExAQAAAAstMjA3MDEyNTA1MQMAAAADMTYwAgAAAAYxMDAwNjAEAAAAATAHAAAACDMvOC8yMDIzNb14NEEg2wgWrh+lQSDbCClDSVEuTkFTREFRR006R1JWWS5JUV9NQVJLRVRDQVAuMjAxNy0xMi0zMQEAAADTlNAAAgAAAAozMjguMzM1NTI1AQYAAAAFAAAAATEBAAAACjE4NjMxNDMyMDADAAAAAzE2MAIAAAAGMTAwMDU0BAAAAAEwBwAAAAoxMi8zMS8yMDE3Nb14NEEg2wj+Xx+l</t>
  </si>
  <si>
    <t>QSDbCC5DSVEuTkFTREFRQ006R1BBQy5JUV9DTE9TRVBSSUNFX0FESi4yMDIyLTA5LTMwAQAAAHNLbCkCAAAABDkuOTYANb14NEEg2wjg6h6lQSDbCC5DSVEuTkFTREFRQ006R1BBQy5JUV9DTE9TRVBSSUNFX0FESi4yMDEyLTEyLTMxAQAAAHNLbCkDAAAAAAA1vXg0QSDbCNXDHqVBINsIKUNJUS5OQVNEQVFDTTpHUEFDLklRX01BUktFVENBUC4yMDE5LTEyLTMxAQAAAHNLbCkDAAAAAAA1vXg0QSDbCNXDHqVBINsIKUNJUS5OQVNEQVFDTTpCTVJDLklRX01BUktFVENBUC4yMDIyLTEyLTMwAQAAAMBSBgACAAAACjUyNC45ODgxNTQBBgAAAAUAAAABMQEAAAALLTIxMDgyMjYxNDYDAAAAAzE2MAIAAAAGMTAwMDU0BAAAAAEwBwAAAAoxMi8zMC8yMDIyuulONkEg2wjjDHamQSDbCClDSVEuTkFTREFRQ006Qk1SQy5JUV9NQVJLRVRDQVAuMjAxOS0xMi0zMQEAAADAUgYAAgAAAAo2MDguOTMyNzQxADW9eDRBINsIt04epUEg2wguQ0lRLk5BU0RBUUdTOklCQ1AuSVFfQ0xPU0VQUklDRV9BREouMjAyMi0xMi0zMAEAAAB7RAQAAgAAAAkyMy42Nzc0MjUAuulONkEg2whdSnWmQSDbCC5DSVEuTkFTREFRR1M6SUJDUC5JUV9DTE9TRVBSSUNFX0FESi4yMDIxLTEyLTMxAQAAAHtEBAACAAAACTIyLjY5MTQxNQC66U42QSDbCF1KdaZBINsILkNJUS5OQVNEQVFHUzpaVU1aLklRX0NMT1NFUFJJQ0VfQURKLjIwMjItMTIt</t>
  </si>
  <si>
    <t>MzABAAAAmtU3AAIAAAAFMjEuNzQAuulONkEg2wgyrnSmQSDbCC5DSVEuTkFTREFRR1M6WlVNWi5JUV9DTE9TRVBSSUNFX0FESi4yMDE3LTEyLTMxAQAAAJrVNwACAAAABjIwLjgyNQBB5Hg0QSDbCJjZHaVBINsIKUNJUS5OQVNEQVFHUzpaVU1aLklRX01BUktFVENBUC4yMDIyLTEyLTMwAQAAAJrVNwACAAAACjQyMy43MjkxMDEBBgAAAAUAAAABMQEAAAALLTIwNjYxMDkzOTIDAAAAAzE2MAIAAAAGMTAwMDU0BAAAAAEwBwAAAAoxMi8zMC8yMDIyuulONkEg2wghYHSmQSDbCClDSVEuTkFTREFRR1M6WlVNWi5JUV9NQVJLRVRDQVAuMjAxNy0xMi0zMQEAAACa1TcAAgAAAAo1MjUuODI0NTg2AQYAAAAFAAAAATEBAAAACjE4Njg4NzU4MTQDAAAAAzE2MAIAAAAGMTAwMDU0BAAAAAEwBwAAAAoxMi8zMS8yMDE3QeR4NEEg2wiPsh2lQSDbCBdDSVEuTkFTREFRR1M6REhDLklRX1RFVgEAAADRLgYAAgAAAAsyODY5Ljc0MDkxNwEGAAAABQAAAAExAQAAAAstMjA1ODk2NDM0OQMAAAADMTYwAgAAAAYxMDAwNjAEAAAAATAHAAAACDMvOC8yMDIzQeR4NEEg2whuPR2lQSDbCC1DSVEuTkFTREFRR1M6REhDLklRX0NMT1NFUFJJQ0VfQURKLjIwMjItMTItMzABAAAA0S4GAAIAAAAIMC42Mzc5MTgAuulONkEg2wgKEnSmQSDbCC1DSVEuTkFTREFRR1M6REhDLklRX0NMT1NFUFJJQ0VfQURKLjIwMTktMTItMzEBAAAA0S4G</t>
  </si>
  <si>
    <t>AAIAAAAINy42MTQzNDEAQeR4NEEg2whuPR2lQSDbCChDSVEuTkFTREFRR1M6REhDLklRX01BUktFVENBUC4yMDIyLTEyLTMwAQAAANEuBgACAAAACjE1NS4wNDAzMjcBBgAAAAUAAAABMQEAAAALLTIwNzIzMzkxODIDAAAAAzE2MAIAAAAGMTAwMDU0BAAAAAEwBwAAAAoxMi8zMC8yMDIyuulONkEg2wgA63OmQSDbCChDSVEuTkFTREFRR1M6REhDLklRX01BUktFVENBUC4yMDE5LTEyLTMxAQAAANEuBgACAAAACzIwMDcuODY3ODcyAQYAAAAFAAAAATEBAAAACjE5OTEyMzU2MjgDAAAAAzE2MAIAAAAGMTAwMDU0BAAAAAEwBwAAAAoxMi8zMS8yMDE5QeR4NEEg2whkFh2lQSDbCC5DSVEuTkFTREFRQ006TFFEQS5JUV9DTE9TRVBSSUNFX0FESi4yMDIyLTEyLTMwAQAAAItQWwECAAAABDYuMzcA6R/GNUEg2wjYUQCmQSDbCC5DSVEuTkFTREFRQ006TFFEQS5JUV9DTE9TRVBSSUNFX0FESi4yMDIyLTA5LTMwAQAAAItQWwECAAAABDUuNDQAQeR4NEEg2whFoRylQSDbCC5DSVEuTkFTREFRQ006TFFEQS5JUV9DTE9TRVBSSUNFX0FESi4yMDEyLTEyLTMxAQAAAItQWwEDAAAAAABB5Hg0QSDbCEWhHKVBINsIKUNJUS5OQVNEQVFDTTpMUURBLklRX01BUktFVENBUC4yMDIyLTEyLTMwAQAAAItQWwECAAAACjQxMC44MzI4MzgBBgAAAAUAAAABMQEAAAALLTIwNzExMDgwNDIDAAAAAzE2MAIAAAAGMTAwMDU0BAAAAAEw</t>
  </si>
  <si>
    <t>BwAAAAoxMi8zMC8yMDIy6R/GNUEg2wjOKgCmQSDbCClDSVEuTkFTREFRQ006TFFEQS5JUV9NQVJLRVRDQVAuMjAxOS0xMi0zMQEAAACLUFsBAgAAAAk3OS43NTkzMzMBBgAAAAUAAAABMQEAAAAKMTk5MjE5MTkyMAMAAAADMTYwAgAAAAYxMDAwNTQEAAAAATAHAAAACjEyLzMxLzIwMTlB5Hg0QSDbCDt6HKVBINsILkNJUS5OQVNEQVFHTTpOU1RHLklRX0NMT1NFUFJJQ0VfQURKLjIwMjItMTItMzABAAAAJTuTAAIAAAAENy45NwDpH8Y1QSDbCK+1/6VBINsILkNJUS5OQVNEQVFHTTpOU1RHLklRX0NMT1NFUFJJQ0VfQURKLjIwMjEtMTItMzEBAAAAJTuTAAIAAAAFNDIuMjMAjuE4NUEg2wi46rOlQSDbCC5DSVEuTkFTREFRR006TlNURy5JUV9DTE9TRVBSSUNFX0FESi4yMDE3LTEyLTMxAQAAACU7kwACAAAABDcuNDcAQeR4NEEg2wgdBRylQSDbCClDSVEuTkFTREFRR006TlNURy5JUV9NQVJLRVRDQVAuMjAyMi0xMi0zMAEAAAAlO5MAAgAAAAozNzEuNzc1MDQ0AQYAAAAFAAAAATEBAAAACy0yMDcwODQzNzE3AwAAAAMxNjACAAAABjEwMDA1NAQAAAABMAcAAAAKMTIvMzAvMjAyMukfxjVBINsIoGf/pUEg2wgpQ0lRLk5BU0RBUUdNOk5TVEcuSVFfTUFSS0VUQ0FQLjIwMjEtMTItMzEBAAAAJTuTAAIAAAAKMTkyNy44NTkzNAEGAAAABQAAAAExAQAAAAstMjEyMjYyMzc3MwMAAAADMTYwAgAAAAYxMDAwNTQE</t>
  </si>
  <si>
    <t>AAAAATAHAAAACjEyLzMxLzIwMjGO4Tg1QSDbCLjqs6VBINsILkNJUS5OQVNEQVFHUzpNT0ZHLklRX0NMT1NFUFJJQ0VfQURKLjIwMjItMTItMzABAAAA0bAMAAIAAAAJMzEuNDk3NTYxAOkfxjVBINsIhRn/pUEg2wguQ0lRLk5BU0RBUUdTOk1PRkcuSVFfQ0xPU0VQUklDRV9BREouMjAxOS0xMi0zMQEAAADRsAwAAgAAAAkzMi41NTcxNTEAQeR4NEEg2wj0aBulQSDbCClDSVEuTkFTREFRR1M6TU9GRy5JUV9NQVJLRVRDQVAuMjAyMi0xMi0zMAEAAADRsAwAAgAAAAo0OTYuMDQ3MDc4AQYAAAAFAAAAATEBAAAACy0yMTA4NzQ4OTYwAwAAAAMxNjACAAAABjEwMDA1NAQAAAABMAcAAAAKMTIvMzAvMjAyMukfxjVBINsIffL+pUEg2wgpQ0lRLk5BU0RBUUdTOk1PRkcuSVFfTUFSS0VUQ0FQLjIwMjItMDktMzABAAAA0bAMAAIAAAAKNDI2LjI4NDY3MwEGAAAABQAAAAExAQAAAAstMjEwODc0ODk2MAMAAAADMTYwAgAAAAYxMDAwNTQEAAAAATAHAAAACTkvMzAvMjAyMkHkeDRBINsI6kEbpUEg2wgpQ0lRLk5BU0RBUUdTOk1PRkcuSVFfTUFSS0VUQ0FQLjIwMTItMTItMzEBAAAA0bAMAAIAAAAJMTc0LjE3MDkyAEHkeDRBINsI3hobpUEg2wgYQ0lRLk5BU0RBUUNNOlRXTFYuSVFfVEVWAQAAAKdLXykCAAAACTQ1MC4zNDMyMQEGAAAABQAAAAExAQAAAAstMjA2OTc3MTQxMgMAAAADMTYwAgAAAAYxMDAwNjAEAAAA</t>
  </si>
  <si>
    <t>ATAHAAAACDMvOC8yMDIzQeR4NEEg2wjApRqlQSDbCC5DSVEuTkFTREFRQ006VFdMVi5JUV9DTE9TRVBSSUNFX0FESi4yMDIyLTEyLTMwAQAAAKdLXykCAAAABTEwLjA1AD9sojVBINsI3Fb+pUEg2wguQ0lRLk5BU0RBUUNNOlRXTFYuSVFfQ0xPU0VQUklDRV9BREouMjAyMS0xMi0zMQEAAACnS18pAgAAAAM5LjcAjuE4NUEg2whw2bKlQSDbCClDSVEuTkFTREFRQ006VFdMVi5JUV9NQVJLRVRDQVAuMjAyMi0xMi0zMAEAAACnS18pAgAAAAg0NDUuMTE0NQEGAAAABQAAAAExAQAAAAstMjA2OTc3MTQxMgMAAAADMTYwAgAAAAYxMDAwNTQEAAAAATAHAAAACjEyLzMwLzIwMjI/bKI1QSDbCM0v/qVBINsIKUNJUS5OQVNEQVFDTTpUV0xWLklRX01BUktFVENBUC4yMDIxLTEyLTMxAQAAAKdLXykCAAAABzQyOS42MTMBBgAAAAUAAAABMQEAAAALLTIxMjEyOTE2OTUDAAAAAzE2MAIAAAAGMTAwMDU0BAAAAAEwBwAAAAoxMi8zMS8yMDIxjuE4NUEg2whmsrKlQSDbCClDSVEuTkFTREFRQ006VFdMVi5JUV9NQVJLRVRDQVAuMjAxNy0xMi0zMQEAAACnS18pAwAAAAAAQeR4NEEg2wirVxqlQSDbCC5DSVEuTkFTREFRR1M6S0JBTC5JUV9DTE9TRVBSSUNFX0FESi4yMDIyLTEyLTMwAQAAAPlRBAACAAAAAzYuNQA/bKI1QSDbCKST/aVBINsILkNJUS5OQVNEQVFHUzpLQkFMLklRX0NMT1NFUFJJQ0VfQURKLjIwMjItMDkt</t>
  </si>
  <si>
    <t>MzABAAAA+VEEAAIAAAAINi4yMDE1NDcAQeR4NEEg2wiWCRqlQSDbCC5DSVEuTkFTREFRR1M6S0JBTC5JUV9DTE9TRVBSSUNFX0FESi4yMDEyLTEyLTMxAQAAAPlRBAACAAAACDcuMTkwMDk0AEHkeDRBINsIjOIZpUEg2wgpQ0lRLk5BU0RBUUdTOktCQUwuSVFfTUFSS0VUQ0FQLjIwMjItMTItMzABAAAA+VEEAAIAAAAKMjM3LjcyNzc4OQEGAAAABQAAAAExAQAAAAstMjA3MTg1MDc3NQMAAAADMTYwAgAAAAYxMDAwNTQEAAAAATAHAAAACjEyLzMwLzIwMjJJk6I1QSDbCJls/aVBINsIKUNJUS5OQVNEQVFHUzpLQkFMLklRX01BUktFVENBUC4yMDE5LTEyLTMxAQAAAPlRBAACAAAACjc2My42MTM1MjYBBgAAAAUAAAABMQEAAAAKMTk5MDY1NjEyMQMAAAADMTYwAgAAAAYxMDAwNTQEAAAAATAHAAAACjEyLzMxLzIwMTlB5Hg0QSDbCIK7GaVBINsILkNJUS5OQVNEQVFHTTpJVkNCLklRX0NMT1NFUFJJQ0VfQURKLjIwMjItMTItMzABAAAA02CSKgIAAAAEMTAuMwBJk6I1QSDbCHr3/KVBINsILkNJUS5OQVNEQVFHTTpJVkNCLklRX0NMT1NFUFJJQ0VfQURKLjIwMjEtMTItMzEBAAAA02CSKgMAAAAAAI7hODVBINsIClOxpUEg2wguQ0lRLk5BU0RBUUdNOklWQ0IuSVFfQ0xPU0VQUklDRV9BREouMjAxNy0xMi0zMQEAAADTYJIqAwAAAAAAQeR4NEEg2whjRhmlQSDbCClDSVEuTkFTREFRR006SVZDQi5JUV9NQVJL</t>
  </si>
  <si>
    <t>RVRDQVAuMjAyMi0xMi0zMAEAAADTYJIqAgAAAAg0NDQuMTg3NQEGAAAABQAAAAExAQAAAAstMjA2ODc5Mzk4MgMAAAADMTYwAgAAAAYxMDAwNTQEAAAAATAHAAAACjEyLzMwLzIwMjJJk6I1QSDbCG+p/KVBINsIKUNJUS5OQVNEQVFHTTpJVkNCLklRX01BUktFVENBUC4yMDIxLTEyLTMxAQAAANNgkioDAAAAAACO4Tg1QSDbCAAssaVBINsILkNJUS5OQVNEQVFHUzpBTkdPLklRX0NMT1NFUFJJQ0VfQURKLjIwMjItMTItMzABAAAA2EtJAAIAAAAFMTMuNzcASZOiNUEg2whTW/ylQSDbCC5DSVEuTkFTREFRR1M6QU5HTy5JUV9DTE9TRVBSSUNFX0FESi4yMDE5LTEyLTMxAQAAANhLSQACAAAABTE2LjAxAEHkeDRBINsIRNEYpUEg2wgpQ0lRLk5BU0RBUUdTOkFOR08uSVFfTUFSS0VUQ0FQLjIwMjItMTItMzABAAAA2EtJAAIAAAAKNTM4LjUxMzczMQEGAAAABQAAAAExAQAAAAstMjA3NDkyOTEyMwMAAAADMTYwAgAAAAYxMDAwNTQEAAAAATAHAAAACjEyLzMwLzIwMjJJk6I1QSDbCEs0/KVBINsIKUNJUS5OQVNEQVFHUzpBTkdPLklRX01BUktFVENBUC4yMDIyLTA5LTMwAQAAANhLSQACAAAACjgwMC4xNDQ1ODUBBgAAAAUAAAABMQEAAAALLTIwODgzMjE0MTIDAAAAAzE2MAIAAAAGMTAwMDU0BAAAAAEwBwAAAAk5LzMwLzIwMjJB5Hg0QSDbCDuqGKVBINsIKUNJUS5OQVNEQVFHUzpBTkdPLklRX01BUktFVENB</t>
  </si>
  <si>
    <t>UC4yMDEyLTEyLTMxAQAAANhLSQACAAAACTM4Mi40NjI5OQEGAAAABQAAAAExAQAAAAoxNTcwNzQwMzQ1AwAAAAMxNjACAAAABjEwMDA1NAQAAAABMAcAAAAKMTIvMzEvMjAxMkHkeDRBINsIMIMYpUEg2wgYQ0lRLk5BU0RBUUNNOkNQQUEuSVFfVEVWAQAAALlZumMCAAAACTQ0NS44OTAxOQEGAAAABQAAAAExAQAAAAstMjA3MDA2ODgzMQMAAAADMTYwAgAAAAYxMDAwNjAEAAAAATAHAAAACDMvOC8yMDIzQeR4NEEg2wgQDhilQSDbCC5DSVEuTkFTREFRQ006Q1BBQS5JUV9DTE9TRVBSSUNFX0FESi4yMDIyLTEyLTMwAQAAALlZumMCAAAABjkuODk2MQBJk6I1QSDbCCCY+6VBINsILkNJUS5OQVNEQVFDTTpDUEFBLklRX0NMT1NFUFJJQ0VfQURKLjIwMjEtMTItMzEBAAAAuVm6YwIAAAAEOS43NQCUCDk1QSDbCMJBsKVBINsIKUNJUS5OQVNEQVFDTTpDUEFBLklRX01BUktFVENBUC4yMDIyLTEyLTMwAQAAALlZumMCAAAACjQ0MS42MTM0NjMBBgAAAAUAAAABMQEAAAALLTIwNzAwNjg4MzEDAAAAAzE2MAIAAAAGMTAwMDU0BAAAAAEwBwAAAAoxMi8zMC8yMDIySZOiNUEg2wgVcfulQSDbCClDSVEuTkFTREFRQ006Q1BBQS5JUV9NQVJLRVRDQVAuMjAyMS0xMi0zMQEAAAC5WbpjAgAAAAk0MzUuMDkzNzUBBgAAAAUAAAABMQEAAAALLTIxMjA3MzYwNDkDAAAAAzE2MAIAAAAGMTAwMDU0BAAAAAEwBwAAAAoxMi8z</t>
  </si>
  <si>
    <t>MS8yMDIxlAg5NUEg2wiv86+lQSDbCClDSVEuTkFTREFRQ006Q1BBQS5JUV9NQVJLRVRDQVAuMjAxNy0xMi0zMQEAAAC5WbpjAwAAAAAAQeR4NEEg2wj8vxelQSDbCC5DSVEuTkFTREFRR006SVJPTi5JUV9DTE9TRVBSSUNFX0FESi4yMDIyLTEyLTMwAQAAAE7fOSYCAAAABTE5Ljg5AEmTojVBINsI69T6pUEg2wguQ0lRLk5BU0RBUUdNOklST04uSVFfQ0xPU0VQUklDRV9BREouMjAyMi0wOS0zMAEAAABO3zkmAwAAAAAAQeR4NEEg2wjhShelQSDbCC5DSVEuTkFTREFRR006SVJPTi5JUV9DTE9TRVBSSUNFX0FESi4yMDEyLTEyLTMxAQAAAE7fOSYDAAAAAABLC3k0QSDbCNMjF6VBINsIKUNJUS5OQVNEQVFHTTpJUk9OLklRX01BUktFVENBUC4yMDIyLTEyLTMwAQAAAE7fOSYCAAAACjMzNi42MDQxMzkBBgAAAAUAAAABMQEAAAALLTIwNjQ0MDE1MjUDAAAAAzE2MAIAAAAGMTAwMDU0BAAAAAEwBwAAAAoxMi8zMC8yMDIySZOiNUEg2wjfrfqlQSDbCClDSVEuTkFTREFRR006SVJPTi5JUV9NQVJLRVRDQVAuMjAxOS0xMi0zMQEAAABO3zkmAwAAAAAASwt5NEEg2wjTIxelQSDbCC5DSVEuTkFTREFRQ006Q0VMQy5JUV9DTE9TRVBSSUNFX0FESi4yMDIyLTEyLTMwAQAAAJ99LA8CAAAABTE0LjAxAEmTojVBINsIyDj6pUEg2wguQ0lRLk5BU0RBUUNNOkNFTEMuSVFfQ0xPU0VQUklDRV9BREouMjAyMS0xMi0zMQEA</t>
  </si>
  <si>
    <t>AACffSwPAgAAAAUxMy4xOQCUCDk1QSDbCFOUrqVBINsILkNJUS5OQVNEQVFDTTpDRUxDLklRX0NMT1NFUFJJQ0VfQURKLjIwMTctMTItMzEBAAAAn30sDwIAAAAFMTguOTUASwt5NEEg2wi0rhalQSDbCClDSVEuTkFTREFRQ006Q0VMQy5JUV9NQVJLRVRDQVAuMjAyMi0xMi0zMAEAAACffSwPAgAAAAozMDMuNTU4MTczAQYAAAAFAAAAATEBAAAACy0yMDcwODUzMDEwAwAAAAMxNjACAAAABjEwMDA1NAQAAAABMAcAAAAKMTIvMzAvMjAyMkmTojVBINsIBhL6pUEg2wgpQ0lRLk5BU0RBUUNNOkNFTEMuSVFfTUFSS0VUQ0FQLjIwMjEtMTItMzEBAAAAn30sDwIAAAAJMTk2Ljc4MDEyAQYAAAAFAAAAATEBAAAACy0yMTIyNTE2ODQ4AwAAAAMxNjACAAAABjEwMDA1NAQAAAABMAcAAAAKMTIvMzEvMjAyMZQIOTVBINsIU5SupUEg2wguQ0lRLk5BU0RBUUNNOlNNQksuSVFfQ0xPU0VQUklDRV9BREouMjAyMi0xMi0zMAEAAADHr4QIAgAAAAkyNy40MTkwMjgASZOiNUEg2wijw/mlQSDbCC5DSVEuTkFTREFRQ006U01CSy5JUV9DTE9TRVBSSUNFX0FESi4yMDE5LTEyLTMxAQAAAMevhAgCAAAACTIyLjgwMzQzNQBLC3k0QSDbCBQTFqVBINsIKUNJUS5OQVNEQVFDTTpTTUJLLklRX01BUktFVENBUC4yMDIyLTEyLTMwAQAAAMevhAgCAAAACjQ2NC40MjgzODgBBgAAAAUAAAABMQEAAAALLTIxMDgwMzcxNjMDAAAAAzE2</t>
  </si>
  <si>
    <t>MAIAAAAGMTAwMDU0BAAAAAEwBwAAAAoxMi8zMC8yMDIySZOiNUEg2wiVdfmlQSDbCClDSVEuTkFTREFRQ006U01CSy5JUV9NQVJLRVRDQVAuMjAyMi0wOS0zMAEAAADHr4QIAgAAAAo0MTcuNTU5NTg4AQYAAAAFAAAAATEBAAAACy0yMTA4MDM3MTYzAwAAAAMxNjACAAAABjEwMDA1NAQAAAABMAcAAAAJOS8zMC8yMDIySwt5NEEg2wgUExalQSDbCClDSVEuTkFTREFRQ006U01CSy5JUV9NQVJLRVRDQVAuMjAxMi0xMi0zMQEAAADHr4QIAwAAAAAASwt5NEEg2wgM7BWlQSDbCBhDSVEuTkFTREFRQ006U1NUSS5JUV9URVYBAAAAT+OQAAIAAAAKNDM1LjE2MTAxMwEGAAAABQAAAAExAQAAAAstMjA2MDA1MDIzMAMAAAADMTYwAgAAAAYxMDAwNjAEAAAAATAHAAAACDMvOC8yMDIzSwt5NEEg2wjodhWlQSDbCC5DSVEuTkFTREFRQ006U1NUSS5JUV9DTE9TRVBSSUNFX0FESi4yMDIyLTEyLTMwAQAAAE/jkAACAAAABTMzLjgzAEmTojVBINsIcQD5pUEg2wguQ0lRLk5BU0RBUUNNOlNTVEkuSVFfQ0xPU0VQUklDRV9BREouMjAyMS0xMi0zMQEAAABP45AAAgAAAAUyOS41MgCUCDk1QSDbCA6DraVBINsIKUNJUS5OQVNEQVFDTTpTU1RJLklRX01BUktFVENBUC4yMDIyLTEyLTMwAQAAAE/jkAACAAAACjQxMi41ODg5ODkBBgAAAAUAAAABMQEAAAALLTIwNzA2MzY3NDQDAAAAAzE2MAIAAAAGMTAwMDU0BAAAAAEwBwAA</t>
  </si>
  <si>
    <t>AAoxMi8zMC8yMDIySZOiNUEg2wht2filQSDbCClDSVEuTkFTREFRQ006U1NUSS5JUV9NQVJLRVRDQVAuMjAyMS0xMi0zMQEAAABP45AAAgAAAAozNDQuNjcxMzg3AQYAAAAFAAAAATEBAAAACy0yMTIxNDI4NzU3AwAAAAMxNjACAAAABjEwMDA1NAQAAAABMAcAAAAKMTIvMzEvMjAyMZQIOTVBINsI+TStpUEg2wgpQ0lRLk5BU0RBUUNNOlNTVEkuSVFfTUFSS0VUQ0FQLjIwMTctMTItMzEBAAAAT+OQAAIAAAAKMTM3LjM0Njc0NAEGAAAABQAAAAExAQAAAAoxODY2MTUwMzQyAwAAAAMxNjACAAAABjEwMDA1NAQAAAABMAcAAAAKMTIvMzEvMjAxN0sLeTRBINsI0ygVpUEg2wguQ0lRLk5BU0RBUUNNOkVWTFYuSVFfQ0xPU0VQUklDRV9BREouMjAyMi0xMi0zMAEAAAAUwZQOAgAAAAQyLjU5AEmTojVBINsINxb4pUEg2wguQ0lRLk5BU0RBUUNNOkVWTFYuSVFfQ0xPU0VQUklDRV9BREouMjAyMi0wOS0zMAEAAAAUwZQOAgAAAAQyLjEyAEsLeTRBINsIs7MUpUEg2wguQ0lRLk5BU0RBUUNNOkVWTFYuSVFfQ0xPU0VQUklDRV9BREouMjAxMi0xMi0zMQEAAAAUwZQOAwAAAAAASwt5NEEg2wiujBSlQSDbCClDSVEuTkFTREFRQ006RVZMVi5JUV9NQVJLRVRDQVAuMjAyMi0xMi0zMAEAAAAUwZQOAgAAAAozNzQuNTc1MDYyAQYAAAAFAAAAATEBAAAACy0yMDcxMDkzMzkxAwAAAAMxNjACAAAABjEwMDA1NAQAAAABMAcA</t>
  </si>
  <si>
    <t>AAAKMTIvMzAvMjAyMkmTojVBINsIJ+/3pUEg2wgpQ0lRLk5BU0RBUUNNOkVWTFYuSVFfTUFSS0VUQ0FQLjIwMTktMTItMzEBAAAAFMGUDgMAAAAAAEsLeTRBINsIrowUpUEg2wguQ0lRLk5BU0RBUUNNOkRISEMuSVFfQ0xPU0VQUklDRV9BREouMjAyMi0xMi0zMAEAAABG4sIpAgAAAAUxMC4wNQBJk6I1QSDbCAh696VBINsILkNJUS5OQVNEQVFDTTpESEhDLklRX0NMT1NFUFJJQ0VfQURKLjIwMjEtMTItMzEBAAAARuLCKQIAAAAEOS43NACUCDk1QSDbCJjVq6VBINsILkNJUS5OQVNEQVFDTTpESEhDLklRX0NMT1NFUFJJQ0VfQURKLjIwMTctMTItMzEBAAAARuLCKQMAAAAAAEsLeTRBINsIlBcUpUEg2wgpQ0lRLk5BU0RBUUNNOkRISEMuSVFfTUFSS0VUQ0FQLjIwMjItMTItMzABAAAARuLCKQIAAAAJNDMzLjQwNjI1AQYAAAAFAAAAATEBAAAACy0yMDcwOTczNTg0AwAAAAMxNjACAAAABjEwMDA1NAQAAAABMAcAAAAKMTIvMzAvMjAyMkmTojVBINsI9iv3pUEg2wgpQ0lRLk5BU0RBUUNNOkRISEMuSVFfTUFSS0VUQ0FQLjIwMjEtMTItMzEBAAAARuLCKQIAAAAINDIwLjAzNzUBBgAAAAUAAAABMQEAAAALLTIxMTk5NDEwMzADAAAAAzE2MAIAAAAGMTAwMDU0BAAAAAEwBwAAAAoxMi8zMS8yMDIxlAg5NUEg2wiQrqulQSDbCC5DSVEuTkFTREFRR1M6TE9DTy5JUV9DTE9TRVBSSUNFX0FESi4yMDIyLTEyLTMw</t>
  </si>
  <si>
    <t>AQAAAKd4TgECAAAABDkuOTYASZOiNUEg2wjpBPelQSDbCC5DSVEuTkFTREFRR1M6TE9DTy5JUV9DTE9TRVBSSUNFX0FESi4yMDE5LTEyLTMxAQAAAKd4TgECAAAACTEzLjExMjMyMQBLC3k0QSDbCNx6E6VBINsIKUNJUS5OQVNEQVFHUzpMT0NPLklRX01BUktFVENBUC4yMDIyLTEyLTMwAQAAAKd4TgECAAAACjM2OS4wMDk4NTMBBgAAAAUAAAABMQEAAAALLTIwNzE4MTIwMTUDAAAAAzE2MAIAAAAGMTAwMDU0BAAAAAEwBwAAAAoxMi8zMC8yMDIySZOiNUEg2wjUtvalQSDbCClDSVEuTkFTREFRR1M6TE9DTy5JUV9NQVJLRVRDQVAuMjAyMi0wOS0zMAEAAACneE4BAgAAAAozMzAuMDYyNDE2AQYAAAAFAAAAATEBAAAACy0yMDg2MjMzOTY2AwAAAAMxNjACAAAABjEwMDA1NAQAAAABMAcAAAAJOS8zMC8yMDIySwt5NEEg2wjRUxOlQSDbCClDSVEuTkFTREFRR1M6TE9DTy5JUV9NQVJLRVRDQVAuMjAxMi0xMi0zMQEAAACneE4BAwAAAAAASwt5NEEg2wjILBOlQSDbCBhDSVEuTkFTREFRR1M6SE1TVC5JUV9URVYBAAAAJfjbBwMAAAAAAEsLeTRBINsIrbcSpUEg2wguQ0lRLk5BU0RBUUdTOkhNU1QuSVFfQ0xPU0VQUklDRV9BREouMjAyMi0xMi0zMAEAAAAl+NsHAgAAAAkyNy4yNDU2MzkASZOiNUEg2wi2QfalQSDbCC5DSVEuTkFTREFRR1M6SE1TVC5JUV9DTE9TRVBSSUNFX0FESi4yMDIxLTEyLTMxAQAAACX4</t>
  </si>
  <si>
    <t>2wcCAAAACTQ5LjM2OTI5MQCUCDk1QSDbCFDEqqVBINsIKUNJUS5OQVNEQVFHUzpITVNULklRX01BUktFVENBUC4yMDIyLTEyLTMwAQAAACX42wcCAAAACjUxNi4zNzA0MTEBBgAAAAUAAAABMQEAAAALLTIxMDk0MTQ3MDYDAAAAAzE2MAIAAAAGMTAwMDU0BAAAAAEwBwAAAAoxMi8zMC8yMDIySZOiNUEg2witGvalQSDbCClDSVEuTkFTREFRR1M6SE1TVC5JUV9NQVJLRVRDQVAuMjAyMS0xMi0zMQEAAAAl+NsHAgAAAAsxMDQ0LjQzNzQ3MgEGAAAABQAAAAExAQAAAAoyMDg0MjE0MTc3AwAAAAMxNjACAAAABjEwMDA1NAQAAAABMAcAAAAKMTIvMzEvMjAyMZQIOTVBINsIP3aqpUEg2wgpQ0lRLk5BU0RBUUdTOkhNU1QuSVFfTUFSS0VUQ0FQLjIwMTctMTItMzEBAAAAJfjbBwIAAAAKNzc4LjQxNTkwOQBLC3k0QSDbCJRpEqVBINsILkNJUS5OQVNEQVFHUzpDTVRMLklRX0NMT1NFUFJJQ0VfQURKLjIwMjItMTItMzABAAAAMQMEAAIAAAAJMTIuMDQ5OTQxAFS6ojVBINsIeVf1pUEg2wguQ0lRLk5BU0RBUUdTOkNNVEwuSVFfQ0xPU0VQUklDRV9BREouMjAyMi0wOS0zMAEAAAAxAwQAAgAAAAg5LjgzODA0NQBLC3k0QSDbCIEbEqVBINsILkNJUS5OQVNEQVFHUzpDTVRMLklRX0NMT1NFUFJJQ0VfQURKLjIwMTItMTItMzEBAAAAMQMEAAIAAAAJMTguMzk1OTE1AEsLeTRBINsIdvQRpUEg2wgpQ0lRLk5BU0RBUUdT</t>
  </si>
  <si>
    <t>OkNNVEwuSVFfTUFSS0VUQ0FQLjIwMjItMTItMzABAAAAMQMEAAIAAAAKMzM3LjE5MjI1MQEGAAAABQAAAAExAQAAAAstMjA2NTg4MzkwNgMAAAADMTYwAgAAAAYxMDAwNTQEAAAAATAHAAAACjEyLzMwLzIwMjJUuqI1QSDbCHlX9aVBINsIKUNJUS5OQVNEQVFHUzpDTVRMLklRX01BUktFVENBUC4yMDE5LTEyLTMxAQAAADEDBAACAAAACjg2NS41OTMwNzkBBgAAAAUAAAABMQEAAAAKMTk5NjAxODA3OQMAAAADMTYwAgAAAAYxMDAwNTQEAAAAATAHAAAACjEyLzMxLzIwMTlLC3k0QSDbCGvNEaVBINsILkNJUS5OQVNEQVFHTTpUTkdYLklRX0NMT1NFUFJJQ0VfQURKLjIwMjItMTItMzABAAAA+WxHGQIAAAAENy4yNQBUuqI1QSDbCH+79KVBINsILkNJUS5OQVNEQVFHTTpUTkdYLklRX0NMT1NFUFJJQ0VfQURKLjIwMjEtMTItMzEBAAAA+WxHGQIAAAAFMTAuOTQAlAg5NUEg2wjhFqmlQSDbCC5DSVEuTkFTREFRR006VE5HWC5JUV9DTE9TRVBSSUNFX0FESi4yMDE3LTEyLTMxAQAAAPlsRxkDAAAAAAA3M3k0QSDbCNNYEaVBINsIKUNJUS5OQVNEQVFHTTpUTkdYLklRX01BUktFVENBUC4yMDIyLTEyLTMwAQAAAPlsRxkCAAAACjYzOS4yODU4MTcBBgAAAAUAAAABMQEAAAALLTIwNzEwMTU1NzgDAAAAAzE2MAIAAAAGMTAwMDU0BAAAAAEwBwAAAAoxMi8zMC8yMDIyVLqiNUEg2whtbfSlQSDbCClDSVEuTkFTREFR</t>
  </si>
  <si>
    <t>R006VE5HWC5JUV9NQVJLRVRDQVAuMjAyMS0xMi0zMQEAAAD5bEcZAgAAAAo5NTcuNzU3OTQ0AQYAAAAFAAAAATEBAAAACy0yMTIyMzAxMTc1AwAAAAMxNjACAAAABjEwMDA1NAQAAAABMAcAAAAKMTIvMzEvMjAyMZQIOTVBINsI2e+opUEg2wguQ0lRLk5BU0RBUUdTOlJQVFguSVFfQ0xPU0VQUklDRV9BREouMjAyMi0xMi0zMAEAAADnv/AZAgAAAAUxNC43MQBUuqI1QSDbCDMf9KVBINsILkNJUS5OQVNEQVFHUzpSUFRYLklRX0NMT1NFUFJJQ0VfQURKLjIwMTktMTItMzEBAAAA57/wGQMAAAAAADczeTRBINsIqLwQpUEg2wgpQ0lRLk5BU0RBUUdTOlJQVFguSVFfTUFSS0VUQ0FQLjIwMjItMTItMzABAAAA57/wGQIAAAAKNjE3LjI1MzgxMgEGAAAABQAAAAExAQAAAAstMjA3MTEwNjE4MQMAAAADMTYwAgAAAAYxMDAwNTQEAAAAATAHAAAACjEyLzMwLzIwMjJUuqI1QSDbCEr486VBINsIKUNJUS5OQVNEQVFHUzpSUFRYLklRX01BUktFVENBUC4yMDIyLTA5LTMwAQAAAOe/8BkCAAAACjUwOC43MDU0NTMBBgAAAAUAAAABMQEAAAALLTIwODYxMTU4NDkDAAAAAzE2MAIAAAAGMTAwMDU0BAAAAAEwBwAAAAk5LzMwLzIwMjI3M3k0QSDbCKKVEKVBINsIKUNJUS5OQVNEQVFHUzpSUFRYLklRX01BUktFVENBUC4yMDEyLTEyLTMxAQAAAOe/8BkDAAAAAAA3M3k0QSDbCJhuEKVBINsIGENJUS5OQVNEQVFDTTpUSU9B</t>
  </si>
  <si>
    <t>LklRX1RFVgEAAACIcQgqAgAAAAk0NDAuNzE2MzMBBgAAAAUAAAABMQEAAAALLTIwNjg3OTQyNzYDAAAAAzE2MAIAAAAGMTAwMDYwBAAAAAEwBwAAAAgzLzMvMjAyMzczeTRBINsIqfkPpUEg2wguQ0lRLk5BU0RBUUNNOlRJT0EuSVFfQ0xPU0VQUklDRV9BREouMjAyMi0xMi0zMAEAAACIcQgqAgAAAAUxMC4wOABUuqI1QSDbCCNc86VBINsILkNJUS5OQVNEQVFDTTpUSU9BLklRX0NMT1NFUFJJQ0VfQURKLjIwMjEtMTItMzEBAAAAiHEIKgIAAAAEOS43NACUCDk1QSDbCIK3p6VBINsIKUNJUS5OQVNEQVFDTTpUSU9BLklRX01BUktFVENBUC4yMDIyLTEyLTMwAQAAAIhxCCoCAAAABTQzNC43AQYAAAAFAAAAATEBAAAACy0yMDY4Nzk0Mjc2AwAAAAMxNjACAAAABjEwMDA1NAQAAAABMAcAAAAKMTIvMzAvMjAyMlS6ojVBINsII1zzpUEg2wgpQ0lRLk5BU0RBUUNNOlRJT0EuSVFfTUFSS0VUQ0FQLjIwMjEtMTItMzEBAAAAiHEIKgIAAAAINDIwLjAzNzUBBgAAAAUAAAABMQEAAAALLTIxMTk4MTAxMjEDAAAAAzE2MAIAAAAGMTAwMDU0BAAAAAEwBwAAAAoxMi8zMS8yMDIxnS85NUEg2wh4kKelQSDbCClDSVEuTkFTREFRQ006VElPQS5JUV9NQVJLRVRDQVAuMjAxNy0xMi0zMQEAAACIcQgqAwAAAAAANzN5NEEg2wiQqw+lQSDbCC5DSVEuTkFTREFRQ006TEVHQS5JUV9DTE9TRVBSSUNFX0FESi4yMDIyLTEyLTMw</t>
  </si>
  <si>
    <t>AQAAAMjV1CkCAAAABTEwLjA3AFS6ojVBINsIw5jypUEg2wguQ0lRLk5BU0RBUUNNOkxFR0EuSVFfQ0xPU0VQUklDRV9BREouMjAyMi0wOS0zMAEAAADI1dQpAgAAAAM5LjkANzN5NEEg2whxNg+lQSDbCC5DSVEuTkFTREFRQ006TEVHQS5JUV9DTE9TRVBSSUNFX0FESi4yMDEyLTEyLTMxAQAAAMjV1CkDAAAAAAA3M3k0QSDbCHE2D6VBINsIKUNJUS5OQVNEQVFDTTpMRUdBLklRX01BUktFVENBUC4yMDIyLTEyLTMwAQAAAMjV1CkCAAAACTQzNC4yNjg3NQEGAAAABQAAAAExAQAAAAstMjA3MDc4NDY5NwMAAAADMTYwAgAAAAYxMDAwNTQEAAAAATAHAAAACjEyLzMwLzIwMjJUuqI1QSDbCOdx8qVBINsIKUNJUS5OQVNEQVFDTTpMRUdBLklRX01BUktFVENBUC4yMDE5LTEyLTMxAQAAAMjV1CkDAAAAAAA3M3k0QSDbCHMPD6VBINsILkNJUS5OQVNEQVFHUzpNRVRDLklRX0NMT1NFUFJJQ0VfQURKLjIwMjItMTItMzABAAAAsrDqFgIAAAAIOC42ODAxMjUAVLqiNUEg2wjF/PGlQSDbCC5DSVEuTkFTREFRR1M6TUVUQy5JUV9DTE9TRVBSSUNFX0FESi4yMDIxLTEyLTMxAQAAALKw6hYCAAAACTEyLjk0NTg4OACdLzk1QSDbCCZYpqVBINsILkNJUS5OQVNEQVFHUzpNRVRDLklRX0NMT1NFUFJJQ0VfQURKLjIwMTctMTItMzEBAAAAsrDqFgIAAAAINi41NDkwOTYANzN5NEEg2whTmg6lQSDbCClDSVEuTkFTREFRR1M6</t>
  </si>
  <si>
    <t>TUVUQy5JUV9NQVJLRVRDQVAuMjAyMi0xMi0zMAEAAACysOoWAgAAAAozODcuODI5NzYxAQYAAAAFAAAAATEBAAAACy0yMDcwODI1ODY5AwAAAAMxNjACAAAABjEwMDA1NAQAAAABMAcAAAAKMTIvMzAvMjAyMlS6ojVBINsIjtXxpUEg2wgpQ0lRLk5BU0RBUUdTOk1FVEMuSVFfTUFSS0VUQ0FQLjIwMjEtMTItMzEBAAAAsrDqFgIAAAAKNTk5Ljg4NzM3OAEGAAAABQAAAAExAQAAAAstMjEyMzgxODMxNAMAAAADMTYwAgAAAAYxMDAwNTQEAAAAATAHAAAACjEyLzMxLzIwMjGdLzk1QSDbCBsxpqVBINsILkNJUS5OQVNEQVFHUzpMVU5HLklRX0NMT1NFUFJJQ0VfQURKLjIwMjItMTItMzABAAAAheCAAAIAAAAEOC40MwBUuqI1QSDbCHBg8aVBINsILkNJUS5OQVNEQVFHUzpMVU5HLklRX0NMT1NFUFJJQ0VfQURKLjIwMTktMTItMzEBAAAAheCAAAMAAAAAADczeTRBINsIIf4NpUEg2wgpQ0lRLk5BU0RBUUdTOkxVTkcuSVFfTUFSS0VUQ0FQLjIwMjItMTItMzABAAAAheCAAAIAAAAKMzE1LjM1OTU0OAEGAAAABQAAAAExAQAAAAstMjA3MTA5Nzc1NAMAAAADMTYwAgAAAAYxMDAwNTQEAAAAATAHAAAACjEyLzMwLzIwMjJUuqI1QSDbCGk58aVBINsIKUNJUS5OQVNEQVFHUzpMVU5HLklRX01BUktFVENBUC4yMDIyLTA5LTMwAQAAAIXggAACAAAACjYyMC44OTIzNzcBBgAAAAUAAAABMQEAAAALLTIwODU4MTg1MTQD</t>
  </si>
  <si>
    <t>AAAAAzE2MAIAAAAGMTAwMDU0BAAAAAEwBwAAAAk5LzMwLzIwMjI3M3k0QSDbCObWDaVBINsIKUNJUS5OQVNEQVFHUzpMVU5HLklRX01BUktFVENBUC4yMDEyLTEyLTMxAQAAAIXggAADAAAAAAA3M3k0QSDbCAuwDaVBINsIGENJUS5OQVNEQVFHUzpGQU5ILklRX1RFVgEAAAC2fEECAgAAAAozNDkuNTUyMTg4AQYAAAAFAAAAATEBAAAACy0yMDY4Mjk3ODM5AwAAAAMxNjACAAAABjEwMDA2MAQAAAABMAcAAAAIMy84LzIwMjM3M3k0QSDbCO46DaVBINsILkNJUS5OQVNEQVFHUzpGQU5ILklRX0NMT1NFUFJJQ0VfQURKLjIwMjItMTItMzABAAAAtnxBAgIAAAADNy40AFS6ojVBINsIP53wpUEg2wguQ0lRLk5BU0RBUUdTOkZBTkguSVFfQ0xPU0VQUklDRV9BREouMjAyMS0xMi0zMQEAAAC2fEECAgAAAAg3LjEzNjk2NQCdLzk1QSDbCNMfpaVBINsIKUNJUS5OQVNEQVFHUzpGQU5ILklRX01BUktFVENBUC4yMDIyLTEyLTMwAQAAALZ8QQICAAAACjM5Ny40ODc5NTkBBgAAAAUAAAABMQEAAAALLTIwNjgyOTc4MzkDAAAAAzE2MAIAAAAGMTAwMDU0BAAAAAEwBwAAAAoxMi8zMC8yMDIyVLqiNUEg2whedvClQSDbCClDSVEuTkFTREFRR1M6RkFOSC5JUV9NQVJLRVRDQVAuMjAyMS0xMi0zMQEAAAC2fEECAgAAAAozOTAuODk2NjA4AQYAAAAFAAAAATEBAAAACy0yMTE5MzI2OTM1AwAAAAMxNjACAAAABjEwMDA1NAQA</t>
  </si>
  <si>
    <t>AAABMAcAAAAKMTIvMzEvMjAyMZ0vOTVBINsIyfikpUEg2wgpQ0lRLk5BU0RBUUdTOkZBTkguSVFfTUFSS0VUQ0FQLjIwMTctMTItMzEBAAAAtnxBAgIAAAALMTMzNC45MTYwMDQBBgAAAAUAAAABMQEAAAAKMTg2NzA0NzE0MwMAAAADMTYwAgAAAAYxMDAwNTQEAAAAATAHAAAACjEyLzMxLzIwMTc3M3k0QSDbCKrsDKVBINsILkNJUS5OQVNEQVFHTTpFVkVSLklRX0NMT1NFUFJJQ0VfQURKLjIwMjItMTItMzABAAAAjojaCgIAAAAFMTQuNzQAVLqiNUEg2wiC2e+lQSDbCC5DSVEuTkFTREFRR006RVZFUi5JUV9DTE9TRVBSSUNFX0FESi4yMDIyLTA5LTMwAQAAAI6I2goCAAAABDYuODIANzN5NEEg2wiLdwylQSDbCC5DSVEuTkFTREFRR006RVZFUi5JUV9DTE9TRVBSSUNFX0FESi4yMDEyLTEyLTMxAQAAAI6I2goDAAAAAAA3M3k0QSDbCIdQDKVBINsIKUNJUS5OQVNEQVFHTTpFVkVSLklRX01BUktFVENBUC4yMDIyLTEyLTMwAQAAAI6I2goCAAAACjQ3My45NjkxMzcBBgAAAAUAAAABMQEAAAALLTIwNzIwMDkwMTQDAAAAAzE2MAIAAAAGMTAwMDU0BAAAAAEwBwAAAAoxMi8zMC8yMDIyVLqiNUEg2wh5su+lQSDbCClDSVEuTkFTREFRR006RVZFUi5JUV9NQVJLRVRDQVAuMjAxOS0xMi0zMQEAAACOiNoKAgAAAAo4OTcuODM3Mjc3AQYAAAAFAAAAATEBAAAACjE5OTEyNzc1NTEDAAAAAzE2MAIAAAAGMTAwMDU0</t>
  </si>
  <si>
    <t>BAAAAAEwBwAAAAoxMi8zMS8yMDE5NzN5NEEg2wilKQylQSDbCC5DSVEuTkFTREFRQ006QkJDUC5JUV9DTE9TRVBSSUNFX0FESi4yMDIyLTEyLTMwAQAAAFD9mSICAAAABDUuODUAVLqiNUEg2whYPe+lQSDbCC5DSVEuTkFTREFRQ006QkJDUC5JUV9DTE9TRVBSSUNFX0FESi4yMDIxLTEyLTMxAQAAAFD9mSICAAAAAzguMgCdLzk1QSDbCGyZo6VBINsILkNJUS5OQVNEQVFDTTpCQkNQLklRX0NMT1NFUFJJQ0VfQURKLjIwMTctMTItMzEBAAAAUP2ZIgIAAAAEOS43NQA3M3k0QSDbCIW0C6VBINsIKUNJUS5OQVNEQVFDTTpCQkNQLklRX01BUktFVENBUC4yMDIyLTEyLTMwAQAAAFD9mSICAAAACjMzMS4xMDkwMjMBBgAAAAUAAAABMQEAAAALLTIwNzg1NzY3NjIDAAAAAzE2MAIAAAAGMTAwMDU0BAAAAAEwBwAAAAoxMi8zMC8yMDIyVLqiNUEg2whF7+6lQSDbCClDSVEuTkFTREFRQ006QkJDUC5JUV9NQVJLRVRDQVAuMjAyMS0xMi0zMQEAAABQ/ZkiAgAAAAo0NjMuODUwOTI1AQYAAAAFAAAAATEBAAAACy0yMTMwNDI0MDMxAwAAAAMxNjACAAAABjEwMDA1NAQAAAABMAcAAAAKMTIvMzEvMjAyMZ0vOTVBINsIYnKjpUEg2wguQ0lRLk5BU0RBUUdTOkFUTEMuSVFfQ0xPU0VQUklDRV9BREouMjAyMi0xMi0zMAEAAABNHAYAAgAAAAQyNi4yAFS6ojVBINsIM6HupUEg2wguQ0lRLk5BU0RBUUdTOkFUTEMuSVFfQ0xP</t>
  </si>
  <si>
    <t>U0VQUklDRV9BREouMjAxOS0xMi0zMQEAAABNHAYAAgAAAAQ5LjAxADczeTRBINsILhgLpUEg2wgpQ0lRLk5BU0RBUUdTOkFUTEMuSVFfTUFSS0VUQ0FQLjIwMjItMTItMzABAAAATRwGAAIAAAAKMzc4LjQ2NjcyOQEGAAAABQAAAAExAQAAAAstMjA3MTM4ODEwMgMAAAADMTYwAgAAAAYxMDAwNTQEAAAAATAHAAAACjEyLzMwLzIwMjJUuqI1QSDbCCV67qVBINsIKUNJUS5OQVNEQVFHUzpBVExDLklRX01BUktFVENBUC4yMDIyLTA5LTMwAQAAAE0cBgACAAAACjM3OS43OTY2MDMBBgAAAAUAAAABMQEAAAALLTIxMDgzMjUwMjEDAAAAAzE2MAIAAAAGMTAwMDU0BAAAAAEwBwAAAAk5LzMwLzIwMjJFWnk0QSDbCFXxCqVBINsIKUNJUS5OQVNEQVFHUzpBVExDLklRX01BUktFVENBUC4yMDEyLTEyLTMxAQAAAE0cBgACAAAACTQ2LjA1MDg1MgBFWnk0QSDbCBrKCqVBINsIGENJUS5OQVNEQVFDTTpQVE9DLklRX1RFVgEAAABBxwMqAgAAAAk0MzYuNTAwNDcBBgAAAAUAAAABMQEAAAALLTIwNzI3MDg2MzgDAAAAAzE2MAIAAAAGMTAwMDYwBAAAAAEwBwAAAAgzLzcvMjAyM0VaeTRBINsIeFQKpUEg2wguQ0lRLk5BU0RBUUNNOlBUT0MuSVFfQ0xPU0VQUklDRV9BREouMjAyMi0xMi0zMAEAAABBxwMqAgAAAAUxMC4wMwBUuqI1QSDbCPzd7aVBINsILkNJUS5OQVNEQVFDTTpQVE9DLklRX0NMT1NFUFJJQ0VfQURKLjIw</t>
  </si>
  <si>
    <t>MjEtMTItMzEBAAAAQccDKgIAAAAEOS44NQCdLzk1QSDbCBthoqVBINsIKUNJUS5OQVNEQVFDTTpQVE9DLklRX01BUktFVENBUC4yMDIyLTEyLTMwAQAAAEHHAyoCAAAACTQzMi41NDM3NQEGAAAABQAAAAExAQAAAAstMjA3MjcwODYzOAMAAAADMTYwAgAAAAYxMDAwNTQEAAAAATAHAAAACjEyLzMwLzIwMjJd4aI1QSDbCPK27aVBINsIKUNJUS5OQVNEQVFDTTpQVE9DLklRX01BUktFVENBUC4yMDIxLTEyLTMxAQAAAEHHAyoCAAAACTQyNC43ODEyNQEGAAAABQAAAAExAQAAAAstMjEyMDI1MzA0MwMAAAADMTYwAgAAAAYxMDAwNTQEAAAAATAHAAAACjEyLzMxLzIwMjGdLzk1QSDbCAYToqVBINsIKUNJUS5OQVNEQVFDTTpQVE9DLklRX01BUktFVENBUC4yMDE3LTEyLTMxAQAAAEHHAyoDAAAAAABFWnk0QSDbCF4GCqVBINsILkNJUS5OQVNEQVFDTTpGTUlWLklRX0NMT1NFUFJJQ0VfQURKLjIwMjItMTItMzABAAAAngsBKgIAAAAFMTAuMDMAXeGiNUEg2wjKGu2lQSDbCC5DSVEuTkFTREFRQ006Rk1JVi5JUV9DTE9TRVBSSUNFX0FESi4yMDIyLTA5LTMwAQAAAJ4LASoCAAAABDkuODEARVp5NEEg2whAkQmlQSDbCC5DSVEuTkFTREFRQ006Rk1JVi5JUV9DTE9TRVBSSUNFX0FESi4yMDEyLTEyLTMxAQAAAJ4LASoDAAAAAABFWnk0QSDbCECRCaVBINsIKUNJUS5OQVNEQVFDTTpGTUlWLklRX01BUktFVENBUC4y</t>
  </si>
  <si>
    <t>MDIyLTEyLTMwAQAAAJ4LASoCAAAACjQzMS4zMjkyNzcBBgAAAAUAAAABMQEAAAALLTIwNzA3ODI0MzQDAAAAAzE2MAIAAAAGMTAwMDU0BAAAAAEwBwAAAAoxMi8zMC8yMDIyXeGiNUEg2wjD8+ylQSDbCClDSVEuTkFTREFRQ006Rk1JVi5JUV9NQVJLRVRDQVAuMjAxOS0xMi0zMQEAAACeCwEqAwAAAAAARVp5NEEg2wg2agmlQSDbCC5DSVEuTkFTREFRR006T0NVTC5JUV9DTE9TRVBSSUNFX0FESi4yMDIyLTEyLTMwAQAAAEIxgAICAAAABDIuODEAXeGiNUEg2wigfuylQSDbCC5DSVEuTkFTREFRR006T0NVTC5JUV9DTE9TRVBSSUNFX0FESi4yMDIxLTEyLTMxAQAAAEIxgAICAAAABDYuOTcAnS85NUEg2wi02qClQSDbCC5DSVEuTkFTREFRR006T0NVTC5JUV9DTE9TRVBSSUNFX0FESi4yMDE3LTEyLTMxAQAAAEIxgAICAAAABDQuNDUARVp5NEEg2wgW9QilQSDbCClDSVEuTkFTREFRR006T0NVTC5JUV9NQVJLRVRDQVAuMjAyMi0xMi0zMAEAAABCMYACAgAAAAoyMTYuMzk5MTgyAQYAAAAFAAAAATEBAAAACy0yMDcxNjA1MzMwAwAAAAMxNjACAAAABjEwMDA1NAQAAAABMAcAAAAKMTIvMzAvMjAyMl3hojVBINsIizDspUEg2wgpQ0lRLk5BU0RBUUdNOk9DVUwuSVFfTUFSS0VUQ0FQLjIwMjEtMTItMzEBAAAAQjGAAgIAAAAKNTMzLjk3Mjc2NgEGAAAABQAAAAExAQAAAAstMjEyMzExMjU0OAMAAAADMTYwAgAA</t>
  </si>
  <si>
    <t>AAYxMDAwNTQEAAAAATAHAAAACjEyLzMxLzIwMjGdLzk1QSDbCLCzoKVBINsILENJUS5OQVNEQVFHTTpaVC5JUV9DTE9TRVBSSUNFX0FESi4yMDIyLTEyLTMwAQAAAGfeUSoCAAAABDkuOTUAXeGiNUEg2wh24uulQSDbCCxDSVEuTkFTREFRR006WlQuSVFfQ0xPU0VQUklDRV9BREouMjAxOS0xMi0zMQEAAABn3lEqAwAAAAAARVp5NEEg2wjtWAilQSDbCCdDSVEuTkFTREFRR006WlQuSVFfTUFSS0VUQ0FQLjIwMjItMTItMzABAAAAZ95RKgIAAAAJNDI5LjA5Mzc1AQYAAAAFAAAAATEBAAAACy0yMDcwMDg2MTM0AwAAAAMxNjACAAAABjEwMDA1NAQAAAABMAcAAAAKMTIvMzAvMjAyMl3hojVBINsIcLvrpUEg2wgnQ0lRLk5BU0RBUUdNOlpULklRX01BUktFVENBUC4yMDIyLTA5LTMwAQAAAGfeUSoCAAAABTQyMC45AQYAAAAFAAAAATEBAAAACy0yMDg0OTQ1NDM0AwAAAAMxNjACAAAABjEwMDA1NAQAAAABMAcAAAAJOS8zMC8yMDIyRVp5NEEg2wjjMQilQSDbCCdDSVEuTkFTREFRR006WlQuSVFfTUFSS0VUQ0FQLjIwMTItMTItMzEBAAAAZ95RKgMAAAAAAEVaeTRBINsI2QoIpUEg2wgYQ0lRLk5BU0RBUUdTOkNHRU0uSVFfVEVWAQAAAH96JiACAAAACy0xMzYuMzM1NDY4AQYAAAAFAAAAATEBAAAACy0yMDY4NDMxMzkwAwAAAAMxNjACAAAABjEwMDA2MAQAAAABMAcAAAAIMy84LzIwMjNFWnk0QSDbCLqVB6VB</t>
  </si>
  <si>
    <t>INsILkNJUS5OQVNEQVFHUzpDR0VNLklRX0NMT1NFUFJJQ0VfQURKLjIwMjItMTItMzABAAAAf3omIAIAAAAFMTAuNTUAXeGiNUEg2wj3H+ulQSDbCC5DSVEuTkFTREFRR1M6Q0dFTS5JUV9DTE9TRVBSSUNFX0FESi4yMDIxLTEyLTMxAQAAAH96JiACAAAABTE1LjQzAJ0vOTVBINsIYaKfpUEg2wgpQ0lRLk5BU0RBUUdTOkNHRU0uSVFfTUFSS0VUQ0FQLjIwMjItMTItMzABAAAAf3omIAIAAAAKNDgyLjg5OTM2OQEGAAAABQAAAAExAQAAAAstMjA2ODQzMTM5MAMAAAADMTYwAgAAAAYxMDAwNTQEAAAAATAHAAAACjEyLzMwLzIwMjJd4aI1QSDbCPcf66VBINsIKUNJUS5OQVNEQVFHUzpDR0VNLklRX01BUktFVENBUC4yMDIxLTEyLTMxAQAAAH96JiACAAAACjY3NC4wNTI0NTIBBgAAAAUAAAABMQEAAAALLTIxMjI5MTEzNTIDAAAAAzE2MAIAAAAGMTAwMDU0BAAAAAEwBwAAAAoxMi8zMS8yMDIxqFY5NUEg2whXe5+lQSDbCClDSVEuTkFTREFRR1M6Q0dFTS5JUV9NQVJLRVRDQVAuMjAxNy0xMi0zMQEAAAB/eiYgAwAAAAAARVp5NEEg2wilRwelQSDbCC5DSVEuTkFTREFRR1M6UFJQTC5JUV9DTE9TRVBSSUNFX0FESi4yMDIyLTEyLTMwAQAAAMnKvB8CAAAABDQuNzkAXeGiNUEg2wjGXOqlQSDbCC5DSVEuTkFTREFRR1M6UFJQTC5JUV9DTE9TRVBSSUNFX0FESi4yMDIyLTA5LTMwAQAAAMnKvB8CAAAABDQuMDUA</t>
  </si>
  <si>
    <t>RVp5NEEg2wiH0galQSDbCC5DSVEuTkFTREFRR1M6UFJQTC5JUV9DTE9TRVBSSUNFX0FESi4yMDEyLTEyLTMxAQAAAMnKvB8DAAAAAABFWnk0QSDbCIfSBqVBINsIKUNJUS5OQVNEQVFHUzpQUlBMLklRX01BUktFVENBUC4yMDIyLTEyLTMwAQAAAMnKvB8CAAAACjQzNy43NTkxNDQBBgAAAAUAAAABMQEAAAALLTIwNzExNjM0NzMDAAAAAzE2MAIAAAAGMTAwMDU0BAAAAAEwBwAAAAoxMi8zMC8yMDIyXeGiNUEg2wi7NeqlQSDbCClDSVEuTkFTREFRR1M6UFJQTC5JUV9NQVJLRVRDQVAuMjAxOS0xMi0zMQEAAADJyrwfAgAAAAoxNzguNzQzMjQxAQYAAAAFAAAAATEBAAAACjE5OTA3NzE2MjYDAAAAAzE2MAIAAAAGMTAwMDU0BAAAAAEwBwAAAAoxMi8zMS8yMDE5RVp5NEEg2wh8qwalQSDbCC5DSVEuTkFTREFRQ006QUNBSC5JUV9DTE9TRVBSSUNFX0FESi4yMDIyLTEyLTMwAQAAABeVwykCAAAABjEwLjAxNQBd4aI1QSDbCI+Z6aVBINsILkNJUS5OQVNEQVFDTTpBQ0FILklRX0NMT1NFUFJJQ0VfQURKLjIwMjEtMTItMzEBAAAAF5XDKQIAAAAEOS43NgCoVjk1QSDbCPsbnqVBINsILkNJUS5OQVNEQVFDTTpBQ0FILklRX0NMT1NFUFJJQ0VfQURKLjIwMTctMTItMzEBAAAAF5XDKQMAAAAAAEVaeTRBINsIXTYGpUEg2wgpQ0lRLk5BU0RBUUNNOkFDQUguSVFfTUFSS0VUQ0FQLjIwMjItMTItMzABAAAAF5XDKQIA</t>
  </si>
  <si>
    <t>AAAKNDMxLjg5Njg3NQEGAAAABQAAAAExAQAAAAstMjA3MDc4NTI5NQMAAAADMTYwAgAAAAYxMDAwNTQEAAAAATAHAAAACjEyLzMwLzIwMjJd4aI1QSDbCIhy6aVBINsIKUNJUS5OQVNEQVFDTTpBQ0FILklRX01BUktFVENBUC4yMDIxLTEyLTMxAQAAABeVwykCAAAABTQyMC45AQYAAAAFAAAAATEBAAAACy0yMTIxMjkxODIxAwAAAAMxNjACAAAABjEwMDA1NAQAAAABMAcAAAAKMTIvMzEvMjAyMahWOTVBINsI+xuepUEg2wguQ0lRLk5BU0RBUUdNOkFSQ1QuSVFfQ0xPU0VQUklDRV9BREouMjAyMi0xMi0zMAEAAAClwwIOAgAAAAUxNi45NgBd4aI1QSDbCHQk6aVBINsILkNJUS5OQVNEQVFHTTpBUkNULklRX0NMT1NFUFJJQ0VfQURKLjIwMTktMTItMzEBAAAApcMCDgIAAAAFMTAuODcARVp5NEEg2wg0mgWlQSDbCClDSVEuTkFTREFRR006QVJDVC5JUV9NQVJLRVRDQVAuMjAyMi0xMi0zMAEAAAClwwIOAgAAAAo0NTAuMzgwOTkyAQYAAAAFAAAAATEBAAAACy0yMDcxMTMyMDg5AwAAAAMxNjACAAAABjEwMDA1NAQAAAABMAcAAAAKMTIvMzAvMjAyMl3hojVBINsIaP3opUEg2wgpQ0lRLk5BU0RBUUdNOkFSQ1QuSVFfTUFSS0VUQ0FQLjIwMjItMDktMzABAAAApcMCDgIAAAAKMzkzLjg2MTYxMQEGAAAABQAAAAExAQAAAAstMjA4NTYyMjU5MgMAAAADMTYwAgAAAAYxMDAwNTQEAAAAATAHAAAACTkvMzAvMjAy</t>
  </si>
  <si>
    <t>MkVaeTRBINsINJoFpUEg2wgpQ0lRLk5BU0RBUUdNOkFSQ1QuSVFfTUFSS0VUQ0FQLjIwMTItMTItMzEBAAAApcMCDgMAAAAAAEVaeTRBINsIL3MFpUEg2wgYQ0lRLk5BU0RBUUdNOlNMQUMuSVFfVEVWAQAAALV72ykCAAAACTQzMy42MDM1NQEGAAAABQAAAAExAQAAAAstMjA2OTU4MjUxMgMAAAADMTYwAgAAAAYxMDAwNjAEAAAAATAHAAAACDMvNy8yMDIzRVp5NEEg2wgL/gSlQSDbCC5DSVEuTkFTREFRR006U0xBQy5JUV9DTE9TRVBSSUNFX0FESi4yMDIyLTEyLTMwAQAAALV72ykCAAAABTEwLjAzAF3hojVBINsIQmHopUEg2wguQ0lRLk5BU0RBUUdNOlNMQUMuSVFfQ0xPU0VQUklDRV9BREouMjAyMS0xMi0zMQEAAAC1e9spAgAAAAQ5LjgxAKhWOTVBINsIswqdpUEg2wgpQ0lRLk5BU0RBUUdNOlNMQUMuSVFfTUFSS0VUQ0FQLjIwMjItMTItMzABAAAAtXvbKQIAAAAJNDMyLjU0Mzc1AQYAAAAFAAAAATEBAAAACy0yMDY5NTgyNTEyAwAAAAMxNjACAAAABjEwMDA1NAQAAAABMAcAAAAKMTIvMzAvMjAyMl3hojVBINsINTropUEg2wgpQ0lRLk5BU0RBUUdNOlNMQUMuSVFfTUFSS0VUQ0FQLjIwMjEtMTItMzEBAAAAtXvbKQIAAAAJNDIzLjA1NjI1AQYAAAAFAAAAATEBAAAACy0yMTE5OTU4Nzc1AwAAAAMxNjACAAAABjEwMDA1NAQAAAABMAcAAAAKMTIvMzEvMjAyMahWOTVBINsIquOcpUEg2wgpQ0lRLk5B</t>
  </si>
  <si>
    <t>U0RBUUdNOlNMQUMuSVFfTUFSS0VUQ0FQLjIwMTctMTItMzEBAAAAtXvbKQMAAAAAAFCBeTRBINsI9q8EpUEg2wguQ0lRLk5BU0RBUUdTOlNQRkkuSVFfQ0xPU0VQUklDRV9BREouMjAyMi0xMi0zMAEAAAAUdEMAAgAAAAkyNy40MDA3NTEAXeGiNUEg2wgNnuelQSDbCC5DSVEuTkFTREFRR1M6U1BGSS5JUV9DTE9TRVBSSUNFX0FESi4yMDIyLTA5LTMwAQAAABR0QwACAAAACTI3LjMyNDI1NgBQgXk0QSDbCNg6BKVBINsILkNJUS5OQVNEQVFHUzpTUEZJLklRX0NMT1NFUFJJQ0VfQURKLjIwMTItMTItMzEBAAAAFHRDAAMAAAAAAFCBeTRBINsIzhMEpUEg2wgpQ0lRLk5BU0RBUUdTOlNQRkkuSVFfTUFSS0VUQ0FQLjIwMjItMTItMzABAAAAFHRDAAIAAAAKNDY4LjAwNTYyMwEGAAAABQAAAAExAQAAAAstMjEwOTA5MjE3MgMAAAADMTYwAgAAAAYxMDAwNTQEAAAAATAHAAAACjEyLzMwLzIwMjJd4aI1QSDbCA2e56VBINsIKUNJUS5OQVNEQVFHUzpTUEZJLklRX01BUktFVENBUC4yMDE5LTEyLTMxAQAAABR0QwACAAAACjM3NS44MDY5NDYAUIF5NEEg2wjOEwSlQSDbCC5DSVEuTkFTREFRR1M6Q1ZHVy5JUV9DTE9TRVBSSUNFX0FESi4yMDIyLTEyLTMwAQAAAEAzKgACAAAABDI5LjQAXeGiNUEg2wjjAeelQSDbCC5DSVEuTkFTREFRR1M6Q1ZHVy5JUV9DTE9TRVBSSUNFX0FESi4yMDIxLTEyLTMxAQAAAEAzKgAC</t>
  </si>
  <si>
    <t>AAAACDQyLjA1NTI2AKhWOTVBINsITISbpUEg2wguQ0lRLk5BU0RBUUdTOkNWR1cuSVFfQ0xPU0VQUklDRV9BREouMjAxNy0xMi0zMQEAAABAMyoAAgAAAAk3OC4yOTkzOTcAUIF5NEEg2wiwngOlQSDbCClDSVEuTkFTREFRR1M6Q1ZHVy5JUV9NQVJLRVRDQVAuMjAyMi0xMi0zMAEAAABAMyoAAgAAAAo1MjEuMzEwODMzAQYAAAAFAAAAATEBAAAACy0yMDY1MjQ4ODE2AwAAAAMxNjACAAAABjEwMDA1NAQAAAABMAcAAAAKMTIvMzAvMjAyMl3hojVBINsI1trmpUEg2wgpQ0lRLk5BU0RBUUdTOkNWR1cuSVFfTUFSS0VUQ0FQLjIwMjEtMTItMzEBAAAAQDMqAAIAAAAKNzQ5LjU0NTcxNgEGAAAABQAAAAExAQAAAAstMjExNjYwNTI1MgMAAAADMTYwAgAAAAYxMDAwNTQEAAAAATAHAAAACjEyLzMxLzIwMjGoVjk1QSDbCEyEm6VBINsILkNJUS5OQVNEQVFHTTpNRUtBLklRX0NMT1NFUFJJQ0VfQURKLjIwMjItMTItMzABAAAAinc0ZAIAAAAEOS45OABnCKM1QSDbCLhl5qVBINsILkNJUS5OQVNEQVFHTTpNRUtBLklRX0NMT1NFUFJJQ0VfQURKLjIwMTktMTItMzEBAAAAinc0ZAMAAAAAAFCBeTRBINsIjQIDpUEg2wgpQ0lRLk5BU0RBUUdNOk1FS0EuSVFfTUFSS0VUQ0FQLjIwMjItMTItMzABAAAAinc0ZAIAAAAKNDIzLjc5MzU3NAEGAAAABQAAAAExAQAAAAstMjA2ODI5NzgyNwMAAAADMTYwAgAAAAYxMDAwNTQE</t>
  </si>
  <si>
    <t>AAAAATAHAAAACjEyLzMwLzIwMjJd4aI1QSDbCK8+5qVBINsIKUNJUS5OQVNEQVFHTTpNRUtBLklRX01BUktFVENBUC4yMDIyLTA5LTMwAQAAAIp3NGQCAAAACjQxOS4xMjI1MDMBBgAAAAUAAAABMQEAAAALLTIwODcyMjM4NDUDAAAAAzE2MAIAAAAGMTAwMDU0BAAAAAEwBwAAAAk5LzMwLzIwMjJQgXk0QSDbCHzbAqVBINsIKUNJUS5OQVNEQVFHTTpNRUtBLklRX01BUktFVENBUC4yMDEyLTEyLTMxAQAAAIp3NGQDAAAAAABQgXk0QSDbCHO0AqVBINsIGENJUS5OQVNEQVFHUzpDVExQLklRX1RFVgEAAADaGwYAAgAAAAo0NDkuNjA4OTI0AQYAAAAFAAAAATEBAAAACy0yMDYxODg1OTc3AwAAAAMxNjACAAAABjEwMDA2MAQAAAABMAcAAAAIMy84LzIwMjNQgXk0QSDbCFI/AqVBINsILkNJUS5OQVNEQVFHUzpDVExQLklRX0NMT1NFUFJJQ0VfQURKLjIwMjItMTItMzABAAAA2hsGAAIAAAAENC4zNQBnCKM1QSDbCI7J5aVBINsILkNJUS5OQVNEQVFHUzpDVExQLklRX0NMT1NFUFJJQ0VfQURKLjIwMjEtMTItMzEBAAAA2hsGAAIAAAAEOC44OACoVjk1QSDbCPtLmqVBINsIKUNJUS5OQVNEQVFHUzpDVExQLklRX01BUktFVENBUC4yMDIyLTEyLTMwAQAAANobBgACAAAACjMxNS4xOTY4NjgBBgAAAAUAAAABMQEAAAALLTIwNzA4NDM2NzIDAAAAAzE2MAIAAAAGMTAwMDU0BAAAAAEwBwAAAAoxMi8zMC8yMDIyZwij</t>
  </si>
  <si>
    <t>NUEg2wiGouWlQSDbCClDSVEuTkFTREFRR1M6Q1RMUC5JUV9NQVJLRVRDQVAuMjAyMS0xMi0zMQEAAADaGwYAAgAAAAo2MzAuMTk3Mjk2AQYAAAAFAAAAATEBAAAACy0yMTIzNDI1ODQyAwAAAAMxNjACAAAABjEwMDA1NAQAAAABMAcAAAAKMTIvMzEvMjAyMahWOTVBINsI7ySapUEg2wgpQ0lRLk5BU0RBUUdTOkNUTFAuSVFfTUFSS0VUQ0FQLjIwMTctMTItMzEBAAAA2hsGAAIAAAAKNTIyLjc5NDAwNgEGAAAABQAAAAExAQAAAAoxODY0OTY4NTM2AwAAAAMxNjACAAAABjEwMDA1NAQAAAABMAcAAAAKMTIvMzEvMjAxN1CBeTRBINsIPvEBpUEg2wguQ0lRLk5BU0RBUUdNOkxJVFQuSVFfQ0xPU0VQUklDRV9BREouMjAyMi0xMi0zMAEAAACV2B4qAgAAAAY5Ljk1MTMAZwijNUEg2whR3+SlQSDbCC5DSVEuTkFTREFRR006TElUVC5JUV9DTE9TRVBSSUNFX0FESi4yMDIyLTA5LTMwAQAAAJXYHioCAAAABDkuNzcAUIF5NEEg2wgqowGlQSDbCC5DSVEuTkFTREFRR006TElUVC5JUV9DTE9TRVBSSUNFX0FESi4yMDEyLTEyLTMxAQAAAJXYHioDAAAAAABQgXk0QSDbCCB8AaVBINsIKUNJUS5OQVNEQVFHTTpMSVRULklRX01BUktFVENBUC4yMDIyLTEyLTMwAQAAAJXYHioCAAAACjQyNC4wNDQ5MzUBBgAAAAUAAAABMQEAAAALLTIwNjk1ODI0NTUDAAAAAzE2MAIAAAAGMTAwMDU0BAAAAAEwBwAAAAoxMi8zMC8yMDIy</t>
  </si>
  <si>
    <t>ZwijNUEg2whR3+SlQSDbCClDSVEuTkFTREFRR006TElUVC5JUV9NQVJLRVRDQVAuMjAxOS0xMi0zMQEAAACV2B4qAwAAAAAAUIF5NEEg2wgZVQGlQSDbCC5DSVEuTkFTREFRQ006QUxEWC5JUV9DTE9TRVBSSUNFX0FESi4yMDIyLTEyLTMwAQAAALdD0wICAAAABDYuOTYAZwijNUEg2wj9QuSlQSDbCC5DSVEuTkFTREFRQ006QUxEWC5JUV9DTE9TRVBSSUNFX0FESi4yMDIxLTEyLTMxAQAAALdD0wICAAAAATQAqFY5NUEg2wiUxZilQSDbCC5DSVEuTkFTREFRQ006QUxEWC5JUV9DTE9TRVBSSUNFX0FESi4yMDE3LTEyLTMxAQAAALdD0wICAAAAAzYuOABQgXk0QSDbCAEHAaVBINsIKUNJUS5OQVNEQVFDTTpBTERYLklRX01BUktFVENBUC4yMDIyLTEyLTMwAQAAALdD0wICAAAACjQwNy41NzgxNDMBBgAAAAUAAAABMQEAAAALLTIwNzAxMTI0MDEDAAAAAzE2MAIAAAAGMTAwMDU0BAAAAAEwBwAAAAoxMi8zMC8yMDIyZwijNUEg2wjxG+SlQSDbCClDSVEuTkFTREFRQ006QUxEWC5JUV9NQVJLRVRDQVAuMjAyMS0xMi0zMQEAAAC3Q9MCAgAAAAkyMzIuMzY4NDIBBgAAAAUAAAABMQEAAAALLTIxMjQ2NjAxOTADAAAAAzE2MAIAAAAGMTAwMDU0BAAAAAEwBwAAAAoxMi8zMS8yMDIxqFY5NUEg2wiJnpilQSDbCC5DSVEuTkFTREFRR1M6RUJUQy5JUV9DTE9TRVBSSUNFX0FESi4yMDIyLTEyLTMwAQAAAA8gNgACAAAA</t>
  </si>
  <si>
    <t>CTM1LjA3MzQ2NQBnCKM1QSDbCN3N46VBINsILkNJUS5OQVNEQVFHUzpFQlRDLklRX0NMT1NFUFJJQ0VfQURKLjIwMTktMTItMzEBAAAADyA2AAIAAAAJMzEuMjI1MTUxAFCBeTRBINsI12oApUEg2wgpQ0lRLk5BU0RBUUdTOkVCVEMuSVFfTUFSS0VUQ0FQLjIwMjItMTItMzABAAAADyA2AAIAAAAKNDIzLjcxODUzNwEGAAAABQAAAAExAQAAAAstMjEwODc3MDUxOAMAAAADMTYwAgAAAAYxMDAwNTQEAAAAATAHAAAACjEyLzMwLzIwMjJnCKM1QSDbCMZ/46VBINsIKUNJUS5OQVNEQVFHUzpFQlRDLklRX01BUktFVENBUC4yMDIyLTA5LTMwAQAAAA8gNgACAAAACjM1OC41ODkxOTUBBgAAAAUAAAABMQEAAAALLTIxMDg3NzA1MTgDAAAAAzE2MAIAAAAGMTAwMDU0BAAAAAEwBwAAAAk5LzMwLzIwMjJQgXk0QSDbCM1DAKVBINsIKUNJUS5OQVNEQVFHUzpFQlRDLklRX01BUktFVENBUC4yMDEyLTEyLTMxAQAAAA8gNgACAAAACjE1OS4xNTkxMTUAUIF5NEEg2wjDHAClQSDbCBhDSVEuTkFTREFRQ006U05ETC5JUV9URVYBAAAAKCvDGQIAAAAJNDI0LjA2MDkxAQYAAAAFAAAAATEBAAAACy0yMDcwMDY4NTU0AwAAAAMxNjACAAAABjEwMDA2MAQAAAABMAcAAAAIMy84LzIwMjNQgXk0QSDbCKWn/6RBINsILkNJUS5OQVNEQVFDTTpTTkRMLklRX0NMT1NFUFJJQ0VfQURKLjIwMjItMTItMzABAAAAKCvDGQIAAAAEMi4w</t>
  </si>
  <si>
    <t>OQBnCKM1QSDbCKoK46VBINsILkNJUS5OQVNEQVFDTTpTTkRMLklRX0NMT1NFUFJJQ0VfQURKLjIwMjEtMTItMzEBAAAAKCvDGQIAAAAFNS43ODMAqFY5NUEg2whBjZelQSDbCClDSVEuTkFTREFRQ006U05ETC5JUV9NQVJLRVRDQVAuMjAyMi0xMi0zMAEAAAAoK8MZAgAAAAc0OTQuNDk0AQYAAAAFAAAAATEBAAAACy0yMDcwMDY4NTU0AwAAAAMxNjACAAAABjEwMDA1NAQAAAABMAcAAAAKMTIvMzAvMjAyMmcIozVBINsInePipUEg2wgpQ0lRLk5BU0RBUUNNOlNOREwuSVFfTUFSS0VUQ0FQLjIwMjEtMTItMzEBAAAAKCvDGQIAAAALMTE4OC45ODExNTEBBgAAAAUAAAABMQEAAAALLTIxMjIyNjEzNTIDAAAAAzE2MAIAAAAGMTAwMDU0BAAAAAEwBwAAAAoxMi8zMS8yMDIxqFY5NUEg2wg3ZpelQSDbCClDSVEuTkFTREFRQ006U05ETC5JUV9NQVJLRVRDQVAuMjAxNy0xMi0zMQEAAAAoK8MZAwAAAAAAUIF5NEEg2wiPWf+kQSDbCC5DSVEuTkFTREFRR1M6RE1SQy5JUV9DTE9TRVBSSUNFX0FESi4yMDIyLTEyLTMwAQAAAOINwgICAAAABTE4LjQ5AGcIozVBINsIaiDipUEg2wguQ0lRLk5BU0RBUUdTOkRNUkMuSVFfQ0xPU0VQUklDRV9BREouMjAyMi0wOS0zMAEAAADiDcICAgAAAAUxMy41NQBQgXk0QSDbCHDk/qRBINsILkNJUS5OQVNEQVFHUzpETVJDLklRX0NMT1NFUFJJQ0VfQURKLjIwMTItMTItMzEBAAAA</t>
  </si>
  <si>
    <t>4g3CAgIAAAAJMjAuMTU5MDQ5AFCBeTRBINsIZr3+pEEg2wgpQ0lRLk5BU0RBUUdTOkRNUkMuSVFfTUFSS0VUQ0FQLjIwMjItMTItMzABAAAA4g3CAgIAAAAKMzY2LjE1NjYzOAEGAAAABQAAAAExAQAAAAstMjA3MjE0MzY0NAMAAAADMTYwAgAAAAYxMDAwNTQEAAAAATAHAAAACjEyLzMwLzIwMjJnCKM1QSDbCGog4qVBINsIKUNJUS5OQVNEQVFHUzpETVJDLklRX01BUktFVENBUC4yMDE5LTEyLTMxAQAAAOINwgICAAAACTQwMC43MDczNAEGAAAABQAAAAExAQAAAAoxOTkwMDc1NjM2AwAAAAMxNjACAAAABjEwMDA1NAQAAAABMAcAAAAKMTIvMzEvMjAxOVCBeTRBINsIXJb+pEEg2wgtQ0lRLk5BU0RBUUdTOlRTUC5JUV9DTE9TRVBSSUNFX0FESi4yMDIyLTEyLTMwAQAAAA5QQSoCAAAABDEuNjQAZwijNUEg2whBhOGlQSDbCC1DSVEuTkFTREFRR1M6VFNQLklRX0NMT1NFUFJJQ0VfQURKLjIwMjEtMTItMzEBAAAADlBBKgIAAAAFMzUuODUAsX05NUEg2wjeBpalQSDbCC1DSVEuTkFTREFRR1M6VFNQLklRX0NMT1NFUFJJQ0VfQURKLjIwMTctMTItMzEBAAAADlBBKgMAAAAAAFmoeTRBINsIR0j+pEEg2wgoQ0lRLk5BU0RBUUdTOlRTUC5JUV9NQVJLRVRDQVAuMjAyMi0xMi0zMAEAAAAOUEEqAgAAAAozNzAuMTYwMzkzAQYAAAAFAAAAATEBAAAACy0yMDcyNjA2OTgyAwAAAAMxNjACAAAABjEwMDA1NAQAAAAB</t>
  </si>
  <si>
    <t>MAcAAAAKMTIvMzAvMjAyMmcIozVBINsINl3hpUEg2wgoQ0lRLk5BU0RBUUdTOlRTUC5JUV9NQVJLRVRDQVAuMjAyMS0xMi0zMQEAAAAOUEEqAgAAAAs3NjM3LjAwMjM1NQEGAAAABQAAAAExAQAAAAstMjEyMzY4ODMxMgMAAAADMTYwAgAAAAYxMDAwNTQEAAAAATAHAAAACjEyLzMxLzIwMjGxfTk1QSDbCNDflaVBINsILkNJUS5OQVNEQVFHUzpFVkdPLklRX0NMT1NFUFJJQ0VfQURKLjIwMjItMTItMzABAAAAFdgyIgIAAAAENC40NwBnCKM1QSDbCCAP4aVBINsILkNJUS5OQVNEQVFHUzpFVkdPLklRX0NMT1NFUFJJQ0VfQURKLjIwMTktMTItMzEBAAAAFdgyIgMAAAAAAFmoeTRBINsIF4X9pEEg2wgpQ0lRLk5BU0RBUUdTOkVWR08uSVFfTUFSS0VUQ0FQLjIwMjItMTItMzABAAAAFdgyIgIAAAAKMzEwLjAzNDc0OAEGAAAABQAAAAExAQAAAAstMjA3MTgxODk0NgMAAAADMTYwAgAAAAYxMDAwNTQEAAAAATAHAAAACjEyLzMwLzIwMjJnCKM1QSDbCA3B4KVBINsIKUNJUS5OQVNEQVFHUzpFVkdPLklRX01BUktFVENBUC4yMDIyLTA5LTMwAQAAABXYMiICAAAACjU0Ni40MTE1OTkBBgAAAAUAAAABMQEAAAALLTIwODUxOTM4ODADAAAAAzE2MAIAAAAGMTAwMDU0BAAAAAEwBwAAAAk5LzMwLzIwMjJZqHk0QSDbCAte/aRBINsIKUNJUS5OQVNEQVFHUzpFVkdPLklRX01BUktFVENBUC4yMDEyLTEyLTMxAQAAABXY</t>
  </si>
  <si>
    <t>MiIDAAAAAABZqHk0QSDbCAte/aRBINsIGENJUS5OQVNEQVFHUzpDUFNJLklRX1RFVgEAAABMwCAAAgAAAAo1NjYuNzA2OTUxAQYAAAAFAAAAATEBAAAACy0yMDYxMTA1OTYxAwAAAAMxNjACAAAABjEwMDA2MAQAAAABMAcAAAAIMy84LzIwMjNZqHk0QSDbCOvo/KRBINsILkNJUS5OQVNEQVFHUzpDUFNJLklRX0NMT1NFUFJJQ0VfQURKLjIwMjItMTItMzABAAAATMAgAAIAAAAFMjcuMjIAZwijNUEg2wjuS+ClQSDbCC5DSVEuTkFTREFRR1M6Q1BTSS5JUV9DTE9TRVBSSUNFX0FESi4yMDIxLTEyLTMxAQAAAEzAIAACAAAABDI5LjMAsX05NUEg2wiJzpSlQSDbCClDSVEuTkFTREFRR1M6Q1BTSS5JUV9NQVJLRVRDQVAuMjAyMi0xMi0zMAEAAABMwCAAAgAAAAozODcuMjkyMTQ4AQYAAAAFAAAAATEBAAAACy0yMDcxNDQ1MjcxAwAAAAMxNjACAAAABjEwMDA1NAQAAAABMAcAAAAKMTIvMzAvMjAyMmcIozVBINsI4iTgpUEg2wgpQ0lRLk5BU0RBUUdTOkNQU0kuSVFfTUFSS0VUQ0FQLjIwMjEtMTItMzEBAAAATMAgAAIAAAAKNDE5Ljk3MzI3OQEGAAAABQAAAAExAQAAAAstMjEyMjkwMDk3NwMAAAADMTYwAgAAAAYxMDAwNTQEAAAAATAHAAAACjEyLzMxLzIwMjGxfTk1QSDbCHeAlKVBINsIKUNJUS5OQVNEQVFHUzpDUFNJLklRX01BUktFVENBUC4yMDE3LTEyLTMxAQAAAEzAIAACAAAACjQwNC4xMDk2NjUBBgAA</t>
  </si>
  <si>
    <t>AAUAAAABMQEAAAAKMTg2NDU0NjI2MQMAAAADMTYwAgAAAAYxMDAwNTQEAAAAATAHAAAACjEyLzMxLzIwMTdZqHk0QSDbCM5z/KRBINsILkNJUS5OQVNEQVFHTTpOUklYLklRX0NMT1NFUFJJQ0VfQURKLjIwMjItMTItMzABAAAATCpVDAIAAAAFMTAuOTgAZwijNUEg2wiPYd+lQSDbCC5DSVEuTkFTREFRR006TlJJWC5JUV9DTE9TRVBSSUNFX0FESi4yMDIyLTA5LTMwAQAAAEwqVQwCAAAABTEzLjAzAFmoeTRBINsIrf77pEEg2wguQ0lRLk5BU0RBUUdNOk5SSVguSVFfQ0xPU0VQUklDRV9BREouMjAxMi0xMi0zMQEAAABMKlUMAwAAAAAAWah5NEEg2wit/vukQSDbCClDSVEuTkFTREFRR006TlJJWC5JUV9NQVJLRVRDQVAuMjAyMi0xMi0zMAEAAABMKlUMAgAAAAo1MTcuNjgyNjM1AQYAAAAFAAAAATEBAAAACy0yMDc1MjY2OTc2AwAAAAMxNjACAAAABjEwMDA1NAQAAAABMAcAAAAKMTIvMzAvMjAyMmcIozVBINsIj2HfpUEg2wgpQ0lRLk5BU0RBUUdNOk5SSVguSVFfTUFSS0VUQ0FQLjIwMTktMTItMzEBAAAATCpVDAMAAAAAAFmoeTRBINsIotf7pEEg2wguQ0lRLk5BU0RBUUNNOkhEU04uSVFfQ0xPU0VQUklDRV9BREouMjAyMi0xMi0zMAEAAABPMAUAAgAAAAUxMC4xMgBnCKM1QSDbCAHF3qVBINsILkNJUS5OQVNEQVFDTTpIRFNOLklRX0NMT1NFUFJJQ0VfQURKLjIwMjEtMTItMzEBAAAATzAFAAIAAAAE</t>
  </si>
  <si>
    <t>NC40NABVfBo1QSDbCBkhk6VBINsILkNJUS5OQVNEQVFDTTpIRFNOLklRX0NMT1NFUFJJQ0VfQURKLjIwMTctMTItMzEBAAAATzAFAAIAAAAENi4wNwBZqHk0QSDbCINi+6RBINsIKUNJUS5OQVNEQVFDTTpIRFNOLklRX01BUktFVENBUC4yMDIyLTEyLTMwAQAAAE8wBQACAAAACjQ1Ni4xNjgyMjkBBgAAAAUAAAABMQEAAAALLTIwNzEyMjYyODUDAAAAAzE2MAIAAAAGMTAwMDU0BAAAAAEwBwAAAAoxMi8zMC8yMDIyZwijNUEg2whbd96lQSDbCClDSVEuTkFTREFRQ006SERTTi5JUV9NQVJLRVRDQVAuMjAyMS0xMi0zMQEAAABPMAUAAgAAAAoxOTUuMjI1NjgxAQYAAAAFAAAAATEBAAAACy0yMTIwNTU3NDQ1AwAAAAMxNjACAAAABjEwMDA1NAQAAAABMAcAAAAKMTIvMzEvMjAyMVV8GjVBINsIEfqSpUEg2wguQ0lRLk5BU0RBUUdNOlNJR0EuSVFfQ0xPU0VQUklDRV9BREouMjAyMi0xMi0zMAEAAAD9qAUAAgAAAAQ3LjM2AHMvozVBINsI2ijepUEg2wguQ0lRLk5BU0RBUUdNOlNJR0EuSVFfQ0xPU0VQUklDRV9BREouMjAxOS0xMi0zMQEAAAD9qAUAAgAAAAg0LjQ4MjI2NQBZqHk0QSDbCFrG+qRBINsIKUNJUS5OQVNEQVFHTTpTSUdBLklRX01BUktFVENBUC4yMDIyLTEyLTMwAQAAAP2oBQACAAAACjUzNy40NTc3MjIBBgAAAAUAAAABMQEAAAALLTIwNzIxNDcyNzcDAAAAAzE2MAIAAAAGMTAwMDU0BAAAAAEw</t>
  </si>
  <si>
    <t>BwAAAAoxMi8zMC8yMDIycy+jNUEg2wjI2t2lQSDbCClDSVEuTkFTREFRR006U0lHQS5JUV9NQVJLRVRDQVAuMjAyMi0wOS0zMAEAAAD9qAUAAgAAAAo3NTIuMTQ4NzE0AQYAAAAFAAAAATEBAAAACy0yMDg2NTU3NTE2AwAAAAMxNjACAAAABjEwMDA1NAQAAAABMAcAAAAJOS8zMC8yMDIyWah5NEEg2whQn/qkQSDbCClDSVEuTkFTREFRR006U0lHQS5JUV9NQVJLRVRDQVAuMjAxMi0xMi0zMQEAAAD9qAUAAgAAAAoxMzUuMzAzNDAyAQYAAAAFAAAAATEBAAAACjE1NzQ0MDMzMTkDAAAAAzE2MAIAAAAGMTAwMDU0BAAAAAEwBwAAAAoxMi8zMS8yMDEyWah5NEEg2whGePqkQSDbCBhDSVEuTkFTREFRR1M6Qk1FQS5JUV9URVYBAAAAx5hxKQIAAAAKMjk0LjkyNDYwNAEGAAAABQAAAAExAQAAAAstMjA3MTYwMTM0MAMAAAADMTYwAgAAAAYxMDAwNjAEAAAAATAHAAAACDMvOC8yMDIzWah5NEEg2wgnA/qkQSDbCC5DSVEuTkFTREFRR1M6Qk1FQS5JUV9DTE9TRVBSSUNFX0FESi4yMDIyLTEyLTMwAQAAAMeYcSkCAAAABDguNDMAcy+jNUEg2wirZd2lQSDbCC5DSVEuTkFTREFRR1M6Qk1FQS5JUV9DTE9TRVBSSUNFX0FESi4yMDIxLTEyLTMxAQAAAMeYcSkCAAAABDcuNDUASqIaNUEg2wjE6JGlQSDbCClDSVEuTkFTREFRR1M6Qk1FQS5JUV9NQVJLRVRDQVAuMjAyMi0xMi0zMAEAAADHmHEpAgAAAAoyNDcuODEwMzU0</t>
  </si>
  <si>
    <t>AQYAAAAFAAAAATEBAAAACy0yMDcxNjAxMzQwAwAAAAMxNjACAAAABjEwMDA1NAQAAAABMAcAAAAKMTIvMzAvMjAyMnMvozVBINsInD7dpUEg2wgpQ0lRLk5BU0RBUUdTOkJNRUEuSVFfTUFSS0VUQ0FQLjIwMjEtMTItMzEBAAAAx5hxKQIAAAAKMjE2LjM4MzY0MQEGAAAABQAAAAExAQAAAAstMjEyMzQxNTU0MgMAAAADMTYwAgAAAAYxMDAwNTQEAAAAATAHAAAACjEyLzMxLzIwMjFKoho1QSDbCLCakaVBINsIKUNJUS5OQVNEQVFHUzpCTUVBLklRX01BUktFVENBUC4yMDE3LTEyLTMxAQAAAMeYcSkDAAAAAABZqHk0QSDbCBi1+aRBINsILUNJUS5OQVNEQVFHTTpDQU4uSVFfQ0xPU0VQUklDRV9BREouMjAyMi0xMi0zMAEAAAAgMt8VAgAAAAQyLjA2AHMvozVBINsICqPcpUEg2wgtQ0lRLk5BU0RBUUdNOkNBTi5JUV9DTE9TRVBSSUNFX0FESi4yMDIyLTA5LTMwAQAAACAy3xUCAAAABDMuMjgAWah5NEEg2wj1P/mkQSDbCC1DSVEuTkFTREFRR006Q0FOLklRX0NMT1NFUFJJQ0VfQURKLjIwMTItMTItMzEBAAAAIDLfFQMAAAAAAFmoeTRBINsI6Rj5pEEg2wgoQ0lRLk5BU0RBUUdNOkNBTi5JUV9NQVJLRVRDQVAuMjAyMi0xMi0zMAEAAAAgMt8VAgAAAAkzNDkuNTg0ODkBBgAAAAUAAAABMQEAAAALLTIwNjY1NjI5MTcDAAAAAzE2MAIAAAAGMTAwMDU0BAAAAAEwBwAAAAoxMi8zMC8yMDIycy+jNUEg2wgCfNyl</t>
  </si>
  <si>
    <t>QSDbCChDSVEuTkFTREFRR006Q0FOLklRX01BUktFVENBUC4yMDE5LTEyLTMxAQAAACAy3xUCAAAACjk2NC43MDM3MDMBBgAAAAUAAAABMQEAAAAKMTk5MDYxMjY0NQMAAAADMTYwAgAAAAYxMDAwNTQEAAAAATAHAAAACjEyLzMxLzIwMTlZqHk0QSDbCN/x+KRBINsILkNJUS5OQVNEQVFHTTpOR01TLklRX0NMT1NFUFJJQ0VfQURKLjIwMjItMTItMzABAAAAzD4gJwIAAAAFMTIuMTkAcy+jNUEg2wjd39ulQSDbCC5DSVEuTkFTREFRR006TkdNUy5JUV9DTE9TRVBSSUNFX0FESi4yMDIxLTEyLTMxAQAAAMw+ICcCAAAABTI3Ljc4AEqiGjVBINsIXWKQpUEg2wguQ0lRLk5BU0RBUUdNOk5HTVMuSVFfQ0xPU0VQUklDRV9BREouMjAxNy0xMi0zMQEAAADMPiAnAwAAAAAAWah5NEEg2wjIfPikQSDbCClDSVEuTkFTREFRR006TkdNUy5JUV9NQVJLRVRDQVAuMjAyMi0xMi0zMAEAAADMPiAnAgAAAAkzMTEuOTgzOTYBBgAAAAUAAAABMQEAAAALLTIwNzExNjM1NDQDAAAAAzE2MAIAAAAGMTAwMDU0BAAAAAEwBwAAAAoxMi8zMC8yMDIycy+jNUEg2wjEuNulQSDbCClDSVEuTkFTREFRR006TkdNUy5JUV9NQVJLRVRDQVAuMjAyMS0xMi0zMQEAAADMPiAnAgAAAAo3MDguOTY0MTAxAQYAAAAFAAAAATEBAAAACy0yMTIyNjUwOTM0AwAAAAMxNjACAAAABjEwMDA1NAQAAAABMAcAAAAKMTIvMzEvMjAyMUqiGjVBINsIVTuQ</t>
  </si>
  <si>
    <t>pUEg2wguQ0lRLk5BU0RBUUdNOlJTVlIuSVFfQ0xPU0VQUklDRV9BREouMjAyMi0xMi0zMAEAAAAU0T0GAgAAAAQ1Ljk3AHMvozVBINsIsmrbpUEg2wguQ0lRLk5BU0RBUUdNOlJTVlIuSVFfQ0xPU0VQUklDRV9BREouMjAxOS0xMi0zMQEAAAAU0T0GAwAAAAAAWah5NEEg2wiY4PekQSDbCClDSVEuTkFTREFRR006UlNWUi5JUV9NQVJLRVRDQVAuMjAyMi0xMi0zMAEAAAAU0T0GAgAAAAozODQuMzEyMjA3AQYAAAAFAAAAATEBAAAACy0yMDcxMjkwMjczAwAAAAMxNjACAAAABjEwMDA1NAQAAAABMAcAAAAKMTIvMzAvMjAyMnMvozVBINsIkBzbpUEg2wgpQ0lRLk5BU0RBUUdNOlJTVlIuSVFfTUFSS0VUQ0FQLjIwMjItMDktMzABAAAAFNE9BgIAAAAKMzE0LjE0NDY1MgEGAAAABQAAAAExAQAAAAstMjA4NjE4NzczMgMAAAADMTYwAgAAAAYxMDAwNTQEAAAAATAHAAAACTkvMzAvMjAyMlmoeTRBINsIjbn3pEEg2wgpQ0lRLk5BU0RBUUdNOlJTVlIuSVFfTUFSS0VUQ0FQLjIwMTItMTItMzEBAAAAFNE9BgMAAAAAAGbPeTRBINsIiJL3pEEg2wgYQ0lRLk5BU0RBUUdNOkJDU0EuSVFfVEVWAQAAACYyGmQCAAAACTQyMy42MzUzNgEGAAAABQAAAAExAQAAAAstMjA2ODgwOTEwNgMAAAADMTYwAgAAAAYxMDAwNjAEAAAAATAHAAAACDMvOC8yMDIzZs95NEEg2whc9vakQSDbCC5DSVEuTkFTREFRR006QkNTQS5JUV9D</t>
  </si>
  <si>
    <t>TE9TRVBSSUNFX0FESi4yMDIyLTEyLTMwAQAAACYyGmQCAAAABTEwLjI0AHMvozVBINsIcqfapUEg2wguQ0lRLk5BU0RBUUdNOkJDU0EuSVFfQ0xPU0VQUklDRV9BREouMjAyMS0xMi0zMQEAAAAmMhpkAgAAAAQ5LjgzAEqiGjVBINsIDyqPpUEg2wgpQ0lRLk5BU0RBUUdNOkJDU0EuSVFfTUFSS0VUQ0FQLjIwMjItMTItMzABAAAAJjIaZAIAAAAJNDIzLjEzNzI4AQYAAAAFAAAAATEBAAAACy0yMDY4ODA5MTA2AwAAAAMxNjACAAAABjEwMDA1NAQAAAABMAcAAAAKMTIvMzAvMjAyMnMvozVBINsIfIDapUEg2wgpQ0lRLk5BU0RBUUdNOkJDU0EuSVFfTUFSS0VUQ0FQLjIwMjEtMTItMzEBAAAAJjIaZAIAAAAJNDA2LjE5NTI2AQYAAAAFAAAAATEBAAAACy0yMTE2MzYwOTMxAwAAAAMxNjACAAAABjEwMDA1NAQAAAABMAcAAAAKMTIvMzEvMjAyMVvJGjVBINsI99uOpUEg2wgpQ0lRLk5BU0RBUUdNOkJDU0EuSVFfTUFSS0VUQ0FQLjIwMTctMTItMzEBAAAAJjIaZAMAAAAAAGbPeTRBINsIRaj2pEEg2wguQ0lRLk5BU0RBUUNNOkRUT0MuSVFfQ0xPU0VQUklDRV9BREouMjAyMi0xMi0zMAEAAAA9OfwpAgAAAAYxMC4wNDUAcy+jNUEg2whD5NmlQSDbCC5DSVEuTkFTREFRQ006RFRPQy5JUV9DTE9TRVBSSUNFX0FESi4yMDIyLTA5LTMwAQAAAD05/CkCAAAABDkuODIAZs95NEEg2wgnM/akQSDbCC5DSVEuTkFTREFR</t>
  </si>
  <si>
    <t>Q006RFRPQy5JUV9DTE9TRVBSSUNFX0FESi4yMDEyLTEyLTMxAQAAAD05/CkDAAAAAABmz3k0QSDbCCMM9qRBINsIKUNJUS5OQVNEQVFDTTpEVE9DLklRX01BUktFVENBUC4yMDIyLTEyLTMwAQAAAD05/CkCAAAACjQxOC43NTA5MzgBBgAAAAUAAAABMQEAAAALLTIwNjk1ODI0MzgDAAAAAzE2MAIAAAAGMTAwMDU0BAAAAAEwBwAAAAoxMi8zMC8yMDIycy+jNUEg2wg2vdmlQSDbCClDSVEuTkFTREFRQ006RFRPQy5JUV9NQVJLRVRDQVAuMjAxOS0xMi0zMQEAAAA9OfwpAwAAAAAAZs95NEEg2wgV5fWkQSDbCC5DSVEuTkFTREFRQ006QllUUy5JUV9DTE9TRVBSSUNFX0FESi4yMDIyLTEyLTMwAQAAALLzFCoCAAAABTEwLjA4AHMvozVBINsIGUjZpUEg2wguQ0lRLk5BU0RBUUNNOkJZVFMuSVFfQ0xPU0VQUklDRV9BREouMjAyMS0xMi0zMQEAAACy8xQqAgAAAAQ5Ljc5AFvJGjVBINsIqqONpUEg2wguQ0lRLk5BU0RBUUNNOkJZVFMuSVFfQ0xPU0VQUklDRV9BREouMjAxNy0xMi0zMQEAAACy8xQqAwAAAAAAZs95NEEg2wj+lvWkQSDbCClDSVEuTkFTREFRQ006QllUUy5JUV9NQVJLRVRDQVAuMjAyMi0xMi0zMAEAAACy8xQqAgAAAAo0MTguMjM0OTY1AQYAAAAFAAAAATEBAAAACy0yMDcxNzE3OTI4AwAAAAMxNjACAAAABjEwMDA1NAQAAAABMAcAAAAKMTIvMzAvMjAyMnMvozVBINsIHyHZpUEg2wgpQ0lRLk5B</t>
  </si>
  <si>
    <t>U0RBUUNNOkJZVFMuSVFfTUFSS0VUQ0FQLjIwMjEtMTItMzEBAAAAsvMUKgIAAAAKNDA2LjIwMjQxMgEGAAAABQAAAAExAQAAAAstMjEyMDI1MzI2NAMAAAADMTYwAgAAAAYxMDAwNTQEAAAAATAHAAAACjEyLzMxLzIwMjFbyRo1QSDbCKR8jaVBINsILkNJUS5OQVNEQVFDTTpNSVRLLklRX0NMT1NFUFJJQ0VfQURKLjIwMjItMTItMzABAAAASmcEAAIAAAAEOS42OQBzL6M1QSDbCPbS2KVBINsILkNJUS5OQVNEQVFDTTpNSVRLLklRX0NMT1NFUFJJQ0VfQURKLjIwMTktMTItMzEBAAAASmcEAAIAAAAENy42NQBmz3k0QSDbCMnT9KRBINsIKUNJUS5OQVNEQVFDTTpNSVRLLklRX01BUktFVENBUC4yMDIyLTEyLTMwAQAAAEpnBAACAAAACjQzMi45NTMzNTcBBgAAAAUAAAABMQEAAAALLTIwNzI5NDg2NDIDAAAAAzE2MAIAAAAGMTAwMDU0BAAAAAEwBwAAAAoxMi8zMC8yMDIycy+jNUEg2wgQhdilQSDbCClDSVEuTkFTREFRQ006TUlUSy5JUV9NQVJLRVRDQVAuMjAyMi0wOS0zMAEAAABKZwQAAgAAAAo0MDYuNjY5NzY5AQYAAAAFAAAAATEBAAAACy0yMDg3NzMwNjMxAwAAAAMxNjACAAAABjEwMDA1NAQAAAABMAcAAAAJOS8zMC8yMDIyZs95NEEg2wjCrPSkQSDbCClDSVEuTkFTREFRQ006TUlUSy5JUV9NQVJLRVRDQVAuMjAxMi0xMi0zMQEAAABKZwQAAgAAAAg4My41OTE2MQEGAAAABQAAAAExAQAAAAoxNTgw</t>
  </si>
  <si>
    <t>Mjk0Njc1AwAAAAMxNjACAAAABjEwMDA1NAQAAAABMAcAAAAKMTIvMzEvMjAxMmbPeTRBINsItYX0pEEg2wgYQ0lRLk5BU0RBUUdTOlRSRUUuSVFfVEVWAQAAAC9kAQACAAAACzEwMzIuNjg1NzU1AQYAAAAFAAAAATEBAAAACy0yMDU5MTMzNzYxAwAAAAMxNjACAAAABjEwMDA2MAQAAAABMAcAAAAIMy84LzIwMjNmz3k0QSDbCJwQ9KRBINsILkNJUS5OQVNEQVFHUzpUUkVFLklRX0NMT1NFUFJJQ0VfQURKLjIwMjItMTItMzABAAAAL2QBAAIAAAAFMjEuMzMAcy+jNUEg2wjFD9ilQSDbCC5DSVEuTkFTREFRR1M6VFJFRS5JUV9DTE9TRVBSSUNFX0FESi4yMDIxLTEyLTMxAQAAAC9kAQACAAAABTEyMi42AFvJGjVBINsI12uMpUEg2wgpQ0lRLk5BU0RBUUdTOlRSRUUuSVFfTUFSS0VUQ0FQLjIwMjItMTItMzABAAAAL2QBAAIAAAAKMjcyLjcxNzU5NQEGAAAABQAAAAExAQAAAAstMjA3MTg4ODg1NAMAAAADMTYwAgAAAAYxMDAwNTQEAAAAATAHAAAACjEyLzMwLzIwMjJzL6M1QSDbCMDo16VBINsIKUNJUS5OQVNEQVFHUzpUUkVFLklRX01BUktFVENBUC4yMDIxLTEyLTMxAQAAAC9kAQACAAAACzE2MzQuOTI3ODg2AQYAAAAFAAAAATEBAAAACy0yMTI0ODA3MzI1AwAAAAMxNjACAAAABjEwMDA1NAQAAAABMAcAAAAKMTIvMzEvMjAyMVvJGjVBINsIwR2MpUEg2wgpQ0lRLk5BU0RBUUdTOlRSRUUuSVFfTUFSS0VU</t>
  </si>
  <si>
    <t>Q0FQLjIwMTctMTItMzEBAAAAL2QBAAIAAAALNDA3NC43NzcyNzkBBgAAAAUAAAABMQEAAAAKMTg2Mjc2NzA0MgMAAAADMTYwAgAAAAYxMDAwNTQEAAAAATAHAAAACjEyLzMxLzIwMTdmz3k0QSDbCIPC86RBINsIM0NJUS5OQVNEQVFHTTpUTkdYLklRX1RFVl9UT1RBTF9SRVYuMTAwMDAuMjAyMi0xMi0zMAEAAAD5bEcZAgAAABA3Ljc0MDQyNDgyODU3Mjk3AQcAAAAFAAAAATEBAAAACy0yMTA2NzEyMDYxAwAAAAEwAgAAAAYxMDAwNjEEAAAAATAHAAAACjEyLzMwLzIwMjIIAAAACjEyLzMwLzIwMjLaYgQ1QSDbCHXmXaVBINsIKUNJUS5OQVNEQVFHTTpUTkdYLklRX1BCVi4xMDAwMC4yMDIyLTEyLTMwAQAAAPlsRxkCAAAAEDEuODQyMTgyNjI4MTQxNTkBBwAAAAUAAAABMQEAAAALLTIxMDY3MTIwNjEDAAAAATACAAAABjEwMDA2NwQAAAABMAcAAAAKMTIvMzAvMjAyMggAAAAKMTIvMzAvMjAyMtpiBDVBINsIdeZdpUEg2wgtQ0lRLk5BU0RBUUdTOlJQVFguSVFfUEVfRVhDTC4xMDAwMC4yMDIyLTEyLTMwAQAAAOe/8BkDAAAAAk5NAQcAAAAFAAAAATEBAAAACy0yMTEwMDMyNzEwAwAAAAEwAgAAAAYxMDAwNjYEAAAAATAHAAAACjEyLzMwLzIwMjIIAAAACjEyLzMwLzIwMjLaYgQ1QSDbCEIjXaVBINsILkNJUS5OQVNEQVFDTTpUSU9BLklRX1RFVl9FQklULjEwMDAwLjIwMjItMTItMzABAAAAiHEIKgMAAAAC</t>
  </si>
  <si>
    <t>Tk0BBwAAAAUAAAABMQEAAAALLTIxMDYwOTczOTEDAAAAATACAAAABjEwMDA2MgQAAAABMAcAAAAKMTIvMzAvMjAyMggAAAAKMTIvMzAvMjAyMtpiBDVBINsII65cpUEg2wgwQ0lRLk5BU0RBUUNNOkxFR0EuSVFfVEVWX0VCSVREQS4xMDAwMC4yMDIyLTEyLTMwAQAAAMjV1CkDAAAAAADaYgQ1QSDbCIsSXKVBINsIMUNJUS5OQVNEQVFDTTpMRUdBLklRX1BSSUNFX1NBTEVTLjEwMDAwLjIwMjItMTItMzABAAAAyNXUKQMAAAAAANpiBDVBINsIixJcpUEg2wgzQ0lRLk5BU0RBUUdTOk1FVEMuSVFfVEVWX1RPVEFMX1JFVi4xMDAwMC4yMDIyLTEyLTMwAQAAALKw6hYCAAAADzEuNjc5MTcwMjAzMjUwNgEHAAAABQAAAAExAQAAAAstMjEwNTM4MjI4NAMAAAABMAIAAAAGMTAwMDYxBAAAAAEwBwAAAAoxMi8zMC8yMDIyCAAAAAoxMi8zMC8yMDIy2mIENUEg2whRT1ulQSDbCClDSVEuTkFTREFRR1M6TUVUQy5JUV9QQlYuMTAwMDAuMjAyMi0xMi0zMAEAAACysOoWAgAAABAxLjgzNjIxNTQzMjU2NTU2AQcAAAAFAAAAATEBAAAACy0yMTA1MzgyMjg0AwAAAAEwAgAAAAYxMDAwNjcEAAAAATAHAAAACjEyLzMwLzIwMjIIAAAACjEyLzMwLzIwMjLaYgQ1QSDbCEgoW6VBINsILUNJUS5OQVNEQVFHUzpMVU5HLklRX1BFX0VYQ0wuMTAwMDAuMjAyMi0xMi0zMAEAAACF4IAAAwAAAAJOTQEHAAAABQAAAAExAQAAAAstMjEw</t>
  </si>
  <si>
    <t>OTYyODYxMQMAAAABMAIAAAAGMTAwMDY2BAAAAAEwBwAAAAoxMi8zMC8yMDIyCAAAAAoxMi8zMC8yMDIy2mIENUEg2wgajFqlQSDbCC5DSVEuTkFTREFRR1M6RkFOSC5JUV9URVZfRUJJVC4xMDAwMC4yMDIyLTEyLTMwAQAAALZ8QQICAAAADzYuOTQ2OTgwNTc3NjQ3OAEHAAAABQAAAAExAQAAAAstMjA5OTUxNzg2NgMAAAABMAIAAAAGMTAwMDYyBAAAAAEwBwAAAAoxMi8zMC8yMDIyCAAAAAoxMi8zMC8yMDIy2mIENUEg2wjx71mlQSDbCDBDSVEuTkFTREFRR006RVZFUi5JUV9URVZfRUJJVERBLjEwMDAwLjIwMjItMTItMzABAAAAjojaCgMAAAACTk0BBwAAAAUAAAABMQEAAAALLTIxMTA2ODk2ODgDAAAAATACAAAABjEwMDA2MwQAAAABMAcAAAAKMTIvMzAvMjAyMggAAAAKMTIvMzAvMjAyMtpiBDVBINsIvixZpUEg2wgxQ0lRLk5BU0RBUUdNOkVWRVIuSVFfUFJJQ0VfU0FMRVMuMTAwMDAuMjAyMi0xMi0zMAEAAACOiNoKAgAAABAxLjAyNDQ3MjU5Mjk2MDI5AQcAAAAFAAAAATEBAAAACy0yMTEwNjg5Njg4AwAAAAEwAgAAAAUzODk1OAQAAAABMAcAAAAKMTIvMzAvMjAyMggAAAAKMTIvMzAvMjAyMtpiBDVBINsIvixZpUEg2wgzQ0lRLk5BU0RBUUNNOkJCQ1AuSVFfVEVWX1RPVEFMX1JFVi4xMDAwMC4yMDIyLTEyLTMwAQAAAFD9mSICAAAAEDIuMjM5NzI2ODIxNjc4NDgBBwAAAAUAAAABMQEAAAALLTIx</t>
  </si>
  <si>
    <t>MDg2MjI5MjkDAAAAATACAAAABjEwMDA2MQQAAAABMAcAAAAKMTIvMzAvMjAyMggAAAAKMTIvMzAvMjAyMtpiBDVBINsIm2lYpUEg2wgpQ0lRLk5BU0RBUUNNOkJCQ1AuSVFfUEJWLjEwMDAwLjIwMjItMTItMzABAAAAUP2ZIgIAAAAQMS4yNTk5MjQ1OTgzNTg2NQEHAAAABQAAAAExAQAAAAstMjEwODYyMjkyOQMAAAABMAIAAAAGMTAwMDY3BAAAAAEwBwAAAAoxMi8zMC8yMDIyCAAAAAoxMi8zMC8yMDIy2mIENUEg2wibaVilQSDbCC1DSVEuTkFTREFRR1M6QVRMQy5JUV9QRV9FWENMLjEwMDAwLjIwMjItMTItMzABAAAATRwGAAIAAAAQMy40NjY3MDMwNDQ5OTU4MgEHAAAABQAAAAExAQAAAAstMjEwODMyNDMyMwMAAAABMAIAAAAGMTAwMDY2BAAAAAEwBwAAAAoxMi8zMC8yMDIyCAAAAAoxMi8zMC8yMDIy2mIENUEg2whXplelQSDbCC5DSVEuTkFTREFRQ006UFRPQy5JUV9URVZfRUJJVC4xMDAwMC4yMDIyLTEyLTMwAQAAAEHHAyoDAAAAAk5NAQcAAAAFAAAAATEBAAAACy0yMTA4NjY3MDMwAwAAAAEwAgAAAAYxMDAwNjIEAAAAATAHAAAACjEyLzMwLzIwMjIIAAAACjEyLzMwLzIwMjLaYgQ1QSDbCDUxV6VBINsIMENJUS5OQVNEQVFDTTpGTUlWLklRX1RFVl9FQklUREEuMTAwMDAuMjAyMi0xMi0zMAEAAACeCwEqAwAAAAAA2mIENUEg2wgQlValQSDbCDFDSVEuTkFTREFRQ006Rk1JVi5JUV9QUklDRV9T</t>
  </si>
  <si>
    <t>QUxFUy4xMDAwMC4yMDIyLTEyLTMwAQAAAJ4LASoDAAAAAADaYgQ1QSDbCBCVVqVBINsIM0NJUS5OQVNEQVFHTTpPQ1VMLklRX1RFVl9UT1RBTF9SRVYuMTAwMDAuMjAyMi0xMi0zMAEAAABCMYACAgAAABAzLjU2NDc5ODk5NDc2MTI3AQcAAAAFAAAAATEBAAAACy0yMTA3MTkwNjAzAwAAAAEwAgAAAAYxMDAwNjEEAAAAATAHAAAACjEyLzMwLzIwMjIIAAAACjEyLzMwLzIwMjLaYgQ1QSDbCOP4VaVBINsIKUNJUS5OQVNEQVFHTTpPQ1VMLklRX1BCVi4xMDAwMC4yMDIyLTEyLTMwAQAAAEIxgAICAAAAEDIuNDUwMjE5NTYwNTk5NzcBBwAAAAUAAAABMQEAAAALLTIxMDcxOTA2MDMDAAAAATACAAAABjEwMDA2NwQAAAABMAcAAAAKMTIvMzAvMjAyMggAAAAKMTIvMzAvMjAyMtpiBDVBINsI0KpVpUEg2wgrQ0lRLk5BU0RBUUdNOlpULklRX1BFX0VYQ0wuMTAwMDAuMjAyMi0xMi0zMAEAAABn3lEqAwAAAAAA2mIENUEg2wioDlWlQSDbCC5DSVEuTkFTREFRR1M6Q0dFTS5JUV9URVZfRUJJVC4xMDAwMC4yMDIyLTEyLTMwAQAAAH96JiADAAAAAk5NAQcAAAAFAAAAATEBAAAACy0yMTA3OTQyMjUyAwAAAAEwAgAAAAYxMDAwNjIEAAAAATAHAAAACjEyLzMwLzIwMjIIAAAACjEyLzMwLzIwMjLaYgQ1QSDbCIJyVKVBINsIMENJUS5OQVNEQVFHUzpQUlBMLklRX1RFVl9FQklUREEuMTAwMDAuMjAyMi0xMi0zMAEAAADJ</t>
  </si>
  <si>
    <t>yrwfAwAAAAJOTQEHAAAABQAAAAExAQAAAAstMjExMDEyNjQyNgMAAAABMAIAAAAGMTAwMDYzBAAAAAEwBwAAAAoxMi8zMC8yMDIyCAAAAAoxMi8zMC8yMDIy2mIENUEg2whV1lOlQSDbCDFDSVEuTkFTREFRR1M6UFJQTC5JUV9QUklDRV9TQUxFUy4xMDAwMC4yMDIyLTEyLTMwAQAAAMnKvB8CAAAAETAuNDM0ODQzNTUwNzM0NTMyAQcAAAAFAAAAATEBAAAACy0yMTEwMTI2NDI2AwAAAAEwAgAAAAUzODk1OAQAAAABMAcAAAAKMTIvMzAvMjAyMggAAAAKMTIvMzAvMjAyMtpiBDVBINsIVdZTpUEg2wgzQ0lRLk5BU0RBUUNNOkFDQUguSVFfVEVWX1RPVEFMX1JFVi4xMDAwMC4yMDIyLTEyLTMwAQAAABeVwykDAAAAAADaYgQ1QSDbCCYTU6VBINsIKUNJUS5OQVNEQVFDTTpBQ0FILklRX1BCVi4xMDAwMC4yMDIyLTEyLTMwAQAAABeVwykDAAAAAk5NAQcAAAAFAAAAATEBAAAACy0yMTAyNDk0NDM5AwAAAAEwAgAAAAYxMDAwNjcEAAAAATAHAAAACjEyLzMwLzIwMjIIAAAACjEyLzMwLzIwMjLaYgQ1QSDbCCs6U6VBINsILUNJUS5OQVNEQVFHTTpBUkNULklRX1BFX0VYQ0wuMTAwMDAuMjAyMi0xMi0zMAEAAAClwwIOAwAAAAJOTQEHAAAABQAAAAExAQAAAAstMjExMDE4OTA5MwMAAAABMAIAAAAGMTAwMDY2BAAAAAEwBwAAAAoxMi8zMC8yMDIyCAAAAAoxMi8zMC8yMDIy2mIENUEg2wjvT1KlQSDbCC5DSVEuTkFT</t>
  </si>
  <si>
    <t>REFRR006U0xBQy5JUV9URVZfRUJJVC4xMDAwMC4yMDIyLTEyLTMwAQAAALV72ykDAAAAAk5NAQcAAAAFAAAAATEBAAAACy0yMTA1NzY1MzY1AwAAAAEwAgAAAAYxMDAwNjIEAAAAATAHAAAACjEyLzMwLzIwMjIIAAAACjEyLzMwLzIwMjLaYgQ1QSDbCNLaUaVBINsIMENJUS5OQVNEQVFHUzpTUEZJLklRX1RFVl9FQklUREEuMTAwMDAuMjAyMi0xMi0zMAEAAAAUdEMAAwAAAAAA2mIENUEg2wikPlGlQSDbCDFDSVEuTkFTREFRR1M6U1BGSS5JUV9QUklDRV9TQUxFUy4xMDAwMC4yMDIyLTEyLTMwAQAAABR0QwACAAAAEDIuMjM0OTU4MzM2NjU4NDQBBwAAAAUAAAABMQEAAAALLTIxMDkwODU4NDQDAAAAATACAAAABTM4OTU4BAAAAAEwBwAAAAoxMi8zMC8yMDIyCAAAAAoxMi8zMC8yMDIy2mIENUEg2wikPlGlQSDbCDNDSVEuTkFTREFRR1M6Q1ZHVy5JUV9URVZfVE9UQUxfUkVWLjEwMDAwLjIwMjItMTItMzABAAAAQDMqAAIAAAARMC41Mjg3Mzc1NTQyNjYzMDUBBwAAAAUAAAABMQEAAAALLTIxMDgwMzY3MzcDAAAAATACAAAABjEwMDA2MQQAAAABMAcAAAAKMTIvMzAvMjAyMggAAAAKMTIvMzAvMjAyMtpiBDVBINsIfKJQpUEg2wgpQ0lRLk5BU0RBUUdTOkNWR1cuSVFfUEJWLjEwMDAwLjIwMjItMTItMzABAAAAQDMqAAIAAAAQMi4zNDU4ODY5OTM4MzU5OAEHAAAABQAAAAExAQAAAAstMjEwODAzNjczNwMA</t>
  </si>
  <si>
    <t>AAABMAIAAAAGMTAwMDY3BAAAAAEwBwAAAAoxMi8zMC8yMDIyCAAAAAoxMi8zMC8yMDIy2mIENUEg2whnVFClQSDbCC1DSVEuTkFTREFRR006TUVLQS5JUV9QRV9FWENMLjEwMDAwLjIwMjItMTItMzABAAAAinc0ZAMAAAAAANpiBDVBINsIP7hPpUEg2wguQ0lRLk5BU0RBUUdTOkNUTFAuSVFfVEVWX0VCSVQuMTAwMDAuMjAyMi0xMi0zMAEAAADaGwYAAwAAAAJOTQEHAAAABQAAAAExAQAAAAstMjExMzY4OTcwOAMAAAABMAIAAAAGMTAwMDYyBAAAAAEwBwAAAAoxMi8zMC8yMDIyCAAAAAoxMi8zMC8yMDIy2mIENUEg2wgWHE+lQSDbCDBDSVEuTkFTREFRR006TElUVC5JUV9URVZfRUJJVERBLjEwMDAwLjIwMjItMTItMzABAAAAldgeKgMAAAAAAMqKBDVBINsI7H9OpUEg2wgxQ0lRLk5BU0RBUUdNOkxJVFQuSVFfUFJJQ0VfU0FMRVMuMTAwMDAuMjAyMi0xMi0zMAEAAACV2B4qAwAAAAAAyooENUEg2wj8pk6lQSDbCDNDSVEuTkFTREFRQ006QUxEWC5JUV9URVZfVE9UQUxfUkVWLjEwMDAwLjIwMjItMTItMzABAAAAt0PTAgMAAAAAAMqKBDVBINsImbxNpUEg2wgpQ0lRLk5BU0RBUUNNOkFMRFguSVFfUEJWLjEwMDAwLjIwMjItMTItMzABAAAAt0PTAgIAAAAQMS45NjQ4NzgzNjM4NjYxMQEHAAAABQAAAAExAQAAAAstMjEwNzk1MDMxMAMAAAABMAIAAAAGMTAwMDY3BAAAAAEwBwAAAAoxMi8zMC8yMDIyCAAA</t>
  </si>
  <si>
    <t>AAoxMi8zMC8yMDIyyooENUEg2wii402lQSDbCC1DSVEuTkFTREFRR1M6RUJUQy5JUV9QRV9FWENMLjEwMDAwLjIwMjItMTItMzABAAAADyA2AAIAAAAQMTAuMDg1NzE0Mjg1NzE0MwEHAAAABQAAAAExAQAAAAstMjEwODc2OTI5OQMAAAABMAIAAAAGMTAwMDY2BAAAAAEwBwAAAAoxMi8zMC8yMDIyCAAAAAoxMi8zMC8yMDIyyooENUEg2wgB+UylQSDbCC5DSVEuTkFTREFRQ006U05ETC5JUV9URVZfRUJJVC4xMDAwMC4yMDIyLTEyLTMwAQAAACgrwxkDAAAAAk5NAQcAAAAFAAAAATEBAAAACy0yMDk5OTU4NTU4AwAAAAEwAgAAAAYxMDAwNjIEAAAAATAHAAAACjEyLzMwLzIwMjIIAAAACjEyLzMwLzIwMjLKigQ1QSDbCNdcTKVBINsIMENJUS5OQVNEQVFHUzpETVJDLklRX1RFVl9FQklUREEuMTAwMDAuMjAyMi0xMi0zMAEAAADiDcICAwAAAAJOTQEHAAAABQAAAAExAQAAAAstMjEwOTI2Nzk5NQMAAAABMAIAAAAGMTAwMDYzBAAAAAEwBwAAAAoxMi8zMC8yMDIyCAAAAAoxMi8zMC8yMDIyyooENUEg2wiuwEulQSDbCDFDSVEuTkFTREFRR1M6RE1SQy5JUV9QUklDRV9TQUxFUy4xMDAwMC4yMDIyLTEyLTMwAQAAAOINwgICAAAAEDExLjQ3ODE2MjYyNDg5MjUBBwAAAAUAAAABMQEAAAALLTIxMDkyNjc5OTUDAAAAATACAAAABTM4OTU4BAAAAAEwBwAAAAoxMi8zMC8yMDIyCAAAAAoxMi8zMC8yMDIyyooENUEg</t>
  </si>
  <si>
    <t>2wiomUulQSDbCDJDSVEuTkFTREFRR1M6VFNQLklRX1RFVl9UT1RBTF9SRVYuMTAwMDAuMjAyMi0xMi0zMAEAAAAOUEEqAwAAAAJOTQEHAAAABQAAAAExAQAAAAstMjExMTA4Njg0NQMAAAABMAIAAAAGMTAwMDYxBAAAAAEwBwAAAAoxMi8zMC8yMDIyCAAAAAoxMi8zMC8yMDIyyooENUEg2wgD/kqlQSDbCChDSVEuTkFTREFRR1M6VFNQLklRX1BCVi4xMDAwMC4yMDIyLTEyLTMwAQAAAA5QQSoCAAAAETAuMjc0MTYxNjIxMjg0ODM4AQcAAAAFAAAAATEBAAAACy0yMTExMDg2ODQ1AwAAAAEwAgAAAAYxMDAwNjcEAAAAATAHAAAACjEyLzMwLzIwMjIIAAAACjEyLzMwLzIwMjLKigQ1QSDbCPvWSqVBINsILUNJUS5OQVNEQVFHUzpFVkdPLklRX1BFX0VYQ0wuMTAwMDAuMjAyMi0xMi0zMAEAAAAV2DIiAwAAAAJOTQEHAAAABQAAAAExAQAAAAstMjEwNzEwNzE4NAMAAAABMAIAAAAGMTAwMDY2BAAAAAEwBwAAAAoxMi8zMC8yMDIyCAAAAAoxMi8zMC8yMDIyyooENUEg2wjMOkqlQSDbCC5DSVEuTkFTREFRR1M6Q1BTSS5JUV9URVZfRUJJVC4xMDAwMC4yMDIyLTEyLTMwAQAAAEzAIAACAAAAEDE4LjUwNzQyMzM2MDcyODYBBwAAAAUAAAABMQEAAAALLTIxMDgyMDg0NzkDAAAAATACAAAABjEwMDA2MgQAAAABMAcAAAAKMTIvMzAvMjAyMggAAAAKMTIvMzAvMjAyMsqKBDVBINsIHp5JpUEg2wgwQ0lRLk5BU0RBUUdN</t>
  </si>
  <si>
    <t>Ok5SSVguSVFfVEVWX0VCSVREQS4xMDAwMC4yMDIyLTEyLTMwAQAAAEwqVQwDAAAAAk5NAQcAAAAFAAAAATEBAAAACy0yMTE0Mzc4NTMyAwAAAAEwAgAAAAYxMDAwNjMEAAAAATAHAAAACjEyLzMwLzIwMjIIAAAACjEyLzMwLzIwMjLKigQ1QSDbCOraSKVBINsIMUNJUS5OQVNEQVFHTTpOUklYLklRX1BSSUNFX1NBTEVTLjEwMDAwLjIwMjItMTItMzABAAAATCpVDAIAAAAQMTUuODMxNjU5NTcwMjk1OQEHAAAABQAAAAExAQAAAAstMjExNDM3ODUzMgMAAAABMAIAAAAFMzg5NTgEAAAAATAHAAAACjEyLzMwLzIwMjIIAAAACjEyLzMwLzIwMjLKigQ1QSDbCPQBSaVBINsIM0NJUS5OQVNEQVFDTTpIRFNOLklRX1RFVl9UT1RBTF9SRVYuMTAwMDAuMjAyMi0xMi0zMAEAAABPMAUAAgAAABAyLjYwOTgzMzcxNzgwNzcxAQcAAAAFAAAAATEBAAAACy0yMTA3MDA5MjM3AwAAAAEwAgAAAAYxMDAwNjEEAAAAATAHAAAACjEyLzMwLzIwMjIIAAAACjEyLzMwLzIwMjLKigQ1QSDbCLcXSKVBINsIKUNJUS5OQVNEQVFDTTpIRFNOLklRX1BCVi4xMDAwMC4yMDIyLTEyLTMwAQAAAE8wBQACAAAAEDYuMzg1MjEyNTU0Mzg3ODgBBwAAAAUAAAABMQEAAAALLTIxMDcwMDkyMzcDAAAAATACAAAABjEwMDA2NwQAAAABMAcAAAAKMTIvMzAvMjAyMggAAAAKMTIvMzAvMjAyMsqKBDVBINsIwT5IpUEg2wgtQ0lRLk5BU0RBUUdNOlNJ</t>
  </si>
  <si>
    <t>R0EuSVFfUEVfRVhDTC4xMDAwMC4yMDIyLTEyLTMwAQAAAP2oBQACAAAAEDguMTEwNDg3NzY0MjkzMzYBBwAAAAUAAAABMQEAAAALLTIxMDk2MTYzMzADAAAAATACAAAABjEwMDA2NgQAAAABMAcAAAAKMTIvMzAvMjAyMggAAAAKMTIvMzAvMjAyMsqKBDVBINsIg1RHpUEg2wguQ0lRLk5BU0RBUUdTOkJNRUEuSVFfVEVWX0VCSVQuMTAwMDAuMjAyMi0xMi0zMAEAAADHmHEpAwAAAAJOTQEHAAAABQAAAAExAQAAAAstMjExMDIyNjkxNgMAAAABMAIAAAAGMTAwMDYyBAAAAAEwBwAAAAoxMi8zMC8yMDIyCAAAAAoxMi8zMC8yMDIyyooENUEg2whk30alQSDbCC9DSVEuTkFTREFRR006Q0FOLklRX1RFVl9FQklUREEuMTAwMDAuMjAyMi0xMi0zMAEAAAAgMt8VAgAAABEwLjI1MDQ5NTk0NjAyNzg2NgEHAAAABQAAAAExAQAAAAstMjA5OTQ5MDE1NgMAAAABMAIAAAAGMTAwMDYzBAAAAAEwBwAAAAoxMi8zMC8yMDIyCAAAAAoxMi8zMC8yMDIyyooENUEg2wg7Q0alQSDbCDBDSVEuTkFTREFRR006Q0FOLklRX1BSSUNFX1NBTEVTLjEwMDAwLjIwMjItMTItMzABAAAAIDLfFQIAAAARMC40NDExNjU1NTM1MjIxMzMBBwAAAAUAAAABMQEAAAALLTIwOTk0OTAxNTYDAAAAATACAAAABTM4OTU4BAAAAAEwBwAAAAoxMi8zMC8yMDIyCAAAAAoxMi8zMC8yMDIyyooENUEg2wg7Q0alQSDbCDNDSVEuTkFTREFRR006TkdNUy5J</t>
  </si>
  <si>
    <t>UV9URVZfVE9UQUxfUkVWLjEwMDAwLjIwMjItMTItMzABAAAAzD4gJwIAAAAQOC45NTk4NTA5ODkwNDE0OAEHAAAABQAAAAExAQAAAAstMjEwMzU4MDIxMgMAAAABMAIAAAAGMTAwMDYxBAAAAAEwBwAAAAoxMi8zMC8yMDIyCAAAAAoxMi8zMC8yMDIyyooENUEg2wgSp0WlQSDbCClDSVEuTkFTREFRR006TkdNUy5JUV9QQlYuMTAwMDAuMjAyMi0xMi0zMAEAAADMPiAnAgAAABA1LjIxMTg2OTU1MTkwNzQ4AQcAAAAFAAAAATEBAAAACy0yMTAzNTgwMjEyAwAAAAEwAgAAAAYxMDAwNjcEAAAAATAHAAAACjEyLzMwLzIwMjIIAAAACjEyLzMwLzIwMjLKigQ1QSDbCP1YRaVBINsILUNJUS5OQVNEQVFHTTpSU1ZSLklRX1BFX0VYQ0wuMTAwMDAuMjAyMi0xMi0zMAEAAAAU0T0GAgAAABAzMy42OTU4NzkxNjg5NDc5AQcAAAAFAAAAATEBAAAACy0yMDcxMjgwNzM1AwAAAAEwAgAAAAYxMDAwNjYEAAAAATAHAAAACjEyLzMwLzIwMjIIAAAACjEyLzMwLzIwMjLKigQ1QSDbCNW8RKVBINsILkNJUS5OQVNEQVFHTTpCQ1NBLklRX1RFVl9FQklULjEwMDAwLjIwMjItMTItMzABAAAAJjIaZAMAAAACTk0BBwAAAAUAAAABMQEAAAALLTIxMDU1Nzg4OTIDAAAAATACAAAABjEwMDA2MgQAAAABMAcAAAAKMTIvMjkvMjAyMggAAAAKMTIvMjkvMjAyMsqKBDVBINsIqyBEpUEg2wgwQ0lRLk5BU0RBUUNNOkRUT0MuSVFfVEVWX0VC</t>
  </si>
  <si>
    <t>SVREQS4xMDAwMC4yMDIyLTEyLTMwAQAAAD05/CkDAAAAAADKigQ1QSDbCIKEQ6VBINsIMUNJUS5OQVNEQVFDTTpEVE9DLklRX1BSSUNFX1NBTEVTLjEwMDAwLjIwMjItMTItMzABAAAAPTn8KQMAAAAAAMqKBDVBINsIgoRDpUEg2wgzQ0lRLk5BU0RBUUNNOkJZVFMuSVFfVEVWX1RPVEFMX1JFVi4xMDAwMC4yMDIyLTEyLTMwAQAAALLzFCoDAAAAAADKigQ1QSDbCE/BQqVBINsIKUNJUS5OQVNEQVFDTTpCWVRTLklRX1BCVi4xMDAwMC4yMDIyLTEyLTMwAQAAALLzFCoDAAAAAk5NAQcAAAAFAAAAATEBAAAACy0yMTA0ODMxMDkzAwAAAAEwAgAAAAYxMDAwNjcEAAAAATAHAAAACjEyLzMwLzIwMjIIAAAACjEyLzMwLzIwMjLKigQ1QSDbCE/BQqVBINsILUNJUS5OQVNEQVFDTTpNSVRLLklRX1BFX0VYQ0wuMTAwMDAuMjAyMi0xMi0zMAEAAABKZwQAAgAAABA0OC4zMzY2NTA1NTQ0NDk4AQcAAAAFAAAAATEBAAAACy0yMTEzNzY3MDAzAwAAAAEwAgAAAAYxMDAwNjYEAAAAATAHAAAACjEyLzMwLzIwMjIIAAAACjEyLzMwLzIwMjLKigQ1QSDbCB3+QaVBINsILkNJUS5OQVNEQVFHUzpUUkVFLklRX1RFVl9FQklULjEwMDAwLjIwMjItMTItMzABAAAAL2QBAAMAAAACTk0BBwAAAAUAAAABMQEAAAALLTIxMDk5NDIwOTkDAAAAATACAAAABjEwMDA2MgQAAAABMAcAAAAKMTIvMzAvMjAyMggAAAAKMTIvMzAvMjAyMsqK</t>
  </si>
  <si>
    <t>BDVBINsI82FBpUEg2wgyQ0lRLk5BU0RBUUdTOlNFTkUuQS5JUV9URVZfRUJJVERBLjEwMDAwLjIwMjItMTItMzABAAAAD58EAAIAAAAQNi4xMDUzNDIzNzYyNDkzOAEHAAAABQAAAAExAQAAAAstMjA3MDgxODQwNgMAAAABMAIAAAAGMTAwMDYzBAAAAAEwBwAAAAoxMi8zMC8yMDIyCAAAAAoxMi8zMC8yMDIyyooENUEg2wjV7EClQSDbCDNDSVEuTkFTREFRR1M6U0VORS5BLklRX1BSSUNFX1NBTEVTLjEwMDAwLjIwMjItMTItMzABAAAAD58EAAIAAAARMC4zOTg0NjY2NzkyOTc3NDQBBwAAAAUAAAABMQEAAAALLTIwNzA4MTg0MDYDAAAAATACAAAABTM4OTU4BAAAAAEwBwAAAAoxMi8zMC8yMDIyCAAAAAoxMi8zMC8yMDIyyooENUEg2wjKxUClQSDbCDNDSVEuTkFTREFRR006RURBUC5JUV9URVZfVE9UQUxfUkVWLjEwMDAwLjIwMjItMTItMzABAAAA9GwAAAIAAAAQNS45NjgyMzgwMTc0NDI1OQEHAAAABQAAAAExAQAAAAstMjEwNDE4OTY3NgMAAAABMAIAAAAGMTAwMDYxBAAAAAEwBwAAAAoxMi8zMC8yMDIyCAAAAAoxMi8zMC8yMDIyyooENUEg2wigKUClQSDbCClDSVEuTkFTREFRR006RURBUC5JUV9QQlYuMTAwMDAuMjAyMi0xMi0zMAEAAAD0bAAAAgAAABA2LjI2NzAyMDM5ODc0MDkxAQcAAAAFAAAAATEBAAAACy0yMTA0MTg5Njc2AwAAAAEwAgAAAAYxMDAwNjcEAAAAATAHAAAACjEyLzMwLzIwMjII</t>
  </si>
  <si>
    <t>AAAACjEyLzMwLzIwMjLKigQ1QSDbCJsCQKVBINsILUNJUS5OQVNEQVFHTTpMT1ZFLklRX1BFX0VYQ0wuMTAwMDAuMjAyMi0xMi0zMAEAAABuoFYBAgAAABA3LjY5NTgwNjg4NjY0NTc3AQcAAAAFAAAAATEBAAAACy0yMTA1OTk4MDA0AwAAAAEwAgAAAAYxMDAwNjYEAAAAATAHAAAACjEyLzMwLzIwMjIIAAAACjEyLzMwLzIwMjLKigQ1QSDbCGM/P6VBINsILkNJUS5OQVNEQVFHTTpHQVRFLklRX1RFVl9FQklULjEwMDAwLjIwMjItMTItMzABAAAASuG1YwMAAAACTk0BBwAAAAUAAAABMQEAAAALLTIxMDU0NTI2MzQDAAAAATACAAAABjEwMDA2MgQAAAABMAcAAAAKMTIvMjkvMjAyMggAAAAKMTIvMjkvMjAyMsqKBDVBINsIRMo+pUEg2wgvQ0lRLk5BU0RBUUdTOlBXUC5JUV9URVZfRUJJVERBLjEwMDAwLjIwMjItMTItMzABAAAAEDSYAQMAAAAAAMqKBDVBINsIEQc+pUEg2wgwQ0lRLk5BU0RBUUdTOlBXUC5JUV9QUklDRV9TQUxFUy4xMDAwMC4yMDIyLTEyLTMwAQAAABA0mAECAAAAETAuNTI1NzAzNDY2MzM4NDU2AQcAAAAFAAAAATEBAAAACy0yMTA4NTcxNjU5AwAAAAEwAgAAAAUzODk1OAQAAAABMAcAAAAKMTIvMzAvMjAyMggAAAAKMTIvMzAvMjAyMsqKBDVBINsIHy4+pUEg2wgzQ0lRLk5BU0RBUUdTOlNHTU8uSVFfVEVWX1RPVEFMX1JFVi4xMDAwMC4yMDIyLTEyLTMwAQAAAAJMBgACAAAAEDEuODQy</t>
  </si>
  <si>
    <t>OTg0NDUzNDM3NjQBBwAAAAUAAAABMQEAAAALLTIxMTEwMDgzNzMDAAAAATACAAAABjEwMDA2MQQAAAABMAcAAAAKMTIvMzAvMjAyMggAAAAKMTIvMzAvMjAyMsqKBDVBINsI30M9pUEg2wgpQ0lRLk5BU0RBUUdTOlNHTU8uSVFfUEJWLjEwMDAwLjIwMjItMTItMzABAAAAAkwGAAIAAAAPMS4yMjA3MzM0OTc1NDkyAQcAAAAFAAAAATEBAAAACy0yMTExMDA4MzczAwAAAAEwAgAAAAYxMDAwNjcEAAAAATAHAAAACjEyLzMwLzIwMjIIAAAACjEyLzMwLzIwMjLKigQ1QSDbCOhqPaVBINsILENJUS5OQVNEQVFHTTpXVkUuSVFfUEVfRVhDTC4xMDAwMC4yMDIyLTEyLTMwAQAAABbBSg8DAAAAAk5NAQcAAAAFAAAAATEBAAAACy0yMTA5Njg4NTAxAwAAAAEwAgAAAAYxMDAwNjYEAAAAATAHAAAACjEyLzMwLzIwMjIIAAAACjEyLzMwLzIwMjLKigQ1QSDbCKuAPKVBINsILkNJUS5OQVNEQVFHUzpMWVRTLklRX1RFVl9FQklULjEwMDAwLjIwMjItMTItMzABAAAASVQEAAIAAAAQMjcuMjYxNDcxNTYzMzE1MwEHAAAABQAAAAExAQAAAAstMjExMzc5MTM2MQMAAAABMAIAAAAGMTAwMDYyBAAAAAEwBwAAAAoxMi8zMC8yMDIyCAAAAAoxMi8zMC8yMDIyyooENUEg2wiC5DulQSDbCDBDSVEuTkFTREFRR1M6QVZOVy5JUV9URVZfRUJJVERBLjEwMDAwLjIwMjItMTItMzABAAAAtjTKAQIAAAAQOS43MjM3MTAzNjk3NTQ3NgEH</t>
  </si>
  <si>
    <t>AAAABQAAAAExAQAAAAstMjExNDAzMjI2MQMAAAABMAIAAAAGMTAwMDYzBAAAAAEwBwAAAAoxMi8zMC8yMDIyCAAAAAoxMi8zMC8yMDIyyooENUEg2whibzulQSDbCDFDSVEuTkFTREFRR1M6QVZOVy5JUV9QUklDRV9TQUxFUy4xMDAwMC4yMDIyLTEyLTMwAQAAALY0ygECAAAAEDEuMjA0NTAzMzA1MzU1NTcBBwAAAAUAAAABMQEAAAALLTIxMTQwMzIyNjEDAAAAATACAAAABTM4OTU4BAAAAAEwBwAAAAoxMi8zMC8yMDIyCAAAAAoxMi8zMC8yMDIyyooENUEg2whYSDulQSDbCDNDSVEuTkFTREFRR1M6Q0FSRS5JUV9URVZfVE9UQUxfUkVWLjEwMDAwLjIwMjItMTItMzABAAAAax75AQMAAAAAAMqKBDVBINsIL6w6pUEg2wgpQ0lRLk5BU0RBUUdTOkNBUkUuSVFfUEJWLjEwMDAwLjIwMjItMTItMzABAAAAax75AQIAAAAQMS4wNzU3OTMwOTI2MzAxOQEHAAAABQAAAAExAQAAAAstMjEwODYzMjQwMAMAAAABMAIAAAAGMTAwMDY3BAAAAAEwBwAAAAoxMi8zMC8yMDIyCAAAAAoxMi8zMC8yMDIyyooENUEg2wglhTqlQSDbCC1DSVEuTkFTREFRR1M6RE9ZVS5JUV9QRV9FWENMLjEwMDAwLjIwMjItMTItMzABAAAAnNtvJAMAAAACTk0BBwAAAAUAAAABMQEAAAALLTIwOTk3NTY5MjcDAAAAATACAAAABjEwMDA2NgQAAAABMAcAAAAKMTIvMzAvMjAyMggAAAAKMTIvMzAvMjAyMsqKBDVBINsI/Og5pUEg2wguQ0lRLk5B</t>
  </si>
  <si>
    <t>U0RBUUdTOkZOS08uSVFfVEVWX0VCSVQuMTAwMDAuMjAyMi0xMi0zMAEAAADTLi4gAgAAABA5LjA1MTA4Nzg0OTM2ODg4AQcAAAAFAAAAATEBAAAACy0yMTA5NzEzOTI4AwAAAAEwAgAAAAYxMDAwNjIEAAAAATAHAAAACjEyLzMwLzIwMjIIAAAACjEyLzMwLzIwMjLKigQ1QSDbCNJMOaVBINsIMENJUS5OQVNEQVFHTTpPQUJJLklRX1RFVl9FQklUREEuMTAwMDAuMjAyMi0xMi0zMAEAAAA98TtpAwAAAAJOTQEHAAAABQAAAAExAQAAAAstMjA3MTEyNDA4MgMAAAABMAIAAAAGMTAwMDYzBAAAAAEwBwAAAAoxMi8zMC8yMDIyCAAAAAoxMi8zMC8yMDIyyooENUEg2wigiTilQSDbCDFDSVEuTkFTREFRR006T0FCSS5JUV9QUklDRV9TQUxFUy4xMDAwMC4yMDIyLTEyLTMwAQAAAD3xO2kDAAAAAADKigQ1QSDbCKCJOKVBINsIM0NJUS5OQVNEQVFHUzpWSUdMLklRX1RFVl9UT1RBTF9SRVYuMTAwMDAuMjAyMi0xMi0zMAEAAAC/bCwpAwAAAAAAyooENUEg2whrxjelQSDbCClDSVEuTkFTREFRR1M6VklHTC5JUV9QQlYuMTAwMDAuMjAyMi0xMi0zMAEAAAC/bCwpAwAAAAJOTQEHAAAABQAAAAExAQAAAAstMjEwNjk5OTMzNgMAAAABMAIAAAAGMTAwMDY3BAAAAAEwBwAAAAoxMi8zMC8yMDIyCAAAAAoxMi8zMC8yMDIyyooENUEg2wh27TelQSDbCC1DSVEuTkFTREFRQ006S1ZTQS5JUV9QRV9FWENMLjEwMDAwLjIwMjIt</t>
  </si>
  <si>
    <t>MTItMzABAAAA1iP8KQMAAAACTk0BBwAAAAUAAAABMQEAAAALLTIxMDU1OTgyNjgDAAAAATACAAAABjEwMDA2NgQAAAABMAcAAAAKMTIvMzAvMjAyMggAAAAKMTIvMzAvMjAyMsqKBDVBINsIOAM3pUEg2wguQ0lRLk5BU0RBUUdNOkJXTU4uSVFfVEVWX0VCSVQuMTAwMDAuMjAyMi0xMi0zMAEAAAC5nkUAAwAAAAJOTQEHAAAABQAAAAExAQAAAAstMjEwNzIxNDM4NwMAAAABMAIAAAAGMTAwMDYyBAAAAAEwBwAAAAoxMi8zMC8yMDIyCAAAAAoxMi8zMC8yMDIyyooENUEg2wgZjjalQSDbCDBDSVEuTkFTREFRR006Uk1OSS5JUV9URVZfRUJJVERBLjEwMDAwLjIwMjItMTItMzABAAAAJ1ltAQIAAAAQNS40NDQzODA0NzAwODMxMgEHAAAABQAAAAExAQAAAAstMjEwOTg5NTQyMgMAAAABMAIAAAAGMTAwMDYzBAAAAAEwBwAAAAoxMi8zMC8yMDIyCAAAAAoxMi8zMC8yMDIyyooENUEg2wjy8TWlQSDbCDFDSVEuTkFTREFRR006Uk1OSS5JUV9QUklDRV9TQUxFUy4xMDAwMC4yMDIyLTEyLTMwAQAAACdZbQECAAAAETAuODU3OTc1MTYwNjA1NzQ0AQcAAAAFAAAAATEBAAAACy0yMTA5ODk1NDIyAwAAAAEwAgAAAAUzODk1OAQAAAABMAcAAAAKMTIvMzAvMjAyMggAAAAKMTIvMzAvMjAyMsqKBDVBINsI8vE1pUEg2wgzQ0lRLk5BU0RBUUNNOlBMTUkuSVFfVEVWX1RPVEFMX1JFVi4xMDAwMC4yMDIyLTEyLTMwAQAAAOxj</t>
  </si>
  <si>
    <t>BSoDAAAAAADKigQ1QSDbCE1WNaVBINsIKUNJUS5OQVNEQVFDTTpQTE1JLklRX1BCVi4xMDAwMC4yMDIyLTEyLTMwAQAAAOxjBSoDAAAAAk5NAQcAAAAFAAAAATEBAAAACy0yMTAyMjUxMDIyAwAAAAEwAgAAAAYxMDAwNjcEAAAAATAHAAAACjEyLzMwLzIwMjIIAAAACjEyLzMwLzIwMjLKigQ1QSDbCD0INaVBINsILUNJUS5OQVNEQVFHUzpMUURULklRX1BFX0VYQ0wuMTAwMDAuMjAyMi0xMi0zMAEAAACKGQIAAgAAABA5Ljg5ODU5MjIzMTUwNTk3AQcAAAAFAAAAATEBAAAACy0yMTEzNzU0ODE3AwAAAAEwAgAAAAYxMDAwNjYEAAAAATAHAAAACjEyLzMwLzIwMjIIAAAACjEyLzMwLzIwMjLKigQ1QSDbCA1sNKVBINsILkNJUS5OQVNEQVFHTTpCUktILklRX1RFVl9FQklULjEwMDAwLjIwMjItMTItMzABAAAAzuzAYwMAAAACTk0BBwAAAAUAAAABMQEAAAALLTIxMDU0NTkwMTcDAAAAATACAAAABjEwMDA2MgQAAAABMAcAAAAKMTIvMzAvMjAyMggAAAAKMTIvMzAvMjAyMsqKBDVBINsIYM8zpUEg2wgwQ0lRLk5BU0RBUUNNOlBSU1IuSVFfVEVWX0VCSVREQS4xMDAwMC4yMDIyLTEyLTMwAQAAAPG9pykDAAAAAADKigQ1QSDbCDczM6VBINsIMUNJUS5OQVNEQVFDTTpQUlNSLklRX1BSSUNFX1NBTEVTLjEwMDAwLjIwMjItMTItMzABAAAA8b2nKQMAAAAAAMqKBDVBINsINzMzpUEg2wgzQ0lRLk5BU0RBUUdNOkdT</t>
  </si>
  <si>
    <t>Uk0uSVFfVEVWX1RPVEFMX1JFVi4xMDAwMC4yMDIyLTEyLTMwAQAAAHeQF2kDAAAAAADKigQ1QSDbCARwMqVBINsIKUNJUS5OQVNEQVFHTTpHU1JNLklRX1BCVi4xMDAwMC4yMDIyLTEyLTMwAQAAAHeQF2kDAAAAAk5NAQcAAAAFAAAAATEBAAAACy0yMTExMjU5OTc2AwAAAAEwAgAAAAYxMDAwNjcEAAAAATAHAAAACjEyLzMwLzIwMjIIAAAACjEyLzMwLzIwMjLKigQ1QSDbCARwMqVBINsILUNJUS5OQVNEQVFDTTpJTlNFLklRX1BFX0VYQ0wuMTAwMDAuMjAyMi0xMi0zMAEAAAA187cQAwAAAAJOTQEHAAAABQAAAAExAQAAAAstMjEwNTg2NjU2OAMAAAABMAIAAAAGMTAwMDY2BAAAAAEwBwAAAAoxMi8zMC8yMDIyCAAAAAoxMi8zMC8yMDIyyooENUEg2wjPrDGlQSDbCC5DSVEuTkFTREFRR006SENNQS5JUV9URVZfRUJJVC4xMDAwMC4yMDIyLTEyLTMwAQAAABF6FSoDAAAAAk5NAQcAAAAFAAAAATEBAAAACy0yMTA1NDY2NTgwAwAAAAEwAgAAAAYxMDAwNjIEAAAAATAHAAAACjEyLzMwLzIwMjIIAAAACjEyLzMwLzIwMjLKigQ1QSDbCLU3MaVBINsIMENJUS5OQVNEQVFHUzpBS1lBLklRX1RFVl9FQklUREEuMTAwMDAuMjAyMi0xMi0zMAEAAADzHp4fAwAAAAJOTQEHAAAABQAAAAExAQAAAAstMjEwODM0MzU3MQMAAAABMAIAAAAGMTAwMDYzBAAAAAEwBwAAAAoxMi8zMC8yMDIyCAAAAAoxMi8zMC8yMDIyyooE</t>
  </si>
  <si>
    <t>NUEg2wiHmzClQSDbCDFDSVEuTkFTREFRR1M6QUtZQS5JUV9QUklDRV9TQUxFUy4xMDAwMC4yMDIyLTEyLTMwAQAAAPMenh8CAAAADzQuNjg3MTQ4NzM5MzQzMQEHAAAABQAAAAExAQAAAAstMjEwODM0MzU3MQMAAAABMAIAAAAFMzg5NTgEAAAAATAHAAAACjEyLzMwLzIwMjIIAAAACjEyLzMwLzIwMjLKigQ1QSDbCIebMKVBINsIM0NJUS5OQVNEQVFHUzpNVlNULklRX1RFVl9UT1RBTF9SRVYuMTAwMDAuMjAyMi0xMi0zMAEAAAB/Ua4HAgAAABAyLjUwODI1MTIyMDY1MzI2AQcAAAAFAAAAATEBAAAACy0yMTA2Mzg5NzA4AwAAAAEwAgAAAAYxMDAwNjEEAAAAATAHAAAACjEyLzMwLzIwMjIIAAAACjEyLzMwLzIwMjLKigQ1QSDbCF7/L6VBINsIKUNJUS5OQVNEQVFHUzpNVlNULklRX1BCVi4xMDAwMC4yMDIyLTEyLTMwAQAAAH9RrgcCAAAAETAuNjY1ODM4MzU3OTQ2ODY4AQcAAAAFAAAAATEBAAAACy0yMTA2Mzg5NzA4AwAAAAEwAgAAAAYxMDAwNjcEAAAAATAHAAAACjEyLzMwLzIwMjIIAAAACjEyLzMwLzIwMjLKigQ1QSDbCEqxL6VBINsILUNJUS5OQVNEQVFDTTpNVUxOLklRX1BFX0VYQ0wuMTAwMDAuMjAyMi0xMi0zMAEAAABoMwwSAwAAAAJOTQEHAAAABQAAAAExAQAAAAstMjExMjUzODM3MgMAAAABMAIAAAAGMTAwMDY2BAAAAAEwBwAAAAoxMi8zMC8yMDIyCAAAAAoxMi8zMC8yMDIyyooENUEg2wgh</t>
  </si>
  <si>
    <t>FS+lQSDbCC5DSVEuTkFTREFRR1M6U1RPSy5JUV9URVZfRUJJVC4xMDAwMC4yMDIyLTEyLTMwAQAAAB6IAQ8DAAAAAk5NAQcAAAAFAAAAATEBAAAACy0yMTA4NTkxMzk2AwAAAAEwAgAAAAYxMDAwNjIEAAAAATAHAAAACjEyLzMwLzIwMjIIAAAACjEyLzMwLzIwMjLKigQ1QSDbCAigLqVBINsIMENJUS5OQVNEQVFDTTpCV01YLklRX1RFVl9FQklUREEuMTAwMDAuMjAyMi0xMi0zMAEAAAAhdl8BAgAAABA0LjEyMjg5NjkyMzMzMTI4AQcAAAAFAAAAATEBAAAACy0yMDk5NDc2OTM0AwAAAAEwAgAAAAYxMDAwNjMEAAAAATAHAAAACjEyLzMwLzIwMjIIAAAACjEyLzMwLzIwMjLKigQ1QSDbCM7cLaVBINsIMUNJUS5OQVNEQVFDTTpCV01YLklRX1BSSUNFX1NBTEVTLjEwMDAwLjIwMjItMTItMzABAAAAIXZfAQIAAAARMC40ODQ3MDM5NjA1MDQxNjIBBwAAAAUAAAABMQEAAAALLTIwOTk0NzY5MzQDAAAAATACAAAABTM4OTU4BAAAAAEwBwAAAAoxMi8zMC8yMDIyCAAAAAoxMi8zMC8yMDIyyooENUEg2wjO3C2lQSDbCDNDSVEuTkFTREFRQ006R0VWTy5JUV9URVZfVE9UQUxfUkVWLjEwMDAwLjIwMjItMTItMzABAAAA4rn5AQIAAAAQMTQ5LjA0Nzg4ODYwNzU5NQEHAAAABQAAAAExAQAAAAstMjExMTAwODM1MgMAAAABMAIAAAAGMTAwMDYxBAAAAAEwBwAAAAoxMi8zMC8yMDIyCAAAAAoxMi8zMC8yMDIyyooENUEg</t>
  </si>
  <si>
    <t>2wibGS2lQSDbCClDSVEuTkFTREFRQ006R0VWTy5JUV9QQlYuMTAwMDAuMjAyMi0xMi0zMAEAAADiufkBAgAAABEwLjY3NzM4NDA3MTA2NDAwNgEHAAAABQAAAAExAQAAAAstMjExMTAwODM1MgMAAAABMAIAAAAGMTAwMDY3BAAAAAEwBwAAAAoxMi8zMC8yMDIyCAAAAAoxMi8zMC8yMDIyyooENUEg2wibGS2lQSDbCC1DSVEuTkFTREFRR1M6QkFORC5JUV9QRV9FWENMLjEwMDAwLjIwMjItMTItMzABAAAAYRcQAAMAAAACTk0BBwAAAAUAAAABMQEAAAALLTIxMTA1MDUyMzQDAAAAATACAAAABjEwMDA2NgQAAAABMAcAAAAKMTIvMzAvMjAyMggAAAAKMTIvMzAvMjAyMsqKBDVBINsIai8spUEg2wguQ0lRLk5BU0RBUUdNOk1WSVMuSVFfVEVWX0VCSVQuMTAwMDAuMjAyMi0xMi0zMAEAAAAy8QEAAwAAAAJOTQEHAAAABQAAAAExAQAAAAstMjEwOTYyODY0MgMAAAABMAIAAAAGMTAwMDYyBAAAAAEwBwAAAAoxMi8zMC8yMDIyCAAAAAoxMi8zMC8yMDIyyooENUEg2wg0kyulQSDbCDBDSVEuTkFTREFRQ006SENORS5JUV9URVZfRUJJVERBLjEwMDAwLjIwMjItMTItMzABAAAA2B0RKgMAAAAAAMqKBDVBINsIGR4rpUEg2wgxQ0lRLk5BU0RBUUNNOkhDTkUuSVFfUFJJQ0VfU0FMRVMuMTAwMDAuMjAyMi0xMi0zMAEAAADYHREqAwAAAAAA0LEENUEg2wgM9yqlQSDbCDNDSVEuTkFTREFRR1M6VEFSUy5JUV9URVZfVE9U</t>
  </si>
  <si>
    <t>QUxfUkVWLjEwMDAwLjIwMjItMTItMzABAAAAMRHEJgIAAAAQMy4yMzU5OTgzMTc5ODk3MgEHAAAABQAAAAExAQAAAAstMjEwODQ4MDMzMgMAAAABMAIAAAAGMTAwMDYxBAAAAAEwBwAAAAoxMi8zMC8yMDIyCAAAAAoxMi8zMC8yMDIy0LEENUEg2wjsgSqlQSDbCClDSVEuTkFTREFRR1M6VEFSUy5JUV9QQlYuMTAwMDAuMjAyMi0xMi0zMAEAAAAxEcQmAgAAABAxLjgxOTk2OTUwOTkyNDE3AQcAAAAFAAAAATEBAAAACy0yMTA4NDgwMzMyAwAAAAEwAgAAAAYxMDAwNjcEAAAAATAHAAAACjEyLzMwLzIwMjIIAAAACjEyLzMwLzIwMjLQsQQ1QSDbCNkzKqVBINsILUNJUS5OQVNEQVFDTTpTREFDLklRX1BFX0VYQ0wuMTAwMDAuMjAyMi0xMi0zMAEAAADPg88pAgAAABAzNC41OTE4NDM3NTIxNDkxAQcAAAAFAAAAATEBAAAACy0yMTAxOTg3NDM3AwAAAAEwAgAAAAYxMDAwNjYEAAAAATAHAAAACjEyLzMwLzIwMjIIAAAACjEyLzMwLzIwMjLQsQQ1QSDbCK+XKaVBINsIKUNJUS5OQVNEQVFHTTpUTkdYLklRX01BUktFVENBUC4yMDIyLTA5LTMwAQAAAPlsRxkCAAAACjMxOC44MDM0NTkBBgAAAAUAAAABMQEAAAALLTIwODU1MjI0NzkDAAAAAzE2MAIAAAAGMTAwMDU0BAAAAAEwBwAAAAk5LzMwLzIwMjLQsQQ1QSDbCJRbXqVBINsIKUNJUS5OQVNEQVFHTTpUTkdYLklRX01BUktFVENBUC4yMDEyLTEyLTMxAQAAAPls</t>
  </si>
  <si>
    <t>RxkDAAAAAADQsQQ1QSDbCJRbXqVBINsIGENJUS5OQVNEQVFHUzpSUFRYLklRX1RFVgEAAADnv/AZAgAAAAoxMDMuMzA0OTA4AQYAAAAFAAAAATEBAAAACy0yMDU5MTUxMzY1AwAAAAMxNjACAAAABjEwMDA2MAQAAAABMAcAAAAIMy84LzIwMjPQsQQ1QSDbCGu/XaVBINsILkNJUS5OQVNEQVFHUzpSUFRYLklRX0NMT1NFUFJJQ0VfQURKLjIwMjEtMTItMzEBAAAA57/wGQIAAAAFMjEuMDkAVLqiNUEg2whhRvSlQSDbCClDSVEuTkFTREFRR1M6UlBUWC5JUV9NQVJLRVRDQVAuMjAyMS0xMi0zMQEAAADnv/AZAgAAAAo4ODAuMTkyMzUyAQYAAAAFAAAAATEBAAAACy0yMTIyMTA4ODcxAwAAAAMxNjACAAAABjEwMDA1NAQAAAABMAcAAAAKMTIvMzEvMjAyMVS6ojVBINsISvjzpUEg2wgpQ0lRLk5BU0RBUUdTOlJQVFguSVFfTUFSS0VUQ0FQLjIwMTctMTItMzEBAAAA57/wGQMAAAAAANCxBDVBINsIV3FdpUEg2wguQ0lRLk5BU0RBUUNNOlRJT0EuSVFfQ0xPU0VQUklDRV9BREouMjAyMi0wOS0zMAEAAACIcQgqAgAAAAU5LjkwNQDQsQQ1QSDbCEIjXaVBINsILkNJUS5OQVNEQVFDTTpUSU9BLklRX0NMT1NFUFJJQ0VfQURKLjIwMTItMTItMzEBAAAAiHEIKgMAAAAAANCxBDVBINsIN/xcpUEg2wgpQ0lRLk5BU0RBUUNNOlRJT0EuSVFfTUFSS0VUQ0FQLjIwMTktMTItMzEBAAAAiHEIKgMAAAAAANCxBDVBINsIMtVc</t>
  </si>
  <si>
    <t>pUEg2wguQ0lRLk5BU0RBUUNNOkxFR0EuSVFfQ0xPU0VQUklDRV9BREouMjAyMS0xMi0zMQEAAADI1dQpAgAAAAQ5Ljc2AFS6ojVBINsI/r/ypUEg2wguQ0lRLk5BU0RBUUNNOkxFR0EuSVFfQ0xPU0VQUklDRV9BREouMjAxNy0xMi0zMQEAAADI1dQpAwAAAAAA0LEENUEg2wjSh1ylQSDbCClDSVEuTkFTREFRQ006TEVHQS5JUV9NQVJLRVRDQVAuMjAyMS0xMi0zMQEAAADI1dQpAgAAAAU0MjAuOQEGAAAABQAAAAExAQAAAAstMjEyMTk3Nzk4MQMAAAADMTYwAgAAAAYxMDAwNTQEAAAAATAHAAAACjEyLzMxLzIwMjFUuqI1QSDbCMOY8qVBINsILkNJUS5OQVNEQVFHUzpNRVRDLklRX0NMT1NFUFJJQ0VfQURKLjIwMTktMTItMzEBAAAAsrDqFgIAAAAIMy40MDc4MTUA0LEENUEg2whsxFulQSDbCClDSVEuTkFTREFRR1M6TUVUQy5JUV9NQVJLRVRDQVAuMjAyMi0wOS0zMAEAAACysOoWAgAAAAo0MDUuNjA3MjYzAQYAAAAFAAAAATEBAAAACy0yMDg1NTE0MjYyAwAAAAMxNjACAAAABjEwMDA1NAQAAAABMAcAAAAJOS8zMC8yMDIy0LEENUEg2whhnVulQSDbCClDSVEuTkFTREFRR1M6TUVUQy5JUV9NQVJLRVRDQVAuMjAxMi0xMi0zMQEAAACysOoWAwAAAAAA0LEENUEg2whhnVulQSDbCBhDSVEuTkFTREFRR1M6TFVORy5JUV9URVYBAAAAheCAAAIAAAAKMzE3LjA3NDM4NgEGAAAABQAAAAExAQAAAAstMjA1ODc5</t>
  </si>
  <si>
    <t>NjYyMwMAAAADMTYwAgAAAAYxMDAwNjAEAAAAATAHAAAACDMvOC8yMDIz0LEENUEg2whIKFulQSDbCC5DSVEuTkFTREFRR1M6TFVORy5JUV9DTE9TRVBSSUNFX0FESi4yMDIxLTEyLTMxAQAAAIXggAACAAAABTMyLjA3AFS6ojVBINsIpofxpUEg2wgpQ0lRLk5BU0RBUUdTOkxVTkcuSVFfTUFSS0VUQ0FQLjIwMjEtMTItMzEBAAAAheCAAAIAAAALMTE4MS40MTcwNDUBBgAAAAUAAAABMQEAAAALLTIxMjI4MTMyNzgDAAAAAzE2MAIAAAAGMTAwMDU0BAAAAAEwBwAAAAoxMi8zMS8yMDIxVLqiNUEg2whpOfGlQSDbCClDSVEuTkFTREFRR1M6TFVORy5JUV9NQVJLRVRDQVAuMjAxNy0xMi0zMQEAAACF4IAAAwAAAAAA0LEENUEg2wgjs1qlQSDbCC5DSVEuTkFTREFRR1M6RkFOSC5JUV9DTE9TRVBSSUNFX0FESi4yMDIyLTA5LTMwAQAAALZ8QQICAAAABDUuMDIA0LEENUEg2wgRZVqlQSDbCC5DSVEuTkFTREFRR1M6RkFOSC5JUV9DTE9TRVBSSUNFX0FESi4yMDEyLTEyLTMxAQAAALZ8QQICAAAACDUuMjE4OTIzANCxBDVBINsIBD5apUEg2wgpQ0lRLk5BU0RBUUdTOkZBTkguSVFfTUFSS0VUQ0FQLjIwMTktMTItMzEBAAAAtnxBAgIAAAAKMTQwMC43NjgxMgEGAAAABQAAAAExAQAAAAoxOTkzODgwMzQ5AwAAAAMxNjACAAAABjEwMDA1NAQAAAABMAcAAAAKMTIvMzEvMjAxOdCxBDVBINsI+RZapUEg2wguQ0lRLk5B</t>
  </si>
  <si>
    <t>U0RBUUdNOkVWRVIuSVFfQ0xPU0VQUklDRV9BREouMjAyMS0xMi0zMQEAAACOiNoKAgAAAAUxNS42NgBUuqI1QSDbCILZ76VBINsILkNJUS5OQVNEQVFHTTpFVkVSLklRX0NMT1NFUFJJQ0VfQURKLjIwMTctMTItMzEBAAAAjojaCgMAAAAAANCxBDVBINsI3KFZpUEg2wgpQ0lRLk5BU0RBUUdNOkVWRVIuSVFfTUFSS0VUQ0FQLjIwMjEtMTItMzEBAAAAjojaCgIAAAAKNDYzLjI4MDQxMwEGAAAABQAAAAExAQAAAAstMjEyMzAzODIwMQMAAAADMTYwAgAAAAYxMDAwNTQEAAAAATAHAAAACjEyLzMxLzIwMjFUuqI1QSDbCHmy76VBINsILkNJUS5OQVNEQVFDTTpCQkNQLklRX0NMT1NFUFJJQ0VfQURKLjIwMTktMTItMzEBAAAAUP2ZIgIAAAAENS40NwDQsQQ1QSDbCLUFWaVBINsIKUNJUS5OQVNEQVFDTTpCQkNQLklRX01BUktFVENBUC4yMDIyLTA5LTMwAQAAAFD9mSICAAAACjM2NS4wNjg5MjMBBgAAAAUAAAABMQEAAAALLTIwNzg1NzY3NjIDAAAAAzE2MAIAAAAGMTAwMDU0BAAAAAEwBwAAAAk5LzMwLzIwMjLQsQQ1QSDbCN/eWKVBINsIKUNJUS5OQVNEQVFDTTpCQkNQLklRX01BUktFVENBUC4yMDEyLTEyLTMxAQAAAFD9mSIDAAAAAADQsQQ1QSDbCN/eWKVBINsIGENJUS5OQVNEQVFHUzpBVExDLklRX1RFVgEAAABNHAYAAwAAAAAA0LEENUEg2wi/QlilQSDbCC5DSVEuTkFTREFRR1M6QVRMQy5JUV9DTE9T</t>
  </si>
  <si>
    <t>RVBSSUNFX0FESi4yMDIxLTEyLTMxAQAAAE0cBgACAAAABTcxLjMyAFS6ojVBINsIO8jupUEg2wgpQ0lRLk5BU0RBUUdTOkFUTEMuSVFfTUFSS0VUQ0FQLjIwMjEtMTItMzEBAAAATRwGAAIAAAALMTA3Ni40OTI2NjkBBgAAAAUAAAABMQEAAAAKMjA4NzU0NzI4MAMAAAADMTYwAgAAAAYxMDAwNTQEAAAAATAHAAAACjEyLzMxLzIwMjFUuqI1QSDbCCV67qVBINsIKUNJUS5OQVNEQVFHUzpBVExDLklRX01BUktFVENBUC4yMDE3LTEyLTMxAQAAAE0cBgACAAAACTMzLjI4MzEzMwDQsQQ1QSDbCHH0V6VBINsILkNJUS5OQVNEQVFDTTpQVE9DLklRX0NMT1NFUFJJQ0VfQURKLjIwMjItMDktMzABAAAAQccDKgIAAAAEOS44MgDQsQQ1QSDbCEx/V6VBINsILkNJUS5OQVNEQVFDTTpQVE9DLklRX0NMT1NFUFJJQ0VfQURKLjIwMTItMTItMzEBAAAAQccDKgMAAAAAANCxBDVBINsITH9XpUEg2wgpQ0lRLk5BU0RBUUNNOlBUT0MuSVFfTUFSS0VUQ0FQLjIwMTktMTItMzEBAAAAQccDKgMAAAAAANCxBDVBINsIRFhXpUEg2wguQ0lRLk5BU0RBUUNNOkZNSVYuSVFfQ0xPU0VQUklDRV9BREouMjAyMS0xMi0zMQEAAACeCwEqAgAAAAQ5Ljc0AF3hojVBINsIyhrtpUEg2wguQ0lRLk5BU0RBUUNNOkZNSVYuSVFfQ0xPU0VQUklDRV9BREouMjAxNy0xMi0zMQEAAACeCwEqAwAAAAAA2dgENUEg2wgtClelQSDbCClDSVEuTkFT</t>
  </si>
  <si>
    <t>REFRQ006Rk1JVi5JUV9NQVJLRVRDQVAuMjAyMS0xMi0zMQEAAACeCwEqAgAAAAo0MTguODU4MTQyAQYAAAAFAAAAATEBAAAACy0yMTIwODc3MDUyAwAAAAMxNjACAAAABjEwMDA1NAQAAAABMAcAAAAKMTIvMzEvMjAyMV3hojVBINsIw/PspUEg2wguQ0lRLk5BU0RBUUdNOk9DVUwuSVFfQ0xPU0VQUklDRV9BREouMjAxOS0xMi0zMQEAAABCMYACAgAAAAQzLjk1ANnYBDVBINsIBG5WpUEg2wgpQ0lRLk5BU0RBUUdNOk9DVUwuSVFfTUFSS0VUQ0FQLjIwMjItMDktMzABAAAAQjGAAgIAAAAKMzE5LjQxMjU4OQEGAAAABQAAAAExAQAAAAstMjA4NTg4MzE5NgMAAAADMTYwAgAAAAYxMDAwNTQEAAAAATAHAAAACTkvMzAvMjAyMtnYBDVBINsI/0ZWpUEg2wgpQ0lRLk5BU0RBUUdNOk9DVUwuSVFfTUFSS0VUQ0FQLjIwMTItMTItMzEBAAAAQjGAAgMAAAAAANnYBDVBINsI7h9WpUEg2wgWQ0lRLk5BU0RBUUdNOlpULklRX1RFVgEAAABn3lEqAgAAAAo0MzQuODg4MzY3AQYAAAAFAAAAATEBAAAACy0yMDcwMDg2MTM0AwAAAAMxNjACAAAABjEwMDA2MAQAAAABMAcAAAAIMy84LzIwMjPZ2AQ1QSDbCNCqVaVBINsILENJUS5OQVNEQVFHTTpaVC5JUV9DTE9TRVBSSUNFX0FESi4yMDIxLTEyLTMxAQAAAGfeUSoCAAAABDkuNjkAXeGiNUEg2wiCCeylQSDbCCdDSVEuTkFTREFRR006WlQuSVFfTUFSS0VUQ0FQLjIwMjEt</t>
  </si>
  <si>
    <t>MTItMzEBAAAAZ95RKgIAAAAJNDE3Ljg4MTI1AQYAAAAFAAAAATEBAAAACy0yMTIwNzcyNjgxAwAAAAMxNjACAAAABjEwMDA1NAQAAAABMAcAAAAKMTIvMzEvMjAyMV3hojVBINsIcLvrpUEg2wgnQ0lRLk5BU0RBUUdNOlpULklRX01BUktFVENBUC4yMDE3LTEyLTMxAQAAAGfeUSoDAAAAAADZ2AQ1QSDbCL1cVaVBINsILkNJUS5OQVNEQVFHUzpDR0VNLklRX0NMT1NFUFJJQ0VfQURKLjIwMjItMDktMzABAAAAf3omIAIAAAAFMTIuODIA2dgENUEg2wii51SlQSDbCC5DSVEuTkFTREFRR1M6Q0dFTS5JUV9DTE9TRVBSSUNFX0FESi4yMDEyLTEyLTMxAQAAAH96JiADAAAAAADZ2AQ1QSDbCJXAVKVBINsIKUNJUS5OQVNEQVFHUzpDR0VNLklRX01BUktFVENBUC4yMDE5LTEyLTMxAQAAAH96JiADAAAAAADZ2AQ1QSDbCJXAVKVBINsILkNJUS5OQVNEQVFHUzpQUlBMLklRX0NMT1NFUFJJQ0VfQURKLjIwMjEtMTItMzEBAAAAycq8HwIAAAAFMTMuMjcAXeGiNUEg2wjGXOqlQSDbCC5DSVEuTkFTREFRR1M6UFJQTC5JUV9DTE9TRVBSSUNFX0FESi4yMDE3LTEyLTMxAQAAAMnKvB8DAAAAAADZ2AQ1QSDbCHNLVKVBINsIKUNJUS5OQVNEQVFHUzpQUlBMLklRX01BUktFVENBUC4yMDIxLTEyLTMxAQAAAMnKvB8CAAAACjg4Mi4xODc5MDEBBgAAAAUAAAABMQEAAAALLTIxMjI5MDQ0NjcDAAAAAzE2MAIAAAAGMTAwMDU0</t>
  </si>
  <si>
    <t>BAAAAAEwBwAAAAoxMi8zMS8yMDIxXeGiNUEg2wjGXOqlQSDbCC5DSVEuTkFTREFRQ006QUNBSC5JUV9DTE9TRVBSSUNFX0FESi4yMDE5LTEyLTMxAQAAABeVwykDAAAAAADZ2AQ1QSDbCEqvU6VBINsIKUNJUS5OQVNEQVFDTTpBQ0FILklRX01BUktFVENBUC4yMDIyLTA5LTMwAQAAABeVwykCAAAACDQyMy40ODc1AQYAAAAFAAAAATEBAAAACy0yMDg1MDQyNjI5AwAAAAMxNjACAAAABjEwMDA1NAQAAAABMAcAAAAJOS8zMC8yMDIy2dgENUEg2whDiFOlQSDbCClDSVEuTkFTREFRQ006QUNBSC5JUV9NQVJLRVRDQVAuMjAxMi0xMi0zMQEAAAAXlcMpAwAAAAAA2dgENUEg2wg1YVOlQSDbCBhDSVEuTkFTREFRR006QVJDVC5JUV9URVYBAAAApcMCDgIAAAAKMjkwLjcxNjAzNwEGAAAABQAAAAExAQAAAAstMjA3MTEzMjA4OQMAAAADMTYwAgAAAAYxMDAwNjAEAAAAATAHAAAACDMvOC8yMDIz2dgENUEg2wgW7FKlQSDbCC5DSVEuTkFTREFRR006QVJDVC5JUV9DTE9TRVBSSUNFX0FESi4yMDIxLTEyLTMxAQAAAKXDAg4CAAAABTM3LjAxAF3hojVBINsIdCTppUEg2wgpQ0lRLk5BU0RBUUdNOkFSQ1QuSVFfTUFSS0VUQ0FQLjIwMjEtMTItMzEBAAAApcMCDgIAAAAKOTc1LjYwMjg4MgEGAAAABQAAAAExAQAAAAstMjEyMjkwODA2MwMAAAADMTYwAgAAAAYxMDAwNTQEAAAAATAHAAAACjEyLzMxLzIwMjFd4aI1QSDb</t>
  </si>
  <si>
    <t>CGj96KVBINsIKUNJUS5OQVNEQVFHTTpBUkNULklRX01BUktFVENBUC4yMDE3LTEyLTMxAQAAAKXDAg4CAAAACTg0LjAyMjc2MwEGAAAABQAAAAExAQAAAAoxODg4NzUwMjc5AwAAAAMxNjACAAAABjEwMDA1NAQAAAABMAcAAAAKMTIvMzEvMjAxN9nYBDVBINsIBp5SpUEg2wguQ0lRLk5BU0RBUUdNOlNMQUMuSVFfQ0xPU0VQUklDRV9BREouMjAyMi0wOS0zMAEAAAC1e9spAgAAAAQ5LjgzANnYBDVBINsI709SpUEg2wguQ0lRLk5BU0RBUUdNOlNMQUMuSVFfQ0xPU0VQUklDRV9BREouMjAxMi0xMi0zMQEAAAC1e9spAwAAAAAA2dgENUEg2wjlKFKlQSDbCClDSVEuTkFTREFRR006U0xBQy5JUV9NQVJLRVRDQVAuMjAxOS0xMi0zMQEAAAC1e9spAwAAAAAA2dgENUEg2wjaAVKlQSDbCC5DSVEuTkFTREFRR1M6U1BGSS5JUV9DTE9TRVBSSUNFX0FESi4yMDIxLTEyLTMxAQAAABR0QwACAAAACTI3LjIxNjE0OABd4aI1QSDbCBTF56VBINsILkNJUS5OQVNEQVFHUzpTUEZJLklRX0NMT1NFUFJJQ0VfQURKLjIwMTctMTItMzEBAAAAFHRDAAMAAAAAANnYBDVBINsIxrNRpUEg2wgpQ0lRLk5BU0RBUUdTOlNQRkkuSVFfTUFSS0VUQ0FQLjIwMjEtMTItMzEBAAAAFHRDAAIAAAAJNDk0LjcxNzQzAQYAAAAFAAAAATEBAAAACjIwODQwODkwNDMDAAAAAzE2MAIAAAAGMTAwMDU0BAAAAAEwBwAAAAoxMi8zMS8yMDIxXeGi</t>
  </si>
  <si>
    <t>NUEg2wgNnuelQSDbCC5DSVEuTkFTREFRR1M6Q1ZHVy5JUV9DTE9TRVBSSUNFX0FESi4yMDE5LTEyLTMxAQAAAEAzKgACAAAACTg2LjAyMjE4MwDZ2AQ1QSDbCJPwUKVBINsIKUNJUS5OQVNEQVFHUzpDVkdXLklRX01BUktFVENBUC4yMDIyLTA5LTMwAQAAAEAzKgACAAAACjU2Mi45ODAyMzcBBgAAAAUAAAABMQEAAAALLTIwNzkzNjI0NjMDAAAAAzE2MAIAAAAGMTAwMDU0BAAAAAEwBwAAAAk5LzMwLzIwMjLZ2AQ1QSDbCJPwUKVBINsIKUNJUS5OQVNEQVFHUzpDVkdXLklRX01BUktFVENBUC4yMDEyLTEyLTMxAQAAAEAzKgACAAAACTM3Mi43ODAyNwEGAAAABQAAAAExAQAAAAoxNTYyNjk2OTEyAwAAAAMxNjACAAAABjEwMDA1NAQAAAABMAcAAAAKMTIvMzEvMjAxMtnYBDVBINsIislQpUEg2wgYQ0lRLk5BU0RBUUdNOk1FS0EuSVFfVEVWAQAAAIp3NGQCAAAACjQzMi4wNDExODQBBgAAAAUAAAABMQEAAAALLTIwNTgyNTc4MzYDAAAAAzE2MAIAAAAGMTAwMDYwBAAAAAEwBwAAAAgzLzgvMjAyM9nYBDVBINsIZ1RQpUEg2wguQ0lRLk5BU0RBUUdNOk1FS0EuSVFfQ0xPU0VQUklDRV9BREouMjAyMS0xMi0zMQEAAACKdzRkAgAAAAUxMS41NgBd4aI1QSDbCMGM5qVBINsIKUNJUS5OQVNEQVFHTTpNRUtBLklRX01BUktFVENBUC4yMDIxLTEyLTMxAQAAAIp3NGQCAAAACjQ5MC44ODcxNDYBBgAAAAUAAAABMQEA</t>
  </si>
  <si>
    <t>AAALLTIxMjIxMDgzNzEDAAAAAzE2MAIAAAAGMTAwMDU0BAAAAAEwBwAAAAoxMi8zMS8yMDIxXeGiNUEg2wivPualQSDbCClDSVEuTkFTREFRR006TUVLQS5JUV9NQVJLRVRDQVAuMjAxNy0xMi0zMQEAAACKdzRkAwAAAAAA2dgENUEg2whTBlClQSDbCC5DSVEuTkFTREFRR1M6Q1RMUC5JUV9DTE9TRVBSSUNFX0FESi4yMDIyLTA5LTMwAQAAANobBgACAAAABDMuNDgA2dgENUEg2wg5kU+lQSDbCC5DSVEuTkFTREFRR1M6Q1RMUC5JUV9DTE9TRVBSSUNFX0FESi4yMDEyLTEyLTMxAQAAANobBgACAAAABDEuNzQA2dgENUEg2wgpak+lQSDbCClDSVEuTkFTREFRR1M6Q1RMUC5JUV9NQVJLRVRDQVAuMjAxOS0xMi0zMQEAAADaGwYAAgAAAAk0NzIuMzA3MjUBBgAAAAUAAAABMQEAAAAKMTk5MjE4OTI1MAMAAAADMTYwAgAAAAYxMDAwNTQEAAAAATAHAAAACjEyLzMxLzIwMTnZ2AQ1QSDbCClqT6VBINsILkNJUS5OQVNEQVFHTTpMSVRULklRX0NMT1NFUFJJQ0VfQURKLjIwMjEtMTItMzEBAAAAldgeKgIAAAAEOS42OABnCKM1QSDbCF0G5aVBINsILkNJUS5OQVNEQVFHTTpMSVRULklRX0NMT1NFUFJJQ0VfQURKLjIwMTctMTItMzEBAAAAldgeKgMAAAAAAOz/BDVBINsICvVOpUEg2wgpQ0lRLk5BU0RBUUdNOkxJVFQuSVFfTUFSS0VUQ0FQLjIwMjEtMTItMzEBAAAAldgeKgIAAAAKNDEyLjQ4NDI5NgEGAAAABQAA</t>
  </si>
  <si>
    <t>AAExAQAAAAstMjEyMDUyMDI5MgMAAAADMTYwAgAAAAYxMDAwNTQEAAAAATAHAAAACjEyLzMxLzIwMjFnCKM1QSDbCFHf5KVBINsILkNJUS5OQVNEQVFDTTpBTERYLklRX0NMT1NFUFJJQ0VfQURKLjIwMTktMTItMzEBAAAAt0PTAgIAAAAENS44MQDs/wQ1QSDbCONYTqVBINsIKUNJUS5OQVNEQVFDTTpBTERYLklRX01BUktFVENBUC4yMDIyLTA5LTMwAQAAALdD0wICAAAACjMxMS40NDU0MzkBBgAAAAUAAAABMQEAAAALLTIwODYxMTMwODIDAAAAAzE2MAIAAAAGMTAwMDU0BAAAAAEwBwAAAAk5LzMwLzIwMjLs/wQ1QSDbCLwxTqVBINsIKUNJUS5OQVNEQVFDTTpBTERYLklRX01BUktFVENBUC4yMDEyLTEyLTMxAQAAALdD0wIDAAAAAADs/wQ1QSDbCLwxTqVBINsIGENJUS5OQVNEQVFHUzpFQlRDLklRX1RFVgEAAAAPIDYAAwAAAAAA7P8ENUEg2wiZvE2lQSDbCC5DSVEuTkFTREFRR1M6RUJUQy5JUV9DTE9TRVBSSUNFX0FESi4yMDIxLTEyLTMxAQAAAA8gNgACAAAACTQzLjU4OTcyMgBnCKM1QSDbCN3N46VBINsIKUNJUS5OQVNEQVFHUzpFQlRDLklRX01BUktFVENBUC4yMDIxLTEyLTMxAQAAAA8gNgACAAAACjUzNC42NjI3MjYBBgAAAAUAAAABMQEAAAAKMjA4Mzk2MjY5MAMAAAADMTYwAgAAAAYxMDAwNTQEAAAAATAHAAAACjEyLzMxLzIwMjFnCKM1QSDbCNGm46VBINsIKUNJUS5OQVNEQVFHUzpFQlRD</t>
  </si>
  <si>
    <t>LklRX01BUktFVENBUC4yMDE3LTEyLTMxAQAAAA8gNgACAAAACjM5MC42OTQxOTUA7P8ENUEg2wjTbk2lQSDbCC5DSVEuTkFTREFRQ006U05ETC5JUV9DTE9TRVBSSUNFX0FESi4yMDIyLTA5LTMwAQAAACgrwxkCAAAABDIuMTgA7P8ENUEg2wj30UylQSDbCC5DSVEuTkFTREFRQ006U05ETC5JUV9DTE9TRVBSSUNFX0FESi4yMDEyLTEyLTMxAQAAACgrwxkDAAAAAADs/wQ1QSDbCPfRTKVBINsIKUNJUS5OQVNEQVFDTTpTTkRMLklRX01BUktFVENBUC4yMDE5LTEyLTMxAQAAACgrwxkCAAAACjMxOS45MzIzODgBBgAAAAUAAAABMQEAAAAKMTk5MjE1NjQ4OAMAAAADMTYwAgAAAAYxMDAwNTQEAAAAATAHAAAACjEyLzMxLzIwMTns/wQ1QSDbCO2qTKVBINsILkNJUS5OQVNEQVFHUzpETVJDLklRX0NMT1NFUFJJQ0VfQURKLjIwMjEtMTItMzEBAAAA4g3CAgIAAAAFMzkuNDgAZwijNUEg2wh3R+KlQSDbCC5DSVEuTkFTREFRR1M6RE1SQy5JUV9DTE9TRVBSSUNFX0FESi4yMDE3LTEyLTMxAQAAAOINwgICAAAABTM2LjE1AOz/BDVBINsI0DVMpUEg2wgpQ0lRLk5BU0RBUUdTOkRNUkMuSVFfTUFSS0VUQ0FQLjIwMjEtMTItMzEBAAAA4g3CAgIAAAAKNjUzLjU1MDg1NAEGAAAABQAAAAExAQAAAAstMjEyMDY4ODYwMgMAAAADMTYwAgAAAAYxMDAwNTQEAAAAATAHAAAACjEyLzMxLzIwMjFnCKM1QSDbCGog4qVBINsI</t>
  </si>
  <si>
    <t>LUNJUS5OQVNEQVFHUzpUU1AuSVFfQ0xPU0VQUklDRV9BREouMjAxOS0xMi0zMQEAAAAOUEEqAwAAAAAA7P8ENUEg2wgdc0ulQSDbCChDSVEuTkFTREFRR1M6VFNQLklRX01BUktFVENBUC4yMDIyLTA5LTMwAQAAAA5QQSoCAAAACzE3MDYuMDk4NjAxAQYAAAAFAAAAATEBAAAACy0yMDg1ODE4NDg3AwAAAAMxNjACAAAABjEwMDA1NAQAAAABMAcAAAAJOS8zMC8yMDIy7P8ENUEg2wgdc0ulQSDbCChDSVEuTkFTREFRR1M6VFNQLklRX01BUktFVENBUC4yMDEyLTEyLTMxAQAAAA5QQSoDAAAAAADs/wQ1QSDbCBVMS6VBINsIGENJUS5OQVNEQVFHUzpFVkdPLklRX1RFVgEAAAAV2DIiAgAAAAsxNzE5Ljc2MzY0NAEGAAAABQAAAAExAQAAAAstMjA3MTgxODk0NgMAAAADMTYwAgAAAAYxMDAwNjAEAAAAATAHAAAACDMvOC8yMDIz7P8ENUEg2wj71kqlQSDbCC5DSVEuTkFTREFRR1M6RVZHTy5JUV9DTE9TRVBSSUNFX0FESi4yMDIxLTEyLTMxAQAAABXYMiICAAAABDkuOTQAZwijNUEg2wggD+GlQSDbCClDSVEuTkFTREFRR1M6RVZHTy5JUV9NQVJLRVRDQVAuMjAyMS0xMi0zMQEAAAAV2DIiAgAAAAo2ODMuMjQzNDk0AQYAAAAFAAAAATEBAAAACy0yMTIxNjU5ODc2AwAAAAMxNjACAAAABjEwMDA1NAQAAAABMAcAAAAKMTIvMzEvMjAyMWcIozVBINsIFujgpUEg2wgpQ0lRLk5BU0RBUUdTOkVWR08uSVFfTUFSS0VU</t>
  </si>
  <si>
    <t>Q0FQLjIwMTctMTItMzEBAAAAFdgyIgMAAAAAAOz/BDVBINsI54hKpUEg2wguQ0lRLk5BU0RBUUdTOkNQU0kuSVFfQ0xPU0VQUklDRV9BREouMjAyMi0wOS0zMAEAAABMwCAAAgAAAAUyNy44OADs/wQ1QSDbCMMTSqVBINsILkNJUS5OQVNEQVFHUzpDUFNJLklRX0NMT1NFUFJJQ0VfQURKLjIwMTItMTItMzEBAAAATMAgAAIAAAAJMzkuNDE2NDg4AOz/BDVBINsIvOxJpUEg2wgpQ0lRLk5BU0RBUUdTOkNQU0kuSVFfTUFSS0VUQ0FQLjIwMTktMTItMzEBAAAATMAgAAIAAAAKMzY1LjEwNjY0MQEGAAAABQAAAAExAQAAAAoxOTkwNTU4MDA0AwAAAAMxNjACAAAABjEwMDA1NAQAAAABMAcAAAAKMTIvMzEvMjAxOez/BDVBINsIKMVJpUEg2wguQ0lRLk5BU0RBUUdNOk5SSVguSVFfQ0xPU0VQUklDRV9BREouMjAyMS0xMi0zMQEAAABMKlUMAgAAAAUyOC45NQBnCKM1QSDbCJqI36VBINsILkNJUS5OQVNEQVFHTTpOUklYLklRX0NMT1NFUFJJQ0VfQURKLjIwMTctMTItMzEBAAAATCpVDAMAAAAAAOz/BDVBINsIE3dJpUEg2wgpQ0lRLk5BU0RBUUdNOk5SSVguSVFfTUFSS0VUQ0FQLjIwMjEtMTItMzEBAAAATCpVDAIAAAALMTI5MS41MzYxMzEBBgAAAAUAAAABMQEAAAALLTIxMjY5MTUyMjMDAAAAAzE2MAIAAAAGMTAwMDU0BAAAAAEwBwAAAAoxMi8zMS8yMDIxZwijNUEg2wiPYd+lQSDbCC5DSVEuTkFTREFRQ006</t>
  </si>
  <si>
    <t>SERTTi5JUV9DTE9TRVBSSUNFX0FESi4yMDE5LTEyLTMxAQAAAE8wBQACAAAABjAuOTc3NQDs/wQ1QSDbCOCzSKVBINsIKUNJUS5OQVNEQVFDTTpIRFNOLklRX01BUktFVENBUC4yMDIyLTA5LTMwAQAAAE8wBQACAAAACjMzMC44OTc2MzkBBgAAAAUAAAABMQEAAAALLTIwODU4MTgzOTQDAAAAAzE2MAIAAAAGMTAwMDU0BAAAAAEwBwAAAAk5LzMwLzIwMjLs/wQ1QSDbCNWMSKVBINsIKUNJUS5OQVNEQVFDTTpIRFNOLklRX01BUktFVENBUC4yMDEyLTEyLTMxAQAAAE8wBQACAAAACTg3LjgxMzYzNQEGAAAABQAAAAExAQAAAAoxNTc1MDQ5MDk4AwAAAAMxNjACAAAABjEwMDA1NAQAAAABMAcAAAAKMTIvMzEvMjAxMuz/BDVBINsI1YxIpUEg2wgYQ0lRLk5BU0RBUUdNOlNJR0EuSVFfVEVWAQAAAP2oBQACAAAACDMzMC4xNDAzAQYAAAAFAAAAATEBAAAACy0yMDU4NzUwMDI2AwAAAAMxNjACAAAABjEwMDA2MAQAAAABMAcAAAAIMy84LzIwMjPs/wQ1QSDbCLcXSKVBINsILkNJUS5OQVNEQVFHTTpTSUdBLklRX0NMT1NFUFJJQ0VfQURKLjIwMjEtMTItMzEBAAAA/agFAAIAAAAINy4wNjYzODEAZwijNUEg2wjaKN6lQSDbCClDSVEuTkFTREFRR006U0lHQS5JUV9NQVJLRVRDQVAuMjAyMS0xMi0zMQEAAAD9qAUAAgAAAAo1NTcuMzU0NTM4AQYAAAAFAAAAATEBAAAACy0yMTIzODA0MjA0AwAAAAMxNjACAAAABjEw</t>
  </si>
  <si>
    <t>MDA1NAQAAAABMAcAAAAKMTIvMzEvMjAyMXMvozVBINsI0wHepUEg2wgpQ0lRLk5BU0RBUUdNOlNJR0EuSVFfTUFSS0VUQ0FQLjIwMTctMTItMzEBAAAA/agFAAIAAAAKMzgyLjcwODMwNgEGAAAABQAAAAExAQAAAAoxODY0NDU2OTYzAwAAAAMxNjACAAAABjEwMDA1NAQAAAABMAcAAAAKMTIvMzEvMjAxN+z/BDVBINsImKJHpUEg2wguQ0lRLk5BU0RBUUdTOkJNRUEuSVFfQ0xPU0VQUklDRV9BREouMjAyMi0wOS0zMAEAAADHmHEpAgAAAAQ5Ljc4AO8mBTVBINsIg1RHpUEg2wguQ0lRLk5BU0RBUUdTOkJNRUEuSVFfQ0xPU0VQUklDRV9BREouMjAxMi0xMi0zMQEAAADHmHEpAwAAAAAA7yYFNUEg2wh5LUelQSDbCClDSVEuTkFTREFRR1M6Qk1FQS5JUV9NQVJLRVRDQVAuMjAxOS0xMi0zMQEAAADHmHEpAwAAAAAA7yYFNUEg2whzBkelQSDbCC1DSVEuTkFTREFRR006Q0FOLklRX0NMT1NFUFJJQ0VfQURKLjIwMjEtMTItMzEBAAAAIDLfFQIAAAAENS4xNQBzL6M1QSDbCAqj3KVBINsILUNJUS5OQVNEQVFHTTpDQU4uSVFfQ0xPU0VQUklDRV9BREouMjAxNy0xMi0zMQEAAAAgMt8VAwAAAAAA7yYFNUEg2whauEalQSDbCChDSVEuTkFTREFRR006Q0FOLklRX01BUktFVENBUC4yMDIxLTEyLTMxAQAAACAy3xUCAAAACjg3OS4zNDk2NTYBBgAAAAUAAAABMQEAAAALLTIxMjEzNDgzMDUDAAAAAzE2MAIAAAAGMTAw</t>
  </si>
  <si>
    <t>MDU0BAAAAAEwBwAAAAoxMi8zMS8yMDIxcy+jNUEg2wgKo9ylQSDbCC5DSVEuTkFTREFRR006TkdNUy5JUV9DTE9TRVBSSUNFX0FESi4yMDE5LTEyLTMxAQAAAMw+ICcDAAAAAADvJgU1QSDbCCf1RaVBINsIKUNJUS5OQVNEQVFHTTpOR01TLklRX01BUktFVENBUC4yMDIyLTA5LTMwAQAAAMw+ICcCAAAACjMzMC4xNTUyOTkBBgAAAAUAAAABMQEAAAALLTIwODUyOTYzNTYDAAAAAzE2MAIAAAAGMTAwMDU0BAAAAAEwBwAAAAk5LzMwLzIwMjLvJgU1QSDbCCf1RaVBINsIKUNJUS5OQVNEQVFHTTpOR01TLklRX01BUktFVENBUC4yMDEyLTEyLTMxAQAAAMw+ICcDAAAAAADvJgU1QSDbCBzORaVBINsIGENJUS5OQVNEQVFHTTpSU1ZSLklRX1RFVgEAAAAU0T0GAgAAAAo3MDguMDU0ODQ0AQYAAAAFAAAAATEBAAAACy0yMDYxOTU1NDYyAwAAAAMxNjACAAAABjEwMDA2MAQAAAABMAcAAAAIMy84LzIwMjPvJgU1QSDbCP1YRaVBINsILkNJUS5OQVNEQVFHTTpSU1ZSLklRX0NMT1NFUFJJQ0VfQURKLjIwMjEtMTItMzEBAAAAFNE9BgIAAAAENy45MQBzL6M1QSDbCLJq26VBINsIKUNJUS5OQVNEQVFHTTpSU1ZSLklRX01BUktFVENBUC4yMDIxLTEyLTMxAQAAABTRPQYCAAAACjUwNi43ODc3OTEBBgAAAAUAAAABMQEAAAALLTIxMjI1MjU4OTIDAAAAAzE2MAIAAAAGMTAwMDU0BAAAAAEwBwAAAAoxMi8zMS8yMDIxcy+j</t>
  </si>
  <si>
    <t>NUEg2wibQ9ulQSDbCClDSVEuTkFTREFRR006UlNWUi5JUV9NQVJLRVRDQVAuMjAxNy0xMi0zMQEAAAAU0T0GAwAAAAAA7yYFNUEg2wjpCkWlQSDbCC5DSVEuTkFTREFRR006QkNTQS5JUV9DTE9TRVBSSUNFX0FESi4yMDIyLTA5LTMwAQAAACYyGmQCAAAABTEwLjA4AO8mBTVBINsI0ZVEpUEg2wguQ0lRLk5BU0RBUUdNOkJDU0EuSVFfQ0xPU0VQUklDRV9BREouMjAxMi0xMi0zMQEAAAAmMhpkAwAAAAAA7yYFNUEg2wjAbkSlQSDbCClDSVEuTkFTREFRR006QkNTQS5JUV9NQVJLRVRDQVAuMjAxOS0xMi0zMQEAAAAmMhpkAwAAAAAA7yYFNUEg2wi2R0SlQSDbCC5DSVEuTkFTREFRQ006RFRPQy5JUV9DTE9TRVBSSUNFX0FESi4yMDIxLTEyLTMxAQAAAD05/CkCAAAABDkuNzUAcy+jNUEg2whD5NmlQSDbCC5DSVEuTkFTREFRQ006RFRPQy5JUV9DTE9TRVBSSUNFX0FESi4yMDE3LTEyLTMxAQAAAD05/CkDAAAAAADvJgU1QSDbCJfSQ6VBINsIKUNJUS5OQVNEQVFDTTpEVE9DLklRX01BUktFVENBUC4yMDIxLTEyLTMxAQAAAD05/CkCAAAACjQwNi40NTMxMjUBBgAAAAUAAAABMQEAAAALLTIxMjAwNTc5MTEDAAAAAzE2MAIAAAAGMTAwMDU0BAAAAAEwBwAAAAoxMi8zMS8yMDIxcy+jNUEg2whD5NmlQSDbCC5DSVEuTkFTREFRQ006QllUUy5JUV9DTE9TRVBSSUNFX0FESi4yMDE5LTEyLTMxAQAAALLzFCoDAAAA</t>
  </si>
  <si>
    <t>AADvJgU1QSDbCHhdQ6VBINsIKUNJUS5OQVNEQVFDTTpCWVRTLklRX01BUktFVENBUC4yMDIyLTA5LTMwAQAAALLzFCoCAAAACjQxMC43NjY0ODQBBgAAAAUAAAABMQEAAAALLTIwODQ4NzA5OTADAAAAAzE2MAIAAAAGMTAwMDU0BAAAAAEwBwAAAAk5LzMwLzIwMjLvJgU1QSDbCG42Q6VBINsIKUNJUS5OQVNEQVFDTTpCWVRTLklRX01BUktFVENBUC4yMDEyLTEyLTMxAQAAALLzFCoDAAAAAADvJgU1QSDbCGMPQ6VBINsIGENJUS5OQVNEQVFDTTpNSVRLLklRX1RFVgEAAABKZwQAAgAAAAo0ODIuNzEwMjI4AQYAAAAFAAAAATEBAAAACy0yMDcyOTQ4NjQyAwAAAAMxNjACAAAABjEwMDA2MAQAAAABMAcAAAAIMy84LzIwMjPvJgU1QSDbCESaQqVBINsILkNJUS5OQVNEQVFDTTpNSVRLLklRX0NMT1NFUFJJQ0VfQURKLjIwMjEtMTItMzEBAAAASmcEAAIAAAAFMTcuNzUAcy+jNUEg2wj20tilQSDbCClDSVEuTkFTREFRQ006TUlUSy5JUV9NQVJLRVRDQVAuMjAyMS0xMi0zMQEAAABKZwQAAgAAAAk3OTIuMDUwNzYBBgAAAAUAAAABMQEAAAALLTIxMTcxNDQxMDADAAAAAzE2MAIAAAAGMTAwMDU0BAAAAAEwBwAAAAoxMi8zMS8yMDIxcy+jNUEg2wjwq9ilQSDbCClDSVEuTkFTREFRQ006TUlUSy5JUV9NQVJLRVRDQVAuMjAxNy0xMi0zMQEAAABKZwQAAgAAAAozMTEuMjMyMTA2AQYAAAAFAAAAATEBAAAACjE4Njg1</t>
  </si>
  <si>
    <t>NDI4NTMDAAAAAzE2MAIAAAAGMTAwMDU0BAAAAAEwBwAAAAoxMi8zMS8yMDE37yYFNUEg2wgwTEKlQSDbCC5DSVEuTkFTREFRR1M6VFJFRS5JUV9DTE9TRVBSSUNFX0FESi4yMDIyLTA5LTMwAQAAAC9kAQACAAAABTIzLjg2AO8mBTVBINsIEtdBpUEg2wguQ0lRLk5BU0RBUUdTOlRSRUUuSVFfQ0xPU0VQUklDRV9BREouMjAxMi0xMi0zMQEAAAAvZAEAAgAAAAUxOC4wMwDvJgU1QSDbCBLXQaVBINsIKUNJUS5OQVNEQVFHUzpUUkVFLklRX01BUktFVENBUC4yMDE5LTEyLTMxAQAAAC9kAQACAAAACzM5NDQuNDYyNjgzAQYAAAAFAAAAATEBAAAACjE5ODk4ODQ0NjQDAAAAAzE2MAIAAAAGMTAwMDU0BAAAAAEwBwAAAAoxMi8zMS8yMDE57yYFNUEg2wgHsEGlQSDbCDBDSVEuTkFTREFRR1M6U0VORS5BLklRX0NMT1NFUFJJQ0VfQURKLjIwMjEtMTItMzEBAAAAD58EAAIAAAAFNDcuOTUAcy+jNUEg2wjDTNelQSDbCDBDSVEuTkFTREFRR1M6U0VORS5BLklRX0NMT1NFUFJJQ0VfQURKLjIwMTctMTItMzEBAAAAD58EAAIAAAAFMzAuNzUA7yYFNUEg2wjqOkGlQSDbCCtDSVEuTkFTREFRR1M6U0VORS5BLklRX01BUktFVENBUC4yMDIxLTEyLTMxAQAAAA+fBAACAAAACjQxNC41NTQ0NjcBBgAAAAUAAAABMQEAAAALLTIxMjE4MTExMjQDAAAAAzE2MAIAAAAGMTAwMDU0BAAAAAEwBwAAAAoxMi8zMS8yMDIxcy+jNUEg</t>
  </si>
  <si>
    <t>2wi4JdelQSDbCC5DSVEuTkFTREFRR006RURBUC5JUV9DTE9TRVBSSUNFX0FESi4yMDE5LTEyLTMxAQAAAPRsAAACAAAABDQuNDMA7yYFNUEg2wjBnkClQSDbCClDSVEuTkFTREFRR006RURBUC5JUV9NQVJLRVRDQVAuMjAyMi0wOS0zMAEAAAD0bAAAAgAAAAoyNzYuMDk1NjIyAQYAAAAFAAAAATEBAAAACy0yMDgxOTE3NDc4AwAAAAMxNjACAAAABjEwMDA1NAQAAAABMAcAAAAJOS8zMC8yMDIy7yYFNUEg2wi1d0ClQSDbCClDSVEuTkFTREFRR006RURBUC5JUV9NQVJLRVRDQVAuMjAxMi0xMi0zMQEAAAD0bAAAAgAAAAkzNy4yNDQ4MzcBBgAAAAUAAAABMQEAAAAKMTU3Njk5MDYyMwMAAAADMTYwAgAAAAYxMDAwNTQEAAAAATAHAAAACjEyLzMxLzIwMTLvJgU1QSDbCLV3QKVBINsIGENJUS5OQVNEQVFHTTpMT1ZFLklRX1RFVgEAAABuoFYBAgAAAAo1NjIuODM2MjEzAQYAAAAFAAAAATEBAAAACy0yMDY1ODc3NDIwAwAAAAMxNjACAAAABjEwMDA2MAQAAAABMAcAAAAIMy84LzIwMjPvJgU1QSDbCIzbP6VBINsILkNJUS5OQVNEQVFHTTpMT1ZFLklRX0NMT1NFUFJJQ0VfQURKLjIwMjEtMTItMzEBAAAAbqBWAQIAAAAFNjYuMjYAfFajNUEg2whFFNalQSDbCClDSVEuTkFTREFRR006TE9WRS5JUV9NQVJLRVRDQVAuMjAyMS0xMi0zMQEAAABuoFYBAgAAAAsxMDAyLjA1NTU0NgEGAAAABQAAAAExAQAAAAstMjEx</t>
  </si>
  <si>
    <t>NzI4NjExNgMAAAADMTYwAgAAAAYxMDAwNTQEAAAAATAHAAAACjEyLzMxLzIwMjF8VqM1QSDbCFfG1aVBINsIKUNJUS5OQVNEQVFHTTpMT1ZFLklRX01BUktFVENBUC4yMDE3LTEyLTMxAQAAAG6gVgEDAAAAAAD4TQU1QSDbCHuNP6VBINsILkNJUS5OQVNEQVFHTTpHQVRFLklRX0NMT1NFUFJJQ0VfQURKLjIwMjItMDktMzABAAAASuG1YwIAAAAEOS45NQD4TQU1QSDbCFkYP6VBINsILkNJUS5OQVNEQVFHTTpHQVRFLklRX0NMT1NFUFJJQ0VfQURKLjIwMTItMTItMzEBAAAASuG1YwMAAAAAAPhNBTVBINsIWRg/pUEg2wgpQ0lRLk5BU0RBUUdNOkdBVEUuSVFfTUFSS0VUQ0FQLjIwMTktMTItMzEBAAAASuG1YwMAAAAAAPhNBTVBINsIT/E+pUEg2wgtQ0lRLk5BU0RBUUdTOlBXUC5JUV9DTE9TRVBSSUNFX0FESi4yMDIxLTEyLTMxAQAAABA0mAECAAAACTEyLjM1MTcyMwB8VqM1QSDbCEhm1KVBINsILUNJUS5OQVNEQVFHUzpQV1AuSVFfQ0xPU0VQUklDRV9BREouMjAxNy0xMi0zMQEAAAAQNJgBAwAAAAAA+E0FNUEg2wg0fD6lQSDbCChDSVEuTkFTREFRR1M6UFdQLklRX01BUktFVENBUC4yMDIxLTEyLTMxAQAAABA0mAECAAAACjU0Ny4xMDAxNzcBBgAAAAUAAAABMQEAAAALLTIxNDI0MzA0MzQDAAAAAzE2MAIAAAAGMTAwMDU0BAAAAAEwBwAAAAoxMi8zMS8yMDIxfFajNUEg2whIZtSlQSDbCC5DSVEuTkFT</t>
  </si>
  <si>
    <t>REFRR1M6U0dNTy5JUV9DTE9TRVBSSUNFX0FESi4yMDE5LTEyLTMxAQAAAAJMBgACAAAABDguMzcA+E0FNUEg2wgH4D2lQSDbCClDSVEuTkFTREFRR1M6U0dNTy5JUV9NQVJLRVRDQVAuMjAyMi0wOS0zMAEAAAACTAYAAgAAAAo3NjcuMTEwMjI0AQYAAAAFAAAAATEBAAAACy0yMDg2MDM5NzI5AwAAAAMxNjACAAAABjEwMDA1NAQAAAABMAcAAAAJOS8zMC8yMDIy+E0FNUEg2wgH4D2lQSDbCClDSVEuTkFTREFRR1M6U0dNTy5JUV9NQVJLRVRDQVAuMjAxMi0xMi0zMQEAAAACTAYAAgAAAAozMTguNDYxMjUyAQYAAAAFAAAAATEBAAAACjE1NzQxMjgyOTIDAAAAAzE2MAIAAAAGMTAwMDU0BAAAAAEwBwAAAAoxMi8zMS8yMDEy+E0FNUEg2wj8uD2lQSDbCBdDSVEuTkFTREFRR006V1ZFLklRX1RFVgEAAAAWwUoPAgAAAAozMzguMjY3MDMyAQYAAAAFAAAAATEBAAAACy0yMDcxMDEzOTc1AwAAAAMxNjACAAAABjEwMDA2MAQAAAABMAcAAAAIMy84LzIwMjP4TQU1QSDbCN9DPaVBINsILUNJUS5OQVNEQVFHTTpXVkUuSVFfQ0xPU0VQUklDRV9BREouMjAyMS0xMi0zMQEAAAAWwUoPAgAAAAQzLjE0AHxWozVBINsI/1TTpUEg2wgoQ0lRLk5BU0RBUUdNOldWRS5JUV9NQVJLRVRDQVAuMjAyMS0xMi0zMQEAAAAWwUoPAgAAAAoxODQuNzM0MTA3AQYAAAAFAAAAATEBAAAACy0yMTIyNzgxNDY2AwAAAAMxNjACAAAABjEw</t>
  </si>
  <si>
    <t>MDA1NAQAAAABMAcAAAAKMTIvMzEvMjAyMXxWozVBINsI6wbTpUEg2wgoQ0lRLk5BU0RBUUdNOldWRS5JUV9NQVJLRVRDQVAuMjAxNy0xMi0zMQEAAAAWwUoPAgAAAAo5NzUuNDI5NzcyAQYAAAAFAAAAATEBAAAACjE4NjUxNTA5NzEDAAAAAzE2MAIAAAAGMTAwMDU0BAAAAAEwBwAAAAoxMi8zMS8yMDE3+E0FNUEg2wjJ9TylQSDbCC5DSVEuTkFTREFRR1M6TFlUUy5JUV9DTE9TRVBSSUNFX0FESi4yMDIyLTA5LTMwAQAAAElUBAACAAAACDcuNjIzODgxAPhNBTVBINsIoFk8pUEg2wguQ0lRLk5BU0RBUUdTOkxZVFMuSVFfQ0xPU0VQUklDRV9BREouMjAxMi0xMi0zMQEAAABJVAQAAgAAAAg1LjMxNzcyMgD4TQU1QSDbCKBZPKVBINsIKUNJUS5OQVNEQVFHUzpMWVRTLklRX01BUktFVENBUC4yMDE5LTEyLTMxAQAAAElUBAACAAAACjE1Ny45NDA5NTUBBgAAAAUAAAABMQEAAAAKMTk5MTMyNTA0MQMAAAADMTYwAgAAAAYxMDAwNTQEAAAAATAHAAAACjEyLzMxLzIwMTn4TQU1QSDbCJYyPKVBINsILkNJUS5OQVNEQVFHUzpBVk5XLklRX0NMT1NFUFJJQ0VfQURKLjIwMjEtMTItMzEBAAAAtjTKAQIAAAAFMzIuMDgAfFajNUEg2wiNp9GlQSDbCC5DSVEuTkFTREFRR1M6QVZOVy5JUV9DTE9TRVBSSUNFX0FESi4yMDE3LTEyLTMxAQAAALY0ygECAAAABTcuNTg1APhNBTVBINsIe707pUEg2wgpQ0lRLk5BU0RBUUdT</t>
  </si>
  <si>
    <t>OkFWTlcuSVFfTUFSS0VUQ0FQLjIwMjEtMTItMzEBAAAAtjTKAQIAAAAKMzU4LjcwNTk1MwEGAAAABQAAAAExAQAAAAstMjEyMzk4MzE3NQMAAAADMTYwAgAAAAYxMDAwNTQEAAAAATAHAAAACjEyLzMxLzIwMjF8VqM1QSDbCI2n0aVBINsILkNJUS5OQVNEQVFHUzpDQVJFLklRX0NMT1NFUFJJQ0VfQURKLjIwMTktMTItMzEBAAAAax75AQIAAAAJMjMuNTUxMzQ2APhNBTVBINsITSE7pUEg2wgpQ0lRLk5BU0RBUUdTOkNBUkUuSVFfTUFSS0VUQ0FQLjIwMjItMDktMzABAAAAax75AQIAAAAJMzk1LjY5NzM4AQYAAAAFAAAAATEBAAAACy0yMTA4NjMyODQ5AwAAAAMxNjACAAAABjEwMDA1NAQAAAABMAcAAAAJOS8zMC8yMDIy+E0FNUEg2whC+jqlQSDbCClDSVEuTkFTREFRR1M6Q0FSRS5JUV9NQVJLRVRDQVAuMjAxMi0xMi0zMQEAAABrHvkBAgAAAAoyMzIuMzgxMTg1APhNBTVBINsIQvo6pUEg2wgYQ0lRLk5BU0RBUUdTOkRPWVUuSVFfVEVWAQAAAJzbbyQCAAAACy01NDUuNTA5NDg4AQYAAAAFAAAAATEBAAAACy0yMDY4NDY1MTQzAwAAAAMxNjACAAAABjEwMDA2MAQAAAABMAcAAAAIMy84LzIwMjP4TQU1QSDbCBleOqVBINsILkNJUS5OQVNEQVFHUzpET1lVLklRX0NMT1NFUFJJQ0VfQURKLjIwMjEtMTItMzEBAAAAnNtvJAIAAAAEMi42NAB8VqM1QSDbCMyW0KVBINsIKUNJUS5OQVNEQVFHUzpET1lVLklR</t>
  </si>
  <si>
    <t>X01BUktFVENBUC4yMDIxLTEyLTMxAQAAAJzbbyQCAAAACjg1Ni40NDE4NDYBBgAAAAUAAAABMQEAAAALLTIxMjE0MDE5NTADAAAAAzE2MAIAAAAGMTAwMDU0BAAAAAEwBwAAAAoxMi8zMS8yMDIxfFajNUEg2wi1SNClQSDbCClDSVEuTkFTREFRR1M6RE9ZVS5JUV9NQVJLRVRDQVAuMjAxNy0xMi0zMQEAAACc228kAwAAAAAA+E0FNUEg2wgFEDqlQSDbCC5DSVEuTkFTREFRR1M6Rk5LTy5JUV9DTE9TRVBSSUNFX0FESi4yMDIyLTA5LTMwAQAAANMuLiACAAAABTIwLjIyAPhNBTVBINsI55o5pUEg2wguQ0lRLk5BU0RBUUdTOkZOS08uSVFfQ0xPU0VQUklDRV9BREouMjAxMi0xMi0zMQEAAADTLi4gAwAAAAAA+E0FNUEg2wjnmjmlQSDbCClDSVEuTkFTREFRR1M6Rk5LTy5JUV9NQVJLRVRDQVAuMjAxOS0xMi0zMQEAAADTLi4gAgAAAAo1OTguODk0NzI1AQYAAAAFAAAAATEBAAAACjE5ODk4NDQ5NzUDAAAAAzE2MAIAAAAGMTAwMDU0BAAAAAEwBwAAAAoxMi8zMS8yMDE5+E0FNUEg2wjcczmlQSDbCC5DSVEuTkFTREFRR006T0FCSS5JUV9DTE9TRVBSSUNFX0FESi4yMDIxLTEyLTMxAQAAAD3xO2kDAAAAAAB8VqM1QSDbCGgQz6VBINsILkNJUS5OQVNEQVFHTTpPQUJJLklRX0NMT1NFUFJJQ0VfQURKLjIwMTctMTItMzEBAAAAPfE7aQMAAAAAAPhNBTVBINsIwf44pUEg2wgpQ0lRLk5BU0RBUUdNOk9BQkkuSVFf</t>
  </si>
  <si>
    <t>TUFSS0VUQ0FQLjIwMjEtMTItMzEBAAAAPfE7aQMAAAAAAHxWozVBINsIXenOpUEg2wguQ0lRLk5BU0RBUUdTOlZJR0wuSVFfQ0xPU0VQUklDRV9BREouMjAxOS0xMi0zMQEAAAC/bCwpAwAAAAAA+E0FNUEg2wiVYjilQSDbCClDSVEuTkFTREFRR1M6VklHTC5JUV9NQVJLRVRDQVAuMjAyMi0wOS0zMAEAAAC/bCwpAgAAAAozMjMuNjEwOTg4AQYAAAAFAAAAATEBAAAACy0yMDg1NzIzOTc4AwAAAAMxNjACAAAABjEwMDA1NAQAAAABMAcAAAAJOS8zMC8yMDIy+E0FNUEg2wiKOzilQSDbCClDSVEuTkFTREFRR1M6VklHTC5JUV9NQVJLRVRDQVAuMjAxMi0xMi0zMQEAAAC/bCwpAwAAAAAA+E0FNUEg2wiAFDilQSDbCBhDSVEuTkFTREFRQ006S1ZTQS5JUV9URVYBAAAA1iP8KQIAAAAJNDEwLjIyMTQ2AQYAAAAFAAAAATEBAAAACy0yMDcwMDY4NDkwAwAAAAMxNjACAAAABjEwMDA2MAQAAAABMAcAAAAIMy84LzIwMjMDdQU1QSDbCGvGN6VBINsILkNJUS5OQVNEQVFDTTpLVlNBLklRX0NMT1NFUFJJQ0VfQURKLjIwMjEtMTItMzEBAAAA1iP8KQIAAAADOS43AId9ozVBINsIG9jNpUEg2wgpQ0lRLk5BU0RBUUNNOktWU0EuSVFfTUFSS0VUQ0FQLjIwMjEtMTItMzEBAAAA1iP8KQIAAAAHMzkyLjc1MwEGAAAABQAAAAExAQAAAAstMjEyMzAyOTM0MwMAAAADMTYwAgAAAAYxMDAwNTQEAAAAATAHAAAACjEyLzMxLzIw</t>
  </si>
  <si>
    <t>MjGHfaM1QSDbCP2JzaVBINsIKUNJUS5OQVNEQVFDTTpLVlNBLklRX01BUktFVENBUC4yMDE3LTEyLTMxAQAAANYj/CkDAAAAAAADdQU1QSDbCExRN6VBINsILkNJUS5OQVNEQVFHTTpCV01OLklRX0NMT1NFUFJJQ0VfQURKLjIwMjItMDktMzABAAAAuZ5FAAIAAAAEMTQuNgADdQU1QSDbCDgDN6VBINsILkNJUS5OQVNEQVFHTTpCV01OLklRX0NMT1NFUFJJQ0VfQURKLjIwMTItMTItMzEBAAAAuZ5FAAMAAAAAAAN1BTVBINsIL9w2pUEg2wgpQ0lRLk5BU0RBUUdNOkJXTU4uSVFfTUFSS0VUQ0FQLjIwMTktMTItMzEBAAAAuZ5FAAMAAAAAAAN1BTVBINsIL9w2pUEg2wguQ0lRLk5BU0RBUUdNOlJNTkkuSVFfQ0xPU0VQUklDRV9BREouMjAyMS0xMi0zMQEAAAAnWW0BAgAAAAQ1Ljk3AId9ozVBINsIsFHMpUEg2wguQ0lRLk5BU0RBUUdNOlJNTkkuSVFfQ0xPU0VQUklDRV9BREouMjAxNy0xMi0zMQEAAAAnWW0BAgAAAAQ3LjkxAAN1BTVBINsIEGc2pUEg2wgpQ0lRLk5BU0RBUUdNOlJNTkkuSVFfTUFSS0VUQ0FQLjIwMjEtMTItMzEBAAAAJ1ltAQIAAAAJNTE5LjAxMzg5AQYAAAAFAAAAATEBAAAACy0yMTIzOTg1NDkwAwAAAAMxNjACAAAABjEwMDA1NAQAAAABMAcAAAAKMTIvMzEvMjAyMYd9ozVBINsIoirMpUEg2wguQ0lRLk5BU0RBUUNNOlBMTUkuSVFfQ0xPU0VQUklDRV9BREouMjAxOS0xMi0zMQEAAADs</t>
  </si>
  <si>
    <t>YwUqAwAAAAAAA3UFNUEg2whhpDWlQSDbCClDSVEuTkFTREFRQ006UExNSS5JUV9NQVJLRVRDQVAuMjAyMi0wOS0zMAEAAADsYwUqAgAAAAozOTUuNDI5MjQ2AQYAAAAFAAAAATEBAAAACy0yMDg0MDQ1MDAyAwAAAAMxNjACAAAABjEwMDA1NAQAAAABMAcAAAAJOS8zMC8yMDIyA3UFNUEg2whVfTWlQSDbCClDSVEuTkFTREFRQ006UExNSS5JUV9NQVJLRVRDQVAuMjAxMi0xMi0zMQEAAADsYwUqAwAAAAAAA3UFNUEg2whVfTWlQSDbCBhDSVEuTkFTREFRR1M6TFFEVC5JUV9URVYBAAAAihkCAAIAAAAKMzQwLjUzMjc5MgEGAAAABQAAAAExAQAAAAstMjA2MjQ2NjkzOAMAAAADMTYwAgAAAAYxMDAwNjAEAAAAATAHAAAACDMvOC8yMDIzA3UFNUEg2wg9CDWlQSDbCC5DSVEuTkFTREFRR1M6TFFEVC5JUV9DTE9TRVBSSUNFX0FESi4yMDIxLTEyLTMxAQAAAIoZAgACAAAABTIyLjA4AId9ozVBINsIZEDLpUEg2wgpQ0lRLk5BU0RBUUdTOkxRRFQuSVFfTUFSS0VUQ0FQLjIwMjEtMTItMzEBAAAAihkCAAIAAAAKNzM0LjU3ODkyNAEGAAAABQAAAAExAQAAAAstMjExNzI2NzA0MAMAAAADMTYwAgAAAAYxMDAwNTQEAAAAATAHAAAACjEyLzMxLzIwMjGHfaM1QSDbCFDyyqVBINsIKUNJUS5OQVNEQVFHUzpMUURULklRX01BUktFVENBUC4yMDE3LTEyLTMxAQAAAIoZAgACAAAACjE1NC42NjQ5NDMBBgAAAAUAAAABMQEA</t>
  </si>
  <si>
    <t>AAAKMTg2OTI5NjgwOQMAAAADMTYwAgAAAAYxMDAwNTQEAAAAATAHAAAACjEyLzMxLzIwMTcDdQU1QSDbCCO6NKVBINsILkNJUS5OQVNEQVFHTTpCUktILklRX0NMT1NFUFJJQ0VfQURKLjIwMjItMDktMzABAAAAzuzAYwIAAAAFMTAuMDEAA3UFNUEg2wgCRTSlQSDbCC5DSVEuTkFTREFRR006QlJLSC5JUV9DTE9TRVBSSUNFX0FESi4yMDEyLTEyLTMxAQAAAM7swGMDAAAAAAADdQU1QSDbCPgdNKVBINsIKUNJUS5OQVNEQVFHTTpCUktILklRX01BUktFVENBUC4yMDE5LTEyLTMxAQAAAM7swGMDAAAAAAADdQU1QSDbCPL2M6VBINsILkNJUS5OQVNEQVFDTTpQUlNSLklRX0NMT1NFUFJJQ0VfQURKLjIwMjEtMTItMzEBAAAA8b2nKQIAAAAEOS43NACHfaM1QSDbCCWTyaVBINsILkNJUS5OQVNEQVFDTTpQUlNSLklRX0NMT1NFUFJJQ0VfQURKLjIwMTctMTItMzEBAAAA8b2nKQMAAAAAAAN1BTVBINsIVagzpUEg2wgpQ0lRLk5BU0RBUUNNOlBSU1IuSVFfTUFSS0VUQ0FQLjIwMjEtMTItMzEBAAAA8b2nKQIAAAAIMzk1LjY4NzUBBgAAAAUAAAABMQEAAAALLTIxMjA3MzU2MDYDAAAAAzE2MAIAAAAGMTAwMDU0BAAAAAEwBwAAAAoxMi8zMS8yMDIxh32jNUEg2wglk8mlQSDbCC5DSVEuTkFTREFRR006R1NSTS5JUV9DTE9TRVBSSUNFX0FESi4yMDE5LTEyLTMxAQAAAHeQF2kDAAAAAAADdQU1QSDbCC0MM6VBINsI</t>
  </si>
  <si>
    <t>KUNJUS5OQVNEQVFHTTpHU1JNLklRX01BUktFVENBUC4yMDIyLTA5LTMwAQAAAHeQF2kCAAAACjM5Mi45NDA2MjUBBgAAAAUAAAABMQEAAAALLTIwODM2NzkwMjYDAAAAAzE2MAIAAAAGMTAwMDU0BAAAAAEwBwAAAAk5LzMwLzIwMjIDdQU1QSDbCCLlMqVBINsIKUNJUS5OQVNEQVFHTTpHU1JNLklRX01BUktFVENBUC4yMDEyLTEyLTMxAQAAAHeQF2kDAAAAAAADdQU1QSDbCBm+MqVBINsIGENJUS5OQVNEQVFDTTpJTlNFLklRX1RFVgEAAAA187cQAgAAAAo2MzUuMzIxNjMzAQYAAAAFAAAAATEBAAAACy0yMDcwODY1NTIzAwAAAAMxNjACAAAABjEwMDA2MAQAAAABMAcAAAAIMy84LzIwMjMDdQU1QSDbCPlIMqVBINsILkNJUS5OQVNEQVFDTTpJTlNFLklRX0NMT1NFUFJJQ0VfQURKLjIwMjEtMTItMzEBAAAANfO3EAIAAAAFMTIuOTYAdJM4NUEg2wjfgcilQSDbCClDSVEuTkFTREFRQ006SU5TRS5JUV9NQVJLRVRDQVAuMjAyMS0xMi0zMQEAAAA187cQAgAAAAozMjMuNjIxODc5AQYAAAAFAAAAATEBAAAACy0yMTIyMTA4MDcxAwAAAAMxNjACAAAABjEwMDA1NAQAAAABMAcAAAAKMTIvMzEvMjAyMXSTODVBINsIzVrIpUEg2wgpQ0lRLk5BU0RBUUNNOklOU0UuSVFfTUFSS0VUQ0FQLjIwMTctMTItMzEBAAAANfO3EAIAAAAIMTk5Ljk0NTUBBgAAAAUAAAABMQEAAAAKMTg2ODkxNjI2MgMAAAADMTYwAgAAAAYx</t>
  </si>
  <si>
    <t>MDAwNTQEAAAAATAHAAAACjEyLzMxLzIwMTcDdQU1QSDbCOb6MaVBINsILkNJUS5OQVNEQVFHTTpIQ01BLklRX0NMT1NFUFJJQ0VfQURKLjIwMjItMDktMzABAAAAEXoVKgIAAAAEMTAuMQADdQU1QSDbCM+sMaVBINsILkNJUS5OQVNEQVFHTTpIQ01BLklRX0NMT1NFUFJJQ0VfQURKLjIwMTItMTItMzEBAAAAEXoVKgMAAAAAAAN1BTVBINsIxYUxpUEg2wgpQ0lRLk5BU0RBUUdNOkhDTUEuSVFfTUFSS0VUQ0FQLjIwMTktMTItMzEBAAAAEXoVKgMAAAAAAAN1BTVBINsIvF4xpUEg2wguQ0lRLk5BU0RBUUdTOkFLWUEuSVFfQ0xPU0VQUklDRV9BREouMjAyMS0xMi0zMQEAAADzHp4fAgAAAAUxNS4zMQB0kzg1QSDbCL76xqVBINsILkNJUS5OQVNEQVFHUzpBS1lBLklRX0NMT1NFUFJJQ0VfQURKLjIwMTctMTItMzEBAAAA8x6eHwMAAAAAAAN1BTVBINsIpxAxpUEg2wgpQ0lRLk5BU0RBUUdTOkFLWUEuSVFfTUFSS0VUQ0FQLjIwMjEtMTItMzEBAAAA8x6eHwIAAAAJNTY5LjY1MTc3AQYAAAAFAAAAATEBAAAACy0yMTIyODc1NzQxAwAAAAMxNjACAAAABjEwMDA1NAQAAAABMAcAAAAKMTIvMzEvMjAyMXSTODVBINsIuNPGpUEg2wguQ0lRLk5BU0RBUUdTOk1WU1QuSVFfQ0xPU0VQUklDRV9BREouMjAxOS0xMi0zMQEAAAB/Ua4HAgAAAAQ5Ljk2AAN1BTVBINsIc00wpUEg2wgpQ0lRLk5BU0RBUUdTOk1WU1QuSVFf</t>
  </si>
  <si>
    <t>TUFSS0VUQ0FQLjIwMjItMDktMzABAAAAf1GuBwIAAAAKNTQ0LjU0MDU2MwEGAAAABQAAAAExAQAAAAstMjA4NTA4OTEwMgMAAAADMTYwAgAAAAYxMDAwNTQEAAAAATAHAAAACTkvMzAvMjAyMhOcBTVBINsIc00wpUEg2wgpQ0lRLk5BU0RBUUdTOk1WU1QuSVFfTUFSS0VUQ0FQLjIwMTItMTItMzEBAAAAf1GuBwMAAAAAABOcBTVBINsIaCYwpUEg2wgYQ0lRLk5BU0RBUUNNOk1VTE4uSVFfVEVWAQAAAGgzDBICAAAACjUzNC41NDk1MTIBBgAAAAUAAAABMQEAAAALLTIwNjExMTI4NzEDAAAAAzE2MAIAAAAGMTAwMDYwBAAAAAEwBwAAAAgzLzgvMjAyMxOcBTVBINsISrEvpUEg2wguQ0lRLk5BU0RBUUNNOk1VTE4uSVFfQ0xPU0VQUklDRV9BREouMjAyMS0xMi0zMQEAAABoMwwSAgAAAAQ1LjIzAHSTODVBINsIbMLFpUEg2wgpQ0lRLk5BU0RBUUNNOk1VTE4uSVFfTUFSS0VUQ0FQLjIwMjEtMTItMzEBAAAAaDMMEgIAAAAKMTIyLjI5NDE0NgEGAAAABQAAAAExAQAAAAstMjExNjEzNjgzOQMAAAADMTYwAgAAAAYxMDAwNTQEAAAAATAHAAAACjEyLzMxLzIwMjF0kzg1QSDbCGObxaVBINsIKUNJUS5OQVNEQVFDTTpNVUxOLklRX01BUktFVENBUC4yMDE3LTEyLTMxAQAAAGgzDBIDAAAAAAATnAU1QSDbCDVjL6VBINsILkNJUS5OQVNEQVFHUzpTVE9LLklRX0NMT1NFUFJJQ0VfQURKLjIwMjItMDktMzABAAAAHogB</t>
  </si>
  <si>
    <t>DwIAAAAFMTIuODQAE5wFNUEg2wgX7i6lQSDbCC5DSVEuTkFTREFRR1M6U1RPSy5JUV9DTE9TRVBSSUNFX0FESi4yMDEyLTEyLTMxAQAAAB6IAQ8DAAAAAAATnAU1QSDbCBDHLqVBINsIKUNJUS5OQVNEQVFHUzpTVE9LLklRX01BUktFVENBUC4yMDE5LTEyLTMxAQAAAB6IAQ8CAAAACjkyNi45MDcyODUBBgAAAAUAAAABMQEAAAAKMTk5MjA0NzA3MQMAAAADMTYwAgAAAAYxMDAwNTQEAAAAATAHAAAACjEyLzMxLzIwMTkTnAU1QSDbCBDHLqVBINsILkNJUS5OQVNEQVFDTTpCV01YLklRX0NMT1NFUFJJQ0VfQURKLjIwMjEtMTItMzEBAAAAIXZfAQIAAAAJMTguOTMxNTI4AHSTODVBINsIwDzEpUEg2wguQ0lRLk5BU0RBUUNNOkJXTVguSVFfQ0xPU0VQUklDRV9BREouMjAxNy0xMi0zMQEAAAAhdl8BAwAAAAAAE5wFNUEg2wjtUS6lQSDbCClDSVEuTkFTREFRQ006QldNWC5JUV9NQVJLRVRDQVAuMjAyMS0xMi0zMQEAAAAhdl8BAgAAAAo3NzYuMjE0Njc3AQYAAAAFAAAAATEBAAAACy0yMTI0MDg2MjI1AwAAAAMxNjACAAAABjEwMDA1NAQAAAABMAcAAAAKMTIvMzEvMjAyMXSTODVBINsIrhXEpUEg2wguQ0lRLk5BU0RBUUNNOkdFVk8uSVFfQ0xPU0VQUklDRV9BREouMjAxOS0xMi0zMQEAAADiufkBAgAAAAQyLjMxABOcBTVBINsIxLUtpUEg2wgpQ0lRLk5BU0RBUUNNOkdFVk8uSVFfTUFSS0VUQ0FQLjIwMjIt</t>
  </si>
  <si>
    <t>MDktMzABAAAA4rn5AQIAAAAKNTIxLjE2NDMxMQEGAAAABQAAAAExAQAAAAstMjA4NTg4NDIwNAMAAAADMTYwAgAAAAYxMDAwNTQEAAAAATAHAAAACTkvMzAvMjAyMhOcBTVBINsIuo4tpUEg2wgpQ0lRLk5BU0RBUUNNOkdFVk8uSVFfTUFSS0VUQ0FQLjIwMTItMTItMzEBAAAA4rn5AQIAAAAJNjAuNTU5MDIxAQYAAAAFAAAAATEBAAAACjE1NzQyMjA1MjYDAAAAAzE2MAIAAAAGMTAwMDU0BAAAAAEwBwAAAAoxMi8zMS8yMDEyE5wFNUEg2wiwZy2lQSDbCBhDSVEuTkFTREFRR1M6QkFORC5JUV9URVYBAAAAYRcQAAIAAAAKNzA5LjA1MDQzNgEGAAAABQAAAAExAQAAAAstMjA1OTkyNzU1MAMAAAADMTYwAgAAAAYxMDAwNjAEAAAAATAHAAAACDMvOC8yMDIzE5wFNUEg2wiR8iylQSDbCC5DSVEuTkFTREFRR1M6QkFORC5JUV9DTE9TRVBSSUNFX0FESi4yMDIxLTEyLTMxAQAAAGEXEAACAAAABTcxLjc2AHSTODVBINsIZwTDpUEg2wgpQ0lRLk5BU0RBUUdTOkJBTkQuSVFfTUFSS0VUQ0FQLjIwMjEtMTItMzEBAAAAYRcQAAIAAAALMTgwMy42MDczMDEBBgAAAAUAAAABMQEAAAALLTIxMjI5MzgxODQDAAAAAzE2MAIAAAAGMTAwMDU0BAAAAAEwBwAAAAoxMi8zMS8yMDIxdJM4NUEg2wietcKlQSDbCClDSVEuTkFTREFRR1M6QkFORC5JUV9NQVJLRVRDQVAuMjAxNy0xMi0zMQEAAABhFxAAAgAAAAo0MDcuNDA0OTE4</t>
  </si>
  <si>
    <t>AQYAAAAFAAAAATEBAAAACjE4Njk3MTc4MzUDAAAAAzE2MAIAAAAGMTAwMDU0BAAAAAEwBwAAAAoxMi8zMS8yMDE3E5wFNUEg2wh8pCylQSDbCC5DSVEuTkFTREFRR006TVZJUy5JUV9DTE9TRVBSSUNFX0FESi4yMDIyLTA5LTMwAQAAADLxAQACAAAABDMuNjEAE5wFNUEg2whqLyylQSDbCC5DSVEuTkFTREFRR006TVZJUy5JUV9DTE9TRVBSSUNFX0FESi4yMDEyLTEyLTMxAQAAADLxAQACAAAABDEuOTEAE5wFNUEg2whXCCylQSDbCClDSVEuTkFTREFRR006TVZJUy5JUV9NQVJLRVRDQVAuMjAxOS0xMi0zMQEAAAAy8QEAAgAAAAk4NS45ODAyOTYBBgAAAAUAAAABMQEAAAAKMTk5MTUwNjA2NQMAAAADMTYwAgAAAAYxMDAwNTQEAAAAATAHAAAACjEyLzMxLzIwMTkTnAU1QSDbCEnhK6VBINsILkNJUS5OQVNEQVFDTTpIQ05FLklRX0NMT1NFUFJJQ0VfQURKLjIwMjEtMTItMzEBAAAA2B0RKgIAAAADOS44AHSTODVBINsITH3BpUEg2wguQ0lRLk5BU0RBUUNNOkhDTkUuSVFfQ0xPU0VQUklDRV9BREouMjAxNy0xMi0zMQEAAADYHREqAwAAAAAAE5wFNUEg2wgqbCulQSDbCClDSVEuTkFTREFRQ006SENORS5JUV9NQVJLRVRDQVAuMjAyMS0xMi0zMQEAAADYHREqAgAAAAkzODcuNDA2MjUBBgAAAAUAAAABMQEAAAALLTIxMjA1MTI4NDUDAAAAAzE2MAIAAAAGMTAwMDU0BAAAAAEwBwAAAAoxMi8zMS8yMDIxdJM4</t>
  </si>
  <si>
    <t>NUEg2whCVsGlQSDbCC5DSVEuTkFTREFRR1M6VEFSUy5JUV9DTE9TRVBSSUNFX0FESi4yMDE5LTEyLTMxAQAAADERxCYDAAAAAAATnAU1QSDbCALQKqVBINsIKUNJUS5OQVNEQVFHUzpUQVJTLklRX01BUktFVENBUC4yMDIyLTA5LTMwAQAAADERxCYCAAAACjQ1Ni4zOTI5NzIBBgAAAAUAAAABMQEAAAALLTIwODUwNTM2MTYDAAAAAzE2MAIAAAAGMTAwMDU0BAAAAAEwBwAAAAk5LzMwLzIwMjITnAU1QSDbCALQKqVBINsIKUNJUS5OQVNEQVFHUzpUQVJTLklRX01BUktFVENBUC4yMDEyLTEyLTMxAQAAADERxCYDAAAAAAATnAU1QSDbCPeoKqVBINsIGENJUS5OQVNEQVFDTTpTREFDLklRX1RFVgEAAADPg88pAgAAAAozOTkuMjEwMjA1AQYAAAAFAAAAATEBAAAACy0yMDY5NTkxMjM1AwAAAAMxNjACAAAABjEwMDA2MAQAAAABMAcAAAAIMy82LzIwMjMTnAU1QSDbCNkzKqVBINsILkNJUS5OQVNEQVFDTTpTREFDLklRX0NMT1NFUFJJQ0VfQURKLjIwMjEtMTItMzEBAAAAz4PPKQIAAAAEOS43NAB9ujg1QSDbCIBFwKVBINsIKUNJUS5OQVNEQVFDTTpTREFDLklRX01BUktFVENBUC4yMDIxLTEyLTMxAQAAAM+DzykCAAAACjM4NS4wMzQzNzUBBgAAAAUAAAABMQEAAAALLTIxMTgzNDExNTADAAAAAzE2MAIAAAAGMTAwMDU0BAAAAAEwBwAAAAoxMi8zMS8yMDIxfbo4NUEg2wh4HsClQSDbCClDSVEuTkFTREFRQ006</t>
  </si>
  <si>
    <t>U0RBQy5JUV9NQVJLRVRDQVAuMjAxNy0xMi0zMQEAAADPg88pAwAAAAAAE5wFNUEg2wjH5SmlQSDbCC5DSVEuTkFTREFRR1M6UE5URy5JUV9DTE9TRVBSSUNFX0FESi4yMDIyLTA5LTMwAQAAAPflZCQCAAAABTEwLjQxABOcBTVBINsIpXAppUEg2wguQ0lRLk5BU0RBUUdTOlBOVEcuSVFfQ0xPU0VQUklDRV9BREouMjAxMi0xMi0zMQEAAAD35WQkAwAAAAAAE5wFNUEg2wilcCmlQSDbCClDSVEuTkFTREFRR1M6UE5URy5JUV9NQVJLRVRDQVAuMjAxOS0xMi0zMQEAAAD35WQkAgAAAAk5MjAuODkyNzUBBgAAAAUAAAABMQEAAAAKMTk5MTkwMjQ3NQMAAAADMTYwAgAAAAYxMDAwNTQEAAAAATAHAAAACjEyLzMxLzIwMTkTnAU1QSDbCJ1JKaVBINsIL0NJUS5OQVNEQVFHTTpUTkdYLklRX05JX01BUkdJTi4xMDAwMC4yMDIyLTEyLTMwAQAAAPlsRxkCAAAACS0xNTcuMjEzNAEIAAAABQAAAAExAQAAAAstMjEwNjcxMjA2MQMAAAADMTYwAgAAAAQ0MDk0BAAAAAEwBwAAAAoxMi8zMC8yMDIyCAAAAAoxMi8zMS8yMDIxCQAAAAEwE5wFNUEg2wiKNF6lQSDbCC1DSVEuTkFTREFRR006VE5HWC5JUV9TVF9ERUJULjEwMDAwLjIwMjItMTItMzABAAAA+WxHGQMAAAAAABOcBTVBINsIgw1epUEg2wgtQ0lRLk5BU0RBUUdNOlROR1guSVFfTFRfREVCVC4xMDAwMC4yMDIyLTEyLTMwAQAAAPlsRxkDAAAAAAATnAU1QSDbCIMN</t>
  </si>
  <si>
    <t>XqVBINsIM0NJUS5OQVNEQVFHTTpUTkdYLklRX1JFVFVSTl9FUVVJVFkuMTAwMDAuMjAyMi0xMi0zMAEAAAD5bEcZAgAAAAgtMzAuMzgyMwEIAAAABQAAAAExAQAAAAstMjEwNjcxMjA2MQMAAAADMTYwAgAAAAQ0MTI4BAAAAAEwBwAAAAoxMi8zMC8yMDIyCAAAAAoxMi8zMS8yMDIxCQAAAAEwE5wFNUEg2wh15l2lQSDbCDFDSVEuTkFTREFRR1M6UlBUWC5JUV9FQklUX01BUkdJTi4xMDAwMC4yMDIyLTEyLTMwAQAAAOe/8BkDAAAAAk5NAQgAAAAFAAAAATEBAAAACy0yMDU5MTUxNDU0AwAAAAMxNjACAAAABDQwNTMEAAAAATAHAAAACjEyLzMwLzIwMjIIAAAACjEyLzMxLzIwMjEJAAAAATAbwwU1QSDbCExKXaVBINsIMkNJUS5OQVNEQVFHUzpSUFRYLklRX1RPVEFMX0VRVUlUWS4xMDAwMC4yMDIyLTEyLTMwAQAAAOe/8BkCAAAABzI4OC40MjEBCAAAAAUAAAABMQEAAAALLTIwNTkxNTE0NTQDAAAAAzE2MAIAAAAEMTI3NQQAAAABMAcAAAAKMTIvMzAvMjAyMggAAAAKMTIvMzEvMjAyMQkAAAABMBvDBTVBINsIV3FdpUEg2wguQ0lRLk5BU0RBUUdTOlJQVFguSVFfTkVUX0RFQlQuMTAwMDAuMjAyMi0xMi0zMAEAAADnv/AZAgAAAAgtMzM0LjU1MwEIAAAABQAAAAExAQAAAAstMjA1OTE1MTQ1NAMAAAADMTYwAgAAAAQ0MzY0BAAAAAEwBwAAAAoxMi8zMC8yMDIyCAAAAAoxMi8zMS8yMDIxCQAAAAEwG8MFNUEg</t>
  </si>
  <si>
    <t>2whCI12lQSDbCDJDSVEuTkFTREFRQ006VElPQS5JUV9HUk9TU19NQVJHSU4uMTAwMDAuMjAyMi0xMi0zMAEAAACIcQgqAwAAAAAAG8MFNUEg2wgjrlylQSDbCDBDSVEuTkFTREFRQ006VElPQS5JUV9UT1RBTF9MSUFCLjEwMDAwLjIwMjItMTItMzABAAAAiHEIKgIAAAAKMzcwLjAwMzAxOQEIAAAABQAAAAExAQAAAAstMjEwNjA5NzM5MQMAAAADMTYwAgAAAAQxMjc2BAAAAAEwBwAAAAoxMi8zMC8yMDIyCAAAAAoxMi8zMS8yMDIxCQAAAAEwG8MFNUEg2wgjrlylQSDbCC9DSVEuTkFTREFRQ006TEVHQS5JUV9UT1RBTF9SRVYuMTAwMDAuMjAyMi0xMi0zMAEAAADI1dQpAwAAAAAAG8MFNUEg2wi9OVylQSDbCDJDSVEuTkFTREFRQ006TEVHQS5JUV9UT1RBTF9BU1NFVFMuMTAwMDAuMjAyMi0xMi0zMAEAAADI1dQpAgAAAAozNDYuMTg2MzAyAQgAAAAFAAAAATEBAAAACy0yMTA3MjQ1MjkxAwAAAAMxNjACAAAABDEwMDcEAAAAATAHAAAACjEyLzMwLzIwMjIIAAAACjEyLzMxLzIwMjEJAAAAATAbwwU1QSDbCL05XKVBINsIKENJUS5OQVNEQVFDTTpMRUdBLklRX1JFLjEwMDAwLjIwMjItMTItMzABAAAAyNXUKQIAAAAKLTIwLjc5MzY0NAEIAAAABQAAAAExAQAAAAstMjEwNzI0NTI5MQMAAAADMTYwAgAAAAQxMjIyBAAAAAEwBwAAAAoxMi8zMC8yMDIyCAAAAAoxMi8zMS8yMDIxCQAAAAEwG8MFNUEg2wiLElyl</t>
  </si>
  <si>
    <t>QSDbCC9DSVEuTkFTREFRQ006TEVHQS5JUV9ESVZfU0hBUkUuMTAwMDAuMjAyMi0xMi0zMAEAAADI1dQpAwAAAAAAG8MFNUEg2wh261ulQSDbCC9DSVEuTkFTREFRR1M6TUVUQy5JUV9OSV9NQVJHSU4uMTAwMDAuMjAyMi0xMi0zMAEAAACysOoWAgAAAAcxNC4wMjk1AQgAAAAFAAAAATEBAAAACy0yMTA1MzgyMjg0AwAAAAMxNjACAAAABDQwOTQEAAAAATAHAAAACjEyLzMwLzIwMjIIAAAACjEyLzMxLzIwMjEJAAAAATAbwwU1QSDbCFV2W6VBINsILUNJUS5OQVNEQVFHUzpNRVRDLklRX1NUX0RFQlQuMTAwMDAuMjAyMi0xMi0zMAEAAACysOoWAwAAAAAAG8MFNUEg2whRT1ulQSDbCC1DSVEuTkFTREFRR1M6TUVUQy5JUV9MVF9ERUJULjEwMDAwLjIwMjItMTItMzABAAAAsrDqFgIAAAAGMzUuNzAyAQgAAAAFAAAAATEBAAAACy0yMTA1MzgyMjg0AwAAAAMxNjACAAAABDEwNDkEAAAAATAHAAAACjEyLzMwLzIwMjIIAAAACjEyLzMxLzIwMjEJAAAAATAbwwU1QSDbCFFPW6VBINsIM0NJUS5OQVNEQVFHUzpNRVRDLklRX1JFVFVSTl9FUVVJVFkuMTAwMDAuMjAyMi0xMi0zMAEAAACysOoWAgAAAAcyMC45MTY0AQgAAAAFAAAAATEBAAAACy0yMTA1MzgyMjg0AwAAAAMxNjACAAAABDQxMjgEAAAAATAHAAAACjEyLzMwLzIwMjIIAAAACjEyLzMxLzIwMjEJAAAAATAbwwU1QSDbCEgoW6VBINsIMUNJUS5OQVNEQVFH</t>
  </si>
  <si>
    <t>UzpMVU5HLklRX0VCSVRfTUFSR0lOLjEwMDAwLjIwMjItMTItMzABAAAAheCAAAIAAAAILTk3LjcwMzIBCAAAAAUAAAABMQEAAAALLTIwNTg3OTY0MDYDAAAAAzE2MAIAAAAENDA1MwQAAAABMAcAAAAKMTIvMzAvMjAyMggAAAAKMTIvMzEvMjAyMQkAAAABMBvDBTVBINsII7NapUEg2wgyQ0lRLk5BU0RBUUdTOkxVTkcuSVFfVE9UQUxfRVFVSVRZLjEwMDAwLjIwMjItMTItMzABAAAAheCAAAIAAAAHMTkzLjIzOQEIAAAABQAAAAExAQAAAAstMjA1ODc5NjQwNgMAAAADMTYwAgAAAAQxMjc1BAAAAAEwBwAAAAoxMi8zMC8yMDIyCAAAAAoxMi8zMS8yMDIxCQAAAAEwG8MFNUEg2wgajFqlQSDbCC5DSVEuTkFTREFRR1M6TFVORy5JUV9ORVRfREVCVC4xMDAwMC4yMDIyLTEyLTMwAQAAAIXggAACAAAACC0xNjQuNTIyAQgAAAAFAAAAATEBAAAACy0yMDU4Nzk2NDA2AwAAAAMxNjACAAAABDQzNjQEAAAAATAHAAAACjEyLzMwLzIwMjIIAAAACjEyLzMxLzIwMjEJAAAAATAbwwU1QSDbCBFlWqVBINsIMkNJUS5OQVNEQVFHUzpGQU5ILklRX0dST1NTX01BUkdJTi4xMDAwMC4yMDIyLTEyLTMwAQAAALZ8QQICAAAABjM1LjMzOAEIAAAABQAAAAExAQAAAAstMjA5OTUxNzg2NgMAAAACMzICAAAABDQwNzQEAAAAATAHAAAACjEyLzMwLzIwMjIIAAAACjEyLzMxLzIwMjEJAAAAATAbwwU1QSDbCPHvWaVBINsIMENJUS5O</t>
  </si>
  <si>
    <t>QVNEQVFHUzpGQU5ILklRX1RPVEFMX0xJQUIuMTAwMDAuMjAyMi0xMi0zMAEAAAC2fEECAgAAAAgxMjgxLjc1NgEIAAAABQAAAAExAQAAAAstMjA5OTUxNzg2NgMAAAACMzICAAAABDEyNzYEAAAAATAHAAAACjEyLzMwLzIwMjIIAAAACjEyLzMxLzIwMjEJAAAAATAbwwU1QSDbCOrIWaVBINsIL0NJUS5OQVNEQVFHTTpFVkVSLklRX1RPVEFMX1JFVi4xMDAwMC4yMDIyLTEyLTMwAQAAAI6I2goCAAAABzQxOC41MTUBCAAAAAUAAAABMQEAAAALLTIwNTkzMTcyMDYDAAAAAzE2MAIAAAACMjgEAAAAATAHAAAACjEyLzMwLzIwMjIIAAAACjEyLzMxLzIwMjEJAAAAATAbwwU1QSDbCNB6WaVBINsIMkNJUS5OQVNEQVFHTTpFVkVSLklRX1RPVEFMX0FTU0VUUy4xMDAwMC4yMDIyLTEyLTMwAQAAAI6I2goCAAAABzE0My42MDcBCAAAAAUAAAABMQEAAAALLTIwNTkzMTcyMDYDAAAAAzE2MAIAAAAEMTAwNwQAAAABMAcAAAAKMTIvMzAvMjAyMggAAAAKMTIvMzEvMjAyMQkAAAABMBvDBTVBINsIx1NZpUEg2wgoQ0lRLk5BU0RBUUdNOkVWRVIuSVFfUkUuMTAwMDAuMjAyMi0xMi0zMAEAAACOiNoKAgAAAAgtMTM3LjY0NQEIAAAABQAAAAExAQAAAAstMjA1OTMxNzIwNgMAAAADMTYwAgAAAAQxMjIyBAAAAAEwBwAAAAoxMi8zMC8yMDIyCAAAAAoxMi8zMS8yMDIxCQAAAAEwG8MFNUEg2wjHU1mlQSDbCC9DSVEuTkFTREFR</t>
  </si>
  <si>
    <t>R006RVZFUi5JUV9ESVZfU0hBUkUuMTAwMDAuMjAyMi0xMi0zMAEAAACOiNoKAwAAAAAAG8MFNUEg2wi1BVmlQSDbCC9DSVEuTkFTREFRQ006QkJDUC5JUV9OSV9NQVJHSU4uMTAwMDAuMjAyMi0xMi0zMAEAAABQ/ZkiAgAAAActMC40ODM2AQgAAAAFAAAAATEBAAAACy0yMTA4NjIyOTI5AwAAAAMxNjACAAAABDQwOTQEAAAAATAHAAAACjEyLzMwLzIwMjIIAAAACTEvMzEvMjAyMgkAAAABMBvDBTVBINsIrbdYpUEg2wgtQ0lRLk5BU0RBUUNNOkJCQ1AuSVFfU1RfREVCVC4xMDAwMC4yMDIyLTEyLTMwAQAAAFD9mSICAAAABjE2LjIwOAEIAAAABQAAAAExAQAAAAstMjEwODYyMjkyOQMAAAADMTYwAgAAAAQxMDQ2BAAAAAEwBwAAAAoxMi8zMC8yMDIyCAAAAAkxLzMxLzIwMjIJAAAAATAbwwU1QSDbCKaQWKVBINsILUNJUS5OQVNEQVFDTTpCQkNQLklRX0xUX0RFQlQuMTAwMDAuMjAyMi0xMi0zMAEAAABQ/ZkiAgAAAAczNjkuNDMyAQgAAAAFAAAAATEBAAAACy0yMTA4NjIyOTI5AwAAAAMxNjACAAAABDEwNDkEAAAAATAHAAAACjEyLzMwLzIwMjIIAAAACTEvMzEvMjAyMgkAAAABMBvDBTVBINsIppBYpUEg2wgzQ0lRLk5BU0RBUUNNOkJCQ1AuSVFfUkVUVVJOX0VRVUlUWS4xMDAwMC4yMDIyLTEyLTMwAQAAAFD9mSICAAAABy0wLjU1MTcBCAAAAAUAAAABMQEAAAALLTIxMDg2MjI5MjkDAAAAAzE2MAIAAAAE</t>
  </si>
  <si>
    <t>NDEyOAQAAAABMAcAAAAKMTIvMzAvMjAyMggAAAAJMS8zMS8yMDIyCQAAAAEwG8MFNUEg2wibaVilQSDbCDFDSVEuTkFTREFRR1M6QVRMQy5JUV9FQklUX01BUkdJTi4xMDAwMC4yMDIyLTEyLTMwAQAAAE0cBgADAAAAAk5BABvDBTVBINsIk81XpUEg2wgyQ0lRLk5BU0RBUUdTOkFUTEMuSVFfVE9UQUxfRVFVSVRZLjEwMDAwLjIwMjItMTItMzABAAAATRwGAAIAAAAHNDI3LjE0OQEIAAAABQAAAAExAQAAAAstMjEwODMyNDMyMwMAAAADMTYwAgAAAAQxMjc1BAAAAAEwBwAAAAoxMi8zMC8yMDIyCAAAAAoxMi8zMS8yMDIxCQAAAAEwG8MFNUEg2whx9FelQSDbCC5DSVEuTkFTREFRR1M6QVRMQy5JUV9ORVRfREVCVC4xMDAwMC4yMDIyLTEyLTMwAQAAAE0cBgACAAAACDEwMTYuOTk3AQgAAAAFAAAAATEBAAAACy0yMTA4MzI0MzIzAwAAAAMxNjACAAAABDQzNjQEAAAAATAHAAAACjEyLzMwLzIwMjIIAAAACjEyLzMxLzIwMjEJAAAAATAbwwU1QSDbCFemV6VBINsIMkNJUS5OQVNEQVFDTTpQVE9DLklRX0dST1NTX01BUkdJTi4xMDAwMC4yMDIyLTEyLTMwAQAAAEHHAyoDAAAAAAAbwwU1QSDbCDUxV6VBINsIMENJUS5OQVNEQVFDTTpQVE9DLklRX1RPVEFMX0xJQUIuMTAwMDAuMjAyMi0xMi0zMAEAAABBxwMqAgAAAAozODEuMDMzODI2AQgAAAAFAAAAATEBAAAACy0yMTA4NjY3MDMwAwAAAAMxNjACAAAABDEy</t>
  </si>
  <si>
    <t>NzYEAAAAATAHAAAACjEyLzMwLzIwMjIIAAAACjEyLzMxLzIwMjEJAAAAATAbwwU1QSDbCDUxV6VBINsIL0NJUS5OQVNEQVFDTTpGTUlWLklRX1RPVEFMX1JFVi4xMDAwMC4yMDIyLTEyLTMwAQAAAJ4LASoDAAAAAAAbwwU1QSDbCBm8VqVBINsIMkNJUS5OQVNEQVFDTTpGTUlWLklRX1RPVEFMX0FTU0VUUy4xMDAwMC4yMDIyLTEyLTMwAQAAAJ4LASoCAAAACjMzOC4wMjQ1MzYBCAAAAAUAAAABMQEAAAALLTIxMDcwNTg0MTIDAAAAAzE2MAIAAAAEMTAwNwQAAAABMAcAAAAKMTIvMzAvMjAyMggAAAAKMTIvMzEvMjAyMQkAAAABMBvDBTVBINsIGbxWpUEg2wgoQ0lRLk5BU0RBUUNNOkZNSVYuSVFfUkUuMTAwMDAuMjAyMi0xMi0zMAEAAACeCwEqAgAAAAotMTcuOTEyOTU1AQgAAAAFAAAAATEBAAAACy0yMTA3MDU4NDEyAwAAAAMxNjACAAAABDEyMjIEAAAAATAHAAAACjEyLzMwLzIwMjIIAAAACjEyLzMxLzIwMjEJAAAAATAbwwU1QSDbCBCVVqVBINsIL0NJUS5OQVNEQVFDTTpGTUlWLklRX0RJVl9TSEFSRS4xMDAwMC4yMDIyLTEyLTMwAQAAAJ4LASoDAAAAAAAbwwU1QSDbCARuVqVBINsIL0NJUS5OQVNEQVFHTTpPQ1VMLklRX05JX01BUkdJTi4xMDAwMC4yMDIyLTEyLTMwAQAAAEIxgAICAAAACC0xNS4wNTY3AQgAAAAFAAAAATEBAAAACy0yMDU4MzE4MDc3AwAAAAMxNjACAAAABDQwOTQEAAAAATAHAAAA</t>
  </si>
  <si>
    <t>CjEyLzMwLzIwMjIIAAAACjEyLzMxLzIwMjEJAAAAATAbwwU1QSDbCOP4VaVBINsILUNJUS5OQVNEQVFHTTpPQ1VMLklRX1NUX0RFQlQuMTAwMDAuMjAyMi0xMi0zMAEAAABCMYACAwAAAAAAG8MFNUEg2wjZ0VWlQSDbCC1DSVEuTkFTREFRR006T0NVTC5JUV9MVF9ERUJULjEwMDAwLjIwMjItMTItMzABAAAAQjGAAgIAAAAGNTEuNDM1AQgAAAAFAAAAATEBAAAACy0yMDU4MzE4MDc3AwAAAAMxNjACAAAABDEwNDkEAAAAATAHAAAACjEyLzMwLzIwMjIIAAAACjEyLzMxLzIwMjEJAAAAATAbwwU1QSDbCNnRVaVBINsIM0NJUS5OQVNEQVFHTTpPQ1VMLklRX1JFVFVSTl9FUVVJVFkuMTAwMDAuMjAyMi0xMi0zMAEAAABCMYACAgAAAActNy45ODY4AQgAAAAFAAAAATEBAAAACy0yMDU4MzE4MDc3AwAAAAMxNjACAAAABDQxMjgEAAAAATAHAAAACjEyLzMwLzIwMjIIAAAACjEyLzMxLzIwMjEJAAAAATAbwwU1QSDbCNnRVaVBINsIL0NJUS5OQVNEQVFHTTpaVC5JUV9FQklUX01BUkdJTi4xMDAwMC4yMDIyLTEyLTMwAQAAAGfeUSoDAAAAAAAbwwU1QSDbCLU1VaVBINsIMENJUS5OQVNEQVFHTTpaVC5JUV9UT1RBTF9FUVVJVFkuMTAwMDAuMjAyMi0xMi0zMAEAAABn3lEqAgAAAAotNDEuNzEyMDk3AQgAAAAFAAAAATEBAAAACy0yMDkwNzk3Nzc5AwAAAAMxNjACAAAABDEyNzUEAAAAATAHAAAACjEyLzMwLzIwMjII</t>
  </si>
  <si>
    <t>AAAACjEyLzMxLzIwMjEJAAAAATAbwwU1QSDbCKgOVaVBINsILENJUS5OQVNEQVFHTTpaVC5JUV9ORVRfREVCVC4xMDAwMC4yMDIyLTEyLTMwAQAAAGfeUSoCAAAACS0xLjU2ODg3MQEIAAAABQAAAAExAQAAAAstMjA5MDc5Nzc3OQMAAAADMTYwAgAAAAQ0MzY0BAAAAAEwBwAAAAoxMi8zMC8yMDIyCAAAAAoxMi8zMS8yMDIxCQAAAAEwG8MFNUEg2wii51SlQSDbCDJDSVEuTkFTREFRR1M6Q0dFTS5JUV9HUk9TU19NQVJHSU4uMTAwMDAuMjAyMi0xMi0zMAEAAAB/eiYgAgAAAAMxMDABCAAAAAUAAAABMQEAAAALLTIxMDc5NDIyNTIDAAAAAzE2MAIAAAAENDA3NAQAAAABMAcAAAAKMTIvMzAvMjAyMggAAAAKMTIvMzEvMjAyMQkAAAABMBvDBTVBINsIhplUpUEg2wgwQ0lRLk5BU0RBUUdTOkNHRU0uSVFfVE9UQUxfTElBQi4xMDAwMC4yMDIyLTEyLTMwAQAAAH96JiACAAAABjExLjgxMQEIAAAABQAAAAExAQAAAAstMjEwNzk0MjI1MgMAAAADMTYwAgAAAAQxMjc2BAAAAAEwBwAAAAoxMi8zMC8yMDIyCAAAAAoxMi8zMS8yMDIxCQAAAAEwG8MFNUEg2wiCclSlQSDbCC9DSVEuTkFTREFRR1M6UFJQTC5JUV9UT1RBTF9SRVYuMTAwMDAuMjAyMi0xMi0zMAEAAADJyrwfAgAAAAc3MjYuMjI3AQgAAAAFAAAAATEBAAAACy0yMTEwMTI2NDI2AwAAAAMxNjACAAAAAjI4BAAAAAEwBwAAAAoxMi8zMC8yMDIyCAAAAAox</t>
  </si>
  <si>
    <t>Mi8zMS8yMDIxCQAAAAEwG8MFNUEg2whj/VOlQSDbCDJDSVEuTkFTREFRR1M6UFJQTC5JUV9UT1RBTF9BU1NFVFMuMTAwMDAuMjAyMi0xMi0zMAEAAADJyrwfAgAAAAY2NDIuNDcBCAAAAAUAAAABMQEAAAALLTIxMTAxMjY0MjYDAAAAAzE2MAIAAAAEMTAwNwQAAAABMAcAAAAKMTIvMzAvMjAyMggAAAAKMTIvMzEvMjAyMQkAAAABMBvDBTVBINsIVdZTpUEg2wgoQ0lRLk5BU0RBUUdTOlBSUEwuSVFfUkUuMTAwMDAuMjAyMi0xMi0zMAEAAADJyrwfAgAAAAgtMjYxLjgyNQEIAAAABQAAAAExAQAAAAstMjExMDEyNjQyNgMAAAADMTYwAgAAAAQxMjIyBAAAAAEwBwAAAAoxMi8zMC8yMDIyCAAAAAoxMi8zMS8yMDIxCQAAAAEwG8MFNUEg2whj/VOlQSDbCC9DSVEuTkFTREFRR1M6UFJQTC5JUV9ESVZfU0hBUkUuMTAwMDAuMjAyMi0xMi0zMAEAAADJyrwfAwAAAAAAG8MFNUEg2whKr1OlQSDbCC9DSVEuTkFTREFRQ006QUNBSC5JUV9OSV9NQVJHSU4uMTAwMDAuMjAyMi0xMi0zMAEAAAAXlcMpAwAAAAAAKOoFNUEg2wg1YVOlQSDbCC1DSVEuTkFTREFRQ006QUNBSC5JUV9TVF9ERUJULjEwMDAwLjIwMjItMTItMzABAAAAF5XDKQIAAAAGMC4wNjI1AQgAAAAFAAAAATEBAAAACy0yMTAyNDk0NDM5AwAAAAMxNjACAAAABDEwNDYEAAAAATAHAAAACjEyLzMwLzIwMjIIAAAACjEyLzMxLzIwMjEJAAAAATAo6gU1QSDb</t>
  </si>
  <si>
    <t>CCs6U6VBINsILUNJUS5OQVNEQVFDTTpBQ0FILklRX0xUX0RFQlQuMTAwMDAuMjAyMi0xMi0zMAEAAAAXlcMpAwAAAAAAKOoFNUEg2wgrOlOlQSDbCDNDSVEuTkFTREFRQ006QUNBSC5JUV9SRVRVUk5fRVFVSVRZLjEwMDAwLjIwMjItMTItMzABAAAAF5XDKQMAAAACTk0BCAAAAAUAAAABMQEAAAALLTIxMDI0OTQ0MzkDAAAAAzE2MAIAAAAENDEyOAQAAAABMAcAAAAKMTIvMzAvMjAyMggAAAAKMTIvMzEvMjAyMQkAAAABMCjqBTVBINsIJhNTpUEg2wgxQ0lRLk5BU0RBUUdNOkFSQ1QuSVFfRUJJVF9NQVJHSU4uMTAwMDAuMjAyMi0xMi0zMAEAAAClwwIOAwAAAAJOTQEIAAAABQAAAAExAQAAAAstMjExMDE4OTA5MwMAAAADMTYwAgAAAAQ0MDUzBAAAAAEwBwAAAAoxMi8zMC8yMDIyCAAAAAoxMi8zMS8yMDIxCQAAAAEwKOoFNUEg2wj6dlKlQSDbCDJDSVEuTkFTREFRR006QVJDVC5JUV9UT1RBTF9FUVVJVFkuMTAwMDAuMjAyMi0xMi0zMAEAAAClwwIOAgAAAAcyMjguMjExAQgAAAAFAAAAATEBAAAACy0yMTEwMTg5MDkzAwAAAAMxNjACAAAABDEyNzUEAAAAATAHAAAACjEyLzMwLzIwMjIIAAAACjEyLzMxLzIwMjEJAAAAATAo6gU1QSDbCAaeUqVBINsILkNJUS5OQVNEQVFHTTpBUkNULklRX05FVF9ERUJULjEwMDAwLjIwMjItMTItMzABAAAApcMCDgIAAAAILTMwMS4zNDYBCAAAAAUAAAABMQEAAAALLTIx</t>
  </si>
  <si>
    <t>MTAxODkwOTMDAAAAAzE2MAIAAAAENDM2NAQAAAABMAcAAAAKMTIvMzAvMjAyMggAAAAKMTIvMzEvMjAyMQkAAAABMCjqBTVBINsI709SpUEg2wgyQ0lRLk5BU0RBUUdNOlNMQUMuSVFfR1JPU1NfTUFSR0lOLjEwMDAwLjIwMjItMTItMzABAAAAtXvbKQMAAAAAACjqBTVBINsI0tpRpUEg2wgwQ0lRLk5BU0RBUUdNOlNMQUMuSVFfVE9UQUxfTElBQi4xMDAwMC4yMDIyLTEyLTMwAQAAALV72ykCAAAACjM2OS43NTM2NzMBCAAAAAUAAAABMQEAAAALLTIxMDU3NjUzNjUDAAAAAzE2MAIAAAAEMTI3NgQAAAABMAcAAAAKMTIvMzAvMjAyMggAAAAKMTIvMzEvMjAyMQkAAAABMCjqBTVBINsI0tpRpUEg2wgvQ0lRLk5BU0RBUUdTOlNQRkkuSVFfVE9UQUxfUkVWLjEwMDAwLjIwMjItMTItMzABAAAAFHRDAAIAAAAHMjIxLjE1MQEIAAAABQAAAAExAQAAAAstMjEwOTA4NTg0NAMAAAADMTYwAgAAAAIyOAQAAAABMAcAAAAKMTIvMzAvMjAyMggAAAAKMTIvMzEvMjAyMQkAAAABMCjqBTVBINsItmVRpUEg2wgyQ0lRLk5BU0RBUUdTOlNQRkkuSVFfVE9UQUxfQVNTRVRTLjEwMDAwLjIwMjItMTItMzABAAAAFHRDAAIAAAAIMzkwMS44NTUBCAAAAAUAAAABMQEAAAALLTIxMDkwODU4NDQDAAAAAzE2MAIAAAAEMTAwNwQAAAABMAcAAAAKMTIvMzAvMjAyMggAAAAKMTIvMzEvMjAyMQkAAAABMCjqBTVBINsItmVRpUEg2wgo</t>
  </si>
  <si>
    <t>Q0lRLk5BU0RBUUdTOlNQRkkuSVFfUkUuMTAwMDAuMjAyMi0xMi0zMAEAAAAUdEMAAgAAAAYyNDIuNzUBCAAAAAUAAAABMQEAAAALLTIxMDkwODU4NDQDAAAAAzE2MAIAAAAEMTIyMgQAAAABMAcAAAAKMTIvMzAvMjAyMggAAAAKMTIvMzEvMjAyMQkAAAABMCjqBTVBINsIpD5RpUEg2wgvQ0lRLk5BU0RBUUdTOlNQRkkuSVFfRElWX1NIQVJFLjEwMDAwLjIwMjItMTItMzABAAAAFHRDAAIAAAADMC4zAQgAAAAFAAAAATEBAAAACy0yMTA5MDg1ODQ0AwAAAAMxNjACAAAABDMwNTgEAAAAATAHAAAACjEyLzMwLzIwMjIIAAAACjEyLzMxLzIwMjEJAAAAATAo6gU1QSDbCJ0XUaVBINsIL0NJUS5OQVNEQVFHUzpDVkdXLklRX05JX01BUkdJTi4xMDAwMC4yMDIyLTEyLTMwAQAAAEAzKgACAAAABy0xLjkwNTQBCAAAAAUAAAABMQEAAAALLTIwNTgyNDgxMTMDAAAAAzE2MAIAAAAENDA5NAQAAAABMAcAAAAKMTIvMzAvMjAyMggAAAAJMS8zMS8yMDIyCQAAAAEwKOoFNUEg2wh8olClQSDbCC1DSVEuTkFTREFRR1M6Q1ZHVy5JUV9TVF9ERUJULjEwMDAwLjIwMjItMTItMzABAAAAQDMqAAMAAAAAACjqBTVBINsIc3tQpUEg2wgtQ0lRLk5BU0RBUUdTOkNWR1cuSVFfTFRfREVCVC4xMDAwMC4yMDIyLTEyLTMwAQAAAEAzKgACAAAAAjY0AQgAAAAFAAAAATEBAAAACy0yMDU4MjQ4MTEzAwAAAAMxNjACAAAABDEwNDkEAAAA</t>
  </si>
  <si>
    <t>ATAHAAAACjEyLzMwLzIwMjIIAAAACTEvMzEvMjAyMgkAAAABMCjqBTVBINsIc3tQpUEg2wgzQ0lRLk5BU0RBUUdTOkNWR1cuSVFfUkVUVVJOX0VRVUlUWS4xMDAwMC4yMDIyLTEyLTMwAQAAAEAzKgACAAAABy04Ljc5MTEBCAAAAAUAAAABMQEAAAALLTIwNTgyNDgxMTMDAAAAAzE2MAIAAAAENDEyOAQAAAABMAcAAAAKMTIvMzAvMjAyMggAAAAJMS8zMS8yMDIyCQAAAAEwKOoFNUEg2whnVFClQSDbCDFDSVEuTkFTREFRR006TUVLQS5JUV9FQklUX01BUkdJTi4xMDAwMC4yMDIyLTEyLTMwAQAAAIp3NGQDAAAAAAAo6gU1QSDbCErfT6VBINsIMkNJUS5OQVNEQVFHTTpNRUtBLklRX1RPVEFMX0VRVUlUWS4xMDAwMC4yMDIyLTEyLTMwAQAAAIp3NGQCAAAACi05MS41OTA1MzkBCAAAAAUAAAABMQEAAAALLTIwNTgyNTc4NTEDAAAAAzE2MAIAAAAEMTI3NQQAAAABMAcAAAAKMTIvMzAvMjAyMggAAAAKMTIvMzEvMjAyMQkAAAABMCjqBTVBINsISt9PpUEg2wguQ0lRLk5BU0RBUUdNOk1FS0EuSVFfTkVUX0RFQlQuMTAwMDAuMjAyMi0xMi0zMAEAAACKdzRkAgAAAAktMS4yNTk0MzkBCAAAAAUAAAABMQEAAAALLTIwNTgyNTc4NTEDAAAAAzE2MAIAAAAENDM2NAQAAAABMAcAAAAKMTIvMzAvMjAyMggAAAAKMTIvMzEvMjAyMQkAAAABMCjqBTVBINsIOZFPpUEg2wgyQ0lRLk5BU0RBUUdTOkNUTFAuSVFfR1JPU1Nf</t>
  </si>
  <si>
    <t>TUFSR0lOLjEwMDAwLjIwMjItMTItMzABAAAA2hsGAAIAAAAHMzAuOTMwNgEIAAAABQAAAAExAQAAAAstMjA2MTg4NTA3NgMAAAADMTYwAgAAAAQ0MDc0BAAAAAEwBwAAAAoxMi8zMC8yMDIyCAAAAAoxMi8zMS8yMDIxCQAAAAEwKOoFNUEg2wglQ0+lQSDbCDBDSVEuTkFTREFRR1M6Q1RMUC5JUV9UT1RBTF9MSUFCLjEwMDAwLjIwMjItMTItMzABAAAA2hsGAAIAAAAGNzkuMTA1AQgAAAAFAAAAATEBAAAACy0yMDYxODg1MDc2AwAAAAMxNjACAAAABDEyNzYEAAAAATAHAAAACjEyLzMwLzIwMjIIAAAACjEyLzMxLzIwMjEJAAAAATAo6gU1QSDbCBYcT6VBINsIL0NJUS5OQVNEQVFHTTpMSVRULklRX1RPVEFMX1JFVi4xMDAwMC4yMDIyLTEyLTMwAQAAAJXYHioDAAAAAAAo6gU1QSDbCAHOTqVBINsIMkNJUS5OQVNEQVFHTTpMSVRULklRX1RPVEFMX0FTU0VUUy4xMDAwMC4yMDIyLTEyLTMwAQAAAJXYHioCAAAACjM0Mi41MjE0MDQBCAAAAAUAAAABMQEAAAALLTIwNjMzNDI3OTcDAAAAAzE2MAIAAAAEMTAwNwQAAAABMAcAAAAKMTIvMzAvMjAyMggAAAAKMTIvMzEvMjAyMQkAAAABMCjqBTVBINsI/KZOpUEg2wgoQ0lRLk5BU0RBUUdNOkxJVFQuSVFfUkUuMTAwMDAuMjAyMi0xMi0zMAEAAACV2B4qAgAAAAotMjUuNDMxMDYzAQgAAAAFAAAAATEBAAAACy0yMDYzMzQyNzk3AwAAAAMxNjACAAAABDEyMjIEAAAA</t>
  </si>
  <si>
    <t>ATAHAAAACjEyLzMwLzIwMjIIAAAACjEyLzMxLzIwMjEJAAAAATAo6gU1QSDbCPymTqVBINsIL0NJUS5OQVNEQVFHTTpMSVRULklRX0RJVl9TSEFSRS4xMDAwMC4yMDIyLTEyLTMwAQAAAJXYHioDAAAAAAAo6gU1QSDbCONYTqVBINsIL0NJUS5OQVNEQVFDTTpBTERYLklRX05JX01BUkdJTi4xMDAwMC4yMDIyLTEyLTMwAQAAALdD0wIDAAAAAAAo6gU1QSDbCLIKTqVBINsILUNJUS5OQVNEQVFDTTpBTERYLklRX1NUX0RFQlQuMTAwMDAuMjAyMi0xMi0zMAEAAAC3Q9MCAwAAAAAAKOoFNUEg2wii402lQSDbCC1DSVEuTkFTREFRQ006QUxEWC5JUV9MVF9ERUJULjEwMDAwLjIwMjItMTItMzABAAAAt0PTAgIAAAAJMTUuNTAzNzAzAQgAAAAFAAAAATEBAAAACy0yMTA3OTUwMzEwAwAAAAMxNjACAAAABDEwNDkEAAAAATAHAAAACjEyLzMwLzIwMjIIAAAACjEyLzMxLzIwMjEJAAAAATAo6gU1QSDbCLIKTqVBINsIM0NJUS5OQVNEQVFDTTpBTERYLklRX1JFVFVSTl9FUVVJVFkuMTAwMDAuMjAyMi0xMi0zMAEAAAC3Q9MCAgAAAAgtNDMuNTY0NgEIAAAABQAAAAExAQAAAAstMjEwNzk1MDMxMAMAAAADMTYwAgAAAAQ0MTI4BAAAAAEwBwAAAAoxMi8zMC8yMDIyCAAAAAoxMi8zMS8yMDIxCQAAAAEwKOoFNUEg2wiZvE2lQSDbCDFDSVEuTkFTREFRR1M6RUJUQy5JUV9FQklUX01BUkdJTi4xMDAwMC4yMDIyLTEyLTMw</t>
  </si>
  <si>
    <t>AQAAAA8gNgADAAAAAk5BACjqBTVBINsIF0dNpUEg2wgyQ0lRLk5BU0RBUUdTOkVCVEMuSVFfVE9UQUxfRVFVSVRZLjEwMDAwLjIwMjItMTItMzABAAAADyA2AAIAAAAHMzQ2Ljg5NQEIAAAABQAAAAExAQAAAAstMjEwODc2OTI5OQMAAAADMTYwAgAAAAQxMjc1BAAAAAEwBwAAAAoxMi8zMC8yMDIyCAAAAAoxMi8zMS8yMDIxCQAAAAEwKOoFNUEg2wgXR02lQSDbCC5DSVEuTkFTREFRR1M6RUJUQy5JUV9ORVRfREVCVC4xMDAwMC4yMDIyLTEyLTMwAQAAAA8gNgACAAAACC0zNDguNDkxAQgAAAAFAAAAATEBAAAACy0yMTA4NzY5Mjk5AwAAAAMxNjACAAAABDQzNjQEAAAAATAHAAAACjEyLzMwLzIwMjIIAAAACjEyLzMxLzIwMjEJAAAAATAo6gU1QSDbCAH5TKVBINsIMkNJUS5OQVNEQVFDTTpTTkRMLklRX0dST1NTX01BUkdJTi4xMDAwMC4yMDIyLTEyLTMwAQAAACgrwxkCAAAACC0xMi40NTM2AQgAAAAFAAAAATEBAAAACy0yMDk5OTU4NTU4AwAAAAIyNwIAAAAENDA3NAQAAAABMAcAAAAKMTIvMzAvMjAyMggAAAAKMTIvMzEvMjAyMQkAAAABMCjqBTVBINsI5oNMpUEg2wgwQ0lRLk5BU0RBUUNNOlNOREwuSVFfVE9UQUxfTElBQi4xMDAwMC4yMDIyLTEyLTMwAQAAACgrwxkCAAAABjk4LjEyNwEIAAAABQAAAAExAQAAAAstMjA5OTk1ODU1OAMAAAACMjcCAAAABDEyNzYEAAAAATAHAAAACjEyLzMwLzIwMjII</t>
  </si>
  <si>
    <t>AAAACjEyLzMxLzIwMjEJAAAAATAo6gU1QSDbCOaDTKVBINsIL0NJUS5OQVNEQVFHUzpETVJDLklRX1RPVEFMX1JFVi4xMDAwMC4yMDIyLTEyLTMwAQAAAOINwgICAAAABTI2LjUyAQgAAAAFAAAAATEBAAAACy0yMDU4NjcxODEwAwAAAAMxNjACAAAAAjI4BAAAAAEwBwAAAAoxMi8zMC8yMDIyCAAAAAoxMi8zMS8yMDIxCQAAAAEwKOoFNUEg2wi/50ulQSDbCDJDSVEuTkFTREFRR1M6RE1SQy5JUV9UT1RBTF9BU1NFVFMuMTAwMDAuMjAyMi0xMi0zMAEAAADiDcICAgAAAAY2NC44NzYBCAAAAAUAAAABMQEAAAALLTIwNTg2NzE4MTADAAAAAzE2MAIAAAAEMTAwNwQAAAABMAcAAAAKMTIvMzAvMjAyMggAAAAKMTIvMzEvMjAyMQkAAAABMCjqBTVBINsIv+dLpUEg2wgoQ0lRLk5BU0RBUUdTOkRNUkMuSVFfUkUuMTAwMDAuMjAyMi0xMi0zMAEAAADiDcICAgAAAAgtMjA2LjAxMQEIAAAABQAAAAExAQAAAAstMjA1ODY3MTgxMAMAAAADMTYwAgAAAAQxMjIyBAAAAAEwBwAAAAoxMi8zMC8yMDIyCAAAAAoxMi8zMS8yMDIxCQAAAAEwKOoFNUEg2wiuwEulQSDbCC9DSVEuTkFTREFRR1M6RE1SQy5JUV9ESVZfU0hBUkUuMTAwMDAuMjAyMi0xMi0zMAEAAADiDcICAwAAAAAAKOoFNUEg2wiomUulQSDbCC5DSVEuTkFTREFRR1M6VFNQLklRX05JX01BUkdJTi4xMDAwMC4yMDIyLTEyLTMwAQAAAA5QQSoDAAAAAk5NAQgA</t>
  </si>
  <si>
    <t>AAAFAAAAATEBAAAACy0yMTExMDg2ODQ1AwAAAAMxNjACAAAABDQwOTQEAAAAATAHAAAACjEyLzMwLzIwMjIIAAAACjEyLzMxLzIwMjEJAAAAATAo6gU1QSDbCAslS6VBINsILENJUS5OQVNEQVFHUzpUU1AuSVFfU1RfREVCVC4xMDAwMC4yMDIyLTEyLTMwAQAAAA5QQSoCAAAABTAuMDI0AQgAAAAFAAAAATEBAAAACy0yMTExMDg2ODQ1AwAAAAMxNjACAAAABDEwNDYEAAAAATAHAAAACjEyLzMwLzIwMjIIAAAACjEyLzMxLzIwMjEJAAAAATAo6gU1QSDbCAP+SqVBINsILENJUS5OQVNEQVFHUzpUU1AuSVFfTFRfREVCVC4xMDAwMC4yMDIyLTEyLTMwAQAAAA5QQSoCAAAABTUuNTQzAQgAAAAFAAAAATEBAAAACy0yMTExMDg2ODQ1AwAAAAMxNjACAAAABDEwNDkEAAAAATAHAAAACjEyLzMwLzIwMjIIAAAACjEyLzMxLzIwMjEJAAAAATAo6gU1QSDbCAP+SqVBINsIMkNJUS5OQVNEQVFHUzpUU1AuSVFfUkVUVVJOX0VRVUlUWS4xMDAwMC4yMDIyLTEyLTMwAQAAAA5QQSoCAAAACC05Mi4zNzUzAQgAAAAFAAAAATEBAAAACy0yMTExMDg2ODQ1AwAAAAMxNjACAAAABDQxMjgEAAAAATAHAAAACjEyLzMwLzIwMjIIAAAACjEyLzMxLzIwMjEJAAAAATAo6gU1QSDbCPvWSqVBINsIMUNJUS5OQVNEQVFHUzpFVkdPLklRX0VCSVRfTUFSR0lOLjEwMDAwLjIwMjItMTItMzABAAAAFdgyIgMAAAACTk0BCAAAAAUAAAABMQEA</t>
  </si>
  <si>
    <t>AAALLTIxMDcxMDcxODQDAAAAAzE2MAIAAAAENDA1MwQAAAABMAcAAAAKMTIvMzAvMjAyMggAAAAKMTIvMzEvMjAyMQkAAAABMCjqBTVBINsI2mFKpUEg2wgyQ0lRLk5BU0RBUUdTOkVWR08uSVFfVE9UQUxfRVFVSVRZLjEwMDAwLjIwMjItMTItMzABAAAAFdgyIgIAAAAHNTg3LjkyMQEIAAAABQAAAAExAQAAAAstMjEwNzEwNzE4NAMAAAADMTYwAgAAAAQxMjc1BAAAAAEwBwAAAAoxMi8zMC8yMDIyCAAAAAoxMi8zMS8yMDIxCQAAAAEwKOoFNUEg2wjMOkqlQSDbCC5DSVEuTkFTREFRR1M6RVZHTy5JUV9ORVRfREVCVC4xMDAwMC4yMDIyLTEyLTMwAQAAABXYMiICAAAACC00ODQuODgxAQgAAAAFAAAAATEBAAAACy0yMTA3MTA3MTg0AwAAAAMxNjACAAAABDQzNjQEAAAAATAHAAAACjEyLzMwLzIwMjIIAAAACjEyLzMxLzIwMjEJAAAAATAo6gU1QSDbCMMTSqVBINsIMkNJUS5OQVNEQVFHUzpDUFNJLklRX0dST1NTX01BUkdJTi4xMDAwMC4yMDIyLTEyLTMwAQAAAEzAIAACAAAABzUwLjIwMjIBCAAAAAUAAAABMQEAAAALLTIxMDgyMDg0NzkDAAAAAzE2MAIAAAAENDA3NAQAAAABMAcAAAAKMTIvMzAvMjAyMggAAAAKMTIvMzEvMjAyMQkAAAABMCjqBTVBINsIKMVJpUEg2wgwQ0lRLk5BU0RBUUdTOkNQU0kuSVFfVE9UQUxfTElBQi4xMDAwMC4yMDIyLTEyLTMwAQAAAEzAIAACAAAABzE2MC43NzgBCAAAAAUA</t>
  </si>
  <si>
    <t>AAABMQEAAAALLTIxMDgyMDg0NzkDAAAAAzE2MAIAAAAEMTI3NgQAAAABMAcAAAAKMTIvMzAvMjAyMggAAAAKMTIvMzEvMjAyMQkAAAABMCjqBTVBINsIHp5JpUEg2wgvQ0lRLk5BU0RBUUdNOk5SSVguSVFfVE9UQUxfUkVWLjEwMDAwLjIwMjItMTItMzABAAAATCpVDAIAAAAGMzguNjI3AQgAAAAFAAAAATEBAAAACy0yMDYxODI0NjI3AwAAAAMxNjACAAAAAjI4BAAAAAEwBwAAAAoxMi8zMC8yMDIyCAAAAAoxMS8zMC8yMDIyCQAAAAEwKOoFNUEg2wj+KEmlQSDbCDJDSVEuTkFTREFRR006TlJJWC5JUV9UT1RBTF9BU1NFVFMuMTAwMDAuMjAyMi0xMi0zMAEAAABMKlUMAgAAAAc0MTYuNzU5AQgAAAAFAAAAATEBAAAACy0yMDYxODI0NjI3AwAAAAMxNjACAAAABDEwMDcEAAAAATAHAAAACjEyLzMwLzIwMjIIAAAACjExLzMwLzIwMjIJAAAAATAo6gU1QSDbCPQBSaVBINsIKENJUS5OQVNEQVFHTTpOUklYLklRX1JFLjEwMDAwLjIwMjItMTItMzABAAAATCpVDAIAAAAILTQwMS4yNTIBCAAAAAUAAAABMQEAAAALLTIwNjE4MjQ2MjcDAAAAAzE2MAIAAAAEMTIyMgQAAAABMAcAAAAKMTIvMzAvMjAyMggAAAAKMTEvMzAvMjAyMgkAAAABMCjqBTVBINsI9AFJpUEg2wgvQ0lRLk5BU0RBUUdNOk5SSVguSVFfRElWX1NIQVJFLjEwMDAwLjIwMjItMTItMzABAAAATCpVDAMAAAAAACjqBTVBINsI6tpIpUEg2wgvQ0lR</t>
  </si>
  <si>
    <t>Lk5BU0RBUUNNOkhEU04uSVFfTklfTUFSR0lOLjEwMDAwLjIwMjItMTItMzABAAAATzAFAAIAAAAHMTYuNzM2MwEIAAAABQAAAAExAQAAAAstMjEwNzAwOTIzNwMAAAADMTYwAgAAAAQ0MDk0BAAAAAEwBwAAAAoxMi8zMC8yMDIyCAAAAAoxMi8zMS8yMDIxCQAAAAEwKOoFNUEg2wjLZUilQSDbCC1DSVEuTkFTREFRQ006SERTTi5JUV9TVF9ERUJULjEwMDAwLjIwMjItMTItMzABAAAATzAFAAIAAAACMTUBCAAAAAUAAAABMQEAAAALLTIxMDcwMDkyMzcDAAAAAzE2MAIAAAAEMTA0NgQAAAABMAcAAAAKMTIvMzAvMjAyMggAAAAKMTIvMzEvMjAyMQkAAAABMCjqBTVBINsIwT5IpUEg2wgtQ0lRLk5BU0RBUUNNOkhEU04uSVFfTFRfREVCVC4xMDAwMC4yMDIyLTEyLTMwAQAAAE8wBQACAAAABjczLjE0NQEIAAAABQAAAAExAQAAAAstMjEwNzAwOTIzNwMAAAADMTYwAgAAAAQxMDQ5BAAAAAEwBwAAAAoxMi8zMC8yMDIyCAAAAAoxMi8zMS8yMDIxCQAAAAEwKOoFNUEg2wjBPkilQSDbCDNDSVEuTkFTREFRQ006SERTTi5JUV9SRVRVUk5fRVFVSVRZLjEwMDAwLjIwMjItMTItMzABAAAATzAFAAIAAAAGNTcuODMyAQgAAAAFAAAAATEBAAAACy0yMTA3MDA5MjM3AwAAAAMxNjACAAAABDQxMjgEAAAAATAHAAAACjEyLzMwLzIwMjIIAAAACjEyLzMxLzIwMjEJAAAAATAo6gU1QSDbCLcXSKVBINsIMUNJUS5OQVNEQVFH</t>
  </si>
  <si>
    <t>TTpTSUdBLklRX0VCSVRfTUFSR0lOLjEwMDAwLjIwMjItMTItMzABAAAA/agFAAIAAAAGNjYuNjUxAQgAAAAFAAAAATEBAAAACy0yMDU4NzUwMDI5AwAAAAMxNjACAAAABDQwNTMEAAAAATAHAAAACjEyLzMwLzIwMjIIAAAACjEyLzMxLzIwMjEJAAAAATAuEQY1QSDbCI57R6VBINsIMkNJUS5OQVNEQVFHTTpTSUdBLklRX1RPVEFMX0VRVUlUWS4xMDAwMC4yMDIyLTEyLTMwAQAAAP2oBQACAAAACjE3NC4zMTQ0MDcBCAAAAAUAAAABMQEAAAALLTIwNTg3NTAwMjkDAAAAAzE2MAIAAAAEMTI3NQQAAAABMAcAAAAKMTIvMzAvMjAyMggAAAAKMTIvMzEvMjAyMQkAAAABMC4RBjVBINsImKJHpUEg2wguQ0lRLk5BU0RBUUdNOlNJR0EuSVFfTkVUX0RFQlQuMTAwMDAuMjAyMi0xMi0zMAEAAAD9qAUAAgAAAAstMTAyLjY3MTk4OQEIAAAABQAAAAExAQAAAAstMjA1ODc1MDAyOQMAAAADMTYwAgAAAAQ0MzY0BAAAAAEwBwAAAAoxMi8zMC8yMDIyCAAAAAoxMi8zMS8yMDIxCQAAAAEwLhEGNUEg2wiDVEelQSDbCDJDSVEuTkFTREFRR1M6Qk1FQS5JUV9HUk9TU19NQVJHSU4uMTAwMDAuMjAyMi0xMi0zMAEAAADHmHEpAwAAAAAALhEGNUEg2whk30alQSDbCDBDSVEuTkFTREFRR1M6Qk1FQS5JUV9UT1RBTF9MSUFCLjEwMDAwLjIwMjItMTItMzABAAAAx5hxKQIAAAAFNi45MjIBCAAAAAUAAAABMQEAAAALLTIxMTAyMjY5</t>
  </si>
  <si>
    <t>MTYDAAAAAzE2MAIAAAAEMTI3NgQAAAABMAcAAAAKMTIvMzAvMjAyMggAAAAKMTIvMzEvMjAyMQkAAAABMC4RBjVBINsIZN9GpUEg2wguQ0lRLk5BU0RBUUdNOkNBTi5JUV9UT1RBTF9SRVYuMTAwMDAuMjAyMi0xMi0zMAEAAAAgMt8VAgAAAAg0OTg2LjcwNgEIAAAABQAAAAExAQAAAAstMjA5OTQ5MDE1NgMAAAACMzICAAAAAjI4BAAAAAEwBwAAAAoxMi8zMC8yMDIyCAAAAAoxMi8zMS8yMDIxCQAAAAEwLhEGNUEg2whGakalQSDbCDFDSVEuTkFTREFRR006Q0FOLklRX1RPVEFMX0FTU0VUUy4xMDAwMC4yMDIyLTEyLTMwAQAAACAy3xUCAAAACDU2MzIuMjU3AQgAAAAFAAAAATEBAAAACy0yMDk5NDkwMTU2AwAAAAIzMgIAAAAEMTAwNwQAAAABMAcAAAAKMTIvMzAvMjAyMggAAAAKMTIvMzEvMjAyMQkAAAABMC4RBjVBINsIRmpGpUEg2wgnQ0lRLk5BU0RBUUdNOkNBTi5JUV9SRS4xMDAwMC4yMDIyLTEyLTMwAQAAACAy3xUCAAAABzkwMC43NjIBCAAAAAUAAAABMQEAAAALLTIwOTk0OTAxNTYDAAAAAjMyAgAAAAQxMjIyBAAAAAEwBwAAAAoxMi8zMC8yMDIyCAAAAAoxMi8zMS8yMDIxCQAAAAEwLhEGNUEg2wg7Q0alQSDbCC5DSVEuTkFTREFRR006Q0FOLklRX0RJVl9TSEFSRS4xMDAwMC4yMDIyLTEyLTMwAQAAACAy3xUDAAAAAAAuEQY1QSDbCDEcRqVBINsIL0NJUS5OQVNEQVFHTTpOR01TLklRX05JX01B</t>
  </si>
  <si>
    <t>UkdJTi4xMDAwMC4yMDIyLTEyLTMwAQAAAMw+ICcCAAAABjkuMjE4NgEIAAAABQAAAAExAQAAAAstMjEwMzU4MDIxMgMAAAADMTYwAgAAAAQ0MDk0BAAAAAEwBwAAAAoxMi8zMC8yMDIyCAAAAAoxMi8zMS8yMDIxCQAAAAEwLhEGNUEg2wgSp0WlQSDbCC1DSVEuTkFTREFRR006TkdNUy5JUV9TVF9ERUJULjEwMDAwLjIwMjItMTItMzABAAAAzD4gJwMAAAAAAC4RBjVBINsICIBFpUEg2wgtQ0lRLk5BU0RBUUdNOk5HTVMuSVFfTFRfREVCVC4xMDAwMC4yMDIyLTEyLTMwAQAAAMw+ICcCAAAABjEyLjg5OQEIAAAABQAAAAExAQAAAAstMjEwMzU4MDIxMgMAAAADMTYwAgAAAAQxMDQ5BAAAAAEwBwAAAAoxMi8zMC8yMDIyCAAAAAoxMi8zMS8yMDIxCQAAAAEwLhEGNUEg2wgIgEWlQSDbCDNDSVEuTkFTREFRR006TkdNUy5JUV9SRVRVUk5fRVFVSVRZLjEwMDAwLjIwMjItMTItMzABAAAAzD4gJwIAAAAGOC40MTExAQgAAAAFAAAAATEBAAAACy0yMTAzNTgwMjEyAwAAAAMxNjACAAAABDQxMjgEAAAAATAHAAAACjEyLzMwLzIwMjIIAAAACjEyLzMxLzIwMjEJAAAAATAuEQY1QSDbCAiARaVBINsIMUNJUS5OQVNEQVFHTTpSU1ZSLklRX0VCSVRfTUFSR0lOLjEwMDAwLjIwMjItMTItMzABAAAAFNE9BgIAAAAGMTguNzA0AQgAAAAFAAAAATEBAAAACy0yMDYxOTUzNDE0AwAAAAMxNjACAAAABDQwNTMEAAAAATAHAAAA</t>
  </si>
  <si>
    <t>CjEyLzMwLzIwMjIIAAAACjEyLzMxLzIwMjEJAAAAATAuEQY1QSDbCN/jRKVBINsIMkNJUS5OQVNEQVFHTTpSU1ZSLklRX1RPVEFMX0VRVUlUWS4xMDAwMC4yMDIyLTEyLTMwAQAAABTRPQYCAAAACjM0Mi41NDU3NDEBCAAAAAUAAAABMQEAAAALLTIwNjE5NTM0MTQDAAAAAzE2MAIAAAAEMTI3NQQAAAABMAcAAAAKMTIvMzAvMjAyMggAAAAKMTIvMzEvMjAyMQkAAAABMC4RBjVBINsI1bxEpUEg2wguQ0lRLk5BU0RBUUdNOlJTVlIuSVFfTkVUX0RFQlQuMTAwMDAuMjAyMi0xMi0zMAEAAAAU0T0GAgAAAAoyMTIuMzIxOTk1AQgAAAAFAAAAATEBAAAACy0yMDYxOTUzNDE0AwAAAAMxNjACAAAABDQzNjQEAAAAATAHAAAACjEyLzMwLzIwMjIIAAAACjEyLzMxLzIwMjEJAAAAATAuEQY1QSDbCNGVRKVBINsIMkNJUS5OQVNEQVFHTTpCQ1NBLklRX0dST1NTX01BUkdJTi4xMDAwMC4yMDIyLTEyLTMwAQAAACYyGmQDAAAAAAAuEQY1QSDbCKsgRKVBINsIMENJUS5OQVNEQVFHTTpCQ1NBLklRX1RPVEFMX0xJQUIuMTAwMDAuMjAyMi0xMi0zMAEAAAAmMhpkAgAAAAozMjguOTU1ODI4AQgAAAAFAAAAATEBAAAACy0yMTA1NTc4ODkyAwAAAAMxNjACAAAABDEyNzYEAAAAATAHAAAACjEyLzMwLzIwMjIIAAAACjEyLzMxLzIwMjEJAAAAATAuEQY1QSDbCKH5Q6VBINsIL0NJUS5OQVNEQVFDTTpEVE9DLklRX1RPVEFMX1JF</t>
  </si>
  <si>
    <t>Vi4xMDAwMC4yMDIyLTEyLTMwAQAAAD05/CkDAAAAAAAuEQY1QSDbCI2rQ6VBINsIMkNJUS5OQVNEQVFDTTpEVE9DLklRX1RPVEFMX0FTU0VUUy4xMDAwMC4yMDIyLTEyLTMwAQAAAD05/CkCAAAACTMzNC44NzkwMQEIAAAABQAAAAExAQAAAAstMjEwMzU5ODg2MAMAAAADMTYwAgAAAAQxMDA3BAAAAAEwBwAAAAoxMi8zMC8yMDIyCAAAAAoxMi8zMS8yMDIxCQAAAAEwLhEGNUEg2wiChEOlQSDbCChDSVEuTkFTREFRQ006RFRPQy5JUV9SRS4xMDAwMC4yMDIyLTEyLTMwAQAAAD05/CkCAAAACi0yMC44NzgzNjcBCAAAAAUAAAABMQEAAAALLTIxMDM1OTg4NjADAAAAAzE2MAIAAAAEMTIyMgQAAAABMAcAAAAKMTIvMzAvMjAyMggAAAAKMTIvMzEvMjAyMQkAAAABMC4RBjVBINsIjatDpUEg2wgvQ0lRLk5BU0RBUUNNOkRUT0MuSVFfRElWX1NIQVJFLjEwMDAwLjIwMjItMTItMzABAAAAPTn8KQMAAAAAAC4RBjVBINsIeF1DpUEg2wgvQ0lRLk5BU0RBUUNNOkJZVFMuSVFfTklfTUFSR0lOLjEwMDAwLjIwMjItMTItMzABAAAAsvMUKgMAAAAAAC4RBjVBINsIYw9DpUEg2wgtQ0lRLk5BU0RBUUNNOkJZVFMuSVFfU1RfREVCVC4xMDAwMC4yMDIyLTEyLTMwAQAAALLzFCoDAAAAAAAuEQY1QSDbCFnoQqVBINsILUNJUS5OQVNEQVFDTTpCWVRTLklRX0xUX0RFQlQuMTAwMDAuMjAyMi0xMi0zMAEAAACy8xQqAwAAAAAA</t>
  </si>
  <si>
    <t>LhEGNUEg2whZ6EKlQSDbCDNDSVEuTkFTREFRQ006QllUUy5JUV9SRVRVUk5fRVFVSVRZLjEwMDAwLjIwMjItMTItMzABAAAAsvMUKgMAAAAAAC4RBjVBINsIT8FCpUEg2wgxQ0lRLk5BU0RBUUNNOk1JVEsuSVFfRUJJVF9NQVJHSU4uMTAwMDAuMjAyMi0xMi0zMAEAAABKZwQAAgAAAAcyMS43NzkzAQgAAAAFAAAAATEBAAAACy0yMTEzNzY3MDAzAwAAAAMxNjACAAAABDQwNTMEAAAAATAHAAAACjEyLzMwLzIwMjIIAAAACjEyLzMxLzIwMjEJAAAAATAuEQY1QSDbCCslQqVBINsIMkNJUS5OQVNEQVFDTTpNSVRLLklRX1RPVEFMX0VRVUlUWS4xMDAwMC4yMDIyLTEyLTMwAQAAAEpnBAACAAAABzE4Ny40MjkBCAAAAAUAAAABMQEAAAALLTIxMTM3NjcwMDMDAAAAAzE2MAIAAAAEMTI3NQQAAAABMAcAAAAKMTIvMzAvMjAyMggAAAAKMTIvMzEvMjAyMQkAAAABMC4RBjVBINsIMExCpUEg2wguQ0lRLk5BU0RBUUNNOk1JVEsuSVFfTkVUX0RFQlQuMTAwMDAuMjAyMi0xMi0zMAEAAABKZwQAAgAAAActMzAuNTYxAQgAAAAFAAAAATEBAAAACy0yMTEzNzY3MDAzAwAAAAMxNjACAAAABDQzNjQEAAAAATAHAAAACjEyLzMwLzIwMjIIAAAACjEyLzMxLzIwMjEJAAAAATAuEQY1QSDbCB3+QaVBINsIMkNJUS5OQVNEQVFHUzpUUkVFLklRX0dST1NTX01BUkdJTi4xMDAwMC4yMDIyLTEyLTMwAQAAAC9kAQACAAAABjk0Ljc4</t>
  </si>
  <si>
    <t>NAEIAAAABQAAAAExAQAAAAstMjA1OTEzMzczMAMAAAADMTYwAgAAAAQ0MDc0BAAAAAEwBwAAAAoxMi8zMC8yMDIyCAAAAAoxMi8zMS8yMDIxCQAAAAEwLhEGNUEg2wj9iEGlQSDbCDBDSVEuTkFTREFRR1M6VFJFRS5JUV9UT1RBTF9MSUFCLjEwMDAwLjIwMjItMTItMzABAAAAL2QBAAIAAAAHODUxLjM2NAEIAAAABQAAAAExAQAAAAstMjA1OTEzMzczMAMAAAADMTYwAgAAAAQxMjc2BAAAAAEwBwAAAAoxMi8zMC8yMDIyCAAAAAoxMi8zMS8yMDIxCQAAAAEwLhEGNUEg2wj9iEGlQSDbCDFDSVEuTkFTREFRR1M6U0VORS5BLklRX1RPVEFMX1JFVi4xMDAwMC4yMDIyLTEyLTMwAQAAAA+fBAACAAAACDEzNTcuNjg0AQgAAAAFAAAAATEBAAAACy0yMDYxOTg3NDE1AwAAAAMxNjACAAAAAjI4BAAAAAEwBwAAAAoxMi8zMC8yMDIyCAAAAAgxLzEvMjAyMgkAAAABMC4RBjVBINsI1exApUEg2wg0Q0lRLk5BU0RBUUdTOlNFTkUuQS5JUV9UT1RBTF9BU1NFVFMuMTAwMDAuMjAyMi0xMi0zMAEAAAAPnwQAAgAAAAgxMDAyLjM1OQEIAAAABQAAAAExAQAAAAstMjA2MTk4NzQxNQMAAAADMTYwAgAAAAQxMDA3BAAAAAEwBwAAAAoxMi8zMC8yMDIyCAAAAAgxLzEvMjAyMgkAAAABMC4RBjVBINsI4hNBpUEg2wgqQ0lRLk5BU0RBUUdTOlNFTkUuQS5JUV9SRS4xMDAwMC4yMDIyLTEyLTMwAQAAAA+fBAACAAAABzYzMC4zMDUB</t>
  </si>
  <si>
    <t>CAAAAAUAAAABMQEAAAALLTIwNjE5ODc0MTUDAAAAAzE2MAIAAAAEMTIyMgQAAAABMAcAAAAKMTIvMzAvMjAyMggAAAAIMS8xLzIwMjIJAAAAATAuEQY1QSDbCMrFQKVBINsIMUNJUS5OQVNEQVFHUzpTRU5FLkEuSVFfRElWX1NIQVJFLjEwMDAwLjIwMjItMTItMzABAAAAD58EAAMAAAAAAC4RBjVBINsIwZ5ApUEg2wgvQ0lRLk5BU0RBUUdNOkVEQVAuSVFfTklfTUFSR0lOLjEwMDAwLjIwMjItMTItMzABAAAA9GwAAAIAAAAGMS41ODg1AQgAAAAFAAAAATEBAAAACy0yMTA0MTg5Njc2AwAAAAI1MAIAAAAENDA5NAQAAAABMAcAAAAKMTIvMzAvMjAyMggAAAAKMTIvMzEvMjAyMQkAAAABMC4RBjVBINsIq1BApUEg2wgtQ0lRLk5BU0RBUUdNOkVEQVAuSVFfU1RfREVCVC4xMDAwMC4yMDIyLTEyLTMwAQAAAPRsAAACAAAABTEuOTE1AQgAAAAFAAAAATEBAAAACy0yMTA0MTg5Njc2AwAAAAI1MAIAAAAEMTA0NgQAAAABMAcAAAAKMTIvMzAvMjAyMggAAAAKMTIvMzEvMjAyMQkAAAABMC4RBjVBINsIoClApUEg2wgtQ0lRLk5BU0RBUUdNOkVEQVAuSVFfTFRfREVCVC4xMDAwMC4yMDIyLTEyLTMwAQAAAPRsAAACAAAABDQuOTMBCAAAAAUAAAABMQEAAAALLTIxMDQxODk2NzYDAAAAAjUwAgAAAAQxMDQ5BAAAAAEwBwAAAAoxMi8zMC8yMDIyCAAAAAoxMi8zMS8yMDIxCQAAAAEwLhEGNUEg2wigKUClQSDbCDNDSVEu</t>
  </si>
  <si>
    <t>TkFTREFRR006RURBUC5JUV9SRVRVUk5fRVFVSVRZLjEwMDAwLjIwMjItMTItMzABAAAA9GwAAAIAAAAGMS44MzQ4AQgAAAAFAAAAATEBAAAACy0yMTA0MTg5Njc2AwAAAAI1MAIAAAAENDEyOAQAAAABMAcAAAAKMTIvMzAvMjAyMggAAAAKMTIvMzEvMjAyMQkAAAABMC4RBjVBINsImwJApUEg2wgxQ0lRLk5BU0RBUUdNOkxPVkUuSVFfRUJJVF9NQVJHSU4uMTAwMDAuMjAyMi0xMi0zMAEAAABuoFYBAgAAAAY3LjcwNjEBCAAAAAUAAAABMQEAAAALLTIxMDU5OTgwMDQDAAAAAzE2MAIAAAAENDA1MwQAAAABMAcAAAAKMTIvMzAvMjAyMggAAAAJMS8zMC8yMDIyCQAAAAEwLhEGNUEg2whtZj+lQSDbCDJDSVEuTkFTREFRR006TE9WRS5JUV9UT1RBTF9FUVVJVFkuMTAwMDAuMjAyMi0xMi0zMAEAAABuoFYBAgAAAAcxNTYuMjI2AQgAAAAFAAAAATEBAAAACy0yMTA1OTk4MDA0AwAAAAMxNjACAAAABDEyNzUEAAAAATAHAAAACjEyLzMwLzIwMjIIAAAACTEvMzAvMjAyMgkAAAABMC4RBjVBINsIbWY/pUEg2wguQ0lRLk5BU0RBUUdNOkxPVkUuSVFfTkVUX0RFQlQuMTAwMDAuMjAyMi0xMi0zMAEAAABuoFYBAgAAAAYyMC4xNDMBCAAAAAUAAAABMQEAAAALLTIxMDU5OTgwMDQDAAAAAzE2MAIAAAAENDM2NAQAAAABMAcAAAAKMTIvMzAvMjAyMggAAAAJMS8zMC8yMDIyCQAAAAEwLhEGNUEg2whjPz+lQSDbCDJDSVEu</t>
  </si>
  <si>
    <t>TkFTREFRR006R0FURS5JUV9HUk9TU19NQVJHSU4uMTAwMDAuMjAyMi0xMi0zMAEAAABK4bVjAwAAAAAALhEGNUEg2whEyj6lQSDbCDBDSVEuTkFTREFRR006R0FURS5JUV9UT1RBTF9MSUFCLjEwMDAwLjIwMjItMTItMzABAAAASuG1YwIAAAAIMzE3LjA5NzcBCAAAAAUAAAABMQEAAAALLTIxMDU0NTI2MzQDAAAAAzE2MAIAAAAEMTI3NgQAAAABMAcAAAAKMTIvMzAvMjAyMggAAAAKMTIvMzEvMjAyMQkAAAABMC4RBjVBINsIRMo+pUEg2wguQ0lRLk5BU0RBUUdTOlBXUC5JUV9UT1RBTF9SRVYuMTAwMDAuMjAyMi0xMi0zMAEAAAAQNJgBAgAAAAc3OTQuMDU2AQgAAAAFAAAAATEBAAAACy0yMDU4NjI4MzEyAwAAAAMxNjACAAAAAjI4BAAAAAEwBwAAAAoxMi8zMC8yMDIyCAAAAAoxMi8zMS8yMDIxCQAAAAEwLhEGNUEg2wglVT6lQSDbCDFDSVEuTkFTREFRR1M6UFdQLklRX1RPVEFMX0FTU0VUUy4xMDAwMC4yMDIyLTEyLTMwAQAAABA0mAECAAAABzcxOC4zMjcBCAAAAAUAAAABMQEAAAALLTIwNTg2MjgzMTIDAAAAAzE2MAIAAAAEMTAwNwQAAAABMAcAAAAKMTIvMzAvMjAyMggAAAAKMTIvMzEvMjAyMQkAAAABMC4RBjVBINsIHy4+pUEg2wgnQ0lRLk5BU0RBUUdTOlBXUC5JUV9SRS4xMDAwMC4yMDIyLTEyLTMwAQAAABA0mAECAAAABy0xOC4wNzUBCAAAAAUAAAABMQEAAAALLTIwNTg2MjgzMTIDAAAAAzE2</t>
  </si>
  <si>
    <t>MAIAAAAEMTIyMgQAAAABMAcAAAAKMTIvMzAvMjAyMggAAAAKMTIvMzEvMjAyMQkAAAABMC4RBjVBINsIHy4+pUEg2wguQ0lRLk5BU0RBUUdTOlBXUC5JUV9ESVZfU0hBUkUuMTAwMDAuMjAyMi0xMi0zMAEAAAAQNJgBAgAAAAQwLjE0AQgAAAAFAAAAATEBAAAACy0yMDU4NjI4MzEyAwAAAAMxNjACAAAABDMwNTgEAAAAATAHAAAACjEyLzMwLzIwMjIIAAAACjEyLzMxLzIwMjEJAAAAATAuEQY1QSDbCBEHPqVBINsIL0NJUS5OQVNEQVFHUzpTR01PLklRX05JX01BUkdJTi4xMDAwMC4yMDIyLTEyLTMwAQAAAAJMBgACAAAACS0xNjEuMDUxOAEIAAAABQAAAAExAQAAAAstMjA1OTY3MzI4MQMAAAADMTYwAgAAAAQ0MDk0BAAAAAEwBwAAAAoxMi8zMC8yMDIyCAAAAAoxMi8zMS8yMDIxCQAAAAEwLhEGNUEg2wj1kT2lQSDbCC1DSVEuTkFTREFRR1M6U0dNTy5JUV9TVF9ERUJULjEwMDAwLjIwMjItMTItMzABAAAAAkwGAAMAAAAAAC4RBjVBINsI6Go9pUEg2wgtQ0lRLk5BU0RBUUdTOlNHTU8uSVFfTFRfREVCVC4xMDAwMC4yMDIyLTEyLTMwAQAAAAJMBgADAAAAAAAuEQY1QSDbCOhqPaVBINsIM0NJUS5OQVNEQVFHUzpTR01PLklRX1JFVFVSTl9FUVVJVFkuMTAwMDAuMjAyMi0xMi0zMAEAAAACTAYAAgAAAAgtNDAuODYwNQEIAAAABQAAAAExAQAAAAstMjA1OTY3MzI4MQMAAAADMTYwAgAAAAQ0MTI4BAAAAAEw</t>
  </si>
  <si>
    <t>BwAAAAoxMi8zMC8yMDIyCAAAAAoxMi8zMS8yMDIxCQAAAAEwLhEGNUEg2wjfQz2lQSDbCDBDSVEuTkFTREFRR006V1ZFLklRX0VCSVRfTUFSR0lOLjEwMDAwLjIwMjItMTItMzABAAAAFsFKDwMAAAACTk0BCAAAAAUAAAABMQEAAAALLTIxMDk2ODg1MDEDAAAAAzE2MAIAAAAENDA1MwQAAAABMAcAAAAKMTIvMzAvMjAyMggAAAAKMTIvMzEvMjAyMQkAAAABMC4RBjVBINsIv848pUEg2wgxQ0lRLk5BU0RBUUdNOldWRS5JUV9UT1RBTF9FUVVJVFkuMTAwMDAuMjAyMi0xMi0zMAEAAAAWwUoPAgAAAAY0MC4zNzIBCAAAAAUAAAABMQEAAAALLTIxMDk2ODg1MDEDAAAAAzE2MAIAAAAEMTI3NQQAAAABMAcAAAAKMTIvMzAvMjAyMggAAAAKMTIvMzEvMjAyMQkAAAABMC4RBjVBINsIv848pUEg2wgtQ0lRLk5BU0RBUUdNOldWRS5JUV9ORVRfREVCVC4xMDAwMC4yMDIyLTEyLTMwAQAAABbBSg8CAAAACC0xMjAuNjQ4AQgAAAAFAAAAATEBAAAACy0yMTA5Njg4NTAxAwAAAAMxNjACAAAABDQzNjQEAAAAATAHAAAACjEyLzMwLzIwMjIIAAAACjEyLzMxLzIwMjEJAAAAATAuEQY1QSDbCKuAPKVBINsIMkNJUS5OQVNEQVFHUzpMWVRTLklRX0dST1NTX01BUkdJTi4xMDAwMC4yMDIyLTEyLTMwAQAAAElUBAACAAAABzIzLjUxNTEBCAAAAAUAAAABMQEAAAALLTIwNjIxMDM0NTIDAAAAAzE2MAIAAAAENDA3NAQAAAABMAcA</t>
  </si>
  <si>
    <t>AAAKMTIvMzAvMjAyMggAAAAKMTIvMzEvMjAyMQkAAAABMDs4BjVBINsIiws8pUEg2wgwQ0lRLk5BU0RBUUdTOkxZVFMuSVFfVE9UQUxfTElBQi4xMDAwMC4yMDIyLTEyLTMwAQAAAElUBAACAAAABzE2NC41ODMBCAAAAAUAAAABMQEAAAALLTIwNjIxMDM0NTIDAAAAAzE2MAIAAAAEMTI3NgQAAAABMAcAAAAKMTIvMzAvMjAyMggAAAAKMTIvMzEvMjAyMQkAAAABMDs4BjVBINsIiws8pUEg2wgvQ0lRLk5BU0RBUUdTOkFWTlcuSVFfVE9UQUxfUkVWLjEwMDAwLjIwMjItMTItMzABAAAAtjTKAQIAAAAHMzIzLjg3MQEIAAAABQAAAAExAQAAAAstMjA2MjU4NzUxMQMAAAADMTYwAgAAAAIyOAQAAAABMAcAAAAKMTIvMzAvMjAyMggAAAAKMTIvMzAvMjAyMgkAAAABMDs4BjVBINsIYm87pUEg2wgyQ0lRLk5BU0RBUUdTOkFWTlcuSVFfVE9UQUxfQVNTRVRTLjEwMDAwLjIwMjItMTItMzABAAAAtjTKAQIAAAAHMzQ5LjI4OAEIAAAABQAAAAExAQAAAAstMjA2MjU4NzUxMQMAAAADMTYwAgAAAAQxMDA3BAAAAAEwBwAAAAoxMi8zMC8yMDIyCAAAAAoxMi8zMC8yMDIyCQAAAAEwOzgGNUEg2whsljulQSDbCChDSVEuTkFTREFRR1M6QVZOVy5JUV9SRS4xMDAwMC4yMDIyLTEyLTMwAQAAALY0ygECAAAACC01OTYuMTQyAQgAAAAFAAAAATEBAAAACy0yMDYyNTg3NTExAwAAAAMxNjACAAAABDEyMjIEAAAAATAHAAAACjEy</t>
  </si>
  <si>
    <t>LzMwLzIwMjIIAAAACjEyLzMwLzIwMjIJAAAAATA7OAY1QSDbCFhIO6VBINsIL0NJUS5OQVNEQVFHUzpBVk5XLklRX0RJVl9TSEFSRS4xMDAwMC4yMDIyLTEyLTMwAQAAALY0ygEDAAAAAAA7OAY1QSDbCE0hO6VBINsIL0NJUS5OQVNEQVFHUzpDQVJFLklRX05JX01BUkdJTi4xMDAwMC4yMDIyLTEyLTMwAQAAAGse+QECAAAABzIzLjIyMDQBCAAAAAUAAAABMQEAAAALLTIxMDg2MzI0MDADAAAAAzE2MAIAAAAENDA5NAQAAAABMAcAAAAKMTIvMzAvMjAyMggAAAAKMTIvMzEvMjAyMQkAAAABMDs4BjVBINsIPNM6pUEg2wgtQ0lRLk5BU0RBUUdTOkNBUkUuSVFfU1RfREVCVC4xMDAwMC4yMDIyLTEyLTMwAQAAAGse+QECAAAABTMuNjgyAQgAAAAFAAAAATEBAAAACy0yMTA4NjMyNDAwAwAAAAMxNjACAAAABDEwNDYEAAAAATAHAAAACjEyLzMwLzIwMjIIAAAACjEyLzMxLzIwMjEJAAAAATA7OAY1QSDbCCWFOqVBINsILUNJUS5OQVNEQVFHUzpDQVJFLklRX0xUX0RFQlQuMTAwMDAuMjAyMi0xMi0zMAEAAABrHvkBAwAAAAAAOzgGNUEg2wgvrDqlQSDbCDNDSVEuTkFTREFRR1M6Q0FSRS5JUV9SRVRVUk5fRVFVSVRZLjEwMDAwLjIwMjItMTItMzABAAAAax75AQIAAAAGNy40NTI0AQgAAAAFAAAAATEBAAAACy0yMTA4NjMyNDAwAwAAAAMxNjACAAAABDQxMjgEAAAAATAHAAAACjEyLzMwLzIwMjIIAAAACjEyLzMx</t>
  </si>
  <si>
    <t>LzIwMjEJAAAAATA7OAY1QSDbCCWFOqVBINsIMUNJUS5OQVNEQVFHUzpET1lVLklRX0VCSVRfTUFSR0lOLjEwMDAwLjIwMjItMTItMzABAAAAnNtvJAIAAAAHLTcuMDc3MgEIAAAABQAAAAExAQAAAAstMjA5OTc1NjkyNwMAAAACMzICAAAABDQwNTMEAAAAATAHAAAACjEyLzMwLzIwMjIIAAAACjEyLzMxLzIwMjEJAAAAATA7OAY1QSDbCAUQOqVBINsIMkNJUS5OQVNEQVFHUzpET1lVLklRX1RPVEFMX0VRVUlUWS4xMDAwMC4yMDIyLTEyLTMwAQAAAJzbbyQCAAAACzYyNTguNTg4MTEyAQgAAAAFAAAAATEBAAAACy0yMDk5NzU2OTI3AwAAAAIzMgIAAAAEMTI3NQQAAAABMAcAAAAKMTIvMzAvMjAyMggAAAAKMTIvMzEvMjAyMQkAAAABMDs4BjVBINsI/Og5pUEg2wguQ0lRLk5BU0RBUUdTOkRPWVUuSVFfTkVUX0RFQlQuMTAwMDAuMjAyMi0xMi0zMAEAAACc228kAgAAAAwtNjQ3MS4wNjUyODgBCAAAAAUAAAABMQEAAAALLTIwOTk3NTY5MjcDAAAAAjMyAgAAAAQ0MzY0BAAAAAEwBwAAAAoxMi8zMC8yMDIyCAAAAAoxMi8zMS8yMDIxCQAAAAEwOzgGNUEg2wj1wTmlQSDbCDJDSVEuTkFTREFRR1M6Rk5LTy5JUV9HUk9TU19NQVJHSU4uMTAwMDAuMjAyMi0xMi0zMAEAAADTLi4gAgAAAAczNy4wMTQ4AQgAAAAFAAAAATEBAAAACy0yMDU4OTM3OTAwAwAAAAMxNjACAAAABDQwNzQEAAAAATAHAAAACjEyLzMwLzIw</t>
  </si>
  <si>
    <t>MjIIAAAACjEyLzMxLzIwMjEJAAAAATA7OAY1QSDbCNJMOaVBINsIMENJUS5OQVNEQVFHUzpGTktPLklRX1RPVEFMX0xJQUIuMTAwMDAuMjAyMi0xMi0zMAEAAADTLi4gAgAAAAc1NzAuOTQ1AQgAAAAFAAAAATEBAAAACy0yMDU4OTM3OTAwAwAAAAMxNjACAAAABDEyNzYEAAAAATAHAAAACjEyLzMwLzIwMjIIAAAACjEyLzMxLzIwMjEJAAAAATA7OAY1QSDbCMglOaVBINsIL0NJUS5OQVNEQVFHTTpPQUJJLklRX1RPVEFMX1JFVi4xMDAwMC4yMDIyLTEyLTMwAQAAAD3xO2kCAAAABjM0Ljc0OAEIAAAABQAAAAExAQAAAAstMjA3MTEyNDA4MgMAAAADMTYwAgAAAAIyOAQAAAABMAcAAAAKMTIvMzAvMjAyMggAAAAKMTIvMzEvMjAyMQkAAAABMDs4BjVBINsIs9c4pUEg2wgyQ0lRLk5BU0RBUUdNOk9BQkkuSVFfVE9UQUxfQVNTRVRTLjEwMDAwLjIwMjItMTItMzABAAAAPfE7aQIAAAAHMzA0LjQ2NQEIAAAABQAAAAExAQAAAAstMjA3MTEyNDA4MgMAAAADMTYwAgAAAAQxMDA3BAAAAAEwBwAAAAoxMi8zMC8yMDIyCAAAAAoxMi8zMS8yMDIxCQAAAAEwOzgGNUEg2wipsDilQSDbCChDSVEuTkFTREFRR006T0FCSS5JUV9SRS4xMDAwMC4yMDIyLTEyLTMwAQAAAD3xO2kDAAAAAAA7OAY1QSDbCKmwOKVBINsIL0NJUS5OQVNEQVFHTTpPQUJJLklRX0RJVl9TSEFSRS4xMDAwMC4yMDIyLTEyLTMwAQAAAD3xO2kDAAAA</t>
  </si>
  <si>
    <t>AAA7OAY1QSDbCJViOKVBINsIL0NJUS5OQVNEQVFHUzpWSUdMLklRX05JX01BUkdJTi4xMDAwMC4yMDIyLTEyLTMwAQAAAL9sLCkDAAAAAAA7OAY1QSDbCIAUOKVBINsILUNJUS5OQVNEQVFHUzpWSUdMLklRX1NUX0RFQlQuMTAwMDAuMjAyMi0xMi0zMAEAAAC/bCwpAwAAAAAAOzgGNUEg2wh27TelQSDbCC1DSVEuTkFTREFRR1M6VklHTC5JUV9MVF9ERUJULjEwMDAwLjIwMjItMTItMzABAAAAv2wsKQMAAAAAADs4BjVBINsIdu03pUEg2wgzQ0lRLk5BU0RBUUdTOlZJR0wuSVFfUkVUVVJOX0VRVUlUWS4xMDAwMC4yMDIyLTEyLTMwAQAAAL9sLCkCAAAACC03Ny44MTQyAQgAAAAFAAAAATEBAAAACy0yMTA2OTk5MzM2AwAAAAMxNjACAAAABDQxMjgEAAAAATAHAAAACjEyLzMwLzIwMjIIAAAACjEyLzMxLzIwMjEJAAAAATA7OAY1QSDbCGvGN6VBINsIMUNJUS5OQVNEQVFDTTpLVlNBLklRX0VCSVRfTUFSR0lOLjEwMDAwLjIwMjItMTItMzABAAAA1iP8KQMAAAAAADs4BjVBINsIQio3pUEg2wgyQ0lRLk5BU0RBUUNNOktWU0EuSVFfVE9UQUxfRVFVSVRZLjEwMDAwLjIwMjItMTItMzABAAAA1iP8KQIAAAAKLTE1LjQ1MTE5OQEIAAAABQAAAAExAQAAAAstMjEwNTU5ODI2OAMAAAADMTYwAgAAAAQxMjc1BAAAAAEwBwAAAAoxMi8zMC8yMDIyCAAAAAoxMi8zMS8yMDIxCQAAAAEwOzgGNUEg2whMUTelQSDbCC5D</t>
  </si>
  <si>
    <t>SVEuTkFTREFRQ006S1ZTQS5JUV9ORVRfREVCVC4xMDAwMC4yMDIyLTEyLTMwAQAAANYj/CkCAAAACS0wLjIwMTY0NQEIAAAABQAAAAExAQAAAAstMjEwNTU5ODI2OAMAAAADMTYwAgAAAAQ0MzY0BAAAAAEwBwAAAAoxMi8zMC8yMDIyCAAAAAoxMi8zMS8yMDIxCQAAAAEwOzgGNUEg2whCKjelQSDbCDJDSVEuTkFTREFRR006QldNTi5JUV9HUk9TU19NQVJHSU4uMTAwMDAuMjAyMi0xMi0zMAEAAAC5nkUAAgAAAAY1MC4zMDIBCAAAAAUAAAABMQEAAAALLTIxMDcyMTQzODcDAAAAAzE2MAIAAAAENDA3NAQAAAABMAcAAAAKMTIvMzAvMjAyMggAAAAKMTIvMzEvMjAyMQkAAAABMDs4BjVBINsIGY42pUEg2wgwQ0lRLk5BU0RBUUdNOkJXTU4uSVFfVE9UQUxfTElBQi4xMDAwMC4yMDIyLTEyLTMwAQAAALmeRQACAAAABjU5Ljc1NwEIAAAABQAAAAExAQAAAAstMjEwNzIxNDM4NwMAAAADMTYwAgAAAAQxMjc2BAAAAAEwBwAAAAoxMi8zMC8yMDIyCAAAAAoxMi8zMS8yMDIxCQAAAAEwOzgGNUEg2wgmtTalQSDbCC9DSVEuTkFTREFRR006Uk1OSS5JUV9UT1RBTF9SRVYuMTAwMDAuMjAyMi0xMi0zMAEAAAAnWW0BAgAAAAYzNzQuNDMBCAAAAAUAAAABMQEAAAALLTIwNTg5NjQ0MTQDAAAAAzE2MAIAAAACMjgEAAAAATAHAAAACjEyLzMwLzIwMjIIAAAACjEyLzMxLzIwMjEJAAAAATA7OAY1QSDbCPoYNqVBINsIMkNJ</t>
  </si>
  <si>
    <t>US5OQVNEQVFHTTpSTU5JLklRX1RPVEFMX0FTU0VUUy4xMDAwMC4yMDIyLTEyLTMwAQAAACdZbQECAAAABzM5MS4yNjIBCAAAAAUAAAABMQEAAAALLTIwNTg5NjQ0MTQDAAAAAzE2MAIAAAAEMTAwNwQAAAABMAcAAAAKMTIvMzAvMjAyMggAAAAKMTIvMzEvMjAyMQkAAAABMDs4BjVBINsI+hg2pUEg2wgoQ0lRLk5BU0RBUUdNOlJNTkkuSVFfUkUuMTAwMDAuMjAyMi0xMi0zMAEAAAAnWW0BAgAAAAgtMjI1Ljc4OQEIAAAABQAAAAExAQAAAAstMjA1ODk2NDQxNAMAAAADMTYwAgAAAAQxMjIyBAAAAAEwBwAAAAoxMi8zMC8yMDIyCAAAAAoxMi8zMS8yMDIxCQAAAAEwOzgGNUEg2wjy8TWlQSDbCC9DSVEuTkFTREFRR006Uk1OSS5JUV9ESVZfU0hBUkUuMTAwMDAuMjAyMi0xMi0zMAEAAAAnWW0BAwAAAAAAOzgGNUEg2whhpDWlQSDbCC9DSVEuTkFTREFRQ006UExNSS5JUV9OSV9NQVJHSU4uMTAwMDAuMjAyMi0xMi0zMAEAAADsYwUqAwAAAAAAOzgGNUEg2whNVjWlQSDbCC1DSVEuTkFTREFRQ006UExNSS5JUV9TVF9ERUJULjEwMDAwLjIwMjItMTItMzABAAAA7GMFKgMAAAAAADs4BjVBINsIQS81pUEg2wgtQ0lRLk5BU0RBUUNNOlBMTUkuSVFfTFRfREVCVC4xMDAwMC4yMDIyLTEyLTMwAQAAAOxjBSoDAAAAAAA7OAY1QSDbCEEvNaVBINsIM0NJUS5OQVNEQVFDTTpQTE1JLklRX1JFVFVSTl9FUVVJVFkuMTAw</t>
  </si>
  <si>
    <t>MDAuMjAyMi0xMi0zMAEAAADsYwUqAwAAAAAAOzgGNUEg2whBLzWlQSDbCDFDSVEuTkFTREFRR1M6TFFEVC5JUV9FQklUX01BUkdJTi4xMDAwMC4yMDIyLTEyLTMwAQAAAIoZAgACAAAABzExLjIyOTUBCAAAAAUAAAABMQEAAAALLTIwNjI0NjE5NjgDAAAAAzE2MAIAAAAENDA1MwQAAAABMAcAAAAKMTIvMzAvMjAyMggAAAAKMTIvMzEvMjAyMQkAAAABMDs4BjVBINsIGJM0pUEg2wgyQ0lRLk5BU0RBUUdTOkxRRFQuSVFfVE9UQUxfRVFVSVRZLjEwMDAwLjIwMjItMTItMzABAAAAihkCAAIAAAAHMTM3LjA3OQEIAAAABQAAAAExAQAAAAstMjA2MjQ2MTk2OAMAAAADMTYwAgAAAAQxMjc1BAAAAAEwBwAAAAoxMi8zMC8yMDIyCAAAAAoxMi8zMS8yMDIxCQAAAAEwOzgGNUEg2wgNbDSlQSDbCC5DSVEuTkFTREFRR1M6TFFEVC5JUV9ORVRfREVCVC4xMDAwMC4yMDIyLTEyLTMwAQAAAIoZAgACAAAABy03NC43NjQBCAAAAAUAAAABMQEAAAALLTIwNjI0NjE5NjgDAAAAAzE2MAIAAAAENDM2NAQAAAABMAcAAAAKMTIvMzAvMjAyMggAAAAKMTIvMzEvMjAyMQkAAAABMDs4BjVBINsIAkU0pUEg2wgyQ0lRLk5BU0RBUUdNOkJSS0guSVFfR1JPU1NfTUFSR0lOLjEwMDAwLjIwMjItMTItMzABAAAAzuzAYwMAAAAAADs4BjVBINsI8vYzpUEg2wgwQ0lRLk5BU0RBUUdNOkJSS0guSVFfVE9UQUxfTElBQi4xMDAwMC4yMDIy</t>
  </si>
  <si>
    <t>LTEyLTMwAQAAAM7swGMCAAAACjMwMi41NzUwMDIBCAAAAAUAAAABMQEAAAALLTIxMDU0NTkwMTcDAAAAAzE2MAIAAAAEMTI3NgQAAAABMAcAAAAKMTIvMzAvMjAyMggAAAAKMTIvMzEvMjAyMQkAAAABMDs4BjVBINsIYM8zpUEg2wgvQ0lRLk5BU0RBUUNNOlBSU1IuSVFfVE9UQUxfUkVWLjEwMDAwLjIwMjItMTItMzABAAAA8b2nKQMAAAAAADs4BjVBINsIQVozpUEg2wgyQ0lRLk5BU0RBUUNNOlBSU1IuSVFfVE9UQUxfQVNTRVRTLjEwMDAwLjIwMjItMTItMzABAAAA8b2nKQIAAAAKMzI1LjY0NjkyNQEIAAAABQAAAAExAQAAAAstMjEwNjYwNzU0OAMAAAADMTYwAgAAAAQxMDA3BAAAAAEwBwAAAAoxMi8zMC8yMDIyCAAAAAoxMi8zMS8yMDIxCQAAAAEwOzgGNUEg2wg3MzOlQSDbCChDSVEuTkFTREFRQ006UFJTUi5JUV9SRS4xMDAwMC4yMDIyLTEyLTMwAQAAAPG9pykCAAAACi0xMS4yODI1OTEBCAAAAAUAAAABMQEAAAALLTIxMDY2MDc1NDgDAAAAAzE2MAIAAAAEMTIyMgQAAAABMAcAAAAKMTIvMzAvMjAyMggAAAAKMTIvMzEvMjAyMQkAAAABMDs4BjVBINsIQVozpUEg2wgvQ0lRLk5BU0RBUUNNOlBSU1IuSVFfRElWX1NIQVJFLjEwMDAwLjIwMjItMTItMzABAAAA8b2nKQMAAAAAADs4BjVBINsILQwzpUEg2wgvQ0lRLk5BU0RBUUdNOkdTUk0uSVFfTklfTUFSR0lOLjEwMDAwLjIwMjItMTItMzABAAAA</t>
  </si>
  <si>
    <t>d5AXaQMAAAAAADs4BjVBINsIGb4ypUEg2wgtQ0lRLk5BU0RBUUdNOkdTUk0uSVFfU1RfREVCVC4xMDAwMC4yMDIyLTEyLTMwAQAAAHeQF2kCAAAABDAuMDgBCAAAAAUAAAABMQEAAAALLTIxMTEyNTk5NzYDAAAAAzE2MAIAAAAEMTA0NgQAAAABMAcAAAAKMTIvMzAvMjAyMggAAAAKMTIvMzEvMjAyMQkAAAABMDs4BjVBINsIEpcypUEg2wgtQ0lRLk5BU0RBUUdNOkdTUk0uSVFfTFRfREVCVC4xMDAwMC4yMDIyLTEyLTMwAQAAAHeQF2kDAAAAAAA7OAY1QSDbCBKXMqVBINsIM0NJUS5OQVNEQVFHTTpHU1JNLklRX1JFVFVSTl9FUVVJVFkuMTAwMDAuMjAyMi0xMi0zMAEAAAB3kBdpAwAAAAAAOzgGNUEg2wgEcDKlQSDbCDFDSVEuTkFTREFRQ006SU5TRS5JUV9FQklUX01BUkdJTi4xMDAwMC4yMDIyLTEyLTMwAQAAADXztxACAAAABjEuMDA1MgEIAAAABQAAAAExAQAAAAstMjEwNTg2NjU2OAMAAAADMTYwAgAAAAQ0MDUzBAAAAAEwBwAAAAoxMi8zMC8yMDIyCAAAAAoxMi8zMS8yMDIxCQAAAAEwOzgGNUEg2wja0zGlQSDbCDJDSVEuTkFTREFRQ006SU5TRS5JUV9UT1RBTF9FUVVJVFkuMTAwMDAuMjAyMi0xMi0zMAEAAAA187cQAgAAAAMtNzgBCAAAAAUAAAABMQEAAAALLTIxMDU4NjY1NjgDAAAAAzE2MAIAAAAEMTI3NQQAAAABMAcAAAAKMTIvMzAvMjAyMggAAAAKMTIvMzEvMjAyMQkAAAABMDs4BjVBINsI</t>
  </si>
  <si>
    <t>5voxpUEg2wguQ0lRLk5BU0RBUUNNOklOU0UuSVFfTkVUX0RFQlQuMTAwMDAuMjAyMi0xMi0zMAEAAAA187cQAgAAAAUyNzQuNwEIAAAABQAAAAExAQAAAAstMjEwNTg2NjU2OAMAAAADMTYwAgAAAAQ0MzY0BAAAAAEwBwAAAAoxMi8zMC8yMDIyCAAAAAoxMi8zMS8yMDIxCQAAAAEwOzgGNUEg2wjPrDGlQSDbCDJDSVEuTkFTREFRR006SENNQS5JUV9HUk9TU19NQVJHSU4uMTAwMDAuMjAyMi0xMi0zMAEAAAARehUqAwAAAAAAOzgGNUEg2wi1NzGlQSDbCDBDSVEuTkFTREFRR006SENNQS5JUV9UT1RBTF9MSUFCLjEwMDAwLjIwMjItMTItMzABAAAAEXoVKgIAAAAIMC4zMzI4MDgBCAAAAAUAAAABMQEAAAALLTIxMDU0NjY1ODADAAAAAzE2MAIAAAAEMTI3NgQAAAABMAcAAAAKMTIvMzAvMjAyMggAAAAKMTIvMzEvMjAyMQkAAAABMDs4BjVBINsItTcxpUEg2wgvQ0lRLk5BU0RBUUdTOkFLWUEuSVFfVE9UQUxfUkVWLjEwMDAwLjIwMjItMTItMzABAAAA8x6eHwIAAAAGNTQuOTE3AQgAAAAFAAAAATEBAAAACy0yMDU4MjA3NjcwAwAAAAMxNjACAAAAAjI4BAAAAAEwBwAAAAoxMi8zMC8yMDIyCAAAAAoxMi8zMS8yMDIxCQAAAAEwOzgGNUEg2wiSwjClQSDbCDJDSVEuTkFTREFRR1M6QUtZQS5JUV9UT1RBTF9BU1NFVFMuMTAwMDAuMjAyMi0xMi0zMAEAAADzHp4fAgAAAAcxOTAuOTA3AQgAAAAFAAAAATEBAAAA</t>
  </si>
  <si>
    <t>Cy0yMDU4MjA3NjcwAwAAAAMxNjACAAAABDEwMDcEAAAAATAHAAAACjEyLzMwLzIwMjIIAAAACjEyLzMxLzIwMjEJAAAAATBCXwY1QSDbCJLCMKVBINsIKENJUS5OQVNEQVFHUzpBS1lBLklRX1JFLjEwMDAwLjIwMjItMTItMzABAAAA8x6eHwIAAAAHLTk2LjEwNwEIAAAABQAAAAExAQAAAAstMjA1ODIwNzY3MAMAAAADMTYwAgAAAAQxMjIyBAAAAAEwBwAAAAoxMi8zMC8yMDIyCAAAAAoxMi8zMS8yMDIxCQAAAAEwQl8GNUEg2wiHmzClQSDbCC9DSVEuTkFTREFRR1M6QUtZQS5JUV9ESVZfU0hBUkUuMTAwMDAuMjAyMi0xMi0zMAEAAADzHp4fAwAAAAAAQl8GNUEg2wh9dDClQSDbCC9DSVEuTkFTREFRR1M6TVZTVC5JUV9OSV9NQVJHSU4uMTAwMDAuMjAyMi0xMi0zMAEAAAB/Ua4HAgAAAAktMTM1Ljg2NTUBCAAAAAUAAAABMQEAAAALLTIxMDYzODk3MDgDAAAAAzE2MAIAAAAENDA5NAQAAAABMAcAAAAKMTIvMzAvMjAyMggAAAAKMTIvMzEvMjAyMQkAAAABMEJfBjVBINsIXv8vpUEg2wgtQ0lRLk5BU0RBUUdTOk1WU1QuSVFfU1RfREVCVC4xMDAwMC4yMDIyLTEyLTMwAQAAAH9RrgcCAAAABjc0LjI1NAEIAAAABQAAAAExAQAAAAstMjEwNjM4OTcwOAMAAAADMTYwAgAAAAQxMDQ2BAAAAAEwBwAAAAoxMi8zMC8yMDIyCAAAAAoxMi8zMS8yMDIxCQAAAAEwQl8GNUEg2whU2C+lQSDbCC1DSVEuTkFTREFRR1M6</t>
  </si>
  <si>
    <t>TVZTVC5JUV9MVF9ERUJULjEwMDAwLjIwMjItMTItMzABAAAAf1GuBwIAAAAGNzMuMTQ3AQgAAAAFAAAAATEBAAAACy0yMTA2Mzg5NzA4AwAAAAMxNjACAAAABDEwNDkEAAAAATAHAAAACjEyLzMwLzIwMjIIAAAACjEyLzMxLzIwMjEJAAAAATBCXwY1QSDbCFTYL6VBINsIM0NJUS5OQVNEQVFHUzpNVlNULklRX1JFVFVSTl9FUVVJVFkuMTAwMDAuMjAyMi0xMi0zMAEAAAB/Ua4HAgAAAAgtNTcuMDUyMgEIAAAABQAAAAExAQAAAAstMjEwNjM4OTcwOAMAAAADMTYwAgAAAAQ0MTI4BAAAAAEwBwAAAAoxMi8zMC8yMDIyCAAAAAoxMi8zMS8yMDIxCQAAAAEwQl8GNUEg2whU2C+lQSDbCDFDSVEuTkFTREFRQ006TVVMTi5JUV9FQklUX01BUkdJTi4xMDAwMC4yMDIyLTEyLTMwAQAAAGgzDBIDAAAAAABCXwY1QSDbCCs8L6VBINsIMkNJUS5OQVNEQVFDTTpNVUxOLklRX1RPVEFMX0VRVUlUWS4xMDAwMC4yMDIyLTEyLTMwAQAAAGgzDBICAAAACS0xMC40OTE0NwEIAAAABQAAAAExAQAAAAstMjA2MTExMTU3MAMAAAADMTYwAgAAAAQxMjc1BAAAAAEwBwAAAAoxMi8zMC8yMDIyCAAAAAoxMi8zMS8yMDIxCQAAAAEwQl8GNUEg2wgrPC+lQSDbCC5DSVEuTkFTREFRQ006TVVMTi5JUV9ORVRfREVCVC4xMDAwMC4yMDIyLTEyLTMwAQAAAGgzDBICAAAACTIxLjQ2MzQ4NQEIAAAABQAAAAExAQAAAAstMjA2MTExMTU3MAMA</t>
  </si>
  <si>
    <t>AAADMTYwAgAAAAQ0MzY0BAAAAAEwBwAAAAoxMi8zMC8yMDIyCAAAAAoxMi8zMS8yMDIxCQAAAAEwQl8GNUEg2wghFS+lQSDbCDJDSVEuTkFTREFRR1M6U1RPSy5JUV9HUk9TU19NQVJHSU4uMTAwMDAuMjAyMi0xMi0zMAEAAAAeiAEPAwAAAAAAQl8GNUEg2wgIoC6lQSDbCDBDSVEuTkFTREFRR1M6U1RPSy5JUV9UT1RBTF9MSUFCLjEwMDAwLjIwMjItMTItMzABAAAAHogBDwIAAAAGMjEuMDg4AQgAAAAFAAAAATEBAAAACy0yMDU4Mjk0NDY2AwAAAAMxNjACAAAABDEyNzYEAAAAATAHAAAACjEyLzMwLzIwMjIIAAAACjEyLzMxLzIwMjEJAAAAATBCXwY1QSDbCPd4LqVBINsIL0NJUS5OQVNEQVFDTTpCV01YLklRX1RPVEFMX1JFVi4xMDAwMC4yMDIyLTEyLTMwAQAAACF2XwECAAAACTEwMDM5LjY2OAEIAAAABQAAAAExAQAAAAstMjA5OTQ3NjkzNAMAAAADMTEwAgAAAAIyOAQAAAABMAcAAAAKMTIvMzAvMjAyMggAAAAKMTIvMzEvMjAyMQkAAAABMEJfBjVBINsI2QMupUEg2wgyQ0lRLk5BU0RBUUNNOkJXTVguSVFfVE9UQUxfQVNTRVRTLjEwMDAwLjIwMjItMTItMzABAAAAIXZfAQIAAAAINTMwNC41NDEBCAAAAAUAAAABMQEAAAALLTIwOTk0NzY5MzQDAAAAAzExMAIAAAAEMTAwNwQAAAABMAcAAAAKMTIvMzAvMjAyMggAAAAKMTIvMzEvMjAyMQkAAAABMEJfBjVBINsIztwtpUEg2wgoQ0lRLk5BU0RBUUNN</t>
  </si>
  <si>
    <t>OkJXTVguSVFfUkUuMTAwMDAuMjAyMi0xMi0zMAEAAAAhdl8BAgAAAAc5OTAuMTAzAQgAAAAFAAAAATEBAAAACy0yMDk5NDc2OTM0AwAAAAMxMTACAAAABDEyMjIEAAAAATAHAAAACjEyLzMwLzIwMjIIAAAACjEyLzMxLzIwMjEJAAAAATBCXwY1QSDbCNkDLqVBINsIL0NJUS5OQVNEQVFDTTpCV01YLklRX0RJVl9TSEFSRS4xMDAwMC4yMDIyLTEyLTMwAQAAACF2XwECAAAABTM3LjcxAQgAAAAFAAAAATEBAAAACy0yMDk5NDc2OTM0AwAAAAMxMTACAAAABDMwNTgEAAAAATAHAAAACjEyLzMwLzIwMjIIAAAACjEyLzMxLzIwMjEJAAAAATBCXwY1QSDbCMS1LaVBINsIL0NJUS5OQVNEQVFDTTpHRVZPLklRX05JX01BUkdJTi4xMDAwMC4yMDIyLTEyLTMwAQAAAOK5+QEDAAAAAk5NAQgAAAAFAAAAATEBAAAACy0yMTExMDA4MzUyAwAAAAMxNjACAAAABDQwOTQEAAAAATAHAAAACjEyLzMwLzIwMjIIAAAACjEyLzMxLzIwMjEJAAAAATBCXwY1QSDbCKVALaVBINsILUNJUS5OQVNEQVFDTTpHRVZPLklRX1NUX0RFQlQuMTAwMDAuMjAyMi0xMi0zMAEAAADiufkBAwAAAAAAQl8GNUEg2wibGS2lQSDbCC1DSVEuTkFTREFRQ006R0VWTy5JUV9MVF9ERUJULjEwMDAwLjIwMjItMTItMzABAAAA4rn5AQIAAAAGNjYuODA0AQgAAAAFAAAAATEBAAAACy0yMTExMDA4MzUyAwAAAAMxNjACAAAABDEwNDkEAAAAATAHAAAACjEy</t>
  </si>
  <si>
    <t>LzMwLzIwMjIIAAAACjEyLzMxLzIwMjEJAAAAATBCXwY1QSDbCKVALaVBINsIM0NJUS5OQVNEQVFDTTpHRVZPLklRX1JFVFVSTl9FUVVJVFkuMTAwMDAuMjAyMi0xMi0zMAEAAADiufkBAgAAAAgtMTcuMDcwMwEIAAAABQAAAAExAQAAAAstMjExMTAwODM1MgMAAAADMTYwAgAAAAQ0MTI4BAAAAAEwBwAAAAoxMi8zMC8yMDIyCAAAAAoxMi8zMS8yMDIxCQAAAAEwQl8GNUEg2wiR8iylQSDbCDFDSVEuTkFTREFRR1M6QkFORC5JUV9FQklUX01BUkdJTi4xMDAwMC4yMDIyLTEyLTMwAQAAAGEXEAACAAAABy0wLjM1NTIBCAAAAAUAAAABMQEAAAALLTIwNTk5Mjc1OTgDAAAAAzE2MAIAAAAENDA1MwQAAAABMAcAAAAKMTIvMzAvMjAyMggAAAAKMTIvMzEvMjAyMQkAAAABMEJfBjVBINsIc30spUEg2wgyQ0lRLk5BU0RBUUdTOkJBTkQuSVFfVE9UQUxfRVFVSVRZLjEwMDAwLjIwMjItMTItMzABAAAAYRcQAAIAAAAHNDEyLjU5NQEIAAAABQAAAAExAQAAAAstMjA1OTkyNzU5OAMAAAADMTYwAgAAAAQxMjc1BAAAAAEwBwAAAAoxMi8zMC8yMDIyCAAAAAoxMi8zMS8yMDIxCQAAAAEwQl8GNUEg2whzfSylQSDbCC5DSVEuTkFTREFRR1M6QkFORC5JUV9ORVRfREVCVC4xMDAwMC4yMDIyLTEyLTMwAQAAAGEXEAACAAAABzE3Mi4xMzEBCAAAAAUAAAABMQEAAAALLTIwNTk5Mjc1OTgDAAAAAzE2MAIAAAAENDM2NAQAAAAB</t>
  </si>
  <si>
    <t>MAcAAAAKMTIvMzAvMjAyMggAAAAKMTIvMzEvMjAyMQkAAAABMEJfBjVBINsIb1YspUEg2wgyQ0lRLk5BU0RBUUdNOk1WSVMuSVFfR1JPU1NfTUFSR0lOLjEwMDAwLjIwMjItMTItMzABAAAAMvEBAAIAAAAFOTkuOTIBCAAAAAUAAAABMQEAAAALLTIwNTg3OTY0MjYDAAAAAzE2MAIAAAAENDA3NAQAAAABMAcAAAAKMTIvMzAvMjAyMggAAAAKMTIvMzEvMjAyMQkAAAABMEJfBjVBINsIProrpUEg2wgwQ0lRLk5BU0RBUUdNOk1WSVMuSVFfVE9UQUxfTElBQi4xMDAwMC4yMDIyLTEyLTMwAQAAADLxAQACAAAABjE3LjQ3MQEIAAAABQAAAAExAQAAAAstMjA1ODc5NjQyNgMAAAADMTYwAgAAAAQxMjc2BAAAAAEwBwAAAAoxMi8zMC8yMDIyCAAAAAoxMi8zMS8yMDIxCQAAAAEwQl8GNUEg2wg+uiulQSDbCC9DSVEuTkFTREFRQ006SENORS5JUV9UT1RBTF9SRVYuMTAwMDAuMjAyMi0xMi0zMAEAAADYHREqAwAAAAAAQl8GNUEg2wgZHiulQSDbCDJDSVEuTkFTREFRQ006SENORS5JUV9UT1RBTF9BU1NFVFMuMTAwMDAuMjAyMi0xMi0zMAEAAADYHREqAgAAAAozMTcuNDUwMzI0AQgAAAAFAAAAATEBAAAACy0yMTA1OTk3NzY0AwAAAAMxNjACAAAABDEwMDcEAAAAATAHAAAACjEyLzMwLzIwMjIIAAAACjEyLzMxLzIwMjEJAAAAATBCXwY1QSDbCCJFK6VBINsIKENJUS5OQVNEQVFDTTpIQ05FLklRX1JFLjEwMDAwLjIw</t>
  </si>
  <si>
    <t>MjItMTItMzABAAAA2B0RKgIAAAAKLTIyLjI4NDUyMwEIAAAABQAAAAExAQAAAAstMjEwNTk5Nzc2NAMAAAADMTYwAgAAAAQxMjIyBAAAAAEwBwAAAAoxMi8zMC8yMDIyCAAAAAoxMi8zMS8yMDIxCQAAAAEwQl8GNUEg2wgZHiulQSDbCC9DSVEuTkFTREFRQ006SENORS5JUV9ESVZfU0hBUkUuMTAwMDAuMjAyMi0xMi0zMAEAAADYHREqAwAAAAAAQl8GNUEg2wgM9yqlQSDbCC9DSVEuTkFTREFRR1M6VEFSUy5JUV9OSV9NQVJHSU4uMTAwMDAuMjAyMi0xMi0zMAEAAAAxEcQmAgAAAAgtMjQuMjQ2NAEIAAAABQAAAAExAQAAAAstMjEwODQ4MDMzMgMAAAADMTYwAgAAAAQ0MDk0BAAAAAEwBwAAAAoxMi8zMC8yMDIyCAAAAAoxMi8zMS8yMDIxCQAAAAEwQl8GNUEg2wjsgSqlQSDbCC1DSVEuTkFTREFRR1M6VEFSUy5JUV9TVF9ERUJULjEwMDAwLjIwMjItMTItMzABAAAAMRHEJgMAAAAAAEJfBjVBINsI4loqpUEg2wgtQ0lRLk5BU0RBUUdTOlRBUlMuSVFfTFRfREVCVC4xMDAwMC4yMDIyLTEyLTMwAQAAADERxCYDAAAAAABCXwY1QSDbCOJaKqVBINsIM0NJUS5OQVNEQVFHUzpUQVJTLklRX1JFVFVSTl9FUVVJVFkuMTAwMDAuMjAyMi0xMi0zMAEAAAAxEcQmAgAAAActOC4zMTE3AQgAAAAFAAAAATEBAAAACy0yMTA4NDgwMzMyAwAAAAMxNjACAAAABDQxMjgEAAAAATAHAAAACjEyLzMwLzIwMjIIAAAACjEyLzMx</t>
  </si>
  <si>
    <t>LzIwMjEJAAAAATBCXwY1QSDbCOJaKqVBINsIMUNJUS5OQVNEQVFDTTpTREFDLklRX0VCSVRfTUFSR0lOLjEwMDAwLjIwMjItMTItMzABAAAAz4PPKQMAAAAAAEJfBjVBINsIur4ppUEg2wgyQ0lRLk5BU0RBUUNNOlNEQUMuSVFfVE9UQUxfRVFVSVRZLjEwMDAwLjIwMjItMTItMzABAAAAz4PPKQIAAAAJLTI0LjYyMTI3AQgAAAAFAAAAATEBAAAACy0yMTAxOTg3NDM3AwAAAAMxNjACAAAABDEyNzUEAAAAATAHAAAACjEyLzMwLzIwMjIIAAAACjEyLzMxLzIwMjEJAAAAATBCXwY1QSDbCLq+KaVBINsILkNJUS5OQVNEQVFDTTpTREFDLklRX05FVF9ERUJULjEwMDAwLjIwMjItMTItMzABAAAAz4PPKQIAAAAJLTEuMDEzODQzAQgAAAAFAAAAATEBAAAACy0yMTAxOTg3NDM3AwAAAAMxNjACAAAABDQzNjQEAAAAATAHAAAACjEyLzMwLzIwMjIIAAAACjEyLzMxLzIwMjEJAAAAATBCXwY1QSDbCK+XKaVBINsIMkNJUS5OQVNEQVFHUzpQTlRHLklRX0dST1NTX01BUkdJTi4xMDAwMC4yMDIyLTEyLTMwAQAAAPflZCQCAAAABzIxLjc2NjUBCAAAAAUAAAABMQEAAAALLTIwNTk4Mjc3MTgDAAAAAzE2MAIAAAAENDA3NAQAAAABMAcAAAAKMTIvMzAvMjAyMggAAAAKMTIvMzEvMjAyMQkAAAABMEJfBjVBINsIlCIppUEg2wgtQ0lRLk5BU0RBUUNNOkhEU04uSVFfUEVfRVhDTC4xMDAwMC4yMDIyLTEyLTMwAQAAAE8wBQAC</t>
  </si>
  <si>
    <t>AAAAEDE0LjY2NjY4NzkyMjczNjEBBwAAAAUAAAABMQEAAAALLTIxMDcwMDkyMzcDAAAAATACAAAABjEwMDA2NgQAAAABMAcAAAAKMTIvMzAvMjAyMggAAAAKMTIvMzAvMjAyMjEHGjVBINsI84SSpUEg2wguQ0lRLk5BU0RBUUdNOlNJR0EuSVFfVEVWX0VCSVQuMTAwMDAuMjAyMi0xMi0zMAEAAAD9qAUAAgAAABA0LjgyNTU3ODAxMjQyNzI0AQcAAAAFAAAAATEBAAAACy0yMTA5NjE2MzMwAwAAAAEwAgAAAAYxMDAwNjIEAAAAATAHAAAACjEyLzMwLzIwMjIIAAAACjEyLzMwLzIwMjIxBxo1QSDbCMTokaVBINsIMENJUS5OQVNEQVFHUzpCTUVBLklRX1RFVl9FQklUREEuMTAwMDAuMjAyMi0xMi0zMAEAAADHmHEpAwAAAAJOTQEHAAAABQAAAAExAQAAAAstMjExMDIyNjkxNgMAAAABMAIAAAAGMTAwMDYzBAAAAAEwBwAAAAoxMi8zMC8yMDIyCAAAAAoxMi8zMC8yMDIyMQcaNUEg2wifTJGlQSDbCDFDSVEuTkFTREFRR1M6Qk1FQS5JUV9QUklDRV9TQUxFUy4xMDAwMC4yMDIyLTEyLTMwAQAAAMeYcSkDAAAAAAAxBxo1QSDbCJ9MkaVBINsIMkNJUS5OQVNEQVFHTTpDQU4uSVFfVEVWX1RPVEFMX1JFVi4xMDAwMC4yMDIyLTEyLTMwAQAAACAy3xUCAAAAEjAuMDkyNTczNjgwMTkxODk4OQEHAAAABQAAAAExAQAAAAstMjA5OTQ5MDE1NgMAAAABMAIAAAAGMTAwMDYxBAAAAAEwBwAAAAoxMi8zMC8yMDIyCAAAAAox</t>
  </si>
  <si>
    <t>Mi8zMC8yMDIyMQcaNUEg2whysJClQSDbCChDSVEuTkFTREFRR006Q0FOLklRX1BCVi4xMDAwMC4yMDIyLTEyLTMwAQAAACAy3xUCAAAAETAuNjUwMTIyODE4NDI1MzMzAQcAAAAFAAAAATEBAAAACy0yMDk5NDkwMTU2AwAAAAEwAgAAAAYxMDAwNjcEAAAAATAHAAAACjEyLzMwLzIwMjIIAAAACjEyLzMwLzIwMjIxBxo1QSDbCGiJkKVBINsILUNJUS5OQVNEQVFHTTpOR01TLklRX1BFX0VYQ0wuMTAwMDAuMjAyMi0xMi0zMAEAAADMPiAnAgAAABA3MS43MDYzMDQxNTQ3MzAzAQcAAAAFAAAAATEBAAAACy0yMTAzNTgwMjEyAwAAAAEwAgAAAAYxMDAwNjYEAAAAATAHAAAACjEyLzMwLzIwMjIIAAAACjEyLzMwLzIwMjIxBxo1QSDbCDTGj6VBINsILkNJUS5OQVNEQVFHTTpSU1ZSLklRX1RFVl9FQklULjEwMDAwLjIwMjItMTItMzABAAAAFNE9BgIAAAAQMzMuMzAwMzMyNDI2MDA5NgEHAAAABQAAAAExAQAAAAstMjA3MTI4MDczNQMAAAABMAIAAAAGMTAwMDYyBAAAAAEwBwAAAAoxMi8zMC8yMDIyCAAAAAoxMi8zMC8yMDIyMQcaNUEg2wgVUY+lQSDbCDBDSVEuTkFTREFRR006QkNTQS5JUV9URVZfRUJJVERBLjEwMDAwLjIwMjItMTItMzABAAAAJjIaZAMAAAAAADEHGjVBINsI442OpUEg2wgxQ0lRLk5BU0RBUUdNOkJDU0EuSVFfUFJJQ0VfU0FMRVMuMTAwMDAuMjAyMi0xMi0zMAEAAAAmMhpkAwAAAAAAMQca</t>
  </si>
  <si>
    <t>NUEg2wjstI6lQSDbCDNDSVEuTkFTREFRQ006RFRPQy5JUV9URVZfVE9UQUxfUkVWLjEwMDAwLjIwMjItMTItMzABAAAAPTn8KQMAAAAAADEHGjVBINsIs8qNpUEg2wgpQ0lRLk5BU0RBUUNNOkRUT0MuSVFfUEJWLjEwMDAwLjIwMjItMTItMzABAAAAPTn8KQMAAAACTk0BBwAAAAUAAAABMQEAAAALLTIxMDM1OTg4NjADAAAAATACAAAABjEwMDA2NwQAAAABMAcAAAAKMTIvMzAvMjAyMggAAAAKMTIvMzAvMjAyMjEHGjVBINsIs8qNpUEg2wgtQ0lRLk5BU0RBUUNNOkJZVFMuSVFfUEVfRVhDTC4xMDAwMC4yMDIyLTEyLTMwAQAAALLzFCoCAAAAEDY4Ljk0ODUzNDg0MzYzNDYBBwAAAAUAAAABMQEAAAALLTIxMDQ4MzEwOTMDAAAAATACAAAABjEwMDA2NgQAAAABMAcAAAAKMTIvMzAvMjAyMggAAAAKMTIvMzAvMjAyMjEHGjVBINsIAQiNpUEg2wguQ0lRLk5BU0RBUUNNOk1JVEsuSVFfVEVWX0VCSVQuMTAwMDAuMjAyMi0xMi0zMAEAAABKZwQAAgAAABAxOC4wMzY1ODY4MTc3ODUyAQcAAAAFAAAAATEBAAAACy0yMTEzNzY3MDAzAwAAAAEwAgAAAAYxMDAwNjIEAAAAATAHAAAACjEyLzMwLzIwMjIIAAAACjEyLzMwLzIwMjIxBxo1QSDbCNdrjKVBINsIMENJUS5OQVNEQVFHUzpUUkVFLklRX1RFVl9FQklUREEuMTAwMDAuMjAyMi0xMi0zMAEAAAAvZAEAAgAAABAxNC44NTAwOTM3MDA0MzExAQcAAAAFAAAAATEB</t>
  </si>
  <si>
    <t>AAAACy0yMTA5OTQyMDk5AwAAAAEwAgAAAAYxMDAwNjMEAAAAATAHAAAACjEyLzMwLzIwMjIIAAAACjEyLzMwLzIwMjIxBxo1QSDbCLv2i6VBINsIMUNJUS5OQVNEQVFHUzpUUkVFLklRX1BSSUNFX1NBTEVTLjEwMDAwLjIwMjItMTItMzABAAAAL2QBAAIAAAARMC4yNTYyOTAzMjk1MzAyNDgBBwAAAAUAAAABMQEAAAALLTIxMDk5NDIwOTkDAAAAATACAAAABTM4OTU4BAAAAAEwBwAAAAoxMi8zMC8yMDIyCAAAAAoxMi8zMC8yMDIyMQcaNUEg2wiuz4ulQSDbCDVDSVEuTkFTREFRR1M6U0VORS5BLklRX1RFVl9UT1RBTF9SRVYuMTAwMDAuMjAyMi0xMi0zMAEAAAAPnwQAAgAAABEwLjYwNjAzMTA2MTczNDU0MgEHAAAABQAAAAExAQAAAAstMjA3MDgxODQwNgMAAAABMAIAAAAGMTAwMDYxBAAAAAEwBwAAAAoxMi8zMC8yMDIyCAAAAAoxMi8zMC8yMDIyMQcaNUEg2wiGM4ulQSDbCCtDSVEuTkFTREFRR1M6U0VORS5BLklRX1BCVi4xMDAwMC4yMDIyLTEyLTMwAQAAAA+fBAACAAAAETAuODczNTE2OTI3MzM5MjE0AQcAAAAFAAAAATEBAAAACy0yMDcwODE4NDA2AwAAAAEwAgAAAAYxMDAwNjcEAAAAATAHAAAACjEyLzMwLzIwMjIIAAAACjEyLzMwLzIwMjIxBxo1QSDbCHsMi6VBINsILUNJUS5OQVNEQVFHTTpFREFQLklRX1BFX0VYQ0wuMTAwMDAuMjAyMi0xMi0zMAEAAAD0bAAAAwAAAAJOTQEHAAAABQAAAAEx</t>
  </si>
  <si>
    <t>AQAAAAstMjEwNDE4OTY3NgMAAAABMAIAAAAGMTAwMDY2BAAAAAEwBwAAAAoxMi8zMC8yMDIyCAAAAAoxMi8zMC8yMDIyMQcaNUEg2wjDSIqlQSDbCC5DSVEuTkFTREFRR006TE9WRS5JUV9URVZfRUJJVC4xMDAwMC4yMDIyLTEyLTMwAQAAAG6gVgECAAAADzEyLjU0MjE3MDgxNDQyOQEHAAAABQAAAAExAQAAAAstMjEwNTk5ODAwNAMAAAABMAIAAAAGMTAwMDYyBAAAAAEwBwAAAAoxMi8zMC8yMDIyCAAAAAoxMi8zMC8yMDIyMQcaNUEg2whPrYmlQSDbCDBDSVEuTkFTREFRR006R0FURS5JUV9URVZfRUJJVERBLjEwMDAwLjIwMjItMTItMzABAAAASuG1YwMAAAAAAD8uGjVBINsIJRGJpUEg2wgxQ0lRLk5BU0RBUUdNOkdBVEUuSVFfUFJJQ0VfU0FMRVMuMTAwMDAuMjAyMi0xMi0zMAEAAABK4bVjAwAAAAAAPy4aNUEg2wglEYmlQSDbCDJDSVEuTkFTREFRR1M6UFdQLklRX1RFVl9UT1RBTF9SRVYuMTAwMDAuMjAyMi0xMi0zMAEAAAAQNJgBAwAAAAAAPy4aNUEg2wjLTYilQSDbCChDSVEuTkFTREFRR1M6UFdQLklRX1BCVi4xMDAwMC4yMDIyLTEyLTMwAQAAABA0mAECAAAAEDMuMzEyNjg0MjY4MDYyNDEBBwAAAAUAAAABMQEAAAALLTIxMDg1NzE2NTkDAAAAATACAAAABjEwMDA2NwQAAAABMAcAAAAKMTIvMzAvMjAyMggAAAAKMTIvMzAvMjAyMj8uGjVBINsIy02IpUEg2wgtQ0lRLk5BU0RBUUdTOlNHTU8u</t>
  </si>
  <si>
    <t>SVFfUEVfRVhDTC4xMDAwMC4yMDIyLTEyLTMwAQAAAAJMBgADAAAAAk5NAQcAAAAFAAAAATEBAAAACy0yMTExMDA4MzczAwAAAAEwAgAAAAYxMDAwNjYEAAAAATAHAAAACjEyLzMwLzIwMjIIAAAACjEyLzMwLzIwMjI/Lho1QSDbCIJjh6VBINsILUNJUS5OQVNEQVFHTTpXVkUuSVFfVEVWX0VCSVQuMTAwMDAuMjAyMi0xMi0zMAEAAAAWwUoPAwAAAAJOTQEHAAAABQAAAAExAQAAAAstMjEwOTY4ODUwMQMAAAABMAIAAAAGMTAwMDYyBAAAAAEwBwAAAAoxMi8zMC8yMDIyCAAAAAoxMi8zMC8yMDIyPy4aNUEg2whp7oalQSDbCDBDSVEuTkFTREFRR1M6TFlUUy5JUV9URVZfRUJJVERBLjEwMDAwLjIwMjItMTItMzABAAAASVQEAAIAAAAQMTUuMDkzMjA5MDgxMTQ1MQEHAAAABQAAAAExAQAAAAstMjExMzc5MTM2MQMAAAABMAIAAAAGMTAwMDYzBAAAAAEwBwAAAAoxMi8zMC8yMDIyCAAAAAoxMi8zMC8yMDIyPy4aNUEg2wg8UoalQSDbCDFDSVEuTkFTREFRR1M6TFlUUy5JUV9QUklDRV9TQUxFUy4xMDAwMC4yMDIyLTEyLTMwAQAAAElUBAACAAAAEDAuODUzNjYyODA2MjYwMjUBBwAAAAUAAAABMQEAAAALLTIxMTM3OTEzNjEDAAAAATACAAAABTM4OTU4BAAAAAEwBwAAAAoxMi8zMC8yMDIyCAAAAAoxMi8zMC8yMDIyPy4aNUEg2wg8UoalQSDbCDNDSVEuTkFTREFRR1M6QVZOVy5JUV9URVZfVE9UQUxfUkVWLjEw</t>
  </si>
  <si>
    <t>MDAwLjIwMjItMTItMzABAAAAtjTKAQIAAAAQMS4xNTMzNzcyMzY4ODM5OAEHAAAABQAAAAExAQAAAAstMjExNDAzMjI2MQMAAAABMAIAAAAGMTAwMDYxBAAAAAEwBwAAAAoxMi8zMC8yMDIyCAAAAAoxMi8zMC8yMDIyPy4aNUEg2wgYtoWlQSDbCClDSVEuTkFTREFRR1M6QVZOVy5JUV9QQlYuMTAwMDAuMjAyMi0xMi0zMAEAAAC2NMoBAgAAABAxLjgxMDI4MjI5ODk4NTM5AQcAAAAFAAAAATEBAAAACy0yMTE0MDMyMjYxAwAAAAEwAgAAAAYxMDAwNjcEAAAAATAHAAAACjEyLzMwLzIwMjIIAAAACjEyLzMwLzIwMjI/Lho1QSDbCP5nhaVBINsILUNJUS5OQVNEQVFHUzpDQVJFLklRX1BFX0VYQ0wuMTAwMDAuMjAyMi0xMi0zMAEAAABrHvkBAgAAABAxMy45NDExNzY0NzA1ODgyAQcAAAAFAAAAATEBAAAACy0yMTA4NjMyNDAwAwAAAAEwAgAAAAYxMDAwNjYEAAAAATAHAAAACjEyLzMwLzIwMjIIAAAACjEyLzMwLzIwMjI/Lho1QSDbCN/yhKVBINsILkNJUS5OQVNEQVFHUzpET1lVLklRX1RFVl9FQklULjEwMDAwLjIwMjItMTItMzABAAAAnNtvJAMAAAACTk0BBwAAAAUAAAABMQEAAAALLTIwOTk3NTY5MjcDAAAAATACAAAABjEwMDA2MgQAAAABMAcAAAAKMTIvMzAvMjAyMggAAAAKMTIvMzAvMjAyMj8uGjVBINsItFaEpUEg2wgwQ0lRLk5BU0RBUUdTOkZOS08uSVFfVEVWX0VCSVREQS4xMDAwMC4yMDIyLTEy</t>
  </si>
  <si>
    <t>LTMwAQAAANMuLiACAAAADzUuNjUyNjM3MDYzNTg3NgEHAAAABQAAAAExAQAAAAstMjEwOTcxMzkyOAMAAAABMAIAAAAGMTAwMDYzBAAAAAEwBwAAAAoxMi8zMC8yMDIyCAAAAAoxMi8zMC8yMDIyPy4aNUEg2wiGk4OlQSDbCDFDSVEuTkFTREFRR1M6Rk5LTy5JUV9QUklDRV9TQUxFUy4xMDAwMC4yMDIyLTEyLTMwAQAAANMuLiACAAAAEDAuNDA2OTQwNDcyMzI5OTUBBwAAAAUAAAABMQEAAAALLTIxMDk3MTM5MjgDAAAAATACAAAABTM4OTU4BAAAAAEwBwAAAAoxMi8zMC8yMDIyCAAAAAoxMi8zMC8yMDIyPy4aNUEg2wiLuoOlQSDbCDNDSVEuTkFTREFRR006T0FCSS5JUV9URVZfVE9UQUxfUkVWLjEwMDAwLjIwMjItMTItMzABAAAAPfE7aQIAAAAPMTIuNjU5NzgxNjM5MjMxAQcAAAAFAAAAATEBAAAACy0yMDcxMTI0MDgyAwAAAAEwAgAAAAYxMDAwNjEEAAAAATAHAAAACjEyLzMwLzIwMjIIAAAACjEyLzMwLzIwMjI/Lho1QSDbCE/QgqVBINsIKUNJUS5OQVNEQVFHTTpPQUJJLklRX1BCVi4xMDAwMC4yMDIyLTEyLTMwAQAAAD3xO2kDAAAAAAA/Lho1QSDbCFr3gqVBINsILUNJUS5OQVNEQVFHUzpWSUdMLklRX1BFX0VYQ0wuMTAwMDAuMjAyMi0xMi0zMAEAAAC/bCwpAwAAAAJOTQEHAAAABQAAAAExAQAAAAstMjEwNjk5OTMzNgMAAAABMAIAAAAGMTAwMDY2BAAAAAEwBwAAAAoxMi8zMC8yMDIyCAAAAAox</t>
  </si>
  <si>
    <t>Mi8zMC8yMDIyPy4aNUEg2whK64GlQSDbCC5DSVEuTkFTREFRQ006S1ZTQS5JUV9URVZfRUJJVC4xMDAwMC4yMDIyLTEyLTMwAQAAANYj/CkDAAAAAk5NAQcAAAAFAAAAATEBAAAACy0yMTA1NTk4MjY4AwAAAAEwAgAAAAYxMDAwNjIEAAAAATAHAAAACjEyLzMwLzIwMjIIAAAACjEyLzMwLzIwMjI/Lho1QSDbCC12gaVBINsIMENJUS5OQVNEQVFHTTpCV01OLklRX1RFVl9FQklUREEuMTAwMDAuMjAyMi0xMi0zMAEAAAC5nkUAAgAAABA0OS4xMDA3NDg1ODc5MjMyAQcAAAAFAAAAATEBAAAACy0yMTA3MjE0Mzg3AwAAAAEwAgAAAAYxMDAwNjMEAAAAATAHAAAACjEyLzMwLzIwMjIIAAAACjEyLzMwLzIwMjI/Lho1QSDbCALagKVBINsIMUNJUS5OQVNEQVFHTTpCV01OLklRX1BSSUNFX1NBTEVTLjEwMDAwLjIwMjItMTItMzABAAAAuZ5FAAIAAAAQMS4wOTYzOTA5ODE5NTU4NgEHAAAABQAAAAExAQAAAAstMjEwNzIxNDM4NwMAAAABMAIAAAAFMzg5NTgEAAAAATAHAAAACjEyLzMwLzIwMjIIAAAACjEyLzMwLzIwMjI/Lho1QSDbCALagKVBINsIM0NJUS5OQVNEQVFHTTpSTU5JLklRX1RFVl9UT1RBTF9SRVYuMTAwMDAuMjAyMi0xMi0zMAEAAAAnWW0BAgAAABEwLjc5MjQ2OTAzMjkzMDA1NAEHAAAABQAAAAExAQAAAAstMjEwOTg5NTQyMgMAAAABMAIAAAAGMTAwMDYxBAAAAAEwBwAAAAoxMi8zMC8yMDIyCAAA</t>
  </si>
  <si>
    <t>AAoxMi8zMC8yMDIyPy4aNUEg2wjcPYClQSDbCClDSVEuTkFTREFRR006Uk1OSS5JUV9QQlYuMTAwMDAuMjAyMi0xMi0zMAEAAAAnWW0BAwAAAAJOTQEHAAAABQAAAAExAQAAAAstMjEwOTg5NTQyMgMAAAABMAIAAAAGMTAwMDY3BAAAAAEwBwAAAAoxMi8zMC8yMDIyCAAAAAoxMi8zMC8yMDIyPy4aNUEg2wjD73+lQSDbCC1DSVEuTkFTREFRQ006UExNSS5JUV9QRV9FWENMLjEwMDAwLjIwMjItMTItMzABAAAA7GMFKgIAAAAQNTEuNDcxNjM5NTM1MTIxMgEHAAAABQAAAAExAQAAAAstMjEwMjI1MTAyMgMAAAABMAIAAAAGMTAwMDY2BAAAAAEwBwAAAAoxMi8zMC8yMDIyCAAAAAoxMi8zMC8yMDIyPy4aNUEg2wiken+lQSDbCC5DSVEuTkFTREFRR1M6TFFEVC5JUV9URVZfRUJJVC4xMDAwMC4yMDIyLTEyLTMwAQAAAIoZAgACAAAAEDEyLjE0OTg4ODY4NzIzMDUBBwAAAAUAAAABMQEAAAALLTIxMTM3NTQ4MTcDAAAAATACAAAABjEwMDA2MgQAAAABMAcAAAAKMTIvMzAvMjAyMggAAAAKMTIvMzAvMjAyMj8uGjVBINsIgN5+pUEg2wgwQ0lRLk5BU0RBUUdNOkJSS0guSVFfVEVWX0VCSVREQS4xMDAwMC4yMDIyLTEyLTMwAQAAAM7swGMDAAAAAAA/Lho1QSDbCFFCfqVBINsIMUNJUS5OQVNEQVFHTTpCUktILklRX1BSSUNFX1NBTEVTLjEwMDAwLjIwMjItMTItMzABAAAAzuzAYwMAAAAAAD8uGjVBINsIUUJ+pUEg</t>
  </si>
  <si>
    <t>2wgzQ0lRLk5BU0RBUUNNOlBSU1IuSVFfVEVWX1RPVEFMX1JFVi4xMDAwMC4yMDIyLTEyLTMwAQAAAPG9pykDAAAAAAA/Lho1QSDbCCF/faVBINsIKUNJUS5OQVNEQVFDTTpQUlNSLklRX1BCVi4xMDAwMC4yMDIyLTEyLTMwAQAAAPG9pykDAAAAAk5NAQcAAAAFAAAAATEBAAAACy0yMTA2NjA3NTQ4AwAAAAEwAgAAAAYxMDAwNjcEAAAAATAHAAAACjEyLzMwLzIwMjIIAAAACjEyLzMwLzIwMjI/Lho1QSDbCCF/faVBINsILUNJUS5OQVNEQVFHTTpHU1JNLklRX1BFX0VYQ0wuMTAwMDAuMjAyMi0xMi0zMAEAAAB3kBdpAwAAAAAAPy4aNUEg2wj1u3ylQSDbCC5DSVEuTkFTREFRQ006SU5TRS5JUV9URVZfRUJJVC4xMDAwMC4yMDIyLTEyLTMwAQAAADXztxACAAAAEDI2NS44MjczMjY2NjE5MDUBBwAAAAUAAAABMQEAAAALLTIxMDU4NjY1NjgDAAAAATACAAAABjEwMDA2MgQAAAABMAcAAAAKMTIvMzAvMjAyMggAAAAKMTIvMzAvMjAyMj8uGjVBINsIxx98pUEg2wgwQ0lRLk5BU0RBUUdNOkhDTUEuSVFfVEVWX0VCSVREQS4xMDAwMC4yMDIyLTEyLTMwAQAAABF6FSoDAAAAAAA/Lho1QSDbCJiDe6VBINsIMUNJUS5OQVNEQVFHTTpIQ01BLklRX1BSSUNFX1NBTEVTLjEwMDAwLjIwMjItMTItMzABAAAAEXoVKgMAAAAAAD8uGjVBINsImIN7pUEg2wgzQ0lRLk5BU0RBUUdTOkFLWUEuSVFfVEVWX1RPVEFMX1JFVi4x</t>
  </si>
  <si>
    <t>MDAwMC4yMDIyLTEyLTMwAQAAAPMenh8CAAAADzYuMzIzMzUyNTQwOTI1NAEHAAAABQAAAAExAQAAAAstMjEwODM0MzU3MQMAAAABMAIAAAAGMTAwMDYxBAAAAAEwBwAAAAoxMi8zMC8yMDIyCAAAAAoxMi8zMC8yMDIyPy4aNUEg2whv53qlQSDbCClDSVEuTkFTREFRR1M6QUtZQS5JUV9QQlYuMTAwMDAuMjAyMi0xMi0zMAEAAADzHp4fAgAAABAyLjk1MTM0NTM2MDE0Mjc3AQcAAAAFAAAAATEBAAAACy0yMTA4MzQzNTcxAwAAAAEwAgAAAAYxMDAwNjcEAAAAATAHAAAACjEyLzMwLzIwMjIIAAAACjEyLzMwLzIwMjI/Lho1QSDbCGXAeqVBINsILUNJUS5OQVNEQVFHUzpNVlNULklRX1BFX0VYQ0wuMTAwMDAuMjAyMi0xMi0zMAEAAAB/Ua4HAwAAAAJOTQEHAAAABQAAAAExAQAAAAstMjEwNjM4OTcwOAMAAAABMAIAAAAGMTAwMDY2BAAAAAEwBwAAAAoxMi8zMC8yMDIyCAAAAAoxMi8zMC8yMDIyPy4aNUEg2wg4/XmlQSDbCC5DSVEuTkFTREFRQ006TVVMTi5JUV9URVZfRUJJVC4xMDAwMC4yMDIyLTEyLTMwAQAAAGgzDBIDAAAAAk5NAQcAAAAFAAAAATEBAAAACy0yMTEyNTM4MzcyAwAAAAEwAgAAAAYxMDAwNjIEAAAAATAHAAAACjEyLzMwLzIwMjIIAAAACjEyLzMwLzIwMjI/Lho1QSDbCAlheaVBINsIMENJUS5OQVNEQVFHUzpTVE9LLklRX1RFVl9FQklUREEuMTAwMDAuMjAyMi0xMi0zMAEAAAAeiAEPAwAA</t>
  </si>
  <si>
    <t>AAJOTQEHAAAABQAAAAExAQAAAAstMjEwODU5MTM5NgMAAAABMAIAAAAGMTAwMDYzBAAAAAEwBwAAAAoxMi8zMC8yMDIyCAAAAAoxMi8zMC8yMDIyPy4aNUEg2wjgxHilQSDbCDFDSVEuTkFTREFRR1M6U1RPSy5JUV9QUklDRV9TQUxFUy4xMDAwMC4yMDIyLTEyLTMwAQAAAB6IAQ8DAAAAAAA/Lho1QSDbCOvreKVBINsIM0NJUS5OQVNEQVFDTTpCV01YLklRX1RFVl9UT1RBTF9SRVYuMTAwMDAuMjAyMi0xMi0zMAEAAAAhdl8BAgAAABAxLjEyNDU3NDk4MDgwNDg3AQcAAAAFAAAAATEBAAAACy0yMDk5NDc2OTM0AwAAAAEwAgAAAAYxMDAwNjEEAAAAATAHAAAACjEyLzMwLzIwMjIIAAAACjEyLzMwLzIwMjI/Lho1QSDbCKwBeKVBINsIKUNJUS5OQVNEQVFDTTpCV01YLklRX1BCVi4xMDAwMC4yMDIyLTEyLTMwAQAAACF2XwECAAAADzMuNzcxNDgwOTk2OTc2NgEHAAAABQAAAAExAQAAAAstMjA5OTQ3NjkzNAMAAAABMAIAAAAGMTAwMDY3BAAAAAEwBwAAAAoxMi8zMC8yMDIyCAAAAAoxMi8zMC8yMDIySFUaNUEg2wi3KHilQSDbCC1DSVEuTkFTREFRQ006R0VWTy5JUV9QRV9FWENMLjEwMDAwLjIwMjItMTItMzABAAAA4rn5AQMAAAACTk0BBwAAAAUAAAABMQEAAAALLTIxMTEwMDgzNTIDAAAAATACAAAABjEwMDA2NgQAAAABMAcAAAAKMTIvMzAvMjAyMggAAAAKMTIvMzAvMjAyMkhVGjVBINsIeT53pUEg2wgu</t>
  </si>
  <si>
    <t>Q0lRLk5BU0RBUUdTOkJBTkQuSVFfVEVWX0VCSVQuMTAwMDAuMjAyMi0xMi0zMAEAAABhFxAAAwAAAAJOTQEHAAAABQAAAAExAQAAAAstMjExMDUwNTIzNAMAAAABMAIAAAAGMTAwMDYyBAAAAAEwBwAAAAoxMi8zMC8yMDIyCAAAAAoxMi8zMC8yMDIySFUaNUEg2whbyXalQSDbCDBDSVEuTkFTREFRR006TVZJUy5JUV9URVZfRUJJVERBLjEwMDAwLjIwMjItMTItMzABAAAAMvEBAAMAAAACTk0BBwAAAAUAAAABMQEAAAALLTIxMDk2Mjg2NDIDAAAAATACAAAABjEwMDA2MwQAAAABMAcAAAAKMTIvMzAvMjAyMggAAAAKMTIvMzAvMjAyMkhVGjVBINsIMi12pUEg2wgxQ0lRLk5BU0RBUUdNOk1WSVMuSVFfUFJJQ0VfU0FMRVMuMTAwMDAuMjAyMi0xMi0zMAEAAAAy8QEAAgAAABAxNTEuMDI4Mjc3NjM0OTYxAQcAAAAFAAAAATEBAAAACy0yMTA5NjI4NjQyAwAAAAEwAgAAAAUzODk1OAQAAAABMAcAAAAKMTIvMzAvMjAyMggAAAAKMTIvMzAvMjAyMkhVGjVBINsIJwZ2pUEg2wgzQ0lRLk5BU0RBUUNNOkhDTkUuSVFfVEVWX1RPVEFMX1JFVi4xMDAwMC4yMDIyLTEyLTMwAQAAANgdESoDAAAAAABIVRo1QSDbCAuRdaVBINsIKUNJUS5OQVNEQVFDTTpIQ05FLklRX1BCVi4xMDAwMC4yMDIyLTEyLTMwAQAAANgdESoDAAAAAk5NAQcAAAAFAAAAATEBAAAACy0yMTA1OTk3NzY0AwAAAAEwAgAAAAYxMDAwNjcEAAAAATAH</t>
  </si>
  <si>
    <t>AAAACjEyLzMwLzIwMjIIAAAACjEyLzMwLzIwMjJIVRo1QSDbCPhCdaVBINsILUNJUS5OQVNEQVFHUzpUQVJTLklRX1BFX0VYQ0wuMTAwMDAuMjAyMi0xMi0zMAEAAAAxEcQmAwAAAAJOTQEHAAAABQAAAAExAQAAAAstMjEwODQ4MDMzMgMAAAABMAIAAAAGMTAwMDY2BAAAAAEwBwAAAAoxMi8zMC8yMDIyCAAAAAoxMi8zMC8yMDIySFUaNUEg2wjKpnSlQSDbCC5DSVEuTkFTREFRQ006U0RBQy5JUV9URVZfRUJJVC4xMDAwMC4yMDIyLTEyLTMwAQAAAM+DzykDAAAAAk5NAQcAAAAFAAAAATEBAAAACy0yMTAxOTg3NDM3AwAAAAEwAgAAAAYxMDAwNjIEAAAAATAHAAAACjEyLzMwLzIwMjIIAAAACjEyLzMwLzIwMjJIVRo1QSDbCK0xdKVBINsIMENJUS5OQVNEQVFHUzpQTlRHLklRX1RFVl9FQklUREEuMTAwMDAuMjAyMi0xMi0zMAEAAAD35WQkAgAAABAxMS4wMTQzMjE5MjEwNTE3AQcAAAAFAAAAATEBAAAACy0yMTEwMjcyMTY2AwAAAAEwAgAAAAYxMDAwNjMEAAAAATAHAAAACjEyLzMwLzIwMjIIAAAACjEyLzMwLzIwMjJIVRo1QSDbCHluc6VBINsIMUNJUS5OQVNEQVFHUzpQTlRHLklRX1BSSUNFX1NBTEVTLjEwMDAwLjIwMjItMTItMzABAAAA9+VkJAIAAAARMC43MDkzNTIxODE4NTg3NzcBBwAAAAUAAAABMQEAAAALLTIxMTAyNzIxNjYDAAAAATACAAAABTM4OTU4BAAAAAEwBwAAAAoxMi8zMC8yMDIyCAAA</t>
  </si>
  <si>
    <t>AAoxMi8zMC8yMDIySFUaNUEg2wh5bnOlQSDbCDNDSVEuTkFTREFRR006RU5URi5JUV9URVZfVE9UQUxfUkVWLjEwMDAwLjIwMjItMTItMzABAAAAvB/xYwMAAAAAAEhVGjVBINsIUdJypUEg2wgpQ0lRLk5BU0RBUUdNOkVOVEYuSVFfUEJWLjEwMDAwLjIwMjItMTItMzABAAAAvB/xYwMAAAACTk0BBwAAAAUAAAABMQEAAAALLTIxMTAyNTAzODQDAAAAATACAAAABjEwMDA2NwQAAAABMAcAAAAKMTIvMzAvMjAyMggAAAAKMTIvMzAvMjAyMkhVGjVBINsIUdJypUEg2wgsQ0lRLk5BU0RBUUNNOkJXQi5JUV9QRV9FWENMLjEwMDAwLjIwMjItMTItMzABAAAA/y53AQIAAAAQMTEuNTE5NDg3OTk5NjY3NQEHAAAABQAAAAExAQAAAAstMjEwOTA5Nzg5MQMAAAABMAIAAAAGMTAwMDY2BAAAAAEwBwAAAAoxMi8zMC8yMDIyCAAAAAoxMi8zMC8yMDIySFUaNUEg2wgbD3KlQSDbCC5DSVEuTkFTREFRR1M6QU5JSy5JUV9URVZfRUJJVC4xMDAwMC4yMDIyLTEyLTMwAQAAAMEDBQADAAAAAk5NAQcAAAAFAAAAATEBAAAACy0yMTA4NjE5MzM1AwAAAAEwAgAAAAYxMDAwNjIEAAAAATAHAAAACjEyLzMwLzIwMjIIAAAACjEyLzMwLzIwMjJIVRo1QSDbCBxFcaVBINsIMENJUS5OQVNEQVFHUzpBTVJTLklRX1RFVl9FQklUREEuMTAwMDAuMjAyMi0xMi0zMAEAAADcUKcBAwAAAAJOTQEHAAAABQAAAAExAQAAAAstMjEwOTAxMDU1</t>
  </si>
  <si>
    <t>MgMAAAABMAIAAAAGMTAwMDYzBAAAAAEwBwAAAAoxMi8zMC8yMDIyCAAAAAoxMi8zMC8yMDIySFUaNUEg2wj3qHClQSDbCDFDSVEuTkFTREFRR1M6QU1SUy5JUV9QUklDRV9TQUxFUy4xMDAwMC4yMDIyLTEyLTMwAQAAANxQpwECAAAADzEuMzA4NTUzNDkyNDY5NAEHAAAABQAAAAExAQAAAAstMjEwOTAxMDU1MgMAAAABMAIAAAAFMzg5NTgEAAAAATAHAAAACjEyLzMwLzIwMjIIAAAACjEyLzMwLzIwMjJIVRo1QSDbCPeocKVBINsIM0NJUS5OQVNEQVFHUzpQRVBHLklRX1RFVl9UT1RBTF9SRVYuMTAwMDAuMjAyMi0xMi0zMAEAAADECQRkAwAAAAAASFUaNUEg2wgGDXClQSDbCClDSVEuTkFTREFRR1M6UEVQRy5JUV9QQlYuMTAwMDAuMjAyMi0xMi0zMAEAAADECQRkAwAAAAJOTQEHAAAABQAAAAExAQAAAAstMjEwMjgwOTE1NAMAAAABMAIAAAAGMTAwMDY3BAAAAAEwBwAAAAoxMi8zMC8yMDIyCAAAAAoxMi8zMC8yMDIySFUaNUEg2wi65W+lQSDbCC1DSVEuTkFTREFRQ006QUdHUi5JUV9QRV9FWENMLjEwMDAwLjIwMjItMTItMzABAAAAahLnKQMAAAAAAEhVGjVBINsIp0lvpUEg2wguQ0lRLk5BU0RBUUNNOlNDV08uSVFfVEVWX0VCSVQuMTAwMDAuMjAyMi0xMi0zMAEAAACFAyQpAwAAAAJOTQEHAAAABQAAAAExAQAAAAstMjEwOTc1NzgwMQMAAAABMAIAAAAGMTAwMDYyBAAAAAEwBwAAAAoxMi8zMC8yMDIy</t>
  </si>
  <si>
    <t>CAAAAAoxMi8zMC8yMDIySFUaNUEg2whkrW6lQSDbCDBDSVEuTkFTREFRR1M6TldQWC5JUV9URVZfRUJJVERBLjEwMDAwLjIwMjItMTItMzABAAAAIpoFAAIAAAAQMTIuOTE1MDg0MDE4MDc3MgEHAAAABQAAAAExAQAAAAstMjEwODAwMTQ4NwMAAAABMAIAAAAGMTAwMDYzBAAAAAEwBwAAAAoxMi8zMC8yMDIyCAAAAAoxMi8zMC8yMDIySFUaNUEg2wg06m2lQSDbCDFDSVEuTkFTREFRR1M6TldQWC5JUV9QUklDRV9TQUxFUy4xMDAwMC4yMDIyLTEyLTMwAQAAACKaBQACAAAAETAuOTk2MzAwMTc4NjgwNjcyAQcAAAAFAAAAATEBAAAACy0yMTA4MDAxNDg3AwAAAAEwAgAAAAUzODk1OAQAAAABMAcAAAAKMTIvMzAvMjAyMggAAAAKMTIvMzAvMjAyMkhVGjVBINsIPhFupUEg2wgzQ0lRLk5BU0RBUUdNOlBQWUEuSVFfVEVWX1RPVEFMX1JFVi4xMDAwMC4yMDIyLTEyLTMwAQAAAD8czWgDAAAAAABIVRo1QSDbCAtObaVBINsIKUNJUS5OQVNEQVFHTTpQUFlBLklRX1BCVi4xMDAwMC4yMDIyLTEyLTMwAQAAAD8czWgDAAAAAk5NAQcAAAAFAAAAATEBAAAACy0yMTA1NDQ3OTE5AwAAAAEwAgAAAAYxMDAwNjcEAAAAATAHAAAACjEyLzI4LzIwMjIIAAAACjEyLzI4LzIwMjJIVRo1QSDbCAtObaVBINsILUNJUS5OQVNEQVFHTTpBVVJBLklRX1BFX0VYQ0wuMTAwMDAuMjAyMi0xMi0zMAEAAADErfkFAwAAAAJOTQEHAAAA</t>
  </si>
  <si>
    <t>BQAAAAExAQAAAAstMjEwNzI2MTA0OQMAAAABMAIAAAAGMTAwMDY2BAAAAAEwBwAAAAoxMi8zMC8yMDIyCAAAAAoxMi8zMC8yMDIySFUaNUEg2wjVimylQSDbCC5DSVEuTkFTREFRR006QUhSTi5JUV9URVZfRUJJVC4xMDAwMC4yMDIyLTEyLTMwAQAAACDvLGQDAAAAAk5NAQcAAAAFAAAAATEBAAAACy0yMTA1NjUxMzUzAwAAAAEwAgAAAAYxMDAwNjIEAAAAATAHAAAACjEyLzMwLzIwMjIIAAAACjEyLzMwLzIwMjJIVRo1QSDbCLcVbKVBINsIMENJUS5OQVNEQVFHUzpEU0dOLklRX1RFVl9FQklUREEuMTAwMDAuMjAyMi0xMi0zMAEAAAAUK00lAwAAAAJOTQEHAAAABQAAAAExAQAAAAstMjEwODgyODgyNgMAAAABMAIAAAAGMTAwMDYzBAAAAAEwBwAAAAoxMi8zMC8yMDIyCAAAAAoxMi8zMC8yMDIySFUaNUEg2wicoGulQSDbCDFDSVEuTkFTREFRR1M6RFNHTi5JUV9QUklDRV9TQUxFUy4xMDAwMC4yMDIyLTEyLTMwAQAAABQrTSUDAAAAAABIVRo1QSDbCJR5a6VBINsILkNJUS5OQVNEQVFHUzpJQkNQLklRX1RFVl9FQklULjEwMDAwLjIwMjItMTItMzABAAAAe0QEAAMAAAAAAEhVGjVBINsIdARrpUEg2wgwQ0lRLk5BU0RBUUdTOlpVTVouSVFfVEVWX0VCSVREQS4xMDAwMC4yMDIyLTEyLTMwAQAAAJrVNwACAAAAEDEuOTkwNDI3ODU0MzYxMjMBBwAAAAUAAAABMQEAAAALLTIxMDg0NjE3MjYDAAAAATACAAAA</t>
  </si>
  <si>
    <t>BjEwMDA2MwQAAAABMAcAAAAKMTIvMzAvMjAyMggAAAAKMTIvMzAvMjAyMkhVGjVBINsISWhqpUEg2wgyQ0lRLk5BU0RBUUdTOkRIQy5JUV9URVZfVE9UQUxfUkVWLjEwMDAwLjIwMjItMTItMzABAAAA0S4GAAIAAAAQMS44NDI4NjAxODg2NjgxMQEHAAAABQAAAAExAQAAAAstMjExMDc0NTEzOQMAAAABMAIAAAAGMTAwMDYxBAAAAAEwBwAAAAoxMi8zMC8yMDIyCAAAAAoxMi8zMC8yMDIySFUaNUEg2wgr82mlQSDbCDBDSVEuTkFTREFRQ006TFFEQS5JUV9URVZfRUJJVERBLjEwMDAwLjIwMjItMTItMzABAAAAi1BbAQMAAAACTk0BBwAAAAUAAAABMQEAAAALLTIxMDc5NzA5ODADAAAAATACAAAABjEwMDA2MwQAAAABMAcAAAAKMTIvMzAvMjAyMggAAAAKMTIvMzAvMjAyMkhVGjVBINsI9C9ppUEg2wgxQ0lRLk5BU0RBUUNNOkxRREEuSVFfUFJJQ0VfU0FMRVMuMTAwMDAuMjAyMi0xMi0zMAEAAACLUFsBAgAAABAyNC42MTk4Nzk4NzY2MzAxAQcAAAAFAAAAATEBAAAACy0yMTA3OTcwOTgwAwAAAAEwAgAAAAUzODk1OAQAAAABMAcAAAAKMTIvMzAvMjAyMggAAAAKMTIvMzAvMjAyMkhVGjVBINsIAFdppUEg2wgzQ0lRLk5BU0RBUUdNOk5TVEcuSVFfVEVWX1RPVEFMX1JFVi4xMDAwMC4yMDIyLTEyLTMwAQAAACU7kwACAAAAEDIuNzA2NTUxNjM0MDA3NjUBBwAAAAUAAAABMQEAAAALLTIxMTAwODAxODIDAAAA</t>
  </si>
  <si>
    <t>ATACAAAABjEwMDA2MQQAAAABMAcAAAAKMTIvMzAvMjAyMggAAAAKMTIvMzAvMjAyMkhVGjVBINsIxGxopUEg2wgpQ0lRLk5BU0RBUUdNOk5TVEcuSVFfUEJWLjEwMDAwLjIwMjItMTItMzABAAAAJTuTAAIAAAAQMi4wNTk1MzkwMjUwMzQzOAEHAAAABQAAAAExAQAAAAstMjExMDA4MDE4MgMAAAABMAIAAAAGMTAwMDY3BAAAAAEwBwAAAAoxMi8zMC8yMDIyCAAAAAoxMi8zMC8yMDIySFUaNUEg2wjJk2ilQSDbCC1DSVEuTkFTREFRR1M6TU9GRy5JUV9QRV9FWENMLjEwMDAwLjIwMjItMTItMzABAAAA0bAMAAIAAAAQNy4yNjU0NDYyMjQyNTYyOQEHAAAABQAAAAExAQAAAAstMjEwODc0Nzk1NQMAAAABMAIAAAAGMTAwMDY2BAAAAAEwBwAAAAoxMi8zMC8yMDIyCAAAAAoxMi8zMC8yMDIySFUaNUEg2wiNqWelQSDbCC5DSVEuTkFTREFRQ006VFdMVi5JUV9URVZfRUJJVC4xMDAwMC4yMDIyLTEyLTMwAQAAAKdLXykDAAAAAk5NAQcAAAAFAAAAATEBAAAACy0yMTA1NTgwOTEyAwAAAAEwAgAAAAYxMDAwNjIEAAAAATAHAAAACjEyLzMwLzIwMjIIAAAACjEyLzMwLzIwMjJIVRo1QSDbCG00Z6VBINsIMENJUS5OQVNEQVFHUzpLQkFMLklRX1RFVl9FQklUREEuMTAwMDAuMjAyMi0xMi0zMAEAAAD5UQQAAgAAABAxNi4zNjQ1Nzg2ODI2NzM2AQcAAAAFAAAAATEBAAAACy0yMTEzNjg5NzA5AwAAAAEwAgAAAAYxMDAw</t>
  </si>
  <si>
    <t>NjMEAAAAATAHAAAACjEyLzMwLzIwMjIIAAAACjEyLzMwLzIwMjJVfBo1QSDbCE6/ZqVBINsIMUNJUS5OQVNEQVFHUzpLQkFMLklRX1BSSUNFX1NBTEVTLjEwMDAwLjIwMjItMTItMzABAAAA+VEEAAIAAAARMC40MDM1NTg0OTE4NjA5MzkBBwAAAAUAAAABMQEAAAALLTIxMTM2ODk3MDkDAAAAATACAAAABTM4OTU4BAAAAAEwBwAAAAoxMi8zMC8yMDIyCAAAAAoxMi8zMC8yMDIyVXwaNUEg2whHmGalQSDbCDNDSVEuTkFTREFRR006SVZDQi5JUV9URVZfVE9UQUxfUkVWLjEwMDAwLjIwMjItMTItMzABAAAA02CSKgMAAAAAAFV8GjVBINsIKCNmpUEg2wgpQ0lRLk5BU0RBUUdNOklWQ0IuSVFfUEJWLjEwMDAwLjIwMjItMTItMzABAAAA02CSKgMAAAACTk0BBwAAAAUAAAABMQEAAAALLTIxMDU1MTE0MTgDAAAAATACAAAABjEwMDA2NwQAAAABMAcAAAAKMTIvMzAvMjAyMggAAAAKMTIvMzAvMjAyMlV8GjVBINsIENVlpUEg2wgtQ0lRLk5BU0RBUUdTOkFOR08uSVFfUEVfRVhDTC4xMDAwMC4yMDIyLTEyLTMwAQAAANhLSQADAAAAAk5NAQcAAAAFAAAAATEBAAAACy0yMTE1NjQxMjg4AwAAAAEwAgAAAAYxMDAwNjYEAAAAATAHAAAACjEyLzMwLzIwMjIIAAAACjEyLzMwLzIwMjJVfBo1QSDbCOo4ZaVBINsILkNJUS5OQVNEQVFDTTpDUEFBLklRX1RFVl9FQklULjEwMDAwLjIwMjItMTItMzABAAAAuVm6YwMAAAAC</t>
  </si>
  <si>
    <t>Tk0BBwAAAAUAAAABMQEAAAALLTIxMDY2MDQ4MjYDAAAAATACAAAABjEwMDA2MgQAAAABMAcAAAAKMTIvMjMvMjAyMggAAAAKMTIvMjMvMjAyMlV8GjVBINsIysNkpUEg2wgwQ0lRLk5BU0RBUUdNOklST04uSVFfVEVWX0VCSVREQS4xMDAwMC4yMDIyLTEyLTMwAQAAAE7fOSYDAAAAAk5NAQcAAAAFAAAAATEBAAAACy0yMDY0NDIyNjc4AwAAAAEwAgAAAAYxMDAwNjMEAAAAATAHAAAACjEyLzMwLzIwMjIIAAAACjEyLzMwLzIwMjJVfBo1QSDbCJYAZKVBINsIMUNJUS5OQVNEQVFHTTpJUk9OLklRX1BSSUNFX1NBTEVTLjEwMDAwLjIwMjItMTItMzABAAAATt85JgMAAAAAAFV8GjVBINsIoCdkpUEg2wgzQ0lRLk5BU0RBUUNNOkNFTEMuSVFfVEVWX1RPVEFMX1JFVi4xMDAwMC4yMDIyLTEyLTMwAQAAAJ99LA8DAAAAAABVfBo1QSDbCGI9Y6VBINsIKUNJUS5OQVNEQVFDTTpDRUxDLklRX1BCVi4xMDAwMC4yMDIyLTEyLTMwAQAAAJ99LA8CAAAAEDMuMDQxOTQ2OTUwMjY5MDUBBwAAAAUAAAABMQEAAAALLTIxMDcyMDU2MzQDAAAAATACAAAABjEwMDA2NwQAAAABMAcAAAAKMTIvMzAvMjAyMggAAAAKMTIvMzAvMjAyMlV8GjVBINsIcGRjpUEg2wgtQ0lRLk5BU0RBUUNNOlNNQksuSVFfUEVfRVhDTC4xMDAwMC4yMDIyLTEyLTMwAQAAAMevhAgCAAAAEDEyLjM4NzM5Mjk2NzI5NDEBBwAAAAUAAAABMQEAAAALLTIx</t>
  </si>
  <si>
    <t>MDgwMzY3NDQDAAAAATACAAAABjEwMDA2NgQAAAABMAcAAAAKMTIvMzAvMjAyMggAAAAKMTIvMzAvMjAyMlV8GjVBINsIMHpipUEg2wguQ0lRLk5BU0RBUUNNOlNTVEkuSVFfVEVWX0VCSVQuMTAwMDAuMjAyMi0xMi0zMAEAAABP45AAAwAAAAJOTQEHAAAABQAAAAExAQAAAAstMjEwNjM3NTA2MAMAAAABMAIAAAAGMTAwMDYyBAAAAAEwBwAAAAoxMi8zMC8yMDIyCAAAAAoxMi8zMC8yMDIyVXwaNUEg2wgVBWKlQSDbCDBDSVEuTkFTREFRQ006RVZMVi5JUV9URVZfRUJJVERBLjEwMDAwLjIwMjItMTItMzABAAAAFMGUDgMAAAACTk0BBwAAAAUAAAABMQEAAAALLTIxMDYwMDg2OTEDAAAAATACAAAABjEwMDA2MwQAAAABMAcAAAAKMTIvMzAvMjAyMggAAAAKMTIvMzAvMjAyMlV8GjVBINsI6WhhpUEg2wgxQ0lRLk5BU0RBUUNNOkVWTFYuSVFfUFJJQ0VfU0FMRVMuMTAwMDAuMjAyMi0xMi0zMAEAAAAUwZQOAgAAABA3LjgzNDE0NTk4NzM0NDM4AQcAAAAFAAAAATEBAAAACy0yMTA2MDA4NjkxAwAAAAEwAgAAAAUzODk1OAQAAAABMAcAAAAKMTIvMzAvMjAyMggAAAAKMTIvMzAvMjAyMlV8GjVBINsI6WhhpUEg2wgzQ0lRLk5BU0RBUUNNOkRISEMuSVFfVEVWX1RPVEFMX1JFVi4xMDAwMC4yMDIyLTEyLTMwAQAAAEbiwikDAAAAAABVfBo1QSDbCMTMYKVBINsIKUNJUS5OQVNEQVFDTTpESEhDLklRX1BCVi4xMDAw</t>
  </si>
  <si>
    <t>MC4yMDIyLTEyLTMwAQAAAEbiwikDAAAAAk5NAQcAAAAFAAAAATEBAAAACy0yMTAzODM4NDg5AwAAAAEwAgAAAAYxMDAwNjcEAAAAATAHAAAACjEyLzMwLzIwMjIIAAAACjEyLzMwLzIwMjJVfBo1QSDbCNt+YKVBINsILUNJUS5OQVNEQVFHUzpMT0NPLklRX1BFX0VYQ0wuMTAwMDAuMjAyMi0xMi0zMAEAAACneE4BAgAAAAUxMi40NQEHAAAABQAAAAExAQAAAAstMjEwODYwMjQyNQMAAAABMAIAAAAGMTAwMDY2BAAAAAEwBwAAAAoxMi8zMC8yMDIyCAAAAAoxMi8zMC8yMDIyVXwaNUEg2wiD4l+lQSDbCC5DSVEuTkFTREFRR1M6SE1TVC5JUV9URVZfRUJJVC4xMDAwMC4yMDIyLTEyLTMwAQAAACX42wcDAAAAAABVfBo1QSDbCGNtX6VBINsIMENJUS5OQVNEQVFHUzpDTVRMLklRX1RFVl9FQklUREEuMTAwMDAuMjAyMi0xMi0zMAEAAAAxAwQAAgAAABA5LjQzNjQwMzQ2MTQ5MTkyAQcAAAAFAAAAATEBAAAACy0yMDY1ODgzNzczAwAAAAEwAgAAAAYxMDAwNjMEAAAAATAHAAAACjEyLzMwLzIwMjIIAAAACjEyLzMwLzIwMjJVfBo1QSDbCKmpXqVBINsIMUNJUS5OQVNEQVFHUzpDTVRMLklRX1BSSUNFX1NBTEVTLjEwMDAwLjIwMjItMTItMzABAAAAMQMEAAIAAAARMC42MTAwODU0MTU0NzU5NTcBBwAAAAUAAAABMQEAAAALLTIwNjU4ODM3NzMDAAAAATACAAAABTM4OTU4BAAAAAEwBwAAAAoxMi8zMC8yMDIyCAAA</t>
  </si>
  <si>
    <t>AAoxMi8zMC8yMDIyVXwaNUEg2wipqV6lQSDbCBhDSVEuTkFTREFRQ006SERTTi5JUV9URVYBAAAATzAFAAIAAAAKNDcxLjIxODEyMwEGAAAABQAAAAIyOQIAAAAGMTAwMDYwAQAAAAstMjA1ODA1NTAwMwMAAAADMTYwBAAAAAEwBwAAAAgzLzgvMjAyM1V8GjVBINsIGSGTpUEg2wgpQ0lRLk5BU0RBUUNNOkhEU04uSVFfTUFSS0VUQ0FQLjIwMTctMTItMzEBAAAATzAFAAIAAAAKMjU1LjE3OTQ3NAEGAAAABQAAAAExAQAAAAoxODY1MTI1NTM2AwAAAAMxNjACAAAABjEwMDA1NAQAAAABMAcAAAAKMTIvMzEvMjAxN1V8GjVBINsIBNOSpUEg2wguQ0lRLk5BU0RBUUdNOlNJR0EuSVFfQ0xPU0VQUklDRV9BREouMjAyMi0wOS0zMAEAAAD9qAUAAgAAAAQxMC4zAFV8GjVBINsI5F2SpUEg2wguQ0lRLk5BU0RBUUdNOlNJR0EuSVFfQ0xPU0VQUklDRV9BREouMjAxMi0xMi0zMQEAAAD9qAUAAgAAAAgyLjQ2MTk1NwBKoho1QSDbCORdkqVBINsIKUNJUS5OQVNEQVFHTTpTSUdBLklRX01BUktFVENBUC4yMDE5LTEyLTMxAQAAAP2oBQACAAAACjM4Ni43MjQzMTYBBgAAAAUAAAABMQEAAAAKMTk5MDU1MjgyMwMAAAADMTYwAgAAAAYxMDAwNTQEAAAAATAHAAAACjEyLzMxLzIwMTlKoho1QSDbCN42kqVBINsILkNJUS5OQVNEQVFHUzpCTUVBLklRX0NMT1NFUFJJQ0VfQURKLjIwMTctMTItMzEBAAAAx5hxKQMAAAAAAEqi</t>
  </si>
  <si>
    <t>GjVBINsIusGRpUEg2wgtQ0lRLk5BU0RBUUdNOkNBTi5JUV9DTE9TRVBSSUNFX0FESi4yMDE5LTEyLTMxAQAAACAy3xUCAAAAAzYuMQBKoho1QSDbCJElkaVBINsIKENJUS5OQVNEQVFHTTpDQU4uSVFfTUFSS0VUQ0FQLjIwMjItMDktMzABAAAAIDLfFQIAAAAKNTYyLjUyNzQ1OQEGAAAABQAAAAExAQAAAAstMjA4MzI2Nzk1NgMAAAADMTYwAgAAAAYxMDAwNTQEAAAAATAHAAAACTkvMzAvMjAyMkqiGjVBINsIhv6QpUEg2wgoQ0lRLk5BU0RBUUdNOkNBTi5JUV9NQVJLRVRDQVAuMjAxMi0xMi0zMQEAAAAgMt8VAwAAAAAASqIaNUEg2wh815ClQSDbCBhDSVEuTkFTREFRR006TkdNUy5JUV9URVYBAAAAzD4gJwIAAAAKNjAxLjE4NzkzOAEGAAAABQAAAAExAQAAAAstMjA1ODMxODQ3OQMAAAADMTYwAgAAAAYxMDAwNjAEAAAAATAHAAAACDMvOC8yMDIzSqIaNUEg2whdYpClQSDbCClDSVEuTkFTREFRR006TkdNUy5JUV9NQVJLRVRDQVAuMjAxNy0xMi0zMQEAAADMPiAnAwAAAAAASqIaNUEg2whMFJClQSDbCC5DSVEuTkFTREFRR006UlNWUi5JUV9DTE9TRVBSSUNFX0FESi4yMDIyLTA5LTMwAQAAABTRPQYCAAAABDQuODgASqIaNUEg2wgrn4+lQSDbCC5DSVEuTkFTREFRR006UlNWUi5JUV9DTE9TRVBSSUNFX0FESi4yMDEyLTEyLTMxAQAAABTRPQYDAAAAAABKoho1QSDbCCufj6VBINsIKUNJUS5OQVNEQVFH</t>
  </si>
  <si>
    <t>TTpSU1ZSLklRX01BUktFVENBUC4yMDE5LTEyLTMxAQAAABTRPQYDAAAAAABKoho1QSDbCCF4j6VBINsILkNJUS5OQVNEQVFHTTpCQ1NBLklRX0NMT1NFUFJJQ0VfQURKLjIwMTctMTItMzEBAAAAJjIaZAMAAAAAAEqiGjVBINsIAQOPpUEg2wguQ0lRLk5BU0RBUUNNOkRUT0MuSVFfQ0xPU0VQUklDRV9BREouMjAxOS0xMi0zMQEAAAA9OfwpAwAAAAAAW8kaNUEg2wjdZo6lQSDbCClDSVEuTkFTREFRQ006RFRPQy5JUV9NQVJLRVRDQVAuMjAyMi0wOS0zMAEAAAA9OfwpAgAAAAk0MDkuMzcxMjUBBgAAAAUAAAABMQEAAAALLTIwODQ4MzIwNTkDAAAAAzE2MAIAAAAGMTAwMDU0BAAAAAEwBwAAAAk5LzMwLzIwMjJbyRo1QSDbCM4/jqVBINsIKUNJUS5OQVNEQVFDTTpEVE9DLklRX01BUktFVENBUC4yMDEyLTEyLTMxAQAAAD05/CkDAAAAAABbyRo1QSDbCMcYjqVBINsIGENJUS5OQVNEQVFDTTpCWVRTLklRX1RFVgEAAACy8xQqAgAAAAo0MjEuMTkyODcxAQYAAAAFAAAAATEBAAAACy0yMDcxNzE3OTI4AwAAAAMxNjACAAAABjEwMDA2MAQAAAABMAcAAAAIMy84LzIwMjNbyRo1QSDbCKqjjaVBINsIKUNJUS5OQVNEQVFDTTpCWVRTLklRX01BUktFVENBUC4yMDE3LTEyLTMxAQAAALLzFCoDAAAAAABbyRo1QSDbCJJVjaVBINsILkNJUS5OQVNEQVFDTTpNSVRLLklRX0NMT1NFUFJJQ0VfQURKLjIwMjItMDktMzAB</t>
  </si>
  <si>
    <t>AAAASmcEAAIAAAAEOS4xNgBbyRo1QSDbCPbgjKVBINsILkNJUS5OQVNEQVFDTTpNSVRLLklRX0NMT1NFUFJJQ0VfQURKLjIwMTItMTItMzEBAAAASmcEAAIAAAAEMy4yMQBbyRo1QSDbCPbgjKVBINsIKUNJUS5OQVNEQVFDTTpNSVRLLklRX01BUktFVENBUC4yMDE5LTEyLTMxAQAAAEpnBAACAAAACjMxMi42MTQ4NDgBBgAAAAUAAAABMQEAAAAKMTk5NjMwNTgyMQMAAAADMTYwAgAAAAYxMDAwNTQEAAAAATAHAAAACjEyLzMxLzIwMTlbyRo1QSDbCPC5jKVBINsILkNJUS5OQVNEQVFHUzpUUkVFLklRX0NMT1NFUFJJQ0VfQURKLjIwMTctMTItMzEBAAAAL2QBAAIAAAAGMzQwLjQ1AFvJGjVBINsIzkSMpUEg2wgwQ0lRLk5BU0RBUUdTOlNFTkUuQS5JUV9DTE9TRVBSSUNFX0FESi4yMDE5LTEyLTMxAQAAAA+fBAACAAAABTQwLjc5AFvJGjVBINsIqKiLpUEg2wgrQ0lRLk5BU0RBUUdTOlNFTkUuQS5JUV9NQVJLRVRDQVAuMjAyMi0wOS0zMAEAAAAPnwQAAgAAAAo0MDQuMzQ1NDY1AQYAAAAFAAAAATEBAAAACy0yMDg1MDk0ODM4AwAAAAMxNjACAAAABjEwMDA1NAQAAAABMAcAAAAJOS8zMC8yMDIyW8kaNUEg2wifgYulQSDbCCtDSVEuTkFTREFRR1M6U0VORS5BLklRX01BUktFVENBUC4yMDEyLTEyLTMxAQAAAA+fBAACAAAACjMyNi41NDM2ODUBBgAAAAUAAAABMQEAAAAKMTU3MzA2MDk5MgMAAAADMTYwAgAA</t>
  </si>
  <si>
    <t>AAYxMDAwNTQEAAAAATAHAAAACjEyLzMxLzIwMTJbyRo1QSDbCJ+Bi6VBINsIGENJUS5OQVNEQVFHTTpFREFQLklRX1RFVgEAAAD0bAAAAgAAAAozNTkuNjY0MzU1AQYAAAAFAAAAATEBAAAACy0yMDY5Mzg2MTEwAwAAAAMxNjACAAAABjEwMDA2MAQAAAABMAcAAAAIMy84LzIwMjNbyRo1QSDbCHDliqVBINsIKUNJUS5OQVNEQVFHTTpFREFQLklRX01BUktFVENBUC4yMDE3LTEyLTMxAQAAAPRsAAACAAAACTgzLjIyMzg3NQEGAAAABQAAAAExAQAAAAoxODY2MDM3NzEzAwAAAAMxNjACAAAABjEwMDA1NAQAAAABMAcAAAAKMTIvMzEvMjAxN3LxGjVBINsI2paKpUEg2wguQ0lRLk5BU0RBUUdNOkxPVkUuSVFfQ0xPU0VQUklDRV9BREouMjAyMi0wOS0zMAEAAABuoFYBAgAAAAUyMC4zOABy8Ro1QSDbCLghiqVBINsILkNJUS5OQVNEQVFHTTpMT1ZFLklRX0NMT1NFUFJJQ0VfQURKLjIwMTItMTItMzEBAAAAbqBWAQMAAAAAAHLxGjVBINsIuCGKpUEg2wgpQ0lRLk5BU0RBUUdNOkxPVkUuSVFfTUFSS0VUQ0FQLjIwMTktMTItMzEBAAAAbqBWAQIAAAAKMjMzLjM0NDMwNQEGAAAABQAAAAExAQAAAAoxOTk2ODg4MzExAwAAAAMxNjACAAAABjEwMDA1NAQAAAABMAcAAAAKMTIvMzEvMjAxOXLxGjVBINsIKNSJpUEg2wguQ0lRLk5BU0RBUUdNOkdBVEUuSVFfQ0xPU0VQUklDRV9BREouMjAxNy0xMi0zMQEAAABK4bVj</t>
  </si>
  <si>
    <t>AwAAAAAAcvEaNUEg2whIhomlQSDbCC1DSVEuTkFTREFRR1M6UFdQLklRX0NMT1NFUFJJQ0VfQURKLjIwMTktMTItMzEBAAAAEDSYAQMAAAAAAHLxGjVBINsIG+qIpUEg2wgoQ0lRLk5BU0RBUUdTOlBXUC5JUV9NQVJLRVRDQVAuMjAyMi0wOS0zMAEAAAAQNJgBAgAAAAoyNzIuNTQ3NzI3AQYAAAAFAAAAATEBAAAACy0yMTA4NTcxOTE0AwAAAAMxNjACAAAABjEwMDA1NAQAAAABMAcAAAAJOS8zMC8yMDIycvEaNUEg2wjkwoilQSDbCChDSVEuTkFTREFRR1M6UFdQLklRX01BUktFVENBUC4yMDEyLTEyLTMxAQAAABA0mAEDAAAAAABy8Ro1QSDbCAaciKVBINsIGENJUS5OQVNEQVFHUzpTR01PLklRX1RFVgEAAAACTAYAAgAAAAoxNTAuMDk5OTU5AQYAAAAFAAAAATEBAAAACy0yMDU5NjczMjg3AwAAAAMxNjACAAAABjEwMDA2MAQAAAABMAcAAAAIMy84LzIwMjNy8Ro1QSDbCLYmiKVBINsIKUNJUS5OQVNEQVFHUzpTR01PLklRX01BUktFVENBUC4yMDE3LTEyLTMxAQAAAAJMBgACAAAACzEzODYuMTQzNTk2AQYAAAAFAAAAATEBAAAACjE4NjQ4NjQxOTQDAAAAAzE2MAIAAAAGMTAwMDU0BAAAAAEwBwAAAAoxMi8zMS8yMDE3cvEaNUEg2wil2IelQSDbCC1DSVEuTkFTREFRR006V1ZFLklRX0NMT1NFUFJJQ0VfQURKLjIwMjItMDktMzABAAAAFsFKDwIAAAAEMy42MQBy8Ro1QSDbCIJjh6VBINsILUNJUS5OQVNE</t>
  </si>
  <si>
    <t>QVFHTTpXVkUuSVFfQ0xPU0VQUklDRV9BREouMjAxMi0xMi0zMQEAAAAWwUoPAwAAAAAAhhgbNUEg2wh4PIelQSDbCChDSVEuTkFTREFRR006V1ZFLklRX01BUktFVENBUC4yMDE5LTEyLTMxAQAAABbBSg8CAAAACjI3NC44MzIzNDYBBgAAAAUAAAABMQEAAAAKMTk5MDU1ODAxMAMAAAADMTYwAgAAAAYxMDAwNTQEAAAAATAHAAAACjEyLzMxLzIwMTmGGBs1QSDbCHg8h6VBINsILkNJUS5OQVNEQVFHUzpMWVRTLklRX0NMT1NFUFJJQ0VfQURKLjIwMTctMTItMzEBAAAASVQEAAIAAAAINS44MTk4NjkAhhgbNUEg2whZx4alQSDbCC5DSVEuTkFTREFRR1M6QVZOVy5JUV9DTE9TRVBSSUNFX0FESi4yMDE5LTEyLTMxAQAAALY0ygECAAAABTcuMDI1AIYYGzVBINsIMyuGpUEg2wgpQ0lRLk5BU0RBUUdTOkFWTlcuSVFfTUFSS0VUQ0FQLjIwMjItMDktMzABAAAAtjTKAQIAAAAKMzA2LjcyOTA3NwEGAAAABQAAAAExAQAAAAstMjA3Nzc3MjAzNgMAAAADMTYwAgAAAAYxMDAwNTQEAAAAATAHAAAACTkvMzAvMjAyMoYYGzVBINsIJgSGpUEg2wgpQ0lRLk5BU0RBUUdTOkFWTlcuSVFfTUFSS0VUQ0FQLjIwMTItMTItMzEBAAAAtjTKAQIAAAAKMjAxLjUzMjg1OAEGAAAABQAAAAExAQAAAAoxNTc0ODg4MjQ2AwAAAAMxNjACAAAABjEwMDA1NAQAAAABMAcAAAAKMTIvMzEvMjAxMoYYGzVBINsIHN2FpUEg2wgYQ0lRLk5B</t>
  </si>
  <si>
    <t>U0RBUUdTOkNBUkUuSVFfVEVWAQAAAGse+QEDAAAAAACGGBs1QSDbCP5nhaVBINsIKUNJUS5OQVNEQVFHUzpDQVJFLklRX01BUktFVENBUC4yMDE3LTEyLTMxAQAAAGse+QECAAAACjQ2MC44MjM3MDYAhhgbNUEg2wjoGYWlQSDbCC5DSVEuTkFTREFRR1M6RE9ZVS5JUV9DTE9TRVBSSUNFX0FESi4yMDIyLTA5LTMwAQAAAJzbbyQCAAAAATEAhhgbNUEg2wjJpISlQSDbCC5DSVEuTkFTREFRR1M6RE9ZVS5JUV9DTE9TRVBSSUNFX0FESi4yMDEyLTEyLTMxAQAAAJzbbyQDAAAAAACGGBs1QSDbCMmkhKVBINsIKUNJUS5OQVNEQVFHUzpET1lVLklRX01BUktFVENBUC4yMDE5LTEyLTMxAQAAAJzbbyQCAAAACjI3NDkuNTYyNTcBBgAAAAUAAAABMQEAAAAKMTk5NDgzMzk1NgMAAAADMTYwAgAAAAYxMDAwNTQEAAAAATAHAAAACjEyLzMxLzIwMTmGGBs1QSDbCMV9hKVBINsILkNJUS5OQVNEQVFHUzpGTktPLklRX0NMT1NFUFJJQ0VfQURKLjIwMTctMTItMzEBAAAA0y4uIAIAAAAENi42NQCGGBs1QSDbCKQIhKVBINsILkNJUS5OQVNEQVFHTTpPQUJJLklRX0NMT1NFUFJJQ0VfQURKLjIwMTktMTItMzEBAAAAPfE7aQMAAAAAAIYYGzVBINsIemyDpUEg2wgpQ0lRLk5BU0RBUUdNOk9BQkkuSVFfTUFSS0VUQ0FQLjIwMjItMDktMzABAAAAPfE7aQMAAAAAAIYYGzVBINsI3kWDpUEg2wgpQ0lRLk5BU0RBUUdNOk9BQkku</t>
  </si>
  <si>
    <t>SVFfTUFSS0VUQ0FQLjIwMTItMTItMzEBAAAAPfE7aQMAAAAAAIYYGzVBINsI3kWDpUEg2wgYQ0lRLk5BU0RBUUdTOlZJR0wuSVFfVEVWAQAAAL9sLCkCAAAACjIwNi40MTIxNjgBBgAAAAUAAAABMQEAAAALLTIwNzEwNDA1NzkDAAAAAzE2MAIAAAAGMTAwMDYwBAAAAAEwBwAAAAgzLzgvMjAyM4YYGzVBINsIRamCpUEg2wgpQ0lRLk5BU0RBUUdTOlZJR0wuSVFfTUFSS0VUQ0FQLjIwMTctMTItMzEBAAAAv2wsKQMAAAAAAIYYGzVBINsInFqCpUEg2wguQ0lRLk5BU0RBUUNNOktWU0EuSVFfQ0xPU0VQUklDRV9BREouMjAyMi0wOS0zMAEAAADWI/wpAgAAAAM5LjgAhhgbNUEg2whK64GlQSDbCC5DSVEuTkFTREFRQ006S1ZTQS5JUV9DTE9TRVBSSUNFX0FESi4yMDEyLTEyLTMxAQAAANYj/CkDAAAAAACGGBs1QSDbCD/EgaVBINsIKUNJUS5OQVNEQVFDTTpLVlNBLklRX01BUktFVENBUC4yMDE5LTEyLTMxAQAAANYj/CkDAAAAAACGGBs1QSDbCDSdgaVBINsILkNJUS5OQVNEQVFHTTpCV01OLklRX0NMT1NFUFJJQ0VfQURKLjIwMTctMTItMzEBAAAAuZ5FAAMAAAAAAA4/GzVBINsIIE+BpUEg2wguQ0lRLk5BU0RBUUdNOlJNTkkuSVFfQ0xPU0VQUklDRV9BREouMjAxOS0xMi0zMQEAAAAnWW0BAgAAAAQzLjg4AA4/GzVBINsI97KApUEg2wgpQ0lRLk5BU0RBUUdNOlJNTkkuSVFfTUFSS0VUQ0FQLjIwMjItMDkt</t>
  </si>
  <si>
    <t>MzABAAAAJ1ltAQIAAAAJNDA3Ljk3ODM0AQYAAAAFAAAAATEBAAAACy0yMDg2ODAwODc3AwAAAAMxNjACAAAABjEwMDA1NAQAAAABMAcAAAAJOS8zMC8yMDIyDj8bNUEg2wjti4ClQSDbCClDSVEuTkFTREFRR006Uk1OSS5JUV9NQVJLRVRDQVAuMjAxMi0xMi0zMQEAAAAnWW0BAwAAAAAADj8bNUEg2wjkZIClQSDbCBhDSVEuTkFTREFRQ006UExNSS5JUV9URVYBAAAA7GMFKgIAAAAKNDA4LjA0MDk5OQEGAAAABQAAAAExAQAAAAstMjA2OTU5NDI4NQMAAAADMTYwAgAAAAYxMDAwNjAEAAAAATAHAAAACDMvOC8yMDIzDj8bNUEg2wjD73+lQSDbCClDSVEuTkFTREFRQ006UExNSS5JUV9NQVJLRVRDQVAuMjAxNy0xMi0zMQEAAADsYwUqAwAAAAAADj8bNUEg2wiwoX+lQSDbCC5DSVEuTkFTREFRR1M6TFFEVC5JUV9DTE9TRVBSSUNFX0FESi4yMDIyLTA5LTMwAQAAAIoZAgACAAAABTE2LjI2AA4/GzVBINsImlN/pUEg2wguQ0lRLk5BU0RBUUdTOkxRRFQuSVFfQ0xPU0VQUklDRV9BREouMjAxMi0xMi0zMQEAAACKGQIAAgAAAAU0MC44NgAOPxs1QSDbCJAsf6VBINsIKUNJUS5OQVNEQVFHUzpMUURULklRX01BUktFVENBUC4yMDE5LTEyLTMxAQAAAIoZAgACAAAACjIwMS45NjA1NzgBBgAAAAUAAAABMQEAAAAKMTk5NjM3NTA0OAMAAAADMTYwAgAAAAYxMDAwNTQEAAAAATAHAAAACjEyLzMxLzIwMTkOPxs1QSDb</t>
  </si>
  <si>
    <t>CIgFf6VBINsILkNJUS5OQVNEQVFHTTpCUktILklRX0NMT1NFUFJJQ0VfQURKLjIwMTctMTItMzEBAAAAzuzAYwMAAAAAAA4/GzVBINsIZpB+pUEg2wguQ0lRLk5BU0RBUUNNOlBSU1IuSVFfQ0xPU0VQUklDRV9BREouMjAxOS0xMi0zMQEAAADxvacpAwAAAAAADj8bNUEg2wg99H2lQSDbCClDSVEuTkFTREFRQ006UFJTUi5JUV9NQVJLRVRDQVAuMjAyMi0wOS0zMAEAAADxvacpAgAAAAc0MDQuNjI1AQYAAAAFAAAAATEBAAAACy0yMDg0ODEzMTU3AwAAAAMxNjACAAAABjEwMDA1NAQAAAABMAcAAAAJOS8zMC8yMDIyDj8bNUEg2wg99H2lQSDbCClDSVEuTkFTREFRQ006UFJTUi5JUV9NQVJLRVRDQVAuMjAxMi0xMi0zMQEAAADxvacpAwAAAAAADj8bNUEg2wgzzX2lQSDbCBhDSVEuTkFTREFRR006R1NSTS5JUV9URVYBAAAAd5AXaQIAAAAKNDA0LjIzNDMxMgEGAAAABQAAAAExAQAAAAstMjA2OTQ2MjY1NgMAAAADMTYwAgAAAAYxMDAwNjAEAAAAATAHAAAACDMvOC8yMDIzDj8bNUEg2wgVWH2lQSDbCClDSVEuTkFTREFRR006R1NSTS5JUV9NQVJLRVRDQVAuMjAxNy0xMi0zMQEAAAB3kBdpAwAAAAAADj8bNUEg2wgGCn2lQSDbCC5DSVEuTkFTREFRQ006SU5TRS5JUV9DTE9TRVBSSUNFX0FESi4yMDIyLTA5LTMwAQAAADXztxACAAAABDguODMADj8bNUEg2wjvlHylQSDbCC5DSVEuTkFTREFRQ006SU5TRS5J</t>
  </si>
  <si>
    <t>UV9DTE9TRVBSSUNFX0FESi4yMDEyLTEyLTMxAQAAADXztxADAAAAAAAOPxs1QSDbCNhtfKVBINsIKUNJUS5OQVNEQVFDTTpJTlNFLklRX01BUktFVENBUC4yMDE5LTEyLTMxAQAAADXztxACAAAACjE0OS44MDkxOTYBBgAAAAUAAAABMQEAAAAKMTk5MTk5ODg0OAMAAAADMTYwAgAAAAYxMDAwNTQEAAAAATAHAAAACjEyLzMxLzIwMTkOPxs1QSDbCNhtfKVBINsILkNJUS5OQVNEQVFHTTpIQ01BLklRX0NMT1NFUFJJQ0VfQURKLjIwMTctMTItMzEBAAAAEXoVKgMAAAAAAA4/GzVBINsIt/h7pUEg2wguQ0lRLk5BU0RBUUdTOkFLWUEuSVFfQ0xPU0VQUklDRV9BREouMjAxOS0xMi0zMQEAAADzHp4fAwAAAAAADj8bNUEg2wiOXHulQSDbCClDSVEuTkFTREFRR1M6QUtZQS5JUV9NQVJLRVRDQVAuMjAyMi0wOS0zMAEAAADzHp4fAgAAAAo0NDUuMjM0MzE0AQYAAAAFAAAAATEBAAAACy0yMDg1NTMxNjIxAwAAAAMxNjACAAAABjEwMDA1NAQAAAABMAcAAAAJOS8zMC8yMDIyDj8bNUEg2wiENXulQSDbCClDSVEuTkFTREFRR1M6QUtZQS5JUV9NQVJLRVRDQVAuMjAxMi0xMi0zMQEAAADzHp4fAwAAAAAADj8bNUEg2wh+DnulQSDbCBhDSVEuTkFTREFRR1M6TVZTVC5JUV9URVYBAAAAf1GuBwIAAAAKMzEzLjUyMDk4MgEGAAAABQAAAAExAQAAAAstMjA3MDg4NTc0NQMAAAADMTYwAgAAAAYxMDAwNjAEAAAAATAHAAAA</t>
  </si>
  <si>
    <t>CDMvOC8yMDIzDj8bNUEg2whbmXqlQSDbCClDSVEuTkFTREFRR1M6TVZTVC5JUV9NQVJLRVRDQVAuMjAxNy0xMi0zMQEAAAB/Ua4HAwAAAAAAE2YbNUEg2whGS3qlQSDbCC5DSVEuTkFTREFRQ006TVVMTi5JUV9DTE9TRVBSSUNFX0FESi4yMDIyLTA5LTMwAQAAAGgzDBICAAAABjAuMzI3OAATZhs1QSDbCDPWeaVBINsILkNJUS5OQVNEQVFDTTpNVUxOLklRX0NMT1NFUFJJQ0VfQURKLjIwMTItMTItMzEBAAAAaDMMEgMAAAAAABNmGzVBINsIM9Z5pUEg2wgpQ0lRLk5BU0RBUUNNOk1VTE4uSVFfTUFSS0VUQ0FQLjIwMTktMTItMzEBAAAAaDMMEgMAAAAAABNmGzVBINsIJa95pUEg2wguQ0lRLk5BU0RBUUdTOlNUT0suSVFfQ0xPU0VQUklDRV9BREouMjAxNy0xMi0zMQEAAAAeiAEPAwAAAAAAE2YbNUEg2wgBOnmlQSDbCC5DSVEuTkFTREFRQ006QldNWC5JUV9DTE9TRVBSSUNFX0FESi4yMDE5LTEyLTMxAQAAACF2XwECAAAACDguMzEzOTU1ABNmGzVBINsI2Z14pUEg2wgpQ0lRLk5BU0RBUUNNOkJXTVguSVFfTUFSS0VUQ0FQLjIwMjItMDktMzABAAAAIXZfAQIAAAAKMjc1LjE1NjI1MgEGAAAABQAAAAExAQAAAAstMjA4NzI4MTEyNgMAAAADMTYwAgAAAAYxMDAwNTQEAAAAATAHAAAACTkvMzAvMjAyMhNmGzVBINsI0HZ4pUEg2wgpQ0lRLk5BU0RBUUNNOkJXTVguSVFfTUFSS0VUQ0FQLjIwMTItMTItMzEB</t>
  </si>
  <si>
    <t>AAAAIXZfAQMAAAAAABNmGzVBINsI0HZ4pUEg2wgYQ0lRLk5BU0RBUUNNOkdFVk8uSVFfVEVWAQAAAOK5+QECAAAACTY2LjU1ODQ1NAEGAAAABQAAAAExAQAAAAstMjA3MTM4NDAzOQMAAAADMTYwAgAAAAYxMDAwNjAEAAAAATAHAAAACDMvOC8yMDIzE2YbNUEg2wisAXilQSDbCClDSVEuTkFTREFRQ006R0VWTy5JUV9NQVJLRVRDQVAuMjAxNy0xMi0zMQEAAADiufkBAgAAAAkxMS43MjU3MDcBBgAAAAUAAAABMQEAAAAKMTg2NDI5MTMzOQMAAAADMTYwAgAAAAYxMDAwNTQEAAAAATAHAAAACjEyLzMxLzIwMTcTZhs1QSDbCJizd6VBINsILkNJUS5OQVNEQVFHUzpCQU5ELklRX0NMT1NFUFJJQ0VfQURKLjIwMjItMDktMzABAAAAYRcQAAIAAAAEMTEuOQATZhs1QSDbCHk+d6VBINsILkNJUS5OQVNEQVFHUzpCQU5ELklRX0NMT1NFUFJJQ0VfQURKLjIwMTItMTItMzEBAAAAYRcQAAMAAAAAABNmGzVBINsIcBd3pUEg2wgpQ0lRLk5BU0RBUUdTOkJBTkQuSVFfTUFSS0VUQ0FQLjIwMTktMTItMzEBAAAAYRcQAAIAAAALMTUwNC42NTE1MTkBBgAAAAUAAAABMQEAAAAKMTk5MTQ4MjY3MAMAAAADMTYwAgAAAAYxMDAwNTQEAAAAATAHAAAACjEyLzMxLzIwMTkTZhs1QSDbCGXwdqVBINsILkNJUS5OQVNEQVFHTTpNVklTLklRX0NMT1NFUFJJQ0VfQURKLjIwMTctMTItMzEBAAAAMvEBAAIAAAAEMS42MwATZhs1QSDb</t>
  </si>
  <si>
    <t>CFGidqVBINsILkNJUS5OQVNEQVFDTTpIQ05FLklRX0NMT1NFUFJJQ0VfQURKLjIwMTktMTItMzEBAAAA2B0RKgMAAAAAABNmGzVBINsIHt91pUEg2wgpQ0lRLk5BU0RBUUNNOkhDTkUuSVFfTUFSS0VUQ0FQLjIwMjItMDktMzABAAAA2B0RKgIAAAAKMzg1LjQyOTY4OAEGAAAABQAAAAExAQAAAAstMjA4MzkxMTIyNQMAAAADMTYwAgAAAAYxMDAwNTQEAAAAATAHAAAACTkvMzAvMjAyMhNmGzVBINsIHt91pUEg2wgpQ0lRLk5BU0RBUUNNOkhDTkUuSVFfTUFSS0VUQ0FQLjIwMTItMTItMzEBAAAA2B0RKgMAAAAAABNmGzVBINsIF7h1pUEg2wgYQ0lRLk5BU0RBUUdTOlRBUlMuSVFfVEVWAQAAADERxCYCAAAACTE5My42MDc4MgEGAAAABQAAAAExAQAAAAstMjA3MDg2MDAyMgMAAAADMTYwAgAAAAYxMDAwNjAEAAAAATAHAAAACDMvOC8yMDIzE2YbNUEg2wj4QnWlQSDbCClDSVEuTkFTREFRR1M6VEFSUy5JUV9NQVJLRVRDQVAuMjAxNy0xMi0zMQEAAAAxEcQmAwAAAAAAE2YbNUEg2wjh9HSlQSDbCC5DSVEuTkFTREFRQ006U0RBQy5JUV9DTE9TRVBSSUNFX0FESi4yMDIyLTA5LTMwAQAAAM+DzykCAAAABDkuODQAE2YbNUEg2wjBf3SlQSDbCC5DSVEuTkFTREFRQ006U0RBQy5JUV9DTE9TRVBSSUNFX0FESi4yMDEyLTEyLTMxAQAAAM+DzykDAAAAAAATZhs1QSDbCLZYdKVBINsIKUNJUS5OQVNEQVFDTTpTREFD</t>
  </si>
  <si>
    <t>LklRX01BUktFVENBUC4yMDE5LTEyLTMxAQAAAM+DzykDAAAAAAATZhs1QSDbCLZYdKVBINsILkNJUS5OQVNEQVFHUzpQTlRHLklRX0NMT1NFUFJJQ0VfQURKLjIwMTctMTItMzEBAAAA9+VkJAMAAAAAAB6NGzVBINsImONzpUEg2wguQ0lRLk5BU0RBUUdNOkVOVEYuSVFfQ0xPU0VQUklDRV9BREouMjAxOS0xMi0zMQEAAAC8H/FjAwAAAAAAHo0bNUEg2whuR3OlQSDbCClDSVEuTkFTREFRR006RU5URi5JUV9NQVJLRVRDQVAuMjAyMi0wOS0zMAEAAAC8H/FjAgAAAAczODUuNDM4AQYAAAAFAAAAATEBAAAACy0yMDg1ODU1OTE5AwAAAAMxNjACAAAABjEwMDA1NAQAAAABMAcAAAAJOS8zMC8yMDIyHo0bNUEg2whkIHOlQSDbCClDSVEuTkFTREFRR006RU5URi5JUV9NQVJLRVRDQVAuMjAxMi0xMi0zMQEAAAC8H/FjAwAAAAAAHo0bNUEg2whkIHOlQSDbCBdDSVEuTkFTREFRQ006QldCLklRX1RFVgEAAAD/LncBAwAAAAAAHo0bNUEg2whEq3KlQSDbCChDSVEuTkFTREFRQ006QldCLklRX01BUktFVENBUC4yMDE3LTEyLTMxAQAAAP8udwEDAAAAAAAejRs1QSDbCDVdcqVBINsILkNJUS5OQVNEQVFHUzpBTklLLklRX0NMT1NFUFJJQ0VfQURKLjIwMjItMDktMzABAAAAwQMFAAIAAAAEMjMuOAAejRs1QSDbCBHocaVBINsILkNJUS5OQVNEQVFHUzpBTklLLklRX0NMT1NFUFJJQ0VfQURKLjIwMTItMTItMzEBAAAA</t>
  </si>
  <si>
    <t>wQMFAAIAAAAEOS45NAAejRs1QSDbCPjAcaVBINsIKUNJUS5OQVNEQVFHUzpBTklLLklRX01BUktFVENBUC4yMDE5LTEyLTMxAQAAAMEDBQACAAAACjczOS44NjY2NzkBBgAAAAUAAAABMQEAAAAKMTk4OTI1Njg4NAMAAAADMTYwAgAAAAYxMDAwNTQEAAAAATAHAAAACjEyLzMxLzIwMTkejRs1QSDbCCqTcaVBINsILkNJUS5OQVNEQVFHUzpBTVJTLklRX0NMT1NFUFJJQ0VfQURKLjIwMTctMTItMzEBAAAA3FCnAQIAAAAEMy43NQAejRs1QSDbCBMecaVBINsILkNJUS5OQVNEQVFHUzpQRVBHLklRX0NMT1NFUFJJQ0VfQURKLjIwMTktMTItMzEBAAAAxAkEZAMAAAAAAB6NGzVBINsI7IFwpUEg2wgpQ0lRLk5BU0RBUUdTOlBFUEcuSVFfTUFSS0VUQ0FQLjIwMjItMDktMzABAAAAxAkEZAIAAAAKMjEzLjk0NjU0NwEGAAAABQAAAAExAQAAAAstMjA4NDc5NzQ0OQMAAAADMTYwAgAAAAYxMDAwNTQEAAAAATAHAAAACTkvMzAvMjAyMh6NGzVBINsI71pwpUEg2wgpQ0lRLk5BU0RBUUdTOlBFUEcuSVFfTUFSS0VUQ0FQLjIwMTItMTItMzEBAAAAxAkEZAMAAAAAAB6NGzVBINsICzRwpUEg2wgYQ0lRLk5BU0RBUUNNOkFHR1IuSVFfVEVWAQAAAGoS5ykCAAAACTM5NS4zNzY0NQEGAAAABQAAAAExAQAAAAstMjA3MTA0OTc5NAMAAAADMTYwAgAAAAYxMDAwNjAEAAAAATAHAAAACDMvOC8yMDIzHo0bNUEg2wi7vm+lQSDb</t>
  </si>
  <si>
    <t>CClDSVEuTkFTREFRQ006QUdHUi5JUV9NQVJLRVRDQVAuMjAxNy0xMi0zMQEAAABqEucpAwAAAAAAHo0bNUEg2wiocG+lQSDbCC5DSVEuTkFTREFRQ006U0NXTy5JUV9DTE9TRVBSSUNFX0FESi4yMDIyLTA5LTMwAQAAAIUDJCkCAAAABDIuODMAHo0bNUEg2wiOIm+lQSDbCC5DSVEuTkFTREFRQ006U0NXTy5JUV9DTE9TRVBSSUNFX0FESi4yMDEyLTEyLTMxAQAAAIUDJCkDAAAAAAAejRs1QSDbCIP7bqVBINsIKUNJUS5OQVNEQVFDTTpTQ1dPLklRX01BUktFVENBUC4yMDE5LTEyLTMxAQAAAIUDJCkDAAAAAAAejRs1QSDbCH/UbqVBINsILkNJUS5OQVNEQVFHUzpOV1BYLklRX0NMT1NFUFJJQ0VfQURKLjIwMTctMTItMzEBAAAAIpoFAAIAAAAFMTkuMTQAHo0bNUEg2whqhm6lQSDbCC5DSVEuTkFTREFRR006UFBZQS5JUV9DTE9TRVBSSUNFX0FESi4yMDE5LTEyLTMxAQAAAD8czWgDAAAAAAAejRs1QSDbCC/DbaVBINsIKUNJUS5OQVNEQVFHTTpQUFlBLklRX01BUktFVENBUC4yMDIyLTA5LTMwAQAAAD8czWgCAAAACjM3Ny41NzMwODEBBgAAAAUAAAABMQEAAAALLTIwODQ3ODQ0NTgDAAAAAzE2MAIAAAAGMTAwMDU0BAAAAAEwBwAAAAk5LzMwLzIwMjIejRs1QSDbCC/DbaVBINsIKUNJUS5OQVNEQVFHTTpQUFlBLklRX01BUktFVENBUC4yMDEyLTEyLTMxAQAAAD8czWgDAAAAAAAotBs1QSDbCC+cbaVBINsI</t>
  </si>
  <si>
    <t>GENJUS5OQVNEQVFHTTpBVVJBLklRX1RFVgEAAADErfkFAgAAAAoyOTkuMjA5OTQ5AQYAAAAFAAAAATEBAAAACy0yMDcxMDQwNTM0AwAAAAMxNjACAAAABjEwMDA2MAQAAAABMAcAAAAIMy84LzIwMjMotBs1QSDbCBEnbaVBINsIKUNJUS5OQVNEQVFHTTpBVVJBLklRX01BUktFVENBUC4yMDE3LTEyLTMxAQAAAMSt+QUDAAAAAAAotBs1QSDbCOnYbKVBINsILkNJUS5OQVNEQVFHTTpBSFJOLklRX0NMT1NFUFJJQ0VfQURKLjIwMjItMDktMzABAAAAIO8sZAIAAAAFMTAuMDUAKLQbNUEg2wjVimylQSDbCC5DSVEuTkFTREFRR006QUhSTi5JUV9DTE9TRVBSSUNFX0FESi4yMDEyLTEyLTMxAQAAACDvLGQDAAAAAAAotBs1QSDbCMpjbKVBINsIKUNJUS5OQVNEQVFHTTpBSFJOLklRX01BUktFVENBUC4yMDE5LTEyLTMxAQAAACDvLGQDAAAAAAAotBs1QSDbCMQ8bKVBINsILkNJUS5OQVNEQVFHUzpEU0dOLklRX0NMT1NFUFJJQ0VfQURKLjIwMTctMTItMzEBAAAAFCtNJQMAAAAAACi0GzVBINsIru5rpUEg2wguQ0lRLk5BU0RBUUNNOkJNUkMuSVFfQ0xPU0VQUklDRV9BREouMjAyMi0xMi0zMAEAAADAUgYAAgAAAAkzMi42MDk5NjEAuulONkEg2wjnM3amQSDbCC5DSVEuTkFTREFRQ006Qk1SQy5JUV9DTE9TRVBSSUNFX0FESi4yMDEyLTEyLTMxAQAAAMBSBgACAAAACTE1LjExMzI2OAAotBs1QSDbCHora6VBINsI</t>
  </si>
  <si>
    <t>GENJUS5OQVNEQVFHUzpaVU1aLklRX1RFVgEAAACa1TcAAgAAAAo1NjYuNjg2ODY5AQYAAAAFAAAAATEBAAAACy0yMDY2MTA5MzkyAwAAAAMxNjACAAAABjEwMDA2MAQAAAABMAcAAAAIMy84LzIwMjMotBs1QSDbCGXdaqVBINsILkNJUS5OQVNEQVFHUzpaVU1aLklRX0NMT1NFUFJJQ0VfQURKLjIwMTktMTItMzEBAAAAmtU3AAIAAAAFMzQuNTQAKLQbNUEg2whbtmqlQSDbCClDSVEuTkFTREFRR1M6WlVNWi5JUV9NQVJLRVRDQVAuMjAyMS0xMi0zMQEAAACa1TcAAgAAAAsxMTAyLjcwNjIwNgEGAAAABQAAAAExAQAAAAstMjExNzUzMDMyMQMAAAADMTYwAgAAAAYxMDAwNTQEAAAAATAHAAAACjEyLzMxLzIwMjHpH8Y1QSDbCNxjAaZBINsILUNJUS5OQVNEQVFHUzpESEMuSVFfQ0xPU0VQUklDRV9BREouMjAyMS0xMi0zMQEAAADRLgYAAgAAAAgyLjk4MDg0OAC66U42QSDbCBQ5dKZBINsIKENJUS5OQVNEQVFHUzpESEMuSVFfTUFSS0VUQ0FQLjIwMjItMDktMzABAAAA0S4GAAIAAAAKMjM2Ljc1NjE3MwEGAAAABQAAAAExAQAAAAstMjA4Njc4ODQwNQMAAAADMTYwAgAAAAYxMDAwNTQEAAAAATAHAAAACTkvMzAvMjAyMii0GzVBINsINRpqpUEg2wguQ0lRLk5BU0RBUUNNOkxRREEuSVFfQ0xPU0VQUklDRV9BREouMjAyMS0xMi0zMQEAAACLUFsBAgAAAAQ0Ljg3AOkfxjVBINsI2FEApkEg2wguQ0lRLk5BU0RB</t>
  </si>
  <si>
    <t>UUNNOkxRREEuSVFfQ0xPU0VQUklDRV9BREouMjAxNy0xMi0zMQEAAACLUFsBAwAAAAAAKLQbNUEg2wgZpWmlQSDbCClDSVEuTkFTREFRQ006TFFEQS5JUV9NQVJLRVRDQVAuMjAyMS0xMi0zMQEAAACLUFsBAgAAAAoyNTMuMTMyODM2AQYAAAAFAAAAATEBAAAACy0yMTIzOTY2NjE0AwAAAAMxNjACAAAABjEwMDA1NAQAAAABMAcAAAAKMTIvMzEvMjAyMekfxjVBINsIzioApkEg2wguQ0lRLk5BU0RBUUdNOk5TVEcuSVFfQ0xPU0VQUklDRV9BREouMjAxOS0xMi0zMQEAAAAlO5MAAgAAAAUyNy44MgAotBs1QSDbCOkIaaVBINsIKUNJUS5OQVNEQVFHTTpOU1RHLklRX01BUktFVENBUC4yMDIyLTA5LTMwAQAAACU7kwACAAAACjU5My43Mjk3MzQBBgAAAAUAAAABMQEAAAALLTIwODYxNjM1ODkDAAAAAzE2MAIAAAAGMTAwMDU0BAAAAAEwBwAAAAk5LzMwLzIwMjIotBs1QSDbCOkIaaVBINsIKUNJUS5OQVNEQVFHTTpOU1RHLklRX01BUktFVENBUC4yMDEyLTEyLTMxAQAAACU7kwADAAAAAAAotBs1QSDbCOPhaKVBINsIGENJUS5OQVNEQVFHUzpNT0ZHLklRX1RFVgEAAADRsAwAAwAAAAAAKLQbNUEg2wjEbGilQSDbCC5DSVEuTkFTREFRR1M6TU9GRy5JUV9DTE9TRVBSSUNFX0FESi4yMDIxLTEyLTMxAQAAANGwDAACAAAACTMxLjE1OTA4NwDpH8Y1QSDbCIUZ/6VBINsIKUNJUS5OQVNEQVFHUzpNT0ZHLklRX01B</t>
  </si>
  <si>
    <t>UktFVENBUC4yMDIxLTEyLTMxAQAAANGwDAACAAAACTUwNy45NDE5OAEGAAAABQAAAAExAQAAAAoyMDg0MDk3NDExAwAAAAMxNjACAAAABjEwMDA1NAQAAAABMAcAAAAKMTIvMzEvMjAyMekfxjVBINsIffL+pUEg2wgpQ0lRLk5BU0RBUUdTOk1PRkcuSVFfTUFSS0VUQ0FQLjIwMTctMTItMzEBAAAA0bAMAAIAAAAKNDA5LjcwNDAwOQAotBs1QSDbCKseaKVBINsILkNJUS5OQVNEQVFDTTpUV0xWLklRX0NMT1NFUFJJQ0VfQURKLjIwMjItMDktMzABAAAAp0tfKQIAAAAFOS44NDUAKLQbNUEg2wiNqWelQSDbCC5DSVEuTkFTREFRQ006VFdMVi5JUV9DTE9TRVBSSUNFX0FESi4yMDEyLTEyLTMxAQAAAKdLXykDAAAAAAAotBs1QSDbCIeCZ6VBINsIKUNJUS5OQVNEQVFDTTpUV0xWLklRX01BUktFVENBUC4yMDE5LTEyLTMxAQAAAKdLXykDAAAAAAAotBs1QSDbCIeCZ6VBINsILkNJUS5OQVNEQVFHUzpLQkFMLklRX0NMT1NFUFJJQ0VfQURKLjIwMjEtMTItMzEBAAAA+VEEAAIAAAAIOS43MzgyMTcAP2yiNUEg2wikk/2lQSDbCC5DSVEuTkFTREFRR1M6S0JBTC5JUV9DTE9TRVBSSUNFX0FESi4yMDE3LTEyLTMxAQAAAPlRBAACAAAACTE2LjA1OTc5MwAotBs1QSDbCGkNZ6VBINsIKUNJUS5OQVNEQVFHUzpLQkFMLklRX01BUktFVENBUC4yMDIxLTEyLTMxAQAAAPlRBAACAAAACjM3NS45MzY4OTkBBgAAAAUAAAAB</t>
  </si>
  <si>
    <t>MQEAAAALLTIxMjM0MDQ1ODIDAAAAAzE2MAIAAAAGMTAwMDU0BAAAAAEwBwAAAAoxMi8zMS8yMDIxSZOiNUEg2wikk/2lQSDbCC5DSVEuTkFTREFRR006SVZDQi5JUV9DTE9TRVBSSUNFX0FESi4yMDE5LTEyLTMxAQAAANNgkioDAAAAAAA22xs1QSDbCDtxZqVBINsIKUNJUS5OQVNEQVFHTTpJVkNCLklRX01BUktFVENBUC4yMDIyLTA5LTMwAQAAANNgkioCAAAACTQzNS45OTM3NQEGAAAABQAAAAExAQAAAAstMjA4NjQ3OTQ3MQMAAAADMTYwAgAAAAYxMDAwNTQEAAAAATAHAAAACTkvMzAvMjAyMjbbGzVBINsIMkpmpUEg2wgpQ0lRLk5BU0RBUUdNOklWQ0IuSVFfTUFSS0VUQ0FQLjIwMTItMTItMzEBAAAA02CSKgMAAAAAADbbGzVBINsIMkpmpUEg2wgYQ0lRLk5BU0RBUUdTOkFOR08uSVFfVEVWAQAAANhLSQACAAAACjQ3NC4wMDU5NDgBBgAAAAUAAAABMQEAAAALLTIwNjQyOTE1NzgDAAAAAzE2MAIAAAAGMTAwMDYwBAAAAAEwBwAAAAgzLzgvMjAyMzbbGzVBINsIENVlpUEg2wguQ0lRLk5BU0RBUUdTOkFOR08uSVFfQ0xPU0VQUklDRV9BREouMjAyMS0xMi0zMQEAAADYS0kAAgAAAAUyNy41OABJk6I1QSDbCFyC/KVBINsIKUNJUS5OQVNEQVFHUzpBTkdPLklRX01BUktFVENBUC4yMDIxLTEyLTMxAQAAANhLSQACAAAACjEwNjUuOTc4OTcBBgAAAAUAAAABMQEAAAALLTIxMjc5ODIzOTADAAAAAzE2MAIA</t>
  </si>
  <si>
    <t>AAAGMTAwMDU0BAAAAAEwBwAAAAoxMi8zMS8yMDIxSZOiNUEg2whLNPylQSDbCClDSVEuTkFTREFRR1M6QU5HTy5JUV9NQVJLRVRDQVAuMjAxNy0xMi0zMQEAAADYS0kAAgAAAAk2MTAuNTgyNjkBBgAAAAUAAAABMQEAAAAKMTg2MDU5NTk1MgMAAAADMTYwAgAAAAYxMDAwNTQEAAAAATAHAAAACjEyLzMxLzIwMTc22xs1QSDbCAKHZaVBINsILkNJUS5OQVNEQVFDTTpDUEFBLklRX0NMT1NFUFJJQ0VfQURKLjIwMjItMDktMzABAAAAuVm6YwIAAAAEOS43MgA22xs1QSDbCOERZaVBINsILkNJUS5OQVNEQVFDTTpDUEFBLklRX0NMT1NFUFJJQ0VfQURKLjIwMTItMTItMzEBAAAAuVm6YwMAAAAAADbbGzVBINsI0+pkpUEg2wgpQ0lRLk5BU0RBUUNNOkNQQUEuSVFfTUFSS0VUQ0FQLjIwMTktMTItMzEBAAAAuVm6YwMAAAAAADbbGzVBINsI0+pkpUEg2wguQ0lRLk5BU0RBUUdNOklST04uSVFfQ0xPU0VQUklDRV9BREouMjAyMS0xMi0zMQEAAABO3zkmAwAAAAAASZOiNUEg2wjr1PqlQSDbCC5DSVEuTkFTREFRR006SVJPTi5JUV9DTE9TRVBSSUNFX0FESi4yMDE3LTEyLTMxAQAAAE7fOSYDAAAAAAA22xs1QSDbCLZ1ZKVBINsIKUNJUS5OQVNEQVFHTTpJUk9OLklRX01BUktFVENBUC4yMDIxLTEyLTMxAQAAAE7fOSYDAAAAAABJk6I1QSDbCOvU+qVBINsILkNJUS5OQVNEQVFDTTpDRUxDLklRX0NMT1NFUFJJQ0Vf</t>
  </si>
  <si>
    <t>QURKLjIwMTktMTItMzEBAAAAn30sDwIAAAAFMTAuNjQANtsbNUEg2wiO2WOlQSDbCClDSVEuTkFTREFRQ006Q0VMQy5JUV9NQVJLRVRDQVAuMjAyMi0wOS0zMAEAAACffSwPAgAAAAoxNTAuMDEwOTkzAQYAAAAFAAAAATEBAAAACy0yMDg0Mzk1NjgwAwAAAAMxNjACAAAABjEwMDA1NAQAAAABMAcAAAAJOS8zMC8yMDIyNtsbNUEg2wiO2WOlQSDbCClDSVEuTkFTREFRQ006Q0VMQy5JUV9NQVJLRVRDQVAuMjAxMi0xMi0zMQEAAACffSwPAwAAAAAANtsbNUEg2wiBsmOlQSDbCBhDSVEuTkFTREFRQ006U01CSy5JUV9URVYBAAAAx6+ECAMAAAAAADbbGzVBINsIYj1jpUEg2wguQ0lRLk5BU0RBUUNNOlNNQksuSVFfQ0xPU0VQUklDRV9BREouMjAyMS0xMi0zMQEAAADHr4QIAgAAAAkyNi45OTA0NjgASZOiNUEg2wijw/mlQSDbCClDSVEuTkFTREFRQ006U01CSy5JUV9NQVJLRVRDQVAuMjAyMS0xMi0zMQEAAADHr4QIAgAAAAo0NTkuNzA0OTA5AQYAAAAFAAAAATEBAAAACjIwODQ1NzE2MjMDAAAAAzE2MAIAAAAGMTAwMDU0BAAAAAEwBwAAAAoxMi8zMS8yMDIxSZOiNUEg2wiZnPmlQSDbCClDSVEuTkFTREFRQ006U01CSy5JUV9NQVJLRVRDQVAuMjAxNy0xMi0zMQEAAADHr4QIAgAAAAoyNDIuMDEwNTc0ADbbGzVBINsITe9ipUEg2wguQ0lRLk5BU0RBUUNNOlNTVEkuSVFfQ0xPU0VQUklDRV9BREouMjAyMi0w</t>
  </si>
  <si>
    <t>OS0zMAEAAABP45AAAgAAAAUyOC43NgA22xs1QSDbCDB6YqVBINsILkNJUS5OQVNEQVFDTTpTU1RJLklRX0NMT1NFUFJJQ0VfQURKLjIwMTItMTItMzEBAAAAT+OQAAMAAAAAADbbGzVBINsILFNipUEg2wgpQ0lRLk5BU0RBUUNNOlNTVEkuSVFfTUFSS0VUQ0FQLjIwMTktMTItMzEBAAAAT+OQAAIAAAAKMjkxLjUzMjYyNgEGAAAABQAAAAExAQAAAAoxOTkyMDU3MDAwAwAAAAMxNjACAAAABjEwMDA1NAQAAAABMAcAAAAKMTIvMzEvMjAxOTbbGzVBINsILFNipUEg2wguQ0lRLk5BU0RBUUNNOkVWTFYuSVFfQ0xPU0VQUklDRV9BREouMjAyMS0xMi0zMQEAAAAUwZQOAgAAAAQ0LjQ2AEmTojVBINsIPj34pUEg2wguQ0lRLk5BU0RBUUNNOkVWTFYuSVFfQ0xPU0VQUklDRV9BREouMjAxNy0xMi0zMQEAAAAUwZQOAwAAAAAANtsbNUEg2wgG3mGlQSDbCClDSVEuTkFTREFRQ006RVZMVi5JUV9NQVJLRVRDQVAuMjAyMS0xMi0zMQEAAAAUwZQOAgAAAAo2MzUuMjYxMzUzAQYAAAAFAAAAATEBAAAACy0yMTIxMjI3MzE4AwAAAAMxNjACAAAABjEwMDA1NAQAAAABMAcAAAAKMTIvMzEvMjAyMUmTojVBINsINxb4pUEg2wguQ0lRLk5BU0RBUUNNOkRISEMuSVFfQ0xPU0VQUklDRV9BREouMjAxOS0xMi0zMQEAAABG4sIpAwAAAAAANtsbNUEg2wjRGmGlQSDbCClDSVEuTkFTREFRQ006REhIQy5JUV9NQVJLRVRDQVAuMjAy</t>
  </si>
  <si>
    <t>Mi0wOS0zMAEAAABG4sIpAgAAAAo0MjQuNzg1NTYzAQYAAAAFAAAAATEBAAAACy0yMDgzOTU4ODEzAwAAAAMxNjACAAAABjEwMDA1NAQAAAABMAcAAAAJOS8zMC8yMDIyNtsbNUEg2wjRGmGlQSDbCClDSVEuTkFTREFRQ006REhIQy5JUV9NQVJLRVRDQVAuMjAxMi0xMi0zMQEAAABG4sIpAwAAAAAANtsbNUEg2wjP82ClQSDbCBhDSVEuTkFTREFRR1M6TE9DTy5JUV9URVYBAAAAp3hOAQIAAAAKNjMzLjM4MjA4MgEGAAAABQAAAAExAQAAAAstMjA3MTgxMjAxNQMAAAADMTYwAgAAAAYxMDAwNjAEAAAAATAHAAAACDMvOC8yMDIzNtsbNUEg2wjbfmClQSDbCC5DSVEuTkFTREFRR1M6TE9DTy5JUV9DTE9TRVBSSUNFX0FESi4yMDIxLTEyLTMxAQAAAKd4TgECAAAACTEyLjI4OTU1NABJk6I1QSDbCOkE96VBINsIKUNJUS5OQVNEQVFHUzpMT0NPLklRX01BUktFVENBUC4yMDIxLTEyLTMxAQAAAKd4TgECAAAACjUxOC44MDAxMDgBBgAAAAUAAAABMQEAAAALLTIxMjMzNTg2NjEDAAAAAzE2MAIAAAAGMTAwMDU0BAAAAAEwBwAAAAoxMi8zMS8yMDIxSZOiNUEg2wjf3falQSDbCClDSVEuTkFTREFRR1M6TE9DTy5JUV9NQVJLRVRDQVAuMjAxNy0xMi0zMQEAAACneE4BAgAAAAozODIuNjYzODg4AQYAAAAFAAAAATEBAAAACjE4NjQwNjI5NjkDAAAAAzE2MAIAAAAGMTAwMDU0BAAAAAEwBwAAAAoxMi8zMS8yMDE3Ntsb</t>
  </si>
  <si>
    <t>NUEg2wiXMGClQSDbCC5DSVEuTkFTREFRR1M6SE1TVC5JUV9DTE9TRVBSSUNFX0FESi4yMDIyLTA5LTMwAQAAACX42wcCAAAACTI4LjA2ODg2MQA7Ahw1QSDbCHm7X6VBINsILkNJUS5OQVNEQVFHUzpITVNULklRX0NMT1NFUFJJQ0VfQURKLjIwMTItMTItMzEBAAAAJfjbBwIAAAAJMjIuNzA2MDExADsCHDVBINsIcpRfpUEg2wgpQ0lRLk5BU0RBUUdTOkhNU1QuSVFfTUFSS0VUQ0FQLjIwMTktMTItMzEBAAAAJfjbBwIAAAAKODI5Ljk1OTkyNAA7Ahw1QSDbCHKUX6VBINsILkNJUS5OQVNEQVFHUzpDTVRMLklRX0NMT1NFUFJJQ0VfQURKLjIwMjEtMTItMzEBAAAAMQMEAAIAAAAIMjIuNzc3NDMAVLqiNUEg2wiEfvWlQSDbCC5DSVEuTkFTREFRR1M6Q01UTC5JUV9DTE9TRVBSSUNFX0FESi4yMDE3LTEyLTMxAQAAADEDBAACAAAACTE5Ljg4MzMxMwA7Ahw1QSDbCEwfX6VBINsIKUNJUS5OQVNEQVFHUzpDTVRMLklRX01BUktFVENBUC4yMDIxLTEyLTMxAQAAADEDBAACAAAACjYyNC4xNjczNDcBBgAAAAUAAAABMQEAAAALLTIxMTczMjc3OTMDAAAAAzE2MAIAAAAGMTAwMDU0BAAAAAEwBwAAAAoxMi8zMS8yMDIxVLqiNUEg2wh5V/WlQSDbCC5DSVEuTkFTREFRR006VE5HWC5JUV9DTE9TRVBSSUNFX0FESi4yMDE5LTEyLTMxAQAAAPlsRxkDAAAAAAA7Ahw1QSDbCJ6CXqVBINsIM0NJUS5OQVNEQVFHTTpOUklY</t>
  </si>
  <si>
    <t>LklRX1JFVFVSTl9FUVVJVFkuMTAwMDAuMjAyMi0xMi0zMAEAAABMKlUMAgAAAAgtNTUuODM5MQEIAAAABQAAAAExAQAAAAstMjA2MTgyNDYyNwMAAAADMTYwAgAAAAQ0MTI4BAAAAAEwBwAAAAoxMi8zMC8yMDIyCAAAAAoxMS8zMC8yMDIyCQAAAAEwOwIcNUEg2wglSJOlQSDbCDFDSVEuTkFTREFRQ006SERTTi5JUV9FQklUX01BUkdJTi4xMDAwMC4yMDIyLTEyLTMwAQAAAE8wBQACAAAABzIxLjk0ODMBCAAAAAUAAAABMQEAAAALLTIxMDcwMDkyMzcDAAAAAzE2MAIAAAAENDA1MwQAAAABMAcAAAAKMTIvMzAvMjAyMggAAAAKMTIvMzEvMjAyMQkAAAABMDsCHDVBINsI/auSpUEg2wgyQ0lRLk5BU0RBUUNNOkhEU04uSVFfVE9UQUxfRVFVSVRZLjEwMDAwLjIwMjItMTItMzABAAAATzAFAAIAAAAGNzAuOTM5AQgAAAAFAAAAATEBAAAACy0yMTA3MDA5MjM3AwAAAAMxNjACAAAABDEyNzUEAAAAATAHAAAACjEyLzMwLzIwMjIIAAAACjEyLzMxLzIwMjEJAAAAATA7Ahw1QSDbCATTkqVBINsILkNJUS5OQVNEQVFDTTpIRFNOLklRX05FVF9ERUJULjEwMDAwLjIwMjItMTItMzABAAAATzAFAAIAAAAGOTYuNzc5AQgAAAAFAAAAATEBAAAACy0yMTA3MDA5MjM3AwAAAAMxNjACAAAABDQzNjQEAAAAATAHAAAACjEyLzMwLzIwMjIIAAAACjEyLzMxLzIwMjEJAAAAATA7Ahw1QSDbCPOEkqVBINsIMkNJUS5OQVNEQVFH</t>
  </si>
  <si>
    <t>TTpTSUdBLklRX0dST1NTX01BUkdJTi4xMDAwMC4yMDIyLTEyLTMwAQAAAP2oBQACAAAABzgwLjE0MjEBCAAAAAUAAAABMQEAAAALLTIwNTg3NTAwMjkDAAAAAzE2MAIAAAAENDA3NAQAAAABMAcAAAAKMTIvMzAvMjAyMggAAAAKMTIvMzEvMjAyMQkAAAABMDsCHDVBINsI0A+SpUEg2wgwQ0lRLk5BU0RBUUdNOlNJR0EuSVFfVE9UQUxfTElBQi4xMDAwMC4yMDIyLTEyLTMwAQAAAP2oBQACAAAACTQwLjQxMjE2OAEIAAAABQAAAAExAQAAAAstMjA1ODc1MDAyOQMAAAADMTYwAgAAAAQxMjc2BAAAAAEwBwAAAAoxMi8zMC8yMDIyCAAAAAoxMi8zMS8yMDIxCQAAAAEwOwIcNUEg2wjQD5KlQSDbCC9DSVEuTkFTREFRR1M6Qk1FQS5JUV9UT1RBTF9SRVYuMTAwMDAuMjAyMi0xMi0zMAEAAADHmHEpAwAAAAAAOwIcNUEg2winc5GlQSDbCDJDSVEuTkFTREFRR1M6Qk1FQS5JUV9UT1RBTF9BU1NFVFMuMTAwMDAuMjAyMi0xMi0zMAEAAADHmHEpAgAAAAcxODUuNzA1AQgAAAAFAAAAATEBAAAACy0yMTEwMjI2OTE2AwAAAAMxNjACAAAABDEwMDcEAAAAATAHAAAACjEyLzMwLzIwMjIIAAAACjEyLzMxLzIwMjEJAAAAATA7Ahw1QSDbCKdzkaVBINsIKENJUS5OQVNEQVFHUzpCTUVBLklRX1JFLjEwMDAwLjIwMjItMTItMzABAAAAx5hxKQIAAAAHLTQ5Ljc0MgEIAAAABQAAAAExAQAAAAstMjExMDIyNjkxNgMAAAADMTYw</t>
  </si>
  <si>
    <t>AgAAAAQxMjIyBAAAAAEwBwAAAAoxMi8zMC8yMDIyCAAAAAoxMi8zMS8yMDIxCQAAAAEwOwIcNUEg2wifTJGlQSDbCC9DSVEuTkFTREFRR1M6Qk1FQS5JUV9ESVZfU0hBUkUuMTAwMDAuMjAyMi0xMi0zMAEAAADHmHEpAwAAAAAAOwIcNUEg2wiRJZGlQSDbCC5DSVEuTkFTREFRR006Q0FOLklRX05JX01BUkdJTi4xMDAwMC4yMDIyLTEyLTMwAQAAACAy3xUCAAAABzQwLjExMjIBCAAAAAUAAAABMQEAAAALLTIwOTk0OTAxNTYDAAAAAjMyAgAAAAQ0MDk0BAAAAAEwBwAAAAoxMi8zMC8yMDIyCAAAAAoxMi8zMS8yMDIxCQAAAAEwOwIcNUEg2wh815ClQSDbCCxDSVEuTkFTREFRR006Q0FOLklRX1NUX0RFQlQuMTAwMDAuMjAyMi0xMi0zMAEAAAAgMt8VAwAAAAAAOwIcNUEg2whoiZClQSDbCCxDSVEuTkFTREFRR006Q0FOLklRX0xUX0RFQlQuMTAwMDAuMjAyMi0xMi0zMAEAAAAgMt8VAwAAAAAAOwIcNUEg2whysJClQSDbCDJDSVEuTkFTREFRR006Q0FOLklRX1JFVFVSTl9FUVVJVFkuMTAwMDAuMjAyMi0xMi0zMAEAAAAgMt8VAgAAAAgxMDIuODA5MgEIAAAABQAAAAExAQAAAAstMjA5OTQ5MDE1NgMAAAACMzICAAAABDQxMjgEAAAAATAHAAAACjEyLzMwLzIwMjIIAAAACjEyLzMxLzIwMjEJAAAAATA7Ahw1QSDbCGiJkKVBINsIMUNJUS5OQVNEQVFHTTpOR01TLklRX0VCSVRfTUFSR0lOLjEwMDAwLjIwMjIt</t>
  </si>
  <si>
    <t>MTItMzABAAAAzD4gJwIAAAAGNS4zMTg3AQgAAAAFAAAAATEBAAAACy0yMTAzNTgwMjEyAwAAAAMxNjACAAAABDQwNTMEAAAAATAHAAAACjEyLzMwLzIwMjIIAAAACjEyLzMxLzIwMjEJAAAAATA7Ahw1QSDbCD/tj6VBINsIMkNJUS5OQVNEQVFHTTpOR01TLklRX1RPVEFMX0VRVUlUWS4xMDAwMC4yMDIyLTEyLTMwAQAAAMw+ICcCAAAABjU5Ljc5NAEIAAAABQAAAAExAQAAAAstMjEwMzU4MDIxMgMAAAADMTYwAgAAAAQxMjc1BAAAAAEwBwAAAAoxMi8zMC8yMDIyCAAAAAoxMi8zMS8yMDIxCQAAAAEwOwIcNUEg2wg/7Y+lQSDbCC5DSVEuTkFTREFRR006TkdNUy5JUV9ORVRfREVCVC4xMDAwMC4yMDIyLTEyLTMwAQAAAMw+ICcCAAAABy0yMy42NzUBCAAAAAUAAAABMQEAAAALLTIxMDM1ODAyMTIDAAAAAzE2MAIAAAAENDM2NAQAAAABMAcAAAAKMTIvMzAvMjAyMggAAAAKMTIvMzEvMjAyMQkAAAABMDsCHDVBINsINMaPpUEg2wgyQ0lRLk5BU0RBUUdNOlJTVlIuSVFfR1JPU1NfTUFSR0lOLjEwMDAwLjIwMjItMTItMzABAAAAFNE9BgIAAAAHNTguNDA1MwEIAAAABQAAAAExAQAAAAstMjA2MTk1MzQxNAMAAAADMTYwAgAAAAQ0MDc0BAAAAAEwBwAAAAoxMi8zMC8yMDIyCAAAAAoxMi8zMS8yMDIxCQAAAAEwOwIcNUEg2wgVUY+lQSDbCDBDSVEuTkFTREFRR006UlNWUi5JUV9UT1RBTF9MSUFCLjEwMDAwLjIw</t>
  </si>
  <si>
    <t>MjItMTItMzABAAAAFNE9BgIAAAAKMjkwLjUxMTI4MgEIAAAABQAAAAExAQAAAAstMjA2MTk1MzQxNAMAAAADMTYwAgAAAAQxMjc2BAAAAAEwBwAAAAoxMi8zMC8yMDIyCAAAAAoxMi8zMS8yMDIxCQAAAAEwOwIcNUEg2wgPKo+lQSDbCC9DSVEuTkFTREFRR006QkNTQS5JUV9UT1RBTF9SRVYuMTAwMDAuMjAyMi0xMi0zMAEAAAAmMhpkAwAAAAAAOwIcNUEg2wj3246lQSDbCDJDSVEuTkFTREFRR006QkNTQS5JUV9UT1RBTF9BU1NFVFMuMTAwMDAuMjAyMi0xMi0zMAEAAAAmMhpkAgAAAAozMDcuMDk3NTY3AQgAAAAFAAAAATEBAAAACy0yMTA1NTc4ODkyAwAAAAMxNjACAAAABDEwMDcEAAAAATAHAAAACjEyLzMwLzIwMjIIAAAACjEyLzMxLzIwMjEJAAAAATA7Ahw1QSDbCOy0jqVBINsIKENJUS5OQVNEQVFHTTpCQ1NBLklRX1JFLjEwMDAwLjIwMjItMTItMzABAAAAJjIaZAIAAAAKLTIxLjg1OTI5MwEIAAAABQAAAAExAQAAAAstMjEwNTU3ODg5MgMAAAADMTYwAgAAAAQxMjIyBAAAAAEwBwAAAAoxMi8zMC8yMDIyCAAAAAoxMi8zMS8yMDIxCQAAAAEwOwIcNUEg2wjstI6lQSDbCC9DSVEuTkFTREFRR006QkNTQS5JUV9ESVZfU0hBUkUuMTAwMDAuMjAyMi0xMi0zMAEAAAAmMhpkAwAAAAAAOwIcNUEg2wjdZo6lQSDbCC9DSVEuTkFTREFRQ006RFRPQy5JUV9OSV9NQVJHSU4uMTAwMDAuMjAyMi0xMi0zMAEA</t>
  </si>
  <si>
    <t>AAA9OfwpAwAAAAAAOwIcNUEg2wjHGI6lQSDbCC1DSVEuTkFTREFRQ006RFRPQy5JUV9TVF9ERUJULjEwMDAwLjIwMjItMTItMzABAAAAPTn8KQMAAAAAADsCHDVBINsIw/GNpUEg2wgtQ0lRLk5BU0RBUUNNOkRUT0MuSVFfTFRfREVCVC4xMDAwMC4yMDIyLTEyLTMwAQAAAD05/CkDAAAAAAA7Ahw1QSDbCMPxjaVBINsIM0NJUS5OQVNEQVFDTTpEVE9DLklRX1JFVFVSTl9FUVVJVFkuMTAwMDAuMjAyMi0xMi0zMAEAAAA9OfwpAwAAAAJOTQEIAAAABQAAAAExAQAAAAstMjEwMzU5ODg2MAMAAAADMTYwAgAAAAQ0MTI4BAAAAAEwBwAAAAoxMi8zMC8yMDIyCAAAAAoxMi8zMS8yMDIxCQAAAAEwOwIcNUEg2wizyo2lQSDbCDFDSVEuTkFTREFRQ006QllUUy5JUV9FQklUX01BUkdJTi4xMDAwMC4yMDIyLTEyLTMwAQAAALLzFCoDAAAAAAA7Ahw1QSDbCIkujaVBINsIMkNJUS5OQVNEQVFDTTpCWVRTLklRX1RPVEFMX0VRVUlUWS4xMDAwMC4yMDIyLTEyLTMwAQAAALLzFCoCAAAACi0xOC4wMDg0OTIBCAAAAAUAAAABMQEAAAALLTIxMDQ4MzEwOTMDAAAAAzE2MAIAAAAEMTI3NQQAAAABMAcAAAAKMTIvMzAvMjAyMggAAAAKMTIvMzEvMjAyMQkAAAABMDsCHDVBINsIiS6NpUEg2wguQ0lRLk5BU0RBUUNNOkJZVFMuSVFfTkVUX0RFQlQuMTAwMDAuMjAyMi0xMi0zMAEAAACy8xQqAgAAAAktMS42NjMxMDQBCAAAAAUA</t>
  </si>
  <si>
    <t>AAABMQEAAAALLTIxMDQ4MzEwOTMDAAAAAzE2MAIAAAAENDM2NAQAAAABMAcAAAAKMTIvMzAvMjAyMggAAAAKMTIvMzEvMjAyMQkAAAABMDsCHDVBINsIAQiNpUEg2wgyQ0lRLk5BU0RBUUNNOk1JVEsuSVFfR1JPU1NfTUFSR0lOLjEwMDAwLjIwMjItMTItMzABAAAASmcEAAIAAAAHODkuMTA2MwEIAAAABQAAAAExAQAAAAstMjExMzc2NzAwMwMAAAADMTYwAgAAAAQ0MDc0BAAAAAEwBwAAAAoxMi8zMC8yMDIyCAAAAAoxMi8zMS8yMDIxCQAAAAEwOwIcNUEg2wjjkoylQSDbCDBDSVEuTkFTREFRQ006TUlUSy5JUV9UT1RBTF9MSUFCLjEwMDAwLjIwMjItMTItMzABAAAASmcEAAIAAAAHMjE1LjU3MgEIAAAABQAAAAExAQAAAAstMjExMzc2NzAwMwMAAAADMTYwAgAAAAQxMjc2BAAAAAEwBwAAAAoxMi8zMC8yMDIyCAAAAAoxMi8zMS8yMDIxCQAAAAEwOwIcNUEg2wjjkoylQSDbCC9DSVEuTkFTREFRR1M6VFJFRS5JUV9UT1RBTF9SRVYuMTAwMDAuMjAyMi0xMi0zMAEAAAAvZAEAAgAAAAgxMDk4LjQ5OQEIAAAABQAAAAExAQAAAAstMjA1OTEzMzczMAMAAAADMTYwAgAAAAIyOAQAAAABMAcAAAAKMTIvMzAvMjAyMggAAAAKMTIvMzEvMjAyMQkAAAABMDsCHDVBINsIu/aLpUEg2wgyQ0lRLk5BU0RBUUdTOlRSRUUuSVFfVE9UQUxfQVNTRVRTLjEwMDAwLjIwMjItMTItMzABAAAAL2QBAAIAAAAIMTI5OS4zNTYB</t>
  </si>
  <si>
    <t>CAAAAAUAAAABMQEAAAALLTIwNTkxMzM3MzADAAAAAzE2MAIAAAAEMTAwNwQAAAABMAcAAAAKMTIvMzAvMjAyMggAAAAKMTIvMzEvMjAyMQkAAAABMDsCHDVBINsIwR2MpUEg2wgoQ0lRLk5BU0RBUUdTOlRSRUUuSVFfUkUuMTAwMDAuMjAyMi0xMi0zMAEAAAAvZAEAAgAAAAgtNTcxLjc5NAEIAAAABQAAAAExAQAAAAstMjA1OTEzMzczMAMAAAADMTYwAgAAAAQxMjIyBAAAAAEwBwAAAAoxMi8zMC8yMDIyCAAAAAoxMi8zMS8yMDIxCQAAAAEwOwIcNUEg2wiuz4ulQSDbCC9DSVEuTkFTREFRR1M6VFJFRS5JUV9ESVZfU0hBUkUuMTAwMDAuMjAyMi0xMi0zMAEAAAAvZAEAAwAAAAAAOwIcNUEg2wioqIulQSDbCDFDSVEuTkFTREFRR1M6U0VORS5BLklRX05JX01BUkdJTi4xMDAwMC4yMDIyLTEyLTMwAQAAAA+fBAACAAAABjQuMzY2NAEIAAAABQAAAAExAQAAAAstMjA2MTk4NzQxNQMAAAADMTYwAgAAAAQ0MDk0BAAAAAEwBwAAAAoxMi8zMC8yMDIyCAAAAAgxLzEvMjAyMgkAAAABMEgpHDVBINsIkFqLpUEg2wgvQ0lRLk5BU0RBUUdTOlNFTkUuQS5JUV9TVF9ERUJULjEwMDAwLjIwMjItMTItMzABAAAAD58EAAMAAAAAAEgpHDVBINsIewyLpUEg2wgvQ0lRLk5BU0RBUUdTOlNFTkUuQS5JUV9MVF9ERUJULjEwMDAwLjIwMjItMTItMzABAAAAD58EAAIAAAAHMTIzLjgwOAEIAAAABQAAAAExAQAAAAstMjA2MTk4</t>
  </si>
  <si>
    <t>NzQxNQMAAAADMTYwAgAAAAQxMDQ5BAAAAAEwBwAAAAoxMi8zMC8yMDIyCAAAAAgxLzEvMjAyMgkAAAABMEgpHDVBINsIhjOLpUEg2wg1Q0lRLk5BU0RBUUdTOlNFTkUuQS5JUV9SRVRVUk5fRVFVSVRZLjEwMDAwLjIwMjItMTItMzABAAAAD58EAAIAAAAHMTAuNzk3NQEIAAAABQAAAAExAQAAAAstMjA2MTk4NzQxNQMAAAADMTYwAgAAAAQ0MTI4BAAAAAEwBwAAAAoxMi8zMC8yMDIyCAAAAAgxLzEvMjAyMgkAAAABMEgpHDVBINsIewyLpUEg2wgxQ0lRLk5BU0RBUUdNOkVEQVAuSVFfRUJJVF9NQVJHSU4uMTAwMDAuMjAyMi0xMi0zMAEAAAD0bAAAAgAAAActMy42NTgyAQgAAAAFAAAAATEBAAAACy0yMTA0MTg5Njc2AwAAAAI1MAIAAAAENDA1MwQAAAABMAcAAAAKMTIvMzAvMjAyMggAAAAKMTIvMzEvMjAyMQkAAAABMEgpHDVBINsIzW+KpUEg2wgyQ0lRLk5BU0RBUUdNOkVEQVAuSVFfVE9UQUxfRVFVSVRZLjEwMDAwLjIwMjItMTItMzABAAAA9GwAAAIAAAAGNTAuMDU0AQgAAAAFAAAAATEBAAAACy0yMTA0MTg5Njc2AwAAAAI1MAIAAAAEMTI3NQQAAAABMAcAAAAKMTIvMzAvMjAyMggAAAAKMTIvMzEvMjAyMQkAAAABMEgpHDVBINsIzW+KpUEg2wguQ0lRLk5BU0RBUUdNOkVEQVAuSVFfTkVUX0RFQlQuMTAwMDAuMjAyMi0xMi0zMAEAAAD0bAAAAgAAAActMzcuMTc3AQgAAAAFAAAAATEBAAAACy0yMTA0</t>
  </si>
  <si>
    <t>MTg5Njc2AwAAAAI1MAIAAAAENDM2NAQAAAABMAcAAAAKMTIvMzAvMjAyMggAAAAKMTIvMzEvMjAyMQkAAAABMEgpHDVBINsIw0iKpUEg2wgyQ0lRLk5BU0RBUUdNOkxPVkUuSVFfR1JPU1NfTUFSR0lOLjEwMDAwLjIwMjItMTItMzABAAAAbqBWAQIAAAAHNTQuNzQxOAEIAAAABQAAAAExAQAAAAstMjEwNTk5ODAwNAMAAAADMTYwAgAAAAQ0MDc0BAAAAAEwBwAAAAoxMi8zMC8yMDIyCAAAAAkxLzMwLzIwMjIJAAAAATBIKRw1QSDbCCjUiaVBINsIMENJUS5OQVNEQVFHTTpMT1ZFLklRX1RPVEFMX0xJQUIuMTAwMDAuMjAyMi0xMi0zMAEAAABuoFYBAgAAAAcyMTUuMzUzAQgAAAAFAAAAATEBAAAACy0yMTA1OTk4MDA0AwAAAAMxNjACAAAABDEyNzYEAAAAATAHAAAACjEyLzMwLzIwMjIIAAAACTEvMzAvMjAyMgkAAAABMEgpHDVBINsIT62JpUEg2wgvQ0lRLk5BU0RBUUdNOkdBVEUuSVFfVE9UQUxfUkVWLjEwMDAwLjIwMjItMTItMzABAAAASuG1YwMAAAAAAEgpHDVBINsIATiJpUEg2wgyQ0lRLk5BU0RBUUdNOkdBVEUuSVFfVE9UQUxfQVNTRVRTLjEwMDAwLjIwMjItMTItMzABAAAASuG1YwIAAAAKMzAyLjQ4MTI2OQEIAAAABQAAAAExAQAAAAstMjEwNTQ1MjYzNAMAAAADMTYwAgAAAAQxMDA3BAAAAAEwBwAAAAoxMi8zMC8yMDIyCAAAAAoxMi8zMS8yMDIxCQAAAAEwSCkcNUEg2wglEYmlQSDbCChDSVEu</t>
  </si>
  <si>
    <t>TkFTREFRR006R0FURS5JUV9SRS4xMDAwMC4yMDIyLTEyLTMwAQAAAErhtWMCAAAACi0xNC42MTc1NTIBCAAAAAUAAAABMQEAAAALLTIxMDU0NTI2MzQDAAAAAzE2MAIAAAAEMTIyMgQAAAABMAcAAAAKMTIvMzAvMjAyMggAAAAKMTIvMzEvMjAyMQkAAAABMEgpHDVBINsIATiJpUEg2wgvQ0lRLk5BU0RBUUdNOkdBVEUuSVFfRElWX1NIQVJFLjEwMDAwLjIwMjItMTItMzABAAAASuG1YwMAAAAAAEgpHDVBINsIG+qIpUEg2wguQ0lRLk5BU0RBUUdTOlBXUC5JUV9OSV9NQVJHSU4uMTAwMDAuMjAyMi0xMi0zMAEAAAAQNJgBAgAAAActMS4xODY0AQgAAAAFAAAAATEBAAAACy0yMDU4NjI4MzEyAwAAAAMxNjACAAAABDQwOTQEAAAAATAHAAAACjEyLzMwLzIwMjIIAAAACjEyLzMxLzIwMjEJAAAAATBIKRw1QSDbCAaciKVBINsILENJUS5OQVNEQVFHUzpQV1AuSVFfU1RfREVCVC4xMDAwMC4yMDIyLTEyLTMwAQAAABA0mAEDAAAAAABIKRw1QSDbCMtNiKVBINsILENJUS5OQVNEQVFHUzpQV1AuSVFfTFRfREVCVC4xMDAwMC4yMDIyLTEyLTMwAQAAABA0mAEDAAAAAABIKRw1QSDbCPx0iKVBINsIMkNJUS5OQVNEQVFHUzpQV1AuSVFfUkVUVVJOX0VRVUlUWS4xMDAwMC4yMDIyLTEyLTMwAQAAABA0mAECAAAABjIuMzI4NQEIAAAABQAAAAExAQAAAAstMjA1ODYyODMxMgMAAAADMTYwAgAAAAQ0MTI4BAAAAAEwBwAA</t>
  </si>
  <si>
    <t>AAoxMi8zMC8yMDIyCAAAAAoxMi8zMS8yMDIxCQAAAAEwSCkcNUEg2wi2JoilQSDbCDFDSVEuTkFTREFRR1M6U0dNTy5JUV9FQklUX01BUkdJTi4xMDAwMC4yMDIyLTEyLTMwAQAAAAJMBgACAAAACS0xNjUuNjE0NQEIAAAABQAAAAExAQAAAAstMjA1OTY3MzI4MQMAAAADMTYwAgAAAAQ0MDUzBAAAAAEwBwAAAAoxMi8zMC8yMDIyCAAAAAoxMi8zMS8yMDIxCQAAAAEwSCkcNUEg2wicsYelQSDbCDJDSVEuTkFTREFRR1M6U0dNTy5JUV9UT1RBTF9FUVVJVFkuMTAwMDAuMjAyMi0xMi0zMAEAAAACTAYAAgAAAAczNzUuMzQzAQgAAAAFAAAAATEBAAAACy0yMDU5NjczMjgxAwAAAAMxNjACAAAABDEyNzUEAAAAATAHAAAACjEyLzMwLzIwMjIIAAAACjEyLzMxLzIwMjEJAAAAATBIKRw1QSDbCJyxh6VBINsILkNJUS5OQVNEQVFHUzpTR01PLklRX05FVF9ERUJULjEwMDAwLjIwMjItMTItMzABAAAAAkwGAAIAAAAILTQxNi42MzYBCAAAAAUAAAABMQEAAAALLTIwNTk2NzMyODEDAAAAAzE2MAIAAAAENDM2NAQAAAABMAcAAAAKMTIvMzAvMjAyMggAAAAKMTIvMzEvMjAyMQkAAAABMEgpHDVBINsIj4qHpUEg2wgxQ0lRLk5BU0RBUUdNOldWRS5JUV9HUk9TU19NQVJHSU4uMTAwMDAuMjAyMi0xMi0zMAEAAAAWwUoPAgAAAAktMTc5Ljc3NzMBCAAAAAUAAAABMQEAAAALLTIxMDk2ODg1MDEDAAAAAzE2MAIAAAAENDA3</t>
  </si>
  <si>
    <t>NAQAAAABMAcAAAAKMTIvMzAvMjAyMggAAAAKMTIvMzEvMjAyMQkAAAABMEgpHDVBINsIae6GpUEg2wgvQ0lRLk5BU0RBUUdNOldWRS5JUV9UT1RBTF9MSUFCLjEwMDAwLjIwMjItMTItMzABAAAAFsFKDwIAAAAHMTY2LjYzNQEIAAAABQAAAAExAQAAAAstMjEwOTY4ODUwMQMAAAADMTYwAgAAAAQxMjc2BAAAAAEwBwAAAAoxMi8zMC8yMDIyCAAAAAoxMi8zMS8yMDIxCQAAAAEwSCkcNUEg2whyFYelQSDbCC9DSVEuTkFTREFRR1M6TFlUUy5JUV9UT1RBTF9SRVYuMTAwMDAuMjAyMi0xMi0zMAEAAABJVAQAAgAAAAczODYuNzU5AQgAAAAFAAAAATEBAAAACy0yMDYyMTAzNDUyAwAAAAMxNjACAAAAAjI4BAAAAAEwBwAAAAoxMi8zMC8yMDIyCAAAAAoxMi8zMS8yMDIxCQAAAAEwSCkcNUEg2whHeYalQSDbCDJDSVEuTkFTREFRR1M6TFlUUy5JUV9UT1RBTF9BU1NFVFMuMTAwMDAuMjAyMi0xMi0zMAEAAABJVAQAAgAAAAczMDMuNDY5AQgAAAAFAAAAATEBAAAACy0yMDYyMTAzNDUyAwAAAAMxNjACAAAABDEwMDcEAAAAATAHAAAACjEyLzMwLzIwMjIIAAAACjEyLzMxLzIwMjEJAAAAATBIKRw1QSDbCEd5hqVBINsIKENJUS5OQVNEQVFHUzpMWVRTLklRX1JFLjEwMDAwLjIwMjItMTItMzABAAAASVQEAAIAAAAFMi4xNjUBCAAAAAUAAAABMQEAAAALLTIwNjIxMDM0NTIDAAAAAzE2MAIAAAAEMTIyMgQAAAABMAcA</t>
  </si>
  <si>
    <t>AAAKMTIvMzAvMjAyMggAAAAKMTIvMzEvMjAyMQkAAAABMEgpHDVBINsIPFKGpUEg2wgvQ0lRLk5BU0RBUUdTOkxZVFMuSVFfRElWX1NIQVJFLjEwMDAwLjIwMjItMTItMzABAAAASVQEAAIAAAADMC4yAQgAAAAFAAAAATEBAAAACy0yMDYyMTAzNDUyAwAAAAMxNjACAAAABDMwNTgEAAAAATAHAAAACjEyLzMwLzIwMjIIAAAACjEyLzMxLzIwMjEJAAAAATBIKRw1QSDbCDMrhqVBINsIL0NJUS5OQVNEQVFHUzpBVk5XLklRX05JX01BUkdJTi4xMDAwMC4yMDIyLTEyLTMwAQAAALY0ygECAAAABDQuMjgBCAAAAAUAAAABMQEAAAALLTIwNjI1ODc1MTEDAAAAAzE2MAIAAAAENDA5NAQAAAABMAcAAAAKMTIvMzAvMjAyMggAAAAKMTIvMzAvMjAyMgkAAAABMEgpHDVBINsIHN2FpUEg2wgtQ0lRLk5BU0RBUUdTOkFWTlcuSVFfU1RfREVCVC4xMDAwMC4yMDIyLTEyLTMwAQAAALY0ygEDAAAAAABIKRw1QSDbCAmPhaVBINsILUNJUS5OQVNEQVFHUzpBVk5XLklRX0xUX0RFQlQuMTAwMDAuMjAyMi0xMi0zMAEAAAC2NMoBAwAAAAAASCkcNUEg2wgJj4WlQSDbCDNDSVEuTkFTREFRR1M6QVZOVy5JUV9SRVRVUk5fRVFVSVRZLjEwMDAwLjIwMjItMTItMzABAAAAtjTKAQIAAAAFNi45MDcBCAAAAAUAAAABMQEAAAALLTIwNjI1ODc1MTEDAAAAAzE2MAIAAAAENDEyOAQAAAABMAcAAAAKMTIvMzAvMjAyMggAAAAKMTIvMzAv</t>
  </si>
  <si>
    <t>MjAyMgkAAAABMEgpHDVBINsICY+FpUEg2wgxQ0lRLk5BU0RBUUdTOkNBUkUuSVFfRUJJVF9NQVJHSU4uMTAwMDAuMjAyMi0xMi0zMAEAAABrHvkBAwAAAAJOQQBIKRw1QSDbCOgZhaVBINsIMkNJUS5OQVNEQVFHUzpDQVJFLklRX1RPVEFMX0VRVUlUWS4xMDAwMC4yMDIyLTEyLTMwAQAAAGse+QECAAAABzQwNy41OTYBCAAAAAUAAAABMQEAAAALLTIxMDg2MzI0MDADAAAAAzE2MAIAAAAEMTI3NQQAAAABMAcAAAAKMTIvMzAvMjAyMggAAAAKMTIvMzEvMjAyMQkAAAABMEgpHDVBINsI3/KEpUEg2wguQ0lRLk5BU0RBUUdTOkNBUkUuSVFfTkVUX0RFQlQuMTAwMDAuMjAyMi0xMi0zMAEAAABrHvkBAgAAAAgtMjY3LjIyNQEIAAAABQAAAAExAQAAAAstMjEwODYzMjQwMAMAAAADMTYwAgAAAAQ0MzY0BAAAAAEwBwAAAAoxMi8zMC8yMDIyCAAAAAoxMi8zMS8yMDIxCQAAAAEwSCkcNUEg2wjZy4SlQSDbCDJDSVEuTkFTREFRR1M6RE9ZVS5JUV9HUk9TU19NQVJHSU4uMTAwMDAuMjAyMi0xMi0zMAEAAACc228kAgAAAAcxMS44OTE2AQgAAAAFAAAAATEBAAAACy0yMDk5NzU2OTI3AwAAAAIzMgIAAAAENDA3NAQAAAABMAcAAAAKMTIvMzAvMjAyMggAAAAKMTIvMzEvMjAyMQkAAAABMEgpHDVBINsItFaEpUEg2wgwQ0lRLk5BU0RBUUdTOkRPWVUuSVFfVE9UQUxfTElBQi4xMDAwMC4yMDIyLTEyLTMwAQAAAJzbbyQC</t>
  </si>
  <si>
    <t>AAAACzE4OTguMzE0MjY5AQgAAAAFAAAAATEBAAAACy0yMDk5NzU2OTI3AwAAAAIzMgIAAAAEMTI3NgQAAAABMAcAAAAKMTIvMzAvMjAyMggAAAAKMTIvMzEvMjAyMQkAAAABMEgpHDVBINsIry+EpUEg2wgvQ0lRLk5BU0RBUUdTOkZOS08uSVFfVE9UQUxfUkVWLjEwMDAwLjIwMjItMTItMzABAAAA0y4uIAIAAAAIMTAyOS4yOTMBCAAAAAUAAAABMQEAAAALLTIwNTg5Mzc5MDADAAAAAzE2MAIAAAACMjgEAAAAATAHAAAACjEyLzMwLzIwMjIIAAAACjEyLzMxLzIwMjEJAAAAATBIKRw1QSDbCJXhg6VBINsIMkNJUS5OQVNEQVFHUzpGTktPLklRX1RPVEFMX0FTU0VUUy4xMDAwMC4yMDIyLTEyLTMwAQAAANMuLiACAAAABzk2Ny41MDMBCAAAAAUAAAABMQEAAAALLTIwNTg5Mzc5MDADAAAAAzE2MAIAAAAEMTAwNwQAAAABMAcAAAAKMTIvMzAvMjAyMggAAAAKMTIvMzEvMjAyMQkAAAABMEgpHDVBINsIi7qDpUEg2wgoQ0lRLk5BU0RBUUdTOkZOS08uSVFfUkUuMTAwMDAuMjAyMi0xMi0zMAEAAADTLi4gAgAAAAU2OC4wNQEIAAAABQAAAAExAQAAAAstMjA1ODkzNzkwMAMAAAADMTYwAgAAAAQxMjIyBAAAAAEwBwAAAAoxMi8zMC8yMDIyCAAAAAoxMi8zMS8yMDIxCQAAAAEwSCkcNUEg2wiLuoOlQSDbCC9DSVEuTkFTREFRR1M6Rk5LTy5JUV9ESVZfU0hBUkUuMTAwMDAuMjAyMi0xMi0zMAEAAADTLi4gAwAAAAAA</t>
  </si>
  <si>
    <t>SCkcNUEg2wh6bIOlQSDbCC9DSVEuTkFTREFRR006T0FCSS5JUV9OSV9NQVJHSU4uMTAwMDAuMjAyMi0xMi0zMAEAAAA98TtpAgAAAAgtNzcuODIzMQEIAAAABQAAAAExAQAAAAstMjA3MTEyNDA4MgMAAAADMTYwAgAAAAQ0MDk0BAAAAAEwBwAAAAoxMi8zMC8yMDIyCAAAAAoxMi8zMS8yMDIxCQAAAAEwSCkcNUEg2whnHoOlQSDbCC1DSVEuTkFTREFRR006T0FCSS5JUV9TVF9ERUJULjEwMDAwLjIwMjItMTItMzABAAAAPfE7aQMAAAAAAEgpHDVBINsIWveCpUEg2wgtQ0lRLk5BU0RBUUdNOk9BQkkuSVFfTFRfREVCVC4xMDAwMC4yMDIyLTEyLTMwAQAAAD3xO2kDAAAAAABIKRw1QSDbCFr3gqVBINsIM0NJUS5OQVNEQVFHTTpPQUJJLklRX1JFVFVSTl9FUVVJVFkuMTAwMDAuMjAyMi0xMi0zMAEAAAA98TtpAgAAAActMTEuNTExAQgAAAAFAAAAATEBAAAACy0yMDcxMTI0MDgyAwAAAAMxNjACAAAABDQxMjgEAAAAATAHAAAACjEyLzMwLzIwMjIIAAAACjEyLzMxLzIwMjEJAAAAATBIKRw1QSDbCE/QgqVBINsIMUNJUS5OQVNEQVFHUzpWSUdMLklRX0VCSVRfTUFSR0lOLjEwMDAwLjIwMjItMTItMzABAAAAv2wsKQMAAAAAAEgpHDVBINsIUxKCpUEg2wgyQ0lRLk5BU0RBUUdTOlZJR0wuSVFfVE9UQUxfRVFVSVRZLjEwMDAwLjIwMjItMTItMzABAAAAv2wsKQIAAAAGOTIuNDk2AQgAAAAFAAAAATEBAAAACy0y</t>
  </si>
  <si>
    <t>MTA2OTk5MzM2AwAAAAMxNjACAAAABDEyNzUEAAAAATAHAAAACjEyLzMwLzIwMjIIAAAACjEyLzMxLzIwMjEJAAAAATBIKRw1QSDbCF85gqVBINsILkNJUS5OQVNEQVFHUzpWSUdMLklRX05FVF9ERUJULjEwMDAwLjIwMjItMTItMzABAAAAv2wsKQIAAAAHLTkwLjQ4MwEIAAAABQAAAAExAQAAAAstMjEwNjk5OTMzNgMAAAADMTYwAgAAAAQ0MzY0BAAAAAEwBwAAAAoxMi8zMC8yMDIyCAAAAAoxMi8zMS8yMDIxCQAAAAEwSCkcNUEg2whK64GlQSDbCDJDSVEuTkFTREFRQ006S1ZTQS5JUV9HUk9TU19NQVJHSU4uMTAwMDAuMjAyMi0xMi0zMAEAAADWI/wpAwAAAAAASCkcNUEg2wgtdoGlQSDbCDBDSVEuTkFTREFRQ006S1ZTQS5JUV9UT1RBTF9MSUFCLjEwMDAwLjIwMjItMTItMzABAAAA1iP8KQIAAAAKMzYxLjQ0NzIzMgEIAAAABQAAAAExAQAAAAstMjEwNTU5ODI2OAMAAAADMTYwAgAAAAQxMjc2BAAAAAEwBwAAAAoxMi8zMC8yMDIyCAAAAAoxMi8zMS8yMDIxCQAAAAEwSCkcNUEg2wg0nYGlQSDbCC9DSVEuTkFTREFRR006QldNTi5JUV9UT1RBTF9SRVYuMTAwMDAuMjAyMi0xMi0zMAEAAAC5nkUAAgAAAAYxNDkuOTcBCAAAAAUAAAABMQEAAAALLTIxMDcyMTQzODcDAAAAAzE2MAIAAAACMjgEAAAAATAHAAAACjEyLzMwLzIwMjIIAAAACjEyLzMxLzIwMjEJAAAAATBIKRw1QSDbCA0BgaVBINsIMkNJUS5O</t>
  </si>
  <si>
    <t>QVNEQVFHTTpCV01OLklRX1RPVEFMX0FTU0VUUy4xMDAwMC4yMDIyLTEyLTMwAQAAALmeRQACAAAABjEzOC4xNwEIAAAABQAAAAExAQAAAAstMjEwNzIxNDM4NwMAAAADMTYwAgAAAAQxMDA3BAAAAAEwBwAAAAoxMi8zMC8yMDIyCAAAAAoxMi8zMS8yMDIxCQAAAAEwUVAcNUEg2wgNAYGlQSDbCChDSVEuTkFTREFRR006QldNTi5JUV9SRS4xMDAwMC4yMDIyLTEyLTMwAQAAALmeRQACAAAABy0yNC44MDEBCAAAAAUAAAABMQEAAAALLTIxMDcyMTQzODcDAAAAAzE2MAIAAAAEMTIyMgQAAAABMAcAAAAKMTIvMzAvMjAyMggAAAAKMTIvMzEvMjAyMQkAAAABMFFQHDVBINsIAtqApUEg2wgvQ0lRLk5BU0RBUUdNOkJXTU4uSVFfRElWX1NIQVJFLjEwMDAwLjIwMjItMTItMzABAAAAuZ5FAAMAAAAAAFFQHDVBINsI97KApUEg2wgvQ0lRLk5BU0RBUUdNOlJNTkkuSVFfTklfTUFSR0lOLjEwMDAwLjIwMjItMTItMzABAAAAJ1ltAQIAAAAHMjAuMDg4OQEIAAAABQAAAAExAQAAAAstMjA1ODk2NDQxNAMAAAADMTYwAgAAAAQ0MDk0BAAAAAEwBwAAAAoxMi8zMC8yMDIyCAAAAAoxMi8zMS8yMDIxCQAAAAEwUVAcNUEg2wjcPYClQSDbCC1DSVEuTkFTREFRR006Uk1OSS5JUV9TVF9ERUJULjEwMDAwLjIwMjItMTItMzABAAAAJ1ltAQMAAAAAAFFQHDVBINsIzRaApUEg2wgtQ0lRLk5BU0RBUUdNOlJNTkkuSVFfTFRfREVC</t>
  </si>
  <si>
    <t>VC4xMDAwMC4yMDIyLTEyLTMwAQAAACdZbQECAAAABjc5LjY1NQEIAAAABQAAAAExAQAAAAstMjA1ODk2NDQxNAMAAAADMTYwAgAAAAQxMDQ5BAAAAAEwBwAAAAoxMi8zMC8yMDIyCAAAAAoxMi8zMS8yMDIxCQAAAAEwUVAcNUEg2wjNFoClQSDbCDNDSVEuTkFTREFRR006Uk1OSS5JUV9SRVRVUk5fRVFVSVRZLjEwMDAwLjIwMjItMTItMzABAAAAJ1ltAQMAAAACTk0BCAAAAAUAAAABMQEAAAALLTIwNTg5NjQ0MTQDAAAAAzE2MAIAAAAENDEyOAQAAAABMAcAAAAKMTIvMzAvMjAyMggAAAAKMTIvMzEvMjAyMQkAAAABMFFQHDVBINsIzRaApUEg2wgxQ0lRLk5BU0RBUUNNOlBMTUkuSVFfRUJJVF9NQVJHSU4uMTAwMDAuMjAyMi0xMi0zMAEAAADsYwUqAwAAAAAAUVAcNUEg2wiken+lQSDbCDJDSVEuTkFTREFRQ006UExNSS5JUV9UT1RBTF9FUVVJVFkuMTAwMDAuMjAyMi0xMi0zMAEAAADsYwUqAgAAAAotMjEuMTgwMzM2AQgAAAAFAAAAATEBAAAACy0yMTAyMjUxMDIyAwAAAAMxNjACAAAABDEyNzUEAAAAATAHAAAACjEyLzMwLzIwMjIIAAAACjEyLzMxLzIwMjEJAAAAATBRUBw1QSDbCKR6f6VBINsILkNJUS5OQVNEQVFDTTpQTE1JLklRX05FVF9ERUJULjEwMDAwLjIwMjItMTItMzABAAAA7GMFKgIAAAAJLTAuMTA3MjI0AQgAAAAFAAAAATEBAAAACy0yMTAyMjUxMDIyAwAAAAMxNjACAAAABDQzNjQEAAAA</t>
  </si>
  <si>
    <t>ATAHAAAACjEyLzMwLzIwMjIIAAAACjEyLzMxLzIwMjEJAAAAATBRUBw1QSDbCJpTf6VBINsIMkNJUS5OQVNEQVFHUzpMUURULklRX0dST1NTX01BUkdJTi4xMDAwMC4yMDIyLTEyLTMwAQAAAIoZAgACAAAABzU3Ljk2MTgBCAAAAAUAAAABMQEAAAALLTIwNjI0NjE5NjgDAAAAAzE2MAIAAAAENDA3NAQAAAABMAcAAAAKMTIvMzAvMjAyMggAAAAKMTIvMzEvMjAyMQkAAAABMFFQHDVBINsIgN5+pUEg2wgwQ0lRLk5BU0RBUUdTOkxRRFQuSVFfVE9UQUxfTElBQi4xMDAwMC4yMDIyLTEyLTMwAQAAAIoZAgACAAAABzE0OS43OTkBCAAAAAUAAAABMQEAAAALLTIwNjI0NjE5NjgDAAAAAzE2MAIAAAAEMTI3NgQAAAABMAcAAAAKMTIvMzAvMjAyMggAAAAKMTIvMzEvMjAyMQkAAAABMFFQHDVBINsIcrd+pUEg2wgvQ0lRLk5BU0RBUUdNOkJSS0guSVFfVE9UQUxfUkVWLjEwMDAwLjIwMjItMTItMzABAAAAzuzAYwMAAAAAAFFQHDVBINsIXGl+pUEg2wgyQ0lRLk5BU0RBUUdNOkJSS0guSVFfVE9UQUxfQVNTRVRTLjEwMDAwLjIwMjItMTItMzABAAAAzuzAYwIAAAAKMjkzLjc0MTE0MwEIAAAABQAAAAExAQAAAAstMjEwNTQ1OTAxNwMAAAADMTYwAgAAAAQxMDA3BAAAAAEwBwAAAAoxMi8zMC8yMDIyCAAAAAoxMi8zMS8yMDIxCQAAAAEwUVAcNUEg2whRQn6lQSDbCChDSVEuTkFTREFRR006QlJLSC5JUV9SRS4xMDAw</t>
  </si>
  <si>
    <t>MC4yMDIyLTEyLTMwAQAAAM7swGMCAAAACS04LjgzNDk0MQEIAAAABQAAAAExAQAAAAstMjEwNTQ1OTAxNwMAAAADMTYwAgAAAAQxMjIyBAAAAAEwBwAAAAoxMi8zMC8yMDIyCAAAAAoxMi8zMS8yMDIxCQAAAAEwUVAcNUEg2whcaX6lQSDbCC9DSVEuTkFTREFRR006QlJLSC5JUV9ESVZfU0hBUkUuMTAwMDAuMjAyMi0xMi0zMAEAAADO7MBjAwAAAAAAUVAcNUEg2whNG36lQSDbCC9DSVEuTkFTREFRQ006UFJTUi5JUV9OSV9NQVJHSU4uMTAwMDAuMjAyMi0xMi0zMAEAAADxvacpAwAAAAAAUVAcNUEg2wgqpn2lQSDbCC1DSVEuTkFTREFRQ006UFJTUi5JUV9TVF9ERUJULjEwMDAwLjIwMjItMTItMzABAAAA8b2nKQIAAAAIMC4wMDAxOTkBCAAAAAUAAAABMQEAAAALLTIxMDY2MDc1NDgDAAAAAzE2MAIAAAAEMTA0NgQAAAABMAcAAAAKMTIvMzAvMjAyMggAAAAKMTIvMzEvMjAyMQkAAAABMFFQHDVBINsIKqZ9pUEg2wgtQ0lRLk5BU0RBUUNNOlBSU1IuSVFfTFRfREVCVC4xMDAwMC4yMDIyLTEyLTMwAQAAAPG9pykDAAAAAABRUBw1QSDbCCqmfaVBINsIM0NJUS5OQVNEQVFDTTpQUlNSLklRX1JFVFVSTl9FUVVJVFkuMTAwMDAuMjAyMi0xMi0zMAEAAADxvacpAwAAAAJOTQEIAAAABQAAAAExAQAAAAstMjEwNjYwNzU0OAMAAAADMTYwAgAAAAQ0MTI4BAAAAAEwBwAAAAoxMi8zMC8yMDIyCAAAAAoxMi8zMS8y</t>
  </si>
  <si>
    <t>MDIxCQAAAAEwUVAcNUEg2wgVWH2lQSDbCDFDSVEuTkFTREFRR006R1NSTS5JUV9FQklUX01BUkdJTi4xMDAwMC4yMDIyLTEyLTMwAQAAAHeQF2kDAAAAAABRUBw1QSDbCP3ifKVBINsIMkNJUS5OQVNEQVFHTTpHU1JNLklRX1RPVEFMX0VRVUlUWS4xMDAwMC4yMDIyLTEyLTMwAQAAAHeQF2kCAAAACDAuMDE0MDM1AQgAAAAFAAAAATEBAAAACy0yMTExMjU5OTc2AwAAAAMxNjACAAAABDEyNzUEAAAAATAHAAAACjEyLzMwLzIwMjIIAAAACjEyLzMxLzIwMjEJAAAAATBRUBw1QSDbCP3ifKVBINsILkNJUS5OQVNEQVFHTTpHU1JNLklRX05FVF9ERUJULjEwMDAwLjIwMjItMTItMzABAAAAd5AXaQIAAAAIMC4wMzUyNjEBCAAAAAUAAAABMQEAAAALLTIxMTEyNTk5NzYDAAAAAzE2MAIAAAAENDM2NAQAAAABMAcAAAAKMTIvMzAvMjAyMggAAAAKMTIvMzEvMjAyMQkAAAABMFFQHDVBINsI9bt8pUEg2wgyQ0lRLk5BU0RBUUNNOklOU0UuSVFfR1JPU1NfTUFSR0lOLjEwMDAwLjIwMjItMTItMzABAAAANfO3EAIAAAAFNzUuNzMBCAAAAAUAAAABMQEAAAALLTIxMDU4NjY1NjgDAAAAAzE2MAIAAAAENDA3NAQAAAABMAcAAAAKMTIvMzAvMjAyMggAAAAKMTIvMzEvMjAyMQkAAAABMFFQHDVBINsI10Z8pUEg2wgwQ0lRLk5BU0RBUUNNOklOU0UuSVFfVE9UQUxfTElBQi4xMDAwMC4yMDIyLTEyLTMwAQAAADXztxACAAAA</t>
  </si>
  <si>
    <t>BTQwOS43AQgAAAAFAAAAATEBAAAACy0yMTA1ODY2NTY4AwAAAAMxNjACAAAABDEyNzYEAAAAATAHAAAACjEyLzMwLzIwMjIIAAAACjEyLzMxLzIwMjEJAAAAATBRUBw1QSDbCNdGfKVBINsIL0NJUS5OQVNEQVFHTTpIQ01BLklRX1RPVEFMX1JFVi4xMDAwMC4yMDIyLTEyLTMwAQAAABF6FSoDAAAAAABRUBw1QSDbCKKqe6VBINsIMkNJUS5OQVNEQVFHTTpIQ01BLklRX1RPVEFMX0FTU0VUUy4xMDAwMC4yMDIyLTEyLTMwAQAAABF6FSoCAAAACDAuMzQyMDIyAQgAAAAFAAAAATEBAAAACy0yMTA1NDY2NTgwAwAAAAMxNjACAAAABDEwMDcEAAAAATAHAAAACjEyLzMwLzIwMjIIAAAACjEyLzMxLzIwMjEJAAAAATBRUBw1QSDbCKKqe6VBINsIKENJUS5OQVNEQVFHTTpIQ01BLklRX1JFLjEwMDAwLjIwMjItMTItMzABAAAAEXoVKgIAAAAJLTAuMDE1Nzg2AQgAAAAFAAAAATEBAAAACy0yMTA1NDY2NTgwAwAAAAMxNjACAAAABDEyMjIEAAAAATAHAAAACjEyLzMwLzIwMjIIAAAACjEyLzMxLzIwMjEJAAAAATBRUBw1QSDbCJiDe6VBINsIL0NJUS5OQVNEQVFHTTpIQ01BLklRX0RJVl9TSEFSRS4xMDAwMC4yMDIyLTEyLTMwAQAAABF6FSoDAAAAAABRUBw1QSDbCI5ce6VBINsIL0NJUS5OQVNEQVFHUzpBS1lBLklRX05JX01BUkdJTi4xMDAwMC4yMDIyLTEyLTMwAQAAAPMenh8CAAAACC03OC4xODE2AQgAAAAFAAAA</t>
  </si>
  <si>
    <t>ATEBAAAACy0yMDU4MjA3NjcwAwAAAAMxNjACAAAABDQwOTQEAAAAATAHAAAACjEyLzMwLzIwMjIIAAAACjEyLzMxLzIwMjEJAAAAATBRUBw1QSDbCH4Oe6VBINsILUNJUS5OQVNEQVFHUzpBS1lBLklRX1NUX0RFQlQuMTAwMDAuMjAyMi0xMi0zMAEAAADzHp4fAwAAAAAAUVAcNUEg2whlwHqlQSDbCC1DSVEuTkFTREFRR1M6QUtZQS5JUV9MVF9ERUJULjEwMDAwLjIwMjItMTItMzABAAAA8x6eHwIAAAAGMzIuNDcxAQgAAAAFAAAAATEBAAAACy0yMDU4MjA3NjcwAwAAAAMxNjACAAAABDEwNDkEAAAAATAHAAAACjEyLzMwLzIwMjIIAAAACjEyLzMxLzIwMjEJAAAAATBRUBw1QSDbCG/neqVBINsIM0NJUS5OQVNEQVFHUzpBS1lBLklRX1JFVFVSTl9FUVVJVFkuMTAwMDAuMjAyMi0xMi0zMAEAAADzHp4fAgAAAAgtNjEuNTg1NQEIAAAABQAAAAExAQAAAAstMjA1ODIwNzY3MAMAAAADMTYwAgAAAAQ0MTI4BAAAAAEwBwAAAAoxMi8zMC8yMDIyCAAAAAoxMi8zMS8yMDIxCQAAAAEwUVAcNUEg2whlwHqlQSDbCDFDSVEuTkFTREFRR1M6TVZTVC5JUV9FQklUX01BUkdJTi4xMDAwMC4yMDIyLTEyLTMwAQAAAH9RrgcCAAAACS0xMzEuNzI1NAEIAAAABQAAAAExAQAAAAstMjEwNjM4OTcwOAMAAAADMTYwAgAAAAQ0MDUzBAAAAAEwBwAAAAoxMi8zMC8yMDIyCAAAAAoxMi8zMS8yMDIxCQAAAAEwUVAcNUEg2wg8JHql</t>
  </si>
  <si>
    <t>QSDbCDJDSVEuTkFTREFRR1M6TVZTVC5JUV9UT1RBTF9FUVVJVFkuMTAwMDAuMjAyMi0xMi0zMAEAAAB/Ua4HAgAAAAc2ODYuNjk4AQgAAAAFAAAAATEBAAAACy0yMTA2Mzg5NzA4AwAAAAMxNjACAAAABDEyNzUEAAAAATAHAAAACjEyLzMwLzIwMjIIAAAACjEyLzMxLzIwMjEJAAAAATBRUBw1QSDbCDwkeqVBINsILkNJUS5OQVNEQVFHUzpNVlNULklRX05FVF9ERUJULjEwMDAwLjIwMjItMTItMzABAAAAf1GuBwIAAAAILTMzNC41NTkBCAAAAAUAAAABMQEAAAALLTIxMDYzODk3MDgDAAAAAzE2MAIAAAAENDM2NAQAAAABMAcAAAAKMTIvMzAvMjAyMggAAAAKMTIvMzEvMjAyMQkAAAABMFFQHDVBINsIOP15pUEg2wgyQ0lRLk5BU0RBUUNNOk1VTE4uSVFfR1JPU1NfTUFSR0lOLjEwMDAwLjIwMjItMTItMzABAAAAaDMMEgMAAAAAAFFQHDVBINsIFIh5pUEg2wgwQ0lRLk5BU0RBUUNNOk1VTE4uSVFfVE9UQUxfTElBQi4xMDAwMC4yMDIyLTEyLTMwAQAAAGgzDBICAAAACTU1LjkwNDc2MQEIAAAABQAAAAExAQAAAAstMjA2MTExMTU3MAMAAAADMTYwAgAAAAQxMjc2BAAAAAEwBwAAAAoxMi8zMC8yMDIyCAAAAAoxMi8zMS8yMDIxCQAAAAEwUVAcNUEg2wgJYXmlQSDbCC9DSVEuTkFTREFRR1M6U1RPSy5JUV9UT1RBTF9SRVYuMTAwMDAuMjAyMi0xMi0zMAEAAAAeiAEPAwAAAAAAUVAcNUEg2wj0EnmlQSDbCDJD</t>
  </si>
  <si>
    <t>SVEuTkFTREFRR1M6U1RPSy5JUV9UT1RBTF9BU1NFVFMuMTAwMDAuMjAyMi0xMi0zMAEAAAAeiAEPAgAAAAcyMzguODY1AQgAAAAFAAAAATEBAAAACy0yMDU4Mjk0NDY2AwAAAAMxNjACAAAABDEwMDcEAAAAATAHAAAACjEyLzMwLzIwMjIIAAAACjEyLzMxLzIwMjEJAAAAATBRUBw1QSDbCOvreKVBINsIKENJUS5OQVNEQVFHUzpTVE9LLklRX1JFLjEwMDAwLjIwMjItMTItMzABAAAAHogBDwIAAAAILTE5Ni4wODMBCAAAAAUAAAABMQEAAAALLTIwNTgyOTQ0NjYDAAAAAzE2MAIAAAAEMTIyMgQAAAABMAcAAAAKMTIvMzAvMjAyMggAAAAKMTIvMzEvMjAyMQkAAAABMFFQHDVBINsI6+t4pUEg2wgvQ0lRLk5BU0RBUUdTOlNUT0suSVFfRElWX1NIQVJFLjEwMDAwLjIwMjItMTItMzABAAAAHogBDwMAAAAAAFFQHDVBINsI4MR4pUEg2wgvQ0lRLk5BU0RBUUNNOkJXTVguSVFfTklfTUFSR0lOLjEwMDAwLjIwMjItMTItMzABAAAAIXZfAQIAAAAHMTcuOTc0NQEIAAAABQAAAAExAQAAAAstMjA5OTQ3NjkzNAMAAAADMTEwAgAAAAQ0MDk0BAAAAAEwBwAAAAoxMi8zMC8yMDIyCAAAAAoxMi8zMS8yMDIxCQAAAAEwUVAcNUEg2wjBT3ilQSDbCC1DSVEuTkFTREFRQ006QldNWC5JUV9TVF9ERUJULjEwMDAwLjIwMjItMTItMzABAAAAIXZfAQIAAAAGMjguMTI0AQgAAAAFAAAAATEBAAAACy0yMDk5NDc2OTM0AwAAAAMx</t>
  </si>
  <si>
    <t>MTACAAAABDEwNDYEAAAAATAHAAAACjEyLzMwLzIwMjIIAAAACjEyLzMxLzIwMjEJAAAAATBRUBw1QSDbCLcoeKVBINsILUNJUS5OQVNEQVFDTTpCV01YLklRX0xUX0RFQlQuMTAwMDAuMjAyMi0xMi0zMAEAAAAhdl8BAgAAAAgxNDgyLjI2MQEIAAAABQAAAAExAQAAAAstMjA5OTQ3NjkzNAMAAAADMTEwAgAAAAQxMDQ5BAAAAAEwBwAAAAoxMi8zMC8yMDIyCAAAAAoxMi8zMS8yMDIxCQAAAAEwUVAcNUEg2wi3KHilQSDbCDNDSVEuTkFTREFRQ006QldNWC5JUV9SRVRVUk5fRVFVSVRZLjEwMDAwLjIwMjItMTItMzABAAAAIXZfAQIAAAAIMTYxLjU5NDUBCAAAAAUAAAABMQEAAAALLTIwOTk0NzY5MzQDAAAAAzExMAIAAAAENDEyOAQAAAABMAcAAAAKMTIvMzAvMjAyMggAAAAKMTIvMzEvMjAyMQkAAAABMFFQHDVBINsIrAF4pUEg2wgxQ0lRLk5BU0RBUUNNOkdFVk8uSVFfRUJJVF9NQVJHSU4uMTAwMDAuMjAyMi0xMi0zMAEAAADiufkBAwAAAAJOTQEIAAAABQAAAAExAQAAAAstMjExMTAwODM1MgMAAAADMTYwAgAAAAQ0MDUzBAAAAAEwBwAAAAoxMi8zMC8yMDIyCAAAAAoxMi8zMS8yMDIxCQAAAAEwUVAcNUEg2wiNjHelQSDbCDJDSVEuTkFTREFRQ006R0VWTy5JUV9UT1RBTF9FUVVJVFkuMTAwMDAuMjAyMi0xMi0zMAEAAADiufkBAgAAAAc1NDcuMjU1AQgAAAAFAAAAATEBAAAACy0yMTExMDA4MzUyAwAA</t>
  </si>
  <si>
    <t>AAMxNjACAAAABDEyNzUEAAAAATAHAAAACjEyLzMwLzIwMjIIAAAACjEyLzMxLzIwMjEJAAAAATBRUBw1QSDbCI2Md6VBINsILkNJUS5OQVNEQVFDTTpHRVZPLklRX05FVF9ERUJULjEwMDAwLjIwMjItMTItMzABAAAA4rn5AQIAAAAILTI4OS43MjMBCAAAAAUAAAABMQEAAAALLTIxMTEwMDgzNTIDAAAAAzE2MAIAAAAENDM2NAQAAAABMAcAAAAKMTIvMzAvMjAyMggAAAAKMTIvMzEvMjAyMQkAAAABMFFQHDVBINsIeT53pUEg2wgyQ0lRLk5BU0RBUUdTOkJBTkQuSVFfR1JPU1NfTUFSR0lOLjEwMDAwLjIwMjItMTItMzABAAAAYRcQAAIAAAAHNDMuNjU2NQEIAAAABQAAAAExAQAAAAstMjA1OTkyNzU5OAMAAAADMTYwAgAAAAQ0MDc0BAAAAAEwBwAAAAoxMi8zMC8yMDIyCAAAAAoxMi8zMS8yMDIxCQAAAAEwUVAcNUEg2whbyXalQSDbCDBDSVEuTkFTREFRR1M6QkFORC5JUV9UT1RBTF9MSUFCLjEwMDAwLjIwMjItMTItMzABAAAAYRcQAAIAAAAHNjUyLjk0NAEIAAAABQAAAAExAQAAAAstMjA1OTkyNzU5OAMAAAADMTYwAgAAAAQxMjc2BAAAAAEwBwAAAAoxMi8zMC8yMDIyCAAAAAoxMi8zMS8yMDIxCQAAAAEwWXccNUEg2whl8HalQSDbCC9DSVEuTkFTREFRR006TVZJUy5JUV9UT1RBTF9SRVYuMTAwMDAuMjAyMi0xMi0zMAEAAAAy8QEAAgAAAAMyLjUBCAAAAAUAAAABMQEAAAALLTIwNTg3OTY0MjYDAAAA</t>
  </si>
  <si>
    <t>AzE2MAIAAAACMjgEAAAAATAHAAAACjEyLzMwLzIwMjIIAAAACjEyLzMxLzIwMjEJAAAAATBZdxw1QSDbCD9UdqVBINsIMkNJUS5OQVNEQVFHTTpNVklTLklRX1RPVEFMX0FTU0VUUy4xMDAwMC4yMDIyLTEyLTMwAQAAADLxAQACAAAABzEzMC4yMjUBCAAAAAUAAAABMQEAAAALLTIwNTg3OTY0MjYDAAAAAzE2MAIAAAAEMTAwNwQAAAABMAcAAAAKMTIvMzAvMjAyMggAAAAKMTIvMzEvMjAyMQkAAAABMFl3HDVBINsIP1R2pUEg2wgoQ0lRLk5BU0RBUUdNOk1WSVMuSVFfUkUuMTAwMDAuMjAyMi0xMi0zMAEAAAAy8QEAAgAAAAgtNjI5LjQzMwEIAAAABQAAAAExAQAAAAstMjA1ODc5NjQyNgMAAAADMTYwAgAAAAQxMjIyBAAAAAEwBwAAAAoxMi8zMC8yMDIyCAAAAAoxMi8zMS8yMDIxCQAAAAEwWXccNUEg2wgyLXalQSDbCC9DSVEuTkFTREFRR006TVZJUy5JUV9ESVZfU0hBUkUuMTAwMDAuMjAyMi0xMi0zMAEAAAAy8QEAAwAAAAAAWXccNUEg2wgnBnalQSDbCC9DSVEuTkFTREFRQ006SENORS5JUV9OSV9NQVJHSU4uMTAwMDAuMjAyMi0xMi0zMAEAAADYHREqAwAAAAAAWXccNUEg2wgLkXWlQSDbCC1DSVEuTkFTREFRQ006SENORS5JUV9TVF9ERUJULjEwMDAwLjIwMjItMTItMzABAAAA2B0RKgMAAAAAAFl3HDVBINsICGp1pUEg2wgtQ0lRLk5BU0RBUUNNOkhDTkUuSVFfTFRfREVCVC4xMDAwMC4yMDIyLTEy</t>
  </si>
  <si>
    <t>LTMwAQAAANgdESoDAAAAAABZdxw1QSDbCAuRdaVBINsIM0NJUS5OQVNEQVFDTTpIQ05FLklRX1JFVFVSTl9FUVVJVFkuMTAwMDAuMjAyMi0xMi0zMAEAAADYHREqAwAAAAAAWXccNUEg2wgIanWlQSDbCDFDSVEuTkFTREFRR1M6VEFSUy5JUV9FQklUX01BUkdJTi4xMDAwMC4yMDIyLTEyLTMwAQAAADERxCYCAAAACC0yMS4zMTc5AQgAAAAFAAAAATEBAAAACy0yMTA4NDgwMzMyAwAAAAMxNjACAAAABDQwNTMEAAAAATAHAAAACjEyLzMwLzIwMjIIAAAACjEyLzMxLzIwMjEJAAAAATBZdxw1QSDbCNXNdKVBINsIMkNJUS5OQVNEQVFHUzpUQVJTLklRX1RPVEFMX0VRVUlUWS4xMDAwMC4yMDIyLTEyLTMwAQAAADERxCYCAAAABjE2Ni43MwEIAAAABQAAAAExAQAAAAstMjEwODQ4MDMzMgMAAAADMTYwAgAAAAQxMjc1BAAAAAEwBwAAAAoxMi8zMC8yMDIyCAAAAAoxMi8zMS8yMDIxCQAAAAEwWXccNUEg2wjVzXSlQSDbCC5DSVEuTkFTREFRR1M6VEFSUy5JUV9ORVRfREVCVC4xMDAwMC4yMDIyLTEyLTMwAQAAADERxCYCAAAACC0xNzAuNjIxAQgAAAAFAAAAATEBAAAACy0yMTA4NDgwMzMyAwAAAAMxNjACAAAABDQzNjQEAAAAATAHAAAACjEyLzMwLzIwMjIIAAAACjEyLzMxLzIwMjEJAAAAATBZdxw1QSDbCMF/dKVBINsIMkNJUS5OQVNEQVFDTTpTREFDLklRX0dST1NTX01BUkdJTi4xMDAwMC4yMDIyLTEyLTMw</t>
  </si>
  <si>
    <t>AQAAAM+DzykDAAAAAABZdxw1QSDbCK0xdKVBINsIMENJUS5OQVNEQVFDTTpTREFDLklRX1RPVEFMX0xJQUIuMTAwMDAuMjAyMi0xMi0zMAEAAADPg88pAgAAAAozNDIuNTQwMTQ3AQgAAAAFAAAAATEBAAAACy0yMTAxOTg3NDM3AwAAAAMxNjACAAAABDEyNzYEAAAAATAHAAAACjEyLzMwLzIwMjIIAAAACjEyLzMxLzIwMjEJAAAAATBZdxw1QSDbCKEKdKVBINsIL0NJUS5OQVNEQVFHUzpQTlRHLklRX1RPVEFMX1JFVi4xMDAwMC4yMDIyLTEyLTMwAQAAAPflZCQCAAAABzQzOS42OTQBCAAAAAUAAAABMQEAAAALLTIwNTk4Mjc3MTgDAAAAAzE2MAIAAAACMjgEAAAAATAHAAAACjEyLzMwLzIwMjIIAAAACjEyLzMxLzIwMjEJAAAAATBZdxw1QSDbCI+8c6VBINsIMkNJUS5OQVNEQVFHUzpQTlRHLklRX1RPVEFMX0FTU0VUUy4xMDAwMC4yMDIyLTEyLTMwAQAAAPflZCQCAAAABzUzMC4yOTcBCAAAAAUAAAABMQEAAAALLTIwNTk4Mjc3MTgDAAAAAzE2MAIAAAAEMTAwNwQAAAABMAcAAAAKMTIvMzAvMjAyMggAAAAKMTIvMzEvMjAyMQkAAAABMFl3HDVBINsIh5VzpUEg2wgoQ0lRLk5BU0RBUUdTOlBOVEcuSVFfUkUuMTAwMDAuMjAyMi0xMi0zMAEAAAD35WQkAgAAAAYxNC42NDEBCAAAAAUAAAABMQEAAAALLTIwNTk4Mjc3MTgDAAAAAzE2MAIAAAAEMTIyMgQAAAABMAcAAAAKMTIvMzAvMjAyMggAAAAKMTIvMzEv</t>
  </si>
  <si>
    <t>MjAyMQkAAAABMFl3HDVBINsIh5VzpUEg2wgvQ0lRLk5BU0RBUUdTOlBOVEcuSVFfRElWX1NIQVJFLjEwMDAwLjIwMjItMTItMzABAAAA9+VkJAMAAAAAAFl3HDVBINsIbkdzpUEg2wgvQ0lRLk5BU0RBUUdNOkVOVEYuSVFfTklfTUFSR0lOLjEwMDAwLjIwMjItMTItMzABAAAAvB/xYwMAAAAAAFl3HDVBINsIWvlypUEg2wgtQ0lRLk5BU0RBUUdNOkVOVEYuSVFfU1RfREVCVC4xMDAwMC4yMDIyLTEyLTMwAQAAALwf8WMDAAAAAABZdxw1QSDbCFHScqVBINsILUNJUS5OQVNEQVFHTTpFTlRGLklRX0xUX0RFQlQuMTAwMDAuMjAyMi0xMi0zMAEAAAC8H/FjAgAAAAQ2LjIyAQgAAAAFAAAAATEBAAAACy0yMTEwMjUwMzg0AwAAAAMxNjACAAAABDEwNDkEAAAAATAHAAAACjEyLzMwLzIwMjIIAAAACjEyLzMxLzIwMjEJAAAAATBZdxw1QSDbCFr5cqVBINsIM0NJUS5OQVNEQVFHTTpFTlRGLklRX1JFVFVSTl9FUVVJVFkuMTAwMDAuMjAyMi0xMi0zMAEAAAC8H/FjAwAAAAAAWXccNUEg2whEq3KlQSDbCDBDSVEuTkFTREFRQ006QldCLklRX0VCSVRfTUFSR0lOLjEwMDAwLjIwMjItMTItMzABAAAA/y53AQMAAAACTkEAWXccNUEg2wgmNnKlQSDbCDFDSVEuTkFTREFRQ006QldCLklRX1RPVEFMX0VRVUlUWS4xMDAwMC4yMDIyLTEyLTMwAQAAAP8udwECAAAABzM3OS4yNzIBCAAAAAUAAAABMQEAAAALLTIxMDkwOTc4</t>
  </si>
  <si>
    <t>OTEDAAAAAzE2MAIAAAAEMTI3NQQAAAABMAcAAAAKMTIvMzAvMjAyMggAAAAKMTIvMzEvMjAyMQkAAAABMFl3HDVBINsIJjZypUEg2wgtQ0lRLk5BU0RBUUNNOkJXQi5JUV9ORVRfREVCVC4xMDAwMC4yMDIyLTEyLTMwAQAAAP8udwECAAAABy0xOC43NTcBCAAAAAUAAAABMQEAAAALLTIxMDkwOTc4OTEDAAAAAzE2MAIAAAAENDM2NAQAAAABMAcAAAAKMTIvMzAvMjAyMggAAAAKMTIvMzEvMjAyMQkAAAABMFl3HDVBINsIGw9ypUEg2wgyQ0lRLk5BU0RBUUdTOkFOSUsuSVFfR1JPU1NfTUFSR0lOLjEwMDAwLjIwMjItMTItMzABAAAAwQMFAAIAAAAHNjIuMTQ5MwEIAAAABQAAAAExAQAAAAstMjEwODYxOTMzNQMAAAADMTYwAgAAAAQ0MDc0BAAAAAEwBwAAAAoxMi8zMC8yMDIyCAAAAAoxMi8zMS8yMDIxCQAAAAEwWXccNUEg2wgxbHGlQSDbCDBDSVEuTkFTREFRR1M6QU5JSy5JUV9UT1RBTF9MSUFCLjEwMDAwLjIwMjItMTItMzABAAAAwQMFAAIAAAAFNjAuNDUBCAAAAAUAAAABMQEAAAALLTIxMDg2MTkzMzUDAAAAAzE2MAIAAAAEMTI3NgQAAAABMAcAAAAKMTIvMzAvMjAyMggAAAAKMTIvMzEvMjAyMQkAAAABMFl3HDVBINsIMWxxpUEg2wgvQ0lRLk5BU0RBUUdTOkFNUlMuSVFfVE9UQUxfUkVWLjEwMDAwLjIwMjItMTItMzABAAAA3FCnAQIAAAAHMzQxLjgxNwEIAAAABQAAAAExAQAAAAstMjEwOTAxMDU1</t>
  </si>
  <si>
    <t>MgMAAAADMTYwAgAAAAIyOAQAAAABMAcAAAAKMTIvMzAvMjAyMggAAAAKMTIvMzEvMjAyMQkAAAABMFl3HDVBINsIBNBwpUEg2wgyQ0lRLk5BU0RBUUdTOkFNUlMuSVFfVE9UQUxfQVNTRVRTLjEwMDAwLjIwMjItMTItMzABAAAA3FCnAQIAAAAHOTU0LjI5OAEIAAAABQAAAAExAQAAAAstMjEwOTAxMDU1MgMAAAADMTYwAgAAAAQxMDA3BAAAAAEwBwAAAAoxMi8zMC8yMDIyCAAAAAoxMi8zMS8yMDIxCQAAAAEwWXccNUEg2wgE0HClQSDbCChDSVEuTkFTREFRR1M6QU1SUy5JUV9SRS4xMDAwMC4yMDIyLTEyLTMwAQAAANxQpwECAAAACS0yMzU3LjY2MQEIAAAABQAAAAExAQAAAAstMjEwOTAxMDU1MgMAAAADMTYwAgAAAAQxMjIyBAAAAAEwBwAAAAoxMi8zMC8yMDIyCAAAAAoxMi8zMS8yMDIxCQAAAAEwWXccNUEg2wj3qHClQSDbCC9DSVEuTkFTREFRR1M6QU1SUy5JUV9ESVZfU0hBUkUuMTAwMDAuMjAyMi0xMi0zMAEAAADcUKcBAwAAAAAAWXccNUEg2wjsgXClQSDbCC9DSVEuTkFTREFRR1M6UEVQRy5JUV9OSV9NQVJHSU4uMTAwMDAuMjAyMi0xMi0zMAEAAADECQRkAwAAAAAAWXccNUEg2wgGDXClQSDbCC1DSVEuTkFTREFRR1M6UEVQRy5JUV9TVF9ERUJULjEwMDAwLjIwMjItMTItMzABAAAAxAkEZAMAAAAAAFl3HDVBINsIuuVvpUEg2wgtQ0lRLk5BU0RBUUdTOlBFUEcuSVFfTFRfREVCVC4xMDAwMC4y</t>
  </si>
  <si>
    <t>MDIyLTEyLTMwAQAAAMQJBGQDAAAAAABZdxw1QSDbCAYNcKVBINsIM0NJUS5OQVNEQVFHUzpQRVBHLklRX1JFVFVSTl9FUVVJVFkuMTAwMDAuMjAyMi0xMi0zMAEAAADECQRkAgAAAAgtMzguMTIyMQEIAAAABQAAAAExAQAAAAstMjEwMjgwOTE1NAMAAAADMTYwAgAAAAQ0MTI4BAAAAAEwBwAAAAoxMi8zMC8yMDIyCAAAAAoxMi8zMS8yMDIxCQAAAAEwWXccNUEg2wi65W+lQSDbCDFDSVEuTkFTREFRQ006QUdHUi5JUV9FQklUX01BUkdJTi4xMDAwMC4yMDIyLTEyLTMwAQAAAGoS5ykDAAAAAABZdxw1QSDbCKhwb6VBINsIMkNJUS5OQVNEQVFDTTpBR0dSLklRX1RPVEFMX0VRVUlUWS4xMDAwMC4yMDIyLTEyLTMwAQAAAGoS5ykCAAAACi0yMS43MTU2MDkBCAAAAAUAAAABMQEAAAALLTIxMDY4NzgxNjUDAAAAAzE2MAIAAAAEMTI3NQQAAAABMAcAAAAKMTIvMzAvMjAyMggAAAAKMTIvMzEvMjAyMQkAAAABMFl3HDVBINsIp0lvpUEg2wguQ0lRLk5BU0RBUUNNOkFHR1IuSVFfTkVUX0RFQlQuMTAwMDAuMjAyMi0xMi0zMAEAAABqEucpAgAAAAktMC42ODQ0NjcBCAAAAAUAAAABMQEAAAALLTIxMDY4NzgxNjUDAAAAAzE2MAIAAAAENDM2NAQAAAABMAcAAAAKMTIvMzAvMjAyMggAAAAKMTIvMzEvMjAyMQkAAAABMFl3HDVBINsIjiJvpUEg2wgyQ0lRLk5BU0RBUUNNOlNDV08uSVFfR1JPU1NfTUFSR0lOLjEwMDAw</t>
  </si>
  <si>
    <t>LjIwMjItMTItMzABAAAAhQMkKQIAAAADMTAwAQgAAAAFAAAAATEBAAAACy0yMTA5NzU3ODAxAwAAAAMxNjACAAAABDQwNzQEAAAAATAHAAAACjEyLzMwLzIwMjIIAAAACjEyLzMxLzIwMjEJAAAAATBZdxw1QSDbCH/UbqVBINsIMENJUS5OQVNEQVFDTTpTQ1dPLklRX1RPVEFMX0xJQUIuMTAwMDAuMjAyMi0xMi0zMAEAAACFAyQpAgAAAAgwLjA4NjM3MQEIAAAABQAAAAExAQAAAAstMjEwOTc1NzgwMQMAAAADMTYwAgAAAAQxMjc2BAAAAAEwBwAAAAoxMi8zMC8yMDIyCAAAAAoxMi8zMS8yMDIxCQAAAAEwWXccNUEg2whkrW6lQSDbCC9DSVEuTkFTREFRR1M6TldQWC5JUV9UT1RBTF9SRVYuMTAwMDAuMjAyMi0xMi0zMAEAAAAimgUAAgAAAAczMzMuMzEzAQgAAAAFAAAAATEBAAAACy0yMTA4MDAxNDg3AwAAAAMxNjACAAAAAjI4BAAAAAEwBwAAAAoxMi8zMC8yMDIyCAAAAAoxMi8zMS8yMDIxCQAAAAEwZZ4cNUEg2whJOG6lQSDbCDJDSVEuTkFTREFRR1M6TldQWC5JUV9UT1RBTF9BU1NFVFMuMTAwMDAuMjAyMi0xMi0zMAEAAAAimgUAAgAAAAc1NDcuNjc5AQgAAAAFAAAAATEBAAAACy0yMTA4MDAxNDg3AwAAAAMxNjACAAAABDEwMDcEAAAAATAHAAAACjEyLzMwLzIwMjIIAAAACjEyLzMxLzIwMjEJAAAAATBlnhw1QSDbCD4RbqVBINsIKENJUS5OQVNEQVFHUzpOV1BYLklRX1JFLjEwMDAwLjIwMjItMTIt</t>
  </si>
  <si>
    <t>MzABAAAAIpoFAAIAAAAHMTU5LjkwNAEIAAAABQAAAAExAQAAAAstMjEwODAwMTQ4NwMAAAADMTYwAgAAAAQxMjIyBAAAAAEwBwAAAAoxMi8zMC8yMDIyCAAAAAoxMi8zMS8yMDIxCQAAAAEwZZ4cNUEg2whJOG6lQSDbCC9DSVEuTkFTREFRR1M6TldQWC5JUV9ESVZfU0hBUkUuMTAwMDAuMjAyMi0xMi0zMAEAAAAimgUAAwAAAAAAZZ4cNUEg2wg06m2lQSDbCC9DSVEuTkFTREFRR006UFBZQS5JUV9OSV9NQVJHSU4uMTAwMDAuMjAyMi0xMi0zMAEAAAA/HM1oAwAAAAAAZZ4cNUEg2wgYdW2lQSDbCC1DSVEuTkFTREFRR006UFBZQS5JUV9TVF9ERUJULjEwMDAwLjIwMjItMTItMzABAAAAPxzNaAIAAAAFMC4xNDUBCAAAAAUAAAABMQEAAAALLTIxMDU0NDc5MTkDAAAAAzE2MAIAAAAEMTA0NgQAAAABMAcAAAAKMTIvMzAvMjAyMggAAAAKMTIvMzEvMjAyMQkAAAABMGWeHDVBINsIGHVtpUEg2wgtQ0lRLk5BU0RBUUdNOlBQWUEuSVFfTFRfREVCVC4xMDAwMC4yMDIyLTEyLTMwAQAAAD8czWgDAAAAAABlnhw1QSDbCBh1baVBINsIM0NJUS5OQVNEQVFHTTpQUFlBLklRX1JFVFVSTl9FUVVJVFkuMTAwMDAuMjAyMi0xMi0zMAEAAAA/HM1oAwAAAAAAZZ4cNUEg2wgRJ22lQSDbCDFDSVEuTkFTREFRR006QVVSQS5JUV9FQklUX01BUkdJTi4xMDAwMC4yMDIyLTEyLTMwAQAAAMSt+QUDAAAAAABlnhw1QSDbCOCxbKVB</t>
  </si>
  <si>
    <t>INsIMkNJUS5OQVNEQVFHTTpBVVJBLklRX1RPVEFMX0VRVUlUWS4xMDAwMC4yMDIyLTEyLTMwAQAAAMSt+QUCAAAABzE1Mi4zMTUBCAAAAAUAAAABMQEAAAALLTIxMDcyNjEwNDkDAAAAAzE2MAIAAAAEMTI3NQQAAAABMAcAAAAKMTIvMzAvMjAyMggAAAAKMTIvMzEvMjAyMQkAAAABMGWeHDVBINsI4LFspUEg2wguQ0lRLk5BU0RBUUdNOkFVUkEuSVFfTkVUX0RFQlQuMTAwMDAuMjAyMi0xMi0zMAEAAADErfkFAgAAAAgtMTQ4LjA4OAEIAAAABQAAAAExAQAAAAstMjEwNzI2MTA0OQMAAAADMTYwAgAAAAQ0MzY0BAAAAAEwBwAAAAoxMi8zMC8yMDIyCAAAAAoxMi8zMS8yMDIxCQAAAAEwZZ4cNUEg2wjVimylQSDbCDJDSVEuTkFTREFRR006QUhSTi5JUV9HUk9TU19NQVJHSU4uMTAwMDAuMjAyMi0xMi0zMAEAAAAg7yxkAwAAAAAAZZ4cNUEg2wi3FWylQSDbCDBDSVEuTkFTREFRR006QUhSTi5JUV9UT1RBTF9MSUFCLjEwMDAwLjIwMjItMTItMzABAAAAIO8sZAIAAAAKMzMzLjU1MzEzOAEIAAAABQAAAAExAQAAAAstMjEwNTY1MTM1MwMAAAADMTYwAgAAAAQxMjc2BAAAAAEwBwAAAAoxMi8zMC8yMDIyCAAAAAoxMi8zMS8yMDIxCQAAAAEwZZ4cNUEg2wjEPGylQSDbCC9DSVEuTkFTREFRR1M6RFNHTi5JUV9UT1RBTF9SRVYuMTAwMDAuMjAyMi0xMi0zMAEAAAAUK00lAwAAAAAAZZ4cNUEg2wicoGulQSDbCDJD</t>
  </si>
  <si>
    <t>SVEuTkFTREFRR1M6RFNHTi5JUV9UT1RBTF9BU1NFVFMuMTAwMDAuMjAyMi0xMi0zMAEAAAAUK00lAgAAAAczOTAuNTU3AQgAAAAFAAAAATEBAAAACy0yMTA4ODI4ODI2AwAAAAMxNjACAAAABDEwMDcEAAAAATAHAAAACjEyLzMwLzIwMjIIAAAACjEyLzMxLzIwMjEJAAAAATBlnhw1QSDbCJyga6VBINsIKENJUS5OQVNEQVFHUzpEU0dOLklRX1JFLjEwMDAwLjIwMjItMTItMzABAAAAFCtNJQIAAAAHLTQ3LjQ1NgEIAAAABQAAAAExAQAAAAstMjEwODgyODgyNgMAAAADMTYwAgAAAAQxMjIyBAAAAAEwBwAAAAoxMi8zMC8yMDIyCAAAAAoxMi8zMS8yMDIxCQAAAAEwZZ4cNUEg2wiUeWulQSDbCC9DSVEuTkFTREFRR1M6RFNHTi5JUV9ESVZfU0hBUkUuMTAwMDAuMjAyMi0xMi0zMAEAAAAUK00lAwAAAAAAZZ4cNUEg2wgpUmulQSDbCDBDSVEuTkFTREFRR006T0NTLklRX0VCSVRfTUFSR0lOLjEwMDAwLjIwMjItMTItMzABAAAAN/QdIwMAAAAAAGWeHDVBINsIKVJrpUEg2wgvQ0lRLk5BU0RBUUdTOklCQ1AuSVFfVE9UQUxfUkVWLjEwMDAwLjIwMjItMTItMzABAAAAe0QEAAIAAAAHMjA4LjMzNgEIAAAABQAAAAExAQAAAAstMjA1ODI1NTAwMwMAAAADMTYwAgAAAAIyOAQAAAABMAcAAAAKMTIvMzAvMjAyMggAAAAKMTIvMzEvMjAyMQkAAAABMGWeHDVBINsIdARrpUEg2wgzQ0lRLk5BU0RBUUdTOklCQ1AuSVFf</t>
  </si>
  <si>
    <t>UkVUVVJOX0VRVUlUWS4xMDAwMC4yMDIyLTEyLTMwAQAAAHtEBAACAAAABjE1Ljk2MwEIAAAABQAAAAExAQAAAAstMjA1ODI1NTAwMwMAAAADMTYwAgAAAAQ0MTI4BAAAAAEwBwAAAAoxMi8zMC8yMDIyCAAAAAoxMi8zMS8yMDIxCQAAAAEwZZ4cNUEg2whl3WqlQSDbCDFDSVEuTkFTREFRR1M6WlVNWi5JUV9FQklUX01BUkdJTi4xMDAwMC4yMDIyLTEyLTMwAQAAAJrVNwACAAAABzEzLjc1MjMBCAAAAAUAAAABMQEAAAALLTIxMDg0NjE3MjYDAAAAAzE2MAIAAAAENDA1MwQAAAABMAcAAAAKMTIvMzAvMjAyMggAAAAJMS8yOS8yMDIyCQAAAAEwZZ4cNUEg2whUj2qlQSDbCC1DSVEuTkFTREFRR1M6WlVNWi5JUV9TVF9ERUJULjEwMDAwLjIwMjItMTItMzABAAAAmtU3AAMAAAAAAGWeHDVBINsIO0FqpUEg2wgtQ0lRLk5BU0RBUUdTOlpVTVouSVFfTFRfREVCVC4xMDAwMC4yMDIyLTEyLTMwAQAAAJrVNwADAAAAAABlnhw1QSDbCEloaqVBINsIMUNJUS5OQVNEQVFHUzpESEMuSVFfR1JPU1NfTUFSR0lOLjEwMDAwLjIwMjItMTItMzABAAAA0S4GAAIAAAAHMTkuODAxMwEIAAAABQAAAAExAQAAAAstMjA1ODk2NDUzNAMAAAADMTYwAgAAAAQ0MDc0BAAAAAEwBwAAAAoxMi8zMC8yMDIyCAAAAAoxMi8zMS8yMDIxCQAAAAEwZZ4cNUEg2wg1GmqlQSDbCDFDSVEuTkFTREFRR1M6REhDLklRX1RPVEFMX0VRVUlUWS4x</t>
  </si>
  <si>
    <t>MDAwMC4yMDIyLTEyLTMwAQAAANEuBgACAAAABzI2NjIuMzkBCAAAAAUAAAABMQEAAAALLTIwNTg5NjQ1MzQDAAAAAzE2MAIAAAAEMTI3NQQAAAABMAcAAAAKMTIvMzAvMjAyMggAAAAKMTIvMzEvMjAyMQkAAAABMGWeHDVBINsIHsxppUEg2wgvQ0lRLk5BU0RBUUNNOkxRREEuSVFfVE9UQUxfUkVWLjEwMDAwLjIwMjItMTItMzABAAAAi1BbAQIAAAAJMTIuODUzMzQ1AQgAAAAFAAAAATEBAAAACy0yMTA3OTcwOTgwAwAAAAMxNjACAAAAAjI4BAAAAAEwBwAAAAoxMi8zMC8yMDIyCAAAAAoxMi8zMS8yMDIxCQAAAAEwZZ4cNUEg2wgHfmmlQSDbCDJDSVEuTkFTREFRQ006TFFEQS5JUV9UT1RBTF9BU1NFVFMuMTAwMDAuMjAyMi0xMi0zMAEAAACLUFsBAgAAAAk5My43MjkyMTkBCAAAAAUAAAABMQEAAAALLTIxMDc5NzA5ODADAAAAAzE2MAIAAAAEMTAwNwQAAAABMAcAAAAKMTIvMzAvMjAyMggAAAAKMTIvMzEvMjAyMQkAAAABMGWeHDVBINsIAFdppUEg2wgoQ0lRLk5BU0RBUUNNOkxRREEuSVFfUkUuMTAwMDAuMjAyMi0xMi0zMAEAAACLUFsBAgAAAAstMzA5LjU4MDg2NwEIAAAABQAAAAExAQAAAAstMjEwNzk3MDk4MAMAAAADMTYwAgAAAAQxMjIyBAAAAAEwBwAAAAoxMi8zMC8yMDIyCAAAAAoxMi8zMS8yMDIxCQAAAAEwZZ4cNUEg2wgAV2mlQSDbCC9DSVEuTkFTREFRQ006TFFEQS5JUV9ESVZfU0hBUkUu</t>
  </si>
  <si>
    <t>MTAwMDAuMjAyMi0xMi0zMAEAAACLUFsBAwAAAAAAZZ4cNUEg2wj0L2mlQSDbCC9DSVEuTkFTREFRR006TlNURy5JUV9OSV9NQVJHSU4uMTAwMDAuMjAyMi0xMi0zMAEAAAAlO5MAAgAAAAgtNzkuNDM4OQEIAAAABQAAAAExAQAAAAstMjA1OTE3ODA0NgMAAAADMTYwAgAAAAQ0MDk0BAAAAAEwBwAAAAoxMi8zMC8yMDIyCAAAAAoxMi8zMS8yMDIxCQAAAAEwZZ4cNUEg2wjTumilQSDbCC1DSVEuTkFTREFRR006TlNURy5JUV9TVF9ERUJULjEwMDAwLjIwMjItMTItMzABAAAAJTuTAAMAAAAAAGWeHDVBINsIyZNopUEg2wgtQ0lRLk5BU0RBUUdNOk5TVEcuSVFfTFRfREVCVC4xMDAwMC4yMDIyLTEyLTMwAQAAACU7kwACAAAABzIyNS4xNDQBCAAAAAUAAAABMQEAAAALLTIwNTkxNzgwNDYDAAAAAzE2MAIAAAAEMTA0OQQAAAABMAcAAAAKMTIvMzAvMjAyMggAAAAKMTIvMzEvMjAyMQkAAAABMGWeHDVBINsIyZNopUEg2wgzQ0lRLk5BU0RBUUdNOk5TVEcuSVFfUkVUVVJOX0VRVUlUWS4xMDAwMC4yMDIyLTEyLTMwAQAAACU7kwACAAAACC00Ny42MzQ0AQgAAAAFAAAAATEBAAAACy0yMDU5MTc4MDQ2AwAAAAMxNjACAAAABDQxMjgEAAAAATAHAAAACjEyLzMwLzIwMjIIAAAACjEyLzMxLzIwMjEJAAAAATBlnhw1QSDbCMRsaKVBINsIMUNJUS5OQVNEQVFHUzpNT0ZHLklRX0VCSVRfTUFSR0lOLjEwMDAwLjIwMjIt</t>
  </si>
  <si>
    <t>MTItMzABAAAA0bAMAAMAAAACTkEAZZ4cNUEg2wih92elQSDbCDJDSVEuTkFTREFRR1M6TU9GRy5JUV9UT1RBTF9FUVVJVFkuMTAwMDAuMjAyMi0xMi0zMAEAAADRsAwAAgAAAAc1MjcuNDc1AQgAAAAFAAAAATEBAAAACy0yMTA4NzQ3OTU1AwAAAAMxNjACAAAABDEyNzUEAAAAATAHAAAACjEyLzMwLzIwMjIIAAAACjEyLzMxLzIwMjEJAAAAATBlnhw1QSDbCKH3Z6VBINsILkNJUS5OQVNEQVFHUzpNT0ZHLklRX05FVF9ERUJULjEwMDAwLjIwMjItMTItMzABAAAA0bAMAAIAAAAGMTM2LjgzAQgAAAAFAAAAATEBAAAACy0yMTA4NzQ3OTU1AwAAAAMxNjACAAAABDQzNjQEAAAAATAHAAAACjEyLzMwLzIwMjIIAAAACjEyLzMxLzIwMjEJAAAAATBlnhw1QSDbCJfQZ6VBINsIMkNJUS5OQVNEQVFDTTpUV0xWLklRX0dST1NTX01BUkdJTi4xMDAwMC4yMDIyLTEyLTMwAQAAAKdLXykDAAAAAABlnhw1QSDbCHlbZ6VBINsIMENJUS5OQVNEQVFDTTpUV0xWLklRX1RPVEFMX0xJQUIuMTAwMDAuMjAyMi0xMi0zMAEAAACnS18pAgAAAAozNTEuMjY3NTg5AQgAAAAFAAAAATEBAAAACy0yMTA1NTgwOTEyAwAAAAMxNjACAAAABDEyNzYEAAAAATAHAAAACjEyLzMwLzIwMjIIAAAACjEyLzMxLzIwMjEJAAAAATBlnhw1QSDbCHlbZ6VBINsIL0NJUS5OQVNEQVFHUzpLQkFMLklRX1RPVEFMX1JFVi4xMDAwMC4yMDIyLTEyLTMw</t>
  </si>
  <si>
    <t>AQAAAPlRBAACAAAABjU5Mi44OAEIAAAABQAAAAExAQAAAAstMjA2MjA4NzU0NgMAAAADMTYwAgAAAAIyOAQAAAABMAcAAAAKMTIvMzAvMjAyMggAAAAKMTIvMzEvMjAyMQkAAAABMGWeHDVBINsIWuZmpUEg2wgyQ0lRLk5BU0RBUUdTOktCQUwuSVFfVE9UQUxfQVNTRVRTLjEwMDAwLjIwMjItMTItMzABAAAA+VEEAAIAAAAHNDExLjkxNgEIAAAABQAAAAExAQAAAAstMjA2MjA4NzU0NgMAAAADMTYwAgAAAAQxMDA3BAAAAAEwBwAAAAoxMi8zMC8yMDIyCAAAAAoxMi8zMS8yMDIxCQAAAAEwZZ4cNUEg2wha5malQSDbCChDSVEuTkFTREFRR1M6S0JBTC5JUV9SRS4xMDAwMC4yMDIyLTEyLTMwAQAAAPlRBAACAAAABzI2NS45MjQBCAAAAAUAAAABMQEAAAALLTIwNjIwODc1NDYDAAAAAzE2MAIAAAAEMTIyMgQAAAABMAcAAAAKMTIvMzAvMjAyMggAAAAKMTIvMzEvMjAyMQkAAAABMGWeHDVBINsIR5hmpUEg2wgvQ0lRLk5BU0RBUUdTOktCQUwuSVFfRElWX1NIQVJFLjEwMDAwLjIwMjItMTItMzABAAAA+VEEAAIAAAAEMC4zNgEIAAAABQAAAAExAQAAAAstMjA2MjA4NzU0NgMAAAADMTYwAgAAAAQzMDU4BAAAAAEwBwAAAAoxMi8zMC8yMDIyCAAAAAoxMi8zMS8yMDIxCQAAAAEwZZ4cNUEg2wg7cWalQSDbCC9DSVEuTkFTREFRR006SVZDQi5JUV9OSV9NQVJHSU4uMTAwMDAuMjAyMi0xMi0zMAEAAADTYJIqAwAA</t>
  </si>
  <si>
    <t>AAAAZZ4cNUEg2wgoI2alQSDbCC1DSVEuTkFTREFRR006SVZDQi5JUV9TVF9ERUJULjEwMDAwLjIwMjItMTItMzABAAAA02CSKgMAAAAAAGWeHDVBINsIHfxlpUEg2wgtQ0lRLk5BU0RBUUdNOklWQ0IuSVFfTFRfREVCVC4xMDAwMC4yMDIyLTEyLTMwAQAAANNgkioDAAAAAABlnhw1QSDbCB38ZaVBINsIM0NJUS5OQVNEQVFHTTpJVkNCLklRX1JFVFVSTl9FUVVJVFkuMTAwMDAuMjAyMi0xMi0zMAEAAADTYJIqAwAAAAAAZZ4cNUEg2wgd/GWlQSDbCDFDSVEuTkFTREFRR1M6QU5HTy5JUV9FQklUX01BUkdJTi4xMDAwMC4yMDIyLTEyLTMwAQAAANhLSQACAAAABy02LjY5NDYBCAAAAAUAAAABMQEAAAALLTIwNjQyOTE1MjEDAAAAAzE2MAIAAAAENDA1MwQAAAABMAcAAAAKMTIvMzAvMjAyMggAAAAKMTEvMzAvMjAyMgkAAAABMGWeHDVBINsI9F9lpUEg2wgyQ0lRLk5BU0RBUUdTOkFOR08uSVFfVE9UQUxfRVFVSVRZLjEwMDAwLjIwMjItMTItMzABAAAA2EtJAAIAAAAHNDA3Ljk1OAEIAAAABQAAAAExAQAAAAstMjA2NDI5MTUyMQMAAAADMTYwAgAAAAQxMjc1BAAAAAEwBwAAAAoxMi8zMC8yMDIyCAAAAAoxMS8zMC8yMDIyCQAAAAEwZZ4cNUEg2wjqOGWlQSDbCC5DSVEuTkFTREFRR1M6QU5HTy5JUV9ORVRfREVCVC4xMDAwMC4yMDIyLTEyLTMwAQAAANhLSQACAAAABTI1LjkyAQgAAAAFAAAAATEBAAAACy0y</t>
  </si>
  <si>
    <t>MDY0MjkxNTIxAwAAAAMxNjACAAAABDQzNjQEAAAAATAHAAAACjEyLzMwLzIwMjIIAAAACjExLzMwLzIwMjIJAAAAATBlnhw1QSDbCOERZaVBINsIMkNJUS5OQVNEQVFDTTpDUEFBLklRX0dST1NTX01BUkdJTi4xMDAwMC4yMDIyLTEyLTMwAQAAALlZumMDAAAAAABtxRw1QSDbCMrDZKVBINsIMENJUS5OQVNEQVFDTTpDUEFBLklRX1RPVEFMX0xJQUIuMTAwMDAuMjAyMi0xMi0zMAEAAAC5WbpjAgAAAAozNzYuNzMwMDE0AQgAAAAFAAAAATEBAAAACy0yMTA2NjA0ODI2AwAAAAMxNjACAAAABDEyNzYEAAAAATAHAAAACjEyLzMwLzIwMjIIAAAACjEyLzMxLzIwMjEJAAAAATBtxRw1QSDbCMCcZKVBINsIL0NJUS5OQVNEQVFHTTpJUk9OLklRX1RPVEFMX1JFVi4xMDAwMC4yMDIyLTEyLTMwAQAAAE7fOSYDAAAAAABtxRw1QSDbCK5OZKVBINsIMkNJUS5OQVNEQVFHTTpJUk9OLklRX1RPVEFMX0FTU0VUUy4xMDAwMC4yMDIyLTEyLTMwAQAAAE7fOSYCAAAABjkyLjQxMQEIAAAABQAAAAExAQAAAAstMjA2NDQyMjY3OAMAAAADMTYwAgAAAAQxMDA3BAAAAAEwBwAAAAoxMi8zMC8yMDIyCAAAAAoxMi8zMS8yMDIxCQAAAAEwbcUcNUEg2wigJ2SlQSDbCChDSVEuTkFTREFRR006SVJPTi5JUV9SRS4xMDAwMC4yMDIyLTEyLTMwAQAAAE7fOSYCAAAABy02NS4zODkBCAAAAAUAAAABMQEAAAALLTIwNjQ0MjI2NzgDAAAA</t>
  </si>
  <si>
    <t>AzE2MAIAAAAEMTIyMgQAAAABMAcAAAAKMTIvMzAvMjAyMggAAAAKMTIvMzEvMjAyMQkAAAABMG3FHDVBINsIoCdkpUEg2wgvQ0lRLk5BU0RBUUdNOklST04uSVFfRElWX1NIQVJFLjEwMDAwLjIwMjItMTItMzABAAAATt85JgMAAAAAAG3FHDVBINsIlgBkpUEg2wgvQ0lRLk5BU0RBUUNNOkNFTEMuSVFfTklfTUFSR0lOLjEwMDAwLjIwMjItMTItMzABAAAAn30sDwMAAAAAAG3FHDVBINsIdotjpUEg2wgtQ0lRLk5BU0RBUUNNOkNFTEMuSVFfU1RfREVCVC4xMDAwMC4yMDIyLTEyLTMwAQAAAJ99LA8DAAAAAABtxRw1QSDbCHBkY6VBINsILUNJUS5OQVNEQVFDTTpDRUxDLklRX0xUX0RFQlQuMTAwMDAuMjAyMi0xMi0zMAEAAACffSwPAgAAAAkxNC42MjU5MjMBCAAAAAUAAAABMQEAAAALLTIxMDcyMDU2MzQDAAAAAzE2MAIAAAAEMTA0OQQAAAABMAcAAAAKMTIvMzAvMjAyMggAAAAKMTIvMzEvMjAyMQkAAAABMG3FHDVBINsIdotjpUEg2wgzQ0lRLk5BU0RBUUNNOkNFTEMuSVFfUkVUVVJOX0VRVUlUWS4xMDAwMC4yMDIyLTEyLTMwAQAAAJ99LA8CAAAACC03My42MzMyAQgAAAAFAAAAATEBAAAACy0yMTA3MjA1NjM0AwAAAAMxNjACAAAABDQxMjgEAAAAATAHAAAACjEyLzMwLzIwMjIIAAAACjEyLzMxLzIwMjEJAAAAATBtxRw1QSDbCGI9Y6VBINsIMUNJUS5OQVNEQVFDTTpTTUJLLklRX0VCSVRfTUFSR0lO</t>
  </si>
  <si>
    <t>LjEwMDAwLjIwMjItMTItMzABAAAAx6+ECAMAAAACTkEAbcUcNUEg2whCyGKlQSDbCDJDSVEuTkFTREFRQ006U01CSy5JUV9UT1RBTF9FUVVJVFkuMTAwMDAuMjAyMi0xMi0zMAEAAADHr4QIAgAAAAY0MjkuNDMBCAAAAAUAAAABMQEAAAALLTIxMDgwMzY3NDQDAAAAAzE2MAIAAAAEMTI3NQQAAAABMAcAAAAKMTIvMzAvMjAyMggAAAAKMTIvMzEvMjAyMQkAAAABMG3FHDVBINsIQshipUEg2wguQ0lRLk5BU0RBUUNNOlNNQksuSVFfTkVUX0RFQlQuMTAwMDAuMjAyMi0xMi0zMAEAAADHr4QIAgAAAAgtOTAyLjExNAEIAAAABQAAAAExAQAAAAstMjEwODAzNjc0NAMAAAADMTYwAgAAAAQ0MzY0BAAAAAEwBwAAAAoxMi8zMC8yMDIyCAAAAAoxMi8zMS8yMDIxCQAAAAEwbcUcNUEg2wg6oWKlQSDbCDJDSVEuTkFTREFRQ006U1NUSS5JUV9HUk9TU19NQVJHSU4uMTAwMDAuMjAyMi0xMi0zMAEAAABP45AAAgAAAAc1NS45NjA3AQgAAAAFAAAAATEBAAAACy0yMTA2Mzc1MDYwAwAAAAMxNjACAAAABDQwNzQEAAAAATAHAAAACjEyLzMwLzIwMjIIAAAACjEyLzMxLzIwMjEJAAAAATBtxRw1QSDbCB8sYqVBINsIMENJUS5OQVNEQVFDTTpTU1RJLklRX1RPVEFMX0xJQUIuMTAwMDAuMjAyMi0xMi0zMAEAAABP45AAAgAAAAYzOC40ODkBCAAAAAUAAAABMQEAAAALLTIxMDYzNzUwNjADAAAAAzE2MAIAAAAEMTI3NgQAAAAB</t>
  </si>
  <si>
    <t>MAcAAAAKMTIvMzAvMjAyMggAAAAKMTIvMzEvMjAyMQkAAAABMG3FHDVBINsIHyxipUEg2wgvQ0lRLk5BU0RBUUNNOkVWTFYuSVFfVE9UQUxfUkVWLjEwMDAwLjIwMjItMTItMzABAAAAFMGUDgIAAAAGMjMuNjkyAQgAAAAFAAAAATEBAAAACy0yMTA2MDA4NjkxAwAAAAMxNjACAAAAAjI4BAAAAAEwBwAAAAoxMi8zMC8yMDIyCAAAAAoxMi8zMS8yMDIxCQAAAAEwbcUcNUEg2wj3j2GlQSDbCDJDSVEuTkFTREFRQ006RVZMVi5JUV9UT1RBTF9BU1NFVFMuMTAwMDAuMjAyMi0xMi0zMAEAAAAUwZQOAgAAAAczNjMuMDY1AQgAAAAFAAAAATEBAAAACy0yMTA2MDA4NjkxAwAAAAMxNjACAAAABDEwMDcEAAAAATAHAAAACjEyLzMwLzIwMjIIAAAACjEyLzMxLzIwMjEJAAAAATBtxRw1QSDbCPePYaVBINsIKENJUS5OQVNEQVFDTTpFVkxWLklRX1JFLjEwMDAwLjIwMjItMTItMzABAAAAFMGUDgIAAAAILTEwNC43MzkBCAAAAAUAAAABMQEAAAALLTIxMDYwMDg2OTEDAAAAAzE2MAIAAAAEMTIyMgQAAAABMAcAAAAKMTIvMzAvMjAyMggAAAAKMTIvMzEvMjAyMQkAAAABMG3FHDVBINsI6WhhpUEg2wgvQ0lRLk5BU0RBUUNNOkVWTFYuSVFfRElWX1NIQVJFLjEwMDAwLjIwMjItMTItMzABAAAAFMGUDgMAAAAAAG3FHDVBINsI3UFhpUEg2wgvQ0lRLk5BU0RBUUNNOkRISEMuSVFfTklfTUFSR0lOLjEwMDAwLjIwMjItMTIt</t>
  </si>
  <si>
    <t>MzABAAAARuLCKQMAAAAAAG3FHDVBINsIxMxgpUEg2wgtQ0lRLk5BU0RBUUNNOkRISEMuSVFfU1RfREVCVC4xMDAwMC4yMDIyLTEyLTMwAQAAAEbiwikDAAAAAABtxRw1QSDbCOqlYKVBINsILUNJUS5OQVNEQVFDTTpESEhDLklRX0xUX0RFQlQuMTAwMDAuMjAyMi0xMi0zMAEAAABG4sIpAwAAAAAAbcUcNUEg2wjqpWClQSDbCDNDSVEuTkFTREFRQ006REhIQy5JUV9SRVRVUk5fRVFVSVRZLjEwMDAwLjIwMjItMTItMzABAAAARuLCKQMAAAACTk0BCAAAAAUAAAABMQEAAAALLTIxMDM4Mzg0ODkDAAAAAzE2MAIAAAAENDEyOAQAAAABMAcAAAAKMTIvMzAvMjAyMggAAAAKMTIvMzEvMjAyMQkAAAABMG3FHDVBINsI6qVgpUEg2wgxQ0lRLk5BU0RBUUdTOkxPQ08uSVFfRUJJVF9NQVJHSU4uMTAwMDAuMjAyMi0xMi0zMAEAAACneE4BAgAAAAY5Ljg0NjcBCAAAAAUAAAABMQEAAAALLTIxMDg2MDI0MjUDAAAAAzE2MAIAAAAENDA1MwQAAAABMAcAAAAKMTIvMzAvMjAyMggAAAAKMTIvMjkvMjAyMQkAAAABMG3FHDVBINsIkglgpUEg2wgyQ0lRLk5BU0RBUUdTOkxPQ08uSVFfVE9UQUxfRVFVSVRZLjEwMDAwLjIwMjItMTItMzABAAAAp3hOAQIAAAAHMzEwLjYyMwEIAAAABQAAAAExAQAAAAstMjEwODYwMjQyNQMAAAADMTYwAgAAAAQxMjc1BAAAAAEwBwAAAAoxMi8zMC8yMDIyCAAAAAoxMi8yOS8yMDIxCQAAAAEw</t>
  </si>
  <si>
    <t>bcUcNUEg2wiD4l+lQSDbCC5DSVEuTkFTREFRR1M6TE9DTy5JUV9ORVRfREVCVC4xMDAwMC4yMDIyLTEyLTMwAQAAAKd4TgECAAAABzIwMy44MTUBCAAAAAUAAAABMQEAAAALLTIxMDg2MDI0MjUDAAAAAzE2MAIAAAAENDM2NAQAAAABMAcAAAAKMTIvMzAvMjAyMggAAAAKMTIvMjkvMjAyMQkAAAABMG3FHDVBINsIebtfpUEg2wgyQ0lRLk5BU0RBUUdTOkhNU1QuSVFfR1JPU1NfTUFSR0lOLjEwMDAwLjIwMjItMTItMzABAAAAJfjbBwMAAAAAAG3FHDVBINsIY21fpUEg2wgwQ0lRLk5BU0RBUUdTOkhNU1QuSVFfVE9UQUxfTElBQi4xMDAwMC4yMDIyLTEyLTMwAQAAACX42wcCAAAACDY0ODguNzUyAQgAAAAFAAAAATEBAAAACy0yMDU4MjI3NTE0AwAAAAMxNjACAAAABDEyNzYEAAAAATAHAAAACjEyLzMwLzIwMjIIAAAACjEyLzMxLzIwMjEJAAAAATBtxRw1QSDbCFVGX6VBINsIL0NJUS5OQVNEQVFHUzpDTVRMLklRX1RPVEFMX1JFVi4xMDAwMC4yMDIyLTEyLTMwAQAAADEDBAACAAAABzUyMi4zMjUBCAAAAAUAAAABMQEAAAALLTIwNjU4ODM3NzMDAAAAAzE2MAIAAAACMjgEAAAAATAHAAAACjEyLzMwLzIwMjIIAAAACTEvMzEvMjAyMgkAAAABMG3FHDVBINsIvfdepUEg2wgyQ0lRLk5BU0RBUUdTOkNNVEwuSVFfVE9UQUxfQVNTRVRTLjEwMDAwLjIwMjItMTItMzABAAAAMQMEAAIAAAAHOTk0Ljg1NAEIAAAA</t>
  </si>
  <si>
    <t>BQAAAAExAQAAAAstMjA2NTg4Mzc3MwMAAAADMTYwAgAAAAQxMDA3BAAAAAEwBwAAAAoxMi8zMC8yMDIyCAAAAAkxLzMxLzIwMjIJAAAAATBtxRw1QSDbCLPQXqVBINsIKENJUS5OQVNEQVFHUzpDTVRMLklRX1JFLjEwMDAwLjIwMjItMTItMzABAAAAMQMEAAIAAAAHMjkyLjc3OAEIAAAABQAAAAExAQAAAAstMjA2NTg4Mzc3MwMAAAADMTYwAgAAAAQxMjIyBAAAAAEwBwAAAAoxMi8zMC8yMDIyCAAAAAkxLzMxLzIwMjIJAAAAATBtxRw1QSDbCLPQXqVBINsIL0NJUS5OQVNEQVFHUzpDTVRMLklRX0RJVl9TSEFSRS4xMDAwMC4yMDIyLTEyLTMwAQAAADEDBAACAAAAAzAuNAEIAAAABQAAAAExAQAAAAstMjA2NTg4Mzc3MwMAAAADMTYwAgAAAAQzMDU4BAAAAAEwBwAAAAoxMi8zMC8yMDIyCAAAAAkxLzMxLzIwMjIJAAAAATBtxRw1QSDbCJ6CXqVBINsILkNJUS5OQVNEQVFHTTpHU1JNLklRX1RFVl9FQklULjEwMDAwLjIwMjItMTItMzABAAAAd5AXaQMAAAACTk0BBwAAAAUAAAABMQEAAAALLTIxMTEyNTk5NzYDAAAAATACAAAABjEwMDA2MgQAAAABMAcAAAAKMTIvMzAvMjAyMggAAAAKMTIvMzAvMjAyMqhEODVBINsI4qjIpUEg2wgwQ0lRLk5BU0RBUUNNOklOU0UuSVFfVEVWX0VCSVREQS4xMDAwMC4yMDIyLTEyLTMwAQAAADXztxACAAAAEDE1LjM3ODQ0MDM4NTM5OTQBBwAAAAUAAAABMQEAAAALLTIxMDU4</t>
  </si>
  <si>
    <t>NjY1NjgDAAAAATACAAAABjEwMDA2MwQAAAABMAcAAAAKMTIvMzAvMjAyMggAAAAKMTIvMzAvMjAyMqhEODVBINsIsuXHpUEg2wgxQ0lRLk5BU0RBUUNNOklOU0UuSVFfUFJJQ0VfU0FMRVMuMTAwMDAuMjAyMi0xMi0zMAEAAAA187cQAgAAABAxLjM4ODc4NzE5MzA4MDIyAQcAAAAFAAAAATEBAAAACy0yMTA1ODY2NTY4AwAAAAEwAgAAAAUzODk1OAQAAAABMAcAAAAKMTIvMzAvMjAyMggAAAAKMTIvMzAvMjAyMqhEODVBINsIuQzIpUEg2wgzQ0lRLk5BU0RBUUdNOkhDTUEuSVFfVEVWX1RPVEFMX1JFVi4xMDAwMC4yMDIyLTEyLTMwAQAAABF6FSoDAAAAAACoRDg1QSDbCMghx6VBINsIKUNJUS5OQVNEQVFHTTpIQ01BLklRX1BCVi4xMDAwMC4yMDIyLTEyLTMwAQAAABF6FSoDAAAAAk5NAQcAAAAFAAAAATEBAAAACy0yMTA1NDY2NTgwAwAAAAEwAgAAAAYxMDAwNjcEAAAAATAHAAAACjEyLzMwLzIwMjIIAAAACjEyLzMwLzIwMjKoRDg1QSDbCNNIx6VBINsILUNJUS5OQVNEQVFHUzpBS1lBLklRX1BFX0VYQ0wuMTAwMDAuMjAyMi0xMi0zMAEAAADzHp4fAwAAAAJOTQEHAAAABQAAAAExAQAAAAstMjEwODM0MzU3MQMAAAABMAIAAAAGMTAwMDY2BAAAAAEwBwAAAAoxMi8zMC8yMDIyCAAAAAoxMi8zMC8yMDIyqEQ4NUEg2wiVXsalQSDbCC5DSVEuTkFTREFRR1M6TVZTVC5JUV9URVZfRUJJVC4xMDAwMC4yMDIy</t>
  </si>
  <si>
    <t>LTEyLTMwAQAAAH9RrgcDAAAAAk5NAQcAAAAFAAAAATEBAAAACy0yMTA2Mzg5NzA4AwAAAAEwAgAAAAYxMDAwNjIEAAAAATAHAAAACjEyLzMwLzIwMjIIAAAACjEyLzMwLzIwMjKoRDg1QSDbCGzCxaVBINsIMENJUS5OQVNEQVFDTTpNVUxOLklRX1RFVl9FQklUREEuMTAwMDAuMjAyMi0xMi0zMAEAAABoMwwSAwAAAAJOTQEHAAAABQAAAAExAQAAAAstMjExMjUzODM3MgMAAAABMAIAAAAGMTAwMDYzBAAAAAEwBwAAAAoxMi8zMC8yMDIyCAAAAAoxMi8zMC8yMDIyqEQ4NUEg2whTTcWlQSDbCDFDSVEuTkFTREFRQ006TVVMTi5JUV9QUklDRV9TQUxFUy4xMDAwMC4yMDIyLTEyLTMwAQAAAGgzDBIDAAAAAACoRDg1QSDbCPkmxaVBINsIM0NJUS5OQVNEQVFHUzpTVE9LLklRX1RFVl9UT1RBTF9SRVYuMTAwMDAuMjAyMi0xMi0zMAEAAAAeiAEPAwAAAAAAqEQ4NUEg2wjOisSlQSDbCClDSVEuTkFTREFRR1M6U1RPSy5JUV9QQlYuMTAwMDAuMjAyMi0xMi0zMAEAAAAeiAEPAgAAABAxLjU2NDAzMTQxMjEyMjExAQcAAAAFAAAAATEBAAAACy0yMTA4NTkxMzk2AwAAAAEwAgAAAAYxMDAwNjcEAAAAATAHAAAACjEyLzMwLzIwMjIIAAAACjEyLzMwLzIwMjKoRDg1QSDbCMNjxKVBINsILUNJUS5OQVNEQVFDTTpCV01YLklRX1BFX0VYQ0wuMTAwMDAuMjAyMi0xMi0zMAEAAAAhdl8BAgAAABAyLjcyMzIxOTc0Mjk3MTQz</t>
  </si>
  <si>
    <t>AQcAAAAFAAAAATEBAAAACy0yMDk5NDc2OTM0AwAAAAEwAgAAAAYxMDAwNjYEAAAAATAHAAAACjEyLzMwLzIwMjIIAAAACjEyLzMwLzIwMjKoRDg1QSDbCJvHw6VBINsILkNJUS5OQVNEQVFDTTpHRVZPLklRX1RFVl9FQklULjEwMDAwLjIwMjItMTItMzABAAAA4rn5AQMAAAACTk0BBwAAAAUAAAABMQEAAAALLTIxMTEwMDgzNTIDAAAAATACAAAABjEwMDA2MgQAAAABMAcAAAAKMTIvMzAvMjAyMggAAAAKMTIvMzAvMjAyMqhEODVBINsIcSvDpUEg2wgwQ0lRLk5BU0RBUUdTOkJBTkQuSVFfVEVWX0VCSVREQS4xMDAwMC4yMDIyLTEyLTMwAQAAAGEXEAACAAAAEDIzLjI5MTQ1NDYwMDA3MDgBBwAAAAUAAAABMQEAAAALLTIxMTA1MDUyMzQDAAAAATACAAAABjEwMDA2MwQAAAABMAcAAAAKMTIvMzAvMjAyMggAAAAKMTIvMzAvMjAyMqhEODVBINsIjWfCpUEg2wgxQ0lRLk5BU0RBUUdTOkJBTkQuSVFfUFJJQ0VfU0FMRVMuMTAwMDAuMjAyMi0xMi0zMAEAAABhFxAAAgAAABAxLjE3MzAwNTM1OTMzMTE1AQcAAAAFAAAAATEBAAAACy0yMTEwNTA1MjM0AwAAAAEwAgAAAAUzODk1OAQAAAABMAcAAAAKMTIvMzAvMjAyMggAAAAKMTIvMzAvMjAyMqhEODVBINsIjWfCpUEg2wgzQ0lRLk5BU0RBUUdNOk1WSVMuSVFfVEVWX1RPVEFMX1JFVi4xMDAwMC4yMDIyLTEyLTMwAQAAADLxAQACAAAADDEyOC42MDk1NzM1NAEH</t>
  </si>
  <si>
    <t>AAAABQAAAAExAQAAAAstMjEwOTYyODY0MgMAAAABMAIAAAAGMTAwMDYxBAAAAAEwBwAAAAoxMi8zMC8yMDIyCAAAAAoxMi8zMC8yMDIyqEQ4NUEg2whYpMGlQSDbCClDSVEuTkFTREFRR006TVZJUy5JUV9QQlYuMTAwMDAuMjAyMi0xMi0zMAEAAAAy8QEAAgAAABAzLjQyNTYzMTAwODUyMDM1AQcAAAAFAAAAATEBAAAACy0yMTA5NjI4NjQyAwAAAAEwAgAAAAYxMDAwNjcEAAAAATAHAAAACjEyLzMwLzIwMjIIAAAACjEyLzMwLzIwMjKoRDg1QSDbCFikwaVBINsILUNJUS5OQVNEQVFDTTpIQ05FLklRX1BFX0VYQ0wuMTAwMDAuMjAyMi0xMi0zMAEAAADYHREqAwAAAAAAqEQ4NUEg2wgj4cClQSDbCC5DSVEuTkFTREFRR1M6VEFSUy5JUV9URVZfRUJJVC4xMDAwMC4yMDIyLTEyLTMwAQAAADERxCYDAAAAAk5NAQcAAAAFAAAAATEBAAAACy0yMTA4NDgwMzMyAwAAAAEwAgAAAAYxMDAwNjIEAAAAATAHAAAACjEyLzMwLzIwMjIIAAAACjEyLzMwLzIwMjKoRDg1QSDbCIBFwKVBINsIMENJUS5OQVNEQVFDTTpTREFDLklRX1RFVl9FQklUREEuMTAwMDAuMjAyMi0xMi0zMAEAAADPg88pAwAAAAAAqEQ4NUEg2whf0L+lQSDbCDFDSVEuTkFTREFRQ006U0RBQy5JUV9QUklDRV9TQUxFUy4xMDAwMC4yMDIyLTEyLTMwAQAAAM+DzykDAAAAAACoRDg1QSDbCFWpv6VBINsIM0NJUS5OQVNEQVFHUzpQTlRHLklRX1RFVl9U</t>
  </si>
  <si>
    <t>T1RBTF9SRVYuMTAwMDAuMjAyMi0xMi0zMAEAAAD35WQkAgAAABAxLjQ3NDc5MTk4ODkyODY2AQcAAAAFAAAAATEBAAAACy0yMTEwMjcyMTY2AwAAAAEwAgAAAAYxMDAwNjEEAAAAATAHAAAACjEyLzMwLzIwMjIIAAAACjEyLzMwLzIwMjKoRDg1QSDbCC4Nv6VBINsIKUNJUS5OQVNEQVFHUzpQTlRHLklRX1BCVi4xMDAwMC4yMDIyLTEyLTMwAQAAAPflZCQCAAAAEDIuODM5NTgxNDkwMTY5OTUBBwAAAAUAAAABMQEAAAALLTIxMTAyNzIxNjYDAAAAATACAAAABjEwMDA2NwQAAAABMAcAAAAKMTIvMzAvMjAyMggAAAAKMTIvMzAvMjAyMqhEODVBINsII+a+pUEg2wgtQ0lRLk5BU0RBUUdNOkVOVEYuSVFfUEVfRVhDTC4xMDAwMC4yMDIyLTEyLTMwAQAAALwf8WMDAAAAAACoRDg1QSDbCP9JvqVBINsILUNJUS5OQVNEQVFDTTpCV0IuSVFfVEVWX0VCSVQuMTAwMDAuMjAyMi0xMi0zMAEAAAD/LncBAwAAAAAAqEQ4NUEg2wja1L2lQSDbCDBDSVEuTkFTREFRR1M6QU5JSy5JUV9URVZfRUJJVERBLjEwMDAwLjIwMjItMTItMzABAAAAwQMFAAIAAAAQNDYuMTg2NjAzMDQ4MTgwOQEHAAAABQAAAAExAQAAAAstMjEwODYxOTMzNQMAAAABMAIAAAAGMTAwMDYzBAAAAAEwBwAAAAoxMi8zMC8yMDIyCAAAAAoxMi8zMC8yMDIyqEQ4NUEg2wii6rylQSDbCDFDSVEuTkFTREFRR1M6QU5JSy5JUV9QUklDRV9TQUxFUy4xMDAw</t>
  </si>
  <si>
    <t>MC4yMDIyLTEyLTMwAQAAAMEDBQACAAAADzIuODg0MjE0NjYzOTEyNQEHAAAABQAAAAExAQAAAAstMjEwODYxOTMzNQMAAAABMAIAAAAFMzg5NTgEAAAAATAHAAAACjEyLzMwLzIwMjIIAAAACjEyLzMwLzIwMjKoRDg1QSDbCKkRvaVBINsIM0NJUS5OQVNEQVFHUzpBTVJTLklRX1RFVl9UT1RBTF9SRVYuMTAwMDAuMjAyMi0xMi0zMAEAAADcUKcBAgAAABA0LjIzMjc1NDU5MzY4NjA5AQcAAAAFAAAAATEBAAAACy0yMTA5MDEwNTUyAwAAAAEwAgAAAAYxMDAwNjEEAAAAATAHAAAACjEyLzMwLzIwMjIIAAAACjEyLzMwLzIwMjKoRDg1QSDbCGsnvKVBINsIKUNJUS5OQVNEQVFHUzpBTVJTLklRX1BCVi4xMDAwMC4yMDIyLTEyLTMwAQAAANxQpwECAAAAEDEuOTE3Nzg1ODk3Mzc5NjUBBwAAAAUAAAABMQEAAAALLTIxMDkwMTA1NTIDAAAAATACAAAABjEwMDA2NwQAAAABMAcAAAAKMTIvMzAvMjAyMggAAAAKMTIvMzAvMjAyMqhEODVBINsIc068pUEg2wgtQ0lRLk5BU0RBUUdTOlBFUEcuSVFfUEVfRVhDTC4xMDAwMC4yMDIyLTEyLTMwAQAAAMQJBGQDAAAAAk5NAQcAAAAFAAAAATEBAAAACy0yMTAyODA5MTU0AwAAAAEwAgAAAAYxMDAwNjYEAAAAATAHAAAACjEyLzMwLzIwMjIIAAAACjEyLzMwLzIwMjKoRDg1QSDbCEOLu6VBINsILkNJUS5OQVNEQVFDTTpBR0dSLklRX1RFVl9FQklULjEwMDAwLjIwMjItMTIt</t>
  </si>
  <si>
    <t>MzABAAAAahLnKQMAAAACTk0BBwAAAAUAAAABMQEAAAALLTIxMDY4NzgxNjUDAAAAATACAAAABjEwMDA2MgQAAAABMAcAAAAKMTIvMzAvMjAyMggAAAAKMTIvMzAvMjAyMqhEODVBINsIGu+6pUEg2wgwQ0lRLk5BU0RBUUNNOlNDV08uSVFfVEVWX0VCSVREQS4xMDAwMC4yMDIyLTEyLTMwAQAAAIUDJCkDAAAAAk5NAQcAAAAFAAAAATEBAAAACy0yMTA5NzU3ODAxAwAAAAEwAgAAAAYxMDAwNjMEAAAAATAHAAAACjEyLzMwLzIwMjIIAAAACjEyLzMwLzIwMjKoRDg1QSDbCPh5uqVBINsIMUNJUS5OQVNEQVFDTTpTQ1dPLklRX1BSSUNFX1NBTEVTLjEwMDAwLjIwMjItMTItMzABAAAAhQMkKQMAAAACTk0BBwAAAAUAAAABMQEAAAALLTIxMDk3NTc4MDEDAAAAATACAAAABTM4OTU4BAAAAAEwBwAAAAoxMi8zMC8yMDIyCAAAAAoxMi8zMC8yMDIyc2w4NUEg2wjtUrqlQSDbCDNDSVEuTkFTREFRR1M6TldQWC5JUV9URVZfVE9UQUxfUkVWLjEwMDAwLjIwMjItMTItMzABAAAAIpoFAAIAAAAPMS41MDg5ODcxNDQyMTU4AQcAAAAFAAAAATEBAAAACy0yMTA4MDAxNDg3AwAAAAEwAgAAAAYxMDAwNjEEAAAAATAHAAAACjEyLzMwLzIwMjIIAAAACjEyLzMwLzIwMjJzbDg1QSDbCMi2uaVBINsIKUNJUS5OQVNEQVFHUzpOV1BYLklRX1BCVi4xMDAwMC4yMDIyLTEyLTMwAQAAACKaBQACAAAAEDEuMTczODExMTI0Mzg1NjYB</t>
  </si>
  <si>
    <t>BwAAAAUAAAABMQEAAAALLTIxMDgwMDE0ODcDAAAAATACAAAABjEwMDA2NwQAAAABMAcAAAAKMTIvMzAvMjAyMggAAAAKMTIvMzAvMjAyMnNsODVBINsIvo+5pUEg2wgtQ0lRLk5BU0RBUUdNOlBQWUEuSVFfUEVfRVhDTC4xMDAwMC4yMDIyLTEyLTMwAQAAAD8czWgDAAAAAABzbDg1QSDbCAzzuKVBINsILkNJUS5OQVNEQVFHTTpBVVJBLklRX1RFVl9FQklULjEwMDAwLjIwMjItMTItMzABAAAAxK35BQMAAAACTk0BBwAAAAUAAAABMQEAAAALLTIxMDcyNjEwNDkDAAAAATACAAAABjEwMDA2MgQAAAABMAcAAAAKMTIvMzAvMjAyMggAAAAKMTIvMzAvMjAyMnNsODVBINsI41a4pUEg2wgwQ0lRLk5BU0RBUUdNOkFIUk4uSVFfVEVWX0VCSVREQS4xMDAwMC4yMDIyLTEyLTMwAQAAACDvLGQDAAAAAABzbDg1QSDbCLm6t6VBINsIMUNJUS5OQVNEQVFHTTpBSFJOLklRX1BSSUNFX1NBTEVTLjEwMDAwLjIwMjItMTItMzABAAAAIO8sZAMAAAAAAHNsODVBINsIxOG3pUEg2wgzQ0lRLk5BU0RBUUdTOkRTR04uSVFfVEVWX1RPVEFMX1JFVi4xMDAwMC4yMDIyLTEyLTMwAQAAABQrTSUDAAAAAABzbDg1QSDbCIb3tqVBINsIKUNJUS5OQVNEQVFHUzpEU0dOLklRX1BCVi4xMDAwMC4yMDIyLTEyLTMwAQAAABQrTSUCAAAAEDEuNDg4NTg4MTQzNzg3MTcBBwAAAAUAAAABMQEAAAALLTIxMDg4Mjg4MjYDAAAAATACAAAABjEw</t>
  </si>
  <si>
    <t>MDA2NwQAAAABMAcAAAAKMTIvMzAvMjAyMggAAAAKMTIvMzAvMjAyMnNsODVBINsIkB63pUEg2wgsQ0lRLk5BU0RBUUdNOk9DUy5JUV9QRV9FWENMLjEwMDAwLjIwMjItMTItMzABAAAAN/QdIwMAAAAAAHNsODVBINsIXVu2pUEg2wgwQ0lRLk5BU0RBUUdTOklCQ1AuSVFfVEVWX0VCSVREQS4xMDAwMC4yMDIyLTEyLTMwAQAAAHtEBAADAAAAAABzbDg1QSDbCD7mtaVBINsIM0NJUS5OQVNEQVFHUzpaVU1aLklRX1RFVl9UT1RBTF9SRVYuMTAwMDAuMjAyMi0xMi0zMAEAAACa1TcAAgAAABEwLjQ1MzMyMDQzMjY2Njg0NQEHAAAABQAAAAExAQAAAAstMjEwODQ2MTcyNgMAAAABMAIAAAAGMTAwMDYxBAAAAAEwBwAAAAoxMi8zMC8yMDIyCAAAAAoxMi8zMC8yMDIyc2w4NUEg2wgfcbWlQSDbCDFDSVEuTkFTREFRR1M6WlVNWi5JUV9QUklDRV9TQUxFUy4xMDAwMC4yMDIyLTEyLTMwAQAAAJrVNwACAAAAETAuNDQ0MTU5MTcxMDM3OTk0AQcAAAAFAAAAATEBAAAACy0yMTA4NDYxNzI2AwAAAAEwAgAAAAUzODk1OAQAAAABMAcAAAAKMTIvMzAvMjAyMggAAAAKMTIvMzAvMjAyMnNsODVBINsIKpi1pUEg2wgoQ0lRLk5BU0RBUUdTOkRIQy5JUV9QQlYuMTAwMDAuMjAyMi0xMi0zMAEAAADRLgYAAgAAABEwLjA1ODA2MTMyNzk1MDkwMQEHAAAABQAAAAExAQAAAAstMjExMDc0NTEzOQMAAAABMAIAAAAGMTAwMDY3BAAA</t>
  </si>
  <si>
    <t>AAEwBwAAAAoxMi8zMC8yMDIyCAAAAAoxMi8zMC8yMDIyc2w4NUEg2wgA/LSlQSDbCDNDSVEuTkFTREFRQ006TFFEQS5JUV9URVZfVE9UQUxfUkVWLjEwMDAwLjIwMjItMTItMzABAAAAi1BbAQIAAAAPMjYuMjI4MTAxNTQ2MzI5AQcAAAAFAAAAATEBAAAACy0yMTA3OTcwOTgwAwAAAAEwAgAAAAYxMDAwNjEEAAAAATAHAAAACjEyLzMwLzIwMjIIAAAACjEyLzMwLzIwMjJzbDg1QSDbCNM4tKVBINsIKUNJUS5OQVNEQVFDTTpMUURBLklRX1BCVi4xMDAwMC4yMDIyLTEyLTMwAQAAAItQWwECAAAAEDUuMTAzMzUyOTEwODczOTkBBwAAAAUAAAABMQEAAAALLTIxMDc5NzA5ODADAAAAATACAAAABjEwMDA2NwQAAAABMAcAAAAKMTIvMzAvMjAyMggAAAAKMTIvMzAvMjAyMnNsODVBINsI0zi0pUEg2wgtQ0lRLk5BU0RBUUdNOk5TVEcuSVFfUEVfRVhDTC4xMDAwMC4yMDIyLTEyLTMwAQAAACU7kwADAAAAAk5NAQcAAAAFAAAAATEBAAAACy0yMTEwMDgwMTgyAwAAAAEwAgAAAAYxMDAwNjYEAAAAATAHAAAACjEyLzMwLzIwMjIIAAAACjEyLzMwLzIwMjJzbDg1QSDbCI9Os6VBINsILkNJUS5OQVNEQVFHUzpNT0ZHLklRX1RFVl9FQklULjEwMDAwLjIwMjItMTItMzABAAAA0bAMAAMAAAAAAHNsODVBINsIcNmypUEg2wgwQ0lRLk5BU0RBUUNNOlRXTFYuSVFfVEVWX0VCSVREQS4xMDAwMC4yMDIyLTEyLTMwAQAAAKdL</t>
  </si>
  <si>
    <t>XykDAAAAAABzbDg1QSDbCFJksqVBINsIMUNJUS5OQVNEQVFDTTpUV0xWLklRX1BSSUNFX1NBTEVTLjEwMDAwLjIwMjItMTItMzABAAAAp0tfKQMAAAAAAHNsODVBINsIRz2ypUEg2wgzQ0lRLk5BU0RBUUdTOktCQUwuSVFfVEVWX1RPVEFMX1JFVi4xMDAwMC4yMDIyLTEyLTMwAQAAAPlRBAACAAAAETAuNTEwNDEzMjE4NTI2NTE1AQcAAAAFAAAAATEBAAAACy0yMTEzNjg5NzA5AwAAAAEwAgAAAAYxMDAwNjEEAAAAATAHAAAACjEyLzMwLzIwMjIIAAAACjEyLzMwLzIwMjJzbDg1QSDbCDHIsaVBINsIKUNJUS5OQVNEQVFHUzpLQkFMLklRX1BCVi4xMDAwMC4yMDIyLTEyLTMwAQAAAPlRBAACAAAAEDEuMTU2ODA1MzE2NjA2MDUBBwAAAAUAAAABMQEAAAALLTIxMTM2ODk3MDkDAAAAATACAAAABjEwMDA2NwQAAAABMAcAAAAKMTIvMzAvMjAyMggAAAAKMTIvMzAvMjAyMnNsODVBINsIFXqxpUEg2wgtQ0lRLk5BU0RBUUdNOklWQ0IuSVFfUEVfRVhDTC4xMDAwMC4yMDIyLTEyLTMwAQAAANNgkioDAAAAAABzbDg1QSDbCO/dsKVBINsILkNJUS5OQVNEQVFHUzpBTkdPLklRX1RFVl9FQklULjEwMDAwLjIwMjItMTItMzABAAAA2EtJAAMAAAACTk0BBwAAAAUAAAABMQEAAAALLTIxMTU2NDEyODgDAAAAATACAAAABjEwMDA2MgQAAAABMAcAAAAKMTIvMzAvMjAyMggAAAAKMTIvMzAvMjAyMnNsODVBINsIwkGwpUEg</t>
  </si>
  <si>
    <t>2wgwQ0lRLk5BU0RBUUNNOkNQQUEuSVFfVEVWX0VCSVREQS4xMDAwMC4yMDIyLTEyLTMwAQAAALlZumMDAAAAAABzbDg1QSDbCJmlr6VBINsIMUNJUS5OQVNEQVFDTTpDUEFBLklRX1BSSUNFX1NBTEVTLjEwMDAwLjIwMjItMTItMzABAAAAuVm6YwMAAAAAAHNsODVBINsImaWvpUEg2wgzQ0lRLk5BU0RBUUdNOklST04uSVFfVEVWX1RPVEFMX1JFVi4xMDAwMC4yMDIyLTEyLTMwAQAAAE7fOSYDAAAAAABzbDg1QSDbCGbirqVBINsIKUNJUS5OQVNEQVFHTTpJUk9OLklRX1BCVi4xMDAwMC4yMDIyLTEyLTMwAQAAAE7fOSYDAAAAAk5NAQcAAAAFAAAAATEBAAAACy0yMDY0NDIyNjc4AwAAAAEwAgAAAAYxMDAwNjcEAAAAATAHAAAACjEyLzMwLzIwMjIIAAAACjEyLzMwLzIwMjJzbDg1QSDbCGbirqVBINsILUNJUS5OQVNEQVFDTTpDRUxDLklRX1BFX0VYQ0wuMTAwMDAuMjAyMi0xMi0zMAEAAACffSwPAwAAAAJOTQEHAAAABQAAAAExAQAAAAstMjEwNzIwNTYzNAMAAAABMAIAAAAGMTAwMDY2BAAAAAEwBwAAAAoxMi8zMC8yMDIyCAAAAAoxMi8zMC8yMDIyc2w4NUEg2wgo+K2lQSDbCC5DSVEuTkFTREFRQ006U01CSy5JUV9URVZfRUJJVC4xMDAwMC4yMDIyLTEyLTMwAQAAAMevhAgDAAAAAABzbDg1QSDbCA6DraVBINsIMENJUS5OQVNEQVFDTTpTU1RJLklRX1RFVl9FQklUREEuMTAwMDAuMjAyMi0xMi0zMAEA</t>
  </si>
  <si>
    <t>AABP45AAAgAAABAxMTMuMzE5MjgyMzA1MzMxAQcAAAAFAAAAATEBAAAACy0yMTA2Mzc1MDYwAwAAAAEwAgAAAAYxMDAwNjMEAAAAATAHAAAACjEyLzMwLzIwMjIIAAAACjEyLzMwLzIwMjJzbDg1QSDbCObmrKVBINsIMUNJUS5OQVNEQVFDTTpTU1RJLklRX1BSSUNFX1NBTEVTLjEwMDAwLjIwMjItMTItMzABAAAAT+OQAAIAAAAQNi43NzU2MzIyMzg3OTA2NgEHAAAABQAAAAExAQAAAAstMjEwNjM3NTA2MAMAAAABMAIAAAAFMzg5NTgEAAAAATAHAAAACjEyLzMwLzIwMjIIAAAACjEyLzMwLzIwMjJzbDg1QSDbCObmrKVBINsIM0NJUS5OQVNEQVFDTTpFVkxWLklRX1RFVl9UT1RBTF9SRVYuMTAwMDAuMjAyMi0xMi0zMAEAAAAUwZQOAgAAABA3LjA2MDk1MTQ1MzY1NTI0AQcAAAAFAAAAATEBAAAACy0yMTA2MDA4NjkxAwAAAAEwAgAAAAYxMDAwNjEEAAAAATAHAAAACjEyLzMwLzIwMjIIAAAACjEyLzMwLzIwMjJzbDg1QSDbCLhKrKVBINsIKUNJUS5OQVNEQVFDTTpFVkxWLklRX1BCVi4xMDAwMC4yMDIyLTEyLTMwAQAAABTBlA4CAAAAEDEuMjcxMTg3NDgwNTIxMTQBBwAAAAUAAAABMQEAAAALLTIxMDYwMDg2OTEDAAAAATACAAAABjEwMDA2NwQAAAABMAcAAAAKMTIvMzAvMjAyMggAAAAKMTIvMzAvMjAyMnNsODVBINsIo/yrpUEg2wgtQ0lRLk5BU0RBUUNNOkRISEMuSVFfUEVfRVhDTC4xMDAwMC4yMDIy</t>
  </si>
  <si>
    <t>LTEyLTMwAQAAAEbiwikCAAAAEDE1MC41NjQwNTMzOTQwNTgBBwAAAAUAAAABMQEAAAALLTIxMDM4Mzg0ODkDAAAAATACAAAABjEwMDA2NgQAAAABMAcAAAAKMTIvMzAvMjAyMggAAAAKMTIvMzAvMjAyMnNsODVBINsIeWCrpUEg2wguQ0lRLk5BU0RBUUdTOkxPQ08uSVFfVEVWX0VCSVQuMTAwMDAuMjAyMi0xMi0zMAEAAACneE4BAgAAABAxMi40OTcxMzU3MzM1NzE3AQcAAAAFAAAAATEBAAAACy0yMTA4NjAyNDI1AwAAAAEwAgAAAAYxMDAwNjIEAAAAATAHAAAACjEyLzMwLzIwMjIIAAAACjEyLzMwLzIwMjJzbDg1QSDbCFDEqqVBINsIMENJUS5OQVNEQVFHUzpITVNULklRX1RFVl9FQklUREEuMTAwMDAuMjAyMi0xMi0zMAEAAAAl+NsHAwAAAAAAc2w4NUEg2wgnKKqlQSDbCDFDSVEuTkFTREFRR1M6SE1TVC5JUV9QUklDRV9TQUxFUy4xMDAwMC4yMDIyLTEyLTMwAQAAACX42wcCAAAADzEuNTkxMDgxMzYwMTU4OAEHAAAABQAAAAExAQAAAAstMjEwOTQxMzk1OQMAAAABMAIAAAAFMzg5NTgEAAAAATAHAAAACjEyLzMwLzIwMjIIAAAACjEyLzMwLzIwMjJzbDg1QSDbCCcoqqVBINsIM0NJUS5OQVNEQVFHUzpDTVRMLklRX1RFVl9UT1RBTF9SRVYuMTAwMDAuMjAyMi0xMi0zMAEAAAAxAwQAAgAAAA8xLjE5NDQ2MTc4Mzg3MDIBBwAAAAUAAAABMQEAAAALLTIwNjU4ODM3NzMDAAAAATACAAAABjEwMDA2MQQA</t>
  </si>
  <si>
    <t>AAABMAcAAAAKMTIvMzAvMjAyMggAAAAKMTIvMzAvMjAyMnNsODVBINsI7z2ppUEg2wgpQ0lRLk5BU0RBUUdTOkNNVEwuSVFfUEJWLjEwMDAwLjIwMjItMTItMzABAAAAMQMEAAIAAAAQMC42ODgxMzE0MTY1NDkxMwEHAAAABQAAAAExAQAAAAstMjA2NTg4Mzc3MwMAAAABMAIAAAAGMTAwMDY3BAAAAAEwBwAAAAoxMi8zMC8yMDIyCAAAAAoxMi8zMC8yMDIyc2w4NUEg2wj1ZKmlQSDbCC1DSVEuTkFTREFRR006VE5HWC5JUV9QRV9FWENMLjEwMDAwLjIwMjItMTItMzABAAAA+WxHGQMAAAACTk0BBwAAAAUAAAABMQEAAAALLTIxMDY3MTIwNjEDAAAAATACAAAABjEwMDA2NgQAAAABMAcAAAAKMTIvMzAvMjAyMggAAAAKMTIvMzAvMjAyMnNsODVBINsIvnqopUEg2wguQ0lRLk5BU0RBUUdTOlJQVFguSVFfVEVWX0VCSVQuMTAwMDAuMjAyMi0xMi0zMAEAAADnv/AZAwAAAAJOTQEHAAAABQAAAAExAQAAAAstMjExMDAzMjcxMAMAAAABMAIAAAAGMTAwMDYyBAAAAAEwBwAAAAoxMi8zMC8yMDIyCAAAAAoxMi8zMC8yMDIyc2w4NUEg2wiM3qelQSDbCDBDSVEuTkFTREFRQ006VElPQS5JUV9URVZfRUJJVERBLjEwMDAwLjIwMjItMTItMzABAAAAiHEIKgMAAAAAAHNsODVBINsIY0KnpUEg2wgxQ0lRLk5BU0RBUUNNOlRJT0EuSVFfUFJJQ0VfU0FMRVMuMTAwMDAuMjAyMi0xMi0zMAEAAACIcQgqAwAAAAAAc2w4NUEg</t>
  </si>
  <si>
    <t>2whjQqelQSDbCDNDSVEuTkFTREFRQ006TEVHQS5JUV9URVZfVE9UQUxfUkVWLjEwMDAwLjIwMjItMTItMzABAAAAyNXUKQMAAAAAAHNsODVBINsIOqampUEg2wgpQ0lRLk5BU0RBUUNNOkxFR0EuSVFfUEJWLjEwMDAwLjIwMjItMTItMzABAAAAyNXUKQMAAAACTk0BBwAAAAUAAAABMQEAAAALLTIxMDcyNDUyOTEDAAAAATACAAAABjEwMDA2NwQAAAABMAcAAAAKMTIvMzAvMjAyMggAAAAKMTIvMzAvMjAyMnNsODVBINsIMH+mpUEg2wgtQ0lRLk5BU0RBUUdTOk1FVEMuSVFfUEVfRVhDTC4xMDAwMC4yMDIyLTEyLTMwAQAAALKw6hYCAAAAEDkuNzY2NjY2NjY2NjY2NjcBBwAAAAUAAAABMQEAAAALLTIxMDUzODIyODQDAAAAATACAAAABjEwMDA2NgQAAAABMAcAAAAKMTIvMzAvMjAyMggAAAAKMTIvMzAvMjAyMnNsODVBINsIB+OlpUEg2wguQ0lRLk5BU0RBUUdTOkxVTkcuSVFfVEVWX0VCSVQuMTAwMDAuMjAyMi0xMi0zMAEAAACF4IAAAwAAAAJOTQEHAAAABQAAAAExAQAAAAstMjEwOTYyODYxMQMAAAABMAIAAAAGMTAwMDYyBAAAAAEwBwAAAAoxMi8zMC8yMDIyCAAAAAoxMi8zMC8yMDIyc2w4NUEg2wjdRqWlQSDbCDBDSVEuTkFTREFRR1M6RkFOSC5JUV9URVZfRUJJVERBLjEwMDAwLjIwMjItMTItMzABAAAAtnxBAgIAAAAQNC43MTc0OTg5OTE5Mzc1NAEHAAAABQAAAAExAQAAAAstMjA5OTUxNzg2NgMA</t>
  </si>
  <si>
    <t>AAABMAIAAAAGMTAwMDYzBAAAAAEwBwAAAAoxMi8zMC8yMDIyCAAAAAoxMi8zMC8yMDIyc2w4NUEg2wiqg6SlQSDbCDFDSVEuTkFTREFRR1M6RkFOSC5JUV9QUklDRV9TQUxFUy4xMDAwMC4yMDIyLTEyLTMwAQAAALZ8QQICAAAAETAuNzcxNjQ1OTM4Nzk5MTc5AQcAAAAFAAAAATEBAAAACy0yMDk5NTE3ODY2AwAAAAEwAgAAAAUzODk1OAQAAAABMAcAAAAKMTIvMzAvMjAyMggAAAAKMTIvMzAvMjAyMnNsODVBINsItKqkpUEg2wgzQ0lRLk5BU0RBUUdNOkVWRVIuSVFfVEVWX1RPVEFMX1JFVi4xMDAwMC4yMDIyLTEyLTMwAQAAAI6I2goCAAAAEDEuMDYyMjQxODIzNDQ3MTkBBwAAAAUAAAABMQEAAAALLTIxMTA2ODk2ODgDAAAAATACAAAABjEwMDA2MQQAAAABMAcAAAAKMTIvMzAvMjAyMggAAAAKMTIvMzAvMjAyMnNsODVBINsIe8CjpUEg2wgpQ0lRLk5BU0RBUUdNOkVWRVIuSVFfUEJWLjEwMDAwLjIwMjItMTItMzABAAAAjojaCgIAAAAPNS4xODY1MTk0MTI2Nzc3AQcAAAAFAAAAATEBAAAACy0yMTEwNjg5Njg4AwAAAAEwAgAAAAYxMDAwNjcEAAAAATAHAAAACjEyLzMwLzIwMjIIAAAACjEyLzMwLzIwMjJzbDg1QSDbCHvAo6VBINsILUNJUS5OQVNEQVFDTTpCQkNQLklRX1BFX0VYQ0wuMTAwMDAuMjAyMi0xMi0zMAEAAABQ/ZkiAwAAAAJOTQEHAAAABQAAAAExAQAAAAstMjEwODYyMjkyOQMAAAABMAIA</t>
  </si>
  <si>
    <t>AAAGMTAwMDY2BAAAAAEwBwAAAAoxMi8zMC8yMDIyCAAAAAoxMi8zMC8yMDIyc2w4NUEg2whD/aKlQSDbCC5DSVEuTkFTREFRR1M6QVRMQy5JUV9URVZfRUJJVC4xMDAwMC4yMDIyLTEyLTMwAQAAAE0cBgADAAAAAABzbDg1QSDbCBthoqVBINsIMENJUS5OQVNEQVFDTTpQVE9DLklRX1RFVl9FQklUREEuMTAwMDAuMjAyMi0xMi0zMAEAAABBxwMqAwAAAAAAc2w4NUEg2wj766GlQSDbCDFDSVEuTkFTREFRQ006UFRPQy5JUV9QUklDRV9TQUxFUy4xMDAwMC4yMDIyLTEyLTMwAQAAAEHHAyoDAAAAAABzbDg1QSDbCPHEoaVBINsIM0NJUS5OQVNEQVFDTTpGTUlWLklRX1RFVl9UT1RBTF9SRVYuMTAwMDAuMjAyMi0xMi0zMAEAAACeCwEqAwAAAAAAc2w4NUEg2wjST6GlQSDbCClDSVEuTkFTREFRQ006Rk1JVi5JUV9QQlYuMTAwMDAuMjAyMi0xMi0zMAEAAACeCwEqAwAAAAJOTQEHAAAABQAAAAExAQAAAAstMjEwNzA1ODQxMgMAAAABMAIAAAAGMTAwMDY3BAAAAAEwBwAAAAoxMi8zMC8yMDIyCAAAAAoxMi8zMC8yMDIyc2w4NUEg2wi+AaGlQSDbCC1DSVEuTkFTREFRR006T0NVTC5JUV9QRV9FWENMLjEwMDAwLjIwMjItMTItMzABAAAAQjGAAgMAAAACTk0BBwAAAAUAAAABMQEAAAALLTIxMDcxOTA2MDMDAAAAATACAAAABjEwMDA2NgQAAAABMAcAAAAKMTIvMzAvMjAyMggAAAAKMTIvMzAvMjAyMnNsODVBINsI</t>
  </si>
  <si>
    <t>lWWgpUEg2wgsQ0lRLk5BU0RBUUdNOlpULklRX1RFVl9FQklULjEwMDAwLjIwMjItMTItMzABAAAAZ95RKgMAAAACTk0BBwAAAAUAAAABMQEAAAALLTIwOTA3OTc3NzkDAAAAATACAAAABjEwMDA2MgQAAAABMAcAAAAKMTIvMzAvMjAyMggAAAAKMTIvMzAvMjAyMnNsODVBINsIbMmfpUEg2wgwQ0lRLk5BU0RBUUdTOkNHRU0uSVFfVEVWX0VCSVREQS4xMDAwMC4yMDIyLTEyLTMwAQAAAH96JiADAAAAAk5NAQcAAAAFAAAAATEBAAAACy0yMTA3OTQyMjUyAwAAAAEwAgAAAAYxMDAwNjMEAAAAATAHAAAACjEyLzMwLzIwMjIIAAAACjEyLzMwLzIwMjJzbDg1QSDbCEMtn6VBINsIMUNJUS5OQVNEQVFHUzpDR0VNLklRX1BSSUNFX1NBTEVTLjEwMDAwLjIwMjItMTItMzABAAAAf3omIAIAAAAQMjMuOTkxMjMxMjYxODI1MQEHAAAABQAAAAExAQAAAAstMjEwNzk0MjI1MgMAAAABMAIAAAAFMzg5NTgEAAAAATAHAAAACjEyLzMwLzIwMjIIAAAACjEyLzMwLzIwMjJzbDg1QSDbCEMtn6VBINsIM0NJUS5OQVNEQVFHUzpQUlBMLklRX1RFVl9UT1RBTF9SRVYuMTAwMDAuMjAyMi0xMi0zMAEAAADJyrwfAgAAABEwLjc1MzU0Njk1NDYyOTg4OAEHAAAABQAAAAExAQAAAAstMjExMDEyNjQyNgMAAAABMAIAAAAGMTAwMDYxBAAAAAEwBwAAAAoxMi8zMC8yMDIyCAAAAAoxMi8zMC8yMDIyc2w4NUEg2wgPap6lQSDbCClDSVEu</t>
  </si>
  <si>
    <t>TkFTREFRR1M6UFJQTC5JUV9QQlYuMTAwMDAuMjAyMi0xMi0zMAEAAADJyrwfAgAAABAyLjE4NDkxNDk2MzkzMDY2AQcAAAAFAAAAATEBAAAACy0yMTEwMTI2NDI2AwAAAAEwAgAAAAYxMDAwNjcEAAAAATAHAAAACjEyLzMwLzIwMjIIAAAACjEyLzMwLzIwMjJzbDg1QSDbCA9qnqVBINsILUNJUS5OQVNEQVFDTTpBQ0FILklRX1BFX0VYQ0wuMTAwMDAuMjAyMi0xMi0zMAEAAAAXlcMpAwAAAAJOTQEHAAAABQAAAAExAQAAAAstMjEwMjQ5NDQzOQMAAAABMAIAAAAGMTAwMDY2BAAAAAEwBwAAAAoxMi8zMC8yMDIyCAAAAAoxMi8zMC8yMDIyc2w4NUEg2wjdpp2lQSDbCC5DSVEuTkFTREFRR006QVJDVC5JUV9URVZfRUJJVC4xMDAwMC4yMDIyLTEyLTMwAQAAAKXDAg4DAAAAAk5NAQcAAAAFAAAAATEBAAAACy0yMTEwMTg5MDkzAwAAAAEwAgAAAAYxMDAwNjIEAAAAATAHAAAACjEyLzMwLzIwMjIIAAAACjEyLzMwLzIwMjJzbDg1QSDbCLMKnaVBINsIMENJUS5OQVNEQVFHTTpTTEFDLklRX1RFVl9FQklUREEuMTAwMDAuMjAyMi0xMi0zMAEAAAC1e9spAwAAAAAAc2w4NUEg2wiUlZylQSDbCDFDSVEuTkFTREFRR006U0xBQy5JUV9QUklDRV9TQUxFUy4xMDAwMC4yMDIyLTEyLTMwAQAAALV72ykDAAAAAABzbDg1QSDbCJSVnKVBINsIM0NJUS5OQVNEQVFHUzpTUEZJLklRX1RFVl9UT1RBTF9SRVYuMTAwMDAuMjAy</t>
  </si>
  <si>
    <t>Mi0xMi0zMAEAAAAUdEMAAwAAAAAAc2w4NUEg2whs+ZulQSDbCClDSVEuTkFTREFRR1M6U1BGSS5JUV9QQlYuMTAwMDAuMjAyMi0xMi0zMAEAAAAUdEMAAgAAABAxLjIwMDA2NjUyMDIxNDY3AQcAAAAFAAAAATEBAAAACy0yMTA5MDg1ODQ0AwAAAAEwAgAAAAYxMDAwNjcEAAAAATAHAAAACjEyLzMwLzIwMjIIAAAACjEyLzMwLzIwMjJzbDg1QSDbCFarm6VBINsILUNJUS5OQVNEQVFHUzpDVkdXLklRX1BFX0VYQ0wuMTAwMDAuMjAyMi0xMi0zMAEAAABAMyoAAwAAAAJOTQEHAAAABQAAAAExAQAAAAstMjEwODAzNjczNwMAAAABMAIAAAAGMTAwMDY2BAAAAAEwBwAAAAoxMi8zMC8yMDIyCAAAAAoxMi8zMC8yMDIyc2w4NUEg2wgtD5ulQSDbCC5DSVEuTkFTREFRR006TUVLQS5JUV9URVZfRUJJVC4xMDAwMC4yMDIyLTEyLTMwAQAAAIp3NGQDAAAAAk5NAQcAAAAFAAAAATEBAAAACy0yMTExNzc3Nzk1AwAAAAEwAgAAAAYxMDAwNjIEAAAAATAHAAAACjEyLzMwLzIwMjIIAAAACjEyLzMwLzIwMjJzbDg1QSDbCAVzmqVBINsIMENJUS5OQVNEQVFHUzpDVExQLklRX1RFVl9FQklUREEuMTAwMDAuMjAyMi0xMi0zMAEAAADaGwYAAgAAAA8xMDQuNjI3MTA3MzM5NDUBBwAAAAUAAAABMQEAAAALLTIxMTM2ODk3MDgDAAAAATACAAAABjEwMDA2MwQAAAABMAcAAAAKMTIvMzAvMjAyMggAAAAKMTIvMzAvMjAyMnNsODVB</t>
  </si>
  <si>
    <t>INsI0q+ZpUEg2wgxQ0lRLk5BU0RBUUdTOkNUTFAuSVFfUFJJQ0VfU0FMRVMuMTAwMDAuMjAyMi0xMi0zMAEAAADaGwYAAgAAABAxLjYxNjMyMjg1NDM1OTI4AQcAAAAFAAAAATEBAAAACy0yMTEzNjg5NzA4AwAAAAEwAgAAAAUzODk1OAQAAAABMAcAAAAKMTIvMzAvMjAyMggAAAAKMTIvMzAvMjAyMnNsODVBINsI29aZpUEg2wgzQ0lRLk5BU0RBUUdNOkxJVFQuSVFfVEVWX1RPVEFMX1JFVi4xMDAwMC4yMDIyLTEyLTMwAQAAAJXYHioDAAAAAABzbDg1QSDbCKLsmKVBINsIKUNJUS5OQVNEQVFHTTpMSVRULklRX1BCVi4xMDAwMC4yMDIyLTEyLTMwAQAAAJXYHioDAAAAAk5NAQcAAAAFAAAAATEBAAAACy0yMDYzMzQyNzk3AwAAAAEwAgAAAAYxMDAwNjcEAAAAATAHAAAACjEyLzMwLzIwMjIIAAAACjEyLzMwLzIwMjJzbDg1QSDbCKgTmaVBINsILUNJUS5OQVNEQVFDTTpBTERYLklRX1BFX0VYQ0wuMTAwMDAuMjAyMi0xMi0zMAEAAAC3Q9MCAwAAAAJOTQEHAAAABQAAAAExAQAAAAstMjEwNzk1MDMxMAMAAAABMAIAAAAGMTAwMDY2BAAAAAEwBwAAAAoxMi8zMC8yMDIyCAAAAAoxMi8zMC8yMDIyc2w4NUEg2whqKZilQSDbCC5DSVEuTkFTREFRR1M6RUJUQy5JUV9URVZfRUJJVC4xMDAwMC4yMDIyLTEyLTMwAQAAAA8gNgADAAAAAABzbDg1QSDbCEGNl6VBINsIMENJUS5OQVNEQVFDTTpTTkRMLklRX1RFVl9F</t>
  </si>
  <si>
    <t>QklUREEuMTAwMDAuMjAyMi0xMi0zMAEAAAAoK8MZAwAAAAJOTQEHAAAABQAAAAExAQAAAAstMjA5OTk1ODU1OAMAAAABMAIAAAAGMTAwMDYzBAAAAAEwBwAAAAoxMi8zMC8yMDIyCAAAAAoxMi8zMC8yMDIyc2w4NUEg2wgiGJelQSDbCDFDSVEuTkFTREFRQ006U05ETC5JUV9QUklDRV9TQUxFUy4xMDAwMC4yMDIyLTEyLTMwAQAAACgrwxkCAAAAEDguNzY2NTQwNzA5ODk0MjYBBwAAAAUAAAABMQEAAAALLTIwOTk5NTg1NTgDAAAAATACAAAABTM4OTU4BAAAAAEwBwAAAAoxMi8zMC8yMDIyCAAAAAoxMi8zMC8yMDIyc2w4NUEg2wgZ8ZalQSDbCDNDSVEuTkFTREFRR1M6RE1SQy5JUV9URVZfVE9UQUxfUkVWLjEwMDAwLjIwMjItMTItMzABAAAA4g3CAgIAAAAOMTEuOTQ4Mjg5NTE1NDYBBwAAAAUAAAABMQEAAAALLTIxMDkyNjc5OTUDAAAAATACAAAABjEwMDA2MQQAAAABMAcAAAAKMTIvMzAvMjAyMggAAAAKMTIvMzAvMjAyMnNsODVBINsI7lSWpUEg2wgpQ0lRLk5BU0RBUUdTOkRNUkMuSVFfUEJWLjEwMDAwLjIwMjItMTItMzABAAAA4g3CAgIAAAAQNS41MzQ3NDk5Mzc5NjIzMQEHAAAABQAAAAExAQAAAAstMjEwOTI2Nzk5NQMAAAABMAIAAAAGMTAwMDY3BAAAAAEwBwAAAAoxMi8zMC8yMDIyCAAAAAoxMi8zMC8yMDIyc2w4NUEg2wjkLZalQSDbCCxDSVEuTkFTREFRR1M6VFNQLklRX1BFX0VYQ0wuMTAw</t>
  </si>
  <si>
    <t>MDAuMjAyMi0xMi0zMAEAAAAOUEEqAwAAAAJOTQEHAAAABQAAAAExAQAAAAstMjExMTA4Njg0NQMAAAABMAIAAAAGMTAwMDY2BAAAAAEwBwAAAAoxMi8zMC8yMDIyCAAAAAoxMi8zMC8yMDIyc2w4NUEg2wi8kZWlQSDbCC5DSVEuTkFTREFRR1M6RVZHTy5JUV9URVZfRUJJVC4xMDAwMC4yMDIyLTEyLTMwAQAAABXYMiIDAAAAAk5NAQcAAAAFAAAAATEBAAAACy0yMTA3MTA3MTg0AwAAAAEwAgAAAAYxMDAwNjIEAAAAATAHAAAACjEyLzMwLzIwMjIIAAAACjEyLzMwLzIwMjJzbDg1QSDbCJL1lKVBINsIMENJUS5OQVNEQVFHUzpDUFNJLklRX1RFVl9FQklUREEuMTAwMDAuMjAyMi0xMi0zMAEAAABMwCAAAgAAABAxMS4zNDU2ODE0NDEyNTI4AQcAAAAFAAAAATEBAAAACy0yMTA4MjA4NDc5AwAAAAEwAgAAAAYxMDAwNjMEAAAAATAHAAAACjEyLzMwLzIwMjIIAAAACjEyLzMwLzIwMjJzbDg1QSDbCFQLlKVBINsIMUNJUS5OQVNEQVFHUzpDUFNJLklRX1BSSUNFX1NBTEVTLjEwMDAwLjIwMjItMTItMzABAAAATMAgAAIAAAAQMS4zODYwNzg0NTYxMTQzMgEHAAAABQAAAAExAQAAAAstMjEwODIwODQ3OQMAAAABMAIAAAAFMzg5NTgEAAAAATAHAAAACjEyLzMwLzIwMjIIAAAACjEyLzMwLzIwMjJzbDg1QSDbCGQylKVBINsIM0NJUS5OQVNEQVFHTTpOUklYLklRX1RFVl9UT1RBTF9SRVYuMTAwMDAuMjAyMi0xMi0z</t>
  </si>
  <si>
    <t>MAEAAABMKlUMAgAAABAzLjk0MzU1MDc2OTA3NTYzAQcAAAAFAAAAATEBAAAACy0yMTE0Mzc4NTMyAwAAAAEwAgAAAAYxMDAwNjEEAAAAATAHAAAACjEyLzMwLzIwMjIIAAAACjEyLzMwLzIwMjJzbDg1QSDbCCVIk6VBINsIKUNJUS5OQVNEQVFHTTpOUklYLklRX1BCVi4xMDAwMC4yMDIyLTEyLTMwAQAAAEwqVQwCAAAAEDEuNDMyNjk2MzQ4ODgxNjYBBwAAAAUAAAABMQEAAAALLTIxMTQzNzg1MzIDAAAAATACAAAABjEwMDA2NwQAAAABMAcAAAAKMTIvMzAvMjAyMggAAAAKMTIvMzAvMjAyMnNsODVBINsIK2+TpUEg2wgpQ0lRLk5BU0RBUUdNOkdTUk0uSVFfTUFSS0VUQ0FQLjIwMTktMTItMzEBAAAAd5AXaQMAAAAAAHNsODVBINsI8c/IpUEg2wguQ0lRLk5BU0RBUUNNOklOU0UuSVFfQ0xPU0VQUklDRV9BREouMjAxNy0xMi0zMQEAAAA187cQAgAAAAM5LjgAdJM4NUEg2wjfgcilQSDbCC5DSVEuTkFTREFRR006SENNQS5JUV9DTE9TRVBSSUNFX0FESi4yMDE5LTEyLTMxAQAAABF6FSoDAAAAAAB0kzg1QSDbCPO9x6VBINsIKUNJUS5OQVNEQVFHTTpIQ01BLklRX01BUktFVENBUC4yMDIyLTA5LTMwAQAAABF6FSoCAAAACTM5Mi4wMDYyNQEGAAAABQAAAAExAQAAAAstMjA4Mzc4ODU5OQMAAAADMTYwAgAAAAYxMDAwNTQEAAAAATAHAAAACTkvMzAvMjAyMnSTODVBINsI873HpUEg2wgpQ0lRLk5BU0RBUUdN</t>
  </si>
  <si>
    <t>OkhDTUEuSVFfTUFSS0VUQ0FQLjIwMTItMTItMzEBAAAAEXoVKgMAAAAAAHSTODVBINsI7pbHpUEg2wgYQ0lRLk5BU0RBUUdTOkFLWUEuSVFfVEVWAQAAAPMenh8CAAAACjQwMS43NTcxNzkBBgAAAAUAAAABMQEAAAALLTIwNTgyMDc2MjIDAAAAAzE2MAIAAAAGMTAwMDYwBAAAAAEwBwAAAAgzLzgvMjAyM3STODVBINsIyCHHpUEg2wgpQ0lRLk5BU0RBUUdTOkFLWUEuSVFfTUFSS0VUQ0FQLjIwMTctMTItMzEBAAAA8x6eHwMAAAAAAHSTODVBINsIqazGpUEg2wguQ0lRLk5BU0RBUUdTOk1WU1QuSVFfQ0xPU0VQUklDRV9BREouMjAyMi0wOS0zMAEAAAB/Ua4HAgAAAAQxLjgxAHSTODVBINsIlV7GpUEg2wguQ0lRLk5BU0RBUUdTOk1WU1QuSVFfQ0xPU0VQUklDRV9BREouMjAxMi0xMi0zMQEAAAB/Ua4HAwAAAAAAdJM4NUEg2wiLN8alQSDbCClDSVEuTkFTREFRR1M6TVZTVC5JUV9NQVJLRVRDQVAuMjAxOS0xMi0zMQEAAAB/Ua4HAwAAAAAAdJM4NUEg2wiAEMalQSDbCC5DSVEuTkFTREFRQ006TVVMTi5JUV9DTE9TRVBSSUNFX0FESi4yMDE3LTEyLTMxAQAAAGgzDBIDAAAAAAB0kzg1QSDbCGObxaVBINsILkNJUS5OQVNEQVFHUzpTVE9LLklRX0NMT1NFUFJJQ0VfQURKLjIwMTktMTItMzEBAAAAHogBDwIAAAAFMjguMzIAdJM4NUEg2wjt/8SlQSDbCClDSVEuTkFTREFRR1M6U1RPSy5JUV9NQVJLRVRDQVAu</t>
  </si>
  <si>
    <t>MjAyMi0wOS0zMAEAAAAeiAEPAgAAAAo1MDYuMTQzOTc5AQYAAAAFAAAAATEBAAAACy0yMDg1NzkzODAxAwAAAAMxNjACAAAABjEwMDA1NAQAAAABMAcAAAAJOS8zMC8yMDIydJM4NUEg2wjo2MSlQSDbCClDSVEuTkFTREFRR1M6U1RPSy5JUV9NQVJLRVRDQVAuMjAxMi0xMi0zMQEAAAAeiAEPAwAAAAAAdJM4NUEg2wjo2MSlQSDbCBhDSVEuTkFTREFRQ006QldNWC5JUV9URVYBAAAAIXZfAQIAAAAKNjk3LjYxNzk2NAEGAAAABQAAAAExAQAAAAstMjA1OTg0ODQ2NwMAAAADMTYwAgAAAAYxMDAwNjAEAAAAATAHAAAACDMvOC8yMDIzdJM4NUEg2wjAPMSlQSDbCClDSVEuTkFTREFRQ006QldNWC5JUV9NQVJLRVRDQVAuMjAxNy0xMi0zMQEAAAAhdl8BAwAAAAAAdJM4NUEg2wim7sOlQSDbCC5DSVEuTkFTREFRQ006R0VWTy5JUV9DTE9TRVBSSUNFX0FESi4yMDIyLTA5LTMwAQAAAOK5+QECAAAABDIuMjgAdJM4NUEg2wiJecOlQSDbCC5DSVEuTkFTREFRQ006R0VWTy5JUV9DTE9TRVBSSUNFX0FESi4yMDEyLTEyLTMxAQAAAOK5+QECAAAACjkyNDAuMDA5MjQAdJM4NUEg2wiJecOlQSDbCClDSVEuTkFTREFRQ006R0VWTy5JUV9NQVJLRVRDQVAuMjAxOS0xMi0zMQEAAADiufkBAgAAAAkyOC4yNjgwMzgBBgAAAAUAAAABMQEAAAAKMTk5MjczNTQwMAMAAAADMTYwAgAAAAYxMDAwNTQEAAAAATAHAAAACjEyLzMx</t>
  </si>
  <si>
    <t>LzIwMTl0kzg1QSDbCHtSw6VBINsILkNJUS5OQVNEQVFHUzpCQU5ELklRX0NMT1NFUFJJQ0VfQURKLjIwMTctMTItMzEBAAAAYRcQAAIAAAAFMjMuMTIAdJM4NUEg2whd3cKlQSDbCC5DSVEuTkFTREFRR006TVZJUy5JUV9DTE9TRVBSSUNFX0FESi4yMDE5LTEyLTMxAQAAADLxAQACAAAABDAuNzIAdJM4NUEg2wh/QMKlQSDbCClDSVEuTkFTREFRR006TVZJUy5JUV9NQVJLRVRDQVAuMjAyMi0wOS0zMAEAAAAy8QEAAgAAAAo1OTcuNTU4MDc2AQYAAAAFAAAAATEBAAAACy0yMDg3NDM4MjQzAwAAAAMxNjACAAAABjEwMDA1NAQAAAABMAcAAAAJOS8zMC8yMDIydJM4NUEg2wh1GcKlQSDbCClDSVEuTkFTREFRR006TVZJUy5JUV9NQVJLRVRDQVAuMjAxMi0xMi0zMQEAAAAy8QEAAgAAAAc0Ny45MDI4AQYAAAAFAAAAATEBAAAACjE1NzYwOTc0NTUDAAAAAzE2MAIAAAAGMTAwMDU0BAAAAAEwBwAAAAoxMi8zMS8yMDEydJM4NUEg2whq8sGlQSDbCBhDSVEuTkFTREFRQ006SENORS5JUV9URVYBAAAA2B0RKgIAAAAKNDAwLjg3Mzg4MgEGAAAABQAAAAExAQAAAAstMjA3MDA4MjcyMQMAAAADMTYwAgAAAAYxMDAwNjAEAAAAATAHAAAACDMvOC8yMDIzdJM4NUEg2whMfcGlQSDbCClDSVEuTkFTREFRQ006SENORS5JUV9NQVJLRVRDQVAuMjAxNy0xMi0zMQEAAADYHREqAwAAAAAAdJM4NUEg2wg7L8GlQSDbCC5DSVEu</t>
  </si>
  <si>
    <t>TkFTREFRR1M6VEFSUy5JUV9DTE9TRVBSSUNFX0FESi4yMDIyLTA5LTMwAQAAADERxCYCAAAABTE3LjEyAHSTODVBINsII+HApUEg2wguQ0lRLk5BU0RBUUdTOlRBUlMuSVFfQ0xPU0VQUklDRV9BREouMjAxMi0xMi0zMQEAAAAxEcQmAwAAAAAAdJM4NUEg2wgYusClQSDbCClDSVEuTkFTREFRR1M6VEFSUy5JUV9NQVJLRVRDQVAuMjAxOS0xMi0zMQEAAAAxEcQmAwAAAAAAdJM4NUEg2wgPk8ClQSDbCC5DSVEuTkFTREFRQ006U0RBQy5JUV9DTE9TRVBSSUNFX0FESi4yMDE3LTEyLTMxAQAAAM+DzykDAAAAAAB9ujg1QSDbCHgewKVBINsILkNJUS5OQVNEQVFHUzpQTlRHLklRX0NMT1NFUFJJQ0VfQURKLjIwMTktMTItMzEBAAAA9+VkJAIAAAAFMzMuMDcAfbo4NUEg2whNgr+lQSDbCClDSVEuTkFTREFRR1M6UE5URy5JUV9NQVJLRVRDQVAuMjAyMi0wOS0zMAEAAAD35WQkAgAAAAgzMDcuNjI1NAEGAAAABQAAAAExAQAAAAstMjA4NTI0NDQ0NAMAAAADMTYwAgAAAAYxMDAwNTQEAAAAATAHAAAACTkvMzAvMjAyMn26ODVBINsITYK/pUEg2wgpQ0lRLk5BU0RBUUdTOlBOVEcuSVFfTUFSS0VUQ0FQLjIwMTItMTItMzEBAAAA9+VkJAMAAAAAAH26ODVBINsIQ1u/pUEg2wgYQ0lRLk5BU0RBUUdNOkVOVEYuSVFfVEVWAQAAALwf8WMCAAAACDQwMy42MDM4AQYAAAAFAAAAATEBAAAACy0yMDcxNTc5MjkwAwAAAAMx</t>
  </si>
  <si>
    <t>NjACAAAABjEwMDA2MAQAAAABMAcAAAAIMy8zLzIwMjN9ujg1QSDbCCPmvqVBINsIKUNJUS5OQVNEQVFHTTpFTlRGLklRX01BUktFVENBUC4yMDE3LTEyLTMxAQAAALwf8WMDAAAAAAB9ujg1QSDbCA+YvqVBINsILUNJUS5OQVNEQVFDTTpCV0IuSVFfQ0xPU0VQUklDRV9BREouMjAyMi0wOS0zMAEAAAD/LncBAgAAAAUxNi40NwB9ujg1QSDbCO8ivqVBINsILUNJUS5OQVNEQVFDTTpCV0IuSVFfQ0xPU0VQUklDRV9BREouMjAxMi0xMi0zMQEAAAD/LncBAwAAAAAAfbo4NUEg2wjn+72lQSDbCChDSVEuTkFTREFRQ006QldCLklRX01BUktFVENBUC4yMDE5LTEyLTMxAQAAAP8udwECAAAACjM5Ni42MDQ0MTIAfbo4NUEg2wjn+72lQSDbCC5DSVEuTkFTREFRR1M6QU5JSy5JUV9DTE9TRVBSSUNFX0FESi4yMDE3LTEyLTMxAQAAAMEDBQACAAAABTUzLjkxAH26ODVBINsIvYa9pUEg2wguQ0lRLk5BU0RBUUdTOkFNUlMuSVFfQ0xPU0VQUklDRV9BREouMjAxOS0xMi0zMQEAAADcUKcBAgAAAAQzLjA5AH26ODVBINsIlsO8pUEg2wgpQ0lRLk5BU0RBUUdTOkFNUlMuSVFfTUFSS0VUQ0FQLjIwMjItMDktMzABAAAA3FCnAQIAAAAKOTQ0LjQ0MjMyNAEGAAAABQAAAAExAQAAAAstMjA4NTI4MzE0NQMAAAADMTYwAgAAAAYxMDAwNTQEAAAAATAHAAAACTkvMzAvMjAyMn26ODVBINsIlsO8pUEg2wgpQ0lRLk5BU0RBUUdT</t>
  </si>
  <si>
    <t>OkFNUlMuSVFfTUFSS0VUQ0FQLjIwMTItMTItMzEBAAAA3FCnAQIAAAAJMjI5LjY0NTI5AQYAAAAFAAAAATEBAAAACjE1NzUzMTc5NDMDAAAAAzE2MAIAAAAGMTAwMDU0BAAAAAEwBwAAAAoxMi8zMS8yMDEyfbo4NUEg2wiHnLylQSDbCBhDSVEuTkFTREFRR1M6UEVQRy5JUV9URVYBAAAAxAkEZAIAAAAKMTk5LjU3OTA4OAEGAAAABQAAAAExAQAAAAstMjA3MTAxOTk3OQMAAAADMTYwAgAAAAYxMDAwNjAEAAAAATAHAAAACDMvOC8yMDIzfbo4NUEg2whrJ7ylQSDbCClDSVEuTkFTREFRR1M6UEVQRy5JUV9NQVJLRVRDQVAuMjAxNy0xMi0zMQEAAADECQRkAwAAAAAAfbo4NUEg2whV2bulQSDbCC5DSVEuTkFTREFRQ006QUdHUi5JUV9DTE9TRVBSSUNFX0FESi4yMDIyLTA5LTMwAQAAAGoS5ykCAAAABDkuOTIAfbo4NUEg2wg0ZLulQSDbCC5DSVEuTkFTREFRQ006QUdHUi5JUV9DTE9TRVBSSUNFX0FESi4yMDEyLTEyLTMxAQAAAGoS5ykDAAAAAAB9ujg1QSDbCDE9u6VBINsIKUNJUS5OQVNEQVFDTTpBR0dSLklRX01BUktFVENBUC4yMDE5LTEyLTMxAQAAAGoS5ykDAAAAAAB9ujg1QSDbCDE9u6VBINsILkNJUS5OQVNEQVFDTTpTQ1dPLklRX0NMT1NFUFJJQ0VfQURKLjIwMTctMTItMzEBAAAAhQMkKQMAAAAAAH26ODVBINsID8i6pUEg2wguQ0lRLk5BU0RBUUdTOk5XUFguSVFfQ0xPU0VQUklDRV9BREouMjAx</t>
  </si>
  <si>
    <t>OS0xMi0zMQEAAAAimgUAAgAAAAUzMy4zMQB9ujg1QSDbCOUruqVBINsIKUNJUS5OQVNEQVFHUzpOV1BYLklRX01BUktFVENBUC4yMDIyLTA5LTMwAQAAACKaBQACAAAACjI3OC45NTg4MTYBBgAAAAUAAAABMQEAAAALLTIwODU1NDM3MDkDAAAAAzE2MAIAAAAGMTAwMDU0BAAAAAEwBwAAAAk5LzMwLzIwMjJ9ujg1QSDbCNwEuqVBINsIKUNJUS5OQVNEQVFHUzpOV1BYLklRX01BUktFVENBUC4yMDEyLTEyLTMxAQAAACKaBQACAAAACjIyMy44NzcwNDQBBgAAAAUAAAABMQEAAAAKMTU3NTU1ODkyNwMAAAADMTYwAgAAAAYxMDAwNTQEAAAAATAHAAAACjEyLzMxLzIwMTJ9ujg1QSDbCNwEuqVBINsIGENJUS5OQVNEQVFHTTpQUFlBLklRX1RFVgEAAAA/HM1oAgAAAAgzODkuNzY1MwEGAAAABQAAAAExAQAAAAstMjA2OTQzMzE1NgMAAAADMTYwAgAAAAYxMDAwNjAEAAAAATAHAAAACDMvNy8yMDIzfbo4NUEg2wgqaLmlQSDbCClDSVEuTkFTREFRR006UFBZQS5JUV9NQVJLRVRDQVAuMjAxNy0xMi0zMQEAAAA/HM1oAwAAAAAAfbo4NUEg2wgbGrmlQSDbCC5DSVEuTkFTREFRR006QVVSQS5JUV9DTE9TRVBSSUNFX0FESi4yMDIyLTA5LTMwAQAAAMSt+QUCAAAABTE4LjEyAH26ODVBINsIAcy4pUEg2wguQ0lRLk5BU0RBUUdNOkFVUkEuSVFfQ0xPU0VQUklDRV9BREouMjAxMi0xMi0zMQEAAADErfkFAwAAAAAAfbo4</t>
  </si>
  <si>
    <t>NUEg2wj3pLilQSDbCClDSVEuTkFTREFRR006QVVSQS5JUV9NQVJLRVRDQVAuMjAxOS0xMi0zMQEAAADErfkFAwAAAAAAfbo4NUEg2wj3pLilQSDbCC5DSVEuTkFTREFRR006QUhSTi5JUV9DTE9TRVBSSUNFX0FESi4yMDE3LTEyLTMxAQAAACDvLGQDAAAAAACO4Tg1QSDbCNsvuKVBINsILkNJUS5OQVNEQVFHUzpEU0dOLklRX0NMT1NFUFJJQ0VfQURKLjIwMTktMTItMzEBAAAAFCtNJQMAAAAAAI7hODVBINsIr5O3pUEg2wgpQ0lRLk5BU0RBUUdTOkRTR04uSVFfTUFSS0VUQ0FQLjIwMjItMDktMzABAAAAFCtNJQIAAAAKOTMxLjU4NDI0NAEGAAAABQAAAAExAQAAAAstMjA4NTg3OTcyNgMAAAADMTYwAgAAAAYxMDAwNTQEAAAAATAHAAAACTkvMzAvMjAyMo7hODVBINsIpWy3pUEg2wgpQ0lRLk5BU0RBUUdTOkRTR04uSVFfTUFSS0VUQ0FQLjIwMTItMTItMzEBAAAAFCtNJQMAAAAAAI7hODVBINsIpWy3pUEg2wgYQ0lRLk5BU0RBUUNNOkJOR08uSVFfVEVWAQAAAJAIWgACAAAACjIxOS4xNzMwOTUBBgAAAAUAAAABMQEAAAALLTIwNzIxNDQyODgDAAAAAzE2MAIAAAAGMTAwMDYwBAAAAAEwBwAAAAgzLzgvMjAyM47hODVBINsIhve2pUEg2wgpQ0lRLk5BU0RBUUNNOkJOR08uSVFfTUFSS0VUQ0FQLjIwMTctMTItMzEBAAAAkAhaAAMAAAAAAI7hODVBINsIdam2pUEg2wguQ0lRLk5BU0RBUUNNOkJNUkMuSVFf</t>
  </si>
  <si>
    <t>Q0xPU0VQUklDRV9BREouMjAyMi0wOS0zMAEAAADAUgYAAgAAAAkyOS40OTA2OTUAjuE4NUEg2whSNLalQSDbCClDSVEuTkFTREFRR1M6SUJDUC5JUV9NQVJLRVRDQVAuMjAyMi0xMi0zMAEAAAB7RAQAAgAAAAo1MDMuODc4MjQ0AQYAAAAFAAAAATEBAAAACy0yMTA5NTE0NTAxAwAAAAMxNjACAAAABjEwMDA1NAQAAAABMAcAAAAKMTIvMzAvMjAyMrrpTjZBINsIUCN1pkEg2wgpQ0lRLk5BU0RBUUdTOklCQ1AuSVFfTUFSS0VUQ0FQLjIwMjEtMTItMzEBAAAAe0QEAAIAAAAKNTA3Ljg4MTk2NgEGAAAABQAAAAExAQAAAAoyMDgzMzA0NjU5AwAAAAMxNjACAAAABjEwMDA1NAQAAAABMAcAAAAKMTIvMzEvMjAyMbrpTjZBINsIXUp1pkEg2wguQ0lRLk5BU0RBUUdTOlpVTVouSVFfQ0xPU0VQUklDRV9BREouMjAyMS0xMi0zMQEAAACa1TcAAgAAAAU0Ny45OQDpH8Y1QSDbCOOKAaZBINsIKUNJUS5OQVNEQVFHUzpaVU1aLklRX01BUktFVENBUC4yMDIyLTA5LTMwAQAAAJrVNwACAAAACjQxOS4xOTY5NTgBBgAAAAUAAAABMQEAAAALLTIwNzg1NzY3NjMDAAAAAzE2MAIAAAAGMTAwMDU0BAAAAAEwBwAAAAk5LzMwLzIwMjKO4Tg1QSDbCDS/taVBINsILUNJUS5OQVNEQVFHUzpESEMuSVFfQ0xPU0VQUklDRV9BREouMjAyMi0wOS0zMAEAAADRLgYAAgAAAAgwLjk2NzM3NwCO4Tg1QSDbCB9xtaVBINsIKENJUS5OQVNE</t>
  </si>
  <si>
    <t>QVFHUzpESEMuSVFfTUFSS0VUQ0FQLjIwMjEtMTItMzEBAAAA0S4GAAIAAAAKNzM4LjQ5NDIyMgEGAAAABQAAAAExAQAAAAstMjEyMzk3MzcwNgMAAAADMTYwAgAAAAYxMDAwNTQEAAAAATAHAAAACjEyLzMxLzIwMjG66U42QSDbCADrc6ZBINsIKENJUS5OQVNEQVFHUzpESEMuSVFfTUFSS0VUQ0FQLjIwMTItMTItMzEBAAAA0S4GAAIAAAAKNDE3My43MzY1NgEGAAAABQAAAAExAQAAAAoxNTczODY1NDM1AwAAAAMxNjACAAAABjEwMDA1NAQAAAABMAcAAAAKMTIvMzEvMjAxMo7hODVBINsIFUq1pUEg2wguQ0lRLk5BU0RBUUNNOkxRREEuSVFfQ0xPU0VQUklDRV9BREouMjAxOS0xMi0zMQEAAACLUFsBAgAAAAU0LjI3NQCO4Tg1QSDbCPbUtKVBINsIKUNJUS5OQVNEQVFDTTpMUURBLklRX01BUktFVENBUC4yMDIyLTA5LTMwAQAAAItQWwECAAAACjM1MC4xMzExMDgBBgAAAAUAAAABMQEAAAALLTIwODUwODkxNTYDAAAAAzE2MAIAAAAGMTAwMDU0BAAAAAEwBwAAAAk5LzMwLzIwMjKO4Tg1QSDbCOyttKVBINsIKUNJUS5OQVNEQVFDTTpMUURBLklRX01BUktFVENBUC4yMDEyLTEyLTMxAQAAAItQWwEDAAAAAACO4Tg1QSDbCOKGtKVBINsIGENJUS5OQVNEQVFHTTpOU1RHLklRX1RFVgEAAAAlO5MAAgAAAAo1MDYuNzY1MjMxAQYAAAAFAAAAATEBAAAACy0yMDU5MTc4MDQzAwAAAAMxNjACAAAABjEwMDA2MAQA</t>
  </si>
  <si>
    <t>AAABMAcAAAAIMy84LzIwMjOO4Tg1QSDbCMMRtKVBINsIKUNJUS5OQVNEQVFHTTpOU1RHLklRX01BUktFVENBUC4yMDE3LTEyLTMxAQAAACU7kwACAAAACjE4OS42MDk4MDcBBgAAAAUAAAABMQEAAAAKMTg2NDc2NDM2NQMAAAADMTYwAgAAAAYxMDAwNTQEAAAAATAHAAAACjEyLzMxLzIwMTeO4Tg1QSDbCK7Ds6VBINsILkNJUS5OQVNEQVFHUzpNT0ZHLklRX0NMT1NFUFJJQ0VfQURKLjIwMjItMDktMzABAAAA0bAMAAIAAAAJMjYuODg2ODEyAI7hODVBINsIj06zpUEg2wguQ0lRLk5BU0RBUUdTOk1PRkcuSVFfQ0xPU0VQUklDRV9BREouMjAxMi0xMi0zMQEAAADRsAwAAgAAAAkxNS43Nzg1NzkAjuE4NUEg2wiFJ7OlQSDbCClDSVEuTkFTREFRR1M6TU9GRy5JUV9NQVJLRVRDQVAuMjAxOS0xMi0zMQEAAADRsAwAAgAAAAo1ODUuNDk5Njk3AI7hODVBINsIhSezpUEg2wguQ0lRLk5BU0RBUUNNOlRXTFYuSVFfQ0xPU0VQUklDRV9BREouMjAxNy0xMi0zMQEAAACnS18pAwAAAAAAjuE4NUEg2whmsrKlQSDbCC5DSVEuTkFTREFRR1M6S0JBTC5JUV9DTE9TRVBSSUNFX0FESi4yMDE5LTEyLTMxAQAAAPlRBAACAAAACTE4LjQ1NzE2OACO4Tg1QSDbCD0WsqVBINsIKUNJUS5OQVNEQVFHUzpLQkFMLklRX01BUktFVENBUC4yMDIyLTA5LTMwAQAAAPlRBAACAAAACjIzMS4yNjMwMzQBBgAAAAUAAAABMQEAAAALLTIw</t>
  </si>
  <si>
    <t>Nzk2ODYwMTkDAAAAAzE2MAIAAAAGMTAwMDU0BAAAAAEwBwAAAAk5LzMwLzIwMjKO4Tg1QSDbCD0WsqVBINsIKUNJUS5OQVNEQVFHUzpLQkFMLklRX01BUktFVENBUC4yMDEyLTEyLTMxAQAAAPlRBAACAAAACjQ0Mi4wNTk0NjkBBgAAAAUAAAABMQEAAAAKMTU3NDAyNjcxMwMAAAADMTYwAgAAAAYxMDAwNTQEAAAAATAHAAAACjEyLzMxLzIwMTKO4Tg1QSDbCDPvsaVBINsIGENJUS5OQVNEQVFHTTpJVkNCLklRX1RFVgEAAADTYJIqAgAAAAk0NDguMzUyNzgBBgAAAAUAAAABMQEAAAALLTIwNjg3OTM5ODIDAAAAAzE2MAIAAAAGMTAwMDYwBAAAAAEwBwAAAAgzLzgvMjAyM47hODVBINsIFXqxpUEg2wgpQ0lRLk5BU0RBUUdNOklWQ0IuSVFfTUFSS0VUQ0FQLjIwMTctMTItMzEBAAAA02CSKgMAAAAAAI7hODVBINsIACyxpUEg2wguQ0lRLk5BU0RBUUdTOkFOR08uSVFfQ0xPU0VQUklDRV9BREouMjAyMi0wOS0zMAEAAADYS0kAAgAAAAUyMC40NgCO4Tg1QSDbCOG2sKVBINsILkNJUS5OQVNEQVFHUzpBTkdPLklRX0NMT1NFUFJJQ0VfQURKLjIwMTItMTItMzEBAAAA2EtJAAIAAAAFMTAuOTkAjuE4NUEg2wjXj7ClQSDbCClDSVEuTkFTREFRR1M6QU5HTy5JUV9NQVJLRVRDQVAuMjAxOS0xMi0zMQEAAADYS0kAAgAAAAo2MDIuMjk0MTk5AQYAAAAFAAAAATEBAAAACjE5ODcwMzY3NzYDAAAAAzE2MAIAAAAGMTAw</t>
  </si>
  <si>
    <t>MDU0BAAAAAEwBwAAAAoxMi8zMS8yMDE5juE4NUEg2wjXj7ClQSDbCC5DSVEuTkFTREFRQ006Q1BBQS5JUV9DTE9TRVBSSUNFX0FESi4yMDE3LTEyLTMxAQAAALlZumMDAAAAAACUCDk1QSDbCLgasKVBINsILkNJUS5OQVNEQVFHTTpJUk9OLklRX0NMT1NFUFJJQ0VfQURKLjIwMTktMTItMzEBAAAATt85JgMAAAAAAJQIOTVBINsIjn6vpUEg2wgpQ0lRLk5BU0RBUUdNOklST04uSVFfTUFSS0VUQ0FQLjIwMjItMDktMzABAAAATt85JgMAAAAAAJQIOTVBINsIhFevpUEg2wgpQ0lRLk5BU0RBUUdNOklST04uSVFfTUFSS0VUQ0FQLjIwMTItMTItMzEBAAAATt85JgMAAAAAAJQIOTVBINsIhFevpUEg2wgYQ0lRLk5BU0RBUUNNOkNFTEMuSVFfVEVWAQAAAJ99LA8CAAAACjQwMy45MzcyMjYBBgAAAAUAAAABMQEAAAALLTIwNzA4NTMwMTADAAAAAzE2MAIAAAAGMTAwMDYwBAAAAAEwBwAAAAgzLzgvMjAyM5QIOTVBINsIXruupUEg2wgpQ0lRLk5BU0RBUUNNOkNFTEMuSVFfTUFSS0VUQ0FQLjIwMTctMTItMzEBAAAAn30sDwIAAAAKMTkxLjA1NDg0OAEGAAAABQAAAAExAQAAAAoxODY4NzI3MzYyAwAAAAMxNjACAAAABjEwMDA1NAQAAAABMAcAAAAKMTIvMzEvMjAxN5QIOTVBINsIR22upUEg2wguQ0lRLk5BU0RBUUNNOlNNQksuSVFfQ0xPU0VQUklDRV9BREouMjAyMi0wOS0zMAEAAADHr4QIAgAAAAkyNC41Nzc0</t>
  </si>
  <si>
    <t>MjMAlAg5NUEg2wgo+K2lQSDbCC5DSVEuTkFTREFRQ006U01CSy5JUV9DTE9TRVBSSUNFX0FESi4yMDEyLTEyLTMxAQAAAMevhAgDAAAAAACUCDk1QSDbCCLRraVBINsIKUNJUS5OQVNEQVFDTTpTTUJLLklRX01BUktFVENBUC4yMDE5LTEyLTMxAQAAAMevhAgCAAAACjMzMS4xNjI4NjIAlAg5NUEg2wgi0a2lQSDbCC5DSVEuTkFTREFRQ006U1NUSS5JUV9DTE9TRVBSSUNFX0FESi4yMDE3LTEyLTMxAQAAAE/jkAACAAAABTE0LjA1AJQIOTVBINsICVytpUEg2wguQ0lRLk5BU0RBUUNNOkVWTFYuSVFfQ0xPU0VQUklDRV9BREouMjAxOS0xMi0zMQEAAAAUwZQOAwAAAAAAlAg5NUEg2wjWv6ylQSDbCClDSVEuTkFTREFRQ006RVZMVi5JUV9NQVJLRVRDQVAuMjAyMi0wOS0zMAEAAAAUwZQOAgAAAAozMDUuNjEyMTc0AQYAAAAFAAAAATEBAAAACy0yMDgyOTgzNzk5AwAAAAMxNjACAAAABjEwMDA1NAQAAAABMAcAAAAJOS8zMC8yMDIylAg5NUEg2wjRmKylQSDbCClDSVEuTkFTREFRQ006RVZMVi5JUV9NQVJLRVRDQVAuMjAxMi0xMi0zMQEAAAAUwZQOAwAAAAAAlAg5NUEg2wjBcaylQSDbCBhDSVEuTkFTREFRQ006REhIQy5JUV9URVYBAAAARuLCKQIAAAAJNDQ0LjE3NjU4AQYAAAAFAAAAATEBAAAACy0yMDcwOTczNTg0AwAAAAMxNjACAAAABjEwMDA2MAQAAAABMAcAAAAIMy84LzIwMjOUCDk1QSDbCKP8q6VB</t>
  </si>
  <si>
    <t>INsIKUNJUS5OQVNEQVFDTTpESEhDLklRX01BUktFVENBUC4yMDE3LTEyLTMxAQAAAEbiwikDAAAAAACUCDk1QSDbCJCuq6VBINsILkNJUS5OQVNEQVFHUzpMT0NPLklRX0NMT1NFUFJJQ0VfQURKLjIwMjItMDktMzABAAAAp3hOAQIAAAAINy43MjUzNTcAlAg5NUEg2whvOaulQSDbCC5DSVEuTkFTREFRR1M6TE9DTy5JUV9DTE9TRVBSSUNFX0FESi4yMDEyLTEyLTMxAQAAAKd4TgEDAAAAAACUCDk1QSDbCGQSq6VBINsIKUNJUS5OQVNEQVFHUzpMT0NPLklRX01BUktFVENBUC4yMDE5LTEyLTMxAQAAAKd4TgECAAAACjUyOC4xMjYyNTgBBgAAAAUAAAABMQEAAAAKMTk5MDE0MTE3NgMAAAADMTYwAgAAAAYxMDAwNTQEAAAAATAHAAAACjEyLzMxLzIwMTmUCDk1QSDbCGQSq6VBINsILkNJUS5OQVNEQVFHUzpITVNULklRX0NMT1NFUFJJQ0VfQURKLjIwMTctMTItMzEBAAAAJfjbBwIAAAAJMjYuMzAxNTU1AJQIOTVBINsISZ2qpUEg2wguQ0lRLk5BU0RBUUdTOkNNVEwuSVFfQ0xPU0VQUklDRV9BREouMjAxOS0xMi0zMQEAAAAxAwQAAgAAAAgzMi44MzQ1MgCUCDk1QSDbCBTaqaVBINsIKUNJUS5OQVNEQVFHUzpDTVRMLklRX01BUktFVENBUC4yMDIyLTA5LTMwAQAAADEDBAACAAAACjI3Ny4wNDQ0ODgBBgAAAAUAAAABMQEAAAALLTIwNzYxMDE2OTIDAAAAAzE2MAIAAAAGMTAwMDU0BAAAAAEwBwAAAAk5LzMw</t>
  </si>
  <si>
    <t>LzIwMjKUCDk1QSDbCBTaqaVBINsIKUNJUS5OQVNEQVFHUzpDTVRMLklRX01BUktFVENBUC4yMDEyLTEyLTMxAQAAADEDBAACAAAACjQ0MS40NjkwODUBBgAAAAUAAAABMQEAAAAKMTU3OTk2NzIyNAMAAAADMTYwAgAAAAYxMDAwNTQEAAAAATAHAAAACjEyLzMxLzIwMTKUCDk1QSDbCAizqaVBINsIGENJUS5OQVNEQVFHTTpUTkdYLklRX1RFVgEAAAD5bEcZAgAAAAk5MC4wODUzMTcBBgAAAAUAAAABMQEAAAALLTIwNzEwMTU1NzgDAAAAAzE2MAIAAAAGMTAwMDYwBAAAAAEwBwAAAAgzLzgvMjAyM5QIOTVBINsI4RappUEg2wgpQ0lRLk5BU0RBUUdNOlROR1guSVFfTUFSS0VUQ0FQLjIwMTctMTItMzEBAAAA+WxHGQMAAAAAAJQIOTVBINsIzciopUEg2wguQ0lRLk5BU0RBUUdTOlJQVFguSVFfQ0xPU0VQUklDRV9BREouMjAyMi0wOS0zMAEAAADnv/AZAgAAAAUxMi4xMwCUCDk1QSDbCK1TqKVBINsILkNJUS5OQVNEQVFHUzpSUFRYLklRX0NMT1NFUFJJQ0VfQURKLjIwMTItMTItMzEBAAAA57/wGQMAAAAAAJQIOTVBINsIrVOopUEg2wgpQ0lRLk5BU0RBUUdTOlJQVFguSVFfTUFSS0VUQ0FQLjIwMTktMTItMzEBAAAA57/wGQMAAAAAAJQIOTVBINsIpSyopUEg2wguQ0lRLk5BU0RBUUNNOlRJT0EuSVFfQ0xPU0VQUklDRV9BREouMjAxNy0xMi0zMQEAAACIcQgqAwAAAAAAnS85NUEg2wiCt6elQSDbCC5DSVEu</t>
  </si>
  <si>
    <t>TkFTREFRQ006TEVHQS5JUV9DTE9TRVBSSUNFX0FESi4yMDE5LTEyLTMxAQAAAMjV1CkDAAAAAACdLzk1QSDbCFkbp6VBINsIKUNJUS5OQVNEQVFDTTpMRUdBLklRX01BUktFVENBUC4yMDIyLTA5LTMwAQAAAMjV1CkCAAAACDQyNi45Mzc1AQYAAAAFAAAAATEBAAAACy0yMDg1MDQ0ODUwAwAAAAMxNjACAAAABjEwMDA1NAQAAAABMAcAAAAJOS8zMC8yMDIynS85NUEg2whO9KalQSDbCClDSVEuTkFTREFRQ006TEVHQS5JUV9NQVJLRVRDQVAuMjAxMi0xMi0zMQEAAADI1dQpAwAAAAAAnS85NUEg2whEzaalQSDbCBhDSVEuTkFTREFRR1M6TUVUQy5JUV9URVYBAAAAsrDqFgIAAAAJNTQyLjI5MDEyAQYAAAAFAAAAAjI5AgAAAAYxMDAwNjABAAAACy0yMDU4MDUyNTUxAwAAAAMxNjAEAAAAATAHAAAACDMvOC8yMDIznS85NUEg2wgwf6alQSDbCClDSVEuTkFTREFRR1M6TUVUQy5JUV9NQVJLRVRDQVAuMjAxNy0xMi0zMQEAAACysOoWAgAAAAoyNzIuMTY4NDM4AQYAAAAFAAAAATEBAAAACjE4NjQ2NTI3MjIDAAAAAzE2MAIAAAAGMTAwMDU0BAAAAAEwBwAAAAoxMi8zMS8yMDE3nS85NUEg2wgRCqalQSDbCC5DSVEuTkFTREFRR1M6TFVORy5JUV9DTE9TRVBSSUNFX0FESi4yMDIyLTA5LTMwAQAAAIXggAACAAAABTE2LjY2AJ0vOTVBINsI/LulpUEg2wguQ0lRLk5BU0RBUUdTOkxVTkcuSVFfQ0xPU0VQUklDRV9B</t>
  </si>
  <si>
    <t>REouMjAxMi0xMi0zMQEAAACF4IAAAwAAAAAAnS85NUEg2wj3lKWlQSDbCClDSVEuTkFTREFRR1M6TFVORy5JUV9NQVJLRVRDQVAuMjAxOS0xMi0zMQEAAACF4IAAAwAAAAAAnS85NUEg2wjobaWlQSDbCC5DSVEuTkFTREFRR1M6RkFOSC5JUV9DTE9TRVBSSUNFX0FESi4yMDE3LTEyLTMxAQAAALZ8QQICAAAACTE3LjYxNjk3NwCdLzk1QSDbCMn4pKVBINsILkNJUS5OQVNEQVFHTTpFVkVSLklRX0NMT1NFUFJJQ0VfQURKLjIwMTktMTItMzEBAAAAjojaCgIAAAAFMzQuMzUAnS85NUEg2wigXKSlQSDbCClDSVEuTkFTREFRR006RVZFUi5JUV9NQVJLRVRDQVAuMjAyMi0wOS0zMAEAAACOiNoKAgAAAAoyMTYuMjM2NjA1AQYAAAAFAAAAATEBAAAACy0yMDg2NDIzMDg1AwAAAAMxNjACAAAABjEwMDA1NAQAAAABMAcAAAAJOS8zMC8yMDIynS85NUEg2wiVNaSlQSDbCClDSVEuTkFTREFRR006RVZFUi5JUV9NQVJLRVRDQVAuMjAxMi0xMi0zMQEAAACOiNoKAwAAAAAAnS85NUEg2wiVNaSlQSDbCBhDSVEuTkFTREFRQ006QkJDUC5JUV9URVYBAAAAUP2ZIgIAAAAKOTAzLjA1NTgxMgEGAAAABQAAAAExAQAAAAstMjA2MjYyODYzNQMAAAADMTYwAgAAAAYxMDAwNjAEAAAAATAHAAAACDMvOC8yMDIznS85NUEg2whsmaOlQSDbCClDSVEuTkFTREFRQ006QkJDUC5JUV9NQVJLRVRDQVAuMjAxNy0xMi0zMQEAAABQ/Zki</t>
  </si>
  <si>
    <t>AgAAAAYyMjQuMjUBBgAAAAUAAAABMQEAAAAKMTkwODM1MzgyMgMAAAADMTYwAgAAAAYxMDAwNTQEAAAAATAHAAAACjEyLzMxLzIwMTedLzk1QSDbCFhLo6VBINsILkNJUS5OQVNEQVFHUzpBVExDLklRX0NMT1NFUFJJQ0VfQURKLjIwMjItMDktMzABAAAATRwGAAIAAAAFMjYuMjMAnS85NUEg2wg51qKlQSDbCC5DSVEuTkFTREFRR1M6QVRMQy5JUV9DTE9TRVBSSUNFX0FESi4yMDEyLTEyLTMxAQAAAE0cBgACAAAABDMuMzUAnS85NUEg2wg51qKlQSDbCClDSVEuTkFTREFRR1M6QVRMQy5JUV9NQVJLRVRDQVAuMjAxOS0xMi0zMQEAAABNHAYAAgAAAAoxMjkuODM5NTUxAQYAAAAFAAAAATEBAAAACjE5NTE4NTc2MjgDAAAAAzE2MAIAAAAGMTAwMDU0BAAAAAEwBwAAAAoxMi8zMS8yMDE5nS85NUEg2wgvr6KlQSDbCC5DSVEuTkFTREFRQ006UFRPQy5JUV9DTE9TRVBSSUNFX0FESi4yMDE3LTEyLTMxAQAAAEHHAyoDAAAAAACdLzk1QSDbCBA6oqVBINsILkNJUS5OQVNEQVFDTTpGTUlWLklRX0NMT1NFUFJJQ0VfQURKLjIwMTktMTItMzEBAAAAngsBKgMAAAAAAJ0vOTVBINsI552hpUEg2wgpQ0lRLk5BU0RBUUNNOkZNSVYuSVFfTUFSS0VUQ0FQLjIwMjItMDktMzABAAAAngsBKgIAAAAKNDIxLjg2ODQxNgEGAAAABQAAAAExAQAAAAstMjA4NTEzNDU4NAMAAAADMTYwAgAAAAYxMDAwNTQEAAAAATAHAAAACTkv</t>
  </si>
  <si>
    <t>MzAvMjAyMp0vOTVBINsI3HahpUEg2wgpQ0lRLk5BU0RBUUNNOkZNSVYuSVFfTUFSS0VUQ0FQLjIwMTItMTItMzEBAAAAngsBKgMAAAAAAJ0vOTVBINsI3HahpUEg2wgYQ0lRLk5BU0RBUUdNOk9DVUwuSVFfVEVWAQAAAEIxgAICAAAACjM5OC4zNTk0MjQBBgAAAAUAAAABMQEAAAALLTIwNTgzMTgwNTgDAAAAAzE2MAIAAAAGMTAwMDYwBAAAAAEwBwAAAAgzLzgvMjAyM50vOTVBINsIvgGhpUEg2wgpQ0lRLk5BU0RBUUdNOk9DVUwuSVFfTUFSS0VUQ0FQLjIwMTctMTItMzEBAAAAQjGAAgIAAAAKMTMwLjk5NjM5OQEGAAAABQAAAAExAQAAAAoxODY0NDYzNDUwAwAAAAMxNjACAAAABjEwMDA1NAQAAAABMAcAAAAKMTIvMzEvMjAxN50vOTVBINsIn4ygpUEg2wgsQ0lRLk5BU0RBUUdNOlpULklRX0NMT1NFUFJJQ0VfQURKLjIwMjItMDktMzABAAAAZ95RKgIAAAAEOS43NgCdLzk1QSDbCIo+oKVBINsILENJUS5OQVNEQVFHTTpaVC5JUV9DTE9TRVBSSUNFX0FESi4yMDEyLTEyLTMxAQAAAGfeUSoDAAAAAACdLzk1QSDbCIQXoKVBINsIJ0NJUS5OQVNEQVFHTTpaVC5JUV9NQVJLRVRDQVAuMjAxOS0xMi0zMQEAAABn3lEqAwAAAAAAnS85NUEg2wh28J+lQSDbCC5DSVEuTkFTREFRR1M6Q0dFTS5JUV9DTE9TRVBSSUNFX0FESi4yMDE3LTEyLTMxAQAAAH96JiADAAAAAACdLzk1QSDbCGGin6VBINsILkNJUS5OQVNE</t>
  </si>
  <si>
    <t>QVFHUzpQUlBMLklRX0NMT1NFUFJJQ0VfQURKLjIwMTktMTItMzEBAAAAycq8HwIAAAAEOC43MQCoVjk1QSDbCDgGn6VBINsIKUNJUS5OQVNEQVFHUzpQUlBMLklRX01BUktFVENBUC4yMDIyLTA5LTMwAQAAAMnKvB8CAAAACTM2Ny41OTM3MwEGAAAABQAAAAExAQAAAAstMjA4NTY1NTQyMQMAAAADMTYwAgAAAAYxMDAwNTQEAAAAATAHAAAACTkvMzAvMjAyMqhWOTVBINsIL9+epUEg2wgpQ0lRLk5BU0RBUUdTOlBSUEwuSVFfTUFSS0VUQ0FQLjIwMTItMTItMzEBAAAAycq8HwMAAAAAAKhWOTVBINsIJ7iepUEg2wgYQ0lRLk5BU0RBUUNNOkFDQUguSVFfVEVWAQAAABeVwykCAAAACDQzMy4wNzk2AQYAAAAFAAAAATEBAAAACy0yMDcwNzg1Mjk1AwAAAAMxNjACAAAABjEwMDA2MAQAAAABMAcAAAAIMy84LzIwMjOoVjk1QSDbCAVDnqVBINsIKUNJUS5OQVNEQVFDTTpBQ0FILklRX01BUktFVENBUC4yMDE3LTEyLTMxAQAAABeVwykDAAAAAACoVjk1QSDbCPD0naVBINsILkNJUS5OQVNEQVFHTTpBUkNULklRX0NMT1NFUFJJQ0VfQURKLjIwMjItMDktMzABAAAApcMCDgIAAAAFMTQuODIAqFY5NUEg2wjXf52lQSDbCC5DSVEuTkFTREFRR006QVJDVC5JUV9DTE9TRVBSSUNFX0FESi4yMDEyLTEyLTMxAQAAAKXDAg4DAAAAAACoVjk1QSDbCNd/naVBINsIKUNJUS5OQVNEQVFHTTpBUkNULklRX01BUktFVENBUC4y</t>
  </si>
  <si>
    <t>MDE5LTEyLTMxAQAAAKXDAg4CAAAACjE2NC41NDk2NjkBBgAAAAUAAAABMQEAAAAKMTk5MjQ1NjIyMAMAAAADMTYwAgAAAAYxMDAwNTQEAAAAATAHAAAACjEyLzMxLzIwMTmoVjk1QSDbCMdYnaVBINsILkNJUS5OQVNEQVFHTTpTTEFDLklRX0NMT1NFUFJJQ0VfQURKLjIwMTctMTItMzEBAAAAtXvbKQMAAAAAAKhWOTVBINsIquOcpUEg2wguQ0lRLk5BU0RBUUdTOlNQRkkuSVFfQ0xPU0VQUklDRV9BREouMjAxOS0xMi0zMQEAAAAUdEMAAgAAAAgxOS45Njc0MwCoVjk1QSDbCIpunKVBINsIKUNJUS5OQVNEQVFHUzpTUEZJLklRX01BUktFVENBUC4yMDIyLTA5LTMwAQAAABR0QwACAAAACjQ3OC42NTI3MzcBBgAAAAUAAAABMQEAAAALLTIxMDkwOTIxNzIDAAAAAzE2MAIAAAAGMTAwMDU0BAAAAAEwBwAAAAk5LzMwLzIwMjKoVjk1QSDbCIJHnKVBINsIKUNJUS5OQVNEQVFHUzpTUEZJLklRX01BUktFVENBUC4yMDEyLTEyLTMxAQAAABR0QwADAAAAAACoVjk1QSDbCHkgnKVBINsIGENJUS5OQVNEQVFHUzpDVkdXLklRX1RFVgEAAABAMyoAAgAAAAo1MTMuMjc0MzU1AQYAAAAFAAAAATEBAAAACy0yMDU4MjQ5NzQ3AwAAAAMxNjACAAAABjEwMDA2MAQAAAABMAcAAAAIMy84LzIwMjOoVjk1QSDbCFarm6VBINsIKUNJUS5OQVNEQVFHUzpDVkdXLklRX01BUktFVENBUC4yMDE3LTEyLTMxAQAAAEAzKgACAAAACzE0</t>
  </si>
  <si>
    <t>NzkuODAwMzA4AQYAAAAFAAAAATEBAAAACjE4NzAyNTczNTEDAAAAAzE2MAIAAAAGMTAwMDU0BAAAAAEwBwAAAAoxMi8zMS8yMDE3qFY5NUEg2whGXZulQSDbCC5DSVEuTkFTREFRR006TUVLQS5JUV9DTE9TRVBSSUNFX0FESi4yMDIyLTA5LTMwAQAAAIp3NGQCAAAABDkuODcAqFY5NUEg2wgk6JqlQSDbCC5DSVEuTkFTREFRR006TUVLQS5JUV9DTE9TRVBSSUNFX0FESi4yMDEyLTEyLTMxAQAAAIp3NGQDAAAAAACoVjk1QSDbCBvBmqVBINsIKUNJUS5OQVNEQVFHTTpNRUtBLklRX01BUktFVENBUC4yMDE5LTEyLTMxAQAAAIp3NGQDAAAAAACoVjk1QSDbCBvBmqVBINsILkNJUS5OQVNEQVFHUzpDVExQLklRX0NMT1NFUFJJQ0VfQURKLjIwMTctMTItMzEBAAAA2hsGAAIAAAAEOS43NQCoVjk1QSDbCPtLmqVBINsILkNJUS5OQVNEQVFHTTpMSVRULklRX0NMT1NFUFJJQ0VfQURKLjIwMTktMTItMzEBAAAAldgeKgMAAAAAAKhWOTVBINsIx4iZpUEg2wgpQ0lRLk5BU0RBUUdNOkxJVFQuSVFfTUFSS0VUQ0FQLjIwMjItMDktMzABAAAAldgeKgIAAAAKNDE2LjMxOTM3NwEGAAAABQAAAAExAQAAAAstMjA4NDIwMzkzMgMAAAADMTYwAgAAAAYxMDAwNTQEAAAAATAHAAAACTkvMzAvMjAyMqhWOTVBINsIx4iZpUEg2wgpQ0lRLk5BU0RBUUdNOkxJVFQuSVFfTUFSS0VUQ0FQLjIwMTItMTItMzEBAAAAldgeKgMAAAAA</t>
  </si>
  <si>
    <t>AKhWOTVBINsIwmGZpUEg2wgYQ0lRLk5BU0RBUUNNOkFMRFguSVFfVEVWAQAAALdD0wICAAAACjI4My42OTUwNzQBBgAAAAUAAAABMQEAAAALLTIwNzAxMTI0MDEDAAAAAzE2MAIAAAAGMTAwMDYwBAAAAAEwBwAAAAgzLzgvMjAyM6hWOTVBINsIlMWYpUEg2wgpQ0lRLk5BU0RBUUNNOkFMRFguSVFfTUFSS0VUQ0FQLjIwMTctMTItMzEBAAAAt0PTAgIAAAAKMTMwLjAwMDE5NwEGAAAABQAAAAExAQAAAAoxODY1OTc1MzcxAwAAAAMxNjACAAAABjEwMDA1NAQAAAABMAcAAAAKMTIvMzEvMjAxN6hWOTVBINsIgneYpUEg2wguQ0lRLk5BU0RBUUdTOkVCVEMuSVFfQ0xPU0VQUklDRV9BREouMjAyMi0wOS0zMAEAAAAPIDYAAgAAAAkyOS41MzM0NDMAqFY5NUEg2whgApilQSDbCC5DSVEuTkFTREFRR1M6RUJUQy5JUV9DTE9TRVBSSUNFX0FESi4yMDEyLTEyLTMxAQAAAA8gNgACAAAACTEzLjEyMjI5NgCoVjk1QSDbCGACmKVBINsIKUNJUS5OQVNEQVFHUzpFQlRDLklRX01BUktFVENBUC4yMDE5LTEyLTMxAQAAAA8gNgACAAAACjM5Ni43NDEwODgAqFY5NUEg2whW25elQSDbCC5DSVEuTkFTREFRQ006U05ETC5JUV9DTE9TRVBSSUNFX0FESi4yMDE3LTEyLTMxAQAAACgrwxkDAAAAAACoVjk1QSDbCDdml6VBINsILkNJUS5OQVNEQVFHUzpETVJDLklRX0NMT1NFUFJJQ0VfQURKLjIwMTktMTItMzEBAAAA4g3CAgIA</t>
  </si>
  <si>
    <t>AAAFMzMuNTYAsX05NUEg2wgOypalQSDbCClDSVEuTkFTREFRR1M6RE1SQy5JUV9NQVJLRVRDQVAuMjAyMi0wOS0zMAEAAADiDcICAgAAAAoyNjYuOTA0MzkxAQYAAAAFAAAAATEBAAAACy0yMDg2Mjk0MjM4AwAAAAMxNjACAAAABjEwMDA1NAQAAAABMAcAAAAJOS8zMC8yMDIysX05NUEg2wgEo5alQSDbCClDSVEuTkFTREFRR1M6RE1SQy5JUV9NQVJLRVRDQVAuMjAxMi0xMi0zMQEAAADiDcICAgAAAAoxNDAuMjU0MzYxAQYAAAAFAAAAATEBAAAACjE1NzMwNjE1MjMDAAAAAzE2MAIAAAAGMTAwMDU0BAAAAAEwBwAAAAoxMi8zMS8yMDEysX05NUEg2wgEo5alQSDbCBdDSVEuTkFTREFRR1M6VFNQLklRX1RFVgEAAAAOUEEqAgAAAAstNTgwLjY3MzY0MgEGAAAABQAAAAExAQAAAAstMjA3MjYwNjk4MgMAAAADMTYwAgAAAAYxMDAwNjAEAAAAATAHAAAACDMvOC8yMDIzsX05NUEg2wjkLZalQSDbCChDSVEuTkFTREFRR1M6VFNQLklRX01BUktFVENBUC4yMDE3LTEyLTMxAQAAAA5QQSoDAAAAAACxfTk1QSDbCMa4laVBINsILkNJUS5OQVNEQVFHUzpFVkdPLklRX0NMT1NFUFJJQ0VfQURKLjIwMjItMDktMzABAAAAFdgyIgIAAAAENy45MQCxfTk1QSDbCKpDlaVBINsILkNJUS5OQVNEQVFHUzpFVkdPLklRX0NMT1NFUFJJQ0VfQURKLjIwMTItMTItMzEBAAAAFdgyIgMAAAAAALF9OTVBINsIqkOVpUEg2wgpQ0lR</t>
  </si>
  <si>
    <t>Lk5BU0RBUUdTOkVWR08uSVFfTUFSS0VUQ0FQLjIwMTktMTItMzEBAAAAFdgyIgMAAAAAALF9OTVBINsInRyVpUEg2wguQ0lRLk5BU0RBUUdTOkNQU0kuSVFfQ0xPU0VQUklDRV9BREouMjAxNy0xMi0zMQEAAABMwCAAAgAAAAkyOC44NTcwODgAsX05NUEg2wiAp5SlQSDbCC5DSVEuTkFTREFRR006TlJJWC5JUV9DTE9TRVBSSUNFX0FESi4yMDE5LTEyLTMxAQAAAEwqVQwDAAAAAACxfTk1QSDbCErkk6VBINsIKUNJUS5OQVNEQVFHTTpOUklYLklRX01BUktFVENBUC4yMDIyLTA5LTMwAQAAAEwqVQwCAAAACjYxMi45NTU2MzEBBgAAAAUAAAABMQEAAAALLTIwODk0OTA0MTYDAAAAAzE2MAIAAAAGMTAwMDU0BAAAAAEwBwAAAAk5LzMwLzIwMjKxfTk1QSDbCErkk6VBINsIKUNJUS5OQVNEQVFHTTpOUklYLklRX01BUktFVENBUC4yMDEyLTEyLTMxAQAAAEwqVQwDAAAAAACxfTk1QSDbCEG9k6VBINsIMkNJUS5OQVNEQVFHTTpHU1JNLklRX0dST1NTX01BUkdJTi4xMDAwMC4yMDIyLTEyLTMwAQAAAHeQF2kDAAAAAACxfTk1QSDbCOKoyKVBINsIMENJUS5OQVNEQVFHTTpHU1JNLklRX1RPVEFMX0xJQUIuMTAwMDAuMjAyMi0xMi0zMAEAAAB3kBdpAgAAAAgwLjM4MDkwNQEIAAAABQAAAAExAQAAAAstMjExMTI1OTk3NgMAAAADMTYwAgAAAAQxMjc2BAAAAAEwBwAAAAoxMi8zMC8yMDIyCAAAAAoxMi8zMS8yMDIx</t>
  </si>
  <si>
    <t>CQAAAAEwsX05NUEg2wjiqMilQSDbCC9DSVEuTkFTREFRQ006SU5TRS5JUV9UT1RBTF9SRVYuMTAwMDAuMjAyMi0xMi0zMAEAAAA187cQAgAAAAUyMDguOQEIAAAABQAAAAExAQAAAAstMjEwNTg2NjU2OAMAAAADMTYwAgAAAAIyOAQAAAABMAcAAAAKMTIvMzAvMjAyMggAAAAKMTIvMzEvMjAyMQkAAAABMLF9OTVBINsIyTPIpUEg2wgyQ0lRLk5BU0RBUUNNOklOU0UuSVFfVE9UQUxfQVNTRVRTLjEwMDAwLjIwMjItMTItMzABAAAANfO3EAIAAAAFMzMxLjcBCAAAAAUAAAABMQEAAAALLTIxMDU4NjY1NjgDAAAAAzE2MAIAAAAEMTAwNwQAAAABMAcAAAAKMTIvMzAvMjAyMggAAAAKMTIvMzEvMjAyMQkAAAABMLF9OTVBINsIuQzIpUEg2wgoQ0lRLk5BU0RBUUNNOklOU0UuSVFfUkUuMTAwMDAuMjAyMi0xMi0zMAEAAAA187cQAgAAAAYtNDk0LjEBCAAAAAUAAAABMQEAAAALLTIxMDU4NjY1NjgDAAAAAzE2MAIAAAAEMTIyMgQAAAABMAcAAAAKMTIvMzAvMjAyMggAAAAKMTIvMzEvMjAyMQkAAAABMLF9OTVBINsIuQzIpUEg2wgvQ0lRLk5BU0RBUUNNOklOU0UuSVFfRElWX1NIQVJFLjEwMDAwLjIwMjItMTItMzABAAAANfO3EAMAAAAAALF9OTVBINsIsuXHpUEg2wgvQ0lRLk5BU0RBUUdNOkhDTUEuSVFfTklfTUFSR0lOLjEwMDAwLjIwMjItMTItMzABAAAAEXoVKgMAAAAAALF9OTVBINsI3W/HpUEg2wgtQ0lR</t>
  </si>
  <si>
    <t>Lk5BU0RBUUdNOkhDTUEuSVFfU1RfREVCVC4xMDAwMC4yMDIyLTEyLTMwAQAAABF6FSoCAAAABjAuMjA4NQEIAAAABQAAAAExAQAAAAstMjEwNTQ2NjU4MAMAAAADMTYwAgAAAAQxMDQ2BAAAAAEwBwAAAAoxMi8zMC8yMDIyCAAAAAoxMi8zMS8yMDIxCQAAAAEwsX05NUEg2wjTSMelQSDbCC1DSVEuTkFTREFRR006SENNQS5JUV9MVF9ERUJULjEwMDAwLjIwMjItMTItMzABAAAAEXoVKgMAAAAAALF9OTVBINsI00jHpUEg2wgzQ0lRLk5BU0RBUUdNOkhDTUEuSVFfUkVUVVJOX0VRVUlUWS4xMDAwMC4yMDIyLTEyLTMwAQAAABF6FSoDAAAAAACxfTk1QSDbCMghx6VBINsIMUNJUS5OQVNEQVFHUzpBS1lBLklRX0VCSVRfTUFSR0lOLjEwMDAwLjIwMjItMTItMzABAAAA8x6eHwIAAAAILTY3Ljc4NDEBCAAAAAUAAAABMQEAAAALLTIwNTgyMDc2NzADAAAAAzE2MAIAAAAENDA1MwQAAAABMAcAAAAKMTIvMzAvMjAyMggAAAAKMTIvMzEvMjAyMQkAAAABMLF9OTVBINsIoIXGpUEg2wgyQ0lRLk5BU0RBUUdTOkFLWUEuSVFfVE9UQUxfRVFVSVRZLjEwMDAwLjIwMjItMTItMzABAAAA8x6eHwIAAAAHMTIxLjM1MQEIAAAABQAAAAExAQAAAAstMjA1ODIwNzY3MAMAAAADMTYwAgAAAAQxMjc1BAAAAAEwBwAAAAoxMi8zMC8yMDIyCAAAAAoxMi8zMS8yMDIxCQAAAAEwsX05NUEg2wiprMalQSDbCC5DSVEuTkFTREFRR1M6</t>
  </si>
  <si>
    <t>QUtZQS5JUV9ORVRfREVCVC4xMDAwMC4yMDIyLTEyLTMwAQAAAPMenh8CAAAABy04MC4xMzkBCAAAAAUAAAABMQEAAAALLTIwNTgyMDc2NzADAAAAAzE2MAIAAAAENDM2NAQAAAABMAcAAAAKMTIvMzAvMjAyMggAAAAKMTIvMzEvMjAyMQkAAAABMLF9OTVBINsIlV7GpUEg2wgyQ0lRLk5BU0RBUUdTOk1WU1QuSVFfR1JPU1NfTUFSR0lOLjEwMDAwLjIwMjItMTItMzABAAAAf1GuBwIAAAAILTI4LjEyNDgBCAAAAAUAAAABMQEAAAALLTIxMDYzODk3MDgDAAAAAzE2MAIAAAAENDA3NAQAAAABMAcAAAAKMTIvMzAvMjAyMggAAAAKMTIvMzEvMjAyMQkAAAABMLF9OTVBINsIeunFpUEg2wgwQ0lRLk5BU0RBUUdTOk1WU1QuSVFfVE9UQUxfTElBQi4xMDAwMC4yMDIyLTEyLTMwAQAAAH9RrgcCAAAABzMwOC41OTMBCAAAAAUAAAABMQEAAAALLTIxMDYzODk3MDgDAAAAAzE2MAIAAAAEMTI3NgQAAAABMAcAAAAKMTIvMzAvMjAyMggAAAAKMTIvMzEvMjAyMQkAAAABMLF9OTVBINsIgBDGpUEg2wgvQ0lRLk5BU0RBUUNNOk1VTE4uSVFfVE9UQUxfUkVWLjEwMDAwLjIwMjItMTItMzABAAAAaDMMEgMAAAAAALF9OTVBINsIWXTFpUEg2wgyQ0lRLk5BU0RBUUNNOk1VTE4uSVFfVE9UQUxfQVNTRVRTLjEwMDAwLjIwMjItMTItMzABAAAAaDMMEgIAAAAJNDUuNDEzMjkxAQgAAAAFAAAAATEBAAAACy0yMDYxMTExNTcwAwAA</t>
  </si>
  <si>
    <t>AAMxNjACAAAABDEwMDcEAAAAATAHAAAACjEyLzMwLzIwMjIIAAAACjEyLzMxLzIwMjEJAAAAATCxfTk1QSDbCFl0xaVBINsIKENJUS5OQVNEQVFDTTpNVUxOLklRX1JFLjEwMDAwLjIwMjItMTItMzABAAAAaDMMEgIAAAALLTE4Ni44Mzg1ODcBCAAAAAUAAAABMQEAAAALLTIwNjExMTE1NzADAAAAAzE2MAIAAAAEMTIyMgQAAAABMAcAAAAKMTIvMzAvMjAyMggAAAAKMTIvMzEvMjAyMQkAAAABMLF9OTVBINsIU03FpUEg2wgvQ0lRLk5BU0RBUUNNOk1VTE4uSVFfRElWX1NIQVJFLjEwMDAwLjIwMjItMTItMzABAAAAaDMMEgMAAAAAALF9OTVBINsI7f/EpUEg2wgvQ0lRLk5BU0RBUUdTOlNUT0suSVFfTklfTUFSR0lOLjEwMDAwLjIwMjItMTItMzABAAAAHogBDwMAAAAAALF9OTVBINsI2LHEpUEg2wgtQ0lRLk5BU0RBUUdTOlNUT0suSVFfU1RfREVCVC4xMDAwMC4yMDIyLTEyLTMwAQAAAB6IAQ8DAAAAAACxfTk1QSDbCM6KxKVBINsILUNJUS5OQVNEQVFHUzpTVE9LLklRX0xUX0RFQlQuMTAwMDAuMjAyMi0xMi0zMAEAAAAeiAEPAwAAAAAAsX05NUEg2wjOisSlQSDbCDNDSVEuTkFTREFRR1M6U1RPSy5JUV9SRVRVUk5fRVFVSVRZLjEwMDAwLjIwMjItMTItMzABAAAAHogBDwIAAAAILTM0LjA1OTQBCAAAAAUAAAABMQEAAAALLTIwNTgyOTQ0NjYDAAAAAzE2MAIAAAAENDEyOAQAAAABMAcAAAAKMTIvMzAv</t>
  </si>
  <si>
    <t>MjAyMggAAAAKMTIvMzEvMjAyMQkAAAABMLF9OTVBINsIw2PEpUEg2wgxQ0lRLk5BU0RBUUNNOkJXTVguSVFfRUJJVF9NQVJHSU4uMTAwMDAuMjAyMi0xMi0zMAEAAAAhdl8BAgAAAAcyNi41NDE3AQgAAAAFAAAAATEBAAAACy0yMDk5NDc2OTM0AwAAAAMxMTACAAAABDQwNTMEAAAAATAHAAAACjEyLzMwLzIwMjIIAAAACjEyLzMxLzIwMjEJAAAAATCxfTk1QSDbCKbuw6VBINsIMkNJUS5OQVNEQVFDTTpCV01YLklRX1RPVEFMX0VRVUlUWS4xMDAwMC4yMDIyLTEyLTMwAQAAACF2XwECAAAACDEzMDYuOTk5AQgAAAAFAAAAATEBAAAACy0yMDk5NDc2OTM0AwAAAAMxMTACAAAABDEyNzUEAAAAATAHAAAACjEyLzMwLzIwMjIIAAAACjEyLzMxLzIwMjEJAAAAATCxfTk1QSDbCJvHw6VBINsILkNJUS5OQVNEQVFDTTpCV01YLklRX05FVF9ERUJULjEwMDAwLjIwMjItMTItMzABAAAAIXZfAQIAAAAHMzUzLjA2NwEIAAAABQAAAAExAQAAAAstMjA5OTQ3NjkzNAMAAAADMTEwAgAAAAQ0MzY0BAAAAAEwBwAAAAoxMi8zMC8yMDIyCAAAAAoxMi8zMS8yMDIxCQAAAAEwsX05NUEg2wiRoMOlQSDbCDJDSVEuTkFTREFRQ006R0VWTy5JUV9HUk9TU19NQVJHSU4uMTAwMDAuMjAyMi0xMi0zMAEAAADiufkBAwAAAAJOTQEIAAAABQAAAAExAQAAAAstMjExMTAwODM1MgMAAAADMTYwAgAAAAQ0MDc0BAAAAAEwBwAAAAoxMi8z</t>
  </si>
  <si>
    <t>MC8yMDIyCAAAAAoxMi8zMS8yMDIxCQAAAAEwsX05NUEg2whxK8OlQSDbCDBDSVEuTkFTREFRQ006R0VWTy5JUV9UT1RBTF9MSUFCLjEwMDAwLjIwMjItMTItMzABAAAA4rn5AQIAAAAHMTE5LjIyMQEIAAAABQAAAAExAQAAAAstMjExMTAwODM1MgMAAAADMTYwAgAAAAQxMjc2BAAAAAEwBwAAAAoxMi8zMC8yMDIyCAAAAAoxMi8zMS8yMDIxCQAAAAEwsX05NUEg2whnBMOlQSDbCC9DSVEuTkFTREFRR1M6QkFORC5JUV9UT1RBTF9SRVYuMTAwMDAuMjAyMi0xMi0zMAEAAABhFxAAAgAAAAc0OTAuOTA3AQgAAAAFAAAAATEBAAAACy0yMDU5OTI3NTk4AwAAAAMxNjACAAAAAjI4BAAAAAEwBwAAAAoxMi8zMC8yMDIyCAAAAAoxMi8zMS8yMDIxCQAAAAEwsX05NUEg2wietcKlQSDbCDJDSVEuTkFTREFRR1M6QkFORC5JUV9UT1RBTF9BU1NFVFMuMTAwMDAuMjAyMi0xMi0zMAEAAABhFxAAAgAAAAgxMDY1LjUzOQEIAAAABQAAAAExAQAAAAstMjA1OTkyNzU5OAMAAAADMTYwAgAAAAQxMDA3BAAAAAEwBwAAAAoxMi8zMC8yMDIyCAAAAAoxMi8zMS8yMDIxCQAAAAEwsX05NUEg2wiVjsKlQSDbCChDSVEuTkFTREFRR1M6QkFORC5JUV9SRS4xMDAwMC4yMDIyLTEyLTMwAQAAAGEXEAACAAAABy03Ni44NjcBCAAAAAUAAAABMQEAAAALLTIwNTk5Mjc1OTgDAAAAAzE2MAIAAAAEMTIyMgQAAAABMAcAAAAKMTIvMzAvMjAy</t>
  </si>
  <si>
    <t>MggAAAAKMTIvMzEvMjAyMQkAAAABMLF9OTVBINsIlY7CpUEg2wgvQ0lRLk5BU0RBUUdTOkJBTkQuSVFfRElWX1NIQVJFLjEwMDAwLjIwMjItMTItMzABAAAAYRcQAAMAAAAAALF9OTVBINsIf0DCpUEg2wgvQ0lRLk5BU0RBUUdNOk1WSVMuSVFfTklfTUFSR0lOLjEwMDAwLjIwMjItMTItMzABAAAAMvEBAAMAAAACTk0BCAAAAAUAAAABMQEAAAALLTIwNTg3OTY0MjYDAAAAAzE2MAIAAAAENDA5NAQAAAABMAcAAAAKMTIvMzAvMjAyMggAAAAKMTIvMzEvMjAyMQkAAAABMLF9OTVBINsIavLBpUEg2wgtQ0lRLk5BU0RBUUdNOk1WSVMuSVFfU1RfREVCVC4xMDAwMC4yMDIyLTEyLTMwAQAAADLxAQADAAAAAACxfTk1QSDbCGLLwaVBINsILUNJUS5OQVNEQVFHTTpNVklTLklRX0xUX0RFQlQuMTAwMDAuMjAyMi0xMi0zMAEAAAAy8QEAAwAAAAAAsX05NUEg2whiy8GlQSDbCDNDSVEuTkFTREFRR006TVZJUy5JUV9SRVRVUk5fRVFVSVRZLjEwMDAwLjIwMjItMTItMzABAAAAMvEBAAIAAAAILTcwLjk1NzUBCAAAAAUAAAABMQEAAAALLTIwNTg3OTY0MjYDAAAAAzE2MAIAAAAENDEyOAQAAAABMAcAAAAKMTIvMzAvMjAyMggAAAAKMTIvMzEvMjAyMQkAAAABMLF9OTVBINsIWKTBpUEg2wgxQ0lRLk5BU0RBUUNNOkhDTkUuSVFfRUJJVF9NQVJHSU4uMTAwMDAuMjAyMi0xMi0zMAEAAADYHREqAwAAAAAAvqQ5NUEg2wgt</t>
  </si>
  <si>
    <t>CMGlQSDbCDJDSVEuTkFTREFRQ006SENORS5JUV9UT1RBTF9FUVVJVFkuMTAwMDAuMjAyMi0xMi0zMAEAAADYHREqAgAAAAotMjIuMjgzNzMyAQgAAAAFAAAAATEBAAAACy0yMTA1OTk3NzY0AwAAAAMxNjACAAAABDEyNzUEAAAAATAHAAAACjEyLzMwLzIwMjIIAAAACjEyLzMxLzIwMjEJAAAAATC+pDk1QSDbCC0IwaVBINsILkNJUS5OQVNEQVFDTTpIQ05FLklRX05FVF9ERUJULjEwMDAwLjIwMjItMTItMzABAAAA2B0RKgIAAAAJLTAuMjc5MjExAQgAAAAFAAAAATEBAAAACy0yMTA1OTk3NzY0AwAAAAMxNjACAAAABDQzNjQEAAAAATAHAAAACjEyLzMwLzIwMjIIAAAACjEyLzMxLzIwMjEJAAAAATC+pDk1QSDbCCPhwKVBINsIMkNJUS5OQVNEQVFHUzpUQVJTLklRX0dST1NTX01BUkdJTi4xMDAwMC4yMDIyLTEyLTMwAQAAADERxCYCAAAABjIzLjIxNwEIAAAABQAAAAExAQAAAAstMjEwODQ4MDMzMgMAAAADMTYwAgAAAAQ0MDc0BAAAAAEwBwAAAAoxMi8zMC8yMDIyCAAAAAoxMi8zMS8yMDIxCQAAAAEwvqQ5NUEg2wgHbMClQSDbCDBDSVEuTkFTREFRR1M6VEFSUy5JUV9UT1RBTF9MSUFCLjEwMDAwLjIwMjItMTItMzABAAAAMRHEJgIAAAAGMTIuMTc3AQgAAAAFAAAAATEBAAAACy0yMTA4NDgwMzMyAwAAAAMxNjACAAAABDEyNzYEAAAAATAHAAAACjEyLzMwLzIwMjIIAAAACjEyLzMxLzIwMjEJAAAAATC+</t>
  </si>
  <si>
    <t>pDk1QSDbCA+TwKVBINsIL0NJUS5OQVNEQVFDTTpTREFDLklRX1RPVEFMX1JFVi4xMDAwMC4yMDIyLTEyLTMwAQAAAM+DzykDAAAAAAC+pDk1QSDbCF/Qv6VBINsIMkNJUS5OQVNEQVFDTTpTREFDLklRX1RPVEFMX0FTU0VUUy4xMDAwMC4yMDIyLTEyLTMwAQAAAM+DzykCAAAACjMxNy45MTg4NzcBCAAAAAUAAAABMQEAAAALLTIxMDE5ODc0MzcDAAAAAzE2MAIAAAAEMTAwNwQAAAABMAcAAAAKMTIvMzAvMjAyMggAAAAKMTIvMzEvMjAyMQkAAAABML6kOTVBINsIbve/pUEg2wgoQ0lRLk5BU0RBUUNNOlNEQUMuSVFfUkUuMTAwMDAuMjAyMi0xMi0zMAEAAADPg88pAgAAAAotMjQuNjIyMDYxAQgAAAAFAAAAATEBAAAACy0yMTAxOTg3NDM3AwAAAAMxNjACAAAABDEyMjIEAAAAATAHAAAACjEyLzMwLzIwMjIIAAAACjEyLzMxLzIwMjEJAAAAATC+pDk1QSDbCF/Qv6VBINsIL0NJUS5OQVNEQVFDTTpTREFDLklRX0RJVl9TSEFSRS4xMDAwMC4yMDIyLTEyLTMwAQAAAM+DzykDAAAAAAC+pDk1QSDbCFWpv6VBINsIL0NJUS5OQVNEQVFHUzpQTlRHLklRX05JX01BUkdJTi4xMDAwMC4yMDIyLTEyLTMwAQAAAPflZCQCAAAABjAuNjEzMQEIAAAABQAAAAExAQAAAAstMjA1OTgyNzcxOAMAAAADMTYwAgAAAAQ0MDk0BAAAAAEwBwAAAAoxMi8zMC8yMDIyCAAAAAoxMi8zMS8yMDIxCQAAAAEwvqQ5NUEg2wg1NL+lQSDb</t>
  </si>
  <si>
    <t>CC1DSVEuTkFTREFRR1M6UE5URy5JUV9TVF9ERUJULjEwMDAwLjIwMjItMTItMzABAAAA9+VkJAMAAAAAAL6kOTVBINsILg2/pUEg2wgtQ0lRLk5BU0RBUUdTOlBOVEcuSVFfTFRfREVCVC4xMDAwMC4yMDIyLTEyLTMwAQAAAPflZCQCAAAABjUxLjM3MgEIAAAABQAAAAExAQAAAAstMjA1OTgyNzcxOAMAAAADMTYwAgAAAAQxMDQ5BAAAAAEwBwAAAAoxMi8zMC8yMDIyCAAAAAoxMi8zMS8yMDIxCQAAAAEwvqQ5NUEg2wguDb+lQSDbCDNDSVEuTkFTREFRR1M6UE5URy5JUV9SRVRVUk5fRVFVSVRZLjEwMDAwLjIwMjItMTItMzABAAAA9+VkJAIAAAAGMS45OTQyAQgAAAAFAAAAATEBAAAACy0yMDU5ODI3NzE4AwAAAAMxNjACAAAABDQxMjgEAAAAATAHAAAACjEyLzMwLzIwMjIIAAAACjEyLzMxLzIwMjEJAAAAATC+pDk1QSDbCCPmvqVBINsIMUNJUS5OQVNEQVFHTTpFTlRGLklRX0VCSVRfTUFSR0lOLjEwMDAwLjIwMjItMTItMzABAAAAvB/xYwMAAAAAAL6kOTVBINsIAXG+pUEg2wgyQ0lRLk5BU0RBUUdNOkVOVEYuSVFfVE9UQUxfRVFVSVRZLjEwMDAwLjIwMjItMTItMzABAAAAvB/xYwIAAAAKLTE2LjMwNjY1NQEIAAAABQAAAAExAQAAAAstMjExMDI1MDM4NAMAAAADMTYwAgAAAAQxMjc1BAAAAAEwBwAAAAoxMi8zMC8yMDIyCAAAAAoxMi8zMS8yMDIxCQAAAAEwvqQ5NUEg2wj/Sb6lQSDbCC5DSVEuTkFT</t>
  </si>
  <si>
    <t>REFRR006RU5URi5JUV9ORVRfREVCVC4xMDAwMC4yMDIyLTEyLTMwAQAAALwf8WMCAAAACDUuNTgyNDM0AQgAAAAFAAAAATEBAAAACy0yMTEwMjUwMzg0AwAAAAMxNjACAAAABDQzNjQEAAAAATAHAAAACjEyLzMwLzIwMjIIAAAACjEyLzMxLzIwMjEJAAAAATC+pDk1QSDbCO8ivqVBINsIMUNJUS5OQVNEQVFDTTpCV0IuSVFfR1JPU1NfTUFSR0lOLjEwMDAwLjIwMjItMTItMzABAAAA/y53AQMAAAAAAL6kOTVBINsI2tS9pUEg2wgvQ0lRLk5BU0RBUUNNOkJXQi5JUV9UT1RBTF9MSUFCLjEwMDAwLjIwMjItMTItMzABAAAA/y53AQIAAAAIMzA5OC4zODcBCAAAAAUAAAABMQEAAAALLTIxMDkwOTc4OTEDAAAAAzE2MAIAAAAEMTI3NgQAAAABMAcAAAAKMTIvMzAvMjAyMggAAAAKMTIvMzEvMjAyMQkAAAABML6kOTVBINsI1K29pUEg2wgvQ0lRLk5BU0RBUUdTOkFOSUsuSVFfVE9UQUxfUkVWLjEwMDAwLjIwMjItMTItMzABAAAAwQMFAAIAAAAHMTQ3Ljc5NAEIAAAABQAAAAExAQAAAAstMjEwODYxOTMzNQMAAAADMTYwAgAAAAIyOAQAAAABMAcAAAAKMTIvMzAvMjAyMggAAAAKMTIvMzEvMjAyMQkAAAABML6kOTVBINsIsDi9pUEg2wgyQ0lRLk5BU0RBUUdTOkFOSUsuSVFfVE9UQUxfQVNTRVRTLjEwMDAwLjIwMjItMTItMzABAAAAwQMFAAIAAAAHMzQ3LjUzNQEIAAAABQAAAAExAQAAAAstMjEwODYxOTMzNQMA</t>
  </si>
  <si>
    <t>AAADMTYwAgAAAAQxMDA3BAAAAAEwBwAAAAoxMi8zMC8yMDIyCAAAAAoxMi8zMS8yMDIxCQAAAAEwvqQ5NUEg2wipEb2lQSDbCChDSVEuTkFTREFRR1M6QU5JSy5JUV9SRS4xMDAwMC4yMDIyLTEyLTMwAQAAAMEDBQACAAAABzIyNS41NzgBCAAAAAUAAAABMQEAAAALLTIxMDg2MTkzMzUDAAAAAzE2MAIAAAAEMTIyMgQAAAABMAcAAAAKMTIvMzAvMjAyMggAAAAKMTIvMzEvMjAyMQkAAAABML6kOTVBINsIqRG9pUEg2wgvQ0lRLk5BU0RBUUdTOkFOSUsuSVFfRElWX1NIQVJFLjEwMDAwLjIwMjItMTItMzABAAAAwQMFAAMAAAAAAL6kOTVBINsIouq8pUEg2wgvQ0lRLk5BU0RBUUdTOkFNUlMuSVFfTklfTUFSR0lOLjEwMDAwLjIwMjItMTItMzABAAAA3FCnAQIAAAAILTc5LjI3MzEBCAAAAAUAAAABMQEAAAALLTIxMDkwMTA1NTIDAAAAAzE2MAIAAAAENDA5NAQAAAABMAcAAAAKMTIvMzAvMjAyMggAAAAKMTIvMzEvMjAyMQkAAAABML6kOTVBINsIg3W8pUEg2wgtQ0lRLk5BU0RBUUdTOkFNUlMuSVFfU1RfREVCVC4xMDAwMC4yMDIyLTEyLTMwAQAAANxQpwEDAAAAAAC+pDk1QSDbCHNOvKVBINsILUNJUS5OQVNEQVFHUzpBTVJTLklRX0xUX0RFQlQuMTAwMDAuMjAyMi0xMi0zMAEAAADcUKcBAgAAAAczMDkuMDYxAQgAAAAFAAAAATEBAAAACy0yMTA5MDEwNTUyAwAAAAMxNjACAAAABDEwNDkEAAAAATAHAAAA</t>
  </si>
  <si>
    <t>CjEyLzMwLzIwMjIIAAAACjEyLzMxLzIwMjEJAAAAATC+pDk1QSDbCIN1vKVBINsIM0NJUS5OQVNEQVFHUzpBTVJTLklRX1JFVFVSTl9FUVVJVFkuMTAwMDAuMjAyMi0xMi0zMAEAAADcUKcBAgAAAAktNTMyLjA3NTIBCAAAAAUAAAABMQEAAAALLTIxMDkwMTA1NTIDAAAAAzE2MAIAAAAENDEyOAQAAAABMAcAAAAKMTIvMzAvMjAyMggAAAAKMTIvMzEvMjAyMQkAAAABML6kOTVBINsIaye8pUEg2wgxQ0lRLk5BU0RBUUdTOlBFUEcuSVFfRUJJVF9NQVJHSU4uMTAwMDAuMjAyMi0xMi0zMAEAAADECQRkAwAAAAAAvqQ5NUEg2whKsrulQSDbCDJDSVEuTkFTREFRR1M6UEVQRy5JUV9UT1RBTF9FUVVJVFkuMTAwMDAuMjAyMi0xMi0zMAEAAADECQRkAgAAAAYxMzMuMzIBCAAAAAUAAAABMQEAAAALLTIxMDI4MDkxNTQDAAAAAzE2MAIAAAAEMTI3NQQAAAABMAcAAAAKMTIvMzAvMjAyMggAAAAKMTIvMzEvMjAyMQkAAAABML6kOTVBINsISrK7pUEg2wguQ0lRLk5BU0RBUUdTOlBFUEcuSVFfTkVUX0RFQlQuMTAwMDAuMjAyMi0xMi0zMAEAAADECQRkAgAAAAgtMTMyLjg5NQEIAAAABQAAAAExAQAAAAstMjEwMjgwOTE1NAMAAAADMTYwAgAAAAQ0MzY0BAAAAAEwBwAAAAoxMi8zMC8yMDIyCAAAAAoxMi8zMS8yMDIxCQAAAAEwvqQ5NUEg2whDi7ulQSDbCDJDSVEuTkFTREFRQ006QUdHUi5JUV9HUk9TU19NQVJHSU4u</t>
  </si>
  <si>
    <t>MTAwMDAuMjAyMi0xMi0zMAEAAABqEucpAwAAAAAAvqQ5NUEg2wggFrulQSDbCDBDSVEuTkFTREFRQ006QUdHUi5JUV9UT1RBTF9MSUFCLjEwMDAwLjIwMjItMTItMzABAAAAahLnKQIAAAAKMzMzLjAwODQ2NgEIAAAABQAAAAExAQAAAAstMjEwNjg3ODE2NQMAAAADMTYwAgAAAAQxMjc2BAAAAAEwBwAAAAoxMi8zMC8yMDIyCAAAAAoxMi8zMS8yMDIxCQAAAAEwvqQ5NUEg2wggFrulQSDbCC9DSVEuTkFTREFRQ006U0NXTy5JUV9UT1RBTF9SRVYuMTAwMDAuMjAyMi0xMi0zMAEAAACFAyQpAgAAAAYwLjA0ODEBCAAAAAUAAAABMQEAAAALLTIxMDk3NTc4MDEDAAAAAzE2MAIAAAACMjgEAAAAATAHAAAACjEyLzMwLzIwMjIIAAAACjEyLzMxLzIwMjEJAAAAATC+pDk1QSDbCPh5uqVBINsIMkNJUS5OQVNEQVFDTTpTQ1dPLklRX1RPVEFMX0FTU0VUUy4xMDAwMC4yMDIyLTEyLTMwAQAAAIUDJCkCAAAACTEyLjQxMzQ1NgEIAAAABQAAAAExAQAAAAstMjEwOTc1NzgwMQMAAAADMTYwAgAAAAQxMDA3BAAAAAEwBwAAAAoxMi8zMC8yMDIyCAAAAAoxMi8zMS8yMDIxCQAAAAEwvqQ5NUEg2wgGobqlQSDbCChDSVEuTkFTREFRQ006U0NXTy5JUV9SRS4xMDAwMC4yMDIyLTEyLTMwAQAAAIUDJCkCAAAACS0zLjE2MDAxNQEIAAAABQAAAAExAQAAAAstMjEwOTc1NzgwMQMAAAADMTYwAgAAAAQxMjIyBAAAAAEwBwAAAAox</t>
  </si>
  <si>
    <t>Mi8zMC8yMDIyCAAAAAoxMi8zMS8yMDIxCQAAAAEwvqQ5NUEg2wjtUrqlQSDbCC9DSVEuTkFTREFRQ006U0NXTy5JUV9ESVZfU0hBUkUuMTAwMDAuMjAyMi0xMi0zMAEAAACFAyQpAwAAAAAAvqQ5NUEg2wjlK7qlQSDbCC9DSVEuTkFTREFRR1M6TldQWC5JUV9OSV9NQVJHSU4uMTAwMDAuMjAyMi0xMi0zMAEAAAAimgUAAgAAAAYzLjQ1NzEBCAAAAAUAAAABMQEAAAALLTIxMDgwMDE0ODcDAAAAAzE2MAIAAAAENDA5NAQAAAABMAcAAAAKMTIvMzAvMjAyMggAAAAKMTIvMzEvMjAyMQkAAAABML6kOTVBINsI0925pUEg2wgtQ0lRLk5BU0RBUUdTOk5XUFguSVFfU1RfREVCVC4xMDAwMC4yMDIyLTEyLTMwAQAAACKaBQADAAAAAAC+pDk1QSDbCL6PuaVBINsILUNJUS5OQVNEQVFHUzpOV1BYLklRX0xUX0RFQlQuMTAwMDAuMjAyMi0xMi0zMAEAAAAimgUAAgAAAAY4Ni43NjEBCAAAAAUAAAABMQEAAAALLTIxMDgwMDE0ODcDAAAAAzE2MAIAAAAEMTA0OQQAAAABMAcAAAAKMTIvMzAvMjAyMggAAAAKMTIvMzEvMjAyMQkAAAABML6kOTVBINsIyLa5pUEg2wgzQ0lRLk5BU0RBUUdTOk5XUFguSVFfUkVUVVJOX0VRVUlUWS4xMDAwMC4yMDIyLTEyLTMwAQAAACKaBQACAAAABjQuMTY3MwEIAAAABQAAAAExAQAAAAstMjEwODAwMTQ4NwMAAAADMTYwAgAAAAQ0MTI4BAAAAAEwBwAAAAoxMi8zMC8yMDIyCAAAAAoxMi8z</t>
  </si>
  <si>
    <t>MS8yMDIxCQAAAAEwvqQ5NUEg2wi+j7mlQSDbCDFDSVEuTkFTREFRR006UFBZQS5JUV9FQklUX01BUkdJTi4xMDAwMC4yMDIyLTEyLTMwAQAAAD8czWgDAAAAAAC+pDk1QSDbCBsauaVBINsIMkNJUS5OQVNEQVFHTTpQUFlBLklRX1RPVEFMX0VRVUlUWS4xMDAwMC4yMDIyLTEyLTMwAQAAAD8czWgCAAAACS0wLjAwNzk3MgEIAAAABQAAAAExAQAAAAstMjEwNTQ0NzkxOQMAAAADMTYwAgAAAAQxMjc1BAAAAAEwBwAAAAoxMi8zMC8yMDIyCAAAAAoxMi8zMS8yMDIxCQAAAAEwvqQ5NUEg2wgM87ilQSDbCC5DSVEuTkFTREFRR006UFBZQS5JUV9ORVRfREVCVC4xMDAwMC4yMDIyLTEyLTMwAQAAAD8czWgCAAAACDAuMTIzMDA5AQgAAAAFAAAAATEBAAAACy0yMTA1NDQ3OTE5AwAAAAMxNjACAAAABDQzNjQEAAAAATAHAAAACjEyLzMwLzIwMjIIAAAACjEyLzMxLzIwMjEJAAAAATC+pDk1QSDbCAHMuKVBINsIMkNJUS5OQVNEQVFHTTpBVVJBLklRX0dST1NTX01BUkdJTi4xMDAwMC4yMDIyLTEyLTMwAQAAAMSt+QUDAAAAAAC+pDk1QSDbCO19uKVBINsIMENJUS5OQVNEQVFHTTpBVVJBLklRX1RPVEFMX0xJQUIuMTAwMDAuMjAyMi0xMi0zMAEAAADErfkFAgAAAAU3LjcxNQEIAAAABQAAAAExAQAAAAstMjEwNzI2MTA0OQMAAAADMTYwAgAAAAQxMjc2BAAAAAEwBwAAAAoxMi8zMC8yMDIyCAAAAAoxMi8zMS8yMDIx</t>
  </si>
  <si>
    <t>CQAAAAEwvqQ5NUEg2wjjVrilQSDbCC9DSVEuTkFTREFRR006QUhSTi5JUV9UT1RBTF9SRVYuMTAwMDAuMjAyMi0xMi0zMAEAAAAg7yxkAwAAAAAAvqQ5NUEg2wjOCLilQSDbCDJDSVEuTkFTREFRR006QUhSTi5JUV9UT1RBTF9BU1NFVFMuMTAwMDAuMjAyMi0xMi0zMAEAAAAg7yxkAgAAAAozMDguODM0MzU5AQgAAAAFAAAAATEBAAAACy0yMTA1NjUxMzUzAwAAAAMxNjACAAAABDEwMDcEAAAAATAHAAAACjEyLzMwLzIwMjIIAAAACjEyLzMxLzIwMjEJAAAAATC+pDk1QSDbCMTht6VBINsIKENJUS5OQVNEQVFHTTpBSFJOLklRX1JFLjEwMDAwLjIwMjItMTItMzABAAAAIO8sZAIAAAAKLTI0LjcxOTUyOQEIAAAABQAAAAExAQAAAAstMjEwNTY1MTM1MwMAAAADMTYwAgAAAAQxMjIyBAAAAAEwBwAAAAoxMi8zMC8yMDIyCAAAAAoxMi8zMS8yMDIxCQAAAAEwvqQ5NUEg2wjE4belQSDbCC9DSVEuTkFTREFRR006QUhSTi5JUV9ESVZfU0hBUkUuMTAwMDAuMjAyMi0xMi0zMAEAAAAg7yxkAwAAAAAAvqQ5NUEg2wivk7elQSDbCC9DSVEuTkFTREFRR1M6RFNHTi5JUV9OSV9NQVJHSU4uMTAwMDAuMjAyMi0xMi0zMAEAAAAUK00lAwAAAAAAvqQ5NUEg2wibRbelQSDbCC1DSVEuTkFTREFRR1M6RFNHTi5JUV9TVF9ERUJULjEwMDAwLjIwMjItMTItMzABAAAAFCtNJQMAAAAAAL6kOTVBINsIkB63pUEg2wgtQ0lRLk5B</t>
  </si>
  <si>
    <t>U0RBUUdTOkRTR04uSVFfTFRfREVCVC4xMDAwMC4yMDIyLTEyLTMwAQAAABQrTSUDAAAAAAC+pDk1QSDbCJtFt6VBINsIM0NJUS5OQVNEQVFHUzpEU0dOLklRX1JFVFVSTl9FUVVJVFkuMTAwMDAuMjAyMi0xMi0zMAEAAAAUK00lAgAAAAgtMTcuMDc2MQEIAAAABQAAAAExAQAAAAstMjEwODgyODgyNgMAAAADMTYwAgAAAAQ0MTI4BAAAAAEwBwAAAAoxMi8zMC8yMDIyCAAAAAoxMi8zMS8yMDIxCQAAAAEwvqQ5NUEg2wiG97alQSDbCDFDSVEuTkFTREFRQ006Qk5HTy5JUV9FQklUX01BUkdJTi4xMDAwMC4yMDIyLTEyLTMwAQAAAJAIWgADAAAAAk5NAQgAAAAFAAAAATEBAAAACy0yMTEwMDU2ODEyAwAAAAMxNjACAAAABDQwNTMEAAAAATAHAAAACjEyLzMwLzIwMjIIAAAACjEyLzMxLzIwMjEJAAAAATC+pDk1QSDbCF1btqVBINsIMkNJUS5OQVNEQVFDTTpCTkdPLklRX1RPVEFMX0VRVUlUWS4xMDAwMC4yMDIyLTEyLTMwAQAAAJAIWgACAAAABzMzNy4xMTgBCAAAAAUAAAABMQEAAAALLTIxMTAwNTY4MTIDAAAAAzE2MAIAAAAEMTI3NQQAAAABMAcAAAAKMTIvMzAvMjAyMggAAAAKMTIvMzEvMjAyMQkAAAABML6kOTVBINsIZ4K2pUEg2wgwQ0lRLk5BU0RBUUNNOkJNUkMuSVFfVE9UQUxfTElBQi4xMDAwMC4yMDIyLTEyLTMwAQAAAMBSBgACAAAACDM4NjMuODQxAQgAAAAFAAAAATEBAAAACy0yMTA4MjA4NTA2</t>
  </si>
  <si>
    <t>AwAAAAMxNjACAAAABDEyNzYEAAAAATAHAAAACjEyLzMwLzIwMjIIAAAACjEyLzMxLzIwMjEJAAAAATC+pDk1QSDbCFI0tqVBINsIL0NJUS5OQVNEQVFHUzpaVU1aLklRX1RPVEFMX1JFVi4xMDAwMC4yMDIyLTEyLTMwAQAAAJrVNwACAAAACDExODMuODY3AQgAAAAFAAAAATEBAAAACy0yMTA4NDYxNzI2AwAAAAMxNjACAAAAAjI4BAAAAAEwBwAAAAoxMi8zMC8yMDIyCAAAAAkxLzI5LzIwMjIJAAAAATC+pDk1QSDbCCqYtaVBINsIMkNJUS5OQVNEQVFHUzpaVU1aLklRX1RPVEFMX0VRVUlUWS4xMDAwMC4yMDIyLTEyLTMwAQAAAJrVNwACAAAABzQ2OC4zMTgBCAAAAAUAAAABMQEAAAALLTIxMDg0NjE3MjYDAAAAAzE2MAIAAAAEMTI3NQQAAAABMAcAAAAKMTIvMzAvMjAyMggAAAAJMS8yOS8yMDIyCQAAAAEwvqQ5NUEg2wg0v7WlQSDbCC9DSVEuTkFTREFRR1M6REhDLklRX1RPVEFMX0xJQUIuMTAwMDAuMjAyMi0xMi0zMAEAAADRLgYAAgAAAAgzOTYxLjEyNAEIAAAABQAAAAExAQAAAAstMjA1ODk2NDUzNAMAAAADMTYwAgAAAAQxMjc2BAAAAAEwBwAAAAoxMi8zMC8yMDIyCAAAAAoxMi8zMS8yMDIxCQAAAAEwvqQ5NUEg2wgLI7WlQSDbCC1DSVEuTkFTREFRR1M6REhDLklRX05FVF9ERUJULjEwMDAwLjIwMjItMTItMzABAAAA0S4GAAIAAAAIMzA0Ni4wMjgBCAAAAAUAAAABMQEAAAALLTIwNTg5NjQ1MzQD</t>
  </si>
  <si>
    <t>AAAAAzE2MAIAAAAENDM2NAQAAAABMAcAAAAKMTIvMzAvMjAyMggAAAAKMTIvMzEvMjAyMQkAAAABML6kOTVBINsIAPy0pUEg2wguQ0lRLk5BU0RBUUdTOkRIQy5JUV9ESVZfU0hBUkUuMTAwMDAuMjAyMi0xMi0zMAEAAADRLgYAAgAAAAQwLjA0AQgAAAAFAAAAATEBAAAACy0yMDU4OTY0NTM0AwAAAAMxNjACAAAABDMwNTgEAAAAATAHAAAACjEyLzMwLzIwMjIIAAAACjEyLzMxLzIwMjEJAAAAATDFyzk1QSDbCPbUtKVBINsIL0NJUS5OQVNEQVFDTTpMUURBLklRX05JX01BUkdJTi4xMDAwMC4yMDIyLTEyLTMwAQAAAItQWwECAAAACS0yNjkuMDI0NQEIAAAABQAAAAExAQAAAAstMjEwNzk3MDk4MAMAAAADMTYwAgAAAAQ0MDk0BAAAAAEwBwAAAAoxMi8zMC8yMDIyCAAAAAoxMi8zMS8yMDIxCQAAAAEwxcs5NUEg2wjihrSlQSDbCC1DSVEuTkFTREFRQ006TFFEQS5JUV9TVF9ERUJULjEwMDAwLjIwMjItMTItMzABAAAAi1BbAQMAAAAAAMXLOTVBINsI11+0pUEg2wgtQ0lRLk5BU0RBUUNNOkxRREEuSVFfTFRfREVCVC4xMDAwMC4yMDIyLTEyLTMwAQAAAItQWwECAAAACDEwLjQwOTk1AQgAAAAFAAAAATEBAAAACy0yMTA3OTcwOTgwAwAAAAMxNjACAAAABDEwNDkEAAAAATAHAAAACjEyLzMwLzIwMjIIAAAACjEyLzMxLzIwMjEJAAAAATDFyzk1QSDbCNdftKVBINsIM0NJUS5OQVNEQVFDTTpMUURBLklRX1JF</t>
  </si>
  <si>
    <t>VFVSTl9FUVVJVFkuMTAwMDAuMjAyMi0xMi0zMAEAAACLUFsBAgAAAAgtNTAuNzE5OQEIAAAABQAAAAExAQAAAAstMjEwNzk3MDk4MAMAAAADMTYwAgAAAAQ0MTI4BAAAAAEwBwAAAAoxMi8zMC8yMDIyCAAAAAoxMi8zMS8yMDIxCQAAAAEwxcs5NUEg2wjTOLSlQSDbCDFDSVEuTkFTREFRR006TlNURy5JUV9FQklUX01BUkdJTi4xMDAwMC4yMDIyLTEyLTMwAQAAACU7kwACAAAACC03NC41OTQ4AQgAAAAFAAAAATEBAAAACy0yMDU5MTc4MDQ2AwAAAAMxNjACAAAABDQwNTMEAAAAATAHAAAACjEyLzMwLzIwMjIIAAAACjEyLzMxLzIwMjEJAAAAATDFyzk1QSDbCKScs6VBINsIMkNJUS5OQVNEQVFHTTpOU1RHLklRX1RPVEFMX0VRVUlUWS4xMDAwMC4yMDIyLTEyLTMwAQAAACU7kwACAAAABzE3Ni45NjIBCAAAAAUAAAABMQEAAAALLTIwNTkxNzgwNDYDAAAAAzE2MAIAAAAEMTI3NQQAAAABMAcAAAAKMTIvMzAvMjAyMggAAAAKMTIvMzEvMjAyMQkAAAABMMXLOTVBINsIpJyzpUEg2wguQ0lRLk5BU0RBUUdNOk5TVEcuSVFfTkVUX0RFQlQuMTAwMDAuMjAyMi0xMi0zMAEAAAAlO5MAAgAAAActOTcuMTYzAQgAAAAFAAAAATEBAAAACy0yMDU5MTc4MDQ2AwAAAAMxNjACAAAABDQzNjQEAAAAATAHAAAACjEyLzMwLzIwMjIIAAAACjEyLzMxLzIwMjEJAAAAATDFyzk1QSDbCJl1s6VBINsIMkNJUS5OQVNEQVFHUzpN</t>
  </si>
  <si>
    <t>T0ZHLklRX0dST1NTX01BUkdJTi4xMDAwMC4yMDIyLTEyLTMwAQAAANGwDAADAAAAAADFyzk1QSDbCHsAs6VBINsIMENJUS5OQVNEQVFHUzpNT0ZHLklRX1RPVEFMX0xJQUIuMTAwMDAuMjAyMi0xMi0zMAEAAADRsAwAAgAAAAg1NDk3LjY1MwEIAAAABQAAAAExAQAAAAstMjEwODc0Nzk1NQMAAAADMTYwAgAAAAQxMjc2BAAAAAEwBwAAAAoxMi8zMC8yMDIyCAAAAAoxMi8zMS8yMDIxCQAAAAEwxcs5NUEg2wh7ALOlQSDbCC9DSVEuTkFTREFRQ006VFdMVi5JUV9UT1RBTF9SRVYuMTAwMDAuMjAyMi0xMi0zMAEAAACnS18pAwAAAAAAxcs5NUEg2whci7KlQSDbCDJDSVEuTkFTREFRQ006VFdMVi5JUV9UT1RBTF9BU1NFVFMuMTAwMDAuMjAyMi0xMi0zMAEAAACnS18pAgAAAAozNDUuODA1NjMxAQgAAAAFAAAAATEBAAAACy0yMTA1NTgwOTEyAwAAAAMxNjACAAAABDEwMDcEAAAAATAHAAAACjEyLzMwLzIwMjIIAAAACjEyLzMxLzIwMjEJAAAAATDFyzk1QSDbCFyLsqVBINsIKENJUS5OQVNEQVFDTTpUV0xWLklRX1JFLjEwMDAwLjIwMjItMTItMzABAAAAp0tfKQIAAAAJLTUuNDYyOTM3AQgAAAAFAAAAATEBAAAACy0yMTA1NTgwOTEyAwAAAAMxNjACAAAABDEyMjIEAAAAATAHAAAACjEyLzMwLzIwMjIIAAAACjEyLzMxLzIwMjEJAAAAATDFyzk1QSDbCFJksqVBINsIL0NJUS5OQVNEQVFDTTpUV0xWLklRX0RJ</t>
  </si>
  <si>
    <t>Vl9TSEFSRS4xMDAwMC4yMDIyLTEyLTMwAQAAAKdLXykDAAAAAADFyzk1QSDbCEc9sqVBINsIL0NJUS5OQVNEQVFHUzpLQkFMLklRX05JX01BUkdJTi4xMDAwMC4yMDIyLTEyLTMwAQAAAPlRBAACAAAABy0zLjk2MjgBCAAAAAUAAAABMQEAAAALLTIwNjIwODc1NDYDAAAAAzE2MAIAAAAENDA5NAQAAAABMAcAAAAKMTIvMzAvMjAyMggAAAAKMTIvMzEvMjAyMQkAAAABMMXLOTVBINsIMcixpUEg2wgtQ0lRLk5BU0RBUUdTOktCQUwuSVFfU1RfREVCVC4xMDAwMC4yMDIyLTEyLTMwAQAAAPlRBAADAAAAAADFyzk1QSDbCCChsaVBINsILUNJUS5OQVNEQVFHUzpLQkFMLklRX0xUX0RFQlQuMTAwMDAuMjAyMi0xMi0zMAEAAAD5UQQAAgAAAAY0MC4wNDYBCAAAAAUAAAABMQEAAAALLTIwNjIwODc1NDYDAAAAAzE2MAIAAAAEMTA0OQQAAAABMAcAAAAKMTIvMzAvMjAyMggAAAAKMTIvMzEvMjAyMQkAAAABMMXLOTVBINsIIKGxpUEg2wgzQ0lRLk5BU0RBUUdTOktCQUwuSVFfUkVUVVJOX0VRVUlUWS4xMDAwMC4yMDIyLTEyLTMwAQAAAPlRBAACAAAACC0xMC40MjY1AQgAAAAFAAAAATEBAAAACy0yMDYyMDg3NTQ2AwAAAAMxNjACAAAABDQxMjgEAAAAATAHAAAACjEyLzMwLzIwMjIIAAAACjEyLzMxLzIwMjEJAAAAATDFyzk1QSDbCBV6saVBINsIMUNJUS5OQVNEQVFHTTpJVkNCLklRX0VCSVRfTUFSR0lOLjEwMDAw</t>
  </si>
  <si>
    <t>LjIwMjItMTItMzABAAAA02CSKgMAAAAAAMXLOTVBINsI9gSxpUEg2wgyQ0lRLk5BU0RBUUdNOklWQ0IuSVFfVE9UQUxfRVFVSVRZLjEwMDAwLjIwMjItMTItMzABAAAA02CSKgIAAAAKLTM1LjgyNzE0MgEIAAAABQAAAAExAQAAAAstMjEwNTUxMTQxOAMAAAADMTYwAgAAAAQxMjc1BAAAAAEwBwAAAAoxMi8zMC8yMDIyCAAAAAoxMi8zMS8yMDIxCQAAAAEwxcs5NUEg2wj2BLGlQSDbCC5DSVEuTkFTREFRR006SVZDQi5JUV9ORVRfREVCVC4xMDAwMC4yMDIyLTEyLTMwAQAAANNgkioCAAAACC0yLjYzMjkzAQgAAAAFAAAAATEBAAAACy0yMTA1NTExNDE4AwAAAAMxNjACAAAABDQzNjQEAAAAATAHAAAACjEyLzMwLzIwMjIIAAAACjEyLzMxLzIwMjEJAAAAATDFyzk1QSDbCOG2sKVBINsIMkNJUS5OQVNEQVFHUzpBTkdPLklRX0dST1NTX01BUkdJTi4xMDAwMC4yMDIyLTEyLTMwAQAAANhLSQACAAAABjUyLjMzNAEIAAAABQAAAAExAQAAAAstMjA2NDI5MTUyMQMAAAADMTYwAgAAAAQ0MDc0BAAAAAEwBwAAAAoxMi8zMC8yMDIyCAAAAAoxMS8zMC8yMDIyCQAAAAEwxcs5NUEg2wjOaLClQSDbCDBDSVEuTkFTREFRR1M6QU5HTy5JUV9UT1RBTF9MSUFCLjEwMDAwLjIwMjItMTItMzABAAAA2EtJAAIAAAAHMTUwLjI0OQEIAAAABQAAAAExAQAAAAstMjA2NDI5MTUyMQMAAAADMTYwAgAAAAQxMjc2BAAAAAEwBwAA</t>
  </si>
  <si>
    <t>AAoxMi8zMC8yMDIyCAAAAAoxMS8zMC8yMDIyCQAAAAEwxcs5NUEg2wjCQbClQSDbCC9DSVEuTkFTREFRQ006Q1BBQS5JUV9UT1RBTF9SRVYuMTAwMDAuMjAyMi0xMi0zMAEAAAC5WbpjAwAAAAAAxcs5NUEg2wikzK+lQSDbCDJDSVEuTkFTREFRQ006Q1BBQS5JUV9UT1RBTF9BU1NFVFMuMTAwMDAuMjAyMi0xMi0zMAEAAAC5WbpjAgAAAAozNTkuMTMyMzE0AQgAAAAFAAAAATEBAAAACy0yMTA2NjA0ODI2AwAAAAMxNjACAAAABDEwMDcEAAAAATAHAAAACjEyLzMwLzIwMjIIAAAACjEyLzMxLzIwMjEJAAAAATDFyzk1QSDbCKTMr6VBINsIKENJUS5OQVNEQVFDTTpDUEFBLklRX1JFLjEwMDAwLjIwMjItMTItMzABAAAAuVm6YwIAAAAKLTE3LjU5ODU5MwEIAAAABQAAAAExAQAAAAstMjEwNjYwNDgyNgMAAAADMTYwAgAAAAQxMjIyBAAAAAEwBwAAAAoxMi8zMC8yMDIyCAAAAAoxMi8zMS8yMDIxCQAAAAEwxcs5NUEg2wikzK+lQSDbCC9DSVEuTkFTREFRQ006Q1BBQS5JUV9ESVZfU0hBUkUuMTAwMDAuMjAyMi0xMi0zMAEAAAC5WbpjAwAAAAAAxcs5NUEg2wiOfq+lQSDbCC9DSVEuTkFTREFRR006SVJPTi5JUV9OSV9NQVJHSU4uMTAwMDAuMjAyMi0xMi0zMAEAAABO3zkmAwAAAAAAxcs5NUEg2whxCa+lQSDbCC1DSVEuTkFTREFRR006SVJPTi5JUV9TVF9ERUJULjEwMDAwLjIwMjItMTItMzABAAAATt85JgMA</t>
  </si>
  <si>
    <t>AAAAAMXLOTVBINsIcQmvpUEg2wgtQ0lRLk5BU0RBUUdNOklST04uSVFfTFRfREVCVC4xMDAwMC4yMDIyLTEyLTMwAQAAAE7fOSYDAAAAAADFyzk1QSDbCHEJr6VBINsIM0NJUS5OQVNEQVFHTTpJUk9OLklRX1JFVFVSTl9FUVVJVFkuMTAwMDAuMjAyMi0xMi0zMAEAAABO3zkmAgAAAAgtNzEuMjU2NwEIAAAABQAAAAExAQAAAAstMjA2NDQyMjY3OAMAAAADMTYwAgAAAAQ0MTI4BAAAAAEwBwAAAAoxMi8zMC8yMDIyCAAAAAoxMi8zMS8yMDIxCQAAAAEwxcs5NUEg2whm4q6lQSDbCDFDSVEuTkFTREFRQ006Q0VMQy5JUV9FQklUX01BUkdJTi4xMDAwMC4yMDIyLTEyLTMwAQAAAJ99LA8DAAAAAADFyzk1QSDbCFFGrqVBINsIMkNJUS5OQVNEQVFDTTpDRUxDLklRX1RPVEFMX0VRVUlUWS4xMDAwMC4yMDIyLTEyLTMwAQAAAJ99LA8CAAAACTY4LjcxMDQ3NwEIAAAABQAAAAExAQAAAAstMjEwNzIwNTYzNAMAAAADMTYwAgAAAAQxMjc1BAAAAAEwBwAAAAoxMi8zMC8yMDIyCAAAAAoxMi8zMS8yMDIxCQAAAAEwxcs5NUEg2whRRq6lQSDbCC5DSVEuTkFTREFRQ006Q0VMQy5JUV9ORVRfREVCVC4xMDAwMC4yMDIyLTEyLTMwAQAAAJ99LA8CAAAACi02OS40MjI1MzkBCAAAAAUAAAABMQEAAAALLTIxMDcyMDU2MzQDAAAAAzE2MAIAAAAENDM2NAQAAAABMAcAAAAKMTIvMzAvMjAyMggAAAAKMTIvMzEvMjAyMQkAAAAB</t>
  </si>
  <si>
    <t>MMXLOTVBINsIMx+upUEg2wgyQ0lRLk5BU0RBUUNNOlNNQksuSVFfR1JPU1NfTUFSR0lOLjEwMDAwLjIwMjItMTItMzABAAAAx6+ECAMAAAAAAMXLOTVBINsIDoOtpUEg2wgwQ0lRLk5BU0RBUUNNOlNNQksuSVFfVE9UQUxfTElBQi4xMDAwMC4yMDIyLTEyLTMwAQAAAMevhAgCAAAACDQxODIuMTQ5AQgAAAAFAAAAATEBAAAACy0yMTA4MDM2NzQ0AwAAAAMxNjACAAAABDEyNzYEAAAAATAHAAAACjEyLzMwLzIwMjIIAAAACjEyLzMxLzIwMjEJAAAAATDFyzk1QSDbCBuqraVBINsIL0NJUS5OQVNEQVFDTTpTU1RJLklRX1RPVEFMX1JFVi4xMDAwMC4yMDIyLTEyLTMwAQAAAE/jkAACAAAABjU4LjE1NQEIAAAABQAAAAExAQAAAAstMjEwNjM3NTA2MAMAAAADMTYwAgAAAAIyOAQAAAABMAcAAAAKMTIvMzAvMjAyMggAAAAKMTIvMzEvMjAyMQkAAAABMMXLOTVBINsI7A2tpUEg2wgyQ0lRLk5BU0RBUUNNOlNTVEkuSVFfVE9UQUxfQVNTRVRTLjEwMDAwLjIwMjItMTItMzABAAAAT+OQAAIAAAAGNzIuMzA0AQgAAAAFAAAAATEBAAAACy0yMTA2Mzc1MDYwAwAAAAMxNjACAAAABDEwMDcEAAAAATAHAAAACjEyLzMwLzIwMjIIAAAACjEyLzMxLzIwMjEJAAAAATDFyzk1QSDbCPk0raVBINsIKENJUS5OQVNEQVFDTTpTU1RJLklRX1JFLjEwMDAwLjIwMjItMTItMzABAAAAT+OQAAIAAAAHLTk4Ljc4NQEIAAAABQAAAAEx</t>
  </si>
  <si>
    <t>AQAAAAstMjEwNjM3NTA2MAMAAAADMTYwAgAAAAQxMjIyBAAAAAEwBwAAAAoxMi8zMC8yMDIyCAAAAAoxMi8zMS8yMDIxCQAAAAEwxcs5NUEg2wjm5qylQSDbCC9DSVEuTkFTREFRQ006U1NUSS5JUV9ESVZfU0hBUkUuMTAwMDAuMjAyMi0xMi0zMAEAAABP45AAAwAAAAAAxcs5NUEg2wjWv6ylQSDbCC9DSVEuTkFTREFRQ006RVZMVi5JUV9OSV9NQVJHSU4uMTAwMDAuMjAyMi0xMi0zMAEAAAAUwZQOAgAAAAgtNDUuODI5OAEIAAAABQAAAAExAQAAAAstMjEwNjAwODY5MQMAAAADMTYwAgAAAAQ0MDk0BAAAAAEwBwAAAAoxMi8zMC8yMDIyCAAAAAoxMi8zMS8yMDIxCQAAAAEwxcs5NUEg2wi4SqylQSDbCC1DSVEuTkFTREFRQ006RVZMVi5JUV9TVF9ERUJULjEwMDAwLjIwMjItMTItMzABAAAAFMGUDgMAAAAAAMXLOTVBINsIrCOspUEg2wgtQ0lRLk5BU0RBUUNNOkVWTFYuSVFfTFRfREVCVC4xMDAwMC4yMDIyLTEyLTMwAQAAABTBlA4CAAAABTcuOTQ1AQgAAAAFAAAAATEBAAAACy0yMTA2MDA4NjkxAwAAAAMxNjACAAAABDEwNDkEAAAAATAHAAAACjEyLzMwLzIwMjIIAAAACjEyLzMxLzIwMjEJAAAAATDFyzk1QSDbCKwjrKVBINsIM0NJUS5OQVNEQVFDTTpFVkxWLklRX1JFVFVSTl9FUVVJVFkuMTAwMDAuMjAyMi0xMi0zMAEAAAAUwZQOAgAAAActNy42OTk5AQgAAAAFAAAAATEBAAAACy0yMTA2MDA4Njkx</t>
  </si>
  <si>
    <t>AwAAAAMxNjACAAAABDQxMjgEAAAAATAHAAAACjEyLzMwLzIwMjIIAAAACjEyLzMxLzIwMjEJAAAAATDFyzk1QSDbCKwjrKVBINsIMUNJUS5OQVNEQVFDTTpESEhDLklRX0VCSVRfTUFSR0lOLjEwMDAwLjIwMjItMTItMzABAAAARuLCKQMAAAAAAMXLOTVBINsIiIerpUEg2wgyQ0lRLk5BU0RBUUNNOkRISEMuSVFfVE9UQUxfRVFVSVRZLjEwMDAwLjIwMjItMTItMzABAAAARuLCKQIAAAAKLTIwLjY0NDk3MwEIAAAABQAAAAExAQAAAAstMjEwMzgzODQ4OQMAAAADMTYwAgAAAAQxMjc1BAAAAAEwBwAAAAoxMi8zMC8yMDIyCAAAAAoxMi8zMS8yMDIxCQAAAAEwxcs5NUEg2wh5YKulQSDbCC5DSVEuTkFTREFRQ006REhIQy5JUV9ORVRfREVCVC4xMDAwMC4yMDIyLTEyLTMwAQAAAEbiwikCAAAACS0wLjI1MjYwMQEIAAAABQAAAAExAQAAAAstMjEwMzgzODQ4OQMAAAADMTYwAgAAAAQ0MzY0BAAAAAEwBwAAAAoxMi8zMC8yMDIyCAAAAAoxMi8zMS8yMDIxCQAAAAEwxcs5NUEg2whvOaulQSDbCDJDSVEuTkFTREFRR1M6TE9DTy5JUV9HUk9TU19NQVJHSU4uMTAwMDAuMjAyMi0xMi0zMAEAAACneE4BAgAAAAcyMS44NDg4AQgAAAAFAAAAATEBAAAACy0yMTA4NjAyNDI1AwAAAAMxNjACAAAABDQwNzQEAAAAATAHAAAACjEyLzMwLzIwMjIIAAAACjEyLzI5LzIwMjEJAAAAATDFyzk1QSDbCFrrqqVBINsIMENJUS5O</t>
  </si>
  <si>
    <t>QVNEQVFHUzpMT0NPLklRX1RPVEFMX0xJQUIuMTAwMDAuMjAyMi0xMi0zMAEAAACneE4BAgAAAAczMDMuMTYzAQgAAAAFAAAAATEBAAAACy0yMTA4NjAyNDI1AwAAAAMxNjACAAAABDEyNzYEAAAAATAHAAAACjEyLzMwLzIwMjIIAAAACjEyLzI5LzIwMjEJAAAAATDFyzk1QSDbCFDEqqVBINsIL0NJUS5OQVNEQVFHUzpITVNULklRX1RPVEFMX1JFVi4xMDAwMC4yMDIyLTEyLTMwAQAAACX42wcCAAAABzM2Mi4wMzIBCAAAAAUAAAABMQEAAAALLTIwNTgyMjc1MTQDAAAAAzE2MAIAAAACMjgEAAAAATAHAAAACjEyLzMwLzIwMjIIAAAACjEyLzMxLzIwMjEJAAAAATDFyzk1QSDbCDFPqqVBINsIMkNJUS5OQVNEQVFHUzpITVNULklRX1RPVEFMX0FTU0VUUy4xMDAwMC4yMDIyLTEyLTMwAQAAACX42wcCAAAACDcyMDQuMDkxAQgAAAAFAAAAATEBAAAACy0yMDU4MjI3NTE0AwAAAAMxNjACAAAABDEwMDcEAAAAATAHAAAACjEyLzMwLzIwMjIIAAAACjEyLzMxLzIwMjEJAAAAATDFyzk1QSDbCCcoqqVBINsIKENJUS5OQVNEQVFHUzpITVNULklRX1JFLjEwMDAwLjIwMjItMTItMzABAAAAJfjbBwIAAAAHNDQ0LjM0MwEIAAAABQAAAAExAQAAAAstMjA1ODIyNzUxNAMAAAADMTYwAgAAAAQxMjIyBAAAAAEwBwAAAAoxMi8zMC8yMDIyCAAAAAoxMi8zMS8yMDIxCQAAAAEwxcs5NUEg2wgxT6qlQSDbCC9DSVEuTkFTREFR</t>
  </si>
  <si>
    <t>R1M6SE1TVC5JUV9ESVZfU0hBUkUuMTAwMDAuMjAyMi0xMi0zMAEAAAAl+NsHAgAAAAExAQgAAAAFAAAAATEBAAAACy0yMDU4MjI3NTE0AwAAAAMxNjACAAAABDMwNTgEAAAAATAHAAAACjEyLzMwLzIwMjIIAAAACjEyLzMxLzIwMjEJAAAAATDFyzk1QSDbCB0BqqVBINsIL0NJUS5OQVNEQVFHUzpDTVRMLklRX05JX01BUkdJTi4xMDAwMC4yMDIyLTEyLTMwAQAAADEDBAACAAAABy0zLjc3MjEBCAAAAAUAAAABMQEAAAALLTIwNjU4ODM3NzMDAAAAAzE2MAIAAAAENDA5NAQAAAABMAcAAAAKMTIvMzAvMjAyMggAAAAJMS8zMS8yMDIyCQAAAAEwxcs5NUEg2wgCjKmlQSDbCC1DSVEuTkFTREFRR1M6Q01UTC5JUV9TVF9ERUJULjEwMDAwLjIwMjItMTItMzABAAAAMQMEAAMAAAAAAMXLOTVBINsI9WSppUEg2wgtQ0lRLk5BU0RBUUdTOkNNVEwuSVFfTFRfREVCVC4xMDAwMC4yMDIyLTEyLTMwAQAAADEDBAACAAAABTExNC41AQgAAAAFAAAAATEBAAAACy0yMDY1ODgzNzczAwAAAAMxNjACAAAABDEwNDkEAAAAATAHAAAACjEyLzMwLzIwMjIIAAAACTEvMzEvMjAyMgkAAAABMMXLOTVBINsI9WSppUEg2wgzQ0lRLk5BU0RBUUdTOkNNVEwuSVFfUkVUVVJOX0VRVUlUWS4xMDAwMC4yMDIyLTEyLTMwAQAAADEDBAACAAAABy0zLjgxNDYBCAAAAAUAAAABMQEAAAALLTIwNjU4ODM3NzMDAAAAAzE2MAIAAAAENDEyOAQA</t>
  </si>
  <si>
    <t>AAABMAcAAAAKMTIvMzAvMjAyMggAAAAJMS8zMS8yMDIyCQAAAAEwxcs5NUEg2wjvPamlQSDbCDFDSVEuTkFTREFRR006VE5HWC5JUV9FQklUX01BUkdJTi4xMDAwMC4yMDIyLTEyLTMwAQAAAPlsRxkCAAAACS0xNTcuMDkxOQEIAAAABQAAAAExAQAAAAstMjEwNjcxMjA2MQMAAAADMTYwAgAAAAQ0MDUzBAAAAAEwBwAAAAoxMi8zMC8yMDIyCAAAAAoxMi8zMS8yMDIxCQAAAAEwxcs5NUEg2wjHoailQSDbCDJDSVEuTkFTREFRR006VE5HWC5JUV9UT1RBTF9FUVVJVFkuMTAwMDAuMjAyMi0xMi0zMAEAAAD5bEcZAgAAAAczNDQuNzQ3AQgAAAAFAAAAATEBAAAACy0yMTA2NzEyMDYxAwAAAAMxNjACAAAABDEyNzUEAAAAATAHAAAACjEyLzMwLzIwMjIIAAAACjEyLzMxLzIwMjEJAAAAATDFyzk1QSDbCMehqKVBINsILkNJUS5OQVNEQVFHTTpUTkdYLklRX05FVF9ERUJULjEwMDAwLjIwMjItMTItMzABAAAA+WxHGQIAAAAILTQ4My43NTIBCAAAAAUAAAABMQEAAAALLTIxMDY3MTIwNjEDAAAAAzE2MAIAAAAENDM2NAQAAAABMAcAAAAKMTIvMzAvMjAyMggAAAAKMTIvMzEvMjAyMQkAAAABMMXLOTVBINsIvnqopUEg2wgyQ0lRLk5BU0RBUUdTOlJQVFguSVFfR1JPU1NfTUFSR0lOLjEwMDAwLjIwMjItMTItMzABAAAA57/wGQMAAAACTk0BCAAAAAUAAAABMQEAAAALLTIwNTkxNTE0NTQDAAAAAzE2MAIAAAAENDA3</t>
  </si>
  <si>
    <t>NAQAAAABMAcAAAAKMTIvMzAvMjAyMggAAAAKMTIvMzEvMjAyMQkAAAABMNTyOTVBINsImgWopUEg2wgwQ0lRLk5BU0RBUUdTOlJQVFguSVFfVE9UQUxfTElBQi4xMDAwMC4yMDIyLTEyLTMwAQAAAOe/8BkCAAAABjgwLjI5NAEIAAAABQAAAAExAQAAAAstMjA1OTE1MTQ1NAMAAAADMTYwAgAAAAQxMjc2BAAAAAEwBwAAAAoxMi8zMC8yMDIyCAAAAAoxMi8zMS8yMDIxCQAAAAEw1PI5NUEg2wiaBailQSDbCC9DSVEuTkFTREFRQ006VElPQS5JUV9UT1RBTF9SRVYuMTAwMDAuMjAyMi0xMi0zMAEAAACIcQgqAwAAAAAA1PI5NUEg2whtaaelQSDbCDJDSVEuTkFTREFRQ006VElPQS5JUV9UT1RBTF9BU1NFVFMuMTAwMDAuMjAyMi0xMi0zMAEAAACIcQgqAgAAAAozNDYuMDk0NDk2AQgAAAAFAAAAATEBAAAACy0yMTA2MDk3MzkxAwAAAAMxNjACAAAABDEwMDcEAAAAATAHAAAACjEyLzMwLzIwMjIIAAAACjEyLzMxLzIwMjEJAAAAATDU8jk1QSDbCG1pp6VBINsIKENJUS5OQVNEQVFDTTpUSU9BLklRX1JFLjEwMDAwLjIwMjItMTItMzABAAAAiHEIKgIAAAAKLTIzLjkwOTM4NgEIAAAABQAAAAExAQAAAAstMjEwNjA5NzM5MQMAAAADMTYwAgAAAAQxMjIyBAAAAAEwBwAAAAoxMi8zMC8yMDIyCAAAAAoxMi8zMS8yMDIxCQAAAAEw1PI5NUEg2whjQqelQSDbCC9DSVEuTkFTREFRQ006VElPQS5JUV9ESVZfU0hBUkUu</t>
  </si>
  <si>
    <t>MTAwMDAuMjAyMi0xMi0zMAEAAACIcQgqAwAAAAAA1PI5NUEg2whZG6elQSDbCC9DSVEuTkFTREFRQ006TEVHQS5JUV9OSV9NQVJHSU4uMTAwMDAuMjAyMi0xMi0zMAEAAADI1dQpAwAAAAAA1PI5NUEg2whEzaalQSDbCC1DSVEuTkFTREFRQ006TEVHQS5JUV9TVF9ERUJULjEwMDAwLjIwMjItMTItMzABAAAAyNXUKQMAAAAAANTyOTVBINsIOqampUEg2wgtQ0lRLk5BU0RBUUNNOkxFR0EuSVFfTFRfREVCVC4xMDAwMC4yMDIyLTEyLTMwAQAAAMjV1CkDAAAAAADU8jk1QSDbCDqmpqVBINsIM0NJUS5OQVNEQVFDTTpMRUdBLklRX1JFVFVSTl9FUVVJVFkuMTAwMDAuMjAyMi0xMi0zMAEAAADI1dQpAwAAAAJOTQEIAAAABQAAAAExAQAAAAstMjEwNzI0NTI5MQMAAAADMTYwAgAAAAQ0MTI4BAAAAAEwBwAAAAoxMi8zMC8yMDIyCAAAAAoxMi8zMS8yMDIxCQAAAAEw1PI5NUEg2wgwf6alQSDbCDFDSVEuTkFTREFRR1M6TUVUQy5JUV9FQklUX01BUkdJTi4xMDAwMC4yMDIyLTEyLTMwAQAAALKw6hYCAAAABzEzLjk0OTgBCAAAAAUAAAABMQEAAAALLTIxMDUzODIyODQDAAAAAzE2MAIAAAAENDA1MwQAAAABMAcAAAAKMTIvMzAvMjAyMggAAAAKMTIvMzEvMjAyMQkAAAABMNTyOTVBINsIEQqmpUEg2wgyQ0lRLk5BU0RBUUdTOk1FVEMuSVFfVE9UQUxfRVFVSVRZLjEwMDAwLjIwMjItMTItMzABAAAAsrDqFgIAAAAH</t>
  </si>
  <si>
    <t>MjExLjA3NAEIAAAABQAAAAExAQAAAAstMjEwNTM4MjI4NAMAAAADMTYwAgAAAAQxMjc1BAAAAAEwBwAAAAoxMi8zMC8yMDIyCAAAAAoxMi8zMS8yMDIxCQAAAAEw1PI5NUEg2wgH46WlQSDbCC5DSVEuTkFTREFRR1M6TUVUQy5JUV9ORVRfREVCVC4xMDAwMC4yMDIyLTEyLTMwAQAAALKw6hYCAAAABTI5LjU3AQgAAAAFAAAAATEBAAAACy0yMTA1MzgyMjg0AwAAAAMxNjACAAAABDQzNjQEAAAAATAHAAAACjEyLzMwLzIwMjIIAAAACjEyLzMxLzIwMjEJAAAAATDU8jk1QSDbCPy7paVBINsIMkNJUS5OQVNEQVFHUzpMVU5HLklRX0dST1NTX01BUkdJTi4xMDAwMC4yMDIyLTEyLTMwAQAAAIXggAACAAAABzczLjU5MTMBCAAAAAUAAAABMQEAAAALLTIwNTg3OTY0MDYDAAAAAzE2MAIAAAAENDA3NAQAAAABMAcAAAAKMTIvMzAvMjAyMggAAAAKMTIvMzEvMjAyMQkAAAABMNTyOTVBINsI3UalpUEg2wgwQ0lRLk5BU0RBUUdTOkxVTkcuSVFfVE9UQUxfTElBQi4xMDAwMC4yMDIyLTEyLTMwAQAAAIXggAACAAAABjQxLjkzNAEIAAAABQAAAAExAQAAAAstMjA1ODc5NjQwNgMAAAADMTYwAgAAAAQxMjc2BAAAAAEwBwAAAAoxMi8zMC8yMDIyCAAAAAoxMi8zMS8yMDIxCQAAAAEw1PI5NUEg2wjTH6WlQSDbCC9DSVEuTkFTREFRR1M6RkFOSC5JUV9UT1RBTF9SRVYuMTAwMDAuMjAyMi0xMi0zMAEAAAC2fEECAgAAAAgz</t>
  </si>
  <si>
    <t>MjcxLjExNAEIAAAABQAAAAExAQAAAAstMjA5OTUxNzg2NgMAAAACMzICAAAAAjI4BAAAAAEwBwAAAAoxMi8zMC8yMDIyCAAAAAoxMi8zMS8yMDIxCQAAAAEw1PI5NUEg2wi/0aSlQSDbCDJDSVEuTkFTREFRR1M6RkFOSC5JUV9UT1RBTF9BU1NFVFMuMTAwMDAuMjAyMi0xMi0zMAEAAAC2fEECAgAAAAgzMjQyLjExOAEIAAAABQAAAAExAQAAAAstMjA5OTUxNzg2NgMAAAACMzICAAAABDEwMDcEAAAAATAHAAAACjEyLzMwLzIwMjIIAAAACjEyLzMxLzIwMjEJAAAAATDU8jk1QSDbCLSqpKVBINsIKENJUS5OQVNEQVFHUzpGQU5ILklRX1JFLjEwMDAwLjIwMjItMTItMzABAAAAtnxBAgIAAAAIMTg2OC45MzYBCAAAAAUAAAABMQEAAAALLTIwOTk1MTc4NjYDAAAAAjMyAgAAAAQxMjIyBAAAAAEwBwAAAAoxMi8zMC8yMDIyCAAAAAoxMi8zMS8yMDIxCQAAAAEw1PI5NUEg2wi0qqSlQSDbCC9DSVEuTkFTREFRR1M6RkFOSC5JUV9ESVZfU0hBUkUuMTAwMDAuMjAyMi0xMi0zMAEAAAC2fEECAgAAAAYzLjgxMTYBCAAAAAUAAAABMQEAAAALLTIwOTk1MTc4NjYDAAAAAjMyAgAAAAQzMDU4BAAAAAEwBwAAAAoxMi8zMC8yMDIyCAAAAAoxMi8zMS8yMDIxCQAAAAEw1PI5NUEg2wiqg6SlQSDbCC9DSVEuTkFTREFRR006RVZFUi5JUV9OSV9NQVJHSU4uMTAwMDAuMjAyMi0xMi0zMAEAAACOiNoKAgAAAActNC42NDM1AQgA</t>
  </si>
  <si>
    <t>AAAFAAAAATEBAAAACy0yMDU5MzE3MjA2AwAAAAMxNjACAAAABDQwOTQEAAAAATAHAAAACjEyLzMwLzIwMjIIAAAACjEyLzMxLzIwMjEJAAAAATDU8jk1QSDbCIsOpKVBINsILUNJUS5OQVNEQVFHTTpFVkVSLklRX1NUX0RFQlQuMTAwMDAuMjAyMi0xMi0zMAEAAACOiNoKAwAAAAAA1PI5NUEg2wiB56OlQSDbCC1DSVEuTkFTREFRR006RVZFUi5JUV9MVF9ERUJULjEwMDAwLjIwMjItMTItMzABAAAAjojaCgMAAAAAANTyOTVBINsIgeejpUEg2wgzQ0lRLk5BU0RBUUdNOkVWRVIuSVFfUkVUVVJOX0VRVUlUWS4xMDAwMC4yMDIyLTEyLTMwAQAAAI6I2goCAAAACC0yNC44OTgzAQgAAAAFAAAAATEBAAAACy0yMDU5MzE3MjA2AwAAAAMxNjACAAAABDQxMjgEAAAAATAHAAAACjEyLzMwLzIwMjIIAAAACjEyLzMxLzIwMjEJAAAAATDU8jk1QSDbCHvAo6VBINsIMUNJUS5OQVNEQVFDTTpCQkNQLklRX0VCSVRfTUFSR0lOLjEwMDAwLjIwMjItMTItMzABAAAAUP2ZIgIAAAAHMTEuNTczNAEIAAAABQAAAAExAQAAAAstMjEwODYyMjkyOQMAAAADMTYwAgAAAAQ0MDUzBAAAAAEwBwAAAAoxMi8zMC8yMDIyCAAAAAkxLzMxLzIwMjIJAAAAATDU8jk1QSDbCFQko6VBINsIMkNJUS5OQVNEQVFDTTpCQkNQLklRX1RPVEFMX0VRVUlUWS4xMDAwMC4yMDIyLTEyLTMwAQAAAFD9mSICAAAABzI4OC4yNjYBCAAAAAUAAAABMQEA</t>
  </si>
  <si>
    <t>AAALLTIxMDg2MjI5MjkDAAAAAzE2MAIAAAAEMTI3NQQAAAABMAcAAAAKMTIvMzAvMjAyMggAAAAJMS8zMS8yMDIyCQAAAAEw1PI5NUEg2whYS6OlQSDbCC5DSVEuTkFTREFRQ006QkJDUC5JUV9ORVRfREVCVC4xMDAwMC4yMDIyLTEyLTMwAQAAAFD9mSICAAAABzM4My4yMDgBCAAAAAUAAAABMQEAAAALLTIxMDg2MjI5MjkDAAAAAzE2MAIAAAAENDM2NAQAAAABMAcAAAAKMTIvMzAvMjAyMggAAAAJMS8zMS8yMDIyCQAAAAEw1PI5NUEg2whD/aKlQSDbCDJDSVEuTkFTREFRR1M6QVRMQy5JUV9HUk9TU19NQVJHSU4uMTAwMDAuMjAyMi0xMi0zMAEAAABNHAYAAgAAAAY4Mi42NDkBCAAAAAUAAAABMQEAAAALLTIxMDgzMjQzMjMDAAAAAzE2MAIAAAAENDA3NAQAAAABMAcAAAAKMTIvMzAvMjAyMggAAAAKMTIvMzEvMjAyMQkAAAABMNTyOTVBINsIJIiipUEg2wgwQ0lRLk5BU0RBUUdTOkFUTEMuSVFfVE9UQUxfTElBQi4xMDAwMC4yMDIyLTEyLTMwAQAAAE0cBgACAAAACDE1MTYuNzE0AQgAAAAFAAAAATEBAAAACy0yMTA4MzI0MzIzAwAAAAMxNjACAAAABDEyNzYEAAAAATAHAAAACjEyLzMwLzIwMjIIAAAACjEyLzMxLzIwMjEJAAAAATDU8jk1QSDbCCSIoqVBINsIL0NJUS5OQVNEQVFDTTpQVE9DLklRX1RPVEFMX1JFVi4xMDAwMC4yMDIyLTEyLTMwAQAAAEHHAyoDAAAAAADU8jk1QSDbCPvroaVBINsIMkNJ</t>
  </si>
  <si>
    <t>US5OQVNEQVFDTTpQVE9DLklRX1RPVEFMX0FTU0VUUy4xMDAwMC4yMDIyLTEyLTMwAQAAAEHHAyoCAAAACjM0NS43MzQ0NTgBCAAAAAUAAAABMQEAAAALLTIxMDg2NjcwMzADAAAAAzE2MAIAAAAEMTAwNwQAAAABMAcAAAAKMTIvMzAvMjAyMggAAAAKMTIvMzEvMjAyMQkAAAABMNTyOTVBINsIBhOipUEg2wgoQ0lRLk5BU0RBUUNNOlBUT0MuSVFfUkUuMTAwMDAuMjAyMi0xMi0zMAEAAABBxwMqAgAAAAotMzUuMzAwMjMxAQgAAAAFAAAAATEBAAAACy0yMTA4NjY3MDMwAwAAAAMxNjACAAAABDEyMjIEAAAAATAHAAAACjEyLzMwLzIwMjIIAAAACjEyLzMxLzIwMjEJAAAAATDU8jk1QSDbCPvroaVBINsIL0NJUS5OQVNEQVFDTTpQVE9DLklRX0RJVl9TSEFSRS4xMDAwMC4yMDIyLTEyLTMwAQAAAEHHAyoDAAAAAADU8jk1QSDbCOedoaVBINsIL0NJUS5OQVNEQVFDTTpGTUlWLklRX05JX01BUkdJTi4xMDAwMC4yMDIyLTEyLTMwAQAAAJ4LASoDAAAAAADU8jk1QSDbCNJPoaVBINsILUNJUS5OQVNEQVFDTTpGTUlWLklRX1NUX0RFQlQuMTAwMDAuMjAyMi0xMi0zMAEAAACeCwEqAwAAAAAA1PI5NUEg2wjJKKGlQSDbCC1DSVEuTkFTREFRQ006Rk1JVi5JUV9MVF9ERUJULjEwMDAwLjIwMjItMTItMzABAAAAngsBKgMAAAAAANTyOTVBINsIySihpUEg2wgzQ0lRLk5BU0RBUUNNOkZNSVYuSVFfUkVUVVJOX0VRVUlU</t>
  </si>
  <si>
    <t>WS4xMDAwMC4yMDIyLTEyLTMwAQAAAJ4LASoDAAAAAADU8jk1QSDbCMkooaVBINsIMUNJUS5OQVNEQVFHTTpPQ1VMLklRX0VCSVRfTUFSR0lOLjEwMDAwLjIwMjItMTItMzABAAAAQjGAAgIAAAAJLTE3OS4zMDQ3AQgAAAAFAAAAATEBAAAACy0yMDU4MzE4MDc3AwAAAAMxNjACAAAABDQwNTMEAAAAATAHAAAACjEyLzMwLzIwMjIIAAAACjEyLzMxLzIwMjEJAAAAATDU8jk1QSDbCJ+MoKVBINsIMkNJUS5OQVNEQVFHTTpPQ1VMLklRX1RPVEFMX0VRVUlUWS4xMDAwMC4yMDIyLTEyLTMwAQAAAEIxgAICAAAABjg3Ljk5OQEIAAAABQAAAAExAQAAAAstMjA1ODMxODA3NwMAAAADMTYwAgAAAAQxMjc1BAAAAAEwBwAAAAoxMi8zMC8yMDIyCAAAAAoxMi8zMS8yMDIxCQAAAAEw1PI5NUEg2wiVZaClQSDbCC5DSVEuTkFTREFRR006T0NVTC5JUV9ORVRfREVCVC4xMDAwMC4yMDIyLTEyLTMwAQAAAEIxgAICAAAACC0xMDUuMTgxAQgAAAAFAAAAATEBAAAACy0yMDU4MzE4MDc3AwAAAAMxNjACAAAABDQzNjQEAAAAATAHAAAACjEyLzMwLzIwMjIIAAAACjEyLzMxLzIwMjEJAAAAATDU8jk1QSDbCIo+oKVBINsIMENJUS5OQVNEQVFHTTpaVC5JUV9HUk9TU19NQVJHSU4uMTAwMDAuMjAyMi0xMi0zMAEAAABn3lEqAwAAAAAA1PI5NUEg2whsyZ+lQSDbCC5DSVEuTkFTREFRR006WlQuSVFfVE9UQUxfTElBQi4xMDAwMC4y</t>
  </si>
  <si>
    <t>MDIyLTEyLTMwAQAAAGfeUSoCAAAACjM4OS4wOTEzMjQBCAAAAAUAAAABMQEAAAALLTIwOTA3OTc3NzkDAAAAAzE2MAIAAAAEMTI3NgQAAAABMAcAAAAKMTIvMzAvMjAyMggAAAAKMTIvMzEvMjAyMQkAAAABMNTyOTVBINsIbMmfpUEg2wgvQ0lRLk5BU0RBUUdTOkNHRU0uSVFfVE9UQUxfUkVWLjEwMDAwLjIwMjItMTItMzABAAAAf3omIAIAAAAGMTguOTQzAQgAAAAFAAAAATEBAAAACy0yMTA3OTQyMjUyAwAAAAMxNjACAAAAAjI4BAAAAAEwBwAAAAoxMi8zMC8yMDIyCAAAAAoxMi8zMS8yMDIxCQAAAAEw1PI5NUEg2whNVJ+lQSDbCDJDSVEuTkFTREFRR1M6Q0dFTS5JUV9UT1RBTF9BU1NFVFMuMTAwMDAuMjAyMi0xMi0zMAEAAAB/eiYgAgAAAAc0MzcuMTg1AQgAAAAFAAAAATEBAAAACy0yMTA3OTQyMjUyAwAAAAMxNjACAAAABDEwMDcEAAAAATAHAAAACjEyLzMwLzIwMjIIAAAACjEyLzMxLzIwMjEJAAAAATDU8jk1QSDbCEMtn6VBINsIKENJUS5OQVNEQVFHUzpDR0VNLklRX1JFLjEwMDAwLjIwMjItMTItMzABAAAAf3omIAIAAAAILTE1OC45MDkBCAAAAAUAAAABMQEAAAALLTIxMDc5NDIyNTIDAAAAAzE2MAIAAAAEMTIyMgQAAAABMAcAAAAKMTIvMzAvMjAyMggAAAAKMTIvMzEvMjAyMQkAAAABMNTyOTVBINsITVSfpUEg2wgvQ0lRLk5BU0RBUUdTOkNHRU0uSVFfRElWX1NIQVJFLjEwMDAwLjIwMjIt</t>
  </si>
  <si>
    <t>MTItMzABAAAAf3omIAMAAAAAANTyOTVBINsIOAafpUEg2wgvQ0lRLk5BU0RBUUdTOlBSUEwuSVFfTklfTUFSR0lOLjEwMDAwLjIwMjItMTItMzABAAAAycq8HwIAAAAFMC41NTUBCAAAAAUAAAABMQEAAAALLTIxMTAxMjY0MjYDAAAAAzE2MAIAAAAENDA5NAQAAAABMAcAAAAKMTIvMzAvMjAyMggAAAAKMTIvMzEvMjAyMQkAAAABMNTyOTVBINsIHpGepUEg2wgtQ0lRLk5BU0RBUUdTOlBSUEwuSVFfU1RfREVCVC4xMDAwMC4yMDIyLTEyLTMwAQAAAMnKvB8CAAAABTEuMDQzAQgAAAAFAAAAATEBAAAACy0yMTEwMTI2NDI2AwAAAAMxNjACAAAABDEwNDYEAAAAATAHAAAACjEyLzMwLzIwMjIIAAAACjEyLzMxLzIwMjEJAAAAATDU8jk1QSDbCA9qnqVBINsILUNJUS5OQVNEQVFHUzpQUlBMLklRX0xUX0RFQlQuMTAwMDAuMjAyMi0xMi0zMAEAAADJyrwfAgAAAAY5NC4xMTMBCAAAAAUAAAABMQEAAAALLTIxMTAxMjY0MjYDAAAAAzE2MAIAAAAEMTA0OQQAAAABMAcAAAAKMTIvMzAvMjAyMggAAAAKMTIvMzEvMjAyMQkAAAABMNTyOTVBINsIHpGepUEg2wgzQ0lRLk5BU0RBUUdTOlBSUEwuSVFfUkVUVVJOX0VRVUlUWS4xMDAwMC4yMDIyLTEyLTMwAQAAAMnKvB8CAAAABjMuNjE2MwEIAAAABQAAAAExAQAAAAstMjExMDEyNjQyNgMAAAADMTYwAgAAAAQ0MTI4BAAAAAEwBwAAAAoxMi8zMC8yMDIyCAAAAAoxMi8z</t>
  </si>
  <si>
    <t>MS8yMDIxCQAAAAEw1PI5NUEg2wgFQ56lQSDbCDFDSVEuTkFTREFRQ006QUNBSC5JUV9FQklUX01BUkdJTi4xMDAwMC4yMDIyLTEyLTMwAQAAABeVwykDAAAAAADU8jk1QSDbCObNnaVBINsIMkNJUS5OQVNEQVFDTTpBQ0FILklRX1RPVEFMX0VRVUlUWS4xMDAwMC4yMDIyLTEyLTMwAQAAABeVwykCAAAACi0zMi42OTk4MDEBCAAAAAUAAAABMQEAAAALLTIxMDI0OTQ0MzkDAAAAAzE2MAIAAAAEMTI3NQQAAAABMAcAAAAKMTIvMzAvMjAyMggAAAAKMTIvMzEvMjAyMQkAAAABMNTyOTVBINsI5s2dpUEg2wguQ0lRLk5BU0RBUUNNOkFDQUguSVFfTkVUX0RFQlQuMTAwMDAuMjAyMi0xMi0zMAEAAAAXlcMpAgAAAAktMC4xMjcxMDgBCAAAAAUAAAABMQEAAAALLTIxMDI0OTQ0MzkDAAAAAzE2MAIAAAAENDM2NAQAAAABMAcAAAAKMTIvMzAvMjAyMggAAAAKMTIvMzEvMjAyMQkAAAABMNTyOTVBINsI3aadpUEg2wgyQ0lRLk5BU0RBUUdNOkFSQ1QuSVFfR1JPU1NfTUFSR0lOLjEwMDAwLjIwMjItMTItMzABAAAApcMCDgIAAAADMTAwAQgAAAAFAAAAATEBAAAACy0yMTEwMTg5MDkzAwAAAAMxNjACAAAABDQwNzQEAAAAATAHAAAACjEyLzMwLzIwMjIIAAAACjEyLzMxLzIwMjEJAAAAATDU8jk1QSDbCL0xnaVBINsIMENJUS5OQVNEQVFHTTpBUkNULklRX1RPVEFMX0xJQUIuMTAwMDAuMjAyMi0xMi0zMAEAAAClwwIO</t>
  </si>
  <si>
    <t>AgAAAAcxNjQuNjAzAQgAAAAFAAAAATEBAAAACy0yMTEwMTg5MDkzAwAAAAMxNjACAAAABDEyNzYEAAAAATAHAAAACjEyLzMwLzIwMjIIAAAACjEyLzMxLzIwMjEJAAAAATDU8jk1QSDbCL0xnaVBINsIL0NJUS5OQVNEQVFHTTpTTEFDLklRX1RPVEFMX1JFVi4xMDAwMC4yMDIyLTEyLTMwAQAAALV72ykDAAAAAADU8jk1QSDbCJ68nKVBINsIMkNJUS5OQVNEQVFHTTpTTEFDLklRX1RPVEFMX0FTU0VUUy4xMDAwMC4yMDIyLTEyLTMwAQAAALV72ykCAAAACjM0NS44MTAyOTYBCAAAAAUAAAABMQEAAAALLTIxMDU3NjUzNjUDAAAAAzE2MAIAAAAEMTAwNwQAAAABMAcAAAAKMTIvMzAvMjAyMggAAAAKMTIvMzEvMjAyMQkAAAABMNTyOTVBINsInrycpUEg2wgoQ0lRLk5BU0RBUUdNOlNMQUMuSVFfUkUuMTAwMDAuMjAyMi0xMi0zMAEAAAC1e9spAgAAAAktMjMuOTQ0MjQBCAAAAAUAAAABMQEAAAALLTIxMDU3NjUzNjUDAAAAAzE2MAIAAAAEMTIyMgQAAAABMAcAAAAKMTIvMzAvMjAyMggAAAAKMTIvMzEvMjAyMQkAAAABMNTyOTVBINsIlJWcpUEg2wgvQ0lRLk5BU0RBUUdNOlNMQUMuSVFfRElWX1NIQVJFLjEwMDAwLjIwMjItMTItMzABAAAAtXvbKQMAAAAAANTyOTVBINsIim6cpUEg2wgvQ0lRLk5BU0RBUUdTOlNQRkkuSVFfTklfTUFSR0lOLjEwMDAwLjIwMjItMTItMzABAAAAFHRDAAIAAAAGMjYuNTA0AQgA</t>
  </si>
  <si>
    <t>AAAFAAAAATEBAAAACy0yMTA5MDg1ODQ0AwAAAAMxNjACAAAABDQwOTQEAAAAATAHAAAACjEyLzMwLzIwMjIIAAAACjEyLzMxLzIwMjEJAAAAATDU8jk1QSDbCGz5m6VBINsILUNJUS5OQVNEQVFHUzpTUEZJLklRX1NUX0RFQlQuMTAwMDAuMjAyMi0xMi0zMAEAAAAUdEMAAgAAAAUwLjUzNQEIAAAABQAAAAExAQAAAAstMjEwOTA4NTg0NAMAAAADMTYwAgAAAAQxMDQ2BAAAAAEwBwAAAAoxMi8zMC8yMDIyCAAAAAoxMi8zMS8yMDIxCQAAAAEw1PI5NUEg2whh0pulQSDbCC1DSVEuTkFTREFRR1M6U1BGSS5JUV9MVF9ERUJULjEwMDAwLjIwMjItMTItMzABAAAAFHRDAAIAAAAHMTIyLjE2OAEIAAAABQAAAAExAQAAAAstMjEwOTA4NTg0NAMAAAADMTYwAgAAAAQxMDQ5BAAAAAEwBwAAAAoxMi8zMC8yMDIyCAAAAAoxMi8zMS8yMDIxCQAAAAEw1PI5NUEg2whh0pulQSDbCDNDSVEuTkFTREFRR1M6U1BGSS5JUV9SRVRVUk5fRVFVSVRZLjEwMDAwLjIwMjItMTItMzABAAAAFHRDAAIAAAAGMTUuMDc4AQgAAAAFAAAAATEBAAAACy0yMTA5MDg1ODQ0AwAAAAMxNjACAAAABDQxMjgEAAAAATAHAAAACjEyLzMwLzIwMjIIAAAACjEyLzMxLzIwMjEJAAAAATDU8jk1QSDbCGHSm6VBINsIMUNJUS5OQVNEQVFHUzpDVkdXLklRX0VCSVRfTUFSR0lOLjEwMDAwLjIwMjItMTItMzABAAAAQDMqAAIAAAAHLTAuMjAzMQEIAAAA</t>
  </si>
  <si>
    <t>BQAAAAExAQAAAAstMjA1ODI0ODExMwMAAAADMTYwAgAAAAQ0MDUzBAAAAAEwBwAAAAoxMi8zMC8yMDIyCAAAAAkxLzMxLzIwMjIJAAAAATDZGTo1QSDbCDg2m6VBINsIMkNJUS5OQVNEQVFHUzpDVkdXLklRX1RPVEFMX0VRVUlUWS4xMDAwMC4yMDIyLTEyLTMwAQAAAEAzKgACAAAABzIyMy4yODIBCAAAAAUAAAABMQEAAAALLTIwNTgyNDgxMTMDAAAAAzE2MAIAAAAEMTI3NQQAAAABMAcAAAAKMTIvMzAvMjAyMggAAAAJMS8zMS8yMDIyCQAAAAEw2Rk6NUEg2wgtD5ulQSDbCC5DSVEuTkFTREFRR1M6Q1ZHVy5JUV9ORVRfREVCVC4xMDAwMC4yMDIyLTEyLTMwAQAAAEAzKgACAAAABzEyNi4wOTEBCAAAAAUAAAABMQEAAAALLTIwNTgyNDgxMTMDAAAAAzE2MAIAAAAENDM2NAQAAAABMAcAAAAKMTIvMzAvMjAyMggAAAAJMS8zMS8yMDIyCQAAAAEw2Rk6NUEg2wgk6JqlQSDbCDJDSVEuTkFTREFRR006TUVLQS5JUV9HUk9TU19NQVJHSU4uMTAwMDAuMjAyMi0xMi0zMAEAAACKdzRkAwAAAAAA2Rk6NUEg2wgPmpqlQSDbCDBDSVEuTkFTREFRR006TUVLQS5JUV9UT1RBTF9MSUFCLjEwMDAwLjIwMjItMTItMzABAAAAinc0ZAIAAAAKMzgxLjg1ODA4OAEIAAAABQAAAAExAQAAAAstMjA1ODI1Nzg1MQMAAAADMTYwAgAAAAQxMjc2BAAAAAEwBwAAAAoxMi8zMC8yMDIyCAAAAAoxMi8zMS8yMDIxCQAAAAEw2Rk6NUEg</t>
  </si>
  <si>
    <t>2wgFc5qlQSDbCC9DSVEuTkFTREFRR1M6Q1RMUC5JUV9UT1RBTF9SRVYuMTAwMDAuMjAyMi0xMi0zMAEAAADaGwYAAgAAAAcxODguNjQ4AQgAAAAFAAAAATEBAAAACy0yMDYxODg1MDc2AwAAAAMxNjACAAAAAjI4BAAAAAEwBwAAAAoxMi8zMC8yMDIyCAAAAAoxMi8zMS8yMDIxCQAAAAEw2Rk6NUEg2wjp/ZmlQSDbCDJDSVEuTkFTREFRR1M6Q1RMUC5JUV9UT1RBTF9BU1NFVFMuMTAwMDAuMjAyMi0xMi0zMAEAAADaGwYAAgAAAAcyMzUuMDkyAQgAAAAFAAAAATEBAAAACy0yMDYxODg1MDc2AwAAAAMxNjACAAAABDEwMDcEAAAAATAHAAAACjEyLzMwLzIwMjIIAAAACjEyLzMxLzIwMjEJAAAAATDZGTo1QSDbCNvWmaVBINsIKENJUS5OQVNEQVFHUzpDVExQLklRX1JFLjEwMDAwLjIwMjItMTItMzABAAAA2hsGAAIAAAAILTMxMy4xNDEBCAAAAAUAAAABMQEAAAALLTIwNjE4ODUwNzYDAAAAAzE2MAIAAAAEMTIyMgQAAAABMAcAAAAKMTIvMzAvMjAyMggAAAAKMTIvMzEvMjAyMQkAAAABMNkZOjVBINsI29aZpUEg2wgvQ0lRLk5BU0RBUUdTOkNUTFAuSVFfRElWX1NIQVJFLjEwMDAwLjIwMjItMTItMzABAAAA2hsGAAMAAAAAANkZOjVBINsI0q+ZpUEg2wgvQ0lRLk5BU0RBUUdNOkxJVFQuSVFfTklfTUFSR0lOLjEwMDAwLjIwMjItMTItMzABAAAAldgeKgMAAAAAANkZOjVBINsIszqZpUEg2wgtQ0lRLk5BU0RB</t>
  </si>
  <si>
    <t>UUdNOkxJVFQuSVFfU1RfREVCVC4xMDAwMC4yMDIyLTEyLTMwAQAAAJXYHioCAAAACDAuMDg0OTk5AQgAAAAFAAAAATEBAAAACy0yMDYzMzQyNzk3AwAAAAMxNjACAAAABDEwNDYEAAAAATAHAAAACjEyLzMwLzIwMjIIAAAACjEyLzMxLzIwMjEJAAAAATDZGTo1QSDbCKgTmaVBINsILUNJUS5OQVNEQVFHTTpMSVRULklRX0xUX0RFQlQuMTAwMDAuMjAyMi0xMi0zMAEAAACV2B4qAwAAAAAA2Rk6NUEg2wioE5mlQSDbCDNDSVEuTkFTREFRR006TElUVC5JUV9SRVRVUk5fRVFVSVRZLjEwMDAwLjIwMjItMTItMzABAAAAldgeKgMAAAAAANkZOjVBINsIouyYpUEg2wgxQ0lRLk5BU0RBUUNNOkFMRFguSVFfRUJJVF9NQVJHSU4uMTAwMDAuMjAyMi0xMi0zMAEAAAC3Q9MCAwAAAAAA2Rk6NUEg2wh0UJilQSDbCDJDSVEuTkFTREFRQ006QUxEWC5JUV9UT1RBTF9FUVVJVFkuMTAwMDAuMjAyMi0xMi0zMAEAAAC3Q9MCAgAAAAoyMDUuNzM1NTIzAQgAAAAFAAAAATEBAAAACy0yMTA3OTUwMzEwAwAAAAMxNjACAAAABDEyNzUEAAAAATAHAAAACjEyLzMwLzIwMjIIAAAACjEyLzMxLzIwMjEJAAAAATDZGTo1QSDbCHRQmKVBINsILkNJUS5OQVNEQVFDTTpBTERYLklRX05FVF9ERUJULjEwMDAwLjIwMjItMTItMzABAAAAt0PTAgIAAAAKLTg4LjkzMjQ0NwEIAAAABQAAAAExAQAAAAstMjEwNzk1MDMxMAMAAAADMTYwAgAA</t>
  </si>
  <si>
    <t>AAQ0MzY0BAAAAAEwBwAAAAoxMi8zMC8yMDIyCAAAAAoxMi8zMS8yMDIxCQAAAAEw2Rk6NUEg2whqKZilQSDbCDJDSVEuTkFTREFRR1M6RUJUQy5JUV9HUk9TU19NQVJHSU4uMTAwMDAuMjAyMi0xMi0zMAEAAAAPIDYAAwAAAAAA2Rk6NUEg2whNtJelQSDbCDBDSVEuTkFTREFRR1M6RUJUQy5JUV9UT1RBTF9MSUFCLjEwMDAwLjIwMjItMTItMzABAAAADyA2AAIAAAAINDEwMC45MjQBCAAAAAUAAAABMQEAAAALLTIxMDg3NjkyOTkDAAAAAzE2MAIAAAAEMTI3NgQAAAABMAcAAAAKMTIvMzAvMjAyMggAAAAKMTIvMzEvMjAyMQkAAAABMNkZOjVBINsITbSXpUEg2wgvQ0lRLk5BU0RBUUNNOlNOREwuSVFfVE9UQUxfUkVWLjEwMDAwLjIwMjItMTItMzABAAAAKCvDGQIAAAAGNTYuMTI4AQgAAAAFAAAAATEBAAAACy0yMDk5OTU4NTU4AwAAAAIyNwIAAAACMjgEAAAAATAHAAAACjEyLzMwLzIwMjIIAAAACjEyLzMxLzIwMjEJAAAAATDZGTo1QSDbCCw/l6VBINsIMkNJUS5OQVNEQVFDTTpTTkRMLklRX1RPVEFMX0FTU0VUUy4xMDAwMC4yMDIyLTEyLTMwAQAAACgrwxkCAAAACDE0MjQuMjYyAQgAAAAFAAAAATEBAAAACy0yMDk5OTU4NTU4AwAAAAIyNwIAAAAEMTAwNwQAAAABMAcAAAAKMTIvMzAvMjAyMggAAAAKMTIvMzEvMjAyMQkAAAABMNkZOjVBINsILD+XpUEg2wgoQ0lRLk5BU0RBUUNNOlNOREwuSVFfUkUu</t>
  </si>
  <si>
    <t>MTAwMDAuMjAyMi0xMi0zMAEAAAAoK8MZAgAAAActNzg4LjUxAQgAAAAFAAAAATEBAAAACy0yMDk5OTU4NTU4AwAAAAIyNwIAAAAEMTIyMgQAAAABMAcAAAAKMTIvMzAvMjAyMggAAAAKMTIvMzEvMjAyMQkAAAABMNkZOjVBINsIIhiXpUEg2wgvQ0lRLk5BU0RBUUNNOlNOREwuSVFfRElWX1NIQVJFLjEwMDAwLjIwMjItMTItMzABAAAAKCvDGQMAAAAAANkZOjVBINsIGfGWpUEg2wgvQ0lRLk5BU0RBUUdTOkRNUkMuSVFfTklfTUFSR0lOLjEwMDAwLjIwMjItMTItMzABAAAA4g3CAgIAAAAJLTEzMS4wNjcxAQgAAAAFAAAAATEBAAAACy0yMDU4NjcxODEwAwAAAAMxNjACAAAABDQwOTQEAAAAATAHAAAACjEyLzMwLzIwMjIIAAAACjEyLzMxLzIwMjEJAAAAATDZGTo1QSDbCPl7lqVBINsILUNJUS5OQVNEQVFHUzpETVJDLklRX1NUX0RFQlQuMTAwMDAuMjAyMi0xMi0zMAEAAADiDcICAwAAAAAA2Rk6NUEg2wjuVJalQSDbCC1DSVEuTkFTREFRR1M6RE1SQy5JUV9MVF9ERUJULjEwMDAwLjIwMjItMTItMzABAAAA4g3CAgMAAAAAANkZOjVBINsI7lSWpUEg2wgzQ0lRLk5BU0RBUUdTOkRNUkMuSVFfUkVUVVJOX0VRVUlUWS4xMDAwMC4yMDIyLTEyLTMwAQAAAOINwgICAAAACC00OS45MzQyAQgAAAAFAAAAATEBAAAACy0yMDU4NjcxODEwAwAAAAMxNjACAAAABDQxMjgEAAAAATAHAAAACjEyLzMwLzIwMjIIAAAA</t>
  </si>
  <si>
    <t>CjEyLzMxLzIwMjEJAAAAATDZGTo1QSDbCOQtlqVBINsIMENJUS5OQVNEQVFHUzpUU1AuSVFfRUJJVF9NQVJHSU4uMTAwMDAuMjAyMi0xMi0zMAEAAAAOUEEqAwAAAAJOTQEIAAAABQAAAAExAQAAAAstMjExMTA4Njg0NQMAAAADMTYwAgAAAAQ0MDUzBAAAAAEwBwAAAAoxMi8zMC8yMDIyCAAAAAoxMi8zMS8yMDIxCQAAAAEw2Rk6NUEg2wjGuJWlQSDbCDFDSVEuTkFTREFRR1M6VFNQLklRX1RPVEFMX0VRVUlUWS4xMDAwMC4yMDIyLTEyLTMwAQAAAA5QQSoCAAAACDEzMjYuOTc4AQgAAAAFAAAAATEBAAAACy0yMTExMDg2ODQ1AwAAAAMxNjACAAAABDEyNzUEAAAAATAHAAAACjEyLzMwLzIwMjIIAAAACjEyLzMxLzIwMjEJAAAAATDZGTo1QSDbCLyRlaVBINsILUNJUS5OQVNEQVFHUzpUU1AuSVFfTkVUX0RFQlQuMTAwMDAuMjAyMi0xMi0zMAEAAAAOUEEqAgAAAAktMTMyNi44ODEBCAAAAAUAAAABMQEAAAALLTIxMTEwODY4NDUDAAAAAzE2MAIAAAAENDM2NAQAAAABMAcAAAAKMTIvMzAvMjAyMggAAAAKMTIvMzEvMjAyMQkAAAABMNkZOjVBINsIsmqVpUEg2wgyQ0lRLk5BU0RBUUdTOkVWR08uSVFfR1JPU1NfTUFSR0lOLjEwMDAwLjIwMjItMTItMzABAAAAFdgyIgIAAAAHMjMuMjEwNQEIAAAABQAAAAExAQAAAAstMjEwNzEwNzE4NAMAAAADMTYwAgAAAAQ0MDc0BAAAAAEwBwAAAAoxMi8zMC8yMDIyCAAA</t>
  </si>
  <si>
    <t>AAoxMi8zMS8yMDIxCQAAAAEw2Rk6NUEg2wiS9ZSlQSDbCDBDSVEuTkFTREFRR1M6RVZHTy5JUV9UT1RBTF9MSUFCLjEwMDAwLjIwMjItMTItMzABAAAAFdgyIgIAAAAFMTU4LjQBCAAAAAUAAAABMQEAAAALLTIxMDcxMDcxODQDAAAAAzE2MAIAAAAEMTI3NgQAAAABMAcAAAAKMTIvMzAvMjAyMggAAAAKMTIvMzEvMjAyMQkAAAABMNkZOjVBINsIic6UpUEg2wgvQ0lRLk5BU0RBUUdTOkNQU0kuSVFfVE9UQUxfUkVWLjEwMDAwLjIwMjItMTItMzABAAAATMAgAAIAAAAHMjgwLjYyOQEIAAAABQAAAAExAQAAAAstMjEwODIwODQ3OQMAAAADMTYwAgAAAAIyOAQAAAABMAcAAAAKMTIvMzAvMjAyMggAAAAKMTIvMzEvMjAyMQkAAAABMNkZOjVBINsIaVmUpUEg2wgyQ0lRLk5BU0RBUUdTOkNQU0kuSVFfVE9UQUxfQVNTRVRTLjEwMDAwLjIwMjItMTItMzABAAAATMAgAAIAAAAGMzgzLjM1AQgAAAAFAAAAATEBAAAACy0yMTA4MjA4NDc5AwAAAAMxNjACAAAABDEwMDcEAAAAATAHAAAACjEyLzMwLzIwMjIIAAAACjEyLzMxLzIwMjEJAAAAATDZGTo1QSDbCGQylKVBINsIKENJUS5OQVNEQVFHUzpDUFNJLklRX1JFLjEwMDAwLjIwMjItMTItMzABAAAATMAgAAIAAAAGMzguMDU0AQgAAAAFAAAAATEBAAAACy0yMTA4MjA4NDc5AwAAAAMxNjACAAAABDEyMjIEAAAAATAHAAAACjEyLzMwLzIwMjIIAAAACjEyLzMxLzIw</t>
  </si>
  <si>
    <t>MjEJAAAAATDZGTo1QSDbCGlZlKVBINsIL0NJUS5OQVNEQVFHUzpDUFNJLklRX0RJVl9TSEFSRS4xMDAwMC4yMDIyLTEyLTMwAQAAAEzAIAADAAAAAADZGTo1QSDbCFQLlKVBINsIL0NJUS5OQVNEQVFHTTpOUklYLklRX05JX01BUkdJTi4xMDAwMC4yMDIyLTEyLTMwAQAAAEwqVQwDAAAAAk5NAQgAAAAFAAAAATEBAAAACy0yMDYxODI0NjI3AwAAAAMxNjACAAAABDQwOTQEAAAAATAHAAAACjEyLzMwLzIwMjIIAAAACjExLzMwLzIwMjIJAAAAATDZGTo1QSDbCDWWk6VBINsILUNJUS5OQVNEQVFHTTpOUklYLklRX1NUX0RFQlQuMTAwMDAuMjAyMi0xMi0zMAEAAABMKlUMAwAAAAAA2Rk6NUEg2wgrb5OlQSDbCC1DSVEuTkFTREFRR006TlJJWC5JUV9MVF9ERUJULjEwMDAwLjIwMjItMTItMzABAAAATCpVDAMAAAAAANkZOjVBINsINZaTpUEg2wgzQ0lRLk5BU0RBUUNNOlRXTFYuSVFfVEVWX1RPVEFMX1JFVi4xMDAwMC4yMDIyLTEyLTMwAQAAAKdLXykDAAAAAADDgqE1QSDbCLfh/aVBINsIKUNJUS5OQVNEQVFDTTpUV0xWLklRX1BCVi4xMDAwMC4yMDIyLTEyLTMwAQAAAKdLXykDAAAAAk5NAQcAAAAFAAAAATEBAAAACy0yMTA1NTgwOTEyAwAAAAEwAgAAAAYxMDAwNjcEAAAAATAHAAAACjEyLzMwLzIwMjIIAAAACjEyLzMwLzIwMjLDgqE1QSDbCLfh/aVBINsILUNJUS5OQVNEQVFHUzpLQkFMLklRX1BFX0VY</t>
  </si>
  <si>
    <t>Q0wuMTAwMDAuMjAyMi0xMi0zMAEAAAD5UQQAAwAAAAJOTQEHAAAABQAAAAExAQAAAAstMjExMzY4OTcwOQMAAAABMAIAAAAGMTAwMDY2BAAAAAEwBwAAAAoxMi8zMC8yMDIyCAAAAAoxMi8zMC8yMDIyw4KhNUEg2wh69/ylQSDbCC5DSVEuTkFTREFRR006SVZDQi5JUV9URVZfRUJJVC4xMDAwMC4yMDIyLTEyLTMwAQAAANNgkioDAAAAAk5NAQcAAAAFAAAAATEBAAAACy0yMTA1NTExNDE4AwAAAAEwAgAAAAYxMDAwNjIEAAAAATAHAAAACjEyLzMwLzIwMjIIAAAACjEyLzMwLzIwMjLDgqE1QSDbCFyC/KVBINsIMENJUS5OQVNEQVFHUzpBTkdPLklRX1RFVl9FQklUREEuMTAwMDAuMjAyMi0xMi0zMAEAAADYS0kAAgAAABA1Ni44NDExMTMzNDE2Mzg0AQcAAAAFAAAAATEBAAAACy0yMTE1NjQxMjg4AwAAAAEwAgAAAAYxMDAwNjMEAAAAATAHAAAACjEyLzMwLzIwMjIIAAAACjEyLzMwLzIwMjITqaE1QSDbCDTm+6VBINsIMUNJUS5OQVNEQVFHUzpBTkdPLklRX1BSSUNFX1NBTEVTLjEwMDAwLjIwMjItMTItMzABAAAA2EtJAAIAAAAPMS43NTU2OTM4NjA1NDEzAQcAAAAFAAAAATEBAAAACy0yMTE1NjQxMjg4AwAAAAEwAgAAAAUzODk1OAQAAAABMAcAAAAKMTIvMzAvMjAyMggAAAAKMTIvMzAvMjAyMhOpoTVBINsIKb/7pUEg2wgzQ0lRLk5BU0RBUUNNOkNQQUEuSVFfVEVWX1RPVEFMX1JFVi4xMDAwMC4yMDIy</t>
  </si>
  <si>
    <t>LTEyLTMwAQAAALlZumMDAAAAAAATqaE1QSDbCApK+6VBINsIKUNJUS5OQVNEQVFDTTpDUEFBLklRX1BCVi4xMDAwMC4yMDIyLTEyLTMwAQAAALlZumMDAAAAAk5NAQcAAAAFAAAAATEBAAAACy0yMTA2NjA0ODI2AwAAAAEwAgAAAAYxMDAwNjcEAAAAATAHAAAACjEyLzIzLzIwMjIIAAAACjEyLzIzLzIwMjITqaE1QSDbCPb7+qVBINsILUNJUS5OQVNEQVFHTTpJUk9OLklRX1BFX0VYQ0wuMTAwMDAuMjAyMi0xMi0zMAEAAABO3zkmAwAAAAJOTQEHAAAABQAAAAExAQAAAAstMjA2NDQyMjY3OAMAAAABMAIAAAAGMTAwMDY2BAAAAAEwBwAAAAoxMi8zMC8yMDIyCAAAAAoxMi8zMC8yMDIyE6mhNUEg2wjYhvqlQSDbCC5DSVEuTkFTREFRQ006Q0VMQy5JUV9URVZfRUJJVC4xMDAwMC4yMDIyLTEyLTMwAQAAAJ99LA8DAAAAAk5NAQcAAAAFAAAAATEBAAAACy0yMTA3MjA1NjM0AwAAAAEwAgAAAAYxMDAwNjIEAAAAATAHAAAACjEyLzMwLzIwMjIIAAAACjEyLzMwLzIwMjITqaE1QSDbCLPq+aVBINsIMENJUS5OQVNEQVFDTTpTTUJLLklRX1RFVl9FQklUREEuMTAwMDAuMjAyMi0xMi0zMAEAAADHr4QIAwAAAAAAE6mhNUEg2wirJ/mlQSDbCDFDSVEuTkFTREFRQ006U01CSy5JUV9QUklDRV9TQUxFUy4xMDAwMC4yMDIyLTEyLTMwAQAAAMevhAgCAAAAEDMuMTU1NTg3Njg1MTc1NjIBBwAAAAUAAAABMQEAAAALLTIx</t>
  </si>
  <si>
    <t>MDgwMzY3NDQDAAAAATACAAAABTM4OTU4BAAAAAEwBwAAAAoxMi8zMC8yMDIyCAAAAAoxMi8zMC8yMDIyE6mhNUEg2wirJ/mlQSDbCDNDSVEuTkFTREFRQ006U1NUSS5JUV9URVZfVE9UQUxfUkVWLjEwMDAwLjIwMjItMTItMzABAAAAT+OQAAIAAAAQNi45ODE3MzgyNTk4MjI4OQEHAAAABQAAAAExAQAAAAstMjEwNjM3NTA2MAMAAAABMAIAAAAGMTAwMDYxBAAAAAEwBwAAAAoxMi8zMC8yMDIyCAAAAAoxMi8zMC8yMDIyE6mhNUEg2whMZPilQSDbCClDSVEuTkFTREFRQ006U1NUSS5JUV9QQlYuMTAwMDAuMjAyMi0xMi0zMAEAAABP45AAAgAAABAxMS43MDg2MjUxNjkyODcxAQcAAAAFAAAAATEBAAAACy0yMTA2Mzc1MDYwAwAAAAEwAgAAAAYxMDAwNjcEAAAAATAHAAAACjEyLzMwLzIwMjIIAAAACjEyLzMwLzIwMjITqaE1QSDbCExk+KVBINsILUNJUS5OQVNEQVFDTTpFVkxWLklRX1BFX0VYQ0wuMTAwMDAuMjAyMi0xMi0zMAEAAAAUwZQOAwAAAAJOTQEHAAAABQAAAAExAQAAAAstMjEwNjAwODY5MQMAAAABMAIAAAAGMTAwMDY2BAAAAAEwBwAAAAoxMi8zMC8yMDIyCAAAAAoxMi8zMC8yMDIyE6mhNUEg2wgVofelQSDbCC5DSVEuTkFTREFRQ006REhIQy5JUV9URVZfRUJJVC4xMDAwMC4yMDIyLTEyLTMwAQAAAEbiwikDAAAAAk5NAQcAAAAFAAAAATEBAAAACy0yMTAzODM4NDg5AwAAAAEwAgAAAAYxMDAw</t>
  </si>
  <si>
    <t>NjIEAAAAATAHAAAACjEyLzMwLzIwMjIIAAAACjEyLzMwLzIwMjITqaE1QSDbCOkE96VBINsIMENJUS5OQVNEQVFHUzpMT0NPLklRX1RFVl9FQklUREEuMTAwMDAuMjAyMi0xMi0zMAEAAACneE4BAgAAAA82LjYwNjQyODM3NTY5MjcBBwAAAAUAAAABMQEAAAALLTIxMDg2MDI0MjUDAAAAATACAAAABjEwMDA2MwQAAAABMAcAAAAKMTIvMzAvMjAyMggAAAAKMTIvMzAvMjAyMhOpoTVBINsIzI/2pUEg2wgxQ0lRLk5BU0RBUUdTOkxPQ08uSVFfUFJJQ0VfU0FMRVMuMTAwMDAuMjAyMi0xMi0zMAEAAACneE4BAgAAABEwLjc4ODU3NjQ3MjIwMzM5MgEHAAAABQAAAAExAQAAAAstMjEwODYwMjQyNQMAAAABMAIAAAAFMzg5NTgEAAAAATAHAAAACjEyLzMwLzIwMjIIAAAACjEyLzMwLzIwMjITqaE1QSDbCMFo9qVBINsIM0NJUS5OQVNEQVFHUzpITVNULklRX1RFVl9UT1RBTF9SRVYuMTAwMDAuMjAyMi0xMi0zMAEAAAAl+NsHAwAAAAAAE6mhNUEg2wiazPWlQSDbCClDSVEuTkFTREFRR1M6SE1TVC5JUV9QQlYuMTAwMDAuMjAyMi0xMi0zMAEAAAAl+NsHAgAAABEwLjc3NDM5MzA5NDY4MjMwMwEHAAAABQAAAAExAQAAAAstMjEwOTQxMzk1OQMAAAABMAIAAAAGMTAwMDY3BAAAAAEwBwAAAAoxMi8zMC8yMDIyCAAAAAoxMi8zMC8yMDIyE6mhNUEg2wiQpfWlQSDbCC1DSVEuTkFTREFRR1M6Q01UTC5JUV9QRV9FWENM</t>
  </si>
  <si>
    <t>LjEwMDAwLjIwMjItMTItMzABAAAAMQMEAAMAAAACTk0BBwAAAAUAAAABMQEAAAALLTIwNjU4ODM3NzMDAAAAATACAAAABjEwMDA2NgQAAAABMAcAAAAKMTIvMzAvMjAyMggAAAAKMTIvMzAvMjAyMhOpoTVBINsIjeL0pUEg2wguQ0lRLk5BU0RBUUdNOlROR1guSVFfVEVWX0VCSVQuMTAwMDAuMjAyMi0xMi0zMAEAAAD5bEcZAwAAAAJOTQEHAAAABQAAAAExAQAAAAstMjEwNjcxMjA2MQMAAAABMAIAAAAGMTAwMDYyBAAAAAEwBwAAAAoxMi8zMC8yMDIyCAAAAAoxMi8zMC8yMDIyE6mhNUEg2whhRvSlQSDbCDBDSVEuTkFTREFRR1M6UlBUWC5JUV9URVZfRUJJVERBLjEwMDAwLjIwMjItMTItMzABAAAA57/wGQMAAAACTk0BBwAAAAUAAAABMQEAAAALLTIxMTAwMzI3MTADAAAAATACAAAABjEwMDA2MwQAAAABMAcAAAAKMTIvMzAvMjAyMggAAAAKMTIvMzAvMjAyMhOpoTVBINsIOqrzpUEg2wgxQ0lRLk5BU0RBUUdTOlJQVFguSVFfUFJJQ0VfU0FMRVMuMTAwMDAuMjAyMi0xMi0zMAEAAADnv/AZAgAAABA3My4xOTgyODIyNTM3NzA2AQcAAAAFAAAAATEBAAAACy0yMTEwMDMyNzEwAwAAAAEwAgAAAAUzODk1OAQAAAABMAcAAAAKMTIvMzAvMjAyMggAAAAKMTIvMzAvMjAyMhOpoTVBINsIOqrzpUEg2wgzQ0lRLk5BU0RBUUNNOlRJT0EuSVFfVEVWX1RPVEFMX1JFVi4xMDAwMC4yMDIyLTEyLTMwAQAAAIhxCCoD</t>
  </si>
  <si>
    <t>AAAAAAATqaE1QSDbCAPn8qVBINsIKUNJUS5OQVNEQVFDTTpUSU9BLklRX1BCVi4xMDAwMC4yMDIyLTEyLTMwAQAAAIhxCCoDAAAAAk5NAQcAAAAFAAAAATEBAAAACy0yMTA2MDk3MzkxAwAAAAEwAgAAAAYxMDAwNjcEAAAAATAHAAAACjEyLzMwLzIwMjIIAAAACjEyLzMwLzIwMjITqaE1QSDbCAPn8qVBINsILUNJUS5OQVNEQVFDTTpMRUdBLklRX1BFX0VYQ0wuMTAwMDAuMjAyMi0xMi0zMAEAAADI1dQpAgAAABAzOS45NzE0MjA2MzI3MTU0AQcAAAAFAAAAATEBAAAACy0yMTA3MjQ1MjkxAwAAAAEwAgAAAAYxMDAwNjYEAAAAATAHAAAACjEyLzMwLzIwMjIIAAAACjEyLzMwLzIwMjITqaE1QSDbCKcj8qVBINsILkNJUS5OQVNEQVFHUzpNRVRDLklRX1RFVl9FQklULjEwMDAwLjIwMjItMTItMzABAAAAsrDqFgIAAAAPMTIuMDM3MjAzMzYzNzcyAQcAAAAFAAAAATEBAAAACy0yMTA1MzgyMjg0AwAAAAEwAgAAAAYxMDAwNjIEAAAAATAHAAAACjEyLzMwLzIwMjIIAAAACjEyLzMwLzIwMjITqaE1QSDbCKaH8aVBINsIMENJUS5OQVNEQVFHUzpMVU5HLklRX1RFVl9FQklUREEuMTAwMDAuMjAyMi0xMi0zMAEAAACF4IAAAwAAAAJOTQEHAAAABQAAAAExAQAAAAstMjEwOTYyODYxMQMAAAABMAIAAAAGMTAwMDYzBAAAAAEwBwAAAAoxMi8zMC8yMDIyCAAAAAoxMi8zMC8yMDIyE6mhNUEg2wiC6/ClQSDbCDFDSVEu</t>
  </si>
  <si>
    <t>TkFTREFRR1M6TFVORy5JUV9QUklDRV9TQUxFUy4xMDAwMC4yMDIyLTEyLTMwAQAAAIXggAACAAAAEDYuMjkwNzExNDYyMzAzMTIBBwAAAAUAAAABMQEAAAALLTIxMDk2Mjg2MTEDAAAAATACAAAABTM4OTU4BAAAAAEwBwAAAAoxMi8zMC8yMDIyCAAAAAoxMi8zMC8yMDIyE6mhNUEg2wiC6/ClQSDbCDNDSVEuTkFTREFRR1M6RkFOSC5JUV9URVZfVE9UQUxfUkVWLjEwMDAwLjIwMjItMTItMzABAAAAtnxBAgIAAAARMC41OTc0NzQ3MjU2OTYxNDIBBwAAAAUAAAABMQEAAAALLTIwOTk1MTc4NjYDAAAAATACAAAABjEwMDA2MQQAAAABMAcAAAAKMTIvMzAvMjAyMggAAAAKMTIvMzAvMjAyMhOpoTVBINsIVk/wpUEg2wgpQ0lRLk5BU0RBUUdTOkZBTkguSVFfUEJWLjEwMDAwLjIwMjItMTItMzABAAAAtnxBAgIAAAAQMS4zNzMzOTQ4ODgyNzUwNwEHAAAABQAAAAExAQAAAAstMjA5OTUxNzg2NgMAAAABMAIAAAAGMTAwMDY3BAAAAAEwBwAAAAoxMi8zMC8yMDIyCAAAAAoxMi8zMC8yMDIyE6mhNUEg2wiQAPClQSDbCC1DSVEuTkFTREFRR006RVZFUi5JUV9QRV9FWENMLjEwMDAwLjIwMjItMTItMzABAAAAjojaCgMAAAACTk0BBwAAAAUAAAABMQEAAAALLTIxMTA2ODk2ODgDAAAAATACAAAABjEwMDA2NgQAAAABMAcAAAAKMTIvMzAvMjAyMggAAAAKMTIvMzAvMjAyMhOpoTVBINsIZGTvpUEg2wguQ0lRLk5BU0RB</t>
  </si>
  <si>
    <t>UUNNOkJCQ1AuSVFfVEVWX0VCSVQuMTAwMDAuMjAyMi0xMi0zMAEAAABQ/ZkiAgAAAA8xOS4zNTIyOTQ5OTQ2NDYBBwAAAAUAAAABMQEAAAALLTIxMDg2MjI5MjkDAAAAATACAAAABjEwMDA2MgQAAAABMAcAAAAKMTIvMzAvMjAyMggAAAAKMTIvMzAvMjAyMhOpoTVBINsIO8jupUEg2wgwQ0lRLk5BU0RBUUdTOkFUTEMuSVFfVEVWX0VCSVREQS4xMDAwMC4yMDIyLTEyLTMwAQAAAE0cBgADAAAAAAATqaE1QSDbCBEs7qVBINsIMUNJUS5OQVNEQVFHUzpBVExDLklRX1BSSUNFX1NBTEVTLjEwMDAwLjIwMjItMTItMzABAAAATRwGAAIAAAARMC45MDg4NjY0MDQ1ODI0MzUBBwAAAAUAAAABMQEAAAALLTIxMDgzMjQzMjMDAAAAATACAAAABTM4OTU4BAAAAAEwBwAAAAoxMi8zMC8yMDIyCAAAAAoxMi8zMC8yMDIyE6mhNUEg2wgRLO6lQSDbCDNDSVEuTkFTREFRQ006UFRPQy5JUV9URVZfVE9UQUxfUkVWLjEwMDAwLjIwMjItMTItMzABAAAAQccDKgMAAAAAABOpoTVBINsI3WjtpUEg2wgpQ0lRLk5BU0RBUUNNOlBUT0MuSVFfUEJWLjEwMDAwLjIwMjItMTItMzABAAAAQccDKgMAAAACTk0BBwAAAAUAAAABMQEAAAALLTIxMDg2NjcwMzADAAAAATACAAAABjEwMDA2NwQAAAABMAcAAAAKMTIvMzAvMjAyMggAAAAKMTIvMzAvMjAyMhOpoTVBINsI3WjtpUEg2wgtQ0lRLk5BU0RBUUNNOkZNSVYuSVFfUEVfRVhDTC4x</t>
  </si>
  <si>
    <t>MDAwMC4yMDIyLTEyLTMwAQAAAJ4LASoDAAAAAk5NAQcAAAAFAAAAATEBAAAACy0yMTA3MDU4NDEyAwAAAAEwAgAAAAYxMDAwNjYEAAAAATAHAAAACjEyLzMwLzIwMjIIAAAACjEyLzMwLzIwMjITqaE1QSDbCKyl7KVBINsILkNJUS5OQVNEQVFHTTpPQ1VMLklRX1RFVl9FQklULjEwMDAwLjIwMjItMTItMzABAAAAQjGAAgMAAAACTk0BBwAAAAUAAAABMQEAAAALLTIxMDcxOTA2MDMDAAAAATACAAAABjEwMDA2MgQAAAABMAcAAAAKMTIvMzAvMjAyMggAAAAKMTIvMzAvMjAyMhOpoTVBINsIggnspUEg2wguQ0lRLk5BU0RBUUdNOlpULklRX1RFVl9FQklUREEuMTAwMDAuMjAyMi0xMi0zMAEAAABn3lEqAwAAAAAAE6mhNUEg2whilOulQSDbCC9DSVEuTkFTREFRR006WlQuSVFfUFJJQ0VfU0FMRVMuMTAwMDAuMjAyMi0xMi0zMAEAAABn3lEqAwAAAAAAE6mhNUEg2whZbeulQSDbCDNDSVEuTkFTREFRR1M6Q0dFTS5JUV9URVZfVE9UQUxfUkVWLjEwMDAwLjIwMjItMTItMzABAAAAf3omIAMAAAACTk0BBwAAAAUAAAABMQEAAAALLTIxMDc5NDIyNTIDAAAAATACAAAABjEwMDA2MQQAAAABMAcAAAAKMTIvMzAvMjAyMggAAAAKMTIvMzAvMjAyMhOpoTVBINsI59HqpUEg2wgpQ0lRLk5BU0RBUUdTOkNHRU0uSVFfUEJWLjEwMDAwLjIwMjItMTItMzABAAAAf3omIAIAAAAPMS4wOTk1NjEzNzQwMjQ0AQcAAAAFAAAA</t>
  </si>
  <si>
    <t>ATEBAAAACy0yMTA3OTQyMjUyAwAAAAEwAgAAAAYxMDAwNjcEAAAAATAHAAAACjEyLzMwLzIwMjIIAAAACjEyLzMwLzIwMjITqaE1QSDbCM6D6qVBINsILUNJUS5OQVNEQVFHUzpQUlBMLklRX1BFX0VYQ0wuMTAwMDAuMjAyMi0xMi0zMAEAAADJyrwfAwAAAAJOTQEHAAAABQAAAAExAQAAAAstMjExMDEyNjQyNgMAAAABMAIAAAAGMTAwMDY2BAAAAAEwBwAAAAoxMi8zMC8yMDIyCAAAAAoxMi8zMC8yMDIyE6mhNUEg2wim5+mlQSDbCC5DSVEuTkFTREFRQ006QUNBSC5JUV9URVZfRUJJVC4xMDAwMC4yMDIyLTEyLTMwAQAAABeVwykDAAAAAk5NAQcAAAAFAAAAATEBAAAACy0yMTAyNDk0NDM5AwAAAAEwAgAAAAYxMDAwNjIEAAAAATAHAAAACjEyLzMwLzIwMjIIAAAACjEyLzMwLzIwMjITqaE1QSDbCHtL6aVBINsIMENJUS5OQVNEQVFHTTpBUkNULklRX1RFVl9FQklUREEuMTAwMDAuMjAyMi0xMi0zMAEAAAClwwIOAwAAAAJOTQEHAAAABQAAAAExAQAAAAstMjExMDE4OTA5MwMAAAABMAIAAAAGMTAwMDYzBAAAAAEwBwAAAAoxMi8zMC8yMDIyCAAAAAoxMi8zMC8yMDIyE6mhNUEg2whXr+ilQSDbCDFDSVEuTkFTREFRR006QVJDVC5JUV9QUklDRV9TQUxFUy4xMDAwMC4yMDIyLTEyLTMwAQAAAKXDAg4CAAAAEDM2LjExNDMwNTE4MjkxMzgBBwAAAAUAAAABMQEAAAALLTIxMTAxODkwOTMDAAAAATACAAAABTM4</t>
  </si>
  <si>
    <t>OTU4BAAAAAEwBwAAAAoxMi8zMC8yMDIyCAAAAAoxMi8zMC8yMDIyE6mhNUEg2whXr+ilQSDbCDNDSVEuTkFTREFRR006U0xBQy5JUV9URVZfVE9UQUxfUkVWLjEwMDAwLjIwMjItMTItMzABAAAAtXvbKQMAAAAAABOpoTVBINsIIOznpUEg2wgpQ0lRLk5BU0RBUUdNOlNMQUMuSVFfUEJWLjEwMDAwLjIwMjItMTItMzABAAAAtXvbKQMAAAACTk0BBwAAAAUAAAABMQEAAAALLTIxMDU3NjUzNjUDAAAAATACAAAABjEwMDA2NwQAAAABMAcAAAAKMTIvMzAvMjAyMggAAAAKMTIvMzAvMjAyMhOpoTVBINsIIOznpUEg2wgtQ0lRLk5BU0RBUUdTOlNQRkkuSVFfUEVfRVhDTC4xMDAwMC4yMDIyLTEyLTMwAQAAABR0QwACAAAAEDguNjg0NTQ1MzI2MzU0OTkBBwAAAAUAAAABMQEAAAALLTIxMDkwODU4NDQDAAAAATACAAAABjEwMDA2NgQAAAABMAcAAAAKMTIvMzAvMjAyMggAAAAKMTIvMzAvMjAyMhOpoTVBINsI7yjnpUEg2wguQ0lRLk5BU0RBUUdTOkNWR1cuSVFfVEVWX0VCSVQuMTAwMDAuMjAyMi0xMi0zMAEAAABAMyoAAwAAAAJOTQEHAAAABQAAAAExAQAAAAstMjEwODAzNjczNwMAAAABMAIAAAAGMTAwMDYyBAAAAAEwBwAAAAoxMi8zMC8yMDIyCAAAAAoxMi8zMC8yMDIyE6mhNUEg2wjBjOalQSDbCDBDSVEuTkFTREFRR006TUVLQS5JUV9URVZfRUJJVERBLjEwMDAwLjIwMjItMTItMzABAAAAinc0ZAMAAAAA</t>
  </si>
  <si>
    <t>ABOpoTVBINsIpxfmpUEg2wgxQ0lRLk5BU0RBUUdNOk1FS0EuSVFfUFJJQ0VfU0FMRVMuMTAwMDAuMjAyMi0xMi0zMAEAAACKdzRkAwAAAAAAE6mhNUEg2wib8OWlQSDbCDNDSVEuTkFTREFRR1M6Q1RMUC5JUV9URVZfVE9UQUxfUkVWLjEwMDAwLjIwMjItMTItMzABAAAA2hsGAAIAAAAPMS41MTEzMjcyNzM1NDY1AQcAAAAFAAAAATEBAAAACy0yMTEzNjg5NzA4AwAAAAEwAgAAAAYxMDAwNjEEAAAAATAHAAAACjEyLzMwLzIwMjIIAAAACjEyLzMwLzIwMjITqaE1QSDbCHRU5aVBINsIKUNJUS5OQVNEQVFHUzpDVExQLklRX1BCVi4xMDAwMC4yMDIyLTEyLTMwAQAAANobBgACAAAAEDIuMDIwMjY2NzU4ODA5NDEBBwAAAAUAAAABMQEAAAALLTIxMTM2ODk3MDgDAAAAATACAAAABjEwMDA2NwQAAAABMAcAAAAKMTIvMzAvMjAyMggAAAAKMTIvMzAvMjAyMhOpoTVBINsIaC3lpUEg2wgtQ0lRLk5BU0RBUUdNOkxJVFQuSVFfUEVfRVhDTC4xMDAwMC4yMDIyLTEyLTMwAQAAAJXYHioDAAAAAAATqaE1QSDbCD+R5KVBINsILkNJUS5OQVNEQVFDTTpBTERYLklRX1RFVl9FQklULjEwMDAwLjIwMjItMTItMzABAAAAt0PTAgMAAAACTk0BBwAAAAUAAAABMQEAAAALLTIxMDc5NTAzMTADAAAAATACAAAABjEwMDA2MgQAAAABMAcAAAAKMTIvMzAvMjAyMggAAAAKMTIvMzAvMjAyMhOpoTVBINsI5fTjpUEg2wgwQ0lRLk5B</t>
  </si>
  <si>
    <t>U0RBUUdTOkVCVEMuSVFfVEVWX0VCSVREQS4xMDAwMC4yMDIyLTEyLTMwAQAAAA8gNgADAAAAAAATqaE1QSDbCLUx46VBINsIMUNJUS5OQVNEQVFHUzpFQlRDLklRX1BSSUNFX1NBTEVTLjEwMDAwLjIwMjItMTItMzABAAAADyA2AAIAAAAQMi42NTMwOTk0MzI2ODAxNgEHAAAABQAAAAExAQAAAAstMjEwODc2OTI5OQMAAAABMAIAAAAFMzg5NTgEAAAAATAHAAAACjEyLzMwLzIwMjIIAAAACjEyLzMwLzIwMjITqaE1QSDbCLpY46VBINsIM0NJUS5OQVNEQVFDTTpTTkRMLklRX1RFVl9UT1RBTF9SRVYuMTAwMDAuMjAyMi0xMi0zMAEAAAAoK8MZAgAAABAxMS4wMDA2Mzg2NTEyMjc3AQcAAAAFAAAAATEBAAAACy0yMDk5OTU4NTU4AwAAAAEwAgAAAAYxMDAwNjEEAAAAATAHAAAACjEyLzMwLzIwMjIIAAAACjEyLzMwLzIwMjITqaE1QSDbCHxu4qVBINsIKUNJUS5OQVNEQVFDTTpTTkRMLklRX1BCVi4xMDAwMC4yMDIyLTEyLTMwAQAAACgrwxkCAAAAETAuNDExMDAzNTYyODgxNDU4AQcAAAAFAAAAATEBAAAACy0yMDk5OTU4NTU4AwAAAAEwAgAAAAYxMDAwNjcEAAAAATAHAAAACjEyLzMwLzIwMjIIAAAACjEyLzMwLzIwMjITqaE1QSDbCImV4qVBINsILUNJUS5OQVNEQVFHUzpETVJDLklRX1BFX0VYQ0wuMTAwMDAuMjAyMi0xMi0zMAEAAADiDcICAwAAAAJOTQEHAAAABQAAAAExAQAAAAstMjEwOTI2Nzk5NQMA</t>
  </si>
  <si>
    <t>AAABMAIAAAAGMTAwMDY2BAAAAAEwBwAAAAoxMi8zMC8yMDIyCAAAAAoxMi8zMC8yMDIyE6mhNUEg2whOq+GlQSDbCC1DSVEuTkFTREFRR1M6VFNQLklRX1RFVl9FQklULjEwMDAwLjIwMjItMTItMzABAAAADlBBKgMAAAACTk0BBwAAAAUAAAABMQEAAAALLTIxMTEwODY4NDUDAAAAATACAAAABjEwMDA2MgQAAAABMAcAAAAKMTIvMzAvMjAyMggAAAAKMTIvMzAvMjAyMhOpoTVBINsIIA/hpUEg2wgwQ0lRLk5BU0RBUUdTOkVWR08uSVFfVEVWX0VCSVREQS4xMDAwMC4yMDIyLTEyLTMwAQAAABXYMiIDAAAAAk5NAQcAAAAFAAAAATEBAAAACy0yMTA3MTA3MTg0AwAAAAEwAgAAAAYxMDAwNjMEAAAAATAHAAAACjEyLzMwLzIwMjIIAAAACjEyLzMwLzIwMjITqaE1QSDbCAia4KVBINsIMUNJUS5OQVNEQVFHUzpFVkdPLklRX1BSSUNFX1NBTEVTLjEwMDAwLjIwMjItMTItMzABAAAAFdgyIgIAAAAQMTMuNjg2Mjk5MDA0Mjk4OAEHAAAABQAAAAExAQAAAAstMjEwNzEwNzE4NAMAAAABMAIAAAAFMzg5NTgEAAAAATAHAAAACjEyLzMwLzIwMjIIAAAACjEyLzMwLzIwMjITqaE1QSDbCPhy4KVBINsIM0NJUS5OQVNEQVFHUzpDUFNJLklRX1RFVl9UT1RBTF9SRVYuMTAwMDAuMjAyMi0xMi0zMAEAAABMwCAAAgAAABAxLjg1MzY1MDcyMTc3MTQ1AQcAAAAFAAAAATEBAAAACy0yMTA4MjA4NDc5AwAAAAEwAgAAAAYxMDAw</t>
  </si>
  <si>
    <t>NjEEAAAAATAHAAAACjEyLzMwLzIwMjIIAAAACjEyLzMwLzIwMjITqaE1QSDbCNDW36VBINsIKUNJUS5OQVNEQVFHUzpDUFNJLklRX1BCVi4xMDAwMC4yMDIyLTEyLTMwAQAAAEzAIAACAAAAEDEuNzUyNTM3NTczOTY3NzcBBwAAAAUAAAABMQEAAAALLTIxMDgyMDg0NzkDAAAAATACAAAABjEwMDA2NwQAAAABMAcAAAAKMTIvMzAvMjAyMggAAAAKMTIvMzAvMjAyMhOpoTVBINsIoq/fpUEg2wgtQ0lRLk5BU0RBUUdNOk5SSVguSVFfUEVfRVhDTC4xMDAwMC4yMDIyLTEyLTMwAQAAAEwqVQwDAAAAAk5NAQcAAAAFAAAAATEBAAAACy0yMTE0Mzc4NTMyAwAAAAEwAgAAAAYxMDAwNjYEAAAAATAHAAAACjEyLzMwLzIwMjIIAAAACjEyLzMwLzIwMjITqaE1QSDbCIIT36VBINsILkNJUS5OQVNEQVFDTTpIRFNOLklRX1RFVl9FQklULjEwMDAwLjIwMjItMTItMzABAAAATzAFAAIAAAAQMTEuODkwNzk4NDczOTM5MwEHAAAABQAAAAExAQAAAAstMjEwNzAwOTIzNwMAAAABMAIAAAAGMTAwMDYyBAAAAAEwBwAAAAoxMi8zMC8yMDIyCAAAAAoxMi8zMC8yMDIyE6mhNUEg2wjkT96lQSDbCDBDSVEuTkFTREFRR006U0lHQS5JUV9URVZfRUJJVERBLjEwMDAwLjIwMjItMTItMzABAAAA/agFAAIAAAAQNC43NjU1NDI5MzcxNDI3MQEHAAAABQAAAAExAQAAAAstMjEwOTYxNjMzMAMAAAABMAIAAAAGMTAwMDYzBAAAAAEwBwAA</t>
  </si>
  <si>
    <t>AAoxMi8zMC8yMDIyCAAAAAoxMi8zMC8yMDIyE6mhNUEg2wi0jN2lQSDbCDFDSVEuTkFTREFRR006U0lHQS5JUV9QUklDRV9TQUxFUy4xMDAwMC4yMDIyLTEyLTMwAQAAAP2oBQACAAAAEDQuMTQ3MzAxMzIzOTgwODcBBwAAAAUAAAABMQEAAAALLTIxMDk2MTYzMzADAAAAATACAAAABTM4OTU4BAAAAAEwBwAAAAoxMi8zMC8yMDIyCAAAAAoxMi8zMC8yMDIyE6mhNUEg2wjAs92lQSDbCDNDSVEuTkFTREFRR1M6Qk1FQS5JUV9URVZfVE9UQUxfUkVWLjEwMDAwLjIwMjItMTItMzABAAAAx5hxKQMAAAAAABOpoTVBINsIJfHcpUEg2wgpQ0lRLk5BU0RBUUdTOkJNRUEuSVFfUEJWLjEwMDAwLjIwMjItMTItMzABAAAAx5hxKQIAAAAQMS4xOTI5NTI4MzI3OTU5OQEHAAAABQAAAAExAQAAAAstMjExMDIyNjkxNgMAAAABMAIAAAAGMTAwMDY3BAAAAAEwBwAAAAoxMi8zMC8yMDIyCAAAAAoxMi8zMC8yMDIyE6mhNUEg2wgl8dylQSDbCCxDSVEuTkFTREFRR006Q0FOLklRX1BFX0VYQ0wuMTAwMDAuMjAyMi0xMi0zMAEAAAAgMt8VAgAAABAxLjEyMzUzMzQ2MzcwMjA5AQcAAAAFAAAAATEBAAAACy0yMDk5NDkwMTU2AwAAAAEwAgAAAAYxMDAwNjYEAAAAATAHAAAACjEyLzMwLzIwMjIIAAAACjEyLzMwLzIwMjITqaE1QSDbCOgG3KVBINsILkNJUS5OQVNEQVFHTTpOR01TLklRX1RFVl9FQklULjEwMDAwLjIwMjItMTIt</t>
  </si>
  <si>
    <t>MzABAAAAzD4gJwIAAAAQMjkuODgzNzM4Mjk4NzQ0MgEHAAAABQAAAAExAQAAAAstMjEwMzU4MDIxMgMAAAABMAIAAAAGMTAwMDYyBAAAAAEwBwAAAAoxMi8zMC8yMDIyCAAAAAoxMi8zMC8yMDIyE6mhNUEg2wiyatulQSDbCDBDSVEuTkFTREFRR006UlNWUi5JUV9URVZfRUJJVERBLjEwMDAwLjIwMjItMTItMzABAAAAFNE9BgIAAAAQMTcuNTQwMDc3NDE4MzgyMgEHAAAABQAAAAExAQAAAAstMjA3MTI4MDczNQMAAAABMAIAAAAGMTAwMDYzBAAAAAEwBwAAAAoxMi8zMC8yMDIyCAAAAAoxMi8zMC8yMDIyE6mhNUEg2wiR9dqlQSDbCDFDSVEuTkFTREFRR006UlNWUi5JUV9QUklDRV9TQUxFUy4xMDAwMC4yMDIyLTEyLTMwAQAAABTRPQYCAAAAEDIuNjYxODM3MDE1MzE4MjcBBwAAAAUAAAABMQEAAAALLTIwNzEyODA3MzUDAAAAATACAAAABTM4OTU4BAAAAAEwBwAAAAoxMi8zMC8yMDIyCAAAAAoxMi8zMC8yMDIyE6mhNUEg2wiMztqlQSDbCDNDSVEuTkFTREFRR006QkNTQS5JUV9URVZfVE9UQUxfUkVWLjEwMDAwLjIwMjItMTItMzABAAAAJjIaZAMAAAAAABOpoTVBINsIdVnapUEg2wgpQ0lRLk5BU0RBUUdNOkJDU0EuSVFfUEJWLjEwMDAwLjIwMjItMTItMzABAAAAJjIaZAMAAAACTk0BBwAAAAUAAAABMQEAAAALLTIxMDU1Nzg4OTIDAAAAATACAAAABjEwMDA2NwQAAAABMAcAAAAKMTIvMjkvMjAyMggA</t>
  </si>
  <si>
    <t>AAAKMTIvMjkvMjAyMhOpoTVBINsISQvapUEg2wgtQ0lRLk5BU0RBUUNNOkRUT0MuSVFfUEVfRVhDTC4xMDAwMC4yMDIyLTEyLTMwAQAAAD05/CkCAAAAEDQxLjg2NTE1NjI3MDE4NzYBBwAAAAUAAAABMQEAAAALLTIxMDM1OTg4NjADAAAAATACAAAABjEwMDA2NgQAAAABMAcAAAAKMTIvMzAvMjAyMggAAAAKMTIvMzAvMjAyMhOpoTVBINsIPZbZpUEg2wguQ0lRLk5BU0RBUUNNOkJZVFMuSVFfVEVWX0VCSVQuMTAwMDAuMjAyMi0xMi0zMAEAAACy8xQqAwAAAAJOTQEHAAAABQAAAAExAQAAAAstMjEwNDgzMTA5MwMAAAABMAIAAAAGMTAwMDYyBAAAAAEwBwAAAAoxMi8zMC8yMDIyCAAAAAoxMi8zMC8yMDIyE6mhNUEg2wgH+tilQSDbCDBDSVEuTkFTREFRQ006TUlUSy5JUV9URVZfRUJJVERBLjEwMDAwLjIwMjItMTItMzABAAAASmcEAAIAAAAQMTIuNzQ5OTc3MDUwNDQ4NQEHAAAABQAAAAExAQAAAAstMjExMzc2NzAwMwMAAAABMAIAAAAGMTAwMDYzBAAAAAEwBwAAAAoxMi8zMC8yMDIyCAAAAAoxMi8zMC8yMDIyE6mhNUEg2wj8NtilQSDbCDFDSVEuTkFTREFRQ006TUlUSy5JUV9QUklDRV9TQUxFUy4xMDAwMC4yMDIyLTEyLTMwAQAAAEpnBAACAAAAEDMuMzgyNjA4NjQ0MDQ4NjkBBwAAAAUAAAABMQEAAAALLTIxMTM3NjcwMDMDAAAAATACAAAABTM4OTU4BAAAAAEwBwAAAAoxMi8zMC8yMDIyCAAAAAox</t>
  </si>
  <si>
    <t>Mi8zMC8yMDIyGdChNUEg2wgMXtilQSDbCDNDSVEuTkFTREFRR1M6VFJFRS5JUV9URVZfVE9UQUxfUkVWLjEwMDAwLjIwMjItMTItMzABAAAAL2QBAAIAAAAQMC44MjE1NzUyNTM2NDE1NgEHAAAABQAAAAExAQAAAAstMjEwOTk0MjA5OQMAAAABMAIAAAAGMTAwMDYxBAAAAAEwBwAAAAoxMi8zMC8yMDIyCAAAAAoxMi8zMC8yMDIyGdChNUEg2wibc9elQSDbCClDSVEuTkFTREFRR1M6VFJFRS5JUV9QQlYuMTAwMDAuMjAyMi0xMi0zMAEAAAAvZAEAAgAAABEwLjYyMzQ5MjI0MDU0Njk4OQEHAAAABQAAAAExAQAAAAstMjEwOTk0MjA5OQMAAAABMAIAAAAGMTAwMDY3BAAAAAEwBwAAAAoxMi8zMC8yMDIyCAAAAAoxMi8zMC8yMDIyGdChNUEg2wivmtelQSDbCC9DSVEuTkFTREFRR1M6U0VORS5BLklRX1BFX0VYQ0wuMTAwMDAuMjAyMi0xMi0zMAEAAAAPnwQAAgAAABA5LjIzNDU2MTY1Mzc2NjgxAQcAAAAFAAAAATEBAAAACy0yMDcwODE4NDA2AwAAAAEwAgAAAAYxMDAwNjYEAAAAATAHAAAACjEyLzMwLzIwMjIIAAAACjEyLzMwLzIwMjIZ0KE1QSDbCGyw1qVBINsILkNJUS5OQVNEQVFHTTpFREFQLklRX1RFVl9FQklULjEwMDAwLjIwMjItMTItMzABAAAA9GwAAAMAAAACTk0BBwAAAAUAAAABMQEAAAALLTIxMDQxODk2NzYDAAAAATACAAAABjEwMDA2MgQAAAABMAcAAAAKMTIvMzAvMjAyMggAAAAKMTIvMzAv</t>
  </si>
  <si>
    <t>MjAyMhnQoTVBINsIRRTWpUEg2wgwQ0lRLk5BU0RBUUdNOkxPVkUuSVFfVEVWX0VCSVREQS4xMDAwMC4yMDIyLTEyLTMwAQAAAG6gVgECAAAAEDcuMzkxMDUyNzEyMzQzMDYBBwAAAAUAAAABMQEAAAALLTIxMDU5OTgwMDQDAAAAATACAAAABjEwMDA2MwQAAAABMAcAAAAKMTIvMzAvMjAyMggAAAAKMTIvMzAvMjAyMhnQoTVBINsIj3fVpUEg2wgxQ0lRLk5BU0RBUUdNOkxPVkUuSVFfUFJJQ0VfU0FMRVMuMTAwMDAuMjAyMi0xMi0zMAEAAABuoFYBAgAAABEwLjY2NzQwMjkyMjM2MzYzNQEHAAAABQAAAAExAQAAAAstMjEwNTk5ODAwNAMAAAABMAIAAAAFMzg5NTgEAAAAATAHAAAACjEyLzMwLzIwMjIIAAAACjEyLzMwLzIwMjIZ0KE1QSDbCIhQ1aVBINsIM0NJUS5OQVNEQVFHTTpHQVRFLklRX1RFVl9UT1RBTF9SRVYuMTAwMDAuMjAyMi0xMi0zMAEAAABK4bVjAwAAAAAAGdChNUEg2whm29SlQSDbCClDSVEuTkFTREFRR006R0FURS5JUV9QQlYuMTAwMDAuMjAyMi0xMi0zMAEAAABK4bVjAwAAAAJOTQEHAAAABQAAAAExAQAAAAstMjEwNTQ1MjYzNAMAAAABMAIAAAAGMTAwMDY3BAAAAAEwBwAAAAoxMi8yOS8yMDIyCAAAAAoxMi8yOS8yMDIyGdChNUEg2whRjdSlQSDbCCxDSVEuTkFTREFRR1M6UFdQLklRX1BFX0VYQ0wuMTAwMDAuMjAyMi0xMi0zMAEAAAAQNJgBAwAAAAJOTQEHAAAABQAAAAExAQAAAAst</t>
  </si>
  <si>
    <t>MjEwODU3MTY1OQMAAAABMAIAAAAGMTAwMDY2BAAAAAEwBwAAAAoxMi8zMC8yMDIyCAAAAAoxMi8zMC8yMDIyGdChNUEg2wgo8dOlQSDbCC5DSVEuTkFTREFRR1M6U0dNTy5JUV9URVZfRUJJVC4xMDAwMC4yMDIyLTEyLTMwAQAAAAJMBgADAAAAAk5NAQcAAAAFAAAAATEBAAAACy0yMTExMDA4MzczAwAAAAEwAgAAAAYxMDAwNjIEAAAAATAHAAAACjEyLzMwLzIwMjIIAAAACjEyLzMwLzIwMjIZ0KE1QSDbCP9U06VBINsIL0NJUS5OQVNEQVFHTTpXVkUuSVFfVEVWX0VCSVREQS4xMDAwMC4yMDIyLTEyLTMwAQAAABbBSg8DAAAAAk5NAQcAAAAFAAAAATEBAAAACy0yMTA5Njg4NTAxAwAAAAEwAgAAAAYxMDAwNjMEAAAAATAHAAAACjEyLzMwLzIwMjIIAAAACjEyLzMwLzIwMjIZ0KE1QSDbCNu40qVBINsIMENJUS5OQVNEQVFHTTpXVkUuSVFfUFJJQ0VfU0FMRVMuMTAwMDAuMjAyMi0xMi0zMAEAAAAWwUoPAgAAABA4Ljg1NjA1MTIxMzI3OTAyAQcAAAAFAAAAATEBAAAACy0yMTA5Njg4NTAxAwAAAAEwAgAAAAUzODk1OAQAAAABMAcAAAAKMTIvMzAvMjAyMggAAAAKMTIvMzAvMjAyMhnQoTVBINsI27jSpUEg2wgzQ0lRLk5BU0RBUUdTOkxZVFMuSVFfVEVWX1RPVEFMX1JFVi4xMDAwMC4yMDIyLTEyLTMwAQAAAElUBAACAAAAEDEuMDUzNzA5NzczNzg2NzgBBwAAAAUAAAABMQEAAAALLTIxMTM3OTEzNjEDAAAA</t>
  </si>
  <si>
    <t>ATACAAAABjEwMDA2MQQAAAABMAcAAAAKMTIvMzAvMjAyMggAAAAKMTIvMzAvMjAyMhnQoTVBINsIo/XRpUEg2wgpQ0lRLk5BU0RBUUdTOkxZVFMuSVFfUEJWLjEwMDAwLjIwMjItMTItMzABAAAASVQEAAIAAAAQMi4zNDY5Nzg5ODM2MDg1NAEHAAAABQAAAAExAQAAAAstMjExMzc5MTM2MQMAAAABMAIAAAAGMTAwMDY3BAAAAAEwBwAAAAoxMi8zMC8yMDIyCAAAAAoxMi8zMC8yMDIyGdChNUEg2wij9dGlQSDbCC1DSVEuTkFTREFRR1M6QVZOVy5JUV9QRV9FWENMLjEwMDAwLjIwMjItMTItMzABAAAAtjTKAQIAAAAQMy40NjI3NDQ1NzY0NTgyNwEHAAAABQAAAAExAQAAAAstMjExNDAzMjI2MQMAAAABMAIAAAAGMTAwMDY2BAAAAAEwBwAAAAoxMi8zMC8yMDIyCAAAAAoxMi8zMC8yMDIyGdChNUEg2whxMtGlQSDbCC5DSVEuTkFTREFRR1M6Q0FSRS5JUV9URVZfRUJJVC4xMDAwMC4yMDIyLTEyLTMwAQAAAGse+QEDAAAAAAAZ0KE1QSDbCMyW0KVBINsIMENJUS5OQVNEQVFHUzpET1lVLklRX1RFVl9FQklUREEuMTAwMDAuMjAyMi0xMi0zMAEAAACc228kAwAAAAJOTQEHAAAABQAAAAExAQAAAAstMjA5OTc1NjkyNwMAAAABMAIAAAAGMTAwMDYzBAAAAAEwBwAAAAoxMi8zMC8yMDIyCAAAAAoxMi8zMC8yMDIyGdChNUEg2wivIdClQSDbCDFDSVEuTkFTREFRR1M6RE9ZVS5JUV9QUklDRV9TQUxFUy4xMDAwMC4y</t>
  </si>
  <si>
    <t>MDIyLTEyLTMwAQAAAJzbbyQCAAAAETAuMzE1ODAxNDA4NzgzODQ5AQcAAAAFAAAAATEBAAAACy0yMDk5NzU2OTI3AwAAAAEwAgAAAAUzODk1OAQAAAABMAcAAAAKMTIvMzAvMjAyMggAAAAKMTIvMzAvMjAyMhnQoTVBINsIovrPpUEg2wgzQ0lRLk5BU0RBUUdTOkZOS08uSVFfVEVWX1RPVEFMX1JFVi4xMDAwMC4yMDIyLTEyLTMwAQAAANMuLiACAAAAETAuODM5NDcxNDYzOTQ2NjEyAQcAAAAFAAAAATEBAAAACy0yMTA5NzEzOTI4AwAAAAEwAgAAAAYxMDAwNjEEAAAAATAHAAAACjEyLzMwLzIwMjIIAAAACjEyLzMwLzIwMjIZ0KE1QSDbCHhez6VBINsIKUNJUS5OQVNEQVFHUzpGTktPLklRX1BCVi4xMDAwMC4yMDIyLTEyLTMwAQAAANMuLiACAAAAEDEuMzU5Nzg5OTUxNzEzMTIBBwAAAAUAAAABMQEAAAALLTIxMDk3MTM5MjgDAAAAATACAAAABjEwMDA2NwQAAAABMAcAAAAKMTIvMzAvMjAyMggAAAAKMTIvMzAvMjAyMhnQoTVBINsIbTfPpUEg2wgtQ0lRLk5BU0RBUUdNOk9BQkkuSVFfUEVfRVhDTC4xMDAwMC4yMDIyLTEyLTMwAQAAAD3xO2kDAAAAAAAZ0KE1QSDbCD50zqVBINsILkNJUS5OQVNEQVFHUzpWSUdMLklRX1RFVl9FQklULjEwMDAwLjIwMjItMTItMzABAAAAv2wsKQMAAAACTk0BBwAAAAUAAAABMQEAAAALLTIxMDY5OTkzMzYDAAAAATACAAAABjEwMDA2MgQAAAABMAcAAAAKMTIvMzAvMjAy</t>
  </si>
  <si>
    <t>MggAAAAKMTIvMzAvMjAyMhnQoTVBINsIG9jNpUEg2wgwQ0lRLk5BU0RBUUNNOktWU0EuSVFfVEVWX0VCSVREQS4xMDAwMC4yMDIyLTEyLTMwAQAAANYj/CkDAAAAAAAZ0KE1QSDbCOk7zaVBINsIMUNJUS5OQVNEQVFDTTpLVlNBLklRX1BSSUNFX1NBTEVTLjEwMDAwLjIwMjItMTItMzABAAAA1iP8KQMAAAAAABnQoTVBINsI9GLNpUEg2wgzQ0lRLk5BU0RBUUdNOkJXTU4uSVFfVEVWX1RPVEFMX1JFVi4xMDAwMC4yMDIyLTEyLTMwAQAAALmeRQACAAAAEDIuMDk4MzMwOTg0MTk2ODQBBwAAAAUAAAABMQEAAAALLTIxMDcyMTQzODcDAAAAATACAAAABjEwMDA2MQQAAAABMAcAAAAKMTIvMzAvMjAyMggAAAAKMTIvMzAvMjAyMhnQoTVBINsIvXjMpUEg2wgpQ0lRLk5BU0RBUUdNOkJXTU4uSVFfUEJWLjEwMDAwLjIwMjItMTItMzABAAAAuZ5FAAIAAAAQMy4yMDE2MDMxMTY2NzYzOAEHAAAABQAAAAExAQAAAAstMjEwNzIxNDM4NwMAAAABMAIAAAAGMTAwMDY3BAAAAAEwBwAAAAoxMi8zMC8yMDIyCAAAAAoxMi8zMC8yMDIyGdChNUEg2wi/n8ylQSDbCC1DSVEuTkFTREFRR006Uk1OSS5JUV9QRV9FWENMLjEwMDAwLjIwMjItMTItMzABAAAAJ1ltAQIAAAAQNy40NzA1ODgyMzUyOTQxMgEHAAAABQAAAAExAQAAAAstMjEwOTg5NTQyMgMAAAABMAIAAAAGMTAwMDY2BAAAAAEwBwAAAAoxMi8zMC8yMDIyCAAAAAox</t>
  </si>
  <si>
    <t>Mi8zMC8yMDIyGdChNUEg2wiEtculQSDbCC5DSVEuTkFTREFRQ006UExNSS5JUV9URVZfRUJJVC4xMDAwMC4yMDIyLTEyLTMwAQAAAOxjBSoDAAAAAk5NAQcAAAAFAAAAATEBAAAACy0yMTAyMjUxMDIyAwAAAAEwAgAAAAYxMDAwNjIEAAAAATAHAAAACjEyLzMwLzIwMjIIAAAACjEyLzMwLzIwMjIZ0KE1QSDbCGRAy6VBINsIMENJUS5OQVNEQVFHUzpMUURULklRX1RFVl9FQklUREEuMTAwMDAuMjAyMi0xMi0zMAEAAACKGQIAAgAAAA45LjA0MzEzMDgzNjM3OAEHAAAABQAAAAExAQAAAAstMjExMzc1NDgxNwMAAAABMAIAAAAGMTAwMDYzBAAAAAEwBwAAAAoxMi8zMC8yMDIyCAAAAAoxMi8zMC8yMDIyGdChNUEg2wg4pMqlQSDbCDFDSVEuTkFTREFRR1M6TFFEVC5JUV9QUklDRV9TQUxFUy4xMDAwMC4yMDIyLTEyLTMwAQAAAIoZAgACAAAAEDEuNzQyOTA5ODgzNTAxNDcBBwAAAAUAAAABMQEAAAALLTIxMTM3NTQ4MTcDAAAAATACAAAABTM4OTU4BAAAAAEwBwAAAAoxMi8zMC8yMDIyCAAAAAoxMi8zMC8yMDIyGdChNUEg2wg4pMqlQSDbCDNDSVEuTkFTREFRR006QlJLSC5JUV9URVZfVE9UQUxfUkVWLjEwMDAwLjIwMjItMTItMzABAAAAzuzAYwMAAAAAABnQoTVBINsIEQjKpUEg2wgpQ0lRLk5BU0RBUUdNOkJSS0guSVFfUEJWLjEwMDAwLjIwMjItMTItMzABAAAAzuzAYwMAAAACTk0BBwAAAAUAAAABMQEA</t>
  </si>
  <si>
    <t>AAALLTIxMDU0NTkwMTcDAAAAATACAAAABjEwMDA2NwQAAAABMAcAAAAKMTIvMzAvMjAyMggAAAAKMTIvMzAvMjAyMhnQoTVBINsICOHJpUEg2wgtQ0lRLk5BU0RBUUNNOlBSU1IuSVFfUEVfRVhDTC4xMDAwMC4yMDIyLTEyLTMwAQAAAPG9pykDAAAAAk5NAQcAAAAFAAAAATEBAAAACy0yMTA2NjA3NTQ4AwAAAAEwAgAAAAYxMDAwNjYEAAAAATAHAAAACjEyLzMwLzIwMjIIAAAACjEyLzMwLzIwMjIZ0KE1QSDbCAxFyaVBINsIL0NJUS5OQVNEQVFDTTpUV0xWLklRX05JX01BUkdJTi4xMDAwMC4yMDIyLTEyLTMwAQAAAKdLXykDAAAAAAAZ0KE1QSDbCMQI/qVBINsILUNJUS5OQVNEQVFDTTpUV0xWLklRX1NUX0RFQlQuMTAwMDAuMjAyMi0xMi0zMAEAAACnS18pAgAAAAYwLjAzNzUBCAAAAAUAAAABMQEAAAALLTIxMDU1ODA5MTIDAAAAAzE2MAIAAAAEMTA0NgQAAAABMAcAAAAKMTIvMzAvMjAyMggAAAAKMTIvMzEvMjAyMQkAAAABMBnQoTVBINsIt+H9pUEg2wgtQ0lRLk5BU0RBUUNNOlRXTFYuSVFfTFRfREVCVC4xMDAwMC4yMDIyLTEyLTMwAQAAAKdLXykDAAAAAAAZ0KE1QSDbCMQI/qVBINsIM0NJUS5OQVNEQVFDTTpUV0xWLklRX1JFVFVSTl9FUVVJVFkuMTAwMDAuMjAyMi0xMi0zMAEAAACnS18pAwAAAAJOTQEIAAAABQAAAAExAQAAAAstMjEwNTU4MDkxMgMAAAADMTYwAgAAAAQ0MTI4BAAAAAEwBwAA</t>
  </si>
  <si>
    <t>AAoxMi8zMC8yMDIyCAAAAAoxMi8zMS8yMDIxCQAAAAEwGdChNUEg2wi0uv2lQSDbCDFDSVEuTkFTREFRR1M6S0JBTC5JUV9FQklUX01BUkdJTi4xMDAwMC4yMDIyLTEyLTMwAQAAAPlRBAACAAAABy0yLjUxOTcBCAAAAAUAAAABMQEAAAALLTIwNjIwODc1NDYDAAAAAzE2MAIAAAAENDA1MwQAAAABMAcAAAAKMTIvMzAvMjAyMggAAAAKMTIvMzEvMjAyMQkAAAABMBnQoTVBINsIkUX9pUEg2wgyQ0lRLk5BU0RBUUdTOktCQUwuSVFfVE9UQUxfRVFVSVRZLjEwMDAwLjIwMjItMTItMzABAAAA+VEEAAIAAAAHMjA2LjY2NAEIAAAABQAAAAExAQAAAAstMjA2MjA4NzU0NgMAAAADMTYwAgAAAAQxMjc1BAAAAAEwBwAAAAoxMi8zMC8yMDIyCAAAAAoxMi8zMS8yMDIxCQAAAAEwGdChNUEg2wiRRf2lQSDbCC5DSVEuTkFTREFRR1M6S0JBTC5JUV9ORVRfREVCVC4xMDAwMC4yMDIyLTEyLTMwAQAAAPlRBAACAAAABjQwLjcxMwEIAAAABQAAAAExAQAAAAstMjA2MjA4NzU0NgMAAAADMTYwAgAAAAQ0MzY0BAAAAAEwBwAAAAoxMi8zMC8yMDIyCAAAAAoxMi8zMS8yMDIxCQAAAAEwGdChNUEg2wiJHv2lQSDbCDJDSVEuTkFTREFRR006SVZDQi5JUV9HUk9TU19NQVJHSU4uMTAwMDAuMjAyMi0xMi0zMAEAAADTYJIqAwAAAAAAGdChNUEg2whvqfylQSDbCDBDSVEuTkFTREFRR006SVZDQi5JUV9UT1RBTF9MSUFCLjEwMDAw</t>
  </si>
  <si>
    <t>LjIwMjItMTItMzABAAAA02CSKgIAAAAIMzkxLjQzMDUBCAAAAAUAAAABMQEAAAALLTIxMDU1MTE0MTgDAAAAAzE2MAIAAAAEMTI3NgQAAAABMAcAAAAKMTIvMzAvMjAyMggAAAAKMTIvMzEvMjAyMQkAAAABMBnQoTVBINsIb6n8pUEg2wgvQ0lRLk5BU0RBUUdTOkFOR08uSVFfVE9UQUxfUkVWLjEwMDAwLjIwMjItMTItMzABAAAA2EtJAAIAAAAHMzI3LjkzNAEIAAAABQAAAAExAQAAAAstMjA2NDI5MTUyMQMAAAADMTYwAgAAAAIyOAQAAAABMAcAAAAKMTIvMzAvMjAyMggAAAAKMTEvMzAvMjAyMgkAAAABMBnQoTVBINsIPQ38pUEg2wgyQ0lRLk5BU0RBUUdTOkFOR08uSVFfVE9UQUxfQVNTRVRTLjEwMDAwLjIwMjItMTItMzABAAAA2EtJAAIAAAAHNTU4LjIwNwEIAAAABQAAAAExAQAAAAstMjA2NDI5MTUyMQMAAAADMTYwAgAAAAQxMDA3BAAAAAEwBwAAAAoxMi8zMC8yMDIyCAAAAAoxMS8zMC8yMDIyCQAAAAEwGdChNUEg2wg9DfylQSDbCChDSVEuTkFTREFRR1M6QU5HTy5JUV9SRS4xMDAwMC4yMDIyLTEyLTMwAQAAANhLSQACAAAACC0xNzkuOTAzAQgAAAAFAAAAATEBAAAACy0yMDY0MjkxNTIxAwAAAAMxNjACAAAABDEyMjIEAAAAATAHAAAACjEyLzMwLzIwMjIIAAAACjExLzMwLzIwMjIJAAAAATAZ0KE1QSDbCDTm+6VBINsIL0NJUS5OQVNEQVFHUzpBTkdPLklRX0RJVl9TSEFSRS4xMDAwMC4yMDIy</t>
  </si>
  <si>
    <t>LTEyLTMwAQAAANhLSQADAAAAAAAZ0KE1QSDbCCm/+6VBINsIL0NJUS5OQVNEQVFDTTpDUEFBLklRX05JX01BUkdJTi4xMDAwMC4yMDIyLTEyLTMwAQAAALlZumMDAAAAAAAZ0KE1QSDbCApK+6VBINsILUNJUS5OQVNEQVFDTTpDUEFBLklRX1NUX0RFQlQuMTAwMDAuMjAyMi0xMi0zMAEAAAC5WbpjAwAAAAAAGdChNUEg2wj/IvulQSDbCC1DSVEuTkFTREFRQ006Q1BBQS5JUV9MVF9ERUJULjEwMDAwLjIwMjItMTItMzABAAAAuVm6YwMAAAAAABnQoTVBINsI/yL7pUEg2wgzQ0lRLk5BU0RBUUNNOkNQQUEuSVFfUkVUVVJOX0VRVUlUWS4xMDAwMC4yMDIyLTEyLTMwAQAAALlZumMDAAAAAAAZ0KE1QSDbCP8i+6VBINsIMUNJUS5OQVNEQVFHTTpJUk9OLklRX0VCSVRfTUFSR0lOLjEwMDAwLjIwMjItMTItMzABAAAATt85JgMAAAAAABnQoTVBINsI2Ib6pUEg2wgyQ0lRLk5BU0RBUUdNOklST04uSVFfVE9UQUxfRVFVSVRZLjEwMDAwLjIwMjItMTItMzABAAAATt85JgIAAAAGNzcuNjUzAQgAAAAFAAAAATEBAAAACy0yMDY0NDIyNjc4AwAAAAMxNjACAAAABDEyNzUEAAAAATAHAAAACjEyLzMwLzIwMjIIAAAACjEyLzMxLzIwMjEJAAAAATAZ0KE1QSDbCNiG+qVBINsILkNJUS5OQVNEQVFHTTpJUk9OLklRX05FVF9ERUJULjEwMDAwLjIwMjItMTItMzABAAAATt85JgIAAAAHLTg2LjM4MwEIAAAABQAAAAExAQAA</t>
  </si>
  <si>
    <t>AAstMjA2NDQyMjY3OAMAAAADMTYwAgAAAAQ0MzY0BAAAAAEwBwAAAAoxMi8zMC8yMDIyCAAAAAoxMi8zMS8yMDIxCQAAAAEwGdChNUEg2wjMX/qlQSDbCDJDSVEuTkFTREFRQ006Q0VMQy5JUV9HUk9TU19NQVJHSU4uMTAwMDAuMjAyMi0xMi0zMAEAAACffSwPAwAAAAAAGdChNUEg2wiz6vmlQSDbCDBDSVEuTkFTREFRQ006Q0VMQy5JUV9UT1RBTF9MSUFCLjEwMDAwLjIwMjItMTItMzABAAAAn30sDwIAAAAJMTcuMTk1ODQzAQgAAAAFAAAAATEBAAAACy0yMTA3MjA1NjM0AwAAAAMxNjACAAAABDEyNzYEAAAAATAHAAAACjEyLzMwLzIwMjIIAAAACjEyLzMxLzIwMjEJAAAAATAZ0KE1QSDbCKPD+aVBINsIL0NJUS5OQVNEQVFDTTpTTUJLLklRX1RPVEFMX1JFVi4xMDAwMC4yMDIyLTEyLTMwAQAAAMevhAgCAAAABjEzNS43MQEIAAAABQAAAAExAQAAAAstMjEwODAzNjc0NAMAAAADMTYwAgAAAAIyOAQAAAABMAcAAAAKMTIvMzAvMjAyMggAAAAKMTIvMzEvMjAyMQkAAAABMBnQoTVBINsIlXX5pUEg2wgyQ0lRLk5BU0RBUUNNOlNNQksuSVFfVE9UQUxfQVNTRVRTLjEwMDAwLjIwMjItMTItMzABAAAAx6+ECAIAAAAINDYxMS41NzkBCAAAAAUAAAABMQEAAAALLTIxMDgwMzY3NDQDAAAAAzE2MAIAAAAEMTAwNwQAAAABMAcAAAAKMTIvMzAvMjAyMggAAAAKMTIvMzEvMjAyMQkAAAABMBnQoTVBINsIsk75pUEg</t>
  </si>
  <si>
    <t>2wgoQ0lRLk5BU0RBUUNNOlNNQksuSVFfUkUuMTAwMDAuMjAyMi0xMi0zMAEAAADHr4QIAgAAAAcxMTguMjQ3AQgAAAAFAAAAATEBAAAACy0yMTA4MDM2NzQ0AwAAAAMxNjACAAAABDEyMjIEAAAAATAHAAAACjEyLzMwLzIwMjIIAAAACjEyLzMxLzIwMjEJAAAAATAZ0KE1QSDbCLJO+aVBINsIL0NJUS5OQVNEQVFDTTpTTUJLLklRX0RJVl9TSEFSRS4xMDAwMC4yMDIyLTEyLTMwAQAAAMevhAgCAAAABDAuMjQBCAAAAAUAAAABMQEAAAALLTIxMDgwMzY3NDQDAAAAAzE2MAIAAAAEMzA1OAQAAAABMAcAAAAKMTIvMzAvMjAyMggAAAAKMTIvMzEvMjAyMQkAAAABMBnQoTVBINsIcQD5pUEg2wgvQ0lRLk5BU0RBUUNNOlNTVEkuSVFfTklfTUFSR0lOLjEwMDAwLjIwMjItMTItMzABAAAAT+OQAAIAAAAHLTcuNjE5MgEIAAAABQAAAAExAQAAAAstMjEwNjM3NTA2MAMAAAADMTYwAgAAAAQ0MDk0BAAAAAEwBwAAAAoxMi8zMC8yMDIyCAAAAAoxMi8zMS8yMDIxCQAAAAEwGdChNUEg2whbsvilQSDbCC1DSVEuTkFTREFRQ006U1NUSS5JUV9TVF9ERUJULjEwMDAwLjIwMjItMTItMzABAAAAT+OQAAMAAAAAABnQoTVBINsIVov4pUEg2wgtQ0lRLk5BU0RBUUNNOlNTVEkuSVFfTFRfREVCVC4xMDAwMC4yMDIyLTEyLTMwAQAAAE/jkAADAAAAAAAZ0KE1QSDbCFaL+KVBINsIM0NJUS5OQVNEQVFDTTpTU1RJLklRX1JFVFVS</t>
  </si>
  <si>
    <t>Tl9FUVVJVFkuMTAwMDAuMjAyMi0xMi0zMAEAAABP45AAAgAAAAgtMTMuMDA5MwEIAAAABQAAAAExAQAAAAstMjEwNjM3NTA2MAMAAAADMTYwAgAAAAQ0MTI4BAAAAAEwBwAAAAoxMi8zMC8yMDIyCAAAAAoxMi8zMS8yMDIxCQAAAAEwGdChNUEg2whMZPilQSDbCDFDSVEuTkFTREFRQ006RVZMVi5JUV9FQklUX01BUkdJTi4xMDAwMC4yMDIyLTEyLTMwAQAAABTBlA4CAAAACS0yMjAuMjkzNwEIAAAABQAAAAExAQAAAAstMjEwNjAwODY5MQMAAAADMTYwAgAAAAQ0MDUzBAAAAAEwBwAAAAoxMi8zMC8yMDIyCAAAAAoxMi8zMS8yMDIxCQAAAAEwGdChNUEg2wgcyPelQSDbCDJDSVEuTkFTREFRQ006RVZMVi5JUV9UT1RBTF9FUVVJVFkuMTAwMDAuMjAyMi0xMi0zMAEAAAAUwZQOAgAAAAcyOTAuODM4AQgAAAAFAAAAATEBAAAACy0yMTA2MDA4NjkxAwAAAAMxNjACAAAABDEyNzUEAAAAATAHAAAACjEyLzMwLzIwMjIIAAAACjEyLzMxLzIwMjEJAAAAATAZ0KE1QSDbCBzI96VBINsILkNJUS5OQVNEQVFDTTpFVkxWLklRX05FVF9ERUJULjEwMDAwLjIwMjItMTItMzABAAAAFMGUDgIAAAAILTI5Ny41NDcBCAAAAAUAAAABMQEAAAALLTIxMDYwMDg2OTEDAAAAAzE2MAIAAAAENDM2NAQAAAABMAcAAAAKMTIvMzAvMjAyMggAAAAKMTIvMzEvMjAyMQkAAAABMBnQoTVBINsIFaH3pUEg2wgyQ0lRLk5BU0RBUUNNOkRI</t>
  </si>
  <si>
    <t>SEMuSVFfR1JPU1NfTUFSR0lOLjEwMDAwLjIwMjItMTItMzABAAAARuLCKQMAAAAAACL3oTVBINsI9iv3pUEg2wgwQ0lRLk5BU0RBUUNNOkRISEMuSVFfVE9UQUxfTElBQi4xMDAwMC4yMDIyLTEyLTMwAQAAAEbiwikCAAAACjM2Ni4xNTgzNjYBCAAAAAUAAAABMQEAAAALLTIxMDM4Mzg0ODkDAAAAAzE2MAIAAAAEMTI3NgQAAAABMAcAAAAKMTIvMzAvMjAyMggAAAAKMTIvMzEvMjAyMQkAAAABMCL3oTVBINsI9iv3pUEg2wgvQ0lRLk5BU0RBUUdTOkxPQ08uSVFfVE9UQUxfUkVWLjEwMDAwLjIwMjItMTItMzABAAAAp3hOAQIAAAAHNDU0LjM2MwEIAAAABQAAAAExAQAAAAstMjEwODYwMjQyNQMAAAADMTYwAgAAAAIyOAQAAAABMAcAAAAKMTIvMzAvMjAyMggAAAAKMTIvMjkvMjAyMQkAAAABMCL3oTVBINsI1Lb2pUEg2wgyQ0lRLk5BU0RBUUdTOkxPQ08uSVFfVE9UQUxfQVNTRVRTLjEwMDAwLjIwMjItMTItMzABAAAAp3hOAQIAAAAHNjEzLjc4NgEIAAAABQAAAAExAQAAAAstMjEwODYwMjQyNQMAAAADMTYwAgAAAAQxMDA3BAAAAAEwBwAAAAoxMi8zMC8yMDIyCAAAAAoxMi8yOS8yMDIxCQAAAAEwIvehNUEg2wjUtvalQSDbCChDSVEuTkFTREFRR1M6TE9DTy5JUV9SRS4xMDAwMC4yMDIyLTEyLTMwAQAAAKd4TgECAAAABy0zMi4zOTMBCAAAAAUAAAABMQEAAAALLTIxMDg2MDI0MjUDAAAAAzE2MAIAAAAE</t>
  </si>
  <si>
    <t>MTIyMgQAAAABMAcAAAAKMTIvMzAvMjAyMggAAAAKMTIvMjkvMjAyMQkAAAABMCL3oTVBINsIwWj2pUEg2wgvQ0lRLk5BU0RBUUdTOkxPQ08uSVFfRElWX1NIQVJFLjEwMDAwLjIwMjItMTItMzABAAAAp3hOAQMAAAAAACL3oTVBINsItkH2pUEg2wgvQ0lRLk5BU0RBUUdTOkhNU1QuSVFfTklfTUFSR0lOLjEwMDAwLjIwMjItMTItMzABAAAAJfjbBwIAAAAHMzEuODgxNwEIAAAABQAAAAExAQAAAAstMjA1ODIyNzUxNAMAAAADMTYwAgAAAAQ0MDk0BAAAAAEwBwAAAAoxMi8zMC8yMDIyCAAAAAoxMi8zMS8yMDIxCQAAAAEwIvehNUEg2wii8/WlQSDbCC1DSVEuTkFTREFRR1M6SE1TVC5JUV9TVF9ERUJULjEwMDAwLjIwMjItMTItMzABAAAAJfjbBwIAAAAFMS4yNjMBCAAAAAUAAAABMQEAAAALLTIwNTgyMjc1MTQDAAAAAzE2MAIAAAAEMTA0NgQAAAABMAcAAAAKMTIvMzAvMjAyMggAAAAKMTIvMzEvMjAyMQkAAAABMCL3oTVBINsIkKX1pUEg2wgtQ0lRLk5BU0RBUUdTOkhNU1QuSVFfTFRfREVCVC4xMDAwMC4yMDIyLTEyLTMwAQAAACX42wcCAAAABzEyNi4wMjYBCAAAAAUAAAABMQEAAAALLTIwNTgyMjc1MTQDAAAAAzE2MAIAAAAEMTA0OQQAAAABMAcAAAAKMTIvMzAvMjAyMggAAAAKMTIvMzEvMjAyMQkAAAABMCL3oTVBINsImsz1pUEg2wgzQ0lRLk5BU0RBUUdTOkhNU1QuSVFfUkVUVVJOX0VRVUlUWS4x</t>
  </si>
  <si>
    <t>MDAwMC4yMDIyLTEyLTMwAQAAACX42wcCAAAABzE2LjEwODEBCAAAAAUAAAABMQEAAAALLTIwNTgyMjc1MTQDAAAAAzE2MAIAAAAENDEyOAQAAAABMAcAAAAKMTIvMzAvMjAyMggAAAAKMTIvMzEvMjAyMQkAAAABMCL3oTVBINsIkKX1pUEg2wgxQ0lRLk5BU0RBUUdTOkNNVEwuSVFfRUJJVF9NQVJHSU4uMTAwMDAuMjAyMi0xMi0zMAEAAAAxAwQAAgAAAAYzLjQ0NTkBCAAAAAUAAAABMQEAAAALLTIwNjU4ODM3NzMDAAAAAzE2MAIAAAAENDA1MwQAAAABMAcAAAAKMTIvMzAvMjAyMggAAAAJMS8zMS8yMDIyCQAAAAEwIvehNUEg2whxMPWlQSDbCDJDSVEuTkFTREFRR1M6Q01UTC5JUV9UT1RBTF9FUVVJVFkuMTAwMDAuMjAyMi0xMi0zMAEAAAAxAwQAAgAAAAc1NjkuNzMxAQgAAAAFAAAAATEBAAAACy0yMDY1ODgzNzczAwAAAAMxNjACAAAABDEyNzUEAAAAATAHAAAACjEyLzMwLzIwMjIIAAAACTEvMzEvMjAyMgkAAAABMCL3oTVBINsIcAn1pUEg2wguQ0lRLk5BU0RBUUdTOkNNVEwuSVFfTkVUX0RFQlQuMTAwMDAuMjAyMi0xMi0zMAEAAAAxAwQAAgAAAAcxNDIuMDEzAQgAAAAFAAAAATEBAAAACy0yMDY1ODgzNzczAwAAAAMxNjACAAAABDQzNjQEAAAAATAHAAAACjEyLzMwLzIwMjIIAAAACTEvMzEvMjAyMgkAAAABMCL3oTVBINsIjeL0pUEg2wgyQ0lRLk5BU0RBUUdNOlROR1guSVFfR1JPU1NfTUFSR0lO</t>
  </si>
  <si>
    <t>LjEwMDAwLjIwMjItMTItMzABAAAA+WxHGQIAAAAJLTEwOS41ODkxAQgAAAAFAAAAATEBAAAACy0yMTA2NzEyMDYxAwAAAAMxNjACAAAABDQwNzQEAAAAATAHAAAACjEyLzMwLzIwMjIIAAAACjEyLzMxLzIwMjEJAAAAATAi96E1QSDbCG1t9KVBINsIMENJUS5OQVNEQVFHTTpUTkdYLklRX1RPVEFMX0xJQUIuMTAwMDAuMjAyMi0xMi0zMAEAAAD5bEcZAgAAAAcxNTUuNDA4AQgAAAAFAAAAATEBAAAACy0yMTA2NzEyMDYxAwAAAAMxNjACAAAABDEyNzYEAAAAATAHAAAACjEyLzMwLzIwMjIIAAAACjEyLzMxLzIwMjEJAAAAATAi96E1QSDbCGFG9KVBINsIL0NJUS5OQVNEQVFHUzpSUFRYLklRX1RPVEFMX1JFVi4xMDAwMC4yMDIyLTEyLTMwAQAAAOe/8BkCAAAAAzcuNgEIAAAABQAAAAExAQAAAAstMjA1OTE1MTQ1NAMAAAADMTYwAgAAAAIyOAQAAAABMAcAAAAKMTIvMzAvMjAyMggAAAAKMTIvMzEvMjAyMQkAAAABMCL3oTVBINsIP9HzpUEg2wgyQ0lRLk5BU0RBUUdTOlJQVFguSVFfVE9UQUxfQVNTRVRTLjEwMDAwLjIwMjItMTItMzABAAAA57/wGQIAAAAHMzY4LjcxNQEIAAAABQAAAAExAQAAAAstMjA1OTE1MTQ1NAMAAAADMTYwAgAAAAQxMDA3BAAAAAEwBwAAAAoxMi8zMC8yMDIyCAAAAAoxMi8zMS8yMDIxCQAAAAEwIvehNUEg2wg6qvOlQSDbCChDSVEuTkFTREFRR1M6UlBUWC5JUV9SRS4xMDAwMC4y</t>
  </si>
  <si>
    <t>MDIyLTEyLTMwAQAAAOe/8BkCAAAACC0yMTAuMjY2AQgAAAAFAAAAATEBAAAACy0yMDU5MTUxNDU0AwAAAAMxNjACAAAABDEyMjIEAAAAATAHAAAACjEyLzMwLzIwMjIIAAAACjEyLzMxLzIwMjEJAAAAATAi96E1QSDbCD/R86VBINsIL0NJUS5OQVNEQVFHUzpSUFRYLklRX0RJVl9TSEFSRS4xMDAwMC4yMDIyLTEyLTMwAQAAAOe/8BkDAAAAAAAi96E1QSDbCC6D86VBINsIL0NJUS5OQVNEQVFDTTpUSU9BLklRX05JX01BUkdJTi4xMDAwMC4yMDIyLTEyLTMwAQAAAIhxCCoDAAAAAAAi96E1QSDbCA4O86VBINsILUNJUS5OQVNEQVFDTTpUSU9BLklRX1NUX0RFQlQuMTAwMDAuMjAyMi0xMi0zMAEAAACIcQgqAwAAAAAAIvehNUEg2wgODvOlQSDbCC1DSVEuTkFTREFRQ006VElPQS5JUV9MVF9ERUJULjEwMDAwLjIwMjItMTItMzABAAAAiHEIKgMAAAAAACL3oTVBINsIDg7zpUEg2wgzQ0lRLk5BU0RBUUNNOlRJT0EuSVFfUkVUVVJOX0VRVUlUWS4xMDAwMC4yMDIyLTEyLTMwAQAAAIhxCCoDAAAAAAAi96E1QSDbCAPn8qVBINsIMUNJUS5OQVNEQVFDTTpMRUdBLklRX0VCSVRfTUFSR0lOLjEwMDAwLjIwMjItMTItMzABAAAAyNXUKQMAAAAAACL3oTVBINsIrkrypUEg2wgyQ0lRLk5BU0RBUUNNOkxFR0EuSVFfVE9UQUxfRVFVSVRZLjEwMDAwLjIwMjItMTItMzABAAAAyNXUKQIAAAAKLTIwLjc5Mjc4MQEIAAAA</t>
  </si>
  <si>
    <t>BQAAAAExAQAAAAstMjEwNzI0NTI5MQMAAAADMTYwAgAAAAQxMjc1BAAAAAEwBwAAAAoxMi8zMC8yMDIyCAAAAAoxMi8zMS8yMDIxCQAAAAEwIvehNUEg2wiuSvKlQSDbCC5DSVEuTkFTREFRQ006TEVHQS5JUV9ORVRfREVCVC4xMDAwMC4yMDIyLTEyLTMwAQAAAMjV1CkCAAAACS0wLjU4NzMyOAEIAAAABQAAAAExAQAAAAstMjEwNzI0NTI5MQMAAAADMTYwAgAAAAQ0MzY0BAAAAAEwBwAAAAoxMi8zMC8yMDIyCAAAAAoxMi8zMS8yMDIxCQAAAAEwIvehNUEg2winI/KlQSDbCDJDSVEuTkFTREFRR1M6TUVUQy5JUV9HUk9TU19NQVJHSU4uMTAwMDAuMjAyMi0xMi0zMAEAAACysOoWAgAAAAczMS4wNDU4AQgAAAAFAAAAATEBAAAACy0yMTA1MzgyMjg0AwAAAAMxNjACAAAABDQwNzQEAAAAATAHAAAACjEyLzMwLzIwMjIIAAAACjEyLzMxLzIwMjEJAAAAATAi96E1QSDbCImu8aVBINsIMENJUS5OQVNEQVFHUzpNRVRDLklRX1RPVEFMX0xJQUIuMTAwMDAuMjAyMi0xMi0zMAEAAACysOoWAgAAAAcxMTcuOTU5AQgAAAAFAAAAATEBAAAACy0yMTA1MzgyMjg0AwAAAAMxNjACAAAABDEyNzYEAAAAATAHAAAACjEyLzMwLzIwMjIIAAAACjEyLzMxLzIwMjEJAAAAATAi96E1QSDbCImu8aVBINsIL0NJUS5OQVNEQVFHUzpMVU5HLklRX1RPVEFMX1JFVi4xMDAwMC4yMDIyLTEyLTMwAQAAAIXggAACAAAABjQ4LjQxNgEI</t>
  </si>
  <si>
    <t>AAAABQAAAAExAQAAAAstMjA1ODc5NjQwNgMAAAADMTYwAgAAAAIyOAQAAAABMAcAAAAKMTIvMzAvMjAyMggAAAAKMTIvMzEvMjAyMQkAAAABMCL3oTVBINsIiBLxpUEg2wgyQ0lRLk5BU0RBUUdTOkxVTkcuSVFfVE9UQUxfQVNTRVRTLjEwMDAwLjIwMjItMTItMzABAAAAheCAAAIAAAAHMjM1LjE3MwEIAAAABQAAAAExAQAAAAstMjA1ODc5NjQwNgMAAAADMTYwAgAAAAQxMDA3BAAAAAEwBwAAAAoxMi8zMC8yMDIyCAAAAAoxMi8zMS8yMDIxCQAAAAEwIvehNUEg2whpOfGlQSDbCChDSVEuTkFTREFRR1M6TFVORy5JUV9SRS4xMDAwMC4yMDIyLTEyLTMwAQAAAIXggAACAAAACC0yOTEuMzk1AQgAAAAFAAAAATEBAAAACy0yMDU4Nzk2NDA2AwAAAAMxNjACAAAABDEyMjIEAAAAATAHAAAACjEyLzMwLzIwMjIIAAAACjEyLzMxLzIwMjEJAAAAATAi96E1QSDbCILr8KVBINsIL0NJUS5OQVNEQVFHUzpMVU5HLklRX0RJVl9TSEFSRS4xMDAwMC4yMDIyLTEyLTMwAQAAAIXggAADAAAAAAAi96E1QSDbCEzE8KVBINsIL0NJUS5OQVNEQVFHUzpGQU5ILklRX05JX01BUkdJTi4xMDAwMC4yMDIyLTEyLTMwAQAAALZ8QQICAAAABjcuNjcyOAEIAAAABQAAAAExAQAAAAstMjA5OTUxNzg2NgMAAAACMzICAAAABDQwOTQEAAAAATAHAAAACjEyLzMwLzIwMjIIAAAACjEyLzMxLzIwMjEJAAAAATAi96E1QSDbCFZP8KVBINsI</t>
  </si>
  <si>
    <t>LUNJUS5OQVNEQVFHUzpGQU5ILklRX1NUX0RFQlQuMTAwMDAuMjAyMi0xMi0zMAEAAAC2fEECAwAAAAAAIvehNUEg2wiWJ/ClQSDbCC1DSVEuTkFTREFRR1M6RkFOSC5JUV9MVF9ERUJULjEwMDAwLjIwMjItMTItMzABAAAAtnxBAgMAAAAAACL3oTVBINsIlifwpUEg2wgzQ0lRLk5BU0RBUUdTOkZBTkguSVFfUkVUVVJOX0VRVUlUWS4xMDAwMC4yMDIyLTEyLTMwAQAAALZ8QQICAAAABzEzLjI3OTEBCAAAAAUAAAABMQEAAAALLTIwOTk1MTc4NjYDAAAAAjMyAgAAAAQ0MTI4BAAAAAEwBwAAAAoxMi8zMC8yMDIyCAAAAAoxMi8zMS8yMDIxCQAAAAEwIvehNUEg2wiWJ/ClQSDbCDFDSVEuTkFTREFRR006RVZFUi5JUV9FQklUX01BUkdJTi4xMDAwMC4yMDIyLTEyLTMwAQAAAI6I2goCAAAABi00Ljk4NAEIAAAABQAAAAExAQAAAAstMjA1OTMxNzIwNgMAAAADMTYwAgAAAAQ0MDUzBAAAAAEwBwAAAAoxMi8zMC8yMDIyCAAAAAoxMi8zMS8yMDIxCQAAAAEwIvehNUEg2whti++lQSDbCDJDSVEuTkFTREFRR006RVZFUi5JUV9UT1RBTF9FUVVJVFkuMTAwMDAuMjAyMi0xMi0zMAEAAACOiNoKAgAAAAY4NS4xMjUBCAAAAAUAAAABMQEAAAALLTIwNTkzMTcyMDYDAAAAAzE2MAIAAAAEMTI3NQQAAAABMAcAAAAKMTIvMzAvMjAyMggAAAAKMTIvMzEvMjAyMQkAAAABMCL3oTVBINsIZGTvpUEg2wguQ0lRLk5BU0RBUUdN</t>
  </si>
  <si>
    <t>OkVWRVIuSVFfTkVUX0RFQlQuMTAwMDAuMjAyMi0xMi0zMAEAAACOiNoKAgAAAActMjYuNjI0AQgAAAAFAAAAATEBAAAACy0yMDU5MzE3MjA2AwAAAAMxNjACAAAABDQzNjQEAAAAATAHAAAACjEyLzMwLzIwMjIIAAAACjEyLzMxLzIwMjEJAAAAATAi96E1QSDbCFg976VBINsIMkNJUS5OQVNEQVFDTTpCQkNQLklRX0dST1NTX01BUkdJTi4xMDAwMC4yMDIyLTEyLTMwAQAAAFD9mSICAAAABzQyLjkxODkBCAAAAAUAAAABMQEAAAALLTIxMDg2MjI5MjkDAAAAAzE2MAIAAAAENDA3NAQAAAABMAcAAAAKMTIvMzAvMjAyMggAAAAJMS8zMS8yMDIyCQAAAAEwIvehNUEg2whF7+6lQSDbCDBDSVEuTkFTREFRQ006QkJDUC5JUV9UT1RBTF9MSUFCLjEwMDAwLjIwMjItMTItMzABAAAAUP2ZIgIAAAAGNTE3Ljg1AQgAAAAFAAAAATEBAAAACy0yMTA4NjIyOTI5AwAAAAMxNjACAAAABDEyNzYEAAAAATAHAAAACjEyLzMwLzIwMjIIAAAACTEvMzEvMjAyMgkAAAABMCL3oTVBINsIO8jupUEg2wgvQ0lRLk5BU0RBUUdTOkFUTEMuSVFfVE9UQUxfUkVWLjEwMDAwLjIwMjItMTItMzABAAAATRwGAAIAAAAGNDM0LjU0AQgAAAAFAAAAATEBAAAACy0yMTA4MzI0MzIzAwAAAAMxNjACAAAAAjI4BAAAAAEwBwAAAAoxMi8zMC8yMDIyCAAAAAoxMi8zMS8yMDIxCQAAAAEwIvehNUEg2wgaU+6lQSDbCDJDSVEuTkFTREFRR1M6QVRM</t>
  </si>
  <si>
    <t>Qy5JUV9UT1RBTF9BU1NFVFMuMTAwMDAuMjAyMi0xMi0zMAEAAABNHAYAAgAAAAgxOTQzLjg2MwEIAAAABQAAAAExAQAAAAstMjEwODMyNDMyMwMAAAADMTYwAgAAAAQxMDA3BAAAAAEwBwAAAAoxMi8zMC8yMDIyCAAAAAoxMi8zMS8yMDIxCQAAAAEwIvehNUEg2wgRLO6lQSDbCChDSVEuTkFTREFRR1M6QVRMQy5JUV9SRS4xMDAwMC4yMDIyLTEyLTMwAQAAAE0cBgACAAAABjYwLjIzNgEIAAAABQAAAAExAQAAAAstMjEwODMyNDMyMwMAAAADMTYwAgAAAAQxMjIyBAAAAAEwBwAAAAoxMi8zMC8yMDIyCAAAAAoxMi8zMS8yMDIxCQAAAAEwIvehNUEg2wgaU+6lQSDbCC9DSVEuTkFTREFRR1M6QVRMQy5JUV9ESVZfU0hBUkUuMTAwMDAuMjAyMi0xMi0zMAEAAABNHAYAAwAAAAAAIvehNUEg2wgIBe6lQSDbCC9DSVEuTkFTREFRQ006UFRPQy5JUV9OSV9NQVJHSU4uMTAwMDAuMjAyMi0xMi0zMAEAAABBxwMqAwAAAAAAIvehNUEg2wjnj+2lQSDbCC1DSVEuTkFTREFRQ006UFRPQy5JUV9TVF9ERUJULjEwMDAwLjIwMjItMTItMzABAAAAQccDKgIAAAAEMC4zNQEIAAAABQAAAAExAQAAAAstMjEwODY2NzAzMAMAAAADMTYwAgAAAAQxMDQ2BAAAAAEwBwAAAAoxMi8zMC8yMDIyCAAAAAoxMi8zMS8yMDIxCQAAAAEwIvehNUEg2wjdaO2lQSDbCC1DSVEuTkFTREFRQ006UFRPQy5JUV9MVF9ERUJULjEwMDAwLjIwMjIt</t>
  </si>
  <si>
    <t>MTItMzABAAAAQccDKgMAAAAAACL3oTVBINsI54/tpUEg2wgzQ0lRLk5BU0RBUUNNOlBUT0MuSVFfUkVUVVJOX0VRVUlUWS4xMDAwMC4yMDIyLTEyLTMwAQAAAEHHAyoDAAAAAAAi96E1QSDbCNNB7aVBINsIMUNJUS5OQVNEQVFDTTpGTUlWLklRX0VCSVRfTUFSR0lOLjEwMDAwLjIwMjItMTItMzABAAAAngsBKgMAAAAAACL3oTVBINsItMzspUEg2wgyQ0lRLk5BU0RBUUNNOkZNSVYuSVFfVE9UQUxfRVFVSVRZLjEwMDAwLjIwMjItMTItMzABAAAAngsBKgIAAAAKLTE3LjkxMjAxNQEIAAAABQAAAAExAQAAAAstMjEwNzA1ODQxMgMAAAADMTYwAgAAAAQxMjc1BAAAAAEwBwAAAAoxMi8zMC8yMDIyCAAAAAoxMi8zMS8yMDIxCQAAAAEwIvehNUEg2wi0zOylQSDbCC5DSVEuTkFTREFRQ006Rk1JVi5JUV9ORVRfREVCVC4xMDAwMC4yMDIyLTEyLTMwAQAAAJ4LASoCAAAACS0xLjUyNDE4MQEIAAAABQAAAAExAQAAAAstMjEwNzA1ODQxMgMAAAADMTYwAgAAAAQ0MzY0BAAAAAEwBwAAAAoxMi8zMC8yMDIyCAAAAAoxMi8zMS8yMDIxCQAAAAEwIvehNUEg2wispeylQSDbCDJDSVEuTkFTREFRR006T0NVTC5JUV9HUk9TU19NQVJHSU4uMTAwMDAuMjAyMi0xMi0zMAEAAABCMYACAgAAAAgtMjUuMTk4NwEIAAAABQAAAAExAQAAAAstMjA1ODMxODA3NwMAAAADMTYwAgAAAAQ0MDc0BAAAAAEwBwAAAAoxMi8zMC8yMDIy</t>
  </si>
  <si>
    <t>CAAAAAoxMi8zMS8yMDIxCQAAAAEwIvehNUEg2wiLMOylQSDbCDBDSVEuTkFTREFRR006T0NVTC5JUV9UT1RBTF9MSUFCLjEwMDAwLjIwMjItMTItMzABAAAAQjGAAgIAAAAHMTE2Ljg4OAEIAAAABQAAAAExAQAAAAstMjA1ODMxODA3NwMAAAADMTYwAgAAAAQxMjc2BAAAAAEwBwAAAAoxMi8zMC8yMDIyCAAAAAoxMi8zMS8yMDIxCQAAAAEwIvehNUEg2wiLMOylQSDbCC1DSVEuTkFTREFRR006WlQuSVFfVE9UQUxfUkVWLjEwMDAwLjIwMjItMTItMzABAAAAZ95RKgMAAAAAACL3oTVBINsIYpTrpUEg2wgwQ0lRLk5BU0RBUUdNOlpULklRX1RPVEFMX0FTU0VUUy4xMDAwMC4yMDIyLTEyLTMwAQAAAGfeUSoCAAAACjM0Ny4zNzkyMjcBCAAAAAUAAAABMQEAAAALLTIwOTA3OTc3NzkDAAAAAzE2MAIAAAAEMTAwNwQAAAABMAcAAAAKMTIvMzAvMjAyMggAAAAKMTIvMzEvMjAyMQkAAAABMCL3oTVBINsIYpTrpUEg2wgmQ0lRLk5BU0RBUUdNOlpULklRX1JFLjEwMDAwLjIwMjItMTItMzABAAAAZ95RKgIAAAAJLTQxLjcxMjk2AQgAAAAFAAAAATEBAAAACy0yMDkwNzk3Nzc5AwAAAAMxNjACAAAABDEyMjIEAAAAATAHAAAACjEyLzMwLzIwMjIIAAAACjEyLzMxLzIwMjEJAAAAATAi96E1QSDbCFlt66VBINsILUNJUS5OQVNEQVFHTTpaVC5JUV9ESVZfU0hBUkUuMTAwMDAuMjAyMi0xMi0zMAEAAABn3lEqAwAAAAAA</t>
  </si>
  <si>
    <t>IvehNUEg2wgCR+ulQSDbCC9DSVEuTkFTREFRR1M6Q0dFTS5JUV9OSV9NQVJHSU4uMTAwMDAuMjAyMi0xMi0zMAEAAAB/eiYgAwAAAAJOTQEIAAAABQAAAAExAQAAAAstMjEwNzk0MjI1MgMAAAADMTYwAgAAAAQ0MDk0BAAAAAEwBwAAAAoxMi8zMC8yMDIyCAAAAAoxMi8zMS8yMDIxCQAAAAEwKx6iNUEg2wjx+OqlQSDbCC1DSVEuTkFTREFRR1M6Q0dFTS5JUV9TVF9ERUJULjEwMDAwLjIwMjItMTItMzABAAAAf3omIAMAAAAAACseojVBINsI2KrqpUEg2wgtQ0lRLk5BU0RBUUdTOkNHRU0uSVFfTFRfREVCVC4xMDAwMC4yMDIyLTEyLTMwAQAAAH96JiADAAAAAAArHqI1QSDbCNiq6qVBINsIM0NJUS5OQVNEQVFHUzpDR0VNLklRX1JFVFVSTl9FUVVJVFkuMTAwMDAuMjAyMi0xMi0zMAEAAAB/eiYgAgAAAAgtMjEuNTcxNAEIAAAABQAAAAExAQAAAAstMjEwNzk0MjI1MgMAAAADMTYwAgAAAAQ0MTI4BAAAAAEwBwAAAAoxMi8zMC8yMDIyCAAAAAoxMi8zMS8yMDIxCQAAAAEwKx6iNUEg2wjYquqlQSDbCDFDSVEuTkFTREFRR1M6UFJQTC5JUV9FQklUX01BUkdJTi4xMDAwMC4yMDIyLTEyLTMwAQAAAMnKvB8CAAAABy0zLjIxNTIBCAAAAAUAAAABMQEAAAALLTIxMTAxMjY0MjYDAAAAAzE2MAIAAAAENDA1MwQAAAABMAcAAAAKMTIvMzAvMjAyMggAAAAKMTIvMzEvMjAyMQkAAAABMCseojVBINsIrg7qpUEg2wgy</t>
  </si>
  <si>
    <t>Q0lRLk5BU0RBUUdTOlBSUEwuSVFfVE9UQUxfRVFVSVRZLjEwMDAwLjIwMjItMTItMzABAAAAycq8HwIAAAAHMTQ2LjU0MQEIAAAABQAAAAExAQAAAAstMjExMDEyNjQyNgMAAAADMTYwAgAAAAQxMjc1BAAAAAEwBwAAAAoxMi8zMC8yMDIyCAAAAAoxMi8zMS8yMDIxCQAAAAEwKx6iNUEg2wim5+mlQSDbCC5DSVEuTkFTREFRR1M6UFJQTC5JUV9ORVRfREVCVC4xMDAwMC4yMDIyLTEyLTMwAQAAAMnKvB8CAAAABjk0LjA0OQEIAAAABQAAAAExAQAAAAstMjExMDEyNjQyNgMAAAADMTYwAgAAAAQ0MzY0BAAAAAEwBwAAAAoxMi8zMC8yMDIyCAAAAAoxMi8zMS8yMDIxCQAAAAEwKx6iNUEg2widwOmlQSDbCDJDSVEuTkFTREFRQ006QUNBSC5JUV9HUk9TU19NQVJHSU4uMTAwMDAuMjAyMi0xMi0zMAEAAAAXlcMpAwAAAAAAKx6iNUEg2wiIcumlQSDbCDBDSVEuTkFTREFRQ006QUNBSC5JUV9UT1RBTF9MSUFCLjEwMDAwLjIwMjItMTItMzABAAAAF5XDKQIAAAAKMzc4LjExNjI2MgEIAAAABQAAAAExAQAAAAstMjEwMjQ5NDQzOQMAAAADMTYwAgAAAAQxMjc2BAAAAAEwBwAAAAoxMi8zMC8yMDIyCAAAAAoxMi8zMS8yMDIxCQAAAAEwKx6iNUEg2wh7S+mlQSDbCC9DSVEuTkFTREFRR006QVJDVC5JUV9UT1RBTF9SRVYuMTAwMDAuMjAyMi0xMi0zMAEAAAClwwIOAgAAAAYxMi4zNTkBCAAAAAUAAAABMQEAAAALLTIx</t>
  </si>
  <si>
    <t>MTAxODkwOTMDAAAAAzE2MAIAAAACMjgEAAAAATAHAAAACjEyLzMwLzIwMjIIAAAACjEyLzMxLzIwMjEJAAAAATArHqI1QSDbCGDW6KVBINsIMkNJUS5OQVNEQVFHTTpBUkNULklRX1RPVEFMX0FTU0VUUy4xMDAwMC4yMDIyLTEyLTMwAQAAAKXDAg4CAAAABzM5Mi44MTQBCAAAAAUAAAABMQEAAAALLTIxMTAxODkwOTMDAAAAAzE2MAIAAAAEMTAwNwQAAAABMAcAAAAKMTIvMzAvMjAyMggAAAAKMTIvMzEvMjAyMQkAAAABMCseojVBINsIV6/opUEg2wgoQ0lRLk5BU0RBUUdNOkFSQ1QuSVFfUkUuMTAwMDAuMjAyMi0xMi0zMAEAAAClwwIOAgAAAActMzQ3LjQ5AQgAAAAFAAAAATEBAAAACy0yMTEwMTg5MDkzAwAAAAMxNjACAAAABDEyMjIEAAAAATAHAAAACjEyLzMwLzIwMjIIAAAACjEyLzMxLzIwMjEJAAAAATArHqI1QSDbCGDW6KVBINsIL0NJUS5OQVNEQVFHTTpBUkNULklRX0RJVl9TSEFSRS4xMDAwMC4yMDIyLTEyLTMwAQAAAKXDAg4DAAAAAAArHqI1QSDbCEyI6KVBINsIL0NJUS5OQVNEQVFHTTpTTEFDLklRX05JX01BUkdJTi4xMDAwMC4yMDIyLTEyLTMwAQAAALV72ykDAAAAAAArHqI1QSDbCCoT6KVBINsILUNJUS5OQVNEQVFHTTpTTEFDLklRX1NUX0RFQlQuMTAwMDAuMjAyMi0xMi0zMAEAAAC1e9spAwAAAAAAKx6iNUEg2wgqE+ilQSDbCC1DSVEuTkFTREFRR006U0xBQy5JUV9MVF9ERUJULjEw</t>
  </si>
  <si>
    <t>MDAwLjIwMjItMTItMzABAAAAtXvbKQMAAAAAACseojVBINsIKhPopUEg2wgzQ0lRLk5BU0RBUUdNOlNMQUMuSVFfUkVUVVJOX0VRVUlUWS4xMDAwMC4yMDIyLTEyLTMwAQAAALV72ykDAAAAAk5NAQgAAAAFAAAAATEBAAAACy0yMTA1NzY1MzY1AwAAAAMxNjACAAAABDQxMjgEAAAAATAHAAAACjEyLzMwLzIwMjIIAAAACjEyLzMxLzIwMjEJAAAAATArHqI1QSDbCCDs56VBINsIMUNJUS5OQVNEQVFHUzpTUEZJLklRX0VCSVRfTUFSR0lOLjEwMDAwLjIwMjItMTItMzABAAAAFHRDAAMAAAACTkEAKx6iNUEg2wj1T+elQSDbCDJDSVEuTkFTREFRR1M6U1BGSS5JUV9UT1RBTF9FUVVJVFkuMTAwMDAuMjAyMi0xMi0zMAEAAAAUdEMAAgAAAAc0MDcuNDI3AQgAAAAFAAAAATEBAAAACy0yMTA5MDg1ODQ0AwAAAAMxNjACAAAABDEyNzUEAAAAATAHAAAACjEyLzMwLzIwMjIIAAAACjEyLzMxLzIwMjEJAAAAATArHqI1QSDbCAR356VBINsILkNJUS5OQVNEQVFHUzpTUEZJLklRX05FVF9ERUJULjEwMDAwLjIwMjItMTItMzABAAAAFHRDAAIAAAAILTM3MS40NDYBCAAAAAUAAAABMQEAAAALLTIxMDkwODU4NDQDAAAAAzE2MAIAAAAENDM2NAQAAAABMAcAAAAKMTIvMzAvMjAyMggAAAAKMTIvMzEvMjAyMQkAAAABMCseojVBINsI7yjnpUEg2wgyQ0lRLk5BU0RBUUdTOkNWR1cuSVFfR1JPU1NfTUFSR0lOLjEwMDAwLjIw</t>
  </si>
  <si>
    <t>MjItMTItMzABAAAAQDMqAAIAAAAGNC44MTM2AQgAAAAFAAAAATEBAAAACy0yMDU4MjQ4MTEzAwAAAAMxNjACAAAABDQwNzQEAAAAATAHAAAACjEyLzMwLzIwMjIIAAAACTEvMzEvMjAyMgkAAAABMCseojVBINsI0bPmpUEg2wgwQ0lRLk5BU0RBUUdTOkNWR1cuSVFfVE9UQUxfTElBQi4xMDAwMC4yMDIyLTEyLTMwAQAAAEAzKgACAAAABjI0NS4zNQEIAAAABQAAAAExAQAAAAstMjA1ODI0ODExMwMAAAADMTYwAgAAAAQxMjc2BAAAAAEwBwAAAAoxMi8zMC8yMDIyCAAAAAkxLzMxLzIwMjIJAAAAATArHqI1QSDbCNGz5qVBINsIL0NJUS5OQVNEQVFHTTpNRUtBLklRX1RPVEFMX1JFVi4xMDAwMC4yMDIyLTEyLTMwAQAAAIp3NGQDAAAAAAArHqI1QSDbCKcX5qVBINsIMkNJUS5OQVNEQVFHTTpNRUtBLklRX1RPVEFMX0FTU0VUUy4xMDAwMC4yMDIyLTEyLTMwAQAAAIp3NGQCAAAACjI5MC4yNjc1NDkBCAAAAAUAAAABMQEAAAALLTIwNTgyNTc4NTEDAAAAAzE2MAIAAAAEMTAwNwQAAAABMAcAAAAKMTIvMzAvMjAyMggAAAAKMTIvMzEvMjAyMQkAAAABMCseojVBINsIrz7mpUEg2wgoQ0lRLk5BU0RBUUdNOk1FS0EuSVFfUkUuMTAwMDAuMjAyMi0xMi0zMAEAAACKdzRkAgAAAAotOTEuNTkwNjM3AQgAAAAFAAAAATEBAAAACy0yMDU4MjU3ODUxAwAAAAMxNjACAAAABDEyMjIEAAAAATAHAAAACjEyLzMwLzIwMjII</t>
  </si>
  <si>
    <t>AAAACjEyLzMxLzIwMjEJAAAAATArHqI1QSDbCKcX5qVBINsIL0NJUS5OQVNEQVFHTTpNRUtBLklRX0RJVl9TSEFSRS4xMDAwMC4yMDIyLTEyLTMwAQAAAIp3NGQDAAAAAAArHqI1QSDbCI7J5aVBINsIL0NJUS5OQVNEQVFHUzpDVExQLklRX05JX01BUkdJTi4xMDAwMC4yMDIyLTEyLTMwAQAAANobBgACAAAABy0wLjUwMzUBCAAAAAUAAAABMQEAAAALLTIwNjE4ODUwNzYDAAAAAzE2MAIAAAAENDA5NAQAAAABMAcAAAAKMTIvMzAvMjAyMggAAAAKMTIvMzEvMjAyMQkAAAABMCseojVBINsIfXvlpUEg2wgtQ0lRLk5BU0RBUUdTOkNUTFAuSVFfU1RfREVCVC4xMDAwMC4yMDIyLTEyLTMwAQAAANobBgADAAAAAAArHqI1QSDbCHRU5aVBINsILUNJUS5OQVNEQVFHUzpDVExQLklRX0xUX0RFQlQuMTAwMDAuMjAyMi0xMi0zMAEAAADaGwYAAgAAAAYxMy4xMjQBCAAAAAUAAAABMQEAAAALLTIwNjE4ODUwNzYDAAAAAzE2MAIAAAAEMTA0OQQAAAABMAcAAAAKMTIvMzAvMjAyMggAAAAKMTIvMzEvMjAyMQkAAAABMCseojVBINsIdFTlpUEg2wgzQ0lRLk5BU0RBUUdTOkNUTFAuSVFfUkVUVVJOX0VRVUlUWS4xMDAwMC4yMDIyLTEyLTMwAQAAANobBgACAAAABy0wLjc1NTgBCAAAAAUAAAABMQEAAAALLTIwNjE4ODUwNzYDAAAAAzE2MAIAAAAENDEyOAQAAAABMAcAAAAKMTIvMzAvMjAyMggAAAAKMTIvMzEvMjAyMQkA</t>
  </si>
  <si>
    <t>AAABMCseojVBINsIaC3lpUEg2wgxQ0lRLk5BU0RBUUdNOkxJVFQuSVFfRUJJVF9NQVJHSU4uMTAwMDAuMjAyMi0xMi0zMAEAAACV2B4qAwAAAAAAKx6iNUEg2whNuOSlQSDbCDJDSVEuTkFTREFRR006TElUVC5JUV9UT1RBTF9FUVVJVFkuMTAwMDAuMjAyMi0xMi0zMAEAAACV2B4qAgAAAAktMjUuNDMwMjEBCAAAAAUAAAABMQEAAAALLTIwNjMzNDI3OTcDAAAAAzE2MAIAAAAEMTI3NQQAAAABMAcAAAAKMTIvMzAvMjAyMggAAAAKMTIvMzEvMjAyMQkAAAABMCseojVBINsIP5HkpUEg2wguQ0lRLk5BU0RBUUdNOkxJVFQuSVFfTkVUX0RFQlQuMTAwMDAuMjAyMi0xMi0zMAEAAACV2B4qAgAAAAktMC44ODIxMjUBCAAAAAUAAAABMQEAAAALLTIwNjMzNDI3OTcDAAAAAzE2MAIAAAAENDM2NAQAAAABMAcAAAAKMTIvMzAvMjAyMggAAAAKMTIvMzEvMjAyMQkAAAABMCseojVBINsINGrkpUEg2wgyQ0lRLk5BU0RBUUNNOkFMRFguSVFfR1JPU1NfTUFSR0lOLjEwMDAwLjIwMjItMTItMzABAAAAt0PTAgMAAAAAACseojVBINsI5fTjpUEg2wgwQ0lRLk5BU0RBUUNNOkFMRFguSVFfVE9UQUxfTElBQi4xMDAwMC4yMDIyLTEyLTMwAQAAALdD0wICAAAACTI3LjQwMTU5NwEIAAAABQAAAAExAQAAAAstMjEwNzk1MDMxMAMAAAADMTYwAgAAAAQxMjc2BAAAAAEwBwAAAAoxMi8zMC8yMDIyCAAAAAoxMi8zMS8yMDIxCQAA</t>
  </si>
  <si>
    <t>AAEwKx6iNUEg2wjl9OOlQSDbCC9DSVEuTkFTREFRR1M6RUJUQy5JUV9UT1RBTF9SRVYuMTAwMDAuMjAyMi0xMi0zMAEAAAAPIDYAAgAAAAYxNTkuNzQBCAAAAAUAAAABMQEAAAALLTIxMDg3NjkyOTkDAAAAAzE2MAIAAAACMjgEAAAAATAHAAAACjEyLzMwLzIwMjIIAAAACjEyLzMxLzIwMjEJAAAAATArHqI1QSDbCMZ/46VBINsIMkNJUS5OQVNEQVFHUzpFQlRDLklRX1RPVEFMX0FTU0VUUy4xMDAwMC4yMDIyLTEyLTMwAQAAAA8gNgACAAAACDQ0NDcuODE5AQgAAAAFAAAAATEBAAAACy0yMTA4NzY5Mjk5AwAAAAMxNjACAAAABDEwMDcEAAAAATAHAAAACjEyLzMwLzIwMjIIAAAACjEyLzMxLzIwMjEJAAAAATArHqI1QSDbCLpY46VBINsIKENJUS5OQVNEQVFHUzpFQlRDLklRX1JFLjEwMDAwLjIwMjItMTItMzABAAAADyA2AAIAAAAHMjQxLjc2MQEIAAAABQAAAAExAQAAAAstMjEwODc2OTI5OQMAAAADMTYwAgAAAAQxMjIyBAAAAAEwBwAAAAoxMi8zMC8yMDIyCAAAAAoxMi8zMS8yMDIxCQAAAAEwKx6iNUEg2wi6WOOlQSDbCC9DSVEuTkFTREFRR1M6RUJUQy5JUV9ESVZfU0hBUkUuMTAwMDAuMjAyMi0xMi0zMAEAAAAPIDYAAgAAAAQwLjc0AQgAAAAFAAAAATEBAAAACy0yMTA4NzY5Mjk5AwAAAAMxNjACAAAABDMwNTgEAAAAATAHAAAACjEyLzMwLzIwMjIIAAAACjEyLzMxLzIwMjEJAAAAATArHqI1QSDb</t>
  </si>
  <si>
    <t>CLUx46VBINsIL0NJUS5OQVNEQVFDTTpTTkRMLklRX05JX01BUkdJTi4xMDAwMC4yMDIyLTEyLTMwAQAAACgrwxkDAAAAAk5NAQgAAAAFAAAAATEBAAAACy0yMDk5OTU4NTU4AwAAAAIyNwIAAAAENDA5NAQAAAABMAcAAAAKMTIvMzAvMjAyMggAAAAKMTIvMzEvMjAyMQkAAAABMCseojVBINsIlLzipUEg2wgtQ0lRLk5BU0RBUUNNOlNOREwuSVFfU1RfREVCVC4xMDAwMC4yMDIyLTEyLTMwAQAAACgrwxkDAAAAAAArHqI1QSDbCImV4qVBINsILUNJUS5OQVNEQVFDTTpTTkRMLklRX0xUX0RFQlQuMTAwMDAuMjAyMi0xMi0zMAEAAAAoK8MZAwAAAAAAKx6iNUEg2wiJleKlQSDbCDNDSVEuTkFTREFRQ006U05ETC5JUV9SRVRVUk5fRVFVSVRZLjEwMDAwLjIwMjItMTItMzABAAAAKCvDGQIAAAAILTI4Ljg0NzkBCAAAAAUAAAABMQEAAAALLTIwOTk5NTg1NTgDAAAAAjI3AgAAAAQ0MTI4BAAAAAEwBwAAAAoxMi8zMC8yMDIyCAAAAAoxMi8zMS8yMDIxCQAAAAEwKx6iNUEg2wh8buKlQSDbCDFDSVEuTkFTREFRR1M6RE1SQy5JUV9FQklUX01BUkdJTi4xMDAwMC4yMDIyLTEyLTMwAQAAAOINwgICAAAACS0xMjIuMDQzNwEIAAAABQAAAAExAQAAAAstMjA1ODY3MTgxMAMAAAADMTYwAgAAAAQ0MDUzBAAAAAEwBwAAAAoxMi8zMC8yMDIyCAAAAAoxMi8zMS8yMDIxCQAAAAEwKx6iNUEg2whW0uGlQSDbCDJDSVEuTkFT</t>
  </si>
  <si>
    <t>REFRR1M6RE1SQy5JUV9UT1RBTF9FUVVJVFkuMTAwMDAuMjAyMi0xMi0zMAEAAADiDcICAgAAAAU1NS4zOAEIAAAABQAAAAExAQAAAAstMjA1ODY3MTgxMAMAAAADMTYwAgAAAAQxMjc1BAAAAAEwBwAAAAoxMi8zMC8yMDIyCAAAAAoxMi8zMS8yMDIxCQAAAAEwKx6iNUEg2whk+eGlQSDbCC5DSVEuTkFTREFRR1M6RE1SQy5JUV9ORVRfREVCVC4xMDAwMC4yMDIyLTEyLTMwAQAAAOINwgICAAAABy0zOS44NDUBCAAAAAUAAAABMQEAAAALLTIwNTg2NzE4MTADAAAAAzE2MAIAAAAENDM2NAQAAAABMAcAAAAKMTIvMzAvMjAyMggAAAAKMTIvMzEvMjAyMQkAAAABMCseojVBINsITqvhpUEg2wgxQ0lRLk5BU0RBUUdTOlRTUC5JUV9HUk9TU19NQVJHSU4uMTAwMDAuMjAyMi0xMi0zMAEAAAAOUEEqAgAAAAgtOTcuNTU2MwEIAAAABQAAAAExAQAAAAstMjExMTA4Njg0NQMAAAADMTYwAgAAAAQ0MDc0BAAAAAEwBwAAAAoxMi8zMC8yMDIyCAAAAAoxMi8zMS8yMDIxCQAAAAEwKx6iNUEg2wgxNuGlQSDbCC9DSVEuTkFTREFRR1M6VFNQLklRX1RPVEFMX0xJQUIuMTAwMDAuMjAyMi0xMi0zMAEAAAAOUEEqAgAAAAY2OS4zNDUBCAAAAAUAAAABMQEAAAALLTIxMTEwODY4NDUDAAAAAzE2MAIAAAAEMTI3NgQAAAABMAcAAAAKMTIvMzAvMjAyMggAAAAKMTIvMzEvMjAyMQkAAAABMCseojVBINsIMTbhpUEg2wgvQ0lRLk5B</t>
  </si>
  <si>
    <t>U0RBUUdTOkVWR08uSVFfVE9UQUxfUkVWLjEwMDAwLjIwMjItMTItMzABAAAAFdgyIgIAAAAGMjIuMjE0AQgAAAAFAAAAATEBAAAACy0yMTA3MTA3MTg0AwAAAAMxNjACAAAAAjI4BAAAAAEwBwAAAAoxMi8zMC8yMDIyCAAAAAoxMi8zMS8yMDIxCQAAAAEwKx6iNUEg2wgImuClQSDbCDJDSVEuTkFTREFRR1M6RVZHTy5JUV9UT1RBTF9BU1NFVFMuMTAwMDAuMjAyMi0xMi0zMAEAAAAV2DIiAgAAAAc3NDYuMzIxAQgAAAAFAAAAATEBAAAACy0yMTA3MTA3MTg0AwAAAAMxNjACAAAABDEwMDcEAAAAATAHAAAACjEyLzMwLzIwMjIIAAAACjEyLzMxLzIwMjEJAAAAATArHqI1QSDbCA3B4KVBINsIKENJUS5OQVNEQVFHUzpFVkdPLklRX1JFLjEwMDAwLjIwMjItMTItMzABAAAAFdgyIgIAAAAJLTEzNTguMzU4AQgAAAAFAAAAATEBAAAACy0yMTA3MTA3MTg0AwAAAAMxNjACAAAABDEyMjIEAAAAATAHAAAACjEyLzMwLzIwMjIIAAAACjEyLzMxLzIwMjEJAAAAATArHqI1QSDbCPhy4KVBINsIL0NJUS5OQVNEQVFHUzpFVkdPLklRX0RJVl9TSEFSRS4xMDAwMC4yMDIyLTEyLTMwAQAAABXYMiIDAAAAAAArHqI1QSDbCO5L4KVBINsIL0NJUS5OQVNEQVFHUzpDUFNJLklRX05JX01BUkdJTi4xMDAwMC4yMDIyLTEyLTMwAQAAAEzAIAACAAAABjYuNTY3MwEIAAAABQAAAAExAQAAAAstMjEwODIwODQ3OQMAAAADMTYwAgAA</t>
  </si>
  <si>
    <t>AAQ0MDk0BAAAAAEwBwAAAAoxMi8zMC8yMDIyCAAAAAoxMi8zMS8yMDIxCQAAAAEwKx6iNUEg2wjc/d+lQSDbCC1DSVEuTkFTREFRR1M6Q1BTSS5JUV9TVF9ERUJULjEwMDAwLjIwMjItMTItMzABAAAATMAgAAMAAAAAACseojVBINsIoq/fpUEg2wgtQ0lRLk5BU0RBUUdTOkNQU0kuSVFfTFRfREVCVC4xMDAwMC4yMDIyLTEyLTMwAQAAAEzAIAACAAAABjk0Ljk2NgEIAAAABQAAAAExAQAAAAstMjEwODIwODQ3OQMAAAADMTYwAgAAAAQxMDQ5BAAAAAEwBwAAAAoxMi8zMC8yMDIyCAAAAAoxMi8zMS8yMDIxCQAAAAEwKx6iNUEg2wjQ1t+lQSDbCDNDSVEuTkFTREFRR1M6Q1BTSS5JUV9SRVRVUk5fRVFVSVRZLjEwMDAwLjIwMjItMTItMzABAAAATMAgAAIAAAAGOC43MjI3AQgAAAAFAAAAATEBAAAACy0yMTA4MjA4NDc5AwAAAAMxNjACAAAABDQxMjgEAAAAATAHAAAACjEyLzMwLzIwMjIIAAAACjEyLzMxLzIwMjEJAAAAATArHqI1QSDbCKKv36VBINsIMUNJUS5OQVNEQVFHTTpOUklYLklRX0VCSVRfTUFSR0lOLjEwMDAwLjIwMjItMTItMzABAAAATCpVDAMAAAACTk0BCAAAAAUAAAABMQEAAAALLTIwNjE4MjQ2MjcDAAAAAzE2MAIAAAAENDA1MwQAAAABMAcAAAAKMTIvMzAvMjAyMggAAAAKMTEvMzAvMjAyMgkAAAABMCseojVBINsIhzrfpUEg2wgyQ0lRLk5BU0RBUUdNOk5SSVguSVFfVE9UQUxfRVFVSVRZ</t>
  </si>
  <si>
    <t>LjEwMDAwLjIwMjItMTItMzABAAAATCpVDAIAAAAHMzAzLjY5NgEIAAAABQAAAAExAQAAAAstMjA2MTgyNDYyNwMAAAADMTYwAgAAAAQxMjc1BAAAAAEwBwAAAAoxMi8zMC8yMDIyCAAAAAoxMS8zMC8yMDIyCQAAAAEwNkWiNUEg2wiCE9+lQSDbCC5DSVEuTkFTREFRR006TlJJWC5JUV9ORVRfREVCVC4xMDAwMC4yMDIyLTEyLTMwAQAAAEwqVQwCAAAACC0zNjEuMDU2AQgAAAAFAAAAATEBAAAACy0yMDYxODI0NjI3AwAAAAMxNjACAAAABDQzNjQEAAAAATAHAAAACjEyLzMwLzIwMjIIAAAACjExLzMwLzIwMjIJAAAAATA2RaI1QSDbCGfs3qVBINsIMkNJUS5OQVNEQVFDTTpIRFNOLklRX0dST1NTX01BUkdJTi4xMDAwMC4yMDIyLTEyLTMwAQAAAE8wBQACAAAABzM3LjE4MDEBCAAAAAUAAAABMQEAAAALLTIxMDcwMDkyMzcDAAAAAzE2MAIAAAAENDA3NAQAAAABMAcAAAAKMTIvMzAvMjAyMggAAAAKMTIvMzEvMjAyMQkAAAABMDZFojVBINsIW3fepUEg2wgwQ0lRLk5BU0RBUUNNOkhEU04uSVFfVE9UQUxfTElBQi4xMDAwMC4yMDIyLTEyLTMwAQAAAE8wBQACAAAABzE0NC43NzYBCAAAAAUAAAABMQEAAAALLTIxMDcwMDkyMzcDAAAAAzE2MAIAAAAEMTI3NgQAAAABMAcAAAAKMTIvMzAvMjAyMggAAAAKMTIvMzEvMjAyMQkAAAABMDZFojVBINsI5E/epUEg2wgvQ0lRLk5BU0RBUUdNOlNJR0EuSVFfVE9UQUxf</t>
  </si>
  <si>
    <t>UkVWLjEwMDAwLjIwMjItMTItMzABAAAA/agFAAIAAAAKMTMzLjY3MDQ1NAEIAAAABQAAAAExAQAAAAstMjA1ODc1MDAyOQMAAAADMTYwAgAAAAIyOAQAAAABMAcAAAAKMTIvMzAvMjAyMggAAAAKMTIvMzEvMjAyMQkAAAABMDZFojVBINsIyNrdpUEg2wgyQ0lRLk5BU0RBUUdNOlNJR0EuSVFfVE9UQUxfQVNTRVRTLjEwMDAwLjIwMjItMTItMzABAAAA/agFAAIAAAAKMjE0LjcyNjU3NQEIAAAABQAAAAExAQAAAAstMjA1ODc1MDAyOQMAAAADMTYwAgAAAAQxMDA3BAAAAAEwBwAAAAoxMi8zMC8yMDIyCAAAAAoxMi8zMS8yMDIxCQAAAAEwNkWiNUEg2wjAs92lQSDbCChDSVEuTkFTREFRR006U0lHQS5JUV9SRS4xMDAwMC4yMDIyLTEyLTMwAQAAAP2oBQACAAAACi01MS43NjMyNTUBCAAAAAUAAAABMQEAAAALLTIwNTg3NTAwMjkDAAAAAzE2MAIAAAAEMTIyMgQAAAABMAcAAAAKMTIvMzAvMjAyMggAAAAKMTIvMzEvMjAyMQkAAAABMDZFojVBINsIwLPdpUEg2wgvQ0lRLk5BU0RBUUdNOlNJR0EuSVFfRElWX1NIQVJFLjEwMDAwLjIwMjItMTItMzABAAAA/agFAAMAAAAAADZFojVBINsItIzdpUEg2wgvQ0lRLk5BU0RBUUdTOkJNRUEuSVFfTklfTUFSR0lOLjEwMDAwLjIwMjItMTItMzABAAAAx5hxKQMAAAAAADZFojVBINsIlRfdpUEg2wgtQ0lRLk5BU0RBUUdTOkJNRUEuSVFfU1RfREVCVC4xMDAwMC4yMDIy</t>
  </si>
  <si>
    <t>LTEyLTMwAQAAAMeYcSkDAAAAAAA2RaI1QSDbCCXx3KVBINsILUNJUS5OQVNEQVFHUzpCTUVBLklRX0xUX0RFQlQuMTAwMDAuMjAyMi0xMi0zMAEAAADHmHEpAwAAAAAANkWiNUEg2wiVF92lQSDbCDNDSVEuTkFTREFRR1M6Qk1FQS5JUV9SRVRVUk5fRVFVSVRZLjEwMDAwLjIwMjItMTItMzABAAAAx5hxKQIAAAAILTM0LjY4MzkBCAAAAAUAAAABMQEAAAALLTIxMTAyMjY5MTYDAAAAAzE2MAIAAAAENDEyOAQAAAABMAcAAAAKMTIvMzAvMjAyMggAAAAKMTIvMzEvMjAyMQkAAAABMDZFojVBINsICcrcpUEg2wgwQ0lRLk5BU0RBUUdNOkNBTi5JUV9FQklUX01BUkdJTi4xMDAwMC4yMDIyLTEyLTMwAQAAACAy3xUCAAAABzM2LjY2MzkBCAAAAAUAAAABMQEAAAALLTIwOTk0OTAxNTYDAAAAAjMyAgAAAAQ0MDUzBAAAAAEwBwAAAAoxMi8zMC8yMDIyCAAAAAoxMi8zMS8yMDIxCQAAAAEwNkWiNUEg2wjlLdylQSDbCDFDSVEuTkFTREFRR006Q0FOLklRX1RPVEFMX0VRVUlUWS4xMDAwMC4yMDIyLTEyLTMwAQAAACAy3xUCAAAABzM0NTguNjkBCAAAAAUAAAABMQEAAAALLTIwOTk0OTAxNTYDAAAAAjMyAgAAAAQxMjc1BAAAAAEwBwAAAAoxMi8zMC8yMDIyCAAAAAoxMi8zMS8yMDIxCQAAAAEwNkWiNUEg2wjiVNylQSDbCC1DSVEuTkFTREFRR006Q0FOLklRX05FVF9ERUJULjEwMDAwLjIwMjItMTItMzABAAAAIDLf</t>
  </si>
  <si>
    <t>FQIAAAAJLTI2NTMuMjMxAQgAAAAFAAAAATEBAAAACy0yMDk5NDkwMTU2AwAAAAIzMgIAAAAENDM2NAQAAAABMAcAAAAKMTIvMzAvMjAyMggAAAAKMTIvMzEvMjAyMQkAAAABMDZFojVBINsI6AbcpUEg2wgyQ0lRLk5BU0RBUUdNOk5HTVMuSVFfR1JPU1NfTUFSR0lOLjEwMDAwLjIwMjItMTItMzABAAAAzD4gJwIAAAADMTAwAQgAAAAFAAAAATEBAAAACy0yMTAzNTgwMjEyAwAAAAMxNjACAAAABDQwNzQEAAAAATAHAAAACjEyLzMwLzIwMjIIAAAACjEyLzMxLzIwMjEJAAAAATA2RaI1QSDbCLyR26VBINsIMENJUS5OQVNEQVFHTTpOR01TLklRX1RPVEFMX0xJQUIuMTAwMDAuMjAyMi0xMi0zMAEAAADMPiAnAgAAAAY1NS45NjEBCAAAAAUAAAABMQEAAAALLTIxMDM1ODAyMTIDAAAAAzE2MAIAAAAEMTI3NgQAAAABMAcAAAAKMTIvMzAvMjAyMggAAAAKMTIvMzEvMjAyMQkAAAABMDZFojVBINsIxLjbpUEg2wgvQ0lRLk5BU0RBUUdNOlJTVlIuSVFfVE9UQUxfUkVWLjEwMDAwLjIwMjItMTItMzABAAAAFNE9BgIAAAAJOTYuNzc5ODI1AQgAAAAFAAAAATEBAAAACy0yMDYxOTUzNDE0AwAAAAMxNjACAAAAAjI4BAAAAAEwBwAAAAoxMi8zMC8yMDIyCAAAAAoxMi8zMS8yMDIxCQAAAAEwNkWiNUEg2wiQHNulQSDbCDJDSVEuTkFTREFRR006UlNWUi5JUV9UT1RBTF9BU1NFVFMuMTAwMDAuMjAyMi0xMi0zMAEAAAAU</t>
  </si>
  <si>
    <t>0T0GAgAAAAo2MzMuMDU3MDIzAQgAAAAFAAAAATEBAAAACy0yMDYxOTUzNDE0AwAAAAMxNjACAAAABDEwMDcEAAAAATAHAAAACjEyLzMwLzIwMjIIAAAACjEyLzMxLzIwMjEJAAAAATA2RaI1QSDbCJAc26VBINsIKENJUS5OQVNEQVFHTTpSU1ZSLklRX1JFLjEwMDAwLjIwMjItMTItMzABAAAAFNE9BgIAAAAINi4wNTMxNDcBCAAAAAUAAAABMQEAAAALLTIwNjE5NTM0MTQDAAAAAzE2MAIAAAAEMTIyMgQAAAABMAcAAAAKMTIvMzAvMjAyMggAAAAKMTIvMzEvMjAyMQkAAAABMDZFojVBINsIkfXapUEg2wgvQ0lRLk5BU0RBUUdNOlJTVlIuSVFfRElWX1NIQVJFLjEwMDAwLjIwMjItMTItMzABAAAAFNE9BgMAAAAAADZFojVBINsIjM7apUEg2wgvQ0lRLk5BU0RBUUdNOkJDU0EuSVFfTklfTUFSR0lOLjEwMDAwLjIwMjItMTItMzABAAAAJjIaZAMAAAAAADZFojVBINsIdVnapUEg2wgtQ0lRLk5BU0RBUUdNOkJDU0EuSVFfU1RfREVCVC4xMDAwMC4yMDIyLTEyLTMwAQAAACYyGmQDAAAAAAA2RaI1QSDbCFky2qVBINsILUNJUS5OQVNEQVFHTTpCQ1NBLklRX0xUX0RFQlQuMTAwMDAuMjAyMi0xMi0zMAEAAAAmMhpkAwAAAAAANkWiNUEg2whZMtqlQSDbCDNDSVEuTkFTREFRR006QkNTQS5JUV9SRVRVUk5fRVFVSVRZLjEwMDAwLjIwMjItMTItMzABAAAAJjIaZAMAAAAAADZFojVBINsIWTLapUEg2wgxQ0lRLk5B</t>
  </si>
  <si>
    <t>U0RBUUNNOkRUT0MuSVFfRUJJVF9NQVJHSU4uMTAwMDAuMjAyMi0xMi0zMAEAAAA9OfwpAwAAAAAANkWiNUEg2wg9ltmlQSDbCDJDSVEuTkFTREFRQ006RFRPQy5JUV9UT1RBTF9FUVVJVFkuMTAwMDAuMjAyMi0xMi0zMAEAAAA9OfwpAgAAAAotMjAuODc3NTMzAQgAAAAFAAAAATEBAAAACy0yMTAzNTk4ODYwAwAAAAMxNjACAAAABDEyNzUEAAAAATAHAAAACjEyLzMwLzIwMjIIAAAACjEyLzMxLzIwMjEJAAAAATA2RaI1QSDbCD2W2aVBINsILkNJUS5OQVNEQVFDTTpEVE9DLklRX05FVF9ERUJULjEwMDAwLjIwMjItMTItMzABAAAAPTn8KQIAAAAJLTAuODAzMzA5AQgAAAAFAAAAATEBAAAACy0yMTAzNTk4ODYwAwAAAAMxNjACAAAABDQzNjQEAAAAATAHAAAACjEyLzMwLzIwMjIIAAAACjEyLzMxLzIwMjEJAAAAATA2RaI1QSDbCCJv2aVBINsIMkNJUS5OQVNEQVFDTTpCWVRTLklRX0dST1NTX01BUkdJTi4xMDAwMC4yMDIyLTEyLTMwAQAAALLzFCoDAAAAAAA2RaI1QSDbCAf62KVBINsIMENJUS5OQVNEQVFDTTpCWVRTLklRX1RPVEFMX0xJQUIuMTAwMDAuMjAyMi0xMi0zMAEAAACy8xQqAgAAAAozNDQuMDgwOTA3AQgAAAAFAAAAATEBAAAACy0yMTA0ODMxMDkzAwAAAAMxNjACAAAABDEyNzYEAAAAATAHAAAACjEyLzMwLzIwMjIIAAAACjEyLzMxLzIwMjEJAAAAATA2RaI1QSDbCAf62KVBINsIL0NJUS5O</t>
  </si>
  <si>
    <t>QVNEQVFDTTpNSVRLLklRX1RPVEFMX1JFVi4xMDAwMC4yMDIyLTEyLTMwAQAAAEpnBAACAAAABzEyNi4yOTQBCAAAAAUAAAABMQEAAAALLTIxMTM3NjcwMDMDAAAAAzE2MAIAAAACMjgEAAAAATAHAAAACjEyLzMwLzIwMjIIAAAACjEyLzMxLzIwMjEJAAAAATA2RaI1QSDbCBCF2KVBINsIMkNJUS5OQVNEQVFDTTpNSVRLLklRX1RPVEFMX0FTU0VUUy4xMDAwMC4yMDIyLTEyLTMwAQAAAEpnBAACAAAABzQwMy4wMDEBCAAAAAUAAAABMQEAAAALLTIxMTM3NjcwMDMDAAAAAzE2MAIAAAAEMTAwNwQAAAABMAcAAAAKMTIvMzAvMjAyMggAAAAKMTIvMzEvMjAyMQkAAAABMDZFojVBINsIDF7YpUEg2wgoQ0lRLk5BU0RBUUNNOk1JVEsuSVFfUkUuMTAwMDAuMjAyMi0xMi0zMAEAAABKZwQAAgAAAActMTMuMjI2AQgAAAAFAAAAATEBAAAACy0yMTEzNzY3MDAzAwAAAAMxNjACAAAABDEyMjIEAAAAATAHAAAACjEyLzMwLzIwMjIIAAAACjEyLzMxLzIwMjEJAAAAATA2RaI1QSDbCAxe2KVBINsIL0NJUS5OQVNEQVFDTTpNSVRLLklRX0RJVl9TSEFSRS4xMDAwMC4yMDIyLTEyLTMwAQAAAEpnBAADAAAAAAA2RaI1QSDbCPw22KVBINsIL0NJUS5OQVNEQVFHUzpUUkVFLklRX05JX01BUkdJTi4xMDAwMC4yMDIyLTEyLTMwAQAAAC9kAQACAAAABjYuMjkxNwEIAAAABQAAAAExAQAAAAstMjA1OTEzMzczMAMAAAADMTYwAgAA</t>
  </si>
  <si>
    <t>AAQ0MDk0BAAAAAEwBwAAAAoxMi8zMC8yMDIyCAAAAAoxMi8zMS8yMDIxCQAAAAEwNkWiNUEg2wjdwdelQSDbCC1DSVEuTkFTREFRR1M6VFJFRS5JUV9TVF9ERUJULjEwMDAwLjIwMjItMTItMzABAAAAL2QBAAMAAAAAADZFojVBINsIr5rXpUEg2wgtQ0lRLk5BU0RBUUdTOlRSRUUuSVFfTFRfREVCVC4xMDAwMC4yMDIyLTEyLTMwAQAAAC9kAQACAAAABzQ3OC4xNTEBCAAAAAUAAAABMQEAAAALLTIwNTkxMzM3MzADAAAAAzE2MAIAAAAEMTA0OQQAAAABMAcAAAAKMTIvMzAvMjAyMggAAAAKMTIvMzEvMjAyMQkAAAABMDZFojVBINsIr5rXpUEg2wgzQ0lRLk5BU0RBUUdTOlRSRUUuSVFfUkVUVVJOX0VRVUlUWS4xMDAwMC4yMDIyLTEyLTMwAQAAAC9kAQACAAAABzE3Ljk5NzUBCAAAAAUAAAABMQEAAAALLTIwNTkxMzM3MzADAAAAAzE2MAIAAAAENDEyOAQAAAABMAcAAAAKMTIvMzAvMjAyMggAAAAKMTIvMzEvMjAyMQkAAAABMDZFojVBINsIm3PXpUEg2wgzQ0lRLk5BU0RBUUdTOlNFTkUuQS5JUV9FQklUX01BUkdJTi4xMDAwMC4yMDIyLTEyLTMwAQAAAA+fBAACAAAABjcuNDIyNAEIAAAABQAAAAExAQAAAAstMjA2MTk4NzQxNQMAAAADMTYwAgAAAAQ0MDUzBAAAAAEwBwAAAAoxMi8zMC8yMDIyCAAAAAgxLzEvMjAyMgkAAAABMDZFojVBINsIntfWpUEg2wg0Q0lRLk5BU0RBUUdTOlNFTkUuQS5JUV9UT1RB</t>
  </si>
  <si>
    <t>TF9FUVVJVFkuMTAwMDAuMjAyMi0xMi0zMAEAAAAPnwQAAgAAAAc1OTQuNTU0AQgAAAAFAAAAATEBAAAACy0yMDYxOTg3NDE1AwAAAAMxNjACAAAABDEyNzUEAAAAATAHAAAACjEyLzMwLzIwMjIIAAAACDEvMS8yMDIyCQAAAAEwNkWiNUEg2wiA/talQSDbCDBDSVEuTkFTREFRR1M6U0VORS5BLklRX05FVF9ERUJULjEwMDAwLjIwMjItMTItMzABAAAAD58EAAIAAAAHMTg2LjAyOAEIAAAABQAAAAExAQAAAAstMjA2MTk4NzQxNQMAAAADMTYwAgAAAAQ0MzY0BAAAAAEwBwAAAAoxMi8zMC8yMDIyCAAAAAgxLzEvMjAyMgkAAAABMDZFojVBINsIbLDWpUEg2wgyQ0lRLk5BU0RBUUdNOkVEQVAuSVFfR1JPU1NfTUFSR0lOLjEwMDAwLjIwMjItMTItMzABAAAA9GwAAAIAAAAHNDEuODA2NAEIAAAABQAAAAExAQAAAAstMjEwNDE4OTY3NgMAAAACNTACAAAABDQwNzQEAAAAATAHAAAACjEyLzMwLzIwMjIIAAAACjEyLzMxLzIwMjEJAAAAATA2RaI1QSDbCHc71qVBINsIMENJUS5OQVNEQVFHTTpFREFQLklRX1RPVEFMX0xJQUIuMTAwMDAuMjAyMi0xMi0zMAEAAAD0bAAAAgAAAAYyNy4xNzIBCAAAAAUAAAABMQEAAAALLTIxMDQxODk2NzYDAAAAAjUwAgAAAAQxMjc2BAAAAAEwBwAAAAoxMi8zMC8yMDIyCAAAAAoxMi8zMS8yMDIxCQAAAAEwNkWiNUEg2wh3O9alQSDbCC9DSVEuTkFTREFRR006TE9WRS5JUV9UT1RB</t>
  </si>
  <si>
    <t>TF9SRVYuMTAwMDAuMjAyMi0xMi0zMAEAAABuoFYBAgAAAAc0OTguMjM5AQgAAAAFAAAAATEBAAAACy0yMTA1OTk4MDA0AwAAAAMxNjACAAAAAjI4BAAAAAEwBwAAAAoxMi8zMC8yMDIyCAAAAAkxLzMwLzIwMjIJAAAAATA2RaI1QSDbCJme1aVBINsIMkNJUS5OQVNEQVFHTTpMT1ZFLklRX1RPVEFMX0FTU0VUUy4xMDAwMC4yMDIyLTEyLTMwAQAAAG6gVgECAAAABzM3MS41NzkBCAAAAAUAAAABMQEAAAALLTIxMDU5OTgwMDQDAAAAAzE2MAIAAAAEMTAwNwQAAAABMAcAAAAKMTIvMzAvMjAyMggAAAAJMS8zMC8yMDIyCQAAAAEwNkWiNUEg2wiZntWlQSDbCChDSVEuTkFTREFRR006TE9WRS5JUV9SRS4xMDAwMC4yMDIyLTEyLTMwAQAAAG6gVgECAAAABy0xNy41MzYBCAAAAAUAAAABMQEAAAALLTIxMDU5OTgwMDQDAAAAAzE2MAIAAAAEMTIyMgQAAAABMAcAAAAKMTIvMzAvMjAyMggAAAAJMS8zMC8yMDIyCQAAAAEwNkWiNUEg2wiPd9WlQSDbCC9DSVEuTkFTREFRR006TE9WRS5JUV9ESVZfU0hBUkUuMTAwMDAuMjAyMi0xMi0zMAEAAABuoFYBAwAAAAAANkWiNUEg2wh6KdWlQSDbCC9DSVEuTkFTREFRR006R0FURS5JUV9OSV9NQVJHSU4uMTAwMDAuMjAyMi0xMi0zMAEAAABK4bVjAwAAAAAANkWiNUEg2whm29SlQSDbCC1DSVEuTkFTREFRR006R0FURS5JUV9TVF9ERUJULjEwMDAwLjIwMjItMTItMzABAAAA</t>
  </si>
  <si>
    <t>SuG1YwMAAAAAADZFojVBINsIXLTUpUEg2wgtQ0lRLk5BU0RBUUdNOkdBVEUuSVFfTFRfREVCVC4xMDAwMC4yMDIyLTEyLTMwAQAAAErhtWMDAAAAAAA2RaI1QSDbCFy01KVBINsIM0NJUS5OQVNEQVFHTTpHQVRFLklRX1JFVFVSTl9FUVVJVFkuMTAwMDAuMjAyMi0xMi0zMAEAAABK4bVjAwAAAAJOTQEIAAAABQAAAAExAQAAAAstMjEwNTQ1MjYzNAMAAAADMTYwAgAAAAQ0MTI4BAAAAAEwBwAAAAoxMi8zMC8yMDIyCAAAAAoxMi8zMS8yMDIxCQAAAAEwNkWiNUEg2whctNSlQSDbCDBDSVEuTkFTREFRR1M6UFdQLklRX0VCSVRfTUFSR0lOLjEwMDAwLjIwMjItMTItMzABAAAAEDSYAQMAAAACTkEANkWiNUEg2wgzGNSlQSDbCDFDSVEuTkFTREFRR1M6UFdQLklRX1RPVEFMX0VRVUlUWS4xMDAwMC4yMDIyLTEyLTMwAQAAABA0mAECAAAABzI3MS4zNTIBCAAAAAUAAAABMQEAAAALLTIwNTg2MjgzMTIDAAAAAzE2MAIAAAAEMTI3NQQAAAABMAcAAAAKMTIvMzAvMjAyMggAAAAKMTIvMzEvMjAyMQkAAAABMDZFojVBINsIMxjUpUEg2wgtQ0lRLk5BU0RBUUdTOlBXUC5JUV9ORVRfREVCVC4xMDAwMC4yMDIyLTEyLTMwAQAAABA0mAECAAAACC00NTkuMzI1AQgAAAAFAAAAATEBAAAACy0yMDU4NjI4MzEyAwAAAAMxNjACAAAABDQzNjQEAAAAATAHAAAACjEyLzMwLzIwMjIIAAAACjEyLzMxLzIwMjEJAAAAATA2RaI1</t>
  </si>
  <si>
    <t>QSDbCCjx06VBINsIMkNJUS5OQVNEQVFHUzpTR01PLklRX0dST1NTX01BUkdJTi4xMDAwMC4yMDIyLTEyLTMwAQAAAAJMBgACAAAACS0xMDguNTA2NgEIAAAABQAAAAExAQAAAAstMjA1OTY3MzI4MQMAAAADMTYwAgAAAAQ0MDc0BAAAAAEwBwAAAAoxMi8zMC8yMDIyCAAAAAoxMi8zMS8yMDIxCQAAAAEwNkWiNUEg2wgOfNOlQSDbCDBDSVEuTkFTREFRR1M6U0dNTy5JUV9UT1RBTF9MSUFCLjEwMDAwLjIwMjItMTItMzABAAAAAkwGAAIAAAAGMzQ2LjU4AQgAAAAFAAAAATEBAAAACy0yMDU5NjczMjgxAwAAAAMxNjACAAAABDEyNzYEAAAAATAHAAAACjEyLzMwLzIwMjIIAAAACjEyLzMxLzIwMjEJAAAAATA2RaI1QSDbCP9U06VBINsILkNJUS5OQVNEQVFHTTpXVkUuSVFfVE9UQUxfUkVWLjEwMDAwLjIwMjItMTItMzABAAAAFsFKDwIAAAAGNDAuOTY0AQgAAAAFAAAAATEBAAAACy0yMTA5Njg4NTAxAwAAAAMxNjACAAAAAjI4BAAAAAEwBwAAAAoxMi8zMC8yMDIyCAAAAAoxMi8zMS8yMDIxCQAAAAEwP2yiNUEg2wjrBtOlQSDbCDFDSVEuTkFTREFRR006V1ZFLklRX1RPVEFMX0FTU0VUUy4xMDAwMC4yMDIyLTEyLTMwAQAAABbBSg8CAAAABzIwNy4wMDcBCAAAAAUAAAABMQEAAAALLTIxMDk2ODg1MDEDAAAAAzE2MAIAAAAEMTAwNwQAAAABMAcAAAAKMTIvMzAvMjAyMggAAAAKMTIvMzEvMjAyMQkAAAABMD9s</t>
  </si>
  <si>
    <t>ojVBINsI27jSpUEg2wgnQ0lRLk5BU0RBUUdNOldWRS5JUV9SRS4xMDAwMC4yMDIyLTEyLTMwAQAAABbBSg8CAAAACC04MDUuNTE0AQgAAAAFAAAAATEBAAAACy0yMTA5Njg4NTAxAwAAAAMxNjACAAAABDEyMjIEAAAAATAHAAAACjEyLzMwLzIwMjIIAAAACjEyLzMxLzIwMjEJAAAAATA/bKI1QSDbCOLf0qVBINsILkNJUS5OQVNEQVFHTTpXVkUuSVFfRElWX1NIQVJFLjEwMDAwLjIwMjItMTItMzABAAAAFsFKDwMAAAAAAD9sojVBINsIy5HSpUEg2wgvQ0lRLk5BU0RBUUdTOkxZVFMuSVFfTklfTUFSR0lOLjEwMDAwLjIwMjItMTItMzABAAAASVQEAAIAAAAGMi4wNDQ2AQgAAAAFAAAAATEBAAAACy0yMDYyMTAzNDUyAwAAAAMxNjACAAAABDQwOTQEAAAAATAHAAAACjEyLzMwLzIwMjIIAAAACjEyLzMxLzIwMjEJAAAAATA/bKI1QSDbCLlD0qVBINsILUNJUS5OQVNEQVFHUzpMWVRTLklRX1NUX0RFQlQuMTAwMDAuMjAyMi0xMi0zMAEAAABJVAQAAwAAAAAAP2yiNUEg2witHNKlQSDbCC1DSVEuTkFTREFRR1M6TFlUUy5JUV9MVF9ERUJULjEwMDAwLjIwMjItMTItMzABAAAASVQEAAIAAAAFODMuMDMBCAAAAAUAAAABMQEAAAALLTIwNjIxMDM0NTIDAAAAAzE2MAIAAAAEMTA0OQQAAAABMAcAAAAKMTIvMzAvMjAyMggAAAAKMTIvMzEvMjAyMQkAAAABMD9sojVBINsIrRzSpUEg2wgzQ0lRLk5BU0RBUUdTOkxZ</t>
  </si>
  <si>
    <t>VFMuSVFfUkVUVVJOX0VRVUlUWS4xMDAwMC4yMDIyLTEyLTMwAQAAAElUBAACAAAABjUuODk3OQEIAAAABQAAAAExAQAAAAstMjA2MjEwMzQ1MgMAAAADMTYwAgAAAAQ0MTI4BAAAAAEwBwAAAAoxMi8zMC8yMDIyCAAAAAoxMi8zMS8yMDIxCQAAAAEwP2yiNUEg2wiYztGlQSDbCDFDSVEuTkFTREFRR1M6QVZOVy5JUV9FQklUX01BUkdJTi4xMDAwMC4yMDIyLTEyLTMwAQAAALY0ygECAAAABjguODcxMQEIAAAABQAAAAExAQAAAAstMjA2MjU4NzUxMQMAAAADMTYwAgAAAAQ0MDUzBAAAAAEwBwAAAAoxMi8zMC8yMDIyCAAAAAoxMi8zMC8yMDIyCQAAAAEwP2yiNUEg2wh6WdGlQSDbCDJDSVEuTkFTREFRR1M6QVZOVy5JUV9UT1RBTF9FUVVJVFkuMTAwMDAuMjAyMi0xMi0zMAEAAAC2NMoBAgAAAAcyMDguNDk2AQgAAAAFAAAAATEBAAAACy0yMDYyNTg3NTExAwAAAAMxNjACAAAABDEyNzUEAAAAATAHAAAACjEyLzMwLzIwMjIIAAAACjEyLzMwLzIwMjIJAAAAATA/bKI1QSDbCHpZ0aVBINsILkNJUS5OQVNEQVFHUzpBVk5XLklRX05FVF9ERUJULjEwMDAwLjIwMjItMTItMzABAAAAtjTKAQIAAAAGLTE4LjIxAQgAAAAFAAAAATEBAAAACy0yMDYyNTg3NTExAwAAAAMxNjACAAAABDQzNjQEAAAAATAHAAAACjEyLzMwLzIwMjIIAAAACjEyLzMwLzIwMjIJAAAAATA/bKI1QSDbCHEy0aVBINsIMkNJUS5OQVNEQVFH</t>
  </si>
  <si>
    <t>UzpDQVJFLklRX0dST1NTX01BUkdJTi4xMDAwMC4yMDIyLTEyLTMwAQAAAGse+QEDAAAAAAA/bKI1QSDbCNq90KVBINsIMENJUS5OQVNEQVFHUzpDQVJFLklRX1RPVEFMX0xJQUIuMTAwMDAuMjAyMi0xMi0zMAEAAABrHvkBAgAAAAczNzI2LjE1AQgAAAAFAAAAATEBAAAACy0yMTA4NjMyNDAwAwAAAAMxNjACAAAABDEyNzYEAAAAATAHAAAACjEyLzMwLzIwMjIIAAAACjEyLzMxLzIwMjEJAAAAATA/bKI1QSDbCNq90KVBINsIL0NJUS5OQVNEQVFHUzpET1lVLklRX1RPVEFMX1JFVi4xMDAwMC4yMDIyLTEyLTMwAQAAAJzbbyQCAAAACjkxNjUuMzMwNzYBCAAAAAUAAAABMQEAAAALLTIwOTk3NTY5MjcDAAAAAjMyAgAAAAIyOAQAAAABMAcAAAAKMTIvMzAvMjAyMggAAAAKMTIvMzEvMjAyMQkAAAABMD9sojVBINsIryHQpUEg2wgyQ0lRLk5BU0RBUUdTOkRPWVUuSVFfVE9UQUxfQVNTRVRTLjEwMDAwLjIwMjItMTItMzABAAAAnNtvJAIAAAALODE1Ni45MDIzODEBCAAAAAUAAAABMQEAAAALLTIwOTk3NTY5MjcDAAAAAjMyAgAAAAQxMDA3BAAAAAEwBwAAAAoxMi8zMC8yMDIyCAAAAAoxMi8zMS8yMDIxCQAAAAEwP2yiNUEg2wi1SNClQSDbCChDSVEuTkFTREFRR1M6RE9ZVS5JUV9SRS4xMDAwMC4yMDIyLTEyLTMwAQAAAJzbbyQCAAAADC0zNDQ1LjEwMjQwOQEIAAAABQAAAAExAQAAAAstMjA5OTc1NjkyNwMA</t>
  </si>
  <si>
    <t>AAACMzICAAAABDEyMjIEAAAAATAHAAAACjEyLzMwLzIwMjIIAAAACjEyLzMxLzIwMjEJAAAAATA/bKI1QSDbCKL6z6VBINsIL0NJUS5OQVNEQVFHUzpET1lVLklRX0RJVl9TSEFSRS4xMDAwMC4yMDIyLTEyLTMwAQAAAJzbbyQDAAAAAAA/bKI1QSDbCJbTz6VBINsIL0NJUS5OQVNEQVFHUzpGTktPLklRX05JX01BUkdJTi4xMDAwMC4yMDIyLTEyLTMwAQAAANMuLiACAAAABTQuMjY1AQgAAAAFAAAAATEBAAAACy0yMDU4OTM3OTAwAwAAAAMxNjACAAAABDQwOTQEAAAAATAHAAAACjEyLzMwLzIwMjIIAAAACjEyLzMxLzIwMjEJAAAAATA/bKI1QSDbCIKFz6VBINsILUNJUS5OQVNEQVFHUzpGTktPLklRX1NUX0RFQlQuMTAwMDAuMjAyMi0xMi0zMAEAAADTLi4gAwAAAAAAP2yiNUEg2whtN8+lQSDbCC1DSVEuTkFTREFRR1M6Rk5LTy5JUV9MVF9ERUJULjEwMDAwLjIwMjItMTItMzABAAAA0y4uIAIAAAAHMTU1LjgxOAEIAAAABQAAAAExAQAAAAstMjA1ODkzNzkwMAMAAAADMTYwAgAAAAQxMDQ5BAAAAAEwBwAAAAoxMi8zMC8yMDIyCAAAAAoxMi8zMS8yMDIxCQAAAAEwP2yiNUEg2wh4Xs+lQSDbCDNDSVEuTkFTREFRR1M6Rk5LTy5JUV9SRVRVUk5fRVFVSVRZLjEwMDAwLjIwMjItMTItMzABAAAA0y4uIAIAAAAHMTguODc0NAEIAAAABQAAAAExAQAAAAstMjA1ODkzNzkwMAMAAAADMTYwAgAAAAQ0MTI4BAAA</t>
  </si>
  <si>
    <t>AAEwBwAAAAoxMi8zMC8yMDIyCAAAAAoxMi8zMS8yMDIxCQAAAAEwP2yiNUEg2whtN8+lQSDbCDFDSVEuTkFTREFRR006T0FCSS5JUV9FQklUX01BUkdJTi4xMDAwMC4yMDIyLTEyLTMwAQAAAD3xO2kCAAAACC05OC45OTU2AQgAAAAFAAAAATEBAAAACy0yMDcxMTI0MDgyAwAAAAMxNjACAAAABDQwNTMEAAAAATAHAAAACjEyLzMwLzIwMjIIAAAACjEyLzMxLzIwMjEJAAAAATA/bKI1QSDbCBObzqVBINsIMkNJUS5OQVNEQVFHTTpPQUJJLklRX1RPVEFMX0VRVUlUWS4xMDAwMC4yMDIyLTEyLTMwAQAAAD3xO2kCAAAABzIzNC4zMDcBCAAAAAUAAAABMQEAAAALLTIwNzExMjQwODIDAAAAAzE2MAIAAAAEMTI3NQQAAAABMAcAAAAKMTIvMzAvMjAyMggAAAAKMTIvMzEvMjAyMQkAAAABMD9sojVBINsIE5vOpUEg2wguQ0lRLk5BU0RBUUdNOk9BQkkuSVFfTkVUX0RFQlQuMTAwMDAuMjAyMi0xMi0zMAEAAAA98TtpAgAAAAYxMy44NTEBCAAAAAUAAAABMQEAAAALLTIwNzExMjQwODIDAAAAAzE2MAIAAAAENDM2NAQAAAABMAcAAAAKMTIvMzAvMjAyMggAAAAKMTIvMzEvMjAyMQkAAAABMD9sojVBINsIME3OpUEg2wgyQ0lRLk5BU0RBUUdTOlZJR0wuSVFfR1JPU1NfTUFSR0lOLjEwMDAwLjIwMjItMTItMzABAAAAv2wsKQMAAAAAAD9sojVBINsIG//NpUEg2wgwQ0lRLk5BU0RBUUdTOlZJR0wuSVFfVE9UQUxfTElB</t>
  </si>
  <si>
    <t>Qi4xMDAwMC4yMDIyLTEyLTMwAQAAAL9sLCkCAAAABTkuOTQ1AQgAAAAFAAAAATEBAAAACy0yMTA2OTk5MzM2AwAAAAMxNjACAAAABDEyNzYEAAAAATAHAAAACjEyLzMwLzIwMjIIAAAACjEyLzMxLzIwMjEJAAAAATA/bKI1QSDbCBvYzaVBINsIL0NJUS5OQVNEQVFDTTpLVlNBLklRX1RPVEFMX1JFVi4xMDAwMC4yMDIyLTEyLTMwAQAAANYj/CkDAAAAAAA/bKI1QSDbCP2JzaVBINsIMkNJUS5OQVNEQVFDTTpLVlNBLklRX1RPVEFMX0FTU0VUUy4xMDAwMC4yMDIyLTEyLTMwAQAAANYj/CkCAAAACjM0NS45OTYwMzMBCAAAAAUAAAABMQEAAAALLTIxMDU1OTgyNjgDAAAAAzE2MAIAAAAEMTAwNwQAAAABMAcAAAAKMTIvMzAvMjAyMggAAAAKMTIvMzEvMjAyMQkAAAABMD9sojVBINsI9GLNpUEg2wgoQ0lRLk5BU0RBUUNNOktWU0EuSVFfUkUuMTAwMDAuMjAyMi0xMi0zMAEAAADWI/wpAgAAAAotMTUuNDUxNzk4AQgAAAAFAAAAATEBAAAACy0yMTA1NTk4MjY4AwAAAAMxNjACAAAABDEyMjIEAAAAATAHAAAACjEyLzMwLzIwMjIIAAAACjEyLzMxLzIwMjEJAAAAATA/bKI1QSDbCPRizaVBINsIL0NJUS5OQVNEQVFDTTpLVlNBLklRX0RJVl9TSEFSRS4xMDAwMC4yMDIyLTEyLTMwAQAAANYj/CkDAAAAAAA/bKI1QSDbCOk7zaVBINsIL0NJUS5OQVNEQVFHTTpCV01OLklRX05JX01BUkdJTi4xMDAwMC4yMDIyLTEy</t>
  </si>
  <si>
    <t>LTMwAQAAALmeRQACAAAABjAuMTk5MwEIAAAABQAAAAExAQAAAAstMjEwNzIxNDM4NwMAAAADMTYwAgAAAAQ0MDk0BAAAAAEwBwAAAAoxMi8zMC8yMDIyCAAAAAoxMi8zMS8yMDIxCQAAAAEwP2yiNUEg2wjJxsylQSDbCC1DSVEuTkFTREFRR006QldNTi5JUV9TVF9ERUJULjEwMDAwLjIwMjItMTItMzABAAAAuZ5FAAMAAAAAAD9sojVBINsIv5/MpUEg2wgtQ0lRLk5BU0RBUUdNOkJXTU4uSVFfTFRfREVCVC4xMDAwMC4yMDIyLTEyLTMwAQAAALmeRQACAAAABTguNDA3AQgAAAAFAAAAATEBAAAACy0yMTA3MjE0Mzg3AwAAAAMxNjACAAAABDEwNDkEAAAAATAHAAAACjEyLzMwLzIwMjIIAAAACjEyLzMxLzIwMjEJAAAAATA/bKI1QSDbCL+fzKVBINsIM0NJUS5OQVNEQVFHTTpCV01OLklRX1JFVFVSTl9FUVVJVFkuMTAwMDAuMjAyMi0xMi0zMAEAAAC5nkUAAgAAAAYwLjYyNTgBCAAAAAUAAAABMQEAAAALLTIxMDcyMTQzODcDAAAAAzE2MAIAAAAENDEyOAQAAAABMAcAAAAKMTIvMzAvMjAyMggAAAAKMTIvMzEvMjAyMQkAAAABMD9sojVBINsIvXjMpUEg2wgxQ0lRLk5BU0RBUUdNOlJNTkkuSVFfRUJJVF9NQVJHSU4uMTAwMDAuMjAyMi0xMi0zMAEAAAAnWW0BAgAAAAcxMi4wOTc4AQgAAAAFAAAAATEBAAAACy0yMDU4OTY0NDE0AwAAAAMxNjACAAAABDQwNTMEAAAAATAHAAAACjEyLzMwLzIwMjIIAAAACjEy</t>
  </si>
  <si>
    <t>LzMxLzIwMjEJAAAAATA/bKI1QSDbCIzcy6VBINsIMkNJUS5OQVNEQVFHTTpSTU5JLklRX1RPVEFMX0VRVUlUWS4xMDAwMC4yMDIyLTEyLTMwAQAAACdZbQECAAAABy04MC4zODYBCAAAAAUAAAABMQEAAAALLTIwNTg5NjQ0MTQDAAAAAzE2MAIAAAAEMTI3NQQAAAABMAcAAAAKMTIvMzAvMjAyMggAAAAKMTIvMzEvMjAyMQkAAAABMD9sojVBINsInwPMpUEg2wguQ0lRLk5BU0RBUUdNOlJNTkkuSVFfTkVUX0RFQlQuMTAwMDAuMjAyMi0xMi0zMAEAAAAnWW0BAgAAAActMTkuMTk5AQgAAAAFAAAAATEBAAAACy0yMDU4OTY0NDE0AwAAAAMxNjACAAAABDQzNjQEAAAAATAHAAAACjEyLzMwLzIwMjIIAAAACjEyLzMxLzIwMjEJAAAAATA/bKI1QSDbCIS1y6VBINsIMkNJUS5OQVNEQVFDTTpQTE1JLklRX0dST1NTX01BUkdJTi4xMDAwMC4yMDIyLTEyLTMwAQAAAOxjBSoDAAAAAAA/bKI1QSDbCGRAy6VBINsIMENJUS5OQVNEQVFDTTpQTE1JLklRX1RPVEFMX0xJQUIuMTAwMDAuMjAyMi0xMi0zMAEAAADsYwUqAgAAAAozNDAuOTEyNTg3AQgAAAAFAAAAATEBAAAACy0yMTAyMjUxMDIyAwAAAAMxNjACAAAABDEyNzYEAAAAATAHAAAACjEyLzMwLzIwMjIIAAAACjEyLzMxLzIwMjEJAAAAATA/bKI1QSDbCG1ny6VBINsIL0NJUS5OQVNEQVFHUzpMUURULklRX1RPVEFMX1JFVi4xMDAwMC4yMDIyLTEyLTMwAQAAAIoZ</t>
  </si>
  <si>
    <t>AgACAAAABzI2OC40ODcBCAAAAAUAAAABMQEAAAALLTIwNjI0NjE5NjgDAAAAAzE2MAIAAAACMjgEAAAAATAHAAAACjEyLzMwLzIwMjIIAAAACjEyLzMxLzIwMjEJAAAAATA/bKI1QSDbCEXLyqVBINsIMkNJUS5OQVNEQVFHUzpMUURULklRX1RPVEFMX0FTU0VUUy4xMDAwMC4yMDIyLTEyLTMwAQAAAIoZAgACAAAABzI4Ni44NzgBCAAAAAUAAAABMQEAAAALLTIwNjI0NjE5NjgDAAAAAzE2MAIAAAAEMTAwNwQAAAABMAcAAAAKMTIvMzAvMjAyMggAAAAKMTIvMzEvMjAyMQkAAAABMD9sojVBINsIRcvKpUEg2wgoQ0lRLk5BU0RBUUdTOkxRRFQuSVFfUkUuMTAwMDAuMjAyMi0xMi0zMAEAAACKGQIAAgAAAAYtNjcuNjYBCAAAAAUAAAABMQEAAAALLTIwNjI0NjE5NjgDAAAAAzE2MAIAAAAEMTIyMgQAAAABMAcAAAAKMTIvMzAvMjAyMggAAAAKMTIvMzEvMjAyMQkAAAABMD9sojVBINsIOKTKpUEg2wgvQ0lRLk5BU0RBUUdTOkxRRFQuSVFfRElWX1NIQVJFLjEwMDAwLjIwMjItMTItMzABAAAAihkCAAMAAAAAAD9sojVBINsILn3KpUEg2wgvQ0lRLk5BU0RBUUdNOkJSS0guSVFfTklfTUFSR0lOLjEwMDAwLjIwMjItMTItMzABAAAAzuzAYwMAAAAAAD9sojVBINsIEQjKpUEg2wgtQ0lRLk5BU0RBUUdNOkJSS0guSVFfU1RfREVCVC4xMDAwMC4yMDIyLTEyLTMwAQAAAM7swGMCAAAACDAuMTQ0NzQ2AQgAAAAFAAAA</t>
  </si>
  <si>
    <t>ATEBAAAACy0yMTA1NDU5MDE3AwAAAAMxNjACAAAABDEwNDYEAAAAATAHAAAACjEyLzMwLzIwMjIIAAAACjEyLzMxLzIwMjEJAAAAATA/bKI1QSDbCAjhyaVBINsILUNJUS5OQVNEQVFHTTpCUktILklRX0xUX0RFQlQuMTAwMDAuMjAyMi0xMi0zMAEAAADO7MBjAwAAAAAAP2yiNUEg2wgRCMqlQSDbCDNDSVEuTkFTREFRR006QlJLSC5JUV9SRVRVUk5fRVFVSVRZLjEwMDAwLjIwMjItMTItMzABAAAAzuzAYwMAAAAAAD9sojVBINsICOHJpUEg2wgxQ0lRLk5BU0RBUUNNOlBSU1IuSVFfRUJJVF9NQVJHSU4uMTAwMDAuMjAyMi0xMi0zMAEAAADxvacpAwAAAAAAP2yiNUEg2wgMRcmlQSDbCDJDSVEuTkFTREFRQ006UFJTUi5JUV9UT1RBTF9FUVVJVFkuMTAwMDAuMjAyMi0xMi0zMAEAAADxvacpAgAAAAotMTEuMjgxNzc4AQgAAAAFAAAAATEBAAAACy0yMTA2NjA3NTQ4AwAAAAMxNjACAAAABDEyNzUEAAAAATAHAAAACjEyLzMwLzIwMjIIAAAACjEyLzMxLzIwMjEJAAAAATA/bKI1QSDbCAxFyaVBINsILkNJUS5OQVNEQVFDTTpQUlNSLklRX05FVF9ERUJULjEwMDAwLjIwMjItMTItMzABAAAA8b2nKQIAAAAJLTAuNjI3NDMzAQgAAAAFAAAAATEBAAAACy0yMTA2NjA3NTQ4AwAAAAMxNjACAAAABDQzNjQEAAAAATAHAAAACjEyLzMwLzIwMjIIAAAACjEyLzMxLzIwMjEJAAAAATA/bKI1QSDbCAEeyaVBINsILkNJ</t>
  </si>
  <si>
    <t>US5OQVNEQVFDTTpUV0xWLklRX0NMT1NFUFJJQ0VfQURKLjIwMTktMTItMzEBAAAAp0tfKQMAAAAAAD9sojVBINsI3Fb+pUEg2wgpQ0lRLk5BU0RBUUNNOlRXTFYuSVFfTUFSS0VUQ0FQLjIwMjItMDktMzABAAAAp0tfKQIAAAAJNDM2LjAzNTA1AQYAAAAFAAAAATEBAAAACy0yMDgzNzYzMDY3AwAAAAMxNjACAAAABjEwMDA1NAQAAAABMAcAAAAJOS8zMC8yMDIyP2yiNUEg2wjcVv6lQSDbCClDSVEuTkFTREFRQ006VFdMVi5JUV9NQVJLRVRDQVAuMjAxMi0xMi0zMQEAAACnS18pAwAAAAAAP2yiNUEg2wjNL/6lQSDbCBhDSVEuTkFTREFRR1M6S0JBTC5JUV9URVYBAAAA+VEEAAIAAAAKNTEyLjY3NDE1NwEGAAAABQAAAAExAQAAAAstMjA2MjA5MDE1MgMAAAADMTYwAgAAAAYxMDAwNjAEAAAAATAHAAAACDMvOC8yMDIzP2yiNUEg2wi0uv2lQSDbCClDSVEuTkFTREFRR1M6S0JBTC5JUV9NQVJLRVRDQVAuMjAxNy0xMi0zMQEAAAD5UQQAAgAAAAo2OTkuNzAyMzg2AQYAAAAFAAAAATEBAAAACjE4NjM4NjQ2NjgDAAAAAzE2MAIAAAAGMTAwMDU0BAAAAAEwBwAAAAoxMi8zMS8yMDE3SZOiNUEg2wiZbP2lQSDbCC5DSVEuTkFTREFRR006SVZDQi5JUV9DTE9TRVBSSUNFX0FESi4yMDIyLTA5LTMwAQAAANNgkioCAAAABTEwLjExAEmTojVBINsIevf8pUEg2wguQ0lRLk5BU0RBUUdNOklWQ0IuSVFfQ0xPU0VQUklD</t>
  </si>
  <si>
    <t>RV9BREouMjAxMi0xMi0zMQEAAADTYJIqAwAAAAAASZOiNUEg2wh20PylQSDbCClDSVEuTkFTREFRR006SVZDQi5JUV9NQVJLRVRDQVAuMjAxOS0xMi0zMQEAAADTYJIqAwAAAAAASZOiNUEg2wh20PylQSDbCC5DSVEuTkFTREFRR1M6QU5HTy5JUV9DTE9TRVBSSUNFX0FESi4yMDE3LTEyLTMxAQAAANhLSQACAAAABTE2LjYzAEmTojVBINsIU1v8pUEg2wguQ0lRLk5BU0RBUUNNOkNQQUEuSVFfQ0xPU0VQUklDRV9BREouMjAxOS0xMi0zMQEAAAC5WbpjAwAAAAAASZOiNUEg2wggmPulQSDbCClDSVEuTkFTREFRQ006Q1BBQS5JUV9NQVJLRVRDQVAuMjAyMi0wOS0zMAEAAAC5WbpjAgAAAAc0MzMuNzU1AQYAAAAFAAAAATEBAAAACy0yMDg0ODAyMzM2AwAAAAMxNjACAAAABjEwMDA1NAQAAAABMAcAAAAJOS8zMC8yMDIySZOiNUEg2wggmPulQSDbCClDSVEuTkFTREFRQ006Q1BBQS5JUV9NQVJLRVRDQVAuMjAxMi0xMi0zMQEAAAC5WbpjAwAAAAAASZOiNUEg2wgVcfulQSDbCBhDSVEuTkFTREFRR006SVJPTi5JUV9URVYBAAAATt85JgIAAAAKNTM1LjMxMzU0NQEGAAAABQAAAAExAQAAAAstMjA2NDQwMTUyNQMAAAADMTYwAgAAAAYxMDAwNjAEAAAAATAHAAAACDMvOC8yMDIzSZOiNUEg2wj2+/qlQSDbCClDSVEuTkFTREFRR006SVJPTi5JUV9NQVJLRVRDQVAuMjAxNy0xMi0zMQEAAABO3zkmAwAAAAAASZOi</t>
  </si>
  <si>
    <t>NUEg2wjfrfqlQSDbCC5DSVEuTkFTREFRQ006Q0VMQy5JUV9DTE9TRVBSSUNFX0FESi4yMDIyLTA5LTMwAQAAAJ99LA8CAAAABTEwLjA0AEmTojVBINsIzF/6pUEg2wguQ0lRLk5BU0RBUUNNOkNFTEMuSVFfQ0xPU0VQUklDRV9BREouMjAxMi0xMi0zMQEAAACffSwPAwAAAAAASZOiNUEg2wjIOPqlQSDbCClDSVEuTkFTREFRQ006Q0VMQy5JUV9NQVJLRVRDQVAuMjAxOS0xMi0zMQEAAACffSwPAgAAAAoxMDkuMDg0NzA2AQYAAAAFAAAAATEBAAAACjE5OTA5Nzc3MzQDAAAAAzE2MAIAAAAGMTAwMDU0BAAAAAEwBwAAAAoxMi8zMS8yMDE5SZOiNUEg2wgGEvqlQSDbCC5DSVEuTkFTREFRQ006U01CSy5JUV9DTE9TRVBSSUNFX0FESi4yMDE3LTEyLTMxAQAAAMevhAgCAAAACTIwLjg3NjUxMQBJk6I1QSDbCJmc+aVBINsILkNJUS5OQVNEQVFDTTpTU1RJLklRX0NMT1NFUFJJQ0VfQURKLjIwMTktMTItMzEBAAAAT+OQAAIAAAAEMjUuNQBJk6I1QSDbCHEA+aVBINsIKUNJUS5OQVNEQVFDTTpTU1RJLklRX01BUktFVENBUC4yMDIyLTA5LTMwAQAAAE/jkAACAAAACjM0OS41ODg2NDMBBgAAAAUAAAABMQEAAAALLTIwODUyNzA0ODYDAAAAAzE2MAIAAAAGMTAwMDU0BAAAAAEwBwAAAAk5LzMwLzIwMjJJk6I1QSDbCG3Z+KVBINsIKUNJUS5OQVNEQVFDTTpTU1RJLklRX01BUktFVENBUC4yMDEyLTEyLTMxAQAAAE/j</t>
  </si>
  <si>
    <t>kAADAAAAAABJk6I1QSDbCFuy+KVBINsIGENJUS5OQVNEQVFDTTpFVkxWLklRX1RFVgEAAAAUwZQOAgAAAAoyNDYuODc5MjUzAQYAAAAFAAAAATEBAAAACy0yMDU4OTM2NzAwAwAAAAMxNjACAAAABjEwMDA2MAQAAAABMAcAAAAIMy84LzIwMjNJk6I1QSDbCD49+KVBINsIKUNJUS5OQVNEQVFDTTpFVkxWLklRX01BUktFVENBUC4yMDE3LTEyLTMxAQAAABTBlA4DAAAAAABJk6I1QSDbCCfv96VBINsILkNJUS5OQVNEQVFDTTpESEhDLklRX0NMT1NFUFJJQ0VfQURKLjIwMjItMDktMzABAAAARuLCKQIAAAAGOS44NTAxAEmTojVBINsICHr3pUEg2wguQ0lRLk5BU0RBUUNNOkRISEMuSVFfQ0xPU0VQUklDRV9BREouMjAxMi0xMi0zMQEAAABG4sIpAwAAAAAASZOiNUEg2wgIevelQSDbCClDSVEuTkFTREFRQ006REhIQy5JUV9NQVJLRVRDQVAuMjAxOS0xMi0zMQEAAABG4sIpAwAAAAAASZOiNUEg2wj9UvelQSDbCC5DSVEuTkFTREFRR1M6TE9DTy5JUV9DTE9TRVBSSUNFX0FESi4yMDE3LTEyLTMxAQAAAKd4TgECAAAACDguNTc0MTA3AEmTojVBINsI3932pUEg2wguQ0lRLk5BU0RBUUdTOkhNU1QuSVFfQ0xPU0VQUklDRV9BREouMjAxOS0xMi0zMQEAAAAl+NsHAgAAAAkzMC44ODk1NjMASZOiNUEg2wi2QfalQSDbCClDSVEuTkFTREFRR1M6SE1TVC5JUV9NQVJLRVRDQVAuMjAyMi0wOS0zMAEAAAAl+NsHAgAA</t>
  </si>
  <si>
    <t>AAk1MzkuMjQxNjEBBgAAAAUAAAABMQEAAAALLTIxMDk0MTQ3MDYDAAAAAzE2MAIAAAAGMTAwMDU0BAAAAAEwBwAAAAk5LzMwLzIwMjJJk6I1QSDbCK0a9qVBINsIKUNJUS5OQVNEQVFHUzpITVNULklRX01BUktFVENBUC4yMDEyLTEyLTMxAQAAACX42wcCAAAACjM2Ny4xNDQyNTEASZOiNUEg2witGvalQSDbCBhDSVEuTkFTREFRR1M6Q01UTC5JUV9URVYBAAAAMQMEAAIAAAAKNzI5LjQ0MzQyNQEGAAAABQAAAAExAQAAAAstMjA2NTg4MzkwNgMAAAADMTYwAgAAAAYxMDAwNjAEAAAAATAHAAAACDMvOC8yMDIzVLqiNUEg2wiEfvWlQSDbCClDSVEuTkFTREFRR1M6Q01UTC5JUV9NQVJLRVRDQVAuMjAxNy0xMi0zMQEAAAAxAwQAAgAAAAo1MjIuMTk5MzM4AQYAAAAFAAAAATEBAAAACjE4NjkxMDg1NDIDAAAAAzE2MAIAAAAGMTAwMDU0BAAAAAEwBwAAAAoxMi8zMS8yMDE3VLqiNUEg2whxMPWlQSDbCC5DSVEuTkFTREFRR006VE5HWC5JUV9DTE9TRVBSSUNFX0FESi4yMDIyLTA5LTMwAQAAAPlsRxkCAAAABDMuNjIAVLqiNUEg2wh/u/SlQSDbCC5DSVEuTkFTREFRR006VE5HWC5JUV9DTE9TRVBSSUNFX0FESi4yMDEyLTEyLTMxAQAAAPlsRxkDAAAAAABUuqI1QSDbCH+79KVBINsIKUNJUS5OQVNEQVFHTTpUTkdYLklRX01BUktFVENBUC4yMDE5LTEyLTMxAQAAAPlsRxkDAAAAAABUuqI1QSDbCEeU9KVBINsI</t>
  </si>
  <si>
    <t>LkNJUS5OQVNEQVFHUzpSUFRYLklRX0NMT1NFUFJJQ0VfQURKLjIwMTctMTItMzEBAAAA57/wGQMAAAAAAFS6ojVBINsIMx/0pUEg2wguQ0lRLk5BU0RBUUNNOlRJT0EuSVFfQ0xPU0VQUklDRV9BREouMjAxOS0xMi0zMQEAAACIcQgqAwAAAAAAVLqiNUEg2wgug/OlQSDbCClDSVEuTkFTREFRQ006VElPQS5JUV9NQVJLRVRDQVAuMjAyMi0wOS0zMAEAAACIcQgqAgAAAAo0MjcuMTUzMTI1AQYAAAAFAAAAATEBAAAACy0yMDg0NDgwNTM3AwAAAAMxNjACAAAABjEwMDA1NAQAAAABMAcAAAAJOS8zMC8yMDIyVLqiNUEg2wgjXPOlQSDbCClDSVEuTkFTREFRQ006VElPQS5JUV9NQVJLRVRDQVAuMjAxMi0xMi0zMQEAAACIcQgqAwAAAAAAVLqiNUEg2wgYNfOlQSDbCBhDSVEuTkFTREFRQ006TEVHQS5JUV9URVYBAAAAyNXUKQIAAAAJNDM5Ljc4NTE1AQYAAAAFAAAAATEBAAAACy0yMDcwNzg0Njk3AwAAAAMxNjACAAAABjEwMDA2MAQAAAABMAcAAAAIMy84LzIwMjNUuqI1QSDbCP6/8qVBINsIKUNJUS5OQVNEQVFDTTpMRUdBLklRX01BUktFVENBUC4yMDE3LTEyLTMxAQAAAMjV1CkDAAAAAABUuqI1QSDbCOdx8qVBINsILkNJUS5OQVNEQVFHUzpNRVRDLklRX0NMT1NFUFJJQ0VfQURKLjIwMjItMDktMzABAAAAsrDqFgIAAAAIOC45OTUwMjQAVLqiNUEg2winI/KlQSDbCC5DSVEuTkFTREFRR1M6TUVUQy5JUV9D</t>
  </si>
  <si>
    <t>TE9TRVBSSUNFX0FESi4yMDEyLTEyLTMxAQAAALKw6hYDAAAAAABUuqI1QSDbCMX88aVBINsIKUNJUS5OQVNEQVFHUzpNRVRDLklRX01BUktFVENBUC4yMDE5LTEyLTMxAQAAALKw6hYCAAAACjE0Ni41NDMxMTUBBgAAAAUAAAABMQEAAAAKMTk5MDU0ODMzNgMAAAADMTYwAgAAAAYxMDAwNTQEAAAAATAHAAAACjEyLzMxLzIwMTlUuqI1QSDbCI7V8aVBINsILkNJUS5OQVNEQVFHUzpMVU5HLklRX0NMT1NFUFJJQ0VfQURKLjIwMTctMTItMzEBAAAAheCAAAMAAAAAAFS6ojVBINsIcGDxpUEg2wguQ0lRLk5BU0RBUUdTOkZBTkguSVFfQ0xPU0VQUklDRV9BREouMjAxOS0xMi0zMQEAAAC2fEECAgAAAAkyMi44NzQ1MDMAVLqiNUEg2whMxPClQSDbCClDSVEuTkFTREFRR1M6RkFOSC5JUV9NQVJLRVRDQVAuMjAyMi0wOS0zMAEAAAC2fEECAgAAAAoyNjkuNjQ3MjM3AQYAAAAFAAAAATEBAAAACy0yMDgyMjE0MDE1AwAAAAMxNjACAAAABjEwMDA1NAQAAAABMAcAAAAJOS8zMC8yMDIyVLqiNUEg2wg/nfClQSDbCClDSVEuTkFTREFRR1M6RkFOSC5JUV9NQVJLRVRDQVAuMjAxMi0xMi0zMQEAAAC2fEECAgAAAAkzMjguNTcxMDMBBgAAAAUAAAABMQEAAAAKMTU3ODg0NDE4NgMAAAADMTYwAgAAAAYxMDAwNTQEAAAAATAHAAAACjEyLzMxLzIwMTJUuqI1QSDbCF528KVBINsIGENJUS5OQVNEQVFHTTpFVkVSLklRX1RF</t>
  </si>
  <si>
    <t>VgEAAACOiNoKAgAAAAk0MTMuODM3NjYBBgAAAAUAAAABMQEAAAALLTIwNTkzMTcxNzgDAAAAAzE2MAIAAAAGMTAwMDYwBAAAAAEwBwAAAAgzLzgvMjAyM1S6ojVBINsIkADwpUEg2wgpQ0lRLk5BU0RBUUdNOkVWRVIuSVFfTUFSS0VUQ0FQLjIwMTctMTItMzEBAAAAjojaCgMAAAAAAFS6ojVBINsIebLvpUEg2wguQ0lRLk5BU0RBUUNNOkJCQ1AuSVFfQ0xPU0VQUklDRV9BREouMjAyMi0wOS0zMAEAAABQ/ZkiAgAAAAQ2LjQ1AFS6ojVBINsIWD3vpUEg2wguQ0lRLk5BU0RBUUNNOkJCQ1AuSVFfQ0xPU0VQUklDRV9BREouMjAxMi0xMi0zMQEAAABQ/ZkiAwAAAAAAVLqiNUEg2whOFu+lQSDbCClDSVEuTkFTREFRQ006QkJDUC5JUV9NQVJLRVRDQVAuMjAxOS0xMi0zMQEAAABQ/ZkiAgAAAAozMTguMzUxOTIxAQYAAAAFAAAAATEBAAAACjE5ODQ4MzA0MjYDAAAAAzE2MAIAAAAGMTAwMDU0BAAAAAEwBwAAAAoxMi8zMS8yMDE5VLqiNUEg2whOFu+lQSDbCC5DSVEuTkFTREFRR1M6QVRMQy5JUV9DTE9TRVBSSUNFX0FESi4yMDE3LTEyLTMxAQAAAE0cBgACAAAAAzIuNABUuqI1QSDbCDOh7qVBINsILkNJUS5OQVNEQVFDTTpQVE9DLklRX0NMT1NFUFJJQ0VfQURKLjIwMTktMTItMzEBAAAAQccDKgMAAAAAAFS6ojVBINsICAXupUEg2wgpQ0lRLk5BU0RBUUNNOlBUT0MuSVFfTUFSS0VUQ0FQLjIwMjItMDktMzAB</t>
  </si>
  <si>
    <t>AAAAQccDKgIAAAAINDIzLjQ4NzUBBgAAAAUAAAABMQEAAAALLTIwODUxMzQ0MzgDAAAAAzE2MAIAAAAGMTAwMDU0BAAAAAEwBwAAAAk5LzMwLzIwMjJd4aI1QSDbCPzd7aVBINsIKUNJUS5OQVNEQVFDTTpQVE9DLklRX01BUktFVENBUC4yMDEyLTEyLTMxAQAAAEHHAyoDAAAAAABd4aI1QSDbCPK27aVBINsIGENJUS5OQVNEQVFDTTpGTUlWLklRX1RFVgEAAACeCwEqAgAAAAo0MzYuMzYzNzg3AQYAAAAFAAAAATEBAAAACy0yMDcwNzgyNDM0AwAAAAMxNjACAAAABjEwMDA2MAQAAAABMAcAAAAIMy84LzIwMjNd4aI1QSDbCNNB7aVBINsIKUNJUS5OQVNEQVFDTTpGTUlWLklRX01BUktFVENBUC4yMDE3LTEyLTMxAQAAAJ4LASoDAAAAAABd4aI1QSDbCMPz7KVBINsILkNJUS5OQVNEQVFHTTpPQ1VMLklRX0NMT1NFUFJJQ0VfQURKLjIwMjItMDktMzABAAAAQjGAAgIAAAAENC4xNQBd4aI1QSDbCKB+7KVBINsILkNJUS5OQVNEQVFHTTpPQ1VMLklRX0NMT1NFUFJJQ0VfQURKLjIwMTItMTItMzEBAAAAQjGAAgMAAAAAAF3hojVBINsIoH7spUEg2wgpQ0lRLk5BU0RBUUdNOk9DVUwuSVFfTUFSS0VUQ0FQLjIwMTktMTItMzEBAAAAQjGAAgIAAAAKMTg5LjkxNDQ3OQEGAAAABQAAAAExAQAAAAoxOTkxNzk0NzY4AwAAAAMxNjACAAAABjEwMDA1NAQAAAABMAcAAAAKMTIvMzEvMjAxOV3hojVBINsImFfspUEg2wgs</t>
  </si>
  <si>
    <t>Q0lRLk5BU0RBUUdNOlpULklRX0NMT1NFUFJJQ0VfQURKLjIwMTctMTItMzEBAAAAZ95RKgMAAAAAAF3hojVBINsIduLrpUEg2wguQ0lRLk5BU0RBUUdTOkNHRU0uSVFfQ0xPU0VQUklDRV9BREouMjAxOS0xMi0zMQEAAAB/eiYgAwAAAAAAXeGiNUEg2wgCR+ulQSDbCClDSVEuTkFTREFRR1M6Q0dFTS5JUV9NQVJLRVRDQVAuMjAyMi0wOS0zMAEAAAB/eiYgAgAAAAo1ODQuNzQ4NDY4AQYAAAAFAAAAATEBAAAACy0yMDg1NTE4ODc1AwAAAAMxNjACAAAABjEwMDA1NAQAAAABMAcAAAAJOS8zMC8yMDIyXeGiNUEg2wj3H+ulQSDbCClDSVEuTkFTREFRR1M6Q0dFTS5JUV9NQVJLRVRDQVAuMjAxMi0xMi0zMQEAAAB/eiYgAwAAAAAAXeGiNUEg2wjx+OqlQSDbCBhDSVEuTkFTREFRR1M6UFJQTC5JUV9URVYBAAAAycq8HwIAAAAKNTQ0LjMxNDQzNAEGAAAABQAAAAExAQAAAAstMjA3MTE2MzQ3MwMAAAADMTYwAgAAAAYxMDAwNjAEAAAAATAHAAAACDMvOC8yMDIzXeGiNUEg2wjOg+qlQSDbCClDSVEuTkFTREFRR1M6UFJQTC5JUV9NQVJLRVRDQVAuMjAxNy0xMi0zMQEAAADJyrwfAwAAAAAAXeGiNUEg2wi7NeqlQSDbCC5DSVEuTkFTREFRQ006QUNBSC5JUV9DTE9TRVBSSUNFX0FESi4yMDIyLTA5LTMwAQAAABeVwykCAAAABDkuODIAXeGiNUEg2widwOmlQSDbCC5DSVEuTkFTREFRQ006QUNBSC5JUV9DTE9TRVBS</t>
  </si>
  <si>
    <t>SUNFX0FESi4yMDEyLTEyLTMxAQAAABeVwykDAAAAAABd4aI1QSDbCI+Z6aVBINsIKUNJUS5OQVNEQVFDTTpBQ0FILklRX01BUktFVENBUC4yMDE5LTEyLTMxAQAAABeVwykDAAAAAABd4aI1QSDbCIhy6aVBINsILkNJUS5OQVNEQVFHTTpBUkNULklRX0NMT1NFUFJJQ0VfQURKLjIwMTctMTItMzEBAAAApcMCDgIAAAAENy45NQBd4aI1QSDbCHQk6aVBINsILkNJUS5OQVNEQVFHTTpTTEFDLklRX0NMT1NFUFJJQ0VfQURKLjIwMTktMTItMzEBAAAAtXvbKQMAAAAAAF3hojVBINsIQmHopUEg2wgpQ0lRLk5BU0RBUUdNOlNMQUMuSVFfTUFSS0VUQ0FQLjIwMjItMDktMzABAAAAtXvbKQIAAAAJNDIzLjkxODc1AQYAAAAFAAAAATEBAAAACy0yMDgzNjAxNjUyAwAAAAMxNjACAAAABjEwMDA1NAQAAAABMAcAAAAJOS8zMC8yMDIyXeGiNUEg2whCYeilQSDbCClDSVEuTkFTREFRR006U0xBQy5JUV9NQVJLRVRDQVAuMjAxMi0xMi0zMQEAAAC1e9spAwAAAAAAXeGiNUEg2wg1OuilQSDbCBhDSVEuTkFTREFRR1M6U1BGSS5JUV9URVYBAAAAFHRDAAMAAAAAAF3hojVBINsIFMXnpUEg2wgpQ0lRLk5BU0RBUUdTOlNQRkkuSVFfTUFSS0VUQ0FQLjIwMTctMTItMzEBAAAAFHRDAAMAAAAAAF3hojVBINsIBHfnpUEg2wguQ0lRLk5BU0RBUUdTOkNWR1cuSVFfQ0xPU0VQUklDRV9BREouMjAyMi0wOS0zMAEAAABAMyoAAgAA</t>
  </si>
  <si>
    <t>AAkzMS40OTE4NTIAXeGiNUEg2wjvKOelQSDbCC5DSVEuTkFTREFRR1M6Q1ZHVy5JUV9DTE9TRVBSSUNFX0FESi4yMDEyLTEyLTMxAQAAAEAzKgACAAAACTIxLjU0NjQ4NABd4aI1QSDbCOMB56VBINsIKUNJUS5OQVNEQVFHUzpDVkdXLklRX01BUktFVENBUC4yMDE5LTEyLTMxAQAAAEAzKgACAAAACzE1OTMuODk2NzE2AQYAAAAFAAAAATEBAAAACjE5OTY5NTI0MjYDAAAAAzE2MAIAAAAGMTAwMDU0BAAAAAEwBwAAAAoxMi8zMS8yMDE5XeGiNUEg2wjW2ualQSDbCC5DSVEuTkFTREFRR006TUVLQS5JUV9DTE9TRVBSSUNFX0FESi4yMDE3LTEyLTMxAQAAAIp3NGQDAAAAAABd4aI1QSDbCLhl5qVBINsILkNJUS5OQVNEQVFHUzpDVExQLklRX0NMT1NFUFJJQ0VfQURKLjIwMTktMTItMzEBAAAA2hsGAAIAAAADNy40AGcIozVBINsIjsnlpUEg2wgpQ0lRLk5BU0RBUUdTOkNUTFAuSVFfTUFSS0VUQ0FQLjIwMjItMDktMzABAAAA2hsGAAIAAAAKMjQ3LjczNDQyNAEGAAAABQAAAAExAQAAAAstMjA3ODU3ODU5MwMAAAADMTYwAgAAAAYxMDAwNTQEAAAAATAHAAAACTkvMzAvMjAyMmcIozVBINsIhqLlpUEg2wgpQ0lRLk5BU0RBUUdTOkNUTFAuSVFfTUFSS0VUQ0FQLjIwMTItMTItMzEBAAAA2hsGAAIAAAAJNTcuMzM2MDMxAQYAAAAFAAAAATEBAAAACjE1NzY4ODEzNDgDAAAAAzE2MAIAAAAGMTAwMDU0BAAAAAEw</t>
  </si>
  <si>
    <t>BwAAAAoxMi8zMS8yMDEyZwijNUEg2wiGouWlQSDbCBhDSVEuTkFTREFRR006TElUVC5JUV9URVYBAAAAldgeKgIAAAAKNDMxLjUzOTg4MQEGAAAABQAAAAExAQAAAAstMjA2OTU4MjQ1NQMAAAADMTYwAgAAAAYxMDAwNjAEAAAAATAHAAAACDMvOC8yMDIzZwijNUEg2whdBuWlQSDbCClDSVEuTkFTREFRR006TElUVC5JUV9NQVJLRVRDQVAuMjAxNy0xMi0zMQEAAACV2B4qAwAAAAAAZwijNUEg2whNuOSlQSDbCC5DSVEuTkFTREFRQ006QUxEWC5JUV9DTE9TRVBSSUNFX0FESi4yMDIyLTA5LTMwAQAAALdD0wICAAAABDUuMzQAZwijNUEg2wg0auSlQSDbCC5DSVEuTkFTREFRQ006QUxEWC5JUV9DTE9TRVBSSUNFX0FESi4yMDEyLTEyLTMxAQAAALdD0wIDAAAAAABnCKM1QSDbCP1C5KVBINsIKUNJUS5OQVNEQVFDTTpBTERYLklRX01BUktFVENBUC4yMDE5LTEyLTMxAQAAALdD0wICAAAACjE2Mi40MDY1NjQBBgAAAAUAAAABMQEAAAAKMTk5MTI5NDA5NwMAAAADMTYwAgAAAAYxMDAwNTQEAAAAATAHAAAACjEyLzMxLzIwMTlnCKM1QSDbCPEb5KVBINsILkNJUS5OQVNEQVFHUzpFQlRDLklRX0NMT1NFUFJJQ0VfQURKLjIwMTctMTItMzEBAAAADyA2AAIAAAAJMzAuMjA3MjYxAGcIozVBINsI0abjpUEg2wguQ0lRLk5BU0RBUUNNOlNOREwuSVFfQ0xPU0VQUklDRV9BREouMjAxOS0xMi0zMQEAAAAoK8MZAgAA</t>
  </si>
  <si>
    <t>AAQzMC4xAGcIozVBINsIqgrjpUEg2wgpQ0lRLk5BU0RBUUNNOlNOREwuSVFfTUFSS0VUQ0FQLjIwMjItMDktMzABAAAAKCvDGQIAAAAKNTE4LjgyNDk5OQEGAAAABQAAAAExAQAAAAstMjA3MDA1MTg0OQMAAAADMTYwAgAAAAYxMDAwNTQEAAAAATAHAAAACTkvMzAvMjAyMmcIozVBINsInePipUEg2wgpQ0lRLk5BU0RBUUNNOlNOREwuSVFfTUFSS0VUQ0FQLjIwMTItMTItMzEBAAAAKCvDGQMAAAAAAGcIozVBINsInePipUEg2wgYQ0lRLk5BU0RBUUdTOkRNUkMuSVFfVEVWAQAAAOINwgICAAAACjM4My40MDQ5OTUBBgAAAAUAAAABMQEAAAALLTIwNTg2NzE4MjADAAAAAzE2MAIAAAAGMTAwMDYwBAAAAAEwBwAAAAgzLzgvMjAyM2cIozVBINsIfG7ipUEg2wgpQ0lRLk5BU0RBUUdTOkRNUkMuSVFfTUFSS0VUQ0FQLjIwMTctMTItMzEBAAAA4g3CAgIAAAAKNDAzLjA3MzcyOQEGAAAABQAAAAExAQAAAAoxODYyODg4MDUzAwAAAAMxNjACAAAABjEwMDA1NAQAAAABMAcAAAAKMTIvMzEvMjAxN2cIozVBINsIZPnhpUEg2wgtQ0lRLk5BU0RBUUdTOlRTUC5JUV9DTE9TRVBSSUNFX0FESi4yMDIyLTA5LTMwAQAAAA5QQSoCAAAAAzcuNgBnCKM1QSDbCEGE4aVBINsILUNJUS5OQVNEQVFHUzpUU1AuSVFfQ0xPU0VQUklDRV9BREouMjAxMi0xMi0zMQEAAAAOUEEqAwAAAAAAZwijNUEg2whBhOGlQSDbCChDSVEuTkFT</t>
  </si>
  <si>
    <t>REFRR1M6VFNQLklRX01BUktFVENBUC4yMDE5LTEyLTMxAQAAAA5QQSoDAAAAAABnCKM1QSDbCDZd4aVBINsILkNJUS5OQVNEQVFHUzpFVkdPLklRX0NMT1NFUFJJQ0VfQURKLjIwMTctMTItMzEBAAAAFdgyIgMAAAAAAGcIozVBINsIFujgpUEg2wguQ0lRLk5BU0RBUUdTOkNQU0kuSVFfQ0xPU0VQUklDRV9BREouMjAxOS0xMi0zMQEAAABMwCAAAgAAAAkyNi4wOTkxNjkAZwijNUEg2wjuS+ClQSDbCClDSVEuTkFTREFRR1M6Q1BTSS5JUV9NQVJLRVRDQVAuMjAyMi0wOS0zMAEAAABMwCAAAgAAAAo0MDIuMTA5NTMyAQYAAAAFAAAAATEBAAAACy0yMDg1ODUyOTY4AwAAAAMxNjACAAAABjEwMDA1NAQAAAABMAcAAAAJOS8zMC8yMDIyZwijNUEg2wjiJOClQSDbCClDSVEuTkFTREFRR1M6Q1BTSS5JUV9NQVJLRVRDQVAuMjAxMi0xMi0zMQEAAABMwCAAAgAAAAk1NTMuNTAwMTMBBgAAAAUAAAABMQEAAAAKMTU3NTA0Nzg1MwMAAAADMTYwAgAAAAYxMDAwNTQEAAAAATAHAAAACjEyLzMxLzIwMTJnCKM1QSDbCOIk4KVBINsIGENJUS5OQVNEQVFHTTpOUklYLklRX1RFVgEAAABMKlUMAgAAAAk2Ni43NjU1MzYBBgAAAAUAAAABMQEAAAALLTIwNjE4MjQ2MzEDAAAAAzE2MAIAAAAGMTAwMDYwBAAAAAEwBwAAAAgzLzgvMjAyM2cIozVBINsImojfpUEg2wgpQ0lRLk5BU0RBUUdNOk5SSVguSVFfTUFSS0VUQ0FQLjIw</t>
  </si>
  <si>
    <t>MTctMTItMzEBAAAATCpVDAMAAAAAAGcIozVBINsIhzrfpUEg2wguQ0lRLk5BU0RBUUNNOkhEU04uSVFfQ0xPU0VQUklDRV9BREouMjAyMi0wOS0zMAEAAABPMAUAAgAAAAQ3LjM1AGcIozVBINsIAcXepUEg2wguQ0lRLk5BU0RBUUNNOkhEU04uSVFfQ0xPU0VQUklDRV9BREouMjAxMi0xMi0zMQEAAABPMAUAAgAAAAQzLjY0AGcIozVBINsI+Z3epUEg2wgpQ0lRLk5BU0RBUUNNOkhEU04uSVFfTUFSS0VUQ0FQLjIwMTktMTItMzEBAAAATzAFAAIAAAAJNDEuNjY5NDE3AQYAAAAFAAAAATEBAAAACjE5OTI5MTg0NjcDAAAAAzE2MAIAAAAGMTAwMDU0BAAAAAEwBwAAAAoxMi8zMS8yMDE5ZwijNUEg2wj5nd6lQSDbCC5DSVEuTkFTREFRR006U0lHQS5JUV9DTE9TRVBSSUNFX0FESi4yMDE3LTEyLTMxAQAAAP2oBQACAAAABzQuNTU3NDQAcy+jNUEg2wjaKN6lQSDbCC5DSVEuTkFTREFRR1M6Qk1FQS5JUV9DTE9TRVBSSUNFX0FESi4yMDE5LTEyLTMxAQAAAMeYcSkDAAAAAABzL6M1QSDbCKtl3aVBINsIKUNJUS5OQVNEQVFHUzpCTUVBLklRX01BUktFVENBUC4yMDIyLTA5LTMwAQAAAMeYcSkCAAAABzI4Ni40NjIBBgAAAAUAAAABMQEAAAALLTIwODcyMzUyOTUDAAAAAzE2MAIAAAAGMTAwMDU0BAAAAAEwBwAAAAk5LzMwLzIwMjJzL6M1QSDbCKtl3aVBINsIKUNJUS5OQVNEQVFHUzpCTUVBLklRX01BUktFVENB</t>
  </si>
  <si>
    <t>UC4yMDEyLTEyLTMxAQAAAMeYcSkDAAAAAABzL6M1QSDbCJw+3aVBINsIF0NJUS5OQVNEQVFHTTpDQU4uSVFfVEVWAQAAACAy3xUCAAAACjMxOC45MTM0OTMBBgAAAAUAAAABMQEAAAALLTIwNTgyNDkyMjkDAAAAAzE2MAIAAAAGMTAwMDYwBAAAAAEwBwAAAAgzLzgvMjAyM3MvozVBINsICcrcpUEg2wgoQ0lRLk5BU0RBUUdNOkNBTi5JUV9NQVJLRVRDQVAuMjAxNy0xMi0zMQEAAAAgMt8VAwAAAAAAcy+jNUEg2wgCfNylQSDbCC5DSVEuTkFTREFRR006TkdNUy5JUV9DTE9TRVBSSUNFX0FESi4yMDIyLTA5LTMwAQAAAMw+ICcCAAAABDEyLjkAcy+jNUEg2wjoBtylQSDbCC5DSVEuTkFTREFRR006TkdNUy5JUV9DTE9TRVBSSUNFX0FESi4yMDEyLTEyLTMxAQAAAMw+ICcDAAAAAABzL6M1QSDbCN3f26VBINsIKUNJUS5OQVNEQVFHTTpOR01TLklRX01BUktFVENBUC4yMDE5LTEyLTMxAQAAAMw+ICcDAAAAAABzL6M1QSDbCMS426VBINsILkNJUS5OQVNEQVFHTTpSU1ZSLklRX0NMT1NFUFJJQ0VfQURKLjIwMTctMTItMzEBAAAAFNE9BgMAAAAAAHMvozVBINsIm0PbpUEg2wguQ0lRLk5BU0RBUUdNOkJDU0EuSVFfQ0xPU0VQUklDRV9BREouMjAxOS0xMi0zMQEAAAAmMhpkAwAAAAAAcy+jNUEg2whyp9qlQSDbCClDSVEuTkFTREFRR006QkNTQS5JUV9NQVJLRVRDQVAuMjAyMi0wOS0zMAEAAAAmMhpkAgAAAAk0</t>
  </si>
  <si>
    <t>MTYuNTI1NzYBBgAAAAUAAAABMQEAAAALLTIwODM5MDQzNzQDAAAAAzE2MAIAAAAGMTAwMDU0BAAAAAEwBwAAAAk5LzMwLzIwMjJzL6M1QSDbCHKn2qVBINsIKUNJUS5OQVNEQVFHTTpCQ1NBLklRX01BUktFVENBUC4yMDEyLTEyLTMxAQAAACYyGmQDAAAAAABzL6M1QSDbCHyA2qVBINsIGENJUS5OQVNEQVFDTTpEVE9DLklRX1RFVgEAAAA9OfwpAgAAAAk0MjIuNDgwMDQBBgAAAAUAAAABMQEAAAALLTIwNjk1ODI0MzgDAAAAAzE2MAIAAAAGMTAwMDYwBAAAAAEwBwAAAAgzLzgvMjAyM3MvozVBINsISQvapUEg2wgpQ0lRLk5BU0RBUUNNOkRUT0MuSVFfTUFSS0VUQ0FQLjIwMTctMTItMzEBAAAAPTn8KQMAAAAAAHMvozVBINsINr3ZpUEg2wguQ0lRLk5BU0RBUUNNOkJZVFMuSVFfQ0xPU0VQUklDRV9BREouMjAyMi0wOS0zMAEAAACy8xQqAgAAAAM5LjkAcy+jNUEg2wgZSNmlQSDbCC5DSVEuTkFTREFRQ006QllUUy5JUV9DTE9TRVBSSUNFX0FESi4yMDEyLTEyLTMxAQAAALLzFCoDAAAAAABzL6M1QSDbCBlI2aVBINsIKUNJUS5OQVNEQVFDTTpCWVRTLklRX01BUktFVENBUC4yMDE5LTEyLTMxAQAAALLzFCoDAAAAAABzL6M1QSDbCB8h2aVBINsILkNJUS5OQVNEQVFDTTpNSVRLLklRX0NMT1NFUFJJQ0VfQURKLjIwMTctMTItMzEBAAAASmcEAAIAAAAEOC45NQBzL6M1QSDbCPCr2KVBINsILkNJUS5OQVNE</t>
  </si>
  <si>
    <t>QVFHUzpUUkVFLklRX0NMT1NFUFJJQ0VfQURKLjIwMTktMTItMzEBAAAAL2QBAAIAAAAGMzAzLjQ0AHMvozVBINsIxQ/YpUEg2wgpQ0lRLk5BU0RBUUdTOlRSRUUuSVFfTUFSS0VUQ0FQLjIwMjItMDktMzABAAAAL2QBAAIAAAAKMzA1LjA3Mzc0NQEGAAAABQAAAAExAQAAAAstMjA4NzIwMDE0NQMAAAADMTYwAgAAAAYxMDAwNTQEAAAAATAHAAAACTkvMzAvMjAyMnMvozVBINsIwOjXpUEg2wgpQ0lRLk5BU0RBUUdTOlRSRUUuSVFfTUFSS0VUQ0FQLjIwMTItMTItMzEBAAAAL2QBAAIAAAAJMjA0Ljk0NzAxAQYAAAAFAAAAATEBAAAACjE1NzYyMjM4MTgDAAAAAzE2MAIAAAAGMTAwMDU0BAAAAAEwBwAAAAoxMi8zMS8yMDEycy+jNUEg2wjA6NelQSDbCBpDSVEuTkFTREFRR1M6U0VORS5BLklRX1RFVgEAAAAPnwQAAgAAAAo4NjIuMTk1NTU4AQYAAAAFAAAAATEBAAAACy0yMDYxOTg3NDkxAwAAAAMxNjACAAAABjEwMDA2MAQAAAABMAcAAAAIMy84LzIwMjNzL6M1QSDbCMNM16VBINsIK0NJUS5OQVNEQVFHUzpTRU5FLkEuSVFfTUFSS0VUQ0FQLjIwMTctMTItMzEBAAAAD58EAAIAAAAKMzA2LjIzMjk1NwEGAAAABQAAAAExAQAAAAoxODYyNzI2NDk1AwAAAAMxNjACAAAABjEwMDA1NAQAAAABMAcAAAAKMTIvMzEvMjAxN3MvozVBINsIgP7WpUEg2wguQ0lRLk5BU0RBUUdNOkVEQVAuSVFfQ0xPU0VQUklDRV9B</t>
  </si>
  <si>
    <t>REouMjAyMi0wOS0zMAEAAAD0bAAAAgAAAAQ4LjI1AHMvozVBINsIXYnWpUEg2wguQ0lRLk5BU0RBUUdNOkVEQVAuSVFfQ0xPU0VQUklDRV9BREouMjAxMi0xMi0zMQEAAAD0bAAAAgAAAAQyLjA0AHMvozVBINsIXYnWpUEg2wgpQ0lRLk5BU0RBUUdNOkVEQVAuSVFfTUFSS0VUQ0FQLjIwMTktMTItMzEBAAAA9GwAAAIAAAAKMTI4LjQ2MDU0NgEGAAAABQAAAAExAQAAAAoxOTYyOTM5NDg1AwAAAAMxNjACAAAABjEwMDA1NAQAAAABMAcAAAAKMTIvMzEvMjAxOXxWozVBINsIWWLWpUEg2wguQ0lRLk5BU0RBUUdNOkxPVkUuSVFfQ0xPU0VQUklDRV9BREouMjAxNy0xMi0zMQEAAABuoFYBAwAAAAAAfFajNUEg2wg07dWlQSDbCC5DSVEuTkFTREFRR006R0FURS5JUV9DTE9TRVBSSUNFX0FESi4yMDE5LTEyLTMxAQAAAErhtWMDAAAAAAB8VqM1QSDbCHop1aVBINsIKUNJUS5OQVNEQVFHTTpHQVRFLklRX01BUktFVENBUC4yMDIyLTA5LTMwAQAAAErhtWMCAAAACjQxMC4wNzI2NjMBBgAAAAUAAAABMQEAAAALLTIwODQ3OTYwMjUDAAAAAzE2MAIAAAAGMTAwMDU0BAAAAAEwBwAAAAk5LzMwLzIwMjJ8VqM1QSDbCHAC1aVBINsIKUNJUS5OQVNEQVFHTTpHQVRFLklRX01BUktFVENBUC4yMDEyLTEyLTMxAQAAAErhtWMDAAAAAAB8VqM1QSDbCHAC1aVBINsIF0NJUS5OQVNEQVFHUzpQV1AuSVFfVEVWAQAAABA0mAED</t>
  </si>
  <si>
    <t>AAAAAAB8VqM1QSDbCFGN1KVBINsIKENJUS5OQVNEQVFHUzpQV1AuSVFfTUFSS0VUQ0FQLjIwMTctMTItMzEBAAAAEDSYAQMAAAAAAHxWozVBINsIPj/UpUEg2wguQ0lRLk5BU0RBUUdTOlNHTU8uSVFfQ0xPU0VQUklDRV9BREouMjAyMi0wOS0zMAEAAAACTAYAAgAAAAM0LjkAfFajNUEg2wgeytOlQSDbCC5DSVEuTkFTREFRR1M6U0dNTy5JUV9DTE9TRVBSSUNFX0FESi4yMDEyLTEyLTMxAQAAAAJMBgACAAAABDYuMDEAfFajNUEg2wgeytOlQSDbCClDSVEuTkFTREFRR1M6U0dNTy5JUV9NQVJLRVRDQVAuMjAxOS0xMi0zMQEAAAACTAYAAgAAAAo5NzAuMzk3ODYzAQYAAAAFAAAAATEBAAAACjE5OTA3NjU0MzEDAAAAAzE2MAIAAAAGMTAwMDU0BAAAAAEwBwAAAAoxMi8zMS8yMDE5fFajNUEg2wgWo9OlQSDbCC1DSVEuTkFTREFRR006V1ZFLklRX0NMT1NFUFJJQ0VfQURKLjIwMTctMTItMzEBAAAAFsFKDwIAAAAEMzUuMQB8VqM1QSDbCPQt06VBINsILkNJUS5OQVNEQVFHUzpMWVRTLklRX0NMT1NFUFJJQ0VfQURKLjIwMTktMTItMzEBAAAASVQEAAIAAAAINS41ODAwNTIAfFajNUEg2wjLkdKlQSDbCClDSVEuTkFTREFRR1M6TFlUUy5JUV9NQVJLRVRDQVAuMjAyMi0wOS0zMAEAAABJVAQAAgAAAAoyMDYuNjc0MTY0AQYAAAAFAAAAATEBAAAACy0yMDc4MzgwNzA5AwAAAAMxNjACAAAABjEwMDA1NAQAAAAB</t>
  </si>
  <si>
    <t>MAcAAAAJOS8zMC8yMDIyfFajNUEg2wjBatKlQSDbCClDSVEuTkFTREFRR1M6TFlUUy5JUV9NQVJLRVRDQVAuMjAxMi0xMi0zMQEAAABJVAQAAgAAAAoxNjguMzkxODY1AQYAAAAFAAAAATEBAAAACjE1NzM4NjM5MDIDAAAAAzE2MAIAAAAGMTAwMDU0BAAAAAEwBwAAAAoxMi8zMS8yMDEyfFajNUEg2wi5Q9KlQSDbCBhDSVEuTkFTREFRR1M6QVZOVy5JUV9URVYBAAAAtjTKAQIAAAAKMzk0Ljg2ODIxMQEGAAAABQAAAAExAQAAAAstMjA2MjU4ODM1NgMAAAADMTYwAgAAAAYxMDAwNjAEAAAAATAHAAAACDMvOC8yMDIzfFajNUEg2wiYztGlQSDbCClDSVEuTkFTREFRR1M6QVZOVy5JUV9NQVJLRVRDQVAuMjAxNy0xMi0zMQEAAAC2NMoBAgAAAAk4MC42NzczNjcBBgAAAAUAAAABMQEAAAAKMTg2NTU1NzA1NQMAAAADMTYwAgAAAAYxMDAwNTQEAAAAATAHAAAACjEyLzMxLzIwMTd8VqM1QSDbCIOA0aVBINsILkNJUS5OQVNEQVFHUzpDQVJFLklRX0NMT1NFUFJJQ0VfQURKLjIwMjItMDktMzABAAAAax75AQIAAAAEMTYuMQB8VqM1QSDbCGQL0aVBINsILkNJUS5OQVNEQVFHUzpDQVJFLklRX0NMT1NFUFJJQ0VfQURKLjIwMTItMTItMzEBAAAAax75AQIAAAAINy43MTk5ODQAfFajNUEg2whkC9GlQSDbCClDSVEuTkFTREFRR1M6Q0FSRS5JUV9NQVJLRVRDQVAuMjAxOS0xMi0zMQEAAABrHvkBAgAAAAo2MjQuNjQw</t>
  </si>
  <si>
    <t>Nzk2AHxWozVBINsIXOTQpUEg2wguQ0lRLk5BU0RBUUdTOkRPWVUuSVFfQ0xPU0VQUklDRV9BREouMjAxNy0xMi0zMQEAAACc228kAwAAAAAAfFajNUEg2wjCb9ClQSDbCC5DSVEuTkFTREFRR1M6Rk5LTy5JUV9DTE9TRVBSSUNFX0FESi4yMDE5LTEyLTMxAQAAANMuLiACAAAABTE3LjE2AHxWozVBINsIltPPpUEg2wgpQ0lRLk5BU0RBUUdTOkZOS08uSVFfTUFSS0VUQ0FQLjIwMjItMDktMzABAAAA0y4uIAIAAAAKOTQ3LjExODAyNAEGAAAABQAAAAExAQAAAAstMjA4NjI3MDEwMgMAAAADMTYwAgAAAAYxMDAwNTQEAAAAATAHAAAACTkvMzAvMjAyMnxWozVBINsIkazPpUEg2wgpQ0lRLk5BU0RBUUdTOkZOS08uSVFfTUFSS0VUQ0FQLjIwMTItMTItMzEBAAAA0y4uIAMAAAAAAHxWozVBINsIgoXPpUEg2wgYQ0lRLk5BU0RBUUdNOk9BQkkuSVFfVEVWAQAAAD3xO2kCAAAACjQzNy42MDU2NzUBBgAAAAUAAAABMQEAAAALLTIwNjk5NTY5OTcDAAAAAzE2MAIAAAAGMTAwMDYwBAAAAAEwBwAAAAgzLzgvMjAyM3xWozVBINsIaBDPpUEg2wgpQ0lRLk5BU0RBUUdNOk9BQkkuSVFfTUFSS0VUQ0FQLjIwMTctMTItMzEBAAAAPfE7aQMAAAAAAHxWozVBINsIVMLOpUEg2wguQ0lRLk5BU0RBUUdTOlZJR0wuSVFfQ0xPU0VQUklDRV9BREouMjAyMi0wOS0zMAEAAAC/bCwpAgAAAAM5LjEAh32jNUEg2wgwTc6lQSDbCC5D</t>
  </si>
  <si>
    <t>SVEuTkFTREFRR1M6VklHTC5JUV9DTE9TRVBSSUNFX0FESi4yMDEyLTEyLTMxAQAAAL9sLCkDAAAAAACHfaM1QSDbCCcmzqVBINsIKUNJUS5OQVNEQVFHUzpWSUdMLklRX01BUktFVENBUC4yMDE5LTEyLTMxAQAAAL9sLCkDAAAAAACHfaM1QSDbCBv/zaVBINsILkNJUS5OQVNEQVFDTTpLVlNBLklRX0NMT1NFUFJJQ0VfQURKLjIwMTctMTItMzEBAAAA1iP8KQMAAAAAAId9ozVBINsICLHNpUEg2wguQ0lRLk5BU0RBUUdNOkJXTU4uSVFfQ0xPU0VQUklDRV9BREouMjAxOS0xMi0zMQEAAAC5nkUAAwAAAAAAh32jNUEg2wjkFM2lQSDbCClDSVEuTkFTREFRR006QldNTi5JUV9NQVJLRVRDQVAuMjAyMi0wOS0zMAEAAAC5nkUAAgAAAAoxOTQuMjA3OTQ0AQYAAAAFAAAAATEBAAAACy0yMDg0NzYwNjY4AwAAAAMxNjACAAAABjEwMDA1NAQAAAABMAcAAAAJOS8zMC8yMDIyh32jNUEg2wjZ7cylQSDbCClDSVEuTkFTREFRR006QldNTi5JUV9NQVJLRVRDQVAuMjAxMi0xMi0zMQEAAAC5nkUAAwAAAAAAh32jNUEg2wjZ7cylQSDbCBhDSVEuTkFTREFRR006Uk1OSS5JUV9URVYBAAAAJ1ltAQIAAAAJMzY3LjYxOTU0AQYAAAAFAAAAATEBAAAACy0yMDU4OTY0MzQwAwAAAAMxNjACAAAABjEwMDA2MAQAAAABMAcAAAAIMy84LzIwMjOHfaM1QSDbCL14zKVBINsIKUNJUS5OQVNEQVFHTTpSTU5JLklRX01BUktFVENBUC4y</t>
  </si>
  <si>
    <t>MDE3LTEyLTMxAQAAACdZbQECAAAACjQ2My4zNzQwOTYBBgAAAAUAAAABMQEAAAAKMTg2OTQ0NDMxMgMAAAADMTYwAgAAAAYxMDAwNTQEAAAAATAHAAAACjEyLzMxLzIwMTeHfaM1QSDbCKIqzKVBINsILkNJUS5OQVNEQVFDTTpQTE1JLklRX0NMT1NFUFJJQ0VfQURKLjIwMjItMDktMzABAAAA7GMFKgIAAAAEOS45MQCHfaM1QSDbCIS1y6VBINsILkNJUS5OQVNEQVFDTTpQTE1JLklRX0NMT1NFUFJJQ0VfQURKLjIwMTItMTItMzEBAAAA7GMFKgMAAAAAAId9ozVBINsIeY7LpUEg2wgpQ0lRLk5BU0RBUUNNOlBMTUkuSVFfTUFSS0VUQ0FQLjIwMTktMTItMzEBAAAA7GMFKgMAAAAAAId9ozVBINsIbWfLpUEg2wguQ0lRLk5BU0RBUUdTOkxRRFQuSVFfQ0xPU0VQUklDRV9BREouMjAxNy0xMi0zMQEAAACKGQIAAgAAAAQ0Ljg1AId9ozVBINsIVxnLpUEg2wguQ0lRLk5BU0RBUUdNOkJSS0guSVFfQ0xPU0VQUklDRV9BREouMjAxOS0xMi0zMQEAAADO7MBjAwAAAAAAh32jNUEg2wgufcqlQSDbCClDSVEuTkFTREFRR006QlJLSC5JUV9NQVJLRVRDQVAuMjAyMi0wOS0zMAEAAADO7MBjAgAAAAkzOTYuMDY1NjcBBgAAAAUAAAABMQEAAAALLTIwODM4MTI3NTMDAAAAAzE2MAIAAAAGMTAwMDU0BAAAAAEwBwAAAAk5LzMwLzIwMjKHfaM1QSDbCCdWyqVBINsIKUNJUS5OQVNEQVFHTTpCUktILklRX01BUktFVENBUC4y</t>
  </si>
  <si>
    <t>MDEyLTEyLTMxAQAAAM7swGMDAAAAAACHfaM1QSDbCCEvyqVBINsIGENJUS5OQVNEQVFDTTpQUlNSLklRX1RFVgEAAADxvacpAgAAAAg0MDUuNTc0MQEGAAAABQAAAAExAQAAAAstMjA2OTc1OTg3MQMAAAADMTYwAgAAAAYxMDAwNjAEAAAAATAHAAAACDMvOC8yMDIzh32jNUEg2wgAusmlQSDbCClDSVEuTkFTREFRQ006UFJTUi5JUV9NQVJLRVRDQVAuMjAxNy0xMi0zMQEAAADxvacpAwAAAAAAh32jNUEg2wgZbMmlQSDbCC5DSVEuTkFTREFRR006R1NSTS5JUV9DTE9TRVBSSUNFX0FESi4yMDIyLTA5LTMwAQAAAHeQF2kCAAAABDkuOTQAh32jNUEg2wj39silQSDbCC5DSVEuTkFTREFRR006R1NSTS5JUV9DTE9TRVBSSUNFX0FESi4yMDEyLTEyLTMxAQAAAHeQF2kDAAAAAACHfaM1QSDbCPf2yKVBINsIM0NJUS5OQVNEQVFDTTpWQUxVLklRX1RFVl9UT1RBTF9SRVYuMTAwMDAuMjAyMi0xMi0zMAEAAAAbwQQAAgAAABAxMC43MTQ1MDUzODkxOTc3AQcAAAAFAAAAATEBAAAACy0yMTA4MDY1MzI3AwAAAAEwAgAAAAYxMDAwNjEEAAAAATAHAAAACjEyLzMwLzIwMjIIAAAACjEyLzMwLzIwMjI/msQ1QSDbCJJ5NKZBINsIKUNJUS5OQVNEQVFDTTpWQUxVLklRX1BCVi4xMDAwMC4yMDIyLTEyLTMwAQAAABvBBAACAAAAEDYuMTA2MjY4NTE0Mjc2OTQBBwAAAAUAAAABMQEAAAALLTIxMDgwNjUzMjcDAAAAATACAAAA</t>
  </si>
  <si>
    <t>BjEwMDA2NwQAAAABMAcAAAAKMTIvMzAvMjAyMggAAAAKMTIvMzAvMjAyMj+axDVBINsIOCw0pkEg2wgtQ0lRLk5BU0RBUUdNOlNMR0MuSVFfUEVfRVhDTC4xMDAwMC4yMDIyLTEyLTMwAQAAAFYoCwADAAAAAk5NAQcAAAAFAAAAATEBAAAACy0yMTA2Mzg4NjQyAwAAAAEwAgAAAAYxMDAwNjYEAAAAATAHAAAACjEyLzMwLzIwMjIIAAAACjEyLzMwLzIwMjI/msQ1QSDbCKOPM6ZBINsILkNJUS5OQVNEQVFHTTpET01PLklRX1RFVl9FQklULjEwMDAwLjIwMjItMTItMzABAAAALMkwCAMAAAACTk0BBwAAAAUAAAABMQEAAAALLTIxMDcxNDUxMTkDAAAAATACAAAABjEwMDA2MgQAAAABMAcAAAAKMTIvMzAvMjAyMggAAAAKMTIvMzAvMjAyMj+axDVBINsI4vMypkEg2wgyQ0lRLk5BU0RBUUdTOkFNU1cuQS5JUV9URVZfRUJJVERBLjEwMDAwLjIwMjItMTItMzABAAAAjtIDAAIAAAAQMzIuMTMxNTY5OTkyNzc2OAEHAAAABQAAAAExAQAAAAstMjEwOTUxMjQyOQMAAAABMAIAAAAGMTAwMDYzBAAAAAEwBwAAAAoxMi8zMC8yMDIyCAAAAAoxMi8zMC8yMDIyP5rENUEg2witMDKmQSDbCDNDSVEuTkFTREFRR1M6QU1TVy5BLklRX1BSSUNFX1NBTEVTLjEwMDAwLjIwMjItMTItMzABAAAAjtIDAAIAAAAQNC4wMDgwODYwNjc5MTQ2NwEHAAAABQAAAAExAQAAAAstMjEwOTUxMjQyOQMAAAABMAIAAAAFMzg5NTgEAAAAATAH</t>
  </si>
  <si>
    <t>AAAACjEyLzMwLzIwMjIIAAAACjEyLzMwLzIwMjI/msQ1QSDbCK0wMqZBINsIM0NJUS5OQVNEQVFHUzpTV0lNLklRX1RFVl9UT1RBTF9SRVYuMTAwMDAuMjAyMi0xMi0zMAEAAADSxVAqAgAAABAxLjExMDA1ODUxNTU1MDY1AQcAAAAFAAAAATEBAAAACy0yMTA4NzQ3OTQzAwAAAAEwAgAAAAYxMDAwNjEEAAAAATAHAAAACjEyLzMwLzIwMjIIAAAACjEyLzMwLzIwMjI/msQ1QSDbCHJGMaZBINsIKUNJUS5OQVNEQVFHUzpTV0lNLklRX1BCVi4xMDAwMC4yMDIyLTEyLTMwAQAAANLFUCoCAAAAEDEuMDg3NTczNjYwMzE2OTcBBwAAAAUAAAABMQEAAAALLTIxMDg3NDc5NDMDAAAAATACAAAABjEwMDA2NwQAAAABMAcAAAAKMTIvMzAvMjAyMggAAAAKMTIvMzAvMjAyMj+axDVBINsIEW4xpkEg2wgsQ0lRLk5BU0RBUUdTOkRESS5JUV9QRV9FWENMLjEwMDAwLjIwMjItMTItMzABAAAAD3PAGQIAAAAQNS4wNTY2Njg4NjQxODcyNAEHAAAABQAAAAExAQAAAAstMjEwNDU5MTI3MQMAAAABMAIAAAAGMTAwMDY2BAAAAAEwBwAAAAoxMi8zMC8yMDIyCAAAAAoxMi8zMC8yMDIyP5rENUEg2wg+gzCmQSDbCC5DSVEuTkFTREFRR006QVRDWC5JUV9URVZfRUJJVC4xMDAwMC4yMDIyLTEyLTMwAQAAALyGgiACAAAAEDIwLjUxMzc4NDAwOTQxMjIBBwAAAAUAAAABMQEAAAALLTIxMDgxMTUwNDIDAAAAATACAAAABjEwMDA2MgQA</t>
  </si>
  <si>
    <t>AAABMAcAAAAKMTIvMzAvMjAyMggAAAAKMTIvMzAvMjAyMj+axDVBINsIIOcvpkEg2wgwQ0lRLk5BU0RBUUNNOkNNUFguSVFfVEVWX0VCSVREQS4xMDAwMC4yMDIyLTEyLTMwAQAAAPxh3Q8DAAAAAk5NAQcAAAAFAAAAATEBAAAACy0yMTA3ODM4MDQ5AwAAAAEwAgAAAAYxMDAwNjMEAAAAATAHAAAACjEyLzMwLzIwMjIIAAAACjEyLzMwLzIwMjI/msQ1QSDbCD5xL6ZBINsIMUNJUS5OQVNEQVFDTTpDTVBYLklRX1BSSUNFX1NBTEVTLjEwMDAwLjIwMjItMTItMzABAAAA/GHdDwMAAAAAAD+axDVBINsINEovpkEg2wgzQ0lRLk5BU0RBUUdTOkxYUlguSVFfVEVWX1RPVEFMX1JFVi4xMDAwMC4yMDIyLTEyLTMwAQAAAD14AAADAAAAAk5NAQcAAAAFAAAAATEBAAAACy0yMTA4NjMzNzE2AwAAAAEwAgAAAAYxMDAwNjEEAAAAATAHAAAACjEyLzMwLzIwMjIIAAAACjEyLzMwLzIwMjI/msQ1QSDbCAuuLqZBINsIKUNJUS5OQVNEQVFHUzpMWFJYLklRX1BCVi4xMDAwMC4yMDIyLTEyLTMwAQAAAD14AAACAAAAEDIuNTAzOTA5OTAxMTkzODgBBwAAAAUAAAABMQEAAAALLTIxMDg2MzM3MTYDAAAAATACAAAABjEwMDA2NwQAAAABMAcAAAAKMTIvMzAvMjAyMggAAAAKMTIvMzAvMjAyMj+axDVBINsIAYcupkEg2wgtQ0lRLk5BU0RBUUNNOk1EWEcuSVFfUEVfRVhDTC4xMDAwMC4yMDIyLTEyLTMwAQAAAMa4JAIDAAAAAk5N</t>
  </si>
  <si>
    <t>AQcAAAAFAAAAATEBAAAACy0yMTEwMjUwNDA0AwAAAAEwAgAAAAYxMDAwNjYEAAAAATAHAAAACjEyLzMwLzIwMjIIAAAACjEyLzMwLzIwMjI/msQ1QSDbCM7DLaZBINsILkNJUS5OQVNEQVFHUzpJVFJOLklRX1RFVl9FQklULjEwMDAwLjIwMjItMTItMzABAAAAUx1gAQIAAAAQNy44MzM1MzYwMTQ3MTIwOQEHAAAABQAAAAExAQAAAAstMjEwMTA1NTI2MgMAAAABMAIAAAAGMTAwMDYyBAAAAAEwBwAAAAoxMi8zMC8yMDIyCAAAAAoxMi8zMC8yMDIyP5rENUEg2wgsKC2mQSDbCDBDSVEuTkFTREFRR006UE1UUy5JUV9URVZfRUJJVERBLjEwMDAwLjIwMjItMTItMzABAAAAJj4QAAIAAAAQOS4yNTk3NTYzMDg2NTU5MgEHAAAABQAAAAExAQAAAAstMjEwOTE3NzQ5MwMAAAABMAIAAAAGMTAwMDYzBAAAAAEwBwAAAAoxMi8zMC8yMDIyCAAAAAoxMi8zMC8yMDIyP5rENUEg2wj5ZCymQSDbCDFDSVEuTkFTREFRR006UE1UUy5JUV9QUklDRV9TQUxFUy4xMDAwMC4yMDIyLTEyLTMwAQAAACY+EAACAAAAEDEuMDgxMDAzMzQzNjc5OTcBBwAAAAUAAAABMQEAAAALLTIxMDkxNzc0OTMDAAAAATACAAAABTM4OTU4BAAAAAEwBwAAAAoxMi8zMC8yMDIyCAAAAAoxMi8zMC8yMDIyP5rENUEg2wgDjCymQSDbCDNDSVEuTkFTREFRR006SENWSS5JUV9URVZfVE9UQUxfUkVWLjEwMDAwLjIwMjItMTItMzABAAAAQd0kKgMAAAAA</t>
  </si>
  <si>
    <t>AD+axDVBINsI08grpkEg2wgpQ0lRLk5BU0RBUUdNOkhDVkkuSVFfUEJWLjEwMDAwLjIwMjItMTItMzABAAAAQd0kKgMAAAACTk0BBwAAAAUAAAABMQEAAAALLTIxMDY1ODkzNjMDAAAAATACAAAABjEwMDA2NwQAAAABMAcAAAAKMTIvMzAvMjAyMggAAAAKMTIvMzAvMjAyMj+axDVBINsI08grpkEg2wgtQ0lRLk5BU0RBUUdNOkFDUlYuSVFfUEVfRVhDTC4xMDAwMC4yMDIyLTEyLTMwAQAAAIlD5yYDAAAAAk5NAQcAAAAFAAAAATEBAAAACy0yMDY5MDYxMDEyAwAAAAEwAgAAAAYxMDAwNjYEAAAAATAHAAAACjEyLzMwLzIwMjIIAAAACjEyLzMwLzIwMjI/msQ1QSDbCJ0FK6ZBINsILkNJUS5OQVNEQVFHUzpBVFJPLklRX1RFVl9FQklULjEwMDAwLjIwMjItMTItMzABAAAAgdgDAAMAAAACTk0BBwAAAAUAAAABMQEAAAALLTIxMDk1MjkwNzUDAAAAATACAAAABjEwMDA2MgQAAAABMAcAAAAKMTIvMzAvMjAyMggAAAAKMTIvMzAvMjAyMj+axDVBINsIdWkqpkEg2wgwQ0lRLk5BU0RBUUdTOkNNQVguSVFfVEVWX0VCSVREQS4xMDAwMC4yMDIyLTEyLTMwAQAAAK2gxiUDAAAAAk5NAQcAAAAFAAAAATEBAAAACy0yMTA3ODgwMzk4AwAAAAEwAgAAAAYxMDAwNjMEAAAAATAHAAAACjEyLzMwLzIwMjIIAAAACjEyLzMwLzIwMjI/msQ1QSDbCEnNKaZBINsIMUNJUS5OQVNEQVFHUzpDTUFYLklRX1BSSUNFX1NBTEVTLjEw</t>
  </si>
  <si>
    <t>MDAwLjIwMjItMTItMzABAAAAraDGJQIAAAARMC42NDkzOTU4MjE2OTgzMjUBBwAAAAUAAAABMQEAAAALLTIxMDc4ODAzOTgDAAAAATACAAAABTM4OTU4BAAAAAEwBwAAAAoxMi8zMC8yMDIyCAAAAAoxMi8zMC8yMDIyP5rENUEg2wg/pimmQSDbCDNDSVEuTkFTREFRR1M6RlNCQy5JUV9URVZfVE9UQUxfUkVWLjEwMDAwLjIwMjItMTItMzABAAAACsY2AgMAAAAAAD+axDVBINsIHzEppkEg2wgpQ0lRLk5BU0RBUUdTOkZTQkMuSVFfUEJWLjEwMDAwLjIwMjItMTItMzABAAAACsY2AgIAAAAQMS45OTYyMjU3ODQ4NjE1MwEHAAAABQAAAAExAQAAAAstMjExMDM1MTUyNQMAAAABMAIAAAAGMTAwMDY3BAAAAAEwBwAAAAoxMi8zMC8yMDIyCAAAAAoxMi8zMC8yMDIyP5rENUEg2wgK4yimQSDbCDBDSVEuTkFTREFRQ006TkVHRy5JUV9URVZfRUJJVERBLjEwMDAwLjIwMjItMTItMzABAAAAJJ5iAAIAAAAQOC44ODY1Mjc4ODgyNTQyNgEHAAAABQAAAAExAQAAAAstMjEwMDAzNjAxMAMAAAABMAIAAAAGMTAwMDYzBAAAAAEwBwAAAAoxMi8zMC8yMDIyCAAAAAoxMi8zMC8yMDIyP5rENUEg2wjxbSimQSDbCDFDSVEuTkFTREFRQ006Q09PTC5JUV9QUklDRV9TQUxFUy4xMDAwMC4yMDIyLTEyLTMwAQAAAFkEdCkDAAAAAAA/msQ1QSDbCNkfKKZBINsILkNJUS5OQVNEQVFHUzpFUkFTLklRX1RFVl9FQklULjEwMDAwLjIw</t>
  </si>
  <si>
    <t>MjItMTItMzABAAAAfy5+IwMAAAACTk0BBwAAAAUAAAABMQEAAAALLTIxMDcwNzc4NDkDAAAAATACAAAABjEwMDA2MgQAAAABMAcAAAAKMTIvMzAvMjAyMggAAAAKMTIvMzAvMjAyMj+axDVBINsIxtEnpkEg2wgwQ0lRLk5BU0RBUUdNOlNNQkMuSVFfVEVWX0VCSVREQS4xMDAwMC4yMDIyLTEyLTMwAQAAAE5UBQADAAAAAAA/msQ1QSDbCK6DJ6ZBINsIM0NJUS5OQVNEQVFHUzpTR0hULklRX1RFVl9UT1RBTF9SRVYuMTAwMDAuMjAyMi0xMi0zMAEAAABrYGgIAgAAABA4LjYyOTA4MzIwNTczNTc2AQcAAAAFAAAAATEBAAAACy0yMTA3MDc5MjQ0AwAAAAEwAgAAAAYxMDAwNjEEAAAAATAHAAAACjEyLzMwLzIwMjIIAAAACjEyLzMwLzIwMjI/msQ1QSDbCJw1J6ZBINsIKUNJUS5OQVNEQVFHUzpGQVJPLklRX1BCVi4xMDAwMC4yMDIyLTEyLTMwAQAAACKUBQACAAAAEDEuNjQwMTA3MjY0NDY1MDQBBwAAAAUAAAABMQEAAAALLTIxMTIwODc2NjEDAAAAATACAAAABjEwMDA2NwQAAAABMAcAAAAKMTIvMzAvMjAyMggAAAAKMTIvMzAvMjAyMkvBxDVBINsIcJkmpkEg2wgzQ0lRLk5BU0RBUUdTOkJGU1QuSVFfVEVWX1RPVEFMX1JFVi4xMDAwMC4yMDIyLTEyLTMwAQAAALOBuwIDAAAAAABLwcQ1QSDbCF9LJqZBINsIMUNJUS5OQVNEQVFHTTpDRVJTLklRX1BSSUNFX1NBTEVTLjEwMDAwLjIwMjItMTItMzABAAAA3mYA</t>
  </si>
  <si>
    <t>AAIAAAAQNC43Nzc0MjQzNzkyNjIwNQEHAAAABQAAAAExAQAAAAstMjExMTQwODk4OQMAAAABMAIAAAAFMzg5NTgEAAAAATAHAAAACjEyLzMwLzIwMjIIAAAACjEyLzMwLzIwMjJLwcQ1QSDbCCiIJaZBINsIKUNJUS5OQVNEQVFHUzpMRUdILklRX1BCVi4xMDAwMC4yMDIyLTEyLTMwAQAAAK90RyECAAAAEDEuNDgzNTg3OTI1OTQxNzMBBwAAAAUAAAABMQEAAAALLTIwODY3ODczNjEDAAAAATACAAAABjEwMDA2NwQAAAABMAcAAAAKMTIvMzAvMjAyMggAAAAKMTIvMzAvMjAyMkvBxDVBINsIFjolpkEg2wgzQ0lRLk5BU0RBUUdTOkNDTkUuSVFfVEVWX1RPVEFMX1JFVi4xMDAwMC4yMDIyLTEyLTMwAQAAAPJSBgADAAAAAABLwcQ1QSDbCOh2JKZBINsIKUNJUS5OQVNEQVFHUzpDQ05FLklRX1BCVi4xMDAwMC4yMDIyLTEyLTMwAQAAAPJSBgACAAAAEDEuMDM3MDQxMTEyMDMyMzkBBwAAAAUAAAABMQEAAAALLTIxMDk2MzkyMTUDAAAAATACAAAABjEwMDA2NwQAAAABMAcAAAAKMTIvMzAvMjAyMggAAAAKMTIvMzAvMjAyMkvBxDVBINsI6HYkpkEg2wgvQ0lRLk5BU0RBUUdTOkRHSUMuQS5JUV9QRV9FWENMLjEwMDAwLjIwMjItMTItMzABAAAAEBMEAAIAAAAQMTcuNDkzMTk5ODI2NTQ2MwEHAAAABQAAAAExAQAAAAstMjEwOTIxNDU3NQMAAAABMAIAAAAGMTAwMDY2BAAAAAEwBwAAAAoxMi8zMC8yMDIyCAAAAAox</t>
  </si>
  <si>
    <t>Mi8zMC8yMDIyS8HENUEg2wirjCOmQSDbCC5DSVEuTkFTREFRR1M6RVpQVy5JUV9URVZfRUJJVC4xMDAwMC4yMDIyLTEyLTMwAQAAAHHpBAACAAAAEDE2LjAwNDQzODQ5MzQzMDUBBwAAAAUAAAABMQEAAAALLTIxMTQwMjk3NjcDAAAAATACAAAABjEwMDA2MgQAAAABMAcAAAAKMTIvMzAvMjAyMggAAAAKMTIvMzAvMjAyMkvBxDVBINsItBcjpkEg2wgwQ0lRLk5BU0RBUUdTOlRSSU4uSVFfVEVWX0VCSVREQS4xMDAwMC4yMDIyLTEyLTMwAQAAACwy0yYCAAAAEDE2Ljc2OTU3MDI5Mzg3NDQBBwAAAAUAAAABMQEAAAALLTIxMDk0OTk3NzYDAAAAATACAAAABjEwMDA2MwQAAAABMAcAAAAKMTIvMzAvMjAyMggAAAAKMTIvMzAvMjAyMkvBxDVBINsIjHsipkEg2wgxQ0lRLk5BU0RBUUdTOlRSSU4uSVFfUFJJQ0VfU0FMRVMuMTAwMDAuMjAyMi0xMi0zMAEAAAAsMtMmAgAAABAzLjcwNTg3NjE3MDE2NTE1AQcAAAAFAAAAATEBAAAACy0yMTA5NDk5Nzc2AwAAAAEwAgAAAAUzODk1OAQAAAABMAcAAAAKMTIvMzAvMjAyMggAAAAKMTIvMzAvMjAyMkvBxDVBINsIf1QipkEg2wgzQ0lRLk5BU0RBUUdTOkFTVFMuSVFfVEVWX1RPVEFMX1JFVi4xMDAwMC4yMDIyLTEyLTMwAQAAAGJVNSECAAAAEDI5LjIyNjE2Mzc4ODc5NDgBBwAAAAUAAAABMQEAAAALLTIxMDU4NjQyMjUDAAAAATACAAAABjEwMDA2MQQAAAABMAcAAAAK</t>
  </si>
  <si>
    <t>MTIvMzAvMjAyMggAAAAKMTIvMzAvMjAyMkvBxDVBINsIV7ghpkEg2wgpQ0lRLk5BU0RBUUdTOkFTVFMuSVFfUEJWLjEwMDAwLjIwMjItMTItMzABAAAAYlU1IQIAAAAQMi40ODY0OTMyMzQ2MjMzMwEHAAAABQAAAAExAQAAAAstMjEwNTg2NDIyNQMAAAABMAIAAAAGMTAwMDY3BAAAAAEwBwAAAAoxMi8zMC8yMDIyCAAAAAoxMi8zMC8yMDIyS8HENUEg2whRkSGmQSDbCC1DSVEuTkFTREFRR1M6Qk9PTS5JUV9QRV9FWENMLjEwMDAwLjIwMjItMTItMzABAAAAbIcAAAMAAAACTk0BBwAAAAUAAAABMQEAAAALLTIxMDk2MTM0ODMDAAAAATACAAAABjEwMDA2NgQAAAABMAcAAAAKMTIvMzAvMjAyMggAAAAKMTIvMzAvMjAyMkvBxDVBINsI6c0gpkEg2wguQ0lRLk5BU0RBUUdTOkhUQkkuSVFfVEVWX0VCSVQuMTAwMDAuMjAyMi0xMi0zMAEAAABGnKoIAwAAAAAAS8HENUEg2wjRWCCmQSDbCDBDSVEuTkFTREFRR1M6U09IVS5JUV9URVZfRUJJVERBLjEwMDAwLjIwMjItMTItMzABAAAAjLQBAAMAAAACTk0BBwAAAAUAAAABMQEAAAALLTIxMDU0MDM3NTEDAAAAATACAAAABjEwMDA2MwQAAAABMAcAAAAKMTIvMzAvMjAyMggAAAAKMTIvMzAvMjAyMkvBxDVBINsInJUfpkEg2wgxQ0lRLk5BU0RBUUdTOlNPSFUuSVFfUFJJQ0VfU0FMRVMuMTAwMDAuMjAyMi0xMi0zMAEAAACMtAEAAgAAABEwLjY0ODEyNjIyMjY1Mjc3</t>
  </si>
  <si>
    <t>MwEHAAAABQAAAAExAQAAAAstMjEwNTQwMzc1MQMAAAABMAIAAAAFMzg5NTgEAAAAATAHAAAACjEyLzMwLzIwMjIIAAAACjEyLzMwLzIwMjJLwcQ1QSDbCJyVH6ZBINsIM0NJUS5OQVNEQVFDTTpURVRDLklRX1RFVl9UT1RBTF9SRVYuMTAwMDAuMjAyMi0xMi0zMAEAAADGLAEqAwAAAAAAS8HENUEg2whn0h6mQSDbCClDSVEuTkFTREFRQ006VEVUQy5JUV9QQlYuMTAwMDAuMjAyMi0xMi0zMAEAAADGLAEqAwAAAAJOTQEHAAAABQAAAAExAQAAAAstMjA3MTE1ODE1MQMAAAABMAIAAAAGMTAwMDY3BAAAAAEwBwAAAAoxMi8zMC8yMDIyCAAAAAoxMi8zMC8yMDIyS8HENUEg2wht+R6mQSDbCC1DSVEuTkFTREFRQ006TElORC5JUV9QRV9FWENMLjEwMDAwLjIwMjItMTItMzABAAAAAOJBAAMAAAACTk0BBwAAAAUAAAABMQEAAAALLTIxMTAwNTQxMTUDAAAAATACAAAABjEwMDA2NgQAAAABMAcAAAAKMTIvMzAvMjAyMggAAAAKMTIvMzAvMjAyMkvBxDVBINsIYA8epkEg2wguQ0lRLk5BU0RBUUdTOlNXQkkuSVFfVEVWX0VCSVQuMTAwMDAuMjAyMi0xMi0zMAEAAAB/UQYAAgAAABAxLjIxNDU5MzcyOTY2Mjg4AQcAAAAFAAAAATEBAAAACy0yMDY2MDI5NjA3AwAAAAEwAgAAAAYxMDAwNjIEAAAAATAHAAAACjEyLzMwLzIwMjIIAAAACjEyLzMwLzIwMjJLwcQ1QSDbCDdzHaZBINsIMENJUS5OQVNEQVFHUzpNQ0JTLklR</t>
  </si>
  <si>
    <t>X1RFVl9FQklUREEuMTAwMDAuMjAyMi0xMi0zMAEAAACiAvYRAwAAAAAAS8HENUEg2wgb/hymQSDbCDFDSVEuTkFTREFRR1M6TUNCUy5JUV9QUklDRV9TQUxFUy4xMDAwMC4yMDIyLTEyLTMwAQAAAKIC9hECAAAAEDQuMjM2Mzc2OTA0NzUzNzkBBwAAAAUAAAABMQEAAAALLTIxMDg1OTIyMDgDAAAAATACAAAABTM4OTU4BAAAAAEwBwAAAAoxMi8zMC8yMDIyCAAAAAoxMi8zMC8yMDIyS8HENUEg2wgU1xymQSDbCDNDSVEuTkFTREFRR1M6QUxWUi5JUV9URVZfVE9UQUxfUkVWLjEwMDAwLjIwMjItMTItMzABAAAAUufZFgMAAAAAAEvBxDVBINsI9mEcpkEg2wgpQ0lRLk5BU0RBUUdTOkFMVlIuSVFfUEJWLjEwMDAwLjIwMjItMTItMzABAAAAUufZFgIAAAAQMS4zNzYzODc4OTEzMjgxNAEHAAAABQAAAAExAQAAAAstMjExMjk5MTQyMAMAAAABMAIAAAAGMTAwMDY3BAAAAAEwBwAAAAoxMi8zMC8yMDIyCAAAAAoxMi8zMC8yMDIyS8HENUEg2wisExymQSDbCC1DSVEuTkFTREFRR1M6QVJPVy5JUV9QRV9FWENMLjEwMDAwLjIwMjItMTItMzABAAAABNcDAAIAAAAQMTEuMjYzNTg0ODMwMjQzOAEHAAAABQAAAAExAQAAAAstMjEwODQ5Mzg0OAMAAAABMAIAAAAGMTAwMDY2BAAAAAEwBwAAAAoxMi8zMC8yMDIyCAAAAAoxMi8zMC8yMDIyS8HENUEg2wiEdxumQSDbCDBDSVEuTkFTREFRR1M6QkVMRi5BLklRX1RFVl9F</t>
  </si>
  <si>
    <t>QklULjEwMDAwLjIwMjItMTItMzABAAAAG+EDAAIAAAAQMTguNTI1NjE0NTMwODA4MQEHAAAABQAAAAExAQAAAAstMjEwODM5MzUxNAMAAAABMAIAAAAGMTAwMDYyBAAAAAEwBwAAAAoxMi8yOS8yMDIyCAAAAAoxMi8yOS8yMDIyS8HENUEg2whZ2xqmQSDbCDBDSVEuTkFTREFRR1M6QUJVUy5JUV9URVZfRUJJVERBLjEwMDAwLjIwMjItMTItMzABAAAAKD4JAgMAAAACTk0BBwAAAAUAAAABMQEAAAALLTIxMDk2MzkwODYDAAAAATACAAAABjEwMDA2MwQAAAABMAcAAAAKMTIvMzAvMjAyMggAAAAKMTIvMzAvMjAyMkvBxDVBINsIJhgapkEg2wgxQ0lRLk5BU0RBUUdTOkFCVVMuSVFfUFJJQ0VfU0FMRVMuMTAwMDAuMjAyMi0xMi0zMAEAAAAoPgkCAgAAABAyMi41Mjg4Mzc4NzkzODg1AQcAAAAFAAAAATEBAAAACy0yMTA5NjM5MDg2AwAAAAEwAgAAAAUzODk1OAQAAAABMAcAAAAKMTIvMzAvMjAyMggAAAAKMTIvMzAvMjAyMkvBxDVBINsIMD8apkEg2wgzQ0lRLk5BU0RBUUdTOkZDQkMuSVFfVEVWX1RPVEFMX1JFVi4xMDAwMC4yMDIyLTEyLTMwAQAAAGofBAADAAAAAABLwcQ1QSDbCPVUGaZBINsIKUNJUS5OQVNEQVFHUzpGQ0JDLklRX1BCVi4xMDAwMC4yMDIyLTEyLTMwAQAAAGofBAACAAAAEDEuMzM3NTUyODQ1NjY3MzUBBwAAAAUAAAABMQEAAAALLTIxMDk2NTY5MDADAAAAATACAAAABjEwMDA2NwQAAAAB</t>
  </si>
  <si>
    <t>MAcAAAAKMTIvMzAvMjAyMggAAAAKMTIvMzAvMjAyMkvBxDVBINsI9VQZpkEg2wgtQ0lRLk5BU0RBUUdNOlBST0MuSVFfUEVfRVhDTC4xMDAwMC4yMDIyLTEyLTMwAQAAAH5aTyoDAAAAAk5NAQcAAAAFAAAAATEBAAAACy0yMDk5MzIyOTU0AwAAAAEwAgAAAAYxMDAwNjYEAAAAATAHAAAACjEyLzMwLzIwMjIIAAAACjEyLzMwLzIwMjJLwcQ1QSDbCL6RGKZBINsILkNJUS5OQVNEQVFHUzpDVkxHLklRX1RFVl9FQklULjEwMDAwLjIwMjItMTItMzABAAAApCIFAAIAAAAQNi45MzgzNDAzMzI3MTQ4MgEHAAAABQAAAAExAQAAAAstMjExMDEzMjE2NQMAAAABMAIAAAAGMTAwMDYyBAAAAAEwBwAAAAoxMi8zMC8yMDIyCAAAAAoxMi8zMC8yMDIyS8HENUEg2wic9RemQSDbCDBDSVEuTkFTREFRR006Q0NBUC5JUV9URVZfRUJJVERBLjEwMDAwLjIwMjItMTItMzABAAAA5IYGEQMAAAAAAEvBxDVBINsIblkXpkEg2wgxQ0lRLk5BU0RBUUdNOkNDQVAuSVFfUFJJQ0VfU0FMRVMuMTAwMDAuMjAyMi0xMi0zMAEAAADkhgYRAgAAABAzLjg5MzgwMzM2ODQxNDEzAQcAAAAFAAAAATEBAAAACy0yMTEwNjUxODIzAwAAAAEwAgAAAAUzODk1OAQAAAABMAcAAAAKMTIvMzAvMjAyMggAAAAKMTIvMzAvMjAyMkvBxDVBINsIblkXpkEg2wgyQ0lRLk5BU0RBUUNNOlJNUi5JUV9URVZfVE9UQUxfUkVWLjEwMDAwLjIwMjItMTItMzAB</t>
  </si>
  <si>
    <t>AAAA0XBQEgIAAAAQMi42MjUwODk3Mjc0ODk0NwEHAAAABQAAAAExAQAAAAstMjExNDQ4MjgwMgMAAAABMAIAAAAGMTAwMDYxBAAAAAEwBwAAAAoxMi8zMC8yMDIyCAAAAAoxMi8zMC8yMDIyS8HENUEg2whHvRamQSDbCChDSVEuTkFTREFRQ006Uk1SLklRX1BCVi4xMDAwMC4yMDIyLTEyLTMwAQAAANFwUBICAAAAEDIuMzU3ODUxMzk4OTQwMzYBBwAAAAUAAAABMQEAAAALLTIxMTQ0ODI4MDIDAAAAATACAAAABjEwMDA2NwQAAAABMAcAAAAKMTIvMzAvMjAyMggAAAAKMTIvMzAvMjAyMkvBxDVBINsIMm8WpkEg2wgtQ0lRLk5BU0RBUUdTOk9TVVIuSVFfUEVfRVhDTC4xMDAwMC4yMDIyLTEyLTMwAQAAADY/CAADAAAAAk5NAQcAAAAFAAAAATEBAAAACy0yMTA5NjM2MDAyAwAAAAEwAgAAAAYxMDAwNjYEAAAAATAHAAAACjEyLzMwLzIwMjIIAAAACjEyLzMwLzIwMjJLwcQ1QSDbCAXTFaZBINsILkNJUS5OQVNEQVFHTTpRVFJYLklRX1RFVl9FQklULjEwMDAwLjIwMjItMTItMzABAAAA3q/XAgMAAAACTk0BBwAAAAUAAAABMQEAAAALLTIxMDk3MDA0MjMDAAAAATACAAAABjEwMDA2MgQAAAABMAcAAAAKMTIvMzAvMjAyMggAAAAKMTIvMzAvMjAyMkvBxDVBINsI3zYVpkEg2wgwQ0lRLk5BU0RBUUdTOkVRQksuSVFfVEVWX0VCSVREQS4xMDAwMC4yMDIyLTEyLTMwAQAAALww0wIDAAAAAABLwcQ1QSDbCNlzFKZB</t>
  </si>
  <si>
    <t>INsIMUNJUS5OQVNEQVFHUzpFUUJLLklRX1BSSUNFX1NBTEVTLjEwMDAwLjIwMjItMTItMzABAAAAvDDTAgIAAAAQMi42NzY0MTU0NzExMDY4OAEHAAAABQAAAAExAQAAAAstMjEwODg2OTE3MQMAAAABMAIAAAAFMzg5NTgEAAAAATAHAAAACjEyLzMwLzIwMjIIAAAACjEyLzMwLzIwMjJLwcQ1QSDbCOKaFKZBINsIM0NJUS5OQVNEQVFHTTpBUEVOLklRX1RFVl9UT1RBTF9SRVYuMTAwMDAuMjAyMi0xMi0zMAEAAABmoUACAgAAABA2LjQ4MjM5NDg0MjkwOTA4AQcAAAAFAAAAATEBAAAACy0yMTExNDAwODE4AwAAAAEwAgAAAAYxMDAwNjEEAAAAATAHAAAACjEyLzMwLzIwMjIIAAAACjEyLzMwLzIwMjJLwcQ1QSDbCKiwE6ZBINsIKUNJUS5OQVNEQVFHTTpBUEVOLklRX1BCVi4xMDAwMC4yMDIyLTEyLTMwAQAAAGahQAICAAAAEDYuNDM4NTQyOTEzMTc5MTIBBwAAAAUAAAABMQEAAAALLTIxMTE0MDA4MTgDAAAAATACAAAABjEwMDA2NwQAAAABMAcAAAAKMTIvMzAvMjAyMggAAAAKMTIvMzAvMjAyMkvBxDVBINsIstcTpkEg2wgtQ0lRLk5BU0RBUUNNOkdDQkMuSVFfUEVfRVhDTC4xMDAwMC4yMDIyLTEyLTMwAQAAAD4JBgACAAAAEDE4LjIyODU3NzIxNTQyMTMBBwAAAAUAAAABMQEAAAALLTIxMTI4Njc5MzgDAAAAATACAAAABjEwMDA2NgQAAAABMAcAAAAKMTIvMzAvMjAyMggAAAAKMTIvMzAvMjAyMkvBxDVB</t>
  </si>
  <si>
    <t>INsIc+0SpkEg2wguQ0lRLk5BU0RBUUdTOkNMT1YuSVFfVEVWX0VCSVQuMTAwMDAuMjAyMi0xMi0zMAEAAAAxiiUTAwAAAAJOTQEHAAAABQAAAAExAQAAAAstMjEwOTU4NTk4MwMAAAABMAIAAAAGMTAwMDYyBAAAAAEwBwAAAAoxMi8zMC8yMDIyCAAAAAoxMi8zMC8yMDIyS8HENUEg2wg9eBKmQSDbCC9DSVEuTkFTREFRR006TVBCLklRX1RFVl9FQklUREEuMTAwMDAuMjAyMi0xMi0zMAEAAAD+uAUAAwAAAAAAS8HENUEg2wgQ3BGmQSDbCDBDSVEuTkFTREFRR006TVBCLklRX1BSSUNFX1NBTEVTLjEwMDAwLjIwMjItMTItMzABAAAA/rgFAAIAAAAQMi41NDc4NjEyMzc1NDMwNQEHAAAABQAAAAExAQAAAAstMjEwODIxODA4MwMAAAABMAIAAAAFMzg5NTgEAAAAATAHAAAACjEyLzMwLzIwMjIIAAAACjEyLzMwLzIwMjJLwcQ1QSDbCBC1EaZBINsIM0NJUS5OQVNEQVFDTTpGTU5CLklRX1RFVl9UT1RBTF9SRVYuMTAwMDAuMjAyMi0xMi0zMAEAAADtCggAAwAAAAAAS8HENUEg2whCGBGmQSDbCClDSVEuTkFTREFRQ006Rk1OQi5JUV9QQlYuMTAwMDAuMjAyMi0xMi0zMAEAAADtCggAAgAAABAxLjAxMzE0NzA5MDMwMTgzAQcAAAAFAAAAATEBAAAACy0yMTA4OTA3NTgzAwAAAAEwAgAAAAYxMDAwNjcEAAAAATAHAAAACjEyLzMwLzIwMjIIAAAACjEyLzMwLzIwMjJLwcQ1QSDbCDzxEKZBINsILUNJUS5OQVNEQVFH</t>
  </si>
  <si>
    <t>TTpNWVBTLklRX1BFX0VYQ0wuMTAwMDAuMjAyMi0xMi0zMAEAAADpmNoMAgAAAA80NS4xMzQxMjI3OTI3MzIBBwAAAAUAAAABMQEAAAALLTIxMDk1MDkxNzkDAAAAATACAAAABjEwMDA2NgQAAAABMAcAAAAKMTIvMzAvMjAyMggAAAAKMTIvMzAvMjAyMkvBxDVBINsIEVUQpkEg2wguQ0lRLk5BU0RBUUdTOlBTVFguSVFfVEVWX0VCSVQuMTAwMDAuMjAyMi0xMi0zMAEAAACcUw0SAwAAAAJOTQEHAAAABQAAAAExAQAAAAstMjEwODgzNTg4MQMAAAABMAIAAAAGMTAwMDYyBAAAAAEwBwAAAAoxMi8zMC8yMDIyCAAAAAoxMi8zMC8yMDIyS8HENUEg2whOkg+mQSDbCDBDSVEuTkFTREFRQ006VkFMVS5JUV9URVZfRUJJVERBLjEwMDAwLjIwMjItMTItMzABAAAAG8EEAAIAAAAQMTQuMDcyMTcwNzA1Nzc0NQEHAAAABQAAAAExAQAAAAstMjEwODA2NTMyNwMAAAABMAIAAAAGMTAwMDYzBAAAAAEwBwAAAAoxMi8zMC8yMDIyCAAAAAoxMi8zMC8yMDIyS8HENUEg2wipzg6mQSDbCDFDSVEuTkFTREFRQ006VkFMVS5JUV9QUklDRV9TQUxFUy4xMDAwMC4yMDIyLTEyLTMwAQAAABvBBAACAAAAEDEyLjExOTYxODM0NjM1ODEBBwAAAAUAAAABMQEAAAALLTIxMDgwNjUzMjcDAAAAATACAAAABTM4OTU4BAAAAAEwBwAAAAoxMi8zMC8yMDIyCAAAAAoxMi8zMC8yMDIyS8HENUEg2wiy9Q6mQSDbCDNDSVEuTkFTREFRR006U0xH</t>
  </si>
  <si>
    <t>Qy5JUV9URVZfVE9UQUxfUkVWLjEwMDAwLjIwMjItMTItMzABAAAAVigLAAMAAAACTk0BBwAAAAUAAAABMQEAAAALLTIxMDYzODg2NDIDAAAAATACAAAABjEwMDA2MQQAAAABMAcAAAAKMTIvMzAvMjAyMggAAAAKMTIvMzAvMjAyMkvBxDVBINsIfgsOpkEg2wgpQ0lRLk5BU0RBUUdNOlNMR0MuSVFfUEJWLjEwMDAwLjIwMjItMTItMzABAAAAVigLAAIAAAARMC43NDQ1NzI0ODE5MDYyOTUBBwAAAAUAAAABMQEAAAALLTIxMDYzODg2NDIDAAAAATACAAAABjEwMDA2NwQAAAABMAcAAAAKMTIvMzAvMjAyMggAAAAKMTIvMzAvMjAyMkvBxDVBINsIfgsOpkEg2wgtQ0lRLk5BU0RBUUdNOkRPTU8uSVFfUEVfRVhDTC4xMDAwMC4yMDIyLTEyLTMwAQAAACzJMAgDAAAAAk5NAQcAAAAFAAAAATEBAAAACy0yMTA3MTQ1MTE5AwAAAAEwAgAAAAYxMDAwNjYEAAAAATAHAAAACjEyLzMwLzIwMjIIAAAACjEyLzMwLzIwMjJLwcQ1QSDbCLwhDaZBINsIMENJUS5OQVNEQVFHUzpBTVNXLkEuSVFfVEVWX0VCSVQuMTAwMDAuMjAyMi0xMi0zMAEAAACO0gMAAgAAABA0MC41MDcyMTI2MTMxNzUxAQcAAAAFAAAAATEBAAAACy0yMTA5NTEyNDI5AwAAAAEwAgAAAAYxMDAwNjIEAAAAATAHAAAACjEyLzMwLzIwMjIIAAAACjEyLzMwLzIwMjJLwcQ1QSDbCKOsDKZBINsIMENJUS5OQVNEQVFHUzpTV0lNLklRX1RFVl9FQklUREEuMTAw</t>
  </si>
  <si>
    <t>MDAuMjAyMi0xMi0zMAEAAADSxVAqAwAAAAJOTQEHAAAABQAAAAExAQAAAAstMjEwODc0Nzk0MwMAAAABMAIAAAAGMTAwMDYzBAAAAAEwBwAAAAoxMi8zMC8yMDIyCAAAAAoxMi8zMC8yMDIyS8HENUEg2wh/NwymQSDbCDFDSVEuTkFTREFRR1M6U1dJTS5JUV9QUklDRV9TQUxFUy4xMDAwMC4yMDIyLTEyLTMwAQAAANLFUCoCAAAAETAuNTY1MTA2Njk3MjMzOTA4AQcAAAAFAAAAATEBAAAACy0yMTA4NzQ3OTQzAwAAAAEwAgAAAAUzODk1OAQAAAABMAcAAAAKMTIvMzAvMjAyMggAAAAKMTIvMzAvMjAyMkvBxDVBINsIdhAMpkEg2wgyQ0lRLk5BU0RBUUdTOkRESS5JUV9URVZfVE9UQUxfUkVWLjEwMDAwLjIwMjItMTItMzABAAAAD3PAGQIAAAARMC40MjUxMjIwODQ1OTQ5NTEBBwAAAAUAAAABMQEAAAALLTIxMDQ1OTEyNzEDAAAAATACAAAABjEwMDA2MQQAAAABMAcAAAAKMTIvMzAvMjAyMggAAAAKMTIvMzAvMjAyMkvBxDVBINsIS3QLpkEg2wgoQ0lRLk5BU0RBUUdTOkRESS5JUV9QQlYuMTAwMDAuMjAyMi0xMi0zMAEAAAAPc8AZAgAAABA5LjYwNjk0NTc4NDY5MDE1AQcAAAAFAAAAATEBAAAACy0yMTA0NTkxMjcxAwAAAAEwAgAAAAYxMDAwNjcEAAAAATAHAAAACjEyLzMwLzIwMjIIAAAACjEyLzMwLzIwMjJLwcQ1QSDbCERNC6ZBINsILUNJUS5OQVNEQVFHTTpBVENYLklRX1BFX0VYQ0wuMTAwMDAuMjAy</t>
  </si>
  <si>
    <t>Mi0xMi0zMAEAAAC8hoIgAwAAAAJOTQEHAAAABQAAAAExAQAAAAstMjEwODExNTA0MgMAAAABMAIAAAAGMTAwMDY2BAAAAAEwBwAAAAoxMi8zMC8yMDIyCAAAAAoxMi8zMC8yMDIyS8HENUEg2wgPigqmQSDbCC5DSVEuTkFTREFRQ006Q01QWC5JUV9URVZfRUJJVC4xMDAwMC4yMDIyLTEyLTMwAQAAAPxh3Q8DAAAAAk5NAQcAAAAFAAAAATEBAAAACy0yMTA3ODM4MDQ5AwAAAAEwAgAAAAYxMDAwNjIEAAAAATAHAAAACjEyLzMwLzIwMjIIAAAACjEyLzMwLzIwMjJLwcQ1QSDbCOftCaZBINsIMENJUS5OQVNEQVFHUzpMWFJYLklRX1RFVl9FQklUREEuMTAwMDAuMjAyMi0xMi0zMAEAAAA9eAAAAwAAAAJOTQEHAAAABQAAAAExAQAAAAstMjEwODYzMzcxNgMAAAABMAIAAAAGMTAwMDYzBAAAAAEwBwAAAAoxMi8zMC8yMDIyCAAAAAoxMi8zMC8yMDIyS8HENUEg2wi7UQmmQSDbCDFDSVEuTkFTREFRR1M6TFhSWC5JUV9QUklDRV9TQUxFUy4xMDAwMC4yMDIyLTEyLTMwAQAAAD14AAADAAAAAk5NAQcAAAAFAAAAATEBAAAACy0yMTA4NjMzNzE2AwAAAAEwAgAAAAUzODk1OAQAAAABMAcAAAAKMTIvMzAvMjAyMggAAAAKMTIvMzAvMjAyMkvBxDVBINsIu1EJpkEg2wgzQ0lRLk5BU0RBUUNNOk1EWEcuSVFfVEVWX1RPVEFMX1JFVi4xMDAwMC4yMDIyLTEyLTMwAQAAAMa4JAICAAAAEDEuNTEwODcyMjgzMTIzNTYBBwAA</t>
  </si>
  <si>
    <t>AAUAAAABMQEAAAALLTIxMTAyNTA0MDQDAAAAATACAAAABjEwMDA2MQQAAAABMAcAAAAKMTIvMzAvMjAyMggAAAAKMTIvMzAvMjAyMkvBxDVBINsIio4IpkEg2wgpQ0lRLk5BU0RBUUNNOk1EWEcuSVFfUEJWLjEwMDAwLjIwMjItMTItMzABAAAAxrgkAgMAAAACTk0BBwAAAAUAAAABMQEAAAALLTIxMTAyNTA0MDQDAAAAATACAAAABjEwMDA2NwQAAAABMAcAAAAKMTIvMzAvMjAyMggAAAAKMTIvMzAvMjAyMkvBxDVBINsIio4IpkEg2wgtQ0lRLk5BU0RBUUdTOklUUk4uSVFfUEVfRVhDTC4xMDAwMC4yMDIyLTEyLTMwAQAAAFMdYAECAAAAEDEyLjgxMDg2NjYyMjA4NDMBBwAAAAUAAAABMQEAAAALLTIxMDEwNTUyNjIDAAAAATACAAAABjEwMDA2NgQAAAABMAcAAAAKMTIvMzAvMjAyMggAAAAKMTIvMzAvMjAyMkvBxDVBINsIS6QHpkEg2wguQ0lRLk5BU0RBUUdNOlBNVFMuSVFfVEVWX0VCSVQuMTAwMDAuMjAyMi0xMi0zMAEAAAAmPhAAAgAAABAxMi4xMzI0ODU3NjQ4MzI1AQcAAAAFAAAAATEBAAAACy0yMTA5MTc3NDkzAwAAAAEwAgAAAAYxMDAwNjIEAAAAATAHAAAACjEyLzMwLzIwMjIIAAAACjEyLzMwLzIwMjJLwcQ1QSDbCC4vB6ZBINsIMENJUS5OQVNEQVFHTTpIQ1ZJLklRX1RFVl9FQklUREEuMTAwMDAuMjAyMi0xMi0zMAEAAABB3SQqAwAAAAAAS8HENUEg2wgPugamQSDbCDFDSVEuTkFTREFRR006</t>
  </si>
  <si>
    <t>SENWSS5JUV9QUklDRV9TQUxFUy4xMDAwMC4yMDIyLTEyLTMwAQAAAEHdJCoDAAAAAABLwcQ1QSDbCAKTBqZBINsIM0NJUS5OQVNEQVFHTTpBQ1JWLklRX1RFVl9UT1RBTF9SRVYuMTAwMDAuMjAyMi0xMi0zMAEAAACJQ+cmAwAAAAAAS8HENUEg2wgVHgamQSDbCClDSVEuTkFTREFRR006QUNSVi5JUV9QQlYuMTAwMDAuMjAyMi0xMi0zMAEAAACJQ+cmAwAAAAJOTQEHAAAABQAAAAExAQAAAAstMjA2OTA2MTAxMgMAAAABMAIAAAAGMTAwMDY3BAAAAAEwBwAAAAoxMi8zMC8yMDIyCAAAAAoxMi8zMC8yMDIyS8HENUEg2wj9zwWmQSDbCC1DSVEuTkFTREFRR1M6QVRSTy5JUV9QRV9FWENMLjEwMDAwLjIwMjItMTItMzABAAAAgdgDAAMAAAACTk0BBwAAAAUAAAABMQEAAAALLTIxMDk1MjkwNzUDAAAAATACAAAABjEwMDA2NgQAAAABMAcAAAAKMTIvMzAvMjAyMggAAAAKMTIvMzAvMjAyMkvBxDVBINsI1zMFpkEg2wguQ0lRLk5BU0RBUUdTOkNNQVguSVFfVEVWX0VCSVQuMTAwMDAuMjAyMi0xMi0zMAEAAACtoMYlAwAAAAJOTQEHAAAABQAAAAExAQAAAAstMjEwNzg4MDM5OAMAAAABMAIAAAAGMTAwMDYyBAAAAAEwBwAAAAoxMi8zMC8yMDIyCAAAAAoxMi8zMC8yMDIyS8HENUEg2witlwSmQSDbCDBDSVEuTkFTREFRR1M6RlNCQy5JUV9URVZfRUJJVERBLjEwMDAwLjIwMjItMTItMzABAAAACsY2AgMAAAAAAEvB</t>
  </si>
  <si>
    <t>xDVBINsIgvsDpkEg2wgxQ0lRLk5BU0RBUUdTOkZTQkMuSVFfUFJJQ0VfU0FMRVMuMTAwMDAuMjAyMi0xMi0zMAEAAAAKxjYCAgAAABA0LjkwMjYyOTUzMDAyNzg5AQcAAAAFAAAAATEBAAAACy0yMTEwMzUxNTI1AwAAAAEwAgAAAAUzODk1OAQAAAABMAcAAAAKMTIvMzAvMjAyMggAAAAKMTIvMzAvMjAyMkvBxDVBINsIgvsDpkEg2wgyQ0lRLk5BU0RBUUdNOk9DUy5JUV9URVZfVE9UQUxfUkVWLjEwMDAwLjIwMjItMTItMzABAAAAN/QdIwMAAAAAAEvBxDVBINsIUDgDpkEg2wgoQ0lRLk5BU0RBUUdNOk9DUy5JUV9QQlYuMTAwMDAuMjAyMi0xMi0zMAEAAAA39B0jAwAAAAAAS8HENUEg2whQOAOmQSDbCC1DSVEuTkFTREFRQ006Qk1SQy5JUV9QRV9FWENMLjEwMDAwLjIwMjItMTItMzABAAAAwFIGAAIAAAAPMTQuMjk1NjUyMTczOTEzAQcAAAAFAAAAATEBAAAACy0yMTA4MjA4NTA2AwAAAAEwAgAAAAYxMDAwNjYEAAAAATAHAAAACjEyLzMwLzIwMjIIAAAACjEyLzMwLzIwMjJLwcQ1QSDbCCR1AqZBINsIMUNJUS5OQVNEQVFHUzpJQkNQLklRX1BSSUNFX1NBTEVTLjEwMDAwLjIwMjItMTItMzABAAAAe0QEAAIAAAAQMi40NzgyNzE4NjUzODc1NwEHAAAABQAAAAExAQAAAAstMjEwOTUxMjU2MgMAAAABMAIAAAAFMzg5NTgEAAAAATAHAAAACjEyLzMwLzIwMjIIAAAACjEyLzMwLzIwMjJLwcQ1QSDbCOmxAaZB</t>
  </si>
  <si>
    <t>INsIKUNJUS5OQVNEQVFHUzpaVU1aLklRX1BCVi4xMDAwMC4yMDIyLTEyLTMwAQAAAJrVNwACAAAAETAuOTg0ODQ3NzA1ODA1NDI0AQcAAAAFAAAAATEBAAAACy0yMTA4NDYxNzI2AwAAAAEwAgAAAAYxMDAwNjcEAAAAATAHAAAACjEyLzMwLzIwMjIIAAAACjEyLzMwLzIwMjJLwcQ1QSDbCAwVAaZBINsILENJUS5OQVNEQVFHUzpESEMuSVFfUEVfRVhDTC4xMDAwMC4yMDIyLTEyLTMwAQAAANEuBgACAAAAETAuODg2MDI3Mzk3MjYwMjc0AQcAAAAFAAAAATEBAAAACy0yMTEwNzQ1MTM5AwAAAAEwAgAAAAYxMDAwNjYEAAAAATAHAAAACjEyLzMwLzIwMjIIAAAACjEyLzMwLzIwMjJLwcQ1QSDbCOJ4AKZBINsILUNJUS5OQVNEQVFDTTpMUURBLklRX1BFX0VYQ0wuMTAwMDAuMjAyMi0xMi0zMAEAAACLUFsBAwAAAAJOTQEHAAAABQAAAAExAQAAAAstMjEwNzk3MDk4MAMAAAABMAIAAAAGMTAwMDY2BAAAAAEwBwAAAAoxMi8zMC8yMDIyCAAAAAoxMi8zMC8yMDIyS8HENUEg2wi53P+lQSDbCC5DSVEuTkFTREFRR006TlNURy5JUV9URVZfRUJJVC4xMDAwMC4yMDIyLTEyLTMwAQAAACU7kwADAAAAAk5NAQcAAAAFAAAAATEBAAAACy0yMTEwMDgwMTgyAwAAAAEwAgAAAAYxMDAwNjIEAAAAATAHAAAACjEyLzMwLzIwMjIIAAAACjEyLzMwLzIwMjJLwcQ1QSDbCJBA/6VBINsIMENJUS5OQVNEQVFHUzpNT0ZHLklRX1RF</t>
  </si>
  <si>
    <t>Vl9FQklUREEuMTAwMDAuMjAyMi0xMi0zMAEAAADRsAwAAwAAAAAAS8HENUEg2wjjff6lQSDbCDFDSVEuTkFTREFRR1M6TU9GRy5JUV9QUklDRV9TQUxFUy4xMDAwMC4yMDIyLTEyLTMwAQAAANGwDAACAAAAEDIuNDQ2MTg4NjY0NzA4NDMBBwAAAAUAAAABMQEAAAALLTIxMDg3NDc5NTUDAAAAATACAAAABTM4OTU4BAAAAAEwBwAAAAoxMi8zMC8yMDIyCAAAAAoxMi8zMC8yMDIyS8HENUEg2wjtpP6lQSDbCC9DSVEuTkFTREFRQ006VkFMVS5JUV9OSV9NQVJHSU4uMTAwMDAuMjAyMi0xMi0zMAEAAAAbwQQAAgAAAAc2NC45NzA5AQgAAAAFAAAAATEBAAAACy0yMTA4MDY1MzI3AwAAAAMxNjACAAAABDQwOTQEAAAAATAHAAAACjEyLzMwLzIwMjIIAAAACTEvMzEvMjAyMgkAAAABMEvBxDVBINsIknk0pkEg2wgtQ0lRLk5BU0RBUUNNOlZBTFUuSVFfU1RfREVCVC4xMDAwMC4yMDIyLTEyLTMwAQAAABvBBAACAAAABDAuMTkBCAAAAAUAAAABMQEAAAALLTIxMDgwNjUzMjcDAAAAAzE2MAIAAAAEMTA0NgQAAAABMAcAAAAKMTIvMzAvMjAyMggAAAAJMS8zMS8yMDIyCQAAAAEwS8HENUEg2wiLUjSmQSDbCC1DSVEuTkFTREFRQ006VkFMVS5JUV9MVF9ERUJULjEwMDAwLjIwMjItMTItMzABAAAAG8EEAAMAAAAAAEvBxDVBINsIi1I0pkEg2wgzQ0lRLk5BU0RBUUNNOlZBTFUuSVFfUkVUVVJOX0VRVUlUWS4xMDAwMC4y</t>
  </si>
  <si>
    <t>MDIyLTEyLTMwAQAAABvBBAACAAAABzM2LjQ2NDkBCAAAAAUAAAABMQEAAAALLTIxMDgwNjUzMjcDAAAAAzE2MAIAAAAENDEyOAQAAAABMAcAAAAKMTIvMzAvMjAyMggAAAAJMS8zMS8yMDIyCQAAAAEwS8HENUEg2wiLUjSmQSDbCDFDSVEuTkFTREFRR006U0xHQy5JUV9FQklUX01BUkdJTi4xMDAwMC4yMDIyLTEyLTMwAQAAAFYoCwACAAAACC04MS44ODkzAQgAAAAFAAAAATEBAAAACy0yMTA2Mzg4NjQyAwAAAAMxNjACAAAABDQwNTMEAAAAATAHAAAACjEyLzMwLzIwMjIIAAAACjEyLzMxLzIwMjEJAAAAATBLwcQ1QSDbCBi3M6ZBINsIMkNJUS5OQVNEQVFHTTpTTEdDLklRX1RPVEFMX0VRVUlUWS4xMDAwMC4yMDIyLTEyLTMwAQAAAFYoCwACAAAABzYxMi4wMjQBCAAAAAUAAAABMQEAAAALLTIxMDYzODg2NDIDAAAAAzE2MAIAAAAEMTI3NQQAAAABMAcAAAAKMTIvMzAvMjAyMggAAAAKMTIvMzEvMjAyMQkAAAABMEvBxDVBINsIo48zpkEg2wguQ0lRLk5BU0RBUUdNOlNMR0MuSVFfTkVUX0RFQlQuMTAwMDAuMjAyMi0xMi0zMAEAAABWKAsAAgAAAAgtNjU3LjcwNgEIAAAABQAAAAExAQAAAAstMjEwNjM4ODY0MgMAAAADMTYwAgAAAAQ0MzY0BAAAAAEwBwAAAAoxMi8zMC8yMDIyCAAAAAoxMi8zMS8yMDIxCQAAAAEwS8HENUEg2whWaDOmQSDbCDJDSVEuTkFTREFRR006RE9NTy5JUV9HUk9TU19NQVJHSU4u</t>
  </si>
  <si>
    <t>MTAwMDAuMjAyMi0xMi0zMAEAAAAsyTAIAgAAAAc3My45NzA0AQgAAAAFAAAAATEBAAAACy0yMTA3MTQ1MTE5AwAAAAMxNjACAAAABDQwNzQEAAAAATAHAAAACjEyLzMwLzIwMjIIAAAACTEvMzEvMjAyMgkAAAABMEvBxDVBINsI4vMypkEg2wgwQ0lRLk5BU0RBUUdNOkRPTU8uSVFfVE9UQUxfTElBQi4xMDAwMC4yMDIyLTEyLTMwAQAAACzJMAgCAAAABzM3MC41NjcBCAAAAAUAAAABMQEAAAALLTIxMDcxNDUxMTkDAAAAAzE2MAIAAAAEMTI3NgQAAAABMAcAAAAKMTIvMzAvMjAyMggAAAAJMS8zMS8yMDIyCQAAAAEwS8HENUEg2wjZzDKmQSDbCDFDSVEuTkFTREFRR1M6QU1TVy5BLklRX1RPVEFMX1JFVi4xMDAwMC4yMDIyLTEyLTMwAQAAAI7SAwACAAAABjEyMS40NwEIAAAABQAAAAExAQAAAAstMjA1ODU1ODM4NAMAAAADMTYwAgAAAAIyOAQAAAABMAcAAAAKMTIvMzAvMjAyMggAAAAJMS8zMS8yMDIyCQAAAAEwS8HENUEg2wjDfjKmQSDbCDRDSVEuTkFTREFRR1M6QU1TVy5BLklRX1RPVEFMX0FTU0VUUy4xMDAwMC4yMDIyLTEyLTMwAQAAAI7SAwACAAAABjE4Ni4wNQEIAAAABQAAAAExAQAAAAstMjA1ODU1ODM4NAMAAAADMTYwAgAAAAQxMDA3BAAAAAEwBwAAAAoxMi8zMC8yMDIyCAAAAAkxLzMxLzIwMjIJAAAAATBLwcQ1QSDbCLpXMqZBINsIKkNJUS5OQVNEQVFHUzpBTVNXLkEuSVFfUkUuMTAwMDAu</t>
  </si>
  <si>
    <t>MjAyMi0xMi0zMAEAAACO0gMAAgAAAActMTcuMTE0AQgAAAAFAAAAATEBAAAACy0yMDU4NTU4Mzg0AwAAAAMxNjACAAAABDEyMjIEAAAAATAHAAAACjEyLzMwLzIwMjIIAAAACTEvMzEvMjAyMgkAAAABMEvBxDVBINsIulcypkEg2wgxQ0lRLk5BU0RBUUdTOkFNU1cuQS5JUV9ESVZfU0hBUkUuMTAwMDAuMjAyMi0xMi0zMAEAAACO0gMAAgAAAAQwLjQ0AQgAAAAFAAAAATEBAAAACy0yMDU4NTU4Mzg0AwAAAAMxNjACAAAABDMwNTgEAAAAATAHAAAACjEyLzMwLzIwMjIIAAAACTEvMzEvMjAyMgkAAAABMEvBxDVBINsIpAkypkEg2wgvQ0lRLk5BU0RBUUdTOlNXSU0uSVFfTklfTUFSR0lOLjEwMDAwLjIwMjItMTItMzABAAAA0sVQKgIAAAAHLTkuODg5MwEIAAAABQAAAAExAQAAAAstMjA1ODE2NTY3MgMAAAADMTYwAgAAAAQ0MDk0BAAAAAEwBwAAAAoxMi8zMC8yMDIyCAAAAAoxMi8zMS8yMDIxCQAAAAEwS8HENUEg2wiMlDGmQSDbCC1DSVEuTkFTREFRR1M6U1dJTS5JUV9TVF9ERUJULjEwMDAwLjIwMjItMTItMzABAAAA0sVQKgMAAAAAAEHoxDVBINsIEW4xpkEg2wgtQ0lRLk5BU0RBUUdTOlNXSU0uSVFfTFRfREVCVC4xMDAwMC4yMDIyLTEyLTMwAQAAANLFUCoCAAAABzI2My4xODgBCAAAAAUAAAABMQEAAAALLTIwNTgxNjU2NzIDAAAAAzE2MAIAAAAEMTA0OQQAAAABMAcAAAAKMTIvMzAvMjAyMggAAAAK</t>
  </si>
  <si>
    <t>MTIvMzEvMjAyMQkAAAABMEHoxDVBINsIEW4xpkEg2wgzQ0lRLk5BU0RBUUdTOlNXSU0uSVFfUkVUVVJOX0VRVUlUWS4xMDAwMC4yMDIyLTEyLTMwAQAAANLFUCoCAAAACC0xOS42MjkzAQgAAAAFAAAAATEBAAAACy0yMDU4MTY1NjcyAwAAAAMxNjACAAAABDQxMjgEAAAAATAHAAAACjEyLzMwLzIwMjIIAAAACjEyLzMxLzIwMjEJAAAAATBB6MQ1QSDbCHJGMaZBINsIMENJUS5OQVNEQVFHUzpEREkuSVFfRUJJVF9NQVJHSU4uMTAwMDAuMjAyMi0xMi0zMAEAAAAPc8AZAgAAAAcyNy42Mzg4AQgAAAAFAAAAATEBAAAACy0yMTA0NTkxMjcxAwAAAAI4NQIAAAAENDA1MwQAAAABMAcAAAAKMTIvMzAvMjAyMggAAAAKMTIvMzEvMjAyMQkAAAABMEHoxDVBINsISKowpkEg2wgxQ0lRLk5BU0RBUUdTOkRESS5JUV9UT1RBTF9FUVVJVFkuMTAwMDAuMjAyMi0xMi0zMAEAAAAPc8AZAgAAAA0xMDM4MzUzLjMzMjg2AQgAAAAFAAAAATEBAAAACy0yMTA0NTkxMjcxAwAAAAI4NQIAAAAEMTI3NQQAAAABMAcAAAAKMTIvMzAvMjAyMggAAAAKMTIvMzEvMjAyMQkAAAABMEHoxDVBINsIUdEwpkEg2wgtQ0lRLk5BU0RBUUdTOkRESS5JUV9ORVRfREVCVC4xMDAwMC4yMDIyLTEyLTMwAQAAAA9zwBkCAAAADS0yMjc3NjYuMzcxMTIBCAAAAAUAAAABMQEAAAALLTIxMDQ1OTEyNzEDAAAAAjg1AgAAAAQ0MzY0BAAAAAEwBwAAAAox</t>
  </si>
  <si>
    <t>Mi8zMC8yMDIyCAAAAAoxMi8zMS8yMDIxCQAAAAEwQejENUEg2wg+gzCmQSDbCDJDSVEuTkFTREFRR006QVRDWC5JUV9HUk9TU19NQVJHSU4uMTAwMDAuMjAyMi0xMi0zMAEAAAC8hoIgAgAAAAc0Ny4yODk4AQgAAAAFAAAAATEBAAAACy0yMTA4MTE1MDQyAwAAAAMxNjACAAAABDQwNzQEAAAAATAHAAAACjEyLzMwLzIwMjIIAAAACjEyLzMxLzIwMjEJAAAAATBB6MQ1QSDbCCIOMKZBINsIMENJUS5OQVNEQVFHTTpBVENYLklRX1RPVEFMX0xJQUIuMTAwMDAuMjAyMi0xMi0zMAEAAAC8hoIgAgAAAAc1NzIuMDA3AQgAAAAFAAAAATEBAAAACy0yMTA4MTE1MDQyAwAAAAMxNjACAAAABDEyNzYEAAAAATAHAAAACjEyLzMwLzIwMjIIAAAACjEyLzMxLzIwMjEJAAAAATBB6MQ1QSDbCCIOMKZBINsIL0NJUS5OQVNEQVFDTTpDTVBYLklRX1RPVEFMX1JFVi4xMDAwMC4yMDIyLTEyLTMwAQAAAPxh3Q8DAAAAAABB6MQ1QSDbCD5xL6ZBINsIMkNJUS5OQVNEQVFDTTpDTVBYLklRX1RPVEFMX0FTU0VUUy4xMDAwMC4yMDIyLTEyLTMwAQAAAPxh3Q8CAAAABzE1My43NTcBCAAAAAUAAAABMQEAAAALLTIxMDc4MzgwNDkDAAAAAzE2MAIAAAAEMTAwNwQAAAABMAcAAAAKMTIvMzAvMjAyMggAAAAKMTIvMzEvMjAyMQkAAAABMEHoxDVBINsIApkvpkEg2wgoQ0lRLk5BU0RBUUNNOkNNUFguSVFfUkUuMTAwMDAuMjAyMi0xMi0z</t>
  </si>
  <si>
    <t>MAEAAAD8Yd0PAgAAAAgtMjMzLjU4OQEIAAAABQAAAAExAQAAAAstMjEwNzgzODA0OQMAAAADMTYwAgAAAAQxMjIyBAAAAAEwBwAAAAoxMi8zMC8yMDIyCAAAAAoxMi8zMS8yMDIxCQAAAAEwQejENUEg2wg0Si+mQSDbCC9DSVEuTkFTREFRQ006Q01QWC5JUV9ESVZfU0hBUkUuMTAwMDAuMjAyMi0xMi0zMAEAAAD8Yd0PAwAAAAAAQejENUEg2wgqIy+mQSDbCC9DSVEuTkFTREFRR1M6TFhSWC5JUV9OSV9NQVJHSU4uMTAwMDAuMjAyMi0xMi0zMAEAAAA9eAAAAwAAAAJOTQEIAAAABQAAAAExAQAAAAstMjA1ODU1NDc5OAMAAAADMTYwAgAAAAQ0MDk0BAAAAAEwBwAAAAoxMi8zMC8yMDIyCAAAAAoxMi8zMS8yMDIxCQAAAAEwQejENUEg2wgV1S6mQSDbCC1DSVEuTkFTREFRR1M6TFhSWC5JUV9TVF9ERUJULjEwMDAwLjIwMjItMTItMzABAAAAPXgAAAMAAAAAAEHoxDVBINsIAYcupkEg2wgtQ0lRLk5BU0RBUUdTOkxYUlguSVFfTFRfREVCVC4xMDAwMC4yMDIyLTEyLTMwAQAAAD14AAADAAAAAABB6MQ1QSDbCAuuLqZBINsIM0NJUS5OQVNEQVFHUzpMWFJYLklRX1JFVFVSTl9FUVVJVFkuMTAwMDAuMjAyMi0xMi0zMAEAAAA9eAAAAgAAAAgtNjUuMDE0MQEIAAAABQAAAAExAQAAAAstMjA1ODU1NDc5OAMAAAADMTYwAgAAAAQ0MTI4BAAAAAEwBwAAAAoxMi8zMC8yMDIyCAAAAAoxMi8zMS8yMDIxCQAAAAEwQejE</t>
  </si>
  <si>
    <t>NUEg2wgBhy6mQSDbCDFDSVEuTkFTREFRQ006TURYRy5JUV9FQklUX01BUkdJTi4xMDAwMC4yMDIyLTEyLTMwAQAAAMa4JAICAAAABy0xLjkyNjQBCAAAAAUAAAABMQEAAAALLTIwNTkxOTE5NTcDAAAAAzE2MAIAAAAENDA1MwQAAAABMAcAAAAKMTIvMzAvMjAyMggAAAAKMTIvMzEvMjAyMQkAAAABMEHoxDVBINsI1+otpkEg2wgyQ0lRLk5BU0RBUUNNOk1EWEcuSVFfVE9UQUxfRVFVSVRZLjEwMDAwLjIwMjItMTItMzABAAAAxrgkAgIAAAAGOTIuNTc2AQgAAAAFAAAAATEBAAAACy0yMDU5MTkxOTU3AwAAAAMxNjACAAAABDEyNzUEAAAAATAHAAAACjEyLzMwLzIwMjIIAAAACjEyLzMxLzIwMjEJAAAAATBB6MQ1QSDbCNfqLaZBINsILkNJUS5OQVNEQVFDTTpNRFhHLklRX05FVF9ERUJULjEwMDAwLjIwMjItMTItMzABAAAAxrgkAgIAAAAGLTMzLjc5AQgAAAAFAAAAATEBAAAACy0yMDU5MTkxOTU3AwAAAAMxNjACAAAABDQzNjQEAAAAATAHAAAACjEyLzMwLzIwMjIIAAAACjEyLzMxLzIwMjEJAAAAATBB6MQ1QSDbCM7DLaZBINsIMkNJUS5OQVNEQVFHUzpJVFJOLklRX0dST1NTX01BUkdJTi4xMDAwMC4yMDIyLTEyLTMwAQAAAFMdYAECAAAABzQ2LjY5MjMBCAAAAAUAAAABMQEAAAALLTIxMDEwNTUyNjIDAAAAAzE2MAIAAAAENDA3NAQAAAABMAcAAAAKMTIvMzAvMjAyMggAAAAKMTIvMzEvMjAyMQkAAAAB</t>
  </si>
  <si>
    <t>MEHoxDVBINsIsk4tpkEg2wgwQ0lRLk5BU0RBUUdTOklUUk4uSVFfVE9UQUxfTElBQi4xMDAwMC4yMDIyLTEyLTMwAQAAAFMdYAECAAAABzE1NS4yMTgBCAAAAAUAAAABMQEAAAALLTIxMDEwNTUyNjIDAAAAAzE2MAIAAAAEMTI3NgQAAAABMAcAAAAKMTIvMzAvMjAyMggAAAAKMTIvMzEvMjAyMQkAAAABMEHoxDVBINsILCgtpkEg2wgvQ0lRLk5BU0RBUUdNOlBNVFMuSVFfVE9UQUxfUkVWLjEwMDAwLjIwMjItMTItMzABAAAAJj4QAAIAAAAHMzc1LjExOQEIAAAABQAAAAIyOQIAAAACMjgBAAAACy0yMDU4MTE3NjMwAwAAAAMxNjAEAAAAATAHAAAACjEyLzMwLzIwMjIIAAAACjEyLzMxLzIwMjEJAAAAATBB6MQ1QSDbCA+zLKZBINsIMkNJUS5OQVNEQVFHTTpQTVRTLklRX1RPVEFMX0FTU0VUUy4xMDAwMC4yMDIyLTEyLTMwAQAAACY+EAACAAAABjI2OC4xNAEIAAAABQAAAAIyOQIAAAAEMTAwNwEAAAALLTIwNTgxMTc2MzADAAAAAzE2MAQAAAABMAcAAAAKMTIvMzAvMjAyMggAAAAKMTIvMzEvMjAyMQkAAAABMEHoxDVBINsIA4wspkEg2wgoQ0lRLk5BU0RBUUdNOlBNVFMuSVFfUkUuMTAwMDAuMjAyMi0xMi0zMAEAAAAmPhAAAgAAAActMTAuMjQ5AQgAAAAFAAAAAjI5AgAAAAQxMjIyAQAAAAstMjA1ODExNzYzMAMAAAADMTYwBAAAAAEwBwAAAAoxMi8zMC8yMDIyCAAAAAoxMi8zMS8yMDIxCQAAAAEwQejE</t>
  </si>
  <si>
    <t>NUEg2wgPsyymQSDbCC9DSVEuTkFTREFRR006UE1UUy5JUV9ESVZfU0hBUkUuMTAwMDAuMjAyMi0xMi0zMAEAAAAmPhAAAwAAAAAAQejENUEg2wj5ZCymQSDbCC9DSVEuTkFTREFRR006SENWSS5JUV9OSV9NQVJHSU4uMTAwMDAuMjAyMi0xMi0zMAEAAABB3SQqAwAAAAAAQejENUEg2wjb7yumQSDbCC1DSVEuTkFTREFRR006SENWSS5JUV9TVF9ERUJULjEwMDAwLjIwMjItMTItMzABAAAAQd0kKgMAAAAAAEHoxDVBINsI2+8rpkEg2wgtQ0lRLk5BU0RBUUdNOkhDVkkuSVFfTFRfREVCVC4xMDAwMC4yMDIyLTEyLTMwAQAAAEHdJCoDAAAAAABB6MQ1QSDbCNvvK6ZBINsIM0NJUS5OQVNEQVFHTTpIQ1ZJLklRX1JFVFVSTl9FUVVJVFkuMTAwMDAuMjAyMi0xMi0zMAEAAABB3SQqAwAAAAAAQejENUEg2wjDoSumQSDbCDFDSVEuTkFTREFRR006QUNSVi5JUV9FQklUX01BUkdJTi4xMDAwMC4yMDIyLTEyLTMwAQAAAIlD5yYDAAAAAABB6MQ1QSDbCKcsK6ZBINsIMkNJUS5OQVNEQVFHTTpBQ1JWLklRX1RPVEFMX0VRVUlUWS4xMDAwMC4yMDIyLTEyLTMwAQAAAIlD5yYCAAAABjk4LjcwOQEIAAAABQAAAAExAQAAAAstMjA2OTA2MTAxMgMAAAADMTYwAgAAAAQxMjc1BAAAAAEwBwAAAAoxMi8zMC8yMDIyCAAAAAoxMi8zMS8yMDIxCQAAAAEwQejENUEg2winLCumQSDbCC5DSVEuTkFTREFRR006QUNSVi5JUV9ORVRf</t>
  </si>
  <si>
    <t>REVCVC4xMDAwMC4yMDIyLTEyLTMwAQAAAIlD5yYCAAAABy05My45NzUBCAAAAAUAAAABMQEAAAALLTIwNjkwNjEwMTIDAAAAAzE2MAIAAAAENDM2NAQAAAABMAcAAAAKMTIvMzAvMjAyMggAAAAKMTIvMzEvMjAyMQkAAAABMEHoxDVBINsInQUrpkEg2wgyQ0lRLk5BU0RBUUdTOkFUUk8uSVFfR1JPU1NfTUFSR0lOLjEwMDAwLjIwMjItMTItMzABAAAAgdgDAAIAAAAFMTIuMzQBCAAAAAUAAAABMQEAAAALLTIxMDk1MjkwNzUDAAAAAzE2MAIAAAAENDA3NAQAAAABMAcAAAAKMTIvMzAvMjAyMggAAAAKMTIvMzEvMjAyMQkAAAABMEHoxDVBINsIrJAqpkEg2wgwQ0lRLk5BU0RBUUdTOkFUUk8uSVFfVE9UQUxfTElBQi4xMDAwMC4yMDIyLTEyLTMwAQAAAIHYAwACAAAABzM1Mi41MzQBCAAAAAUAAAABMQEAAAALLTIxMDk1MjkwNzUDAAAAAzE2MAIAAAAEMTI3NgQAAAABMAcAAAAKMTIvMzAvMjAyMggAAAAKMTIvMzEvMjAyMQkAAAABMEHoxDVBINsIrJAqpkEg2wgvQ0lRLk5BU0RBUUdTOkNNQVguSVFfVE9UQUxfUkVWLjEwMDAwLjIwMjItMTItMzABAAAAraDGJQIAAAAHMjk1Ljc2MgEIAAAABQAAAAExAQAAAAstMjEwNzg4MDM5OAMAAAADMTYwAgAAAAIyOAQAAAABMAcAAAAKMTIvMzAvMjAyMggAAAAKMTIvMzEvMjAyMQkAAAABMEHoxDVBINsIU/QppkEg2wgyQ0lRLk5BU0RBUUdTOkNNQVguSVFfVE9UQUxf</t>
  </si>
  <si>
    <t>QVNTRVRTLjEwMDAwLjIwMjItMTItMzABAAAAraDGJQIAAAAHNjUzLjA5MgEIAAAABQAAAAExAQAAAAstMjEwNzg4MDM5OAMAAAADMTYwAgAAAAQxMDA3BAAAAAEwBwAAAAoxMi8zMC8yMDIyCAAAAAoxMi8zMS8yMDIxCQAAAAEwQejENUEg2wiQGyqmQSDbCChDSVEuTkFTREFRR1M6Q01BWC5JUV9SRS4xMDAwMC4yMDIyLTEyLTMwAQAAAK2gxiUCAAAABTAuMDMzAQgAAAAFAAAAATEBAAAACy0yMTA3ODgwMzk4AwAAAAMxNjACAAAABDEyMjIEAAAAATAHAAAACjEyLzMwLzIwMjIIAAAACjEyLzMxLzIwMjEJAAAAATBB6MQ1QSDbCEnNKaZBINsIL0NJUS5OQVNEQVFHUzpDTUFYLklRX0RJVl9TSEFSRS4xMDAwMC4yMDIyLTEyLTMwAQAAAK2gxiUDAAAAAABB6MQ1QSDbCD+mKaZBINsIL0NJUS5OQVNEQVFHUzpGU0JDLklRX05JX01BUkdJTi4xMDAwMC4yMDIyLTEyLTMwAQAAAArGNgICAAAABzUxLjAxNjMBCAAAAAUAAAABMQEAAAALLTIwNTkyMTQ5OTEDAAAAAzE2MAIAAAAENDA5NAQAAAABMAcAAAAKMTIvMzAvMjAyMggAAAAKMTIvMzEvMjAyMQkAAAABMEHoxDVBINsIHzEppkEg2wgtQ0lRLk5BU0RBUUdTOkZTQkMuSVFfU1RfREVCVC4xMDAwMC4yMDIyLTEyLTMwAQAAAArGNgICAAAABTAuMDkyAQgAAAAFAAAAATEBAAAACy0yMDU5MjE0OTkxAwAAAAMxNjACAAAABDEwNDYEAAAAATAHAAAACjEyLzMwLzIw</t>
  </si>
  <si>
    <t>MjIIAAAACjEyLzMxLzIwMjEJAAAAATBB6MQ1QSDbCBgKKaZBINsILUNJUS5OQVNEQVFHUzpGU0JDLklRX0xUX0RFQlQuMTAwMDAuMjAyMi0xMi0zMAEAAAAKxjYCAgAAAAYyOC4zODYBCAAAAAUAAAABMQEAAAALLTIwNTkyMTQ5OTEDAAAAAzE2MAIAAAAEMTA0OQQAAAABMAcAAAAKMTIvMzAvMjAyMggAAAAKMTIvMzEvMjAyMQkAAAABMEHoxDVBINsIGAoppkEg2wgzQ0lRLk5BU0RBUUdTOkZTQkMuSVFfUkVUVVJOX0VRVUlUWS4xMDAwMC4yMDIyLTEyLTMwAQAAAArGNgICAAAABzIzLjAxNDQBCAAAAAUAAAABMQEAAAALLTIwNTkyMTQ5OTEDAAAAAzE2MAIAAAAENDEyOAQAAAABMAcAAAAKMTIvMzAvMjAyMggAAAAKMTIvMzEvMjAyMQkAAAABMEHoxDVBINsICuMopkEg2wgvQ0lRLk5BU0RBUUNNOk5FR0cuSVFfRElWX1NIQVJFLjEwMDAwLjIwMjItMTItMzABAAAAJJ5iAAMAAAAAAEHoxDVBINsI8W0opkEg2wgxQ0lRLk5BU0RBUUNNOkNPT0wuSVFfRUJJVF9NQVJHSU4uMTAwMDAuMjAyMi0xMi0zMAEAAABZBHQpAwAAAAAAQejENUEg2wjZHyimQSDbCChDSVEuTkFTREFRQ006Q09PTC5JUV9SRS4xMDAwMC4yMDIyLTEyLTMwAQAAAFkEdCkCAAAACi0yNy41Njc3NDQBCAAAAAUAAAABMQEAAAALLTIxMDU3NjExMTcDAAAAAzE2MAIAAAAEMTIyMgQAAAABMAcAAAAKMTIvMzAvMjAyMggAAAAKMTIvMzEvMjAy</t>
  </si>
  <si>
    <t>MQkAAAABMEHoxDVBINsI2R8opkEg2wgyQ0lRLk5BU0RBUUdTOkVSQVMuSVFfVE9UQUxfRVFVSVRZLjEwMDAwLjIwMjItMTItMzABAAAAfy5+IwIAAAAHNDU2LjUyOAEIAAAABQAAAAExAQAAAAstMjEwNzA3Nzg0OQMAAAADMTYwAgAAAAQxMjc1BAAAAAEwBwAAAAoxMi8zMC8yMDIyCAAAAAoxMi8zMS8yMDIxCQAAAAEwQejENUEg2wjQ+CemQSDbCDBDSVEuTkFTREFRR006U01CQy5JUV9UT1RBTF9MSUFCLjEwMDAwLjIwMjItMTItMzABAAAATlQFAAIAAAAIMjYxNy40NTIBCAAAAAUAAAABMQEAAAALLTIwNjE2OTIwMjMDAAAAAzE2MAIAAAAEMTI3NgQAAAABMAcAAAAKMTIvMzAvMjAyMggAAAAKMTIvMzEvMjAyMQkAAAABMEHoxDVBINsIuqonpkEg2wgvQ0lRLk5BU0RBUUdTOlNHSFQuSVFfTklfTUFSR0lOLjEwMDAwLjIwMjItMTItMzABAAAAa2BoCAIAAAAJLTEyOC42MDUyAQgAAAAFAAAAATEBAAAACy0yMTA3MDc5MjQ0AwAAAAMxNjACAAAABDQwOTQEAAAAATAHAAAACjEyLzMwLzIwMjIIAAAACjEyLzMxLzIwMjEJAAAAATBB6MQ1QSDbCI8OJ6ZBINsIL0NJUS5OQVNEQVFHUzpGQVJPLklRX1RPVEFMX1JFVi4xMDAwMC4yMDIyLTEyLTMwAQAAACKUBQACAAAABzMzNy44MTQBCAAAAAUAAAABMQEAAAALLTIwNjA4ODY4NzMDAAAAAzE2MAIAAAACMjgEAAAAATAHAAAACjEyLzMwLzIwMjIIAAAACjEyLzMx</t>
  </si>
  <si>
    <t>LzIwMjEJAAAAATBB6MQ1QSDbCHvAJqZBINsILUNJUS5OQVNEQVFHUzpGQVJPLklRX1NUX0RFQlQuMTAwMDAuMjAyMi0xMi0zMAEAAAAilAUAAwAAAAAAQejENUEg2whwmSamQSDbCC1DSVEuTkFTREFRR1M6RkFSTy5JUV9MVF9ERUJULjEwMDAwLjIwMjItMTItMzABAAAAIpQFAAMAAAAAAEHoxDVBINsIe8AmpkEg2wgwQ0lRLk5BU0RBUUdTOkJGU1QuSVFfVE9UQUxfTElBQi4xMDAwMC4yMDIyLTEyLTMwAQAAALOBuwICAAAABzQyOTMuMDEBCAAAAAUAAAABMQEAAAALLTIwNTgyNzk0NDMDAAAAAzE2MAIAAAAEMTI3NgQAAAABMAcAAAAKMTIvMzAvMjAyMggAAAAKMTIvMzEvMjAyMQkAAAABMEHoxDVBINsIanImpkEg2wgzQ0lRLk5BU0RBUUdTOkJGU1QuSVFfUkVUVVJOX0VRVUlUWS4xMDAwMC4yMDIyLTEyLTMwAQAAALOBuwICAAAABzEyLjM2NDMBCAAAAAUAAAABMQEAAAALLTIwNTgyNzk0NDMDAAAAAzE2MAIAAAAENDEyOAQAAAABMAcAAAAKMTIvMzAvMjAyMggAAAAKMTIvMzEvMjAyMQkAAAABMEHoxDVBINsIX0smpkEg2wgyQ0lRLk5BU0RBUUdNOkVPTFMuSVFfVE9UQUxfQVNTRVRTLjEwMDAwLjIwMjItMTItMzABAAAAyJenDQIAAAAHMjU3LjQ4MwEIAAAABQAAAAIyOQIAAAAEMTAwNwEAAAALLTIwNTgwNTQ2MDkDAAAAAzE2MAQAAAABMAcAAAAKMTIvMzAvMjAyMggAAAAKMTIvMzEvMjAyMQkAAAAB</t>
  </si>
  <si>
    <t>MEHoxDVBINsISv0lpkEg2wguQ0lRLk5BU0RBUUdNOkVPTFMuSVFfTkVUX0RFQlQuMTAwMDAuMjAyMi0xMi0zMAEAAADIl6cNAgAAAActNzEuNTEzAQgAAAAFAAAAAjI5AgAAAAQ0MzY0AQAAAAstMjA1ODA1NDYwOQMAAAADMTYwBAAAAAEwBwAAAAoxMi8zMC8yMDIyCAAAAAoxMi8zMS8yMDIxCQAAAAEwQejENUEg2wg91iWmQSDbCDJDSVEuTkFTREFRR006Q0VSUy5JUV9HUk9TU19NQVJHSU4uMTAwMDAuMjAyMi0xMi0zMAEAAADeZgAAAgAAAAc1MS40OTM1AQgAAAAFAAAAATEBAAAACy0yMDU4ODM5OTg1AwAAAAMxNjACAAAABDQwNzQEAAAAATAHAAAACjEyLzMwLzIwMjIIAAAACjEyLzMxLzIwMjEJAAAAATBB6MQ1QSDbCCiIJaZBINsIMkNJUS5OQVNEQVFHUzpMRUdILklRX1RPVEFMX0FTU0VUUy4xMDAwMC4yMDIyLTEyLTMwAQAAAK90RyECAAAABzM2Ni42NjcBCAAAAAUAAAABMQEAAAALLTIwODY3ODczNjEDAAAAAzE2MAIAAAAEMTAwNwQAAAABMAcAAAAKMTIvMzAvMjAyMggAAAAKMTIvMzEvMjAyMQkAAAABMEHoxDVBINsIFjolpkEg2wguQ0lRLk5BU0RBUUdTOkxFR0guSVFfTkVUX0RFQlQuMTAwMDAuMjAyMi0xMi0zMAEAAACvdEchAgAAAAU2Ljk1MQEIAAAABQAAAAExAQAAAAstMjA4Njc4NzM2MQMAAAADMTYwAgAAAAQ0MzY0BAAAAAEwBwAAAAoxMi8zMC8yMDIyCAAAAAoxMi8zMS8yMDIxCQAA</t>
  </si>
  <si>
    <t>AAEwQejENUEg2wgLEyWmQSDbCC9DSVEuTkFTREFRR1M6TEVHSC5JUV9ESVZfU0hBUkUuMTAwMDAuMjAyMi0xMi0zMAEAAACvdEchAwAAAAAAQejENUEg2wj/6ySmQSDbCC9DSVEuTkFTREFRR1M6Q0NORS5JUV9OSV9NQVJHSU4uMTAwMDAuMjAyMi0xMi0zMAEAAADyUgYAAgAAAAczMC44MjQ1AQgAAAAFAAAAATEBAAAACy0yMDU4MjU0OTgyAwAAAAMxNjACAAAABDQwOTQEAAAAATAHAAAACjEyLzMwLzIwMjIIAAAACjEyLzMxLzIwMjEJAAAAATBB6MQ1QSDbCOudJKZBINsILUNJUS5OQVNEQVFHUzpDQ05FLklRX1NUX0RFQlQuMTAwMDAuMjAyMi0xMi0zMAEAAADyUgYAAgAAAAUyLjUxMgEIAAAABQAAAAExAQAAAAstMjA1ODI1NDk4MgMAAAADMTYwAgAAAAQxMDQ2BAAAAAEwBwAAAAoxMi8zMC8yMDIyCAAAAAoxMi8zMS8yMDIxCQAAAAEwQejENUEg2wjodiSmQSDbCC1DSVEuTkFTREFRR1M6Q0NORS5JUV9MVF9ERUJULjEwMDAwLjIwMjItMTItMzABAAAA8lIGAAIAAAAHMTA0LjI4MQEIAAAABQAAAAExAQAAAAstMjA1ODI1NDk4MgMAAAADMTYwAgAAAAQxMDQ5BAAAAAEwBwAAAAoxMi8zMC8yMDIyCAAAAAoxMi8zMS8yMDIxCQAAAAEwQejENUEg2wjrnSSmQSDbCDNDSVEuTkFTREFRR1M6Q0NORS5JUV9SRVRVUk5fRVFVSVRZLjEwMDAwLjIwMjItMTItMzABAAAA8lIGAAIAAAAHMTMuNDM2MQEIAAAABQAA</t>
  </si>
  <si>
    <t>AAExAQAAAAstMjA1ODI1NDk4MgMAAAADMTYwAgAAAAQ0MTI4BAAAAAEwBwAAAAoxMi8zMC8yMDIyCAAAAAoxMi8zMS8yMDIxCQAAAAEwqw7FNUEg2wjcTySmQSDbCDNDSVEuTkFTREFRR1M6REdJQy5BLklRX0VCSVRfTUFSR0lOLjEwMDAwLjIwMjItMTItMzABAAAAEBMEAAIAAAAGMy44MjU1AQgAAAAFAAAAATEBAAAACy0yMDU4MjI3NTExAwAAAAMxNjACAAAABDQwNTMEAAAAATAHAAAACjEyLzMwLzIwMjIIAAAACjEyLzMxLzIwMjEJAAAAATCrDsU1QSDbCLnaI6ZBINsINENJUS5OQVNEQVFHUzpER0lDLkEuSVFfVE9UQUxfRVFVSVRZLjEwMDAwLjIwMjItMTItMzABAAAAEBMEAAIAAAAKNTMxLjAzNjA4NwEIAAAABQAAAAExAQAAAAstMjA1ODIyNzUxMQMAAAADMTYwAgAAAAQxMjc1BAAAAAEwBwAAAAoxMi8zMC8yMDIyCAAAAAoxMi8zMS8yMDIxCQAAAAEwqw7FNUEg2wi52iOmQSDbCDBDSVEuTkFTREFRR1M6REdJQy5BLklRX05FVF9ERUJULjEwMDAwLjIwMjItMTItMzABAAAAEBMEAAIAAAAKLTIyLjcwOTM3NQEIAAAABQAAAAExAQAAAAstMjA1ODIyNzUxMQMAAAADMTYwAgAAAAQ0MzY0BAAAAAEwBwAAAAoxMi8zMC8yMDIyCAAAAAoxMi8zMS8yMDIxCQAAAAEwqw7FNUEg2wi0syOmQSDbCDJDSVEuTkFTREFRR1M6RVpQVy5JUV9HUk9TU19NQVJHSU4uMTAwMDAuMjAyMi0xMi0zMAEAAABx6QQAAgAA</t>
  </si>
  <si>
    <t>AAc2MS4yNjM1AQgAAAAFAAAAATEBAAAACy0yMDYyNTg3OTUwAwAAAAMxNjACAAAABDQwNzQEAAAAATAHAAAACjEyLzMwLzIwMjIIAAAACjEyLzMxLzIwMjEJAAAAATCrDsU1QSDbCLQXI6ZBINsIMENJUS5OQVNEQVFHUzpFWlBXLklRX1RPVEFMX0xJQUIuMTAwMDAuMjAyMi0xMi0zMAEAAABx6QQAAgAAAAY2MjUuODIBCAAAAAUAAAABMQEAAAALLTIwNjI1ODc5NTADAAAAAzE2MAIAAAAEMTI3NgQAAAABMAcAAAAKMTIvMzAvMjAyMggAAAAKMTIvMzEvMjAyMQkAAAABMKsOxTVBINsIvz4jpkEg2wgvQ0lRLk5BU0RBUUdTOlRSSU4uSVFfVE9UQUxfUkVWLjEwMDAwLjIwMjItMTItMzABAAAALDLTJgIAAAAGNzYuNjI3AQgAAAAFAAAAATEBAAAACy0yMDU4NzMzNjkyAwAAAAMxNjACAAAAAjI4BAAAAAEwBwAAAAoxMi8zMC8yMDIyCAAAAAoxMi8zMS8yMDIxCQAAAAEwqw7FNUEg2wiboiKmQSDbCDJDSVEuTkFTREFRR1M6VFJJTi5JUV9UT1RBTF9BU1NFVFMuMTAwMDAuMjAyMi0xMi0zMAEAAAAsMtMmAgAAAAc5MzcuMTE4AQgAAAAFAAAAATEBAAAACy0yMDU4NzMzNjkyAwAAAAMxNjACAAAABDEwMDcEAAAAATAHAAAACjEyLzMwLzIwMjIIAAAACjEyLzMxLzIwMjEJAAAAATCrDsU1QSDbCJuiIqZBINsIKENJUS5OQVNEQVFHUzpUUklOLklRX1JFLjEwMDAwLjIwMjItMTItMzABAAAALDLTJgIAAAAGNzcuODk3</t>
  </si>
  <si>
    <t>AQgAAAAFAAAAATEBAAAACy0yMDU4NzMzNjkyAwAAAAMxNjACAAAABDEyMjIEAAAAATAHAAAACjEyLzMwLzIwMjIIAAAACjEyLzMxLzIwMjEJAAAAATCrDsU1QSDbCIx7IqZBINsIL0NJUS5OQVNEQVFHUzpUUklOLklRX0RJVl9TSEFSRS4xMDAwMC4yMDIyLTEyLTMwAQAAACwy0yYCAAAABDEuMjYBCAAAAAUAAAABMQEAAAALLTIwNTg3MzM2OTIDAAAAAzE2MAIAAAAEMzA1OAQAAAABMAcAAAAKMTIvMzAvMjAyMggAAAAKMTIvMzEvMjAyMQkAAAABMKsOxTVBINsIf1QipkEg2wgvQ0lRLk5BU0RBUUdTOkFTVFMuSVFfTklfTUFSR0lOLjEwMDAwLjIwMjItMTItMzABAAAAYlU1IQIAAAAJLTI0Ni4yOTU4AQgAAAAFAAAAATEBAAAACy0yMTA1ODY0MjI1AwAAAAMxNjACAAAABDQwOTQEAAAAATAHAAAACjEyLzMwLzIwMjIIAAAACjEyLzMxLzIwMjEJAAAAATCrDsU1QSDbCGTfIaZBINsILUNJUS5OQVNEQVFHUzpBU1RTLklRX1NUX0RFQlQuMTAwMDAuMjAyMi0xMi0zMAEAAABiVTUhAwAAAAAAqw7FNUEg2whRkSGmQSDbCC1DSVEuTkFTREFRR1M6QVNUUy5JUV9MVF9ERUJULjEwMDAwLjIwMjItMTItMzABAAAAYlU1IQIAAAABNQEIAAAABQAAAAExAQAAAAstMjEwNTg2NDIyNQMAAAADMTYwAgAAAAQxMDQ5BAAAAAEwBwAAAAoxMi8zMC8yMDIyCAAAAAoxMi8zMS8yMDIxCQAAAAEwqw7FNUEg2whXuCGmQSDbCDND</t>
  </si>
  <si>
    <t>SVEuTkFTREFRR1M6QVNUUy5JUV9SRVRVUk5fRVFVSVRZLjEwMDAwLjIwMjItMTItMzABAAAAYlU1IQIAAAAILTMzLjkyMDMBCAAAAAUAAAABMQEAAAALLTIxMDU4NjQyMjUDAAAAAzE2MAIAAAAENDEyOAQAAAABMAcAAAAKMTIvMzAvMjAyMggAAAAKMTIvMzEvMjAyMQkAAAABMKsOxTVBINsIUZEhpkEg2wgxQ0lRLk5BU0RBUUdTOkJPT00uSVFfRUJJVF9NQVJHSU4uMTAwMDAuMjAyMi0xMi0zMAEAAABshwAAAgAAAActMy4wMjA1AQgAAAAFAAAAATEBAAAACy0yMDU5MzEzMjEwAwAAAAMxNjACAAAABDQwNTMEAAAAATAHAAAACjEyLzMwLzIwMjIIAAAACjEyLzMxLzIwMjEJAAAAATCrDsU1QSDbCPX0IKZBINsIMkNJUS5OQVNEQVFHUzpCT09NLklRX1RPVEFMX0VRVUlUWS4xMDAwMC4yMDIyLTEyLTMwAQAAAGyHAAACAAAABzU1Ny43MjEBCAAAAAUAAAABMQEAAAALLTIwNTkzMTMyMTADAAAAAzE2MAIAAAAEMTI3NQQAAAABMAcAAAAKMTIvMzAvMjAyMggAAAAKMTIvMzEvMjAyMQkAAAABMKsOxTVBINsI9fQgpkEg2wguQ0lRLk5BU0RBUUdTOkJPT00uSVFfTkVUX0RFQlQuMTAwMDAuMjAyMi0xMi0zMAEAAABshwAAAgAAAAcxNjkuNzQxAQgAAAAFAAAAATEBAAAACy0yMDU5MzEzMjEwAwAAAAMxNjACAAAABDQzNjQEAAAAATAHAAAACjEyLzMwLzIwMjIIAAAACjEyLzMxLzIwMjEJAAAAATCrDsU1QSDbCOnN</t>
  </si>
  <si>
    <t>IKZBINsIMkNJUS5OQVNEQVFHUzpIVEJJLklRX0dST1NTX01BUkdJTi4xMDAwMC4yMDIyLTEyLTMwAQAAAEacqggDAAAAAACrDsU1QSDbCNFYIKZBINsIMENJUS5OQVNEQVFHUzpIVEJJLklRX1RPVEFMX0xJQUIuMTAwMDAuMjAyMi0xMi0zMAEAAABGnKoIAgAAAAgzMTAxLjA3MwEIAAAABQAAAAExAQAAAAstMjA2MjA2NTcyOQMAAAADMTYwAgAAAAQxMjc2BAAAAAEwBwAAAAoxMi8zMC8yMDIyCAAAAAoxMi8zMS8yMDIxCQAAAAEwqw7FNUEg2wjDMSCmQSDbCC9DSVEuTkFTREFRR1M6U09IVS5JUV9UT1RBTF9SRVYuMTAwMDAuMjAyMi0xMi0zMAEAAACMtAEAAgAAAAc4MzUuNTc2AQgAAAAFAAAAATEBAAAACy0yMTA1NDAzNzUxAwAAAAMxNjACAAAAAjI4BAAAAAEwBwAAAAoxMi8zMC8yMDIyCAAAAAoxMi8zMS8yMDIxCQAAAAEwqw7FNUEg2wix4x+mQSDbCDJDSVEuTkFTREFRR1M6U09IVS5JUV9UT1RBTF9BU1NFVFMuMTAwMDAuMjAyMi0xMi0zMAEAAACMtAEAAgAAAAgyMjQ1Ljc4NQEIAAAABQAAAAExAQAAAAstMjEwNTQwMzc1MQMAAAADMTYwAgAAAAQxMDA3BAAAAAEwBwAAAAoxMi8zMC8yMDIyCAAAAAoxMi8zMS8yMDIxCQAAAAEwqw7FNUEg2wikvB+mQSDbCChDSVEuTkFTREFRR1M6U09IVS5JUV9SRS4xMDAwMC4yMDIyLTEyLTMwAQAAAIy0AQACAAAABzI5My4xMzMBCAAAAAUAAAABMQEAAAALLTIx</t>
  </si>
  <si>
    <t>MDU0MDM3NTEDAAAAAzE2MAIAAAAEMTIyMgQAAAABMAcAAAAKMTIvMzAvMjAyMggAAAAKMTIvMzEvMjAyMQkAAAABMKsOxTVBINsIpLwfpkEg2wgvQ0lRLk5BU0RBUUdTOlNPSFUuSVFfRElWX1NIQVJFLjEwMDAwLjIwMjItMTItMzABAAAAjLQBAAMAAAAAAKsOxTVBINsIjG4fpkEg2wgvQ0lRLk5BU0RBUUNNOlRFVEMuSVFfTklfTUFSR0lOLjEwMDAwLjIwMjItMTItMzABAAAAxiwBKgMAAAAAAKsOxTVBINsIeSAfpkEg2wgtQ0lRLk5BU0RBUUNNOlRFVEMuSVFfU1RfREVCVC4xMDAwMC4yMDIyLTEyLTMwAQAAAMYsASoDAAAAAACrDsU1QSDbCG35HqZBINsILUNJUS5OQVNEQVFDTTpURVRDLklRX0xUX0RFQlQuMTAwMDAuMjAyMi0xMi0zMAEAAADGLAEqAwAAAAAAqw7FNUEg2wht+R6mQSDbCDNDSVEuTkFTREFRQ006VEVUQy5JUV9SRVRVUk5fRVFVSVRZLjEwMDAwLjIwMjItMTItMzABAAAAxiwBKgMAAAACTk0BCAAAAAUAAAABMQEAAAALLTIwNjAyNzgxNjQDAAAAAzE2MAIAAAAENDEyOAQAAAABMAcAAAAKMTIvMzAvMjAyMggAAAAKMTIvMzEvMjAyMQkAAAABMKsOxTVBINsIZ9IepkEg2wgxQ0lRLk5BU0RBUUNNOkxJTkQuSVFfRUJJVF9NQVJHSU4uMTAwMDAuMjAyMi0xMi0zMAEAAAAA4kEAAgAAAAgtNzQuNjYwNgEIAAAABQAAAAExAQAAAAstMjExMDA1NDExNQMAAAADMTYwAgAAAAQ0MDUzBAAAAAEw</t>
  </si>
  <si>
    <t>BwAAAAoxMi8zMC8yMDIyCAAAAAoxMi8zMS8yMDIxCQAAAAEwqw7FNUEg2whwNh6mQSDbCDJDSVEuTkFTREFRQ006TElORC5JUV9UT1RBTF9FUVVJVFkuMTAwMDAuMjAyMi0xMi0zMAEAAAAA4kEAAgAAAAYxNS45NDQBCAAAAAUAAAABMQEAAAALLTIxMTAwNTQxMTUDAAAAAzE2MAIAAAAEMTI3NQQAAAABMAcAAAAKMTIvMzAvMjAyMggAAAAKMTIvMzEvMjAyMQkAAAABMKsOxTVBINsIdl0epkEg2wguQ0lRLk5BU0RBUUNNOkxJTkQuSVFfTkVUX0RFQlQuMTAwMDAuMjAyMi0xMi0zMAEAAAAA4kEAAgAAAAczOTguNjk3AQgAAAAFAAAAATEBAAAACy0yMTEwMDU0MTE1AwAAAAMxNjACAAAABDQzNjQEAAAAATAHAAAACjEyLzMwLzIwMjIIAAAACjEyLzMxLzIwMjEJAAAAATCrDsU1QSDbCGAPHqZBINsIMkNJUS5OQVNEQVFHUzpTV0JJLklRX0dST1NTX01BUkdJTi4xMDAwMC4yMDIyLTEyLTMwAQAAAH9RBgACAAAABzQ1LjcwOTIBCAAAAAUAAAABMQEAAAALLTIwNjYwMjk2MDcDAAAAAzE2MAIAAAAENDA3NAQAAAABMAcAAAAKMTIvMzAvMjAyMggAAAAJMS8zMS8yMDIyCQAAAAEwqw7FNUEg2whDmh2mQSDbCDBDSVEuTkFTREFRR1M6U1dCSS5JUV9UT1RBTF9MSUFCLjEwMDAwLjIwMjItMTItMzABAAAAf1EGAAIAAAAHMTQyLjk5NgEIAAAABQAAAAExAQAAAAstMjA2NjAyOTYwNwMAAAADMTYwAgAAAAQxMjc2BAAA</t>
  </si>
  <si>
    <t>AAEwBwAAAAoxMi8zMC8yMDIyCAAAAAkxLzMxLzIwMjIJAAAAATCrDsU1QSDbCFDBHaZBINsIL0NJUS5OQVNEQVFHUzpNQ0JTLklRX1RPVEFMX1JFVi4xMDAwMC4yMDIyLTEyLTMwAQAAAKIC9hECAAAABzEzMC41NjUBCAAAAAUAAAABMQEAAAALLTIxMDg1OTIyMDgDAAAAAzE2MAIAAAACMjgEAAAAATAHAAAACjEyLzMwLzIwMjIIAAAACjEyLzMxLzIwMjEJAAAAATCrDsU1QSDbCCIlHaZBINsIMkNJUS5OQVNEQVFHUzpNQ0JTLklRX1RPVEFMX0FTU0VUUy4xMDAwMC4yMDIyLTEyLTMwAQAAAKIC9hECAAAACDMxMDYuMTU4AQgAAAAFAAAAATEBAAAACy0yMTA4NTkyMjA4AwAAAAMxNjACAAAABDEwMDcEAAAAATAHAAAACjEyLzMwLzIwMjIIAAAACjEyLzMxLzIwMjEJAAAAATCrDsU1QSDbCCIlHaZBINsIKENJUS5OQVNEQVFHUzpNQ0JTLklRX1JFLjEwMDAwLjIwMjItMTItMzABAAAAogL2EQIAAAAHMjM4LjU3NwEIAAAABQAAAAExAQAAAAstMjEwODU5MjIwOAMAAAADMTYwAgAAAAQxMjIyBAAAAAEwBwAAAAoxMi8zMC8yMDIyCAAAAAoxMi8zMS8yMDIxCQAAAAEwqw7FNUEg2wgb/hymQSDbCC9DSVEuTkFTREFRR1M6TUNCUy5JUV9ESVZfU0hBUkUuMTAwMDAuMjAyMi0xMi0zMAEAAACiAvYRAgAAAAQwLjQ2AQgAAAAFAAAAATEBAAAACy0yMTA4NTkyMjA4AwAAAAMxNjACAAAABDMwNTgEAAAAATAHAAAACjEy</t>
  </si>
  <si>
    <t>LzMwLzIwMjIIAAAACjEyLzMxLzIwMjEJAAAAATCrDsU1QSDbCAawHKZBINsIL0NJUS5OQVNEQVFHUzpBTFZSLklRX05JX01BUkdJTi4xMDAwMC4yMDIyLTEyLTMwAQAAAFLn2RYDAAAAAACrDsU1QSDbCPZhHKZBINsILUNJUS5OQVNEQVFHUzpBTFZSLklRX1NUX0RFQlQuMTAwMDAuMjAyMi0xMi0zMAEAAABS59kWAwAAAAAAqw7FNUEg2wjAOhymQSDbCC1DSVEuTkFTREFRR1M6QUxWUi5JUV9MVF9ERUJULjEwMDAwLjIwMjItMTItMzABAAAAUufZFgMAAAAAAKsOxTVBINsIwDocpkEg2wgzQ0lRLk5BU0RBUUdTOkFMVlIuSVFfUkVUVVJOX0VRVUlUWS4xMDAwMC4yMDIyLTEyLTMwAQAAAFLn2RYCAAAACC01OS40Njg0AQgAAAAFAAAAATEBAAAACy0yMDYwOTY4ODAzAwAAAAMxNjACAAAABDQxMjgEAAAAATAHAAAACjEyLzMwLzIwMjIIAAAACjEyLzMxLzIwMjEJAAAAATCrDsU1QSDbCKwTHKZBINsIMUNJUS5OQVNEQVFHUzpBUk9XLklRX0VCSVRfTUFSR0lOLjEwMDAwLjIwMjItMTItMzABAAAABNcDAAMAAAACTkEAqw7FNUEg2wiMnhumQSDbCDJDSVEuTkFTREFRR1M6QVJPVy5JUV9UT1RBTF9FUVVJVFkuMTAwMDAuMjAyMi0xMi0zMAEAAAAE1wMAAgAAAAczNzEuMTg2AQgAAAAFAAAAATEBAAAACy0yMTA4NDkzODQ4AwAAAAMxNjACAAAABDEyNzUEAAAAATAHAAAACjEyLzMwLzIwMjIIAAAACjEyLzMxLzIw</t>
  </si>
  <si>
    <t>MjEJAAAAATCrDsU1QSDbCIR3G6ZBINsILkNJUS5OQVNEQVFHUzpBUk9XLklRX05FVF9ERUJULjEwMDAwLjIwMjItMTItMzABAAAABNcDAAIAAAAILTM4MC40MDMBCAAAAAUAAAABMQEAAAALLTIxMDg0OTM4NDgDAAAAAzE2MAIAAAAENDM2NAQAAAABMAcAAAAKMTIvMzAvMjAyMggAAAAKMTIvMzEvMjAyMQkAAAABMKsOxTVBINsId1AbpkEg2wg0Q0lRLk5BU0RBUUdTOkJFTEYuQS5JUV9HUk9TU19NQVJHSU4uMTAwMDAuMjAyMi0xMi0zMAEAAAAb4QMAAgAAAAcyNC43MjU3AQgAAAAFAAAAATEBAAAACy0yMTA4MzkzNTE0AwAAAAMxNjACAAAABDQwNzQEAAAAATAHAAAACjEyLzMwLzIwMjIIAAAACjEyLzMxLzIwMjEJAAAAATCrDsU1QSDbCFnbGqZBINsIMkNJUS5OQVNEQVFHUzpCRUxGLkEuSVFfVE9UQUxfTElBQi4xMDAwMC4yMDIyLTEyLTMwAQAAABvhAwACAAAABzMwMy4xMDMBCAAAAAUAAAABMQEAAAALLTIxMDgzOTM1MTQDAAAAAzE2MAIAAAAEMTI3NgQAAAABMAcAAAAKMTIvMzAvMjAyMggAAAAKMTIvMzEvMjAyMQkAAAABMKsOxTVBINsITrQapkEg2wgvQ0lRLk5BU0RBUUdTOkFCVVMuSVFfVE9UQUxfUkVWLjEwMDAwLjIwMjItMTItMzABAAAAKD4JAgIAAAAGMTAuOTg4AQgAAAAFAAAAATEBAAAACy0yMDU4NjY2ODc2AwAAAAMxNjACAAAAAjI4BAAAAAEwBwAAAAoxMi8zMC8yMDIyCAAAAAoxMi8z</t>
  </si>
  <si>
    <t>MS8yMDIxCQAAAAEwqw7FNUEg2wg7ZhqmQSDbCDJDSVEuTkFTREFRR1M6QUJVUy5JUV9UT1RBTF9BU1NFVFMuMTAwMDAuMjAyMi0xMi0zMAEAAAAoPgkCAgAAAAcyMDQuNDg1AQgAAAAFAAAAATEBAAAACy0yMDU4NjY2ODc2AwAAAAMxNjACAAAABDEwMDcEAAAAATAHAAAACjEyLzMwLzIwMjIIAAAACjEyLzMxLzIwMjEJAAAAATCrDsU1QSDbCDA/GqZBINsIKENJUS5OQVNEQVFHUzpBQlVTLklRX1JFLjEwMDAwLjIwMjItMTItMzABAAAAKD4JAgIAAAAJLTExMzQuMzQ3AQgAAAAFAAAAATEBAAAACy0yMDU4NjY2ODc2AwAAAAMxNjACAAAABDEyMjIEAAAAATAHAAAACjEyLzMwLzIwMjIIAAAACjEyLzMxLzIwMjEJAAAAATCrDsU1QSDbCDA/GqZBINsIL0NJUS5OQVNEQVFHUzpBQlVTLklRX0RJVl9TSEFSRS4xMDAwMC4yMDIyLTEyLTMwAQAAACg+CQIDAAAAAACrDsU1QSDbCB/xGaZBINsIL0NJUS5OQVNEQVFHUzpGQ0JDLklRX05JX01BUkdJTi4xMDAwMC4yMDIyLTEyLTMwAQAAAGofBAACAAAABzM1LjIyODUBCAAAAAUAAAABMQEAAAALLTIwNTkyNzgwMDcDAAAAAzE2MAIAAAAENDA5NAQAAAABMAcAAAAKMTIvMzAvMjAyMggAAAAKMTIvMzEvMjAyMQkAAAABMKsOxTVBINsIC6MZpkEg2wgtQ0lRLk5BU0RBUUdTOkZDQkMuSVFfU1RfREVCVC4xMDAwMC4yMDIyLTEyLTMwAQAAAGofBAACAAAABTEuNTM2AQgA</t>
  </si>
  <si>
    <t>AAAFAAAAATEBAAAACy0yMDU5Mjc4MDA3AwAAAAMxNjACAAAABDEwNDYEAAAAATAHAAAACjEyLzMwLzIwMjIIAAAACjEyLzMxLzIwMjEJAAAAATCrDsU1QSDbCAF8GaZBINsILUNJUS5OQVNEQVFHUzpGQ0JDLklRX0xUX0RFQlQuMTAwMDAuMjAyMi0xMi0zMAEAAABqHwQAAwAAAAAAqw7FNUEg2wgBfBmmQSDbCDNDSVEuTkFTREFRR1M6RkNCQy5JUV9SRVRVUk5fRVFVSVRZLjEwMDAwLjIwMjItMTItMzABAAAAah8EAAIAAAAGMTEuOTc2AQgAAAAFAAAAATEBAAAACy0yMDU5Mjc4MDA3AwAAAAMxNjACAAAABDQxMjgEAAAAATAHAAAACjEyLzMwLzIwMjIIAAAACjEyLzMxLzIwMjEJAAAAATCrDsU1QSDbCPVUGaZBINsIMUNJUS5OQVNEQVFHTTpQUk9DLklRX0VCSVRfTUFSR0lOLjEwMDAwLjIwMjItMTItMzABAAAAflpPKgIAAAAHMTcuMTk4MwEIAAAABQAAAAExAQAAAAstMjA5OTMyMjk1NAMAAAADMTYwAgAAAAQ0MDUzBAAAAAEwBwAAAAoxMi8zMC8yMDIyCAAAAAoxMi8zMS8yMDIxCQAAAAEwqw7FNUEg2wjMuBimQSDbCDJDSVEuTkFTREFRR006UFJPQy5JUV9UT1RBTF9FUVVJVFkuMTAwMDAuMjAyMi0xMi0zMAEAAAB+Wk8qAgAAAAYtMzguMzQBCAAAAAUAAAABMQEAAAALLTIwOTkzMjI5NTQDAAAAAzE2MAIAAAAEMTI3NQQAAAABMAcAAAAKMTIvMzAvMjAyMggAAAAKMTIvMzEvMjAyMQkAAAABMKsOxTVB</t>
  </si>
  <si>
    <t>INsI1t8YpkEg2wguQ0lRLk5BU0RBUUdNOlBST0MuSVFfTkVUX0RFQlQuMTAwMDAuMjAyMi0xMi0zMAEAAAB+Wk8qAgAAAAcxODguMzY5AQgAAAAFAAAAATEBAAAACy0yMDk5MzIyOTU0AwAAAAMxNjACAAAABDQzNjQEAAAAATAHAAAACjEyLzMwLzIwMjIIAAAACjEyLzMxLzIwMjEJAAAAATCrDsU1QSDbCL6RGKZBINsIMkNJUS5OQVNEQVFHUzpDVkxHLklRX0dST1NTX01BUkdJTi4xMDAwMC4yMDIyLTEyLTMwAQAAAKQiBQACAAAABzE4Ljc5NTcBCAAAAAUAAAABMQEAAAALLTIwNTkwMTA4MTMDAAAAAzE2MAIAAAAENDA3NAQAAAABMAcAAAAKMTIvMzAvMjAyMggAAAAKMTIvMzEvMjAyMQkAAAABMKsOxTVBINsIohwYpkEg2wgwQ0lRLk5BU0RBUUdTOkNWTEcuSVFfVE9UQUxfTElBQi4xMDAwMC4yMDIyLTEyLTMwAQAAAKQiBQACAAAABzMwMS45NjMBCAAAAAUAAAABMQEAAAALLTIwNTkwMTA4MTMDAAAAAzE2MAIAAAAEMTI3NgQAAAABMAcAAAAKMTIvMzAvMjAyMggAAAAKMTIvMzEvMjAyMQkAAAABMKsOxTVBINsIohwYpkEg2wgvQ0lRLk5BU0RBUUdNOkNDQVAuSVFfVE9UQUxfUkVWLjEwMDAwLjIwMjItMTItMzABAAAA5IYGEQIAAAAGOTMuNDY4AQgAAAAFAAAAATEBAAAACy0yMDYwMDE4ODQ5AwAAAAMxNjACAAAAAjI4BAAAAAEwBwAAAAoxMi8zMC8yMDIyCAAAAAoxMi8zMS8yMDIxCQAAAAEwqw7FNUEg</t>
  </si>
  <si>
    <t>2wh2gBemQSDbCDJDSVEuTkFTREFRR006Q0NBUC5JUV9UT1RBTF9BU1NFVFMuMTAwMDAuMjAyMi0xMi0zMAEAAADkhgYRAgAAAAgxMzE3LjgwOQEIAAAABQAAAAExAQAAAAstMjA2MDAxODg0OQMAAAADMTYwAgAAAAQxMDA3BAAAAAEwBwAAAAoxMi8zMC8yMDIyCAAAAAoxMi8zMS8yMDIxCQAAAAEwqw7FNUEg2wh2gBemQSDbCChDSVEuTkFTREFRR006Q0NBUC5JUV9SRS4xMDAwMC4yMDIyLTEyLTMwAQAAAOSGBhECAAAABy0xMy45MDgBCAAAAAUAAAABMQEAAAALLTIwNjAwMTg4NDkDAAAAAzE2MAIAAAAEMTIyMgQAAAABMAcAAAAKMTIvMzAvMjAyMggAAAAKMTIvMzEvMjAyMQkAAAABMKsOxTVBINsIblkXpkEg2wgvQ0lRLk5BU0RBUUdNOkNDQVAuSVFfRElWX1NIQVJFLjEwMDAwLjIwMjItMTItMzABAAAA5IYGEQIAAAAEMS42NAEIAAAABQAAAAExAQAAAAstMjA2MDAxODg0OQMAAAADMTYwAgAAAAQzMDU4BAAAAAEwBwAAAAoxMi8zMC8yMDIyCAAAAAoxMi8zMS8yMDIxCQAAAAEwqw7FNUEg2whiMhemQSDbCC5DSVEuTkFTREFRQ006Uk1SLklRX05JX01BUkdJTi4xMDAwMC4yMDIyLTEyLTMwAQAAANFwUBICAAAABzE5LjMxNzQBCAAAAAUAAAABMQEAAAALLTIwNjI0NTMyNDQDAAAAAzE2MAIAAAAENDA5NAQAAAABMAcAAAAKMTIvMzAvMjAyMggAAAAKMTIvMzEvMjAyMQkAAAABMKsOxTVBINsIT+QWpkEg</t>
  </si>
  <si>
    <t>2wgsQ0lRLk5BU0RBUUNNOlJNUi5JUV9TVF9ERUJULjEwMDAwLjIwMjItMTItMzABAAAA0XBQEgMAAAAAAKsOxTVBINsIPJYWpkEg2wgsQ0lRLk5BU0RBUUNNOlJNUi5JUV9MVF9ERUJULjEwMDAwLjIwMjItMTItMzABAAAA0XBQEgMAAAAAAKsOxTVBINsIPJYWpkEg2wgyQ0lRLk5BU0RBUUNNOlJNUi5JUV9SRVRVUk5fRVFVSVRZLjEwMDAwLjIwMjItMTItMzABAAAA0XBQEgIAAAAHMTcuNjM5MQEIAAAABQAAAAExAQAAAAstMjA2MjQ1MzI0NAMAAAADMTYwAgAAAAQ0MTI4BAAAAAEwBwAAAAoxMi8zMC8yMDIyCAAAAAoxMi8zMS8yMDIxCQAAAAEwqw7FNUEg2wg8lhamQSDbCDFDSVEuTkFTREFRR1M6T1NVUi5JUV9FQklUX01BUkdJTi4xMDAwMC4yMDIyLTEyLTMwAQAAADY/CAACAAAABy00Ljk4NTEBCAAAAAUAAAABMQEAAAALLTIwNTg1NDI0NDIDAAAAAzE2MAIAAAAENDA1MwQAAAABMAcAAAAKMTIvMzAvMjAyMggAAAAKMTIvMzEvMjAyMQkAAAABMKsOxTVBINsIEPoVpkEg2wgyQ0lRLk5BU0RBUUdTOk9TVVIuSVFfVE9UQUxfRVFVSVRZLjEwMDAwLjIwMjItMTItMzABAAAANj8IAAIAAAAHMzgwLjUzMwEIAAAABQAAAAExAQAAAAstMjA1ODU0MjQ0MgMAAAADMTYwAgAAAAQxMjc1BAAAAAEwBwAAAAoxMi8zMC8yMDIyCAAAAAoxMi8zMS8yMDIxCQAAAAEwqw7FNUEg2wgQ+hWmQSDbCC5DSVEuTkFTREFR</t>
  </si>
  <si>
    <t>R1M6T1NVUi5JUV9ORVRfREVCVC4xMDAwMC4yMDIyLTEyLTMwAQAAADY/CAACAAAACC0xNDAuNzY3AQgAAAAFAAAAATEBAAAACy0yMDU4NTQyNDQyAwAAAAMxNjACAAAABDQzNjQEAAAAATAHAAAACjEyLzMwLzIwMjIIAAAACjEyLzMxLzIwMjEJAAAAATCrDsU1QSDbCAXTFaZBINsIMkNJUS5OQVNEQVFHTTpRVFJYLklRX0dST1NTX01BUkdJTi4xMDAwMC4yMDIyLTEyLTMwAQAAAN6v1wICAAAABzU2LjA4MjgBCAAAAAUAAAABMQEAAAALLTIwNTgzMzQ2ODYDAAAAAzE2MAIAAAAENDA3NAQAAAABMAcAAAAKMTIvMzAvMjAyMggAAAAKMTIvMzEvMjAyMQkAAAABMLI1xTVBINsI7F0VpkEg2wgwQ0lRLk5BU0RBUUdNOlFUUlguSVFfVE9UQUxfTElBQi4xMDAwMC4yMDIyLTEyLTMwAQAAAN6v1wICAAAABjYwLjU3NQEIAAAABQAAAAExAQAAAAstMjA1ODMzNDY4NgMAAAADMTYwAgAAAAQxMjc2BAAAAAEwBwAAAAoxMi8zMC8yMDIyCAAAAAoxMi8zMS8yMDIxCQAAAAEwsjXFNUEg2wjfNhWmQSDbCC9DSVEuTkFTREFRR1M6RVFCSy5JUV9UT1RBTF9SRVYuMTAwMDAuMjAyMi0xMi0zMAEAAAC8MNMCAgAAAAcxODMuMzM0AQgAAAAFAAAAATEBAAAACy0yMTA4ODY5MTcxAwAAAAMxNjACAAAAAjI4BAAAAAEwBwAAAAoxMi8zMC8yMDIyCAAAAAoxMi8zMS8yMDIxCQAAAAEwsjXFNUEg2wjvwRSmQSDbCDJDSVEuTkFTREFR</t>
  </si>
  <si>
    <t>R1M6RVFCSy5JUV9UT1RBTF9BU1NFVFMuMTAwMDAuMjAyMi0xMi0zMAEAAAC8MNMCAgAAAAg1MTM3LjYzMQEIAAAABQAAAAExAQAAAAstMjEwODg2OTE3MQMAAAADMTYwAgAAAAQxMDA3BAAAAAEwBwAAAAoxMi8zMC8yMDIyCAAAAAoxMi8zMS8yMDIxCQAAAAEwsjXFNUEg2wjimhSmQSDbCChDSVEuTkFTREFRR1M6RVFCSy5JUV9SRS4xMDAwMC4yMDIyLTEyLTMwAQAAALww0wICAAAABjg4LjMyNAEIAAAABQAAAAExAQAAAAstMjEwODg2OTE3MQMAAAADMTYwAgAAAAQxMjIyBAAAAAEwBwAAAAoxMi8zMC8yMDIyCAAAAAoxMi8zMS8yMDIxCQAAAAEwsjXFNUEg2wjimhSmQSDbCC9DSVEuTkFTREFRR1M6RVFCSy5JUV9ESVZfU0hBUkUuMTAwMDAuMjAyMi0xMi0zMAEAAAC8MNMCAgAAAAQwLjE2AQgAAAAFAAAAATEBAAAACy0yMTA4ODY5MTcxAwAAAAMxNjACAAAABDMwNTgEAAAAATAHAAAACjEyLzMwLzIwMjIIAAAACjEyLzMxLzIwMjEJAAAAATCyNcU1QSDbCNlzFKZBINsIL0NJUS5OQVNEQVFHTTpBUEVOLklRX05JX01BUkdJTi4xMDAwMC4yMDIyLTEyLTMwAQAAAGahQAICAAAACC0zOS4xODQ2AQgAAAAFAAAAATEBAAAACy0yMTExNDAwODE4AwAAAAMxNjACAAAABDQwOTQEAAAAATAHAAAACjEyLzMwLzIwMjIIAAAACjEyLzMxLzIwMjEJAAAAATCyNcU1QSDbCLr+E6ZBINsILUNJUS5OQVNEQVFHTTpBUEVO</t>
  </si>
  <si>
    <t>LklRX1NUX0RFQlQuMTAwMDAuMjAyMi0xMi0zMAEAAABmoUACAwAAAAAAsjXFNUEg2wiy1xOmQSDbCC1DSVEuTkFTREFRR006QVBFTi5JUV9MVF9ERUJULjEwMDAwLjIwMjItMTItMzABAAAAZqFAAgIAAAAGNTIuOTg2AQgAAAAFAAAAATEBAAAACy0yMTExNDAwODE4AwAAAAMxNjACAAAABDEwNDkEAAAAATAHAAAACjEyLzMwLzIwMjIIAAAACjEyLzMxLzIwMjEJAAAAATCyNcU1QSDbCLLXE6ZBINsIM0NJUS5OQVNEQVFHTTpBUEVOLklRX1JFVFVSTl9FUVVJVFkuMTAwMDAuMjAyMi0xMi0zMAEAAABmoUACAgAAAAgtNzIuNjA2OQEIAAAABQAAAAExAQAAAAstMjExMTQwMDgxOAMAAAADMTYwAgAAAAQ0MTI4BAAAAAEwBwAAAAoxMi8zMC8yMDIyCAAAAAoxMi8zMS8yMDIxCQAAAAEwsjXFNUEg2wiosBOmQSDbCDFDSVEuTkFTREFRQ006R0NCQy5JUV9FQklUX01BUkdJTi4xMDAwMC4yMDIyLTEyLTMwAQAAAD4JBgADAAAAAk5BALI1xTVBINsIjTsTpkEg2wgyQ0lRLk5BU0RBUUNNOkdDQkMuSVFfVE9UQUxfRVFVSVRZLjEwMDAwLjIwMjItMTItMzABAAAAPgkGAAIAAAAHMTU5Ljk4MwEIAAAABQAAAAExAQAAAAstMjA2MTU4MTQ1NQMAAAADMTYwAgAAAAQxMjc1BAAAAAEwBwAAAAoxMi8zMC8yMDIyCAAAAAoxMi8zMS8yMDIxCQAAAAEwsjXFNUEg2wiNOxOmQSDbCC5DSVEuTkFTREFRQ006R0NCQy5JUV9ORVRf</t>
  </si>
  <si>
    <t>REVCVC4xMDAwMC4yMDIyLTEyLTMwAQAAAD4JBgACAAAABjIzLjUyMgEIAAAABQAAAAExAQAAAAstMjA2MTU4MTQ1NQMAAAADMTYwAgAAAAQ0MzY0BAAAAAEwBwAAAAoxMi8zMC8yMDIyCAAAAAoxMi8zMS8yMDIxCQAAAAEwsjXFNUEg2wh8FBOmQSDbCDJDSVEuTkFTREFRR1M6Q0xPVi5JUV9HUk9TU19NQVJHSU4uMTAwMDAuMjAyMi0xMi0zMAEAAAAxiiUTAgAAAAgtMTMuOTQyNQEIAAAABQAAAAExAQAAAAstMjA1ODQ3ODA3NgMAAAADMTYwAgAAAAQ0MDc0BAAAAAEwBwAAAAoxMi8zMC8yMDIyCAAAAAoxMi8zMS8yMDIxCQAAAAEwsjXFNUEg2wg9eBKmQSDbCDBDSVEuTkFTREFRR1M6Q0xPVi5JUV9UT1RBTF9MSUFCLjEwMDAwLjIwMjItMTItMzABAAAAMYolEwIAAAAHNDExLjQ4NwEIAAAABQAAAAExAQAAAAstMjA1ODQ3ODA3NgMAAAADMTYwAgAAAAQxMjc2BAAAAAEwBwAAAAoxMi8zMC8yMDIyCAAAAAoxMi8zMS8yMDIxCQAAAAEwsjXFNUEg2wh3nxKmQSDbCC5DSVEuTkFTREFRR006TVBCLklRX1RPVEFMX1JFVi4xMDAwMC4yMDIyLTEyLTMwAQAAAP64BQACAAAABzEyNy4xMDkBCAAAAAUAAAABMQEAAAALLTIxMDgyMTgwODMDAAAAAzE2MAIAAAACMjgEAAAAATAHAAAACjEyLzMwLzIwMjIIAAAACjEyLzMxLzIwMjEJAAAAATCyNcU1QSDbCAsDEqZBINsIMUNJUS5OQVNEQVFHTTpNUEIuSVFfVE9UQUxf</t>
  </si>
  <si>
    <t>QVNTRVRTLjEwMDAwLjIwMjItMTItMzABAAAA/rgFAAIAAAAINDY4OS40MjUBCAAAAAUAAAABMQEAAAALLTIxMDgyMTgwODMDAAAAAzE2MAIAAAAEMTAwNwQAAAABMAcAAAAKMTIvMzAvMjAyMggAAAAKMTIvMzEvMjAyMQkAAAABMLI1xTVBINsICwMSpkEg2wgnQ0lRLk5BU0RBUUdNOk1QQi5JUV9SRS4xMDAwMC4yMDIyLTEyLTMwAQAAAP64BQACAAAABjkxLjA0MwEIAAAABQAAAAExAQAAAAstMjEwODIxODA4MwMAAAADMTYwAgAAAAQxMjIyBAAAAAEwBwAAAAoxMi8zMC8yMDIyCAAAAAoxMi8zMS8yMDIxCQAAAAEwsjXFNUEg2wgQ3BGmQSDbCC5DSVEuTkFTREFRR006TVBCLklRX0RJVl9TSEFSRS4xMDAwMC4yMDIyLTEyLTMwAQAAAP64BQACAAAAAzAuOAEIAAAABQAAAAExAQAAAAstMjEwODIxODA4MwMAAAADMTYwAgAAAAQzMDU4BAAAAAEwBwAAAAoxMi8zMC8yMDIyCAAAAAoxMi8zMS8yMDIxCQAAAAEwsjXFNUEg2wgQtRGmQSDbCC9DSVEuTkFTREFRQ006Rk1OQi5JUV9OSV9NQVJHSU4uMTAwMDAuMjAyMi0xMi0zMAEAAADtCggAAgAAAAczNi42OTMzAQgAAAAFAAAAATEBAAAACy0yMTA4OTA3NTgzAwAAAAMxNjACAAAABDQwOTQEAAAAATAHAAAACjEyLzMwLzIwMjIIAAAACjEyLzMxLzIwMjEJAAAAATCyNcU1QSDbCOE/EaZBINsILUNJUS5OQVNEQVFDTTpGTU5CLklRX1NUX0RFQlQuMTAwMDAuMjAy</t>
  </si>
  <si>
    <t>Mi0xMi0zMAEAAADtCggAAgAAAAU0LjI2MQEIAAAABQAAAAExAQAAAAstMjEwODkwNzU4MwMAAAADMTYwAgAAAAQxMDQ2BAAAAAEwBwAAAAoxMi8zMC8yMDIyCAAAAAoxMi8zMS8yMDIxCQAAAAEwsjXFNUEg2whCGBGmQSDbCC1DSVEuTkFTREFRQ006Rk1OQi5JUV9MVF9ERUJULjEwMDAwLjIwMjItMTItMzABAAAA7QoIAAIAAAAGODcuNzU4AQgAAAAFAAAAATEBAAAACy0yMTA4OTA3NTgzAwAAAAMxNjACAAAABDEwNDkEAAAAATAHAAAACjEyLzMwLzIwMjIIAAAACjEyLzMxLzIwMjEJAAAAATCyNcU1QSDbCEIYEaZBINsIM0NJUS5OQVNEQVFDTTpGTU5CLklRX1JFVFVSTl9FUVVJVFkuMTAwMDAuMjAyMi0xMi0zMAEAAADtCggAAgAAAAcxMi42MDU5AQgAAAAFAAAAATEBAAAACy0yMTA4OTA3NTgzAwAAAAMxNjACAAAABDQxMjgEAAAAATAHAAAACjEyLzMwLzIwMjIIAAAACjEyLzMxLzIwMjEJAAAAATCyNcU1QSDbCDzxEKZBINsIMUNJUS5OQVNEQVFHTTpNWVBTLklRX0VCSVRfTUFSR0lOLjEwMDAwLjIwMjItMTItMzABAAAA6ZjaDAIAAAAGMC4wNjY4AQgAAAAFAAAAATEBAAAACy0yMTA5NTA5MTc5AwAAAAMxNjACAAAABDQwNTMEAAAAATAHAAAACjEyLzMwLzIwMjIIAAAACjEyLzMxLzIwMjEJAAAAATCyNcU1QSDbCB58EKZBINsIMkNJUS5OQVNEQVFHTTpNWVBTLklRX1RPVEFMX0VRVUlUWS4xMDAwMC4y</t>
  </si>
  <si>
    <t>MDIyLTEyLTMwAQAAAOmY2gwCAAAABzMwMy40NjcBCAAAAAUAAAABMQEAAAALLTIxMDk1MDkxNzkDAAAAAzE2MAIAAAAEMTI3NQQAAAABMAcAAAAKMTIvMzAvMjAyMggAAAAKMTIvMzEvMjAyMQkAAAABMLI1xTVBINsIEVUQpkEg2wguQ0lRLk5BU0RBUUdNOk1ZUFMuSVFfTkVUX0RFQlQuMTAwMDAuMjAyMi0xMi0zMAEAAADpmNoMAgAAAAgtMjEzLjUwMgEIAAAABQAAAAExAQAAAAstMjEwOTUwOTE3OQMAAAADMTYwAgAAAAQ0MzY0BAAAAAEwBwAAAAoxMi8zMC8yMDIyCAAAAAoxMi8zMS8yMDIxCQAAAAEwsjXFNUEg2wgILhCmQSDbCDJDSVEuTkFTREFRR1M6UFNUWC5JUV9HUk9TU19NQVJHSU4uMTAwMDAuMjAyMi0xMi0zMAEAAACcUw0SAgAAAAMxMDABCAAAAAUAAAABMQEAAAALLTIxMDg4MzU4ODEDAAAAAzE2MAIAAAAENDA3NAQAAAABMAcAAAAKMTIvMzAvMjAyMggAAAAKMTIvMzEvMjAyMQkAAAABMLI1xTVBINsITbkPpkEg2wgwQ0lRLk5BU0RBUUdTOlBTVFguSVFfVE9UQUxfTElBQi4xMDAwMC4yMDIyLTEyLTMwAQAAAJxTDRICAAAABzExMy4wOTgBCAAAAAUAAAABMQEAAAALLTIxMDg4MzU4ODEDAAAAAzE2MAIAAAAEMTI3NgQAAAABMAcAAAAKMTIvMzAvMjAyMggAAAAKMTIvMzEvMjAyMQkAAAABMLI1xTVBINsITpIPpkEg2wgvQ0lRLk5BU0RBUUNNOlZBTFUuSVFfVE9UQUxfUkVWLjEwMDAwLjIw</t>
  </si>
  <si>
    <t>MjItMTItMzABAAAAG8EEAAIAAAAGNDAuMTIxAQgAAAAFAAAAATEBAAAACy0yMTA4MDY1MzI3AwAAAAMxNjACAAAAAjI4BAAAAAEwBwAAAAoxMi8zMC8yMDIyCAAAAAkxLzMxLzIwMjIJAAAAATCyNcU1QSDbCL4cD6ZBINsIMkNJUS5OQVNEQVFDTTpWQUxVLklRX1RPVEFMX0FTU0VUUy4xMDAwMC4yMDIyLTEyLTMwAQAAABvBBAACAAAABzEyOS43NTIBCAAAAAUAAAABMQEAAAALLTIxMDgwNjUzMjcDAAAAAzE2MAIAAAAEMTAwNwQAAAABMAcAAAAKMTIvMzAvMjAyMggAAAAJMS8zMS8yMDIyCQAAAAEwsjXFNUEg2wiy9Q6mQSDbCChDSVEuTkFTREFRQ006VkFMVS5JUV9SRS4xMDAwMC4yMDIyLTEyLTMwAQAAABvBBAACAAAABjg2LjIxNgEIAAAABQAAAAExAQAAAAstMjEwODA2NTMyNwMAAAADMTYwAgAAAAQxMjIyBAAAAAEwBwAAAAoxMi8zMC8yMDIyCAAAAAkxLzMxLzIwMjIJAAAAATCyNcU1QSDbCLL1DqZBINsIL0NJUS5OQVNEQVFDTTpWQUxVLklRX0RJVl9TSEFSRS4xMDAwMC4yMDIyLTEyLTMwAQAAABvBBAACAAAABDAuODgBCAAAAAUAAAABMQEAAAALLTIxMDgwNjUzMjcDAAAAAzE2MAIAAAAEMzA1OAQAAAABMAcAAAAKMTIvMzAvMjAyMggAAAAJMS8zMS8yMDIyCQAAAAEwsjXFNUEg2widpw6mQSDbCC9DSVEuTkFTREFRR006U0xHQy5JUV9OSV9NQVJHSU4uMTAwMDAuMjAyMi0xMi0zMAEAAABWKAsA</t>
  </si>
  <si>
    <t>AgAAAAktMTA3LjI1MzgBCAAAAAUAAAABMQEAAAALLTIxMDYzODg2NDIDAAAAAzE2MAIAAAAENDA5NAQAAAABMAcAAAAKMTIvMzAvMjAyMggAAAAKMTIvMzEvMjAyMQkAAAABMLI1xTVBINsIjlkOpkEg2wgtQ0lRLk5BU0RBUUdNOlNMR0MuSVFfU1RfREVCVC4xMDAwMC4yMDIyLTEyLTMwAQAAAFYoCwADAAAAAACyNcU1QSDbCIMyDqZBINsILUNJUS5OQVNEQVFHTTpTTEdDLklRX0xUX0RFQlQuMTAwMDAuMjAyMi0xMi0zMAEAAABWKAsAAwAAAAAAsjXFNUEg2wiDMg6mQSDbCDNDSVEuTkFTREFRR006U0xHQy5JUV9SRVRVUk5fRVFVSVRZLjEwMDAwLjIwMjItMTItMzABAAAAVigLAAIAAAAILTIxLjk0MzIBCAAAAAUAAAABMQEAAAALLTIxMDYzODg2NDIDAAAAAzE2MAIAAAAENDEyOAQAAAABMAcAAAAKMTIvMzAvMjAyMggAAAAKMTIvMzEvMjAyMQkAAAABMLI1xTVBINsIfgsOpkEg2wgxQ0lRLk5BU0RBUUdNOkRPTU8uSVFfRUJJVF9NQVJHSU4uMTAwMDAuMjAyMi0xMi0zMAEAAAAsyTAIAgAAAAgtMzQuNTY5MQEIAAAABQAAAAExAQAAAAstMjEwNzE0NTExOQMAAAADMTYwAgAAAAQ0MDUzBAAAAAEwBwAAAAoxMi8zMC8yMDIyCAAAAAkxLzMxLzIwMjIJAAAAATCyNcU1QSDbCNlvDaZBINsIMkNJUS5OQVNEQVFHTTpET01PLklRX1RPVEFMX0VRVUlUWS4xMDAwMC4yMDIyLTEyLTMwAQAAACzJMAgCAAAACC0x</t>
  </si>
  <si>
    <t>MjUuOTc4AQgAAAAFAAAAATEBAAAACy0yMTA3MTQ1MTE5AwAAAAMxNjACAAAABDEyNzUEAAAAATAHAAAACjEyLzMwLzIwMjIIAAAACTEvMzEvMjAyMgkAAAABMLI1xTVBINsI2W8NpkEg2wguQ0lRLk5BU0RBUUdNOkRPTU8uSVFfTkVUX0RFQlQuMTAwMDAuMjAyMi0xMi0zMAEAAAAsyTAIAgAAAAY0MC42MjMBCAAAAAUAAAABMQEAAAALLTIxMDcxNDUxMTkDAAAAAzE2MAIAAAAENDM2NAQAAAABMAcAAAAKMTIvMzAvMjAyMggAAAAJMS8zMS8yMDIyCQAAAAEwsjXFNUEg2wjGSA2mQSDbCDRDSVEuTkFTREFRR1M6QU1TVy5BLklRX0dST1NTX01BUkdJTi4xMDAwMC4yMDIyLTEyLTMwAQAAAI7SAwACAAAABzU4LjM2OTEBCAAAAAUAAAABMQEAAAALLTIwNTg1NTgzODQDAAAAAzE2MAIAAAAENDA3NAQAAAABMAcAAAAKMTIvMzAvMjAyMggAAAAJMS8zMS8yMDIyCQAAAAEwsjXFNUEg2win0wymQSDbCDJDSVEuTkFTREFRR1M6QU1TVy5BLklRX1RPVEFMX0xJQUIuMTAwMDAuMjAyMi0xMi0zMAEAAACO0gMAAgAAAAY1NS4xNzEBCAAAAAUAAAABMQEAAAALLTIwNTg1NTgzODQDAAAAAzE2MAIAAAAEMTI3NgQAAAABMAcAAAAKMTIvMzAvMjAyMggAAAAJMS8zMS8yMDIyCQAAAAEwsjXFNUEg2win0wymQSDbCC9DSVEuTkFTREFRR1M6U1dJTS5JUV9UT1RBTF9SRVYuMTAwMDAuMjAyMi0xMi0zMAEAAADSxVAqAgAAAAc2</t>
  </si>
  <si>
    <t>MzAuNDU2AQgAAAAFAAAAATEBAAAACy0yMDU4MTY1NjcyAwAAAAMxNjACAAAAAjI4BAAAAAEwBwAAAAoxMi8zMC8yMDIyCAAAAAoxMi8zMS8yMDIxCQAAAAEwsjXFNUEg2wh/NwymQSDbCDJDSVEuTkFTREFRR1M6U1dJTS5JUV9UT1RBTF9BU1NFVFMuMTAwMDAuMjAyMi0xMi0zMAEAAADSxVAqAgAAAAc3OTQuNDgzAQgAAAAFAAAAATEBAAAACy0yMDU4MTY1NjcyAwAAAAMxNjACAAAABDEwMDcEAAAAATAHAAAACjEyLzMwLzIwMjIIAAAACjEyLzMxLzIwMjEJAAAAATCyNcU1QSDbCIxeDKZBINsIKENJUS5OQVNEQVFHUzpTV0lNLklRX1JFLjEwMDAwLjIwMjItMTItMzABAAAA0sVQKgIAAAAHLTQ4LjU4MwEIAAAABQAAAAExAQAAAAstMjA1ODE2NTY3MgMAAAADMTYwAgAAAAQxMjIyBAAAAAEwBwAAAAoxMi8zMC8yMDIyCAAAAAoxMi8zMS8yMDIxCQAAAAEwsjXFNUEg2wh2EAymQSDbCC9DSVEuTkFTREFRR1M6U1dJTS5JUV9ESVZfU0hBUkUuMTAwMDAuMjAyMi0xMi0zMAEAAADSxVAqAgAAAAExAQgAAAAFAAAAATEBAAAACy0yMDU4MTY1NjcyAwAAAAMxNjACAAAABDMwNTgEAAAAATAHAAAACjEyLzMwLzIwMjIIAAAACjEyLzMxLzIwMjEJAAAAATCyNcU1QSDbCGvpC6ZBINsILkNJUS5OQVNEQVFHUzpEREkuSVFfTklfTUFSR0lOLjEwMDAwLjIwMjItMTItMzABAAAAD3PAGQIAAAAHMjIuMDUyMQEIAAAABQAA</t>
  </si>
  <si>
    <t>AAExAQAAAAstMjEwNDU5MTI3MQMAAAACODUCAAAABDQwOTQEAAAAATAHAAAACjEyLzMwLzIwMjIIAAAACjEyLzMxLzIwMjEJAAAAATCyNcU1QSDbCFSbC6ZBINsILENJUS5OQVNEQVFHUzpEREkuSVFfU1RfREVCVC4xMDAwMC4yMDIyLTEyLTMwAQAAAA9zwBkDAAAAAACyNcU1QSDbCERNC6ZBINsILENJUS5OQVNEQVFHUzpEREkuSVFfTFRfREVCVC4xMDAwMC4yMDIyLTEyLTMwAQAAAA9zwBkCAAAABTUwMDAwAQgAAAAFAAAAATEBAAAACy0yMTA0NTkxMjcxAwAAAAI4NQIAAAAEMTA0OQQAAAABMAcAAAAKMTIvMzAvMjAyMggAAAAKMTIvMzEvMjAyMQkAAAABMLI1xTVBINsIS3QLpkEg2wgyQ0lRLk5BU0RBUUdTOkRESS5JUV9SRVRVUk5fRVFVSVRZLjEwMDAwLjIwMjItMTItMzABAAAAD3PAGQIAAAAHMTAuMTI0NgEIAAAABQAAAAExAQAAAAstMjEwNDU5MTI3MQMAAAACODUCAAAABDQxMjgEAAAAATAHAAAACjEyLzMwLzIwMjIIAAAACjEyLzMxLzIwMjEJAAAAATCyNcU1QSDbCERNC6ZBINsIMUNJUS5OQVNEQVFHTTpBVENYLklRX0VCSVRfTUFSR0lOLjEwMDAwLjIwMjItMTItMzABAAAAvIaCIAIAAAAGNi40MjgzAQgAAAAFAAAAATEBAAAACy0yMTA4MTE1MDQyAwAAAAMxNjACAAAABDQwNTMEAAAAATAHAAAACjEyLzMwLzIwMjIIAAAACjEyLzMxLzIwMjEJAAAAATCyNcU1QSDbCBmxCqZBINsIMkNJUS5O</t>
  </si>
  <si>
    <t>QVNEQVFHTTpBVENYLklRX1RPVEFMX0VRVUlUWS4xMDAwMC4yMDIyLTEyLTMwAQAAALyGgiACAAAABy0xNTEuNDkBCAAAAAUAAAABMQEAAAALLTIxMDgxMTUwNDIDAAAAAzE2MAIAAAAEMTI3NQQAAAABMAcAAAAKMTIvMzAvMjAyMggAAAAKMTIvMzEvMjAyMQkAAAABMLI1xTVBINsID4oKpkEg2wguQ0lRLk5BU0RBUUdNOkFUQ1guSVFfTkVUX0RFQlQuMTAwMDAuMjAyMi0xMi0zMAEAAAC8hoIgAgAAAAc0NTcuMjY2AQgAAAAFAAAAATEBAAAACy0yMTA4MTE1MDQyAwAAAAMxNjACAAAABDQzNjQEAAAAATAHAAAACjEyLzMwLzIwMjIIAAAACjEyLzMxLzIwMjEJAAAAATCyNcU1QSDbCARjCqZBINsIMkNJUS5OQVNEQVFDTTpDTVBYLklRX0dST1NTX01BUkdJTi4xMDAwMC4yMDIyLTEyLTMwAQAAAPxh3Q8DAAAAAACyNcU1QSDbCO4UCqZBINsIMENJUS5OQVNEQVFDTTpDTVBYLklRX1RPVEFMX0xJQUIuMTAwMDAuMjAyMi0xMi0zMAEAAAD8Yd0PAgAAAAYxMy42NzkBCAAAAAUAAAABMQEAAAALLTIxMDc4MzgwNDkDAAAAAzE2MAIAAAAEMTI3NgQAAAABMAcAAAAKMTIvMzAvMjAyMggAAAAKMTIvMzEvMjAyMQkAAAABMLI1xTVBINsI5+0JpkEg2wgvQ0lRLk5BU0RBUUdTOkxYUlguSVFfVE9UQUxfUkVWLjEwMDAwLjIwMjItMTItMzABAAAAPXgAAAIAAAAFMC4yOTgBCAAAAAUAAAABMQEAAAALLTIwNTg1NTQ3OTgD</t>
  </si>
  <si>
    <t>AAAAAzE2MAIAAAACMjgEAAAAATAHAAAACjEyLzMwLzIwMjIIAAAACjEyLzMxLzIwMjEJAAAAATCyNcU1QSDbCNGfCaZBINsIMkNJUS5OQVNEQVFHUzpMWFJYLklRX1RPVEFMX0FTU0VUUy4xMDAwMC4yMDIyLTEyLTMwAQAAAD14AAACAAAABzEzNi45MDkBCAAAAAUAAAABMQEAAAALLTIwNTg1NTQ3OTgDAAAAAzE2MAIAAAAEMTAwNwQAAAABMAcAAAAKMTIvMzAvMjAyMggAAAAKMTIvMzEvMjAyMQkAAAABMLI1xTVBINsIxHgJpkEg2wgoQ0lRLk5BU0RBUUdTOkxYUlguSVFfUkUuMTAwMDAuMjAyMi0xMi0zMAEAAAA9eAAAAgAAAAktMTQ4Ny43NzYBCAAAAAUAAAABMQEAAAALLTIwNTg1NTQ3OTgDAAAAAzE2MAIAAAAEMTIyMgQAAAABMAcAAAAKMTIvMzAvMjAyMggAAAAKMTIvMzEvMjAyMQkAAAABMLI1xTVBINsIxHgJpkEg2wgvQ0lRLk5BU0RBUUdTOkxYUlguSVFfRElWX1NIQVJFLjEwMDAwLjIwMjItMTItMzABAAAAPXgAAAMAAAAAALI1xTVBINsItSoJpkEg2wgvQ0lRLk5BU0RBUUNNOk1EWEcuSVFfTklfTUFSR0lOLjEwMDAwLjIwMjItMTItMzABAAAAxrgkAgIAAAAHLTMuOTc2OQEIAAAABQAAAAExAQAAAAstMjA1OTE5MTk1NwMAAAADMTYwAgAAAAQ0MDk0BAAAAAEwBwAAAAoxMi8zMC8yMDIyCAAAAAoxMi8zMS8yMDIxCQAAAAEwsjXFNUEg2wik3AimQSDbCC1DSVEuTkFTREFRQ006TURYRy5JUV9T</t>
  </si>
  <si>
    <t>VF9ERUJULjEwMDAwLjIwMjItMTItMzABAAAAxrgkAgMAAAAAALI1xTVBINsIlrUIpkEg2wgtQ0lRLk5BU0RBUUNNOk1EWEcuSVFfTFRfREVCVC4xMDAwMC4yMDIyLTEyLTMwAQAAAMa4JAICAAAABjQ4LjEyNwEIAAAABQAAAAExAQAAAAstMjA1OTE5MTk1NwMAAAADMTYwAgAAAAQxMDQ5BAAAAAEwBwAAAAoxMi8zMC8yMDIyCAAAAAoxMi8zMS8yMDIxCQAAAAEwsjXFNUEg2wiWtQimQSDbCDNDSVEuTkFTREFRQ006TURYRy5JUV9SRVRVUk5fRVFVSVRZLjEwMDAwLjIwMjItMTItMzABAAAAxrgkAgIAAAAILTExLjE3OTcBCAAAAAUAAAABMQEAAAALLTIwNTkxOTE5NTcDAAAAAzE2MAIAAAAENDEyOAQAAAABMAcAAAAKMTIvMzAvMjAyMggAAAAKMTIvMzEvMjAyMQkAAAABMLI1xTVBINsIio4IpkEg2wgxQ0lRLk5BU0RBUUdTOklUUk4uSVFfRUJJVF9NQVJHSU4uMTAwMDAuMjAyMi0xMi0zMAEAAABTHWABAgAAAAcyMC4xNjE3AQgAAAAFAAAAATEBAAAACy0yMTAxMDU1MjYyAwAAAAMxNjACAAAABDQwNTMEAAAAATAHAAAACjEyLzMwLzIwMjIIAAAACjEyLzMxLzIwMjEJAAAAATCyNcU1QSDbCGDyB6ZBINsIMkNJUS5OQVNEQVFHUzpJVFJOLklRX1RPVEFMX0VRVUlUWS4xMDAwMC4yMDIyLTEyLTMwAQAAAFMdYAECAAAABzEzNy44MDMBCAAAAAUAAAABMQEAAAALLTIxMDEwNTUyNjIDAAAAAzE2MAIAAAAEMTI3</t>
  </si>
  <si>
    <t>NQQAAAABMAcAAAAKMTIvMzAvMjAyMggAAAAKMTIvMzEvMjAyMQkAAAABMLI1xTVBINsIYPIHpkEg2wguQ0lRLk5BU0RBUUdTOklUUk4uSVFfTkVUX0RFQlQuMTAwMDAuMjAyMi0xMi0zMAEAAABTHWABAgAAAActMTguNTk1AQgAAAAFAAAAATEBAAAACy0yMTAxMDU1MjYyAwAAAAMxNjACAAAABDQzNjQEAAAAATAHAAAACjEyLzMwLzIwMjIIAAAACjEyLzMxLzIwMjEJAAAAATCyNcU1QSDbCFfLB6ZBINsIMkNJUS5OQVNEQVFHTTpQTVRTLklRX0dST1NTX01BUkdJTi4xMDAwMC4yMDIyLTEyLTMwAQAAACY+EAADAAAAAACyNcU1QSDbCDdWB6ZBINsIMENJUS5OQVNEQVFHTTpQTVRTLklRX1RPVEFMX0xJQUIuMTAwMDAuMjAyMi0xMi0zMAEAAAAmPhAAAgAAAAYzODkuMTYBCAAAAAUAAAACMjkCAAAABDEyNzYBAAAACy0yMDU4MTE3NjMwAwAAAAMxNjAEAAAAATAHAAAACjEyLzMwLzIwMjIIAAAACjEyLzMxLzIwMjEJAAAAATCyNcU1QSDbCDdWB6ZBINsIL0NJUS5OQVNEQVFHTTpIQ1ZJLklRX1RPVEFMX1JFVi4xMDAwMC4yMDIyLTEyLTMwAQAAAEHdJCoDAAAAAACyNcU1QSDbCA+6BqZBINsIMkNJUS5OQVNEQVFHTTpIQ1ZJLklRX1RPVEFMX0FTU0VUUy4xMDAwMC4yMDIyLTEyLTMwAQAAAEHdJCoCAAAABzM0My43MjYBCAAAAAUAAAABMQEAAAALLTIxMDY1ODkzNjMDAAAAAzE2MAIAAAAEMTAwNwQAAAABMAcA</t>
  </si>
  <si>
    <t>AAAKMTIvMzAvMjAyMggAAAAKMTIvMzEvMjAyMQkAAAABMLI1xTVBINsIFuEGpkEg2wgoQ0lRLk5BU0RBUUdNOkhDVkkuSVFfUkUuMTAwMDAuMjAyMi0xMi0zMAEAAABB3SQqAgAAAActMjUuMTYyAQgAAAAFAAAAATEBAAAACy0yMTA2NTg5MzYzAwAAAAMxNjACAAAABDEyMjIEAAAAATAHAAAACjEyLzMwLzIwMjIIAAAACjEyLzMxLzIwMjEJAAAAATCyNcU1QSDbCA+6BqZBINsIL0NJUS5OQVNEQVFHTTpIQ1ZJLklRX0RJVl9TSEFSRS4xMDAwMC4yMDIyLTEyLTMwAQAAAEHdJCoDAAAAAACyNcU1QSDbCAKTBqZBINsIL0NJUS5OQVNEQVFHTTpBQ1JWLklRX05JX01BUkdJTi4xMDAwMC4yMDIyLTEyLTMwAQAAAIlD5yYDAAAAAACyNcU1QSDbCBUeBqZBINsILUNJUS5OQVNEQVFHTTpBQ1JWLklRX1NUX0RFQlQuMTAwMDAuMjAyMi0xMi0zMAEAAACJQ+cmAwAAAAAAsjXFNUEg2wgL9wWmQSDbCC1DSVEuTkFTREFRR006QUNSVi5JUV9MVF9ERUJULjEwMDAwLjIwMjItMTItMzABAAAAiUPnJgMAAAAAALI1xTVBINsIC/cFpkEg2wgzQ0lRLk5BU0RBUUdNOkFDUlYuSVFfUkVUVVJOX0VRVUlUWS4xMDAwMC4yMDIyLTEyLTMwAQAAAIlD5yYCAAAACC0zMi4zOTQ5AQgAAAAFAAAAATEBAAAACy0yMDY5MDYxMDEyAwAAAAMxNjACAAAABDQxMjgEAAAAATAHAAAACjEyLzMwLzIwMjIIAAAACjEyLzMxLzIwMjEJAAAAATC2</t>
  </si>
  <si>
    <t>XMU1QSDbCAv3BaZBINsIMUNJUS5OQVNEQVFHUzpBVFJPLklRX0VCSVRfTUFSR0lOLjEwMDAwLjIwMjItMTItMzABAAAAgdgDAAIAAAAHLTkuMDA1OQEIAAAABQAAAAExAQAAAAstMjEwOTUyOTA3NQMAAAADMTYwAgAAAAQ0MDUzBAAAAAEwBwAAAAoxMi8zMC8yMDIyCAAAAAoxMi8zMS8yMDIxCQAAAAEwtlzFNUEg2wjgWgWmQSDbCDJDSVEuTkFTREFRR1M6QVRSTy5JUV9UT1RBTF9FUVVJVFkuMTAwMDAuMjAyMi0xMi0zMAEAAACB2AMAAgAAAAcyNTYuNjA0AQgAAAAFAAAAATEBAAAACy0yMTA5NTI5MDc1AwAAAAMxNjACAAAABDEyNzUEAAAAATAHAAAACjEyLzMwLzIwMjIIAAAACjEyLzMxLzIwMjEJAAAAATC2XMU1QSDbCNczBaZBINsILkNJUS5OQVNEQVFHUzpBVFJPLklRX05FVF9ERUJULjEwMDAwLjIwMjItMTItMzABAAAAgdgDAAIAAAAHMTUyLjExMQEIAAAABQAAAAExAQAAAAstMjEwOTUyOTA3NQMAAAADMTYwAgAAAAQ0MzY0BAAAAAEwBwAAAAoxMi8zMC8yMDIyCAAAAAoxMi8zMS8yMDIxCQAAAAEwtlzFNUEg2wjNDAWmQSDbCDJDSVEuTkFTREFRR1M6Q01BWC5JUV9HUk9TU19NQVJHSU4uMTAwMDAuMjAyMi0xMi0zMAEAAACtoMYlAgAAAAcxMC42MzMyAQgAAAAFAAAAATEBAAAACy0yMTA3ODgwMzk4AwAAAAMxNjACAAAABDQwNzQEAAAAATAHAAAACjEyLzMwLzIwMjIIAAAACjEyLzMxLzIwMjEJ</t>
  </si>
  <si>
    <t>AAAAATC2XMU1QSDbCLi+BKZBINsIMENJUS5OQVNEQVFHUzpDTUFYLklRX1RPVEFMX0xJQUIuMTAwMDAuMjAyMi0xMi0zMAEAAACtoMYlAgAAAAcxNDcuNzIyAQgAAAAFAAAAATEBAAAACy0yMTA3ODgwMzk4AwAAAAMxNjACAAAABDEyNzYEAAAAATAHAAAACjEyLzMwLzIwMjIIAAAACjEyLzMxLzIwMjEJAAAAATC2XMU1QSDbCK2XBKZBINsIL0NJUS5OQVNEQVFHUzpGU0JDLklRX1RPVEFMX1JFVi4xMDAwMC4yMDIyLTEyLTMwAQAAAArGNgICAAAABjgzLjE5MQEIAAAABQAAAAExAQAAAAstMjA1OTIxNDk5MQMAAAADMTYwAgAAAAIyOAQAAAABMAcAAAAKMTIvMzAvMjAyMggAAAAKMTIvMzEvMjAyMQkAAAABMLZcxTVBINsIjiIEpkEg2wgyQ0lRLk5BU0RBUUdTOkZTQkMuSVFfVE9UQUxfQVNTRVRTLjEwMDAwLjIwMjItMTItMzABAAAACsY2AgIAAAAIMjU1Ni43NjEBCAAAAAUAAAABMQEAAAALLTIwNTkyMTQ5OTEDAAAAAzE2MAIAAAAEMTAwNwQAAAABMAcAAAAKMTIvMzAvMjAyMggAAAAKMTIvMzEvMjAyMQkAAAABMLZcxTVBINsIgvsDpkEg2wgoQ0lRLk5BU0RBUUdTOkZTQkMuSVFfUkUuMTAwMDAuMjAyMi0xMi0zMAEAAAAKxjYCAgAAAAYxNy4xNjgBCAAAAAUAAAABMQEAAAALLTIwNTkyMTQ5OTEDAAAAAzE2MAIAAAAEMTIyMgQAAAABMAcAAAAKMTIvMzAvMjAyMggAAAAKMTIvMzEvMjAyMQkAAAABMLZc</t>
  </si>
  <si>
    <t>xTVBINsIjiIEpkEg2wgvQ0lRLk5BU0RBUUdTOkZTQkMuSVFfRElWX1NIQVJFLjEwMDAwLjIwMjItMTItMzABAAAACsY2AgIAAAAEMC40NQEIAAAABQAAAAExAQAAAAstMjA1OTIxNDk5MQMAAAADMTYwAgAAAAQzMDU4BAAAAAEwBwAAAAoxMi8zMC8yMDIyCAAAAAoxMi8zMS8yMDIxCQAAAAEwtlzFNUEg2wh61AOmQSDbCC5DSVEuTkFTREFRR006T0NTLklRX05JX01BUkdJTi4xMDAwMC4yMDIyLTEyLTMwAQAAADf0HSMDAAAAAAC2XMU1QSDbCGBfA6ZBINsILENJUS5OQVNEQVFHTTpPQ1MuSVFfU1RfREVCVC4xMDAwMC4yMDIyLTEyLTMwAQAAADf0HSMDAAAAAAC2XMU1QSDbCGBfA6ZBINsILENJUS5OQVNEQVFHTTpPQ1MuSVFfTFRfREVCVC4xMDAwMC4yMDIyLTEyLTMwAQAAADf0HSMDAAAAAAC2XMU1QSDbCGBfA6ZBINsIMkNJUS5OQVNEQVFHTTpPQ1MuSVFfUkVUVVJOX0VRVUlUWS4xMDAwMC4yMDIyLTEyLTMwAQAAADf0HSMDAAAAAAC2XMU1QSDbCFA4A6ZBINsIMUNJUS5OQVNEQVFDTTpCTVJDLklRX0VCSVRfTUFSR0lOLjEwMDAwLjIwMjItMTItMzABAAAAwFIGAAMAAAACTkEAtlzFNUEg2wgmnAKmQSDbCDJDSVEuTkFTREFRQ006Qk1SQy5JUV9UT1RBTF9FUVVJVFkuMTAwMDAuMjAyMi0xMi0zMAEAAADAUgYAAgAAAAc0NTAuMzY4AQgAAAAFAAAAATEBAAAACy0yMTA4MjA4NTA2AwAAAAMxNjACAAAA</t>
  </si>
  <si>
    <t>BDEyNzUEAAAAATAHAAAACjEyLzMwLzIwMjIIAAAACjEyLzMxLzIwMjEJAAAAATC2XMU1QSDbCCacAqZBINsILkNJUS5OQVNEQVFDTTpCTVJDLklRX05FVF9ERUJULjEwMDAwLjIwMjItMTItMzABAAAAwFIGAAIAAAAILTMxNi4zMTMBCAAAAAUAAAABMQEAAAALLTIxMDgyMDg1MDYDAAAAAzE2MAIAAAAENDM2NAQAAAABMAcAAAAKMTIvMzAvMjAyMggAAAAKMTIvMzEvMjAyMQkAAAABMLZcxTVBINsIJHUCpkEg2wgyQ0lRLk5BU0RBUUdTOklCQ1AuSVFfR1JPU1NfTUFSR0lOLjEwMDAwLjIwMjItMTItMzABAAAAe0QEAAMAAAAAALZcxTVBINsICQACpkEg2wgwQ0lRLk5BU0RBUUdTOklCQ1AuSVFfVE9UQUxfTElBQi4xMDAwMC4yMDIyLTEyLTMwAQAAAHtEBAACAAAACDQzMDYuMjU2AQgAAAAFAAAAATEBAAAACy0yMDU4MjU1MDAzAwAAAAMxNjACAAAABDEyNzYEAAAAATAHAAAACjEyLzMwLzIwMjIIAAAACjEyLzMxLzIwMjEJAAAAATC2XMU1QSDbCAkAAqZBINsILUNJUS5OQVNEQVFHTTpPQ1MuSVFfTkVUX0RFQlQuMTAwMDAuMjAyMi0xMi0zMAEAAAA39B0jAwAAAAAAtlzFNUEg2wj82AGmQSDbCDJDSVEuTkFTREFRQ006Qk1SQy5JUV9HUk9TU19NQVJHSU4uMTAwMDAuMjAyMi0xMi0zMAEAAADAUgYAAwAAAAAAtlzFNUEg2wj82AGmQSDbCChDSVEuTkFTREFRR1M6SUJDUC5JUV9SRS4xMDAwMC4yMDIyLTEy</t>
  </si>
  <si>
    <t>LTMwAQAAAHtEBAACAAAABjc0LjU4MgEIAAAABQAAAAExAQAAAAstMjA1ODI1NTAwMwMAAAADMTYwAgAAAAQxMjIyBAAAAAEwBwAAAAoxMi8zMC8yMDIyCAAAAAoxMi8zMS8yMDIxCQAAAAEwtlzFNUEg2wjjigGmQSDbCDJDSVEuTkFTREFRR1M6WlVNWi5JUV9UT1RBTF9BU1NFVFMuMTAwMDAuMjAyMi0xMi0zMAEAAACa1TcAAgAAAAc4NjIuMDEyAQgAAAAFAAAAATEBAAAACy0yMTA4NDYxNzI2AwAAAAMxNjACAAAABDEwMDcEAAAAATAHAAAACjEyLzMwLzIwMjIIAAAACTEvMjkvMjAyMgkAAAABMLZcxTVBINsIFzwBpkEg2wguQ0lRLk5BU0RBUUdTOlpVTVouSVFfTkVUX0RFQlQuMTAwMDAuMjAyMi0xMi0zMAEAAACa1TcAAgAAAActMjYuNTk3AQgAAAAFAAAAATEBAAAACy0yMTA4NDYxNzI2AwAAAAMxNjACAAAABDQzNjQEAAAAATAHAAAACjEyLzMwLzIwMjIIAAAACTEvMjkvMjAyMgkAAAABMLZcxTVBINsIDBUBpkEg2wgvQ0lRLk5BU0RBUUdTOlpVTVouSVFfRElWX1NIQVJFLjEwMDAwLjIwMjItMTItMzABAAAAmtU3AAMAAAAAALZcxTVBINsIA+4ApkEg2wguQ0lRLk5BU0RBUUdTOkRIQy5JUV9OSV9NQVJHSU4uMTAwMDAuMjAyMi0xMi0zMAEAAADRLgYAAgAAAAcxMi42MTY2AQgAAAAFAAAAATEBAAAACy0yMDU4OTY0NTM0AwAAAAMxNjACAAAABDQwOTQEAAAAATAHAAAACjEyLzMwLzIwMjIIAAAACjEy</t>
  </si>
  <si>
    <t>LzMxLzIwMjEJAAAAATC2XMU1QSDbCO2fAKZBINsIMkNJUS5OQVNEQVFHUzpESEMuSVFfUkVUVVJOX0VRVUlUWS4xMDAwMC4yMDIyLTEyLTMwAQAAANEuBgACAAAABjYuODEzMgEIAAAABQAAAAExAQAAAAstMjA1ODk2NDUzNAMAAAADMTYwAgAAAAQ0MTI4BAAAAAEwBwAAAAoxMi8zMC8yMDIyCAAAAAoxMi8zMS8yMDIxCQAAAAEwtlzFNUEg2wjieACmQSDbCDFDSVEuTkFTREFRQ006TFFEQS5JUV9FQklUX01BUkdJTi4xMDAwMC4yMDIyLTEyLTMwAQAAAItQWwECAAAACS0yNjIuOTQzNQEIAAAABQAAAAExAQAAAAstMjEwNzk3MDk4MAMAAAADMTYwAgAAAAQ0MDUzBAAAAAEwBwAAAAoxMi8zMC8yMDIyCAAAAAoxMi8zMS8yMDIxCQAAAAEwtlzFNUEg2wjFAwCmQSDbCDJDSVEuTkFTREFRQ006TFFEQS5JUV9UT1RBTF9FUVVJVFkuMTAwMDAuMjAyMi0xMi0zMAEAAACLUFsBAgAAAAk2NS4yNjU1NDEBCAAAAAUAAAABMQEAAAALLTIxMDc5NzA5ODADAAAAAzE2MAIAAAAEMTI3NQQAAAABMAcAAAAKMTIvMzAvMjAyMggAAAAKMTIvMzEvMjAyMQkAAAABMLZcxTVBINsIudz/pUEg2wguQ0lRLk5BU0RBUUNNOkxRREEuSVFfTkVUX0RFQlQuMTAwMDAuMjAyMi0xMi0zMAEAAACLUFsBAgAAAAotNDEuNDE1MDE5AQgAAAAFAAAAATEBAAAACy0yMTA3OTcwOTgwAwAAAAMxNjACAAAABDQzNjQEAAAAATAHAAAACjEyLzMw</t>
  </si>
  <si>
    <t>LzIwMjIIAAAACjEyLzMxLzIwMjEJAAAAATC2XMU1QSDbCK+1/6VBINsIMkNJUS5OQVNEQVFHTTpOU1RHLklRX0dST1NTX01BUkdJTi4xMDAwMC4yMDIyLTEyLTMwAQAAACU7kwACAAAABzUyLjkyMTMBCAAAAAUAAAABMQEAAAALLTIwNTkxNzgwNDYDAAAAAzE2MAIAAAAENDA3NAQAAAABMAcAAAAKMTIvMzAvMjAyMggAAAAKMTIvMzEvMjAyMQkAAAABMLZcxTVBINsIoGf/pUEg2wgwQ0lRLk5BU0RBUUdNOk5TVEcuSVFfVE9UQUxfTElBQi4xMDAwMC4yMDIyLTEyLTMwAQAAACU7kwACAAAABzMwMi41MTkBCAAAAAUAAAABMQEAAAALLTIwNTkxNzgwNDYDAAAAAzE2MAIAAAAEMTI3NgQAAAABMAcAAAAKMTIvMzAvMjAyMggAAAAKMTIvMzEvMjAyMQkAAAABMLZcxTVBINsIkED/pUEg2wgvQ0lRLk5BU0RBUUdTOk1PRkcuSVFfVE9UQUxfUkVWLjEwMDAwLjIwMjItMTItMzABAAAA0bAMAAIAAAAGMjA2LjA3AQgAAAAFAAAAATEBAAAACy0yMTA4NzQ3OTU1AwAAAAMxNjACAAAAAjI4BAAAAAEwBwAAAAoxMi8zMC8yMDIyCAAAAAoxMi8zMS8yMDIxCQAAAAEwtlzFNUEg2wj2y/6lQSDbCDJDSVEuTkFTREFRR1M6TU9GRy5JUV9UT1RBTF9BU1NFVFMuMTAwMDAuMjAyMi0xMi0zMAEAAADRsAwAAgAAAAg2MDI1LjEyOAEIAAAABQAAAAExAQAAAAstMjEwODc0Nzk1NQMAAAADMTYwAgAAAAQxMDA3BAAAAAEwBwAAAAox</t>
  </si>
  <si>
    <t>Mi8zMC8yMDIyCAAAAAoxMi8zMS8yMDIxCQAAAAEwtlzFNUEg2wjtpP6lQSDbCChDSVEuTkFTREFRR1M6TU9GRy5JUV9SRS4xMDAwMC4yMDIyLTEyLTMwAQAAANGwDAACAAAABzI0My4zNjUBCAAAAAUAAAABMQEAAAALLTIxMDg3NDc5NTUDAAAAAzE2MAIAAAAEMTIyMgQAAAABMAcAAAAKMTIvMzAvMjAyMggAAAAKMTIvMzEvMjAyMQkAAAABMLZcxTVBINsI7aT+pUEg2wgvQ0lRLk5BU0RBUUdTOk1PRkcuSVFfRElWX1NIQVJFLjEwMDAwLjIwMjItMTItMzABAAAA0bAMAAIAAAADMC45AQgAAAAFAAAAATEBAAAACy0yMTA4NzQ3OTU1AwAAAAMxNjACAAAABDMwNTgEAAAAATAHAAAACjEyLzMwLzIwMjIIAAAACjEyLzMxLzIwMjEJAAAAATC2XMU1QSDbCON9/qVBINsIKUNJUS5OQVNEQVFDTTpWQUxVLklRX01BUktFVENBUC4yMDIyLTEyLTMwAQAAABvBBAACAAAACjQ4MC44NTc2NzEBBgAAAAUAAAABMQEAAAALLTIwNjU3MDM2NjMDAAAAAzE2MAIAAAAGMTAwMDU0BAAAAAEwBwAAAAoxMi8zMC8yMDIysMJONkEg2wgkjoKmQSDbCClDSVEuTkFTREFRQ006VkFMVS5JUV9NQVJLRVRDQVAuMjAxMi0xMi0zMQEAAAAbwQQAAgAAAAg4OC43NDAyMQEGAAAABQAAAAExAQAAAAoxNTgwNjMzNzA0AwAAAAMxNjACAAAABjEwMDA1NAQAAAABMAcAAAAKMTIvMzEvMjAxMrZcxTVBINsInKA0pkEg2wgYQ0lRLk5BU0RBUUdN</t>
  </si>
  <si>
    <t>OlNMR0MuSVFfVEVWAQAAAFYoCwACAAAACi05NC4yNjIyOTgBBgAAAAUAAAABMQEAAAALLTIwNjk4MjA0MjkDAAAAAzE2MAIAAAAGMTAwMDYwBAAAAAEwBwAAAAgzLzgvMjAyM7ZcxTVBINsIOCw0pkEg2wguQ0lRLk5BU0RBUUdNOlNMR0MuSVFfQ0xPU0VQUklDRV9BREouMjAyMi0xMi0zMAEAAABWKAsAAgAAAAQyLjUxALDCTjZBINsIFUCCpkEg2wguQ0lRLk5BU0RBUUdNOlNMR0MuSVFfQ0xPU0VQUklDRV9BREouMjAyMS0xMi0zMQEAAABWKAsAAgAAAAUxMS42NACwwk42QSDbCBpngqZBINsIKUNJUS5OQVNEQVFHTTpTTEdDLklRX01BUktFVENBUC4yMDIyLTEyLTMwAQAAAFYoCwACAAAACjQ3MC42OTAyMjIBBgAAAAUAAAABMQEAAAALLTIwNjk4MjA0MjkDAAAAAzE2MAIAAAAGMTAwMDU0BAAAAAEwBwAAAAoxMi8zMC8yMDIysMJONkEg2wgFGYKmQSDbCClDSVEuTkFTREFRR006U0xHQy5JUV9NQVJLRVRDQVAuMjAyMS0xMi0zMQEAAABWKAsAAgAAAAsyMTA4Ljg1MDkxNQEGAAAABQAAAAExAQAAAAstMjEyMTEyODA4MgMAAAADMTYwAgAAAAYxMDAwNTQEAAAAATAHAAAACjEyLzMxLzIwMjGwwk42QSDbCAUZgqZBINsIKUNJUS5OQVNEQVFHTTpTTEdDLklRX01BUktFVENBUC4yMDE3LTEyLTMxAQAAAFYoCwADAAAAAAC2XMU1QSDbCBi3M6ZBINsILkNJUS5OQVNEQVFHTTpET01PLklRX0NMT1NFUFJJQ0Vf</t>
  </si>
  <si>
    <t>QURKLjIwMjItMTItMzABAAAALMkwCAIAAAAFMTQuMjQAsMJONkEg2wjefIGmQSDbCC5DSVEuTkFTREFRR006RE9NTy5JUV9DTE9TRVBSSUNFX0FESi4yMDIyLTA5LTMwAQAAACzJMAgCAAAABTE3Ljk5ALZcxTVBINsIVmgzpkEg2wguQ0lRLk5BU0RBUUdNOkRPTU8uSVFfQ0xPU0VQUklDRV9BREouMjAxMi0xMi0zMQEAAAAsyTAIAwAAAAAAtlzFNUEg2whMQTOmQSDbCClDSVEuTkFTREFRR006RE9NTy5JUV9NQVJLRVRDQVAuMjAyMi0xMi0zMAEAAAAsyTAIAgAAAAo0OTEuOTIwMzE2AQYAAAAFAAAAATEBAAAACy0yMDY1NzcwNzY4AwAAAAMxNjACAAAABjEwMDA1NAQAAAABMAcAAAAKMTIvMzAvMjAyMrDCTjZBINsI1lWBpkEg2wgpQ0lRLk5BU0RBUUdNOkRPTU8uSVFfTUFSS0VUQ0FQLjIwMTktMTItMzEBAAAALMkwCAIAAAAKNjA1LjI0NjYzMQEGAAAABQAAAAExAQAAAAoxOTk2NTA0NjAzAwAAAAMxNjACAAAABjEwMDA1NAQAAAABMAcAAAAKMTIvMzEvMjAxObZcxTVBINsI7xozpkEg2wgwQ0lRLk5BU0RBUUdTOkFNU1cuQS5JUV9DTE9TRVBSSUNFX0FESi4yMDIyLTEyLTMwAQAAAI7SAwACAAAACTE0LjU3NjE1NACwwk42QSDbCJ+SgKZBINsIMENJUS5OQVNEQVFHUzpBTVNXLkEuSVFfQ0xPU0VQUklDRV9BREouMjAyMS0xMi0zMQEAAACO0gMAAgAAAAkyNS4zNzIxMzQAsMJONkEg2wixuYCmQSDbCDBD</t>
  </si>
  <si>
    <t>SVEuTkFTREFRR1M6QU1TVy5BLklRX0NMT1NFUFJJQ0VfQURKLjIwMTctMTItMzEBAAAAjtIDAAIAAAAJMTAuMDcwMTM2ALZcxTVBINsIz6UypkEg2wgrQ0lRLk5BU0RBUUdTOkFNU1cuQS5JUV9NQVJLRVRDQVAuMjAyMi0xMi0zMAEAAACO0gMAAgAAAAo0OTUuMzA5ODA2AQYAAAAFAAAAATEBAAAACy0yMDY2MjUyMjI2AwAAAAMxNjACAAAABjEwMDA1NAQAAAABMAcAAAAKMTIvMzAvMjAyMrDCTjZBINsIn5KApkEg2wgrQ0lRLk5BU0RBUUdTOkFNU1cuQS5JUV9NQVJLRVRDQVAuMjAyMS0xMi0zMQEAAACO0gMAAgAAAAo4NzYuNjM2NDU4AQYAAAAFAAAAATEBAAAACy0yMTE3Nzc4OTE0AwAAAAMxNjACAAAABjEwMDA1NAQAAAABMAcAAAAKMTIvMzEvMjAyMbDCTjZBINsIn5KApkEg2wguQ0lRLk5BU0RBUUdTOlNXSU0uSVFfQ0xPU0VQUklDRV9BREouMjAyMi0xMi0zMAEAAADSxVAqAgAAAAQzLjIyALDCTjZBINsId/Z/pkEg2wguQ0lRLk5BU0RBUUdTOlNXSU0uSVFfQ0xPU0VQUklDRV9BREouMjAxOS0xMi0zMQEAAADSxVAqAwAAAAAAtlzFNUEg2wikCTKmQSDbCClDSVEuTkFTREFRR1M6U1dJTS5JUV9NQVJLRVRDQVAuMjAyMi0xMi0zMAEAAADSxVAqAgAAAAozNzcuMTMwMDUxAQYAAAAFAAAAATEBAAAACy0yMDcwNzQ4NjIwAwAAAAMxNjACAAAABjEwMDA1NAQAAAABMAcAAAAKMTIvMzAvMjAyMrDCTjZB</t>
  </si>
  <si>
    <t>INsIY6h/pkEg2wgpQ0lRLk5BU0RBUUdTOlNXSU0uSVFfTUFSS0VUQ0FQLjIwMjItMDktMzABAAAA0sVQKgIAAAAKNDIwLjQ2NDg3MQEGAAAABQAAAAExAQAAAAstMjA4NTA0MDcyOQMAAAADMTYwAgAAAAYxMDAwNTQEAAAAATAHAAAACTkvMzAvMjAyMrZcxTVBINsIneIxpkEg2wgpQ0lRLk5BU0RBUUdTOlNXSU0uSVFfTUFSS0VUQ0FQLjIwMTItMTItMzEBAAAA0sVQKgMAAAAAALZcxTVBINsIj7sxpkEg2wgXQ0lRLk5BU0RBUUdTOkRESS5JUV9URVYBAAAAD3PAGQIAAAAKMjIyLjIxMDY2NAEGAAAABQAAAAExAQAAAAstMjA2MjA5MjE2OQMAAAADMTYwAgAAAAYxMDAwNjAEAAAAATAHAAAACDMvOC8yMDIztlzFNUEg2whyRjGmQSDbCC1DSVEuTkFTREFRR1M6RERJLklRX0NMT1NFUFJJQ0VfQURKLjIwMjItMTItMzABAAAAD3PAGQIAAAAEOC40NQCwwk42QSDbCFZaf6ZBINsILUNJUS5OQVNEQVFHUzpEREkuSVFfQ0xPU0VQUklDRV9BREouMjAyMS0xMi0zMQEAAAAPc8AZAgAAAAQxNS41ALDCTjZBINsIXYF/pkEg2wgoQ0lRLk5BU0RBUUdTOkRESS5JUV9NQVJLRVRDQVAuMjAyMi0xMi0zMAEAAAAPc8AZAgAAAAo0MTguNzI2NTY4AQYAAAAFAAAAATEBAAAACy0yMDcxMjI2Mjg4AwAAAAMxNjACAAAABjEwMDA1NAQAAAABMAcAAAAKMTIvMzAvMjAyMrDCTjZBINsIRjN/pkEg2wgoQ0lRLk5BU0RBUUdTOkRE</t>
  </si>
  <si>
    <t>SS5JUV9NQVJLRVRDQVAuMjAyMS0xMi0zMQEAAAAPc8AZAgAAAAk3NjguMDc4MzIBBgAAAAUAAAABMQEAAAALLTIxMjIxMDgyOTQDAAAAAzE2MAIAAAAGMTAwMDU0BAAAAAEwBwAAAAoxMi8zMS8yMDIxsMJONkEg2whGM3+mQSDbCChDSVEuTkFTREFRR1M6RERJLklRX01BUktFVENBUC4yMDE3LTEyLTMxAQAAAA9zwBkDAAAAAAC2XMU1QSDbCFHRMKZBINsILkNJUS5OQVNEQVFHTTpBVENYLklRX0NMT1NFUFJJQ0VfQURKLjIwMjItMTItMzABAAAAvIaCIAIAAAAENS4xNQCwwk42QSDbCByXfqZBINsILkNJUS5OQVNEQVFHTTpBVENYLklRX0NMT1NFUFJJQ0VfQURKLjIwMjItMDktMzABAAAAvIaCIAIAAAAENi42NQC2XMU1QSDbCDJcMKZBINsILkNJUS5OQVNEQVFHTTpBVENYLklRX0NMT1NFUFJJQ0VfQURKLjIwMTItMTItMzEBAAAAvIaCIAMAAAAAALZcxTVBINsIMlwwpkEg2wgpQ0lRLk5BU0RBUUdNOkFUQ1guSVFfTUFSS0VUQ0FQLjIwMjItMTItMzABAAAAvIaCIAIAAAAKMTk0LjI2MzQyMwEGAAAABQAAAAExAQAAAAstMjA3MDk2NjU4NQMAAAADMTYwAgAAAAYxMDAwNTQEAAAAATAHAAAACjEyLzMwLzIwMjKwwk42QSDbCBpwfqZBINsIKUNJUS5OQVNEQVFHTTpBVENYLklRX01BUktFVENBUC4yMDE5LTEyLTMxAQAAALyGgiADAAAAAAC2XMU1QSDbCCc1MKZBINsILkNJUS5OQVNEQVFDTTpDTVBYLklR</t>
  </si>
  <si>
    <t>X0NMT1NFUFJJQ0VfQURKLjIwMjItMTItMzABAAAA/GHdDwIAAAAENS4wMwCwwk42QSDbCOnTfaZBINsILkNJUS5OQVNEQVFDTTpDTVBYLklRX0NMT1NFUFJJQ0VfQURKLjIwMjEtMTItMzEBAAAA/GHdDwIAAAAEMy4xNwCwwk42QSDbCOnTfaZBINsILkNJUS5OQVNEQVFDTTpDTVBYLklRX0NMT1NFUFJJQ0VfQURKLjIwMTctMTItMzEBAAAA/GHdDwMAAAAAALZcxTVBINsICMAvpkEg2wgpQ0lRLk5BU0RBUUNNOkNNUFguSVFfTUFSS0VUQ0FQLjIwMjItMTItMzABAAAA/GHdDwIAAAAKNjMzLjQ3MDUxOQEGAAAABQAAAAExAQAAAAstMjA3MTI4MDExNwMAAAADMTYwAgAAAAYxMDAwNTQEAAAAATAHAAAACjEyLzMwLzIwMjKwwk42QSDbCOOsfaZBINsIKUNJUS5OQVNEQVFDTTpDTVBYLklRX01BUktFVENBUC4yMDIxLTEyLTMxAQAAAPxh3Q8CAAAACjMwOC45ODQ4NjEBBgAAAAUAAAABMQEAAAALLTIxMjIyMTI1MTEDAAAAAzE2MAIAAAAGMTAwMDU0BAAAAAEwBwAAAAoxMi8zMS8yMDIxsMJONkEg2wjjrH2mQSDbCC5DSVEuTkFTREFRR1M6TFhSWC5JUV9DTE9TRVBSSUNFX0FESi4yMDIyLTEyLTMwAQAAAD14AAACAAAABDEuOTEAsMJONkEg2wjCN32mQSDbCC5DSVEuTkFTREFRR1M6TFhSWC5JUV9DTE9TRVBSSUNFX0FESi4yMDE5LTEyLTMxAQAAAD14AAACAAAABDQuMTUAtlzFNUEg2wgqIy+mQSDbCClDSVEu</t>
  </si>
  <si>
    <t>TkFTREFRR1M6TFhSWC5JUV9NQVJLRVRDQVAuMjAyMi0xMi0zMAEAAAA9eAAAAgAAAAozNjAuNDY2MTY5AQYAAAAFAAAAATEBAAAACy0yMDcxMTMyMTM4AwAAAAMxNjACAAAABjEwMDA1NAQAAAABMAcAAAAKMTIvMzAvMjAyMrrpTjZBINsIqul8pkEg2wgpQ0lRLk5BU0RBUUdTOkxYUlguSVFfTUFSS0VUQ0FQLjIwMjItMDktMzABAAAAPXgAAAIAAAAKNDY1LjEwNDUyMgEGAAAABQAAAAExAQAAAAstMjA4NjY0NTQ3MwMAAAADMTYwAgAAAAYxMDAwNTQEAAAAATAHAAAACTkvMzAvMjAyMsCDxTVBINsIH/wupkEg2wgpQ0lRLk5BU0RBUUdTOkxYUlguSVFfTUFSS0VUQ0FQLjIwMTItMTItMzEBAAAAPXgAAAIAAAALMTEzMi4zNDc1OTUBBgAAAAUAAAABMQEAAAAKMTU3NTIzMjEwNQMAAAADMTYwAgAAAAYxMDAwNTQEAAAAATAHAAAACjEyLzMxLzIwMTLAg8U1QSDbCB/8LqZBINsIGENJUS5OQVNEQVFDTTpNRFhHLklRX1RFVgEAAADGuCQCAgAAAAo1MzkuNDE1Nzc3AQYAAAAFAAAAATEBAAAACy0yMDU5MTkxOTQ0AwAAAAMxNjACAAAABjEwMDA2MAQAAAABMAcAAAAIMy84LzIwMjPAg8U1QSDbCPZfLqZBINsILkNJUS5OQVNEQVFDTTpNRFhHLklRX0NMT1NFUFJJQ0VfQURKLjIwMjItMTItMzABAAAAxrgkAgIAAAAEMi43OAC66U42QSDbCIl0fKZBINsILkNJUS5OQVNEQVFDTTpNRFhHLklRX0NMT1NFUFJJQ0Vf</t>
  </si>
  <si>
    <t>QURKLjIwMjEtMTItMzEBAAAAxrgkAgIAAAAENi4wNAC66U42QSDbCJabfKZBINsIKUNJUS5OQVNEQVFDTTpNRFhHLklRX01BUktFVENBUC4yMDIyLTEyLTMwAQAAAMa4JAICAAAACjMxNS41MjkyMzYBBgAAAAUAAAABMQEAAAALLTIwNzIzNDEwMjQDAAAAAzE2MAIAAAAGMTAwMDU0BAAAAAEwBwAAAAoxMi8zMC8yMDIyuulONkEg2wiCTXymQSDbCClDSVEuTkFTREFRQ006TURYRy5JUV9NQVJLRVRDQVAuMjAyMS0xMi0zMQEAAADGuCQCAgAAAAo2NzAuNTAxNzE3AQYAAAAFAAAAATEBAAAACy0yMTI0MTYwMzA3AwAAAAMxNjACAAAABjEwMDA1NAQAAAABMAcAAAAKMTIvMzEvMjAyMbrpTjZBINsIgk18pkEg2wgpQ0lRLk5BU0RBUUNNOk1EWEcuSVFfTUFSS0VUQ0FQLjIwMTctMTItMzEBAAAAxrgkAgIAAAALMTQwMC4xNTQ0NzcBBgAAAAUAAAABMQEAAAAKMTg2MzUzNTgxMgMAAAADMTYwAgAAAAYxMDAwNTQEAAAAATAHAAAACjEyLzMxLzIwMTfAg8U1QSDbCOERLqZBINsILkNJUS5OQVNEQVFHUzpJVFJOLklRX0NMT1NFUFJJQ0VfQURKLjIwMjItMTItMzABAAAAUx1gAQIAAAAFMjEuMTMAuulONkEg2whVsXumQSDbCC5DSVEuTkFTREFRR1M6SVRSTi5JUV9DTE9TRVBSSUNFX0FESi4yMDIyLTA5LTMwAQAAAFMdYAECAAAACTIzLjE4OTIxMQDAg8U1QSDbCPScLaZBINsILkNJUS5OQVNEQVFHUzpJVFJOLklR</t>
  </si>
  <si>
    <t>X0NMT1NFUFJJQ0VfQURKLjIwMTItMTItMzEBAAAAUx1gAQIAAAAIOS42NTIwNDEAwIPFNUEg2wjWdS2mQSDbCClDSVEuTkFTREFRR1M6SVRSTi5JUV9NQVJLRVRDQVAuMjAyMi0xMi0zMAEAAABTHWABAgAAAAo0MjguMjQ2NTQ5AQYAAAAFAAAAATEBAAAACy0yMDY4NDQyNDI5AwAAAAMxNjACAAAABjEwMDA1NAQAAAABMAcAAAAKMTIvMzAvMjAyMrrpTjZBINsIUIp7pkEg2wgpQ0lRLk5BU0RBUUdTOklUUk4uSVFfTUFSS0VUQ0FQLjIwMTktMTItMzEBAAAAUx1gAQIAAAAKNTI4Ljc2MzY5NwEGAAAABQAAAAExAQAAAAoxOTk0NDIyNzQxAwAAAAMxNjACAAAABjEwMDA1NAQAAAABMAcAAAAKMTIvMzEvMjAxOcCDxTVBINsI1nUtpkEg2wguQ0lRLk5BU0RBUUdNOlBNVFMuSVFfQ0xPU0VQUklDRV9BREouMjAyMi0xMi0zMAEAAAAmPhAAAgAAAAUzNi4wOAC66U42QSDbCCbueqZBINsILkNJUS5OQVNEQVFHTTpQTVRTLklRX0NMT1NFUFJJQ0VfQURKLjIwMjEtMTItMzEBAAAAJj4QAAIAAAAFMTguNTUAuulONkEg2wgm7nqmQSDbCC5DSVEuTkFTREFRR006UE1UUy5JUV9DTE9TRVBSSUNFX0FESi4yMDE3LTEyLTMxAQAAACY+EAACAAAABDMuNjcAwIPFNUEg2wgmAS2mQSDbCClDSVEuTkFTREFRR006UE1UUy5JUV9NQVJLRVRDQVAuMjAyMi0xMi0zMAEAAAAmPhAAAgAAAAo0MTAuNzkzMTM0AQYAAAAFAAAAATEB</t>
  </si>
  <si>
    <t>AAAACy0yMDcyMjQyNzAxAwAAAAMxNjACAAAABjEwMDA1NAQAAAABMAcAAAAKMTIvMzAvMjAyMrrpTjZBINsIG8d6pkEg2wgpQ0lRLk5BU0RBUUdNOlBNVFMuSVFfTUFSS0VUQ0FQLjIwMjEtMTItMzEBAAAAJj4QAAIAAAAKMjA4Ljc4ODg5NAEGAAAABQAAAAExAQAAAAstMjEyMzM5ODQ2MgMAAAADMTYwAgAAAAYxMDAwNTQEAAAAATAHAAAACjEyLzMxLzIwMjG66U42QSDbCBvHeqZBINsILkNJUS5OQVNEQVFHTTpIQ1ZJLklRX0NMT1NFUFJJQ0VfQURKLjIwMjItMTItMzABAAAAQd0kKgIAAAAEOS44NwC66U42QSDbCPUqeqZBINsILkNJUS5OQVNEQVFHTTpIQ1ZJLklRX0NMT1NFUFJJQ0VfQURKLjIwMTktMTItMzEBAAAAQd0kKgMAAAAAAMCDxTVBINsI7j0spkEg2wgpQ0lRLk5BU0RBUUdNOkhDVkkuSVFfTUFSS0VUQ0FQLjIwMjItMTItMzABAAAAQd0kKgIAAAAKNDQ4LjY2MzI3NQEGAAAABQAAAAExAQAAAAstMjA3MTUzNzk2OAMAAAADMTYwAgAAAAYxMDAwNTQEAAAAATAHAAAACjEyLzMwLzIwMjK66U42QSDbCOkDeqZBINsIKUNJUS5OQVNEQVFHTTpIQ1ZJLklRX01BUktFVENBUC4yMDIyLTA5LTMwAQAAAEHdJCoCAAAACjQ0MC45MzU1MzgBBgAAAAUAAAABMQEAAAALLTIwODUxMTE3ODIDAAAAAzE2MAIAAAAGMTAwMDU0BAAAAAEwBwAAAAk5LzMwLzIwMjLAg8U1QSDbCO49LKZBINsIKUNJUS5OQVNE</t>
  </si>
  <si>
    <t>QVFHTTpIQ1ZJLklRX01BUktFVENBUC4yMDEyLTEyLTMxAQAAAEHdJCoDAAAAAADAg8U1QSDbCOMWLKZBINsIGENJUS5OQVNEQVFHTTpBQ1JWLklRX1RFVgEAAACJQ+cmAgAAAAo1MDguODM3MDIzAQYAAAAFAAAAATEBAAAACy0yMDY1NDQyMDY0AwAAAAMxNjACAAAABjEwMDA2MAQAAAABMAcAAAAIMy84LzIwMjPAg8U1QSDbCMOhK6ZBINsILkNJUS5OQVNEQVFHTTpBQ1JWLklRX0NMT1NFUFJJQ0VfQURKLjIwMjItMTItMzABAAAAiUPnJgIAAAAFMTEuNTIAuulONkEg2wjVtXmmQSDbCC5DSVEuTkFTREFRR006QUNSVi5JUV9DTE9TRVBSSUNFX0FESi4yMDIxLTEyLTMxAQAAAIlD5yYDAAAAAAC66U42QSDbCNW1eaZBINsIKUNJUS5OQVNEQVFHTTpBQ1JWLklRX01BUktFVENBUC4yMDIyLTEyLTMwAQAAAIlD5yYCAAAACTI0MC41OTM2MQEGAAAABQAAAAExAQAAAAstMjA2NTQ0MjA2NAMAAAADMTYwAgAAAAYxMDAwNTQEAAAAATAHAAAACjEyLzMwLzIwMjK66U42QSDbCLxneaZBINsIKUNJUS5OQVNEQVFHTTpBQ1JWLklRX01BUktFVENBUC4yMDIxLTEyLTMxAQAAAIlD5yYDAAAAAAC66U42QSDbCM6OeaZBINsIKUNJUS5OQVNEQVFHTTpBQ1JWLklRX01BUktFVENBUC4yMDE3LTEyLTMxAQAAAIlD5yYDAAAAAADAg8U1QSDbCLFTK6ZBINsILkNJUS5OQVNEQVFHUzpBVFJPLklRX0NMT1NFUFJJQ0VfQURKLjIw</t>
  </si>
  <si>
    <t>MjItMTItMzABAAAAgdgDAAIAAAAEMTAuMwC66U42QSDbCKHyeKZBINsILkNJUS5OQVNEQVFHUzpBVFJPLklRX0NMT1NFUFJJQ0VfQURKLjIwMjItMDktMzABAAAAgdgDAAIAAAAENy44NgDAg8U1QSDbCJ0FK6ZBINsILkNJUS5OQVNEQVFHUzpBVFJPLklRX0NMT1NFUFJJQ0VfQURKLjIwMTItMTItMzEBAAAAgdgDAAIAAAAJMTAuNDQ3MjAxAMCDxTVBINsIld4qpkEg2wgpQ0lRLk5BU0RBUUdTOkFUUk8uSVFfTUFSS0VUQ0FQLjIwMjItMTItMzABAAAAgdgDAAIAAAAKMzI5LjE0OTE3OAEGAAAABQAAAAExAQAAAAstMjA2OTY4NTY2MAMAAAADMTYwAgAAAAYxMDAwNTQEAAAAATAHAAAACjEyLzMwLzIwMjK66U42QSDbCJbLeKZBINsIKUNJUS5OQVNEQVFHUzpBVFJPLklRX01BUktFVENBUC4yMDE5LTEyLTMxAQAAAIHYAwACAAAACjg2NS41NDMxNDQBBgAAAAUAAAABMQEAAAAKMTk5MTIzNTkxOQMAAAADMTYwAgAAAAYxMDAwNTQEAAAAATAHAAAACjEyLzMxLzIwMTnAg8U1QSDbCLi3KqZBINsILkNJUS5OQVNEQVFHUzpDTUFYLklRX0NMT1NFUFJJQ0VfQURKLjIwMjItMTItMzABAAAAraDGJQIAAAAEMy42NQC66U42QSDbCGIIeKZBINsILkNJUS5OQVNEQVFHUzpDTUFYLklRX0NMT1NFUFJJQ0VfQURKLjIwMjEtMTItMzEBAAAAraDGJQIAAAAENy42OAC66U42QSDbCG4veKZBINsILkNJUS5OQVNEQVFHUzpD</t>
  </si>
  <si>
    <t>TUFYLklRX0NMT1NFUFJJQ0VfQURKLjIwMTctMTItMzEBAAAAraDGJQMAAAAAAMCDxTVBINsIaUIqpkEg2wgpQ0lRLk5BU0RBUUdTOkNNQVguSVFfTUFSS0VUQ0FQLjIwMjItMTItMzABAAAAraDGJQIAAAAKNDA0Ljc3Mzk0OAEGAAAABQAAAAExAQAAAAstMjA3MTI5ODM0OQMAAAADMTYwAgAAAAYxMDAwNTQEAAAAATAHAAAACjEyLzMwLzIwMjK66U42QSDbCGIIeKZBINsIKUNJUS5OQVNEQVFHUzpDTUFYLklRX01BUktFVENBUC4yMDIxLTEyLTMxAQAAAK2gxiUCAAAACjY2OC43MjgyMDUBBgAAAAUAAAABMQEAAAALLTIxMjE0Njk3ODMDAAAAAzE2MAIAAAAGMTAwMDU0BAAAAAEwBwAAAAoxMi8zMS8yMDIxuulONkEg2whiCHimQSDbCC5DSVEuTkFTREFRR1M6RlNCQy5JUV9DTE9TRVBSSUNFX0FESi4yMDIyLTEyLTMwAQAAAArGNgICAAAACTI3LjA5NjczMgC66U42QSDbCD9sd6ZBINsILkNJUS5OQVNEQVFHUzpGU0JDLklRX0NMT1NFUFJJQ0VfQURKLjIwMTktMTItMzEBAAAACsY2AgMAAAAAAMCDxTVBINsIOH8ppkEg2wgpQ0lRLk5BU0RBUUdTOkZTQkMuSVFfTUFSS0VUQ0FQLjIwMjItMTItMzABAAAACsY2AgIAAAAKNDY5Ljc3MTUwNgEGAAAABQAAAAExAQAAAAstMjExMDM1MzMzNgMAAAADMTYwAgAAAAYxMDAwNTQEAAAAATAHAAAACjEyLzMwLzIwMjK66U42QSDbCCked6ZBINsIKUNJUS5OQVNEQVFH</t>
  </si>
  <si>
    <t>UzpGU0JDLklRX01BUktFVENBUC4yMDIyLTA5LTMwAQAAAArGNgICAAAACjQ4OS4wOTYwNzgBBgAAAAUAAAABMQEAAAALLTIxMTAzNTMzMzYDAAAAAzE2MAIAAAAGMTAwMDU0BAAAAAEwBwAAAAk5LzMwLzIwMjLAg8U1QSDbCDh/KaZBINsIKUNJUS5OQVNEQVFHUzpGU0JDLklRX01BUktFVENBUC4yMDEyLTEyLTMxAQAAAArGNgIDAAAAAADAg8U1QSDbCCpYKaZBINsIF0NJUS5OQVNEQVFHTTpPQ1MuSVFfVEVWAQAAADf0HSMDAAAAAADAg8U1QSDbCArjKKZBINsILUNJUS5OQVNEQVFHTTpPQ1MuSVFfQ0xPU0VQUklDRV9BREouMjAyMi0xMi0zMAEAAAA39B0jAgAAAAQxMC4xALrpTjZBINsID9B2pkEg2wgtQ0lRLk5BU0RBUUdNOk9DUy5JUV9DTE9TRVBSSUNFX0FESi4yMDIxLTEyLTMxAQAAADf0HSMCAAAABDkuNjkAuulONkEg2wgc93amQSDbCChDSVEuTkFTREFRR006T0NTLklRX01BUktFVENBUC4yMDIyLTEyLTMwAQAAADf0HSMCAAAACjE2NS42MjU2MTgAuulONkEg2wgIqXamQSDbCChDSVEuTkFTREFRR006T0NTLklRX01BUktFVENBUC4yMDIxLTEyLTMxAQAAADf0HSMCAAAACjE1OC45MDIyMDEAuulONkEg2wgIqXamQSDbCChDSVEuTkFTREFRR006T0NTLklRX01BUktFVENBUC4yMDE3LTEyLTMxAQAAADf0HSMDAAAAAADAg8U1QSDbCPiUKKZBINsILkNJUS5OQVNEQVFDTTpORUdHLklRX0NMT1NF</t>
  </si>
  <si>
    <t>UFJJQ0VfQURKLjIwMjItMTItMzABAAAAJJ5iAAIAAAAEMS4zMQCkLRY3QSDbCDpZSKdBINsIKUNJUS5OQVNEQVFDTTpDT09MLklRX01BUktFVENBUC4yMDIyLTEyLTMwAQAAAFkEdCkCAAAABTQ5NC41AQYAAAAFAAAAATEBAAAACy0yMDcwNzU3MjU2AwAAAAMxNjACAAAABjEwMDA1NAQAAAABMAcAAAAKMTIvMzAvMjAyMqQtFjdBINsI/W5Hp0Eg2wgpQ0lRLk5BU0RBUUNNOkNPT0wuSVFfTUFSS0VUQ0FQLjIwMjItMDktMzABAAAAWQR0KQIAAAAGNDk4LjI1AQYAAAAFAAAAATEBAAAACy0yMDg0ODA4MDk0AwAAAAMxNjACAAAABjEwMDA1NAQAAAABMAcAAAAJOS8zMC8yMDIywIPFNUEg2wjkRiimQSDbCC5DSVEuTkFTREFRR1M6RVJBUy5JUV9DTE9TRVBSSUNFX0FESi4yMDIyLTEyLTMwAQAAAH8ufiMCAAAABDQuMzEApC0WN0Eg2wjrIEenQSDbCC5DSVEuTkFTREFRR1M6RVJBUy5JUV9DTE9TRVBSSUNFX0FESi4yMDE5LTEyLTMxAQAAAH8ufiMDAAAAAADAg8U1QSDbCND4J6ZBINsIKUNJUS5OQVNEQVFHUzpFUkFTLklRX01BUktFVENBUC4yMDIyLTEyLTMwAQAAAH8ufiMCAAAACjY0Ni43MzI0MTIBBgAAAAUAAAABMQEAAAALLTIwNzExMjU4ODUDAAAAAzE2MAIAAAAGMTAwMDU0BAAAAAEwBwAAAAoxMi8zMC8yMDIypC0WN0Eg2wjf+UanQSDbCClDSVEuTkFTREFRR1M6RVJBUy5JUV9NQVJLRVRDQVAuMjAx</t>
  </si>
  <si>
    <t>Mi0xMi0zMQEAAAB/Ln4jAwAAAAAAwIPFNUEg2wjG0SemQSDbCC5DSVEuTkFTREFRR006U01CQy5JUV9DTE9TRVBSSUNFX0FESi4yMDIyLTEyLTMwAQAAAE5UBQACAAAACTQ1LjYyOTQ5NACkLRY3QSDbCMWERqdBINsILkNJUS5OQVNEQVFHTTpTTUJDLklRX0NMT1NFUFJJQ0VfQURKLjIwMjEtMTItMzEBAAAATlQFAAIAAAAJNTEuMTA1NDA0AE5BazZBINsI7hzGpkEg2wgpQ0lRLk5BU0RBUUdNOlNNQkMuSVFfTUFSS0VUQ0FQLjIwMjItMTItMzABAAAATlQFAAIAAAAJNDIyLjk3MTk5AQYAAAAFAAAAATEBAAAACy0yMDc2NjUyMDQzAwAAAAMxNjACAAAABjEwMDA1NAQAAAABMAcAAAAKMTIvMzAvMjAyMqQtFjdBINsIul1Gp0Eg2wgpQ0lRLk5BU0RBUUdNOlNNQkMuSVFfTUFSS0VUQ0FQLjIwMTktMTItMzEBAAAATlQFAAIAAAAKMzUyLjk4MDM5NgEGAAAABQAAAAExAQAAAAoxOTg0NTMwODYwAwAAAAMxNjACAAAABjEwMDA1NAQAAAABMAcAAAAKMTIvMzEvMjAxOcCDxTVBINsIroMnpkEg2wguQ0lRLk5BU0RBUUdTOlNHSFQuSVFfQ0xPU0VQUklDRV9BREouMjAyMi0xMi0zMAEAAABrYGgIAgAAAAUxMi4yMQCkLRY3QSDbCIuaRadBINsILkNJUS5OQVNEQVFHUzpTR0hULklRX0NMT1NFUFJJQ0VfQURKLjIwMjItMDktMzABAAAAa2BoCAIAAAAENi4zNQDAg8U1QSDbCKpcJ6ZBINsIKUNJUS5OQVNEQVFHUzpT</t>
  </si>
  <si>
    <t>R0hULklRX01BUktFVENBUC4yMDIyLTEyLTMwAQAAAGtgaAgCAAAACjU4Ny45MjczOTcBBgAAAAUAAAABMQEAAAALLTIwNzA4NzU2NTIDAAAAAzE2MAIAAAAGMTAwMDU0BAAAAAEwBwAAAAoxMi8zMC8yMDIypC0WN0Eg2wh3c0WnQSDbCClDSVEuTkFTREFRR1M6U0dIVC5JUV9NQVJLRVRDQVAuMjAyMS0xMi0zMQEAAABrYGgIAgAAAAo4MzEuMTkyMzcxAQYAAAAFAAAAATEBAAAACy0yMTIyNTcyODcwAwAAAAMxNjACAAAABjEwMDA1NAQAAAABMAcAAAAKMTIvMzEvMjAyMaQtFjdBINsId3NFp0Eg2wgYQ0lRLk5BU0RBUUdTOkZBUk8uSVFfVEVWAQAAACKUBQACAAAACjQ4Mi44NTQ4OTYBBgAAAAUAAAABMQEAAAALLTIwNjA4ODY4NzIDAAAAAzE2MAIAAAAGMTAwMDYwBAAAAAEwBwAAAAgzLzgvMjAyM8CDxTVBINsIjw4npkEg2wgpQ0lRLk5BU0RBUUdTOkZBUk8uSVFfTUFSS0VUQ0FQLjIwMjItMTItMzABAAAAIpQFAAIAAAAKNTUyLjMxNDM4OQEGAAAABQAAAAExAQAAAAstMjA3MjM0MjEzOQMAAAADMTYwAgAAAAYxMDAwNTQEAAAAATAHAAAACjEyLzMwLzIwMjIMbv82QSDbCESwRKdBINsIKUNJUS5OQVNEQVFHUzpGQVJPLklRX01BUktFVENBUC4yMDIxLTEyLTMxAQAAACKUBQACAAAACzEyNzQuNjI3NDg1AQYAAAAFAAAAATEBAAAACy0yMTI1MzA2MTQ3AwAAAAMxNjACAAAABjEwMDA1NAQAAAABMAcAAAAK</t>
  </si>
  <si>
    <t>MTIvMzEvMjAyMbrpTjZBINsISe9xpkEg2wguQ0lRLk5BU0RBUUdTOkJGU1QuSVFfQ0xPU0VQUklDRV9BREouMjAyMi0xMi0zMAEAAACzgbsCAgAAAAkyMi4wMTE1MjgAFpX/NkEg2wgvYkSnQSDbCC5DSVEuTkFTREFRR1M6QkZTVC5JUV9DTE9TRVBSSUNFX0FESi4yMDIxLTEyLTMxAQAAALOBuwICAAAACTI3LjU5MTg3NQAMbv82QSDbCC9iRKdBINsIKUNJUS5OQVNEQVFHUzpCRlNULklRX01BUktFVENBUC4yMDIyLTEyLTMwAQAAALOBuwICAAAACjU1NS44Mjc3MTEBBgAAAAUAAAABMQEAAAALLTIxMDk2MzA2MTMDAAAAAzE2MAIAAAAGMTAwMDU0BAAAAAEwBwAAAAoxMi8zMC8yMDIyDG7/NkEg2wgeFESnQSDbCClDSVEuTkFTREFRR1M6QkZTVC5JUV9NQVJLRVRDQVAuMjAxNy0xMi0zMQEAAACzgbsCAwAAAAAAwIPFNUEg2whqciamQSDbCC5DSVEuTkFTREFRR006RU9MUy5JUV9DTE9TRVBSSUNFX0FESi4yMDIyLTEyLTMwAQAAAMiXpw0CAAAABDcuNTEAFpX/NkEg2wj8nkOnQSDbCC5DSVEuTkFTREFRR006RU9MUy5JUV9DTE9TRVBSSUNFX0FESi4yMDIyLTA5LTMwAQAAAMiXpw0CAAAABDguMDUAwIPFNUEg2whRJCamQSDbCClDSVEuTkFTREFRR006RU9MUy5JUV9NQVJLRVRDQVAuMjAyMi0xMi0zMAEAAADIl6cNAgAAAAo0MjIuNDExNzQxAQYAAAAFAAAAATEBAAAACy0yMDcxMzkzNjA2AwAAAAMxNjAC</t>
  </si>
  <si>
    <t>AAAABjEwMDA1NAQAAAABMAcAAAAKMTIvMzAvMjAyMhaV/zZBINsI8ndDp0Eg2wgpQ0lRLk5BU0RBUUdNOkVPTFMuSVFfTUFSS0VUQ0FQLjIwMjEtMTItMzEBAAAAyJenDQIAAAAKMzYxLjgwNjE5MgEGAAAABQAAAAExAQAAAAstMjEyNDA1OTQzNwMAAAADMTYwAgAAAAYxMDAwNTQEAAAAATAHAAAACjEyLzMxLzIwMjE3k9s1QSDbCI8yS6ZBINsILkNJUS5OQVNEQVFHTTpDRVJTLklRX0NMT1NFUFJJQ0VfQURKLjIwMjItMTItMzABAAAA3mYAAAIAAAAEMy42NQAWlf82QSDbCMjbQqdBINsILkNJUS5OQVNEQVFHTTpDRVJTLklRX0NMT1NFUFJJQ0VfQURKLjIwMjEtMTItMzEBAAAA3mYAAAIAAAAENi44MQAWlf82QSDbCMjbQqdBINsIKUNJUS5OQVNEQVFHTTpDRVJTLklRX01BUktFVENBUC4yMDIyLTEyLTMwAQAAAN5mAAACAAAACjY0Ny41ODY0NDIBBgAAAAUAAAABMQEAAAALLTIwNzIxNDU3ODMDAAAAAzE2MAIAAAAGMTAwMDU0BAAAAAEwBwAAAAoxMi8zMC8yMDIyFpX/NkEg2wi+tEKnQSDbCClDSVEuTkFTREFRR006Q0VSUy5JUV9NQVJLRVRDQVAuMjAyMi0wOS0zMAEAAADeZgAAAgAAAAk2MzcuNTI1MzEBBgAAAAUAAAABMQEAAAALLTIwODYyOTQxOTQDAAAAAzE2MAIAAAAGMTAwMDU0BAAAAAEwBwAAAAk5LzMwLzIwMjLAg8U1QSDbCDivJaZBINsILkNJUS5OQVNEQVFHUzpMRUdILklRX0NMT1NFUFJJ</t>
  </si>
  <si>
    <t>Q0VfQURKLjIwMjItMTItMzABAAAAr3RHIQIAAAAFMTguOTYAFpX/NkEg2wihP0KnQSDbCC5DSVEuTkFTREFRR1M6TEVHSC5JUV9DTE9TRVBSSUNFX0FESi4yMDE3LTEyLTMxAQAAAK90RyEDAAAAAADAg8U1QSDbCCBhJaZBINsIKUNJUS5OQVNEQVFHUzpMRUdILklRX01BUktFVENBUC4yMDIyLTEyLTMwAQAAAK90RyECAAAACjQ2NS41MTcwNjgBBgAAAAUAAAABMQEAAAALLTIwNzEzODY0ODgDAAAAAzE2MAIAAAAGMTAwMDU0BAAAAAEwBwAAAAoxMi8zMC8yMDIyFpX/NkEg2wiL8UGnQSDbCClDSVEuTkFTREFRR1M6TEVHSC5JUV9NQVJLRVRDQVAuMjAxMi0xMi0zMQEAAACvdEchAwAAAAAAwIPFNUEg2wggYSWmQSDbCC5DSVEuTkFTREFRR1M6Q0NORS5JUV9DTE9TRVBSSUNFX0FESi4yMDIyLTEyLTMwAQAAAPJSBgACAAAACTIzLjYxNTU4NwAWlf82QSDbCHqjQadBINsILkNJUS5OQVNEQVFHUzpDQ05FLklRX0NMT1NFUFJJQ0VfQURKLjIwMTItMTItMzEBAAAA8lIGAAIAAAAJMTEuOTE0NDQ4AMCDxTVBINsI/+skpkEg2wgpQ0lRLk5BU0RBUUdTOkNDTkUuSVFfTUFSS0VUQ0FQLjIwMjItMTItMzABAAAA8lIGAAIAAAAKNTAwLjM4NzM2OQEGAAAABQAAAAExAQAAAAstMjEwOTY0MzU5NQMAAAADMTYwAgAAAAYxMDAwNTQEAAAAATAHAAAACjEyLzMwLzIwMjIWlf82QSDbCGx8QadBINsIKUNJUS5OQVNEQVFH</t>
  </si>
  <si>
    <t>UzpDQ05FLklRX01BUktFVENBUC4yMDE3LTEyLTMxAQAAAPJSBgACAAAACjM5OC40OTA4MjEAwIPFNUEg2wj7xCSmQSDbCBpDSVEuTkFTREFRR1M6REdJQy5BLklRX1RFVgEAAAAQEwQAAgAAAAo1MDMuODAyODk3AQYAAAAFAAAAATEBAAAACy0yMDU4MjI3NTAyAwAAAAMxNjACAAAABjEwMDA2MAQAAAABMAcAAAAIMy84LzIwMjPAg8U1QSDbCNxPJKZBINsIMENJUS5OQVNEQVFHUzpER0lDLkEuSVFfQ0xPU0VQUklDRV9BREouMjAyMi0xMi0zMAEAAAAQEwQAAgAAAAgxNC4wNDU1NQC66U42QSDbCLCZl6ZBINsIMENJUS5OQVNEQVFHUzpER0lDLkEuSVFfQ0xPU0VQUklDRV9BREouMjAyMS0xMi0zMQEAAAAQEwQAAgAAAAgxMy41MDI0MwC66U42QSDbCK/Mb6ZBINsIK0NJUS5OQVNEQVFHUzpER0lDLkEuSVFfTUFSS0VUQ0FQLjIwMjItMTItMzABAAAAEBMEAAIAAAAKNDcyLjU5MDYwMwEGAAAABQAAAAExAQAAAAstMjA3MTg1MDc4NQMAAAADMTYwAgAAAAYxMDAwNTQEAAAAATAHAAAACjEyLzMwLzIwMjK66U42QSDbCKVyl6ZBINsIK0NJUS5OQVNEQVFHUzpER0lDLkEuSVFfTUFSS0VUQ0FQLjIwMjEtMTItMzEBAAAAEBMEAAIAAAAKNDQzLjEyMzQxMwEGAAAABQAAAAExAQAAAAstMjEyMzQwNDQxNwMAAAADMTYwAgAAAAYxMDAwNTQEAAAAATAHAAAACjEyLzMxLzIwMjG66U42QSDbCCB+b6ZBINsIK0NJUS5O</t>
  </si>
  <si>
    <t>QVNEQVFHUzpER0lDLkEuSVFfTUFSS0VUQ0FQLjIwMTctMTItMzEBAAAAEBMEAAIAAAAKNDYyLjk2NTE2NwEGAAAABQAAAAExAQAAAAoxODY0NTU3MjkwAwAAAAMxNjACAAAABjEwMDA1NAQAAAABMAcAAAAKMTIvMzEvMjAxN8CDxTVBINsIxgEkpkEg2wguQ0lRLk5BU0RBUUdTOkVaUFcuSVFfQ0xPU0VQUklDRV9BREouMjAyMi0xMi0zMAEAAABx6QQAAgAAAAQ4LjE1ALrpTjZBINsIcq+WpkEg2wguQ0lRLk5BU0RBUUdTOkVaUFcuSVFfQ0xPU0VQUklDRV9BREouMjAyMi0wOS0zMAEAAABx6QQAAgAAAAQ3LjcxAMqqxTVBINsIq4wjpkEg2wguQ0lRLk5BU0RBUUdTOkVaUFcuSVFfQ0xPU0VQUklDRV9BREouMjAxMi0xMi0zMQEAAABx6QQAAgAAAAUxOS44OQDKqsU1QSDbCMllI6ZBINsIKUNJUS5OQVNEQVFHUzpFWlBXLklRX01BUktFVENBUC4yMDIyLTEyLTMwAQAAAHHpBAACAAAACjQ1OC45MTk2MDUBBgAAAAUAAAABMQEAAAALLTIwNjk0NzE2MDYDAAAAAzE2MAIAAAAGMTAwMDU0BAAAAAEwBwAAAAoxMi8zMC8yMDIyuulONkEg2whyr5amQSDbCClDSVEuTkFTREFRR1M6RVpQVy5JUV9NQVJLRVRDQVAuMjAxOS0xMi0zMQEAAABx6QQAAgAAAAozNzguNzUwMzAzAQYAAAAFAAAAATEBAAAACjE5OTYyMDQ3OTkDAAAAAzE2MAIAAAAGMTAwMDU0BAAAAAEwBwAAAAoxMi8zMS8yMDE5yqrFNUEg2wi/PiOmQSDb</t>
  </si>
  <si>
    <t>CC5DSVEuTkFTREFRR1M6VFJJTi5JUV9DTE9TRVBSSUNFX0FESi4yMDIyLTEyLTMwAQAAACwy0yYCAAAABTEwLjkzALrpTjZBINsISROWpkEg2wguQ0lRLk5BU0RBUUdTOlRSSU4uSVFfQ0xPU0VQUklDRV9BREouMjAyMS0xMi0zMQEAAAAsMtMmAgAAAAkxNC44OTA2NjUAuulONkEg2whOH26mQSDbCC5DSVEuTkFTREFRR1M6VFJJTi5JUV9DTE9TRVBSSUNFX0FESi4yMDE3LTEyLTMxAQAAACwy0yYDAAAAAADKqsU1QSDbCKzwIqZBINsIKUNJUS5OQVNEQVFHUzpUUklOLklRX01BUktFVENBUC4yMDIyLTEyLTMwAQAAACwy0yYCAAAACjM4NC40MTAwODkBBgAAAAUAAAABMQEAAAALLTIwNzIxMzA1NjMDAAAAAzE2MAIAAAAGMTAwMDU0BAAAAAEwBwAAAAoxMi8zMC8yMDIyuulONkEg2wg+7JWmQSDbCClDSVEuTkFTREFRR1M6VFJJTi5JUV9NQVJLRVRDQVAuMjAyMS0xMi0zMQEAAAAsMtMmAgAAAAo0NzguMjEzNzI3AQYAAAAFAAAAATEBAAAACy0yMTIzNTcyMTU3AwAAAAMxNjACAAAABjEwMDA1NAQAAAABMAcAAAAKMTIvMzEvMjAyMbrpTjZBINsIP/htpkEg2wguQ0lRLk5BU0RBUUdTOkFTVFMuSVFfQ0xPU0VQUklDRV9BREouMjAyMi0xMi0zMAEAAABiVTUhAgAAAAQ0LjgyALrpTjZBINsIKp6VpkEg2wguQ0lRLk5BU0RBUUdTOkFTVFMuSVFfQ0xPU0VQUklDRV9BREouMjAxOS0xMi0zMQEAAABiVTUhAgAA</t>
  </si>
  <si>
    <t>AAQ5Ljg3AMqqxTVBINsIfC0ipkEg2wgpQ0lRLk5BU0RBUUdTOkFTVFMuSVFfTUFSS0VUQ0FQLjIwMjItMTItMzABAAAAYlU1IQIAAAAKMzQzLjIzNDU2MgEGAAAABQAAAAExAQAAAAstMjA2OTAzNTQ1NgMAAAADMTYwAgAAAAYxMDAwNTQEAAAAATAHAAAACjEyLzMwLzIwMjK66U42QSDbCBpQlaZBINsIKUNJUS5OQVNEQVFHUzpBU1RTLklRX01BUktFVENBUC4yMDIyLTA5LTMwAQAAAGJVNSECAAAACjM4OC40OTkwMDkBBgAAAAUAAAABMQEAAAALLTIwODM4NzAxMTIDAAAAAzE2MAIAAAAGMTAwMDU0BAAAAAEwBwAAAAk5LzMwLzIwMjLKqsU1QSDbCHAGIqZBINsIKUNJUS5OQVNEQVFHUzpBU1RTLklRX01BUktFVENBUC4yMDEyLTEyLTMxAQAAAGJVNSEDAAAAAADKqsU1QSDbCHAGIqZBINsIGENJUS5OQVNEQVFHUzpCT09NLklRX1RFVgEAAABshwAAAgAAAAo4MzYuMjQ0OTU3AQYAAAAFAAAAATEBAAAACy0yMDU5MzEzMTQ4AwAAAAMxNjACAAAABjEwMDA2MAQAAAABMAcAAAAIMy84LzIwMjPKqsU1QSDbCEdqIaZBINsILkNJUS5OQVNEQVFHUzpCT09NLklRX0NMT1NFUFJJQ0VfQURKLjIwMjItMTItMzABAAAAbIcAAAIAAAAFMTkuNDQAuulONkEg2wjrs5SmQSDbCC5DSVEuTkFTREFRR1M6Qk9PTS5JUV9DTE9TRVBSSUNFX0FESi4yMDIxLTEyLTMxAQAAAGyHAAACAAAABTM5LjYxALrpTjZBINsI9+ZspkEg</t>
  </si>
  <si>
    <t>2wgpQ0lRLk5BU0RBUUdTOkJPT00uSVFfTUFSS0VUQ0FQLjIwMjItMTItMzABAAAAbIcAAAIAAAAKMzc5LjY1NjI3OQEGAAAABQAAAAExAQAAAAstMjA3MjE0NzI1MwMAAAADMTYwAgAAAAYxMDAwNTQEAAAAATAHAAAACjEyLzMwLzIwMjK66U42QSDbCOuzlKZBINsIKUNJUS5OQVNEQVFHUzpCT09NLklRX01BUktFVENBUC4yMDIxLTEyLTMxAQAAAGyHAAACAAAACjc2My41MjM4NjUBBgAAAAUAAAABMQEAAAALLTIxMjY0NDc0NjADAAAAAzE2MAIAAAAGMTAwMDU0BAAAAAEwBwAAAAoxMi8zMS8yMDIxuulONkEg2wjvv2ymQSDbCClDSVEuTkFTREFRR1M6Qk9PTS5JUV9NQVJLRVRDQVAuMjAxNy0xMi0zMQEAAABshwAAAgAAAAozNjkuOTcyMDE3AQYAAAAFAAAAATEBAAAACjE4NjI3MTMwODUDAAAAAzE2MAIAAAAGMTAwMDU0BAAAAAEwBwAAAAoxMi8zMS8yMDE3yqrFNUEg2wgGHCGmQSDbCC5DSVEuTkFTREFRR1M6SFRCSS5JUV9DTE9TRVBSSUNFX0FESi4yMDIyLTEyLTMwAQAAAEacqggCAAAACTI0LjA4MzAyNgC66U42QSDbCLnwk6ZBINsILkNJUS5OQVNEQVFHUzpIVEJJLklRX0NMT1NFUFJJQ0VfQURKLjIwMjItMDktMzABAAAARpyqCAIAAAAJMjEuOTMwNzQyAMqqxTVBINsI36YgpkEg2wguQ0lRLk5BU0RBUUdTOkhUQkkuSVFfQ0xPU0VQUklDRV9BREouMjAxMi0xMi0zMQEAAABGnKoIAgAAAAkxMi43</t>
  </si>
  <si>
    <t>NDQwMDkAyqrFNUEg2wjZfyCmQSDbCClDSVEuTkFTREFRR1M6SFRCSS5JUV9NQVJLRVRDQVAuMjAyMi0xMi0zMAEAAABGnKoIAgAAAAozNzQuNTk2NjQyAQYAAAAFAAAAATEBAAAACy0yMDc4MDgwMDc2AwAAAAMxNjACAAAABjEwMDA1NAQAAAABMAcAAAAKMTIvMzAvMjAyMsUQTzZBINsIrsmTpkEg2wgpQ0lRLk5BU0RBUUdTOkhUQkkuSVFfTUFSS0VUQ0FQLjIwMTktMTItMzEBAAAARpyqCAIAAAAKNDcyLjUxMjA5MQEGAAAABQAAAAExAQAAAAoxOTg0NjEwNjg4AwAAAAMxNjACAAAABjEwMDA1NAQAAAABMAcAAAAKMTIvMzEvMjAxOcqqxTVBINsI2X8gpkEg2wguQ0lRLk5BU0RBUUdTOlNPSFUuSVFfQ0xPU0VQUklDRV9BREouMjAyMi0xMi0zMAEAAACMtAEAAgAAAAUxMy43MQDFEE82QSDbCI5Uk6ZBINsILkNJUS5OQVNEQVFHUzpTT0hVLklRX0NMT1NFUFJJQ0VfQURKLjIwMjEtMTItMzEBAAAAjLQBAAIAAAAFMTYuMjgAxRBPNkEg2wgJYGumQSDbCC5DSVEuTkFTREFRR1M6U09IVS5JUV9DTE9TRVBSSUNFX0FESi4yMDE3LTEyLTMxAQAAAIy0AQADAAAAAADKqsU1QSDbCLcKIKZBINsIKUNJUS5OQVNEQVFHUzpTT0hVLklRX01BUktFVENBUC4yMDIyLTEyLTMwAQAAAIy0AQACAAAACjQ2Mi41MTgzMTIBBgAAAAUAAAABMQEAAAALLTIwNjAzMjA5OTcDAAAAAzE2MAIAAAAGMTAwMDU0BAAAAAEwBwAAAAox</t>
  </si>
  <si>
    <t>Mi8zMC8yMDIyxRBPNkEg2wh6BpOmQSDbCClDSVEuTkFTREFRR1M6U09IVS5JUV9NQVJLRVRDQVAuMjAyMS0xMi0zMQEAAACMtAEAAgAAAAo2MzkuOTA2OTM4AQYAAAAFAAAAATEBAAAACy0yMTE3NTMyOTUwAwAAAAMxNjACAAAABjEwMDA1NAQAAAABMAcAAAAKMTIvMzEvMjAyMcUQTzZBINsI/zhrpkEg2wguQ0lRLk5BU0RBUUNNOlRFVEMuSVFfQ0xPU0VQUklDRV9BREouMjAyMi0xMi0zMAEAAADGLAEqAgAAAAUxMC4wMwDFEE82QSDbCGW4kqZBINsILkNJUS5OQVNEQVFDTTpURVRDLklRX0NMT1NFUFJJQ0VfQURKLjIwMTktMTItMzEBAAAAxiwBKgMAAAAAAMqqxTVBINsIjG4fpkEg2wgpQ0lRLk5BU0RBUUNNOlRFVEMuSVFfTUFSS0VUQ0FQLjIwMjItMTItMzABAAAAxiwBKgIAAAAJNDgyLjY5Mzc1AQYAAAAFAAAAATEBAAAACy0yMDcxOTYxMTg5AwAAAAMxNjACAAAABjEwMDA1NAQAAAABMAcAAAAKMTIvMzAvMjAyMsUQTzZBINsIYJGSpkEg2wgpQ0lRLk5BU0RBUUNNOlRFVEMuSVFfTUFSS0VUQ0FQLjIwMjItMDktMzABAAAAxiwBKgIAAAAGNDczLjU1AQYAAAAFAAAAATEBAAAACy0yMDgyMDkzMDA3AwAAAAMxNjACAAAABjEwMDA1NAQAAAABMAcAAAAJOS8zMC8yMDIyyqrFNUEg2wiCRx+mQSDbCClDSVEuTkFTREFRQ006VEVUQy5JUV9NQVJLRVRDQVAuMjAxMi0xMi0zMQEAAADGLAEqAwAAAAAAyqrF</t>
  </si>
  <si>
    <t>NUEg2wiCRx+mQSDbCBhDSVEuTkFTREFRQ006TElORC5JUV9URVYBAAAAAOJBAAIAAAALMTAzOS42MzE3MDcBBgAAAAUAAAABMQEAAAALLTIwNTkyNjE2NDMDAAAAAzE2MAIAAAAGMTAwMDYwBAAAAAEwBwAAAAgzLzgvMjAyM8qqxTVBINsIZ9IepkEg2wguQ0lRLk5BU0RBUUNNOkxJTkQuSVFfQ0xPU0VQUklDRV9BREouMjAyMi0xMi0zMAEAAAAA4kEAAgAAAAM3LjcAxRBPNkEg2wg19ZGmQSDbCC5DSVEuTkFTREFRQ006TElORC5JUV9DTE9TRVBSSUNFX0FESi4yMDIxLTEyLTMxAQAAAADiQQACAAAABDE1LjYAXkXbNUEg2wi3J2qmQSDbCClDSVEuTkFTREFRQ006TElORC5JUV9NQVJLRVRDQVAuMjAyMi0xMi0zMAEAAAAA4kEAAgAAAAo0MDkuMTg3MjA5AQYAAAAFAAAAATEBAAAACy0yMDcyMjQ5MDczAwAAAAMxNjACAAAABjEwMDA1NAQAAAABMAcAAAAKMTIvMzAvMjAyMqubTjZBINsINfWRpkEg2wgpQ0lRLk5BU0RBUUNNOkxJTkQuSVFfTUFSS0VUQ0FQLjIwMjEtMTItMzEBAAAAAOJBAAIAAAAKNzgzLjEyMjY5OQEGAAAABQAAAAExAQAAAAstMjEyNDExMTQ1MwMAAAADMTYwAgAAAAYxMDAwNTQEAAAAATAHAAAACjEyLzMxLzIwMjFeRds1QSDbCK0AaqZBINsIKUNJUS5OQVNEQVFDTTpMSU5ELklRX01BUktFVENBUC4yMDE3LTEyLTMxAQAAAADiQQACAAAACjQ0NC43OTA1NTgBBgAAAAUAAAABMQEAAAAK</t>
  </si>
  <si>
    <t>MTg2NDYwNzA3MQMAAAADMTYwAgAAAAYxMDAwNTQEAAAAATAHAAAACjEyLzMxLzIwMTfKqsU1QSDbCHZdHqZBINsILkNJUS5OQVNEQVFHUzpTV0JJLklRX0NMT1NFUFJJQ0VfQURKLjIwMjItMTItMzABAAAAf1EGAAIAAAAEOC42OACrm042QSDbCAAykaZBINsILkNJUS5OQVNEQVFHUzpTV0JJLklRX0NMT1NFUFJJQ0VfQURKLjIwMjItMDktMzABAAAAf1EGAAIAAAAJMTAuMjQ4OTk2AMqqxTVBINsIYA8epkEg2wguQ0lRLk5BU0RBUUdTOlNXQkkuSVFfQ0xPU0VQUklDRV9BREouMjAxMi0xMi0zMQEAAAB/UQYAAgAAAAg2LjQ2MDA3NQDKqsU1QSDbCFToHaZBINsIKUNJUS5OQVNEQVFHUzpTV0JJLklRX01BUktFVENBUC4yMDIyLTEyLTMwAQAAAH9RBgACAAAACjM5OC4zODg2OTQBBgAAAAUAAAABMQEAAAALLTIwNjYwNDMxNjcDAAAAAzE2MAIAAAAGMTAwMDU0BAAAAAEwBwAAAAoxMi8zMC8yMDIyq5tONkEg2wj1CpGmQSDbCClDSVEuTkFTREFRR1M6U1dCSS5JUV9NQVJLRVRDQVAuMjAxOS0xMi0zMQEAAAB/UQYAAgAAAAk1MTAuOTY1ODIBBgAAAAUAAAABMQEAAAAKMTk5NjE0NjYxNwMAAAADMTYwAgAAAAYxMDAwNTQEAAAAATAHAAAACjEyLzMxLzIwMTnKqsU1QSDbCFDBHaZBINsILkNJUS5OQVNEQVFHUzpNQ0JTLklRX0NMT1NFUFJJQ0VfQURKLjIwMjItMTItMzABAAAAogL2EQIAAAAJMjEuNDMzNTYy</t>
  </si>
  <si>
    <t>AKubTjZBINsIzG6QpkEg2wguQ0lRLk5BU0RBUUdTOk1DQlMuSVFfQ0xPU0VQUklDRV9BREouMjAyMS0xMi0zMQEAAACiAvYRAgAAAAkyNi41NDgwNjIAXkXbNUEg2whayGimQSDbCC5DSVEuTkFTREFRR1M6TUNCUy5JUV9DTE9TRVBSSUNFX0FESi4yMDE3LTEyLTMxAQAAAKIC9hECAAAACDguNTUxMzc0AMqqxTVBINsILEwdpkEg2wgpQ0lRLk5BU0RBUUdTOk1DQlMuSVFfTUFSS0VUQ0FQLjIwMjItMTItMzABAAAAogL2EQIAAAAKNTQ3LjQyOTg2MwEGAAAABQAAAAExAQAAAAstMjEwODU5MjY2NQMAAAADMTYwAgAAAAYxMDAwNTQEAAAAATAHAAAACjEyLzMwLzIwMjKrm042QSDbCMJHkKZBINsIKUNJUS5OQVNEQVFHUzpNQ0JTLklRX01BUktFVENBUC4yMDIxLTEyLTMxAQAAAKIC9hECAAAACjcwMS4wNTc5NDcBBgAAAAUAAAABMQEAAAAKMjA4NDQ5MzcwMAMAAAADMTYwAgAAAAYxMDAwNTQEAAAAATAHAAAACjEyLzMxLzIwMjFeRds1QSDbCFGhaKZBINsILkNJUS5OQVNEQVFHUzpBTFZSLklRX0NMT1NFUFJJQ0VfQURKLjIwMjItMTItMzABAAAAUufZFgIAAAAENS4xMwCrm042QSDbCLD5j6ZBINsILkNJUS5OQVNEQVFHUzpBTFZSLklRX0NMT1NFUFJJQ0VfQURKLjIwMTktMTItMzEBAAAAUufZFgMAAAAAAMqqxTVBINsIBrAcpkEg2wgpQ0lRLk5BU0RBUUdTOkFMVlIuSVFfTUFSS0VUQ0FQLjIwMjItMTIt</t>
  </si>
  <si>
    <t>MzABAAAAUufZFgIAAAAKNDYzLjgzNDAyOQEGAAAABQAAAAExAQAAAAstMjA3MTkyMTQxMQMAAAADMTYwAgAAAAYxMDAwNTQEAAAAATAHAAAACjEyLzMwLzIwMjKrm042QSDbCJqrj6ZBINsIKUNJUS5OQVNEQVFHUzpBTFZSLklRX01BUktFVENBUC4yMDIyLTA5LTMwAQAAAFLn2RYCAAAACjcxNC41OTA4OTMBBgAAAAUAAAABMQEAAAALLTIwODYxNzc2NDEDAAAAAzE2MAIAAAAGMTAwMDU0BAAAAAEwBwAAAAk5LzMwLzIwMjLKqsU1QSDbCPuIHKZBINsIKUNJUS5OQVNEQVFHUzpBTFZSLklRX01BUktFVENBUC4yMDEyLTEyLTMxAQAAAFLn2RYDAAAAAADKqsU1QSDbCPuIHKZBINsIGENJUS5OQVNEQVFHUzpBUk9XLklRX1RFVgEAAAAE1wMAAwAAAAAAyqrFNUEg2wil7BumQSDbCC5DSVEuTkFTREFRR1M6QVJPVy5JUV9DTE9TRVBSSUNFX0FESi4yMDIyLTEyLTMwAQAAAATXAwACAAAACDMzLjU5NTYxAKubTjZBINsIeTaPpkEg2wguQ0lRLk5BU0RBUUdTOkFST1cuSVFfQ0xPU0VQUklDRV9BREouMjAyMS0xMi0zMQEAAAAE1wMAAgAAAAkzMi44Mjk2NDgAXkXbNUEg2wgLkGemQSDbCClDSVEuTkFTREFRR1M6QVJPVy5JUV9NQVJLRVRDQVAuMjAyMi0xMi0zMAEAAAAE1wMAAgAAAAk1NjAuMzIxNTQBBgAAAAUAAAABMQEAAAALLTIxMDg0OTgxMDMDAAAAAzE2MAIAAAAGMTAwMDU0BAAAAAEwBwAAAAoxMi8zMC8y</t>
  </si>
  <si>
    <t>MDIyq5tONkEg2whvD4+mQSDbCClDSVEuTkFTREFRR1M6QVJPVy5JUV9NQVJLRVRDQVAuMjAyMS0xMi0zMQEAAAAE1wMAAgAAAAk1NjQuNTA0NzUBBgAAAAUAAAABMQEAAAAKMjA4Mzk2NTA4NgMAAAADMTYwAgAAAAYxMDAwNTQEAAAAATAHAAAACjEyLzMxLzIwMjFeRds1QSDbCAJpZ6ZBINsIKUNJUS5OQVNEQVFHUzpBUk9XLklRX01BUktFVENBUC4yMDE3LTEyLTMxAQAAAATXAwACAAAACjQ3Mi41OTQ5MTYAyqrFNUEg2wiMnhumQSDbCDBDSVEuTkFTREFRR1M6QkVMRi5BLklRX0NMT1NFUFJJQ0VfQURKLjIwMjItMTItMzABAAAAG+EDAAIAAAAJMzIuMTMxMjc1AKubTjZBINsIR3OOpkEg2wgwQ0lRLk5BU0RBUUdTOkJFTEYuQS5JUV9DTE9TRVBSSUNFX0FESi4yMDIyLTA5LTMwAQAAABvhAwACAAAACDI3Ljg0MjU2AMqqxTVBINsId1AbpkEg2wgwQ0lRLk5BU0RBUUdTOkJFTEYuQS5JUV9DTE9TRVBSSUNFX0FESi4yMDEyLTEyLTMxAQAAABvhAwACAAAACTE0LjkzNzQwNADKqsU1QSDbCHEpG6ZBINsIK0NJUS5OQVNEQVFHUzpCRUxGLkEuSVFfTUFSS0VUQ0FQLjIwMjItMTItMzABAAAAG+EDAAIAAAAKNDA5LjI3MTM0MgEGAAAABQAAAAExAQAAAAstMjA3MTc1NTYxNwMAAAADMTYwAgAAAAYxMDAwNTQEAAAAATAHAAAACjEyLzMwLzIwMjKrm042QSDbCEBMjqZBINsIK0NJUS5OQVNEQVFHUzpCRUxGLkEu</t>
  </si>
  <si>
    <t>SVFfTUFSS0VUQ0FQLjIwMTktMTItMzEBAAAAG+EDAAIAAAAKMjQyLjM4MzkxNQEGAAAABQAAAAExAQAAAAoxOTkxOTYwNDA3AwAAAAMxNjACAAAABjEwMDA1NAQAAAABMAcAAAAKMTIvMzEvMjAxOcqqxTVBINsIYgIbpkEg2wguQ0lRLk5BU0RBUUdTOkFCVVMuSVFfQ0xPU0VQUklDRV9BREouMjAyMi0xMi0zMAEAAAAoPgkCAgAAAAQyLjMzAKubTjZBINsIF7CNpkEg2wguQ0lRLk5BU0RBUUdTOkFCVVMuSVFfQ0xPU0VQUklDRV9BREouMjAyMS0xMi0zMQEAAAAoPgkCAgAAAAQzLjg5AF5F2zVBINsIXApmpkEg2wguQ0lRLk5BU0RBUUdTOkFCVVMuSVFfQ0xPU0VQUklDRV9BREouMjAxNy0xMi0zMQEAAAAoPgkCAgAAAAQ1LjA1AMqqxTVBINsISo0apkEg2wgpQ0lRLk5BU0RBUUdTOkFCVVMuSVFfTUFSS0VUQ0FQLjIwMjItMTItMzABAAAAKD4JAgIAAAAKMzY0LjU2ODMwOAEGAAAABQAAAAExAQAAAAstMjA3MDc5MTU4MAMAAAADMTYwAgAAAAYxMDAwNTQEAAAAATAHAAAACjEyLzMwLzIwMjKrm042QSDbCP9hjaZBINsIKUNJUS5OQVNEQVFHUzpBQlVTLklRX01BUktFVENBUC4yMDIxLTEyLTMxAQAAACg+CQICAAAACjUyNi4xOTczNzEBBgAAAAUAAAABMQEAAAALLTIxMjM0Mjg0NzADAAAAAzE2MAIAAAAGMTAwMDU0BAAAAAEwBwAAAAoxMi8zMS8yMDIxXkXbNUEg2whR42WmQSDbCC5DSVEuTkFTREFRR1M6</t>
  </si>
  <si>
    <t>RkNCQy5JUV9DTE9TRVBSSUNFX0FESi4yMDIyLTEyLTMwAQAAAGofBAACAAAACTMzLjYwMDA5MgCwwk42QSDbCOkTjaZBINsILkNJUS5OQVNEQVFHUzpGQ0JDLklRX0NMT1NFUFJJQ0VfQURKLjIwMTktMTItMzEBAAAAah8EAAIAAAAJMjcuMzQzNDY5AMqqxTVBINsIH/EZpkEg2wgpQ0lRLk5BU0RBUUdTOkZDQkMuSVFfTUFSS0VUQ0FQLjIwMjItMTItMzABAAAAah8EAAIAAAAKNTUwLjA0MzMzMQEGAAAABQAAAAExAQAAAAstMjEwOTY1NzgxMwMAAAADMTYwAgAAAAYxMDAwNTQEAAAAATAHAAAACjEyLzMwLzIwMjKwwk42QSDbCN/sjKZBINsIKUNJUS5OQVNEQVFHUzpGQ0JDLklRX01BUktFVENBUC4yMDIyLTA5LTMwAQAAAGofBAACAAAACjUyNS42OTA1ODEBBgAAAAUAAAABMQEAAAALLTIxMDk2NTc4MTMDAAAAAzE2MAIAAAAGMTAwMDU0BAAAAAEwBwAAAAk5LzMwLzIwMjLKqsU1QSDbCBHKGaZBINsIKUNJUS5OQVNEQVFHUzpGQ0JDLklRX01BUktFVENBUC4yMDEyLTEyLTMxAQAAAGofBAACAAAACjMyMC43Nzk4NzIAyqrFNUEg2wgRyhmmQSDbCBhDSVEuTkFTREFRR006UFJPQy5JUV9URVYBAAAAflpPKgIAAAAKNzAxLjgyMDA1MgEGAAAABQAAAAExAQAAAAstMjA3MDAyMzQ1MQMAAAADMTYwAgAAAAYxMDAwNjAEAAAAATAHAAAACDMvOC8yMDIzyqrFNUEg2wjoLRmmQSDbCC5DSVEuTkFTREFRR006UFJP</t>
  </si>
  <si>
    <t>Qy5JUV9DTE9TRVBSSUNFX0FESi4yMDIyLTEyLTMwAQAAAH5aTyoCAAAABDUuMjUAsMJONkEg2wi1UIymQSDbCC5DSVEuTkFTREFRR006UFJPQy5JUV9DTE9TRVBSSUNFX0FESi4yMDIxLTEyLTMxAQAAAH5aTyoCAAAABDkuNzUAXkXbNUEg2wgC0mSmQSDbCClDSVEuTkFTREFRR006UFJPQy5JUV9NQVJLRVRDQVAuMjAyMi0xMi0zMAEAAAB+Wk8qAgAAAAo1OTIuMzI2OTYxAQYAAAAFAAAAATEBAAAACy0yMDcwMDIzNDUxAwAAAAMxNjACAAAABjEwMDA1NAQAAAABMAcAAAAKMTIvMzAvMjAyMrDCTjZBINsItVCMpkEg2wgpQ0lRLk5BU0RBUUdNOlBST0MuSVFfTUFSS0VUQ0FQLjIwMjEtMTItMzEBAAAAflpPKgIAAAALMTEwMC4wMzU3ODQBBgAAAAUAAAABMQEAAAALLTIxMjAyNTMwMzMDAAAAAzE2MAIAAAAGMTAwMDU0BAAAAAEwBwAAAAoxMi8zMS8yMDIxXkXbNUEg2wj6qmSmQSDbCClDSVEuTkFTREFRR006UFJPQy5JUV9NQVJLRVRDQVAuMjAxNy0xMi0zMQEAAAB+Wk8qAwAAAAAAyqrFNUEg2wjW3ximQSDbCC5DSVEuTkFTREFRR1M6Q1ZMRy5JUV9DTE9TRVBSSUNFX0FESi4yMDIyLTEyLTMwAQAAAKQiBQACAAAACTM0LjQ2MTY5MgCwwk42QSDbCIONi6ZBINsILkNJUS5OQVNEQVFHUzpDVkxHLklRX0NMT1NFUFJJQ0VfQURKLjIwMjItMDktMzABAAAApCIFAAIAAAAJMjguNTUwNDYzAMqqxTVBINsIuWoY</t>
  </si>
  <si>
    <t>pkEg2wguQ0lRLk5BU0RBUUdTOkNWTEcuSVFfQ0xPU0VQUklDRV9BREouMjAxMi0xMi0zMQEAAACkIgUAAgAAAAg1LjQ1NTU0OADU0cU1QSDbCLlqGKZBINsIKUNJUS5OQVNEQVFHUzpDVkxHLklRX01BUktFVENBUC4yMDIyLTEyLTMwAQAAAKQiBQACAAAACjQ2Ni40OTc2MDUBBgAAAAUAAAABMQEAAAALLTIwNzE4NTg5ODUDAAAAAzE2MAIAAAAGMTAwMDU0BAAAAAEwBwAAAAoxMi8zMC8yMDIysMJONkEg2wiDjYumQSDbCClDSVEuTkFTREFRR1M6Q1ZMRy5JUV9NQVJLRVRDQVAuMjAxOS0xMi0zMQEAAACkIgUAAgAAAAoyMzguNjIwMDgzAQYAAAAFAAAAATEBAAAACjE5OTE2ODU5MTgDAAAAAzE2MAIAAAAGMTAwMDU0BAAAAAEwBwAAAAoxMi8zMS8yMDE51NHFNUEg2wisQximQSDbCC5DSVEuTkFTREFRR006Q0NBUC5JUV9DTE9TRVBSSUNFX0FESi4yMDIyLTEyLTMwAQAAAOSGBhECAAAABTEyLjc4ALDCTjZBINsIWfGKpkEg2wguQ0lRLk5BU0RBUUdNOkNDQVAuSVFfQ0xPU0VQUklDRV9BREouMjAyMS0xMi0zMQEAAADkhgYRAgAAAAkxNS42NzY4MzEALGzbNUEg2whxS2OmQSDbCC5DSVEuTkFTREFRR006Q0NBUC5JUV9DTE9TRVBSSUNFX0FESi4yMDE3LTEyLTMxAQAAAOSGBhEDAAAAAADU0cU1QSDbCI3OF6ZBINsIKUNJUS5OQVNEQVFHTTpDQ0FQLklRX01BUktFVENBUC4yMDIyLTEyLTMwAQAAAOSGBhEC</t>
  </si>
  <si>
    <t>AAAACjM5NC43NDA0NjEBBgAAAAUAAAABMQEAAAALLTIwNzAyMDIyODgDAAAAAzE2MAIAAAAGMTAwMDU0BAAAAAEwBwAAAAoxMi8zMC8yMDIysMJONkEg2whPyoqmQSDbCClDSVEuTkFTREFRR006Q0NBUC5JUV9NQVJLRVRDQVAuMjAyMS0xMi0zMQEAAADkhgYRAgAAAAo0OTUuNzQ1NTM2AQYAAAAFAAAAATEBAAAACy0yMTIyMzI4MTg1AwAAAAMxNjACAAAABjEwMDA1NAQAAAABMAcAAAAKMTIvMzEvMjAyMSxs2zVBINsIZCRjpkEg2wgtQ0lRLk5BU0RBUUNNOlJNUi5JUV9DTE9TRVBSSUNFX0FESi4yMDIyLTEyLTMwAQAAANFwUBICAAAABzI3Ljg2OTQAsMJONkEg2wg8fIqmQSDbCC1DSVEuTkFTREFRQ006Uk1SLklRX0NMT1NFUFJJQ0VfQURKLjIwMTktMTItMzEBAAAA0XBQEgIAAAAJMzMuMDY3NzEyANTRxTVBINsIYjIXpkEg2wgoQ0lRLk5BU0RBUUNNOlJNUi5JUV9NQVJLRVRDQVAuMjAyMi0xMi0zMAEAAADRcFASAgAAAAo0NjkuMTEyMTgzAQYAAAAFAAAAATEBAAAACy0yMDcwMDMzNTE5AwAAAAMxNjACAAAABjEwMDA1NAQAAAABMAcAAAAKMTIvMzAvMjAyMrDCTjZBINsIKi6KpkEg2wgoQ0lRLk5BU0RBUUNNOlJNUi5JUV9NQVJLRVRDQVAuMjAyMi0wOS0zMAEAAADRcFASAgAAAAozOTAuOTAxOTYyAQYAAAAFAAAAATEBAAAACy0yMDg2MTY1MjI4AwAAAAMxNjACAAAABjEwMDA1NAQAAAABMAcAAAAJ</t>
  </si>
  <si>
    <t>OS8zMC8yMDIy1NHFNUEg2whbCxemQSDbCChDSVEuTkFTREFRQ006Uk1SLklRX01BUktFVENBUC4yMDEyLTEyLTMxAQAAANFwUBIDAAAAAADU0cU1QSDbCE/kFqZBINsIGENJUS5OQVNEQVFHUzpPU1VSLklRX1RFVgEAAAA2PwgAAgAAAAozNzQuODYxNDUzAQYAAAAFAAAAATEBAAAACy0yMDU4NTQyNDE1AwAAAAMxNjACAAAABjEwMDA2MAQAAAABMAcAAAAIMy84LzIwMjPU0cU1QSDbCDJvFqZBINsILkNJUS5OQVNEQVFHUzpPU1VSLklRX0NMT1NFUFJJQ0VfQURKLjIwMjItMTItMzABAAAANj8IAAIAAAAENC44MgCwwk42QSDbCAe5iaZBINsILkNJUS5OQVNEQVFHUzpPU1VSLklRX0NMT1NFUFJJQ0VfQURKLjIwMjEtMTItMzEBAAAANj8IAAIAAAAEOC42OQAsbNs1QSDbCEoTYqZBINsIKUNJUS5OQVNEQVFHUzpPU1VSLklRX01BUktFVENBUC4yMDIyLTEyLTMwAQAAADY/CAACAAAACjM1MC4wMzgyNDcBBgAAAAUAAAABMQEAAAALLTIwNzExOTI5NTIDAAAAAzE2MAIAAAAGMTAwMDU0BAAAAAEwBwAAAAoxMi8zMC8yMDIysMJONkEg2wj9kYmmQSDbCClDSVEuTkFTREFRR1M6T1NVUi5JUV9NQVJLRVRDQVAuMjAyMS0xMi0zMQEAAAA2PwgAAgAAAAo2MjYuMDE0MDM1AQYAAAAFAAAAATEBAAAACy0yMTIzNTQwNTg4AwAAAAMxNjACAAAABjEwMDA1NAQAAAABMAcAAAAKMTIvMzEvMjAyMSxs2zVBINsIBsVhpkEg</t>
  </si>
  <si>
    <t>2wgpQ0lRLk5BU0RBUUdTOk9TVVIuSVFfTUFSS0VUQ0FQLjIwMTctMTItMzEBAAAANj8IAAIAAAALMTE0My44MjczOTEBBgAAAAUAAAABMQEAAAAKMTg2NTAzNjMwOAMAAAADMTYwAgAAAAYxMDAwNTQEAAAAATAHAAAACjEyLzMxLzIwMTfU0cU1QSDbCBohFqZBINsILkNJUS5OQVNEQVFHTTpRVFJYLklRX0NMT1NFUFJJQ0VfQURKLjIwMjItMTItMzABAAAA3q/XAgIAAAAFMTMuODUAsMJONkEg2wjU9YimQSDbCC5DSVEuTkFTREFRR006UVRSWC5JUV9DTE9TRVBSSUNFX0FESi4yMDIyLTA5LTMwAQAAAN6v1wICAAAABTExLjAyANTRxTVBINsI+6sVpkEg2wguQ0lRLk5BU0RBUUdNOlFUUlguSVFfQ0xPU0VQUklDRV9BREouMjAxMi0xMi0zMQEAAADer9cCAwAAAAAA1NHFNUEg2wj7qxWmQSDbCClDSVEuTkFTREFRR006UVRSWC5JUV9NQVJLRVRDQVAuMjAyMi0xMi0zMAEAAADer9cCAgAAAAo1MTMuMjA3NjY0AQYAAAAFAAAAATEBAAAACy0yMDcxMDM3NzMzAwAAAAMxNjACAAAABjEwMDA1NAQAAAABMAcAAAAKMTIvMzAvMjAyMrDCTjZBINsIzM6IpkEg2wgpQ0lRLk5BU0RBUUdNOlFUUlguSVFfTUFSS0VUQ0FQLjIwMTktMTItMzEBAAAA3q/XAgIAAAAKNjYxLjk4ODg3MwEGAAAABQAAAAExAQAAAAoxOTkxMjc3MDczAwAAAAMxNjACAAAABjEwMDA1NAQAAAABMAcAAAAKMTIvMzEvMjAxOdTRxTVBINsI8YQV</t>
  </si>
  <si>
    <t>pkEg2wguQ0lRLk5BU0RBUUdTOkVRQksuSVFfQ0xPU0VQUklDRV9BREouMjAyMi0xMi0zMAEAAAC8MNMCAgAAAAUzMi42NwCwwk42QSDbCKEyiKZBINsILkNJUS5OQVNEQVFHUzpFUUJLLklRX0NMT1NFUFJJQ0VfQURKLjIwMjEtMTItMzEBAAAAvDDTAgIAAAAJMzMuNTM5NzY5ACxs2zVBINsIq2VgpkEg2wguQ0lRLk5BU0RBUUdTOkVRQksuSVFfQ0xPU0VQUklDRV9BREouMjAxNy0xMi0zMQEAAAC8MNMCAgAAAAkzNC44MzkwNTkA1NHFNUEg2whODxWmQSDbCClDSVEuTkFTREFRR1M6RVFCSy5JUV9NQVJLRVRDQVAuMjAyMi0xMi0zMAEAAAC8MNMCAgAAAAo1MjAuNjk2ODc4AQYAAAAFAAAAATEBAAAACy0yMTA4ODcwMDU4AwAAAAMxNjACAAAABjEwMDA1NAQAAAABMAcAAAAKMTIvMzAvMjAyMrDCTjZBINsIlguIpkEg2wgpQ0lRLk5BU0RBUUdTOkVRQksuSVFfTUFSS0VUQ0FQLjIwMjEtMTItMzEBAAAAvDDTAgIAAAAKNTcxLjc1NjA5MwEGAAAABQAAAAExAQAAAAoyMDgzNzMyMjI2AwAAAAMxNjACAAAABjEwMDA1NAQAAAABMAcAAAAKMTIvMzEvMjAyMSxs2zVBINsIq2VgpkEg2wguQ0lRLk5BU0RBUUdNOkFQRU4uSVFfQ0xPU0VQUklDRV9BREouMjAyMi0xMi0zMAEAAABmoUACAgAAAAQ5Ljk3ALDCTjZBINsIg72HpkEg2wguQ0lRLk5BU0RBUUdNOkFQRU4uSVFfQ0xPU0VQUklDRV9BREouMjAxOS0xMi0z</t>
  </si>
  <si>
    <t>MQEAAABmoUACAgAAAAQyLjg1ANTRxTVBINsI0EwUpkEg2wgpQ0lRLk5BU0RBUUdNOkFQRU4uSVFfTUFSS0VUQ0FQLjIwMjItMTItMzABAAAAZqFAAgIAAAAKNDE4LjU3NzU2OQEGAAAABQAAAAExAQAAAAstMjA3MjUxNjg4OAMAAAADMTYwAgAAAAYxMDAwNTQEAAAAATAHAAAACjEyLzMwLzIwMjKwwk42QSDbCHiWh6ZBINsIKUNJUS5OQVNEQVFHTTpBUEVOLklRX01BUktFVENBUC4yMDIyLTA5LTMwAQAAAGahQAICAAAACjIyNC4xODIzNTEBBgAAAAUAAAABMQEAAAALLTIwODcwMDM5MzMDAAAAAzE2MAIAAAAGMTAwMDU0BAAAAAEwBwAAAAk5LzMwLzIwMjLU0cU1QSDbCMMlFKZBINsIKUNJUS5OQVNEQVFHTTpBUEVOLklRX01BUktFVENBUC4yMDEyLTEyLTMxAQAAAGahQAIDAAAAAADU0cU1QSDbCMMlFKZBINsIGENJUS5OQVNEQVFDTTpHQ0JDLklRX1RFVgEAAAA+CQYAAwAAAAAA1NHFNUEg2wiosBOmQSDbCC5DSVEuTkFTREFRQ006R0NCQy5JUV9DTE9TRVBSSUNFX0FESi4yMDIyLTEyLTMwAQAAAD4JBgACAAAACTU3LjI1NjI3NwCwwk42QSDbCE76hqZBINsILkNJUS5OQVNEQVFDTTpHQ0JDLklRX0NMT1NFUFJJQ0VfQURKLjIwMjEtMTItMzEBAAAAPgkGAAIAAAAJMzYuMjU4MTkyACxs2zVBINsIXC1fpkEg2wgpQ0lRLk5BU0RBUUNNOkdDQkMuSVFfTUFSS0VUQ0FQLjIwMjItMTItMzABAAAAPgkGAAIA</t>
  </si>
  <si>
    <t>AAAKNDg4Ljg0MDIzMgEGAAAABQAAAAExAQAAAAstMjA3ODM5NzU4MAMAAAADMTYwAgAAAAYxMDAwNTQEAAAAATAHAAAACjEyLzMwLzIwMjKwwk42QSDbCEbThqZBINsIKUNJUS5OQVNEQVFDTTpHQ0JDLklRX01BUktFVENBUC4yMDIxLTEyLTMxAQAAAD4JBgACAAAACjMxMi44Njc5NjUBBgAAAAUAAAABMQEAAAALLTIxMzAyMDk4MjIDAAAAAzE2MAIAAAAGMTAwMDU0BAAAAAEwBwAAAAoxMi8zMS8yMDIxLGzbNUEg2whTBl+mQSDbCClDSVEuTkFTREFRQ006R0NCQy5JUV9NQVJLRVRDQVAuMjAxNy0xMi0zMQEAAAA+CQYAAgAAAAoyNzcuMjE3ODE2ANTRxTVBINsIk2ITpkEg2wguQ0lRLk5BU0RBUUdTOkNMT1YuSVFfQ0xPU0VQUklDRV9BREouMjAyMi0xMi0zMAEAAAAxiiUTAgAAAAYwLjkyOTUAsMJONkEg2wgQEIamQSDbCC5DSVEuTkFTREFRR1M6Q0xPVi5JUV9DTE9TRVBSSUNFX0FESi4yMDIyLTA5LTMwAQAAADGKJRMCAAAAAzEuNwDU0cU1QSDbCHPtEqZBINsILkNJUS5OQVNEQVFHUzpDTE9WLklRX0NMT1NFUFJJQ0VfQURKLjIwMTItMTItMzEBAAAAMYolEwMAAAAAANTRxTVBINsIaMYSpkEg2wgpQ0lRLk5BU0RBUUdTOkNMT1YuSVFfTUFSS0VUQ0FQLjIwMjItMTItMzABAAAAMYolEwIAAAAKNDQ0LjI0ODcxNAEGAAAABQAAAAExAQAAAAstMjA3MTYyMjIzNAMAAAADMTYwAgAAAAYxMDAwNTQEAAAA</t>
  </si>
  <si>
    <t>ATAHAAAACjEyLzMwLzIwMjKwwk42QSDbCBAQhqZBINsIKUNJUS5OQVNEQVFHUzpDTE9WLklRX01BUktFVENBUC4yMDE5LTEyLTMxAQAAADGKJRMDAAAAAADU0cU1QSDbCHefEqZBINsILUNJUS5OQVNEQVFHTTpNUEIuSVFfQ0xPU0VQUklDRV9BREouMjAyMi0xMi0zMAEAAAD+uAUAAgAAAAkyOS43ODEyNzIAsMJONkEg2wjnc4WmQSDbCC1DSVEuTkFTREFRR006TVBCLklRX0NMT1NFUFJJQ0VfQURKLjIwMjEtMTItMzEBAAAA/rgFAAIAAAAJMzAuNjc4NjcxACxs2zVBINsIAM5dpkEg2wgtQ0lRLk5BU0RBUUdNOk1QQi5JUV9DTE9TRVBSSUNFX0FESi4yMDE3LTEyLTMxAQAAAP64BQACAAAACTI4LjUyODA1MwDU0cU1QSDbCB4qEqZBINsIKENJUS5OQVNEQVFHTTpNUEIuSVFfTUFSS0VUQ0FQLjIwMjItMTItMzABAAAA/rgFAAIAAAAKNDc2LjAxNjU5NwEGAAAABQAAAAExAQAAAAstMjEwODIxODgwNAMAAAADMTYwAgAAAAYxMDAwNTQEAAAAATAHAAAACjEyLzMwLzIwMjKwwk42QSDbCNxMhaZBINsIKENJUS5OQVNEQVFHTTpNUEIuSVFfTUFSS0VUQ0FQLjIwMjEtMTItMzEBAAAA/rgFAAIAAAAKNTA2LjM3NDY1OQEGAAAABQAAAAExAQAAAAoyMDg0NDc2ODc2AwAAAAMxNjACAAAABjEwMDA1NAQAAAABMAcAAAAKMTIvMzEvMjAyMSxs2zVBINsI8qZdpkEg2wguQ0lRLk5BU0RBUUNNOkZNTkIuSVFfQ0xPU0VQ</t>
  </si>
  <si>
    <t>UklDRV9BREouMjAyMi0xMi0zMAEAAADtCggAAgAAAAkxMy45NDU4MDYAsMJONkEg2wjI/oSmQSDbCC5DSVEuTkFTREFRQ006Rk1OQi5JUV9DTE9TRVBSSUNFX0FESi4yMDE5LTEyLTMxAQAAAO0KCAACAAAACTE0LjUwNDExOQDU0cU1QSDbCPaNEaZBINsIKUNJUS5OQVNEQVFDTTpGTU5CLklRX01BUktFVENBUC4yMDIyLTEyLTMwAQAAAO0KCAACAAAACjQ4MC45MjIzNTcBBgAAAAUAAAABMQEAAAALLTIxMDg5MDk4NjcDAAAAAzE2MAIAAAAGMTAwMDU0BAAAAAEwBwAAAAoxMi8zMC8yMDIysMJONkEg2wi+14SmQSDbCClDSVEuTkFTREFRQ006Rk1OQi5JUV9NQVJLRVRDQVAuMjAyMi0wOS0zMAEAAADtCggAAgAAAAk0NDUuODgwMTgBBgAAAAUAAAABMQEAAAALLTIxMDg5MDk4NjcDAAAAAzE2MAIAAAAGMTAwMDU0BAAAAAEwBwAAAAk5LzMwLzIwMjLU0cU1QSDbCOtmEaZBINsIKUNJUS5OQVNEQVFDTTpGTU5CLklRX01BUktFVENBUC4yMDEyLTEyLTMxAQAAAO0KCAACAAAACjExNi41NzQwNjgA1NHFNUEg2wjrZhGmQSDbCBhDSVEuTkFTREFRR006TVlQUy5JUV9URVYBAAAA6ZjaDAIAAAAKMjU2LjgxNTkyOQEGAAAABQAAAAExAQAAAAstMjA3MDk2NjUyNQMAAAADMTYwAgAAAAYxMDAwNjAEAAAAATAHAAAACDMvOC8yMDIz1NHFNUEg2wg5yhCmQSDbCC5DSVEuTkFTREFRR006TVlQUy5JUV9DTE9TRVBSSUNF</t>
  </si>
  <si>
    <t>X0FESi4yMDIyLTEyLTMwAQAAAOmY2gwCAAAABDMuODgAsMJONkEg2wiVO4SmQSDbCC5DSVEuTkFTREFRR006TVlQUy5JUV9DTE9TRVBSSUNFX0FESi4yMDIxLTEyLTMxAQAAAOmY2gwCAAAABDMuOTUALGzbNUEg2wivlVymQSDbCClDSVEuTkFTREFRR006TVlQUy5JUV9NQVJLRVRDQVAuMjAyMi0xMi0zMAEAAADpmNoMAgAAAAo1MDMuOTUzODg1AQYAAAAFAAAAATEBAAAACy0yMDcwOTY2NTI1AwAAAAMxNjACAAAABjEwMDA1NAQAAAABMAcAAAAKMTIvMzAvMjAyMrDCTjZBINsIlTuEpkEg2wgpQ0lRLk5BU0RBUUdNOk1ZUFMuSVFfTUFSS0VUQ0FQLjIwMjEtMTItMzEBAAAA6ZjaDAIAAAAKNDk3LjcyOTk4NAEGAAAABQAAAAExAQAAAAstMjEyMjEwODA2NQMAAAADMTYwAgAAAAYxMDAwNTQEAAAAATAHAAAACjEyLzMxLzIwMjEsbNs1QSDbCJ9uXKZBINsIKUNJUS5OQVNEQVFHTTpNWVBTLklRX01BUktFVENBUC4yMDE3LTEyLTMxAQAAAOmY2gwDAAAAAADU0cU1QSDbCB58EKZBINsILkNJUS5OQVNEQVFHUzpQU1RYLklRX0NMT1NFUFJJQ0VfQURKLjIwMjItMTItMzABAAAAnFMNEgIAAAADNS4zALDCTjZBINsIZniDpkEg2wguQ0lRLk5BU0RBUUdTOlBTVFguSVFfQ0xPU0VQUklDRV9BREouMjAyMi0wOS0zMAEAAACcUw0SAgAAAAQzLjUzANTRxTVBINsI/wYQpkEg2wguQ0lRLk5BU0RBUUdTOlBTVFguSVFf</t>
  </si>
  <si>
    <t>Q0xPU0VQUklDRV9BREouMjAxMi0xMi0zMQEAAACcUw0SAwAAAAAA1NHFNUEg2wj/BhCmQSDbCClDSVEuTkFTREFRR1M6UFNUWC5JUV9NQVJLRVRDQVAuMjAyMi0xMi0zMAEAAACcUw0SAgAAAAo0NTUuNTMxNzQxAQYAAAAFAAAAATEBAAAACy0yMDcwODU1NTc5AwAAAAMxNjACAAAABjEwMDA1NAQAAAABMAcAAAAKMTIvMzAvMjAyMrDCTjZBINsIV1GDpkEg2wgpQ0lRLk5BU0RBUUdTOlBTVFguSVFfTUFSS0VUQ0FQLjIwMTktMTItMzEBAAAAnFMNEgMAAAAAANTRxTVBINsIU+APpkEg2wguQ0lRLk5BU0RBUUNNOlZBTFUuSVFfQ0xPU0VQUklDRV9BREouMjAyMi0xMi0zMAEAAAAbwQQAAgAAAAk1MC42NDkyMzEAsMJONkEg2wg63IKmQSDbCC5DSVEuTkFTREFRQ006VkFMVS5JUV9DTE9TRVBSSUNFX0FESi4yMDIxLTEyLTMxAQAAABvBBAACAAAACTQ1Ljg5ODc0MQAsbNs1QSDbCEAPW6ZBINsILkNJUS5OQVNEQVFDTTpWQUxVLklRX0NMT1NFUFJJQ0VfQURKLjIwMTctMTItMzEBAAAAG8EEAAIAAAAJMTYuNTUxOTE5ANTRxTVBINsI0WoPpkEg2wgpQ0lRLk5BU0RBUUNNOlZBTFUuSVFfTUFSS0VUQ0FQLjIwMjEtMTItMzEBAAAAG8EEAAIAAAAKNDQ2LjU1MDQzMgEGAAAABQAAAAExAQAAAAstMjExNzE1MjI4NQMAAAADMTYwAgAAAAYxMDAwNTQEAAAAATAHAAAACjEyLzMxLzIwMjEsbNs1QSDbCDjoWqZBINsI</t>
  </si>
  <si>
    <t>LkNJUS5OQVNEQVFHTTpTTEdDLklRX0NMT1NFUFJJQ0VfQURKLjIwMTktMTItMzEBAAAAVigLAAMAAAAAANTRxTVBINsInacOpkEg2wgpQ0lRLk5BU0RBUUdNOlNMR0MuSVFfTUFSS0VUQ0FQLjIwMjItMDktMzABAAAAVigLAAIAAAAKNTMyLjAxNDcwNgEGAAAABQAAAAExAQAAAAstMjA4MzkzMTMxOQMAAAADMTYwAgAAAAYxMDAwNTQEAAAAATAHAAAACTkvMzAvMjAyMtTRxTVBINsImYAOpkEg2wgpQ0lRLk5BU0RBUUdNOlNMR0MuSVFfTUFSS0VUQ0FQLjIwMTItMTItMzEBAAAAVigLAAMAAAAAANTRxTVBINsImYAOpkEg2wgYQ0lRLk5BU0RBUUdNOkRPTU8uSVFfVEVWAQAAACzJMAgCAAAACjUyOC4zOTUxNjkBBgAAAAUAAAABMQEAAAALLTIwNTgyOTk4MzQDAAAAAzE2MAIAAAAGMTAwMDYwBAAAAAEwBwAAAAgzLzgvMjAyM9TRxTVBINsIb+QNpkEg2wguQ0lRLk5BU0RBUUdNOkRPTU8uSVFfQ0xPU0VQUklDRV9BREouMjAyMS0xMi0zMQEAAAAsyTAIAgAAAAQ0OS42ACxs2zVBINsI8dZZpkEg2wgpQ0lRLk5BU0RBUUdNOkRPTU8uSVFfTUFSS0VUQ0FQLjIwMjEtMTItMzEBAAAALMkwCAIAAAAKMTYxNy40NjM0OQEGAAAABQAAAAExAQAAAAstMjExNzIyNzQ0OAMAAAADMTYwAgAAAAYxMDAwNTQEAAAAATAHAAAACjEyLzMxLzIwMjEsbNs1QSDbCOevWaZBINsIKUNJUS5OQVNEQVFHTTpET01PLklRX01BUktF</t>
  </si>
  <si>
    <t>VENBUC4yMDE3LTEyLTMxAQAAACzJMAgDAAAAAADU0cU1QSDbCFqWDaZBINsIMENJUS5OQVNEQVFHUzpBTVNXLkEuSVFfQ0xPU0VQUklDRV9BREouMjAyMi0wOS0zMAEAAACO0gMAAgAAAAkxNS4xMTI2MTYA1NHFNUEg2wi8IQ2mQSDbCDBDSVEuTkFTREFRR1M6QU1TVy5BLklRX0NMT1NFUFJJQ0VfQURKLjIwMTItMTItMzEBAAAAjtIDAAIAAAAINS42MTA4OTgA1NHFNUEg2wiy+gymQSDbCCtDSVEuTkFTREFRR1M6QU1TVy5BLklRX01BUktFVENBUC4yMDE5LTEyLTMxAQAAAI7SAwACAAAACjQ3NS40NjU1OTUBBgAAAAUAAAABMQEAAAAKMTk5NjI5NTI1OAMAAAADMTYwAgAAAAYxMDAwNTQEAAAAATAHAAAACjEyLzMxLzIwMTne+MU1QSDbCLL6DKZBINsILkNJUS5OQVNEQVFHUzpTV0lNLklRX0NMT1NFUFJJQ0VfQURKLjIwMjEtMTItMzEBAAAA0sVQKgIAAAAFMjUuMDMALGzbNUEg2wiOUFimQSDbCC5DSVEuTkFTREFRR1M6U1dJTS5JUV9DTE9TRVBSSUNFX0FESi4yMDE3LTEyLTMxAQAAANLFUCoDAAAAAADe+MU1QSDbCJmFDKZBINsIKUNJUS5OQVNEQVFHUzpTV0lNLklRX01BUktFVENBUC4yMDIxLTEyLTMxAQAAANLFUCoCAAAACzI5OTkuODM1MjEzAQYAAAAFAAAAATEBAAAACy0yMTIyNTI1OTU0AwAAAAMxNjACAAAABjEwMDA1NAQAAAABMAcAAAAKMTIvMzEvMjAyMSxs2zVBINsIfilYpkEg2wgtQ0lR</t>
  </si>
  <si>
    <t>Lk5BU0RBUUdTOkRESS5JUV9DTE9TRVBSSUNFX0FESi4yMDE5LTEyLTMxAQAAAA9zwBkDAAAAAADe+MU1QSDbCGvpC6ZBINsIKENJUS5OQVNEQVFHUzpEREkuSVFfTUFSS0VUQ0FQLjIwMjItMDktMzABAAAAD3PAGQIAAAAKNDU3LjEzMDQ4NAEGAAAABQAAAAExAQAAAAstMjA4NTU0MzcyMwMAAAADMTYwAgAAAAYxMDAwNTQEAAAAATAHAAAACTkvMzAvMjAyMt74xTVBINsIX8ILpkEg2wgoQ0lRLk5BU0RBUUdTOkRESS5JUV9NQVJLRVRDQVAuMjAxMi0xMi0zMQEAAAAPc8AZAwAAAAAA3vjFNUEg2whUmwumQSDbCBhDSVEuTkFTREFRR006QVRDWC5JUV9URVYBAAAAvIaCIAIAAAAKOTc4LjgzMTMxNwEGAAAABQAAAAExAQAAAAstMjA3MDk2NjU4NQMAAAADMTYwAgAAAAYxMDAwNjAEAAAAATAHAAAACDMvOC8yMDIz3vjFNUEg2wg6JgumQSDbCC5DSVEuTkFTREFRR006QVRDWC5JUV9DTE9TRVBSSUNFX0FESi4yMDIxLTEyLTMxAQAAALyGgiACAAAABDguNDIALGzbNUEg2wg4GFemQSDbCClDSVEuTkFTREFRR006QVRDWC5JUV9NQVJLRVRDQVAuMjAyMS0xMi0zMQEAAAC8hoIgAgAAAAoyODMuMDQ4NTA1AQYAAAAFAAAAATEBAAAACy0yMTIxNDg4MDg1AwAAAAMxNjACAAAABjEwMDA1NAQAAAABMAcAAAAKMTIvMzEvMjAyMSxs2zVBINsII8pWpkEg2wgpQ0lRLk5BU0RBUUdNOkFUQ1guSVFfTUFSS0VUQ0FQLjIw</t>
  </si>
  <si>
    <t>MTctMTItMzEBAAAAvIaCIAMAAAAAAN74xTVBINsIItgKpkEg2wguQ0lRLk5BU0RBUUNNOkNNUFguSVFfQ0xPU0VQUklDRV9BREouMjAyMi0wOS0zMAEAAAD8Yd0PAgAAAAQyLjI4AN74xTVBINsIBGMKpkEg2wguQ0lRLk5BU0RBUUNNOkNNUFguSVFfQ0xPU0VQUklDRV9BREouMjAxMi0xMi0zMQEAAAD8Yd0PAwAAAAAA3vjFNUEg2wj8OwqmQSDbCClDSVEuTkFTREFRQ006Q01QWC5JUV9NQVJLRVRDQVAuMjAxOS0xMi0zMQEAAAD8Yd0PAwAAAAAA3vjFNUEg2wjuFAqmQSDbCC5DSVEuTkFTREFRR1M6TFhSWC5JUV9DTE9TRVBSSUNFX0FESi4yMDIxLTEyLTMxAQAAAD14AAACAAAABDMuOTQAN5PbNUEg2wjVkVWmQSDbCC5DSVEuTkFTREFRR1M6TFhSWC5JUV9DTE9TRVBSSUNFX0FESi4yMDE3LTEyLTMxAQAAAD14AAACAAAABDkuODgA3vjFNUEg2wjZxgmmQSDbCClDSVEuTkFTREFRR1M6TFhSWC5JUV9NQVJLRVRDQVAuMjAyMS0xMi0zMQEAAAA9eAAAAgAAAAo1ODYuNjQ5MDg2AQYAAAAFAAAAATEBAAAACy0yMTIyNzEwNjI5AwAAAAMxNjACAAAABjEwMDA1NAQAAAABMAcAAAAKMTIvMzEvMjAyMTeT2zVBINsIyWpVpkEg2wguQ0lRLk5BU0RBUUNNOk1EWEcuSVFfQ0xPU0VQUklDRV9BREouMjAxOS0xMi0zMQEAAADGuCQCAgAAAAQ3LjU4AN74xTVBINsItSoJpkEg2wgpQ0lRLk5BU0RBUUNNOk1EWEcuSVFf</t>
  </si>
  <si>
    <t>TUFSS0VUQ0FQLjIwMjItMDktMzABAAAAxrgkAgIAAAAKMzI1LjI2NTczNgEGAAAABQAAAAExAQAAAAstMjA4NzA0MjMxMAMAAAADMTYwAgAAAAYxMDAwNTQEAAAAATAHAAAACTkvMzAvMjAyMt74xTVBINsIqQMJpkEg2wgpQ0lRLk5BU0RBUUNNOk1EWEcuSVFfTUFSS0VUQ0FQLjIwMTItMTItMzEBAAAAxrgkAgIAAAAKMzMzLjA5ODI2OQEGAAAABQAAAAExAQAAAAoxNTc3MDA0OTA0AwAAAAMxNjACAAAABjEwMDA1NAQAAAABMAcAAAAKMTIvMzEvMjAxMt74xTVBINsIpNwIpkEg2wgYQ0lRLk5BU0RBUUdTOklUUk4uSVFfVEVWAQAAAFMdYAECAAAACTQ1Ny45MjE3NwEGAAAABQAAAAExAQAAAAstMjA1OTI2NjkxMAMAAAADMTYwAgAAAAYxMDAwNjAEAAAAATAHAAAACDMvOC8yMDIz3vjFNUEg2wh8ZwimQSDbCC5DSVEuTkFTREFRR1M6SVRSTi5JUV9DTE9TRVBSSUNFX0FESi4yMDIxLTEyLTMxAQAAAFMdYAECAAAACTI2LjAxOTI0MwA3k9s1QSDbCIJZVKZBINsIKUNJUS5OQVNEQVFHUzpJVFJOLklRX01BUktFVENBUC4yMDIxLTEyLTMxAQAAAFMdYAECAAAACjU1MS43MzI3NzEBBgAAAAUAAAABMQEAAAALLTIxMjEzNTQ2MTcDAAAAAzE2MAIAAAAGMTAwMDU0BAAAAAEwBwAAAAoxMi8zMS8yMDIxN5PbNUEg2wh2MlSmQSDbCClDSVEuTkFTREFRR1M6SVRSTi5JUV9NQVJLRVRDQVAuMjAxNy0xMi0zMQEAAABT</t>
  </si>
  <si>
    <t>HWABAgAAAAo3MTcuMTA5NjAxAQYAAAAFAAAAATEBAAAACjE4NjU5Njg1MjMDAAAAAzE2MAIAAAAGMTAwMDU0BAAAAAEwBwAAAAoxMi8zMS8yMDE33vjFNUEg2whnGQimQSDbCC5DSVEuTkFTREFRR006UE1UUy5JUV9DTE9TRVBSSUNFX0FESi4yMDIyLTA5LTMwAQAAACY+EAACAAAABTE1Ljc2AN74xTVBINsIS6QHpkEg2wguQ0lRLk5BU0RBUUdNOlBNVFMuSVFfQ0xPU0VQUklDRV9BREouMjAxMi0xMi0zMQEAAAAmPhAAAwAAAAAA3vjFNUEg2whFfQemQSDbCClDSVEuTkFTREFRR006UE1UUy5JUV9NQVJLRVRDQVAuMjAxOS0xMi0zMQEAAAAmPhAAAgAAAAkxMC4xMDE3NzIBBgAAAAUAAAABMQEAAAAKMTk5MDY4OTMzMwMAAAADMTYwAgAAAAYxMDAwNTQEAAAAATAHAAAACjEyLzMxLzIwMTne+MU1QSDbCEV9B6ZBINsILkNJUS5OQVNEQVFHTTpIQ1ZJLklRX0NMT1NFUFJJQ0VfQURKLjIwMjEtMTItMzEBAAAAQd0kKgIAAAAEOS42OQA3k9s1QSDbCBbTUqZBINsILkNJUS5OQVNEQVFHTTpIQ1ZJLklRX0NMT1NFUFJJQ0VfQURKLjIwMTctMTItMzEBAAAAQd0kKgMAAAAAAN74xTVBINsIJQgHpkEg2wgpQ0lRLk5BU0RBUUdNOkhDVkkuSVFfTUFSS0VUQ0FQLjIwMjEtMTItMzEBAAAAQd0kKgIAAAAKNDEzLjkzNjk3NAEGAAAABQAAAAExAQAAAAstMjEyMDY4ODU2NgMAAAADMTYwAgAAAAYxMDAwNTQEAAAAATAH</t>
  </si>
  <si>
    <t>AAAACjEyLzMxLzIwMjE3k9s1QSDbCBKsUqZBINsILkNJUS5OQVNEQVFHTTpBQ1JWLklRX0NMT1NFUFJJQ0VfQURKLjIwMTktMTItMzEBAAAAiUPnJgMAAAAAAN74xTVBINsI+GsGpkEg2wgpQ0lRLk5BU0RBUUdNOkFDUlYuSVFfTUFSS0VUQ0FQLjIwMjItMDktMzABAAAAiUPnJgMAAAAAAN74xTVBINsI+GsGpkEg2wgpQ0lRLk5BU0RBUUdNOkFDUlYuSVFfTUFSS0VUQ0FQLjIwMTItMTItMzEBAAAAiUPnJgMAAAAAAN74xTVBINsI+kQGpkEg2wgYQ0lRLk5BU0RBUUdTOkFUUk8uSVFfVEVWAQAAAIHYAwACAAAACjYwNi4xNzEzMTgBBgAAAAUAAAABMQEAAAALLTIwNTg3NTI4NDYDAAAAAzE2MAIAAAAGMTAwMDYwBAAAAAEwBwAAAAgzLzgvMjAyM974xTVBINsI/c8FpkEg2wguQ0lRLk5BU0RBUUdTOkFUUk8uSVFfQ0xPU0VQUklDRV9BREouMjAyMS0xMi0zMQEAAACB2AMAAgAAAAIxMgA3k9s1QSDbCNLBUaZBINsIKUNJUS5OQVNEQVFHUzpBVFJPLklRX01BUktFVENBUC4yMDIxLTEyLTMxAQAAAIHYAwACAAAACjM3Ny41ODg2MTIBBgAAAAUAAAABMQEAAAALLTIxMjI4MTQ1ODIDAAAAAzE2MAIAAAAGMTAwMDU0BAAAAAEwBwAAAAoxMi8zMS8yMDIxN5PbNUEg2wjFmlGmQSDbCClDSVEuTkFTREFRR1M6QVRSTy5JUV9NQVJLRVRDQVAuMjAxNy0xMi0zMQEAAACB2AMAAgAAAAsxMTYyLjQ5OTA1OAEGAAAABQAA</t>
  </si>
  <si>
    <t>AAExAQAAAAoxODY1MTI1NzYzAwAAAAMxNjACAAAABjEwMDA1NAQAAAABMAcAAAAKMTIvMzEvMjAxN974xTVBINsI7IEFpkEg2wguQ0lRLk5BU0RBUUdTOkNNQVguSVFfQ0xPU0VQUklDRV9BREouMjAyMi0wOS0zMAEAAACtoMYlAgAAAAQ3LjA5AN74xTVBINsIzQwFpkEg2wguQ0lRLk5BU0RBUUdTOkNNQVguSVFfQ0xPU0VQUklDRV9BREouMjAxMi0xMi0zMQEAAACtoMYlAwAAAAAA3vjFNUEg2wjD5QSmQSDbCClDSVEuTkFTREFRR1M6Q01BWC5JUV9NQVJLRVRDQVAuMjAxOS0xMi0zMQEAAACtoMYlAwAAAAAA3vjFNUEg2wjD5QSmQSDbCC5DSVEuTkFTREFRR1M6RlNCQy5JUV9DTE9TRVBSSUNFX0FESi4yMDIxLTEyLTMxAQAAAArGNgICAAAACTI5LjE4NjA5NQA3k9s1QSDbCOM6UKZBINsILkNJUS5OQVNEQVFHUzpGU0JDLklRX0NMT1NFUFJJQ0VfQURKLjIwMTctMTItMzEBAAAACsY2AgMAAAAAAN74xTVBINsIpHAEpkEg2wgpQ0lRLk5BU0RBUUdTOkZTQkMuSVFfTUFSS0VUQ0FQLjIwMjEtMTItMzEBAAAACsY2AgIAAAAJNTE2LjcxNDI0AQYAAAAFAAAAATEBAAAACjIwOTAyNzUzMjIDAAAAAzE2MAIAAAAGMTAwMDU0BAAAAAEwBwAAAAoxMi8zMS8yMDIxN5PbNUEg2wjZE1CmQSDbCC1DSVEuTkFTREFRR006T0NTLklRX0NMT1NFUFJJQ0VfQURKLjIwMTktMTItMzEBAAAAN/QdIwMAAAAAAN74xTVBINsI</t>
  </si>
  <si>
    <t>etQDpkEg2wgoQ0lRLk5BU0RBUUdNOk9DUy5JUV9NQVJLRVRDQVAuMjAyMi0wOS0zMAEAAAA39B0jAgAAAAoxNjIuNTA5ODg4AN74xTVBINsIc60DpkEg2wgoQ0lRLk5BU0RBUUdNOk9DUy5JUV9NQVJLRVRDQVAuMjAxMi0xMi0zMQEAAAA39B0jAwAAAAAA3vjFNUEg2whlhgOmQSDbCBhDSVEuTkFTREFRQ006Qk1SQy5JUV9URVYBAAAAwFIGAAMAAAAAAN74xTVBINsIRxEDpkEg2wguQ0lRLk5BU0RBUUNNOkJNUkMuSVFfQ0xPU0VQUklDRV9BREouMjAyMS0xMi0zMQEAAADAUgYAAgAAAAkzNS44ODIxOTMAN5PbNUEg2wiRAk+mQSDbCClDSVEuTkFTREFRQ006Qk1SQy5JUV9NQVJLRVRDQVAuMjAyMS0xMi0zMQEAAADAUgYAAgAAAAo1OTMuNzkwMzU0AQYAAAAFAAAAATEBAAAACjIwODQ0ODc5MzgDAAAAAzE2MAIAAAAGMTAwMDU0BAAAAAEwBwAAAAoxMi8zMS8yMDIxN5PbNUEg2wiG206mQSDbCClDSVEuTkFTREFRQ006Qk1SQy5JUV9NQVJLRVRDQVAuMjAxNy0xMi0zMQEAAADAUgYAAgAAAAk0NjcuMzk0OTQA3vjFNUEg2wg5wwKmQSDbCC5DSVEuTkFTREFRR1M6SUJDUC5JUV9DTE9TRVBSSUNFX0FESi4yMDIyLTA5LTMwAQAAAHtEBAACAAAACTE4LjcyMzM5NQDpH8Y1QSDbCBROAqZBINsILkNJUS5OQVNEQVFHUzpJQkNQLklRX0NMT1NFUFJJQ0VfQURKLjIwMTItMTItMzEBAAAAe0QEAAIAAAAIMi42NzAx</t>
  </si>
  <si>
    <t>OTUA6R/GNUEg2wgUTgKmQSDbCClDSVEuTkFTREFRR1M6SUJDUC5JUV9NQVJLRVRDQVAuMjAxOS0xMi0zMQEAAAB7RAQAAgAAAAo1MDkuMjA1NjM1AOkfxjVBINsIECcCpkEg2wguQ0lRLk5BU0RBUUdTOklCQ1AuSVFfQ0xPU0VQUklDRV9BREouMjAxNy0xMi0zMQEAAAB7RAQAAgAAAAkxOC4zNDA1NDMA6R/GNUEg2wjpsQGmQSDbCClDSVEuTkFTREFRR1M6WlVNWi5JUV9NQVJLRVRDQVAuMjAxMi0xMi0zMQEAAACa1TcAAgAAAAo2MDguNTU1MTMxAQYAAAAFAAAAATEBAAAACjE1Nzk5NjY4MzQDAAAAAzE2MAIAAAAGMTAwMDU0BAAAAAEwBwAAAAoxMi8zMS8yMDEy6R/GNUEg2wgXPAGmQSDbCC1DSVEuTkFTREFRR1M6REhDLklRX0NMT1NFUFJJQ0VfQURKLjIwMTItMTItMzEBAAAA0S4GAAIAAAAJMTIuMjI2MjYxAOkfxjVBINsIA+4ApkEg2wgoQ0lRLk5BU0RBUUdTOkRIQy5JUV9NQVJLRVRDQVAuMjAxNy0xMi0zMQEAAADRLgYAAgAAAAs0NTUwLjYyMjMzMgEGAAAABQAAAAExAQAAAAoxODY1MTc3NDU5AwAAAAMxNjACAAAABjEwMDA1NAQAAAABMAcAAAAKMTIvMzEvMjAxN+kfxjVBINsI+sYApkEg2wgYQ0lRLk5BU0RBUUNNOkxRREEuSVFfVEVWAQAAAItQWwECAAAACjM3OS4wNDA1NTYBBgAAAAUAAAABMQEAAAALLTIwNzExMDgwNDIDAAAAAzE2MAIAAAAGMTAwMDYwBAAAAAEwBwAAAAgzLzgvMjAyM+kf</t>
  </si>
  <si>
    <t>xjVBINsI4ngApkEg2wgpQ0lRLk5BU0RBUUNNOkxRREEuSVFfTUFSS0VUQ0FQLjIwMTctMTItMzEBAAAAi1BbAQMAAAAAAOkfxjVBINsIzioApkEg2wguQ0lRLk5BU0RBUUdNOk5TVEcuSVFfQ0xPU0VQUklDRV9BREouMjAyMi0wOS0zMAEAAAAlO5MAAgAAAAUxMi43NwDpH8Y1QSDbCK+1/6VBINsILkNJUS5OQVNEQVFHTTpOU1RHLklRX0NMT1NFUFJJQ0VfQURKLjIwMTItMTItMzEBAAAAJTuTAAMAAAAAAOkfxjVBINsIqI7/pUEg2wgpQ0lRLk5BU0RBUUdNOk5TVEcuSVFfTUFSS0VUQ0FQLjIwMTktMTItMzEBAAAAJTuTAAIAAAAKOTk0LjIzMzYzNgEGAAAABQAAAAExAQAAAAoxOTkwNzA0NDczAwAAAAMxNjACAAAABjEwMDA1NAQAAAABMAcAAAAKMTIvMzEvMjAxOekfxjVBINsIoGf/pUEg2wguQ0lRLk5BU0RBUUdTOk1PRkcuSVFfQ0xPU0VQUklDRV9BREouMjAxNy0xMi0zMQEAAADRsAwAAgAAAAkyOC42MzYzMzYA6R/GNUEg2wiFGf+lQSDbCDBDSVEuTkFTREFRQ006TElORC5JUV9URVZfRUJJVERBLjEwMDAwLjIwMjItMTItMzABAAAAAOJBAAMAAAACTk0BBwAAAAUAAAABMQEAAAALLTIxMTAwNTQxMTUDAAAAATACAAAABjEwMDA2MwQAAAABMAcAAAAKMTIvMzAvMjAyMggAAAAKMTIvMzAvMjAyMnxa2jVBINsImrJppkEg2wgxQ0lRLk5BU0RBUUNNOkxJTkQuSVFfUFJJQ0VfU0FMRVMuMTAwMDAuMjAy</t>
  </si>
  <si>
    <t>Mi0xMi0zMAEAAAAA4kEAAgAAABAyLjYyMjg3MDQwODA2MDczAQcAAAAFAAAAATEBAAAACy0yMTEwMDU0MTE1AwAAAAEwAgAAAAUzODk1OAQAAAABMAcAAAAKMTIvMzAvMjAyMggAAAAKMTIvMzAvMjAyMnxa2jVBINsIkYtppkEg2wgzQ0lRLk5BU0RBUUdTOlNXQkkuSVFfVEVWX1RPVEFMX1JFVi4xMDAwMC4yMDIyLTEyLTMwAQAAAH9RBgACAAAAETAuMzk0NTA2ODExODY4MjczAQcAAAAFAAAAATEBAAAACy0yMDY2MDI5NjA3AwAAAAEwAgAAAAYxMDAwNjEEAAAAATAHAAAACjEyLzMwLzIwMjIIAAAACjEyLzMwLzIwMjJ8Wto1QSDbCHAWaaZBINsIKUNJUS5OQVNEQVFHUzpTV0JJLklRX1BCVi4xMDAwMC4yMDIyLTEyLTMwAQAAAH9RBgACAAAAEDEuMjEwNjA0OTU1MTk1NzYBBwAAAAUAAAABMQEAAAALLTIwNjYwMjk2MDcDAAAAATACAAAABjEwMDA2NwQAAAABMAcAAAAKMTIvMzAvMjAyMggAAAAKMTIvMzAvMjAyMnxa2jVBINsIWshopkEg2wgtQ0lRLk5BU0RBUUdTOk1DQlMuSVFfUEVfRVhDTC4xMDAwMC4yMDIyLTEyLTMwAQAAAKIC9hECAAAAEDkuMDUwMjA5MjA1MDIwOTIBBwAAAAUAAAABMQEAAAALLTIxMDg1OTIyMDgDAAAAATACAAAABjEwMDA2NgQAAAABMAcAAAAKMTIvMzAvMjAyMggAAAAKMTIvMzAvMjAyMnxa2jVBINsIMyxopkEg2wguQ0lRLk5BU0RBUUdTOkFMVlIuSVFfVEVWX0VCSVQuMTAw</t>
  </si>
  <si>
    <t>MDAuMjAyMi0xMi0zMAEAAABS59kWAwAAAAJOTQEHAAAABQAAAAExAQAAAAstMjExMjk5MTQyMAMAAAABMAIAAAAGMTAwMDYyBAAAAAEwBwAAAAoxMi8zMC8yMDIyCAAAAAoxMi8zMC8yMDIyfFraNUEg2wgSt2emQSDbCDBDSVEuTkFTREFRR1M6QVJPVy5JUV9URVZfRUJJVERBLjEwMDAwLjIwMjItMTItMzABAAAABNcDAAMAAAAAAHxa2jVBINsI4fNmpkEg2wgxQ0lRLk5BU0RBUUdTOkFST1cuSVFfUFJJQ0VfU0FMRVMuMTAwMDAuMjAyMi0xMi0zMAEAAAAE1wMAAgAAAA8zLjkyNjIzODYwMDg3ODUBBwAAAAUAAAABMQEAAAALLTIxMDg0OTM4NDgDAAAAATACAAAABTM4OTU4BAAAAAEwBwAAAAoxMi8zMC8yMDIyCAAAAAoxMi8zMC8yMDIyfFraNUEg2wjpGmemQSDbCDVDSVEuTkFTREFRR1M6QkVMRi5BLklRX1RFVl9UT1RBTF9SRVYuMTAwMDAuMjAyMi0xMi0zMAEAAAAb4QMAAgAAABEwLjg2MzQzNjEwMzU4MTQ1NgEHAAAABQAAAAExAQAAAAstMjEwODM5MzUxNAMAAAABMAIAAAAGMTAwMDYxBAAAAAEwBwAAAAoxMi8yOS8yMDIyCAAAAAoxMi8yOS8yMDIyfFraNUEg2whhMWamQSDbCCtDSVEuTkFTREFRR1M6QkVMRi5BLklRX1BCVi4xMDAwMC4yMDIyLTEyLTMwAQAAABvhAwACAAAAEDEuOTMwOTUwNDI1NDk1ODMBBwAAAAUAAAABMQEAAAALLTIxMDgzOTM1MTQDAAAAATACAAAABjEwMDA2NwQAAAABMAcA</t>
  </si>
  <si>
    <t>AAAKMTIvMjkvMjAyMggAAAAKMTIvMjkvMjAyMnxa2jVBINsIYTFmpkEg2wgtQ0lRLk5BU0RBUUdTOkFCVVMuSVFfUEVfRVhDTC4xMDAwMC4yMDIyLTEyLTMwAQAAACg+CQIDAAAAAk5NAQcAAAAFAAAAATEBAAAACy0yMTA5NjM5MDg2AwAAAAEwAgAAAAYxMDAwNjYEAAAAATAHAAAACjEyLzMwLzIwMjIIAAAACjEyLzMwLzIwMjJ8Wto1QSDbCDFuZaZBINsILkNJUS5OQVNEQVFHUzpGQ0JDLklRX1RFVl9FQklULjEwMDAwLjIwMjItMTItMzABAAAAah8EAAMAAAAAAHxa2jVBINsIAtJkpkEg2wgwQ0lRLk5BU0RBUUdNOlBST0MuSVFfVEVWX0VCSVREQS4xMDAwMC4yMDIyLTEyLTMwAQAAAH5aTyoCAAAAEDkuOTEzNTc5OTIwODYzODMBBwAAAAUAAAABMQEAAAALLTIwOTkzMjI5NTQDAAAAATACAAAABjEwMDA2MwQAAAABMAcAAAAKMTIvMzAvMjAyMggAAAAKMTIvMzAvMjAyMnxa2jVBINsIt1xkpkEg2wgxQ0lRLk5BU0RBUUdNOlBST0MuSVFfUFJJQ0VfU0FMRVMuMTAwMDAuMjAyMi0xMi0zMAEAAAB+Wk8qAgAAABAxLjI1NzUwMDY5MjIyNDE5AQcAAAAFAAAAATEBAAAACy0yMDk5MzIyOTU0AwAAAAEwAgAAAAUzODk1OAQAAAABMAcAAAAKMTIvMzAvMjAyMggAAAAKMTIvMzAvMjAyMnxa2jVBINsIqzVkpkEg2wgzQ0lRLk5BU0RBUUdTOkNWTEcuSVFfVEVWX1RPVEFMX1JFVi4xMDAwMC4yMDIyLTEyLTMwAQAA</t>
  </si>
  <si>
    <t>AKQiBQACAAAAETAuNTE4MzUwOTA4NDU4MTk4AQcAAAAFAAAAATEBAAAACy0yMTEwMTMyMTY1AwAAAAEwAgAAAAYxMDAwNjEEAAAAATAHAAAACjEyLzMwLzIwMjIIAAAACjEyLzMwLzIwMjJ8Wto1QSDbCICZY6ZBINsIKUNJUS5OQVNEQVFHUzpDVkxHLklRX1BCVi4xMDAwMC4yMDIyLTEyLTMwAQAAAKQiBQACAAAAEDEuNjU3MjQ1MTY5NTUyMTkBBwAAAAUAAAABMQEAAAALLTIxMTAxMzIxNjUDAAAAATACAAAABjEwMDA2NwQAAAABMAcAAAAKMTIvMzAvMjAyMggAAAAKMTIvMzAvMjAyMnxa2jVBINsIeXJjpkEg2wgtQ0lRLk5BU0RBUUdNOkNDQVAuSVFfUEVfRVhDTC4xMDAwMC4yMDIyLTEyLTMwAQAAAOSGBhECAAAADjQuMzUxNzAzNDQ2NzMzAQcAAAAFAAAAATEBAAAACy0yMTEwNjUxODIzAwAAAAEwAgAAAAYxMDAwNjYEAAAAATAHAAAACjEyLzMwLzIwMjIIAAAACjEyLzMwLzIwMjJ8Wto1QSDbCFPWYqZBINsILUNJUS5OQVNEQVFDTTpSTVIuSVFfVEVWX0VCSVQuMTAwMDAuMjAyMi0xMi0zMAEAAADRcFASAgAAABA1Ljk0MDE2OTE2NDQxODc5AQcAAAAFAAAAATEBAAAACy0yMTE0NDgyODAyAwAAAAEwAgAAAAYxMDAwNjIEAAAAATAHAAAACjEyLzMwLzIwMjIIAAAACjEyLzMwLzIwMjJ8Wto1QSDbCKI5YqZBINsIMENJUS5OQVNEQVFHUzpPU1VSLklRX1RFVl9FQklUREEuMTAwMDAuMjAyMi0xMi0zMAEA</t>
  </si>
  <si>
    <t>AAA2PwgAAgAAABAxMDkuNjA5NzA3NDEzNzkzAQcAAAAFAAAAATEBAAAACy0yMTA5NjM2MDAyAwAAAAEwAgAAAAYxMDAwNjMEAAAAATAHAAAACjEyLzMwLzIwMjIIAAAACjEyLzMwLzIwMjJ8Wto1QSDbCPJ2YaZBINsIMUNJUS5OQVNEQVFHUzpPU1VSLklRX1BSSUNFX1NBTEVTLjEwMDAwLjIwMjItMTItMzABAAAANj8IAAIAAAAPMS40ODQ3NTQ0NjcyMDExAQcAAAAFAAAAATEBAAAACy0yMTA5NjM2MDAyAwAAAAEwAgAAAAUzODk1OAQAAAABMAcAAAAKMTIvMzAvMjAyMggAAAAKMTIvMzAvMjAyMnxa2jVBINsI8nZhpkEg2wgzQ0lRLk5BU0RBUUdNOlFUUlguSVFfVEVWX1RPVEFMX1JFVi4xMDAwMC4yMDIyLTEyLTMwAQAAAN6v1wICAAAAEDEuOTIxNDQ4NTM1MTMxNTIBBwAAAAUAAAABMQEAAAALLTIxMDk3MDA0MjMDAAAAATACAAAABjEwMDA2MQQAAAABMAcAAAAKMTIvMzAvMjAyMggAAAAKMTIvMzAvMjAyMnxa2jVBINsIt4xgpkEg2wgpQ0lRLk5BU0RBUUdNOlFUUlguSVFfUEJWLjEwMDAwLjIwMjItMTItMzABAAAA3q/XAgIAAAAQMS4xNTQ4NTg4MTIwNDgwMgEHAAAABQAAAAExAQAAAAstMjEwOTcwMDQyMwMAAAABMAIAAAAGMTAwMDY3BAAAAAEwBwAAAAoxMi8zMC8yMDIyCAAAAAoxMi8zMC8yMDIyfFraNUEg2wi+s2CmQSDbCC1DSVEuTkFTREFRR1M6RVFCSy5JUV9QRV9FWENMLjEwMDAwLjIwMjIt</t>
  </si>
  <si>
    <t>MTItMzABAAAAvDDTAgIAAAAQOS41MjQ3ODQxMTgwMTI4NgEHAAAABQAAAAExAQAAAAstMjEwODg2OTE3MQMAAAABMAIAAAAGMTAwMDY2BAAAAAEwBwAAAAoxMi8zMC8yMDIyCAAAAAoxMi8zMC8yMDIyfFraNUEg2wiR8F+mQSDbCC5DSVEuTkFTREFRR006QVBFTi5JUV9URVZfRUJJVC4xMDAwMC4yMDIyLTEyLTMwAQAAAGahQAIDAAAAAk5NAQcAAAAFAAAAATEBAAAACy0yMTExNDAwODE4AwAAAAEwAgAAAAYxMDAwNjIEAAAAATAHAAAACjEyLzMwLzIwMjIIAAAACjEyLzMwLzIwMjJ8Wto1QSDbCGJUX6ZBINsIMENJUS5OQVNEQVFDTTpHQ0JDLklRX1RFVl9FQklUREEuMTAwMDAuMjAyMi0xMi0zMAEAAAA+CQYAAwAAAAAAfFraNUEg2wg6uF6mQSDbCDFDSVEuTkFTREFRQ006R0NCQy5JUV9QUklDRV9TQUxFUy4xMDAwMC4yMDIyLTEyLTMwAQAAAD4JBgACAAAAEDcuNjE0Njg5ODAwMTg3OTkBBwAAAAUAAAABMQEAAAALLTIxMTI4Njc5MzgDAAAAATACAAAABTM4OTU4BAAAAAEwBwAAAAoxMi8zMC8yMDIyCAAAAAoxMi8zMC8yMDIyfFraNUEg2wgykV6mQSDbCDNDSVEuTkFTREFRR1M6Q0xPVi5JUV9URVZfVE9UQUxfUkVWLjEwMDAwLjIwMjItMTItMzABAAAAMYolEwIAAAASMC4wNjQzNTU2NDM1NjI5NDU1AQcAAAAFAAAAATEBAAAACy0yMTA5NTg1OTgzAwAAAAEwAgAAAAYxMDAwNjEEAAAAATAHAAAACjEy</t>
  </si>
  <si>
    <t>LzMwLzIwMjIIAAAACjEyLzMwLzIwMjIngto1QSDbCBAcXqZBINsIKUNJUS5OQVNEQVFHUzpDTE9WLklRX1BCVi4xMDAwMC4yMDIyLTEyLTMwAQAAADGKJRMCAAAAETAuODE3MzkyMjA2Njc3NTU0AQcAAAAFAAAAATEBAAAACy0yMTA5NTg1OTgzAwAAAAEwAgAAAAYxMDAwNjcEAAAAATAHAAAACjEyLzMwLzIwMjIIAAAACjEyLzMwLzIwMjIngto1QSDbCADOXaZBINsILENJUS5OQVNEQVFHTTpNUEIuSVFfUEVfRVhDTC4xMDAwMC4yMDIyLTEyLTMwAQAAAP64BQACAAAAEDExLjA1OTA0NDY3MTIzNDIBBwAAAAUAAAABMQEAAAALLTIxMDgyMTgwODMDAAAAATACAAAABjEwMDA2NgQAAAABMAcAAAAKMTIvMzAvMjAyMggAAAAKMTIvMzAvMjAyMieC2jVBINsI1TFdpkEg2wguQ0lRLk5BU0RBUUNNOkZNTkIuSVFfVEVWX0VCSVQuMTAwMDAuMjAyMi0xMi0zMAEAAADtCggAAwAAAAAAJ4LaNUEg2wi0vFymQSDbCDBDSVEuTkFTREFRR006TVlQUy5JUV9URVZfRUJJVERBLjEwMDAwLjIwMjItMTItMzABAAAA6ZjaDAIAAAAQNzUuMDM0Njc0ODk5NzQyOQEHAAAABQAAAAExAQAAAAstMjEwOTUwOTE3OQMAAAABMAIAAAAGMTAwMDYzBAAAAAEwBwAAAAoxMi8zMC8yMDIyCAAAAAoxMi8zMC8yMDIyJ4LaNUEg2wiA+VumQSDbCDFDSVEuTkFTREFRR006TVlQUy5JUV9QUklDRV9TQUxFUy4xMDAwMC4yMDIyLTEyLTMwAQAA</t>
  </si>
  <si>
    <t>AOmY2gwCAAAAEDEuNTA4MTMyNjQ0MTUyOTkBBwAAAAUAAAABMQEAAAALLTIxMDk1MDkxNzkDAAAAATACAAAABTM4OTU4BAAAAAEwBwAAAAoxMi8zMC8yMDIyCAAAAAoxMi8zMC8yMDIyJ4LaNUEg2wiLIFymQSDbCDNDSVEuTkFTREFRR1M6UFNUWC5JUV9URVZfVE9UQUxfUkVWLjEwMDAwLjIwMjItMTItMzABAAAAnFMNEgIAAAAQOC41NTMwMzYwNjE4NDc3NQEHAAAABQAAAAExAQAAAAstMjEwODgzNTg4MQMAAAABMAIAAAAGMTAwMDYxBAAAAAEwBwAAAAoxMi8zMC8yMDIyCAAAAAoxMi8zMC8yMDIyJ4LaNUEg2whSNlumQSDbCClDSVEuTkFTREFRR1M6UFNUWC5JUV9QQlYuMTAwMDAuMjAyMi0xMi0zMAEAAACcUw0SAgAAABAyLjEyMTMzMDQ5ODQ4ODY1AQcAAAAFAAAAATEBAAAACy0yMTA4ODM1ODgxAwAAAAEwAgAAAAYxMDAwNjcEAAAAATAHAAAACjEyLzMwLzIwMjIIAAAACjEyLzMwLzIwMjIngto1QSDbCFddW6ZBINsILUNJUS5OQVNEQVFDTTpWQUxVLklRX1BFX0VYQ0wuMTAwMDAuMjAyMi0xMi0zMAEAAAAbwQQAAgAAABAxOC42NTM5MDUxNjY0NDk4AQcAAAAFAAAAATEBAAAACy0yMTA4MDY1MzI3AwAAAAEwAgAAAAYxMDAwNjYEAAAAATAHAAAACjEyLzMwLzIwMjIIAAAACjEyLzMwLzIwMjIngto1QSDbCBlzWqZBINsILkNJUS5OQVNEQVFHTTpTTEdDLklRX1RFVl9FQklULjEwMDAwLjIwMjItMTIt</t>
  </si>
  <si>
    <t>MzABAAAAVigLAAMAAAACTk0BBwAAAAUAAAABMQEAAAALLTIxMDYzODg2NDIDAAAAATACAAAABjEwMDA2MgQAAAABMAcAAAAKMTIvMzAvMjAyMggAAAAKMTIvMzAvMjAyMieC2jVBINsI8dZZpkEg2wgwQ0lRLk5BU0RBUUdNOkRPTU8uSVFfVEVWX0VCSVREQS4xMDAwMC4yMDIyLTEyLTMwAQAAACzJMAgDAAAAAk5NAQcAAAAFAAAAATEBAAAACy0yMTA3MTQ1MTE5AwAAAAEwAgAAAAYxMDAwNjMEAAAAATAHAAAACjEyLzMwLzIwMjIIAAAACjEyLzMwLzIwMjIngto1QSDbCNBhWaZBINsIMUNJUS5OQVNEQVFHTTpET01PLklRX1BSSUNFX1NBTEVTLjEwMDAwLjIwMjItMTItMzABAAAALMkwCAIAAAAQMS43Njc2Mjc5MzAyMDk0OAEHAAAABQAAAAExAQAAAAstMjEwNzE0NTExOQMAAAABMAIAAAAFMzg5NTgEAAAAATAHAAAACjEyLzMwLzIwMjIIAAAACjEyLzMwLzIwMjIngto1QSDbCMg6WaZBINsINUNJUS5OQVNEQVFHUzpBTVNXLkEuSVFfVEVWX1RPVEFMX1JFVi4xMDAwMC4yMDIyLTEyLTMwAQAAAI7SAwACAAAAEDMuMjA0MzYxNjIwMTUzMTIBBwAAAAUAAAABMQEAAAALLTIxMDk1MTI0MjkDAAAAATACAAAABjEwMDA2MQQAAAABMAcAAAAKMTIvMzAvMjAyMggAAAAKMTIvMzAvMjAyMieC2jVBINsInp5YpkEg2wgrQ0lRLk5BU0RBUUdTOkFNU1cuQS5JUV9QQlYuMTAwMDAuMjAyMi0xMi0zMAEAAACO0gMAAgAA</t>
  </si>
  <si>
    <t>ABAzLjc2MjA3NjgzMDQyNDY0AQcAAAAFAAAAATEBAAAACy0yMTA5NTEyNDI5AwAAAAEwAgAAAAYxMDAwNjcEAAAAATAHAAAACjEyLzMwLzIwMjIIAAAACjEyLzMwLzIwMjIngto1QSDbCJF3WKZBINsILUNJUS5OQVNEQVFHUzpTV0lNLklRX1BFX0VYQ0wuMTAwMDAuMjAyMi0xMi0zMAEAAADSxVAqAwAAAAJOTQEHAAAABQAAAAExAQAAAAstMjEwODc0Nzk0MwMAAAABMAIAAAAGMTAwMDY2BAAAAAEwBwAAAAoxMi8zMC8yMDIyCAAAAAoxMi8zMC8yMDIyJ4LaNUEg2whgtFemQSDbCC1DSVEuTkFTREFRR1M6RERJLklRX1RFVl9FQklULjEwMDAwLjIwMjItMTItMzABAAAAD3PAGQIAAAAQMS41MzgxMzA3NTMyMTg0NQEHAAAABQAAAAExAQAAAAstMjEwNDU5MTI3MQMAAAABMAIAAAAGMTAwMDYyBAAAAAEwBwAAAAoxMi8zMC8yMDIyCAAAAAoxMi8zMC8yMDIyJ4LaNUEg2whCP1emQSDbCDBDSVEuTkFTREFRR006QVRDWC5JUV9URVZfRUJJVERBLjEwMDAwLjIwMjItMTItMzABAAAAvIaCIAIAAAAQMTIuMTg0MDkzNjgwMDEzNwEHAAAABQAAAAExAQAAAAstMjEwODExNTA0MgMAAAABMAIAAAAGMTAwMDYzBAAAAAEwBwAAAAoxMi8zMC8yMDIyCAAAAAoxMi8zMC8yMDIyJ4LaNUEg2wgLfFamQSDbCDFDSVEuTkFTREFRR006QVRDWC5JUV9QUklDRV9TQUxFUy4xMDAwMC4yMDIyLTEyLTMwAQAAALyGgiACAAAAETAu</t>
  </si>
  <si>
    <t>MjY1NzE1OTUwNDc0NDY4AQcAAAAFAAAAATEBAAAACy0yMTA4MTE1MDQyAwAAAAEwAgAAAAUzODk1OAQAAAABMAcAAAAKMTIvMzAvMjAyMggAAAAKMTIvMzAvMjAyMieC2jVBINsIC3xWpkEg2wgzQ0lRLk5BU0RBUUNNOkNNUFguSVFfVEVWX1RPVEFMX1JFVi4xMDAwMC4yMDIyLTEyLTMwAQAAAPxh3Q8DAAAAAAAngto1QSDbCN+4VaZBINsIKUNJUS5OQVNEQVFDTTpDTVBYLklRX1BCVi4xMDAwMC4yMDIyLTEyLTMwAQAAAPxh3Q8CAAAADzMuNjIwNzM0MjEwMDM1NwEHAAAABQAAAAExAQAAAAstMjEwNzgzODA0OQMAAAABMAIAAAAGMTAwMDY3BAAAAAEwBwAAAAoxMi8zMC8yMDIyCAAAAAoxMi8zMC8yMDIyJ4LaNUEg2wjm31WmQSDbCC1DSVEuTkFTREFRR1M6TFhSWC5JUV9QRV9FWENMLjEwMDAwLjIwMjItMTItMzABAAAAPXgAAAMAAAACTk0BBwAAAAUAAAABMQEAAAALLTIxMDg2MzM3MTYDAAAAATACAAAABjEwMDA2NgQAAAABMAcAAAAKMTIvMzAvMjAyMggAAAAKMTIvMzAvMjAyMieC2jVBINsIp/VUpkEg2wguQ0lRLk5BU0RBUUNNOk1EWEcuSVFfVEVWX0VCSVQuMTAwMDAuMjAyMi0xMi0zMAEAAADGuCQCAwAAAAJOTQEHAAAABQAAAAExAQAAAAstMjExMDI1MDQwNAMAAAABMAIAAAAGMTAwMDYyBAAAAAEwBwAAAAoxMi8zMC8yMDIyCAAAAAoxMi8zMC8yMDIyJ4LaNUEg2wiIgFSmQSDbCDBDSVEuTkFT</t>
  </si>
  <si>
    <t>REFRR1M6SVRSTi5JUV9URVZfRUJJVERBLjEwMDAwLjIwMjItMTItMzABAAAAUx1gAQIAAAAQNS42NzAzNjU0MTE0MzgyMQEHAAAABQAAAAExAQAAAAstMjEwMTA1NTI2MgMAAAABMAIAAAAGMTAwMDYzBAAAAAEwBwAAAAoxMi8zMC8yMDIyCAAAAAoxMi8zMC8yMDIyJ4LaNUEg2whh5FOmQSDbCDFDSVEuTkFTREFRR1M6SVRSTi5JUV9QUklDRV9TQUxFUy4xMDAwMC4yMDIyLTEyLTMwAQAAAFMdYAECAAAAEDEuNjIwMDYyNDYwOTU5OTgBBwAAAAUAAAABMQEAAAALLTIxMDEwNTUyNjIDAAAAATACAAAABTM4OTU4BAAAAAEwBwAAAAoxMi8zMC8yMDIyCAAAAAoxMi8zMC8yMDIyJ4LaNUEg2whVvVOmQSDbCDNDSVEuTkFTREFRR006UE1UUy5JUV9URVZfVE9UQUxfUkVWLjEwMDAwLjIwMjItMTItMzABAAAAJj4QAAIAAAAQMS45MjMyNDYwNDU5NzQ3NAEHAAAABQAAAAExAQAAAAstMjEwOTE3NzQ5MwMAAAABMAIAAAAGMTAwMDYxBAAAAAEwBwAAAAoxMi8zMC8yMDIyCAAAAAoxMi8zMC8yMDIyJ4LaNUEg2wg6SFOmQSDbCClDSVEuTkFTREFRR006UE1UUy5JUV9QQlYuMTAwMDAuMjAyMi0xMi0zMAEAAAAmPhAAAwAAAAJOTQEHAAAABQAAAAExAQAAAAstMjEwOTE3NzQ5MwMAAAABMAIAAAAGMTAwMDY3BAAAAAEwBwAAAAoxMi8zMC8yMDIyCAAAAAoxMi8zMC8yMDIyJ4LaNUEg2wgh+lKmQSDbCC1DSVEuTkFTREFR</t>
  </si>
  <si>
    <t>R006SENWSS5JUV9QRV9FWENMLjEwMDAwLjIwMjItMTItMzABAAAAQd0kKgMAAAAAACeC2jVBINsI+F1SpkEg2wguQ0lRLk5BU0RBUUdNOkFDUlYuSVFfVEVWX0VCSVQuMTAwMDAuMjAyMi0xMi0zMAEAAACJQ+cmAwAAAAJOTQEHAAAABQAAAAExAQAAAAstMjA2OTA2MTAxMgMAAAABMAIAAAAGMTAwMDYyBAAAAAEwBwAAAAoxMi8zMC8yMDIyCAAAAAoxMi8zMC8yMDIyJ4LaNUEg2wjY6FGmQSDbCDBDSVEuTkFTREFRR1M6QVRSTy5JUV9URVZfRUJJVERBLjEwMDAwLjIwMjItMTItMzABAAAAgdgDAAMAAAACTk0BBwAAAAUAAAABMQEAAAALLTIxMDk1MjkwNzUDAAAAATACAAAABjEwMDA2MwQAAAABMAcAAAAKMTIvMzAvMjAyMggAAAAKMTIvMzAvMjAyMieC2jVBINsI1iVRpkEg2wgxQ0lRLk5BU0RBUUdTOkFUUk8uSVFfUFJJQ0VfU0FMRVMuMTAwMDAuMjAyMi0xMi0zMAEAAACB2AMAAgAAABEwLjcxOTA4ODY5ODE5NDYzNAEHAAAABQAAAAExAQAAAAstMjEwOTUyOTA3NQMAAAABMAIAAAAFMzg5NTgEAAAAATAHAAAACjEyLzMwLzIwMjIIAAAACjEyLzMwLzIwMjIngto1QSDbCN9MUaZBINsIM0NJUS5OQVNEQVFHUzpDTUFYLklRX1RFVl9UT1RBTF9SRVYuMTAwMDAuMjAyMi0xMi0zMAEAAACtoMYlAgAAABAxLjgxMTgzMTYzNDIxOTQxAQcAAAAFAAAAATEBAAAACy0yMTA3ODgwMzk4AwAAAAEwAgAAAAYxMDAw</t>
  </si>
  <si>
    <t>NjEEAAAAATAHAAAACjEyLzMwLzIwMjIIAAAACjEyLzMwLzIwMjIngto1QSDbCPJhUKZBINsIKUNJUS5OQVNEQVFHUzpDTUFYLklRX1BCVi4xMDAwMC4yMDIyLTEyLTMwAQAAAK2gxiUCAAAAETAuNjMxMDA5MTczODM2MTEyAQcAAAAFAAAAATEBAAAACy0yMTA3ODgwMzk4AwAAAAEwAgAAAAYxMDAwNjcEAAAAATAHAAAACjEyLzMwLzIwMjIIAAAACjEyLzMwLzIwMjIngto1QSDbCPJhUKZBINsILUNJUS5OQVNEQVFHUzpGU0JDLklRX1BFX0VYQ0wuMTAwMDAuMjAyMi0xMi0zMAEAAAAKxjYCAgAAABA5LjYyNTQ0MTY5NjExMzA3AQcAAAAFAAAAATEBAAAACy0yMTEwMzUxNTI1AwAAAAEwAgAAAAYxMDAwNjYEAAAAATAHAAAACjEyLzMwLzIwMjIIAAAACjEyLzMwLzIwMjIngto1QSDbCLqeT6ZBINsILUNJUS5OQVNEQVFHTTpPQ1MuSVFfVEVWX0VCSVQuMTAwMDAuMjAyMi0xMi0zMAEAAAA39B0jAwAAAAAAJ4LaNUEg2wifKU+mQSDbCDBDSVEuTkFTREFRQ006Qk1SQy5JUV9URVZfRUJJVERBLjEwMDAwLjIwMjItMTItMzABAAAAwFIGAAMAAAAAACeC2jVBINsIdo1OpkEg2wgxQ0lRLk5BU0RBUUNNOkJNUkMuSVFfUFJJQ0VfU0FMRVMuMTAwMDAuMjAyMi0xMi0zMAEAAADAUgYAAgAAABA0LjA0OTg0NTYxODExMTM4AQcAAAAFAAAAATEBAAAACy0yMTA4MjA4NTA2AwAAAAEwAgAAAAUzODk1OAQAAAABMAcAAAAK</t>
  </si>
  <si>
    <t>MTIvMzAvMjAyMggAAAAKMTIvMzAvMjAyMieC2jVBINsIdo1OpkEg2wgzQ0lRLk5BU0RBUUdTOklCQ1AuSVFfVEVWX1RPVEFMX1JFVi4xMDAwMC4yMDIyLTEyLTMwAQAAAHtEBAADAAAAAAAngto1QSDbCEnxTaZBINsILUNJUS5OQVNEQVFDTTpDT09MLklRX1BFX0VYQ0wuMTAwMDAuMjAyMi0xMi0zMAEAAABZBHQpAgAAABA4OS4wNjk0MDkyOTYwMDA0AQcAAAAFAAAAATEBAAAACy0yMTA1NzYxMTE3AwAAAAEwAgAAAAYxMDAwNjYEAAAAATAHAAAACjEyLzMwLzIwMjIIAAAACjEyLzMwLzIwMjIngto1QSDbCBUuTaZBINsIM0NJUS5OQVNEQVFHUzpFUkFTLklRX1RFVl9UT1RBTF9SRVYuMTAwMDAuMjAyMi0xMi0zMAEAAAB/Ln4jAwAAAAAAJ4LaNUEg2wgA4EymQSDbCDFDSVEuTkFTREFRR1M6U0dIVC5JUV9QUklDRV9TQUxFUy4xMDAwMC4yMDIyLTEyLTMwAQAAAGtgaAgCAAAAEDYuNjY3Njg5NjY0NjQ0MTUBBwAAAAUAAAABMQEAAAALLTIxMDcwNzkyNDQDAAAAATACAAAABTM4OTU4BAAAAAEwBwAAAAoxMi8zMC8yMDIyCAAAAAoxMi8zMC8yMDIyJ4LaNUEg2wjNHEymQSDbCDBDSVEuTkFTREFRR1M6RkFSTy5JUV9URVZfRUJJVERBLjEwMDAwLjIwMjItMTItMzABAAAAIpQFAAIAAAAQMjUuODgxMzAyMjU2NzA5MwEHAAAABQAAAAExAQAAAAstMjExMjA4NzY2MQMAAAABMAIAAAAGMTAwMDYzBAAAAAEwBwAA</t>
  </si>
  <si>
    <t>AAoxMi8zMC8yMDIyCAAAAAoxMi8zMC8yMDIyJ4LaNUEg2wi5zkumQSDbCDFDSVEuTkFTREFRR006RU9MUy5JUV9QUklDRV9TQUxFUy4xMDAwMC4yMDIyLTEyLTMwAQAAAMiXpw0CAAAAEDMuNzUwMjI0MDg5NjIxODcBBwAAAAUAAAABMQEAAAALLTIxMDk3MDkwMDkDAAAAATACAAAABTM4OTU4BAAAAAEwBwAAAAoxMi8zMC8yMDIyCAAAAAoxMi8zMC8yMDIyJ4LaNUEg2wiFC0umQSDbCClDSVEuTkFTREFRR006Q0VSUy5JUV9QQlYuMTAwMDAuMjAyMi0xMi0zMAEAAADeZgAAAgAAAA83LjQ5MTE3NDc4MDM5NTcBBwAAAAUAAAABMQEAAAALLTIxMTE0MDg5ODkDAAAAATACAAAABjEwMDA2NwQAAAABMAcAAAAKMTIvMzAvMjAyMggAAAAKMTIvMzAvMjAyMieC2jVBINsIZpZKpkEg2wgtQ0lRLk5BU0RBUUdTOkxFR0guSVFfUEVfRVhDTC4xMDAwMC4yMDIyLTEyLTMwAQAAAK90RyECAAAAEDkuMjQ4Nzg0OTk5NDA3MzIBBwAAAAUAAAABMQEAAAALLTIwODY3ODczNjEDAAAAATACAAAABjEwMDA2NgQAAAABMAcAAAAKMTIvMzAvMjAyMggAAAAKMTIvMzAvMjAyMieC2jVBINsISCFKpkEg2wgtQ0lRLk5BU0RBUUdTOkNDTkUuSVFfUEVfRVhDTC4xMDAwMC4yMDIyLTEyLTMwAQAAAPJSBgACAAAAEDcuNTI4NDgxMDEyNjU4MjMBBwAAAAUAAAABMQEAAAALLTIxMDk2MzkyMTUDAAAAATACAAAABjEwMDA2NgQAAAABMAcA</t>
  </si>
  <si>
    <t>AAAKMTIvMzAvMjAyMggAAAAKMTIvMzAvMjAyMieC2jVBINsIKaxJpkEg2wgwQ0lRLk5BU0RBUUdTOkRHSUMuQS5JUV9URVZfRUJJVC4xMDAwMC4yMDIyLTEyLTMwAQAAABATBAACAAAAEDE1LjM5NzU2NDYyNTg5NDgBBwAAAAUAAAABMQEAAAALLTIxMDkyMTQ1NzUDAAAAATACAAAABjEwMDA2MgQAAAABMAcAAAAKMTIvMzAvMjAyMggAAAAKMTIvMzAvMjAyMieC2jVBINsI9ehIpkEg2wgwQ0lRLk5BU0RBUUdTOkVaUFcuSVFfVEVWX0VCSVREQS4xMDAwMC4yMDIyLTEyLTMwAQAAAHHpBAACAAAAEDUuMDgxNzgyMjUzNDY5MTgBBwAAAAUAAAABMQEAAAALLTIxMTQwMjk3NjcDAAAAATACAAAABjEwMDA2MwQAAAABMAcAAAAKMTIvMzAvMjAyMggAAAAKMTIvMzAvMjAyMieC2jVBINsIzExIpkEg2wgxQ0lRLk5BU0RBUUdTOkVaUFcuSVFfUFJJQ0VfU0FMRVMuMTAwMDAuMjAyMi0xMi0zMAEAAABx6QQAAgAAABEwLjU5MDM0NTA2OTM2OTE2NwEHAAAABQAAAAExAQAAAAstMjExNDAyOTc2NwMAAAABMAIAAAAFMzg5NTgEAAAAATAHAAAACjEyLzMwLzIwMjIIAAAACjEyLzMwLzIwMjIngto1QSDbCMxMSKZBINsIM0NJUS5OQVNEQVFHUzpUUklOLklRX1RFVl9UT1RBTF9SRVYuMTAwMDAuMjAyMi0xMi0zMAEAAAAsMtMmAgAAABAxMS45MDc2NzA3ODUyMzI0AQcAAAAFAAAAATEBAAAACy0yMTA5NDk5Nzc2AwAAAAEw</t>
  </si>
  <si>
    <t>AgAAAAYxMDAwNjEEAAAAATAHAAAACjEyLzMwLzIwMjIIAAAACjEyLzMwLzIwMjIngto1QSDbCKGJR6ZBINsIKUNJUS5OQVNEQVFHUzpUUklOLklRX1BCVi4xMDAwMC4yMDIyLTEyLTMwAQAAACwy0yYCAAAAETAuNjY2NTEwMzk1NDg4ODUzAQcAAAAFAAAAATEBAAAACy0yMTA5NDk5Nzc2AwAAAAEwAgAAAAYxMDAwNjcEAAAAATAHAAAACjEyLzMwLzIwMjIIAAAACjEyLzMwLzIwMjIngto1QSDbCKGJR6ZBINsILUNJUS5OQVNEQVFHUzpBU1RTLklRX1BFX0VYQ0wuMTAwMDAuMjAyMi0xMi0zMAEAAABiVTUhAwAAAAJOTQEHAAAABQAAAAExAQAAAAstMjEwNTg2NDIyNQMAAAABMAIAAAAGMTAwMDY2BAAAAAEwBwAAAAoxMi8zMC8yMDIyCAAAAAoxMi8zMC8yMDIyJ4LaNUEg2whcn0amQSDbCC5DSVEuTkFTREFRR1M6Qk9PTS5JUV9URVZfRUJJVC4xMDAwMC4yMDIyLTEyLTMwAQAAAGyHAAADAAAAAk5NAQcAAAAFAAAAATEBAAAACy0yMTA5NjEzNDgzAwAAAAEwAgAAAAYxMDAwNjIEAAAAATAHAAAACjEyLzMwLzIwMjIIAAAACjEyLzMwLzIwMjIngto1QSDbCD4qRqZBINsIMENJUS5OQVNEQVFHUzpIVEJJLklRX1RFVl9FQklUREEuMTAwMDAuMjAyMi0xMi0zMAEAAABGnKoIAwAAAAAAJ4LaNUEg2wgUjkWmQSDbCDFDSVEuTkFTREFRR1M6SFRCSS5JUV9QUklDRV9TQUxFUy4xMDAwMC4yMDIyLTEyLTMwAQAAAEac</t>
  </si>
  <si>
    <t>qggCAAAAEDIuNDIwNTAyNzA5NDcwODgBBwAAAAUAAAABMQEAAAALLTIwNzA3NDAxNzUDAAAAATACAAAABTM4OTU4BAAAAAEwBwAAAAoxMi8zMC8yMDIyCAAAAAoxMi8zMC8yMDIyJ4LaNUEg2wgUjkWmQSDbCDNDSVEuTkFTREFRR1M6U09IVS5JUV9URVZfVE9UQUxfUkVWLjEwMDAwLjIwMjItMTItMzABAAAAjLQBAAMAAAACTk0BBwAAAAUAAAABMQEAAAALLTIxMDU0MDM3NTEDAAAAATACAAAABjEwMDA2MQQAAAABMAcAAAAKMTIvMzAvMjAyMggAAAAKMTIvMzAvMjAyMieC2jVBINsI4MpEpkEg2wgpQ0lRLk5BU0RBUUdTOlNPSFUuSVFfUEJWLjEwMDAwLjIwMjItMTItMzABAAAAjLQBAAIAAAARMC40MDU5MzQxMzUyNzY3OTYBBwAAAAUAAAABMQEAAAALLTIxMDU0MDM3NTEDAAAAATACAAAABjEwMDA2NwQAAAABMAcAAAAKMTIvMzAvMjAyMggAAAAKMTIvMzAvMjAyMieC2jVBINsI1qNEpkEg2wgtQ0lRLk5BU0RBUUNNOlRFVEMuSVFfUEVfRVhDTC4xMDAwMC4yMDIyLTEyLTMwAQAAAMYsASoCAAAAEDcyLjM0NzczMDc0ODE0NjIBBwAAAAUAAAABMQEAAAALLTIwNzExNTgxNTEDAAAAATACAAAABjEwMDA2NgQAAAABMAcAAAAKMTIvMzAvMjAyMggAAAAKMTIvMzAvMjAyMieC2jVBINsIrQdEpkEg2wguQ0lRLk5BU0RBUUNNOkxJTkQuSVFfVEVWX0VCSVQuMTAwMDAuMjAyMi0xMi0zMAEAAAAA4kEAAwAAAAJO</t>
  </si>
  <si>
    <t>TQEHAAAABQAAAAExAQAAAAstMjExMDA1NDExNQMAAAABMAIAAAAGMTAwMDYyBAAAAAEwBwAAAAoxMi8zMC8yMDIyCAAAAAoxMi8zMC8yMDIyJ4LaNUEg2wiGa0OmQSDbCDBDSVEuTkFTREFRR1M6U1dCSS5JUV9URVZfRUJJVERBLjEwMDAwLjIwMjItMTItMzABAAAAf1EGAAIAAAAQMS4xMTAwNTY2NDY0OTAxNwEHAAAABQAAAAExAQAAAAstMjA2NjAyOTYwNwMAAAABMAIAAAAGMTAwMDYzBAAAAAEwBwAAAAoxMi8zMC8yMDIyCAAAAAoxMi8zMC8yMDIyJ4LaNUEg2whcz0KmQSDbCDFDSVEuTkFTREFRR1M6U1dCSS5JUV9QUklDRV9TQUxFUy4xMDAwMC4yMDIyLTEyLTMwAQAAAH9RBgACAAAAETAuNDIxMTczNTM4OTI4MTI5AQcAAAAFAAAAATEBAAAACy0yMDY2MDI5NjA3AwAAAAEwAgAAAAUzODk1OAQAAAABMAcAAAAKMTIvMzAvMjAyMggAAAAKMTIvMzAvMjAyMieC2jVBINsIXM9CpkEg2wgzQ0lRLk5BU0RBUUdTOk1DQlMuSVFfVEVWX1RPVEFMX1JFVi4xMDAwMC4yMDIyLTEyLTMwAQAAAKIC9hEDAAAAAAAngto1QSDbCCYMQqZBINsIKUNJUS5OQVNEQVFHUzpNQ0JTLklRX1BCVi4xMDAwMC4yMDIyLTEyLTMwAQAAAKIC9hECAAAADjEuODk3ODk2MDAyODQ1AQcAAAAFAAAAATEBAAAACy0yMTA4NTkyMjA4AwAAAAEwAgAAAAYxMDAwNjcEAAAAATAHAAAACjEyLzMwLzIwMjIIAAAACjEyLzMwLzIwMjIngto1</t>
  </si>
  <si>
    <t>QSDbCCYMQqZBINsILUNJUS5OQVNEQVFHUzpBTFZSLklRX1BFX0VYQ0wuMTAwMDAuMjAyMi0xMi0zMAEAAABS59kWAwAAAAJOTQEHAAAABQAAAAExAQAAAAstMjExMjk5MTQyMAMAAAABMAIAAAAGMTAwMDY2BAAAAAEwBwAAAAoxMi8zMC8yMDIyCAAAAAoxMi8zMC8yMDIyJ4LaNUEg2wjpIUGmQSDbCC5DSVEuTkFTREFRR1M6QVJPVy5JUV9URVZfRUJJVC4xMDAwMC4yMDIyLTEyLTMwAQAAAATXAwADAAAAAAAngto1QSDbCMqsQKZBINsIMkNJUS5OQVNEQVFHUzpCRUxGLkEuSVFfVEVWX0VCSVREQS4xMDAwMC4yMDIyLTEyLTMwAQAAABvhAwACAAAAEDkuMjE5MzE0NzgxMjQwMDUBBwAAAAUAAAABMQEAAAALLTIxMDgzOTM1MTQDAAAAATACAAAABjEwMDA2MwQAAAABMAcAAAAKMTIvMjkvMjAyMggAAAAKMTIvMjkvMjAyMieC2jVBINsIszdApkEg2wgzQ0lRLk5BU0RBUUdTOkJFTEYuQS5JUV9QUklDRV9TQUxFUy4xMDAwMC4yMDIyLTEyLTMwAQAAABvhAwACAAAAETAuNzM0NTgyOTI5MDUyMjk4AQcAAAAFAAAAATEBAAAACy0yMTA4MzkzNTE0AwAAAAEwAgAAAAUzODk1OAQAAAABMAcAAAAKMTIvMjkvMjAyMggAAAAKMTIvMjkvMjAyMieC2jVBINsIoRBApkEg2wgzQ0lRLk5BU0RBUUdTOkFCVVMuSVFfVEVWX1RPVEFMX1JFVi4xMDAwMC4yMDIyLTEyLTMwAQAAACg+CQICAAAAEDE2LjA4Mzg0Njc0NjQ1MDcB</t>
  </si>
  <si>
    <t>BwAAAAUAAAABMQEAAAALLTIxMDk2MzkwODYDAAAAATACAAAABjEwMDA2MQQAAAABMAcAAAAKMTIvMzAvMjAyMggAAAAKMTIvMzAvMjAyMieC2jVBINsIenQ/pkEg2wgpQ0lRLk5BU0RBUUdTOkFCVVMuSVFfUEJWLjEwMDAwLjIwMjItMTItMzABAAAAKD4JAgIAAAAQMS45OTM3NjU0MTg1MjM4OAEHAAAABQAAAAExAQAAAAstMjEwOTYzOTA4NgMAAAABMAIAAAAGMTAwMDY3BAAAAAEwBwAAAAoxMi8zMC8yMDIyCAAAAAoxMi8zMC8yMDIyJ4LaNUEg2whkJj+mQSDbCC1DSVEuTkFTREFRR1M6RkNCQy5JUV9QRV9FWENMLjEwMDAwLjIwMjItMTItMzABAAAAah8EAAIAAAAPMTEuNTMwNjEyMjQ0ODk4AQcAAAAFAAAAATEBAAAACy0yMTA5NjU2OTAwAwAAAAEwAgAAAAYxMDAwNjYEAAAAATAHAAAACjEyLzMwLzIwMjIIAAAACjEyLzMwLzIwMjIngto1QSDbCECKPqZBINsILkNJUS5OQVNEQVFHTTpQUk9DLklRX1RFVl9FQklULjEwMDAwLjIwMjItMTItMzABAAAAflpPKgIAAAAQMTEuNjA4MzUyMDUxOTY2MQEHAAAABQAAAAExAQAAAAstMjA5OTMyMjk1NAMAAAABMAIAAAAGMTAwMDYyBAAAAAEwBwAAAAoxMi8zMC8yMDIyCAAAAAoxMi8zMC8yMDIyJ4LaNUEg2wgU7j2mQSDbCDBDSVEuTkFTREFRR1M6Q1ZMRy5JUV9URVZfRUJJVERBLjEwMDAwLjIwMjItMTItMzABAAAApCIFAAIAAAAQMy40NzMwMTQ1MDM4NjU2</t>
  </si>
  <si>
    <t>OQEHAAAABQAAAAExAQAAAAstMjExMDEzMjE2NQMAAAABMAIAAAAGMTAwMDYzBAAAAAEwBwAAAAoxMi8zMC8yMDIyCAAAAAoxMi8zMC8yMDIydajaNUEg2wjeKj2mQSDbCDFDSVEuTkFTREFRR1M6Q1ZMRy5JUV9QUklDRV9TQUxFUy4xMDAwMC4yMDIyLTEyLTMwAQAAAKQiBQACAAAAETAuNTU1MzMyNzM4ODQ3MjU0AQcAAAAFAAAAATEBAAAACy0yMTEwMTMyMTY1AwAAAAEwAgAAAAUzODk1OAQAAAABMAcAAAAKMTIvMzAvMjAyMggAAAAKMTIvMzAvMjAyMnWo2jVBINsI7FE9pkEg2wgzQ0lRLk5BU0RBUUdNOkNDQVAuSVFfVEVWX1RPVEFMX1JFVi4xMDAwMC4yMDIyLTEyLTMwAQAAAOSGBhECAAAAEDExLjQyNzkwNTM4Nzk0MDMBBwAAAAUAAAABMQEAAAALLTIxMTA2NTE4MjMDAAAAATACAAAABjEwMDA2MQQAAAABMAcAAAAKMTIvMzAvMjAyMggAAAAKMTIvMzAvMjAyMnWo2jVBINsIt448pkEg2wgpQ0lRLk5BU0RBUUdNOkNDQVAuSVFfUEJWLjEwMDAwLjIwMjItMTItMzABAAAA5IYGEQIAAAARMC42MDUxNjU2NDI3ODYwNjMBBwAAAAUAAAABMQEAAAALLTIxMTA2NTE4MjMDAAAAATACAAAABjEwMDA2NwQAAAABMAcAAAAKMTIvMzAvMjAyMggAAAAKMTIvMzAvMjAyMnWo2jVBINsIt448pkEg2wgsQ0lRLk5BU0RBUUNNOlJNUi5JUV9QRV9FWENMLjEwMDAwLjIwMjItMTItMzABAAAA0XBQEgIAAAAQMTMuMzIx</t>
  </si>
  <si>
    <t>ODUyMTc2MDEyNgEHAAAABQAAAAExAQAAAAstMjExNDQ4MjgwMgMAAAABMAIAAAAGMTAwMDY2BAAAAAEwBwAAAAoxMi8zMC8yMDIyCAAAAAoxMi8zMC8yMDIydajaNUEg2wh3pDumQSDbCC5DSVEuTkFTREFRR1M6T1NVUi5JUV9URVZfRUJJVC4xMDAwMC4yMDIyLTEyLTMwAQAAADY/CAADAAAAAk5NAQcAAAAFAAAAATEBAAAACy0yMTA5NjM2MDAyAwAAAAEwAgAAAAYxMDAwNjIEAAAAATAHAAAACjEyLzMwLzIwMjIIAAAACjEyLzMwLzIwMjJ1qNo1QSDbCF0vO6ZBINsIMENJUS5OQVNEQVFHTTpRVFJYLklRX1RFVl9FQklUREEuMTAwMDAuMjAyMi0xMi0zMAEAAADer9cCAwAAAAJOTQEHAAAABQAAAAExAQAAAAstMjEwOTcwMDQyMwMAAAABMAIAAAAGMTAwMDYzBAAAAAEwBwAAAAoxMi8zMC8yMDIyCAAAAAoxMi8zMC8yMDIydajaNUEg2wgwkzqmQSDbCDFDSVEuTkFTREFRR006UVRSWC5JUV9QUklDRV9TQUxFUy4xMDAwMC4yMDIyLTEyLTMwAQAAAN6v1wICAAAAEDQuNTA5NjE1OTAxMTk4NzEBBwAAAAUAAAABMQEAAAALLTIxMDk3MDA0MjMDAAAAATACAAAABTM4OTU4BAAAAAEwBwAAAAoxMi8zMC8yMDIyCAAAAAoxMi8zMC8yMDIydajaNUEg2wgwkzqmQSDbCDNDSVEuTkFTREFRR1M6RVFCSy5JUV9URVZfVE9UQUxfUkVWLjEwMDAwLjIwMjItMTItMzABAAAAvDDTAgMAAAAAAHWo2jVBINsIBvc5pkEg2wgp</t>
  </si>
  <si>
    <t>Q0lRLk5BU0RBUUdTOkVRQksuSVFfUEJWLjEwMDAwLjIwMjItMTItMzABAAAAvDDTAgIAAAAQMS4wOTM3MjU2NjA0NjExNQEHAAAABQAAAAExAQAAAAstMjEwODg2OTE3MQMAAAABMAIAAAAGMTAwMDY3BAAAAAEwBwAAAAoxMi8zMC8yMDIyCAAAAAoxMi8zMC8yMDIydajaNUEg2wjyqDmmQSDbCC1DSVEuTkFTREFRR006QVBFTi5JUV9QRV9FWENMLjEwMDAwLjIwMjItMTItMzABAAAAZqFAAgMAAAACTk0BBwAAAAUAAAABMQEAAAALLTIxMTE0MDA4MTgDAAAAATACAAAABjEwMDA2NgQAAAABMAcAAAAKMTIvMzAvMjAyMggAAAAKMTIvMzAvMjAyMnWo2jVBINsIyQw5pkEg2wguQ0lRLk5BU0RBUUNNOkdDQkMuSVFfVEVWX0VCSVQuMTAwMDAuMjAyMi0xMi0zMAEAAAA+CQYAAwAAAAAAdajaNUEg2wglcTimQSDbCDBDSVEuTkFTREFRR1M6Q0xPVi5JUV9URVZfRUJJVERBLjEwMDAwLjIwMjItMTItMzABAAAAMYolEwMAAAACTk0BBwAAAAUAAAABMQEAAAALLTIxMDk1ODU5ODMDAAAAATACAAAABjEwMDA2MwQAAAABMAcAAAAKMTIvMzAvMjAyMggAAAAKMTIvMzAvMjAyMnWo2jVBINsIANU3pkEg2wgxQ0lRLk5BU0RBUUdTOkNMT1YuSVFfUFJJQ0VfU0FMRVMuMTAwMDAuMjAyMi0xMi0zMAEAAAAxiiUTAgAAABEwLjI4MTkzMDc0MTc5NDgxNAEHAAAABQAAAAExAQAAAAstMjEwOTU4NTk4MwMAAAABMAIAAAAFMzg5</t>
  </si>
  <si>
    <t>NTgEAAAAATAHAAAACjEyLzMwLzIwMjIIAAAACjEyLzMwLzIwMjJ1qNo1QSDbCADVN6ZBINsIMkNJUS5OQVNEQVFHTTpNUEIuSVFfVEVWX1RPVEFMX1JFVi4xMDAwMC4yMDIyLTEyLTMwAQAAAP64BQADAAAAAAB1qNo1QSDbCNERN6ZBINsIKENJUS5OQVNEQVFHTTpNUEIuSVFfUEJWLjEwMDAwLjIwMjItMTItMzABAAAA/rgFAAIAAAARMC45NzU4ODE2NTYzMjYxMzEBBwAAAAUAAAABMQEAAAALLTIxMDgyMTgwODMDAAAAATACAAAABjEwMDA2NwQAAAABMAcAAAAKMTIvMzAvMjAyMggAAAAKMTIvMzAvMjAyMnWo2jVBINsI0RE3pkEg2wgtQ0lRLk5BU0RBUUNNOkZNTkIuSVFfUEVfRVhDTC4xMDAwMC4yMDIyLTEyLTMwAQAAAO0KCAACAAAADzcuOTc3NDAxMTI5OTQzNQEHAAAABQAAAAExAQAAAAstMjEwODkwNzU4MwMAAAABMAIAAAAGMTAwMDY2BAAAAAEwBwAAAAoxMi8zMC8yMDIyCAAAAAoxMi8zMC8yMDIydajaNUEg2wgNTjamQSDbCC5DSVEuTkFTREFRR006TVlQUy5JUV9URVZfRUJJVC4xMDAwMC4yMDIyLTEyLTMwAQAAAOmY2gwDAAAAAk5NAQcAAAAFAAAAATEBAAAACy0yMTA5NTA5MTc5AwAAAAEwAgAAAAYxMDAwNjIEAAAAATAHAAAACjEyLzMwLzIwMjIIAAAACjEyLzMwLzIwMjJ1qNo1QSDbCOSxNaZBINsIMENJUS5OQVNEQVFHUzpQU1RYLklRX1RFVl9FQklUREEuMTAwMDAuMjAyMi0xMi0zMAEA</t>
  </si>
  <si>
    <t>AACcUw0SAwAAAAJOTQEHAAAABQAAAAExAQAAAAstMjEwODgzNTg4MQMAAAABMAIAAAAGMTAwMDYzBAAAAAEwBwAAAAoxMi8zMC8yMDIyCAAAAAoxMi8zMC8yMDIydajaNUEg2wi7FTWmQSDbCDFDSVEuTkFTREFRR1M6UFNUWC5JUV9QUklDRV9TQUxFUy4xMDAwMC4yMDIyLTEyLTMwAQAAAJxTDRICAAAAEDEwLjU1OTI4MzQwMzE5NzMBBwAAAAUAAAABMQEAAAALLTIxMDg4MzU4ODEDAAAAATACAAAABTM4OTU4BAAAAAEwBwAAAAoxMi8zMC8yMDIyCAAAAAoxMi8zMC8yMDIydajaNUEg2wi7FTWmQSDbCC9DSVEuTkFTREFRQ006TElORC5JUV9UT1RBTF9SRVYuMTAwMDAuMjAyMi0xMi0zMAEAAAAA4kEAAgAAAAcxNDcuMTA3AQgAAAAFAAAAATEBAAAACy0yMTEwMDU0MTE1AwAAAAMxNjACAAAAAjI4BAAAAAEwBwAAAAoxMi8zMC8yMDIyCAAAAAoxMi8zMS8yMDIxCQAAAAEwdajaNUEg2wij2WmmQSDbCDJDSVEuTkFTREFRQ006TElORC5JUV9UT1RBTF9BU1NFVFMuMTAwMDAuMjAyMi0xMi0zMAEAAAAA4kEAAgAAAAc4MjcuNDkxAQgAAAAFAAAAATEBAAAACy0yMTEwMDU0MTE1AwAAAAMxNjACAAAABDEwMDcEAAAAATAHAAAACjEyLzMwLzIwMjIIAAAACjEyLzMxLzIwMjEJAAAAATB1qNo1QSDbCKPZaaZBINsIKENJUS5OQVNEQVFDTTpMSU5ELklRX1JFLjEwMDAwLjIwMjItMTItMzABAAAAAOJBAAIAAAAILTEz</t>
  </si>
  <si>
    <t>Ni40MzkBCAAAAAUAAAABMQEAAAALLTIxMTAwNTQxMTUDAAAAAzE2MAIAAAAEMTIyMgQAAAABMAcAAAAKMTIvMzAvMjAyMggAAAAKMTIvMzEvMjAyMQkAAAABMHWo2jVBINsImrJppkEg2wgvQ0lRLk5BU0RBUUNNOkxJTkQuSVFfRElWX1NIQVJFLjEwMDAwLjIwMjItMTItMzABAAAAAOJBAAMAAAAAAHWo2jVBINsIkYtppkEg2wgvQ0lRLk5BU0RBUUdTOlNXQkkuSVFfTklfTUFSR0lOLjEwMDAwLjIwMjItMTItMzABAAAAf1EGAAIAAAAHMjQuNTk3NAEIAAAABQAAAAExAQAAAAstMjA2NjAyOTYwNwMAAAADMTYwAgAAAAQ0MDk0BAAAAAEwBwAAAAoxMi8zMC8yMDIyCAAAAAkxLzMxLzIwMjIJAAAAATB1qNo1QSDbCHAWaaZBINsILUNJUS5OQVNEQVFHUzpTV0JJLklRX1NUX0RFQlQuMTAwMDAuMjAyMi0xMi0zMAEAAAB/UQYAAwAAAAAAdajaNUEg2whl72imQSDbCC1DSVEuTkFTREFRR1M6U1dCSS5JUV9MVF9ERUJULjEwMDAwLjIwMjItMTItMzABAAAAf1EGAAMAAAAAAHWo2jVBINsIZe9opkEg2wgzQ0lRLk5BU0RBUUdTOlNXQkkuSVFfUkVUVVJOX0VRVUlUWS4xMDAwMC4yMDIyLTEyLTMwAQAAAH9RBgACAAAABzg3LjY3NDgBCAAAAAUAAAABMQEAAAALLTIwNjYwMjk2MDcDAAAAAzE2MAIAAAAENDEyOAQAAAABMAcAAAAKMTIvMzAvMjAyMggAAAAJMS8zMS8yMDIyCQAAAAEwdajaNUEg2whl72imQSDbCDFD</t>
  </si>
  <si>
    <t>SVEuTkFTREFRR1M6TUNCUy5JUV9FQklUX01BUkdJTi4xMDAwMC4yMDIyLTEyLTMwAQAAAKIC9hEDAAAAAk5BAHWo2jVBINsIQFNopkEg2wgyQ0lRLk5BU0RBUUdTOk1DQlMuSVFfVE9UQUxfRVFVSVRZLjEwMDAwLjIwMjItMTItMzABAAAAogL2EQIAAAAHMjkwLjIyMwEIAAAABQAAAAExAQAAAAstMjEwODU5MjIwOAMAAAADMTYwAgAAAAQxMjc1BAAAAAEwBwAAAAoxMi8zMC8yMDIyCAAAAAoxMi8zMS8yMDIxCQAAAAEwdajaNUEg2whAU2imQSDbCC5DSVEuTkFTREFRR1M6TUNCUy5JUV9ORVRfREVCVC4xMDAwMC4yMDIyLTEyLTMwAQAAAKIC9hECAAAABjY4LjUxNQEIAAAABQAAAAExAQAAAAstMjEwODU5MjIwOAMAAAADMTYwAgAAAAQ0MzY0BAAAAAEwBwAAAAoxMi8zMC8yMDIyCAAAAAoxMi8zMS8yMDIxCQAAAAEwdajaNUEg2wgzLGimQSDbCDJDSVEuTkFTREFRR1M6QUxWUi5JUV9HUk9TU19NQVJHSU4uMTAwMDAuMjAyMi0xMi0zMAEAAABS59kWAwAAAAAAdajaNUEg2wgSt2emQSDbCDBDSVEuTkFTREFRR1M6QUxWUi5JUV9UT1RBTF9MSUFCLjEwMDAwLjIwMjItMTItMzABAAAAUufZFgIAAAAGNjEuMzI4AQgAAAAFAAAAATEBAAAACy0yMDYwOTY4ODAzAwAAAAMxNjACAAAABDEyNzYEAAAAATAHAAAACjEyLzMwLzIwMjIIAAAACjEyLzMxLzIwMjEJAAAAATB1qNo1QSDbCBK3Z6ZBINsIL0NJUS5OQVNE</t>
  </si>
  <si>
    <t>QVFHUzpBUk9XLklRX1RPVEFMX1JFVi4xMDAwMC4yMDIyLTEyLTMwAQAAAATXAwACAAAABzE0Mi40NTIBCAAAAAUAAAABMQEAAAALLTIxMDg0OTM4NDgDAAAAAzE2MAIAAAACMjgEAAAAATAHAAAACjEyLzMwLzIwMjIIAAAACjEyLzMxLzIwMjEJAAAAATB1qNo1QSDbCPNBZ6ZBINsIMkNJUS5OQVNEQVFHUzpBUk9XLklRX1RPVEFMX0FTU0VUUy4xMDAwMC4yMDIyLTEyLTMwAQAAAATXAwACAAAACDQwMjcuOTUyAQgAAAAFAAAAATEBAAAACy0yMTA4NDkzODQ4AwAAAAMxNjACAAAABDEwMDcEAAAAATAHAAAACjEyLzMwLzIwMjIIAAAACjEyLzMxLzIwMjEJAAAAATB1qNo1QSDbCOkaZ6ZBINsIKENJUS5OQVNEQVFHUzpBUk9XLklRX1JFLjEwMDAwLjIwMjItMTItMzABAAAABNcDAAIAAAAGNTQuMDc4AQgAAAAFAAAAATEBAAAACy0yMTA4NDkzODQ4AwAAAAMxNjACAAAABDEyMjIEAAAAATAHAAAACjEyLzMwLzIwMjIIAAAACjEyLzMxLzIwMjEJAAAAATB1qNo1QSDbCOkaZ6ZBINsIL0NJUS5OQVNEQVFHUzpBUk9XLklRX0RJVl9TSEFSRS4xMDAwMC4yMDIyLTEyLTMwAQAAAATXAwACAAAABjAuOTg2NAEIAAAABQAAAAExAQAAAAstMjEwODQ5Mzg0OAMAAAADMTYwAgAAAAQzMDU4BAAAAAEwBwAAAAoxMi8zMC8yMDIyCAAAAAoxMi8zMS8yMDIxCQAAAAEwdajaNUEg2wjh82amQSDbCDFDSVEuTkFTREFRR1M6QkVM</t>
  </si>
  <si>
    <t>Ri5BLklRX05JX01BUkdJTi4xMDAwMC4yMDIyLTEyLTMwAQAAABvhAwACAAAABjQuNTY2OQEIAAAABQAAAAExAQAAAAstMjEwODM5MzUxNAMAAAADMTYwAgAAAAQ0MDk0BAAAAAEwBwAAAAoxMi8zMC8yMDIyCAAAAAoxMi8zMS8yMDIxCQAAAAEwdajaNUEg2wh8f2amQSDbCC9DSVEuTkFTREFRR1M6QkVMRi5BLklRX1NUX0RFQlQuMTAwMDAuMjAyMi0xMi0zMAEAAAAb4QMAAwAAAAAAdajaNUEg2whqWGamQSDbCC9DSVEuTkFTREFRR1M6QkVMRi5BLklRX0xUX0RFQlQuMTAwMDAuMjAyMi0xMi0zMAEAAAAb4QMAAgAAAAcxMTIuNjE2AQgAAAAFAAAAATEBAAAACy0yMTA4MzkzNTE0AwAAAAMxNjACAAAABDEwNDkEAAAAATAHAAAACjEyLzMwLzIwMjIIAAAACjEyLzMxLzIwMjEJAAAAATB1qNo1QSDbCGpYZqZBINsINUNJUS5OQVNEQVFHUzpCRUxGLkEuSVFfUkVUVVJOX0VRVUlUWS4xMDAwMC4yMDIyLTEyLTMwAQAAABvhAwACAAAABzEyLjU4MjEBCAAAAAUAAAABMQEAAAALLTIxMDgzOTM1MTQDAAAAAzE2MAIAAAAENDEyOAQAAAABMAcAAAAKMTIvMzAvMjAyMggAAAAKMTIvMzEvMjAyMQkAAAABMHWo2jVBINsIYTFmpkEg2wgxQ0lRLk5BU0RBUUdTOkFCVVMuSVFfRUJJVF9NQVJHSU4uMTAwMDAuMjAyMi0xMi0zMAEAAAAoPgkCAwAAAAJOTQEIAAAABQAAAAExAQAAAAstMjA1ODY2Njg3NgMAAAADMTYwAgAA</t>
  </si>
  <si>
    <t>AAQ0MDUzBAAAAAEwBwAAAAoxMi8zMC8yMDIyCAAAAAoxMi8zMS8yMDIxCQAAAAEwdajaNUEg2wg6lWWmQSDbCDJDSVEuTkFTREFRR1M6QUJVUy5JUV9UT1RBTF9FUVVJVFkuMTAwMDAuMjAyMi0xMi0zMAEAAAAoPgkCAgAAAAcxNjkuNDM5AQgAAAAFAAAAATEBAAAACy0yMDU4NjY2ODc2AwAAAAMxNjACAAAABDEyNzUEAAAAATAHAAAACjEyLzMwLzIwMjIIAAAACjEyLzMxLzIwMjEJAAAAATB1qNo1QSDbCDqVZaZBINsILkNJUS5OQVNEQVFHUzpBQlVTLklRX05FVF9ERUJULjEwMDAwLjIwMjItMTItMzABAAAAKD4JAgIAAAAILTE4OC4zOTEBCAAAAAUAAAABMQEAAAALLTIwNTg2NjY4NzYDAAAAAzE2MAIAAAAENDM2NAQAAAABMAcAAAAKMTIvMzAvMjAyMggAAAAKMTIvMzEvMjAyMQkAAAABMHWo2jVBINsIMW5lpkEg2wgyQ0lRLk5BU0RBUUdTOkZDQkMuSVFfR1JPU1NfTUFSR0lOLjEwMDAwLjIwMjItMTItMzABAAAAah8EAAMAAAAAAHWo2jVBINsIDflkpkEg2wgwQ0lRLk5BU0RBUUdTOkZDQkMuSVFfVE9UQUxfTElBQi4xMDAwMC4yMDIyLTEyLTMwAQAAAGofBAACAAAACDI3NjYuNzQ0AQgAAAAFAAAAATEBAAAACy0yMDU5Mjc4MDA3AwAAAAMxNjACAAAABDEyNzYEAAAAATAHAAAACjEyLzMwLzIwMjIIAAAACjEyLzMxLzIwMjEJAAAAATB1qNo1QSDbCA35ZKZBINsIL0NJUS5OQVNEQVFHTTpQUk9DLklR</t>
  </si>
  <si>
    <t>X1RPVEFMX1JFVi4xMDAwMC4yMDIyLTEyLTMwAQAAAH5aTyoCAAAABzQwOS43NDIBCAAAAAUAAAABMQEAAAALLTIwOTkzMjI5NTQDAAAAAzE2MAIAAAACMjgEAAAAATAHAAAACjEyLzMwLzIwMjIIAAAACjEyLzMxLzIwMjEJAAAAATB1qNo1QSDbCMGDZKZBINsIMkNJUS5OQVNEQVFHTTpQUk9DLklRX1RPVEFMX0FTU0VUUy4xMDAwMC4yMDIyLTEyLTMwAQAAAH5aTyoCAAAABzQ2Mi4xMzUBCAAAAAUAAAABMQEAAAALLTIwOTkzMjI5NTQDAAAAAzE2MAIAAAAEMTAwNwQAAAABMAcAAAAKMTIvMzAvMjAyMggAAAAKMTIvMzEvMjAyMQkAAAABMHWo2jVBINsIwYNkpkEg2wgoQ0lRLk5BU0RBUUdNOlBST0MuSVFfUkUuMTAwMDAuMjAyMi0xMi0zMAEAAAB+Wk8qAgAAAActMzg4LjMxAQgAAAAFAAAAATEBAAAACy0yMDk5MzIyOTU0AwAAAAMxNjACAAAABDEyMjIEAAAAATAHAAAACjEyLzMwLzIwMjIIAAAACjEyLzMxLzIwMjEJAAAAATB1qNo1QSDbCKs1ZKZBINsIL0NJUS5OQVNEQVFHTTpQUk9DLklRX0RJVl9TSEFSRS4xMDAwMC4yMDIyLTEyLTMwAQAAAH5aTyoDAAAAAAB1qNo1QSDbCJ8OZKZBINsIL0NJUS5OQVNEQVFHUzpDVkxHLklRX05JX01BUkdJTi4xMDAwMC4yMDIyLTEyLTMwAQAAAKQiBQACAAAABTUuODA2AQgAAAAFAAAAATEBAAAACy0yMDU5MDEwODEzAwAAAAMxNjACAAAABDQwOTQEAAAAATAHAAAA</t>
  </si>
  <si>
    <t>CjEyLzMwLzIwMjIIAAAACjEyLzMxLzIwMjEJAAAAATB1qNo1QSDbCIzAY6ZBINsILUNJUS5OQVNEQVFHUzpDVkxHLklRX1NUX0RFQlQuMTAwMDAuMjAyMi0xMi0zMAEAAACkIgUAAwAAAAAAdajaNUEg2wh5cmOmQSDbCC1DSVEuTkFTREFRR1M6Q1ZMRy5JUV9MVF9ERUJULjEwMDAwLjIwMjItMTItMzABAAAApCIFAAIAAAAGMjAuMzQ3AQgAAAAFAAAAATEBAAAACy0yMDU5MDEwODEzAwAAAAMxNjACAAAABDEwNDkEAAAAATAHAAAACjEyLzMwLzIwMjIIAAAACjEyLzMxLzIwMjEJAAAAATB1qNo1QSDbCICZY6ZBINsIM0NJUS5OQVNEQVFHUzpDVkxHLklRX1JFVFVSTl9FUVVJVFkuMTAwMDAuMjAyMi0xMi0zMAEAAACkIgUAAgAAAAYxOC4xNzUBCAAAAAUAAAABMQEAAAALLTIwNTkwMTA4MTMDAAAAAzE2MAIAAAAENDEyOAQAAAABMAcAAAAKMTIvMzAvMjAyMggAAAAKMTIvMzEvMjAyMQkAAAABMHWo2jVBINsIeXJjpkEg2wgxQ0lRLk5BU0RBUUdNOkNDQVAuSVFfRUJJVF9NQVJHSU4uMTAwMDAuMjAyMi0xMi0zMAEAAADkhgYRAgAAAAc3NC41MDg5AQgAAAAFAAAAATEBAAAACy0yMDYwMDE4ODQ5AwAAAAMxNjACAAAABDQwNTMEAAAAATAHAAAACjEyLzMwLzIwMjIIAAAACjEyLzMxLzIwMjEJAAAAATB1qNo1QSDbCFr9YqZBINsIMkNJUS5OQVNEQVFHTTpDQ0FQLklRX1RPVEFMX0VRVUlUWS4xMDAwMC4yMDIy</t>
  </si>
  <si>
    <t>LTEyLTMwAQAAAOSGBhECAAAABzY1Mi4yODUBCAAAAAUAAAABMQEAAAALLTIwNjAwMTg4NDkDAAAAAzE2MAIAAAAEMTI3NQQAAAABMAcAAAAKMTIvMzAvMjAyMggAAAAKMTIvMzEvMjAyMQkAAAABMHWo2jVBINsIU9ZipkEg2wguQ0lRLk5BU0RBUUdNOkNDQVAuSVFfTkVUX0RFQlQuMTAwMDAuMjAyMi0xMi0zMAEAAADkhgYRAgAAAAc2MjAuOTcxAQgAAAAFAAAAATEBAAAACy0yMDYwMDE4ODQ5AwAAAAMxNjACAAAABDQzNjQEAAAAATAHAAAACjEyLzMwLzIwMjIIAAAACjEyLzMxLzIwMjEJAAAAATB1qNo1QSDbCEWvYqZBINsIMUNJUS5OQVNEQVFDTTpSTVIuSVFfR1JPU1NfTUFSR0lOLjEwMDAwLjIwMjItMTItMzABAAAA0XBQEgIAAAADMTAwAQgAAAAFAAAAATEBAAAACy0yMDYyNDUzMjQ0AwAAAAMxNjACAAAABDQwNzQEAAAAATAHAAAACjEyLzMwLzIwMjIIAAAACjEyLzMxLzIwMjEJAAAAATB1qNo1QSDbCKI5YqZBINsIL0NJUS5OQVNEQVFDTTpSTVIuSVFfVE9UQUxfTElBQi4xMDAwMC4yMDIyLTEyLTMwAQAAANFwUBICAAAABzE2OC41MjUBCAAAAAUAAAABMQEAAAALLTIwNjI0NTMyNDQDAAAAAzE2MAIAAAAEMTI3NgQAAAABMAcAAAAKMTIvMzAvMjAyMggAAAAKMTIvMzEvMjAyMQkAAAABMHWo2jVBINsIShNipkEg2wgvQ0lRLk5BU0RBUUdTOk9TVVIuSVFfVE9UQUxfUkVWLjEwMDAwLjIwMjItMTIt</t>
  </si>
  <si>
    <t>MzABAAAANj8IAAIAAAAHMjMzLjY3NAEIAAAABQAAAAExAQAAAAstMjA1ODU0MjQ0MgMAAAADMTYwAgAAAAIyOAQAAAABMAcAAAAKMTIvMzAvMjAyMggAAAAKMTIvMzEvMjAyMQkAAAABMHWo2jVBINsIAJ5hpkEg2wgyQ0lRLk5BU0RBUUdTOk9TVVIuSVFfVE9UQUxfQVNTRVRTLjEwMDAwLjIwMjItMTItMzABAAAANj8IAAIAAAAGNDYwLjk5AQgAAAAFAAAAATEBAAAACy0yMDU4NTQyNDQyAwAAAAMxNjACAAAABDEwMDcEAAAAATAHAAAACjEyLzMwLzIwMjIIAAAACjEyLzMxLzIwMjEJAAAAATB1qNo1QSDbCPJ2YaZBINsIKENJUS5OQVNEQVFHUzpPU1VSLklRX1JFLjEwMDAwLjIwMjItMTItMzABAAAANj8IAAIAAAAILTEyMC40NTMBCAAAAAUAAAABMQEAAAALLTIwNTg1NDI0NDIDAAAAAzE2MAIAAAAEMTIyMgQAAAABMAcAAAAKMTIvMzAvMjAyMggAAAAKMTIvMzEvMjAyMQkAAAABMHWo2jVBINsIAJ5hpkEg2wgvQ0lRLk5BU0RBUUdTOk9TVVIuSVFfRElWX1NIQVJFLjEwMDAwLjIwMjItMTItMzABAAAANj8IAAMAAAAAAHWo2jVBINsI6k9hpkEg2wgvQ0lRLk5BU0RBUUdNOlFUUlguSVFfTklfTUFSR0lOLjEwMDAwLjIwMjItMTItMzABAAAA3q/XAgIAAAAILTUyLjE3OTgBCAAAAAUAAAABMQEAAAALLTIwNTgzMzQ2ODYDAAAAAzE2MAIAAAAENDA5NAQAAAABMAcAAAAKMTIvMzAvMjAyMggAAAAKMTIvMzEv</t>
  </si>
  <si>
    <t>MjAyMQkAAAABMHWo2jVBINsIx9pgpkEg2wgtQ0lRLk5BU0RBUUdNOlFUUlguSVFfU1RfREVCVC4xMDAwMC4yMDIyLTEyLTMwAQAAAN6v1wIDAAAAAAA80No1QSDbCL6zYKZBINsILUNJUS5OQVNEQVFHTTpRVFJYLklRX0xUX0RFQlQuMTAwMDAuMjAyMi0xMi0zMAEAAADer9cCAwAAAAAAPNDaNUEg2wjH2mCmQSDbCDNDSVEuTkFTREFRR006UVRSWC5JUV9SRVRVUk5fRVFVSVRZLjEwMDAwLjIwMjItMTItMzABAAAA3q/XAgIAAAAILTE3LjgzMDMBCAAAAAUAAAABMQEAAAALLTIwNTgzMzQ2ODYDAAAAAzE2MAIAAAAENDEyOAQAAAABMAcAAAAKMTIvMzAvMjAyMggAAAAKMTIvMzEvMjAyMQkAAAABMDzQ2jVBINsIt4xgpkEg2wgxQ0lRLk5BU0RBUUdTOkVRQksuSVFfRUJJVF9NQVJHSU4uMTAwMDAuMjAyMi0xMi0zMAEAAAC8MNMCAwAAAAJOQQA80No1QSDbCJgXYKZBINsIMkNJUS5OQVNEQVFHUzpFUUJLLklRX1RPVEFMX0VRVUlUWS4xMDAwMC4yMDIyLTEyLTMwAQAAALww0wICAAAABzUwMC42MzEBCAAAAAUAAAABMQEAAAALLTIxMDg4NjkxNzEDAAAAAzE2MAIAAAAEMTI3NQQAAAABMAcAAAAKMTIvMzAvMjAyMggAAAAKMTIvMzEvMjAyMQkAAAABMDzQ2jVBINsImBdgpkEg2wguQ0lRLk5BU0RBUUdTOkVRQksuSVFfTkVUX0RFQlQuMTAwMDAuMjAyMi0xMi0zMAEAAAC8MNMCAgAAAAgtMTAxLjYwMwEIAAAA</t>
  </si>
  <si>
    <t>BQAAAAExAQAAAAstMjEwODg2OTE3MQMAAAADMTYwAgAAAAQ0MzY0BAAAAAEwBwAAAAoxMi8zMC8yMDIyCAAAAAoxMi8zMS8yMDIxCQAAAAEwPNDaNUEg2wiR8F+mQSDbCDJDSVEuTkFTREFRR006QVBFTi5JUV9HUk9TU19NQVJHSU4uMTAwMDAuMjAyMi0xMi0zMAEAAABmoUACAgAAAAc1NS41MDAxAQgAAAAFAAAAATEBAAAACy0yMTExNDAwODE4AwAAAAMxNjACAAAABDQwNzQEAAAAATAHAAAACjEyLzMwLzIwMjIIAAAACjEyLzMxLzIwMjEJAAAAATA80No1QSDbCGJUX6ZBINsIMENJUS5OQVNEQVFHTTpBUEVOLklRX1RPVEFMX0xJQUIuMTAwMDAuMjAyMi0xMi0zMAEAAABmoUACAgAAAAY3MC4yOTEBCAAAAAUAAAABMQEAAAALLTIxMTE0MDA4MTgDAAAAAzE2MAIAAAAEMTI3NgQAAAABMAcAAAAKMTIvMzAvMjAyMggAAAAKMTIvMzEvMjAyMQkAAAABMDzQ2jVBINsIbntfpkEg2wgvQ0lRLk5BU0RBUUNNOkdDQkMuSVFfVE9UQUxfUkVWLjEwMDAwLjIwMjItMTItMzABAAAAPgkGAAIAAAAGNjQuMTk3AQgAAAAFAAAAATEBAAAACy0yMDYxNTgxNDU1AwAAAAMxNjACAAAAAjI4BAAAAAEwBwAAAAoxMi8zMC8yMDIyCAAAAAoxMi8zMS8yMDIxCQAAAAEwPNDaNUEg2whE316mQSDbCDJDSVEuTkFTREFRQ006R0NCQy5JUV9UT1RBTF9BU1NFVFMuMTAwMDAuMjAyMi0xMi0zMAEAAAA+CQYAAgAAAAgyMzQ1LjA4OAEI</t>
  </si>
  <si>
    <t>AAAABQAAAAExAQAAAAstMjA2MTU4MTQ1NQMAAAADMTYwAgAAAAQxMDA3BAAAAAEwBwAAAAoxMi8zMC8yMDIyCAAAAAoxMi8zMS8yMDIxCQAAAAEwPNDaNUEg2whE316mQSDbCChDSVEuTkFTREFRQ006R0NCQy5JUV9SRS4xMDAwMC4yMDIyLTEyLTMwAQAAAD4JBgACAAAABzE1Mi43NDYBCAAAAAUAAAABMQEAAAALLTIwNjE1ODE0NTUDAAAAAzE2MAIAAAAEMTIyMgQAAAABMAcAAAAKMTIvMzAvMjAyMggAAAAKMTIvMzEvMjAyMQkAAAABMDzQ2jVBINsIOrhepkEg2wgvQ0lRLk5BU0RBUUNNOkdDQkMuSVFfRElWX1NIQVJFLjEwMDAwLjIwMjItMTItMzABAAAAPgkGAAIAAAAEMC41MQEIAAAABQAAAAExAQAAAAstMjA2MTU4MTQ1NQMAAAADMTYwAgAAAAQzMDU4BAAAAAEwBwAAAAoxMi8zMC8yMDIyCAAAAAoxMi8zMS8yMDIxCQAAAAEwPNDaNUEg2wgykV6mQSDbCC9DSVEuTkFTREFRR1M6Q0xPVi5JUV9OSV9NQVJHSU4uMTAwMDAuMjAyMi0xMi0zMAEAAAAxiiUTAgAAAAgtNDMuMTczOQEIAAAABQAAAAExAQAAAAstMjA1ODQ3ODA3NgMAAAADMTYwAgAAAAQ0MDk0BAAAAAEwBwAAAAoxMi8zMC8yMDIyCAAAAAoxMi8zMS8yMDIxCQAAAAEwPNDaNUEg2wgQHF6mQSDbCC1DSVEuTkFTREFRR1M6Q0xPVi5JUV9TVF9ERUJULjEwMDAwLjIwMjItMTItMzABAAAAMYolEwMAAAAAADzQ2jVBINsIBfVdpkEg2wgtQ0lR</t>
  </si>
  <si>
    <t>Lk5BU0RBUUdTOkNMT1YuSVFfTFRfREVCVC4xMDAwMC4yMDIyLTEyLTMwAQAAADGKJRMCAAAABjE5LjkzOAEIAAAABQAAAAExAQAAAAstMjA1ODQ3ODA3NgMAAAADMTYwAgAAAAQxMDQ5BAAAAAEwBwAAAAoxMi8zMC8yMDIyCAAAAAoxMi8zMS8yMDIxCQAAAAEwPNDaNUEg2wgF9V2mQSDbCDNDSVEuTkFTREFRR1M6Q0xPVi5JUV9SRVRVUk5fRVFVSVRZLjEwMDAwLjIwMjItMTItMzABAAAAMYolEwIAAAAJLTMxNC40MTY0AQgAAAAFAAAAATEBAAAACy0yMDU4NDc4MDc2AwAAAAMxNjACAAAABDQxMjgEAAAAATAHAAAACjEyLzMwLzIwMjIIAAAACjEyLzMxLzIwMjEJAAAAATA80No1QSDbCAX1XaZBINsIMENJUS5OQVNEQVFHTTpNUEIuSVFfRUJJVF9NQVJHSU4uMTAwMDAuMjAyMi0xMi0zMAEAAAD+uAUAAwAAAAJOQQA80No1QSDbCNtYXaZBINsIMUNJUS5OQVNEQVFHTTpNUEIuSVFfVE9UQUxfRVFVSVRZLjEwMDAwLjIwMjItMTItMzABAAAA/rgFAAIAAAAHNDkwLjA3NgEIAAAABQAAAAExAQAAAAstMjEwODIxODA4MwMAAAADMTYwAgAAAAQxMjc1BAAAAAEwBwAAAAoxMi8zMC8yMDIyCAAAAAoxMi8zMS8yMDIxCQAAAAEwPNDaNUEg2wjbWF2mQSDbCC1DSVEuTkFTREFRR006TVBCLklRX05FVF9ERUJULjEwMDAwLjIwMjItMTItMzABAAAA/rgFAAIAAAAILTc0NS45NjIBCAAAAAUAAAABMQEAAAALLTIxMDgy</t>
  </si>
  <si>
    <t>MTgwODMDAAAAAzE2MAIAAAAENDM2NAQAAAABMAcAAAAKMTIvMzAvMjAyMggAAAAKMTIvMzEvMjAyMQkAAAABMDzQ2jVBINsI1TFdpkEg2wgyQ0lRLk5BU0RBUUNNOkZNTkIuSVFfR1JPU1NfTUFSR0lOLjEwMDAwLjIwMjItMTItMzABAAAA7QoIAAMAAAAAADzQ2jVBINsItLxcpkEg2wgwQ0lRLk5BU0RBUUNNOkZNTkIuSVFfVE9UQUxfTElBQi4xMDAwMC4yMDIyLTEyLTMwAQAAAO0KCAACAAAACDM2NzAuMzE3AQgAAAAFAAAAATEBAAAACy0yMTA4OTA3NTgzAwAAAAMxNjACAAAABDEyNzYEAAAAATAHAAAACjEyLzMwLzIwMjIIAAAACjEyLzMxLzIwMjEJAAAAATA80No1QSDbCK+VXKZBINsIL0NJUS5OQVNEQVFHTTpNWVBTLklRX1RPVEFMX1JFVi4xMDAwMC4yMDIyLTEyLTMwAQAAAOmY2gwCAAAABzI4Ny40MTkBCAAAAAUAAAABMQEAAAALLTIxMDk1MDkxNzkDAAAAAzE2MAIAAAACMjgEAAAAATAHAAAACjEyLzMwLzIwMjIIAAAACjEyLzMxLzIwMjEJAAAAATA80No1QSDbCJZHXKZBINsIMkNJUS5OQVNEQVFHTTpNWVBTLklRX1RPVEFMX0FTU0VUUy4xMDAwMC4yMDIyLTEyLTMwAQAAAOmY2gwCAAAABzMzNC44NDQBCAAAAAUAAAABMQEAAAALLTIxMDk1MDkxNzkDAAAAAzE2MAIAAAAEMTAwNwQAAAABMAcAAAAKMTIvMzAvMjAyMggAAAAKMTIvMzEvMjAyMQkAAAABMDzQ2jVBINsIiyBcpkEg2wgoQ0lRLk5B</t>
  </si>
  <si>
    <t>U0RBUUdNOk1ZUFMuSVFfUkUuMTAwMDAuMjAyMi0xMi0zMAEAAADpmNoMAgAAAAYzNC41MzkBCAAAAAUAAAABMQEAAAALLTIxMDk1MDkxNzkDAAAAAzE2MAIAAAAEMTIyMgQAAAABMAcAAAAKMTIvMzAvMjAyMggAAAAKMTIvMzEvMjAyMQkAAAABMDzQ2jVBINsIiyBcpkEg2wgvQ0lRLk5BU0RBUUdNOk1ZUFMuSVFfRElWX1NIQVJFLjEwMDAwLjIwMjItMTItMzABAAAA6ZjaDAMAAAAAADzQ2jVBINsIgPlbpkEg2wgvQ0lRLk5BU0RBUUdTOlBTVFguSVFfTklfTUFSR0lOLjEwMDAwLjIwMjItMTItMzABAAAAnFMNEgMAAAACTk0BCAAAAAUAAAABMQEAAAALLTIxMDg4MzU4ODEDAAAAAzE2MAIAAAAENDA5NAQAAAABMAcAAAAKMTIvMzAvMjAyMggAAAAKMTIvMzEvMjAyMQkAAAABMDzQ2jVBINsIYIRbpkEg2wgtQ0lRLk5BU0RBUUdTOlBTVFguSVFfU1RfREVCVC4xMDAwMC4yMDIyLTEyLTMwAQAAAJxTDRIDAAAAAAA80No1QSDbCFddW6ZBINsILUNJUS5OQVNEQVFHUzpQU1RYLklRX0xUX0RFQlQuMTAwMDAuMjAyMi0xMi0zMAEAAACcUw0SAgAAAAYyOS4zNTcBCAAAAAUAAAABMQEAAAALLTIxMDg4MzU4ODEDAAAAAzE2MAIAAAAEMTA0OQQAAAABMAcAAAAKMTIvMzAvMjAyMggAAAAKMTIvMzEvMjAyMQkAAAABMDzQ2jVBINsIV11bpkEg2wgzQ0lRLk5BU0RBUUdTOlBTVFguSVFfUkVUVVJOX0VRVUlUWS4xMDAw</t>
  </si>
  <si>
    <t>MC4yMDIyLTEyLTMwAQAAAJxTDRICAAAACC01OS43NzA1AQgAAAAFAAAAATEBAAAACy0yMTA4ODM1ODgxAwAAAAMxNjACAAAABDQxMjgEAAAAATAHAAAACjEyLzMwLzIwMjIIAAAACjEyLzMxLzIwMjEJAAAAATA80No1QSDbCFI2W6ZBINsIMUNJUS5OQVNEQVFDTTpWQUxVLklRX0VCSVRfTUFSR0lOLjEwMDAwLjIwMjItMTItMzABAAAAG8EEAAIAAAAHMjEuNzIxNwEIAAAABQAAAAExAQAAAAstMjEwODA2NTMyNwMAAAADMTYwAgAAAAQ0MDUzBAAAAAEwBwAAAAoxMi8zMC8yMDIyCAAAAAkxLzMxLzIwMjIJAAAAATA80No1QSDbCCSaWqZBINsIMkNJUS5OQVNEQVFDTTpWQUxVLklRX1RPVEFMX0VRVUlUWS4xMDAwMC4yMDIyLTEyLTMwAQAAABvBBAACAAAABjc5LjQwMQEIAAAABQAAAAExAQAAAAstMjEwODA2NTMyNwMAAAADMTYwAgAAAAQxMjc1BAAAAAEwBwAAAAoxMi8zMC8yMDIyCAAAAAkxLzMxLzIwMjIJAAAAATA80No1QSDbCC7BWqZBINsILkNJUS5OQVNEQVFDTTpWQUxVLklRX05FVF9ERUJULjEwMDAwLjIwMjItMTItMzABAAAAG8EEAAIAAAAHLTQ5Ljk2OQEIAAAABQAAAAExAQAAAAstMjEwODA2NTMyNwMAAAADMTYwAgAAAAQ0MzY0BAAAAAEwBwAAAAoxMi8zMC8yMDIyCAAAAAkxLzMxLzIwMjIJAAAAATA80No1QSDbCBlzWqZBINsIMkNJUS5OQVNEQVFHTTpTTEdDLklRX0dST1NTX01BUkdJTi4x</t>
  </si>
  <si>
    <t>MDAwMC4yMDIyLTEyLTMwAQAAAFYoCwACAAAABzEzLjYzMjkBCAAAAAUAAAABMQEAAAALLTIxMDYzODg2NDIDAAAAAzE2MAIAAAAENDA3NAQAAAABMAcAAAAKMTIvMzAvMjAyMggAAAAKMTIvMzEvMjAyMQkAAAABMDzQ2jVBINsI/P1ZpkEg2wgwQ0lRLk5BU0RBUUdNOlNMR0MuSVFfVE9UQUxfTElBQi4xMDAwMC4yMDIyLTEyLTMwAQAAAFYoCwACAAAABjk0LjA3OAEIAAAABQAAAAExAQAAAAstMjEwNjM4ODY0MgMAAAADMTYwAgAAAAQxMjc2BAAAAAEwBwAAAAoxMi8zMC8yMDIyCAAAAAoxMi8zMS8yMDIxCQAAAAEwPNDaNUEg2wj8/VmmQSDbCC9DSVEuTkFTREFRR006RE9NTy5JUV9UT1RBTF9SRVYuMTAwMDAuMjAyMi0xMi0zMAEAAAAsyTAIAgAAAAcyNTcuOTYxAQgAAAAFAAAAATEBAAAACy0yMTA3MTQ1MTE5AwAAAAMxNjACAAAAAjI4BAAAAAEwBwAAAAoxMi8zMC8yMDIyCAAAAAkxLzMxLzIwMjIJAAAAATA80No1QSDbCNBhWaZBINsIMkNJUS5OQVNEQVFHTTpET01PLklRX1RPVEFMX0FTU0VUUy4xMDAwMC4yMDIyLTEyLTMwAQAAACzJMAgCAAAABzI0NC41ODkBCAAAAAUAAAABMQEAAAALLTIxMDcxNDUxMTkDAAAAAzE2MAIAAAAEMTAwNwQAAAABMAcAAAAKMTIvMzAvMjAyMggAAAAJMS8zMS8yMDIyCQAAAAEwPNDaNUEg2wjbiFmmQSDbCChDSVEuTkFTREFRR006RE9NTy5JUV9SRS4xMDAwMC4yMDIy</t>
  </si>
  <si>
    <t>LTEyLTMwAQAAACzJMAgCAAAACS0xMjI0LjQ4MwEIAAAABQAAAAExAQAAAAstMjEwNzE0NTExOQMAAAADMTYwAgAAAAQxMjIyBAAAAAEwBwAAAAoxMi8zMC8yMDIyCAAAAAkxLzMxLzIwMjIJAAAAATA80No1QSDbCMg6WaZBINsIL0NJUS5OQVNEQVFHTTpET01PLklRX0RJVl9TSEFSRS4xMDAwMC4yMDIyLTEyLTMwAQAAACzJMAgDAAAAAAA80No1QSDbCL0TWaZBINsIMUNJUS5OQVNEQVFHUzpBTVNXLkEuSVFfTklfTUFSR0lOLjEwMDAwLjIwMjItMTItMzABAAAAjtIDAAIAAAAHMTAuMDg3MgEIAAAABQAAAAExAQAAAAstMjA1ODU1ODM4NAMAAAADMTYwAgAAAAQ0MDk0BAAAAAEwBwAAAAoxMi8zMC8yMDIyCAAAAAkxLzMxLzIwMjIJAAAAATA80No1QSDbCKvFWKZBINsIL0NJUS5OQVNEQVFHUzpBTVNXLkEuSVFfU1RfREVCVC4xMDAwMC4yMDIyLTEyLTMwAQAAAI7SAwADAAAAAAA80No1QSDbCJ6eWKZBINsIL0NJUS5OQVNEQVFHUzpBTVNXLkEuSVFfTFRfREVCVC4xMDAwMC4yMDIyLTEyLTMwAQAAAI7SAwADAAAAAAA80No1QSDbCJ6eWKZBINsINUNJUS5OQVNEQVFHUzpBTVNXLkEuSVFfUkVUVVJOX0VRVUlUWS4xMDAwMC4yMDIyLTEyLTMwAQAAAI7SAwACAAAABjkuNzU0NAEIAAAABQAAAAExAQAAAAstMjA1ODU1ODM4NAMAAAADMTYwAgAAAAQ0MTI4BAAAAAEwBwAAAAoxMi8zMC8yMDIyCAAAAAkxLzMx</t>
  </si>
  <si>
    <t>LzIwMjIJAAAAATA80No1QSDbCJF3WKZBINsIMUNJUS5OQVNEQVFHUzpTV0lNLklRX0VCSVRfTUFSR0lOLjEwMDAwLjIwMjItMTItMzABAAAA0sVQKgIAAAAHLTUuNzM4NQEIAAAABQAAAAExAQAAAAstMjA1ODE2NTY3MgMAAAADMTYwAgAAAAQ0MDUzBAAAAAEwBwAAAAoxMi8zMC8yMDIyCAAAAAoxMi8zMS8yMDIxCQAAAAEwPNDaNUEg2whq21emQSDbCDJDSVEuTkFTREFRR1M6U1dJTS5JUV9UT1RBTF9FUVVJVFkuMTAwMDAuMjAyMi0xMi0zMAEAAADSxVAqAgAAAAczNTMuNjQ1AQgAAAAFAAAAATEBAAAACy0yMDU4MTY1NjcyAwAAAAMxNjACAAAABDEyNzUEAAAAATAHAAAACjEyLzMwLzIwMjIIAAAACjEyLzMxLzIwMjEJAAAAATA80No1QSDbCGrbV6ZBINsILkNJUS5OQVNEQVFHUzpTV0lNLklRX05FVF9ERUJULjEwMDAwLjIwMjItMTItMzABAAAA0sVQKgIAAAAHMjM2LjQ1NgEIAAAABQAAAAExAQAAAAstMjA1ODE2NTY3MgMAAAADMTYwAgAAAAQ0MzY0BAAAAAEwBwAAAAoxMi8zMC8yMDIyCAAAAAoxMi8zMS8yMDIxCQAAAAEwPNDaNUEg2whgtFemQSDbCDFDSVEuTkFTREFRR1M6RERJLklRX0dST1NTX01BUkdJTi4xMDAwMC4yMDIyLTEyLTMwAQAAAA9zwBkCAAAAAzEwMAEIAAAABQAAAAExAQAAAAstMjEwNDU5MTI3MQMAAAACODUCAAAABDQwNzQEAAAAATAHAAAACjEyLzMwLzIwMjIIAAAACjEyLzMx</t>
  </si>
  <si>
    <t>LzIwMjEJAAAAATA80No1QSDbCEI/V6ZBINsIL0NJUS5OQVNEQVFHUzpEREkuSVFfVE9UQUxfTElBQi4xMDAwMC4yMDIyLTEyLTMwAQAAAA9zwBkCAAAADDEyMjExNy45MzgwOQEIAAAABQAAAAExAQAAAAstMjEwNDU5MTI3MQMAAAACODUCAAAABDEyNzYEAAAAATAHAAAACjEyLzMwLzIwMjIIAAAACjEyLzMxLzIwMjEJAAAAATA80No1QSDbCDgYV6ZBINsIL0NJUS5OQVNEQVFHTTpBVENYLklRX1RPVEFMX1JFVi4xMDAwMC4yMDIyLTEyLTMwAQAAALyGgiACAAAABzUzOC43OTkBCAAAAAUAAAABMQEAAAALLTIxMDgxMTUwNDIDAAAAAzE2MAIAAAACMjgEAAAAATAHAAAACjEyLzMwLzIwMjIIAAAACjEyLzMxLzIwMjEJAAAAATA80No1QSDbCCPKVqZBINsIMkNJUS5OQVNEQVFHTTpBVENYLklRX1RPVEFMX0FTU0VUUy4xMDAwMC4yMDIyLTEyLTMwAQAAALyGgiACAAAABzQyMC41MTcBCAAAAAUAAAABMQEAAAALLTIxMDgxMTUwNDIDAAAAAzE2MAIAAAAEMTAwNwQAAAABMAcAAAAKMTIvMzAvMjAyMggAAAAKMTIvMzEvMjAyMQkAAAABMDzQ2jVBINsIHKNWpkEg2wgoQ0lRLk5BU0RBUUdNOkFUQ1guSVFfUkUuMTAwMDAuMjAyMi0xMi0zMAEAAAC8hoIgAgAAAActMjguNTkxAQgAAAAFAAAAATEBAAAACy0yMTA4MTE1MDQyAwAAAAMxNjACAAAABDEyMjIEAAAAATAHAAAACjEyLzMwLzIwMjIIAAAACjEyLzMxLzIw</t>
  </si>
  <si>
    <t>MjEJAAAAATA80No1QSDbCByjVqZBINsIL0NJUS5OQVNEQVFHTTpBVENYLklRX0RJVl9TSEFSRS4xMDAwMC4yMDIyLTEyLTMwAQAAALyGgiADAAAAAAA80No1QSDbCAhVVqZBINsIL0NJUS5OQVNEQVFDTTpDTVBYLklRX05JX01BUkdJTi4xMDAwMC4yMDIyLTEyLTMwAQAAAPxh3Q8DAAAAAAA80No1QSDbCPEGVqZBINsILUNJUS5OQVNEQVFDTTpDTVBYLklRX1NUX0RFQlQuMTAwMDAuMjAyMi0xMi0zMAEAAAD8Yd0PAwAAAAAAPNDaNUEg2wjm31WmQSDbCC1DSVEuTkFTREFRQ006Q01QWC5JUV9MVF9ERUJULjEwMDAwLjIwMjItMTItMzABAAAA/GHdDwMAAAAAADzQ2jVBINsI5t9VpkEg2wgzQ0lRLk5BU0RBUUNNOkNNUFguSVFfUkVUVVJOX0VRVUlUWS4xMDAwMC4yMDIyLTEyLTMwAQAAAPxh3Q8CAAAACC05MS4zMDA1AQgAAAAFAAAAATEBAAAACy0yMTA3ODM4MDQ5AwAAAAMxNjACAAAABDQxMjgEAAAAATAHAAAACjEyLzMwLzIwMjIIAAAACjEyLzMxLzIwMjEJAAAAATA80No1QSDbCN+4VaZBINsIMUNJUS5OQVNEQVFHUzpMWFJYLklRX0VCSVRfTUFSR0lOLjEwMDAwLjIwMjItMTItMzABAAAAPXgAAAMAAAACTk0BCAAAAAUAAAABMQEAAAALLTIwNTg1NTQ3OTgDAAAAAzE2MAIAAAAENDA1MwQAAAABMAcAAAAKMTIvMzAvMjAyMggAAAAKMTIvMzEvMjAyMQkAAAABMDzQ2jVBINsIsRxVpkEg2wgyQ0lRLk5B</t>
  </si>
  <si>
    <t>U0RBUUdTOkxYUlguSVFfVE9UQUxfRVFVSVRZLjEwMDAwLjIwMjItMTItMzABAAAAPXgAAAIAAAAHMTEzLjU5NQEIAAAABQAAAAExAQAAAAstMjA1ODU1NDc5OAMAAAADMTYwAgAAAAQxMjc1BAAAAAEwBwAAAAoxMi8zMC8yMDIyCAAAAAoxMi8zMS8yMDIxCQAAAAEwPNDaNUEg2wi7Q1WmQSDbCC5DSVEuTkFTREFRR1M6TFhSWC5JUV9ORVRfREVCVC4xMDAwMC4yMDIyLTEyLTMwAQAAAD14AAACAAAABy04NC40NjQBCAAAAAUAAAABMQEAAAALLTIwNTg1NTQ3OTgDAAAAAzE2MAIAAAAENDM2NAQAAAABMAcAAAAKMTIvMzAvMjAyMggAAAAKMTIvMzEvMjAyMQkAAAABMDzQ2jVBINsIp/VUpkEg2wgyQ0lRLk5BU0RBUUNNOk1EWEcuSVFfR1JPU1NfTUFSR0lOLjEwMDAwLjIwMjItMTItMzABAAAAxrgkAgIAAAAHODMuMjYzNQEIAAAABQAAAAExAQAAAAstMjA1OTE5MTk1NwMAAAADMTYwAgAAAAQ0MDc0BAAAAAEwBwAAAAoxMi8zMC8yMDIyCAAAAAoxMi8zMS8yMDIxCQAAAAEwR/faNUEg2wiIgFSmQSDbCDBDSVEuTkFTREFRQ006TURYRy5JUV9UT1RBTF9MSUFCLjEwMDAwLjIwMjItMTItMzABAAAAxrgkAgIAAAAGOTUuMzUzAQgAAAAFAAAAATEBAAAACy0yMDU5MTkxOTU3AwAAAAMxNjACAAAABDEyNzYEAAAAATAHAAAACjEyLzMwLzIwMjIIAAAACjEyLzMxLzIwMjEJAAAAATBH99o1QSDbCJGnVKZBINsIL0NJ</t>
  </si>
  <si>
    <t>US5OQVNEQVFHUzpJVFJOLklRX1RPVEFMX1JFVi4xMDAwMC4yMDIyLTEyLTMwAQAAAFMdYAECAAAABzI3MC44ODQBCAAAAAUAAAABMQEAAAALLTIxMDEwNTUyNjIDAAAAAzE2MAIAAAACMjgEAAAAATAHAAAACjEyLzMwLzIwMjIIAAAACjEyLzMxLzIwMjEJAAAAATBH99o1QSDbCGwLVKZBINsIMkNJUS5OQVNEQVFHUzpJVFJOLklRX1RPVEFMX0FTU0VUUy4xMDAwMC4yMDIyLTEyLTMwAQAAAFMdYAECAAAABzI5My4wMjEBCAAAAAUAAAABMQEAAAALLTIxMDEwNTUyNjIDAAAAAzE2MAIAAAAEMTAwNwQAAAABMAcAAAAKMTIvMzAvMjAyMggAAAAKMTIvMzEvMjAyMQkAAAABMEf32jVBINsIbAtUpkEg2wgoQ0lRLk5BU0RBUUdTOklUUk4uSVFfUkUuMTAwMDAuMjAyMi0xMi0zMAEAAABTHWABAgAAAAcxNDMuMjU5AQgAAAAFAAAAATEBAAAACy0yMTAxMDU1MjYyAwAAAAMxNjACAAAABDEyMjIEAAAAATAHAAAACjEyLzMwLzIwMjIIAAAACjEyLzMxLzIwMjEJAAAAATBH99o1QSDbCGHkU6ZBINsIL0NJUS5OQVNEQVFHUzpJVFJOLklRX0RJVl9TSEFSRS4xMDAwMC4yMDIyLTEyLTMwAQAAAFMdYAECAAAABDAuNTYBCAAAAAUAAAABMQEAAAALLTIxMDEwNTUyNjIDAAAAAzE2MAIAAAAEMzA1OAQAAAABMAcAAAAKMTIvMzAvMjAyMggAAAAKMTIvMzEvMjAyMQkAAAABMEf32jVBINsIVb1TpkEg2wgvQ0lRLk5BU0RBUUdN</t>
  </si>
  <si>
    <t>OlBNVFMuSVFfTklfTUFSR0lOLjEwMDAwLjIwMjItMTItMzABAAAAJj4QAAMAAAAAAEf32jVBINsIOkhTpkEg2wgtQ0lRLk5BU0RBUUdNOlBNVFMuSVFfU1RfREVCVC4xMDAwMC4yMDIyLTEyLTMwAQAAACY+EAADAAAAAABH99o1QSDbCDAhU6ZBINsILUNJUS5OQVNEQVFHTTpQTVRTLklRX0xUX0RFQlQuMTAwMDAuMjAyMi0xMi0zMAEAAAAmPhAAAgAAAAczMDMuNjI2AQgAAAAFAAAAAjI5AgAAAAQxMDQ5AQAAAAstMjA1ODExNzYzMAMAAAADMTYwBAAAAAEwBwAAAAoxMi8zMC8yMDIyCAAAAAoxMi8zMS8yMDIxCQAAAAEwR/faNUEg2wgwIVOmQSDbCDNDSVEuTkFTREFRR006UE1UUy5JUV9SRVRVUk5fRVFVSVRZLjEwMDAwLjIwMjItMTItMzABAAAAJj4QAAMAAAAAAEf32jVBINsIMCFTpkEg2wgxQ0lRLk5BU0RBUUdNOkhDVkkuSVFfRUJJVF9NQVJHSU4uMTAwMDAuMjAyMi0xMi0zMAEAAABB3SQqAwAAAAAAR/faNUEg2wgBhVKmQSDbCDJDSVEuTkFTREFRR006SENWSS5JUV9UT1RBTF9FUVVJVFkuMTAwMDAuMjAyMi0xMi0zMAEAAABB3SQqAgAAAActMjUuMTYxAQgAAAAFAAAAATEBAAAACy0yMTA2NTg5MzYzAwAAAAMxNjACAAAABDEyNzUEAAAAATAHAAAACjEyLzMwLzIwMjIIAAAACjEyLzMxLzIwMjEJAAAAATBH99o1QSDbCAGFUqZBINsILkNJUS5OQVNEQVFHTTpIQ1ZJLklRX05FVF9ERUJULjEwMDAw</t>
  </si>
  <si>
    <t>LjIwMjItMTItMzABAAAAQd0kKgIAAAAGLTEuOTY2AQgAAAAFAAAAATEBAAAACy0yMTA2NTg5MzYzAwAAAAMxNjACAAAABDQzNjQEAAAAATAHAAAACjEyLzMwLzIwMjIIAAAACjEyLzMxLzIwMjEJAAAAATBH99o1QSDbCPhdUqZBINsIMkNJUS5OQVNEQVFHTTpBQ1JWLklRX0dST1NTX01BUkdJTi4xMDAwMC4yMDIyLTEyLTMwAQAAAIlD5yYDAAAAAABH99o1QSDbCNjoUaZBINsIMENJUS5OQVNEQVFHTTpBQ1JWLklRX1RPVEFMX0xJQUIuMTAwMDAuMjAyMi0xMi0zMAEAAACJQ+cmAgAAAAU3Ljg3OAEIAAAABQAAAAExAQAAAAstMjA2OTA2MTAxMgMAAAADMTYwAgAAAAQxMjc2BAAAAAEwBwAAAAoxMi8zMC8yMDIyCAAAAAoxMi8zMS8yMDIxCQAAAAEwR/faNUEg2wjY6FGmQSDbCC9DSVEuTkFTREFRR1M6QVRSTy5JUV9UT1RBTF9SRVYuMTAwMDAuMjAyMi0xMi0zMAEAAACB2AMAAgAAAAc0NDQuOTA4AQgAAAAFAAAAATEBAAAACy0yMTA5NTI5MDc1AwAAAAMxNjACAAAAAjI4BAAAAAEwBwAAAAoxMi8zMC8yMDIyCAAAAAoxMi8zMS8yMDIxCQAAAAEwR/faNUEg2wjwc1GmQSDbCDJDSVEuTkFTREFRR1M6QVRSTy5JUV9UT1RBTF9BU1NFVFMuMTAwMDAuMjAyMi0xMi0zMAEAAACB2AMAAgAAAAc2MDkuMTM4AQgAAAAFAAAAATEBAAAACy0yMTA5NTI5MDc1AwAAAAMxNjACAAAABDEwMDcEAAAAATAHAAAACjEyLzMw</t>
  </si>
  <si>
    <t>LzIwMjIIAAAACjEyLzMxLzIwMjEJAAAAATBH99o1QSDbCN9MUaZBINsIKENJUS5OQVNEQVFHUzpBVFJPLklRX1JFLjEwMDAwLjIwMjItMTItMzABAAAAgdgDAAIAAAAHMjg3LjIyNQEIAAAABQAAAAExAQAAAAstMjEwOTUyOTA3NQMAAAADMTYwAgAAAAQxMjIyBAAAAAEwBwAAAAoxMi8zMC8yMDIyCAAAAAoxMi8zMS8yMDIxCQAAAAEwR/faNUEg2wjfTFGmQSDbCC9DSVEuTkFTREFRR1M6QVRSTy5JUV9ESVZfU0hBUkUuMTAwMDAuMjAyMi0xMi0zMAEAAACB2AMAAwAAAAAAR/faNUEg2wjWJVGmQSDbCC9DSVEuTkFTREFRR1M6Q01BWC5JUV9OSV9NQVJHSU4uMTAwMDAuMjAyMi0xMi0zMAEAAACtoMYlAgAAAActMi4yNTY4AQgAAAAFAAAAATEBAAAACy0yMTA3ODgwMzk4AwAAAAMxNjACAAAABDQwOTQEAAAAATAHAAAACjEyLzMwLzIwMjIIAAAACjEyLzMxLzIwMjEJAAAAATBH99o1QSDbCAOwUKZBINsILUNJUS5OQVNEQVFHUzpDTUFYLklRX1NUX0RFQlQuMTAwMDAuMjAyMi0xMi0zMAEAAACtoMYlAwAAAAAAR/faNUEg2wjyYVCmQSDbCC1DSVEuTkFTREFRR1M6Q01BWC5JUV9MVF9ERUJULjEwMDAwLjIwMjItMTItMzABAAAAraDGJQIAAAAGMTEwLjk2AQgAAAAFAAAAATEBAAAACy0yMTA3ODgwMzk4AwAAAAMxNjACAAAABDEwNDkEAAAAATAHAAAACjEyLzMwLzIwMjIIAAAACjEyLzMxLzIwMjEJAAAAATBH</t>
  </si>
  <si>
    <t>99o1QSDbCPuIUKZBINsIM0NJUS5OQVNEQVFHUzpDTUFYLklRX1JFVFVSTl9FUVVJVFkuMTAwMDAuMjAyMi0xMi0zMAEAAACtoMYlAgAAAActMi42MDY5AQgAAAAFAAAAATEBAAAACy0yMTA3ODgwMzk4AwAAAAMxNjACAAAABDQxMjgEAAAAATAHAAAACjEyLzMwLzIwMjIIAAAACjEyLzMxLzIwMjEJAAAAATBH99o1QSDbCOM6UKZBINsIMUNJUS5OQVNEQVFHUzpGU0JDLklRX0VCSVRfTUFSR0lOLjEwMDAwLjIwMjItMTItMzABAAAACsY2AgMAAAACTkEAR/faNUEg2wjFxU+mQSDbCDJDSVEuTkFTREFRR1M6RlNCQy5JUV9UT1RBTF9FUVVJVFkuMTAwMDAuMjAyMi0xMi0zMAEAAAAKxjYCAgAAAAcyMzUuMDQ2AQgAAAAFAAAAATEBAAAACy0yMDU5MjE0OTkxAwAAAAMxNjACAAAABDEyNzUEAAAAATAHAAAACjEyLzMwLzIwMjIIAAAACjEyLzMxLzIwMjEJAAAAATBH99o1QSDbCM/sT6ZBINsILkNJUS5OQVNEQVFHUzpGU0JDLklRX05FVF9ERUJULjEwMDAwLjIwMjItMTItMzABAAAACsY2AgIAAAAILTQxMS40MDcBCAAAAAUAAAABMQEAAAALLTIwNTkyMTQ5OTEDAAAAAzE2MAIAAAAENDM2NAQAAAABMAcAAAAKMTIvMzAvMjAyMggAAAAKMTIvMzEvMjAyMQkAAAABMEf32jVBINsIup5PpkEg2wgxQ0lRLk5BU0RBUUdNOk9DUy5JUV9HUk9TU19NQVJHSU4uMTAwMDAuMjAyMi0xMi0zMAEAAAA39B0jAwAAAAAAR/fa</t>
  </si>
  <si>
    <t>NUEg2wifKU+mQSDbCC9DSVEuTkFTREFRR006T0NTLklRX1RPVEFMX0xJQUIuMTAwMDAuMjAyMi0xMi0zMAEAAAA39B0jAwAAAAAAR/faNUEg2wimUE+mQSDbCC9DSVEuTkFTREFRQ006Qk1SQy5JUV9UT1RBTF9SRVYuMTAwMDAuMjAyMi0xMi0zMAEAAADAUgYAAgAAAAcxMTYuNDI0AQgAAAAFAAAAATEBAAAACy0yMTA4MjA4NTA2AwAAAAMxNjACAAAAAjI4BAAAAAEwBwAAAAoxMi8zMC8yMDIyCAAAAAoxMi8zMS8yMDIxCQAAAAEwR/faNUEg2wh8tE6mQSDbCDJDSVEuTkFTREFRQ006Qk1SQy5JUV9UT1RBTF9BU1NFVFMuMTAwMDAuMjAyMi0xMi0zMAEAAADAUgYAAgAAAAg0MzE0LjIwOQEIAAAABQAAAAExAQAAAAstMjEwODIwODUwNgMAAAADMTYwAgAAAAQxMDA3BAAAAAEwBwAAAAoxMi8zMC8yMDIyCAAAAAoxMi8zMS8yMDIxCQAAAAEwR/faNUEg2wh8tE6mQSDbCChDSVEuTkFTREFRQ006Qk1SQy5JUV9SRS4xMDAwMC4yMDIyLTEyLTMwAQAAAMBSBgACAAAABzIzOS44NjgBCAAAAAUAAAABMQEAAAALLTIxMDgyMDg1MDYDAAAAAzE2MAIAAAAEMTIyMgQAAAABMAcAAAAKMTIvMzAvMjAyMggAAAAKMTIvMzEvMjAyMQkAAAABMEf32jVBINsIdo1OpkEg2wgvQ0lRLk5BU0RBUUNNOkJNUkMuSVFfRElWX1NIQVJFLjEwMDAwLjIwMjItMTItMzABAAAAwFIGAAIAAAAEMC45NAEIAAAABQAAAAExAQAAAAstMjEw</t>
  </si>
  <si>
    <t>ODIwODUwNgMAAAADMTYwAgAAAAQzMDU4BAAAAAEwBwAAAAoxMi8zMC8yMDIyCAAAAAoxMi8zMS8yMDIxCQAAAAEwR/faNUEg2whoZk6mQSDbCC9DSVEuTkFTREFRR1M6SUJDUC5JUV9OSV9NQVJHSU4uMTAwMDAuMjAyMi0xMi0zMAEAAAB7RAQAAgAAAAczMC4xODkyAQgAAAAFAAAAATEBAAAACy0yMDU4MjU1MDAzAwAAAAMxNjACAAAABDQwOTQEAAAAATAHAAAACjEyLzMwLzIwMjIIAAAACjEyLzMxLzIwMjEJAAAAATBH99o1QSDbCEnxTaZBINsILUNJUS5OQVNEQVFHUzpJQkNQLklRX1NUX0RFQlQuMTAwMDAuMjAyMi0xMi0zMAEAAAB7RAQAAgAAAAU1Ljk2MQEIAAAABQAAAAExAQAAAAstMjA1ODI1NTAwMwMAAAADMTYwAgAAAAQxMDQ2BAAAAAEwBwAAAAoxMi8zMC8yMDIyCAAAAAoxMi8zMS8yMDIxCQAAAAEwR/faNUEg2wg+yk2mQSDbCC1DSVEuTkFTREFRR1M6SUJDUC5JUV9MVF9ERUJULjEwMDAwLjIwMjItMTItMzABAAAAe0QEAAIAAAAHMTA4Ljk1OAEIAAAABQAAAAExAQAAAAstMjA1ODI1NTAwMwMAAAADMTYwAgAAAAQxMDQ5BAAAAAEwBwAAAAoxMi8zMC8yMDIyCAAAAAoxMi8zMS8yMDIxCQAAAAEwR/faNUEg2wg+yk2mQSDbCChDSVEuTkFTREFRQ006TkVHRy5JUV9SRS4xMDAwMC4yMDIyLTEyLTMwAQAAACSeYgACAAAABi0xNC4yOAEIAAAABQAAAAExAQAAAAstMjEwMDAzNjAxMAMAAAADMTYw</t>
  </si>
  <si>
    <t>AgAAAAQxMjIyBAAAAAEwBwAAAAoxMi8zMC8yMDIyCAAAAAoxMi8zMS8yMDIxCQAAAAEwR/faNUEg2wg0o02mQSDbCDNDSVEuTkFTREFRQ006TkVHRy5JUV9SRVRVUk5fRVFVSVRZLjEwMDAwLjIwMjItMTItMzABAAAAJJ5iAAIAAAAHMjMuNDExNQEIAAAABQAAAAExAQAAAAstMjEwMDAzNjAxMAMAAAADMTYwAgAAAAQ0MTI4BAAAAAEwBwAAAAoxMi8zMC8yMDIyCAAAAAoxMi8zMS8yMDIxCQAAAAEwR/faNUEg2wg+yk2mQSDbCC9DSVEuTkFTREFRQ006Q09PTC5JUV9UT1RBTF9SRVYuMTAwMDAuMjAyMi0xMi0zMAEAAABZBHQpAwAAAAAAR/faNUEg2wgfVU2mQSDbCC1DSVEuTkFTREFRQ006Q09PTC5JUV9TVF9ERUJULjEwMDAwLjIwMjItMTItMzABAAAAWQR0KQMAAAAAAEf32jVBINsIH1VNpkEg2wgtQ0lRLk5BU0RBUUNNOkNPT0wuSVFfTFRfREVCVC4xMDAwMC4yMDIyLTEyLTMwAQAAAFkEdCkDAAAAAABH99o1QSDbCB9VTaZBINsIMENJUS5OQVNEQVFHUzpFUkFTLklRX1RPVEFMX0xJQUIuMTAwMDAuMjAyMi0xMi0zMAEAAAB/Ln4jAgAAAAY0NC44ODcBCAAAAAUAAAABMQEAAAALLTIxMDcwNzc4NDkDAAAAAzE2MAIAAAAEMTI3NgQAAAABMAcAAAAKMTIvMzAvMjAyMggAAAAKMTIvMzEvMjAyMQkAAAABMEf32jVBINsICwdNpkEg2wgxQ0lRLk5BU0RBUUdNOlNNQkMuSVFfRUJJVF9NQVJHSU4uMTAwMDAu</t>
  </si>
  <si>
    <t>MjAyMi0xMi0zMAEAAABOVAUAAwAAAAJOQQBH99o1QSDbCPa4TKZBINsILkNJUS5OQVNEQVFHTTpTTUJDLklRX05FVF9ERUJULjEwMDAwLjIwMjItMTItMzABAAAATlQFAAIAAAAILTEzMC45NzcBCAAAAAUAAAABMQEAAAALLTIwNjE2OTIwMjMDAAAAAzE2MAIAAAAENDM2NAQAAAABMAcAAAAKMTIvMzAvMjAyMggAAAAKMTIvMzEvMjAyMQkAAAABMEf32jVBINsI4mpMpkEg2wgyQ0lRLk5BU0RBUUdTOlNHSFQuSVFfR1JPU1NfTUFSR0lOLjEwMDAwLjIwMjItMTItMzABAAAAa2BoCAIAAAAHODIuNDEyNwEIAAAABQAAAAExAQAAAAstMjEwNzA3OTI0NAMAAAADMTYwAgAAAAQ0MDc0BAAAAAEwBwAAAAoxMi8zMC8yMDIyCAAAAAoxMi8zMS8yMDIxCQAAAAEwR/faNUEg2wjcQ0ymQSDbCChDSVEuTkFTREFRR1M6U0dIVC5JUV9SRS4xMDAwMC4yMDIyLTEyLTMwAQAAAGtgaAgCAAAACC0xNTMuMDAxAQgAAAAFAAAAATEBAAAACy0yMTA3MDc5MjQ0AwAAAAMxNjACAAAABDEyMjIEAAAAATAHAAAACjEyLzMwLzIwMjIIAAAACjEyLzMxLzIwMjEJAAAAATBH99o1QSDbCNxDTKZBINsIMkNJUS5OQVNEQVFHUzpGQVJPLklRX1RPVEFMX0VRVUlUWS4xMDAwMC4yMDIyLTEyLTMwAQAAACKUBQACAAAABzMyNi40NTkBCAAAAAUAAAABMQEAAAALLTIwNjA4ODY4NzMDAAAAAzE2MAIAAAAEMTI3NQQAAAABMAcAAAAKMTIvMzAv</t>
  </si>
  <si>
    <t>MjAyMggAAAAKMTIvMzEvMjAyMQkAAAABMEf32jVBINsIw/VLpkEg2wgvQ0lRLk5BU0RBUUdTOkZBUk8uSVFfRElWX1NIQVJFLjEwMDAwLjIwMjItMTItMzABAAAAIpQFAAMAAAAAAEf32jVBINsIuc5LpkEg2wgvQ0lRLk5BU0RBUUdTOkJGU1QuSVFfTklfTUFSR0lOLjEwMDAwLjIwMjItMTItMzABAAAAs4G7AgIAAAAHMjguNzA2MgEIAAAABQAAAAExAQAAAAstMjA1ODI3OTQ0MwMAAAADMTYwAgAAAAQ0MDk0BAAAAAEwBwAAAAoxMi8zMC8yMDIyCAAAAAoxMi8zMS8yMDIxCQAAAAEwR/faNUEg2wikgEumQSDbCC5DSVEuTkFTREFRR1M6QkZTVC5JUV9ORVRfREVCVC4xMDAwMC4yMDIyLTEyLTMwAQAAALOBuwICAAAABy05My41MjUBCAAAAAUAAAABMQEAAAALLTIwNTgyNzk0NDMDAAAAAzE2MAIAAAAENDM2NAQAAAABMAcAAAAKMTIvMzAvMjAyMggAAAAKMTIvMzEvMjAyMQkAAAABMEf32jVBINsImllLpkEg2wgyQ0lRLk5BU0RBUUdNOkVPTFMuSVFfR1JPU1NfTUFSR0lOLjEwMDAwLjIwMjItMTItMzABAAAAyJenDQMAAAAAAEf32jVBINsIhQtLpkEg2wgvQ0lRLk5BU0RBUUdNOkNFUlMuSVFfVE9UQUxfUkVWLjEwMDAwLjIwMjItMTItMzABAAAA3mYAAAIAAAAHMTMwLjg1OQEIAAAABQAAAAExAQAAAAstMjA1ODgzOTk4NQMAAAADMTYwAgAAAAIyOAQAAAABMAcAAAAKMTIvMzAvMjAyMggAAAAKMTIvMzEv</t>
  </si>
  <si>
    <t>MjAyMQkAAAABMEf32jVBINsIe+RKpkEg2wgtQ0lRLk5BU0RBUUdNOkNFUlMuSVFfU1RfREVCVC4xMDAwMC4yMDIyLTEyLTMwAQAAAN5mAAADAAAAAABH99o1QSDbCGaWSqZBINsILUNJUS5OQVNEQVFHTTpDRVJTLklRX0xUX0RFQlQuMTAwMDAuMjAyMi0xMi0zMAEAAADeZgAAAgAAAAY1NC43MjQBCAAAAAUAAAABMQEAAAALLTIwNTg4Mzk5ODUDAAAAAzE2MAIAAAAEMTA0OQQAAAABMAcAAAAKMTIvMzAvMjAyMggAAAAKMTIvMzEvMjAyMQkAAAABMEf32jVBINsIcL1KpkEg2wgvQ0lRLk5BU0RBUUdTOkxFR0guSVFfTklfTUFSR0lOLjEwMDAwLjIwMjItMTItMzABAAAAr3RHIQIAAAAHMjUuMjUwMgEIAAAABQAAAAExAQAAAAstMjA4Njc4NzM2MQMAAAADMTYwAgAAAAQ0MDk0BAAAAAEwBwAAAAoxMi8zMC8yMDIyCAAAAAoxMi8zMS8yMDIxCQAAAAEwR/faNUEg2whSSEqmQSDbCChDSVEuTkFTREFRR1M6TEVHSC5JUV9SRS4xMDAwMC4yMDIyLTEyLTMwAQAAAK90RyECAAAABzEzOC4yMjMBCAAAAAUAAAABMQEAAAALLTIwODY3ODczNjEDAAAAAzE2MAIAAAAEMTIyMgQAAAABMAcAAAAKMTIvMzAvMjAyMggAAAAKMTIvMzEvMjAyMQkAAAABMEf32jVBINsIUkhKpkEg2wgzQ0lRLk5BU0RBUUdTOkxFR0guSVFfUkVUVVJOX0VRVUlUWS4xMDAwMC4yMDIyLTEyLTMwAQAAAK90RyECAAAABjE3LjU0MgEIAAAABQAA</t>
  </si>
  <si>
    <t>AAExAQAAAAstMjA4Njc4NzM2MQMAAAADMTYwAgAAAAQ0MTI4BAAAAAEwBwAAAAoxMi8zMC8yMDIyCAAAAAoxMi8zMS8yMDIxCQAAAAEwR/faNUEg2whIIUqmQSDbCDFDSVEuTkFTREFRR1M6Q0NORS5JUV9FQklUX01BUkdJTi4xMDAwMC4yMDIyLTEyLTMwAQAAAPJSBgADAAAAAk5BAE0e2zVBINsIONNJpkEg2wgyQ0lRLk5BU0RBUUdTOkNDTkUuSVFfVE9UQUxfRVFVSVRZLjEwMDAwLjIwMjItMTItMzABAAAA8lIGAAIAAAAHNDQyLjg0NwEIAAAABQAAAAExAQAAAAstMjA1ODI1NDk4MgMAAAADMTYwAgAAAAQxMjc1BAAAAAEwBwAAAAoxMi8zMC8yMDIyCAAAAAoxMi8zMS8yMDIxCQAAAAEwTR7bNUEg2wgprEmmQSDbCC5DSVEuTkFTREFRR1M6Q0NORS5JUV9ORVRfREVCVC4xMDAwMC4yMDIyLTEyLTMwAQAAAPJSBgACAAAACC02MDEuNDAxAQgAAAAFAAAAATEBAAAACy0yMDU4MjU0OTgyAwAAAAMxNjACAAAABDQzNjQEAAAAATAHAAAACjEyLzMwLzIwMjIIAAAACjEyLzMxLzIwMjEJAAAAATBNHts1QSDbCB6FSaZBINsINENJUS5OQVNEQVFHUzpER0lDLkEuSVFfR1JPU1NfTUFSR0lOLjEwMDAwLjIwMjItMTItMzABAAAAEBMEAAIAAAAGMy45NzUyAQgAAAAFAAAAATEBAAAACy0yMDU4MjI3NTExAwAAAAMxNjACAAAABDQwNzQEAAAAATAHAAAACjEyLzMwLzIwMjIIAAAACjEyLzMxLzIwMjEJAAAAATBNHts1</t>
  </si>
  <si>
    <t>QSDbCP8PSaZBINsIMkNJUS5OQVNEQVFHUzpER0lDLkEuSVFfVE9UQUxfTElBQi4xMDAwMC4yMDIyLTEyLTMwAQAAABATBAACAAAACzE3MjQuMTM5MzEyAQgAAAAFAAAAATEBAAAACy0yMDU4MjI3NTExAwAAAAMxNjACAAAABDEyNzYEAAAAATAHAAAACjEyLzMwLzIwMjIIAAAACjEyLzMxLzIwMjEJAAAAATBNHts1QSDbCPXoSKZBINsIL0NJUS5OQVNEQVFHUzpFWlBXLklRX1RPVEFMX1JFVi4xMDAwMC4yMDIyLTEyLTMwAQAAAHHpBAACAAAABjc3Mi40MQEIAAAABQAAAAExAQAAAAstMjA2MjU4Nzk1MAMAAAADMTYwAgAAAAIyOAQAAAABMAcAAAAKMTIvMzAvMjAyMggAAAAKMTIvMzEvMjAyMQkAAAABME0e2zVBINsI4ZpIpkEg2wgyQ0lRLk5BU0RBUUdTOkVaUFcuSVFfVE9UQUxfQVNTRVRTLjEwMDAwLjIwMjItMTItMzABAAAAcekEAAIAAAAIMTI4MC4zMjEBCAAAAAUAAAABMQEAAAALLTIwNjI1ODc5NTADAAAAAzE2MAIAAAAEMTAwNwQAAAABMAcAAAAKMTIvMzAvMjAyMggAAAAKMTIvMzEvMjAyMQkAAAABME0e2zVBINsI1nNIpkEg2wgoQ0lRLk5BU0RBUUdTOkVaUFcuSVFfUkUuMTAwMDAuMjAyMi0xMi0zMAEAAABx6QQAAgAAAAczNjkuMzU5AQgAAAAFAAAAATEBAAAACy0yMDYyNTg3OTUwAwAAAAMxNjACAAAABDEyMjIEAAAAATAHAAAACjEyLzMwLzIwMjIIAAAACjEyLzMxLzIwMjEJAAAAATBNHts1</t>
  </si>
  <si>
    <t>QSDbCNZzSKZBINsIL0NJUS5OQVNEQVFHUzpFWlBXLklRX0RJVl9TSEFSRS4xMDAwMC4yMDIyLTEyLTMwAQAAAHHpBAADAAAAAABNHts1QSDbCMIlSKZBINsIL0NJUS5OQVNEQVFHUzpUUklOLklRX05JX01BUkdJTi4xMDAwMC4yMDIyLTEyLTMwAQAAACwy0yYCAAAACDE3Mi42ODA2AQgAAAAFAAAAATEBAAAACy0yMDU4NzMzNjkyAwAAAAMxNjACAAAABDQwOTQEAAAAATAHAAAACjEyLzMwLzIwMjIIAAAACjEyLzMxLzIwMjEJAAAAATBNHts1QSDbCK3XR6ZBINsILUNJUS5OQVNEQVFHUzpUUklOLklRX1NUX0RFQlQuMTAwMDAuMjAyMi0xMi0zMAEAAAAsMtMmAwAAAAAATR7bNUEg2wijsEemQSDbCC1DSVEuTkFTREFRR1M6VFJJTi5JUV9MVF9ERUJULjEwMDAwLjIwMjItMTItMzABAAAALDLTJgIAAAAHNDU1LjM0OAEIAAAABQAAAAExAQAAAAstMjA1ODczMzY5MgMAAAADMTYwAgAAAAQxMDQ5BAAAAAEwBwAAAAoxMi8zMC8yMDIyCAAAAAoxMi8zMS8yMDIxCQAAAAEwTR7bNUEg2wijsEemQSDbCDNDSVEuTkFTREFRR1M6VFJJTi5JUV9SRVRVUk5fRVFVSVRZLjEwMDAwLjIwMjItMTItMzABAAAALDLTJgIAAAAHMzguNjE3NwEIAAAABQAAAAExAQAAAAstMjA1ODczMzY5MgMAAAADMTYwAgAAAAQ0MTI4BAAAAAEwBwAAAAoxMi8zMC8yMDIyCAAAAAoxMi8zMS8yMDIxCQAAAAEwTR7bNUEg2wihiUemQSDbCDFD</t>
  </si>
  <si>
    <t>SVEuTkFTREFRR1M6QVNUUy5JUV9FQklUX01BUkdJTi4xMDAwMC4yMDIyLTEyLTMwAQAAAGJVNSEDAAAAAk5NAQgAAAAFAAAAATEBAAAACy0yMTA1ODY0MjI1AwAAAAMxNjACAAAABDQwNTMEAAAAATAHAAAACjEyLzMwLzIwMjIIAAAACjEyLzMxLzIwMjEJAAAAATBNHts1QSDbCHDtRqZBINsIMkNJUS5OQVNEQVFHUzpBU1RTLklRX1RPVEFMX0VRVUlUWS4xMDAwMC4yMDIyLTEyLTMwAQAAAGJVNSECAAAABzM1MS45NzIBCAAAAAUAAAABMQEAAAALLTIxMDU4NjQyMjUDAAAAAzE2MAIAAAAEMTI3NQQAAAABMAcAAAAKMTIvMzAvMjAyMggAAAAKMTIvMzEvMjAyMQkAAAABME0e2zVBINsIcO1GpkEg2wguQ0lRLk5BU0RBUUdTOkFTVFMuSVFfTkVUX0RFQlQuMTAwMDAuMjAyMi0xMi0zMAEAAABiVTUhAgAAAAgtMzA4LjYyOAEIAAAABQAAAAExAQAAAAstMjEwNTg2NDIyNQMAAAADMTYwAgAAAAQ0MzY0BAAAAAEwBwAAAAoxMi8zMC8yMDIyCAAAAAoxMi8zMS8yMDIxCQAAAAEwTR7bNUEg2whpxkamQSDbCDJDSVEuTkFTREFRR1M6Qk9PTS5JUV9HUk9TU19NQVJHSU4uMTAwMDAuMjAyMi0xMi0zMAEAAABshwAAAgAAAAcyMC45ODM0AQgAAAAFAAAAATEBAAAACy0yMDU5MzEzMjEwAwAAAAMxNjACAAAABDQwNzQEAAAAATAHAAAACjEyLzMwLzIwMjIIAAAACjEyLzMxLzIwMjEJAAAAATBNHts1QSDbCEdRRqZBINsI</t>
  </si>
  <si>
    <t>MENJUS5OQVNEQVFHUzpCT09NLklRX1RPVEFMX0xJQUIuMTAwMDAuMjAyMi0xMi0zMAEAAABshwAAAgAAAAczMDYuNjkxAQgAAAAFAAAAATEBAAAACy0yMDU5MzEzMjEwAwAAAAMxNjACAAAABDEyNzYEAAAAATAHAAAACjEyLzMwLzIwMjIIAAAACjEyLzMxLzIwMjEJAAAAATBNHts1QSDbCEdRRqZBINsIL0NJUS5OQVNEQVFHUzpIVEJJLklRX1RPVEFMX1JFVi4xMDAwMC4yMDIyLTEyLTMwAQAAAEacqggCAAAABzE1Ny44NjQBCAAAAAUAAAABMQEAAAALLTIwNjIwNjU3MjkDAAAAAzE2MAIAAAACMjgEAAAAATAHAAAACjEyLzMwLzIwMjIIAAAACjEyLzMxLzIwMjEJAAAAATBNHts1QSDbCB61RaZBINsIMkNJUS5OQVNEQVFHUzpIVEJJLklRX1RPVEFMX0FTU0VUUy4xMDAwMC4yMDIyLTEyLTMwAQAAAEacqggCAAAACDM1MDIuODE5AQgAAAAFAAAAATEBAAAACy0yMDYyMDY1NzI5AwAAAAMxNjACAAAABDEwMDcEAAAAATAHAAAACjEyLzMwLzIwMjIIAAAACjEyLzMxLzIwMjEJAAAAATBNHts1QSDbCB61RaZBINsIKENJUS5OQVNEQVFHUzpIVEJJLklRX1JFLjEwMDAwLjIwMjItMTItMzABAAAARpyqCAIAAAAHMjU4Ljk4NgEIAAAABQAAAAExAQAAAAstMjA2MjA2NTcyOQMAAAADMTYwAgAAAAQxMjIyBAAAAAEwBwAAAAoxMi8zMC8yMDIyCAAAAAoxMi8zMS8yMDIxCQAAAAEwTR7bNUEg2wgUjkWmQSDbCC9DSVEu</t>
  </si>
  <si>
    <t>TkFTREFRR1M6SFRCSS5JUV9ESVZfU0hBUkUuMTAwMDAuMjAyMi0xMi0zMAEAAABGnKoIAgAAAAQwLjMzAQgAAAAFAAAAATEBAAAACy0yMDYyMDY1NzI5AwAAAAMxNjACAAAABDMwNTgEAAAAATAHAAAACjEyLzMwLzIwMjIIAAAACjEyLzMxLzIwMjEJAAAAATBNHts1QSDbCAlnRaZBINsIL0NJUS5OQVNEQVFHUzpTT0hVLklRX05JX01BUkdJTi4xMDAwMC4yMDIyLTEyLTMwAQAAAIy0AQACAAAACDExMS4wMjgyAQgAAAAFAAAAATEBAAAACy0yMTA1NDAzNzUxAwAAAAMxNjACAAAABDQwOTQEAAAAATAHAAAACjEyLzMwLzIwMjIIAAAACjEyLzMxLzIwMjEJAAAAATBNHts1QSDbCOvxRKZBINsILUNJUS5OQVNEQVFHUzpTT0hVLklRX1NUX0RFQlQuMTAwMDAuMjAyMi0xMi0zMAEAAACMtAEAAgAAAAYzNC4xMjMBCAAAAAUAAAABMQEAAAALLTIxMDU0MDM3NTEDAAAAAzE2MAIAAAAEMTA0NgQAAAABMAcAAAAKMTIvMzAvMjAyMggAAAAKMTIvMzEvMjAyMQkAAAABME0e2zVBINsI4MpEpkEg2wgtQ0lRLk5BU0RBUUdTOlNPSFUuSVFfTFRfREVCVC4xMDAwMC4yMDIyLTEyLTMwAQAAAIy0AQADAAAAAABNHts1QSDbCODKRKZBINsIM0NJUS5OQVNEQVFHUzpTT0hVLklRX1JFVFVSTl9FUVVJVFkuMTAwMDAuMjAyMi0xMi0zMAEAAACMtAEAAgAAAAY1Ljk2MDkBCAAAAAUAAAABMQEAAAALLTIxMDU0MDM3NTEDAAAAAzE2</t>
  </si>
  <si>
    <t>MAIAAAAENDEyOAQAAAABMAcAAAAKMTIvMzAvMjAyMggAAAAKMTIvMzEvMjAyMQkAAAABME0e2zVBINsI1qNEpkEg2wgxQ0lRLk5BU0RBUUNNOlRFVEMuSVFfRUJJVF9NQVJHSU4uMTAwMDAuMjAyMi0xMi0zMAEAAADGLAEqAwAAAAAATR7bNUEg2wi6LkSmQSDbCDJDSVEuTkFTREFRQ006VEVUQy5JUV9UT1RBTF9FUVVJVFkuMTAwMDAuMjAyMi0xMi0zMAEAAADGLAEqAgAAAAotMjcuMzk1MTM0AQgAAAAFAAAAATEBAAAACy0yMDYwMjc4MTY0AwAAAAMxNjACAAAABDEyNzUEAAAAATAHAAAACjEyLzMwLzIwMjIIAAAACjEyLzMxLzIwMjEJAAAAATBNHts1QSDbCK0HRKZBINsILkNJUS5OQVNEQVFDTTpURVRDLklRX05FVF9ERUJULjEwMDAwLjIwMjItMTItMzABAAAAxiwBKgIAAAAJLTAuNTc5NDA5AQgAAAAFAAAAATEBAAAACy0yMDYwMjc4MTY0AwAAAAMxNjACAAAABDQzNjQEAAAAATAHAAAACjEyLzMwLzIwMjIIAAAACjEyLzMxLzIwMjEJAAAAATBNHts1QSDbCKPgQ6ZBINsIMkNJUS5OQVNEQVFDTTpMSU5ELklRX0dST1NTX01BUkdJTi4xMDAwMC4yMDIyLTEyLTMwAQAAAADiQQACAAAABzE1LjM3ODYBCAAAAAUAAAABMQEAAAALLTIxMTAwNTQxMTUDAAAAAzE2MAIAAAAENDA3NAQAAAABMAcAAAAKMTIvMzAvMjAyMggAAAAKMTIvMzEvMjAyMQkAAAABME0e2zVBINsIjpJDpkEg2wgwQ0lRLk5BU0RBUUNN</t>
  </si>
  <si>
    <t>OkxJTkQuSVFfVE9UQUxfTElBQi4xMDAwMC4yMDIyLTEyLTMwAQAAAADiQQACAAAABzgxMS41NDcBCAAAAAUAAAABMQEAAAALLTIxMTAwNTQxMTUDAAAAAzE2MAIAAAAEMTI3NgQAAAABMAcAAAAKMTIvMzAvMjAyMggAAAAKMTIvMzEvMjAyMQkAAAABME0e2zVBINsIhmtDpkEg2wgvQ0lRLk5BU0RBUUdTOlNXQkkuSVFfVE9UQUxfUkVWLjEwMDAwLjIwMjItMTItMzABAAAAf1EGAAIAAAAIMTAwNS43NzQBCAAAAAUAAAABMQEAAAALLTIwNjYwMjk2MDcDAAAAAzE2MAIAAAACMjgEAAAAATAHAAAACjEyLzMwLzIwMjIIAAAACTEvMzEvMjAyMgkAAAABME0e2zVBINsIZvZCpkEg2wgyQ0lRLk5BU0RBUUdTOlNXQkkuSVFfVE9UQUxfQVNTRVRTLjEwMDAwLjIwMjItMTItMzABAAAAf1EGAAIAAAAHNDY5LjMwNQEIAAAABQAAAAExAQAAAAstMjA2NjAyOTYwNwMAAAADMTYwAgAAAAQxMDA3BAAAAAEwBwAAAAoxMi8zMC8yMDIyCAAAAAkxLzMxLzIwMjIJAAAAATBNHts1QSDbCFzPQqZBINsIKENJUS5OQVNEQVFHUzpTV0JJLklRX1JFLjEwMDAwLjIwMjItMTItMzABAAAAf1EGAAIAAAAHNDcyLjE0NwEIAAAABQAAAAExAQAAAAstMjA2NjAyOTYwNwMAAAADMTYwAgAAAAQxMjIyBAAAAAEwBwAAAAoxMi8zMC8yMDIyCAAAAAkxLzMxLzIwMjIJAAAAATBNHts1QSDbCGb2QqZBINsIL0NJUS5OQVNEQVFHUzpTV0JJLklR</t>
  </si>
  <si>
    <t>X0RJVl9TSEFSRS4xMDAwMC4yMDIyLTEyLTMwAQAAAH9RBgACAAAABDAuMjkBCAAAAAUAAAABMQEAAAALLTIwNjYwMjk2MDcDAAAAAzE2MAIAAAAEMzA1OAQAAAABMAcAAAAKMTIvMzAvMjAyMggAAAAJMS8zMS8yMDIyCQAAAAEwTR7bNUEg2whQqEKmQSDbCC9DSVEuTkFTREFRR1M6TUNCUy5JUV9OSV9NQVJHSU4uMTAwMDAuMjAyMi0xMi0zMAEAAACiAvYRAgAAAAc0Ny4yNTY5AQgAAAAFAAAAATEBAAAACy0yMTA4NTkyMjA4AwAAAAMxNjACAAAABDQwOTQEAAAAATAHAAAACjEyLzMwLzIwMjIIAAAACjEyLzMxLzIwMjEJAAAAATBNHts1QSDbCDEzQqZBINsILUNJUS5OQVNEQVFHUzpNQ0JTLklRX1NUX0RFQlQuMTAwMDAuMjAyMi0xMi0zMAEAAACiAvYRAgAAAAUwLjA0NgEIAAAABQAAAAExAQAAAAstMjEwODU5MjIwOAMAAAADMTYwAgAAAAQxMDQ2BAAAAAEwBwAAAAoxMi8zMC8yMDIyCAAAAAoxMi8zMS8yMDIxCQAAAAEwTR7bNUEg2wgmDEKmQSDbCC1DSVEuTkFTREFRR1M6TUNCUy5JUV9MVF9ERUJULjEwMDAwLjIwMjItMTItMzABAAAAogL2EQIAAAAHNTAwLjQ1OQEIAAAABQAAAAExAQAAAAstMjEwODU5MjIwOAMAAAADMTYwAgAAAAQxMDQ5BAAAAAEwBwAAAAoxMi8zMC8yMDIyCAAAAAoxMi8zMS8yMDIxCQAAAAEwTR7bNUEg2wgxM0KmQSDbCDNDSVEuTkFTREFRR1M6TUNCUy5JUV9SRVRVUk5fRVFV</t>
  </si>
  <si>
    <t>SVRZLjEwMDAwLjIwMjItMTItMzABAAAAogL2EQIAAAAHMjMuMDYzNAEIAAAABQAAAAExAQAAAAstMjEwODU5MjIwOAMAAAADMTYwAgAAAAQ0MTI4BAAAAAEwBwAAAAoxMi8zMC8yMDIyCAAAAAoxMi8zMS8yMDIxCQAAAAEwTR7bNUEg2wgc5UGmQSDbCDFDSVEuTkFTREFRR1M6QUxWUi5JUV9FQklUX01BUkdJTi4xMDAwMC4yMDIyLTEyLTMwAQAAAFLn2RYDAAAAAABNHts1QSDbCABwQaZBINsIMkNJUS5OQVNEQVFHUzpBTFZSLklRX1RPVEFMX0VRVUlUWS4xMDAwMC4yMDIyLTEyLTMwAQAAAFLn2RYCAAAABzIyNS4yNjYBCAAAAAUAAAABMQEAAAALLTIwNjA5Njg4MDMDAAAAAzE2MAIAAAAEMTI3NQQAAAABMAcAAAAKMTIvMzAvMjAyMggAAAAKMTIvMzEvMjAyMQkAAAABME0e2zVBINsIAHBBpkEg2wguQ0lRLk5BU0RBUUdTOkFMVlIuSVFfTkVUX0RFQlQuMTAwMDAuMjAyMi0xMi0zMAEAAABS59kWAgAAAAgtMjE4LjA1NAEIAAAABQAAAAExAQAAAAstMjA2MDk2ODgwMwMAAAADMTYwAgAAAAQ0MzY0BAAAAAEwBwAAAAoxMi8zMC8yMDIyCAAAAAoxMi8zMS8yMDIxCQAAAAEwTR7bNUEg2wjzSEGmQSDbCDJDSVEuTkFTREFRR1M6QVJPVy5JUV9HUk9TU19NQVJHSU4uMTAwMDAuMjAyMi0xMi0zMAEAAAAE1wMAAwAAAAAATR7bNUEg2wjU00CmQSDbCDBDSVEuTkFTREFRR1M6QVJPVy5JUV9UT1RBTF9MSUFCLjEw</t>
  </si>
  <si>
    <t>MDAwLjIwMjItMTItMzABAAAABNcDAAIAAAAIMzY1Ni43NjYBCAAAAAUAAAABMQEAAAALLTIxMDg0OTM4NDgDAAAAAzE2MAIAAAAEMTI3NgQAAAABMAcAAAAKMTIvMzAvMjAyMggAAAAKMTIvMzEvMjAyMQkAAAABME0e2zVBINsI1NNApkEg2wgxQ0lRLk5BU0RBUUdTOkJFTEYuQS5JUV9UT1RBTF9SRVYuMTAwMDAuMjAyMi0xMi0zMAEAAAAb4QMAAgAAAAc1NDMuNDk0AQgAAAAFAAAAATEBAAAACy0yMTA4MzkzNTE0AwAAAAMxNjACAAAAAjI4BAAAAAEwBwAAAAoxMi8zMC8yMDIyCAAAAAoxMi8zMS8yMDIxCQAAAAEwTR7bNUEg2wizN0CmQSDbCDRDSVEuTkFTREFRR1M6QkVMRi5BLklRX1RPVEFMX0FTU0VUUy4xMDAwMC4yMDIyLTEyLTMwAQAAABvhAwACAAAABzUxMS44NDYBCAAAAAUAAAABMQEAAAALLTIxMDgzOTM1MTQDAAAAAzE2MAIAAAAEMTAwNwQAAAABMAcAAAAKMTIvMzAvMjAyMggAAAAKMTIvMzEvMjAyMQkAAAABME0e2zVBINsItl5ApkEg2wgqQ0lRLk5BU0RBUUdTOkJFTEYuQS5JUV9SRS4xMDAwMC4yMDIyLTEyLTMwAQAAABvhAwACAAAABzE4Ny45MzUBCAAAAAUAAAABMQEAAAALLTIxMDgzOTM1MTQDAAAAAzE2MAIAAAAEMTIyMgQAAAABMAcAAAAKMTIvMzAvMjAyMggAAAAKMTIvMzEvMjAyMQkAAAABME0e2zVBINsIoRBApkEg2wgxQ0lRLk5BU0RBUUdTOkJFTEYuQS5JUV9ESVZfU0hBUkUu</t>
  </si>
  <si>
    <t>MTAwMDAuMjAyMi0xMi0zMAEAAAAb4QMAAgAAAAQwLjI0AQgAAAAFAAAAATEBAAAACy0yMTA4MzkzNTE0AwAAAAMxNjACAAAABDMwNTgEAAAAATAHAAAACjEyLzMwLzIwMjIIAAAACjEyLzMxLzIwMjEJAAAAATBNHts1QSDbCJfpP6ZBINsIL0NJUS5OQVNEQVFHUzpBQlVTLklRX05JX01BUkdJTi4xMDAwMC4yMDIyLTEyLTMwAQAAACg+CQIDAAAAAk5NAQgAAAAFAAAAATEBAAAACy0yMDU4NjY2ODc2AwAAAAMxNjACAAAABDQwOTQEAAAAATAHAAAACjEyLzMwLzIwMjIIAAAACjEyLzMxLzIwMjEJAAAAATBNHts1QSDbCIObP6ZBINsILUNJUS5OQVNEQVFHUzpBQlVTLklRX1NUX0RFQlQuMTAwMDAuMjAyMi0xMi0zMAEAAAAoPgkCAwAAAAAATR7bNUEg2whuTT+mQSDbCC1DSVEuTkFTREFRR1M6QUJVUy5JUV9MVF9ERUJULjEwMDAwLjIwMjItMTItMzABAAAAKD4JAgMAAAAAAE0e2zVBINsIbk0/pkEg2wgzQ0lRLk5BU0RBUUdTOkFCVVMuSVFfUkVUVVJOX0VRVUlUWS4xMDAwMC4yMDIyLTEyLTMwAQAAACg+CQICAAAACC01Ni4xODY4AQgAAAAFAAAAATEBAAAACy0yMDU4NjY2ODc2AwAAAAMxNjACAAAABDQxMjgEAAAAATAHAAAACjEyLzMwLzIwMjIIAAAACjEyLzMxLzIwMjEJAAAAATBNHts1QSDbCG5NP6ZBINsIMUNJUS5OQVNEQVFHUzpGQ0JDLklRX0VCSVRfTUFSR0lOLjEwMDAwLjIwMjItMTItMzABAAAA</t>
  </si>
  <si>
    <t>ah8EAAMAAAACTkEATR7bNUEg2whKsT6mQSDbCDJDSVEuTkFTREFRR1M6RkNCQy5JUV9UT1RBTF9FUVVJVFkuMTAwMDAuMjAyMi0xMi0zMAEAAABqHwQAAgAAAAc0MjcuNzc1AQgAAAAFAAAAATEBAAAACy0yMDU5Mjc4MDA3AwAAAAMxNjACAAAABDEyNzUEAAAAATAHAAAACjEyLzMwLzIwMjIIAAAACjEyLzMxLzIwMjEJAAAAATBNHts1QSDbCEqxPqZBINsILkNJUS5OQVNEQVFHUzpGQ0JDLklRX05FVF9ERUJULjEwMDAwLjIwMjItMTItMzABAAAAah8EAAIAAAAHLTY3My44OAEIAAAABQAAAAExAQAAAAstMjA1OTI3ODAwNwMAAAADMTYwAgAAAAQ0MzY0BAAAAAEwBwAAAAoxMi8zMC8yMDIyCAAAAAoxMi8zMS8yMDIxCQAAAAEwTR7bNUEg2whAij6mQSDbCDJDSVEuTkFTREFRR006UFJPQy5JUV9HUk9TU19NQVJHSU4uMTAwMDAuMjAyMi0xMi0zMAEAAAB+Wk8qAgAAAAc1Ny41MjcxAQgAAAAFAAAAATEBAAAACy0yMDk5MzIyOTU0AwAAAAMxNjACAAAABDQwNzQEAAAAATAHAAAACjEyLzMwLzIwMjIIAAAACjEyLzMxLzIwMjEJAAAAATBNHts1QSDbCCAVPqZBINsIMENJUS5OQVNEQVFHTTpQUk9DLklRX1RPVEFMX0xJQUIuMTAwMDAuMjAyMi0xMi0zMAEAAAB+Wk8qAgAAAAc1MDAuNDc1AQgAAAAFAAAAATEBAAAACy0yMDk5MzIyOTU0AwAAAAMxNjACAAAABDEyNzYEAAAAATAHAAAACjEyLzMwLzIwMjIIAAAA</t>
  </si>
  <si>
    <t>CjEyLzMxLzIwMjEJAAAAATBeRds1QSDbCBTuPaZBINsIL0NJUS5OQVNEQVFHUzpDVkxHLklRX1RPVEFMX1JFVi4xMDAwMC4yMDIyLTEyLTMwAQAAAKQiBQACAAAACDEwNDYuMDAzAQgAAAAFAAAAATEBAAAACy0yMDU5MDEwODEzAwAAAAMxNjACAAAAAjI4BAAAAAEwBwAAAAoxMi8zMC8yMDIyCAAAAAoxMi8zMS8yMDIxCQAAAAEwXkXbNUEg2wj1eD2mQSDbCDJDSVEuTkFTREFRR1M6Q1ZMRy5JUV9UT1RBTF9BU1NFVFMuMTAwMDAuMjAyMi0xMi0zMAEAAACkIgUAAgAAAAc2NTEuNjYyAQgAAAAFAAAAATEBAAAACy0yMDU5MDEwODEzAwAAAAMxNjACAAAABDEwMDcEAAAAATAHAAAACjEyLzMwLzIwMjIIAAAACjEyLzMxLzIwMjEJAAAAATBeRds1QSDbCOxRPaZBINsIKENJUS5OQVNEQVFHUzpDVkxHLklRX1JFLjEwMDAwLjIwMjItMTItMzABAAAApCIFAAIAAAAHMjI1LjA3NgEIAAAABQAAAAExAQAAAAstMjA1OTAxMDgxMwMAAAADMTYwAgAAAAQxMjIyBAAAAAEwBwAAAAoxMi8zMC8yMDIyCAAAAAoxMi8zMS8yMDIxCQAAAAEwXkXbNUEg2wjsUT2mQSDbCC9DSVEuTkFTREFRR1M6Q1ZMRy5JUV9ESVZfU0hBUkUuMTAwMDAuMjAyMi0xMi0zMAEAAACkIgUAAwAAAAAAXkXbNUEg2wjeKj2mQSDbCC9DSVEuTkFTREFRR006Q0NBUC5JUV9OSV9NQVJHSU4uMTAwMDAuMjAyMi0xMi0zMAEAAADkhgYRAgAAAAc4OS40</t>
  </si>
  <si>
    <t>Nzc2AQgAAAAFAAAAATEBAAAACy0yMDYwMDE4ODQ5AwAAAAMxNjACAAAABDQwOTQEAAAAATAHAAAACjEyLzMwLzIwMjIIAAAACjEyLzMxLzIwMjEJAAAAATBeRds1QSDbCMG1PKZBINsILUNJUS5OQVNEQVFHTTpDQ0FQLklRX1NUX0RFQlQuMTAwMDAuMjAyMi0xMi0zMAEAAADkhgYRAwAAAAAAXkXbNUEg2wi3jjymQSDbCC1DSVEuTkFTREFRR006Q0NBUC5JUV9MVF9ERUJULjEwMDAwLjIwMjItMTItMzABAAAA5IYGEQIAAAAGNjMxLjA0AQgAAAAFAAAAATEBAAAACy0yMDYwMDE4ODQ5AwAAAAMxNjACAAAABDEwNDkEAAAAATAHAAAACjEyLzMwLzIwMjIIAAAACjEyLzMxLzIwMjEJAAAAATBeRds1QSDbCMG1PKZBINsIM0NJUS5OQVNEQVFHTTpDQ0FQLklRX1JFVFVSTl9FUVVJVFkuMTAwMDAuMjAyMi0xMi0zMAEAAADkhgYRAgAAAAcxMy43OTc1AQgAAAAFAAAAATEBAAAACy0yMDYwMDE4ODQ5AwAAAAMxNjACAAAABDQxMjgEAAAAATAHAAAACjEyLzMwLzIwMjIIAAAACjEyLzMxLzIwMjEJAAAAATBeRds1QSDbCKtnPKZBINsIMENJUS5OQVNEQVFDTTpSTVIuSVFfRUJJVF9NQVJHSU4uMTAwMDAuMjAyMi0xMi0zMAEAAADRcFASAgAAAAc0NC4xODE2AQgAAAAFAAAAATEBAAAACy0yMDYyNDUzMjQ0AwAAAAMxNjACAAAABDQwNTMEAAAAATAHAAAACjEyLzMwLzIwMjIIAAAACjEyLzMxLzIwMjEJAAAAATBeRds1</t>
  </si>
  <si>
    <t>QSDbCIvyO6ZBINsIMUNJUS5OQVNEQVFDTTpSTVIuSVFfVE9UQUxfRVFVSVRZLjEwMDAwLjIwMjItMTItMzABAAAA0XBQEgIAAAAHMzUzLjg3NwEIAAAABQAAAAExAQAAAAstMjA2MjQ1MzI0NAMAAAADMTYwAgAAAAQxMjc1BAAAAAEwBwAAAAoxMi8zMC8yMDIyCAAAAAoxMi8zMS8yMDIxCQAAAAEwXkXbNUEg2wiL8jumQSDbCC1DSVEuTkFTREFRQ006Uk1SLklRX05FVF9ERUJULjEwMDAwLjIwMjItMTItMzABAAAA0XBQEgIAAAAILTE0OC41NjkBCAAAAAUAAAABMQEAAAALLTIwNjI0NTMyNDQDAAAAAzE2MAIAAAAENDM2NAQAAAABMAcAAAAKMTIvMzAvMjAyMggAAAAKMTIvMzEvMjAyMQkAAAABMF5F2zVBINsIgss7pkEg2wgyQ0lRLk5BU0RBUUdTOk9TVVIuSVFfR1JPU1NfTUFSR0lOLjEwMDAwLjIwMjItMTItMzABAAAANj8IAAIAAAAHNTAuMzI2NQEIAAAABQAAAAExAQAAAAstMjA1ODU0MjQ0MgMAAAADMTYwAgAAAAQ0MDc0BAAAAAEwBwAAAAoxMi8zMC8yMDIyCAAAAAoxMi8zMS8yMDIxCQAAAAEwXkXbNUEg2whdLzumQSDbCDBDSVEuTkFTREFRR1M6T1NVUi5JUV9UT1RBTF9MSUFCLjEwMDAwLjIwMjItMTItMzABAAAANj8IAAIAAAAGODAuNDU3AQgAAAAFAAAAATEBAAAACy0yMDU4NTQyNDQyAwAAAAMxNjACAAAABDEyNzYEAAAAATAHAAAACjEyLzMwLzIwMjIIAAAACjEyLzMxLzIwMjEJAAAAATBe</t>
  </si>
  <si>
    <t>Rds1QSDbCGRWO6ZBINsIL0NJUS5OQVNEQVFHTTpRVFJYLklRX1RPVEFMX1JFVi4xMDAwMC4yMDIyLTEyLTMwAQAAAN6v1wICAAAABzExMC41NTYBCAAAAAUAAAABMQEAAAALLTIwNTgzMzQ2ODYDAAAAAzE2MAIAAAACMjgEAAAAATAHAAAACjEyLzMwLzIwMjIIAAAACjEyLzMxLzIwMjEJAAAAATBeRds1QSDbCDq6OqZBINsIMkNJUS5OQVNEQVFHTTpRVFJYLklRX1RPVEFMX0FTU0VUUy4xMDAwMC4yMDIyLTEyLTMwAQAAAN6v1wICAAAABzUwMS41MjcBCAAAAAUAAAABMQEAAAALLTIwNTgzMzQ2ODYDAAAAAzE2MAIAAAAEMTAwNwQAAAABMAcAAAAKMTIvMzAvMjAyMggAAAAKMTIvMzEvMjAyMQkAAAABMF5F2zVBINsIOro6pkEg2wgoQ0lRLk5BU0RBUUdNOlFUUlguSVFfUkUuMTAwMDAuMjAyMi0xMi0zMAEAAADer9cCAgAAAAgtMzA1LjQ2MgEIAAAABQAAAAExAQAAAAstMjA1ODMzNDY4NgMAAAADMTYwAgAAAAQxMjIyBAAAAAEwBwAAAAoxMi8zMC8yMDIyCAAAAAoxMi8zMS8yMDIxCQAAAAEwXkXbNUEg2wgwkzqmQSDbCC9DSVEuTkFTREFRR006UVRSWC5JUV9ESVZfU0hBUkUuMTAwMDAuMjAyMi0xMi0zMAEAAADer9cCAwAAAAAAXkXbNUEg2wgnbDqmQSDbCC9DSVEuTkFTREFRR1M6RVFCSy5JUV9OSV9NQVJHSU4uMTAwMDAuMjAyMi0xMi0zMAEAAAC8MNMCAgAAAAcyOC42MjUzAQgAAAAFAAAAATEBAAAA</t>
  </si>
  <si>
    <t>Cy0yMTA4ODY5MTcxAwAAAAMxNjACAAAABDQwOTQEAAAAATAHAAAACjEyLzMwLzIwMjIIAAAACjEyLzMxLzIwMjEJAAAAATBeRds1QSDbCAb3OaZBINsILUNJUS5OQVNEQVFHUzpFUUJLLklRX1NUX0RFQlQuMTAwMDAuMjAyMi0xMi0zMAEAAAC8MNMCAgAAAAY2MS41NTkBCAAAAAUAAAABMQEAAAALLTIxMDg4NjkxNzEDAAAAAzE2MAIAAAAEMTA0NgQAAAABMAcAAAAKMTIvMzAvMjAyMggAAAAKMTIvMzEvMjAyMQkAAAABMF5F2zVBINsI/s85pkEg2wgtQ0lRLk5BU0RBUUdTOkVRQksuSVFfTFRfREVCVC4xMDAwMC4yMDIyLTEyLTMwAQAAALww0wICAAAABjk1Ljg4NQEIAAAABQAAAAExAQAAAAstMjEwODg2OTE3MQMAAAADMTYwAgAAAAQxMDQ5BAAAAAEwBwAAAAoxMi8zMC8yMDIyCAAAAAoxMi8zMS8yMDIxCQAAAAEwXkXbNUEg2wj+zzmmQSDbCDNDSVEuTkFTREFRR1M6RVFCSy5JUV9SRVRVUk5fRVFVSVRZLjEwMDAwLjIwMjItMTItMzABAAAAvDDTAgIAAAAHMTEuNTU1OQEIAAAABQAAAAExAQAAAAstMjEwODg2OTE3MQMAAAADMTYwAgAAAAQ0MTI4BAAAAAEwBwAAAAoxMi8zMC8yMDIyCAAAAAoxMi8zMS8yMDIxCQAAAAEwXkXbNUEg2wj+zzmmQSDbCDFDSVEuTkFTREFRR006QVBFTi5JUV9FQklUX01BUkdJTi4xMDAwMC4yMDIyLTEyLTMwAQAAAGahQAICAAAACC0zMC40Nzk5AQgAAAAFAAAAATEBAAAA</t>
  </si>
  <si>
    <t>Cy0yMTExNDAwODE4AwAAAAMxNjACAAAABDQwNTMEAAAAATAHAAAACjEyLzMwLzIwMjIIAAAACjEyLzMxLzIwMjEJAAAAATBeRds1QSDbCNMzOaZBINsIMkNJUS5OQVNEQVFHTTpBUEVOLklRX1RPVEFMX0VRVUlUWS4xMDAwMC4yMDIyLTEyLTMwAQAAAGahQAICAAAABjYxLjIzNwEIAAAABQAAAAExAQAAAAstMjExMTQwMDgxOAMAAAADMTYwAgAAAAQxMjc1BAAAAAEwBwAAAAoxMi8zMC8yMDIyCAAAAAoxMi8zMS8yMDIxCQAAAAEwXkXbNUEg2wjJDDmmQSDbCC5DSVEuTkFTREFRR006QVBFTi5JUV9ORVRfREVCVC4xMDAwMC4yMDIyLTEyLTMwAQAAAGahQAICAAAABy0zNS4xMTUBCAAAAAUAAAABMQEAAAALLTIxMTE0MDA4MTgDAAAAAzE2MAIAAAAENDM2NAQAAAABMAcAAAAKMTIvMzAvMjAyMggAAAAKMTIvMzEvMjAyMQkAAAABMF5F2zVBINsIROY4pkEg2wgyQ0lRLk5BU0RBUUNNOkdDQkMuSVFfR1JPU1NfTUFSR0lOLjEwMDAwLjIwMjItMTItMzABAAAAPgkGAAMAAAAAAF5F2zVBINsIL5g4pkEg2wgwQ0lRLk5BU0RBUUNNOkdDQkMuSVFfVE9UQUxfTElBQi4xMDAwMC4yMDIyLTEyLTMwAQAAAD4JBgACAAAACDIxODUuMTA1AQgAAAAFAAAAATEBAAAACy0yMDYxNTgxNDU1AwAAAAMxNjACAAAABDEyNzYEAAAAATAHAAAACjEyLzMwLzIwMjIIAAAACjEyLzMxLzIwMjEJAAAAATBeRds1QSDbCCVxOKZBINsI</t>
  </si>
  <si>
    <t>L0NJUS5OQVNEQVFHUzpDTE9WLklRX1RPVEFMX1JFVi4xMDAwMC4yMDIyLTEyLTMwAQAAADGKJRMCAAAACDEzNjEuMzY4AQgAAAAFAAAAATEBAAAACy0yMDU4NDc4MDc2AwAAAAMxNjACAAAAAjI4BAAAAAEwBwAAAAoxMi8zMC8yMDIyCAAAAAoxMi8zMS8yMDIxCQAAAAEwXkXbNUEg2wgPIzimQSDbCDJDSVEuTkFTREFRR1M6Q0xPVi5JUV9UT1RBTF9BU1NFVFMuMTAwMDAuMjAyMi0xMi0zMAEAAAAxiiUTAgAAAAc5NTAuODA0AQgAAAAFAAAAATEBAAAACy0yMDU4NDc4MDc2AwAAAAMxNjACAAAABDEwMDcEAAAAATAHAAAACjEyLzMwLzIwMjIIAAAACjEyLzMxLzIwMjEJAAAAATBeRds1QSDbCADVN6ZBINsIKENJUS5OQVNEQVFHUzpDTE9WLklRX1JFLjEwMDAwLjIwMjItMTItMzABAAAAMYolEwIAAAAJLTE2MTYuNzM4AQgAAAAFAAAAATEBAAAACy0yMDU4NDc4MDc2AwAAAAMxNjACAAAABDEyMjIEAAAAATAHAAAACjEyLzMwLzIwMjIIAAAACjEyLzMxLzIwMjEJAAAAATBeRds1QSDbCAn8N6ZBINsIL0NJUS5OQVNEQVFHUzpDTE9WLklRX0RJVl9TSEFSRS4xMDAwMC4yMDIyLTEyLTMwAQAAADGKJRMDAAAAAABeRds1QSDbCPmtN6ZBINsILkNJUS5OQVNEQVFHTTpNUEIuSVFfTklfTUFSR0lOLjEwMDAwLjIwMjItMTItMzABAAAA/rgFAAIAAAAGMjMuMDY2AQgAAAAFAAAAATEBAAAACy0yMTA4MjE4MDgzAwAA</t>
  </si>
  <si>
    <t>AAMxNjACAAAABDQwOTQEAAAAATAHAAAACjEyLzMwLzIwMjIIAAAACjEyLzMxLzIwMjEJAAAAATBeRds1QSDbCOZfN6ZBINsILENJUS5OQVNEQVFHTTpNUEIuSVFfU1RfREVCVC4xMDAwMC4yMDIyLTEyLTMwAQAAAP64BQADAAAAAABeRds1QSDbCNw4N6ZBINsILENJUS5OQVNEQVFHTTpNUEIuSVFfTFRfREVCVC4xMDAwMC4yMDIyLTEyLTMwAQAAAP64BQACAAAABjgyLjE2NAEIAAAABQAAAAExAQAAAAstMjEwODIxODA4MwMAAAADMTYwAgAAAAQxMDQ5BAAAAAEwBwAAAAoxMi8zMC8yMDIyCAAAAAoxMi8zMS8yMDIxCQAAAAEwXkXbNUEg2wjcODemQSDbCDJDSVEuTkFTREFRR006TVBCLklRX1JFVFVSTl9FUVVJVFkuMTAwMDAuMjAyMi0xMi0zMAEAAAD+uAUAAgAAAAY3Ljg2MjgBCAAAAAUAAAABMQEAAAALLTIxMDgyMTgwODMDAAAAAzE2MAIAAAAENDEyOAQAAAABMAcAAAAKMTIvMzAvMjAyMggAAAAKMTIvMzEvMjAyMQkAAAABMF5F2zVBINsIxOo2pkEg2wgxQ0lRLk5BU0RBUUNNOkZNTkIuSVFfRUJJVF9NQVJHSU4uMTAwMDAuMjAyMi0xMi0zMAEAAADtCggAAwAAAAJOQQBeRds1QSDbCFR1NqZBINsIMkNJUS5OQVNEQVFDTTpGTU5CLklRX1RPVEFMX0VRVUlUWS4xMDAwMC4yMDIyLTEyLTMwAQAAAO0KCAACAAAABzQ3Mi40MzIBCAAAAAUAAAABMQEAAAALLTIxMDg5MDc1ODMDAAAAAzE2MAIAAAAEMTI3</t>
  </si>
  <si>
    <t>NQQAAAABMAcAAAAKMTIvMzAvMjAyMggAAAAKMTIvMzEvMjAyMQkAAAABMF5F2zVBINsIVHU2pkEg2wguQ0lRLk5BU0RBUUNNOkZNTkIuSVFfTkVUX0RFQlQuMTAwMDAuMjAyMi0xMi0zMAEAAADtCggAAgAAAActMTguMTg5AQgAAAAFAAAAATEBAAAACy0yMTA4OTA3NTgzAwAAAAMxNjACAAAABDQzNjQEAAAAATAHAAAACjEyLzMwLzIwMjIIAAAACjEyLzMxLzIwMjEJAAAAATBeRds1QSDbCA1ONqZBINsIMkNJUS5OQVNEQVFHTTpNWVBTLklRX0dST1NTX01BUkdJTi4xMDAwMC4yMDIyLTEyLTMwAQAAAOmY2gwCAAAABzY4LjExNTUBCAAAAAUAAAABMQEAAAALLTIxMDk1MDkxNzkDAAAAAzE2MAIAAAAENDA3NAQAAAABMAcAAAAKMTIvMzAvMjAyMggAAAAKMTIvMzEvMjAyMQkAAAABMF5F2zVBINsI7tg1pkEg2wgwQ0lRLk5BU0RBUUdNOk1ZUFMuSVFfVE9UQUxfTElBQi4xMDAwMC4yMDIyLTEyLTMwAQAAAOmY2gwCAAAABjMxLjM3NwEIAAAABQAAAAExAQAAAAstMjEwOTUwOTE3OQMAAAADMTYwAgAAAAQxMjc2BAAAAAEwBwAAAAoxMi8zMC8yMDIyCAAAAAoxMi8zMS8yMDIxCQAAAAEwXkXbNUEg2wju2DWmQSDbCC9DSVEuTkFTREFRR1M6UFNUWC5JUV9UT1RBTF9SRVYuMTAwMDAuMjAyMi0xMi0zMAEAAACcUw0SAgAAAAYzMS4yMzgBCAAAAAUAAAABMQEAAAALLTIxMDg4MzU4ODEDAAAAAzE2MAIAAAACMjgE</t>
  </si>
  <si>
    <t>AAAAATAHAAAACjEyLzMwLzIwMjIIAAAACjEyLzMxLzIwMjEJAAAAATBeRds1QSDbCMY8NaZBINsIMkNJUS5OQVNEQVFHUzpQU1RYLklRX1RPVEFMX0FTU0VUUy4xMDAwMC4yMDIyLTEyLTMwAQAAAJxTDRICAAAABzI2OS4zMDkBCAAAAAUAAAABMQEAAAALLTIxMDg4MzU4ODEDAAAAAzE2MAIAAAAEMTAwNwQAAAABMAcAAAAKMTIvMzAvMjAyMggAAAAKMTIvMzEvMjAyMQkAAAABMF5F2zVBINsIxjw1pkEg2wgoQ0lRLk5BU0RBUUdTOlBTVFguSVFfUkUuMTAwMDAuMjAyMi0xMi0zMAEAAACcUw0SAgAAAAgtNDA2Ljg1OQEIAAAABQAAAAExAQAAAAstMjEwODgzNTg4MQMAAAADMTYwAgAAAAQxMjIyBAAAAAEwBwAAAAoxMi8zMC8yMDIyCAAAAAoxMi8zMS8yMDIxCQAAAAEwXkXbNUEg2wi7FTWmQSDbCC9DSVEuTkFTREFRR1M6UFNUWC5JUV9ESVZfU0hBUkUuMTAwMDAuMjAyMi0xMi0zMAEAAACcUw0SAwAAAAAAXkXbNUEg2wix7jSmQSDbCC5DSVEuTkFTREFRQ006TElORC5JUV9DTE9TRVBSSUNFX0FESi4yMDE3LTEyLTMxAQAAAADiQQACAAAABDkuNzkAXkXbNUEg2wi3J2qmQSDbCC5DSVEuTkFTREFRR1M6U1dCSS5JUV9DTE9TRVBSSUNFX0FESi4yMDE5LTEyLTMxAQAAAH9RBgACAAAACDcuMTAzMDIxAF5F2zVBINsIhGRppkEg2wgpQ0lRLk5BU0RBUUdTOlNXQkkuSVFfTUFSS0VUQ0FQLjIwMjItMDktMzAB</t>
  </si>
  <si>
    <t>AAAAf1EGAAIAAAAKNDc0LjY4MjExNQEGAAAABQAAAAExAQAAAAstMjA3ODU3ODU4MAMAAAADMTYwAgAAAAYxMDAwNTQEAAAAATAHAAAACTkvMzAvMjAyMl5F2zVBINsIhGRppkEg2wgpQ0lRLk5BU0RBUUdTOlNXQkkuSVFfTUFSS0VUQ0FQLjIwMTItMTItMzEBAAAAf1EGAAIAAAAKNTU5LjE5NDMwMgEGAAAABQAAAAExAQAAAAoxNTgwMTQ2NTEzAwAAAAMxNjACAAAABjEwMDA1NAQAAAABMAcAAAAKMTIvMzEvMjAxMl5F2zVBINsIeT1ppkEg2wgYQ0lRLk5BU0RBUUdTOk1DQlMuSVFfVEVWAQAAAKIC9hEDAAAAAABeRds1QSDbCFrIaKZBINsIKUNJUS5OQVNEQVFHUzpNQ0JTLklRX01BUktFVENBUC4yMDE3LTEyLTMxAQAAAKIC9hECAAAACjIzNS4yNDI5NzUAXkXbNUEg2whJemimQSDbCC5DSVEuTkFTREFRR1M6QUxWUi5JUV9DTE9TRVBSSUNFX0FESi4yMDIyLTA5LTMwAQAAAFLn2RYCAAAABDcuODkAXkXbNUEg2wgnBWimQSDbCC5DSVEuTkFTREFRR1M6QUxWUi5JUV9DTE9TRVBSSUNFX0FESi4yMDEyLTEyLTMxAQAAAFLn2RYDAAAAAABeRds1QSDbCCcFaKZBINsIKUNJUS5OQVNEQVFHUzpBTFZSLklRX01BUktFVENBUC4yMDE5LTEyLTMxAQAAAFLn2RYDAAAAAABeRds1QSDbCB3eZ6ZBINsILkNJUS5OQVNEQVFHUzpBUk9XLklRX0NMT1NFUFJJQ0VfQURKLjIwMTctMTItMzEBAAAABNcDAAIAAAAJMjQu</t>
  </si>
  <si>
    <t>ODI5OTQ0AF5F2zVBINsIAmlnpkEg2wgwQ0lRLk5BU0RBUUdTOkJFTEYuQS5JUV9DTE9TRVBSSUNFX0FESi4yMDE5LTEyLTMxAQAAABvhAwACAAAACTE1LjM4ODk4MgBeRds1QSDbCJDNZqZBINsIK0NJUS5OQVNEQVFHUzpCRUxGLkEuSVFfTUFSS0VUQ0FQLjIwMjItMDktMzABAAAAG+EDAAIAAAAKMzIxLjAyNDcyOAEGAAAABQAAAAExAQAAAAstMjA4NjE4Nzg2NgMAAAADMTYwAgAAAAYxMDAwNTQEAAAAATAHAAAACTkvMzAvMjAyMl5F2zVBINsIgaZmpkEg2wgrQ0lRLk5BU0RBUUdTOkJFTEYuQS5JUV9NQVJLRVRDQVAuMjAxMi0xMi0zMQEAAAAb4QMAAgAAAAoyMjMuNTk4MzU1AQYAAAAFAAAAATEBAAAACjE1NzU1NTg2ODgDAAAAAzE2MAIAAAAGMTAwMDU0BAAAAAEwBwAAAAoxMi8zMS8yMDEyXkXbNUEg2wh8f2amQSDbCBhDSVEuTkFTREFRR1M6QUJVUy5JUV9URVYBAAAAKD4JAgIAAAAKMjk3LjQ5NTQxNwEGAAAABQAAAAExAQAAAAstMjA1ODY2Njk3NgMAAAADMTYwAgAAAAYxMDAwNjAEAAAAATAHAAAACDMvOC8yMDIzXkXbNUEg2whcCmamQSDbCClDSVEuTkFTREFRR1M6QUJVUy5JUV9NQVJLRVRDQVAuMjAxNy0xMi0zMQEAAAAoPgkCAgAAAAoyNzguMDEyNTc1AQYAAAAFAAAAATEBAAAACjE4NjQyMDUzNTQDAAAAAzE2MAIAAAAGMTAwMDU0BAAAAAEwBwAAAAoxMi8zMS8yMDE3XkXbNUEg2whDvGWm</t>
  </si>
  <si>
    <t>QSDbCC5DSVEuTkFTREFRR1M6RkNCQy5JUV9DTE9TRVBSSUNFX0FESi4yMDIyLTA5LTMwAQAAAGofBAACAAAACTMxLjQ5NzYwOABeRds1QSDbCCJHZaZBINsILkNJUS5OQVNEQVFHUzpGQ0JDLklRX0NMT1NFUFJJQ0VfQURKLjIwMTItMTItMzEBAAAAah8EAAIAAAAJMTEuMzE5NTA2AF5F2zVBINsIIkdlpkEg2wgpQ0lRLk5BU0RBUUdTOkZDQkMuSVFfTUFSS0VUQ0FQLjIwMTktMTItMzEBAAAAah8EAAIAAAAKNDgzLjMxODMzOQBeRds1QSDbCBggZaZBINsILkNJUS5OQVNEQVFHTTpQUk9DLklRX0NMT1NFUFJJQ0VfQURKLjIwMTctMTItMzEBAAAAflpPKgMAAAAAAF5F2zVBINsI+qpkpkEg2wguQ0lRLk5BU0RBUUdTOkNWTEcuSVFfQ0xPU0VQUklDRV9BREouMjAxOS0xMi0zMQEAAACkIgUAAgAAAAkxMi43NTA5ODcAXkXbNUEg2wifDmSmQSDbCClDSVEuTkFTREFRR1M6Q1ZMRy5JUV9NQVJLRVRDQVAuMjAyMi0wOS0zMAEAAACkIgUAAgAAAAo0MTQuODA2MzIzAQYAAAAFAAAAATEBAAAACy0yMDg2MTUyOTUwAwAAAAMxNjACAAAABjEwMDA1NAQAAAABMAcAAAAJOS8zMC8yMDIyXkXbNUEg2wiV52OmQSDbCClDSVEuTkFTREFRR1M6Q1ZMRy5JUV9NQVJLRVRDQVAuMjAxMi0xMi0zMQEAAACkIgUAAgAAAAk4MS42MTE2MDcBBgAAAAUAAAABMQEAAAAKMTU3Njc3NTY5MQMAAAADMTYwAgAAAAYxMDAwNTQEAAAA</t>
  </si>
  <si>
    <t>ATAHAAAACjEyLzMxLzIwMTJeRds1QSDbCJXnY6ZBINsIGENJUS5OQVNEQVFHTTpDQ0FQLklRX1RFVgEAAADkhgYRAgAAAAsxMTIyLjE3OTk3NgEGAAAABQAAAAExAQAAAAstMjA2MDAxODgyMgMAAAADMTYwAgAAAAYxMDAwNjAEAAAAATAHAAAACDMvOC8yMDIzXkXbNUEg2whxS2OmQSDbCClDSVEuTkFTREFRR006Q0NBUC5JUV9NQVJLRVRDQVAuMjAxNy0xMi0zMQEAAADkhgYRAwAAAAAALGzbNUEg2wha/WKmQSDbCC1DSVEuTkFTREFRQ006Uk1SLklRX0NMT1NFUFJJQ0VfQURKLjIwMjItMDktMzABAAAA0XBQEgIAAAAJMjMuMDA4Nzc3ACxs2zVBINsIQIhipkEg2wgtQ0lRLk5BU0RBUUNNOlJNUi5JUV9DTE9TRVBSSUNFX0FESi4yMDEyLTEyLTMxAQAAANFwUBIDAAAAAAAsbNs1QSDbCECIYqZBINsIKENJUS5OQVNEQVFDTTpSTVIuSVFfTUFSS0VUQ0FQLjIwMTktMTItMzEBAAAA0XBQEgIAAAAKNzQ0LjAzNzg4NQEGAAAABQAAAAExAQAAAAoxOTk0Mjk4NjQyAwAAAAMxNjACAAAABjEwMDA1NAQAAAABMAcAAAAKMTIvMzEvMjAxOSxs2zVBINsIMmFipkEg2wguQ0lRLk5BU0RBUUdTOk9TVVIuSVFfQ0xPU0VQUklDRV9BREouMjAxNy0xMi0zMQEAAAA2PwgAAgAAAAUxOC44NgAsbNs1QSDbCBfsYaZBINsILkNJUS5OQVNEQVFHTTpRVFJYLklRX0NMT1NFUFJJQ0VfQURKLjIwMTktMTItMzEBAAAA3q/XAgIA</t>
  </si>
  <si>
    <t>AAAFMjMuNjMALGzbNUEg2wjeKGGmQSDbCClDSVEuTkFTREFRR006UVRSWC5JUV9NQVJLRVRDQVAuMjAyMi0wOS0zMAEAAADer9cCAgAAAAo0MDcuNjAyOTExAQYAAAAFAAAAATEBAAAACy0yMDg1ODkxNTAzAwAAAAMxNjACAAAABjEwMDA1NAQAAAABMAcAAAAJOS8zMC8yMDIyLGzbNUEg2wjeKGGmQSDbCClDSVEuTkFTREFRR006UVRSWC5JUV9NQVJLRVRDQVAuMjAxMi0xMi0zMQEAAADer9cCAwAAAAAALGzbNUEg2wjSAWGmQSDbCBhDSVEuTkFTREFRR1M6RVFCSy5JUV9URVYBAAAAvDDTAgMAAAAAACxs2zVBINsIt4xgpkEg2wgpQ0lRLk5BU0RBUUdTOkVRQksuSVFfTUFSS0VUQ0FQLjIwMTctMTItMzEBAAAAvDDTAgIAAAAKNDMzLjIwNjYxMwAsbNs1QSDbCJ8+YKZBINsILkNJUS5OQVNEQVFHTTpBUEVOLklRX0NMT1NFUFJJQ0VfQURKLjIwMjItMDktMzABAAAAZqFAAgIAAAAENS41MQAsbNs1QSDbCIHJX6ZBINsILkNJUS5OQVNEQVFHTTpBUEVOLklRX0NMT1NFUFJJQ0VfQURKLjIwMTItMTItMzEBAAAAZqFAAgMAAAAAACxs2zVBINsIgclfpkEg2wgpQ0lRLk5BU0RBUUdNOkFQRU4uSVFfTUFSS0VUQ0FQLjIwMTktMTItMzEBAAAAZqFAAgIAAAAJNTkuNjkxMjA5AQYAAAAFAAAAATEBAAAACjE5ODk3MDA0MjcDAAAAAzE2MAIAAAAGMTAwMDU0BAAAAAEwBwAAAAoxMi8zMS8yMDE5LGzbNUEg2wj7oV+m</t>
  </si>
  <si>
    <t>QSDbCC5DSVEuTkFTREFRQ006R0NCQy5JUV9DTE9TRVBSSUNFX0FESi4yMDE3LTEyLTMxAQAAAD4JBgACAAAACTMwLjE4OTc3OAAsbNs1QSDbCFwtX6ZBINsILkNJUS5OQVNEQVFHUzpDTE9WLklRX0NMT1NFUFJJQ0VfQURKLjIwMTktMTItMzEBAAAAMYolEwMAAAAAACxs2zVBINsIJWpepkEg2wgpQ0lRLk5BU0RBUUdTOkNMT1YuSVFfTUFSS0VUQ0FQLjIwMjItMDktMzABAAAAMYolEwIAAAAKODExLjk5MjkwNgEGAAAABQAAAAExAQAAAAstMjA4NTY0Nzc0MAMAAAADMTYwAgAAAAYxMDAwNTQEAAAAATAHAAAACTkvMzAvMjAyMixs2zVBINsIJWpepkEg2wgpQ0lRLk5BU0RBUUdTOkNMT1YuSVFfTUFSS0VUQ0FQLjIwMTItMTItMzEBAAAAMYolEwMAAAAAACxs2zVBINsIH0NepkEg2wgXQ0lRLk5BU0RBUUdNOk1QQi5JUV9URVYBAAAA/rgFAAMAAAAAACxs2zVBINsIAM5dpkEg2wgoQ0lRLk5BU0RBUUdNOk1QQi5JUV9NQVJLRVRDQVAuMjAxNy0xMi0zMQEAAAD+uAUAAgAAAAoxNDAuMzY4OTU3ACxs2zVBINsI6H9dpkEg2wguQ0lRLk5BU0RBUUNNOkZNTkIuSVFfQ0xPU0VQUklDRV9BREouMjAyMi0wOS0zMAEAAADtCggAAgAAAAkxMi43ODIxODQALGzbNUEg2wjICl2mQSDbCC5DSVEuTkFTREFRQ006Rk1OQi5JUV9DTE9TRVBSSUNFX0FESi4yMDEyLTEyLTMxAQAAAO0KCAACAAAACDQuODUyMzY5ACxs2zVB</t>
  </si>
  <si>
    <t>INsIyApdpkEg2wgpQ0lRLk5BU0RBUUNNOkZNTkIuSVFfTUFSS0VUQ0FQLjIwMTktMTItMzEBAAAA7QoIAAIAAAAKNDUxLjU1MjA3NAAsbNs1QSDbCMDjXKZBINsILkNJUS5OQVNEQVFHTTpNWVBTLklRX0NMT1NFUFJJQ0VfQURKLjIwMTctMTItMzEBAAAA6ZjaDAMAAAAAACxs2zVBINsIn25cpkEg2wguQ0lRLk5BU0RBUUdTOlBTVFguSVFfQ0xPU0VQUklDRV9BREouMjAxOS0xMi0zMQEAAACcUw0SAwAAAAAALGzbNUEg2wh20lumQSDbCClDSVEuTkFTREFRR1M6UFNUWC5JUV9NQVJLRVRDQVAuMjAyMi0wOS0zMAEAAACcUw0SAgAAAAoyOTIuMDMyNDAzAQYAAAAFAAAAATEBAAAACy0yMDg0MDk0NzcwAwAAAAMxNjACAAAABjEwMDA1NAQAAAABMAcAAAAJOS8zMC8yMDIyLGzbNUEg2whrq1umQSDbCClDSVEuTkFTREFRR1M6UFNUWC5JUV9NQVJLRVRDQVAuMjAxMi0xMi0zMQEAAACcUw0SAwAAAAAALGzbNUEg2whrq1umQSDbCBhDSVEuTkFTREFRQ006VkFMVS5JUV9URVYBAAAAG8EEAAIAAAAKNDE2LjM2MTk5OQEGAAAABQAAAAExAQAAAAstMjA2NTcwMzY2MwMAAAADMTYwAgAAAAYxMDAwNjAEAAAAATAHAAAACDMvOC8yMDIzLGzbNUEg2whSNlumQSDbCClDSVEuTkFTREFRQ006VkFMVS5JUV9NQVJLRVRDQVAuMjAxNy0xMi0zMQEAAAAbwQQAAgAAAAoxODcuNzA0OTY1AQYAAAAFAAAAATEBAAAACjE4Njk0</t>
  </si>
  <si>
    <t>MzU5NDUDAAAAAzE2MAIAAAAGMTAwMDU0BAAAAAEwBwAAAAoxMi8zMS8yMDE3LGzbNUEg2wguwVqmQSDbCC5DSVEuTkFTREFRR006U0xHQy5JUV9DTE9TRVBSSUNFX0FESi4yMDIyLTA5LTMwAQAAAFYoCwACAAAAAzIuOQAsbNs1QSDbCA9MWqZBINsILkNJUS5OQVNEQVFHTTpTTEdDLklRX0NMT1NFUFJJQ0VfQURKLjIwMTItMTItMzEBAAAAVigLAAMAAAAAACxs2zVBINsID0xapkEg2wgpQ0lRLk5BU0RBUUdNOlNMR0MuSVFfTUFSS0VUQ0FQLjIwMTktMTItMzEBAAAAVigLAAMAAAAAACxs2zVBINsIBSVapkEg2wguQ0lRLk5BU0RBUUdNOkRPTU8uSVFfQ0xPU0VQUklDRV9BREouMjAxNy0xMi0zMQEAAAAsyTAIAwAAAAAALGzbNUEg2wjnr1mmQSDbCDBDSVEuTkFTREFRR1M6QU1TVy5BLklRX0NMT1NFUFJJQ0VfQURKLjIwMTktMTItMzEBAAAAjtIDAAIAAAAJMTMuNzY3MTM1ACxs2zVBINsIvRNZpkEg2wgrQ0lRLk5BU0RBUUdTOkFNU1cuQS5JUV9NQVJLRVRDQVAuMjAyMi0wOS0zMAEAAACO0gMAAgAAAAo1MTYuMjMyNjc4AQYAAAAFAAAAATEBAAAACy0yMDc5MzE1MTc0AwAAAAMxNjACAAAABjEwMDA1NAQAAAABMAcAAAAJOS8zMC8yMDIyLGzbNUEg2wix7FimQSDbCCtDSVEuTkFTREFRR1M6QU1TVy5BLklRX01BUktFVENBUC4yMDEyLTEyLTMxAQAAAI7SAwACAAAACjIxMC44NDI2OTIBBgAAAAUAAAAB</t>
  </si>
  <si>
    <t>MQEAAAAKMTU4MDI4MTQxOQMAAAADMTYwAgAAAAYxMDAwNTQEAAAAATAHAAAACjEyLzMxLzIwMTIsbNs1QSDbCLHsWKZBINsIGENJUS5OQVNEQVFHUzpTV0lNLklRX1RFVgEAAADSxVAqAgAAAAo3ODQuMDE1OTY1AQYAAAAFAAAAATEBAAAACy0yMDU4MTY1NjgzAwAAAAMxNjACAAAABjEwMDA2MAQAAAABMAcAAAAIMy84LzIwMjMsbNs1QSDbCI5QWKZBINsIKUNJUS5OQVNEQVFHUzpTV0lNLklRX01BUktFVENBUC4yMDE3LTEyLTMxAQAAANLFUCoDAAAAAAAsbNs1QSDbCHQCWKZBINsILUNJUS5OQVNEQVFHUzpEREkuSVFfQ0xPU0VQUklDRV9BREouMjAyMi0wOS0zMAEAAAAPc8AZAgAAAAU5LjIyNQAsbNs1QSDbCFSNV6ZBINsILUNJUS5OQVNEQVFHUzpEREkuSVFfQ0xPU0VQUklDRV9BREouMjAxMi0xMi0zMQEAAAAPc8AZAwAAAAAALGzbNUEg2whUjVemQSDbCChDSVEuTkFTREFRR1M6RERJLklRX01BUktFVENBUC4yMDE5LTEyLTMxAQAAAA9zwBkDAAAAAAAsbNs1QSDbCE9mV6ZBINsILkNJUS5OQVNEQVFHTTpBVENYLklRX0NMT1NFUFJJQ0VfQURKLjIwMTctMTItMzEBAAAAvIaCIAMAAAAAACxs2zVBINsILfFWpkEg2wguQ0lRLk5BU0RBUUNNOkNNUFguSVFfQ0xPU0VQUklDRV9BREouMjAxOS0xMi0zMQEAAAD8Yd0PAwAAAAAALGzbNUEg2wgIVVamQSDbCClDSVEuTkFTREFRQ006Q01QWC5JUV9NQVJL</t>
  </si>
  <si>
    <t>RVRDQVAuMjAyMi0wOS0zMAEAAAD8Yd0PAgAAAAoyMzAuMjEwNzE4AQYAAAAFAAAAATEBAAAACy0yMDg2ODY4Mzc3AwAAAAMxNjACAAAABjEwMDA1NAQAAAABMAcAAAAJOS8zMC8yMDIyLGzbNUEg2wj6LVamQSDbCClDSVEuTkFTREFRQ006Q01QWC5JUV9NQVJLRVRDQVAuMjAxMi0xMi0zMQEAAAD8Yd0PAwAAAAAALGzbNUEg2wjxBlamQSDbCBhDSVEuTkFTREFRR1M6TFhSWC5JUV9URVYBAAAAPXgAAAIAAAAKMzc3LjQyNzgxMgEGAAAABQAAAAExAQAAAAstMjA1ODU1NDc0MQMAAAADMTYwAgAAAAYxMDAwNjAEAAAAATAHAAAACDMvOC8yMDIzN5PbNUEg2wjfuFWmQSDbCClDSVEuTkFTREFRR1M6TFhSWC5JUV9NQVJLRVRDQVAuMjAxNy0xMi0zMQEAAAA9eAAAAgAAAAsxMDQzLjIwNzQwNQEGAAAABQAAAAExAQAAAAoxODY0ODU1NDQ3AwAAAAMxNjACAAAABjEwMDA1NAQAAAABMAcAAAAKMTIvMzEvMjAxNzeT2zVBINsIyWpVpkEg2wguQ0lRLk5BU0RBUUNNOk1EWEcuSVFfQ0xPU0VQUklDRV9BREouMjAyMi0wOS0zMAEAAADGuCQCAgAAAAQyLjg3ADeT2zVBINsIp/VUpkEg2wguQ0lRLk5BU0RBUUNNOk1EWEcuSVFfQ0xPU0VQUklDRV9BREouMjAxMi0xMi0zMQEAAADGuCQCAgAAAAQzLjg0ADeT2zVBINsIm85UpkEg2wgpQ0lRLk5BU0RBUUNNOk1EWEcuSVFfTUFSS0VUQ0FQLjIwMTktMTItMzEBAAAAxrgk</t>
  </si>
  <si>
    <t>AgIAAAAKODI0LjkxNDIyNAEGAAAABQAAAAExAQAAAAoxODYzNTM1ODEyAwAAAAMxNjACAAAABjEwMDA1NAQAAAABMAcAAAAKMTIvMzEvMjAxOTeT2zVBINsIkadUpkEg2wguQ0lRLk5BU0RBUUdTOklUUk4uSVFfQ0xPU0VQUklDRV9BREouMjAxNy0xMi0zMQEAAABTHWABAgAAAAkyOS43MDA5NjMAN5PbNUEg2wiCWVSmQSDbCC5DSVEuTkFTREFRR006UE1UUy5JUV9DTE9TRVBSSUNFX0FESi4yMDE5LTEyLTMxAQAAACY+EAACAAAAAzAuOQA3k9s1QSDbCEiWU6ZBINsIKUNJUS5OQVNEQVFHTTpQTVRTLklRX01BUktFVENBUC4yMDIyLTA5LTMwAQAAACY+EAACAAAACjE3Ny40OTk5NjMBBgAAAAUAAAABMQEAAAALLTIwODU5OTk2NzgDAAAAAzE2MAIAAAAGMTAwMDU0BAAAAAEwBwAAAAk5LzMwLzIwMjI3k9s1QSDbCEiWU6ZBINsIKUNJUS5OQVNEQVFHTTpQTVRTLklRX01BUktFVENBUC4yMDEyLTEyLTMxAQAAACY+EAADAAAAAAA3k9s1QSDbCHJvU6ZBINsIGENJUS5OQVNEQVFHTTpIQ1ZJLklRX1RFVgEAAABB3SQqAgAAAAo0NTcuNTkwODc0AQYAAAAFAAAAATEBAAAACy0yMDcxNTM3OTY4AwAAAAMxNjACAAAABjEwMDA2MAQAAAABMAcAAAAIMy84LzIwMjM3k9s1QSDbCCH6UqZBINsIKUNJUS5OQVNEQVFHTTpIQ1ZJLklRX01BUktFVENBUC4yMDE3LTEyLTMxAQAAAEHdJCoDAAAAAAA3k9s1QSDbCBKsUqZB</t>
  </si>
  <si>
    <t>INsILkNJUS5OQVNEQVFHTTpBQ1JWLklRX0NMT1NFUFJJQ0VfQURKLjIwMjItMDktMzABAAAAiUPnJgMAAAAAADeT2zVBINsI7zZSpkEg2wguQ0lRLk5BU0RBUUdNOkFDUlYuSVFfQ0xPU0VQUklDRV9BREouMjAxMi0xMi0zMQEAAACJQ+cmAwAAAAAAN5PbNUEg2wjvNlKmQSDbCClDSVEuTkFTREFRR006QUNSVi5JUV9NQVJLRVRDQVAuMjAxOS0xMi0zMQEAAACJQ+cmAwAAAAAAN5PbNUEg2wjmD1KmQSDbCC5DSVEuTkFTREFRR1M6QVRSTy5JUV9DTE9TRVBSSUNFX0FESi4yMDE3LTEyLTMxAQAAAIHYAwACAAAACTM2LjA2MDg2OQA3k9s1QSDbCMWaUaZBINsILkNJUS5OQVNEQVFHUzpDTUFYLklRX0NMT1NFUFJJQ0VfQURKLjIwMTktMTItMzEBAAAAraDGJQMAAAAAADeT2zVBINsII/5QpkEg2wgpQ0lRLk5BU0RBUUdTOkNNQVguSVFfTUFSS0VUQ0FQLjIwMjItMDktMzABAAAAraDGJQIAAAAKNjE5LjY0NDUzMQEGAAAABQAAAAExAQAAAAstMjA4NTUwMTE2MgMAAAADMTYwAgAAAAYxMDAwNTQEAAAAATAHAAAACTkvMzAvMjAyMjeT2zVBINsIDddQpkEg2wgpQ0lRLk5BU0RBUUdTOkNNQVguSVFfTUFSS0VUQ0FQLjIwMTItMTItMzEBAAAAraDGJQMAAAAAADeT2zVBINsIA7BQpkEg2wgYQ0lRLk5BU0RBUUdTOkZTQkMuSVFfVEVWAQAAAArGNgIDAAAAAAA3k9s1QSDbCOM6UKZBINsIKUNJUS5OQVNEQVFHUzpG</t>
  </si>
  <si>
    <t>U0JDLklRX01BUktFVENBUC4yMDE3LTEyLTMxAQAAAArGNgIDAAAAAAA3k9s1QSDbCM/sT6ZBINsILUNJUS5OQVNEQVFHTTpPQ1MuSVFfQ0xPU0VQUklDRV9BREouMjAyMi0wOS0zMAEAAAA39B0jAgAAAAQ5LjkxADeT2zVBINsIup5PpkEg2wgtQ0lRLk5BU0RBUUdNOk9DUy5JUV9DTE9TRVBSSUNFX0FESi4yMDEyLTEyLTMxAQAAADf0HSMDAAAAAAA3k9s1QSDbCLB3T6ZBINsIKENJUS5OQVNEQVFHTTpPQ1MuSVFfTUFSS0VUQ0FQLjIwMTktMTItMzEBAAAAN/QdIwMAAAAAADeT2zVBINsIplBPpkEg2wguQ0lRLk5BU0RBUUNNOkJNUkMuSVFfQ0xPU0VQUklDRV9BREouMjAxNy0xMi0zMQEAAADAUgYAAgAAAAkzMC4wMzY0OTcAN5PbNUEg2wiRAk+mQSDbCC5DSVEuTkFTREFRR1M6SUJDUC5JUV9DTE9TRVBSSUNFX0FESi4yMDE5LTEyLTMxAQAAAHtEBAACAAAACTE5LjcxMTQ1MgA3k9s1QSDbCF0/TqZBINsIKUNJUS5OQVNEQVFHUzpJQkNQLklRX01BUktFVENBUC4yMDIyLTA5LTMwAQAAAHtEBAACAAAACjQwMi4xNjQ5MDEBBgAAAAUAAAABMQEAAAALLTIxMDk1MTQ1MDEDAAAAAzE2MAIAAAAGMTAwMDU0BAAAAAEwBwAAAAk5LzMwLzIwMjI3k9s1QSDbCF0/TqZBINsIKUNJUS5OQVNEQVFHUzpJQkNQLklRX01BUktFVENBUC4yMDEyLTEyLTMxAQAAAHtEBAACAAAACTMxLjIxNTA1OAA3k9s1QSDbCFMYTqZB</t>
  </si>
  <si>
    <t>INsIGENJUS5OQVNEQVFDTTpDT09MLklRX1RFVgEAAABZBHQpAgAAAAk1MDMuNDEzOTkBBgAAAAUAAAABMQEAAAALLTIwNzA3NTcyNTYDAAAAAzE2MAIAAAAGMTAwMDYwBAAAAAEwBwAAAAgzLzgvMjAyMzeT2zVBINsINKNNpkEg2wguQ0lRLk5BU0RBUUNNOkNPT0wuSVFfQ0xPU0VQUklDRV9BREouMjAyMi0xMi0zMAEAAABZBHQpAgAAAAQ5Ljg5AKQtFjdBINsIEb1Hp0Eg2wguQ0lRLk5BU0RBUUNNOkNPT0wuSVFfQ0xPU0VQUklDRV9BREouMjAxNy0xMi0zMQEAAABZBHQpAwAAAAAAN5PbNUEg2wgqfE2mQSDbCC5DSVEuTkFTREFRR1M6RVJBUy5JUV9DTE9TRVBSSUNFX0FESi4yMDIxLTEyLTMxAQAAAH8ufiMCAAAABTE1LjU4AKQtFjdBINsI8kdHp0Eg2wgpQ0lRLk5BU0RBUUdTOkVSQVMuSVFfTUFSS0VUQ0FQLjIwMTktMTItMzEBAAAAfy5+IwMAAAAAADeT2zVBINsICwdNpkEg2wguQ0lRLk5BU0RBUUdNOlNNQkMuSVFfQ0xPU0VQUklDRV9BREouMjAyMi0wOS0zMAEAAABOVAUAAgAAAAk1MC42MDI1NDQAN5PbNUEg2wgA4EymQSDbCClDSVEuTkFTREFRR006U01CQy5JUV9NQVJLRVRDQVAuMjAyMS0xMi0zMQEAAABOVAUAAgAAAAo0NjMuNjkxNzA3AQYAAAAFAAAAATEBAAAACy0yMTMwMzQ2NDg4AwAAAAMxNjACAAAABjEwMDA1NAQAAAABMAcAAAAKMTIvMzEvMjAyMbrpTjZBINsIgbJypkEg2wgpQ0lR</t>
  </si>
  <si>
    <t>Lk5BU0RBUUdTOlNHSFQuSVFfTUFSS0VUQ0FQLjIwMjItMDktMzABAAAAa2BoCAIAAAAKMzAzLjY5NjYxOAEGAAAABQAAAAExAQAAAAstMjA4NTA5NDg0NAMAAAADMTYwAgAAAAYxMDAwNTQEAAAAATAHAAAACTkvMzAvMjAyMjeT2zVBINsI4mpMpkEg2wguQ0lRLk5BU0RBUUdTOkZBUk8uSVFfQ0xPU0VQUklDRV9BREouMjAyMi0xMi0zMAEAAAAilAUAAgAAAAUyOS40MQCkLRY3QSDbCE7XRKdBINsILkNJUS5OQVNEQVFHUzpGQVJPLklRX0NMT1NFUFJJQ0VfQURKLjIwMTktMTItMzEBAAAAIpQFAAIAAAAFNTAuMzUAN5PbNUEg2wjNHEymQSDbCClDSVEuTkFTREFRR1M6RkFSTy5JUV9NQVJLRVRDQVAuMjAxMi0xMi0zMQEAAAAilAUAAgAAAAo2MDUuNjE5NjE4AQYAAAAFAAAAATEBAAAACjE1NzQwMjcyMTEDAAAAAzE2MAIAAAAGMTAwMDU0BAAAAAEwBwAAAAoxMi8zMS8yMDEyN5PbNUEg2wjD9UumQSDbCC5DSVEuTkFTREFRR1M6QkZTVC5JUV9DTE9TRVBSSUNFX0FESi4yMDIyLTA5LTMwAQAAALOBuwICAAAACTIxLjI5NzQ1OQA3k9s1QSDbCK6nS6ZBINsIKUNJUS5OQVNEQVFHUzpCRlNULklRX01BUktFVENBUC4yMDIyLTA5LTMwAQAAALOBuwICAAAACTQ4Ni4xMzU1OAEGAAAABQAAAAExAQAAAAstMjEwOTYzMDYxMwMAAAADMTYwAgAAAAYxMDAwNTQEAAAAATAHAAAACTkvMzAvMjAyMjeT2zVBINsIpIBL</t>
  </si>
  <si>
    <t>pkEg2wguQ0lRLk5BU0RBUUdNOkVPTFMuSVFfQ0xPU0VQUklDRV9BREouMjAyMS0xMi0zMQEAAADIl6cNAgAAAAQ2LjUxAKubTjZBINsIK26ZpkEg2wguQ0lRLk5BU0RBUUdNOkNFUlMuSVFfQ0xPU0VQUklDRV9BREouMjAxMi0xMi0zMQEAAADeZgAAAgAAAAQzLjE2ADeT2zVBINsIe+RKpkEg2wguQ0lRLk5BU0RBUUdTOkxFR0guSVFfQ0xPU0VQUklDRV9BREouMjAyMS0xMi0zMQEAAACvdEchAgAAAAUyNi40NwC66U42QSDbCNi2cKZBINsIKUNJUS5OQVNEQVFHUzpMRUdILklRX01BUktFVENBUC4yMDE3LTEyLTMxAQAAAK90RyEDAAAAAAA3k9s1QSDbCFxvSqZBINsIGENJUS5OQVNEQVFHUzpDQ05FLklRX1RFVgEAAADyUgYAAwAAAAAAN5PbNUEg2whIIUqmQSDbCC5DSVEuTkFTREFRR1M6Q0NORS5JUV9DTE9TRVBSSUNFX0FESi4yMDE5LTEyLTMxAQAAAPJSBgACAAAACTI5LjY3NTc3NwA3k9s1QSDbCD36SaZBINsIKUNJUS5OQVNEQVFHUzpDQ05FLklRX01BUktFVENBUC4yMDE5LTEyLTMxAQAAAPJSBgACAAAACjQ5NC42MzQwNTUAN5PbNUEg2wg400mmQSDbCDBDSVEuTkFTREFRR1M6REdJQy5BLklRX0NMT1NFUFJJQ0VfQURKLjIwMjItMDktMzABAAAAEBMEAAIAAAAJMTMuMTkzNzA1ADeT2zVBINsIFF5JpkEg2wgwQ0lRLk5BU0RBUUdTOkRHSUMuQS5JUV9DTE9TRVBSSUNFX0FESi4yMDEyLTEyLTMx</t>
  </si>
  <si>
    <t>AQAAABATBAACAAAACDkuNDQ1Mzc1ADeT2zVBINsIFF5JpkEg2wgrQ0lRLk5BU0RBUUdTOkRHSUMuQS5JUV9NQVJLRVRDQVAuMjAxOS0xMi0zMQEAAAAQEwQAAgAAAAo0MTMuNTQyNjI2AQYAAAAFAAAAATEBAAAACjE5OTEzNjg3NjADAAAAAzE2MAIAAAAGMTAwMDU0BAAAAAEwBwAAAAoxMi8zMS8yMDE5N5PbNUEg2wgLN0mmQSDbCC5DSVEuTkFTREFRR1M6RVpQVy5JUV9DTE9TRVBSSUNFX0FESi4yMDIxLTEyLTMxAQAAAHHpBAACAAAABDcuMzcAq5tONkEg2wh81pamQSDbCC5DSVEuTkFTREFRR1M6RVpQVy5JUV9DTE9TRVBSSUNFX0FESi4yMDE3LTEyLTMxAQAAAHHpBAACAAAABDEyLjIAN5PbNUEg2wjrwUimQSDbCClDSVEuTkFTREFRR1M6RVpQVy5JUV9NQVJLRVRDQVAuMjAyMS0xMi0zMQEAAABx6QQAAgAAAAo0MTMuMTM3MjA4AQYAAAAFAAAAATEBAAAACy0yMTIwNDkzMDM1AwAAAAMxNjACAAAABjEwMDA1NAQAAAABMAcAAAAKMTIvMzEvMjAyMaubTjZBINsIcq+WpkEg2wguQ0lRLk5BU0RBUUdTOlRSSU4uSVFfQ0xPU0VQUklDRV9BREouMjAxOS0xMi0zMQEAAAAsMtMmAwAAAAAAN5PbNUEg2wjCJUimQSDbCClDSVEuTkFTREFRR1M6VFJJTi5JUV9NQVJLRVRDQVAuMjAyMi0wOS0zMAEAAAAsMtMmAgAAAAo0MzguNDY3NDAyAQYAAAAFAAAAATEBAAAACy0yMDg2MTU5Mzg3AwAAAAMxNjACAAAABjEw</t>
  </si>
  <si>
    <t>MDA1NAQAAAABMAcAAAAJOS8zMC8yMDIyN5PbNUEg2wi3/kemQSDbCClDSVEuTkFTREFRR1M6VFJJTi5JUV9NQVJLRVRDQVAuMjAxMi0xMi0zMQEAAAAsMtMmAwAAAAAARrrbNUEg2wit10emQSDbCBhDSVEuTkFTREFRR1M6QVNUUy5JUV9URVYBAAAAYlU1IQIAAAAKNTEwLjY2ODM4MQEGAAAABQAAAAExAQAAAAstMjA2OTAzNTQ1NgMAAAADMTYwAgAAAAYxMDAwNjAEAAAAATAHAAAACDMvOC8yMDIzRrrbNUEg2wiPYkemQSDbCC5DSVEuTkFTREFRR1M6QVNUUy5JUV9DTE9TRVBSSUNFX0FESi4yMDIxLTEyLTMxAQAAAGJVNSECAAAABDcuOTQAq5tONkEg2wgqnpWmQSDbCClDSVEuTkFTREFRR1M6QVNUUy5JUV9NQVJLRVRDQVAuMjAyMS0xMi0zMQEAAABiVTUhAgAAAAo0MTAuNzM1NDM4AQYAAAAFAAAAATEBAAAACy0yMTIxMTAyMjM4AwAAAAMxNjACAAAABjEwMDA1NAQAAAABMAcAAAAKMTIvMzEvMjAyMaubTjZBINsIGlCVpkEg2wgpQ0lRLk5BU0RBUUdTOkFTVFMuSVFfTUFSS0VUQ0FQLjIwMTctMTItMzEBAAAAYlU1IQMAAAAAAEa62zVBINsIexRHpkEg2wguQ0lRLk5BU0RBUUdTOkJPT00uSVFfQ0xPU0VQUklDRV9BREouMjAyMi0wOS0zMAEAAABshwAAAgAAAAUxNS45OABGuts1QSDbCFyfRqZBINsILkNJUS5OQVNEQVFHUzpCT09NLklRX0NMT1NFUFJJQ0VfQURKLjIwMTItMTItMzEBAAAAbIcAAAIA</t>
  </si>
  <si>
    <t>AAAJMTMuMTE2ODkxAEa62zVBINsIUXhGpkEg2wgpQ0lRLk5BU0RBUUdTOkJPT00uSVFfTUFSS0VUQ0FQLjIwMTktMTItMzEBAAAAbIcAAAIAAAAKNjU4LjE4MDA5NQEGAAAABQAAAAExAQAAAAoxOTg5MjI5ODkzAwAAAAMxNjACAAAABjEwMDA1NAQAAAABMAcAAAAKMTIvMzEvMjAxOUa62zVBINsIUXhGpkEg2wguQ0lRLk5BU0RBUUdTOkhUQkkuSVFfQ0xPU0VQUklDRV9BREouMjAyMS0xMi0zMQEAAABGnKoIAgAAAAkzMC40NDIyMjcAq5tONkEg2wjGF5SmQSDbCC5DSVEuTkFTREFRR1M6SFRCSS5JUV9DTE9TRVBSSUNFX0FESi4yMDE3LTEyLTMxAQAAAEacqggCAAAACTI0LjI5MDAyNABGuts1QSDbCDQDRqZBINsIKUNJUS5OQVNEQVFHUzpIVEJJLklRX01BUktFVENBUC4yMDIxLTEyLTMxAQAAAEacqggCAAAACjUwMS4xNDk2NDMBBgAAAAUAAAABMQEAAAALLTIxMzAzODU3NzUDAAAAAzE2MAIAAAAGMTAwMDU0BAAAAAEwBwAAAAoxMi8zMS8yMDIxq5tONkEg2wi58JOmQSDbCC5DSVEuTkFTREFRR1M6U09IVS5JUV9DTE9TRVBSSUNFX0FESi4yMDE5LTEyLTMxAQAAAIy0AQACAAAABTExLjE4AEa62zVBINsI/z9FpkEg2wgpQ0lRLk5BU0RBUUdTOlNPSFUuSVFfTUFSS0VUQ0FQLjIwMjItMDktMzABAAAAjLQBAAIAAAAKNTQyLjEzNDg4NQEGAAAABQAAAAExAQAAAAstMjA4NjAzNjIxNAMAAAADMTYwAgAA</t>
  </si>
  <si>
    <t>AAYxMDAwNTQEAAAAATAHAAAACTkvMzAvMjAyMka62zVBINsI/z9FpkEg2wgpQ0lRLk5BU0RBUUdTOlNPSFUuSVFfTUFSS0VUQ0FQLjIwMTItMTItMzEBAAAAjLQBAAMAAAAAAEa62zVBINsI9BhFpkEg2wgYQ0lRLk5BU0RBUUNNOlRFVEMuSVFfVEVWAQAAAMYsASoCAAAACTQ4Ny4yMDQzNAEGAAAABQAAAAExAQAAAAstMjA2MDI3ODUxNwMAAAADMTYwAgAAAAYxMDAwNjAEAAAAATAHAAAACDMvOC8yMDIzRrrbNUEg2wjWo0SmQSDbCC5DSVEuTkFTREFRQ006VEVUQy5JUV9DTE9TRVBSSUNFX0FESi4yMDIxLTEyLTMxAQAAAMYsASoCAAAABDkuNzIAq5tONkEg2whw35KmQSDbCClDSVEuTkFTREFRQ006VEVUQy5JUV9NQVJLRVRDQVAuMjAyMS0xMi0zMQEAAADGLAEqAgAAAAc0NjcuNzc1AQYAAAAFAAAAATEBAAAACy0yMTE5OTU5NDg3AwAAAAMxNjACAAAABjEwMDA1NAQAAAABMAcAAAAKMTIvMzEvMjAyMaubTjZBINsIYJGSpkEg2wgpQ0lRLk5BU0RBUUNNOlRFVEMuSVFfTUFSS0VUQ0FQLjIwMTctMTItMzEBAAAAxiwBKgMAAAAAAEa62zVBINsIwVVEpkEg2wguQ0lRLk5BU0RBUUNNOkxJTkQuSVFfQ0xPU0VQUklDRV9BREouMjAyMi0wOS0zMAEAAAAA4kEAAgAAAAQ2Ljc2AEa62zVBINsIo+BDpkEg2wguQ0lRLk5BU0RBUUNNOkxJTkQuSVFfQ0xPU0VQUklDRV9BREouMjAxMi0xMi0zMQEAAAAA4kEAAwAA</t>
  </si>
  <si>
    <t>AAAARrrbNUEg2wiYuUOmQSDbCClDSVEuTkFTREFRQ006TElORC5JUV9NQVJLRVRDQVAuMjAxOS0xMi0zMQEAAAAA4kEAAgAAAAo4MTEuMzY5NDUzAQYAAAAFAAAAATEBAAAACjE5OTAwNDUyOTMDAAAAAzE2MAIAAAAGMTAwMDU0BAAAAAEwBwAAAAoxMi8zMS8yMDE5RrrbNUEg2wiYuUOmQSDbCC5DSVEuTkFTREFRR1M6U1dCSS5JUV9DTE9TRVBSSUNFX0FESi4yMDIxLTEyLTMxAQAAAH9RBgACAAAACTE3LjIxNTU1MQCrm042QSDbCAAykaZBINsILkNJUS5OQVNEQVFHUzpTV0JJLklRX0NMT1NFUFJJQ0VfQURKLjIwMTctMTItMzEBAAAAf1EGAAIAAAAIOS44Mjc4ODcARrrbNUEg2wh5REOmQSDbCClDSVEuTkFTREFRR1M6U1dCSS5JUV9NQVJLRVRDQVAuMjAyMS0xMi0zMQEAAAB/UQYAAgAAAAo4NTkuNjQ1MjUxAQYAAAAFAAAAATEBAAAACy0yMTE4MDI3NTg1AwAAAAMxNjACAAAABjEwMDA1NAQAAAABMAcAAAAKMTIvMzEvMjAyMaubTjZBINsI9QqRpkEg2wguQ0lRLk5BU0RBUUdTOk1DQlMuSVFfQ0xPU0VQUklDRV9BREouMjAxOS0xMi0zMQEAAACiAvYRAgAAAAkxNS45OTgxMTIARrrbNUEg2whQqEKmQSDbCClDSVEuTkFTREFRR1M6TUNCUy5JUV9NQVJLRVRDQVAuMjAyMi0wOS0zMAEAAACiAvYRAgAAAAo0OTkuNzk0NTk2AQYAAAAFAAAAATEBAAAACy0yMTA4NTkyNjY1AwAAAAMxNjACAAAABjEwMDA1</t>
  </si>
  <si>
    <t>NAQAAAABMAcAAAAJOS8zMC8yMDIyRrrbNUEg2whGgUKmQSDbCClDSVEuTkFTREFRR1M6TUNCUy5JUV9NQVJLRVRDQVAuMjAxMi0xMi0zMQEAAACiAvYRAwAAAAAARrrbNUEg2wg7WkKmQSDbCBhDSVEuTkFTREFRR1M6QUxWUi5JUV9URVYBAAAAUufZFgIAAAAKMjg1Ljk5MTkzOQEGAAAABQAAAAExAQAAAAstMjA2MDk2ODc5NQMAAAADMTYwAgAAAAYxMDAwNjAEAAAAATAHAAAACDMvOC8yMDIzRrrbNUEg2wgc5UGmQSDbCC5DSVEuTkFTREFRR1M6QUxWUi5JUV9DTE9TRVBSSUNFX0FESi4yMDIxLTEyLTMxAQAAAFLn2RYCAAAABTEyLjk0AKubTjZBINsIsPmPpkEg2wgpQ0lRLk5BU0RBUUdTOkFMVlIuSVFfTUFSS0VUQ0FQLjIwMjEtMTItMzEBAAAAUufZFgIAAAAKODAyLjQ2MzY5NgEGAAAABQAAAAExAQAAAAstMjEyMzI0OTY5NwMAAAADMTYwAgAAAAYxMDAwNTQEAAAAATAHAAAACjEyLzMxLzIwMjGrm042QSDbCKjSj6ZBINsIKUNJUS5OQVNEQVFHUzpBTFZSLklRX01BUktFVENBUC4yMDE3LTEyLTMxAQAAAFLn2RYDAAAAAABGuts1QSDbCAiXQaZBINsILkNJUS5OQVNEQVFHUzpBUk9XLklRX0NMT1NFUFJJQ0VfQURKLjIwMjItMDktMzABAAAABNcDAAIAAAAJMjguMzQxNDU5AEa62zVBINsI6SFBpkEg2wguQ0lRLk5BU0RBUUdTOkFST1cuSVFfQ0xPU0VQUklDRV9BREouMjAxMi0xMi0zMQEAAAAE1wMA</t>
  </si>
  <si>
    <t>AgAAAAkxMy41OTg0NDEARrrbNUEg2wjf+kCmQSDbCClDSVEuTkFTREFRR1M6QVJPVy5JUV9NQVJLRVRDQVAuMjAxOS0xMi0zMQEAAAAE1wMAAgAAAAo1NjYuMTExNDE0AEa62zVBINsI3/pApkEg2wgwQ0lRLk5BU0RBUUdTOkJFTEYuQS5JUV9DTE9TRVBSSUNFX0FESi4yMDIxLTEyLTMxAQAAABvhAwACAAAACTE0LjgwNzkwNwCrm042QSDbCEdzjqZBINsIMENJUS5OQVNEQVFHUzpCRUxGLkEuSVFfQ0xPU0VQUklDRV9BREouMjAxNy0xMi0zMQEAAAAb4QMAAgAAAAkyMC4xNjUzMDIARrrbNUEg2wjAhUCmQSDbCCtDSVEuTkFTREFRR1M6QkVMRi5BLklRX01BUktFVENBUC4yMDIxLTEyLTMxAQAAABvhAwACAAAACjE2NC44NDg2MjQBBgAAAAUAAAABMQEAAAALLTIxMjMyNzUxODgDAAAAAzE2MAIAAAAGMTAwMDU0BAAAAAEwBwAAAAoxMi8zMS8yMDIxq5tONkEg2whATI6mQSDbCC5DSVEuTkFTREFRR1M6QUJVUy5JUV9DTE9TRVBSSUNFX0FESi4yMDE5LTEyLTMxAQAAACg+CQICAAAABDIuNzgARrrbNUEg2wiX6T+mQSDbCClDSVEuTkFTREFRR1M6QUJVUy5JUV9NQVJLRVRDQVAuMjAyMi0wOS0zMAEAAAAoPgkCAgAAAAoyODYuNDA1NjU3AQYAAAAFAAAAATEBAAAACy0yMDg2MjcwMTk3AwAAAAMxNjACAAAABjEwMDA1NAQAAAABMAcAAAAJOS8zMC8yMDIyRrrbNUEg2wiOwj+mQSDbCClDSVEuTkFTREFRR1M6</t>
  </si>
  <si>
    <t>QUJVUy5JUV9NQVJLRVRDQVAuMjAxMi0xMi0zMQEAAAAoPgkCAgAAAAk2OS40Nzg5NTYBBgAAAAUAAAABMQEAAAAKMTU4MjEyMTUzMAMAAAADMTYwAgAAAAYxMDAwNTQEAAAAATAHAAAACjEyLzMxLzIwMTJGuts1QSDbCIObP6ZBINsIGENJUS5OQVNEQVFHUzpGQ0JDLklRX1RFVgEAAABqHwQAAwAAAAAARrrbNUEg2whkJj+mQSDbCC5DSVEuTkFTREFRR1M6RkNCQy5JUV9DTE9TRVBSSUNFX0FESi4yMDIxLTEyLTMxAQAAAGofBAACAAAACTMxLjk2NDI0NACwwk42QSDbCPM6jaZBINsIKUNJUS5OQVNEQVFHUzpGQ0JDLklRX01BUktFVENBUC4yMDIxLTEyLTMxAQAAAGofBAACAAAACjU2OC43MTAxNDUBBgAAAAUAAAABMQEAAAAKMjA4NDI2NjY3MQMAAAADMTYwAgAAAAYxMDAwNTQEAAAAATAHAAAACjEyLzMxLzIwMjGwwk42QSDbCN/sjKZBINsIKUNJUS5OQVNEQVFHUzpGQ0JDLklRX01BUktFVENBUC4yMDE3LTEyLTMxAQAAAGofBAACAAAACjQ4OC4wNDYyNDkARrrbNUEg2whS2D6mQSDbCC5DSVEuTkFTREFRR006UFJPQy5JUV9DTE9TRVBSSUNFX0FESi4yMDIyLTA5LTMwAQAAAH5aTyoCAAAAATcARrrbNUEg2wg6Yz6mQSDbCC5DSVEuTkFTREFRR006UFJPQy5JUV9DTE9TRVBSSUNFX0FESi4yMDEyLTEyLTMxAQAAAH5aTyoDAAAAAABGuts1QSDbCC88PqZBINsIKUNJUS5OQVNEQVFHTTpQUk9DLklRX01B</t>
  </si>
  <si>
    <t>UktFVENBUC4yMDE5LTEyLTMxAQAAAH5aTyoDAAAAAABGuts1QSDbCC88PqZBINsILkNJUS5OQVNEQVFHUzpDVkxHLklRX0NMT1NFUFJJQ0VfQURKLjIwMjEtMTItMzEBAAAApCIFAAIAAAAJMjYuMDc0MTY1ALDCTjZBINsIjbSLpkEg2wguQ0lRLk5BU0RBUUdTOkNWTEcuSVFfQ0xPU0VQUklDRV9BREouMjAxNy0xMi0zMQEAAACkIgUAAgAAAAcyOC4zNDMyAEa62zVBINsIDMc9pkEg2wgpQ0lRLk5BU0RBUUdTOkNWTEcuSVFfTUFSS0VUQ0FQLjIwMjEtMTItMzEBAAAApCIFAAIAAAAKNDQxLjg0NDY2MQEGAAAABQAAAAExAQAAAAstMjEyMzM1NTYwOAMAAAADMTYwAgAAAAYxMDAwNTQEAAAAATAHAAAACjEyLzMxLzIwMjGwwk42QSDbCIONi6ZBINsILkNJUS5OQVNEQVFHTTpDQ0FQLklRX0NMT1NFUFJJQ0VfQURKLjIwMTktMTItMzEBAAAA5IYGEQMAAAAAAEa62zVBINsI1AM9pkEg2wgpQ0lRLk5BU0RBUUdNOkNDQVAuSVFfTUFSS0VUQ0FQLjIwMjItMDktMzABAAAA5IYGEQIAAAAKNDYzLjkyODE0NwEGAAAABQAAAAExAQAAAAstMjA4NTI4NTQ3MQMAAAADMTYwAgAAAAYxMDAwNTQEAAAAATAHAAAACTkvMzAvMjAyMka62zVBINsI1AM9pkEg2wgpQ0lRLk5BU0RBUUdNOkNDQVAuSVFfTUFSS0VUQ0FQLjIwMTItMTItMzEBAAAA5IYGEQMAAAAAAEa62zVBINsIytw8pkEg2wgXQ0lRLk5BU0RBUUNNOlJNUi5J</t>
  </si>
  <si>
    <t>UV9URVYBAAAA0XBQEgIAAAAKNDY2LjY5MjA2NAEGAAAABQAAAAExAQAAAAstMjA2MjQ1Nzg3MwMAAAADMTYwAgAAAAYxMDAwNjAEAAAAATAHAAAACDMvOC8yMDIzRrrbNUEg2wirZzymQSDbCC1DSVEuTkFTREFRQ006Uk1SLklRX0NMT1NFUFJJQ0VfQURKLjIwMjEtMTItMzEBAAAA0XBQEgIAAAAJMzIuMzgxNjI1ALDCTjZBINsIPHyKpkEg2wgoQ0lRLk5BU0RBUUNNOlJNUi5JUV9NQVJLRVRDQVAuMjAyMS0xMi0zMQEAAADRcFASAgAAAAo1NzEuNzAwMTgxAQYAAAAFAAAAATEBAAAACy0yMTIxNDg4OTAyAwAAAAMxNjACAAAABjEwMDA1NAQAAAABMAcAAAAKMTIvMzEvMjAyMbDCTjZBINsIMlWKpkEg2wgoQ0lRLk5BU0RBUUNNOlJNUi5JUV9NQVJLRVRDQVAuMjAxNy0xMi0zMQEAAADRcFASAgAAAAo5NTguNTI5MTE0AQYAAAAFAAAAATEBAAAACjE4Njk1NjQ5ODgDAAAAAzE2MAIAAAAGMTAwMDU0BAAAAAEwBwAAAAoxMi8zMS8yMDE3RrrbNUEg2wiaGTymQSDbCC5DSVEuTkFTREFRR1M6T1NVUi5JUV9DTE9TRVBSSUNFX0FESi4yMDIyLTA5LTMwAQAAADY/CAACAAAABDMuNzkARrrbNUEg2wh3pDumQSDbCC5DSVEuTkFTREFRR1M6T1NVUi5JUV9DTE9TRVBSSUNFX0FESi4yMDEyLTEyLTMxAQAAADY/CAACAAAABDcuMTgARrrbNUEg2whufTumQSDbCClDSVEuTkFTREFRR1M6T1NVUi5JUV9NQVJLRVRDQVAu</t>
  </si>
  <si>
    <t>MjAxOS0xMi0zMQEAAAA2PwgAAgAAAAo0OTUuNjYyNzUxAQYAAAAFAAAAATEBAAAACjE5OTEzNzgxOTgDAAAAAzE2MAIAAAAGMTAwMDU0BAAAAAEwBwAAAAoxMi8zMS8yMDE5RrrbNUEg2whufTumQSDbCC5DSVEuTkFTREFRR006UVRSWC5JUV9DTE9TRVBSSUNFX0FESi4yMDIxLTEyLTMxAQAAAN6v1wICAAAABDQyLjQAsMJONkEg2wjU9YimQSDbCC5DSVEuTkFTREFRR006UVRSWC5JUV9DTE9TRVBSSUNFX0FESi4yMDE3LTEyLTMxAQAAAN6v1wICAAAABTIxLjQ3AEa62zVBINsITgg7pkEg2wgpQ0lRLk5BU0RBUUdNOlFUUlguSVFfTUFSS0VUQ0FQLjIwMjEtMTItMzEBAAAA3q/XAgIAAAALMTU1My44NzU5NjMBBgAAAAUAAAABMQEAAAALLTIxMjM1NTM1MTEDAAAAAzE2MAIAAAAGMTAwMDU0BAAAAAEwBwAAAAoxMi8zMS8yMDIxsMJONkEg2wjMzoimQSDbCC5DSVEuTkFTREFRR1M6RVFCSy5JUV9DTE9TRVBSSUNFX0FESi4yMDE5LTEyLTMxAQAAALww0wICAAAACTMwLjM3MjI2MQBGuts1QSDbCBtFOqZBINsIKUNJUS5OQVNEQVFHUzpFUUJLLklRX01BUktFVENBUC4yMDIyLTA5LTMwAQAAALww0wICAAAACTQ3Ni43ODgzNgEGAAAABQAAAAExAQAAAAstMjEwODg3MDA1OAMAAAADMTYwAgAAAAYxMDAwNTQEAAAAATAHAAAACTkvMzAvMjAyMka62zVBINsIG0U6pkEg2wgpQ0lRLk5BU0RBUUdTOkVRQksuSVFf</t>
  </si>
  <si>
    <t>TUFSS0VUQ0FQLjIwMTItMTItMzEBAAAAvDDTAgMAAAAAAEa62zVBINsIER46pkEg2wgYQ0lRLk5BU0RBUUdNOkFQRU4uSVFfVEVWAQAAAGahQAICAAAACjQ2MS45MDUyMDgBBgAAAAUAAAABMQEAAAALLTIwNzI1MTY4ODgDAAAAAzE2MAIAAAAGMTAwMDYwBAAAAAEwBwAAAAgzLzgvMjAyM0a62zVBINsI8qg5pkEg2wguQ0lRLk5BU0RBUUdNOkFQRU4uSVFfQ0xPU0VQUklDRV9BREouMjAyMS0xMi0zMQEAAABmoUACAgAAAAQ4LjQzALDCTjZBINsIg72HpkEg2wgpQ0lRLk5BU0RBUUdNOkFQRU4uSVFfTUFSS0VUQ0FQLjIwMjEtMTItMzEBAAAAZqFAAgIAAAAKMzMyLjkyMTk5NAEGAAAABQAAAAExAQAAAAstMjEyNDM0NTg4MAMAAAADMTYwAgAAAAYxMDAwNTQEAAAAATAHAAAACjEyLzMxLzIwMjGwwk42QSDbCHiWh6ZBINsIKUNJUS5OQVNEQVFHTTpBUEVOLklRX01BUktFVENBUC4yMDE3LTEyLTMxAQAAAGahQAICAAAACTk2LjgyNTk0MwEGAAAABQAAAAExAQAAAAoxODYyNzIzMDg3AwAAAAMxNjACAAAABjEwMDA1NAQAAAABMAcAAAAKMTIvMzEvMjAxN0zh2zVBINsI3Vo5pkEg2wguQ0lRLk5BU0RBUUNNOkdDQkMuSVFfQ0xPU0VQUklDRV9BREouMjAyMi0wOS0zMAEAAAA+CQYAAgAAAAk1Ni45OTIwODIATOHbNUEg2whE5jimQSDbCC5DSVEuTkFTREFRQ006R0NCQy5JUV9DTE9TRVBSSUNFX0FESi4yMDEy</t>
  </si>
  <si>
    <t>LTEyLTMxAQAAAD4JBgACAAAACDguNjA5Mjc3AEzh2zVBINsIOb84pkEg2wgpQ0lRLk5BU0RBUUNNOkdDQkMuSVFfTUFSS0VUQ0FQLjIwMTktMTItMzEBAAAAPgkGAAIAAAAKMjQ1Ljc4MzUxMgEGAAAABQAAAAExAQAAAAoxOTg0Mzg2Njg0AwAAAAMxNjACAAAABjEwMDA1NAQAAAABMAcAAAAKMTIvMzEvMjAxOUzh2zVBINsIL5g4pkEg2wguQ0lRLk5BU0RBUUdTOkNMT1YuSVFfQ0xPU0VQUklDRV9BREouMjAyMS0xMi0zMQEAAAAxiiUTAgAAAAQzLjcyALDCTjZBINsIGjeGpkEg2wguQ0lRLk5BU0RBUUdTOkNMT1YuSVFfQ0xPU0VQUklDRV9BREouMjAxNy0xMi0zMQEAAAAxiiUTAwAAAAAATOHbNUEg2wgaSjimQSDbCClDSVEuTkFTREFRR1M6Q0xPVi5JUV9NQVJLRVRDQVAuMjAyMS0xMi0zMQEAAAAxiiUTAgAAAAsxNzU4LjgyMTkwNwEGAAAABQAAAAExAQAAAAstMjEyMjYyODE3NAMAAAADMTYwAgAAAAYxMDAwNTQEAAAAATAHAAAACjEyLzMxLzIwMjGwwk42QSDbCBAQhqZBINsILUNJUS5OQVNEQVFHTTpNUEIuSVFfQ0xPU0VQUklDRV9BREouMjAxOS0xMi0zMQEAAAD+uAUAAgAAAAkyNi4wMDY3MTkATOHbNUEg2wj5rTemQSDbCChDSVEuTkFTREFRR006TVBCLklRX01BUktFVENBUC4yMDIyLTA5LTMwAQAAAP64BQACAAAACjQ1Ni4xODA0ODUBBgAAAAUAAAABMQEAAAALLTIxMDgyMTg4MDQDAAAAAzE2</t>
  </si>
  <si>
    <t>MAIAAAAGMTAwMDU0BAAAAAEwBwAAAAk5LzMwLzIwMjJM4ds1QSDbCOiGN6ZBINsIKENJUS5OQVNEQVFHTTpNUEIuSVFfTUFSS0VUQ0FQLjIwMTItMTItMzEBAAAA/rgFAAIAAAAJMzkuMDM2ODQxAEzh2zVBINsI5l83pkEg2wgYQ0lRLk5BU0RBUUNNOkZNTkIuSVFfVEVWAQAAAO0KCAADAAAAAABM4ds1QSDbCMTqNqZBINsILkNJUS5OQVNEQVFDTTpGTU5CLklRX0NMT1NFUFJJQ0VfQURKLjIwMjEtMTItMzEBAAAA7QoIAAIAAAAJMTcuNTYxODgzALDCTjZBINsIyP6EpkEg2wgpQ0lRLk5BU0RBUUNNOkZNTkIuSVFfTUFSS0VUQ0FQLjIwMjEtMTItMzEBAAAA7QoIAAIAAAAKNjI5LjAwMTE3MgEGAAAABQAAAAExAQAAAAoyMDgzMTAxNzkzAwAAAAMxNjACAAAABjEwMDA1NAQAAAABMAcAAAAKMTIvMzEvMjAyMbDCTjZBINsIvteEpkEg2wgpQ0lRLk5BU0RBUUNNOkZNTkIuSVFfTUFSS0VUQ0FQLjIwMTctMTItMzEBAAAA7QoIAAIAAAAKNDA2LjI3NDcwOABM4ds1QSDbCLGcNqZBINsILkNJUS5OQVNEQVFHTTpNWVBTLklRX0NMT1NFUFJJQ0VfQURKLjIwMjItMDktMzABAAAA6ZjaDAIAAAAEMy40OQBM4ds1QSDbCAMnNqZBINsILkNJUS5OQVNEQVFHTTpNWVBTLklRX0NMT1NFUFJJQ0VfQURKLjIwMTItMTItMzEBAAAA6ZjaDAMAAAAAAEzh2zVBINsIAyc2pkEg2wgpQ0lRLk5BU0RBUUdNOk1ZUFMuSVFfTUFS</t>
  </si>
  <si>
    <t>S0VUQ0FQLjIwMTktMTItMzEBAAAA6ZjaDAMAAAAAAEzh2zVBINsI+f81pkEg2wguQ0lRLk5BU0RBUUdTOlBTVFguSVFfQ0xPU0VQUklDRV9BREouMjAyMS0xMi0zMQEAAACcUw0SAgAAAAQ2LjgxALDCTjZBINsIZniDpkEg2wguQ0lRLk5BU0RBUUdTOlBTVFguSVFfQ0xPU0VQUklDRV9BREouMjAxNy0xMi0zMQEAAACcUw0SAwAAAAAATOHbNUEg2wj0ijWmQSDbCClDSVEuTkFTREFRR1M6UFNUWC5JUV9NQVJLRVRDQVAuMjAyMS0xMi0zMQEAAACcUw0SAgAAAAk0MjUuNjY3NzYBBgAAAAUAAAABMQEAAAALLTIxMjI4ODEwOTIDAAAAAzE2MAIAAAAGMTAwMDU0BAAAAAEwBwAAAAoxMi8zMS8yMDIxsMJONkEg2whXUYOmQSDbCC5DSVEuTkFTREFRQ006VkFMVS5JUV9DTE9TRVBSSUNFX0FESi4yMDE5LTEyLTMxAQAAABvBBAACAAAACTI2Ljc3NjkzMgBM4ds1QSDbCLHuNKZBINsIKUNJUS5OQVNEQVFDTTpWQUxVLklRX01BUktFVENBUC4yMDIyLTA5LTMwAQAAABvBBAACAAAACTQxNS44MTAyMgEGAAAABQAAAAExAQAAAAstMjA3NzgzMDc4MQMAAAADMTYwAgAAAAYxMDAwNTQEAAAAATAHAAAACTkvMzAvMjAyMkzh2zVBINsIp8c0pkEg2wgwQ0lRLk5BU0RBUUdTOkxBU1IuSVFfVEVWX0VCSVREQS4xMDAwMC4yMDIyLTEyLTMwAQAAAHaLBgADAAAAAk5NAQcAAAAFAAAAATEBAAAACy0yMTEwMjQ2MTA2AwAAAAEw</t>
  </si>
  <si>
    <t>AgAAAAYxMDAwNjMEAAAAATAHAAAACjEyLzMwLzIwMjIIAAAACjEyLzMwLzIwMjLUoEw2QSDbCEByoKZBINsIKENJUS5OQVNEQVFHUzpSWFQuSVFfUEJWLjEwMDAwLjIwMjItMTItMzABAAAAVcOOGQIAAAARMC40NjkzNjg3NTYzMDE2NzMBBwAAAAUAAAABMQEAAAALLTIxMDk5NDE5NTEDAAAAATACAAAABjEwMDA2NwQAAAABMAcAAAAKMTIvMzAvMjAyMggAAAAKMTIvMzAvMjAyMtSgTDZBINsI7yOgpkEg2wguQ0lRLk5BU0RBUUdTOlpZTUUuSVFfVEVWX0VCSVQuMTAwMDAuMjAyMi0xMi0zMAEAAABnZJQCAwAAAAJOTQEHAAAABQAAAAExAQAAAAstMjExMDk1NTg5MQMAAAABMAIAAAAGMTAwMDYyBAAAAAEwBwAAAAoxMi8zMC8yMDIyCAAAAAoxMi8zMC8yMDIy1KBMNkEg2wij656mQSDbCClDSVEuTkFTREFRR006SUJFWC5JUV9QQlYuMTAwMDAuMjAyMi0xMi0zMAEAAACq8gIhAgAAABA0LjkzMjQ5NzIzNzAwNzU4AQcAAAAFAAAAATEBAAAACy0yMTEyMTE5NDMzAwAAAAEwAgAAAAYxMDAwNjcEAAAAATAHAAAACjEyLzMwLzIwMjIIAAAACjEyLzMwLzIwMjLUoEw2QSDbCIednqZBINsILUNJUS5OQVNEQVFHUzpBVURDLklRX1BFX0VYQ0wuMTAwMDAuMjAyMi0xMi0zMAEAAACWYgAAAgAAAAUxNy44OQEHAAAABQAAAAExAQAAAAstMjA5OTc1NzM1NwMAAAABMAIAAAAGMTAwMDY2BAAAAAEwBwAAAAoxMi8zMC8y</t>
  </si>
  <si>
    <t>MDIyCAAAAAoxMi8zMC8yMDIy1KBMNkEg2whzT56mQSDbCC1DSVEuTkFTREFRR1M6SENLVC5JUV9QRV9FWENMLjEwMDAwLjIwMjItMTItMzABAAAAPGEAAAIAAAAQMTYuMTY2Njc5NDk3MzY0NwEHAAAABQAAAAExAQAAAAstMjEwOTUzODA1MAMAAAABMAIAAAAGMTAwMDY2BAAAAAEwBwAAAAoxMi8zMC8yMDIyCAAAAAoxMi8zMC8yMDIy1KBMNkEg2whfAZ6mQSDbCC1DSVEuTkFTREFRQ006SVJNRC5JUV9QRV9FWENMLjEwMDAwLjIwMjItMTItMzABAAAAaWFRAQIAAAAQMzguMjI5NzgxMzkxNTk2NQEHAAAABQAAAAExAQAAAAstMjEwOTQ5NTI4NQMAAAABMAIAAAAGMTAwMDY2BAAAAAEwBwAAAAoxMi8zMC8yMDIyCAAAAAoxMi8zMC8yMDIy1KBMNkEg2wg1ZZ2mQSDbCC5DSVEuTkFTREFRR006UlhTVC5JUV9URVZfRUJJVC4xMDAwMC4yMDIyLTEyLTMwAQAAAIFBuwMDAAAAAk5NAQcAAAAFAAAAATEBAAAACy0yMTA5MTI2MTQxAwAAAAEwAgAAAAYxMDAwNjIEAAAAATAHAAAACjEyLzMwLzIwMjIIAAAACjEyLzMwLzIwMjLUoEw2QSDbCAzJnKZBINsILkNJUS5OQVNEQVFHUzpNVExTLklRX1RFVl9FQklULjEwMDAwLjIwMjItMTItMzABAAAAdBNgAAIAAAAQMzEuMTkzNzg2MDgxNDIyOAEHAAAABQAAAAExAQAAAAstMjA5OTE2NDM2OAMAAAABMAIAAAAGMTAwMDYyBAAAAAEwBwAAAAoxMi8zMC8yMDIyCAAAAAox</t>
  </si>
  <si>
    <t>Mi8zMC8yMDIy1KBMNkEg2wjjLJymQSDbCC5DSVEuTkFTREFRQ006TkVHRy5JUV9URVZfRUJJVC4xMDAwMC4yMDIyLTEyLTMwAQAAACSeYgACAAAAEDE5LjQwNDk4Mzc2ODg0MjMBBwAAAAUAAAABMQEAAAALLTIxMDAwMzYwMTADAAAAATACAAAABjEwMDA2MgQAAAABMAcAAAAKMTIvMzAvMjAyMggAAAAKMTIvMzAvMjAyMtSgTDZBINsIxLebpkEg2wgzQ0lRLk5BU0RBUUNNOkNPT0wuSVFfVEVWX1RPVEFMX1JFVi4xMDAwMC4yMDIyLTEyLTMwAQAAAFkEdCkDAAAAAADUoEw2QSDbCLBpm6ZBINsIKUNJUS5OQVNEQVFHUzpFUkFTLklRX1BCVi4xMDAwMC4yMDIyLTEyLTMwAQAAAH8ufiMCAAAAEDEuMTQ1OTUxNDAxNTU3MDYBBwAAAAUAAAABMQEAAAALLTIxMDcwNzc4NDkDAAAAATACAAAABjEwMDA2NwQAAAABMAcAAAAKMTIvMzAvMjAyMggAAAAKMTIvMzAvMjAyMtSgTDZBINsIkPSapkEg2wguQ0lRLk5BU0RBUUdNOlNNQkMuSVFfVEVWX0VCSVQuMTAwMDAuMjAyMi0xMi0zMAEAAABOVAUAAwAAAAAA1KBMNkEg2wh8ppqmQSDbCDBDSVEuTkFTREFRR1M6U0dIVC5JUV9URVZfRUJJVERBLjEwMDAwLjIwMjItMTItMzABAAAAa2BoCAMAAAACTk0BBwAAAAUAAAABMQEAAAALLTIxMDcwNzkyNDQDAAAAATACAAAABjEwMDA2MwQAAAABMAcAAAAKMTIvMzAvMjAyMggAAAAKMTIvMzAvMjAyMtSgTDZBINsIXTGapkEg</t>
  </si>
  <si>
    <t>2wgxQ0lRLk5BU0RBUUdTOkZBUk8uSVFfUFJJQ0VfU0FMRVMuMTAwMDAuMjAyMi0xMi0zMAEAAAAilAUAAgAAABAxLjU4MzQzNzkxNzc2NTY4AQcAAAAFAAAAATEBAAAACy0yMTEyMDg3NjYxAwAAAAEwAgAAAAUzODk1OAQAAAABMAcAAAAKMTIvMzAvMjAyMggAAAAKMTIvMzAvMjAyMtSgTDZBINsIP7yZpkEg2wgtQ0lRLk5BU0RBUUdTOkJGU1QuSVFfUEVfRVhDTC4xMDAwMC4yMDIyLTEyLTMwAQAAALOBuwICAAAAEDguNzUwOTg4MTQyMjkyNDkBBwAAAAUAAAABMQEAAAALLTIxMDk2Mjg1MzQDAAAAATACAAAABjEwMDA2NgQAAAABMAcAAAAKMTIvMzAvMjAyMggAAAAKMTIvMzAvMjAyMtSgTDZBINsIK26ZpkEg2wgwQ0lRLk5BU0RBUUdNOkVPTFMuSVFfVEVWX0VCSVREQS4xMDAwMC4yMDIyLTEyLTMwAQAAAMiXpw0DAAAAAk5NAQcAAAAFAAAAATEBAAAACy0yMTA5NzA5MDA5AwAAAAEwAgAAAAYxMDAwNjMEAAAAATAHAAAACjEyLzMwLzIwMjIIAAAACjEyLzMwLzIwMjLUoEw2QSDbCBYgmaZBINsIM0NJUS5OQVNEQVFHTTpDRVJTLklRX1RFVl9UT1RBTF9SRVYuMTAwMDAuMjAyMi0xMi0zMAEAAADeZgAAAgAAAA80LjgzMDg3NDc3MzIyOTIBBwAAAAUAAAABMQEAAAALLTIxMTE0MDg5ODkDAAAAATACAAAABjEwMDA2MQQAAAABMAcAAAAKMTIvMzAvMjAyMggAAAAKMTIvMzAvMjAyMtSgTDZBINsI96qYpkEg</t>
  </si>
  <si>
    <t>2wgzQ0lRLk5BU0RBUUdTOkxFR0guSVFfVEVWX1RPVEFMX1JFVi4xMDAwMC4yMDIyLTEyLTMwAQAAAK90RyECAAAAEDIuMzE1MjI0NjE3MjU0MDcBBwAAAAUAAAABMQEAAAALLTIwODY3ODczNjEDAAAAATACAAAABjEwMDA2MQQAAAABMAcAAAAKMTIvMzAvMjAyMggAAAAKMTIvMzAvMjAyMtSgTDZBINsI5FyYpkEg2wgxQ0lRLk5BU0RBUUdTOkxFR0guSVFfUFJJQ0VfU0FMRVMuMTAwMDAuMjAyMi0xMi0zMAEAAACvdEchAgAAABAyLjMyMzU0MzY0OTE2NDUyAQcAAAAFAAAAATEBAAAACy0yMDg2Nzg3MzYxAwAAAAEwAgAAAAUzODk1OAQAAAABMAcAAAAKMTIvMzAvMjAyMggAAAAKMTIvMzAvMjAyMtSgTDZBINsI5FyYpkEg2wgwQ0lRLk5BU0RBUUdTOkNDTkUuSVFfVEVWX0VCSVREQS4xMDAwMC4yMDIyLTEyLTMwAQAAAPJSBgADAAAAAADUoEw2QSDbCLrAl6ZBINsIMUNJUS5OQVNEQVFHUzpDQ05FLklRX1BSSUNFX1NBTEVTLjEwMDAwLjIwMjItMTItMzABAAAA8lIGAAIAAAAQMi4xMzc0MTYxODQ1ODAwNAEHAAAABQAAAAExAQAAAAstMjEwOTYzOTIxNQMAAAABMAIAAAAFMzg5NTgEAAAAATAHAAAACjEyLzMwLzIwMjIIAAAACjEyLzMwLzIwMjLUoEw2QSDbCLrAl6ZBINsINUNJUS5OQVNEQVFHUzpER0lDLkEuSVFfVEVWX1RPVEFMX1JFVi4xMDAwMC4yMDIyLTEyLTMwAQAAABATBAACAAAAETAuNTg5MDM3</t>
  </si>
  <si>
    <t>ODczNjYzOTU2AQcAAAAFAAAAATEBAAAACy0yMTA5MjE0NTc1AwAAAAEwAgAAAAYxMDAwNjEEAAAAATAHAAAACjEyLzMwLzIwMjIIAAAACjEyLzMwLzIwMjLUoEw2QSDbCIb9lqZBINsIK0NJUS5OQVNEQVFHUzpER0lDLkEuSVFfUEJWLjEwMDAwLjIwMjItMTItMzABAAAAEBMEAAIAAAARMC44Mzc3ODAyNTUxOTQ5NDYBBwAAAAUAAAABMQEAAAALLTIxMDkyMTQ1NzUDAAAAATACAAAABjEwMDA2NwQAAAABMAcAAAAKMTIvMzAvMjAyMggAAAAKMTIvMzAvMjAyMtSgTDZBINsIhv2WpkEg2wgtQ0lRLk5BU0RBUUdTOkVaUFcuSVFfUEVfRVhDTC4xMDAwMC4yMDIyLTEyLTMwAQAAAHHpBAACAAAAEDIzLjY1MjM5Mzk3MDUyNTkBBwAAAAUAAAABMQEAAAALLTIxMTQwMjk3NjcDAAAAATACAAAABjEwMDA2NgQAAAABMAcAAAAKMTIvMzAvMjAyMggAAAAKMTIvMzAvMjAyMtSgTDZBINsIUzqWpkEg2wguQ0lRLk5BU0RBUUdTOlRSSU4uSVFfVEVWX0VCSVQuMTAwMDAuMjAyMi0xMi0zMAEAAAAsMtMmAgAAABAxNi45NDA4MTIyNjIzMDQ4AQcAAAAFAAAAATEBAAAACy0yMTA5NDk5Nzc2AwAAAAEwAgAAAAYxMDAwNjIEAAAAATAHAAAACjEyLzMwLzIwMjIIAAAACjEyLzMwLzIwMjLUoEw2QSDbCCqelaZBINsIMENJUS5OQVNEQVFHUzpBU1RTLklRX1RFVl9FQklUREEuMTAwMDAuMjAyMi0xMi0zMAEAAABiVTUhAwAAAAJO</t>
  </si>
  <si>
    <t>TQEHAAAABQAAAAExAQAAAAstMjEwNTg2NDIyNQMAAAABMAIAAAAGMTAwMDYzBAAAAAEwBwAAAAoxMi8zMC8yMDIyCAAAAAoxMi8zMC8yMDIy1KBMNkEg2wgNKZWmQSDbCDFDSVEuTkFTREFRR1M6QVNUUy5JUV9QUklDRV9TQUxFUy4xMDAwMC4yMDIyLTEyLTMwAQAAAGJVNSECAAAAEDIwLjA5OTgzMTk0NTM4ODUBBwAAAAUAAAABMQEAAAALLTIxMDU4NjQyMjUDAAAAATACAAAABTM4OTU4BAAAAAEwBwAAAAoxMi8zMC8yMDIyCAAAAAoxMi8zMC8yMDIy1KBMNkEg2wgCApWmQSDbCDNDSVEuTkFTREFRR1M6Qk9PTS5JUV9URVZfVE9UQUxfUkVWLjEwMDAwLjIwMjItMTItMzABAAAAbIcAAAIAAAAQMi44NjA5MjQxMjcyNTE0MQEHAAAABQAAAAExAQAAAAstMjEwOTYxMzQ4MwMAAAABMAIAAAAGMTAwMDYxBAAAAAEwBwAAAAoxMi8zMC8yMDIyCAAAAAoxMi8zMC8yMDIy1KBMNkEg2wjWZZSmQSDbCClDSVEuTkFTREFRR1M6Qk9PTS5JUV9QQlYuMTAwMDAuMjAyMi0xMi0zMAEAAABshwAAAgAAABAxLjA0MzQwMDc0Nzg5OTM1AQcAAAAFAAAAATEBAAAACy0yMTA5NjEzNDgzAwAAAAEwAgAAAAYxMDAwNjcEAAAAATAHAAAACjEyLzMwLzIwMjIIAAAACjEyLzMwLzIwMjLUoEw2QSDbCMYXlKZBINsILUNJUS5OQVNEQVFHUzpIVEJJLklRX1BFX0VYQ0wuMTAwMDAuMjAyMi0xMi0zMAEAAABGnKoIAgAAABAxNy45ODcx</t>
  </si>
  <si>
    <t>MjM5ODc2MTk2AQcAAAAFAAAAATEBAAAACy0yMDcwNzQwMTc1AwAAAAEwAgAAAAYxMDAwNjYEAAAAATAHAAAACjEyLzMwLzIwMjIIAAAACjEyLzMwLzIwMjLUoEw2QSDbCJl7k6ZBINsILkNJUS5OQVNEQVFHUzpTT0hVLklRX1RFVl9FQklULjEwMDAwLjIwMjItMTItMzABAAAAjLQBAAMAAAACTk0BBwAAAAUAAAABMQEAAAALLTIxMDU0MDM3NTEDAAAAATACAAAABjEwMDA2MgQAAAABMAcAAAAKMTIvMzAvMjAyMggAAAAKMTIvMzAvMjAyMtSgTDZBINsIcN+SpkEg2wgwQ0lRLk5BU0RBUUNNOlRFVEMuSVFfVEVWX0VCSVREQS4xMDAwMC4yMDIyLTEyLTMwAQAAAMYsASoDAAAAAADUoEw2QSDbCEZDkqZBINsIMUNJUS5OQVNEQVFDTTpURVRDLklRX1BSSUNFX1NBTEVTLjEwMDAwLjIwMjItMTItMzABAAAAxiwBKgMAAAAAANSgTDZBINsIRkOSpkEg2wgzQ0lRLk5BU0RBUUNNOkxJTkQuSVFfVEVWX1RPVEFMX1JFVi4xMDAwMC4yMDIyLTEyLTMwAQAAAADiQQACAAAADzYuNDgxODIwNzc4MDczMQEHAAAABQAAAAExAQAAAAstMjExMDA1NDExNQMAAAABMAIAAAAGMTAwMDYxBAAAAAEwBwAAAAoxMi8zMC8yMDIyCAAAAAoxMi8zMC8yMDIy1KBMNkEg2wgWgJGmQSDbCClDSVEuTkFTREFRQ006TElORC5JUV9QQlYuMTAwMDAuMjAyMi0xMi0zMAEAAAAA4kEAAwAAAAJOTQEHAAAABQAAAAExAQAAAAstMjExMDA1NDEx</t>
  </si>
  <si>
    <t>NQMAAAABMAIAAAAGMTAwMDY3BAAAAAEwBwAAAAoxMi8zMC8yMDIyCAAAAAoxMi8zMC8yMDIy1KBMNkEg2wgWgJGmQSDbCC1DSVEuTkFTREFRR1M6U1dCSS5JUV9QRV9FWENMLjEwMDAwLjIwMjItMTItMzABAAAAf1EGAAIAAAAQMS43Mjg2MjMyNzMwNDQ2MQEHAAAABQAAAAExAQAAAAstMjA2NjAyOTYwNwMAAAABMAIAAAAGMTAwMDY2BAAAAAEwBwAAAAoxMi8zMC8yMDIyCAAAAAoxMi8zMC8yMDIy1KBMNkEg2wjWlZCmQSDbCC5DSVEuTkFTREFRR1M6TUNCUy5JUV9URVZfRUJJVC4xMDAwMC4yMDIyLTEyLTMwAQAAAKIC9hEDAAAAAADUoEw2QSDbCLogkKZBINsIMENJUS5OQVNEQVFHUzpBTFZSLklRX1RFVl9FQklUREEuMTAwMDAuMjAyMi0xMi0zMAEAAABS59kWAwAAAAJOTQEHAAAABQAAAAExAQAAAAstMjExMjk5MTQyMAMAAAABMAIAAAAGMTAwMDYzBAAAAAEwBwAAAAoxMi8zMC8yMDIyCAAAAAoxMi8zMC8yMDIy1KBMNkEg2wiPhI+mQSDbCDFDSVEuTkFTREFRR1M6QUxWUi5JUV9QUklDRV9TQUxFUy4xMDAwMC4yMDIyLTEyLTMwAQAAAFLn2RYDAAAAAADUoEw2QSDbCI+Ej6ZBINsIM0NJUS5OQVNEQVFHUzpBUk9XLklRX1RFVl9UT1RBTF9SRVYuMTAwMDAuMjAyMi0xMi0zMAEAAAAE1wMAAwAAAAAA1KBMNkEg2whr6I6mQSDbCClDSVEuTkFTREFRR1M6QVJPVy5JUV9QQlYuMTAwMDAuMjAyMi0xMi0z</t>
  </si>
  <si>
    <t>MAEAAAAE1wMAAgAAABAxLjUwODkzMTMzNzg4MjE4AQcAAAAFAAAAATEBAAAACy0yMTA4NDkzODQ4AwAAAAEwAgAAAAYxMDAwNjcEAAAAATAHAAAACjEyLzMwLzIwMjIIAAAACjEyLzMwLzIwMjLUoEw2QSDbCFmajqZBINsIL0NJUS5OQVNEQVFHUzpCRUxGLkEuSVFfUEVfRVhDTC4xMDAwMC4yMDIyLTEyLTMwAQAAABvhAwACAAAAEDE2LjA4NDgyNjcyMjI0NjQBBwAAAAUAAAABMQEAAAALLTIxMDgzOTM1MTQDAAAAATACAAAABjEwMDA2NgQAAAABMAcAAAAKMTIvMjkvMjAyMggAAAAKMTIvMjkvMjAyMtSgTDZBINsIKf6NpkEg2wguQ0lRLk5BU0RBUUdTOkFCVVMuSVFfVEVWX0VCSVQuMTAwMDAuMjAyMi0xMi0zMAEAAAAoPgkCAwAAAAJOTQEHAAAABQAAAAExAQAAAAstMjEwOTYzOTA4NgMAAAABMAIAAAAGMTAwMDYyBAAAAAEwBwAAAAoxMi8zMC8yMDIyCAAAAAoxMi8zMC8yMDIy1KBMNkEg2wjzOo2mQSDbCDBDSVEuTkFTREFRR1M6RkNCQy5JUV9URVZfRUJJVERBLjEwMDAwLjIwMjItMTItMzABAAAAah8EAAMAAAAAANSgTDZBINsIzp6MpkEg2wgxQ0lRLk5BU0RBUUdTOkZDQkMuSVFfUFJJQ0VfU0FMRVMuMTAwMDAuMjAyMi0xMi0zMAEAAABqHwQAAgAAAA40LjA0NjA4Mjg1NDcwNgEHAAAABQAAAAExAQAAAAstMjEwOTY1NjkwMAMAAAABMAIAAAAFMzg5NTgEAAAAATAHAAAACjEyLzMwLzIwMjIIAAAA</t>
  </si>
  <si>
    <t>CjEyLzMwLzIwMjLUoEw2QSDbCM6ejKZBINsIM0NJUS5OQVNEQVFHTTpQUk9DLklRX1RFVl9UT1RBTF9SRVYuMTAwMDAuMjAyMi0xMi0zMAEAAAB+Wk8qAgAAABAxLjk5NjQ0ODg4OTE3OTA0AQcAAAAFAAAAATEBAAAACy0yMDk5MzIyOTU0AwAAAAEwAgAAAAYxMDAwNjEEAAAAATAHAAAACjEyLzMwLzIwMjIIAAAACjEyLzMwLzIwMjLUoEw2QSDbCJfbi6ZBINsIKUNJUS5OQVNEQVFHTTpQUk9DLklRX1BCVi4xMDAwMC4yMDIyLTEyLTMwAQAAAH5aTyoDAAAAAk5NAQcAAAAFAAAAATEBAAAACy0yMDk5MzIyOTU0AwAAAAEwAgAAAAYxMDAwNjcEAAAAATAHAAAACjEyLzMwLzIwMjIIAAAACjEyLzMwLzIwMjLUoEw2QSDbCJfbi6ZBINsILUNJUS5OQVNEQVFHUzpDVkxHLklRX1BFX0VYQ0wuMTAwMDAuMjAyMi0xMi0zMAEAAACkIgUAAgAAABAxMC4xMDgxODcxMzQ1MDI5AQcAAAAFAAAAATEBAAAACy0yMTEwMTMyMTY1AwAAAAEwAgAAAAYxMDAwNjYEAAAAATAHAAAACjEyLzMwLzIwMjIIAAAACjEyLzMwLzIwMjLUoEw2QSDbCGQYi6ZBINsILkNJUS5OQVNEQVFHTTpDQ0FQLklRX1RFVl9FQklULjEwMDAwLjIwMjItMTItMzABAAAA5IYGEQIAAAAQMTUuMzM3NjMzMzM2MjA1MgEHAAAABQAAAAExAQAAAAstMjExMDY1MTgyMwMAAAABMAIAAAAGMTAwMDYyBAAAAAEwBwAAAAoxMi8zMC8yMDIyCAAAAAoxMi8zMC8y</t>
  </si>
  <si>
    <t>MDIy1KBMNkEg2wg8fIqmQSDbCC9DSVEuTkFTREFRQ006Uk1SLklRX1RFVl9FQklUREEuMTAwMDAuMjAyMi0xMi0zMAEAAADRcFASAgAAABA0Ljg5NjA4NDcwNjEwNzQyAQcAAAAFAAAAATEBAAAACy0yMTE0NDgyODAyAwAAAAEwAgAAAAYxMDAwNjMEAAAAATAHAAAACjEyLzMwLzIwMjIIAAAACjEyLzMwLzIwMjLUoEw2QSDbCBwHiqZBINsIMENJUS5OQVNEQVFDTTpSTVIuSVFfUFJJQ0VfU0FMRVMuMTAwMDAuMjAyMi0xMi0zMAEAAADRcFASAgAAABAyLjU1MDYyMTQ4NDg4MjQ0AQcAAAAFAAAAATEBAAAACy0yMTE0NDgyODAyAwAAAAEwAgAAAAUzODk1OAQAAAABMAcAAAAKMTIvMzAvMjAyMggAAAAKMTIvMzAvMjAyMtSgTDZBINsIE+CJpkEg2wgzQ0lRLk5BU0RBUUdTOk9TVVIuSVFfVEVWX1RPVEFMX1JFVi4xMDAwMC4yMDIyLTEyLTMwAQAAADY/CAACAAAAEDEuMTQyNjU3MDY2MDgzNTIBBwAAAAUAAAABMQEAAAALLTIxMDk2MzYwMDIDAAAAATACAAAABjEwMDA2MQQAAAABMAcAAAAKMTIvMzAvMjAyMggAAAAKMTIvMzAvMjAyMtSgTDZBINsI6UOJpkEg2wgpQ0lRLk5BU0RBUUdTOk9TVVIuSVFfUEJWLjEwMDAwLjIwMjItMTItMzABAAAANj8IAAIAAAARMC45MTI4NTgwNDExMDUxMjYBBwAAAAUAAAABMQEAAAALLTIxMDk2MzYwMDIDAAAAATACAAAABjEwMDA2NwQAAAABMAcAAAAKMTIvMzAvMjAyMggA</t>
  </si>
  <si>
    <t>AAAKMTIvMzAvMjAyMtSgTDZBINsI3xyJpkEg2wgtQ0lRLk5BU0RBUUdNOlFUUlguSVFfUEVfRVhDTC4xMDAwMC4yMDIyLTEyLTMwAQAAAN6v1wIDAAAAAk5NAQcAAAAFAAAAATEBAAAACy0yMTA5NzAwNDIzAwAAAAEwAgAAAAYxMDAwNjYEAAAAATAHAAAACjEyLzMwLzIwMjIIAAAACjEyLzMwLzIwMjLUoEw2QSDbCLWAiKZBINsILkNJUS5OQVNEQVFHUzpFUUJLLklRX1RFVl9FQklULjEwMDAwLjIwMjItMTItMzABAAAAvDDTAgMAAAAAANSgTDZBINsIj+SHpkEg2wgwQ0lRLk5BU0RBUUdNOkFQRU4uSVFfVEVWX0VCSVREQS4xMDAwMC4yMDIyLTEyLTMwAQAAAGahQAIDAAAAAk5NAQcAAAAFAAAAATEBAAAACy0yMTExNDAwODE4AwAAAAEwAgAAAAYxMDAwNjMEAAAAATAHAAAACjEyLzMwLzIwMjIIAAAACjEyLzMwLzIwMjLUoEw2QSDbCGNIh6ZBINsIMUNJUS5OQVNEQVFHTTpBUEVOLklRX1BSSUNFX1NBTEVTLjEwMDAwLjIwMjItMTItMzABAAAAZqFAAgIAAAAQNC43ODY5NTQxMzM1ODUzMQEHAAAABQAAAAExAQAAAAstMjExMTQwMDgxOAMAAAABMAIAAAAFMzg5NTgEAAAAATAHAAAACjEyLzMwLzIwMjIIAAAACjEyLzMwLzIwMjLUoEw2QSDbCGNIh6ZBINsIM0NJUS5OQVNEQVFDTTpHQ0JDLklRX1RFVl9UT1RBTF9SRVYuMTAwMDAuMjAyMi0xMi0zMAEAAAA+CQYAAwAAAAAA1KBMNkEg2wgxhYamQSDbCClD</t>
  </si>
  <si>
    <t>SVEuTkFTREFRQ006R0NCQy5JUV9QQlYuMTAwMDAuMjAyMi0xMi0zMAEAAAA+CQYAAgAAABAzLjA1NTU3NjIwNTczNTMyAQcAAAAFAAAAATEBAAAACy0yMTEyODY3OTM4AwAAAAEwAgAAAAYxMDAwNjcEAAAAATAHAAAACjEyLzMwLzIwMjIIAAAACjEyLzMwLzIwMjLUoEw2QSDbCDGFhqZBINsILUNJUS5OQVNEQVFHUzpDTE9WLklRX1BFX0VYQ0wuMTAwMDAuMjAyMi0xMi0zMAEAAAAxiiUTAwAAAAJOTQEHAAAABQAAAAExAQAAAAstMjEwOTU4NTk4MwMAAAABMAIAAAAGMTAwMDY2BAAAAAEwBwAAAAoxMi8zMC8yMDIyCAAAAAoxMi8zMC8yMDIy1KBMNkEg2wjxmoWmQSDbCC1DSVEuTkFTREFRR006TVBCLklRX1RFVl9FQklULjEwMDAwLjIwMjItMTItMzABAAAA/rgFAAMAAAAAANSgTDZBINsI0iWFpkEg2wgwQ0lRLk5BU0RBUUNNOkZNTkIuSVFfVEVWX0VCSVREQS4xMDAwMC4yMDIyLTEyLTMwAQAAAO0KCAADAAAAAADUoEw2QSDbCKmJhKZBINsIMUNJUS5OQVNEQVFDTTpGTU5CLklRX1BSSUNFX1NBTEVTLjEwMDAwLjIwMjItMTItMzABAAAA7QoIAAIAAAAQMi45MTQ4NzgzMjc1Njk5OAEHAAAABQAAAAExAQAAAAstMjEwODkwNzU4MwMAAAABMAIAAAAFMzg5NTgEAAAAATAHAAAACjEyLzMwLzIwMjIIAAAACjEyLzMwLzIwMjLUoEw2QSDbCKmJhKZBINsIM0NJUS5OQVNEQVFHTTpNWVBTLklRX1RFVl9UT1RB</t>
  </si>
  <si>
    <t>TF9SRVYuMTAwMDAuMjAyMi0xMi0zMAEAAADpmNoMAgAAABAxLjAxNTUzNzg5MTkyNzgxAQcAAAAFAAAAATEBAAAACy0yMTA5NTA5MTc5AwAAAAEwAgAAAAYxMDAwNjEEAAAAATAHAAAACjEyLzMwLzIwMjIIAAAACjEyLzMwLzIwMjLUoEw2QSDbCIjtg6ZBINsIKUNJUS5OQVNEQVFHTTpNWVBTLklRX1BCVi4xMDAwMC4yMDIyLTEyLTMwAQAAAOmY2gwCAAAAEDEuNjEzNDg4NzY2MDg0NDcBBwAAAAUAAAABMQEAAAALLTIxMDk1MDkxNzkDAAAAATACAAAABjEwMDA2NwQAAAABMAcAAAAKMTIvMzAvMjAyMggAAAAKMTIvMzAvMjAyMtSgTDZBINsIb5+DpkEg2wgtQ0lRLk5BU0RBUUdTOlBTVFguSVFfUEVfRVhDTC4xMDAwMC4yMDIyLTEyLTMwAQAAAJxTDRIDAAAAAk5NAQcAAAAFAAAAATEBAAAACy0yMTA4ODM1ODgxAwAAAAEwAgAAAAYxMDAwNjYEAAAAATAHAAAACjEyLzMwLzIwMjIIAAAACjEyLzMwLzIwMjLUoEw2QSDbCEMDg6ZBINsILkNJUS5OQVNEQVFDTTpWQUxVLklRX1RFVl9FQklULjEwMDAwLjIwMjItMTItMzABAAAAG8EEAAIAAAAPMTUuNDY1NDE0ODMzNzg5AQcAAAAFAAAAATEBAAAACy0yMTA4MDY1MzI3AwAAAAEwAgAAAAYxMDAwNjIEAAAAATAHAAAACjEyLzMwLzIwMjIIAAAACjEyLzMwLzIwMjLUoEw2QSDbCBpngqZBINsIMENJUS5OQVNEQVFHTTpTTEdDLklRX1RFVl9FQklUREEuMTAwMDAu</t>
  </si>
  <si>
    <t>MjAyMi0xMi0zMAEAAABWKAsAAwAAAAJOTQEHAAAABQAAAAExAQAAAAstMjEwNjM4ODY0MgMAAAABMAIAAAAGMTAwMDYzBAAAAAEwBwAAAAoxMi8zMC8yMDIyCAAAAAoxMi8zMC8yMDIy1KBMNkEg2wj2yoGmQSDbCDFDSVEuTkFTREFRR006U0xHQy5JUV9QUklDRV9TQUxFUy4xMDAwMC4yMDIyLTEyLTMwAQAAAFYoCwACAAAAEDQuMjE3NTk0MjU3MzUwNTQBBwAAAAUAAAABMQEAAAALLTIxMDYzODg2NDIDAAAAATACAAAABTM4OTU4BAAAAAEwBwAAAAoxMi8zMC8yMDIyCAAAAAoxMi8zMC8yMDIy1KBMNkEg2wj2yoGmQSDbCDNDSVEuTkFTREFRR006RE9NTy5JUV9URVZfVE9UQUxfUkVWLjEwMDAwLjIwMjItMTItMzABAAAALMkwCAIAAAAQMi4xMjI2NTkzMDA1OTE5NQEHAAAABQAAAAExAQAAAAstMjEwNzE0NTExOQMAAAABMAIAAAAGMTAwMDYxBAAAAAEwBwAAAAoxMi8zMC8yMDIyCAAAAAoxMi8zMC8yMDIy1KBMNkEg2wi84ICmQSDbCClDSVEuTkFTREFRR006RE9NTy5JUV9QQlYuMTAwMDAuMjAyMi0xMi0zMAEAAAAsyTAIAwAAAAJOTQEHAAAABQAAAAExAQAAAAstMjEwNzE0NTExOQMAAAABMAIAAAAGMTAwMDY3BAAAAAEwBwAAAAoxMi8zMC8yMDIyCAAAAAoxMi8zMC8yMDIy1KBMNkEg2wi/B4GmQSDbCC9DSVEuTkFTREFRR1M6QU1TVy5BLklRX1BFX0VYQ0wuMTAwMDAuMjAyMi0xMi0zMAEAAACO0gMA</t>
  </si>
  <si>
    <t>AgAAABA0MC44MDI1OTkzNTkwNTQ1AQcAAAAFAAAAATEBAAAACy0yMTA5NTEyNDI5AwAAAAEwAgAAAAYxMDAwNjYEAAAAATAHAAAACjEyLzMwLzIwMjIIAAAACjEyLzMwLzIwMjLUoEw2QSDbCH8dgKZBINsILkNJUS5OQVNEQVFHUzpTV0lNLklRX1RFVl9FQklULjEwMDAwLjIwMjItMTItMzABAAAA0sVQKgMAAAACTk0BBwAAAAUAAAABMQEAAAALLTIxMDg3NDc5NDMDAAAAATACAAAABjEwMDA2MgQAAAABMAcAAAAKMTIvMzAvMjAyMggAAAAKMTIvMzAvMjAyMtSgTDZBINsIXYF/pkEg2wgvQ0lRLk5BU0RBUUdTOkRESS5JUV9URVZfRUJJVERBLjEwMDAwLjIwMjItMTItMzABAAAAD3PAGQIAAAAQMS4yNzQ5OTYzNTc5MzkyMgEHAAAABQAAAAExAQAAAAstMjEwNDU5MTI3MQMAAAABMAIAAAAGMTAwMDYzBAAAAAEwBwAAAAoxMi8zMC8yMDIyCAAAAAoxMi8zMC8yMDIy1KBMNkEg2wgw5X6mQSDbCDBDSVEuTkFTREFRR1M6RERJLklRX1BSSUNFX1NBTEVTLjEwMDAwLjIwMjItMTItMzABAAAAD3PAGQIAAAAQMS4xMTUxMDQ2Mjc5MDAyMQEHAAAABQAAAAExAQAAAAstMjEwNDU5MTI3MQMAAAABMAIAAAAFMzg5NTgEAAAAATAHAAAACjEyLzMwLzIwMjIIAAAACjEyLzMwLzIwMjLUoEw2QSDbCCi+fqZBINsIM0NJUS5OQVNEQVFHTTpBVENYLklRX1RFVl9UT1RBTF9SRVYuMTAwMDAuMjAyMi0xMi0zMAEAAAC8hoIg</t>
  </si>
  <si>
    <t>AgAAAA8xLjMxODcwMjE5MzExODQBBwAAAAUAAAABMQEAAAALLTIxMDgxMTUwNDIDAAAAATACAAAABjEwMDA2MQQAAAABMAcAAAAKMTIvMzAvMjAyMggAAAAKMTIvMzAvMjAyMtSgTDZBINsI/SF+pkEg2wgpQ0lRLk5BU0RBUUdNOkFUQ1guSVFfUEJWLjEwMDAwLjIwMjItMTItMzABAAAAvIaCIAMAAAACTk0BBwAAAAUAAAABMQEAAAALLTIxMDgxMTUwNDIDAAAAATACAAAABjEwMDA2NwQAAAABMAcAAAAKMTIvMzAvMjAyMggAAAAKMTIvMzAvMjAyMtSgTDZBINsI9Pp9pkEg2wgtQ0lRLk5BU0RBUUNNOkNNUFguSVFfUEVfRVhDTC4xMDAwMC4yMDIyLTEyLTMwAQAAAPxh3Q8DAAAAAk5NAQcAAAAFAAAAATEBAAAACy0yMTA3ODM4MDQ5AwAAAAEwAgAAAAYxMDAwNjYEAAAAATAHAAAACjEyLzMwLzIwMjIIAAAACjEyLzMwLzIwMjLUoEw2QSDbCMtefaZBINsILkNJUS5OQVNEQVFHUzpMWFJYLklRX1RFVl9FQklULjEwMDAwLjIwMjItMTItMzABAAAAPXgAAAMAAAACTk0BBwAAAAUAAAABMQEAAAALLTIxMDg2MzM3MTYDAAAAATACAAAABjEwMDA2MgQAAAABMAcAAAAKMTIvMzAvMjAyMggAAAAKMTIvMzAvMjAyMtSgTDZBINsInsJ8pkEg2wgwQ0lRLk5BU0RBUUNNOk1EWEcuSVFfVEVWX0VCSVREQS4xMDAwMC4yMDIyLTEyLTMwAQAAAMa4JAICAAAAEDI1NS43MTYxMjI3MDk0MjQBBwAAAAUAAAABMQEAAAALLTIx</t>
  </si>
  <si>
    <t>MTAyNTA0MDQDAAAAATACAAAABjEwMDA2MwQAAAABMAcAAAAKMTIvMzAvMjAyMggAAAAKMTIvMzAvMjAyMtSgTDZBINsIa/97pkEg2wgxQ0lRLk5BU0RBUUNNOk1EWEcuSVFfUFJJQ0VfU0FMRVMuMTAwMDAuMjAyMi0xMi0zMAEAAADGuCQCAgAAABAxLjE4NjI1MTc2ODcwOTkyAQcAAAAFAAAAATEBAAAACy0yMTEwMjUwNDA0AwAAAAEwAgAAAAUzODk1OAQAAAABMAcAAAAKMTIvMzAvMjAyMggAAAAKMTIvMzAvMjAyMubHTDZBINsIa/97pkEg2wgzQ0lRLk5BU0RBUUdTOklUUk4uSVFfVEVWX1RPVEFMX1JFVi4xMDAwMC4yMDIyLTEyLTMwAQAAAFMdYAECAAAAEDEuNTc2NDI5NTc0MTcxOTcBBwAAAAUAAAABMQEAAAALLTIxMDEwNTUyNjIDAAAAATACAAAABjEwMDA2MQQAAAABMAcAAAAKMTIvMzAvMjAyMggAAAAKMTIvMzAvMjAyMubHTDZBINsIMRV7pkEg2wgpQ0lRLk5BU0RBUUdTOklUUk4uSVFfUEJWLjEwMDAwLjIwMjItMTItMzABAAAAUx1gAQIAAAAQMy4yNzU1MTQ5OTA2MzU0MQEHAAAABQAAAAExAQAAAAstMjEwMTA1NTI2MgMAAAABMAIAAAAGMTAwMDY3BAAAAAEwBwAAAAoxMi8zMC8yMDIyCAAAAAoxMi8zMC8yMDIy5sdMNkEg2wg+PHumQSDbCC1DSVEuTkFTREFRR006UE1UUy5JUV9QRV9FWENMLjEwMDAwLjIwMjItMTItMzABAAAAJj4QAAIAAAAQMjYuNTI5NDExNzY0NzA1OQEHAAAABQAAAAEx</t>
  </si>
  <si>
    <t>AQAAAAstMjEwOTE3NzQ5MwMAAAABMAIAAAAGMTAwMDY2BAAAAAEwBwAAAAoxMi8zMC8yMDIyCAAAAAoxMi8zMC8yMDIy5sdMNkEg2wj+UXqmQSDbCC5DSVEuTkFTREFRR006SENWSS5JUV9URVZfRUJJVC4xMDAwMC4yMDIyLTEyLTMwAQAAAEHdJCoDAAAAAk5NAQcAAAAFAAAAATEBAAAACy0yMTA2NTg5MzYzAwAAAAEwAgAAAAYxMDAwNjIEAAAAATAHAAAACjEyLzMwLzIwMjIIAAAACjEyLzMwLzIwMjLmx0w2QSDbCOTceaZBINsIMENJUS5OQVNEQVFHTTpBQ1JWLklRX1RFVl9FQklUREEuMTAwMDAuMjAyMi0xMi0zMAEAAACJQ+cmAwAAAAJOTQEHAAAABQAAAAExAQAAAAstMjA2OTA2MTAxMgMAAAABMAIAAAAGMTAwMDYzBAAAAAEwBwAAAAoxMi8zMC8yMDIyCAAAAAoxMi8zMC8yMDIy5sdMNkEg2wi0QHmmQSDbCDFDSVEuTkFTREFRR006QUNSVi5JUV9QUklDRV9TQUxFUy4xMDAwMC4yMDIyLTEyLTMwAQAAAIlD5yYDAAAAAADmx0w2QSDbCLRAeaZBINsIM0NJUS5OQVNEQVFHUzpBVFJPLklRX1RFVl9UT1RBTF9SRVYuMTAwMDAuMjAyMi0xMi0zMAEAAACB2AMAAgAAABAxLjEyNzI0MDE4Nzg1OTA2AQcAAAAFAAAAATEBAAAACy0yMTA5NTI5MDc1AwAAAAEwAgAAAAYxMDAwNjEEAAAAATAHAAAACjEyLzMwLzIwMjIIAAAACjEyLzMwLzIwMjLmx0w2QSDbCIV9eKZBINsIKUNJUS5OQVNEQVFHUzpBVFJPLklR</t>
  </si>
  <si>
    <t>X1BCVi4xMDAwMC4yMDIyLTEyLTMwAQAAAIHYAwACAAAAEDEuMjYzNTE0MDgwNDUzNzEBBwAAAAUAAAABMQEAAAALLTIxMDk1MjkwNzUDAAAAATACAAAABjEwMDA2NwQAAAABMAcAAAAKMTIvMzAvMjAyMggAAAAKMTIvMzAvMjAyMubHTDZBINsIdVZ4pkEg2wgtQ0lRLk5BU0RBUUdTOkNNQVguSVFfUEVfRVhDTC4xMDAwMC4yMDIyLTEyLTMwAQAAAK2gxiUDAAAAAk5NAQcAAAAFAAAAATEBAAAACy0yMTA3ODgwMzk4AwAAAAEwAgAAAAYxMDAwNjYEAAAAATAHAAAACjEyLzMwLzIwMjIIAAAACjEyLzMwLzIwMjLmx0w2QSDbCEiTd6ZBINsILkNJUS5OQVNEQVFHUzpGU0JDLklRX1RFVl9FQklULjEwMDAwLjIwMjItMTItMzABAAAACsY2AgMAAAAAAObHTDZBINsIHPd2pkEg2wgvQ0lRLk5BU0RBUUdNOk9DUy5JUV9URVZfRUJJVERBLjEwMDAwLjIwMjItMTItMzABAAAAN/QdIwMAAAAAAObHTDZBINsI8lp2pkEg2wgwQ0lRLk5BU0RBUUdNOk9DUy5JUV9QUklDRV9TQUxFUy4xMDAwMC4yMDIyLTEyLTMwAQAAADf0HSMDAAAAAADmx0w2QSDbCPJadqZBINsIM0NJUS5OQVNEQVFDTTpCTVJDLklRX1RFVl9UT1RBTF9SRVYuMTAwMDAuMjAyMi0xMi0zMAEAAADAUgYAAwAAAAAA5sdMNkEg2wi9l3WmQSDbCClDSVEuTkFTREFRQ006Qk1SQy5JUV9QQlYuMTAwMDAuMjAyMi0xMi0zMAEAAADAUgYAAgAAAA8xLjE1ODQz</t>
  </si>
  <si>
    <t>MTY2NjczMDIBBwAAAAUAAAABMQEAAAALLTIxMDgyMDg1MDYDAAAAATACAAAABjEwMDA2NwQAAAABMAcAAAAKMTIvMzAvMjAyMggAAAAKMTIvMzAvMjAyMubHTDZBINsIvZd1pkEg2wgtQ0lRLk5BU0RBUUdTOklCQ1AuSVFfUEVfRVhDTC4xMDAwMC4yMDIyLTEyLTMwAQAAAHtEBAACAAAAEDguMzA1NTU1NTU1NTU1NTYBBwAAAAUAAAABMQEAAAALLTIxMDk1MTI1NjIDAAAAATACAAAABjEwMDA2NgQAAAABMAcAAAAKMTIvMzAvMjAyMggAAAAKMTIvMzAvMjAyMubHTDZBINsIOdV0pkEg2wguQ0lRLk5BU0RBUUdTOlpVTVouSVFfVEVWX0VCSVQuMTAwMDAuMjAyMi0xMi0zMAEAAACa1TcAAgAAABAzLjI5NjMwMzA1NjY5MTg1AQcAAAAFAAAAATEBAAAACy0yMTA4NDYxNzI2AwAAAAEwAgAAAAYxMDAwNjIEAAAAATAHAAAACjEyLzMwLzIwMjIIAAAACjEyLzMwLzIwMjLmx0w2QSDbCBQ5dKZBINsIL0NJUS5OQVNEQVFHUzpESEMuSVFfVEVWX0VCSVREQS4xMDAwMC4yMDIyLTEyLTMwAQAAANEuBgACAAAAEDEwLjk1OTIwMTA0OTQwNzYBBwAAAAUAAAABMQEAAAALLTIxMTA3NDUxMzkDAAAAATACAAAABjEwMDA2MwQAAAABMAcAAAAKMTIvMzAvMjAyMggAAAAKMTIvMzAvMjAyMubHTDZBINsI+sNzpkEg2wgwQ0lRLk5BU0RBUUdTOkRIQy5JUV9QUklDRV9TQUxFUy4xMDAwMC4yMDIyLTEyLTMwAQAAANEuBgACAAAA</t>
  </si>
  <si>
    <t>ETAuMTExMjc1MTAyOTE4Mjg4AQcAAAAFAAAAATEBAAAACy0yMTEwNzQ1MTM5AwAAAAEwAgAAAAUzODk1OAQAAAABMAcAAAAKMTIvMzAvMjAyMggAAAAKMTIvMzAvMjAyMubHTDZBINsI7pxzpkEg2wgwQ0lRLk5BU0RBUUNNOkNPT0wuSVFfVEVWX0VCSVREQS4xMDAwMC4yMDIyLTEyLTMwAQAAAFkEdCkDAAAAAADmx0w2QSDbCKcnc6ZBINsIMUNJUS5OQVNEQVFHTTpTTUJDLklRX1BSSUNFX1NBTEVTLjEwMDAwLjIwMjItMTItMzABAAAATlQFAAIAAAAQMy4zNjkzMDQ2ODU5MzYwMwEHAAAABQAAAAExAQAAAAstMjExMzIyMjczOQMAAAABMAIAAAAFMzg5NTgEAAAAATAHAAAACjEyLzMwLzIwMjIIAAAACjEyLzMwLzIwMjLmx0w2QSDbCHWLcqZBINsILkNJUS5OQVNEQVFHUzpTR0hULklRX1RFVl9FQklULjEwMDAwLjIwMjItMTItMzABAAAAa2BoCAMAAAACTk0BBwAAAAUAAAABMQEAAAALLTIxMDcwNzkyNDQDAAAAATACAAAABjEwMDA2MgQAAAABMAcAAAAKMTIvMzAvMjAyMggAAAAKMTIvMzAvMjAyMubHTDZBINsIUxZypkEg2wgzQ0lRLk5BU0RBUUdTOkZBUk8uSVFfVEVWX1RPVEFMX1JFVi4xMDAwMC4yMDIyLTEyLTMwAQAAACKUBQACAAAADzEuNTUwMTMyMjg3NDcxOAEHAAAABQAAAAExAQAAAAstMjExMjA4NzY2MQMAAAABMAIAAAAGMTAwMDYxBAAAAAEwBwAAAAoxMi8zMC8yMDIyCAAAAAoxMi8zMC8y</t>
  </si>
  <si>
    <t>MDIy5sdMNkEg2whAyHGmQSDbCClDSVEuTkFTREFRR1M6QkZTVC5JUV9QQlYuMTAwMDAuMjAyMi0xMi0zMAEAAACzgbsCAgAAABAxLjA0MjIxNzU3OTE2MDE3AQcAAAAFAAAAATEBAAAACy0yMTA5NjI4NTM0AwAAAAEwAgAAAAYxMDAwNjcEAAAAATAHAAAACjEyLzMwLzIwMjIIAAAACjEyLzMwLzIwMjLmx0w2QSDbCDOhcaZBINsILUNJUS5OQVNEQVFHTTpFT0xTLklRX1BFX0VYQ0wuMTAwMDAuMjAyMi0xMi0zMAEAAADIl6cNAwAAAAJOTQEHAAAABQAAAAExAQAAAAstMjEwOTcwOTAwOQMAAAABMAIAAAAGMTAwMDY2BAAAAAEwBwAAAAoxMi8zMC8yMDIyCAAAAAoxMi8zMC8yMDIy5sdMNkEg2wghU3GmQSDbCDBDSVEuTkFTREFRR006Q0VSUy5JUV9URVZfRUJJVERBLjEwMDAwLjIwMjItMTItMzABAAAA3mYAAAMAAAACTk0BBwAAAAUAAAABMQEAAAALLTIxMTE0MDg5ODkDAAAAATACAAAABjEwMDA2MwQAAAABMAcAAAAKMTIvMzAvMjAyMggAAAAKMTIvMzAvMjAyMubHTDZBINsIDgVxpkEg2wgwQ0lRLk5BU0RBUUdTOkxFR0guSVFfVEVWX0VCSVREQS4xMDAwMC4yMDIyLTEyLTMwAQAAAK90RyECAAAAEDcuNTU3ODU3NzY3MDUyODcBBwAAAAUAAAABMQEAAAALLTIwODY3ODczNjEDAAAAATACAAAABjEwMDA2MwQAAAABMAcAAAAKMTIvMzAvMjAyMggAAAAKMTIvMzAvMjAyMubHTDZBINsIU0FwpkEg2wguQ0lR</t>
  </si>
  <si>
    <t>Lk5BU0RBUUdTOkNDTkUuSVFfVEVWX0VCSVQuMTAwMDAuMjAyMi0xMi0zMAEAAADyUgYAAwAAAAAA5sdMNkEg2wivzG+mQSDbCDJDSVEuTkFTREFRR1M6REdJQy5BLklRX1RFVl9FQklUREEuMTAwMDAuMjAyMi0xMi0zMAEAAAAQEwQAAgAAAA8xMi45NzI4NzEzMTM0OTcBBwAAAAUAAAABMQEAAAALLTIxMDkyMTQ1NzUDAAAAATACAAAABjEwMDA2MwQAAAABMAcAAAAKMTIvMzAvMjAyMggAAAAKMTIvMzAvMjAyMubHTDZBINsIFldvpkEg2wgzQ0lRLk5BU0RBUUdTOkRHSUMuQS5JUV9QUklDRV9TQUxFUy4xMDAwMC4yMDIyLTEyLTMwAQAAABATBAACAAAAETAuNTM4NTQ0MzE4NDk5NjYxAQcAAAAFAAAAATEBAAAACy0yMTA5MjE0NTc1AwAAAAEwAgAAAAUzODk1OAQAAAABMAcAAAAKMTIvMzAvMjAyMggAAAAKMTIvMzAvMjAyMubHTDZBINsIFDBvpkEg2wgzQ0lRLk5BU0RBUUdTOkVaUFcuSVFfVEVWX1RPVEFMX1JFVi4xMDAwMC4yMDIyLTEyLTMwAQAAAHHpBAACAAAAEDEuMDM0NTE0ODM2ODA5NDcBBwAAAAUAAAABMQEAAAALLTIxMTQwMjk3NjcDAAAAATACAAAABjEwMDA2MQQAAAABMAcAAAAKMTIvMzAvMjAyMggAAAAKMTIvMzAvMjAyMubHTDZBINsI5JNupkEg2wgpQ0lRLk5BU0RBUUdTOkVaUFcuSVFfUEJWLjEwMDAwLjIwMjItMTItMzABAAAAcekEAAIAAAARMC43MDEyNDAwMDc0Mzc0NDYBBwAAAAUA</t>
  </si>
  <si>
    <t>AAABMQEAAAALLTIxMTQwMjk3NjcDAAAAATACAAAABjEwMDA2NwQAAAABMAcAAAAKMTIvMzAvMjAyMggAAAAKMTIvMzAvMjAyMubHTDZBINsIH0ZupkEg2wgtQ0lRLk5BU0RBUUdTOlRSSU4uSVFfUEVfRVhDTC4xMDAwMC4yMDIyLTEyLTMwAQAAACwy0yYCAAAAEDIuMzU3NDg0ODYzNDU4OTIBBwAAAAUAAAABMQEAAAALLTIxMDk0OTk3NzYDAAAAATACAAAABjEwMDA2NgQAAAABMAcAAAAKMTIvMzAvMjAyMggAAAAKMTIvMzAvMjAyMubHTDZBINsIJ6ptpkEg2wguQ0lRLk5BU0RBUUdTOkFTVFMuSVFfVEVWX0VCSVQuMTAwMDAuMjAyMi0xMi0zMAEAAABiVTUhAwAAAAJOTQEHAAAABQAAAAExAQAAAAstMjEwNTg2NDIyNQMAAAABMAIAAAAGMTAwMDYyBAAAAAEwBwAAAAoxMi8zMC8yMDIyCAAAAAoxMi8zMC8yMDIy5sdMNkEg2wgADm2mQSDbCDBDSVEuTkFTREFRR1M6Qk9PTS5JUV9URVZfRUJJVERBLjEwMDAwLjIwMjItMTItMzABAAAAbIcAAAIAAAAQODAuMTA0MzM1Nzc2MTAzMwEHAAAABQAAAAExAQAAAAstMjEwOTYxMzQ4MwMAAAABMAIAAAAGMTAwMDYzBAAAAAEwBwAAAAoxMi8zMC8yMDIyCAAAAAoxMi8zMC8yMDIy5sdMNkEg2wjXSmymQSDbCDFDSVEuTkFTREFRR1M6Qk9PTS5JUV9QUklDRV9TQUxFUy4xMDAwMC4yMDIyLTEyLTMwAQAAAGyHAAACAAAAEDEuMzE2MTU3MjEwOTE2NjMBBwAAAAUAAAAB</t>
  </si>
  <si>
    <t>MQEAAAALLTIxMDk2MTM0ODMDAAAAATACAAAABTM4OTU4BAAAAAEwBwAAAAoxMi8zMC8yMDIyCAAAAAoxMi8zMC8yMDIy5sdMNkEg2wjhcWymQSDbCDNDSVEuTkFTREFRR1M6SFRCSS5JUV9URVZfVE9UQUxfUkVWLjEwMDAwLjIwMjItMTItMzABAAAARpyqCAMAAAAAAObHTDZBINsIE4drpkEg2wgpQ0lRLk5BU0RBUUdTOkhUQkkuSVFfUEJWLjEwMDAwLjIwMjItMTItMzABAAAARpyqCAIAAAARMC45NzI4MzgxNzMwNTkwMTYBBwAAAAUAAAABMQEAAAALLTIwNzA3NDAxNzUDAAAAATACAAAABjEwMDA2NwQAAAABMAcAAAAKMTIvMzAvMjAyMggAAAAKMTIvMzAvMjAyMubHTDZBINsIE4drpkEg2wgtQ0lRLk5BU0RBUUdTOlNPSFUuSVFfUEVfRVhDTC4xMDAwMC4yMDIyLTEyLTMwAQAAAIy0AQACAAAAEDcuODE5ODkyNjQzMzExOTQBBwAAAAUAAAABMQEAAAALLTIxMDU0MDM3NTEDAAAAATACAAAABjEwMDA2NgQAAAABMAcAAAAKMTIvMzAvMjAyMggAAAAKMTIvMzAvMjAyMubHTDZBINsI4MNqpkEg2wguQ0lRLk5BU0RBUUNNOlRFVEMuSVFfVEVWX0VCSVQuMTAwMDAuMjAyMi0xMi0zMAEAAADGLAEqAwAAAAJOTQEHAAAABQAAAAExAQAAAAstMjA3MTE1ODE1MQMAAAABMAIAAAAGMTAwMDYyBAAAAAEwBwAAAAoxMi8zMC8yMDIyCAAAAAoxMi8zMC8yMDIy5sdMNkEg2wjDTmqmQSDbCDBDSVEuTkFTREFRQ006U05S</t>
  </si>
  <si>
    <t>SC5JUV9UT1RBTF9MSUFCLjEwMDAwLjIwMjItMTItMzABAAAAUOt6KQIAAAAKNDQ1LjY1NDE0MwEIAAAABQAAAAExAQAAAAstMjEwMzUzMTA4MgMAAAADMTYwAgAAAAQxMjc2BAAAAAEwBwAAAAoxMi8zMC8yMDIyCAAAAAoxMi8zMS8yMDIxCQAAAAEw5sdMNkEg2wgPmaCmQSDbCDFDSVEuTkFTREFRR1M6TFlFTC5JUV9FQklUX01BUkdJTi4xMDAwMC4yMDIyLTEyLTMwAQAAAMXFNCMDAAAAAk5NAQgAAAAFAAAAATEBAAAACy0yMDU5MTU5MTE5AwAAAAMxNjACAAAABDQwNTMEAAAAATAHAAAACjEyLzMwLzIwMjIIAAAACjEyLzMxLzIwMjEJAAAAATDmx0w2QSDbCNrVn6ZBINsILkNJUS5OQVNEQVFHUzpMWUVMLklRX05FVF9ERUJULjEwMDAwLjIwMjItMTItMzABAAAAxcU0IwIAAAAILTgzMC41MDYBCAAAAAUAAAABMQEAAAALLTIwNTkxNTkxMTkDAAAAAzE2MAIAAAAENDM2NAQAAAABMAcAAAAKMTIvMzAvMjAyMggAAAAKMTIvMzEvMjAyMQkAAAABMObHTDZBINsI1q6fpkEg2wgxQ0lRLk5BU0RBUUdTOlZJTlAuSVFfRUJJVF9NQVJHSU4uMTAwMDAuMjAyMi0xMi0zMAEAAADP+ropAgAAAAc0NS40MTU4AQgAAAAFAAAAATEBAAAACy0yMDYwNzI1NjU2AwAAAAIyMQIAAAAENDA1MwQAAAABMAcAAAAKMTIvMzAvMjAyMggAAAAKMTIvMzAvMjAyMgkAAAABMObHTDZBINsIx2CfpkEg2wguQ0lRLk5BU0RBUUdTOlZJ</t>
  </si>
  <si>
    <t>TlAuSVFfTkVUX0RFQlQuMTAwMDAuMjAyMi0xMi0zMAEAAADP+ropAgAAAAktMTExOC44NDQBCAAAAAUAAAABMQEAAAALLTIwNjA3MjU2NTYDAAAAAjIxAgAAAAQ0MzY0BAAAAAEwBwAAAAoxMi8zMC8yMDIyCAAAAAoxMi8zMC8yMDIyCQAAAAEw5sdMNkEg2wi1OZ+mQSDbCDBDSVEuTkFTREFRR1M6WllNRS5JUV9UT1RBTF9MSUFCLjEwMDAwLjIwMjItMTItMzABAAAAZ2SUAgIAAAAHMTQwLjAzOAEIAAAABQAAAAExAQAAAAstMjA1ODE4OTM2OAMAAAADMTYwAgAAAAQxMjc2BAAAAAEwBwAAAAoxMi8zMC8yMDIyCAAAAAoxMi8zMS8yMDIxCQAAAAEw5sdMNkEg2wipEp+mQSDbCC1DSVEuTkFTREFRR006SUJFWC5JUV9TVF9ERUJULjEwMDAwLjIwMjItMTItMzABAAAAqvICIQMAAAAAAObHTDZBINsIfXaepkEg2wgtQ0lRLk5BU0RBUUdNOklCRVguSVFfTFRfREVCVC4xMDAwMC4yMDIyLTEyLTMwAQAAAKryAiECAAAABDAuNTcBCAAAAAUAAAABMQEAAAALLTIxMTIxMTk0MzMDAAAAAzE2MAIAAAAEMTA0OQQAAAABMAcAAAAKMTIvMzAvMjAyMggAAAAKMTIvMzEvMjAyMQkAAAABMObHTDZBINsIh52epkEg2wgyQ0lRLk5BU0RBUUdTOkFVREMuSVFfVE9UQUxfRVFVSVRZLjEwMDAwLjIwMjItMTItMzABAAAAlmIAAAIAAAAHMjA1LjQ5OAEIAAAABQAAAAExAQAAAAstMjA2MjAyODAyMAMAAAADMTYwAgAAAAQxMjc1</t>
  </si>
  <si>
    <t>BAAAAAEwBwAAAAoxMi8zMC8yMDIyCAAAAAoxMi8zMS8yMDIxCQAAAAEw5sdMNkEg2whoKJ6mQSDbCDJDSVEuTkFTREFRR1M6SENLVC5JUV9UT1RBTF9FUVVJVFkuMTAwMDAuMjAyMi0xMi0zMAEAAAA8YQAAAgAAAAY1OC4yNzgBCAAAAAUAAAABMQEAAAALLTIwNTg1NTgzMzIDAAAAAzE2MAIAAAAEMTI3NQQAAAABMAcAAAAKMTIvMzAvMjAyMggAAAAKMTIvMzAvMjAyMgkAAAABMObHTDZBINsIVNqdpkEg2wgxQ0lRLk5BU0RBUUdTOkdUWC5JUV9HUk9TU19NQVJHSU4uMTAwMDAuMjAyMi0xMi0zMAEAAABxLXoiAgAAAAcxOS45MDA5AQgAAAAFAAAAATEBAAAACy0yMDYwOTM4MTY4AwAAAAMxNjACAAAABDQwNzQEAAAAATAHAAAACjEyLzMwLzIwMjIIAAAACjEyLzMxLzIwMjEJAAAAATDmx0w2QSDbCEmznaZBINsIL0NJUS5OQVNEQVFDTTpJUk1ELklRX05JX01BUkdJTi4xMDAwMC4yMDIyLTEyLTMwAQAAAGlhUQECAAAABzIyLjMwMTkBCAAAAAUAAAABMQEAAAALLTIwNTg2NzE4MjcDAAAAAzE2MAIAAAAENDA5NAQAAAABMAcAAAAKMTIvMzAvMjAyMggAAAAKMTIvMzEvMjAyMQkAAAABMObHTDZBINsIP4ydpkEg2wgoQ0lRLk5BU0RBUUNNOklSTUQuSVFfUkUuMTAwMDAuMjAyMi0xMi0zMAEAAABpYVEBAgAAAAk0Ni45OTQ5MjIBCAAAAAUAAAABMQEAAAALLTIwNTg2NzE4MjcDAAAAAzE2MAIAAAAEMTIyMgQA</t>
  </si>
  <si>
    <t>AAABMAcAAAAKMTIvMzAvMjAyMggAAAAKMTIvMzEvMjAyMQkAAAABMObHTDZBINsINWWdpkEg2wgzQ0lRLk5BU0RBUUNNOklSTUQuSVFfUkVUVVJOX0VRVUlUWS4xMDAwMC4yMDIyLTEyLTMwAQAAAGlhUQECAAAABzEzLjk2NDYBCAAAAAUAAAABMQEAAAALLTIwNTg2NzE4MjcDAAAAAzE2MAIAAAAENDEyOAQAAAABMAcAAAAKMTIvMzAvMjAyMggAAAAKMTIvMzEvMjAyMQkAAAABMObHTDZBINsIKz6dpkEg2wgxQ0lRLk5BU0RBUUdNOlJYU1QuSVFfRUJJVF9NQVJHSU4uMTAwMDAuMjAyMi0xMi0zMAEAAACBQbsDAgAAAAktMjMzLjY0MzEBCAAAAAUAAAABMQEAAAALLTIwNTgzMTMwNjYDAAAAAzE2MAIAAAAENDA1MwQAAAABMAcAAAAKMTIvMzAvMjAyMggAAAAKMTIvMzEvMjAyMQkAAAABMObHTDZBINsIGfCcpkEg2wgtQ0lRLk5BU0RBUUdNOlJYU1QuSVFfU1RfREVCVC4xMDAwMC4yMDIyLTEyLTMwAQAAAIFBuwMDAAAAAADmx0w2QSDbCAGinKZBINsILUNJUS5OQVNEQVFHTTpSWFNULklRX0xUX0RFQlQuMTAwMDAuMjAyMi0xMi0zMAEAAACBQbsDAgAAAAUzOS43NgEIAAAABQAAAAExAQAAAAstMjA1ODMxMzA2NgMAAAADMTYwAgAAAAQxMDQ5BAAAAAEwBwAAAAoxMi8zMC8yMDIyCAAAAAoxMi8zMS8yMDIxCQAAAAEw5sdMNkEg2wgMyZymQSDbCDFDSVEuTkFTREFRR1M6TVRMUy5JUV9FQklUX01BUkdJTi4x</t>
  </si>
  <si>
    <t>MDAwMC4yMDIyLTEyLTMwAQAAAHQTYAACAAAABjYuMjMzNgEIAAAABQAAAAExAQAAAAstMjA5OTE2NDM2OAMAAAACNTACAAAABDQwNTMEAAAAATAHAAAACjEyLzMwLzIwMjIIAAAACjEyLzMxLzIwMjEJAAAAATDmx0w2QSDbCPJTnKZBINsIKENJUS5OQVNEQVFHUzpNVExTLklRX1JFLjEwMDAwLjIwMjItMTItMzABAAAAdBNgAAIAAAAFMS4yNDQBCAAAAAUAAAABMQEAAAALLTIwOTkxNjQzNjgDAAAAAjUwAgAAAAQxMjIyBAAAAAEwBwAAAAoxMi8zMC8yMDIyCAAAAAoxMi8zMS8yMDIxCQAAAAEw5sdMNkEg2wjjLJymQSDbCC9DSVEuTkFTREFRQ006TkVHRy5JUV9OSV9NQVJHSU4uMTAwMDAuMjAyMi0xMi0zMAEAAAAknmIAAgAAAAUxLjUyNgEIAAAABQAAAAExAQAAAAstMjEwMDAzNjAxMAMAAAADMTYwAgAAAAQ0MDk0BAAAAAEwBwAAAAoxMi8zMC8yMDIyCAAAAAoxMi8zMS8yMDIxCQAAAAEw5sdMNkEg2wjQ3pumQSDbCC9DSVEuTkFTREFRQ006Q09PTC5JUV9OSV9NQVJHSU4uMTAwMDAuMjAyMi0xMi0zMAEAAABZBHQpAwAAAAAA5sdMNkEg2wiwaZumQSDbCDJDSVEuTkFTREFRR1M6RVJBUy5JUV9HUk9TU19NQVJHSU4uMTAwMDAuMjAyMi0xMi0zMAEAAAB/Ln4jAwAAAAAA5sdMNkEg2wibG5umQSDbCC1DSVEuTkFTREFRR1M6RVJBUy5JUV9TVF9ERUJULjEwMDAwLjIwMjItMTItMzABAAAAfy5+IwMAAAAA</t>
  </si>
  <si>
    <t>AObHTDZBINsIkPSapkEg2wgtQ0lRLk5BU0RBUUdTOkVSQVMuSVFfTFRfREVCVC4xMDAwMC4yMDIyLTEyLTMwAQAAAH8ufiMDAAAAAADmx0w2QSDbCJsbm6ZBINsIL0NJUS5OQVNEQVFHTTpTTUJDLklRX1RPVEFMX1JFVi4xMDAwMC4yMDIyLTEyLTMwAQAAAE5UBQACAAAABzEyMC45OTgBCAAAAAUAAAABMQEAAAALLTIwNjE2OTIwMjMDAAAAAzE2MAIAAAACMjgEAAAAATAHAAAACjEyLzMwLzIwMjIIAAAACjEyLzMxLzIwMjEJAAAAATDmx0w2QSDbCIbNmqZBINsIMkNJUS5OQVNEQVFHTTpTTUJDLklRX1RPVEFMX0VRVUlUWS4xMDAwMC4yMDIyLTEyLTMwAQAAAE5UBQACAAAABzMwMS42MTEBCAAAAAUAAAABMQEAAAALLTIwNjE2OTIwMjMDAAAAAzE2MAIAAAAEMTI3NQQAAAABMAcAAAAKMTIvMzAvMjAyMggAAAAKMTIvMzEvMjAyMQkAAAABMObHTDZBINsIhs2apkEg2wgwQ0lRLk5BU0RBUUdTOlNHSFQuSVFfVE9UQUxfTElBQi4xMDAwMC4yMDIyLTEyLTMwAQAAAGtgaAgCAAAABjQ4LjA3OQEIAAAABQAAAAExAQAAAAstMjEwNzA3OTI0NAMAAAADMTYwAgAAAAQxMjc2BAAAAAEwBwAAAAoxMi8zMC8yMDIyCAAAAAoxMi8zMS8yMDIxCQAAAAEw5sdMNkEg2whxf5qmQSDbCDNDSVEuTkFTREFRR1M6U0dIVC5JUV9SRVRVUk5fRVFVSVRZLjEwMDAwLjIwMjItMTItMzABAAAAa2BoCAIAAAAILTQ3LjkzMjgBCAAA</t>
  </si>
  <si>
    <t>AAUAAAABMQEAAAALLTIxMDcwNzkyNDQDAAAAAzE2MAIAAAAENDEyOAQAAAABMAcAAAAKMTIvMzAvMjAyMggAAAAKMTIvMzEvMjAyMQkAAAABMObHTDZBINsIZ1iapkEg2wgxQ0lRLk5BU0RBUUdTOkZBUk8uSVFfRUJJVF9NQVJHSU4uMTAwMDAuMjAyMi0xMi0zMAEAAAAilAUAAgAAAActMC4zMTYxAQgAAAAFAAAAATEBAAAACy0yMDYwODg2ODczAwAAAAMxNjACAAAABDQwNTMEAAAAATAHAAAACjEyLzMwLzIwMjIIAAAACjEyLzMxLzIwMjEJAAAAATDmx0w2QSDbCFMKmqZBINsILkNJUS5OQVNEQVFHUzpGQVJPLklRX05FVF9ERUJULjEwMDAwLjIwMjItMTItMzABAAAAIpQFAAIAAAAHLTk3LjYwMwEIAAAABQAAAAExAQAAAAstMjA2MDg4Njg3MwMAAAADMTYwAgAAAAQ0MzY0BAAAAAEwBwAAAAoxMi8zMC8yMDIyCAAAAAoxMi8zMS8yMDIxCQAAAAEw5sdMNkEg2whO45mmQSDbCDJDSVEuTkFTREFRR1M6QkZTVC5JUV9UT1RBTF9FUVVJVFkuMTAwMDAuMjAyMi0xMi0zMAEAAACzgbsCAgAAAAc0MzMuMzY4AQgAAAAFAAAAATEBAAAACy0yMDU4Mjc5NDQzAwAAAAMxNjACAAAABDEyNzUEAAAAATAHAAAACjEyLzMwLzIwMjIIAAAACjEyLzMxLzIwMjEJAAAAATDmx0w2QSDbCDWVmaZBINsIMENJUS5OQVNEQVFHTTpFT0xTLklRX1RPVEFMX0xJQUIuMTAwMDAuMjAyMi0xMi0zMAEAAADIl6cNAgAAAAcxNzUuNjA3</t>
  </si>
  <si>
    <t>AQgAAAAFAAAAAjI5AgAAAAQxMjc2AQAAAAstMjA1ODA1NDYwOQMAAAADMTYwBAAAAAEwBwAAAAoxMi8zMC8yMDIyCAAAAAoxMi8zMS8yMDIxCQAAAAEw5sdMNkEg2wggR5mmQSDbCC9DSVEuTkFTREFRR006RU9MUy5JUV9ESVZfU0hBUkUuMTAwMDAuMjAyMi0xMi0zMAEAAADIl6cNAwAAAAAA5sdMNkEg2wgQ+ZimQSDbCDJDSVEuTkFTREFRR006Q0VSUy5JUV9UT1RBTF9BU1NFVFMuMTAwMDAuMjAyMi0xMi0zMAEAAADeZgAAAgAAAAcyMzcuNDk5AQgAAAAFAAAAATEBAAAACy0yMDU4ODM5OTg1AwAAAAMxNjACAAAABDEwMDcEAAAAATAHAAAACjEyLzMwLzIwMjIIAAAACjEyLzMxLzIwMjEJAAAAATDmx0w2QSDbCALSmKZBINsIL0NJUS5OQVNEQVFHUzpMRUdILklRX1RPVEFMX1JFVi4xMDAwMC4yMDIyLTEyLTMwAQAAAK90RyECAAAABzE5Ny41MDcBCAAAAAUAAAABMQEAAAALLTIwODY3ODczNjEDAAAAAzE2MAIAAAACMjgEAAAAATAHAAAACjEyLzMwLzIwMjIIAAAACjEyLzMxLzIwMjEJAAAAATDmx0w2QSDbCO6DmKZBINsIMkNJUS5OQVNEQVFHUzpMRUdILklRX1RPVEFMX0VRVUlUWS4xMDAwMC4yMDIyLTEyLTMwAQAAAK90RyECAAAABzMwOS4zOTQBCAAAAAUAAAABMQEAAAALLTIwODY3ODczNjEDAAAAAzE2MAIAAAAEMTI3NQQAAAABMAcAAAAKMTIvMzAvMjAyMggAAAAKMTIvMzEvMjAyMQkAAAABMObH</t>
  </si>
  <si>
    <t>TDZBINsI7oOYpkEg2wgyQ0lRLk5BU0RBUUdTOkNDTkUuSVFfVE9UQUxfQVNTRVRTLjEwMDAwLjIwMjItMTItMzABAAAA8lIGAAIAAAAINTMyOC45MzkBCAAAAAUAAAABMQEAAAALLTIwNTgyNTQ5ODIDAAAAAzE2MAIAAAAEMTAwNwQAAAABMAcAAAAKMTIvMzAvMjAyMggAAAAKMTIvMzEvMjAyMQkAAAABMObHTDZBINsIxOeXpkEg2wgoQ0lRLk5BU0RBUUdTOkNDTkUuSVFfUkUuMTAwMDAuMjAyMi0xMi0zMAEAAADyUgYAAgAAAAcyNjAuNTgyAQgAAAAFAAAAATEBAAAACy0yMDU4MjU0OTgyAwAAAAMxNjACAAAABDEyMjIEAAAAATAHAAAACjEyLzMwLzIwMjIIAAAACjEyLzMxLzIwMjEJAAAAATDmx0w2QSDbCMTnl6ZBINsIL0NJUS5OQVNEQVFHUzpDQ05FLklRX0RJVl9TSEFSRS4xMDAwMC4yMDIyLTEyLTMwAQAAAPJSBgACAAAABTAuNjg1AQgAAAAFAAAAATEBAAAACy0yMDU4MjU0OTgyAwAAAAMxNjACAAAABDMwNTgEAAAAATAHAAAACjEyLzMwLzIwMjIIAAAACjEyLzMxLzIwMjEJAAAAATDmx0w2QSDbCLCZl6ZBINsIMUNJUS5OQVNEQVFHUzpER0lDLkEuSVFfTklfTUFSR0lOLjEwMDAwLjIwMjItMTItMzABAAAAEBMEAAIAAAAGMy4wOTMxAQgAAAAFAAAAATEBAAAACy0yMDU4MjI3NTExAwAAAAMxNjACAAAABDQwOTQEAAAAATAHAAAACjEyLzMwLzIwMjIIAAAACjEyLzMxLzIwMjEJAAAAATDmx0w2QSDb</t>
  </si>
  <si>
    <t>CJ5Ll6ZBINsIL0NJUS5OQVNEQVFHUzpER0lDLkEuSVFfU1RfREVCVC4xMDAwMC4yMDIyLTEyLTMwAQAAABATBAADAAAAAADmx0w2QSDbCJAkl6ZBINsIL0NJUS5OQVNEQVFHUzpER0lDLkEuSVFfTFRfREVCVC4xMDAwMC4yMDIyLTEyLTMwAQAAABATBAACAAAAAjM1AQgAAAAFAAAAATEBAAAACy0yMDU4MjI3NTExAwAAAAMxNjACAAAABDEwNDkEAAAAATAHAAAACjEyLzMwLzIwMjIIAAAACjEyLzMxLzIwMjEJAAAAATDmx0w2QSDbCJAkl6ZBINsINUNJUS5OQVNEQVFHUzpER0lDLkEuSVFfUkVUVVJOX0VRVUlUWS4xMDAwMC4yMDIyLTEyLTMwAQAAABATBAACAAAABjQuODE1NwEIAAAABQAAAAExAQAAAAstMjA1ODIyNzUxMQMAAAADMTYwAgAAAAQ0MTI4BAAAAAEwBwAAAAoxMi8zMC8yMDIyCAAAAAoxMi8zMS8yMDIxCQAAAAEw5sdMNkEg2wiG/ZamQSDbCDFDSVEuTkFTREFRR1M6RVpQVy5JUV9FQklUX01BUkdJTi4xMDAwMC4yMDIyLTEyLTMwAQAAAHHpBAACAAAABTUuODkxAQgAAAAFAAAAATEBAAAACy0yMDYyNTg3OTUwAwAAAAMxNjACAAAABDQwNTMEAAAAATAHAAAACjEyLzMwLzIwMjIIAAAACjEyLzMxLzIwMjEJAAAAATDmx0w2QSDbCF1hlqZBINsIMkNJUS5OQVNEQVFHUzpFWlBXLklRX1RPVEFMX0VRVUlUWS4xMDAwMC4yMDIyLTEyLTMwAQAAAHHpBAACAAAABzY1NC41MDEBCAAAAAUAAAABMQEA</t>
  </si>
  <si>
    <t>AAALLTIwNjI1ODc5NTADAAAAAzE2MAIAAAAEMTI3NQQAAAABMAcAAAAKMTIvMzAvMjAyMggAAAAKMTIvMzEvMjAyMQkAAAABMObHTDZBINsIZ4iWpkEg2wguQ0lRLk5BU0RBUUdTOkVaUFcuSVFfTkVUX0RFQlQuMTAwMDAuMjAyMi0xMi0zMAEAAABx6QQAAgAAAAcyOTIuMjU0AQgAAAAFAAAAATEBAAAACy0yMDYyNTg3OTUwAwAAAAMxNjACAAAABDQzNjQEAAAAATAHAAAACjEyLzMwLzIwMjIIAAAACjEyLzMxLzIwMjEJAAAAATDmx0w2QSDbCFM6lqZBINsIMkNJUS5OQVNEQVFHUzpUUklOLklRX0dST1NTX01BUkdJTi4xMDAwMC4yMDIyLTEyLTMwAQAAACwy0yYCAAAAAzEwMAEIAAAABQAAAAExAQAAAAstMjA1ODczMzY5MgMAAAADMTYwAgAAAAQ0MDc0BAAAAAEwBwAAAAoxMi8zMC8yMDIyCAAAAAoxMi8zMS8yMDIxCQAAAAEw5sdMNkEg2wg1xZWmQSDbCDBDSVEuTkFTREFRR1M6VFJJTi5JUV9UT1RBTF9MSUFCLjEwMDAwLjIwMjItMTItMzABAAAALDLTJgIAAAAHNDkwLjU4NQEIAAAABQAAAAExAQAAAAstMjA1ODczMzY5MgMAAAADMTYwAgAAAAQxMjc2BAAAAAEwBwAAAAoxMi8zMC8yMDIyCAAAAAoxMi8zMS8yMDIxCQAAAAEw5sdMNkEg2wg1xZWmQSDbCC9DSVEuTkFTREFRR1M6QVNUUy5JUV9UT1RBTF9SRVYuMTAwMDAuMjAyMi0xMi0zMAEAAABiVTUhAgAAAAYxMi40MDUBCAAAAAUAAAABMQEAAAAL</t>
  </si>
  <si>
    <t>LTIxMDU4NjQyMjUDAAAAAzE2MAIAAAACMjgEAAAAATAHAAAACjEyLzMwLzIwMjIIAAAACjEyLzMxLzIwMjEJAAAAATDmx0w2QSDbCA0plaZBINsIMkNJUS5OQVNEQVFHUzpBU1RTLklRX1RPVEFMX0FTU0VUUy4xMDAwMC4yMDIyLTEyLTMwAQAAAGJVNSECAAAABzQ0My45MzYBCAAAAAUAAAABMQEAAAALLTIxMDU4NjQyMjUDAAAAAzE2MAIAAAAEMTAwNwQAAAABMAcAAAAKMTIvMzAvMjAyMggAAAAKMTIvMzEvMjAyMQkAAAABMObHTDZBINsIGlCVpkEg2wgoQ0lRLk5BU0RBUUdTOkFTVFMuSVFfUkUuMTAwMDAuMjAyMi0xMi0zMAEAAABiVTUhAgAAAActNzAuNDYxAQgAAAAFAAAAATEBAAAACy0yMTA1ODY0MjI1AwAAAAMxNjACAAAABDEyMjIEAAAAATAHAAAACjEyLzMwLzIwMjIIAAAACjEyLzMxLzIwMjEJAAAAATDmx0w2QSDbCAIClaZBINsIL0NJUS5OQVNEQVFHUzpBU1RTLklRX0RJVl9TSEFSRS4xMDAwMC4yMDIyLTEyLTMwAQAAAGJVNSEDAAAAAADmx0w2QSDbCPXalKZBINsIL0NJUS5OQVNEQVFHUzpCT09NLklRX05JX01BUkdJTi4xMDAwMC4yMDIyLTEyLTMwAQAAAGyHAAACAAAABy0wLjA3NzYBCAAAAAUAAAABMQEAAAALLTIwNTkzMTMyMTADAAAAAzE2MAIAAAAENDA5NAQAAAABMAcAAAAKMTIvMzAvMjAyMggAAAAKMTIvMzEvMjAyMQkAAAABMObHTDZBINsI4YyUpkEg2wgtQ0lRLk5BU0RBUUdT</t>
  </si>
  <si>
    <t>OkJPT00uSVFfU1RfREVCVC4xMDAwMC4yMDIyLTEyLTMwAQAAAGyHAAADAAAAAADmx0w2QSDbCMw+lKZBINsILUNJUS5OQVNEQVFHUzpCT09NLklRX0xUX0RFQlQuMTAwMDAuMjAyMi0xMi0zMAEAAABshwAAAgAAAAcxMzIuNDI1AQgAAAAFAAAAATEBAAAACy0yMDU5MzEzMjEwAwAAAAMxNjACAAAABDEwNDkEAAAAATAHAAAACjEyLzMwLzIwMjIIAAAACjEyLzMxLzIwMjEJAAAAATDmx0w2QSDbCNZllKZBINsIM0NJUS5OQVNEQVFHUzpCT09NLklRX1JFVFVSTl9FUVVJVFkuMTAwMDAuMjAyMi0xMi0zMAEAAABshwAAAgAAAActMC4yNjc2AQgAAAAFAAAAATEBAAAACy0yMDU5MzEzMjEwAwAAAAMxNjACAAAABDQxMjgEAAAAATAHAAAACjEyLzMwLzIwMjIIAAAACjEyLzMxLzIwMjEJAAAAATDmx0w2QSDbCMw+lKZBINsIMUNJUS5OQVNEQVFHUzpIVEJJLklRX0VCSVRfTUFSR0lOLjEwMDAwLjIwMjItMTItMzABAAAARpyqCAMAAAACTkEA5sdMNkEg2wijopOmQSDbCDJDSVEuTkFTREFRR1M6SFRCSS5JUV9UT1RBTF9FUVVJVFkuMTAwMDAuMjAyMi0xMi0zMAEAAABGnKoIAgAAAAc0MDEuNzQ2AQgAAAAFAAAAATEBAAAACy0yMDYyMDY1NzI5AwAAAAMxNjACAAAABDEyNzUEAAAAATAHAAAACjEyLzMwLzIwMjIIAAAACjEyLzMxLzIwMjEJAAAAATDmx0w2QSDbCJl7k6ZBINsILkNJUS5OQVNEQVFHUzpIVEJJLklR</t>
  </si>
  <si>
    <t>X05FVF9ERUJULjEwMDAwLjIwMjItMTItMzABAAAARpyqCAIAAAAHLTEzLjEwNAEIAAAABQAAAAExAQAAAAstMjA2MjA2NTcyOQMAAAADMTYwAgAAAAQ0MzY0BAAAAAEwBwAAAAoxMi8zMC8yMDIyCAAAAAoxMi8zMS8yMDIxCQAAAAEw5sdMNkEg2wiOVJOmQSDbCDJDSVEuTkFTREFRR1M6U09IVS5JUV9HUk9TU19NQVJHSU4uMTAwMDAuMjAyMi0xMi0zMAEAAACMtAEAAgAAAAY3NS41MDcBCAAAAAUAAAABMQEAAAALLTIxMDU0MDM3NTEDAAAAAzE2MAIAAAAENDA3NAQAAAABMAcAAAAKMTIvMzAvMjAyMggAAAAKMTIvMzEvMjAyMQkAAAABMObHTDZBINsIegaTpkEg2wgwQ0lRLk5BU0RBUUdTOlNPSFUuSVFfVE9UQUxfTElBQi4xMDAwMC4yMDIyLTEyLTMwAQAAAIy0AQACAAAABzk1My41OTgBCAAAAAUAAAABMQEAAAALLTIxMDU0MDM3NTEDAAAAAzE2MAIAAAAEMTI3NgQAAAABMAcAAAAKMTIvMzAvMjAyMggAAAAKMTIvMzEvMjAyMQkAAAABMObHTDZBINsIcN+SpkEg2wgvQ0lRLk5BU0RBUUNNOlRFVEMuSVFfVE9UQUxfUkVWLjEwMDAwLjIwMjItMTItMzABAAAAxiwBKgMAAAAAAObHTDZBINsIUWqSpkEg2wgyQ0lRLk5BU0RBUUNNOlRFVEMuSVFfVE9UQUxfQVNTRVRTLjEwMDAwLjIwMjItMTItMzABAAAAxiwBKgIAAAAKMzg2LjMwNjE4NwEIAAAABQAAAAExAQAAAAstMjA2MDI3ODE2NAMAAAADMTYwAgAA</t>
  </si>
  <si>
    <t>AAQxMDA3BAAAAAEwBwAAAAoxMi8zMC8yMDIyCAAAAAoxMi8zMS8yMDIxCQAAAAEw5sdMNkEg2whRapKmQSDbCChDSVEuTkFTREFRQ006VEVUQy5JUV9SRS4xMDAwMC4yMDIyLTEyLTMwAQAAAMYsASoCAAAACi0yNy4zOTYwOTcBCAAAAAUAAAABMQEAAAALLTIwNjAyNzgxNjQDAAAAAzE2MAIAAAAEMTIyMgQAAAABMAcAAAAKMTIvMzAvMjAyMggAAAAKMTIvMzEvMjAyMQkAAAABMObHTDZBINsIUWqSpkEg2wgvQ0lRLk5BU0RBUUNNOlRFVEMuSVFfRElWX1NIQVJFLjEwMDAwLjIwMjItMTItMzABAAAAxiwBKgMAAAAAADjuTDZBINsIPBySpkEg2wgvQ0lRLk5BU0RBUUNNOkxJTkQuSVFfTklfTUFSR0lOLjEwMDAwLjIwMjItMTItMzABAAAAAOJBAAIAAAAILTgxLjAzMzUBCAAAAAUAAAABMQEAAAALLTIxMTAwNTQxMTUDAAAAAzE2MAIAAAAENDA5NAQAAAABMAcAAAAKMTIvMzAvMjAyMggAAAAKMTIvMzEvMjAyMQkAAAABMDjuTDZBINsIKs6RpkEg2wgtQ0lRLk5BU0RBUUNNOkxJTkQuSVFfU1RfREVCVC4xMDAwMC4yMDIyLTEyLTMwAQAAAADiQQADAAAAAAA47kw2QSDbCB+nkaZBINsILUNJUS5OQVNEQVFDTTpMSU5ELklRX0xUX0RFQlQuMTAwMDAuMjAyMi0xMi0zMAEAAAAA4kEAAgAAAAc1MTguNjU4AQgAAAAFAAAAATEBAAAACy0yMTEwMDU0MTE1AwAAAAMxNjACAAAABDEwNDkEAAAAATAHAAAACjEyLzMw</t>
  </si>
  <si>
    <t>LzIwMjIIAAAACjEyLzMxLzIwMjEJAAAAATA47kw2QSDbCB+nkaZBINsIM0NJUS5OQVNEQVFDTTpMSU5ELklRX1JFVFVSTl9FUVVJVFkuMTAwMDAuMjAyMi0xMi0zMAEAAAAA4kEAAgAAAAktMTY3LjU4MTQBCAAAAAUAAAABMQEAAAALLTIxMTAwNTQxMTUDAAAAAzE2MAIAAAAENDEyOAQAAAABMAcAAAAKMTIvMzAvMjAyMggAAAAKMTIvMzEvMjAyMQkAAAABMDjuTDZBINsIDVmRpkEg2wgxQ0lRLk5BU0RBUUdTOlNXQkkuSVFfRUJJVF9NQVJHSU4uMTAwMDAuMjAyMi0xMi0zMAEAAAB/UQYAAgAAAAczMi40ODA1AQgAAAAFAAAAATEBAAAACy0yMDY2MDI5NjA3AwAAAAMxNjACAAAABDQwNTMEAAAAATAHAAAACjEyLzMwLzIwMjIIAAAACTEvMzEvMjAyMgkAAAABMDjuTDZBINsI4ryQpkEg2wgyQ0lRLk5BU0RBUUdTOlNXQkkuSVFfVE9UQUxfRVFVSVRZLjEwMDAwLjIwMjItMTItMzABAAAAf1EGAAIAAAAHMzI2LjMwOQEIAAAABQAAAAExAQAAAAstMjA2NjAyOTYwNwMAAAADMTYwAgAAAAQxMjc1BAAAAAEwBwAAAAoxMi8zMC8yMDIyCAAAAAkxLzMxLzIwMjIJAAAAATA47kw2QSDbCOvjkKZBINsILkNJUS5OQVNEQVFHUzpTV0JJLklRX05FVF9ERUJULjEwMDAwLjIwMjItMTItMzABAAAAf1EGAAIAAAAHLTY0LjA0NgEIAAAABQAAAAExAQAAAAstMjA2NjAyOTYwNwMAAAADMTYwAgAAAAQ0MzY0BAAAAAEwBwAA</t>
  </si>
  <si>
    <t>AAoxMi8zMC8yMDIyCAAAAAkxLzMxLzIwMjIJAAAAATA47kw2QSDbCNaVkKZBINsIMkNJUS5OQVNEQVFHUzpNQ0JTLklRX0dST1NTX01BUkdJTi4xMDAwMC4yMDIyLTEyLTMwAQAAAKIC9hEDAAAAAAA47kw2QSDbCLogkKZBINsIMENJUS5OQVNEQVFHUzpNQ0JTLklRX1RPVEFMX0xJQUIuMTAwMDAuMjAyMi0xMi0zMAEAAACiAvYRAgAAAAgyODE1LjkzNQEIAAAABQAAAAExAQAAAAstMjEwODU5MjIwOAMAAAADMTYwAgAAAAQxMjc2BAAAAAEwBwAAAAoxMi8zMC8yMDIyCAAAAAoxMi8zMS8yMDIxCQAAAAEwOO5MNkEg2wi6IJCmQSDbCC9DSVEuTkFTREFRR1M6QUxWUi5JUV9UT1RBTF9SRVYuMTAwMDAuMjAyMi0xMi0zMAEAAABS59kWAwAAAAAAOO5MNkEg2wiaq4+mQSDbCDJDSVEuTkFTREFRR1M6QUxWUi5JUV9UT1RBTF9BU1NFVFMuMTAwMDAuMjAyMi0xMi0zMAEAAABS59kWAgAAAAcyODYuNTk0AQgAAAAFAAAAATEBAAAACy0yMDYwOTY4ODAzAwAAAAMxNjACAAAABDEwMDcEAAAAATAHAAAACjEyLzMwLzIwMjIIAAAACjEyLzMxLzIwMjEJAAAAATA47kw2QSDbCJqrj6ZBINsIKENJUS5OQVNEQVFHUzpBTFZSLklRX1JFLjEwMDAwLjIwMjItMTItMzABAAAAUufZFgIAAAAILTI5Ny4wNjUBCAAAAAUAAAABMQEAAAALLTIwNjA5Njg4MDMDAAAAAzE2MAIAAAAEMTIyMgQAAAABMAcAAAAKMTIvMzAvMjAyMggA</t>
  </si>
  <si>
    <t>AAAKMTIvMzEvMjAyMQkAAAABMDjuTDZBINsIj4SPpkEg2wgvQ0lRLk5BU0RBUUdTOkFMVlIuSVFfRElWX1NIQVJFLjEwMDAwLjIwMjItMTItMzABAAAAUufZFgMAAAAAADjuTDZBINsIiV2PpkEg2wgvQ0lRLk5BU0RBUUdTOkFST1cuSVFfTklfTUFSR0lOLjEwMDAwLjIwMjItMTItMzABAAAABNcDAAIAAAAHMzQuOTk5MQEIAAAABQAAAAExAQAAAAstMjEwODQ5Mzg0OAMAAAADMTYwAgAAAAQ0MDk0BAAAAAEwBwAAAAoxMi8zMC8yMDIyCAAAAAoxMi8zMS8yMDIxCQAAAAEwOO5MNkEg2whr6I6mQSDbCC1DSVEuTkFTREFRR1M6QVJPVy5JUV9TVF9ERUJULjEwMDAwLjIwMjItMTItMzABAAAABNcDAAIAAAAFMi4wODMBCAAAAAUAAAABMQEAAAALLTIxMDg0OTM4NDgDAAAAAzE2MAIAAAAEMTA0NgQAAAABMAcAAAAKMTIvMzAvMjAyMggAAAAKMTIvMzEvMjAyMQkAAAABMDjuTDZBINsIW8GOpkEg2wgtQ0lRLk5BU0RBUUdTOkFST1cuSVFfTFRfREVCVC4xMDAwMC4yMDIyLTEyLTMwAQAAAATXAwACAAAAAjYwAQgAAAAFAAAAATEBAAAACy0yMTA4NDkzODQ4AwAAAAMxNjACAAAABDEwNDkEAAAAATAHAAAACjEyLzMwLzIwMjIIAAAACjEyLzMxLzIwMjEJAAAAATA47kw2QSDbCFvBjqZBINsIM0NJUS5OQVNEQVFHUzpBUk9XLklRX1JFVFVSTl9FUVVJVFkuMTAwMDAuMjAyMi0xMi0zMAEAAAAE1wMAAgAAAAcxNC4x</t>
  </si>
  <si>
    <t>MzIyAQgAAAAFAAAAATEBAAAACy0yMTA4NDkzODQ4AwAAAAMxNjACAAAABDQxMjgEAAAAATAHAAAACjEyLzMwLzIwMjIIAAAACjEyLzMxLzIwMjEJAAAAATA47kw2QSDbCFmajqZBINsIM0NJUS5OQVNEQVFHUzpCRUxGLkEuSVFfRUJJVF9NQVJHSU4uMTAwMDAuMjAyMi0xMi0zMAEAAAAb4QMAAgAAAAY0LjY2MDcBCAAAAAUAAAABMQEAAAALLTIxMDgzOTM1MTQDAAAAAzE2MAIAAAAENDA1MwQAAAABMAcAAAAKMTIvMzAvMjAyMggAAAAKMTIvMzEvMjAyMQkAAAABMDjuTDZBINsIOiWOpkEg2wg0Q0lRLk5BU0RBUUdTOkJFTEYuQS5JUV9UT1RBTF9FUVVJVFkuMTAwMDAuMjAyMi0xMi0zMAEAAAAb4QMAAgAAAAcyMDguNzQzAQgAAAAFAAAAATEBAAAACy0yMTA4MzkzNTE0AwAAAAMxNjACAAAABDEyNzUEAAAAATAHAAAACjEyLzMwLzIwMjIIAAAACjEyLzMxLzIwMjEJAAAAATA47kw2QSDbCCn+jaZBINsIMENJUS5OQVNEQVFHUzpCRUxGLkEuSVFfTkVUX0RFQlQuMTAwMDAuMjAyMi0xMi0zMAEAAAAb4QMAAgAAAAY3NC40MjEBCAAAAAUAAAABMQEAAAALLTIxMDgzOTM1MTQDAAAAAzE2MAIAAAAENDM2NAQAAAABMAcAAAAKMTIvMzAvMjAyMggAAAAKMTIvMzEvMjAyMQkAAAABMDjuTDZBINsIINeNpkEg2wgyQ0lRLk5BU0RBUUdTOkFCVVMuSVFfR1JPU1NfTUFSR0lOLjEwMDAwLjIwMjItMTItMzABAAAAKD4J</t>
  </si>
  <si>
    <t>AgMAAAACTk0BCAAAAAUAAAABMQEAAAALLTIwNTg2NjY4NzYDAAAAAzE2MAIAAAAENDA3NAQAAAABMAcAAAAKMTIvMzAvMjAyMggAAAAKMTIvMzEvMjAyMQkAAAABMDjuTDZBINsI/2GNpkEg2wgwQ0lRLk5BU0RBUUdTOkFCVVMuSVFfVE9UQUxfTElBQi4xMDAwMC4yMDIyLTEyLTMwAQAAACg+CQICAAAABjM1LjA0NgEIAAAABQAAAAExAQAAAAstMjA1ODY2Njg3NgMAAAADMTYwAgAAAAQxMjc2BAAAAAEwBwAAAAoxMi8zMC8yMDIyCAAAAAoxMi8zMS8yMDIxCQAAAAEwOO5MNkEg2wjzOo2mQSDbCC9DSVEuTkFTREFRR1M6RkNCQy5JUV9UT1RBTF9SRVYuMTAwMDAuMjAyMi0xMi0zMAEAAABqHwQAAgAAAAcxNDUuMjQ2AQgAAAAFAAAAATEBAAAACy0yMDU5Mjc4MDA3AwAAAAMxNjACAAAAAjI4BAAAAAEwBwAAAAoxMi8zMC8yMDIyCAAAAAoxMi8zMS8yMDIxCQAAAAEwOO5MNkEg2wjf7IymQSDbCDJDSVEuTkFTREFRR1M6RkNCQy5JUV9UT1RBTF9BU1NFVFMuMTAwMDAuMjAyMi0xMi0zMAEAAABqHwQAAgAAAAgzMTk0LjUxOQEIAAAABQAAAAExAQAAAAstMjA1OTI3ODAwNwMAAAADMTYwAgAAAAQxMDA3BAAAAAEwBwAAAAoxMi8zMC8yMDIyCAAAAAoxMi8zMS8yMDIxCQAAAAEwOO5MNkEg2wjOnoymQSDbCChDSVEuTkFTREFRR1M6RkNCQy5JUV9SRS4xMDAwMC4yMDIyLTEyLTMwAQAAAGofBAACAAAABzI2NC44</t>
  </si>
  <si>
    <t>MjQBCAAAAAUAAAABMQEAAAALLTIwNTkyNzgwMDcDAAAAAzE2MAIAAAAEMTIyMgQAAAABMAcAAAAKMTIvMzAvMjAyMggAAAAKMTIvMzEvMjAyMQkAAAABMDjuTDZBINsI1sWMpkEg2wgvQ0lRLk5BU0RBUUdTOkZDQkMuSVFfRElWX1NIQVJFLjEwMDAwLjIwMjItMTItMzABAAAAah8EAAIAAAAEMS4wNgEIAAAABQAAAAExAQAAAAstMjA1OTI3ODAwNwMAAAADMTYwAgAAAAQzMDU4BAAAAAEwBwAAAAoxMi8zMC8yMDIyCAAAAAoxMi8zMS8yMDIxCQAAAAEwOO5MNkEg2wjBd4ymQSDbCC9DSVEuTkFTREFRR006UFJPQy5JUV9OSV9NQVJHSU4uMTAwMDAuMjAyMi0xMi0zMAEAAAB+Wk8qAgAAAAgtMjQuNjE2MgEIAAAABQAAAAExAQAAAAstMjA5OTMyMjk1NAMAAAADMTYwAgAAAAQ0MDk0BAAAAAEwBwAAAAoxMi8zMC8yMDIyCAAAAAoxMi8zMS8yMDIxCQAAAAEwOO5MNkEg2wirKYymQSDbCC1DSVEuTkFTREFRR006UFJPQy5JUV9TVF9ERUJULjEwMDAwLjIwMjItMTItMzABAAAAflpPKgIAAAAENy4xNwEIAAAABQAAAAExAQAAAAstMjA5OTMyMjk1NAMAAAADMTYwAgAAAAQxMDQ2BAAAAAEwBwAAAAoxMi8zMC8yMDIyCAAAAAoxMi8zMS8yMDIxCQAAAAEwOO5MNkEg2wihAoymQSDbCC1DSVEuTkFTREFRR006UFJPQy5JUV9MVF9ERUJULjEwMDAwLjIwMjItMTItMzABAAAAflpPKgIAAAAHMTU2LjgyNgEIAAAABQAA</t>
  </si>
  <si>
    <t>AAExAQAAAAstMjA5OTMyMjk1NAMAAAADMTYwAgAAAAQxMDQ5BAAAAAEwBwAAAAoxMi8zMC8yMDIyCAAAAAoxMi8zMS8yMDIxCQAAAAEwOO5MNkEg2wihAoymQSDbCDNDSVEuTkFTREFRR006UFJPQy5JUV9SRVRVUk5fRVFVSVRZLjEwMDAwLjIwMjItMTItMzABAAAAflpPKgMAAAACTk0BCAAAAAUAAAABMQEAAAALLTIwOTkzMjI5NTQDAAAAAzE2MAIAAAAENDEyOAQAAAABMAcAAAAKMTIvMzAvMjAyMggAAAAKMTIvMzEvMjAyMQkAAAABMDjuTDZBINsIl9uLpkEg2wgxQ0lRLk5BU0RBUUdTOkNWTEcuSVFfRUJJVF9NQVJHSU4uMTAwMDAuMjAyMi0xMi0zMAEAAACkIgUAAgAAAAY2LjA1NzYBCAAAAAUAAAABMQEAAAALLTIwNTkwMTA4MTMDAAAAAzE2MAIAAAAENDA1MwQAAAABMAcAAAAKMTIvMzAvMjAyMggAAAAKMTIvMzEvMjAyMQkAAAABMDjuTDZBINsIcz+LpkEg2wgyQ0lRLk5BU0RBUUdTOkNWTEcuSVFfVE9UQUxfRVFVSVRZLjEwMDAwLjIwMjItMTItMzABAAAApCIFAAIAAAAHMzQ5LjY5OQEIAAAABQAAAAExAQAAAAstMjA1OTAxMDgxMwMAAAADMTYwAgAAAAQxMjc1BAAAAAEwBwAAAAoxMi8zMC8yMDIyCAAAAAoxMi8zMS8yMDIxCQAAAAEwOO5MNkEg2whzP4umQSDbCC5DSVEuTkFTREFRR1M6Q1ZMRy5JUV9ORVRfREVCVC4xMDAwMC4yMDIyLTEyLTMwAQAAAKQiBQACAAAABjY1LjgzOQEIAAAABQAA</t>
  </si>
  <si>
    <t>AAExAQAAAAstMjA1OTAxMDgxMwMAAAADMTYwAgAAAAQ0MzY0BAAAAAEwBwAAAAoxMi8zMC8yMDIyCAAAAAoxMi8zMS8yMDIxCQAAAAEwOO5MNkEg2whkGIumQSDbCDJDSVEuTkFTREFRR006Q0NBUC5JUV9HUk9TU19NQVJHSU4uMTAwMDAuMjAyMi0xMi0zMAEAAADkhgYRAgAAAAgxMDAuNTU0MgEIAAAABQAAAAExAQAAAAstMjA2MDAxODg0OQMAAAADMTYwAgAAAAQ0MDc0BAAAAAEwBwAAAAoxMi8zMC8yMDIyCAAAAAoxMi8zMS8yMDIxCQAAAAEwOO5MNkEg2whFo4qmQSDbCDBDSVEuTkFTREFRR006Q0NBUC5JUV9UT1RBTF9MSUFCLjEwMDAwLjIwMjItMTItMzABAAAA5IYGEQIAAAAHNjY1LjUyNAEIAAAABQAAAAExAQAAAAstMjA2MDAxODg0OQMAAAADMTYwAgAAAAQxMjc2BAAAAAEwBwAAAAoxMi8zMC8yMDIyCAAAAAoxMi8zMS8yMDIxCQAAAAEwOO5MNkEg2whFo4qmQSDbCC5DSVEuTkFTREFRQ006Uk1SLklRX1RPVEFMX1JFVi4xMDAwMC4yMDIyLTEyLTMwAQAAANFwUBICAAAABjE4MC4zNgEIAAAABQAAAAExAQAAAAstMjA2MjQ1MzI0NAMAAAADMTYwAgAAAAIyOAQAAAABMAcAAAAKMTIvMzAvMjAyMggAAAAKMTIvMzEvMjAyMQkAAAABMDjuTDZBINsIHAeKpkEg2wgxQ0lRLk5BU0RBUUNNOlJNUi5JUV9UT1RBTF9BU1NFVFMuMTAwMDAuMjAyMi0xMi0zMAEAAADRcFASAgAAAAc1MjIuNDAyAQgAAAAF</t>
  </si>
  <si>
    <t>AAAAATEBAAAACy0yMDYyNDUzMjQ0AwAAAAMxNjACAAAABDEwMDcEAAAAATAHAAAACjEyLzMwLzIwMjIIAAAACjEyLzMxLzIwMjEJAAAAATA47kw2QSDbCCouiqZBINsIJ0NJUS5OQVNEQVFDTTpSTVIuSVFfUkUuMTAwMDAuMjAyMi0xMi0zMAEAAADRcFASAgAAAAY4Ni45NTcBCAAAAAUAAAABMQEAAAALLTIwNjI0NTMyNDQDAAAAAzE2MAIAAAAEMTIyMgQAAAABMAcAAAAKMTIvMzAvMjAyMggAAAAKMTIvMzEvMjAyMQkAAAABMDjuTDZBINsIE+CJpkEg2wguQ0lRLk5BU0RBUUNNOlJNUi5JUV9ESVZfU0hBUkUuMTAwMDAuMjAyMi0xMi0zMAEAAADRcFASAgAAAAQxLjUyAQgAAAAFAAAAATEBAAAACy0yMDYyNDUzMjQ0AwAAAAMxNjACAAAABDMwNTgEAAAAATAHAAAACjEyLzMwLzIwMjIIAAAACjEyLzMxLzIwMjEJAAAAATA47kw2QSDbCAe5iaZBINsIL0NJUS5OQVNEQVFHUzpPU1VSLklRX05JX01BUkdJTi4xMDAwMC4yMDIyLTEyLTMwAQAAADY/CAACAAAABy05Ljg0MTkBCAAAAAUAAAABMQEAAAALLTIwNTg1NDI0NDIDAAAAAzE2MAIAAAAENDA5NAQAAAABMAcAAAAKMTIvMzAvMjAyMggAAAAKMTIvMzEvMjAyMQkAAAABMDjuTDZBINsI82qJpkEg2wgtQ0lRLk5BU0RBUUdTOk9TVVIuSVFfU1RfREVCVC4xMDAwMC4yMDIyLTEyLTMwAQAAADY/CAADAAAAAAA47kw2QSDbCOlDiaZBINsILUNJUS5OQVNEQVFH</t>
  </si>
  <si>
    <t>UzpPU1VSLklRX0xUX0RFQlQuMTAwMDAuMjAyMi0xMi0zMAEAAAA2PwgAAwAAAAAAOO5MNkEg2wjpQ4mmQSDbCDNDSVEuTkFTREFRR1M6T1NVUi5JUV9SRVRVUk5fRVFVSVRZLjEwMDAwLjIwMjItMTItMzABAAAANj8IAAIAAAAHLTUuOTAzNwEIAAAABQAAAAExAQAAAAstMjA1ODU0MjQ0MgMAAAADMTYwAgAAAAQ0MTI4BAAAAAEwBwAAAAoxMi8zMC8yMDIyCAAAAAoxMi8zMS8yMDIxCQAAAAEwOO5MNkEg2wjfHImmQSDbCDFDSVEuTkFTREFRR006UVRSWC5JUV9FQklUX01BUkdJTi4xMDAwMC4yMDIyLTEyLTMwAQAAAN6v1wICAAAACC01Mi43NDM0AQgAAAAFAAAAATEBAAAACy0yMDU4MzM0Njg2AwAAAAMxNjACAAAABDQwNTMEAAAAATAHAAAACjEyLzMwLzIwMjIIAAAACjEyLzMxLzIwMjEJAAAAATA47kw2QSDbCMGniKZBINsIMkNJUS5OQVNEQVFHTTpRVFJYLklRX1RPVEFMX0VRVUlUWS4xMDAwMC4yMDIyLTEyLTMwAQAAAN6v1wICAAAABzQ0MC45NTIBCAAAAAUAAAABMQEAAAALLTIwNTgzMzQ2ODYDAAAAAzE2MAIAAAAEMTI3NQQAAAABMAcAAAAKMTIvMzAvMjAyMggAAAAKMTIvMzEvMjAyMQkAAAABMDjuTDZBINsItYCIpkEg2wguQ0lRLk5BU0RBUUdNOlFUUlguSVFfTkVUX0RFQlQuMTAwMDAuMjAyMi0xMi0zMAEAAADer9cCAgAAAAgtMzc0LjU3MwEIAAAABQAAAAExAQAAAAstMjA1ODMzNDY4NgMA</t>
  </si>
  <si>
    <t>AAADMTYwAgAAAAQ0MzY0BAAAAAEwBwAAAAoxMi8zMC8yMDIyCAAAAAoxMi8zMS8yMDIxCQAAAAEwOO5MNkEg2wirWYimQSDbCDJDSVEuTkFTREFRR1M6RVFCSy5JUV9HUk9TU19NQVJHSU4uMTAwMDAuMjAyMi0xMi0zMAEAAAC8MNMCAwAAAAAAOO5MNkEg2wiWC4imQSDbCDBDSVEuTkFTREFRR1M6RVFCSy5JUV9UT1RBTF9MSUFCLjEwMDAwLjIwMjItMTItMzABAAAAvDDTAgIAAAAENDYzNwEIAAAABQAAAAExAQAAAAstMjEwODg2OTE3MQMAAAADMTYwAgAAAAQxMjc2BAAAAAEwBwAAAAoxMi8zMC8yMDIyCAAAAAoxMi8zMS8yMDIxCQAAAAEwOO5MNkEg2wiP5IemQSDbCC9DSVEuTkFTREFRR006QVBFTi5JUV9UT1RBTF9SRVYuMTAwMDAuMjAyMi0xMi0zMAEAAABmoUACAgAAAAY2Mi45ODkBCAAAAAUAAAABMQEAAAALLTIxMTE0MDA4MTgDAAAAAzE2MAIAAAACMjgEAAAAATAHAAAACjEyLzMwLzIwMjIIAAAACjEyLzMxLzIwMjEJAAAAATA47kw2QSDbCHFvh6ZBINsIMkNJUS5OQVNEQVFHTTpBUEVOLklRX1RPVEFMX0FTU0VUUy4xMDAwMC4yMDIyLTEyLTMwAQAAAGahQAICAAAABzEzMS41MjgBCAAAAAUAAAABMQEAAAALLTIxMTE0MDA4MTgDAAAAAzE2MAIAAAAEMTAwNwQAAAABMAcAAAAKMTIvMzAvMjAyMggAAAAKMTIvMzEvMjAyMQkAAAABMDjuTDZBINsIY0iHpkEg2wgoQ0lRLk5BU0RBUUdNOkFQRU4u</t>
  </si>
  <si>
    <t>SVFfUkUuMTAwMDAuMjAyMi0xMi0zMAEAAABmoUACAgAAAAgtMjk3LjQ1NQEIAAAABQAAAAExAQAAAAstMjExMTQwMDgxOAMAAAADMTYwAgAAAAQxMjIyBAAAAAEwBwAAAAoxMi8zMC8yMDIyCAAAAAoxMi8zMS8yMDIxCQAAAAEwOO5MNkEg2whxb4emQSDbCC9DSVEuTkFTREFRR006QVBFTi5JUV9ESVZfU0hBUkUuMTAwMDAuMjAyMi0xMi0zMAEAAABmoUACAwAAAAAAOO5MNkEg2whaIYemQSDbCC9DSVEuTkFTREFRQ006R0NCQy5JUV9OSV9NQVJHSU4uMTAwMDAuMjAyMi0xMi0zMAEAAAA+CQYAAgAAAAc0MS44NDQ2AQgAAAAFAAAAATEBAAAACy0yMDYxNTgxNDU1AwAAAAMxNjACAAAABDQwOTQEAAAAATAHAAAACjEyLzMwLzIwMjIIAAAACjEyLzMxLzIwMjEJAAAAATA47kw2QSDbCDqshqZBINsILUNJUS5OQVNEQVFDTTpHQ0JDLklRX1NUX0RFQlQuMTAwMDAuMjAyMi0xMi0zMAEAAAA+CQYAAgAAAAI0MAEIAAAABQAAAAExAQAAAAstMjA2MTU4MTQ1NQMAAAADMTYwAgAAAAQxMDQ2BAAAAAEwBwAAAAoxMi8zMC8yMDIyCAAAAAoxMi8zMS8yMDIxCQAAAAEwOO5MNkEg2wgxhYamQSDbCC1DSVEuTkFTREFRQ006R0NCQy5JUV9MVF9ERUJULjEwMDAwLjIwMjItMTItMzABAAAAPgkGAAIAAAAGNDkuMjE3AQgAAAAFAAAAATEBAAAACy0yMDYxNTgxNDU1AwAAAAMxNjACAAAABDEwNDkEAAAAATAHAAAACjEyLzMw</t>
  </si>
  <si>
    <t>LzIwMjIIAAAACjEyLzMxLzIwMjEJAAAAATA47kw2QSDbCDqshqZBINsIM0NJUS5OQVNEQVFDTTpHQ0JDLklRX1JFVFVSTl9FUVVJVFkuMTAwMDAuMjAyMi0xMi0zMAEAAAA+CQYAAgAAAAcxNy45ODU0AQgAAAAFAAAAATEBAAAACy0yMDYxNTgxNDU1AwAAAAMxNjACAAAABDQxMjgEAAAAATAHAAAACjEyLzMwLzIwMjIIAAAACjEyLzMxLzIwMjEJAAAAATA47kw2QSDbCCZehqZBINsIMUNJUS5OQVNEQVFHUzpDTE9WLklRX0VCSVRfTUFSR0lOLjEwMDAwLjIwMjItMTItMzABAAAAMYolEwIAAAAILTQ2Ljc5MDUBCAAAAAUAAAABMQEAAAALLTIwNTg0NzgwNzYDAAAAAzE2MAIAAAAENDA1MwQAAAABMAcAAAAKMTIvMzAvMjAyMggAAAAKMTIvMzEvMjAyMQkAAAABMDjuTDZBINsI/MGFpkEg2wgyQ0lRLk5BU0RBUUdTOkNMT1YuSVFfVE9UQUxfRVFVSVRZLjEwMDAwLjIwMjItMTItMzABAAAAMYolEwIAAAAHNTM5LjMxNwEIAAAABQAAAAExAQAAAAstMjA1ODQ3ODA3NgMAAAADMTYwAgAAAAQxMjc1BAAAAAEwBwAAAAoxMi8zMC8yMDIyCAAAAAoxMi8zMS8yMDIxCQAAAAEwOO5MNkEg2wgG6YWmQSDbCC5DSVEuTkFTREFRR1M6Q0xPVi5JUV9ORVRfREVCVC4xMDAwMC4yMDIyLTEyLTMwAQAAADGKJRMCAAAACC0yNzIuMTQxAQgAAAAFAAAAATEBAAAACy0yMDU4NDc4MDc2AwAAAAMxNjACAAAABDQzNjQEAAAAATAH</t>
  </si>
  <si>
    <t>AAAACjEyLzMwLzIwMjIIAAAACjEyLzMxLzIwMjEJAAAAATA47kw2QSDbCPGahaZBINsIMUNJUS5OQVNEQVFHTTpNUEIuSVFfR1JPU1NfTUFSR0lOLjEwMDAwLjIwMjItMTItMzABAAAA/rgFAAMAAAAAADjuTDZBINsI0iWFpkEg2wgvQ0lRLk5BU0RBUUdNOk1QQi5JUV9UT1RBTF9MSUFCLjEwMDAwLjIwMjItMTItMzABAAAA/rgFAAIAAAAINDE5OS4zNDkBCAAAAAUAAAABMQEAAAALLTIxMDgyMTgwODMDAAAAAzE2MAIAAAAEMTI3NgQAAAABMAcAAAAKMTIvMzAvMjAyMggAAAAKMTIvMzEvMjAyMQkAAAABMDjuTDZBINsI3EyFpkEg2wgvQ0lRLk5BU0RBUUNNOkZNTkIuSVFfVE9UQUxfUkVWLjEwMDAwLjIwMjItMTItMzABAAAA7QoIAAIAAAAGMTQxLjI5AQgAAAAFAAAAATEBAAAACy0yMTA4OTA3NTgzAwAAAAMxNjACAAAAAjI4BAAAAAEwBwAAAAoxMi8zMC8yMDIyCAAAAAoxMi8zMS8yMDIxCQAAAAEwOO5MNkEg2wi0sISmQSDbCDJDSVEuTkFTREFRQ006Rk1OQi5JUV9UT1RBTF9BU1NFVFMuMTAwMDAuMjAyMi0xMi0zMAEAAADtCggAAgAAAAg0MTQyLjc0OQEIAAAABQAAAAExAQAAAAstMjEwODkwNzU4MwMAAAADMTYwAgAAAAQxMDA3BAAAAAEwBwAAAAoxMi8zMC8yMDIyCAAAAAoxMi8zMS8yMDIxCQAAAAEwOO5MNkEg2wi0sISmQSDbCChDSVEuTkFTREFRQ006Rk1OQi5JUV9SRS4xMDAwMC4yMDIyLTEy</t>
  </si>
  <si>
    <t>LTMwAQAAAO0KCAACAAAABzE3My44OTYBCAAAAAUAAAABMQEAAAALLTIxMDg5MDc1ODMDAAAAAzE2MAIAAAAEMTIyMgQAAAABMAcAAAAKMTIvMzAvMjAyMggAAAAKMTIvMzEvMjAyMQkAAAABMDjuTDZBINsIqYmEpkEg2wgvQ0lRLk5BU0RBUUNNOkZNTkIuSVFfRElWX1NIQVJFLjEwMDAwLjIwMjItMTItMzABAAAA7QoIAAIAAAAEMC40NwEIAAAABQAAAAExAQAAAAstMjEwODkwNzU4MwMAAAADMTYwAgAAAAQzMDU4BAAAAAEwBwAAAAoxMi8zMC8yMDIyCAAAAAoxMi8zMS8yMDIxCQAAAAEwOO5MNkEg2wifYoSmQSDbCC9DSVEuTkFTREFRR006TVlQUy5JUV9OSV9NQVJHSU4uMTAwMDAuMjAyMi0xMi0zMAEAAADpmNoMAgAAAAYzLjczNTYBCAAAAAUAAAABMQEAAAALLTIxMDk1MDkxNzkDAAAAAzE2MAIAAAAENDA5NAQAAAABMAcAAAAKMTIvMzAvMjAyMggAAAAKMTIvMzEvMjAyMQkAAAABMDjuTDZBINsIixSEpkEg2wgtQ0lRLk5BU0RBUUdNOk1ZUFMuSVFfU1RfREVCVC4xMDAwMC4yMDIyLTEyLTMwAQAAAOmY2gwDAAAAAAA47kw2QSDbCHfGg6ZBINsILUNJUS5OQVNEQVFHTTpNWVBTLklRX0xUX0RFQlQuMTAwMDAuMjAyMi0xMi0zMAEAAADpmNoMAwAAAAAAOO5MNkEg2wh3xoOmQSDbCDNDSVEuTkFTREFRR006TVlQUy5JUV9SRVRVUk5fRVFVSVRZLjEwMDAwLjIwMjItMTItMzABAAAA6ZjaDAIAAAAGNS4z</t>
  </si>
  <si>
    <t>NzQ2AQgAAAAFAAAAATEBAAAACy0yMTA5NTA5MTc5AwAAAAMxNjACAAAABDQxMjgEAAAAATAHAAAACjEyLzMwLzIwMjIIAAAACjEyLzMxLzIwMjEJAAAAATA47kw2QSDbCHfGg6ZBINsIMUNJUS5OQVNEQVFHUzpQU1RYLklRX0VCSVRfTUFSR0lOLjEwMDAwLjIwMjItMTItMzABAAAAnFMNEgMAAAACTk0BCAAAAAUAAAABMQEAAAALLTIxMDg4MzU4ODEDAAAAAzE2MAIAAAAENDA1MwQAAAABMAcAAAAKMTIvMzAvMjAyMggAAAAKMTIvMzEvMjAyMQkAAAABMDjuTDZBINsITyqDpkEg2wgyQ0lRLk5BU0RBUUdTOlBTVFguSVFfVE9UQUxfRVFVSVRZLjEwMDAwLjIwMjItMTItMzABAAAAnFMNEgIAAAAHMTU2LjIxMQEIAAAABQAAAAExAQAAAAstMjEwODgzNTg4MQMAAAADMTYwAgAAAAQxMjc1BAAAAAEwBwAAAAoxMi8zMC8yMDIyCAAAAAoxMi8zMS8yMDIxCQAAAAEwOO5MNkEg2whDA4OmQSDbCC5DSVEuTkFTREFRR1M6UFNUWC5JUV9ORVRfREVCVC4xMDAwMC4yMDIyLTEyLTMwAQAAAJxTDRICAAAACC0xNDUuMTI3AQgAAAAFAAAAATEBAAAACy0yMTA4ODM1ODgxAwAAAAMxNjACAAAABDQzNjQEAAAAATAHAAAACjEyLzMwLzIwMjIIAAAACjEyLzMxLzIwMjEJAAAAATA47kw2QSDbCDrcgqZBINsIMkNJUS5OQVNEQVFDTTpWQUxVLklRX0dST1NTX01BUkdJTi4xMDAwMC4yMDIyLTEyLTMwAQAAABvBBAACAAAABzg2</t>
  </si>
  <si>
    <t>LjU4NTUBCAAAAAUAAAABMQEAAAALLTIxMDgwNjUzMjcDAAAAAzE2MAIAAAAENDA3NAQAAAABMAcAAAAKMTIvMzAvMjAyMggAAAAJMS8zMS8yMDIyCQAAAAEwOO5MNkEg2wgkjoKmQSDbCDBDSVEuTkFTREFRQ006VkFMVS5JUV9UT1RBTF9MSUFCLjEwMDAwLjIwMjItMTItMzABAAAAG8EEAAIAAAAGNTAuMzUxAQgAAAAFAAAAATEBAAAACy0yMTA4MDY1MzI3AwAAAAMxNjACAAAABDEyNzYEAAAAATAHAAAACjEyLzMwLzIwMjIIAAAACTEvMzEvMjAyMgkAAAABMDjuTDZBINsIGmeCpkEg2wgvQ0lRLk5BU0RBUUdNOlNMR0MuSVFfVE9UQUxfUkVWLjEwMDAwLjIwMjItMTItMzABAAAAVigLAAIAAAAGODEuNjI2AQgAAAAFAAAAATEBAAAACy0yMTA2Mzg4NjQyAwAAAAMxNjACAAAAAjI4BAAAAAEwBwAAAAoxMi8zMC8yMDIyCAAAAAoxMi8zMS8yMDIxCQAAAAEwOO5MNkEg2wj+8YGmQSDbCDJDSVEuTkFTREFRR006U0xHQy5JUV9UT1RBTF9BU1NFVFMuMTAwMDAuMjAyMi0xMi0zMAEAAABWKAsAAgAAAAc3MDYuMTAyAQgAAAAFAAAAATEBAAAACy0yMTA2Mzg4NjQyAwAAAAMxNjACAAAABDEwMDcEAAAAATAHAAAACjEyLzMwLzIwMjIIAAAACjEyLzMxLzIwMjEJAAAAATA47kw2QSDbCPbKgaZBINsIKENJUS5OQVNEQVFHTTpTTEdDLklRX1JFLjEwMDAwLjIwMjItMTItMzABAAAAVigLAAIAAAAILTQ5OC45MTMBCAAA</t>
  </si>
  <si>
    <t>AAUAAAABMQEAAAALLTIxMDYzODg2NDIDAAAAAzE2MAIAAAAEMTIyMgQAAAABMAcAAAAKMTIvMzAvMjAyMggAAAAKMTIvMzEvMjAyMQkAAAABMDjuTDZBINsI/vGBpkEg2wgvQ0lRLk5BU0RBUUdNOlNMR0MuSVFfRElWX1NIQVJFLjEwMDAwLjIwMjItMTItMzABAAAAVigLAAMAAAAAADjuTDZBINsI7KOBpkEg2wgvQ0lRLk5BU0RBUUdNOkRPTU8uSVFfTklfTUFSR0lOLjEwMDAwLjIwMjItMTItMzABAAAALMkwCAIAAAAILTM5LjU4MzgBCAAAAAUAAAABMQEAAAALLTIxMDcxNDUxMTkDAAAAAzE2MAIAAAAENDA5NAQAAAABMAcAAAAKMTIvMzAvMjAyMggAAAAJMS8zMS8yMDIyCQAAAAEwOO5MNkEg2wjPLoGmQSDbCC1DSVEuTkFTREFRR006RE9NTy5JUV9TVF9ERUJULjEwMDAwLjIwMjItMTItMzABAAAALMkwCAMAAAAAADjuTDZBINsIvweBpkEg2wgtQ0lRLk5BU0RBUUdNOkRPTU8uSVFfTFRfREVCVC4xMDAwMC4yMDIyLTEyLTMwAQAAACzJMAgCAAAABzEwMy45ODgBCAAAAAUAAAABMQEAAAALLTIxMDcxNDUxMTkDAAAAAzE2MAIAAAAEMTA0OQQAAAABMAcAAAAKMTIvMzAvMjAyMggAAAAJMS8zMS8yMDIyCQAAAAEwOO5MNkEg2wi/B4GmQSDbCDNDSVEuTkFTREFRR006RE9NTy5JUV9SRVRVUk5fRVFVSVRZLjEwMDAwLjIwMjItMTItMzABAAAALMkwCAMAAAACTk0BCAAAAAUAAAABMQEAAAALLTIxMDcxNDUx</t>
  </si>
  <si>
    <t>MTkDAAAAAzE2MAIAAAAENDEyOAQAAAABMAcAAAAKMTIvMzAvMjAyMggAAAAJMS8zMS8yMDIyCQAAAAEwOO5MNkEg2wi84ICmQSDbCDNDSVEuTkFTREFRR1M6QU1TVy5BLklRX0VCSVRfTUFSR0lOLjEwMDAwLjIwMjItMTItMzABAAAAjtIDAAIAAAAGNy45MTA1AQgAAAAFAAAAATEBAAAACy0yMDU4NTU4Mzg0AwAAAAMxNjACAAAABDQwNTMEAAAAATAHAAAACjEyLzMwLzIwMjIIAAAACTEvMzEvMjAyMgkAAAABMDjuTDZBINsIj0SApkEg2wg0Q0lRLk5BU0RBUUdTOkFNU1cuQS5JUV9UT1RBTF9FUVVJVFkuMTAwMDAuMjAyMi0xMi0zMAEAAACO0gMAAgAAAAcxMzAuODc5AQgAAAAFAAAAATEBAAAACy0yMDU4NTU4Mzg0AwAAAAMxNjACAAAABDEyNzUEAAAAATAHAAAACjEyLzMwLzIwMjIIAAAACTEvMzEvMjAyMgkAAAABMDjuTDZBINsIlmuApkEg2wgwQ0lRLk5BU0RBUUdTOkFNU1cuQS5JUV9ORVRfREVCVC4xMDAwMC4yMDIyLTEyLTMwAQAAAI7SAwACAAAACC0xMTMuNjQ4AQgAAAAFAAAAATEBAAAACy0yMDU4NTU4Mzg0AwAAAAMxNjACAAAABDQzNjQEAAAAATAHAAAACjEyLzMwLzIwMjIIAAAACTEvMzEvMjAyMgkAAAABMDjuTDZBINsIfx2ApkEg2wgyQ0lRLk5BU0RBUUdTOlNXSU0uSVFfR1JPU1NfTUFSR0lOLjEwMDAwLjIwMjItMTItMzABAAAA0sVQKgIAAAAHMzIuMzgzMgEIAAAABQAAAAExAQAAAAst</t>
  </si>
  <si>
    <t>MjA1ODE2NTY3MgMAAAADMTYwAgAAAAQ0MDc0BAAAAAEwBwAAAAoxMi8zMC8yMDIyCAAAAAoxMi8zMS8yMDIxCQAAAAEwOO5MNkEg2whjqH+mQSDbCDBDSVEuTkFTREFRR1M6U1dJTS5JUV9UT1RBTF9MSUFCLjEwMDAwLjIwMjItMTItMzABAAAA0sVQKgIAAAAHNDQwLjgzOAEIAAAABQAAAAExAQAAAAstMjA1ODE2NTY3MgMAAAADMTYwAgAAAAQxMjc2BAAAAAEwBwAAAAoxMi8zMC8yMDIyCAAAAAoxMi8zMS8yMDIxCQAAAAEwOO5MNkEg2whjqH+mQSDbCC5DSVEuTkFTREFRR1M6RERJLklRX1RPVEFMX1JFVi4xMDAwMC4yMDIyLTEyLTMwAQAAAA9zwBkCAAAADDQxNTY1OC41ODIzMwEIAAAABQAAAAExAQAAAAstMjEwNDU5MTI3MQMAAAACODUCAAAAAjI4BAAAAAEwBwAAAAoxMi8zMC8yMDIyCAAAAAoxMi8zMS8yMDIxCQAAAAEwOO5MNkEg2wg6DH+mQSDbCDFDSVEuTkFTREFRR1M6RERJLklRX1RPVEFMX0FTU0VUUy4xMDAwMC4yMDIyLTEyLTMwAQAAAA9zwBkCAAAADTExNjA0NzEuMjcwOTUBCAAAAAUAAAABMQEAAAALLTIxMDQ1OTEyNzEDAAAAAjg1AgAAAAQxMDA3BAAAAAEwBwAAAAoxMi8zMC8yMDIyCAAAAAoxMi8zMS8yMDIxCQAAAAEwOO5MNkEg2wg6DH+mQSDbCCdDSVEuTkFTREFRR1M6RERJLklRX1JFLjEwMDAwLjIwMjItMTItMzABAAAAD3PAGQIAAAAMMjA5Nzk4LjY3MDE5AQgAAAAFAAAAATEB</t>
  </si>
  <si>
    <t>AAAACy0yMTA0NTkxMjcxAwAAAAI4NQIAAAAEMTIyMgQAAAABMAcAAAAKMTIvMzAvMjAyMggAAAAKMTIvMzEvMjAyMQkAAAABMDjuTDZBINsIMOV+pkEg2wguQ0lRLk5BU0RBUUdTOkRESS5JUV9ESVZfU0hBUkUuMTAwMDAuMjAyMi0xMi0zMAEAAAAPc8AZAwAAAAAAOO5MNkEg2wgovn6mQSDbCC9DSVEuTkFTREFRR006QVRDWC5JUV9OSV9NQVJHSU4uMTAwMDAuMjAyMi0xMi0zMAEAAAC8hoIgAgAAAActMy4wNjAzAQgAAAAFAAAAATEBAAAACy0yMTA4MTE1MDQyAwAAAAMxNjACAAAABDQwOTQEAAAAATAHAAAACjEyLzMwLzIwMjIIAAAACjEyLzMxLzIwMjEJAAAAATA47kw2QSDbCAlJfqZBINsILUNJUS5OQVNEQVFHTTpBVENYLklRX1NUX0RFQlQuMTAwMDAuMjAyMi0xMi0zMAEAAAC8hoIgAgAAAAMxLjQBCAAAAAUAAAABMQEAAAALLTIxMDgxMTUwNDIDAAAAAzE2MAIAAAAEMTA0NgQAAAABMAcAAAAKMTIvMzAvMjAyMggAAAAKMTIvMzEvMjAyMQkAAAABMDjuTDZBINsI/SF+pkEg2wgtQ0lRLk5BU0RBUUdNOkFUQ1guSVFfTFRfREVCVC4xMDAwMC4yMDIyLTEyLTMwAQAAALyGgiACAAAABzQ2Mi4xOTMBCAAAAAUAAAABMQEAAAALLTIxMDgxMTUwNDIDAAAAAzE2MAIAAAAEMTA0OQQAAAABMAcAAAAKMTIvMzAvMjAyMggAAAAKMTIvMzEvMjAyMQkAAAABMDjuTDZBINsI/SF+pkEg2wgzQ0lRLk5BU0RBUUdN</t>
  </si>
  <si>
    <t>OkFUQ1guSVFfUkVUVVJOX0VRVUlUWS4xMDAwMC4yMDIyLTEyLTMwAQAAALyGgiADAAAAAk5NAQgAAAAFAAAAATEBAAAACy0yMTA4MTE1MDQyAwAAAAMxNjACAAAABDQxMjgEAAAAATAHAAAACjEyLzMwLzIwMjIIAAAACjEyLzMxLzIwMjEJAAAAATA47kw2QSDbCPT6faZBINsIMUNJUS5OQVNEQVFDTTpDTVBYLklRX0VCSVRfTUFSR0lOLjEwMDAwLjIwMjItMTItMzABAAAA/GHdDwMAAAAAADjuTDZBINsI3IV9pkEg2wgyQ0lRLk5BU0RBUUNNOkNNUFguSVFfVE9UQUxfRVFVSVRZLjEwMDAwLjIwMjItMTItMzABAAAA/GHdDwIAAAAHMTQwLjA3OAEIAAAABQAAAAExAQAAAAstMjEwNzgzODA0OQMAAAADMTYwAgAAAAQxMjc1BAAAAAEwBwAAAAoxMi8zMC8yMDIyCAAAAAoxMi8zMS8yMDIxCQAAAAEwOO5MNkEg2wjLXn2mQSDbCC5DSVEuTkFTREFRQ006Q01QWC5JUV9ORVRfREVCVC4xMDAwMC4yMDIyLTEyLTMwAQAAAPxh3Q8CAAAACC0xNDAuNDc3AQgAAAAFAAAAATEBAAAACy0yMTA3ODM4MDQ5AwAAAAMxNjACAAAABDQzNjQEAAAAATAHAAAACjEyLzMwLzIwMjIIAAAACjEyLzMxLzIwMjEJAAAAATA47kw2QSDbCMI3faZBINsIMkNJUS5OQVNEQVFHUzpMWFJYLklRX0dST1NTX01BUkdJTi4xMDAwMC4yMDIyLTEyLTMwAQAAAD14AAADAAAAAk5NAQgAAAAFAAAAATEBAAAACy0yMDU4NTU0Nzk4AwAAAAMxNjAC</t>
  </si>
  <si>
    <t>AAAABDQwNzQEAAAAATAHAAAACjEyLzMwLzIwMjIIAAAACjEyLzMxLzIwMjEJAAAAATA47kw2QSDbCKrpfKZBINsIMENJUS5OQVNEQVFHUzpMWFJYLklRX1RPVEFMX0xJQUIuMTAwMDAuMjAyMi0xMi0zMAEAAAA9eAAAAgAAAAYyMy4zMTQBCAAAAAUAAAABMQEAAAALLTIwNTg1NTQ3OTgDAAAAAzE2MAIAAAAEMTI3NgQAAAABMAcAAAAKMTIvMzAvMjAyMggAAAAKMTIvMzEvMjAyMQkAAAABMDjuTDZBINsIlpt8pkEg2wgvQ0lRLk5BU0RBUUNNOk1EWEcuSVFfVE9UQUxfUkVWLjEwMDAwLjIwMjItMTItMzABAAAAxrgkAgIAAAAHMjU4LjYxNQEIAAAABQAAAAExAQAAAAstMjA1OTE5MTk1NwMAAAADMTYwAgAAAAIyOAQAAAABMAcAAAAKMTIvMzAvMjAyMggAAAAKMTIvMzEvMjAyMQkAAAABMDjuTDZBINsIdCZ8pkEg2wgyQ0lRLk5BU0RBUUNNOk1EWEcuSVFfVE9UQUxfQVNTRVRTLjEwMDAwLjIwMjItMTItMzABAAAAxrgkAgIAAAAHMTg3LjkyOQEIAAAABQAAAAExAQAAAAstMjA1OTE5MTk1NwMAAAADMTYwAgAAAAQxMDA3BAAAAAEwBwAAAAoxMi8zMC8yMDIyCAAAAAoxMi8zMS8yMDIxCQAAAAEwOO5MNkEg2whr/3umQSDbCChDSVEuTkFTREFRQ006TURYRy5JUV9SRS4xMDAwMC4yMDIyLTEyLTMwAQAAAMa4JAICAAAACC0xNjEuNzA5AQgAAAAFAAAAATEBAAAACy0yMDU5MTkxOTU3AwAAAAMxNjACAAAABDEy</t>
  </si>
  <si>
    <t>MjIEAAAAATAHAAAACjEyLzMwLzIwMjIIAAAACjEyLzMxLzIwMjEJAAAAATA47kw2QSDbCHQmfKZBINsIL0NJUS5OQVNEQVFDTTpNRFhHLklRX0RJVl9TSEFSRS4xMDAwMC4yMDIyLTEyLTMwAQAAAMa4JAIDAAAAAAA47kw2QSDbCGPYe6ZBINsIL0NJUS5OQVNEQVFHUzpJVFJOLklRX05JX01BUkdJTi4xMDAwMC4yMDIyLTEyLTMwAQAAAFMdYAECAAAABjEyLjY0NgEIAAAABQAAAAExAQAAAAstMjEwMTA1NTI2MgMAAAADMTYwAgAAAAQ0MDk0BAAAAAEwBwAAAAoxMi8zMC8yMDIyCAAAAAoxMi8zMS8yMDIxCQAAAAEwOO5MNkEg2whFY3umQSDbCC1DSVEuTkFTREFRR1M6SVRSTi5JUV9TVF9ERUJULjEwMDAwLjIwMjItMTItMzABAAAAUx1gAQIAAAAFMC42OTkBCAAAAAUAAAABMQEAAAALLTIxMDEwNTUyNjIDAAAAAzE2MAIAAAAEMTA0NgQAAAABMAcAAAAKMTIvMzAvMjAyMggAAAAKMTIvMzEvMjAyMQkAAAABMDjuTDZBINsIPjx7pkEg2wgtQ0lRLk5BU0RBUUdTOklUUk4uSVFfTFRfREVCVC4xMDAwMC4yMDIyLTEyLTMwAQAAAFMdYAECAAAABjEzLjE2OQEIAAAABQAAAAExAQAAAAstMjEwMTA1NTI2MgMAAAADMTYwAgAAAAQxMDQ5BAAAAAEwBwAAAAoxMi8zMC8yMDIyCAAAAAoxMi8zMS8yMDIxCQAAAAEwOO5MNkEg2whFY3umQSDbCDNDSVEuTkFTREFRR1M6SVRSTi5JUV9SRVRVUk5fRVFVSVRZLjEwMDAw</t>
  </si>
  <si>
    <t>LjIwMjItMTItMzABAAAAUx1gAQIAAAAHMjcuNjUxNgEIAAAABQAAAAExAQAAAAstMjEwMTA1NTI2MgMAAAADMTYwAgAAAAQ0MTI4BAAAAAEwBwAAAAoxMi8zMC8yMDIyCAAAAAoxMi8zMS8yMDIxCQAAAAEwOO5MNkEg2wgxFXumQSDbCDFDSVEuTkFTREFRR006UE1UUy5JUV9FQklUX01BUkdJTi4xMDAwMC4yMDIyLTEyLTMwAQAAACY+EAADAAAAAAA47kw2QSDbCAV5eqZBINsIMkNJUS5OQVNEQVFHTTpQTVRTLklRX1RPVEFMX0VRVUlUWS4xMDAwMC4yMDIyLTEyLTMwAQAAACY+EAACAAAABy0xMjEuMDIBCAAAAAUAAAACMjkCAAAABDEyNzUBAAAACy0yMDU4MTE3NjMwAwAAAAMxNjAEAAAAATAHAAAACjEyLzMwLzIwMjIIAAAACjEyLzMxLzIwMjEJAAAAATA47kw2QSDbCBCgeqZBINsILkNJUS5OQVNEQVFHTTpQTVRTLklRX05FVF9ERUJULjEwMDAwLjIwMjItMTItMzABAAAAJj4QAAIAAAAHMjgyLjk0MwEIAAAABQAAAAIyOQIAAAAENDM2NAEAAAALLTIwNTgxMTc2MzADAAAAAzE2MAQAAAABMAcAAAAKMTIvMzAvMjAyMggAAAAKMTIvMzEvMjAyMQkAAAABMDjuTDZBINsIBXl6pkEg2wgyQ0lRLk5BU0RBUUdNOkhDVkkuSVFfR1JPU1NfTUFSR0lOLjEwMDAwLjIwMjItMTItMzABAAAAQd0kKgMAAAAAADjuTDZBINsI5Nx5pkEg2wgwQ0lRLk5BU0RBUUdNOkhDVkkuSVFfVE9UQUxfTElBQi4xMDAwMC4yMDIy</t>
  </si>
  <si>
    <t>LTEyLTMwAQAAAEHdJCoCAAAABzM2OC44ODcBCAAAAAUAAAABMQEAAAALLTIxMDY1ODkzNjMDAAAAAzE2MAIAAAAEMTI3NgQAAAABMAcAAAAKMTIvMzAvMjAyMggAAAAKMTIvMzEvMjAyMQkAAAABMDjuTDZBINsI6QN6pkEg2wgvQ0lRLk5BU0RBUUdNOkFDUlYuSVFfVE9UQUxfUkVWLjEwMDAwLjIwMjItMTItMzABAAAAiUPnJgMAAAAAADjuTDZBINsIvGd5pkEg2wgyQ0lRLk5BU0RBUUdNOkFDUlYuSVFfVE9UQUxfQVNTRVRTLjEwMDAwLjIwMjItMTItMzABAAAAiUPnJgIAAAAHMTA2LjU4NwEIAAAABQAAAAExAQAAAAstMjA2OTA2MTAxMgMAAAADMTYwAgAAAAQxMDA3BAAAAAEwBwAAAAoxMi8zMC8yMDIyCAAAAAoxMi8zMS8yMDIxCQAAAAEwOO5MNkEg2wi8Z3mmQSDbCChDSVEuTkFTREFRR006QUNSVi5JUV9SRS4xMDAwMC4yMDIyLTEyLTMwAQAAAIlD5yYCAAAABy0yNC44NjUBCAAAAAUAAAABMQEAAAALLTIwNjkwNjEwMTIDAAAAAzE2MAIAAAAEMTIyMgQAAAABMAcAAAAKMTIvMzAvMjAyMggAAAAKMTIvMzEvMjAyMQkAAAABMDjuTDZBINsItEB5pkEg2wgvQ0lRLk5BU0RBUUdNOkFDUlYuSVFfRElWX1NIQVJFLjEwMDAwLjIwMjItMTItMzABAAAAiUPnJgMAAAAAADjuTDZBINsIrRl5pkEg2wgvQ0lRLk5BU0RBUUdTOkFUUk8uSVFfTklfTUFSR0lOLjEwMDAwLjIwMjItMTItMzABAAAAgdgDAAIAAAAG</t>
  </si>
  <si>
    <t>LTUuNzQ5AQgAAAAFAAAAATEBAAAACy0yMTA5NTI5MDc1AwAAAAMxNjACAAAABDQwOTQEAAAAATAHAAAACjEyLzMwLzIwMjIIAAAACjEyLzMxLzIwMjEJAAAAATBMFU02QSDbCIykeKZBINsILUNJUS5OQVNEQVFHUzpBVFJPLklRX1NUX0RFQlQuMTAwMDAuMjAyMi0xMi0zMAEAAACB2AMAAwAAAAAATBVNNkEg2wiFfXimQSDbCC1DSVEuTkFTREFRR1M6QVRSTy5JUV9MVF9ERUJULjEwMDAwLjIwMjItMTItMzABAAAAgdgDAAIAAAADMTYzAQgAAAAFAAAAATEBAAAACy0yMTA5NTI5MDc1AwAAAAMxNjACAAAABDEwNDkEAAAAATAHAAAACjEyLzMwLzIwMjIIAAAACjEyLzMxLzIwMjEJAAAAATBMFU02QSDbCIV9eKZBINsIM0NJUS5OQVNEQVFHUzpBVFJPLklRX1JFVFVSTl9FUVVJVFkuMTAwMDAuMjAyMi0xMi0zMAEAAACB2AMAAgAAAActOS43MDc0AQgAAAAFAAAAATEBAAAACy0yMTA5NTI5MDc1AwAAAAMxNjACAAAABDQxMjgEAAAAATAHAAAACjEyLzMwLzIwMjIIAAAACjEyLzMxLzIwMjEJAAAAATBMFU02QSDbCHVWeKZBINsIMUNJUS5OQVNEQVFHUzpDTUFYLklRX0VCSVRfTUFSR0lOLjEwMDAwLjIwMjItMTItMzABAAAAraDGJQIAAAAHLTkuMjMwNwEIAAAABQAAAAExAQAAAAstMjEwNzg4MDM5OAMAAAADMTYwAgAAAAQ0MDUzBAAAAAEwBwAAAAoxMi8zMC8yMDIyCAAAAAoxMi8zMS8yMDIxCQAAAAEwTBVN</t>
  </si>
  <si>
    <t>NkEg2whNunemQSDbCDJDSVEuTkFTREFRR1M6Q01BWC5JUV9UT1RBTF9FUVVJVFkuMTAwMDAuMjAyMi0xMi0zMAEAAACtoMYlAgAAAAY1MDUuMzcBCAAAAAUAAAABMQEAAAALLTIxMDc4ODAzOTgDAAAAAzE2MAIAAAAEMTI3NQQAAAABMAcAAAAKMTIvMzAvMjAyMggAAAAKMTIvMzEvMjAyMQkAAAABMEwVTTZBINsITbp3pkEg2wguQ0lRLk5BU0RBUUdTOkNNQVguSVFfTkVUX0RFQlQuMTAwMDAuMjAyMi0xMi0zMAEAAACtoMYlAgAAAAY2OS4zMTgBCAAAAAUAAAABMQEAAAALLTIxMDc4ODAzOTgDAAAAAzE2MAIAAAAENDM2NAQAAAABMAcAAAAKMTIvMzAvMjAyMggAAAAKMTIvMzEvMjAyMQkAAAABMEwVTTZBINsISJN3pkEg2wgyQ0lRLk5BU0RBUUdTOkZTQkMuSVFfR1JPU1NfTUFSR0lOLjEwMDAwLjIwMjItMTItMzABAAAACsY2AgMAAAAAAEwVTTZBINsIKR53pkEg2wgwQ0lRLk5BU0RBUUdTOkZTQkMuSVFfVE9UQUxfTElBQi4xMDAwMC4yMDIyLTEyLTMwAQAAAArGNgICAAAACDIzMjEuNzE1AQgAAAAFAAAAATEBAAAACy0yMDU5MjE0OTkxAwAAAAMxNjACAAAABDEyNzYEAAAAATAHAAAACjEyLzMwLzIwMjIIAAAACjEyLzMxLzIwMjEJAAAAATBMFU02QSDbCBz3dqZBINsILkNJUS5OQVNEQVFHTTpPQ1MuSVFfVE9UQUxfUkVWLjEwMDAwLjIwMjItMTItMzABAAAAN/QdIwMAAAAAAEwVTTZBINsICKl2pkEg</t>
  </si>
  <si>
    <t>2wgxQ0lRLk5BU0RBUUdNOk9DUy5JUV9UT1RBTF9BU1NFVFMuMTAwMDAuMjAyMi0xMi0zMAEAAAA39B0jAwAAAAAATBVNNkEg2wgAgnamQSDbCCdDSVEuTkFTREFRR006T0NTLklRX1JFLjEwMDAwLjIwMjItMTItMzABAAAAN/QdIwMAAAAAAEwVTTZBINsIAIJ2pkEg2wguQ0lRLk5BU0RBUUdNOk9DUy5JUV9ESVZfU0hBUkUuMTAwMDAuMjAyMi0xMi0zMAEAAAA39B0jAwAAAAAATBVNNkEg2wjnM3amQSDbCC9DSVEuTkFTREFRQ006Qk1SQy5JUV9OSV9NQVJHSU4uMTAwMDAuMjAyMi0xMi0zMAEAAADAUgYAAgAAAAcyOC41NDA1AQgAAAAFAAAAATEBAAAACy0yMTA4MjA4NTA2AwAAAAMxNjACAAAABDQwOTQEAAAAATAHAAAACjEyLzMwLzIwMjIIAAAACjEyLzMxLzIwMjEJAAAAATBMFU02QSDbCNDldaZBINsILUNJUS5OQVNEQVFDTTpCTVJDLklRX1NUX0RFQlQuMTAwMDAuMjAyMi0xMi0zMAEAAADAUgYAAgAAAAUxLjA4NQEIAAAABQAAAAExAQAAAAstMjEwODIwODUwNgMAAAADMTYwAgAAAAQxMDQ2BAAAAAEwBwAAAAoxMi8zMC8yMDIyCAAAAAoxMi8zMS8yMDIxCQAAAAEwTBVNNkEg2wjGvnWmQSDbCC1DSVEuTkFTREFRQ006Qk1SQy5JUV9MVF9ERUJULjEwMDAwLjIwMjItMTItMzABAAAAwFIGAAMAAAAAAEwVTTZBINsIxr51pkEg2wgzQ0lRLk5BU0RBUUNNOkJNUkMuSVFfUkVUVVJOX0VRVUlUWS4xMDAw</t>
  </si>
  <si>
    <t>MC4yMDIyLTEyLTMwAQAAAMBSBgACAAAABjguMjE4NAEIAAAABQAAAAExAQAAAAstMjEwODIwODUwNgMAAAADMTYwAgAAAAQ0MTI4BAAAAAEwBwAAAAoxMi8zMC8yMDIyCAAAAAoxMi8zMS8yMDIxCQAAAAEwTBVNNkEg2wi9l3WmQSDbCDFDSVEuTkFTREFRR1M6SUJDUC5JUV9FQklUX01BUkdJTi4xMDAwMC4yMDIyLTEyLTMwAQAAAHtEBAADAAAAAk5BAEwVTTZBINsIRfx0pkEg2wgyQ0lRLk5BU0RBUUdTOklCQ1AuSVFfVE9UQUxfRVFVSVRZLjEwMDAwLjIwMjItMTItMzABAAAAe0QEAAIAAAAHMzk4LjQ4NAEIAAAABQAAAAExAQAAAAstMjA1ODI1NTAwMwMAAAADMTYwAgAAAAQxMjc1BAAAAAEwBwAAAAoxMi8zMC8yMDIyCAAAAAoxMi8zMS8yMDIxCQAAAAEwTBVNNkEg2whF/HSmQSDbCC5DSVEuTkFTREFRR1M6SUJDUC5JUV9ORVRfREVCVC4xMDAwMC4yMDIyLTEyLTMwAQAAAHtEBAACAAAABi0wLjIzNQEIAAAABQAAAAExAQAAAAstMjA1ODI1NTAwMwMAAAADMTYwAgAAAAQ0MzY0BAAAAAEwBwAAAAoxMi8zMC8yMDIyCAAAAAoxMi8zMS8yMDIxCQAAAAEwTBVNNkEg2wg51XSmQSDbCDJDSVEuTkFTREFRR1M6WlVNWi5JUV9HUk9TU19NQVJHSU4uMTAwMDAuMjAyMi0xMi0zMAEAAACa1TcAAgAAAAczOC43NTY4AQgAAAAFAAAAATEBAAAACy0yMTA4NDYxNzI2AwAAAAMxNjACAAAABDQwNzQEAAAAATAHAAAA</t>
  </si>
  <si>
    <t>CjEyLzMwLzIwMjIIAAAACTEvMjkvMjAyMgkAAAABMEwVTTZBINsIIWB0pkEg2wgwQ0lRLk5BU0RBUUdTOlpVTVouSVFfVE9UQUxfTElBQi4xMDAwMC4yMDIyLTEyLTMwAQAAAJrVNwACAAAABzM5My42OTQBCAAAAAUAAAABMQEAAAALLTIxMDg0NjE3MjYDAAAAAzE2MAIAAAAEMTI3NgQAAAABMAcAAAAKMTIvMzAvMjAyMggAAAAJMS8yOS8yMDIyCQAAAAEwTBVNNkEg2wghYHSmQSDbCC5DSVEuTkFTREFRR1M6REhDLklRX1RPVEFMX1JFVi4xMDAwMC4yMDIyLTEyLTMwAQAAANEuBgACAAAACDEzODMuMjEyAQgAAAAFAAAAATEBAAAACy0yMDU4OTY0NTM0AwAAAAMxNjACAAAAAjI4BAAAAAEwBwAAAAoxMi8zMC8yMDIyCAAAAAoxMi8zMS8yMDIxCQAAAAEwTBVNNkEg2wj6w3OmQSDbCDFDSVEuTkFTREFRR1M6REhDLklRX1RPVEFMX0FTU0VUUy4xMDAwMC4yMDIyLTEyLTMwAQAAANEuBgACAAAACDY2MjMuNTE0AQgAAAAFAAAAATEBAAAACy0yMDU4OTY0NTM0AwAAAAMxNjACAAAABDEwMDcEAAAAATAHAAAACjEyLzMwLzIwMjIIAAAACjEyLzMxLzIwMjEJAAAAATBMFU02QSDbCADrc6ZBINsIJ0NJUS5OQVNEQVFHUzpESEMuSVFfUkUuMTAwMDAuMjAyMi0xMi0zMAEAAADRLgYAAwAAAAAATBVNNkEg2wjunHOmQSDbCDJDSVEuTkFTREFRQ006Q09PTC5JUV9UT1RBTF9FUVVJVFkuMTAwMDAuMjAyMi0xMi0zMAEA</t>
  </si>
  <si>
    <t>AABZBHQpAgAAAAotMjcuNTY2NzQ0AQgAAAAFAAAAATEBAAAACy0yMTA1NzYxMTE3AwAAAAMxNjACAAAABDEyNzUEAAAAATAHAAAACjEyLzMwLzIwMjIIAAAACjEyLzMxLzIwMjEJAAAAATBMFU02QSDbCN51c6ZBINsIM0NJUS5OQVNEQVFDTTpDT09MLklRX1JFVFVSTl9FUVVJVFkuMTAwMDAuMjAyMi0xMi0zMAEAAABZBHQpAwAAAAJOTQEIAAAABQAAAAExAQAAAAstMjEwNTc2MTExNwMAAAADMTYwAgAAAAQ0MTI4BAAAAAEwBwAAAAoxMi8zMC8yMDIyCAAAAAoxMi8zMS8yMDIxCQAAAAEwTBVNNkEg2wjbTnOmQSDbCDFDSVEuTkFTREFRR1M6RVJBUy5JUV9FQklUX01BUkdJTi4xMDAwMC4yMDIyLTEyLTMwAQAAAH8ufiMDAAAAAABMFU02QSDbCIrZcqZBINsILkNJUS5OQVNEQVFHUzpFUkFTLklRX05FVF9ERUJULjEwMDAwLjIwMjItMTItMzABAAAAfy5+IwIAAAAILTM5NS42ODQBCAAAAAUAAAABMQEAAAALLTIxMDcwNzc4NDkDAAAAAzE2MAIAAAAENDM2NAQAAAABMAcAAAAKMTIvMzAvMjAyMggAAAAKMTIvMzEvMjAyMQkAAAABMEwVTTZBINsIitlypkEg2wgyQ0lRLk5BU0RBUUdNOlNNQkMuSVFfR1JPU1NfTUFSR0lOLjEwMDAwLjIwMjItMTItMzABAAAATlQFAAMAAAAAAEwVTTZBINsIdYtypkEg2wgoQ0lRLk5BU0RBUUdNOlNNQkMuSVFfUkUuMTAwMDAuMjAyMi0xMi0zMAEAAABOVAUAAgAAAAcyMjEu</t>
  </si>
  <si>
    <t>MzEyAQgAAAAFAAAAATEBAAAACy0yMDYxNjkyMDIzAwAAAAMxNjACAAAABDEyMjIEAAAAATAHAAAACjEyLzMwLzIwMjIIAAAACjEyLzMxLzIwMjEJAAAAATBMFU02QSDbCGlkcqZBINsIL0NJUS5OQVNEQVFHUzpTR0hULklRX1RPVEFMX1JFVi4xMDAwMC4yMDIyLTEyLTMwAQAAAGtgaAgCAAAABjQ4Ljk1NgEIAAAABQAAAAExAQAAAAstMjEwNzA3OTI0NAMAAAADMTYwAgAAAAIyOAQAAAABMAcAAAAKMTIvMzAvMjAyMggAAAAKMTIvMzEvMjAyMQkAAAABMEwVTTZBINsIWz1ypkEg2wgtQ0lRLk5BU0RBUUdTOlNHSFQuSVFfU1RfREVCVC4xMDAwMC4yMDIyLTEyLTMwAQAAAGtgaAgDAAAAAABMFU02QSDbCFMWcqZBINsILUNJUS5OQVNEQVFHUzpTR0hULklRX0xUX0RFQlQuMTAwMDAuMjAyMi0xMi0zMAEAAABrYGgIAgAAAAYzMi42NTYBCAAAAAUAAAABMQEAAAALLTIxMDcwNzkyNDQDAAAAAzE2MAIAAAAEMTA0OQQAAAABMAcAAAAKMTIvMzAvMjAyMggAAAAKMTIvMzEvMjAyMQkAAAABMEwVTTZBINsIWz1ypkEg2wgyQ0lRLk5BU0RBUUdTOkZBUk8uSVFfVE9UQUxfQVNTRVRTLjEwMDAwLjIwMjItMTItMzABAAAAIpQFAAIAAAAGNDc5Ljc0AQgAAAAFAAAAATEBAAAACy0yMDYwODg2ODczAwAAAAMxNjACAAAABDEwMDcEAAAAATAHAAAACjEyLzMwLzIwMjIIAAAACjEyLzMxLzIwMjEJAAAAATBMFU02QSDbCEnv</t>
  </si>
  <si>
    <t>caZBINsIMkNJUS5OQVNEQVFHUzpCRlNULklRX0dST1NTX01BUkdJTi4xMDAwMC4yMDIyLTEyLTMwAQAAALOBuwIDAAAAAABMFU02QSDbCDOhcaZBINsIL0NJUS5OQVNEQVFHTTpFT0xTLklRX1RPVEFMX1JFVi4xMDAwMC4yMDIyLTEyLTMwAQAAAMiXpw0CAAAABjk5LjY3MwEIAAAABQAAAAIyOQIAAAACMjgBAAAACy0yMDU4MDU0NjA5AwAAAAMxNjAEAAAAATAHAAAACjEyLzMwLzIwMjIIAAAACjEyLzMxLzIwMjEJAAAAATBMFU02QSDbCCFTcaZBINsIMkNJUS5OQVNEQVFHTTpFT0xTLklRX1RPVEFMX0VRVUlUWS4xMDAwMC4yMDIyLTEyLTMwAQAAAMiXpw0CAAAABjgxLjg3NgEIAAAABQAAAAIyOQIAAAAEMTI3NQEAAAALLTIwNTgwNTQ2MDkDAAAAAzE2MAQAAAABMAcAAAAKMTIvMzAvMjAyMggAAAAKMTIvMzEvMjAyMQkAAAABMEwVTTZBINsIEyxxpkEg2wgwQ0lRLk5BU0RBUUdNOkNFUlMuSVFfVE9UQUxfTElBQi4xMDAwMC4yMDIyLTEyLTMwAQAAAN5mAAACAAAABzE1MS44ODIBCAAAAAUAAAABMQEAAAALLTIwNTg4Mzk5ODUDAAAAAzE2MAIAAAAEMTI3NgQAAAABMAcAAAAKMTIvMzAvMjAyMggAAAAKMTIvMzEvMjAyMQkAAAABMEwVTTZBINsIAd5wpkEg2wgvQ0lRLk5BU0RBUUdNOkNFUlMuSVFfRElWX1NIQVJFLjEwMDAwLjIwMjItMTItMzABAAAA3mYAAAMAAAAAAEwVTTZBINsIAd5wpkEg2wgxQ0lR</t>
  </si>
  <si>
    <t>Lk5BU0RBUUdTOkxFR0guSVFfRUJJVF9NQVJHSU4uMTAwMDAuMjAyMi0xMi0zMAEAAACvdEchAgAAAAcyOS44Mjk4AQgAAAAFAAAAATEBAAAACy0yMDg2Nzg3MzYxAwAAAAMxNjACAAAABDQwNTMEAAAAATAHAAAACjEyLzMwLzIwMjIIAAAACjEyLzMxLzIwMjEJAAAAATCidE42QSDbCMuPcKZBINsILUNJUS5OQVNEQVFHUzpMRUdILklRX1NUX0RFQlQuMTAwMDAuMjAyMi0xMi0zMAEAAACvdEchAwAAAAAAonRONkEg2wjFaHCmQSDbCC1DSVEuTkFTREFRR1M6TEVHSC5JUV9MVF9ERUJULjEwMDAwLjIwMjItMTItMzABAAAAr3RHIQIAAAAFNy45OTMBCAAAAAUAAAABMQEAAAALLTIwODY3ODczNjEDAAAAAzE2MAIAAAAEMTA0OQQAAAABMAcAAAAKMTIvMzAvMjAyMggAAAAKMTIvMzEvMjAyMQkAAAABMKJ0TjZBINsIxWhwpkEg2wgyQ0lRLk5BU0RBUUdTOkNDTkUuSVFfR1JPU1NfTUFSR0lOLjEwMDAwLjIwMjItMTItMzABAAAA8lIGAAMAAAAAAKJ0TjZBINsIP/NvpkEg2wgwQ0lRLk5BU0RBUUdTOkNDTkUuSVFfVE9UQUxfTElBQi4xMDAwMC4yMDIyLTEyLTMwAQAAAPJSBgACAAAACDQ4ODYuMDkyAQgAAAAFAAAAATEBAAAACy0yMDU4MjU0OTgyAwAAAAMxNjACAAAABDEyNzYEAAAAATAHAAAACjEyLzMwLzIwMjIIAAAACjEyLzMxLzIwMjEJAAAAATCidE42QSDbCD/zb6ZBINsIMUNJUS5OQVNEQVFHUzpER0lD</t>
  </si>
  <si>
    <t>LkEuSVFfVE9UQUxfUkVWLjEwMDAwLjIwMjItMTItMzABAAAAEBMEAAIAAAAKODE2LjQ2NTc5MQEIAAAABQAAAAExAQAAAAstMjA1ODIyNzUxMQMAAAADMTYwAgAAAAIyOAQAAAABMAcAAAAKMTIvMzAvMjAyMggAAAAKMTIvMzEvMjAyMQkAAAABMKJ0TjZBINsIFldvpkEg2wg0Q0lRLk5BU0RBUUdTOkRHSUMuQS5JUV9UT1RBTF9BU1NFVFMuMTAwMDAuMjAyMi0xMi0zMAEAAAAQEwQAAgAAAAsyMjU1LjE3NTM5OQEIAAAABQAAAAExAQAAAAstMjA1ODIyNzUxMQMAAAADMTYwAgAAAAQxMDA3BAAAAAEwBwAAAAoxMi8zMC8yMDIyCAAAAAoxMi8zMS8yMDIxCQAAAAEwonRONkEg2wggfm+mQSDbCCpDSVEuTkFTREFRR1M6REdJQy5BLklRX1JFLjEwMDAwLjIwMjItMTItMzABAAAAEBMEAAIAAAAKMjYzLjc0NTM1OAEIAAAABQAAAAExAQAAAAstMjA1ODIyNzUxMQMAAAADMTYwAgAAAAQxMjIyBAAAAAEwBwAAAAoxMi8zMC8yMDIyCAAAAAoxMi8zMS8yMDIxCQAAAAEwonRONkEg2wgUMG+mQSDbCDFDSVEuTkFTREFRR1M6REdJQy5BLklRX0RJVl9TSEFSRS4xMDAwMC4yMDIyLTEyLTMwAQAAABATBAACAAAABDAuNjMBCAAAAAUAAAABMQEAAAALLTIwNTgyMjc1MTEDAAAAAzE2MAIAAAAEMzA1OAQAAAABMAcAAAAKMTIvMzAvMjAyMggAAAAKMTIvMzEvMjAyMQkAAAABMKJ0TjZBINsIBAlvpkEg2wgvQ0lRLk5BU0RB</t>
  </si>
  <si>
    <t>UUdTOkVaUFcuSVFfTklfTUFSR0lOLjEwMDAwLjIwMjItMTItMzABAAAAcekEAAIAAAAGMi41OTM3AQgAAAAFAAAAATEBAAAACy0yMDYyNTg3OTUwAwAAAAMxNjACAAAABDQwOTQEAAAAATAHAAAACjEyLzMwLzIwMjIIAAAACjEyLzMxLzIwMjEJAAAAATCidE42QSDbCPK6bqZBINsILUNJUS5OQVNEQVFHUzpFWlBXLklRX1NUX0RFQlQuMTAwMDAuMjAyMi0xMi0zMAEAAABx6QQAAwAAAAAAonRONkEg2wjYbG6mQSDbCC1DSVEuTkFTREFRR1M6RVpQVy5JUV9MVF9ERUJULjEwMDAwLjIwMjItMTItMzABAAAAcekEAAIAAAAHMzExLjg0NAEIAAAABQAAAAExAQAAAAstMjA2MjU4Nzk1MAMAAAADMTYwAgAAAAQxMDQ5BAAAAAEwBwAAAAoxMi8zMC8yMDIyCAAAAAoxMi8zMS8yMDIxCQAAAAEwonRONkEg2wjYbG6mQSDbCDNDSVEuTkFTREFRR1M6RVpQVy5JUV9SRVRVUk5fRVFVSVRZLjEwMDAwLjIwMjItMTItMzABAAAAcekEAAIAAAAGMy4wMzc3AQgAAAAFAAAAATEBAAAACy0yMDYyNTg3OTUwAwAAAAMxNjACAAAABDQxMjgEAAAAATAHAAAACjEyLzMwLzIwMjIIAAAACjEyLzMxLzIwMjEJAAAAATCidE42QSDbCNhsbqZBINsIMUNJUS5OQVNEQVFHUzpUUklOLklRX0VCSVRfTUFSR0lOLjEwMDAwLjIwMjItMTItMzABAAAALDLTJgIAAAAHNzAuNjIyNgEIAAAABQAAAAExAQAAAAstMjA1ODczMzY5MgMAAAADMTYw</t>
  </si>
  <si>
    <t>AgAAAAQ0MDUzBAAAAAEwBwAAAAoxMi8zMC8yMDIyCAAAAAoxMi8zMS8yMDIxCQAAAAEwonRONkEg2wgx0W2mQSDbCDJDSVEuTkFTREFRR1M6VFJJTi5JUV9UT1RBTF9FUVVJVFkuMTAwMDAuMjAyMi0xMi0zMAEAAAAsMtMmAgAAAAc0NDYuNTMzAQgAAAAFAAAAATEBAAAACy0yMDU4NzMzNjkyAwAAAAMxNjACAAAABDEyNzUEAAAAATAHAAAACjEyLzMwLzIwMjIIAAAACjEyLzMxLzIwMjEJAAAAATCidE42QSDbCCeqbaZBINsILkNJUS5OQVNEQVFHUzpUUklOLklRX05FVF9ERUJULjEwMDAwLjIwMjItMTItMzABAAAALDLTJgIAAAAHNDI2LjM2MwEIAAAABQAAAAExAQAAAAstMjA1ODczMzY5MgMAAAADMTYwAgAAAAQ0MzY0BAAAAAEwBwAAAAoxMi8zMC8yMDIyCAAAAAoxMi8zMS8yMDIxCQAAAAEwonRONkEg2wglg22mQSDbCDJDSVEuTkFTREFRR1M6QVNUUy5JUV9HUk9TU19NQVJHSU4uMTAwMDAuMjAyMi0xMi0zMAEAAABiVTUhAgAAAAczOS4wMzI2AQgAAAAFAAAAATEBAAAACy0yMTA1ODY0MjI1AwAAAAMxNjACAAAABDQwNzQEAAAAATAHAAAACjEyLzMwLzIwMjIIAAAACjEyLzMxLzIwMjEJAAAAATCidE42QSDbCAAObaZBINsIMENJUS5OQVNEQVFHUzpBU1RTLklRX1RPVEFMX0xJQUIuMTAwMDAuMjAyMi0xMi0zMAEAAABiVTUhAgAAAAY5MS45NjQBCAAAAAUAAAABMQEAAAALLTIxMDU4NjQyMjUDAAAA</t>
  </si>
  <si>
    <t>AzE2MAIAAAAEMTI3NgQAAAABMAcAAAAKMTIvMzAvMjAyMggAAAAKMTIvMzEvMjAyMQkAAAABMKJ0TjZBINsI9+ZspkEg2wgvQ0lRLk5BU0RBUUdTOkJPT00uSVFfVE9UQUxfUkVWLjEwMDAwLjIwMjItMTItMzABAAAAbIcAAAIAAAAHMjYwLjExNQEIAAAABQAAAAExAQAAAAstMjA1OTMxMzIxMAMAAAADMTYwAgAAAAIyOAQAAAABMAcAAAAKMTIvMzAvMjAyMggAAAAKMTIvMzEvMjAyMQkAAAABMKJ0TjZBINsI5phspkEg2wgyQ0lRLk5BU0RBUUdTOkJPT00uSVFfVE9UQUxfQVNTRVRTLjEwMDAwLjIwMjItMTItMzABAAAAbIcAAAIAAAAHODY0LjQxMgEIAAAABQAAAAExAQAAAAstMjA1OTMxMzIxMAMAAAADMTYwAgAAAAQxMDA3BAAAAAEwBwAAAAoxMi8zMC8yMDIyCAAAAAoxMi8zMS8yMDIxCQAAAAEwonRONkEg2wjhcWymQSDbCChDSVEuTkFTREFRR1M6Qk9PTS5JUV9SRS4xMDAwMC4yMDIyLTEyLTMwAQAAAGyHAAACAAAABzExMS4wMzEBCAAAAAUAAAABMQEAAAALLTIwNTkzMTMyMTADAAAAAzE2MAIAAAAEMTIyMgQAAAABMAcAAAAKMTIvMzAvMjAyMggAAAAKMTIvMzEvMjAyMQkAAAABMKJ0TjZBINsI4XFspkEg2wgvQ0lRLk5BU0RBUUdTOkJPT00uSVFfRElWX1NIQVJFLjEwMDAwLjIwMjItMTItMzABAAAAbIcAAAMAAAAAAKJ0TjZBINsI10pspkEg2wgvQ0lRLk5BU0RBUUdTOkhUQkkuSVFfTklfTUFS</t>
  </si>
  <si>
    <t>R0lOLjEwMDAwLjIwMjItMTItMzABAAAARpyqCAIAAAAHMTMuOTc3OAEIAAAABQAAAAExAQAAAAstMjA2MjA2NTcyOQMAAAADMTYwAgAAAAQ0MDk0BAAAAAEwBwAAAAoxMi8zMC8yMDIyCAAAAAoxMi8zMS8yMDIxCQAAAAEwonRONkEg2wi71WumQSDbCC1DSVEuTkFTREFRR1M6SFRCSS5JUV9TVF9ERUJULjEwMDAwLjIwMjItMTItMzABAAAARpyqCAMAAAAAAKJ0TjZBINsIIa5rpkEg2wgtQ0lRLk5BU0RBUUdTOkhUQkkuSVFfTFRfREVCVC4xMDAwMC4yMDIyLTEyLTMwAQAAAEacqggDAAAAAACidE42QSDbCCGua6ZBINsIM0NJUS5OQVNEQVFHUzpIVEJJLklRX1JFVFVSTl9FUVVJVFkuMTAwMDAuMjAyMi0xMi0zMAEAAABGnKoIAgAAAAY1LjQ3MjIBCAAAAAUAAAABMQEAAAALLTIwNjIwNjU3MjkDAAAAAzE2MAIAAAAENDEyOAQAAAABMAcAAAAKMTIvMzAvMjAyMggAAAAKMTIvMzEvMjAyMQkAAAABMKJ0TjZBINsIE4drpkEg2wgxQ0lRLk5BU0RBUUdTOlNPSFUuSVFfRUJJVF9NQVJHSU4uMTAwMDAuMjAyMi0xMi0zMAEAAACMtAEAAgAAAAcxMS42NjY5AQgAAAAFAAAAATEBAAAACy0yMTA1NDAzNzUxAwAAAAMxNjACAAAABDQwNTMEAAAAATAHAAAACjEyLzMwLzIwMjIIAAAACjEyLzMxLzIwMjEJAAAAATCidE42QSDbCO3qaqZBINsIMkNJUS5OQVNEQVFHUzpTT0hVLklRX1RPVEFMX0VRVUlUWS4xMDAwMC4y</t>
  </si>
  <si>
    <t>MDIyLTEyLTMwAQAAAIy0AQACAAAACDEyOTIuMTg3AQgAAAAFAAAAATEBAAAACy0yMTA1NDAzNzUxAwAAAAMxNjACAAAABDEyNzUEAAAAATAHAAAACjEyLzMwLzIwMjIIAAAACjEyLzMxLzIwMjEJAAAAATCidE42QSDbCPYRa6ZBINsILkNJUS5OQVNEQVFHUzpTT0hVLklRX05FVF9ERUJULjEwMDAwLjIwMjItMTItMzABAAAAjLQBAAIAAAAILTEzNTkuMDMBCAAAAAUAAAABMQEAAAALLTIxMDU0MDM3NTEDAAAAAzE2MAIAAAAENDM2NAQAAAABMAcAAAAKMTIvMzAvMjAyMggAAAAKMTIvMzEvMjAyMQkAAAABMKJ0TjZBINsI4MNqpkEg2wgyQ0lRLk5BU0RBUUNNOlRFVEMuSVFfR1JPU1NfTUFSR0lOLjEwMDAwLjIwMjItMTItMzABAAAAxiwBKgMAAAAAAKJ0TjZBINsIw05qpkEg2wgwQ0lRLk5BU0RBUUNNOlRFVEMuSVFfVE9UQUxfTElBQi4xMDAwMC4yMDIyLTEyLTMwAQAAAMYsASoCAAAACjQxMy43MDEzMjEBCAAAAAUAAAABMQEAAAALLTIwNjAyNzgxNjQDAAAAAzE2MAIAAAAEMTI3NgQAAAABMAcAAAAKMTIvMzAvMjAyMggAAAAKMTIvMzEvMjAyMQkAAAABMKJ0TjZBINsIw05qpkEg2wguQ0lRLk5BU0RBUUNNOlNOUkguSVFfQ0xPU0VQUklDRV9BREouMjAyMi0wOS0zMAEAAABQ63opAgAAAAU5Ljk0NQCidE42QSDbCBnAoKZBINsIKUNJUS5OQVNEQVFHUzpMQVNSLklRX01BUktFVENBUC4yMDIyLTEyLTMw</t>
  </si>
  <si>
    <t>AQAAAHaLBgACAAAACjQ1OS40MTQwMDQBBgAAAAUAAAABMQEAAAALLTIwNzE2OTc3NzEDAAAAAzE2MAIAAAAGMTAwMDU0BAAAAAEwBwAAAAoxMi8zMC8yMDIyjMUlN0Eg2wjjJJSnQSDbCClDSVEuTkFTREFRR1M6TEFTUi5JUV9NQVJLRVRDQVAuMjAyMS0xMi0zMQEAAAB2iwYAAgAAAAoxMDUxLjg5OTE2AQYAAAAFAAAAATEBAAAACy0yMTIzNDEwMzgyAwAAAAMxNjACAAAABjEwMDA1NAQAAAABMAcAAAAKMTIvMzEvMjAyMZkGFjdBINsI75VQp0Eg2wgoQ0lRLk5BU0RBUUdTOlJYVC5JUV9NQVJLRVRDQVAuMjAyMi0xMi0zMAEAAABVw44ZAgAAAAo2MjIuNzc0MTM0AQYAAAAFAAAAATEBAAAACy0yMDcwODYwMDE5AwAAAAMxNjACAAAABjEwMDA1NAQAAAABMAcAAAAKMTIvMzAvMjAyMozFJTdBINsIvYiTp0Eg2wgoQ0lRLk5BU0RBUUdTOlJYVC5JUV9NQVJLRVRDQVAuMjAxMi0xMi0zMQEAAABVw44ZAwAAAAAAonRONkEg2wj5SqCmQSDbCBhDSVEuTkFTREFRR1M6TFlFTC5JUV9URVYBAAAAxcU0IwIAAAALLTEyOC4zNzE5NTIBBgAAAAUAAAABMQEAAAALLTIwNTkxNTkxMTcDAAAAAzE2MAIAAAAGMTAwMDYwBAAAAAEwBwAAAAgzLzgvMjAyM6J0TjZBINsI7yOgpkEg2wgpQ0lRLk5BU0RBUUdTOkxZRUwuSVFfTUFSS0VUQ0FQLjIwMjItMTItMzABAAAAxcU0IwIAAAAKODY1LjE1OTkyNgEGAAAABQAAAAExAQAA</t>
  </si>
  <si>
    <t>AAstMjA3MTA5NzcwMAMAAAADMTYwAgAAAAYxMDAwNTQEAAAAATAHAAAACjEyLzMwLzIwMjKZBhY3QSDbCKE2T6dBINsIKUNJUS5OQVNEQVFHUzpMWUVMLklRX01BUktFVENBUC4yMDIxLTEyLTMxAQAAAMXFNCMCAAAACzE4NjEuMjQ5Mzg3AQYAAAAFAAAAATEBAAAACy0yMTIyMTA3ODIyAwAAAAMxNjACAAAABjEwMDA1NAQAAAABMAcAAAAKMTIvMzEvMjAyMZkGFjdBINsIq11Pp0Eg2wgYQ0lRLk5BU0RBUUdTOlZJTlAuSVFfVEVWAQAAAM/6uikCAAAACTMwMi4yNzAwNwEGAAAABQAAAAExAQAAAAstMjA2MDU0MTk1NgMAAAADMTYwAgAAAAYxMDAwNjAEAAAAATAHAAAACDMvOC8yMDIzonRONkEg2wjWrp+mQSDbCClDSVEuTkFTREFRR1M6VklOUC5JUV9NQVJLRVRDQVAuMjAyMi0xMi0zMAEAAADP+ropAgAAAAo1MDAuMjYzMjc2AQYAAAAFAAAAATEBAAAACy0yMDcxMTYwNTYyAwAAAAMxNjACAAAABjEwMDA1NAQAAAABMAcAAAAKMTIvMzAvMjAyMpkGFjdBINsIZppOp0Eg2wgpQ0lRLk5BU0RBUUdTOlZJTlAuSVFfTUFSS0VUQ0FQLjIwMjEtMTItMzEBAAAAz/q6KQIAAAAKNjA1LjIyODU3MwEGAAAABQAAAAExAQAAAAstMjEyMDkyODYwMgMAAAADMTYwAgAAAAYxMDAwNTQEAAAAATAHAAAACjEyLzMxLzIwMjFsH4A2QSDbCMBn/KZBINsILkNJUS5OQVNEQVFHUzpaWU1FLklRX0NMT1NFUFJJQ0VfQURKLjIw</t>
  </si>
  <si>
    <t>MjItMTItMzABAAAAZ2SUAgIAAAAENy44NgCZBhY3QSDbCEz+TadBINsILkNJUS5OQVNEQVFHUzpaWU1FLklRX0NMT1NFUFJJQ0VfQURKLjIwMjItMDktMzABAAAAZ2SUAgIAAAAENi4xNQCidE42QSDbCLU5n6ZBINsIKUNJUS5OQVNEQVFHUzpaWU1FLklRX01BUktFVENBUC4yMDIyLTEyLTMwAQAAAGdklAICAAAACjUwNi4yNTc3ODIBBgAAAAUAAAABMQEAAAALLTIwNzEzNTgxNDIDAAAAAzE2MAIAAAAGMTAwMDU0BAAAAAEwBwAAAAoxMi8zMC8yMDIymQYWN0Eg2whC102nQSDbCClDSVEuTkFTREFRR1M6WllNRS5JUV9NQVJLRVRDQVAuMjAxOS0xMi0zMQEAAABnZJQCAgAAAAsxNzkyLjg0NTM0MwEGAAAABQAAAAExAQAAAAoxOTkwNTY1NzcwAwAAAAMxNjACAAAABjEwMDA1NAQAAAABMAcAAAAKMTIvMzEvMjAxOaJ0TjZBINsIqRKfpkEg2wguQ0lRLk5BU0RBUUdNOklCRVguSVFfQ0xPU0VQUklDRV9BREouMjAyMi0xMi0zMAEAAACq8gIhAgAAAAUyNC44NQCZBhY3QSDbCIc6TadBINsILkNJUS5OQVNEQVFHTTpJQkVYLklRX0NMT1NFUFJJQ0VfQURKLjIwMTktMTItMzEBAAAAqvICIQMAAAAAAKJ0TjZBINsIo+uepkEg2wgpQ0lRLk5BU0RBUUdNOklCRVguSVFfTUFSS0VUQ0FQLjIwMjItMTItMzABAAAAqvICIQIAAAAKNDUzLjQ2Mjc3NQEGAAAABQAAAAExAQAAAAstMjA2OTY4NTgxOQMAAAADMTYwAgAA</t>
  </si>
  <si>
    <t>AAYxMDAwNTQEAAAAATAHAAAACjEyLzMwLzIwMjKZBhY3QSDbCHkTTadBINsIKUNJUS5OQVNEQVFHTTpJQkVYLklRX01BUktFVENBUC4yMDEyLTEyLTMxAQAAAKryAiEDAAAAAACidE42QSDbCJXEnqZBINsILkNJUS5OQVNEQVFHUzpBVURDLklRX0NMT1NFUFJJQ0VfQURKLjIwMjItMTItMzABAAAAlmIAAAIAAAAJMTcuNzAzNTM4AJkGFjdBINsIZcVMp0Eg2wguQ0lRLk5BU0RBUUdTOkFVREMuSVFfQ0xPU0VQUklDRV9BREouMjAyMS0xMi0zMQEAAACWYgAAAgAAAAkzMy44ODQ5NjMAmQYWN0Eg2whlxUynQSDbCClDSVEuTkFTREFRR1M6QVVEQy5JUV9NQVJLRVRDQVAuMjAyMi0xMi0zMAEAAACWYgAAAgAAAAo1NjguNDU0NTE3AQYAAAAFAAAAATEBAAAACy0yMDcyNDc3MzM4AwAAAAMxNjACAAAABjEwMDA1NAQAAAABMAcAAAAKMTIvMzAvMjAyMpkGFjdBINsIUHdMp0Eg2wgpQ0lRLk5BU0RBUUdTOkFVREMuSVFfTUFSS0VUQ0FQLjIwMTctMTItMzEBAAAAlmIAAAIAAAAKMjI4LjQxMDQ2OAEGAAAABQAAAAExAQAAAAoxODYyNDM1NzY5AwAAAAMxNjACAAAABjEwMDA1NAQAAAABMAcAAAAKMTIvMzEvMjAxN6ubTjZBINsIc0+epkEg2wguQ0lRLk5BU0RBUUdTOkhDS1QuSVFfQ0xPU0VQUklDRV9BREouMjAyMi0xMi0zMAEAAAA8YQAAAgAAAAUyMC4zNwCZBhY3QSDbCDECTKdBINsILkNJUS5OQVNEQVFHUzpI</t>
  </si>
  <si>
    <t>Q0tULklRX0NMT1NFUFJJQ0VfQURKLjIwMjEtMTItMzEBAAAAPGEAAAIAAAAJMjAuMDcyNjg4AP1FgDZBINsIHPf5pkEg2wgpQ0lRLk5BU0RBUUdTOkhDS1QuSVFfTUFSS0VUQ0FQLjIwMjItMTItMzABAAAAPGEAAAIAAAAKNTQ2LjE5Njg0MQEGAAAABQAAAAExAQAAAAstMjA3MTA5MzQ5NAMAAAADMTYwAgAAAAYxMDAwNTQEAAAAATAHAAAACjEyLzMwLzIwMjKZBhY3QSDbCCfbS6dBINsIKUNJUS5OQVNEQVFHUzpIQ0tULklRX01BUktFVENBUC4yMDE3LTEyLTMxAQAAADxhAAACAAAACTQ1MC4xOTEwNwEGAAAABQAAAAExAQAAAAoxODY0Nzg1OTA2AwAAAAMxNjACAAAABjEwMDA1NAQAAAABMAcAAAAKMTIvMzEvMjAxN6ubTjZBINsIXwGepkEg2wgtQ0lRLk5BU0RBUUdTOkdUWC5JUV9DTE9TRVBSSUNFX0FESi4yMDIyLTEyLTMwAQAAAHEteiICAAAABDcuNjIAmQYWN0Eg2wjzF0unQSDbCC1DSVEuTkFTREFRR1M6R1RYLklRX0NMT1NFUFJJQ0VfQURKLjIwMTItMTItMzEBAAAAcS16IgMAAAAAAKubTjZBINsIVNqdpkEg2wgpQ0lRLk5BU0RBUUNNOklSTUQuSVFfTUFSS0VUQ0FQLjIwMjItMTItMzABAAAAaWFRAQIAAAAKMzU1LjUwMTY0NQEGAAAABQAAAAExAQAAAAstMjA3MjI2MDAxMQMAAAADMTYwAgAAAAYxMDAwNTQEAAAAATAHAAAACjEyLzMwLzIwMjKkLRY3QSDbCMdUSqdBINsIKUNJUS5OQVNEQVFD</t>
  </si>
  <si>
    <t>TTpJUk1ELklRX01BUktFVENBUC4yMDIyLTA5LTMwAQAAAGlhUQECAAAACjM3Ny43MDcyMDcBBgAAAAUAAAABMQEAAAALLTIwODYyMzM4OTcDAAAAAzE2MAIAAAAGMTAwMDU0BAAAAAEwBwAAAAk5LzMwLzIwMjKrm042QSDbCD+MnaZBINsIGENJUS5OQVNEQVFHTTpSWFNULklRX1RFVgEAAACBQbsDAgAAAAo0NDUuMTUzMjU1AQYAAAAFAAAAATEBAAAACy0yMDU4MzEzMDYyAwAAAAMxNjACAAAABjEwMDA2MAQAAAABMAcAAAAIMy84LzIwMjOrm042QSDbCCs+naZBINsILkNJUS5OQVNEQVFHTTpSWFNULklRX0NMT1NFUFJJQ0VfQURKLjIwMjItMTItMzABAAAAgUG7AwIAAAAFMTIuNjcApC0WN0Eg2wih30mnQSDbCC5DSVEuTkFTREFRR006UlhTVC5JUV9DTE9TRVBSSUNFX0FESi4yMDE5LTEyLTMxAQAAAIFBuwMDAAAAAACrm042QSDbCCAXnaZBINsIKUNJUS5OQVNEQVFHTTpSWFNULklRX01BUktFVENBUC4yMDIyLTEyLTMwAQAAAIFBuwMCAAAACjM1MS4yMzMwNzcBBgAAAAUAAAABMQEAAAALLTIwNzE2MDE5NDEDAAAAAzE2MAIAAAAGMTAwMDU0BAAAAAEwBwAAAAoxMi8zMC8yMDIypC0WN0Eg2wiXuEmnQSDbCClDSVEuTkFTREFRR006UlhTVC5JUV9NQVJLRVRDQVAuMjAxOS0xMi0zMQEAAACBQbsDAwAAAAAAq5tONkEg2wggF52mQSDbCBhDSVEuTkFTREFRR1M6TVRMUy5JUV9URVYBAAAAdBNgAAIAAAAK</t>
  </si>
  <si>
    <t>NDM5Ljc4MDYyNAEGAAAABQAAAAExAQAAAAstMjA2MDk3MzM3MAMAAAADMTYwAgAAAAYxMDAwNjAEAAAAATAHAAAACDMvOC8yMDIzq5tONkEg2wgBopymQSDbCC5DSVEuTkFTREFRR1M6TVRMUy5JUV9DTE9TRVBSSUNFX0FESi4yMDIyLTEyLTMwAQAAAHQTYAACAAAAAzguOACkLRY3QSDbCG4cSadBINsILkNJUS5OQVNEQVFHUzpNVExTLklRX0NMT1NFUFJJQ0VfQURKLjIwMTctMTItMzEBAAAAdBNgAAIAAAAFMTIuNzEAq5tONkEg2wj3epymQSDbCClDSVEuTkFTREFRR1M6TVRMUy5JUV9NQVJLRVRDQVAuMjAyMi0xMi0zMAEAAAB0E2AAAgAAAAo1MTkuNzU4OTg1AQYAAAAFAAAAATEBAAAACy0yMDczNTQwMzg0AwAAAAMxNjACAAAABjEwMDA1NAQAAAABMAcAAAAKMTIvMzAvMjAyMqQtFjdBINsIbhxJp0Eg2wgpQ0lRLk5BU0RBUUdTOk1UTFMuSVFfTUFSS0VUQ0FQLjIwMTktMTItMzEBAAAAdBNgAAIAAAAKOTY4LjQyOTgzNAEGAAAABQAAAAExAQAAAAoxOTg5Nzg2ODQ4AwAAAAMxNjACAAAABjEwMDA1NAQAAAABMAcAAAAKMTIvMzEvMjAxOaubTjZBINsI93qcpkEg2wguQ0lRLk5BU0RBUUNNOk5FR0cuSVFfQ0xPU0VQUklDRV9BREouMjAxNy0xMi0zMQEAAAAknmIAAwAAAAAAq5tONkEg2wjjLJymQSDbCClDSVEuTkFTREFRQ006TkVHRy5JUV9NQVJLRVRDQVAuMjAyMi0xMi0zMAEAAAAknmIAAgAAAAo0</t>
  </si>
  <si>
    <t>ODguODcxNDY2AQYAAAAFAAAAATEBAAAACy0yMDY2NDE0MjU3AwAAAAMxNjACAAAABjEwMDA1NAQAAAABMAcAAAAKMTIvMzAvMjAyMqQtFjdBINsIMDJIp0Eg2wgpQ0lRLk5BU0RBUUNNOk5FR0cuSVFfTUFSS0VUQ0FQLjIwMTktMTItMzEBAAAAJJ5iAAMAAAAAAKubTjZBINsI2AWcpkEg2wguQ0lRLk5BU0RBUUNNOkNPT0wuSVFfQ0xPU0VQUklDRV9BREouMjAyMS0xMi0zMQEAAABZBHQpAgAAAAM5LjgATkFrNkEg2whBVcemQSDbCClDSVEuTkFTREFRQ006Q09PTC5JUV9NQVJLRVRDQVAuMjAyMS0xMi0zMQEAAABZBHQpAgAAAAM0OTABBgAAAAUAAAABMQEAAAALLTIxMjAxODk3OTMDAAAAAzE2MAIAAAAGMTAwMDU0BAAAAAEwBwAAAAoxMi8zMS8yMDIxTkFrNkEg2wg3LsemQSDbCBhDSVEuTkFTREFRR1M6RVJBUy5JUV9URVYBAAAAfy5+IwIAAAAKMTkxLjY0MjY0NQEGAAAABQAAAAExAQAAAAstMjA3MTEyNTg4NQMAAAADMTYwAgAAAAYxMDAwNjAEAAAAATAHAAAACDMvOC8yMDIzq5tONkEg2wiwaZumQSDbCClDSVEuTkFTREFRR1M6RVJBUy5JUV9NQVJLRVRDQVAuMjAyMS0xMi0zMQEAAAB/Ln4jAgAAAAsxODg5LjA4MDg0MwEGAAAABQAAAAExAQAAAAstMjEyMjUxNjg1MQMAAAADMTYwAgAAAAYxMDAwNTQEAAAAATAHAAAACjEyLzMxLzIwMjGkLRY3QSDbCN/5RqdBINsILkNJUS5OQVNEQVFHTTpTTUJD</t>
  </si>
  <si>
    <t>LklRX0NMT1NFUFJJQ0VfQURKLjIwMTctMTItMzEBAAAATlQFAAIAAAAJMzQuMzgxNDk2AKubTjZBINsIkPSapkEg2wguQ0lRLk5BU0RBUUdTOlNHSFQuSVFfQ0xPU0VQUklDRV9BREouMjAxOS0xMi0zMQEAAABrYGgIAwAAAAAAq5tONkEg2wh8ppqmQSDbCClDSVEuTkFTREFRR1M6U0dIVC5JUV9NQVJLRVRDQVAuMjAxOS0xMi0zMQEAAABrYGgIAwAAAAAAq5tONkEg2whnWJqmQSDbCC5DSVEuTkFTREFRR1M6RkFSTy5JUV9DTE9TRVBSSUNFX0FESi4yMDIxLTEyLTMxAQAAACKUBQACAAAABTcwLjAyALrpTjZBINsIXTGapkEg2wgpQ0lRLk5BU0RBUUdTOkZBUk8uSVFfTUFSS0VUQ0FQLjIwMjItMDktMzABAAAAIpQFAAIAAAAKNTE1LjE3MDMwNAEGAAAABQAAAAExAQAAAAstMjA4NjgwNDI0MgMAAAADMTYwAgAAAAYxMDAwNTQEAAAAATAHAAAACTkvMzAvMjAyMqubTjZBINsIUwqapkEg2wguQ0lRLk5BU0RBUUdTOkJGU1QuSVFfQ0xPU0VQUklDRV9BREouMjAxMi0xMi0zMQEAAACzgbsCAwAAAAAAq5tONkEg2wg/vJmmQSDbCClDSVEuTkFTREFRR1M6QkZTVC5JUV9NQVJLRVRDQVAuMjAxMi0xMi0zMQEAAACzgbsCAwAAAAAAq5tONkEg2wg1lZmmQSDbCClDSVEuTkFTREFRR006RU9MUy5JUV9NQVJLRVRDQVAuMjAxNy0xMi0zMQEAAADIl6cNAwAAAAAAq5tONkEg2wggR5mmQSDbCC5DSVEuTkFTREFRR006</t>
  </si>
  <si>
    <t>Q0VSUy5JUV9DTE9TRVBSSUNFX0FESi4yMDIyLTA5LTMwAQAAAN5mAAACAAAAAzMuNgCrm042QSDbCBD5mKZBINsIKUNJUS5OQVNEQVFHTTpDRVJTLklRX01BUktFVENBUC4yMDIxLTEyLTMxAQAAAN5mAAACAAAACzExNzMuMTM0MDQ4AQYAAAAFAAAAATEBAAAACy0yMTI0MTE5NDc1AwAAAAMxNjACAAAABjEwMDA1NAQAAAABMAcAAAAKMTIvMzEvMjAyMRaV/zZBINsIvrRCp0Eg2wgpQ0lRLk5BU0RBUUdTOkxFR0guSVFfTUFSS0VUQ0FQLjIwMjEtMTItMzEBAAAAr3RHIQIAAAAKNjQwLjgyNjk0NwEGAAAABQAAAAExAQAAAAstMjEyMjg5MTA4NgMAAAADMTYwAgAAAAYxMDAwNTQEAAAAATAHAAAACjEyLzMxLzIwMjFcaGs2QSDbCHFNwqZBINsILkNJUS5OQVNEQVFHUzpDQ05FLklRX0NMT1NFUFJJQ0VfQURKLjIwMjItMDktMzABAAAA8lIGAAIAAAAJMjMuMjM1ODcxAKubTjZBINsI2zWYpkEg2wgpQ0lRLk5BU0RBUUdTOkNDTkUuSVFfTUFSS0VUQ0FQLjIwMjEtMTItMzEBAAAA8lIGAAIAAAAKNDQ1LjgzMzE5MQEGAAAABQAAAAExAQAAAAoyMDgzMTA1NDkyAwAAAAMxNjACAAAABjEwMDA1NAQAAAABMAcAAAAKMTIvMzEvMjAyMRaV/zZBINsIbHxBp0Eg2wgpQ0lRLk5BU0RBUUdTOkNDTkUuSVFfTUFSS0VUQ0FQLjIwMTItMTItMzEBAAAA8lIGAAIAAAAJMjAzLjQ2MjQ1AKubTjZBINsIzg6YpkEg2wgwQ0lR</t>
  </si>
  <si>
    <t>Lk5BU0RBUUdTOkRHSUMuQS5JUV9DTE9TRVBSSUNFX0FESi4yMDE5LTEyLTMxAQAAABATBAACAAAACTEyLjg3OTM3MgCrm042QSDbCLCZl6ZBINsIK0NJUS5OQVNEQVFHUzpER0lDLkEuSVFfTUFSS0VUQ0FQLjIwMjItMDktMzABAAAAEBMEAAIAAAAKNDM5LjQ1MTMxMQEGAAAABQAAAAExAQAAAAstMjA4NjIwODY4NAMAAAADMTYwAgAAAAYxMDAwNTQEAAAAATAHAAAACTkvMzAvMjAyMqubTjZBINsIpXKXpkEg2wgrQ0lRLk5BU0RBUUdTOkRHSUMuQS5JUV9NQVJLRVRDQVAuMjAxMi0xMi0zMQEAAAAQEwQAAgAAAAozODIuMDY1MDUyAQYAAAAFAAAAATEBAAAACjE1NzU1NTg3MjEDAAAAAzE2MAIAAAAGMTAwMDU0BAAAAAEwBwAAAAoxMi8zMS8yMDEyq5tONkEg2wilcpemQSDbCBhDSVEuTkFTREFRR1M6RVpQVy5JUV9URVYBAAAAcekEAAIAAAAKODg3LjA0NzQ2NwEGAAAABQAAAAExAQAAAAstMjA2MjU4ODMxNgMAAAADMTYwAgAAAAYxMDAwNjAEAAAAATAHAAAACDMvOC8yMDIzq5tONkEg2wh81pamQSDbCClDSVEuTkFTREFRR1M6RVpQVy5JUV9NQVJLRVRDQVAuMjAxNy0xMi0zMQEAAABx6QQAAgAAAAo2NjMuNjU1NjM3AQYAAAAFAAAAATEBAAAACjE4NjYyMjkzMzcDAAAAAzE2MAIAAAAGMTAwMDU0BAAAAAEwBwAAAAoxMi8zMS8yMDE3q5tONkEg2whniJamQSDbCC5DSVEuTkFTREFRR1M6VFJJTi5JUV9D</t>
  </si>
  <si>
    <t>TE9TRVBSSUNFX0FESi4yMDIyLTA5LTMwAQAAACwy0yYCAAAACTExLjg1NTk4OACrm042QSDbCEkTlqZBINsILkNJUS5OQVNEQVFHUzpUUklOLklRX0NMT1NFUFJJQ0VfQURKLjIwMTItMTItMzEBAAAALDLTJgMAAAAAAKubTjZBINsISROWpkEg2wgpQ0lRLk5BU0RBUUdTOlRSSU4uSVFfTUFSS0VUQ0FQLjIwMTktMTItMzEBAAAALDLTJgMAAAAAAKubTjZBINsIPuyVpkEg2wguQ0lRLk5BU0RBUUdTOkFTVFMuSVFfQ0xPU0VQUklDRV9BREouMjAxNy0xMi0zMQEAAABiVTUhAwAAAAAAq5tONkEg2wgid5WmQSDbCC5DSVEuTkFTREFRR1M6Qk9PTS5JUV9DTE9TRVBSSUNFX0FESi4yMDE5LTEyLTMxAQAAAGyHAAACAAAACTQ0LjcxMTI3NACrm042QSDbCPXalKZBINsIKUNJUS5OQVNEQVFHUzpCT09NLklRX01BUktFVENBUC4yMDIyLTA5LTMwAQAAAGyHAAACAAAACTMxMi4wNTkxNQEGAAAABQAAAAExAQAAAAstMjA4NjU1ODQyNgMAAAADMTYwAgAAAAYxMDAwNTQEAAAAATAHAAAACTkvMzAvMjAyMqubTjZBINsI67OUpkEg2wgpQ0lRLk5BU0RBUUdTOkJPT00uSVFfTUFSS0VUQ0FQLjIwMTItMTItMzEBAAAAbIcAAAIAAAAJMTg3LjgwOTM1AQYAAAAFAAAAATEBAAAACjE1NzM2NDMyNDcDAAAAAzE2MAIAAAAGMTAwMDU0BAAAAAEwBwAAAAoxMi8zMS8yMDEyq5tONkEg2wjhjJSmQSDbCBhDSVEuTkFTREFRR1M6</t>
  </si>
  <si>
    <t>SFRCSS5JUV9URVYBAAAARpyqCAMAAAAAAKubTjZBINsIxheUpkEg2wgpQ0lRLk5BU0RBUUdTOkhUQkkuSVFfTUFSS0VUQ0FQLjIwMTctMTItMzEBAAAARpyqCAIAAAAKNDgzLjM2NDcwOQCrm042QSDbCK7Jk6ZBINsILkNJUS5OQVNEQVFHUzpTT0hVLklRX0NMT1NFUFJJQ0VfQURKLjIwMjItMDktMzABAAAAjLQBAAIAAAAFMTYuMDcAq5tONkEg2wiOVJOmQSDbCC5DSVEuTkFTREFRR1M6U09IVS5JUV9DTE9TRVBSSUNFX0FESi4yMDEyLTEyLTMxAQAAAIy0AQADAAAAAACrm042QSDbCIQtk6ZBINsIKUNJUS5OQVNEQVFHUzpTT0hVLklRX01BUktFVENBUC4yMDE5LTEyLTMxAQAAAIy0AQACAAAACjQzOC41NzUwNTUBBgAAAAUAAAABMQEAAAAKMTk5MDMxMzE0MAMAAAADMTYwAgAAAAYxMDAwNTQEAAAAATAHAAAACjEyLzMxLzIwMTmrm042QSDbCIQtk6ZBINsILkNJUS5OQVNEQVFDTTpURVRDLklRX0NMT1NFUFJJQ0VfQURKLjIwMTctMTItMzEBAAAAxiwBKgMAAAAAAKubTjZBINsIZbiSpkEg2wguQ0lRLk5BU0RBUUNNOkxJTkQuSVFfQ0xPU0VQUklDRV9BREouMjAxOS0xMi0zMQEAAAAA4kEAAgAAAAUxNi4zNQCrm042QSDbCDwckqZBINsIKUNJUS5OQVNEQVFDTTpMSU5ELklRX01BUktFVENBUC4yMDIyLTA5LTMwAQAAAADiQQACAAAACjM1OC43MTUxODIBBgAAAAUAAAABMQEAAAALLTIwODY5MzUxMDID</t>
  </si>
  <si>
    <t>AAAAAzE2MAIAAAAGMTAwMDU0BAAAAAEwBwAAAAk5LzMwLzIwMjKrm042QSDbCDX1kaZBINsIKUNJUS5OQVNEQVFDTTpMSU5ELklRX01BUktFVENBUC4yMDEyLTEyLTMxAQAAAADiQQADAAAAAACrm042QSDbCCrOkaZBINsIGENJUS5OQVNEQVFHUzpTV0JJLklRX1RFVgEAAAB/UQYAAgAAAAo0ODMuOTg5NTkyAQYAAAAFAAAAATEBAAAACy0yMDY2MDQzMTY3AwAAAAMxNjACAAAABjEwMDA2MAQAAAABMAcAAAAIMy84LzIwMjOrm042QSDbCA1ZkaZBINsIKUNJUS5OQVNEQVFHUzpTV0JJLklRX01BUktFVENBUC4yMDE3LTEyLTMxAQAAAH9RBgACAAAACjY5NC44MjYyMTIBBgAAAAUAAAABMQEAAAAKMTg2OTE4NjU1MQMAAAADMTYwAgAAAAYxMDAwNTQEAAAAATAHAAAACjEyLzMxLzIwMTerm042QSDbCPUKkaZBINsILkNJUS5OQVNEQVFHUzpNQ0JTLklRX0NMT1NFUFJJQ0VfQURKLjIwMjItMDktMzABAAAAogL2EQIAAAAJMTkuMzMwNDMzAKubTjZBINsI1pWQpkEg2wguQ0lRLk5BU0RBUUdTOk1DQlMuSVFfQ0xPU0VQUklDRV9BREouMjAxMi0xMi0zMQEAAACiAvYRAwAAAAAAq5tONkEg2wjMbpCmQSDbCClDSVEuTkFTREFRR1M6TUNCUy5JUV9NQVJLRVRDQVAuMjAxOS0xMi0zMQEAAACiAvYRAgAAAAo0NDcuMDI4MzkxAKubTjZBINsIwkeQpkEg2wguQ0lRLk5BU0RBUUdTOkFMVlIuSVFfQ0xPU0VQUklDRV9B</t>
  </si>
  <si>
    <t>REouMjAxNy0xMi0zMQEAAABS59kWAwAAAAAAq5tONkEg2wiw+Y+mQSDbCC5DSVEuTkFTREFRR1M6QVJPVy5JUV9DTE9TRVBSSUNFX0FESi4yMDE5LTEyLTMxAQAAAATXAwACAAAACTMxLjExNjQ4NgCrm042QSDbCIldj6ZBINsIKUNJUS5OQVNEQVFHUzpBUk9XLklRX01BUktFVENBUC4yMDIyLTA5LTMwAQAAAATXAwACAAAACjQ3NS43NDg2ODYBBgAAAAUAAAABMQEAAAALLTIxMDg0OTgxMDMDAAAAAzE2MAIAAAAGMTAwMDU0BAAAAAEwBwAAAAk5LzMwLzIwMjKrm042QSDbCHk2j6ZBINsIKUNJUS5OQVNEQVFHUzpBUk9XLklRX01BUktFVENBUC4yMDEyLTEyLTMxAQAAAATXAwACAAAACjI5OS41NzE1OTkAq5tONkEg2whvD4+mQSDbCBpDSVEuTkFTREFRR1M6QkVMRi5BLklRX1RFVgEAAAAb4QMAAgAAAAo1MjcuMjA2OTQxAQYAAAAFAAAAATEBAAAACy0yMDYwMDQwMjAwAwAAAAMxNjACAAAABjEwMDA2MAQAAAABMAcAAAAIMy84LzIwMjOrm042QSDbCFmajqZBINsIK0NJUS5OQVNEQVFHUzpCRUxGLkEuSVFfTUFSS0VUQ0FQLjIwMTctMTItMzEBAAAAG+EDAAIAAAAJMjk1LjY1MTkyAQYAAAAFAAAAATEBAAAACjE4NjQzODA4MDUDAAAAAzE2MAIAAAAGMTAwMDU0BAAAAAEwBwAAAAoxMi8zMS8yMDE3q5tONkEg2whATI6mQSDbCC5DSVEuTkFTREFRR1M6QUJVUy5JUV9DTE9TRVBSSUNFX0FESi4yMDIyLTA5</t>
  </si>
  <si>
    <t>LTMwAQAAACg+CQICAAAABDEuOTEAq5tONkEg2wgg142mQSDbCC5DSVEuTkFTREFRR1M6QUJVUy5JUV9DTE9TRVBSSUNFX0FESi4yMDEyLTEyLTMxAQAAACg+CQICAAAABDQuOTYAq5tONkEg2wgXsI2mQSDbCClDSVEuTkFTREFRR1M6QUJVUy5JUV9NQVJLRVRDQVAuMjAxOS0xMi0zMQEAAAAoPgkCAgAAAAoxNzIuNjcxMjgyAQYAAAAFAAAAATEBAAAACjE5OTA2OTU5ODMDAAAAAzE2MAIAAAAGMTAwMDU0BAAAAAEwBwAAAAoxMi8zMS8yMDE5sMJONkEg2wgJiY2mQSDbCC5DSVEuTkFTREFRR1M6RkNCQy5JUV9DTE9TRVBSSUNFX0FESi4yMDE3LTEyLTMxAQAAAGofBAACAAAACTIzLjYxMDIwMgCwwk42QSDbCOkTjaZBINsILkNJUS5OQVNEQVFHTTpQUk9DLklRX0NMT1NFUFJJQ0VfQURKLjIwMTktMTItMzEBAAAAflpPKgIAAAAEOS44NQCwwk42QSDbCMF3jKZBINsIKUNJUS5OQVNEQVFHTTpQUk9DLklRX01BUktFVENBUC4yMDIyLTA5LTMwAQAAAH5aTyoCAAAACjc4OS43NjkyODEBBgAAAAUAAAABMQEAAAALLTIwNzk4MDUzODYDAAAAAzE2MAIAAAAGMTAwMDU0BAAAAAEwBwAAAAk5LzMwLzIwMjKwwk42QSDbCLVQjKZBINsIKUNJUS5OQVNEQVFHTTpQUk9DLklRX01BUktFVENBUC4yMDEyLTEyLTMxAQAAAH5aTyoDAAAAAACwwk42QSDbCKspjKZBINsIGENJUS5OQVNEQVFHUzpDVkxHLklRX1RFVgEAAACk</t>
  </si>
  <si>
    <t>IgUAAgAAAAk1ODUuOTE0MTUBBgAAAAUAAAABMQEAAAALLTIwNTkwMTA3MzMDAAAAAzE2MAIAAAAGMTAwMDYwBAAAAAEwBwAAAAgzLzgvMjAyM7DCTjZBINsIjbSLpkEg2wgpQ0lRLk5BU0RBUUdTOkNWTEcuSVFfTUFSS0VUQ0FQLjIwMTctMTItMzEBAAAApCIFAAIAAAAKNTI1LjQ4NzQxNQEGAAAABQAAAAExAQAAAAoxODY0OTY4NjIxAwAAAAMxNjACAAAABjEwMDA1NAQAAAABMAcAAAAKMTIvMzEvMjAxN7DCTjZBINsIe2aLpkEg2wguQ0lRLk5BU0RBUUdNOkNDQVAuSVFfQ0xPU0VQUklDRV9BREouMjAyMi0wOS0zMAEAAADkhgYRAgAAAAgxNC41NDQ4MwCwwk42QSDbCFnxiqZBINsILkNJUS5OQVNEQVFHTTpDQ0FQLklRX0NMT1NFUFJJQ0VfQURKLjIwMTItMTItMzEBAAAA5IYGEQMAAAAAALDCTjZBINsIWfGKpkEg2wgpQ0lRLk5BU0RBUUdNOkNDQVAuSVFfTUFSS0VUQ0FQLjIwMTktMTItMzEBAAAA5IYGEQMAAAAAALDCTjZBINsIT8qKpkEg2wgtQ0lRLk5BU0RBUUNNOlJNUi5JUV9DTE9TRVBSSUNFX0FESi4yMDE3LTEyLTMxAQAAANFwUBICAAAACTQxLjIwOTYzMQCwwk42QSDbCDJViqZBINsILkNJUS5OQVNEQVFHUzpPU1VSLklRX0NMT1NFUFJJQ0VfQURKLjIwMTktMTItMzEBAAAANj8IAAIAAAAEOC4wMwCwwk42QSDbCAe5iaZBINsIKUNJUS5OQVNEQVFHUzpPU1VSLklRX01BUktFVENBUC4yMDIy</t>
  </si>
  <si>
    <t>LTA5LTMwAQAAADY/CAACAAAACjI3NS4yMjYyMTgBBgAAAAUAAAABMQEAAAALLTIwODQ3NjA2NzMDAAAAAzE2MAIAAAAGMTAwMDU0BAAAAAEwBwAAAAk5LzMwLzIwMjKwwk42QSDbCP2RiaZBINsIKUNJUS5OQVNEQVFHUzpPU1VSLklRX01BUktFVENBUC4yMDEyLTEyLTMxAQAAADY/CAACAAAACTM5OC42ODY5OQEGAAAABQAAAAExAQAAAAoxNTc1NTU4NDkwAwAAAAMxNjACAAAABjEwMDA1NAQAAAABMAcAAAAKMTIvMzEvMjAxMrDCTjZBINsI/ZGJpkEg2wgYQ0lRLk5BU0RBUUdNOlFUUlguSVFfVEVWAQAAAN6v1wICAAAACjE3OC4wNDg3OTcBBgAAAAUAAAABMQEAAAALLTIwNTgzMzQ2ODADAAAAAzE2MAIAAAAGMTAwMDYwBAAAAAEwBwAAAAgzLzgvMjAyM7DCTjZBINsI3xyJpkEg2wgpQ0lRLk5BU0RBUUdNOlFUUlguSVFfTUFSS0VUQ0FQLjIwMTctMTItMzEBAAAA3q/XAgIAAAAKNDY4LjQ5MzQzNQEGAAAABQAAAAExAQAAAAoxODY1MjkyNDUyAwAAAAMxNjACAAAABjEwMDA1NAQAAAABMAcAAAAKMTIvMzEvMjAxN7DCTjZBINsIwaeIpkEg2wguQ0lRLk5BU0RBUUdTOkVRQksuSVFfQ0xPU0VQUklDRV9BREouMjAyMi0wOS0zMAEAAAC8MNMCAgAAAAgyOS41Mzc4MQCwwk42QSDbCKtZiKZBINsILkNJUS5OQVNEQVFHUzpFUUJLLklRX0NMT1NFUFJJQ0VfQURKLjIwMTItMTItMzEBAAAAvDDTAgMAAAAAALDC</t>
  </si>
  <si>
    <t>TjZBINsIoTKIpkEg2wgpQ0lRLk5BU0RBUUdTOkVRQksuSVFfTUFSS0VUQ0FQLjIwMTktMTItMzEBAAAAvDDTAgIAAAAKNDc2LjcxMjU2OACwwk42QSDbCJYLiKZBINsILkNJUS5OQVNEQVFHTTpBUEVOLklRX0NMT1NFUFJJQ0VfQURKLjIwMTctMTItMzEBAAAAZqFAAgIAAAADNS42ALDCTjZBINsIg72HpkEg2wguQ0lRLk5BU0RBUUNNOkdDQkMuSVFfQ0xPU0VQUklDRV9BREouMjAxOS0xMi0zMQEAAAA+CQYAAgAAAAkyNy4zNzUwMzkAsMJONkEg2whO+oamQSDbCClDSVEuTkFTREFRQ006R0NCQy5JUV9NQVJLRVRDQVAuMjAyMi0wOS0zMAEAAAA+CQYAAgAAAAk0ODcuNTYzMjIBBgAAAAUAAAABMQEAAAALLTIwNzgzOTc1ODADAAAAAzE2MAIAAAAGMTAwMDU0BAAAAAEwBwAAAAk5LzMwLzIwMjKwwk42QSDbCE76hqZBINsIKUNJUS5OQVNEQVFDTTpHQ0JDLklRX01BUktFVENBUC4yMDEyLTEyLTMxAQAAAD4JBgACAAAACTg3Ljg5OTA5MQCwwk42QSDbCEbThqZBINsIGENJUS5OQVNEQVFHUzpDTE9WLklRX1RFVgEAAAAxiiUTAgAAAAozNzEuNzg1MTUzAQYAAAAFAAAAATEBAAAACy0yMDU4NDc4MDY5AwAAAAMxNjACAAAABjEwMDA2MAQAAAABMAcAAAAIMy84LzIwMjOwwk42QSDbCCZehqZBINsIKUNJUS5OQVNEQVFHUzpDTE9WLklRX01BUktFVENBUC4yMDE3LTEyLTMxAQAAADGKJRMDAAAAAACwwk42QSDb</t>
  </si>
  <si>
    <t>CAbphaZBINsILUNJUS5OQVNEQVFHTTpNUEIuSVFfQ0xPU0VQUklDRV9BREouMjAyMi0wOS0zMAEAAAD+uAUAAgAAAAkyOC4zNzYwNTYAsMJONkEg2wjxmoWmQSDbCC1DSVEuTkFTREFRR006TVBCLklRX0NMT1NFUFJJQ0VfQURKLjIwMTItMTItMzEBAAAA/rgFAAIAAAAHOC4zNTI4NACwwk42QSDbCOdzhaZBINsIKENJUS5OQVNEQVFHTTpNUEIuSVFfTUFSS0VUQ0FQLjIwMTktMTItMzEBAAAA/rgFAAIAAAAKMjQ0LjE3OTY3NwCwwk42QSDbCNxMhaZBINsILkNJUS5OQVNEQVFDTTpGTU5CLklRX0NMT1NFUFJJQ0VfQURKLjIwMTctMTItMzEBAAAA7QoIAAIAAAAIMTIuNTEzOTQAsMJONkEg2wjI/oSmQSDbCC5DSVEuTkFTREFRR006TVlQUy5JUV9DTE9TRVBSSUNFX0FESi4yMDE5LTEyLTMxAQAAAOmY2gwDAAAAAACwwk42QSDbCJ9ihKZBINsIKUNJUS5OQVNEQVFHTTpNWVBTLklRX01BUktFVENBUC4yMDIyLTA5LTMwAQAAAOmY2gwCAAAACjQ0OS41MDI3NzkBBgAAAAUAAAABMQEAAAALLTIwODU2NDMwNTcDAAAAAzE2MAIAAAAGMTAwMDU0BAAAAAEwBwAAAAk5LzMwLzIwMjKwwk42QSDbCJU7hKZBINsIKUNJUS5OQVNEQVFHTTpNWVBTLklRX01BUktFVENBUC4yMDEyLTEyLTMxAQAAAOmY2gwDAAAAAACwwk42QSDbCIsUhKZBINsIGENJUS5OQVNEQVFHUzpQU1RYLklRX1RFVgEAAACcUw0SAgAAAAoyNzku</t>
  </si>
  <si>
    <t>MjEyNjU0AQYAAAAFAAAAATEBAAAACy0yMDcwODU1NTc5AwAAAAMxNjACAAAABjEwMDA2MAQAAAABMAcAAAAIMy84LzIwMjOwwk42QSDbCG+fg6ZBINsIKUNJUS5OQVNEQVFHUzpQU1RYLklRX01BUktFVENBUC4yMDE3LTEyLTMxAQAAAJxTDRIDAAAAAACwwk42QSDbCFdRg6ZBINsILkNJUS5OQVNEQVFDTTpWQUxVLklRX0NMT1NFUFJJQ0VfQURKLjIwMjItMDktMzABAAAAG8EEAAIAAAAJNDMuNTI2MjUzALDCTjZBINsIOtyCpkEg2wguQ0lRLk5BU0RBUUNNOlZBTFUuSVFfQ0xPU0VQUklDRV9BREouMjAxMi0xMi0zMQEAAAAbwQQAAgAAAAg2LjE0NDkzOQCwwk42QSDbCC+1gqZBINsIKUNJUS5OQVNEQVFDTTpWQUxVLklRX01BUktFVENBUC4yMDE5LTEyLTMxAQAAABvBBAACAAAACjI3OC43MzcxMjQBBgAAAAUAAAABMQEAAAAKMTk5NjYwOTEzMwMAAAADMTYwAgAAAAYxMDAwNTQEAAAAATAHAAAACjEyLzMxLzIwMTmwwk42QSDbCC+1gqZBINsILkNJUS5OQVNEQVFHTTpTTEdDLklRX0NMT1NFUFJJQ0VfQURKLjIwMTctMTItMzEBAAAAVigLAAMAAAAAALDCTjZBINsIFUCCpkEg2wguQ0lRLk5BU0RBUUdNOkRPTU8uSVFfQ0xPU0VQUklDRV9BREouMjAxOS0xMi0zMQEAAAAsyTAIAgAAAAUyMS43MgCwwk42QSDbCN58gaZBINsIKUNJUS5OQVNEQVFHTTpET01PLklRX01BUktFVENBUC4yMDIyLTA5LTMwAQAA</t>
  </si>
  <si>
    <t>ACzJMAgCAAAACjYxNi40NDM0NTEBBgAAAAUAAAABMQEAAAALLTIwNzg0OTE0MTADAAAAAzE2MAIAAAAGMTAwMDU0BAAAAAEwBwAAAAk5LzMwLzIwMjKwwk42QSDbCN58gaZBINsIKUNJUS5OQVNEQVFHTTpET01PLklRX01BUktFVENBUC4yMDEyLTEyLTMxAQAAACzJMAgDAAAAAACwwk42QSDbCNZVgaZBINsIGkNJUS5OQVNEQVFHUzpBTVNXLkEuSVFfVEVWAQAAAI7SAwACAAAACjM2MC45MzYyMzIBBgAAAAUAAAABMQEAAAALLTIwNTg1NTkxMzIDAAAAAzE2MAIAAAAGMTAwMDYwBAAAAAEwBwAAAAgzLzgvMjAyM7DCTjZBINsIsbmApkEg2wgrQ0lRLk5BU0RBUUdTOkFNU1cuQS5JUV9NQVJLRVRDQVAuMjAxNy0xMi0zMQEAAACO0gMAAgAAAAozNTAuNjc3NTUyAQYAAAAFAAAAATEBAAAACjE4NjkzMDQ5NjQDAAAAAzE2MAIAAAAGMTAwMDU0BAAAAAEwBwAAAAoxMi8zMS8yMDE3sMJONkEg2wiWa4CmQSDbCC5DSVEuTkFTREFRR1M6U1dJTS5JUV9DTE9TRVBSSUNFX0FESi4yMDIyLTA5LTMwAQAAANLFUCoCAAAABDMuNTkAsMJONkEg2wh39n+mQSDbCC5DSVEuTkFTREFRR1M6U1dJTS5JUV9DTE9TRVBSSUNFX0FESi4yMDEyLTEyLTMxAQAAANLFUCoDAAAAAACwwk42QSDbCHf2f6ZBINsIKUNJUS5OQVNEQVFHUzpTV0lNLklRX01BUktFVENBUC4yMDE5LTEyLTMxAQAAANLFUCoDAAAAAACwwk42QSDbCHXPf6ZB</t>
  </si>
  <si>
    <t>INsILUNJUS5OQVNEQVFHUzpEREkuSVFfQ0xPU0VQUklDRV9BREouMjAxNy0xMi0zMQEAAAAPc8AZAwAAAAAAsMJONkEg2whWWn+mQSDbCC5DSVEuTkFTREFRR006QVRDWC5JUV9DTE9TRVBSSUNFX0FESi4yMDE5LTEyLTMxAQAAALyGgiACAAAABTEwLjE2ALDCTjZBINsIHJd+pkEg2wgpQ0lRLk5BU0RBUUdNOkFUQ1guSVFfTUFSS0VUQ0FQLjIwMjItMDktMzABAAAAvIaCIAIAAAAKMjQ0LjUzNzQwNAEGAAAABQAAAAExAQAAAAstMjA4NTY0MjAxOQMAAAADMTYwAgAAAAYxMDAwNTQEAAAAATAHAAAACTkvMzAvMjAyMrDCTjZBINsIHJd+pkEg2wgpQ0lRLk5BU0RBUUdNOkFUQ1guSVFfTUFSS0VUQ0FQLjIwMTItMTItMzEBAAAAvIaCIAMAAAAAALDCTjZBINsIGnB+pkEg2wgYQ0lRLk5BU0RBUUNNOkNNUFguSVFfVEVWAQAAAPxh3Q8CAAAACjM0NC44MTExOTUBBgAAAAUAAAABMQEAAAALLTIwNzEyODAxMTcDAAAAAzE2MAIAAAAGMTAwMDYwBAAAAAEwBwAAAAgzLzgvMjAyM7DCTjZBINsI9Pp9pkEg2wgpQ0lRLk5BU0RBUUNNOkNNUFguSVFfTUFSS0VUQ0FQLjIwMTctMTItMzEBAAAA/GHdDwMAAAAAALDCTjZBINsI3IV9pkEg2wguQ0lRLk5BU0RBUUdTOkxYUlguSVFfQ0xPU0VQUklDRV9BREouMjAyMi0wOS0zMAEAAAA9eAAAAgAAAAMyLjQAsMJONkEg2wjCN32mQSDbCC5DSVEuTkFTREFRR1M6TFhSWC5J</t>
  </si>
  <si>
    <t>UV9DTE9TRVBSSUNFX0FESi4yMDEyLTEyLTMxAQAAAD14AAACAAAACTE1LjQ3MDAwNACwwk42QSDbCLcQfaZBINsIKUNJUS5OQVNEQVFHUzpMWFJYLklRX01BUktFVENBUC4yMDE5LTEyLTMxAQAAAD14AAACAAAACjQ0MS4wMjg0OTcBBgAAAAUAAAABMQEAAAAKMTk5MTI3Njc1MQMAAAADMTYwAgAAAAYxMDAwNTQEAAAAATAHAAAACjEyLzMxLzIwMTm66U42QSDbCLcQfaZBINsILkNJUS5OQVNEQVFDTTpNRFhHLklRX0NMT1NFUFJJQ0VfQURKLjIwMTctMTItMzEBAAAAxrgkAgIAAAAFMTIuNjEAuulONkEg2wiJdHymQSDbCC5DSVEuTkFTREFRR1M6SVRSTi5JUV9DTE9TRVBSSUNFX0FESi4yMDE5LTEyLTMxAQAAAFMdYAECAAAACTIzLjIzMjA3NgC66U42QSDbCGPYe6ZBINsIKUNJUS5OQVNEQVFHUzpJVFJOLklRX01BUktFVENBUC4yMDIyLTA5LTMwAQAAAFMdYAECAAAACjQ3NS4zNDAyOTMBBgAAAAUAAAABMQEAAAALLTIwODA3MTAyNjQDAAAAAzE2MAIAAAAGMTAwMDU0BAAAAAEwBwAAAAk5LzMwLzIwMjK66U42QSDbCFWxe6ZBINsIKUNJUS5OQVNEQVFHUzpJVFJOLklRX01BUktFVENBUC4yMDEyLTEyLTMxAQAAAFMdYAECAAAACjI4NC41MzczNDgBBgAAAAUAAAABMQEAAAAKMTU3NjY4MDYwNQMAAAADMTYwAgAAAAYxMDAwNTQEAAAAATAHAAAACjEyLzMxLzIwMTK66U42QSDbCFCKe6ZBINsIGENJUS5O</t>
  </si>
  <si>
    <t>QVNEQVFHTTpQTVRTLklRX1RFVgEAAAAmPhAAAgAAAAo3NTUuMjgyNDQ1AQYAAAAFAAAAAjI5AgAAAAYxMDAwNjABAAAACy0yMDU4MTE3NjI5AwAAAAMxNjAEAAAAATAHAAAACDMvOC8yMDIzuulONkEg2wgxFXumQSDbCClDSVEuTkFTREFRR006UE1UUy5JUV9NQVJLRVRDQVAuMjAxNy0xMi0zMQEAAAAmPhAAAgAAAAk0MC44NjQ1MzYBBgAAAAUAAAABMQEAAAAKMTg2NDYxODc5NQMAAAADMTYwAgAAAAYxMDAwNTQEAAAAATAHAAAACjEyLzMxLzIwMTe66U42QSDbCBCgeqZBINsILkNJUS5OQVNEQVFHTTpIQ1ZJLklRX0NMT1NFUFJJQ0VfQURKLjIwMjItMDktMzABAAAAQd0kKgIAAAADOS43ALrpTjZBINsI/lF6pkEg2wguQ0lRLk5BU0RBUUdNOkhDVkkuSVFfQ0xPU0VQUklDRV9BREouMjAxMi0xMi0zMQEAAABB3SQqAwAAAAAAuulONkEg2wj1KnqmQSDbCClDSVEuTkFTREFRR006SENWSS5JUV9NQVJLRVRDQVAuMjAxOS0xMi0zMQEAAABB3SQqAwAAAAAAuulONkEg2wjpA3qmQSDbCC5DSVEuTkFTREFRR006QUNSVi5JUV9DTE9TRVBSSUNFX0FESi4yMDE3LTEyLTMxAQAAAIlD5yYDAAAAAAC66U42QSDbCNW1eaZBINsILkNJUS5OQVNEQVFHUzpBVFJPLklRX0NMT1NFUFJJQ0VfQURKLjIwMTktMTItMzEBAAAAgdgDAAIAAAAFMjcuOTUAuulONkEg2wih8nimQSDbCClDSVEuTkFTREFRR1M6QVRSTy5JUV9N</t>
  </si>
  <si>
    <t>QVJLRVRDQVAuMjAyMi0wOS0zMAEAAACB2AMAAgAAAAoyNTQuNDUyOTU4AQYAAAAFAAAAATEBAAAACy0yMDg1MDAxOTE5AwAAAAMxNjACAAAABjEwMDA1NAQAAAABMAcAAAAJOS8zMC8yMDIyuulONkEg2wih8nimQSDbCClDSVEuTkFTREFRR1M6QVRSTy5JUV9NQVJLRVRDQVAuMjAxMi0xMi0zMQEAAACB2AMAAgAAAAkzMjEuODE0MDQBBgAAAAUAAAABMQEAAAAKMTU3NTIzMjY2OQMAAAADMTYwAgAAAAYxMDAwNTQEAAAAATAHAAAACjEyLzMxLzIwMTK66U42QSDbCJbLeKZBINsIGENJUS5OQVNEQVFHUzpDTUFYLklRX1RFVgEAAACtoMYlAgAAAAo1ODYuODgzNTU0AQYAAAAFAAAAATEBAAAACy0yMDcxMjk4MzQ5AwAAAAMxNjACAAAABjEwMDA2MAQAAAABMAcAAAAIMy84LzIwMjO66U42QSDbCG4veKZBINsIKUNJUS5OQVNEQVFHUzpDTUFYLklRX01BUktFVENBUC4yMDE3LTEyLTMxAQAAAK2gxiUDAAAAAAC66U42QSDbCFzhd6ZBINsILkNJUS5OQVNEQVFHUzpGU0JDLklRX0NMT1NFUFJJQ0VfQURKLjIwMjItMDktMzABAAAACsY2AgIAAAAJMjguMDU4MTg1ALrpTjZBINsIP2x3pkEg2wguQ0lRLk5BU0RBUUdTOkZTQkMuSVFfQ0xPU0VQUklDRV9BREouMjAxMi0xMi0zMQEAAAAKxjYCAwAAAAAAuulONkEg2wgtRXemQSDbCClDSVEuTkFTREFRR1M6RlNCQy5JUV9NQVJLRVRDQVAuMjAxOS0xMi0zMQEAAAAK</t>
  </si>
  <si>
    <t>xjYCAwAAAAAAuulONkEg2wgtRXemQSDbCC1DSVEuTkFTREFRR006T0NTLklRX0NMT1NFUFJJQ0VfQURKLjIwMTctMTItMzEBAAAAN/QdIwMAAAAAALrpTjZBINsID9B2pkEg2wguQ0lRLk5BU0RBUUNNOkJNUkMuSVFfQ0xPU0VQUklDRV9BREouMjAxOS0xMi0zMQEAAADAUgYAAgAAAAk0MS4yMDI1MjUAuulONkEg2wjnM3amQSDbCClDSVEuTkFTREFRQ006Qk1SQy5JUV9NQVJLRVRDQVAuMjAyMi0wOS0zMAEAAADAUgYAAgAAAAo0NzcuODExNjM4AQYAAAAFAAAAATEBAAAACy0yMTA4MjI2MTQ2AwAAAAMxNjACAAAABjEwMDA1NAQAAAABMAcAAAAJOS8zMC8yMDIyuulONkEg2wjjDHamQSDbCClDSVEuTkFTREFRQ006Qk1SQy5JUV9NQVJLRVRDQVAuMjAxMi0xMi0zMQEAAADAUgYAAgAAAAkyMDAuMzY5MTIAuulONkEg2wjQ5XWmQSDbCBhDSVEuTkFTREFRR1M6SUJDUC5JUV9URVYBAAAAe0QEAAMAAAAAALrpTjZBINsIY3F1pkEg2wgpQ0lRLk5BU0RBUUdTOklCQ1AuSVFfTUFSS0VUQ0FQLjIwMTctMTItMzEBAAAAe0QEAAIAAAAKNDc2LjgxMTk3MgC66U42QSDbCFAjdaZBINsILkNJUS5OQVNEQVFHUzpaVU1aLklRX0NMT1NFUFJJQ0VfQURKLjIwMjItMDktMzABAAAAmtU3AAIAAAAFMjEuNTMAuulONkEg2wgyrnSmQSDbCC5DSVEuTkFTREFRR1M6WlVNWi5JUV9DTE9TRVBSSUNFX0FESi4yMDEyLTEyLTMx</t>
  </si>
  <si>
    <t>AQAAAJrVNwACAAAABTE5LjQxALrpTjZBINsIMq50pkEg2wgpQ0lRLk5BU0RBUUdTOlpVTVouSVFfTUFSS0VUQ0FQLjIwMTktMTItMzEBAAAAmtU3AAIAAAAKODkxLjIzMjM3MwEGAAAABQAAAAExAQAAAAoxOTk2MzAyOTY3AwAAAAMxNjACAAAABjEwMDA1NAQAAAABMAcAAAAKMTIvMzEvMjAxObrpTjZBINsIK4d0pkEg2wgtQ0lRLk5BU0RBUUdTOkRIQy5JUV9DTE9TRVBSSUNFX0FESi4yMDE3LTEyLTMxAQAAANEuBgACAAAACTE0LjUwNjY1NgC66U42QSDbCAoSdKZBINsILkNJUS5OQVNEQVFDTTpDT09MLklRX0NMT1NFUFJJQ0VfQURKLjIwMTktMTItMzEBAAAAWQR0KQMAAAAAALrpTjZBINsI3nVzpkEg2wgpQ0lRLk5BU0RBUUNNOkNPT0wuSVFfTUFSS0VUQ0FQLjIwMTctMTItMzEBAAAAWQR0KQMAAAAAALrpTjZBINsI205zpkEg2wguQ0lRLk5BU0RBUUdTOkVSQVMuSVFfQ0xPU0VQUklDRV9BREouMjAyMi0wOS0zMAEAAAB/Ln4jAgAAAAM3LjgAuulONkEg2winJ3OmQSDbCClDSVEuTkFTREFRR1M6RVJBUy5JUV9NQVJLRVRDQVAuMjAyMi0wOS0zMAEAAAB/Ln4jAgAAAAo5NTIuNzQ2NjIzAQYAAAAFAAAAATEBAAAACy0yMDg1MDg5MTMzAwAAAAMxNjACAAAABjEwMDA1NAQAAAABMAcAAAAJOS8zMC8yMDIyuulONkEg2wiUAHOmQSDbCBhDSVEuTkFTREFRR006U01CQy5JUV9URVYBAAAATlQFAAMAAAAA</t>
  </si>
  <si>
    <t>ALrpTjZBINsIgbJypkEg2wguQ0lRLk5BU0RBUUdTOlNHSFQuSVFfQ0xPU0VQUklDRV9BREouMjAxNy0xMi0zMQEAAABrYGgIAwAAAAAAuulONkEg2whpZHKmQSDbCClDSVEuTkFTREFRR1M6QkZTVC5JUV9NQVJLRVRDQVAuMjAyMS0xMi0zMQEAAACzgbsCAgAAAAo1NzcuNDk1NTc3AQYAAAAFAAAAATEBAAAACjIwODM0MzA5OTkDAAAAAzE2MAIAAAAGMTAwMDU0BAAAAAEwBwAAAAoxMi8zMS8yMDIxDG7/NkEg2wglO0SnQSDbCC5DSVEuTkFTREFRR006RU9MUy5JUV9DTE9TRVBSSUNFX0FESi4yMDEyLTEyLTMxAQAAAMiXpw0DAAAAAAC66U42QSDbCCp6caZBINsILkNJUS5OQVNEQVFHTTpDRVJTLklRX0NMT1NFUFJJQ0VfQURKLjIwMTktMTItMzEBAAAA3mYAAAIAAAAENC4yMgC66U42QSDbCBMscaZBINsIKUNJUS5OQVNEQVFHTTpDRVJTLklRX01BUktFVENBUC4yMDEyLTEyLTMxAQAAAN5mAAACAAAACTE3NS4zMDczMgEGAAAABQAAAAExAQAAAAoxNTc1MzE3MzY5AwAAAAMxNjACAAAABjEwMDA1NAQAAAABMAcAAAAKMTIvMzEvMjAxMrrpTjZBINsIDgVxpkEg2wgpQ0lRLk5BU0RBUUdTOkxFR0guSVFfTUFSS0VUQ0FQLjIwMjItMDktMzABAAAAr3RHIQIAAAAKNDE4LjU2MzI0MwEGAAAABQAAAAExAQAAAAstMjA3NjkwMzQxMwMAAAADMTYwAgAAAAYxMDAwNTQEAAAAATAHAAAACTkvMzAvMjAyMrrpTjZB</t>
  </si>
  <si>
    <t>INsIy49wpkEg2wguQ0lRLk5BU0RBUUdTOkNDTkUuSVFfQ0xPU0VQUklDRV9BREouMjAyMS0xMi0zMQEAAADyUgYAAgAAAAkyNS42MDA3MTcAFpX/NkEg2wh6o0GnQSDbCClDSVEuTkFTREFRR1M6Q0NORS5JUV9NQVJLRVRDQVAuMjAyMi0wOS0zMAEAAADyUgYAAgAAAAo0OTUuNzQ0NzkzAQYAAAAFAAAAATEBAAAACy0yMTA5NjQzNTk1AwAAAAMxNjACAAAABjEwMDA1NAQAAAABMAcAAAAJOS8zMC8yMDIyuulONkEg2wj6GnCmQSDbCDBDSVEuTkFTREFRR1M6REdJQy5BLklRX0NMT1NFUFJJQ0VfQURKLjIwMTctMTItMzEBAAAAEBMEAAIAAAAJMTMuODcwMjYxALrpTjZBINsIK6VvpkEg2wguQ0lRLk5BU0RBUUdTOkVaUFcuSVFfQ0xPU0VQUklDRV9BREouMjAxOS0xMi0zMQEAAABx6QQAAgAAAAQ2LjgyALrpTjZBINsIBAlvpkEg2wgpQ0lRLk5BU0RBUUdTOkVaUFcuSVFfTUFSS0VUQ0FQLjIwMjItMDktMzABAAAAcekEAAIAAAAKNDM2LjgxMzkzNgEGAAAABQAAAAExAQAAAAstMjA4NjgxNjI3NgMAAAADMTYwAgAAAAYxMDAwNTQEAAAAATAHAAAACTkvMzAvMjAyMrrpTjZBINsI+uFupkEg2wgpQ0lRLk5BU0RBUUdTOkVaUFcuSVFfTUFSS0VUQ0FQLjIwMTItMTItMzEBAAAAcekEAAIAAAALMTAyMS42NzA5NTMBBgAAAAUAAAABMQEAAAAKMTU3NzAyNjg3OQMAAAADMTYwAgAAAAYxMDAwNTQEAAAAATAHAAAA</t>
  </si>
  <si>
    <t>CjEyLzMxLzIwMTK66U42QSDbCPK6bqZBINsIGENJUS5OQVNEQVFHUzpUUklOLklRX1RFVgEAAAAsMtMmAgAAAAsxMDk0LjM5MzM4NgEGAAAABQAAAAExAQAAAAstMjA1ODczMzY4NwMAAAADMTYwAgAAAAYxMDAwNjAEAAAAATAHAAAACDMvOC8yMDIzuulONkEg2wgfRm6mQSDbCClDSVEuTkFTREFRR1M6VFJJTi5JUV9NQVJLRVRDQVAuMjAxNy0xMi0zMQEAAAAsMtMmAwAAAAAAuulONkEg2wgx0W2mQSDbCC5DSVEuTkFTREFRR1M6QVNUUy5JUV9DTE9TRVBSSUNFX0FESi4yMDIyLTA5LTMwAQAAAGJVNSECAAAABDcuMjIAuulONkEg2wglg22mQSDbCC5DSVEuTkFTREFRR1M6QVNUUy5JUV9DTE9TRVBSSUNFX0FESi4yMDEyLTEyLTMxAQAAAGJVNSEDAAAAAAC66U42QSDbCBlcbaZBINsIKUNJUS5OQVNEQVFHUzpBU1RTLklRX01BUktFVENBUC4yMDE5LTEyLTMxAQAAAGJVNSEDAAAAAAC66U42QSDbCAk1baZBINsILkNJUS5OQVNEQVFHUzpCT09NLklRX0NMT1NFUFJJQ0VfQURKLjIwMTctMTItMzEBAAAAbIcAAAIAAAAIMjQuNzA4MjgAuulONkEg2wjvv2ymQSDbCC5DSVEuTkFTREFRR1M6SFRCSS5JUV9DTE9TRVBSSUNFX0FESi4yMDE5LTEyLTMxAQAAAEacqggCAAAACTI1LjYwOTYxNQC66U42QSDbCMMjbKZBINsIKUNJUS5OQVNEQVFHUzpIVEJJLklRX01BUktFVENBUC4yMDIyLTA5LTMwAQAAAEacqggC</t>
  </si>
  <si>
    <t>AAAACjM0Mi4xNTU2NDgBBgAAAAUAAAABMQEAAAALLTIwNzgwODAwNzYDAAAAAzE2MAIAAAAGMTAwMDU0BAAAAAEwBwAAAAk5LzMwLzIwMjK66U42QSDbCLr8a6ZBINsIKUNJUS5OQVNEQVFHUzpIVEJJLklRX01BUktFVENBUC4yMDEyLTEyLTMxAQAAAEacqggCAAAACDI4NS44NzE2AMUQTzZBINsIuvxrpkEg2wgYQ0lRLk5BU0RBUUdTOlNPSFUuSVFfVEVWAQAAAIy0AQACAAAACy02NzkuOTkyNjYyAQYAAAAFAAAAATEBAAAACy0yMDYwMzIwNjMxAwAAAAMxNjACAAAABjEwMDA2MAQAAAABMAcAAAAIMy84LzIwMjPFEE82QSDbCAlga6ZBINsIKUNJUS5OQVNEQVFHUzpTT0hVLklRX01BUktFVENBUC4yMDE3LTEyLTMxAQAAAIy0AQADAAAAAADFEE82QSDbCPYRa6ZBINsILkNJUS5OQVNEQVFDTTpURVRDLklRX0NMT1NFUFJJQ0VfQURKLjIwMjItMDktMzABAAAAxiwBKgIAAAAEOS44NADFEE82QSDbCNecaqZBINsILkNJUS5OQVNEQVFDTTpURVRDLklRX0NMT1NFUFJJQ0VfQURKLjIwMTItMTItMzEBAAAAxiwBKgMAAAAAAMUQTzZBINsI15xqpkEg2wgpQ0lRLk5BU0RBUUNNOlRFVEMuSVFfTUFSS0VUQ0FQLjIwMTktMTItMzEBAAAAxiwBKgMAAAAAAMUQTzZBINsIzHVqpkEg2wgzQ0lRLk5BU0RBUUdTOlVWU1AuSVFfVEVWX1RPVEFMX1JFVi4xMDAwMC4yMDIyLTEyLTMwAQAAACy/BAADAAAAAAAE4Wk2QSDb</t>
  </si>
  <si>
    <t>CMFp2KZBINsIMUNJUS5OQVNEQVFHUzpLVVJBLklRX1BSSUNFX1NBTEVTLjEwMDAwLjIwMjItMTItMzABAAAAuMvaEAMAAAAAAAThaTZBINsIo83XpkEg2wgwQ0lRLk5BU0RBUUNNOlZUTlIuSVFfVEVWX0VCSVREQS4xMDAwMC4yMDIyLTEyLTMwAQAAAM9BoAEDAAAAAk5NAQcAAAAFAAAAATEBAAAACy0yMTA4NTA0NTM2AwAAAAEwAgAAAAYxMDAwNjMEAAAAATAHAAAACjEyLzMwLzIwMjIIAAAACjEyLzMwLzIwMjIE4Wk2QSDbCI6m16ZBINsIKUNJUS5OQVNEQVFHUzpDRVZBLklRX1BCVi4xMDAwMC4yMDIyLTEyLTMwAQAAAPvkNgACAAAAEDIuMTI0NjAwMjQ2MjQ3NjUBBwAAAAUAAAABMQEAAAALLTIxMDkyOTMxNTgDAAAAATACAAAABjEwMDA2NwQAAAABMAcAAAAKMTIvMzAvMjAyMggAAAAKMTIvMzAvMjAyMgThaTZBINsIhX/XpkEg2wguQ0lRLk5BU0RBUUdNOkFNQUwuSVFfVEVWX0VCSVQuMTAwMDAuMjAyMi0xMi0zMAEAAAAmUEsAAwAAAAAABOFpNkEg2wg8btamQSDbCDFDSVEuTkFTREFRQ006TFdMRy5JUV9QUklDRV9TQUxFUy4xMDAwMC4yMDIyLTEyLTMwAQAAACWKpQADAAAAAAAE4Wk2QSDbCBz51aZBINsIMENJUS5OQVNEQVFHUzpDU1dDLklRX1RFVl9FQklUREEuMTAwMDAuMjAyMi0xMi0zMAEAAAAVTAAAAgAAABAxOC4xNTE2Nzg5MDk3MTY0AQcAAAAFAAAAATEBAAAACy0yMTE0MDQ0MTEwAwAA</t>
  </si>
  <si>
    <t>AAEwAgAAAAYxMDAwNjMEAAAAATAHAAAACjEyLzMwLzIwMjIIAAAACjEyLzMwLzIwMjIE4Wk2QSDbCBz51aZBINsIM0NJUS5OQVNEQVFHUzpCQlNJLklRX1RFVl9UT1RBTF9SRVYuMTAwMDAuMjAyMi0xMi0zMAEAAADEAQUAAgAAABEwLjU2NDkwNjExNDk5OTkwNgEHAAAABQAAAAExAQAAAAstMjEwOTExMjU5MQMAAAABMAIAAAAGMTAwMDYxBAAAAAEwBwAAAAoxMi8zMC8yMDIyCAAAAAoxMi8zMC8yMDIyBOFpNkEg2wgHq9WmQSDbCDFDSVEuTkFTREFRR1M6RURJVC5JUV9QUklDRV9TQUxFUy4xMDAwMC4yMDIyLTEyLTMwAQAAAIj6BQ8CAAAAEDIzLjQ4MDQ1NDU3MzEyOTYBBwAAAAUAAAABMQEAAAALLTIxMTEwMDgzNDUDAAAAATACAAAABTM4OTU4BAAAAAEwBwAAAAoxMi8zMC8yMDIyCAAAAAoxMi8zMC8yMDIyBOFpNkEg2wjRwNSmQSDbCDBDSVEuTkFTREFRR1M6RkRNVC5JUV9URVZfRUJJVERBLjEwMDAwLjIwMjItMTItMzABAAAAJdBDEAMAAAACTk0BBwAAAAUAAAABMQEAAAALLTIxMDY2MjMyMDMDAAAAATACAAAABjEwMDA2MwQAAAABMAcAAAAKMTIvMzAvMjAyMggAAAAKMTIvMzAvMjAyMgThaTZBINsIvHLUpkEg2wgyQ0lRLk5BU0RBUUdTOlFSVEUuQS5JUV9URVZfRUJJVERBLjEwMDAwLjIwMjItMTItMzABAAAATHgAAAIAAAAQMy42MzgyMTM4NTc5NTAyNQEHAAAABQAAAAExAQAAAAstMjExMDU4</t>
  </si>
  <si>
    <t>NDYwOAMAAAABMAIAAAAGMTAwMDYzBAAAAAEwBwAAAAoxMi8zMC8yMDIyCAAAAAoxMi8zMC8yMDIyBOFpNkEg2wif/dOmQSDbCClDSVEuTkFTREFRR1M6U0ZJWC5JUV9QQlYuMTAwMDAuMjAyMi0xMi0zMAEAAAA20YAIAgAAABEwLjczNTMzMzkzMDI3MDAwOQEHAAAABQAAAAExAQAAAAstMjEwODkzODE1MQMAAAABMAIAAAAGMTAwMDY3BAAAAAEwBwAAAAoxMi8zMC8yMDIyCAAAAAoxMi8zMC8yMDIyBOFpNkEg2wiCr9OmQSDbCDBDSVEuTkFTREFRR006QUxULklRX1BSSUNFX1NBTEVTLjEwMDAwLjIwMjItMTItMzABAAAA90JKAAIAAAAQMTUzLjk4Mjk2MzU4NzAwNwEHAAAABQAAAAExAQAAAAstMjEwODIyODA4NwMAAAABMAIAAAAFMzg5NTgEAAAAATAHAAAACjEyLzMwLzIwMjIIAAAACjEyLzMwLzIwMjIE4Wk2QSDbCGE606ZBINsILkNJUS5OQVNEQVFHUzpQT1dMLklRX1RFVl9FQklULjEwMDAwLjIwMjItMTItMzABAAAA74oEAAMAAAACTk0BBwAAAAUAAAABMQEAAAALLTIxMTMyNTM5NjcDAAAAATACAAAABjEwMDA2MgQAAAABMAcAAAAKMTIvMzAvMjAyMggAAAAKMTIvMzAvMjAyMgThaTZBINsIOp7SpkEg2wgzQ0lRLk5BU0RBUUdTOkVXVFguSVFfVEVWX1RPVEFMX1JFVi4xMDAwMC4yMDIyLTEyLTMwAQAAANI2fyMDAAAAAAAE4Wk2QSDbCOll0aZBINsILUNJUS5OQVNEQVFHTTpMR1NULklRX1BFX0VY</t>
  </si>
  <si>
    <t>Q0wuMTAwMDAuMjAyMi0xMi0zMAEAAACLns4qAwAAAAAABOFpNkEg2wjTF9GmQSDbCDBDSVEuTkFTREFRQ006QU5aVS5JUV9URVZfRUJJVERBLjEwMDAwLjIwMjItMTItMzABAAAAUPzxKQMAAAAAAAThaTZBINsIwMnQpkEg2wgpQ0lRLk5BU0RBUUdNOk9CSU8uSVFfUEJWLjEwMDAwLjIwMjItMTItMzABAAAAflL+IQMAAAACTk0BBwAAAAUAAAABMQEAAAALLTIwNjI4MTA1MjIDAAAAATACAAAABjEwMDA2NwQAAAABMAcAAAAKMTIvMzAvMjAyMggAAAAKMTIvMzAvMjAyMgThaTZBINsItaLQpkEg2wgxQ0lRLk5BU0RBUUdTOkFMTEsuSVFfUFJJQ0VfU0FMRVMuMTAwMDAuMjAyMi0xMi0zMAEAAAA5/m0NAwAAAAAABOFpNkEg2wiMBtCmQSDbCC5DSVEuTkFTREFRQ006VENWQS5JUV9URVZfRUJJVC4xMDAwMC4yMDIyLTEyLTMwAQAAACyZNSoDAAAAAk5NAQcAAAAFAAAAATEBAAAACy0yMTA2NjA4ODE1AwAAAAEwAgAAAAYxMDAwNjIEAAAAATAHAAAACjEyLzI4LzIwMjIIAAAACjEyLzI4LzIwMjIE4Wk2QSDbCHi4z6ZBINsIM0NJUS5OQVNEQVFHTTpTT1VOLklRX1RFVl9UT1RBTF9SRVYuMTAwMDAuMjAyMi0xMi0zMAEAAABBqrYBAgAAABAxNy4yNTcyMzk3NTE4NTE3AQcAAAAFAAAAATEBAAAACy0yMDk5MjY3NDE5AwAAAAEwAgAAAAYxMDAwNjEEAAAAATAHAAAACjEyLzMwLzIwMjIIAAAACjEyLzMwLzIwMjIE</t>
  </si>
  <si>
    <t>4Wk2QSDbCB5ZzqZBINsILUNJUS5OQVNEQVFDTTpCTE5LLklRX1BFX0VYQ0wuMTAwMDAuMjAyMi0xMi0zMAEAAAB+P/QEAwAAAAJOTQEHAAAABQAAAAExAQAAAAstMjEwODAwMTUwMgMAAAABMAIAAAAGMTAwMDY2BAAAAAEwBwAAAAoxMi8zMC8yMDIyCAAAAAoxMi8zMC8yMDIyBOFpNkEg2wgeWc6mQSDbCDBDSVEuTkFTREFRR1M6UExDRS5JUV9URVZfRUJJVERBLjEwMDAwLjIwMjItMTItMzABAAAAB4oAAAIAAAAQMS44NTMzNDM5NDUwOTc0MgEHAAAABQAAAAExAQAAAAstMjEwNjgyNDgwNwMAAAABMAIAAAAGMTAwMDYzBAAAAAEwBwAAAAoxMi8zMC8yMDIyCAAAAAoxMi8zMC8yMDIyBOFpNkEg2wgGC86mQSDbCClDSVEuTkFTREFRR1M6RUJJWC5JUV9QQlYuMTAwMDAuMjAyMi0xMi0zMAEAAABzDwQAAgAAABAwLjkzNDU2NDI5ODcyNjA4AQcAAAAFAAAAATEBAAAACy0yMTA4ODY5MTI3AwAAAAEwAgAAAAYxMDAwNjcEAAAAATAHAAAACjEyLzMwLzIwMjIIAAAACjEyLzMwLzIwMjIE4Wk2QSDbCPK8zaZBINsIMUNJUS5OQVNEQVFHUzpUSEZGLklRX1BSSUNFX1NBTEVTLjEwMDAwLjIwMjItMTItMzABAAAACjwFAAIAAAAQMy4zMjA5NDA1ODQzNTE0OQEHAAAABQAAAAExAQAAAAstMjEwODkyNTY5OAMAAAABMAIAAAAFMzg5NTgEAAAAATAHAAAACjEyLzMwLzIwMjIIAAAACjEyLzMwLzIwMjIE4Wk2QSDbCNRH</t>
  </si>
  <si>
    <t>zaZBINsILkNJUS5OQVNEQVFDTTpTTlJILklRX1RFVl9FQklULjEwMDAwLjIwMjItMTItMzABAAAAUOt6KQMAAAACTk0BBwAAAAUAAAABMQEAAAALLTIxMDM1MzEwODIDAAAAATACAAAABjEwMDA2MgQAAAABMAcAAAAKMTIvMzAvMjAyMggAAAAKMTIvMzAvMjAyMgThaTZBINsIoITMpkEg2wgtQ0lRLk5BU0RBUUdTOkxZRUwuSVFfUEVfRVhDTC4xMDAwMC4yMDIyLTEyLTMwAQAAAMXFNCMDAAAAAk5NAQcAAAAFAAAAATEBAAAACy0yMTA1OTk3OTgzAwAAAAEwAgAAAAYxMDAwNjYEAAAAATAHAAAACjEyLzMwLzIwMjIIAAAACjEyLzMwLzIwMjIFCWo2QSDbCGvBy6ZBINsILUNJUS5OQVNEQVFHUzpWSU5QLklRX1BFX0VYQ0wuMTAwMDAuMjAyMi0xMi0zMAEAAADP+ropAgAAAA8xMy4zNzI4ODgyNjU2MTUBBwAAAAUAAAABMQEAAAALLTIxMDI0Mjg5MDEDAAAAATACAAAABjEwMDA2NgQAAAABMAcAAAAKMTIvMzAvMjAyMggAAAAKMTIvMzAvMjAyMgUJajZBINsIXnPLpkEg2wgzQ0lRLk5BU0RBUUdNOklCRVguSVFfVEVWX1RPVEFMX1JFVi4xMDAwMC4yMDIyLTEyLTMwAQAAAKryAiECAAAAEDEuMDg5NjIyMDk5NjI3NjcBBwAAAAUAAAABMQEAAAALLTIxMTIxMTk0MzMDAAAAATACAAAABjEwMDA2MQQAAAABMAcAAAAKMTIvMzAvMjAyMggAAAAKMTIvMzAvMjAyMgUJajZBINsINNfKpkEg2wgtQ0lRLk5BU0RBUUdT</t>
  </si>
  <si>
    <t>OkdUWC5JUV9URVZfRUJJVC4xMDAwMC4yMDIyLTEyLTMwAQAAAHEteiICAAAAEDIuNzE1MjEwMzk5MTI3MTMBBwAAAAUAAAABMQEAAAALLTIxMTIzNzkyNDQDAAAAATACAAAABjEwMDA2MgQAAAABMAcAAAAKMTIvMzAvMjAyMggAAAAKMTIvMzAvMjAyMgUJajZBINsI5Z7JpkEg2wgzQ0lRLk5BU0RBUUNNOklSTUQuSVFfVEVWX1RPVEFMX1JFVi4xMDAwMC4yMDIyLTEyLTMwAQAAAGlhUQECAAAAEDcuMjI2Nzk5MzE3NjgyOTkBBwAAAAUAAAABMQEAAAALLTIxMDk0OTUyODUDAAAAATACAAAABjEwMDA2MQQAAAABMAcAAAAKMTIvMzAvMjAyMggAAAAKMTIvMzAvMjAyMgUJajZBINsIy1DJpkEg2wgxQ0lRLk5BU0RBUUNNOklSTUQuSVFfUFJJQ0VfU0FMRVMuMTAwMDAuMjAyMi0xMi0zMAEAAABpYVEBAgAAABA4LjM1MjkwNjYxMzY3NzMzAQcAAAAFAAAAATEBAAAACy0yMTA5NDk1Mjg1AwAAAAEwAgAAAAUzODk1OAQAAAABMAcAAAAKMTIvMzAvMjAyMggAAAAKMTIvMzAvMjAyMgUJajZBINsIuynJpkEg2wgpQ0lRLk5BU0RBUUdNOlJYU1QuSVFfUEJWLjEwMDAwLjIwMjItMTItMzABAAAAgUG7AwIAAAAQMi41MDgxODYyNDg3NjQ5NgEHAAAABQAAAAExAQAAAAstMjEwOTEyNjE0MQMAAAABMAIAAAAGMTAwMDY3BAAAAAEwBwAAAAoxMi8zMC8yMDIyCAAAAAoxMi8zMC8yMDIyBQlqNkEg2wiTjcimQSDbCDFDSVEu</t>
  </si>
  <si>
    <t>TkFTREFRR1M6TVRMUy5JUV9QUklDRV9TQUxFUy4xMDAwMC4yMDIyLTEyLTMwAQAAAHQTYAACAAAAEDIuMTM0OTIxMDgzMDQyMTYBBwAAAAUAAAABMQEAAAALLTIwOTkxNjQzNjgDAAAAATACAAAABTM4OTU4BAAAAAEwBwAAAAoxMi8zMC8yMDIyCAAAAAoxMi8zMC8yMDIyBQlqNkEg2wik8cemQSDbCDNDSVEuTkFTREFRQ006TkVHRy5JUV9URVZfVE9UQUxfUkVWLjEwMDAwLjIwMjItMTItMzABAAAAJJ5iAAIAAAARMC4yMTM0NTA5NDI0NjEyNTcBBwAAAAUAAAABMQEAAAALLTIxMDAwMzYwMTADAAAAATACAAAABjEwMDA2MQQAAAABMAcAAAAKMTIvMzAvMjAyMggAAAAKMTIvMzAvMjAyMgUJajZBINsIQVXHpkEg2wgxQ0lRLk5BU0RBUUNNOk5FR0cuSVFfUFJJQ0VfU0FMRVMuMTAwMDAuMjAyMi0xMi0zMAEAAAAknmIAAgAAABEwLjIwMjEzMjczMTc2OTg2NQEHAAAABQAAAAExAQAAAAstMjEwMDAzNjAxMAMAAAABMAIAAAAFMzg5NTgEAAAAATAHAAAACjEyLzMwLzIwMjIIAAAACjEyLzMwLzIwMjIFCWo2QSDbCEFVx6ZBINsIKUNJUS5OQVNEQVFDTTpDT09MLklRX1BCVi4xMDAwMC4yMDIyLTEyLTMwAQAAAFkEdCkDAAAAAk5NAQcAAAAFAAAAATEBAAAACy0yMTA1NzYxMTE3AwAAAAEwAgAAAAYxMDAwNjcEAAAAATAHAAAACjEyLzMwLzIwMjIIAAAACjEyLzMwLzIwMjIFCWo2QSDbCNfgxqZBINsILUNJUS5O</t>
  </si>
  <si>
    <t>QVNEQVFHUzpFUkFTLklRX1BFX0VYQ0wuMTAwMDAuMjAyMi0xMi0zMAEAAAB/Ln4jAwAAAAJOTQEHAAAABQAAAAExAQAAAAstMjEwNzA3Nzg0OQMAAAABMAIAAAAGMTAwMDY2BAAAAAEwBwAAAAoxMi8zMC8yMDIyCAAAAAoxMi8zMC8yMDIyBQlqNkEg2wjuHMamQSDbCC1DSVEuTkFTREFRR006U01CQy5JUV9QRV9FWENMLjEwMDAwLjIwMjItMTItMzABAAAATlQFAAIAAAAQOC4yMDg1NDY4ODMwMTc5MQEHAAAABQAAAAExAQAAAAstMjExMzIyMjczOQMAAAABMAIAAAAGMTAwMDY2BAAAAAEwBwAAAAoxMi8zMC8yMDIyCAAAAAoxMi8zMC8yMDIyBQlqNkEg2wjazsWmQSDbCClDSVEuTkFTREFRR1M6U0dIVC5JUV9QQlYuMTAwMDAuMjAyMi0xMi0zMAEAAABrYGgIAgAAABAyLjQ5ODk4NzQwODY2NDY3AQcAAAAFAAAAATEBAAAACy0yMTA3MDc5MjQ0AwAAAAEwAgAAAAYxMDAwNjcEAAAAATAHAAAACjEyLzMwLzIwMjIIAAAACjEyLzMwLzIwMjIFCWo2QSDbCKYLxaZBINsILUNJUS5OQVNEQVFHUzpGQVJPLklRX1BFX0VYQ0wuMTAwMDAuMjAyMi0xMi0zMAEAAAAilAUAAwAAAAJOTQEHAAAABQAAAAExAQAAAAstMjExMjA4NzY2MQMAAAABMAIAAAAGMTAwMDY2BAAAAAEwBwAAAAoxMi8zMC8yMDIyCAAAAAoxMi8zMC8yMDIyBQlqNkEg2wh/b8SmQSDbCC5DSVEuTkFTREFRR1M6QkZTVC5JUV9URVZfRUJJVC4xMDAw</t>
  </si>
  <si>
    <t>MC4yMDIyLTEyLTMwAQAAALOBuwIDAAAAAAAFCWo2QSDbCLrTw6ZBINsILkNJUS5OQVNEQVFHTTpFT0xTLklRX1RFVl9FQklULjEwMDAwLjIwMjItMTItMzABAAAAyJenDQMAAAACTk0BBwAAAAUAAAABMQEAAAALLTIxMDk3MDkwMDkDAAAAATACAAAABjEwMDA2MgQAAAABMAcAAAAKMTIvMzAvMjAyMggAAAAKMTIvMzAvMjAyMgUJajZBINsI5DfDpkEg2wguQ0lRLk5BU0RBUUdNOkNFUlMuSVFfVEVWX0VCSVQuMTAwMDAuMjAyMi0xMi0zMAEAAADeZgAAAwAAAAJOTQEHAAAABQAAAAExAQAAAAstMjExMTQwODk4OQMAAAABMAIAAAAGMTAwMDYyBAAAAAEwBwAAAAoxMi8zMC8yMDIyCAAAAAoxMi8zMC8yMDIyBQlqNkEg2wiHm8KmQSDbCDFDSVEuTkFTREFRR1M6U0JHSS5JUV9QUklDRV9TQUxFUy4xMDAwMC4yMDIyLTEyLTMwAQAAAGYKCAACAAAAEDAuMTg5NzY2MTQwODIxNTUBBwAAAAUAAAABMQEAAAALLTIxMDk4MTA2MzIDAAAAATACAAAABTM4OTU4BAAAAAEwBwAAAAoxMi8zMC8yMDIyCAAAAAoxMi8zMC8yMDIyBQlqNkEg2whg/8GmQSDbCDBDSVEuTkFTREFRQ006QVJLTy5JUV9URVZfRUJJVERBLjEwMDAwLjIwMjItMTItMzABAAAAwIgOAAIAAAAPOC40MjM5OTM4MzEzMDYyAQcAAAAFAAAAATEBAAAACy0yMTEwNTMyODgxAwAAAAEwAgAAAAYxMDAwNjMEAAAAATAHAAAACjEyLzMwLzIwMjIIAAAACjEy</t>
  </si>
  <si>
    <t>LzMwLzIwMjIFCWo2QSDbCFfYwaZBINsIKUNJUS5OQVNEQVFHUzpNTlRWLklRX1BCVi4xMDAwMC4yMDIyLTEyLTMwAQAAAMVDhgECAAAAEDIuOTY5OTk1NDA5MjM1NjcBBwAAAAUAAAABMQEAAAALLTIxMTI0ODE2NDgDAAAAATACAAAABjEwMDA2NwQAAAABMAcAAAAKMTIvMzAvMjAyMggAAAAKMTIvMzAvMjAyMgUJajZBINsITbHBpkEg2wgtQ0lRLk5BU0RBUUdTOlNTUC5JUV9URVZfRUJJVC4xMDAwMC4yMDIyLTEyLTMwAQAAAJdOAAACAAAADzEwLjkzMDU2MzQyMDE2NAEHAAAABQAAAAExAQAAAAstMjExMDQyNTQ4NQMAAAABMAIAAAAGMTAwMDYyBAAAAAEwBwAAAAoxMi8zMC8yMDIyCAAAAAoxMi8zMC8yMDIyBQlqNkEg2whLx8CmQSDbCDFDSVEuTkFTREFRR006SUVTQy5JUV9QUklDRV9TQUxFUy4xMDAwMC4yMDIyLTEyLTMwAQAAAL/ABQACAAAAEDAuNDM0Mjg4MTA3MDQ3NjYBBwAAAAUAAAABMQEAAAALLTIxMTQwODA1NDMDAAAAATACAAAABTM4OTU4BAAAAAEwBwAAAAoxMi8zMC8yMDIyCAAAAAoxMi8zMC8yMDIyBQlqNkEg2wghUsCmQSDbCDBDSVEuTkFTREFRR1M6SU1HTi5JUV9URVZfRUJJVERBLjEwMDAwLjIwMjItMTItMzABAAAAYnQAAAMAAAACTk0BBwAAAAUAAAABMQEAAAALLTIxMDk4NjgwNTUDAAAAATACAAAABjEwMDA2MwQAAAABMAcAAAAKMTIvMzAvMjAyMggAAAAKMTIvMzAvMjAyMgUJ</t>
  </si>
  <si>
    <t>ajZBINsIIVLApkEg2wgzQ0lRLk5BU0RBUUdTOldLTUUuSVFfVEVWX1RPVEFMX1JFVi4xMDAwMC4yMDIyLTEyLTMwAQAAAFZBoCoCAAAAEDMuMzY4NzI3MTg2MTI3NDgBBwAAAAUAAAABMQEAAAALLTIxMDcwMTY3NTQDAAAAATACAAAABjEwMDA2MQQAAAABMAcAAAAKMTIvMzAvMjAyMggAAAAKMTIvMzAvMjAyMgUJajZBINsI3QPApkEg2wgxQ0lRLk5BU0RBUUdTOkNTSUkuSVFfUFJJQ0VfU0FMRVMuMTAwMDAuMjAyMi0xMi0zMAEAAACSmo4AAgAAABAyLjExMTQ3ODMwMzAxMDE2AQcAAAAFAAAAATEBAAAACy0yMTEzNzY2ODQwAwAAAAEwAgAAAAUzODk1OAQAAAABMAcAAAAKMTIvMzAvMjAyMggAAAAKMTIvMzAvMjAyMgUJajZBINsIoBm/pkEg2wgvQ0lRLk5BU0RBUUdTOlVMSC5JUV9URVZfRUJJVERBLjEwMDAwLjIwMjItMTItMzABAAAAO8HAAAIAAAAQNi4yODk5ODE1MTc2MDc2MwEHAAAABQAAAAExAQAAAAstMjEwNzk0MjQwOAMAAAABMAIAAAAGMTAwMDYzBAAAAAEwBwAAAAoxMi8zMC8yMDIyCAAAAAoxMi8zMC8yMDIyBQlqNkEg2wiFy76mQSDbCClDSVEuTkFTREFRQ006VEhSWS5JUV9QQlYuMTAwMDAuMjAyMi0xMi0zMAEAAADQ4wUAAgAAAA8yLjA2MTQyMzY5OTQ5MzkBBwAAAAUAAAABMQEAAAALLTIxMDgyNTY1NjMDAAAAATACAAAABjEwMDA2NwQAAAABMAcAAAAKMTIvMzAvMjAyMggAAAAKMTIv</t>
  </si>
  <si>
    <t>MzAvMjAyMgUJajZBINsIhcu+pkEg2wguQ0lRLk5BU0RBUUNNOk1BUkEuSVFfVEVWX0VCSVQuMTAwMDAuMjAyMi0xMi0zMAEAAADYzHAJAwAAAAJOTQEHAAAABQAAAAExAQAAAAstMjEwODcyOTU2NwMAAAABMAIAAAAGMTAwMDYyBAAAAAEwBwAAAAoxMi8zMC8yMDIyCAAAAAoxMi8zMC8yMDIyBQlqNkEg2wh74b2mQSDbCDFDSVEuTkFTREFRR1M6V0FTSC5JUV9QUklDRV9TQUxFUy4xMDAwMC4yMDIyLTEyLTMwAQAAAEHGBAACAAAAEDMuNTE4MzAxOTU2MjE0NjYBBwAAAAUAAAABMQEAAAALLTIxMTA1NDY0MTUDAAAAATACAAAABTM4OTU4BAAAAAEwBwAAAAoxMi8zMC8yMDIyCAAAAAoxMi8zMC8yMDIyBQlqNkEg2whuur2mQSDbCDBDSVEuTkFTREFRR1M6SEFGQy5JUV9URVZfRUJJVERBLjEwMDAwLjIwMjItMTItMzABAAAASwkNAAMAAAAAAAUJajZBINsIXGy9pkEg2wgzQ0lRLk5BU0RBUUdTOkFNUksuSVFfVEVWX1RPVEFMX1JFVi4xMDAwMC4yMDIyLTEyLTMwAQAAAJKORQACAAAAETAuMTM5NDMwMjgxMjIwMzQ3AQcAAAAFAAAAATEBAAAACy0yMTEwNzYwODUzAwAAAAEwAgAAAAYxMDAwNjEEAAAAATAHAAAACjEyLzMwLzIwMjIIAAAACjEyLzMwLzIwMjIFCWo2QSDbCEQevaZBINsIMUNJUS5OQVNEQVFDTTpLVlNDLklRX1BSSUNFX1NBTEVTLjEwMDAwLjIwMjItMTItMzABAAAAtQ38KQMAAAAAAAUJajZB</t>
  </si>
  <si>
    <t>INsIH4K8pkEg2wguQ0lRLk5BU0RBUUdTOktFLklRX1RFVl9FQklUREEuMTAwMDAuMjAyMi0xMi0zMAEAAAAIjBcAAgAAABAxMC4wNzgxMjA1MzY1ODczAQcAAAAFAAAAATEBAAAACy0yMTEzMjUxNTAzAwAAAAEwAgAAAAYxMDAwNjMEAAAAATAHAAAACjEyLzMwLzIwMjIIAAAACjEyLzMwLzIwMjIFCWo2QSDbCAU0vKZBINsIKUNJUS5OQVNEQVFHTTpNQ0ZULklRX1BCVi4xMDAwMC4yMDIyLTEyLTMwAQAAAD6cwgwCAAAAEDMuODgwNjkyNDgyMzQ3MTIBBwAAAAUAAAABMQEAAAALLTIwNzA5NDA1MzQDAAAAATACAAAABjEwMDA2NwQAAAABMAcAAAAKMTIvMzAvMjAyMggAAAAKMTIvMzAvMjAyMgUJajZBINsI+wy8pkEg2wgtQ0lRLk5BU0RBUUNNOkFURVguSVFfUEVfRVhDTC4xMDAwMC4yMDIyLTEyLTMwAQAAAM/QmAEDAAAAAk5NAQcAAAAFAAAAATEBAAAACy0yMDcyNjQ0NzU1AwAAAAEwAgAAAAYxMDAwNjYEAAAAATAHAAAACjEyLzMwLzIwMjIIAAAACjEyLzMwLzIwMjIFCWo2QSDbCPbTuqZBINsIM0NJUS5OQVNEQVFHTTpDSFJTLklRX1RFVl9UT1RBTF9SRVYuMTAwMDAuMjAyMi0xMi0zMAEAAADHelUMAgAAAA8yLjk3NDk5MjQxMzE5MTIBBwAAAAUAAAABMQEAAAALLTIxMTEwODgwMzQDAAAAATACAAAABjEwMDA2MQQAAAABMAcAAAAKMTIvMzAvMjAyMggAAAAKMTIvMzAvMjAyMgUJajZBINsI4YW6pkEg</t>
  </si>
  <si>
    <t>2wgzQ0lRLk5BU0RBUUdTOlFSVEUuQS5JUV9QUklDRV9TQUxFUy4xMDAwMC4yMDIyLTEyLTMwAQAAAEx4AAACAAAAEjAuMDQ2NzczNzExNTA5NzkwOAEHAAAABQAAAAExAQAAAAstMjExMDU4NDYwOAMAAAABMAIAAAAFMzg5NTgEAAAAATAHAAAACjEyLzMwLzIwMjIIAAAACjEyLzMwLzIwMjIFCWo2QSDbCOGFuqZBINsILENJUS5OQVNEQVFHUzpIQS5JUV9URVZfRUJJVC4xMDAwMC4yMDIyLTEyLTMwAQAAACsCAgADAAAAAk5NAQcAAAAFAAAAATEBAAAACy0yMTEyNzQ3MjYxAwAAAAEwAgAAAAYxMDAwNjIEAAAAATAHAAAACjEyLzMwLzIwMjIIAAAACjEyLzMwLzIwMjIFCWo2QSDbCLrpuaZBINsIM0NJUS5OQVNEQVFHUzpUU1ZULklRX1RFVl9UT1RBTF9SRVYuMTAwMDAuMjAyMi0xMi0zMAEAAAAF78UpAgAAABA1LjU3NjY1NTU0MTA2NTk5AQcAAAAFAAAAATEBAAAACy0yMTA3NDAzMDE0AwAAAAEwAgAAAAYxMDAwNjEEAAAAATAHAAAACjEyLzMwLzIwMjIIAAAACjEyLzMwLzIwMjIFCWo2QSDbCHPYuKZBINsILUNJUS5OQVNEQVFDTTpER05VLklRX1BFX0VYQ0wuMTAwMDAuMjAyMi0xMi0zMAEAAAB4jBgqAgAAABAxMTAuMzU4NzIxODA4NzE5AQcAAAAFAAAAATEBAAAACy0yMTA1OTM0MzQ0AwAAAAEwAgAAAAYxMDAwNjYEAAAAATAHAAAACjEyLzMwLzIwMjIIAAAACjEyLzMwLzIwMjIFCWo2QSDbCFyKuKZB</t>
  </si>
  <si>
    <t>INsIMENJUS5OQVNEQVFHUzpTTERQLklRX1RFVl9FQklUREEuMTAwMDAuMjAyMi0xMi0zMAEAAAAvGbkfAwAAAAJOTQEHAAAABQAAAAExAQAAAAstMjEwNzIwMTc1MwMAAAABMAIAAAAGMTAwMDYzBAAAAAEwBwAAAAoxMi8zMC8yMDIyCAAAAAoxMi8zMC8yMDIyBQlqNkEg2whJPLimQSDbCClDSVEuTkFTREFRR1M6RVdUWC5JUV9QQlYuMTAwMDAuMjAyMi0xMi0zMAEAAADSNn8jAgAAABAxLjYxMjgyODczNTYyODg3AQcAAAAFAAAAATEBAAAACy0yMTExMDU1MDUwAwAAAAEwAgAAAAYxMDAwNjcEAAAAATAHAAAACjEyLzMwLzIwMjIIAAAACjEyLzMwLzIwMjIFCWo2QSDbCEk8uKZBINsIMUNJUS5OQVNEQVFDTTpBTlpVLklRX1BSSUNFX1NBTEVTLjEwMDAwLjIwMjItMTItMzABAAAAUPzxKQMAAAAAAAUJajZBINsIKce3pkEg2wguQ0lRLk5BU0RBUUdTOkFDUlMuSVFfVEVWX0VCSVQuMTAwMDAuMjAyMi0xMi0zMAEAAADLUu0MAwAAAAJOTQEHAAAABQAAAAExAQAAAAstMjEwOTI5MzE1NQMAAAABMAIAAAAGMTAwMDYyBAAAAAEwBwAAAAoxMi8zMC8yMDIyCAAAAAoxMi8zMC8yMDIyBQlqNkEg2wgKUremQSDbCDVDSVEuTkFTREFRR1M6QVJUTi5BLklRX1RFVl9UT1RBTF9SRVYuMTAwMDAuMjAyMi0xMi0zMAEAAAAi1wMAAgAAABA4LjExMTI4Nzk5ODk4NzQ0AQcAAAAFAAAAATEBAAAACy0yMTA4NjA1ODEzAwAA</t>
  </si>
  <si>
    <t>AAEwAgAAAAYxMDAwNjEEAAAAATAHAAAACjEyLzMwLzIwMjIIAAAACjEyLzMwLzIwMjIFCWo2QSDbCEpBtqZBINsILUNJUS5OQVNEQVFHUzpWRUNULklRX1BFX0VYQ0wuMTAwMDAuMjAyMi0xMi0zMAEAAACORTsqAwAAAAJOTQEHAAAABQAAAAExAQAAAAstMjEwNDE2NDQ0MQMAAAABMAIAAAAGMTAwMDY2BAAAAAEwBwAAAAoxMi8zMC8yMDIyCAAAAAoxMi8zMC8yMDIyBQlqNkEg2wg7GramQSDbCDBDSVEuTkFTREFRR1M6VEVSTi5JUV9URVZfRUJJVERBLjEwMDAwLjIwMjItMTItMzABAAAAluRGIQMAAAACTk0BBwAAAAUAAAABMQEAAAALLTIxMDkyMTQ1NTYDAAAAATACAAAABjEwMDA2MwQAAAABMAcAAAAKMTIvMzAvMjAyMggAAAAKMTIvMzAvMjAyMgUJajZBINsIJsy1pkEg2wgpQ0lRLk5BU0RBUUdNOlNPVU4uSVFfUEJWLjEwMDAwLjIwMjItMTItMzABAAAAQaq2AQMAAAACTk0BBwAAAAUAAAABMQEAAAALLTIwOTkyNjc0MTkDAAAAATACAAAABjEwMDA2NwQAAAABMAcAAAAKMTIvMzAvMjAyMggAAAAKMTIvMzAvMjAyMgUJajZBINsIQ361pkEg2wgxQ0lRLk5BU0RBUUdTOlBMQ0UuSVFfUFJJQ0VfU0FMRVMuMTAwMDAuMjAyMi0xMi0zMAEAAAAHigAAAgAAABEwLjI3NzU1NzAyODk5NTcyNAEHAAAABQAAAAExAQAAAAstMjEwNjgyNDgwNwMAAAABMAIAAAAFMzg5NTgEAAAAATAHAAAACjEyLzMwLzIwMjII</t>
  </si>
  <si>
    <t>AAAACjEyLzMwLzIwMjIFCWo2QSDbCDQwtaZBINsILkNJUS5OQVNEQVFHUzpCTFVFLklRX1RFVl9FQklULjEwMDAwLjIwMjItMTItMzABAAAA+XAAAAMAAAACTk0BBwAAAAUAAAABMQEAAAALLTIxMDk1NjUzNDEDAAAAATACAAAABjEwMDA2MgQAAAABMAcAAAAKMTIvMzAvMjAyMggAAAAKMTIvMzAvMjAyMgUJajZBINsIBZS0pkEg2wgyQ0lRLk5BU0RBUUdTOlJYVC5JUV9URVZfVE9UQUxfUkVWLjEwMDAwLjIwMjItMTItMzABAAAAVcOOGQIAAAAQMS40MzA3OTM4NjQxNjM0OAEHAAAABQAAAAExAQAAAAstMjEwOTk0MTk1MQMAAAABMAIAAAAGMTAwMDYxBAAAAAEwBwAAAAoxMi8zMC8yMDIyCAAAAAoxMi8zMC8yMDIyBQlqNkEg2wjNqbOmQSDbCClDSVEuTkFTREFRR1M6TFlFTC5JUV9QQlYuMTAwMDAuMjAyMi0xMi0zMAEAAADFxTQjAgAAABAwLjkwNTkwODcxNzgxODA1AQcAAAAFAAAAATEBAAAACy0yMTA1OTk3OTgzAwAAAAEwAgAAAAYxMDAwNjcEAAAAATAHAAAACjEyLzMwLzIwMjIIAAAACjEyLzMwLzIwMjIFCWo2QSDbCKENs6ZBINsIMENJUS5OQVNEQVFHUzpaWU1FLklRX1RFVl9FQklUREEuMTAwMDAuMjAyMi0xMi0zMAEAAABnZJQCAwAAAAJOTQEHAAAABQAAAAExAQAAAAstMjExMDk1NTg5MQMAAAABMAIAAAAGMTAwMDYzBAAAAAEwBwAAAAoxMi8zMC8yMDIyCAAAAAoxMi8zMC8yMDIyBQlqNkEg</t>
  </si>
  <si>
    <t>2wh4cbKmQSDbCDBDSVEuTkFTREFRR006SUJFWC5JUV9URVZfRUJJVERBLjEwMDAwLjIwMjItMTItMzABAAAAqvICIQIAAAAQNy43NTU1MTE3MDAyNzc4OQEHAAAABQAAAAExAQAAAAstMjExMjExOTQzMwMAAAABMAIAAAAGMTAwMDYzBAAAAAEwBwAAAAoxMi8zMC8yMDIyCAAAAAoxMi8zMC8yMDIyBQlqNkEg2whgI7KmQSDbCDNDSVEuTkFTREFRR1M6QVVEQy5JUV9URVZfVE9UQUxfUkVWLjEwMDAwLjIwMjItMTItMzABAAAAlmIAAAIAAAAQMS44MzEzNDk0OTk1NTgwOQEHAAAABQAAAAExAQAAAAstMjA5OTc1NzM1NwMAAAABMAIAAAAGMTAwMDYxBAAAAAEwBwAAAAoxMi8zMC8yMDIyCAAAAAoxMi8zMC8yMDIyBQlqNkEg2whN1bGmQSDbCC5DSVEuTkFTREFRR1M6SENLVC5JUV9URVZfRUJJVC4xMDAwMC4yMDIyLTEyLTMwAQAAADxhAAACAAAAEDEwLjI1ODU2Mzk5MDE0NzgBBwAAAAUAAAABMQEAAAALLTIxMDk1MzgwNTADAAAAATACAAAABjEwMDA2MgQAAAABMAcAAAAKMTIvMzAvMjAyMggAAAAKMTIvMzAvMjAyMgUJajZBINsIOmCxpkEg2wgwQ0lRLk5BU0RBUUdTOkdUWC5JUV9QUklDRV9TQUxFUy4xMDAwMC4yMDIyLTEyLTMwAQAAAHEteiICAAAAETAuMTQ2MjA0NTQ3MjIyMzYxAQcAAAAFAAAAATEBAAAACy0yMTEyMzc5MjQ0AwAAAAEwAgAAAAUzODk1OAQAAAABMAcAAAAKMTIvMzAvMjAyMggAAAAK</t>
  </si>
  <si>
    <t>MTIvMzAvMjAyMgUJajZBINsIJeuwpkEg2wgwQ0lRLk5BU0RBUUNNOklSTUQuSVFfVEVWX0VCSVREQS4xMDAwMC4yMDIyLTEyLTMwAQAAAGlhUQECAAAAEDI1Ljg0NTMyOTc0MjUyNTYBBwAAAAUAAAABMQEAAAALLTIxMDk0OTUyODUDAAAAATACAAAABjEwMDA2MwQAAAABMAcAAAAKMTIvMzAvMjAyMggAAAAKMTIvMzAvMjAyMgUJajZBINsIGsSwpkEg2wgzQ0lRLk5BU0RBUUdNOlJYU1QuSVFfVEVWX1RPVEFMX1JFVi4xMDAwMC4yMDIyLTEyLTMwAQAAAIFBuwMCAAAAEDEyLjU1ODA5NjY0MjMyMjgBBwAAAAUAAAABMQEAAAALLTIxMDkxMjYxNDEDAAAAATACAAAABjEwMDA2MQQAAAABMAcAAAAKMTIvMzAvMjAyMggAAAAKMTIvMzAvMjAyMgUJajZBINsI6yewpkEg2wgwQ0lRLk5BU0RBUUdTOk1UTFMuSVFfVEVWX0VCSVREQS4xMDAwMC4yMDIyLTEyLTMwAQAAAHQTYAACAAAAEDEyLjY3MjQ0NDY3MzkwMjcBBwAAAAUAAAABMQEAAAALLTIwOTkxNjQzNjgDAAAAATACAAAABjEwMDA2MwQAAAABMAcAAAAKMTIvMzAvMjAyMggAAAAKMTIvMzAvMjAyMgUJajZBINsI19mvpkEg2wguQ0lRLk5BU0RBUUdTOkNSTlguSVFfVEVWX0VCSVQuMTAwMDAuMjAyMi0xMi0zMAEAAAD/X7kQAwAAAAJOTQEHAAAABQAAAAExAQAAAAstMjEwNjE0MDgzMgMAAAABMAIAAAAGMTAwMDYyBAAAAAEwBwAAAAoxMi8zMC8yMDIyCAAA</t>
  </si>
  <si>
    <t>AAoxMi8zMC8yMDIyBQlqNkEg2wirUq6mQSDbCDFDSVEuTkFTREFRR006U0NSTS5JUV9QUklDRV9TQUxFUy4xMDAwMC4yMDIyLTEyLTMwAQAAAJM6AGkDAAAAAAAFCWo2QSDbCKArrqZBINsIMENJUS5OQVNEQVFHUzpTSEVOLklRX1RFVl9FQklUREEuMTAwMDAuMjAyMi0xMi0zMAEAAADoxAUAAgAAABAxMi40MTA4NTIzMzgxODU2AQcAAAAFAAAAATEBAAAACy0yMTEwMjUwNDMwAwAAAAEwAgAAAAYxMDAwNjMEAAAAATAHAAAACjEyLzMwLzIwMjIIAAAACjEyLzMwLzIwMjIFCWo2QSDbCJsErqZBINsIM0NJUS5OQVNEQVFDTTpEQ0dPLklRX1RFVl9UT1RBTF9SRVYuMTAwMDAuMjAyMi0xMi0zMAEAAAAiLiYhAgAAABAxLjgyNDkxNjc4MTg4MzI1AQcAAAAFAAAAATEBAAAACy0yMTA4MTkyMjI4AwAAAAEwAgAAAAYxMDAwNjEEAAAAATAHAAAACjEyLzMwLzIwMjIIAAAACjEyLzMwLzIwMjIFCWo2QSDbCHmPraZBINsIMUNJUS5OQVNEQVFHUzpLTlNBLklRX1BSSUNFX1NBTEVTLjEwMDAwLjIwMjItMTItMzABAAAAtaJFIQIAAAAQMjYuNjUyMTk1OTU5NDcwMgEHAAAABQAAAAExAQAAAAstMjExMDc4MTM4MgMAAAABMAIAAAAFMzg5NTgEAAAAATAHAAAACjEyLzMwLzIwMjIIAAAACjEyLzMwLzIwMjIFCWo2QSDbCNPzrKZBINsIMENJUS5OQVNEQVFHTTpNVFRSLklRX1RFVl9FQklUREEuMTAwMDAuMjAyMi0xMi0z</t>
  </si>
  <si>
    <t>MAEAAAA9OeMMAwAAAAJOTQEHAAAABQAAAAExAQAAAAstMjEwNzcyMTY3NgMAAAABMAIAAAAGMTAwMDYzBAAAAAEwBwAAAAoxMi8zMC8yMDIyCAAAAAoxMi8zMC8yMDIyBQlqNkEg2wjJzKymQSDbCClDSVEuTkFTREFRR1M6SFdLTi5JUV9QQlYuMTAwMDAuMjAyMi0xMi0zMAEAAACzOgQAAgAAABAyLjc2MDE5OTc3ODM5NzQzAQcAAAAFAAAAATEBAAAACy0yMTE0MDMxMDMxAwAAAAEwAgAAAAYxMDAwNjcEAAAAATAHAAAACjEyLzMwLzIwMjIIAAAACjEyLzMwLzIwMjIFCWo2QSDbCL6lrKZBINsILkNJUS5OQVNEQVFHTTpST1ZSLklRX1RFVl9FQklULjEwMDAwLjIwMjItMTItMzABAAAAv020CAMAAAACTk0BBwAAAAUAAAABMQEAAAALLTIxMDc0MzU1MTIDAAAAATACAAAABjEwMDA2MgQAAAABMAcAAAAKMTIvMzAvMjAyMggAAAAKMTIvMzAvMjAyMgUJajZBINsIs7urpkEg2wgxQ0lRLk5BU0RBUUdTOkJJT1guSVFfUFJJQ0VfU0FMRVMuMTAwMDAuMjAyMi0xMi0zMAEAAAACzDUjAwAAAAAABQlqNkEg2wieRqumQSDbCDBDSVEuTkFTREFRR1M6U0tXRC5JUV9URVZfRUJJVERBLjEwMDAwLjIwMjItMTItMzABAAAAaNkOBwMAAAAAAAUJajZBINsInkarpkEg2wgzQ0lRLk5BU0RBUUdNOlNJQk4uSVFfVEVWX1RPVEFMX1JFVi4xMDAwMC4yMDIyLTEyLTMwAQAAAL2AqwYCAAAAEDQuNDg5MTIxNjE2ODI0OTIBBwAA</t>
  </si>
  <si>
    <t>AAUAAAABMQEAAAALLTIxMDk3NzM5MzUDAAAAATACAAAABjEwMDA2MQQAAAABMAcAAAAKMTIvMzAvMjAyMggAAAAKMTIvMzAvMjAyMgUJajZBINsIhPiqpkEg2wgxQ0lRLk5BU0RBUUdTOk9GSVguSVFfUFJJQ0VfU0FMRVMuMTAwMDAuMjAyMi0xMi0zMAEAAAAafwAAAgAAABEwLjg3MDMyNTQxMzUyNzUxMQEHAAAABQAAAAExAQAAAAstMjExMDg3ODY5OAMAAAABMAIAAAAFMzg5NTgEAAAAATAHAAAACjEyLzMwLzIwMjIIAAAACjEyLzMwLzIwMjIFCWo2QSDbCBIOqqZBINsIMENJUS5OQVNEQVFHUzpBTkFCLklRX1RFVl9FQklUREEuMTAwMDAuMjAyMi0xMi0zMAEAAAAhTLIBAwAAAAJOTQEHAAAABQAAAAExAQAAAAstMjEwOTI5ODE4NwMAAAABMAIAAAAGMTAwMDYzBAAAAAEwBwAAAAoxMi8zMC8yMDIyCAAAAAoxMi8zMC8yMDIyFjBqNkEg2wgH56mmQSDbCClDSVEuTkFTREFRQ006Q0ZJVi5JUV9QQlYuMTAwMDAuMjAyMi0xMi0zMAEAAAAMlikpAwAAAAJOTQEHAAAABQAAAAExAQAAAAstMjEwNTc1NTE4OQMAAAABMAIAAAAGMTAwMDY3BAAAAAEwBwAAAAoxMi8zMC8yMDIyCAAAAAoxMi8zMC8yMDIyFjBqNkEg2wj+v6mmQSDbCC5DSVEuTkFTREFRQ006R05MWC5JUV9URVZfRUJJVC4xMDAwMC4yMDIyLTEyLTMwAQAAAB96qgADAAAAAAAWMGo2QSDbCMn8qKZBINsIM0NJUS5OQVNEQVFHUzpTRUFULklRX1RF</t>
  </si>
  <si>
    <t>Vl9UT1RBTF9SRVYuMTAwMDAuMjAyMi0xMi0zMAEAAAD3QTYDAgAAABAzLjQwNDk4MjEyNzQ5MjQ1AQcAAAAFAAAAATEBAAAACy0yMTA4MTY0NjA1AwAAAAEwAgAAAAYxMDAwNjEEAAAAATAHAAAACjEyLzMwLzIwMjIIAAAACjEyLzMwLzIwMjIWMGo2QSDbCKqHqKZBINsILUNJUS5OQVNEQVFDTTpUSVBULklRX1BFX0VYQ0wuMTAwMDAuMjAyMi0xMi0zMAEAAADgJ/4BAgAAABAxMi43MTg3OTk2NTQwOTI4AQcAAAAFAAAAATEBAAAACy0yMTA4NDYxODEyAwAAAAEwAgAAAAYxMDAwNjYEAAAAATAHAAAACjEyLzMwLzIwMjIIAAAACjEyLzMwLzIwMjIWMGo2QSDbCJY5qKZBINsIMENJUS5OQVNEQVFHTTpDTUJNLklRX1RFVl9FQklUREEuMTAwMDAuMjAyMi0xMi0zMAEAAAChpJskAgAAABAxMi42NzQ4MTM2NjgxMzE5AQcAAAAFAAAAATEBAAAACy0yMTEwNjc1MDYyAwAAAAEwAgAAAAYxMDAwNjMEAAAAATAHAAAACjEyLzMwLzIwMjIIAAAACjEyLzMwLzIwMjIWMGo2QSDbCIsSqKZBINsIKUNJUS5OQVNEQVFDTTpJTlZaLklRX1BCVi4xMDAwMC4yMDIyLTEyLTMwAQAAAA8tnBYCAAAAEDEuNzYzNzI4NTg1MDU4ODQBBwAAAAUAAAABMQEAAAALLTIxMDUzNzE5MzQDAAAAATACAAAABjEwMDA2NwQAAAABMAcAAAAKMTIvMzAvMjAyMggAAAAKMTIvMzAvMjAyMhYwajZBINsIljmopkEg2wguQ0lRLk5BU0RBUUdTOlJX</t>
  </si>
  <si>
    <t>QVkuSVFfVEVWX0VCSVQuMTAwMDAuMjAyMi0xMi0zMAEAAABBAnBkAwAAAAAAFjBqNkEg2wh7xKemQSDbCDNDSVEuTkFTREFRR1M6RkZJQy5JUV9URVZfVE9UQUxfUkVWLjEwMDAwLjIwMjItMTItMzABAAAA82sFAAMAAAAAABYwajZBINsIGmWmpkEg2wgtQ0lRLk5BU0RBUUdTOkdPT0QuSVFfUEVfRVhDTC4xMDAwMC4yMDIyLTEyLTMwAQAAAIrDWwADAAAAAk5NAQcAAAAFAAAAATEBAAAACy0yMTEyMzQ1MDY2AwAAAAEwAgAAAAYxMDAwNjYEAAAAATAHAAAACjEyLzMwLzIwMjIIAAAACjEyLzMwLzIwMjIWMGo2QSDbCBplpqZBINsIMENJUS5OQVNEQVFHUzpDUk1ULklRX1RFVl9FQklUREEuMTAwMDAuMjAyMi0xMi0zMAEAAACpogQAAgAAABA2LjUwMDQyNzc5MDYxMDAzAQcAAAAFAAAAATEBAAAACy0yMDY1NzA4MTY1AwAAAAEwAgAAAAYxMDAwNjMEAAAAATAHAAAACjEyLzMwLzIwMjIIAAAACjEyLzMwLzIwMjIWMGo2QSDbCAQXpqZBINsIKUNJUS5OQVNEQVFHUzpUU1ZULklRX1BCVi4xMDAwMC4yMDIyLTEyLTMwAQAAAAXvxSkCAAAAETAuNjE0MTY4ODQyNDIxNTE0AQcAAAAFAAAAATEBAAAACy0yMTA3NDAzMDE0AwAAAAEwAgAAAAYxMDAwNjcEAAAAATAHAAAACjEyLzMwLzIwMjIIAAAACjEyLzMwLzIwMjIWMGo2QSDbCPPIpaZBINsIMUNJUS5OQVNEQVFHUzpTTERQLklRX1BSSUNFX1NBTEVTLjEwMDAw</t>
  </si>
  <si>
    <t>LjIwMjItMTItMzABAAAALxm5HwIAAAAQODkuNDI0MDI0Nzg1MjQxNQEHAAAABQAAAAExAQAAAAstMjEwNzIwMTc1MwMAAAABMAIAAAAFMzg5NTgEAAAAATAHAAAACjEyLzMwLzIwMjIIAAAACjEyLzMwLzIwMjIWMGo2QSDbCNx6paZBINsILkNJUS5OQVNEQVFHTTpEV0FDLklRX1RFVl9FQklULjEwMDAwLjIwMjItMTItMzABAAAApUKgKgMAAAACTk0BBwAAAAUAAAABMQEAAAALLTIxMDM2ODAxNTkDAAAAATACAAAABjEwMDA2MgQAAAABMAcAAAAKMTIvMzAvMjAyMggAAAAKMTIvMzAvMjAyMhYwajZBINsIst6kpkEg2wgzQ0lRLk5BU0RBUUNNOlRCQ1AuSVFfVEVWX1RPVEFMX1JFVi4xMDAwMC4yMDIyLTEyLTMwAQAAABrGzCkDAAAAAAAWMGo2QSDbCHT0o6ZBINsILUNJUS5OQVNEQVFHUzpUSUxFLklRX1BFX0VYQ0wuMTAwMDAuMjAyMi0xMi0zMAEAAAACuwIAAgAAABAxMC41Mzc3MzQwNTYyMDU1AQcAAAAFAAAAATEBAAAACy0yMTA5NjI4Nzc3AwAAAAEwAgAAAAYxMDAwNjYEAAAAATAHAAAACjEyLzMwLzIwMjIIAAAACjEyLzMwLzIwMjIWMGo2QSDbCEWmo6ZBINsIMENJUS5OQVNEQVFHUzpXUkxELklRX1RFVl9FQklUREEuMTAwMDAuMjAyMi0xMi0zMAEAAABZjwAAAgAAABA2LjExNTMxMjk2MzU2NzI5AQcAAAAFAAAAATEBAAAACy0yMDcxNzkyMzk3AwAAAAEwAgAAAAYxMDAwNjMEAAAAATAHAAAACjEy</t>
  </si>
  <si>
    <t>LzMwLzIwMjIIAAAACjEyLzMwLzIwMjIWMGo2QSDbCEQxo6ZBINsIK0NJUS5OQVNEQVFHUzpBUlROLkEuSVFfUEJWLjEwMDAwLjIwMjItMTItMzABAAAAItcDAAIAAAAQMy4wOTgwNjUyOTU3NzE4OQEHAAAABQAAAAExAQAAAAstMjEwODYwNTgxMwMAAAABMAIAAAAGMTAwMDY3BAAAAAEwBwAAAAoxMi8zMC8yMDIyCAAAAAoxMi8zMC8yMDIyFjBqNkEg2whEMaOmQSDbCDFDSVEuTkFTREFRR1M6VEVSTi5JUV9QUklDRV9TQUxFUy4xMDAwMC4yMDIyLTEyLTMwAQAAAJbkRiECAAAAEDIzMS4xNDgyNDgyMjMyNDcBBwAAAAUAAAABMQEAAAALLTIxMDkyMTQ1NTYDAAAAATACAAAABTM4OTU4BAAAAAEwBwAAAAoxMi8zMC8yMDIyCAAAAAoxMi8zMC8yMDIyFjBqNkEg2wgYlaKmQSDbCC5DSVEuTkFTREFRR1M6U1JSSy5JUV9URVZfRUJJVC4xMDAwMC4yMDIyLTEyLTMwAQAAAJAttiADAAAAAk5NAQcAAAAFAAAAATEBAAAACy0yMTA5MjE0NTQwAwAAAAEwAgAAAAYxMDAwNjIEAAAAATAHAAAACjEyLzMwLzIwMjIIAAAACjEyLzMwLzIwMjIWMGo2QSDbCANHoqZBINsIMUNJUS5OQVNEQVFHUzpMWC5JUV9URVZfVE9UQUxfUkVWLjEwMDAwLjIwMjItMTItMzABAAAApT9mIAIAAAARMC43ODE2MTI1NTg2NDM3NjEBBwAAAAUAAAABMQEAAAALLTIwOTk0NDYxMTUDAAAAATACAAAABjEwMDA2MQQAAAABMAcAAAAKMTIvMzAv</t>
  </si>
  <si>
    <t>MjAyMggAAAAKMTIvMzAvMjAyMhYwajZBINsIIuegpkEg2wgtQ0lRLk5BU0RBUUdTOk5UR1IuSVFfUEVfRVhDTC4xMDAwMC4yMDIyLTEyLTMwAQAAAGKLAgACAAAAEDExLjM4OTkzNzEwNjkxODIBBwAAAAUAAAABMQEAAAALLTIxMTE2MTczMDEDAAAAATACAAAABjEwMDA2NgQAAAABMAcAAAAKMTIvMzAvMjAyMggAAAAKMTIvMzAvMjAyMhYwajZBINsIIuegpkEg2wgtQ0lRLk5BU0RBUUNNOkJMVEUuSVFfU1RfREVCVC4xMDAwMC4yMDIyLTEyLTMwAQAAAETt3mkDAAAAAAAWMGo2QSDbCLhC2KZBINsILUNJUS5OQVNEQVFDTTpCTFRFLklRX0xUX0RFQlQuMTAwMDAuMjAyMi0xMi0zMAEAAABE7d5pAwAAAAAAFjBqNkEg2wjBadimQSDbCDJDSVEuTkFTREFRR1M6TFBTTi5JUV9HUk9TU19NQVJHSU4uMTAwMDAuMjAyMi0xMi0zMAEAAACmeAAAAgAAAAc2Ni41OTQ1AQgAAAAFAAAAATEBAAAACy0yMTEwMTM3MjQyAwAAAAMxNjACAAAABDQwNzQEAAAAATAHAAAACjEyLzMwLzIwMjIIAAAACjEyLzMxLzIwMjEJAAAAATAWMGo2QSDbCKsb2KZBINsIMkNJUS5OQVNEQVFHUzpSQkJOLklRX1RPVEFMX0FTU0VUUy4xMDAwMC4yMDIyLTEyLTMwAQAAAPuGAAACAAAACDEzNDcuNzM3AQgAAAAFAAAAATEBAAAACy0yMTA4NjM2MDI5AwAAAAMxNjACAAAABDEwMDcEAAAAATAHAAAACjEyLzMwLzIwMjIIAAAACjEyLzMxLzIw</t>
  </si>
  <si>
    <t>MjEJAAAAATAWMGo2QSDbCI6m16ZBINsIM0NJUS5OQVNEQVFDTTpTTEFNLklRX1JFVFVSTl9FUVVJVFkuMTAwMDAuMjAyMi0xMi0zMAEAAABON+wpAwAAAAAAFjBqNkEg2wh8WNemQSDbCDBDSVEuTkFTREFRQ006UFJPSy5JUV9UT1RBTF9MSUFCLjEwMDAwLjIwMjItMTItMzABAAAA9pCqIwIAAAAGMTMuMzgxAQgAAAAFAAAAATEBAAAACy0yMDg5MDE2MTI4AwAAAAMxNjACAAAABDEyNzYEAAAAATAHAAAACjEyLzMwLzIwMjIIAAAACjEyLzMxLzIwMjEJAAAAATAWMGo2QSDbCHxY16ZBINsIL0NJUS5OQVNEQVFHUzpIQVlOLklRX0RJVl9TSEFSRS4xMDAwMC4yMDIyLTEyLTMwAQAAAI1yAAACAAAABDAuODgBCAAAAAUAAAABMQEAAAALLTIwNjI0NTMyNDMDAAAAAzE2MAIAAAAEMzA1OAQAAAABMAcAAAAKMTIvMzAvMjAyMggAAAAKMTIvMzEvMjAyMQkAAAABMBYwajZBINsIcTHXpkEg2wgvQ0lRLk5BU0RBUUdTOkNDU0kuSVFfVE9UQUxfUkVWLjEwMDAwLjIwMjItMTItMzABAAAA53cEZAIAAAAHMzUyLjY2NAEIAAAABQAAAAExAQAAAAstMjEwMzA5NzEzNQMAAAADMTYwAgAAAAIyOAQAAAABMAcAAAAKMTIvMzAvMjAyMggAAAAKMTIvMzEvMjAyMQkAAAABMBYwajZBINsIcTHXpkEg2wgoQ0lRLk5BU0RBUUdTOlZSRVguSVFfUkUuMTAwMDAuMjAyMi0xMi0zMAEAAAD+z6MWAgAAAAQ3My4zAQgAAAAFAAAAATEB</t>
  </si>
  <si>
    <t>AAAACy0yMDYyNzAxNzc0AwAAAAMxNjACAAAABDEyMjIEAAAAATAHAAAACjEyLzMwLzIwMjIIAAAACjEyLzMwLzIwMjIJAAAAATAWMGo2QSDbCGoK16ZBINsIMkNJUS5OQVNEQVFHTTpBTklQLklRX1RPVEFMX0FTU0VUUy4xMDAwMC4yMDIyLTEyLTMwAQAAAPhTFwACAAAABzc3MS41OTgBCAAAAAUAAAABMQEAAAALLTIxMDgzODEzMzIDAAAAAzE2MAIAAAAEMTAwNwQAAAABMAcAAAAKMTIvMzAvMjAyMggAAAAKMTIvMzEvMjAyMQkAAAABMBYwajZBINsIWOPWpkEg2wgvQ0lRLk5BU0RBUUdTOkVYRlkuSVFfVE9UQUxfUkVWLjEwMDAwLjIwMjItMTItMzABAAAA8taOAwIAAAAHMTQyLjgzNQEIAAAABQAAAAExAQAAAAstMjEwNTgwNjIxOQMAAAADMTYwAgAAAAIyOAQAAAABMAcAAAAKMTIvMzAvMjAyMggAAAAKMTIvMzEvMjAyMQkAAAABMBYwajZBINsITrzWpkEg2wgvQ0lRLk5BU0RBUUdTOkNIVVkuSVFfRElWX1NIQVJFLjEwMDAwLjIwMjItMTItMzABAAAA2S1JCAMAAAAAABYwajZBINsIEdLVpkEg2wgoQ0lRLk5BU0RBUUdNOlBBSEMuSVFfUkUuMTAwMDAuMjAyMi0xMi0zMAEAAAA7EggAAgAAAAcyMzIuMjkzAQgAAAAFAAAAATEBAAAACy0yMDYxOTkzNDIxAwAAAAMxNjACAAAABDEyMjIEAAAAATAHAAAACjEyLzMwLzIwMjIIAAAACjEyLzMxLzIwMjEJAAAAATAWMGo2QSDbCBHS1aZBINsIL0NJUS5OQVNE</t>
  </si>
  <si>
    <t>QVFHUzpCQ1lDLklRX05JX01BUkdJTi4xMDAwMC4yMDIyLTEyLTMwAQAAAJ1sUgQDAAAAAk5NAQgAAAAFAAAAATEBAAAACy0yMDU5MjI1NDA1AwAAAAMxNjACAAAABDQwOTQEAAAAATAHAAAACjEyLzMwLzIwMjIIAAAACjEyLzMxLzIwMjEJAAAAATAWMGo2QSDbCAer1aZBINsILUNJUS5OQVNEQVFHUzpZT1JXLklRX1NUX0RFQlQuMTAwMDAuMjAyMi0xMi0zMAEAAADqzwQAAwAAAAAAFjBqNkEg2wjyXNWmQSDbCC1DSVEuTkFTREFRR1M6WU9SVy5JUV9MVF9ERUJULjEwMDAwLjIwMjItMTItMzABAAAA6s8EAAIAAAAHMTM4Ljg2OQEIAAAABQAAAAIyOQIAAAAEMTA0OQEAAAALLTIwNTgxNzY5OTYDAAAAAzE2MAQAAAABMAcAAAAKMTIvMzAvMjAyMggAAAAKMTIvMzEvMjAyMQkAAAABMBYwajZBINsI/YPVpkEg2wgyQ0lRLk5BU0RBUUNNOkJST0cuSVFfR1JPU1NfTUFSR0lOLjEwMDAwLjIwMjItMTItMzABAAAAZPG+EwIAAAAHNjguODQwOQEIAAAABQAAAAExAQAAAAoyMDg4NDc4OTU1AwAAAAMxNjACAAAABDQwNzQEAAAAATAHAAAACjEyLzMwLzIwMjIIAAAACjEyLzMxLzIwMjAJAAAAATAWMGo2QSDbCOg11aZBINsIMUNJUS5OQVNEQVFHUzpDQUMuSVFfVE9UQUxfQVNTRVRTLjEwMDAwLjIwMjItMTItMzABAAAAG5YFAAIAAAAINTUwMC4zNTYBCAAAAAUAAAABMQEAAAALLTIxMDg2MjY3MjMDAAAAAzE2MAIA</t>
  </si>
  <si>
    <t>AAAEMTAwNwQAAAABMAcAAAAKMTIvMzAvMjAyMggAAAAKMTIvMzEvMjAyMQkAAAABMBYwajZBINsI0cDUpkEg2wgzQ0lRLk5BU0RBUUdTOlJVVEguSVFfUkVUVVJOX0VRVUlUWS4xMDAwMC4yMDIyLTEyLTMwAQAAAEOCAQACAAAABzI4Ljg3MDkBCAAAAAUAAAABMQEAAAALLTIwNTk2NDk3NzIDAAAAAzE2MAIAAAAENDEyOAQAAAABMAcAAAAKMTIvMzAvMjAyMggAAAAKMTIvMjUvMjAyMgkAAAABMBYwajZBINsIyJnUpkEg2wgzQ0lRLk5BU0RBUUdTOlRJR1IuSVFfUkVUVVJOX0VRVUlUWS4xMDAwMC4yMDIyLTEyLTMwAQAAAPTNOCMCAAAABjQuMzA2MQEIAAAABQAAAAExAQAAAAstMjA5OTQ0NjIyMAMAAAADMTYwAgAAAAQ0MTI4BAAAAAEwBwAAAAoxMi8zMC8yMDIyCAAAAAoxMi8zMS8yMDIxCQAAAAEwFjBqNkEg2wi8ctSmQSDbCDJDSVEuTkFTREFRR1M6SExWWC5JUV9UT1RBTF9FUVVJVFkuMTAwMDAuMjAyMi0xMi0zMAEAAADozS5kAgAAAAgtMTAwLjc1NwEIAAAABQAAAAExAQAAAAstMjEwMTQ3MzcwMgMAAAADMTYwAgAAAAQxMjc1BAAAAAEwBwAAAAoxMi8zMC8yMDIyCAAAAAoxMi8zMS8yMDIxCQAAAAEwFjBqNkEg2wi8ctSmQSDbCDJDSVEuTkFTREFRQ006QVRFWC5JUV9UT1RBTF9FUVVJVFkuMTAwMDAuMjAyMi0xMi0zMAEAAADP0JgBAgAAAAcxOTUuNjI0AQgAAAAFAAAAATEBAAAACy0yMDYxODI0</t>
  </si>
  <si>
    <t>NDAyAwAAAAMxNjACAAAABDEyNzUEAAAAATAHAAAACjEyLzMwLzIwMjIIAAAACjEyLzMxLzIwMjEJAAAAATAWMGo2QSDbCLJL1KZBINsIL0NJUS5OQVNEQVFHTTpDSFJTLklRX05JX01BUkdJTi4xMDAwMC4yMDIyLTEyLTMwAQAAAMd6VQwCAAAACC04Ny45MTg4AQgAAAAFAAAAATEBAAAACy0yMDU4MzE1MzAyAwAAAAMxNjACAAAABDQwOTQEAAAAATAHAAAACjEyLzMwLzIwMjIIAAAACjEyLzMxLzIwMjEJAAAAATAWMGo2QSDbCAcl1KZBINsIL0NJUS5OQVNEQVFHUzpSV0FZLklRX05JX01BUkdJTi4xMDAwMC4yMDIyLTEyLTMwAQAAAEECcGQDAAAAAAAWMGo2QSDbCJ/906ZBINsIMUNJUS5OQVNEQVFHUzpEWFBFLklRX0VCSVRfTUFSR0lOLjEwMDAwLjIwMjItMTItMzABAAAAd9QFAAIAAAAFMy41NzgBCAAAAAUAAAABMQEAAAALLTIxMDQ5NjQ2NDMDAAAAAzE2MAIAAAAENDA1MwQAAAABMAcAAAAKMTIvMzAvMjAyMggAAAAKMTIvMzEvMjAyMQkAAAABMBYwajZBINsIdojTpkEg2wguQ0lRLk5BU0RBUUdNOkFMVC5JUV9UT1RBTF9SRVYuMTAwMDAuMjAyMi0xMi0zMAEAAAD3QkoAAgAAAAQ0LjQxAQgAAAAFAAAAATEBAAAACy0yMDU4NTk2Njc4AwAAAAMxNjACAAAAAjI4BAAAAAEwBwAAAAoxMi8zMC8yMDIyCAAAAAoxMi8zMS8yMDIxCQAAAAEwFjBqNkEg2whhOtOmQSDbCC9DSVEuTkFTREFRR1M6RkZJQy5J</t>
  </si>
  <si>
    <t>UV9OSV9NQVJHSU4uMTAwMDAuMjAyMi0xMi0zMAEAAADzawUAAgAAAAczMS44NzU2AQgAAAAFAAAAATEBAAAACy0yMTA5MDEwNTU5AwAAAAMxNjACAAAABDQwOTQEAAAAATAHAAAACjEyLzMwLzIwMjIIAAAACjEyLzMxLzIwMjEJAAAAATAWMGo2QSDbCLoT06ZBINsIM0NJUS5OQVNEQVFHUzpGRklDLklRX1JFVFVSTl9FUVVJVFkuMTAwMDAuMjAyMi0xMi0zMAEAAADzawUAAgAAAAcxMi41OTY4AQgAAAAFAAAAATEBAAAACy0yMTA5MDEwNTU5AwAAAAMxNjACAAAABDQxMjgEAAAAATAHAAAACjEyLzMwLzIwMjIIAAAACjEyLzMxLzIwMjEJAAAAATAWMGo2QSDbCFbs0qZBINsIMkNJUS5OQVNEQVFHUzpHT09ELklRX1RPVEFMX0VRVUlUWS4xMDAwMC4yMDIyLTEyLTMwAQAAAIrDWwACAAAABzM3Mi44MjMBCAAAAAUAAAABMQEAAAALLTIwNjAwNDkyNzMDAAAAAzE2MAIAAAAEMTI3NQQAAAABMAcAAAAKMTIvMzAvMjAyMggAAAAKMTIvMzEvMjAyMQkAAAABMBYwajZBINsIVuzSpkEg2wgyQ0lRLk5BU0RBUUdTOkNSTVQuSVFfVE9UQUxfQVNTRVRTLjEwMDAwLjIwMjItMTItMzABAAAAqaIEAAIAAAAIMTA0NC42MzEBCAAAAAUAAAABMQEAAAALLTIwNjU3MDgxNjUDAAAAAzE2MAIAAAAEMTAwNwQAAAABMAcAAAAKMTIvMzAvMjAyMggAAAAJMS8zMS8yMDIyCQAAAAEwFjBqNkEg2wgvd9KmQSDbCC9DSVEuTkFTREFR</t>
  </si>
  <si>
    <t>R1M6Q1JNVC5JUV9ESVZfU0hBUkUuMTAwMDAuMjAyMi0xMi0zMAEAAACpogQAAwAAAAAAFjBqNkEg2wglUNKmQSDbCC1DSVEuTkFTREFRR1M6VFNWVC5JUV9TVF9ERUJULjEwMDAwLjIwMjItMTItMzABAAAABe/FKQMAAAAAABYwajZBINsIEQLSpkEg2wgtQ0lRLk5BU0RBUUdTOlRTVlQuSVFfTFRfREVCVC4xMDAwMC4yMDIyLTEyLTMwAQAAAAXvxSkDAAAAAAAWMGo2QSDbCBEC0qZBINsILkNJUS5OQVNEQVFDTTpER05VLklRX05FVF9ERUJULjEwMDAwLjIwMjItMTItMzABAAAAeIwYKgIAAAAJLTIuMTUzNzU2AQgAAAAFAAAAATEBAAAACy0yMTA1OTM0MzQ0AwAAAAMxNjACAAAABDQzNjQEAAAAATAHAAAACjEyLzMwLzIwMjIIAAAACjEyLzMxLzIwMjEJAAAAATAWMGo2QSDbCAfb0aZBINsIMkNJUS5OQVNEQVFHUzpESElMLklRX0dST1NTX01BUkdJTi4xMDAwMC4yMDIyLTEyLTMwAQAAABo1BgACAAAABjUzLjc1NQEIAAAABQAAAAExAQAAAAstMjA1OTgyNDA1NQMAAAADMTYwAgAAAAQ0MDc0BAAAAAEwBwAAAAoxMi8zMC8yMDIyCAAAAAoxMi8zMS8yMDIxCQAAAAEwFjBqNkEg2wj8s9GmQSDbCChDSVEuTkFTREFRR1M6U0xEUC5JUV9SRS4xMDAwMC4yMDIyLTEyLTMwAQAAAC8ZuR8CAAAABi05LjUzNQEIAAAABQAAAAExAQAAAAstMjA1OTAxMDYyMQMAAAADMTYwAgAAAAQxMjIyBAAAAAEwBwAAAAoxMi8z</t>
  </si>
  <si>
    <t>MC8yMDIyCAAAAAoxMi8zMS8yMDIxCQAAAAEwFjBqNkEg2wj6jNGmQSDbCDBDSVEuTkFTREFRR006RFdBQy5JUV9UT1RBTF9MSUFCLjEwMDAwLjIwMjItMTItMzABAAAApUKgKgIAAAAKMzAzLjk5NjAzNQEIAAAABQAAAAExAQAAAAstMjEwMzY4MDE1OQMAAAADMTYwAgAAAAQxMjc2BAAAAAEwBwAAAAoxMi8zMC8yMDIyCAAAAAoxMi8zMS8yMDIxCQAAAAEwFjBqNkEg2wjTF9GmQSDbCDFDSVEuTkFTREFRR1M6Q0VDTy5JUV9FQklUX01BUkdJTi4xMDAwMC4yMDIyLTEyLTMwAQAAAILFAwACAAAABjMuNzE0NAEIAAAABQAAAAExAQAAAAstMjA1ODI5NzU2OAMAAAADMTYwAgAAAAQ0MDUzBAAAAAEwBwAAAAoxMi8zMC8yMDIyCAAAAAoxMi8zMS8yMDIxCQAAAAEwF1dqNkEg2wilVNCmQSDbCC9DSVEuTkFTREFRR1M6QUxMSy5JUV9UT1RBTF9SRVYuMTAwMDAuMjAyMi0xMi0zMAEAAAA5/m0NAwAAAAAAF1dqNkEg2widLdCmQSDbCC9DSVEuTkFTREFRQ006VEJDUC5JUV9OSV9NQVJHSU4uMTAwMDAuMjAyMi0xMi0zMAEAAAAaxswpAwAAAAAAF1dqNkEg2wiI38+mQSDbCDNDSVEuTkFTREFRQ006VEJDUC5JUV9SRVRVUk5fRVFVSVRZLjEwMDAwLjIwMjItMTItMzABAAAAGsbMKQMAAAACTk0BCAAAAAUAAAABMQEAAAALLTIxMDYyNzA2NzMDAAAAAzE2MAIAAAAENDEyOAQAAAABMAcAAAAKMTIvMzAvMjAyMggAAAAK</t>
  </si>
  <si>
    <t>MTIvMzEvMjAyMQkAAAABMBdXajZBINsIjAbQpkEg2wgyQ0lRLk5BU0RBUUdTOlRJTEUuSVFfVE9UQUxfRVFVSVRZLjEwMDAwLjIwMjItMTItMzABAAAAArsCAAIAAAAHMzYzLjM5OAEIAAAABQAAAAExAQAAAAstMjA1ODg3Mjc4MAMAAAADMTYwAgAAAAQxMjc1BAAAAAEwBwAAAAoxMi8zMC8yMDIyCAAAAAgxLzIvMjAyMgkAAAABMBdXajZBINsIeLjPpkEg2wgyQ0lRLk5BU0RBUUdTOldSTEQuSVFfVE9UQUxfQVNTRVRTLjEwMDAwLjIwMjItMTItMzABAAAAWY8AAAIAAAALMTI3MC4yMDQ4NTcBCAAAAAUAAAABMQEAAAALLTIwNjIzNzY3NTkDAAAAAzE2MAIAAAAEMTAwNwQAAAABMAcAAAAKMTIvMzAvMjAyMggAAAAKMTIvMzEvMjAyMQkAAAABMBdXajZBINsIY2rPpkEg2wgvQ0lRLk5BU0RBUUdTOldSTEQuSVFfRElWX1NIQVJFLjEwMDAwLjIwMjItMTItMzABAAAAWY8AAAMAAAAAABdXajZBINsIWUPPpkEg2wgvQ0lRLk5BU0RBUUdTOkFSVE4uQS5JUV9TVF9ERUJULjEwMDAwLjIwMjItMTItMzABAAAAItcDAAIAAAAGMjYuNzMzAQgAAAAFAAAAATEBAAAACy0yMTA4NjA1ODEzAwAAAAMxNjACAAAABDEwNDYEAAAAATAHAAAACjEyLzMwLzIwMjIIAAAACjEyLzMxLzIwMjEJAAAAATAXV2o2QSDbCE4cz6ZBINsIL0NJUS5OQVNEQVFHUzpBUlROLkEuSVFfTFRfREVCVC4xMDAwMC4yMDIyLTEyLTMwAQAAACLX</t>
  </si>
  <si>
    <t>AwACAAAABzE0My4yNTkBCAAAAAUAAAABMQEAAAALLTIxMDg2MDU4MTMDAAAAAzE2MAIAAAAEMTA0OQQAAAABMAcAAAAKMTIvMzAvMjAyMggAAAAKMTIvMzEvMjAyMQkAAAABMBdXajZBINsIThzPpkEg2wguQ0lRLk5BU0RBUUdTOlZFQ1QuSVFfTkVUX0RFQlQuMTAwMDAuMjAyMi0xMi0zMAEAAACORTsqAgAAAAgtMTAyLjQxOQEIAAAABQAAAAExAQAAAAstMjEwNDE2NDQ0MQMAAAADMTYwAgAAAAQ0MzY0BAAAAAEwBwAAAAoxMi8zMC8yMDIyCAAAAAoxMi8zMS8yMDIxCQAAAAEwF1dqNkEg2wg5zs6mQSDbCDJDSVEuTkFTREFRR006R0hSUy5JUV9HUk9TU19NQVJHSU4uMTAwMDAuMjAyMi0xMi0zMAEAAAAsBy0qAwAAAAAAF1dqNkEg2wg5zs6mQSDbCChDSVEuTkFTREFRR1M6VEVSTi5JUV9SRS4xMDAwMC4yMDIyLTEyLTMwAQAAAJbkRiECAAAACC0xODIuMDczAQgAAAAFAAAAATEBAAAACy0yMTA5MjE0NTU2AwAAAAMxNjACAAAABDEyMjIEAAAAATAHAAAACjEyLzMwLzIwMjIIAAAACjEyLzMxLzIwMjEJAAAAATAXV2o2QSDbCC+nzqZBINsIMENJUS5OQVNEQVFHUzpTUlJLLklRX1RPVEFMX0xJQUIuMTAwMDAuMjAyMi0xMi0zMAEAAACQLbYgAgAAAAcxMzIuMzcxAQgAAAAFAAAAATEBAAAACy0yMTA5MjE0NTQwAwAAAAMxNjACAAAABDEyNzYEAAAAATAHAAAACjEyLzMwLzIwMjIIAAAACjEyLzMxLzIwMjEJ</t>
  </si>
  <si>
    <t>AAAAATAXV2o2QSDbCAYLzqZBINsIMUNJUS5OQVNEQVFDTTpBR0VOLklRX0VCSVRfTUFSR0lOLjEwMDAwLjIwMjItMTItMzABAAAAZEEGAAIAAAAHMTIuNTkxMgEIAAAABQAAAAExAQAAAAstMjExMDE3NzUzNQMAAAADMTYwAgAAAAQ0MDUzBAAAAAEwBwAAAAoxMi8zMC8yMDIyCAAAAAoxMi8zMS8yMDIxCQAAAAEwF1dqNkEg2wjhbs2mQSDbCC9DSVEuTkFTREFRR1M6VEhGRi5JUV9UT1RBTF9SRVYuMTAwMDAuMjAyMi0xMi0zMAEAAAAKPAUAAgAAAAcxODMuMDE5AQgAAAAFAAAAATEBAAAACy0yMTA4OTI1Njk4AwAAAAMxNjACAAAAAjI4BAAAAAEwBwAAAAoxMi8zMC8yMDIyCAAAAAoxMi8zMS8yMDIxCQAAAAEwF1dqNkEg2wj6IM2mQSDbCC1DSVEuTkFTREFRR1M6TFguSVFfTklfTUFSR0lOLjEwMDAwLjIwMjItMTItMzABAAAApT9mIAIAAAAGMjAuNTA4AQgAAAAFAAAAATEBAAAACy0yMDk5NDQ2MTE1AwAAAAIzMgIAAAAENDA5NAQAAAABMAcAAAAKMTIvMzAvMjAyMggAAAAKMTIvMzEvMjAyMQkAAAABMBdXajZBINsIvvnMpkEg2wgxQ0lRLk5BU0RBUUdTOkxYLklRX1JFVFVSTl9FUVVJVFkuMTAwMDAuMjAyMi0xMi0zMAEAAAClP2YgAgAAAAczNC4zMjg5AQgAAAAFAAAAATEBAAAACy0yMDk5NDQ2MTE1AwAAAAIzMgIAAAAENDEyOAQAAAABMAcAAAAKMTIvMzAvMjAyMggAAAAKMTIvMzEvMjAyMQkAAAAB</t>
  </si>
  <si>
    <t>MBdXajZBINsIvvnMpkEg2wgyQ0lRLk5BU0RBUUdTOk5UR1IuSVFfVE9UQUxfRVFVSVRZLjEwMDAwLjIwMjItMTItMzABAAAAYosCAAIAAAAHNjk2LjgxNQEIAAAABQAAAAExAQAAAAstMjA2MDUwMTUxNQMAAAADMTYwAgAAAAQxMjc1BAAAAAEwBwAAAAoxMi8zMC8yMDIyCAAAAAoxMi8zMS8yMDIxCQAAAAEwF1dqNkEg2wi00symQSDbCDJDSVEuTkFTREFRR1M6TEFTUi5JUV9UT1RBTF9BU1NFVFMuMTAwMDAuMjAyMi0xMi0zMAEAAAB2iwYAAgAAAAczNzMuNjE4AQgAAAAFAAAAATEBAAAACy0yMDU5MjE0NzQ4AwAAAAMxNjACAAAABDEwMDcEAAAAATAHAAAACjEyLzMwLzIwMjIIAAAACjEyLzMxLzIwMjEJAAAAATAXV2o2QSDbCKCEzKZBINsIL0NJUS5OQVNEQVFHUzpMQVNSLklRX0RJVl9TSEFSRS4xMDAwMC4yMDIyLTEyLTMwAQAAAHaLBgADAAAAAAAXV2o2QSDbCJE2zKZBINsILENJUS5OQVNEQVFHUzpSWFQuSVFfU1RfREVCVC4xMDAwMC4yMDIyLTEyLTMwAQAAAFXDjhkDAAAAAAAXV2o2QSDbCH8PzKZBINsILENJUS5OQVNEQVFHUzpSWFQuSVFfTFRfREVCVC4xMDAwMC4yMDIyLTEyLTMwAQAAAFXDjhkCAAAABjM0MzAuMgEIAAAABQAAAAExAQAAAAstMjEwOTk0MTk1MQMAAAADMTYwAgAAAAQxMDQ5BAAAAAEwBwAAAAoxMi8zMC8yMDIyCAAAAAoxMi8zMS8yMDIxCQAAAAEwF1dqNkEg2wh/D8ymQSDb</t>
  </si>
  <si>
    <t>CDJDSVEuTkFTREFRR1M6TFlFTC5JUV9UT1RBTF9FUVVJVFkuMTAwMDAuMjAyMi0xMi0zMAEAAADFxTQjAgAAAAc5MjkuNzg3AQgAAAAFAAAAATEBAAAACy0yMDU5MTU5MTE5AwAAAAMxNjACAAAABDEyNzUEAAAAATAHAAAACjEyLzMwLzIwMjIIAAAACjEyLzMxLzIwMjEJAAAAATAXV2o2QSDbCGCay6ZBINsIMkNJUS5OQVNEQVFHUzpWSU5QLklRX1RPVEFMX0VRVUlUWS4xMDAwMC4yMDIyLTEyLTMwAQAAAM/6uikCAAAACDEzNzUuNTQ3AQgAAAAFAAAAATEBAAAACy0yMDYwNzI1NjU2AwAAAAIyMQIAAAAEMTI3NQQAAAABMAcAAAAKMTIvMzAvMjAyMggAAAAKMTIvMzAvMjAyMgkAAAABMBdXajZBINsITUzLpkEg2wgyQ0lRLk5BU0RBUUdTOlpZTUUuSVFfR1JPU1NfTUFSR0lOLjEwMDAwLjIwMjItMTItMzABAAAAZ2SUAgMAAAACTk0BCAAAAAUAAAABMQEAAAALLTIwNTgxODkzNjgDAAAAAzE2MAIAAAAENDA3NAQAAAABMAcAAAAKMTIvMzAvMjAyMggAAAAKMTIvMzEvMjAyMQkAAAABMBdXajZBINsISyXLpkEg2wgvQ0lRLk5BU0RBUUdNOklCRVguSVFfTklfTUFSR0lOLjEwMDAwLjIwMjItMTItMzABAAAAqvICIQIAAAAGMy4zMjg3AQgAAAAFAAAAATEBAAAACy0yMTEyMTE5NDMzAwAAAAMxNjACAAAABDQwOTQEAAAAATAHAAAACjEyLzMwLzIwMjIIAAAACjEyLzMxLzIwMjEJAAAAATAXV2o2QSDbCDr+yqZB</t>
  </si>
  <si>
    <t>INsIM0NJUS5OQVNEQVFHTTpJQkVYLklRX1JFVFVSTl9FUVVJVFkuMTAwMDAuMjAyMi0xMi0zMAEAAACq8gIhAgAAAAcxOC4yMTE2AQgAAAAFAAAAATEBAAAACy0yMTEyMTE5NDMzAwAAAAMxNjACAAAABDQxMjgEAAAAATAHAAAACjEyLzMwLzIwMjIIAAAACjEyLzMxLzIwMjEJAAAAATAXV2o2QSDbCDTXyqZBINsIMUNJUS5OQVNEQVFHUzpBVURDLklRX0VCSVRfTUFSR0lOLjEwMDAwLjIwMjItMTItMzABAAAAlmIAAAIAAAAHMTUuODc4MQEIAAAABQAAAAExAQAAAAstMjA2MjAyODAyMAMAAAADMTYwAgAAAAQ0MDUzBAAAAAEwBwAAAAoxMi8zMC8yMDIyCAAAAAoxMi8zMS8yMDIxCQAAAAEwF1dqNkEg2wgbicqmQSDbCC5DSVEuTkFTREFRR1M6QVVEQy5JUV9ORVRfREVCVC4xMDAwMC4yMDIyLTEyLTMwAQAAAJZiAAACAAAACC0xNTAuMDg5AQgAAAAFAAAAATEBAAAACy0yMDYyMDI4MDIwAwAAAAMxNjACAAAABDQzNjQEAAAAATAHAAAACjEyLzMwLzIwMjIIAAAACjEyLzMxLzIwMjEJAAAAATAXV2o2QSDbCBRiyqZBINsIMUNJUS5OQVNEQVFHUzpIQ0tULklRX0VCSVRfTUFSR0lOLjEwMDAwLjIwMjItMTItMzABAAAAPGEAAAIAAAAHMjAuMjUxNAEIAAAABQAAAAExAQAAAAstMjA1ODU1ODMzMgMAAAADMTYwAgAAAAQ0MDUzBAAAAAEwBwAAAAoxMi8zMC8yMDIyCAAAAAoxMi8zMC8yMDIyCQAAAAEwF1dqNkEg</t>
  </si>
  <si>
    <t>2wgBFMqmQSDbCC5DSVEuTkFTREFRR1M6SENLVC5JUV9ORVRfREVCVC4xMDAwMC4yMDIyLTEyLTMwAQAAADxhAAACAAAABjMwLjg1MgEIAAAABQAAAAExAQAAAAstMjA1ODU1ODMzMgMAAAADMTYwAgAAAAQ0MzY0BAAAAAEwBwAAAAoxMi8zMC8yMDIyCAAAAAoxMi8zMC8yMDIyCQAAAAEwF1dqNkEg2wj57MmmQSDbCC9DSVEuTkFTREFRR1M6R1RYLklRX1RPVEFMX0xJQUIuMTAwMDAuMjAyMi0xMi0zMAEAAABxLXoiAgAAAAQzMTc0AQgAAAAFAAAAATEBAAAACy0yMDYwOTM4MTY4AwAAAAMxNjACAAAABDEyNzYEAAAAATAHAAAACjEyLzMwLzIwMjIIAAAACjEyLzMxLzIwMjEJAAAAATAXV2o2QSDbCNF3yaZBINsIMkNJUS5OQVNEQVFDTTpJUk1ELklRX1RPVEFMX0VRVUlUWS4xMDAwMC4yMDIyLTEyLTMwAQAAAGlhUQECAAAACTcyLjE3MzgwNgEIAAAABQAAAAExAQAAAAstMjA1ODY3MTgyNwMAAAADMTYwAgAAAAQxMjc1BAAAAAEwBwAAAAoxMi8zMC8yMDIyCAAAAAoxMi8zMS8yMDIxCQAAAAEwF1dqNkEg2wi7KcmmQSDbCDBDSVEuTkFTREFRR006UlhTVC5JUV9UT1RBTF9MSUFCLjEwMDAwLjIwMjItMTItMzABAAAAgUG7AwIAAAAGNTQuNDc5AQgAAAAFAAAAATEBAAAACy0yMDU4MzEzMDY2AwAAAAMxNjACAAAABDEyNzYEAAAAATAHAAAACjEyLzMwLzIwMjIIAAAACjEyLzMxLzIwMjEJAAAAATAXV2o2QSDb</t>
  </si>
  <si>
    <t>CKnbyKZBINsILkNJUS5OQVNEQVFHTTpSWFNULklRX05FVF9ERUJULjEwMDAwLjIwMjItMTItMzABAAAAgUG7AwIAAAAILTExNC40MDEBCAAAAAUAAAABMQEAAAALLTIwNTgzMTMwNjYDAAAAAzE2MAIAAAAENDM2NAQAAAABMAcAAAAKMTIvMzAvMjAyMggAAAAKMTIvMzEvMjAyMQkAAAABMBdXajZBINsIk43IpkEg2wgvQ0lRLk5BU0RBUUdTOk1UTFMuSVFfVE9UQUxfUkVWLjEwMDAwLjIwMjItMTItMzABAAAAdBNgAAIAAAAGMjA1LjQ1AQgAAAAFAAAAATEBAAAACy0yMDk5MTY0MzY4AwAAAAI1MAIAAAACMjgEAAAAATAHAAAACjEyLzMwLzIwMjIIAAAACjEyLzMxLzIwMjEJAAAAATAXV2o2QSDbCHQYyKZBINsIMENJUS5OQVNEQVFHUzpNVExTLklRX1RPVEFMX0xJQUIuMTAwMDAuMjAyMi0xMi0zMAEAAAB0E2AAAgAAAAYxODAuODMBCAAAAAUAAAABMQEAAAALLTIwOTkxNjQzNjgDAAAAAjUwAgAAAAQxMjc2BAAAAAEwBwAAAAoxMi8zMC8yMDIyCAAAAAoxMi8zMS8yMDIxCQAAAAEwF1dqNkEg2wiAP8imQSDbCC5DSVEuTkFTREFRR1M6TVRMUy5JUV9ORVRfREVCVC4xMDAwMC4yMDIyLTEyLTMwAQAAAHQTYAACAAAABy05Ni45MjEBCAAAAAUAAAABMQEAAAALLTIwOTkxNjQzNjgDAAAAAjUwAgAAAAQ0MzY0BAAAAAEwBwAAAAoxMi8zMC8yMDIyCAAAAAoxMi8zMS8yMDIxCQAAAAEwF1dqNkEg2wik8cemQSDb</t>
  </si>
  <si>
    <t>CC9DSVEuTkFTREFRQ006TkVHRy5JUV9UT1RBTF9SRVYuMTAwMDAuMjAyMi0xMi0zMAEAAAAknmIAAgAAAAgyMzc2LjIyNQEIAAAABQAAAAExAQAAAAstMjEwMDAzNjAxMAMAAAADMTYwAgAAAAIyOAQAAAABMAcAAAAKMTIvMzAvMjAyMggAAAAKMTIvMzEvMjAyMQkAAAABMBdXajZBINsIAH3HpkEg2wgwQ0lRLk5BU0RBUUNNOk5FR0cuSVFfVE9UQUxfTElBQi4xMDAwMC4yMDIyLTEyLTMwAQAAACSeYgACAAAABTQ0NC4zAQgAAAAFAAAAATEBAAAACy0yMTAwMDM2MDEwAwAAAAMxNjACAAAABDEyNzYEAAAAATAHAAAACjEyLzMwLzIwMjIIAAAACjEyLzMxLzIwMjEJAAAAATAXV2o2QSDbCFajx6ZBINsIMkNJUS5OQVNEQVFDTTpDT09MLklRX1RPVEFMX0FTU0VUUy4xMDAwMC4yMDIyLTEyLTMwAQAAAFkEdCkCAAAACjQwMS4xNDg1OTkBCAAAAAUAAAABMQEAAAALLTIxMDU3NjExMTcDAAAAAzE2MAIAAAAEMTAwNwQAAAABMAcAAAAKMTIvMzAvMjAyMggAAAAKMTIvMzEvMjAyMQkAAAABMBdXajZBINsI1+DGpkEg2wguQ0lRLk5BU0RBUUNNOkNPT0wuSVFfTkVUX0RFQlQuMTAwMDAuMjAyMi0xMi0zMAEAAABZBHQpAgAAAAktMC42NDY1NTgBCAAAAAUAAAABMQEAAAALLTIxMDU3NjExMTcDAAAAAzE2MAIAAAAENDM2NAQAAAABMAcAAAAKMTIvMzAvMjAyMggAAAAKMTIvMzEvMjAyMQkAAAABMBdXajZBINsIGLnG</t>
  </si>
  <si>
    <t>pkEg2wgvQ0lRLk5BU0RBUUNNOkNPT0wuSVFfRElWX1NIQVJFLjEwMDAwLjIwMjItMTItMzABAAAAWQR0KQMAAAAAABdXajZBINsIDZLGpkEg2wgvQ0lRLk5BU0RBUUdTOkVSQVMuSVFfTklfTUFSR0lOLjEwMDAwLjIwMjItMTItMzABAAAAfy5+IwMAAAAAABdXajZBINsI+UPGpkEg2wgzQ0lRLk5BU0RBUUdTOkVSQVMuSVFfUkVUVVJOX0VRVUlUWS4xMDAwMC4yMDIyLTEyLTMwAQAAAH8ufiMCAAAACC00My40MTI5AQgAAAAFAAAAATEBAAAACy0yMTA3MDc3ODQ5AwAAAAMxNjACAAAABDQxMjgEAAAAATAHAAAACjEyLzMwLzIwMjIIAAAACjEyLzMxLzIwMjEJAAAAATAXV2o2QSDbCPlDxqZBINsIMkNJUS5OQVNEQVFHTTpTTUJDLklRX1RPVEFMX0FTU0VUUy4xMDAwMC4yMDIyLTEyLTMwAQAAAE5UBQACAAAACDI5MTkuMDYzAQgAAAAFAAAAATEBAAAACy0yMDYxNjkyMDIzAwAAAAMxNjACAAAABDEwMDcEAAAAATAHAAAACjEyLzMwLzIwMjIIAAAACjEyLzMxLzIwMjEJAAAAATAXV2o2QSDbCNCnxaZBINsIL0NJUS5OQVNEQVFHTTpTTUJDLklRX0RJVl9TSEFSRS4xMDAwMC4yMDIyLTEyLTMwAQAAAE5UBQACAAAABDAuNzIBCAAAAAUAAAABMQEAAAALLTIwNjE2OTIwMjMDAAAAAzE2MAIAAAAEMzA1OAQAAAABMAcAAAAKMTIvMzAvMjAyMggAAAAKMTIvMzEvMjAyMQkAAAABMBdXajZBINsIyIDFpkEg2wgyQ0lR</t>
  </si>
  <si>
    <t>Lk5BU0RBUUdTOlNHSFQuSVFfVE9UQUxfQVNTRVRTLjEwMDAwLjIwMjItMTItMzABAAAAa2BoCAIAAAAHMjgwLjE4NgEIAAAABQAAAAExAQAAAAstMjEwNzA3OTI0NAMAAAADMTYwAgAAAAQxMDA3BAAAAAEwBwAAAAoxMi8zMC8yMDIyCAAAAAoxMi8zMS8yMDIxCQAAAAEwF1dqNkEg2wimC8WmQSDbCC9DSVEuTkFTREFRR1M6U0dIVC5JUV9ESVZfU0hBUkUuMTAwMDAuMjAyMi0xMi0zMAEAAABrYGgIAwAAAAAAF1dqNkEg2wik5cSmQSDbCC9DSVEuTkFTREFRR1M6RkFSTy5JUV9OSV9NQVJHSU4uMTAwMDAuMjAyMi0xMi0zMAEAAAAilAUAAgAAAAgtMTEuODMwMQEIAAAABQAAAAExAQAAAAstMjA2MDg4Njg3MwMAAAADMTYwAgAAAAQ0MDk0BAAAAAEwBwAAAAoxMi8zMC8yMDIyCAAAAAoxMi8zMS8yMDIxCQAAAAEwHH5qNkEg2wiIlsSmQSDbCChDSVEuTkFTREFRR1M6RkFSTy5JUV9SRS4xMDAwMC4yMDIyLTEyLTMwAQAAACKUBQACAAAABjczLjU0NAEIAAAABQAAAAExAQAAAAstMjA2MDg4Njg3MwMAAAADMTYwAgAAAAQxMjIyBAAAAAEwBwAAAAoxMi8zMC8yMDIyCAAAAAoxMi8zMS8yMDIxCQAAAAEwHH5qNkEg2wh/b8SmQSDbCDNDSVEuTkFTREFRR1M6RkFSTy5JUV9SRVRVUk5fRVFVSVRZLjEwMDAwLjIwMjItMTItMzABAAAAIpQFAAIAAAAILTExLjYzODMBCAAAAAUAAAABMQEAAAALLTIwNjA4ODY4NzMD</t>
  </si>
  <si>
    <t>AAAAAzE2MAIAAAAENDEyOAQAAAABMAcAAAAKMTIvMzAvMjAyMggAAAAKMTIvMzEvMjAyMQkAAAABMBx+ajZBINsIDUnEpkEg2wgxQ0lRLk5BU0RBUUdTOkJGU1QuSVFfRUJJVF9NQVJHSU4uMTAwMDAuMjAyMi0xMi0zMAEAAACzgbsCAwAAAAJOQQAcfmo2QSDbCPv6w6ZBINsILUNJUS5OQVNEQVFHUzpCRlNULklRX1NUX0RFQlQuMTAwMDAuMjAyMi0xMi0zMAEAAACzgbsCAgAAAAYxOS4xNDEBCAAAAAUAAAABMQEAAAALLTIwNTgyNzk0NDMDAAAAAzE2MAIAAAAEMTA0NgQAAAABMAcAAAAKMTIvMzAvMjAyMggAAAAKMTIvMzEvMjAyMQkAAAABMBx+ajZBINsITKzDpkEg2wgtQ0lRLk5BU0RBUUdTOkJGU1QuSVFfTFRfREVCVC4xMDAwMC4yMDIyLTEyLTMwAQAAALOBuwICAAAABzE2OC40NDkBCAAAAAUAAAABMQEAAAALLTIwNTgyNzk0NDMDAAAAAzE2MAIAAAAEMTA0OQQAAAABMAcAAAAKMTIvMzAvMjAyMggAAAAKMTIvMzEvMjAyMQkAAAABMBx+ajZBINsIutPDpkEg2wgxQ0lRLk5BU0RBUUdNOkVPTFMuSVFfRUJJVF9NQVJHSU4uMTAwMDAuMjAyMi0xMi0zMAEAAADIl6cNAwAAAAAAHH5qNkEg2wjkN8OmQSDbCChDSVEuTkFTREFRR006RU9MUy5JUV9SRS4xMDAwMC4yMDIyLTEyLTMwAQAAAMiXpw0CAAAACC00MjIuODgyAQgAAAAFAAAAAjI5AgAAAAQxMjIyAQAAAAstMjA1ODA1NDYwOQMAAAADMTYwBAAA</t>
  </si>
  <si>
    <t>AAEwBwAAAAoxMi8zMC8yMDIyCAAAAAoxMi8zMS8yMDIxCQAAAAEwHH5qNkEg2wjWEMOmQSDbCC9DSVEuTkFTREFRR006Q0VSUy5JUV9OSV9NQVJHSU4uMTAwMDAuMjAyMi0xMi0zMAEAAADeZgAAAgAAAAgtNDEuNTUxNQEIAAAABQAAAAExAQAAAAstMjA1ODgzOTk4NQMAAAADMTYwAgAAAAQ0MDk0BAAAAAEwBwAAAAoxMi8zMC8yMDIyCAAAAAoxMi8zMS8yMDIxCQAAAAEwHH5qNkEg2wgZwsKmQSDbCChDSVEuTkFTREFRR006Q0VSUy5JUV9SRS4xMDAwMC4yMDIyLTEyLTMwAQAAAN5mAAACAAAACC05NjQuMzQyAQgAAAAFAAAAATEBAAAACy0yMDU4ODM5OTg1AwAAAAMxNjACAAAABDEyMjIEAAAAATAHAAAACjEyLzMwLzIwMjIIAAAACjEyLzMxLzIwMjEJAAAAATAcfmo2QSDbCIebwqZBINsIM0NJUS5OQVNEQVFHTTpDRVJTLklRX1JFVFVSTl9FUVVJVFkuMTAwMDAuMjAyMi0xMi0zMAEAAADeZgAAAgAAAAgtNTcuNDEyMgEIAAAABQAAAAExAQAAAAstMjA1ODgzOTk4NQMAAAADMTYwAgAAAAQ0MTI4BAAAAAEwBwAAAAoxMi8zMC8yMDIyCAAAAAoxMi8zMS8yMDIxCQAAAAEwHH5qNkEg2wiHm8KmQSDbCDFDSVEuTkFTREFRQ006T1NXLklRX1RPVEFMX0FTU0VUUy4xMDAwMC4yMDIyLTEyLTMwAQAAAG7GnCICAAAABzY4OC44NjgBCAAAAAUAAAABMQEAAAALLTIwNTg0ODMzMDUDAAAAAzE2MAIAAAAEMTAwNwQA</t>
  </si>
  <si>
    <t>AAABMAcAAAAKMTIvMzAvMjAyMggAAAAKMTIvMzEvMjAyMQkAAAABMBx+ajZBINsIV9jBpkEg2wgyQ0lRLk5BU0RBUUdTOk1HSS5JUV9SRVRVUk5fRVFVSVRZLjEwMDAwLjIwMjItMTItMzABAAAA4QKYAAMAAAACTk0BCAAAAAUAAAABMQEAAAALLTIwNTk1MzU2NzADAAAAAzE2MAIAAAAENDEyOAQAAAABMAcAAAAKMTIvMzAvMjAyMggAAAAKMTIvMzEvMjAyMQkAAAABMBx+ajZBINsIRIrBpkEg2wgwQ0lRLk5BU0RBUUdNOldJTkEuSVFfVE9UQUxfTElBQi4xMDAwMC4yMDIyLTEyLTMwAQAAAD4IBQACAAAABzY1Ljk4MjQBCAAAAAUAAAABMQEAAAALLTIxMDkxMzMyNzgDAAAAAzE2MAIAAAAEMTI3NgQAAAABMAcAAAAKMTIvMzAvMjAyMggAAAAKMTIvMjUvMjAyMQkAAAABMBx+ajZBINsIRIrBpkEg2wguQ0lRLk5BU0RBUUdNOkZSRy5JUV9ESVZfU0hBUkUuMTAwMDAuMjAyMi0xMi0zMAEAAABOeAAAAgAAAAQxLjc1AQgAAAAFAAAAATEBAAAACy0yMDU5MTg0NTQ0AwAAAAMxNjACAAAABDMwNTgEAAAAATAHAAAACjEyLzMwLzIwMjIIAAAACjEyLzI1LzIwMjEJAAAAATAcfmo2QSDbCGdjwaZBINsIL0NJUS5OQVNEQVFHUzpRVVJFLklRX1RPVEFMX1JFVi4xMDAwMC4yMDIyLTEyLTMwAQAAAKC0MQoCAAAABzUyNC4wMDIBCAAAAAUAAAABMQEAAAALLTIwNTk0MTg4NjYDAAAAAzE2MAIAAAACMjgEAAAAATAHAAAA</t>
  </si>
  <si>
    <t>CjEyLzMwLzIwMjIIAAAACjEyLzMxLzIwMjEJAAAAATAcfmo2QSDbCGdjwaZBINsIKENJUS5OQVNEQVFDTTpDRE1PLklRX1JFLjEwMDAwLjIwMjItMTItMzABAAAARuQCAAIAAAAILTU0Ni45NzUBCAAAAAUAAAABMQEAAAALLTIxMDg5NjM4NzYDAAAAAzE2MAIAAAAEMTIyMgQAAAABMAcAAAAKMTIvMzAvMjAyMggAAAAJMS8zMS8yMDIyCQAAAAEwHH5qNkEg2whjPMGmQSDbCDJDSVEuTkFTREFRR1M6SU5OVi5JUV9UT1RBTF9BU1NFVFMuMTAwMDAuMjAyMi0xMi0zMAEAAACc+fEpAgAAAAc1NTguMDAxAQgAAAAFAAAAATEBAAAACy0yMDYyMTQxMTU3AwAAAAMxNjACAAAABDEwMDcEAAAAATAHAAAACjEyLzMwLzIwMjIIAAAACjEyLzMxLzIwMjEJAAAAATAcfmo2QSDbCFkVwaZBINsIL0NJUS5OQVNEQVFHUzpOV0xJLklRX1RPVEFMX1JFVi4xMDAwMC4yMDIyLTEyLTMwAQAAAMluBAACAAAABzgyNC4wOTEBCAAAAAUAAAABMQEAAAALLTIxMDg3NTIwNzIDAAAAAzE2MAIAAAACMjgEAAAAATAHAAAACjEyLzMwLzIwMjIIAAAACjEyLzMxLzIwMjEJAAAAATAcfmo2QSDbCFkVwaZBINsIL0NJUS5OQVNEQVFHUzpVU0xNLklRX0RJVl9TSEFSRS4xMDAwMC4yMDIyLTEyLTMwAQAAADydBAACAAAABDAuNjgBCAAAAAUAAAABMQEAAAALLTIwNTk2NDk3OTEDAAAAAzE2MAIAAAAEMzA1OAQAAAABMAcAAAAKMTIvMzAvMjAy</t>
  </si>
  <si>
    <t>MggAAAAKMTIvMzEvMjAyMQkAAAABMBx+ajZBINsI5SrApkEg2wgoQ0lRLk5BU0RBUUdTOkhDQ0kuSVFfUkUuMTAwMDAuMjAyMi0xMi0zMAEAAAAoSkQAAgAAAAcxMzcuMDY3AQgAAAAFAAAAATEBAAAACy0yMDU4OTg0NzY1AwAAAAMxNjACAAAABDEyMjIEAAAAATAHAAAACjEyLzMwLzIwMjIIAAAACDEvMS8yMDIyCQAAAAEwHH5qNkEg2wjlKsCmQSDbCC9DSVEuTkFTREFRR1M6QVJDRS5JUV9OSV9NQVJHSU4uMTAwMDAuMjAyMi0xMi0zMAEAAABx9H4iAgAAAAgtMTIuODMwNgEIAAAABQAAAAExAQAAAAstMjEwNTg4Njg4NwMAAAACMjECAAAABDQwOTQEAAAAATAHAAAACjEyLzMwLzIwMjIIAAAACjEyLzMxLzIwMjEJAAAAATAcfmo2QSDbCN0DwKZBINsILUNJUS5OQVNEQVFHUzpJR01TLklRX1NUX0RFQlQuMTAwMDAuMjAyMi0xMi0zMAEAAACQQ8kSAwAAAAAAHH5qNkEg2wjDtb+mQSDbCC1DSVEuTkFTREFRR1M6SUdNUy5JUV9MVF9ERUJULjEwMDAwLjIwMjItMTItMzABAAAAkEPJEgMAAAAAABx+ajZBINsIw7W/pkEg2wgyQ0lRLk5BU0RBUUdNOk1PTkQuSVFfR1JPU1NfTUFSR0lOLjEwMDAwLjIwMjItMTItMzABAAAAViZsDAIAAAAHNzQuODY3NAEIAAAABQAAAAExAQAAAAstMjA4ODEwNDE2NgMAAAADMTYwAgAAAAQ0MDc0BAAAAAEwBwAAAAoxMi8zMC8yMDIyCAAAAAoxMi8zMS8yMDIxCQAAAAEwHH5q</t>
  </si>
  <si>
    <t>NkEg2wi6jr+mQSDbCDJDSVEuTkFTREFRR1M6QVJRVC5JUV9UT1RBTF9BU1NFVFMuMTAwMDAuMjAyMi0xMi0zMAEAAAAoYbkgAgAAAAc0MDguMTUyAQgAAAAFAAAAATEBAAAACy0yMDU5MTU3NDQ5AwAAAAMxNjACAAAABDEwMDcEAAAAATAHAAAACjEyLzMwLzIwMjIIAAAACjEyLzMxLzIwMjEJAAAAATAcfmo2QSDbCKAZv6ZBINsIM0NJUS5OQVNEQVFHUzpST0NDLklRX1JFVFVSTl9FUVVJVFkuMTAwMDAuMjAyMi0xMi0zMAEAAABVggQAAgAAAAcyMi40MjE1AQgAAAAFAAAAATEBAAAACy0yMTA5MDY4NDYzAwAAAAMxNjACAAAABDQxMjgEAAAAATAHAAAACjEyLzMwLzIwMjIIAAAACjEyLzMxLzIwMjEJAAAAATAcfmo2QSDbCJbyvqZBINsIMENJUS5OQVNEQVFHUzpWVFJVLklRX1RPVEFMX0xJQUIuMTAwMDAuMjAyMi0xMi0zMAEAAABnK9coAgAAAAc0NjEuMjk5AQgAAAAFAAAAATEBAAAACy0yMTA3ODUzODEzAwAAAAIyMQIAAAAEMTI3NgQAAAABMAcAAAAKMTIvMzAvMjAyMggAAAAKMTIvMzEvMjAyMQkAAAABMBx+ajZBINsIhcu+pkEg2wguQ0lRLk5BU0RBUUdTOkFWTy5JUV9ESVZfU0hBUkUuMTAwMDAuMjAyMi0xMi0zMAEAAADVoy0JAwAAAAAAHH5qNkEg2wh7pL6mQSDbCC9DSVEuTkFTREFRQ006S0FSTy5JUV9UT1RBTF9SRVYuMTAwMDAuMjAyMi0xMi0zMAEAAAAdJBUqAgAAAAgzMzMyLjM2MQEIAAAA</t>
  </si>
  <si>
    <t>BQAAAAExAQAAAAstMjA2MzU1ODY5OAMAAAADMTc0AgAAAAIyOAQAAAABMAcAAAAKMTIvMzAvMjAyMggAAAAKMTEvMzAvMjAyMgkAAAABMBx+ajZBINsIe6S+pkEg2wgoQ0lRLk5BU0RBUUdTOklOVkEuSVFfUkUuMTAwMDAuMjAyMi0xMi0zMAEAAAAqXwAAAgAAAAgtNDU2LjE0OAEIAAAABQAAAAExAQAAAAstMjA1OTE3NTQxNgMAAAADMTYwAgAAAAQxMjIyBAAAAAEwBwAAAAoxMi8zMC8yMDIyCAAAAAoxMi8zMS8yMDIxCQAAAAEwHH5qNkEg2wiVVr6mQSDbCDJDSVEuTkFTREFRR1M6QU9TTC5JUV9UT1RBTF9BU1NFVFMuMTAwMDAuMjAyMi0xMi0zMAEAAADWJXkAAgAAAAgxMTExLjg3NQEIAAAABQAAAAExAQAAAAstMjA2MTk1MzQwOQMAAAADMTYwAgAAAAQxMDA3BAAAAAEwBwAAAAoxMi8zMC8yMDIyCAAAAAoxMi8zMS8yMDIxCQAAAAEwHH5qNkEg2wiVVr6mQSDbCC9DSVEuTkFTREFRR1M6SENBVC5JUV9UT1RBTF9SRVYuMTAwMDAuMjAyMi0xMi0zMAEAAABNJwsHAgAAAAcyNDEuOTI2AQgAAAAFAAAAATEBAAAACy0yMDU5MTg0NjA3AwAAAAMxNjACAAAAAjI4BAAAAAEwBwAAAAoxMi8zMC8yMDIyCAAAAAoxMi8zMS8yMDIxCQAAAAEwHH5qNkEg2wiVVr6mQSDbCC9DSVEuTkFTREFRR1M6VUZDUy5JUV9ESVZfU0hBUkUuMTAwMDAuMjAyMi0xMi0zMAEAAACwuwQAAgAAAAMwLjYBCAAAAAUAAAABMQEAAAAL</t>
  </si>
  <si>
    <t>LTIwNTg1NDIzNzcDAAAAAzE2MAIAAAAEMzA1OAQAAAABMAcAAAAKMTIvMzAvMjAyMggAAAAKMTIvMzEvMjAyMQkAAAABMBx+ajZBINsIUkW9pkEg2wgoQ0lRLk5BU0RBUUdTOlRSU1QuSVFfUkUuMTAwMDAuMjAyMi0xMi0zMAEAAAAGuQQAAgAAAAczNDkuMDU2AQgAAAAFAAAAATEBAAAACy0yMDU4MzY5NDc2AwAAAAMxNjACAAAABDEyMjIEAAAAATAHAAAACjEyLzMwLzIwMjIIAAAACjEyLzMxLzIwMjEJAAAAATAcfmo2QSDbCFxsvaZBINsIL0NJUS5OQVNEQVFHTTpJTkRULklRX05JX01BUkdJTi4xMDAwMC4yMDIyLTEyLTMwAQAAADmMBQACAAAABzM1LjE2MDQBCAAAAAUAAAABMQEAAAALLTIwNTgzNDY1OTIDAAAAAzE2MAIAAAAENDA5NAQAAAABMAcAAAAKMTIvMzAvMjAyMggAAAAKMTIvMzEvMjAyMQkAAAABMBx+ajZBINsIUkW9pkEg2wgtQ0lRLk5BU0RBUUdTOkNBU1MuSVFfU1RfREVCVC4xMDAwMC4yMDIyLTEyLTMwAQAAAHCjBQADAAAAAAAcfmo2QSDbCDn3vKZBINsILUNJUS5OQVNEQVFHUzpDQVNTLklRX0xUX0RFQlQuMTAwMDAuMjAyMi0xMi0zMAEAAABwowUAAwAAAAAAHH5qNkEg2wg597ymQSDbCDJDSVEuTkFTREFRR1M6Rk9SUi5JUV9HUk9TU19NQVJHSU4uMTAwMDAuMjAyMi0xMi0zMAEAAABCcAUAAgAAAAc1OS4xNzI3AQgAAAAFAAAAATEBAAAACy0yMTA4Nzg2NzU1AwAAAAMxNjACAAAA</t>
  </si>
  <si>
    <t>BDQwNzQEAAAAATAHAAAACjEyLzMwLzIwMjIIAAAACjEyLzMxLzIwMjEJAAAAATAcfmo2QSDbCDPQvKZBINsIMUNJUS5OQVNEQVFDTTpMQ0EuSVFfVE9UQUxfQVNTRVRTLjEwMDAwLjIwMjItMTItMzABAAAAjCL8KQIAAAAKNTAxLjExNzI0NQEIAAAABQAAAAExAQAAAAstMjEwMzYxNTY2NgMAAAADMTYwAgAAAAQxMDA3BAAAAAEwBwAAAAoxMi8zMC8yMDIyCAAAAAoxMi8zMS8yMDIxCQAAAAEwHH5qNkEg2wgQW7ymQSDbCDNDSVEuTkFTREFRQ006SU1UWC5JUV9SRVRVUk5fRVFVSVRZLjEwMDAwLjIwMjItMTItMzABAAAAsx+JAAIAAAAJLTE2Ny40OTIxAQgAAAAFAAAAATEBAAAACy0yMTA3MjAxNzQ0AwAAAAI1MAIAAAAENDEyOAQAAAABMAcAAAAKMTIvMzAvMjAyMggAAAAKMTIvMzEvMjAyMQkAAAABMBx+ajZBINsI+wy8pkEg2wgwQ0lRLk5BU0RBUUdNOkZNQkguSVFfVE9UQUxfTElBQi4xMDAwMC4yMDIyLTEyLTMwAQAAABR1LwACAAAACDUzNTIuNjg4AQgAAAAFAAAAATEBAAAACy0yMDU4Mjk0NTA1AwAAAAMxNjACAAAABDEyNzYEAAAAATAHAAAACjEyLzMwLzIwMjIIAAAACjEyLzMxLzIwMjEJAAAAATAcfmo2QSDbCPHlu6ZBINsILkNJUS5OQVNEQVFHUzpSR1AuSVFfRElWX1NIQVJFLjEwMDAwLjIwMjItMTItMzABAAAA1XwBAAIAAAAEMC41NgEIAAAABQAAAAExAQAAAAstMjA2NDM1NTQ1MAMAAAAD</t>
  </si>
  <si>
    <t>MTYwAgAAAAQzMDU4BAAAAAEwBwAAAAoxMi8zMC8yMDIyCAAAAAoxMS8yNi8yMDIyCQAAAAEwHH5qNkEg2wjx5bumQSDbCC9DSVEuTkFTREFRR1M6TlZBWC5JUV9UT1RBTF9SRVYuMTAwMDAuMjAyMi0xMi0zMAEAAACtWAUAAgAAAAcxMTQ2LjI5AQgAAAAFAAAAATEBAAAACy0yMDU5MTc4MDQ5AwAAAAMxNjACAAAAAjI4BAAAAAEwBwAAAAoxMi8zMC8yMDIyCAAAAAoxMi8zMS8yMDIxCQAAAAEwHH5qNkEg2wjpvrumQSDbCCdDSVEuTkFTREFRR1M6Q0NCLklRX1JFLjEwMDAwLjIwMjItMTItMzABAAAAkZXCAgIAAAAGNzkuMzczAQgAAAAFAAAAATEBAAAACy0yMTA4NDEyNDY5AwAAAAMxNjACAAAABDEyMjIEAAAAATAHAAAACjEyLzMwLzIwMjIIAAAACjEyLzMxLzIwMjEJAAAAATAcfmo2QSDbCOm+u6ZBINsIMkNJUS5OQVNEQVFHTTpDU1RMLklRX1RPVEFMX0FTU0VUUy4xMDAwMC4yMDIyLTEyLTMwAQAAAKYKmAMCAAAABzQ2Mi41NzIBCAAAAAUAAAABMQEAAAALLTIwNTkxNjM0MTUDAAAAAzE2MAIAAAAEMTAwNwQAAAABMAcAAAAKMTIvMzAvMjAyMggAAAAKMTIvMzEvMjAyMQkAAAABMBx+ajZBINsI4Je7pkEg2wgyQ0lRLk5BU0RBUUdNOkZBVEUuSVFfR1JPU1NfTUFSR0lOLjEwMDAwLjIwMjItMTItMzABAAAAaDFXAgIAAAAJLTI4NS45MTY2AQgAAAAFAAAAATEBAAAACy0yMDU5MTYwNDQ0AwAAAAMxNjAC</t>
  </si>
  <si>
    <t>AAAABDQwNzQEAAAAATAHAAAACjEyLzMwLzIwMjIIAAAACjEyLzMxLzIwMjEJAAAAATAcfmo2QSDbCOysuqZBINsIMUNJUS5OQVNEQVFHUzpRUlRFLkEuSVFfVE9UQUxfUkVWLjEwMDAwLjIwMjItMTItMzABAAAATHgAAAIAAAAFMTQwNDQBCAAAAAUAAAABMQEAAAALLTIwNTg2OTUzNzMDAAAAAzE2MAIAAAACMjgEAAAAATAHAAAACjEyLzMwLzIwMjIIAAAACjEyLzMxLzIwMjEJAAAAATAcfmo2QSDbCNdeuqZBINsIL0NJUS5OQVNEQVFHUzpTRklYLklRX05JX01BUkdJTi4xMDAwMC4yMDIyLTEyLTMwAQAAADbRgAgCAAAABi0xLjM2NgEIAAAABQAAAAExAQAAAAstMjEwODkzODE1MQMAAAADMTYwAgAAAAQ0MDk0BAAAAAEwBwAAAAoxMi8zMC8yMDIyCAAAAAkxLzI5LzIwMjIJAAAAATAcfmo2QSDbCNdeuqZBINsIM0NJUS5OQVNEQVFHUzpTRklYLklRX1JFVFVSTl9FUVVJVFkuMTAwMDAuMjAyMi0xMi0zMAEAAAA20YAIAgAAAActNi43MzI5AQgAAAAFAAAAATEBAAAACy0yMTA4OTM4MTUxAwAAAAMxNjACAAAABDQxMjgEAAAAATAHAAAACjEyLzMwLzIwMjIIAAAACTEvMjkvMjAyMgkAAAABMBx+ajZBINsIzTe6pkEg2wgyQ0lRLk5BU0RBUUdTOkRYUEUuSVFfVE9UQUxfRVFVSVRZLjEwMDAwLjIwMjItMTItMzABAAAAd9QFAAIAAAAHMzU4LjY5MgEIAAAABQAAAAExAQAAAAstMjEwNDk2NDY0MwMAAAADMTYw</t>
  </si>
  <si>
    <t>AgAAAAQxMjc1BAAAAAEwBwAAAAoxMi8zMC8yMDIyCAAAAAoxMi8zMS8yMDIxCQAAAAEwHH5qNkEg2wjNN7qmQSDbCDFDSVEuTkFTREFRR006QUxULklRX1RPVEFMX0FTU0VUUy4xMDAwMC4yMDIyLTEyLTMwAQAAAPdCSgACAAAABzIxOC44NjUBCAAAAAUAAAABMQEAAAALLTIwNTg1OTY2NzgDAAAAAzE2MAIAAAAEMTAwNwQAAAABMAcAAAAKMTIvMzAvMjAyMggAAAAKMTIvMzEvMjAyMQkAAAABMBx+ajZBINsIssK5pkEg2wguQ0lRLk5BU0RBUUdNOkFMVC5JUV9ESVZfU0hBUkUuMTAwMDAuMjAyMi0xMi0zMAEAAAD3QkoAAwAAAAAAHH5qNkEg2wipm7mmQSDbCC1DSVEuTkFTREFRR1M6RkZJQy5JUV9TVF9ERUJULjEwMDAwLjIwMjItMTItMzABAAAA82sFAAIAAAAGMjUuMDcxAQgAAAAFAAAAATEBAAAACy0yMTA5MDEwNTU5AwAAAAMxNjACAAAABDEwNDYEAAAAATAHAAAACjEyLzMwLzIwMjIIAAAACjEyLzMxLzIwMjEJAAAAATAcfmo2QSDbCJp0uaZBINsILUNJUS5OQVNEQVFHUzpGRklDLklRX0xUX0RFQlQuMTAwMDAuMjAyMi0xMi0zMAEAAADzawUAAgAAAAcyMTguMzU4AQgAAAAFAAAAATEBAAAACy0yMTA5MDEwNTU5AwAAAAMxNjACAAAABDEwNDkEAAAAATAHAAAACjEyLzMwLzIwMjIIAAAACjEyLzMxLzIwMjEJAAAAATAcfmo2QSDbCJp0uaZBINsILkNJUS5OQVNEQVFHUzpHT09ELklRX05FVF9ERUJU</t>
  </si>
  <si>
    <t>LjEwMDAwLjIwMjItMTItMzABAAAAisNbAAIAAAAHNzA1LjEzMQEIAAAABQAAAAExAQAAAAstMjA2MDA0OTI3MwMAAAADMTYwAgAAAAQ0MzY0BAAAAAEwBwAAAAoxMi8zMC8yMDIyCAAAAAoxMi8zMS8yMDIxCQAAAAEwHH5qNkEg2wiFJrmmQSDbCDJDSVEuTkFTREFRR1M6UE9XTC5JUV9HUk9TU19NQVJHSU4uMTAwMDAuMjAyMi0xMi0zMAEAAADvigQAAgAAAAcxNC45MjQ1AQgAAAAFAAAAATEBAAAACy0yMDYyNTYzODMwAwAAAAMxNjACAAAABDQwNzQEAAAAATAHAAAACjEyLzMwLzIwMjIIAAAACjEyLzMxLzIwMjEJAAAAATAlpWo2QSDbCIUmuaZBINsIKENJUS5OQVNEQVFHUzpDUk1ULklRX1JFLjEwMDAwLjIwMjItMTItMzABAAAAqaIEAAIAAAAHNjMxLjU3NQEIAAAABQAAAAExAQAAAAstMjA2NTcwODE2NQMAAAADMTYwAgAAAAQxMjIyBAAAAAEwBwAAAAoxMi8zMC8yMDIyCAAAAAkxLzMxLzIwMjIJAAAAATAlpWo2QSDbCHv/uKZBINsIMENJUS5OQVNEQVFHUzpESElMLklRX1RPVEFMX0xJQUIuMTAwMDAuMjAyMi0xMi0zMAEAAAAaNQYAAgAAAAk4My45NzQxNjUBCAAAAAUAAAABMQEAAAALLTIwNTk4MjQwNTUDAAAAAzE2MAIAAAAEMTI3NgQAAAABMAcAAAAKMTIvMzAvMjAyMggAAAAKMTIvMzEvMjAyMQkAAAABMCWlajZBINsIXIq4pkEg2wgxQ0lRLk5BU0RBUUdNOkxHU1QuSVFfRUJJVF9NQVJHSU4u</t>
  </si>
  <si>
    <t>MTAwMDAuMjAyMi0xMi0zMAEAAACLns4qAwAAAAAAJaVqNkEg2wgy7remQSDbCC9DSVEuTkFTREFRQ006QU5aVS5JUV9UT1RBTF9SRVYuMTAwMDAuMjAyMi0xMi0zMAEAAABQ/PEpAwAAAAAAJaVqNkEg2wgpx7emQSDbCC9DSVEuTkFTREFRR006T0JJTy5JUV9OSV9NQVJHSU4uMTAwMDAuMjAyMi0xMi0zMAEAAAB+Uv4hAwAAAAJOTQEIAAAABQAAAAExAQAAAAstMjA2MjgxMDUyMgMAAAADMTYwAgAAAAQ0MDk0BAAAAAEwBwAAAAoxMi8zMC8yMDIyCAAAAAoxMi8zMS8yMDIxCQAAAAEwJaVqNkEg2wghoLemQSDbCDNDSVEuTkFTREFRR006T0JJTy5JUV9SRVRVUk5fRVFVSVRZLjEwMDAwLjIwMjItMTItMzABAAAAflL+IQMAAAACTk0BCAAAAAUAAAABMQEAAAALLTIwNjI4MTA1MjIDAAAAAzE2MAIAAAAENDEyOAQAAAABMAcAAAAKMTIvMzAvMjAyMggAAAAKMTIvMzEvMjAyMQkAAAABMCWlajZBINsIKce3pkEg2wgyQ0lRLk5BU0RBUUdTOkNFQ08uSVFfVE9UQUxfRVFVSVRZLjEwMDAwLjIwMjItMTItMzABAAAAgsUDAAIAAAAHMjA1Ljk1NwEIAAAABQAAAAExAQAAAAstMjA1ODI5NzU2OAMAAAADMTYwAgAAAAQxMjc1BAAAAAEwBwAAAAoxMi8zMC8yMDIyCAAAAAoxMi8zMS8yMDIxCQAAAAEwJaVqNkEg2wgYebemQSDbCDJDSVEuTkFTREFRR1M6QUxMSy5JUV9UT1RBTF9BU1NFVFMuMTAwMDAuMjAyMi0xMi0z</t>
  </si>
  <si>
    <t>MAEAAAA5/m0NAgAAAAc1MzQuODI0AQgAAAAFAAAAATEBAAAACy0yMDU4MzA5Mjc2AwAAAAMxNjACAAAABDEwMDcEAAAAATAHAAAACjEyLzMwLzIwMjIIAAAACjEyLzMxLzIwMjEJAAAAATAlpWo2QSDbCP8qt6ZBINsIL0NJUS5OQVNEQVFHUzpBTExLLklRX0RJVl9TSEFSRS4xMDAwMC4yMDIyLTEyLTMwAQAAADn+bQ0DAAAAAAAlpWo2QSDbCPUDt6ZBINsILUNJUS5OQVNEQVFDTTpUQkNQLklRX1NUX0RFQlQuMTAwMDAuMjAyMi0xMi0zMAEAAAAaxswpAwAAAAAAJaVqNkEg2wjr3LamQSDbCC1DSVEuTkFTREFRQ006VEJDUC5JUV9MVF9ERUJULjEwMDAwLjIwMjItMTItMzABAAAAGsbMKQMAAAAAACWlajZBINsI69y2pkEg2wguQ0lRLk5BU0RBUUdTOlRJTEUuSVFfTkVUX0RFQlQuMTAwMDAuMjAyMi0xMi0zMAEAAAACuwIAAgAAAAc1MTguMzM3AQgAAAAFAAAAATEBAAAACy0yMDU4ODcyNzgwAwAAAAMxNjACAAAABDQzNjQEAAAAATAHAAAACjEyLzMwLzIwMjIIAAAACDEvMi8yMDIyCQAAAAEwJaVqNkEg2wjYjramQSDbCDJDSVEuTkFTREFRQ006VENWQS5JUV9HUk9TU19NQVJHSU4uMTAwMDAuMjAyMi0xMi0zMAEAAAAsmTUqAwAAAAAAJaVqNkEg2wjYjramQSDbCChDSVEuTkFTREFRR1M6V1JMRC5JUV9SRS4xMDAwMC4yMDIyLTEyLTMwAQAAAFmPAAACAAAACTEzNC40MTQyOQEIAAAABQAAAAExAQAAAAst</t>
  </si>
  <si>
    <t>MjA2MjM3Njc1OQMAAAADMTYwAgAAAAQxMjIyBAAAAAEwBwAAAAoxMi8zMC8yMDIyCAAAAAoxMi8zMS8yMDIxCQAAAAEwJaVqNkEg2whSaLamQSDbCDBDSVEuTkFTREFRR006R0hSUy5JUV9UT1RBTF9MSUFCLjEwMDAwLjIwMjItMTItMzABAAAALActKgIAAAAFMi43NDkBCAAAAAUAAAABMQEAAAALLTIxMDYyMzk1ODEDAAAAAzE2MAIAAAAEMTI3NgQAAAABMAcAAAAKMTIvMzAvMjAyMggAAAAKMTIvMzEvMjAyMQkAAAABMCWlajZBINsIJsy1pkEg2wgxQ0lRLk5BU0RBUUNNOkJMTksuSVFfRUJJVF9NQVJHSU4uMTAwMDAuMjAyMi0xMi0zMAEAAAB+P/QEAgAAAActMjY1Ljg1AQgAAAAFAAAAATEBAAAACy0yMTA4MDAxNTAyAwAAAAMxNjACAAAABDQwNTMEAAAAATAHAAAACjEyLzMwLzIwMjIIAAAACjEyLzMxLzIwMjEJAAAAATAlpWo2QSDbCDdXtaZBINsIL0NJUS5OQVNEQVFHUzpQTENFLklRX1RPVEFMX1JFVi4xMDAwMC4yMDIyLTEyLTMwAQAAAAeKAAACAAAACDE5MTUuMzY0AQgAAAAFAAAAATEBAAAACy0yMTA2ODI0ODA3AwAAAAMxNjACAAAAAjI4BAAAAAEwBwAAAAoxMi8zMC8yMDIyCAAAAAkxLzI5LzIwMjIJAAAAATAlpWo2QSDbCCUJtaZBINsIL0NJUS5OQVNEQVFHUzpFQklYLklRX05JX01BUkdJTi4xMDAwMC4yMDIyLTEyLTMwAQAAAHMPBAACAAAABjYuODUzNAEIAAAABQAAAAExAQAAAAstMjEw</t>
  </si>
  <si>
    <t>ODg2OTEyNwMAAAADMTYwAgAAAAQ0MDk0BAAAAAEwBwAAAAoxMi8zMC8yMDIyCAAAAAoxMi8zMS8yMDIxCQAAAAEwJaVqNkEg2wglCbWmQSDbCDNDSVEuTkFTREFRR1M6RUJJWC5JUV9SRVRVUk5fRVFVSVRZLjEwMDAwLjIwMjItMTItMzABAAAAcw8EAAIAAAAGOS44NDY0AQgAAAAFAAAAATEBAAAACy0yMTA4ODY5MTI3AwAAAAMxNjACAAAABDQxMjgEAAAAATAHAAAACjEyLzMwLzIwMjIIAAAACjEyLzMxLzIwMjEJAAAAATAlpWo2QSDbCBfitKZBINsIMkNJUS5OQVNEQVFDTTpBR0VOLklRX1RPVEFMX0VRVUlUWS4xMDAwMC4yMDIyLTEyLTMwAQAAAGRBBgACAAAABjQ3LjkwOQEIAAAABQAAAAExAQAAAAstMjExMDE3NzUzNQMAAAADMTYwAgAAAAQxMjc1BAAAAAEwBwAAAAoxMi8zMC8yMDIyCAAAAAoxMi8zMS8yMDIxCQAAAAEwJaVqNkEg2wgX4rSmQSDbCDJDSVEuTkFTREFRR1M6VEhGRi5JUV9UT1RBTF9BU1NFVFMuMTAwMDAuMjAyMi0xMi0zMAEAAAAKPAUAAgAAAAg1MTc1LjA5OQEIAAAABQAAAAExAQAAAAstMjEwODkyNTY5OAMAAAADMTYwAgAAAAQxMDA3BAAAAAEwBwAAAAoxMi8zMC8yMDIyCAAAAAoxMi8zMS8yMDIxCQAAAAEwJaVqNkEg2wgFlLSmQSDbCC9DSVEuTkFTREFRR1M6VEhGRi5JUV9ESVZfU0hBUkUuMTAwMDAuMjAyMi0xMi0zMAEAAAAKPAUAAgAAAAQxLjA2AQgAAAAFAAAAATEBAAAA</t>
  </si>
  <si>
    <t>Cy0yMTA4OTI1Njk4AwAAAAMxNjACAAAABDMwNTgEAAAAATAHAAAACjEyLzMwLzIwMjIIAAAACjEyLzMxLzIwMjEJAAAAATAlpWo2QSDbCPFFtKZBINsIK0NJUS5OQVNEQVFHUzpMWC5JUV9TVF9ERUJULjEwMDAwLjIwMjItMTItMzABAAAApT9mIAIAAAAIMTc5OS43NDEBCAAAAAUAAAABMQEAAAALLTIwOTk0NDYxMTUDAAAAAjMyAgAAAAQxMDQ2BAAAAAEwBwAAAAoxMi8zMC8yMDIyCAAAAAoxMi8zMS8yMDIxCQAAAAEwJaVqNkEg2wjnHrSmQSDbCCtDSVEuTkFTREFRR1M6TFguSVFfTFRfREVCVC4xMDAwMC4yMDIyLTEyLTMwAQAAAKU/ZiACAAAACDI1NzkuNTQxAQgAAAAFAAAAATEBAAAACy0yMDk5NDQ2MTE1AwAAAAIzMgIAAAAEMTA0OQQAAAABMAcAAAAKMTIvMzAvMjAyMggAAAAKMTIvMzEvMjAyMQkAAAABMCWlajZBINsI5x60pkEg2wguQ0lRLk5BU0RBUUdTOk5UR1IuSVFfTkVUX0RFQlQuMTAwMDAuMjAyMi0xMi0zMAEAAABiiwIAAgAAAAgtMjQzLjcyNwEIAAAABQAAAAExAQAAAAstMjA2MDUwMTUxNQMAAAADMTYwAgAAAAQ0MzY0BAAAAAEwBwAAAAoxMi8zMC8yMDIyCAAAAAoxMi8zMS8yMDIxCQAAAAEwJaVqNkEg2wjS0LOmQSDbCDJDSVEuTkFTREFRQ006U05SSC5JUV9HUk9TU19NQVJHSU4uMTAwMDAuMjAyMi0xMi0zMAEAAABQ63opAwAAAAAAJaVqNkEg2wjS0LOmQSDbCChDSVEuTkFTREFR</t>
  </si>
  <si>
    <t>R1M6TEFTUi5JUV9SRS4xMDAwMC4yMDIyLTEyLTMwAQAAAHaLBgACAAAACC0xNjguMDU1AQgAAAAFAAAAATEBAAAACy0yMDU5MjE0NzQ4AwAAAAMxNjACAAAABDEyMjIEAAAAATAHAAAACjEyLzMwLzIwMjIIAAAACjEyLzMxLzIwMjEJAAAAATAlpWo2QSDbCM2ps6ZBINsILUNJUS5OQVNEQVFHUzpMWUVMLklRX1NUX0RFQlQuMTAwMDAuMjAyMi0xMi0zMAEAAADFxTQjAwAAAAAAJaVqNkEg2wisNLOmQSDbCC1DSVEuTkFTREFRR1M6TFlFTC5JUV9MVF9ERUJULjEwMDAwLjIwMjItMTItMzABAAAAxcU0IwMAAAAAACWlajZBINsIrDSzpkEg2wgyQ0lRLk5BU0RBUUdTOlZJTlAuSVFfR1JPU1NfTUFSR0lOLjEwMDAwLjIwMjItMTItMzABAAAAz/q6KQIAAAAHNzQuMTkwOAEIAAAABQAAAAExAQAAAAstMjA2MDcyNTY1NgMAAAACMjECAAAABDQwNzQEAAAAATAHAAAACjEyLzMwLzIwMjIIAAAACjEyLzMwLzIwMjIJAAAAATAlpWo2QSDbCJPmsqZBINsIMkNJUS5OQVNEQVFHUzpaWU1FLklRX1RPVEFMX0FTU0VUUy4xMDAwMC4yMDIyLTEyLTMwAQAAAGdklAICAAAABzM4OS4xMzIBCAAAAAUAAAABMQEAAAALLTIwNTgxODkzNjgDAAAAAzE2MAIAAAAEMTAwNwQAAAABMAcAAAAKMTIvMzAvMjAyMggAAAAKMTIvMzEvMjAyMQkAAAABMCWlajZBINsIjb+ypkEg2wgvQ0lRLk5BU0RBUUdTOlpZTUUuSVFfRElWX1NIQVJF</t>
  </si>
  <si>
    <t>LjEwMDAwLjIwMjItMTItMzABAAAAZ2SUAgMAAAAAACWlajZBINsIeHGypkEg2wgyQ0lRLk5BU0RBUUdNOklCRVguSVFfVE9UQUxfQVNTRVRTLjEwMDAwLjIwMjItMTItMzABAAAAqvICIQIAAAAGMzAzLjY3AQgAAAAFAAAAATEBAAAACy0yMTEyMTE5NDMzAwAAAAMxNjACAAAABDEwMDcEAAAAATAHAAAACjEyLzMwLzIwMjIIAAAACjEyLzMxLzIwMjEJAAAAATAlpWo2QSDbCGtKsqZBINsIL0NJUS5OQVNEQVFHTTpJQkVYLklRX0RJVl9TSEFSRS4xMDAwMC4yMDIyLTEyLTMwAQAAAKryAiEDAAAAAAAlpWo2QSDbCFf8saZBINsIL0NJUS5OQVNEQVFHUzpBVURDLklRX05JX01BUkdJTi4xMDAwMC4yMDIyLTEyLTMwAQAAAJZiAAACAAAABzEzLjU1ODkBCAAAAAUAAAABMQEAAAALLTIwNjIwMjgwMjADAAAAAzE2MAIAAAAENDA5NAQAAAABMAcAAAAKMTIvMzAvMjAyMggAAAAKMTIvMzEvMjAyMQkAAAABMCWlajZBINsIQq6xpkEg2wgzQ0lRLk5BU0RBUUdTOkFVREMuSVFfUkVUVVJOX0VRVUlUWS4xMDAwMC4yMDIyLTEyLTMwAQAAAJZiAAACAAAABzE2LjI1MTcBCAAAAAUAAAABMQEAAAALLTIwNjIwMjgwMjADAAAAAzE2MAIAAAAENDEyOAQAAAABMAcAAAAKMTIvMzAvMjAyMggAAAAKMTIvMzEvMjAyMQkAAAABMCWlajZBINsIQq6xpkEg2wgwQ0lRLk5BU0RBUUdTOkhDS1QuSVFfVE9UQUxfTElBQi4xMDAwMC4y</t>
  </si>
  <si>
    <t>MDIyLTEyLTMwAQAAADxhAAACAAAABzEyNi43MTUBCAAAAAUAAAABMQEAAAALLTIwNTg1NTgzMzIDAAAAAzE2MAIAAAAEMTI3NgQAAAABMAcAAAAKMTIvMzAvMjAyMggAAAAKMTIvMzAvMjAyMgkAAAABMCWlajZBINsIOYexpkEg2wguQ0lRLk5BU0RBUUdTOkdUWC5JUV9UT1RBTF9SRVYuMTAwMDAuMjAyMi0xMi0zMAEAAABxLXoiAgAAAAQzNjMzAQgAAAAFAAAAATEBAAAACy0yMDYwOTM4MTY4AwAAAAMxNjACAAAAAjI4BAAAAAEwBwAAAAoxMi8zMC8yMDIyCAAAAAoxMi8zMS8yMDIxCQAAAAEwJaVqNkEg2wglErGmQSDbCCdDSVEuTkFTREFRR1M6R1RYLklRX1JFLjEwMDAwLjIwMjItMTItMzABAAAAcS16IgIAAAAFLTE3OTABCAAAAAUAAAABMQEAAAALLTIwNjA5MzgxNjgDAAAAAzE2MAIAAAAEMTIyMgQAAAABMAcAAAAKMTIvMzAvMjAyMggAAAAKMTIvMzEvMjAyMQkAAAABMCWlajZBINsIIzmxpkEg2wgvQ0lRLk5BU0RBUUNNOklSTUQuSVFfVE9UQUxfUkVWLjEwMDAwLjIwMjItMTItMzABAAAAaWFRAQIAAAAJNDEuODE0NTgxAQgAAAAFAAAAATEBAAAACy0yMDU4NjcxODI3AwAAAAMxNjACAAAAAjI4BAAAAAEwBwAAAAoxMi8zMC8yMDIyCAAAAAoxMi8zMS8yMDIxCQAAAAEwJaVqNkEg2wgaxLCmQSDbCC1DSVEuTkFTREFRQ006SVJNRC5JUV9TVF9ERUJULjEwMDAwLjIwMjItMTItMzABAAAAaWFRAQMA</t>
  </si>
  <si>
    <t>AAAAACWlajZBINsIAJ2wpkEg2wgtQ0lRLk5BU0RBUUNNOklSTUQuSVFfTFRfREVCVC4xMDAwMC4yMDIyLTEyLTMwAQAAAGlhUQEDAAAAAAAlpWo2QSDbCACdsKZBINsIMkNJUS5OQVNEQVFHTTpSWFNULklRX0dST1NTX01BUkdJTi4xMDAwMC4yMDIyLTEyLTMwAQAAAIFBuwMCAAAABzE5Ljk5MjkBCAAAAAUAAAABMQEAAAALLTIwNTgzMTMwNjYDAAAAAzE2MAIAAAAENDA3NAQAAAABMAcAAAAKMTIvMzAvMjAyMggAAAAKMTIvMzEvMjAyMQkAAAABMCWlajZBINsI9U6wpkEg2wgyQ0lRLk5BU0RBUUdNOlJYU1QuSVFfVE9UQUxfRVFVSVRZLjEwMDAwLjIwMjItMTItMzABAAAAgUG7AwIAAAAHMTM4LjI0MgEIAAAABQAAAAExAQAAAAstMjA1ODMxMzA2NgMAAAADMTYwAgAAAAQxMjc1BAAAAAEwBwAAAAoxMi8zMC8yMDIyCAAAAAoxMi8zMS8yMDIxCQAAAAEwJaVqNkEg2wjrJ7CmQSDbCDJDSVEuTkFTREFRR1M6TVRMUy5JUV9HUk9TU19NQVJHSU4uMTAwMDAuMjAyMi0xMi0zMAEAAAB0E2AAAgAAAAc1Ny41MTg2AQgAAAAFAAAAATEBAAAACy0yMDk5MTY0MzY4AwAAAAI1MAIAAAAENDA3NAQAAAABMAcAAAAKMTIvMzAvMjAyMggAAAAKMTIvMzEvMjAyMQkAAAABMCWlajZBINsI19mvpkEg2wgyQ0lRLk5BU0RBUUdTOk1UTFMuSVFfVE9UQUxfRVFVSVRZLjEwMDAwLjIwMjItMTItMzABAAAAdBNgAAIAAAAHMjMy</t>
  </si>
  <si>
    <t>LjU3OAEIAAAABQAAAAExAQAAAAstMjA5OTE2NDM2OAMAAAACNTACAAAABDEyNzUEAAAAATAHAAAACjEyLzMwLzIwMjIIAAAACjEyLzMxLzIwMjEJAAAAATAlpWo2QSDbCM2yr6ZBINsIMkNJUS5OQVNEQVFDTTpORUdHLklRX0dST1NTX01BUkdJTi4xMDAwMC4yMDIyLTEyLTMwAQAAACSeYgACAAAABzEzLjcxODIBCAAAAAUAAAABMQEAAAALLTIxMDAwMzYwMTADAAAAAzE2MAIAAAAENDA3NAQAAAABMAcAAAAKMTIvMzAvMjAyMggAAAAKMTIvMzEvMjAyMQkAAAABMCWlajZBINsI82OvpkEg2wgtQ0lRLk5BU0RBUUNNOk5FR0cuSVFfU1RfREVCVC4xMDAwMC4yMDIyLTEyLTMwAQAAACSeYgACAAAABTYuMTgyAQgAAAAFAAAAATEBAAAACy0yMTAwMDM2MDEwAwAAAAMxNjACAAAABDEwNDYEAAAAATAHAAAACjEyLzMwLzIwMjIIAAAACjEyLzMxLzIwMjEJAAAAATAlpWo2QSDbCOg8r6ZBINsILUNJUS5OQVNEQVFDTTpORUdHLklRX0xUX0RFQlQuMTAwMDAuMjAyMi0xMi0zMAEAAAAknmIAAgAAAAUxLjg0MwEIAAAABQAAAAExAQAAAAstMjEwMDAzNjAxMAMAAAADMTYwAgAAAAQxMDQ5BAAAAAEwBwAAAAoxMi8zMC8yMDIyCAAAAAoxMi8zMS8yMDIxCQAAAAEwJaVqNkEg2wjoPK+mQSDbCC9DSVEuTkFTREFRR006VFRHVC5JUV9ESVZfU0hBUkUuMTAwMDAuMjAyMi0xMi0zMAEAAADjZQoAAwAAAAAAJaVqNkEg2wje</t>
  </si>
  <si>
    <t>Fa+mQSDbCC9DSVEuTkFTREFRR1M6TktMQS5JUV9UT1RBTF9SRVYuMTAwMDAuMjAyMi0xMi0zMAEAAAD29jgjAwAAAAAAL8xqNkEg2wjeFa+mQSDbCChDSVEuTkFTREFRR1M6VEJMQS5JUV9SRS4xMDAwMC4yMDIyLTEyLTMwAQAAADcrPiICAAAABy01Ni40NDUBCAAAAAUAAAABMQEAAAALLTIxMDY3ODQ5NzkDAAAAAzE2MAIAAAAEMTIyMgQAAAABMAcAAAAKMTIvMzAvMjAyMggAAAAKMTIvMzEvMjAyMQkAAAABMC/MajZBINsI1e6upkEg2wgyQ0lRLk5BU0RBUUdTOlRJVE4uSVFfVE9UQUxfQVNTRVRTLjEwMDAwLjIwMjItMTItMzABAAAAxZ9EAAIAAAAHOTQ2LjY2NwEIAAAABQAAAAExAQAAAAstMjEwNTQxMTQ4MQMAAAADMTYwAgAAAAQxMDA3BAAAAAEwBwAAAAoxMi8zMC8yMDIyCAAAAAkxLzMxLzIwMjIJAAAAATAvzGo2QSDbCNXurqZBINsIL0NJUS5OQVNEQVFHUzpBU1RFLklRX1RPVEFMX1JFVi4xMDAwMC4yMDIyLTEyLTMwAQAAAC/YAwACAAAABjEwOTUuNQEIAAAABQAAAAExAQAAAAstMjA1ODc5NjQ2NgMAAAADMTYwAgAAAAIyOAQAAAABMAcAAAAKMTIvMzAvMjAyMggAAAAKMTIvMzEvMjAyMQkAAAABMC/MajZBINsIy8eupkEg2wgvQ0lRLk5BU0RBUUdTOlNDSE4uSVFfRElWX1NIQVJFLjEwMDAwLjIwMjItMTItMzABAAAAiBwFAAIAAAAEMC43NQEIAAAABQAAAAExAQAAAAstMjA2NDM1ODE0NgMA</t>
  </si>
  <si>
    <t>AAADMTYwAgAAAAQzMDU4BAAAAAEwBwAAAAoxMi8zMC8yMDIyCAAAAAoxMS8zMC8yMDIyCQAAAAEwL8xqNkEg2wiM3a2mQSDbCChDSVEuTkFTREFRR1M6SENTRy5JUV9SRS4xMDAwMC4yMDIyLTEyLTMwAQAAACk7BAACAAAABzE4My45NTcBCAAAAAUAAAABMQEAAAALLTIwNjA1MTEwMzADAAAAAzE2MAIAAAAEMTIyMgQAAAABMAcAAAAKMTIvMzAvMjAyMggAAAAKMTIvMzEvMjAyMQkAAAABMC/MajZBINsImwSupkEg2wgvQ0lRLk5BU0RBUUdNOkZMR1QuSVFfTklfTUFSR0lOLjEwMDAwLjIwMjItMTItMzABAAAA4f/PEgIAAAAHNTEuMTE1NAEIAAAABQAAAAExAQAAAAstMjA1OTE4MTE1NQMAAAADMTYwAgAAAAQ0MDk0BAAAAAEwBwAAAAoxMi8zMC8yMDIyCAAAAAoxMi8zMS8yMDIxCQAAAAEwL8xqNkEg2wiM3a2mQSDbCC1DSVEuTkFTREFRR1M6U1RLTC5JUV9TVF9ERUJULjEwMDAwLjIwMjItMTItMzABAAAAuqcEAAMAAAAAAC/MajZBINsIeY+tpkEg2wgtQ0lRLk5BU0RBUUdTOlNUS0wuSVFfTFRfREVCVC4xMDAwMC4yMDIyLTEyLTMwAQAAALqnBAACAAAABzE3MS44MDkBCAAAAAUAAAABMQEAAAALLTIwNTg5ODQ4MDUDAAAAAzE2MAIAAAAEMTA0OQQAAAABMAcAAAAKMTIvMzAvMjAyMggAAAAIMS8xLzIwMjIJAAAAATAvzGo2QSDbCHmPraZBINsIMkNJUS5OQVNEQVFHTTpNUlVTLklRX0dST1NTX01BUkdJ</t>
  </si>
  <si>
    <t>Ti4xMDAwMC4yMDIyLTEyLTMwAQAAABBkfAECAAAABy05OS45NDUBCAAAAAUAAAABMQEAAAALLTIwNTkxMjU0ODkDAAAAAzE2MAIAAAAENDA3NAQAAAABMAcAAAAKMTIvMzAvMjAyMggAAAAKMTIvMzEvMjAyMQkAAAABMC/MajZBINsIbWitpkEg2wgxQ0lRLk5BU0RBUUNNOlBDVC5JUV9UT1RBTF9BU1NFVFMuMTAwMDAuMjAyMi0xMi0zMAEAAACQ6bAiAgAAAAc2NjQuNjg0AQgAAAAFAAAAATEBAAAACy0yMTA2NDczOTcxAwAAAAMxNjACAAAABDEwMDcEAAAAATAHAAAACjEyLzMwLzIwMjIIAAAACjEyLzMxLzIwMjEJAAAAATAvzGo2QSDbCMnMrKZBINsIM0NJUS5OQVNEQVFHUzpYTVRSLklRX1JFVFVSTl9FUVVJVFkuMTAwMDAuMjAyMi0xMi0zMAEAAACeR9kSAgAAAAgtMjUuODQ3NQEIAAAABQAAAAExAQAAAAstMjEwNzc1OTQ2NgMAAAADMTYwAgAAAAQ0MTI4BAAAAAEwBwAAAAoxMi8zMC8yMDIyCAAAAAoxMi8zMS8yMDIxCQAAAAEwL8xqNkEg2wi4fqymQSDbCDBDSVEuTkFTREFRR1M6UEVCTy5JUV9UT1RBTF9MSUFCLjEwMDAwLjIwMjItMTItMzABAAAA7P8EAAIAAAAINjIxOC40OTYBCAAAAAUAAAABMQEAAAALLTIwNTg1MjE1MjkDAAAAAzE2MAIAAAAEMTI3NgQAAAABMAcAAAAKMTIvMzAvMjAyMggAAAAKMTIvMzEvMjAyMQkAAAABMC/MajZBINsIuH6spkEg2wgvQ0lRLk5BU0RBUUdTOkVYQUkuSVFf</t>
  </si>
  <si>
    <t>RElWX1NIQVJFLjEwMDAwLjIwMjItMTItMzABAAAAKphWGAMAAAAAAC/MajZBINsIqFespkEg2wgvQ0lRLk5BU0RBUUdTOkNSQUkuSVFfVE9UQUxfUkVWLjEwMDAwLjIwMjItMTItMzABAAAADdoFAAIAAAAHNTY1LjkzMwEIAAAABQAAAAExAQAAAAstMjA1ODgzNjUxMQMAAAADMTYwAgAAAAIyOAQAAAABMAcAAAAKMTIvMzAvMjAyMggAAAAIMS8xLzIwMjIJAAAAATAvzGo2QSDbCKhXrKZBINsIKENJUS5OQVNEQVFHUzpJQ1BULklRX1JFLjEwMDAwLjIwMjItMTItMzABAAAAgq+tAAIAAAAJLTI0ODkuNzcyAQgAAAAFAAAAATEBAAAACy0yMDU4NjcxODMyAwAAAAMxNjACAAAABDEyMjIEAAAAATAHAAAACjEyLzMwLzIwMjIIAAAACjEyLzMxLzIwMjEJAAAAATAvzGo2QSDbCKYwrKZBINsIMUNJUS5OQVNEQVFHUzpTR0guSVFfVE9UQUxfQVNTRVRTLjEwMDAwLjIwMjItMTItMzABAAAAllKUGQIAAAAHMTgwNy42NgEIAAAABQAAAAExAQAAAAstMjA2NDQ3Njk0OQMAAAADMTYwAgAAAAQxMDA3BAAAAAEwBwAAAAoxMi8zMC8yMDIyCAAAAAoxMS8yNS8yMDIyCQAAAAEwL8xqNkEg2wiYCaymQSDbCC9DSVEuTkFTREFRR006UklDSy5JUV9UT1RBTF9SRVYuMTAwMDAuMjAyMi0xMi0zMAEAAABfWwUAAgAAAAcyMTguNjk2AQgAAAAFAAAAATEBAAAACy0yMDYxODMxMjQwAwAAAAMxNjACAAAAAjI4BAAAAAEwBwAAAAox</t>
  </si>
  <si>
    <t>Mi8zMC8yMDIyCAAAAAoxMi8zMS8yMDIxCQAAAAEwL8xqNkEg2wiYCaymQSDbCC9DSVEuTkFTREFRQ006TVNEQS5JUV9ESVZfU0hBUkUuMTAwMDAuMjAyMi0xMi0zMAEAAADFUgUqAwAAAAAAL8xqNkEg2wiZH6umQSDbCCdDSVEuTkFTREFRR1M6SEJULklRX1JFLjEwMDAwLjIwMjItMTItMzABAAAAI227AgIAAAAHMTk0LjEzMgEIAAAABQAAAAExAQAAAAstMjEwODU4NzI5NQMAAAADMTYwAgAAAAQxMjIyBAAAAAEwBwAAAAoxMi8zMC8yMDIyCAAAAAoxMi8zMS8yMDIxCQAAAAEwL8xqNkEg2wiZH6umQSDbCC9DSVEuTkFTREFRR1M6VlNFQy5JUV9OSV9NQVJHSU4uMTAwMDAuMjAyMi0xMi0zMAEAAACCwAQAAgAAAAYxLjA2MDkBCAAAAAUAAAABMQEAAAALLTIxMDg2MTkzMTcDAAAAAzE2MAIAAAAENDA5NAQAAAABMAcAAAAKMTIvMzAvMjAyMggAAAAKMTIvMzEvMjAyMQkAAAABMC/MajZBINsIhPiqpkEg2wgsQ0lRLk5BU0RBUUdTOkFEVi5JUV9TVF9ERUJULjEwMDAwLjIwMjItMTItMzABAAAAdc5cEgMAAAAAAC/MajZBINsIt6mqpkEg2wgsQ0lRLk5BU0RBUUdTOkFEVi5JUV9MVF9ERUJULjEwMDAwLjIwMjItMTItMzABAAAAdc5cEgIAAAAIMjAyOC44ODIBCAAAAAUAAAABMQEAAAALLTIwNTg5OTIxMDkDAAAAAzE2MAIAAAAEMTA0OQQAAAABMAcAAAAKMTIvMzAvMjAyMggAAAAKMTIvMzEvMjAyMQkAAAAB</t>
  </si>
  <si>
    <t>MC/MajZBINsIt6mqpkEg2wgxQ0lRLk5BU0RBUUdNOlFTRy5JUV9HUk9TU19NQVJHSU4uMTAwMDAuMjAyMi0xMi0zMAEAAAA/vm5sAwAAAAAAL8xqNkEg2wg1g6qmQSDbCDJDSVEuTkFTREFRR1M6U0NXWC5JUV9UT1RBTF9BU1NFVFMuMTAwMDAuMjAyMi0xMi0zMAEAAADX1G8SAgAAAAc5ODcuMzAyAQgAAAAFAAAAATEBAAAACy0yMTA3MjIzMDE4AwAAAAMxNjACAAAABDEwMDcEAAAAATAHAAAACjEyLzMwLzIwMjIIAAAACTEvMjgvMjAyMgkAAAABMC/MajZBINsIEg6qpkEg2wgzQ0lRLk5BU0RBUUdTOkZMV1MuSVFfUkVUVVJOX0VRVUlUWS4xMDAwMC4yMDIyLTEyLTMwAQAAABVeAAACAAAABzE2Ljk0MTIBCAAAAAUAAAABMQEAAAALLTIwNjE2Mjk2MzADAAAAAzE2MAIAAAAENDEyOAQAAAABMAcAAAAKMTIvMzAvMjAyMggAAAAKMTIvMjYvMjAyMQkAAAABMC/MajZBINsIB+eppkEg2wgvQ0lRLk5BU0RBUUdTOlBHQy5JUV9UT1RBTF9MSUFCLjEwMDAwLjIwMjItMTItMzABAAAA54EEAAIAAAAINTUzMS42MDUBCAAAAAUAAAABMQEAAAALLTIxMDg0MzE4OTYDAAAAAzE2MAIAAAAEMTI3NgQAAAABMAcAAAAKMTIvMzAvMjAyMggAAAAKMTIvMzEvMjAyMQkAAAABMC/MajZBINsI/r+ppkEg2wgvQ0lRLk5BU0RBUUdTOkFUTkkuSVFfRElWX1NIQVJFLjEwMDAwLjIwMjItMTItMzABAAAAmN8EAAIAAAAEMC42OAEI</t>
  </si>
  <si>
    <t>AAAABQAAAAExAQAAAAstMjEwNzcyODA0NQMAAAADMTYwAgAAAAQzMDU4BAAAAAEwBwAAAAoxMi8zMC8yMDIyCAAAAAoxMi8zMS8yMDIxCQAAAAEwL8xqNkEg2wjymKmmQSDbCC9DSVEuTkFTREFRR1M6VFlSQS5JUV9UT1RBTF9SRVYuMTAwMDAuMjAyMi0xMi0zMAEAAAA0OcomAwAAAAAAL8xqNkEg2wjymKmmQSDbCChDSVEuTkFTREFRR006VklUTC5JUV9SRS4xMDAwMC4yMDIyLTEyLTMwAQAAAJHszw0CAAAABTIuNzQ2AQgAAAAFAAAAATEBAAAACy0yMTA4OTExNjgwAwAAAAMxNjACAAAABDEyMjIEAAAAATAHAAAACjEyLzMwLzIwMjIIAAAACjEyLzI2LzIwMjEJAAAAATAvzGo2QSDbCOlxqaZBINsIMkNJUS5OQVNEQVFDTTpPUkdOLklRX1RPVEFMX0FTU0VUUy4xMDAwMC4yMDIyLTEyLTMwAQAAABWhAAYCAAAABzUxMC40MTcBCAAAAAUAAAABMQEAAAALLTIwNTk4MTg0MTADAAAAAzE2MAIAAAAEMTAwNwQAAAABMAcAAAAKMTIvMzAvMjAyMggAAAAKMTIvMzEvMjAyMQkAAAABMC/MajZBINsI6XGppkEg2wgvQ0lRLk5BU0RBUUNNOkNUSUMuSVFfVE9UQUxfUkVWLjEwMDAwLjIwMjItMTItMzABAAAAgWYAAAMAAAAAAC/MajZBINsI3kqppkEg2wgxQ0lRLk5BU0RBUUdNOlRQSUMuSVFfRUJJVF9NQVJHSU4uMTAwMDAuMjAyMi0xMi0zMAEAAADak0IAAgAAAAUtNC41NAEIAAAABQAAAAExAQAAAAstMjA2MDA1</t>
  </si>
  <si>
    <t>NTEyOAMAAAADMTYwAgAAAAQ0MDUzBAAAAAEwBwAAAAoxMi8zMC8yMDIyCAAAAAoxMi8zMS8yMDIxCQAAAAEwL8xqNkEg2wieYKimQSDbCDBDSVEuTkFTREFRR1M6TVNCSS5JUV9UT1RBTF9MSUFCLjEwMDAwLjIwMjItMTItMzABAAAAraoLAAIAAAAINjc3OS45NjgBCAAAAAUAAAABMQEAAAALLTIwNTk2NDU5NjgDAAAAAzE2MAIAAAAEMTI3NgQAAAABMAcAAAAKMTIvMzAvMjAyMggAAAAKMTIvMzEvMjAyMQkAAAABMC/MajZBINsInmCopkEg2wgxQ0lRLk5BU0RBUUdTOkZSUEguSVFfRUJJVF9NQVJHSU4uMTAwMDAuMjAyMi0xMi0zMAEAAADHHwQAAgAAAAgtMTMuNjY1MgEIAAAABQAAAAExAQAAAAstMjEwNTQxMTQ5NwMAAAADMTYwAgAAAAQ0MDUzBAAAAAEwBwAAAAoxMi8zMC8yMDIyCAAAAAoxMi8zMS8yMDIxCQAAAAEwL8xqNkEg2wiLEqimQSDbCC9DSVEuTkFTREFRR006SFJPVy5JUV9UT1RBTF9SRVYuMTAwMDAuMjAyMi0xMi0zMAEAAACMmE8BAgAAAAY3Mi40NzYBCAAAAAUAAAABMQEAAAALLTIxMDg4MjQzOTEDAAAAAzE2MAIAAAACMjgEAAAAATAHAAAACjEyLzMwLzIwMjIIAAAACjEyLzMxLzIwMjEJAAAAATAvzGo2QSDbCIHrp6ZBINsIM0NJUS5OQVNEQVFHTTpDSFJTLklRX1JFVFVSTl9FUVVJVFkuMTAwMDAuMjAyMi0xMi0zMAEAAADHelUMAgAAAAktMTUxLjYyMzkBCAAAAAUAAAABMQEAAAAL</t>
  </si>
  <si>
    <t>LTIwNTgzMTUzMDIDAAAAAzE2MAIAAAAENDEyOAQAAAABMAcAAAAKMTIvMzAvMjAyMggAAAAKMTIvMzEvMjAyMQkAAAABMC/MajZBINsIe8SnpkEg2wg0Q0lRLk5BU0RBUUdTOlFSVEUuQS5JUV9UT1RBTF9BU1NFVFMuMTAwMDAuMjAyMi0xMi0zMAEAAABMeAAAAgAAAAUxNjIwMgEIAAAABQAAAAExAQAAAAstMjA1ODY5NTM3MwMAAAADMTYwAgAAAAQxMDA3BAAAAAEwBwAAAAoxMi8zMC8yMDIyCAAAAAoxMi8zMS8yMDIxCQAAAAEwL8xqNkEg2whndqemQSDbCDFDSVEuTkFTREFRR1M6UVJURS5BLklRX0RJVl9TSEFSRS4xMDAwMC4yMDIyLTEyLTMwAQAAAEx4AAADAAAAAAAvzGo2QSDbCFZPp6ZBINsILUNJUS5OQVNEQVFHUzpTRklYLklRX1NUX0RFQlQuMTAwMDAuMjAyMi0xMi0zMAEAAAA20YAIAwAAAAAAL8xqNkEg2whMKKemQSDbCC1DSVEuTkFTREFRR1M6U0ZJWC5JUV9MVF9ERUJULjEwMDAwLjIwMjItMTItMzABAAAANtGACAMAAAAAAC/MajZBINsITCinpkEg2wguQ0lRLk5BU0RBUUdTOkRYUEUuSVFfTkVUX0RFQlQuMTAwMDAuMjAyMi0xMi0zMAEAAAB31AUAAgAAAAczMjcuODMzAQgAAAAFAAAAATEBAAAACy0yMTA0OTY0NjQzAwAAAAMxNjACAAAABDQzNjQEAAAAATAHAAAACjEyLzMwLzIwMjIIAAAACjEyLzMxLzIwMjEJAAAAATAvzGo2QSDbCDrapqZBINsIMENJUS5OQVNEQVFHUzpIQS5JUV9H</t>
  </si>
  <si>
    <t>Uk9TU19NQVJHSU4uMTAwMDAuMjAyMi0xMi0zMAEAAAArAgIAAgAAAActNC4xNDI0AQgAAAAFAAAAATEBAAAACy0yMDYwNzI1NjY5AwAAAAMxNjACAAAABDQwNzQEAAAAATAHAAAACjEyLzMwLzIwMjIIAAAACjEyLzMxLzIwMjEJAAAAATAvzGo2QSDbCDrapqZBINsIJ0NJUS5OQVNEQVFHTTpBTFQuSVFfUkUuMTAwMDAuMjAyMi0xMi0zMAEAAAD3QkoAAgAAAAgtMjkzLjE3MQEIAAAABQAAAAExAQAAAAstMjA1ODU5NjY3OAMAAAADMTYwAgAAAAQxMjIyBAAAAAEwBwAAAAoxMi8zMC8yMDIyCAAAAAoxMi8zMS8yMDIxCQAAAAEwL8xqNkEg2wgts6amQSDbCDBDSVEuTkFTREFRR1M6UE9XTC5JUV9UT1RBTF9MSUFCLjEwMDAwLjIwMjItMTItMzABAAAA74oEAAIAAAAHMTI4LjIyMQEIAAAABQAAAAExAQAAAAstMjA2MjU2MzgzMAMAAAADMTYwAgAAAAQxMjc2BAAAAAEwBwAAAAoxMi8zMC8yMDIyCAAAAAoxMi8zMS8yMDIxCQAAAAEwL8xqNkEg2wgEF6amQSDbCDFDSVEuTkFTREFRQ006REdOVS5JUV9FQklUX01BUkdJTi4xMDAwMC4yMDIyLTEyLTMwAQAAAHiMGCoDAAAAAAAvzGo2QSDbCOuhpaZBINsIL0NJUS5OQVNEQVFHUzpTTERQLklRX1RPVEFMX1JFVi4xMDAwMC4yMDIyLTEyLTMwAQAAAC8ZuR8CAAAABTIuNzEyAQgAAAAFAAAAATEBAAAACy0yMDU5MDEwNjIxAwAAAAMxNjACAAAAAjI4BAAAAAEwBwAA</t>
  </si>
  <si>
    <t>AAoxMi8zMC8yMDIyCAAAAAoxMi8zMS8yMDIxCQAAAAEwL8xqNkEg2wjceqWmQSDbCC9DSVEuTkFTREFRR1M6RVdUWC5JUV9OSV9NQVJHSU4uMTAwMDAuMjAyMi0xMi0zMAEAAADSNn8jAwAAAAAAL8xqNkEg2wjUU6WmQSDbCDNDSVEuTkFTREFRR1M6RVdUWC5JUV9SRVRVUk5fRVFVSVRZLjEwMDAwLjIwMjItMTItMzABAAAA0jZ/IwIAAAAILTIxLjM0MzYBCAAAAAUAAAABMQEAAAALLTIwNTk4MTMwOTcDAAAAAzE2MAIAAAAENDEyOAQAAAABMAcAAAAKMTIvMzAvMjAyMggAAAAKMTIvMzEvMjAyMQkAAAABMC/MajZBINsIyCylpkEg2wgyQ0lRLk5BU0RBUUdNOkxHU1QuSVFfVE9UQUxfRVFVSVRZLjEwMDAwLjIwMjItMTItMzABAAAAi57OKgIAAAAKLTE0LjIyNzcwOQEIAAAABQAAAAExAQAAAAstMjEwNTQ1Mzc4NQMAAAADMTYwAgAAAAQxMjc1BAAAAAEwBwAAAAoxMi8zMC8yMDIyCAAAAAoxMi8zMS8yMDIxCQAAAAEwL8xqNkEg2wjILKWmQSDbCDJDSVEuTkFTREFRQ006QU5aVS5JUV9UT1RBTF9BU1NFVFMuMTAwMDAuMjAyMi0xMi0zMAEAAABQ/PEpAgAAAAo0MjYuOTAzNjIxAQgAAAAFAAAAATEBAAAACy0yMTA1NzgzNDAyAwAAAAMxNjACAAAABDEwMDcEAAAAATAHAAAACjEyLzMwLzIwMjIIAAAACjEyLzMxLzIwMjEJAAAAATAvzGo2QSDbCLLepKZBINsIL0NJUS5OQVNEQVFDTTpBTlpVLklRX0RJVl9T</t>
  </si>
  <si>
    <t>SEFSRS4xMDAwMC4yMDIyLTEyLTMwAQAAAFD88SkDAAAAAAAvzGo2QSDbCKKQpKZBINsILUNJUS5OQVNEQVFHTTpPQklPLklRX1NUX0RFQlQuMTAwMDAuMjAyMi0xMi0zMAEAAAB+Uv4hAwAAAAAAPPNqNkEg2wiSaaSmQSDbCC1DSVEuTkFTREFRR006T0JJTy5JUV9MVF9ERUJULjEwMDAwLjIwMjItMTItMzABAAAAflL+IQIAAAAFMy42NzMBCAAAAAUAAAABMQEAAAALLTIwNjI4MTA1MjIDAAAAAzE2MAIAAAAEMTA0OQQAAAABMAcAAAAKMTIvMzAvMjAyMggAAAAKMTIvMzEvMjAyMQkAAAABMDzzajZBINsIkmmkpkEg2wguQ0lRLk5BU0RBUUdTOkNFQ08uSVFfTkVUX0RFQlQuMTAwMDAuMjAyMi0xMi0zMAEAAACCxQMAAgAAAAY1MS44MzcBCAAAAAUAAAABMQEAAAALLTIwNTgyOTc1NjgDAAAAAzE2MAIAAAAENDM2NAQAAAABMAcAAAAKMTIvMzAvMjAyMggAAAAKMTIvMzEvMjAyMQkAAAABMDzzajZBINsIiEKkpkEg2wgyQ0lRLk5BU0RBUUdTOkFDUlMuSVFfR1JPU1NfTUFSR0lOLjEwMDAwLjIwMjItMTItMzABAAAAy1LtDAMAAAACTk0BCAAAAAUAAAABMQEAAAALLTIwNTk5MTc5NTMDAAAAAzE2MAIAAAAENDA3NAQAAAABMAcAAAAKMTIvMzAvMjAyMggAAAAKMTIvMzEvMjAyMQkAAAABMDzzajZBINsIfhukpkEg2wgoQ0lRLk5BU0RBUUdTOkFMTEsuSVFfUkUuMTAwMDAuMjAyMi0xMi0zMAEAAAA5/m0NAgAA</t>
  </si>
  <si>
    <t>AAgtNjEyLjgyNAEIAAAABQAAAAExAQAAAAstMjA1ODMwOTI3NgMAAAADMTYwAgAAAAQxMjIyBAAAAAEwBwAAAAoxMi8zMC8yMDIyCAAAAAoxMi8zMS8yMDIxCQAAAAEwPPNqNkEg2wh09KOmQSDbCDBDSVEuTkFTREFRQ006VENWQS5JUV9UT1RBTF9MSUFCLjEwMDAwLjIwMjItMTItMzABAAAALJk1KgIAAAAKMzk5LjExNjQ1MgEIAAAABQAAAAExAQAAAAstMjEwNjYwODgxNQMAAAADMTYwAgAAAAQxMjc2BAAAAAEwBwAAAAoxMi8zMC8yMDIyCAAAAAoxMi8zMS8yMDIxCQAAAAEwPPNqNkEg2whVf6OmQSDbCDFDSVEuTkFTREFRR1M6VkVDVC5JUV9FQklUX01BUkdJTi4xMDAwMC4yMDIyLTEyLTMwAQAAAI5FOyoDAAAAAAA882o2QSDbCC3joqZBINsIL0NJUS5OQVNEQVFHUzpURVJOLklRX1RPVEFMX1JFVi4xMDAwMC4yMDIyLTEyLTMwAQAAAJbkRiECAAAAATEBCAAAAAUAAAABMQEAAAALLTIxMDkyMTQ1NTYDAAAAAzE2MAIAAAACMjgEAAAAATAHAAAACjEyLzMwLzIwMjIIAAAACjEyLzMxLzIwMjEJAAAAATA882o2QSDbCCa8oqZBINsIL0NJUS5OQVNEQVFHTTpTT1VOLklRX05JX01BUkdJTi4xMDAwMC4yMDIyLTEyLTMwAQAAAEGqtgEDAAAAAk5NAQgAAAAFAAAAATEBAAAACy0yMDk5MjY3NDE5AwAAAAMxNjACAAAABDQwOTQEAAAAATAHAAAACjEyLzMwLzIwMjIIAAAACjEyLzMxLzIwMjEJAAAAATA882o2</t>
  </si>
  <si>
    <t>QSDbCBJuoqZBINsIM0NJUS5OQVNEQVFHTTpTT1VOLklRX1JFVFVSTl9FUVVJVFkuMTAwMDAuMjAyMi0xMi0zMAEAAABBqrYBAwAAAAJOTQEIAAAABQAAAAExAQAAAAstMjA5OTI2NzQxOQMAAAADMTYwAgAAAAQ0MTI4BAAAAAEwBwAAAAoxMi8zMC8yMDIyCAAAAAoxMi8zMS8yMDIxCQAAAAEwPPNqNkEg2wgYlaKmQSDbCDJDSVEuTkFTREFRQ006QkxOSy5JUV9UT1RBTF9FUVVJVFkuMTAwMDAuMjAyMi0xMi0zMAEAAAB+P/QEAgAAAAcyMTMuODM0AQgAAAAFAAAAATEBAAAACy0yMTA4MDAxNTAyAwAAAAMxNjACAAAABDEyNzUEAAAAATAHAAAACjEyLzMwLzIwMjIIAAAACjEyLzMxLzIwMjEJAAAAATA882o2QSDbCANHoqZBINsIMkNJUS5OQVNEQVFHUzpQTENFLklRX1RPVEFMX0FTU0VUUy4xMDAwMC4yMDIyLTEyLTMwAQAAAAeKAAACAAAABzEwMzcuNDYBCAAAAAUAAAABMQEAAAALLTIxMDY4MjQ4MDcDAAAAAzE2MAIAAAAEMTAwNwQAAAABMAcAAAAKMTIvMzAvMjAyMggAAAAJMS8yOS8yMDIyCQAAAAEwPPNqNkEg2wjw+KGmQSDbCC9DSVEuTkFTREFRR1M6UExDRS5JUV9ESVZfU0hBUkUuMTAwMDAuMjAyMi0xMi0zMAEAAAAHigAAAwAAAAAAPPNqNkEg2wjl0aGmQSDbCC1DSVEuTkFTREFRR1M6RUJJWC5JUV9TVF9ERUJULjEwMDAwLjIwMjItMTItMzABAAAAcw8EAAIAAAAFNy41NjEBCAAAAAUAAAABMQEA</t>
  </si>
  <si>
    <t>AAALLTIxMDg4NjkxMjcDAAAAAzE2MAIAAAAEMTA0NgQAAAABMAcAAAAKMTIvMzAvMjAyMggAAAAKMTIvMzEvMjAyMQkAAAABMDzzajZBINsI3KqhpkEg2wgtQ0lRLk5BU0RBUUdTOkVCSVguSVFfTFRfREVCVC4xMDAwMC4yMDIyLTEyLTMwAQAAAHMPBAACAAAABzYyMy43ODQBCAAAAAUAAAABMQEAAAALLTIxMDg4NjkxMjcDAAAAAzE2MAIAAAAEMTA0OQQAAAABMAcAAAAKMTIvMzAvMjAyMggAAAAKMTIvMzEvMjAyMQkAAAABMDzzajZBINsI3KqhpkEg2wguQ0lRLk5BU0RBUUNNOkFHRU4uSVFfTkVUX0RFQlQuMTAwMDAuMjAyMi0xMi0zMAEAAABkQQYAAgAAAAgtMjQ3Ljk4MwEIAAAABQAAAAExAQAAAAstMjExMDE3NzUzNQMAAAADMTYwAgAAAAQ0MzY0BAAAAAEwBwAAAAoxMi8zMC8yMDIyCAAAAAoxMi8zMS8yMDIxCQAAAAEwPPNqNkEg2whBXKGmQSDbCDJDSVEuTkFTREFRR1M6QkxVRS5JUV9HUk9TU19NQVJHSU4uMTAwMDAuMjAyMi0xMi0zMAEAAAD5cAAAAwAAAAJOTQEIAAAABQAAAAExAQAAAAstMjEwOTU2NTM0MQMAAAADMTYwAgAAAAQ0MDc0BAAAAAEwBwAAAAoxMi8zMC8yMDIyCAAAAAoxMi8zMS8yMDIxCQAAAAEwPPNqNkEg2whBXKGmQSDbCChDSVEuTkFTREFRR1M6VEhGRi5JUV9SRS4xMDAwMC4yMDIyLTEyLTMwAQAAAAo8BQACAAAABzU1OS4xMzkBCAAAAAUAAAABMQEAAAALLTIxMDg5MjU2</t>
  </si>
  <si>
    <t>OTgDAAAAAzE2MAIAAAAEMTIyMgQAAAABMAcAAAAKMTIvMzAvMjAyMggAAAAKMTIvMzEvMjAyMQkAAAABMDzzajZBINsIPDWhpkEg2wgpQ0lRLk5BU0RBUUNNOkJUQUkuSVFfTUFSS0VUQ0FQLjIwMjItMTItMzABAAAADS9mIAIAAAAKNjAxLjkzODg3MwEGAAAABQAAAAExAQAAAAstMjA2OTg3MjQzNAMAAAADMTYwAgAAAAYxMDAwNTQEAAAAATAHAAAACjEyLzMwLzIwMjJfvDo7QSDbCDVqeqtBINsIKUNJUS5OQVNEQVFDTTpCVEFJLklRX01BUktFVENBUC4yMDE5LTEyLTMxAQAAAA0vZiACAAAACjI2My40OTE3MTUBBgAAAAUAAAABMQEAAAAKMTk5MjQxNzY4OAMAAAADMTYwAgAAAAYxMDAwNTQEAAAAATAHAAAACjEyLzMxLzIwMTk882o2QSDbCLhC2KZBINsILkNJUS5OQVNEQVFDTTpOTkRNLklRX0NMT1NFUFJJQ0VfQURKLjIwMjItMTItMzABAAAAfOD9DwIAAAADMi4zAGjjOjtBINsIbFB0q0Eg2wguQ0lRLk5BU0RBUUNNOk5ORE0uSVFfQ0xPU0VQUklDRV9BREouMjAxNy0xMi0zMQEAAAB84P0PAgAAAAQzMC43ADzzajZBINsIqxvYpkEg2wgtQ0lRLk5BU0RBUUdTOkFWTy5JUV9DTE9TRVBSSUNFX0FESi4yMDIyLTEyLTMwAQAAANWjLQkCAAAABTExLjYyAHMKOztBINsIwZFxq0Eg2wgtQ0lRLk5BU0RBUUdTOkFWTy5JUV9DTE9TRVBSSUNFX0FESi4yMDIxLTEyLTMxAQAAANWjLQkCAAAABDE1LjcAcwo7</t>
  </si>
  <si>
    <t>O0Eg2wjBkXGrQSDbCClDSVEuTkFTREFRR1M6U0NTQy5JUV9NQVJLRVRDQVAuMjAyMi0xMi0zMAEAAABsRQUAAgAAAAo3NDAuNjc5NTQ3AQYAAAAFAAAAATEBAAAACy0yMDcxNTAxNjU3AwAAAAMxNjACAAAABjEwMDA1NAQAAAABMAcAAAAKMTIvMzAvMjAyMnMKOztBINsIgKdwq0Eg2wgpQ0lRLk5BU0RBUUdTOlNDU0MuSVFfTUFSS0VUQ0FQLjIwMjEtMTItMzEBAAAAbEUFAAIAAAAJODk5Ljg0NTg1AQYAAAAFAAAAATEBAAAACy0yMTIyOTAwOTUxAwAAAAMxNjACAAAABjEwMDA1NAQAAAABMAcAAAAKMTIvMzEvMjAyMSmn8DlBINsIX+w6qkEg2wguQ0lRLk5BU0RBUUdNOkFDTVIuSVFfQ0xPU0VQUklDRV9BREouMjAyMi0xMi0zMAEAAAAoMLIWAgAAAAQ3LjcxAH0xOztBINsIXrloq0Eg2wguQ0lRLk5BU0RBUUdNOkFDTVIuSVFfQ0xPU0VQUklDRV9BREouMjAxNy0xMi0zMQEAAAAoMLIWAgAAAAQxLjc1ADzzajZBINsIhX/XpkEg2wguQ0lRLk5BU0RBUUdTOkhBWU4uSVFfQ0xPU0VQUklDRV9BREouMjAyMi0xMi0zMAEAAACNcgAAAgAAAAk0NS41MDA3NzIAm6Y7O0Eg2wgYnFurQSDbCChDSVEuTkFTREFRR1M6QlJZLklRX01BUktFVENBUC4yMDIyLTEyLTMwAQAAAFvlAwACAAAACjYxNC4xNDAwMjQBBgAAAAUAAAABMQEAAAALLTIwNzIwNjYyNzUDAAAAAzE2MAIAAAAGMTAwMDU0BAAAAAEwBwAAAAoxMi8z</t>
  </si>
  <si>
    <t>MC8yMDIym6Y7O0Eg2whh0FWrQSDbCChDSVEuTkFTREFRR1M6QlJZLklRX01BUktFVENBUC4yMDIxLTEyLTMxAQAAAFvlAwACAAAACjY3My42NjAxOTUBBgAAAAUAAAABMQEAAAALLTIxMjM3Mzc4NjgDAAAAAzE2MAIAAAAGMTAwMDU0BAAAAAEwBwAAAAoxMi8zMS8yMDIxm6Y7O0Eg2wht91WrQSDbCC5DSVEuTkFTREFRR1M6VUZDUy5JUV9DTE9TRVBSSUNFX0FESi4yMDIyLTEyLTMwAQAAALC7BAACAAAACTI3LjIwMTUwNgBPbjo7QSDbCGmHSqtBINsILkNJUS5OQVNEQVFHUzpVRkNTLklRX0NMT1NFUFJJQ0VfQURKLjIwMjEtMTItMzEBAAAAsLsEAAIAAAAJMjIuNTc2MzQzAD4c8TlBINsIrzAUqkEg2wgpQ0lRLk5BU0RBUUNNOkFMVEkuSVFfTUFSS0VUQ0FQLjIwMjItMTItMzABAAAAlhtIZAIAAAAKMzc2LjM5NDk5NABPbjo7QSDbCDjESatBINsIKUNJUS5OQVNEQVFDTTpBTFRJLklRX01BUktFVENBUC4yMDIyLTA5LTMwAQAAAJYbSGQCAAAACjM0MS44OTQ5OTIAPPNqNkEg2whGldamQSDbCCxDSVEuTkFTREFRR1M6U1AuSVFfQ0xPU0VQUklDRV9BREouMjAyMi0xMi0zMAEAAADd1QEAAgAAAAUzNC43MgBYlTo7QSDbCAxTR6tBINsILENJUS5OQVNEQVFHUzpTUC5JUV9DTE9TRVBSSUNFX0FESi4yMDE5LTEyLTMxAQAAAN3VAQACAAAABTQyLjQzADzzajZBINsIPG7WpkEg2wguQ0lRLk5BU0RBUUdTOkhT</t>
  </si>
  <si>
    <t>SUkuSVFfQ0xPU0VQUklDRV9BREouMjAyMi0xMi0zMAEAAADbIAYAAgAAAAkyNy44NDQ2NDkAX7w6O0Eg2whGVD6rQSDbCC5DSVEuTkFTREFRR1M6SFNJSS5JUV9DTE9TRVBSSUNFX0FESi4yMDIyLTA5LTMwAQAAANsgBgACAAAACTI1LjczMTcyNAA882o2QSDbCDVH1qZBINsILkNJUS5OQVNEQVFHTTpHSElYLklRX0NMT1NFUFJJQ0VfQURKLjIwMjItMTItMzABAAAAefUHaQIAAAAEOS44NwBfvDo7QSDbCOptO6tBINsILkNJUS5OQVNEQVFHTTpHSElYLklRX0NMT1NFUFJJQ0VfQURKLjIwMTItMTItMzEBAAAAefUHaQMAAAAAADzzajZBINsIJiDWpkEg2wguQ0lRLk5BU0RBUUdTOkNIVVkuSVFfQ0xPU0VQUklDRV9BREouMjAyMi0xMi0zMAEAAADZLUkIAgAAAAQyOC4zAHMKOztBINsIHZE0q0Eg2wgrQ0lRLk5BU0RBUUdTOktFTFkuQS5JUV9NQVJLRVRDQVAuMjAyMi0xMi0zMAEAAAAfUAQAAgAAAAo2NDIuNTMwMTQ0AQYAAAAFAAAAATEBAAAACy0yMDY5NjE5MTk1AwAAAAMxNjACAAAABjEwMDA1NAQAAAABMAcAAAAKMTIvMzAvMjAyMn0xOztBINsINWsrq0Eg2wgrQ0lRLk5BU0RBUUdTOktFTFkuQS5JUV9NQVJLRVRDQVAuMjAxMi0xMi0zMQEAAAAfUAQAAgAAAAo1ODIuODkwMDA0AQYAAAAFAAAAATEBAAAACjE1NzQ4ODgzNzQDAAAAAzE2MAIAAAAGMTAwMDU0BAAAAAEwBwAAAAoxMi8zMS8yMDEyPPNq</t>
  </si>
  <si>
    <t>NkEg2wj9g9WmQSDbCClDSVEuTkFTREFRR1M6S1JOWS5JUV9NQVJLRVRDQVAuMjAyMi0xMi0zMAEAAAAXGswAAgAAAAo2NjAuMzQ5MzY4AQYAAAAFAAAAATEBAAAACy0yMDgwODcxNzQ4AwAAAAMxNjACAAAABjEwMDA1NAQAAAABMAcAAAAKMTIvMzAvMjAyModYOztBINsIE5Miq0Eg2wgpQ0lRLk5BU0RBUUdTOktSTlkuSVFfTUFSS0VUQ0FQLjIwMTktMTItMzEBAAAAFxrMAAIAAAALMTE0Ny44NTUyMzEBBgAAAAUAAAABMQEAAAAKMTk4MDk1ODU5NgMAAAADMTYwAgAAAAYxMDAwNTQEAAAAATAHAAAACjEyLzMxLzIwMTk882o2QSDbCPJc1aZBINsILkNJUS5OQVNEQVFHUzpIT05FLklRX0NMT1NFUFJJQ0VfQURKLjIwMjItMTItMzABAAAARrVBAAIAAAAEMTMuOQCTfzs7QSDbCEx5HKtBINsILkNJUS5OQVNEQVFHUzpIT05FLklRX0NMT1NFUFJJQ0VfQURKLjIwMTctMTItMzEBAAAARrVBAAIAAAAJMTAuMjEwNTU0ADzzajZBINsI3g7VpkEg2wgtQ0lRLk5BU0RBUUdTOlJHUC5JUV9DTE9TRVBSSUNFX0FESi4yMDIyLTEyLTMwAQAAANV8AQACAAAACTE4LjIzNzU5OACTfzs7QSDbCJC6GatBINsILUNJUS5OQVNEQVFHUzpSR1AuSVFfQ0xPU0VQUklDRV9BREouMjAyMS0xMi0zMQEAAADVfAEAAgAAAAkxNy4xNjQwMzIAk387O0Eg2wiQuhmrQSDbCClDSVEuTkFTREFRR1M6Q0NCRy5JUV9NQVJLRVRDQVAuMjAy</t>
  </si>
  <si>
    <t>Mi0xMi0zMAEAAAA3hQUAAgAAAAk1NTEuMjU4ODkBBgAAAAUAAAABMQEAAAALLTIwNzI1MDE3ODMDAAAAAzE2MAIAAAAGMTAwMDU0BAAAAAEwBwAAAAoxMi8zMC8yMDIyk387O0Eg2wiA0BirQSDbCClDSVEuTkFTREFRR1M6Q0NCRy5JUV9NQVJLRVRDQVAuMjAyMS0xMi0zMQEAAAA3hQUAAgAAAAo0NDUuNTg3MTk5AQYAAAAFAAAAATEBAAAACjIwODI3MDQyMzMDAAAAAzE2MAIAAAAGMTAwMDU0BAAAAAEwBwAAAAoxMi8zMS8yMDIxxuHqOUEg2wihoOKpQSDbCC1DSVEuTkFTREFRR1M6TEJDLklRX0NMT1NFUFJJQ0VfQURKLjIwMjItMTItMzABAAAAiCxxDQIAAAAFMTEuMTEANiA6O0Eg2wi34RCrQSDbCC1DSVEuTkFTREFRR1M6TEJDLklRX0NMT1NFUFJJQ0VfQURKLjIwMTctMTItMzEBAAAAiCxxDQIAAAAJMTAuNTk2NDU0ADzzajZBINsI0cDUpkEg2wguQ0lRLk5BU0RBUUdNOkZBVEUuSVFfQ0xPU0VQUklDRV9BREouMjAyMi0xMi0zMAEAAABoMVcCAgAAAAUxMC4wOQAQMGk4QSDbCPI/c6hBINsILkNJUS5OQVNEQVFHTTpGQVRFLklRX0NMT1NFUFJJQ0VfQURKLjIwMTItMTItMzEBAAAAaDFXAgMAAAAAADzzajZBINsIskvUpkEg2wgrQ0lRLk5BU0RBUUdTOlFSVEUuQS5JUV9NQVJLRVRDQVAuMjAyMi0xMi0zMAEAAABMeAAAAgAAAAo2NTEuODA5ODU0AQYAAAAFAAAAATEBAAAACy0yMDcxODU4OTcyAwAA</t>
  </si>
  <si>
    <t>AAMxNjACAAAABjEwMDA1NAQAAAABMAcAAAAKMTIvMzAvMjAyMgx4JTdBINsIdb6vp0Eg2wgrQ0lRLk5BU0RBUUdTOlFSVEUuQS5JUV9NQVJLRVRDQVAuMjAyMS0xMi0zMQEAAABMeAAAAgAAAAszMDE1LjI0ODM0MwEGAAAABQAAAAExAQAAAAstMjEyMzU5OTExNAMAAAADMTYwAgAAAAYxMDAwNTQEAAAAATAHAAAACjEyLzMxLzIwMjFvahU3QSDbCBzia6dBINsIKUNJUS5OQVNEQVFHUzpTRklYLklRX01BUktFVENBUC4yMDIyLTEyLTMwAQAAADbRgAgCAAAACjM0NC42MTMwNTQBBgAAAAUAAAABMQEAAAALLTIwNjU5NTY1ODUDAAAAAzE2MAIAAAAGMTAwMDU0BAAAAAEwBwAAAAoxMi8zMC8yMDIyDHglN0Eg2whWSa+nQSDbCClDSVEuTkFTREFRR1M6U0ZJWC5JUV9NQVJLRVRDQVAuMjAxMi0xMi0zMQEAAAA20YAIAwAAAAAAPPNqNkEg2wiU1tOmQSDbCBhDSVEuTkFTREFRR1M6RFhQRS5JUV9URVYBAAAAd9QFAAIAAAAKOTQwLjA5OTIwNgEGAAAABQAAAAExAQAAAAstMjA3MDk2NjU0MgMAAAADMTYwAgAAAAYxMDAwNjAEAAAAATAHAAAACDMvOC8yMDIzPPNqNkEg2wh2iNOmQSDbCCxDSVEuTkFTREFRR1M6SEEuSVFfQ0xPU0VQUklDRV9BREouMjAyMi0xMi0zMAEAAAArAgIAAgAAAAUxMC4yNgAMeCU3QSDbCPnpradBINsILENJUS5OQVNEQVFHUzpIQS5JUV9DTE9TRVBSSUNFX0FESi4yMDEyLTEyLTMxAQAA</t>
  </si>
  <si>
    <t>ACsCAgACAAAACDYuMzMwMjY4ADzzajZBINsIcWHTpkEg2wguQ0lRLk5BU0RBUUdTOkdPT0QuSVFfQ0xPU0VQUklDRV9BREouMjAyMi0xMi0zMAEAAACKw1sAAgAAAAkxOC4yNzc4MzYADHglN0Eg2wh07qunQSDbCC5DSVEuTkFTREFRR1M6R09PRC5JUV9DTE9TRVBSSUNFX0FESi4yMDIxLTEyLTMxAQAAAIrDWwACAAAACTIzLjU4OTU3OABvahU3QSDbCB4SaKdBINsIKUNJUS5OQVNEQVFHUzpQT1dMLklRX01BUktFVENBUC4yMDIyLTEyLTMwAQAAAO+KBAACAAAACjQxNS44Nzk3NzIBBgAAAAUAAAABMQEAAAALLTIwNjYwMjUxMzkDAAAAAzE2MAIAAAAGMTAwMDU0BAAAAAEwBwAAAAoxMi8zMC8yMDIyDHglN0Eg2wg2BKunQSDbCClDSVEuTkFTREFRR1M6UE9XTC5JUV9NQVJLRVRDQVAuMjAxOS0xMi0zMQEAAADvigQAAgAAAAo1NjcuNzYwNDQ0AQYAAAAFAAAAATEBAAAACjE5OTYxNzkxNTQDAAAAAzE2MAIAAAAGMTAwMDU0BAAAAAEwBwAAAAoxMi8zMS8yMDE5PPNqNkEg2whHxdKmQSDbCC5DSVEuTkFTREFRR1M6Q1JNVC5JUV9DTE9TRVBSSUNFX0FESi4yMDIyLTEyLTMwAQAAAKmiBAACAAAABTcyLjI2AAx4JTdBINsIDmiqp0Eg2wguQ0lRLk5BU0RBUUdTOkNSTVQuSVFfQ0xPU0VQUklDRV9BREouMjAyMS0xMi0zMQEAAACpogQAAgAAAAUxMDIuNABvahU3QSDbCLiLZqdBINsILkNJUS5OQVNEQVFHUzpU</t>
  </si>
  <si>
    <t>U1ZULklRX0NMT1NFUFJJQ0VfQURKLjIwMjItMTItMzABAAAABe/FKQIAAAAEOS4zNwAMeCU3QSDbCO/yqadBINsILkNJUS5OQVNEQVFHUzpUU1ZULklRX0NMT1NFUFJJQ0VfQURKLjIwMTktMTItMzEBAAAABe/FKQMAAAAAAEYaazZBINsIGynSpkEg2wgpQ0lRLk5BU0RBUUNNOkRHTlUuSVFfTUFSS0VUQ0FQLjIwMjItMTItMzABAAAAeIwYKgIAAAAKNTMwLjgwODI0OQEGAAAABQAAAAExAQAAAAstMjA2OTU5OTgxNgMAAAADMTYwAgAAAAYxMDAwNTQEAAAAATAHAAAACjEyLzMwLzIwMjIMeCU3QSDbCLEIqadBINsIKUNJUS5OQVNEQVFDTTpER05VLklRX01BUktFVENBUC4yMDIxLTEyLTMxAQAAAHiMGCoCAAAACjUyNS45NjMxNDMBBgAAAAUAAAABMQEAAAALLTIxMjEyODM0MTUDAAAAAzE2MAIAAAAGMTAwMDU0BAAAAAEwBwAAAAoxMi8zMS8yMDIxf5EVN0Eg2whYLGWnQSDbCC5DSVEuTkFTREFRR1M6U0xEUC5JUV9DTE9TRVBSSUNFX0FESi4yMDIyLTEyLTMwAQAAAC8ZuR8CAAAABDIuNTQADHglN0Eg2whVqaenQSDbCC5DSVEuTkFTREFRR1M6U0xEUC5JUV9DTE9TRVBSSUNFX0FESi4yMDE3LTEyLTMxAQAAAC8ZuR8DAAAAAABGGms2QSDbCPqM0aZBINsIKUNJUS5OQVNEQVFHUzpFV1RYLklRX01BUktFVENBUC4yMDIyLTEyLTMwAQAAANI2fyMCAAAACjU2NS4xMjkyMDkBBgAAAAUAAAABMQEAAAALLTIw</t>
  </si>
  <si>
    <t>NzIyNDUzNjQDAAAAAzE2MAIAAAAGMTAwMDU0BAAAAAEwBwAAAAoxMi8zMC8yMDIyDHglN0Eg2wgtDaenQSDbCClDSVEuTkFTREFRR1M6RVdUWC5JUV9NQVJLRVRDQVAuMjAyMi0wOS0zMAEAAADSNn8jAgAAAAo2MjEuNDIwMTg3AQYAAAAFAAAAATEBAAAACy0yMDg2MDM5NzE5AwAAAAMxNjACAAAABjEwMDA1NAQAAAABMAcAAAAJOS8zMC8yMDIyRhprNkEg2wjpZdGmQSDbCClDSVEuTkFTREFRR006TEdTVC5JUV9NQVJLRVRDQVAuMjAyMi0xMi0zMAEAAACLns4qAgAAAAk0OTUuMTUxMzMBBgAAAAUAAAABMQEAAAALLTIwNjk0NDQ2MTEDAAAAAzE2MAIAAAAGMTAwMDU0BAAAAAEwBwAAAAoxMi8zMC8yMDIyDHglN0Eg2wgCcaanQSDbCClDSVEuTkFTREFRR006TEdTVC5JUV9NQVJLRVRDQVAuMjAxNy0xMi0zMQEAAACLns4qAwAAAAAARhprNkEg2wjfPtGmQSDbCC5DSVEuTkFTREFRR006RFdBQy5JUV9DTE9TRVBSSUNFX0FESi4yMDIyLTEyLTMwAQAAAKVCoCoCAAAAAjE1AAx4JTdBINsI0a2lp0Eg2wguQ0lRLk5BU0RBUUdNOkRXQUMuSVFfQ0xPU0VQUklDRV9BREouMjAyMi0wOS0zMAEAAAClQqAqAgAAAAUxNi44MQBGGms2QSDbCC3x0KZBINsIKUNJUS5OQVNEQVFDTTpBTlpVLklRX01BUktFVENBUC4yMDIyLTEyLTMwAQAAAFD88SkCAAAACDUzMi4zMTI1AQYAAAAFAAAAATEBAAAACy0yMDY5NTk5ODIw</t>
  </si>
  <si>
    <t>AwAAAAMxNjACAAAABjEwMDA1NAQAAAABMAcAAAAKMTIvMzAvMjAyMoaeJTdBINsInOqkp0Eg2wgpQ0lRLk5BU0RBUUNNOkFOWlUuSVFfTUFSS0VUQ0FQLjIwMjEtMTItMzEBAAAAUPzxKQIAAAAINTE3LjQzNzUBBgAAAAUAAAABMQEAAAALLTIxMjA2MDI1MDEDAAAAAzE2MAIAAAAGMTAwMDU0BAAAAAEwBwAAAAoxMi8zMS8yMDIxf5EVN0Eg2wi8DWGnQSDbCClDSVEuTkFTREFRR006T0JJTy5JUV9NQVJLRVRDQVAuMjAyMi0xMi0zMAEAAAB+Uv4hAgAAAAoxMTEuODk2OTI4AQYAAAAFAAAAATEBAAAACy0yMDYyODE1ODM5AwAAAAMxNjACAAAABjEwMDA1NAQAAAABMAcAAAAKMTIvMzAvMjAyMoaeJTdBINsIfXWkp0Eg2wgpQ0lRLk5BU0RBUUdNOk9CSU8uSVFfTUFSS0VUQ0FQLjIwMTItMTItMzEBAAAAflL+IQMAAAAAAEYaazZBINsItaLQpkEg2wgYQ0lRLk5BU0RBUUdTOkNFQ08uSVFfVEVWAQAAAILFAwACAAAACjYxNC40MDU4MDUBBgAAAAUAAAABMQEAAAALLTIwNTgyOTc1NjEDAAAAAzE2MAIAAAAGMTAwMDYwBAAAAAEwBwAAAAgzLzgvMjAyM0YaazZBINsIrHvQpkEg2wguQ0lRLk5BU0RBUUdTOkFDUlMuSVFfQ0xPU0VQUklDRV9BREouMjAyMi0xMi0zMAEAAADLUu0MAgAAAAUxNS43NQCGniU3QSDbCCAWo6dBINsILkNJUS5OQVNEQVFHUzpBQ1JTLklRX0NMT1NFUFJJQ0VfQURKLjIwMTItMTItMzEB</t>
  </si>
  <si>
    <t>AAAAy1LtDAMAAAAAAEYaazZBINsIpVTQpkEg2wguQ0lRLk5BU0RBUUdTOlRJTEUuSVFfQ0xPU0VQUklDRV9BREouMjAyMi0xMi0zMAEAAAACuwIAAgAAAAQ5Ljg3AIaeJTdBINsIUBuhp0Eg2wguQ0lRLk5BU0RBUUdTOlRJTEUuSVFfQ0xPU0VQUklDRV9BREouMjAyMS0xMi0zMQEAAAACuwIAAgAAAAkxNS44OTgwODcAhLgVN0Eg2whMZV2nQSDbCClDSVEuTkFTREFRQ006VENWQS5JUV9NQVJLRVRDQVAuMjAyMi0xMi0zMAEAAAAsmTUqAgAAAAg1MTEuMjU1NQEGAAAABQAAAAExAQAAAAstMjA2OTU5NDI4MgMAAAADMTYwAgAAAAYxMDAwNTQEAAAAATAHAAAACjEyLzMwLzIwMjKGniU3QSDbCBYxoKdBINsIKUNJUS5OQVNEQVFDTTpUQ1ZBLklRX01BUktFVENBUC4yMDE5LTEyLTMxAQAAACyZNSoDAAAAAABGGms2QSDbCHCRz6ZBINsILkNJUS5OQVNEQVFHUzpXUkxELklRX0NMT1NFUFJJQ0VfQURKLjIwMjItMTItMzABAAAAWY8AAAIAAAAFNjUuOTQAhp4lN0Eg2wj3u5+nQSDbCC5DSVEuTkFTREFRR1M6V1JMRC5JUV9DTE9TRVBSSUNFX0FESi4yMDIxLTEyLTMxAQAAAFmPAAACAAAABjI0NS40MwCEuBU3QSDbCOPeW6dBINsIMENJUS5OQVNEQVFHUzpBUlROLkEuSVFfQ0xPU0VQUklDRV9BREouMjAyMi0xMi0zMAEAAAAi1wMAAgAAAAk1OC4zMTAwNzgAhp4lN0Eg2wjTH5+nQSDbCDBDSVEuTkFTREFRR1M6</t>
  </si>
  <si>
    <t>QVJUTi5BLklRX0NMT1NFUFJJQ0VfQURKLjIwMTktMTItMzEBAAAAItcDAAIAAAAJMzQuMzI2Mjk4AEYaazZBINsIWUPPpkEg2wgpQ0lRLk5BU0RBUUdTOlZFQ1QuSVFfTUFSS0VUQ0FQLjIwMjItMTItMzABAAAAjkU7KgIAAAAKNTQzLjU3NzQ3NgEGAAAABQAAAAExAQAAAAstMjA3NDg0MzM1MAMAAAADMTYwAgAAAAYxMDAwNTQEAAAAATAHAAAACjEyLzMwLzIwMjKGniU3QSDbCJY1nqdBINsIKUNJUS5OQVNEQVFHUzpWRUNULklRX01BUktFVENBUC4yMDIxLTEyLTMxAQAAAI5FOyoCAAAACjE3Mi41MzU0MDIBBgAAAAUAAAABMQEAAAALLTIxMjQ1MTMzNzUDAAAAAzE2MAIAAAAGMTAwMDU0BAAAAAEwBwAAAAoxMi8zMS8yMDIxhLgVN0Eg2wivWFqnQSDbCC5DSVEuTkFTREFRR1M6VEVSTi5JUV9DTE9TRVBSSUNFX0FESi4yMDIyLTEyLTMwAQAAAJbkRiECAAAABTEwLjE4AIaeJTdBINsIC9acp0Eg2wguQ0lRLk5BU0RBUUdTOlRFUk4uSVFfQ0xPU0VQUklDRV9BREouMjAxNy0xMi0zMQEAAACW5EYhAwAAAAAARhprNkEg2wgvp86mQSDbCClDSVEuTkFTREFRR006U09VTi5JUV9NQVJLRVRDQVAuMjAyMi0xMi0zMAEAAABBqrYBAgAAAAozNTAuMzA4NzExAQYAAAAFAAAAATEBAAAACy0yMDY5MDM1NDA3AwAAAAMxNjACAAAABjEwMDA1NAQAAAABMAcAAAAKMTIvMzAvMjAyMoaeJTdBINsI/BKcp0Eg2wgpQ0lR</t>
  </si>
  <si>
    <t>Lk5BU0RBUUdNOlNPVU4uSVFfTUFSS0VUQ0FQLjIwMjItMDktMzABAAAAQaq2AQIAAAAKNjQ1LjkyMjE1MQEGAAAABQAAAAExAQAAAAstMjA4Mzg3MDIyMAMAAAADMTYwAgAAAAYxMDAwNTQEAAAAATAHAAAACTkvMzAvMjAyMkYaazZBINsIKYDOpkEg2wgpQ0lRLk5BU0RBUUNNOkJMTksuSVFfTUFSS0VUQ0FQLjIwMjItMTItMzABAAAAfj/0BAIAAAAKNTU3Ljk4ODY2NgEGAAAABQAAAAExAQAAAAstMjA3MDc5ODkzNwMAAAADMTYwAgAAAAYxMDAwNTQEAAAAATAHAAAACjEyLzMwLzIwMjKGniU3QSDbCNB2m6dBINsIKUNJUS5OQVNEQVFDTTpCTE5LLklRX01BUktFVENBUC4yMDE3LTEyLTMxAQAAAH4/9AQCAAAACTIxLjY1Njg0NAEGAAAABQAAAAExAQAAAAoxODY3MDExOTYyAwAAAAMxNjACAAAABjEwMDA1NAQAAAABMAcAAAAKMTIvMzEvMjAxN0YaazZBINsIEDLOpkEg2wguQ0lRLk5BU0RBUUdTOlNSUksuSVFfQ0xPU0VQUklDRV9BREouMjAyMi0xMi0zMAEAAACQLbYgAgAAAAQ5LjA1AIaeJTdBINsInbOap0Eg2wguQ0lRLk5BU0RBUUdTOlNSUksuSVFfQ0xPU0VQUklDRV9BREouMjAyMi0wOS0zMAEAAACQLbYgAgAAAAQ2LjkzAEYaazZBINsIEDLOpkEg2wgpQ0lRLk5BU0RBUUdTOlBMQ0UuSVFfTUFSS0VUQ0FQLjIwMjItMTItMzABAAAAB4oAAAIAAAAKNDQ1LjMzNjAzOQEGAAAABQAAAAExAQAAAAst</t>
  </si>
  <si>
    <t>MjA2NjU4MDM4NwMAAAADMTYwAgAAAAYxMDAwNTQEAAAAATAHAAAACjEyLzMwLzIwMjKGniU3QSDbCGjJmadBINsIKUNJUS5OQVNEQVFHUzpQTENFLklRX01BUktFVENBUC4yMDIxLTEyLTMxAQAAAAeKAAACAAAACzExMzguNzU0MTc5AQYAAAAFAAAAATEBAAAACy0yMTE3MzYxMzg4AwAAAAMxNjACAAAABjEwMDA1NAQAAAABMAcAAAAKMTIvMzEvMjAyMcbeFTdBINsIWxNWp0Eg2wgpQ0lRLk5BU0RBUUdTOkVCSVguSVFfTUFSS0VUQ0FQLjIwMjItMTItMzABAAAAcw8EAAIAAAAKNjE2Ljg0MTgyNAEGAAAABQAAAAExAQAAAAstMjA3MTA1NTc4NgMAAAADMTYwAgAAAAYxMDAwNTQEAAAAATAHAAAACjEyLzMwLzIwMjKGniU3QSDbCB1UmadBINsIKUNJUS5OQVNEQVFHUzpFQklYLklRX01BUktFVENBUC4yMDEyLTEyLTMxAQAAAHMPBAACAAAACjYxMy42NDAwMDIBBgAAAAUAAAABMQEAAAAKMTU3NTU1ODEyNgMAAAADMTYwAgAAAAYxMDAwNTQEAAAAATAHAAAACjEyLzMxLzIwMTJGGms2QSDbCPK8zaZBINsIGENJUS5OQVNEQVFDTTpBR0VOLklRX1RFVgEAAABkQQYAAgAAAAozODcuNjcxODY0AQYAAAAFAAAAATEBAAAACy0yMDcxNDk4NDk3AwAAAAMxNjACAAAABjEwMDA2MAQAAAABMAcAAAAIMy84LzIwMjNGGms2QSDbCOiVzaZBINsILkNJUS5OQVNEQVFHUzpCTFVFLklRX0NMT1NFUFJJQ0VfQURKLjIwMjIt</t>
  </si>
  <si>
    <t>MTItMzABAAAA+XAAAAIAAAAENi45MgCMxSU3QSDbCK/Nl6dBINsILkNJUS5OQVNEQVFHUzpCTFVFLklRX0NMT1NFUFJJQ0VfQURKLjIwMTItMTItMzEBAAAA+XAAAAMAAAAAAEYaazZBINsI1EfNpkEg2wguQ0lRLk5BU0RBUUdTOk5UR1IuSVFfQ0xPU0VQUklDRV9BREouMjAyMi0xMi0zMAEAAABiiwIAAgAAAAUxOC4xMQCMxSU3QSDbCCnSladBINsILkNJUS5OQVNEQVFHUzpOVEdSLklRX0NMT1NFUFJJQ0VfQURKLjIwMjEtMTItMzEBAAAAYosCAAIAAAAFMjkuMjEAxt4VN0Eg2whgQ1KnQSDbCClDSVEuTkFTREFRQ006U05SSC5JUV9NQVJLRVRDQVAuMjAyMi0xMi0zMAEAAABQ63opAgAAAAY1MDUuMDgBBgAAAAUAAAABMQEAAAALLTIwNzA3ODI0MzYDAAAAAzE2MAIAAAAGMTAwMDU0BAAAAAEwBwAAAAoxMi8zMC8yMDIyjMUlN0Eg2wgZ6JSnQSDbCClDSVEuTkFTREFRQ006U05SSC5JUV9NQVJLRVRDQVAuMjAxOS0xMi0zMQEAAABQ63opAwAAAAAARhprNkEg2wipq8ymQSDbCC5DSVEuTkFTREFRR1M6TEFTUi5JUV9DTE9TRVBSSUNFX0FESi4yMDIyLTEyLTMwAQAAAHaLBgACAAAABTEwLjE0AIzFJTdBINsI7kuUp0Eg2wguQ0lRLk5BU0RBUUdTOkxBU1IuSVFfQ0xPU0VQUklDRV9BREouMjAyMS0xMi0zMQEAAAB2iwYAAgAAAAUyMy45NQCZBhY3QSDbCPS8UKdBINsILUNJUS5OQVNEQVFHUzpSWFQuSVFf</t>
  </si>
  <si>
    <t>Q0xPU0VQUklDRV9BREouMjAyMi0xMi0zMAEAAABVw44ZAgAAAAQyLjk1AIzFJTdBINsI1daTp0Eg2wgtQ0lRLk5BU0RBUUdTOlJYVC5JUV9DTE9TRVBSSUNFX0FESi4yMDE5LTEyLTMxAQAAAFXDjhkDAAAAAABGGms2QSDbCJE2zKZBINsILkNJUS5OQVNEQVFHUzpMWUVMLklRX0NMT1NFUFJJQ0VfQURKLjIwMjItMTItMzABAAAAxcU0IwIAAAAEMy40NwCZBhY3QSDbCLCET6dBINsILkNJUS5OQVNEQVFHUzpMWUVMLklRX0NMT1NFUFJJQ0VfQURKLjIwMjEtMTItMzEBAAAAxcU0IwIAAAAENy43NACZBhY3QSDbCLCET6dBINsIKUNJUS5OQVNEQVFHUzpMWUVMLklRX01BUktFVENBUC4yMDE3LTEyLTMxAQAAAMXFNCMDAAAAAABGGms2QSDbCHzoy6ZBINsILkNJUS5OQVNEQVFHUzpWSU5QLklRX0NMT1NFUFJJQ0VfQURKLjIwMjItMTItMzABAAAAz/q6KQIAAAAIOC44ODU1NDgAmQYWN0Eg2whwwU6nQSDbCC5DSVEuTkFTREFRR1M6VklOUC5JUV9DTE9TRVBSSUNFX0FESi4yMDIxLTEyLTMxAQAAAM/6uikCAAAACDkuODAwODMzAGwfgDZBINsIyo78pkEg2wgpQ0lRLk5BU0RBUUdTOlZJTlAuSVFfTUFSS0VUQ0FQLjIwMTctMTItMzEBAAAAz/q6KQMAAAAAAEYaazZBINsIXnPLpkEg2wguQ0lRLk5BU0RBUUdTOlpZTUUuSVFfQ0xPU0VQUklDRV9BREouMjAxMi0xMi0zMQEAAABnZJQCAwAAAAAARhprNkEg2whN</t>
  </si>
  <si>
    <t>TMumQSDbCClDSVEuTkFTREFRR006SUJFWC5JUV9NQVJLRVRDQVAuMjAyMi0wOS0zMAEAAACq8gIhAgAAAAgzNDEuNjcwNgEGAAAABQAAAAExAQAAAAstMjA3NzA0NjkxMQMAAAADMTYwAgAAAAYxMDAwNTQEAAAAATAHAAAACTkvMzAvMjAyMkYaazZBINsIOv7KpkEg2wgYQ0lRLk5BU0RBUUdTOkFVREMuSVFfVEVWAQAAAJZiAAACAAAACjQwMC41MjAyNjQBBgAAAAUAAAABMQEAAAALLTIwNjIwMjc5ODYDAAAAAzE2MAIAAAAGMTAwMDYwBAAAAAEwBwAAAAgzLzgvMjAyM0YaazZBINsIJrDKpkEg2wgpQ0lRLk5BU0RBUUdTOkFVREMuSVFfTUFSS0VUQ0FQLjIwMjEtMTItMzEBAAAAlmIAAAIAAAALMTEyMi4yNjYwNzcBBgAAAAUAAAABMQEAAAALLTIxMjU3NDMzODEDAAAAAzE2MAIAAAAGMTAwMDU0BAAAAAEwBwAAAAoxMi8zMS8yMDIxmQYWN0Eg2whgnkynQSDbCBhDSVEuTkFTREFRR1M6SENLVC5JUV9URVYBAAAAPGEAAAIAAAAKNTQwLjEyMDk2MwEGAAAABQAAAAExAQAAAAstMjA1ODU1ODMzNAMAAAADMTYwAgAAAAYxMDAwNjAEAAAAATAHAAAACDMvOC8yMDIzRhprNkEg2wgKO8qmQSDbCClDSVEuTkFTREFRR1M6SENLVC5JUV9NQVJLRVRDQVAuMjAyMS0xMi0zMQEAAAA8YQAAAgAAAAo2MTEuNjMzMjcxAQYAAAAFAAAAATEBAAAACy0yMTIyMzU0MTgzAwAAAAMxNjACAAAABjEwMDA1NAQAAAABMAcAAAAK</t>
  </si>
  <si>
    <t>MTIvMzEvMjAyMf1FgDZBINsICqn5pkEg2wgtQ0lRLk5BU0RBUUdTOkdUWC5JUV9DTE9TRVBSSUNFX0FESi4yMDIyLTA5LTMwAQAAAHEteiICAAAABDUuNjUATkFrNkEg2wjvxcmmQSDbCChDSVEuTkFTREFRR1M6R1RYLklRX01BUktFVENBUC4yMDIyLTEyLTMwAQAAAHEteiICAAAACTQ5My45MTU4OAEGAAAABQAAAAExAQAAAAstMjA3Mzc2Mzk4MQMAAAADMTYwAgAAAAYxMDAwNTQEAAAAATAHAAAACjEyLzMwLzIwMjKZBhY3QSDbCPMXS6dBINsIKENJUS5OQVNEQVFHUzpHVFguSVFfTUFSS0VUQ0FQLjIwMTktMTItMzEBAAAAcS16IgIAAAAKNzQ3LjUxNTAyNwEGAAAABQAAAAExAQAAAAoxOTkxNDA0MTc5AwAAAAMxNjACAAAABjEwMDA1NAQAAAABMAcAAAAKMTIvMzEvMjAxOU5BazZBINsI78XJpkEg2wguQ0lRLk5BU0RBUUNNOklSTUQuSVFfQ0xPU0VQUklDRV9BREouMjAyMi0xMi0zMAEAAABpYVEBAgAAAAkyNy40NDgzOTQApC0WN0Eg2wjSe0qnQSDbCC5DSVEuTkFTREFRQ006SVJNRC5JUV9DTE9TRVBSSUNFX0FESi4yMDE5LTEyLTMxAQAAAGlhUQECAAAACTIyLjIzMDY4MgBOQWs2QSDbCNF3yaZBINsIKUNJUS5OQVNEQVFDTTpJUk1ELklRX01BUktFVENBUC4yMDEyLTEyLTMxAQAAAGlhUQEDAAAAAABOQWs2QSDbCMtQyaZBINsILkNJUS5OQVNEQVFHTTpSWFNULklRX0NMT1NFUFJJQ0VfQURKLjIw</t>
  </si>
  <si>
    <t>MjItMDktMzABAAAAgUG7AwIAAAACMTIATkFrNkEg2wi6AsmmQSDbCClDSVEuTkFTREFRR006UlhTVC5JUV9NQVJLRVRDQVAuMjAyMS0xMi0zMQEAAACBQbsDAgAAAAozMDcuNzMxNTQ0AQYAAAAFAAAAATEBAAAACy0yMTIyNTkzOTk1AwAAAAMxNjACAAAABjEwMDA1NAQAAAABMAcAAAAKMTIvMzEvMjAyMaQtFjdBINsIl7hJp0Eg2wgpQ0lRLk5BU0RBUUdNOlJYU1QuSVFfTUFSS0VUQ0FQLjIwMTItMTItMzEBAAAAgUG7AwMAAAAAAE5BazZBINsIqdvIpkEg2wguQ0lRLk5BU0RBUUdTOk1UTFMuSVFfQ0xPU0VQUklDRV9BREouMjAyMi0wOS0zMAEAAAB0E2AAAgAAAAUxMC43MQBOQWs2QSDbCMpmyKZBINsIKUNJUS5OQVNEQVFHUzpNVExTLklRX01BUktFVENBUC4yMDIxLTEyLTMxAQAAAHQTYAACAAAACzE0MDIuODU0Mzg5AQYAAAAFAAAAATEBAAAACy0yMTI1MjM4NTcxAwAAAAMxNjACAAAABjEwMDA1NAQAAAABMAcAAAAKMTIvMzEvMjAyMXG2azZBINsIymbIpkEg2wguQ0lRLk5BU0RBUUNNOk5FR0cuSVFfQ0xPU0VQUklDRV9BREouMjAyMi0wOS0zMAEAAAAknmIAAgAAAAQyLjM0AE5BazZBINsIYMrHpkEg2wgpQ0lRLk5BU0RBUUNNOk5FR0cuSVFfTUFSS0VUQ0FQLjIwMjItMDktMzABAAAAJJ5iAAIAAAAKODczLjI1MTMyMQEGAAAABQAAAAExAQAAAAstMjA4MDAyMzg4MQMAAAADMTYwAgAAAAYxMDAw</t>
  </si>
  <si>
    <t>NTQEAAAAATAHAAAACTkvMzAvMjAyMk5BazZBINsIYMrHpkEg2wgpQ0lRLk5BU0RBUUNNOkNPT0wuSVFfTUFSS0VUQ0FQLjIwMTItMTItMzEBAAAAWQR0KQMAAAAAAE5BazZBINsILAfHpkEg2wguQ0lRLk5BU0RBUUdTOkVSQVMuSVFfQ0xPU0VQUklDRV9BREouMjAxMi0xMi0zMQEAAAB/Ln4jAwAAAAAATkFrNkEg2wgNksamQSDbCClDSVEuTkFTREFRR1M6RVJBUy5JUV9NQVJLRVRDQVAuMjAxNy0xMi0zMQEAAAB/Ln4jAwAAAAAATkFrNkEg2wgDa8amQSDbCC5DSVEuTkFTREFRR006U01CQy5JUV9DTE9TRVBSSUNFX0FESi4yMDEyLTEyLTMxAQAAAE5UBQACAAAACDkuNDExMTM5AE5BazZBINsIDvbFpkEg2wgpQ0lRLk5BU0RBUUdNOlNNQkMuSVFfTUFSS0VUQ0FQLjIwMTctMTItMzEBAAAATlQFAAIAAAAKMzIyLjk0OTMzNQBOQWs2QSDbCNrOxaZBINsILkNJUS5OQVNEQVFHUzpTR0hULklRX0NMT1NFUFJJQ0VfQURKLjIwMjEtMTItMzEBAAAAa2BoCAIAAAAFMTcuNTcApC0WN0Eg2wiLmkWnQSDbCC5DSVEuTkFTREFRR1M6U0dIVC5JUV9DTE9TRVBSSUNFX0FESi4yMDEyLTEyLTMxAQAAAGtgaAgDAAAAAABOQWs2QSDbCLtZxaZBINsIKUNJUS5OQVNEQVFHUzpTR0hULklRX01BUktFVENBUC4yMDEyLTEyLTMxAQAAAGtgaAgDAAAAAABOQWs2QSDbCLIyxaZBINsILkNJUS5OQVNEQVFHUzpGQVJPLklRX0NM</t>
  </si>
  <si>
    <t>T1NFUFJJQ0VfQURKLjIwMTctMTItMzEBAAAAIpQFAAIAAAACNDcATkFrNkEg2wik5cSmQSDbCClDSVEuTkFTREFRR1M6RkFSTy5JUV9NQVJLRVRDQVAuMjAxNy0xMi0zMQEAAAAilAUAAgAAAAo3ODUuNDI0MTQ0AQYAAAAFAAAAATEBAAAACjE4NjI4MTI5MzMDAAAAAzE2MAIAAAAGMTAwMDU0BAAAAAEwBwAAAAoxMi8zMS8yMDE3TkFrNkEg2wiRvcSmQSDbCBhDSVEuTkFTREFRR1M6QkZTVC5JUV9URVYBAAAAs4G7AgMAAAAAAE5BazZBINsIDUnEpkEg2wguQ0lRLk5BU0RBUUdTOkJGU1QuSVFfQ0xPU0VQUklDRV9BREouMjAxOS0xMi0zMQEAAACzgbsCAgAAAAkyMy4yNjEyOTMATkFrNkEg2wgNScSmQSDbCClDSVEuTkFTREFRR1M6QkZTVC5JUV9NQVJLRVRDQVAuMjAxOS0xMi0zMQEAAACzgbsCAgAAAAozMzEuMDE1NjI5AE5BazZBINsIaSHEpkEg2wgYQ0lRLk5BU0RBUUdNOkVPTFMuSVFfVEVWAQAAAMiXpw0CAAAACTUxOC45Njk2NQEGAAAABQAAAAIyOQIAAAAGMTAwMDYwAQAAAAstMjA1ODA1NDU5MwMAAAADMTYwBAAAAAEwBwAAAAgzLzgvMjAyM05BazZBINsITKzDpkEg2wguQ0lRLk5BU0RBUUdNOkVPTFMuSVFfQ0xPU0VQUklDRV9BREouMjAxNy0xMi0zMQEAAADIl6cNAwAAAAAATkFrNkEg2whFhcOmQSDbCClDSVEuTkFTREFRR006RU9MUy5JUV9NQVJLRVRDQVAuMjAxOS0xMi0zMQEAAADIl6cN</t>
  </si>
  <si>
    <t>AgAAAAo0MDYuNzc5NTczAQYAAAAFAAAAATEBAAAACjE5OTA0NjEyMzQDAAAAAzE2MAIAAAAGMTAwMDU0BAAAAAEwBwAAAAoxMi8zMS8yMDE5TkFrNkEg2wjtXsOmQSDbCC5DSVEuTkFTREFRR006Q0VSUy5JUV9DTE9TRVBSSUNFX0FESi4yMDE3LTEyLTMxAQAAAN5mAAACAAAABDMuMzgATkFrNkEg2wjWEMOmQSDbCClDSVEuTkFTREFRR006Q0VSUy5JUV9NQVJLRVRDQVAuMjAxOS0xMi0zMQEAAADeZgAAAgAAAAo1OTkuNjE0ODYzAQYAAAAFAAAAATEBAAAACjE5ODk2NjM5NDQDAAAAAzE2MAIAAAAGMTAwMDU0BAAAAAEwBwAAAAoxMi8zMS8yMDE5TkFrNkEg2wgk6cKmQSDbCBhDSVEuTkFTREFRR1M6TEVHSC5JUV9URVYBAAAAr3RHIQIAAAAKNDg2LjczNjE3NAEGAAAABQAAAAExAQAAAAstMjA3MTM4NjQ4OAMAAAADMTYwAgAAAAYxMDAwNjAEAAAAATAHAAAACDMvOC8yMDIzTkFrNkEg2wiCdMKmQSDbCC5DSVEuTkFTREFRR1M6TEVHSC5JUV9DTE9TRVBSSUNFX0FESi4yMDE5LTEyLTMxAQAAAK90RyECAAAABTE2LjY0AFxoazZBINsIcU3CpkEg2wguQ0lRLk5BU0RBUUdNOlRUR1QuSVFfQ0xPU0VQUklDRV9BREouMjAyMi0xMi0zMAEAAADjZQoAAgAAAAU0NC4wNgCFrPY7QSDbCLnT36tBINsILkNJUS5OQVNEQVFHTTpUVEdULklRX0NMT1NFUFJJQ0VfQURKLjIwMjEtMTItMzEBAAAA42UKAAIAAAAFOTUu</t>
  </si>
  <si>
    <t>NjYAhaz2O0Eg2wi509+rQSDbCClDSVEuTkFTREFRR1M6QlJLTC5JUV9NQVJLRVRDQVAuMjAyMi0xMi0zMAEAAAB03wUAAgAAAAsxMDc4Ljc1OTI2NwEGAAAABQAAAAExAQAAAAstMjExMDM2NzE4NwMAAAADMTYwAgAAAAYxMDAwNTQEAAAAATAHAAAACjEyLzMwLzIwMjKFrPY7QSDbCIDp3qtBINsIKUNJUS5OQVNEQVFHUzpCUktMLklRX01BUktFVENBUC4yMDIxLTEyLTMxAQAAAHTfBQACAAAACzEyNTYuNDc4ODk1AQYAAAAFAAAAATEBAAAACjIwODI1MzIxNjYDAAAAAzE2MAIAAAAGMTAwMDU0BAAAAAEwBwAAAAoxMi8zMS8yMDIxfDqROkEg2wgi7auqQSDbCC5DSVEuTkFTREFRQ006UklPVC5JUV9DTE9TRVBSSUNFX0FESi4yMDIyLTEyLTMwAQAAAEZkFwACAAAABDMuMzkAhaz2O0Eg2wiV+9arQSDbCC5DSVEuTkFTREFRQ006UklPVC5JUV9DTE9TRVBSSUNFX0FESi4yMDE3LTEyLTMxAQAAAEZkFwACAAAABDI4LjQAXGhrNkEg2whNscGmQSDbCC1DSVEuTkFTREFRR006RlJHLklRX0NMT1NFUFJJQ0VfQURKLjIwMjItMTItMzABAAAATngAAAIAAAAFMjMuODIAZNP2O0Eg2wgn3smrQSDbCClDSVEuTkFTREFRR1M6Q01QUi5JUV9NQVJLRVRDQVAuMjAyMi0xMi0zMAEAAABhlUABAgAAAAo3MjQuMDU5ODgxAQYAAAAFAAAAATEBAAAACy0yMDczMjQwMjQxAwAAAAMxNjACAAAABjEwMDA1NAQAAAABMAcAAAAK</t>
  </si>
  <si>
    <t>MTIvMzAvMjAyMhv69jtBINsIbBLEq0Eg2wgpQ0lRLk5BU0RBUUdTOkNNUFIuSVFfTUFSS0VUQ0FQLjIwMjEtMTItMzEBAAAAYZVAAQIAAAALMTg2OC42NTM1NjkBBgAAAAUAAAABMQEAAAALLTIxMjQ2OTMxNjUDAAAAAzE2MAIAAAAGMTAwMDU0BAAAAAEwBwAAAAoxMi8zMS8yMDIxG/r2O0Eg2wh1OcSrQSDbCC5DSVEuTkFTREFRR1M6U0NITi5JUV9DTE9TRVBSSUNFX0FESi4yMDIyLTEyLTMwAQAAAIgcBQACAAAACTMwLjQ4MjE1OQApBt87QSDbCJB7uKtBINsILkNJUS5OQVNEQVFHUzpTQ0hOLklRX0NMT1NFUFJJQ0VfQURKLjIwMjEtMTItMzEBAAAAiBwFAAIAAAAJNTAuNTY1NDMyANGvkTpBINsInPiDqkEg2wgpQ0lRLk5BU0RBUUdNOkZCTVMuSVFfTUFSS0VUQ0FQLjIwMjItMTItMzABAAAAfWM2AAIAAAAKNzY5LjEzMjkxOQEGAAAABQAAAAExAQAAAAstMjEwODYyNzQ0MAMAAAADMTYwAgAAAAYxMDAwNTQEAAAAATAHAAAACjEyLzMwLzIwMjIpBt87QSDbCKW3t6tBINsIKUNJUS5OQVNEQVFHTTpGQk1TLklRX01BUktFVENBUC4yMDIyLTA5LTMwAQAAAH1jNgACAAAACjcxNy43MTk5NDQBBgAAAAUAAAABMQEAAAALLTIxMDg2Mjc0NDADAAAAAzE2MAIAAAAGMTAwMDU0BAAAAAEwBwAAAAk5LzMwLzIwMjJcaGs2QSDbCEvHwKZBINsILkNJUS5OQVNEQVFHUzpTUFROLklRX0NMT1NFUFJJQ0VfQURKLjIw</t>
  </si>
  <si>
    <t>MjItMTItMzABAAAAEcMDAAIAAAAFMzAuMjQANC3fO0Eg2wiER7WrQSDbCC5DSVEuTkFTREFRR1M6U1BUTi5JUV9DTE9TRVBSSUNFX0FESi4yMDE5LTEyLTMxAQAAABHDAwACAAAACTEyLjc1MTUwNABcaGs2QSDbCDigwKZBINsILkNJUS5OQVNEQVFHUzpDTk9CLklRX0NMT1NFUFJJQ0VfQURKLjIwMjItMTItMzABAAAA7bMFAAIAAAAJMjQuMDU3MTQ3AD1U3ztBINsIo0esq0Eg2wguQ0lRLk5BU0RBUUdTOkNOT0IuSVFfQ0xPU0VQUklDRV9BREouMjAyMi0wOS0zMAEAAADtswUAAgAAAAkyMi43NjUxNzUAXGhrNkEg2wg4oMCmQSDbCC5DSVEuTkFTREFRR1M6QU1DWC5JUV9DTE9TRVBSSUNFX0FESi4yMDIyLTEyLTMwAQAAAM5eCgACAAAABTE1LjY3AD1U3ztBINsI6Yipq0Eg2wguQ0lRLk5BU0RBUUdTOkFNQ1guSVFfQ0xPU0VQUklDRV9BREouMjAxMi0xMi0zMQEAAADOXgoAAgAAAAQ0OS41AFxoazZBINsIK3nApkEg2wguQ0lRLk5BU0RBUUdTOlVTTE0uSVFfQ0xPU0VQUklDRV9BREouMjAyMi0xMi0zMAEAAAA8nQQAAgAAAAoxNDAuNTg0MTE2AEd73ztBINsIil6iq0Eg2wgpQ0lRLk5BU0RBUUdTOkFMTE8uSVFfTUFSS0VUQ0FQLjIwMjItMTItMzABAAAAhr1CIQIAAAAKOTA3LjA4MTg2OQEGAAAABQAAAAExAQAAAAstMjA3MjMyNTgwMgMAAAADMTYwAgAAAAYxMDAwNTQEAAAAATAHAAAACjEyLzMwLzIw</t>
  </si>
  <si>
    <t>MjJSot87QSDbCDaGmatBINsIKUNJUS5OQVNEQVFHUzpBTExPLklRX01BUktFVENBUC4yMDEyLTEyLTMxAQAAAIa9QiEDAAAAAABcaGs2QSDbCNPcv6ZBINsIKUNJUS5OQVNEQVFHTTpRQ1JILklRX01BUktFVENBUC4yMDIyLTEyLTMwAQAAAN8HBQACAAAACjgzOC4xNDI1NTkBBgAAAAUAAAABMQEAAAALLTIxMDg1ODkwNzYDAAAAAzE2MAIAAAAGMTAwMDU0BAAAAAEwBwAAAAoxMi8zMC8yMDIyW8nfO0Eg2wgSh5CrQSDbCClDSVEuTkFTREFRR006UUNSSC5JUV9NQVJLRVRDQVAuMjAxOS0xMi0zMQEAAADfBwUAAgAAAAo2OTIuNzYxNjM5AFxoazZBINsIw7W/pkEg2wguQ0lRLk5BU0RBUUdNOkFSRFguSVFfQ0xPU0VQUklDRV9BREouMjAyMi0xMi0zMAEAAAAz+4IDAgAAAAQyLjg1AFvJ3ztBINsIskWKq0Eg2wguQ0lRLk5BU0RBUUdNOkFSRFguSVFfQ0xPU0VQUklDRV9BREouMjAxNy0xMi0zMQEAAAAz+4IDAgAAAAM2LjYAXGhrNkEg2wiuZ7+mQSDbCC5DSVEuTkFTREFRR1M6RVhBSS5JUV9DTE9TRVBSSUNFX0FESi4yMDIyLTEyLTMwAQAAACqYVhgCAAAABDUuMzMAZvDfO0Eg2winh4erQSDbCC5DSVEuTkFTREFRR1M6RVhBSS5JUV9DTE9TRVBSSUNFX0FESi4yMDIxLTEyLTMxAQAAACqYVhgCAAAABTE5Ljc2AGbw3ztBINsIp4eHq0Eg2wgpQ0lRLk5BU0RBUUdNOk9TVEsuSVFfTUFSS0VUQ0FQLjIwMjIt</t>
  </si>
  <si>
    <t>MTItMzABAAAA+U4KAAIAAAAKODg1LjUyMTcxNQEGAAAABQAAAAExAQAAAAstMjA3MjQ4MjA0MgMAAAADMTYwAgAAAAYxMDAwNTQEAAAAATAHAAAACjEyLzMwLzIwMjJm8N87QSDbCG2dhqtBINsIKUNJUS5OQVNEQVFHTTpPU1RLLklRX01BUktFVENBUC4yMDIxLTEyLTMxAQAAAPlOCgACAAAACzI1MzguMjg3MDYxAQYAAAAFAAAAATEBAAAACy0yMTIzNzI3NDM5AwAAAAMxNjACAAAABjEwMDA1NAQAAAABMAcAAAAKMTIvMzEvMjAyMUe2kzpBINsIyldRqkEg2wguQ0lRLk5BU0RBUUdNOldFU1QuSVFfQ0xPU0VQUklDRV9BREouMjAyMi0xMi0zMAEAAACrsNkGAgAAAAUxMy4zNgBfvDo7QSDbCBuIfqtBINsILkNJUS5OQVNEQVFHTTpXRVNULklRX0NMT1NFUFJJQ0VfQURKLjIwMTctMTItMzEBAAAAq7DZBgMAAAAAAFxoazZBINsIlvK+pkEg2wgoQ0lRLk5BU0RBUUNNOlJUQy5JUV9NQVJLRVRDQVAuMjAyMi0xMi0zMAEAAADtSXchAgAAAAk3ODUuOTEwODYBBgAAAAUAAAACMjkCAAAABjEwMDA1NAEAAAALLTIwNjM5MDIzNzYDAAAAAzE2MAQAAAABMAcAAAAKMTIvMzAvMjAyMnMKOztBINsIZu1rq0Eg2wgoQ0lRLk5BU0RBUUNNOlJUQy5JUV9NQVJLRVRDQVAuMjAyMS0xMi0zMQEAAADtSXchAwAAAAAAcwo7O0Eg2whuFGyrQSDbCC5DSVEuTkFTREFRQ006TVNEQS5JUV9DTE9TRVBSSUNFX0FESi4yMDIyLTEy</t>
  </si>
  <si>
    <t>LTMwAQAAAMVSBSoCAAAABTEwLjA5AJN/OztBINsIVVZgq0Eg2wguQ0lRLk5BU0RBUUNNOk1TREEuSVFfQ0xPU0VQUklDRV9BREouMjAyMS0xMi0zMQEAAADFUgUqAgAAAAQ5Ljg5ADTO8DlBINsIh00qqkEg2wgpQ0lRLk5BU0RBUUdTOk1MWVMuSVFfTUFSS0VUQ0FQLjIwMjItMTItMzABAAAA6+NYKgMAAAAAAJN/OztBINsIJZNfq0Eg2wgpQ0lRLk5BU0RBUUdTOk1MWVMuSVFfTUFSS0VUQ0FQLjIwMjItMDktMzABAAAA6+NYKgMAAAAAAFxoazZBINsIgAi+pkEg2wguQ0lRLk5BU0RBUUdNOlZSQVkuSVFfQ0xPU0VQUklDRV9BREouMjAyMi0xMi0zMAEAAADBcYsBAgAAAAQ0LjQ4AJN/OztBINsIfyJdq0Eg2wguQ0lRLk5BU0RBUUdNOlZSQVkuSVFfQ0xPU0VQUklDRV9BREouMjAxOS0xMi0zMQEAAADBcYsBAgAAAAQ0LjIyAFxoazZBINsIe+G9pkEg2wguQ0lRLk5BU0RBUUdTOk9TQkMuSVFfQ0xPU0VQUklDRV9BREouMjAyMi0xMi0zMAEAAADQKgUAAgAAAAkxNS45ODgzMjUAm6Y7O0Eg2wjuIlSrQSDbCC5DSVEuTkFTREFRR1M6T1NCQy5JUV9DTE9TRVBSSUNFX0FESi4yMDIyLTA5LTMwAQAAANAqBQACAAAACTEyLjk2MzEwMgBcaGs2QSDbCG66vaZBINsILkNJUS5OQVNEQVFHUzpJQlJYLklRX0NMT1NFUFJJQ0VfQURKLjIwMjItMTItMzABAAAAB8IPEgIAAAAENS4wNwCtzTs7QSDbCDA9UatBINsILkNJ</t>
  </si>
  <si>
    <t>US5OQVNEQVFHUzpJQlJYLklRX0NMT1NFUFJJQ0VfQURKLjIwMTItMTItMzEBAAAAB8IPEgMAAAAAAFxoazZBINsIYZO9pkEg2wgpQ0lRLk5BU0RBUUdNOkVUTkIuSVFfTUFSS0VUQ0FQLjIwMjItMTItMzABAAAAucYpJgIAAAAKNTkyLjQxNTYyOAEGAAAABQAAAAExAQAAAAstMjA3MDg1MzcwNwMAAAADMTYwAgAAAAYxMDAwNTQEAAAAATAHAAAACjEyLzMwLzIwMjJYlTo7QSDbCAuIQatBINsIKUNJUS5OQVNEQVFHTTpFVE5CLklRX01BUktFVENBUC4yMDEyLTEyLTMxAQAAALnGKSYDAAAAAABcaGs2QSDbCEQevaZBINsIKUNJUS5OQVNEQVFHTTpKQU5YLklRX01BUktFVENBUC4yMDIyLTEyLTMwAQAAAI2rWSgCAAAACjU0Ny4yMjI3NzIBBgAAAAUAAAABMQEAAAALLTIwNzA4NzQ4MTYDAAAAAzE2MAIAAAAGMTAwMDU0BAAAAAEwBwAAAAoxMi8zMC8yMDIyaOM6O0Eg2wgniDirQSDbCClDSVEuTkFTREFRR006SkFOWC5JUV9NQVJLRVRDQVAuMjAxOS0xMi0zMQEAAACNq1koAwAAAAAAXGhrNkEg2wg597ymQSDbCC5DSVEuTkFTREFRR1M6SEJOQy5JUV9DTE9TRVBSSUNFX0FESi4yMDIyLTEyLTMwAQAAAK/nBQACAAAACTE0LjkyMTg4NwBzCjs7QSDbCBBvMqtBINsILkNJUS5OQVNEQVFHUzpIQk5DLklRX0NMT1NFUFJJQ0VfQURKLjIwMTctMTItMzEBAAAAr+cFAAIAAAAJMTUuNzQ3MzQ3AFxoazZBINsILKm8</t>
  </si>
  <si>
    <t>pkEg2wguQ0lRLk5BU0RBUUdTOkFUTkkuSVFfQ0xPU0VQUklDRV9BREouMjAyMi0xMi0zMAEAAACY3wQAAgAAAAU0NS4zMQB9MTs7QSDbCFuwL6tBINsILkNJUS5OQVNEQVFHUzpBVE5JLklRX0NMT1NFUFJJQ0VfQURKLjIwMjEtMTItMzEBAAAAmN8EAAIAAAAJMzkuMjg1NTc5AH0xOztBINsIW7Avq0Eg2wgoQ0lRLk5BU0RBUUdTOkNGQi5JUV9NQVJLRVRDQVAuMjAyMi0xMi0zMAEAAAAiCYAGAgAAAAk2MDMuMzQ2NjUBBgAAAAUAAAABMQEAAAALLTIxMDkzODQ1OTcDAAAAAzE2MAIAAAAGMTAwMDU0BAAAAAEwBwAAAAoxMi8zMC8yMDIyfTE7O0Eg2wiVxS6rQSDbCChDSVEuTkFTREFRR1M6Q0ZCLklRX01BUktFVENBUC4yMDIxLTEyLTMxAQAAACIJgAYCAAAACjc5NC44NDIyODEBBgAAAAUAAAABMQEAAAAKMjA4MjIzNjUwNgMAAAADMTYwAgAAAAYxMDAwNTQEAAAAATAHAAAACjEyLzMxLzIwMjG3k+o5QSDbCGJv+KlBINsILkNJUS5OQVNEQVFDTTpTS1lULklRX0NMT1NFUFJJQ0VfQURKLjIwMjItMTItMzABAAAARRo/KgIAAAAENy4xMQCHWDs7QSDbCDPYJqtBINsILkNJUS5OQVNEQVFDTTpTS1lULklRX0NMT1NFUFJJQ0VfQURKLjIwMTctMTItMzEBAAAARRo/KgMAAAAAAFxoazZBINsIBTS8pkEg2wgpQ0lRLk5BU0RBUUdNOkhJRlMuSVFfTUFSS0VUQ0FQLjIwMjItMTItMzABAAAAN4wFAAIAAAAKNTky</t>
  </si>
  <si>
    <t>LjA0NDU4NAEGAAAABQAAAAExAQAAAAstMjEwODY2NDQ2MAMAAAADMTYwAgAAAAYxMDAwNTQEAAAAATAHAAAACjEyLzMwLzIwMjIx+Tk7QSDbCJg8FKtBINsIKUNJUS5OQVNEQVFHTTpISUZTLklRX01BUktFVENBUC4yMDIxLTEyLTMxAQAAADeMBQACAAAACjg5OS41NTA5MTIBBgAAAAUAAAABMQEAAAAKMjA4MzA3NDIxMAMAAAADMTYwAgAAAAYxMDAwNTQEAAAAATAHAAAACjEyLzMxLzIwMjEx+Tk7QSDbCJg8FKtBINsIKUNJUS5OQVNEQVFHUzpTRUFULklRX01BUktFVENBUC4yMDIyLTEyLTMwAQAAAPdBNgMCAAAACjU5My40NjM0NzIBBgAAAAUAAAABMQEAAAALLTIwNzE1Mjc2NDIDAAAAAzE2MAIAAAAGMTAwMDU0BAAAAAEwBwAAAAoxMi8zMC8yMDIyZw0bOUEg2wgu1hOpQSDbCClDSVEuTkFTREFRR1M6U0VBVC5JUV9NQVJLRVRDQVAuMjAyMi0wOS0zMAEAAAD3QTYDAgAAAAo2MjguNDM1MTQ4AQYAAAAFAAAAATEBAAAACy0yMDg1NTMxNTU3AwAAAAMxNjACAAAABjEwMDA1NAQAAAABMAcAAAAJOS8zMC8yMDIyXGhrNkEg2wiucLumQSDbCClDSVEuTkFTREFRQ006VElQVC5JUV9NQVJLRVRDQVAuMjAyMi0xMi0zMAEAAADgJ/4BAgAAAAo1MDEuNzM2Mjc1AQYAAAAFAAAAATEBAAAACy0yMDcyMzMxNzcwAwAAAAMxNjACAAAABjEwMDA1NAQAAAABMAcAAAAKMTIvMzAvMjAyMrszGzlBINsIAzoTqUEg2wgp</t>
  </si>
  <si>
    <t>Q0lRLk5BU0RBUUNNOlRJUFQuSVFfTUFSS0VUQ0FQLjIwMTctMTItMzEBAAAA4Cf+AQIAAAAKMTc3LjM0MjQ0NQEGAAAABQAAAAExAQAAAAoxODY0MzY5NTc5AwAAAAMxNjACAAAABjEwMDA1NAQAAAABMAcAAAAKMTIvMzEvMjAxN1xoazZBINsIzUm7pkEg2wguQ0lRLk5BU0RBUUdTOk1TQkkuSVFfQ0xPU0VQUklDRV9BREouMjAyMi0xMi0zMAEAAACtqgsAAgAAAAkyNi4zMTQ2MDgAuzMbOUEg2wjjnRKpQSDbCC5DSVEuTkFTREFRR1M6TVNCSS5JUV9DTE9TRVBSSUNFX0FESi4yMDIyLTA5LTMwAQAAAK2qCwACAAAACTIzLjA0OTcxNABcaGs2QSDbCM1Ju6ZBINsIKUNJUS5OQVNEQVFHTTpDTUJNLklRX01BUktFVENBUC4yMDIyLTEyLTMwAQAAAKGkmyQCAAAACTU4NS44NTY0OQEGAAAABQAAAAExAQAAAAstMjA3MTg1OTAyMAMAAAADMTYwAgAAAAYxMDAwNTQEAAAAATAHAAAACjEyLzMwLzIwMjK7Mxs5QSDbCJ+zEalBINsIKUNJUS5OQVNEQVFHTTpDTUJNLklRX01BUktFVENBUC4yMDIxLTEyLTMxAQAAAKGkmyQCAAAACjY4Mi45MzU4MDEBBgAAAAUAAAABMQEAAAALLTIxMjI1NDI5MjADAAAAAzE2MAIAAAAGMTAwMDU0BAAAAAEwBwAAAAoxMi8zMS8yMDIxAAlpOEEg2whkvXioQSDbCClDSVEuTkFTREFRQ006SU5WWi5JUV9NQVJLRVRDQVAuMjAyMi0xMi0zMAEAAAAPLZwWAgAAAAk1MzMuNzMxNTkBBgAA</t>
  </si>
  <si>
    <t>AAUAAAABMQEAAAALLTIwNzExNTQyNjkDAAAAAzE2MAIAAAAGMTAwMDU0BAAAAAEwBwAAAAoxMi8zMC8yMDIyuzMbOUEg2whzFxGpQSDbCClDSVEuTkFTREFRQ006SU5WWi5JUV9NQVJLRVRDQVAuMjAxMi0xMi0zMQEAAAAPLZwWAwAAAAAAXGhrNkEg2wi1+7qmQSDbCBhDSVEuTkFTREFRR1M6RlJQSC5JUV9URVYBAAAAxx8EAAIAAAAKNTk2LjE1Mjg3NwEGAAAABQAAAAIyOQIAAAAGMTAwMDYwAQAAAAstMjA1ODAzNzE5MAMAAAADMTYwBAAAAAEwBwAAAAgzLzgvMjAyM1xoazZBINsI9tO6pkEg2wgYQ0lRLk5BU0RBUUdTOlJXQVkuSVFfVEVWAQAAAEECcGQDAAAAAABcaGs2QSDbCOGFuqZBINsILkNJUS5OQVNEQVFHUzpEWFBFLklRX0NMT1NFUFJJQ0VfQURKLjIwMjItMTItMzABAAAAd9QFAAIAAAAFMjcuNTUADHglN0Eg2wgtra6nQSDbCC5DSVEuTkFTREFRR1M6RFhQRS5JUV9DTE9TRVBSSUNFX0FESi4yMDIxLTEyLTMxAQAAAHfUBQACAAAABTI1LjY3AG9qFTdBINsI19Bqp0Eg2wgnQ0lRLk5BU0RBUUdTOkhBLklRX01BUktFVENBUC4yMDIyLTEyLTMwAQAAACsCAgACAAAACjUyNy40ODAzMDcBBgAAAAUAAAABMQEAAAALLTIwNzI2MjQ4MDQDAAAAAzE2MAIAAAAGMTAwMDU0BAAAAAEwBwAAAAoxMi8zMC8yMDIyDHglN0Eg2wjvwq2nQSDbCCdDSVEuTkFTREFRR1M6SEEuSVFfTUFSS0VUQ0FQLjIwMTkt</t>
  </si>
  <si>
    <t>MTItMzEBAAAAKwICAAIAAAALMTM2NC42NzE5NzcBBgAAAAUAAAABMQEAAAAKMTk4ODM2MDEwNQMAAAADMTYwAgAAAAYxMDAwNTQEAAAAATAHAAAACjEyLzMxLzIwMTluj2s2QSDbCMMQuqZBINsILUNJUS5OQVNEQVFHTTpBTFQuSVFfQ0xPU0VQUklDRV9BREouMjAyMi0xMi0zMAEAAAD3QkoAAgAAAAUxNi40NQAMeCU3QSDbCMYmradBINsILUNJUS5OQVNEQVFHTTpBTFQuSVFfQ0xPU0VQUklDRV9BREouMjAyMS0xMi0zMQEAAAD3QkoAAgAAAAQ5LjE2AG9qFTdBINsIa0ppp0Eg2wguQ0lRLk5BU0RBUUdTOkZGSUMuSVFfQ0xPU0VQUklDRV9BREouMjAyMi0xMi0zMAEAAADzawUAAgAAAAkxOS4xNDgyODMADHglN0Eg2winsaynQSDbCC5DSVEuTkFTREFRR1M6RkZJQy5JUV9DTE9TRVBSSUNFX0FESi4yMDE5LTEyLTMxAQAAAPNrBQACAAAACDE4LjU5NzE0AG6PazZBINsIqZu5pkEg2wgpQ0lRLk5BU0RBUUdTOkdPT0QuSVFfTUFSS0VUQ0FQLjIwMjItMTItMzABAAAAisNbAAIAAAAKNzMyLjcyOTY2NwEGAAAABQAAAAExAQAAAAstMjA3MTYwNzUyNwMAAAADMTYwAgAAAAYxMDAwNTQEAAAAATAHAAAACjEyLzMwLzIwMjIMeCU3QSDbCGnHq6dBINsIKUNJUS5OQVNEQVFHUzpHT09ELklRX01BUktFVENBUC4yMDIxLTEyLTMxAQAAAIrDWwACAAAACTk2MC40MDcwOAEGAAAABQAAAAExAQAAAAstMjEyNDM1NjEx</t>
  </si>
  <si>
    <t>NAMAAAADMTYwAgAAAAYxMDAwNTQEAAAAATAHAAAACjEyLzMxLzIwMjFvahU3QSDbCBLrZ6dBINsILkNJUS5OQVNEQVFHUzpDUk1ULklRX0NMT1NFUFJJQ0VfQURKLjIwMTctMTItMzEBAAAAqaIEAAIAAAAFNDQuNjUAbo9rNkEg2wh7/7imQSDbCClDSVEuTkFTREFRR1M6VFNWVC5JUV9NQVJLRVRDQVAuMjAyMi0xMi0zMAEAAAAF78UpAgAAAAozNTUuMjc5NDEzAQYAAAAFAAAAATEBAAAACy0yMDcxNjA3Mjc5AwAAAAMxNjACAAAABjEwMDA1NAQAAAABMAcAAAAKMTIvMzAvMjAyMgx4JTdBINsI26Spp0Eg2wgpQ0lRLk5BU0RBUUdTOlRTVlQuSVFfTUFSS0VUQ0FQLjIwMjItMDktMzABAAAABe/FKQIAAAAKNTUxLjA2MDkyNAEGAAAABQAAAAExAQAAAAstMjA4NTUyNzMyNwMAAAADMTYwAgAAAAYxMDAwNTQEAAAAATAHAAAACTkvMzAvMjAyMm6PazZBINsIc9i4pkEg2wgpQ0lRLk5BU0RBUUNNOkRHTlUuSVFfTUFSS0VUQ0FQLjIwMTctMTItMzEBAAAAeIwYKgMAAAAAAG6PazZBINsIarG4pkEg2wguQ0lRLk5BU0RBUUdTOkRISUwuSVFfQ0xPU0VQUklDRV9BREouMjAyMi0xMi0zMAEAAAAaNQYAAgAAAAoxODMuNDU2MDk4AAx4JTdBINsIiGyop0Eg2wguQ0lRLk5BU0RBUUdTOkRISUwuSVFfQ0xPU0VQUklDRV9BREouMjAyMi0wOS0zMAEAAAAaNQYAAgAAAAkxNTkuMDE0MTIAbo9rNkEg2whcirimQSDbCClD</t>
  </si>
  <si>
    <t>SVEuTkFTREFRR1M6U0xEUC5JUV9NQVJLRVRDQVAuMjAyMi0xMi0zMAEAAAAvGbkfAgAAAAo0NDYuNTY4NDg1AQYAAAAFAAAAATEBAAAACy0yMDcxMTM0MzgwAwAAAAMxNjACAAAABjEwMDA1NAQAAAABMAcAAAAKMTIvMzAvMjAyMgx4JTdBINsISoKnp0Eg2wgpQ0lRLk5BU0RBUUdTOlNMRFAuSVFfTUFSS0VUQ0FQLjIwMjEtMTItMzEBAAAALxm5HwIAAAALMTQ2NC40NTY4MTUBBgAAAAUAAAABMQEAAAALLTIxMTcxNDA0MDEDAAAAAzE2MAIAAAAGMTAwMDU0BAAAAAEwBwAAAAoxMi8zMS8yMDIxf5EVN0Eg2wggpmOnQSDbCClDSVEuTkFTREFRR1M6RVdUWC5JUV9NQVJLRVRDQVAuMjAxMi0xMi0zMQEAAADSNn8jAwAAAAAAbo9rNkEg2whJPLimQSDbCBhDSVEuTkFTREFRR006TEdTVC5JUV9URVYBAAAAi57OKgIAAAAKNTMxLjkxNjk0NgEGAAAABQAAAAExAQAAAAstMjA2OTQ0NDYxMQMAAAADMTYwAgAAAAYxMDAwNjAEAAAAATAHAAAACDMvOC8yMDIzbo9rNkEg2wg9FbimQSDbCC5DSVEuTkFTREFRR006RFdBQy5JUV9DTE9TRVBSSUNFX0FESi4yMDEyLTEyLTMxAQAAAKVCoCoDAAAAAABuj2s2QSDbCDLut6ZBINsILkNJUS5OQVNEQVFHUzpDRUNPLklRX0NMT1NFUFJJQ0VfQURKLjIwMjItMTItMzABAAAAgsUDAAIAAAAFMTEuNjgAhp4lN0Eg2whU2aOnQSDbCC5DSVEuTkFTREFRR1M6Q0VDTy5JUV9DTE9T</t>
  </si>
  <si>
    <t>RVBSSUNFX0FESi4yMDIxLTEyLTMxAQAAAILFAwACAAAABDYuMjMAf5EVN0Eg2wj+/F+nQSDbCClDSVEuTkFTREFRR1M6QUNSUy5JUV9NQVJLRVRDQVAuMjAyMi0xMi0zMAEAAADLUu0MAgAAAAsxMDUwLjI2MDI1OAEGAAAABQAAAAExAQAAAAstMjA3MTUxODMwMgMAAAADMTYwAgAAAAYxMDAwNTQEAAAAATAHAAAACjEyLzMwLzIwMjKGniU3QSDbCBrvoqdBINsIKUNJUS5OQVNEQVFHUzpBQ1JTLklRX01BUktFVENBUC4yMDE5LTEyLTMxAQAAAMtS7QwCAAAACTc4LjIyNDEzNgEGAAAABQAAAAExAQAAAAoxOTkxMjk0MTAyAwAAAAMxNjACAAAABjEwMDA1NAQAAAABMAcAAAAKMTIvMzEvMjAxOW6PazZBINsIClK3pkEg2wguQ0lRLk5BU0RBUUdTOkFMTEsuSVFfQ0xPU0VQUklDRV9BREouMjAyMi0xMi0zMAEAAAA5/m0NAgAAAAQ4LjQyAIaeJTdBINsI7VKip0Eg2wguQ0lRLk5BU0RBUUdTOkFMTEsuSVFfQ0xPU0VQUklDRV9BREouMjAyMS0xMi0zMQEAAAA5/m0NAgAAAAQ5Ljc5AIS4FTdBINsIknZep0Eg2wguQ0lRLk5BU0RBUUNNOlRCQ1AuSVFfQ0xPU0VQUklDRV9BREouMjAyMi0xMi0zMAEAAAAaxswpAgAAAAQ5Ljc1AIaeJTdBINsI092hp0Eg2wguQ0lRLk5BU0RBUUNNOlRCQ1AuSVFfQ0xPU0VQUklDRV9BREouMjAxOS0xMi0zMQEAAAAaxswpAwAAAAAAbo9rNkEg2wj1A7emQSDbCClDSVEuTkFTREFR</t>
  </si>
  <si>
    <t>R1M6VElMRS5JUV9NQVJLRVRDQVAuMjAyMi0xMi0zMAEAAAACuwIAAgAAAAo1NzQuMTM1OTU2AQYAAAAFAAAAATEBAAAACy0yMDcxMzA1MDg1AwAAAAMxNjACAAAABjEwMDA1NAQAAAABMAcAAAAKMTIvMzAvMjAyMoaeJTdBINsIRfSgp0Eg2wgpQ0lRLk5BU0RBUUdTOlRJTEUuSVFfTUFSS0VUQ0FQLjIwMjEtMTItMzEBAAAAArsCAAIAAAAKOTQxLjkyNjI0NQEGAAAABQAAAAExAQAAAAstMjEyMjc2NjE5NwMAAAADMTYwAgAAAAYxMDAwNTQEAAAAATAHAAAACjEyLzMxLzIwMjGEuBU3QSDbCDcXXadBINsILkNJUS5OQVNEQVFHUzpXUkxELklRX0NMT1NFUFJJQ0VfQURKLjIwMTctMTItMzEBAAAAWY8AAAIAAAAFODAuNzIAbo9rNkEg2whSaLamQSDbCCtDSVEuTkFTREFRR1M6QVJUTi5BLklRX01BUktFVENBUC4yMDIyLTEyLTMwAQAAACLXAwACAAAACjU1MS4wNjM1MTYBBgAAAAUAAAABMQEAAAALLTIwNzE3ODY2MDUDAAAAAzE2MAIAAAAGMTAwMDU0BAAAAAEwBwAAAAoxMi8zMC8yMDIyhp4lN0Eg2wi60Z6nQSDbCCtDSVEuTkFTREFRR1M6QVJUTi5BLklRX01BUktFVENBUC4yMDIyLTA5LTMwAQAAACLXAwACAAAACTQ1Ny45MjA4NwEGAAAABQAAAAExAQAAAAstMjA4NjI5NDEyMQMAAAADMTYwAgAAAAYxMDAwNTQEAAAAATAHAAAACTkvMzAvMjAyMm6PazZBINsISkG2pkEg2wgpQ0lRLk5BU0RBUUdTOlZF</t>
  </si>
  <si>
    <t>Q1QuSVFfTUFSS0VUQ0FQLjIwMTctMTItMzEBAAAAjkU7KgMAAAAAAG6PazZBINsIOxq2pkEg2wguQ0lRLk5BU0RBUUdNOkdIUlMuSVFfQ0xPU0VQUklDRV9BREouMjAyMi0xMi0zMAEAAAAsBy0qAgAAAAQ5LjcyAIaeJTdBINsIYnKdp0Eg2wguQ0lRLk5BU0RBUUdNOkdIUlMuSVFfQ0xPU0VQUklDRV9BREouMjAyMi0wOS0zMAEAAAAsBy0qAgAAAAUxMS42MgBuj2s2QSDbCDDztaZBINsIKUNJUS5OQVNEQVFHUzpURVJOLklRX01BUktFVENBUC4yMDIyLTEyLTMwAQAAAJbkRiECAAAACjUwNC4wNzYyMjkBBgAAAAUAAAABMQEAAAALLTIwNzExMDMyMzIDAAAAAzE2MAIAAAAGMTAwMDU0BAAAAAEwBwAAAAoxMi8zMC8yMDIyhp4lN0Eg2wgqr5ynQSDbCClDSVEuTkFTREFRR1M6VEVSTi5JUV9NQVJLRVRDQVAuMjAyMS0xMi0zMQEAAACW5EYhAgAAAAoxNzguNjM5NjA2AQYAAAAFAAAAATEBAAAACy0yMTIxNDgyMDU2AwAAAAMxNjACAAAABjEwMDA1NAQAAAABMAcAAAAKMTIvMzEvMjAyMcbeFTdBINsIVvlYp0Eg2wgpQ0lRLk5BU0RBUUdNOlNPVU4uSVFfTUFSS0VUQ0FQLjIwMTItMTItMzEBAAAAQaq2AQMAAAAAAG6PazZBINsITqW1pkEg2wgYQ0lRLk5BU0RBUUNNOkJMTksuSVFfVEVWAQAAAH4/9AQCAAAACjQ4Ny44OTI2NTIBBgAAAAUAAAABMQEAAAALLTIwNTkxNjM3OTMDAAAAAzE2MAIAAAAGMTAwMDYw</t>
  </si>
  <si>
    <t>BAAAAAEwBwAAAAgzLzgvMjAyM26PazZBINsIQ361pkEg2wguQ0lRLk5BU0RBUUdTOlNSUksuSVFfQ0xPU0VQUklDRV9BREouMjAxMi0xMi0zMQEAAACQLbYgAwAAAAAAbo9rNkEg2wg3V7WmQSDbCC5DSVEuTkFTREFRQ006QUdFTi5JUV9DTE9TRVBSSUNFX0FESi4yMDIyLTEyLTMwAQAAAGRBBgACAAAAAzIuNACMxSU3QSDbCB24mKdBINsILkNJUS5OQVNEQVFDTTpBR0VOLklRX0NMT1NFUFJJQ0VfQURKLjIwMjEtMTItMzEBAAAAZEEGAAIAAAAEMy4yMgDG3hU3QSDbCBMCVadBINsIKUNJUS5OQVNEQVFHUzpCTFVFLklRX01BUktFVENBUC4yMDIyLTEyLTMwAQAAAPlwAAACAAAACjU3My43MzcwNjIBBgAAAAUAAAABMQEAAAALLTIwNzE3MTI1MzkDAAAAAzE2MAIAAAAGMTAwMDU0BAAAAAEwBwAAAAoxMi8zMC8yMDIyjMUlN0Eg2wirppenQSDbCClDSVEuTkFTREFRR1M6QkxVRS5JUV9NQVJLRVRDQVAuMjAxOS0xMi0zMQEAAAD5cAAAAgAAAAo0ODU1LjI5NTI1AQYAAAAFAAAAATEBAAAACjE5ODk4NjAzODUDAAAAAzE2MAIAAAAGMTAwMDU0BAAAAAEwBwAAAAoxMi8zMS8yMDE5bo9rNkEg2wgOu7SmQSDbCC5DSVEuTkFTREFRR1M6VEhGRi5JUV9DTE9TRVBSSUNFX0FESi4yMDIyLTEyLTMwAQAAAAo8BQACAAAACTQ1LjMzNTgwMQCMxSU3QSDbCKcKl6dBINsILkNJUS5OQVNEQVFHUzpUSEZGLklRX0NMT1NF</t>
  </si>
  <si>
    <t>UFJJQ0VfQURKLjIwMjEtMTItMzEBAAAACjwFAAIAAAAJNDMuNDA1NjE1AMbeFTdBINsIsXtTp0Eg2wgsQ0lRLk5BU0RBUUdTOkxYLklRX0NMT1NFUFJJQ0VfQURKLjIwMjItMTItMzABAAAApT9mIAIAAAADMS45AIzFJTdBINsIiJWWp0Eg2wgsQ0lRLk5BU0RBUUdTOkxYLklRX0NMT1NFUFJJQ0VfQURKLjIwMTktMTItMzEBAAAApT9mIAIAAAAFMTMuODkAbo9rNkEg2wjxRbSmQSDbCClDSVEuTkFTREFRR1M6TlRHUi5JUV9NQVJLRVRDQVAuMjAyMi0xMi0zMAEAAABiiwIAAgAAAAo1MjMuMzYyNzkyAQYAAAAFAAAAATEBAAAACy0yMDY2MjI2NDI0AwAAAAMxNjACAAAABjEwMDA1NAQAAAABMAcAAAAKMTIvMzAvMjAyMozFJTdBINsIIKuVp0Eg2wgpQ0lRLk5BU0RBUUdTOk5UR1IuSVFfTUFSS0VUQ0FQLjIwMjEtMTItMzEBAAAAYosCAAIAAAAKODU0LjgzMTY0MwEGAAAABQAAAAExAQAAAAstMjEyMzM4MDc0MwMAAAADMTYwAgAAAAYxMDAwNTQEAAAAATAHAAAACjEyLzMxLzIwMjHG3hU3QSDbCE71UadBINsILkNJUS5OQVNEQVFHUzpMQVNSLklRX0NMT1NFUFJJQ0VfQURKLjIwMTctMTItMzEBAAAAdosGAAMAAAAAAG6PazZBINsI0tCzpkEg2wgoQ0lRLk5BU0RBUUdTOlJYVC5JUV9NQVJLRVRDQVAuMjAyMi0wOS0zMAEAAABVw44ZAgAAAAo4NTkuMTg0Mjk5AQYAAAAFAAAAATEBAAAACy0yMDg1NTg1Mjc4</t>
  </si>
  <si>
    <t>AwAAAAMxNjACAAAABjEwMDA1NAQAAAABMAcAAAAJOS8zMC8yMDIybo9rNkEg2wjBgrOmQSDbCC5DSVEuTkFTREFRR1M6TFlFTC5JUV9DTE9TRVBSSUNFX0FESi4yMDE5LTEyLTMxAQAAAMXFNCMDAAAAAABuj2s2QSDbCLJbs6ZBINsIKUNJUS5OQVNEQVFHUzpMWUVMLklRX01BUktFVENBUC4yMDEyLTEyLTMxAQAAAMXFNCMDAAAAAABuj2s2QSDbCLJbs6ZBINsILkNJUS5OQVNEQVFHUzpWSU5QLklRX0NMT1NFUFJJQ0VfQURKLjIwMTItMTItMzEBAAAAz/q6KQMAAAAAAG6PazZBINsIoQ2zpkEg2wguQ0lRLk5BU0RBUUdTOlpZTUUuSVFfQ0xPU0VQUklDRV9BREouMjAyMS0xMi0zMQEAAABnZJQCAgAAAAUxNi4zOQCZBhY3QSDbCEz+TadBINsIKUNJUS5OQVNEQVFHUzpaWU1FLklRX01BUktFVENBUC4yMDIxLTEyLTMxAQAAAGdklAICAAAACTc2My4wMTk0NwEGAAAABQAAAAExAQAAAAstMjEyMzIyMjc0OAMAAAADMTYwAgAAAAYxMDAwNTQEAAAAATAHAAAACjEyLzMxLzIwMjGZBhY3QSDbCELXTadBINsILkNJUS5OQVNEQVFHTTpJQkVYLklRX0NMT1NFUFJJQ0VfQURKLjIwMjEtMTItMzEBAAAAqvICIQIAAAAFMTIuODkAbB+ANkEg2whkCPumQSDbCClDSVEuTkFTREFRR006SUJFWC5JUV9NQVJLRVRDQVAuMjAyMS0xMi0zMQEAAACq8gIhAgAAAAoyMzcuMTYzOTIyAQYAAAAFAAAAATEBAAAACy0yMTE5OTc0</t>
  </si>
  <si>
    <t>NTI4AwAAAAMxNjACAAAABjEwMDA1NAQAAAABMAcAAAAKMTIvMzEvMjAyMWwfgDZBINsIZAj7pkEg2wgpQ0lRLk5BU0RBUUdTOkFVREMuSVFfTUFSS0VUQ0FQLjIwMjItMDktMzABAAAAlmIAAAIAAAAKNjkzLjAxMjQ2NgEGAAAABQAAAAExAQAAAAstMjA4NzE4NTE4MQMAAAADMTYwAgAAAAYxMDAwNTQEAAAAATAHAAAACTkvMzAvMjAyMnG2azZBINsITdWxpkEg2wguQ0lRLk5BU0RBUUdTOkhDS1QuSVFfQ0xPU0VQUklDRV9BREouMjAyMi0wOS0zMAEAAAA8YQAAAgAAAAkxNy42MjIxNDkAcbZrNkEg2wg5h7GmQSDbCClDSVEuTkFTREFRR1M6SENLVC5JUV9NQVJLRVRDQVAuMjAxOS0xMi0zMQEAAAA8YQAAAgAAAAo0ODIuNTMxMjM3AQYAAAAFAAAAATEBAAAACjE5OTA5MjUyNTkDAAAAAzE2MAIAAAAGMTAwMDU0BAAAAAEwBwAAAAoxMi8zMS8yMDE5cbZrNkEg2wg6YLGmQSDbCC1DSVEuTkFTREFRR1M6R1RYLklRX0NMT1NFUFJJQ0VfQURKLjIwMTctMTItMzEBAAAAcS16IgMAAAAAAHG2azZBINsIIzmxpkEg2wguQ0lRLk5BU0RBUUNNOklSTUQuSVFfQ0xPU0VQUklDRV9BREouMjAxNy0xMi0zMQEAAABpYVEBAgAAAAkxNC40MDUyNTQAcbZrNkEg2wgl67CmQSDbCC5DSVEuTkFTREFRR006UlhTVC5JUV9DTE9TRVBSSUNFX0FESi4yMDIxLTEyLTMxAQAAAIFBuwMCAAAABTExLjI1AKQtFjdBINsIqwZKp0Eg</t>
  </si>
  <si>
    <t>2wgpQ0lRLk5BU0RBUUdNOlJYU1QuSVFfTUFSS0VUQ0FQLjIwMjItMDktMzABAAAAgUG7AwIAAAAKMzMxLjY2Njc4OAEGAAAABQAAAAExAQAAAAstMjA4NTg4MjM4MQMAAAADMTYwAgAAAAYxMDAwNTQEAAAAATAHAAAACTkvMzAvMjAyMnG2azZBINsIBHawpkEg2wguQ0lRLk5BU0RBUUdTOk1UTFMuSVFfQ0xPU0VQUklDRV9BREouMjAyMS0xMi0zMQEAAAB0E2AAAgAAAAUyMy44NwD/uoA2QSDbCM1g3KZBINsILkNJUS5OQVNEQVFDTTpORUdHLklRX0NMT1NFUFJJQ0VfQURKLjIwMTktMTItMzEBAAAAJJ5iAAMAAAAAAHG2azZBINsIzbKvpkEg2wgpQ0lRLk5BU0RBUUNNOk5FR0cuSVFfTUFSS0VUQ0FQLjIwMjEtMTItMzEBAAAAJJ5iAAIAAAAHMzc4NS4wNQEGAAAABQAAAAExAQAAAAstMjExOTkxMzc5NQMAAAADMTYwAgAAAAYxMDAwNTQEAAAAATAHAAAACjEyLzMxLzIwMjGkLRY3QSDbCDpZSKdBINsIJ0NJUS5OQVNEQVFHUzpNRS5JUV9NQVJLRVRDQVAuMjAyMi0xMi0zMAEAAAB+nA4CAgAAAAo5ODMuODQ3MTI5AQYAAAAFAAAAATEBAAAACy0yMDcxNjE5NDYxAwAAAAMxNjACAAAABjEwMDA1NAQAAAABMAcAAAAKMTIvMzAvMjAyMoWs9jtBINsIelbaq0Eg2wgnQ0lRLk5BU0RBUUdTOk1FLklRX01BUktFVENBUC4yMDIxLTEyLTMxAQAAAH6cDgICAAAACzMwNzIuNjk4MjMzAQYAAAAFAAAAATEBAAAACy0y</t>
  </si>
  <si>
    <t>MTIyMzk1OTQwAwAAAAMxNjACAAAABjEwMDA1NAQAAAABMAcAAAAKMTIvMzEvMjAyMYWs9jtBINsIelbaq0Eg2wguQ0lRLk5BU0RBUUdTOlRXU1QuSVFfQ0xPU0VQUklDRV9BREouMjAyMi0xMi0zMAEAAABqOHkOAgAAAAUyMy44MQBk0/Y7QSDbCDm/zqtBINsILkNJUS5OQVNEQVFHUzpUV1NULklRX0NMT1NFUFJJQ0VfQURKLjIwMjEtMTItMzEBAAAAajh5DgIAAAAFNzcuMzkAhmGROkEg2wjATZuqQSDbCClDSVEuTkFTREFRR1M6S1JOVC5JUV9NQVJLRVRDQVAuMjAyMi0xMi0zMAEAAAA+xvsBAgAAAAsxMTQ2LjQ4OTk0MQEGAAAABQAAAAExAQAAAAstMjA3MTI5NjEzNwMAAAADMTYwAgAAAAYxMDAwNTQEAAAAATAHAAAACjEyLzMwLzIwMjJk0/Y7QSDbCDf8zatBINsIKUNJUS5OQVNEQVFHUzpLUk5ULklRX01BUktFVENBUC4yMDIyLTA5LTMwAQAAAD7G+wECAAAACzEzMjUuMDYzMzExAQYAAAAFAAAAATEBAAAACy0yMDc1OTE2NzM5AwAAAAMxNjACAAAABjEwMDA1NAQAAAABMAcAAAAJOS8zMC8yMDIycbZrNkEg2wi/oK6mQSDbCC5DSVEuTkFTREFRR006SU5CWC5JUV9DTE9TRVBSSUNFX0FESi4yMDIyLTEyLTMwAQAAABninSECAAAABTI0LjY0AGTT9jtBINsIiWTLq0Eg2wguQ0lRLk5BU0RBUUdNOklOQlguSVFfQ0xPU0VQUklDRV9BREouMjAxOS0xMi0zMQEAAAAZ4p0hAwAAAAAAcbZrNkEg2wi1ea6m</t>
  </si>
  <si>
    <t>QSDbCC5DSVEuTkFTREFRQ006TkVYVC5JUV9DTE9TRVBSSUNFX0FESi4yMDIyLTEyLTMwAQAAAPTRLwgCAAAABDQuOTQAG/r2O0Eg2wjxPcKrQSDbCC5DSVEuTkFTREFRQ006TkVYVC5JUV9DTE9TRVBSSUNFX0FESi4yMDIyLTA5LTMwAQAAAPTRLwgCAAAABDYuMDIAcbZrNkEg2wirUq6mQSDbCC5DSVEuTkFTREFRR1M6QURFQS5JUV9DTE9TRVBSSUNFX0FESi4yMDIyLTEyLTMwAQAAAHBEdQACAAAABDkuNDgAG/r2O0Eg2wg1f7+rQSDbCC5DSVEuTkFTREFRR1M6QURFQS5JUV9DTE9TRVBSSUNFX0FESi4yMDEyLTEyLTMxAQAAAHBEdQACAAAACDMuMjUyNzU3AHG2azZBINsIoCuupkEg2wgpQ0lRLk5BU0RBUUNNOk1MVFguSVFfTUFSS0VUQ0FQLjIwMjItMTItMzABAAAANPaJKgIAAAAINDA5LjI2NDgBBgAAAAUAAAABMQEAAAALLTIwNjg4NjMyMDMDAAAAAzE2MAIAAAAGMTAwMDU0BAAAAAEwBwAAAAoxMi8zMC8yMDIyNC3fO0Eg2wh5e6+rQSDbCClDSVEuTkFTREFRQ006TUxUWC5JUV9NQVJLRVRDQVAuMjAxMi0xMi0zMQEAAAA09okqAwAAAAAAcbZrNkEg2wiBtq2mQSDbCClDSVEuTkFTREFRR1M6UFJETy5JUV9NQVJLRVRDQVAuMjAyMi0xMi0zMAEAAAAvwQUAAgAAAAo5MzMuNjY5MzI1AQYAAAAFAAAAATEBAAAACy0yMDcxNjIyMjQyAwAAAAMxNjACAAAABjEwMDA1NAQAAAABMAcAAAAKMTIvMzAvMjAy</t>
  </si>
  <si>
    <t>Mj1U3ztBINsIuqOmq0Eg2wgpQ0lRLk5BU0RBUUdTOlBSRE8uSVFfTUFSS0VUQ0FQLjIwMTktMTItMzEBAAAAL8EFAAIAAAALMTI5NC4yMzg3MzEBBgAAAAUAAAABMQEAAAAKMTk5MDc0Njk3MQMAAAADMTYwAgAAAAYxMDAwNTQEAAAAATAHAAAACjEyLzMxLzIwMTlxtms2QSDbCG1oraZBINsILkNJUS5OQVNEQVFHTTpHUENSLklRX0NMT1NFUFJJQ0VfQURKLjIwMjItMTItMzABAAAAmvC+YwMAAAAAAEd73ztBINsIC2Ogq0Eg2wguQ0lRLk5BU0RBUUdNOkdQQ1IuSVFfQ0xPU0VQUklDRV9BREouMjAxNy0xMi0zMQEAAACa8L5jAwAAAAAAcbZrNkEg2whjQa2mQSDbCC5DSVEuTkFTREFRR1M6Q09HVC5JUV9DTE9TRVBSSUNFX0FESi4yMDIyLTEyLTMwAQAAAGnURCgCAAAABTExLjU2AEd73ztBINsIQX2dq0Eg2wguQ0lRLk5BU0RBUUdTOkNPR1QuSVFfQ0xPU0VQUklDRV9BREouMjAyMS0xMi0zMQEAAABp1EQoAgAAAAQ4LjU4AEd73ztBINsISqSdq0Eg2wgpQ0lRLk5BU0RBUUNNOkFTTEUuSVFfTUFSS0VUQ0FQLjIwMjItMTItMzABAAAAGloFBQIAAAAKODE1LjQ1NTA2NgEGAAAABQAAAAExAQAAAAstMjA2NjI1OTY3OQMAAAADMTYwAgAAAAYxMDAwNTQEAAAAATAHAAAACjEyLzMwLzIwMjJHe987QSDbCAy6nKtBINsIKUNJUS5OQVNEQVFDTTpBU0xFLklRX01BUktFVENBUC4yMDIxLTEyLTMxAQAAABpaBQUC</t>
  </si>
  <si>
    <t>AAAACjc5OC4wMjg4OTcBBgAAAAUAAAABMQEAAAALLTIxMjI4OTA4NTYDAAAAAzE2MAIAAAAGMTAwMDU0BAAAAAEwBwAAAAoxMi8zMS8yMDIxP4+TOkEg2wicdGeqQSDbCC5DSVEuTkFTREFRR1M6SElCQi5JUV9DTE9TRVBSSUNFX0FESi4yMDIyLTEyLTMwAQAAAARzAAACAAAABTY4LjIyAFKi3ztBINsIJ8yUq0Eg2wguQ0lRLk5BU0RBUUdTOkhJQkIuSVFfQ0xPU0VQUklDRV9BREouMjAxNy0xMi0zMQEAAAAEcwAAAgAAAAkxOS44NDg0MjUAcbZrNkEg2wi+paymQSDbCClDSVEuTkFTREFRQ006SEhSUy5JUV9NQVJLRVRDQVAuMjAyMi0xMi0zMAEAAAAh6r0GAgAAAAo0MDMuODExNzE5AQYAAAAFAAAAATEBAAAACy0yMDU5NTA0NTM2AwAAAAMxNjACAAAABjEwMDA1NAQAAAABMAcAAAAKMTIvMzAvMjAyMliVOjtBINsI97uBq0Eg2wgpQ0lRLk5BU0RBUUNNOkhIUlMuSVFfTUFSS0VUQ0FQLjIwMjEtMTItMzEBAAAAIeq9BgMAAAAAAFiVOjtBINsI97uBq0Eg2wguQ0lRLk5BU0RBUUdNOkZGV00uSVFfQ0xPU0VQUklDRV9BREouMjAyMi0xMi0zMAEAAAChJekEAgAAAAkxNC4yMzQwMDEAaOM6O0Eg2wjwS3arQSDbCC5DSVEuTkFTREFRR006RkZXTS5JUV9DTE9TRVBSSUNFX0FESi4yMDIxLTEyLTMxAQAAAKEl6QQCAAAACTI0LjE1MzEwNQBR3ZM6QSDbCK4GQapBINsIKUNJUS5OQVNEQVFHUzpPUFJBLklRX01B</t>
  </si>
  <si>
    <t>UktFVENBUC4yMDIyLTEyLTMwAQAAAILwICICAAAACjU2Mi42MzMxMjgBBgAAAAUAAAABMQEAAAALLTIwNzI5NjMwMjYDAAAAAzE2MAIAAAAGMTAwMDU0BAAAAAEwBwAAAAoxMi8zMC8yMDIyaOM6O0Eg2wjFr3WrQSDbCClDSVEuTkFTREFRR1M6T1BSQS5JUV9NQVJLRVRDQVAuMjAyMi0wOS0zMAEAAACC8CAiAgAAAAo0OTUuMjgwODI2AQYAAAAFAAAAATEBAAAACy0yMDgwMzMzMzQxAwAAAAMxNjACAAAABjEwMDA1NAQAAAABMAcAAAAJOS8zMC8yMDIycbZrNkEg2wizu6umQSDbCC1DSVEuTkFTREFRR1M6U0xQLklRX0NMT1NFUFJJQ0VfQURKLjIwMjItMTItMzABAAAAYpkFAAIAAAAJMzYuNTE0ODY5AGjjOjtBINsIKxhzq0Eg2wgtQ0lRLk5BU0RBUUdTOlNMUC5JUV9DTE9TRVBSSUNFX0FESi4yMDE5LTEyLTMxAQAAAGKZBQACAAAACTI4LjYwMTM1OABxtms2QSDbCK+Uq6ZBINsILkNJUS5OQVNEQVFHTTpBRE1BLklRX0NMT1NFUFJJQ0VfQURKLjIwMjItMTItMzABAAAAjgQMAwIAAAAEMy44OAB9MTs7QSDbCLcYaqtBINsILkNJUS5OQVNEQVFHTTpBRE1BLklRX0NMT1NFUFJJQ0VfQURKLjIwMjItMDktMzABAAAAjgQMAwIAAAAEMi40MwBxtms2QSDbCK+Uq6ZBINsILkNJUS5OQVNEQVFHUzpNQ1JCLklRX0NMT1NFUFJJQ0VfQURKLjIwMjItMTItMzABAAAA02JBDQIAAAADNS42AH0xOztBINsIAVpnq0Eg</t>
  </si>
  <si>
    <t>2wguQ0lRLk5BU0RBUUdTOk1DUkIuSVFfQ0xPU0VQUklDRV9BREouMjAxMi0xMi0zMQEAAADTYkENAwAAAAAAcbZrNkEg2wihbaumQSDbCClDSVEuTkFTREFRR1M6TUdJQy5JUV9NQVJLRVRDQVAuMjAyMi0xMi0zMAEAAADpHQYAAgAAAAo3ODYuNjEzMTExAQYAAAAFAAAAATEBAAAACy0yMDcwMTE4ODQyAwAAAAMxNjACAAAABjEwMDA1NAQAAAABMAcAAAAKMTIvMzAvMjAyMpumOztBINsIyVZXq0Eg2wgpQ0lRLk5BU0RBUUdTOk1HSUMuSVFfTUFSS0VUQ0FQLjIwMTItMTItMzEBAAAA6R0GAAIAAAAKMTc4LjM5MDMyNAEGAAAABQAAAAExAQAAAAoxNTc0NjA5NjAwAwAAAAMxNjACAAAABjEwMDA1NAQAAAABMAcAAAAKMTIvMzEvMjAxMnG2azZBINsIeNGqpkEg2wgpQ0lRLk5BU0RBUUNNOk9TUE4uSVFfTUFSS0VUQ0FQLjIwMjItMTItMzABAAAA0OEFAAIAAAAKNDQzLjc0MDU2OQEGAAAABQAAAAExAQAAAAstMjA3MjQ2Njk1OAMAAAADMTYwAgAAAAYxMDAwNTQEAAAAATAHAAAACjEyLzMwLzIwMjKtzTs7QSDbCHJ+TqtBINsIKUNJUS5OQVNEQVFDTTpPU1BOLklRX01BUktFVENBUC4yMDE5LTEyLTMxAQAAANDhBQACAAAACjY4NC4xMjE0NDkBBgAAAAUAAAABMQEAAAAKMTk4OTc4NzU1NwMAAAADMTYwAgAAAAYxMDAwNTQEAAAAATAHAAAACjEyLzMxLzIwMTl83Ws2QSDbCLepqqZBINsILkNJUS5OQVNEQVFH</t>
  </si>
  <si>
    <t>UzpHU0JDLklRX0NMT1NFUFJJQ0VfQURKLjIwMjItMTItMzABAAAA3zYEAAIAAAAFNTkuNDkAWJU6O0Eg2wjji0irQSDbCC5DSVEuTkFTREFRR1M6R1NCQy5JUV9DTE9TRVBSSUNFX0FESi4yMDE3LTEyLTMxAQAAAN82BAACAAAACTQzLjg5ODY2MwB83Ws2QSDbCDWDqqZBINsILkNJUS5OQVNEQVFHUzpQVFJBLklRX0NMT1NFUFJJQ0VfQURKLjIwMjItMTItMzABAAAAgqdbBgIAAAAEMy43NwBYlTo7QSDbCKrMRatBINsILkNJUS5OQVNEQVFHUzpQVFJBLklRX0NMT1NFUFJJQ0VfQURKLjIwMjEtMTItMzEBAAAAgqdbBgIAAAAEOC44MwBYlTo7QSDbCKrMRatBINsIKUNJUS5OQVNEQVFHTTpNSFVBLklRX01BUktFVENBUC4yMDIyLTEyLTMwAQAAADmx82MCAAAACDE5OC4yMjMyAQYAAAAFAAAAATEBAAAACy0yMDY4OTc4OTMwAwAAAAMxNjACAAAABjEwMDA1NAQAAAABMAcAAAAKMTIvMzAvMjAyMliVOjtBINsIaOJEq0Eg2wgpQ0lRLk5BU0RBUUdNOk1IVUEuSVFfTUFSS0VUQ0FQLjIwMjEtMTItMzEBAAAAObHzYwMAAAAAAEhD8TlBINsIMYwOqkEg2wguQ0lRLk5BU0RBUUdNOkFNT1QuSVFfQ0xPU0VQUklDRV9BREouMjAyMi0xMi0zMAEAAABztgIAAgAAAAUzNC44MQBfvDo7QSDbCEvNPKtBINsILkNJUS5OQVNEQVFHTTpBTU9ULklRX0NMT1NFUFJJQ0VfQURKLjIwMTctMTItMzEBAAAAc7YCAAIAAAAJMjEu</t>
  </si>
  <si>
    <t>NzI1MzQyAHzdazZBINsIEg6qpkEg2wgpQ0lRLk5BU0RBUUdNOkxBTkQuSVFfTUFSS0VUQ0FQLjIwMjItMTItMzABAAAArBylBgIAAAAKNjM2LjgxODQ5MgEGAAAABQAAAAExAQAAAAstMjA3MTQxODY2MAMAAAADMTYwAgAAAAYxMDAwNTQEAAAAATAHAAAACjEyLzMwLzIwMjJ9MTs7QSDbCOALKqtBINsIKUNJUS5OQVNEQVFHTTpMQU5ELklRX01BUktFVENBUC4yMDIxLTEyLTMxAQAAAKwcpQYCAAAACzExNTQuOTMwMDM5AQYAAAAFAAAAATEBAAAACy0yMTIyODc1NDI5AwAAAAMxNjACAAAABjEwMDA1NAQAAAABMAcAAAAKMTIvMzEvMjAyMX0xOztBINsI4Asqq0Eg2wguQ0lRLk5BU0RBUUNNOlJNR0MuSVFfQ0xPU0VQUklDRV9BREouMjAyMi0xMi0zMAEAAADiYbspAgAAAAYxMC4wODUAk387O0Eg2wjNdB6rQSDbCC5DSVEuTkFTREFRQ006Uk1HQy5JUV9DTE9TRVBSSUNFX0FESi4yMDIxLTEyLTMxAQAAAOJhuykCAAAABDkuNzcAvbrqOUEg2wiQHeipQSDbCClDSVEuTkFTREFRR006SVRPUy5JUV9NQVJLRVRDQVAuMjAyMi0xMi0zMAEAAACK6IUnAgAAAAo2OTQuNzg2MDU4AQYAAAAFAAAAATEBAAAACy0yMDcwODgzNDY1AwAAAAMxNjACAAAABjEwMDA1NAQAAAABMAcAAAAKMTIvMzAvMjAyMpN/OztBINsIpNgdq0Eg2wgpQ0lRLk5BU0RBUUdNOklUT1MuSVFfTUFSS0VUQ0FQLjIwMjItMDktMzABAAAAiuiF</t>
  </si>
  <si>
    <t>JwIAAAAKNjc3LjcwOTkwMwEGAAAABQAAAAExAQAAAAstMjA4NTM1MDM2MQMAAAADMTYwAgAAAAYxMDAwNTQEAAAAATAHAAAACTkvMzAvMjAyMnzdazZBINsI0SOppkEg2wguQ0lRLk5BU0RBUUdTOkFMRUMuSVFfQ0xPU0VQUklDRV9BREouMjAyMi0xMi0zMAEAAABrQNsOAgAAAAQ5LjIzAJN/OztBINsIJUEbq0Eg2wguQ0lRLk5BU0RBUUdTOkFMRUMuSVFfQ0xPU0VQUklDRV9BREouMjAxOS0xMi0zMQEAAABrQNsOAgAAAAUxNy4yMwB83Ws2QSDbCMn8qKZBINsILkNJUS5OQVNEQVFHUzpJSUlWLklRX0NMT1NFUFJJQ0VfQURKLjIwMjItMTItMzABAAAATQ10DQIAAAAFMjQuMzQAMfk5O0Eg2wgdaBKrQSDbCC5DSVEuTkFTREFRR1M6SUlJVi5JUV9DTE9TRVBSSUNFX0FESi4yMDIyLTA5LTMwAQAAAE0NdA0CAAAABTIwLjAzAHzdazZBINsIwtWopkEg2wguQ0lRLk5BU0RBUUNNOkNBVEMuSVFfQ0xPU0VQUklDRV9BREouMjAyMi0xMi0zMAEAAABEDxAAAgAAAAk4Mi40MDUxMzgANiA6O0Eg2wjqqQ+rQSDbCC5DSVEuTkFTREFRQ006Q0FUQy5JUV9DTE9TRVBSSUNFX0FESi4yMDEyLTEyLTMxAQAAAEQPEAACAAAACTI2LjMyMDM5MwB83Ws2QSDbCMLVqKZBINsIKUNJUS5OQVNEQVFHTTpaSU5HLklRX01BUktFVENBUC4yMDIyLTEyLTMwAQAAANdfIioCAAAACjU2NC4zMDYwMTMBBgAAAAUAAAABMQEAAAALLTIw</t>
  </si>
  <si>
    <t>NzA5MDQ4MjEDAAAAAzE2MAIAAAAGMTAwMDU0BAAAAAEwBwAAAAoxMi8zMC8yMDIy0QjrOUEg2wg5qtWpQSDbCClDSVEuTkFTREFRR006WklORy5JUV9NQVJLRVRDQVAuMjAxNy0xMi0zMQEAAADXXyIqAwAAAAAAfN1rNkEg2wi5rqimQSDbCC5DSVEuTkFTREFRR1M6Vk5FVC5JUV9DTE9TRVBSSUNFX0FESi4yMDIyLTEyLTMwAQAAAAZltwcCAAAABDUuNjcA0QjrOUEg2wiGDdWpQSDbCC5DSVEuTkFTREFRR1M6Vk5FVC5JUV9DTE9TRVBSSUNFX0FESi4yMDEyLTEyLTMxAQAAAAZltwcCAAAABDkuNjEAfN1rNkEg2wiqh6imQSDbCC5DSVEuTkFTREFRR1M6TUJXTS5JUV9DTE9TRVBSSUNFX0FESi4yMDIyLTEyLTMwAQAAAJxEBgACAAAACTMzLjE2Mjc5MQC7Mxs5QSDbCEu4D6lBINsILkNJUS5OQVNEQVFHUzpNQldNLklRX0NMT1NFUFJJQ0VfQURKLjIwMTItMTItMzEBAAAAnEQGAAIAAAAJMTAuNjE2NTcyAHzdazZBINsIgeunpkEg2wguQ0lRLk5BU0RBUUdTOlJXQVkuSVFfQ0xPU0VQUklDRV9BREouMjAyMi0xMi0zMAEAAABBAnBkAgAAAAgxMS4yMTM0MwAQMGk4QSDbCKAHcqhBINsILkNJUS5OQVNEQVFHUzpSV0FZLklRX0NMT1NFUFJJQ0VfQURKLjIwMTItMTItMzEBAAAAQQJwZAMAAAAAAHzdazZBINsIb52npkEg2wgwQ0lRLk5BU0RBUUdTOlFSVEUuQS5JUV9DTE9TRVBSSUNFX0FESi4yMDIyLTEyLTMw</t>
  </si>
  <si>
    <t>AQAAAEx4AAACAAAABDEuNjMADHglN0Eg2wiPDLCnQSDbCDBDSVEuTkFTREFRR1M6UVJURS5BLklRX0NMT1NFUFJJQ0VfQURKLjIwMjEtMTItMzEBAAAATHgAAAIAAAADNy42AG9qFTdBINsIKAlsp0Eg2wguQ0lRLk5BU0RBUUdTOlNGSVguSVFfQ0xPU0VQUklDRV9BREouMjAyMi0xMi0zMAEAAAA20YAIAgAAAAQzLjExAAx4JTdBINsIZXCvp0Eg2wguQ0lRLk5BU0RBUUdTOlNGSVguSVFfQ0xPU0VQUklDRV9BREouMjAxOS0xMi0zMQEAAAA20YAIAgAAAAUyNS42NgB83Ws2QSDbCFZPp6ZBINsIKUNJUS5OQVNEQVFHUzpEWFBFLklRX01BUktFVENBUC4yMDIyLTEyLTMwAQAAAHfUBQACAAAACjUxNi45Njc4NDMBBgAAAAUAAAABMQEAAAALLTIwNzA5NjY1NDIDAAAAAzE2MAIAAAAGMTAwMDU0BAAAAAEwBwAAAAoxMi8zMC8yMDIyDHglN0Eg2wgtra6nQSDbCClDSVEuTkFTREFRR1M6RFhQRS5JUV9NQVJLRVRDQVAuMjAyMS0xMi0zMQEAAAB31AUAAgAAAAo0ODEuMzI3ODI1AQYAAAAFAAAAATEBAAAACy0yMTE3MjkxNjMwAwAAAAMxNjACAAAABjEwMDA1NAQAAAABMAcAAAAKMTIvMzEvMjAyMW9qFTdBINsIy6lqp0Eg2wgtQ0lRLk5BU0RBUUdNOkFMVC5JUV9DTE9TRVBSSUNFX0FESi4yMDE3LTEyLTMxAQAAAPdCSgACAAAACTU5LjcwMDA1OQB83Ws2QSDbCC2zpqZBINsIKUNJUS5OQVNEQVFHUzpGRklDLklR</t>
  </si>
  <si>
    <t>X01BUktFVENBUC4yMDIyLTEyLTMwAQAAAPNrBQACAAAACjU3Ny42Mjk2NzkBBgAAAAUAAAABMQEAAAALLTIxMDkwMTExMzUDAAAAAzE2MAIAAAAGMTAwMDU0BAAAAAEwBwAAAAoxMi8zMC8yMDIyDHglN0Eg2wiTY6ynQSDbCClDSVEuTkFTREFRR1M6RkZJQy5JUV9NQVJLRVRDQVAuMjAyMi0wOS0zMAEAAADzawUAAgAAAAo1ODAuNzU1MzExAQYAAAAFAAAAATEBAAAACy0yMTA5MDExMTM1AwAAAAMxNjACAAAABjEwMDA1NAQAAAABMAcAAAAJOS8zMC8yMDIyfN1rNkEg2wgnjKamQSDbCClDSVEuTkFTREFRR1M6R09PRC5JUV9NQVJLRVRDQVAuMjAxNy0xMi0zMQEAAACKw1sAAgAAAAo1ODMuNDgxMjg0AQYAAAAFAAAAATEBAAAACjE4NjM0Mzc3MzcDAAAAAzE2MAIAAAAGMTAwMDU0BAAAAAEwBwAAAAoxMi8zMS8yMDE3fN1rNkEg2wgaZaamQSDbCC5DSVEuTkFTREFRR1M6UE9XTC5JUV9DTE9TRVBSSUNFX0FESi4yMDIyLTEyLTMwAQAAAO+KBAACAAAACTM0Ljk2NjM4MQAMeCU3QSDbCDYEq6dBINsILkNJUS5OQVNEQVFHUzpQT1dMLklRX0NMT1NFUFJJQ0VfQURKLjIwMjItMDktMzABAAAA74oEAAIAAAAJMjAuNzM5Mjg4AHzdazZBINsIDj6mpkEg2wgpQ0lRLk5BU0RBUUdTOkNSTVQuSVFfTUFSS0VUQ0FQLjIwMjItMTItMzABAAAAqaIEAAIAAAAKNDYwLjIxMjM3OAEGAAAABQAAAAExAQAAAAstMjA2NTcw</t>
  </si>
  <si>
    <t>ODI3NgMAAAADMTYwAgAAAAYxMDAwNTQEAAAAATAHAAAACjEyLzMwLzIwMjIMeCU3QSDbCANBqqdBINsIKUNJUS5OQVNEQVFHUzpDUk1ULklRX01BUktFVENBUC4yMDIxLTEyLTMxAQAAAKmiBAACAAAACjY2Ni41MTc2MDYBBgAAAAUAAAABMQEAAAALLTIxMTczNjY0MjcDAAAAAzE2MAIAAAAGMTAwMDU0BAAAAAEwBwAAAAoxMi8zMS8yMDIxf5EVN0Eg2wirZGanQSDbCClDSVEuTkFTREFRR1M6VFNWVC5JUV9NQVJLRVRDQVAuMjAxMi0xMi0zMQEAAAAF78UpAwAAAAAAfN1rNkEg2wj776WmQSDbCBhDSVEuTkFTREFRQ006REdOVS5JUV9URVYBAAAAeIwYKgIAAAAKNTM0LjQ5NTA3OQEGAAAABQAAAAExAQAAAAstMjA2OTU5OTgxNgMAAAADMTYwAgAAAAYxMDAwNjAEAAAAATAHAAAACDMvOC8yMDIzfN1rNkEg2wjzyKWmQSDbCC5DSVEuTkFTREFRR1M6REhJTC5JUV9DTE9TRVBSSUNFX0FESi4yMDEyLTEyLTMxAQAAABo1BgACAAAACTQxLjM0MzEyMwB83Ws2QSDbCOuhpaZBINsILkNJUS5OQVNEQVFHTTpMR1NULklRX0NMT1NFUFJJQ0VfQURKLjIwMjItMTItMzABAAAAi57OKgIAAAAFMTAuMzMADHglN0Eg2wgCcaanQSDbCC5DSVEuTkFTREFRR006TEdTVC5JUV9DTE9TRVBSSUNFX0FESi4yMDIxLTEyLTMxAQAAAIuezioDAAAAAAB/kRU3QSDbCOa7YqdBINsIKUNJUS5OQVNEQVFHTTpEV0FDLklRX01BUktF</t>
  </si>
  <si>
    <t>VENBUC4yMDIyLTEyLTMwAQAAAKVCoCoCAAAACTU1OC4yMjEwMQEGAAAABQAAAAExAQAAAAstMjA2ODMwNzk5NAMAAAADMTYwAgAAAAYxMDAwNTQEAAAAATAHAAAACjEyLzMwLzIwMjKGniU3QSDbCMaGpadBINsIKUNJUS5OQVNEQVFHTTpEV0FDLklRX01BUktFVENBUC4yMDE5LTEyLTMxAQAAAKVCoCoDAAAAAAB83Ws2QSDbCL8FpaZBINsILkNJUS5OQVNEQVFDTTpBTlpVLklRX0NMT1NFUFJJQ0VfQURKLjIwMjItMTItMzABAAAAUPzxKQIAAAAFMTAuMDIAhp4lN0Eg2winEaWnQSDbCC5DSVEuTkFTREFRQ006QU5aVS5JUV9DTE9TRVBSSUNFX0FESi4yMDIxLTEyLTMxAQAAAFD88SkCAAAABDkuNzQAf5EVN0Eg2wjHNGGnQSDbCC5DSVEuTkFTREFRR006T0JJTy5JUV9DTE9TRVBSSUNFX0FESi4yMDIyLTEyLTMwAQAAAH5S/iECAAAABDkuOTgAhp4lN0Eg2wiInKSnQSDbCC5DSVEuTkFTREFRR006T0JJTy5JUV9DTE9TRVBSSUNFX0FESi4yMDE5LTEyLTMxAQAAAH5S/iEDAAAAAAB83Ws2QSDbCKKQpKZBINsIKUNJUS5OQVNEQVFHUzpDRUNPLklRX01BUktFVENBUC4yMDIyLTEyLTMwAQAAAILFAwACAAAACTQwMC4yNzkzNwEGAAAABQAAAAExAQAAAAstMjA3MTUxMjIxOAMAAAADMTYwAgAAAAYxMDAwNTQEAAAAATAHAAAACjEyLzMwLzIwMjKGniU3QSDbCEmyo6dBINsIKUNJUS5OQVNEQVFHUzpDRUNPLklR</t>
  </si>
  <si>
    <t>X01BUktFVENBUC4yMDIxLTEyLTMxAQAAAILFAwACAAAACjIyMy4wOTA2MzEBBgAAAAUAAAABMQEAAAALLTIxMjMyMjg2MTMDAAAAAzE2MAIAAAAGMTAwMDU0BAAAAAEwBwAAAAoxMi8zMS8yMDIxhLgVN0Eg2wjy1V+nQSDbCC5DSVEuTkFTREFRR1M6QUxMSy5JUV9DTE9TRVBSSUNFX0FESi4yMDE3LTEyLTMxAQAAADn+bQ0DAAAAAAB83Ws2QSDbCH4bpKZBINsIKUNJUS5OQVNEQVFDTTpUQkNQLklRX01BUktFVENBUC4yMDIyLTEyLTMwAQAAABrGzCkCAAAACTUxNC4zNDE3NQEGAAAABQAAAAExAQAAAAstMjA2OTU4MjczMAMAAAADMTYwAgAAAAYxMDAwNTQEAAAAATAHAAAACjEyLzMwLzIwMjKGniU3QSDbCG6QoadBINsIKUNJUS5OQVNEQVFDTTpUQkNQLklRX01BUktFVENBUC4yMDIyLTA5LTMwAQAAABrGzCkCAAAACTUxOS42MTcwNQEGAAAABQAAAAExAQAAAAstMjA4NDgyMjY4NwMAAAADMTYwAgAAAAYxMDAwNTQEAAAAATAHAAAACTkvMzAvMjAyMnzdazZBINsISs2jpkEg2wgpQ0lRLk5BU0RBUUdTOlRJTEUuSVFfTUFSS0VUQ0FQLjIwMTctMTItMzEBAAAAArsCAAIAAAALMTUxNS4zMjMyODgBBgAAAAUAAAABMQEAAAAKMTg2NTE1MDkwMAMAAAADMTYwAgAAAAYxMDAwNTQEAAAAATAHAAAACjEyLzMxLzIwMTd83Ws2QSDbCEWmo6ZBINsILkNJUS5OQVNEQVFDTTpUQ1ZBLklRX0NMT1NFUFJJQ0VfQURK</t>
  </si>
  <si>
    <t>LjIwMjItMTItMzABAAAALJk1KgIAAAAGMTAuMDA1AIaeJTdBINsIGligp0Eg2wguQ0lRLk5BU0RBUUNNOlRDVkEuSVFfQ0xPU0VQUklDRV9BREouMjAyMi0wOS0zMAEAAAAsmTUqAgAAAAM5LjgAfN1rNkEg2whVf6OmQSDbCClDSVEuTkFTREFRR1M6V1JMRC5JUV9NQVJLRVRDQVAuMjAyMi0xMi0zMAEAAABZjwAAAgAAAAozNzUuOTY4ODQ1AQYAAAAFAAAAATEBAAAACy0yMDcxODAwNjA1AwAAAAMxNjACAAAABjEwMDA1NAQAAAABMAcAAAAKMTIvMzAvMjAyMoaeJTdBINsItW2fp0Eg2wgpQ0lRLk5BU0RBUUdTOldSTEQuSVFfTUFSS0VUQ0FQLjIwMjEtMTItMzEBAAAAWY8AAAIAAAALMTQ5My4wNTI3ODkBBgAAAAUAAAABMQEAAAALLTIxMjMzODA2NDEDAAAAAzE2MAIAAAAGMTAwMDU0BAAAAAEwBwAAAAoxMi8zMS8yMDIxhLgVN0Eg2wjbt1unQSDbCCtDSVEuTkFTREFRR1M6QVJUTi5BLklRX01BUktFVENBUC4yMDEyLTEyLTMxAQAAACLXAwACAAAACjE5NC4zOTI1MjYBBgAAAAUAAAABMQEAAAAKMTU3NTIzMzMxNgMAAAADMTYwAgAAAAYxMDAwNTQEAAAAATAHAAAACjEyLzMxLzIwMTJ83Ws2QSDbCDcKo6ZBINsIGENJUS5OQVNEQVFHUzpWRUNULklRX1RFVgEAAACORTsqAgAAAAozNzguNzU3MDk4AQYAAAAFAAAAATEBAAAACy0yMDc0ODQzMzUwAwAAAAMxNjACAAAABjEwMDA2MAQAAAABMAcAAAAIMy84</t>
  </si>
  <si>
    <t>LzIwMjOLBGw2QSDbCDcKo6ZBINsILkNJUS5OQVNEQVFHTTpHSFJTLklRX0NMT1NFUFJJQ0VfQURKLjIwMTItMTItMzEBAAAALActKgMAAAAAAIsEbDZBINsIJryipkEg2wguQ0lRLk5BU0RBUUNNOkJMTksuSVFfQ0xPU0VQUklDRV9BREouMjAyMi0xMi0zMAEAAAB+P/QEAgAAAAUxMC45NwCGniU3QSDbCN6dm6dBINsILkNJUS5OQVNEQVFDTTpCTE5LLklRX0NMT1NFUFJJQ0VfQURKLjIwMjEtMTItMzEBAAAAfj/0BAIAAAAFMjYuNTEAxt4VN0Eg2wgH6FenQSDbCClDSVEuTkFTREFRR1M6U1JSSy5JUV9NQVJLRVRDQVAuMjAyMi0xMi0zMAEAAACQLbYgAgAAAAo0NjcuNTUzNjg5AQYAAAAFAAAAATEBAAAACy0yMDY4NDU3MzA1AwAAAAMxNjACAAAABjEwMDA1NAQAAAABMAcAAAAKMTIvMzAvMjAyMoaeJTdBINsIlYyap0Eg2wgpQ0lRLk5BU0RBUUdTOlNSUksuSVFfTUFSS0VUQ0FQLjIwMTktMTItMzEBAAAAkC22IAIAAAAKMzkxLjE2MTYwMgEGAAAABQAAAAExAQAAAAoxOTkxNzk0Nzc2AwAAAAMxNjACAAAABjEwMDA1NAQAAAABMAcAAAAKMTIvMzEvMjAxOYsEbDZBINsIACCipkEg2wguQ0lRLk5BU0RBUUdTOlBMQ0UuSVFfQ0xPU0VQUklDRV9BREouMjAyMi0xMi0zMAEAAAAHigAAAgAAAAUzNi40MgCGniU3QSDbCHcXmqdBINsILkNJUS5OQVNEQVFHUzpQTENFLklRX0NMT1NFUFJJQ0VfQURKLjIwMjEt</t>
  </si>
  <si>
    <t>MTItMzEBAAAAB4oAAAIAAAAFNzkuMjkAxt4VN0Eg2whnOlanQSDbCC5DSVEuTkFTREFRR1M6RUJJWC5JUV9DTE9TRVBSSUNFX0FESi4yMDIyLTEyLTMwAQAAAHMPBAACAAAABTE5Ljk2AIzFJTdBINsIJHuZp0Eg2wguQ0lRLk5BU0RBUUdTOkVCSVguSVFfQ0xPU0VQUklDRV9BREouMjAxOS0xMi0zMQEAAABzDwQAAgAAAAkzMi4yODE3ODUAiwRsNkEg2wjl0aGmQSDbCClDSVEuTkFTREFRQ006QUdFTi5JUV9NQVJLRVRDQVAuMjAyMi0xMi0zMAEAAABkQQYAAgAAAAo3MzEuNTQ4MDQ0AQYAAAAFAAAAATEBAAAACy0yMDcxNDk4NDk3AwAAAAMxNjACAAAABjEwMDA1NAQAAAABMAcAAAAKMTIvMzAvMjAyMozFJTdBINsI4ZCYp0Eg2wgpQ0lRLk5BU0RBUUNNOkFHRU4uSVFfTUFSS0VUQ0FQLjIwMjEtMTItMzEBAAAAZEEGAAIAAAAIODI2Ljk5NjQBBgAAAAUAAAABMQEAAAALLTIxMjI4NTMzNzMDAAAAAzE2MAIAAAAGMTAwMDU0BAAAAAEwBwAAAAoxMi8zMS8yMDIxxt4VN0Eg2wgL21SnQSDbCC5DSVEuTkFTREFRR1M6VEhGRi5JUV9DTE9TRVBSSUNFX0FESi4yMDE3LTEyLTMxAQAAAAo8BQACAAAACTM5LjM1NTI5NQCLBGw2QSDbCDw1oaZBINsIJ0NJUS5OQVNEQVFHUzpMWC5JUV9NQVJLRVRDQVAuMjAyMi0xMi0zMAEAAAClP2YgAgAAAAozNTAuMzM5MjY5AQYAAAAFAAAAATEBAAAACy0yMDY5MDQwOTc0AwAA</t>
  </si>
  <si>
    <t>AAMxNjACAAAABjEwMDA1NAQAAAABMAcAAAAKMTIvMzAvMjAyMozFJTdBINsIU26Wp0Eg2wgnQ0lRLk5BU0RBUUdTOkxYLklRX01BUktFVENBUC4yMDIyLTA5LTMwAQAAAKU/ZiACAAAACTMxMS42MTc1NgEGAAAABQAAAAExAQAAAAstMjA4MzczNDUzNwMAAAADMTYwAgAAAAYxMDAwNTQEAAAAATAHAAAACTkvMzAvMjAyMosEbDZBINsILA6hpkEg2wgpQ0lRLk5BU0RBUUdTOk5UR1IuSVFfTUFSS0VUQ0FQLjIwMTctMTItMzEBAAAAYosCAAIAAAALMTg0OC44NTc3NDEBBgAAAAUAAAABMQEAAAAKMTg2NDA4MTQzNwMAAAADMTYwAgAAAAYxMDAwNTQEAAAAATAHAAAACjEyLzMxLzIwMTeLBGw2QSDbCCLnoKZBINsILkNJUS5OQVNEQVFDTTpTTlJILklRX0NMT1NFUFJJQ0VfQURKLjIwMjItMTItMzABAAAAUOt6KQIAAAAEOS43NgCMxSU3QSDbCBnolKdBINsIM0NJUS5OQVNEQVFDTTpBTlpVLklRX1RFVl9UT1RBTF9SRVYuMTAwMDAuMjAyMi0xMi0zMAEAAABQ/PEpAwAAAAAAy659NkEg2wikAg+nQSDbCClDSVEuTkFTREFRQ006QU5aVS5JUV9QQlYuMTAwMDAuMjAyMi0xMi0zMAEAAABQ/PEpAwAAAAJOTQEHAAAABQAAAAExAQAAAAstMjEwNTc4MzQwMgMAAAABMAIAAAAGMTAwMDY3BAAAAAEwBwAAAAoxMi8zMC8yMDIyCAAAAAoxMi8zMC8yMDIyy659NkEg2wiWtA6nQSDbCC1DSVEuTkFTREFRR006T0JJTy5J</t>
  </si>
  <si>
    <t>UV9QRV9FWENMLjEwMDAwLjIwMjItMTItMzABAAAAflL+IQMAAAACTk0BBwAAAAUAAAABMQEAAAALLTIwNjI4MTA1MjIDAAAAATACAAAABjEwMDA2NgQAAAABMAcAAAAKMTIvMzAvMjAyMggAAAAKMTIvMzAvMjAyMsuufTZBINsImBgOp0Eg2wguQ0lRLk5BU0RBUUdTOkNFQ08uSVFfVEVWX0VCSVQuMTAwMDAuMjAyMi0xMi0zMAEAAACCxQMAAgAAABA0MC45NjAxNjM2MTQ2MTc5AQcAAAAFAAAAATEBAAAACy0yMTA4NDc3NTg4AwAAAAEwAgAAAAYxMDAwNjIEAAAAATAHAAAACjEyLzMwLzIwMjIIAAAACjEyLzMwLzIwMjLLrn02QSDbCG58DadBINsIMENJUS5OQVNEQVFHUzpBQ1JTLklRX1RFVl9FQklUREEuMTAwMDAuMjAyMi0xMi0zMAEAAADLUu0MAwAAAAJOTQEHAAAABQAAAAExAQAAAAstMjEwOTI5MzE1NQMAAAABMAIAAAAGMTAwMDYzBAAAAAEwBwAAAAoxMi8zMC8yMDIyCAAAAAoxMi8zMC8yMDIyy659NkEg2wg9uQynQSDbCDFDSVEuTkFTREFRR1M6QUNSUy5JUV9QUklDRV9TQUxFUy4xMDAwMC4yMDIyLTEyLTMwAQAAAMtS7QwCAAAAEDEzMi4xNTYzNzI0NTQ0MTcBBwAAAAUAAAABMQEAAAALLTIxMDkyOTMxNTUDAAAAATACAAAABTM4OTU4BAAAAAEwBwAAAAoxMi8zMC8yMDIyCAAAAAoxMi8zMC8yMDIyy659NkEg2wg9uQynQSDbCDNDSVEuTkFTREFRR1M6QUxMSy5JUV9URVZfVE9UQUxfUkVWLjEw</t>
  </si>
  <si>
    <t>MDAwLjIwMjItMTItMzABAAAAOf5tDQMAAAAAAMuufTZBINsI4/ULp0Eg2wgpQ0lRLk5BU0RBUUdTOkFMTEsuSVFfUEJWLjEwMDAwLjIwMjItMTItMzABAAAAOf5tDQIAAAAQMS4wMzI0MTc2Njk1OTU0NQEHAAAABQAAAAExAQAAAAstMjExMDA1NjU1NAMAAAABMAIAAAAGMTAwMDY3BAAAAAEwBwAAAAoxMi8zMC8yMDIyCAAAAAoxMi8zMC8yMDIyy659NkEg2wgSHQynQSDbCC1DSVEuTkFTREFRQ006VEJDUC5JUV9QRV9FWENMLjEwMDAwLjIwMjItMTItMzABAAAAGsbMKQMAAAACTk0BBwAAAAUAAAABMQEAAAALLTIxMDYyNzA2NzMDAAAAATACAAAABjEwMDA2NgQAAAABMAcAAAAKMTIvMzAvMjAyMggAAAAKMTIvMzAvMjAyMsuufTZBINsIqzILp0Eg2wguQ0lRLk5BU0RBUUdTOlRJTEUuSVFfVEVWX0VCSVQuMTAwMDAuMjAyMi0xMi0zMAEAAAACuwIAAgAAABA5Ljg4NzkxMzY4MjYxNzc5AQcAAAAFAAAAATEBAAAACy0yMTA5NjI4Nzc3AwAAAAEwAgAAAAYxMDAwNjIEAAAAATAHAAAACjEyLzMwLzIwMjIIAAAACjEyLzMwLzIwMjLLrn02QSDbCJG9CqdBINsIMENJUS5OQVNEQVFDTTpUQ1ZBLklRX1RFVl9FQklUREEuMTAwMDAuMjAyMi0xMi0zMAEAAAAsmTUqAwAAAAAAy659NkEg2whmIQqnQSDbCDFDSVEuTkFTREFRQ006VENWQS5JUV9QUklDRV9TQUxFUy4xMDAwMC4yMDIyLTEyLTMwAQAAACyZNSoDAAAA</t>
  </si>
  <si>
    <t>AADLrn02QSDbCGYhCqdBINsIM0NJUS5OQVNEQVFHUzpXUkxELklRX1RFVl9UT1RBTF9SRVYuMTAwMDAuMjAyMi0xMi0zMAEAAABZjwAAAgAAABAyLjEwMzk3OTQ5MTgwMDE3AQcAAAAFAAAAATEBAAAACy0yMDcxNzkyMzk3AwAAAAEwAgAAAAYxMDAwNjEEAAAAATAHAAAACjEyLzMwLzIwMjIIAAAACjEyLzMwLzIwMjLLrn02QSDbCDeFCadBINsIKUNJUS5OQVNEQVFHUzpXUkxELklRX1BCVi4xMDAwMC4yMDIyLTEyLTMwAQAAAFmPAAACAAAAETAuOTc5OTk5NDk0Mzk1MTY1AQcAAAAFAAAAATEBAAAACy0yMDcxNzkyMzk3AwAAAAEwAgAAAAYxMDAwNjcEAAAAATAHAAAACjEyLzMwLzIwMjIIAAAACjEyLzMwLzIwMjLLrn02QSDbCCA3CadBINsIL0NJUS5OQVNEQVFHUzpBUlROLkEuSVFfUEVfRVhDTC4xMDAwMC4yMDIyLTEyLTMwAQAAACLXAwACAAAAEDMyLjcyNjI1Njk4MzI0MDIBBwAAAAUAAAABMQEAAAALLTIxMDg2MDU4MTMDAAAAATACAAAABjEwMDA2NgQAAAABMAcAAAAKMTIvMzAvMjAyMggAAAAKMTIvMzAvMjAyMsuufTZBINsI+ZoIp0Eg2wguQ0lRLk5BU0RBUUdTOlZFQ1QuSVFfVEVWX0VCSVQuMTAwMDAuMjAyMi0xMi0zMAEAAACORTsqAwAAAAJOTQEHAAAABQAAAAExAQAAAAstMjEwNDE2NDQ0MQMAAAABMAIAAAAGMTAwMDYyBAAAAAEwBwAAAAoxMi8zMC8yMDIyCAAAAAoxMi8zMC8yMDIyy659</t>
  </si>
  <si>
    <t>NkEg2wjbJQinQSDbCDBDSVEuTkFTREFRR006R0hSUy5JUV9URVZfRUJJVERBLjEwMDAwLjIwMjItMTItMzABAAAALActKgMAAAACTk0BBwAAAAUAAAABMQEAAAALLTIxMDYyMzk1ODEDAAAAATACAAAABjEwMDA2MwQAAAABMAcAAAAKMTIvMzAvMjAyMggAAAAKMTIvMzAvMjAyMsuufTZBINsIomIHp0Eg2wgxQ0lRLk5BU0RBUUdNOkdIUlMuSVFfUFJJQ0VfU0FMRVMuMTAwMDAuMjAyMi0xMi0zMAEAAAAsBy0qAwAAAAAAy659NkEg2wiyiQenQSDbCDNDSVEuTkFTREFRR1M6VEVSTi5JUV9URVZfVE9UQUxfUkVWLjEwMDAwLjIwMjItMTItMzABAAAAluRGIQMAAAACTk0BBwAAAAUAAAABMQEAAAALLTIxMDkyMTQ1NTYDAAAAATACAAAABjEwMDA2MQQAAAABMAcAAAAKMTIvMzAvMjAyMggAAAAKMTIvMzAvMjAyMsuufTZBINsIcZ8Gp0Eg2wgpQ0lRLk5BU0RBUUdTOlRFUk4uSVFfUEJWLjEwMDAwLjIwMjItMTItMzABAAAAluRGIQIAAAAQMS42MDQ3MTg0Mzk2OTY2NAEHAAAABQAAAAExAQAAAAstMjEwOTIxNDU1NgMAAAABMAIAAAAGMTAwMDY3BAAAAAEwBwAAAAoxMi8zMC8yMDIyCAAAAAoxMi8zMC8yMDIyy659NkEg2whxnwanQSDbCC1DSVEuTkFTREFRR006U09VTi5JUV9QRV9FWENMLjEwMDAwLjIwMjItMTItMzABAAAAQaq2AQMAAAACTk0BBwAAAAUAAAABMQEAAAALLTIwOTkyNjc0MTkDAAAAATACAAAA</t>
  </si>
  <si>
    <t>BjEwMDA2NgQAAAABMAcAAAAKMTIvMzAvMjAyMggAAAAKMTIvMzAvMjAyMsuufTZBINsIPtwFp0Eg2wguQ0lRLk5BU0RBUUNNOkJMTksuSVFfVEVWX0VCSVQuMTAwMDAuMjAyMi0xMi0zMAEAAAB+P/QEAwAAAAJOTQEHAAAABQAAAAExAQAAAAstMjEwODAwMTUwMgMAAAABMAIAAAAGMTAwMDYyBAAAAAEwBwAAAAoxMi8zMC8yMDIyCAAAAAoxMi8zMC8yMDIyy659NkEg2wgWQAWnQSDbCDBDSVEuTkFTREFRR1M6U1JSSy5JUV9URVZfRUJJVERBLjEwMDAwLjIwMjItMTItMzABAAAAkC22IAMAAAACTk0BBwAAAAUAAAABMQEAAAALLTIxMDkyMTQ1NDADAAAAATACAAAABjEwMDA2MwQAAAABMAcAAAAKMTIvMzAvMjAyMggAAAAKMTIvMzAvMjAyMsuufTZBINsI9coEp0Eg2wgxQ0lRLk5BU0RBUUdTOlNSUksuSVFfUFJJQ0VfU0FMRVMuMTAwMDAuMjAyMi0xMi0zMAEAAACQLbYgAgAAABAxNy42NTc0MzQwNzI0MDkxAQcAAAAFAAAAATEBAAAACy0yMTA5MjE0NTQwAwAAAAEwAgAAAAUzODk1OAQAAAABMAcAAAAKMTIvMzAvMjAyMggAAAAKMTIvMzAvMjAyMsuufTZBINsI7KMEp0Eg2wgzQ0lRLk5BU0RBUUdTOlBMQ0UuSVFfVEVWX1RPVEFMX1JFVi4xMDAwMC4yMDIyLTEyLTMwAQAAAAeKAAACAAAAEDAuNDgxMzU1MDAwMzg2MzUBBwAAAAUAAAABMQEAAAALLTIxMDY4MjQ4MDcDAAAAATACAAAABjEwMDA2MQQAAAAB</t>
  </si>
  <si>
    <t>MAcAAAAKMTIvMzAvMjAyMggAAAAKMTIvMzAvMjAyMsuufTZBINsIwQcEp0Eg2wgpQ0lRLk5BU0RBUUdTOlBMQ0UuSVFfUEJWLjEwMDAwLjIwMjItMTItMzABAAAAB4oAAAIAAAAQMi4yNDU3MjEyNDQzMzE4MgEHAAAABQAAAAExAQAAAAstMjEwNjgyNDgwNwMAAAABMAIAAAAGMTAwMDY3BAAAAAEwBwAAAAoxMi8zMC8yMDIyCAAAAAoxMi8zMC8yMDIyy659NkEg2wi74AOnQSDbCC1DSVEuTkFTREFRR1M6RUJJWC5JUV9QRV9FWENMLjEwMDAwLjIwMjItMTItMzABAAAAcw8EAAIAAAAQOC45OTA5OTA5OTA5OTA5OQEHAAAABQAAAAExAQAAAAstMjEwODg2OTEyNwMAAAABMAIAAAAGMTAwMDY2BAAAAAEwBwAAAAoxMi8zMC8yMDIyCAAAAAoxMi8zMC8yMDIyy659NkEg2wiEHQOnQSDbCC5DSVEuTkFTREFRQ006QUdFTi5JUV9URVZfRUJJVC4xMDAwMC4yMDIyLTEyLTMwAQAAAGRBBgACAAAAEDE2LjE0NDgzODQwMTIwMzQBBwAAAAUAAAABMQEAAAALLTIxMTAxNzc1MzUDAAAAATACAAAABjEwMDA2MgQAAAABMAcAAAAKMTIvMzAvMjAyMggAAAAKMTIvMzAvMjAyMsuufTZBINsIOIECp0Eg2wgwQ0lRLk5BU0RBUUdTOkJMVUUuSVFfVEVWX0VCSVREQS4xMDAwMC4yMDIyLTEyLTMwAQAAAPlwAAADAAAAAk5NAQcAAAAFAAAAATEBAAAACy0yMTA5NTY1MzQxAwAAAAEwAgAAAAYxMDAwNjMEAAAAATAHAAAACjEyLzMw</t>
  </si>
  <si>
    <t>LzIwMjIIAAAACjEyLzMwLzIwMjLLrn02QSDbCEHlAadBINsIMUNJUS5OQVNEQVFHUzpCTFVFLklRX1BSSUNFX1NBTEVTLjEwMDAwLjIwMjItMTItMzABAAAA+XAAAAIAAAAQMTMwLjIxOTYwNDQ0ODU0MwEHAAAABQAAAAExAQAAAAstMjEwOTU2NTM0MQMAAAABMAIAAAAFMzg5NTgEAAAAATAHAAAACjEyLzMwLzIwMjIIAAAACjEyLzMwLzIwMjLLrn02QSDbCEHlAadBINsIM0NJUS5OQVNEQVFHUzpUSEZGLklRX1RFVl9UT1RBTF9SRVYuMTAwMDAuMjAyMi0xMi0zMAEAAAAKPAUAAwAAAAAAy659NkEg2whw+gCnQSDbCClDSVEuTkFTREFRR1M6VEhGRi5JUV9QQlYuMTAwMDAuMjAyMi0xMi0zMAEAAAAKPAUAAgAAABEwLjk5ODk4NjM1ODM3MzAwMgEHAAAABQAAAAExAQAAAAstMjEwODkyNTY5OAMAAAABMAIAAAAGMTAwMDY3BAAAAAEwBwAAAAoxMi8zMC8yMDIyCAAAAAoxMi8zMC8yMDIyy659NkEg2wh5IQGnQSDbCCtDSVEuTkFTREFRR1M6TFguSVFfUEVfRVhDTC4xMDAwMC4yMDIyLTEyLTMwAQAAAKU/ZiACAAAAEDEuMDUyODMzOTQ4ODU5MTkBBwAAAAUAAAABMQEAAAALLTIwOTk0NDYxMTUDAAAAATACAAAABjEwMDA2NgQAAAABMAcAAAAKMTIvMzAvMjAyMggAAAAKMTIvMzAvMjAyMsuufTZBINsIRDcAp0Eg2wguQ0lRLk5BU0RBUUdTOk5UR1IuSVFfVEVWX0VCSVQuMTAwMDAuMjAyMi0xMi0zMAEAAABi</t>
  </si>
  <si>
    <t>iwIAAgAAABA0LjkzMDg1MTkxODk1OTExAQcAAAAFAAAAATEBAAAACy0yMTExNjE3MzAxAwAAAAEwAgAAAAYxMDAwNjIEAAAAATAHAAAACjEyLzMwLzIwMjIIAAAACjEyLzMwLzIwMjLLrn02QSDbCBOb/6ZBINsIMENJUS5OQVNEQVFDTTpTTlJILklRX1RFVl9FQklUREEuMTAwMDAuMjAyMi0xMi0zMAEAAABQ63opAwAAAAAAy659NkEg2wj0Jf+mQSDbCDFDSVEuTkFTREFRQ006U05SSC5JUV9QUklDRV9TQUxFUy4xMDAwMC4yMDIyLTEyLTMwAQAAAFDreikDAAAAAADO1X02QSDbCOv+/qZBINsIM0NJUS5OQVNEQVFHUzpMQVNSLklRX1RFVl9UT1RBTF9SRVYuMTAwMDAuMjAyMi0xMi0zMAEAAAB2iwYAAgAAABAxLjM0NDY1MDY4NTcwMzI5AQcAAAAFAAAAATEBAAAACy0yMTEwMjQ2MTA2AwAAAAEwAgAAAAYxMDAwNjEEAAAAATAHAAAACjEyLzMwLzIwMjIIAAAACjEyLzMwLzIwMjLO1X02QSDbCMBi/qZBINsIKUNJUS5OQVNEQVFHUzpMQVNSLklRX1BCVi4xMDAwMC4yMDIyLTEyLTMwAQAAAHaLBgACAAAAEDEuNDg1MDIzODg1NTk4NjgBBwAAAAUAAAABMQEAAAALLTIxMTAyNDYxMDYDAAAAATACAAAABjEwMDA2NwQAAAABMAcAAAAKMTIvMzAvMjAyMggAAAAKMTIvMzAvMjAyMs7VfTZBINsIuTv+pkEg2wgsQ0lRLk5BU0RBUUdTOlJYVC5JUV9QRV9FWENMLjEwMDAwLjIwMjItMTItMzABAAAAVcOOGQMAAAAC</t>
  </si>
  <si>
    <t>Tk0BBwAAAAUAAAABMQEAAAALLTIxMDk5NDE5NTEDAAAAATACAAAABjEwMDA2NgQAAAABMAcAAAAKMTIvMzAvMjAyMggAAAAKMTIvMzAvMjAyMs7VfTZBINsIkXj9pkEg2wguQ0lRLk5BU0RBUUdTOkxZRUwuSVFfVEVWX0VCSVQuMTAwMDAuMjAyMi0xMi0zMAEAAADFxTQjAwAAAAJOTQEHAAAABQAAAAExAQAAAAstMjEwNTk5Nzk4MwMAAAABMAIAAAAGMTAwMDYyBAAAAAEwBwAAAAoxMi8zMC8yMDIyCAAAAAoxMi8zMC8yMDIyztV9NkEg2wjVtfymQSDbCDBDSVEuTkFTREFRR1M6VklOUC5JUV9URVZfRUJJVERBLjEwMDAwLjIwMjItMTItMzABAAAAz/q6KQIAAAAQNi4zMjgxNjg3Mjg1Nzc3OQEHAAAABQAAAAExAQAAAAstMjEwMjQyODkwMQMAAAABMAIAAAAGMTAwMDYzBAAAAAEwBwAAAAoxMi8zMC8yMDIyCAAAAAoxMi8zMC8yMDIyztV9NkEg2wisGfymQSDbCDFDSVEuTkFTREFRR1M6VklOUC5JUV9QUklDRV9TQUxFUy4xMDAwMC4yMDIyLTEyLTMwAQAAAM/6uikCAAAAEDUuOTkzNjM0NjI5MTk1NjQBBwAAAAUAAAABMQEAAAALLTIxMDI0Mjg5MDEDAAAAATACAAAABTM4OTU4BAAAAAEwBwAAAAoxMi8zMC8yMDIyCAAAAAoxMi8zMC8yMDIyztV9NkEg2wisGfymQSDbCDNDSVEuTkFTREFRR1M6WllNRS5JUV9URVZfVE9UQUxfUkVWLjEwMDAwLjIwMjItMTItMzABAAAAZ2SUAgIAAAAQMTMuODcyMTgwNzI3</t>
  </si>
  <si>
    <t>ODg2MQEHAAAABQAAAAExAQAAAAstMjExMDk1NTg5MQMAAAABMAIAAAAGMTAwMDYxBAAAAAEwBwAAAAoxMi8zMC8yMDIyCAAAAAoxMi8zMC8yMDIyztV9NkEg2wh3VvumQSDbCClDSVEuTkFTREFRR1M6WllNRS5JUV9QQlYuMTAwMDAuMjAyMi0xMi0zMAEAAABnZJQCAgAAABAxLjQ3MTUwMzY1NzY5NzU1AQcAAAAFAAAAATEBAAAACy0yMTEwOTU1ODkxAwAAAAEwAgAAAAYxMDAwNjcEAAAAATAHAAAACjEyLzMwLzIwMjIIAAAACjEyLzMwLzIwMjLO1X02QSDbCHdW+6ZBINsILUNJUS5OQVNEQVFHTTpJQkVYLklRX1BFX0VYQ0wuMTAwMDAuMjAyMi0xMi0zMAEAAACq8gIhAgAAABAzMC44ODg4NjU5NjIyMDk5AQcAAAAFAAAAATEBAAAACy0yMTEyMTE5NDMzAwAAAAEwAgAAAAYxMDAwNjYEAAAAATAHAAAACjEyLzMwLzIwMjIIAAAACjEyLzMwLzIwMjLO1X02QSDbCDxs+qZBINsILkNJUS5OQVNEQVFHUzpBVURDLklRX1RFVl9FQklULjEwMDAwLjIwMjItMTItMzABAAAAlmIAAAIAAAAQMTEuNTMzNzM5NDM1MDI2OAEHAAAABQAAAAExAQAAAAstMjA5OTc1NzM1NwMAAAABMAIAAAAGMTAwMDYyBAAAAAEwBwAAAAoxMi8zMC8yMDIyCAAAAAoxMi8zMC8yMDIyztV9NkEg2wgc9/mmQSDbCDBDSVEuTkFTREFRR1M6SENLVC5JUV9URVZfRUJJVERBLjEwMDAwLjIwMjItMTItMzABAAAAPGEAAAIAAAAQOS4yMDMyNjg0</t>
  </si>
  <si>
    <t>MzY3NzA2MQEHAAAABQAAAAExAQAAAAstMjEwOTUzODA1MAMAAAABMAIAAAAGMTAwMDYzBAAAAAEwBwAAAAoxMi8zMC8yMDIyCAAAAAoxMi8zMC8yMDIyztV9NkEg2wjwWvmmQSDbCDFDSVEuTkFTREFRR1M6SENLVC5JUV9QUklDRV9TQUxFUy4xMDAwMC4yMDIyLTEyLTMwAQAAADxhAAACAAAADjIuMjAzMDUxOTU2OTg1AQcAAAAFAAAAATEBAAAACy0yMTA5NTM4MDUwAwAAAAEwAgAAAAUzODk1OAQAAAABMAcAAAAKMTIvMzAvMjAyMggAAAAKMTIvMzAvMjAyMs7VfTZBINsI8Fr5pkEg2wgyQ0lRLk5BU0RBUUdTOkdUWC5JUV9URVZfVE9UQUxfUkVWLjEwMDAwLjIwMjItMTItMzABAAAAcS16IgIAAAARMC4zOTM4NjYxOTMzMjIzMjMBBwAAAAUAAAABMQEAAAALLTIxMTIzNzkyNDQDAAAAATACAAAABjEwMDA2MQQAAAABMAcAAAAKMTIvMzAvMjAyMggAAAAKMTIvMzAvMjAyMs7VfTZBINsIy774pkEg2wgoQ0lRLk5BU0RBUUdTOkdUWC5JUV9QQlYuMTAwMDAuMjAyMi0xMi0zMAEAAABxLXoiAwAAAAJOTQEHAAAABQAAAAExAQAAAAstMjExMjM3OTI0NAMAAAABMAIAAAAGMTAwMDY3BAAAAAEwBwAAAAoxMi8zMC8yMDIyCAAAAAoxMi8zMC8yMDIyztV9NkEg2wg6cPimQSDbCClDSVEuTkFTREFRR1M6QUNBRC5JUV9QQlYuMTAwMDAuMjAyMi0xMi0zMAEAAADBbgoAAgAAABA0LjczOTA0NzI3ODg0MzIyAQcAAAAF</t>
  </si>
  <si>
    <t>AAAAATEBAAAACy0yMTA5NzE4OTA1AwAAAAEwAgAAAAYxMDAwNjcEAAAAATAHAAAACjEyLzMwLzIwMjIIAAAACjEyLzMwLzIwMjLO1X02QSDbCLSt96ZBINsIKUNJUS5OQVNEQVFHUzpGV1JELklRX1BCVi4xMDAwMC4yMDIyLTEyLTMwAQAAAP0VBQACAAAAEDQuNzY0OTkxNTE3ODI0NDcBBwAAAAUAAAABMQEAAAALLTIxMDk2NTIzMTIDAAAAATACAAAABjEwMDA2NwQAAAABMAcAAAAKMTIvMzAvMjAyMggAAAAKMTIvMzAvMjAyMs7VfTZBINsItK33pkEg2wgzQ0lRLk5BU0RBUUdNOlJWTkMuSVFfVEVWX1RPVEFMX1JFVi4xMDAwMC4yMDIyLTEyLTMwAQAAADyXjgACAAAAEDIwLjE1NTQwNjYxMzUzNzYBBwAAAAUAAAABMQEAAAALLTIxMTAzMDA0MTgDAAAAATACAAAABjEwMDA2MQQAAAABMAcAAAAKMTIvMzAvMjAyMggAAAAKMTIvMzAvMjAyMs7VfTZBINsIp4b3pkEg2wgxQ0lRLk5BU0RBUUdTOlNJTU8uSVFfUFJJQ0VfU0FMRVMuMTAwMDAuMjAyMi0xMi0zMAEAAAAZxigAAgAAABAyLjQ1NjMzMDk1OTY2MTE4AQcAAAAFAAAAATEBAAAACy0yMTAxNDgwNDI5AwAAAAEwAgAAAAUzODk1OAQAAAABMAcAAAAKMTIvMzAvMjAyMggAAAAKMTIvMzAvMjAyMs7VfTZBINsIkTj3pkEg2wguQ0lRLk5BU0RBUUdTOk1ZUkcuSVFfVEVWX0VCSVQuMTAwMDAuMjAyMi0xMi0zMAEAAACabQQAAgAAABAxMy45NzYxNDI5ODAy</t>
  </si>
  <si>
    <t>MDEzAQcAAAAFAAAAATEBAAAACy0yMTExMjQzNTE5AwAAAAEwAgAAAAYxMDAwNjIEAAAAATAHAAAACjEyLzMwLzIwMjIIAAAACjEyLzMwLzIwMjLO1X02QSDbCH3q9qZBINsIMUNJUS5OQVNEQVFHUzpOV0JJLklRX1BSSUNFX1NBTEVTLjEwMDAwLjIwMjItMTItMzABAAAAfEYFAAIAAAAQMy4yMzA2MDI2MzQ0ODk0MwEHAAAABQAAAAExAQAAAAstMjExMDg2OTg1MgMAAAABMAIAAAAFMzg5NTgEAAAAATAHAAAACjEyLzMwLzIwMjIIAAAACjEyLzMwLzIwMjLO1X02QSDbCFlO9qZBINsIMENJUS5OQVNEQVFHUzpTQVRTLklRX1RFVl9FQklUREEuMTAwMDAuMjAyMi0xMi0zMAEAAACYeFECAgAAABAzLjM1NDYyNTY1NzU5NDAzAQcAAAAFAAAAATEBAAAACy0yMTExMDg2ODU4AwAAAAEwAgAAAAYxMDAwNjMEAAAAATAHAAAACjEyLzMwLzIwMjIIAAAACjEyLzMwLzIwMjLO1X02QSDbCEgn9qZBINsIM0NJUS5OQVNEQVFHUzpQRVJJLklRX1RFVl9UT1RBTF9SRVYuMTAwMDAuMjAyMi0xMi0zMAEAAADqCrUOAgAAABAxLjU2NjYxNjk3NzI5MTQ0AQcAAAAFAAAAATEBAAAACy0yMTA3OTQyMTg4AwAAAAEwAgAAAAYxMDAwNjEEAAAAATAHAAAACjEyLzMwLzIwMjIIAAAACjEyLzMwLzIwMjLO1X02QSDbCC+y9aZBINsIMUNJUS5OQVNEQVFHUzpDT01NLklRX1BSSUNFX1NBTEVTLjEwMDAwLjIwMjItMTItMzABAAAAjWgA</t>
  </si>
  <si>
    <t>AAIAAAARMC4xNzQyNzY0OTk0MTE1NzQBBwAAAAUAAAABMQEAAAALLTIxMTE5ODk5NDADAAAAATACAAAABTM4OTU4BAAAAAEwBwAAAAoxMi8zMC8yMDIyCAAAAAoxMi8zMC8yMDIyztV9NkEg2wgAFvWmQSDbCDFDSVEuTkFTREFRR1M6UExVUy5JUV9QUklDRV9TQUxFUy4xMDAwMC4yMDIyLTEyLTMwAQAAAJd7AAACAAAAETAuNjg1NTEzMTI3NTUzMTcxAQcAAAAFAAAAATEBAAAACy0yMTEzNzU0ODM3AwAAAAEwAgAAAAUzODk1OAQAAAABMAcAAAAKMTIvMzAvMjAyMggAAAAKMTIvMzAvMjAyMs7VfTZBINsI3WfzpkEg2wgzQ0lRLk5BU0RBUUdNOlZCVFguSVFfVEVWX1RPVEFMX1JFVi4xMDAwMC4yMDIyLTEyLTMwAQAAACSW6gUDAAAAAADO1X02QSDbCNJA86ZBINsIMUNJUS5OQVNEQVFHUzpDQVNILklRX1BSSUNFX1NBTEVTLjEwMDAwLjIwMjItMTItMzABAAAAiD4FAAIAAAAQMi40MzI5ODIwODE1NTMyMgEHAAAABQAAAAExAQAAAAstMjExMzQxNDQzOAMAAAABMAIAAAAFMzg5NTgEAAAAATAHAAAACjEyLzMwLzIwMjIIAAAACjEyLzMwLzIwMjLO1X02QSDbCMgZ86ZBINsIKUNJUS5OQVNEQVFHUzpUVE1JLklRX1BCVi4xMDAwMC4yMDIyLTEyLTMwAQAAAAxsAQACAAAAEDEuMDcyNzM1Njc1ODY2NTEBBwAAAAUAAAABMQEAAAALLTIxMDk2NjI4NTQDAAAAATACAAAABjEwMDA2NwQAAAABMAcAAAAKMTIvMzAv</t>
  </si>
  <si>
    <t>MjAyMggAAAAKMTIvMzAvMjAyMs7VfTZBINsIvvLypkEg2wgxQ0lRLk5BU0RBUUdTOk5YR04uSVFfUFJJQ0VfU0FMRVMuMTAwMDAuMjAyMi0xMi0zMAEAAAAF2AIAAgAAABAyLjE0NzcxMzAyMjk5NzU3AQcAAAAFAAAAATEBAAAACy0yMDczNzQyODk4AwAAAAEwAgAAAAUzODk1OAQAAAABMAcAAAAKMTIvMzAvMjAyMggAAAAKMTIvMzAvMjAyMs7VfTZBINsIs9DwpkEg2wgzQ0lRLk5BU0RBUUdTOlNBRlQuSVFfVEVWX1RPVEFMX1JFVi4xMDAwMC4yMDIyLTEyLTMwAQAAAODIDgACAAAADzEuNDI2NTE1OTkxNjQyMQEHAAAABQAAAAExAQAAAAstMjEwOTk0MTgwNQMAAAABMAIAAAAGMTAwMDYxBAAAAAEwBwAAAAoxMi8zMC8yMDIyCAAAAAoxMi8zMC8yMDIyztV9NkEg2winqfCmQSDbCDFDSVEuTkFTREFRR1M6TUFUVy5JUV9QUklDRV9TQUxFUy4xMDAwMC4yMDIyLTEyLTMwAQAAALYfBQACAAAAETAuNTU5OTU3OTA2NzY0NzY0AQcAAAAFAAAAATEBAAAACy0yMTE0Mzk1MzM1AwAAAAEwAgAAAAUzODk1OAQAAAABMAcAAAAKMTIvMzAvMjAyMggAAAAKMTIvMzAvMjAyMs7VfTZBINsIizTwpkEg2wgtQ0lRLk5BU0RBUUdTOkFDREMuSVFfUEVfRVhDTC4xMDAwMC4yMDIyLTEyLTMwAQAAAO+GMCIDAAAAAADO1X02QSDbCHfm76ZBINsIMENJUS5OQVNEQVFHUzpDRU5YLklRX1RFVl9FQklUREEuMTAwMDAuMjAyMi0x</t>
  </si>
  <si>
    <t>Mi0zMAEAAACobwUAAgAAABA3LjU2NDEzMzkyNDA4MTEyAQcAAAAFAAAAATEBAAAACy0yMTEwNDU2MTMyAwAAAAEwAgAAAAYxMDAwNjMEAAAAATAHAAAACjEyLzMwLzIwMjIIAAAACjEyLzMwLzIwMjLO1X02QSDbCGq/76ZBINsIMUNJUS5OQVNEQVFHUzpDUk5DLklRX1BSSUNFX1NBTEVTLjEwMDAwLjIwMjItMTItMzABAAAATwPMJQIAAAAQMS44MjI5MjE5Njk3OTA2NQEHAAAABQAAAAExAQAAAAstMjExMzUyOTk2MgMAAAABMAIAAAAFMzg5NTgEAAAAATAHAAAACjEyLzMwLzIwMjIIAAAACjEyLzMwLzIwMjLO1X02QSDbCFhx76ZBINsIKUNJUS5OQVNEQVFHTTpaTlRMLklRX1BCVi4xMDAwMC4yMDIyLTEyLTMwAQAAABufmCYCAAAAEDIuNTE3MzA3MTExMzQyNTkBBwAAAAUAAAABMQEAAAALLTIxMTA1NDY2MzMDAAAAATACAAAABjEwMDA2NwQAAAABMAcAAAAKMTIvMzAvMjAyMggAAAAKMTIvMzAvMjAyMs7VfTZBINsITUrvpkEg2wgwQ0lRLk5BU0RBUUdTOkdBQkMuSVFfVEVWX0VCSVREQS4xMDAwMC4yMDIyLTEyLTMwAQAAADVtBQADAAAAAADO1X02QSDbCHEj76ZBINsILkNJUS5OQVNEQVFHUzpQTEFCLklRX1RFVl9FQklULjEwMDAwLjIwMjItMTItMzABAAAAP4YEAAIAAAAQOC4xNDUxODgyMTU0Nzc2MQEHAAAABQAAAAExAQAAAAstMjEwODg2OTE1NgMAAAABMAIAAAAGMTAwMDYyBAAAAAEwBwAAAAox</t>
  </si>
  <si>
    <t>Mi8zMC8yMDIyCAAAAAoxMi8zMC8yMDIyztV9NkEg2wgKOe6mQSDbCDFDSVEuTkFTREFRR1M6Q0ZGTi5JUV9QUklDRV9TQUxFUy4xMDAwMC4yMDIyLTEyLTMwAQAAAAwaBgACAAAAEDUuNDU4MTE1NzQ0ODY1NTkBBwAAAAUAAAABMQEAAAALLTIxMTMyOTM5NzIDAAAAATACAAAABTM4OTU4BAAAAAEwBwAAAAoxMi8zMC8yMDIyCAAAAAoxMi8zMC8yMDIyztV9NkEg2wj/Ee6mQSDbCDBDSVEuTkFTREFRR006RVFSWC5JUV9URVZfRUJJVERBLjEwMDAwLjIwMjItMTItMzABAAAAiQPKJgMAAAACTk0BBwAAAAUAAAABMQEAAAALLTIxMDcxNDUxMjQDAAAAATACAAAABjEwMDA2MwQAAAABMAcAAAAKMTIvMzAvMjAyMggAAAAKMTIvMzAvMjAyMs7VfTZBINsI8+rtpkEg2wgzQ0lRLk5BU0RBUUNNOkJMRlMuSVFfVEVWX1RPVEFMX1JFVi4xMDAwMC4yMDIyLTEyLTMwAQAAAKYLBAACAAAAEDYuMzgyOTAyMTY4NTg1NzIBBwAAAAUAAAABMQEAAAALLTIxMDU1MjcyMjgDAAAAATACAAAABjEwMDA2MQQAAAABMAcAAAAKMTIvMzAvMjAyMggAAAAKMTIvMzAvMjAyMs7VfTZBINsIznXtpkEg2wgxQ0lRLk5BU0RBUUdNOkNMRkQuSVFfUFJJQ0VfU0FMRVMuMTAwMDAuMjAyMi0xMi0zMAEAAAB0xQMAAgAAAA83Ljg0NjM3NjM4NTE5MDkBBwAAAAUAAAABMQEAAAALLTIxMTQwMTY0OTcDAAAAATACAAAABTM4OTU4BAAAAAEwBwAA</t>
  </si>
  <si>
    <t>AAoxMi8zMC8yMDIyCAAAAAoxMi8zMC8yMDIy2Px9NkEg2wim2eymQSDbCC9DSVEuTkFTREFRR1M6R0dSLklRX1RFVl9FQklUREEuMTAwMDAuMjAyMi0xMi0zMAEAAADMZG0QAgAAABAyNi4wMzkwNDcyNTUyNzMyAQcAAAAFAAAAATEBAAAACy0yMDk4OTUyMDI5AwAAAAEwAgAAAAYxMDAwNjMEAAAAATAHAAAACjEyLzMwLzIwMjIIAAAACjEyLzMwLzIwMjLY/H02QSDbCJuy7KZBINsIKUNJUS5OQVNEQVFDTTpVRlBULklRX1BCVi4xMDAwMC4yMDIyLTEyLTMwAQAAAKgzBQACAAAAEDQuNTY4NDIxNTM4ODYxNjkBBwAAAAUAAAABMQEAAAALLTIxMDg0MzE5MDADAAAAATACAAAABjEwMDA2NwQAAAABMAcAAAAKMTIvMzAvMjAyMggAAAAKMTIvMzAvMjAyMtj8fTZBINsIl4vspkEg2wguQ0lRLk5BU0RBUUdTOkVXQ1ouSVFfVEVWX0VCSVQuMTAwMDAuMjAyMi0xMi0zMAEAAACWhJMiAgAAABAzOS4xOTA4NzQ4MDU2ODM3AQcAAAAFAAAAATEBAAAACy0yMTA4MzM4MDAzAwAAAAEwAgAAAAYxMDAwNjIEAAAAATAHAAAACjEyLzMwLzIwMjIIAAAACjEyLzMwLzIwMjLY/H02QSDbCFWh66ZBINsIMENJUS5OQVNEQVFDTTpQTlQuSVFfUFJJQ0VfU0FMRVMuMTAwMDAuMjAyMi0xMi0zMAEAAAAEQCAnAwAAAAAA2Px9NkEg2wg2LOumQSDbCDBDSVEuTkFTREFRR1M6QVZYTC5JUV9URVZfRUJJVERBLjEwMDAwLjIwMjItMTIt</t>
  </si>
  <si>
    <t>MzABAAAAYzjPAAMAAAAAANj8fTZBINsINizrpkEg2wgzQ0lRLk5BU0RBUUdTOkNUQkkuSVFfVEVWX1RPVEFMX1JFVi4xMDAwMC4yMDIyLTEyLTMwAQAAAJ+HBAADAAAAAADY/H02QSDbCCbe6qZBINsIMUNJUS5OQVNEQVFHTTpCTEJELklRX1BSSUNFX1NBTEVTLjEwMDAwLjIwMjItMTItMzABAAAAmhBAEAIAAAARMC40Mjk4NDY4OTkwNDk5NTQBBwAAAAUAAAABMQEAAAALLTIxMTMyNzU2NDIDAAAAATACAAAABTM4OTU4BAAAAAEwBwAAAAoxMi8zMC8yMDIyCAAAAAoxMi8zMC8yMDIy2Px9NkEg2wjwGuqmQSDbCC9DSVEuTkFTREFRQ006QkZDLklRX1RFVl9FQklUREEuMTAwMDAuMjAyMi0xMi0zMAEAAADTbTgAAwAAAAAA2Px9NkEg2whUzOmmQSDbCClDSVEuTkFTREFRR006QklHQy5JUV9QQlYuMTAwMDAuMjAyMi0xMi0zMAEAAAAXClgoAgAAABA0LjU3MDE4MDc3MzEzNDQ1AQcAAAAFAAAAATEBAAAACy0yMTA5NzMxNjYzAwAAAAEwAgAAAAYxMDAwNjcEAAAAATAHAAAACjEyLzMwLzIwMjIIAAAACjEyLzMwLzIwMjLY/H02QSDbCNGl6aZBINsILENJUS5OQVNEQVFHTTpFSC5JUV9URVZfRUJJVC4xMDAwMC4yMDIyLTEyLTMwAQAAAEWcSiYDAAAAAk5NAQcAAAAFAAAAATEBAAAACy0yMDk5MjU0NDg5AwAAAAEwAgAAAAYxMDAwNjIEAAAAATAHAAAACjEyLzMwLzIwMjIIAAAACjEyLzMwLzIwMjLY/H02QSDb</t>
  </si>
  <si>
    <t>CI+76KZBINsIMUNJUS5OQVNEQVFHUzpFR0hULklRX1BSSUNFX1NBTEVTLjEwMDAwLjIwMjItMTItMzABAAAAzIkFAAIAAAARMC43OTY4NzMwMTEyNzYxMjIBBwAAAAUAAAABMQEAAAALLTIxMTM3NjY5NjEDAAAAATACAAAABTM4OTU4BAAAAAEwBwAAAAoxMi8zMC8yMDIyCAAAAAoxMi8zMC8yMDIy2Px9NkEg2wiJlOimQSDbCDBDSVEuTkFTREFRR1M6Q1VUUi5JUV9URVZfRUJJVERBLjEwMDAwLjIwMjItMTItMzABAAAAgYQBAAIAAAAQMTM1LjIwNjA2NTExNDUyNgEHAAAABQAAAAExAQAAAAstMjEwOTY1MjMwOQMAAAABMAIAAAAGMTAwMDYzBAAAAAEwBwAAAAoxMi8zMC8yMDIyCAAAAAoxMi8zMC8yMDIy2Px9NkEg2wh9beimQSDbCDNDSVEuTkFTREFRQ006TkVTUi5JUV9URVZfVE9UQUxfUkVWLjEwMDAwLjIwMjItMTItMzABAAAAlzAYGQIAAAAQMS4yMDAwOTkyMjgzMTI1NQEHAAAABQAAAAExAQAAAAoyMDg1NzczOTQyAwAAAAEwAgAAAAYxMDAwNjEEAAAAATAHAAAACjEyLzMwLzIwMjIIAAAACjEyLzMwLzIwMjLY/H02QSDbCF3456ZBINsIKUNJUS5OQVNEQVFHUzpWTkVULklRX1BCVi4xMDAwMC4yMDIyLTEyLTMwAQAAAAZltwcCAAAAETAuNzM2MTk1MzI3NzAyNzc2AQcAAAAFAAAAATEBAAAACy0yMTAxMDU1MjQ3AwAAAAEwAgAAAAYxMDAwNjcEAAAAATAHAAAACjEyLzMwLzIwMjIIAAAACjEyLzMw</t>
  </si>
  <si>
    <t>LzIwMjLY/H02QSDbCEmq56ZBINsIMUNJUS5OQVNEQVFHTTpIUk9XLklRX1BSSUNFX1NBTEVTLjEwMDAwLjIwMjItMTItMzABAAAAjJhPAQIAAAAQNS40NDkyNTMyNzUwODk4MgEHAAAABQAAAAExAQAAAAstMjEwODgyNDM5MQMAAAABMAIAAAAFMzg5NTgEAAAAATAHAAAACjEyLzMwLzIwMjIIAAAACjEyLzMwLzIwMjLY/H02QSDbCD+D56ZBINsIM0NJUS5OQVNEQVFHUzpTRklYLklRX1RFVl9UT1RBTF9SRVYuMTAwMDAuMjAyMi0xMi0zMAEAAAA20YAIAgAAABEwLjE0NDgxMTQxOTc3NDcwMQEHAAAABQAAAAExAQAAAAstMjEwODkzODE1MQMAAAABMAIAAAAGMTAwMDYxBAAAAAEwBwAAAAoxMi8zMC8yMDIyCAAAAAoxMi8zMC8yMDIy2Px9NkEg2wgQwOamQSDbCC1DSVEuTkFTREFRR1M6RFhQRS5JUV9QRV9FWENMLjEwMDAwLjIwMjItMTItMzABAAAAd9QFAAIAAAAQMzMuMDQ5NjYyMDY1NzA1OAEHAAAABQAAAAExAQAAAAstMjEwNDk2NDY0MwMAAAABMAIAAAAGMTAwMDY2BAAAAAEwBwAAAAoxMi8zMC8yMDIyCAAAAAoxMi8zMC8yMDIy2Px9NkEg2wj+ceamQSDbCC9DSVEuTkFTREFRR006QUxULklRX1RFVl9FQklUREEuMTAwMDAuMjAyMi0xMi0zMAEAAAD3QkoAAwAAAAJOTQEHAAAABQAAAAExAQAAAAstMjEwODIyODA4NwMAAAABMAIAAAAGMTAwMDYzBAAAAAEwBwAAAAoxMi8zMC8yMDIyCAAAAAoxMi8z</t>
  </si>
  <si>
    <t>MC8yMDIy2Px9NkEg2wjpI+amQSDbCClDSVEuTkFTREFRR1M6RkZJQy5JUV9QQlYuMTAwMDAuMjAyMi0xMi0zMAEAAADzawUAAgAAABEwLjg2OTk2NTAxMDE2ODg5NAEHAAAABQAAAAExAQAAAAstMjEwOTAxMDU1OQMAAAABMAIAAAAGMTAwMDY3BAAAAAEwBwAAAAoxMi8zMC8yMDIyCAAAAAoxMi8zMC8yMDIy2Px9NkEg2wjpI+amQSDbCDFDSVEuTkFTREFRR1M6Q1JNVC5JUV9QUklDRV9TQUxFUy4xMDAwMC4yMDIyLTEyLTMwAQAAAKmiBAACAAAAETAuNDE5MjI0NjIyNDIwODEzAQcAAAAFAAAAATEBAAAACy0yMDY1NzA4MTY1AwAAAAEwAgAAAAUzODk1OAQAAAABMAcAAAAKMTIvMzAvMjAyMggAAAAKMTIvMzAvMjAyMtj8fTZBINsIzIflpkEg2wguQ0lRLk5BU0RBUUdTOkRISUwuSVFfVEVWX0VCSVQuMTAwMDAuMjAyMi0xMi0zMAEAAAAaNQYAAgAAABA2LjY3MTUxMzgyNzE1Mzc3AQcAAAAFAAAAATEBAAAACy0yMTEwODU0OTE3AwAAAAEwAgAAAAYxMDAwNjIEAAAAATAHAAAACjEyLzMwLzIwMjIIAAAACjEyLzMwLzIwMjLY/H02QSDbCBUS5aZBINsIM0NJUS5OQVNEQVFHTTpPQklPLklRX1RFVl9UT1RBTF9SRVYuMTAwMDAuMjAyMi0xMi0zMAEAAAB+Uv4hAwAAAAJOTQEHAAAABQAAAAExAQAAAAstMjA2MjgxMDUyMgMAAAABMAIAAAAGMTAwMDYxBAAAAAEwBwAAAAoxMi8zMC8yMDIyCAAAAAoxMi8zMC8y</t>
  </si>
  <si>
    <t>MDIy2Px9NkEg2wjD2eOmQSDbCC1DSVEuTkFTREFRR1M6Q0VDTy5JUV9QRV9FWENMLjEwMDAwLjIwMjItMTItMzABAAAAgsUDAAIAAAAQMjkyLjAwNzMwMDE4MjUwNQEHAAAABQAAAAExAQAAAAstMjEwODQ3NzU4OAMAAAABMAIAAAAGMTAwMDY2BAAAAAEwBwAAAAoxMi8zMC8yMDIyCAAAAAoxMi8zMC8yMDIy2Px9NkEg2wjD2eOmQSDbCDBDSVEuTkFTREFRR1M6QUxMSy5JUV9URVZfRUJJVERBLjEwMDAwLjIwMjItMTItMzABAAAAOf5tDQMAAAACTk0BBwAAAAUAAAABMQEAAAALLTIxMTAwNTY1NTQDAAAAATACAAAABjEwMDA2MwQAAAABMAcAAAAKMTIvMzAvMjAyMggAAAAKMTIvMzAvMjAyMtj8fTZBINsIrovjpkEg2wgpQ0lRLk5BU0RBUUNNOlRCQ1AuSVFfUEJWLjEwMDAwLjIwMjItMTItMzABAAAAGsbMKQMAAAACTk0BBwAAAAUAAAABMQEAAAALLTIxMDYyNzA2NzMDAAAAATACAAAABjEwMDA2NwQAAAABMAcAAAAKMTIvMzAvMjAyMggAAAAKMTIvMzAvMjAyMtj8fTZBINsImj3jpkEg2wgxQ0lRLk5BU0RBUUdTOldSTEQuSVFfUFJJQ0VfU0FMRVMuMTAwMDAuMjAyMi0xMi0zMAEAAABZjwAAAgAAABEwLjcxNTc1ODg1MjAwNzAzNAEHAAAABQAAAAExAQAAAAstMjA3MTc5MjM5NwMAAAABMAIAAAAFMzg5NTgEAAAAATAHAAAACjEyLzMwLzIwMjIIAAAACjEyLzMwLzIwMjLY/H02QSDbCIXv4qZBINsILkNJ</t>
  </si>
  <si>
    <t>US5OQVNEQVFHTTpHSFJTLklRX1RFVl9FQklULjEwMDAwLjIwMjItMTItMzABAAAALActKgMAAAACTk0BBwAAAAUAAAABMQEAAAALLTIxMDYyMzk1ODEDAAAAATACAAAABjEwMDA2MgQAAAABMAcAAAAKMTIvMzAvMjAyMggAAAAKMTIvMzAvMjAyMtj8fTZBINsIXFPipkEg2wgzQ0lRLk5BU0RBUUdTOkVCSVguSVFfVEVWX1RPVEFMX1JFVi4xMDAwMC4yMDIyLTEyLTMwAQAAAHMPBAACAAAAEDEuMjIwMjI1NjA2MDU3ODYBBwAAAAUAAAABMQEAAAALLTIxMDg4NjkxMjcDAAAAATACAAAABjEwMDA2MQQAAAABMAcAAAAKMTIvMzAvMjAyMggAAAAKMTIvMzAvMjAyMtj8fTZBINsIFELhpkEg2wgtQ0lRLk5BU0RBUUNNOkFHRU4uSVFfUEVfRVhDTC4xMDAwMC4yMDIyLTEyLTMwAQAAAGRBBgADAAAAAk5NAQcAAAAFAAAAATEBAAAACy0yMTEwMTc3NTM1AwAAAAEwAgAAAAYxMDAwNjYEAAAAATAHAAAACjEyLzMwLzIwMjIIAAAACjEyLzMwLzIwMjLY/H02QSDbCP/z4KZBINsIMENJUS5OQVNEQVFHUzpUSEZGLklRX1RFVl9FQklUREEuMTAwMDAuMjAyMi0xMi0zMAEAAAAKPAUAAwAAAAAA2Px9NkEg2wjrpeCmQSDbCCdDSVEuTkFTREFRR1M6TFguSVFfUEJWLjEwMDAwLjIwMjItMTItMzABAAAApT9mIAIAAAARMC4yNzY0NTQ5OTA1Nzk4ODEBBwAAAAUAAAABMQEAAAALLTIwOTk0NDYxMTUDAAAAATACAAAABjEwMDA2</t>
  </si>
  <si>
    <t>NwQAAAABMAcAAAAKMTIvMzAvMjAyMggAAAAKMTIvMzAvMjAyMtj8fTZBINsI66XgpkEg2wgxQ0lRLk5BU0RBUUdTOkxBU1IuSVFfUFJJQ0VfU0FMRVMuMTAwMDAuMjAyMi0xMi0zMAEAAAB2iwYAAgAAABAxLjU4MTgxMDk4MzI1OTMyAQcAAAAFAAAAATEBAAAACy0yMTEwMjQ2MTA2AwAAAAEwAgAAAAUzODk1OAQAAAABMAcAAAAKMTIvMzAvMjAyMggAAAAKMTIvMzAvMjAyMtj8fTZBINsIxwngpkEg2wgzQ0lRLk5BU0RBUUdTOkxZRUwuSVFfVEVWX1RPVEFMX1JFVi4xMDAwMC4yMDIyLTEyLTMwAQAAAMXFNCMCAAAAEDE3LjA4NzY5MjU1MzA1MTYBBwAAAAUAAAABMQEAAAALLTIxMDU5OTc5ODMDAAAAATACAAAABjEwMDA2MQQAAAABMAcAAAAKMTIvMzAvMjAyMggAAAAKMTIvMzAvMjAyMtj8fTZBINsImW3fpkEg2wguQ0lRLk5BU0RBUUdTOlZJTlAuSVFfVEVWX0VCSVQuMTAwMDAuMjAyMi0xMi0zMAEAAADP+ropAgAAABA2LjY2NzE3OTYzMTg4MzQ4AQcAAAAFAAAAATEBAAAACy0yMTAyNDI4OTAxAwAAAAEwAgAAAAYxMDAwNjIEAAAAATAHAAAACjEyLzMwLzIwMjIIAAAACjEyLzMwLzIwMjLY/H02QSDbCI5G36ZBINsIMUNJUS5OQVNEQVFHUzpaWU1FLklRX1BSSUNFX1NBTEVTLjEwMDAwLjIwMjItMTItMzABAAAAZ2SUAgIAAAAQMTUuMTg3OTM2MjE4Mzk3MQEHAAAABQAAAAExAQAAAAstMjExMDk1NTg5</t>
  </si>
  <si>
    <t>MQMAAAABMAIAAAAFMzg5NTgEAAAAATAHAAAACjEyLzMwLzIwMjIIAAAACjEyLzMwLzIwMjLY/H02QSDbCHr43qZBINsIMUNJUS5OQVNEQVFHTTpJQkVYLklRX1BSSUNFX1NBTEVTLjEwMDAwLjIwMjItMTItMzABAAAAqvICIQIAAAARMC45ODYxMDA1ODQ4Nzg2NzcBBwAAAAUAAAABMQEAAAALLTIxMTIxMTk0MzMDAAAAATACAAAABTM4OTU4BAAAAAEwBwAAAAoxMi8zMC8yMDIyCAAAAAoxMi8zMC8yMDIy2Px9NkEg2whbg96mQSDbCClDSVEuTkFTREFRR1M6QVVEQy5JUV9QQlYuMTAwMDAuMjAyMi0xMi0zMAEAAACWYgAAAgAAABAyLjgyOTE5MTE4MDI2MTM5AQcAAAAFAAAAATEBAAAACy0yMDk5NzU3MzU3AwAAAAEwAgAAAAYxMDAwNjcEAAAAATAHAAAACjEyLzMwLzIwMjIIAAAACjEyLzMwLzIwMjLY/H02QSDbCEY13qZBINsIL0NJUS5OQVNEQVFHUzpHVFguSVFfVEVWX0VCSVREQS4xMDAwMC4yMDIyLTEyLTMwAQAAAHEteiICAAAAEDIuMjU2OTY1MTEwOTQ2MzcBBwAAAAUAAAABMQEAAAALLTIxMTIzNzkyNDQDAAAAATACAAAABjEwMDA2MwQAAAABMAcAAAAKMTIvMzAvMjAyMggAAAAKMTIvMzAvMjAyMtj8fTZBINsIJ5ndpkEg2wgpQ0lRLk5BU0RBUUNNOklSTUQuSVFfUEJWLjEwMDAwLjIwMjItMTItMzABAAAAaWFRAQIAAAAPNC45MTY4ODczOTY1MDAzAQcAAAAFAAAAATEBAAAACy0yMTA5NDk1Mjg1</t>
  </si>
  <si>
    <t>AwAAAAEwAgAAAAYxMDAwNjcEAAAAATAHAAAACjEyLzMwLzIwMjIIAAAACjEyLzMwLzIwMjLY/H02QSDbCPX83KZBINsILUNJUS5OQVNEQVFHTTpSWFNULklRX1BFX0VYQ0wuMTAwMDAuMjAyMi0xMi0zMAEAAACBQbsDAwAAAAJOTQEHAAAABQAAAAExAQAAAAstMjEwOTEyNjE0MQMAAAABMAIAAAAGMTAwMDY2BAAAAAEwBwAAAAoxMi8zMC8yMDIyCAAAAAoxMi8zMC8yMDIy6CN+NkEg2wjlrtymQSDbCC1DSVEuTkFTREFRR1M6TVRMUy5JUV9QRV9FWENMLjEwMDAwLjIwMjItMTItMzABAAAAdBNgAAIAAAAQMzMuNjQyNzgyNTk2NDk2OAEHAAAABQAAAAExAQAAAAstMjA5OTE2NDM2OAMAAAABMAIAAAAGMTAwMDY2BAAAAAEwBwAAAAoxMi8zMC8yMDIyCAAAAAoxMi8zMC8yMDIy6CN+NkEg2wi3EtymQSDbCClDSVEuTkFTREFRQ006TkVHRy5JUV9QQlYuMTAwMDAuMjAyMi0xMi0zMAEAAAAknmIAAgAAABAyLjY1NzA0OTkwMzg1OTQyAQcAAAAFAAAAATEBAAAACy0yMTAwMDM2MDEwAwAAAAEwAgAAAAYxMDAwNjcEAAAAATAHAAAACjEyLzMwLzIwMjIIAAAACjEyLzMwLzIwMjLoI342QSDbCI9226ZBINsIM0NJUS5OQVNEQVFHTTpTTU1ULklRX1RFVl9UT1RBTF9SRVYuMTAwMDAuMjAyMi0xMi0zMAEAAADDLbEAAwAAAAJOTQEHAAAABQAAAAExAQAAAAstMjEwNzg5NTA0NgMAAAABMAIAAAAGMTAwMDYxBAAAAAEw</t>
  </si>
  <si>
    <t>BwAAAAoxMi8zMC8yMDIyCAAAAAoxMi8zMC8yMDIy6CN+NkEg2wiHT9umQSDbCDFDSVEuTkFTREFRR1M6UkdOWC5JUV9QUklDRV9TQUxFUy4xMDAwMC4yMDIyLTEyLTMwAQAAAFRvyQcCAAAAEDIuMDQ2MzQ4NTMxMDUwMTgBBwAAAAUAAAABMQEAAAALLTIxMTAwNjY2MzYDAAAAATACAAAABTM4OTU4BAAAAAEwBwAAAAoxMi8zMC8yMDIyCAAAAAoxMi8zMC8yMDIy6CN+NkEg2whHZdqmQSDbCDBDSVEuTkFTREFRQ006TlVUWC5JUV9URVZfRUJJVERBLjEwMDAwLjIwMjItMTItMzABAAAA538RKgIAAAAQOS4zMTU3MzEzNDQ5MzIwOQEHAAAABQAAAAExAQAAAAstMjEwNDY2NDY3OQMAAAABMAIAAAAGMTAwMDYzBAAAAAEwBwAAAAoxMi8zMC8yMDIyCAAAAAoxMi8zMC8yMDIy6CN+NkEg2wg+PtqmQSDbCClDSVEuTkFTREFRQ006SFNLQS5JUV9QQlYuMTAwMDAuMjAyMi0xMi0zMAEAAAD5cgAAAgAAAA8xLjUyNzc1ODE1NjQ3MzcBBwAAAAUAAAABMQEAAAALLTIxMTAxNDA2NDEDAAAAATACAAAABjEwMDA2NwQAAAABMAcAAAAKMTIvMzAvMjAyMggAAAAKMTIvMzAvMjAyMugjfjZBINsIMhfapkEg2wguQ0lRLk5BU0RBUUdTOkNPTEwuSVFfVEVWX0VCSVQuMTAwMDAuMjAyMi0xMi0zMAEAAACNSnIAAgAAABA1NC43NjQ2MzIwMTk0MTA1AQcAAAAFAAAAATEBAAAACy0yMTExMDA0MTAxAwAAAAEwAgAAAAYxMDAwNjIE</t>
  </si>
  <si>
    <t>AAAAATAHAAAACjEyLzMwLzIwMjIIAAAACjEyLzMwLzIwMjLoI342QSDbCPUs2aZBINsIMUNJUS5OQVNEQVFHTTpMUFJPLklRX1BSSUNFX1NBTEVTLjEwMDAwLjIwMjItMTItMzABAAAAmnBKBAIAAAAQMy45NTQ4OTg5MTg2NDI3NQEHAAAABQAAAAExAQAAAAstMjExMDE3MTg3MQMAAAABMAIAAAAFMzg5NTgEAAAAATAHAAAACjEyLzMwLzIwMjIIAAAACjEyLzMwLzIwMjLoI342QSDbCOwF2aZBINsIL0NJUS5OQVNEQVFHUzpQRkMuSVFfVEVWX0VCSVREQS4xMDAwMC4yMDIyLTEyLTMwAQAAAII4BQADAAAAAADoI342QSDbCODe2KZBINsILUNJUS5OQVNEQVFDTTpBTlpVLklRX1NUX0RFQlQuMTAwMDAuMjAyMi0xMi0zMAEAAABQ/PEpAwAAAAAA6CN+NkEg2wid2w6nQSDbCC1DSVEuTkFTREFRQ006QU5aVS5JUV9MVF9ERUJULjEwMDAwLjIwMjItMTItMzABAAAAUPzxKQMAAAAAAOgjfjZBINsIndsOp0Eg2wgzQ0lRLk5BU0RBUUNNOkFOWlUuSVFfUkVUVVJOX0VRVUlUWS4xMDAwMC4yMDIyLTEyLTMwAQAAAFD88SkDAAAAAADoI342QSDbCJa0DqdBINsIMUNJUS5OQVNEQVFHTTpPQklPLklRX0VCSVRfTUFSR0lOLjEwMDAwLjIwMjItMTItMzABAAAAflL+IQMAAAACTk0BCAAAAAUAAAABMQEAAAALLTIwNjI4MTA1MjIDAAAAAzE2MAIAAAAENDA1MwQAAAABMAcAAAAKMTIvMzAvMjAyMggAAAAKMTIvMzEvMjAy</t>
  </si>
  <si>
    <t>MQkAAAABMOgjfjZBINsIeT8Op0Eg2wgyQ0lRLk5BU0RBUUdNOk9CSU8uSVFfVE9UQUxfRVFVSVRZLjEwMDAwLjIwMjItMTItMzABAAAAflL+IQIAAAAGLTE5Ljc4AQgAAAAFAAAAATEBAAAACy0yMDYyODEwNTIyAwAAAAMxNjACAAAABDEyNzUEAAAAATAHAAAACjEyLzMwLzIwMjIIAAAACjEyLzMxLzIwMjEJAAAAATDoI342QSDbCJgYDqdBINsILkNJUS5OQVNEQVFHTTpPQklPLklRX05FVF9ERUJULjEwMDAwLjIwMjItMTItMzABAAAAflL+IQIAAAAGLTUuMjIzAQgAAAAFAAAAATEBAAAACy0yMDYyODEwNTIyAwAAAAMxNjACAAAABDQzNjQEAAAAATAHAAAACjEyLzMwLzIwMjIIAAAACjEyLzMxLzIwMjEJAAAAATDoI342QSDbCIzxDadBINsIMkNJUS5OQVNEQVFHUzpDRUNPLklRX0dST1NTX01BUkdJTi4xMDAwMC4yMDIyLTEyLTMwAQAAAILFAwACAAAABzMxLjEzNTMBCAAAAAUAAAABMQEAAAALLTIwNTgyOTc1NjgDAAAAAzE2MAIAAAAENDA3NAQAAAABMAcAAAAKMTIvMzAvMjAyMggAAAAKMTIvMzEvMjAyMQkAAAABMOgjfjZBINsIbnwNp0Eg2wgwQ0lRLk5BU0RBUUdTOkNFQ08uSVFfVE9UQUxfTElBQi4xMDAwMC4yMDIyLTEyLTMwAQAAAILFAwACAAAABjIxMC4yNAEIAAAABQAAAAExAQAAAAstMjA1ODI5NzU2OAMAAAADMTYwAgAAAAQxMjc2BAAAAAEwBwAAAAoxMi8zMC8yMDIyCAAAAAoxMi8zMS8y</t>
  </si>
  <si>
    <t>MDIxCQAAAAEw6CN+NkEg2whoVQ2nQSDbCC9DSVEuTkFTREFRR1M6QUNSUy5JUV9UT1RBTF9SRVYuMTAwMDAuMjAyMi0xMi0zMAEAAADLUu0MAgAAAAU2Ljc2MQEIAAAABQAAAAExAQAAAAstMjA1OTkxNzk1MwMAAAADMTYwAgAAAAIyOAQAAAABMAcAAAAKMTIvMzAvMjAyMggAAAAKMTIvMzEvMjAyMQkAAAABMOgjfjZBINsITgcNp0Eg2wgyQ0lRLk5BU0RBUUdTOkFDUlMuSVFfVE9UQUxfQVNTRVRTLjEwMDAwLjIwMjItMTItMzABAAAAy1LtDAIAAAAHMjUxLjIxMQEIAAAABQAAAAExAQAAAAstMjA1OTkxNzk1MwMAAAADMTYwAgAAAAQxMDA3BAAAAAEwBwAAAAoxMi8zMC8yMDIyCAAAAAoxMi8zMS8yMDIxCQAAAAEw6CN+NkEg2whG4AynQSDbCChDSVEuTkFTREFRR1M6QUNSUy5JUV9SRS4xMDAwMC4yMDIyLTEyLTMwAQAAAMtS7QwCAAAACC01OTUuNDA3AQgAAAAFAAAAATEBAAAACy0yMDU5OTE3OTUzAwAAAAMxNjACAAAABDEyMjIEAAAAATAHAAAACjEyLzMwLzIwMjIIAAAACjEyLzMxLzIwMjEJAAAAATDoI342QSDbCEbgDKdBINsIL0NJUS5OQVNEQVFHUzpBQ1JTLklRX0RJVl9TSEFSRS4xMDAwMC4yMDIyLTEyLTMwAQAAAMtS7QwDAAAAAADoI342QSDbCC+SDKdBINsIL0NJUS5OQVNEQVFHUzpBTExLLklRX05JX01BUkdJTi4xMDAwMC4yMDIyLTEyLTMwAQAAADn+bQ0DAAAAAADoI342QSDbCCFEDKdB</t>
  </si>
  <si>
    <t>INsILUNJUS5OQVNEQVFHUzpBTExLLklRX1NUX0RFQlQuMTAwMDAuMjAyMi0xMi0zMAEAAAA5/m0NAwAAAAAA6CN+NkEg2wgSHQynQSDbCC1DSVEuTkFTREFRR1M6QUxMSy5JUV9MVF9ERUJULjEwMDAwLjIwMjItMTItMzABAAAAOf5tDQMAAAAAAOgjfjZBINsIEh0Mp0Eg2wgzQ0lRLk5BU0RBUUdTOkFMTEsuSVFfUkVUVVJOX0VRVUlUWS4xMDAwMC4yMDIyLTEyLTMwAQAAADn+bQ0CAAAACC00OS4wNzEyAQgAAAAFAAAAATEBAAAACy0yMDU4MzA5Mjc2AwAAAAMxNjACAAAABDQxMjgEAAAAATAHAAAACjEyLzMwLzIwMjIIAAAACjEyLzMxLzIwMjEJAAAAATDoI342QSDbCOP1C6dBINsIMUNJUS5OQVNEQVFDTTpUQkNQLklRX0VCSVRfTUFSR0lOLjEwMDAwLjIwMjItMTItMzABAAAAGsbMKQMAAAAAAOgjfjZBINsIsFkLp0Eg2wgyQ0lRLk5BU0RBUUNNOlRCQ1AuSVFfVE9UQUxfRVFVSVRZLjEwMDAwLjIwMjItMTItMzABAAAAGsbMKQIAAAAKLTIxLjE1NDI3NAEIAAAABQAAAAExAQAAAAstMjEwNjI3MDY3MwMAAAADMTYwAgAAAAQxMjc1BAAAAAEwBwAAAAoxMi8zMC8yMDIyCAAAAAoxMi8zMS8yMDIxCQAAAAEw6CN+NkEg2wjAgAunQSDbCC5DSVEuTkFTREFRQ006VEJDUC5JUV9ORVRfREVCVC4xMDAwMC4yMDIyLTEyLTMwAQAAABrGzCkCAAAACC0wLjMzNjI5AQgAAAAFAAAAATEBAAAACy0yMTA2MjcwNjcz</t>
  </si>
  <si>
    <t>AwAAAAMxNjACAAAABDQzNjQEAAAAATAHAAAACjEyLzMwLzIwMjIIAAAACjEyLzMxLzIwMjEJAAAAATDoI342QSDbCLBZC6dBINsIMkNJUS5OQVNEQVFHUzpUSUxFLklRX0dST1NTX01BUkdJTi4xMDAwMC4yMDIyLTEyLTMwAQAAAAK7AgACAAAABzM2LjA0OTEBCAAAAAUAAAABMQEAAAALLTIwNTg4NzI3ODADAAAAAzE2MAIAAAAENDA3NAQAAAABMAcAAAAKMTIvMzAvMjAyMggAAAAIMS8yLzIwMjIJAAAAATDoI342QSDbCJG9CqdBINsIMENJUS5OQVNEQVFHUzpUSUxFLklRX1RPVEFMX0xJQUIuMTAwMDAuMjAyMi0xMi0zMAEAAAACuwIAAgAAAAc5NjYuNjU5AQgAAAAFAAAAATEBAAAACy0yMDU4ODcyNzgwAwAAAAMxNjACAAAABDEyNzYEAAAAATAHAAAACjEyLzMwLzIwMjIIAAAACDEvMi8yMDIyCQAAAAEw8Up+NkEg2wiT5AqnQSDbCC9DSVEuTkFTREFRQ006VENWQS5JUV9UT1RBTF9SRVYuMTAwMDAuMjAyMi0xMi0zMAEAAAAsmTUqAwAAAAAA8Up+NkEg2whrSAqnQSDbCDJDSVEuTkFTREFRQ006VENWQS5JUV9UT1RBTF9BU1NFVFMuMTAwMDAuMjAyMi0xMi0zMAEAAAAsmTUqAgAAAAo0MDEuMzUxMDIyAQgAAAAFAAAAATEBAAAACy0yMTA2NjA4ODE1AwAAAAMxNjACAAAABDEwMDcEAAAAATAHAAAACjEyLzMwLzIwMjIIAAAACjEyLzMxLzIwMjEJAAAAATDxSn42QSDbCGtICqdBINsIKENJUS5OQVNEQVFD</t>
  </si>
  <si>
    <t>TTpUQ1ZBLklRX1JFLjEwMDAwLjIwMjItMTItMzABAAAALJk1KgIAAAAJLTAuNzA1OTAzAQgAAAAFAAAAATEBAAAACy0yMTA2NjA4ODE1AwAAAAMxNjACAAAABDEyMjIEAAAAATAHAAAACjEyLzMwLzIwMjIIAAAACjEyLzMxLzIwMjEJAAAAATDxSn42QSDbCGYhCqdBINsIL0NJUS5OQVNEQVFDTTpUQ1ZBLklRX0RJVl9TSEFSRS4xMDAwMC4yMDIyLTEyLTMwAQAAACyZNSoDAAAAAADxSn42QSDbCFf6CadBINsIL0NJUS5OQVNEQVFHUzpXUkxELklRX05JX01BUkdJTi4xMDAwMC4yMDIyLTEyLTMwAQAAAFmPAAACAAAABzE0LjIyODIBCAAAAAUAAAABMQEAAAALLTIwNjIzNzY3NTkDAAAAAzE2MAIAAAAENDA5NAQAAAABMAcAAAAKMTIvMzAvMjAyMggAAAAKMTIvMzEvMjAyMQkAAAABMPFKfjZBINsIN4UJp0Eg2wgtQ0lRLk5BU0RBUUdTOldSTEQuSVFfU1RfREVCVC4xMDAwMC4yMDIyLTEyLTMwAQAAAFmPAAADAAAAAADxSn42QSDbCCteCadBINsILUNJUS5OQVNEQVFHUzpXUkxELklRX0xUX0RFQlQuMTAwMDAuMjAyMi0xMi0zMAEAAABZjwAAAgAAAAo3MjAuMzE2Nzk0AQgAAAAFAAAAATEBAAAACy0yMDYyMzc2NzU5AwAAAAMxNjACAAAABDEwNDkEAAAAATAHAAAACjEyLzMwLzIwMjIIAAAACjEyLzMxLzIwMjEJAAAAATDxSn42QSDbCCteCadBINsIM0NJUS5OQVNEQVFHUzpXUkxELklRX1JFVFVSTl9FUVVJ</t>
  </si>
  <si>
    <t>VFkuMTAwMDAuMjAyMi0xMi0zMAEAAABZjwAAAgAAAAcyMC45MzU4AQgAAAAFAAAAATEBAAAACy0yMDYyMzc2NzU5AwAAAAMxNjACAAAABDQxMjgEAAAAATAHAAAACjEyLzMwLzIwMjIIAAAACjEyLzMxLzIwMjEJAAAAATDxSn42QSDbCCteCadBINsIM0NJUS5OQVNEQVFHUzpBUlROLkEuSVFfRUJJVF9NQVJHSU4uMTAwMDAuMjAyMi0xMi0zMAEAAAAi1wMAAgAAAAYzMC44NTEBCAAAAAUAAAABMQEAAAALLTIxMDg2MDU4MTMDAAAAAzE2MAIAAAAENDA1MwQAAAABMAcAAAAKMTIvMzAvMjAyMggAAAAKMTIvMzEvMjAyMQkAAAABMPFKfjZBINsIAcIIp0Eg2wg0Q0lRLk5BU0RBUUdTOkFSVE4uQS5JUV9UT1RBTF9FUVVJVFkuMTAwMDAuMjAyMi0xMi0zMAEAAAAi1wMAAgAAAAYxNzguMDEBCAAAAAUAAAABMQEAAAALLTIxMDg2MDU4MTMDAAAAAzE2MAIAAAAEMTI3NQQAAAABMAcAAAAKMTIvMzAvMjAyMggAAAAKMTIvMzEvMjAyMQkAAAABMPFKfjZBINsI+ZoIp0Eg2wgwQ0lRLk5BU0RBUUdTOkFSVE4uQS5JUV9ORVRfREVCVC4xMDAwMC4yMDIyLTEyLTMwAQAAACLXAwACAAAABzE3MS45MzcBCAAAAAUAAAABMQEAAAALLTIxMDg2MDU4MTMDAAAAAzE2MAIAAAAENDM2NAQAAAABMAcAAAAKMTIvMzAvMjAyMggAAAAKMTIvMzEvMjAyMQkAAAABMPFKfjZBINsI8XMIp0Eg2wgyQ0lRLk5BU0RBUUdTOlZFQ1QuSVFf</t>
  </si>
  <si>
    <t>R1JPU1NfTUFSR0lOLjEwMDAwLjIwMjItMTItMzABAAAAjkU7KgMAAAAAAPFKfjZBINsI2yUIp0Eg2wgwQ0lRLk5BU0RBUUdTOlZFQ1QuSVFfVE9UQUxfTElBQi4xMDAwMC4yMDIyLTEyLTMwAQAAAI5FOyoCAAAABjIwLjUzMgEIAAAABQAAAAExAQAAAAstMjEwNDE2NDQ0MQMAAAADMTYwAgAAAAQxMjc2BAAAAAEwBwAAAAoxMi8zMC8yMDIyCAAAAAoxMi8zMS8yMDIxCQAAAAEw8Up+NkEg2wjT/genQSDbCC9DSVEuTkFTREFRR006R0hSUy5JUV9UT1RBTF9SRVYuMTAwMDAuMjAyMi0xMi0zMAEAAAAsBy0qAwAAAAAA8Up+NkEg2wi8sAenQSDbCDJDSVEuTkFTREFRR006R0hSUy5JUV9UT1RBTF9BU1NFVFMuMTAwMDAuMjAyMi0xMi0zMAEAAAAsBy0qAgAAAAcyNzkuOTI0AQgAAAAFAAAAATEBAAAACy0yMTA2MjM5NTgxAwAAAAMxNjACAAAABDEwMDcEAAAAATAHAAAACjEyLzMwLzIwMjIIAAAACjEyLzMxLzIwMjEJAAAAATDxSn42QSDbCLKJB6dBINsIKENJUS5OQVNEQVFHTTpHSFJTLklRX1JFLjEwMDAwLjIwMjItMTItMzABAAAALActKgIAAAAHLTEwLjAzNwEIAAAABQAAAAExAQAAAAstMjEwNjIzOTU4MQMAAAADMTYwAgAAAAQxMjIyBAAAAAEwBwAAAAoxMi8zMC8yMDIyCAAAAAoxMi8zMS8yMDIxCQAAAAEw8Up+NkEg2wiyiQenQSDbCC9DSVEuTkFTREFRR006R0hSUy5JUV9ESVZfU0hBUkUuMTAwMDAu</t>
  </si>
  <si>
    <t>MjAyMi0xMi0zMAEAAAAsBy0qAwAAAAAA8Up+NkEg2wiiYgenQSDbCC9DSVEuTkFTREFRR1M6VEVSTi5JUV9OSV9NQVJHSU4uMTAwMDAuMjAyMi0xMi0zMAEAAACW5EYhAwAAAAJOTQEIAAAABQAAAAExAQAAAAstMjEwOTIxNDU1NgMAAAADMTYwAgAAAAQ0MDk0BAAAAAEwBwAAAAoxMi8zMC8yMDIyCAAAAAoxMi8zMS8yMDIxCQAAAAEw8Up+NkEg2wiI7QanQSDbCC1DSVEuTkFTREFRR1M6VEVSTi5JUV9TVF9ERUJULjEwMDAwLjIwMjItMTItMzABAAAAluRGIQMAAAAAAPFKfjZBINsIe8YGp0Eg2wgtQ0lRLk5BU0RBUUdTOlRFUk4uSVFfTFRfREVCVC4xMDAwMC4yMDIyLTEyLTMwAQAAAJbkRiEDAAAAAADxSn42QSDbCHvGBqdBINsIM0NJUS5OQVNEQVFHUzpURVJOLklRX1JFVFVSTl9FUVVJVFkuMTAwMDAuMjAyMi0xMi0zMAEAAACW5EYhAgAAAAgtNDMuODI2MgEIAAAABQAAAAExAQAAAAstMjEwOTIxNDU1NgMAAAADMTYwAgAAAAQ0MTI4BAAAAAEwBwAAAAoxMi8zMC8yMDIyCAAAAAoxMi8zMS8yMDIxCQAAAAEw8Up+NkEg2whxnwanQSDbCDFDSVEuTkFTREFRR006U09VTi5JUV9FQklUX01BUkdJTi4xMDAwMC4yMDIyLTEyLTMwAQAAAEGqtgEDAAAAAk5NAQgAAAAFAAAAATEBAAAACy0yMDk5MjY3NDE5AwAAAAMxNjACAAAABDQwNTMEAAAAATAHAAAACjEyLzMwLzIwMjIIAAAACjEyLzMxLzIwMjEJAAAA</t>
  </si>
  <si>
    <t>ATDxSn42QSDbCEwDBqdBINsIMkNJUS5OQVNEQVFHTTpTT1VOLklRX1RPVEFMX0VRVUlUWS4xMDAwMC4yMDIyLTEyLTMwAQAAAEGqtgECAAAABy02My43MzQBCAAAAAUAAAABMQEAAAALLTIwOTkyNjc0MTkDAAAAAzE2MAIAAAAEMTI3NQQAAAABMAcAAAAKMTIvMzAvMjAyMggAAAAKMTIvMzEvMjAyMQkAAAABMPFKfjZBINsITAMGp0Eg2wguQ0lRLk5BU0RBUUdNOlNPVU4uSVFfTkVUX0RFQlQuMTAwMDAuMjAyMi0xMi0zMAEAAABBqrYBAgAAAAY1MS42OTEBCAAAAAUAAAABMQEAAAALLTIwOTkyNjc0MTkDAAAAAzE2MAIAAAAENDM2NAQAAAABMAcAAAAKMTIvMzAvMjAyMggAAAAKMTIvMzEvMjAyMQkAAAABMPFKfjZBINsIPtwFp0Eg2wgyQ0lRLk5BU0RBUUNNOkJMTksuSVFfR1JPU1NfTUFSR0lOLjEwMDAwLjIwMjItMTItMzABAAAAfj/0BAIAAAAHMjAuODgzNAEIAAAABQAAAAExAQAAAAstMjEwODAwMTUwMgMAAAADMTYwAgAAAAQ0MDc0BAAAAAEwBwAAAAoxMi8zMC8yMDIyCAAAAAoxMi8zMS8yMDIxCQAAAAEw8Up+NkEg2wggZwWnQSDbCDBDSVEuTkFTREFRQ006QkxOSy5JUV9UT1RBTF9MSUFCLjEwMDAwLjIwMjItMTItMzABAAAAfj/0BAIAAAAGMTguMDc5AQgAAAAFAAAAATEBAAAACy0yMTA4MDAxNTAyAwAAAAMxNjACAAAABDEyNzYEAAAAATAHAAAACjEyLzMwLzIwMjIIAAAACjEyLzMxLzIwMjEJ</t>
  </si>
  <si>
    <t>AAAAATDxSn42QSDbCCBnBadBINsIL0NJUS5OQVNEQVFHUzpTUlJLLklRX1RPVEFMX1JFVi4xMDAwMC4yMDIyLTEyLTMwAQAAAJAttiACAAAABjE4LjgxNgEIAAAABQAAAAExAQAAAAstMjEwOTIxNDU0MAMAAAADMTYwAgAAAAIyOAQAAAABMAcAAAAKMTIvMzAvMjAyMggAAAAKMTIvMzEvMjAyMQkAAAABMPdxfjZBINsI9coEp0Eg2wgyQ0lRLk5BU0RBUUdTOlNSUksuSVFfVE9UQUxfQVNTRVRTLjEwMDAwLjIwMjItMTItMzABAAAAkC22IAIAAAAHMzA0LjQ0NQEIAAAABQAAAAExAQAAAAstMjEwOTIxNDU0MAMAAAADMTYwAgAAAAQxMDA3BAAAAAEwBwAAAAoxMi8zMC8yMDIyCAAAAAoxMi8zMS8yMDIxCQAAAAEw93F+NkEg2wgA8gSnQSDbCChDSVEuTkFTREFRR1M6U1JSSy5JUV9SRS4xMDAwMC4yMDIyLTEyLTMwAQAAAJAttiACAAAABy0zNzYuMTMBCAAAAAUAAAABMQEAAAALLTIxMDkyMTQ1NDADAAAAAzE2MAIAAAAEMTIyMgQAAAABMAcAAAAKMTIvMzAvMjAyMggAAAAKMTIvMzEvMjAyMQkAAAABMPdxfjZBINsI7KMEp0Eg2wgvQ0lRLk5BU0RBUUdTOlNSUksuSVFfRElWX1NIQVJFLjEwMDAwLjIwMjItMTItMzABAAAAkC22IAMAAAAAAPdxfjZBINsI5XwEp0Eg2wgvQ0lRLk5BU0RBUUdTOlBMQ0UuSVFfTklfTUFSR0lOLjEwMDAwLjIwMjItMTItMzABAAAAB4oAAAIAAAAFOS43NzIBCAAAAAUAAAABMQEA</t>
  </si>
  <si>
    <t>AAALLTIxMDY4MjQ4MDcDAAAAAzE2MAIAAAAENDA5NAQAAAABMAcAAAAKMTIvMzAvMjAyMggAAAAJMS8yOS8yMDIyCQAAAAEw93F+NkEg2wjQLgSnQSDbCC1DSVEuTkFTREFRR1M6UExDRS5JUV9TVF9ERUJULjEwMDAwLjIwMjItMTItMzABAAAAB4oAAAIAAAAHMTc1LjMxOAEIAAAABQAAAAExAQAAAAstMjEwNjgyNDgwNwMAAAADMTYwAgAAAAQxMDQ2BAAAAAEwBwAAAAoxMi8zMC8yMDIyCAAAAAkxLzI5LzIwMjIJAAAAATD3cX42QSDbCLvgA6dBINsILUNJUS5OQVNEQVFHUzpQTENFLklRX0xUX0RFQlQuMTAwMDAuMjAyMi0xMi0zMAEAAAAHigAAAgAAAAY0OS42ODUBCAAAAAUAAAABMQEAAAALLTIxMDY4MjQ4MDcDAAAAAzE2MAIAAAAEMTA0OQQAAAABMAcAAAAKMTIvMzAvMjAyMggAAAAJMS8yOS8yMDIyCQAAAAEw93F+NkEg2wjBBwSnQSDbCDNDSVEuTkFTREFRR1M6UExDRS5JUV9SRVRVUk5fRVFVSVRZLjEwMDAwLjIwMjItMTItMzABAAAAB4oAAAIAAAAIMTE3LjQwNDEBCAAAAAUAAAABMQEAAAALLTIxMDY4MjQ4MDcDAAAAAzE2MAIAAAAENDEyOAQAAAABMAcAAAAKMTIvMzAvMjAyMggAAAAJMS8yOS8yMDIyCQAAAAEw93F+NkEg2wi74AOnQSDbCDFDSVEuTkFTREFRR1M6RUJJWC5JUV9FQklUX01BUkdJTi4xMDAwMC4yMDIyLTEyLTMwAQAAAHMPBAACAAAABzExLjk2MTUBCAAAAAUAAAABMQEAAAAL</t>
  </si>
  <si>
    <t>LTIxMDg4NjkxMjcDAAAAAzE2MAIAAAAENDA1MwQAAAABMAcAAAAKMTIvMzAvMjAyMggAAAAKMTIvMzEvMjAyMQkAAAABMPdxfjZBINsIjEQDp0Eg2wgyQ0lRLk5BU0RBUUdTOkVCSVguSVFfVE9UQUxfRVFVSVRZLjEwMDAwLjIwMjItMTItMzABAAAAcw8EAAIAAAAHNjk5LjU1NAEIAAAABQAAAAExAQAAAAstMjEwODg2OTEyNwMAAAADMTYwAgAAAAQxMjc1BAAAAAEwBwAAAAoxMi8zMC8yMDIyCAAAAAoxMi8zMS8yMDIxCQAAAAEw93F+NkEg2wiMRAOnQSDbCC5DSVEuTkFTREFRR1M6RUJJWC5JUV9ORVRfREVCVC4xMDAwMC4yMDIyLTEyLTMwAQAAAHMPBAACAAAABjU1NC40NAEIAAAABQAAAAExAQAAAAstMjEwODg2OTEyNwMAAAADMTYwAgAAAAQ0MzY0BAAAAAEwBwAAAAoxMi8zMC8yMDIyCAAAAAoxMi8zMS8yMDIxCQAAAAEw93F+NkEg2wiEHQOnQSDbCDJDSVEuTkFTREFRQ006QUdFTi5JUV9HUk9TU19NQVJHSU4uMTAwMDAuMjAyMi0xMi0zMAEAAABkQQYAAgAAAAczOC40MTc0AQgAAAAFAAAAATEBAAAACy0yMTEwMTc3NTM1AwAAAAMxNjACAAAABDQwNzQEAAAAATAHAAAACjEyLzMwLzIwMjIIAAAACjEyLzMxLzIwMjEJAAAAATD3cX42QSDbCEeoAqdBINsIMENJUS5OQVNEQVFDTTpBR0VOLklRX1RPVEFMX0xJQUIuMTAwMDAuMjAyMi0xMi0zMAEAAABkQQYAAgAAAAc0MTguMDQ5AQgAAAAFAAAAATEB</t>
  </si>
  <si>
    <t>AAAACy0yMTEwMTc3NTM1AwAAAAMxNjACAAAABDEyNzYEAAAAATAHAAAACjEyLzMwLzIwMjIIAAAACjEyLzMxLzIwMjEJAAAAATD3cX42QSDbCDiBAqdBINsIL0NJUS5OQVNEQVFHUzpCTFVFLklRX1RPVEFMX1JFVi4xMDAwMC4yMDIyLTEyLTMwAQAAAPlwAAACAAAABTMuNjYyAQgAAAAFAAAAATEBAAAACy0yMTA5NTY1MzQxAwAAAAMxNjACAAAAAjI4BAAAAAEwBwAAAAoxMi8zMC8yMDIyCAAAAAoxMi8zMS8yMDIxCQAAAAEw93F+NkEg2wgtMwKnQSDbCDJDSVEuTkFTREFRR1M6QkxVRS5JUV9UT1RBTF9BU1NFVFMuMTAwMDAuMjAyMi0xMi0zMAEAAAD5cAAAAgAAAAc1OTMuNzk1AQgAAAAFAAAAATEBAAAACy0yMTA5NTY1MzQxAwAAAAMxNjACAAAABDEwMDcEAAAAATAHAAAACjEyLzMwLzIwMjIIAAAACjEyLzMxLzIwMjEJAAAAATD3cX42QSDbCEHlAadBINsIKENJUS5OQVNEQVFHUzpCTFVFLklRX1JFLjEwMDAwLjIwMjItMTItMzABAAAA+XAAAAIAAAAJLTM3MTkuOTI1AQgAAAAFAAAAATEBAAAACy0yMTA5NTY1MzQxAwAAAAMxNjACAAAABDEyMjIEAAAAATAHAAAACjEyLzMwLzIwMjIIAAAACjEyLzMxLzIwMjEJAAAAATD3cX42QSDbCEoMAqdBINsIL0NJUS5OQVNEQVFHUzpCTFVFLklRX0RJVl9TSEFSRS4xMDAwMC4yMDIyLTEyLTMwAQAAAPlwAAADAAAAAAD3cX42QSDbCAq+AadBINsIL0NJUS5OQVNE</t>
  </si>
  <si>
    <t>QVFHUzpUSEZGLklRX05JX01BUkdJTi4xMDAwMC4yMDIyLTEyLTMwAQAAAAo8BQACAAAABzI4Ljk1MTYBCAAAAAUAAAABMQEAAAALLTIxMDg5MjU2OTgDAAAAAzE2MAIAAAAENDA5NAQAAAABMAcAAAAKMTIvMzAvMjAyMggAAAAKMTIvMzEvMjAyMQkAAAABMPdxfjZBINsIgkgBp0Eg2wgtQ0lRLk5BU0RBUUdTOlRIRkYuSVFfU1RfREVCVC4xMDAwMC4yMDIyLTEyLTMwAQAAAAo8BQACAAAABzEwOS4zMTEBCAAAAAUAAAABMQEAAAALLTIxMDg5MjU2OTgDAAAAAzE2MAIAAAAEMTA0NgQAAAABMAcAAAAKMTIvMzAvMjAyMggAAAAKMTIvMzEvMjAyMQkAAAABMPdxfjZBINsIeSEBp0Eg2wgtQ0lRLk5BU0RBUUdTOlRIRkYuSVFfTFRfREVCVC4xMDAwMC4yMDIyLTEyLTMwAQAAAAo8BQADAAAAAAD3cX42QSDbCHkhAadBINsIM0NJUS5OQVNEQVFHUzpUSEZGLklRX1JFVFVSTl9FUVVJVFkuMTAwMDAuMjAyMi0xMi0zMAEAAAAKPAUAAgAAAAY4Ljk4NDEBCAAAAAUAAAABMQEAAAALLTIxMDg5MjU2OTgDAAAAAzE2MAIAAAAENDEyOAQAAAABMAcAAAAKMTIvMzAvMjAyMggAAAAKMTIvMzEvMjAyMQkAAAABMPdxfjZBINsIcPoAp0Eg2wgvQ0lRLk5BU0RBUUdTOkxYLklRX0VCSVRfTUFSR0lOLjEwMDAwLjIwMjItMTItMzABAAAApT9mIAIAAAAHMjYuOTc5NgEIAAAABQAAAAExAQAAAAstMjA5OTQ0NjExNQMAAAACMzIC</t>
  </si>
  <si>
    <t>AAAABDQwNTMEAAAAATAHAAAACjEyLzMwLzIwMjIIAAAACjEyLzMxLzIwMjEJAAAAATD3cX42QSDbCEpeAKdBINsIMENJUS5OQVNEQVFHUzpMWC5JUV9UT1RBTF9FUVVJVFkuMTAwMDAuMjAyMi0xMi0zMAEAAAClP2YgAgAAAAg4MDY3LjgwOQEIAAAABQAAAAExAQAAAAstMjA5OTQ0NjExNQMAAAACMzICAAAABDEyNzUEAAAAATAHAAAACjEyLzMwLzIwMjIIAAAACjEyLzMxLzIwMjEJAAAAATD3cX42QSDbCFKFAKdBINsILENJUS5OQVNEQVFHUzpMWC5JUV9ORVRfREVCVC4xMDAwMC4yMDIyLTEyLTMwAQAAAKU/ZiACAAAACDUwMDcuNTY0AQgAAAAFAAAAATEBAAAACy0yMDk5NDQ2MTE1AwAAAAIzMgIAAAAENDM2NAQAAAABMAcAAAAKMTIvMzAvMjAyMggAAAAKMTIvMzEvMjAyMQkAAAABMPdxfjZBINsIRDcAp0Eg2wgyQ0lRLk5BU0RBUUdTOk5UR1IuSVFfR1JPU1NfTUFSR0lOLjEwMDAwLjIwMjItMTItMzABAAAAYosCAAIAAAAHMzEuMzE5NwEIAAAABQAAAAExAQAAAAstMjA2MDUwMTUxNQMAAAADMTYwAgAAAAQ0MDc0BAAAAAEwBwAAAAoxMi8zMC8yMDIyCAAAAAoxMi8zMS8yMDIxCQAAAAEw93F+NkEg2wgewv+mQSDbCDBDSVEuTkFTREFRR1M6TlRHUi5JUV9UT1RBTF9MSUFCLjEwMDAwLjIwMjItMTItMzABAAAAYosCAAIAAAAHMzgxLjcxNgEIAAAABQAAAAExAQAAAAstMjA2MDUwMTUxNQMAAAADMTYw</t>
  </si>
  <si>
    <t>AgAAAAQxMjc2BAAAAAEwBwAAAAoxMi8zMC8yMDIyCAAAAAoxMi8zMS8yMDIxCQAAAAEw93F+NkEg2wgewv+mQSDbCC9DSVEuTkFTREFRQ006U05SSC5JUV9UT1RBTF9SRVYuMTAwMDAuMjAyMi0xMi0zMAEAAABQ63opAwAAAAAA93F+NkEg2wj0Jf+mQSDbCDJDSVEuTkFTREFRQ006U05SSC5JUV9UT1RBTF9BU1NFVFMuMTAwMDAuMjAyMi0xMi0zMAEAAABQ63opAgAAAAo0MTQuNTE0NjU2AQgAAAAFAAAAATEBAAAACy0yMTAzNTMxMDgyAwAAAAMxNjACAAAABDEwMDcEAAAAATAHAAAACjEyLzMwLzIwMjIIAAAACjEyLzMxLzIwMjEJAAAAATD3cX42QSDbCPQl/6ZBINsIKENJUS5OQVNEQVFDTTpTTlJILklRX1JFLjEwMDAwLjIwMjItMTItMzABAAAAUOt6KQIAAAAKLTMxLjE0MDUyMgEIAAAABQAAAAExAQAAAAstMjEwMzUzMTA4MgMAAAADMTYwAgAAAAQxMjIyBAAAAAEwBwAAAAoxMi8zMC8yMDIyCAAAAAoxMi8zMS8yMDIxCQAAAAEwBpl+NkEg2wjr/v6mQSDbCC9DSVEuTkFTREFRQ006U05SSC5JUV9ESVZfU0hBUkUuMTAwMDAuMjAyMi0xMi0zMAEAAABQ63opAwAAAAAABpl+NkEg2wjh1/6mQSDbCC9DSVEuTkFTREFRR1M6TEFTUi5JUV9OSV9NQVJHSU4uMTAwMDAuMjAyMi0xMi0zMAEAAAB2iwYAAgAAAAgtMTAuOTgyNQEIAAAABQAAAAExAQAAAAstMjA1OTIxNDc0OAMAAAADMTYwAgAAAAQ0MDk0BAAA</t>
  </si>
  <si>
    <t>AAEwBwAAAAoxMi8zMC8yMDIyCAAAAAoxMi8zMS8yMDIxCQAAAAEwBpl+NkEg2wjLif6mQSDbCC1DSVEuTkFTREFRR1M6TEFTUi5JUV9TVF9ERUJULjEwMDAwLjIwMjItMTItMzABAAAAdosGAAMAAAAAAAaZfjZBINsIuTv+pkEg2wgtQ0lRLk5BU0RBUUdTOkxBU1IuSVFfTFRfREVCVC4xMDAwMC4yMDIyLTEyLTMwAQAAAHaLBgADAAAAAAAGmX42QSDbCMBi/qZBINsIM0NJUS5OQVNEQVFHUzpMQVNSLklRX1JFVFVSTl9FUVVJVFkuMTAwMDAuMjAyMi0xMi0zMAEAAAB2iwYAAgAAAAgtMTEuMzY2NAEIAAAABQAAAAExAQAAAAstMjA1OTIxNDc0OAMAAAADMTYwAgAAAAQ0MTI4BAAAAAEwBwAAAAoxMi8zMC8yMDIyCAAAAAoxMi8zMS8yMDIxCQAAAAEwBpl+NkEg2wi5O/6mQSDbCDBDSVEuTkFTREFRR1M6UlhULklRX0VCSVRfTUFSR0lOLjEwMDAwLjIwMjItMTItMzABAAAAVcOOGQIAAAAGNy4yMTcxAQgAAAAFAAAAATEBAAAACy0yMTA5OTQxOTUxAwAAAAMxNjACAAAABDQwNTMEAAAAATAHAAAACjEyLzMwLzIwMjIIAAAACjEyLzMxLzIwMjEJAAAAATAGmX42QSDbCJfG/aZBINsIMUNJUS5OQVNEQVFHUzpSWFQuSVFfVE9UQUxfRVFVSVRZLjEwMDAwLjIwMjItMTItMzABAAAAVcOOGQIAAAAGMTMyNy40AQgAAAAFAAAAATEBAAAACy0yMTA5OTQxOTUxAwAAAAMxNjACAAAABDEyNzUEAAAAATAHAAAACjEyLzMw</t>
  </si>
  <si>
    <t>LzIwMjIIAAAACjEyLzMxLzIwMjEJAAAAATAGmX42QSDbCJCf/aZBINsILUNJUS5OQVNEQVFHUzpSWFQuSVFfTkVUX0RFQlQuMTAwMDAuMjAyMi0xMi0zMAEAAABVw44ZAgAAAAYzODM0LjEBCAAAAAUAAAABMQEAAAALLTIxMDk5NDE5NTEDAAAAAzE2MAIAAAAENDM2NAQAAAABMAcAAAAKMTIvMzAvMjAyMggAAAAKMTIvMzEvMjAyMQkAAAABMAaZfjZBINsIM1L9pkEg2wgyQ0lRLk5BU0RBUUdTOkxZRUwuSVFfR1JPU1NfTUFSR0lOLjEwMDAwLjIwMjItMTItMzABAAAAxcU0IwIAAAADMTAwAQgAAAAFAAAAATEBAAAACy0yMDU5MTU5MTE5AwAAAAMxNjACAAAABDQwNzQEAAAAATAHAAAACjEyLzMwLzIwMjIIAAAACjEyLzMxLzIwMjEJAAAAATAGmX42QSDbCN3c/KZBINsIMENJUS5OQVNEQVFHUzpMWUVMLklRX1RPVEFMX0xJQUIuMTAwMDAuMjAyMi0xMi0zMAEAAADFxTQjAgAAAAcxOTcuNjE5AQgAAAAFAAAAATEBAAAACy0yMDU5MTU5MTE5AwAAAAMxNjACAAAABDEyNzYEAAAAATAHAAAACjEyLzMwLzIwMjIIAAAACjEyLzMxLzIwMjEJAAAAATAGmX42QSDbCNW1/KZBINsIL0NJUS5OQVNEQVFHUzpWSU5QLklRX1RPVEFMX1JFVi4xMDAwMC4yMDIyLTEyLTMwAQAAAM/6uikCAAAABzQwOC4wOTUBCAAAAAUAAAABMQEAAAALLTIwNjA3MjU2NTYDAAAAAjIxAgAAAAIyOAQAAAABMAcAAAAKMTIvMzAvMjAyMggA</t>
  </si>
  <si>
    <t>AAAKMTIvMzAvMjAyMgkAAAABMAaZfjZBINsItED8pkEg2wgyQ0lRLk5BU0RBUUdTOlZJTlAuSVFfVE9UQUxfQVNTRVRTLjEwMDAwLjIwMjItMTItMzABAAAAz/q6KQIAAAAIMTc2Ni45NTQBCAAAAAUAAAABMQEAAAALLTIwNjA3MjU2NTYDAAAAAjIxAgAAAAQxMDA3BAAAAAEwBwAAAAoxMi8zMC8yMDIyCAAAAAoxMi8zMC8yMDIyCQAAAAEwBpl+NkEg2wisGfymQSDbCChDSVEuTkFTREFRR1M6VklOUC5JUV9SRS4xMDAwMC4yMDIyLTEyLTMwAQAAAM/6uikCAAAABTgxLjMxAQgAAAAFAAAAATEBAAAACy0yMDYwNzI1NjU2AwAAAAIyMQIAAAAEMTIyMgQAAAABMAcAAAAKMTIvMzAvMjAyMggAAAAKMTIvMzAvMjAyMgkAAAABMAaZfjZBINsItED8pkEg2wgvQ0lRLk5BU0RBUUdTOlZJTlAuSVFfRElWX1NIQVJFLjEwMDAwLjIwMjItMTItMzABAAAAz/q6KQIAAAAIMy43NTM0ODYBCAAAAAUAAAABMQEAAAALLTIwNjA3MjU2NTYDAAAAAjIxAgAAAAQzMDU4BAAAAAEwBwAAAAoxMi8zMC8yMDIyCAAAAAoxMi8zMC8yMDIyCQAAAAEwBpl+NkEg2wih8vumQSDbCC9DSVEuTkFTREFRR1M6WllNRS5JUV9OSV9NQVJHSU4uMTAwMDAuMjAyMi0xMi0zMAEAAABnZJQCAwAAAAJOTQEIAAAABQAAAAExAQAAAAstMjA1ODE4OTM2OAMAAAADMTYwAgAAAAQ0MDk0BAAAAAEwBwAAAAoxMi8zMC8yMDIyCAAAAAoxMi8zMS8yMDIx</t>
  </si>
  <si>
    <t>CQAAAAEwBpl+NkEg2wiEffumQSDbCC1DSVEuTkFTREFRR1M6WllNRS5JUV9TVF9ERUJULjEwMDAwLjIwMjItMTItMzABAAAAZ2SUAgMAAAAAAAaZfjZBINsId1b7pkEg2wgtQ0lRLk5BU0RBUUdTOlpZTUUuSVFfTFRfREVCVC4xMDAwMC4yMDIyLTEyLTMwAQAAAGdklAIDAAAAAAAGmX42QSDbCIR9+6ZBINsIM0NJUS5OQVNEQVFHUzpaWU1FLklRX1JFVFVSTl9FUVVJVFkuMTAwMDAuMjAyMi0xMi0zMAEAAABnZJQCAgAAAAgtNjQuMjkwNwEIAAAABQAAAAExAQAAAAstMjA1ODE4OTM2OAMAAAADMTYwAgAAAAQ0MTI4BAAAAAEwBwAAAAoxMi8zMC8yMDIyCAAAAAoxMi8zMS8yMDIxCQAAAAEwBpl+NkEg2whtL/umQSDbCDFDSVEuTkFTREFRR006SUJFWC5JUV9FQklUX01BUkdJTi4xMDAwMC4yMDIyLTEyLTMwAQAAAKryAiECAAAABjcuMzU3NwEIAAAABQAAAAExAQAAAAstMjExMjExOTQzMwMAAAADMTYwAgAAAAQ0MDUzBAAAAAEwBwAAAAoxMi8zMC8yMDIyCAAAAAoxMi8zMS8yMDIxCQAAAAEwBpl+NkEg2whQuvqmQSDbCDJDSVEuTkFTREFRR006SUJFWC5JUV9UT1RBTF9FUVVJVFkuMTAwMDAuMjAyMi0xMi0zMAEAAACq8gIhAgAAAAY5Mi4xNjcBCAAAAAUAAAABMQEAAAALLTIxMTIxMTk0MzMDAAAAAzE2MAIAAAAEMTI3NQQAAAABMAcAAAAKMTIvMzAvMjAyMggAAAAKMTIvMzEvMjAyMQkAAAABMAaZfjZB</t>
  </si>
  <si>
    <t>INsIULr6pkEg2wguQ0lRLk5BU0RBUUdNOklCRVguSVFfTkVUX0RFQlQuMTAwMDAuMjAyMi0xMi0zMAEAAACq8gIhAgAAAAY3NS41MjkBCAAAAAUAAAABMQEAAAALLTIxMTIxMTk0MzMDAAAAAzE2MAIAAAAENDM2NAQAAAABMAcAAAAKMTIvMzAvMjAyMggAAAAKMTIvMzEvMjAyMQkAAAABMAaZfjZBINsIRZP6pkEg2wgyQ0lRLk5BU0RBUUdTOkFVREMuSVFfR1JPU1NfTUFSR0lOLjEwMDAwLjIwMjItMTItMzABAAAAlmIAAAIAAAAHNjguNjUyOQEIAAAABQAAAAExAQAAAAstMjA2MjAyODAyMAMAAAADMTYwAgAAAAQ0MDc0BAAAAAEwBwAAAAoxMi8zMC8yMDIyCAAAAAoxMi8zMS8yMDIxCQAAAAEwBpl+NkEg2wgmHvqmQSDbCDBDSVEuTkFTREFRR1M6QVVEQy5JUV9UT1RBTF9MSUFCLjEwMDAwLjIwMjItMTItMzABAAAAlmIAAAIAAAAHMTQzLjg2NgEIAAAABQAAAAExAQAAAAstMjA2MjAyODAyMAMAAAADMTYwAgAAAAQxMjc2BAAAAAEwBwAAAAoxMi8zMC8yMDIyCAAAAAoxMi8zMS8yMDIxCQAAAAEwBpl+NkEg2wgmHvqmQSDbCC9DSVEuTkFTREFRR1M6SENLVC5JUV9UT1RBTF9SRVYuMTAwMDAuMjAyMi0xMi0zMAEAAAA8YQAAAgAAAAcyODkuNjg4AQgAAAAFAAAAATEBAAAACy0yMDU4NTU4MzMyAwAAAAMxNjACAAAAAjI4BAAAAAEwBwAAAAoxMi8zMC8yMDIyCAAAAAoxMi8zMC8yMDIyCQAAAAEwBpl+NkEg</t>
  </si>
  <si>
    <t>2wgBgvmmQSDbCDJDSVEuTkFTREFRR1M6SENLVC5JUV9UT1RBTF9BU1NFVFMuMTAwMDAuMjAyMi0xMi0zMAEAAAA8YQAAAgAAAAcxODQuOTkzAQgAAAAFAAAAATEBAAAACy0yMDU4NTU4MzMyAwAAAAMxNjACAAAABDEwMDcEAAAAATAHAAAACjEyLzMwLzIwMjIIAAAACjEyLzMwLzIwMjIJAAAAATAGmX42QSDbCAGC+aZBINsIKENJUS5OQVNEQVFHUzpIQ0tULklRX1JFLjEwMDAwLjIwMjItMTItMzABAAAAPGEAAAIAAAAFMzguNjQBCAAAAAUAAAABMQEAAAALLTIwNTg1NTgzMzIDAAAAAzE2MAIAAAAEMTIyMgQAAAABMAcAAAAKMTIvMzAvMjAyMggAAAAKMTIvMzAvMjAyMgkAAAABMAaZfjZBINsI8Fr5pkEg2wgvQ0lRLk5BU0RBUUdTOkhDS1QuSVFfRElWX1NIQVJFLjEwMDAwLjIwMjItMTItMzABAAAAPGEAAAIAAAAEMC40NAEIAAAABQAAAAExAQAAAAstMjA1ODU1ODMzMgMAAAADMTYwAgAAAAQzMDU4BAAAAAEwBwAAAAoxMi8zMC8yMDIyCAAAAAoxMi8zMC8yMDIyCQAAAAEwBpl+NkEg2wjsM/mmQSDbCC5DSVEuTkFTREFRR1M6R1RYLklRX05JX01BUkdJTi4xMDAwMC4yMDIyLTEyLTMwAQAAAHEteiICAAAABzEzLjYyNTEBCAAAAAUAAAABMQEAAAALLTIwNjA5MzgxNjgDAAAAAzE2MAIAAAAENDA5NAQAAAABMAcAAAAKMTIvMzAvMjAyMggAAAAKMTIvMzEvMjAyMQkAAAABMAzAfjZBINsI2OX4pkEg2wgs</t>
  </si>
  <si>
    <t>Q0lRLk5BU0RBUUdTOkdUWC5JUV9TVF9ERUJULjEwMDAwLjIwMjItMTItMzABAAAAcS16IgMAAAAAAAzAfjZBINsIypf4pkEg2wgsQ0lRLk5BU0RBUUdTOkdUWC5JUV9MVF9ERUJULjEwMDAwLjIwMjItMTItMzABAAAAcS16IgIAAAAEMTM3NgEIAAAABQAAAAExAQAAAAstMjA2MDkzODE2OAMAAAADMTYwAgAAAAQxMDQ5BAAAAAEwBwAAAAoxMi8zMC8yMDIyCAAAAAoxMi8zMS8yMDIxCQAAAAEwDMB+NkEg2wjKl/imQSDbCDJDSVEuTkFTREFRR1M6R1RYLklRX1JFVFVSTl9FUVVJVFkuMTAwMDAuMjAyMi0xMi0zMAEAAABxLXoiAwAAAAJOTQEIAAAABQAAAAExAQAAAAstMjA2MDkzODE2OAMAAAADMTYwAgAAAAQ0MTI4BAAAAAEwBwAAAAoxMi8zMC8yMDIyCAAAAAoxMi8zMS8yMDIxCQAAAAEwDMB+NkEg2wjKl/imQSDbCDFDSVEuTkFTREFRQ006SVJNRC5JUV9FQklUX01BUkdJTi4xMDAwMC4yMDIyLTEyLTMwAQAAAGlhUQECAAAABjIzLjQ3OQEIAAAABQAAAAExAQAAAAstMjA1ODY3MTgyNwMAAAADMTYwAgAAAAQ0MDUzBAAAAAEwBwAAAAoxMi8zMC8yMDIyCAAAAAoxMi8zMS8yMDIxCQAAAAEwDMB+NkEg2wjG+/emQSDbCDFDSVEuTkFTREFRR1M6SkJMVS5JUV9FQklUX01BUkdJTi4xMDAwMC4yMDIyLTEyLTMwAQAAAMWfAQACAAAACC0xNS4xMjM0AQgAAAAFAAAAATEBAAAACy0yMDU5MjQ5MzEyAwAAAAMx</t>
  </si>
  <si>
    <t>NjACAAAABDQwNTMEAAAAATAHAAAACjEyLzMwLzIwMjIIAAAACjEyLzMxLzIwMjEJAAAAATAMwH42QSDbCJxf96ZBINsILUNJUS5OQVNEQVFHUzpZWS5JUV9UT1RBTF9SRVYuMTAwMDAuMjAyMi0xMi0zMAEAAAA97EkNAgAAAAgyNjE5LjA1MQEIAAAABQAAAAExAQAAAAstMjA5OTUyMTAzNgMAAAADMTYwAgAAAAIyOAQAAAABMAcAAAAKMTIvMzAvMjAyMggAAAAKMTIvMzEvMjAyMQkAAAABMAzAfjZBINsIihH3pkEg2wgtQ0lRLk5BU0RBUUdTOlNER1IuSVFfU1RfREVCVC4xMDAwMC4yMDIyLTEyLTMwAQAAAGHmBwADAAAAAAAMwH42QSDbCHPD9qZBINsILUNJUS5OQVNEQVFHUzpTREdSLklRX0xUX0RFQlQuMTAwMDAuMjAyMi0xMi0zMAEAAABh5gcAAwAAAAAADMB+NkEg2wh96vamQSDbCDFDSVEuTkFTREFRR1M6QkFUUi5LLklRX0RJVl9TSEFSRS4xMDAwMC4yMDIyLTEyLTMwAQAAAHacxRMDAAAAAAAMwH42QSDbCF119qZBINsIL0NJUS5OQVNEQVFHUzpGQk5DLklRX0RJVl9TSEFSRS4xMDAwMC4yMDIyLTEyLTMwAQAAAAclBAACAAAAAzAuOAEIAAAABQAAAAExAQAAAAstMjA1ODUyMTcwOQMAAAADMTYwAgAAAAQzMDU4BAAAAAEwBwAAAAoxMi8zMC8yMDIyCAAAAAoxMi8zMS8yMDIxCQAAAAEwDMB+NkEg2wg+APamQSDbCChDSVEuTkFTREFRR1M6SU5GTi5JUV9SRS4xMDAwMC4yMDIyLTEyLTMwAQAAAOKR</t>
  </si>
  <si>
    <t>JgACAAAACS0xNjk4LjA0MgEIAAAABQAAAAExAQAAAAstMjA1OTIxNTA1MQMAAAADMTYwAgAAAAQxMjIyBAAAAAEwBwAAAAoxMi8zMC8yMDIyCAAAAAoxMi8yNS8yMDIxCQAAAAEwDMB+NkEg2whIJ/amQSDbCC9DSVEuTkFTREFRR006RVZPUC5JUV9OSV9NQVJHSU4uMTAwMDAuMjAyMi0xMi0zMAEAAAAQfmkhAgAAAAYxLjc0MjIBCAAAAAUAAAABMQEAAAALLTIwNjAwNjk3MTgDAAAAAzE2MAIAAAAENDA5NAQAAAABMAcAAAAKMTIvMzAvMjAyMggAAAAKMTIvMzEvMjAyMQkAAAABMAzAfjZBINsIPgD2pkEg2wgtQ0lRLk5BU0RBUUdTOkJDUlguSVFfU1RfREVCVC4xMDAwMC4yMDIyLTEyLTMwAQAAAPpjAAADAAAAAAAMwH42QSDbCCGL9aZBINsILUNJUS5OQVNEQVFHUzpCQ1JYLklRX0xUX0RFQlQuMTAwMDAuMjAyMi0xMi0zMAEAAAD6YwAAAgAAAAc1ODUuNDU3AQgAAAAFAAAAATEBAAAACy0yMDU5MjE1MzE2AwAAAAMxNjACAAAABDEwNDkEAAAAATAHAAAACjEyLzMwLzIwMjIIAAAACjEyLzMxLzIwMjEJAAAAATAMwH42QSDbCC+y9aZBINsIMUNJUS5OQVNEQVFHTTpSTkEuSVFfR1JPU1NfTUFSR0lOLjEwMDAwLjIwMjItMTItMzABAAAAHstSDwMAAAACTk0BCAAAAAUAAAABMQEAAAALLTIwNTkxNjE2OTcDAAAAAzE2MAIAAAAENDA3NAQAAAABMAcAAAAKMTIvMzAvMjAyMggAAAAKMTIvMzEvMjAyMQkAAAAB</t>
  </si>
  <si>
    <t>MAzAfjZBINsIF2T1pkEg2wgxQ0lRLk5BU0RBUUdTOlNVTU8uSVFfRUJJVF9NQVJHSU4uMTAwMDAuMjAyMi0xMi0zMAEAAAD+B8oGAgAAAAgtNDcuMzg2MgEIAAAABQAAAAExAQAAAAstMjEwODQxMjQ1MAMAAAADMTYwAgAAAAQ0MDUzBAAAAAEwBwAAAAoxMi8zMC8yMDIyCAAAAAkxLzMxLzIwMjIJAAAAATAMwH42QSDbCPju9KZBINsIL0NJUS5OQVNEQVFHUzpQUklNLklRX1RPVEFMX1JFVi4xMDAwMC4yMDIyLTEyLTMwAQAAAJyjQAACAAAACDM0OTcuNjMyAQgAAAAFAAAAATEBAAAACy0yMDU5MjE1MjczAwAAAAMxNjACAAAAAjI4BAAAAAEwBwAAAAoxMi8zMC8yMDIyCAAAAAoxMi8zMS8yMDIxCQAAAAEwDMB+NkEg2wjyx/SmQSDbCDJDSVEuTkFTREFRR1M6VlJUUy5JUV9HUk9TU19NQVJHSU4uMTAwMDAuMjAyMi0xMi0zMAEAAAC+LgUAAgAAAAc0OS4wMTQzAQgAAAAFAAAAATEBAAAACy0yMDU5MzEzMjM1AwAAAAMxNjACAAAABDQwNzQEAAAAATAHAAAACjEyLzMwLzIwMjIIAAAACjEyLzMxLzIwMjEJAAAAATAMwH42QSDbCNt59KZBINsIL0NJUS5OQVNEQVFHUzpVUFNULklRX1RPVEFMX1JFVi4xMDAwMC4yMDIyLTEyLTMwAQAAAKERTBICAAAABzg1MS44NjMBCAAAAAUAAAABMQEAAAALLTIwNjA2MzA4NDIDAAAAAzE2MAIAAAACMjgEAAAAATAHAAAACjEyLzMwLzIwMjIIAAAACjEyLzMxLzIwMjEJAAAA</t>
  </si>
  <si>
    <t>ATAMwH42QSDbCLkE9KZBINsIMkNJUS5OQVNEQVFHUzpBTEtULklRX0dST1NTX01BUkdJTi4xMDAwMC4yMDIyLTEyLTMwAQAAAAhLXgYCAAAABzU1LjA3ODUBCAAAAAUAAAABMQEAAAALLTIwNTk1NTY4MTIDAAAAAzE2MAIAAAAENDA3NAQAAAABMAcAAAAKMTIvMzAvMjAyMggAAAAKMTIvMzEvMjAyMQkAAAABMAzAfjZBINsIcI/zpkEg2wgoQ0lRLk5BU0RBUUdTOlNUQkEuSVFfUkUuMTAwMDAuMjAyMi0xMi0zMAEAAADOmAQAAgAAAAc3NzMuNjU5AQgAAAAFAAAAATEBAAAACy0yMDU5MjE0ODI4AwAAAAMxNjACAAAABDEyMjIEAAAAATAHAAAACjEyLzMwLzIwMjIIAAAACjEyLzMxLzIwMjEJAAAAATAMwH42QSDbCN1n86ZBINsILUNJUS5OQVNEQVFHUzpVQ1RULklRX1NUX0RFQlQuMTAwMDAuMjAyMi0xMi0zMAEAAABtxDgAAwAAAAAADMB+NkEg2wjSQPOmQSDbCC1DSVEuTkFTREFRR1M6VUNUVC5JUV9MVF9ERUJULjEwMDAwLjIwMjItMTItMzABAAAAbcQ4AAIAAAADNDkzAQgAAAAFAAAAATEBAAAACy0yMDU5MDY3NDY3AwAAAAMxNjACAAAABDEwNDkEAAAAATAHAAAACjEyLzMwLzIwMjIIAAAACjEyLzMwLzIwMjIJAAAAATAMwH42QSDbCNJA86ZBINsILkNJUS5OQVNEQVFHUzpIVVJOLklRX05FVF9ERUJULjEwMDAwLjIwMjItMTItMzABAAAARtIkAAIAAAAHMjc4LjIwNwEIAAAABQAAAAExAQAAAAstMjA1</t>
  </si>
  <si>
    <t>OTE4NDU0MQMAAAADMTYwAgAAAAQ0MzY0BAAAAAEwBwAAAAoxMi8zMC8yMDIyCAAAAAoxMi8zMS8yMDIxCQAAAAEwDMB+NkEg2wjIGfOmQSDbCC5DSVEuTkFTREFRR1M6SElNWC5JUV9ORVRfREVCVC4xMDAwMC4yMDIyLTEyLTMwAQAAAApvNgECAAAACC0xNDQuNjIyAQgAAAAFAAAAATEBAAAACy0yMTA3MjcwMTY0AwAAAAMxNjACAAAABDQzNjQEAAAAATAHAAAACjEyLzMwLzIwMjIIAAAACjEyLzMxLzIwMjEJAAAAATAU5342QSDbCL7y8qZBINsIKENJUS5OQVNEQVFHUzpURklOLklRX1JFLjEwMDAwLjIwMjItMTItMzABAAAAOyFnAgIAAAAHMzk5LjM1MQEIAAAABQAAAAExAQAAAAstMjA2MDc2NTg2MgMAAAADMTYwAgAAAAQxMjIyBAAAAAEwBwAAAAoxMi8zMC8yMDIyCAAAAAoxMi8zMS8yMDIxCQAAAAEwFOd+NkEg2wi0y/KmQSDbCC9DSVEuTkFTREFRR1M6T0NGQy5JUV9OSV9NQVJHSU4uMTAwMDAuMjAyMi0xMi0zMAEAAAC6jwUAAgAAAAcyOS44MjI3AQgAAAAFAAAAATEBAAAACy0yMDU5MjE1MDc4AwAAAAMxNjACAAAABDQwOTQEAAAAATAHAAAACjEyLzMwLzIwMjIIAAAACjEyLzMxLzIwMjEJAAAAATAU5342QSDbCLTL8qZBINsIM0NJUS5OQVNEQVFHUzpBVklELklRX1JFVFVSTl9FUVVJVFkuMTAwMDAuMjAyMi0xMi0zMAEAAAD2YgAAAwAAAAJOTQEIAAAABQAAAAExAQAAAAstMjA1ODk4NDc4MQMA</t>
  </si>
  <si>
    <t>AAADMTYwAgAAAAQ0MTI4BAAAAAEwBwAAAAoxMi8zMC8yMDIyCAAAAAoxMi8zMS8yMDIxCQAAAAEwFOd+NkEg2wifffKmQSDbCDFDSVEuTkFTREFRR1M6QUxIQy5JUV9FQklUX01BUkdJTi4xMDAwMC4yMDIyLTEyLTMwAQAAAGDqqQ8CAAAACC0xNS4yNDg4AQgAAAAFAAAAATEBAAAACy0yMDU5MTgwNTkyAwAAAAMxNjACAAAABDQwNTMEAAAAATAHAAAACjEyLzMwLzIwMjIIAAAACjEyLzMxLzIwMjEJAAAAATAU5342QSDbCJ998qZBINsIMUNJUS5OQVNEQVFHUzpHU0hELklRX0VCSVRfTUFSR0lOLjEwMDAwLjIwMjItMTItMzABAAAA9lVBIQIAAAAFNS4wMDgBCAAAAAUAAAABMQEAAAALLTIwNTkzNTEyNjQDAAAAAzE2MAIAAAAENDA1MwQAAAABMAcAAAAKMTIvMzAvMjAyMggAAAAKMTIvMzEvMjAyMQkAAAABMBTnfjZBINsIllbypkEg2wgvQ0lRLk5BU0RBUUdNOkNBTVQuSVFfVE9UQUxfUkVWLjEwMDAwLjIwMjItMTItMzABAAAAMQsIAAIAAAAHMjY5LjY1OQEIAAAABQAAAAExAQAAAAstMjEwODIwODQ4NQMAAAADMTYwAgAAAAIyOAQAAAABMAcAAAAKMTIvMzAvMjAyMggAAAAKMTIvMzEvMjAyMQkAAAABMBTnfjZBINsIgwjypkEg2wgxQ0lRLk5BU0RBUUdTOlRSUy5JUV9HUk9TU19NQVJHSU4uMTAwMDAuMjAyMi0xMi0zMAEAAACYuAQAAgAAAAcyNS44MTgxAQgAAAAFAAAAATEBAAAACy0yMDU5NjczMjU3</t>
  </si>
  <si>
    <t>AwAAAAMxNjACAAAABDQwNzQEAAAAATAHAAAACjEyLzMwLzIwMjIIAAAACjEyLzMxLzIwMjEJAAAAATAU5342QSDbCHXh8aZBINsIL0NJUS5OQVNEQVFHUzpLRlJDLklRX1RPVEFMX1JFVi4xMDAwMC4yMDIyLTEyLTMwAQAAAO4xBQACAAAACDE1NzkuOTIyAQgAAAAFAAAAATEBAAAACy0yMDU5NTM1ODQ1AwAAAAMxNjACAAAAAjI4BAAAAAEwBwAAAAoxMi8zMC8yMDIyCAAAAAoxMi8zMS8yMDIxCQAAAAEwFOd+NkEg2whMRfGmQSDbCDJDSVEuTkFTREFRR1M6UkVQTC5JUV9HUk9TU19NQVJHSU4uMTAwMDAuMjAyMi0xMi0zMAEAAABE6BIiAwAAAAAAFOd+NkEg2wiz0PCmQSDbCChDSVEuTkFTREFRQ006U0NMWC5JUV9SRS4xMDAwMC4yMDIyLTEyLTMwAQAAAFT/OCQCAAAABy0zNTIuNTUBCAAAAAUAAAABMQEAAAALLTIwNTgxODc4NTcDAAAAAzE2MAIAAAAEMTIyMgQAAAABMAcAAAAKMTIvMzAvMjAyMggAAAAKMTIvMzEvMjAyMQkAAAABMBTnfjZBINsIs9DwpkEg2wgtQ0lRLk5BU0RBUUdTOkJZTkQuSVFfU1RfREVCVC4xMDAwMC4yMDIyLTEyLTMwAQAAAGKmSg0DAAAAAAAU5342QSDbCKCC8KZBINsILUNJUS5OQVNEQVFHUzpCWU5ELklRX0xUX0RFQlQuMTAwMDAuMjAyMi0xMi0zMAEAAABipkoNAgAAAAgxMTI5LjY3NAEIAAAABQAAAAExAQAAAAstMjA1ODkzNzkwNwMAAAADMTYwAgAAAAQxMDQ5BAAAAAEw</t>
  </si>
  <si>
    <t>BwAAAAoxMi8zMC8yMDIyCAAAAAoxMi8zMS8yMDIxCQAAAAEwFOd+NkEg2winqfCmQSDbCDFDSVEuTkFTREFRR1M6U1RHVy5JUV9FQklUX01BUkdJTi4xMDAwMC4yMDIyLTEyLTMwAQAAAK7zHSQCAAAABTUuNDM3AQgAAAAFAAAAATEBAAAACy0yMDU4MTU5Nzc3AwAAAAMxNjACAAAABDQwNTMEAAAAATAHAAAACjEyLzMwLzIwMjIIAAAACjEyLzMxLzIwMjEJAAAAATAU5342QSDbCKCC8KZBINsIM0NJUS5OQVNEQVFHTTpSSUxZLklRX1JFVFVSTl9FUVVJVFkuMTAwMDAuMjAyMi0xMi0zMAEAAAA2vEMAAgAAAAc1Ni43MzQ1AQgAAAAFAAAAATEBAAAACy0yMTEwMTM3MjM0AwAAAAMxNjACAAAABDQxMjgEAAAAATAHAAAACjEyLzMwLzIwMjIIAAAACjEyLzMxLzIwMjEJAAAAATAU5342QSDbCJRb8KZBINsIL0NJUS5OQVNEQVFHUzpTQlNJLklRX1RPVEFMX1JFVi4xMDAwMC4yMDIyLTEyLTMwAQAAAHV/BQACAAAABzI1NS44NTcBCAAAAAUAAAABMQEAAAALLTIwNTkyMTUxMjQDAAAAAzE2MAIAAAACMjgEAAAAATAHAAAACjEyLzMwLzIwMjIIAAAACjEyLzMxLzIwMjEJAAAAATAU5342QSDbCIs08KZBINsIMENJUS5OQVNEQVFHUzpPQk5LLklRX1RPVEFMX0xJQUIuMTAwMDAuMjAyMi0xMi0zMAEAAAA9JxIDAgAAAAg3MTMxLjA3NAEIAAAABQAAAAExAQAAAAstMjA1OTMwNDA2NwMAAAADMTYwAgAAAAQxMjc2BAAA</t>
  </si>
  <si>
    <t>AAEwBwAAAAoxMi8zMC8yMDIyCAAAAAoxMi8zMS8yMDIxCQAAAAEwFOd+NkEg2wh35u+mQSDbCDJDSVEuTkFTREFRR1M6Q0xCVC5JUV9UT1RBTF9BU1NFVFMuMTAwMDAuMjAyMi0xMi0zMAEAAADZ4mkAAgAAAAczMzkuNzgzAQgAAAAFAAAAATEBAAAACy0yMTA2Mjc0ODUzAwAAAAMxNjACAAAABDEwMDcEAAAAATAHAAAACjEyLzMwLzIwMjIIAAAACjEyLzMxLzIwMjEJAAAAATAU5342QSDbCGCY76ZBINsIM0NJUS5OQVNEQVFHUzpEQ1BILklRX1JFVFVSTl9FUVVJVFkuMTAwMDAuMjAyMi0xMi0zMAEAAAD+c30AAgAAAAgtNzAuNzEzMgEIAAAABQAAAAExAQAAAAstMjA2MjE5MjA1OQMAAAADMTYwAgAAAAQ0MTI4BAAAAAEwBwAAAAoxMi8zMC8yMDIyCAAAAAoxMi8zMS8yMDIxCQAAAAEwFOd+NkEg2whgmO+mQSDbCC9DSVEuTkFTREFRR1M6QUZZQS5JUV9UT1RBTF9SRVYuMTAwMDAuMjAyMi0xMi0zMAEAAABUbEslAgAAAAgxNzE5LjM3MQEIAAAABQAAAAExAQAAAAstMjEwNTU3NTc5OQMAAAACMjECAAAAAjI4BAAAAAEwBwAAAAoxMi8zMC8yMDIyCAAAAAoxMi8zMS8yMDIxCQAAAAEwFOd+NkEg2whNSu+mQSDbCDJDSVEuTkFTREFRQ006Q1lSWC5JUV9HUk9TU19NQVJHSU4uMTAwMDAuMjAyMi0xMi0zMAEAAAD5TkABAgAAAAc0My4zODQzAQgAAAAFAAAAATEBAAAACy0yMDU5MDEwODE0AwAAAAMxNjACAAAA</t>
  </si>
  <si>
    <t>BDQwNzQEAAAAATAHAAAACjEyLzMwLzIwMjIIAAAACjEyLzMxLzIwMjEJAAAAATAU5342QSDbCHEj76ZBINsILkNJUS5OQVNEQVFHUzpOUkMuSVFfRElWX1NIQVJFLjEwMDAwLjIwMjItMTItMzABAAAA/5gFAAIAAAAEMC40OAEIAAAABQAAAAExAQAAAAstMjA1ODU3Mzc0MwMAAAADMTYwAgAAAAQzMDU4BAAAAAEwBwAAAAoxMi8zMC8yMDIyCAAAAAoxMi8zMS8yMDIxCQAAAAEwFOd+NkEg2wgx1e6mQSDbCC5DSVEuTkFTREFRR1M6T00uSVFfVE9UQUxfTElBQi4xMDAwMC4yMDIyLTEyLTMwAQAAACsBCRECAAAABjg5LjM4MwEIAAAABQAAAAExAQAAAAstMjA2MTM5MDAwMgMAAAADMTYwAgAAAAQxMjc2BAAAAAEwBwAAAAoxMi8zMC8yMDIyCAAAAAoxMi8zMS8yMDIxCQAAAAEwFOd+NkEg2wgQru6mQSDbCChDSVEuTkFTREFRR1M6SE9MSS5JUV9SRS4xMDAwMC4yMDIyLTEyLTMwAQAAAENsigECAAAABzkxNS4zNzYBCAAAAAUAAAABMQEAAAALLTIxMDgyMDg0MjYDAAAAAzE2MAIAAAAEMTIyMgQAAAABMAcAAAAKMTIvMzAvMjAyMggAAAAKMTIvMzEvMjAyMQkAAAABMBTnfjZBINsIEK7upkEg2wgvQ0lRLk5BU0RBUUdTOlRXU1QuSVFfRElWX1NIQVJFLjEwMDAwLjIwMjItMTItMzABAAAAajh5DgMAAAAAABTnfjZBINsI5cPtpkEg2wgoQ0lRLk5BU0RBUUdNOlJBUFQuSVFfUkUuMTAwMDAuMjAyMi0xMi0zMAEA</t>
  </si>
  <si>
    <t>AADQIFYQAgAAAAgtMjg0LjA0NgEIAAAABQAAAAExAQAAAAstMjEwODkwNDc2MwMAAAADMTYwAgAAAAQxMjIyBAAAAAEwBwAAAAoxMi8zMC8yMDIyCAAAAAoxMi8zMS8yMDIxCQAAAAEwHg5/NkEg2wjz6u2mQSDbCC9DSVEuTkFTREFRR1M6QU1TRi5JUV9OSV9NQVJHSU4uMTAwMDAuMjAyMi0xMi0zMAEAAADmYAAAAgAAAAYyMC44MDgBCAAAAAUAAAABMQEAAAALLTIwNjAwNzQ1NjQDAAAAAzE2MAIAAAAENDA5NAQAAAABMAcAAAAKMTIvMzAvMjAyMggAAAAKMTIvMzEvMjAyMQkAAAABMB4OfzZBINsI5cPtpkEg2wgtQ0lRLk5BU0RBUUdTOlNTWVMuSVFfU1RfREVCVC4xMDAwMC4yMDIyLTEyLTMwAQAAABeIAAADAAAAAAAeDn82QSDbCM517aZBINsILUNJUS5OQVNEQVFHUzpTU1lTLklRX0xUX0RFQlQuMTAwMDAuMjAyMi0xMi0zMAEAAAAXiAAAAwAAAAAAHg5/NkEg2wjOde2mQSDbCDJDSVEuTkFTREFRQ006QUVIUi5JUV9HUk9TU19NQVJHSU4uMTAwMDAuMjAyMi0xMi0zMAEAAABdXwAAAgAAAAc0Ny45MTY3AQgAAAAFAAAAATEBAAAACy0yMDYzOTk1NDgxAwAAAAMxNjACAAAABDQwNzQEAAAAATAHAAAACjEyLzMwLzIwMjIIAAAACjExLzMwLzIwMjIJAAAAATAeDn82QSDbCLwn7aZBINsIMkNJUS5OQVNEQVFHUzpFTFZOLklRX1RPVEFMX0FTU0VUUy4xMDAwMC4yMDIyLTEyLTMwAQAAALRNUCkCAAAABzEx</t>
  </si>
  <si>
    <t>My4zMjkBCAAAAAUAAAABMQEAAAALLTIwNTk1MDI5MzkDAAAAAzE2MAIAAAAEMTAwNwQAAAABMAcAAAAKMTIvMzAvMjAyMggAAAAKMTIvMzEvMjAyMQkAAAABMB4OfzZBINsIm7LspkEg2wgzQ0lRLk5BU0RBUUdTOklDSFIuSVFfUkVUVVJOX0VRVUlUWS4xMDAwMC4yMDIyLTEyLTMwAQAAAJkWaRgCAAAABzE1LjU0MTEBCAAAAAUAAAABMQEAAAALLTIwNTk1OTYwNDMDAAAAAzE2MAIAAAAENDEyOAQAAAABMAcAAAAKMTIvMzAvMjAyMggAAAAKMTIvMzEvMjAyMQkAAAABMB4OfzZBINsIl4vspkEg2wgwQ0lRLk5BU0RBUUdTOkFNV0QuSVFfVE9UQUxfTElBQi4xMDAwMC4yMDIyLTEyLTMwAQAAALXSAwACAAAABzg0MC43MzIBCAAAAAUAAAABMQEAAAALLTIwNTkwODk5NjcDAAAAAzE2MAIAAAAEMTI3NgQAAAABMAcAAAAKMTIvMzAvMjAyMggAAAAJMS8zMS8yMDIyCQAAAAEwHg5/NkEg2wiGZOymQSDbCC9DSVEuTkFTREFRR1M6Q09HVC5JUV9ESVZfU0hBUkUuMTAwMDAuMjAyMi0xMi0zMAEAAABp1EQoAwAAAAAAHg5/NkEg2wiGZOymQSDbCC9DSVEuTkFTREFRR1M6TllNVC5JUV9UT1RBTF9SRVYuMTAwMDAuMjAyMi0xMi0zMAEAAACy/X4AAgAAAAcyOTEuODA1AQgAAAAFAAAAATEBAAAACy0yMDU5MTAyMTExAwAAAAMxNjACAAAAAjI4BAAAAAEwBwAAAAoxMi8zMC8yMDIyCAAAAAoxMi8zMS8yMDIxCQAAAAEw</t>
  </si>
  <si>
    <t>Hg5/NkEg2wiCPeymQSDbCCdDSVEuTkFTREFRR1M6T1BLLklRX1JFLjEwMDAwLjIwMjItMTItMzABAAAAj7n9AQIAAAAJLTE1MTEuOTc2AQgAAAAFAAAAATEBAAAACy0yMTA5NjYyNTAxAwAAAAMxNjACAAAABDEyMjIEAAAAATAHAAAACjEyLzMwLzIwMjIIAAAACjEyLzMxLzIwMjEJAAAAATAeDn82QSDbCHUW7KZBINsIMkNJUS5OQVNEQVFDTTpHRFlOLklRX1RPVEFMX0FTU0VUUy4xMDAwMC4yMDIyLTEyLTMwAQAAAAxmpgICAAAABzI1Ni43MTkBCAAAAAUAAAABMQEAAAALLTIwNTkwNDIwOTcDAAAAAzE2MAIAAAAEMTAwNwQAAAABMAcAAAAKMTIvMzAvMjAyMggAAAAKMTIvMzEvMjAyMQkAAAABMB4OfzZBINsIZ+/rpkEg2wgvQ0lRLk5BU0RBUUdTOklIUlQuSVFfVE9UQUxfUkVWLjEwMDAwLjIwMjItMTItMzABAAAAYGoBAAIAAAAHMzU1OC4zNAEIAAAABQAAAAExAQAAAAstMjA1OTE4NDU0NwMAAAADMTYwAgAAAAIyOAQAAAABMAcAAAAKMTIvMzAvMjAyMggAAAAKMTIvMzEvMjAyMQkAAAABMB4OfzZBINsIZ+/rpkEg2wgvQ0lRLk5BU0RBUUdNOkZGV00uSVFfRElWX1NIQVJFLjEwMDAwLjIwMjItMTItMzABAAAAoSXpBAIAAAAEMC4zNgEIAAAABQAAAAExAQAAAAstMjA1ODQ3OTgyNQMAAAADMTYwAgAAAAQzMDU4BAAAAAEwBwAAAAoxMi8zMC8yMDIyCAAAAAoxMi8zMS8yMDIxCQAAAAEwHg5/NkEg2wgu</t>
  </si>
  <si>
    <t>BeumQSDbCChDSVEuTkFTREFRR1M6SFNUTS5JUV9SRS4xMDAwMC4yMDIyLTEyLTMwAQAAAEphAQACAAAABjY4LjEyMgEIAAAABQAAAAExAQAAAAstMjA1OTEwMjI5NwMAAAADMTYwAgAAAAQxMjIyBAAAAAEwBwAAAAoxMi8zMC8yMDIyCAAAAAoxMi8zMS8yMDIxCQAAAAEwHg5/NkEg2wguBeumQSDbCC9DSVEuTkFTREFRR1M6Q0JBWS5JUV9OSV9NQVJHSU4uMTAwMDAuMjAyMi0xMi0zMAEAAADAegAAAwAAAAAAHg5/NkEg2wguBeumQSDbCC1DSVEuTkFTREFRR006QU1STi5JUV9TVF9ERUJULjEwMDAwLjIwMjItMTItMzABAAAANzkGAAMAAAAAAB4OfzZBINsIF7fqpkEg2wgtQ0lRLk5BU0RBUUdNOkFNUk4uSVFfTFRfREVCVC4xMDAwMC4yMDIyLTEyLTMwAQAAADc5BgADAAAAAAAeDn82QSDbCBe36qZBINsIMkNJUS5OQVNEQVFDTTpUSENILklRX0dST1NTX01BUkdJTi4xMDAwMC4yMDIyLTEyLTMwAQAAABWrzicCAAAABzEwLjc0NjgBCAAAAAUAAAABMQEAAAALLTIwNzQ4MDY0MTIDAAAAAjMyAgAAAAQ0MDc0BAAAAAEwBwAAAAoxMi8zMC8yMDIyCAAAAAoxMi8zMS8yMDIxCQAAAAEwHg5/NkEg2wgQkOqmQSDbCDFDSVEuTkFTREFRQ006UEdZLklRX1RPVEFMX0FTU0VUUy4xMDAwMC4yMDIyLTEyLTMwAQAAAL6BtyoCAAAABzU5MC4yNTgBCAAAAAUAAAABMQEAAAALLTIwOTA1NzA1NjUDAAAAAzE2MAIAAAAE</t>
  </si>
  <si>
    <t>MTAwNwQAAAABMAcAAAAKMTIvMzAvMjAyMggAAAAKMTIvMzEvMjAyMQkAAAABMB4OfzZBINsI8BrqpkEg2wgzQ0lRLk5BU0RBUUdTOkhUQksuSVFfUkVUVVJOX0VRVUlUWS4xMDAwMC4yMDIyLTEyLTMwAQAAAOHqBQACAAAABjguMTEyOAEIAAAABQAAAAExAQAAAAstMjEwOTMxMTY1MQMAAAADMTYwAgAAAAQ0MTI4BAAAAAEwBwAAAAoxMi8zMC8yMDIyCAAAAAoxMi8zMS8yMDIxCQAAAAEwHg5/NkEg2wgU9OmmQSDbCDBDSVEuTkFTREFRQ006UlBBWS5JUV9UT1RBTF9MSUFCLjEwMDAwLjIwMjItMTItMzABAAAAAcm3IwIAAAAHNzcyLjgwMwEIAAAABQAAAAExAQAAAAstMjA1ODk5MjEwMgMAAAADMTYwAgAAAAQxMjc2BAAAAAEwBwAAAAoxMi8zMC8yMDIyCAAAAAoxMi8zMS8yMDIxCQAAAAEwHg5/NkEg2whUzOmmQSDbCC9DSVEuTkFTREFRR1M6UFRSQS5JUV9ESVZfU0hBUkUuMTAwMDAuMjAyMi0xMi0zMAEAAACCp1sGAwAAAAAAHg5/NkEg2wjLfummQSDbCC9DSVEuTkFTREFRQ006TE5aQS5JUV9UT1RBTF9SRVYuMTAwMDAuMjAyMi0xMi0zMAEAAAC+VAcCAgAAAAYyNS40NjEBCAAAAAUAAAABMQEAAAALLTIwNjEyNTc3NjEDAAAAAzE2MAIAAAACMjgEAAAAATAHAAAACjEyLzMwLzIwMjIIAAAACjEyLzMxLzIwMjEJAAAAATAeDn82QSDbCMt+6aZBINsIKENJUS5OQVNEQVFHTTpQVFNJLklRX1JFLjEwMDAw</t>
  </si>
  <si>
    <t>LjIwMjItMTItMzABAAAAQX4EAAIAAAAGMzAxLjM1AQgAAAAFAAAAATEBAAAACy0yMTA4NjIyOTQ3AwAAAAMxNjACAAAABDEyMjIEAAAAATAHAAAACjEyLzMwLzIwMjIIAAAACjEyLzMxLzIwMjEJAAAAATAeDn82QSDbCLIw6aZBINsIMkNJUS5OQVNEQVFHTTpLUlVTLklRX1RPVEFMX0FTU0VUUy4xMDAwMC4yMDIyLTEyLTMwAQAAAP9LXyUCAAAABzIwNC40NDkBCAAAAAUAAAABMQEAAAALLTIwNjQzNjIxMjADAAAAAzE2MAIAAAAEMTAwNwQAAAABMAcAAAAKMTIvMzAvMjAyMggAAAAKMTEvMzAvMjAyMgkAAAABMPczfzZBINsIsjDppkEg2wgvQ0lRLk5BU0RBUUNNOkRFTk4uSVFfVE9UQUxfUkVWLjEwMDAwLjIwMjItMTItMzABAAAAlW8AAAIAAAAHNDU2LjQyOQEIAAAABQAAAAExAQAAAAstMjA1OTI2NjU1MAMAAAADMTYwAgAAAAIyOAQAAAABMAcAAAAKMTIvMzAvMjAyMggAAAAKMTIvMjgvMjAyMgkAAAABMPczfzZBINsIsjDppkEg2wgvQ0lRLk5BU0RBUUNNOlJNR0MuSVFfRElWX1NIQVJFLjEwMDAwLjIwMjItMTItMzABAAAA4mG7KQMAAAAAAPczfzZBINsIc0bopkEg2wgoQ0lRLk5BU0RBUUNNOkdSUlIuSVFfUkUuMTAwMDAuMjAyMi0xMi0zMAEAAAADpewEAgAAAAktOS40NTQ1NjUBCAAAAAUAAAABMQEAAAALLTIwNjM0NDc5NTIDAAAAAzE2MAIAAAAEMTIyMgQAAAABMAcAAAAKMTIvMzAvMjAyMggA</t>
  </si>
  <si>
    <t>AAAKMTIvMzEvMjAyMQkAAAABMPczfzZBINsIc0bopkEg2wgvQ0lRLk5BU0RBUUdTOlBMUEMuSVFfTklfTUFSR0lOLjEwMDAwLjIwMjItMTItMzABAAAA7nUwAAIAAAAGNi45MDUyAQgAAAAFAAAAATEBAAAACy0yMDU4NTIxNzA3AwAAAAMxNjACAAAABDQwOTQEAAAAATAHAAAACjEyLzMwLzIwMjIIAAAACjEyLzMxLzIwMjEJAAAAATD3M382QSDbCGwf6KZBINsILUNJUS5OQVNEQVFHUzpUUlZHLklRX1NUX0RFQlQuMTAwMDAuMjAyMi0xMi0zMAEAAACNn0cCAwAAAAAA9zN/NkEg2whT0eemQSDbCC1DSVEuTkFTREFRR1M6VFJWRy5JUV9MVF9ERUJULjEwMDAwLjIwMjItMTItMzABAAAAjZ9HAgMAAAAAAPczfzZBINsIU9HnpkEg2wgvQ0lRLk5BU0RBUUdNOlpJTkcuSVFfRElWX1NIQVJFLjEwMDAwLjIwMjItMTItMzABAAAA118iKgMAAAAAAPczfzZBINsIP4PnpkEg2wgoQ0lRLk5BU0RBUUdTOk1SU04uSVFfUkUuMTAwMDAuMjAyMi0xMi0zMAEAAADmxRgAAgAAAAgtNDUwLjQ3OQEIAAAABQAAAAExAQAAAAstMjA1OTI0ODEyMgMAAAADMTYwAgAAAAQxMjIyBAAAAAEwBwAAAAoxMi8zMC8yMDIyCAAAAAoxMi8zMS8yMDIxCQAAAAEw9zN/NkEg2wg/g+emQSDbCC9DSVEuTkFTREFRR1M6VElHUi5JUV9OSV9NQVJHSU4uMTAwMDAuMjAyMi0xMi0zMAEAAAD0zTgjAgAAAAY1Ljk2OTEBCAAAAAUAAAABMQEAAAAL</t>
  </si>
  <si>
    <t>LTIwOTk0NDYyMjADAAAAAzE2MAIAAAAENDA5NAQAAAABMAcAAAAKMTIvMzAvMjAyMggAAAAKMTIvMzEvMjAyMQkAAAABMPczfzZBINsIN1znpkEg2wgqQ0lRLk5BU0RBUUdTOlFSVEUuQS5JUV9SRS4xMDAwMC4yMDIyLTEyLTMwAQAAAEx4AAACAAAABDI5MjUBCAAAAAUAAAABMQEAAAALLTIwNTg2OTUzNzMDAAAAAzE2MAIAAAAEMTIyMgQAAAABMAcAAAAKMTIvMzAvMjAyMggAAAAKMTIvMzEvMjAyMQkAAAABMPczfzZBINsIEMDmpkEg2wguQ0lRLk5BU0RBUUdTOkhBLklRX1RPVEFMX0xJQUIuMTAwMDAuMjAyMi0xMi0zMAEAAAArAgIAAgAAAAg0MDYyLjAzNAEIAAAABQAAAAExAQAAAAstMjA2MDcyNTY2OQMAAAADMTYwAgAAAAQxMjc2BAAAAAEwBwAAAAoxMi8zMC8yMDIyCAAAAAoxMi8zMS8yMDIxCQAAAAEw9zN/NkEg2wj+ceamQSDbCDFDSVEuTkFTREFRR1M6R09PRC5JUV9FQklUX01BUkdJTi4xMDAwMC4yMDIyLTEyLTMwAQAAAIrDWwACAAAABzI1LjMzODQBCAAAAAUAAAABMQEAAAALLTIwNjAwNDkyNzMDAAAAAzE2MAIAAAAENDA1MwQAAAABMAcAAAAKMTIvMzAvMjAyMggAAAAKMTIvMzEvMjAyMQkAAAABMPczfzZBINsI29XlpkEg2wgvQ0lRLk5BU0RBUUdTOkNSTVQuSVFfVE9UQUxfUkVWLjEwMDAwLjIwMjItMTItMzABAAAAqaIEAAIAAAAIMTEzMC44MDUBCAAAAAUAAAABMQEAAAALLTIwNjU3</t>
  </si>
  <si>
    <t>MDgxNjUDAAAAAzE2MAIAAAACMjgEAAAAATAHAAAACjEyLzMwLzIwMjIIAAAACTEvMzEvMjAyMgkAAAABMPczfzZBINsIzIflpkEg2wgvQ0lRLk5BU0RBUUdTOlRTVlQuSVFfTklfTUFSR0lOLjEwMDAwLjIwMjItMTItMzABAAAABe/FKQMAAAACTk0BCAAAAAUAAAABMQEAAAALLTIxMDc0MDMwMTQDAAAAAzE2MAIAAAAENDA5NAQAAAABMAcAAAAKMTIvMzAvMjAyMggAAAAKMTIvMzEvMjAyMQkAAAABMPczfzZBINsIx2DlpkEg2wgzQ0lRLk5BU0RBUUdTOlRTVlQuSVFfUkVUVVJOX0VRVUlUWS4xMDAwMC4yMDIyLTEyLTMwAQAAAAXvxSkCAAAACS0xMzQuNTIwNQEIAAAABQAAAAExAQAAAAstMjEwNzQwMzAxNAMAAAADMTYwAgAAAAQ0MTI4BAAAAAEwBwAAAAoxMi8zMC8yMDIyCAAAAAoxMi8zMS8yMDIxCQAAAAEw9zN/NkEg2wjHYOWmQSDbCDJDSVEuTkFTREFRQ006REdOVS5JUV9UT1RBTF9FUVVJVFkuMTAwMDAuMjAyMi0xMi0zMAEAAAB4jBgqAgAAAAotMjAuNzM3NDA0AQgAAAAFAAAAATEBAAAACy0yMTA1OTM0MzQ0AwAAAAMxNjACAAAABDEyNzUEAAAAATAHAAAACjEyLzMwLzIwMjIIAAAACjEyLzMxLzIwMjEJAAAAATD3M382QSDbCBUS5aZBINsIMkNJUS5OQVNEQVFHUzpTTERQLklRX1RPVEFMX0FTU0VUUy4xMDAwMC4yMDIyLTEyLTMwAQAAAC8ZuR8CAAAABjYxNy42OAEIAAAABQAAAAExAQAAAAst</t>
  </si>
  <si>
    <t>MjA1OTAxMDYyMQMAAAADMTYwAgAAAAQxMDA3BAAAAAEwBwAAAAoxMi8zMC8yMDIyCAAAAAoxMi8zMS8yMDIxCQAAAAEw9zN/NkEg2wgAxOSmQSDbCC9DSVEuTkFTREFRR1M6U0xEUC5JUV9ESVZfU0hBUkUuMTAwMDAuMjAyMi0xMi0zMAEAAAAvGbkfAwAAAAAA9zN/NkEg2wgAxOSmQSDbCC1DSVEuTkFTREFRR1M6RVdUWC5JUV9TVF9ERUJULjEwMDAwLjIwMjItMTItMzABAAAA0jZ/IwMAAAAAAPczfzZBINsI7HXkpkEg2wgtQ0lRLk5BU0RBUUdTOkVXVFguSVFfTFRfREVCVC4xMDAwMC4yMDIyLTEyLTMwAQAAANI2fyMDAAAAAAD3M382QSDbCPac5KZBINsILkNJUS5OQVNEQVFHTTpMR1NULklRX05FVF9ERUJULjEwMDAwLjIwMjItMTItMzABAAAAi57OKgIAAAAJLTAuMzQ0NTgxAQgAAAAFAAAAATEBAAAACy0yMTA1NDUzNzg1AwAAAAMxNjACAAAABDQzNjQEAAAAATAHAAAACjEyLzMwLzIwMjIIAAAACjEyLzMxLzIwMjEJAAAAATD3M382QSDbCOJO5KZBINsIMkNJUS5OQVNEQVFHTTpEV0FDLklRX0dST1NTX01BUkdJTi4xMDAwMC4yMDIyLTEyLTMwAQAAAKVCoCoDAAAAAAD3M382QSDbCNcn5KZBINsIKENJUS5OQVNEQVFDTTpBTlpVLklRX1JFLjEwMDAwLjIwMjItMTItMzABAAAAUPzxKQIAAAAKLTM2LjcxNDU4NwEIAAAABQAAAAExAQAAAAstMjEwNTc4MzQwMgMAAAADMTYwAgAAAAQxMjIyBAAAAAEw</t>
  </si>
  <si>
    <t>BwAAAAoxMi8zMC8yMDIyCAAAAAoxMi8zMS8yMDIxCQAAAAEw9zN/NkEg2wjXJ+SmQSDbCDBDSVEuTkFTREFRR1M6QUNSUy5JUV9UT1RBTF9MSUFCLjEwMDAwLjIwMjItMTItMzABAAAAy1LtDAIAAAAFNTMuODcBCAAAAAUAAAABMQEAAAALLTIwNTk5MTc5NTMDAAAAAzE2MAIAAAAEMTI3NgQAAAABMAcAAAAKMTIvMzAvMjAyMggAAAAKMTIvMzEvMjAyMQkAAAABMPczfzZBINsIrovjpkEg2wgxQ0lRLk5BU0RBUUdTOlRJTEUuSVFfRUJJVF9NQVJHSU4uMTAwMDAuMjAyMi0xMi0zMAEAAAACuwIAAgAAAAU5LjI3NwEIAAAABQAAAAExAQAAAAstMjA1ODg3Mjc4MAMAAAADMTYwAgAAAAQ0MDUzBAAAAAEwBwAAAAoxMi8zMC8yMDIyCAAAAAgxLzIvMjAyMgkAAAABMPczfzZBINsIjxbjpkEg2wgvQ0lRLk5BU0RBUUdTOldSTEQuSVFfVE9UQUxfUkVWLjEwMDAwLjIwMjItMTItMzABAAAAWY8AAAIAAAAKNTY1LjIyNjQ1MgEIAAAABQAAAAExAQAAAAstMjA2MjM3Njc1OQMAAAADMTYwAgAAAAIyOAQAAAABMAcAAAAKMTIvMzAvMjAyMggAAAAKMTIvMzEvMjAyMQkAAAABMPczfzZBINsIe8jipkEg2wgxQ0lRLk5BU0RBUUdTOkFSVE4uQS5JUV9OSV9NQVJHSU4uMTAwMDAuMjAyMi0xMi0zMAEAAAAi1wMAAgAAAAcxOC41MTk5AQgAAAAFAAAAATEBAAAACy0yMTA4NjA1ODEzAwAAAAMxNjACAAAABDQwOTQEAAAAATAH</t>
  </si>
  <si>
    <t>AAAACjEyLzMwLzIwMjIIAAAACjEyLzMxLzIwMjEJAAAAATD9Wn82QSDbCHvI4qZBINsINUNJUS5OQVNEQVFHUzpBUlROLkEuSVFfUkVUVVJOX0VRVUlUWS4xMDAwMC4yMDIyLTEyLTMwAQAAACLXAwACAAAABjkuNjg2MwEIAAAABQAAAAExAQAAAAstMjEwODYwNTgxMwMAAAADMTYwAgAAAAQ0MTI4BAAAAAEwBwAAAAoxMi8zMC8yMDIyCAAAAAoxMi8zMS8yMDIxCQAAAAEw/Vp/NkEg2whxoeKmQSDbCDJDSVEuTkFTREFRR1M6VkVDVC5JUV9UT1RBTF9FUVVJVFkuMTAwMDAuMjAyMi0xMi0zMAEAAACORTsqAgAAAAcxMTUuOTk5AQgAAAAFAAAAATEBAAAACy0yMTA0MTY0NDQxAwAAAAMxNjACAAAABDEyNzUEAAAAATAHAAAACjEyLzMwLzIwMjIIAAAACjEyLzMxLzIwMjEJAAAAATD9Wn82QSDbCHGh4qZBINsIMkNJUS5OQVNEQVFHUzpURVJOLklRX1RPVEFMX0FTU0VUUy4xMDAwMC4yMDIyLTEyLTMwAQAAAJbkRiECAAAABjE2OC4wNwEIAAAABQAAAAExAQAAAAstMjEwOTIxNDU1NgMAAAADMTYwAgAAAAQxMDA3BAAAAAEwBwAAAAoxMi8zMC8yMDIyCAAAAAoxMi8zMS8yMDIxCQAAAAEw/Vp/NkEg2whSLOKmQSDbCC9DSVEuTkFTREFRR1M6VEVSTi5JUV9ESVZfU0hBUkUuMTAwMDAuMjAyMi0xMi0zMAEAAACW5EYhAwAAAAAA/Vp/NkEg2whHBeKmQSDbCC1DSVEuTkFTREFRR006U09VTi5JUV9TVF9ERUJULjEw</t>
  </si>
  <si>
    <t>MDAwLjIwMjItMTItMzABAAAAQaq2AQIAAAAGNDUuNDg5AQgAAAAFAAAAATEBAAAACy0yMDk5MjY3NDE5AwAAAAMxNjACAAAABDEwNDYEAAAAATAHAAAACjEyLzMwLzIwMjIIAAAACjEyLzMxLzIwMjEJAAAAATD9Wn82QSDbCD7e4aZBINsILUNJUS5OQVNEQVFHTTpTT1VOLklRX0xUX0RFQlQuMTAwMDAuMjAyMi0xMi0zMAEAAABBqrYBAwAAAAAA/Vp/NkEg2wg+3uGmQSDbCC5DSVEuTkFTREFRQ006QkxOSy5JUV9ORVRfREVCVC4xMDAwMC4yMDIyLTEyLTMwAQAAAH4/9AQCAAAACC0xNzIuNzA3AQgAAAAFAAAAATEBAAAACy0yMTA4MDAxNTAyAwAAAAMxNjACAAAABDQzNjQEAAAAATAHAAAACjEyLzMwLzIwMjIIAAAACjEyLzMxLzIwMjEJAAAAATD9Wn82QSDbCCmQ4aZBINsIMkNJUS5OQVNEQVFHUzpTUlJLLklRX0dST1NTX01BUkdJTi4xMDAwMC4yMDIyLTEyLTMwAQAAAJAttiACAAAAAzEwMAEIAAAABQAAAAExAQAAAAstMjEwOTIxNDU0MAMAAAADMTYwAgAAAAQ0MDc0BAAAAAEwBwAAAAoxMi8zMC8yMDIyCAAAAAoxMi8zMS8yMDIxCQAAAAEw/Vp/NkEg2wgpkOGmQSDbCChDSVEuTkFTREFRR1M6UExDRS5JUV9SRS4xMDAwMC4yMDIyLTEyLTMwAQAAAAeKAAACAAAABjc3LjkxNAEIAAAABQAAAAExAQAAAAstMjEwNjgyNDgwNwMAAAADMTYwAgAAAAQxMjIyBAAAAAEwBwAAAAoxMi8zMC8yMDIyCAAAAAkx</t>
  </si>
  <si>
    <t>LzI5LzIwMjIJAAAAATD9Wn82QSDbCBRC4aZBINsIMENJUS5OQVNEQVFHUzpCTFVFLklRX1RPVEFMX0xJQUIuMTAwMDAuMjAyMi0xMi0zMAEAAAD5cAAAAgAAAAcyMTkuNTE4AQgAAAAFAAAAATEBAAAACy0yMTA5NTY1MzQxAwAAAAMxNjACAAAABDEyNzYEAAAAATAHAAAACjEyLzMwLzIwMjIIAAAACjEyLzMxLzIwMjEJAAAAATD9Wn82QSDbCP/z4KZBINsIMUNJUS5OQVNEQVFHUzpOVEdSLklRX0VCSVRfTUFSR0lOLjEwMDAwLjIwMjItMTItMzABAAAAYosCAAIAAAAGNS43NTczAQgAAAAFAAAAATEBAAAACy0yMDYwNTAxNTE1AwAAAAMxNjACAAAABDQwNTMEAAAAATAHAAAACjEyLzMwLzIwMjIIAAAACjEyLzMxLzIwMjEJAAAAATD9Wn82QSDbCNZX4KZBINsIL0NJUS5OQVNEQVFHUzpMQVNSLklRX1RPVEFMX1JFVi4xMDAwMC4yMDIyLTEyLTMwAQAAAHaLBgACAAAABzI3MC4xNDYBCAAAAAUAAAABMQEAAAALLTIwNTkyMTQ3NDgDAAAAAzE2MAIAAAACMjgEAAAAATAHAAAACjEyLzMwLzIwMjIIAAAACjEyLzMxLzIwMjEJAAAAATD9Wn82QSDbCMcJ4KZBINsILkNJUS5OQVNEQVFHUzpSWFQuSVFfTklfTUFSR0lOLjEwMDAwLjIwMjItMTItMzABAAAAVcOOGQIAAAAHLTcuMjUzNgEIAAAABQAAAAExAQAAAAstMjEwOTk0MTk1MQMAAAADMTYwAgAAAAQ0MDk0BAAAAAEwBwAAAAoxMi8zMC8yMDIyCAAAAAoxMi8z</t>
  </si>
  <si>
    <t>MS8yMDIxCQAAAAEw/Vp/NkEg2wi44t+mQSDbCDJDSVEuTkFTREFRR1M6UlhULklRX1JFVFVSTl9FUVVJVFkuMTAwMDAuMjAyMi0xMi0zMAEAAABVw44ZAgAAAAgtMTYuMTA0MQEIAAAABQAAAAExAQAAAAstMjEwOTk0MTk1MQMAAAADMTYwAgAAAAQ0MTI4BAAAAAEwBwAAAAoxMi8zMC8yMDIyCAAAAAoxMi8zMS8yMDIxCQAAAAEw/Vp/NkEg2wi44t+mQSDbCC9DSVEuTkFTREFRR1M6TFlFTC5JUV9OSV9NQVJHSU4uMTAwMDAuMjAyMi0xMi0zMAEAAADFxTQjAwAAAAJOTQEIAAAABQAAAAExAQAAAAstMjA1OTE1OTExOQMAAAADMTYwAgAAAAQ0MDk0BAAAAAEwBwAAAAoxMi8zMC8yMDIyCAAAAAoxMi8zMS8yMDIxCQAAAAEw/Vp/NkEg2witu9+mQSDbCDNDSVEuTkFTREFRR1M6TFlFTC5JUV9SRVRVUk5fRVFVSVRZLjEwMDAwLjIwMjItMTItMzABAAAAxcU0IwIAAAAILTMwLjM2MjIBCAAAAAUAAAABMQEAAAALLTIwNTkxNTkxMTkDAAAAAzE2MAIAAAAENDEyOAQAAAABMAcAAAAKMTIvMzAvMjAyMggAAAAKMTIvMzEvMjAyMQkAAAABMP1afzZBINsIo5TfpkEg2wgwQ0lRLk5BU0RBUUdTOlZJTlAuSVFfVE9UQUxfTElBQi4xMDAwMC4yMDIyLTEyLTMwAQAAAM/6uikCAAAABzM5MS40MDcBCAAAAAUAAAABMQEAAAALLTIwNjA3MjU2NTYDAAAAAjIxAgAAAAQxMjc2BAAAAAEwBwAAAAoxMi8zMC8yMDIyCAAAAAox</t>
  </si>
  <si>
    <t>Mi8zMC8yMDIyCQAAAAEw/Vp/NkEg2wiEH9+mQSDbCC9DSVEuTkFTREFRR1M6WllNRS5JUV9UT1RBTF9SRVYuMTAwMDAuMjAyMi0xMi0zMAEAAABnZJQCAgAAAAUyNi42OAEIAAAABQAAAAExAQAAAAstMjA1ODE4OTM2OAMAAAADMTYwAgAAAAIyOAQAAAABMAcAAAAKMTIvMzAvMjAyMggAAAAKMTIvMzEvMjAyMQkAAAABMP1afzZBINsIevjepkEg2wgoQ0lRLk5BU0RBUUdTOlpZTUUuSVFfUkUuMTAwMDAuMjAyMi0xMi0zMAEAAABnZJQCAgAAAAgtNjgzLjEwNAEIAAAABQAAAAExAQAAAAstMjA1ODE4OTM2OAMAAAADMTYwAgAAAAQxMjIyBAAAAAEwBwAAAAoxMi8zMC8yMDIyCAAAAAoxMi8zMS8yMDIxCQAAAAEw/Vp/NkEg2whv0d6mQSDbCC9DSVEuTkFTREFRR006SUJFWC5JUV9UT1RBTF9SRVYuMTAwMDAuMjAyMi0xMi0zMAEAAACq8gIhAgAAAAc0NTguNDY3AQgAAAAFAAAAATEBAAAACy0yMTEyMTE5NDMzAwAAAAMxNjACAAAAAjI4BAAAAAEwBwAAAAoxMi8zMC8yMDIyCAAAAAoxMi8zMS8yMDIxCQAAAAEw/Vp/NkEg2whlqt6mQSDbCChDSVEuTkFTREFRR006SUJFWC5JUV9SRS4xMDAwMC4yMDIyLTEyLTMwAQAAAKryAiECAAAABy05OS4yMDEBCAAAAAUAAAABMQEAAAALLTIxMTIxMTk0MzMDAAAAAzE2MAIAAAAEMTIyMgQAAAABMAcAAAAKMTIvMzAvMjAyMggAAAAKMTIvMzEvMjAyMQkAAAABMP1afzZB</t>
  </si>
  <si>
    <t>INsIW4PepkEg2wgtQ0lRLk5BU0RBUUdTOkFVREMuSVFfU1RfREVCVC4xMDAwMC4yMDIyLTEyLTMwAQAAAJZiAAADAAAAAAD9Wn82QSDbCEY13qZBINsILUNJUS5OQVNEQVFHUzpBVURDLklRX0xUX0RFQlQuMTAwMDAuMjAyMi0xMi0zMAEAAACWYgAAAwAAAAAA/Vp/NkEg2whGNd6mQSDbCDJDSVEuTkFTREFRR1M6SENLVC5JUV9HUk9TU19NQVJHSU4uMTAwMDAuMjAyMi0xMi0zMAEAAAA8YQAAAgAAAAczOS45MDE4AQgAAAAFAAAAATEBAAAACy0yMDU4NTU4MzMyAwAAAAMxNjACAAAABDQwNzQEAAAAATAHAAAACjEyLzMwLzIwMjIIAAAACjEyLzMwLzIwMjIJAAAAATD9Wn82QSDbCD0O3qZBINsIMUNJUS5OQVNEQVFHUzpHVFguSVFfVE9UQUxfQVNTRVRTLjEwMDAwLjIwMjItMTItMzABAAAAcS16IgIAAAAEMjcwNgEIAAAABQAAAAExAQAAAAstMjA2MDkzODE2OAMAAAADMTYwAgAAAAQxMDA3BAAAAAEwBwAAAAoxMi8zMC8yMDIyCAAAAAoxMi8zMS8yMDIxCQAAAAEw/Vp/NkEg2wgowN2mQSDbCC5DSVEuTkFTREFRR1M6R1RYLklRX0RJVl9TSEFSRS4xMDAwMC4yMDIyLTEyLTMwAQAAAHEteiIDAAAAAAD9Wn82QSDbCBdy3aZBINsIMkNJUS5OQVNEQVFDTTpJUk1ELklRX1RPVEFMX0FTU0VUUy4xMDAwMC4yMDIyLTEyLTMwAQAAAGlhUQECAAAACTgyLjg4MTQyMgEIAAAABQAAAAExAQAAAAstMjA1ODY3MTgy</t>
  </si>
  <si>
    <t>NwMAAAADMTYwAgAAAAQxMDA3BAAAAAEwBwAAAAoxMi8zMC8yMDIyCAAAAAoxMi8zMS8yMDIxCQAAAAEwDIJ/NkEg2wgKS92mQSDbCC5DSVEuTkFTREFRQ006SVJNRC5JUV9ORVRfREVCVC4xMDAwMC4yMDIyLTEyLTMwAQAAAGlhUQECAAAACi02MC4wMTkzMjEBCAAAAAUAAAABMQEAAAALLTIwNTg2NzE4MjcDAAAAAzE2MAIAAAAENDM2NAQAAAABMAcAAAAKMTIvMzAvMjAyMggAAAAKMTIvMzEvMjAyMQkAAAABMAyCfzZBINsIACTdpkEg2wgvQ0lRLk5BU0RBUUNNOklSTUQuSVFfRElWX1NIQVJFLjEwMDAwLjIwMjItMTItMzABAAAAaWFRAQMAAAAAAAyCfzZBINsI9fzcpkEg2wgvQ0lRLk5BU0RBUUdNOlJYU1QuSVFfTklfTUFSR0lOLjEwMDAwLjIwMjItMTItMzABAAAAgUG7AwIAAAAJLTIxNS41MDAzAQgAAAAFAAAAATEBAAAACy0yMDU4MzEzMDY2AwAAAAMxNjACAAAABDQwOTQEAAAAATAHAAAACjEyLzMwLzIwMjIIAAAACjEyLzMxLzIwMjEJAAAAATAMgn82QSDbCNeH3KZBINsIM0NJUS5OQVNEQVFHTTpSWFNULklRX1JFVFVSTl9FUVVJVFkuMTAwMDAuMjAyMi0xMi0zMAEAAACBQbsDAgAAAAktMTU5Ljc2MTEBCAAAAAUAAAABMQEAAAALLTIwNTgzMTMwNjYDAAAAAzE2MAIAAAAENDEyOAQAAAABMAcAAAAKMTIvMzAvMjAyMggAAAAKMTIvMzEvMjAyMQkAAAABMAyCfzZBINsI14fcpkEg2wgyQ0lRLk5B</t>
  </si>
  <si>
    <t>U0RBUUdTOk1UTFMuSVFfVE9UQUxfQVNTRVRTLjEwMDAwLjIwMjItMTItMzABAAAAdBNgAAIAAAAHNDEzLjQwOAEIAAAABQAAAAExAQAAAAstMjA5OTE2NDM2OAMAAAACNTACAAAABDEwMDcEAAAAATAHAAAACjEyLzMwLzIwMjIIAAAACjEyLzMxLzIwMjEJAAAAATAMgn82QSDbCME53KZBINsIL0NJUS5OQVNEQVFHUzpNVExTLklRX0RJVl9TSEFSRS4xMDAwMC4yMDIyLTEyLTMwAQAAAHQTYAADAAAAAAAMgn82QSDbCLLr26ZBINsIMkNJUS5OQVNEQVFDTTpORUdHLklRX1RPVEFMX0FTU0VUUy4xMDAwMC4yMDIyLTEyLTMwAQAAACSeYgACAAAABzYyNi41ODIBCAAAAAUAAAABMQEAAAALLTIxMDAwMzYwMTADAAAAAzE2MAIAAAAEMTAwNwQAAAABMAcAAAAKMTIvMzAvMjAyMggAAAAKMTIvMzEvMjAyMQkAAAABMAyCfzZBINsImp3bpkEg2wgtQ0lRLk5BU0RBUUdTOktDLklRX05JX01BUkdJTi4xMDAwMC4yMDIyLTEyLTMwAQAAABUUnxACAAAACC0xNy41MzM5AQgAAAAFAAAAATEBAAAACy0yMDk5MTM0NDQwAwAAAAIzMgIAAAAENDA5NAQAAAABMAcAAAAKMTIvMzAvMjAyMggAAAAKMTIvMzEvMjAyMQkAAAABMAyCfzZBINsIj3bbpkEg2wgsQ0lRLk5BU0RBUUdNOlNZTS5JUV9TVF9ERUJULjEwMDAwLjIwMjItMTItMzABAAAAG0u6DgMAAAAAAAyCfzZBINsIeijbpkEg2wgsQ0lRLk5BU0RBUUdNOlNZTS5JUV9M</t>
  </si>
  <si>
    <t>VF9ERUJULjEwMDAwLjIwMjItMTItMzABAAAAG0u6DgMAAAAAAAyCfzZBINsIeijbpkEg2wgyQ0lRLk5BU0RBUUdNOk5WVFMuSVFfR1JPU1NfTUFSR0lOLjEwMDAwLjIwMjItMTItMzABAAAA9E5DEgIAAAAHNDUuMDIwMgEIAAAABQAAAAExAQAAAAstMjEwNTM1ODEwOAMAAAADMTYwAgAAAAQ0MDc0BAAAAAEwBwAAAAoxMi8zMC8yMDIyCAAAAAoxMi8zMS8yMDIxCQAAAAEwDIJ/NkEg2whxAdumQSDbCDJDSVEuTkFTREFRR1M6UEZCQy5JUV9UT1RBTF9BU1NFVFMuMTAwMDAuMjAyMi0xMi0zMAEAAADrdTAAAgAAAAg2MDQ2LjMwMwEIAAAABQAAAAExAQAAAAstMjEwNTEzMzU5NQMAAAADMTYwAgAAAAQxMDA3BAAAAAEwBwAAAAoxMi8zMC8yMDIyCAAAAAoxMi8zMS8yMDIxCQAAAAEwDIJ/NkEg2whWjNqmQSDbCDNDSVEuTkFTREFRR006S0lEUy5JUV9SRVRVUk5fRVFVSVRZLjEwMDAwLjIwMjItMTItMzABAAAAkRIxAgIAAAAHLTcuMDY3NAEIAAAABQAAAAExAQAAAAstMjA1ODg1NDYwMwMAAAADMTYwAgAAAAQ0MTI4BAAAAAEwBwAAAAoxMi8zMC8yMDIyCAAAAAoxMi8zMS8yMDIxCQAAAAEwDIJ/NkEg2wg+PtqmQSDbCDBDSVEuTkFTREFRR1M6QUNDRC5JUV9UT1RBTF9MSUFCLjEwMDAwLjIwMjItMTItMzABAAAACh0QBQIAAAAHNDI3LjgzOAEIAAAABQAAAAExAQAAAAstMjA2NDIxNjUyMgMAAAADMTYwAgAA</t>
  </si>
  <si>
    <t>AAQxMjc2BAAAAAEwBwAAAAoxMi8zMC8yMDIyCAAAAAoxMS8zMC8yMDIyCQAAAAEwDIJ/NkEg2wg+PtqmQSDbCC9DSVEuTkFTREFRR1M6U0hZRi5JUV9ESVZfU0hBUkUuMTAwMDAuMjAyMi0xMi0zMAEAAACKpgQAAgAAAAMwLjEBCAAAAAUAAAABMQEAAAALLTIwNTk5MjU3NzQDAAAAAzE2MAIAAAAEMzA1OAQAAAABMAcAAAAKMTIvMzAvMjAyMggAAAAKMTIvMzEvMjAyMQkAAAABMAyCfzZBINsIMhfapkEg2wgvQ0lRLk5BU0RBUUdTOkRTR1IuSVFfVE9UQUxfUkVWLjEwMDAwLjIwMjItMTItMzABAAAAuLUSaQMAAAAAAAyCfzZBINsIKfDZpkEg2wgoQ0lRLk5BU0RBUUNNOklNWEkuSVFfUkUuMTAwMDAuMjAyMi0xMi0zMAEAAAAOrmwBAgAAAAY4MS44MDMBCAAAAAUAAAABMQEAAAALLTIxMDkyMDc3MDEDAAAAAzE2MAIAAAAEMTIyMgQAAAABMAcAAAAKMTIvMzAvMjAyMggAAAAKMTIvMzEvMjAyMQkAAAABMAyCfzZBINsIHcnZpkEg2wgyQ0lRLk5BU0RBUUdTOkhGV0EuSVFfVE9UQUxfQVNTRVRTLjEwMDAwLjIwMjItMTItMzABAAAAvbUFAAIAAAAINzQzMi40MTIBCAAAAAUAAAABMQEAAAALLTIwNTkyMTUyNjMDAAAAAzE2MAIAAAAEMTAwNwQAAAABMAcAAAAKMTIvMzAvMjAyMggAAAAKMTIvMzEvMjAyMQkAAAABMAyCfzZBINsIHcnZpkEg2wguQ0lRLk5BU0RBUUdTOlJUTC5JUV9UT1RBTF9SRVYuMTAwMDAu</t>
  </si>
  <si>
    <t>MjAyMi0xMi0zMAEAAAADr84NAgAAAAczMzUuMTU2AQgAAAAFAAAAATEBAAAACy0yMDU5NjczMjk4AwAAAAMxNjACAAAAAjI4BAAAAAEwBwAAAAoxMi8zMC8yMDIyCAAAAAoxMi8zMS8yMDIxCQAAAAEwDIJ/NkEg2wgYotmmQSDbCDFDSVEuTkFTREFRR1M6UkJDQS5BLklRX0RJVl9TSEFSRS4xMDAwMC4yMDIyLTEyLTMwAQAAABftBQACAAAABTEuMjMyAQgAAAAFAAAAATEBAAAACy0yMDU4MjU1MDI5AwAAAAMxNjACAAAABDMwNTgEAAAAATAHAAAACjEyLzMwLzIwMjIIAAAACjEyLzMxLzIwMjEJAAAAATAMgn82QSDbCNW32KZBINsIKENJUS5OQVNEQVFDTTpXQUxELklRX1JFLjEwMDAwLjIwMjItMTItMzABAAAAJKYIKgIAAAAKLTU0LjgwOTg5NwEIAAAABQAAAAExAQAAAAstMjEwNTc2OTY0MgMAAAADMTYwAgAAAAQxMjIyBAAAAAEwBwAAAAoxMi8zMC8yMDIyCAAAAAoxMi8zMS8yMDIxCQAAAAEwDIJ/NkEg2wjg3timQSDbCC9DSVEuTkFTREFRR1M6UkRGTi5JUV9OSV9NQVJHSU4uMTAwMDAuMjAyMi0xMi0zMAEAAAASa4MBAgAAAActNS43MDA4AQgAAAAFAAAAATEBAAAACy0yMDYwNjkxMTU4AwAAAAMxNjACAAAABDQwOTQEAAAAATAHAAAACjEyLzMwLzIwMjIIAAAACjEyLzMxLzIwMjEJAAAAATAMgn82QSDbCNW32KZBINsIGENJUS5OQVNEQVFHTTpPQklPLklRX1RFVgEAAAB+Uv4hAgAAAAo2MDguMDAw</t>
  </si>
  <si>
    <t>ODM3AQYAAAAFAAAAATEBAAAACy0yMDYyODE1ODM5AwAAAAMxNjACAAAABjEwMDA2MAQAAAABMAcAAAAIMy84LzIwMjMMgn82QSDbCJa0DqdBINsILkNJUS5OQVNEQVFHTTpPQklPLklRX0NMT1NFUFJJQ0VfQURKLjIwMjEtMTItMzEBAAAAflL+IQIAAAAFMTAuMDgAhp4lN0Eg2wiInKSnQSDbCClDSVEuTkFTREFRR006T0JJTy5JUV9NQVJLRVRDQVAuMjAyMS0xMi0zMQEAAAB+Uv4hAgAAAAcyMDYuMTM2AIaeJTdBINsIfXWkp0Eg2wgpQ0lRLk5BU0RBUUdNOk9CSU8uSVFfTUFSS0VUQ0FQLjIwMTctMTItMzEBAAAAflL+IQMAAAAAAAyCfzZBINsIgGYOp0Eg2wguQ0lRLk5BU0RBUUdTOkNFQ08uSVFfQ0xPU0VQUklDRV9BREouMjAyMi0wOS0zMAEAAACCxQMAAgAAAAQ4Ljg1AFCqfzZBINsIgsoNp0Eg2wguQ0lRLk5BU0RBUUdTOkNFQ08uSVFfQ0xPU0VQUklDRV9BREouMjAxMi0xMi0zMQEAAACCxQMAAgAAAAg4Ljg4NDg2MwBQqn82QSDbCILKDadBINsIKUNJUS5OQVNEQVFHUzpDRUNPLklRX01BUktFVENBUC4yMDE5LTEyLTMxAQAAAILFAwACAAAACjI2OC45MDk5OTEBBgAAAAUAAAABMQEAAAAKMTk5MDY0ODkyMQMAAAADMTYwAgAAAAYxMDAwNTQEAAAAATAHAAAACjEyLzMxLzIwMTlQqn82QSDbCHijDadBINsILkNJUS5OQVNEQVFHUzpBQ1JTLklRX0NMT1NFUFJJQ0VfQURKLjIwMjEtMTItMzEBAAAA</t>
  </si>
  <si>
    <t>y1LtDAIAAAAFMTQuNTQAhp4lN0Eg2wggFqOnQSDbCC5DSVEuTkFTREFRR1M6QUNSUy5JUV9DTE9TRVBSSUNFX0FESi4yMDE3LTEyLTMxAQAAAMtS7QwCAAAABTI0LjY2AFCqfzZBINsIWC4Np0Eg2wgpQ0lRLk5BU0RBUUdTOkFDUlMuSVFfTUFSS0VUQ0FQLjIwMjEtMTItMzEBAAAAy1LtDAIAAAAKODkwLjI0NTQyMgEGAAAABQAAAAExAQAAAAstMjEyNDA1OTQyNwMAAAADMTYwAgAAAAYxMDAwNTQEAAAAATAHAAAACjEyLzMxLzIwMjGGniU3QSDbCBrvoqdBINsILkNJUS5OQVNEQVFHUzpBTExLLklRX0NMT1NFUFJJQ0VfQURKLjIwMTktMTItMzEBAAAAOf5tDQIAAAAFOTUuMzYAUKp/NkEg2wgvkgynQSDbCClDSVEuTkFTREFRR1M6QUxMSy5JUV9NQVJLRVRDQVAuMjAyMi0xMi0zMAEAAAA5/m0NAgAAAAo3MTcuNDE0Mjg3AQYAAAAFAAAAATEBAAAACy0yMDcxNjAxMzQ0AwAAAAMxNjACAAAABjEwMDA1NAQAAAABMAcAAAAKMTIvMzAvMjAyMoaeJTdBINsI4yuip0Eg2wgpQ0lRLk5BU0RBUUdTOkFMTEsuSVFfTUFSS0VUQ0FQLjIwMjItMDktMzABAAAAOf5tDQIAAAAJNTE4LjUyMzYxAQYAAAAFAAAAATEBAAAACy0yMDg2NTUxNTU4AwAAAAMxNjACAAAABjEwMDA1NAQAAAABMAcAAAAJOS8zMC8yMDIyUKp/NkEg2wgoawynQSDbCClDSVEuTkFTREFRR1M6QUxMSy5JUV9NQVJLRVRDQVAuMjAxMi0xMi0zMQEA</t>
  </si>
  <si>
    <t>AAA5/m0NAwAAAAAAUKp/NkEg2wghRAynQSDbCBhDSVEuTkFTREFRQ006VEJDUC5JUV9URVYBAAAAGsbMKQIAAAAJNTIzLjY4Mjc4AQYAAAAFAAAAATEBAAAACy0yMDY5NTgyNzMwAwAAAAMxNjACAAAABjEwMDA2MAQAAAABMAcAAAAIMy84LzIwMjNQqn82QSDbCOP1C6dBINsILkNJUS5OQVNEQVFDTTpUQkNQLklRX0NMT1NFUFJJQ0VfQURKLjIwMjEtMTItMzEBAAAAGsbMKQIAAAAEOS43NgCGniU3QSDbCNPdoadBINsIKUNJUS5OQVNEQVFDTTpUQkNQLklRX01BUktFVENBUC4yMDIxLTEyLTMxAQAAABrGzCkCAAAACTUxNC44NjkyOAEGAAAABQAAAAExAQAAAAstMjEyMDQ5NTEzNgMAAAADMTYwAgAAAAYxMDAwNTQEAAAAATAHAAAACjEyLzMxLzIwMjGGniU3QSDbCMS2oadBINsIKUNJUS5OQVNEQVFDTTpUQkNQLklRX01BUktFVENBUC4yMDE3LTEyLTMxAQAAABrGzCkDAAAAAABQqn82QSDbCMCAC6dBINsILkNJUS5OQVNEQVFHUzpUSUxFLklRX0NMT1NFUFJJQ0VfQURKLjIwMjItMDktMzABAAAAArsCAAIAAAAIOC45ODE2OTkAUKp/NkEg2wirMgunQSDbCC5DSVEuTkFTREFRR1M6VElMRS5JUV9DTE9TRVBSSUNFX0FESi4yMDEyLTEyLTMxAQAAAAK7AgACAAAACTE0LjU5MTQ3NABQqn82QSDbCJwLC6dBINsIKUNJUS5OQVNEQVFHUzpUSUxFLklRX01BUktFVENBUC4yMDE5LTEyLTMxAQAAAAK7AgACAAAA</t>
  </si>
  <si>
    <t>Cjk2OS4xNjg2MjIBBgAAAAUAAAABMQEAAAAKMTk5MTI3ODE5NwMAAAADMTYwAgAAAAYxMDAwNTQEAAAAATAHAAAACjEyLzMxLzIwMTlQqn82QSDbCJPkCqdBINsILkNJUS5OQVNEQVFDTTpUQ1ZBLklRX0NMT1NFUFJJQ0VfQURKLjIwMjEtMTItMzEBAAAALJk1KgIAAAAEOS44NgCGniU3QSDbCBpYoKdBINsILkNJUS5OQVNEQVFDTTpUQ1ZBLklRX0NMT1NFUFJJQ0VfQURKLjIwMTctMTItMzEBAAAALJk1KgMAAAAAAFCqfzZBINsIgZYKp0Eg2wgpQ0lRLk5BU0RBUUNNOlRDVkEuSVFfTUFSS0VUQ0FQLjIwMjEtMTItMzEBAAAALJk1KgIAAAAHNTAzLjg0NgEGAAAABQAAAAExAQAAAAstMjEyMDUyMDM0NAMAAAADMTYwAgAAAAYxMDAwNTQEAAAAATAHAAAACjEyLzMxLzIwMjGGniU3QSDbCBYxoKdBINsILkNJUS5OQVNEQVFHUzpXUkxELklRX0NMT1NFUFJJQ0VfQURKLjIwMTktMTItMzEBAAAAWY8AAAIAAAAEODYuNAAZ0H82QSDbCFf6CadBINsIKUNJUS5OQVNEQVFHUzpXUkxELklRX01BUktFVENBUC4yMDIyLTA5LTMwAQAAAFmPAAACAAAACjU1NC41MzM1NDkBBgAAAAUAAAABMQEAAAALLTIwODYyMDE4ODgDAAAAAzE2MAIAAAAGMTAwMDU0BAAAAAEwBwAAAAk5LzMwLzIwMjIZ0H82QSDbCFbTCadBINsIKUNJUS5OQVNEQVFHUzpXUkxELklRX01BUktFVENBUC4yMDEyLTEyLTMxAQAAAFmPAAACAAAACjk1</t>
  </si>
  <si>
    <t>OC40MTYxNjEBBgAAAAUAAAABMQEAAAAKMTU3NDEyODYzMQMAAAADMTYwAgAAAAYxMDAwNTQEAAAAATAHAAAACjEyLzMxLzIwMTIZ0H82QSDbCESsCadBINsIGkNJUS5OQVNEQVFHUzpBUlROLkEuSVFfVEVWAQAAACLXAwACAAAACjcwNi43NjQwNDgBBgAAAAUAAAABMQEAAAALLTIwNzE3ODY2MDUDAAAAAzE2MAIAAAAGMTAwMDYwBAAAAAEwBwAAAAgzLzgvMjAyMxnQfzZBINsIIDcJp0Eg2wgwQ0lRLk5BU0RBUUdTOkFSVE4uQS5JUV9DTE9TRVBSSUNFX0FESi4yMDIxLTEyLTMxAQAAACLXAwACAAAACTQ1LjA5OTY4NACGniU3QSDbCNMfn6dBINsIK0NJUS5OQVNEQVFHUzpBUlROLkEuSVFfTUFSS0VUQ0FQLjIwMjEtMTItMzEBAAAAItcDAAIAAAAKNDM0Ljg4NTQ3NAEGAAAABQAAAAExAQAAAAstMjEyMzQ2MTI4OAMAAAADMTYwAgAAAAYxMDAwNTQEAAAAATAHAAAACjEyLzMxLzIwMjGGniU3QSDbCMj4nqdBINsIK0NJUS5OQVNEQVFHUzpBUlROLkEuSVFfTUFSS0VUQ0FQLjIwMTctMTItMzEBAAAAItcDAAIAAAAJMzUzLjU0OTYzAQYAAAAFAAAAATEBAAAACjE4NjQwMTA4MzADAAAAAzE2MAIAAAAGMTAwMDU0BAAAAAEwBwAAAAoxMi8zMS8yMDE3GdB/NkEg2wgK6QinQSDbCC5DSVEuTkFTREFRR1M6VkVDVC5JUV9DTE9TRVBSSUNFX0FESi4yMDIyLTEyLTMwAQAAAI5FOyoCAAAABTguNjY1AIaeJTdBINsI</t>
  </si>
  <si>
    <t>nFyep0Eg2wguQ0lRLk5BU0RBUUdTOlZFQ1QuSVFfQ0xPU0VQUklDRV9BREouMjAyMi0wOS0zMAEAAACORTsqAgAAAAE2ABnQfzZBINsI8XMIp0Eg2wguQ0lRLk5BU0RBUUdTOlZFQ1QuSVFfQ0xPU0VQUklDRV9BREouMjAxMi0xMi0zMQEAAACORTsqAwAAAAAAGdB/NkEg2wjmTAinQSDbCClDSVEuTkFTREFRR1M6VkVDVC5JUV9NQVJLRVRDQVAuMjAxOS0xMi0zMQEAAACORTsqAwAAAAAAGdB/NkEg2wjmTAinQSDbCC5DSVEuTkFTREFRR006R0hSUy5JUV9DTE9TRVBSSUNFX0FESi4yMDIxLTEyLTMxAQAAACwHLSoCAAAABTIzLjMzAIaeJTdBINsIb5mdp0Eg2wguQ0lRLk5BU0RBUUdNOkdIUlMuSVFfQ0xPU0VQUklDRV9BREouMjAxNy0xMi0zMQEAAAAsBy0qAwAAAAAAGdB/NkEg2wjB1wenQSDbCClDSVEuTkFTREFRR006R0hSUy5JUV9NQVJLRVRDQVAuMjAyMi0xMi0zMAEAAAAsBy0qAgAAAAo1MDUuNjQyNjUyAQYAAAAFAAAAATEBAAAACy0yMDY4ODYzMTQ3AwAAAAMxNjACAAAABjEwMDA1NAQAAAABMAcAAAAKMTIvMzAvMjAyMoaeJTdBINsIYnKdp0Eg2wgpQ0lRLk5BU0RBUUdNOkdIUlMuSVFfTUFSS0VUQ0FQLjIwMjEtMTItMzEBAAAALActKgIAAAALMTIxMy42NDY0MDcBBgAAAAUAAAABMQEAAAALLTIxMTc1MTYzMjEDAAAAAzE2MAIAAAAGMTAwMDU0BAAAAAEwBwAAAAoxMi8zMS8yMDIxhp4lN0Eg</t>
  </si>
  <si>
    <t>2whicp2nQSDbCC5DSVEuTkFTREFRR1M6VEVSTi5JUV9DTE9TRVBSSUNFX0FESi4yMDE5LTEyLTMxAQAAAJbkRiEDAAAAAAAZ0H82QSDbCJ07B6dBINsIKUNJUS5OQVNEQVFHUzpURVJOLklRX01BUktFVENBUC4yMDIyLTA5LTMwAQAAAJbkRiECAAAACjIyMS41NDU0NTMBBgAAAAUAAAABMQEAAAALLTIwODU2NzE1MDADAAAAAzE2MAIAAAAGMTAwMDU0BAAAAAEwBwAAAAk5LzMwLzIwMjIZ0H82QSDbCJ07B6dBINsIKUNJUS5OQVNEQVFHUzpURVJOLklRX01BUktFVENBUC4yMDEyLTEyLTMxAQAAAJbkRiEDAAAAAAAZ0H82QSDbCJwUB6dBINsIGENJUS5OQVNEQVFHTTpTT1VOLklRX1RFVgEAAABBqrYBAgAAAAo1NTQuNTQ4NDg1AQYAAAAFAAAAATEBAAAACy0yMDU4MTc1MjA4AwAAAAMxNjACAAAABjEwMDA2MAQAAAABMAcAAAAIMy84LzIwMjMZ0H82QSDbCGd4BqdBINsILkNJUS5OQVNEQVFHTTpTT1VOLklRX0NMT1NFUFJJQ0VfQURKLjIwMjItMTItMzABAAAAQaq2AQIAAAAEMS43NwCGniU3QSDbCBBhnKdBINsILkNJUS5OQVNEQVFHTTpTT1VOLklRX0NMT1NFUFJJQ0VfQURKLjIwMjEtMTItMzEBAAAAQaq2AQMAAAAAAIaeJTdBINsIEGGcp0Eg2wgpQ0lRLk5BU0RBUUdNOlNPVU4uSVFfTUFSS0VUQ0FQLjIwMjEtMTItMzEBAAAAQaq2AQMAAAAAAIaeJTdBINsICTqcp0Eg2wgpQ0lRLk5BU0RBUUdNOlNP</t>
  </si>
  <si>
    <t>VU4uSVFfTUFSS0VUQ0FQLjIwMTctMTItMzEBAAAAQaq2AQMAAAAAAF/4fzZBINsIVCoGp0Eg2wguQ0lRLk5BU0RBUUNNOkJMTksuSVFfQ0xPU0VQUklDRV9BREouMjAyMi0wOS0zMAEAAAB+P/QEAgAAAAUxNy43MgBf+H82QSDbCDW1BadBINsILkNJUS5OQVNEQVFDTTpCTE5LLklRX0NMT1NFUFJJQ0VfQURKLjIwMTItMTItMzEBAAAAfj/0BAIAAAACODAAX/h/NkEg2wg1tQWnQSDbCClDSVEuTkFTREFRQ006QkxOSy5JUV9NQVJLRVRDQVAuMjAxOS0xMi0zMQEAAAB+P/QEAgAAAAk0OC45NTIxOTEBBgAAAAUAAAABMQEAAAAKMTk5MjA1ODI5OQMAAAADMTYwAgAAAAYxMDAwNTQEAAAAATAHAAAACjEyLzMxLzIwMTlf+H82QSDbCCqOBadBINsILkNJUS5OQVNEQVFHUzpTUlJLLklRX0NMT1NFUFJJQ0VfQURKLjIwMjEtMTItMzEBAAAAkC22IAIAAAAFMjQuODQAhp4lN0Eg2wio2pqnQSDbCC5DSVEuTkFTREFRR1M6U1JSSy5JUV9DTE9TRVBSSUNFX0FESi4yMDE3LTEyLTMxAQAAAJAttiADAAAAAABf+H82QSDbCAkZBadBINsIKUNJUS5OQVNEQVFHUzpTUlJLLklRX01BUktFVENBUC4yMDIxLTEyLTMxAQAAAJAttiACAAAACjg3Mi4wODYwMjQBBgAAAAUAAAABMQEAAAALLTIxMjI5Mjg4OTkDAAAAAzE2MAIAAAAGMTAwMDU0BAAAAAEwBwAAAAoxMi8zMS8yMDIxhp4lN0Eg2wids5qnQSDbCC5DSVEuTkFTREFR</t>
  </si>
  <si>
    <t>R1M6UExDRS5JUV9DTE9TRVBSSUNFX0FESi4yMDE5LTEyLTMxAQAAAAeKAAACAAAABTYyLjUyAF/4fzZBINsI5XwEp0Eg2wgpQ0lRLk5BU0RBUUdTOlBMQ0UuSVFfTUFSS0VUQ0FQLjIwMjItMDktMzABAAAAB4oAAAIAAAAKNDAyLjQ0NTM2MQEGAAAABQAAAAExAQAAAAstMjA4MTAwMTY5MAMAAAADMTYwAgAAAAYxMDAwNTQEAAAAATAHAAAACTkvMzAvMjAyMl/4fzZBINsI2lUEp0Eg2wgpQ0lRLk5BU0RBUUdTOlBMQ0UuSVFfTUFSS0VUQ0FQLjIwMTItMTItMzEBAAAAB4oAAAIAAAAKMTA0NC43NjA4NAEGAAAABQAAAAExAQAAAAoxNTc4ODQ0OTYxAwAAAAMxNjACAAAABjEwMDA1NAQAAAABMAcAAAAKMTIvMzEvMjAxMl/4fzZBINsI0C4Ep0Eg2wgYQ0lRLk5BU0RBUUdTOkVCSVguSVFfVEVWAQAAAHMPBAACAAAACzExMTUuNDY1Mzg2AQYAAAAFAAAAATEBAAAACy0yMDcxMDU1Nzg2AwAAAAMxNjACAAAABjEwMDA2MAQAAAABMAcAAAAIMy84LzIwMjNf+H82QSDbCKu5A6dBINsILkNJUS5OQVNEQVFHUzpFQklYLklRX0NMT1NFUFJJQ0VfQURKLjIwMjEtMTItMzEBAAAAcw8EAAIAAAAJMzAuMDM2ODc2AIaeJTdBINsIJHuZp0Eg2wgpQ0lRLk5BU0RBUUdTOkVCSVguSVFfTUFSS0VUQ0FQLjIwMjEtMTItMzEBAAAAcw8EAAIAAAAKOTQwLjY4MDU0NgEGAAAABQAAAAExAQAAAAstMjEyMjg0NjA4MAMAAAADMTYw</t>
  </si>
  <si>
    <t>AgAAAAYxMDAwNTQEAAAAATAHAAAACjEyLzMxLzIwMjGMxSU3QSDbCB1UmadBINsIKUNJUS5OQVNEQVFHUzpFQklYLklRX01BUktFVENBUC4yMDE3LTEyLTMxAQAAAHMPBAACAAAACjI0OTIuODU0MjQBBgAAAAUAAAABMQEAAAAKMTg2NDk2ODQ3MQMAAAADMTYwAgAAAAYxMDAwNTQEAAAAATAHAAAACjEyLzMxLzIwMTdf+H82QSDbCJprA6dBINsILkNJUS5OQVNEQVFDTTpBR0VOLklRX0NMT1NFUFJJQ0VfQURKLjIwMjItMDktMzABAAAAZEEGAAIAAAAEMi4wNQBf+H82QSDbCH32AqdBINsILkNJUS5OQVNEQVFDTTpBR0VOLklRX0NMT1NFUFJJQ0VfQURKLjIwMTItMTItMzEBAAAAZEEGAAIAAAADNC4xAF/4fzZBINsIffYCp0Eg2wgpQ0lRLk5BU0RBUUNNOkFHRU4uSVFfTUFSS0VUQ0FQLjIwMTktMTItMzEBAAAAZEEGAAIAAAAKNTU5LjA2MTIxMQEGAAAABQAAAAExAQAAAAoxOTkxMjc3NzcyAwAAAAMxNjACAAAABjEwMDA1NAQAAAABMAcAAAAKMTIvMzEvMjAxOV/4fzZBINsIU88Cp0Eg2wguQ0lRLk5BU0RBUUdTOkJMVUUuSVFfQ0xPU0VQUklDRV9BREouMjAyMS0xMi0zMQEAAAD5cAAAAgAAAAQ5Ljk5AIzFJTdBINsIr82Xp0Eg2wguQ0lRLk5BU0RBUUdTOkJMVUUuSVFfQ0xPU0VQUklDRV9BREouMjAxNy0xMi0zMQEAAAD5cAAAAgAAAAoxMTUuMjkyNDk0AGwfgDZBINsILloCp0Eg2wgpQ0lRLk5BU0RB</t>
  </si>
  <si>
    <t>UUdTOkJMVUUuSVFfTUFSS0VUQ0FQLjIwMjEtMTItMzEBAAAA+XAAAAIAAAAKNzAwLjM3MTU1NwEGAAAABQAAAAExAQAAAAstMjEyMzcyMzAxNQMAAAADMTYwAgAAAAYxMDAwNTQEAAAAATAHAAAACjEyLzMxLzIwMjGMxSU3QSDbCKuml6dBINsILkNJUS5OQVNEQVFHUzpUSEZGLklRX0NMT1NFUFJJQ0VfQURKLjIwMTktMTItMzEBAAAACjwFAAIAAAAJNDEuNjM3NDA2AGwfgDZBINsICr4Bp0Eg2wgpQ0lRLk5BU0RBUUdTOlRIRkYuSVFfTUFSS0VUQ0FQLjIwMjItMTItMzABAAAACjwFAAIAAAAKNTUzLjk3MzY2OAEGAAAABQAAAAExAQAAAAstMjEwODkyODY3NQMAAAADMTYwAgAAAAYxMDAwNTQEAAAAATAHAAAACjEyLzMwLzIwMjKMxSU3QSDbCHDjlqdBINsIKUNJUS5OQVNEQVFHUzpUSEZGLklRX01BUktFVENBUC4yMDIyLTA5LTMwAQAAAAo8BQACAAAACjU0My42ODY0NDgBBgAAAAUAAAABMQEAAAALLTIxMDg5Mjg2NzUDAAAAAzE2MAIAAAAGMTAwMDU0BAAAAAEwBwAAAAk5LzMwLzIwMjJsH4A2QSDbCCyXAadBINsIKUNJUS5OQVNEQVFHUzpUSEZGLklRX01BUktFVENBUC4yMDEyLTEyLTMxAQAAAAo8BQACAAAACjQwMC4zMDI2OTYAbB+ANkEg2wiNbwGnQSDbCBZDSVEuTkFTREFRR1M6TFguSVFfVEVWAQAAAKU/ZiACAAAACzE1NjYuMTg5NjQ5AQYAAAAFAAAAATEBAAAACy0yMDY5MDQwOTc0AwAAAAMx</t>
  </si>
  <si>
    <t>NjACAAAABjEwMDA2MAQAAAABMAcAAAAIMy84LzIwMjNsH4A2QSDbCGXTAKdBINsILENJUS5OQVNEQVFHUzpMWC5JUV9DTE9TRVBSSUNFX0FESi4yMDIxLTEyLTMxAQAAAKU/ZiACAAAABDMuODYAjMUlN0Eg2wiIlZanQSDbCCdDSVEuTkFTREFRR1M6TFguSVFfTUFSS0VUQ0FQLjIwMjEtMTItMzEBAAAApT9mIAIAAAAKNzAyLjY4MjA4OQEGAAAABQAAAAExAQAAAAstMjEyMjEwNzMxNgMAAAADMTYwAgAAAAYxMDAwNTQEAAAAATAHAAAACjEyLzMxLzIwMjGMxSU3QSDbCFNulqdBINsIJ0NJUS5OQVNEQVFHUzpMWC5JUV9NQVJLRVRDQVAuMjAxNy0xMi0zMQEAAAClP2YgAgAAAAsyMjc3LjY0MTA1OQEGAAAABQAAAAExAQAAAAoxODY2MTEwODEzAwAAAAMxNjACAAAABjEwMDA1NAQAAAABMAcAAAAKMTIvMzEvMjAxN2wfgDZBINsIUoUAp0Eg2wguQ0lRLk5BU0RBUUdTOk5UR1IuSVFfQ0xPU0VQUklDRV9BREouMjAyMi0wOS0zMAEAAABiiwIAAgAAAAUyMC4wNABsH4A2QSDbCDEQAKdBINsILkNJUS5OQVNEQVFHUzpOVEdSLklRX0NMT1NFUFJJQ0VfQURKLjIwMTItMTItMzEBAAAAYosCAAIAAAAJMjQuNDUyNzA4AGwfgDZBINsIMRAAp0Eg2wgpQ0lRLk5BU0RBUUdTOk5UR1IuSVFfTUFSS0VUQ0FQLjIwMTktMTItMzEBAAAAYosCAAIAAAAKNzM4LjkxNTMyMwEGAAAABQAAAAExAQAAAAoxOTkwMTQxMjA1AwAA</t>
  </si>
  <si>
    <t>AAMxNjACAAAABjEwMDA1NAQAAAABMAcAAAAKMTIvMzEvMjAxOWwfgDZBINsIJ+n/pkEg2wguQ0lRLk5BU0RBUUNNOlNOUkguSVFfQ0xPU0VQUklDRV9BREouMjAyMS0xMi0zMQEAAABQ63opAgAAAAQ5Ljc0AIzFJTdBINsIIg+Vp0Eg2wguQ0lRLk5BU0RBUUNNOlNOUkguSVFfQ0xPU0VQUklDRV9BREouMjAxNy0xMi0zMQEAAABQ63opAwAAAAAAbB+ANkEg2wgJdP+mQSDbCClDSVEuTkFTREFRQ006U05SSC5JUV9NQVJLRVRDQVAuMjAyMS0xMi0zMQEAAABQ63opAgAAAAc1MDQuMDQ1AQYAAAAFAAAAATEBAAAACy0yMTIxMzcxNDU4AwAAAAMxNjACAAAABjEwMDA1NAQAAAABMAcAAAAKMTIvMzEvMjAyMYzFJTdBINsIGeiUp0Eg2wguQ0lRLk5BU0RBUUdTOkxBU1IuSVFfQ0xPU0VQUklDRV9BREouMjAxOS0xMi0zMQEAAAB2iwYAAgAAAAUyMC4yOABsH4A2QSDbCOHX/qZBINsIKUNJUS5OQVNEQVFHUzpMQVNSLklRX01BUktFVENBUC4yMDIyLTA5LTMwAQAAAHaLBgACAAAACjQyNi4xNTI2NTUBBgAAAAUAAAABMQEAAAALLTIwODYzOTU1MjEDAAAAAzE2MAIAAAAGMTAwMDU0BAAAAAEwBwAAAAk5LzMwLzIwMjJsH4A2QSDbCNqw/qZBINsIKUNJUS5OQVNEQVFHUzpMQVNSLklRX01BUktFVENBUC4yMDEyLTEyLTMxAQAAAHaLBgADAAAAAABsH4A2QSDbCMuJ/qZBINsIF0NJUS5OQVNEQVFHUzpSWFQuSVFfVEVW</t>
  </si>
  <si>
    <t>AQAAAFXDjhkCAAAACDQxNzMuMTkyAQYAAAAFAAAAATEBAAAACy0yMDYwMDI3NDI2AwAAAAMxNjACAAAABjEwMDA2MAQAAAABMAcAAAAIMy84LzIwMjNsH4A2QSDbCKwU/qZBINsILUNJUS5OQVNEQVFHUzpSWFQuSVFfQ0xPU0VQUklDRV9BREouMjAyMS0xMi0zMQEAAABVw44ZAgAAAAUxMy40NwCMxSU3QSDbCNXWk6dBINsIKENJUS5OQVNEQVFHUzpSWFQuSVFfTUFSS0VUQ0FQLjIwMjEtMTItMzEBAAAAVcOOGQIAAAAKMjgyOS4xMzIwMQEGAAAABQAAAAExAQAAAAstMjEyMTQ5MDY0NQMAAAADMTYwAgAAAAYxMDAwNTQEAAAAATAHAAAACjEyLzMxLzIwMjGMxSU3QSDbCMWvk6dBINsIKENJUS5OQVNEQVFHUzpSWFQuSVFfTUFSS0VUQ0FQLjIwMTctMTItMzEBAAAAVcOOGQMAAAAAAGwfgDZBINsIl8b9pkEg2wguQ0lRLk5BU0RBUUdTOkxZRUwuSVFfQ0xPU0VQUklDRV9BREouMjAyMi0wOS0zMAEAAADFxTQjAgAAAAQ3LjMzAGwfgDZBINsI8yr9pkEg2wguQ0lRLk5BU0RBUUdTOkxZRUwuSVFfQ0xPU0VQUklDRV9BREouMjAxMi0xMi0zMQEAAADFxTQjAwAAAAAAbB+ANkEg2wjrA/2mQSDbCClDSVEuTkFTREFRR1M6TFlFTC5JUV9NQVJLRVRDQVAuMjAxOS0xMi0zMQEAAADFxTQjAwAAAAAAbB+ANkEg2wjrA/2mQSDbCC5DSVEuTkFTREFRR1M6VklOUC5JUV9DTE9TRVBSSUNFX0FESi4yMDE3LTEyLTMxAQAA</t>
  </si>
  <si>
    <t>AM/6uikDAAAAAABsH4A2QSDbCMqO/KZBINsILkNJUS5OQVNEQVFHUzpaWU1FLklRX0NMT1NFUFJJQ0VfQURKLjIwMTktMTItMzEBAAAAZ2SUAgIAAAAFNDUuNDYAbB+ANkEg2wih8vumQSDbCClDSVEuTkFTREFRR1M6WllNRS5JUV9NQVJLRVRDQVAuMjAyMi0wOS0zMAEAAABnZJQCAgAAAAkzNzkuNDIwNDgBBgAAAAUAAAABMQEAAAALLTIwODY1MzEwMTgDAAAAAzE2MAIAAAAGMTAwMDU0BAAAAAEwBwAAAAk5LzMwLzIwMjJsH4A2QSDbCJrL+6ZBINsIKUNJUS5OQVNEQVFHUzpaWU1FLklRX01BUktFVENBUC4yMDEyLTEyLTMxAQAAAGdklAIDAAAAAABsH4A2QSDbCI+k+6ZBINsIGENJUS5OQVNEQVFHTTpJQkVYLklRX1RFVgEAAACq8gIhAgAAAAo1NjIuNDc5NTcyAQYAAAAFAAAAATEBAAAACy0yMDYwODI2ODM1AwAAAAMxNjACAAAABjEwMDA2MAQAAAABMAcAAAAIMy84LzIwMjNsH4A2QSDbCG0v+6ZBINsIKUNJUS5OQVNEQVFHTTpJQkVYLklRX01BUktFVENBUC4yMDE3LTEyLTMxAQAAAKryAiEDAAAAAABsH4A2QSDbCFjh+qZBINsILkNJUS5OQVNEQVFHUzpBVURDLklRX0NMT1NFUFJJQ0VfQURKLjIwMjItMDktMzABAAAAlmIAAAIAAAAJMjEuNTgyNjgxAGwfgDZBINsIPGz6pkEg2wguQ0lRLk5BU0RBUUdTOkFVREMuSVFfQ0xPU0VQUklDRV9BREouMjAxMi0xMi0zMQEAAACWYgAAAgAAAAgyLjk3MjU2</t>
  </si>
  <si>
    <t>OABsH4A2QSDbCDVF+qZBINsIKUNJUS5OQVNEQVFHUzpBVURDLklRX01BUktFVENBUC4yMDE5LTEyLTMxAQAAAJZiAAACAAAACjc1MS43OTkzNzkBBgAAAAUAAAABMQEAAAAKMTk4OTIzOTI2MgMAAAADMTYwAgAAAAYxMDAwNTQEAAAAATAHAAAACjEyLzMxLzIwMTn9RYA2QSDbCDVF+qZBINsILkNJUS5OQVNEQVFHUzpIQ0tULklRX0NMT1NFUFJJQ0VfQURKLjIwMTctMTItMzEBAAAAPGEAAAIAAAAJMTQuMDcyNDU3AP1FgDZBINsIFdD5pkEg2wgtQ0lRLk5BU0RBUUdTOkdUWC5JUV9DTE9TRVBSSUNFX0FESi4yMDE5LTEyLTMxAQAAAHEteiICAAAABDkuOTkA/UWANkEg2wjsM/mmQSDbCChDSVEuTkFTREFRR1M6R1RYLklRX01BUktFVENBUC4yMDIyLTA5LTMwAQAAAHEteiICAAAACjM2Ni4xNDM1MDQBBgAAAAUAAAABMQEAAAALLTIwODc4MTYwNzcDAAAAAzE2MAIAAAAGMTAwMDU0BAAAAAEwBwAAAAk5LzMwLzIwMjL9RYA2QSDbCNwM+aZBINsIKENJUS5OQVNEQVFHUzpHVFguSVFfTUFSS0VUQ0FQLjIwMTItMTItMzEBAAAAcS16IgMAAAAAAP1FgDZBINsI2OX4pkEg2wgYQ0lRLk5BU0RBUUNNOklSTUQuSVFfVEVWAQAAAGlhUQECAAAACjQ1My4wMTE1MTgBBgAAAAUAAAABMQEAAAALLTIwNTg2NzE2MzQDAAAAAzE2MAIAAAAGMTAwMDYwBAAAAAEwBwAAAAgzLzgvMjAyM/1FgDZBINsIOnD4pkEg2wguQ0lR</t>
  </si>
  <si>
    <t>Lk5BU0RBUUNNOklSTUQuSVFfQ0xPU0VQUklDRV9BREouMjAyMS0xMi0zMQEAAABpYVEBAgAAAAk0My45Mzg0MDIA/7qANkEg2wjbSfimQSDbCClDSVEuTkFTREFRQ006SVJNRC5JUV9NQVJLRVRDQVAuMjAyMS0xMi0zMQEAAABpYVEBAgAAAAo1NzAuMzEyMjY4AQYAAAAFAAAAATEBAAAACy0yMTIzMzc2NTE1AwAAAAMxNjACAAAABjEwMDA1NAQAAAABMAcAAAAKMTIvMzEvMjAyMf+6gDZBINsI1CL4pkEg2wgpQ0lRLk5BU0RBUUNNOklSTUQuSVFfTUFSS0VUQ0FQLjIwMTctMTItMzEBAAAAaWFRAQIAAAAJMTU5LjkxMTc4AQYAAAAFAAAAATEBAAAACjE4NjUzNDMzNTkDAAAAAzE2MAIAAAAGMTAwMDU0BAAAAAEwBwAAAAoxMi8zMS8yMDE3/UWANkEg2wjG+/emQSDbCC1DSVEuTkFTREFRR006Q1ZULklRX0NMT1NFUFJJQ0VfQURKLjIwMjItMTItMzABAAAAU98HAAIAAAADNS40APv0E0FBINsIwXoUsEEg2wgtQ0lRLk5BU0RBUUdNOkNWVC5JUV9DTE9TRVBSSUNFX0FESi4yMDE3LTEyLTMxAQAAAFPfBwADAAAAAAD9RYA2QSDbCLvU96ZBINsILkNJUS5OQVNEQVFHUzpQUlRBLklRX0NMT1NFUFJJQ0VfQURKLjIwMjItMTItMzABAAAAyIDYDAIAAAAFNjAuMjUA/YVmP0Eg2wh+HyavQSDbCC5DSVEuTkFTREFRR1M6UFJUQS5JUV9DTE9TRVBSSUNFX0FESi4yMDEyLTEyLTMxAQAAAMiA2AwCAAAABDcuMzMA/UWA</t>
  </si>
  <si>
    <t>NkEg2wi0rfemQSDbCBhDSVEuTkFTREFRR1M6SU1DUi5JUV9URVYBAAAAs//uBwIAAAALMjI0My4yNTI5NDUBBgAAAAUAAAABMQEAAAALLTIwNTkwNDMzNDQDAAAAAzE2MAIAAAAGMTAwMDYwBAAAAAEwBwAAAAgzLzgvMjAyM/1FgDZBINsInF/3pkEg2wguQ0lRLk5BU0RBUUdTOk1HUkMuSVFfQ0xPU0VQUklDRV9BREouMjAyMi0xMi0zMAEAAAAAYQQAAgAAAAk5OC4yOTE5ODcArQtoP0Eg2wiECPOuQSDbCC5DSVEuTkFTREFRR1M6TUdSQy5JUV9DTE9TRVBSSUNFX0FESi4yMDE5LTEyLTMxAQAAAABhBAACAAAACTcwLjkxNjg5NwD9RYA2QSDbCJE496ZBINsIGENJUS5OQVNEQVFHUzpXU0JDLklRX1RFVgEAAADhxwQAAwAAAAAA/UWANkEg2wh96vamQSDbCC5DSVEuTkFTREFRR1M6QVZEWC5JUV9DTE9TRVBSSUNFX0FESi4yMDIyLTEyLTMwAQAAAFAlBwACAAAABDkuOTQAp24CP0Eg2wizV62uQSDbCC5DSVEuTkFTREFRR1M6QVZEWC5JUV9DTE9TRVBSSUNFX0FESi4yMDIxLTEyLTMxAQAAAFAlBwACAAAABTE1LjA2AKduAj9BINsIs1etrkEg2wgpQ0lRLk5BU0RBUUdTOlZJUlQuSVFfTUFSS0VUQ0FQLjIwMjItMTItMzABAAAAvvL2BwIAAAAKMjAzNi45NDgzNwEGAAAABQAAAAExAQAAAAstMjExMTYxMjc3NQMAAAADMTYwAgAAAAYxMDAwNTQEAAAAATAHAAAACjEyLzMwLzIwMjKnbgI/QSDbCBFLqq5BINsI</t>
  </si>
  <si>
    <t>KUNJUS5OQVNEQVFHUzpWSVJULklRX01BUktFVENBUC4yMDEyLTEyLTMxAQAAAL7y9gcDAAAAAAD9RYA2QSDbCGuc9qZBINsIMENJUS5OQVNEQVFHUzpCQVRSLksuSVFfQ0xPU0VQUklDRV9BREouMjAyMi0xMi0zMAEAAAB2nMUTAgAAAAUzMi4yMwC5vAI/QSDbCA2roq5BINsILkNJUS5OQVNEQVFHUzpUQVNLLklRX0NMT1NFUFJJQ0VfQURKLjIwMjItMTItMzABAAAA6fzqDgIAAAAEMTYuOQD2RF49QSDbCK/xUa1BINsILkNJUS5OQVNEQVFHUzpUQVNLLklRX0NMT1NFUFJJQ0VfQURKLjIwMjItMDktMzABAAAA6fzqDgIAAAAEMTYuMQD9RYA2QSDbCF119qZBINsILkNJUS5OQVNEQVFHTTpWQ1lULklRX0NMT1NFUFJJQ0VfQURKLjIwMjItMTItMzABAAAAjDiDAgIAAAAFMjMuNzMA/WtePUEg2wipDE+tQSDbCC5DSVEuTkFTREFRR006VkNZVC5JUV9DTE9TRVBSSUNFX0FESi4yMDEyLTEyLTMxAQAAAIw4gwIDAAAAAAD9RYA2QSDbCFlO9qZBINsILkNJUS5OQVNEQVFHUzpGQk5DLklRX0NMT1NFUFJJQ0VfQURKLjIwMjItMTItMzABAAAAByUEAAIAAAAFNDIuODQA/WtePUEg2wiWCEitQSDbCClDSVEuTkFTREFRR006VlJOQS5JUV9NQVJLRVRDQVAuMjAyMi0xMi0zMAEAAADeyIABAgAAAAsxOTc2LjAxNzg1OQEGAAAABQAAAAExAQAAAAstMjA3MDI0OTgzNwMAAAADMTYwAgAAAAYxMDAwNTQEAAAAATAHAAAA</t>
  </si>
  <si>
    <t>CjEyLzMwLzIwMjIJk149QSDbCLIIP61BINsIKUNJUS5OQVNEQVFHTTpWUk5BLklRX01BUktFVENBUC4yMDEyLTEyLTMxAQAAAN7IgAEDAAAAAAD9RYA2QSDbCDbZ9aZBINsIKUNJUS5OQVNEQVFDTTpDUFJYLklRX01BUktFVENBUC4yMDIyLTEyLTMwAQAAANffTQACAAAACjE5MzUuNzI3MTEBBgAAAAUAAAABMQEAAAALLTIwNzExMzk4MDEDAAAAAzE2MAIAAAAGMTAwMDU0BAAAAAEwBwAAAAoxMi8zMC8yMDIyodxgPUEg2whVCTatQSDbCClDSVEuTkFTREFRQ006Q1BSWC5JUV9NQVJLRVRDQVAuMjAxOS0xMi0zMQEAAADX300AAgAAAAozODYuNDI2Mzc0AQYAAAAFAAAAATEBAAAACjE5OTE5MDI0NjUDAAAAAzE2MAIAAAAGMTAwMDU0BAAAAAEwBwAAAAoxMi8zMS8yMDE5/UWANkEg2wghi/WmQSDbCC5DSVEuTkFTREFRR006SU9WQS5JUV9DTE9TRVBSSUNFX0FESi4yMDIyLTEyLTMwAQAAAATVaAICAAAABDYuMzkArANhPUEg2wg2yS+tQSDbCC5DSVEuTkFTREFRR006SU9WQS5JUV9DTE9TRVBSSUNFX0FESi4yMDE3LTEyLTMxAQAAAATVaAICAAAAATgA/UWANkEg2wgXZPWmQSDbCC5DSVEuTkFTREFRR006S1JPUy5JUV9DTE9TRVBSSUNFX0FESi4yMDIyLTEyLTMwAQAAAPko3BMCAAAABTQ4LjAyAKwDYT1BINsItTEtrUEg2wguQ0lRLk5BU0RBUUdNOktST1MuSVFfQ0xPU0VQUklDRV9BREouMjAyMS0xMi0z</t>
  </si>
  <si>
    <t>MQEAAAD5KNwTAgAAAAU1OC41MQCsA2E9QSDbCLUxLa1BINsIKUNJUS5OQVNEQVFHTTpQUkNULklRX01BUktFVENBUC4yMDIyLTEyLTMwAQAAAClEzg4CAAAACzE4NTcuNjcwNzUyAQYAAAAFAAAAATEBAAAACy0yMDcxNzIyNjQ2AwAAAAMxNjACAAAABjEwMDA1NAQAAAABMAcAAAAKMTIvMzAvMjAyMqwDYT1BINsIeUcsrUEg2wgpQ0lRLk5BU0RBUUdNOlBSQ1QuSVFfTUFSS0VUQ0FQLjIwMjEtMTItMzEBAAAAKUTODgIAAAALMTA4Ny44NTU3NDMBBgAAAAUAAAABMQEAAAALLTIxMjI5OTgwMzMDAAAAAzE2MAIAAAAGMTAwMDU0BAAAAAEwBwAAAAoxMi8zMS8yMDIxUzm0PEEg2wjgZ4msQSDbCC5DSVEuTkFTREFRR1M6Uk9BRC5JUV9DTE9TRVBSSUNFX0FESi4yMDIyLTEyLTMwAQAAADJ9VAACAAAABTI2LjY5AMBRYT1BINsI4FAfrUEg2wguQ0lRLk5BU0RBUUdTOlJPQUQuSVFfQ0xPU0VQUklDRV9BREouMjAxNy0xMi0zMQEAAAAyfVQAAwAAAAAA/UWANkEg2wjyx/SmQSDbCC5DSVEuTkFTREFRR006VkNFTC5JUV9DTE9TRVBSSUNFX0FESi4yMDIyLTEyLTMwAQAAAFleAAACAAAABTI2LjM0AMBRYT1BINsIjhgerUEg2wguQ0lRLk5BU0RBUUdNOlZDRUwuSVFfQ0xPU0VQUklDRV9BREouMjAxOS0xMi0zMQEAAABZXgAAAgAAAAQxNy40AP1FgDZBINsI5KD0pkEg2wguQ0lRLk5BU0RBUUdTOkhMSVQuSVFfQ0xP</t>
  </si>
  <si>
    <t>U0VQUklDRV9BREouMjAyMi0xMi0zMAEAAABicgAAAgAAAAQxMy4xAMBRYT1BINsII5IcrUEg2wguQ0lRLk5BU0RBUUdTOkhMSVQuSVFfQ0xPU0VQUklDRV9BREouMjAxMi0xMi0zMQEAAABicgAAAgAAAAQ1LjA3AP1FgDZBINsI23n0pkEg2wgpQ0lRLk5BU0RBUUdTOk1DUkkuSVFfTUFSS0VUQ0FQLjIwMjItMTItMzABAAAAKSgFAAIAAAAKMTQ1Ny45NjA3MwEGAAAABQAAAAExAQAAAAstMjA3MTg1OTAwOQMAAAADMTYwAgAAAAYxMDAwNTQEAAAAATAHAAAACjEyLzMwLzIwMjLAUWE9QSDbCO2nG61BINsIKUNJUS5OQVNEQVFHUzpNQ1JJLklRX01BUktFVENBUC4yMDIyLTA5LTMwAQAAACkoBQACAAAACjEwNjAuMzc2MjUBBgAAAAUAAAABMQEAAAALLTIwODYyMDE3ODIDAAAAAzE2MAIAAAAGMTAwMDU0BAAAAAEwBwAAAAk5LzMwLzIwMjL9RYA2QSDbCM1S9KZBINsIKUNJUS5OQVNEQVFHUzpXQUJDLklRX01BUktFVENBUC4yMDIyLTEyLTMwAQAAAP/JBAACAAAACzE1ODguMTA1ODU4AQYAAAAFAAAAATEBAAAACy0yMTEwMjM0MDcwAwAAAAMxNjACAAAABjEwMDA1NAQAAAABMAcAAAAKMTIvMzAvMjAyMsBRYT1BINsIyTIbrUEg2wgpQ0lRLk5BU0RBUUdTOldBQkMuSVFfTUFSS0VUQ0FQLjIwMjEtMTItMzEBAAAA/8kEAAIAAAALMTU1MC45ODA0MTUBBgAAAAUAAAABMQEAAAAKMjA4MjEwMDgwMwMAAAADMTYw</t>
  </si>
  <si>
    <t>AgAAAAYxMDAwNTQEAAAAATAHAAAACjEyLzMxLzIwMjHAUWE9QSDbCMkyG61BINsIKUNJUS5OQVNEQVFHUzpTQVNSLklRX01BUktFVENBUC4yMDIyLTEyLTMwAQAAAN1uBQACAAAACzE1NzIuODE3NTk3AQYAAAAFAAAAATEBAAAACy0yMTExNzIzOTYzAwAAAAMxNjACAAAABjEwMDA1NAQAAAABMAcAAAAKMTIvMzAvMjAyMsBRYT1BINsIpG8arUEg2wgpQ0lRLk5BU0RBUUdTOlNBU1IuSVFfTUFSS0VUQ0FQLjIwMjEtMTItMzEBAAAA3W4FAAIAAAALMjE5My4zNzk0NTQBBgAAAAUAAAABMQEAAAAKMjA4MTAwNTg2MQMAAAADMTYwAgAAAAYxMDAwNTQEAAAAATAHAAAACjEyLzMxLzIwMjFoh7Q8QSDbCKRpd6xBINsILkNJUS5OQVNEQVFHUzpEQVdOLklRX0NMT1NFUFJJQ0VfQURKLjIwMjItMTItMzABAAAAEy3/KQIAAAAFMjEuNTIAwFFhPUEg2whXNxmtQSDbCC5DSVEuTkFTREFRR1M6REFXTi5JUV9DTE9TRVBSSUNFX0FESi4yMDE3LTEyLTMxAQAAABMt/ykDAAAAAAD9RYA2QSDbCLDd86ZBINsIKUNJUS5OQVNEQVFHTTpBVVBILklRX01BUktFVENBUC4yMDIyLTEyLTMwAQAAAO13DQACAAAACjYxMy45MTM5MTcBBgAAAAUAAAABMQEAAAALLTIwNzIyNTk4NzcDAAAAAzE2MAIAAAAGMTAwMDU0BAAAAAEwBwAAAAoxMi8zMC8yMDIyy3hhPUEg2wgTdBitQSDbCClDSVEuTkFTREFRR006QVVQSC5JUV9NQVJLRVRD</t>
  </si>
  <si>
    <t>QVAuMjAxMi0xMi0zMQEAAADtdw0AAgAAAAg4LjY3OTIwNAEGAAAABQAAAAExAQAAAAoxNTc3NDI1OTU5AwAAAAMxNjACAAAABjEwMDA1NAQAAAABMAcAAAAKMTIvMzEvMjAxMv1FgDZBINsIdrbzpkEg2wguQ0lRLk5BU0RBUUdNOlJETlQuSVFfQ0xPU0VQUklDRV9BREouMjAyMi0xMi0zMAEAAAC7swUAAgAAAAUxOC44MwDLeGE9QSDbCPfXF61BINsILkNJUS5OQVNEQVFHTTpSRE5ULklRX0NMT1NFUFJJQ0VfQURKLjIwMTItMTItMzEBAAAAu7MFAAIAAAAEMi41MwD9RYA2QSDbCHa286ZBINsIGENJUS5OQVNEQVFHUzpNR05JLklRX1RFVgEAAACwPzwCAgAAAAsxODMyLjc3NTQ0MwEGAAAABQAAAAExAQAAAAstMjA2MDA3MzY1MwMAAAADMTYwAgAAAAYxMDAwNjAEAAAAATAHAAAACDMvOC8yMDIz/UWANkEg2wispPKmQSDbCBhDSVEuTkFTREFRR1M6SFRMRC5JUV9URVYBAAAAhzsEAAIAAAALMTY2OC44NTA3MTcBBgAAAAUAAAABMQEAAAALLTIwNTg4OTUxMjUDAAAAAzE2MAIAAAAGMTAwMDYwBAAAAAEwBwAAAAgzLzgvMjAyM/1FgDZBINsIllbypkEg2wguQ0lRLk5BU0RBUUdTOktBTFUuSVFfQ0xPU0VQUklDRV9BREouMjAyMi0xMi0zMAEAAABm3wQAAgAAAAk3NS4yNzgzMDgAwCBOPUEg2wg6F/OsQSDbCC5DSVEuTkFTREFRR1M6S0FMVS5JUV9DTE9TRVBSSUNFX0FESi4yMDE3LTEyLTMxAQAAAGbfBAAC</t>
  </si>
  <si>
    <t>AAAACTkxLjcyMTg4NgD9RYA2QSDbCIsv8qZBINsILkNJUS5OQVNEQVFHUzpBTkdJLklRX0NMT1NFUFJJQ0VfQURKLjIwMjItMTItMzABAAAAxOMBAAIAAAAEMi4zNQDAIE49QSDbCOfe8axBINsILkNJUS5OQVNEQVFHUzpBTkdJLklRX0NMT1NFUFJJQ0VfQURKLjIwMTktMTItMzEBAAAAxOMBAAIAAAAEOC40NwD9RYA2QSDbCHXh8aZBINsILkNJUS5OQVNEQVFHUzpBQ0xYLklRX0NMT1NFUFJJQ0VfQURKLjIwMjItMTItMzABAAAAgg+dEgIAAAAFMzAuOTgAwCBOPUEg2wiBWPCsQSDbCC5DSVEuTkFTREFRR1M6QUNMWC5JUV9DTE9TRVBSSUNFX0FESi4yMDEyLTEyLTMxAQAAAIIPnRIDAAAAAAD9RYA2QSDbCGu68aZBINsIKUNJUS5OQVNEQVFHTTpHREVOLklRX01BUktFVENBUC4yMDIyLTEyLTMwAQAAAEEMBgACAAAACzEwNjYuMTAxNDc0AQYAAAAFAAAAATEBAAAACy0yMDcxNDU4OTI3AwAAAAMxNjACAAAABjEwMDA1NAQAAAABMAcAAAAKMTIvMzAvMjAyMsAgTj1BINsIRW7vrEEg2wgpQ0lRLk5BU0RBUUdNOkdERU4uSVFfTUFSS0VUQ0FQLjIwMjItMDktMzABAAAAQQwGAAIAAAAKOTk0LjU1Mjk1MgEGAAAABQAAAAExAQAAAAstMjA4NjE4Nzg2NQMAAAADMTYwAgAAAAYxMDAwNTQEAAAAATAHAAAACTkvMzAvMjAyMv1FgDZBINsIYpPxpkEg2wgpQ0lRLk5BU0RBUUdTOk1BWE4uSVFfTUFSS0VUQ0FQLjIw</t>
  </si>
  <si>
    <t>MjItMTItMzABAAAA4Q5fJgIAAAAKNzIyLjk2NDIwMwEGAAAABQAAAAExAQAAAAstMjA3MDY0OTU4MgMAAAADMTYwAgAAAAYxMDAwNTQEAAAAATAHAAAACjEyLzMwLzIwMjLAIE49QSDbCCL57qxBINsIKUNJUS5OQVNEQVFHUzpNQVhOLklRX01BUktFVENBUC4yMDIxLTEyLTMxAQAAAOEOXyYCAAAACjYxNC44MzExMjUBBgAAAAUAAAABMQEAAAALLTIxMjA5Mjg1OTADAAAAAzE2MAIAAAAGMTAwMDU0BAAAAAEwBwAAAAoxMi8zMS8yMDIxwCBOPUEg2wgi+e6sQSDbCClDSVEuTkFTREFRR1M6REdJSS5JUV9NQVJLRVRDQVAuMjAyMi0xMi0zMAEAAADGEQQAAgAAAAsxMzAzLjYxMjUxMgEGAAAABQAAAAExAQAAAAstMjA2NzgzMTY2NAMAAAADMTYwAgAAAAYxMDAwNTQEAAAAATAHAAAACjEyLzMwLzIwMjLAIE49QSDbCHNc7qxBINsIKUNJUS5OQVNEQVFHUzpER0lJLklRX01BUktFVENBUC4yMDIxLTEyLTMxAQAAAMYRBAACAAAACjg1Mi42ODM0MjMBBgAAAAUAAAABMQEAAAALLTIxMTkzMTAxMjgDAAAAAzE2MAIAAAAGMTAwMDU0BAAAAAEwBwAAAAoxMi8zMS8yMDIxJPqePEEg2wiU5kisQSDbCC5DSVEuTkFTREFRR1M6U1JDRS5JUV9DTE9TRVBSSUNFX0FESi4yMDIyLTEyLTMwAQAAABSxAgACAAAACTUyLjc1MTQ0MwDPR049QSDbCJ/97KxBINsILkNJUS5OQVNEQVFHUzpTUkNFLklRX0NMT1NFUFJJQ0VfQURK</t>
  </si>
  <si>
    <t>LjIwMTctMTItMzEBAAAAFLECAAIAAAAJNDMuMzM0ODI2AP1FgDZBINsITEXxpkEg2wgpQ0lRLk5BU0RBUUdTOklSQlQuSVFfTUFSS0VUQ0FQLjIwMjItMTItMzABAAAAO04IAAIAAAALMTMxNi40MjQ4MDcBBgAAAAUAAAABMQEAAAALLTIwNzA1MTA3NDYDAAAAAzE2MAIAAAAGMTAwMDU0BAAAAAEwBwAAAAoxMi8zMC8yMDIyz0dOPUEg2whpOuysQSDbCClDSVEuTkFTREFRR1M6SVJCVC5JUV9NQVJLRVRDQVAuMjAxMi0xMi0zMQEAAAA7TggAAgAAAAo1MjAuMTUxNzY5AQYAAAAFAAAAATEBAAAACjE1NzQxMjk4ODkDAAAAAzE2MAIAAAAGMTAwMDU0BAAAAAEwBwAAAAoxMi8zMS8yMDEy/UWANkEg2whIHvGmQSDbCC5DSVEuTkFTREFRR1M6TEJBSS5JUV9DTE9TRVBSSUNFX0FESi4yMDIyLTEyLTMwAQAAAF61CgACAAAACTE3LjQ4MDk3MwDPR049QSDbCEWe66xBINsILkNJUS5OQVNEQVFHUzpMQkFJLklRX0NMT1NFUFJJQ0VfQURKLjIwMTItMTItMzEBAAAAXrUKAAIAAAAINy4xNDAxNTMA/UWANkEg2wi/9/CmQSDbCClDSVEuTkFTREFRR1M6U1RFUi5JUV9NQVJLRVRDQVAuMjAyMi0xMi0zMAEAAABKUDcSAgAAAAoxNTAxLjUxNDA3AQYAAAAFAAAAATEBAAAACy0yMDcwODE5MTQ2AwAAAAMxNjACAAAABjEwMDA1NAQAAAABMAcAAAAKMTIvMzAvMjAyMtVuTj1BINsINBTjrEEg2wgpQ0lRLk5BU0RBUUdTOlNU</t>
  </si>
  <si>
    <t>RVIuSVFfTUFSS0VUQ0FQLjIwMjEtMTItMzEBAAAASlA3EgIAAAALMTk2Mi44Mjc5ODIBBgAAAAUAAAABMQEAAAALLTIxMjIzNTQyMTkDAAAAAzE2MAIAAAAGMTAwMDU0BAAAAAEwBwAAAAoxMi8zMS8yMDIxRROaOkEg2wjTxL2qQSDbCClDSVEuTkFTREFRR1M6RE1MUC5JUV9NQVJLRVRDQVAuMjAyMi0xMi0zMAEAAAADxzYAAgAAAAsxMTQ4LjQ1ODc4NQEGAAAABQAAAAExAQAAAAstMjA3MjEyNDcwNwMAAAADMTYwAgAAAAYxMDAwNTQEAAAAATAHAAAACjEyLzMwLzIwMjLVbk49QSDbCHkY4axBINsIKUNJUS5OQVNEQVFHUzpETUxQLklRX01BUktFVENBUC4yMDIxLTEyLTMxAQAAAAPHNgACAAAACjcwMC42NjA0NzcBBgAAAAUAAAABMQEAAAALLTIxMjM3NDA4NzQDAAAAAzE2MAIAAAAGMTAwMDU0BAAAAAEwBwAAAAoxMi8zMS8yMDIx1W5OPUEg2wh5GOGsQSDbCClDSVEuTkFTREFRR1M6VkVSVi5JUV9NQVJLRVRDQVAuMjAyMi0xMi0zMAEAAABIsIQkAgAAAAsxMTkyLjAzMzI5OAEGAAAABQAAAAExAQAAAAstMjA3MTcwNDIyMQMAAAADMTYwAgAAAAYxMDAwNTQEAAAAATAHAAAACjEyLzMwLzIwMjLVbk49QSDbCBHP3qxBINsIKUNJUS5OQVNEQVFHUzpWRVJWLklRX01BUktFVENBUC4yMDEyLTEyLTMxAQAAAEiwhCQDAAAAAADtbIA2QSDbCH8N8KZBINsILkNJUS5OQVNEQVFHTTpOQU1TLklRX0NMT1NFUFJJ</t>
  </si>
  <si>
    <t>Q0VfQURKLjIwMjItMTItMzABAAAAonLaKAIAAAAEMTAuOQD3hPY7QSDbCNSR66tBINsILkNJUS5OQVNEQVFHTTpOQU1TLklRX0NMT1NFUFJJQ0VfQURKLjIwMTItMTItMzEBAAAAonLaKAMAAAAAAO1sgDZBINsIar/vpkEg2wgpQ0lRLk5BU0RBUUdTOkFUUkkuSVFfTUFSS0VUQ0FQLjIwMjItMTItMzABAAAA8ZMCAAIAAAAKOTkxLjY5MzM3OAEGAAAABQAAAAExAQAAAAstMjA3MTM4NzIyOQMAAAADMTYwAgAAAAYxMDAwNTQEAAAAATAHAAAACjEyLzMwLzIwMjL3hPY7QSDbCBGs6KtBINsIKUNJUS5OQVNEQVFHUzpBVFJJLklRX01BUktFVENBUC4yMDE5LTEyLTMxAQAAAPGTAgACAAAACzEzOTMuOTAzOTk0AQYAAAAFAAAAATEBAAAACjE5OTAwNzU2MzEDAAAAAzE2MAIAAAAGMTAwMDU0BAAAAAEwBwAAAAoxMi8zMS8yMDE57WyANkEg2whYce+mQSDbCC1DSVEuTkFTREFRR1M6TlJDLklRX0NMT1NFUFJJQ0VfQURKLjIwMjItMTItMzABAAAA/5gFAAIAAAAEMzcuMwD3hPY7QSDbCAa15KtBINsILUNJUS5OQVNEQVFHUzpOUkMuSVFfQ0xPU0VQUklDRV9BREouMjAyMS0xMi0zMQEAAAD/mAUAAgAAAAk0MC42NDM1ODEAtDmaOkEg2wickbGqQSDbCClDSVEuTkFTREFRR1M6Q01DTy5JUV9NQVJLRVRDQVAuMjAyMi0xMi0zMAEAAADeSAUAAgAAAAo5MjkuNjA4Nzk0AQYAAAAFAAAAATEBAAAACy0yMDczMjYyMTcx</t>
  </si>
  <si>
    <t>AwAAAAMxNjACAAAABjEwMDA1NAQAAAABMAcAAAAKMTIvMzAvMjAyMoWs9jtBINsIzvHjq0Eg2wgpQ0lRLk5BU0RBUUdTOkNNQ08uSVFfTUFSS0VUQ0FQLjIwMjItMDktMzABAAAA3kgFAAIAAAAKNzQ4Ljg4OTM1NwEGAAAABQAAAAExAQAAAAstMjA4NzQ0NTQ3MgMAAAADMTYwAgAAAAYxMDAwNTQEAAAAATAHAAAACTkvMzAvMjAyMu1sgDZBINsIMdXupkEg2wguQ0lRLk5BU0RBUUNNOk5BQVMuSVFfQ0xPU0VQUklDRV9BREouMjAyMi0xMi0zMAEAAAAMboFpAgAAAAQzLjg5AIWs9jtBINsIeZLiq0Eg2wguQ0lRLk5BU0RBUUNNOk5BQVMuSVFfQ0xPU0VQUklDRV9BREouMjAxNy0xMi0zMQEAAAAMboFpAwAAAAAA7WyANkEg2wgXh+6mQSDbCC5DSVEuTkFTREFRR1M6VkVDTy5JUV9DTE9TRVBSSUNFX0FESi4yMDIyLTEyLTMwAQAAAP8rBQACAAAABTE4LjU4AIWs9jtBINsIIVrhq0Eg2wguQ0lRLk5BU0RBUUdTOlZFQ08uSVFfQ0xPU0VQUklDRV9BREouMjAxOS0xMi0zMQEAAAD/KwUAAgAAAAYxNC42ODUA7WyANkEg2wgSYO6mQSDbCC5DSVEuTkFTREFRR1M6SkJTUy5JUV9DTE9TRVBSSUNFX0FESi4yMDIyLTEyLTMwAQAAABbqBAACAAAABTgxLjMyAIWs9jtBINsI/4HYq0Eg2wguQ0lRLk5BU0RBUUdTOkpCU1MuSVFfQ0xPU0VQUklDRV9BREouMjAyMi0wOS0zMAEAAAAW6gQAAgAAAAk3NC44MzU3OTgA7WyA</t>
  </si>
  <si>
    <t>NkEg2wgKOe6mQSDbCC5DSVEuTkFTREFRQ006QVBQUy5JUV9DTE9TRVBSSUNFX0FESi4yMDIyLTEyLTMwAQAAABsAuwECAAAABTE1LjI0AGTT9jtBINsIOZzVq0Eg2wguQ0lRLk5BU0RBUUNNOkFQUFMuSVFfQ0xPU0VQUklDRV9BREouMjAxMi0xMi0zMQEAAAAbALsBAgAAAAQzLjc1AO1sgDZBINsI/xHupkEg2wgpQ0lRLk5BU0RBUUdTOlBUTE8uSVFfTUFSS0VUQ0FQLjIwMjItMTItMzABAAAABEVUEgIAAAAKOTUzLjEzODU1OQEGAAAABQAAAAExAQAAAAstMjA3MjI1MzE0NAMAAAADMTYwAgAAAAYxMDAwNTQEAAAAATAHAAAACjEyLzMwLzIwMjIb+vY7QSDbCE2YxatBINsIKUNJUS5OQVNEQVFHUzpQVExPLklRX01BUktFVENBUC4yMDEyLTEyLTMxAQAAAARFVBIDAAAAAADtbIA2QSDbCNmc7aZBINsIKUNJUS5OQVNEQVFHUzpBVlBULklRX01BUktFVENBUC4yMDIyLTEyLTMwAQAAANSTywECAAAACjc2Ny4yMTc2MTMBBgAAAAUAAAABMQEAAAALLTIwNjk4OTM5OTYDAAAAAzE2MAIAAAAGMTAwMDU0BAAAAAEwBwAAAAoxMi8zMC8yMDIyG/r2O0Eg2wh2mbyrQSDbCClDSVEuTkFTREFRR1M6QVZQVC5JUV9NQVJLRVRDQVAuMjAxOS0xMi0zMQEAAADUk8sBAwAAAAAA7WyANkEg2wjGTu2mQSDbCC5DSVEuTkFTREFRR1M6Q0NSTi5JUV9DTE9TRVBSSUNFX0FESi4yMDIyLTEyLTMwAQAAADVqAAACAAAABTI2LjU3</t>
  </si>
  <si>
    <t>ACkG3ztBINsISVi2q0Eg2wguQ0lRLk5BU0RBUUdTOkNDUk4uSVFfQ0xPU0VQUklDRV9BREouMjAxNy0xMi0zMQEAAAA1agAAAgAAAAUxMi43NgDtbIA2QSDbCLwn7aZBINsILkNJUS5OQVNEQVFHUzpTSFlGLklRX0NMT1NFUFJJQ0VfQURKLjIwMjItMTItMzABAAAAiqYEAAIAAAAJMjQuODIwOTk4ADQt3ztBINsIlJmzq0Eg2wguQ0lRLk5BU0RBUUdTOlNIWUYuSVFfQ0xPU0VQUklDRV9BREouMjAyMS0xMi0zMQEAAACKpgQAAgAAAAk0OC43MDgzOTIANC3fO0Eg2wiUmbOrQSDbCChDSVEuTkFTREFRQ006R1NNLklRX01BUktFVENBUC4yMDIyLTEyLTMwAQAAAHO7kQcCAAAACjcyMS4xNTY4MjEBBgAAAAUAAAABMQEAAAALLTIwNjk1MTEwNzcDAAAAAzE2MAIAAAAGMTAwMDU0BAAAAAEwBwAAAAoxMi8zMC8yMDIyNC3fO0Eg2whSr7KrQSDbCChDSVEuTkFTREFRQ006R1NNLklRX01BUktFVENBUC4yMDIxLTEyLTMxAQAAAHO7kQcCAAAACzExNjIuMDE3MTI1AQYAAAAFAAAAATEBAAAACy0yMTIxMDU3MDc4AwAAAAMxNjACAAAABjEwMDA1NAQAAAABMAcAAAAKMTIvMzEvMjAyMdGvkTpBINsI+7d9qkEg2wguQ0lRLk5BU0RBUUdTOk1MQUIuSVFfQ0xPU0VQUklDRV9BREouMjAyMi0xMi0zMAEAAAA+YwQAAgAAAAoxNjYuMDU0MzY0AD1U3ztBINsIPcGqq0Eg2wguQ0lRLk5BU0RBUUdTOk1MQUIuSVFfQ0xPU0VQ</t>
  </si>
  <si>
    <t>UklDRV9BREouMjAxNy0xMi0zMQEAAAA+YwQAAgAAAAoxMjIuMzkzNTQ1AO1sgDZBINsIm7LspkEg2wgpQ0lRLk5BU0RBUUdTOlFOU1QuSVFfTUFSS0VUQ0FQLjIwMjItMTItMzABAAAAoiACAAIAAAAKNzY5LjczODk5NAEGAAAABQAAAAExAQAAAAstMjA3MTgxMzI4MwMAAAADMTYwAgAAAAYxMDAwNTQEAAAAATAHAAAACjEyLzMwLzIwMjJSot87QSDbCOcmmKtBINsIKUNJUS5OQVNEQVFHUzpRTlNULklRX01BUktFVENBUC4yMDIxLTEyLTMxAQAAAKIgAgACAAAACjk4Ni42Njk0MDIBBgAAAAUAAAABMQEAAAALLTIxMjM2MDQ4NDADAAAAAzE2MAIAAAAGMTAwMDU0BAAAAAEwBwAAAAoxMi8zMS8yMDIxUqLfO0Eg2wjnJpirQSDbCDBDSVEuTkFTREFRR1M6UkJDQS5BLklRX0NMT1NFUFJJQ0VfQURKLjIwMjItMTItMzABAAAAF+0FAAIAAAAFNDAuOTIAW8nfO0Eg2wj0aIyrQSDbCDBDSVEuTkFTREFRR1M6UkJDQS5BLklRX0NMT1NFUFJJQ0VfQURKLjIwMjEtMTItMzEBAAAAF+0FAAIAAAAJNDkuMjYzMTA2AEe2kzpBINsIR/xWqkEg2wgpQ0lRLk5BU0RBUUdNOlNQUlkuSVFfTUFSS0VUQ0FQLjIwMjItMTItMzABAAAAB6bhIgIAAAAKNzk5Ljg1OTUwNwEGAAAABQAAAAExAQAAAAstMjA3MDg0NzE3MQMAAAADMTYwAgAAAAYxMDAwNTQEAAAAATAHAAAACjEyLzMwLzIwMjJbyd87QSDbCL+li6tBINsIKUNJUS5O</t>
  </si>
  <si>
    <t>QVNEQVFHTTpTUFJZLklRX01BUktFVENBUC4yMDIyLTA5LTMwAQAAAAem4SIDAAAAAADtbIA2QSDbCGLI66ZBINsILkNJUS5OQVNEQVFHUzpTTlBPLklRX0NMT1NFUFJJQ0VfQURKLjIwMjItMTItMzABAAAAqcwtIgIAAAAENy40MQBbyd87QSDbCGY0iatBINsILkNJUS5OQVNEQVFHUzpTTlBPLklRX0NMT1NFUFJJQ0VfQURKLjIwMTktMTItMzEBAAAAqcwtIgMAAAAAAO1sgDZBINsIVaHrpkEg2wgtQ0lRLk5BU0RBUUdTOkRZTi5JUV9DTE9TRVBSSUNFX0FESi4yMDIyLTEyLTMwAQAAAAIGSCQCAAAABTExLjU5AF+8OjtBINsIeOd/q0Eg2wgtQ0lRLk5BU0RBUUdTOkRZTi5JUV9DTE9TRVBSSUNFX0FESi4yMDIyLTA5LTMwAQAAAAIGSCQCAAAABDEyLjcA7WyANkEg2whMeuumQSDbCC5DSVEuTkFTREFRR1M6R1BSTy5JUV9DTE9TRVBSSUNFX0FESi4yMDIyLTEyLTMwAQAAAClkxgYCAAAABDQuOTgAX7w6O0Eg2wjHT32rQSDbCC5DSVEuTkFTREFRR1M6R1BSTy5JUV9DTE9TRVBSSUNFX0FESi4yMDEyLTEyLTMxAQAAAClkxgYDAAAAAADtbIA2QSDbCEFT66ZBINsIKUNJUS5OQVNEQVFHUzpTTkJSLklRX01BUktFVENBUC4yMDIyLTEyLTMwAQAAAICFAAACAAAACjU3MS41ODIwMDUBBgAAAAUAAAABMQEAAAALLTIwNzExOTI4NTYDAAAAAzE2MAIAAAAGMTAwMDU0BAAAAAEwBwAAAAoxMi8zMC8yMDIycwo7O0Eg</t>
  </si>
  <si>
    <t>2wjMc22rQSDbCClDSVEuTkFTREFRR1M6U05CUi5JUV9NQVJLRVRDQVAuMjAxMi0xMi0zMQEAAACAhQAAAgAAAAkxNDY2LjU2NjgBBgAAAAUAAAABMQEAAAAKMTU3MzA2MjM1OAMAAAADMTYwAgAAAAYxMDAwNTQEAAAAATAHAAAACjEyLzMxLzIwMTLtbIA2QSDbCCbe6qZBINsIKUNJUS5OQVNEQVFHUzpCSlJJLklRX01BUktFVENBUC4yMDIyLTEyLTMwAQAAAMW2BQACAAAACjYxNy4wODMzODcBBgAAAAUAAAABMQEAAAALLTIwNzI2NDYzNjkDAAAAAzE2MAIAAAAGMTAwMDU0BAAAAAEwBwAAAAoxMi8zMC8yMDIyk387O0Eg2whJm2SrQSDbCClDSVEuTkFTREFRR1M6QkpSSS5JUV9NQVJLRVRDQVAuMjAxOS0xMi0zMQEAAADFtgUAAgAAAAo3MjcuNDE0NTc0AQYAAAAFAAAAATEBAAAACjE5OTA0MDUxMzIDAAAAAzE2MAIAAAAGMTAwMDU0BAAAAAEwBwAAAAoxMi8zMS8yMDE57WyANkEg2wgXt+qmQSDbCC1DSVEuTkFTREFRR1M6T1BJLklRX0NMT1NFUFJJQ0VfQURKLjIwMjItMTItMzABAAAAmbgsAwIAAAAJMTIuOTA5MDA5AJN/OztBINsI31peq0Eg2wgtQ0lRLk5BU0RBUUdTOk9QSS5JUV9DTE9TRVBSSUNFX0FESi4yMDE3LTEyLTMxAQAAAJm4LAMCAAAACTQ0LjQ1NTA4NgDtbIA2QSDbCDNp6qZBINsILkNJUS5OQVNEQVFHUzpIQVlOLklRX0NMT1NFUFJJQ0VfQURKLjIwMjEtMTItMzEBAAAAjXIAAAIAAAAI</t>
  </si>
  <si>
    <t>MzkuMzE1MTQAm6Y7O0Eg2wgYnFurQSDbCClDSVEuTkFTREFRR1M6U0NWTC5JUV9NQVJLRVRDQVAuMjAyMi0xMi0zMAEAAAAn8gQAAgAAAAo2NDkuNTQzMjQ0AQYAAAAFAAAAATEBAAAACy0yMDY2MjI3Mzk5AwAAAAMxNjACAAAABjEwMDA1NAQAAAABMAcAAAAKMTIvMzAvMjAyMpumOztBINsIqrFaq0Eg2wgpQ0lRLk5BU0RBUUdTOlNDVkwuSVFfTUFSS0VUQ0FQLjIwMjEtMTItMzEBAAAAJ/IEAAIAAAALMTEwMC42OTg4NjkBBgAAAAUAAAABMQEAAAALLTIxMTgyNzMyNjQDAAAAAzE2MAIAAAAGMTAwMDU0BAAAAAEwBwAAAAoxMi8zMS8yMDIxN/XwOUEg2whG0CSqQSDbCC5DSVEuTkFTREFRR1M6TUVSQy5JUV9DTE9TRVBSSUNFX0FESi4yMDIyLTEyLTMwAQAAAMnXAwACAAAABTExLjY0AK3NOztBINsIiZxSq0Eg2wguQ0lRLk5BU0RBUUdTOk1FUkMuSVFfQ0xPU0VQUklDRV9BREouMjAxNy0xMi0zMQEAAADJ1wMAAgAAAAkxMi4xMTI4NDgA7WyANkEg2wgU9OmmQSDbCClDSVEuTkFTREFRR1M6TkZCSy5JUV9NQVJLRVRDQVAuMjAyMi0xMi0zMAEAAAADzDoCAgAAAAo3NTEuNDMxMTQ1AQYAAAAFAAAAATEBAAAACy0yMTA5NjMwNjcxAwAAAAMxNjACAAAABjEwMDA1NAQAAAABMAcAAAAKMTIvMzAvMjAyMliVOjtBINsIryhAq0Eg2wgpQ0lRLk5BU0RBUUdTOk5GQksuSVFfTUFSS0VUQ0FQLjIwMjEtMTItMzEB</t>
  </si>
  <si>
    <t>AAAAA8w6AgIAAAAJODAxLjg0NDQzAQYAAAAFAAAAATEBAAAACjIwODM5MjA3NTcDAAAAAzE2MAIAAAAGMTAwMDU0BAAAAAEwBwAAAAoxMi8zMS8yMDIxWJU6O0Eg2wivKECrQSDbCC5DSVEuTkFTREFRR1M6Q0hVWS5JUV9DTE9TRVBSSUNFX0FESi4yMDIxLTEyLTMxAQAAANktSQgCAAAABTMwLjEyALds6jlBINsI+BP+qUEg2wgpQ0lRLk5BU0RBUUdTOlBSVkIuSVFfTUFSS0VUQ0FQLjIwMjItMTItMzABAAAACzedGQIAAAAJOTIxLjYwNTM1AQYAAAAFAAAAATEBAAAACy0yMDcyMjYwMDg1AwAAAAMxNjACAAAABjEwMDA1NAQAAAABMAcAAAAKMTIvMzAvMjAyMnMKOztBINsIbM4zq0Eg2wgpQ0lRLk5BU0RBUUdTOlBSVkIuSVFfTUFSS0VUQ0FQLjIwMjItMDktMzABAAAACzedGQIAAAAKMzY2Ljk3NDY3MgEGAAAABQAAAAExAQAAAAstMjA4NjMzNjc1MAMAAAADMTYwAgAAAAYxMDAwNTQEAAAAATAHAAAACTkvMzAvMjAyMu1sgDZBINsImuLopkEg2wguQ0lRLk5BU0RBUUdTOkpPVVQuSVFfQ0xPU0VQUklDRV9BREouMjAyMi0xMi0zMAEAAACwTQQAAgAAAAk2NS44MjA1MDgAcwo7O0Eg2wjzNjGrQSDbCC5DSVEuTkFTREFRR1M6Sk9VVC5JUV9DTE9TRVBSSUNFX0FESi4yMDE5LTEyLTMxAQAAALBNBAACAAAACTczLjcwMzY5OQDtbIA2QSDbCI+76KZBINsILkNJUS5OQVNEQVFHUzpWTUVPLklRX0NMT1NFUFJJ</t>
  </si>
  <si>
    <t>Q0VfQURKLjIwMjItMTItMzABAAAAdotOBgIAAAAEMy40MwB9MTs7QSDbCJQ3KKtBINsILkNJUS5OQVNEQVFHUzpWTUVPLklRX0NMT1NFUFJJQ0VfQURKLjIwMjItMDktMzABAAAAdotOBgIAAAABNADtbIA2QSDbCImU6KZBINsILkNJUS5OQVNEQVFHUzpaRVVTLklRX0NMT1NFUFJJQ0VfQURKLjIwMjItMTItMzABAAAAbxcFAAIAAAAIMzMuNDk1NzgAh1g7O0Eg2wjWeCWrQSDbCC5DSVEuTkFTREFRR1M6WkVVUy5JUV9DTE9TRVBSSUNFX0FESi4yMDEyLTEyLTMxAQAAAG8XBQACAAAACTIwLjk1NTY1MwDtbIA2QSDbCH1t6KZBINsIKUNJUS5OQVNEQVFDTTpWQVFDLklRX01BUktFVENBUC4yMDIyLTEyLTMwAQAAAFNQ/ykCAAAABzU2OC4xMjUBBgAAAAUAAAABMQEAAAALLTIwNzA3ODI1MDIDAAAAAzE2MAIAAAAGMTAwMDU0BAAAAAEwBwAAAAoxMi8zMC8yMDIyMfk5O0Eg2wipnBWrQSDbCClDSVEuTkFTREFRQ006VkFRQy5JUV9NQVJLRVRDQVAuMjAxMi0xMi0zMQEAAABTUP8pAwAAAAAA7WyANkEg2whsH+imQSDbCClDSVEuTkFTREFRR006Q0ROQS5JUV9NQVJLRVRDQVAuMjAyMi0xMi0zMAEAAAB6X5gAAgAAAAo2MTAuODYwNDQ1AQYAAAAFAAAAATEBAAAACy0yMDcyMTYyMjg0AwAAAAMxNjACAAAABjEwMDA1NAQAAAABMAcAAAAKMTIvMzAvMjAyMjYgOjtBINsIU8QMq0Eg2wgpQ0lRLk5BU0RBUUdNOkNE</t>
  </si>
  <si>
    <t>TkEuSVFfTUFSS0VUQ0FQLjIwMTktMTItMzEBAAAAel+YAAIAAAAKOTE1LjM0NTA4MQEGAAAABQAAAAExAQAAAAoxOTg5ODU2MDg1AwAAAAMxNjACAAAABjEwMDA1NAQAAAABMAcAAAAKMTIvMzEvMjAxOe1sgDZBINsIU9HnpkEg2wguQ0lRLk5BU0RBUUdNOlpJTkcuSVFfQ0xPU0VQUklDRV9BREouMjAyMi0xMi0zMAEAAADXXyIqAgAAAAUxMC4wNwDG4eo5QSDbCEDR1alBINsILkNJUS5OQVNEQVFHUzpITFZYLklRX0NMT1NFUFJJQ0VfQURKLjIwMjItMTItMzABAAAA6M0uZAIAAAAFMTYuNzMAuzMbOUEg2wjN4w2pQSDbCC5DSVEuTkFTREFRR1M6SExWWC5JUV9DTE9TRVBSSUNFX0FESi4yMDIxLTEyLTMxAQAAAOjNLmQDAAAAAAAQMGk4QSDbCGPtdKhBINsIKUNJUS5OQVNEQVFDTTpBVEVYLklRX01BUktFVENBUC4yMDIyLTEyLTMwAQAAAM/QmAECAAAACjYwOS45MzE2ODMBBgAAAAUAAAABMQEAAAALLTIwNzI3MDEzNzgDAAAAAzE2MAIAAAAGMTAwMDU0BAAAAAEwBwAAAAoxMi8zMC8yMDIyuzMbOUEg2wiQ+QypQSDbCClDSVEuTkFTREFRQ006QVRFWC5JUV9NQVJLRVRDQVAuMjAxOS0xMi0zMQEAAADP0JgBAgAAAAo3NDAuMDMxNjU4AQYAAAAFAAAAATEBAAAACjE5OTA3NjQ5MDEDAAAAAzE2MAIAAAAGMTAwMDU0BAAAAAEwBwAAAAoxMi8zMS8yMDE57WyANkEg2wgqNeemQSDbCClDSVEuTkFTREFRR006</t>
  </si>
  <si>
    <t>Q0hSUy5JUV9NQVJLRVRDQVAuMjAyMi0xMi0zMAEAAADHelUMAgAAAAo3NzcuNTc1NzQ4AQYAAAAFAAAAATEBAAAACy0yMDcxNDE4NzcwAwAAAAMxNjACAAAABjEwMDA1NAQAAAABMAcAAAAKMTIvMzAvMjAyMhAwaThBINsIwHxyqEEg2wgpQ0lRLk5BU0RBUUdNOkNIUlMuSVFfTUFSS0VUQ0FQLjIwMjItMDktMzABAAAAx3pVDAIAAAAINzQ2LjkzMzMBBgAAAAUAAAABMQEAAAALLTIwODY1NTk0MTQDAAAAAzE2MAIAAAAGMTAwMDU0BAAAAAEwBwAAAAk5LzMwLzIwMjLtbIA2QSDbCCUO56ZBINsIKUNJUS5OQVNEQVFHUzpSV0FZLklRX01BUktFVENBUC4yMDIyLTEyLTMwAQAAAEECcGQCAAAACjQ3OS42MDEzMTYAEDBpOEEg2wiV4HGoQSDbCClDSVEuTkFTREFRR1M6UldBWS5JUV9NQVJLRVRDQVAuMjAxNy0xMi0zMQEAAABBAnBkAwAAAAAA7WyANkEg2wgX5+amQSDbCDBDSVEuTkFTREFRR1M6UVJURS5BLklRX0NMT1NFUFJJQ0VfQURKLjIwMTctMTItMzEBAAAATHgAAAMAAAAAAO1sgDZBINsIF+fmpkEg2wgpQ0lRLk5BU0RBUUdTOlNGSVguSVFfTUFSS0VUQ0FQLjIwMjItMDktMzABAAAANtGACAIAAAAKNDM3LjY4NzgzNgEGAAAABQAAAAExAQAAAAstMjA3NzA4MTgxMwMAAAADMTYwAgAAAAYxMDAwNTQEAAAAATAHAAAACTkvMzAvMjAyMvqTgDZBINsICJnmpkEg2wgpQ0lRLk5BU0RBUUdTOkRYUEUuSVFf</t>
  </si>
  <si>
    <t>TUFSS0VUQ0FQLjIwMTctMTItMzEBAAAAd9QFAAIAAAAKNTE0LjI3NTk5OQEGAAAABQAAAAExAQAAAAoxODY1MDM2MTgzAwAAAAMxNjACAAAABjEwMDA1NAQAAAABMAcAAAAKMTIvMzEvMjAxN/qTgDZBINsICJnmpkEg2wgsQ0lRLk5BU0RBUUdTOkhBLklRX0NMT1NFUFJJQ0VfQURKLjIwMjItMDktMzABAAAAKwICAAIAAAAFMTMuMTUA+pOANkEg2wjsSuamQSDbCChDSVEuTkFTREFRR006QUxULklRX01BUktFVENBUC4yMDIyLTEyLTMwAQAAAPdCSgACAAAACjgwOC40NDUxNTMBBgAAAAUAAAABMQEAAAALLTIwNzAxMDIzNzIDAAAAAzE2MAIAAAAGMTAwMDU0BAAAAAEwBwAAAAoxMi8zMC8yMDIyDHglN0Eg2wi8/6ynQSDbCChDSVEuTkFTREFRR006QUxULklRX01BUktFVENBUC4yMDIxLTEyLTMxAQAAAPdCSgACAAAACjM2My4xNDMxMDcBBgAAAAUAAAABMQEAAAALLTIxMjI4ODM1NDgDAAAAAzE2MAIAAAAGMTAwMDU0BAAAAAEwBwAAAAoxMi8zMS8yMDIxb2oVN0Eg2whlI2mnQSDbCClDSVEuTkFTREFRR1M6RkZJQy5JUV9NQVJLRVRDQVAuMjAxMi0xMi0zMQEAAADzawUAAgAAAAo0NTguNjAyNjQ2APqTgDZBINsI6vzlpkEg2wgYQ0lRLk5BU0RBUUdTOkdPT0QuSVFfVEVWAQAAAIrDWwACAAAACzE0NDMuMzM5NTkyAQYAAAAFAAAAATEBAAAACy0yMDYwMDQ5MjUwAwAAAAMxNjACAAAABjEwMDA2MAQAAAAB</t>
  </si>
  <si>
    <t>MAcAAAAIMy84LzIwMjP6k4A2QSDbCNvV5aZBINsILkNJUS5OQVNEQVFHUzpQT1dMLklRX0NMT1NFUFJJQ0VfQURKLjIwMTItMTItMzEBAAAA74oEAAIAAAAJMzAuODEzNzg1APqTgDZBINsI3q7lpkEg2wguQ0lRLk5BU0RBUUNNOkRHTlUuSVFfQ0xPU0VQUklDRV9BREouMjAyMi0xMi0zMAEAAAB4jBgqAgAAAAQ5Ljg2AAx4JTdBINsIvS+pp0Eg2wguQ0lRLk5BU0RBUUNNOkRHTlUuSVFfQ0xPU0VQUklDRV9BREouMjAyMS0xMi0zMQEAAAB4jBgqAgAAAAQ5Ljc3AH+RFTdBINsIYVNlp0Eg2wgpQ0lRLk5BU0RBUUdTOkRISUwuSVFfTUFSS0VUQ0FQLjIwMjItMTItMzABAAAAGjUGAAIAAAAKNTU3Ljk5MzQ5MgEGAAAABQAAAAExAQAAAAstMjA3MzYxNTM5NQMAAAADMTYwAgAAAAYxMDAwNTQEAAAAATAHAAAACjEyLzMwLzIwMjIMeCU3QSDbCH5FqKdBINsIKUNJUS5OQVNEQVFHUzpESElMLklRX01BUktFVENBUC4yMDE5LTEyLTMxAQAAABo1BgACAAAACjQ3NS4zMzg4MzMBBgAAAAUAAAABMQEAAAAKMTk4OTQyNDUwNQMAAAADMTYwAgAAAAYxMDAwNTQEAAAAATAHAAAACjEyLzMxLzIwMTn6k4A2QSDbCBUS5aZBINsILkNJUS5OQVNEQVFHUzpTTERQLklRX0NMT1NFUFJJQ0VfQURKLjIwMjEtMTItMzEBAAAALxm5HwIAAAAEOC43NAB/kRU3QSDbCCrNY6dBINsILkNJUS5OQVNEQVFHUzpFV1RYLklRX0NMT1NF</t>
  </si>
  <si>
    <t>UFJJQ0VfQURKLjIwMjItMTItMzABAAAA0jZ/IwIAAAAEOC45NAAMeCU3QSDbCDY0p6dBINsILkNJUS5OQVNEQVFHUzpFV1RYLklRX0NMT1NFUFJJQ0VfQURKLjIwMTktMTItMzEBAAAA0jZ/IwMAAAAAAPqTgDZBINsI9pzkpkEg2wgpQ0lRLk5BU0RBUUdNOkxHU1QuSVFfTUFSS0VUQ0FQLjIwMjEtMTItMzEBAAAAi57OKgMAAAAAAH+RFTdBINsIGW1ip0Eg2wguQ0lRLk5BU0RBUUNNOkFOWlUuSVFfQ0xPU0VQUklDRV9BREouMjAxNy0xMi0zMQEAAABQ/PEpAwAAAAAA+pOANkEg2wjXJ+SmQSDbCClDSVEuTkFTREFRR006T0JJTy5JUV9NQVJLRVRDQVAuMjAyMi0wOS0zMAEAAAB+Uv4hAgAAAAcyMDIuNDU1AQYAAAAFAAAAATEBAAAACy0yMDYyODE1ODY1AwAAAAMxNjACAAAABjEwMDA1NAQAAAABMAcAAAAJOS8zMC8yMDIy+pOANkEg2wjNAOSmQSDbCClDSVEuTkFTREFRR1M6Q0VDTy5JUV9NQVJLRVRDQVAuMjAxNy0xMi0zMQEAAACCxQMAAgAAAAoxNzcuMjk5OTYxAQYAAAAFAAAAATEBAAAACjE4NjQ3NTMxOTUDAAAAAzE2MAIAAAAGMTAwMDU0BAAAAAEwBwAAAAoxMi8zMS8yMDE3+pOANkEg2wjD2eOmQSDbCC5DSVEuTkFTREFRR1M6QUNSUy5JUV9DTE9TRVBSSUNFX0FESi4yMDIyLTA5LTMwAQAAAMtS7QwCAAAABTE1Ljc0APqTgDZBINsIuLLjpkEg2wgpQ0lRLk5BU0RBUUdTOkFMTEsuSVFfTUFSS0VU</t>
  </si>
  <si>
    <t>Q0FQLjIwMjEtMTItMzEBAAAAOf5tDQIAAAAJNTMxLjcyNzk4AQYAAAAFAAAAATEBAAAACy0yMTIzMTEwNzM4AwAAAAMxNjACAAAABjEwMDA1NAQAAAABMAcAAAAKMTIvMzEvMjAyMYS4FTdBINsIiU9ep0Eg2wgpQ0lRLk5BU0RBUUNNOlRCQ1AuSVFfTUFSS0VUQ0FQLjIwMTItMTItMzEBAAAAGsbMKQMAAAAAAPqTgDZBINsIpGTjpkEg2wgYQ0lRLk5BU0RBUUdTOlRJTEUuSVFfVEVWAQAAAAK7AgACAAAACzEwMzQuNTY4MDAyAQYAAAAFAAAAATEBAAAACy0yMDU4ODcyODM1AwAAAAMxNjACAAAABjEwMDA2MAQAAAABMAcAAAAIMy84LzIwMjP6k4A2QSDbCJo946ZBINsILkNJUS5OQVNEQVFDTTpUQ1ZBLklRX0NMT1NFUFJJQ0VfQURKLjIwMTItMTItMzEBAAAALJk1KgMAAAAAAPqTgDZBINsIhe/ipkEg2wguQ0lRLk5BU0RBUUdTOlZFQ1QuSVFfQ0xPU0VQUklDRV9BREouMjAyMS0xMi0zMQEAAACORTsqAgAAAAQ0LjkxAIS4FTdBINsIwqZap0Eg2wgpQ0lRLk5BU0RBUUdNOkdIUlMuSVFfTUFSS0VUQ0FQLjIwMTktMTItMzEBAAAALActKgMAAAAAAPqTgDZBINsIXFPipkEg2wguQ0lRLk5BU0RBUUdTOlRFUk4uSVFfQ0xPU0VQUklDRV9BREouMjAyMS0xMi0zMQEAAACW5EYhAgAAAAQ3LjA3AIS4FTdBINsIWyBZp0Eg2wguQ0lRLk5BU0RBUUdNOlNPVU4uSVFfQ0xPU0VQUklDRV9BREouMjAxOS0xMi0zMQEA</t>
  </si>
  <si>
    <t>AABBqrYBAwAAAAAA+pOANkEg2whHBeKmQSDbCClDSVEuTkFTREFRQ006QkxOSy5JUV9NQVJLRVRDQVAuMjAyMS0xMi0zMQEAAAB+P/QEAgAAAAsxMTE4LjcyMzM1MgEGAAAABQAAAAExAQAAAAstMjEyMjA5MjY3MwMAAAADMTYwAgAAAAYxMDAwNTQEAAAAATAHAAAACjEyLzMxLzIwMjHG3hU3QSDbCPSZV6dBINsILkNJUS5OQVNEQVFHUzpQTENFLklRX0NMT1NFUFJJQ0VfQURKLjIwMTctMTItMzEBAAAAB4oAAAIAAAAKMTM5LjA3OTc5MwD6k4A2QSDbCB5p4aZBINsIKUNJUS5OQVNEQVFHUzpFQklYLklRX01BUktFVENBUC4yMDIyLTA5LTMwAQAAAHMPBAACAAAACjU4Ni4yODcyNTYBBgAAAAUAAAABMQEAAAALLTIwODU1MzE2NTUDAAAAAzE2MAIAAAAGMTAwMDU0BAAAAAEwBwAAAAk5LzMwLzIwMjL6k4A2QSDbCAob4aZBINsIKUNJUS5OQVNEQVFDTTpBR0VOLklRX01BUktFVENBUC4yMDE3LTEyLTMxAQAAAGRBBgACAAAACDMyNi41OTYzAQYAAAAFAAAAATEBAAAACjE4NjQ2NzkzMzcDAAAAAzE2MAIAAAAGMTAwMDU0BAAAAAEwBwAAAAoxMi8zMS8yMDE3+pOANkEg2wgKG+GmQSDbCC5DSVEuTkFTREFRR1M6QkxVRS5JUV9DTE9TRVBSSUNFX0FESi4yMDIyLTA5LTMwAQAAAPlwAAACAAAABDYuMzMA+pOANkEg2wj1zOCmQSDbCClDSVEuTkFTREFRR1M6VEhGRi5JUV9NQVJLRVRDQVAuMjAyMS0xMi0zMQEA</t>
  </si>
  <si>
    <t>AAAKPAUAAgAAAAo1ODIuOTY5OTgxAQYAAAAFAAAAATEBAAAACjIwODQwNTg0NjkDAAAAAzE2MAIAAAAGMTAwMDU0BAAAAAEwBwAAAAoxMi8zMS8yMDIxxt4VN0Eg2winVFOnQSDbCCdDSVEuTkFTREFRR1M6TFguSVFfTUFSS0VUQ0FQLjIwMTItMTItMzEBAAAApT9mIAMAAAAAAPqTgDZBINsI4X7gpkEg2wgYQ0lRLk5BU0RBUUdTOk5UR1IuSVFfVEVWAQAAAGKLAgACAAAACjMzMy43NTQ3NTIBBgAAAAUAAAABMQEAAAALLTIwNjA1MDE1NDcDAAAAAzE2MAIAAAAGMTAwMDYwBAAAAAEwBwAAAAgzLzgvMjAyM/qTgDZBINsI4X7gpkEg2wguQ0lRLk5BU0RBUUNNOlNOUkguSVFfQ0xPU0VQUklDRV9BREouMjAxMi0xMi0zMQEAAABQ63opAwAAAAAA+pOANkEg2wjMMOCmQSDbCClDSVEuTkFTREFRR1M6TFlFTC5JUV9NQVJLRVRDQVAuMjAyMi0wOS0zMAEAAADFxTQjAgAAAAsxODE2LjU1OTc4NgEGAAAABQAAAAExAQAAAAstMjA4NjIwMTc3MAMAAAADMTYwAgAAAAYxMDAwNTQEAAAAATAHAAAACTkvMzAvMjAyMvqTgDZBINsIrbvfpkEg2wguQ0lRLk5BU0RBUUdTOlZJTlAuSVFfQ0xPU0VQUklDRV9BREouMjAyMi0wOS0zMAEAAADP+ropAgAAAAg5Ljg4MzEyOQD6k4A2QSDbCJlt36ZBINsIKUNJUS5OQVNEQVFHUzpWSU5QLklRX01BUktFVENBUC4yMDE5LTEyLTMxAQAAAM/6uikDAAAAAAD6k4A2QSDbCI5G36ZB</t>
  </si>
  <si>
    <t>INsILkNJUS5OQVNEQVFHUzpaWU1FLklRX0NMT1NFUFJJQ0VfQURKLjIwMTctMTItMzEBAAAAZ2SUAgIAAAAGNy41OTMxAPqTgDZBINsIhB/fpkEg2wguQ0lRLk5BU0RBUUdNOklCRVguSVFfQ0xPU0VQUklDRV9BREouMjAxNy0xMi0zMQEAAACq8gIhAwAAAAAA+pOANkEg2whv0d6mQSDbCC5DSVEuTkFTREFRR1M6QVVEQy5JUV9DTE9TRVBSSUNFX0FESi4yMDE5LTEyLTMxAQAAAJZiAAACAAAACTI0LjU2NDg4NQD6k4A2QSDbCFuD3qZBINsIKUNJUS5OQVNEQVFHUzpBVURDLklRX01BUktFVENBUC4yMDEyLTEyLTMxAQAAAJZiAAACAAAACjEyOC4xMjM2NTcBBgAAAAUAAAABMQEAAAAKMTU3NDMwNTkzMwMAAAADMTYwAgAAAAYxMDAwNTQEAAAAATAHAAAACjEyLzMxLzIwMTL6k4A2QSDbCFFc3qZBINsILkNJUS5OQVNEQVFHUzpIQ0tULklRX0NMT1NFUFJJQ0VfQURKLjIwMTItMTItMzEBAAAAPGEAAAIAAAAIMy41MzcxNDMA+pOANkEg2wg9Dt6mQSDbCC1DSVEuTkFTREFRR1M6R1RYLklRX0NMT1NFUFJJQ0VfQURKLjIwMjEtMTItMzEBAAAAcS16IgIAAAAEOC4wMwCZBhY3QSDbCP0+S6dBINsIKENJUS5OQVNEQVFHUzpHVFguSVFfTUFSS0VUQ0FQLjIwMjEtMTItMzEBAAAAcS16IgIAAAAKNTIyLjQ1NDMzMgEGAAAABQAAAAExAQAAAAstMjEyNDYyODgxNwMAAAADMTYwAgAAAAYxMDAwNTQEAAAAATAHAAAA</t>
  </si>
  <si>
    <t>CjEyLzMxLzIwMjGZBhY3QSDbCPMXS6dBINsILkNJUS5OQVNEQVFHTTpSWFNULklRX0NMT1NFUFJJQ0VfQURKLjIwMTItMTItMzEBAAAAgUG7AwMAAAAAAP+6gDZBINsI69XcpkEg2wgpQ0lRLk5BU0RBUUdNOlJYU1QuSVFfTUFSS0VUQ0FQLjIwMTctMTItMzEBAAAAgUG7AwMAAAAAAP+6gDZBINsI69XcpkEg2wguQ0lRLk5BU0RBUUdTOk1UTFMuSVFfQ0xPU0VQUklDRV9BREouMjAxMi0xMi0zMQEAAAB0E2AAAwAAAAAA/7qANkEg2wjNYNymQSDbCClDSVEuTkFTREFRR1M6TVRMUy5JUV9NQVJLRVRDQVAuMjAxNy0xMi0zMQEAAAB0E2AAAgAAAAo2MDEuNTA2MzE3AQYAAAAFAAAAATEBAAAACjE4NjQ3NTIxNjQDAAAAAzE2MAIAAAAGMTAwMDU0BAAAAAEwBwAAAAoxMi8zMS8yMDE3/7qANkEg2wjBOdymQSDbCC5DSVEuTkFTREFRQ006TkVHRy5JUV9DTE9TRVBSSUNFX0FESi4yMDIxLTEyLTMxAQAAACSeYgACAAAABTEwLjM3AKQtFjdBINsIOllIp0Eg2wguQ0lRLk5BU0RBUUNNOk5FR0cuSVFfQ0xPU0VQUklDRV9BREouMjAxMi0xMi0zMQEAAAAknmIAAwAAAAAA/7qANkEg2wikxNumQSDbCClDSVEuTkFTREFRQ006TkVHRy5JUV9NQVJLRVRDQVAuMjAxMi0xMi0zMQEAAAAknmIAAwAAAAAA/7qANkEg2wiandumQSDbCClDSVEuTkFTREFRR1M6VU5JVC5JUV9NQVJLRVRDQVAuMjAyMi0xMi0zMAEAAABwUsoG</t>
  </si>
  <si>
    <t>AgAAAAsxMzExLjcxNjI3NwEGAAAABQAAAAExAQAAAAstMjA3MTU2ODc3MwMAAAADMTYwAgAAAAYxMDAwNTQEAAAAATAHAAAACjEyLzMwLzIwMjKFrPY7QSDbCLHc26tBINsIKUNJUS5OQVNEQVFHUzpVTklULklRX01BUktFVENBUC4yMDEyLTEyLTMxAQAAAHBSygYDAAAAAAD/uoA2QSDbCIdP26ZBINsIKUNJUS5OQVNEQVFDTTpTQVZBLklRX01BUktFVENBUC4yMDIyLTEyLTMwAQAAAC+kAQACAAAACzEyMzIuNTkxMzg3AQYAAAAFAAAAATEBAAAACy0yMDcxNjkxNTI3AwAAAAMxNjACAAAABjEwMDA1NAQAAAABMAcAAAAKMTIvMzAvMjAyMmTT9jtBINsIO4/Sq0Eg2wgpQ0lRLk5BU0RBUUNNOlNBVkEuSVFfTUFSS0VUQ0FQLjIwMTktMTItMzEBAAAAL6QBAAIAAAAIODkuNTQwMzYBBgAAAAUAAAABMQEAAAAKMTk4OTMzMzg1MQMAAAADMTYwAgAAAAYxMDAwNTQEAAAAATAHAAAACjEyLzMxLzIwMTn/uoA2QSDbCHEB26ZBINsILkNJUS5OQVNEQVFHUzpDTE5FLklRX0NMT1NFUFJJQ0VfQURKLjIwMjItMTItMzABAAAAaIwXAAIAAAADNS4yAGTT9jtBINsI3pzMq0Eg2wguQ0lRLk5BU0RBUUdTOkNMTkUuSVFfQ0xPU0VQUklDRV9BREouMjAxNy0xMi0zMQEAAABojBcAAgAAAAQyLjAzAP+6gDZBINsIZdrapkEg2wgtQ0lRLk5BU0RBUUdNOkZSRy5JUV9DTE9TRVBSSUNFX0FESi4yMDIxLTEyLTMxAQAAAE54AAAC</t>
  </si>
  <si>
    <t>AAAACTQ4LjA0MjMzMQBk0/Y7QSDbCCfeyatBINsIKUNJUS5OQVNEQVFHUzpPUEVOLklRX01BUktFVENBUC4yMDIyLTEyLTMwAQAAAG+ETRACAAAACTczNS42NzQ4MgEGAAAABQAAAAExAQAAAAstMjA3MjE3MzkyMAMAAAADMTYwAgAAAAYxMDAwNTQEAAAAATAHAAAACjEyLzMwLzIwMjJk0/Y7QSDbCOXzyKtBINsIKUNJUS5OQVNEQVFHUzpPUEVOLklRX01BUktFVENBUC4yMDIxLTEyLTMxAQAAAG+ETRACAAAACzg5NTAuMjcxNzA4AQYAAAAFAAAAATEBAAAACy0yMTIyMzM2ODg2AwAAAAMxNjACAAAABjEwMDA1NAQAAAABMAcAAAAKMTIvMzEvMjAyMauJkTpBINsIOIKVqkEg2wguQ0lRLk5BU0RBUUdTOlJEV1IuSVFfQ0xPU0VQUklDRV9BREouMjAyMi0xMi0zMAEAAAAxgwAAAgAAAAUxOS43NQAb+vY7QSDbCMLewKtBINsILkNJUS5OQVNEQVFHUzpSRFdSLklRX0NMT1NFUFJJQ0VfQURKLjIwMTctMTItMzEBAAAAMYMAAAIAAAAEMTkuNAD/uoA2QSDbCEdl2qZBINsIKUNJUS5OQVNEQVFHUzpGV1JHLklRX01BUktFVENBUC4yMDIyLTEyLTMwAQAAAMquKmQCAAAACjgwMC45NzA4NDUBBgAAAAUAAAABMQEAAAALLTIwNzE3MTU0MDADAAAAAzE2MAIAAAAGMTAwMDU0BAAAAAEwBwAAAAoxMi8zMC8yMDIyNC3fO0Eg2wgdHK6rQSDbCClDSVEuTkFTREFRR1M6RldSRy5JUV9NQVJLRVRDQVAuMjAyMS0xMi0zMQEA</t>
  </si>
  <si>
    <t>AADKripkAgAAAAo5ODkuNjUxOTU1AQYAAAAFAAAAATEBAAAACy0yMTIyOTQ0NDI4AwAAAAMxNjACAAAABjEwMDA1NAQAAAABMAcAAAAKMTIvMzEvMjAyMTQt3ztBINsIHRyuq0Eg2wguQ0lRLk5BU0RBUUdTOlVTTE0uSVFfQ0xPU0VQUklDRV9BREouMjAyMS0xMi0zMQEAAAA8nQQAAgAAAAoxMjcuOTg2NTAzADpokzpBINsIEvJsqkEg2wgpQ0lRLk5BU0RBUUNNOlZLVFguSVFfTUFSS0VUQ0FQLjIwMjItMTItMzABAAAA8ry1DgIAAAAKNzIwLjg3MTY5MwEGAAAABQAAAAExAQAAAAstMjA3MzYwODg1MQMAAAADMTYwAgAAAAYxMDAwNTQEAAAAATAHAAAACjEyLzMwLzIwMjJHe987QSDbCGLCoatBINsIKUNJUS5OQVNEQVFDTTpWS1RYLklRX01BUktFVENBUC4yMDIyLTA5LTMwAQAAAPK8tQ4CAAAACTIwOC41OTI2NgEGAAAABQAAAAExAQAAAAstMjA4NzE2MTQ4NQMAAAADMTYwAgAAAAYxMDAwNTQEAAAAATAHAAAACTkvMzAvMjAyMv+6gDZBINsICXvZpkEg2wguQ0lRLk5BU0RBUUdTOkFNVEIuSVFfQ0xPU0VQUklDRV9BREouMjAyMi0xMi0zMAEAAAApFksAAgAAAAkyNi43NTYxNTQAR3vfO0Eg2wi1Kp+rQSDbCC5DSVEuTkFTREFRR1M6QU1UQi5JUV9DTE9TRVBSSUNFX0FESi4yMDE5LTEyLTMxAQAAACkWSwACAAAACDIxLjQyNjI0AP+6gDZBINsIAFTZpkEg2wguQ0lRLk5BU0RBUUdTOkpSVlIuSVFfQ0xP</t>
  </si>
  <si>
    <t>U0VQUklDRV9BREouMjAyMi0xMi0zMAEAAADCDXgQAgAAAAUyMC45MQBSot87QSDbCI9SlqtBINsILkNJUS5OQVNEQVFHUzpKUlZSLklRX0NMT1NFUFJJQ0VfQURKLjIwMjItMDktMzABAAAAwg14EAIAAAAJMjIuNzYwMzQ4AP+6gDZBINsI9SzZpkEg2wguQ0lRLk5BU0RBUUdNOkFTVEwuSVFfQ0xPU0VQUklDRV9BREouMjAyMi0xMi0zMAEAAACM0QUAAgAAAAg2LjI5NzUwNwBSot87QSDbCKaTk6tBINsILkNJUS5OQVNEQVFHTTpBU1RMLklRX0NMT1NFUFJJQ0VfQURKLjIwMTItMTItMzEBAAAAjNEFAAMAAAAAAP+6gDZBINsI7AXZpkEg2wgpQ0lRLk5BU0RBUUdTOklOVFIuSVFfTUFSS0VUQ0FQLjIwMjItMTItMzABAAAA2hnfBQIAAAAKOTUwLjc0ODExMgEGAAAABQAAAAExAQAAAAstMjA3MTA2OTQzNAMAAAADMTYwAgAAAAYxMDAwNTQEAAAAATAHAAAACjEyLzMwLzIwMjJPbjo7QSDbCFpCg6tBINsIKUNJUS5OQVNEQVFHUzpJTlRSLklRX01BUktFVENBUC4yMDEyLTEyLTMxAQAAANoZ3wUDAAAAAAD/uoA2QSDbCMuQ2KZBINsILkNJUS5OQVNEQVFHUzpGQVJPLklRX1RFVl9FQklULjEwMDAwLjIwMjItMTItMzABAAAAIpQFAAMAAAACTk0BBwAAAAUAAAABMQEAAAALLTIxMTIwODc2NjEDAAAAATACAAAABjEwMDA2MgQAAAABMAcAAAAKMTIvMzAvMjAyMggAAAAKMTIvMzAvMjAyMp2Z/TZBINsIL2JEp0Eg</t>
  </si>
  <si>
    <t>2wgwQ0lRLk5BU0RBUUdTOkJGU1QuSVFfVEVWX0VCSVREQS4xMDAwMC4yMDIyLTEyLTMwAQAAALOBuwIDAAAAAACdmf02QSDbCBHtQ6dBINsIMUNJUS5OQVNEQVFHUzpCRlNULklRX1BSSUNFX1NBTEVTLjEwMDAwLjIwMjItMTItMzABAAAAs4G7AgIAAAAQMi40OTkyOTcwMDIxNjQzNgEHAAAABQAAAAExAQAAAAstMjEwOTYyODUzNAMAAAABMAIAAAAFMzg5NTgEAAAAATAHAAAACjEyLzMwLzIwMjIIAAAACjEyLzMwLzIwMjKdmf02QSDbCAbGQ6dBINsIM0NJUS5OQVNEQVFHTTpFT0xTLklRX1RFVl9UT1RBTF9SRVYuMTAwMDAuMjAyMi0xMi0zMAEAAADIl6cNAgAAABA0LjMyNzY0ODgxODYzNjk0AQcAAAAFAAAAATEBAAAACy0yMTA5NzA5MDA5AwAAAAEwAgAAAAYxMDAwNjEEAAAAATAHAAAACjEyLzMwLzIwMjIIAAAACjEyLzMwLzIwMjKdmf02QSDbCOhQQ6dBINsIKUNJUS5OQVNEQVFHTTpFT0xTLklRX1BCVi4xMDAwMC4yMDIyLTEyLTMwAQAAAMiXpw0CAAAAEDUuMDk3NzQ5ODYyNzEzNzMBBwAAAAUAAAABMQEAAAALLTIxMDk3MDkwMDkDAAAAATACAAAABjEwMDA2NwQAAAABMAcAAAAKMTIvMzAvMjAyMggAAAAKMTIvMzAvMjAyMp2Z/TZBINsI0wJDp0Eg2wgtQ0lRLk5BU0RBUUdNOkNFUlMuSVFfUEVfRVhDTC4xMDAwMC4yMDIyLTEyLTMwAQAAAN5mAAADAAAAAk5NAQcAAAAFAAAAATEBAAAACy0yMTEx</t>
  </si>
  <si>
    <t>NDA4OTg5AwAAAAEwAgAAAAYxMDAwNjYEAAAAATAHAAAACjEyLzMwLzIwMjIIAAAACjEyLzMwLzIwMjKdmf02QSDbCKtmQqdBINsILkNJUS5OQVNEQVFHUzpMRUdILklRX1RFVl9FQklULjEwMDAwLjIwMjItMTItMzABAAAAr3RHIQIAAAAPNy43NjE0NDExNzg2MjcyAQcAAAAFAAAAATEBAAAACy0yMDg2Nzg3MzYxAwAAAAEwAgAAAAYxMDAwNjIEAAAAATAHAAAACjEyLzMwLzIwMjIIAAAACjEyLzMwLzIwMjKdmf02QSDbCIPKQadBINsIMUNJUS5OQVNEQVFHUzpNU1RSLklRX1BSSUNFX1NBTEVTLjEwMDAwLjIwMjItMTItMzABAAAA0N8FAAIAAAAQMi43NzcyODQ1NTQ5MDIwNAEHAAAABQAAAAExAQAAAAstMjExMTgzMzY2NgMAAAABMAIAAAAFMzg5NTgEAAAAATAHAAAACjEyLzMwLzIwMjIIAAAACjEyLzMwLzIwMjKdmf02QSDbCE0HQadBINsILkNJUS5OQVNEQVFHUzpBRFVTLklRX1RFVl9FQklULjEwMDAwLjIwMjItMTItMzABAAAA4+gQAAIAAAAQMjQuMzEzMTA3MTkwNjAxMwEHAAAABQAAAAExAQAAAAstMjExMDUwNzIyMgMAAAABMAIAAAAGMTAwMDYyBAAAAAEwBwAAAAoxMi8zMC8yMDIyCAAAAAoxMi8zMC8yMDIynZn9NkEg2wjSMj+nQSDbCDFDSVEuTkFTREFRR1M6T1NJUy5JUV9QUklDRV9TQUxFUy4xMDAwMC4yMDIyLTEyLTMwAQAAAJaWBQACAAAAEDEuMjE1OTY1ODAyMjQ2MjgBBwAAAAUAAAAB</t>
  </si>
  <si>
    <t>MQEAAAALLTIwNzI5MzI3MDgDAAAAATACAAAABTM4OTU4BAAAAAEwBwAAAAoxMi8zMC8yMDIyCAAAAAoxMi8zMC8yMDIynZn9NkEg2wjHCz+nQSDbCDBDSVEuTkFTREFRR1M6TU5STy5JUV9URVZfRUJJVERBLjEwMDAwLjIwMjItMTItMzABAAAAld0EAAIAAAAQOS41MjM4OTY5NjU3MjM1MgEHAAAABQAAAAExAQAAAAstMjExNDIyMjI2OQMAAAABMAIAAAAGMTAwMDYzBAAAAAEwBwAAAAoxMi8zMC8yMDIyCAAAAAoxMi8zMC8yMDIynZn9NkEg2wi95D6nQSDbCDFDSVEuTkFTREFRR1M6RVJJSS5JUV9QUklDRV9TQUxFUy4xMDAwMC4yMDIyLTEyLTMwAQAAABJmjwICAAAADzExLjIzOTA5MjA3NDQzOAEHAAAABQAAAAExAQAAAAstMjExMTAwODM1MQMAAAABMAIAAAAFMzg5NTgEAAAAATAHAAAACjEyLzMwLzIwMjIIAAAACjEyLzMwLzIwMjKdmf02QSDbCDLCPKdBINsIM0NJUS5OQVNEQVFHTTpQUk1FLklRX1RFVl9UT1RBTF9SRVYuMTAwMDAuMjAyMi0xMi0zMAEAAADmzMNjAwAAAAAAnZn9NkEg2wgjmzynQSDbCDFDSVEuTkFTREFRR1M6QUdJTy5JUV9QUklDRV9TQUxFUy4xMDAwMC4yMDIyLTEyLTMwAQAAAAskxgIDAAAAAACdmf02QSDbCA9NPKdBINsIKUNJUS5OQVNEQVFHUzpCVVNFLklRX1BCVi4xMDAwMC4yMDIyLTEyLTMwAQAAAAWwBQACAAAAEDEuMDM4ODQzNTQ1MjQ1MjMBBwAAAAUAAAABMQEAAAAL</t>
  </si>
  <si>
    <t>LTIxMTA2NDUwNTEDAAAAATACAAAABjEwMDA2NwQAAAABMAcAAAAKMTIvMzAvMjAyMggAAAAKMTIvMzAvMjAyMp2Z/TZBINsIBiY8p0Eg2wgzQ0lRLk5BU0RBUUdTOkRDUEguSVFfVEVWX1RPVEFMX1JFVi4xMDAwMC4yMDIyLTEyLTMwAQAAAP5zfQACAAAADzcuOTY1NDk1NjUxMzkxNgEHAAAABQAAAAExAQAAAAstMjExMzQ0NzkxNgMAAAABMAIAAAAGMTAwMDYxBAAAAAEwBwAAAAoxMi8zMC8yMDIyCAAAAAoxMi8zMC8yMDIynZn9NkEg2wgh3TmnQSDbCC9DSVEuTkFTREFRR1M6TlJDLklRX1RFVl9FQklUREEuMTAwMDAuMjAyMi0xMi0zMAEAAAD/mAUAAgAAABAxNS45MzQ3MjA0ODU0ODkyAQcAAAAFAAAAATEBAAAACy0yMTA5NTA5MjAzAwAAAAEwAgAAAAYxMDAwNjMEAAAAATAHAAAACjEyLzMwLzIwMjIIAAAACjEyLzMwLzIwMjKdmf02QSDbCPVAOadBINsIMUNJUS5OQVNEQVFDTTpOQUFTLklRX1BSSUNFX1NBTEVTLjEwMDAwLjIwMjItMTItMzABAAAADG6BaQMAAAAAAJ2Z/TZBINsI7xk5p0Eg2wgpQ0lRLk5BU0RBUUdTOlZFQ08uSVFfUEJWLjEwMDAwLjIwMjItMTItMzABAAAA/ysFAAIAAAAQMi4xNTA1MjU2ODY2Mjg4MgEHAAAABQAAAAExAQAAAAstMjExMTczMzI2NgMAAAABMAIAAAAGMTAwMDY3BAAAAAEwBwAAAAoxMi8zMC8yMDIyCAAAAAoxMi8zMC8yMDIynZn9NkEg2wjayzinQSDbCDBDSVEu</t>
  </si>
  <si>
    <t>TkFTREFRR006VFRHVC5JUV9URVZfRUJJVERBLjEwMDAwLjIwMjItMTItMzABAAAA42UKAAIAAAAQMjMuMDkxMzE2MjgyMzIwMQEHAAAABQAAAAExAQAAAAstMjEwOTMxMTY0OAMAAAABMAIAAAAGMTAwMDYzBAAAAAEwBwAAAAoxMi8zMC8yMDIyCAAAAAoxMi8zMC8yMDIynZn9NkEg2wjayzinQSDbCC5DSVEuTkFTREFRR1M6SkJTUy5JUV9URVZfRUJJVC4xMDAwMC4yMDIyLTEyLTMwAQAAABbqBAACAAAAEDEyLjcyMzM2NTY2NDgyODgBBwAAAAUAAAABMQEAAAALLTIxMTQ1NTY0MTMDAAAAATACAAAABjEwMDA2MgQAAAABMAcAAAAKMTIvMzAvMjAyMggAAAAKMTIvMzAvMjAyMp2Z/TZBINsI1pI3p0Eg2wgxQ0lRLk5BU0RBUUNNOlJJT1QuSVFfUFJJQ0VfU0FMRVMuMTAwMDAuMjAyMi0xMi0zMAEAAABGZBcAAgAAABAxLjQ4NTY1MjI4MDIzNTIyAQcAAAAFAAAAATEBAAAACy0yMTA4MDU5NzY2AwAAAAEwAgAAAAUzODk1OAQAAAABMAcAAAAKMTIvMzAvMjAyMggAAAAKMTIvMzAvMjAyMp2Z/TZBINsI02s3p0Eg2wgyQ0lRLk5BU0RBUUdTOk1HSS5JUV9URVZfVE9UQUxfUkVWLjEwMDAwLjIwMjItMTItMzABAAAA4QKYAAIAAAAQMS4zNjgxNjQxNDQ5NzUwNwEHAAAABQAAAAExAQAAAAstMjExMDQzNDMwNAMAAAABMAIAAAAGMTAwMDYxBAAAAAEwBwAAAAoxMi8zMC8yMDIyCAAAAAoxMi8zMC8yMDIynZn9NkEg</t>
  </si>
  <si>
    <t>2wgr9zanQSDbCDBDSVEuTkFTREFRR1M6VFdTVC5JUV9URVZfRUJJVERBLjEwMDAwLjIwMjItMTItMzABAAAAajh5DgMAAAACTk0BBwAAAAUAAAABMQEAAAALLTIxMTMyNTM5NzEDAAAAATACAAAABjEwMDA2MwQAAAABMAcAAAAKMTIvMzAvMjAyMggAAAAKMTIvMzAvMjAyMp2Z/TZBINsIAVs2p0Eg2wgxQ0lRLk5BU0RBUUdTOkNMTkUuSVFfUFJJQ0VfU0FMRVMuMTAwMDAuMjAyMi0xMi0zMAEAAABojBcAAgAAABA0LjMzNDk2OTc4NDQyNjk1AQcAAAAFAAAAATEBAAAACy0yMTA5MjE0NTcxAwAAAAEwAgAAAAUzODk1OAQAAAABMAcAAAAKMTIvMzAvMjAyMggAAAAKMTIvMzAvMjAyMp2Z/TZBINsI/TM2p0Eg2wgpQ0lRLk5BU0RBUUdNOklOQlguSVFfUEJWLjEwMDAwLjIwMjItMTItMzABAAAAGeKdIQIAAAAPMTguMzQwNzk3OTI4OTE5AQcAAAAFAAAAATEBAAAACy0yMTEwMjI2OTE4AwAAAAEwAgAAAAYxMDAwNjcEAAAAATAHAAAACjEyLzMwLzIwMjIIAAAACjEyLzMwLzIwMjKdmf02QSDbCO4MNqdBINsIL0NJUS5OQVNEQVFHTTpGUkcuSVFfVEVWX0VCSVREQS4xMDAwMC4yMDIyLTEyLTMwAQAAAE54AAACAAAAEDYuMTE0MDg0NDY5MzA5NTUBBwAAAAUAAAABMQEAAAALLTIxMTEyNTEyNDADAAAAATACAAAABjEwMDA2MwQAAAABMAcAAAAKMTIvMzAvMjAyMggAAAAKMTIvMzAvMjAyMp2Z/TZBINsI3L41p0Eg</t>
  </si>
  <si>
    <t>2wguQ0lRLk5BU0RBUUNNOk5FWFQuSVFfVEVWX0VCSVQuMTAwMDAuMjAyMi0xMi0zMAEAAAD00S8IAwAAAAJOTQEHAAAABQAAAAExAQAAAAstMjEwNjYxMzk5OQMAAAABMAIAAAAGMTAwMDYyBAAAAAEwBwAAAAoxMi8zMC8yMDIyCAAAAAoxMi8zMC8yMDIynZn9NkEg2wig1DSnQSDbCDFDSVEuTkFTREFRR1M6UkRXUi5JUV9QUklDRV9TQUxFUy4xMDAwMC4yMDIyLTEyLTMwAQAAADGDAAACAAAAEDMuMTY1NTQ4MDY2MTYyNjgBBwAAAAUAAAABMQEAAAALLTIxMDQxNjQ1MzYDAAAAATACAAAABTM4OTU4BAAAAAEwBwAAAAoxMi8zMC8yMDIyCAAAAAoxMi8zMC8yMDIynZn9NkEg2wiHhjSnQSDbCDNDSVEuTkFTREFRR006S0lEUy5JUV9URVZfVE9UQUxfUkVWLjEwMDAwLjIwMjItMTItMzABAAAAkRIxAgIAAAAPOC4wNjMyMjY0OTg5OTU0AQcAAAAFAAAAATEBAAAACy0yMTA5NjE2MzMzAwAAAAEwAgAAAAYxMDAwNjEEAAAAATAHAAAACjEyLzMwLzIwMjIIAAAACjEyLzMwLzIwMjKdmf02QSDbCGkRNKdBINsIMENJUS5OQVNEQVFHUzpTQ0hOLklRX1RFVl9FQklUREEuMTAwMDAuMjAyMi0xMi0zMAEAAACIHAUAAgAAABAzLjU1NzYyMTU2NjcwMzgyAQcAAAAFAAAAATEBAAAACy0yMTE1NzQ5MzUxAwAAAAEwAgAAAAYxMDAwNjMEAAAAATAHAAAACjEyLzMwLzIwMjIIAAAACjEyLzMwLzIwMjKdmf02QSDbCE6cM6dB</t>
  </si>
  <si>
    <t>INsIMUNJUS5OQVNEQVFHUzpDQ1JOLklRX1BSSUNFX1NBTEVTLjEwMDAwLjIwMjItMTItMzABAAAANWoAAAIAAAARMC41ODE0MTI2ODkyODcwODUBBwAAAAUAAAABMQEAAAALLTIxMTAxMzcyNTYDAAAAATACAAAABTM4OTU4BAAAAAEwBwAAAAoxMi8zMC8yMDIyCAAAAAoxMi8zMC8yMDIynZn9NkEg2wg/dTOnQSDbCClDSVEuTkFTREFRR1M6U1BUTi5JUV9QQlYuMTAwMDAuMjAyMi0xMi0zMAEAAAARwwMAAgAAABAxLjM4ODU2ODkyNzczMDQ1AQcAAAAFAAAAATEBAAAACy0yMTA5NjI4ODQ2AwAAAAEwAgAAAAYxMDAwNjcEAAAAATAHAAAACjEyLzMwLzIwMjIIAAAACjEyLzMwLzIwMjKdmf02QSDbCC8nM6dBINsIMENJUS5OQVNEQVFHUzpTSFlGLklRX1RFVl9FQklUREEuMTAwMDAuMjAyMi0xMi0zMAEAAACKpgQAAgAAABA5LjcyOTU4MTk4MzUyNjYxAQcAAAAFAAAAATEBAAAACy0yMTEwNzA1MzgwAwAAAAEwAgAAAAYxMDAwNjMEAAAAATAHAAAACjEyLzMwLzIwMjIIAAAACjEyLzMwLzIwMjKdmf02QSDbCC8nM6dBINsILkNJUS5OQVNEQVFHUzpDTk9CLklRX1RFVl9FQklULjEwMDAwLjIwMjItMTItMzABAAAA7bMFAAMAAAAAAJ2Z/TZBINsIVO4xp0Eg2wgxQ0lRLk5BU0RBUUdTOk1MQUIuSVFfUFJJQ0VfU0FMRVMuMTAwMDAuMjAyMi0xMi0zMAEAAAA+YwQAAgAAABA1LjI3MTIzMzAyMTk4OTg3AQcAAAAF</t>
  </si>
  <si>
    <t>AAAAATEBAAAACy0yMTEzOTU5NDI3AwAAAAEwAgAAAAUzODk1OAQAAAABMAcAAAAKMTIvMzAvMjAyMggAAAAKMTIvMzAvMjAyMp2Z/TZBINsIs8cxp0Eg2wgzQ0lRLk5BU0RBUUdTOklDSFIuSVFfVEVWX1RPVEFMX1JFVi4xMDAwMC4yMDIyLTEyLTMwAQAAAJkWaRgCAAAAETAuOTYxNDc5Mjk5NDM2NTEyAQcAAAAFAAAAATEBAAAACy0yMTEwMTkzMDk1AwAAAAEwAgAAAAYxMDAwNjEEAAAAATAHAAAACjEyLzMwLzIwMjIIAAAACjEyLzMwLzIwMjKZwP02QSDbCDV5MadBINsIMENJUS5OQVNEQVFHUzpVU0xNLklRX1RFVl9FQklUREEuMTAwMDAuMjAyMi0xMi0zMAEAAAA8nQQAAgAAABA5Ljc4MDIxNDQ4MzgzMzcyAQcAAAAFAAAAATEBAAAACy0yMTA4NzI5NTk2AwAAAAEwAgAAAAYxMDAwNjMEAAAAATAHAAAACjEyLzMwLzIwMjIIAAAACjEyLzMwLzIwMjKZwP02QSDbCPqOMKdBINsIMUNJUS5OQVNEQVFHTTpHUENSLklRX1BSSUNFX1NBTEVTLjEwMDAwLjIwMjItMTItMzABAAAAmvC+YwMAAAAAAJnA/TZBINsI8mcwp0Eg2wgpQ0lRLk5BU0RBUUdTOkFNVEIuSVFfUEJWLjEwMDAwLjIwMjItMTItMzABAAAAKRZLAAIAAAAQMS4xNDY3NDcxOTY0NjE1OQEHAAAABQAAAAExAQAAAAstMjEwOTQ0ODAwNgMAAAABMAIAAAAGMTAwMDY3BAAAAAEwBwAAAAoxMi8zMC8yMDIyCAAAAAoxMi8zMC8yMDIymcD9NkEg2wjy</t>
  </si>
  <si>
    <t>ZzCnQSDbCDBDSVEuTkFTREFRR1M6Q09HVC5JUV9URVZfRUJJVERBLjEwMDAwLjIwMjItMTItMzABAAAAadREKAMAAAACTk0BBwAAAAUAAAABMQEAAAALLTIxMDgyMDg0MzUDAAAAATACAAAABjEwMDA2MwQAAAABMAcAAAAKMTIvMzAvMjAyMggAAAAKMTIvMzAvMjAyMpnA/TZBINsI2Bkwp0Eg2wguQ0lRLk5BU0RBUUdTOkpSVlIuSVFfVEVWX0VCSVQuMTAwMDAuMjAyMi0xMi0zMAEAAADCDXgQAwAAAAJOTQEHAAAABQAAAAExAQAAAAstMjEwOTkxMTk1MgMAAAABMAIAAAAGMTAwMDYyBAAAAAEwBwAAAAoxMi8zMC8yMDIyCAAAAAoxMi8zMC8yMDIymcD9NkEg2wgWCS+nQSDbCDFDSVEuTkFTREFRR1M6SElCQi5JUV9QUklDRV9TQUxFUy4xMDAwMC4yMDIyLTEyLTMwAQAAAARzAAACAAAAETAuNjA0Nzk2Njc1OTQ4MTA2AQcAAAAFAAAAATEBAAAACy0yMTA2NzYzMDYxAwAAAAEwAgAAAAUzODk1OAQAAAABMAcAAAAKMTIvMzAvMjAyMggAAAAKMTIvMzAvMjAyMpnA/TZBINsIBbsup0Eg2wgzQ0lRLk5BU0RBUUdTOlhNVFIuSVFfVEVWX1RPVEFMX1JFVi4xMDAwMC4yMDIyLTEyLTMwAQAAAJ5H2RICAAAAEDYuODE0MTQ5NDQzNjU1NjUBBwAAAAUAAAABMQEAAAALLTIxMDc3NTk0NjYDAAAAATACAAAABjEwMDA2MQQAAAABMAcAAAAKMTIvMzAvMjAyMggAAAAKMTIvMzAvMjAyMpnA/TZBINsI7Wwup0Eg2wgyQ0lR</t>
  </si>
  <si>
    <t>Lk5BU0RBUUdTOlJCQ0EuQS5JUV9URVZfRUJJVERBLjEwMDAwLjIwMjItMTItMzABAAAAF+0FAAMAAAAAAJnA/TZBINsIzPctp0Eg2wgxQ0lRLk5BU0RBUUdNOkFSRFguSVFfUFJJQ0VfU0FMRVMuMTAwMDAuMjAyMi0xMi0zMAEAAAAz+4IDAgAAABAyOS40MTM1ODU5ODA1NTYxAQcAAAAFAAAAATEBAAAACy0yMTEwMjI2OTM1AwAAAAEwAgAAAAUzODk1OAQAAAABMAcAAAAKMTIvMzAvMjAyMggAAAAKMTIvMzAvMjAyMpnA/TZBINsIxNAtp0Eg2wgpQ0lRLk5BU0RBUUdTOlNOUE8uSVFfUEJWLjEwMDAwLjIwMjItMTItMzABAAAAqcwtIgIAAAARMC43MzcyOTExMzA2OTYxNDYBBwAAAAUAAAABMQEAAAALLTIxMDcwNTE0MTIDAAAAATACAAAABjEwMDA2NwQAAAABMAcAAAAKMTIvMzAvMjAyMggAAAAKMTIvMzAvMjAyMpnA/TZBINsIr4Itp0Eg2wgwQ0lRLk5BU0RBUUdTOkVYQUkuSVFfVEVWX0VCSVREQS4xMDAwMC4yMDIyLTEyLTMwAQAAACqYVhgDAAAAAk5NAQcAAAAFAAAAATEBAAAACy0yMTA3MTkwNDYxAwAAAAEwAgAAAAYxMDAwNjMEAAAAATAHAAAACjEyLzMwLzIwMjIIAAAACjEyLzMwLzIwMjKZwP02QSDbCK+CLadBINsILUNJUS5OQVNEQVFHUzpEWU4uSVFfVEVWX0VCSVQuMTAwMDAuMjAyMi0xMi0zMAEAAAACBkgkAwAAAAJOTQEHAAAABQAAAAExAQAAAAstMjEwODkxMTI2OQMAAAABMAIAAAAGMTAw</t>
  </si>
  <si>
    <t>MDYyBAAAAAEwBwAAAAoxMi8zMC8yMDIyCAAAAAoxMi8zMC8yMDIymcD9NkEg2whRIyynQSDbCDFDSVEuTkFTREFRR006V0VTVC5JUV9QUklDRV9TQUxFUy4xMDAwMC4yMDIyLTEyLTMwAQAAAKuw2QYCAAAAEDYuMjg3NDE2ODM2NDQxMDQBBwAAAAUAAAABMQEAAAALLTIwNzk3OTg2NDgDAAAAATACAAAABTM4OTU4BAAAAAEwBwAAAAoxMi8zMC8yMDIyCAAAAAoxMi8zMC8yMDIymcD9NkEg2whRIyynQSDbCDNDSVEuTkFTREFRR1M6Uk9DQy5JUV9URVZfVE9UQUxfUkVWLjEwMDAwLjIwMjItMTItMzABAAAAVYIEAAIAAAAQMy40MTA1NzIwNDM5NTAwOQEHAAAABQAAAAExAQAAAAstMjEwOTA2ODQ2MwMAAAABMAIAAAAGMTAwMDYxBAAAAAEwBwAAAAoxMi8zMC8yMDIyCAAAAAoxMi8zMC8yMDIymcD9NkEg2wgzriunQSDbCDBDSVEuTkFTREFRR006RkZXTS5JUV9URVZfRUJJVERBLjEwMDAwLjIwMjItMTItMzABAAAAoSXpBAMAAAAAAJnA/TZBINsICxIrp0Eg2wgxQ0lRLk5BU0RBUUNNOk5ORE0uSVFfUFJJQ0VfU0FMRVMuMTAwMDAuMjAyMi0xMi0zMAEAAAB84P0PAgAAABA1NC4yMTQ1OTU1MTE5NzQ0AQcAAAAFAAAAATEBAAAACy0yMTA1OTk1ODIzAwAAAAEwAgAAAAUzODk1OAQAAAABMAcAAAAKMTIvMzAvMjAyMggAAAAKMTIvMzAvMjAyMpnA/TZBINsI/+oqp0Eg2wgoQ0lRLk5BU0RBUUdTOlNMUC5JUV9Q</t>
  </si>
  <si>
    <t>QlYuMTAwMDAuMjAyMi0xMi0zMAEAAABimQUAAgAAABA0LjM3ODQzMDQ4ODkxMzk2AQcAAAAFAAAAATEBAAAACy0yMTE1NjgyODU4AwAAAAEwAgAAAAYxMDAwNjcEAAAAATAHAAAACjEyLzMwLzIwMjIIAAAACjEyLzMwLzIwMjKZwP02QSDbCPrDKqdBINsIL0NJUS5OQVNEQVFHUzpBVk8uSVFfVEVWX0VCSVREQS4xMDAwMC4yMDIyLTEyLTMwAQAAANWjLQkCAAAAEDE0Ljk3NDMyODMwODk1NTIBBwAAAAUAAAABMQEAAAALLTIxMDg4MzkxMDIDAAAAATACAAAABjEwMDA2MwQAAAABMAcAAAAKMTIvMzAvMjAyMggAAAAKMTIvMzAvMjAyMpnA/TZBINsI7Zwqp0Eg2wguQ0lRLk5BU0RBUUdNOkFETUEuSVFfVEVWX0VCSVQuMTAwMDAuMjAyMi0xMi0zMAEAAACOBAwDAwAAAAJOTQEHAAAABQAAAAExAQAAAAstMjEwNzA2NjA5OAMAAAABMAIAAAAGMTAwMDYyBAAAAAEwBwAAAAoxMi8zMC8yMDIyCAAAAAoxMi8zMC8yMDIymcD9NkEg2wgiiymnQSDbCDFDSVEuTkFTREFRR006QUNNUi5JUV9QUklDRV9TQUxFUy4xMDAwMC4yMDIyLTEyLTMwAQAAACgwshYCAAAAEDEuNzExMzIzMDk5MTMyODkBBwAAAAUAAAABMQEAAAALLTIxMDk1NDE1MjADAAAAATACAAAABTM4OTU4BAAAAAEwBwAAAAoxMi8zMC8yMDIyCAAAAAoxMi8zMC8yMDIymcD9NkEg2wgJPSmnQSDbCDNDSVEuTkFTREFRQ006U0xBTS5JUV9URVZfVE9UQUxf</t>
  </si>
  <si>
    <t>UkVWLjEwMDAwLjIwMjItMTItMzABAAAATjfsKQMAAAAAAJnA/TZBINsI9e4op0Eg2wgwQ0lRLk5BU0RBUUNNOk1TREEuSVFfVEVWX0VCSVREQS4xMDAwMC4yMDIyLTEyLTMwAQAAAMVSBSoDAAAAAACZwP02QSDbCMxSKKdBINsIMENJUS5OQVNEQVFHUzpPUEkuSVFfUFJJQ0VfU0FMRVMuMTAwMDAuMjAyMi0xMi0zMAEAAACZuCwDAgAAABAxLjExNjA4NTYxMTAzOTczAQcAAAAFAAAAATEBAAAACy0yMTEyMDg1MDExAwAAAAEwAgAAAAUzODk1OAQAAAABMAcAAAAKMTIvMzAvMjAyMggAAAAKMTIvMzAvMjAyMpnA/TZBINsIwisop0Eg2wgpQ0lRLk5BU0RBUUdNOlZSQVkuSVFfUEJWLjEwMDAwLjIwMjItMTItMzABAAAAwXGLAQIAAAAQNC43MjgzMjIwMTU2MTYxMwEHAAAABQAAAAExAQAAAAstMjExMDU5MTEwMwMAAAABMAIAAAAGMTAwMDY3BAAAAAEwBwAAAAoxMi8zMC8yMDIyCAAAAAoxMi8zMC8yMDIymcD9NkEg2wi3BCinQSDbCDBDSVEuTkFTREFRR1M6SEFZTi5JUV9URVZfRUJJVERBLjEwMDAwLjIwMjItMTItMzABAAAAjXIAAAIAAAAQMjIuMTI3MzEwNDE3ODgyOQEHAAAABQAAAAExAQAAAAstMjExNDU0NTMxNAMAAAABMAIAAAAGMTAwMDYzBAAAAAEwBwAAAAoxMi8zMC8yMDIyCAAAAAoxMi8zMC8yMDIymcD9NkEg2wis3SenQSDbCC5DSVEuTkFTREFRR1M6T1NCQy5JUV9URVZfRUJJVC4xMDAwMC4y</t>
  </si>
  <si>
    <t>MDIyLTEyLTMwAQAAANAqBQADAAAAAACZwP02QSDbCFulJqdBINsIMUNJUS5OQVNEQVFHUzpNRVJDLklRX1BSSUNFX1NBTEVTLjEwMDAwLjIwMjItMTItMzABAAAAydcDAAIAAAARMC40MjU2NzEzMTU0ODAxNTIBBwAAAAUAAAABMQEAAAALLTIxMTE4ODcxMTADAAAAATACAAAABTM4OTU4BAAAAAEwBwAAAAoxMi8zMC8yMDIyCAAAAAoxMi8zMC8yMDIymcD9NkEg2whbpSanQSDbCDNDSVEuTkFTREFRR1M6SFRCSy5JUV9URVZfVE9UQUxfUkVWLjEwMDAwLjIwMjItMTItMzABAAAA4eoFAAMAAAAAAJnA/TZBINsIPDAmp0Eg2wgwQ0lRLk5BU0RBUUdTOlVGQ1MuSVFfVEVWX0VCSVREQS4xMDAwMC4yMDIyLTEyLTMwAQAAALC7BAACAAAAEDYuMDM0ODIzMjEwNzQwNTcBBwAAAAUAAAABMQEAAAALLTIxMTA1ODQ2NTMDAAAAATACAAAABjEwMDA2MwQAAAABMAcAAAAKMTIvMzAvMjAyMggAAAAKMTIvMzAvMjAyMpnA/TZBINsImpQlp0Eg2wgxQ0lRLk5BU0RBUUdTOkdTQkMuSVFfUFJJQ0VfU0FMRVMuMTAwMDAuMjAyMi0xMi0zMAEAAADfNgQAAgAAABAzLjYzMzE5NDA5MjQ0NzE3AQcAAAAFAAAAATEBAAAACy0yMTA5MDEzODAzAwAAAAEwAgAAAAUzODk1OAQAAAABMAcAAAAKMTIvMzAvMjAyMggAAAAKMTIvMzAvMjAyMpnA/TZBINsIg0Ylp0Eg2wgnQ0lRLk5BU0RBUUdTOlNQLklRX1BCVi4xMDAwMC4yMDIyLTEy</t>
  </si>
  <si>
    <t>LTMwAQAAAN3VAQACAAAAEDMuNjI0MDU5NzQ4NTUzNzIBBwAAAAUAAAABMQEAAAALLTIxMTAxMzIxNDYDAAAAATACAAAABjEwMDA2NwQAAAABMAcAAAAKMTIvMzAvMjAyMggAAAAKMTIvMzAvMjAyMpnA/TZBINsIg0Ylp0Eg2wgwQ0lRLk5BU0RBUUdTOlBUUkEuSVFfVEVWX0VCSVREQS4xMDAwMC4yMDIyLTEyLTMwAQAAAIKnWwYDAAAAAk5NAQcAAAAFAAAAATEBAAAACy0yMTA4MjY5MjMzAwAAAAEwAgAAAAYxMDAwNjMEAAAAATAHAAAACjEyLzMwLzIwMjIIAAAACjEyLzMwLzIwMjKZwP02QSDbCH4fJadBINsILkNJUS5OQVNEQVFHUzpIU0lJLklRX1RFVl9FQklULjEwMDAwLjIwMjItMTItMzABAAAA2yAGAAIAAAAQMS41NjczNjQ2MjQ0MTgxMQEHAAAABQAAAAExAQAAAAstMjExMDI5NzY3OAMAAAABMAIAAAAGMTAwMDYyBAAAAAEwBwAAAAoxMi8zMC8yMDIyCAAAAAoxMi8zMC8yMDIymcD9NkEg2wgzDiSnQSDbCDFDSVEuTkFTREFRR006QU1PVC5JUV9QUklDRV9TQUxFUy4xMDAwMC4yMDIyLTEyLTMwAQAAAHO2AgACAAAAEDEuMjQzMzYyMjAxNDEwNDYBBwAAAAUAAAABMQEAAAALLTIxMDg5OTMzMDMDAAAAATACAAAABTM4OTU4BAAAAAEwBwAAAAoxMi8zMC8yMDIyCAAAAAoxMi8zMC8yMDIymcD9NkEg2wgcwCOnQSDbCDNDSVEuTkFTREFRR1M6RkxXUy5JUV9URVZfVE9UQUxfUkVWLjEwMDAwLjIwMjIt</t>
  </si>
  <si>
    <t>MTItMzABAAAAFV4AAAIAAAARMC40NzQzNTk4MjU5MTUyMTUBBwAAAAUAAAABMQEAAAALLTIxMTM3NjY4OTcDAAAAATACAAAABjEwMDA2MQQAAAABMAcAAAAKMTIvMzAvMjAyMggAAAAKMTIvMzAvMjAyMpnA/TZBINsIgnEjp0Eg2wgwQ0lRLk5BU0RBUUdTOkNIVVkuSVFfVEVWX0VCSVREQS4xMDAwMC4yMDIyLTEyLTMwAQAAANktSQgCAAAAEDcuMjIzNjk4Mzk2NDQ3MzcBBwAAAAUAAAABMQEAAAALLTIxMTA3MDU0MDMDAAAAATACAAAABjEwMDA2MwQAAAABMAcAAAAKMTIvMzAvMjAyMggAAAAKMTIvMzAvMjAyMpnA/TZBINsIY/wip0Eg2wgxQ0lRLk5BU0RBUUdTOkhCTkMuSVFfUFJJQ0VfU0FMRVMuMTAwMDAuMjAyMi0xMi0zMAEAAACv5wUAAgAAABAyLjc3MTE1MDU1ODU1Nzc0AQcAAAAFAAAAATEBAAAACy0yMTA4NzIwODU0AwAAAAEwAgAAAAUzODk1OAQAAAABMAcAAAAKMTIvMzAvMjAyMggAAAAKMTIvMzAvMjAyMpnA/TZBINsIT64ip0Eg2wgpQ0lRLk5BU0RBUUdTOkpPVVQuSVFfUEJWLjEwMDAwLjIwMjItMTItMzABAAAAsE0EAAIAAAAQMS40Mjc1ODM4NjUyNjIzNAEHAAAABQAAAAExAQAAAAstMjExMzc2NjkyNAMAAAABMAIAAAAGMTAwMDY3BAAAAAEwBwAAAAoxMi8zMC8yMDIyCAAAAAoxMi8zMC8yMDIymcD9NkEg2whEhyKnQSDbCDBDSVEuTkFTREFRR1M6QVROSS5JUV9URVZfRUJJVERBLjEw</t>
  </si>
  <si>
    <t>MDAwLjIwMjItMTItMzABAAAAmN8EAAIAAAAQOC4yMTQwMTA3MTU4MDUxNQEHAAAABQAAAAExAQAAAAstMjEwNzcyODA0NQMAAAABMAIAAAAGMTAwMDYzBAAAAAEwBwAAAAoxMi8zMC8yMDIyCAAAAAoxMi8zMC8yMDIymcD9NkEg2wg6YCKnQSDbCC5DSVEuTkFTREFRR1M6Vk1FTy5JUV9URVZfRUJJVC4xMDAwMC4yMDIyLTEyLTMwAQAAAHaLTgYDAAAAAk5NAQcAAAAFAAAAATEBAAAACy0yMTA5NzE4ODYzAwAAAAEwAgAAAAYxMDAwNjIEAAAAATAHAAAACjEyLzMwLzIwMjIIAAAACjEyLzMwLzIwMjKp5/02QSDbCOgnIadBINsIMUNJUS5OQVNEQVFDTTpTS1lULklRX1BSSUNFX1NBTEVTLjEwMDAwLjIwMjItMTItMzABAAAARRo/KgIAAAAPMS4yNjc4MTY3NDgyMzM3AQcAAAAFAAAAATEBAAAACy0yMTA4NzIwOTQxAwAAAAEwAgAAAAUzODk1OAQAAAABMAcAAAAKMTIvMzAvMjAyMggAAAAKMTIvMzAvMjAyMqnn/TZBINsI6Cchp0Eg2wgzQ0lRLk5BU0RBUUNNOklNVFguSVFfVEVWX1RPVEFMX1JFVi4xMDAwMC4yMDIyLTEyLTMwAQAAALMfiQACAAAAEDkuNTI1MTIwNzg3NTgwMTYBBwAAAAUAAAABMQEAAAALLTIxMDcyMDE3NDQDAAAAATACAAAABjEwMDA2MQQAAAABMAcAAAAKMTIvMzAvMjAyMggAAAAKMTIvMzAvMjAyMqnn/TZBINsIybIgp0Eg2wgwQ0lRLk5BU0RBUUNNOlJNR0MuSVFfVEVWX0VCSVREQS4x</t>
  </si>
  <si>
    <t>MDAwMC4yMDIyLTEyLTMwAQAAAOJhuykDAAAAAACp5/02QSDbCKAWIKdBINsIMUNJUS5OQVNEQVFHUzpIT05FLklRX1BSSUNFX1NBTEVTLjEwMDAwLjIwMjItMTItMzABAAAARrVBAAIAAAAQMi45NDc0ODE4MTE0OTI2MwEHAAAABQAAAAExAQAAAAstMjEwODY1MjY5MwMAAAABMAIAAAAFMzg5NTgEAAAAATAHAAAACjEyLzMwLzIwMjIIAAAACjEyLzMwLzIwMjKp5/02QSDbCJbvH6dBINsIKUNJUS5OQVNEQVFHUzpBTEVDLklRX1BCVi4xMDAwMC4yMDIyLTEyLTMwAQAAAGtA2w4CAAAAEDIuNTE2MzY5MzUwNjc1ODMBBwAAAAUAAAABMQEAAAALLTIxMTA3NDg0MzQDAAAAATACAAAABjEwMDA2NwQAAAABMAcAAAAKMTIvMzAvMjAyMggAAAAKMTIvMzAvMjAyMqnn/TZBINsIi8gfp0Eg2wgvQ0lRLk5BU0RBUUdTOlJHUC5JUV9URVZfRUJJVERBLjEwMDAwLjIwMjItMTItMzABAAAA1XwBAAIAAAAQNy4zNjE3MzM2MzM5MzgzNwEHAAAABQAAAAExAQAAAAstMjExNTY3OTExNAMAAAABMAIAAAAGMTAwMDYzBAAAAAEwBwAAAAoxMi8zMC8yMDIyCAAAAAoxMi8zMC8yMDIyqef9NkEg2wiBoR+nQSDbCC5DSVEuTkFTREFRR1M6SUlJVi5JUV9URVZfRUJJVC4xMDAwMC4yMDIyLTEyLTMwAQAAAE0NdA0CAAAAEDc3LjU5MTk5ODYxMzI2MzcBBwAAAAUAAAABMQEAAAALLTIxMTMwNDU0OTgDAAAAATACAAAABjEwMDA2MgQA</t>
  </si>
  <si>
    <t>AAABMAcAAAAKMTIvMzAvMjAyMggAAAAKMTIvMzAvMjAyMqnn/TZBINsIOZAep0Eg2wgwQ0lRLk5BU0RBUUdTOkxCQy5JUV9QUklDRV9TQUxFUy4xMDAwMC4yMDIyLTEyLTMwAQAAAIgscQ0CAAAAEDMuMTI5MTM3NjIyNjI3MTMBBwAAAAUAAAABMQEAAAALLTIxMDg0NzQ2ODIDAAAAATACAAAABTM4OTU4BAAAAAEwBwAAAAoxMi8zMC8yMDIyCAAAAAoxMi8zMC8yMDIyqef9NkEg2wgkQh6nQSDbCDNDSVEuTkFTREFRR1M6UlVUSC5JUV9URVZfVE9UQUxfUkVWLjEwMDAwLjIwMjItMTItMzABAAAAQ4IBAAIAAAAQMS43MzgyMDczMzQzMDc0MQEHAAAABQAAAAExAQAAAAstMjExMDc4MTM2MwMAAAABMAIAAAAGMTAwMDYxBAAAAAEwBwAAAAoxMi8zMC8yMDIyCAAAAAoxMi8zMC8yMDIyqef9NkEg2wgQ9B2nQSDbCC1DSVEuTkFTREFRR006WklORy5JUV9QRV9FWENMLjEwMDAwLjIwMjItMTItMzABAAAA118iKgMAAAACTk0BBwAAAAUAAAABMQEAAAALLTIwOTA2NzkxMDMDAAAAATACAAAABjEwMDA2NgQAAAABMAcAAAAKMTIvMjgvMjAyMggAAAAKMTIvMjgvMjAyMqnn/TZBINsI+6Udp0Eg2wgzQ0lRLk5BU0RBUUNNOklOVlouSVFfVEVWX1RPVEFMX1JFVi4xMDAwMC4yMDIyLTEyLTMwAQAAAA8tnBYCAAAAEDYzLjg1MTE4NzQyMjI0NjYBBwAAAAUAAAABMQEAAAALLTIxMDUzNzE5MzQDAAAAATACAAAABjEwMDA2</t>
  </si>
  <si>
    <t>MQQAAAABMAcAAAAKMTIvMzAvMjAyMggAAAAKMTIvMzAvMjAyMqnn/TZBINsIuZQcp0Eg2wgtQ0lRLk5BU0RBUUdTOkZSUEguSVFfUEVfRVhDTC4xMDAwMC4yMDIyLTEyLTMwAQAAAMcfBAACAAAAEDE3Ljk1MzMzMzMzMzMzMzMBBwAAAAUAAAABMQEAAAALLTIxMDU0MTE0OTcDAAAAATACAAAABjEwMDA2NgQAAAABMAcAAAAKMTIvMzAvMjAyMggAAAAKMTIvMzAvMjAyMqnn/TZBINsIqW0cp0Eg2wgwQ0lRLk5BU0RBUUdNOkhST1cuSVFfVEVWX0VCSVREQS4xMDAwMC4yMDIyLTEyLTMwAQAAAIyYTwEDAAAAAk5NAQcAAAAFAAAAATEBAAAACy0yMTA4ODI0MzkxAwAAAAEwAgAAAAYxMDAwNjMEAAAAATAHAAAACjEyLzMwLzIwMjIIAAAACjEyLzMwLzIwMjKp5/02QSDbCJUfHKdBINsIKUNJUS5OQVNEQVFHUzpUSUdSLklRX1BCVi4xMDAwMC4yMDIyLTEyLTMwAQAAAPTNOCMCAAAAEDEuMTU2MjgzNzkyMDU0NzQBBwAAAAUAAAABMQEAAAALLTIwOTk0NDYyMjADAAAAATACAAAABjEwMDA2NwQAAAABMAcAAAAKMTIvMzAvMjAyMggAAAAKMTIvMzAvMjAyMqnn/TZBINsIgdEbp0Eg2wguQ0lRLk5BU0RBUUNNOkFURVguSVFfVEVWX0VCSVQuMTAwMDAuMjAyMi0xMi0zMAEAAADP0JgBAwAAAAJOTQEHAAAABQAAAAExAQAAAAstMjA3MjY0NDc1NQMAAAABMAIAAAAGMTAwMDYyBAAAAAEwBwAAAAoxMi8zMC8yMDIyCAAA</t>
  </si>
  <si>
    <t>AAoxMi8zMC8yMDIyqef9NkEg2wgWXRunQSDbCDFDSVEuTkFTREFRR006RkFURS5JUV9QUklDRV9TQUxFUy4xMDAwMC4yMDIyLTEyLTMwAQAAAGgxVwICAAAAEDE3LjExODUyMzI5NDA4NTcBBwAAAAUAAAABMQEAAAALLTIxMTAzMDI4MDgDAAAAATACAAAABTM4OTU4BAAAAAEwBwAAAAoxMi8zMC8yMDIyCAAAAAoxMi8zMC8yMDIyqef9NkEg2wgCDxunQSDbCDFDSVEuTkFTREFRR006Q0hSUy5JUV9QUklDRV9TQUxFUy4xMDAwMC4yMDIyLTEyLTMwAQAAAMd6VQwCAAAAEDEuODI5OTE2NjQxNzUxNzcBBwAAAAUAAAABMQEAAAALLTIxMTEwODgwMzQDAAAAATACAAAABTM4OTU4BAAAAAEwBwAAAAoxMi8zMC8yMDIyCAAAAAoxMi8zMC8yMDIyqef9NkEg2wj2wBqnQSDbCDBDSVEuTkFTREFRR1M6UldBWS5JUV9URVZfRUJJVERBLjEwMDAwLjIwMjItMTItMzABAAAAQQJwZAMAAAAAAKnn/TZBINsI6HIap0Eg2wgxQ0lRLk5BU0RBUUdTOlJXQVkuSVFfUFJJQ0VfU0FMRVMuMTAwMDAuMjAyMi0xMi0zMAEAAABBAnBkAwAAAAAAqef9NkEg2wi4SxqnQSDbCDVDSVEuTkFTREFRR1M6UVJURS5BLklRX1RFVl9UT1RBTF9SRVYuMTAwMDAuMjAyMi0xMi0zMAEAAABMeAAAAgAAABEwLjUyMDcwNzA1MzE1Mjk0OAEHAAAABQAAAAExAQAAAAstMjExMDU4NDYwOAMAAAABMAIAAAAGMTAwMDYxBAAAAAEwBwAAAAoxMi8zMC8y</t>
  </si>
  <si>
    <t>MDIyCAAAAAoxMi8zMC8yMDIyqef9NkEg2wj0rhmnQSDbCCtDSVEuTkFTREFRR1M6UVJURS5BLklRX1BCVi4xMDAwMC4yMDIyLTEyLTMwAQAAAEx4AAACAAAAETAuMjEzNjMyNDUwMjE4NzI0AQcAAAAFAAAAATEBAAAACy0yMTEwNTg0NjA4AwAAAAEwAgAAAAYxMDAwNjcEAAAAATAHAAAACjEyLzMwLzIwMjIIAAAACjEyLzMwLzIwMjKp5/02QSDbCNxgGadBINsILUNJUS5OQVNEQVFHUzpTRklYLklRX1BFX0VYQ0wuMTAwMDAuMjAyMi0xMi0zMAEAAAA20YAIAwAAAAJOTQEHAAAABQAAAAExAQAAAAstMjEwODkzODE1MQMAAAABMAIAAAAGMTAwMDY2BAAAAAEwBwAAAAoxMi8zMC8yMDIyCAAAAAoxMi8zMC8yMDIyqef9NkEg2wizxBinQSDbCC5DSVEuTkFTREFRR1M6RFhQRS5JUV9URVZfRUJJVC4xMDAwMC4yMDIyLTEyLTMwAQAAAHfUBQACAAAAEDIyLjg3MTE4NTU2NzE1MjYBBwAAAAUAAAABMQEAAAALLTIxMDQ5NjQ2NDMDAAAAATACAAAABjEwMDA2MgQAAAABMAcAAAAKMTIvMzAvMjAyMggAAAAKMTIvMzAvMjAyMqnn/TZBINsIiygYp0Eg2wguQ0lRLk5BU0RBUUdTOkhBLklRX1RFVl9FQklUREEuMTAwMDAuMjAyMi0xMi0zMAEAAAArAgIAAwAAAAJOTQEHAAAABQAAAAExAQAAAAstMjExMjc0NzI2MQMAAAABMAIAAAAGMTAwMDYzBAAAAAEwBwAAAAoxMi8zMC8yMDIyCAAAAAoxMi8zMC8yMDIyqef9NkEg</t>
  </si>
  <si>
    <t>2whgjBenQSDbCC9DSVEuTkFTREFRR1M6SEEuSVFfUFJJQ0VfU0FMRVMuMTAwMDAuMjAyMi0xMi0zMAEAAAArAgIAAgAAABEwLjMyNjI1Mjc2ODQ5Nzk5OQEHAAAABQAAAAExAQAAAAstMjExMjc0NzI2MQMAAAABMAIAAAAFMzg5NTgEAAAAATAHAAAACjEyLzMwLzIwMjIIAAAACjEyLzMwLzIwMjKp5/02QSDbCGCMF6dBINsIMkNJUS5OQVNEQVFHTTpBTFQuSVFfVEVWX1RPVEFMX1JFVi4xMDAwMC4yMDIyLTEyLTMwAQAAAPdCSgACAAAAEDEzNy44MjI5MjI0MzUyODYBBwAAAAUAAAABMQEAAAALLTIxMDgyMjgwODcDAAAAATACAAAABjEwMDA2MQQAAAABMAcAAAAKMTIvMzAvMjAyMggAAAAKMTIvMzAvMjAyMqnn/TZBINsILckWp0Eg2wgoQ0lRLk5BU0RBUUdNOkFMVC5JUV9QQlYuMTAwMDAuMjAyMi0xMi0zMAEAAAD3QkoAAgAAABAzLjM2MTExNzIwNjc1NDI3AQcAAAAFAAAAATEBAAAACy0yMTA4MjI4MDg3AwAAAAEwAgAAAAYxMDAwNjcEAAAAATAHAAAACjEyLzMwLzIwMjIIAAAACjEyLzMwLzIwMjKp5/02QSDbCC3JFqdBINsILUNJUS5OQVNEQVFHUzpGRklDLklRX1BFX0VYQ0wuMTAwMDAuMjAyMi0xMi0zMAEAAADzawUAAgAAABA3LjQ4MjYyNTQ4MjYyNTQ4AQcAAAAFAAAAATEBAAAACy0yMTA5MDEwNTU5AwAAAAEwAgAAAAYxMDAwNjYEAAAAATAHAAAACjEyLzMwLzIwMjIIAAAACjEyLzMwLzIwMjKp</t>
  </si>
  <si>
    <t>5/02QSDbCPoFFqdBINsILkNJUS5OQVNEQVFHUzpHT09ELklRX1RFVl9FQklULjEwMDAwLjIwMjItMTItMzABAAAAisNbAAIAAAAQNDYuNTczODI2NzE2OTIyNwEHAAAABQAAAAExAQAAAAstMjExMjM0NTA2NgMAAAABMAIAAAAGMTAwMDYyBAAAAAEwBwAAAAoxMi8zMC8yMDIyCAAAAAoxMi8zMC8yMDIyqef9NkEg2wjRaRWnQSDbCDBDSVEuTkFTREFRR1M6UE9XTC5JUV9URVZfRUJJVERBLjEwMDAwLjIwMjItMTItMzABAAAA74oEAAIAAAAQMjguMTI0NzEwNzI0MzQwNAEHAAAABQAAAAExAQAAAAstMjExMzI1Mzk2NwMAAAABMAIAAAAGMTAwMDYzBAAAAAEwBwAAAAoxMi8zMC8yMDIyCAAAAAoxMi8zMC8yMDIyqef9NkEg2wgtzhSnQSDbCDFDSVEuTkFTREFRR1M6UE9XTC5JUV9QUklDRV9TQUxFUy4xMDAwMC4yMDIyLTEyLTMwAQAAAO+KBAACAAAAETAuODc2ODAyOTMyMjYwMjk0AQcAAAAFAAAAATEBAAAACy0yMTEzMjUzOTY3AwAAAAEwAgAAAAUzODk1OAQAAAABMAcAAAAKMTIvMzAvMjAyMggAAAAKMTIvMzAvMjAyMqnn/TZBINsILc4Up0Eg2wgzQ0lRLk5BU0RBUUdTOkNSTVQuSVFfVEVWX1RPVEFMX1JFVi4xMDAwMC4yMDIyLTEyLTMwAQAAAKmiBAACAAAAETAuOTQ1NzE5NTM0NjY3NzgxAQcAAAAFAAAAATEBAAAACy0yMDY1NzA4MTY1AwAAAAEwAgAAAAYxMDAwNjEEAAAAATAHAAAACjEyLzMwLzIw</t>
  </si>
  <si>
    <t>MjIIAAAACjEyLzMwLzIwMjKp5/02QSDbCAQyFKdBINsIKUNJUS5OQVNEQVFHUzpDUk1ULklRX1BCVi4xMDAwMC4yMDIyLTEyLTMwAQAAAKmiBAACAAAAEDEuMDM0MTY1MzU0MTM4MjMBBwAAAAUAAAABMQEAAAALLTIwNjU3MDgxNjUDAAAAATACAAAABjEwMDA2NwQAAAABMAcAAAAKMTIvMzAvMjAyMggAAAAKMTIvMzAvMjAyMqnn/TZBINsI7eMTp0Eg2wgtQ0lRLk5BU0RBUUdTOlRTVlQuSVFfUEVfRVhDTC4xMDAwMC4yMDIyLTEyLTMwAQAAAAXvxSkDAAAAAk5NAQcAAAAFAAAAATEBAAAACy0yMTA3NDAzMDE0AwAAAAEwAgAAAAYxMDAwNjYEAAAAATAHAAAACjEyLzMwLzIwMjIIAAAACjEyLzMwLzIwMjKp5/02QSDbCMpHE6dBINsILkNJUS5OQVNEQVFDTTpER05VLklRX1RFVl9FQklULjEwMDAwLjIwMjItMTItMzABAAAAeIwYKgMAAAACTk0BBwAAAAUAAAABMQEAAAALLTIxMDU5MzQzNDQDAAAAATACAAAABjEwMDA2MgQAAAABMAcAAAAKMTIvMzAvMjAyMggAAAAKMTIvMzAvMjAyMqnn/TZBINsIpdISp0Eg2wgwQ0lRLk5BU0RBUUdTOkRISUwuSVFfVEVWX0VCSVREQS4xMDAwMC4yMDIyLTEyLTMwAQAAABo1BgACAAAAEDYuNDgzMjgwMTIzNjE1NzYBBwAAAAUAAAABMQEAAAALLTIxMTA4NTQ5MTcDAAAAATACAAAABjEwMDA2MwQAAAABMAcAAAAKMTIvMzAvMjAyMggAAAAKMTIvMzAvMjAyMqnn/TZBINsI</t>
  </si>
  <si>
    <t>dA8Sp0Eg2wgxQ0lRLk5BU0RBUUdTOkRISUwuSVFfUFJJQ0VfU0FMRVMuMTAwMDAuMjAyMi0xMi0zMAEAAAAaNQYAAgAAABAzLjIyODgxNjg5MjM0OTA4AQcAAAAFAAAAATEBAAAACy0yMTEwODU0OTE3AwAAAAEwAgAAAAUzODk1OAQAAAABMAcAAAAKMTIvMzAvMjAyMggAAAAKMTIvMzAvMjAyMqnn/TZBINsIdA8Sp0Eg2wgzQ0lRLk5BU0RBUUdTOlNMRFAuSVFfVEVWX1RPVEFMX1JFVi4xMDAwMC4yMDIyLTEyLTMwAQAAAC8ZuR8CAAAAEDMxLjk1Mjk4MTAzMjQ0ODQBBwAAAAUAAAABMQEAAAALLTIxMDcyMDE3NTMDAAAAATACAAAABjEwMDA2MQQAAAABMAcAAAAKMTIvMzAvMjAyMggAAAAKMTIvMzAvMjAyMqnn/TZBINsIQEwRp0Eg2wgpQ0lRLk5BU0RBUUdTOlNMRFAuSVFfUEJWLjEwMDAwLjIwMjItMTItMzABAAAALxm5HwIAAAARMC43NjE4MTEyOTkzNDExNTMBBwAAAAUAAAABMQEAAAALLTIxMDcyMDE3NTMDAAAAATACAAAABjEwMDA2NwQAAAABMAcAAAAKMTIvMzAvMjAyMggAAAAKMTIvMzAvMjAyMqnn/TZBINsIQEwRp0Eg2wgtQ0lRLk5BU0RBUUdTOkVXVFguSVFfUEVfRVhDTC4xMDAwMC4yMDIyLTEyLTMwAQAAANI2fyMDAAAAAk5NAQcAAAAFAAAAATEBAAAACy0yMTExMDU1MDUwAwAAAAEwAgAAAAYxMDAwNjYEAAAAATAHAAAACjEyLzMwLzIwMjIIAAAACjEyLzMwLzIwMjK2Dv42QSDbCBCJEKdB</t>
  </si>
  <si>
    <t>INsILkNJUS5OQVNEQVFHTTpMR1NULklRX1RFVl9FQklULjEwMDAwLjIwMjItMTItMzABAAAAi57OKgMAAAACTk0BBwAAAAUAAAABMQEAAAALLTIxMDU0NTM3ODUDAAAAATACAAAABjEwMDA2MgQAAAABMAcAAAAKMTIvMzAvMjAyMggAAAAKMTIvMzAvMjAyMrYO/jZBINsI7xMQp0Eg2wgwQ0lRLk5BU0RBUUdNOkRXQUMuSVFfVEVWX0VCSVREQS4xMDAwMC4yMDIyLTEyLTMwAQAAAKVCoCoDAAAAAAC2Dv42QSDbCM2eD6dBINsIMUNJUS5OQVNEQVFHTTpEV0FDLklRX1BSSUNFX1NBTEVTLjEwMDAwLjIwMjItMTItMzABAAAApUKgKgMAAAAAALYO/jZBINsIxHcPp0Eg2wgyQ0lRLk5BU0RBUUdTOkZBUk8uSVFfR1JPU1NfTUFSR0lOLjEwMDAwLjIwMjItMTItMzABAAAAIpQFAAIAAAAHNTQuNDQ2MgEIAAAABQAAAAExAQAAAAstMjA2MDg4Njg3MwMAAAADMTYwAgAAAAQ0MDc0BAAAAAEwBwAAAAoxMi8zMC8yMDIyCAAAAAoxMi8zMS8yMDIxCQAAAAEwtg7+NkEg2wg5iUSnQSDbCDBDSVEuTkFTREFRR1M6RkFSTy5JUV9UT1RBTF9MSUFCLjEwMDAwLjIwMjItMTItMzABAAAAIpQFAAIAAAAHMTUzLjI4MQEIAAAABQAAAAExAQAAAAstMjA2MDg4Njg3MwMAAAADMTYwAgAAAAQxMjc2BAAAAAEwBwAAAAoxMi8zMC8yMDIyCAAAAAoxMi8zMS8yMDIxCQAAAAEwtg7+NkEg2wg5iUSnQSDbCC9DSVEuTkFTREFRR1M6QkZT</t>
  </si>
  <si>
    <t>VC5JUV9UT1RBTF9SRVYuMTAwMDAuMjAyMi0xMi0zMAEAAACzgbsCAgAAAAcxODEuNjE5AQgAAAAFAAAAATEBAAAACy0yMDU4Mjc5NDQzAwAAAAMxNjACAAAAAjI4BAAAAAEwBwAAAAoxMi8zMC8yMDIyCAAAAAoxMi8zMS8yMDIxCQAAAAEwtg7+NkEg2wgR7UOnQSDbCDJDSVEuTkFTREFRR1M6QkZTVC5JUV9UT1RBTF9BU1NFVFMuMTAwMDAuMjAyMi0xMi0zMAEAAACzgbsCAgAAAAg0NzI2LjM3OAEIAAAABQAAAAExAQAAAAstMjA1ODI3OTQ0MwMAAAADMTYwAgAAAAQxMDA3BAAAAAEwBwAAAAoxMi8zMC8yMDIyCAAAAAoxMi8zMS8yMDIxCQAAAAEwtg7+NkEg2wgeFESnQSDbCChDSVEuTkFTREFRR1M6QkZTVC5JUV9SRS4xMDAwMC4yMDIyLTEyLTMwAQAAALOBuwICAAAABzEyMS44NzQBCAAAAAUAAAABMQEAAAALLTIwNTgyNzk0NDMDAAAAAzE2MAIAAAAEMTIyMgQAAAABMAcAAAAKMTIvMzAvMjAyMggAAAAKMTIvMzEvMjAyMQkAAAABMLYO/jZBINsIBsZDp0Eg2wgvQ0lRLk5BU0RBUUdTOkJGU1QuSVFfRElWX1NIQVJFLjEwMDAwLjIwMjItMTItMzABAAAAs4G7AgIAAAAEMC40OAEIAAAABQAAAAExAQAAAAstMjA1ODI3OTQ0MwMAAAADMTYwAgAAAAQzMDU4BAAAAAEwBwAAAAoxMi8zMC8yMDIyCAAAAAoxMi8zMS8yMDIxCQAAAAEwtg7+NkEg2wj8nkOnQSDbCC9DSVEuTkFTREFRR006RU9MUy5JUV9OSV9N</t>
  </si>
  <si>
    <t>QVJHSU4uMTAwMDAuMjAyMi0xMi0zMAEAAADIl6cNAwAAAAAAtg7+NkEg2wjoUEOnQSDbCC1DSVEuTkFTREFRR006RU9MUy5JUV9TVF9ERUJULjEwMDAwLjIwMjItMTItMzABAAAAyJenDQMAAAAAALYO/jZBINsI3ilDp0Eg2wgtQ0lRLk5BU0RBUUdNOkVPTFMuSVFfTFRfREVCVC4xMDAwMC4yMDIyLTEyLTMwAQAAAMiXpw0CAAAABjcxLjIyMgEIAAAABQAAAAIyOQIAAAAEMTA0OQEAAAALLTIwNTgwNTQ2MDkDAAAAAzE2MAQAAAABMAcAAAAKMTIvMzAvMjAyMggAAAAKMTIvMzEvMjAyMQkAAAABMLYO/jZBINsI3ilDp0Eg2wgzQ0lRLk5BU0RBUUdNOkVPTFMuSVFfUkVUVVJOX0VRVUlUWS4xMDAwMC4yMDIyLTEyLTMwAQAAAMiXpw0DAAAAAAC2Dv42QSDbCN4pQ6dBINsIMUNJUS5OQVNEQVFHTTpDRVJTLklRX0VCSVRfTUFSR0lOLjEwMDAwLjIwMjItMTItMzABAAAA3mYAAAIAAAAILTM3LjM5NTkBCAAAAAUAAAABMQEAAAALLTIwNTg4Mzk5ODUDAAAAAzE2MAIAAAAENDA1MwQAAAABMAcAAAAKMTIvMzAvMjAyMggAAAAKMTIvMzEvMjAyMQkAAAABMLYO/jZBINsItY1Cp0Eg2wgyQ0lRLk5BU0RBUUdNOkNFUlMuSVFfVE9UQUxfRVFVSVRZLjEwMDAwLjIwMjItMTItMzABAAAA3mYAAAIAAAAGODUuNjE3AQgAAAAFAAAAATEBAAAACy0yMDU4ODM5OTg1AwAAAAMxNjACAAAABDEyNzUEAAAAATAHAAAACjEyLzMw</t>
  </si>
  <si>
    <t>LzIwMjIIAAAACjEyLzMxLzIwMjEJAAAAATC2Dv42QSDbCKtmQqdBINsILkNJUS5OQVNEQVFHTTpDRVJTLklRX05FVF9ERUJULjEwMDAwLjIwMjItMTItMzABAAAA3mYAAAIAAAAHLTQxLjc3MwEIAAAABQAAAAExAQAAAAstMjA1ODgzOTk4NQMAAAADMTYwAgAAAAQ0MzY0BAAAAAEwBwAAAAoxMi8zMC8yMDIyCAAAAAoxMi8zMS8yMDIxCQAAAAEwtg7+NkEg2wihP0KnQSDbCDJDSVEuTkFTREFRR1M6TEVHSC5JUV9HUk9TU19NQVJHSU4uMTAwMDAuMjAyMi0xMi0zMAEAAACvdEchAgAAAAc0Mi4yNTUyAQgAAAAFAAAAATEBAAAACy0yMDg2Nzg3MzYxAwAAAAMxNjACAAAABDQwNzQEAAAAATAHAAAACjEyLzMwLzIwMjIIAAAACjEyLzMxLzIwMjEJAAAAATC2Dv42QSDbCIvxQadBINsIMENJUS5OQVNEQVFHUzpMRUdILklRX1RPVEFMX0xJQUIuMTAwMDAuMjAyMi0xMi0zMAEAAACvdEchAgAAAAY1Ny4yNzMBCAAAAAUAAAABMQEAAAALLTIwODY3ODczNjEDAAAAAzE2MAIAAAAEMTI3NgQAAAABMAcAAAAKMTIvMzAvMjAyMggAAAAKMTIvMzEvMjAyMQkAAAABMLYO/jZBINsIg8pBp0Eg2wgvQ0lRLk5BU0RBUUdTOkNDTkUuSVFfVE9UQUxfUkVWLjEwMDAwLjIwMjItMTItMzABAAAA8lIGAAIAAAAHMTg3LjIxMQEIAAAABQAAAAExAQAAAAstMjA1ODI1NDk4MgMAAAADMTYwAgAAAAIyOAQAAAABMAcAAAAKMTIvMzAv</t>
  </si>
  <si>
    <t>MjAyMggAAAAKMTIvMzEvMjAyMQkAAAABMLYO/jZBINsIYlVBp0Eg2wgtQ0lRLk5BU0RBUUdTOkRPUk0uSVFfU1RfREVCVC4xMDAwMC4yMDIyLTEyLTMwAQAAAJiQBAACAAAABjIzOS4zNgEIAAAABQAAAAExAQAAAAstMjA1OTAxMDU2MwMAAAADMTYwAgAAAAQxMDQ2BAAAAAEwBwAAAAoxMi8zMC8yMDIyCAAAAAoxMi8yNS8yMDIxCQAAAAEwtg7+NkEg2whNB0GnQSDbCC1DSVEuTkFTREFRR1M6RE9STS5JUV9MVF9ERUJULjEwMDAwLjIwMjItMTItMzABAAAAmJAEAAMAAAAAALYO/jZBINsITQdBp0Eg2wgwQ0lRLk5BU0RBUUdTOlhSWC5JUV9FQklUX01BUkdJTi4xMDAwMC4yMDIyLTEyLTMwAQAAAK+UAQACAAAABjUuMzI4MgEIAAAABQAAAAExAQAAAAstMjA1OTcwODYyNQMAAAADMTYwAgAAAAQ0MDUzBAAAAAEwBwAAAAoxMi8zMC8yMDIyCAAAAAoxMi8zMS8yMDIxCQAAAAEwtg7+NkEg2whD4ECnQSDbCC9DSVEuTkFTREFRR1M6SVRSSS5JUV9OSV9NQVJHSU4uMTAwMDAuMjAyMi0xMi0zMAEAAABzdgAAAgAAAActNC4xMDA1AQgAAAAFAAAAATEBAAAACy0yMDU5Mjc3ODEwAwAAAAMxNjACAAAABDQwOTQEAAAAATAHAAAACjEyLzMwLzIwMjIIAAAACjEyLzMxLzIwMjEJAAAAATC2Dv42QSDbCC6SQKdBINsIKENJUS5OQVNEQVFHUzpBS1JPLklRX1JFLjEwMDAwLjIwMjItMTItMzABAAAAOEoVIgIAAAAILTMx</t>
  </si>
  <si>
    <t>MC4zMDQBCAAAAAUAAAABMQEAAAALLTIxMTA4NjAwMzEDAAAAAzE2MAIAAAAEMTIyMgQAAAABMAcAAAAKMTIvMzAvMjAyMggAAAAKMTIvMzEvMjAyMQkAAAABMLYO/jZBINsILpJAp0Eg2wgtQ0lRLk5BU0RBUUdTOkVZRS5JUV9ORVRfREVCVC4xMDAwMC4yMDIyLTEyLTMwAQAAAJLeBAACAAAABzY3MC43ODUBCAAAAAUAAAABMQEAAAALLTIwNTkwMTA0NTEDAAAAAzE2MAIAAAAENDM2NAQAAAABMAcAAAAKMTIvMzAvMjAyMggAAAAIMS8xLzIwMjIJAAAAATC2Dv42QSDbCBAdQKdBINsIMUNJUS5OQVNEQVFHUzpQVFZFLklRX0VCSVRfTUFSR0lOLjEwMDAwLjIwMjItMTItMzABAAAA7W7eBAIAAAAGNC42NTMzAQgAAAAFAAAAATEBAAAACy0yMDU4MTQ2MTE3AwAAAAMxNjACAAAABDQwNTMEAAAAATAHAAAACjEyLzMwLzIwMjIIAAAACjEyLzMxLzIwMjEJAAAAATDCNf42QSDbCAb2P6dBINsIKENJUS5OQVNEQVFDTTpBTUVILklRX1JFLjEwMDAwLjIwMjItMTItMzABAAAAEblGAAIAAAAHMTQzLjYyOQEIAAAABQAAAAExAQAAAAstMjA1ODc5NjYwMAMAAAADMTYwAgAAAAQxMjIyBAAAAAEwBwAAAAoxMi8zMC8yMDIyCAAAAAoxMi8zMS8yMDIxCQAAAAEwwjX+NkEg2wj7zj+nQSDbCDJDSVEuTkFTREFRR1M6Q1JTUi5JUV9UT1RBTF9BU1NFVFMuMTAwMDAuMjAyMi0xMi0zMAEAAABdXTkGAgAAAAgxMzM3LjM5NgEI</t>
  </si>
  <si>
    <t>AAAABQAAAAExAQAAAAstMjA1OTMxMjY2NQMAAAADMTYwAgAAAAQxMDA3BAAAAAEwBwAAAAoxMi8zMC8yMDIyCAAAAAoxMi8zMS8yMDIxCQAAAAEwwjX+NkEg2wj7zj+nQSDbCC9DSVEuTkFTREFRR1M6Q1NHUy5JUV9UT1RBTF9SRVYuMTAwMDAuMjAyMi0xMi0zMAEAAABXagAAAgAAAAgxMDQ2LjQ4NwEIAAAABQAAAAExAQAAAAstMjA2MDUzMTY3OQMAAAADMTYwAgAAAAIyOAQAAAABMAcAAAAKMTIvMzAvMjAyMggAAAAKMTIvMzEvMjAyMQkAAAABMMI1/jZBINsI9qc/p0Eg2wgvQ0lRLk5BU0RBUUdTOkFUU0cuSVFfRElWX1NIQVJFLjEwMDAwLjIwMjItMTItMzABAAAA1xc2AAMAAAAAAMI1/jZBINsIs70+p0Eg2wgoQ0lRLk5BU0RBUUdTOlJYUlguSVFfUkUuMTAwMDAuMjAyMi0xMi0zMAEAAACbqpQPAgAAAActNDAwLjA4AQgAAAAFAAAAATEBAAAACy0yMDU5MzA3Mjk3AwAAAAMxNjACAAAABDEyMjIEAAAAATAHAAAACjEyLzMwLzIwMjIIAAAACjEyLzMxLzIwMjEJAAAAATDCNf42QSDbCL3kPqdBINsIL0NJUS5OQVNEQVFHUzpIQUlOLklRX05JX01BUkdJTi4xMDAwMC4yMDIyLTEyLTMwAQAAAAROBgACAAAABjYuNjY4MwEIAAAABQAAAAExAQAAAAstMjA2MjEwMzQ0OQMAAAADMTYwAgAAAAQ0MDk0BAAAAAEwBwAAAAoxMi8zMC8yMDIyCAAAAAoxMi8zMS8yMDIxCQAAAAEwwjX+NkEg2wizvT6nQSDbCDND</t>
  </si>
  <si>
    <t>SVEuTkFTREFRR1M6UERGUy5JUV9SRVRVUk5fRVFVSVRZLjEwMDAwLjIwMjItMTItMzABAAAAFYAAAAIAAAAHLTkuNDY0MQEIAAAABQAAAAExAQAAAAstMjA1ODc5NDEzNgMAAAADMTYwAgAAAAQ0MTI4BAAAAAEwBwAAAAoxMi8zMC8yMDIyCAAAAAoxMi8zMS8yMDIxCQAAAAEwwjX+NkEg2wiplj6nQSDbCDFDSVEuTkFTREFRQ006SU5ESS5JUV9FQklUX01BUkdJTi4xMDAwMC4yMDIyLTEyLTMwAQAAAHrvPhICAAAACC0xNTAuMzQ5AQgAAAAFAAAAATEBAAAACy0yMTAzODI4NDgyAwAAAAMxNjACAAAABDQwNTMEAAAAATAHAAAACjEyLzMwLzIwMjIIAAAACjEyLzMxLzIwMjEJAAAAATDCNf42QSDbCJ5vPqdBINsIMUNJUS5OQVNEQVFHUzpVRE1ZLklRX0VCSVRfTUFSR0lOLjEwMDAwLjIwMjItMTItMzABAAAACZ+4BgIAAAAILTE1LjA1MDEBCAAAAAUAAAABMQEAAAALLTIwNTkyNjY1OTgDAAAAAzE2MAIAAAAENDA1MwQAAAABMAcAAAAKMTIvMzAvMjAyMggAAAAKMTIvMzEvMjAyMQkAAAABMMI1/jZBINsIlUg+p0Eg2wgvQ0lRLk5BU0RBUUdTOlBMVVMuSVFfVE9UQUxfUkVWLjEwMDAwLjIwMjItMTItMzABAAAAl3sAAAIAAAAIMTcyMi4xMDcBCAAAAAUAAAABMQEAAAALLTIwNjIxMzEyMDYDAAAAAzE2MAIAAAACMjgEAAAAATAHAAAACjEyLzMwLzIwMjIIAAAACjEyLzMxLzIwMjEJAAAAATDCNf42QSDbCID6</t>
  </si>
  <si>
    <t>PadBINsIMkNJUS5OQVNEQVFHUzpDSENPLklRX0dST1NTX01BUkdJTi4xMDAwMC4yMDIyLTEyLTMwAQAAAF/8AwADAAAAAADCNf42QSDbCHXTPadBINsIL0NJUS5OQVNEQVFHUzpDQVNILklRX1RPVEFMX1JFVi4xMDAwMC4yMDIyLTEyLTMwAQAAAIg+BQACAAAABzU1MC4xODIBCAAAAAUAAAABMQEAAAALLTIwNjIwNzM2MjUDAAAAAzE2MAIAAAACMjgEAAAAATAHAAAACjEyLzMwLzIwMjIIAAAACjEyLzMxLzIwMjEJAAAAATDCNf42QSDbCFdePadBINsIMkNJUS5OQVNEQVFHUzpOTVJLLklRX0dST1NTX01BUkdJTi4xMDAwMC4yMDIyLTEyLTMwAQAAAJC3MQoCAAAAAzEwMAEIAAAABQAAAAExAQAAAAstMjExMDAwNzA4OQMAAAADMTYwAgAAAAQ0MDc0BAAAAAEwBwAAAAoxMi8zMC8yMDIyCAAAAAoxMi8zMS8yMDIxCQAAAAEwwjX+NkEg2wg56TynQSDbCChDSVEuTkFTREFRR006RkNFTC5JUV9SRS4xMDAwMC4yMDIyLTEyLTMwAQAAAFwRBQACAAAACS0xMzA1Ljg3NQEIAAAABQAAAAExAQAAAAstMjEwODkwOTkzMAMAAAADMTYwAgAAAAQxMjIyBAAAAAEwBwAAAAoxMi8zMC8yMDIyCAAAAAkxLzMxLzIwMjIJAAAAATDCNf42QSDbCDnpPKdBINsILUNJUS5OQVNEQVFHUzpNU0VYLklRX1NUX0RFQlQuMTAwMDAuMjAyMi0xMi0zMAEAAABGZQQAAgAAAAIxMwEIAAAABQAAAAExAQAAAAstMjA1OTY2MTAzMQMAAAAD</t>
  </si>
  <si>
    <t>MTYwAgAAAAQxMDQ2BAAAAAEwBwAAAAoxMi8zMC8yMDIyCAAAAAoxMi8zMS8yMDIxCQAAAAEwwjX+NkEg2wgjmzynQSDbCC1DSVEuTkFTREFRR1M6TVNFWC5JUV9MVF9ERUJULjEwMDAwLjIwMjItMTItMzABAAAARmUEAAIAAAAGMzA2LjUyAQgAAAAFAAAAATEBAAAACy0yMDU5NjYxMDMxAwAAAAMxNjACAAAABDEwNDkEAAAAATAHAAAACjEyLzMwLzIwMjIIAAAACjEyLzMxLzIwMjEJAAAAATDCNf42QSDbCCObPKdBINsILkNJUS5OQVNEQVFHUzpBRFROLklRX05FVF9ERUJULjEwMDAwLjIwMjItMTItMzABAAAA0BMFAAIAAAAHLTY0LjU1NAEIAAAABQAAAAExAQAAAAstMjA1ODcyMzM4MAMAAAADMTYwAgAAAAQ0MzY0BAAAAAEwBwAAAAoxMi8zMC8yMDIyCAAAAAoxMi8zMS8yMDIxCQAAAAEwwjX+NkEg2wgZdDynQSDbCC5DSVEuTkFTREFRR1M6Q0hFRi5JUV9ORVRfREVCVC4xMDAwMC4yMDIyLTEyLTMwAQAAAK6uQgACAAAABzY3Ny45NjYBCAAAAAUAAAABMQEAAAALLTIwNTkxMDIzNTQDAAAAAzE2MAIAAAAENDM2NAQAAAABMAcAAAAKMTIvMzAvMjAyMggAAAAKMTIvMzAvMjAyMgkAAAABMMI1/jZBINsID008p0Eg2wgoQ0lRLk5BU0RBUUdTOk1PRFYuSVFfUkUuMTAwMDAuMjAyMi0xMi0zMAEAAAB2ggAAAgAAAAcyMTEuODI5AQgAAAAFAAAAATEBAAAACy0yMDU4MjA3Njg1AwAAAAMxNjACAAAABDEyMjIE</t>
  </si>
  <si>
    <t>AAAAATAHAAAACjEyLzMwLzIwMjIIAAAACjEyLzMxLzIwMjEJAAAAATDCNf42QSDbCA9NPKdBINsIL0NJUS5OQVNEQVFHUzpBVklELklRX05JX01BUkdJTi4xMDAwMC4yMDIyLTEyLTMwAQAAAPZiAAACAAAABjEwLjA5NgEIAAAABQAAAAExAQAAAAstMjA1ODk4NDc4MQMAAAADMTYwAgAAAAQ0MDk0BAAAAAEwBwAAAAoxMi8zMC8yMDIyCAAAAAoxMi8zMS8yMDIxCQAAAAEwwjX+NkEg2wgGJjynQSDbCDNDSVEuTkFTREFRR006UllUTS5JUV9SRVRVUk5fRVFVSVRZLjEwMDAwLjIwMjItMTItMzABAAAAGMltEgIAAAAHLTMwLjg5MgEIAAAABQAAAAExAQAAAAstMjA1ODU3NDc0OQMAAAADMTYwAgAAAAQ0MTI4BAAAAAEwBwAAAAoxMi8zMC8yMDIyCAAAAAoxMi8zMS8yMDIxCQAAAAEwwjX+NkEg2wit/zunQSDbCDFDSVEuTkFTREFRR006TUJVVS5JUV9FQklUX01BUkdJTi4xMDAwMC4yMDIyLTEyLTMwAQAAAJpzQQACAAAABzE2LjU1MzkBCAAAAAUAAAABMQEAAAALLTIwNjIxNDg2MDgDAAAAAzE2MAIAAAAENDA1MwQAAAABMAcAAAAKMTIvMzAvMjAyMggAAAAKMTIvMzEvMjAyMQkAAAABMMI1/jZBINsIptg7p0Eg2wgxQ0lRLk5BU0RBUUdTOkVDUEcuSVFfRUJJVF9NQVJHSU4uMTAwMDAuMjAyMi0xMi0zMAEAAAC9HQYAAgAAAAYzOS4yMjQBCAAAAAUAAAABMQEAAAALLTIwNjAwNjQ4MTUDAAAAAzE2MAIAAAAE</t>
  </si>
  <si>
    <t>NDA1MwQAAAABMAcAAAAKMTIvMzAvMjAyMggAAAAKMTIvMzEvMjAyMQkAAAABMMI1/jZBINsIkIo7p0Eg2wgvQ0lRLk5BU0RBUUdTOk5YR04uSVFfVE9UQUxfUkVWLjEwMDAwLjIwMjItMTItMzABAAAABdgCAAIAAAAHNTg5LjI3OQEIAAAABQAAAAExAQAAAAstMjA2MzE2NTEwMAMAAAADMTYwAgAAAAIyOAQAAAABMAcAAAAKMTIvMzAvMjAyMggAAAAKMTIvMzEvMjAyMQkAAAABMMZc/jZBINsIg2M7p0Eg2wgyQ0lRLk5BU0RBUUdTOlNQTlMuSVFfR1JPU1NfTUFSR0lOLjEwMDAwLjIwMjItMTItMzABAAAAKaYFAAIAAAAHNDAuNzQzOQEIAAAABQAAAAExAQAAAAstMjEwNTc1OTc4NQMAAAADMTYwAgAAAAQ0MDc0BAAAAAEwBwAAAAoxMi8zMC8yMDIyCAAAAAoxMi8zMS8yMDIxCQAAAAEwxlz+NkEg2whxFTunQSDbCChDSVEuTkFTREFRR006UklMWS5JUV9SRS4xMDAwMC4yMDIyLTEyLTMwAQAAADa8QwACAAAABzI0OC44NjIBCAAAAAUAAAABMQEAAAALLTIxMTAxMzcyMzQDAAAAAzE2MAIAAAAEMTIyMgQAAAABMAcAAAAKMTIvMzAvMjAyMggAAAAKMTIvMzEvMjAyMQkAAAABMMZc/jZBINsIW8c6p0Eg2wguQ0lRLk5BU0RBUUdNOk9GTFguSVFfTkVUX0RFQlQuMTAwMDAuMjAyMi0xMi0zMAEAAADwqwwAAgAAAAYtMjkuNTQBCAAAAAUAAAABMQEAAAALLTIxMDg0ODIxNjMDAAAAAzE2MAIAAAAENDM2NAQAAAAB</t>
  </si>
  <si>
    <t>MAcAAAAKMTIvMzAvMjAyMggAAAAKMTIvMzEvMjAyMQkAAAABMMZc/jZBINsIRnk6p0Eg2wgwQ0lRLk5BU0RBUUdTOk1BVFcuSVFfVE9UQUxfTElBQi4xMDAwMC4yMDIyLTEyLTMwAQAAALYfBQACAAAACDE0MDguNjQzAQgAAAAFAAAAATEBAAAACy0yMDYyOTc0NDg4AwAAAAMxNjACAAAABDEyNzYEAAAAATAHAAAACjEyLzMwLzIwMjIIAAAACjEyLzMxLzIwMjEJAAAAATDGXP42QSDbCFegOqdBINsILkNJUS5OQVNEQVFHUzpDTlhOLklRX05FVF9ERUJULjEwMDAwLjIwMjItMTItMzABAAAAwM8FAAIAAAAHLTk4LjA5OQEIAAAABQAAAAExAQAAAAstMjA1ODI5NDQ5OQMAAAADMTYwAgAAAAQ0MzY0BAAAAAEwBwAAAAoxMi8zMC8yMDIyCAAAAAoxMi8zMS8yMDIxCQAAAAEwxlz+NkEg2wg3KzqnQSDbCDJDSVEuTkFTREFRR1M6QUNEQy5JUV9UT1RBTF9BU1NFVFMuMTAwMDAuMjAyMi0xMi0zMAEAAADvhjAiAgAAAAY2NjQuNTcBCAAAAAUAAAABMQEAAAALLTIxMDU5OTExNDQDAAAAAzE2MAIAAAAEMTAwNwQAAAABMAcAAAAKMTIvMzAvMjAyMggAAAAKMTIvMzEvMjAyMQkAAAABMMZc/jZBINsINys6p0Eg2wgyQ0lRLk5BU0RBUUdTOkNFTlguSVFfVE9UQUxfQVNTRVRTLjEwMDAwLjIwMjItMTItMzABAAAAqG8FAAIAAAAGMTU2OS45AQgAAAAFAAAAATEBAAAACy0yMDU5MjE1MTUyAwAAAAMxNjACAAAABDEwMDcE</t>
  </si>
  <si>
    <t>AAAAATAHAAAACjEyLzMwLzIwMjIIAAAACjEyLzMxLzIwMjEJAAAAATDGXP42QSDbCCgEOqdBINsIKENJUS5OQVNEQVFHUzpDUk5DLklRX1JFLjEwMDAwLjIwMjItMTItMzABAAAATwPMJQIAAAAGNDYuNjIxAQgAAAAFAAAAATEBAAAACy0yMDYxOTc1MTE1AwAAAAMxNjACAAAABDEyMjIEAAAAATAHAAAACjEyLzMwLzIwMjIIAAAACjEyLzMxLzIwMjEJAAAAATDGXP42QSDbCCHdOadBINsILUNJUS5OQVNEQVFHTTpaTlRMLklRX1NUX0RFQlQuMTAwMDAuMjAyMi0xMi0zMAEAAAAbn5gmAwAAAAAAxlz+NkEg2wj/ZzmnQSDbCC1DSVEuTkFTREFRR006Wk5UTC5JUV9MVF9ERUJULjEwMDAwLjIwMjItMTItMzABAAAAG5+YJgMAAAAAAMZc/jZBINsIDo85p0Eg2wgyQ0lRLk5BU0RBUUdTOkdBQkMuSVFfVE9UQUxfQVNTRVRTLjEwMDAwLjIwMjItMTItMzABAAAANW0FAAIAAAAINTYwOC41MzkBCAAAAAUAAAABMQEAAAALLTIwNTgzNTMwNjcDAAAAAzE2MAIAAAAEMTAwNwQAAAABMAcAAAAKMTIvMzAvMjAyMggAAAAKMTIvMzEvMjAyMQkAAAABMMZc/jZBINsI9UA5p0Eg2wgzQ0lRLk5BU0RBUUdTOkNNQ08uSVFfUkVUVVJOX0VRVUlUWS4xMDAwMC4yMDIyLTEyLTMwAQAAAN5IBQACAAAABjQuNDExOAEIAAAABQAAAAExAQAAAAstMjA2MjU0MTU0OQMAAAADMTYwAgAAAAQ0MTI4BAAAAAEwBwAAAAoxMi8zMC8yMDIy</t>
  </si>
  <si>
    <t>CAAAAAoxMi8zMS8yMDIxCQAAAAEwxlz+NkEg2wj1QDmnQSDbCC9DSVEuTkFTREFRR1M6SE9MSS5JUV9UT1RBTF9SRVYuMTAwMDAuMjAyMi0xMi0zMAEAAABDbIoBAgAAAAc2MzguMzA3AQgAAAAFAAAAATEBAAAACy0yMTA4MjA4NDI2AwAAAAMxNjACAAAAAjI4BAAAAAEwBwAAAAoxMi8zMC8yMDIyCAAAAAoxMi8zMS8yMDIxCQAAAAEwxlz+NkEg2wjj8jinQSDbCDJDSVEuTkFTREFRR006TE1BVC5JUV9HUk9TU19NQVJHSU4uMTAwMDAuMjAyMi0xMi0zMAEAAAByLScAAgAAAAc2NS42NTE3AQgAAAAFAAAAATEBAAAACy0yMDU4ODU0NjE1AwAAAAMxNjACAAAABDQwNzQEAAAAATAHAAAACjEyLzMwLzIwMjIIAAAACjEyLzMxLzIwMjEJAAAAATDGXP42QSDbCNrLOKdBINsIL0NJUS5OQVNEQVFHUzpCUktMLklRX0RJVl9TSEFSRS4xMDAwMC4yMDIyLTEyLTMwAQAAAHTfBQACAAAABDAuNDkBCAAAAAUAAAABMQEAAAALLTIwNTg1OTY3MTgDAAAAAzE2MAIAAAAEMzA1OAQAAAABMAcAAAAKMTIvMzAvMjAyMggAAAAKMTIvMzEvMjAyMQkAAAABMMZc/jZBINsIwn04p0Eg2wgwQ0lRLk5BU0RBUUdTOlBMQUIuSVFfVE9UQUxfTElBQi4xMDAwMC4yMDIyLTEyLTMwAQAAAD+GBAACAAAABzI5Ni4wODIBCAAAAAUAAAABMQEAAAALLTIxMDg4NjkxNTYDAAAAAzE2MAIAAAAEMTI3NgQAAAABMAcAAAAKMTIvMzAvMjAyMggA</t>
  </si>
  <si>
    <t>AAAJMS8zMC8yMDIyCQAAAAEwxlz+NkEg2wi5VjinQSDbCChDSVEuTkFTREFRR1M6U0JHSS5JUV9SRS4xMDAwMC4yMDIyLTEyLTMwAQAAAGYKCAACAAAABS0yNDYwAQgAAAAFAAAAATEBAAAACy0yMDU4Njk1NDM2AwAAAAMxNjACAAAABDEyMjIEAAAAATAHAAAACjEyLzMwLzIwMjIIAAAACjEyLzMxLzIwMjEJAAAAATDGXP42QSDbCLEvOKdBINsILUNJUS5OQVNEQVFHUzpNRS5JUV9ESVZfU0hBUkUuMTAwMDAuMjAyMi0xMi0zMAEAAAB+nA4CAwAAAAAAxlz+NkEg2wjo4DenQSDbCC9DSVEuTkFTREFRR006U01NVC5JUV9OSV9NQVJHSU4uMTAwMDAuMjAyMi0xMi0zMAEAAADDLbEAAwAAAAJOTQEIAAAABQAAAAExAQAAAAstMjEwNzg5NTA0NgMAAAADMTYwAgAAAAQ0MDk0BAAAAAEwBwAAAAoxMi8zMC8yMDIyCAAAAAoxMi8zMS8yMDIxCQAAAAEwxlz+NkEg2wjeuTenQSDbCC9DSVEuTkFTREFRR1M6VEJMQS5JUV9UT1RBTF9SRVYuMTAwMDAuMjAyMi0xMi0zMAEAAAA3Kz4iAgAAAAgxMzc4LjQ1OAEIAAAABQAAAAExAQAAAAstMjEwNjc4NDk3OQMAAAADMTYwAgAAAAIyOAQAAAABMAcAAAAKMTIvMzAvMjAyMggAAAAKMTIvMzEvMjAyMQkAAAABMMZc/jZBINsI02s3p0Eg2wgyQ0lRLk5BU0RBUUNNOkFSS08uSVFfVE9UQUxfQVNTRVRTLjEwMDAwLjIwMjItMTItMzABAAAAwIgOAAIAAAAIMjk0Mi4yNzUBCAAA</t>
  </si>
  <si>
    <t>AAUAAAABMQEAAAALLTIwNTkxODg3ODQDAAAAAzE2MAIAAAAEMTAwNwQAAAABMAcAAAAKMTIvMzAvMjAyMggAAAAKMTIvMzEvMjAyMQkAAAABMMZc/jZBINsIK/c2p0Eg2wgoQ0lRLk5BU0RBUUdTOkNGRk4uSVFfUkUuMTAwMDAuMjAyMi0xMi0zMAEAAAAMGgYAAgAAAAY3OS43NDUBCAAAAAUAAAABMQEAAAALLTIwNjE4OTg1MTQDAAAAAzE2MAIAAAAEMTIyMgQAAAABMAcAAAAKMTIvMzAvMjAyMggAAAAKMTIvMzEvMjAyMQkAAAABMMZc/jZBINsIJNA2p0Eg2wgtQ0lRLk5BU0RBUUdTOk1OVFYuSVFfU1RfREVCVC4xMDAwMC4yMDIyLTEyLTMwAQAAAMVDhgEDAAAAAADGXP42QSDbCA+CNqdBINsILUNJUS5OQVNEQVFHUzpNTlRWLklRX0xUX0RFQlQuMTAwMDAuMjAyMi0xMi0zMAEAAADFQ4YBAgAAAAcyMDkuODE2AQgAAAAFAAAAATEBAAAACy0yMDYwNTAxNTE4AwAAAAMxNjACAAAABDEwNDkEAAAAATAHAAAACjEyLzMwLzIwMjIIAAAACjEyLzMxLzIwMjEJAAAAATDGXP42QSDbCBepNqdBINsIMkNJUS5OQVNEQVFHTTpFUVJYLklRX1RPVEFMX0FTU0VUUy4xMDAwMC4yMDIyLTEyLTMwAQAAAIkDyiYCAAAACDE3MjkuNDQyAQgAAAAFAAAAATEBAAAACy0yMDU5NTk2MDk0AwAAAAMxNjACAAAABDEwMDcEAAAAATAHAAAACjEyLzMwLzIwMjIIAAAACjEyLzMxLzIwMjEJAAAAATDGXP42QSDbCA+CNqdBINsIM0NJ</t>
  </si>
  <si>
    <t>US5OQVNEQVFHUzpLUk5ULklRX1JFVFVSTl9FUVVJVFkuMTAwMDAuMjAyMi0xMi0zMAEAAAA+xvsBAgAAAAYyLjE1ODYBCAAAAAUAAAABMQEAAAALLTIxMDU4ODc5NjADAAAAAzE2MAIAAAAENDEyOAQAAAABMAcAAAAKMTIvMzAvMjAyMggAAAAKMTIvMzEvMjAyMQkAAAABMMZc/jZBINsIAVs2p0Eg2wgvQ0lRLk5BU0RBUUdNOlJBUFQuSVFfVE9UQUxfUkVWLjEwMDAwLjIwMjItMTItMzABAAAA0CBWEAIAAAAFMy44MTMBCAAAAAUAAAABMQEAAAALLTIxMDg5MDQ3NjMDAAAAAzE2MAIAAAACMjgEAAAAATAHAAAACjEyLzMwLzIwMjIIAAAACjEyLzMxLzIwMjEJAAAAATDGXP42QSDbCO4MNqdBINsIMkNJUS5OQVNEQVFHUzpBUE9HLklRX0dST1NTX01BUkdJTi4xMDAwMC4yMDIyLTEyLTMwAQAAAKrUAwACAAAABzI1LjA2MjYBCAAAAAUAAAABMQEAAAALLTIwNjQ3NDA4OTADAAAAAzE2MAIAAAAENDA3NAQAAAABMAcAAAAKMTIvMzAvMjAyMggAAAAKMTEvMjYvMjAyMgkAAAABMNGD/jZBINsI4uU1p0Eg2wgvQ0lRLk5BU0RBUUdTOk9QRU4uSVFfRElWX1NIQVJFLjEwMDAwLjIwMjItMTItMzABAAAAb4RNEAMAAAAAANGD/jZBINsI05c1p0Eg2wgwQ0lRLk5BU0RBUUdTOkNSTlguSVFfVE9UQUxfTElBQi4xMDAwMC4yMDIyLTEyLTMwAQAAAP9fuRACAAAABjE5LjA3MQEIAAAABQAAAAExAQAAAAstMjA1OTE2MDQx</t>
  </si>
  <si>
    <t>NQMAAAADMTYwAgAAAAQxMjc2BAAAAAEwBwAAAAoxMi8zMC8yMDIyCAAAAAoxMi8zMS8yMDIxCQAAAAEw0YP+NkEg2wjTlzWnQSDbCChDSVEuTkFTREFRR1M6UkdOWC5JUV9SRS4xMDAwMC4yMDIyLTEyLTMwAQAAAFRvyQcCAAAACC0xNjEuMjMyAQgAAAAFAAAAATEBAAAACy0yMDU5MTY2MTExAwAAAAMxNjACAAAABDEyMjIEAAAAATAHAAAACjEyLzMwLzIwMjIIAAAACjEyLzMxLzIwMjEJAAAAATDRg/42QSDbCLtJNadBINsIL0NJUS5OQVNEQVFHUzpDTVBSLklRX0RJVl9TSEFSRS4xMDAwMC4yMDIyLTEyLTMwAQAAAGGVQAEDAAAAAADRg/42QSDbCKf7NKdBINsIL0NJUS5OQVNEQVFDTTpCTEZTLklRX05JX01BUkdJTi4xMDAwMC4yMDIyLTEyLTMwAQAAAKYLBAACAAAABy02LjQwNzUBCAAAAAUAAAABMQEAAAALLTIxMDU1MjcyMjgDAAAAAzE2MAIAAAAENDA5NAQAAAABMAcAAAAKMTIvMzAvMjAyMggAAAAKMTIvMzEvMjAyMQkAAAABMNGD/jZBINsIkq00p0Eg2wgvQ0lRLk5BU0RBUUNNOkNETU8uSVFfVE9UQUxfUkVWLjEwMDAwLjIwMjItMTItMzABAAAARuQCAAIAAAAHMTE1Ljk3NwEIAAAABQAAAAExAQAAAAstMjEwODk2Mzg3NgMAAAADMTYwAgAAAAIyOAQAAAABMAcAAAAKMTIvMzAvMjAyMggAAAAJMS8zMS8yMDIyCQAAAAEw0YP+NkEg2wiHhjSnQSDbCDJDSVEuTkFTREFRQ006TlVUWC5JUV9UT1RB</t>
  </si>
  <si>
    <t>TF9BU1NFVFMuMTAwMDAuMjAyMi0xMi0zMAEAAADnfxEqAgAAAAozOTQuNjUwMDQzAQgAAAAFAAAAATEBAAAACy0yMDU4NjI0OTUxAwAAAAMxNjACAAAABDEwMDcEAAAAATAHAAAACjEyLzMwLzIwMjIIAAAACjEyLzMxLzIwMjEJAAAAATDRg/42QSDbCHU4NKdBINsIKENJUS5OQVNEQVFHTTpTQ1JNLklRX1JFLjEwMDAwLjIwMjItMTItMzABAAAAkzoAaQIAAAAGLTAuMDA1AQgAAAAFAAAAATEBAAAACy0yMDU4OTIxNTk2AwAAAAMxNjACAAAABDEyMjIEAAAAATAHAAAACjEyLzMwLzIwMjIIAAAACjEyLzMxLzIwMjEJAAAAATDRg/42QSDbCGkRNKdBINsILUNJUS5OQVNEQVFDTTpIU0tBLklRX1NUX0RFQlQuMTAwMDAuMjAyMi0xMi0zMAEAAAD5cgAAAwAAAAAA0YP+NkEg2whUwzOnQSDbCC1DSVEuTkFTREFRQ006SFNLQS5JUV9MVF9ERUJULjEwMDAwLjIwMjItMTItMzABAAAA+XIAAAIAAAAGOTkuOTM0AQgAAAAFAAAAATEBAAAACy0yMDU5MDY3MzI4AwAAAAMxNjACAAAABDEwNDkEAAAAATAHAAAACjEyLzMwLzIwMjIIAAAACjEyLzMxLzIwMjEJAAAAATDRg/42QSDbCFTDM6dBINsIMkNJUS5OQVNEQVFHUzpTSEVOLklRX1RPVEFMX0FTU0VUUy4xMDAwMC4yMDIyLTEyLTMwAQAAAOjEBQACAAAABzg5MC43MzMBCAAAAAUAAAABMQEAAAALLTIwNjAxMjYzMjIDAAAAAzE2MAIAAAAEMTAwNwQAAAABMAcAAAAK</t>
  </si>
  <si>
    <t>MTIvMzAvMjAyMggAAAAKMTIvMzEvMjAyMQkAAAABMNGD/jZBINsIP3Uzp0Eg2wgzQ0lRLk5BU0RBUUdNOkZCTVMuSVFfUkVUVVJOX0VRVUlUWS4xMDAwMC4yMDIyLTEyLTMwAQAAAH1jNgACAAAABTkuNzE1AQgAAAAFAAAAATEBAAAACy0yMDU4MzE0NjkwAwAAAAMxNjACAAAABDQxMjgEAAAAATAHAAAACjEyLzMwLzIwMjIIAAAACjEyLzMxLzIwMjEJAAAAATDRg/42QSDbCD91M6dBINsIL0NJUS5OQVNEQVFHUzpIQ1NHLklRX1RPVEFMX1JFVi4xMDAwMC4yMDIyLTEyLTMwAQAAACk7BAACAAAACDE2NDEuOTU5AQgAAAAFAAAAATEBAAAACy0yMDYwNTExMDMwAwAAAAMxNjACAAAAAjI4BAAAAAEwBwAAAAoxMi8zMC8yMDIyCAAAAAoxMi8zMS8yMDIxCQAAAAEw0YP+NkEg2wgzTjOnQSDbCDJDSVEuTkFTREFRR1M6QU1ZVC5JUV9HUk9TU19NQVJHSU4uMTAwMDAuMjAyMi0xMi0zMAEAAABqxQ0mAgAAAAQ1NC4zAQgAAAAFAAAAATEBAAAACy0yMDk5NDc3MDQwAwAAAAMxNjACAAAABDQwNzQEAAAAATAHAAAACjEyLzMwLzIwMjIIAAAACjEyLzMxLzIwMjEJAAAAATDRg/42QSDbCCMAM6dBINsILkNJUS5OQVNEQVFDTTpHU00uSVFfRElWX1NIQVJFLjEwMDAwLjIwMjItMTItMzABAAAAc7uRBwMAAAAAANGD/jZBINsIGNkyp0Eg2wgvQ0lRLk5BU0RBUUdTOlNTUC5JUV9UT1RBTF9MSUFCLjEwMDAwLjIwMjItMTIt</t>
  </si>
  <si>
    <t>MzABAAAAl04AAAIAAAAHNDY4Ny44OAEIAAAABQAAAAExAQAAAAstMjA1OTU1Njg5MgMAAAADMTYwAgAAAAQxMjc2BAAAAAEwBwAAAAoxMi8zMC8yMDIyCAAAAAoxMi8zMS8yMDIxCQAAAAEw0YP+NkEg2wgLsjKnQSDbCChDSVEuTkFTREFRR006Q0xGRC5JUV9SRS4xMDAwMC4yMDIyLTEyLTMwAQAAAHTFAwACAAAABTU1LjgzAQgAAAAFAAAAATEBAAAACy0yMDYyMTQ3NjA1AwAAAAMxNjACAAAABDEyMjIEAAAAATAHAAAACjEyLzMwLzIwMjIIAAAACjEyLzMxLzIwMjEJAAAAATDRg/42QSDbCAOLMqdBINsIL0NJUS5OQVNEQVFHUzpGV1JHLklRX0RJVl9TSEFSRS4xMDAwMC4yMDIyLTEyLTMwAQAAAMquKmQDAAAAAADRg/42QSDbCOIVMqdBINsIL0NJUS5OQVNEQVFDTTpEQ0dPLklRX05JX01BUkdJTi4xMDAwMC4yMDIyLTEyLTMwAQAAACIuJiECAAAABjcuNDQ5NwEIAAAABQAAAAExAQAAAAstMjEwODE5MjIyOAMAAAADMTYwAgAAAAQ0MDk0BAAAAAEwBwAAAAoxMi8zMC8yMDIyCAAAAAoxMi8zMS8yMDIxCQAAAAEw0YP+NkEg2whU7jGnQSDbCC9DSVEuTkFTREFRQ006SU1YSS5JUV9UT1RBTF9SRVYuMTAwMDAuMjAyMi0xMi0zMAEAAAAOrmwBAgAAAAc0NTkuMjA2AQgAAAAFAAAAATEBAAAACy0yMTA5MjA3NzAxAwAAAAMxNjACAAAAAjI4BAAAAAEwBwAAAAoxMi8zMC8yMDIyCAAAAAoxMi8zMS8yMDIxCQAA</t>
  </si>
  <si>
    <t>AAEw0YP+NkEg2wizxzGnQSDbCDFDSVEuTkFTREFRR1M6R0dSLklRX1RPVEFMX0FTU0VUUy4xMDAwMC4yMDIyLTEyLTMwAQAAAMxkbRACAAAABTg0NC40AQgAAAAFAAAAATEBAAAACy0yMDk4OTUyMDI5AwAAAAMxNjACAAAABDEwMDcEAAAAATAHAAAACjEyLzMwLzIwMjIIAAAACjEyLzMxLzIwMjEJAAAAATDRg/42QSDbCDRSMadBINsIKENJUS5OQVNEQVFHTTpJRVNDLklRX1JFLjEwMDAwLjIwMjItMTItMzABAAAAv8AFAAIAAAAHMTg3LjUzOAEIAAAABQAAAAExAQAAAAstMjA2MjQxNTY5NQMAAAADMTYwAgAAAAQxMjIyBAAAAAEwBwAAAAoxMi8zMC8yMDIyCAAAAAoxMi8zMS8yMDIxCQAAAAEw0YP+NkEg2wggKzGnQSDbCC1DSVEuTkFTREFRQ006VUZQVC5JUV9TVF9ERUJULjEwMDAwLjIwMjItMTItMzABAAAAqDMFAAMAAAAAANGD/jZBINsIEd0wp0Eg2wgtQ0lRLk5BU0RBUUNNOlVGUFQuSVFfTFRfREVCVC4xMDAwMC4yMDIyLTEyLTMwAQAAAKgzBQACAAAABjcxLjE3NgEIAAAABQAAAAExAQAAAAstMjEwODQzMTkwMAMAAAADMTYwAgAAAAQxMDQ5BAAAAAEwBwAAAAoxMi8zMC8yMDIyCAAAAAoxMi8zMS8yMDIxCQAAAAEw0YP+NkEg2wgUBDGnQSDbCDJDSVEuTkFTREFRR1M6SU1HTi5JUV9UT1RBTF9BU1NFVFMuMTAwMDAuMjAyMi0xMi0zMAEAAABidAAAAgAAAAc1MjUuNzY1AQgAAAAFAAAAATEBAAAA</t>
  </si>
  <si>
    <t>Cy0yMDU4NjQwNzI1AwAAAAMxNjACAAAABDEwMDcEAAAAATAHAAAACjEyLzMwLzIwMjIIAAAACjEyLzMxLzIwMjEJAAAAATDRg/42QSDbCBHdMKdBINsIM0NJUS5OQVNEQVFDTTpWS1RYLklRX1JFVFVSTl9FUVVJVFkuMTAwMDAuMjAyMi0xMi0zMAEAAADyvLUOAgAAAAgtMjQuNjQ2NQEIAAAABQAAAAExAQAAAAstMjA2MTYzMDA1OQMAAAADMTYwAgAAAAQ0MTI4BAAAAAEwBwAAAAoxMi8zMC8yMDIyCAAAAAoxMi8zMS8yMDIxCQAAAAEw0YP+NkEg2wgEtjCnQSDbCC9DSVEuTkFTREFRR1M6SENDSS5JUV9UT1RBTF9SRVYuMTAwMDAuMjAyMi0xMi0zMAEAAAAoSkQAAgAAAAc1MTUuMzM0AQgAAAAFAAAAATEBAAAACy0yMDU4OTg0NzY1AwAAAAMxNjACAAAAAjI4BAAAAAEwBwAAAAoxMi8zMC8yMDIyCAAAAAgxLzEvMjAyMgkAAAABMNGD/jZBINsI8mcwp0Eg2wgyQ0lRLk5BU0RBUUdTOlNIQ1IuSVFfR1JPU1NfTUFSR0lOLjEwMDAwLjIwMjItMTItMzABAAAA5cK2BAIAAAAHNTAuNzcyNgEIAAAABQAAAAExAQAAAAstMjEwNTM1ODA5MwMAAAADMTYwAgAAAAQ0MDc0BAAAAAEwBwAAAAoxMi8zMC8yMDIyCAAAAAoxMi8zMS8yMDIxCQAAAAEw0YP+NkEg2wjpQDCnQSDbCC9DSVEuTkFTREFRQ006QVNMRS5JUV9ESVZfU0hBUkUuMTAwMDAuMjAyMi0xMi0zMAEAAAAaWgUFAwAAAAAA26r+NkEg2wjU8i+nQSDbCDBD</t>
  </si>
  <si>
    <t>SVEuTkFTREFRR1M6Q09MTC5JUV9UT1RBTF9MSUFCLjEwMDAwLjIwMjItMTItMzABAAAAjUpyAAIAAAAHNDg5LjE0OQEIAAAABQAAAAExAQAAAAstMjA1OTgyNTc1NAMAAAADMTYwAgAAAAQxMjc2BAAAAAEwBwAAAAoxMi8zMC8yMDIyCAAAAAoxMi8zMS8yMDIxCQAAAAEw26r+NkEg2whNzC+nQSDbCChDSVEuTkFTREFRR1M6S05TQS5JUV9SRS4xMDAwMC4yMDIyLTEyLTMwAQAAALWiRSECAAAACC02NzUuMzk3AQgAAAAFAAAAATEBAAAACy0yMDU4NjI0OTcyAwAAAAMxNjACAAAABDEyMjIEAAAAATAHAAAACjEyLzMwLzIwMjIIAAAACjEyLzMxLzIwMjEJAAAAATDbqv42QSDbCDN+L6dBINsIL0NJUS5OQVNEQVFHUzpRTlNULklRX0RJVl9TSEFSRS4xMDAwMC4yMDIyLTEyLTMwAQAAAKIgAgADAAAAAADbqv42QSDbCCEwL6dBINsIL0NJUS5OQVNEQVFHUzpXS01FLklRX05JX01BUkdJTi4xMDAwMC4yMDIyLTEyLTMwAQAAAFZBoCoCAAAACC00OS41NjYyAQgAAAAFAAAAATEBAAAACy0yMTA3MDE2NzU0AwAAAAMxNjACAAAABDQwOTQEAAAAATAHAAAACjEyLzMwLzIwMjIIAAAACjEyLzMxLzIwMjEJAAAAATDbqv42QSDbCBYJL6dBINsILkNJUS5OQVNEQVFHUzpPUEsuSVFfVE9UQUxfUkVWLjEwMDAwLjIwMjItMTItMzABAAAAj7n9AQIAAAAIMTc3NC43MTgBCAAAAAUAAAABMQEAAAALLTIxMDk2NjI1MDEDAAAA</t>
  </si>
  <si>
    <t>AzE2MAIAAAACMjgEAAAAATAHAAAACjEyLzMwLzIwMjIIAAAACjEyLzMxLzIwMjEJAAAAATDbqv42QSDbCAviLqdBINsIMkNJUS5OQVNEQVFHTTpNVFRSLklRX1RPVEFMX0FTU0VUUy4xMDAwMC4yMDIyLTEyLTMwAQAAAD054wwCAAAABzcxOS4xNzYBCAAAAAUAAAABMQEAAAALLTIwNTkwNjcyOTADAAAAAzE2MAIAAAAEMTAwNwQAAAABMAcAAAAKMTIvMzAvMjAyMggAAAAKMTIvMzEvMjAyMQkAAAABMNuq/jZBINsI9pMup0Eg2wgoQ0lRLk5BU0RBUUdNOkxQUk8uSVFfUkUuMTAwMDAuMjAyMi0xMi0zMAEAAACacEoEAgAAAAgtMjgyLjQzOQEIAAAABQAAAAExAQAAAAstMjA1OTA0MjEyMQMAAAADMTYwAgAAAAQxMjIyBAAAAAEwBwAAAAoxMi8zMC8yMDIyCAAAAAoxMi8zMS8yMDIxCQAAAAEw26r+NkEg2wjtbC6nQSDbCC1DSVEuTkFTREFRR1M6SFdLTi5JUV9TVF9ERUJULjEwMDAwLjIwMjItMTItMzABAAAAszoEAAMAAAAAANuq/jZBINsI2B4up0Eg2wgtQ0lRLk5BU0RBUUdTOkhXS04uSVFfTFRfREVCVC4xMDAwMC4yMDIyLTEyLTMwAQAAALM6BAACAAAABzEwNS45MTUBCAAAAAUAAAABMQEAAAALLTIwNjI1ODc5NTMDAAAAAzE2MAIAAAAEMTA0OQQAAAABMAcAAAAKMTIvMzAvMjAyMggAAAAKMTIvMjYvMjAyMQkAAAABMNuq/jZBINsI2B4up0Eg2wgxQ0lRLk5BU0RBUUdTOlBGQy5JUV9UT1RBTF9BU1NF</t>
  </si>
  <si>
    <t>VFMuMTAwMDAuMjAyMi0xMi0zMAEAAACCOAUAAgAAAAg3NDgxLjQwMgEIAAAABQAAAAExAQAAAAstMjA1ODM0NzIzNQMAAAADMTYwAgAAAAQxMDA3BAAAAAEwBwAAAAoxMi8zMC8yMDIyCAAAAAoxMi8zMS8yMDIxCQAAAAEw26r+NkEg2wjE0C2nQSDbCDNDSVEuTkFTREFRR006U1BSWS5JUV9SRVRVUk5fRVFVSVRZLjEwMDAwLjIwMjItMTItMzABAAAAB6bhIgIAAAAILTc3LjkzMTEBCAAAAAUAAAABMQEAAAALLTIwNjkzOTE0OTEDAAAAAzE2MAIAAAAENDEyOAQAAAABMAcAAAAKMTIvMzAvMjAyMggAAAAKMTIvMzEvMjAyMQkAAAABMNuq/jZBINsIxNAtp0Eg2wgvQ0lRLk5BU0RBUUNNOldBTEQuSVFfVE9UQUxfUkVWLjEwMDAwLjIwMjItMTItMzABAAAAJKYIKgMAAAAAANuq/jZBINsIvKktp0Eg2wgyQ0lRLk5BU0RBUUdTOklEWUEuSVFfR1JPU1NfTUFSR0lOLjEwMDAwLjIwMjItMTItMzABAAAAax2nEwIAAAAJLTEwOC4xNDU3AQgAAAAFAAAAATEBAAAACy0yMDU4MTcxNzc3AwAAAAMxNjACAAAABDQwNzQEAAAAATAHAAAACjEyLzMwLzIwMjIIAAAACjEyLzMxLzIwMjEJAAAAATDbqv42QSDbCK+CLadBINsIL0NJUS5OQVNEQVFHTTpPU1RLLklRX0RJVl9TSEFSRS4xMDAwMC4yMDIyLTEyLTMwAQAAAPlOCgADAAAAAADbqv42QSDbCJk0LadBINsIMENJUS5OQVNEQVFHUzpFV0NaLklRX1RPVEFMX0xJQUIu</t>
  </si>
  <si>
    <t>MTAwMDAuMjAyMi0xMi0zMAEAAACWhJMiAgAAAAcyNzIuMTk4AQgAAAAFAAAAATEBAAAACy0yMTA4MzM4MDAzAwAAAAMxNjACAAAABDEyNzYEAAAAATAHAAAACjEyLzMwLzIwMjIIAAAACjEyLzI1LzIwMjEJAAAAATDbqv42QSDbCI8NLadBINsIKENJUS5OQVNEQVFHUzpDU0lJLklRX1JFLjEwMDAwLjIwMjItMTItMzABAAAAkpqOAAIAAAAILTQwNC4xMTYBCAAAAAUAAAABMQEAAAALLTIwNjE3ODU4ODUDAAAAAzE2MAIAAAAEMTIyMgQAAAABMAcAAAAKMTIvMzAvMjAyMggAAAAKMTIvMzEvMjAyMQkAAAABMNuq/jZBINsIieYsp0Eg2wgvQ0lRLk5BU0RBUUNNOkhIUlMuSVFfRElWX1NIQVJFLjEwMDAwLjIwMjItMTItMzABAAAAIeq9BgMAAAAAANuq/jZBINsIaHEsp0Eg2wgvQ0lRLk5BU0RBUUdTOlVWU1AuSVFfTklfTUFSR0lOLjEwMDAwLjIwMjItMTItMzABAAAALL8EAAIAAAAHMzIuNzExNAEIAAAABQAAAAExAQAAAAstMjA1OTIxNDkwNgMAAAADMTYwAgAAAAQ0MDk0BAAAAAEwBwAAAAoxMi8zMC8yMDIyCAAAAAoxMi8zMS8yMDIxCQAAAAEw26r+NkEg2wheSiynQSDbCC9DSVEuTkFTREFRR1M6SUNQVC5JUV9UT1RBTF9SRVYuMTAwMDAuMjAyMi0xMi0zMAEAAACCr60AAgAAAAYyNjAuNzUBCAAAAAUAAAABMQEAAAALLTIwNTg2NzE4MzIDAAAAAzE2MAIAAAACMjgEAAAAATAHAAAACjEyLzMwLzIwMjII</t>
  </si>
  <si>
    <t>AAAACjEyLzMxLzIwMjEJAAAAATDbqv42QSDbCFEjLKdBINsIMUNJUS5OQVNEQVFHUzpVTEguSVFfVE9UQUxfQVNTRVRTLjEwMDAwLjIwMjItMTItMzABAAAAO8HAAAIAAAAIMTEzNy40OTEBCAAAAAUAAAABMQEAAAALLTIxMDc5NDI0MDgDAAAAAzE2MAIAAAAEMTAwNwQAAAABMAcAAAAKMTIvMzAvMjAyMggAAAAKMTIvMzEvMjAyMQkAAAABMNuq/jZBINsIM64rp0Eg2wgnQ0lRLk5BU0RBUUNNOlBOVC5JUV9SRS4xMDAwMC4yMDIyLTEyLTMwAQAAAARAICcCAAAACi01OS4yODQ3MDgBCAAAAAUAAAABMQEAAAALLTIxMDY5NzY0OTUDAAAAAzE2MAIAAAAEMTIyMgQAAAABMAcAAAAKMTIvMzAvMjAyMggAAAAKMTIvMzEvMjAyMQkAAAABMNuq/jZBINsIKYcrp0Eg2wgtQ0lRLk5BU0RBUUNNOlRIUlkuSVFfU1RfREVCVC4xMDAwMC4yMDIyLTEyLTMwAQAAANDjBQADAAAAAADbqv42QSDbCCBgK6dBINsILUNJUS5OQVNEQVFDTTpUSFJZLklRX0xUX0RFQlQuMTAwMDAuMjAyMi0xMi0zMAEAAADQ4wUAAgAAAAc0OTIuNDc2AQgAAAAFAAAAATEBAAAACy0yMDU5OTI1NzUwAwAAAAMxNjACAAAABDEwNDkEAAAAATAHAAAACjEyLzMwLzIwMjIIAAAACjEyLzMxLzIwMjEJAAAAATDbqv42QSDbCCBgK6dBINsIMkNJUS5OQVNEQVFHUzpBVlhMLklRX1RPVEFMX0FTU0VUUy4xMDAwMC4yMDIyLTEyLTMwAQAAAGM4zwACAAAA</t>
  </si>
  <si>
    <t>CjE1Ni44OTYzNjgBCAAAAAUAAAABMQEAAAALLTIwNjIxMjEzMDYDAAAAAzE2MAIAAAAEMTAwNwQAAAABMAcAAAAKMTIvMzAvMjAyMggAAAAKMTIvMzEvMjAyMQkAAAABMNuq/jZBINsIGDkrp0Eg2wgzQ0lRLk5BU0RBUUdTOk9QUkEuSVFfUkVUVVJOX0VRVUlUWS4xMDAwMC4yMDIyLTEyLTMwAQAAAILwICICAAAABy00LjE4NTEBCAAAAAUAAAABMQEAAAALLTIxMDEwNDcyOTADAAAAAzE2MAIAAAAENDEyOAQAAAABMAcAAAAKMTIvMzAvMjAyMggAAAAKMTIvMzEvMjAyMQkAAAABMNuq/jZBINsICxIrp0Eg2wgvQ0lRLk5BU0RBUUdTOkhTVE0uSVFfVE9UQUxfUkVWLjEwMDAwLjIwMjItMTItMzABAAAASmEBAAIAAAAHMjU2LjcxMgEIAAAABQAAAAExAQAAAAstMjA1OTEwMjI5NwMAAAADMTYwAgAAAAIyOAQAAAABMAcAAAAKMTIvMzAvMjAyMggAAAAKMTIvMzEvMjAyMQkAAAABMNuq/jZBINsI+sMqp0Eg2wgyQ0lRLk5BU0RBUUdTOkdJSUkuSVFfR1JPU1NfTUFSR0lOLjEwMDAwLjIwMjItMTItMzABAAAA9i4EAAIAAAAHMzUuNzE5MwEIAAAABQAAAAExAQAAAAstMjEwNjI0Mzk0MwMAAAADMTYwAgAAAAQ0MDc0BAAAAAEwBwAAAAoxMi8zMC8yMDIyCAAAAAkxLzMxLzIwMjIJAAAAATDbqv42QSDbCO2cKqdBINsIL0NJUS5OQVNEQVFHUzpTQ1NDLklRX0RJVl9TSEFSRS4xMDAwMC4yMDIyLTEyLTMwAQAAAGxF</t>
  </si>
  <si>
    <t>BQADAAAAAADbqv42QSDbCOFOKqdBINsIMENJUS5OQVNEQVFHTTpST1ZSLklRX1RPVEFMX0xJQUIuMTAwMDAuMjAyMi0xMi0zMAEAAAC/TbQIAgAAAAcxMDQuNTYyAQgAAAAFAAAAATEBAAAACy0yMTA3NDM1NTEyAwAAAAMxNjACAAAABDEyNzYEAAAAATAHAAAACjEyLzMwLzIwMjIIAAAACjEyLzMxLzIwMjEJAAAAATDbqv42QSDbCOFOKqdBINsIKENJUS5OQVNEQVFHUzpLVVJBLklRX1JFLjEwMDAwLjIwMjItMTItMzABAAAAuMvaEAIAAAAILTQzMi45NjgBCAAAAAUAAAABMQEAAAALLTIwNTk4MjA5ODEDAAAAAzE2MAIAAAAEMTIyMgQAAAABMAcAAAAKMTIvMzAvMjAyMggAAAAKMTIvMzEvMjAyMQkAAAABMNuq/jZBINsIPQAqp0Eg2wguQ0lRLk5BU0RBUUNNOlJUQy5JUV9ESVZfU0hBUkUuMTAwMDAuMjAyMi0xMi0zMAEAAADtSXchAwAAAAAA5tH+NkEg2wgrsimnQSDbCC9DSVEuTkFTREFRR1M6Q1RCSS5JUV9OSV9NQVJHSU4uMTAwMDAuMjAyMi0xMi0zMAEAAACfhwQAAgAAAAczOC44MTIxAQgAAAAFAAAAATEBAAAACy0yMDU4NTU4NDA4AwAAAAMxNjACAAAABDQwOTQEAAAAATAHAAAACjEyLzMwLzIwMjIIAAAACjEyLzMxLzIwMjEJAAAAATDm0f42QSDbCBRkKadBINsIL0NJUS5OQVNEQVFHUzpJTlZBLklRX1RPVEFMX1JFVi4xMDAwMC4yMDIyLTEyLTMwAQAAACpfAAACAAAABzM5MS44NjYBCAAAAAUA</t>
  </si>
  <si>
    <t>AAABMQEAAAALLTIwNTkxNzU0MTYDAAAAAzE2MAIAAAACMjgEAAAAATAHAAAACjEyLzMwLzIwMjIIAAAACjEyLzMxLzIwMjEJAAAAATDm0f42QSDbCBRkKadBINsIMkNJUS5OQVNEQVFDTTpWVE5SLklRX1RPVEFMX0FTU0VUUy4xMDAwMC4yMDIyLTEyLTMwAQAAAM9BoAECAAAABjI2Ni4wNgEIAAAABQAAAAExAQAAAAstMjA1ODY5NTM4NwMAAAADMTYwAgAAAAQxMDA3BAAAAAEwBwAAAAoxMi8zMC8yMDIyCAAAAAoxMi8zMS8yMDIxCQAAAAEw5tH+NkEg2wj/FSmnQSDbCChDSVEuTkFTREFRR1M6QklPWC5JUV9SRS4xMDAwMC4yMDIyLTEyLTMwAQAAAALMNSMDAAAAAADm0f42QSDbCPXuKKdBINsILUNJUS5OQVNEQVFHUzpDRVZBLklRX1NUX0RFQlQuMTAwMDAuMjAyMi0xMi0zMAEAAAD75DYAAwAAAAAA5tH+NkEg2wjgoCinQSDbCC1DSVEuTkFTREFRR1M6Q0VWQS5JUV9MVF9ERUJULjEwMDAwLjIwMjItMTItMzABAAAA++Q2AAMAAAAAAObR/jZBINsI4KAop0Eg2wgyQ0lRLk5BU0RBUUdTOlNLV0QuSVFfVE9UQUxfQVNTRVRTLjEwMDAwLjIwMjItMTItMzABAAAAaNkOBwIAAAAIMjExOC4yMTIBCAAAAAUAAAABMQEAAAALLTIwNjk2OTIzNjcDAAAAAzE2MAIAAAAEMTAwNwQAAAABMAcAAAAKMTIvMzAvMjAyMggAAAAKMTIvMzEvMjAyMQkAAAABMObR/jZBINsIzFIop0Eg2wgzQ0lRLk5BU0RBUUdTOk1MWVMu</t>
  </si>
  <si>
    <t>SVFfUkVUVVJOX0VRVUlUWS4xMDAwMC4yMDIyLTEyLTMwAQAAAOvjWCoCAAAACi0xNTY4Ljk1NzEBCAAAAAUAAAABMQEAAAALLTIwNjMzNTMxODMDAAAAAzE2MAIAAAAENDEyOAQAAAABMAcAAAAKMTIvMzAvMjAyMggAAAAKMTIvMzEvMjAyMQkAAAABMObR/jZBINsIzFIop0Eg2wguQ0lRLk5BU0RBUUdTOkhCVC5JUV9UT1RBTF9SRVYuMTAwMDAuMjAyMi0xMi0zMAEAAAAjbbsCAgAAAAcxNjcuODA4AQgAAAAFAAAAATEBAAAACy0yMTA4NTg3Mjk1AwAAAAMxNjACAAAAAjI4BAAAAAEwBwAAAAoxMi8zMC8yMDIyCAAAAAoxMi8zMS8yMDIxCQAAAAEw5tH+NkEg2wi3BCinQSDbCDJDSVEuTkFTREFRR1M6VFdPVS5JUV9HUk9TU19NQVJHSU4uMTAwMDAuMjAyMi0xMi0zMAEAAAA02pkDAgAAAAc3MS41MTYzAQgAAAAFAAAAATEBAAAACy0yMDYwMTY2MTA2AwAAAAMxNjACAAAABDQwNzQEAAAAATAHAAAACjEyLzMwLzIwMjIIAAAACjEyLzMxLzIwMjEJAAAAATDm0f42QSDbCKzdJ6dBINsIL0NJUS5OQVNEQVFHUzpTQ1ZMLklRX0RJVl9TSEFSRS4xMDAwMC4yMDIyLTEyLTMwAQAAACfyBAACAAAABDAuMjgBCAAAAAUAAAABMQEAAAALLTIxMDY4NDQ0OTgDAAAAAzE2MAIAAAAEMzA1OAQAAAABMAcAAAAKMTIvMzAvMjAyMggAAAAJMS8yOS8yMDIyCQAAAAEw5tH+NkEg2wiYjyenQSDbCDBDSVEuTkFTREFRQ006TUFS</t>
  </si>
  <si>
    <t>QS5JUV9UT1RBTF9MSUFCLjEwMDAwLjIwMjItMTItMzABAAAA2MxwCQIAAAAKNzY1LjIyMTA0MgEIAAAABQAAAAExAQAAAAstMjEwODcyOTU2NwMAAAADMTYwAgAAAAQxMjc2BAAAAAEwBwAAAAoxMi8zMC8yMDIyCAAAAAoxMi8zMS8yMDIxCQAAAAEw5tH+NkEg2wiSaCenQSDbCChDSVEuTkFTREFRR006QkxCRC5JUV9SRS4xMDAwMC4yMDIyLTEyLTMwAQAAAJoQQBACAAAABy0zNy44MzUBCAAAAAUAAAABMQEAAAALLTIwNjE5OTQyNTkDAAAAAzE2MAIAAAAEMTIyMgQAAAABMAcAAAAKMTIvMzAvMjAyMggAAAAIMS8xLzIwMjIJAAAAATDm0f42QSDbCJJoJ6dBINsILkNJUS5OQVNEQVFHUzpCUlkuSVFfRElWX1NIQVJFLjEwMDAwLjIwMjItMTItMzABAAAAW+UDAAIAAAADMC4yAQgAAAAFAAAAATEBAAAACy0yMDU5MDEwNzUyAwAAAAMxNjACAAAABDMwNTgEAAAAATAHAAAACjEyLzMwLzIwMjIIAAAACjEyLzMxLzIwMjEJAAAAATDm0f42QSDbCG/zJqdBINsIL0NJUS5OQVNEQVFHTTpTSUJOLklRX05JX01BUkdJTi4xMDAwMC4yMDIyLTEyLTMwAQAAAL2AqwYCAAAACC02Mi43NTE3AQgAAAAFAAAAATEBAAAACy0yMDU4NjcxNjg0AwAAAAMxNjACAAAABDQwOTQEAAAAATAHAAAACjEyLzMwLzIwMjIIAAAACjEyLzMxLzIwMjEJAAAAATDm0f42QSDbCGXMJqdBINsIL0NJUS5OQVNEQVFHUzpWUkVYLklRX1RPVEFM</t>
  </si>
  <si>
    <t>X1JFVi4xMDAwMC4yMDIyLTEyLTMwAQAAAP7PoxYCAAAABTg2Ni4yAQgAAAAFAAAAATEBAAAACy0yMDYyNzAxNzc0AwAAAAMxNjACAAAAAjI4BAAAAAEwBwAAAAoxMi8zMC8yMDIyCAAAAAoxMi8zMC8yMDIyCQAAAAEw5tH+NkEg2whbpSanQSDbCDFDSVEuTkFTREFRQ006QkZDLklRX1RPVEFMX0FTU0VUUy4xMDAwMC4yMDIyLTEyLTMwAQAAANNtOAACAAAACDI5MzcuNTUyAQgAAAAFAAAAATEBAAAACy0yMTA4MDAxNTI1AwAAAAMxNjACAAAABDEwMDcEAAAAATAHAAAACjEyLzMwLzIwMjIIAAAACjEyLzMxLzIwMjEJAAAAATDm0f42QSDbCDwwJqdBINsIKENJUS5OQVNEQVFHUzpXQVNILklRX1JFLjEwMDAwLjIwMjItMTItMzABAAAAQcYEAAIAAAAGNDU4LjMxAQgAAAAFAAAAATEBAAAACy0yMDU5Mjc3OTc1AwAAAAMxNjACAAAABDEyMjIEAAAAATAHAAAACjEyLzMwLzIwMjIIAAAACjEyLzMxLzIwMjEJAAAAATDm0f42QSDbCLcJJqdBINsILUNJUS5OQVNEQVFHTTpCSUdDLklRX1NUX0RFQlQuMTAwMDAuMjAyMi0xMi0zMAEAAAAXClgoAwAAAAAA5tH+NkEg2wiiuyWnQSDbCC1DSVEuTkFTREFRR006QklHQy5JUV9MVF9ERUJULjEwMDAwLjIwMjItMTItMzABAAAAFwpYKAIAAAAHMzM1LjUzNwEIAAAABQAAAAExAQAAAAstMjA1ODg3Mjg5OQMAAAADMTYwAgAAAAQxMDQ5BAAAAAEwBwAAAAoxMi8zMC8yMDIy</t>
  </si>
  <si>
    <t>CAAAAAoxMi8zMS8yMDIxCQAAAAEw5tH+NkEg2wis4iWnQSDbCDJDSVEuTkFTREFRR1M6SEFGQy5JUV9UT1RBTF9BU1NFVFMuMTAwMDAuMjAyMi0xMi0zMAEAAABLCQ0AAgAAAAg2ODU4LjU4NwEIAAAABQAAAAExAQAAAAstMjA1ODUxMjM5NAMAAAADMTYwAgAAAAQxMDA3BAAAAAEwBwAAAAoxMi8zMC8yMDIyCAAAAAoxMi8zMS8yMDIxCQAAAAEw5tH+NkEg2wiiuyWnQSDbCDNDSVEuTkFTREFRQ006QUxUSS5JUV9SRVRVUk5fRVFVSVRZLjEwMDAwLjIwMjItMTItMzABAAAAlhtIZAMAAAAAAObR/jZBINsImpQlp0Eg2wgvQ0lRLk5BU0RBUUdTOlRSU1QuSVFfVE9UQUxfUkVWLjEwMDAwLjIwMjItMTItMzABAAAABrkEAAIAAAAHMTgzLjc5NQEIAAAABQAAAAExAQAAAAstMjA1ODM2OTQ3NgMAAAADMTYwAgAAAAIyOAQAAAABMAcAAAAKMTIvMzAvMjAyMggAAAAKMTIvMzEvMjAyMQkAAAABMObR/jZBINsIg0Ylp0Eg2wgyQ0lRLk5BU0RBUUdTOlNBTkEuSVFfR1JPU1NfTUFSR0lOLjEwMDAwLjIwMjItMTItMzABAAAAMUiaIwMAAAAAAObR/jZBINsIfh8lp0Eg2wgvQ0lRLk5BU0RBUUdNOk1IVUEuSVFfRElWX1NIQVJFLjEwMDAwLjIwMjItMTItMzABAAAAObHzYwMAAAAAAObR/jZBINsIY9Ekp0Eg2wgwQ0lRLk5BU0RBUUdNOkFNQUwuSVFfVE9UQUxfTElBQi4xMDAwMC4yMDIyLTEyLTMwAQAAACZQSwACAAAA</t>
  </si>
  <si>
    <t>CDY1MTQuMDAxAQgAAAAFAAAAATEBAAAACy0yMTA4NjI2NzE1AwAAAAMxNjACAAAABDEyNzYEAAAAATAHAAAACjEyLzMwLzIwMjIIAAAACjEyLzMxLzIwMjEJAAAAATDm0f42QSDbCGPRJKdBINsIKENJUS5OQVNEQVFHUzpPRklYLklRX1JFLjEwMDAwLjIwMjItMTItMzABAAAAGn8AAAIAAAACMjEBCAAAAAUAAAABMQEAAAALLTIwNTgzMTYwMzMDAAAAAzE2MAIAAAAEMTIyMgQAAAABMAcAAAAKMTIvMzAvMjAyMggAAAAKMTIvMzEvMjAyMQkAAAABMObR/jZBINsIToMkp0Eg2wgvQ0lRLk5BU0RBUUdTOk5GQksuSVFfRElWX1NIQVJFLjEwMDAwLjIwMjItMTItMzABAAAAA8w6AgIAAAAEMC41MgEIAAAABQAAAAExAQAAAAstMjA1ODM1OTYxMAMAAAADMTYwAgAAAAQzMDU4BAAAAAEwBwAAAAoxMi8zMC8yMDIyCAAAAAoxMi8zMS8yMDIxCQAAAAEw5tH+NkEg2wg7NSSnQSDbCC9DSVEuTkFTREFRR1M6QU1SSy5JUV9OSV9NQVJHSU4uMTAwMDAuMjAyMi0xMi0zMAEAAACSjkUAAgAAAAYyLjI2NDcBCAAAAAUAAAABMQEAAAALLTIwNjIwMTcxNTcDAAAAAzE2MAIAAAAENDA5NAQAAAABMAcAAAAKMTIvMzAvMjAyMggAAAAKMTIvMzEvMjAyMQkAAAABMND3/jZBINsIMw4kp0Eg2wgvQ0lRLk5BU0RBUUdNOlBUU0kuSVFfVE9UQUxfUkVWLjEwMDAwLjIwMjItMTItMzABAAAAQX4EAAIAAAAGNzA3LjEyAQgAAAAFAAAA</t>
  </si>
  <si>
    <t>ATEBAAAACy0yMTA4NjIyOTQ3AwAAAAMxNjACAAAAAjI4BAAAAAEwBwAAAAoxMi8zMC8yMDIyCAAAAAoxMi8zMS8yMDIxCQAAAAEw0Pf+NkEg2wgm5yOnQSDbCDJDSVEuTkFTREFRR1M6QU5BQi5JUV9UT1RBTF9BU1NFVFMuMTAwMDAuMjAyMi0xMi0zMAEAAAAhTLIBAgAAAAY2NDMuMDcBCAAAAAUAAAABMQEAAAALLTIwNTg5NjQzOTMDAAAAAzE2MAIAAAAEMTAwNwQAAAABMAcAAAAKMTIvMzAvMjAyMggAAAAKMTIvMzEvMjAyMQkAAAABMND3/jZBINsIE5kjp0Eg2wgoQ0lRLk5BU0RBUUNNOkxXTEcuSVFfUkUuMTAwMDAuMjAyMi0xMi0zMAEAAAAliqUAAgAAAAotODkuNjAyODgxAQgAAAAFAAAAATEBAAAACy0yMDU4OTM3OTIxAwAAAAMxNjACAAAABDEyMjIEAAAAATAHAAAACjEyLzMwLzIwMjIIAAAACjEyLzMxLzIwMjEJAAAAATDQ9/42QSDbCIJxI6dBINsILUNJUS5OQVNEQVFDTTpDRklWLklRX1NUX0RFQlQuMTAwMDAuMjAyMi0xMi0zMAEAAAAMlikpAgAAAAgwLjg1NjY0OAEIAAAABQAAAAExAQAAAAstMjEwNTc1NTE4OQMAAAADMTYwAgAAAAQxMDQ2BAAAAAEwBwAAAAoxMi8zMC8yMDIyCAAAAAoxMi8zMS8yMDIxCQAAAAEw0Pf+NkEg2whwIyOnQSDbCC1DSVEuTkFTREFRQ006Q0ZJVi5JUV9MVF9ERUJULjEwMDAwLjIwMjItMTItMzABAAAADJYpKQMAAAAAAND3/jZBINsIcCMjp0Eg2wgyQ0lRLk5B</t>
  </si>
  <si>
    <t>U0RBUUdTOkNTV0MuSVFfVE9UQUxfQVNTRVRTLjEwMDAwLjIwMjItMTItMzABAAAAFUwAAAIAAAAHOTEyLjU1NQEIAAAABQAAAAExAQAAAAstMjA2MjYyODY2NAMAAAADMTYwAgAAAAQxMDA3BAAAAAEwBwAAAAoxMi8zMC8yMDIyCAAAAAoxMi8zMS8yMDIxCQAAAAEw0Pf+NkEg2whZ1SKnQSDbCDNDSVEuTkFTREFRR1M6UFJWQi5JUV9SRVRVUk5fRVFVSVRZLjEwMDAwLjIwMjItMTItMzABAAAACzedGQIAAAAJLTEwMy4xODExAQgAAAAFAAAAATEBAAAACy0yMTExMDYwODY2AwAAAAMxNjACAAAABDQxMjgEAAAAATAHAAAACjEyLzMwLzIwMjIIAAAACjEyLzMxLzIwMjEJAAAAATDQ9/42QSDbCFnVIqdBINsIL0NJUS5OQVNEQVFHTTpQQUhDLklRX1RPVEFMX1JFVi4xMDAwMC4yMDIyLTEyLTMwAQAAADsSCAACAAAABzg3OS4zODQBCAAAAAUAAAABMQEAAAALLTIwNjE5OTM0MjEDAAAAAzE2MAIAAAACMjgEAAAAATAHAAAACjEyLzMwLzIwMjIIAAAACjEyLzMxLzIwMjEJAAAAATDQ9/42QSDbCESHIqdBINsIMkNJUS5OQVNEQVFHTTpUQlBILklRX0dST1NTX01BUkdJTi4xMDAwMC4yMDIyLTEyLTMwAQAAABJcXQ4CAAAACS0yNTAuMTIzOAEIAAAABQAAAAExAQAAAAstMjA1ODg5NTIxMAMAAAADMTYwAgAAAAQ0MDc0BAAAAAEwBwAAAAoxMi8zMC8yMDIyCAAAAAoxMi8zMS8yMDIxCQAAAAEw0Pf+NkEg2wg6YCKn</t>
  </si>
  <si>
    <t>QSDbCC5DSVEuTkFTREFRR1M6Q0ZCLklRX0RJVl9TSEFSRS4xMDAwMC4yMDIyLTEyLTMwAQAAACIJgAYDAAAAAADQ9/42QSDbCCUSIqdBINsILkNJUS5OQVNEQVFHTTpFSC5JUV9UT1RBTF9MSUFCLjEwMDAwLjIwMjItMTItMzABAAAARZxKJgIAAAAHMTYxLjM4OAEIAAAABQAAAAExAQAAAAstMjA5OTI1NDQ4OQMAAAACMzICAAAABDEyNzYEAAAAATAHAAAACjEyLzMwLzIwMjIIAAAACjEyLzMxLzIwMjEJAAAAATDQ9/42QSDbCBvrIadBINsIKENJUS5OQVNEQVFDTTpLVlNDLklRX1JFLjEwMDAwLjIwMjItMTItMzABAAAAtQ38KQIAAAAKLTI0Ljk0ODI4NQEIAAAABQAAAAExAQAAAAstMjEwNTc2NTM2MgMAAAADMTYwAgAAAAQxMjIyBAAAAAEwBwAAAAoxMi8zMC8yMDIyCAAAAAoxMi8zMS8yMDIxCQAAAAEw0Pf+NkEg2wgb6yGnQSDbCC9DSVEuTkFTREFRR006TEFORC5JUV9ESVZfU0hBUkUuMTAwMDAuMjAyMi0xMi0zMAEAAACsHKUGAgAAAAcwLjU0MDc1AQgAAAAFAAAAATEBAAAACy0yMDYwMjE2NjA3AwAAAAMxNjACAAAABDMwNTgEAAAAATAHAAAACjEyLzMwLzIwMjIIAAAACjEyLzMxLzIwMjEJAAAAATDQ9/42QSDbCP11IadBINsIL0NJUS5OQVNEQVFHUzpCQlNJLklRX05JX01BUkdJTi4xMDAwMC4yMDIyLTEyLTMwAQAAAMQBBQACAAAABjMuOTg2NgEIAAAABQAAAAExAQAAAAstMjA1ODMyOTgwMwMA</t>
  </si>
  <si>
    <t>AAADMTYwAgAAAAQ0MDk0BAAAAAEwBwAAAAoxMi8zMC8yMDIyCAAAAAoxMi8zMS8yMDIxCQAAAAEw0Pf+NkEg2wj3TiGnQSDbCC9DSVEuTkFTREFRR006VklUTC5JUV9UT1RBTF9SRVYuMTAwMDAuMjAyMi0xMi0zMAEAAACR7M8NAgAAAAcyNjAuOTAxAQgAAAAFAAAAATEBAAAACy0yMTA4OTExNjgwAwAAAAMxNjACAAAAAjI4BAAAAAEwBwAAAAoxMi8zMC8yMDIyCAAAAAoxMi8yNi8yMDIxCQAAAAEw0Pf+NkEg2wjdACGnQSDbCDBDSVEuTkFTREFRR1M6S0UuSVFfVE9UQUxfQVNTRVRTLjEwMDAwLjIwMjItMTItMzABAAAACIwXAAIAAAAHODgzLjIyNQEIAAAABQAAAAExAQAAAAstMjA2MjA5NjE5NAMAAAADMTYwAgAAAAQxMDA3BAAAAAEwBwAAAAoxMi8zMC8yMDIyCAAAAAoxMi8zMS8yMDIxCQAAAAEw0Pf+NkEg2wjJsiCnQSDbCChDSVEuTkFTREFRR1M6RUdIVC5JUV9SRS4xMDAwMC4yMDIyLTEyLTMwAQAAAMyJBQACAAAACC03MjAuODU2AQgAAAAFAAAAATEBAAAACy0yMDYyMTc3MzI4AwAAAAMxNjACAAAABDEyMjIEAAAAATAHAAAACjEyLzMwLzIwMjIIAAAACjEyLzMxLzIwMjEJAAAAATDQ9/42QSDbCL+LIKdBINsILUNJUS5OQVNEQVFHTTpNQ0ZULklRX1NUX0RFQlQuMTAwMDAuMjAyMi0xMi0zMAEAAAA+nMIMAwAAAAAA0Pf+NkEg2wiqPSCnQSDbCC1DSVEuTkFTREFRR006TUNGVC5JUV9MVF9ERUJU</t>
  </si>
  <si>
    <t>LjEwMDAwLjIwMjItMTItMzABAAAAPpzCDAIAAAAGNzAuODQxAQgAAAAFAAAAATEBAAAACy0yMDYxOTcwNzQ3AwAAAAMxNjACAAAABDEwNDkEAAAAATAHAAAACjEyLzMwLzIwMjIIAAAACDEvMi8yMDIyCQAAAAEw0Pf+NkEg2wi0ZCCnQSDbCDJDSVEuTkFTREFRR1M6Q1VUUi5JUV9UT1RBTF9BU1NFVFMuMTAwMDAuMjAyMi0xMi0zMAEAAACBhAEAAgAAAAcyODAuMjkzAQgAAAAFAAAAATEBAAAACy0yMTA5NjUyMzA5AwAAAAMxNjACAAAABDEwMDcEAAAAATAHAAAACjEyLzMwLzIwMjIIAAAACjEyLzMxLzIwMjEJAAAAATDQ9/42QSDbCKo9IKdBINsIM0NJUS5OQVNEQVFHTTpJVE9TLklRX1JFVFVSTl9FUVVJVFkuMTAwMDAuMjAyMi0xMi0zMAEAAACK6IUnAgAAAAc0OC45NzY0AQgAAAAFAAAAATEBAAAACy0yMTA3MjYyMzIwAwAAAAMxNjACAAAABDQxMjgEAAAAATAHAAAACjEyLzMwLzIwMjIIAAAACjEyLzMxLzIwMjEJAAAAATDQ9/42QSDbCKAWIKdBINsIL0NJUS5OQVNEQVFDTTpHUlJSLklRX1RPVEFMX1JFVi4xMDAwMC4yMDIyLTEyLTMwAQAAAAOl7AQCAAAACTQyLjI0Mjg2MwEIAAAABQAAAAExAQAAAAstMjA2MzQ0Nzk1MgMAAAADMTYwAgAAAAIyOAQAAAABMAcAAAAKMTIvMzAvMjAyMggAAAAKMTIvMzEvMjAyMQkAAAABMND3/jZBINsIi8gfp0Eg2wgyQ0lRLk5BU0RBUUdNOkFWVEUuSVFfR1JPU1Nf</t>
  </si>
  <si>
    <t>TUFSR0lOLjEwMDAwLjIwMjItMTItMzABAAAAWqHDJgMAAAAAAND3/jZBINsIgaEfp0Eg2wgvQ0lRLk5BU0RBUUdTOkNDQkcuSVFfRElWX1NIQVJFLjEwMDAwLjIwMjItMTItMzABAAAAN4UFAAIAAAAEMC42MgEIAAAABQAAAAExAQAAAAstMjEwOTMzMDIyMQMAAAADMTYwAgAAAAQzMDU4BAAAAAEwBwAAAAoxMi8zMC8yMDIyCAAAAAoxMi8zMS8yMDIxCQAAAAEw0Pf+NkEg2wh3eh+nQSDbCDBDSVEuTkFTREFRQ006R05MWC5JUV9UT1RBTF9MSUFCLjEwMDAwLjIwMjItMTItMzABAAAAH3qqAAIAAAAGNDEuMjM3AQgAAAAFAAAAATEBAAAACy0yMDkwMjc5NTYzAwAAAAMxNjACAAAABDEyNzYEAAAAATAHAAAACjEyLzMwLzIwMjIIAAAACjEyLzMxLzIwMjEJAAAAATDQ9/42QSDbCG1TH6dBINsIKENJUS5OQVNEQVFHUzpFRElULklRX1JFLjEwMDAwLjIwMjItMTItMzABAAAAiPoFDwIAAAAILTg1Ny42OTkBCAAAAAUAAAABMQEAAAALLTIwNTk5MzA3NDMDAAAAAzE2MAIAAAAEMTIyMgQAAAABMAcAAAAKMTIvMzAvMjAyMggAAAAKMTIvMzEvMjAyMQkAAAABMND3/jZBINsIXQUfp0Eg2wgvQ0lRLk5BU0RBUUdNOkhJRlMuSVFfRElWX1NIQVJFLjEwMDAwLjIwMjItMTItMzABAAAAN4wFAAIAAAAEMi4wOAEIAAAABQAAAAExAQAAAAstMjEwODY2Mzg2MwMAAAADMTYwAgAAAAQzMDU4BAAAAAEwBwAAAAoxMi8zMC8y</t>
  </si>
  <si>
    <t>MDIyCAAAAAoxMi8zMS8yMDIxCQAAAAEw0Pf+NkEg2whDtx6nQSDbCC9DSVEuTkFTREFRQ006TkVTUi5JUV9OSV9NQVJHSU4uMTAwMDAuMjAyMi0xMi0zMAEAAACXMBgZAgAAAAY2LjAwNDUBCAAAAAUAAAABMQEAAAAKMjA4NTc3Mzk0MgMAAAADMTYwAgAAAAQ0MDk0BAAAAAEwBwAAAAoxMi8zMC8yMDIyCAAAAAoxMi8zMS8yMDIwCQAAAAEw0Pf+NkEg2wg5kB6nQSDbCC5DSVEuTkFTREFRR1M6Q0NCLklRX1RPVEFMX1JFVi4xMDAwMC4yMDIyLTEyLTMwAQAAAJGVwgICAAAABTk3LjY0AQgAAAAFAAAAATEBAAAACy0yMTA4NDEyNDY5AwAAAAMxNjACAAAAAjI4BAAAAAEwBwAAAAoxMi8zMC8yMDIyCAAAAAoxMi8zMS8yMDIxCQAAAAEw1B7/NkEg2wgvaR6nQSDbCDJDSVEuTkFTREFRR1M6RkRNVC5JUV9UT1RBTF9BU1NFVFMuMTAwMDAuMjAyMi0xMi0zMAEAAAAl0EMQAgAAAAczNTMuNDg3AQgAAAAFAAAAATEBAAAACy0yMTA2NjIzMjAzAwAAAAMxNjACAAAABDEwMDcEAAAAATAHAAAACjEyLzMwLzIwMjIIAAAACjEyLzMxLzIwMjEJAAAAATDUHv82QSDbCBobHqdBINsIM0NJUS5OQVNEQVFHTTpDRE5BLklRX1JFVFVSTl9FUVVJVFkuMTAwMDAuMjAyMi0xMi0zMAEAAAB6X5gAAgAAAActOC4yNDc0AQgAAAAFAAAAATEBAAAACy0yMDU5MzE3MjAzAwAAAAMxNjACAAAABDQxMjgEAAAAATAHAAAACjEyLzMwLzIw</t>
  </si>
  <si>
    <t>MjIIAAAACjEyLzMxLzIwMjEJAAAAATDUHv82QSDbCBD0HadBINsIL0NJUS5OQVNEQVFHUzpNUlNOLklRX05JX01BUkdJTi4xMDAwMC4yMDIyLTEyLTMwAQAAAObFGAADAAAAAk5NAQgAAAAFAAAAATEBAAAACy0yMDU5MjQ4MTIyAwAAAAMxNjACAAAABDQwOTQEAAAAATAHAAAACjEyLzMwLzIwMjIIAAAACjEyLzMxLzIwMjEJAAAAATDUHv82QSDbCPF+HadBINsILUNJUS5OQVNEQVFHUzpTRUFULklRX1NUX0RFQlQuMTAwMDAuMjAyMi0xMi0zMAEAAAD3QTYDAwAAAAAA1B7/NkEg2wjSCR2nQSDbCC1DSVEuTkFTREFRR1M6U0VBVC5JUV9MVF9ERUJULjEwMDAwLjIwMjItMTItMzABAAAA90E2AwIAAAAHNDM3LjUxOAEIAAAABQAAAAExAQAAAAstMjA1ODEwMzIzMwMAAAADMTYwAgAAAAQxMDQ5BAAAAAEwBwAAAAoxMi8zMC8yMDIyCAAAAAoxMi8zMS8yMDIxCQAAAAEw1B7/NkEg2wjcMB2nQSDbCC5DSVEuTkFTREFRQ006VElQVC5JUV9ORVRfREVCVC4xMDAwMC4yMDIyLTEyLTMwAQAAAOAn/gECAAAABzIxNy42MzEBCAAAAAUAAAACMjkCAAAABDQzNjQBAAAACy0yMDU4MDUyMDY1AwAAAAMxNjAEAAAAATAHAAAACjEyLzMwLzIwMjIIAAAACjEyLzMxLzIwMjEJAAAAATDUHv82QSDbCMjiHKdBINsIMkNJUS5OQVNEQVFHUzpNU0JJLklRX0dST1NTX01BUkdJTi4xMDAwMC4yMDIyLTEyLTMwAQAAAK2qCwADAAAA</t>
  </si>
  <si>
    <t>AADUHv82QSDbCMjiHKdBINsIKENJUS5OQVNEQVFHTTpDTUJNLklRX1JFLjEwMDAwLjIwMjItMTItMzABAAAAoaSbJAIAAAAGLTcuMzc4AQgAAAAFAAAAATEBAAAACy0yMDU4Mjc5MzA4AwAAAAMxNjACAAAABDEyMjIEAAAAATAHAAAACjEyLzMwLzIwMjIIAAAACjEyLzMxLzIwMjEJAAAAATDUHv82QSDbCL67HKdBINsIMENJUS5OQVNEQVFHUzpNQldNLklRX1RPVEFMX0xJQUIuMTAwMDAuMjAyMi0xMi0zMAEAAACcRAYAAgAAAAc0ODAxLjE5AQgAAAAFAAAAATEBAAAACy0yMDU4MjU0OTQ3AwAAAAMxNjACAAAABDEyNzYEAAAAATAHAAAACjEyLzMwLzIwMjIIAAAACjEyLzMxLzIwMjEJAAAAATDUHv82QSDbCJUfHKdBINsIMUNJUS5OQVNEQVFHUzpITFZYLklRX0VCSVRfTUFSR0lOLjEwMDAwLjIwMjItMTItMzABAAAA6M0uZAMAAAAAANQe/zZBINsIKqsbp0Eg2wgwQ0lRLk5BU0RBUUNNOkFURVguSVFfVE9UQUxfTElBQi4xMDAwMC4yMDIyLTEyLTMwAQAAAM/QmAECAAAABjkyLjQyOQEIAAAABQAAAAExAQAAAAstMjA2MTgyNDQwMgMAAAADMTYwAgAAAAQxMjc2BAAAAAEwBwAAAAoxMi8zMC8yMDIyCAAAAAoxMi8zMS8yMDIxCQAAAAEw1B7/NkEg2wgqqxunQSDbCC9DSVEuTkFTREFRR006RkFURS5JUV9UT1RBTF9SRVYuMTAwMDAuMjAyMi0xMi0zMAEAAABoMVcCAgAAAAY1NS44NDYBCAAAAAUAAAABMQEA</t>
  </si>
  <si>
    <t>AAALLTIwNTkxNjA0NDQDAAAAAzE2MAIAAAACMjgEAAAAATAHAAAACjEyLzMwLzIwMjIIAAAACjEyLzMxLzIwMjEJAAAAATDUHv82QSDbCBs2G6dBINsIKENJUS5OQVNEQVFHTTpGQVRFLklRX1JFLjEwMDAwLjIwMjItMTItMzABAAAAaDFXAgIAAAAILTc2OS4wODMBCAAAAAUAAAABMQEAAAALLTIwNTkxNjA0NDQDAAAAAzE2MAIAAAAEMTIyMgQAAAABMAcAAAAKMTIvMzAvMjAyMggAAAAKMTIvMzEvMjAyMQkAAAABMNQe/zZBINsIGzYbp0Eg2wgvQ0lRLk5BU0RBUUdNOkNIUlMuSVFfVE9UQUxfUkVWLjEwMDAwLjIwMjItMTItMzABAAAAx3pVDAIAAAAHMzI2LjU1MQEIAAAABQAAAAExAQAAAAstMjA1ODMxNTMwMgMAAAADMTYwAgAAAAIyOAQAAAABMAcAAAAKMTIvMzAvMjAyMggAAAAKMTIvMzEvMjAyMQkAAAABMNQe/zZBINsIA+gap0Eg2wgoQ0lRLk5BU0RBUUdNOkNIUlMuSVFfUkUuMTAwMDAuMjAyMi0xMi0zMAEAAADHelUMAgAAAAktMTA0OS44NTQBCAAAAAUAAAABMQEAAAALLTIwNTgzMTUzMDIDAAAAAzE2MAIAAAAEMTIyMgQAAAABMAcAAAAKMTIvMzAvMjAyMggAAAAKMTIvMzEvMjAyMQkAAAABMNQe/zZBINsIA+gap0Eg2wgxQ0lRLk5BU0RBUUdTOlJXQVkuSVFfRUJJVF9NQVJHSU4uMTAwMDAuMjAyMi0xMi0zMAEAAABBAnBkAwAAAAAA1B7/NkEg2wjochqnQSDbCC1DSVEuTkFTREFRR1M6UldB</t>
  </si>
  <si>
    <t>WS5JUV9TVF9ERUJULjEwMDAwLjIwMjItMTItMzABAAAAQQJwZAMAAAAAANQe/zZBINsIuEsap0Eg2wgtQ0lRLk5BU0RBUUdTOlJXQVkuSVFfTFRfREVCVC4xMDAwMC4yMDIyLTEyLTMwAQAAAEECcGQDAAAAAADUHv82QSDbCOhyGqdBINsIL0NJUS5OQVNEQVFHUzpSV0FZLklRX0RJVl9TSEFSRS4xMDAwMC4yMDIyLTEyLTMwAQAAAEECcGQDAAAAAADUHv82QSDbCA8kGqdBINsIMUNJUS5OQVNEQVFHUzpRUlRFLkEuSVFfTklfTUFSR0lOLjEwMDAwLjIwMjItMTItMzABAAAATHgAAAIAAAAGMi40MjA5AQgAAAAFAAAAATEBAAAACy0yMDU4Njk1MzczAwAAAAMxNjACAAAABDQwOTQEAAAAATAHAAAACjEyLzMwLzIwMjIIAAAACjEyLzMxLzIwMjEJAAAAATDUHv82QSDbCPvVGadBINsIL0NJUS5OQVNEQVFHUzpRUlRFLkEuSVFfU1RfREVCVC4xMDAwMC4yMDIyLTEyLTMwAQAAAEx4AAADAAAAAADUHv82QSDbCOuHGadBINsIL0NJUS5OQVNEQVFHUzpRUlRFLkEuSVFfTFRfREVCVC4xMDAwMC4yMDIyLTEyLTMwAQAAAEx4AAACAAAABDY5MzUBCAAAAAUAAAABMQEAAAALLTIwNTg2OTUzNzMDAAAAAzE2MAIAAAAEMTA0OQQAAAABMAcAAAAKMTIvMzAvMjAyMggAAAAKMTIvMzEvMjAyMQkAAAABMNQe/zZBINsI64cZp0Eg2wg1Q0lRLk5BU0RBUUdTOlFSVEUuQS5JUV9SRVRVUk5fRVFVSVRZLjEwMDAwLjIwMjItMTIt</t>
  </si>
  <si>
    <t>MzABAAAATHgAAAIAAAAHMTIuNTMxNgEIAAAABQAAAAExAQAAAAstMjA1ODY5NTM3MwMAAAADMTYwAgAAAAQ0MTI4BAAAAAEwBwAAAAoxMi8zMC8yMDIyCAAAAAoxMi8zMS8yMDIxCQAAAAEw1B7/NkEg2wjrhxmnQSDbCDFDSVEuTkFTREFRR1M6U0ZJWC5JUV9FQklUX01BUkdJTi4xMDAwMC4yMDIyLTEyLTMwAQAAADbRgAgCAAAABy0xLjYzMzkBCAAAAAUAAAABMQEAAAALLTIxMDg5MzgxNTEDAAAAAzE2MAIAAAAENDA1MwQAAAABMAcAAAAKMTIvMzAvMjAyMggAAAAJMS8yOS8yMDIyCQAAAAEw1B7/NkEg2wi96xinQSDbCDJDSVEuTkFTREFRR1M6U0ZJWC5JUV9UT1RBTF9FUVVJVFkuMTAwMDAuMjAyMi0xMi0zMAEAAAA20YAIAgAAAAc0NjEuMDgyAQgAAAAFAAAAATEBAAAACy0yMTA4OTM4MTUxAwAAAAMxNjACAAAABDEyNzUEAAAAATAHAAAACjEyLzMwLzIwMjIIAAAACTEvMjkvMjAyMgkAAAABMNQe/zZBINsIvesYp0Eg2wguQ0lRLk5BU0RBUUdTOlNGSVguSVFfTkVUX0RFQlQuMTAwMDAuMjAyMi0xMi0zMAEAAAA20YAIAgAAAAYtODguNTEBCAAAAAUAAAABMQEAAAALLTIxMDg5MzgxNTEDAAAAAzE2MAIAAAAENDM2NAQAAAABMAcAAAAKMTIvMzAvMjAyMggAAAAJMS8yOS8yMDIyCQAAAAEw1B7/NkEg2wizxBinQSDbCDJDSVEuTkFTREFRR1M6RFhQRS5JUV9HUk9TU19NQVJHSU4uMTAwMDAuMjAyMi0x</t>
  </si>
  <si>
    <t>Mi0zMAEAAAB31AUAAgAAAAcyOS40OTA5AQgAAAAFAAAAATEBAAAACy0yMTA0OTY0NjQzAwAAAAMxNjACAAAABDQwNzQEAAAAATAHAAAACjEyLzMwLzIwMjIIAAAACjEyLzMxLzIwMjEJAAAAATAGR/82QSDbCJVPGKdBINsIMENJUS5OQVNEQVFHUzpEWFBFLklRX1RPVEFMX0xJQUIuMTAwMDAuMjAyMi0xMi0zMAEAAAB31AUAAgAAAAU1NDcuNQEIAAAABQAAAAExAQAAAAstMjEwNDk2NDY0MwMAAAADMTYwAgAAAAQxMjc2BAAAAAEwBwAAAAoxMi8zMC8yMDIyCAAAAAoxMi8zMS8yMDIxCQAAAAEwBkf/NkEg2wiLKBinQSDbCC1DSVEuTkFTREFRR1M6SEEuSVFfVE9UQUxfUkVWLjEwMDAwLjIwMjItMTItMzABAAAAKwICAAIAAAAIMTU5Ni41ODQBCAAAAAUAAAABMQEAAAALLTIwNjA3MjU2NjkDAAAAAzE2MAIAAAACMjgEAAAAATAHAAAACjEyLzMwLzIwMjIIAAAACjEyLzMxLzIwMjEJAAAAATAGR/82QSDbCHbaF6dBINsIMENJUS5OQVNEQVFHUzpIQS5JUV9UT1RBTF9BU1NFVFMuMTAwMDAuMjAyMi0xMi0zMAEAAAArAgIAAgAAAAc0NjMxLjEyAQgAAAAFAAAAATEBAAAACy0yMDYwNzI1NjY5AwAAAAMxNjACAAAABDEwMDcEAAAAATAHAAAACjEyLzMwLzIwMjIIAAAACjEyLzMxLzIwMjEJAAAAATAGR/82QSDbCGCMF6dBINsIJkNJUS5OQVNEQVFHUzpIQS5JUV9SRS4xMDAwMC4yMDIyLTEyLTMwAQAAACsCAgAC</t>
  </si>
  <si>
    <t>AAAABzM4MC44MzcBCAAAAAUAAAABMQEAAAALLTIwNjA3MjU2NjkDAAAAAzE2MAIAAAAEMTIyMgQAAAABMAcAAAAKMTIvMzAvMjAyMggAAAAKMTIvMzEvMjAyMQkAAAABMAZH/zZBINsIbrMXp0Eg2wgtQ0lRLk5BU0RBUUdTOkhBLklRX0RJVl9TSEFSRS4xMDAwMC4yMDIyLTEyLTMwAQAAACsCAgADAAAAAAAGR/82QSDbCFZlF6dBINsILkNJUS5OQVNEQVFHTTpBTFQuSVFfTklfTUFSR0lOLjEwMDAwLjIwMjItMTItMzABAAAA90JKAAMAAAACTk0BCAAAAAUAAAABMQEAAAALLTIwNTg1OTY2NzgDAAAAAzE2MAIAAAAENDA5NAQAAAABMAcAAAAKMTIvMzAvMjAyMggAAAAKMTIvMzEvMjAyMQkAAAABMAZH/zZBINsIQhcXp0Eg2wgsQ0lRLk5BU0RBUUdNOkFMVC5JUV9TVF9ERUJULjEwMDAwLjIwMjItMTItMzABAAAA90JKAAMAAAAAAAZH/zZBINsILckWp0Eg2wgsQ0lRLk5BU0RBUUdNOkFMVC5JUV9MVF9ERUJULjEwMDAwLjIwMjItMTItMzABAAAA90JKAAMAAAAAAAZH/zZBINsIO/AWp0Eg2wgyQ0lRLk5BU0RBUUdNOkFMVC5JUV9SRVRVUk5fRVFVSVRZLjEwMDAwLjIwMjItMTItMzABAAAA90JKAAIAAAAILTQ1LjY4ODEBCAAAAAUAAAABMQEAAAALLTIwNTg1OTY2NzgDAAAAAzE2MAIAAAAENDEyOAQAAAABMAcAAAAKMTIvMzAvMjAyMggAAAAKMTIvMzEvMjAyMQkAAAABMAZH/zZBINsIJKIWp0Eg2wgxQ0lR</t>
  </si>
  <si>
    <t>Lk5BU0RBUUdTOkZGSUMuSVFfRUJJVF9NQVJHSU4uMTAwMDAuMjAyMi0xMi0zMAEAAADzawUAAwAAAAJOQQAGR/82QSDbCAktFqdBINsIMkNJUS5OQVNEQVFHUzpGRklDLklRX1RPVEFMX0VRVUlUWS4xMDAwMC4yMDIyLTEyLTMwAQAAAPNrBQACAAAABzY3OS42MjgBCAAAAAUAAAABMQEAAAALLTIxMDkwMTA1NTkDAAAAAzE2MAIAAAAEMTI3NQQAAAABMAcAAAAKMTIvMzAvMjAyMggAAAAKMTIvMzEvMjAyMQkAAAABMAZH/zZBINsIDlQWp0Eg2wguQ0lRLk5BU0RBUUdTOkZGSUMuSVFfTkVUX0RFQlQuMTAwMDAuMjAyMi0xMi0zMAEAAADzawUAAgAAAAc4MjMuODY0AQgAAAAFAAAAATEBAAAACy0yMTA5MDEwNTU5AwAAAAMxNjACAAAABDQzNjQEAAAAATAHAAAACjEyLzMwLzIwMjIIAAAACjEyLzMxLzIwMjEJAAAAATAGR/82QSDbCPoFFqdBINsIMkNJUS5OQVNEQVFHUzpHT09ELklRX0dST1NTX01BUkdJTi4xMDAwMC4yMDIyLTEyLTMwAQAAAIrDWwACAAAABzc2LjA0NzIBCAAAAAUAAAABMQEAAAALLTIwNjAwNDkyNzMDAAAAAzE2MAIAAAAENDA3NAQAAAABMAcAAAAKMTIvMzAvMjAyMggAAAAKMTIvMzEvMjAyMQkAAAABMAZH/zZBINsI25AVp0Eg2wgwQ0lRLk5BU0RBUUdTOkdPT0QuSVFfVE9UQUxfTElBQi4xMDAwMC4yMDIyLTEyLTMwAQAAAIrDWwACAAAABzc3MC41MjkBCAAAAAUAAAABMQEAAAALLTIw</t>
  </si>
  <si>
    <t>NjAwNDkyNzMDAAAAAzE2MAIAAAAEMTI3NgQAAAABMAcAAAAKMTIvMzAvMjAyMggAAAAKMTIvMzEvMjAyMQkAAAABMAZH/zZBINsI25AVp0Eg2wgvQ0lRLk5BU0RBUUdTOlBPV0wuSVFfVE9UQUxfUkVWLjEwMDAwLjIwMjItMTItMzABAAAA74oEAAIAAAAHNDcwLjU1MwEIAAAABQAAAAExAQAAAAstMjA2MjU2MzgzMAMAAAADMTYwAgAAAAIyOAQAAAABMAcAAAAKMTIvMzAvMjAyMggAAAAKMTIvMzEvMjAyMQkAAAABMAZH/zZBINsIO/UUp0Eg2wgyQ0lRLk5BU0RBUUdTOlBPV0wuSVFfVE9UQUxfQVNTRVRTLjEwMDAwLjIwMjItMTItMzABAAAA74oEAAIAAAAFNDIzLjgBCAAAAAUAAAABMQEAAAALLTIwNjI1NjM4MzADAAAAAzE2MAIAAAAEMTAwNwQAAAABMAcAAAAKMTIvMzAvMjAyMggAAAAKMTIvMzEvMjAyMQkAAAABMAZH/zZBINsIO/UUp0Eg2wgoQ0lRLk5BU0RBUUdTOlBPV0wuSVFfUkUuMTAwMDAuMjAyMi0xMi0zMAEAAADvigQAAgAAAAYyNzYuMzkBCAAAAAUAAAABMQEAAAALLTIwNjI1NjM4MzADAAAAAzE2MAIAAAAEMTIyMgQAAAABMAcAAAAKMTIvMzAvMjAyMggAAAAKMTIvMzEvMjAyMQkAAAABMAZH/zZBINsILc4Up0Eg2wgvQ0lRLk5BU0RBUUdTOlBPV0wuSVFfRElWX1NIQVJFLjEwMDAwLjIwMjItMTItMzABAAAA74oEAAIAAAAEMS4wNAEIAAAABQAAAAExAQAAAAstMjA2MjU2MzgzMAMAAAAD</t>
  </si>
  <si>
    <t>MTYwAgAAAAQzMDU4BAAAAAEwBwAAAAoxMi8zMC8yMDIyCAAAAAoxMi8zMS8yMDIxCQAAAAEwBkf/NkEg2wggpxSnQSDbCC9DSVEuTkFTREFRR1M6Q1JNVC5JUV9OSV9NQVJHSU4uMTAwMDAuMjAyMi0xMi0zMAEAAACpogQAAgAAAAY5Ljg4MTkBCAAAAAUAAAABMQEAAAALLTIwNjU3MDgxNjUDAAAAAzE2MAIAAAAENDA5NAQAAAABMAcAAAAKMTIvMzAvMjAyMggAAAAJMS8zMS8yMDIyCQAAAAEwBkf/NkEg2wgOWRSnQSDbCC1DSVEuTkFTREFRR1M6Q1JNVC5JUV9TVF9ERUJULjEwMDAwLjIwMjItMTItMzABAAAAqaIEAAMAAAAAAAZH/zZBINsI+AoUp0Eg2wgtQ0lRLk5BU0RBUUdTOkNSTVQuSVFfTFRfREVCVC4xMDAwMC4yMDIyLTEyLTMwAQAAAKmiBAACAAAABzM3My4xNTYBCAAAAAUAAAABMQEAAAALLTIwNjU3MDgxNjUDAAAAAzE2MAIAAAAEMTA0OQQAAAABMAcAAAAKMTIvMzAvMjAyMggAAAAJMS8zMS8yMDIyCQAAAAEwBkf/NkEg2wgEMhSnQSDbCDNDSVEuTkFTREFRR1M6Q1JNVC5JUV9SRVRVUk5fRVFVSVRZLjEwMDAwLjIwMjItMTItMzABAAAAqaIEAAIAAAAHMjcuNDM1MwEIAAAABQAAAAExAQAAAAstMjA2NTcwODE2NQMAAAADMTYwAgAAAAQ0MTI4BAAAAAEwBwAAAAoxMi8zMC8yMDIyCAAAAAkxLzMxLzIwMjIJAAAAATAGR/82QSDbCPgKFKdBINsIMUNJUS5OQVNEQVFHUzpUU1ZULklRX0VCSVRf</t>
  </si>
  <si>
    <t>TUFSR0lOLjEwMDAwLjIwMjItMTItMzABAAAABe/FKQMAAAACTk0BCAAAAAUAAAABMQEAAAALLTIxMDc0MDMwMTQDAAAAAzE2MAIAAAAENDA1MwQAAAABMAcAAAAKMTIvMzAvMjAyMggAAAAKMTIvMzEvMjAyMQkAAAABMAZH/zZBINsI024Tp0Eg2wgyQ0lRLk5BU0RBUUdTOlRTVlQuSVFfVE9UQUxfRVFVSVRZLjEwMDAwLjIwMjItMTItMzABAAAABe/FKQIAAAAHMzU5LjgyMgEIAAAABQAAAAExAQAAAAstMjEwNzQwMzAxNAMAAAADMTYwAgAAAAQxMjc1BAAAAAEwBwAAAAoxMi8zMC8yMDIyCAAAAAoxMi8zMS8yMDIxCQAAAAEwBkf/NkEg2wjTbhOnQSDbCC5DSVEuTkFTREFRR1M6VFNWVC5JUV9ORVRfREVCVC4xMDAwMC4yMDIyLTEyLTMwAQAAAAXvxSkCAAAABy03OS45NjYBCAAAAAUAAAABMQEAAAALLTIxMDc0MDMwMTQDAAAAAzE2MAIAAAAENDM2NAQAAAABMAcAAAAKMTIvMzAvMjAyMggAAAAKMTIvMzEvMjAyMQkAAAABMAZH/zZBINsIvSATp0Eg2wgyQ0lRLk5BU0RBUUNNOkRHTlUuSVFfR1JPU1NfTUFSR0lOLjEwMDAwLjIwMjItMTItMzABAAAAeIwYKgMAAAAAAAZH/zZBINsIpdISp0Eg2wgwQ0lRLk5BU0RBUUNNOkRHTlUuSVFfVE9UQUxfTElBQi4xMDAwMC4yMDIyLTEyLTMwAQAAAHiMGCoCAAAACjQ1NS4zNjQxMzgBCAAAAAUAAAABMQEAAAALLTIxMDU5MzQzNDQDAAAAAzE2MAIAAAAEMTI3NgQA</t>
  </si>
  <si>
    <t>AAABMAcAAAAKMTIvMzAvMjAyMggAAAAKMTIvMzEvMjAyMQkAAAABMAxu/zZBINsInasSp0Eg2wgvQ0lRLk5BU0RBUUdTOkRISUwuSVFfVE9UQUxfUkVWLjEwMDAwLjIwMjItMTItMzABAAAAGjUGAAIAAAAKMTgyLjE5MzgzNwEIAAAABQAAAAExAQAAAAstMjA1OTgyNDA1NQMAAAADMTYwAgAAAAIyOAQAAAABMAcAAAAKMTIvMzAvMjAyMggAAAAKMTIvMzEvMjAyMQkAAAABMAxu/zZBINsIh10Sp0Eg2wgyQ0lRLk5BU0RBUUdTOkRISUwuSVFfVE9UQUxfQVNTRVRTLjEwMDAwLjIwMjItMTItMzABAAAAGjUGAAIAAAAKMjg2LjE1MzQwMwEIAAAABQAAAAExAQAAAAstMjA1OTgyNDA1NQMAAAADMTYwAgAAAAQxMDA3BAAAAAEwBwAAAAoxMi8zMC8yMDIyCAAAAAoxMi8zMS8yMDIxCQAAAAEwDG7/NkEg2wh9NhKnQSDbCChDSVEuTkFTREFRR1M6REhJTC5JUV9SRS4xMDAwMC4yMDIyLTEyLTMwAQAAABo1BgACAAAACjExOS4yNTc1NTgBCAAAAAUAAAABMQEAAAALLTIwNTk4MjQwNTUDAAAAAzE2MAIAAAAEMTIyMgQAAAABMAcAAAAKMTIvMzAvMjAyMggAAAAKMTIvMzEvMjAyMQkAAAABMAxu/zZBINsIfTYSp0Eg2wgvQ0lRLk5BU0RBUUdTOkRISUwuSVFfRElWX1NIQVJFLjEwMDAwLjIwMjItMTItMzABAAAAGjUGAAIAAAABNAEIAAAABQAAAAExAQAAAAstMjA1OTgyNDA1NQMAAAADMTYwAgAAAAQzMDU4BAAAAAEw</t>
  </si>
  <si>
    <t>BwAAAAoxMi8zMC8yMDIyCAAAAAoxMi8zMS8yMDIxCQAAAAEwDG7/NkEg2whu6BGnQSDbCC9DSVEuTkFTREFRR1M6U0xEUC5JUV9OSV9NQVJHSU4uMTAwMDAuMjAyMi0xMi0zMAEAAAAvGbkfAgAAAAg2NjcuMTA5MQEIAAAABQAAAAExAQAAAAstMjA1OTAxMDYyMQMAAAADMTYwAgAAAAQ0MDk0BAAAAAEwBwAAAAoxMi8zMC8yMDIyCAAAAAoxMi8zMS8yMDIxCQAAAAEwDG7/NkEg2whUmhGnQSDbCC1DSVEuTkFTREFRR1M6U0xEUC5JUV9TVF9ERUJULjEwMDAwLjIwMjItMTItMzABAAAALxm5HwMAAAAAAAxu/zZBINsITHMRp0Eg2wgtQ0lRLk5BU0RBUUdTOlNMRFAuSVFfTFRfREVCVC4xMDAwMC4yMDIyLTEyLTMwAQAAAC8ZuR8CAAAABDAuMDEBCAAAAAUAAAABMQEAAAALLTIwNTkwMTA2MjEDAAAAAzE2MAIAAAAEMTA0OQQAAAABMAcAAAAKMTIvMzAvMjAyMggAAAAKMTIvMzEvMjAyMQkAAAABMAxu/zZBINsITHMRp0Eg2wgzQ0lRLk5BU0RBUUdTOlNMRFAuSVFfUkVUVVJOX0VRVUlUWS4xMDAwMC4yMDIyLTEyLTMwAQAAAC8ZuR8CAAAABjYuNDMyMgEIAAAABQAAAAExAQAAAAstMjA1OTAxMDYyMQMAAAADMTYwAgAAAAQ0MTI4BAAAAAEwBwAAAAoxMi8zMC8yMDIyCAAAAAoxMi8zMS8yMDIxCQAAAAEwDG7/NkEg2whATBGnQSDbCDFDSVEuTkFTREFRR1M6RVdUWC5JUV9FQklUX01BUkdJTi4xMDAwMC4yMDIy</t>
  </si>
  <si>
    <t>LTEyLTMwAQAAANI2fyMDAAAAAAAMbv82QSDbCBywEKdBINsIMkNJUS5OQVNEQVFHUzpFV1RYLklRX1RPVEFMX0VRVUlUWS4xMDAwMC4yMDIyLTEyLTMwAQAAANI2fyMCAAAABzI3NC4zODMBCAAAAAUAAAABMQEAAAALLTIwNTk4MTMwOTcDAAAAAzE2MAIAAAAEMTI3NQQAAAABMAcAAAAKMTIvMzAvMjAyMggAAAAKMTIvMzEvMjAyMQkAAAABMAxu/zZBINsIHLAQp0Eg2wguQ0lRLk5BU0RBUUdTOkVXVFguSVFfTkVUX0RFQlQuMTAwMDAuMjAyMi0xMi0zMAEAAADSNn8jAgAAAAgtMjgwLjc4OQEIAAAABQAAAAExAQAAAAstMjA1OTgxMzA5NwMAAAADMTYwAgAAAAQ0MzY0BAAAAAEwBwAAAAoxMi8zMC8yMDIyCAAAAAoxMi8zMS8yMDIxCQAAAAEwDG7/NkEg2wgQiRCnQSDbCDJDSVEuTkFTREFRR006TEdTVC5JUV9HUk9TU19NQVJHSU4uMTAwMDAuMjAyMi0xMi0zMAEAAACLns4qAwAAAAAADG7/NkEg2wjvExCnQSDbCDBDSVEuTkFTREFRR006TEdTVC5JUV9UT1RBTF9MSUFCLjEwMDAwLjIwMjItMTItMzABAAAAi57OKgIAAAAKMzY3LjA3OTg3NQEIAAAABQAAAAExAQAAAAstMjEwNTQ1Mzc4NQMAAAADMTYwAgAAAAQxMjc2BAAAAAEwBwAAAAoxMi8zMC8yMDIyCAAAAAoxMi8zMS8yMDIxCQAAAAEwDG7/NkEg2wj5OhCnQSDbCC9DSVEuTkFTREFRR006RFdBQy5JUV9UT1RBTF9SRVYuMTAwMDAuMjAyMi0xMi0z</t>
  </si>
  <si>
    <t>MAEAAAClQqAqAwAAAAAADG7/NkEg2wjNng+nQSDbCDJDSVEuTkFTREFRR006RFdBQy5JUV9UT1RBTF9BU1NFVFMuMTAwMDAuMjAyMi0xMi0zMAEAAAClQqAqAgAAAAoyOTMuOTkwODUyAQgAAAAFAAAAATEBAAAACy0yMTAzNjgwMTU5AwAAAAMxNjACAAAABDEwMDcEAAAAATAHAAAACjEyLzMwLzIwMjIIAAAACjEyLzMxLzIwMjEJAAAAATAMbv82QSDbCM2eD6dBINsIKENJUS5OQVNEQVFHTTpEV0FDLklRX1JFLjEwMDAwLjIwMjItMTItMzABAAAApUKgKgIAAAAKLTEwLjAwNjAyOQEIAAAABQAAAAExAQAAAAstMjEwMzY4MDE1OQMAAAADMTYwAgAAAAQxMjIyBAAAAAEwBwAAAAoxMi8zMC8yMDIyCAAAAAoxMi8zMS8yMDIxCQAAAAEwDG7/NkEg2wjEdw+nQSDbCC9DSVEuTkFTREFRR006RFdBQy5JUV9ESVZfU0hBUkUuMTAwMDAuMjAyMi0xMi0zMAEAAAClQqAqAwAAAAAADG7/NkEg2wi/UA+nQSDbCC9DSVEuTkFTREFRQ006QU5aVS5JUV9OSV9NQVJHSU4uMTAwMDAuMjAyMi0xMi0zMAEAAABQ/PEpAwAAAAAADG7/NkEg2wikAg+nQSDbCC5DSVEuTkFTREFRR1M6RkFSTy5JUV9DTE9TRVBSSUNFX0FESi4yMDIyLTA5LTMwAQAAACKUBQACAAAABTI3LjQ0AAxu/zZBINsITtdEp0Eg2wguQ0lRLk5BU0RBUUdTOkZBUk8uSVFfQ0xPU0VQUklDRV9BREouMjAxMi0xMi0zMQEAAAAilAUAAgAAAAUzNS42OAAMbv82</t>
  </si>
  <si>
    <t>QSDbCE7XRKdBINsIKUNJUS5OQVNEQVFHUzpGQVJPLklRX01BUktFVENBUC4yMDE5LTEyLTMxAQAAACKUBQACAAAACTg3Ni4yOTU3OAEGAAAABQAAAAExAQAAAAoxOTg5ODA4ODQxAwAAAAMxNjACAAAABjEwMDA1NAQAAAABMAcAAAAKMTIvMzEvMjAxOQxu/zZBINsIRLBEp0Eg2wguQ0lRLk5BU0RBUUdTOkJGU1QuSVFfQ0xPU0VQUklDRV9BREouMjAxNy0xMi0zMQEAAACzgbsCAwAAAAAADG7/NkEg2wglO0SnQSDbCC5DSVEuTkFTREFRR006RU9MUy5JUV9DTE9TRVBSSUNFX0FESi4yMDE5LTEyLTMxAQAAAMiXpw0CAAAABTEyLjE3ABaV/zZBINsI/J5Dp0Eg2wgpQ0lRLk5BU0RBUUdNOkVPTFMuSVFfTUFSS0VUQ0FQLjIwMjItMDktMzABAAAAyJenDQIAAAAKNDUxLjU2Mjk3OQEGAAAABQAAAAExAQAAAAstMjA4NjkwODI1MAMAAAADMTYwAgAAAAYxMDAwNTQEAAAAATAHAAAACTkvMzAvMjAyMhaV/zZBINsI8ndDp0Eg2wgpQ0lRLk5BU0RBUUdNOkVPTFMuSVFfTUFSS0VUQ0FQLjIwMTItMTItMzEBAAAAyJenDQMAAAAAABaV/zZBINsI8ndDp0Eg2wgYQ0lRLk5BU0RBUUdNOkNFUlMuSVFfVEVWAQAAAN5mAAACAAAACjQ4My4zNjUwNDEBBgAAAAUAAAABMQEAAAALLTIwNTg4Mzk5MzYDAAAAAzE2MAIAAAAGMTAwMDYwBAAAAAEwBwAAAAgzLzgvMjAyMxaV/zZBINsI0wJDp0Eg2wgpQ0lRLk5BU0RBUUdNOkNF</t>
  </si>
  <si>
    <t>UlMuSVFfTUFSS0VUQ0FQLjIwMTctMTItMzEBAAAA3mYAAAIAAAAKMzkwLjU3NDY2MwEGAAAABQAAAAExAQAAAAoxODY0MDEwNTAxAwAAAAMxNjACAAAABjEwMDA1NAQAAAABMAcAAAAKMTIvMzEvMjAxNxaV/zZBINsIvrRCp0Eg2wguQ0lRLk5BU0RBUUdTOkxFR0guSVFfQ0xPU0VQUklDRV9BREouMjAyMi0wOS0zMAEAAACvdEchAgAAAAUxNy4xNQAWlf82QSDbCKE/QqdBINsILkNJUS5OQVNEQVFHUzpMRUdILklRX0NMT1NFUFJJQ0VfQURKLjIwMTItMTItMzEBAAAAr3RHIQMAAAAAABaV/zZBINsIlhhCp0Eg2wgpQ0lRLk5BU0RBUUdTOkxFR0guSVFfTUFSS0VUQ0FQLjIwMTktMTItMzEBAAAAr3RHIQIAAAAKNDExLjM4OTY1NQEGAAAABQAAAAExAQAAAAoxOTkyNDIzNjg1AwAAAAMxNjACAAAABjEwMDA1NAQAAAABMAcAAAAKMTIvMzEvMjAxORaV/zZBINsIlhhCp0Eg2wguQ0lRLk5BU0RBUUdTOkNDTkUuSVFfQ0xPU0VQUklDRV9BREouMjAxNy0xMi0zMQEAAADyUgYAAgAAAAgyMi43MTg4OAAWlf82QSDbCHqjQadBINsILkNJUS5OQVNEQVFHUzpQRUdBLklRX0NMT1NFUFJJQ0VfQURKLjIwMjItMTItMzABAAAACFgFAAIAAAAFMzQuMjQAO63EQUEg2wjIrs6wQSDbCC5DSVEuTkFTREFRR1M6UEVHQS5JUV9DTE9TRVBSSUNFX0FESi4yMDE3LTEyLTMxAQAAAAhYBQACAAAACTQ2LjczNjQ4NAAWlf82QSDb</t>
  </si>
  <si>
    <t>CGJVQadBINsILkNJUS5OQVNEQVFHUzpDQUxNLklRX0NMT1NFUFJJQ0VfQURKLjIwMjItMTItMzABAAAAIHoFAAIAAAAJNTMuMTEwNTYyABX7Zj9BINsIUuMdr0Eg2wguQ0lRLk5BU0RBUUdTOkNBTE0uSVFfQ0xPU0VQUklDRV9BREouMjAyMi0wOS0zMAEAAAAgegUAAgAAAAk1My40MzQ0NDkAFpX/NkEg2whXLkGnQSDbCClDSVEuTkFTREFRR1M6QVJMUC5JUV9NQVJLRVRDQVAuMjAyMi0xMi0zMAEAAACJKgYAAgAAAAoyNTg0LjYwNjg1AQYAAAAFAAAAATEBAAAACy0yMDcxNDk5OTkwAwAAAAMxNjACAAAABjEwMDA1NAQAAAABMAcAAAAKMTIvMzAvMjAyMqnkZz9BINsI+/oBr0Eg2wgpQ0lRLk5BU0RBUUdTOkFSTFAuSVFfTUFSS0VUQ0FQLjIwMTktMTItMzEBAAAAiSoGAAIAAAALMTM4Ni4zNjY2MzIBBgAAAAUAAAABMQEAAAAKMTk5MTQ0NzY2MAMAAAADMTYwAgAAAAYxMDAwNTQEAAAAATAHAAAACjEyLzMxLzIwMTkWlf82QSDbCEPgQKdBINsILkNJUS5OQVNEQVFHUzpVUkJOLklRX0NMT1NFUFJJQ0VfQURKLjIwMjItMTItMzABAAAA0gsFAAIAAAAFMjMuODUAqeRnP0Eg2wjY4PuuQSDbCC5DSVEuTkFTREFRR1M6VVJCTi5JUV9DTE9TRVBSSUNFX0FESi4yMDE3LTEyLTMxAQAAANILBQACAAAABTM1LjA2ABaV/zZBINsIOrlAp0Eg2wgpQ0lRLk5BU0RBUUdTOkJBTlIuSVFfTUFSS0VUQ0FQLjIwMjItMTIt</t>
  </si>
  <si>
    <t>MzABAAAA0DUFAAIAAAALMjE2MC44MzUxMTMBBgAAAAUAAAABMQEAAAALLTIxMTA1OTE2NTUDAAAAAzE2MAIAAAAGMTAwMDU0BAAAAAEwBwAAAAoxMi8zMC8yMDIyYOSwP0Eg2wiI39CuQSDbCClDSVEuTkFTREFRR1M6QkFOUi5JUV9NQVJLRVRDQVAuMjAyMS0xMi0zMQEAAADQNQUAAgAAAAsyMDc4LjA5MTEwNgEGAAAABQAAAAExAQAAAAoyMDgxNTU0MDAzAwAAAAMxNjACAAAABjEwMDA1NAQAAAABMAcAAAAKMTIvMzEvMjAyMbnnwj5BINsI+AgzrkEg2wguQ0lRLk5BU0RBUUdTOk1SVkkuSVFfQ0xPU0VQUklDRV9BREouMjAyMi0xMi0zMAEAAADnlisiAgAAAAUxNC4zMQBqC7E/QSDbCJldza5BINsILkNJUS5OQVNEQVFHUzpNUlZJLklRX0NMT1NFUFJJQ0VfQURKLjIwMTItMTItMzEBAAAA55YrIgMAAAAAABW7/zZBINsIGkRAp0Eg2wgpQ0lRLk5BU0RBUUdTOlNURVAuSVFfTUFSS0VUQ0FQLjIwMjItMTItMzABAAAAalYKAgIAAAALMTU2Mi43MDY3MzIBBgAAAAUAAAABMQEAAAALLTIwNzE2MTk1MzcDAAAAAzE2MAIAAAAGMTAwMDU0BAAAAAEwBwAAAAoxMi8zMC8yMDIyp24CP0Eg2wjubKyuQSDbCClDSVEuTkFTREFRR1M6U1RFUC5JUV9NQVJLRVRDQVAuMjAxOS0xMi0zMQEAAABqVgoCAwAAAAAAFbv/NkEg2wgQHUCnQSDbCBhDSVEuTkFTREFRR1M6TVlHTi5JUV9URVYBAAAATnwAAAIAAAALMTc1MC4w</t>
  </si>
  <si>
    <t>MzgxMjkBBgAAAAUAAAABMQEAAAALLTIwNTg5OTgyNjQDAAAAAzE2MAIAAAAGMTAwMDYwBAAAAAEwBwAAAAgzLzgvMjAyMxW7/zZBINsIBvY/p0Eg2wguQ0lRLk5BU0RBUUdTOkZCTkMuSVFfQ0xPU0VQUklDRV9BREouMjAyMS0xMi0zMQEAAAAHJQQAAgAAAAk0NC43MTI0MDMAbq60PEEg2wgtKaWsQSDbCClDSVEuTkFTREFRR1M6SVJXRC5JUV9NQVJLRVRDQVAuMjAyMi0xMi0zMAEAAAAKewAAAgAAAAoxOTAwLjU2OTk2AQYAAAAFAAAAATEBAAAACy0yMDcxOTE3MDI1AwAAAAMxNjACAAAABjEwMDA1NAQAAAABMAcAAAAKMTIvMzAvMjAyMv1rXj1BINsIbmxHrUEg2wgpQ0lRLk5BU0RBUUdTOklSV0QuSVFfTUFSS0VUQ0FQLjIwMjItMDktMzABAAAACnsAAAIAAAALMTU4Ny40NzQ1MDcBBgAAAAUAAAABMQEAAAALLTIwODYzMDg1MDUDAAAAAzE2MAIAAAAGMTAwMDU0BAAAAAEwBwAAAAk5LzMwLzIwMjIVu/82QSDbCOqAP6dBINsILUNJUS5OQVNEQVFHUzpCUlAuSVFfQ0xPU0VQUklDRV9BREouMjAyMi0xMi0zMAEAAABK13sZAgAAAAUyNS4xNAAJk149QSDbCO7URK1BINsILUNJUS5OQVNEQVFHUzpCUlAuSVFfQ0xPU0VQUklDRV9BREouMjAxOS0xMi0zMQEAAABK13sZAgAAAAUxNi4wNQAVu/82QSDbCNxZP6dBINsILkNJUS5OQVNEQVFHTTpSQ0tULklRX0NMT1NFUFJJQ0VfQURKLjIwMjItMTItMzABAAAA</t>
  </si>
  <si>
    <t>QFaBGQIAAAAFMTkuNTcAFLpePUEg2wjQrTutQSDbCC5DSVEuTkFTREFRR006UkNLVC5JUV9DTE9TRVBSSUNFX0FESi4yMDIyLTA5LTMwAQAAAEBWgRkCAAAABTE1Ljk2ABW7/zZBINsI0jI/p0Eg2wguQ0lRLk5BU0RBUUdTOkFSVk4uSVFfQ0xPU0VQUklDRV9BREouMjAyMi0xMi0zMAEAAACAgnwOAgAAAAUzNC4yMQAUul49QSDbCBnvOK1BINsILkNJUS5OQVNEQVFHUzpBUlZOLklRX0NMT1NFUFJJQ0VfQURKLjIwMTItMTItMzEBAAAAgIJ8DgMAAAAAABW7/zZBINsIxws/p0Eg2wguQ0lRLk5BU0RBUUdTOkFUU0cuSVFfQ0xPU0VQUklDRV9BREouMjAyMi0xMi0zMAEAAADXFzYAAgAAAAUyNS45OACsA2E9QSDbCMXrMa1BINsIKUNJUS5OQVNEQVFHUzpDTE1ULklRX01BUktFVENBUC4yMDIyLTEyLTMwAQAAABgDcgECAAAACzEzMzYuNzIwMTYxAQYAAAAFAAAAATEBAAAACy0yMDcwNDcyMTYyAwAAAAMxNjACAAAABjEwMDA1NAQAAAABMAcAAAAKMTIvMzAvMjAyMrgqYT1BINsInOworUEg2wgpQ0lRLk5BU0RBUUdTOkNMTVQuSVFfTUFSS0VUQ0FQLjIwMTItMTItMzEBAAAAGANyAQIAAAALMTc0OC4zMjk5NTMBBgAAAAUAAAABMQEAAAAKMTU3NTY3NDgwMQMAAAADMTYwAgAAAAYxMDAwNTQEAAAAATAHAAAACjEyLzMxLzIwMTIVu/82QSDbCKmWPqdBINsIGENJUS5OQVNEQVFHUzpTVU1PLklRX1RFVgEAAAD+</t>
  </si>
  <si>
    <t>B8oGAgAAAAoxMTEzLjQ5OTczAQYAAAAFAAAAATEBAAAACy0yMDU4MTk1ODY1AwAAAAMxNjACAAAABjEwMDA2MAQAAAABMAcAAAAIMy84LzIwMjMVu/82QSDbCJ5vPqdBINsILkNJUS5OQVNEQVFHUzpTVEJBLklRX0NMT1NFUFJJQ0VfQURKLjIwMjItMTItMzABAAAAzpgEAAIAAAAJMzMuODg5MzM4AMt4YT1BINsI9C4UrUEg2wguQ0lRLk5BU0RBUUdTOlNUQkEuSVFfQ0xPU0VQUklDRV9BREouMjAxNy0xMi0zMQEAAADOmAQAAgAAAAkzMy4yMDM3NDkAFbv/NkEg2wiKIT6nQSDbCC5DSVEuTkFTREFRR1M6VUNUVC5JUV9DTE9TRVBSSUNFX0FESi4yMDIyLTEyLTMwAQAAAG3EOAACAAAABTMzLjE1AMt4YT1BINsI0fYSrUEg2wguQ0lRLk5BU0RBUUdTOlVDVFQuSVFfQ0xPU0VQUklDRV9BREouMjAxOS0xMi0zMQEAAABtxDgAAgAAAAUyMy40NwAVu/82QSDbCID6PadBINsILkNJUS5OQVNEQVFHTTpESUNFLklRX0NMT1NFUFJJQ0VfQURKLjIwMjItMTItMzABAAAAOTQlEgIAAAAEMzEuMgDLeGE9QSDbCDtwEa1BINsILkNJUS5OQVNEQVFHTTpESUNFLklRX0NMT1NFUFJJQ0VfQURKLjIwMTItMTItMzEBAAAAOTQlEgMAAAAAABW7/zZBINsIddM9p0Eg2wgpQ0lRLk5BU0RBUUdNOlZCVFguSVFfTUFSS0VUQ0FQLjIwMjItMTItMzABAAAAJJbqBQIAAAALMTUxNi40NjM4NTQBBgAAAAUAAAABMQEAAAALLTIxMDk2</t>
  </si>
  <si>
    <t>ODUxNzgDAAAAAzE2MAIAAAAGMTAwMDU0BAAAAAEwBwAAAAoxMi8zMC8yMDIyy3hhPUEg2wgnhhCtQSDbCClDSVEuTkFTREFRR006VkJUWC5JUV9NQVJLRVRDQVAuMjAyMi0wOS0zMAEAAAAkluoFAgAAAAsxNDM1LjIzODc1MQEGAAAABQAAAAExAQAAAAstMjEwOTY4NTE3OAMAAAADMTYwAgAAAAYxMDAwNTQEAAAAATAHAAAACTkvMzAvMjAyMhW7/zZBINsIa6w9p0Eg2wgpQ0lRLk5BU0RBUUdTOkhVUk4uSVFfTUFSS0VUQ0FQLjIwMjItMTItMzABAAAARtIkAAIAAAALMTM1MS4zMzg1NzUBBgAAAAUAAAABMQEAAAALLTIwNzI1MzM4NjMDAAAAAzE2MAIAAAAGMTAwMDU0BAAAAAEwBwAAAAoxMi8zMC8yMDIyy3hhPUEg2wgOERCtQSDbCClDSVEuTkFTREFRR1M6SFVSTi5JUV9NQVJLRVRDQVAuMjAyMS0xMi0zMQEAAABG0iQAAgAAAAoxMDIzLjA0OTg1AQYAAAAFAAAAATEBAAAACy0yMTI0MTkyNzcwAwAAAAMxNjACAAAABjEwMDA1NAQAAAABMAcAAAAKMTIvMzEvMjAyMct4YT1BINsIDhEQrUEg2wgpQ0lRLk5BU0RBUUdTOkhJTVguSVFfTUFSS0VUQ0FQLjIwMjItMTItMzABAAAACm82AQIAAAAKMTA4Mi4zOTQxMgEGAAAABQAAAAExAQAAAAstMjA3MTAzNzM1NQMAAAADMTYwAgAAAAYxMDAwNTQEAAAAATAHAAAACjEyLzMwLzIwMjLLeGE9QSDbCNVND61BINsIKUNJUS5OQVNEQVFHUzpISU1YLklRX01BUktF</t>
  </si>
  <si>
    <t>VENBUC4yMDIxLTEyLTMxAQAAAApvNgECAAAACzI3ODMuNjg1NzQ4AQYAAAAFAAAAATEBAAAACy0yMTIzODY2MjA5AwAAAAMxNjACAAAABjEwMDA1NAQAAAABMAcAAAAKMTIvMzEvMjAyMW6utDxBINsIF0hsrEEg2wguQ0lRLk5BU0RBUUdTOlRGSU4uSVFfQ0xPU0VQUklDRV9BREouMjAyMi0xMi0zMAEAAAA7IWcCAgAAAAU0OC44NwDTn2E9QSDbCIMVDq1BINsILkNJUS5OQVNEQVFHUzpURklOLklRX0NMT1NFUFJJQ0VfQURKLjIwMTctMTItMzEBAAAAOyFnAgIAAAAEMzEuNQAVu/82QSDbCEw3PadBINsIKUNJUS5OQVNEQVFHUzpUVE1JLklRX01BUktFVENBUC4yMDIyLTEyLTMwAQAAAAxsAQACAAAACzE1NDEuMjY5MTE5AQYAAAAFAAAAATEBAAAACy0yMDcxMzA1MDM2AwAAAAMxNjACAAAABjEwMDA1NAQAAAABMAcAAAAKMTIvMzAvMjAyMtOfYT1BINsIVFINrUEg2wgpQ0lRLk5BU0RBUUdTOlRUTUkuSVFfTUFSS0VUQ0FQLjIwMTItMTItMzEBAAAADGwBAAIAAAAKNzUyLjkyODA3MQEGAAAABQAAAAExAQAAAAoxNTc0MzQ4NjE0AwAAAAMxNjACAAAABjEwMDA1NAQAAAABMAcAAAAKMTIvMzEvMjAxMhW7/zZBINsIQhA9p0Eg2wguQ0lRLk5BU0RBUUdNOkVWQkcuSVFfQ0xPU0VQUklDRV9BREouMjAyMi0xMi0zMAEAAABI2JQAAgAAAAUyOS41OADTn2E9QSDbCCq2DK1BINsILkNJUS5OQVNEQVFHTTpFVkJH</t>
  </si>
  <si>
    <t>LklRX0NMT1NFUFJJQ0VfQURKLjIwMTItMTItMzEBAAAASNiUAAMAAAAAABW7/zZBINsIQhA9p0Eg2wgYQ0lRLk5BU0RBUUdTOkFMSEMuSVFfVEVWAQAAAGDqqQ8CAAAACzEwNDguOTI4MDcyAQYAAAAFAAAAATEBAAAACy0yMDU5MTgwNTg3AwAAAAMxNjACAAAABjEwMDA2MAQAAAABMAcAAAAIMy84LzIwMjMVu/82QSDbCKbYO6dBINsIGENJUS5OQVNEQVFHUzpHU0hELklRX1RFVgEAAAD2VUEhAgAAAAsxMzI3LjI4NDE0MQEGAAAABQAAAAExAQAAAAstMjA1OTM1MTI1MAMAAAADMTYwAgAAAAYxMDAwNjAEAAAAATAHAAAACDMvOC8yMDIzK+P/NkEg2wiesTunQSDbCC5DSVEuTkFTREFRQ006U0NMWC5JUV9DTE9TRVBSSUNFX0FESi4yMDIyLTEyLTMwAQAAAFT/OCQCAAAABDMuOTkAz0dOPUEg2whTHOisQSDbCC5DSVEuTkFTREFRQ006U0NMWC5JUV9DTE9TRVBSSUNFX0FESi4yMDE3LTEyLTMxAQAAAFT/OCQDAAAAAAAr4/82QSDbCJCKO6dBINsILkNJUS5OQVNEQVFHUzpCWU5ELklRX0NMT1NFUFJJQ0VfQURKLjIwMjItMTItMzABAAAAYqZKDQIAAAAFMTIuMzEAz0dOPUEg2wg25OasQSDbCC5DSVEuTkFTREFRR1M6QllORC5JUV9DTE9TRVBSSUNFX0FESi4yMDE5LTEyLTMxAQAAAGKmSg0CAAAABDc1LjYAK+P/NkEg2wh+PDunQSDbCC5DSVEuTkFTREFRR1M6RENPTS5JUV9DTE9TRVBSSUNFX0FESi4yMDIy</t>
  </si>
  <si>
    <t>LTEyLTMwAQAAAGWkBQACAAAACTMxLjYwMDE4MQDPR049QSDbCKFd5axBINsILkNJUS5OQVNEQVFHUzpEQ09NLklRX0NMT1NFUFJJQ0VfQURKLjIwMTItMTItMzEBAAAAZaQFAAIAAAAJMTUuMzY4ODMzACvj/zZBINsIcRU7p0Eg2wgpQ0lRLk5BU0RBUUdTOlNBRlQuSVFfTUFSS0VUQ0FQLjIwMjItMTItMzABAAAA4MgOAAIAAAALMTI0MS43OTE2OTMBBgAAAAUAAAABMQEAAAALLTIwNzE4MTg5NjcDAAAAAzE2MAIAAAAGMTAwMDU0BAAAAAEwBwAAAAoxMi8zMC8yMDIy1W5OPUEg2whMc+SsQSDbCClDSVEuTkFTREFRR1M6U0FGVC5JUV9NQVJLRVRDQVAuMjAyMi0wOS0zMAEAAADgyA4AAgAAAAsxMjAyLjIxMjA5OQEGAAAABQAAAAExAQAAAAstMjA4NjAzNjE4NAMAAAADMTYwAgAAAAYxMDAwNTQEAAAAATAHAAAACTkvMzAvMjAyMivj/zZBINsIZ+46p0Eg2wguQ0lRLk5BU0RBUUdTOlNUR1cuSVFfQ0xPU0VQUklDRV9BREouMjAyMi0xMi0zMAEAAACu8x0kAgAAAAQ2LjIxANVuTj1BINsIICXkrEEg2wguQ0lRLk5BU0RBUUdTOlNUR1cuSVFfQ0xPU0VQUklDRV9BREouMjAxOS0xMi0zMQEAAACu8x0kAwAAAAAAK+P/NkEg2whbxzqnQSDbCC5DSVEuTkFTREFRR1M6U0JTSS5JUV9DTE9TRVBSSUNFX0FESi4yMDIyLTEyLTMwAQAAAHV/BQACAAAACTM1LjY2NDkyOQDVbk49QSDbCLrb4axBINsILkNJUS5OQVNE</t>
  </si>
  <si>
    <t>QVFHUzpTQlNJLklRX0NMT1NFUFJJQ0VfQURKLjIwMjEtMTItMzEBAAAAdX8FAAIAAAAJNDAuMDAyOTgzAEUTmjpBINsIELS8qkEg2wguQ0lRLk5BU0RBUUdTOlZFUlYuSVFfQ0xPU0VQUklDRV9BREouMjAyMi0xMi0zMAEAAABIsIQkAgAAAAUxOS4zNQDVbk49QSDbCHcc36xBINsILkNJUS5OQVNEQVFHUzpWRVJWLklRX0NMT1NFUFJJQ0VfQURKLjIwMjEtMTItMzEBAAAASLCEJAIAAAAFMzYuODcACWgyOUEg2wi844epQSDbCClDSVEuTkFTREFRR1M6T0JOSy5JUV9NQVJLRVRDQVAuMjAyMi0xMi0zMAEAAAA9JxIDAgAAAAsxMTI1Ljc0MzIxMwEGAAAABQAAAAExAQAAAAstMjExMDg4NTA0NwMAAAADMTYwAgAAAAYxMDAwNTQEAAAAATAHAAAACjEyLzMwLzIwMjLjlU49QSDbCFas3KxBINsIKUNJUS5OQVNEQVFHUzpPQk5LLklRX01BUktFVENBUC4yMDIyLTA5LTMwAQAAAD0nEgMCAAAACjkxNS44ODEzMzQBBgAAAAUAAAABMQEAAAALLTIxMTA4ODUwNDcDAAAAAzE2MAIAAAAGMTAwMDU0BAAAAAEwBwAAAAk5LzMwLzIwMjIr4/82QSDbCDcrOqdBINsIKUNJUS5OQVNEQVFHUzpDTEJULklRX01BUktFVENBUC4yMDIyLTEyLTMwAQAAANniaQACAAAACjgyNi42ODg2NjEBBgAAAAUAAAABMQEAAAALLTIwNjkyNzkyMjYDAAAAAzE2MAIAAAAGMTAwMDU0BAAAAAEwBwAAAAoxMi8zMC8yMDIy94T2O0Eg2wiZp+qr</t>
  </si>
  <si>
    <t>QSDbCClDSVEuTkFTREFRR1M6Q0xCVC5JUV9NQVJLRVRDQVAuMjAyMS0xMi0zMQEAAADZ4mkAAgAAAAsxNTAxLjA5MzIwNwEGAAAABQAAAAExAQAAAAstMjEyMjU1MjcxMgMAAAADMTYwAgAAAAYxMDAwNTQEAAAAATAHAAAACjEyLzMxLzIwMjH3hPY7QSDbCJmn6qtBINsILkNJUS5OQVNEQVFHUzpBVFJJLklRX0NMT1NFUFJJQ0VfQURKLjIwMjItMTItMzABAAAA8ZMCAAIAAAAGNTU5LjQ1APeE9jtBINsIGNPoq0Eg2wguQ0lRLk5BU0RBUUdTOkFUUkkuSVFfQ0xPU0VQUklDRV9BREouMjAyMi0wOS0zMAEAAADxkwIAAgAAAAo1NjIuOTAzNDM1ACvj/zZBINsI67U5p0Eg2wguQ0lRLk5BU0RBUUdTOkFGWUEuSVFfQ0xPU0VQUklDRV9BREouMjAyMi0xMi0zMAEAAABUbEslAgAAAAUxNS42MgD3hPY7QSDbCLBM56tBINsILkNJUS5OQVNEQVFHUzpBRllBLklRX0NMT1NFUFJJQ0VfQURKLjIwMTctMTItMzEBAAAAVGxLJQMAAAAAACvj/zZBINsIDo85p0Eg2wguQ0lRLk5BU0RBUUNNOkNZUlguSVFfQ0xPU0VQUklDRV9BREouMjAyMi0xMi0zMAEAAAD5TkABAgAAAAUxNy4zNQD3hPY7QSDbCGAU5qtBINsILkNJUS5OQVNEQVFDTTpDWVJYLklRX0NMT1NFUFJJQ0VfQURKLjIwMTItMTItMzEBAAAA+U5AAQIAAAAINC41MDAwMDEAK+P/NkEg2wj/ZzmnQSDbCCdDSVEuTkFTREFRR1M6T00uSVFfTUFSS0VUQ0FQLjIw</t>
  </si>
  <si>
    <t>MjItMTItMzABAAAAKwEJEQIAAAALMTI0Ny4zMDk0NjIBBgAAAAUAAAABMQEAAAALLTIwNzEwNzAzOTADAAAAAzE2MAIAAAAGMTAwMDU0BAAAAAEwBwAAAAoxMi8zMC8yMDIyhaz2O0Eg2wisVeOrQSDbCCdDSVEuTkFTREFRR1M6T00uSVFfTUFSS0VUQ0FQLjIwMTktMTItMzEBAAAAKwEJEQMAAAAAACvj/zZBINsI7xk5p0Eg2wguQ0lRLk5BU0RBUUdTOkJSS0wuSVFfQ0xPU0VQUklDRV9BREouMjAyMi0xMi0zMAEAAAB03wUAAgAAAAkxNC4wMDk3NDcAhaz2O0Eg2wiSN9+rQSDbCC5DSVEuTkFTREFRR1M6QlJLTC5JUV9DTE9TRVBSSUNFX0FESi4yMDIxLTEyLTMxAQAAAHTfBQACAAAACTE1LjQ2NDE1NwB8OpE6QSDbCLsUrKpBINsIJ0NJUS5OQVNEQVFHUzpLQy5JUV9NQVJLRVRDQVAuMjAyMi0xMi0zMAEAAAAVFJ8QAgAAAAo5MjkuMzkxNzMzAQYAAAAFAAAAATEBAAAACy0yMDY1MDM5MDkxAwAAAAMxNjACAAAABjEwMDA1NAQAAAABMAcAAAAKMTIvMzAvMjAyMoWs9jtBINsIX3Teq0Eg2wgnQ0lRLk5BU0RBUUdTOktDLklRX01BUktFVENBUC4yMDIyLTA5LTMwAQAAABUUnxACAAAACjQ4Ni4wMTM0MzMBBgAAAAUAAAABMQEAAAALLTIwNzg5NzY3NTQDAAAAAzE2MAIAAAAGMTAwMDU0BAAAAAEwBwAAAAk5LzMwLzIwMjIr4/82QSDbCMJ9OKdBINsILkNJUS5OQVNEQVFHUzpOS0xBLklRX0NMT1NFUFJJQ0Vf</t>
  </si>
  <si>
    <t>QURKLjIwMjItMTItMzABAAAA9vY4IwIAAAAEMi4xNgCFrPY7QSDbCBkV3atBINsILkNJUS5OQVNEQVFHUzpOS0xBLklRX0NMT1NFUFJJQ0VfQURKLjIwMTctMTItMzEBAAAA9vY4IwMAAAAAACvj/zZBINsIsS84p0Eg2wguQ0lRLk5BU0RBUUdTOlVOSVQuSVFfQ0xPU0VQUklDRV9BREouMjAyMi0xMi0zMAEAAABwUsoGAgAAAAQ1LjUzAIWs9jtBINsIyAPcq0Eg2wguQ0lRLk5BU0RBUUdTOlVOSVQuSVFfQ0xPU0VQUklDRV9BREouMjAxOS0xMi0zMQEAAABwUsoGAgAAAAg2Ljc3NDQzNQAr4/82QSDbCKUIOKdBINsILENJUS5OQVNEQVFHUzpNRS5JUV9DTE9TRVBSSUNFX0FESi4yMDIyLTEyLTMwAQAAAH6cDgICAAAABDIuMTYAhaz2O0Eg2wiJfdqrQSDbCCxDSVEuTkFTREFRR1M6TUUuSVFfQ0xPU0VQUklDRV9BREouMjAyMS0xMi0zMQEAAAB+nA4CAgAAAAQ2LjY2AIWs9jtBINsIiX3aq0Eg2wgoQ0lRLk5BU0RBUUNNOk9TVy5JUV9NQVJLRVRDQVAuMjAyMi0xMi0zMAEAAABuxpwiAgAAAAo4NjIuNzk2Mzk2AQYAAAAFAAAAATEBAAAACy0yMDcyMDkyODI1AwAAAAMxNjACAAAABjEwMDA1NAQAAAABMAcAAAAKMTIvMzAvMjAyMoWs9jtBINsIRpPZq0Eg2wgoQ0lRLk5BU0RBUUNNOk9TVy5JUV9NQVJLRVRDQVAuMjAyMS0xMi0zMQEAAABuxpwiAgAAAAo5MTUuNDQxNjA5AQYAAAAFAAAAATEBAAAACy0yMTIz</t>
  </si>
  <si>
    <t>NDgxMzM4AwAAAAMxNjACAAAABjEwMDA1NAQAAAABMAcAAAAKMTIvMzEvMjAyMYZhkTpBINsIY3CmqkEg2wgoQ0lRLk5BU0RBUUdNOlNZTS5JUV9NQVJLRVRDQVAuMjAyMi0xMi0zMAEAAAAbS7oOAgAAAAo2OTguNDU2OTI2AQYAAAAFAAAAATEBAAAACy0yMDY1NzUwMzEwAwAAAAMxNjACAAAABjEwMDA1NAQAAAABMAcAAAAKMTIvMzAvMjAyMoWs9jtBINsIYDjWq0Eg2wgoQ0lRLk5BU0RBUUdNOlNZTS5JUV9NQVJLRVRDQVAuMjAxMi0xMi0zMQEAAAAbS7oOAwAAAAAAOAoAN0Eg2wi8RDenQSDbCClDSVEuTkFTREFRR1M6VElUTi5JUV9NQVJLRVRDQVAuMjAyMi0xMi0zMAEAAADFn0QAAgAAAAo4ODkuOTA2OTA2AQYAAAAFAAAAATEBAAAACy0yMDY1ODYyNzkzAwAAAAMxNjACAAAABjEwMDA1NAQAAAABMAcAAAAKMTIvMzAvMjAyMmTT9jtBINsIALLUq0Eg2wgpQ0lRLk5BU0RBUUdTOlRJVE4uSVFfTUFSS0VUQ0FQLjIwMjEtMTItMzEBAAAAxZ9EAAIAAAAJNzQ2LjkzODE2AQYAAAAFAAAAATEBAAAACy0yMTE3ODc4MjU1AwAAAAMxNjACAAAABjEwMDA1NAQAAAABMAcAAAAKMTIvMzEvMjAyMWTT9jtBINsIALLUq0Eg2wguQ0lRLk5BU0RBUUNNOlNBVkEuSVFfQ0xPU0VQUklDRV9BREouMjAyMi0xMi0zMAEAAAAvpAEAAgAAAAUyOS41NABk0/Y7QSDbCEi20qtBINsILkNJUS5OQVNEQVFDTTpTQVZBLklRX0NM</t>
  </si>
  <si>
    <t>T1NFUFJJQ0VfQURKLjIwMjItMDktMzABAAAAL6QBAAIAAAAFNDEuODIAOAoAN0Eg2wgk0DanQSDbCC5DSVEuTkFTREFRR1M6QVNURS5JUV9DTE9TRVBSSUNFX0FESi4yMDIyLTEyLTMwAQAAAC/YAwACAAAACTQwLjU0NTAxNgBk0/Y7QSDbCO9W0atBINsILkNJUS5OQVNEQVFHUzpBU1RFLklRX0NMT1NFUFJJQ0VfQURKLjIwMTctMTItMzEBAAAAL9gDAAIAAAAINTUuNDk3MzcAOAoAN0Eg2wgXqTanQSDbCC5DSVEuTkFTREFRR006TlZUUy5JUV9DTE9TRVBSSUNFX0FESi4yMDIyLTEyLTMwAQAAAPROQxICAAAABDMuNTEAZNP2O0Eg2wiZHtCrQSDbCC5DSVEuTkFTREFRR006TlZUUy5JUV9DTE9TRVBSSUNFX0FESi4yMDEyLTEyLTMxAQAAAPROQxIDAAAAAAA4CgA3QSDbCA+CNqdBINsIKUNJUS5OQVNEQVFHTTpXSU5BLklRX01BUktFVENBUC4yMDIyLTEyLTMwAQAAAD4IBQACAAAACjgxMC43MzMwNzIBBgAAAAUAAAABMQEAAAALLTIwNzQ4OTc0NzADAAAAAzE2MAIAAAAGMTAwMDU0BAAAAAEwBwAAAAoxMi8zMC8yMDIyZNP2O0Eg2wgXYM2rQSDbCClDSVEuTkFTREFRR006V0lOQS5JUV9NQVJLRVRDQVAuMjAxOS0xMi0zMQEAAAA+CAUAAgAAAAo3NzcuOTE0MjQzAQYAAAAFAAAAATEBAAAACjE5ODgzMzcwNzMDAAAAAzE2MAIAAAAGMTAwMDU0BAAAAAEwBwAAAAoxMi8zMS8yMDE5OAoAN0Eg2wj9MzanQSDb</t>
  </si>
  <si>
    <t>CC5DSVEuTkFTREFRR1M6T1BFTi5JUV9DTE9TRVBSSUNFX0FESi4yMDIyLTEyLTMwAQAAAG+ETRACAAAABDEuMTYAZNP2O0Eg2wj3QcmrQSDbCC5DSVEuTkFTREFRR1M6T1BFTi5JUV9DTE9TRVBSSUNFX0FESi4yMDIxLTEyLTMxAQAAAG+ETRACAAAABTE0LjYxAKuJkTpBINsIQqmVqkEg2wgpQ0lRLk5BU0RBUUdTOkFNU0YuSVFfTUFSS0VUQ0FQLjIwMjItMTItMzABAAAA5mAAAAIAAAAKOTk1LjIzOTMyNAEGAAAABQAAAAExAQAAAAstMjA3MjkxOTU5NAMAAAADMTYwAgAAAAYxMDAwNTQEAAAAATAHAAAACjEyLzMwLzIwMjJk0/Y7QSDbCMl+yKtBINsIKUNJUS5OQVNEQVFHUzpBTVNGLklRX01BUktFVENBUC4yMDIyLTA5LTMwAQAAAOZgAAACAAAACTkwMC44NzgzNwEGAAAABQAAAAExAQAAAAstMjA4NzQzNzA3OQMAAAADMTYwAgAAAAYxMDAwNTQEAAAAATAHAAAACTkvMzAvMjAyMjgKADdBINsIyHA1p0Eg2wguQ0lRLk5BU0RBUUdTOlFVUkUuSVFfQ0xPU0VQUklDRV9BREouMjAyMi0xMi0zMAEAAACgtDEKAgAAAAUyMi42NwBk0/Y7QSDbCGkfx6tBINsILkNJUS5OQVNEQVFHUzpRVVJFLklRX0NMT1NFUFJJQ0VfQURKLjIwMTctMTItMzEBAAAAoLQxCgIAAAAFMTkuNTkAOAoAN0Eg2wjIcDWnQSDbCC5DSVEuTkFTREFRR1M6UFRMTy5JUV9DTE9TRVBSSUNFX0FESi4yMDIyLTEyLTMwAQAAAARFVBICAAAA</t>
  </si>
  <si>
    <t>BTE2LjMyABv69jtBINsIZebFq0Eg2wguQ0lRLk5BU0RBUUdTOlBUTE8uSVFfQ0xPU0VQUklDRV9BREouMjAxOS0xMi0zMQEAAAAERVQSAwAAAAAAOAoAN0Eg2wi7STWnQSDbCC5DSVEuTkFTREFRR1M6Q01QUi5JUV9DTE9TRVBSSUNFX0FESi4yMDIyLTEyLTMwAQAAAGGVQAECAAAABTI3LjYxABv69jtBINsIdTnEq0Eg2wguQ0lRLk5BU0RBUUdTOkNNUFIuSVFfQ0xPU0VQUklDRV9BREouMjAyMS0xMi0zMQEAAABhlUABAgAAAAU3MS42MQAb+vY7QSDbCHU5xKtBINsIKUNJUS5OQVNEQVFHUzpQRkJDLklRX01BUktFVENBUC4yMDIyLTEyLTMwAQAAAOt1MAACAAAACzEwNzEuMzQwMzgzAQYAAAAFAAAAATEBAAAACy0yMTA1MTM2NDcxAwAAAAMxNjACAAAABjEwMDA1NAQAAAABMAcAAAAKMTIvMzAvMjAyMhv69jtBINsIN0/Dq0Eg2wgpQ0lRLk5BU0RBUUdTOlBGQkMuSVFfTUFSS0VUQ0FQLjIwMjEtMTItMzEBAAAA63UwAAIAAAALMTA1My42OTE2MjMBBgAAAAUAAAABMQEAAAALLTIxMjk4NjAwMTADAAAAAzE2MAIAAAAGMTAwMDU0BAAAAAEwBwAAAAoxMi8zMS8yMDIxq4mROkEg2wjGBJCqQSDbCClDSVEuTkFTREFRR1M6U1NZUy5JUV9NQVJLRVRDQVAuMjAyMi0xMi0zMAEAAAAXiAAAAgAAAAk3OTIuMDU4MjQBBgAAAAUAAAABMQEAAAALLTIwNzAzMDYxMzUDAAAAAzE2MAIAAAAGMTAwMDU0BAAAAAEwBwAA</t>
  </si>
  <si>
    <t>AAoxMi8zMC8yMDIyG/r2O0Eg2wiJ9L+rQSDbCClDSVEuTkFTREFRR1M6U1NZUy5JUV9NQVJLRVRDQVAuMjAxMi0xMi0zMQEAAAAXiAAAAgAAAAkxNzAyLjg2NjkBBgAAAAUAAAABMQEAAAAKMTU3NTU1ODk0NgMAAAADMTYwAgAAAAYxMDAwNTQEAAAAATAHAAAACjEyLzMxLzIwMTI4CgA3QSDbCHxfNKdBINsIKUNJUS5OQVNEQVFHUzpJTk5WLklRX01BUktFVENBUC4yMDIyLTEyLTMwAQAAAJz58SkCAAAACjk3My4zOTI2NTcBBgAAAAUAAAABMQEAAAALLTIwNzExOTI4OTIDAAAAAzE2MAIAAAAGMTAwMDU0BAAAAAEwBwAAAAoxMi8zMC8yMDIyG/r2O0Eg2wj3lL6rQSDbCClDSVEuTkFTREFRR1M6SU5OVi5JUV9NQVJLRVRDQVAuMjAyMS0xMi0zMQEAAACc+fEpAgAAAAo2NzcuNTgyNTY1AQYAAAAFAAAAATEBAAAACy0yMTIyNTU4NTI0AwAAAAMxNjACAAAABjEwMDA1NAQAAAABMAcAAAAKMTIvMzEvMjAyMRv69jtBINsI95S+q0Eg2wguQ0lRLk5BU0RBUUdTOkFWUFQuSVFfQ0xPU0VQUklDRV9BREouMjAyMi0xMi0zMAEAAADUk8sBAgAAAAQ0LjExABv69jtBINsIdpm8q0Eg2wguQ0lRLk5BU0RBUUdTOkFWUFQuSVFfQ0xPU0VQUklDRV9BREouMjAyMi0wOS0zMAEAAADUk8sBAgAAAAQ0LjAxADgKADdBINsIaRE0p0Eg2wguQ0lRLk5BU0RBUUdTOk5XTEkuSVFfQ0xPU0VQUklDRV9BREouMjAyMi0xMi0zMAEA</t>
  </si>
  <si>
    <t>AADJbgQAAgAAAAMyODEAG/r2O0Eg2wiWOburQSDbCC5DSVEuTkFTREFRR1M6TldMSS5JUV9DTE9TRVBSSUNFX0FESi4yMDE3LTEyLTMxAQAAAMluBAACAAAACjMyOC4zODE2MDIAOAoAN0Eg2whg6jOnQSDbCC5DSVEuTkFTREFRQ006QUVIUi5JUV9DTE9TRVBSSUNFX0FESi4yMDIyLTEyLTMwAQAAAF1fAAACAAAABDIwLjEAKQbfO0Eg2wjHAbqrQSDbCC5DSVEuTkFTREFRQ006QUVIUi5JUV9DTE9TRVBSSUNFX0FESi4yMDEyLTEyLTMxAQAAAF1fAAACAAAABDAuODUAOAoAN0Eg2whUwzOnQSDbCClDSVEuTkFTREFRR1M6QUNDRC5JUV9NQVJLRVRDQVAuMjAyMi0xMi0zMAEAAAAKHRAFAgAAAAo1NjAuNDA0MTA5AQYAAAAFAAAAATEBAAAACy0yMDc1MjQzMDA5AwAAAAMxNjACAAAABjEwMDA1NAQAAAABMAcAAAAKMTIvMzAvMjAyMikG3ztBINsIfBu3q0Eg2wgpQ0lRLk5BU0RBUUdTOkFDQ0QuSVFfTUFSS0VUQ0FQLjIwMTktMTItMzEBAAAACh0QBQMAAAAAADgKADdBINsIM04zp0Eg2wgtQ0lRLk5BU0RBUUNNOkdTTS5JUV9DTE9TRVBSSUNFX0FESi4yMDIyLTEyLTMwAQAAAHO7kQcCAAAABDMuODUANC3fO0Eg2whm/bKrQSDbCC1DSVEuTkFTREFRQ006R1NNLklRX0NMT1NFUFJJQ0VfQURKLjIwMjEtMTItMzEBAAAAc7uRBwIAAAAENi4yMQDRr5E6QSDbCPu3fapBINsIKUNJUS5OQVNEQVFHTTpGTEdULklR</t>
  </si>
  <si>
    <t>X01BUktFVENBUC4yMDIyLTEyLTMwAQAAAOH/zxICAAAACjkwMC4xMDE2NjEBBgAAAAUAAAABMQEAAAALLTIwNzE2MTM2MTQDAAAAAzE2MAIAAAAGMTAwMDU0BAAAAAEwBwAAAAoxMi8zMC8yMDIyNC3fO0Eg2wgzOrKrQSDbCClDSVEuTkFTREFRR006RkxHVC5JUV9NQVJLRVRDQVAuMjAyMi0wOS0zMAEAAADh/88SAgAAAAsxMTUzLjczMDU0MgEGAAAABQAAAAExAQAAAAstMjA4NjU2MjMxMAMAAAADMTYwAgAAAAYxMDAwNTQEAAAAATAHAAAACTkvMzAvMjAyMkUxADdBINsIC7Iyp0Eg2wguQ0lRLk5BU0RBUUdTOkRTR1IuSVFfQ0xPU0VQUklDRV9BREouMjAyMi0xMi0zMAEAAAC4tRJpAgAAAAUzNi44NgA0Ld87QSDbCMyzsKtBINsILkNJUS5OQVNEQVFHUzpEU0dSLklRX0NMT1NFUFJJQ0VfQURKLjIwMTctMTItMzEBAAAAuLUSaQMAAAAAAEUxADdBINsIA4syp0Eg2wguQ0lRLk5BU0RBUUNNOk1MVFguSVFfQ0xPU0VQUklDRV9BREouMjAyMi0xMi0zMAEAAAA09okqAgAAAAQxMC41ADQt3ztBINsIhKKvq0Eg2wguQ0lRLk5BU0RBUUNNOk1MVFguSVFfQ0xPU0VQUklDRV9BREouMjAxOS0xMi0zMQEAAAA09okqAwAAAAAARTEAN0Eg2wj8YzKnQSDbCC5DSVEuTkFTREFRR1M6RldSRy5JUV9DTE9TRVBSSUNFX0FESi4yMDIyLTEyLTMwAQAAAMquKmQCAAAABTEzLjUzADQt3ztBINsIHRyuq0Eg2wguQ0lRLk5B</t>
  </si>
  <si>
    <t>U0RBUUdTOkZXUkcuSVFfQ0xPU0VQUklDRV9BREouMjAyMS0xMi0zMQEAAADKripkAgAAAAUxNi43NgA0Ld87QSDbCCdDrqtBINsIKUNJUS5OQVNEQVFHUzpFTFZOLklRX01BUktFVENBUC4yMDIyLTEyLTMwAQAAALRNUCkDAAAAAAA0Ld87QSDbCOpYratBINsIKUNJUS5OQVNEQVFHUzpFTFZOLklRX01BUktFVENBUC4yMDIxLTEyLTMxAQAAALRNUCkDAAAAAACs1pE6QSDbCG/sd6pBINsIKUNJUS5OQVNEQVFHUzpTVEtMLklRX01BUktFVENBUC4yMDIyLTEyLTMwAQAAALqnBAACAAAACjkxMC4zOTM4MTcBBgAAAAUAAAABMQEAAAALLTIwNzA4MTM0OTkDAAAAAzE2MAIAAAAGMTAwMDU0BAAAAAEwBwAAAAoxMi8zMC8yMDIyPVTfO0Eg2wgN/qmrQSDbCClDSVEuTkFTREFRR1M6U1RLTC5JUV9NQVJLRVRDQVAuMjAxMi0xMi0zMQEAAAC6pwQAAgAAAAozNzEuNDc1OTI0AQYAAAAFAAAAATEBAAAACjE1NzU4MDA1MzADAAAAAzE2MAIAAAAGMTAwMDU0BAAAAAEwBwAAAAoxMi8zMS8yMDEyRTEAN0Eg2wg+oDGnQSDbCClDSVEuTkFTREFRR1M6SEZXQS5JUV9NQVJLRVRDQVAuMjAyMi0xMi0zMAEAAAC9tQUAAgAAAAsxMDc1LjU5NDE1OQEGAAAABQAAAAExAQAAAAstMjExMDUyMjk5OAMAAAADMTYwAgAAAAYxMDAwNTQEAAAAATAHAAAACjEyLzMwLzIwMjI9VN87QSDbCKyeqKtBINsIKUNJUS5OQVNEQVFHUzpIRldB</t>
  </si>
  <si>
    <t>LklRX01BUktFVENBUC4yMDIxLTEyLTMxAQAAAL21BQACAAAACTg1OS40NzE2OAEGAAAABQAAAAExAQAAAAoyMDgyMjU3NDM4AwAAAAMxNjACAAAABjEwMDA1NAQAAAABMAcAAAAKMTIvMzEvMjAyMT1U3ztBINsIrJ6oq0Eg2wguQ0lRLk5BU0RBUUdTOlBSRE8uSVFfQ0xPU0VQUklDRV9BREouMjAyMi0xMi0zMAEAAAAvwQUAAgAAAAQxMy45AD1U3ztBINsIvsqmq0Eg2wguQ0lRLk5BU0RBUUdTOlBSRE8uSVFfQ0xPU0VQUklDRV9BREouMjAyMi0wOS0zMAEAAAAvwQUAAgAAAAQxMC4zAEUxADdBINsINFIxp0Eg2wgtQ0lRLk5BU0RBUUdTOlJUTC5JUV9DTE9TRVBSSUNFX0FESi4yMDIyLTEyLTMwAQAAAAOvzg0CAAAACDUuNzM0NjMyAD1U3ztBINsIYkSlq0Eg2wgtQ0lRLk5BU0RBUUdTOlJUTC5JUV9DTE9TRVBSSUNFX0FESi4yMDE3LTEyLTMxAQAAAAOvzg0DAAAAAABFMQA3QSDbCBQEMadBINsILkNJUS5OQVNEQVFHTTpNUlVTLklRX0NMT1NFUFJJQ0VfQURKLjIwMjItMTItMzABAAAAEGR8AQIAAAAFMTUuNDcAPVTfO0Eg2wgh5aOrQSDbCC5DSVEuTkFTREFRR006TVJVUy5JUV9DTE9TRVBSSUNFX0FESi4yMDEyLTEyLTMxAQAAABBkfAEDAAAAAABFMQA3QSDbCBHdMKdBINsIKUNJUS5OQVNEQVFHUzpBTVdELklRX01BUktFVENBUC4yMDIyLTEyLTMwAQAAALXSAwACAAAACjgxMi4xNDI0NjcBBgAAAAUA</t>
  </si>
  <si>
    <t>AAABMQEAAAALLTIwNjgxMDg1NzQDAAAAAzE2MAIAAAAGMTAwMDU0BAAAAAEwBwAAAAoxMi8zMC8yMDIyR3vfO0Eg2wg5JqGrQSDbCClDSVEuTkFTREFRR1M6QU1XRC5JUV9NQVJLRVRDQVAuMjAxOS0xMi0zMQEAAAC10gMAAgAAAAsxNzY4LjQ3MDg3NwEGAAAABQAAAAExAQAAAAoxOTk0NzkzOTIyAwAAAAMxNjACAAAABjEwMDA1NAQAAAABMAcAAAAKMTIvMzEvMjAxOUUxADdBINsI+o4wp0Eg2wguQ0lRLk5BU0RBUUNNOkFTTEUuSVFfQ0xPU0VQUklDRV9BREouMjAyMi0xMi0zMAEAAAAaWgUFAgAAAAUxNi4yMgBHe987QSDbCBnhnKtBINsILkNJUS5OQVNEQVFDTTpBU0xFLklRX0NMT1NFUFJJQ0VfQURKLjIwMjEtMTItMzEBAAAAGloFBQIAAAAFMTcuNzQAP4+TOkEg2wirm2eqQSDbCClDSVEuTkFTREFRR1M6QVJDRS5JUV9NQVJLRVRDQVAuMjAyMi0xMi0zMAEAAABx9H4iAgAAAAo3NTUuODgxNzk0AQYAAAAFAAAAATEBAAAACy0yMDY2Mzk4NTcxAwAAAAMxNjACAAAABjEwMDA1NAQAAAABMAcAAAAKMTIvMzAvMjAyMkd73ztBINsI5h2cq0Eg2wgpQ0lRLk5BU0RBUUdTOkFSQ0UuSVFfTUFSS0VUQ0FQLjIwMjItMDktMzABAAAAcfR+IgIAAAAKNjA0LjE0NTUyMwEGAAAABQAAAAExAQAAAAstMjA4Mjk1OTQ5NAMAAAADMTYwAgAAAAYxMDAwNTQEAAAAATAHAAAACTkvMzAvMjAyMkUxADdBINsITcwvp0Eg</t>
  </si>
  <si>
    <t>2wguQ0lRLk5BU0RBUUdTOk5ZTVQuSVFfQ0xPU0VQUklDRV9BREouMjAyMi0xMi0zMAEAAACy/X4AAgAAAAQyLjU2AEd73ztBINsIluWaq0Eg2wguQ0lRLk5BU0RBUUdTOk5ZTVQuSVFfQ0xPU0VQUklDRV9BREouMjAxNy0xMi0zMQEAAACy/X4AAgAAAAgzLjQ5MzA3MgBFMQA3QSDbCD6lL6dBINsILkNJUS5OQVNEQVFHUzpBTExPLklRX0NMT1NFUFJJQ0VfQURKLjIwMjItMTItMzABAAAAhr1CIQIAAAAENi4yOQBSot87QSDbCEatmatBINsILkNJUS5OQVNEQVFHUzpBTExPLklRX0NMT1NFUFJJQ0VfQURKLjIwMTktMTItMzEBAAAAhr1CIQIAAAAFMjUuOTgARTEAN0Eg2wgzfi+nQSDbCC5DSVEuTkFTREFRR1M6UU5TVC5JUV9DTE9TRVBSSUNFX0FESi4yMDIyLTEyLTMwAQAAAKIgAgACAAAABTE0LjM1AFKi3ztBINsI5yaYq0Eg2wguQ0lRLk5BU0RBUUdTOlFOU1QuSVFfQ0xPU0VQUklDRV9BREouMjAyMS0xMi0zMQEAAACiIAIAAgAAAAUxOC4xOQBSot87QSDbCOlNmKtBINsIKENJUS5OQVNEQVFDTTpQQ1QuSVFfTUFSS0VUQ0FQLjIwMjItMTItMzABAAAAkOmwIgIAAAALMTEwNS4zMDM1OTUBBgAAAAUAAAABMQEAAAALLTIwNzExMzIyOTMDAAAAAzE2MAIAAAAGMTAwMDU0BAAAAAEwBwAAAAoxMi8zMC8yMDIyUqLfO0Eg2wiaPJerQSDbCChDSVEuTkFTREFRQ006UENULklRX01BUktFVENBUC4yMDIxLTEy</t>
  </si>
  <si>
    <t>LTMxAQAAAJDpsCICAAAACzExOTYuNDkxMjAyAQYAAAAFAAAAATEBAAAACy0yMTIyNTUyNzE4AwAAAAMxNjACAAAABjEwMDA1NAQAAAABMAcAAAAKMTIvMzEvMjAyMT+PkzpBINsIms9hqkEg2wgpQ0lRLk5BU0RBUUdTOklHTVMuSVFfTUFSS0VUQ0FQLjIwMjItMTItMzABAAAAkEPJEgIAAAAKNzI4LjQ3ODk1MgEGAAAABQAAAAExAQAAAAstMjA3MjI0NTM2OAMAAAADMTYwAgAAAAYxMDAwNTQEAAAAATAHAAAACjEyLzMwLzIwMjJSot87QSDbCMcIlKtBINsIKUNJUS5OQVNEQVFHUzpJR01TLklRX01BUktFVENBUC4yMDEyLTEyLTMxAQAAAJBDyRIDAAAAAABFMQA3QSDbCAW7LqdBINsIKUNJUS5OQVNEQVFDTTpHRFlOLklRX01BUktFVENBUC4yMDIyLTEyLTMwAQAAAAxmpgICAAAACjgzMC4yNjkwMDQBBgAAAAUAAAABMQEAAAALLTIwNzIxNjg1NjgDAAAAAzE2MAIAAAAGMTAwMDU0BAAAAAEwBwAAAAoxMi8zMC8yMDIyUqLfO0Eg2whcgpKrQSDbCClDSVEuTkFTREFRQ006R0RZTi5JUV9NQVJLRVRDQVAuMjAyMS0xMi0zMQEAAAAMZqYCAgAAAAsyNDc3LjYxNDQ5MQEGAAAABQAAAAExAQAAAAstMjEyMzgyNTQyNgMAAAADMTYwAgAAAAYxMDAwNTQEAAAAATAHAAAACjEyLzMxLzIwMjFSot87QSDbCGapkqtBINsILkNJUS5OQVNEQVFHTTpRQ1JILklRX0NMT1NFUFJJQ0VfQURKLjIwMjItMTItMzABAAAA3wcF</t>
  </si>
  <si>
    <t>AAIAAAAFNDkuNjQAW8nfO0Eg2wgirpCrQSDbCC5DSVEuTkFTREFRR006UUNSSC5JUV9DTE9TRVBSSUNFX0FESi4yMDIyLTA5LTMwAQAAAN8HBQACAAAACTUwLjg3NjAzMgBRWAA3QSDbCO1sLqdBINsILkNJUS5OQVNEQVFHUzpJSFJULklRX0NMT1NFUFJJQ0VfQURKLjIwMjItMTItMzABAAAAYGoBAAIAAAAENi4xMwBbyd87QSDbCHIAj6tBINsILkNJUS5OQVNEQVFHUzpJSFJULklRX0NMT1NFUFJJQ0VfQURKLjIwMTctMTItMzEBAAAAYGoBAAMAAAAAAFFYADdBINsI4EUup0Eg2wguQ0lRLk5BU0RBUUdNOk1PTkQuSVFfQ0xPU0VQUklDRV9BREouMjAyMi0xMi0zMAEAAABWJmwMAgAAAAcxMC44ODA2AFvJ3ztBINsIHMiNq0Eg2wguQ0lRLk5BU0RBUUdNOk1PTkQuSVFfQ0xPU0VQUklDRV9BREouMjAxMi0xMi0zMQEAAABWJmwMAwAAAAAAUVgAN0Eg2wjM9y2nQSDbCClDSVEuTkFTREFRR1M6UEVCTy5JUV9NQVJLRVRDQVAuMjAyMi0xMi0zMAEAAADs/wQAAgAAAAo3ODYuNDQ4OTUzAQYAAAAFAAAAATEBAAAACy0yMTA4MTk0MzE0AwAAAAMxNjACAAAABjEwMDA1NAQAAAABMAcAAAAKMTIvMzAvMjAyMlvJ3ztBINsIlgmLq0Eg2wgpQ0lRLk5BU0RBUUdTOlBFQk8uSVFfTUFSS0VUQ0FQLjIwMTktMTItMzEBAAAA7P8EAAIAAAAKNzA3LjE4NTA2NwBRWAA3QSDbCLypLadBINsILkNJUS5OQVNEQVFHTTpPU1RL</t>
  </si>
  <si>
    <t>LklRX0NMT1NFUFJJQ0VfQURKLjIwMjItMTItMzABAAAA+U4KAAIAAAAFMTkuMzYAZvDfO0Eg2wiB64arQSDbCC5DSVEuTkFTREFRR006T1NUSy5JUV9DTE9TRVBSSUNFX0FESi4yMDIxLTEyLTMxAQAAAPlOCgACAAAABTU5LjAxAEe2kzpBINsI2X5RqkEg2wgpQ0lRLk5BU0RBUUdTOlJERk4uSVFfTUFSS0VUQ0FQLjIwMjItMTItMzABAAAAEmuDAQIAAAAKNDYxLjA5NDU2NAEGAAAABQAAAAExAQAAAAstMjA3MTE3MDA3MgMAAAADMTYwAgAAAAYxMDAwNTQEAAAAATAHAAAACjEyLzMwLzIwMjJm8N87QSDbCE8ohqtBINsIKUNJUS5OQVNEQVFHUzpSREZOLklRX01BUktFVENBUC4yMDIyLTA5LTMwAQAAABJrgwECAAAACjYzMy4zNzU4MjgBBgAAAAUAAAABMQEAAAALLTIwODY0NzU1MDMDAAAAAzE2MAIAAAAGMTAwMDU0BAAAAAEwBwAAAAk5LzMwLzIwMjJRWAA3QSDbCI8NLadBINsILkNJUS5OQVNEQVFHUzpDUkFJLklRX0NMT1NFUFJJQ0VfQURKLjIwMjItMTItMzABAAAADdoFAAIAAAAGMTIyLjQzAGbw3ztBINsI5qGEq0Eg2wguQ0lRLk5BU0RBUUdTOkNSQUkuSVFfQ0xPU0VQUklDRV9BREouMjAxNy0xMi0zMQEAAAAN2gUAAgAAAAk0MS40ODkxMjQAUVgAN0Eg2wiJ5iynQSDbCC5DSVEuTkFTREFRR1M6SU5UUi5JUV9DTE9TRVBSSUNFX0FESi4yMDIyLTEyLTMwAQAAANoZ3wUCAAAABDIuMzcAT246O0Eg</t>
  </si>
  <si>
    <t>2whkaYOrQSDbCC5DSVEuTkFTREFRR1M6SU5UUi5JUV9DTE9TRVBSSUNFX0FESi4yMDE5LTEyLTMxAQAAANoZ3wUDAAAAAABRWAA3QSDbCHy/LKdBINsILkNJUS5OQVNEQVFDTTpISFJTLklRX0NMT1NFUFJJQ0VfQURKLjIwMjItMTItMzABAAAAIeq9BgIAAAAGMTAuMjE1AFiVOjtBINsI/OKBq0Eg2wguQ0lRLk5BU0RBUUNNOkhIUlMuSVFfQ0xPU0VQUklDRV9BREouMjAyMS0xMi0zMQEAAAAh6r0GAgAAAAQ5Ljg2AFiVOjtBINsI/OKBq0Eg2wgpQ0lRLk5BU0RBUUdTOkFSUVQuSVFfTUFSS0VUQ0FQLjIwMjItMTItMzABAAAAKGG5IAIAAAAKOTAxLjQ0Nzg4NwEGAAAABQAAAAExAQAAAAstMjA3MTM3Njc4OAMAAAADMTYwAgAAAAYxMDAwNTQEAAAAATAHAAAACjEyLzMwLzIwMjJYlTo7QSDbCMf4gKtBINsIKUNJUS5OQVNEQVFHUzpBUlFULklRX01BUktFVENBUC4yMDIxLTEyLTMxAQAAAChhuSACAAAACzEwNDMuMTI0MDY2AQYAAAAFAAAAATEBAAAACy0yMTIzMzU4Nzc3AwAAAAMxNjACAAAABjEwMDA1NAQAAAABMAcAAAAKMTIvMzEvMjAyMVHdkzpBINsITrNLqkEg2wgpQ0lRLk5BU0RBUUNNOkJMVEUuSVFfTUFSS0VUQ0FQLjIwMjItMTItMzABAAAARO3eaQIAAAAKNzQ5LjYyODAxNAEGAAAABQAAAAExAQAAAAstMjA4NDY3MDgyNwMAAAADMTYwAgAAAAYxMDAwNTQEAAAAATAHAAAACjEyLzMwLzIwMjJf</t>
  </si>
  <si>
    <t>vDo7QSDbCObEfatBINsIKUNJUS5OQVNEQVFDTTpCTFRFLklRX01BUktFVENBUC4yMDEyLTEyLTMxAQAAAETt3mkDAAAAAABRWAA3QSDbCEn8K6dBINsIKENJUS5OQVNEQVFHUzpTR0guSVFfTUFSS0VUQ0FQLjIwMjItMTItMzABAAAAllKUGQIAAAAKNzMyLjc1MzEzMQEGAAAABQAAAAExAQAAAAstMjA3NDY4MzE5MwMAAAADMTYwAgAAAAYxMDAwNTQEAAAAATAHAAAACjEyLzMwLzIwMjJfvDo7QSDbCI1lfKtBINsIKENJUS5OQVNEQVFHUzpTR0guSVFfTUFSS0VUQ0FQLjIwMjEtMTItMzEBAAAAllKUGQIAAAALMTc1MS45NDg5MzUBBgAAAAUAAAABMQEAAAALLTIxMjQ4MjA0NzgDAAAAAzE2MAIAAAAGMTAwMDU0BAAAAAEwBwAAAAoxMi8zMS8yMDIxX7w6O0Eg2wiNZXyrQSDbCC5DSVEuTkFTREFRQ006QlRBSS5JUV9DTE9TRVBSSUNFX0FESi4yMDIyLTEyLTMwAQAAAA0vZiACAAAABTIxLjQ4AF+8OjtBINsIQZF6q0Eg2wguQ0lRLk5BU0RBUUNNOkJUQUkuSVFfQ0xPU0VQUklDRV9BREouMjAyMi0wOS0zMAEAAAANL2YgAgAAAAUxMS44MgBRWAA3QSDbCDOuK6dBINsILkNJUS5OQVNEQVFHTTpSSUNLLklRX0NMT1NFUFJJQ0VfQURKLjIwMjItMTItMzABAAAAX1sFAAIAAAAFOTMuMTkAaOM6O0Eg2wjlMXmrQSDbCC5DSVEuTkFTREFRR006UklDSy5JUV9DTE9TRVBSSUNFX0FESi4yMDE3LTEyLTMxAQAAAF9b</t>
  </si>
  <si>
    <t>BQACAAAACTI3LjMwODAwOQBRWAA3QSDbCCmHK6dBINsILkNJUS5OQVNEQVFHUzpMUFNOLklRX0NMT1NFUFJJQ0VfQURKLjIwMjItMTItMzABAAAApngAAAIAAAAFMTAuMTQAaOM6O0Eg2wjS0XerQSDbCC5DSVEuTkFTREFRR1M6TFBTTi5JUV9DTE9TRVBSSUNFX0FESi4yMDEyLTEyLTMxAQAAAKZ4AAACAAAABTEzLjE0AFFYADdBINsIGDkrp0Eg2wgpQ0lRLk5BU0RBUUdTOlZUUlUuSVFfTUFSS0VUQ0FQLjIwMjItMTItMzABAAAAZyvXKAIAAAAKNzU3Ljk2MjI5MwEGAAAABQAAAAExAQAAAAstMjA3MDc0ODg2NwMAAAADMTYwAgAAAAYxMDAwNTQEAAAAATAHAAAACjEyLzMwLzIwMjJo4zo7QSDbCJwTdatBINsIKUNJUS5OQVNEQVFHUzpWVFJVLklRX01BUktFVENBUC4yMDE5LTEyLTMxAQAAAGcr1ygDAAAAAABRWAA3QSDbCAsSK6dBINsILkNJUS5OQVNEQVFHUzpTQ1NDLklRX0NMT1NFUFJJQ0VfQURKLjIwMjItMTItMzABAAAAbEUFAAIAAAAFMjkuMjIAcwo7O0Eg2wiH9XCrQSDbCC5DSVEuTkFTREFRR1M6U0NTQy5JUV9DTE9TRVBSSUNFX0FESi4yMDIxLTEyLTMxAQAAAGxFBQACAAAABTM1LjA4ACmn8DlBINsIaBM7qkEg2wgpQ0lRLk5BU0RBUUdTOkNCQVkuSVFfTUFSS0VUQ0FQLjIwMjItMTItMzABAAAAwHoAAAIAAAAKNTMwLjk1MDI2NQEGAAAABQAAAAExAQAAAAstMjA2OTk4OTU5MwMAAAADMTYw</t>
  </si>
  <si>
    <t>AgAAAAYxMDAwNTQEAAAAATAHAAAACjEyLzMwLzIwMjJzCjs7QSDbCEkLcKtBINsIKUNJUS5OQVNEQVFHUzpDQkFZLklRX01BUktFVENBUC4yMDIyLTA5LTMwAQAAAMB6AAACAAAACjI5Ni4zNzI3ODcBBgAAAAUAAAABMQEAAAALLTIwODUwNjU2MjYDAAAAAzE2MAIAAAAGMTAwMDU0BAAAAAEwBwAAAAk5LzMwLzIwMjJRWAA3QSDbCEcnKqdBINsILkNJUS5OQVNEQVFDTTpLQVJPLklRX0NMT1NFUFJJQ0VfQURKLjIwMjItMTItMzABAAAAHSQVKgIAAAAEMjMuMwBzCjs7QSDbCPzSbqtBINsILkNJUS5OQVNEQVFDTTpLQVJPLklRX0NMT1NFUFJJQ0VfQURKLjIwMTctMTItMzEBAAAAHSQVKgMAAAAAAFFYADdBINsIRycqp0Eg2wguQ0lRLk5BU0RBUUdTOlNOQlIuSVFfQ0xPU0VQUklDRV9BREouMjAyMi0xMi0zMAEAAACAhQAAAgAAAAUyNS45OABzCjs7QSDbCNuabatBINsILkNJUS5OQVNEQVFHUzpTTkJSLklRX0NMT1NFUFJJQ0VfQURKLjIwMTktMTItMzEBAAAAgIUAAAIAAAAFNDkuMjQAUVgAN0Eg2wg9ACqnQSDbCC1DSVEuTkFTREFRQ006UlRDLklRX0NMT1NFUFJJQ0VfQURKLjIwMjItMTItMzABAAAA7Ul3IQIAAAAEOS4zOABzCjs7QSDbCG4UbKtBINsILUNJUS5OQVNEQVFDTTpSVEMuSVFfQ0xPU0VQUklDRV9BREouMjAyMS0xMi0zMQEAAADtSXchAwAAAAAAcwo7O0Eg2whuFGyrQSDbCClDSVEuTkFT</t>
  </si>
  <si>
    <t>REFRR1M6UkJCTi5JUV9NQVJLRVRDQVAuMjAyMi0xMi0zMAEAAAD7hgAAAgAAAAo0NjkuMDYzMzc0AQYAAAAFAAAAATEBAAAACy0yMDcyOTMxNjAxAwAAAAMxNjACAAAABjEwMDA1NAQAAAABMAcAAAAKMTIvMzAvMjAyMnMKOztBINsIC1Frq0Eg2wgpQ0lRLk5BU0RBUUdTOlJCQk4uSVFfTUFSS0VUQ0FQLjIwMjEtMTItMzEBAAAA+4YAAAIAAAAKODk5LjE4MDYxNQEGAAAABQAAAAExAQAAAAstMjEyNDY1OTY2MwMAAAADMTYwAgAAAAYxMDAwNTQEAAAAATAHAAAACjEyLzMxLzIwMjEpp/A5QSDbCOhHNapBINsIKUNJUS5OQVNEQVFHTTpBTVJOLklRX01BUktFVENBUC4yMDIyLTEyLTMwAQAAADc5BgACAAAACjQ4OC42MzMwMzYBBgAAAAUAAAABMQEAAAALLTIwNzI5NjgxMDYDAAAAAzE2MAIAAAAGMTAwMDU0BAAAAAEwBwAAAAoxMi8zMC8yMDIyfTE7O0Eg2wgr9merQSDbCClDSVEuTkFTREFRR006QU1STi5JUV9NQVJLRVRDQVAuMjAxMi0xMi0zMQEAAAA3OQYAAgAAAAsxMjE0LjU4OTE1NwEGAAAABQAAAAExAQAAAAoxNTc1NDA5ODMwAwAAAAMxNjACAAAABjEwMDA1NAQAAAABMAcAAAAKMTIvMzEvMjAxMlFYADdBINsICT0pp0Eg2wgpQ0lRLk5BU0RBUUdTOkFPU0wuSVFfTUFSS0VUQ0FQLjIwMjItMTItMzABAAAA1iV5AAIAAAAKNzgzLjA0NTg0NgEGAAAABQAAAAExAQAAAAstMjA3MTYyODE5NAMAAAAD</t>
  </si>
  <si>
    <t>MTYwAgAAAAYxMDAwNTQEAAAAATAHAAAACjEyLzMwLzIwMjJ9MTs7QSDbCMZvZqtBINsIKUNJUS5OQVNEQVFHUzpBT1NMLklRX01BUktFVENBUC4yMDIxLTEyLTMxAQAAANYleQACAAAACzE1OTcuNDIyNTUxAQYAAAAFAAAAATEBAAAACy0yMTIzNDA0NTc4AwAAAAMxNjACAAAABjEwMDA1NAQAAAABMAcAAAAKMTIvMzEvMjAyMX0xOztBINsIxm9mq0Eg2wguQ0lRLk5BU0RBUUdTOkJKUkkuSVFfQ0xPU0VQUklDRV9BREouMjAyMi0xMi0zMAEAAADFtgUAAgAAAAUyNi4zOACTfzs7QSDbCEmbZKtBINsILkNJUS5OQVNEQVFHUzpCSlJJLklRX0NMT1NFUFJJQ0VfQURKLjIwMjItMDktMzABAAAAxbYFAAIAAAAFMjMuODUAUVgAN0Eg2wjqxyinQSDbCC5DSVEuTkFTREFRR1M6SENBVC5JUV9DTE9TRVBSSUNFX0FESi4yMDIyLTEyLTMwAQAAAE0nCwcCAAAABTEwLjYzAJN/OztBINsIcDtjq0Eg2wguQ0lRLk5BU0RBUUdTOkhDQVQuSVFfQ0xPU0VQUklDRV9BREouMjAxNy0xMi0zMQEAAABNJwsHAwAAAAAAUVgAN0Eg2wjqxyinQSDbCC5DSVEuTkFTREFRQ006VEhDSC5JUV9DTE9TRVBSSUNFX0FESi4yMDIyLTEyLTMwAQAAABWrzicCAAAABDIuNzgAk387O0Eg2wjC3GGrQSDbCC5DSVEuTkFTREFRQ006VEhDSC5JUV9DTE9TRVBSSUNFX0FESi4yMDEyLTEyLTMxAQAAABWrzicDAAAAAABRWAA3QSDbCNZ5KKdBINsI</t>
  </si>
  <si>
    <t>KUNJUS5OQVNEQVFDTTpQUk9LLklRX01BUktFVENBUC4yMDIyLTEyLTMwAQAAAPaQqiMCAAAACjQyMi4xNjU5ODUBBgAAAAUAAAABMQEAAAALLTIwNzAwOTgyMzYDAAAAAzE2MAIAAAAGMTAwMDU0BAAAAAEwBwAAAAoxMi8zMC8yMDIyk387O0Eg2whP9l6rQSDbCClDSVEuTkFTREFRQ006UFJPSy5JUV9NQVJLRVRDQVAuMjAxOS0xMi0zMQEAAAD2kKojAwAAAAAAUVgAN0Eg2wjCKyinQSDbCC5DSVEuTkFTREFRR1M6U0NWTC5JUV9DTE9TRVBSSUNFX0FESi4yMDIyLTEyLTMwAQAAACfyBAACAAAACTIzLjgxOTczNgCbpjs7QSDbCLrYWqtBINsILkNJUS5OQVNEQVFHUzpTQ1ZMLklRX0NMT1NFUFJJQ0VfQURKLjIwMjEtMTItMzEBAAAAJ/IEAAIAAAAJMzguNDE3ODAxADf18DlBINsIRtAkqkEg2wgpQ0lRLk5BU0RBUUdTOlZTRUMuSVFfTUFSS0VUQ0FQLjIwMjItMTItMzABAAAAgsAEAAIAAAAKNjAwLjA0ODkwNQEGAAAABQAAAAExAQAAAAstMjA3MzI0MDI4NwMAAAADMTYwAgAAAAYxMDAwNTQEAAAAATAHAAAACjEyLzMwLzIwMjKbpjs7QSDbCIIVWqtBINsIKUNJUS5OQVNEQVFHUzpWU0VDLklRX01BUktFVENBUC4yMDIyLTA5LTMwAQAAAILABAACAAAACjQ1Mi45MjI1MDMBBgAAAAUAAAABMQEAAAALLTIwODc2NDI2ODMDAAAAAzE2MAIAAAAGMTAwMDU0BAAAAAEwBwAAAAk5LzMwLzIwMjJRWAA3QSDbCJiP</t>
  </si>
  <si>
    <t>J6dBINsILkNJUS5OQVNEQVFHUzpDQ1NJLklRX0NMT1NFUFJJQ0VfQURKLjIwMjItMTItMzABAAAA53cEZAIAAAAFNTMuNzYAm6Y7O0Eg2wgotlirQSDbCC5DSVEuTkFTREFRR1M6Q0NTSS5JUV9DTE9TRVBSSUNFX0FESi4yMDE3LTEyLTMxAQAAAOd3BGQDAAAAAABRWAA3QSDbCIRBJ6dBINsILkNJUS5OQVNEQVFHUzpNR0lDLklRX0NMT1NFUFJJQ0VfQURKLjIwMjItMTItMzABAAAA6R0GAAIAAAAHMTYuMDIyOQCbpjs7QSDbCN2kV6tBINsILkNJUS5OQVNEQVFHUzpNR0lDLklRX0NMT1NFUFJJQ0VfQURKLjIwMTktMTItMzEBAAAA6R0GAAIAAAAIOS4xMDk4NTIAUVgAN0Eg2wiEQSenQSDbCC1DSVEuTkFTREFRR1M6QlJZLklRX0NMT1NFUFJJQ0VfQURKLjIwMjItMTItMzABAAAAW+UDAAIAAAABOACbpjs7QSDbCG33VatBINsILUNJUS5OQVNEQVFHUzpCUlkuSVFfQ0xPU0VQUklDRV9BREouMjAyMS0xMi0zMQEAAABb5QMAAgAAAAg3LjI5MTc2NACbpjs7QSDbCHUeVqtBINsIKENJUS5OQVNEQVFDTTpQR1kuSVFfTUFSS0VUQ0FQLjIwMjItMTItMzABAAAAvoG3KgIAAAAKODQ0LjUyODIwNwEGAAAABQAAAAExAQAAAAstMjA3MDkwMDAwMAMAAAADMTYwAgAAAAYxMDAwNTQEAAAAATAHAAAACjEyLzMwLzIwMjKbpjs7QSDbCD00VatBINsIKENJUS5OQVNEQVFDTTpQR1kuSVFfTUFSS0VUQ0FQLjIwMjEtMTIt</t>
  </si>
  <si>
    <t>MzEBAAAAvoG3KgIAAAAKMzU2Ljg1OTM3NQEGAAAABQAAAAExAQAAAAstMjA5MDI5NTM5MQMAAAADMTYwAgAAAAYxMDAwNTQEAAAAATAHAAAACjEyLzMxLzIwMjE39fA5QSDbCIgEH6pBINsIKENJUS5OQVNEQVFHUzpBRFYuSVFfTUFSS0VUQ0FQLjIwMjItMTItMzABAAAAdc5cEgIAAAAKNjY0Ljk0MzY4MQEGAAAABQAAAAExAQAAAAstMjA3MTE2OTk4NAMAAAADMTYwAgAAAAYxMDAwNTQEAAAAATAHAAAACjEyLzMwLzIwMjKtzTs7QSDbCFXZUatBINsIKENJUS5OQVNEQVFHUzpBRFYuSVFfTUFSS0VUQ0FQLjIwMTItMTItMzEBAAAAdc5cEgMAAAAAAFFYADdBINsIUX4mp0Eg2wgpQ0lRLk5BU0RBUUdNOkFOSVAuSVFfTUFSS0VUQ0FQLjIwMjItMTItMzABAAAA+FMXAAIAAAAKNjU1LjkwMjA3NQEGAAAABQAAAAExAQAAAAstMjA3MTI4NDkzNQMAAAADMTYwAgAAAAYxMDAwNTQEAAAAATAHAAAACjEyLzMwLzIwMjKtzTs7QSDbCO9SUKtBINsIKUNJUS5OQVNEQVFHTTpBTklQLklRX01BUktFVENBUC4yMDIxLTEyLTMxAQAAAPhTFwACAAAACjc3MS40NTA3MTYBBgAAAAUAAAABMQEAAAALLTIxMjQ0MTU4NDQDAAAAAzE2MAIAAAAGMTAwMDU0BAAAAAEwBwAAAAoxMi8zMS8yMDIxrc07O0Eg2wj4eVCrQSDbCC5DSVEuTkFTREFRQ006T1NQTi5JUV9DTE9TRVBSSUNFX0FESi4yMDIyLTEyLTMwAQAAANDhBQACAAAA</t>
  </si>
  <si>
    <t>BTExLjE5AK3NOztBINsIcn5Oq0Eg2wguQ0lRLk5BU0RBUUNNOk9TUE4uSVFfQ0xPU0VQUklDRV9BREouMjAyMi0wOS0zMAEAAADQ4QUAAgAAAAQ4LjYxAFFYADdBINsIPDAmp0Eg2wguQ0lRLk5BU0RBUUdTOkVYRlkuSVFfQ0xPU0VQUklDRV9BREouMjAyMi0xMi0zMAEAAADy1o4DAgAAAAQ4LjgzAE9uOjtBINsIGx9Nq0Eg2wguQ0lRLk5BU0RBUUdTOkVYRlkuSVFfQ0xPU0VQUklDRV9BREouMjAxNy0xMi0zMQEAAADy1o4DAwAAAAAAUVgAN0Eg2wis4iWnQSDbCC1DSVEuTkFTREFRR006UVNHLklRX0NMT1NFUFJJQ0VfQURKLjIwMjItMTItMzABAAAAP75ubAMAAAAAAE9uOjtBINsIvL9Lq0Eg2wgtQ0lRLk5BU0RBUUdNOlFTRy5JUV9DTE9TRVBSSUNFX0FESi4yMDEyLTEyLTMxAQAAAD++bmwDAAAAAADMfgA3QSDbCKK7JadBINsIKUNJUS5OQVNEQVFDTTpSUEFZLklRX01BUktFVENBUC4yMDIyLTEyLTMwAQAAAAHJtyMCAAAACjcxMC43Mzc5NjIBBgAAAAUAAAABMQEAAAALLTIwNzExNjM0NzADAAAAAzE2MAIAAAAGMTAwMDU0BAAAAAEwBwAAAAoxMi8zMC8yMDIyWJU6O0Eg2wgLKEmrQSDbCClDSVEuTkFTREFRQ006UlBBWS5JUV9NQVJLRVRDQVAuMjAxOS0xMi0zMQEAAAABybcjAgAAAAo1NzcuNjU1MzE2AQYAAAAFAAAAATEBAAAACjE5OTU1MTU2NDADAAAAAzE2MAIAAAAGMTAwMDU0BAAAAAEwBwAA</t>
  </si>
  <si>
    <t>AAoxMi8zMS8yMDE5zH4AN0Eg2wiPbSWnQSDbCC5DSVEuTkFTREFRR006TUhVQS5JUV9DTE9TRVBSSUNFX0FESi4yMDIyLTEyLTMwAQAAADmx82MCAAAABDguMjgAWJU6O0Eg2wh8MEWrQSDbCC5DSVEuTkFTREFRR006TUhVQS5JUV9DTE9TRVBSSUNFX0FESi4yMDIxLTEyLTMxAQAAADmx82MDAAAAAABIQ/E5QSDbCD6zDqpBINsIKUNJUS5OQVNEQVFHTTpJTkRULklRX01BUktFVENBUC4yMDIyLTEyLTMwAQAAADmMBQACAAAACjY0Ny4xMTY0OTIBBgAAAAUAAAABMQEAAAALLTIwNzE1MzIwMjMDAAAAAzE2MAIAAAAGMTAwMDU0BAAAAAEwBwAAAAoxMi8zMC8yMDIyWJU6O0Eg2whJbUSrQSDbCClDSVEuTkFTREFRR006SU5EVC5JUV9NQVJLRVRDQVAuMjAyMi0wOS0zMAEAAAA5jAUAAgAAAAo1MzMuNzcxNTg5AQYAAAAFAAAAATEBAAAACy0yMDg1NjE3NTE0AwAAAAMxNjACAAAABjEwMDA1NAQAAAABMAcAAAAJOS8zMC8yMDIyzH4AN0Eg2whj0SSnQSDbCC5DSVEuTkFTREFRQ006TE5aQS5JUV9DTE9TRVBSSUNFX0FESi4yMDIyLTEyLTMwAQAAAL5UBwICAAAABDkuOTgAWJU6O0Eg2wjsDUOrQSDbCC5DSVEuTkFTREFRQ006TE5aQS5JUV9DTE9TRVBSSUNFX0FESi4yMDE3LTEyLTMxAQAAAL5UBwIDAAAAAADMfgA3QSDbCFuqJKdBINsILkNJUS5OQVNEQVFHTTpFVE5CLklRX0NMT1NFUFJJQ0VfQURKLjIwMjIt</t>
  </si>
  <si>
    <t>MTItMzABAAAAucYpJgIAAAAFMTIuNzMAWJU6O0Eg2wgYr0GrQSDbCC5DSVEuTkFTREFRR006RVROQi5JUV9DTE9TRVBSSUNFX0FESi4yMDE5LTEyLTMxAQAAALnGKSYCAAAABTI2LjI5AMx+ADdBINsIToMkp0Eg2wguQ0lRLk5BU0RBUUdTOk5GQksuSVFfQ0xPU0VQUklDRV9BREouMjAyMi0xMi0zMAEAAAADzDoCAgAAAAkxNS41OTIxMTEAWJU6O0Eg2wjET0CrQSDbCC5DSVEuTkFTREFRR1M6TkZCSy5JUV9DTE9TRVBSSUNFX0FESi4yMDIxLTEyLTMxAQAAAAPMOgICAAAACTE1LjQ1ODM4MgBYlTo7QSDbCMRPQKtBINsIKUNJUS5OQVNEQVFHUzpTQ1dYLklRX01BUktFVENBUC4yMDIyLTEyLTMwAQAAANfUbxICAAAACjU0MC45MTY1MDMBBgAAAAUAAAABMQEAAAALLTIwNjY0NDI0MzMDAAAAAzE2MAIAAAAGMTAwMDU0BAAAAAEwBwAAAAoxMi8zMC8yMDIyX7w6O0Eg2wh+ZT+rQSDbCClDSVEuTkFTREFRR1M6U0NXWC5JUV9NQVJLRVRDQVAuMjAyMS0xMi0zMQEAAADX1G8SAgAAAAsxMzQ0LjcwOTg1MwEGAAAABQAAAAExAQAAAAstMjExODAwMTQ2NgMAAAADMTYwAgAAAAYxMDAwNTQEAAAAATAHAAAACjEyLzMxLzIwMjFIQ/E5QSDbCPAOCapBINsIKUNJUS5OQVNEQVFHUzpDQVNTLklRX01BUktFVENBUC4yMDIyLTEyLTMwAQAAAHCjBQACAAAACjYyNS45NjMxOTQBBgAAAAUAAAABMQEAAAALLTIwNzE2MzAw</t>
  </si>
  <si>
    <t>MzUDAAAAAzE2MAIAAAAGMTAwMDU0BAAAAAEwBwAAAAoxMi8zMC8yMDIyX7w6O0Eg2wgTCjyrQSDbCClDSVEuTkFTREFRR1M6Q0FTUy5JUV9NQVJLRVRDQVAuMjAxMi0xMi0zMQEAAABwowUAAgAAAAo0ODIuNjY5ODA2AQYAAAAFAAAAATEBAAAACjE1NzQyMjExMjgDAAAAAzE2MAIAAAAGMTAwMDU0BAAAAAEwBwAAAAoxMi8zMS8yMDEyzH4AN0Eg2wgcwCOnQSDbCClDSVEuTkFTREFRR006S1JVUy5JUV9NQVJLRVRDQVAuMjAyMi0xMi0zMAEAAAD/S18lAgAAAAo0NjYuODIzMDU1AQYAAAAFAAAAATEBAAAACy0yMDcwODgzODk1AwAAAAMxNjACAAAABjEwMDA1NAQAAAABMAcAAAAKMTIvMzAvMjAyMmjjOjtBINsIrIM6q0Eg2wgpQ0lRLk5BU0RBUUdNOktSVVMuSVFfTUFSS0VUQ0FQLjIwMjEtMTItMzEBAAAA/0tfJQIAAAAKNzg1LjAyNTAzMwEGAAAABQAAAAExAQAAAAstMjEyMjIzOTc1MwMAAAADMTYwAgAAAAYxMDAwNTQEAAAAATAHAAAACjEyLzMxLzIwMjFo4zo7QSDbCLeqOqtBINsILkNJUS5OQVNEQVFHTTpKQU5YLklRX0NMT1NFUFJJQ0VfQURKLjIwMjItMTItMzABAAAAjatZKAIAAAAFMTMuMTcAaOM6O0Eg2wg1rzirQSDbCC5DSVEuTkFTREFRR006SkFOWC5JUV9DTE9TRVBSSUNFX0FESi4yMDIyLTA5LTMwAQAAAI2rWSgCAAAABTEzLjU0AMx+ADdBINsIeEojp0Eg2wguQ0lRLk5BU0RBUUNNOkRF</t>
  </si>
  <si>
    <t>Tk4uSVFfQ0xPU0VQUklDRV9BREouMjAyMi0xMi0zMAEAAACVbwAAAgAAAAQ5LjIxAGjjOjtBINsI1U83q0Eg2wguQ0lRLk5BU0RBUUNNOkRFTk4uSVFfQ0xPU0VQUklDRV9BREouMjAxNy0xMi0zMQEAAACVbwAAAgAAAAUxMy4yNADMfgA3QSDbCHhKI6dBINsILkNJUS5OQVNEQVFHUzpGT1JSLklRX0NMT1NFUFJJQ0VfQURKLjIwMjItMTItMzABAAAAQnAFAAIAAAAFMzUuNzYAcwo7O0Eg2wiCFzarQSDbCC5DSVEuTkFTREFRR1M6Rk9SUi5JUV9DTE9TRVBSSUNFX0FESi4yMDEyLTEyLTMxAQAAAEJwBQACAAAACTIzLjk4Njg3MQDMfgA3QSDbCGP8IqdBINsIKENJUS5OQVNEQVFHUzpQR0MuSVFfTUFSS0VUQ0FQLjIwMjItMTItMzABAAAA54EEAAIAAAAKNjU4LjMxODE0MgEGAAAABQAAAAExAQAAAAstMjEwODQ1MjcwMwMAAAADMTYwAgAAAAYxMDAwNTQEAAAAATAHAAAACjEyLzMwLzIwMjJzCjs7QSDbCDwLM6tBINsIKENJUS5OQVNEQVFHUzpQR0MuSVFfTUFSS0VUQ0FQLjIwMTktMTItMzEBAAAA54EEAAIAAAAKNTcxLjkxOTM1NQDMfgA3QSDbCE+uIqdBINsILUNJUS5OQVNEQVFHUzpDRkIuSVFfQ0xPU0VQUklDRV9BREouMjAyMi0xMi0zMAEAAAAiCYAGAgAAAAUxMi40MQB9MTs7QSDbCC3tLqtBINsILUNJUS5OQVNEQVFHUzpDRkIuSVFfQ0xPU0VQUklDRV9BREouMjAyMS0xMi0zMQEAAAAiCYAGAgAA</t>
  </si>
  <si>
    <t>AAUxNS42MQC3k+o5QSDbCGqW+KlBINsIKUNJUS5OQVNEQVFHUzpCQ1lDLklRX01BUktFVENBUC4yMDIyLTEyLTMwAQAAAJ1sUgQCAAAACjg3OC44MDgzNDIBBgAAAAUAAAABMQEAAAALLTIwNzIyMjI0ODkDAAAAAzE2MAIAAAAGMTAwMDU0BAAAAAEwBwAAAAoxMi8zMC8yMDIyfTE7O0Eg2wjXKS6rQSDbCClDSVEuTkFTREFRR1M6QkNZQy5JUV9NQVJLRVRDQVAuMjAyMi0wOS0zMAEAAACdbFIEAgAAAAo2OTAuMjY2NzE0AQYAAAAFAAAAATEBAAAACy0yMDg2NjI5MDk1AwAAAAMxNjACAAAABjEwMDA1NAQAAAABMAcAAAAJOS8zMC8yMDIyzH4AN0Eg2wglEiKnQSDbCC5DSVEuTkFTREFRR1M6VFlSQS5JUV9DTE9TRVBSSUNFX0FESi4yMDIyLTEyLTMwAQAAADQ5yiYCAAAAAzcuNgB9MTs7QSDbCMXKLKtBINsILkNJUS5OQVNEQVFHUzpUWVJBLklRX0NMT1NFUFJJQ0VfQURKLjIwMTctMTItMzEBAAAANDnKJgMAAAAAAMx+ADdBINsIEcQhp0Eg2wgwQ0lRLk5BU0RBUUdTOktFTFkuQS5JUV9DTE9TRVBSSUNFX0FESi4yMDIyLTEyLTMwAQAAAB9QBAACAAAACTE2LjgyNDk1NgB9MTs7QSDbCFC5K6tBINsIMENJUS5OQVNEQVFHUzpLRUxZLkEuSVFfQ0xPU0VQUklDRV9BREouMjAxOS0xMi0zMQEAAAAfUAQAAgAAAAkyMS45NDg3MjEAzH4AN0Eg2wgRxCGnQSDbCC5DSVEuTkFTREFRR006TEFORC5JUV9DTE9TRVBS</t>
  </si>
  <si>
    <t>SUNFX0FESi4yMDIyLTEyLTMwAQAAAKwcpQYCAAAACTE4LjI2MjgwMwB9MTs7QSDbCOALKqtBINsILkNJUS5OQVNEQVFHTTpMQU5ELklRX0NMT1NFUFJJQ0VfQURKLjIwMjEtMTItMzEBAAAArBylBgIAAAAJMzIuODU3NjI4AH0xOztBINsI5DIqq0Eg2wgoQ0lRLk5BU0RBUUNNOkxDQS5JUV9NQVJLRVRDQVAuMjAyMi0xMi0zMAEAAACMIvwpAgAAAAY2MjYuMjUBBgAAAAUAAAABMQEAAAALLTIwNjk1OTk4MTkDAAAAAzE2MAIAAAAGMTAwMDU0BAAAAAEwBwAAAAoxMi8zMC8yMDIyfTE7O0Eg2wimSCmrQSDbCChDSVEuTkFTREFRQ006TENBLklRX01BUktFVENBUC4yMDIxLTEyLTMxAQAAAIwi/CkCAAAABzYwOC4xMjUBBgAAAAUAAAABMQEAAAALLTIxMTk3OTU5NTUDAAAAAzE2MAIAAAAGMTAwMDU0BAAAAAEwBwAAAAoxMi8zMS8yMDIxt5PqOUEg2wj4GPOpQSDbCClDSVEuTkFTREFRR1M6WU9SVy5JUV9NQVJLRVRDQVAuMjAyMi0xMi0zMAEAAADqzwQAAgAAAAo2NDIuMTQ4OTE5AQYAAAAFAAAAATEBAAAACy0yMDcyMjA3NzM0AwAAAAMxNjACAAAABjEwMDA1NAQAAAABMAcAAAAKMTIvMzAvMjAyModYOztBINsIABUmq0Eg2wgpQ0lRLk5BU0RBUUdTOllPUlcuSVFfTUFSS0VUQ0FQLjIwMTItMTItMzEBAAAA6s8EAAIAAAAKMjI2LjUwMTkxNgEGAAAABQAAAAExAQAAAAoxNTc0NjY4MTUyAwAAAAMxNjACAAAA</t>
  </si>
  <si>
    <t>BjEwMDA1NAQAAAABMAcAAAAKMTIvMzEvMjAxMsx+ADdBINsI3QAhp0Eg2wgpQ0lRLk5BU0RBUUNNOk9SR04uSVFfTUFSS0VUQ0FQLjIwMjItMTItMzABAAAAFaEABgIAAAAJNjM3LjEyMDE0AQYAAAAFAAAAATEBAAAACy0yMDcyMTQzNDI5AwAAAAMxNjACAAAABjEwMDA1NAQAAAABMAcAAAAKMTIvMzAvMjAyModYOztBINsImY4kq0Eg2wgpQ0lRLk5BU0RBUUNNOk9SR04uSVFfTUFSS0VUQ0FQLjIwMjEtMTItMzEBAAAAFaEABgIAAAAKODgyLjA2NzcxOAEGAAAABQAAAAExAQAAAAstMjEyMTYyMjc3MQMAAAADMTYwAgAAAAYxMDAwNTQEAAAAATAHAAAACjEyLzMxLzIwMjGHWDs7QSDbCJmOJKtBINsILkNJUS5OQVNEQVFHUzpLUk5ZLklRX0NMT1NFUFJJQ0VfQURKLjIwMjItMTItMzABAAAAFxrMAAIAAAAJMTAuMDQwNjQ2AIdYOztBINsIHroiq0Eg2wguQ0lRLk5BU0RBUUdTOktSTlkuSVFfQ0xPU0VQUklDRV9BREouMjAyMi0wOS0zMAEAAAAXGswAAgAAAAkxMC4zODAyNDUAzH4AN0Eg2wjJsiCnQSDbCC5DSVEuTkFTREFRQ006Q1RJQy5JUV9DTE9TRVBSSUNFX0FESi4yMDIyLTEyLTMwAQAAAIFmAAACAAAABDYuMDEAh1g7O0Eg2wgQWiGrQSDbCC5DSVEuTkFTREFRQ006Q1RJQy5JUV9DTE9TRVBSSUNFX0FESi4yMDE3LTEyLTMxAQAAAIFmAAACAAAABDIuNjgAzH4AN0Eg2wi/iyCnQSDbCC5DSVEuTkFT</t>
  </si>
  <si>
    <t>REFRQ006QlJPRy5JUV9DTE9TRVBSSUNFX0FESi4yMDIyLTEyLTMwAQAAAGTxvhMCAAAABDUuMzUAh1g7O0Eg2wgz+x+rQSDbCC5DSVEuTkFTREFRQ006QlJPRy5JUV9DTE9TRVBSSUNFX0FESi4yMDEyLTEyLTMxAQAAAGTxvhMDAAAAAADMfgA3QSDbCKo9IKdBINsIKUNJUS5OQVNEQVFHTTpGTUJILklRX01BUktFVENBUC4yMDIyLTEyLTMwAQAAABR1LwACAAAACjY1Ni40NjE0MTMBBgAAAAUAAAABMQEAAAALLTIxMDkzMTMyODYDAAAAAzE2MAIAAAAGMTAwMDU0BAAAAAEwBwAAAAoxMi8zMC8yMDIyk387O0Eg2wh1FR2rQSDbCClDSVEuTkFTREFRR006Rk1CSC5JUV9NQVJLRVRDQVAuMjAxOS0xMi0zMQEAAAAUdS8AAgAAAAo1ODcuNDUxMjYxAMx+ADdBINsIlu8fp0Eg2wguQ0lRLk5BU0RBUUdTOkNDQkcuSVFfQ0xPU0VQUklDRV9BREouMjAyMi0xMi0zMAEAAAA3hQUAAgAAAAkzMi4zMzg3OTkAk387O0Eg2whf9xirQSDbCC5DSVEuTkFTREFRR1M6Q0NCRy5JUV9DTE9TRVBSSUNFX0FESi4yMDIxLTEyLTMxAQAAADeFBQACAAAACTI1LjcwMzI5OADG4eo5QSDbCKnH4qlBINsIKUNJUS5OQVNEQVFHUzpQTFBDLklRX01BUktFVENBUC4yMDIyLTEyLTMwAQAAAO51MAACAAAACjQwOS43NzM1NTcBBgAAAAUAAAABMQEAAAALLTIwNzI0NDY4NjUDAAAAAzE2MAIAAAAGMTAwMDU0BAAAAAEwBwAAAAoxMi8zMC8y</t>
  </si>
  <si>
    <t>MDIyMfk5O0Eg2whkWxirQSDbCClDSVEuTkFTREFRR1M6UExQQy5JUV9NQVJLRVRDQVAuMjAyMi0wOS0zMAEAAADudTAAAgAAAAozNTEuNTIyMTI1AQYAAAAFAAAAATEBAAAACy0yMDg2MDE4OTcxAwAAAAMxNjACAAAABjEwMDA1NAQAAAABMAcAAAAJOS8zMC8yMDIyzH4AN0Eg2whtUx+nQSDbCC5DSVEuTkFTREFRR1M6TlZBWC5JUV9DTE9TRVBSSUNFX0FESi4yMDIyLTEyLTMwAQAAAK1YBQACAAAABTEwLjI4ADH5OTtBINsIB/wWq0Eg2wguQ0lRLk5BU0RBUUdTOk5WQVguSVFfQ0xPU0VQUklDRV9BREouMjAxNy0xMi0zMQEAAACtWAUAAgAAAAQyNC44AMx+ADdBINsIYiwfp0Eg2wguQ0lRLk5BU0RBUUNNOlZBUUMuSVFfQ0xPU0VQUklDRV9BREouMjAyMi0xMi0zMAEAAABTUP8pAgAAAAQxMC4xADH5OTtBINsIuMMVq0Eg2wguQ0lRLk5BU0RBUUNNOlZBUUMuSVFfQ0xPU0VQUklDRV9BREouMjAxOS0xMi0zMQEAAABTUP8pAwAAAAAAzH4AN0Eg2whdBR+nQSDbCC5DSVEuTkFTREFRR006SElGUy5JUV9DTE9TRVBSSUNFX0FESi4yMDIyLTEyLTMwAQAAADeMBQACAAAABjI3NS45NgAx+Tk7QSDbCKJjFKtBINsILkNJUS5OQVNEQVFHTTpISUZTLklRX0NMT1NFUFJJQ0VfQURKLjIwMjEtMTItMzEBAAAAN4wFAAIAAAAKNDE1LjMxMDU1NAAx+Tk7QSDbCKJjFKtBINsIKENJUS5OQVNEQVFHUzpDQUMuSVFfTUFS</t>
  </si>
  <si>
    <t>S0VUQ0FQLjIwMjItMTItMzABAAAAG5YFAAIAAAAKNjA3LjIzMTkwMQEGAAAABQAAAAExAQAAAAstMjEwODYyNzQ2NQMAAAADMTYwAgAAAAYxMDAwNTQEAAAAATAHAAAACjEyLzMwLzIwMjIx+Tk7QSDbCGV5E6tBINsIKENJUS5OQVNEQVFHUzpDQUMuSVFfTUFSS0VUQ0FQLjIwMjEtMTItMzEBAAAAG5YFAAIAAAAKNzE1LjE0NDU1MgEGAAAABQAAAAExAQAAAAoyMDg0NDcxNTg1AwAAAAMxNjACAAAABjEwMDA1NAQAAAABMAcAAAAKMTIvMzEvMjAyMcbh6jlBINsIOErdqUEg2wgpQ0lRLk5BU0RBUUdTOlRSVkcuSVFfTUFSS0VUQ0FQLjIwMjItMTItMzABAAAAjZ9HAgIAAAAKNDg3LjQ1MjcxMgEGAAAABQAAAAExAQAAAAstMjA3MjUyMzcwNwMAAAADMTYwAgAAAAYxMDAwNTQEAAAAATAHAAAACjEyLzMwLzIwMjI2IDo7QSDbCDgfEKtBINsIKUNJUS5OQVNEQVFHUzpUUlZHLklRX01BUktFVENBUC4yMDEyLTEyLTMxAQAAAI2fRwIDAAAAAADMfgA3QSDbCCRCHqdBINsIKUNJUS5OQVNEQVFHTTpDU1RMLklRX01BUktFVENBUC4yMDIyLTEyLTMwAQAAAKYKmAMCAAAACjYyMC4zMTYwOTkBBgAAAAUAAAABMQEAAAALLTIwNzIzMzgxMTIDAAAAAzE2MAIAAAAGMTAwMDU0BAAAAAEwBwAAAAoxMi8zMC8yMDIyNiA6O0Eg2wjavw6rQSDbCClDSVEuTkFTREFRR006Q1NUTC5JUV9NQVJLRVRDQVAuMjAyMS0xMi0zMQEA</t>
  </si>
  <si>
    <t>AACmCpgDAgAAAAsxMTAzLjA0MDM0MQEGAAAABQAAAAExAQAAAAstMjEyMzExMzMwOAMAAAADMTYwAgAAAAYxMDAwNTQEAAAAATAHAAAACjEyLzMxLzIwMjE2IDo7QSDbCNq/DqtBINsILkNJUS5OQVNEQVFHTTpDRE5BLklRX0NMT1NFUFJJQ0VfQURKLjIwMjItMTItMzABAAAAel+YAAIAAAAFMTEuNDEANiA6O0Eg2whTxAyrQSDbCC5DSVEuTkFTREFRR006Q0ROQS5JUV9DTE9TRVBSSUNFX0FESi4yMDIyLTA5LTMwAQAAAHpfmAACAAAABTE3LjAyAMx+ADdBINsIBs0dp0Eg2wguQ0lRLk5BU0RBUUdNOlpJTkcuSVFfQ0xPU0VQUklDRV9BREouMjAxMi0xMi0zMQEAAADXXyIqAwAAAAAAzH4AN0Eg2wgGzR2nQSDbCC5DSVEuTkFTREFRR1M6Vk5FVC5JUV9DTE9TRVBSSUNFX0FESi4yMDIxLTEyLTMxAQAAAAZltwcCAAAABDkuMDMA0QjrOUEg2wiGDdWpQSDbCClDSVEuTkFTREFRR006VFBJQy5JUV9NQVJLRVRDQVAuMjAyMi0xMi0zMAEAAADak0IAAgAAAAo0MjUuMzg1MDI2AQYAAAAFAAAAATEBAAAACy0yMDcyMTYyMjIwAwAAAAMxNjACAAAABjEwMDA1NAQAAAABMAcAAAAKMTIvMzAvMjAyMtEI6zlBINsIq4fTqUEg2wgpQ0lRLk5BU0RBUUdNOlRQSUMuSVFfTUFSS0VUQ0FQLjIwMTktMTItMzEBAAAA2pNCAAIAAAAKNjUxLjE5NDg2OAEGAAAABQAAAAExAQAAAAoxOTkwNzUwNjM5AwAAAAMxNjACAAAABjEw</t>
  </si>
  <si>
    <t>MDA1NAQAAAABMAcAAAAKMTIvMzEvMjAxOcx+ADdBINsI51cdp0Eg2wguQ0lRLk5BU0RBUUdTOlNFQVQuSVFfQ0xPU0VQUklDRV9BREouMjAyMi0xMi0zMAEAAAD3QTYDAgAAAAM3LjMAZw0bOUEg2wg5/ROpQSDbCC5DSVEuTkFTREFRR1M6U0VBVC5JUV9DTE9TRVBSSUNFX0FESi4yMDE5LTEyLTMxAQAAAPdBNgMDAAAAAADMfgA3QSDbCNwwHadBINsIKUNJUS5OQVNEQVFDTTpUSVBULklRX01BUktFVENBUC4yMDIxLTEyLTMxAQAAAOAn/gECAAAACjQ2OC44NDA3NjIBBgAAAAUAAAABMQEAAAALLTIxMjM5OTY3MzYDAAAAAzE2MAIAAAAGMTAwMDU0BAAAAAEwBwAAAAoxMi8zMS8yMDIxAAlpOEEg2wjLQ3qoQSDbCC5DSVEuTkFTREFRR006Q01CTS5JUV9DTE9TRVBSSUNFX0FESi4yMDIyLTEyLTMwAQAAAKGkmyQCAAAABTIxLjY3ALszGzlBINsIqNoRqUEg2wguQ0lRLk5BU0RBUUdNOkNNQk0uSVFfQ0xPU0VQUklDRV9BREouMjAxNy0xMi0zMQEAAAChpJskAwAAAAAAzH4AN0Eg2wi+uxynQSDbCClDSVEuTkFTREFRQ006SU5WWi5JUV9NQVJLRVRDQVAuMjAyMi0wOS0zMAEAAAAPLZwWAgAAAAo3MDcuNTY3ODM0AQYAAAAFAAAAATEBAAAACy0yMDgyOTgzODczAwAAAAMxNjACAAAABjEwMDA1NAQAAAABMAcAAAAJOS8zMC8yMDIy1qUAN0Eg2wi5lBynQSDbCClDSVEuTkFTREFRR1M6RlJQSC5JUV9NQVJLRVRD</t>
  </si>
  <si>
    <t>QVAuMjAyMi0xMi0zMAEAAADHHwQAAgAAAAo1MDkuMjUxNDcxAQYAAAAFAAAAATEBAAAACy0yMDY5OTQ2ODE0AwAAAAMxNjACAAAABjEwMDA1NAQAAAABMAcAAAAKMTIvMzAvMjAyMrszGzlBINsISnsQqUEg2wgpQ0lRLk5BU0RBUUdTOkZSUEguSVFfTUFSS0VUQ0FQLjIwMTctMTItMzEBAAAAxx8EAAIAAAAJNDQyLjgxNzE0AQYAAAAFAAAAATEBAAAACjE4NjUxNTA5OTQDAAAAAzE2MAIAAAAGMTAwMDU0BAAAAAEwBwAAAAoxMi8zMS8yMDE31qUAN0Eg2wipbRynQSDbCC5DSVEuTkFTREFRR1M6TUJXTS5JUV9DTE9TRVBSSUNFX0FESi4yMDIyLTA5LTMwAQAAAJxEBgACAAAACTI5LjE1Nzk4MQDWpQA3QSDbCJ9GHKdBINsIKUNJUS5OQVNEQVFHTTpIUk9XLklRX01BUktFVENBUC4yMDIyLTEyLTMwAQAAAIyYTwECAAAACjQzOS43MDE1ODEBBgAAAAUAAAABMQEAAAALLTIwNjk5NzMzMDgDAAAAAzE2MAIAAAAGMTAwMDU0BAAAAAEwBwAAAAoxMi8zMC8yMDIyuzMbOUEg2wgT9Q6pQSDbCClDSVEuTkFTREFRR006SFJPVy5JUV9NQVJLRVRDQVAuMjAyMS0xMi0zMQEAAACMmE8BAgAAAAoyMzIuNDM5ODcyAQYAAAAFAAAAATEBAAAACy0yMTIyNzUwNzI5AwAAAAMxNjACAAAABjEwMDA1NAQAAAABMAcAAAAKMTIvMzEvMjAyMRAwaThBINsIrP51qEEg2wgpQ0lRLk5BU0RBUUdTOlRJR1IuSVFfTUFSS0VUQ0FQLjIw</t>
  </si>
  <si>
    <t>MjItMTItMzABAAAA9M04IwIAAAAJNTI1LjAyNjQ1AQYAAAAFAAAAATEBAAAACy0yMDY4MDkxMjQ1AwAAAAMxNjACAAAABjEwMDA1NAQAAAABMAcAAAAKMTIvMzAvMjAyMrszGzlBINsI61gOqUEg2wgpQ0lRLk5BU0RBUUdTOlRJR1IuSVFfTUFSS0VUQ0FQLjIwMTItMTItMzEBAAAA9M04IwMAAAAAANalADdBINsIi/gbp0Eg2wgYQ0lRLk5BU0RBUUdTOkhMVlguSVFfVEVWAQAAAOjNLmQCAAAACjI4NS45NjYwODMBBgAAAAUAAAABMQEAAAALLTIwNzA1MzQ3MTMDAAAAAzE2MAIAAAAGMTAwMDYwBAAAAAEwBwAAAAgzLzgvMjAyM9alADdBINsIgdEbp0Eg2wguQ0lRLk5BU0RBUUNNOkFURVguSVFfQ0xPU0VQUklDRV9BREouMjAyMi0xMi0zMAEAAADP0JgBAgAAAAUzMi4xNwC7Mxs5QSDbCJYgDalBINsILkNJUS5OQVNEQVFDTTpBVEVYLklRX0NMT1NFUFJJQ0VfQURKLjIwMTItMTItMzEBAAAAz9CYAQMAAAAAANalADdBINsIIYQbp0Eg2wguQ0lRLk5BU0RBUUdNOkZBVEUuSVFfQ0xPU0VQUklDRV9BREouMjAxNy0xMi0zMQEAAABoMVcCAgAAAAQ2LjExANalADdBINsIFl0bp0Eg2wguQ0lRLk5BU0RBUUdNOkNIUlMuSVFfQ0xPU0VQUklDRV9BREouMjAyMi0xMi0zMAEAAADHelUMAgAAAAQ3LjkyABAwaThBINsIyaNyqEEg2wguQ0lRLk5BU0RBUUdNOkNIUlMuSVFfQ0xPU0VQUklDRV9BREouMjAxNy0xMi0z</t>
  </si>
  <si>
    <t>MQEAAADHelUMAgAAAAM4LjgA1qUAN0Eg2wgCDxunQSDbCC5DSVEuTkFTREFRR1M6UldBWS5JUV9DTE9TRVBSSUNFX0FESi4yMDE5LTEyLTMxAQAAAEECcGQDAAAAAADWpQA3QSDbCPbAGqdBINsIKUNJUS5OQVNEQVFHUzpSV0FZLklRX01BUktFVENBUC4yMDE5LTEyLTMxAQAAAEECcGQDAAAAAADWpQA3QSDbCOmZGqdBINsIMENJUS5OQVNEQVFHUzpRUlRFLkEuSVFfQ0xPU0VQUklDRV9BREouMjAxOS0xMi0zMQEAAABMeAAAAgAAAAgzLjY4OTQ3NwDWpQA3QSDbCA8kGqdBINsIK0NJUS5OQVNEQVFHUzpRUlRFLkEuSVFfTUFSS0VUQ0FQLjIwMjItMDktMzABAAAATHgAAAIAAAAKODA3Ljg5MTk5NAEGAAAABQAAAAExAQAAAAstMjA4NjI0OTc3NAMAAAADMTYwAgAAAAYxMDAwNTQEAAAAATAHAAAACTkvMzAvMjAyMtalADdBINsIBf0Zp0Eg2wgrQ0lRLk5BU0RBUUdTOlFSVEUuQS5JUV9NQVJLRVRDQVAuMjAxMi0xMi0zMQEAAABMeAAAAwAAAAAA1qUAN0Eg2wj71RmnQSDbCBhDSVEuTkFTREFRR1M6U0ZJWC5JUV9URVYBAAAANtGACAIAAAAKNDk4Ljk1Nzg3NwEGAAAABQAAAAExAQAAAAstMjA1ODE5NTg2NAMAAAADMTYwAgAAAAYxMDAwNjAEAAAAATAHAAAACDMvOC8yMDIz1qUAN0Eg2wjcYBmnQSDbCC5DSVEuTkFTREFRR1M6U0ZJWC5JUV9DTE9TRVBSSUNFX0FESi4yMDIxLTEyLTMxAQAAADbRgAgCAAAA</t>
  </si>
  <si>
    <t>BTE4LjkyAAx4JTdBINsIZXCvp0Eg2wgpQ0lRLk5BU0RBUUdTOlNGSVguSVFfTUFSS0VUQ0FQLjIwMjEtMTItMzEBAAAANtGACAIAAAALMjA1OC40OTI0NjIBBgAAAAUAAAABMQEAAAALLTIxMTczMzM2ODQDAAAAAzE2MAIAAAAGMTAwMDU0BAAAAAEwBwAAAAoxMi8zMS8yMDIxDHglN0Eg2whWSa+nQSDbCClDSVEuTkFTREFRR1M6U0ZJWC5JUV9NQVJLRVRDQVAuMjAxNy0xMi0zMQEAAAA20YAIAgAAAAsyNTAzLjU2MDExOQEGAAAABQAAAAExAQAAAAoxODcwMTM1ODY5AwAAAAMxNjACAAAABjEwMDA1NAQAAAABMAcAAAAKMTIvMzEvMjAxN9alADdBINsIxxIZp0Eg2wguQ0lRLk5BU0RBUUdTOkRYUEUuSVFfQ0xPU0VQUklDRV9BREouMjAyMi0wOS0zMAEAAAB31AUAAgAAAAUyMy42OADWpQA3QSDbCKmdGKdBINsILkNJUS5OQVNEQVFHUzpEWFBFLklRX0NMT1NFUFJJQ0VfQURKLjIwMTItMTItMzEBAAAAd9QFAAIAAAAFNDkuMDcA1qUAN0Eg2wipnRinQSDbCClDSVEuTkFTREFRR1M6RFhQRS5JUV9NQVJLRVRDQVAuMjAxOS0xMi0zMQEAAAB31AUAAgAAAAo3MDAuNzg2MDU5AQYAAAAFAAAAATEBAAAACjE5OTEyMzU4MTMDAAAAAzE2MAIAAAAGMTAwMDU0BAAAAAEwBwAAAAoxMi8zMS8yMDE51qUAN0Eg2wiedhinQSDbCCxDSVEuTkFTREFRR1M6SEEuSVFfQ0xPU0VQUklDRV9BREouMjAyMS0xMi0zMQEAAAAr</t>
  </si>
  <si>
    <t>AgIAAgAAAAUxOC4zNwAMeCU3QSDbCPnpradBINsILENJUS5OQVNEQVFHUzpIQS5JUV9DTE9TRVBSSUNFX0FESi4yMDE3LTEyLTMxAQAAACsCAgACAAAACTM4LjUyMDE3NQDWpQA3QSDbCIABGKdBINsIJ0NJUS5OQVNEQVFHUzpIQS5JUV9NQVJLRVRDQVAuMjAyMS0xMi0zMQEAAAArAgIAAgAAAAk5NDAuNzc4NDIBBgAAAAUAAAABMQEAAAALLTIxMjUwNjY0NzkDAAAAAzE2MAIAAAAGMTAwMDU0BAAAAAEwBwAAAAoxMi8zMS8yMDIxDHglN0Eg2wj56a2nQSDbCC1DSVEuTkFTREFRR006QUxULklRX0NMT1NFUFJJQ0VfQURKLjIwMTktMTItMzEBAAAA90JKAAIAAAAEMS44OQDWpQA3QSDbCFZlF6dBINsIKENJUS5OQVNEQVFHTTpBTFQuSVFfTUFSS0VUQ0FQLjIwMjItMDktMzABAAAA90JKAAIAAAAJNjI1LjYxMTUyAQYAAAAFAAAAATEBAAAACy0yMDg0NzI5NzIyAwAAAAMxNjACAAAABjEwMDA1NAQAAAABMAcAAAAJOS8zMC8yMDIy1qUAN0Eg2whMPhenQSDbCChDSVEuTkFTREFRR006QUxULklRX01BUktFVENBUC4yMDEyLTEyLTMxAQAAAPdCSgADAAAAAADWpQA3QSDbCEIXF6dBINsIGENJUS5OQVNEQVFHUzpGRklDLklRX1RFVgEAAADzawUAAwAAAAAA1qUAN0Eg2wgkohanQSDbCC5DSVEuTkFTREFRR1M6RkZJQy5JUV9DTE9TRVBSSUNFX0FESi4yMDIxLTEyLTMxAQAAAPNrBQACAAAACTIzLjA0NjI4NgAM</t>
  </si>
  <si>
    <t>eCU3QSDbCKexrKdBINsIKUNJUS5OQVNEQVFHUzpGRklDLklRX01BUktFVENBUC4yMDIxLTEyLTMxAQAAAPNrBQACAAAACjc0NC40MDUwODIBBgAAAAUAAAABMQEAAAAKMjA4NDYwODEyMAMAAAADMTYwAgAAAAYxMDAwNTQEAAAAATAHAAAACjEyLzMxLzIwMjEMeCU3QSDbCJ2KrKdBINsIKUNJUS5OQVNEQVFHUzpGRklDLklRX01BUktFVENBUC4yMDE3LTEyLTMxAQAAAPNrBQACAAAACjc4MC4zMzU2ODMA1qUAN0Eg2wgOVBanQSDbCC5DSVEuTkFTREFRR1M6R09PRC5JUV9DTE9TRVBSSUNFX0FESi4yMDIyLTA5LTMwAQAAAIrDWwACAAAACTE0Ljk5MzQwMwDWpQA3QSDbCPDeFadBINsILkNJUS5OQVNEQVFHUzpHT09ELklRX0NMT1NFUFJJQ0VfQURKLjIwMTItMTItMzEBAAAAisNbAAIAAAAHNy45MjUyNADWpQA3QSDbCPDeFadBINsIKUNJUS5OQVNEQVFHUzpHT09ELklRX01BUktFVENBUC4yMDE5LTEyLTMxAQAAAIrDWwACAAAACjY4Mi42NjkzNzIBBgAAAAUAAAABMQEAAAAKMTk4OTY4MjkwMwMAAAADMTYwAgAAAAYxMDAwNTQEAAAAATAHAAAACjEyLzMxLzIwMTnWpQA3QSDbCOa3FadBINsILkNJUS5OQVNEQVFHUzpQT1dMLklRX0NMT1NFUFJJQ0VfQURKLjIwMjEtMTItMzEBAAAA74oEAAIAAAAJMjguMTIyMjg2AAx4JTdBINsIQSurp0Eg2wguQ0lRLk5BU0RBUUdTOlBPV0wuSVFfQ0xPU0VQUklDRV9B</t>
  </si>
  <si>
    <t>REouMjAxNy0xMi0zMQEAAADvigQAAgAAAAkyMy45NTg1MDkA1qUAN0Eg2whMQxWnQSDbCClDSVEuTkFTREFRR1M6UE9XTC5JUV9NQVJLRVRDQVAuMjAyMS0xMi0zMQEAAADvigQAAgAAAAozNDUuNzQ3OTI2AQYAAAAFAAAAATEBAAAACy0yMTE3MzcwMDI4AwAAAAMxNjACAAAABjEwMDA1NAQAAAABMAcAAAAKMTIvMzEvMjAyMQx4JTdBINsINgSrp0Eg2wguQ0lRLk5BU0RBUUdTOkNSTVQuSVFfQ0xPU0VQUklDRV9BREouMjAxOS0xMi0zMQEAAACpogQAAgAAAAYxMDkuNjYA1qUAN0Eg2wggpxSnQSDbCClDSVEuTkFTREFRR1M6Q1JNVC5JUV9NQVJLRVRDQVAuMjAyMi0wOS0zMAEAAACpogQAAgAAAAozODguNTUxMjU3AQYAAAAFAAAAATEBAAAACy0yMDc5MjU4NzQxAwAAAAMxNjACAAAABjEwMDA1NAQAAAABMAcAAAAJOS8zMC8yMDIy4swAN0Eg2wgYgBSnQSDbCClDSVEuTkFTREFRR1M6Q1JNVC5JUV9NQVJLRVRDQVAuMjAxMi0xMi0zMQEAAACpogQAAgAAAAozNjUuMDA5Mzg3AQYAAAAFAAAAATEBAAAACjE1Nzk5NjUyMTQDAAAAAzE2MAIAAAAGMTAwMDU0BAAAAAEwBwAAAAoxMi8zMS8yMDEy4swAN0Eg2wgOWRSnQSDbCBhDSVEuTkFTREFRR1M6VFNWVC5JUV9URVYBAAAABe/FKQIAAAAKNDg3LjIwMzcxNwEGAAAABQAAAAExAQAAAAstMjA3MTYwNzI3OQMAAAADMTYwAgAAAAYxMDAwNjAEAAAAATAHAAAA</t>
  </si>
  <si>
    <t>CDMvOC8yMDIz4swAN0Eg2wjt4xOnQSDbCC5DSVEuTkFTREFRR1M6VFNWVC5JUV9DTE9TRVBSSUNFX0FESi4yMDIxLTEyLTMxAQAAAAXvxSkCAAAABTI1LjYzAAx4JTdBINsI7/Kpp0Eg2wgpQ0lRLk5BU0RBUUdTOlRTVlQuSVFfTUFSS0VUQ0FQLjIwMjEtMTItMzEBAAAABe/FKQIAAAAKNTk4Ljk0OTcyNQEGAAAABQAAAAExAQAAAAstMjExODIxNzEwMwMAAAADMTYwAgAAAAYxMDAwNTQEAAAAATAHAAAACjEyLzMxLzIwMjEMeCU3QSDbCOTLqadBINsIKUNJUS5OQVNEQVFHUzpUU1ZULklRX01BUktFVENBUC4yMDE3LTEyLTMxAQAAAAXvxSkDAAAAAADizAA3QSDbCN+VE6dBINsILkNJUS5OQVNEQVFDTTpER05VLklRX0NMT1NFUFJJQ0VfQURKLjIwMjItMDktMzABAAAAeIwYKgIAAAAEOS43OQDizAA3QSDbCL0gE6dBINsILkNJUS5OQVNEQVFDTTpER05VLklRX0NMT1NFUFJJQ0VfQURKLjIwMTItMTItMzEBAAAAeIwYKgMAAAAAAOLMADdBINsIs/kSp0Eg2wgpQ0lRLk5BU0RBUUNNOkRHTlUuSVFfTUFSS0VUQ0FQLjIwMTktMTItMzEBAAAAeIwYKgMAAAAAAOLMADdBINsIs/kSp0Eg2wguQ0lRLk5BU0RBUUdTOkRISUwuSVFfQ0xPU0VQUklDRV9BREouMjAyMS0xMi0zMQEAAAAaNQYAAgAAAAoxODIuNzExMDI2AAx4JTdBINsIiGyop0Eg2wguQ0lRLk5BU0RBUUdTOkRISUwuSVFfQ0xPU0VQUklDRV9BREou</t>
  </si>
  <si>
    <t>MjAxNy0xMi0zMQEAAAAaNQYAAgAAAAoxNDQuNTg1NTk0AOLMADdBINsIk4QSp0Eg2wgpQ0lRLk5BU0RBUUdTOkRISUwuSVFfTUFSS0VUQ0FQLjIwMjEtMTItMzEBAAAAGjUGAAIAAAAJNjE2LjAzODMyAQYAAAAFAAAAATEBAAAACy0yMTI1NTgxOTIzAwAAAAMxNjACAAAABjEwMDA1NAQAAAABMAcAAAAKMTIvMzEvMjAyMQx4JTdBINsIfkWop0Eg2wguQ0lRLk5BU0RBUUdTOlNMRFAuSVFfQ0xPU0VQUklDRV9BREouMjAxOS0xMi0zMQEAAAAvGbkfAwAAAAAA4swAN0Eg2whu6BGnQSDbCClDSVEuTkFTREFRR1M6U0xEUC5JUV9NQVJLRVRDQVAuMjAyMi0wOS0zMAEAAAAvGbkfAgAAAAo5MTguMTA3MDI2AQYAAAAFAAAAATEBAAAACy0yMDg1MjUwNzg4AwAAAAMxNjACAAAABjEwMDA1NAQAAAABMAcAAAAJOS8zMC8yMDIy4swAN0Eg2whewRGnQSDbCClDSVEuTkFTREFRR1M6U0xEUC5JUV9NQVJLRVRDQVAuMjAxMi0xMi0zMQEAAAAvGbkfAwAAAAAA4swAN0Eg2whewRGnQSDbCBhDSVEuTkFTREFRR1M6RVdUWC5JUV9URVYBAAAA0jZ/IwIAAAAKMTg1LjEzMDk0NgEGAAAABQAAAAExAQAAAAstMjA1OTgxMzA1MAMAAAADMTYwAgAAAAYxMDAwNjAEAAAAATAHAAAACDMvOC8yMDIz4swAN0Eg2wg3JRGnQSDbCC5DSVEuTkFTREFRR1M6RVdUWC5JUV9DTE9TRVBSSUNFX0FESi4yMDIxLTEyLTMxAQAAANI2fyMCAAAA</t>
  </si>
  <si>
    <t>BTE1LjI4AAx4JTdBINsINjSnp0Eg2wgpQ0lRLk5BU0RBUUdTOkVXVFguSVFfTUFSS0VUQ0FQLjIwMjEtMTItMzEBAAAA0jZ/IwIAAAAKNzUzLjI0MDQzNQEGAAAABQAAAAExAQAAAAstMjEyMjc2OTU2MgMAAAADMTYwAgAAAAYxMDAwNTQEAAAAATAHAAAACjEyLzMxLzIwMjEMeCU3QSDbCC0Np6dBINsIKUNJUS5OQVNEQVFHUzpFV1RYLklRX01BUktFVENBUC4yMDE3LTEyLTMxAQAAANI2fyMDAAAAAADizAA3QSDbCCPXEKdBINsILkNJUS5OQVNEQVFHTTpMR1NULklRX0NMT1NFUFJJQ0VfQURKLjIwMjItMDktMzABAAAAi57OKgIAAAAGMTAuMTQ1AOLMADdBINsIEIkQp0Eg2wguQ0lRLk5BU0RBUUdNOkxHU1QuSVFfQ0xPU0VQUklDRV9BREouMjAxMi0xMi0zMQEAAACLns4qAwAAAAAA4swAN0Eg2wgCYhCnQSDbCClDSVEuTkFTREFRR006TEdTVC5JUV9NQVJLRVRDQVAuMjAxOS0xMi0zMQEAAACLns4qAwAAAAAA4swAN0Eg2wj5OhCnQSDbCC5DSVEuTkFTREFRR006RFdBQy5JUV9DTE9TRVBSSUNFX0FESi4yMDIxLTEyLTMxAQAAAKVCoCoCAAAABTUxLjQzAAx4JTdBINsI2dSlp0Eg2wguQ0lRLk5BU0RBUUdNOkRXQUMuSVFfQ0xPU0VQUklDRV9BREouMjAxNy0xMi0zMQEAAAClQqAqAwAAAAAA4swAN0Eg2wji7A+nQSDbCClDSVEuTkFTREFRR006RFdBQy5JUV9NQVJLRVRDQVAuMjAyMS0xMi0zMQEAAACl</t>
  </si>
  <si>
    <t>QqAqAgAAAAoxOTEzLjk1Mzc3AQYAAAAFAAAAATEBAAAACy0yMTE5Nzc2NzM0AwAAAAMxNjACAAAABjEwMDA1NAQAAAABMAcAAAAKMTIvMzEvMjAyMYaeJTdBINsI0a2lp0Eg2wguQ0lRLk5BU0RBUUNNOkFOWlUuSVFfQ0xPU0VQUklDRV9BREouMjAxOS0xMi0zMQEAAABQ/PEpAwAAAAAA4swAN0Eg2wi/UA+nQSDbCClDSVEuTkFTREFRQ006QU5aVS5JUV9NQVJLRVRDQVAuMjAyMi0wOS0zMAEAAABQ/PEpAgAAAAg1MjEuNjg3NQEGAAAABQAAAAExAQAAAAstMjA4Mzk2NjcxOAMAAAADMTYwAgAAAAYxMDAwNTQEAAAAATAHAAAACTkvMzAvMjAyMuLMADdBINsIsikPp0Eg2wgpQ0lRLk5BU0RBUUNNOkFOWlUuSVFfTUFSS0VUQ0FQLjIwMTItMTItMzEBAAAAUPzxKQMAAAAAAOLMADdBINsIsikPp0Eg2wgzQ0lRLk5BU0RBUUdTOk1MWVMuSVFfVEVWX1RPVEFMX1JFVi4xMDAwMC4yMDIyLTEyLTMwAQAAAOvjWCoDAAAAAAATCxQ3QSDbCPeFeqdBINsIMENJUS5OQVNEQVFHUzpTQ1ZMLklRX1RFVl9FQklUREEuMTAwMDAuMjAyMi0xMi0zMAEAAAAn8gQAAgAAABAzLjIyMzk0OTk5MTUyNjc3AQcAAAAFAAAAATEBAAAACy0yMTA2ODQ0NDk4AwAAAAEwAgAAAAYxMDAwNjMEAAAAATAHAAAACjEyLzMwLzIwMjIIAAAACjEyLzMwLzIwMjITCxQ3QSDbCM3peadBINsIMUNJUS5OQVNEQVFHUzpDQ1NJLklRX1BSSUNFX1NB</t>
  </si>
  <si>
    <t>TEVTLjEwMDAwLjIwMjItMTItMzABAAAA53cEZAIAAAAQMy4wMzQxOTYzNDA5NDg4NQEHAAAABQAAAAExAQAAAAstMjEwMzA5NzEzNQMAAAABMAIAAAAFMzg5NTgEAAAAATAHAAAACjEyLzMwLzIwMjIIAAAACjEyLzMwLzIwMjITCxQ3QSDbCMTCeadBINsIKUNJUS5OQVNEQVFHUzpNR0lDLklRX1BCVi4xMDAwMC4yMDIyLTEyLTMwAQAAAOkdBgACAAAAEDIuOTY0MzY4MzQwMjgxOTMBBwAAAAUAAAABMQEAAAALLTIwOTcwMzQwNDEDAAAAATACAAAABjEwMDA2NwQAAAABMAcAAAAKMTIvMzAvMjAyMggAAAAKMTIvMzAvMjAyMhMLFDdBINsIuZt5p0Eg2wgvQ0lRLk5BU0RBUUdTOkJSWS5JUV9URVZfRUJJVERBLjEwMDAwLjIwMjItMTItMzABAAAAW+UDAAIAAAAQNS45MDA1NjM5Mjc2MDM1NgEHAAAABQAAAAExAQAAAAstMjEwOTQ5NTI3MwMAAAABMAIAAAAGMTAwMDYzBAAAAAEwBwAAAAoxMi8zMC8yMDIyCAAAAAoxMi8zMC8yMDIyEwsUN0Eg2wizdHmnQSDbCC5DSVEuTkFTREFRQ006T1NQTi5JUV9URVZfRUJJVC4xMDAwMC4yMDIyLTEyLTMwAQAAANDhBQADAAAAAk5NAQcAAAAFAAAAATEBAAAACy0yMTExNDIxNDg5AwAAAAEwAgAAAAYxMDAwNjIEAAAAATAHAAAACjEyLzMwLzIwMjIIAAAACjEyLzMwLzIwMjITCxQ3QSDbCNc7eKdBINsIMUNJUS5OQVNEQVFHUzpFWEZZLklRX1BSSUNFX1NBTEVTLjEwMDAw</t>
  </si>
  <si>
    <t>LjIwMjItMTItMzABAAAA8taOAwIAAAAQMi4zNTE1Njg4NjY2MTMwNQEHAAAABQAAAAExAQAAAAstMjEwNTgwNjIxOQMAAAABMAIAAAAFMzg5NTgEAAAAATAHAAAACjEyLzMwLzIwMjIIAAAACjEyLzMwLzIwMjITCxQ3QSDbCNc7eKdBINsIM0NJUS5OQVNEQVFDTTpBTFRJLklRX1RFVl9UT1RBTF9SRVYuMTAwMDAuMjAyMi0xMi0zMAEAAACWG0hkAwAAAAAAEwsUN0Eg2wi8xnenQSDbCDBDSVEuTkFTREFRR006TUhVQS5JUV9URVZfRUJJVERBLjEwMDAwLjIwMjItMTItMzABAAAAObHzYwIAAAAQNi4zMDgwMzYxNzQxMDgzMQEHAAAABQAAAAExAQAAAAstMjA4NzU3NTE5OQMAAAABMAIAAAAGMTAwMDYzBAAAAAEwBwAAAAoxMi8zMC8yMDIyCAAAAAoxMi8zMC8yMDIyEwsUN0Eg2whEBHenQSDbCDFDSVEuTkFTREFRQ006TE5aQS5JUV9QUklDRV9TQUxFUy4xMDAwMC4yMDIyLTEyLTMwAQAAAL5UBwIDAAAAAAATCxQ3QSDbCDfddqdBINsIKUNJUS5OQVNEQVFHTTpFVE5CLklRX1BCVi4xMDAwMC4yMDIyLTEyLTMwAQAAALnGKSYCAAAAEDIuMDUzMzgzNDUzMzEwMjkBBwAAAAUAAAABMQEAAAALLTIxMDcwNzY5NDYDAAAAATACAAAABjEwMDA2NwQAAAABMAcAAAAKMTIvMzAvMjAyMggAAAAKMTIvMzAvMjAyMhMLFDdBINsIMrZ2p0Eg2wgwQ0lRLk5BU0RBUUdTOk5GQksuSVFfVEVWX0VCSVREQS4xMDAwMC4yMDIy</t>
  </si>
  <si>
    <t>LTEyLTMwAQAAAAPMOgIDAAAAAAATCxQ3QSDbCCqPdqdBINsILkNJUS5OQVNEQVFHTTpKQU5YLklRX1RFVl9FQklULjEwMDAwLjIwMjItMTItMzABAAAAjatZKAMAAAACTk0BBwAAAAUAAAABMQEAAAALLTIxMDc4MTMwNTEDAAAAATACAAAABjEwMDA2MgQAAAABMAcAAAAKMTIvMzAvMjAyMggAAAAKMTIvMzAvMjAyMhMLFDdBINsIp311p0Eg2wgxQ0lRLk5BU0RBUUNNOkRFTk4uSVFfUFJJQ0VfU0FMRVMuMTAwMDAuMjAyMi0xMi0zMAEAAACVbwAAAgAAABAxLjUwNzQ0MzkyNTA1MDA4AQcAAAAFAAAAATEBAAAACy0yMTEwMDYwODc4AwAAAAEwAgAAAAUzODk1OAQAAAABMAcAAAAKMTIvMzAvMjAyMggAAAAKMTIvMzAvMjAyMhMLFDdBINsImi91p0Eg2wgzQ0lRLk5BU0RBUUdTOlBSVkIuSVFfVEVWX1RPVEFMX1JFVi4xMDAwMC4yMDIyLTEyLTMwAQAAAAs3nRkDAAAAAk5NAQcAAAAFAAAAATEBAAAACy0yMTExMDYwODY2AwAAAAEwAgAAAAYxMDAwNjEEAAAAATAHAAAACjEyLzMwLzIwMjIIAAAACjEyLzMwLzIwMjITCxQ3QSDbCH3hdKdBINsIL0NJUS5OQVNEQVFHUzpDRkIuSVFfVEVWX0VCSVREQS4xMDAwMC4yMDIyLTEyLTMwAQAAACIJgAYDAAAAAAATCxQ3QSDbCGFsdKdBINsIMUNJUS5OQVNEQVFHUzpUWVJBLklRX1BSSUNFX1NBTEVTLjEwMDAwLjIwMjItMTItMzABAAAANDnKJgMAAAAAABMLFDdBINsI</t>
  </si>
  <si>
    <t>VUV0p0Eg2wgrQ0lRLk5BU0RBUUdTOktFTFkuQS5JUV9QQlYuMTAwMDAuMjAyMi0xMi0zMAEAAAAfUAQAAgAAABEwLjQ5ODA0MzE0NzIxNjU3NAEHAAAABQAAAAExAQAAAAstMjExMTcyNTU5NgMAAAABMAIAAAAGMTAwMDY3BAAAAAEwBwAAAAoxMi8zMC8yMDIyCAAAAAoxMi8zMC8yMDIyEwsUN0Eg2wg993OnQSDbCDBDSVEuTkFTREFRR006TEFORC5JUV9URVZfRUJJVERBLjEwMDAwLjIwMjItMTItMzABAAAArBylBgIAAAAQMjIuMDgzNTgxNDYyNzQyMwEHAAAABQAAAAExAQAAAAstMjExMTQxOTU5NQMAAAABMAIAAAAGMTAwMDYzBAAAAAEwBwAAAAoxMi8zMC8yMDIyCAAAAAoxMi8zMC8yMDIyEwsUN0Eg2wg993OnQSDbCC5DSVEuTkFTREFRR1M6S1JOWS5JUV9URVZfRUJJVC4xMDAwMC4yMDIyLTEyLTMwAQAAABcazAADAAAAAAATCxQ3QSDbCGm+cqdBINsIMUNJUS5OQVNEQVFDTTpDVElDLklRX1BSSUNFX1NBTEVTLjEwMDAwLjIwMjItMTItMzABAAAAgWYAAAMAAAAAABMLFDdBINsIab5yp0Eg2wgzQ0lRLk5BU0RBUUdNOklUT1MuSVFfVEVWX1RPVEFMX1JFVi4xMDAwMC4yMDIyLTEyLTMwAQAAAIrohScDAAAAAk5NAQcAAAAFAAAAATEBAAAACy0yMTA3MjYyMzIwAwAAAAEwAgAAAAYxMDAwNjEEAAAAATAHAAAACjEyLzMwLzIwMjIIAAAACjEyLzMwLzIwMjITCxQ3QSDbCElJcqdBINsIMENJUS5OQVNE</t>
  </si>
  <si>
    <t>QVFHUzpDQ0JHLklRX1RFVl9FQklUREEuMTAwMDAuMjAyMi0xMi0zMAEAAAA3hQUAAwAAAAAAEwsUN0Eg2wgirXGnQSDbCDFDSVEuTkFTREFRR1M6TlZBWC5JUV9QUklDRV9TQUxFUy4xMDAwMC4yMDIyLTEyLTMwAQAAAK1YBQACAAAAETAuNjY3MjIzODU0ODM2NDkzAQcAAAAFAAAAATEBAAAACy0yMTA5NzczOTQxAwAAAAEwAgAAAAUzODk1OAQAAAABMAcAAAAKMTIvMzAvMjAyMggAAAAKMTIvMzAvMjAyMhMLFDdBINsIE4Zxp0Eg2wgpQ0lRLk5BU0RBUUNNOlZBUUMuSVFfUEJWLjEwMDAwLjIwMjItMTItMzABAAAAU1D/KQMAAAACTk0BBwAAAAUAAAABMQEAAAALLTIxMDc2Njg2MjQDAAAAATACAAAABjEwMDA2NwQAAAABMAcAAAAKMTIvMzAvMjAyMggAAAAKMTIvMzAvMjAyMhMLFDdBINsICV9xp0Eg2wgwQ0lRLk5BU0RBUUdNOkhJRlMuSVFfVEVWX0VCSVREQS4xMDAwMC4yMDIyLTEyLTMwAQAAADeMBQADAAAAAAATCxQ3QSDbCAI4cadBINsILkNJUS5OQVNEQVFHTTpDRE5BLklRX1RFVl9FQklULjEwMDAwLjIwMjItMTItMzABAAAAel+YAAMAAAACTk0BBwAAAAUAAAABMQEAAAALLTIxMTA2NzQ5ODEDAAAAATACAAAABjEwMDA2MgQAAAABMAcAAAAKMTIvMzAvMjAyMggAAAAKMTIvMzAvMjAyMhMLFDdBINsIPidwp0Eg2wguQ0lRLk5BU0RBUUdNOlRQSUMuSVFfVEVWX0VCSVQuMTAwMDAuMjAyMi0xMi0z</t>
  </si>
  <si>
    <t>MAEAAADak0IAAwAAAAJOTQEHAAAABQAAAAExAQAAAAstMjExMDU5NjE0MwMAAAABMAIAAAAGMTAwMDYyBAAAAAEwBwAAAAoxMi8zMC8yMDIyCAAAAAoxMi8zMC8yMDIyEwsUN0Eg2wgWi2+nQSDbCC5DSVEuTkFTREFRR1M6TVNCSS5JUV9URVZfRUJJVC4xMDAwMC4yMDIyLTEyLTMwAQAAAK2qCwADAAAAAAATCxQ3QSDbCPkVb6dBINsIM0NJUS5OQVNEQVFHUzpUSUdSLklRX1RFVl9UT1RBTF9SRVYuMTAwMDAuMjAyMi0xMi0zMAEAAAD0zTgjAwAAAAAAEwsUN0Eg2wil3W2nQSDbCC1DSVEuTkFTREFRR1M6SExWWC5JUV9QRV9FWENMLjEwMDAwLjIwMjItMTItMzABAAAA6M0uZAMAAAACTk0BBwAAAAUAAAABMQEAAAALLTIxMDE0NzM3MDIDAAAAATACAAAABjEwMDA2NgQAAAABMAcAAAAKMTIvMzAvMjAyMggAAAAKMTIvMzAvMjAyMhMLFDdBINsIpd1tp0Eg2wguQ0lRLk5BU0RBUUdNOkZBVEUuSVFfVEVWX0VCSVQuMTAwMDAuMjAyMi0xMi0zMAEAAABoMVcCAwAAAAJOTQEHAAAABQAAAAExAQAAAAstMjExMDMwMjgwOAMAAAABMAIAAAAGMTAwMDYyBAAAAAEwBwAAAAoxMi8zMC8yMDIyCAAAAAoxMi8zMC8yMDIyEwsUN0Eg2whvGm2nQSDbCClDSVEuTkFTREFRR006Q0hSUy5JUV9QQlYuMTAwMDAuMjAyMi0xMi0zMAEAAADHelUMAgAAABA2LjIzNDYzOTcyMTI2NzUyAQcAAAAFAAAAATEBAAAACy0yMTExMDg4</t>
  </si>
  <si>
    <t>MDM0AwAAAAEwAgAAAAYxMDAwNjcEAAAAATAHAAAACjEyLzMwLzIwMjIIAAAACjEyLzMwLzIwMjITCxQ3QSDbCE+lbKdBINsIM0NJUS5OQVNEQVFHUzpSV0FZLklRX1RFVl9UT1RBTF9SRVYuMTAwMDAuMjAyMi0xMi0zMAEAAABBAnBkAwAAAAAAEwsUN0Eg2whAV2ynQSDbCClDSVEuTkFTREFRR1M6UldBWS5JUV9QQlYuMTAwMDAuMjAyMi0xMi0zMAEAAABBAnBkAwAAAAAAEwsUN0Eg2whAV2ynQSDbCC9DSVEuTkFTREFRR1M6UVJURS5BLklRX1BFX0VYQ0wuMTAwMDAuMjAyMi0xMi0zMAEAAABMeAAAAgAAABAxLjk4NzgwNDg3ODA0ODc4AQcAAAAFAAAAATEBAAAACy0yMTEwNTg0NjA4AwAAAAEwAgAAAAYxMDAwNjYEAAAAATAHAAAACjEyLzMwLzIwMjIIAAAACjEyLzMwLzIwMjITCxQ3QSDbCPxsa6dBINsILkNJUS5OQVNEQVFHUzpTRklYLklRX1RFVl9FQklULjEwMDAwLjIwMjItMTItMzABAAAANtGACAMAAAACTk0BBwAAAAUAAAABMQEAAAALLTIxMDg5MzgxNTEDAAAAATACAAAABjEwMDA2MgQAAAABMAcAAAAKMTIvMzAvMjAyMggAAAAKMTIvMzAvMjAyMhMLFDdBINsI3Pdqp0Eg2wgwQ0lRLk5BU0RBUUdTOkRYUEUuSVFfVEVWX0VCSVREQS4xMDAwMC4yMDIyLTEyLTMwAQAAAHfUBQACAAAAEDkuOTk5MTk3NTMzNTkyOTQBBwAAAAUAAAABMQEAAAALLTIxMDQ5NjQ2NDMDAAAAATACAAAABjEwMDA2MwQA</t>
  </si>
  <si>
    <t>AAABMAcAAAAKMTIvMzAvMjAyMggAAAAKMTIvMzAvMjAyMhMLFDdBINsItFtqp0Eg2wgxQ0lRLk5BU0RBUUdTOkRYUEUuSVFfUFJJQ0VfU0FMRVMuMTAwMDAuMjAyMi0xMi0zMAEAAAB31AUAAgAAABEwLjQ2ODY1NTI4MDE3NDg4NQEHAAAABQAAAAExAQAAAAstMjEwNDk2NDY0MwMAAAABMAIAAAAFMzg5NTgEAAAAATAHAAAACjEyLzMwLzIwMjIIAAAACjEyLzMwLzIwMjIbMhQ3QSDbCLE0aqdBINsIMUNJUS5OQVNEQVFHUzpIQS5JUV9URVZfVE9UQUxfUkVWLjEwMDAwLjIwMjItMTItMzABAAAAKwICAAIAAAARMC43OTQ0NjI2MTk3OTMyNTkBBwAAAAUAAAABMQEAAAALLTIxMTI3NDcyNjEDAAAAATACAAAABjEwMDA2MQQAAAABMAcAAAAKMTIvMzAvMjAyMggAAAAKMTIvMzAvMjAyMhsyFDdBINsIg5hpp0Eg2wgnQ0lRLk5BU0RBUUdTOkhBLklRX1BCVi4xMDAwMC4yMDIyLTEyLTMwAQAAACsCAgACAAAAETAuOTIzNjgxODI0NTYxNDkyAQcAAAAFAAAAATEBAAAACy0yMTEyNzQ3MjYxAwAAAAEwAgAAAAYxMDAwNjcEAAAAATAHAAAACjEyLzMwLzIwMjIIAAAACjEyLzMwLzIwMjIbMhQ3QSDbCHdxaadBINsILENJUS5OQVNEQVFHTTpBTFQuSVFfUEVfRVhDTC4xMDAwMC4yMDIyLTEyLTMwAQAAAPdCSgADAAAAAk5NAQcAAAAFAAAAATEBAAAACy0yMTA4MjI4MDg3AwAAAAEwAgAAAAYxMDAwNjYEAAAAATAHAAAA</t>
  </si>
  <si>
    <t>CjEyLzMwLzIwMjIIAAAACjEyLzMwLzIwMjIbMhQ3QSDbCEzVaKdBINsILkNJUS5OQVNEQVFHUzpGRklDLklRX1RFVl9FQklULjEwMDAwLjIwMjItMTItMzABAAAA82sFAAMAAAAAABsyFDdBINsIJDlop0Eg2wgwQ0lRLk5BU0RBUUdTOkdPT0QuSVFfVEVWX0VCSVREQS4xMDAwMC4yMDIyLTEyLTMwAQAAAIrDWwACAAAAEDE3LjU2MTU4MDQxNjk3MjkBBwAAAAUAAAABMQEAAAALLTIxMTIzNDUwNjYDAAAAATACAAAABjEwMDA2MwQAAAABMAcAAAAKMTIvMzAvMjAyMggAAAAKMTIvMzAvMjAyMhsyFDdBINsI+5xnp0Eg2wgxQ0lRLk5BU0RBUUdTOkdPT0QuSVFfUFJJQ0VfU0FMRVMuMTAwMDAuMjAyMi0xMi0zMAEAAACKw1sAAgAAABA0LjkwOTIxNjY0MjkzNDM2AQcAAAAFAAAAATEBAAAACy0yMTEyMzQ1MDY2AwAAAAEwAgAAAAUzODk1OAQAAAABMAcAAAAKMTIvMzAvMjAyMggAAAAKMTIvMzAvMjAyMhsyFDdBINsI+5xnp0Eg2wgzQ0lRLk5BU0RBUUdTOlBPV0wuSVFfVEVWX1RPVEFMX1JFVi4xMDAwMC4yMDIyLTEyLTMwAQAAAO+KBAACAAAAETAuNjQxMTQ3MjcxMjc0NDM3AQcAAAAFAAAAATEBAAAACy0yMTEzMjUzOTY3AwAAAAEwAgAAAAYxMDAwNjEEAAAAATAHAAAACjEyLzMwLzIwMjIIAAAACjEyLzMwLzIwMjIbMhQ3QSDbCMKyZqdBINsIKUNJUS5OQVNEQVFHUzpQT1dMLklRX1BCVi4xMDAwMC4yMDIy</t>
  </si>
  <si>
    <t>LTEyLTMwAQAAAO+KBAACAAAAEDEuNDAwMTQwMTAxNTY4NjYBBwAAAAUAAAABMQEAAAALLTIxMTMyNTM5NjcDAAAAATACAAAABjEwMDA2NwQAAAABMAcAAAAKMTIvMzAvMjAyMggAAAAKMTIvMzAvMjAyMhsyFDdBINsIy9lmp0Eg2wgtQ0lRLk5BU0RBUUdTOkNSTVQuSVFfUEVfRVhDTC4xMDAwMC4yMDIyLTEyLTMwAQAAAKmiBAACAAAAEDQuNDcyNTE3NzIxNzE3MDUBBwAAAAUAAAABMQEAAAALLTIwNjU3MDgxNjUDAAAAATACAAAABjEwMDA2NgQAAAABMAcAAAAKMTIvMzAvMjAyMggAAAAKMTIvMzAvMjAyMhsyFDdBINsIj+9lp0Eg2wguQ0lRLk5BU0RBUUdTOlRTVlQuSVFfVEVWX0VCSVQuMTAwMDAuMjAyMi0xMi0zMAEAAAAF78UpAwAAAAJOTQEHAAAABQAAAAExAQAAAAstMjEwNzQwMzAxNAMAAAABMAIAAAAGMTAwMDYyBAAAAAEwBwAAAAoxMi8zMC8yMDIyCAAAAAoxMi8zMC8yMDIyGzIUN0Eg2whsemWnQSDbCDBDSVEuTkFTREFRQ006REdOVS5JUV9URVZfRUJJVERBLjEwMDAwLjIwMjItMTItMzABAAAAeIwYKgMAAAAAABsyFDdBINsIc95kp0Eg2wgxQ0lRLk5BU0RBUUNNOkRHTlUuSVFfUFJJQ0VfU0FMRVMuMTAwMDAuMjAyMi0xMi0zMAEAAAB4jBgqAwAAAAAAGzIUN0Eg2whnt2SnQSDbCDNDSVEuTkFTREFRR1M6REhJTC5JUV9URVZfVE9UQUxfUkVWLjEwMDAwLjIwMjItMTItMzABAAAAGjUGAAIA</t>
  </si>
  <si>
    <t>AAAQMi43OTIzOTUzNDM3NTY4OAEHAAAABQAAAAExAQAAAAstMjExMDg1NDkxNwMAAAABMAIAAAAGMTAwMDYxBAAAAAEwBwAAAAoxMi8zMC8yMDIyCAAAAAoxMi8zMC8yMDIyGzIUN0Eg2whIQmSnQSDbCClDSVEuTkFTREFRR1M6REhJTC5JUV9QQlYuMTAwMDAuMjAyMi0xMi0zMAEAAAAaNQYAAgAAABAzLjE4MTgwNDM4NTA2NzEyAQcAAAAFAAAAATEBAAAACy0yMTEwODU0OTE3AwAAAAEwAgAAAAYxMDAwNjcEAAAAATAHAAAACjEyLzMwLzIwMjIIAAAACjEyLzMwLzIwMjIbMhQ3QSDbCDP0Y6dBINsILUNJUS5OQVNEQVFHUzpTTERQLklRX1BFX0VYQ0wuMTAwMDAuMjAyMi0xMi0zMAEAAAAvGbkfAgAAABAyMy4wOTExMTkwMTAxNzI4AQcAAAAFAAAAATEBAAAACy0yMTA3MjAxNzUzAwAAAAEwAgAAAAYxMDAwNjYEAAAAATAHAAAACjEyLzMwLzIwMjIIAAAACjEyLzMwLzIwMjIbMhQ3QSDbCAtYY6dBINsILkNJUS5OQVNEQVFHUzpFV1RYLklRX1RFVl9FQklULjEwMDAwLjIwMjItMTItMzABAAAA0jZ/IwMAAAACTk0BBwAAAAUAAAABMQEAAAALLTIxMTEwNTUwNTADAAAAATACAAAABjEwMDA2MgQAAAABMAcAAAAKMTIvMzAvMjAyMggAAAAKMTIvMzAvMjAyMhsyFDdBINsI5rtip0Eg2wgwQ0lRLk5BU0RBUUdNOkxHU1QuSVFfVEVWX0VCSVREQS4xMDAwMC4yMDIyLTEyLTMwAQAAAIuezioDAAAAAAAbMhQ3QSDb</t>
  </si>
  <si>
    <t>CAQfYqdBINsIMUNJUS5OQVNEQVFHTTpMR1NULklRX1BSSUNFX1NBTEVTLjEwMDAwLjIwMjItMTItMzABAAAAi57OKgMAAAAAABsyFDdBINsIBB9ip0Eg2wgzQ0lRLk5BU0RBUUdNOkRXQUMuSVFfVEVWX1RPVEFMX1JFVi4xMDAwMC4yMDIyLTEyLTMwAQAAAKVCoCoDAAAAAAAbMhQ3QSDbCNFbYadBINsIKUNJUS5OQVNEQVFHTTpEV0FDLklRX1BCVi4xMDAwMC4yMDIyLTEyLTMwAQAAAKVCoCoDAAAAAk5NAQcAAAAFAAAAATEBAAAACy0yMTAzNjgwMTU5AwAAAAEwAgAAAAYxMDAwNjcEAAAAATAHAAAACjEyLzMwLzIwMjIIAAAACjEyLzMwLzIwMjIbMhQ3QSDbCNFbYadBINsILUNJUS5OQVNEQVFDTTpBTlpVLklRX1BFX0VYQ0wuMTAwMDAuMjAyMi0xMi0zMAEAAABQ/PEpAwAAAAJOTQEHAAAABQAAAAExAQAAAAstMjEwNTc4MzQwMgMAAAABMAIAAAAGMTAwMDY2BAAAAAEwBwAAAAoxMi8zMC8yMDIyCAAAAAoxMi8zMC8yMDIyGzIUN0Eg2wihmGCnQSDbCC5DSVEuTkFTREFRR006T0JJTy5JUV9URVZfRUJJVC4xMDAwMC4yMDIyLTEyLTMwAQAAAH5S/iEDAAAAAk5NAQcAAAAFAAAAATEBAAAACy0yMDYyODEwNTIyAwAAAAEwAgAAAAYxMDAwNjIEAAAAATAHAAAACjEyLzMwLzIwMjIIAAAACjEyLzMwLzIwMjIbMhQ3QSDbCH8jYKdBINsIMENJUS5OQVNEQVFHUzpDRUNPLklRX1RFVl9FQklUREEuMTAwMDAuMjAy</t>
  </si>
  <si>
    <t>Mi0xMi0zMAEAAACCxQMAAgAAABAxOS42MjgyNzM0Mjk2NTE3AQcAAAAFAAAAATEBAAAACy0yMTA4NDc3NTg4AwAAAAEwAgAAAAYxMDAwNjMEAAAAATAHAAAACjEyLzMwLzIwMjIIAAAACjEyLzMwLzIwMjIbMhQ3QSDbCNmHX6dBINsIMUNJUS5OQVNEQVFHUzpDRUNPLklRX1BSSUNFX1NBTEVTLjEwMDAwLjIwMjItMTItMzABAAAAgsUDAAIAAAAQMS4yNzM2NDM1MDY5NjQzMQEHAAAABQAAAAExAQAAAAstMjEwODQ3NzU4OAMAAAABMAIAAAAFMzg5NTgEAAAAATAHAAAACjEyLzMwLzIwMjIIAAAACjEyLzMwLzIwMjIbMhQ3QSDbCNVgX6dBINsIM0NJUS5OQVNEQVFHUzpBQ1JTLklRX1RFVl9UT1RBTF9SRVYuMTAwMDAuMjAyMi0xMi0zMAEAAADLUu0MAgAAABAxMTkuMDAzMjkyMTUzNTI4AQcAAAAFAAAAATEBAAAACy0yMTA5MjkzMTU1AwAAAAEwAgAAAAYxMDAwNjEEAAAAATAHAAAACjEyLzMwLzIwMjIIAAAACjEyLzMwLzIwMjIbMhQ3QSDbCKrEXqdBINsIKUNJUS5OQVNEQVFHUzpBQ1JTLklRX1BCVi4xMDAwMC4yMDIyLTEyLTMwAQAAAMtS7QwCAAAAEDQuODg2NzA5MDIwMjEzMjkBBwAAAAUAAAABMQEAAAALLTIxMDkyOTMxNTUDAAAAATACAAAABjEwMDA2NwQAAAABMAcAAAAKMTIvMzAvMjAyMggAAAAKMTIvMzAvMjAyMhsyFDdBINsIoJ1ep0Eg2wgtQ0lRLk5BU0RBUUdTOkFMTEsuSVFfUEVfRVhDTC4x</t>
  </si>
  <si>
    <t>MDAwMC4yMDIyLTEyLTMwAQAAADn+bQ0DAAAAAk5NAQcAAAAFAAAAATEBAAAACy0yMTEwMDU2NTU0AwAAAAEwAgAAAAYxMDAwNjYEAAAAATAHAAAACjEyLzMwLzIwMjIIAAAACjEyLzMwLzIwMjIbMhQ3QSDbCHcBXqdBINsILkNJUS5OQVNEQVFDTTpUQkNQLklRX1RFVl9FQklULjEwMDAwLjIwMjItMTItMzABAAAAGsbMKQMAAAACTk0BBwAAAAUAAAABMQEAAAALLTIxMDYyNzA2NzMDAAAAATACAAAABjEwMDA2MgQAAAABMAcAAAAKMTIvMzAvMjAyMggAAAAKMTIvMzAvMjAyMhsyFDdBINsITGVdp0Eg2wgwQ0lRLk5BU0RBUUdTOlRJTEUuSVFfVEVWX0VCSVREQS4xMDAwMC4yMDIyLTEyLTMwAQAAAAK7AgACAAAAEDUuODM0Mzc3Nzk0OTAzODYBBwAAAAUAAAABMQEAAAALLTIxMDk2Mjg3NzcDAAAAATACAAAABjEwMDA2MwQAAAABMAcAAAAKMTIvMzAvMjAyMggAAAAKMTIvMzAvMjAyMhsyFDdBINsIJclcp0Eg2wgxQ0lRLk5BU0RBUUdTOlRJTEUuSVFfUFJJQ0VfU0FMRVMuMTAwMDAuMjAyMi0xMi0zMAEAAAACuwIAAgAAABEwLjQ3OTU4ODczNzM1MTY5NwEHAAAABQAAAAExAQAAAAstMjEwOTYyODc3NwMAAAABMAIAAAAFMzg5NTgEAAAAATAHAAAACjEyLzMwLzIwMjIIAAAACjEyLzMwLzIwMjIbMhQ3QSDbCCXJXKdBINsIM0NJUS5OQVNEQVFDTTpUQ1ZBLklRX1RFVl9UT1RBTF9SRVYuMTAwMDAuMjAyMi0x</t>
  </si>
  <si>
    <t>Mi0zMAEAAAAsmTUqAwAAAAAAGzIUN0Eg2wjuBVynQSDbCClDSVEuTkFTREFRQ006VENWQS5JUV9QQlYuMTAwMDAuMjAyMi0xMi0zMAEAAAAsmTUqAgAAABAyMjguNzk1NTM2MTQzMDYzAQcAAAAFAAAAATEBAAAACy0yMTA2NjA4ODE1AwAAAAEwAgAAAAYxMDAwNjcEAAAAATAHAAAACjEyLzI4LzIwMjIIAAAACjEyLzI4LzIwMjIbMhQ3QSDbCPwsXKdBINsILUNJUS5OQVNEQVFHUzpXUkxELklRX1BFX0VYQ0wuMTAwMDAuMjAyMi0xMi0zMAEAAABZjwAAAgAAABA1LjI4MDQ2NjEwMzIzNTQ0AQcAAAAFAAAAATEBAAAACy0yMDcxNzkyMzk3AwAAAAEwAgAAAAYxMDAwNjYEAAAAATAHAAAACjEyLzMwLzIwMjIIAAAACjEyLzMwLzIwMjIbMhQ3QSDbCMBCW6dBINsIMENJUS5OQVNEQVFHUzpBUlROLkEuSVFfVEVWX0VCSVQuMTAwMDAuMjAyMi0xMi0zMAEAAAAi1wMAAgAAABAyNi4yOTE3MzExNjU0OTUzAQcAAAAFAAAAATEBAAAACy0yMTA4NjA1ODEzAwAAAAEwAgAAAAYxMDAwNjIEAAAAATAHAAAACjEyLzMwLzIwMjIIAAAACjEyLzMwLzIwMjIbMhQ3QSDbCMKmWqdBINsIMENJUS5OQVNEQVFHUzpWRUNULklRX1RFVl9FQklUREEuMTAwMDAuMjAyMi0xMi0zMAEAAACORTsqAwAAAAJOTQEHAAAABQAAAAExAQAAAAstMjEwNDE2NDQ0MQMAAAABMAIAAAAGMTAwMDYzBAAAAAEwBwAAAAoxMi8zMC8yMDIyCAAAAAox</t>
  </si>
  <si>
    <t>Mi8zMC8yMDIyGzIUN0Eg2wijMVqnQSDbCDFDSVEuTkFTREFRR1M6VkVDVC5JUV9QUklDRV9TQUxFUy4xMDAwMC4yMDIyLTEyLTMwAQAAAI5FOyoDAAAAAAAbMhQ3QSDbCJkKWqdBINsIM0NJUS5OQVNEQVFHTTpHSFJTLklRX1RFVl9UT1RBTF9SRVYuMTAwMDAuMjAyMi0xMi0zMAEAAAAsBy0qAwAAAAAAGzIUN0Eg2whublmnQSDbCClDSVEuTkFTREFRR006R0hSUy5JUV9QQlYuMTAwMDAuMjAyMi0xMi0zMAEAAAAsBy0qAgAAABAxLjgyNDI3MjI4MDUyMDUzAQcAAAAFAAAAATEBAAAACy0yMTA2MjM5NTgxAwAAAAEwAgAAAAYxMDAwNjcEAAAAATAHAAAACjEyLzMwLzIwMjIIAAAACjEyLzMwLzIwMjIbMhQ3QSDbCGdHWadBINsILUNJUS5OQVNEQVFHUzpURVJOLklRX1BFX0VYQ0wuMTAwMDAuMjAyMi0xMi0zMAEAAACW5EYhAwAAAAJOTQEHAAAABQAAAAExAQAAAAstMjEwOTIxNDU1NgMAAAABMAIAAAAGMTAwMDY2BAAAAAEwBwAAAAoxMi8zMC8yMDIyCAAAAAoxMi8zMC8yMDIyGzIUN0Eg2wg6q1inQSDbCC5DSVEuTkFTREFRR006U09VTi5JUV9URVZfRUJJVC4xMDAwMC4yMDIyLTEyLTMwAQAAAEGqtgEDAAAAAk5NAQcAAAAFAAAAATEBAAAACy0yMDk5MjY3NDE5AwAAAAEwAgAAAAYxMDAwNjIEAAAAATAHAAAACjEyLzMwLzIwMjIIAAAACjEyLzMwLzIwMjIbMhQ3QSDbCAfoV6dBINsIMENJUS5OQVNEQVFD</t>
  </si>
  <si>
    <t>TTpCTE5LLklRX1RFVl9FQklUREEuMTAwMDAuMjAyMi0xMi0zMAEAAAB+P/QEAwAAAAJOTQEHAAAABQAAAAExAQAAAAstMjEwODAwMTUwMgMAAAABMAIAAAAGMTAwMDYzBAAAAAEwBwAAAAoxMi8zMC8yMDIyCAAAAAoxMi8zMC8yMDIyGzIUN0Eg2wjgS1enQSDbCDFDSVEuTkFTREFRQ006QkxOSy5JUV9QUklDRV9TQUxFUy4xMDAwMC4yMDIyLTEyLTMwAQAAAH4/9AQCAAAAEDIxLjk1MzMwMzcwMjA0MzQBBwAAAAUAAAABMQEAAAALLTIxMDgwMDE1MDIDAAAAATACAAAABTM4OTU4BAAAAAEwBwAAAAoxMi8zMC8yMDIyCAAAAAoxMi8zMC8yMDIyGzIUN0Eg2wjgS1enQSDbCDNDSVEuTkFTREFRR1M6U1JSSy5JUV9URVZfVE9UQUxfUkVWLjEwMDAwLjIwMjItMTItMzABAAAAkC22IAIAAAAQMTAuNDIwMzcwMzUyMzU5NwEHAAAABQAAAAExAQAAAAstMjEwOTIxNDU0MAMAAAABMAIAAAAGMTAwMDYxBAAAAAEwBwAAAAoxMi8zMC8yMDIyCAAAAAoxMi8zMC8yMDIyGzIUN0Eg2wiuiFanQSDbCClDSVEuTkFTREFRR1M6U1JSSy5JUV9QQlYuMTAwMDAuMjAyMi0xMi0zMAEAAACQLbYgAgAAABAxLjg1MTc3NTMxMDI5MDAyAQcAAAAFAAAAATEBAAAACy0yMTA5MjE0NTQwAwAAAAEwAgAAAAYxMDAwNjcEAAAAATAHAAAACjEyLzMwLzIwMjIIAAAACjEyLzMwLzIwMjIbMhQ3QSDbCK6IVqdBINsILUNJUS5OQVNEQVFHUzpQ</t>
  </si>
  <si>
    <t>TENFLklRX1BFX0VYQ0wuMTAwMDAuMjAyMi0xMi0zMAEAAAAHigAAAgAAABAyLjg5Mjc3MjA0MTMwMjYyAQcAAAAFAAAAATEBAAAACy0yMTA2ODI0ODA3AwAAAAEwAgAAAAYxMDAwNjYEAAAAATAHAAAACjEyLzMwLzIwMjIIAAAACjEyLzMwLzIwMjIbMhQ3QSDbCD6eVadBINsILkNJUS5OQVNEQVFHUzpFQklYLklRX1RFVl9FQklULjEwMDAwLjIwMjItMTItMzABAAAAcw8EAAIAAAAQMTAuMjAxMjMzNzExNzg4OQEHAAAABQAAAAExAQAAAAstMjEwODg2OTEyNwMAAAABMAIAAAAGMTAwMDYyBAAAAAEwBwAAAAoxMi8zMC8yMDIyCAAAAAoxMi8zMC8yMDIyGzIUN0Eg2wgjKVWnQSDbCDBDSVEuTkFTREFRQ006QUdFTi5JUV9URVZfRUJJVERBLjEwMDAwLjIwMjItMTItMzABAAAAZEEGAAIAAAAQMTEuMTA0NjY1OTM5OTUzOAEHAAAABQAAAAExAQAAAAstMjExMDE3NzUzNQMAAAABMAIAAAAGMTAwMDYzBAAAAAEwBwAAAAoxMi8zMC8yMDIyCAAAAAoxMi8zMC8yMDIyGzIUN0Eg2wj1jFSnQSDbCDFDSVEuTkFTREFRQ006QUdFTi5JUV9QUklDRV9TQUxFUy4xMDAwMC4yMDIyLTEyLTMwAQAAAGRBBgACAAAADzEuODU4MjAzNTgxNjg3NAEHAAAABQAAAAExAQAAAAstMjExMDE3NzUzNQMAAAABMAIAAAAFMzg5NTgEAAAAATAHAAAACjEyLzMwLzIwMjIIAAAACjEyLzMwLzIwMjIbMhQ3QSDbCO5lVKdBINsIM0NJUS5O</t>
  </si>
  <si>
    <t>QVNEQVFHUzpCTFVFLklRX1RFVl9UT1RBTF9SRVYuMTAwMDAuMjAyMi0xMi0zMAEAAAD5cAAAAgAAABAxOTQuMTMxNjM4ODg1ODU1AQcAAAAFAAAAATEBAAAACy0yMTA5NTY1MzQxAwAAAAEwAgAAAAYxMDAwNjEEAAAAATAHAAAACjEyLzMwLzIwMjIIAAAACjEyLzMwLzIwMjIbMhQ3QSDbCMjJU6dBINsIKUNJUS5OQVNEQVFHUzpCTFVFLklRX1BCVi4xMDAwMC4yMDIyLTEyLTMwAQAAAPlwAAACAAAAEDEuMzE0ODQzOTQyMDg0NTQBBwAAAAUAAAABMQEAAAALLTIxMDk1NjUzNDEDAAAAATACAAAABjEwMDA2NwQAAAABMAcAAAAKMTIvMzAvMjAyMggAAAAKMTIvMzAvMjAyMhsyFDdBINsIvKJTp0Eg2wgtQ0lRLk5BU0RBUUdTOlRIRkYuSVFfUEVfRVhDTC4xMDAwMC4yMDIyLTEyLTMwAQAAAAo8BQACAAAAEDExLjQ3MDY0NzUzODk2MzYBBwAAAAUAAAABMQEAAAALLTIxMDg5MjU2OTgDAAAAATACAAAABjEwMDA2NgQAAAABMAcAAAAKMTIvMzAvMjAyMggAAAAKMTIvMzAvMjAyMhsyFDdBINsIhd9Sp0Eg2wgsQ0lRLk5BU0RBUUdTOkxYLklRX1RFVl9FQklULjEwMDAwLjIwMjItMTItMzABAAAApT9mIAIAAAAQMi44OTcwNDc0OTYwNDgzNgEHAAAABQAAAAExAQAAAAstMjA5OTQ0NjExNQMAAAABMAIAAAAGMTAwMDYyBAAAAAEwBwAAAAoxMi8zMC8yMDIyCAAAAAoxMi8zMC8yMDIyGzIUN0Eg2whgQ1KnQSDbCDBD</t>
  </si>
  <si>
    <t>SVEuTkFTREFRR1M6TlRHUi5JUV9URVZfRUJJVERBLjEwMDAwLjIwMjItMTItMzABAAAAYosCAAIAAAAQMy42NDY4NzkyNzE4MzM0NQEHAAAABQAAAAExAQAAAAstMjExMTYxNzMwMQMAAAABMAIAAAAGMTAwMDYzBAAAAAEwBwAAAAoxMi8zMC8yMDIyCAAAAAoxMi8zMC8yMDIyGzIUN0Eg2wgzp1GnQSDbCDFDSVEuTkFTREFRR1M6TlRHUi5JUV9QUklDRV9TQUxFUy4xMDAwMC4yMDIyLTEyLTMwAQAAAGKLAgACAAAAETAuNDY4ODYxNTQ3OTgwOTYzAQcAAAAFAAAAATEBAAAACy0yMTExNjE3MzAxAwAAAAEwAgAAAAUzODk1OAQAAAABMAcAAAAKMTIvMzAvMjAyMggAAAAKMTIvMzAvMjAyMhsyFDdBINsIM6dRp0Eg2wgzQ0lRLk5BU0RBUUNNOlNOUkguSVFfVEVWX1RPVEFMX1JFVi4xMDAwMC4yMDIyLTEyLTMwAQAAAFDreikDAAAAAAAbMhQ3QSDbCAPkUKdBINsIKUNJUS5OQVNEQVFDTTpTTlJILklRX1BCVi4xMDAwMC4yMDIyLTEyLTMwAQAAAFDreikDAAAAAk5NAQcAAAAFAAAAATEBAAAACy0yMTAzNTMxMDgyAwAAAAEwAgAAAAYxMDAwNjcEAAAAATAHAAAACjEyLzMwLzIwMjIIAAAACjEyLzMwLzIwMjIbMhQ3QSDbCA0LUadBINsILUNJUS5OQVNEQVFHUzpMQVNSLklRX1BFX0VYQ0wuMTAwMDAuMjAyMi0xMi0zMAEAAAB2iwYAAwAAAAJOTQEHAAAABQAAAAExAQAAAAstMjExMDI0NjEwNgMAAAABMAIAAAAG</t>
  </si>
  <si>
    <t>MTAwMDY2BAAAAAEwBwAAAAoxMi8zMC8yMDIyCAAAAAoxMi8zMC8yMDIyGzIUN0Eg2wjZIFCnQSDbCC1DSVEuTkFTREFRR1M6UlhULklRX1RFVl9FQklULjEwMDAwLjIwMjItMTItMzABAAAAVcOOGQIAAAAQMTkuODI0OTI2OTUzMDM4NwEHAAAABQAAAAExAQAAAAstMjEwOTk0MTk1MQMAAAABMAIAAAAGMTAwMDYyBAAAAAEwBwAAAAoxMi8zMC8yMDIyCAAAAAoxMi8zMC8yMDIyGzIUN0Eg2wiwhE+nQSDbCDBDSVEuTkFTREFRR1M6TFlFTC5JUV9URVZfRUJJVERBLjEwMDAwLjIwMjItMTItMzABAAAAxcU0IwMAAAACTk0BBwAAAAUAAAABMQEAAAALLTIxMDU5OTc5ODMDAAAAATACAAAABjEwMDA2MwQAAAABMAcAAAAKMTIvMzAvMjAyMggAAAAKMTIvMzAvMjAyMhsyFDdBINsIhg9Pp0Eg2wgxQ0lRLk5BU0RBUUdTOkxZRUwuSVFfUFJJQ0VfU0FMRVMuMTAwMDAuMjAyMi0xMi0zMAEAAADFxTQjAgAAAA80NC4yODUwNTc5NDA2ODEBBwAAAAUAAAABMQEAAAALLTIxMDU5OTc5ODMDAAAAATACAAAABTM4OTU4BAAAAAEwBwAAAAoxMi8zMC8yMDIyCAAAAAoxMi8zMC8yMDIyGzIUN0Eg2wh76E6nQSDbCDNDSVEuTkFTREFRR1M6VklOUC5JUV9URVZfVE9UQUxfUkVWLjEwMDAwLjIwMjItMTItMzABAAAAz/q6KQIAAAAQMy40NzI5NzU4MDc3OTg5MgEHAAAABQAAAAExAQAAAAstMjEwMjQyODkwMQMAAAABMAIAAAAG</t>
  </si>
  <si>
    <t>MTAwMDYxBAAAAAEwBwAAAAoxMi8zMC8yMDIyCAAAAAoxMi8zMC8yMDIyGzIUN0Eg2whrTE6nQSDbCClDSVEuTkFTREFRR1M6VklOUC5JUV9QQlYuMTAwMDAuMjAyMi0xMi0zMAEAAADP+ropAgAAABAxLjk5OTE0MzA3NjEwOTAzAQcAAAAFAAAAATEBAAAACy0yMTAyNDI4OTAxAwAAAAEwAgAAAAYxMDAwNjcEAAAAATAHAAAACjEyLzMwLzIwMjIIAAAACjEyLzMwLzIwMjIbMhQ3QSDbCEclTqdBINsILUNJUS5OQVNEQVFHUzpaWU1FLklRX1BFX0VYQ0wuMTAwMDAuMjAyMi0xMi0zMAEAAABnZJQCAwAAAAJOTQEHAAAABQAAAAExAQAAAAstMjExMDk1NTg5MQMAAAABMAIAAAAGMTAwMDY2BAAAAAEwBwAAAAoxMi8zMC8yMDIyCAAAAAoxMi8zMC8yMDIyGzIUN0Eg2wg1iU2nQSDbCC5DSVEuTkFTREFRR006SUJFWC5JUV9URVZfRUJJVC4xMDAwMC4yMDIyLTEyLTMwAQAAAKryAiECAAAAEDE0LjU2MDA2MzM5Njk2ODgBBwAAAAUAAAABMQEAAAALLTIxMTIxMTk0MzMDAAAAATACAAAABjEwMDA2MgQAAAABMAcAAAAKMTIvMzAvMjAyMggAAAAKMTIvMzAvMjAyMhsyFDdBINsIb+xMp0Eg2wgwQ0lRLk5BU0RBUUdTOkFVREMuSVFfVEVWX0VCSVREQS4xMDAwMC4yMDIyLTEyLTMwAQAAAJZiAAACAAAAEDkuMDcxMjg5NjIzMTA3MDgBBwAAAAUAAAABMQEAAAALLTIwOTk3NTczNTcDAAAAATACAAAABjEwMDA2MwQAAAAB</t>
  </si>
  <si>
    <t>MAcAAAAKMTIvMzAvMjAyMggAAAAKMTIvMzAvMjAyMhsyFDdBINsIOylMp0Eg2wgxQ0lRLk5BU0RBUUdTOkFVREMuSVFfUFJJQ0VfU0FMRVMuMTAwMDAuMjAyMi0xMi0zMAEAAACWYgAAAgAAABAyLjM1MDQxNDk0MjE3NTA2AQcAAAAFAAAAATEBAAAACy0yMDk5NzU3MzU3AwAAAAEwAgAAAAUzODk1OAQAAAABMAcAAAAKMTIvMzAvMjAyMggAAAAKMTIvMzAvMjAyMhsyFDdBINsIRVBMp0Eg2wgzQ0lRLk5BU0RBUUdTOkhDS1QuSVFfVEVWX1RPVEFMX1JFVi4xMDAwMC4yMDIyLTEyLTMwAQAAADxhAAACAAAAEDEuNzMzMDEyNjE2NzMwODUBBwAAAAUAAAABMQEAAAALLTIxMDk1MzgwNTADAAAAATACAAAABjEwMDA2MQQAAAABMAcAAAAKMTIvMzAvMjAyMggAAAAKMTIvMzAvMjAyMhsyFDdBINsICGZLp0Eg2wgpQ0lRLk5BU0RBUUdTOkhDS1QuSVFfUEJWLjEwMDAwLjIwMjItMTItMzABAAAAPGEAAAIAAAAPNC40Mjg0Njg4MTUwNTc0AQcAAAAFAAAAATEBAAAACy0yMTA5NTM4MDUwAwAAAAEwAgAAAAYxMDAwNjcEAAAAATAHAAAACjEyLzMwLzIwMjIIAAAACjEyLzMwLzIwMjIbMhQ3QSDbCAhmS6dBINsILENJUS5OQVNEQVFHUzpHVFguSVFfUEVfRVhDTC4xMDAwMC4yMDIyLTEyLTMwAQAAAHEteiICAAAAEDQuODg3NjI5NDIyNzU5NDIBBwAAAAUAAAABMQEAAAALLTIxMTIzNzkyNDQDAAAAATACAAAABjEwMDA2</t>
  </si>
  <si>
    <t>NgQAAAABMAcAAAAKMTIvMzAvMjAyMggAAAAKMTIvMzAvMjAyMhsyFDdBINsI2aJKp0Eg2wguQ0lRLk5BU0RBUUNNOklSTUQuSVFfVEVWX0VCSVQuMTAwMDAuMjAyMi0xMi0zMAEAAABpYVEBAgAAABAzMC43Nzk3MjgzOTYxNzM0AQcAAAAFAAAAATEBAAAACy0yMTA5NDk1Mjg1AwAAAAEwAgAAAAYxMDAwNjIEAAAAATAHAAAACjEyLzMwLzIwMjIIAAAACjEyLzMwLzIwMjIbMhQ3QSDbCKsGSqdBINsIMENJUS5OQVNEQVFHTTpSWFNULklRX1RFVl9FQklUREEuMTAwMDAuMjAyMi0xMi0zMAEAAACBQbsDAwAAAAJOTQEHAAAABQAAAAExAQAAAAstMjEwOTEyNjE0MQMAAAABMAIAAAAGMTAwMDYzBAAAAAEwBwAAAAoxMi8zMC8yMDIyCAAAAAoxMi8zMC8yMDIyGzIUN0Eg2wiMkUmnQSDbCDFDSVEuTkFTREFRR006UlhTVC5JUV9QUklDRV9TQUxFUy4xMDAwMC4yMDIyLTEyLTMwAQAAAIFBuwMCAAAADzcuNjQwODMzNzczNTcwOAEHAAAABQAAAAExAQAAAAstMjEwOTEyNjE0MQMAAAABMAIAAAAFMzg5NTgEAAAAATAHAAAACjEyLzMwLzIwMjIIAAAACjEyLzMwLzIwMjIbMhQ3QSDbCIJqSadBINsIM0NJUS5OQVNEQVFHUzpNVExTLklRX1RFVl9UT1RBTF9SRVYuMTAwMDAuMjAyMi0xMi0zMAEAAAB0E2AAAgAAABAxLjk0NDUwNjI5NTE4MDI1AQcAAAAFAAAAATEBAAAACy0yMDk5MTY0MzY4AwAAAAEwAgAAAAYxMDAw</t>
  </si>
  <si>
    <t>NjEEAAAAATAHAAAACjEyLzMwLzIwMjIIAAAACjEyLzMwLzIwMjIbMhQ3QSDbCFnOSKdBINsIKUNJUS5OQVNEQVFHUzpNVExTLklRX1BCVi4xMDAwMC4yMDIyLTEyLTMwAQAAAHQTYAACAAAAEDEuOTY1MDQ0NDQyMjU4OTkBBwAAAAUAAAABMQEAAAALLTIwOTkxNjQzNjgDAAAAATACAAAABjEwMDA2NwQAAAABMAcAAAAKMTIvMzAvMjAyMggAAAAKMTIvMzAvMjAyMiZZFDdBINsIRIBIp0Eg2wgtQ0lRLk5BU0RBUUNNOk5FR0cuSVFfUEVfRVhDTC4xMDAwMC4yMDIyLTEyLTMwAQAAACSeYgACAAAABjE2LjM3NQEHAAAABQAAAAExAQAAAAstMjEwMDAzNjAxMAMAAAABMAIAAAAGMTAwMDY2BAAAAAEwBwAAAAoxMi8zMC8yMDIyCAAAAAoxMi8zMC8yMDIyJlkUN0Eg2wgb5EenQSDbCC5DSVEuTkFTREFRQ006Q09PTC5JUV9URVZfRUJJVC4xMDAwMC4yMDIyLTEyLTMwAQAAAFkEdCkDAAAAAk5NAQcAAAAFAAAAATEBAAAACy0yMTA1NzYxMTE3AwAAAAEwAgAAAAYxMDAwNjIEAAAAATAHAAAACjEyLzMwLzIwMjIIAAAACjEyLzMwLzIwMjImWRQ3QSDbCP1uR6dBINsIMENJUS5OQVNEQVFHUzpFUkFTLklRX1RFVl9FQklUREEuMTAwMDAuMjAyMi0xMi0zMAEAAAB/Ln4jAwAAAAJOTQEHAAAABQAAAAExAQAAAAstMjEwNzA3Nzg0OQMAAAABMAIAAAAGMTAwMDYzBAAAAAEwBwAAAAoxMi8zMC8yMDIyCAAAAAoxMi8zMC8y</t>
  </si>
  <si>
    <t>MDIyJlkUN0Eg2wjUq0anQSDbCDFDSVEuTkFTREFRR1M6RVJBUy5JUV9QUklDRV9TQUxFUy4xMDAwMC4yMDIyLTEyLTMwAQAAAH8ufiMDAAAAAAAmWRQ3QSDbCNTSRqdBINsIM0NJUS5OQVNEQVFHTTpTTUJDLklRX1RFVl9UT1RBTF9SRVYuMTAwMDAuMjAyMi0xMi0zMAEAAABOVAUAAwAAAAAAJlkUN0Eg2wid6EWnQSDbCClDSVEuTkFTREFRR006U01CQy5JUV9QQlYuMTAwMDAuMjAyMi0xMi0zMAEAAABOVAUAAgAAABAxLjM0OTEwODA3NTU5NjY4AQcAAAAFAAAAATEBAAAACy0yMTEzMjIyNzM5AwAAAAEwAgAAAAYxMDAwNjcEAAAAATAHAAAACjEyLzMwLzIwMjIIAAAACjEyLzMwLzIwMjImWRQ3QSDbCJ3oRadBINsILUNJUS5OQVNEQVFHUzpTR0hULklRX1BFX0VYQ0wuMTAwMDAuMjAyMi0xMi0zMAEAAABrYGgIAwAAAAJOTQEHAAAABQAAAAExAQAAAAstMjEwNzA3OTI0NAMAAAABMAIAAAAGMTAwMDY2BAAAAAEwBwAAAAoxMi8zMC8yMDIyCAAAAAoxMi8zMC8yMDIyJlkUN0Eg2wha/kSnQSDbCDJDSVEuTkFTREFRQ006TVNEQS5JUV9UT1RBTF9BU1NFVFMuMTAwMDAuMjAyMi0xMi0zMAEAAADFUgUqAgAAAAo1NzYuMTQ2NzY5AQgAAAAFAAAAATEBAAAACy0yMTA3MDU4MjY1AwAAAAMxNjACAAAABDEwMDcEAAAAATAHAAAACjEyLzMwLzIwMjIIAAAACjEyLzMxLzIwMjEJAAAAATAmWRQ3QSDbCAGteqdBINsI</t>
  </si>
  <si>
    <t>J0NJUS5OQVNEQVFHUzpPUEkuSVFfUkUuMTAwMDAuMjAyMi0xMi0zMAEAAACZuCwDAwAAAAAAJlkUN0Eg2wj3hXqnQSDbCC1DSVEuTkFTREFRR006VlJBWS5JUV9TVF9ERUJULjEwMDAwLjIwMjItMTItMzABAAAAwXGLAQMAAAAAACZZFDdBINsI5zd6p0Eg2wgtQ0lRLk5BU0RBUUdNOlZSQVkuSVFfTFRfREVCVC4xMDAwMC4yMDIyLTEyLTMwAQAAAMFxiwECAAAABjU0LjAzMQEIAAAABQAAAAExAQAAAAstMjA1OTEwMjI3OQMAAAADMTYwAgAAAAQxMDQ5BAAAAAEwBwAAAAoxMi8zMC8yMDIyCAAAAAoxMi8zMS8yMDIxCQAAAAEwJlkUN0Eg2wjnN3qnQSDbCDJDSVEuTkFTREFRR1M6SEFZTi5JUV9UT1RBTF9BU1NFVFMuMTAwMDAuMjAyMi0xMi0zMAEAAACNcgAAAgAAAAc1MzAuNjA5AQgAAAAFAAAAATEBAAAACy0yMDYyNDUzMjQzAwAAAAMxNjACAAAABDEwMDcEAAAAATAHAAAACjEyLzMwLzIwMjIIAAAACjEyLzMxLzIwMjEJAAAAATAmWRQ3QSDbCM3peadBINsIM0NJUS5OQVNEQVFHUzpWU0VDLklRX1JFVFVSTl9FUVVJVFkuMTAwMDAuMjAyMi0xMi0zMAEAAACCwAQAAgAAAAYyLjA1OTMBCAAAAAUAAAABMQEAAAALLTIxMDg2MTkzMTcDAAAAAzE2MAIAAAAENDEyOAQAAAABMAcAAAAKMTIvMzAvMjAyMggAAAAKMTIvMzEvMjAyMQkAAAABMCZZFDdBINsIzel5p0Eg2wgvQ0lRLk5BU0RBUUdNOkJMQkQuSVFf</t>
  </si>
  <si>
    <t>VE9UQUxfUkVWLjEwMDAwLjIwMjItMTItMzABAAAAmhBAEAIAAAAHNjgyLjc4NAEIAAAABQAAAAExAQAAAAstMjA2MTk5NDI1OQMAAAADMTYwAgAAAAIyOAQAAAABMAcAAAAKMTIvMzAvMjAyMggAAAAIMS8xLzIwMjIJAAAAATAmWRQ3QSDbCLmbeadBINsIMkNJUS5OQVNEQVFHTTpQVUJNLklRX0dST1NTX01BUkdJTi4xMDAwMC4yMDIyLTEyLTMwAQAAAFhjKwICAAAABjc0LjMwMQEIAAAABQAAAAExAQAAAAstMjA1OTE4NzcyOQMAAAADMTYwAgAAAAQ0MDc0BAAAAAEwBwAAAAoxMi8zMC8yMDIyCAAAAAoxMi8zMS8yMDIxCQAAAAEwJlkUN0Eg2wizdHmnQSDbCC5DSVEuTkFTREFRQ006UEdZLklRX0RJVl9TSEFSRS4xMDAwMC4yMDIyLTEyLTMwAQAAAL6BtyoDAAAAAAAmWRQ3QSDbCJkmeadBINsIMENJUS5OQVNEQVFHUzpPU0JDLklRX1RPVEFMX0xJQUIuMTAwMDAuMjAyMi0xMi0zMAEAAADQKgUAAgAAAAg1NzEwLjE2MgEIAAAABQAAAAExAQAAAAstMjEwODU5MzQxOAMAAAADMTYwAgAAAAQxMjc2BAAAAAEwBwAAAAoxMi8zMC8yMDIyCAAAAAoxMi8zMS8yMDIxCQAAAAEwJlkUN0Eg2wiQ/3inQSDbCChDSVEuTkFTREFRR1M6TUVSQy5JUV9SRS4xMDAwMC4yMDIyLTEyLTMwAQAAAMnXAwACAAAABzM3MC45MjcBCAAAAAUAAAABMQEAAAALLTIwNjA2ODc0NDUDAAAAAzE2MAIAAAAEMTIyMgQAAAABMAcAAAAK</t>
  </si>
  <si>
    <t>MTIvMzAvMjAyMggAAAAKMTIvMzEvMjAyMQkAAAABMCZZFDdBINsIkP94p0Eg2wgvQ0lRLk5BU0RBUUdNOkFOSVAuSVFfRElWX1NIQVJFLjEwMDAwLjIwMjItMTItMzABAAAA+FMXAAMAAAAAACZZFDdBINsIdYp4p0Eg2wgvQ0lRLk5BU0RBUUdTOkhUQksuSVFfTklfTUFSR0lOLjEwMDAwLjIwMjItMTItMzABAAAA4eoFAAIAAAAFMzAuMDEBCAAAAAUAAAABMQEAAAALLTIxMDkzMTE2NTEDAAAAAzE2MAIAAAAENDA5NAQAAAABMAcAAAAKMTIvMzAvMjAyMggAAAAKMTIvMzEvMjAyMQkAAAABMCZZFDdBINsIa2N4p0Eg2wgvQ0lRLk5BU0RBUUdTOldBU0guSVFfVE9UQUxfUkVWLjEwMDAwLjIwMjItMTItMzABAAAAQcYEAAIAAAAHMjMyLjY1MQEIAAAABQAAAAExAQAAAAstMjA1OTI3Nzk3NQMAAAADMTYwAgAAAAIyOAQAAAABMAcAAAAKMTIvMzAvMjAyMggAAAAKMTIvMzEvMjAyMQkAAAABMCZZFDdBINsI1zt4p0Eg2wgyQ0lRLk5BU0RBUUdTOlVGQ1MuSVFfVE9UQUxfQVNTRVRTLjEwMDAwLjIwMjItMTItMzABAAAAsLsEAAIAAAAIMzAxMi43MjEBCAAAAAUAAAABMQEAAAALLTIwNTg1NDIzNzcDAAAAAzE2MAIAAAAEMTAwNwQAAAABMAcAAAAKMTIvMzAvMjAyMggAAAAKMTIvMzEvMjAyMQkAAAABMCZZFDdBINsIvMZ3p0Eg2wgoQ0lRLk5BU0RBUUdTOkdTQkMuSVFfUkUuMTAwMDAuMjAyMi0xMi0zMAEAAADf</t>
  </si>
  <si>
    <t>NgQAAgAAAAc1NDUuNTQ4AQgAAAAFAAAAATEBAAAACy0yMTA5MDEzODAzAwAAAAMxNjACAAAABDEyMjIEAAAAATAHAAAACjEyLzMwLzIwMjIIAAAACjEyLzMxLzIwMjEJAAAAATAmWRQ3QSDbCLKfd6dBINsIK0NJUS5OQVNEQVFHUzpTUC5JUV9TVF9ERUJULjEwMDAwLjIwMjItMTItMzABAAAA3dUBAAMAAAAAACZZFDdBINsIwVF3p0Eg2wgrQ0lRLk5BU0RBUUdTOlNQLklRX0xUX0RFQlQuMTAwMDAuMjAyMi0xMi0zMAEAAADd1QEAAgAAAAUyODUuMQEIAAAABQAAAAExAQAAAAstMjA1OTUwNzg0MwMAAAADMTYwAgAAAAQxMDQ5BAAAAAEwBwAAAAoxMi8zMC8yMDIyCAAAAAoxMi8zMS8yMDIxCQAAAAEwJlkUN0Eg2wikeHenQSDbCDJDSVEuTkFTREFRR1M6UFRSQS5JUV9UT1RBTF9BU1NFVFMuMTAwMDAuMjAyMi0xMi0zMAEAAACCp1sGAgAAAAc5ODEuODg3AQgAAAAFAAAAATEBAAAACy0yMTA4MjY5MjMzAwAAAAMxNjACAAAABDEwMDcEAAAAATAHAAAACjEyLzMwLzIwMjIIAAAACjEyLzMxLzIwMjEJAAAAATAmWRQ3QSDbCMFRd6dBINsIM0NJUS5OQVNEQVFHTTpJTkRULklRX1JFVFVSTl9FUVVJVFkuMTAwMDAuMjAyMi0xMi0zMAEAAAA5jAUAAgAAAAY1Ljc2NjMBCAAAAAUAAAABMQEAAAALLTIwNTgzNDY1OTIDAAAAAzE2MAIAAAAENDEyOAQAAAABMAcAAAAKMTIvMzAvMjAyMggAAAAKMTIvMzEvMjAyMQkA</t>
  </si>
  <si>
    <t>AAABMCZZFDdBINsIRAR3p0Eg2wgvQ0lRLk5BU0RBUUdTOk9GSVguSVFfVE9UQUxfUkVWLjEwMDAwLjIwMjItMTItMzABAAAAGn8AAAIAAAAHNDY0LjQ3OQEIAAAABQAAAAExAQAAAAstMjA1ODMxNjAzMwMAAAADMTYwAgAAAAIyOAQAAAABMAcAAAAKMTIvMzAvMjAyMggAAAAKMTIvMzEvMjAyMQkAAAABMCZZFDdBINsIMrZ2p0Eg2wgyQ0lRLk5BU0RBUUdNOlRSTlMuSVFfR1JPU1NfTUFSR0lOLjEwMDAwLjIwMjItMTItMzABAAAAA7gEAAIAAAAHMjkuMzU5MwEIAAAABQAAAAExAQAAAAstMjA2MjU2Mzg2MwMAAAADMTYwAgAAAAQ0MDc0BAAAAAEwBwAAAAoxMi8zMC8yMDIyCAAAAAoxMi8yNC8yMDIyCQAAAAEwJlkUN0Eg2wgqj3anQSDbCC9DSVEuTkFTREFRR1M6U0NXWC5JUV9ESVZfU0hBUkUuMTAwMDAuMjAyMi0xMi0zMAEAAADX1G8SAwAAAAAAJlkUN0Eg2wgKQXanQSDbCDBDSVEuTkFTREFRR1M6SFNJSS5JUV9UT1RBTF9MSUFCLjEwMDAwLjIwMjItMTItMzABAAAA2yAGAAIAAAAHNzcwLjc3OAEIAAAABQAAAAExAQAAAAstMjA1OTE4OTU2OAMAAAADMTYwAgAAAAQxMjc2BAAAAAEwBwAAAAoxMi8zMC8yMDIyCAAAAAoxMi8zMS8yMDIxCQAAAAEwJlkUN0Eg2wgKQXanQSDbCChDSVEuTkFTREFRR006QU1PVC5JUV9SRS4xMDAwMC4yMDIyLTEyLTMwAQAAAHO2AgACAAAABzEyNy43NTcBCAAAAAUAAAAB</t>
  </si>
  <si>
    <t>MQEAAAALLTIwNTgxOTMwNTUDAAAAAzE2MAIAAAAEMTIyMgQAAAABMAcAAAAKMTIvMzAvMjAyMggAAAAKMTIvMzEvMjAyMQkAAAABMCZZFDdBINsIxvJ1p0Eg2wgvQ0lRLk5BU0RBUUdNOktSVVMuSVFfRElWX1NIQVJFLjEwMDAwLjIwMjItMTItMzABAAAA/0tfJQMAAAAAACZZFDdBINsIq6R1p0Eg2wgvQ0lRLk5BU0RBUUdTOkZMV1MuSVFfTklfTUFSR0lOLjEwMDAwLjIwMjItMTItMzABAAAAFV4AAAIAAAAGNC4wNjU5AQgAAAAFAAAAATEBAAAACy0yMDYxNjI5NjMwAwAAAAMxNjACAAAABDQwOTQEAAAAATAHAAAACjEyLzMwLzIwMjIIAAAACjEyLzI2LzIwMjEJAAAAATAmWRQ3QSDbCJlWdadBINsIL0NJUS5OQVNEQVFDTTpMV0xHLklRX1RPVEFMX1JFVi4xMDAwMC4yMDIyLTEyLTMwAQAAACWKpQADAAAAAAAmWRQ3QSDbCJlWdadBINsIMkNJUS5OQVNEQVFHUzpDSFVZLklRX1RPVEFMX0FTU0VUUy4xMDAwMC4yMDIyLTEyLTMwAQAAANktSQgCAAAABzQ3NC43ODEBCAAAAAUAAAABMQEAAAALLTIwNjAxNjYwNzMDAAAAAzE2MAIAAAAEMTAwNwQAAAABMAcAAAAKMTIvMzAvMjAyMggAAAAKMTIvMjUvMjAyMgkAAAABMCZZFDdBINsIigh1p0Eg2wgoQ0lRLk5BU0RBUUdTOkhCTkMuSVFfUkUuMTAwMDAuMjAyMi0xMi0zMAEAAACv5wUAAgAAAAczNjMuNzQyAQgAAAAFAAAAATEBAAAACy0yMTA4NzIwODU0AwAA</t>
  </si>
  <si>
    <t>AAMxNjACAAAABDEyMjIEAAAAATAHAAAACjEyLzMwLzIwMjIIAAAACjEyLzMxLzIwMjEJAAAAATAmWRQ3QSDbCH3hdKdBINsILUNJUS5OQVNEQVFHUzpKT1VULklRX1NUX0RFQlQuMTAwMDAuMjAyMi0xMi0zMAEAAACwTQQAAwAAAAAAJlkUN0Eg2whwk3SnQSDbCC1DSVEuTkFTREFRR1M6Sk9VVC5JUV9MVF9ERUJULjEwMDAwLjIwMjItMTItMzABAAAAsE0EAAMAAAAAACZZFDdBINsIcJN0p0Eg2wgyQ0lRLk5BU0RBUUdTOkFUTkkuSVFfVE9UQUxfQVNTRVRTLjEwMDAwLjIwMjItMTItMzABAAAAmN8EAAIAAAAIMTYwOC42MDQBCAAAAAUAAAABMQEAAAALLTIxMDc3MjgwNDUDAAAAAzE2MAIAAAAEMTAwNwQAAAABMAcAAAAKMTIvMzAvMjAyMggAAAAKMTIvMzEvMjAyMQkAAAABMCZZFDdBINsIVUV0p0Eg2wgzQ0lRLk5BU0RBUUdTOkJDWUMuSVFfUkVUVVJOX0VRVUlUWS4xMDAwMC4yMDIyLTEyLTMwAQAAAJ1sUgQCAAAACC0zMC4yNTQ0AQgAAAAFAAAAATEBAAAACy0yMDU5MjI1NDA1AwAAAAMxNjACAAAABDQxMjgEAAAAATAHAAAACjEyLzMwLzIwMjIIAAAACjEyLzMxLzIwMjEJAAAAATAmWRQ3QSDbCFVFdKdBINsIL0NJUS5OQVNEQVFDTTpLVlNDLklRX1RPVEFMX1JFVi4xMDAwMC4yMDIyLTEyLTMwAQAAALUN/CkDAAAAAAAmWRQ3QSDbCEcedKdBINsIMkNJUS5OQVNEQVFDTTpBQ1FSLklRX0dST1NTX01B</t>
  </si>
  <si>
    <t>UkdJTi4xMDAwMC4yMDIyLTEyLTMwAQAAAC+14ykDAAAAAAAmWRQ3QSDbCD33c6dBINsILkNJUS5OQVNEQVFDTTpMQ0EuSVFfRElWX1NIQVJFLjEwMDAwLjIwMjItMTItMzABAAAAjCL8KQMAAAAAACZZFDdBINsIK6lzp0Eg2wgwQ0lRLk5BU0RBUUdTOlZNRU8uSVFfVE9UQUxfTElBQi4xMDAwMC4yMDIyLTEyLTMwAQAAAHaLTgYCAAAABzI3OC43NjYBCAAAAAUAAAABMQEAAAALLTIwNTkzMDY5MjIDAAAAAzE2MAIAAAAEMTI3NgQAAAABMAcAAAAKMTIvMzAvMjAyMggAAAAKMTIvMzEvMjAyMQkAAAABMCZZFDdBINsImIFzp0Eg2wgoQ0lRLk5BU0RBUUNNOlNLWVQuSVFfUkUuMTAwMDAuMjAyMi0xMi0zMAEAAABFGj8qAgAAAActNTQuNDc5AQgAAAAFAAAAATEBAAAACy0yMTA4NzIwOTQxAwAAAAMxNjACAAAABDEyMjIEAAAAATAHAAAACjEyLzMwLzIwMjIIAAAACDEvMi8yMDIyCQAAAAEwJlkUN0Eg2wiYgXOnQSDbCC9DSVEuTkFTREFRQ006T1JHTi5JUV9ESVZfU0hBUkUuMTAwMDAuMjAyMi0xMi0zMAEAAAAVoQAGAwAAAAAAJlkUN0Eg2wh6DHOnQSDbCC9DSVEuTkFTREFRQ006SU1UWC5JUV9OSV9NQVJHSU4uMTAwMDAuMjAyMi0xMi0zMAEAAACzH4kAAgAAAAktMjY4LjQ4OTQBCAAAAAUAAAABMQEAAAALLTIxMDcyMDE3NDQDAAAAAjUwAgAAAAQ0MDk0BAAAAAEwBwAAAAoxMi8zMC8yMDIyCAAAAAoxMi8z</t>
  </si>
  <si>
    <t>MS8yMDIxCQAAAAEwJlkUN0Eg2whw5XKnQSDbCC9DSVEuTkFTREFRR1M6RUdIVC5JUV9UT1RBTF9SRVYuMTAwMDAuMjAyMi0xMi0zMAEAAADMiQUAAgAAAAc2MDEuNDc3AQgAAAAFAAAAATEBAAAACy0yMDYyMTc3MzI4AwAAAAMxNjACAAAAAjI4BAAAAAEwBwAAAAoxMi8zMC8yMDIyCAAAAAoxMi8zMS8yMDIxCQAAAAEwJlkUN0Eg2whal3KnQSDbCDJDSVEuTkFTREFRQ006Uk1HQy5JUV9UT1RBTF9BU1NFVFMuMTAwMDAuMjAyMi0xMi0zMAEAAADiYbspAgAAAAo0ODMuNzIxMDUyAQgAAAAFAAAAATEBAAAACy0yMTA1NzY5NjQ5AwAAAAMxNjACAAAABDEwMDcEAAAAATAHAAAACjEyLzMwLzIwMjIIAAAACjEyLzMxLzIwMjEJAAAAATAmWRQ3QSDbCElJcqdBINsIKENJUS5OQVNEQVFHUzpIT05FLklRX1JFLjEwMDAwLjIwMjItMTItMzABAAAARrVBAAIAAAAHMzI1LjY5OQEIAAAABQAAAAExAQAAAAstMjEwODY1MjY5MwMAAAADMTYwAgAAAAQxMjIyBAAAAAEwBwAAAAoxMi8zMC8yMDIyCAAAAAoxMi8zMS8yMDIxCQAAAAEwJlkUN0Eg2wg8InKnQSDbCC1DSVEuTkFTREFRR1M6QUxFQy5JUV9TVF9ERUJULjEwMDAwLjIwMjItMTItMzABAAAAa0DbDgMAAAAAACZZFDdBINsIJ9Rxp0Eg2wgtQ0lRLk5BU0RBUUdTOkFMRUMuSVFfTFRfREVCVC4xMDAwMC4yMDIyLTEyLTMwAQAAAGtA2w4DAAAAAAAmWRQ3QSDbCDH7</t>
  </si>
  <si>
    <t>cadBINsIMUNJUS5OQVNEQVFHUzpSR1AuSVFfVE9UQUxfQVNTRVRTLjEwMDAwLjIwMjItMTItMzABAAAA1XwBAAIAAAAHNTUwLjUxMgEIAAAABQAAAAExAQAAAAstMjA2NDM1NTQ1MAMAAAADMTYwAgAAAAQxMDA3BAAAAAEwBwAAAAoxMi8zMC8yMDIyCAAAAAoxMS8yNi8yMDIyCQAAAAEwJlkUN0Eg2wgn1HGnQSDbCDNDSVEuTkFTREFRR1M6UExQQy5JUV9SRVRVUk5fRVFVSVRZLjEwMDAwLjIwMjItMTItMzABAAAA7nUwAAIAAAAGMTEuNzQ3AQgAAAAFAAAAATEBAAAACy0yMDU4NTIxNzA3AwAAAAMxNjACAAAABDQxMjgEAAAAATAHAAAACjEyLzMwLzIwMjIIAAAACjEyLzMxLzIwMjEJAAAAATAmWRQ3QSDbCCKtcadBINsIL0NJUS5OQVNEQVFHUzpFRElULklRX1RPVEFMX1JFVi4xMDAwMC4yMDIyLTEyLTMwAQAAAIj6BQ8CAAAABjI1LjU0NAEIAAAABQAAAAExAQAAAAstMjA1OTkzMDc0MwMAAAADMTYwAgAAAAIyOAQAAAABMAcAAAAKMTIvMzAvMjAyMggAAAAKMTIvMzEvMjAyMQkAAAABMCZZFDdBINsICV9xp0Eg2wgyQ0lRLk5BU0RBUUdNOkFWREwuSVFfR1JPU1NfTUFSR0lOLjEwMDAwLjIwMjItMTItMzABAAAAl28AAAMAAAAAACZZFDdBINsIAjhxp0Eg2wguQ0lRLk5BU0RBUUdTOkNBQy5JUV9ESVZfU0hBUkUuMTAwMDAuMjAyMi0xMi0zMAEAAAAblgUAAgAAAAQxLjQ4AQgAAAAFAAAAATEBAAAACy0y</t>
  </si>
  <si>
    <t>MTA4NjI2NzIzAwAAAAMxNjACAAAABDMwNTgEAAAAATAHAAAACjEyLzMwLzIwMjIIAAAACjEyLzMxLzIwMjEJAAAAATAxgBQ3QSDbCG/qcKdBINsIMENJUS5OQVNEQVFHUzpJSUlWLklRX1RPVEFMX0xJQUIuMTAwMDAuMjAyMi0xMi0zMAEAAABNDXQNAgAAAAc0ODMuMzgzAQgAAAAFAAAAATEBAAAACy0yMDYxNzc0OTY3AwAAAAMxNjACAAAABDEyNzYEAAAAATAHAAAACjEyLzMwLzIwMjIIAAAACjEyLzMxLzIwMjEJAAAAATAxgBQ3QSDbCG/qcKdBINsIJ0NJUS5OQVNEQVFHUzpMQkMuSVFfUkUuMTAwMDAuMjAyMi0xMi0zMAEAAACILHENAgAAAAcyNjIuMTQxAQgAAAAFAAAAATEBAAAACy0yMDU5MjE1MTkyAwAAAAMxNjACAAAABDEyMjIEAAAAATAHAAAACjEyLzMwLzIwMjIIAAAACjEyLzMxLzIwMjEJAAAAATAxgBQ3QSDbCF2ccKdBINsIL0NJUS5OQVNEQVFHTTpDU1RMLklRX0RJVl9TSEFSRS4xMDAwMC4yMDIyLTEyLTMwAQAAAKYKmAMDAAAAAAAxgBQ3QSDbCEdOcKdBINsIL0NJUS5OQVNEQVFHUzpSVVRILklRX05JX01BUkdJTi4xMDAwMC4yMDIyLTEyLTMwAQAAAEOCAQACAAAABjcuNjM0NwEIAAAABQAAAAExAQAAAAstMjA1OTY0OTc3MgMAAAADMTYwAgAAAAQ0MDk0BAAAAAEwBwAAAAoxMi8zMC8yMDIyCAAAAAoxMi8yNS8yMDIyCQAAAAEwMYAUN0Eg2wg+J3CnQSDbCDJDSVEuTkFTREFRR1M6Vk5F</t>
  </si>
  <si>
    <t>VC5JUV9UT1RBTF9BU1NFVFMuMTAwMDAuMjAyMi0xMi0zMAEAAAAGZbcHAgAAAAkyMzA5NS4wMzkBCAAAAAUAAAABMQEAAAALLTIxMDEwNTUyNDcDAAAAAjMyAgAAAAQxMDA3BAAAAAEwBwAAAAoxMi8zMC8yMDIyCAAAAAoxMi8zMS8yMDIxCQAAAAEwMYAUN0Eg2wgp2W+nQSDbCDNDSVEuTkFTREFRR1M6TVJTTi5JUV9SRVRVUk5fRVFVSVRZLjEwMDAwLjIwMjItMTItMzABAAAA5sUYAAIAAAAILTk3LjIyNDkBCAAAAAUAAAABMQEAAAALLTIwNTkyNDgxMjIDAAAAAzE2MAIAAAAENDEyOAQAAAABMAcAAAAKMTIvMzAvMjAyMggAAAAKMTIvMzEvMjAyMQkAAAABMDGAFDdBINsIKdlvp0Eg2wgvQ0lRLk5BU0RBUUdTOlNFQVQuSVFfTklfTUFSR0lOLjEwMDAwLjIwMjItMTItMzABAAAA90E2AwIAAAAHLTMuNjM4MgEIAAAABQAAAAExAQAAAAstMjA1ODEwMzIzMwMAAAADMTYwAgAAAAQ0MDk0BAAAAAEwBwAAAAoxMi8zMC8yMDIyCAAAAAoxMi8zMS8yMDIxCQAAAAEwMYAUN0Eg2wgIZG+nQSDbCDNDSVEuTkFTREFRR1M6U0VBVC5JUV9SRVRVUk5fRVFVSVRZLjEwMDAwLjIwMjItMTItMzABAAAA90E2AwIAAAAILTEwLjAyMDkBCAAAAAUAAAABMQEAAAALLTIwNTgxMDMyMzMDAAAAAzE2MAIAAAAENDEyOAQAAAABMAcAAAAKMTIvMzAvMjAyMggAAAAKMTIvMzEvMjAyMQkAAAABMDGAFDdBINsICGRvp0Eg2wgyQ0lR</t>
  </si>
  <si>
    <t>Lk5BU0RBUUNNOlRJUFQuSVFfVE9UQUxfRVFVSVRZLjEwMDAwLjIwMjItMTItMzABAAAA4Cf+AQIAAAAHNDAwLjE4MQEIAAAABQAAAAIyOQIAAAAEMTI3NQEAAAALLTIwNTgwNTIwNjUDAAAAAzE2MAQAAAABMAcAAAAKMTIvMzAvMjAyMggAAAAKMTIvMzEvMjAyMQkAAAABMDGAFDdBINsI+RVvp0Eg2wgyQ0lRLk5BU0RBUUdNOkNNQk0uSVFfVE9UQUxfQVNTRVRTLjEwMDAwLjIwMjItMTItMzABAAAAoaSbJAIAAAAHMjMyLjI2OAEIAAAABQAAAAExAQAAAAstMjA1ODI3OTMwOAMAAAADMTYwAgAAAAQxMDA3BAAAAAEwBwAAAAoxMi8zMC8yMDIyCAAAAAoxMi8zMS8yMDIxCQAAAAEwMYAUN0Eg2wjex26nQSDbCC9DSVEuTkFTREFRR006Q01CTS5JUV9ESVZfU0hBUkUuMTAwMDAuMjAyMi0xMi0zMAEAAAChpJskAwAAAAAAMYAUN0Eg2wjex26nQSDbCC1DSVEuTkFTREFRQ006SU5WWi5JUV9TVF9ERUJULjEwMDAwLjIwMjItMTItMzABAAAADy2cFgMAAAAAADGAFDdBINsIynlup0Eg2wgtQ0lRLk5BU0RBUUNNOklOVlouSVFfTFRfREVCVC4xMDAwMC4yMDIyLTEyLTMwAQAAAA8tnBYDAAAAAAAxgBQ3QSDbCMp5bqdBINsILkNJUS5OQVNEQVFHUzpGUlBILklRX05FVF9ERUJULjEwMDAwLjIwMjItMTItMzABAAAAxx8EAAIAAAAGMTYuODg4AQgAAAAFAAAAATEBAAAACy0yMTA1NDExNDk3AwAAAAMxNjACAAAABDQz</t>
  </si>
  <si>
    <t>NjQEAAAAATAHAAAACjEyLzMwLzIwMjIIAAAACjEyLzMxLzIwMjEJAAAAATAxgBQ3QSDbCMBSbqdBINsIMkNJUS5OQVNEQVFHUzpNQldNLklRX0dST1NTX01BUkdJTi4xMDAwMC4yMDIyLTEyLTMwAQAAAJxEBgADAAAAAAAxgBQ3QSDbCLQrbqdBINsIKENJUS5OQVNEQVFHTTpIUk9XLklRX1JFLjEwMDAwLjIwMjItMTItMzABAAAAjJhPAQIAAAAHLTk1LjQwNwEIAAAABQAAAAExAQAAAAstMjEwODgyNDM5MQMAAAADMTYwAgAAAAQxMjIyBAAAAAEwBwAAAAoxMi8zMC8yMDIyCAAAAAoxMi8zMS8yMDIxCQAAAAEwMYAUN0Eg2wi0K26nQSDbCDFDSVEuTkFTREFRQ006QVRFWC5JUV9FQklUX01BUkdJTi4xMDAwMC4yMDIyLTEyLTMwAQAAAM/QmAEDAAAAAk5NAQgAAAAFAAAAATEBAAAACy0yMDYxODI0NDAyAwAAAAMxNjACAAAABDQwNTMEAAAAATAHAAAACjEyLzMwLzIwMjIIAAAACjEyLzMxLzIwMjEJAAAAATAxgBQ3QSDbCJCPbadBINsILkNJUS5OQVNEQVFDTTpBVEVYLklRX05FVF9ERUJULjEwMDAwLjIwMjItMTItMzABAAAAz9CYAQIAAAAHLTEyMS43OAEIAAAABQAAAAExAQAAAAstMjA2MTgyNDQwMgMAAAADMTYwAgAAAAQ0MzY0BAAAAAEwBwAAAAoxMi8zMC8yMDIyCAAAAAoxMi8zMS8yMDIxCQAAAAEwMYAUN0Eg2wiGaG2nQSDbCDBDSVEuTkFTREFRR006RkFURS5JUV9UT1RBTF9MSUFCLjEwMDAwLjIw</t>
  </si>
  <si>
    <t>MjItMTItMzABAAAAaDFXAgIAAAAHMjQyLjYxNwEIAAAABQAAAAExAQAAAAstMjA1OTE2MDQ0NAMAAAADMTYwAgAAAAQxMjc2BAAAAAEwBwAAAAoxMi8zMC8yMDIyCAAAAAoxMi8zMS8yMDIxCQAAAAEwMYAUN0Eg2whvGm2nQSDbCC1DSVEuTkFTREFRR006Q0hSUy5JUV9TVF9ERUJULjEwMDAwLjIwMjItMTItMzABAAAAx3pVDAMAAAAAADGAFDdBINsIWsxsp0Eg2wgtQ0lRLk5BU0RBUUdNOkNIUlMuSVFfTFRfREVCVC4xMDAwMC4yMDIyLTEyLTMwAQAAAMd6VQwCAAAABjQwOC4yOAEIAAAABQAAAAExAQAAAAstMjA1ODMxNTMwMgMAAAADMTYwAgAAAAQxMDQ5BAAAAAEwBwAAAAoxMi8zMC8yMDIyCAAAAAoxMi8zMS8yMDIxCQAAAAEwMYAUN0Eg2whazGynQSDbCDJDSVEuTkFTREFRR1M6UldBWS5JUV9HUk9TU19NQVJHSU4uMTAwMDAuMjAyMi0xMi0zMAEAAABBAnBkAwAAAAAAMYAUN0Eg2whAV2ynQSDbCDJDSVEuTkFTREFRR1M6UldBWS5JUV9UT1RBTF9FUVVJVFkuMTAwMDAuMjAyMi0xMi0zMAEAAABBAnBkAwAAAAAAMYAUN0Eg2whEfmynQSDbCDNDSVEuTkFTREFRR1M6UldBWS5JUV9SRVRVUk5fRVFVSVRZLjEwMDAwLjIwMjItMTItMzABAAAAQQJwZAMAAAAAADGAFDdBINsIMzBsp0Eg2wgzQ0lRLk5BU0RBUUdTOlFSVEUuQS5JUV9FQklUX01BUkdJTi4xMDAwMC4yMDIyLTEyLTMwAQAAAEx4AAACAAAA</t>
  </si>
  <si>
    <t>BzEwLjQ3NDIBCAAAAAUAAAABMQEAAAALLTIwNTg2OTUzNzMDAAAAAzE2MAIAAAAENDA1MwQAAAABMAcAAAAKMTIvMzAvMjAyMggAAAAKMTIvMzEvMjAyMQkAAAABMDGAFDdBINsIE7trp0Eg2wg0Q0lRLk5BU0RBUUdTOlFSVEUuQS5JUV9UT1RBTF9FUVVJVFkuMTAwMDAuMjAyMi0xMi0zMAEAAABMeAAAAgAAAAQyOTg2AQgAAAAFAAAAATEBAAAACy0yMDU4Njk1MzczAwAAAAMxNjACAAAABDEyNzUEAAAAATAHAAAACjEyLzMwLzIwMjIIAAAACjEyLzMxLzIwMjEJAAAAATAxgBQ3QSDbCBO7a6dBINsIMENJUS5OQVNEQVFHUzpRUlRFLkEuSVFfTkVUX0RFQlQuMTAwMDAuMjAyMi0xMi0zMAEAAABMeAAAAgAAAAQ4MTg3AQgAAAAFAAAAATEBAAAACy0yMDU4Njk1MzczAwAAAAMxNjACAAAABDQzNjQEAAAAATAHAAAACjEyLzMwLzIwMjIIAAAACjEyLzMxLzIwMjEJAAAAATAxgBQ3QSDbCAeUa6dBINsIMkNJUS5OQVNEQVFHUzpTRklYLklRX0dST1NTX01BUkdJTi4xMDAwMC4yMDIyLTEyLTMwAQAAADbRgAgCAAAABzQ2LjE1MzkBCAAAAAUAAAABMQEAAAALLTIxMDg5MzgxNTEDAAAAAzE2MAIAAAAENDA3NAQAAAABMAcAAAAKMTIvMzAvMjAyMggAAAAJMS8yOS8yMDIyCQAAAAEwMYAUN0Eg2wjqHmunQSDbCDBDSVEuTkFTREFRR1M6U0ZJWC5JUV9UT1RBTF9MSUFCLjEwMDAwLjIwMjItMTItMzABAAAANtGACAIA</t>
  </si>
  <si>
    <t>AAAHNDM3LjE2NgEIAAAABQAAAAExAQAAAAstMjEwODkzODE1MQMAAAADMTYwAgAAAAQxMjc2BAAAAAEwBwAAAAoxMi8zMC8yMDIyCAAAAAkxLzI5LzIwMjIJAAAAATAxgBQ3QSDbCOoea6dBINsIL0NJUS5OQVNEQVFHUzpEWFBFLklRX1RPVEFMX1JFVi4xMDAwMC4yMDIyLTEyLTMwAQAAAHfUBQACAAAACDExMTMuOTIxAQgAAAAFAAAAATEBAAAACy0yMTA0OTY0NjQzAwAAAAMxNjACAAAAAjI4BAAAAAEwBwAAAAoxMi8zMC8yMDIyCAAAAAoxMi8zMS8yMDIxCQAAAAEwMYAUN0Eg2wjCgmqnQSDbCDJDSVEuTkFTREFRR1M6RFhQRS5JUV9UT1RBTF9BU1NFVFMuMTAwMDAuMjAyMi0xMi0zMAEAAAB31AUAAgAAAAc5MDYuMTkyAQgAAAAFAAAAATEBAAAACy0yMTA0OTY0NjQzAwAAAAMxNjACAAAABDEwMDcEAAAAATAHAAAACjEyLzMwLzIwMjIIAAAACjEyLzMxLzIwMjEJAAAAATAxgBQ3QSDbCMKCaqdBINsIKENJUS5OQVNEQVFHUzpEWFBFLklRX1JFLjEwMDAwLjIwMjItMTItMzABAAAAd9QFAAIAAAAHMjAyLjQ4NAEIAAAABQAAAAExAQAAAAstMjEwNDk2NDY0MwMAAAADMTYwAgAAAAQxMjIyBAAAAAEwBwAAAAoxMi8zMC8yMDIyCAAAAAoxMi8zMS8yMDIxCQAAAAEwMYAUN0Eg2wi0W2qnQSDbCC9DSVEuTkFTREFRR1M6RFhQRS5JUV9ESVZfU0hBUkUuMTAwMDAuMjAyMi0xMi0zMAEAAAB31AUAAwAAAAAAMYAU</t>
  </si>
  <si>
    <t>N0Eg2wieDWqnQSDbCC1DSVEuTkFTREFRR1M6SEEuSVFfTklfTUFSR0lOLjEwMDAwLjIwMjItMTItMzABAAAAKwICAAIAAAAHLTkuMDY3NgEIAAAABQAAAAExAQAAAAstMjA2MDcyNTY2OQMAAAADMTYwAgAAAAQ0MDk0BAAAAAEwBwAAAAoxMi8zMC8yMDIyCAAAAAoxMi8zMS8yMDIxCQAAAAEwMYAUN0Eg2wiRv2mnQSDbCCtDSVEuTkFTREFRR1M6SEEuSVFfU1RfREVCVC4xMDAwMC4yMDIyLTEyLTMwAQAAACsCAgADAAAAAAAxgBQ3QSDbCHdxaadBINsIK0NJUS5OQVNEQVFHUzpIQS5JUV9MVF9ERUJULjEwMDAwLjIwMjItMTItMzABAAAAKwICAAIAAAAIMTcwNC4yOTgBCAAAAAUAAAABMQEAAAALLTIwNjA3MjU2NjkDAAAAAzE2MAIAAAAEMTA0OQQAAAABMAcAAAAKMTIvMzAvMjAyMggAAAAKMTIvMzEvMjAyMQkAAAABMDGAFDdBINsIg5hpp0Eg2wgxQ0lRLk5BU0RBUUdTOkhBLklRX1JFVFVSTl9FUVVJVFkuMTAwMDAuMjAyMi0xMi0zMAEAAAArAgIAAgAAAAgtMjQuNzYzNQEIAAAABQAAAAExAQAAAAstMjA2MDcyNTY2OQMAAAADMTYwAgAAAAQ0MTI4BAAAAAEwBwAAAAoxMi8zMC8yMDIyCAAAAAoxMi8zMS8yMDIxCQAAAAEwMYAUN0Eg2wh3cWmnQSDbCDBDSVEuTkFTREFRR006QUxULklRX0VCSVRfTUFSR0lOLjEwMDAwLjIwMjItMTItMzABAAAA90JKAAMAAAACTk0BCAAAAAUAAAABMQEAAAALLTIwNTg1</t>
  </si>
  <si>
    <t>OTY2NzgDAAAAAzE2MAIAAAAENDA1MwQAAAABMAcAAAAKMTIvMzAvMjAyMggAAAAKMTIvMzEvMjAyMQkAAAABMDGAFDdBINsIWPxop0Eg2wgxQ0lRLk5BU0RBUUdNOkFMVC5JUV9UT1RBTF9FUVVJVFkuMTAwMDAuMjAyMi0xMi0zMAEAAAD3QkoAAgAAAAcxOTkuMTM1AQgAAAAFAAAAATEBAAAACy0yMDU4NTk2Njc4AwAAAAMxNjACAAAABDEyNzUEAAAAATAHAAAACjEyLzMwLzIwMjIIAAAACjEyLzMxLzIwMjEJAAAAATAxgBQ3QSDbCEzVaKdBINsILUNJUS5OQVNEQVFHTTpBTFQuSVFfTkVUX0RFQlQuMTAwMDAuMjAyMi0xMi0zMAEAAAD3QkoAAgAAAAgtMTg4Ljc2NgEIAAAABQAAAAExAQAAAAstMjA1ODU5NjY3OAMAAAADMTYwAgAAAAQ0MzY0BAAAAAEwBwAAAAoxMi8zMC8yMDIyCAAAAAoxMi8zMS8yMDIxCQAAAAEwMYAUN0Eg2whDrminQSDbCDJDSVEuTkFTREFRR1M6RkZJQy5JUV9HUk9TU19NQVJHSU4uMTAwMDAuMjAyMi0xMi0zMAEAAADzawUAAwAAAAAAMYAUN0Eg2wgkOWinQSDbCDBDSVEuTkFTREFRR1M6RkZJQy5JUV9UT1RBTF9MSUFCLjEwMDAwLjIwMjItMTItMzABAAAA82sFAAIAAAAINzM2Ni4yODMBCAAAAAUAAAABMQEAAAALLTIxMDkwMTA1NTkDAAAAAzE2MAIAAAAEMTI3NgQAAAABMAcAAAAKMTIvMzAvMjAyMggAAAAKMTIvMzEvMjAyMQkAAAABMDGAFDdBINsIJDlop0Eg2wgvQ0lRLk5B</t>
  </si>
  <si>
    <t>U0RBUUdTOkdPT0QuSVFfVE9UQUxfUkVWLjEwMDAwLjIwMjItMTItMzABAAAAisNbAAIAAAAHMTM3LjY4OAEIAAAABQAAAAExAQAAAAstMjA2MDA0OTI3MwMAAAADMTYwAgAAAAIyOAQAAAABMAcAAAAKMTIvMzAvMjAyMggAAAAKMTIvMzEvMjAyMQkAAAABMDGAFDdBINsICMRnp0Eg2wgyQ0lRLk5BU0RBUUdTOkdPT0QuSVFfVE9UQUxfQVNTRVRTLjEwMDAwLjIwMjItMTItMzABAAAAisNbAAIAAAAIMTE0My4zNTIBCAAAAAUAAAABMQEAAAALLTIwNjAwNDkyNzMDAAAAAzE2MAIAAAAEMTAwNwQAAAABMAcAAAAKMTIvMzAvMjAyMggAAAAKMTIvMzEvMjAyMQkAAAABMDGAFDdBINsI+5xnp0Eg2wgoQ0lRLk5BU0RBUUdTOkdPT0QuSVFfUkUuMTAwMDAuMjAyMi0xMi0zMAEAAACKw1sAAwAAAAAAMYAUN0Eg2wgIxGenQSDbCC9DSVEuTkFTREFRR1M6R09PRC5JUV9ESVZfU0hBUkUuMTAwMDAuMjAyMi0xMi0zMAEAAACKw1sAAgAAAAgxLjUwMjE3NQEIAAAABQAAAAExAQAAAAstMjA2MDA0OTI3MwMAAAADMTYwAgAAAAQzMDU4BAAAAAEwBwAAAAoxMi8zMC8yMDIyCAAAAAoxMi8zMS8yMDIxCQAAAAEwMYAUN0Eg2wjzdWenQSDbCC9DSVEuTkFTREFRR1M6UE9XTC5JUV9OSV9NQVJHSU4uMTAwMDAuMjAyMi0xMi0zMAEAAADvigQAAgAAAActMC4zOTMzAQgAAAAFAAAAATEBAAAACy0yMDYyNTYzODMwAwAAAAMxNjAC</t>
  </si>
  <si>
    <t>AAAABDQwOTQEAAAAATAHAAAACjEyLzMwLzIwMjIIAAAACjEyLzMxLzIwMjEJAAAAATAxgBQ3QSDbCNIAZ6dBINsILUNJUS5OQVNEQVFHUzpQT1dMLklRX1NUX0RFQlQuMTAwMDAuMjAyMi0xMi0zMAEAAADvigQAAwAAAAAAMYAUN0Eg2wjL2WanQSDbCC1DSVEuTkFTREFRR1M6UE9XTC5JUV9MVF9ERUJULjEwMDAwLjIwMjItMTItMzABAAAA74oEAAMAAAAAADGAFDdBINsIy9lmp0Eg2wgzQ0lRLk5BU0RBUUdTOlBPV0wuSVFfUkVUVVJOX0VRVUlUWS4xMDAwMC4yMDIyLTEyLTMwAQAAAO+KBAACAAAABy0wLjYxMzQBCAAAAAUAAAABMQEAAAALLTIwNjI1NjM4MzADAAAAAzE2MAIAAAAENDEyOAQAAAABMAcAAAAKMTIvMzAvMjAyMggAAAAKMTIvMzEvMjAyMQkAAAABMDGAFDdBINsIwrJmp0Eg2wgxQ0lRLk5BU0RBUUdTOkNSTVQuSVFfRUJJVF9NQVJHSU4uMTAwMDAuMjAyMi0xMi0zMAEAAACpogQAAgAAAAcxMy41MTY1AQgAAAAFAAAAATEBAAAACy0yMDY1NzA4MTY1AwAAAAMxNjACAAAABDQwNTMEAAAAATAHAAAACjEyLzMwLzIwMjIIAAAACTEvMzEvMjAyMgkAAAABMDGAFDdBINsIlRZmp0Eg2wgyQ0lRLk5BU0RBUUdTOkNSTVQuSVFfVE9UQUxfRVFVSVRZLjEwMDAwLjIwMjItMTItMzABAAAAqaIEAAIAAAAGNDUwLjk0AQgAAAAFAAAAATEBAAAACy0yMDY1NzA4MTY1AwAAAAMxNjACAAAABDEyNzUEAAAA</t>
  </si>
  <si>
    <t>ATAHAAAACjEyLzMwLzIwMjIIAAAACTEvMzEvMjAyMgkAAAABMDunFDdBINsInj1mp0Eg2wguQ0lRLk5BU0RBUUdTOkNSTVQuSVFfTkVUX0RFQlQuMTAwMDAuMjAyMi0xMi0zMAEAAACpogQAAgAAAAc0MzAuNjk4AQgAAAAFAAAAATEBAAAACy0yMDY1NzA4MTY1AwAAAAMxNjACAAAABDQzNjQEAAAAATAHAAAACjEyLzMwLzIwMjIIAAAACTEvMzEvMjAyMgkAAAABMDunFDdBINsIj+9lp0Eg2wgyQ0lRLk5BU0RBUUdTOlRTVlQuSVFfR1JPU1NfTUFSR0lOLjEwMDAwLjIwMjItMTItMzABAAAABe/FKQMAAAACTk0BCAAAAAUAAAABMQEAAAALLTIxMDc0MDMwMTQDAAAAAzE2MAIAAAAENDA3NAQAAAABMAcAAAAKMTIvMzAvMjAyMggAAAAKMTIvMzEvMjAyMQkAAAABMDunFDdBINsIbHplp0Eg2wgwQ0lRLk5BU0RBUUdTOlRTVlQuSVFfVE9UQUxfTElBQi4xMDAwMC4yMDIyLTEyLTMwAQAAAAXvxSkCAAAABzM5OS44NTMBCAAAAAUAAAABMQEAAAALLTIxMDc0MDMwMTQDAAAAAzE2MAIAAAAEMTI3NgQAAAABMAcAAAAKMTIvMzAvMjAyMggAAAAKMTIvMzEvMjAyMQkAAAABMDunFDdBINsIe6Flp0Eg2wgvQ0lRLk5BU0RBUUNNOkRHTlUuSVFfVE9UQUxfUkVWLjEwMDAwLjIwMjItMTItMzABAAAAeIwYKgMAAAAAADunFDdBINsIVAVlp0Eg2wgyQ0lRLk5BU0RBUUNNOkRHTlUuSVFfVE9UQUxfQVNTRVRTLjEwMDAwLjIw</t>
  </si>
  <si>
    <t>MjItMTItMzABAAAAeIwYKgIAAAAKNDM0LjYyNjczNAEIAAAABQAAAAExAQAAAAstMjEwNTkzNDM0NAMAAAADMTYwAgAAAAQxMDA3BAAAAAEwBwAAAAoxMi8zMC8yMDIyCAAAAAoxMi8zMS8yMDIxCQAAAAEwO6cUN0Eg2whUBWWnQSDbCChDSVEuTkFTREFRQ006REdOVS5JUV9SRS4xMDAwMC4yMDIyLTEyLTMwAQAAAHiMGCoCAAAACi0yMC43Mzg0ODEBCAAAAAUAAAABMQEAAAALLTIxMDU5MzQzNDQDAAAAAzE2MAIAAAAEMTIyMgQAAAABMAcAAAAKMTIvMzAvMjAyMggAAAAKMTIvMzEvMjAyMQkAAAABMDunFDdBINsIc95kp0Eg2wgvQ0lRLk5BU0RBUUNNOkRHTlUuSVFfRElWX1NIQVJFLjEwMDAwLjIwMjItMTItMzABAAAAeIwYKgMAAAAAADunFDdBINsIZ7dkp0Eg2wgvQ0lRLk5BU0RBUUdTOkRISUwuSVFfTklfTUFSR0lOLjEwMDAwLjIwMjItMTItMzABAAAAGjUGAAIAAAAHNDAuNzI2MQEIAAAABQAAAAExAQAAAAstMjA1OTgyNDA1NQMAAAADMTYwAgAAAAQ0MDk0BAAAAAEwBwAAAAoxMi8zMC8yMDIyCAAAAAoxMi8zMS8yMDIxCQAAAAEwO6cUN0Eg2whIQmSnQSDbCC1DSVEuTkFTREFRR1M6REhJTC5JUV9TVF9ERUJULjEwMDAwLjIwMjItMTItMzABAAAAGjUGAAMAAAAAADunFDdBINsIPxtkp0Eg2wgtQ0lRLk5BU0RBUUdTOkRISUwuSVFfTFRfREVCVC4xMDAwMC4yMDIyLTEyLTMwAQAAABo1BgADAAAA</t>
  </si>
  <si>
    <t>AAA7pxQ3QSDbCD8bZKdBINsIM0NJUS5OQVNEQVFHUzpESElMLklRX1JFVFVSTl9FUVVJVFkuMTAwMDAuMjAyMi0xMi0zMAEAAAAaNQYAAgAAAAYzOC4yMTIBCAAAAAUAAAABMQEAAAALLTIwNTk4MjQwNTUDAAAAAzE2MAIAAAAENDEyOAQAAAABMAcAAAAKMTIvMzAvMjAyMggAAAAKMTIvMzEvMjAyMQkAAAABMDunFDdBINsIPxtkp0Eg2wgxQ0lRLk5BU0RBUUdTOlNMRFAuSVFfRUJJVF9NQVJHSU4uMTAwMDAuMjAyMi0xMi0zMAEAAAAvGbkfAwAAAAJOTQEIAAAABQAAAAExAQAAAAstMjA1OTAxMDYyMQMAAAADMTYwAgAAAAQ0MDUzBAAAAAEwBwAAAAoxMi8zMC8yMDIyCAAAAAoxMi8zMS8yMDIxCQAAAAEwO6cUN0Eg2wgXf2OnQSDbCDJDSVEuTkFTREFRR1M6U0xEUC5JUV9UT1RBTF9FUVVJVFkuMTAwMDAuMjAyMi0xMi0zMAEAAAAvGbkfAgAAAAc1NTguNjY1AQgAAAAFAAAAATEBAAAACy0yMDU5MDEwNjIxAwAAAAMxNjACAAAABDEyNzUEAAAAATAHAAAACjEyLzMwLzIwMjIIAAAACjEyLzMxLzIwMjEJAAAAATA7pxQ3QSDbCAtYY6dBINsILkNJUS5OQVNEQVFHUzpTTERQLklRX05FVF9ERUJULjEwMDAwLjIwMjItMTItMzABAAAALxm5HwIAAAAILTU4OS4yMDIBCAAAAAUAAAABMQEAAAALLTIwNTkwMTA2MjEDAAAAAzE2MAIAAAAENDM2NAQAAAABMAcAAAAKMTIvMzAvMjAyMggAAAAKMTIvMzEvMjAyMQkA</t>
  </si>
  <si>
    <t>AAABMDunFDdBINsIBzFjp0Eg2wgyQ0lRLk5BU0RBUUdTOkVXVFguSVFfR1JPU1NfTUFSR0lOLjEwMDAwLjIwMjItMTItMzABAAAA0jZ/IwMAAAAAADunFDdBINsI8OJip0Eg2wgwQ0lRLk5BU0RBUUdTOkVXVFguSVFfVE9UQUxfTElBQi4xMDAwMC4yMDIyLTEyLTMwAQAAANI2fyMCAAAABTEwLjg1AQgAAAAFAAAAATEBAAAACy0yMDU5ODEzMDk3AwAAAAMxNjACAAAABDEyNzYEAAAAATAHAAAACjEyLzMwLzIwMjIIAAAACjEyLzMxLzIwMjEJAAAAATA7pxQ3QSDbCOa7YqdBINsIL0NJUS5OQVNEQVFHTTpMR1NULklRX1RPVEFMX1JFVi4xMDAwMC4yMDIyLTEyLTMwAQAAAIuezioDAAAAAAA7pxQ3QSDbCA5GYqdBINsIMkNJUS5OQVNEQVFHTTpMR1NULklRX1RPVEFMX0FTU0VUUy4xMDAwMC4yMDIyLTEyLTMwAQAAAIuezioCAAAACjM1Mi44NTIxNjYBCAAAAAUAAAABMQEAAAALLTIxMDU0NTM3ODUDAAAAAzE2MAIAAAAEMTAwNwQAAAABMAcAAAAKMTIvMzAvMjAyMggAAAAKMTIvMzEvMjAyMQkAAAABMDunFDdBINsIBB9ip0Eg2wgoQ0lRLk5BU0RBUUdNOkxHU1QuSVFfUkUuMTAwMDAuMjAyMi0xMi0zMAEAAACLns4qAgAAAAotMTQuMjI5MDUyAQgAAAAFAAAAATEBAAAACy0yMTA1NDUzNzg1AwAAAAMxNjACAAAABDEyMjIEAAAAATAHAAAACjEyLzMwLzIwMjIIAAAACjEyLzMxLzIwMjEJAAAAATA7pxQ3QSDb</t>
  </si>
  <si>
    <t>CA5GYqdBINsIL0NJUS5OQVNEQVFHTTpMR1NULklRX0RJVl9TSEFSRS4xMDAwMC4yMDIyLTEyLTMwAQAAAIuezioDAAAAAAA7pxQ3QSDbCPv3YadBINsIL0NJUS5OQVNEQVFHTTpEV0FDLklRX05JX01BUkdJTi4xMDAwMC4yMDIyLTEyLTMwAQAAAKVCoCoDAAAAAAA7pxQ3QSDbCNyCYadBINsILUNJUS5OQVNEQVFHTTpEV0FDLklRX1NUX0RFQlQuMTAwMDAuMjAyMi0xMi0zMAEAAAClQqAqAwAAAAAAO6cUN0Eg2wjcgmGnQSDbCC1DSVEuTkFTREFRR006RFdBQy5JUV9MVF9ERUJULjEwMDAwLjIwMjItMTItMzABAAAApUKgKgMAAAAAADunFDdBINsI3IJhp0Eg2wgzQ0lRLk5BU0RBUUdNOkRXQUMuSVFfUkVUVVJOX0VRVUlUWS4xMDAwMC4yMDIyLTEyLTMwAQAAAKVCoCoDAAAAAAA7pxQ3QSDbCNFbYadBINsIMUNJUS5OQVNEQVFDTTpBTlpVLklRX0VCSVRfTUFSR0lOLjEwMDAwLjIwMjItMTItMzABAAAAUPzxKQMAAAAAADunFDdBINsIqb9gp0Eg2wgyQ0lRLk5BU0RBUUNNOkFOWlUuSVFfVE9UQUxfRVFVSVRZLjEwMDAwLjIwMjItMTItMzABAAAAUPzxKQIAAAAKLTM2LjcxMzUyNAEIAAAABQAAAAExAQAAAAstMjEwNTc4MzQwMgMAAAADMTYwAgAAAAQxMjc1BAAAAAEwBwAAAAoxMi8zMC8yMDIyCAAAAAoxMi8zMS8yMDIxCQAAAAEwO6cUN0Eg2wiy5mCnQSDbCC5DSVEuTkFTREFRQ006QU5aVS5JUV9ORVRf</t>
  </si>
  <si>
    <t>REVCVC4xMDAwMC4yMDIyLTEyLTMwAQAAAFD88SkCAAAACS0wLjE0OTg0NQEIAAAABQAAAAExAQAAAAstMjEwNTc4MzQwMgMAAAADMTYwAgAAAAQ0MzY0BAAAAAEwBwAAAAoxMi8zMC8yMDIyCAAAAAoxMi8zMS8yMDIxCQAAAAEwO6cUN0Eg2wipv2CnQSDbCDJDSVEuTkFTREFRR006T0JJTy5JUV9HUk9TU19NQVJHSU4uMTAwMDAuMjAyMi0xMi0zMAEAAAB+Uv4hAwAAAAJOTQEIAAAABQAAAAExAQAAAAstMjA2MjgxMDUyMgMAAAADMTYwAgAAAAQ0MDc0BAAAAAEwBwAAAAoxMi8zMC8yMDIyCAAAAAoxMi8zMS8yMDIxCQAAAAEwO6cUN0Eg2wh/I2CnQSDbCDBDSVEuTkFTREFRR006T0JJTy5JUV9UT1RBTF9MSUFCLjEwMDAwLjIwMjItMTItMzABAAAAflL+IQIAAAAGMzMuMzA3AQgAAAAFAAAAATEBAAAACy0yMDYyODEwNTIyAwAAAAMxNjACAAAABDEyNzYEAAAAATAHAAAACjEyLzMwLzIwMjIIAAAACjEyLzMxLzIwMjEJAAAAATA7pxQ3QSDbCIlKYKdBINsIL0NJUS5OQVNEQVFHUzpDRUNPLklRX1RPVEFMX1JFVi4xMDAwMC4yMDIyLTEyLTMwAQAAAILFAwACAAAABjMyNC4xNAEIAAAABQAAAAExAQAAAAstMjA1ODI5NzU2OAMAAAADMTYwAgAAAAIyOAQAAAABMAcAAAAKMTIvMzAvMjAyMggAAAAKMTIvMzEvMjAyMQkAAAABMDunFDdBINsI665fp0Eg2wgyQ0lRLk5BU0RBUUdTOkNFQ08uSVFfVE9UQUxfQVNT</t>
  </si>
  <si>
    <t>RVRTLjEwMDAwLjIwMjItMTItMzABAAAAgsUDAAIAAAAHNDE2LjE5NwEIAAAABQAAAAExAQAAAAstMjA1ODI5NzU2OAMAAAADMTYwAgAAAAQxMDA3BAAAAAEwBwAAAAoxMi8zMC8yMDIyCAAAAAoxMi8zMS8yMDIxCQAAAAEwO6cUN0Eg2wjrrl+nQSDbCChDSVEuTkFTREFRR1M6Q0VDTy5JUV9SRS4xMDAwMC4yMDIyLTEyLTMwAQAAAILFAwACAAAABy0zNi43MTUBCAAAAAUAAAABMQEAAAALLTIwNTgyOTc1NjgDAAAAAzE2MAIAAAAEMTIyMgQAAAABMAcAAAAKMTIvMzAvMjAyMggAAAAKMTIvMzEvMjAyMQkAAAABMDunFDdBINsI2Ydfp0Eg2wgvQ0lRLk5BU0RBUUdTOkNFQ08uSVFfRElWX1NIQVJFLjEwMDAwLjIwMjItMTItMzABAAAAgsUDAAMAAAAAADunFDdBINsIxjlfp0Eg2wgvQ0lRLk5BU0RBUUdTOkFDUlMuSVFfTklfTUFSR0lOLjEwMDAwLjIwMjItMTItMzABAAAAy1LtDAMAAAACTk0BCAAAAAUAAAABMQEAAAALLTIwNTk5MTc5NTMDAAAAAzE2MAIAAAAENDA5NAQAAAABMAcAAAAKMTIvMzAvMjAyMggAAAAKMTIvMzEvMjAyMQkAAAABMDunFDdBINsIsOtep0Eg2wgtQ0lRLk5BU0RBUUdTOkFDUlMuSVFfU1RfREVCVC4xMDAwMC4yMDIyLTEyLTMwAQAAAMtS7QwDAAAAAAA7pxQ3QSDbCKrEXqdBINsILUNJUS5OQVNEQVFHUzpBQ1JTLklRX0xUX0RFQlQuMTAwMDAuMjAyMi0xMi0zMAEAAADLUu0MAwAA</t>
  </si>
  <si>
    <t>AAAAO6cUN0Eg2wiqxF6nQSDbCDNDSVEuTkFTREFRR1M6QUNSUy5JUV9SRVRVUk5fRVFVSVRZLjEwMDAwLjIwMjItMTItMzABAAAAy1LtDAIAAAAILTc3LjMzNDgBCAAAAAUAAAABMQEAAAALLTIwNTk5MTc5NTMDAAAAAzE2MAIAAAAENDEyOAQAAAABMAcAAAAKMTIvMzAvMjAyMggAAAAKMTIvMzEvMjAyMQkAAAABMDunFDdBINsIoJ1ep0Eg2wgxQ0lRLk5BU0RBUUdTOkFMTEsuSVFfRUJJVF9NQVJHSU4uMTAwMDAuMjAyMi0xMi0zMAEAAAA5/m0NAwAAAAAAO6cUN0Eg2wiEKF6nQSDbCDJDSVEuTkFTREFRR1M6QUxMSy5JUV9UT1RBTF9FUVVJVFkuMTAwMDAuMjAyMi0xMi0zMAEAAAA5/m0NAgAAAAc0NDUuNDc2AQgAAAAFAAAAATEBAAAACy0yMDU4MzA5Mjc2AwAAAAMxNjACAAAABDEyNzUEAAAAATAHAAAACjEyLzMwLzIwMjIIAAAACjEyLzMxLzIwMjEJAAAAATA7pxQ3QSDbCHcBXqdBINsILkNJUS5OQVNEQVFHUzpBTExLLklRX05FVF9ERUJULjEwMDAwLjIwMjItMTItMzABAAAAOf5tDQIAAAAILTM3Mi44MjMBCAAAAAUAAAABMQEAAAALLTIwNTgzMDkyNzYDAAAAAzE2MAIAAAAENDM2NAQAAAABMAcAAAAKMTIvMzAvMjAyMggAAAAKMTIvMzEvMjAyMQkAAAABMDunFDdBINsIadpdp0Eg2wgyQ0lRLk5BU0RBUUNNOlRCQ1AuSVFfR1JPU1NfTUFSR0lOLjEwMDAwLjIwMjItMTItMzABAAAAGsbMKQMAAAAA</t>
  </si>
  <si>
    <t>ADunFDdBINsIWYxdp0Eg2wgwQ0lRLk5BU0RBUUNNOlRCQ1AuSVFfVE9UQUxfTElBQi4xMDAwMC4yMDIyLTEyLTMwAQAAABrGzCkCAAAACjQzNS43ODU3MjkBCAAAAAUAAAABMQEAAAALLTIxMDYyNzA2NzMDAAAAAzE2MAIAAAAEMTI3NgQAAAABMAcAAAAKMTIvMzAvMjAyMggAAAAKMTIvMzEvMjAyMQkAAAABMDunFDdBINsITGVdp0Eg2wgvQ0lRLk5BU0RBUUdTOlRJTEUuSVFfVE9UQUxfUkVWLjEwMDAwLjIwMjItMTItMzABAAAAArsCAAIAAAAIMTIwMC4zOTgBCAAAAAUAAAABMQEAAAALLTIwNTg4NzI3ODADAAAAAzE2MAIAAAACMjgEAAAAATAHAAAACjEyLzMwLzIwMjIIAAAACDEvMi8yMDIyCQAAAAEwO6cUN0Eg2wg3F12nQSDbCDJDSVEuTkFTREFRR1M6VElMRS5JUV9UT1RBTF9BU1NFVFMuMTAwMDAuMjAyMi0xMi0zMAEAAAACuwIAAgAAAAgxMzMwLjA1NwEIAAAABQAAAAExAQAAAAstMjA1ODg3Mjc4MAMAAAADMTYwAgAAAAQxMDA3BAAAAAEwBwAAAAoxMi8zMC8yMDIyCAAAAAgxLzIvMjAyMgkAAAABMDunFDdBINsILfBcp0Eg2wgoQ0lRLk5BU0RBUUdTOlRJTEUuSVFfUkUuMTAwMDAuMjAyMi0xMi0zMAEAAAACuwIAAgAAAAcyNjEuNDM0AQgAAAAFAAAAATEBAAAACy0yMDU4ODcyNzgwAwAAAAMxNjACAAAABDEyMjIEAAAAATAHAAAACjEyLzMwLzIwMjIIAAAACDEvMi8yMDIyCQAAAAEwO6cUN0Eg</t>
  </si>
  <si>
    <t>2wgt8FynQSDbCC9DSVEuTkFTREFRR1M6VElMRS5JUV9ESVZfU0hBUkUuMTAwMDAuMjAyMi0xMi0zMAEAAAACuwIAAgAAAAQwLjA0AQgAAAAFAAAAATEBAAAACy0yMDU4ODcyNzgwAwAAAAMxNjACAAAABDMwNTgEAAAAATAHAAAACjEyLzMwLzIwMjIIAAAACDEvMi8yMDIyCQAAAAEwO6cUN0Eg2wgWolynQSDbCC9DSVEuTkFTREFRQ006VENWQS5JUV9OSV9NQVJHSU4uMTAwMDAuMjAyMi0xMi0zMAEAAAAsmTUqAwAAAAAAO6cUN0Eg2wgCVFynQSDbCC1DSVEuTkFTREFRQ006VENWQS5JUV9TVF9ERUJULjEwMDAwLjIwMjItMTItMzABAAAALJk1KgMAAAAAADunFDdBINsI/Cxcp0Eg2wgtQ0lRLk5BU0RBUUNNOlRDVkEuSVFfTFRfREVCVC4xMDAwMC4yMDIyLTEyLTMwAQAAACyZNSoDAAAAAAA7pxQ3QSDbCPwsXKdBINsIM0NJUS5OQVNEQVFDTTpUQ1ZBLklRX1JFVFVSTl9FUVVJVFkuMTAwMDAuMjAyMi0xMi0zMAEAAAAsmTUqAwAAAAAAO6cUN0Eg2wjuBVynQSDbCDFDSVEuTkFTREFRR1M6V1JMRC5JUV9FQklUX01BUkdJTi4xMDAwMC4yMDIyLTEyLTMwAQAAAFmPAAACAAAABzIzLjE0ODYBCAAAAAUAAAABMQEAAAALLTIwNjIzNzY3NTkDAAAAAzE2MAIAAAAENDA1MwQAAAABMAcAAAAKMTIvMzAvMjAyMggAAAAKMTIvMzEvMjAyMQkAAAABMEbOFDdBINsIxWlbp0Eg2wgyQ0lRLk5BU0RBUUdTOldSTEQuSVFf</t>
  </si>
  <si>
    <t>VE9UQUxfRVFVSVRZLjEwMDAwLjIwMjItMTItMzABAAAAWY8AAAIAAAAKNDA5LjQwNjI2NQEIAAAABQAAAAExAQAAAAstMjA2MjM3Njc1OQMAAAADMTYwAgAAAAQxMjc1BAAAAAEwBwAAAAoxMi8zMC8yMDIyCAAAAAoxMi8zMS8yMDIxCQAAAAEwRs4UN0Eg2wjTkFunQSDbCC5DSVEuTkFTREFRR1M6V1JMRC5JUV9ORVRfREVCVC4xMDAwMC4yMDIyLTEyLTMwAQAAAFmPAAACAAAACjc4OS40NzI2MDcBCAAAAAUAAAABMQEAAAALLTIwNjIzNzY3NTkDAAAAAzE2MAIAAAAENDM2NAQAAAABMAcAAAAKMTIvMzAvMjAyMggAAAAKMTIvMzEvMjAyMQkAAAABMEbOFDdBINsIwEJbp0Eg2wg0Q0lRLk5BU0RBUUdTOkFSVE4uQS5JUV9HUk9TU19NQVJHSU4uMTAwMDAuMjAyMi0xMi0zMAEAAAAi1wMAAgAAAAc1MC4wODA4AQgAAAAFAAAAATEBAAAACy0yMTA4NjA1ODEzAwAAAAMxNjACAAAABDQwNzQEAAAAATAHAAAACjEyLzMwLzIwMjIIAAAACjEyLzMxLzIwMjEJAAAAATBGzhQ3QSDbCMzNWqdBINsIMkNJUS5OQVNEQVFHUzpBUlROLkEuSVFfVE9UQUxfTElBQi4xMDAwMC4yMDIyLTEyLTMwAQAAACLXAwACAAAABzQ0Ny4yMDEBCAAAAAUAAAABMQEAAAALLTIxMDg2MDU4MTMDAAAAAzE2MAIAAAAEMTI3NgQAAAABMAcAAAAKMTIvMzAvMjAyMggAAAAKMTIvMzEvMjAyMQkAAAABMEbOFDdBINsIzM1ap0Eg2wgvQ0lRLk5B</t>
  </si>
  <si>
    <t>U0RBUUdTOlZFQ1QuSVFfVE9UQUxfUkVWLjEwMDAwLjIwMjItMTItMzABAAAAjkU7KgMAAAAAAEbOFDdBINsIozFap0Eg2wgyQ0lRLk5BU0RBUUdTOlZFQ1QuSVFfVE9UQUxfQVNTRVRTLjEwMDAwLjIwMjItMTItMzABAAAAjkU7KgIAAAAHMTM2LjUzMQEIAAAABQAAAAExAQAAAAstMjEwNDE2NDQ0MQMAAAADMTYwAgAAAAQxMDA3BAAAAAEwBwAAAAoxMi8zMC8yMDIyCAAAAAoxMi8zMS8yMDIxCQAAAAEwRs4UN0Eg2wijMVqnQSDbCChDSVEuTkFTREFRR1M6VkVDVC5JUV9SRS4xMDAwMC4yMDIyLTEyLTMwAQAAAI5FOyoCAAAACC0xMzIuODY3AQgAAAAFAAAAATEBAAAACy0yMTA0MTY0NDQxAwAAAAMxNjACAAAABDEyMjIEAAAAATAHAAAACjEyLzMwLzIwMjIIAAAACjEyLzMxLzIwMjEJAAAAATBGzhQ3QSDbCJkKWqdBINsIL0NJUS5OQVNEQVFHUzpWRUNULklRX0RJVl9TSEFSRS4xMDAwMC4yMDIyLTEyLTMwAQAAAI5FOyoDAAAAAABGzhQ3QSDbCJHjWadBINsIL0NJUS5OQVNEQVFHTTpHSFJTLklRX05JX01BUkdJTi4xMDAwMC4yMDIyLTEyLTMwAQAAACwHLSoDAAAAAABGzhQ3QSDbCHmVWadBINsILUNJUS5OQVNEQVFHTTpHSFJTLklRX1NUX0RFQlQuMTAwMDAuMjAyMi0xMi0zMAEAAAAsBy0qAwAAAAAARs4UN0Eg2whublmnQSDbCC1DSVEuTkFTREFRR006R0hSUy5JUV9MVF9ERUJULjEwMDAwLjIwMjIt</t>
  </si>
  <si>
    <t>MTItMzABAAAALActKgMAAAAAAEbOFDdBINsIbm5Zp0Eg2wgzQ0lRLk5BU0RBUUdNOkdIUlMuSVFfUkVUVVJOX0VRVUlUWS4xMDAwMC4yMDIyLTEyLTMwAQAAACwHLSoCAAAABy02LjUwNjgBCAAAAAUAAAABMQEAAAALLTIxMDYyMzk1ODEDAAAAAzE2MAIAAAAENDEyOAQAAAABMAcAAAAKMTIvMzAvMjAyMggAAAAKMTIvMzEvMjAyMQkAAAABMEbOFDdBINsIZ0dZp0Eg2wgxQ0lRLk5BU0RBUUdTOlRFUk4uSVFfRUJJVF9NQVJHSU4uMTAwMDAuMjAyMi0xMi0zMAEAAACW5EYhAwAAAAJOTQEIAAAABQAAAAExAQAAAAstMjEwOTIxNDU1NgMAAAADMTYwAgAAAAQ0MDUzBAAAAAEwBwAAAAoxMi8zMC8yMDIyCAAAAAoxMi8zMS8yMDIxCQAAAAEwRs4UN0Eg2wgd0linQSDbCDJDSVEuTkFTREFRR1M6VEVSTi5JUV9UT1RBTF9FUVVJVFkuMTAwMDAuMjAyMi0xMi0zMAEAAACW5EYhAgAAAAcxNjAuMzAzAQgAAAAFAAAAATEBAAAACy0yMTA5MjE0NTU2AwAAAAMxNjACAAAABDEyNzUEAAAAATAHAAAACjEyLzMwLzIwMjIIAAAACjEyLzMxLzIwMjEJAAAAATBGzhQ3QSDbCDqrWKdBINsILkNJUS5OQVNEQVFHUzpURVJOLklRX05FVF9ERUJULjEwMDAwLjIwMjItMTItMzABAAAAluRGIQIAAAAILTE2NS45ODIBCAAAAAUAAAABMQEAAAALLTIxMDkyMTQ1NTYDAAAAAzE2MAIAAAAENDM2NAQAAAABMAcAAAAKMTIvMzAvMjAy</t>
  </si>
  <si>
    <t>MggAAAAKMTIvMzEvMjAyMQkAAAABMEbOFDdBINsIMYRYp0Eg2wgyQ0lRLk5BU0RBUUdNOlNPVU4uSVFfR1JPU1NfTUFSR0lOLjEwMDAwLjIwMjItMTItMzABAAAAQaq2AQIAAAAHNjguOTM0MgEIAAAABQAAAAExAQAAAAstMjA5OTI2NzQxOQMAAAADMTYwAgAAAAQ0MDc0BAAAAAEwBwAAAAoxMi8zMC8yMDIyCAAAAAoxMi8zMS8yMDIxCQAAAAEwRs4UN0Eg2wgVD1inQSDbCDBDSVEuTkFTREFRR006U09VTi5JUV9UT1RBTF9MSUFCLjEwMDAwLjIwMjItMTItMzABAAAAQaq2AQIAAAAHMTEyLjkzNwEIAAAABQAAAAExAQAAAAstMjA5OTI2NzQxOQMAAAADMTYwAgAAAAQxMjc2BAAAAAEwBwAAAAoxMi8zMC8yMDIyCAAAAAoxMi8zMS8yMDIxCQAAAAEwRs4UN0Eg2wgH6FenQSDbCC9DSVEuTkFTREFRQ006QkxOSy5JUV9UT1RBTF9SRVYuMTAwMDAuMjAyMi0xMi0zMAEAAAB+P/QEAgAAAAUyMC45NAEIAAAABQAAAAExAQAAAAstMjEwODAwMTUwMgMAAAADMTYwAgAAAAIyOAQAAAABMAcAAAAKMTIvMzAvMjAyMggAAAAKMTIvMzEvMjAyMQkAAAABMEbOFDdBINsI6XJXp0Eg2wgyQ0lRLk5BU0RBUUNNOkJMTksuSVFfVE9UQUxfQVNTRVRTLjEwMDAwLjIwMjItMTItMzABAAAAfj/0BAIAAAAHMjMxLjkxMwEIAAAABQAAAAExAQAAAAstMjEwODAwMTUwMgMAAAADMTYwAgAAAAQxMDA3BAAAAAEwBwAAAAoxMi8zMC8y</t>
  </si>
  <si>
    <t>MDIyCAAAAAoxMi8zMS8yMDIxCQAAAAEwRs4UN0Eg2wjgS1enQSDbCChDSVEuTkFTREFRQ006QkxOSy5JUV9SRS4xMDAwMC4yMDIyLTEyLTMwAQAAAH4/9AQCAAAABy0yNDIuNDcBCAAAAAUAAAABMQEAAAALLTIxMDgwMDE1MDIDAAAAAzE2MAIAAAAEMTIyMgQAAAABMAcAAAAKMTIvMzAvMjAyMggAAAAKMTIvMzEvMjAyMQkAAAABMEbOFDdBINsI6XJXp0Eg2wgvQ0lRLk5BU0RBUUNNOkJMTksuSVFfRElWX1NIQVJFLjEwMDAwLjIwMjItMTItMzABAAAAfj/0BAMAAAAAAEbOFDdBINsI0yRXp0Eg2wgvQ0lRLk5BU0RBUUdTOlNSUksuSVFfTklfTUFSR0lOLjEwMDAwLjIwMjItMTItMzABAAAAkC22IAMAAAACTk0BCAAAAAUAAAABMQEAAAALLTIxMDkyMTQ1NDADAAAAAzE2MAIAAAAENDA5NAQAAAABMAcAAAAKMTIvMzAvMjAyMggAAAAKMTIvMzEvMjAyMQkAAAABMEbOFDdBINsIwtZWp0Eg2wgtQ0lRLk5BU0RBUUdTOlNSUksuSVFfU1RfREVCVC4xMDAwMC4yMDIyLTEyLTMwAQAAAJAttiACAAAABTEuNTc3AQgAAAAFAAAAATEBAAAACy0yMTA5MjE0NTQwAwAAAAMxNjACAAAABDEwNDYEAAAAATAHAAAACjEyLzMwLzIwMjIIAAAACjEyLzMxLzIwMjEJAAAAATBGzhQ3QSDbCK6IVqdBINsILUNJUS5OQVNEQVFHUzpTUlJLLklRX0xUX0RFQlQuMTAwMDAuMjAyMi0xMi0zMAEAAACQLbYgAgAAAAY0OC40MjIBCAAA</t>
  </si>
  <si>
    <t>AAUAAAABMQEAAAALLTIxMDkyMTQ1NDADAAAAAzE2MAIAAAAEMTA0OQQAAAABMAcAAAAKMTIvMzAvMjAyMggAAAAKMTIvMzEvMjAyMQkAAAABMEbOFDdBINsItK9Wp0Eg2wgzQ0lRLk5BU0RBUUdTOlNSUksuSVFfUkVUVVJOX0VRVUlUWS4xMDAwMC4yMDIyLTEyLTMwAQAAAJAttiACAAAABy02MC44OTkBCAAAAAUAAAABMQEAAAALLTIxMDkyMTQ1NDADAAAAAzE2MAIAAAAENDEyOAQAAAABMAcAAAAKMTIvMzAvMjAyMggAAAAKMTIvMzEvMjAyMQkAAAABMEbOFDdBINsIdmFWp0Eg2wgxQ0lRLk5BU0RBUUdTOlBMQ0UuSVFfRUJJVF9NQVJHSU4uMTAwMDAuMjAyMi0xMi0zMAEAAAAHigAAAgAAAAcxNC45MTM4AQgAAAAFAAAAATEBAAAACy0yMTA2ODI0ODA3AwAAAAMxNjACAAAABDQwNTMEAAAAATAHAAAACjEyLzMwLzIwMjIIAAAACTEvMjkvMjAyMgkAAAABMEbOFDdBINsIUuxVp0Eg2wgyQ0lRLk5BU0RBUUdTOlBMQ0UuSVFfVE9UQUxfRVFVSVRZLjEwMDAwLjIwMjItMTItMzABAAAAB4oAAAIAAAAHMjI1LjQ3MgEIAAAABQAAAAExAQAAAAstMjEwNjgyNDgwNwMAAAADMTYwAgAAAAQxMjc1BAAAAAEwBwAAAAoxMi8zMC8yMDIyCAAAAAkxLzI5LzIwMjIJAAAAATBGzhQ3QSDbCFLsVadBINsILkNJUS5OQVNEQVFHUzpQTENFLklRX05FVF9ERUJULjEwMDAwLjIwMjItMTItMzABAAAAB4oAAAIAAAAHMzk2LjA3</t>
  </si>
  <si>
    <t>NAEIAAAABQAAAAExAQAAAAstMjEwNjgyNDgwNwMAAAADMTYwAgAAAAQ0MzY0BAAAAAEwBwAAAAoxMi8zMC8yMDIyCAAAAAkxLzI5LzIwMjIJAAAAATBGzhQ3QSDbCD6eVadBINsIMkNJUS5OQVNEQVFHUzpFQklYLklRX0dST1NTX01BUkdJTi4xMDAwMC4yMDIyLTEyLTMwAQAAAHMPBAACAAAABzI5LjEwMjEBCAAAAAUAAAABMQEAAAALLTIxMDg4NjkxMjcDAAAAAzE2MAIAAAAENDA3NAQAAAABMAcAAAAKMTIvMzAvMjAyMggAAAAKMTIvMzEvMjAyMQkAAAABMEbOFDdBINsIIylVp0Eg2wgwQ0lRLk5BU0RBUUdTOkVCSVguSVFfVE9UQUxfTElBQi4xMDAwMC4yMDIyLTEyLTMwAQAAAHMPBAACAAAABzg3My42OTUBCAAAAAUAAAABMQEAAAALLTIxMDg4NjkxMjcDAAAAAzE2MAIAAAAEMTI3NgQAAAABMAcAAAAKMTIvMzAvMjAyMggAAAAKMTIvMzEvMjAyMQkAAAABMEbOFDdBINsIKlBVp0Eg2wgvQ0lRLk5BU0RBUUNNOkFHRU4uSVFfVE9UQUxfUkVWLjEwMDAwLjIwMjItMTItMzABAAAAZEEGAAIAAAAHMjk1LjY2NQEIAAAABQAAAAExAQAAAAstMjExMDE3NzUzNQMAAAADMTYwAgAAAAIyOAQAAAABMAcAAAAKMTIvMzAvMjAyMggAAAAKMTIvMzEvMjAyMQkAAAABMEbOFDdBINsIA7RUp0Eg2wgyQ0lRLk5BU0RBUUNNOkFHRU4uSVFfVE9UQUxfQVNTRVRTLjEwMDAwLjIwMjItMTItMzABAAAAZEEGAAIAAAAHNDY1</t>
  </si>
  <si>
    <t>Ljk1OAEIAAAABQAAAAExAQAAAAstMjExMDE3NzUzNQMAAAADMTYwAgAAAAQxMDA3BAAAAAEwBwAAAAoxMi8zMC8yMDIyCAAAAAoxMi8zMS8yMDIxCQAAAAEwRs4UN0Eg2wgDtFSnQSDbCChDSVEuTkFTREFRQ006QUdFTi5JUV9SRS4xMDAwMC4yMDIyLTEyLTMwAQAAAGRBBgACAAAACS0xNDg5LjgzMwEIAAAABQAAAAExAQAAAAstMjExMDE3NzUzNQMAAAADMTYwAgAAAAQxMjIyBAAAAAEwBwAAAAoxMi8zMC8yMDIyCAAAAAoxMi8zMS8yMDIxCQAAAAEwRs4UN0Eg2wj1jFSnQSDbCC9DSVEuTkFTREFRQ006QUdFTi5JUV9ESVZfU0hBUkUuMTAwMDAuMjAyMi0xMi0zMAEAAABkQQYAAwAAAAAARs4UN0Eg2wjuZVSnQSDbCC9DSVEuTkFTREFRR1M6QkxVRS5JUV9OSV9NQVJHSU4uMTAwMDAuMjAyMi0xMi0zMAEAAAD5cAAAAwAAAAJOTQEIAAAABQAAAAExAQAAAAstMjEwOTU2NTM0MQMAAAADMTYwAgAAAAQ0MDk0BAAAAAEwBwAAAAoxMi8zMC8yMDIyCAAAAAoxMi8zMS8yMDIxCQAAAAEwRs4UN0Eg2wjP8FOnQSDbCC1DSVEuTkFTREFRR1M6QkxVRS5JUV9TVF9ERUJULjEwMDAwLjIwMjItMTItMzABAAAA+XAAAAMAAAAAAEbOFDdBINsIyMlTp0Eg2wgtQ0lRLk5BU0RBUUdTOkJMVUUuSVFfTFRfREVCVC4xMDAwMC4yMDIyLTEyLTMwAQAAAPlwAAADAAAAAABGzhQ3QSDbCMjJU6dBINsIM0NJUS5OQVNEQVFHUzpC</t>
  </si>
  <si>
    <t>TFVFLklRX1JFVFVSTl9FUVVJVFkuMTAwMDAuMjAyMi0xMi0zMAEAAAD5cAAAAgAAAAgtNjUuMDY5OQEIAAAABQAAAAExAQAAAAstMjEwOTU2NTM0MQMAAAADMTYwAgAAAAQ0MTI4BAAAAAEwBwAAAAoxMi8zMC8yMDIyCAAAAAoxMi8zMS8yMDIxCQAAAAEwRs4UN0Eg2wi8olOnQSDbCDFDSVEuTkFTREFRR1M6VEhGRi5JUV9FQklUX01BUkdJTi4xMDAwMC4yMDIyLTEyLTMwAQAAAAo8BQADAAAAAk5BAEbOFDdBINsImC1Tp0Eg2wgyQ0lRLk5BU0RBUUdTOlRIRkYuSVFfVE9UQUxfRVFVSVRZLjEwMDAwLjIwMjItMTItMzABAAAACjwFAAIAAAAHNTgyLjU3NgEIAAAABQAAAAExAQAAAAstMjEwODkyNTY5OAMAAAADMTYwAgAAAAQxMjc1BAAAAAEwBwAAAAoxMi8zMC8yMDIyCAAAAAoxMi8zMS8yMDIxCQAAAAEwRs4UN0Eg2wiVBlOnQSDbCC5DSVEuTkFTREFRR1M6VEhGRi5JUV9ORVRfREVCVC4xMDAwMC4yMDIyLTEyLTMwAQAAAAo8BQACAAAACC01NjcuNTg2AQgAAAAFAAAAATEBAAAACy0yMTA4OTI1Njk4AwAAAAMxNjACAAAABDQzNjQEAAAAATAHAAAACjEyLzMwLzIwMjIIAAAACjEyLzMxLzIwMjEJAAAAATBGzhQ3QSDbCIXfUqdBINsIMENJUS5OQVNEQVFHUzpMWC5JUV9HUk9TU19NQVJHSU4uMTAwMDAuMjAyMi0xMi0zMAEAAAClP2YgAgAAAAc1NS4xODY0AQgAAAAFAAAAATEBAAAACy0yMDk5NDQ2MTE1</t>
  </si>
  <si>
    <t>AwAAAAIzMgIAAAAENDA3NAQAAAABMAcAAAAKMTIvMzAvMjAyMggAAAAKMTIvMzEvMjAyMQkAAAABMEbOFDdBINsIZ2pSp0Eg2wguQ0lRLk5BU0RBUUdTOkxYLklRX1RPVEFMX0xJQUIuMTAwMDAuMjAyMi0xMi0zMAEAAAClP2YgAgAAAAkxMjk1OC4zODUBCAAAAAUAAAABMQEAAAALLTIwOTk0NDYxMTUDAAAAAjMyAgAAAAQxMjc2BAAAAAEwBwAAAAoxMi8zMC8yMDIyCAAAAAoxMi8zMS8yMDIxCQAAAAEwRs4UN0Eg2whgQ1KnQSDbCC9DSVEuTkFTREFRR1M6TlRHUi5JUV9UT1RBTF9SRVYuMTAwMDAuMjAyMi0xMi0zMAEAAABiiwIAAgAAAAgxMTY4LjA3MwEIAAAABQAAAAExAQAAAAstMjA2MDUwMTUxNQMAAAADMTYwAgAAAAIyOAQAAAABMAcAAAAKMTIvMzAvMjAyMggAAAAKMTIvMzEvMjAyMQkAAAABMEbOFDdBINsITvVRp0Eg2wgyQ0lRLk5BU0RBUUdTOk5UR1IuSVFfVE9UQUxfQVNTRVRTLjEwMDAwLjIwMjItMTItMzABAAAAYosCAAIAAAAIMTA3OC41MzEBCAAAAAUAAAABMQEAAAALLTIwNjA1MDE1MTUDAAAAAzE2MAIAAAAEMTAwNwQAAAABMAcAAAAKMTIvMzAvMjAyMggAAAAKMTIvMzEvMjAyMQkAAAABMEbOFDdBINsIPc5Rp0Eg2wgoQ0lRLk5BU0RBUUdTOk5UR1IuSVFfUkUuMTAwMDAuMjAyMi0xMi0zMAEAAABiiwIAAgAAAAgtMjI2LjU5MQEIAAAABQAAAAExAQAAAAstMjA2MDUwMTUxNQMAAAAD</t>
  </si>
  <si>
    <t>MTYwAgAAAAQxMjIyBAAAAAEwBwAAAAoxMi8zMC8yMDIyCAAAAAoxMi8zMS8yMDIxCQAAAAEwRs4UN0Eg2wg9zlGnQSDbCC9DSVEuTkFTREFRR1M6TlRHUi5JUV9ESVZfU0hBUkUuMTAwMDAuMjAyMi0xMi0zMAEAAABiiwIAAwAAAAAARs4UN0Eg2wgogFGnQSDbCC9DSVEuTkFTREFRQ006U05SSC5JUV9OSV9NQVJHSU4uMTAwMDAuMjAyMi0xMi0zMAEAAABQ63opAwAAAAAARs4UN0Eg2wgZMlGnQSDbCC1DSVEuTkFTREFRQ006U05SSC5JUV9TVF9ERUJULjEwMDAwLjIwMjItMTItMzABAAAAUOt6KQMAAAAAAEbOFDdBINsIDQtRp0Eg2wgtQ0lRLk5BU0RBUUNNOlNOUkguSVFfTFRfREVCVC4xMDAwMC4yMDIyLTEyLTMwAQAAAFDreikDAAAAAABR9RQ3QSDbCA0LUadBINsIM0NJUS5OQVNEQVFDTTpTTlJILklRX1JFVFVSTl9FUVVJVFkuMTAwMDAuMjAyMi0xMi0zMAEAAABQ63opAwAAAAJOTQEIAAAABQAAAAExAQAAAAstMjEwMzUzMTA4MgMAAAADMTYwAgAAAAQ0MTI4BAAAAAEwBwAAAAoxMi8zMC8yMDIyCAAAAAoxMi8zMS8yMDIxCQAAAAEwUfUUN0Eg2wgD5FCnQSDbCDFDSVEuTkFTREFRR1M6TEFTUi5JUV9FQklUX01BUkdJTi4xMDAwMC4yMDIyLTEyLTMwAQAAAHaLBgACAAAACC0xMS4xODU0AQgAAAAFAAAAATEBAAAACy0yMDU5MjE0NzQ4AwAAAAMxNjACAAAABDQwNTMEAAAAATAHAAAACjEyLzMwLzIw</t>
  </si>
  <si>
    <t>MjIIAAAACjEyLzMxLzIwMjEJAAAAATBR9RQ3QSDbCNlHUKdBINsIMkNJUS5OQVNEQVFHUzpMQVNSLklRX1RPVEFMX0VRVUlUWS4xMDAwMC4yMDIyLTEyLTMwAQAAAHaLBgACAAAABzMwMi4xMzMBCAAAAAUAAAABMQEAAAALLTIwNTkyMTQ3NDgDAAAAAzE2MAIAAAAEMTI3NQQAAAABMAcAAAAKMTIvMzAvMjAyMggAAAAKMTIvMzEvMjAyMQkAAAABMFH1FDdBINsI4G5Qp0Eg2wguQ0lRLk5BU0RBUUdTOkxBU1IuSVFfTkVUX0RFQlQuMTAwMDAuMjAyMi0xMi0zMAEAAAB2iwYAAgAAAAgtMTI4Ljg1NgEIAAAABQAAAAExAQAAAAstMjA1OTIxNDc0OAMAAAADMTYwAgAAAAQ0MzY0BAAAAAEwBwAAAAoxMi8zMC8yMDIyCAAAAAoxMi8zMS8yMDIxCQAAAAEwUfUUN0Eg2wjZIFCnQSDbCDFDSVEuTkFTREFRR1M6UlhULklRX0dST1NTX01BUkdJTi4xMDAwMC4yMDIyLTEyLTMwAQAAAFXDjhkCAAAABzMyLjQ2MzgBCAAAAAUAAAABMQEAAAALLTIxMDk5NDE5NTEDAAAAAzE2MAIAAAAENDA3NAQAAAABMAcAAAAKMTIvMzAvMjAyMggAAAAKMTIvMzEvMjAyMQkAAAABMFH1FDdBINsIvatPp0Eg2wgvQ0lRLk5BU0RBUUdTOlJYVC5JUV9UT1RBTF9MSUFCLjEwMDAwLjIwMjItMTItMzABAAAAVcOOGQIAAAAGNTAwMS4zAQgAAAAFAAAAATEBAAAACy0yMTA5OTQxOTUxAwAAAAMxNjACAAAABDEyNzYEAAAAATAHAAAACjEyLzMw</t>
  </si>
  <si>
    <t>LzIwMjIIAAAACjEyLzMxLzIwMjEJAAAAATBR9RQ3QSDbCLrST6dBINsIL0NJUS5OQVNEQVFHUzpMWUVMLklRX1RPVEFMX1JFVi4xMDAwMC4yMDIyLTEyLTMwAQAAAMXFNCMCAAAABTEwLjY1AQgAAAAFAAAAATEBAAAACy0yMDU5MTU5MTE5AwAAAAMxNjACAAAAAjI4BAAAAAEwBwAAAAoxMi8zMC8yMDIyCAAAAAoxMi8zMS8yMDIxCQAAAAEwUfUUN0Eg2wihNk+nQSDbCDJDSVEuTkFTREFRR1M6TFlFTC5JUV9UT1RBTF9BU1NFVFMuMTAwMDAuMjAyMi0xMi0zMAEAAADFxTQjAgAAAAgxMTI3LjQwNgEIAAAABQAAAAExAQAAAAstMjA1OTE1OTExOQMAAAADMTYwAgAAAAQxMDA3BAAAAAEwBwAAAAoxMi8zMC8yMDIyCAAAAAoxMi8zMS8yMDIxCQAAAAEwUfUUN0Eg2wihNk+nQSDbCChDSVEuTkFTREFRR1M6TFlFTC5JUV9SRS4xMDAwMC4yMDIyLTEyLTMwAQAAAMXFNCMCAAAACC01ODQuMzYyAQgAAAAFAAAAATEBAAAACy0yMDU5MTU5MTE5AwAAAAMxNjACAAAABDEyMjIEAAAAATAHAAAACjEyLzMwLzIwMjIIAAAACjEyLzMxLzIwMjEJAAAAATBR9RQ3QSDbCIYPT6dBINsIL0NJUS5OQVNEQVFHUzpMWUVMLklRX0RJVl9TSEFSRS4xMDAwMC4yMDIyLTEyLTMwAQAAAMXFNCMDAAAAAABR9RQ3QSDbCHvoTqdBINsIL0NJUS5OQVNEQVFHUzpWSU5QLklRX05JX01BUkdJTi4xMDAwMC4yMDIyLTEyLTMwAQAAAM/6uikC</t>
  </si>
  <si>
    <t>AAAABzUzLjc2MjIBCAAAAAUAAAABMQEAAAALLTIwNjA3MjU2NTYDAAAAAjIxAgAAAAQ0MDk0BAAAAAEwBwAAAAoxMi8zMC8yMDIyCAAAAAoxMi8zMC8yMDIyCQAAAAEwUfUUN0Eg2whpc06nQSDbCC1DSVEuTkFTREFRR1M6VklOUC5JUV9TVF9ERUJULjEwMDAwLjIwMjItMTItMzABAAAAz/q6KQMAAAAAAFH1FDdBINsIa0xOp0Eg2wgtQ0lRLk5BU0RBUUdTOlZJTlAuSVFfTFRfREVCVC4xMDAwMC4yMDIyLTEyLTMwAQAAAM/6uikCAAAABzE2Mi4xMjIBCAAAAAUAAAABMQEAAAALLTIwNjA3MjU2NTYDAAAAAjIxAgAAAAQxMDQ5BAAAAAEwBwAAAAoxMi8zMC8yMDIyCAAAAAoxMi8zMC8yMDIyCQAAAAEwUfUUN0Eg2whrTE6nQSDbCDNDSVEuTkFTREFRR1M6VklOUC5JUV9SRVRVUk5fRVFVSVRZLjEwMDAwLjIwMjItMTItMzABAAAAz/q6KQIAAAAHMTUuNzI1MgEIAAAABQAAAAExAQAAAAstMjA2MDcyNTY1NgMAAAACMjECAAAABDQxMjgEAAAAATAHAAAACjEyLzMwLzIwMjIIAAAACjEyLzMwLzIwMjIJAAAAATBR9RQ3QSDbCEclTqdBINsIMUNJUS5OQVNEQVFHUzpaWU1FLklRX0VCSVRfTUFSR0lOLjEwMDAwLjIwMjItMTItMzABAAAAZ2SUAgMAAAACTk0BCAAAAAUAAAABMQEAAAALLTIwNTgxODkzNjgDAAAAAzE2MAIAAAAENDA1MwQAAAABMAcAAAAKMTIvMzAvMjAyMggAAAAKMTIvMzEvMjAyMQkAAAABMFH1</t>
  </si>
  <si>
    <t>FDdBINsIN7BNp0Eg2wgyQ0lRLk5BU0RBUUdTOlpZTUUuSVFfVE9UQUxfRVFVSVRZLjEwMDAwLjIwMjItMTItMzABAAAAZ2SUAgIAAAAHMjQ5LjA5NAEIAAAABQAAAAExAQAAAAstMjA1ODE4OTM2OAMAAAADMTYwAgAAAAQxMjc1BAAAAAEwBwAAAAoxMi8zMC8yMDIyCAAAAAoxMi8zMS8yMDIxCQAAAAEwUfUUN0Eg2wg1iU2nQSDbCC5DSVEuTkFTREFRR1M6WllNRS5JUV9ORVRfREVCVC4xMDAwMC4yMDIyLTEyLTMwAQAAAGdklAICAAAACC0yMjAuMjc1AQgAAAAFAAAAATEBAAAACy0yMDU4MTg5MzY4AwAAAAMxNjACAAAABDQzNjQEAAAAATAHAAAACjEyLzMwLzIwMjIIAAAACjEyLzMxLzIwMjEJAAAAATBR9RQ3QSDbCI5hTadBINsIMkNJUS5OQVNEQVFHTTpJQkVYLklRX0dST1NTX01BUkdJTi4xMDAwMC4yMDIyLTEyLTMwAQAAAKryAiECAAAABzI5LjIxMzYBCAAAAAUAAAABMQEAAAALLTIxMTIxMTk0MzMDAAAAAzE2MAIAAAAENDA3NAQAAAABMAcAAAAKMTIvMzAvMjAyMggAAAAKMTIvMzEvMjAyMQkAAAABMFH1FDdBINsIeRNNp0Eg2wgwQ0lRLk5BU0RBUUdNOklCRVguSVFfVE9UQUxfTElBQi4xMDAwMC4yMDIyLTEyLTMwAQAAAKryAiECAAAABzIxMS41MDMBCAAAAAUAAAABMQEAAAALLTIxMTIxMTk0MzMDAAAAAzE2MAIAAAAEMTI3NgQAAAABMAcAAAAKMTIvMzAvMjAyMggAAAAKMTIvMzEvMjAyMQkA</t>
  </si>
  <si>
    <t>AAABMFH1FDdBINsIZcVMp0Eg2wgvQ0lRLk5BU0RBUUdTOkFVREMuSVFfVE9UQUxfUkVWLjEwMDAwLjIwMjItMTItMzABAAAAlmIAAAIAAAAGMjQ4LjkyAQgAAAAFAAAAATEBAAAACy0yMDYyMDI4MDIwAwAAAAMxNjACAAAAAjI4BAAAAAEwBwAAAAoxMi8zMC8yMDIyCAAAAAoxMi8zMS8yMDIxCQAAAAEwUfUUN0Eg2whQd0ynQSDbCDJDSVEuTkFTREFRR1M6QVVEQy5JUV9UT1RBTF9BU1NFVFMuMTAwMDAuMjAyMi0xMi0zMAEAAACWYgAAAgAAAAczNDkuMzY0AQgAAAAFAAAAATEBAAAACy0yMDYyMDI4MDIwAwAAAAMxNjACAAAABDEwMDcEAAAAATAHAAAACjEyLzMwLzIwMjIIAAAACjEyLzMxLzIwMjEJAAAAATBR9RQ3QSDbCEVQTKdBINsIKENJUS5OQVNEQVFHUzpBVURDLklRX1JFLjEwMDAwLjIwMjItMTItMzABAAAAlmIAAAMAAAAAAFH1FDdBINsIRVBMp0Eg2wgvQ0lRLk5BU0RBUUdTOkFVREMuSVFfRElWX1NIQVJFLjEwMDAwLjIwMjItMTItMzABAAAAlmIAAAIAAAAEMC4zNQEIAAAABQAAAAExAQAAAAstMjA2MjAyODAyMAMAAAADMTYwAgAAAAQzMDU4BAAAAAEwBwAAAAoxMi8zMC8yMDIyCAAAAAoxMi8zMS8yMDIxCQAAAAEwUfUUN0Eg2wg7KUynQSDbCC9DSVEuTkFTREFRR1M6SENLVC5JUV9OSV9NQVJHSU4uMTAwMDAuMjAyMi0xMi0zMAEAAAA8YQAAAgAAAAcxNC4wODQ4AQgAAAAFAAAAATEBAAAA</t>
  </si>
  <si>
    <t>Cy0yMDU4NTU4MzMyAwAAAAMxNjACAAAABDQwOTQEAAAAATAHAAAACjEyLzMwLzIwMjIIAAAACjEyLzMwLzIwMjIJAAAAATBR9RQ3QSDbCB60S6dBINsILUNJUS5OQVNEQVFHUzpIQ0tULklRX1NUX0RFQlQuMTAwMDAuMjAyMi0xMi0zMAEAAAA8YQAAAwAAAAAAUfUUN0Eg2wgSjUunQSDbCC1DSVEuTkFTREFRR1M6SENLVC5JUV9MVF9ERUJULjEwMDAwLjIwMjItMTItMzABAAAAPGEAAAIAAAAGNTkuNjUzAQgAAAAFAAAAATEBAAAACy0yMDU4NTU4MzMyAwAAAAMxNjACAAAABDEwNDkEAAAAATAHAAAACjEyLzMwLzIwMjIIAAAACjEyLzMwLzIwMjIJAAAAATBR9RQ3QSDbCBKNS6dBINsIM0NJUS5OQVNEQVFHUzpIQ0tULklRX1JFVFVSTl9FUVVJVFkuMTAwMDAuMjAyMi0xMi0zMAEAAAA8YQAAAgAAAAc0MC4zNzE4AQgAAAAFAAAAATEBAAAACy0yMDU4NTU4MzMyAwAAAAMxNjACAAAABDQxMjgEAAAAATAHAAAACjEyLzMwLzIwMjIIAAAACjEyLzMwLzIwMjIJAAAAATBR9RQ3QSDbCAhmS6dBINsIMENJUS5OQVNEQVFHUzpHVFguSVFfRUJJVF9NQVJHSU4uMTAwMDAuMjAyMi0xMi0zMAEAAABxLXoiAgAAAAcxNC4zMTMyAQgAAAAFAAAAATEBAAAACy0yMDYwOTM4MTY4AwAAAAMxNjACAAAABDQwNTMEAAAAATAHAAAACjEyLzMwLzIwMjIIAAAACjEyLzMxLzIwMjEJAAAAATBR9RQ3QSDbCN/JSqdBINsIMUNJUS5O</t>
  </si>
  <si>
    <t>QVNEQVFHUzpHVFguSVFfVE9UQUxfRVFVSVRZLjEwMDAwLjIwMjItMTItMzABAAAAcS16IgIAAAAELTQ2OAEIAAAABQAAAAExAQAAAAstMjA2MDkzODE2OAMAAAADMTYwAgAAAAQxMjc1BAAAAAEwBwAAAAoxMi8zMC8yMDIyCAAAAAoxMi8zMS8yMDIxCQAAAAEwUfUUN0Eg2wjp8EqnQSDbCC1DSVEuTkFTREFRR1M6R1RYLklRX05FVF9ERUJULjEwMDAwLjIwMjItMTItMzABAAAAcS16IgIAAAAEMTIxMQEIAAAABQAAAAExAQAAAAstMjA2MDkzODE2OAMAAAADMTYwAgAAAAQ0MzY0BAAAAAEwBwAAAAoxMi8zMC8yMDIyCAAAAAoxMi8zMS8yMDIxCQAAAAEwUfUUN0Eg2wjZokqnQSDbCDJDSVEuTkFTREFRQ006SVJNRC5JUV9HUk9TU19NQVJHSU4uMTAwMDAuMjAyMi0xMi0zMAEAAABpYVEBAgAAAAc3Ni42NDc3AQgAAAAFAAAAATEBAAAACy0yMDU4NjcxODI3AwAAAAMxNjACAAAABDQwNzQEAAAAATAHAAAACjEyLzMwLzIwMjIIAAAACjEyLzMxLzIwMjEJAAAAATBR9RQ3QSDbCLUtSqdBINsIMENJUS5OQVNEQVFDTTpJUk1ELklRX1RPVEFMX0xJQUIuMTAwMDAuMjAyMi0xMi0zMAEAAABpYVEBAgAAAAkxMC43MDc2MTYBCAAAAAUAAAABMQEAAAALLTIwNTg2NzE4MjcDAAAAAzE2MAIAAAAEMTI3NgQAAAABMAcAAAAKMTIvMzAvMjAyMggAAAAKMTIvMzEvMjAyMQkAAAABMFH1FDdBINsItS1Kp0Eg2wgvQ0lRLk5B</t>
  </si>
  <si>
    <t>U0RBUUdNOlJYU1QuSVFfVE9UQUxfUkVWLjEwMDAwLjIwMjItMTItMzABAAAAgUG7AwIAAAAGMjIuNTkzAQgAAAAFAAAAATEBAAAACy0yMDU4MzEzMDY2AwAAAAMxNjACAAAAAjI4BAAAAAEwBwAAAAoxMi8zMC8yMDIyCAAAAAoxMi8zMS8yMDIxCQAAAAEwUfUUN0Eg2wiMkUmnQSDbCDJDSVEuTkFTREFRR006UlhTVC5JUV9UT1RBTF9BU1NFVFMuMTAwMDAuMjAyMi0xMi0zMAEAAACBQbsDAgAAAAcxOTIuNzIxAQgAAAAFAAAAATEBAAAACy0yMDU4MzEzMDY2AwAAAAMxNjACAAAABDEwMDcEAAAAATAHAAAACjEyLzMwLzIwMjIIAAAACjEyLzMxLzIwMjEJAAAAATBR9RQ3QSDbCJe4SadBINsIKENJUS5OQVNEQVFHTTpSWFNULklRX1JFLjEwMDAwLjIwMjItMTItMzABAAAAgUG7AwIAAAAILTQ3OS4yNzYBCAAAAAUAAAABMQEAAAALLTIwNTgzMTMwNjYDAAAAAzE2MAIAAAAEMTIyMgQAAAABMAcAAAAKMTIvMzAvMjAyMggAAAAKMTIvMzEvMjAyMQkAAAABMFH1FDdBINsIgmpJp0Eg2wgvQ0lRLk5BU0RBUUdNOlJYU1QuSVFfRElWX1NIQVJFLjEwMDAwLjIwMjItMTItMzABAAAAgUG7AwMAAAAAAFH1FDdBINsIeENJp0Eg2wgvQ0lRLk5BU0RBUUdTOk1UTFMuSVFfTklfTUFSR0lOLjEwMDAwLjIwMjItMTItMzABAAAAdBNgAAIAAAAGNi40MDI1AQgAAAAFAAAAATEBAAAACy0yMDk5MTY0MzY4AwAAAAI1MAIAAAAE</t>
  </si>
  <si>
    <t>NDA5NAQAAAABMAcAAAAKMTIvMzAvMjAyMggAAAAKMTIvMzEvMjAyMQkAAAABMFH1FDdBINsIY/VIp0Eg2wgtQ0lRLk5BU0RBUUdTOk1UTFMuSVFfU1RfREVCVC4xMDAwMC4yMDIyLTEyLTMwAQAAAHQTYAADAAAAAABR9RQ3QSDbCE+nSKdBINsILUNJUS5OQVNEQVFHUzpNVExTLklRX0xUX0RFQlQuMTAwMDAuMjAyMi0xMi0zMAEAAAB0E2AAAgAAAAY3Mi42MzcBCAAAAAUAAAABMQEAAAALLTIwOTkxNjQzNjgDAAAAAjUwAgAAAAQxMDQ5BAAAAAEwBwAAAAoxMi8zMC8yMDIyCAAAAAoxMi8zMS8yMDIxCQAAAAEwUfUUN0Eg2whZzkinQSDbCDNDSVEuTkFTREFRR1M6TVRMUy5JUV9SRVRVUk5fRVFVSVRZLjEwMDAwLjIwMjItMTItMzABAAAAdBNgAAIAAAAGNy4xODc3AQgAAAAFAAAAATEBAAAACy0yMDk5MTY0MzY4AwAAAAI1MAIAAAAENDEyOAQAAAABMAcAAAAKMTIvMzAvMjAyMggAAAAKMTIvMzEvMjAyMQkAAAABMFH1FDdBINsIT6dIp0Eg2wgxQ0lRLk5BU0RBUUNNOk5FR0cuSVFfRUJJVF9NQVJHSU4uMTAwMDAuMjAyMi0xMi0zMAEAAAAknmIAAgAAAAYxLjQxMDMBCAAAAAUAAAABMQEAAAALLTIxMDAwMzYwMTADAAAAAzE2MAIAAAAENDA1MwQAAAABMAcAAAAKMTIvMzAvMjAyMggAAAAKMTIvMzEvMjAyMQkAAAABMKYbFTdBINsILAtIp0Eg2wgyQ0lRLk5BU0RBUUNNOk5FR0cuSVFfVE9UQUxfRVFVSVRZ</t>
  </si>
  <si>
    <t>LjEwMDAwLjIwMjItMTItMzABAAAAJJ5iAAIAAAAHMTgyLjI4MgEIAAAABQAAAAExAQAAAAstMjEwMDAzNjAxMAMAAAADMTYwAgAAAAQxMjc1BAAAAAEwBwAAAAoxMi8zMC8yMDIyCAAAAAoxMi8zMS8yMDIxCQAAAAEwphsVN0Eg2wgsC0inQSDbCC5DSVEuTkFTREFRQ006TkVHRy5JUV9ORVRfREVCVC4xMDAwMC4yMDIyLTEyLTMwAQAAACSeYgACAAAABTcuMjM1AQgAAAAFAAAAATEBAAAACy0yMTAwMDM2MDEwAwAAAAMxNjACAAAABDQzNjQEAAAAATAHAAAACjEyLzMwLzIwMjIIAAAACjEyLzMxLzIwMjEJAAAAATCmGxU3QSDbCBG9R6dBINsIMkNJUS5OQVNEQVFDTTpDT09MLklRX0dST1NTX01BUkdJTi4xMDAwMC4yMDIyLTEyLTMwAQAAAFkEdCkDAAAAAACmGxU3QSDbCP1uR6dBINsIMENJUS5OQVNEQVFDTTpDT09MLklRX1RPVEFMX0xJQUIuMTAwMDAuMjAyMi0xMi0zMAEAAABZBHQpAgAAAAo0MjguNzE1MzQzAQgAAAAFAAAAATEBAAAACy0yMTA1NzYxMTE3AwAAAAMxNjACAAAABDEyNzYEAAAAATAHAAAACjEyLzMwLzIwMjIIAAAACjEyLzMxLzIwMjEJAAAAATCmGxU3QSDbCPJHR6dBINsIL0NJUS5OQVNEQVFHUzpFUkFTLklRX1RPVEFMX1JFVi4xMDAwMC4yMDIyLTEyLTMwAQAAAH8ufiMDAAAAAACmGxU3QSDbCN/5RqdBINsIMkNJUS5OQVNEQVFHUzpFUkFTLklRX1RPVEFMX0FTU0VUUy4xMDAwMC4y</t>
  </si>
  <si>
    <t>MDIyLTEyLTMwAQAAAH8ufiMCAAAABzUwMS40MTUBCAAAAAUAAAABMQEAAAALLTIxMDcwNzc4NDkDAAAAAzE2MAIAAAAEMTAwNwQAAAABMAcAAAAKMTIvMzAvMjAyMggAAAAKMTIvMzEvMjAyMQkAAAABMKYbFTdBINsI1NJGp0Eg2wgoQ0lRLk5BU0RBUUdTOkVSQVMuSVFfUkUuMTAwMDAuMjAyMi0xMi0zMAEAAAB/Ln4jAgAAAAgtMjM4LjE2NgEIAAAABQAAAAExAQAAAAstMjEwNzA3Nzg0OQMAAAADMTYwAgAAAAQxMjIyBAAAAAEwBwAAAAoxMi8zMC8yMDIyCAAAAAoxMi8zMS8yMDIxCQAAAAEwphsVN0Eg2wjU0kanQSDbCC9DSVEuTkFTREFRR1M6RVJBUy5JUV9ESVZfU0hBUkUuMTAwMDAuMjAyMi0xMi0zMAEAAAB/Ln4jAwAAAAAAphsVN0Eg2wjFhEanQSDbCC9DSVEuTkFTREFRR006U01CQy5JUV9OSV9NQVJHSU4uMTAwMDAuMjAyMi0xMi0zMAEAAABOVAUAAgAAAAc0MS4yMjIxAQgAAAAFAAAAATEBAAAACy0yMDYxNjkyMDIzAwAAAAMxNjACAAAABDQwOTQEAAAAATAHAAAACjEyLzMwLzIwMjIIAAAACjEyLzMxLzIwMjEJAAAAATCmGxU3QSDbCLk2RqdBINsILUNJUS5OQVNEQVFHTTpTTUJDLklRX1NUX0RFQlQuMTAwMDAuMjAyMi0xMi0zMAEAAABOVAUAAwAAAAAAphsVN0Eg2wiyD0anQSDbCC1DSVEuTkFTREFRR006U01CQy5JUV9MVF9ERUJULjEwMDAwLjIwMjItMTItMzABAAAATlQFAAIAAAAGNTEu</t>
  </si>
  <si>
    <t>ODA2AQgAAAAFAAAAATEBAAAACy0yMDYxNjkyMDIzAwAAAAMxNjACAAAABDEwNDkEAAAAATAHAAAACjEyLzMwLzIwMjIIAAAACjEyLzMxLzIwMjEJAAAAATCmGxU3QSDbCLIPRqdBINsIM0NJUS5OQVNEQVFHTTpTTUJDLklRX1JFVFVSTl9FUVVJVFkuMTAwMDAuMjAyMi0xMi0zMAEAAABOVAUAAgAAAAcxNy41MjI1AQgAAAAFAAAAATEBAAAACy0yMDYxNjkyMDIzAwAAAAMxNjACAAAABDQxMjgEAAAAATAHAAAACjEyLzMwLzIwMjIIAAAACjEyLzMxLzIwMjEJAAAAATCmGxU3QSDbCJ7BRadBINsIMUNJUS5OQVNEQVFHUzpTR0hULklRX0VCSVRfTUFSR0lOLjEwMDAwLjIwMjItMTItMzABAAAAa2BoCAIAAAAJLTEwNS4xNTE1AQgAAAAFAAAAATEBAAAACy0yMTA3MDc5MjQ0AwAAAAMxNjACAAAABDQwNTMEAAAAATAHAAAACjEyLzMwLzIwMjIIAAAACjEyLzMxLzIwMjEJAAAAATCmGxU3QSDbCGMlRadBINsIMkNJUS5OQVNEQVFHUzpTR0hULklRX1RPVEFMX0VRVUlUWS4xMDAwMC4yMDIyLTEyLTMwAQAAAGtgaAgCAAAABzIzMi4xMDcBCAAAAAUAAAABMQEAAAALLTIxMDcwNzkyNDQDAAAAAzE2MAIAAAAEMTI3NQQAAAABMAcAAAAKMTIvMzAvMjAyMggAAAAKMTIvMzEvMjAyMQkAAAABMKYbFTdBINsIbUxFp0Eg2wguQ0lRLk5BU0RBUUdTOlNHSFQuSVFfTkVUX0RFQlQuMTAwMDAuMjAyMi0xMi0zMAEAAABrYGgI</t>
  </si>
  <si>
    <t>AgAAAAgtMjI2LjQ4MQEIAAAABQAAAAExAQAAAAstMjEwNzA3OTI0NAMAAAADMTYwAgAAAAQ0MzY0BAAAAAEwBwAAAAoxMi8zMC8yMDIyCAAAAAoxMi8zMS8yMDIxCQAAAAEwphsVN0Eg2wha/kSnQSDbCClDSVEuTkFTREFRR1M6U0tXRC5JUV9NQVJLRVRDQVAuMjAyMi0xMi0zMAEAAABo2Q4HAwAAAAAAk387O0Eg2wiG8mCrQSDbCClDSVEuTkFTREFRR1M6U0tXRC5JUV9NQVJLRVRDQVAuMjAyMS0xMi0zMQEAAABo2Q4HAwAAAAAAk387O0Eg2wiG8mCrQSDbCC5DSVEuTkFTREFRQ006UFJPSy5JUV9DTE9TRVBSSUNFX0FESi4yMDIyLTEyLTMwAQAAAPaQqiMCAAAABDYuODYAk387O0Eg2wgCHl+rQSDbCC5DSVEuTkFTREFRQ006UFJPSy5JUV9DTE9TRVBSSUNFX0FESi4yMDIyLTA5LTMwAQAAAPaQqiMCAAAABDkuMDEAphsVN0Eg2wj3hXqnQSDbCC1DSVEuTkFTREFRR1M6SEJULklRX0NMT1NFUFJJQ0VfQURKLjIwMjItMTItMzABAAAAI227AgIAAAAJMTkuNDIzMzExAJN/OztBINsIp5ddq0Eg2wgtQ0lRLk5BU0RBUUdTOkhCVC5JUV9DTE9TRVBSSUNFX0FESi4yMDE3LTEyLTMxAQAAACNtuwIDAAAAAACmGxU3QSDbCOteeqdBINsILkNJUS5OQVNEQVFHUzpUV09VLklRX0NMT1NFUFJJQ0VfQURKLjIwMjItMTItMzABAAAANNqZAwIAAAAENi4yNwCTfzs7QSDbCExfXKtBINsILkNJUS5OQVNEQVFHUzpUV09V</t>
  </si>
  <si>
    <t>LklRX0NMT1NFUFJJQ0VfQURKLjIwMTItMTItMzEBAAAANNqZAwMAAAAAAKYbFTdBINsI5zd6p0Eg2wgpQ0lRLk5BU0RBUUNNOk1BUkEuSVFfTUFSS0VUQ0FQLjIwMjItMTItMzABAAAA2MxwCQIAAAAKMzk5LjYwMDYyOAEGAAAABQAAAAExAQAAAAstMjA2OTk1NzAxNwMAAAADMTYwAgAAAAYxMDAwNTQEAAAAATAHAAAACjEyLzMwLzIwMjKbpjs7QSDbCFl5WatBINsIKUNJUS5OQVNEQVFDTTpNQVJBLklRX01BUktFVENBUC4yMDE5LTEyLTMxAQAAANjMcAkCAAAACDYuOTIyMDQxAQYAAAAFAAAAATEBAAAACjE5OTEyMzc5NTADAAAAAzE2MAIAAAAGMTAwMDU0BAAAAAEwBwAAAAoxMi8zMS8yMDE5phsVN0Eg2wjEwnmnQSDbCC1DSVEuTkFTREFRQ006UEdZLklRX0NMT1NFUFJJQ0VfQURKLjIwMjItMTItMzABAAAAvoG3KgIAAAAEMS4yNACbpjs7QSDbCEFbVatBINsILUNJUS5OQVNEQVFDTTpQR1kuSVFfQ0xPU0VQUklDRV9BREouMjAyMS0xMi0zMQEAAAC+gbcqAgAAAAQ5LjkzADf18DlBINsIlisfqkEg2wgpQ0lRLk5BU0RBUUdNOlNJQk4uSVFfTUFSS0VUQ0FQLjIwMjItMTItMzABAAAAvYCrBgIAAAAKNDY5LjE1MDI5MgEGAAAABQAAAAExAQAAAAstMjA3MTIyNjE1MgMAAAADMTYwAgAAAAYxMDAwNTQEAAAAATAHAAAACjEyLzMwLzIwMjKbpjs7QSDbCA+YVKtBINsIKUNJUS5OQVNEQVFHTTpTSUJOLklR</t>
  </si>
  <si>
    <t>X01BUktFVENBUC4yMDIyLTA5LTMwAQAAAL2AqwYCAAAACjU5OC45NjU5ODEBBgAAAAUAAAABMQEAAAALLTIwODU0MjI4MjQDAAAAAzE2MAIAAAAGMTAwMDU0BAAAAAEwBwAAAAk5LzMwLzIwMjKmGxU3QSDbCJkmeadBINsILkNJUS5OQVNEQVFHUzpWUkVYLklRX0NMT1NFUFJJQ0VfQURKLjIwMjItMTItMzABAAAA/s+jFgIAAAAEMjAuMwCtzTs7QSDbCLY4U6tBINsILkNJUS5OQVNEQVFHUzpWUkVYLklRX0NMT1NFUFJJQ0VfQURKLjIwMTctMTItMzEBAAAA/s+jFgIAAAAFNDAuMTcAphsVN0Eg2wiM2HinQSDbCC1DSVEuTkFTREFRR1M6QURWLklRX0NMT1NFUFJJQ0VfQURKLjIwMjItMTItMzABAAAAdc5cEgIAAAAEMi4wOACtzTs7QSDbCGknUqtBINsILUNJUS5OQVNEQVFHUzpBRFYuSVFfQ0xPU0VQUklDRV9BREouMjAxOS0xMi0zMQEAAAB1zlwSAgAAAAQxMC40AKYbFTdBINsIjNh4p0Eg2wguQ0lRLk5BU0RBUUdNOkFOSVAuSVFfQ0xPU0VQUklDRV9BREouMjAyMi0xMi0zMAEAAAD4UxcAAgAAAAU0MC4yMwCtzTs7QSDbCPh5UKtBINsILkNJUS5OQVNEQVFHTTpBTklQLklRX0NMT1NFUFJJQ0VfQURKLjIwMjEtMTItMzEBAAAA+FMXAAIAAAAFNDYuMDgArc07O0Eg2wj4eVCrQSDbCChDSVEuTkFTREFRQ006QkZDLklRX01BUktFVENBUC4yMDIyLTEyLTMwAQAAANNtOAACAAAACjgzOC4wNzA5NDUBBgAA</t>
  </si>
  <si>
    <t>AAUAAAABMQEAAAALLTIxMDgwMDIxMjYDAAAAAzE2MAIAAAAGMTAwMDU0BAAAAAEwBwAAAAoxMi8zMC8yMDIyrc07O0Eg2wi8j0+rQSDbCChDSVEuTkFTREFRQ006QkZDLklRX01BUktFVENBUC4yMDIxLTEyLTMxAQAAANNtOAACAAAACjU1MS4xMDc0MDIBBgAAAAUAAAABMQEAAAAKMjA4NDIyMjc5MAMAAAADMTYwAgAAAAYxMDAwNTQEAAAAATAHAAAACjEyLzMxLzIwMjE+HPE5QSDbCBeHGapBINsIKUNJUS5OQVNEQVFHTTpCSUdDLklRX01BUktFVENBUC4yMDIyLTEyLTMwAQAAABcKWCgCAAAACTY0NC4xNzI5NgEGAAAABQAAAAExAQAAAAstMjA3MTg1MjgzMwMAAAADMTYwAgAAAAYxMDAwNTQEAAAAATAHAAAACjEyLzMwLzIwMjJPbjo7QSDbCONbTKtBINsIKUNJUS5OQVNEQVFHTTpCSUdDLklRX01BUktFVENBUC4yMDEyLTEyLTMxAQAAABcKWCgDAAAAAACmGxU3QSDbCMoUeKdBINsIKUNJUS5OQVNEQVFHUzpIQUZDLklRX01BUktFVENBUC4yMDIyLTEyLTMwAQAAAEsJDQACAAAACjc1MC43NjcxOTMBBgAAAAUAAAABMQEAAAALLTIxMTAyNTUzOTYDAAAAAzE2MAIAAAAGMTAwMDU0BAAAAAEwBwAAAAoxMi8zMC8yMDIyT246O0Eg2wiK/EqrQSDbCClDSVEuTkFTREFRR1M6SEFGQy5JUV9NQVJLRVRDQVAuMjAyMS0xMi0zMQEAAABLCQ0AAgAAAAo3MTQuMjg4MTg1AQYAAAAFAAAAATEBAAAACjIwODI2OTU1</t>
  </si>
  <si>
    <t>ODgDAAAAAzE2MAIAAAAGMTAwMDU0BAAAAAEwBwAAAAoxMi8zMS8yMDIxT246O0Eg2wiK/EqrQSDbCC5DSVEuTkFTREFRQ006UlBBWS5JUV9DTE9TRVBSSUNFX0FESi4yMDIyLTEyLTMwAQAAAAHJtyMCAAAABDguMDUAT246O0Eg2wgLKEmrQSDbCC5DSVEuTkFTREFRQ006UlBBWS5JUV9DTE9TRVBSSUNFX0FESi4yMDIyLTA5LTMwAQAAAAHJtyMCAAAABDcuMDYAphsVN0Eg2wiyn3enQSDbCC5DSVEuTkFTREFRR1M6VFJTVC5JUV9DTE9TRVBSSUNFX0FESi4yMDIyLTEyLTMwAQAAAAa5BAACAAAACTM3LjIyNjMyNABYlTo7QSDbCK/IR6tBINsILkNJUS5OQVNEQVFHUzpUUlNULklRX0NMT1NFUFJJQ0VfQURKLjIwMTctMTItMzEBAAAABrkEAAIAAAAIMzcuNjkxOTQAphsVN0Eg2wikeHenQSDbCC5DSVEuTkFTREFRR1M6U0FOQS5JUV9DTE9TRVBSSUNFX0FESi4yMDIyLTEyLTMwAQAAADFImiMCAAAABDMuOTUAWJU6O0Eg2wjcj0arQSDbCC5DSVEuTkFTREFRR1M6U0FOQS5JUV9DTE9TRVBSSUNFX0FESi4yMDEyLTEyLTMxAQAAADFImiMDAAAAAACmGxU3QSDbCI8qd6dBINsIKUNJUS5OQVNEQVFHTTpBTUFMLklRX01BUktFVENBUC4yMDIyLTEyLTMwAQAAACZQSwACAAAACjcwNi42ODk4NjEBBgAAAAUAAAABMQEAAAALLTIwNzE4NTkwNTQDAAAAAzE2MAIAAAAGMTAwMDU0BAAAAAEwBwAAAAoxMi8zMC8yMDIy</t>
  </si>
  <si>
    <t>WJU6O0Eg2wgXqkOrQSDbCClDSVEuTkFTREFRR006QU1BTC5JUV9NQVJLRVRDQVAuMjAxOS0xMi0zMQEAAAAmUEsAAgAAAAo2MTIuOTY4NjE3AQYAAAAFAAAAATEBAAAACjE5NTE3MjU2OTEDAAAAAzE2MAIAAAAGMTAwMDU0BAAAAAEwBwAAAAoxMi8zMS8yMDE5phsVN0Eg2whEBHenQSDbCC5DSVEuTkFTREFRR1M6U0NXWC5JUV9DTE9TRVBSSUNFX0FESi4yMDIyLTEyLTMwAQAAANfUbxICAAAABDYuMzkAX7w6O0Eg2wiEjD+rQSDbCC5DSVEuTkFTREFRR1M6U0NXWC5JUV9DTE9TRVBSSUNFX0FESi4yMDIxLTEyLTMxAQAAANfUbxICAAAABTE1Ljk3AEhD8TlBINsISjUJqkEg2wgpQ0lRLk5BU0RBUUdTOkFNUksuSVFfTUFSS0VUQ0FQLjIwMjItMTItMzABAAAAko5FAAIAAAAKODE0LjUzNDQ2MwEGAAAABQAAAAExAQAAAAstMjA3MTAxNDA5OAMAAAADMTYwAgAAAAYxMDAwNTQEAAAAATAHAAAACjEyLzMwLzIwMjJfvDo7QSDbCF7JPqtBINsIKUNJUS5OQVNEQVFHUzpBTVJLLklRX01BUktFVENBUC4yMDIyLTA5LTMwAQAAAJKORQACAAAACjY2My44NDk2NDQBBgAAAAUAAAABMQEAAAALLTIwNzkyNTY4ODADAAAAAzE2MAIAAAAGMTAwMDU0BAAAAAEwBwAAAAk5LzMwLzIwMjKmGxU3QSDbCAQadqdBINsILkNJUS5OQVNEQVFHTTpQVFNJLklRX0NMT1NFUFJJQ0VfQURKLjIwMjItMTItMzABAAAAQX4EAAIAAAAE</t>
  </si>
  <si>
    <t>MjUuOQBfvDo7QSDbCHBpPatBINsILkNJUS5OQVNEQVFHTTpQVFNJLklRX0NMT1NFUFJJQ0VfQURKLjIwMTctMTItMzEBAAAAQX4EAAIAAAAGOC42MDc1AKYbFTdBINsIBBp2p0Eg2wguQ0lRLk5BU0RBUUdTOkNBU1MuSVFfQ0xPU0VQUklDRV9BREouMjAyMi0xMi0zMAEAAABwowUAAgAAAAk0NS41NDY3NTcAX7w6O0Eg2wgiMTyrQSDbCC5DSVEuTkFTREFRR1M6Q0FTUy5JUV9DTE9TRVBSSUNFX0FESi4yMDE5LTEyLTMxAQAAAHCjBQACAAAACTUyLjk5NDA4MQCmGxU3QSDbCMDLdadBINsILkNJUS5OQVNEQVFHTTpLUlVTLklRX0NMT1NFUFJJQ0VfQURKLjIwMjItMTItMzABAAAA/0tfJQIAAAAFNDcuNjgAaOM6O0Eg2wi3qjqrQSDbCC5DSVEuTkFTREFRR006S1JVUy5JUV9DTE9TRVBSSUNFX0FESi4yMDIxLTEyLTMxAQAAAP9LXyUCAAAABTgwLjg0AGjjOjtBINsIt6o6q0Eg2wgpQ0lRLk5BU0RBUUdTOkFOQUIuSVFfTUFSS0VUQ0FQLjIwMjItMTItMzABAAAAIUyyAQIAAAAKODgxLjA5NjI3NgEGAAAABQAAAAExAQAAAAstMjA3MDExMjcwNQMAAAADMTYwAgAAAAYxMDAwNTQEAAAAATAHAAAACjEyLzMwLzIwMjJo4zo7QSDbCHnAOatBINsIKUNJUS5OQVNEQVFHUzpBTkFCLklRX01BUktFVENBUC4yMDIxLTEyLTMxAQAAACFMsgECAAAACjk2MC42NTQyMjkBBgAAAAUAAAABMQEAAAALLTIxMjM3OTc4OTMD</t>
  </si>
  <si>
    <t>AAAAAzE2MAIAAAAGMTAwMDU0BAAAAAEwBwAAAAoxMi8zMS8yMDIxt2zqOUEg2whzagOqQSDbCClDSVEuTkFTREFRQ006Q0ZJVi5JUV9NQVJLRVRDQVAuMjAyMi0xMi0zMAEAAAAMlikpAgAAAAY2NDguOTcBBgAAAAUAAAABMQEAAAALLTIwNjk3NjAyNTADAAAAAzE2MAIAAAAGMTAwMDU0BAAAAAEwBwAAAAoxMi8zMC8yMDIyaOM6O0Eg2wihjDarQSDbCClDSVEuTkFTREFRQ006Q0ZJVi5JUV9NQVJLRVRDQVAuMjAxMi0xMi0zMQEAAAAMlikpAwAAAAAAphsVN0Eg2wiaL3WnQSDbCClDSVEuTkFTREFRR1M6Q1NXQy5JUV9NQVJLRVRDQVAuMjAyMi0xMi0zMAEAAAAVTAAAAgAAAAo1NTMuMDE2MDM1AQYAAAAFAAAAATEBAAAACy0yMDcyNDAxMDAzAwAAAAMxNjACAAAABjEwMDA1NAQAAAABMAcAAAAKMTIvMzAvMjAyMnMKOztBINsIRS01q0Eg2wgpQ0lRLk5BU0RBUUdTOkNTV0MuSVFfTUFSS0VUQ0FQLjIwMjEtMTItMzEBAAAAFUwAAAIAAAAKNTkwLjA2MTQ2NgEGAAAABQAAAAExAQAAAAstMjEyNDE0NzA3NwMAAAADMTYwAgAAAAYxMDAwNTQEAAAAATAHAAAACjEyLzMxLzIwMjFzCjs7QSDbCEUtNatBINsILUNJUS5OQVNEQVFHUzpQR0MuSVFfQ0xPU0VQUklDRV9BREouMjAyMi0xMi0zMAEAAADngQQAAgAAAAkzNy4xNzIxMjIAcwo7O0Eg2whMMjOrQSDbCC1DSVEuTkFTREFRR1M6UEdDLklRX0NMT1NFUFJJ</t>
  </si>
  <si>
    <t>Q0VfQURKLjIwMjItMDktMzABAAAA54EEAAIAAAAJMzMuNTY0NDYzAGZDFTdBINsIdLp0p0Eg2wguQ0lRLk5BU0RBUUdNOlBBSEMuSVFfQ0xPU0VQUklDRV9BREouMjAyMi0xMi0zMAEAAAA7EggAAgAAAAkxMy4zMDg2MDEAcwo7O0Eg2wjn0jGrQSDbCC5DSVEuTkFTREFRR006UEFIQy5JUV9DTE9TRVBSSUNFX0FESi4yMDE3LTEyLTMxAQAAADsSCAACAAAACTMwLjA1NDYwMgBmQxU3QSDbCHS6dKdBINsILkNJUS5OQVNEQVFHTTpUQlBILklRX0NMT1NFUFJJQ0VfQURKLjIwMjItMTItMzABAAAAElxdDgIAAAAFMTEuMjIAcwo7O0Eg2wiLczCrQSDbCC5DSVEuTkFTREFRR006VEJQSC5JUV9DTE9TRVBSSUNFX0FESi4yMDEyLTEyLTMxAQAAABJcXQ4DAAAAAABmQxU3QSDbCGFsdKdBINsIJ0NJUS5OQVNEQVFHTTpFSC5JUV9NQVJLRVRDQVAuMjAyMi0xMi0zMAEAAABFnEomAgAAAAo0ODguNDYwMjQxAQYAAAAFAAAAATEBAAAACy0yMDY2MjMzMTI2AwAAAAMxNjACAAAABjEwMDA1NAQAAAABMAcAAAAKMTIvMzAvMjAyMn0xOztBINsI/o0tq0Eg2wgnQ0lRLk5BU0RBUUdNOkVILklRX01BUktFVENBUC4yMDE5LTEyLTMxAQAAAEWcSiYCAAAACjU3MC4xNjI0MjQBBgAAAAUAAAABMQEAAAAKMTk5NTY1MDcyMQMAAAADMTYwAgAAAAYxMDAwNTQEAAAAATAHAAAACjEyLzMxLzIwMTlmQxU3QSDbCEcedKdBINsILUNJ</t>
  </si>
  <si>
    <t>US5OQVNEQVFDTTpMQ0EuSVFfQ0xPU0VQUklDRV9BREouMjAyMi0xMi0zMAEAAACMIvwpAgAAAAUxMC4wMgB9MTs7QSDbCLFvKatBINsILUNJUS5OQVNEQVFDTTpMQ0EuSVFfQ0xPU0VQUklDRV9BREouMjAyMS0xMi0zMQEAAACMIvwpAgAAAAQ5LjczALeT6jlBINsIgT/zqUEg2wgpQ0lRLk5BU0RBUUdTOkJCU0kuSVFfTUFSS0VUQ0FQLjIwMjItMTItMzABAAAAxAEFAAIAAAAKNjQ5LjQwMjExNAEGAAAABQAAAAExAQAAAAstMjA3MjE5NDQ4NAMAAAADMTYwAgAAAAYxMDAwNTQEAAAAATAHAAAACjEyLzMwLzIwMjJ9MTs7QSDbCInTKKtBINsIKUNJUS5OQVNEQVFHUzpCQlNJLklRX01BUktFVENBUC4yMDIyLTA5LTMwAQAAAMQBBQACAAAACjU1Mi45MTcxOTYBBgAAAAUAAAABMQEAAAALLTIwODYyOTgyNjQDAAAAAzE2MAIAAAAGMTAwMDU0BAAAAAEwBwAAAAk5LzMwLzIwMjJmQxU3QSDbCCupc6dBINsILkNJUS5OQVNEQVFHTTpWSVRMLklRX0NMT1NFUFJJQ0VfQURKLjIwMjItMTItMzABAAAAkezPDQIAAAAFMTQuOTIAh1g7O0Eg2whgdCerQSDbCC5DSVEuTkFTREFRR006VklUTC5JUV9DTE9TRVBSSUNFX0FESi4yMDE3LTEyLTMxAQAAAJHszw0DAAAAAABmQxU3QSDbCI5ac6dBINsILkNJUS5OQVNEQVFHUzpZT1JXLklRX0NMT1NFUFJJQ0VfQURKLjIwMjItMTItMzABAAAA6s8EAAIAAAAJNDQuNzc3NjE1</t>
  </si>
  <si>
    <t>AIdYOztBINsIDTwmq0Eg2wguQ0lRLk5BU0RBUUdTOllPUlcuSVFfQ0xPU0VQUklDRV9BREouMjAxOS0xMi0zMQEAAADqzwQAAgAAAAk0My42MTU1MzYAZkMVN0Eg2wiOWnOnQSDbCC5DSVEuTkFTREFRQ006T1JHTi5JUV9DTE9TRVBSSUNFX0FESi4yMDIyLTEyLTMwAQAAABWhAAYCAAAABDQuNjEAh1g7O0Eg2wiZjiSrQSDbCC5DSVEuTkFTREFRQ006T1JHTi5JUV9DTE9TRVBSSUNFX0FESi4yMDIxLTEyLTMxAQAAABWhAAYCAAAABDYuNDUAh1g7O0Eg2wiktSSrQSDbCCdDSVEuTkFTREFRR1M6S0UuSVFfTUFSS0VUQ0FQLjIwMjItMTItMzABAAAACIwXAAIAAAAKNTU4LjIwNjM3NwEGAAAABQAAAAExAQAAAAstMjA3MTIyNjQwNwMAAAADMTYwAgAAAAYxMDAwNTQEAAAAATAHAAAACjEyLzMwLzIwMjKHWDs7QSDbCGXLI6tBINsIJ0NJUS5OQVNEQVFHUzpLRS5JUV9NQVJLRVRDQVAuMjAyMS0xMi0zMQEAAAAIjBcAAgAAAAo1NDYuMTk1ODIzAQYAAAAFAAAAATEBAAAACy0yMTIzNTMyNDgzAwAAAAMxNjACAAAABjEwMDA1NAQAAAABMAcAAAAKMTIvMzEvMjAyMb266jlBINsIs5vtqUEg2wgpQ0lRLk5BU0RBUUdNOk1DRlQuSVFfTUFSS0VUQ0FQLjIwMjItMTItMzABAAAAPpzCDAIAAAAKNDYwLjU5OTE4MQEGAAAABQAAAAExAQAAAAstMjA3MDk0Mzk1OAMAAAADMTYwAgAAAAYxMDAwNTQEAAAAATAHAAAACjEy</t>
  </si>
  <si>
    <t>LzMwLzIwMjKHWDs7QSDbCFNwIKtBINsIKUNJUS5OQVNEQVFHTTpNQ0ZULklRX01BUktFVENBUC4yMDEyLTEyLTMxAQAAAD6cwgwDAAAAAABmQxU3QSDbCFqXcqdBINsIKUNJUS5OQVNEQVFHUzpDVVRSLklRX01BUktFVENBUC4yMDIyLTEyLTMwAQAAAIGEAQACAAAACjg2Ny4zOTY0MzcBBgAAAAUAAAABMQEAAAALLTIwNzA4NDcxOTgDAAAAAzE2MAIAAAAGMTAwMDU0BAAAAAEwBwAAAAoxMi8zMC8yMDIyk387O0Eg2wj3EB+rQSDbCClDSVEuTkFTREFRR1M6Q1VUUi5JUV9NQVJLRVRDQVAuMjAyMS0xMi0zMQEAAACBhAEAAgAAAAo3NDEuOTcxMjE2AQYAAAAFAAAAATEBAAAACy0yMTIzNTQwNjkxAwAAAAMxNjACAAAABjEwMDA1NAQAAAABMAcAAAAKMTIvMzEvMjAyMZN/OztBINsI9xAfq0Eg2wguQ0lRLk5BU0RBUUdNOkZNQkguSVFfQ0xPU0VQUklDRV9BREouMjAyMi0xMi0zMAEAAAAUdS8AAgAAAAkzMS44NDkyMDkAk387O0Eg2wh7PB2rQSDbCC5DSVEuTkFTREFRR006Rk1CSC5JUV9DTE9TRVBSSUNFX0FESi4yMDIyLTA5LTMwAQAAABR1LwACAAAACDMxLjUyMzg5AGZDFTdBINsIPCJyp0Eg2wguQ0lRLk5BU0RBUUNNOkdSUlIuSVFfQ0xPU0VQUklDRV9BREouMjAyMi0xMi0zMAEAAAADpewEAgAAAAQ4LjExAJN/OztBINsIFLYbq0Eg2wguQ0lRLk5BU0RBUUNNOkdSUlIuSVFfQ0xPU0VQUklDRV9BREou</t>
  </si>
  <si>
    <t>MjAxNy0xMi0zMQEAAAADpewEAwAAAAAAZkMVN0Eg2wgx+3GnQSDbCC5DSVEuTkFTREFRR006QVZURS5JUV9DTE9TRVBSSUNFX0FESi4yMDIyLTEyLTMwAQAAAFqhwyYCAAAABDI5LjMAk387O0Eg2wj0fRqrQSDbCC5DSVEuTkFTREFRR006QVZURS5JUV9DTE9TRVBSSUNFX0FESi4yMDEyLTEyLTMxAQAAAFqhwyYDAAAAAABmQxU3QSDbCCfUcadBINsIKUNJUS5OQVNEQVFDTTpHTkxYLklRX01BUktFVENBUC4yMDIyLTEyLTMwAQAAAB96qgADAAAAAAAx+Tk7QSDbCC2YF6tBINsIKUNJUS5OQVNEQVFDTTpHTkxYLklRX01BUktFVENBUC4yMDE5LTEyLTMxAQAAAB96qgADAAAAAABmQxU3QSDbCBOGcadBINsILUNJUS5OQVNEQVFHUzpDQUMuSVFfQ0xPU0VQUklDRV9BREouMjAyMi0xMi0zMAEAAAAblgUAAgAAAAk0MS4yNzUyNzIAMfk5O0Eg2whvoBOrQSDbCC1DSVEuTkFTREFRR1M6Q0FDLklRX0NMT1NFUFJJQ0VfQURKLjIwMjEtMTItMzEBAAAAG5YFAAIAAAAJNDYuMDI4NTU2AMbh6jlBINsIRnHdqUEg2wgpQ0lRLk5BU0RBUUNNOk5FU1IuSVFfTUFSS0VUQ0FQLjIwMjItMTItMzABAAAAlzAYGQIAAAAKNjM0LjA0Njk3MQEGAAAABQAAAAExAQAAAAstMjEyMzU5MTMxMwMAAAADMTYwAgAAAAYxMDAwNTQEAAAAATAHAAAACjEyLzMwLzIwMjIx+Tk7QSDbCDzdEqtBINsIKUNJUS5OQVNEQVFDTTpORVNSLklR</t>
  </si>
  <si>
    <t>X01BUktFVENBUC4yMDIyLTA5LTMwAQAAAJcwGBkCAAAACjU0Mi42ODU3MzYBBgAAAAUAAAABMQEAAAALLTIxMjM1OTEzMTMDAAAAAzE2MAIAAAAGMTAwMDU0BAAAAAEwBwAAAAk5LzMwLzIwMjJmQxU3QSDbCG/qcKdBINsILUNJUS5OQVNEQVFHUzpDQ0IuSVFfQ0xPU0VQUklDRV9BREouMjAyMi0xMi0zMAEAAACRlcICAgAAAAU0Ny41MgA2IDo7QSDbCO2kEatBINsILUNJUS5OQVNEQVFHUzpDQ0IuSVFfQ0xPU0VQUklDRV9BREouMjAxNy0xMi0zMQEAAACRlcICAwAAAAAAZkMVN0Eg2whmw3CnQSDbCC5DSVEuTkFTREFRR1M6VFJWRy5JUV9DTE9TRVBSSUNFX0FESi4yMDIyLTEyLTMwAQAAAI2fRwICAAAABDEuMzUANiA6O0Eg2whXbRCrQSDbCC5DSVEuTkFTREFRR1M6VFJWRy5JUV9DTE9TRVBSSUNFX0FESi4yMDE5LTEyLTMxAQAAAI2fRwICAAAABDIuNjIAZkMVN0Eg2whdnHCnQSDbCC5DSVEuTkFTREFRR006Q1NUTC5JUV9DTE9TRVBSSUNFX0FESi4yMDIyLTEyLTMwAQAAAKYKmAMCAAAABTIzLjU0ADYgOjtBINsI2r8Oq0Eg2wguQ0lRLk5BU0RBUUdNOkNTVEwuSVFfQ0xPU0VQUklDRV9BREouMjAyMS0xMi0zMQEAAACmCpgDAgAAAAU0Mi44NwA2IDo7QSDbCOTmDqtBINsIKUNJUS5OQVNEQVFHUzpGRE1ULklRX01BUktFVENBUC4yMDIyLTEyLTMwAQAAACXQQxACAAAACjcxOS40MzQ3MTUBBgAAAAUA</t>
  </si>
  <si>
    <t>AAABMQEAAAALLTIwNzE0MTg4MTEDAAAAAzE2MAIAAAAGMTAwMDU0BAAAAAEwBwAAAAoxMi8zMC8yMDIyNiA6O0Eg2wir/A2rQSDbCClDSVEuTkFTREFRR1M6RkRNVC5JUV9NQVJLRVRDQVAuMjAyMS0xMi0zMQEAAAAl0EMQAgAAAAo3MDUuMTI1NTc5AQYAAAAFAAAAATEBAAAACy0yMTIyNjM1MjExAwAAAAMxNjACAAAABjEwMDA1NAQAAAABMAcAAAAKMTIvMzEvMjAyMcbh6jlBINsIvqXXqUEg2wguQ0lRLk5BU0RBUUdNOlpJTkcuSVFfQ0xPU0VQUklDRV9BREouMjAyMS0xMi0zMQEAAADXXyIqAwAAAAAAAAlpOEEg2wiEAn2oQSDbCClDSVEuTkFTREFRR1M6TVJTTi5JUV9NQVJLRVRDQVAuMjAyMi0xMi0zMAEAAADmxRgAAgAAAAo1ODQuNjc0ODAyAQYAAAAFAAAAATEBAAAACy0yMDcxMzQyNDUxAwAAAAMxNjACAAAABjEwMDA1NAQAAAABMAcAAAAKMTIvMzAvMjAyMtEI6zlBINsI1SPUqUEg2wgpQ0lRLk5BU0RBUUdTOk1SU04uSVFfTUFSS0VUQ0FQLjIwMTctMTItMzEBAAAA5sUYAAIAAAAKMzczLjgzODQyOAEGAAAABQAAAAExAQAAAAoxODY1NjU3Nzc5AwAAAAMxNjACAAAABjEwMDA1NAQAAAABMAcAAAAKMTIvMzEvMjAxN2ZDFTdBINsIKdlvp0Eg2wguQ0lRLk5BU0RBUUdNOlRQSUMuSVFfQ0xPU0VQUklDRV9BREouMjAyMi0xMi0zMAEAAADak0IAAgAAAAUxMC4xNADRCOs5QSDbCL7V06lBINsILkNJ</t>
  </si>
  <si>
    <t>US5OQVNEQVFHTTpUUElDLklRX0NMT1NFUFJJQ0VfQURKLjIwMTktMTItMzEBAAAA2pNCAAIAAAAFMTguNTEAZkMVN0Eg2wgcsm+nQSDbCBhDSVEuTkFTREFRR1M6U0VBVC5JUV9URVYBAAAA90E2AwIAAAALMTQ2My42MzQ4NzIBBgAAAAUAAAABMQEAAAALLTIwNTgxMDMyMjkDAAAAAzE2MAIAAAAGMTAwMDYwBAAAAAEwBwAAAAgzLzgvMjAyM2ZDFTdBINsIFotvp0Eg2wguQ0lRLk5BU0RBUUNNOlRJUFQuSVFfQ0xPU0VQUklDRV9BREouMjAyMi0xMi0zMAEAAADgJ/4BAgAAAAUxMy44NAC7Mxs5QSDbCAM6E6lBINsILkNJUS5OQVNEQVFDTTpUSVBULklRX0NMT1NFUFJJQ0VfQURKLjIwMjEtMTItMzEBAAAA4Cf+AQIAAAAJMTMuNjUwNTEyAAAJaThBINsI2Wp6qEEg2wgpQ0lRLk5BU0RBUUdTOk1TQkkuSVFfTUFSS0VUQ0FQLjIwMjItMTItMzABAAAAraoLAAIAAAAKNTg5LjYxODg5MQEGAAAABQAAAAExAQAAAAstMjExMDg0MTIxMgMAAAADMTYwAgAAAAYxMDAwNTQEAAAAATAHAAAACjEyLzMwLzIwMjK7Mxs5QSDbCNB2EqlBINsIKUNJUS5OQVNEQVFHUzpNU0JJLklRX01BUktFVENBUC4yMDE5LTEyLTMxAQAAAK2qCwACAAAACjcwMi44NjMwODEAZkMVN0Eg2wj5FW+nQSDbCC5DSVEuTkFTREFRR006Q01CTS5JUV9DTE9TRVBSSUNFX0FESi4yMDIxLTEyLTMxAQAAAKGkmyQCAAAABTI1LjYzAAAJaThBINsI</t>
  </si>
  <si>
    <t>cOR4qEEg2wguQ0lRLk5BU0RBUUNNOklOVlouSVFfQ0xPU0VQUklDRV9BREouMjAyMi0xMi0zMAEAAAAPLZwWAgAAAAQzLjkzALszGzlBINsIi2URqUEg2wguQ0lRLk5BU0RBUUNNOklOVlouSVFfQ0xPU0VQUklDRV9BREouMjAxOS0xMi0zMQEAAAAPLZwWAwAAAAAAZkMVN0Eg2wjboG6nQSDbCClDSVEuTkFTREFRR1M6RlJQSC5JUV9NQVJLRVRDQVAuMjAyMS0xMi0zMQEAAADHHwQAAgAAAAo1NDMuOTU3NDE4AQYAAAAFAAAAATEBAAAACy0yMTIyNjcyMzAzAwAAAAMxNjACAAAABjEwMDA1NAQAAAABMAcAAAAKMTIvMzEvMjAyMRAwaThBINsIEYV3qEEg2wguQ0lRLk5BU0RBUUdNOkhST1cuSVFfQ0xPU0VQUklDRV9BREouMjAyMi0xMi0zMAEAAACMmE8BAgAAAAUxNC43NgC7Mxs5QSDbCBwcD6lBINsILkNJUS5OQVNEQVFHTTpIUk9XLklRX0NMT1NFUFJJQ0VfQURKLjIwMTctMTItMzEBAAAAjJhPAQIAAAADMS43AGZDFTdBINsItCtup0Eg2wgpQ0lRLk5BU0RBUUdTOlRJR1IuSVFfTUFSS0VUQ0FQLjIwMjItMDktMzABAAAA9M04IwIAAAAJNTA2LjQzNzMxAQYAAAAFAAAAATEBAAAACy0yMDk5NDQ5MjQyAwAAAAMxNjACAAAABjEwMDA1NAQAAAABMAcAAAAJOS8zMC8yMDIyZkMVN0Eg2wiwBG6nQSDbCClDSVEuTkFTREFRR1M6SExWWC5JUV9NQVJLRVRDQVAuMjAyMi0xMi0zMAEAAADozS5kAgAAAAo1OTYu</t>
  </si>
  <si>
    <t>MzE5Mjg1AQYAAAAFAAAAATEBAAAACy0yMDcwNTM0NzEzAwAAAAMxNjACAAAABjEwMDA1NAQAAAABMAcAAAAKMTIvMzAvMjAyMrszGzlBINsIwbwNqUEg2wgpQ0lRLk5BU0RBUUdTOkhMVlguSVFfTUFSS0VUQ0FQLjIwMTctMTItMzEBAAAA6M0uZAMAAAAAAGZDFTdBINsIlrZtp0Eg2wguQ0lRLk5BU0RBUUNNOkFURVguSVFfQ0xPU0VQUklDRV9BREouMjAyMi0wOS0zMAEAAADP0JgBAgAAAAUzNS43MgBmQxU3QSDbCJa2badBINsILkNJUS5OQVNEQVFHTTpGQVRFLklRX0NMT1NFUFJJQ0VfQURKLjIwMjItMDktMzABAAAAaDFXAgIAAAAFMjIuNDEAb2oVN0Eg2wiGaG2nQSDbCClDSVEuTkFTREFRR006RkFURS5JUV9NQVJLRVRDQVAuMjAyMi0xMi0zMAEAAABoMVcCAgAAAAk5ODAuNDQ5NzcBBgAAAAUAAAABMQEAAAALLTIwNzIxNDU0MzcDAAAAAzE2MAIAAAAGMTAwMDU0BAAAAAEwBwAAAAoxMi8zMC8yMDIyEDBpOEEg2wjyP3OoQSDbCClDSVEuTkFTREFRR006RkFURS5JUV9NQVJLRVRDQVAuMjAxOS0xMi0zMQEAAABoMVcCAgAAAAsxNDc5LjM0OTkwMgEGAAAABQAAAAExAQAAAAoxOTkwNTUyNzcwAwAAAAMxNjACAAAABjEwMDA1NAQAAAABMAcAAAAKMTIvMzEvMjAxOW9qFTdBINsIf0Ftp0Eg2wguQ0lRLk5BU0RBUUdNOkNIUlMuSVFfQ0xPU0VQUklDRV9BREouMjAxOS0xMi0zMQEAAADHelUMAgAAAAYx</t>
  </si>
  <si>
    <t>OC4wMDUAb2oVN0Eg2whj82ynQSDbCClDSVEuTkFTREFRR006Q0hSUy5JUV9NQVJLRVRDQVAuMjAxMi0xMi0zMQEAAADHelUMAwAAAAAAb2oVN0Eg2whj82ynQSDbCC5DSVEuTkFTREFRR1M6UldBWS5JUV9DTE9TRVBSSUNFX0FESi4yMDIxLTEyLTMxAQAAAEECcGQCAAAACTExLjI4MTk1MwAQMGk4QSDbCKwucqhBINsIKUNJUS5OQVNEQVFHUzpSV0FZLklRX01BUktFVENBUC4yMDIyLTA5LTMwAQAAAEECcGQCAAAACjQ3MC40OTc1ODEAb2oVN0Eg2whEfmynQSDbCBpDSVEuTkFTREFRR1M6UVJURS5BLklRX1RFVgEAAABMeAAAAgAAAAs3NjAzLjU5OTk2NQEGAAAABQAAAAExAQAAAAstMjA1ODY5NTM4MgMAAAADMTYwAgAAAAYxMDAwNjAEAAAAATAHAAAACDMvOC8yMDIzb2oVN0Eg2wgzMGynQSDbCCtDSVEuTkFTREFRR1M6UVJURS5BLklRX01BUktFVENBUC4yMDE3LTEyLTMxAQAAAEx4AAADAAAAAABvahU3QSDbCBzia6dBINsILkNJUS5OQVNEQVFHUzpTRklYLklRX0NMT1NFUFJJQ0VfQURKLjIwMjItMDktMzABAAAANtGACAIAAAAEMy45NQBvahU3QSDbCPxsa6dBINsILkNJUS5OQVNEQVFHUzpTRklYLklRX0NMT1NFUFJJQ0VfQURKLjIwMTItMTItMzEBAAAANtGACAMAAAAAAG9qFTdBINsI9EVrp0Eg2wgpQ0lRLk5BU0RBUUdTOlNGSVguSVFfTUFSS0VUQ0FQLjIwMTktMTItMzEBAAAANtGACAIAAAAK</t>
  </si>
  <si>
    <t>MjYxMC4zMDY2NgEGAAAABQAAAAExAQAAAAoxOTk2NDEzODY1AwAAAAMxNjACAAAABjEwMDA1NAQAAAABMAcAAAAKMTIvMzEvMjAxOW9qFTdBINsI9EVrp0Eg2wguQ0lRLk5BU0RBUUdTOkRYUEUuSVFfQ0xPU0VQUklDRV9BREouMjAxNy0xMi0zMQEAAAB31AUAAgAAAAUyOS41NwBvahU3QSDbCNfQaqdBINsILENJUS5OQVNEQVFHUzpIQS5JUV9DTE9TRVBSSUNFX0FESi4yMDE5LTEyLTMxAQAAACsCAgACAAAACTI5LjE2OTI5OQBvahU3QSDbCJ4NaqdBINsIJ0NJUS5OQVNEQVFHUzpIQS5JUV9NQVJLRVRDQVAuMjAyMi0wOS0zMAEAAAArAgIAAgAAAAo2NzUuNzI0NjExAQYAAAAFAAAAATEBAAAACy0yMDg3ODAzNTkxAwAAAAMxNjACAAAABjEwMDA1NAQAAAABMAcAAAAJOS8zMC8yMDIyb2oVN0Eg2wiV5mmnQSDbCCdDSVEuTkFTREFRR1M6SEEuSVFfTUFSS0VUQ0FQLjIwMTItMTItMzEBAAAAKwICAAIAAAAKMzM3LjYxOTQyOQEGAAAABQAAAAExAQAAAAoxNTcyOTI0MzcxAwAAAAMxNjACAAAABjEwMDA1NAQAAAABMAcAAAAKMTIvMzEvMjAxMm9qFTdBINsIleZpp0Eg2wgXQ0lRLk5BU0RBUUdNOkFMVC5JUV9URVYBAAAA90JKAAIAAAAKMzYwLjc3NTQxNAEGAAAABQAAAAExAQAAAAstMjA1ODU5Njc4NAMAAAADMTYwAgAAAAYxMDAwNjAEAAAAATAHAAAACDMvOC8yMDIzb2oVN0Eg2whrSmmnQSDbCChDSVEu</t>
  </si>
  <si>
    <t>TkFTREFRR006QUxULklRX01BUktFVENBUC4yMDE3LTEyLTMxAQAAAPdCSgACAAAACDMxLjA5Nzk0AQYAAAAFAAAAATEBAAAACjE4NjUwODc2NTkDAAAAAzE2MAIAAAAGMTAwMDU0BAAAAAEwBwAAAAoxMi8zMS8yMDE3b2oVN0Eg2whY/GinQSDbCC5DSVEuTkFTREFRR1M6RkZJQy5JUV9DTE9TRVBSSUNFX0FESi4yMDIyLTA5LTMwAQAAAPNrBQACAAAACTE4LjkyNzM1MgBvahU3QSDbCEOuaKdBINsILkNJUS5OQVNEQVFHUzpGRklDLklRX0NMT1NFUFJJQ0VfQURKLjIwMTItMTItMzEBAAAA82sFAAIAAAAJMTAuNjEwNzI1AG9qFTdBINsIPYdop0Eg2wgpQ0lRLk5BU0RBUUdTOkZGSUMuSVFfTUFSS0VUQ0FQLjIwMTktMTItMzEBAAAA82sFAAIAAAAKNjAxLjIyNjQ0NgBvahU3QSDbCC9gaKdBINsILkNJUS5OQVNEQVFHUzpHT09ELklRX0NMT1NFUFJJQ0VfQURKLjIwMTctMTItMzEBAAAAisNbAAIAAAAJMTQuMTAwODMyAG9qFTdBINsIHhJop0Eg2wguQ0lRLk5BU0RBUUdTOlBPV0wuSVFfQ0xPU0VQUklDRV9BREouMjAxOS0xMi0zMQEAAADvigQAAgAAAAg0My41MDUxMgBvahU3QSDbCOVOZ6dBINsIKUNJUS5OQVNEQVFHUzpQT1dMLklRX01BUktFVENBUC4yMDIyLTA5LTMwAQAAAO+KBAACAAAACjI0OC4zNjQ0MTIBBgAAAAUAAAABMQEAAAALLTIwODY3MDYxOTADAAAAAzE2MAIAAAAGMTAwMDU0BAAAAAEw</t>
  </si>
  <si>
    <t>BwAAAAk5LzMwLzIwMjJvahU3QSDbCOVOZ6dBINsIKUNJUS5OQVNEQVFHUzpQT1dMLklRX01BUktFVENBUC4yMDEyLTEyLTMxAQAAAO+KBAACAAAACTQ5NC44NzE0OAEGAAAABQAAAAExAQAAAAoxNTc5NjkwMzM2AwAAAAMxNjACAAAABjEwMDA1NAQAAAABMAcAAAAKMTIvMzEvMjAxMm9qFTdBINsI3Cdnp0Eg2wgYQ0lRLk5BU0RBUUdTOkNSTVQuSVFfVEVWAQAAAKmiBAACAAAACjExNTAuMjkyNDIBBgAAAAUAAAABMQEAAAALLTIwNjAxMjgxMTcDAAAAAzE2MAIAAAAGMTAwMDYwBAAAAAEwBwAAAAgzLzgvMjAyM29qFTdBINsIwrJmp0Eg2wgpQ0lRLk5BU0RBUUdTOkNSTVQuSVFfTUFSS0VUQ0FQLjIwMTctMTItMzEBAAAAqaIEAAIAAAAKMzE5LjI1MDIyNAEGAAAABQAAAAExAQAAAAoxODY5MzA0OTM1AwAAAAMxNjACAAAABjEwMDA1NAQAAAABMAcAAAAKMTIvMzEvMjAxN3+RFTdBINsIq2Rmp0Eg2wguQ0lRLk5BU0RBUUdTOlRTVlQuSVFfQ0xPU0VQUklDRV9BREouMjAyMi0wOS0zMAEAAAAF78UpAgAAAAUxNC41NQB/kRU3QSDbCI/vZadBINsILkNJUS5OQVNEQVFHUzpUU1ZULklRX0NMT1NFUFJJQ0VfQURKLjIwMTItMTItMzEBAAAABe/FKQMAAAAAAH+RFTdBINsIhMhlp0Eg2wgpQ0lRLk5BU0RBUUdTOlRTVlQuSVFfTUFSS0VUQ0FQLjIwMTktMTItMzEBAAAABe/FKQMAAAAAAH+RFTdBINsIe6Flp0Eg</t>
  </si>
  <si>
    <t>2wguQ0lRLk5BU0RBUUNNOkRHTlUuSVFfQ0xPU0VQUklDRV9BREouMjAxNy0xMi0zMQEAAAB4jBgqAwAAAAAAf5EVN0Eg2whhU2WnQSDbCC5DSVEuTkFTREFRR1M6REhJTC5JUV9DTE9TRVBSSUNFX0FESi4yMDE5LTEyLTMxAQAAABo1BgACAAAACjEwOS43NTQ5MzgAf5EVN0Eg2whekGSnQSDbCClDSVEuTkFTREFRR1M6REhJTC5JUV9NQVJLRVRDQVAuMjAyMi0wOS0zMAEAAAAaNQYAAgAAAAo1MTEuMzEzMDU1AQYAAAAFAAAAATEBAAAACy0yMDg3NzIzOTI3AwAAAAMxNjACAAAABjEwMDA1NAQAAAABMAcAAAAJOS8zMC8yMDIyf5EVN0Eg2whekGSnQSDbCClDSVEuTkFTREFRR1M6REhJTC5JUV9NQVJLRVRDQVAuMjAxMi0xMi0zMQEAAAAaNQYAAgAAAAoyMTQuNTY2MjYzAQYAAAAFAAAAATEBAAAACjE1NzM5NjA4ODIDAAAAAzE2MAIAAAAGMTAwMDU0BAAAAAEwBwAAAAoxMi8zMS8yMDEyf5EVN0Eg2whUaWSnQSDbCBhDSVEuTkFTREFRR1M6U0xEUC5JUV9URVYBAAAALxm5HwIAAAAKMjIwLjg1NjgxNwEGAAAABQAAAAExAQAAAAstMjA1OTAxMDgzMQMAAAADMTYwAgAAAAYxMDAwNjAEAAAAATAHAAAACDMvOC8yMDIzf5EVN0Eg2wgz9GOnQSDbCClDSVEuTkFTREFRR1M6U0xEUC5JUV9NQVJLRVRDQVAuMjAxNy0xMi0zMQEAAAAvGbkfAwAAAAAAf5EVN0Eg2wggpmOnQSDbCC5DSVEuTkFTREFRR1M6RVdUWC5J</t>
  </si>
  <si>
    <t>UV9DTE9TRVBSSUNFX0FESi4yMDIyLTA5LTMwAQAAANI2fyMCAAAABDkuODQAf5EVN0Eg2wgHMWOnQSDbCC5DSVEuTkFTREFRR1M6RVdUWC5JUV9DTE9TRVBSSUNFX0FESi4yMDEyLTEyLTMxAQAAANI2fyMDAAAAAAB/kRU3QSDbCPUJY6dBINsIKUNJUS5OQVNEQVFHUzpFV1RYLklRX01BUktFVENBUC4yMDE5LTEyLTMxAQAAANI2fyMDAAAAAAB/kRU3QSDbCPDiYqdBINsILkNJUS5OQVNEQVFHTTpMR1NULklRX0NMT1NFUFJJQ0VfQURKLjIwMTctMTItMzEBAAAAi57OKgMAAAAAAH+RFTdBINsIsJRip0Eg2wguQ0lRLk5BU0RBUUdNOkRXQUMuSVFfQ0xPU0VQUklDRV9BREouMjAxOS0xMi0zMQEAAAClQqAqAwAAAAAAf5EVN0Eg2wj792GnQSDbCClDSVEuTkFTREFRR006RFdBQy5JUV9NQVJLRVRDQVAuMjAyMi0wOS0zMAEAAAClQqAqAgAAAAo2MjUuNTc5Njc5AQYAAAAFAAAAATEBAAAACy0yMDgyMDgyODA2AwAAAAMxNjACAAAABjEwMDA1NAQAAAABMAcAAAAJOS8zMC8yMDIyf5EVN0Eg2wjv0GGnQSDbCClDSVEuTkFTREFRR006RFdBQy5JUV9NQVJLRVRDQVAuMjAxMi0xMi0zMQEAAAClQqAqAwAAAAAAf5EVN0Eg2wjnqWGnQSDbCBhDSVEuTkFTREFRQ006QU5aVS5JUV9URVYBAAAAUPzxKQIAAAAJNTI4LjcyOTI1AQYAAAAFAAAAATEBAAAACy0yMDY5NTk5ODIwAwAAAAMxNjACAAAABjEwMDA2MAQAAAAB</t>
  </si>
  <si>
    <t>MAcAAAAIMy84LzIwMjN/kRU3QSDbCMc0YadBINsIKUNJUS5OQVNEQVFDTTpBTlpVLklRX01BUktFVENBUC4yMDE3LTEyLTMxAQAAAFD88SkDAAAAAAB/kRU3QSDbCLLmYKdBINsILkNJUS5OQVNEQVFHTTpPQklPLklRX0NMT1NFUFJJQ0VfQURKLjIwMjItMDktMzABAAAAflL+IQIAAAADOS45AH+RFTdBINsIoZhgp0Eg2wguQ0lRLk5BU0RBUUdNOk9CSU8uSVFfQ0xPU0VQUklDRV9BREouMjAxMi0xMi0zMQEAAAB+Uv4hAwAAAAAAf5EVN0Eg2wiYcWCnQSDbCClDSVEuTkFTREFRR006T0JJTy5JUV9NQVJLRVRDQVAuMjAxOS0xMi0zMQEAAAB+Uv4hAwAAAAAAf5EVN0Eg2wiJSmCnQSDbCC5DSVEuTkFTREFRR1M6Q0VDTy5JUV9DTE9TRVBSSUNFX0FESi4yMDE3LTEyLTMxAQAAAILFAwACAAAABDUuMTMAf5EVN0Eg2wjy1V+nQSDbCC5DSVEuTkFTREFRR1M6QUNSUy5JUV9DTE9TRVBSSUNFX0FESi4yMDE5LTEyLTMxAQAAAMtS7QwCAAAABDEuODkAhLgVN0Eg2wjGOV+nQSDbCClDSVEuTkFTREFRR1M6QUNSUy5JUV9NQVJLRVRDQVAuMjAyMi0wOS0zMAEAAADLUu0MAgAAAAsxMDQ5LjQxMzM0NQEGAAAABQAAAAExAQAAAAstMjA4NjY0NTQ1NQMAAAADMTYwAgAAAAYxMDAwNTQEAAAAATAHAAAACTkvMzAvMjAyMoS4FTdBINsIvxJfp0Eg2wgpQ0lRLk5BU0RBUUdTOkFDUlMuSVFfTUFSS0VUQ0FQLjIwMTItMTIt</t>
  </si>
  <si>
    <t>MzEBAAAAy1LtDAMAAAAAAIS4FTdBINsIvxJfp0Eg2wgYQ0lRLk5BU0RBUUdTOkFMTEsuSVFfVEVWAQAAADn+bQ0CAAAACjI5Mi44NDE4MzIBBgAAAAUAAAABMQEAAAALLTIwNTgzMDkyNzIDAAAAAzE2MAIAAAAGMTAwMDYwBAAAAAEwBwAAAAgzLzgvMjAyM4S4FTdBINsIknZep0Eg2wgpQ0lRLk5BU0RBUUdTOkFMTEsuSVFfTUFSS0VUQ0FQLjIwMTctMTItMzEBAAAAOf5tDQMAAAAAAIS4FTdBINsIhChep0Eg2wguQ0lRLk5BU0RBUUNNOlRCQ1AuSVFfQ0xPU0VQUklDRV9BREouMjAyMi0wOS0zMAEAAAAaxswpAgAAAAQ5Ljg1AIS4FTdBINsIadpdp0Eg2wguQ0lRLk5BU0RBUUNNOlRCQ1AuSVFfQ0xPU0VQUklDRV9BREouMjAxMi0xMi0zMQEAAAAaxswpAwAAAAAAhLgVN0Eg2whks12nQSDbCClDSVEuTkFTREFRQ006VEJDUC5JUV9NQVJLRVRDQVAuMjAxOS0xMi0zMQEAAAAaxswpAwAAAAAAhLgVN0Eg2whZjF2nQSDbCC5DSVEuTkFTREFRR1M6VElMRS5JUV9DTE9TRVBSSUNFX0FESi4yMDE3LTEyLTMxAQAAAAK7AgACAAAACDIzLjk1OTA5AIS4FTdBINsIQj5dp0Eg2wguQ0lRLk5BU0RBUUNNOlRDVkEuSVFfQ0xPU0VQUklDRV9BREouMjAxOS0xMi0zMQEAAAAsmTUqAwAAAAAAhLgVN0Eg2wgWolynQSDbCClDSVEuTkFTREFRQ006VENWQS5JUV9NQVJLRVRDQVAuMjAyMi0wOS0zMAEAAAAsmTUqAgAAAAY1</t>
  </si>
  <si>
    <t>MDAuNzgBBgAAAAUAAAABMQEAAAALLTIwODQ4MzE0OTQDAAAAAzE2MAIAAAAGMTAwMDU0BAAAAAEwBwAAAAk5LzMwLzIwMjKEuBU3QSDbCBF7XKdBINsIKUNJUS5OQVNEQVFDTTpUQ1ZBLklRX01BUktFVENBUC4yMDEyLTEyLTMxAQAAACyZNSoDAAAAAACEuBU3QSDbCAJUXKdBINsIGENJUS5OQVNEQVFHUzpXUkxELklRX1RFVgEAAABZjwAAAgAAAAsxMzA4LjU0MTc3MwEGAAAABQAAAAExAQAAAAstMjA2MjM4MjY2MQMAAAADMTYwAgAAAAYxMDAwNjAEAAAAATAHAAAACDMvOC8yMDIzhLgVN0Eg2wjuBVynQSDbCClDSVEuTkFTREFRR1M6V1JMRC5JUV9NQVJLRVRDQVAuMjAxNy0xMi0zMQEAAABZjwAAAgAAAAo3MDYuMjU2MDA4AQYAAAAFAAAAATEBAAAACjE4NjQ3NjQxNDEDAAAAAzE2MAIAAAAGMTAwMDU0BAAAAAEwBwAAAAoxMi8zMS8yMDE3hLgVN0Eg2wjbt1unQSDbCDBDSVEuTkFTREFRR1M6QVJUTi5BLklRX0NMT1NFUFJJQ0VfQURKLjIwMjItMDktMzABAAAAItcDAAIAAAAJNDcuNjM5ODk3AIS4FTdBINsIwEJbp0Eg2wgwQ0lRLk5BU0RBUUdTOkFSVE4uQS5JUV9DTE9TRVBSSUNFX0FESi4yMDEyLTEyLTMxAQAAACLXAwACAAAACTE2LjUyODQyMgCEuBU3QSDbCNj0WqdBINsIK0NJUS5OQVNEQVFHUzpBUlROLkEuSVFfTUFSS0VUQ0FQLjIwMTktMTItMzEBAAAAItcDAAIAAAAKMzQ1LjI3Nzc2NgEG</t>
  </si>
  <si>
    <t>AAAABQAAAAExAQAAAAoxOTkxMzczNTQxAwAAAAMxNjACAAAABjEwMDA1NAQAAAABMAcAAAAKMTIvMzEvMjAxOYS4FTdBINsI2PRap0Eg2wguQ0lRLk5BU0RBUUdTOlZFQ1QuSVFfQ0xPU0VQUklDRV9BREouMjAxNy0xMi0zMQEAAACORTsqAwAAAAAAhLgVN0Eg2wi6f1qnQSDbCC5DSVEuTkFTREFRR006R0hSUy5JUV9DTE9TRVBSSUNFX0FESi4yMDE5LTEyLTMxAQAAACwHLSoDAAAAAACEuBU3QSDbCJHjWadBINsIKUNJUS5OQVNEQVFHTTpHSFJTLklRX01BUktFVENBUC4yMDIyLTA5LTMwAQAAACwHLSoCAAAACjYwNC40ODIyNjUBBgAAAAUAAAABMQEAAAALLTIwODIwMzc2NjMDAAAAAzE2MAIAAAAGMTAwMDU0BAAAAAEwBwAAAAk5LzMwLzIwMjKEuBU3QSDbCIS8WadBINsIKUNJUS5OQVNEQVFHTTpHSFJTLklRX01BUktFVENBUC4yMDEyLTEyLTMxAQAAACwHLSoDAAAAAACEuBU3QSDbCIS8WadBINsIGENJUS5OQVNEQVFHUzpURVJOLklRX1RFVgEAAACW5EYhAgAAAAozMzQuMDAyNDU0AQYAAAAFAAAAATEBAAAACy0yMDcxMTAzMjMyAwAAAAMxNjACAAAABjEwMDA2MAQAAAABMAcAAAAIMy84LzIwMjOEuBU3QSDbCGdHWadBINsIKUNJUS5OQVNEQVFHUzpURVJOLklRX01BUktFVENBUC4yMDE3LTEyLTMxAQAAAJbkRiEDAAAAAADG3hU3QSDbCFb5WKdBINsILkNJUS5OQVNEQVFHTTpTT1VOLklRX0NMT1NF</t>
  </si>
  <si>
    <t>UFJJQ0VfQURKLjIwMjItMDktMzABAAAAQaq2AQIAAAAEMy4yOADG3hU3QSDbCCddWKdBINsILkNJUS5OQVNEQVFHTTpTT1VOLklRX0NMT1NFUFJJQ0VfQURKLjIwMTItMTItMzEBAAAAQaq2AQMAAAAAAMbeFTdBINsIJ11Yp0Eg2wgpQ0lRLk5BU0RBUUdNOlNPVU4uSVFfTUFSS0VUQ0FQLjIwMTktMTItMzEBAAAAQaq2AQMAAAAAAMbeFTdBINsIHDZYp0Eg2wguQ0lRLk5BU0RBUUNNOkJMTksuSVFfQ0xPU0VQUklDRV9BREouMjAxNy0xMi0zMQEAAAB+P/QEAgAAAAM0LjUAxt4VN0Eg2wj9wFenQSDbCC5DSVEuTkFTREFRR1M6U1JSSy5JUV9DTE9TRVBSSUNFX0FESi4yMDE5LTEyLTMxAQAAAJAttiACAAAABTEzLjE4AMbeFTdBINsI0yRXp0Eg2wgpQ0lRLk5BU0RBUUdTOlNSUksuSVFfTUFSS0VUQ0FQLjIwMjItMDktMzABAAAAkC22IAIAAAAKMzU3Ljg2OTcwNQEGAAAABQAAAAExAQAAAAstMjA4NTg2OTY3MAMAAAADMTYwAgAAAAYxMDAwNTQEAAAAATAHAAAACTkvMzAvMjAyMsbeFTdBINsIzf1Wp0Eg2wgpQ0lRLk5BU0RBUUdTOlNSUksuSVFfTUFSS0VUQ0FQLjIwMTItMTItMzEBAAAAkC22IAMAAAAAAMbeFTdBINsIwtZWp0Eg2wgYQ0lRLk5BU0RBUUdTOlBMQ0UuSVFfVEVWAQAAAAeKAAACAAAACjk5NS4yMTQ0ODkBBgAAAAUAAAABMQEAAAALLTIwNjY1ODAzODcDAAAAAzE2MAIAAAAGMTAwMDYwBAAA</t>
  </si>
  <si>
    <t>AAEwBwAAAAgzLzgvMjAyM8beFTdBINsIdmFWp0Eg2wgpQ0lRLk5BU0RBUUdTOlBMQ0UuSVFfTUFSS0VUQ0FQLjIwMTctMTItMzEBAAAAB4oAAAIAAAALMjUyOC40NDIxNzUBBgAAAAUAAAABMQEAAAAKMTg2NzE4NTI4MwMAAAADMTYwAgAAAAYxMDAwNTQEAAAAATAHAAAACjEyLzMxLzIwMTfG3hU3QSDbCFsTVqdBINsILkNJUS5OQVNEQVFHUzpFQklYLklRX0NMT1NFUFJJQ0VfQURKLjIwMjItMDktMzABAAAAcw8EAAIAAAAJMTguODk2NDczAMbeFTdBINsIPp5Vp0Eg2wguQ0lRLk5BU0RBUUdTOkVCSVguSVFfQ0xPU0VQUklDRV9BREouMjAxMi0xMi0zMQEAAABzDwQAAgAAAAkxNC43Mjg0MDkAxt4VN0Eg2wg6d1WnQSDbCClDSVEuTkFTREFRR1M6RUJJWC5JUV9NQVJLRVRDQVAuMjAxOS0xMi0zMQEAAABzDwQAAgAAAAsxMDE4Ljg1NzI2MQEGAAAABQAAAAExAQAAAAoxOTkyMDI5MjkxAwAAAAMxNjACAAAABjEwMDA1NAQAAAABMAcAAAAKMTIvMzEvMjAxOcbeFTdBINsIKlBVp0Eg2wguQ0lRLk5BU0RBUUNNOkFHRU4uSVFfQ0xPU0VQUklDRV9BREouMjAxNy0xMi0zMQEAAABkQQYAAgAAAAQzLjI2AMbeFTdBINsIC9tUp0Eg2wguQ0lRLk5BU0RBUUdTOkJMVUUuSVFfQ0xPU0VQUklDRV9BREouMjAxOS0xMi0zMQEAAAD5cAAAAgAAAAk1Ni44MDQ2OTYAxt4VN0Eg2wjjPlSnQSDbCClDSVEuTkFTREFRR1M6</t>
  </si>
  <si>
    <t>QkxVRS5JUV9NQVJLRVRDQVAuMjAyMi0wOS0zMAEAAAD5cAAAAgAAAAo0ODguMTgwNjg0AQYAAAAFAAAAATEBAAAACy0yMDg2NTUxNjk0AwAAAAMxNjACAAAABjEwMDA1NAQAAAABMAcAAAAJOS8zMC8yMDIyxt4VN0Eg2wjdF1SnQSDbCClDSVEuTkFTREFRR1M6QkxVRS5JUV9NQVJLRVRDQVAuMjAxMi0xMi0zMQEAAAD5cAAAAwAAAAAAxt4VN0Eg2wjdF1SnQSDbCBhDSVEuTkFTREFRR1M6VEhGRi5JUV9URVYBAAAACjwFAAMAAAAAAMbeFTdBINsIsXtTp0Eg2wgpQ0lRLk5BU0RBUUdTOlRIRkYuSVFfTUFSS0VUQ0FQLjIwMTctMTItMzEBAAAACjwFAAIAAAAKNTU0LjM0NzA2MwDG3hU3QSDbCJgtU6dBINsILENJUS5OQVNEQVFHUzpMWC5JUV9DTE9TRVBSSUNFX0FESi4yMDIyLTA5LTMwAQAAAKU/ZiACAAAABDEuNjkAxt4VN0Eg2wh8uFKnQSDbCCxDSVEuTkFTREFRR1M6TFguSVFfQ0xPU0VQUklDRV9BREouMjAxMi0xMi0zMQEAAAClP2YgAwAAAAAAxt4VN0Eg2wh8uFKnQSDbCCdDSVEuTkFTREFRR1M6TFguSVFfTUFSS0VUQ0FQLjIwMTktMTItMzEBAAAApT9mIAIAAAALMjQ4Mi4zOTgxNTkBBgAAAAUAAAABMQEAAAAKMTk5MzMwNzYwOAMAAAADMTYwAgAAAAYxMDAwNTQEAAAAATAHAAAACjEyLzMxLzIwMTnG3hU3QSDbCHSRUqdBINsILkNJUS5OQVNEQVFHUzpOVEdSLklRX0NMT1NFUFJJQ0VfQURKLjIw</t>
  </si>
  <si>
    <t>MTctMTItMzEBAAAAYosCAAIAAAAJMzYuNDM0MTAxAMbeFTdBINsIUxxSp0Eg2wguQ0lRLk5BU0RBUUNNOlNOUkguSVFfQ0xPU0VQUklDRV9BREouMjAxOS0xMi0zMQEAAABQ63opAwAAAAAAmQYWN0Eg2wgogFGnQSDbCClDSVEuTkFTREFRQ006U05SSC5JUV9NQVJLRVRDQVAuMjAyMi0wOS0zMAEAAABQ63opAgAAAAk1MTQuNjUzNzUBBgAAAAUAAAABMQEAAAALLTIwODQ4MjI2OTADAAAAAzE2MAIAAAAGMTAwMDU0BAAAAAEwBwAAAAk5LzMwLzIwMjKZBhY3QSDbCB1ZUadBINsIKUNJUS5OQVNEQVFDTTpTTlJILklRX01BUktFVENBUC4yMDEyLTEyLTMxAQAAAFDreikDAAAAAACZBhY3QSDbCBkyUadBINsIGENJUS5OQVNEQVFHUzpMQVNSLklRX1RFVgEAAAB2iwYAAgAAAAo0MjEuOTIwMTYzAQYAAAAFAAAAATEBAAAACy0yMDU5MjE1MjIyAwAAAAMxNjACAAAABjEwMDA2MAQAAAABMAcAAAAIMy84LzIwMjOZBhY3QSDbCAPkUKdBINsIKUNJUS5OQVNEQVFHUzpMQVNSLklRX01BUktFVENBUC4yMDE3LTEyLTMxAQAAAHaLBgADAAAAAACZBhY3QSDbCO+VUKdBINsILUNJUS5OQVNEQVFHUzpSWFQuSVFfQ0xPU0VQUklDRV9BREouMjAyMi0wOS0zMAEAAABVw44ZAgAAAAQ0LjA4AJkGFjdBINsI2SBQp0Eg2wgtQ0lRLk5BU0RBUUdTOlJYVC5JUV9DTE9TRVBSSUNFX0FESi4yMDEyLTEyLTMxAQAAAFXDjhkDAAAA</t>
  </si>
  <si>
    <t>AACZBhY3QSDbCMn5T6dBINsIKENJUS5OQVNEQVFHUzpSWFQuSVFfTUFSS0VUQ0FQLjIwMTktMTItMzEBAAAAVcOOGQMAAAAAAJkGFjdBINsIutJPp0Eg2wguQ0lRLk5BU0RBUUdTOkxZRUwuSVFfQ0xPU0VQUklDRV9BREouMjAxNy0xMi0zMQEAAADFxTQjAwAAAAAAmQYWN0Eg2wirXU+nQSDbCC5DSVEuTkFTREFRR1M6VklOUC5JUV9DTE9TRVBSSUNFX0FESi4yMDE5LTEyLTMxAQAAAM/6uikDAAAAAACZBhY3QSDbCHDBTqdBINsIKUNJUS5OQVNEQVFHUzpWSU5QLklRX01BUktFVENBUC4yMDIyLTA5LTMwAQAAAM/6uikCAAAACjU3MC41OTA0NzgBBgAAAAUAAAABMQEAAAALLTIwODQ5MTYyNzIDAAAAAzE2MAIAAAAGMTAwMDU0BAAAAAEwBwAAAAk5LzMwLzIwMjKZBhY3QSDbCGaaTqdBINsIKUNJUS5OQVNEQVFHUzpWSU5QLklRX01BUktFVENBUC4yMDEyLTEyLTMxAQAAAM/6uikDAAAAAACZBhY3QSDbCGaaTqdBINsIGENJUS5OQVNEQVFHUzpaWU1FLklRX1RFVgEAAABnZJQCAgAAAAk0OC4yMTEyOTYBBgAAAAUAAAABMQEAAAALLTIwNTgxODkzNTgDAAAAAzE2MAIAAAAGMTAwMDYwBAAAAAEwBwAAAAgzLzgvMjAyM5kGFjdBINsIRyVOp0Eg2wgpQ0lRLk5BU0RBUUdTOlpZTUUuSVFfTUFSS0VUQ0FQLjIwMTctMTItMzEBAAAAZ2SUAgIAAAAKMTkyLjY5MTk2NwEGAAAABQAAAAExAQAAAAoxODY0Njc1MDg3</t>
  </si>
  <si>
    <t>AwAAAAMxNjACAAAABjEwMDA1NAQAAAABMAcAAAAKMTIvMzEvMjAxN5kGFjdBINsIN7BNp0Eg2wguQ0lRLk5BU0RBUUdNOklCRVguSVFfQ0xPU0VQUklDRV9BREouMjAyMi0wOS0zMAEAAACq8gIhAgAAAAUxOC41NwCZBhY3QSDbCI5hTadBINsILkNJUS5OQVNEQVFHTTpJQkVYLklRX0NMT1NFUFJJQ0VfQURKLjIwMTItMTItMzEBAAAAqvICIQMAAAAAAJkGFjdBINsIhzpNp0Eg2wgpQ0lRLk5BU0RBUUdNOklCRVguSVFfTUFSS0VUQ0FQLjIwMTktMTItMzEBAAAAqvICIQMAAAAAAJkGFjdBINsIeRNNp0Eg2wguQ0lRLk5BU0RBUUdTOkFVREMuSVFfQ0xPU0VQUklDRV9BREouMjAxNy0xMi0zMQEAAACWYgAAAgAAAAg2Ljc5NDIyOQCZBhY3QSDbCGCeTKdBINsILkNJUS5OQVNEQVFHUzpIQ0tULklRX0NMT1NFUFJJQ0VfQURKLjIwMTktMTItMzEBAAAAPGEAAAIAAAAJMTUuMDk0MDMyAJkGFjdBINsIMQJMp0Eg2wgpQ0lRLk5BU0RBUUdTOkhDS1QuSVFfTUFSS0VUQ0FQLjIwMjItMDktMzABAAAAPGEAAAIAAAAKNTYxLjQyMjI2NAEGAAAABQAAAAExAQAAAAstMjA4NTI3MDQ3MAMAAAADMTYwAgAAAAYxMDAwNTQEAAAAATAHAAAACTkvMzAvMjAyMpkGFjdBINsIJ9tLp0Eg2wgpQ0lRLk5BU0RBUUdTOkhDS1QuSVFfTUFSS0VUQ0FQLjIwMTItMTItMzEBAAAAPGEAAAIAAAAKMTMwLjQ2NjY5MgEGAAAABQAAAAEx</t>
  </si>
  <si>
    <t>AQAAAAoxNTc1MjMyMDQyAwAAAAMxNjACAAAABjEwMDA1NAQAAAABMAcAAAAKMTIvMzEvMjAxMpkGFjdBINsIJ9tLp0Eg2wgXQ0lRLk5BU0RBUUdTOkdUWC5JUV9URVYBAAAAcS16IgIAAAALMTQ2My4wMTc1MjYBBgAAAAUAAAABMQEAAAALLTIwNjA5MzgxMzADAAAAAzE2MAIAAAAGMTAwMDYwBAAAAAEwBwAAAAgzLzgvMjAyM5kGFjdBINsI/T5Lp0Eg2wgoQ0lRLk5BU0RBUUdTOkdUWC5JUV9NQVJLRVRDQVAuMjAxNy0xMi0zMQEAAABxLXoiAwAAAAAAmQYWN0Eg2wjp8EqnQSDbCC5DSVEuTkFTREFRQ006SVJNRC5JUV9DTE9TRVBSSUNFX0FESi4yMDIyLTA5LTMwAQAAAGlhUQECAAAACTI5LjE2NTczNwCkLRY3QSDbCNJ7SqdBINsILkNJUS5OQVNEQVFDTTpJUk1ELklRX0NMT1NFUFJJQ0VfQURKLjIwMTItMTItMzEBAAAAaWFRAQMAAAAAAKQtFjdBINsI0ntKp0Eg2wgpQ0lRLk5BU0RBUUNNOklSTUQuSVFfTUFSS0VUQ0FQLjIwMTktMTItMzEBAAAAaWFRAQIAAAAKMjY4LjUwOTU1MQEGAAAABQAAAAExAQAAAAoxOTkxMjc4MTkxAwAAAAMxNjACAAAABjEwMDA1NAQAAAABMAcAAAAKMTIvMzEvMjAxOaQtFjdBINsIx1RKp0Eg2wguQ0lRLk5BU0RBUUdNOlJYU1QuSVFfQ0xPU0VQUklDRV9BREouMjAxNy0xMi0zMQEAAACBQbsDAwAAAAAApC0WN0Eg2wih30mnQSDbCC5DSVEuTkFTREFRR1M6TVRMUy5JUV9D</t>
  </si>
  <si>
    <t>TE9TRVBSSUNFX0FESi4yMDE5LTEyLTMxAQAAAHQTYAACAAAABTE4LjMxAKQtFjdBINsIeENJp0Eg2wgpQ0lRLk5BU0RBUUdTOk1UTFMuSVFfTUFSS0VUQ0FQLjIwMjItMDktMzABAAAAdBNgAAIAAAAJNjMyLjU3MDMxAQYAAAAFAAAAATEBAAAACy0yMDg3Nzk4MzEwAwAAAAMxNjACAAAABjEwMDA1NAQAAAABMAcAAAAJOS8zMC8yMDIypC0WN0Eg2whuHEmnQSDbCClDSVEuTkFTREFRR1M6TVRMUy5JUV9NQVJLRVRDQVAuMjAxMi0xMi0zMQEAAAB0E2AAAwAAAAAApC0WN0Eg2whj9UinQSDbCBhDSVEuTkFTREFRQ006TkVHRy5JUV9URVYBAAAAJJ5iAAIAAAAKNTIyLjEzNDgzOAEGAAAABQAAAAExAQAAAAstMjA2NjQxNDI1NwMAAAADMTYwAgAAAAYxMDAwNjAEAAAAATAHAAAACDMvOC8yMDIzpC0WN0Eg2whEgEinQSDbCClDSVEuTkFTREFRQ006TkVHRy5JUV9NQVJLRVRDQVAuMjAxNy0xMi0zMQEAAAAknmIAAwAAAAAApC0WN0Eg2wgwMkinQSDbCC5DSVEuTkFTREFRQ006Q09PTC5JUV9DTE9TRVBSSUNFX0FESi4yMDIyLTA5LTMwAQAAAFkEdCkCAAAABTkuOTY1AKQtFjdBINsIEb1Hp0Eg2wguQ0lRLk5BU0RBUUNNOkNPT0wuSVFfQ0xPU0VQUklDRV9BREouMjAxMi0xMi0zMQEAAABZBHQpAwAAAAAApC0WN0Eg2wgHlkenQSDbCClDSVEuTkFTREFRQ006Q09PTC5JUV9NQVJLRVRDQVAuMjAxOS0xMi0zMQEA</t>
  </si>
  <si>
    <t>AABZBHQpAwAAAAAApC0WN0Eg2wgHlkenQSDbCC5DSVEuTkFTREFRR1M6RVJBUy5JUV9DTE9TRVBSSUNFX0FESi4yMDE3LTEyLTMxAQAAAH8ufiMDAAAAAACkLRY3QSDbCOsgR6dBINsILkNJUS5OQVNEQVFHTTpTTUJDLklRX0NMT1NFUFJJQ0VfQURKLjIwMTktMTItMzEBAAAATlQFAAIAAAAIMzYuMTM5MTcApC0WN0Eg2wjFhEanQSDbCClDSVEuTkFTREFRR006U01CQy5JUV9NQVJLRVRDQVAuMjAyMi0wOS0zMAEAAABOVAUAAgAAAAo0NzAuOTYzNTc2AQYAAAAFAAAAATEBAAAACy0yMDc2NjUyMDQzAwAAAAMxNjACAAAABjEwMDA1NAQAAAABMAcAAAAJOS8zMC8yMDIypC0WN0Eg2wi6XUanQSDbCClDSVEuTkFTREFRR006U01CQy5JUV9NQVJLRVRDQVAuMjAxMi0xMi0zMQEAAABOVAUAAgAAAAk3My4wMDkxMDYApC0WN0Eg2wi6XUanQSDbCBhDSVEuTkFTREFRR1M6U0dIVC5JUV9URVYBAAAAa2BoCAIAAAAJMzM1LjI5MTU0AQYAAAAFAAAAATEBAAAACy0yMDcwODc1NjUyAwAAAAMxNjACAAAABjEwMDA2MAQAAAABMAcAAAAIMy84LzIwMjOkLRY3QSDbCJ7BRadBINsIKUNJUS5OQVNEQVFHUzpTR0hULklRX01BUktFVENBUC4yMDE3LTEyLTMxAQAAAGtgaAgDAAAAAACkLRY3QSDbCG1MRadBINsIMENJUS5OQVNEQVFHTTpGQVRFLklRX1RFVl9FQklUREEuMTAwMDAuMjAyMi0xMi0zMAEAAABoMVcCAwAAAAJO</t>
  </si>
  <si>
    <t>TQEHAAAABQAAAAExAQAAAAstMjExMDMwMjgwOAMAAAABMAIAAAAGMTAwMDYzBAAAAAEwBwAAAAoxMi8zMC8yMDIyCAAAAAoxMi8zMC8yMDIyOtwkN0Eg2wjRHbGnQSDbCDBDSVEuTkFTREFRR006Q0hSUy5JUV9URVZfRUJJVERBLjEwMDAwLjIwMjItMTItMzABAAAAx3pVDAMAAAACTk0BBwAAAAUAAAABMQEAAAALLTIxMTEwODgwMzQDAAAAATACAAAABjEwMDA2MwQAAAABMAcAAAAKMTIvMzAvMjAyMggAAAAKMTIvMzAvMjAyMjrcJDdBINsIs6iwp0Eg2wgtQ0lRLk5BU0RBUUdTOlJXQVkuSVFfUEVfRVhDTC4xMDAwMC4yMDIyLTEyLTMwAQAAAEECcGQDAAAAAAA63CQ3QSDbCI8MsKdBINsIMENJUS5OQVNEQVFHUzpRUlRFLkEuSVFfVEVWX0VCSVQuMTAwMDAuMjAyMi0xMi0zMAEAAABMeAAAAgAAABA1LjMxMDY4MjUzNzc0ODczAQcAAAAFAAAAATEBAAAACy0yMTEwNTg0NjA4AwAAAAEwAgAAAAYxMDAwNjIEAAAAATAHAAAACjEyLzMwLzIwMjIIAAAACjEyLzMwLzIwMjI63CQ3QSDbCGqXr6dBINsIMENJUS5OQVNEQVFHUzpTRklYLklRX1RFVl9FQklUREEuMTAwMDAuMjAyMi0xMi0zMAEAAAA20YAIAgAAAA84LjQ4MDEyMDQzMjQxNTIBBwAAAAUAAAABMQEAAAALLTIxMDg5MzgxNTEDAAAAATACAAAABjEwMDA2MwQAAAABMAcAAAAKMTIvMzAvMjAyMggAAAAKMTIvMzAvMjAyMjrcJDdBINsIQfuup0Eg2wgx</t>
  </si>
  <si>
    <t>Q0lRLk5BU0RBUUdTOlNGSVguSVFfUFJJQ0VfU0FMRVMuMTAwMDAuMjAyMi0xMi0zMAEAAAA20YAIAgAAABEwLjE1MjI2NjgyNzEwMDA4OAEHAAAABQAAAAExAQAAAAstMjEwODkzODE1MQMAAAABMAIAAAAFMzg5NTgEAAAAATAHAAAACjEyLzMwLzIwMjIIAAAACjEyLzMwLzIwMjI63CQ3QSDbCEH7rqdBINsIM0NJUS5OQVNEQVFHUzpEWFBFLklRX1RFVl9UT1RBTF9SRVYuMTAwMDAuMjAyMi0xMi0zMAEAAAB31AUAAgAAABEwLjgxODM0OTYzNDQ0NDQ1MwEHAAAABQAAAAExAQAAAAstMjEwNDk2NDY0MwMAAAABMAIAAAAGMTAwMDYxBAAAAAEwBwAAAAoxMi8zMC8yMDIyCAAAAAoxMi8zMC8yMDIyOtwkN0Eg2wgYX66nQSDbCClDSVEuTkFTREFRR1M6RFhQRS5JUV9QQlYuMTAwMDAuMjAyMi0xMi0zMAEAAAB31AUAAgAAABAxLjQyNzM3MzcyMjUwMDUyAQcAAAAFAAAAATEBAAAACy0yMTA0OTY0NjQzAwAAAAEwAgAAAAYxMDAwNjcEAAAAATAHAAAACjEyLzMwLzIwMjIIAAAACjEyLzMwLzIwMjI63CQ3QSDbCAQRrqdBINsIK0NJUS5OQVNEQVFHUzpIQS5JUV9QRV9FWENMLjEwMDAwLjIwMjItMTItMzABAAAAKwICAAMAAAACTk0BBwAAAAUAAAABMQEAAAALLTIxMTI3NDcyNjEDAAAAATACAAAABjEwMDA2NgQAAAABMAcAAAAKMTIvMzAvMjAyMggAAAAKMTIvMzAvMjAyMjrcJDdBINsI2nStp0Eg2wgtQ0lRLk5B</t>
  </si>
  <si>
    <t>U0RBUUdNOkFMVC5JUV9URVZfRUJJVC4xMDAwMC4yMDIyLTEyLTMwAQAAAPdCSgADAAAAAk5NAQcAAAAFAAAAATEBAAAACy0yMTA4MjI4MDg3AwAAAAEwAgAAAAYxMDAwNjIEAAAAATAHAAAACjEyLzMwLzIwMjIIAAAACjEyLzMwLzIwMjI63CQ3QSDbCLHYrKdBINsIMENJUS5OQVNEQVFHUzpGRklDLklRX1RFVl9FQklUREEuMTAwMDAuMjAyMi0xMi0zMAEAAADzawUAAwAAAAAAOtwkN0Eg2wh/FaynQSDbCDFDSVEuTkFTREFRR1M6RkZJQy5JUV9QUklDRV9TQUxFUy4xMDAwMC4yMDIyLTEyLTMwAQAAAPNrBQACAAAAEDIuMzgyODQ4ODAwMjUxNjEBBwAAAAUAAAABMQEAAAALLTIxMDkwMTA1NTkDAAAAATACAAAABTM4OTU4BAAAAAEwBwAAAAoxMi8zMC8yMDIyCAAAAAoxMi8zMC8yMDIyOtwkN0Eg2wiIPKynQSDbCDNDSVEuTkFTREFRR1M6R09PRC5JUV9URVZfVE9UQUxfUkVWLjEwMDAwLjIwMjItMTItMzABAAAAisNbAAIAAAAQMTEuODAxMDg0MDkyMjk1NgEHAAAABQAAAAExAQAAAAstMjExMjM0NTA2NgMAAAABMAIAAAAGMTAwMDYxBAAAAAEwBwAAAAoxMi8zMC8yMDIyCAAAAAoxMi8zMC8yMDIyOtwkN0Eg2whOUqunQSDbCClDSVEuTkFTREFRR1M6R09PRC5JUV9QQlYuMTAwMDAuMjAyMi0xMi0zMAEAAACKw1sAAgAAABAzLjQ0Mzg3MDQwMzk5MjA2AQcAAAAFAAAAATEBAAAACy0yMTEyMzQ1MDY2AwAA</t>
  </si>
  <si>
    <t>AAEwAgAAAAYxMDAwNjcEAAAAATAHAAAACjEyLzMwLzIwMjIIAAAACjEyLzMwLzIwMjI63CQ3QSDbCFV5q6dBINsILUNJUS5OQVNEQVFHUzpQT1dMLklRX1BFX0VYQ0wuMTAwMDAuMjAyMi0xMi0zMAEAAADvigQAAwAAAAJOTQEHAAAABQAAAAExAQAAAAstMjExMzI1Mzk2NwMAAAABMAIAAAAGMTAwMDY2BAAAAAEwBwAAAAoxMi8zMC8yMDIyCAAAAAoxMi8zMC8yMDIyOtwkN0Eg2wgaj6qnQSDbCC5DSVEuTkFTREFRR1M6Q1JNVC5JUV9URVZfRUJJVC4xMDAwMC4yMDIyLTEyLTMwAQAAAKmiBAACAAAAEDYuOTk2NzQ0Mjk0MjU2OTYBBwAAAAUAAAABMQEAAAALLTIwNjU3MDgxNjUDAAAAATACAAAABjEwMDA2MgQAAAABMAcAAAAKMTIvMzAvMjAyMggAAAAKMTIvMzAvMjAyMjrcJDdBINsI7/Kpp0Eg2wgwQ0lRLk5BU0RBUUdTOlRTVlQuSVFfVEVWX0VCSVREQS4xMDAwMC4yMDIyLTEyLTMwAQAAAAXvxSkDAAAAAk5NAQcAAAAFAAAAATEBAAAACy0yMTA3NDAzMDE0AwAAAAEwAgAAAAYxMDAwNjMEAAAAATAHAAAACjEyLzMwLzIwMjIIAAAACjEyLzMwLzIwMjI63CQ3QSDbCM99qadBINsIMUNJUS5OQVNEQVFHUzpUU1ZULklRX1BSSUNFX1NBTEVTLjEwMDAwLjIwMjItMTItMzABAAAABe/FKQIAAAAQNC4wMzg0NzQ1NTEzNjA4MgEHAAAABQAAAAExAQAAAAstMjEwNzQwMzAxNAMAAAABMAIAAAAFMzg5NTgEAAAA</t>
  </si>
  <si>
    <t>ATAHAAAACjEyLzMwLzIwMjIIAAAACjEyLzMwLzIwMjI63CQ3QSDbCMZWqadBINsIM0NJUS5OQVNEQVFDTTpER05VLklRX1RFVl9UT1RBTF9SRVYuMTAwMDAuMjAyMi0xMi0zMAEAAAB4jBgqAwAAAAAAOtwkN0Eg2wicuqinQSDbCClDSVEuTkFTREFRQ006REdOVS5JUV9QQlYuMTAwMDAuMjAyMi0xMi0zMAEAAAB4jBgqAwAAAAJOTQEHAAAABQAAAAExAQAAAAstMjEwNTkzNDM0NAMAAAABMAIAAAAGMTAwMDY3BAAAAAEwBwAAAAoxMi8zMC8yMDIyCAAAAAoxMi8zMC8yMDIyOtwkN0Eg2wiSk6inQSDbCC1DSVEuTkFTREFRR1M6REhJTC5JUV9QRV9FWENMLjEwMDAwLjIwMjItMTItMzABAAAAGjUGAAIAAAAQNy45MjgxMDkzMzQwMzUzOQEHAAAABQAAAAExAQAAAAstMjExMDg1NDkxNwMAAAABMAIAAAAGMTAwMDY2BAAAAAEwBwAAAAoxMi8zMC8yMDIyCAAAAAoxMi8zMC8yMDIyOtwkN0Eg2whs96enQSDbCC5DSVEuTkFTREFRR1M6U0xEUC5JUV9URVZfRUJJVC4xMDAwMC4yMDIyLTEyLTMwAQAAAC8ZuR8DAAAAAk5NAQcAAAAFAAAAATEBAAAACy0yMTA3MjAxNzUzAwAAAAEwAgAAAAYxMDAwNjIEAAAAATAHAAAACjEyLzMwLzIwMjIIAAAACjEyLzMwLzIwMjI63CQ3QSDbCEBbp6dBINsIMENJUS5OQVNEQVFHUzpFV1RYLklRX1RFVl9FQklUREEuMTAwMDAuMjAyMi0xMi0zMAEAAADSNn8jAwAAAAJOTQEHAAAA</t>
  </si>
  <si>
    <t>BQAAAAExAQAAAAstMjExMTA1NTA1MAMAAAABMAIAAAAGMTAwMDYzBAAAAAEwBwAAAAoxMi8zMC8yMDIyCAAAAAoxMi8zMC8yMDIyOtwkN0Eg2wgbv6anQSDbCDFDSVEuTkFTREFRR1M6RVdUWC5JUV9QUklDRV9TQUxFUy4xMDAwMC4yMDIyLTEyLTMwAQAAANI2fyMDAAAAAAA63CQ3QSDbCBu/pqdBINsIM0NJUS5OQVNEQVFHTTpMR1NULklRX1RFVl9UT1RBTF9SRVYuMTAwMDAuMjAyMi0xMi0zMAEAAACLns4qAwAAAAAAOtwkN0Eg2wjj+6WnQSDbCClDSVEuTkFTREFRR006TEdTVC5JUV9QQlYuMTAwMDAuMjAyMi0xMi0zMAEAAACLns4qAwAAAAJOTQEHAAAABQAAAAExAQAAAAstMjEwNTQ1Mzc4NQMAAAABMAIAAAAGMTAwMDY3BAAAAAEwBwAAAAoxMi8zMC8yMDIyCAAAAAoxMi8zMC8yMDIyOtwkN0Eg2wjj+6WnQSDbCC1DSVEuTkFTREFRR006RFdBQy5JUV9QRV9FWENMLjEwMDAwLjIwMjItMTItMzABAAAApUKgKgMAAAACTk0BBwAAAAUAAAABMQEAAAALLTIxMDM2ODAxNTkDAAAAATACAAAABjEwMDA2NgQAAAABMAcAAAAKMTIvMzAvMjAyMggAAAAKMTIvMzAvMjAyMjrcJDdBINsIsDilp0Eg2wguQ0lRLk5BU0RBUUNNOkFOWlUuSVFfVEVWX0VCSVQuMTAwMDAuMjAyMi0xMi0zMAEAAABQ/PEpAwAAAAJOTQEHAAAABQAAAAExAQAAAAstMjEwNTc4MzQwMgMAAAABMAIAAAAGMTAwMDYyBAAAAAEwBwAAAAox</t>
  </si>
  <si>
    <t>Mi8zMC8yMDIyCAAAAAoxMi8zMC8yMDIyOtwkN0Eg2wiSw6SnQSDbCDBDSVEuTkFTREFRR006T0JJTy5JUV9URVZfRUJJVERBLjEwMDAwLjIwMjItMTItMzABAAAAflL+IQMAAAACTk0BBwAAAAUAAAABMQEAAAALLTIwNjI4MTA1MjIDAAAAATACAAAABjEwMDA2MwQAAAABMAcAAAAKMTIvMzAvMjAyMggAAAAKMTIvMzAvMjAyMjrcJDdBINsIbCekp0Eg2wgxQ0lRLk5BU0RBUUdNOk9CSU8uSVFfUFJJQ0VfU0FMRVMuMTAwMDAuMjAyMi0xMi0zMAEAAAB+Uv4hAwAAAAJOTQEHAAAABQAAAAExAQAAAAstMjA2MjgxMDUyMgMAAAABMAIAAAAFMzg5NTgEAAAAATAHAAAACjEyLzMwLzIwMjIIAAAACjEyLzMwLzIwMjI63CQ3QSDbCF4ApKdBINsIM0NJUS5OQVNEQVFHUzpDRUNPLklRX1RFVl9UT1RBTF9SRVYuMTAwMDAuMjAyMi0xMi0zMAEAAACCxQMAAgAAABAxLjUyMTQ0MjQ5MzczNzI3AQcAAAAFAAAAATEBAAAACy0yMTA4NDc3NTg4AwAAAAEwAgAAAAYxMDAwNjEEAAAAATAHAAAACjEyLzMwLzIwMjIIAAAACjEyLzMwLzIwMjI63CQ3QSDbCDRko6dBINsIKUNJUS5OQVNEQVFHUzpDRUNPLklRX1BCVi4xMDAwMC4yMDIyLTEyLTMwAQAAAILFAwACAAAADzIuMDAwMTA0NDU3NTEwMgEHAAAABQAAAAExAQAAAAstMjEwODQ3NzU4OAMAAAABMAIAAAAGMTAwMDY3BAAAAAEwBwAAAAoxMi8zMC8yMDIyCAAAAAoxMi8z</t>
  </si>
  <si>
    <t>MC8yMDIyOtwkN0Eg2wgtPaOnQSDbCC1DSVEuTkFTREFRR1M6QUNSUy5JUV9QRV9FWENMLjEwMDAwLjIwMjItMTItMzABAAAAy1LtDAMAAAACTk0BBwAAAAUAAAABMQEAAAALLTIxMDkyOTMxNTUDAAAAATACAAAABjEwMDA2NgQAAAABMAcAAAAKMTIvMzAvMjAyMggAAAAKMTIvMzAvMjAyMjrcJDdBINsIAqGip0Eg2wguQ0lRLk5BU0RBUUdTOkFMTEsuSVFfVEVWX0VCSVQuMTAwMDAuMjAyMi0xMi0zMAEAAAA5/m0NAwAAAAJOTQEHAAAABQAAAAExAQAAAAstMjExMDA1NjU1NAMAAAABMAIAAAAGMTAwMDYyBAAAAAEwBwAAAAoxMi8zMC8yMDIyCAAAAAoxMi8zMC8yMDIyOtwkN0Eg2wjYBKKnQSDbCDBDSVEuTkFTREFRQ006VEJDUC5JUV9URVZfRUJJVERBLjEwMDAwLjIwMjItMTItMzABAAAAGsbMKQMAAAAAADrcJDdBINsIWkKhp0Eg2wgxQ0lRLk5BU0RBUUNNOlRCQ1AuSVFfUFJJQ0VfU0FMRVMuMTAwMDAuMjAyMi0xMi0zMAEAAAAaxswpAwAAAAAAOtwkN0Eg2whoaaGnQSDbCDNDSVEuTkFTREFRR1M6VElMRS5JUV9URVZfVE9UQUxfUkVWLjEwMDAwLjIwMjItMTItMzABAAAAArsCAAIAAAARMC45MTczMDIzOTEwNDg2MzYBBwAAAAUAAAABMQEAAAALLTIxMDk2Mjg3NzcDAAAAATACAAAABjEwMDA2MQQAAAABMAcAAAAKMTIvMzAvMjAyMggAAAAKMTIvMzAvMjAyMjrcJDdBINsIJn+gp0Eg2wgpQ0lRLk5B</t>
  </si>
  <si>
    <t>U0RBUUdTOlRJTEUuSVFfUEJWLjEwMDAwLjIwMjItMTItMzABAAAAArsCAAIAAAAQMS42MDM5NTE5Mjk1NDQ0MgEHAAAABQAAAAExAQAAAAstMjEwOTYyODc3NwMAAAABMAIAAAAGMTAwMDY3BAAAAAEwBwAAAAoxMi8zMC8yMDIyCAAAAAoxMi8zMC8yMDIyOtwkN0Eg2wgypqCnQSDbCC1DSVEuTkFTREFRQ006VENWQS5JUV9QRV9FWENMLjEwMDAwLjIwMjItMTItMzABAAAALJk1KgMAAAAAADrcJDdBINsI++Kfp0Eg2wguQ0lRLk5BU0RBUUdTOldSTEQuSVFfVEVWX0VCSVQuMTAwMDAuMjAyMi0xMi0zMAEAAABZjwAAAgAAABA5LjA3MTA1MzM2MTkwMTI2AQcAAAAFAAAAATEBAAAACy0yMDcxNzkyMzk3AwAAAAEwAgAAAAYxMDAwNjIEAAAAATAHAAAACjEyLzMwLzIwMjIIAAAACjEyLzMwLzIwMjI63CQ3QSDbCIRGn6dBINsIMkNJUS5OQVNEQVFHUzpBUlROLkEuSVFfVEVWX0VCSVREQS4xMDAwMC4yMDIyLTEyLTMwAQAAACLXAwACAAAAEDE4LjQwNjE4MTcyNTc3NDIBBwAAAAUAAAABMQEAAAALLTIxMDg2MDU4MTMDAAAAATACAAAABjEwMDA2MwQAAAABMAcAAAAKMTIvMzAvMjAyMggAAAAKMTIvMzAvMjAyMjrcJDdBINsIsqqep0Eg2wgzQ0lRLk5BU0RBUUdTOkFSVE4uQS5JUV9QUklDRV9TQUxFUy4xMDAwMC4yMDIyLTEyLTMwAQAAACLXAwACAAAAEDYuMDU2NjQzMzY2NDc2MzQBBwAAAAUAAAABMQEAAAAL</t>
  </si>
  <si>
    <t>LTIxMDg2MDU4MTMDAAAAATACAAAABTM4OTU4BAAAAAEwBwAAAAoxMi8zMC8yMDIyCAAAAAoxMi8zMC8yMDIyOtwkN0Eg2wisg56nQSDbCDNDSVEuTkFTREFRR1M6VkVDVC5JUV9URVZfVE9UQUxfUkVWLjEwMDAwLjIwMjItMTItMzABAAAAjkU7KgMAAAAAADrcJDdBINsIfOedp0Eg2wgpQ0lRLk5BU0RBUUdTOlZFQ1QuSVFfUEJWLjEwMDAwLjIwMjItMTItMzABAAAAjkU7KgIAAAAQMi42ODcxNjk5OTU5ODcwOAEHAAAABQAAAAExAQAAAAstMjEwNDE2NDQ0MQMAAAABMAIAAAAGMTAwMDY3BAAAAAEwBwAAAAoxMi8zMC8yMDIyCAAAAAoxMi8zMC8yMDIyOtwkN0Eg2wh3wJ2nQSDbCC1DSVEuTkFTREFRR006R0hSUy5JUV9QRV9FWENMLjEwMDAwLjIwMjItMTItMzABAAAALActKgMAAAACTk0BBwAAAAUAAAABMQEAAAALLTIxMDYyMzk1ODEDAAAAATACAAAABjEwMDA2NgQAAAABMAcAAAAKMTIvMzAvMjAyMggAAAAKMTIvMzAvMjAyMjrcJDdBINsITiSdp0Eg2wguQ0lRLk5BU0RBUUdTOlRFUk4uSVFfVEVWX0VCSVQuMTAwMDAuMjAyMi0xMi0zMAEAAACW5EYhAwAAAAJOTQEHAAAABQAAAAExAQAAAAstMjEwOTIxNDU1NgMAAAABMAIAAAAGMTAwMDYyBAAAAAEwBwAAAAoxMi8zMC8yMDIyCAAAAAoxMi8zMC8yMDIyOtwkN0Eg2wgdiJynQSDbCDBDSVEuTkFTREFRR006U09VTi5JUV9URVZfRUJJVERBLjEwMDAw</t>
  </si>
  <si>
    <t>LjIwMjItMTItMzABAAAAQaq2AQMAAAACTk0BBwAAAAUAAAABMQEAAAALLTIwOTkyNjc0MTkDAAAAATACAAAABjEwMDA2MwQAAAABMAcAAAAKMTIvMzAvMjAyMggAAAAKMTIvMzAvMjAyMjrcJDdBINsI6sSbp0Eg2wgxQ0lRLk5BU0RBUUdNOlNPVU4uSVFfUFJJQ0VfU0FMRVMuMTAwMDAuMjAyMi0xMi0zMAEAAABBqrYBAgAAABAxLjAxMDc1Njg1MTMwMzk2AQcAAAAFAAAAATEBAAAACy0yMDk5MjY3NDE5AwAAAAEwAgAAAAUzODk1OAQAAAABMAcAAAAKMTIvMzAvMjAyMggAAAAKMTIvMzAvMjAyMjrcJDdBINsI6sSbp0Eg2wgzQ0lRLk5BU0RBUUNNOkJMTksuSVFfVEVWX1RPVEFMX1JFVi4xMDAwMC4yMDIyLTEyLTMwAQAAAH4/9AQCAAAAEDI0LjExNTk4MjE0MTgzMzgBBwAAAAUAAAABMQEAAAALLTIxMDgwMDE1MDIDAAAAATACAAAABjEwMDA2MQQAAAABMAcAAAAKMTIvMzAvMjAyMggAAAAKMTIvMzAvMjAyMjrcJDdBINsItQGbp0Eg2wgpQ0lRLk5BU0RBUUNNOkJMTksuSVFfUEJWLjEwMDAwLjIwMjItMTItMzABAAAAfj/0BAIAAAAQMi4xNzYzODkwOTQ3MjMzMgEHAAAABQAAAAExAQAAAAstMjEwODAwMTUwMgMAAAABMAIAAAAGMTAwMDY3BAAAAAEwBwAAAAoxMi8zMC8yMDIyCAAAAAoxMi8zMC8yMDIyOtwkN0Eg2wi1AZunQSDbCC1DSVEuTkFTREFRR1M6U1JSSy5JUV9QRV9FWENMLjEwMDAwLjIwMjIt</t>
  </si>
  <si>
    <t>MTItMzABAAAAkC22IAMAAAACTk0BBwAAAAUAAAABMQEAAAALLTIxMDkyMTQ1NDADAAAAATACAAAABjEwMDA2NgQAAAABMAcAAAAKMTIvMzAvMjAyMggAAAAKMTIvMzAvMjAyMjrcJDdBINsIdxeap0Eg2wguQ0lRLk5BU0RBUUdTOlBMQ0UuSVFfVEVWX0VCSVQuMTAwMDAuMjAyMi0xMi0zMAEAAAAHigAAAgAAABAzLjIyNzU3NjE1NDkyODY5AQcAAAAFAAAAATEBAAAACy0yMTA2ODI0ODA3AwAAAAEwAgAAAAYxMDAwNjIEAAAAATAHAAAACjEyLzMwLzIwMjIIAAAACjEyLzMwLzIwMjI63CQ3QSDbCFqimadBINsIMENJUS5OQVNEQVFHUzpFQklYLklRX1RFVl9FQklUREEuMTAwMDAuMjAyMi0xMi0zMAEAAABzDwQAAgAAABA4LjczODU2NDkxNzg3MjMxAQcAAAAFAAAAATEBAAAACy0yMTA4ODY5MTI3AwAAAAEwAgAAAAYxMDAwNjMEAAAAATAHAAAACjEyLzMwLzIwMjIIAAAACjEyLzMwLzIwMjI63CQ3QSDbCC4GmadBINsIMUNJUS5OQVNEQVFHUzpFQklYLklRX1BSSUNFX1NBTEVTLjEwMDAwLjIwMjItMTItMzABAAAAcw8EAAIAAAARMC42MTQzODUwMjUwNjA2NjEBBwAAAAUAAAABMQEAAAALLTIxMDg4NjkxMjcDAAAAATACAAAABTM4OTU4BAAAAAEwBwAAAAoxMi8zMC8yMDIyCAAAAAoxMi8zMC8yMDIyOtwkN0Eg2wj+3pinQSDbCDNDSVEuTkFTREFRQ006QUdFTi5JUV9URVZfVE9UQUxfUkVWLjEwMDAwLjIw</t>
  </si>
  <si>
    <t>MjItMTItMzABAAAAZEEGAAIAAAAPMi4wMzI4NDEzNzExNDY0AQcAAAAFAAAAATEBAAAACy0yMTEwMTc3NTM1AwAAAAEwAgAAAAYxMDAwNjEEAAAAATAHAAAACjEyLzMwLzIwMjIIAAAACjEyLzMwLzIwMjI63CQ3QSDbCPtCmKdBINsIKUNJUS5OQVNEQVFDTTpBR0VOLklRX1BCVi4xMDAwMC4yMDIyLTEyLTMwAQAAAGRBBgACAAAAEDE3LjkwMjI5ODIwNzUzMjQBBwAAAAUAAAABMQEAAAALLTIxMTAxNzc1MzUDAAAAATACAAAABjEwMDA2NwQAAAABMAcAAAAKMTIvMzAvMjAyMggAAAAKMTIvMzAvMjAyMjrcJDdBINsIPhuYp0Eg2wgtQ0lRLk5BU0RBUUdTOkJMVUUuSVFfUEVfRVhDTC4xMDAwMC4yMDIyLTEyLTMwAQAAAPlwAAADAAAAAk5NAQcAAAAFAAAAATEBAAAACy0yMTA5NTY1MzQxAwAAAAEwAgAAAAYxMDAwNjYEAAAAATAHAAAACjEyLzMwLzIwMjIIAAAACjEyLzMwLzIwMjI63CQ3QSDbCJhYl6dBINsILkNJUS5OQVNEQVFHUzpUSEZGLklRX1RFVl9FQklULjEwMDAwLjIwMjItMTItMzABAAAACjwFAAMAAAAAADrcJDdBINsIbLyWp0Eg2wguQ0lRLk5BU0RBUUdTOkxYLklRX1RFVl9FQklUREEuMTAwMDAuMjAyMi0xMi0zMAEAAAClP2YgAgAAABAyLjcyNzE3NjY3Nzk3NTU3AQcAAAAFAAAAATEBAAAACy0yMDk5NDQ2MTE1AwAAAAEwAgAAAAYxMDAwNjMEAAAAATAHAAAACjEyLzMwLzIwMjIIAAAACjEy</t>
  </si>
  <si>
    <t>LzMwLzIwMjI63CQ3QSDbCC/5ladBINsIL0NJUS5OQVNEQVFHUzpMWC5JUV9QUklDRV9TQUxFUy4xMDAwMC4yMDIyLTEyLTMwAQAAAKU/ZiACAAAAETAuMTk1MzkwODM4NjExMjE0AQcAAAAFAAAAATEBAAAACy0yMDk5NDQ2MTE1AwAAAAEwAgAAAAUzODk1OAQAAAABMAcAAAAKMTIvMzAvMjAyMggAAAAKMTIvMzAvMjAyMjrcJDdBINsIPCCWp0Eg2wgzQ0lRLk5BU0RBUUdTOk5UR1IuSVFfVEVWX1RPVEFMX1JFVi4xMDAwMC4yMDIyLTEyLTMwAQAAAGKLAgACAAAAETAuMjgzODg2MTg4MjM0ODExAQcAAAAFAAAAATEBAAAACy0yMTExNjE3MzAxAwAAAAEwAgAAAAYxMDAwNjEEAAAAATAHAAAACjEyLzMwLzIwMjIIAAAACjEyLzMwLzIwMjI63CQ3QSDbCC02ladBINsIKUNJUS5OQVNEQVFHUzpOVEdSLklRX1BCVi4xMDAwMC4yMDIyLTEyLTMwAQAAAGKLAgACAAAAETAuNzYxMTI3ODkxNTA4NDY5AQcAAAAFAAAAATEBAAAACy0yMTExNjE3MzAxAwAAAAEwAgAAAAYxMDAwNjcEAAAAATAHAAAACjEyLzMwLzIwMjIIAAAACjEyLzMwLzIwMjI63CQ3QSDbCDtdladBINsILUNJUS5OQVNEQVFDTTpTTlJILklRX1BFX0VYQ0wuMTAwMDAuMjAyMi0xMi0zMAEAAABQ63opAgAAAA85MC45MzE5NTk0MTYwMjMBBwAAAAUAAAABMQEAAAALLTIxMDM1MzEwODIDAAAAATACAAAABjEwMDA2NgQAAAABMAcAAAAKMTIvMzAvMjAy</t>
  </si>
  <si>
    <t>MggAAAAKMTIvMzAvMjAyMjrcJDdBINsI+nKUp0Eg2wguQ0lRLk5BU0RBUUdTOkxBU1IuSVFfVEVWX0VCSVQuMTAwMDAuMjAyMi0xMi0zMAEAAAB2iwYAAwAAAAJOTQEHAAAABQAAAAExAQAAAAstMjExMDI0NjEwNgMAAAABMAIAAAAGMTAwMDYyBAAAAAEwBwAAAAoxMi8zMC8yMDIyCAAAAAoxMi8zMC8yMDIyOtwkN0Eg2wjb/ZOnQSDbCC9DSVEuTkFTREFRR1M6UlhULklRX1RFVl9FQklUREEuMTAwMDAuMjAyMi0xMi0zMAEAAABVw44ZAgAAABA1Ljk3Mzg4MTk4NDE4NDI0AQcAAAAFAAAAATEBAAAACy0yMTA5OTQxOTUxAwAAAAEwAgAAAAYxMDAwNjMEAAAAATAHAAAACjEyLzMwLzIwMjIIAAAACjEyLzMwLzIwMjI63CQ3QSDbCJJhk6dBINsIMENJUS5OQVNEQVFHUzpSWFQuSVFfUFJJQ0VfU0FMRVMuMTAwMDAuMjAyMi0xMi0zMAEAAABVw44ZAgAAABEwLjIwMzg4NzY4ODk4NDg4MQEHAAAABQAAAAExAQAAAAstMjEwOTk0MTk1MQMAAAABMAIAAAAFMzg5NTgEAAAAATAHAAAACjEyLzMwLzIwMjIIAAAACjEyLzMwLzIwMjI63CQ3QSDbCIc6k6dBINsILkNJUS5OQVNEQVFDTTpDT09QLklRX1RFVl9FQklULjEwMDAwLjIwMjItMTItMzABAAAAcI4AAAIAAAAPNS42NjI5ODY3NDYxMDAzAQcAAAAFAAAAATEBAAAACy0yMTExOTU1Mzk3AwAAAAEwAgAAAAYxMDAwNjIEAAAAATAHAAAACjEyLzMwLzIwMjIIAAAA</t>
  </si>
  <si>
    <t>CjEyLzMwLzIwMjI63CQ3QSDbCIc6k6dBINsIKUNJUS5OQVNEQVFHUzpGTE5DLklRX1BCVi4xMDAwMC4yMDIyLTEyLTMwAQAAANtmVGQCAAAAEDMuNjc2NzcwMTAyMTc3NzYBBwAAAAUAAAABMQEAAAALLTIwOTUyNTQwOTUDAAAAATACAAAABjEwMDA2NwQAAAABMAcAAAAKMTIvMzAvMjAyMggAAAAKMTIvMzAvMjAyMjrcJDdBINsI1J2Sp0Eg2wgxQ0lRLk5BU0RBUUdTOk5UQ1QuSVFfUFJJQ0VfU0FMRVMuMTAwMDAuMjAyMi0xMi0zMAEAAAAnfQAAAgAAABAyLjczNzkyNTgzOTY4Njc0AQcAAAAFAAAAATEBAAAACy0yMTEzODQ5ODAxAwAAAAEwAgAAAAUzODk1OAQAAAABMAcAAAAKMTIvMzAvMjAyMggAAAAKMTIvMzAvMjAyMjrcJDdBINsIt0+Sp0Eg2wguQ0lRLk5BU0RBUUdTOkNSVE8uSVFfVEVWX0VCSVQuMTAwMDAuMjAyMi0xMi0zMAEAAAAjv6oGAgAAABA3LjIzMTU3Njk4MTg5MTU3AQcAAAAFAAAAATEBAAAACy0yMTEwNTA1MjM3AwAAAAEwAgAAAAYxMDAwNjIEAAAAATAHAAAACjEyLzMwLzIwMjIIAAAACjEyLzMwLzIwMjI63CQ3QSDbCFUCkqdBINsILkNJUS5OQVNEQVFHUzpMWi5JUV9URVZfRUJJVERBLjEwMDAwLjIwMjItMTItMzABAAAAxy6yAAMAAAACTk0BBwAAAAUAAAABMQEAAAALLTIxMDY4MTgzMjEDAAAAATACAAAABjEwMDA2MwQAAAABMAcAAAAKMTIvMzAvMjAyMggAAAAKMTIvMzAvMjAy</t>
  </si>
  <si>
    <t>MjrcJDdBINsISLSRp0Eg2wgpQ0lRLk5BU0RBUUdTOk1PTU8uSVFfUEJWLjEwMDAwLjIwMjItMTItMzABAAAAaYzSDAIAAAAQMS4wNzkwNDQwNDQ2MjE4MQEHAAAABQAAAAExAQAAAAstMjEwMDU2Mzk0MwMAAAABMAIAAAAGMTAwMDY3BAAAAAEwBwAAAAoxMi8zMC8yMDIyCAAAAAoxMi8zMC8yMDIyOtwkN0Eg2whBjZGnQSDbCC5DSVEuTkFTREFRR1M6VVBXSy5JUV9URVZfRUJJVC4xMDAwMC4yMDIyLTEyLTMwAQAAADMaVRkDAAAAAk5NAQcAAAAFAAAAATEBAAAACy0yMTEyMzQ0MDE3AwAAAAEwAgAAAAYxMDAwNjIEAAAAATAHAAAACjEyLzMwLzIwMjIIAAAACjEyLzMwLzIwMjI63CQ3QSDbCDp7kKdBINsIM0NJUS5OQVNEQVFHUzpUTUNJLklRX1RFVl9UT1RBTF9SRVYuMTAwMDAuMjAyMi0xMi0zMAEAAAA6CNgQAgAAABAxMy4zMzg3NDU4OTQxNTI3AQcAAAAFAAAAATEBAAAACy0yMTA5NTI5MDcwAwAAAAEwAgAAAAYxMDAwNjEEAAAAATAHAAAACjEyLzMwLzIwMjIIAAAACjEyLzMwLzIwMjI63CQ3QSDbCC9UkKdBINsIMUNJUS5OQVNEQVFHUzpIT1BFLklRX1BSSUNFX1NBTEVTLjEwMDAwLjIwMjItMTItMzABAAAAalMGAAIAAAAQMi43NTU5NjQyMDk4OTk5MQEHAAAABQAAAAExAQAAAAstMjExMDE0MDU4NgMAAAABMAIAAAAFMzg5NTgEAAAAATAHAAAACjEyLzMwLzIwMjIIAAAACjEyLzMwLzIwMjI63CQ3</t>
  </si>
  <si>
    <t>QSDbCCktkKdBINsIKUNJUS5OQVNEQVFHUzpBTkRFLklRX1BCVi4xMDAwMC4yMDIyLTEyLTMwAQAAAOiOBQACAAAAEDEuMDkyMDU3OTkxODY4NTgBBwAAAAUAAAABMQEAAAALLTIxMTA4NjMyODQDAAAAATACAAAABjEwMDA2NwQAAAABMAcAAAAKMTIvMzAvMjAyMggAAAAKMTIvMzAvMjAyMjrcJDdBINsIGgaQp0Eg2wgxQ0lRLk5BU0RBUUdTOkFWVEEuSVFfUFJJQ0VfU0FMRVMuMTAwMDAuMjAyMi0xMi0zMAEAAACiaQEAAgAAABAxLjQwMTAzNTIxODUwMjIzAQcAAAAFAAAAATEBAAAACy0yMTEwNjg5NzQxAwAAAAEwAgAAAAUzODk1OAQAAAABMAcAAAAKMTIvMzAvMjAyMggAAAAKMTIvMzAvMjAyMjrcJDdBINsIEOSNp0Eg2wgzQ0lRLk5BU0RBUUdTOkRWQVguSVFfVEVWX1RPVEFMX1JFVi4xMDAwMC4yMDIyLTEyLTMwAQAAAEJ2BgACAAAAEDIuMzQ3NjI3ODIzMzQ4NzQBBwAAAAUAAAABMQEAAAALLTIxMTAzMDI4MTADAAAAATACAAAABjEwMDA2MQQAAAABMAcAAAAKMTIvMzAvMjAyMggAAAAKMTIvMzAvMjAyMjrcJDdBINsIEOSNp0Eg2wgxQ0lRLk5BU0RBUUNNOk1CSU4uSVFfUFJJQ0VfU0FMRVMuMTAwMDAuMjAyMi0xMi0zMAEAAAAYB8QCAgAAAA8yLjQzOTk0NTE5MzUzMzcBBwAAAAUAAAABMQEAAAALLTIxMDk1MTg2ODEDAAAAATACAAAABTM4OTU4BAAAAAEwBwAAAAoxMi8zMC8yMDIyCAAAAAoxMi8z</t>
  </si>
  <si>
    <t>MC8yMDIyOtwkN0Eg2wjvbo2nQSDbCClDSVEuTkFTREFRR006TEdORC5JUV9QQlYuMTAwMDAuMjAyMi0xMi0zMAEAAABkeAAAAgAAABAxLjM2Mzk2OTIyNTU4NzI4AQcAAAAFAAAAATEBAAAACy0yMTEwMDIzODEzAwAAAAEwAgAAAAYxMDAwNjcEAAAAATAHAAAACjEyLzMwLzIwMjIIAAAACjEyLzMwLzIwMjI63CQ3QSDbCO9ujadBINsIKUNJUS5OQVNEQVFHUzpETUxQLklRX1BCVi4xMDAwMC4yMDIyLTEyLTMwAQAAAAPHNgACAAAAEDcuODI3MDMwMjE2MDUwMDkBBwAAAAUAAAABMQEAAAALLTIxMTA5MjYxMjYDAAAAATACAAAABjEwMDA2NwQAAAABMAcAAAAKMTIvMzAvMjAyMggAAAAKMTIvMzAvMjAyMjrcJDdBINsIvauMp0Eg2wguQ0lRLk5BU0RBUUdTOkFUUkkuSVFfVEVWX0VCSVQuMTAwMDAuMjAyMi0xMi0zMAEAAADxkwIAAgAAABAyNi4xOTkyMjI1MTUzOTg3AQcAAAAFAAAAATEBAAAACy0yMTEwNDI1NTg4AwAAAAEwAgAAAAYxMDAwNjIEAAAAATAHAAAACjEyLzMwLzIwMjIIAAAACjEyLzMwLzIwMjI63CQ3QSDbCIHBi6dBINsIMUNJUS5OQVNEQVFHUzpBRllBLklRX1BSSUNFX1NBTEVTLjEwMDAwLjIwMjItMTItMzABAAAAVGxLJQIAAAAQNC43MjIxNjQ5NzYxMzU3NgEHAAAABQAAAAExAQAAAAstMjEwNTU3NTc5OQMAAAABMAIAAAAFMzg5NTgEAAAAATAHAAAACjEyLzMwLzIwMjIIAAAACjEyLzMw</t>
  </si>
  <si>
    <t>LzIwMjI63CQ3QSDbCHiai6dBINsIM0NJUS5OQVNEQVFHUzpDTUNPLklRX1RFVl9UT1RBTF9SRVYuMTAwMDAuMjAyMi0xMi0zMAEAAADeSAUAAgAAABAxLjYwMjM3MDE5NTUwMzU3AQcAAAAFAAAAATEBAAAACy0yMDczMjU5NDQ5AwAAAAEwAgAAAAYxMDAwNjEEAAAAATAHAAAACjEyLzMwLzIwMjIIAAAACjEyLzMwLzIwMjI63CQ3QSDbCGNMi6dBINsIMENJUS5OQVNEQVFHUzpCUktMLklRX1RFVl9FQklUREEuMTAwMDAuMjAyMi0xMi0zMAEAAAB03wUAAwAAAAAAOtwkN0Eg2wg6sIqnQSDbCDFDSVEuTkFTREFRR1M6TktMQS5JUV9QUklDRV9TQUxFUy4xMDAwMC4yMDIyLTEyLTMwAQAAAPb2OCMDAAAAAAA63CQ3QSDbCC6JiqdBINsIKUNJUS5OQVNEQVFHUzpVTklULklRX1BCVi4xMDAwMC4yMDIyLTEyLTMwAQAAAHBSygYDAAAAAk5NAQcAAAAFAAAAATEBAAAACy0yMTEwNTEyODU1AwAAAAEwAgAAAAYxMDAwNjcEAAAAATAHAAAACjEyLzMwLzIwMjIIAAAACjEyLzMwLzIwMjI63CQ3QSDbCBo7iqdBINsILkNJUS5OQVNEQVFHUzpNRS5JUV9URVZfRUJJVERBLjEwMDAwLjIwMjItMTItMzABAAAAfpwOAgMAAAACTk0BBwAAAAUAAAABMQEAAAALLTIxMTI3ODA0NzQDAAAAATACAAAABjEwMDA2MwQAAAABMAcAAAAKMTIvMzAvMjAyMggAAAAKMTIvMzAvMjAyMjrcJDdBINsIGjuKp0Eg2wguQ0lRLk5BU0RBUUNN</t>
  </si>
  <si>
    <t>OlNBVkEuSVFfVEVWX0VCSVQuMTAwMDAuMjAyMi0xMi0zMAEAAAAvpAEAAwAAAAJOTQEHAAAABQAAAAExAQAAAAstMjEwOTY2MjY3NAMAAAABMAIAAAAGMTAwMDYyBAAAAAEwBwAAAAoxMi8zMC8yMDIyCAAAAAoxMi8zMC8yMDIyOtwkN0Eg2wi924inQSDbCDFDSVEuTkFTREFRR1M6QVNURS5JUV9QUklDRV9TQUxFUy4xMDAwMC4yMDIyLTEyLTMwAQAAAC/YAwACAAAAETAuODQyMjA3NzU3NTMyOTg1AQcAAAAFAAAAATEBAAAACy0yMTEwMjMyMDUwAwAAAAEwAgAAAAUzODk1OAQAAAABMAcAAAAKMTIvMzAvMjAyMggAAAAKMTIvMzAvMjAyMjrcJDdBINsIvduIp0Eg2wgzQ0lRLk5BU0RBUUdTOktSTlQuSVFfVEVWX1RPVEFMX1JFVi4xMDAwMC4yMDIyLTEyLTMwAQAAAD7G+wECAAAAEDEuNTAxMzEzNDU3NjM3NDQBBwAAAAUAAAABMQEAAAALLTIxMDU4ODc5NjADAAAAATACAAAABjEwMDA2MQQAAAABMAcAAAAKMTIvMzAvMjAyMggAAAAKMTIvMzAvMjAyMjrcJDdBINsIoWaIp0Eg2wgwQ0lRLk5BU0RBUUdTOk9QRU4uSVFfVEVWX0VCSVREQS4xMDAwMC4yMDIyLTEyLTMwAQAAAG+ETRADAAAAAk5NAQcAAAAFAAAAATEBAAAACy0yMTEwNzgxMzU1AwAAAAEwAgAAAAYxMDAwNjMEAAAAATAHAAAACjEyLzMwLzIwMjIIAAAACjEyLzMwLzIwMjI63CQ3QSDbCGmjh6dBINsIMUNJUS5OQVNEQVFHUzpRVVJFLklRX1BS</t>
  </si>
  <si>
    <t>SUNFX1NBTEVTLjEwMDAwLjIwMjItMTItMzABAAAAoLQxCgIAAAAQMS45ODk1MjE0NDQxODAxOQEHAAAABQAAAAExAQAAAAstMjExMDg5NDUzNwMAAAABMAIAAAAFMzg5NTgEAAAAATAHAAAACjEyLzMwLzIwMjIIAAAACjEyLzMwLzIwMjI63CQ3QSDbCGV8h6dBINsIKUNJUS5OQVNEQVFHUzpQVExPLklRX1BCVi4xMDAwMC4yMDIyLTEyLTMwAQAAAARFVBICAAAADzMuNDEyMTE4NzA4Mjc4OQEHAAAABQAAAAExAQAAAAstMjEwODg4NzA5MQMAAAABMAIAAAAGMTAwMDY3BAAAAAEwBwAAAAoxMi8zMC8yMDIyCAAAAAoxMi8zMC8yMDIyOtwkN0Eg2whlfIenQSDbCDBDSVEuTkFTREFRR1M6Q01QUi5JUV9URVZfRUJJVERBLjEwMDAwLjIwMjItMTItMzABAAAAYZVAAQIAAAAQOC4yNDU3MzI5ODcwMDIwNgEHAAAABQAAAAExAQAAAAstMjA3MzIzMjk0OAMAAAABMAIAAAAGMTAwMDYzBAAAAAEwBwAAAAoxMi8zMC8yMDIyCAAAAAoxMi8zMC8yMDIyOtwkN0Eg2whNLoenQSDbCC5DSVEuTkFTREFRR1M6QVZQVC5JUV9URVZfRUJJVC4xMDAwMC4yMDIyLTEyLTMwAQAAANSTywEDAAAAAk5NAQcAAAAFAAAAATEBAAAACy0yMTA1MzgyMjUzAwAAAAEwAgAAAAYxMDAwNjIEAAAAATAHAAAACjEyLzMwLzIwMjIIAAAACjEyLzMwLzIwMjI63CQ3QSDbCBAdhqdBINsIMUNJUS5OQVNEQVFHUzpOV0xJLklRX1BSSUNFX1NBTEVT</t>
  </si>
  <si>
    <t>LjEwMDAwLjIwMjItMTItMzABAAAAyW4EAAIAAAAQMS4yMzk4MDk2ODU0MTg4NQEHAAAABQAAAAExAQAAAAstMjEwODc1MjA3MgMAAAABMAIAAAAFMzg5NTgEAAAAATAHAAAACjEyLzMwLzIwMjIIAAAACjEyLzMwLzIwMjI63CQ3QSDbCPj1hadBINsIM0NJUS5OQVNEQVFHTTpGQk1TLklRX1RFVl9UT1RBTF9SRVYuMTAwMDAuMjAyMi0xMi0zMAEAAAB9YzYAAwAAAAAAOtwkN0Eg2wjkp4WnQSDbCC9DSVEuTkFTREFRQ006R1NNLklRX1RFVl9FQklUREEuMTAwMDAuMjAyMi0xMi0zMAEAAABzu5EHAgAAABA2LjUwOTY2MDczNDcyMDQyAQcAAAAFAAAAATEBAAAACy0yMDk4OTUyMDUwAwAAAAEwAgAAAAYxMDAwNjMEAAAAATAHAAAACjEyLzMwLzIwMjIIAAAACjEyLzMwLzIwMjI63CQ3QSDbCO0LhadBINsIMUNJUS5OQVNEQVFHUzpEU0dSLklRX1BSSUNFX1NBTEVTLjEwMDAwLjIwMjItMTItMzABAAAAuLUSaQMAAAAAADrcJDdBINsI9OSEp0Eg2wgpQ0lRLk5BU0RBUUNNOk1MVFguSVFfUEJWLjEwMDAwLjIwMjItMTItMzABAAAANPaJKgMAAAACTk0BBwAAAAUAAAABMQEAAAALLTIwODgzMjE2MDADAAAAATACAAAABjEwMDA2NwQAAAABMAcAAAAKMTIvMzAvMjAyMggAAAAKMTIvMzAvMjAyMjrcJDdBINsI4ZaEp0Eg2wgwQ0lRLk5BU0RBUUdTOkZXUkcuSVFfVEVWX0VCSVREQS4xMDAwMC4yMDIyLTEyLTMwAQAA</t>
  </si>
  <si>
    <t>AMquKmQCAAAAEDEwLjY0NTU4NjkxODMxMDEBBwAAAAUAAAABMQEAAAALLTIxMDczNTY4OTYDAAAAATACAAAABjEwMDA2MwQAAAABMAcAAAAKMTIvMzAvMjAyMggAAAAKMTIvMzAvMjAyMjrcJDdBINsI4ZaEp0Eg2wguQ0lRLk5BU0RBUUdTOlBSRE8uSVFfVEVWX0VCSVQuMTAwMDAuMjAyMi0xMi0zMAEAAAAvwQUAAgAAABAyLjk5NTgzMzcyMDkxNDY1AQcAAAAFAAAAATEBAAAACy0yMTExMDIwODU1AwAAAAEwAgAAAAYxMDAwNjIEAAAAATAHAAAACjEyLzMwLzIwMjIIAAAACjEyLzMwLzIwMjI63CQ3QSDbCHs3g6dBINsIMENJUS5OQVNEQVFHUzpSVEwuSVFfUFJJQ0VfU0FMRVMuMTAwMDAuMjAyMi0xMi0zMAEAAAADr84NAgAAABAyLjA0MTg4Mzc1MzExMzE4AQcAAAAFAAAAATEBAAAACy0yMTEwNjc1MDY3AwAAAAEwAgAAAAUzODk1OAQAAAABMAcAAAAKMTIvMzAvMjAyMggAAAAKMTIvMzAvMjAyMjrcJDdBINsIezeDp0Eg2wgzQ0lRLk5BU0RBUUNNOlZLVFguSVFfVEVWX1RPVEFMX1JFVi4xMDAwMC4yMDIyLTEyLTMwAQAAAPK8tQ4DAAAAAAA63CQ3QSDbCGDpgqdBINsIMENJUS5OQVNEQVFDTTpBU0xFLklRX1RFVl9FQklUREEuMTAwMDAuMjAyMi0xMi0zMAEAAAAaWgUFAgAAABAxMi4wMzQ2NTEwNjU3MjkxAQcAAAAFAAAAATEBAAAACy0yMTA4MzcxMjc1AwAAAAEwAgAAAAYxMDAwNjMEAAAAATAHAAAA</t>
  </si>
  <si>
    <t>CjEyLzMwLzIwMjIIAAAACjEyLzMwLzIwMjI63CQ3QSDbCAgmgqdBINsIMUNJUS5OQVNEQVFHUzpOWU1ULklRX1BSSUNFX1NBTEVTLjEwMDAwLjIwMjItMTItMzABAAAAsv1+AAIAAAAQMy4zMjY5OTU1ODAwMzQzOQEHAAAABQAAAAExAQAAAAstMjEwOTc3Mzk1NwMAAAABMAIAAAAFMzg5NTgEAAAAATAHAAAACjEyLzMwLzIwMjIIAAAACjEyLzMwLzIwMjI63CQ3QSDbCGv+gadBINsIKUNJUS5OQVNEQVFHUzpBTExPLklRX1BCVi4xMDAwMC4yMDIyLTEyLTMwAQAAAIa9QiECAAAAETAuOTc4OTMxOTUyNTU2ODE4AQcAAAAFAAAAATEBAAAACy0yMTExMjE0OTM1AwAAAAEwAgAAAAYxMDAwNjcEAAAAATAHAAAACjEyLzMwLzIwMjIIAAAACjEyLzMwLzIwMjI63CQ3QSDbCF/XgadBINsIMENJUS5OQVNEQVFHUzpRTlNULklRX1RFVl9FQklUREEuMTAwMDAuMjAyMi0xMi0zMAEAAACiIAIAAgAAABAyMi41MDM3NTQyODY2NDcxAQcAAAAFAAAAATEBAAAACy0yMTEzMjY1NzAyAwAAAAEwAgAAAAYxMDAwNjMEAAAAATAHAAAACjEyLzMwLzIwMjIIAAAACjEyLzMwLzIwMjI63CQ3QSDbCFWwgadBINsILkNJUS5OQVNEQVFHTTpRQ1JILklRX1RFVl9FQklULjEwMDAwLjIwMjItMTItMzABAAAA3wcFAAMAAAAAADrcJDdBINsIDp+Ap0Eg2wgxQ0lRLk5BU0RBUUdTOklIUlQuSVFfUFJJQ0VfU0FMRVMuMTAwMDAuMjAyMi0x</t>
  </si>
  <si>
    <t>Mi0zMAEAAABgagEAAgAAABAwLjI1Mjc2Njg0ODYwMTA3AQcAAAAFAAAAATEBAAAACy0yMTExMzEyMTE0AwAAAAEwAgAAAAUzODk1OAQAAAABMAcAAAAKMTIvMzAvMjAyMggAAAAKMTIvMzAvMjAyMjrcJDdBINsI/FCAp0Eg2wgzQ0lRLk5BU0RBUUdNOlNQUlkuSVFfVEVWX1RPVEFMX1JFVi4xMDAwMC4yMDIyLTEyLTMwAQAAAAem4SICAAAAEDE1Mi4yOTkyMjAzODY4NTEBBwAAAAUAAAABMQEAAAALLTIwNjkzOTE0OTEDAAAAATACAAAABjEwMDA2MQQAAAABMAcAAAAKMTIvMzAvMjAyMggAAAAKMTIvMzAvMjAyMjrcJDdBINsI4wKAp0Eg2wgwQ0lRLk5BU0RBUUdNOk9TVEsuSVFfVEVWX0VCSVREQS4xMDAwMC4yMDIyLTEyLTMwAQAAAPlOCgACAAAAEDMuNTMzMzAyNDkzMDcyNDcBBwAAAAUAAAABMQEAAAALLTIxMTA1MjIxOTEDAAAAATACAAAABjEwMDA2MwQAAAABMAcAAAAKMTIvMzAvMjAyMggAAAAKMTIvMzAvMjAyMvICJTdBINsIQGd/p0Eg2wgxQ0lRLk5BU0RBUUdTOkNSQUkuSVFfUFJJQ0VfU0FMRVMuMTAwMDAuMjAyMi0xMi0zMAEAAAAN2gUAAgAAAA8xLjYwNTg0MDA5MDA2ODcBBwAAAAUAAAABMQEAAAALLTIxMDk3NjY5NzADAAAAATACAAAABTM4OTU4BAAAAAEwBwAAAAoxMi8zMC8yMDIyCAAAAAoxMi8zMC8yMDIy8gIlN0Eg2wg1QH+nQSDbCClDSVEuTkFTREFRR1M6SU5UUi5JUV9QQlYuMTAw</t>
  </si>
  <si>
    <t>MDAuMjAyMi0xMi0zMAEAAADaGd8FAgAAAA80LjAwNTg5MjgyNzU4NDkBBwAAAAUAAAABMQEAAAALLTIwNzI5Mjc1NzIDAAAAATACAAAABjEwMDA2NwQAAAABMAcAAAAKMTIvMzAvMjAyMggAAAAKMTIvMzAvMjAyMvICJTdBINsIIvJ+p0Eg2wgwQ0lRLk5BU0RBUUNNOkhIUlMuSVFfVEVWX0VCSVREQS4xMDAwMC4yMDIyLTEyLTMwAQAAACHqvQYCAAAAEDExLjI1Mzc3MTQxMjQ4MjgBBwAAAAUAAAABMQEAAAALLTIwNTk1MDI5NDMDAAAAATACAAAABjEwMDA2MwQAAAABMAcAAAAKMTIvMzAvMjAyMggAAAAKMTIvMzAvMjAyMvICJTdBINsIIvJ+p0Eg2wguQ0lRLk5BU0RBUUNNOkJUQUkuSVFfVEVWX0VCSVQuMTAwMDAuMjAyMi0xMi0zMAEAAAANL2YgAwAAAAJOTQEHAAAABQAAAAExAQAAAAstMjEwODYwNTgwNwMAAAABMAIAAAAGMTAwMDYyBAAAAAEwBwAAAAoxMi8zMC8yMDIyCAAAAAoxMi8zMC8yMDIy8gIlN0Eg2wj+uX2nQSDbCDFDSVEuTkFTREFRR006UklDSy5JUV9QUklDRV9TQUxFUy4xMDAwMC4yMDIyLTEyLTMwAQAAAF9bBQACAAAAEDMuODc4NTU5NTg5Nzg3NDkBBwAAAAUAAAABMQEAAAALLTIxMTMyNjk3NDYDAAAAATACAAAABTM4OTU4BAAAAAEwBwAAAAoxMi8zMC8yMDIyCAAAAAoxMi8zMC8yMDIy8gIlN0Eg2wj+uX2nQSDbCDNDSVEuTkFTREFRR1M6T1BSQS5JUV9URVZfVE9UQUxfUkVWLjEw</t>
  </si>
  <si>
    <t>MDAwLjIwMjItMTItMzABAAAAgvAgIgIAAAAQMS40NTUxMjQzOTkzNjA5MwEHAAAABQAAAAExAQAAAAstMjEwMTA0NzI5MAMAAAABMAIAAAAGMTAwMDYxBAAAAAEwBwAAAAoxMi8zMC8yMDIyCAAAAAoxMi8zMC8yMDIy8gIlN0Eg2wjlRH2nQSDbCDBDSVEuTkFTREFRR1M6U0NTQy5JUV9URVZfRUJJVERBLjEwMDAwLjIwMjItMTItMzABAAAAbEUFAAIAAAAQNy4zMTU0ODkxNjY1MDg4NwEHAAAABQAAAAExAQAAAAstMjA3MTQ5OTk4NgMAAAABMAIAAAAGMTAwMDYzBAAAAAEwBwAAAAoxMi8zMC8yMDIyCAAAAAoxMi8zMC8yMDIy8gIlN0Eg2wi3qHynQSDbCDFDSVEuTkFTREFRQ006S0FSTy5JUV9QUklDRV9TQUxFUy4xMDAwMC4yMDIyLTEyLTMwAQAAAB0kFSoCAAAAEDMuODI5NDY2OTcyNDk1NTgBBwAAAAUAAAABMQEAAAALLTIxMTUxNzY4MTgDAAAAATACAAAABTM4OTU4BAAAAAEwBwAAAAoxMi8zMC8yMDIyCAAAAAoxMi8zMC8yMDIy8gIlN0Eg2wiqgXynQSDbCClDSVEuTkFTREFRR1M6U05CUi5JUV9QQlYuMTAwMDAuMjAyMi0xMi0zMAEAAACAhQAAAwAAAAJOTQEHAAAABQAAAAExAQAAAAstMjEwOTczMTY5MwMAAAABMAIAAAAGMTAwMDY3BAAAAAEwBwAAAAoxMi8zMC8yMDIyCAAAAAoxMi8zMC8yMDIy8gIlN0Eg2wigWnynQSDbCC9DSVEuTkFTREFRQ006UlRDLklRX1RFVl9FQklUREEuMTAwMDAuMjAy</t>
  </si>
  <si>
    <t>Mi0xMi0zMAEAAADtSXchAwAAAAAA8gIlN0Eg2wiXM3ynQSDbCC5DSVEuTkFTREFRR1M6QkpSSS5JUV9URVZfRUJJVC4xMDAwMC4yMDIyLTEyLTMwAQAAAMW2BQADAAAAAk5NAQcAAAAFAAAAATEBAAAACy0yMTEwNDI1Njk4AwAAAAEwAgAAAAYxMDAwNjIEAAAAATAHAAAACjEyLzMwLzIwMjIIAAAACjEyLzMwLzIwMjLyAiU3QSDbCFMie6dBINsIMUNJUS5OQVNEQVFHUzpIQ0FULklRX1BSSUNFX1NBTEVTLjEwMDAwLjIwMjItMTItMzABAAAATScLBwIAAAAPMi4wODY4NzUyNjI1NzcyAQcAAAAFAAAAATEBAAAACy0yMTEwMTA4MzkwAwAAAAEwAgAAAAUzODk1OAQAAAABMAcAAAAKMTIvMzAvMjAyMggAAAAKMTIvMzAvMjAyMvICJTdBINsITft6p0Eg2wgyQ0lRLk5BU0RBUUdNOkZBVEUuSVFfVE9UQUxfQVNTRVRTLjEwMDAwLjIwMjItMTItMzABAAAAaDFXAgIAAAAHOTIxLjQ1NQEIAAAABQAAAAExAQAAAAstMjA1OTE2MDQ0NAMAAAADMTYwAgAAAAQxMDA3BAAAAAEwBwAAAAoxMi8zMC8yMDIyCAAAAAoxMi8zMS8yMDIxCQAAAAEw8gIlN0Eg2wjbRLGnQSDbCC9DSVEuTkFTREFRR006RkFURS5JUV9ESVZfU0hBUkUuMTAwMDAuMjAyMi0xMi0zMAEAAABoMVcCAwAAAAAA8gIlN0Eg2wjH9rCnQSDbCDJDSVEuTkFTREFRR006Q0hSUy5JUV9UT1RBTF9BU1NFVFMuMTAwMDAuMjAyMi0xMi0zMAEAAADHelUMAgAA</t>
  </si>
  <si>
    <t>AAc2NzkuMzM0AQgAAAAFAAAAATEBAAAACy0yMDU4MzE1MzAyAwAAAAMxNjACAAAABDEwMDcEAAAAATAHAAAACjEyLzMwLzIwMjIIAAAACjEyLzMxLzIwMjEJAAAAATDyAiU3QSDbCL3PsKdBINsIL0NJUS5OQVNEQVFHTTpDSFJTLklRX0RJVl9TSEFSRS4xMDAwMC4yMDIyLTEyLTMwAQAAAMd6VQwDAAAAAADyAiU3QSDbCKiBsKdBINsIMENJUS5OQVNEQVFHUzpSV0FZLklRX1RPVEFMX0xJQUIuMTAwMDAuMjAyMi0xMi0zMAEAAABBAnBkAwAAAAAA8gIlN0Eg2wieWrCnQSDbCC5DSVEuTkFTREFRR1M6UldBWS5JUV9ORVRfREVCVC4xMDAwMC4yMDIyLTEyLTMwAQAAAEECcGQDAAAAAADyAiU3QSDbCJQzsKdBINsINENJUS5OQVNEQVFHUzpRUlRFLkEuSVFfR1JPU1NfTUFSR0lOLjEwMDAwLjIwMjItMTItMzABAAAATHgAAAIAAAAHMzQuMjcwOAEIAAAABQAAAAExAQAAAAstMjA1ODY5NTM3MwMAAAADMTYwAgAAAAQ0MDc0BAAAAAEwBwAAAAoxMi8zMC8yMDIyCAAAAAoxMi8zMS8yMDIxCQAAAAEw8gIlN0Eg2wh1vq+nQSDbCDJDSVEuTkFTREFRR1M6UVJURS5BLklRX1RPVEFMX0xJQUIuMTAwMDAuMjAyMi0xMi0zMAEAAABMeAAAAgAAAAUxMzIxNgEIAAAABQAAAAExAQAAAAstMjA1ODY5NTM3MwMAAAADMTYwAgAAAAQxMjc2BAAAAAEwBwAAAAoxMi8zMC8yMDIyCAAAAAoxMi8zMS8yMDIxCQAAAAEw8gIlN0Eg</t>
  </si>
  <si>
    <t>2wh1vq+nQSDbCC9DSVEuTkFTREFRR1M6U0ZJWC5JUV9UT1RBTF9SRVYuMTAwMDAuMjAyMi0xMi0zMAEAAAA20YAIAgAAAAgyMjA0LjcxNgEIAAAABQAAAAExAQAAAAstMjEwODkzODE1MQMAAAADMTYwAgAAAAIyOAQAAAABMAcAAAAKMTIvMzAvMjAyMggAAAAJMS8yOS8yMDIyCQAAAAEw8gIlN0Eg2whMIq+nQSDbCDJDSVEuTkFTREFRR1M6U0ZJWC5JUV9UT1RBTF9BU1NFVFMuMTAwMDAuMjAyMi0xMi0zMAEAAAA20YAIAgAAAAc4OTguMjQ4AQgAAAAFAAAAATEBAAAACy0yMTA4OTM4MTUxAwAAAAMxNjACAAAABDEwMDcEAAAAATAHAAAACjEyLzMwLzIwMjIIAAAACTEvMjkvMjAyMgkAAAABMPICJTdBINsITCKvp0Eg2wgoQ0lRLk5BU0RBUUdTOlNGSVguSVFfUkUuMTAwMDAuMjAyMi0xMi0zMAEAAAA20YAIAgAAAAU3Ljk0MgEIAAAABQAAAAExAQAAAAstMjEwODkzODE1MQMAAAADMTYwAgAAAAQxMjIyBAAAAAEwBwAAAAoxMi8zMC8yMDIyCAAAAAkxLzI5LzIwMjIJAAAAATDyAiU3QSDbCEH7rqdBINsIL0NJUS5OQVNEQVFHUzpTRklYLklRX0RJVl9TSEFSRS4xMDAwMC4yMDIyLTEyLTMwAQAAADbRgAgDAAAAAADyAiU3QSDbCDfUrqdBINsIL0NJUS5OQVNEQVFHUzpEWFBFLklRX05JX01BUkdJTi4xMDAwMC4yMDIyLTEyLTMwAQAAAHfUBQACAAAABjEuNDgwOAEIAAAABQAAAAExAQAAAAstMjEwNDk2NDY0</t>
  </si>
  <si>
    <t>MwMAAAADMTYwAgAAAAQ0MDk0BAAAAAEwBwAAAAoxMi8zMC8yMDIyCAAAAAoxMi8zMS8yMDIxCQAAAAEw8gIlN0Eg2wgihq6nQSDbCC1DSVEuTkFTREFRR1M6RFhQRS5JUV9TVF9ERUJULjEwMDAwLjIwMjItMTItMzABAAAAd9QFAAMAAAAAAPICJTdBINsIDjiup0Eg2wgtQ0lRLk5BU0RBUUdTOkRYUEUuSVFfTFRfREVCVC4xMDAwMC4yMDIyLTEyLTMwAQAAAHfUBQACAAAABzMxNS4zOTcBCAAAAAUAAAABMQEAAAALLTIxMDQ5NjQ2NDMDAAAAAzE2MAIAAAAEMTA0OQQAAAABMAcAAAAKMTIvMzAvMjAyMggAAAAKMTIvMzEvMjAyMQkAAAABMPICJTdBINsIDjiup0Eg2wgzQ0lRLk5BU0RBUUdTOkRYUEUuSVFfUkVUVVJOX0VRVUlUWS4xMDAwMC4yMDIyLTEyLTMwAQAAAHfUBQACAAAABjQuMzc2MwEIAAAABQAAAAExAQAAAAstMjEwNDk2NDY0MwMAAAADMTYwAgAAAAQ0MTI4BAAAAAEwBwAAAAoxMi8zMC8yMDIyCAAAAAoxMi8zMS8yMDIxCQAAAAEw8gIlN0Eg2wgOOK6nQSDbCC9DSVEuTkFTREFRR1M6SEEuSVFfRUJJVF9NQVJHSU4uMTAwMDAuMjAyMi0xMi0zMAEAAAArAgIAAgAAAAgtMjQuNDU0OAEIAAAABQAAAAExAQAAAAstMjA2MDcyNTY2OQMAAAADMTYwAgAAAAQ0MDUzBAAAAAEwBwAAAAoxMi8zMC8yMDIyCAAAAAoxMi8zMS8yMDIxCQAAAAEw8gIlN0Eg2wjrm62nQSDbCDBDSVEuTkFTREFRR1M6SEEu</t>
  </si>
  <si>
    <t>SVFfVE9UQUxfRVFVSVRZLjEwMDAwLjIwMjItMTItMzABAAAAKwICAAIAAAAHNTY5LjA4NgEIAAAABQAAAAExAQAAAAstMjA2MDcyNTY2OQMAAAADMTYwAgAAAAQxMjc1BAAAAAEwBwAAAAoxMi8zMC8yMDIyCAAAAAoxMi8zMS8yMDIxCQAAAAEw8gIlN0Eg2wjadK2nQSDbCCxDSVEuTkFTREFRR1M6SEEuSVFfTkVUX0RFQlQuMTAwMDAuMjAyMi0xMi0zMAEAAAArAgIAAgAAAAc2OTYuNjc2AQgAAAAFAAAAATEBAAAACy0yMDYwNzI1NjY5AwAAAAMxNjACAAAABDQzNjQEAAAAATAHAAAACjEyLzMwLzIwMjIIAAAACjEyLzMxLzIwMjEJAAAAATDyAiU3QSDbCNBNradBINsIMUNJUS5OQVNEQVFHTTpBTFQuSVFfR1JPU1NfTUFSR0lOLjEwMDAwLjIwMjItMTItMzABAAAA90JKAAMAAAACTk0BCAAAAAUAAAABMQEAAAALLTIwNTg1OTY2NzgDAAAAAzE2MAIAAAAENDA3NAQAAAABMAcAAAAKMTIvMzAvMjAyMggAAAAKMTIvMzEvMjAyMQkAAAABMPICJTdBINsIvP+sp0Eg2wgvQ0lRLk5BU0RBUUdNOkFMVC5JUV9UT1RBTF9MSUFCLjEwMDAwLjIwMjItMTItMzABAAAA90JKAAIAAAAFMTkuNzMBCAAAAAUAAAABMQEAAAALLTIwNTg1OTY2NzgDAAAAAzE2MAIAAAAEMTI3NgQAAAABMAcAAAAKMTIvMzAvMjAyMggAAAAKMTIvMzEvMjAyMQkAAAABMPICJTdBINsIsdisp0Eg2wgvQ0lRLk5BU0RBUUdTOkZGSUMuSVFfVE9U</t>
  </si>
  <si>
    <t>QUxfUkVWLjEwMDAwLjIwMjItMTItMzABAAAA82sFAAIAAAAFMjU2LjYBCAAAAAUAAAABMQEAAAALLTIxMDkwMTA1NTkDAAAAAzE2MAIAAAACMjgEAAAAATAHAAAACjEyLzMwLzIwMjIIAAAACjEyLzMxLzIwMjEJAAAAATDyAiU3QSDbCJNjrKdBINsIMkNJUS5OQVNEQVFHUzpGRklDLklRX1RPVEFMX0FTU0VUUy4xMDAwMC4yMDIyLTEyLTMwAQAAAPNrBQACAAAACDgwNDUuOTExAQgAAAAFAAAAATEBAAAACy0yMTA5MDEwNTU5AwAAAAMxNjACAAAABDEwMDcEAAAAATAHAAAACjEyLzMwLzIwMjIIAAAACjEyLzMxLzIwMjEJAAAAATDyAiU3QSDbCIg8rKdBINsIKENJUS5OQVNEQVFHUzpGRklDLklRX1JFLjEwMDAwLjIwMjItMTItMzABAAAA82sFAAIAAAAHNDk3Ljg4OQEIAAAABQAAAAExAQAAAAstMjEwOTAxMDU1OQMAAAADMTYwAgAAAAQxMjIyBAAAAAEwBwAAAAoxMi8zMC8yMDIyCAAAAAoxMi8zMS8yMDIxCQAAAAEw8gIlN0Eg2wiIPKynQSDbCC9DSVEuTkFTREFRR1M6RkZJQy5JUV9ESVZfU0hBUkUuMTAwMDAuMjAyMi0xMi0zMAEAAADzawUAAgAAAAQwLjg0AQgAAAAFAAAAATEBAAAACy0yMTA5MDEwNTU5AwAAAAMxNjACAAAABDMwNTgEAAAAATAHAAAACjEyLzMwLzIwMjIIAAAACjEyLzMxLzIwMjEJAAAAATDyAiU3QSDbCH8VrKdBINsIL0NJUS5OQVNEQVFHUzpHT09ELklRX05JX01BUkdJTi4xMDAw</t>
  </si>
  <si>
    <t>MC4yMDIyLTEyLTMwAQAAAIrDWwACAAAABjcuMDk3OQEIAAAABQAAAAExAQAAAAstMjA2MDA0OTI3MwMAAAADMTYwAgAAAAQ0MDk0BAAAAAEwBwAAAAoxMi8zMC8yMDIyCAAAAAoxMi8zMS8yMDIxCQAAAAEw8gIlN0Eg2whgoKunQSDbCC1DSVEuTkFTREFRR1M6R09PRC5JUV9TVF9ERUJULjEwMDAwLjIwMjItMTItMzABAAAAisNbAAMAAAAAAPICJTdBINsIVXmrp0Eg2wgtQ0lRLk5BU0RBUUdTOkdPT0QuSVFfTFRfREVCVC4xMDAwMC4yMDIyLTEyLTMwAQAAAIrDWwACAAAABzcwNy41MjYBCAAAAAUAAAABMQEAAAALLTIwNjAwNDkyNzMDAAAAAzE2MAIAAAAEMTA0OQQAAAABMAcAAAAKMTIvMzAvMjAyMggAAAAKMTIvMzEvMjAyMQkAAAABMPICJTdBINsIVXmrp0Eg2wgzQ0lRLk5BU0RBUUdTOkdPT0QuSVFfUkVUVVJOX0VRVUlUWS4xMDAwMC4yMDIyLTEyLTMwAQAAAIrDWwACAAAABjIuNjAxOAEIAAAABQAAAAExAQAAAAstMjA2MDA0OTI3MwMAAAADMTYwAgAAAAQ0MTI4BAAAAAEwBwAAAAoxMi8zMC8yMDIyCAAAAAoxMi8zMS8yMDIxCQAAAAEw8gIlN0Eg2whOUqunQSDbCDFDSVEuTkFTREFRR1M6UE9XTC5JUV9FQklUX01BUkdJTi4xMDAwMC4yMDIyLTEyLTMwAQAAAO+KBAACAAAABy0wLjYyNzEBCAAAAAUAAAABMQEAAAALLTIwNjI1NjM4MzADAAAAAzE2MAIAAAAENDA1MwQAAAABMAcAAAAKMTIvMzAv</t>
  </si>
  <si>
    <t>MjAyMggAAAAKMTIvMzEvMjAyMQkAAAABMPICJTdBINsIIraqp0Eg2wgyQ0lRLk5BU0RBUUdTOlBPV0wuSVFfVE9UQUxfRVFVSVRZLjEwMDAwLjIwMjItMTItMzABAAAA74oEAAIAAAAHMjk1LjU3OQEIAAAABQAAAAExAQAAAAstMjA2MjU2MzgzMAMAAAADMTYwAgAAAAQxMjc1BAAAAAEwBwAAAAoxMi8zMC8yMDIyCAAAAAoxMi8zMS8yMDIxCQAAAAEw8gIlN0Eg2wgs3aqnQSDbCC5DSVEuTkFTREFRR1M6UE9XTC5JUV9ORVRfREVCVC4xMDAwMC4yMDIyLTEyLTMwAQAAAO+KBAACAAAABy05Ny42OTUBCAAAAAUAAAABMQEAAAALLTIwNjI1NjM4MzADAAAAAzE2MAIAAAAENDM2NAQAAAABMAcAAAAKMTIvMzAvMjAyMggAAAAKMTIvMzEvMjAyMQkAAAABMPICJTdBINsIGo+qp0Eg2wgyQ0lRLk5BU0RBUUdTOkNSTVQuSVFfR1JPU1NfTUFSR0lOLjEwMDAwLjIwMjItMTItMzABAAAAqaIEAAIAAAAHMjcuMDMzMwEIAAAABQAAAAExAQAAAAstMjA2NTcwODE2NQMAAAADMTYwAgAAAAQ0MDc0BAAAAAEwBwAAAAoxMi8zMC8yMDIyCAAAAAkxLzMxLzIwMjIJAAAAATDyAiU3QSDbCPoZqqdBINsIMENJUS5OQVNEQVFHUzpDUk1ULklRX1RPVEFMX0xJQUIuMTAwMDAuMjAyMi0xMi0zMAEAAACpogQAAgAAAAc1OTMuNjkxAQgAAAAFAAAAATEBAAAACy0yMDY1NzA4MTY1AwAAAAMxNjACAAAABDEyNzYEAAAAATAHAAAACjEy</t>
  </si>
  <si>
    <t>LzMwLzIwMjIIAAAACTEvMzEvMjAyMgkAAAABMPICJTdBINsI+hmqp0Eg2wgvQ0lRLk5BU0RBUUdTOlRTVlQuSVFfVE9UQUxfUkVWLjEwMDAwLjIwMjItMTItMzABAAAABe/FKQIAAAAGNTQuNTIyAQgAAAAFAAAAATEBAAAACy0yMTA3NDAzMDE0AwAAAAMxNjACAAAAAjI4BAAAAAEwBwAAAAoxMi8zMC8yMDIyCAAAAAoxMi8zMS8yMDIxCQAAAAEw8gIlN0Eg2wjbpKmnQSDbCDJDSVEuTkFTREFRR1M6VFNWVC5JUV9UT1RBTF9BU1NFVFMuMTAwMDAuMjAyMi0xMi0zMAEAAAAF78UpAgAAAAc3NTkuNjc1AQgAAAAFAAAAATEBAAAACy0yMTA3NDAzMDE0AwAAAAMxNjACAAAABDEwMDcEAAAAATAHAAAACjEyLzMwLzIwMjIIAAAACjEyLzMxLzIwMjEJAAAAATDyAiU3QSDbCNukqadBINsIKENJUS5OQVNEQVFHUzpUU1ZULklRX1JFLjEwMDAwLjIwMjItMTItMzABAAAABe/FKQIAAAAHLTM5LjQ5NAEIAAAABQAAAAExAQAAAAstMjEwNzQwMzAxNAMAAAADMTYwAgAAAAQxMjIyBAAAAAEwBwAAAAoxMi8zMC8yMDIyCAAAAAoxMi8zMS8yMDIxCQAAAAEw8gIlN0Eg2wjPfamnQSDbCC9DSVEuTkFTREFRR1M6VFNWVC5JUV9ESVZfU0hBUkUuMTAwMDAuMjAyMi0xMi0zMAEAAAAF78UpAwAAAAAA8gIlN0Eg2wi9L6mnQSDbCC9DSVEuTkFTREFRQ006REdOVS5JUV9OSV9NQVJHSU4uMTAwMDAuMjAyMi0xMi0zMAEAAAB4jBgq</t>
  </si>
  <si>
    <t>AwAAAAAA8gIlN0Eg2wir4ainQSDbCC1DSVEuTkFTREFRQ006REdOVS5JUV9TVF9ERUJULjEwMDAwLjIwMjItMTItMzABAAAAeIwYKgIAAAAIMS4wMzE0MTUBCAAAAAUAAAABMQEAAAALLTIxMDU5MzQzNDQDAAAAAzE2MAIAAAAEMTA0NgQAAAABMAcAAAAKMTIvMzAvMjAyMggAAAAKMTIvMzEvMjAyMQkAAAABMPICJTdBINsInLqop0Eg2wgtQ0lRLk5BU0RBUUNNOkRHTlUuSVFfTFRfREVCVC4xMDAwMC4yMDIyLTEyLTMwAQAAAHiMGCoDAAAAAADyAiU3QSDbCJy6qKdBINsIM0NJUS5OQVNEQVFDTTpER05VLklRX1JFVFVSTl9FUVVJVFkuMTAwMDAuMjAyMi0xMi0zMAEAAAB4jBgqAwAAAAJOTQEIAAAABQAAAAExAQAAAAstMjEwNTkzNDM0NAMAAAADMTYwAgAAAAQ0MTI4BAAAAAEwBwAAAAoxMi8zMC8yMDIyCAAAAAoxMi8zMS8yMDIxCQAAAAEw8gIlN0Eg2wiSk6inQSDbCDFDSVEuTkFTREFRR1M6REhJTC5JUV9FQklUX01BUkdJTi4xMDAwMC4yMDIyLTEyLTMwAQAAABo1BgACAAAABzQxLjg1NTQBCAAAAAUAAAABMQEAAAALLTIwNTk4MjQwNTUDAAAAAzE2MAIAAAAENDA1MwQAAAABMAcAAAAKMTIvMzAvMjAyMggAAAAKMTIvMzEvMjAyMQkAAAABMPICJTdBINsIcx6op0Eg2wgyQ0lRLk5BU0RBUUdTOkRISUwuSVFfVE9UQUxfRVFVSVRZLjEwMDAwLjIwMjItMTItMzABAAAAGjUGAAIAAAAKMjAyLjE3OTIz</t>
  </si>
  <si>
    <t>OAEIAAAABQAAAAExAQAAAAstMjA1OTgyNDA1NQMAAAADMTYwAgAAAAQxMjc1BAAAAAEwBwAAAAoxMi8zMC8yMDIyCAAAAAoxMi8zMS8yMDIxCQAAAAEw8gIlN0Eg2whs96enQSDbCC5DSVEuTkFTREFRR1M6REhJTC5JUV9ORVRfREVCVC4xMDAwMC4yMDIyLTEyLTMwAQAAABo1BgACAAAACi03OC41NTAzOTMBCAAAAAUAAAABMQEAAAALLTIwNTk4MjQwNTUDAAAAAzE2MAIAAAAENDM2NAQAAAABMAcAAAAKMTIvMzAvMjAyMggAAAAKMTIvMzEvMjAyMQkAAAABMPICJTdBINsIY9Cnp0Eg2wgyQ0lRLk5BU0RBUUdTOlNMRFAuSVFfR1JPU1NfTUFSR0lOLjEwMDAwLjIwMjItMTItMzABAAAALxm5HwIAAAAILTEzLjMxMTIBCAAAAAUAAAABMQEAAAALLTIwNTkwMTA2MjEDAAAAAzE2MAIAAAAENDA3NAQAAAABMAcAAAAKMTIvMzAvMjAyMggAAAAKMTIvMzEvMjAyMQkAAAABMPICJTdBINsISoKnp0Eg2wgwQ0lRLk5BU0RBUUdTOlNMRFAuSVFfVE9UQUxfTElBQi4xMDAwMC4yMDIyLTEyLTMwAQAAAC8ZuR8CAAAABjU5LjAxNQEIAAAABQAAAAExAQAAAAstMjA1OTAxMDYyMQMAAAADMTYwAgAAAAQxMjc2BAAAAAEwBwAAAAoxMi8zMC8yMDIyCAAAAAoxMi8zMS8yMDIxCQAAAAEw8gIlN0Eg2whAW6enQSDbCC9DSVEuTkFTREFRR1M6RVdUWC5JUV9UT1RBTF9SRVYuMTAwMDAuMjAyMi0xMi0zMAEAAADSNn8jAwAAAAAA</t>
  </si>
  <si>
    <t>8gIlN0Eg2wgj5qanQSDbCDJDSVEuTkFTREFRR1M6RVdUWC5JUV9UT1RBTF9BU1NFVFMuMTAwMDAuMjAyMi0xMi0zMAEAAADSNn8jAgAAAAcyODUuMjMzAQgAAAAFAAAAATEBAAAACy0yMDU5ODEzMDk3AwAAAAMxNjACAAAABDEwMDcEAAAAATAHAAAACjEyLzMwLzIwMjIIAAAACjEyLzMxLzIwMjEJAAAAATDyAiU3QSDbCBu/pqdBINsIKENJUS5OQVNEQVFHUzpFV1RYLklRX1JFLjEwMDAwLjIwMjItMTItMzABAAAA0jZ/IwIAAAAGLTc2Ljk2AQgAAAAFAAAAATEBAAAACy0yMDU5ODEzMDk3AwAAAAMxNjACAAAABDEyMjIEAAAAATAHAAAACjEyLzMwLzIwMjIIAAAACjEyLzMxLzIwMjEJAAAAATDyAiU3QSDbCCPmpqdBINsIL0NJUS5OQVNEQVFHUzpFV1RYLklRX0RJVl9TSEFSRS4xMDAwMC4yMDIyLTEyLTMwAQAAANI2fyMDAAAAAADyAiU3QSDbCAyYpqdBINsIL0NJUS5OQVNEQVFHTTpMR1NULklRX05JX01BUkdJTi4xMDAwMC4yMDIyLTEyLTMwAQAAAIuezioDAAAAAADyAiU3QSDbCPhJpqdBINsILUNJUS5OQVNEQVFHTTpMR1NULklRX1NUX0RFQlQuMTAwMDAuMjAyMi0xMi0zMAEAAACLns4qAwAAAAAA8gIlN0Eg2wjwIqanQSDbCC1DSVEuTkFTREFRR006TEdTVC5JUV9MVF9ERUJULjEwMDAwLjIwMjItMTItMzABAAAAi57OKgMAAAAAAPICJTdBINsI8CKmp0Eg2wgzQ0lRLk5BU0RBUUdNOkxHU1QuSVFf</t>
  </si>
  <si>
    <t>UkVUVVJOX0VRVUlUWS4xMDAwMC4yMDIyLTEyLTMwAQAAAIuezioDAAAAAADyAiU3QSDbCOP7padBINsIMUNJUS5OQVNEQVFHTTpEV0FDLklRX0VCSVRfTUFSR0lOLjEwMDAwLjIwMjItMTItMzABAAAApUKgKgMAAAAAAPICJTdBINsIul+lp0Eg2wgyQ0lRLk5BU0RBUUdNOkRXQUMuSVFfVE9UQUxfRVFVSVRZLjEwMDAwLjIwMjItMTItMzABAAAApUKgKgIAAAAKLTEwLjAwNTE4MwEIAAAABQAAAAExAQAAAAstMjEwMzY4MDE1OQMAAAADMTYwAgAAAAQxMjc1BAAAAAEwBwAAAAoxMi8zMC8yMDIyCAAAAAoxMi8zMS8yMDIxCQAAAAEw8gIlN0Eg2wi6X6WnQSDbCC5DSVEuTkFTREFRR006RFdBQy5JUV9ORVRfREVCVC4xMDAwMC4yMDIyLTEyLTMwAQAAAKVCoCoCAAAACS0wLjMyNzczMQEIAAAABQAAAAExAQAAAAstMjEwMzY4MDE1OQMAAAADMTYwAgAAAAQ0MzY0BAAAAAEwBwAAAAoxMi8zMC8yMDIyCAAAAAoxMi8zMS8yMDIxCQAAAAEw8gIlN0Eg2wiwOKWnQSDbCDJDSVEuTkFTREFRQ006QU5aVS5JUV9HUk9TU19NQVJHSU4uMTAwMDAuMjAyMi0xMi0zMAEAAABQ/PEpAwAAAAAA8gIlN0Eg2wiSw6SnQSDbCDBDSVEuTkFTREFRQ006QU5aVS5JUV9UT1RBTF9MSUFCLjEwMDAwLjIwMjItMTItMzABAAAAUPzxKQIAAAAKNDYzLjYxNzE0NQEIAAAABQAAAAExAQAAAAstMjEwNTc4MzQwMgMAAAADMTYwAgAAAAQx</t>
  </si>
  <si>
    <t>Mjc2BAAAAAEwBwAAAAoxMi8zMC8yMDIyCAAAAAoxMi8zMS8yMDIxCQAAAAEw8gIlN0Eg2wiSw6SnQSDbCC9DSVEuTkFTREFRR006T0JJTy5JUV9UT1RBTF9SRVYuMTAwMDAuMjAyMi0xMi0zMAEAAAB+Uv4hAgAAAAYtMC43ODIBCAAAAAUAAAABMQEAAAALLTIwNjI4MTA1MjIDAAAAAzE2MAIAAAACMjgEAAAAATAHAAAACjEyLzMwLzIwMjIIAAAACjEyLzMxLzIwMjEJAAAAATDyAiU3QSDbCHROpKdBINsIMkNJUS5OQVNEQVFHTTpPQklPLklRX1RPVEFMX0FTU0VUUy4xMDAwMC4yMDIyLTEyLTMwAQAAAH5S/iECAAAABjEzLjUyNwEIAAAABQAAAAExAQAAAAstMjA2MjgxMDUyMgMAAAADMTYwAgAAAAQxMDA3BAAAAAEwBwAAAAoxMi8zMC8yMDIyCAAAAAoxMi8zMS8yMDIxCQAAAAEw8gIlN0Eg2wh0TqSnQSDbCChDSVEuTkFTREFRR006T0JJTy5JUV9SRS4xMDAwMC4yMDIyLTEyLTMwAQAAAH5S/iECAAAACC0xNjYuMTI2AQgAAAAFAAAAATEBAAAACy0yMDYyODEwNTIyAwAAAAMxNjACAAAABDEyMjIEAAAAATAHAAAACjEyLzMwLzIwMjIIAAAACjEyLzMxLzIwMjEJAAAAATDyAiU3QSDbCGwnpKdBINsIL0NJUS5OQVNEQVFHTTpPQklPLklRX0RJVl9TSEFSRS4xMDAwMC4yMDIyLTEyLTMwAQAAAH5S/iEDAAAAAADyAiU3QSDbCF4ApKdBINsIL0NJUS5OQVNEQVFHUzpDRUNPLklRX05JX01BUkdJTi4xMDAwMC4y</t>
  </si>
  <si>
    <t>MDIyLTEyLTMwAQAAAILFAwACAAAABjAuNDM5OQEIAAAABQAAAAExAQAAAAstMjA1ODI5NzU2OAMAAAADMTYwAgAAAAQ0MDk0BAAAAAEwBwAAAAoxMi8zMC8yMDIyCAAAAAoxMi8zMS8yMDIxCQAAAAEw8gIlN0Eg2whCi6OnQSDbCC1DSVEuTkFTREFRR1M6Q0VDTy5JUV9TVF9ERUJULjEwMDAwLjIwMjItMTItMzABAAAAgsUDAAMAAAAAAPICJTdBINsINGSjp0Eg2wgtQ0lRLk5BU0RBUUdTOkNFQ08uSVFfTFRfREVCVC4xMDAwMC4yMDIyLTEyLTMwAQAAAILFAwACAAAABjYxLjU3NwEIAAAABQAAAAExAQAAAAstMjA1ODI5NzU2OAMAAAADMTYwAgAAAAQxMDQ5BAAAAAEwBwAAAAoxMi8zMC8yMDIyCAAAAAoxMi8zMS8yMDIxCQAAAAEw8gIlN0Eg2wg0ZKOnQSDbCDNDSVEuTkFTREFRR1M6Q0VDTy5JUV9SRVRVUk5fRVFVSVRZLjEwMDAwLjIwMjItMTItMzABAAAAgsUDAAIAAAAGMC45NjgzAQgAAAAFAAAAATEBAAAACy0yMDU4Mjk3NTY4AwAAAAMxNjACAAAABDQxMjgEAAAAATAHAAAACjEyLzMwLzIwMjIIAAAACjEyLzMxLzIwMjEJAAAAATDyAiU3QSDbCC09o6dBINsIMUNJUS5OQVNEQVFHUzpBQ1JTLklRX0VCSVRfTUFSR0lOLjEwMDAwLjIwMjItMTItMzABAAAAy1LtDAMAAAACTk0BCAAAAAUAAAABMQEAAAALLTIwNTk5MTc5NTMDAAAAAzE2MAIAAAAENDA1MwQAAAABMAcAAAAKMTIvMzAvMjAyMggAAAAK</t>
  </si>
  <si>
    <t>MTIvMzEvMjAyMQkAAAABMPICJTdBINsIDMiip0Eg2wgyQ0lRLk5BU0RBUUdTOkFDUlMuSVFfVE9UQUxfRVFVSVRZLjEwMDAwLjIwMjItMTItMzABAAAAy1LtDAIAAAAHMTk3LjM0MQEIAAAABQAAAAExAQAAAAstMjA1OTkxNzk1MwMAAAADMTYwAgAAAAQxMjc1BAAAAAEwBwAAAAoxMi8zMC8yMDIyCAAAAAoxMi8zMS8yMDIxCQAAAAEw8gIlN0Eg2wgCoaKnQSDbCC5DSVEuTkFTREFRR1M6QUNSUy5JUV9ORVRfREVCVC4xMDAwMC4yMDIyLTEyLTMwAQAAAMtS7QwCAAAACC0yMjIuNzYyAQgAAAAFAAAAATEBAAAACy0yMDU5OTE3OTUzAwAAAAMxNjACAAAABDQzNjQEAAAAATAHAAAACjEyLzMwLzIwMjIIAAAACjEyLzMxLzIwMjEJAAAAATDyAiU3QSDbCPl5oqdBINsIMkNJUS5OQVNEQVFHUzpBTExLLklRX0dST1NTX01BUkdJTi4xMDAwMC4yMDIyLTEyLTMwAQAAADn+bQ0DAAAAAADyAiU3QSDbCNgEoqdBINsIMENJUS5OQVNEQVFHUzpBTExLLklRX1RPVEFMX0xJQUIuMTAwMDAuMjAyMi0xMi0zMAEAAAA5/m0NAgAAAAY4OS4zNDgBCAAAAAUAAAABMQEAAAALLTIwNTgzMDkyNzYDAAAAAzE2MAIAAAAEMTI3NgQAAAABMAcAAAAKMTIvMzAvMjAyMggAAAAKMTIvMzEvMjAyMQkAAAABMPICJTdBINsI2ASip0Eg2wgvQ0lRLk5BU0RBUUNNOlRCQ1AuSVFfVE9UQUxfUkVWLjEwMDAwLjIwMjItMTItMzABAAAAGsbM</t>
  </si>
  <si>
    <t>KQMAAAAAAPICJTdBINsIbpChp0Eg2wgyQ0lRLk5BU0RBUUNNOlRCQ1AuSVFfVE9UQUxfQVNTRVRTLjEwMDAwLjIwMjItMTItMzABAAAAGsbMKQIAAAAKNDE0LjYzMTQ1NQEIAAAABQAAAAExAQAAAAstMjEwNjI3MDY3MwMAAAADMTYwAgAAAAQxMDA3BAAAAAEwBwAAAAoxMi8zMC8yMDIyCAAAAAoxMi8zMS8yMDIxCQAAAAEw8gIlN0Eg2whoaaGnQSDbCChDSVEuTkFTREFRQ006VEJDUC5JUV9SRS4xMDAwMC4yMDIyLTEyLTMwAQAAABrGzCkCAAAACi0yMS4xNTU0MDkBCAAAAAUAAAABMQEAAAALLTIxMDYyNzA2NzMDAAAAAzE2MAIAAAAEMTIyMgQAAAABMAcAAAAKMTIvMzAvMjAyMggAAAAKMTIvMzEvMjAyMQkAAAABMPICJTdBINsIbpChp0Eg2wgvQ0lRLk5BU0RBUUNNOlRCQ1AuSVFfRElWX1NIQVJFLjEwMDAwLjIwMjItMTItMzABAAAAGsbMKQMAAAAAAPICJTdBINsIWkKhp0Eg2wgvQ0lRLk5BU0RBUUdTOlRJTEUuSVFfTklfTUFSR0lOLjEwMDAwLjIwMjItMTItMzABAAAAArsCAAIAAAAGNC42MDEzAQgAAAAFAAAAATEBAAAACy0yMDU4ODcyNzgwAwAAAAMxNjACAAAABDQwOTQEAAAAATAHAAAACjEyLzMwLzIwMjIIAAAACDEvMi8yMDIyCQAAAAEw8gIlN0Eg2wg9zaCnQSDbCC1DSVEuTkFTREFRR1M6VElMRS5JUV9TVF9ERUJULjEwMDAwLjIwMjItMTItMzABAAAAArsCAAMAAAAAAPICJTdBINsIMqag</t>
  </si>
  <si>
    <t>p0Eg2wgtQ0lRLk5BU0RBUUdTOlRJTEUuSVFfTFRfREVCVC4xMDAwMC4yMDIyLTEyLTMwAQAAAAK7AgACAAAABzUwMy4wNTYBCAAAAAUAAAABMQEAAAALLTIwNTg4NzI3ODADAAAAAzE2MAIAAAAEMTA0OQQAAAABMAcAAAAKMTIvMzAvMjAyMggAAAAIMS8yLzIwMjIJAAAAATDyAiU3QSDbCD3NoKdBINsIM0NJUS5OQVNEQVFHUzpUSUxFLklRX1JFVFVSTl9FUVVJVFkuMTAwMDAuMjAyMi0xMi0zMAEAAAACuwIAAgAAAAcxNi4wMTEzAQgAAAAFAAAAATEBAAAACy0yMDU4ODcyNzgwAwAAAAMxNjACAAAABDQxMjgEAAAAATAHAAAACjEyLzMwLzIwMjIIAAAACDEvMi8yMDIyCQAAAAEw8gIlN0Eg2wgmf6CnQSDbCDFDSVEuTkFTREFRQ006VENWQS5JUV9FQklUX01BUkdJTi4xMDAwMC4yMDIyLTEyLTMwAQAAACyZNSoDAAAAAAD3KSU3QSDbCAUKoKdBINsIMkNJUS5OQVNEQVFDTTpUQ1ZBLklRX1RPVEFMX0VRVUlUWS4xMDAwMC4yMDIyLTEyLTMwAQAAACyZNSoCAAAABzIuMjM0NTcBCAAAAAUAAAABMQEAAAALLTIxMDY2MDg4MTUDAAAAAzE2MAIAAAAEMTI3NQQAAAABMAcAAAAKMTIvMzAvMjAyMggAAAAKMTIvMzEvMjAyMQkAAAABMPcpJTdBINsIBQqgp0Eg2wguQ0lRLk5BU0RBUUNNOlRDVkEuSVFfTkVUX0RFQlQuMTAwMDAuMjAyMi0xMi0zMAEAAAAsmTUqAgAAAAgtMC42MjE0MgEIAAAABQAAAAExAQAAAAst</t>
  </si>
  <si>
    <t>MjEwNjYwODgxNQMAAAADMTYwAgAAAAQ0MzY0BAAAAAEwBwAAAAoxMi8zMC8yMDIyCAAAAAoxMi8zMS8yMDIxCQAAAAEw9yklN0Eg2wj74p+nQSDbCDJDSVEuTkFTREFRR1M6V1JMRC5JUV9HUk9TU19NQVJHSU4uMTAwMDAuMjAyMi0xMi0zMAEAAABZjwAAAgAAAAc3Ni4yMjExAQgAAAAFAAAAATEBAAAACy0yMDYyMzc2NzU5AwAAAAMxNjACAAAABDQwNzQEAAAAATAHAAAACjEyLzMwLzIwMjIIAAAACjEyLzMxLzIwMjEJAAAAATD3KSU3QSDbCLVtn6dBINsIMENJUS5OQVNEQVFHUzpXUkxELklRX1RPVEFMX0xJQUIuMTAwMDAuMjAyMi0xMi0zMAEAAABZjwAAAgAAAAo4NjAuNzk4NTkyAQgAAAAFAAAAATEBAAAACy0yMDYyMzc2NzU5AwAAAAMxNjACAAAABDEyNzYEAAAAATAHAAAACjEyLzMwLzIwMjIIAAAACjEyLzMxLzIwMjEJAAAAATD3KSU3QSDbCLVtn6dBINsIMUNJUS5OQVNEQVFHUzpBUlROLkEuSVFfVE9UQUxfUkVWLjEwMDAwLjIwMjItMTItMzABAAAAItcDAAIAAAAGOTAuODU5AQgAAAAFAAAAATEBAAAACy0yMTA4NjA1ODEzAwAAAAMxNjACAAAAAjI4BAAAAAEwBwAAAAoxMi8zMC8yMDIyCAAAAAoxMi8zMS8yMDIxCQAAAAEw9yklN0Eg2wiyqp6nQSDbCDRDSVEuTkFTREFRR1M6QVJUTi5BLklRX1RPVEFMX0FTU0VUUy4xMDAwMC4yMDIyLTEyLTMwAQAAACLXAwACAAAABzYyNS4yMTEBCAAAAAUA</t>
  </si>
  <si>
    <t>AAABMQEAAAALLTIxMDg2MDU4MTMDAAAAAzE2MAIAAAAEMTAwNwQAAAABMAcAAAAKMTIvMzAvMjAyMggAAAAKMTIvMzEvMjAyMQkAAAABMPcpJTdBINsIutGep0Eg2wgqQ0lRLk5BU0RBUUdTOkFSVE4uQS5JUV9SRS4xMDAwMC4yMDIyLTEyLTMwAQAAACLXAwACAAAABjYzLjYwNwEIAAAABQAAAAExAQAAAAstMjEwODYwNTgxMwMAAAADMTYwAgAAAAQxMjIyBAAAAAEwBwAAAAoxMi8zMC8yMDIyCAAAAAoxMi8zMS8yMDIxCQAAAAEw9yklN0Eg2wisg56nQSDbCDFDSVEuTkFTREFRR1M6QVJUTi5BLklRX0RJVl9TSEFSRS4xMDAwMC4yMDIyLTEyLTMwAQAAACLXAwACAAAABjEuMDQ2NgEIAAAABQAAAAExAQAAAAstMjEwODYwNTgxMwMAAAADMTYwAgAAAAQzMDU4BAAAAAEwBwAAAAoxMi8zMC8yMDIyCAAAAAoxMi8zMS8yMDIxCQAAAAEw9yklN0Eg2wicXJ6nQSDbCC9DSVEuTkFTREFRR1M6VkVDVC5JUV9OSV9NQVJHSU4uMTAwMDAuMjAyMi0xMi0zMAEAAACORTsqAwAAAAAA9yklN0Eg2wiIDp6nQSDbCC1DSVEuTkFTREFRR1M6VkVDVC5JUV9TVF9ERUJULjEwMDAwLjIwMjItMTItMzABAAAAjkU7KgMAAAAAAPcpJTdBINsIfOedp0Eg2wgtQ0lRLk5BU0RBUUdTOlZFQ1QuSVFfTFRfREVCVC4xMDAwMC4yMDIyLTEyLTMwAQAAAI5FOyoDAAAAAAD3KSU3QSDbCHznnadBINsIM0NJUS5OQVNEQVFHUzpWRUNULklR</t>
  </si>
  <si>
    <t>X1JFVFVSTl9FUVVJVFkuMTAwMDAuMjAyMi0xMi0zMAEAAACORTsqAgAAAAktMTE3LjM5MTcBCAAAAAUAAAABMQEAAAALLTIxMDQxNjQ0NDEDAAAAAzE2MAIAAAAENDEyOAQAAAABMAcAAAAKMTIvMzAvMjAyMggAAAAKMTIvMzEvMjAyMQkAAAABMPcpJTdBINsId8Cdp0Eg2wgxQ0lRLk5BU0RBUUdNOkdIUlMuSVFfRUJJVF9NQVJHSU4uMTAwMDAuMjAyMi0xMi0zMAEAAAAsBy0qAwAAAAAA9yklN0Eg2whUS52nQSDbCDJDSVEuTkFTREFRR006R0hSUy5JUV9UT1RBTF9FUVVJVFkuMTAwMDAuMjAyMi0xMi0zMAEAAAAsBy0qAgAAAAcyNzcuMTc1AQgAAAAFAAAAATEBAAAACy0yMTA2MjM5NTgxAwAAAAMxNjACAAAABDEyNzUEAAAAATAHAAAACjEyLzMwLzIwMjIIAAAACjEyLzMxLzIwMjEJAAAAATD3KSU3QSDbCE4knadBINsILkNJUS5OQVNEQVFHTTpHSFJTLklRX05FVF9ERUJULjEwMDAwLjIwMjItMTItMzABAAAALActKgIAAAAILTI3Ni43NzYBCAAAAAUAAAABMQEAAAALLTIxMDYyMzk1ODEDAAAAAzE2MAIAAAAENDM2NAQAAAABMAcAAAAKMTIvMzAvMjAyMggAAAAKMTIvMzEvMjAyMQkAAAABMPcpJTdBINsIQf2cp0Eg2wgyQ0lRLk5BU0RBUUdTOlRFUk4uSVFfR1JPU1NfTUFSR0lOLjEwMDAwLjIwMjItMTItMzABAAAAluRGIQIAAAADMTAwAQgAAAAFAAAAATEBAAAACy0yMTA5MjE0NTU2AwAAAAMxNjAC</t>
  </si>
  <si>
    <t>AAAABDQwNzQEAAAAATAHAAAACjEyLzMwLzIwMjIIAAAACjEyLzMxLzIwMjEJAAAAATD3KSU3QSDbCB2InKdBINsIMENJUS5OQVNEQVFHUzpURVJOLklRX1RPVEFMX0xJQUIuMTAwMDAuMjAyMi0xMi0zMAEAAACW5EYhAgAAAAU3Ljc2NwEIAAAABQAAAAExAQAAAAstMjEwOTIxNDU1NgMAAAADMTYwAgAAAAQxMjc2BAAAAAEwBwAAAAoxMi8zMC8yMDIyCAAAAAoxMi8zMS8yMDIxCQAAAAEw9yklN0Eg2wgQYZynQSDbCC9DSVEuTkFTREFRR006U09VTi5JUV9UT1RBTF9SRVYuMTAwMDAuMjAyMi0xMi0zMAEAAABBqrYBAgAAAAYyMS4xOTcBCAAAAAUAAAABMQEAAAALLTIwOTkyNjc0MTkDAAAAAzE2MAIAAAACMjgEAAAAATAHAAAACjEyLzMwLzIwMjIIAAAACjEyLzMxLzIwMjEJAAAAATD3KSU3QSDbCPwSnKdBINsIMkNJUS5OQVNEQVFHTTpTT1VOLklRX1RPVEFMX0FTU0VUUy4xMDAwMC4yMDIyLTEyLTMwAQAAAEGqtgECAAAABjQ5LjIwMwEIAAAABQAAAAExAQAAAAstMjA5OTI2NzQxOQMAAAADMTYwAgAAAAQxMDA3BAAAAAEwBwAAAAoxMi8zMC8yMDIyCAAAAAoxMi8zMS8yMDIxCQAAAAEw9yklN0Eg2wjy65unQSDbCChDSVEuTkFTREFRR006U09VTi5JUV9SRS4xMDAwMC4yMDIyLTEyLTMwAQAAAEGqtgECAAAACC0zODYuNzI5AQgAAAAFAAAAATEBAAAACy0yMDk5MjY3NDE5AwAAAAMxNjACAAAABDEyMjIE</t>
  </si>
  <si>
    <t>AAAAATAHAAAACjEyLzMwLzIwMjIIAAAACjEyLzMxLzIwMjEJAAAAATD3KSU3QSDbCPLrm6dBINsIL0NJUS5OQVNEQVFHTTpTT1VOLklRX0RJVl9TSEFSRS4xMDAwMC4yMDIyLTEyLTMwAQAAAEGqtgEDAAAAAAD3KSU3QSDbCN6dm6dBINsIL0NJUS5OQVNEQVFDTTpCTE5LLklRX05JX01BUkdJTi4xMDAwMC4yMDIyLTEyLTMwAQAAAH4/9AQCAAAACS0yNjMuMjIzNAEIAAAABQAAAAExAQAAAAstMjEwODAwMTUwMgMAAAADMTYwAgAAAAQ0MDk0BAAAAAEwBwAAAAoxMi8zMC8yMDIyCAAAAAoxMi8zMS8yMDIxCQAAAAEw9yklN0Eg2wjIT5unQSDbCC1DSVEuTkFTREFRQ006QkxOSy5JUV9TVF9ERUJULjEwMDAwLjIwMjItMTItMzABAAAAfj/0BAMAAAAAAPcpJTdBINsIwiibp0Eg2wgtQ0lRLk5BU0RBUUNNOkJMTksuSVFfTFRfREVCVC4xMDAwMC4yMDIyLTEyLTMwAQAAAH4/9AQDAAAAAAD3KSU3QSDbCMIom6dBINsIM0NJUS5OQVNEQVFDTTpCTE5LLklRX1JFVFVSTl9FUVVJVFkuMTAwMDAuMjAyMi0xMi0zMAEAAAB+P/QEAgAAAAgtNDUuNzQyMgEIAAAABQAAAAExAQAAAAstMjEwODAwMTUwMgMAAAADMTYwAgAAAAQ0MTI4BAAAAAEwBwAAAAoxMi8zMC8yMDIyCAAAAAoxMi8zMS8yMDIxCQAAAAEw9yklN0Eg2wi1AZunQSDbCDFDSVEuTkFTREFRR1M6U1JSSy5JUV9FQklUX01BUkdJTi4xMDAwMC4yMDIyLTEy</t>
  </si>
  <si>
    <t>LTMwAQAAAJAttiADAAAAAk5NAQgAAAAFAAAAATEBAAAACy0yMTA5MjE0NTQwAwAAAAMxNjACAAAABDQwNTMEAAAAATAHAAAACjEyLzMwLzIwMjIIAAAACjEyLzMxLzIwMjEJAAAAATD3KSU3QSDbCGBlmqdBINsIMkNJUS5OQVNEQVFHUzpTUlJLLklRX1RPVEFMX0VRVUlUWS4xMDAwMC4yMDIyLTEyLTMwAQAAAJAttiACAAAABzE3Mi4wNzQBCAAAAAUAAAABMQEAAAALLTIxMDkyMTQ1NDADAAAAAzE2MAIAAAAEMTI3NQQAAAABMAcAAAAKMTIvMzAvMjAyMggAAAAKMTIvMzEvMjAyMQkAAAABMPcpJTdBINsIYGWap0Eg2wguQ0lRLk5BU0RBUUdTOlNSUksuSVFfTkVUX0RFQlQuMTAwMDAuMjAyMi0xMi0zMAEAAACQLbYgAgAAAAgtMTc1LjkzNgEIAAAABQAAAAExAQAAAAstMjEwOTIxNDU0MAMAAAADMTYwAgAAAAQ0MzY0BAAAAAEwBwAAAAoxMi8zMC8yMDIyCAAAAAoxMi8zMS8yMDIxCQAAAAEw9yklN0Eg2whcPpqnQSDbCDJDSVEuTkFTREFRR1M6UExDRS5JUV9HUk9TU19NQVJHSU4uMTAwMDAuMjAyMi0xMi0zMAEAAAAHigAAAgAAAAc0MS41NjU5AQgAAAAFAAAAATEBAAAACy0yMTA2ODI0ODA3AwAAAAMxNjACAAAABDQwNzQEAAAAATAHAAAACjEyLzMwLzIwMjIIAAAACTEvMjkvMjAyMgkAAAABMPcpJTdBINsIaMmZp0Eg2wgwQ0lRLk5BU0RBUUdTOlBMQ0UuSVFfVE9UQUxfTElBQi4xMDAwMC4yMDIyLTEy</t>
  </si>
  <si>
    <t>LTMwAQAAAAeKAAACAAAABzgxMS45ODgBCAAAAAUAAAABMQEAAAALLTIxMDY4MjQ4MDcDAAAAAzE2MAIAAAAEMTI3NgQAAAABMAcAAAAKMTIvMzAvMjAyMggAAAAJMS8yOS8yMDIyCQAAAAEw9yklN0Eg2whoyZmnQSDbCC9DSVEuTkFTREFRR1M6RUJJWC5JUV9UT1RBTF9SRVYuMTAwMDAuMjAyMi0xMi0zMAEAAABzDwQAAgAAAAc5OTQuOTM4AQgAAAAFAAAAATEBAAAACy0yMTA4ODY5MTI3AwAAAAMxNjACAAAAAjI4BAAAAAEwBwAAAAoxMi8zMC8yMDIyCAAAAAoxMi8zMS8yMDIxCQAAAAEw9yklN0Eg2wg7LZmnQSDbCDJDSVEuTkFTREFRR1M6RUJJWC5JUV9UT1RBTF9BU1NFVFMuMTAwMDAuMjAyMi0xMi0zMAEAAABzDwQAAgAAAAgxNTczLjI0OQEIAAAABQAAAAExAQAAAAstMjEwODg2OTEyNwMAAAADMTYwAgAAAAQxMDA3BAAAAAEwBwAAAAoxMi8zMC8yMDIyCAAAAAoxMi8zMS8yMDIxCQAAAAEw9yklN0Eg2wg7LZmnQSDbCChDSVEuTkFTREFRR1M6RUJJWC5JUV9SRS4xMDAwMC4yMDIyLTEyLTMwAQAAAHMPBAACAAAABzc1OS4yMDgBCAAAAAUAAAABMQEAAAALLTIxMDg4NjkxMjcDAAAAAzE2MAIAAAAEMTIyMgQAAAABMAcAAAAKMTIvMzAvMjAyMggAAAAKMTIvMzEvMjAyMQkAAAABMPcpJTdBINsILgaZp0Eg2wgvQ0lRLk5BU0RBUUdTOkVCSVguSVFfRElWX1NIQVJFLjEwMDAwLjIwMjItMTItMzABAAAA</t>
  </si>
  <si>
    <t>cw8EAAIAAAADMC4zAQgAAAAFAAAAATEBAAAACy0yMTA4ODY5MTI3AwAAAAMxNjACAAAABDMwNTgEAAAAATAHAAAACjEyLzMwLzIwMjIIAAAACjEyLzMxLzIwMjEJAAAAATD3KSU3QSDbCP7emKdBINsIL0NJUS5OQVNEQVFDTTpBR0VOLklRX05JX01BUkdJTi4xMDAwMC4yMDIyLTEyLTMwAQAAAGRBBgACAAAABy04LjA5MjIBCAAAAAUAAAABMQEAAAALLTIxMTAxNzc1MzUDAAAAAzE2MAIAAAAENDA5NAQAAAABMAcAAAAKMTIvMzAvMjAyMggAAAAKMTIvMzEvMjAyMQkAAAABMPcpJTdBINsI22mYp0Eg2wgtQ0lRLk5BU0RBUUNNOkFHRU4uSVFfU1RfREVCVC4xMDAwMC4yMDIyLTEyLTMwAQAAAGRBBgADAAAAAAD3KSU3QSDbCD4bmKdBINsILUNJUS5OQVNEQVFDTTpBR0VOLklRX0xUX0RFQlQuMTAwMDAuMjAyMi0xMi0zMAEAAABkQQYAAgAAAAYxMi44MjMBCAAAAAUAAAABMQEAAAALLTIxMTAxNzc1MzUDAAAAAzE2MAIAAAAEMTA0OQQAAAABMAcAAAAKMTIvMzAvMjAyMggAAAAKMTIvMzEvMjAyMQkAAAABMPcpJTdBINsI+0KYp0Eg2wgzQ0lRLk5BU0RBUUNNOkFHRU4uSVFfUkVUVVJOX0VRVUlUWS4xMDAwMC4yMDIyLTEyLTMwAQAAAGRBBgADAAAAAk5NAQgAAAAFAAAAATEBAAAACy0yMTEwMTc3NTM1AwAAAAMxNjACAAAABDQxMjgEAAAAATAHAAAACjEyLzMwLzIwMjIIAAAACjEyLzMxLzIwMjEJAAAAATD3</t>
  </si>
  <si>
    <t>KSU3QSDbCD4bmKdBINsIMUNJUS5OQVNEQVFHUzpCTFVFLklRX0VCSVRfTUFSR0lOLjEwMDAwLjIwMjItMTItMzABAAAA+XAAAAMAAAACTk0BCAAAAAUAAAABMQEAAAALLTIxMDk1NjUzNDEDAAAAAzE2MAIAAAAENDA1MwQAAAABMAcAAAAKMTIvMzAvMjAyMggAAAAKMTIvMzEvMjAyMQkAAAABMPcpJTdBINsIy3+Xp0Eg2wgyQ0lRLk5BU0RBUUdTOkJMVUUuSVFfVE9UQUxfRVFVSVRZLjEwMDAwLjIwMjItMTItMzABAAAA+XAAAAIAAAAHMzc0LjI3NwEIAAAABQAAAAExAQAAAAstMjEwOTU2NTM0MQMAAAADMTYwAgAAAAQxMjc1BAAAAAEwBwAAAAoxMi8zMC8yMDIyCAAAAAoxMi8zMS8yMDIxCQAAAAEw9yklN0Eg2wiYWJenQSDbCC5DSVEuTkFTREFRR1M6QkxVRS5JUV9ORVRfREVCVC4xMDAwMC4yMDIyLTEyLTMwAQAAAPlwAAACAAAACC0zMDcuMDMzAQgAAAAFAAAAATEBAAAACy0yMTA5NTY1MzQxAwAAAAMxNjACAAAABDQzNjQEAAAAATAHAAAACjEyLzMwLzIwMjIIAAAACjEyLzMxLzIwMjEJAAAAATD3KSU3QSDbCIMxl6dBINsIMkNJUS5OQVNEQVFHUzpUSEZGLklRX0dST1NTX01BUkdJTi4xMDAwMC4yMDIyLTEyLTMwAQAAAAo8BQADAAAAAAD3KSU3QSDbCHDjlqdBINsIMENJUS5OQVNEQVFHUzpUSEZGLklRX1RPVEFMX0xJQUIuMTAwMDAuMjAyMi0xMi0zMAEAAAAKPAUAAgAAAAg0NTkyLjUyMwEIAAAA</t>
  </si>
  <si>
    <t>BQAAAAExAQAAAAstMjEwODkyNTY5OAMAAAADMTYwAgAAAAQxMjc2BAAAAAEwBwAAAAoxMi8zMC8yMDIyCAAAAAoxMi8zMS8yMDIxCQAAAAEw9yklN0Eg2whsvJanQSDbCC1DSVEuTkFTREFRR1M6TFguSVFfVE9UQUxfUkVWLjEwMDAwLjIwMjItMTItMzABAAAApT9mIAIAAAAJMTEzODAuNTI1AQgAAAAFAAAAATEBAAAACy0yMDk5NDQ2MTE1AwAAAAIzMgIAAAACMjgEAAAAATAHAAAACjEyLzMwLzIwMjIIAAAACjEyLzMxLzIwMjEJAAAAATD3KSU3QSDbCEdHlqdBINsIMENJUS5OQVNEQVFHUzpMWC5JUV9UT1RBTF9BU1NFVFMuMTAwMDAuMjAyMi0xMi0zMAEAAAClP2YgAgAAAAkyMTAyNi4xOTQBCAAAAAUAAAABMQEAAAALLTIwOTk0NDYxMTUDAAAAAjMyAgAAAAQxMDA3BAAAAAEwBwAAAAoxMi8zMC8yMDIyCAAAAAoxMi8zMS8yMDIxCQAAAAEw9yklN0Eg2wg8IJanQSDbCCZDSVEuTkFTREFRR1M6TFguSVFfUkUuMTAwMDAuMjAyMi0xMi0zMAEAAAClP2YgAgAAAAg1MDk3LjExMwEIAAAABQAAAAExAQAAAAstMjA5OTQ0NjExNQMAAAACMzICAAAABDEyMjIEAAAAATAHAAAACjEyLzMwLzIwMjIIAAAACjEyLzMxLzIwMjEJAAAAATD3KSU3QSDbCEdHlqdBINsILUNJUS5OQVNEQVFHUzpMWC5JUV9ESVZfU0hBUkUuMTAwMDAuMjAyMi0xMi0zMAEAAAClP2YgAwAAAAAA9yklN0Eg2wgv+ZWnQSDbCC9DSVEuTkFT</t>
  </si>
  <si>
    <t>REFRR1M6TlRHUi5JUV9OSV9NQVJHSU4uMTAwMDAuMjAyMi0xMi0zMAEAAABiiwIAAgAAAAU0LjIyOAEIAAAABQAAAAExAQAAAAstMjA2MDUwMTUxNQMAAAADMTYwAgAAAAQ0MDk0BAAAAAEwBwAAAAoxMi8zMC8yMDIyCAAAAAoxMi8zMS8yMDIxCQAAAAEw9yklN0Eg2wgbhJWnQSDbCC1DSVEuTkFTREFRR1M6TlRHUi5JUV9TVF9ERUJULjEwMDAwLjIwMjItMTItMzABAAAAYosCAAMAAAAAAPcpJTdBINsIO12Vp0Eg2wgtQ0lRLk5BU0RBUUdTOk5UR1IuSVFfTFRfREVCVC4xMDAwMC4yMDIyLTEyLTMwAQAAAGKLAgADAAAAAAD3KSU3QSDbCDtdladBINsIM0NJUS5OQVNEQVFHUzpOVEdSLklRX1JFVFVSTl9FUVVJVFkuMTAwMDAuMjAyMi0xMi0zMAEAAABiiwIAAgAAAAY3LjEyNTUBCAAAAAUAAAABMQEAAAALLTIwNjA1MDE1MTUDAAAAAzE2MAIAAAAENDEyOAQAAAABMAcAAAAKMTIvMzAvMjAyMggAAAAKMTIvMzEvMjAyMQkAAAABMPcpJTdBINsILTaVp0Eg2wgxQ0lRLk5BU0RBUUNNOlNOUkguSVFfRUJJVF9NQVJHSU4uMTAwMDAuMjAyMi0xMi0zMAEAAABQ63opAwAAAAAA9yklN0Eg2wgEmpSnQSDbCDJDSVEuTkFTREFRQ006U05SSC5JUV9UT1RBTF9FUVVJVFkuMTAwMDAuMjAyMi0xMi0zMAEAAABQ63opAgAAAAotMzEuMTM5NDg3AQgAAAAFAAAAATEBAAAACy0yMTAzNTMxMDgyAwAAAAMxNjACAAAABDEy</t>
  </si>
  <si>
    <t>NzUEAAAAATAHAAAACjEyLzMwLzIwMjIIAAAACjEyLzMxLzIwMjEJAAAAATD3KSU3QSDbCA/BlKdBINsILkNJUS5OQVNEQVFDTTpTTlJILklRX05FVF9ERUJULjEwMDAwLjIwMjItMTItMzABAAAAUOt6KQIAAAAJLTAuMTc5MDQ4AQgAAAAFAAAAATEBAAAACy0yMTAzNTMxMDgyAwAAAAMxNjACAAAABDQzNjQEAAAAATAHAAAACjEyLzMwLzIwMjIIAAAACjEyLzMxLzIwMjEJAAAAATD3KSU3QSDbCASalKdBINsIMkNJUS5OQVNEQVFHUzpMQVNSLklRX0dST1NTX01BUkdJTi4xMDAwMC4yMDIyLTEyLTMwAQAAAHaLBgACAAAABzI4LjYxNjcBCAAAAAUAAAABMQEAAAALLTIwNTkyMTQ3NDgDAAAAAzE2MAIAAAAENDA3NAQAAAABMAcAAAAKMTIvMzAvMjAyMggAAAAKMTIvMzEvMjAyMQkAAAABMPcpJTdBINsI2/2Tp0Eg2wgwQ0lRLk5BU0RBUUdTOkxBU1IuSVFfVE9UQUxfTElBQi4xMDAwMC4yMDIyLTEyLTMwAQAAAHaLBgACAAAABjcxLjQ4NQEIAAAABQAAAAExAQAAAAstMjA1OTIxNDc0OAMAAAADMTYwAgAAAAQxMjc2BAAAAAEwBwAAAAoxMi8zMC8yMDIyCAAAAAoxMi8zMS8yMDIxCQAAAAEw9yklN0Eg2wjjJJSnQSDbCC5DSVEuTkFTREFRR1M6UlhULklRX1RPVEFMX1JFVi4xMDAwMC4yMDIyLTEyLTMwAQAAAFXDjhkCAAAABjMwMDkuNQEIAAAABQAAAAExAQAAAAstMjEwOTk0MTk1MQMAAAADMTYwAgAAAAIy</t>
  </si>
  <si>
    <t>OAQAAAABMAcAAAAKMTIvMzAvMjAyMggAAAAKMTIvMzEvMjAyMQkAAAABMPcpJTdBINsIvYiTp0Eg2wgxQ0lRLk5BU0RBUUdTOlJYVC5JUV9UT1RBTF9BU1NFVFMuMTAwMDAuMjAyMi0xMi0zMAEAAABVw44ZAgAAAAY2MzI4LjcBCAAAAAUAAAABMQEAAAALLTIxMDk5NDE5NTEDAAAAAzE2MAIAAAAEMTAwNwQAAAABMAcAAAAKMTIvMzAvMjAyMggAAAAKMTIvMzEvMjAyMQkAAAABMPcpJTdBINsIvYiTp0Eg2wgnQ0lRLk5BU0RBUUdTOlJYVC5JUV9SRS4xMDAwMC4yMDIyLTEyLTMwAQAAAFXDjhkCAAAABy0xMTgxLjYBCAAAAAUAAAABMQEAAAALLTIxMDk5NDE5NTEDAAAAAzE2MAIAAAAEMTIyMgQAAAABMAcAAAAKMTIvMzAvMjAyMggAAAAKMTIvMzEvMjAyMQkAAAABMPcpJTdBINsIkmGTp0Eg2wguQ0lRLk5BU0RBUUdTOlJYVC5JUV9ESVZfU0hBUkUuMTAwMDAuMjAyMi0xMi0zMAEAAABVw44ZAwAAAAAA9yklN0Eg2wiFE5OnQSDbCDJDSVEuTkFTREFRR1M6UkVMWS5JUV9HUk9TU19NQVJHSU4uMTAwMDAuMjAyMi0xMi0zMAEAAAAwvn0IAgAAAAc0OC4yOTI5AQgAAAAFAAAAATEBAAAACy0yMDU5MDU3MTYzAwAAAAMxNjACAAAABDQwNzQEAAAAATAHAAAACjEyLzMwLzIwMjIIAAAACjEyLzMxLzIwMjEJAAAAATD3KSU3QSDbCIUTk6dBINsIM0NJUS5OQVNEQVFHUzpQQUdQLklRX1JFVFVSTl9FUVVJVFkuMTAw</t>
  </si>
  <si>
    <t>MDAuMjAyMi0xMi0zMAEAAABN4lEBAgAAAAY0LjcyNzkBCAAAAAUAAAABMQEAAAALLTIwNTg1ODA1NTEDAAAAAzE2MAIAAAAENDEyOAQAAAABMAcAAAAKMTIvMzAvMjAyMggAAAAKMTIvMzEvMjAyMQkAAAABMPcpJTdBINsId+ySp0Eg2wguQ0lRLk5BU0RBUUdTOkZUQUkuSVFfTkVUX0RFQlQuMTAwMDAuMjAyMi0xMi0zMAEAAAAvQR8PAgAAAAgyMzYzLjM4MQEIAAAABQAAAAExAQAAAAstMjA1OTMwNDAzOQMAAAADMTYwAgAAAAQ0MzY0BAAAAAEwBwAAAAoxMi8zMC8yMDIyCAAAAAoxMi8zMS8yMDIxCQAAAAEw9yklN0Eg2whsxZKnQSDbCChDSVEuTkFTREFRR1M6R0RSWC5JUV9SRS4xMDAwMC4yMDIyLTEyLTMwAQAAAFRiYSICAAAACS0xNDE1LjcwNwEIAAAABQAAAAExAQAAAAstMjA1ODcyMzM0NwMAAAADMTYwAgAAAAQxMjIyBAAAAAEwBwAAAAoxMi8zMC8yMDIyCAAAAAoxMi8zMS8yMDIxCQAAAAEw9yklN0Eg2wi/dpKnQSDbCC1DSVEuTkFTREFRR1M6QkdDUC5JUV9TVF9ERUJULjEwMDAwLjIwMjItMTItMzABAAAA0GsBAAIAAAAFMy41ODQBCAAAAAUAAAABMQEAAAALLTIwNTg1OTY3OTkDAAAAAzE2MAIAAAAEMTA0NgQAAAABMAcAAAAKMTIvMzAvMjAyMggAAAAKMTIvMzEvMjAyMQkAAAABMPcpJTdBINsIVQKSp0Eg2wgtQ0lRLk5BU0RBUUdTOkJHQ1AuSVFfTFRfREVCVC4xMDAwMC4yMDIyLTEyLTMw</t>
  </si>
  <si>
    <t>AQAAANBrAQACAAAACDEwNTIuODMxAQgAAAAFAAAAATEBAAAACy0yMDU4NTk2Nzk5AwAAAAMxNjACAAAABDEwNDkEAAAAATAHAAAACjEyLzMwLzIwMjIIAAAACjEyLzMxLzIwMjEJAAAAATD3KSU3QSDbCGUpkqdBINsIM0NJUS5OQVNEQVFHUzpUUk1LLklRX1JFVFVSTl9FUVVJVFkuMTAwMDAuMjAyMi0xMi0zMAEAAAAkuQQAAgAAAAY4LjQ2MzMBCAAAAAUAAAABMQEAAAALLTIwNjA2MTE5MzgDAAAAAzE2MAIAAAAENDEyOAQAAAABMAcAAAAKMTIvMzAvMjAyMggAAAAKMTIvMzEvMjAyMQkAAAABMPcpJTdBINsILWaRp0Eg2wgwQ0lRLk5BU0RBUUdTOlNZQlQuSVFfVE9UQUxfTElBQi4xMDAwMC4yMDIyLTEyLTMwAQAAAK1rBQACAAAACDU5NzAuMTU2AQgAAAAFAAAAATEBAAAACy0yMDU5MjY2NTIzAwAAAAMxNjACAAAABDEyNzYEAAAAATAHAAAACjEyLzMwLzIwMjIIAAAACjEyLzMxLzIwMjEJAAAAATD3KSU3QSDbCC1mkadBINsILkNJUS5OQVNEQVFHTTpFQ1guSVFfRElWX1NIQVJFLjEwMDAwLjIwMjItMTItMzABAAAAu0U2ZAMAAAAAAPcpJTdBINsIcT6Rp0Eg2wgvQ0lRLk5BU0RBUUdTOlRDQksuSVFfVE9UQUxfUkVWLjEwMDAwLjIwMjItMTItMzABAAAAjhkFAAIAAAAHMzQxLjcxNQEIAAAABQAAAAExAQAAAAstMjA1ODMyOTgzNgMAAAADMTYwAgAAAAIyOAQAAAABMAcAAAAKMTIvMzAvMjAyMggAAAAK</t>
  </si>
  <si>
    <t>MTIvMzEvMjAyMQkAAAABMPcpJTdBINsIcT6Rp0Eg2wgoQ0lRLk5BU0RBUUdTOlJPQ0suSVFfUkUuMTAwMDAuMjAyMi0xMi0zMAEAAAAfGgUAAgAAAAc1NDUuNTcyAQgAAAAFAAAAATEBAAAACy0yMDU5ODUzNDY4AwAAAAMxNjACAAAABDEyMjIEAAAAATAHAAAACjEyLzMwLzIwMjIIAAAACjEyLzMxLzIwMjEJAAAAATD3KSU3QSDbCGoXkadBINsIMkNJUS5OQVNEQVFHUzpUTFJZLklRX1RPVEFMX0FTU0VUUy4xMDAwMC4yMDIyLTEyLTMwAQAAANZj0w8CAAAACDU0NzQuMzc5AQgAAAAFAAAAATEBAAAACy0yMDY0MTc5NTcwAwAAAAMxNjACAAAABDEwMDcEAAAAATAHAAAACjEyLzMwLzIwMjIIAAAACjExLzMwLzIwMjIJAAAAATD3KSU3QSDbCFvwkKdBINsIL0NJUS5OQVNEQVFDTTpTS0lOLklRX1RPVEFMX1JFVi4xMDAwMC4yMDIyLTEyLTMwAQAAAMHqBwICAAAABzI2MC4wODYBCAAAAAUAAAABMQEAAAALLTIwNTg4NTgyMTUDAAAAAzE2MAIAAAACMjgEAAAAATAHAAAACjEyLzMwLzIwMjIIAAAACjEyLzMxLzIwMjEJAAAAATD3KSU3QSDbCFLJkKdBINsILkNJUS5OQVNEQVFHUzpTQ0hMLklRX05FVF9ERUJULjEwMDAwLjIwMjItMTItMzABAAAA7pMAAAIAAAAGLTE3MS41AQgAAAAFAAAAATEBAAAACy0yMDY1Mzg3MDUzAwAAAAMxNjACAAAABDQzNjQEAAAAATAHAAAACjEyLzMwLzIwMjIIAAAACjExLzMwLzIw</t>
  </si>
  <si>
    <t>MjIJAAAAATD3KSU3QSDbCCktkKdBINsILkNJUS5OQVNEQVFHUzpQTE1SLklRX05FVF9ERUJULjEwMDAwLjIwMjItMTItMzABAAAA6r8kJAIAAAAHLTUwLjI4NAEIAAAABQAAAAExAQAAAAstMjA1ODQ3ODA3OQMAAAADMTYwAgAAAAQ0MzY0BAAAAAEwBwAAAAoxMi8zMC8yMDIyCAAAAAoxMi8zMS8yMDIxCQAAAAEw9yklN0Eg2wgaBpCnQSDbCChDSVEuTkFTREFRR1M6U1RFTC5JUV9SRS4xMDAwMC4yMDIyLTEyLTMwAQAAAGZHFAMCAAAABzI2Ny4wOTIBCAAAAAUAAAABMQEAAAALLTIxMTAzNjQxOTQDAAAAAzE2MAIAAAAEMTIyMgQAAAABMAcAAAAKMTIvMzAvMjAyMggAAAAKMTIvMzEvMjAyMQkAAAABMPcpJTdBINsIEd+Pp0Eg2wgvQ0lRLk5BU0RBUUdTOlBERlMuSVFfTklfTUFSR0lOLjEwMDAwLjIwMjItMTItMzABAAAAFYAAAAIAAAAILTE5LjM0ODEBCAAAAAUAAAABMQEAAAALLTIwNTg3OTQxMzYDAAAAAzE2MAIAAAAENDA5NAQAAAABMAcAAAAKMTIvMzAvMjAyMggAAAAKMTIvMzEvMjAyMQkAAAABMPcpJTdBINsIEd+Pp0Eg2wgzQ0lRLk5BU0RBUUNNOk1OVEsuSVFfUkVUVVJOX0VRVUlUWS4xMDAwMC4yMDIyLTEyLTMwAQAAAA0EmSkCAAAABy0yLjY0ODYBCAAAAAUAAAABMQEAAAALLTIxMDc4ODAzNDQDAAAAAzE2MAIAAAAENDEyOAQAAAABMAcAAAAKMTIvMzAvMjAyMggAAAAKMTIvMzEvMjAyMQkA</t>
  </si>
  <si>
    <t>AAABMPcpJTdBINsIBriPp0Eg2wgxQ0lRLk5BU0RBUUdNOlJBREkuSVFfRUJJVF9NQVJHSU4uMTAwMDAuMjAyMi0xMi0zMAEAAABlVlIgAgAAAAgtNDguNjg2OAEIAAAABQAAAAExAQAAAAstMjA1ODkyMTY5MgMAAAADMTYwAgAAAAQ0MDUzBAAAAAEwBwAAAAoxMi8zMC8yMDIyCAAAAAoxMi8zMS8yMDIxCQAAAAEw9yklN0Eg2wj8kI+nQSDbCDFDSVEuTkFTREFRR1M6T1RMWS5JUV9FQklUX01BUkdJTi4xMDAwMC4yMDIyLTEyLTMwAQAAAET41CgCAAAACC0zMS4xMTc4AQgAAAAFAAAAATEBAAAACy0yMTA0ODE5NjQwAwAAAAMxNjACAAAABDQwNTMEAAAAATAHAAAACjEyLzMwLzIwMjIIAAAACjEyLzMxLzIwMjEJAAAAATD3KSU3QSDbCPJpj6dBINsIL0NJUS5OQVNEQVFHUzpFUklJLklRX1RPVEFMX1JFVi4xMDAwMC4yMDIyLTEyLTMwAQAAABJmjwICAAAABzEwMy45MDQBCAAAAAUAAAABMQEAAAALLTIwNjAwNTMyNzEDAAAAAzE2MAIAAAACMjgEAAAAATAHAAAACjEyLzMwLzIwMjIIAAAACjEyLzMxLzIwMjEJAAAAATD3KSU3QSDbCOdCj6dBINsIMkNJUS5OQVNEQVFHUzpDVEtCLklRX0dST1NTX01BUkdJTi4xMDAwMC4yMDIyLTEyLTMwAQAAAGF0KBkCAAAABzYxLjg1NTQBCAAAAAUAAAABMQEAAAALLTIwNTg3OTY0NDgDAAAAAzE2MAIAAAAENDA3NAQAAAABMAcAAAAKMTIvMzAvMjAyMggAAAAKMTIvMzEv</t>
  </si>
  <si>
    <t>MjAyMQkAAAABMPcpJTdBINsI1/SOp0Eg2wgvQ0lRLk5BU0RBUUdTOkFHSU8uSVFfVE9UQUxfUkVWLjEwMDAwLjIwMjItMTItMzABAAAACyTGAgMAAAAAAPcpJTdBINsItH+Op0Eg2wgyQ0lRLk5BU0RBUUdTOlNOQ1kuSVFfR1JPU1NfTUFSR0lOLjEwMDAwLjIwMjItMTItMzABAAAAaiAUAAIAAAAHMzAuNTM1OAEIAAAABQAAAAExAQAAAAstMjA2MDcyNTYwNQMAAAADMTYwAgAAAAQ0MDc0BAAAAAEwBwAAAAoxMi8zMC8yMDIyCAAAAAoxMi8zMS8yMDIxCQAAAAEw9yklN0Eg2wgcC46nQSDbCCZDSVEuTkFTREFRR1M6VEEuSVFfUkUuMTAwMDAuMjAyMi0xMi0zMAEAAAAc9gEAAgAAAAYtODIuNTYBCAAAAAUAAAABMQEAAAALLTIwNTg4NTgxNDgDAAAAAzE2MAIAAAAEMTIyMgQAAAABMAcAAAAKMTIvMzAvMjAyMggAAAAKMTIvMzEvMjAyMQkAAAABMPcpJTdBINsIHAuOp0Eg2wgtQ0lRLk5BU0RBUUdTOkFEUFQuSVFfU1RfREVCVC4xMDAwMC4yMDIyLTEyLTMwAQAAAOUf+AUDAAAAAAD3KSU3QSDbCAW9jadBINsILUNJUS5OQVNEQVFHUzpBRFBULklRX0xUX0RFQlQuMTAwMDAuMjAyMi0xMi0zMAEAAADlH/gFAwAAAAAA9yklN0Eg2wgFvY2nQSDbCC5DSVEuTkFTREFRR1M6R0VSTi5JUV9ORVRfREVCVC4xMDAwMC4yMDIyLTEyLTMwAQAAADhLAwACAAAACC0xNTcuMzc1AQgAAAAFAAAAATEBAAAACy0yMTA4ODM2</t>
  </si>
  <si>
    <t>ODE0AwAAAAMxNjACAAAABDQzNjQEAAAAATAHAAAACjEyLzMwLzIwMjIIAAAACjEyLzMxLzIwMjEJAAAAATADUSU3QSDbCP+VjadBINsILENJUS5OQVNEQVFHUzpESC5JUV9ORVRfREVCVC4xMDAwMC4yMDIyLTEyLTMwAQAAAIRWB2QCAAAACC0xMTYuODE1AQgAAAAFAAAAATEBAAAACy0yMDU5MjgyNDM5AwAAAAMxNjACAAAABDQzNjQEAAAAATAHAAAACjEyLzMwLzIwMjIIAAAACjEyLzMxLzIwMjEJAAAAATADUSU3QSDbCP+VjadBINsIKENJUS5OQVNEQVFHTTpNTktELklRX1JFLjEwMDAwLjIwMjItMTItMzABAAAAZqWNAAIAAAAJLTMxMzAuMDY5AQgAAAAFAAAAATEBAAAACy0yMDU5ODIyODE1AwAAAAMxNjACAAAABDEyMjIEAAAAATAHAAAACjEyLzMwLzIwMjIIAAAACjEyLzMxLzIwMjEJAAAAATADUSU3QSDbCO9ujadBINsIL0NJUS5OQVNEQVFHTTpSWVRNLklRX05JX01BUkdJTi4xMDAwMC4yMDIyLTEyLTMwAQAAABjJbRIDAAAAAk5NAQgAAAAFAAAAATEBAAAACy0yMDU4NTc0NzQ5AwAAAAMxNjACAAAABDQwOTQEAAAAATAHAAAACjEyLzMwLzIwMjIIAAAACjEyLzMxLzIwMjEJAAAAATADUSU3QSDbCOtHjadBINsIM0NJUS5OQVNEQVFHTTpQVEdYLklRX1JFVFVSTl9FUVVJVFkuMTAwMDAuMjAyMi0xMi0zMAEAAADcZrQHAgAAAAgtNDMuMzIxMwEIAAAABQAAAAExAQAAAAstMjExMDI1MDM5NwMAAAAD</t>
  </si>
  <si>
    <t>MTYwAgAAAAQ0MTI4BAAAAAEwBwAAAAoxMi8zMC8yMDIyCAAAAAoxMi8zMS8yMDIxCQAAAAEwA1ElN0Eg2wjrR42nQSDbCDFDSVEuTkFTREFRQ006VlJETi5JUV9FQklUX01BUkdJTi4xMDAwMC4yMDIyLTEyLTMwAQAAAG/irgIDAAAAAk5NAQgAAAAFAAAAATEBAAAACy0yMTA4NzUxMzEzAwAAAAMxNjACAAAABDQwNTMEAAAAATAHAAAACjEyLzMwLzIwMjIIAAAACjEyLzMxLzIwMjEJAAAAATADUSU3QSDbCNP5jKdBINsIL0NJUS5OQVNEQVFHTTpPRkxYLklRX1RPVEFMX1JFVi4xMDAwMC4yMDIyLTEyLTMwAQAAAPCrDAACAAAABzEzMC4wMTEBCAAAAAUAAAABMQEAAAALLTIxMDg0ODIxNjMDAAAAAzE2MAIAAAACMjgEAAAAATAHAAAACjEyLzMwLzIwMjIIAAAACjEyLzMxLzIwMjEJAAAAATADUSU3QSDbCL2rjKdBINsIL0NJUS5OQVNEQVFHUzpWRVJWLklRX0RJVl9TSEFSRS4xMDAwMC4yMDIyLTEyLTMwAQAAAEiwhCQDAAAAAAADUSU3QSDbCLBdjKdBINsIL0NJUS5OQVNEQVFHUzpDTEJULklRX0RJVl9TSEFSRS4xMDAwMC4yMDIyLTEyLTMwAQAAANniaQADAAAAAAADUSU3QSDbCInoi6dBINsIL0NJUS5OQVNEQVFHUzpEQ1BILklRX05JX01BUkdJTi4xMDAwMC4yMDIyLTEyLTMwAQAAAP5zfQADAAAAAk5NAQgAAAAFAAAAATEBAAAACy0yMDYyMTkyMDU5AwAAAAMxNjACAAAABDQwOTQEAAAAATAHAAAACjEy</t>
  </si>
  <si>
    <t>LzMwLzIwMjIIAAAACjEyLzMxLzIwMjEJAAAAATADUSU3QSDbCIHBi6dBINsIL0NJUS5OQVNEQVFHUzpDUk5DLklRX1RPVEFMX1JFVi4xMDAwMC4yMDIyLTEyLTMwAQAAAE8DzCUCAAAABzM4Ny45NjUBCAAAAAUAAAABMQEAAAALLTIwNjE5NzUxMTUDAAAAAzE2MAIAAAACMjgEAAAAATAHAAAACjEyLzMwLzIwMjIIAAAACjEyLzMxLzIwMjEJAAAAATADUSU3QSDbCHiai6dBINsIMUNJUS5OQVNEQVFHUzpOUkMuSVFfVE9UQUxfQVNTRVRTLjEwMDAwLjIwMjItMTItMzABAAAA/5gFAAIAAAAGMTU3LjU0AQgAAAAFAAAAATEBAAAACy0yMDU4NTczNzQzAwAAAAMxNjACAAAABDEwMDcEAAAAATAHAAAACjEyLzMwLzIwMjIIAAAACjEyLzMxLzIwMjEJAAAAATADUSU3QSDbCG9zi6dBINsIKENJUS5OQVNEQVFDTTpOQUFTLklRX1JFLjEwMDAwLjIwMjItMTItMzABAAAADG6BaQIAAAAILTM5MC41MzIBCAAAAAUAAAABMQEAAAALLTIwOTEzOTE3NDADAAAAAjMyAgAAAAQxMjIyBAAAAAEwBwAAAAoxMi8zMC8yMDIyCAAAAAoxMi8zMS8yMDIxCQAAAAEwA1ElN0Eg2whYJYunQSDbCC1DSVEuTkFTREFRR1M6VkVDTy5JUV9TVF9ERUJULjEwMDAwLjIwMjItMTItMzABAAAA/ysFAAMAAAAAAANRJTdBINsIQ9eKp0Eg2wgtQ0lRLk5BU0RBUUdTOlZFQ08uSVFfTFRfREVCVC4xMDAwMC4yMDIyLTEyLTMwAQAAAP8rBQACAAAA</t>
  </si>
  <si>
    <t>BzIyOS40MzgBCAAAAAUAAAABMQEAAAALLTIwNTk5NDYxODQDAAAAAzE2MAIAAAAEMTA0OQQAAAABMAcAAAAKMTIvMzAvMjAyMggAAAAKMTIvMzEvMjAyMQkAAAABMANRJTdBINsIQ9eKp0Eg2wgyQ0lRLk5BU0RBUUdNOlRUR1QuSVFfVE9UQUxfQVNTRVRTLjEwMDAwLjIwMjItMTItMzABAAAA42UKAAIAAAADNzg5AQgAAAAFAAAAATEBAAAACy0yMDU5MDQyMTM0AwAAAAMxNjACAAAABDEwMDcEAAAAATAHAAAACjEyLzMwLzIwMjIIAAAACjEyLzMxLzIwMjEJAAAAATADUSU3QSDbCDqwiqdBINsIMUNJUS5OQVNEQVFHUzpLQy5JUV9SRVRVUk5fRVFVSVRZLjEwMDAwLjIwMjItMTItMzABAAAAFRSfEAIAAAAILTE2LjEzMzMBCAAAAAUAAAABMQEAAAALLTIwOTkxMzQ0NDADAAAAAjMyAgAAAAQ0MTI4BAAAAAEwBwAAAAoxMi8zMC8yMDIyCAAAAAoxMi8zMS8yMDIxCQAAAAEwA1ElN0Eg2wguiYqnQSDbCC9DSVEuTkFTREFRR1M6U0JHSS5JUV9UT1RBTF9SRVYuMTAwMDAuMjAyMi0xMi0zMAEAAABmCggAAgAAAAQ2MTM0AQgAAAAFAAAAATEBAAAACy0yMDU4Njk1NDM2AwAAAAMxNjACAAAAAjI4BAAAAAEwBwAAAAoxMi8zMC8yMDIyCAAAAAoxMi8zMS8yMDIxCQAAAAEwA1ElN0Eg2wgkYoqnQSDbCDJDSVEuTkFTREFRR1M6U0tZVy5JUV9HUk9TU19NQVJHSU4uMTAwMDAuMjAyMi0xMi0zMAEAAAC7ogQAAgAAAAcy</t>
  </si>
  <si>
    <t>My4zNjE3AQgAAAAFAAAAATEBAAAACy0yMDYwNTM0MjM1AwAAAAMxNjACAAAABDQwNzQEAAAAATAHAAAACjEyLzMwLzIwMjIIAAAACjEyLzMxLzIwMjEJAAAAATADUSU3QSDbCA8UiqdBINsILkNJUS5OQVNEQVFDTTpPU1cuSVFfRElWX1NIQVJFLjEwMDAwLjIwMjItMTItMzABAAAAbsacIgMAAAAAAANRJTdBINsIBe2Jp0Eg2wgwQ0lRLk5BU0RBUUdTOkpCU1MuSVFfVE9UQUxfTElBQi4xMDAwMC4yMDIyLTEyLTMwAQAAABbqBAACAAAABzE1MC4yNjcBCAAAAAUAAAABMQEAAAALLTIwNjI1OTQzNTMDAAAAAzE2MAIAAAAEMTI3NgQAAAABMAcAAAAKMTIvMzAvMjAyMggAAAAKMTIvMjkvMjAyMgkAAAABMANRJTdBINsI/cWJp0Eg2wgoQ0lRLk5BU0RBUUNNOlJJT1QuSVFfUkUuMTAwMDAuMjAyMi0xMi0zMAEAAABGZBcAAgAAAAgtMjQ2Ljc4OQEIAAAABQAAAAExAQAAAAstMjA1ODc1MzA3NgMAAAADMTYwAgAAAAQxMjIyBAAAAAEwBwAAAAoxMi8zMC8yMDIyCAAAAAoxMi8zMS8yMDIxCQAAAAEwA1ElN0Eg2whwnomnQSDbCC9DSVEuTkFTREFRR1M6VElUTi5JUV9ESVZfU0hBUkUuMTAwMDAuMjAyMi0xMi0zMAEAAADFn0QAAwAAAAAAA1ElN0Eg2wjRKYmnQSDbCC5DSVEuTkFTREFRR1M6TUdJLklRX05JX01BUkdJTi4xMDAwMC4yMDIyLTEyLTMwAQAAAOECmAACAAAABy0yLjk1MjYBCAAAAAUAAAABMQEAAAAL</t>
  </si>
  <si>
    <t>LTIwNTk1MzU2NzADAAAAAzE2MAIAAAAENDA5NAQAAAABMAcAAAAKMTIvMzAvMjAyMggAAAAKMTIvMzEvMjAyMQkAAAABMANRJTdBINsIzAKJp0Eg2wgvQ0lRLk5BU0RBUUdTOkNGRk4uSVFfVE9UQUxfUkVWLjEwMDAwLjIwMjItMTItMzABAAAADBoGAAIAAAAHMjE0LjgwMQEIAAAABQAAAAExAQAAAAstMjA2MTg5ODUxNAMAAAADMTYwAgAAAAIyOAQAAAABMAcAAAAKMTIvMzAvMjAyMggAAAAKMTIvMzEvMjAyMQkAAAABMANRJTdBINsIsbSIp0Eg2wgyQ0lRLk5BU0RBUUdTOlRXU1QuSVFfVE9UQUxfQVNTRVRTLjEwMDAwLjIwMjItMTItMzABAAAAajh5DgIAAAAHNzg2LjE2NwEIAAAABQAAAAExAQAAAAstMjA2MjEwMzQ0NgMAAAADMTYwAgAAAAQxMDA3BAAAAAEwBwAAAAoxMi8zMC8yMDIyCAAAAAoxMi8zMS8yMDIxCQAAAAEwA1ElN0Eg2wihZoinQSDbCChDSVEuTkFTREFRR1M6Q0xORS5JUV9SRS4xMDAwMC4yMDIyLTEyLTMwAQAAAGiMFwACAAAACC03NzEuMjQyAQgAAAAFAAAAATEBAAAACy0yMDU5MTc3ODY2AwAAAAMxNjACAAAABDEyMjIEAAAAATAHAAAACjEyLzMwLzIwMjIIAAAACjEyLzMxLzIwMjEJAAAAATADUSU3QSDbCJI/iKdBINsILUNJUS5OQVNEQVFHTTpJTkJYLklRX1NUX0RFQlQuMTAwMDAuMjAyMi0xMi0zMAEAAAAZ4p0hAwAAAAAAA1ElN0Eg2wh98YenQSDbCC1DSVEuTkFTREFRR006</t>
  </si>
  <si>
    <t>SU5CWC5JUV9MVF9ERUJULjEwMDAwLjIwMjItMTItMzABAAAAGeKdIQIAAAAFNzAuNDcBCAAAAAUAAAABMQEAAAALLTIwNTgzMTMwODIDAAAAAzE2MAIAAAAEMTA0OQQAAAABMAcAAAAKMTIvMzAvMjAyMggAAAAKMTIvMzEvMjAyMQkAAAABMANRJTdBINsIffGHp0Eg2wgxQ0lRLk5BU0RBUUdNOkZSRy5JUV9UT1RBTF9BU1NFVFMuMTAwMDAuMjAyMi0xMi0zMAEAAABOeAAAAgAAAAgzOTEzLjE3MQEIAAAABQAAAAExAQAAAAstMjA1OTE4NDU0NAMAAAADMTYwAgAAAAQxMDA3BAAAAAEwBwAAAAoxMi8zMC8yMDIyCAAAAAoxMi8yNS8yMDIxCQAAAAEwA1ElN0Eg2wh98YenQSDbCDNDSVEuTkFTREFRR1M6QU1TRi5JUV9SRVRVUk5fRVFVSVRZLjEwMDAwLjIwMjItMTItMzABAAAA5mAAAAIAAAAHMTUuNjkwOQEIAAAABQAAAAExAQAAAAstMjA2MDA3NDU2NAMAAAADMTYwAgAAAAQ0MTI4BAAAAAEwBwAAAAoxMi8zMC8yMDIyCAAAAAoxMi8zMS8yMDIxCQAAAAEwA1ElN0Eg2wh3yoenQSDbCC9DSVEuTkFTREFRR1M6UkdOWC5JUV9UT1RBTF9SRVYuMTAwMDAuMjAyMi0xMi0zMAEAAABUb8kHAgAAAAc0NzAuMzQ3AQgAAAAFAAAAATEBAAAACy0yMDU5MTY2MTExAwAAAAMxNjACAAAAAjI4BAAAAAEwBwAAAAoxMi8zMC8yMDIyCAAAAAoxMi8zMS8yMDIxCQAAAAEwA1ElN0Eg2whlfIenQSDbCDJDSVEuTkFTREFRR1M6</t>
  </si>
  <si>
    <t>RU5UQS5JUV9HUk9TU19NQVJHSU4uMTAwMDAuMjAyMi0xMi0zMAEAAADGRAUAAgAAAAMxMDABCAAAAAUAAAABMQEAAAALLTIwNjE5MTc4NzgDAAAAAzE2MAIAAAAENDA3NAQAAAABMAcAAAAKMTIvMzAvMjAyMggAAAAKMTIvMzEvMjAyMQkAAAABMANRJTdBINsIVVWHp0Eg2wgvQ0lRLk5BU0RBUUdTOlBGQkMuSVFfRElWX1NIQVJFLjEwMDAwLjIwMjItMTItMzABAAAA63UwAAIAAAAEMS41NwEIAAAABQAAAAExAQAAAAstMjEwNTEzMzU5NQMAAAADMTYwAgAAAAQzMDU4BAAAAAEwBwAAAAoxMi8zMC8yMDIyCAAAAAoxMi8zMS8yMDIxCQAAAAEwA1ElN0Eg2whAB4enQSDbCDBDSVEuTkFTREFRQ006TkVYVC5JUV9UT1RBTF9MSUFCLjEwMDAwLjIwMjItMTItMzABAAAA9NEvCAIAAAAGMzMuODEzAQgAAAAFAAAAATEBAAAACy0yMTA2NjEzOTk5AwAAAAMxNjACAAAABDEyNzYEAAAAATAHAAAACjEyLzMwLzIwMjIIAAAACjEyLzMxLzIwMjEJAAAAATADUSU3QSDbCDjghqdBINsIKENJUS5OQVNEQVFHUzpSRFdSLklRX1JFLjEwMDAwLjIwMjItMTItMzABAAAAMYMAAAIAAAAHMTQxLjU2OAEIAAAABQAAAAExAQAAAAstMjEwNDE2NDUzNgMAAAADMTYwAgAAAAQxMjIyBAAAAAEwBwAAAAoxMi8zMC8yMDIyCAAAAAoxMi8zMS8yMDIxCQAAAAEwA1ElN0Eg2wgtuYanQSDbCC9DSVEuTkFTREFRR1M6SU5OVi5JUV9ESVZf</t>
  </si>
  <si>
    <t>U0hBUkUuMTAwMDAuMjAyMi0xMi0zMAEAAACc+fEpAwAAAAAAA1ElN0Eg2wgORIanQSDbCC9DSVEuTkFTREFRR006S0lEUy5JUV9OSV9NQVJHSU4uMTAwMDAuMjAyMi0xMi0zMAEAAACREjECAgAAAAgtMTYuNTgzNQEIAAAABQAAAAExAQAAAAstMjA1ODg1NDYwMwMAAAADMTYwAgAAAAQ0MDk0BAAAAAEwBwAAAAoxMi8zMC8yMDIyCAAAAAoxMi8zMS8yMDIxCQAAAAEwA1ElN0Eg2wgQHYanQSDbCC9DSVEuTkFTREFRR006U0NSTS5JUV9UT1RBTF9SRVYuMTAwMDAuMjAyMi0xMi0zMAEAAACTOgBpAwAAAAAAA1ElN0Eg2wj49YWnQSDbCDJDSVEuTkFTREFRR1M6U0NITi5JUV9UT1RBTF9BU1NFVFMuMTAwMDAuMjAyMi0xMi0zMAEAAACIHAUAAgAAAAgxODIyLjYxOQEIAAAABQAAAAExAQAAAAstMjA2NDM1ODE0NgMAAAADMTYwAgAAAAQxMDA3BAAAAAEwBwAAAAoxMi8zMC8yMDIyCAAAAAoxMS8zMC8yMDIyCQAAAAEwA1ElN0Eg2wjvzoWnQSDbCChDSVEuTkFTREFRR1M6Q0NSTi5JUV9SRS4xMDAwMC4yMDIyLTEyLTMwAQAAADVqAAACAAAABy0yMi43MzUBCAAAAAUAAAABMQEAAAALLTIwNTk2NDk3ODEDAAAAAzE2MAIAAAAEMTIyMgQAAAABMAcAAAAKMTIvMzAvMjAyMggAAAAKMTIvMzEvMjAyMQkAAAABMANRJTdBINsI5KeFp0Eg2wgtQ0lRLk5BU0RBUUdTOlNQVE4uSVFfU1RfREVCVC4xMDAwMC4yMDIyLTEy</t>
  </si>
  <si>
    <t>LTMwAQAAABHDAwADAAAAAAADUSU3QSDbCMoyhadBINsILUNJUS5OQVNEQVFHUzpTUFROLklRX0xUX0RFQlQuMTAwMDAuMjAyMi0xMi0zMAEAAAARwwMAAgAAAAczNjEuNjA3AQgAAAAFAAAAATEBAAAACy0yMDU4ODU4MTkwAwAAAAMxNjACAAAABDEwNDkEAAAAATAHAAAACjEyLzMwLzIwMjIIAAAACDEvMS8yMDIyCQAAAAEwA1ElN0Eg2wjPWYWnQSDbCDJDSVEuTkFTREFRR1M6U0hZRi5JUV9UT1RBTF9BU1NFVFMuMTAwMDAuMjAyMi0xMi0zMAEAAACKpgQAAgAAAAc0NDcuODY3AQgAAAAFAAAAATEBAAAACy0yMDU5OTI1Nzc0AwAAAAMxNjACAAAABDEwMDcEAAAAATAHAAAACjEyLzMwLzIwMjIIAAAACjEyLzMxLzIwMjEJAAAAATADUSU3QSDbCO0LhadBINsIM0NJUS5OQVNEQVFHTTpGTEdULklRX1JFVFVSTl9FUVVJVFkuMTAwMDAuMjAyMi0xMi0zMAEAAADh/88SAgAAAAc1OC4zNDcxAQgAAAAFAAAAATEBAAAACy0yMDU5MTgxMTU1AwAAAAMxNjACAAAABDQxMjgEAAAAATAHAAAACjEyLzMwLzIwMjIIAAAACjEyLzMxLzIwMjEJAAAAATADUSU3QSDbCO0LhadBINsIL0NJUS5OQVNEQVFHTTpDTEZELklRX1RPVEFMX1JFVi4xMDAwMC4yMDIyLTEyLTMwAQAAAHTFAwACAAAABzE2NC43NzIBCAAAAAUAAAABMQEAAAALLTIwNjIxNDc2MDUDAAAAAzE2MAIAAAACMjgEAAAAATAHAAAACjEyLzMwLzIwMjIIAAAA</t>
  </si>
  <si>
    <t>CjEyLzMxLzIwMjEJAAAAATADUSU3QSDbCO29hKdBINsIMkNJUS5OQVNEQVFHUzpDT0NPLklRX0dST1NTX01BUkdJTi4xMDAwMC4yMDIyLTEyLTMwAQAAALWDvwECAAAABzI5LjgxMzkBCAAAAAUAAAABMQEAAAALLTIxMDgyMjgwOTEDAAAAAzE2MAIAAAAENDA3NAQAAAABMAcAAAAKMTIvMzAvMjAyMggAAAAKMTIvMzEvMjAyMQkAAAABMANRJTdBINsI4ZaEp0Eg2wgvQ0lRLk5BU0RBUUdTOkVMVk4uSVFfRElWX1NIQVJFLjEwMDAwLjIwMjItMTItMzABAAAAtE1QKQMAAAAAAANRJTdBINsIuyGEp0Eg2wgwQ0lRLk5BU0RBUUdTOkNOT0IuSVFfVE9UQUxfTElBQi4xMDAwMC4yMDIyLTEyLTMwAQAAAO2zBQACAAAACDcwMDUuMjY4AQgAAAAFAAAAATEBAAAACy0yMDU4OTc1NDIyAwAAAAMxNjACAAAABDEyNzYEAAAAATAHAAAACjEyLzMwLzIwMjIIAAAACjEyLzMxLzIwMjEJAAAAATADUSU3QSDbCK76g6dBINsIKENJUS5OQVNEQVFHUzpNTEFCLklRX1JFLjEwMDAwLjIwMjItMTItMzABAAAAPmMEAAIAAAAGNzkuMzAyAQgAAAAFAAAAATEBAAAACy0yMDYyMjg5NDUzAwAAAAMxNjACAAAABDEyMjIEAAAAATAHAAAACjEyLzMwLzIwMjIIAAAACjEyLzMxLzIwMjEJAAAAATADUSU3QSDbCK76g6dBINsIL0NJUS5OQVNEQVFHUzpIRldBLklRX0RJVl9TSEFSRS4xMDAwMC4yMDIyLTEyLTMwAQAAAL21BQACAAAABDAu</t>
  </si>
  <si>
    <t>ODEBCAAAAAUAAAABMQEAAAALLTIwNTkyMTUyNjMDAAAAAzE2MAIAAAAEMzA1OAQAAAABMAcAAAAKMTIvMzAvMjAyMggAAAAKMTIvMzEvMjAyMQkAAAABMANRJTdBINsIhYWDp0Eg2wgvQ0lRLk5BU0RBUUdTOklDSFIuSVFfTklfTUFSR0lOLjEwMDAwLjIwMjItMTItMzABAAAAmRZpGAIAAAAGNi40NjM0AQgAAAAFAAAAATEBAAAACy0yMDU5NTk2MDQzAwAAAAMxNjACAAAABDQwOTQEAAAAATAHAAAACjEyLzMwLzIwMjIIAAAACjEyLzMxLzIwMjEJAAAAATADUSU3QSDbCIJeg6dBINsIL0NJUS5OQVNEQVFHTTpJRVNDLklRX1RPVEFMX1JFVi4xMDAwMC4yMDIyLTEyLTMwAQAAAL/ABQACAAAACDE3MDIuMTY0AQgAAAAFAAAAATEBAAAACy0yMDYyNDE1Njk1AwAAAAMxNjACAAAAAjI4BAAAAAEwBwAAAAoxMi8zMC8yMDIyCAAAAAoxMi8zMS8yMDIxCQAAAAEwA1ElN0Eg2wh7N4OnQSDbCDJDSVEuTkFTREFRR1M6VVNMTS5JUV9UT1RBTF9BU1NFVFMuMTAwMDAuMjAyMi0xMi0zMAEAAAA8nQQAAgAAAAczMTYuMTk2AQgAAAAFAAAAATEBAAAACy0yMDU5NjQ5NzkxAwAAAAMxNjACAAAABDEwMDcEAAAAATAHAAAACjEyLzMwLzIwMjIIAAAACjEyLzMxLzIwMjEJAAAAATADUSU3QSDbCFLCgqdBINsIKENJUS5OQVNEQVFHTTpHUENSLklRX1JFLjEwMDAwLjIwMjItMTItMzABAAAAmvC+YwIAAAAHLTY0LjczNgEIAAAA</t>
  </si>
  <si>
    <t>BQAAAAExAQAAAAstMjA2MzczMjc4NwMAAAADMTYwAgAAAAQxMjIyBAAAAAEwBwAAAAoxMi8zMC8yMDIyCAAAAAoxMi8zMS8yMDIxCQAAAAEwA1ElN0Eg2whMm4KnQSDbCC1DSVEuTkFTREFRR1M6QU1UQi5JUV9TVF9ERUJULjEwMDAwLjIwMjItMTItMzABAAAAKRZLAAIAAAAHNTUyLjE5OAEIAAAABQAAAAExAQAAAAstMjA1ODI3OTQ0MgMAAAADMTYwAgAAAAQxMDQ2BAAAAAEwBwAAAAoxMi8zMC8yMDIyCAAAAAoxMi8zMS8yMDIxCQAAAAEwA1ElN0Eg2wg7dIKnQSDbCC1DSVEuTkFTREFRR1M6QU1UQi5JUV9MVF9ERUJULjEwMDAwLjIwMjItMTItMzABAAAAKRZLAAIAAAAHNDAyLjY0OQEIAAAABQAAAAExAQAAAAstMjA1ODI3OTQ0MgMAAAADMTYwAgAAAAQxMDQ5BAAAAAEwBwAAAAoxMi8zMC8yMDIyCAAAAAoxMi8zMS8yMDIxCQAAAAEwA1ElN0Eg2wg7dIKnQSDbCDJDSVEuTkFTREFRR1M6Q09HVC5JUV9UT1RBTF9BU1NFVFMuMTAwMDAuMjAyMi0xMi0zMAEAAABp1EQoAgAAAAcyMzIuMDkyAQgAAAAFAAAAATEBAAAACy0yMTA4MjA4NDM1AwAAAAMxNjACAAAABDEwMDcEAAAAATAHAAAACjEyLzMwLzIwMjIIAAAACjEyLzMxLzIwMjEJAAAAATADUSU3QSDbCDJNgqdBINsIM0NJUS5OQVNEQVFHUzpBUkNFLklRX1JFVFVSTl9FUVVJVFkuMTAwMDAuMjAyMi0xMi0zMAEAAABx9H4iAgAAAActNy43NTY1AQgA</t>
  </si>
  <si>
    <t>AAAFAAAAATEBAAAACy0yMTA1ODg2ODg3AwAAAAIyMQIAAAAENDEyOAQAAAABMAcAAAAKMTIvMzAvMjAyMggAAAAKMTIvMzEvMjAyMQkAAAABMANRJTdBINsICCaCp0Eg2wgvQ0lRLk5BU0RBUUdTOktOU0EuSVFfVE9UQUxfUkVWLjEwMDAwLjIwMjItMTItMzABAAAAtaJFIQIAAAAGMzguNTQ0AQgAAAAFAAAAATEBAAAACy0yMDU4NjI0OTcyAwAAAAMxNjACAAAAAjI4BAAAAAEwBwAAAAoxMi8zMC8yMDIyCAAAAAoxMi8zMS8yMDIxCQAAAAEwA1ElN0Eg2whf14GnQSDbCDJDSVEuTkFTREFRR006TUlSTS5JUV9HUk9TU19NQVJHSU4uMTAwMDAuMjAyMi0xMi0zMAEAAADaZjMjAwAAAAAAA1ElN0Eg2whVsIGnQSDbCC5DSVEuTkFTREFRQ006UENULklRX0RJVl9TSEFSRS4xMDAwMC4yMDIyLTEyLTMwAQAAAJDpsCIDAAAAAAADUSU3QSDbCEBigadBINsIMENJUS5OQVNEQVFHUzpKUlZSLklRX1RPVEFMX0xJQUIuMTAwMDAuMjAyMi0xMi0zMAEAAADCDXgQAgAAAAg0MjIzLjE4OAEIAAAABQAAAAExAQAAAAstMjA1ODk3MzA0MgMAAAADMTYwAgAAAAQxMjc2BAAAAAEwBwAAAAoxMi8zMC8yMDIyCAAAAAoxMi8zMS8yMDIxCQAAAAEwA1ElN0Eg2whAYoGnQSDbCChDSVEuTkFTREFRR1M6SElCQi5JUV9SRS4xMDAwMC4yMDIyLTEyLTMwAQAAAARzAAACAAAACDEwMjIuMzE3AQgAAAAFAAAAATEBAAAACy0yMTA2NzYz</t>
  </si>
  <si>
    <t>MDYxAwAAAAMxNjACAAAABDEyMjIEAAAAATAHAAAACjEyLzMwLzIwMjIIAAAACTEvMjkvMjAyMgkAAAABMANRJTdBINsILRSBp0Eg2wgvQ0lRLk5BU0RBUUNNOkdEWU4uSVFfRElWX1NIQVJFLjEwMDAwLjIwMjItMTItMzABAAAADGamAgMAAAAAAANRJTdBINsIF8aAp0Eg2wgvQ0lRLk5BU0RBUUdTOlhNVFIuSVFfTklfTUFSR0lOLjEwMDAwLjIwMjItMTItMzABAAAAnkfZEgIAAAAILTI4LjExMjEBCAAAAAUAAAABMQEAAAALLTIxMDc3NTk0NjYDAAAAAzE2MAIAAAAENDA5NAQAAAABMAcAAAAKMTIvMzAvMjAyMggAAAAKMTIvMzEvMjAyMQkAAAABMANRJTdBINsIDp+Ap0Eg2wgvQ0lRLk5BU0RBUUdNOkxQUk8uSVFfVE9UQUxfUkVWLjEwMDAwLjIwMjItMTItMzABAAAAmnBKBAIAAAAHMjE1LjY1NQEIAAAABQAAAAExAQAAAAstMjA1OTA0MjEyMQMAAAADMTYwAgAAAAIyOAQAAAABMAcAAAAKMTIvMzAvMjAyMggAAAAKMTIvMzEvMjAyMQkAAAABMANRJTdBINsIAniAp0Eg2wg0Q0lRLk5BU0RBUUdTOlJCQ0EuQS5JUV9UT1RBTF9BU1NFVFMuMTAwMDAuMjAyMi0xMi0zMAEAAAAX7QUAAgAAAAg2MDkzLjYzMgEIAAAABQAAAAExAQAAAAstMjA1ODI1NTAyOQMAAAADMTYwAgAAAAQxMDA3BAAAAAEwBwAAAAoxMi8zMC8yMDIyCAAAAAoxMi8zMS8yMDIxCQAAAAEwA1ElN0Eg2wjuKYCnQSDbCChDSVEuTkFTREFR</t>
  </si>
  <si>
    <t>R006QVJEWC5JUV9SRS4xMDAwMC4yMDIyLTEyLTMwAQAAADP7ggMCAAAABy03MTIuOTMBCAAAAAUAAAABMQEAAAALLTIwNTg3MzkyMTEDAAAAAzE2MAIAAAAEMTIyMgQAAAABMAcAAAAKMTIvMzAvMjAyMggAAAAKMTIvMzEvMjAyMQkAAAABMANRJTdBINsI4wKAp0Eg2wgtQ0lRLk5BU0RBUUdTOlNOUE8uSVFfU1RfREVCVC4xMDAwMC4yMDIyLTEyLTMwAQAAAKnMLSIDAAAAAAADUSU3QSDbCEiOf6dBINsILUNJUS5OQVNEQVFHUzpTTlBPLklRX0xUX0RFQlQuMTAwMDAuMjAyMi0xMi0zMAEAAACpzC0iAgAAAAc0NDkuMjU2AQgAAAAFAAAAATEBAAAACy0yMTA3MDUxNDEyAwAAAAMxNjACAAAABDEwNDkEAAAAATAHAAAACjEyLzMwLzIwMjIIAAAACjEyLzMxLzIwMjEJAAAAATADUSU3QSDbCFe1f6dBINsIMkNJUS5OQVNEQVFHUzpFWEFJLklRX1RPVEFMX0FTU0VUUy4xMDAwMC4yMDIyLTEyLTMwAQAAACqYVhgCAAAABzY0MC42NjYBCAAAAAUAAAABMQEAAAALLTIxMDcxOTA0NjEDAAAAAjU1AgAAAAQxMDA3BAAAAAEwBwAAAAoxMi8zMC8yMDIyCAAAAAoxMi8zMS8yMDIxCQAAAAEwA1ElN0Eg2whAZ3+nQSDbCDNDSVEuTkFTREFRR1M6UkRGTi5JUV9SRVRVUk5fRVFVSVRZLjEwMDAwLjIwMjItMTItMzABAAAAEmuDAQIAAAAILTIyLjM2NzcBCAAAAAUAAAABMQEAAAALLTIwNjA2OTExNTgDAAAAAzE2MAIAAAAE</t>
  </si>
  <si>
    <t>NDEyOAQAAAABMAcAAAAKMTIvMzAvMjAyMggAAAAKMTIvMzEvMjAyMQkAAAABMANRJTdBINsIQGd/p0Eg2wgvQ0lRLk5BU0RBUUdTOkNTSUkuSVFfVE9UQUxfUkVWLjEwMDAwLjIwMjItMTItMzABAAAAkpqOAAIAAAAHMjUxLjc2NQEIAAAABQAAAAExAQAAAAstMjA2MTc4NTg4NQMAAAADMTYwAgAAAAIyOAQAAAABMAcAAAAKMTIvMzAvMjAyMggAAAAKMTIvMzEvMjAyMQkAAAABMANRJTdBINsILxl/p0Eg2wgyQ0lRLk5BU0RBUUdTOkNORFQuSVFfR1JPU1NfTUFSR0lOLjEwMDAwLjIwMjItMTItMzABAAAA7R9MEwIAAAAHMjQuMjAyOAEIAAAABQAAAAExAQAAAAstMjA1OTkxNTI2OQMAAAADMTYwAgAAAAQ0MDc0BAAAAAEwBwAAAAoxMi8zMC8yMDIyCAAAAAoxMi8zMS8yMDIxCQAAAAEwA1ElN0Eg2wgi8n6nQSDbCC9DSVEuTkFTREFRR1M6QVJRVC5JUV9ESVZfU0hBUkUuMTAwMDAuMjAyMi0xMi0zMAEAAAAoYbkgAwAAAAAAA1ElN0Eg2wgMpH6nQSDbCC9DSVEuTkFTREFRR1M6RFlOLklRX1RPVEFMX0xJQUIuMTAwMDAuMjAyMi0xMi0zMAEAAAACBkgkAgAAAAY1Ny40NjYBCAAAAAUAAAABMQEAAAALLTIwNTg4NTE0MzADAAAAAzE2MAIAAAAEMTI3NgQAAAABMAcAAAAKMTIvMzAvMjAyMggAAAAKMTIvMzEvMjAyMQkAAAABMANRJTdBINsIAn1+p0Eg2wgoQ0lRLk5BU0RBUUdNOldFU1QuSVFfUkUuMTAwMDAu</t>
  </si>
  <si>
    <t>MjAyMi0xMi0zMAEAAACrsNkGAgAAAAgtMjUxLjcyNQEIAAAABQAAAAExAQAAAAstMjA3OTc5ODY0OAMAAAADMTYwAgAAAAQxMjIyBAAAAAEwBwAAAAoxMi8zMC8yMDIyCAAAAAoxMi8zMS8yMDIxCQAAAAEwA1ElN0Eg2wgCfX6nQSDbCC5DSVEuTkFTREFRR1M6U0dILklRX0RJVl9TSEFSRS4xMDAwMC4yMDIyLTEyLTMwAQAAAJZSlBkDAAAAAAADUSU3QSDbCBIIfqdBINsIL0NJUS5OQVNEQVFHUzpST0NDLklRX05JX01BUkdJTi4xMDAwMC4yMDIyLTEyLTMwAQAAAFWCBAACAAAABjcuMzE5OQEIAAAABQAAAAExAQAAAAstMjEwOTA2ODQ2MwMAAAADMTYwAgAAAAQ0MDk0BAAAAAEwBwAAAAoxMi8zMC8yMDIyCAAAAAoxMi8zMS8yMDIxCQAAAAEwA1ElN0Eg2wgI4X2nQSDbCC5DSVEuTkFTREFRQ006UE5ULklRX1RPVEFMX1JFVi4xMDAwMC4yMDIyLTEyLTMwAQAAAARAICcDAAAAAAADUSU3QSDbCPiSfadBINsIMkNJUS5OQVNEQVFHTTpGRldNLklRX1RPVEFMX0FTU0VUUy4xMDAwMC4yMDIyLTEyLTMwAQAAAKEl6QQCAAAACTEwMTk2LjIwNAEIAAAABQAAAAExAQAAAAstMjA1ODQ3OTgyNQMAAAADMTYwAgAAAAQxMDA3BAAAAAEwBwAAAAoxMi8zMC8yMDIyCAAAAAoxMi8zMS8yMDIxCQAAAAEwA1ElN0Eg2wjlRH2nQSDbCChDSVEuTkFTREFRQ006Tk5ETS5JUV9SRS4xMDAwMC4yMDIyLTEyLTMwAQAAAHzg/Q8C</t>
  </si>
  <si>
    <t>AAAACC0zMDkuMjM0AQgAAAAFAAAAATEBAAAACy0yMTA1OTk1ODIzAwAAAAMxNjACAAAABDEyMjIEAAAAATAHAAAACjEyLzMwLzIwMjIIAAAACjEyLzMxLzIwMjEJAAAAATADUSU3QSDbCNQdfadBINsILENJUS5OQVNEQVFHUzpTTFAuSVFfU1RfREVCVC4xMDAwMC4yMDIyLTEyLTMwAQAAAGKZBQADAAAAAAADUSU3QSDbCM32fKdBINsILENJUS5OQVNEQVFHUzpTTFAuSVFfTFRfREVCVC4xMDAwMC4yMDIyLTEyLTMwAQAAAGKZBQADAAAAAAADUSU3QSDbCM32fKdBINsIMUNJUS5OQVNEQVFHUzpBVk8uSVFfVE9UQUxfQVNTRVRTLjEwMDAwLjIwMjItMTItMzABAAAA1aMtCQIAAAADODgxAQgAAAAFAAAAATEBAAAACy0yMTA4ODM5MTAyAwAAAAMxNjACAAAABDEwMDcEAAAAATAHAAAACjEyLzMwLzIwMjIIAAAACTEvMzEvMjAyMgkAAAABMANRJTdBINsIwM98p0Eg2wgzQ0lRLk5BU0RBUUdTOkNCQVkuSVFfUkVUVVJOX0VRVUlUWS4xMDAwMC4yMDIyLTEyLTMwAQAAAMB6AAACAAAACC02NS4zMDA0AQgAAAAFAAAAATEBAAAACy0yMTA3OTc4OTQ3AwAAAAMxNjACAAAABDQxMjgEAAAAATAHAAAACjEyLzMwLzIwMjIIAAAACjEyLzMxLzIwMjEJAAAAATADUSU3QSDbCLeofKdBINsIL0NJUS5OQVNEQVFHUzpLVVJBLklRX1RPVEFMX1JFVi4xMDAwMC4yMDIyLTEyLTMwAQAAALjL2hADAAAAAAADUSU3QSDbCKBafKdB</t>
  </si>
  <si>
    <t>INsIMkNJUS5OQVNEQVFHUzpCQVNFLklRX0dST1NTX01BUkdJTi4xMDAwMC4yMDIyLTEyLTMwAQAAAOrf8gUCAAAABzg4LjAzNTYBCAAAAAUAAAABMQEAAAALLTIxMDU0MTkyOTEDAAAAAzE2MAIAAAAENDA3NAQAAAABMAcAAAAKMTIvMzAvMjAyMggAAAAJMS8zMS8yMDIyCQAAAAEwA1ElN0Eg2wigWnynQSDbCC9DSVEuTkFTREFRR1M6UkJCTi5JUV9ESVZfU0hBUkUuMTAwMDAuMjAyMi0xMi0zMAEAAAD7hgAAAwAAAAAAA1ElN0Eg2wiO5XunQSDbCDBDSVEuTkFTREFRR006QURNQS5JUV9UT1RBTF9MSUFCLjEwMDAwLjIwMjItMTItMzABAAAAjgQMAwIAAAAKMTM1LjA4MDE1OAEIAAAABQAAAAExAQAAAAstMjEwNzA2NjA5OAMAAAADMTYwAgAAAAQxMjc2BAAAAAEwBwAAAAoxMi8zMC8yMDIyCAAAAAoxMi8zMS8yMDIxCQAAAAEwA1ElN0Eg2wiO5XunQSDbCChDSVEuTkFTREFRR006QUNNUi5JUV9SRS4xMDAwMC4yMDIyLTEyLTMwAQAAACgwshYCAAAABjcyLjA0NAEIAAAABQAAAAExAQAAAAstMjA1ODc5NjMzNgMAAAADMTYwAgAAAAQxMjIyBAAAAAEwBwAAAAoxMi8zMC8yMDIyCAAAAAoxMi8zMS8yMDIxCQAAAAEwA1ElN0Eg2wh5l3unQSDbCC9DSVEuTkFTREFRR1M6QU9TTC5JUV9ESVZfU0hBUkUuMTAwMDAuMjAyMi0xMi0zMAEAAADWJXkAAwAAAAAAA1ElN0Eg2whgSXunQSDbCC9DSVEuTkFTREFRQ006</t>
  </si>
  <si>
    <t>U0xBTS5JUV9OSV9NQVJHSU4uMTAwMDAuMjAyMi0xMi0zMAEAAABON+wpAwAAAAAAA1ElN0Eg2whTInunQSDbCC9DSVEuTkFTREFRR1M6QklPWC5JUV9UT1RBTF9SRVYuMTAwMDAuMjAyMi0xMi0zMAEAAAACzDUjAgAAAAoyNzUuMjU2NjcyAQgAAAAFAAAAATEBAAAACy0yMDU4Nzk2NTMwAwAAAAMxNjACAAAAAjI4BAAAAAEwBwAAAAoxMi8zMC8yMDIyCAAAAAoxMi8zMS8yMDIxCQAAAAEwA1ElN0Eg2whN+3qnQSDbCClDSVEuTkFTREFRR006RkFURS5JUV9NQVJLRVRDQVAuMjAyMS0xMi0zMQEAAABoMVcCAgAAAAs1NTg3LjM1NjA0NgEGAAAABQAAAAExAQAAAAstMjEyMzc5MzMyNAMAAAADMTYwAgAAAAYxMDAwNTQEAAAAATAHAAAACjEyLzMxLzIwMjEQMGk4QSDbCPI/c6hBINsILkNJUS5OQVNEQVFHTTpDSFJTLklRX0NMT1NFUFJJQ0VfQURKLjIwMjEtMTItMzEBAAAAx3pVDAIAAAAFMTUuOTYAcx+kN0Eg2wjHxNinQSDbCClDSVEuTkFTREFRR006Q0hSUy5JUV9NQVJLRVRDQVAuMjAyMS0xMi0zMQEAAADHelUMAgAAAAsxMjI1LjQ5NTQ3OQEGAAAABQAAAAExAQAAAAstMjEyMzEzMDM5NQMAAAADMTYwAgAAAAYxMDAwNTQEAAAAATAHAAAACjEyLzMxLzIwMjFzH6Q3QSDbCMGd2KdBINsIKUNJUS5OQVNEQVFHUzpSV0FZLklRX01BUktFVENBUC4yMDIxLTEyLTMxAQAAAEECcGQCAAAACjUzMC40OTk0NzEA</t>
  </si>
  <si>
    <t>EDBpOEEg2wiV4HGoQSDbCClDSVEuTkFTREFRR1M6UldBWS5JUV9NQVJLRVRDQVAuMjAxMi0xMi0zMQEAAABBAnBkAwAAAAAADHglN0Eg2wieWrCnQSDbCDBDSVEuTkFTREFRR1M6UVJURS5BLklRX0NMT1NFUFJJQ0VfQURKLjIwMjItMDktMzABAAAATHgAAAIAAAAEMi4wMQAMeCU3QSDbCI8MsKdBINsIMENJUS5OQVNEQVFHUzpRUlRFLkEuSVFfQ0xPU0VQUklDRV9BREouMjAxMi0xMi0zMQEAAABMeAAAAwAAAAAADHglN0Eg2wh/5a+nQSDbCCtDSVEuTkFTREFRR1M6UVJURS5BLklRX01BUktFVENBUC4yMDE5LTEyLTMxAQAAAEx4AAACAAAACzM1MDcuMjIzMjIyAQYAAAAFAAAAATEBAAAACjE5OTE4MDYyODMDAAAAAzE2MAIAAAAGMTAwMDU0BAAAAAEwBwAAAAoxMi8zMS8yMDE5DHglN0Eg2wh/5a+nQSDbCC5DSVEuTkFTREFRR1M6U0ZJWC5JUV9DTE9TRVBSSUNFX0FESi4yMDE3LTEyLTMxAQAAADbRgAgCAAAABTI1LjgzAAx4JTdBINsIZXCvp0Eg2wguQ0lRLk5BU0RBUUdTOkRYUEUuSVFfQ0xPU0VQUklDRV9BREouMjAxOS0xMi0zMQEAAAB31AUAAgAAAAUzOS44MQAMeCU3QSDbCDfUrqdBINsIKUNJUS5OQVNEQVFHUzpEWFBFLklRX01BUktFVENBUC4yMDIyLTA5LTMwAQAAAHfUBQACAAAACjQ0Ni4yOTAzMDYBBgAAAAUAAAABMQEAAAALLTIwODU0MjI3NjIDAAAAAzE2MAIAAAAGMTAwMDU0BAAAAAEw</t>
  </si>
  <si>
    <t>BwAAAAk5LzMwLzIwMjIMeCU3QSDbCC2trqdBINsIKUNJUS5OQVNEQVFHUzpEWFBFLklRX01BUktFVENBUC4yMDEyLTEyLTMxAQAAAHfUBQACAAAACjY5NS44NTE0NjMBBgAAAAUAAAABMQEAAAAKMTU3NTA0NzkzNgMAAAADMTYwAgAAAAYxMDAwNTQEAAAAATAHAAAACjEyLzMxLzIwMTIMeCU3QSDbCCKGrqdBINsIFkNJUS5OQVNEQVFHUzpIQS5JUV9URVYBAAAAKwICAAIAAAALMTMyNy4zODkzNTkBBgAAAAUAAAABMQEAAAALLTIwNjA3MjU2NzgDAAAAAzE2MAIAAAAGMTAwMDYwBAAAAAEwBwAAAAgzLzgvMjAyMwx4JTdBINsIBBGup0Eg2wgnQ0lRLk5BU0RBUUdTOkhBLklRX01BUktFVENBUC4yMDE3LTEyLTMxAQAAACsCAgACAAAACjIwOTAuOTk4NjgBBgAAAAUAAAABMQEAAAAKMTg2MjE2NjAxNgMAAAADMTYwAgAAAAYxMDAwNTQEAAAAATAHAAAACjEyLzMxLzIwMTcMeCU3QSDbCO/CradBINsILUNJUS5OQVNEQVFHTTpBTFQuSVFfQ0xPU0VQUklDRV9BREouMjAyMi0wOS0zMAEAAAD3QkoAAgAAAAUxMi43NwAMeCU3QSDbCNBNradBINsILUNJUS5OQVNEQVFHTTpBTFQuSVFfQ0xPU0VQUklDRV9BREouMjAxMi0xMi0zMQEAAAD3QkoAAwAAAAAADHglN0Eg2wjGJq2nQSDbCChDSVEuTkFTREFRR006QUxULklRX01BUktFVENBUC4yMDE5LTEyLTMxAQAAAPdCSgACAAAACTI4LjM3ODEyNQEGAAAABQAAAAEx</t>
  </si>
  <si>
    <t>AQAAAAoxOTkyNzI3MDMzAwAAAAMxNjACAAAABjEwMDA1NAQAAAABMAcAAAAKMTIvMzEvMjAxOQx4JTdBINsIvP+sp0Eg2wguQ0lRLk5BU0RBUUdTOkZGSUMuSVFfQ0xPU0VQUklDRV9BREouMjAxNy0xMi0zMQEAAADzawUAAgAAAAkyMi4wNTQ1MjQADHglN0Eg2widiqynQSDbCC5DSVEuTkFTREFRR1M6R09PRC5JUV9DTE9TRVBSSUNFX0FESi4yMDE5LTEyLTMxAQAAAIrDWwACAAAACTE2Ljk5NDE0NgAMeCU3QSDbCHTuq6dBINsIKUNJUS5OQVNEQVFHUzpHT09ELklRX01BUktFVENBUC4yMDIyLTA5LTMwAQAAAIrDWwACAAAACTYxMi43NTM3NQEGAAAABQAAAAExAQAAAAstMjA4NzI0MjA5NAMAAAADMTYwAgAAAAYxMDAwNTQEAAAAATAHAAAACTkvMzAvMjAyMgx4JTdBINsIdO6rp0Eg2wgpQ0lRLk5BU0RBUUdTOkdPT0QuSVFfTUFSS0VUQ0FQLjIwMTItMTItMzEBAAAAisNbAAIAAAAKMTk2LjQ2OTU1MwEGAAAABQAAAAExAQAAAAoxNTc0MTI4NDM2AwAAAAMxNjACAAAABjEwMDA1NAQAAAABMAcAAAAKMTIvMzEvMjAxMgx4JTdBINsIacerp0Eg2wgYQ0lRLk5BU0RBUUdTOlBPV0wuSVFfVEVWAQAAAO+KBAACAAAACjQzMC4zODkxMTYBBgAAAAUAAAABMQEAAAALLTIwNjI1NzIwNjgDAAAAAzE2MAIAAAAGMTAwMDYwBAAAAAEwBwAAAAgzLzgvMjAyMwx4JTdBINsITlKrp0Eg2wgpQ0lRLk5BU0RBUUdTOlBP</t>
  </si>
  <si>
    <t>V0wuSVFfTUFSS0VUQ0FQLjIwMTctMTItMzEBAAAA74oEAAIAAAAKMzI3LjQzMDQ3OQEGAAAABQAAAAExAQAAAAoxODY5MjgxMjMwAwAAAAMxNjACAAAABjEwMDA1NAQAAAABMAcAAAAKMTIvMzEvMjAxNwx4JTdBINsILN2qp0Eg2wguQ0lRLk5BU0RBUUdTOkNSTVQuSVFfQ0xPU0VQUklDRV9BREouMjAyMi0wOS0zMAEAAACpogQAAgAAAAU2MS4wMgAMeCU3QSDbCA5oqqdBINsILkNJUS5OQVNEQVFHUzpDUk1ULklRX0NMT1NFUFJJQ0VfQURKLjIwMTItMTItMzEBAAAAqaIEAAIAAAAFNDAuNTIADHglN0Eg2wgOaKqnQSDbCClDSVEuTkFTREFRR1M6Q1JNVC5JUV9NQVJLRVRDQVAuMjAxOS0xMi0zMQEAAACpogQAAgAAAAo3MjQuMjg0NjcxAQYAAAAFAAAAATEBAAAACjE5OTYzMTM2MjgDAAAAAzE2MAIAAAAGMTAwMDU0BAAAAAEwBwAAAAoxMi8zMS8yMDE5DHglN0Eg2wgDQaqnQSDbCC5DSVEuTkFTREFRR1M6VFNWVC5JUV9DTE9TRVBSSUNFX0FESi4yMDE3LTEyLTMxAQAAAAXvxSkDAAAAAAAMeCU3QSDbCOTLqadBINsILkNJUS5OQVNEQVFDTTpER05VLklRX0NMT1NFUFJJQ0VfQURKLjIwMTktMTItMzEBAAAAeIwYKgMAAAAAAAx4JTdBINsIvS+pp0Eg2wgpQ0lRLk5BU0RBUUNNOkRHTlUuSVFfTUFSS0VUQ0FQLjIwMjItMDktMzABAAAAeIwYKgIAAAAKNTI3LjAzOTgzMwEGAAAABQAAAAExAQAAAAstMjA4</t>
  </si>
  <si>
    <t>Mzk2NjcxNQMAAAADMTYwAgAAAAYxMDAwNTQEAAAAATAHAAAACTkvMzAvMjAyMgx4JTdBINsIsQipp0Eg2wgpQ0lRLk5BU0RBUUNNOkRHTlUuSVFfTUFSS0VUQ0FQLjIwMTItMTItMzEBAAAAeIwYKgMAAAAAAAx4JTdBINsIsQipp0Eg2wgYQ0lRLk5BU0RBUUdTOkRISUwuSVFfVEVWAQAAABo1BgACAAAACTQ4Ni4zMjM1MQEGAAAABQAAAAExAQAAAAstMjA1OTgyNDA1MgMAAAADMTYwAgAAAAYxMDAwNjAEAAAAATAHAAAACDMvOC8yMDIzDHglN0Eg2wiSk6inQSDbCClDSVEuTkFTREFRR1M6REhJTC5JUV9NQVJLRVRDQVAuMjAxNy0xMi0zMQEAAAAaNQYAAgAAAAo3MTYuOTU3ODkyAQYAAAAFAAAAATEBAAAACjE4NjI3MzIzNjEDAAAAAzE2MAIAAAAGMTAwMDU0BAAAAAEwBwAAAAoxMi8zMS8yMDE3DHglN0Eg2wh+RainQSDbCC5DSVEuTkFTREFRR1M6U0xEUC5JUV9DTE9TRVBSSUNFX0FESi4yMDIyLTA5LTMwAQAAAC8ZuR8CAAAABDUuMjYADHglN0Eg2whj0KenQSDbCC5DSVEuTkFTREFRR1M6U0xEUC5JUV9DTE9TRVBSSUNFX0FESi4yMDEyLTEyLTMxAQAAAC8ZuR8DAAAAAAAMeCU3QSDbCFWpp6dBINsIKUNJUS5OQVNEQVFHUzpTTERQLklRX01BUktFVENBUC4yMDE5LTEyLTMxAQAAAC8ZuR8DAAAAAAAMeCU3QSDbCEqCp6dBINsILkNJUS5OQVNEQVFHUzpFV1RYLklRX0NMT1NFUFJJQ0VfQURKLjIwMTct</t>
  </si>
  <si>
    <t>MTItMzEBAAAA0jZ/IwMAAAAAAAx4JTdBINsINjSnp0Eg2wguQ0lRLk5BU0RBUUdNOkxHU1QuSVFfQ0xPU0VQUklDRV9BREouMjAxOS0xMi0zMQEAAACLns4qAwAAAAAADHglN0Eg2wgMmKanQSDbCClDSVEuTkFTREFRR006TEdTVC5JUV9NQVJLRVRDQVAuMjAyMi0wOS0zMAEAAACLns4qAgAAAAo0ODYuMjgzNjYzAQYAAAAFAAAAATEBAAAACy0yMDgzNzg4MjQxAwAAAAMxNjACAAAABjEwMDA1NAQAAAABMAcAAAAJOS8zMC8yMDIyDHglN0Eg2wgCcaanQSDbCClDSVEuTkFTREFRR006TEdTVC5JUV9NQVJLRVRDQVAuMjAxMi0xMi0zMQEAAACLns4qAwAAAAAADHglN0Eg2wj4SaanQSDbCBhDSVEuTkFTREFRR006RFdBQy5JUV9URVYBAAAApUKgKgIAAAAKNTMzLjAyMTM1NAEGAAAABQAAAAExAQAAAAstMjA2ODMwNzk5NAMAAAADMTYwAgAAAAYxMDAwNjAEAAAAATAHAAAACDMvOC8yMDIzDHglN0Eg2wjZ1KWnQSDbCClDSVEuTkFTREFRR006RFdBQy5JUV9NQVJLRVRDQVAuMjAxNy0xMi0zMQEAAAClQqAqAwAAAAAAhp4lN0Eg2wjGhqWnQSDbCC5DSVEuTkFTREFRQ006QU5aVS5JUV9DTE9TRVBSSUNFX0FESi4yMDIyLTA5LTMwAQAAAFD88SkCAAAABDkuODIAhp4lN0Eg2wiwOKWnQSDbCC5DSVEuTkFTREFRQ006QU5aVS5JUV9DTE9TRVBSSUNFX0FESi4yMDEyLTEyLTMxAQAAAFD88SkDAAAAAACGniU3QSDb</t>
  </si>
  <si>
    <t>CKcRpadBINsIKUNJUS5OQVNEQVFDTTpBTlpVLklRX01BUktFVENBUC4yMDE5LTEyLTMxAQAAAFD88SkDAAAAAACGniU3QSDbCJzqpKdBINsILkNJUS5OQVNEQVFHTTpPQklPLklRX0NMT1NFUFJJQ0VfQURKLjIwMTctMTItMzEBAAAAflL+IQMAAAAAAIaeJTdBINsIiJykp0Eg2wguQ0lRLk5BU0RBUUdTOkNFQ08uSVFfQ0xPU0VQUklDRV9BREouMjAxOS0xMi0zMQEAAACCxQMAAgAAAAQ3LjY2AIaeJTdBINsIVNmjp0Eg2wgpQ0lRLk5BU0RBUUdTOkNFQ08uSVFfTUFSS0VUQ0FQLjIwMjItMDktMzABAAAAgsUDAAIAAAAKMzA1LjMxNzk5MQEGAAAABQAAAAExAQAAAAstMjA4NjAwMzUzMAMAAAADMTYwAgAAAAYxMDAwNTQEAAAAATAHAAAACTkvMzAvMjAyMoaeJTdBINsIVNmjp0Eg2wgpQ0lRLk5BU0RBUUdTOkNFQ08uSVFfTUFSS0VUQ0FQLjIwMTItMTItMzEBAAAAgsUDAAIAAAAKMTY4LjE3MDc0MQEGAAAABQAAAAExAQAAAAoxNTc1MzE3OTgxAwAAAAMxNjACAAAABjEwMDA1NAQAAAABMAcAAAAKMTIvMzEvMjAxMoaeJTdBINsISbKjp0Eg2wgYQ0lRLk5BU0RBUUdTOkFDUlMuSVFfVEVWAQAAAMtS7QwCAAAACjI5Ny45ODE1NTYBBgAAAAUAAAABMQEAAAALLTIwNTk5MTc5NDkDAAAAAzE2MAIAAAAGMTAwMDYwBAAAAAEwBwAAAAgzLzgvMjAyM4aeJTdBINsILT2jp0Eg2wgpQ0lRLk5BU0RBUUdTOkFDUlMu</t>
  </si>
  <si>
    <t>SVFfTUFSS0VUQ0FQLjIwMTctMTItMzEBAAAAy1LtDAIAAAAKNzYwLjM4MzE4NAEGAAAABQAAAAExAQAAAAoxODY0Mzc3MzQ4AwAAAAMxNjACAAAABjEwMDA1NAQAAAABMAcAAAAKMTIvMzEvMjAxN4aeJTdBINsIDMiip0Eg2wguQ0lRLk5BU0RBUUdTOkFMTEsuSVFfQ0xPU0VQUklDRV9BREouMjAyMi0wOS0zMAEAAAA5/m0NAgAAAAQ2LjEyAIaeJTdBINsI+Xmip0Eg2wguQ0lRLk5BU0RBUUdTOkFMTEsuSVFfQ0xPU0VQUklDRV9BREouMjAxMi0xMi0zMQEAAAA5/m0NAwAAAAAAhp4lN0Eg2wjtUqKnQSDbCClDSVEuTkFTREFRR1M6QUxMSy5JUV9NQVJLRVRDQVAuMjAxOS0xMi0zMQEAAAA5/m0NAgAAAAs0NjQwLjc1ODY3MwEGAAAABQAAAAExAQAAAAoxOTkxOTE4MjQyAwAAAAMxNjACAAAABjEwMDA1NAQAAAABMAcAAAAKMTIvMzEvMjAxOYaeJTdBINsI4yuip0Eg2wguQ0lRLk5BU0RBUUNNOlRCQ1AuSVFfQ0xPU0VQUklDRV9BREouMjAxNy0xMi0zMQEAAAAaxswpAwAAAAAAhp4lN0Eg2wjEtqGnQSDbCC5DSVEuTkFTREFRR1M6VElMRS5JUV9DTE9TRVBSSUNFX0FESi4yMDE5LTEyLTMxAQAAAAK7AgACAAAACTE2LjI3NTgwMwCGniU3QSDbCFAboadBINsIKUNJUS5OQVNEQVFHUzpUSUxFLklRX01BUktFVENBUC4yMDIyLTA5LTMwAQAAAAK7AgACAAAACjUyOC4yNzQzMDkBBgAAAAUAAAABMQEAAAALLTIw</t>
  </si>
  <si>
    <t>ODU1Mjk4NDEDAAAAAzE2MAIAAAAGMTAwMDU0BAAAAAEwBwAAAAk5LzMwLzIwMjKGniU3QSDbCFAboadBINsIKUNJUS5OQVNEQVFHUzpUSUxFLklRX01BUktFVENBUC4yMDEyLTEyLTMxAQAAAAK7AgACAAAACzEwNTkuNzU3Mzk1AQYAAAAFAAAAATEBAAAACjE1NzUzMTkzMjYDAAAAAzE2MAIAAAAGMTAwMDU0BAAAAAEwBwAAAAoxMi8zMS8yMDEyhp4lN0Eg2whF9KCnQSDbCBhDSVEuTkFTREFRQ006VENWQS5JUV9URVYBAAAALJk1KgIAAAAJMTE4LjYzMjk4AQYAAAAFAAAAATEBAAAACy0yMDY5NTk0MjgyAwAAAAMxNjACAAAABjEwMDA2MAQAAAABMAcAAAAIMy83LzIwMjOGniU3QSDbCCZ/oKdBINsIKUNJUS5OQVNEQVFDTTpUQ1ZBLklRX01BUktFVENBUC4yMDE3LTEyLTMxAQAAACyZNSoDAAAAAACGniU3QSDbCBYxoKdBINsILkNJUS5OQVNEQVFHUzpXUkxELklRX0NMT1NFUFJJQ0VfQURKLjIwMjItMDktMzABAAAAWY8AAAIAAAAFOTYuODIAhp4lN0Eg2wj3u5+nQSDbCC5DSVEuTkFTREFRR1M6V1JMRC5JUV9DTE9TRVBSSUNFX0FESi4yMDEyLTEyLTMxAQAAAFmPAAACAAAABTc0LjU2AIaeJTdBINsI6ZSfp0Eg2wgpQ0lRLk5BU0RBUUdTOldSTEQuSVFfTUFSS0VUQ0FQLjIwMTktMTItMzEBAAAAWY8AAAIAAAAKNjE2LjQ5NTc5NQEGAAAABQAAAAExAQAAAAoxOTkxMDY1NzAzAwAAAAMxNjACAAAABjEw</t>
  </si>
  <si>
    <t>MDA1NAQAAAABMAcAAAAKMTIvMzEvMjAxOYaeJTdBINsI6ZSfp0Eg2wgwQ0lRLk5BU0RBUUdTOkFSVE4uQS5JUV9DTE9TRVBSSUNFX0FESi4yMDE3LTEyLTMxAQAAACLXAwACAAAACTMzLjcyOTQzMQCGniU3QSDbCMj4nqdBINsILkNJUS5OQVNEQVFHUzpWRUNULklRX0NMT1NFUFJJQ0VfQURKLjIwMTktMTItMzEBAAAAjkU7KgMAAAAAAIaeJTdBINsInFyep0Eg2wgpQ0lRLk5BU0RBUUdTOlZFQ1QuSVFfTUFSS0VUQ0FQLjIwMjItMDktMzABAAAAjkU7KgIAAAAKMjcwLjk5OTU5NAEGAAAABQAAAAExAQAAAAstMjEwNDE2NDQ0MwMAAAADMTYwAgAAAAYxMDAwNTQEAAAAATAHAAAACTkvMzAvMjAyMoaeJTdBINsIljWep0Eg2wgpQ0lRLk5BU0RBUUdTOlZFQ1QuSVFfTUFSS0VUQ0FQLjIwMTItMTItMzEBAAAAjkU7KgMAAAAAAIaeJTdBINsIiA6ep0Eg2wgYQ0lRLk5BU0RBUUdNOkdIUlMuSVFfVEVWAQAAACwHLSoCAAAACTI2OC41Mjk0OQEGAAAABQAAAAExAQAAAAstMjA1ODYyNzUwNQMAAAADMTYwAgAAAAYxMDAwNjAEAAAAATAHAAAACDMvOC8yMDIzhp4lN0Eg2whvmZ2nQSDbCClDSVEuTkFTREFRR006R0hSUy5JUV9NQVJLRVRDQVAuMjAxNy0xMi0zMQEAAAAsBy0qAwAAAAAAhp4lN0Eg2whUS52nQSDbCC5DSVEuTkFTREFRR1M6VEVSTi5JUV9DTE9TRVBSSUNFX0FESi4yMDIyLTA5LTMwAQAAAJbkRiEC</t>
  </si>
  <si>
    <t>AAAABDUuODkAhp4lN0Eg2whB/ZynQSDbCC5DSVEuTkFTREFRR1M6VEVSTi5JUV9DTE9TRVBSSUNFX0FESi4yMDEyLTEyLTMxAQAAAJbkRiEDAAAAAACGniU3QSDbCAvWnKdBINsIKUNJUS5OQVNEQVFHUzpURVJOLklRX01BUktFVENBUC4yMDE5LTEyLTMxAQAAAJbkRiEDAAAAAACGniU3QSDbCCqvnKdBINsILkNJUS5OQVNEQVFHTTpTT1VOLklRX0NMT1NFUFJJQ0VfQURKLjIwMTctMTItMzEBAAAAQaq2AQMAAAAAAIaeJTdBINsICTqcp0Eg2wguQ0lRLk5BU0RBUUNNOkJMTksuSVFfQ0xPU0VQUklDRV9BREouMjAxOS0xMi0zMQEAAAB+P/QEAgAAAAQxLjg2AIaeJTdBINsI3p2bp0Eg2wgpQ0lRLk5BU0RBUUNNOkJMTksuSVFfTUFSS0VUQ0FQLjIwMjItMDktMzABAAAAfj/0BAIAAAAKOTAwLjk5NTEyNQEGAAAABQAAAAExAQAAAAstMjA4NTQyMjkzMwMAAAADMTYwAgAAAAYxMDAwNTQEAAAAATAHAAAACTkvMzAvMjAyMoaeJTdBINsI0Habp0Eg2wgpQ0lRLk5BU0RBUUNNOkJMTksuSVFfTUFSS0VUQ0FQLjIwMTItMTItMzEBAAAAfj/0BAIAAAAINjYuOTIwMDgBBgAAAAUAAAABMQEAAAAKMTU3NTg2OTE1MwMAAAADMTYwAgAAAAYxMDAwNTQEAAAAATAHAAAACjEyLzMxLzIwMTKGniU3QSDbCNB2m6dBINsIGENJUS5OQVNEQVFHUzpTUlJLLklRX1RFVgEAAACQLbYgAgAAAAoyNzIuODQ2MDE4AQYAAAAFAAAA</t>
  </si>
  <si>
    <t>AjI5AgAAAAYxMDAwNjABAAAACy0yMDU4MDczMzE1AwAAAAMxNjAEAAAAATAHAAAACDMvOC8yMDIzhp4lN0Eg2wio2pqnQSDbCClDSVEuTkFTREFRR1M6U1JSSy5JUV9NQVJLRVRDQVAuMjAxNy0xMi0zMQEAAACQLbYgAwAAAAAAhp4lN0Eg2wiVjJqnQSDbCC5DSVEuTkFTREFRR1M6UExDRS5JUV9DTE9TRVBSSUNFX0FESi4yMDIyLTA5LTMwAQAAAAeKAAACAAAABTMwLjg5AIaeJTdBINsIdxeap0Eg2wguQ0lRLk5BU0RBUUdTOlBMQ0UuSVFfQ0xPU0VQUklDRV9BREouMjAxMi0xMi0zMQEAAAAHigAAAgAAAAk0MC41NjY5NDMAhp4lN0Eg2whs8JmnQSDbCClDSVEuTkFTREFRR1M6UExDRS5JUV9NQVJLRVRDQVAuMjAxOS0xMi0zMQEAAAAHigAAAgAAAAo5NDEuODUwMjMzAQYAAAAFAAAAATEBAAAACjE5OTY0NTA2ODgDAAAAAzE2MAIAAAAGMTAwMDU0BAAAAAEwBwAAAAoxMi8zMS8yMDE5hp4lN0Eg2whs8JmnQSDbCC5DSVEuTkFTREFRR1M6RUJJWC5JUV9DTE9TRVBSSUNFX0FESi4yMDE3LTEyLTMxAQAAAHMPBAACAAAACTc1LjcwNDQwOQCGniU3QSDbCCR7madBINsILkNJUS5OQVNEQVFDTTpBR0VOLklRX0NMT1NFUFJJQ0VfQURKLjIwMTktMTItMzEBAAAAZEEGAAIAAAAENC4wNwCMxSU3QSDbCB24mKdBINsIKUNJUS5OQVNEQVFDTTpBR0VOLklRX01BUktFVENBUC4yMDIyLTA5LTMwAQAAAGRBBgACAAAA</t>
  </si>
  <si>
    <t>CjU4MC40ODM5NDkBBgAAAAUAAAABMQEAAAALLTIwODU3OTE4MjMDAAAAAzE2MAIAAAAGMTAwMDU0BAAAAAEwBwAAAAk5LzMwLzIwMjKMxSU3QSDbCOGQmKdBINsIKUNJUS5OQVNEQVFDTTpBR0VOLklRX01BUktFVENBUC4yMDEyLTEyLTMxAQAAAGRBBgACAAAACjEwMC44MzYwODUBBgAAAAUAAAABMQEAAAAKMTU3NTIzMjExNgMAAAADMTYwAgAAAAYxMDAwNTQEAAAAATAHAAAACjEyLzMxLzIwMTKMxSU3QSDbCOGQmKdBINsIGENJUS5OQVNEQVFHUzpCTFVFLklRX1RFVgEAAAD5cAAAAgAAAAo2NTQuODc3MTg4AQYAAAAFAAAAATEBAAAACy0yMDcxNzEyNTM5AwAAAAMxNjACAAAABjEwMDA2MAQAAAABMAcAAAAIMy84LzIwMjOMxSU3QSDbCIH0l6dBINsIKUNJUS5OQVNEQVFHUzpCTFVFLklRX01BUktFVENBUC4yMDE3LTEyLTMxAQAAAPlwAAACAAAACzg3MzEuOTM5Njk2AQYAAAAFAAAAATEBAAAACjE4NjM3MTYwMTUDAAAAAzE2MAIAAAAGMTAwMDU0BAAAAAEwBwAAAAoxMi8zMS8yMDE3jMUlN0Eg2wirppenQSDbCC5DSVEuTkFTREFRR1M6VEhGRi5JUV9DTE9TRVBSSUNFX0FESi4yMDIyLTA5LTMwAQAAAAo8BQACAAAACTQ0LjQ2MDE3NQCMxSU3QSDbCIMxl6dBINsILkNJUS5OQVNEQVFHUzpUSEZGLklRX0NMT1NFUFJJQ0VfQURKLjIwMTItMTItMzEBAAAACjwFAAIAAAAJMjIuNTIxOTgzAIzFJTdBINsI</t>
  </si>
  <si>
    <t>pwqXp0Eg2wgpQ0lRLk5BU0RBUUdTOlRIRkYuSVFfTUFSS0VUQ0FQLjIwMTktMTItMzEBAAAACjwFAAIAAAAKNjI2Ljk3NDU5MQCMxSU3QSDbCHDjlqdBINsILENJUS5OQVNEQVFHUzpMWC5JUV9DTE9TRVBSSUNFX0FESi4yMDE3LTEyLTMxAQAAAKU/ZiACAAAABDEzLjkAjMUlN0Eg2wiIlZanQSDbCC5DSVEuTkFTREFRR1M6TlRHUi5JUV9DTE9TRVBSSUNFX0FESi4yMDE5LTEyLTMxAQAAAGKLAgACAAAABTI0LjUxAIzFJTdBINsIKdKVp0Eg2wgpQ0lRLk5BU0RBUUdTOk5UR1IuSVFfTUFSS0VUQ0FQLjIwMjItMDktMzABAAAAYosCAAIAAAAKNTc1LjgyODg1OQEGAAAABQAAAAExAQAAAAstMjA4NjE3NzY1MAMAAAADMTYwAgAAAAYxMDAwNTQEAAAAATAHAAAACTkvMzAvMjAyMozFJTdBINsIKdKVp0Eg2wgpQ0lRLk5BU0RBUUdTOk5UR1IuSVFfTUFSS0VUQ0FQLjIwMTItMTItMzEBAAAAYosCAAIAAAALMTUwOS4wOTE2MTUBBgAAAAUAAAABMQEAAAAKMTU3NDg4NjgyNwMAAAADMTYwAgAAAAYxMDAwNTQEAAAAATAHAAAACjEyLzMxLzIwMTKMxSU3QSDbCCCrladBINsIGENJUS5OQVNEQVFDTTpTTlJILklRX1RFVgEAAABQ63opAgAAAAk1MTUuNzY0NDgBBgAAAAUAAAABMQEAAAALLTIwNzA3ODI0MzYDAAAAAzE2MAIAAAAGMTAwMDYwBAAAAAEwBwAAAAgzLzcvMjAyM4zFJTdBINsIIg+Vp0Eg2wgpQ0lRLk5B</t>
  </si>
  <si>
    <t>U0RBUUNNOlNOUkguSVFfTUFSS0VUQ0FQLjIwMTctMTItMzEBAAAAUOt6KQMAAAAAAIzFJTdBINsID8GUp0Eg2wguQ0lRLk5BU0RBUUdTOkxBU1IuSVFfQ0xPU0VQUklDRV9BREouMjAyMi0wOS0zMAEAAAB2iwYAAgAAAAQ5LjQ1AIzFJTdBINsI+nKUp0Eg2wguQ0lRLk5BU0RBUUdTOkxBU1IuSVFfQ0xPU0VQUklDRV9BREouMjAxMi0xMi0zMQEAAAB2iwYAAwAAAAAAjMUlN0Eg2wjuS5SnQSDbCClDSVEuTkFTREFRR1M6TEFTUi5JUV9NQVJLRVRDQVAuMjAxOS0xMi0zMQEAAAB2iwYAAgAAAAo3NjUuNzU0NzkxAQYAAAAFAAAAATEBAAAACjE5OTA5MDc0NTADAAAAAzE2MAIAAAAGMTAwMDU0BAAAAAEwBwAAAAoxMi8zMS8yMDE5jMUlN0Eg2wjjJJSnQSDbCC1DSVEuTkFTREFRR1M6UlhULklRX0NMT1NFUFJJQ0VfQURKLjIwMTctMTItMzEBAAAAVcOOGQMAAAAAAIzFJTdBINsI1daTp0Eg2wguQ0lRLk5BU0RBUUdTOlNPTk8uSVFfQ0xPU0VQUklDRV9BREouMjAyMi0xMi0zMAEAAABZlKIAAgAAAAQxNi45AKnkZz9BINsInMb+rkEg2wguQ0lRLk5BU0RBUUdTOlNPTk8uSVFfQ0xPU0VQUklDRV9BREouMjAxNy0xMi0zMQEAAABZlKIAAwAAAAAAjMUlN0Eg2whsxZKnQSDbCClDSVEuTkFTREFRR1M6VlJOVC5JUV9NQVJLRVRDQVAuMjAyMi0xMi0zMAEAAAAONRoAAgAAAAsyMzg5LjYyNzgwNAEGAAAABQAAAAEx</t>
  </si>
  <si>
    <t>AQAAAAstMjA2NTk2ODM4MQMAAAADMTYwAgAAAAYxMDAwNTQEAAAAATAHAAAACjEyLzMwLzIwMjKp5Gc/QSDbCO5e+K5BINsIKUNJUS5OQVNEQVFHUzpWUk5ULklRX01BUktFVENBUC4yMDEyLTEyLTMxAQAAAA41GgACAAAACzExNzcuMjExOTU0AQYAAAAFAAAAATEBAAAACjE1Nzk4NzAyMzEDAAAAAzE2MAIAAAAGMTAwMDU0BAAAAAEwBwAAAAoxMi8zMS8yMDEyjMUlN0Eg2wjUnZKnQSDbCClDSVEuTkFTREFRR1M6RlJPRy5JUV9NQVJLRVRDQVAuMjAyMi0xMi0zMAEAAACRtKsMAgAAAAsyMTM5LjE3NzQyNAEGAAAABQAAAAExAQAAAAstMjA3MTc5NjQ3MAMAAAADMTYwAgAAAAYxMDAwNTQEAAAAATAHAAAACjEyLzMwLzIwMjJZvbA/QSDbCEnF065BINsIKUNJUS5OQVNEQVFHUzpGUk9HLklRX01BUktFVENBUC4yMDIxLTEyLTMxAQAAAJG0qwwCAAAACzI4NjIuODA2NTgyAQYAAAAFAAAAATEBAAAACy0yMTIzNDk4ODA3AwAAAAMxNjACAAAABjEwMDA1NAQAAAABMAcAAAAKMTIvMzEvMjAyMbnnwj5BINsINsg1rkEg2wguQ0lRLk5BU0RBUUdTOkVGU0MuSVFfQ0xPU0VQUklDRV9BREouMjAyMi0xMi0zMAEAAAAXdC8AAgAAAAU0OC45NgCAWbE/QSDbCN7TxK5BINsILkNJUS5OQVNEQVFHUzpFRlNDLklRX0NMT1NFUFJJQ0VfQURKLjIwMjItMDktMzABAAAAF3QvAAIAAAAJNDMuODIxMjEzAIzFJTdBINsIZSmS</t>
  </si>
  <si>
    <t>p0Eg2wguQ0lRLk5BU0RBUUdTOkFSSFMuSVFfQ0xPU0VQUklDRV9BREouMjAyMi0xMi0zMAEAAABoTmRkAgAAAAQ5Ljc1AKduAj9BINsIy6mrrkEg2wguQ0lRLk5BU0RBUUdTOkFSSFMuSVFfQ0xPU0VQUklDRV9BREouMjAxNy0xMi0zMQEAAABoTmRkAwAAAAAAjMUlN0Eg2whO25GnQSDbCClDSVEuTkFTREFRR1M6Uk9JQy5JUV9NQVJLRVRDQVAuMjAyMi0xMi0zMAEAAAAwHyQCAgAAAAsxODcxLjg2MDUxOQEGAAAABQAAAAExAQAAAAstMjA3Mjg1NzEyNQMAAAADMTYwAgAAAAYxMDAwNTQEAAAAATAHAAAACjEyLzMwLzIwMjK5vAI/QSDbCLdLoa5BINsIKUNJUS5OQVNEQVFHUzpST0lDLklRX01BUktFVENBUC4yMDIxLTEyLTMxAQAAADAfJAICAAAACzIzNzkuOTAyODc0AQYAAAAFAAAAATEBAAAACy0yMTI1NTcwNjgwAwAAAAMxNjACAAAABjEwMDA1NAQAAAABMAcAAAAKMTIvMzEvMjAyMWiHtDxBINsIxf2vrEEg2wguQ0lRLk5BU0RBUUNNOkVTVEEuSVFfQ0xPU0VQUklDRV9BREouMjAyMi0xMi0zMAEAAAAcJOkYAgAAAAU2NS42NQD2RF49QSDbCPxrUK1BINsILkNJUS5OQVNEQVFDTTpFU1RBLklRX0NMT1NFUFJJQ0VfQURKLjIwMTctMTItMzEBAAAAHCTpGAMAAAAAAIzFJTdBINsIQY2Rp0Eg2wgtQ0lRLk5BU0RBUUdNOkVDWC5JUV9DTE9TRVBSSUNFX0FESi4yMDIyLTEyLTMwAQAAALtFNmQCAAAABDcu</t>
  </si>
  <si>
    <t>OTkACZNePUEg2wiGJ0OtQSDbCClDSVEuTkFTREFRQ006TlZFRS5JUV9NQVJLRVRDQVAuMjAyMi0xMi0zMAEAAAB0004MAgAAAAsyMDU4Ljg5NjgxOAEGAAAABQAAAAExAQAAAAstMjA3MTgxNzYxNgMAAAADMTYwAgAAAAYxMDAwNTQEAAAAATAHAAAACjEyLzMwLzIwMjIUul49QSDbCEuCPa1BINsIKUNJUS5OQVNEQVFDTTpOVkVFLklRX01BUktFVENBUC4yMDIxLTEyLTMxAQAAAHTTTgwCAAAACzIxMjcuMTkzMTY0AQYAAAAFAAAAATEBAAAACy0yMTIyMzI4MDgzAwAAAAMxNjACAAAABjEwMDA1NAQAAAABMAcAAAAKMTIvMzEvMjAyMRS6Xj1BINsIS4I9rUEg2wguQ0lRLk5BU0RBUUdTOkFUU0cuSVFfQ0xPU0VQUklDRV9BREouMjAyMS0xMi0zMQEAAADXFzYAAgAAAAUyOS4zOABNErQ8QSDbCFoMj6xBINsIKUNJUS5OQVNEQVFHUzpFTlZYLklRX01BUktFVENBUC4yMDIyLTEyLTMwAQAAAMo/+QECAAAACzE5NTQuMzczMzQ5AQYAAAAFAAAAATEBAAAACy0yMDcxODczMDI2AwAAAAMxNjACAAAABjEwMDA1NAQAAAABMAcAAAAKMTIvMzAvMjAyMqwDYT1BINsIkigxrUEg2wgpQ0lRLk5BU0RBUUdTOkVOVlguSVFfTUFSS0VUQ0FQLjIwMjItMDktMzABAAAAyj/5AQIAAAALMjg4MS4zMTU0MDEBBgAAAAUAAAABMQEAAAALLTIwODM1NDk5NjADAAAAAzE2MAIAAAAGMTAwMDU0BAAAAAEwBwAAAAk5LzMwLzIwMjKM</t>
  </si>
  <si>
    <t>xSU3QSDbCEmikKdBINsILkNJUS5OQVNEQVFHTTpUVlRYLklRX0NMT1NFUFJJQ0VfQURKLjIwMjItMTItMzABAAAAQdT1BwIAAAAFMjEuMDMArANhPUEg2wjrty6tQSDbCC5DSVEuTkFTREFRR006VFZUWC5JUV9DTE9TRVBSSUNFX0FESi4yMDE5LTEyLTMxAQAAAEHU9QcCAAAABDE0LjIAjMUlN0Eg2wg6e5CnQSDbCBhDSVEuTkFTREFRQ006SU5ESS5JUV9URVYBAAAAeu8+EgIAAAALMTMyNC40OTY2NDEBBgAAAAUAAAABMQEAAAALLTIwNjA2ODAwNDkDAAAAAzE2MAIAAAAGMTAwMDYwBAAAAAEwBwAAAAgzLzgvMjAyM4zFJTdBINsIBriPp0Eg2wgYQ0lRLk5BU0RBUUdTOlVETVkuSVFfVEVWAQAAAAmfuAYCAAAACjk1Ny45ODQ5MTMBBgAAAAUAAAABMQEAAAALLTIwNTkyNjY1NTYDAAAAAzE2MAIAAAAGMTAwMDYwBAAAAAEwBwAAAAgzLzgvMjAyM4zFJTdBINsI/JCPp0Eg2wguQ0lRLk5BU0RBUUdNOkZDRUwuSVFfQ0xPU0VQUklDRV9BREouMjAyMi0xMi0zMAEAAABcEQUAAgAAAAQyLjc4ADn/Yj1BINsIhzMJrUEg2wguQ0lRLk5BU0RBUUdNOkZDRUwuSVFfQ0xPU0VQUklDRV9BREouMjAxNy0xMi0zMQEAAABcEQUAAgAAAAkyMC40MDAwMDgAjMUlN0Eg2wjnQo+nQSDbCC5DSVEuTkFTREFRR1M6TVNFWC5JUV9DTE9TRVBSSUNFX0FESi4yMDIyLTEyLTMwAQAAAEZlBAACAAAACTc4LjM4MDczOAA5/2I9QSDb</t>
  </si>
  <si>
    <t>COn7B61BINsILkNJUS5OQVNEQVFHUzpNU0VYLklRX0NMT1NFUFJJQ0VfQURKLjIwMTktMTItMzEBAAAARmUEAAIAAAAJNjAuODE5NTI1AIzFJTdBINsI3RuPp0Eg2wguQ0lRLk5BU0RBUUdTOlNPVk8uSVFfQ0xPU0VQUklDRV9BREouMjAyMi0xMi0zMAEAAABSjBtkAgAAAAUxNC4zNwA5/2I9QSDbCHVOBq1BINsILkNJUS5OQVNEQVFHUzpTT1ZPLklRX0NMT1NFUFJJQ0VfQURKLjIwMTItMTItMzEBAAAAUowbZAMAAAAAAIzFJTdBINsIzc2Op0Eg2wgpQ0lRLk5BU0RBUUdNOlBSTUUuSVFfTUFSS0VUQ0FQLjIwMjItMTItMzABAAAA5szDYwIAAAALMTYwOS4yMjUzNTcBBgAAAAUAAAABMQEAAAALLTIwNjg4ODI2MjcDAAAAAzE2MAIAAAAGMTAwMDU0BAAAAAEwBwAAAAoxMi8zMC8yMDIyOf9iPUEg2whEiwWtQSDbCClDSVEuTkFTREFRR006UFJNRS5JUV9NQVJLRVRDQVAuMjAyMi0wOS0zMAEAAADmzMNjAwAAAAAAjMUlN0Eg2wjNzY6nQSDbCClDSVEuTkFTREFRR1M6QURUTi5JUV9NQVJLRVRDQVAuMjAyMi0xMi0zMAEAAADQEwUAAgAAAAsxNDYzLjUyNTE5NwEGAAAABQAAAAExAQAAAAstMjA3MDg0MzY4NgMAAAADMTYwAgAAAAYxMDAwNTQEAAAAATAHAAAACjEyLzMwLzIwMjI5/2I9QSDbCCYWBa1BINsIKUNJUS5OQVNEQVFHUzpBRFROLklRX01BUktFVENBUC4yMDIxLTEyLTMxAQAAANATBQACAAAACzEx</t>
  </si>
  <si>
    <t>MjAuOTMwNDIxAQYAAAAFAAAAATEBAAAACy0yMTIzNDA0NDYzAwAAAAMxNjACAAAABjEwMDA1NAQAAAABMAcAAAAKMTIvMzEvMjAyMTn/Yj1BINsIJhYFrUEg2wgpQ0lRLk5BU0RBUUdTOkNIRUYuSVFfTUFSS0VUQ0FQLjIwMjItMTItMzABAAAArq5CAAIAAAALMTI3My42MjkxNjEBBgAAAAUAAAABMQEAAAALLTIwNzMzMTI0NjUDAAAAAzE2MAIAAAAGMTAwMDU0BAAAAAEwBwAAAAoxMi8zMC8yMDIyOf9iPUEg2wjzUgStQSDbCClDSVEuTkFTREFRR1M6Q0hFRi5JUV9NQVJLRVRDQVAuMjAyMS0xMi0zMQEAAACurkIAAgAAAAsxMjYxLjU0NTQ5MgEGAAAABQAAAAExAQAAAAstMjEyNTI0NDQzNAMAAAADMTYwAgAAAAYxMDAwNTQEAAAAATAHAAAACjEyLzMxLzIwMjF31bQ8QSDbCAY7YKxBINsILkNJUS5OQVNEQVFHUzpNT0RWLklRX0NMT1NFUFJJQ0VfQURKLjIwMjItMTItMzABAAAAdoIAAAIAAAAFODkuNzMAOf9iPUEg2wjrGQOtQSDbCC5DSVEuTkFTREFRR1M6TU9EVi5JUV9DTE9TRVBSSUNFX0FESi4yMDE3LTEyLTMxAQAAAHaCAAACAAAABTU5LjM0AIzFJTdBINsIqliOp0Eg2wgpQ0lRLk5BU0RBUUdTOkJVU0UuSVFfTUFSS0VUQ0FQLjIwMjItMTItMzABAAAABbAFAAIAAAALMTM2NS4zNDU3NjgBBgAAAAUAAAABMQEAAAALLTIxMTA2NDYxNzcDAAAAAzE2MAIAAAAGMTAwMDU0BAAAAAEwBwAAAAoxMi8z</t>
  </si>
  <si>
    <t>MC8yMDIyOf9iPUEg2wi3VgKtQSDbCClDSVEuTkFTREFRR1M6QlVTRS5JUV9NQVJLRVRDQVAuMjAxMi0xMi0zMQEAAAAFsAUAAgAAAAo0MDIuODk2NTkxAIzFJTdBINsIqliOp0Eg2wguQ0lRLk5BU0RBUUNNOkVHQk4uSVFfQ0xPU0VQUklDRV9BREouMjAyMi0xMi0zMAEAAABdCAgAAgAAAAk0My42MjI2MzkAq9JNPUEg2wgTuwGtQSDbCC5DSVEuTkFTREFRQ006RUdCTi5JUV9DTE9TRVBSSUNFX0FESi4yMDEyLTEyLTMxAQAAAF0ICAACAAAACTE2LjM5Njk2NgCMxSU3QSDbCJ8xjqdBINsIGENJUS5OQVNEQVFHTTpNQlVVLklRX1RFVgEAAACac0EAAgAAAAsxMjc5LjMwNDMyMwEGAAAABQAAAAExAQAAAAstMjA2MjE1Mzc1MgMAAAADMTYwAgAAAAYxMDAwNjAEAAAAATAHAAAACDMvOC8yMDIzjMUlN0Eg2wjhII2nQSDbCBhDSVEuTkFTREFRR1M6RUNQRy5JUV9URVYBAAAAvR0GAAIAAAALNDAxNy4xMTI0NjQBBgAAAAUAAAABMQEAAAALLTIwNjAwNjQ4MTMDAAAAAzE2MAIAAAAGMTAwMDYwBAAAAAEwBwAAAAgzLzgvMjAyM4zFJTdBINsI0/mMp0Eg2wgpQ0lRLk5BU0RBUUdNOlJJTFkuSVFfTUFSS0VUQ0FQLjIwMjItMTItMzABAAAANrxDAAIAAAAKOTc3LjUwNDUzNwEGAAAABQAAAAExAQAAAAstMjA3MTgzNzEzMAMAAAADMTYwAgAAAAYxMDAwNTQEAAAAATAHAAAACjEyLzMwLzIwMjLVbk49QSDbCAJR4qxB</t>
  </si>
  <si>
    <t>INsIKUNJUS5OQVNEQVFHTTpSSUxZLklRX01BUktFVENBUC4yMDE5LTEyLTMxAQAAADa8QwACAAAACjY2OC4yOTE4NTUAjMUlN0Eg2wjG0oynQSDbCClDSVEuTkFTREFRR1M6TUFUVy5JUV9NQVJLRVRDQVAuMjAyMi0xMi0zMAEAAAC2HwUAAgAAAAo5MjIuMjcyNjcyAQYAAAAFAAAAATEBAAAACy0yMDY4NjU4NjUxAwAAAAMxNjACAAAABjEwMDA1NAQAAAABMAcAAAAKMTIvMzAvMjAyMtVuTj1BINsIk5HfrEEg2wgpQ0lRLk5BU0RBUUdTOk1BVFcuSVFfTUFSS0VUQ0FQLjIwMjItMDktMzABAAAAth8FAAIAAAAKNjg1Ljg3MDMwOAEGAAAABQAAAAExAQAAAAstMjA4NzU3NzE2NgMAAAADMTYwAgAAAAYxMDAwNTQEAAAAATAHAAAACTkvMzAvMjAyMozFJTdBINsItISMp0Eg2wgpQ0lRLk5BU0RBUUdTOkNOWE4uSVFfTUFSS0VUQ0FQLjIwMjItMTItMzABAAAAwM8FAAIAAAALMTIzMi45MjM4OTYBBgAAAAUAAAABMQEAAAALLTIwNzE4NTYyMzYDAAAAAzE2MAIAAAAGMTAwMDU0BAAAAAEwBwAAAAoxMi8zMC8yMDIy1W5OPUEg2wg1Mt6sQSDbCClDSVEuTkFTREFRR1M6Q05YTi5JUV9NQVJLRVRDQVAuMjAxMi0xMi0zMQEAAADAzwUAAgAAAAgzMDQuODc2NQEGAAAABQAAAAExAQAAAAoxNTc1MjMxOTQyAwAAAAMxNjACAAAABjEwMDA1NAQAAAABMAcAAAAKMTIvMzEvMjAxMozFJTdBINsIsF2Mp0Eg2wguQ0lRLk5B</t>
  </si>
  <si>
    <t>U0RBUUdTOkFDREMuSVFfQ0xPU0VQUklDRV9BREouMjAyMi0xMi0zMAEAAADvhjAiAgAAAAQyNS4yANVuTj1BINsIFr3drEEg2wguQ0lRLk5BU0RBUUdTOkFDREMuSVFfQ0xPU0VQUklDRV9BREouMjAxMi0xMi0zMQEAAADvhjAiAwAAAAAAjMUlN0Eg2wiiNoynQSDbCC5DSVEuTkFTREFRR1M6Q0xCVC5JUV9DTE9TRVBSSUNFX0FESi4yMDIyLTEyLTMwAQAAANniaQACAAAABDQuMzYA94T2O0Eg2wijzuqrQSDbCC5DSVEuTkFTREFRR1M6Q0xCVC5JUV9DTE9TRVBSSUNFX0FESi4yMDIxLTEyLTMxAQAAANniaQACAAAABDguMDIA94T2O0Eg2wijzuqrQSDbCClDSVEuTkFTREFRR1M6Q0VOWC5JUV9NQVJLRVRDQVAuMjAyMi0xMi0zMAEAAACobwUAAgAAAAo3NDcuMjIwMzMzAQYAAAAFAAAAATEBAAAACy0yMDcxNjE5NDc0AwAAAAMxNjACAAAABjEwMDA1NAQAAAABMAcAAAAKMTIvMzAvMjAyMveE9jtBINsIYeTpq0Eg2wgpQ0lRLk5BU0RBUUdTOkNFTlguSVFfTUFSS0VUQ0FQLjIwMjEtMTItMzEBAAAAqG8FAAIAAAALMTQ5Mi41MzgxOTQBBgAAAAUAAAABMQEAAAALLTIxMjMzOTg1NzUDAAAAAzE2MAIAAAAGMTAwMDU0BAAAAAEwBwAAAAoxMi8zMS8yMDIxtDmaOkEg2wiL6LaqQSDbCClDSVEuTkFTREFRR006Wk5UTC5JUV9NQVJLRVRDQVAuMjAyMi0xMi0zMAEAAAAbn5gmAgAAAAsxMTQ5LjM3OTU0OQEGAAAA</t>
  </si>
  <si>
    <t>BQAAAAExAQAAAAstMjA3MTI5NDM3NgMAAAADMTYwAgAAAAYxMDAwNTQEAAAAATAHAAAACjEyLzMwLzIwMjL3hPY7QSDbCH2J5qtBINsIKUNJUS5OQVNEQVFHTTpaTlRMLklRX01BUktFVENBUC4yMDEyLTEyLTMxAQAAABufmCYDAAAAAACMxSU3QSDbCG9zi6dBINsIKUNJUS5OQVNEQVFHUzpHQUJDLklRX01BUktFVENBUC4yMDIyLTEyLTMwAQAAADVtBQACAAAACzEwOTkuNzk1MDEzAQYAAAAFAAAAATEBAAAACy0yMTA5NjE4Njg1AwAAAAMxNjACAAAABjEwMDA1NAQAAAABMAcAAAAKMTIvMzAvMjAyMveE9jtBINsIISrlq0Eg2wgpQ0lRLk5BU0RBUUdTOkdBQkMuSVFfTUFSS0VUQ0FQLjIwMjEtMTItMzEBAAAANW0FAAIAAAALMTAzNC43NjY5NzgBBgAAAAUAAAABMQEAAAAKMjA4MjI0NDU0MAMAAAADMTYwAgAAAAYxMDAwNTQEAAAAATAHAAAACjEyLzMxLzIwMjH3hPY7QSDbCCtR5atBINsILENJUS5OQVNEQVFHUzpPTS5JUV9DTE9TRVBSSUNFX0FESi4yMDIyLTEyLTMwAQAAACsBCRECAAAABTI1LjgyAIWs9jtBINsIrFXjq0Eg2wgsQ0lRLk5BU0RBUUdTOk9NLklRX0NMT1NFUFJJQ0VfQURKLjIwMjItMDktMzABAAAAKwEJEQIAAAAFMTUuOTMAjMUlN0Eg2whYJYunQSDbCC5DSVEuTkFTREFRR1M6SE9MSS5JUV9DTE9TRVBSSUNFX0FESi4yMDIyLTEyLTMwAQAAAENsigECAAAABTE2LjQzAIWs9jtBINsI</t>
  </si>
  <si>
    <t>Svbhq0Eg2wguQ0lRLk5BU0RBUUdTOkhPTEkuSVFfQ0xPU0VQUklDRV9BREouMjAxNy0xMi0zMQEAAABDbIoBAgAAAAkyMC45NjA2ODEAjMUlN0Eg2whS/oqnQSDbCC5DSVEuTkFTREFRR006TE1BVC5JUV9DTE9TRVBSSUNFX0FESi4yMDIyLTEyLTMwAQAAAHItJwACAAAACTQ1Ljg4ODU2OACFrPY7QSDbCO6W4KtBINsILkNJUS5OQVNEQVFHTTpMTUFULklRX0NMT1NFUFJJQ0VfQURKLjIwMTItMTItMzEBAAAAci0nAAIAAAAINS4wNzcyNDcAjMUlN0Eg2whD14qnQSDbCClDSVEuTkFTREFRR1M6UExBQi5JUV9NQVJLRVRDQVAuMjAyMi0xMi0zMAEAAAA/hgQAAgAAAAsxMDM5LjA1NTgwOAEGAAAABQAAAAExAQAAAAstMjA2NTAzMzQyMAMAAAADMTYwAgAAAAYxMDAwNTQEAAAAATAHAAAACjEyLzMwLzIwMjKFrPY7QSDbCDfY3atBINsIKUNJUS5OQVNEQVFHUzpQTEFCLklRX01BUktFVENBUC4yMDE5LTEyLTMxAQAAAD+GBAACAAAACzEwMzAuOTYxOTEyAQYAAAAFAAAAATEBAAAACjE5OTcxNjUwMzEDAAAAAzE2MAIAAAAGMTAwMDU0BAAAAAEwBwAAAAoxMi8zMS8yMDE5jMUlN0Eg2wguiYqnQSDbCC1DSVEuTkFTREFRQ006T1NXLklRX0NMT1NFUFJJQ0VfQURKLjIwMjItMTItMzABAAAAbsacIgIAAAAEOS4zMwCFrPY7QSDbCE262atBINsILUNJUS5OQVNEQVFDTTpPU1cuSVFfQ0xPU0VQUklDRV9BREouMjAy</t>
  </si>
  <si>
    <t>MS0xMi0zMQEAAABuxpwiAgAAAAUxMC4wMgCGYZE6QSDbCG6XpqpBINsIKUNJUS5OQVNEQVFHTTpTTU1ULklRX01BUktFVENBUC4yMDIyLTEyLTMwAQAAAMMtsQACAAAACjg5Ni45MjYyMzEBBgAAAAUAAAABMQEAAAALLTIwNzExMDEyNTcDAAAAAzE2MAIAAAAGMTAwMDU0BAAAAAEwBwAAAAoxMi8zMC8yMDIyhaz2O0Eg2wgb99irQSDbCClDSVEuTkFTREFRR006U01NVC5JUV9NQVJLRVRDQVAuMjAyMi0wOS0zMAEAAADDLbEAAgAAAAoyMzkuNDQ2MDE1AQYAAAAFAAAAATEBAAAACy0yMDg1MDY2MTQ2AwAAAAMxNjACAAAABjEwMDA1NAQAAAABMAcAAAAJOS8zMC8yMDIyluwlN0Eg2wj9xYmnQSDbCC5DSVEuTkFTREFRR1M6VEJMQS5JUV9DTE9TRVBSSUNFX0FESi4yMDIyLTEyLTMwAQAAADcrPiICAAAABDMuMDgAhaz2O0Eg2wjFl9erQSDbCC5DSVEuTkFTREFRR1M6VEJMQS5JUV9DTE9TRVBSSUNFX0FESi4yMDE3LTEyLTMxAQAAADcrPiIDAAAAAACW7CU3QSDbCHCeiadBINsILUNJUS5OQVNEQVFHTTpTWU0uSVFfQ0xPU0VQUklDRV9BREouMjAyMi0xMi0zMAEAAAAbS7oOAgAAAAUxMS45NACFrPY7QSDbCEFf1qtBINsILUNJUS5OQVNEQVFHTTpTWU0uSVFfQ0xPU0VQUklDRV9BREouMjAxOS0xMi0zMQEAAAAbS7oOAwAAAAAAluwlN0Eg2whqd4mnQSDbCC5DSVEuTkFTREFRR1M6VElUTi5JUV9DTE9TRVBS</t>
  </si>
  <si>
    <t>SUNFX0FESi4yMDIyLTEyLTMwAQAAAMWfRAACAAAABTM5LjczAGTT9jtBINsIBdnUq0Eg2wguQ0lRLk5BU0RBUUdTOlRJVE4uSVFfQ0xPU0VQUklDRV9BREouMjAyMS0xMi0zMQEAAADFn0QAAgAAAAUzMy42OQBk0/Y7QSDbCAXZ1KtBINsIKUNJUS5OQVNEQVFDTTpBUktPLklRX01BUktFVENBUC4yMDIyLTEyLTMwAQAAAMCIDgACAAAACzEwMzkuODQ1NTM0AQYAAAAFAAAAATEBAAAACy0yMDcxNjA4ODgzAwAAAAMxNjACAAAABjEwMDA1NAQAAAABMAcAAAAKMTIvMzAvMjAyMmTT9jtBINsIx+7Tq0Eg2wgpQ0lRLk5BU0RBUUNNOkFSS08uSVFfTUFSS0VUQ0FQLjIwMjEtMTItMzEBAAAAwIgOAAIAAAAKMTA5MS4yMzE4NQEGAAAABQAAAAExAQAAAAstMjEyMjc5MjI3OQMAAAADMTYwAgAAAAYxMDAwNTQEAAAAATAHAAAACjEyLzMxLzIwMjGGYZE6QSDbCLjLoKpBINsIKUNJUS5OQVNEQVFHUzpNTlRWLklRX01BUktFVENBUC4yMDIyLTEyLTMwAQAAAMVDhgECAAAACzEwNDAuNjM4MjIxAQYAAAAFAAAAATEBAAAACy0yMDcyMTczODY2AwAAAAMxNjACAAAABjEwMDA1NAQAAAABMAcAAAAKMTIvMzAvMjAyMmTT9jtBINsItZPQq0Eg2wgpQ0lRLk5BU0RBUUdTOk1OVFYuSVFfTUFSS0VUQ0FQLjIwMTItMTItMzEBAAAAxUOGAQMAAAAAAJbsJTdBINsIqo2Ip0Eg2wgpQ0lRLk5BU0RBUUdNOkVRUlguSVFfTUFSS0VU</t>
  </si>
  <si>
    <t>Q0FQLjIwMjItMTItMzABAAAAiQPKJgIAAAAKMTE3Mi4zNjU3NAEGAAAABQAAAAExAQAAAAstMjA3MDYwNjQwMAMAAAADMTYwAgAAAAYxMDAwNTQEAAAAATAHAAAACjEyLzMwLzIwMjJk0/Y7QSDbCF40z6tBINsIKUNJUS5OQVNEQVFHTTpFUVJYLklRX01BUktFVENBUC4yMDIxLTEyLTMxAQAAAIkDyiYCAAAACzMzMjUuNjU0NDM0AQYAAAAFAAAAATEBAAAACy0yMTE2NTY5ODM0AwAAAAMxNjACAAAABjEwMDA1NAQAAAABMAcAAAAKMTIvMzEvMjAyMWTT9jtBINsIXjTPq0Eg2wguQ0lRLk5BU0RBUUdNOldJTkEuSVFfQ0xPU0VQUklDRV9BREouMjAyMi0xMi0zMAEAAAA+CAUAAgAAAAoyMzUuMjM1NDM1AGTT9jtBINsIF2DNq0Eg2wguQ0lRLk5BU0RBUUdNOldJTkEuSVFfQ0xPU0VQUklDRV9BREouMjAyMi0wOS0zMAEAAAA+CAUAAgAAAAoyMTIuNjA0MTMxAJbsJTdBINsIkj+Ip0Eg2wguQ0lRLk5BU0RBUUdNOlJBUFQuSVFfQ0xPU0VQUklDRV9BREouMjAyMi0xMi0zMAEAAADQIFYQAgAAAAQxOS44AGTT9jtBINsIsgDMq0Eg2wguQ0lRLk5BU0RBUUdNOlJBUFQuSVFfQ0xPU0VQUklDRV9BREouMjAxNy0xMi0zMQEAAADQIFYQAwAAAAAAluwlN0Eg2wiJGIinQSDbCC5DSVEuTkFTREFRR1M6QVBPRy5JUV9DTE9TRVBSSUNFX0FESi4yMDIyLTEyLTMwAQAAAKrUAwACAAAACTQ0LjIyMjkzMwBk0/Y7QSDbCFSh</t>
  </si>
  <si>
    <t>yqtBINsILkNJUS5OQVNEQVFHUzpBUE9HLklRX0NMT1NFUFJJQ0VfQURKLjIwMTItMTItMzEBAAAAqtQDAAIAAAAJMjAuMjYxMzE2AJbsJTdBINsId8qHp0Eg2wgpQ0lRLk5BU0RBUUdTOkNSTlguSVFfTUFSS0VUQ0FQLjIwMjItMTItMzABAAAA/1+5EAIAAAAKOTg0LjczMTcxMQEGAAAABQAAAAExAQAAAAstMjA2OTkyMTcyMgMAAAADMTYwAgAAAAYxMDAwNTQEAAAAATAHAAAACjEyLzMwLzIwMjJk0/Y7QSDbCJS7x6tBINsIKUNJUS5OQVNEQVFHUzpDUk5YLklRX01BUktFVENBUC4yMDE5LTEyLTMxAQAAAP9fuRACAAAACjYwNy43Mzc0MDcBBgAAAAUAAAABMQEAAAAKMTk5MTkxNTk5NgMAAAADMTYwAgAAAAYxMDAwNTQEAAAAATAHAAAACjEyLzMxLzIwMTmW7CU3QSDbCGmjh6dBINsILkNJUS5OQVNEQVFHUzpQRkJDLklRX0NMT1NFUFJJQ0VfQURKLjIwMjItMTItMzABAAAA63UwAAIAAAAJNzQuMDYzNzM4ABv69jtBINsIUJ3Dq0Eg2wguQ0lRLk5BU0RBUUdTOlBGQkMuSVFfQ0xPU0VQUklDRV9BREouMjAyMS0xMi0zMQEAAADrdTAAAgAAAAk2OS41NDM4MDYAq4mROkEg2wjQK5CqQSDbCClDSVEuTkFTREFRQ006QkxGUy5JUV9NQVJLRVRDQVAuMjAyMi0xMi0zMAEAAACmCwQAAgAAAAo3NzguMzQxMDkxAQYAAAAFAAAAATEBAAAACy0yMDcxMTQ3NzY4AwAAAAMxNjACAAAABjEwMDA1NAQAAAABMAcAAAAK</t>
  </si>
  <si>
    <t>MTIvMzAvMjAyMhv69jtBINsIGdrCq0Eg2wgpQ0lRLk5BU0RBUUNNOkJMRlMuSVFfTUFSS0VUQ0FQLjIwMjItMDktMzABAAAApgsEAAIAAAAKOTY5LjI2NDU2OQEGAAAABQAAAAExAQAAAAstMjA4NTY0MDEzMQMAAAADMTYwAgAAAAYxMDAwNTQEAAAAATAHAAAACTkvMzAvMjAyMpbsJTdBINsIOOCGp0Eg2wguQ0lRLk5BU0RBUUNNOkNETU8uSVFfQ0xPU0VQUklDRV9BREouMjAyMi0xMi0zMAEAAABG5AIAAgAAAAUxMy43NwAb+vY7QSDbCKV6watBINsILkNJUS5OQVNEQVFDTTpDRE1PLklRX0NMT1NFUFJJQ0VfQURKLjIwMTctMTItMzEBAAAARuQCAAIAAAAEMy44OACW7CU3QSDbCC25hqdBINsILkNJUS5OQVNEQVFHUzpTU1lTLklRX0NMT1NFUFJJQ0VfQURKLjIwMjItMTItMzABAAAAF4gAAAIAAAAFMTEuODYAG/r2O0Eg2wimQsCrQSDbCC5DSVEuTkFTREFRR1M6U1NZUy5JUV9DTE9TRVBSSUNFX0FESi4yMDE5LTEyLTMxAQAAABeIAAACAAAABjIwLjIyNQCW7CU3QSDbCCOShqdBINsILkNJUS5OQVNEQVFHUzpJTk5WLklRX0NMT1NFUFJJQ0VfQURKLjIwMjItMTItMzABAAAAnPnxKQIAAAAENy4xOAAb+vY7QSDbCAK8vqtBINsILkNJUS5OQVNEQVFHUzpJTk5WLklRX0NMT1NFUFJJQ0VfQURKLjIwMjEtMTItMzEBAAAAnPnxKQIAAAABNQAb+vY7QSDbCAK8vqtBINsIKUNJUS5OQVNEQVFDTTpOVVRYLklR</t>
  </si>
  <si>
    <t>X01BUktFVENBUC4yMDIyLTEyLTMwAQAAAOd/ESoCAAAACzEyMzcuMTQwMTM1AQYAAAAFAAAAATEBAAAACy0yMDY4Mzg0MTM1AwAAAAMxNjACAAAABjEwMDA1NAQAAAABMAcAAAAKMTIvMzAvMjAyMhv69jtBINsIxtG9q0Eg2wgpQ0lRLk5BU0RBUUNNOk5VVFguSVFfTUFSS0VUQ0FQLjIwMjEtMTItMzEBAAAA538RKgMAAAAAANGvkTpBINsIeDmKqkEg2wgpQ0lRLk5BU0RBUUNNOkhTS0EuSVFfTUFSS0VUQ0FQLjIwMjItMTItMzABAAAA+XIAAAIAAAAKNjcyLjkxODQyNgEGAAAABQAAAAExAQAAAAstMjA3MTMyNDM2NgMAAAADMTYwAgAAAAYxMDAwNTQEAAAAATAHAAAACjEyLzMwLzIwMjIb+vY7QSDbCOR2uqtBINsIKUNJUS5OQVNEQVFDTTpIU0tBLklRX01BUktFVENBUC4yMDEyLTEyLTMxAQAAAPlyAAACAAAACTQzLjQyMTczNQEGAAAABQAAAAExAQAAAAoxNTc2ODgyNjU3AwAAAAMxNjACAAAABjEwMDA1NAQAAAABMAcAAAAKMTIvMzEvMjAxMpbsJTdBINsI+PWFp0Eg2wgpQ0lRLk5BU0RBUUdTOlNIRU4uSVFfTUFSS0VUQ0FQLjIwMjItMTItMzABAAAA6MQFAAIAAAAKNzk1LjU2MTA2OAEGAAAABQAAAAExAQAAAAstMjA3MjQzNTExNgMAAAADMTYwAgAAAAYxMDAwNTQEAAAAATAHAAAACjEyLzMwLzIwMjIpBt87QSDbCLYXuatBINsIKUNJUS5OQVNEQVFHUzpTSEVOLklRX01BUktFVENBUC4yMDIxLTEy</t>
  </si>
  <si>
    <t>LTMxAQAAAOjEBQACAAAACzEyNzQuMTE3MTY1AQYAAAAFAAAAATEBAAAACy0yMTI1MTQ2OTMzAwAAAAMxNjACAAAABjEwMDA1NAQAAAABMAcAAAAKMTIvMzEvMjAyMSkG3ztBINsIthe5q0Eg2wguQ0lRLk5BU0RBUUdTOkFDQ0QuSVFfQ0xPU0VQUklDRV9BREouMjAyMi0xMi0zMAEAAAAKHRAFAgAAAAQ3Ljc5ACkG3ztBINsIh0K3q0Eg2wguQ0lRLk5BU0RBUUdTOkFDQ0QuSVFfQ0xPU0VQUklDRV9BREouMjAyMi0wOS0zMAEAAAAKHRAFAgAAAAUxMS40MgCW7CU3QSDbCOSAhadBINsILkNJUS5OQVNEQVFHUzpIQ1NHLklRX0NMT1NFUFJJQ0VfQURKLjIwMjItMTItMzABAAAAKTsEAAIAAAACMTIANC3fO0Eg2wikvLWrQSDbCC5DSVEuTkFTREFRR1M6SENTRy5JUV9DTE9TRVBSSUNFX0FESi4yMDE3LTEyLTMxAQAAACk7BAACAAAACTQ0LjUyMDM3NACW7CU3QSDbCM9ZhadBINsILkNJUS5OQVNEQVFHUzpBTVlULklRX0NMT1NFUFJJQ0VfQURKLjIwMjItMTItMzABAAAAasUNJgIAAAADNy4zADQt3ztBINsIVYS0q0Eg2wguQ0lRLk5BU0RBUUdTOkFNWVQuSVFfQ0xPU0VQUklDRV9BREouMjAxMi0xMi0zMQEAAABqxQ0mAwAAAAAAluwlN0Eg2wjKMoWnQSDbCChDSVEuTkFTREFRR1M6U1NQLklRX01BUktFVENBUC4yMDIyLTEyLTMwAQAAAJdOAAACAAAACjExMDEuMjUyMDgBBgAAAAUAAAABMQEAAAALLTIwNzEz</t>
  </si>
  <si>
    <t>MDUxMjUDAAAAAzE2MAIAAAAGMTAwMDU0BAAAAAEwBwAAAAoxMi8zMC8yMDIyNC3fO0Eg2wj/drGrQSDbCChDSVEuTkFTREFRR1M6U1NQLklRX01BUktFVENBUC4yMDE5LTEyLTMxAQAAAJdOAAACAAAACzEyNzEuMTY4MzAzAQYAAAAFAAAAATEBAAAACjE5OTEzNTIwNjUDAAAAAzE2MAIAAAAGMTAwMDU0BAAAAAEwBwAAAAoxMi8zMS8yMDE5luwlN0Eg2wj05ISnQSDbCC5DSVEuTkFTREFRR1M6RUxWTi5JUV9DTE9TRVBSSUNFX0FESi4yMDIyLTEyLTMwAQAAALRNUCkDAAAAAAA0Ld87QSDbCPR/ratBINsILkNJUS5OQVNEQVFHUzpFTFZOLklRX0NMT1NFUFJJQ0VfQURKLjIwMjEtMTItMzEBAAAAtE1QKQMAAAAAAKzWkTpBINsIeBN4qkEg2wgpQ0lRLk5BU0RBUUNNOkRDR08uSVFfTUFSS0VUQ0FQLjIwMjItMTItMzABAAAAIi4mIQIAAAAKNzI0LjA0NjkxNQEGAAAABQAAAAExAQAAAAstMjA3MTA4Mzc2OAMAAAADMTYwAgAAAAYxMDAwNTQEAAAAATAHAAAACjEyLzMwLzIwMjI9VN87QSDbCMvjrKtBINsIKUNJUS5OQVNEQVFDTTpEQ0dPLklRX01BUktFVENBUC4yMDIyLTA5LTMwAQAAACIuJiECAAAACzEwMDIuMTcwNjQ5AQYAAAAFAAAAATEBAAAACy0yMDg1NDIzMDIzAwAAAAMxNjACAAAABjEwMDA1NAQAAAABMAcAAAAJOS8zMC8yMDIyluwlN0Eg2wi7IYSnQSDbCC5DSVEuTkFTREFRQ006SU1YSS5JUV9D</t>
  </si>
  <si>
    <t>TE9TRVBSSUNFX0FESi4yMDIyLTEyLTMwAQAAAA6ubAECAAAABTI0LjM3AD1U3ztBINsIZV2rq0Eg2wguQ0lRLk5BU0RBUUNNOklNWEkuSVFfQ0xPU0VQUklDRV9BREouMjAxNy0xMi0zMQEAAAAOrmwBAwAAAAAAluwlN0Eg2wiu+oOnQSDbCC5DSVEuTkFTREFRR1M6U1RLTC5JUV9DTE9TRVBSSUNFX0FESi4yMDIyLTEyLTMwAQAAALqnBAACAAAABDguNDQAPVTfO0Eg2wgcTKqrQSDbCC5DSVEuTkFTREFRR1M6U1RLTC5JUV9DTE9TRVBSSUNFX0FESi4yMDE5LTEyLTMxAQAAALqnBAACAAAAAzIuNQCW7CU3QSDbCKnTg6dBINsILkNJUS5OQVNEQVFHUzpIRldBLklRX0NMT1NFUFJJQ0VfQURKLjIwMjItMTItMzABAAAAvbUFAAIAAAAJMzAuNDEwMDk1AD1U3ztBINsItsWoq0Eg2wguQ0lRLk5BU0RBUUdTOkhGV0EuSVFfQ0xPU0VQUklDRV9BREouMjAyMS0xMi0zMQEAAAC9tQUAAgAAAAkyMy41MTQwMDUAPVTfO0Eg2wi2xairQSDbCChDSVEuTkFTREFRR1M6R0dSLklRX01BUktFVENBUC4yMDIyLTEyLTMwAQAAAMxkbRACAAAACjc3Ni42MzgzMTEBBgAAAAUAAAABMQEAAAALLTIwNzEwNTcxOTEDAAAAAzE2MAIAAAAGMTAwMDU0BAAAAAEwBwAAAAoxMi8zMC8yMDIyPVTfO0Eg2wh426erQSDbCChDSVEuTkFTREFRR1M6R0dSLklRX01BUktFVENBUC4yMDIxLTEyLTMxAQAAAMxkbRACAAAACzIxODIuMjk4MjE0</t>
  </si>
  <si>
    <t>AQYAAAAFAAAAATEBAAAACy0yMTAzMTUxNjA0AwAAAAMxNjACAAAABjEwMDA1NAQAAAABMAcAAAAKMTIvMzEvMjAyMTpokzpBINsIr29yqkEg2wgpQ0lRLk5BU0RBUUNNOlVGUFQuSVFfTUFSS0VUQ0FQLjIwMjItMTItMzABAAAAqDMFAAIAAAAKODkzLjQ0MTc0MwEGAAAABQAAAAExAQAAAAstMjA2ODUzMjk2NgMAAAADMTYwAgAAAAYxMDAwNTQEAAAAATAHAAAACjEyLzMwLzIwMjI9VN87QSDbCEmBpKtBINsIKUNJUS5OQVNEQVFDTTpVRlBULklRX01BUktFVENBUC4yMDEyLTEyLTMxAQAAAKgzBQACAAAACTEyMC42Mzc0NAEGAAAABQAAAAExAQAAAAoxNTc1NTU3NTE0AwAAAAMxNjACAAAABjEwMDA1NAQAAAABMAcAAAAKMTIvMzEvMjAxMpbsJTdBINsIZRCDp0Eg2wgpQ0lRLk5BU0RBUUdTOklNR04uSVFfTUFSS0VUQ0FQLjIwMjItMTItMzABAAAAYnQAAAIAAAALMTA5NC45MjQ2MDMBBgAAAAUAAAABMQEAAAALLTIwNzE4MDA2MDIDAAAAAzE2MAIAAAAGMTAwMDU0BAAAAAEwBwAAAAoxMi8zMC8yMDIyR3vfO0Eg2wjk+qKrQSDbCClDSVEuTkFTREFRR1M6SU1HTi5JUV9NQVJLRVRDQVAuMjAyMS0xMi0zMQEAAABidAAAAgAAAAsxNjMzLjE4NTQyMgEGAAAABQAAAAExAQAAAAstMjEyNDY2MDI0NwMAAAADMTYwAgAAAAYxMDAwNTQEAAAAATAHAAAACjEyLzMxLzIwMjFHe987QSDbCO8ho6tBINsILkNJUS5O</t>
  </si>
  <si>
    <t>QVNEQVFHUzpBTVdELklRX0NMT1NFUFJJQ0VfQURKLjIwMjItMTItMzABAAAAtdIDAAIAAAAFNDguODYAR3vfO0Eg2wg5JqGrQSDbCC5DSVEuTkFTREFRR1M6QU1XRC5JUV9DTE9TRVBSSUNFX0FESi4yMDIyLTA5LTMwAQAAALXSAwACAAAABTQzLjg2AJbsJTdBINsIUsKCp0Eg2wguQ0lRLk5BU0RBUUdTOkhDQ0kuSVFfQ0xPU0VQUklDRV9BREouMjAyMi0xMi0zMAEAAAAoSkQAAgAAAAUzMi40OABHe987QSDbCAvHn6tBINsILkNJUS5OQVNEQVFHUzpIQ0NJLklRX0NMT1NFUFJJQ0VfQURKLjIwMTctMTItMzEBAAAAKEpEAAIAAAAFMjEuNzUAluwlN0Eg2whMm4KnQSDbCC5DSVEuTkFTREFRR1M6U0hDUi5JUV9DTE9TRVBSSUNFX0FESi4yMDIyLTEyLTMwAQAAAOXCtgQCAAAAAzEuNgBHe987QSDbCIBnnqtBINsILkNJUS5OQVNEQVFHUzpTSENSLklRX0NMT1NFUFJJQ0VfQURKLjIwMTItMTItMzEBAAAA5cK2BAMAAAAAAJbsJTdBINsIMk2Cp0Eg2wgpQ0lRLk5BU0RBUUdTOkNPTEwuSVFfTUFSS0VUQ0FQLjIwMjItMTItMzABAAAAjUpyAAIAAAAKNzc4Ljg2ODYxNAEGAAAABQAAAAExAQAAAAstMjA3MjE1NTA5MwMAAAADMTYwAgAAAAYxMDAwNTQEAAAAATAHAAAACjEyLzMwLzIwMjJHe987QSDbCMOBm6tBINsIKUNJUS5OQVNEQVFHUzpDT0xMLklRX01BUktFVENBUC4yMDE5LTEyLTMxAQAAAI1KcgACAAAA</t>
  </si>
  <si>
    <t>CjY4OS45ODcyNDUBBgAAAAUAAAABMQEAAAAKMTk5MDc1OTI1MwMAAAADMTYwAgAAAAYxMDAwNTQEAAAAATAHAAAACjEyLzMxLzIwMTmW7CU3QSDbCGv+gadBINsILUNJUS5OQVNEQVFDTTpQQ1QuSVFfQ0xPU0VQUklDRV9BREouMjAyMi0xMi0zMAEAAACQ6bAiAgAAAAQ2Ljc2AFKi3ztBINsItYqXq0Eg2wgtQ0lRLk5BU0RBUUNNOlBDVC5JUV9DTE9TRVBSSUNFX0FESi4yMDIxLTEyLTMxAQAAAJDpsCICAAAABDkuNTcAP4+TOkEg2wik9mGqQSDbCClDSVEuTkFTREFRR1M6V0tNRS5JUV9NQVJLRVRDQVAuMjAyMi0xMi0zMAEAAABWQaAqAgAAAAo5NDQuNzgxMDcxAQYAAAAFAAAAATEBAAAACy0yMDY5ODkyMzgwAwAAAAMxNjACAAAABjEwMDA1NAQAAAABMAcAAAAKMTIvMzAvMjAyMlKi3ztBINsIf8eWq0Eg2wgpQ0lRLk5BU0RBUUdTOldLTUUuSVFfTUFSS0VUQ0FQLjIwMjItMDktMzABAAAAVkGgKgIAAAAKNzE4LjMwNDAzNQEGAAAABQAAAAExAQAAAAstMjA4NTE4MzkyNQMAAAADMTYwAgAAAAYxMDAwNTQEAAAAATAHAAAACTkvMzAvMjAyMpbsJTdBINsIQGKBp0Eg2wgtQ0lRLk5BU0RBUUdTOk9QSy5JUV9DTE9TRVBSSUNFX0FESi4yMDIyLTEyLTMwAQAAAI+5/QECAAAABDEuMjUAUqLfO0Eg2whRaJWrQSDbCC1DSVEuTkFTREFRR1M6T1BLLklRX0NMT1NFUFJJQ0VfQURKLjIwMTctMTItMzEBAAAAj7n9</t>
  </si>
  <si>
    <t>AQIAAAADNC45AJbsJTdBINsIOjuBp0Eg2wguQ0lRLk5BU0RBUUdTOklHTVMuSVFfQ0xPU0VQUklDRV9BREouMjAyMi0xMi0zMAEAAACQQ8kSAgAAAAUxNy4wMQBSot87QSDbCNUvlKtBINsILkNJUS5OQVNEQVFHUzpJR01TLklRX0NMT1NFUFJJQ0VfQURKLjIwMTktMTItMzEBAAAAkEPJEgIAAAAFMzguMTYAluwlN0Eg2wgtFIGnQSDbCC5DSVEuTkFTREFRQ006R0RZTi5JUV9DTE9TRVBSSUNFX0FESi4yMDIyLTEyLTMwAQAAAAxmpgICAAAABTExLjIyAFKi3ztBINsIZqmSq0Eg2wguQ0lRLk5BU0RBUUNNOkdEWU4uSVFfQ0xPU0VQUklDRV9BREouMjAyMS0xMi0zMQEAAAAMZqYCAgAAAAUzNy45NwBSot87QSDbCGapkqtBINsIKUNJUS5OQVNEQVFHTTpNVFRSLklRX01BUktFVENBUC4yMDIyLTEyLTMwAQAAAD054wwCAAAACTgwNC44NDE4NQEGAAAABQAAAAExAQAAAAstMjA3MDg4OTU3NwMAAAADMTYwAgAAAAYxMDAwNTQEAAAAATAHAAAACjEyLzMwLzIwMjJSot87QSDbCGTmkatBINsIKUNJUS5OQVNEQVFHTTpNVFRSLklRX01BUktFVENBUC4yMDIxLTEyLTMxAQAAAD054wwCAAAACzUwMDUuMjg3OTI2AQYAAAAFAAAAATEBAAAACy0yMTIyMzI4MDE2AwAAAAMxNjACAAAABjEwMDA1NAQAAAABMAcAAAAKMTIvMzEvMjAyMT+PkzpBINsINnlcqkEg2wgpQ0lRLk5BU0RBUUdTOkhXS04uSVFfTUFSS0VUQ0FQ</t>
  </si>
  <si>
    <t>LjIwMjItMTItMzABAAAAszoEAAIAAAAKODExLjM1MDY5MwEGAAAABQAAAAExAQAAAAstMjA3MjM0MDk3MAMAAAADMTYwAgAAAAYxMDAwNTQEAAAAATAHAAAACjEyLzMwLzIwMjJbyd87QSDbCEpkjqtBINsIKUNJUS5OQVNEQVFHUzpIV0tOLklRX01BUktFVENBUC4yMDEyLTEyLTMxAQAAALM6BAACAAAACjQwNy4yODY5MjkBBgAAAAUAAAABMQEAAAAKMTU3NDAyNzIyNQMAAAADMTYwAgAAAAYxMDAwNTQEAAAAATAHAAAACjEyLzMxLzIwMTKW7CU3QSDbCPxQgKdBINsIKENJUS5OQVNEQVFHUzpQRkMuSVFfTUFSS0VUQ0FQLjIwMjItMTItMzABAAAAgjgFAAIAAAAKOTU5LjIyNTMyMwEGAAAABQAAAAExAQAAAAstMjEwOTYzMDYzMwMAAAADMTYwAgAAAAYxMDAwNTQEAAAAATAHAAAACjEyLzMwLzIwMjJbyd87QSDbCBLejKtBINsIKENJUS5OQVNEQVFHUzpQRkMuSVFfTUFSS0VUQ0FQLjIwMjEtMTItMzEBAAAAgjgFAAIAAAALMTE0Mi45OTgyMDIBBgAAAAUAAAABMQEAAAAKMjA4NDI2ODIzMwMAAAADMTYwAgAAAAYxMDAwNTQEAAAAATAHAAAACjEyLzMxLzIwMjFbyd87QSDbCB4FjatBINsILkNJUS5OQVNEQVFHUzpQRUJPLklRX0NMT1NFUFJJQ0VfQURKLjIwMjItMTItMzABAAAA7P8EAAIAAAAJMjcuODk0MTgzAFvJ3ztBINsIozCLq0Eg2wguQ0lRLk5BU0RBUUdTOlBFQk8uSVFfQ0xPU0VQUklDRV9BREou</t>
  </si>
  <si>
    <t>MjAyMi0wOS0zMAEAAADs/wQAAgAAAAkyOC4xOTg4OTcAluwlN0Eg2wja23+nQSDbCC5DSVEuTkFTREFRQ006V0FMRC5JUV9DTE9TRVBSSUNFX0FESi4yMDIyLTEyLTMwAQAAACSmCCoCAAAABTkuMDc1AFvJ3ztBINsIhamJq0Eg2wguQ0lRLk5BU0RBUUNNOldBTEQuSVFfQ0xPU0VQUklDRV9BREouMjAxNy0xMi0zMQEAAAAkpggqAwAAAAAAluwlN0Eg2wja23+nQSDbCC5DSVEuTkFTREFRR1M6SURZQS5JUV9DTE9TRVBSSUNFX0FESi4yMDIyLTEyLTMwAQAAAGsdpxMCAAAABTE4LjE3AFvJ3ztBINsIM3GIq0Eg2wguQ0lRLk5BU0RBUUdTOklEWUEuSVFfQ0xPU0VQUklDRV9BREouMjAxMi0xMi0zMQEAAABrHacTAwAAAAAAluwlN0Eg2whIjn+nQSDbCClDSVEuTkFTREFRR1M6RVdDWi5JUV9NQVJLRVRDQVAuMjAyMi0xMi0zMAEAAACWhJMiAgAAAAo1NjMuNTU0OTg5AQYAAAAFAAAAATEBAAAACy0yMDcyMTY4NTU3AwAAAAMxNjACAAAABjEwMDA1NAQAAAABMAcAAAAKMTIvMzAvMjAyMmbw3ztBINsI52SFq0Eg2wgpQ0lRLk5BU0RBUUdTOkVXQ1ouSVFfTUFSS0VUQ0FQLjIwMTktMTItMzEBAAAAloSTIgMAAAAAAJbsJTdBINsINUB/p0Eg2wguQ0lRLk5BU0RBUUdTOkFSUVQuSVFfQ0xPU0VQUklDRV9BREouMjAyMi0xMi0zMAEAAAAoYbkgAgAAAAQxNC44AFiVOjtBINsI1UaBq0Eg2wguQ0lRLk5BU0RBUUdT</t>
  </si>
  <si>
    <t>OkFSUVQuSVFfQ0xPU0VQUklDRV9BREouMjAyMS0xMi0zMQEAAAAoYbkgAgAAAAUyMC43NABR3ZM6QSDbCFnaS6pBINsIKUNJUS5OQVNEQVFHUzpVVlNQLklRX01BUktFVENBUC4yMDIyLTEyLTMwAQAAACy/BAACAAAACjc2NC4xMDUyNDUBBgAAAAUAAAABMQEAAAALLTIxMTAzNjcxNjEDAAAAAzE2MAIAAAAGMTAwMDU0BAAAAAEwBwAAAAoxMi8zMC8yMDIyX7w6O0Eg2wigg4CrQSDbCClDSVEuTkFTREFRR1M6VVZTUC5JUV9NQVJLRVRDQVAuMjAyMi0wOS0zMAEAAAAsvwQAAgAAAAo2ODkuMjA4OTMzAQYAAAAFAAAAATEBAAAACy0yMTEwMzY3MTYxAwAAAAMxNjACAAAABjEwMDA1NAQAAAABMAcAAAAJOS8zMC8yMDIyluwlN0Eg2wgMpH6nQSDbCC5DSVEuTkFTREFRR1M6SUNQVC5JUV9DTE9TRVBSSUNFX0FESi4yMDIyLTEyLTMwAQAAAIKvrQACAAAABTEyLjM3AF+8OjtBINsIRCR/q0Eg2wguQ0lRLk5BU0RBUUdTOklDUFQuSVFfQ0xPU0VQUklDRV9BREouMjAxNy0xMi0zMQEAAACCr60AAgAAAAU1OC40MgCW7CU3QSDbCCdWfqdBINsILkNJUS5OQVNEQVFDTTpCTFRFLklRX0NMT1NFUFJJQ0VfQURKLjIwMjItMTItMzABAAAARO3eaQIAAAAGMzAuMTQ1AF+8OjtBINsI9et9q0Eg2wguQ0lRLk5BU0RBUUNNOkJMVEUuSVFfQ0xPU0VQUklDRV9BREouMjAxOS0xMi0zMQEAAABE7d5pAwAAAAAAluwlN0Eg2wgn</t>
  </si>
  <si>
    <t>Vn6nQSDbCC1DSVEuTkFTREFRR1M6U0dILklRX0NMT1NFUFJJQ0VfQURKLjIwMjItMTItMzABAAAAllKUGQIAAAAFMTQuODgAX7w6O0Eg2wiVjHyrQSDbCC1DSVEuTkFTREFRR1M6U0dILklRX0NMT1NFUFJJQ0VfQURKLjIwMjEtMTItMzEBAAAAllKUGQIAAAAGMzUuNDk1AF+8OjtBINsIlYx8q0Eg2wgoQ0lRLk5BU0RBUUdTOlVMSC5JUV9NQVJLRVRDQVAuMjAyMi0xMi0zMAEAAAA7wcAAAgAAAAo4NzguNzIxMjM5AQYAAAAFAAAAATEBAAAACy0yMDcwNzQ4NjY5AwAAAAMxNjACAAAABjEwMDA1NAQAAAABMAcAAAAKMTIvMzAvMjAyMl+8OjtBINsIhaJ7q0Eg2wgoQ0lRLk5BU0RBUUdTOlVMSC5JUV9NQVJLRVRDQVAuMjAyMS0xMi0zMQEAAAA7wcAAAgAAAAo1MDcuNzAwOTIxAQYAAAAFAAAAATEBAAAACy0yMTIyMTA5MDI3AwAAAAMxNjACAAAABjEwMDA1NAQAAAABMAcAAAAKMTIvMzEvMjAyMVHdkzpBINsI3DVGqkEg2wgpQ0lRLk5BU0RBUUNNOlRIUlkuSVFfTUFSS0VUQ0FQLjIwMjItMTItMzABAAAA0OMFAAIAAAAKNjU1LjAyODU5MQEGAAAABQAAAAExAQAAAAstMjA3MjI2Mjc0MgMAAAADMTYwAgAAAAYxMDAwNTQEAAAAATAHAAAACjEyLzMwLzIwMjJo4zo7QSDbCPBGeKtBINsIKUNJUS5OQVNEQVFDTTpUSFJZLklRX01BUktFVENBUC4yMDEyLTEyLTMxAQAAANDjBQADAAAAAACW7CU3QSDbCPiSfadB</t>
  </si>
  <si>
    <t>INsIKUNJUS5OQVNEQVFHUzpBVlhMLklRX01BUktFVENBUC4yMDIyLTEyLTMwAQAAAGM4zwACAAAACjcyMS45MjY0MDcBBgAAAAUAAAABMQEAAAALLTIwNjcxMTY3ODQDAAAAAzE2MAIAAAAGMTAwMDU0BAAAAAEwBwAAAAoxMi8zMC8yMDIyaOM6O0Eg2wga6HarQSDbCClDSVEuTkFTREFRR1M6QVZYTC5JUV9NQVJLRVRDQVAuMjAyMS0xMi0zMQEAAABjOM8AAgAAAAsxMzE4LjE1MzAzOQEGAAAABQAAAAExAQAAAAstMjExOTMwMjA3OQMAAAADMTYwAgAAAAYxMDAwNTQEAAAAATAHAAAACjEyLzMxLzIwMjFo4zo7QSDbCBrodqtBINsILkNJUS5OQVNEQVFHUzpWVFJVLklRX0NMT1NFUFJJQ0VfQURKLjIwMjItMTItMzABAAAAZyvXKAIAAAAEMjIuNQBo4zo7QSDbCJwTdatBINsILkNJUS5OQVNEQVFHUzpWVFJVLklRX0NMT1NFUFJJQ0VfQURKLjIwMjItMDktMzABAAAAZyvXKAIAAAAFMjAuOTcAluwlN0Eg2wjlRH2nQSDbCC5DSVEuTkFTREFRR1M6SFNUTS5JUV9DTE9TRVBSSUNFX0FESi4yMDIyLTEyLTMwAQAAAEphAQACAAAABTI0Ljg0AGjjOjtBINsIRLRzq0Eg2wguQ0lRLk5BU0RBUUdTOkhTVE0uSVFfQ0xPU0VQUklDRV9BREouMjAxNy0xMi0zMQEAAABKYQEAAgAAAAgyMi4yMTUwOACW7CU3QSDbCNQdfadBINsILkNJUS5OQVNEQVFHUzpHSUlJLklRX0NMT1NFUFJJQ0VfQURKLjIwMjItMTItMzABAAAA</t>
  </si>
  <si>
    <t>9i4EAAIAAAAFMTMuNzEAaOM6O0Eg2wj7VHKrQSDbCC5DSVEuTkFTREFRR1M6R0lJSS5JUV9DTE9TRVBSSUNFX0FESi4yMDEyLTEyLTMxAQAAAPYuBAACAAAABjE3LjExNQCW7CU3QSDbCMDPfKdBINsIKUNJUS5OQVNEQVFHTTpST1ZSLklRX01BUktFVENBUC4yMDIyLTEyLTMwAQAAAL9NtAgCAAAACjY3NC4zNzQxMjMBBgAAAAUAAAABMQEAAAALLTIwNzA4ODk1ODADAAAAAzE2MAIAAAAGMTAwMDU0BAAAAAEwBwAAAAoxMi8zMC8yMDIycwo7O0Eg2wgulm+rQSDbCClDSVEuTkFTREFRR006Uk9WUi5JUV9NQVJLRVRDQVAuMjAxOS0xMi0zMQEAAAC/TbQIAwAAAAAAluwlN0Eg2wiqgXynQSDbCC5DSVEuTkFTREFRR1M6UkJCTi5JUV9DTE9TRVBSSUNFX0FESi4yMDIyLTEyLTMwAQAAAPuGAAACAAAABDIuNzkAcwo7O0Eg2wgaeGurQSDbCC5DSVEuTkFTREFRR1M6UkJCTi5JUV9DTE9TRVBSSUNFX0FESi4yMDIxLTEyLTMxAQAAAPuGAAACAAAABDYuMDUAKafwOUEg2wjxbjWqQSDbCClDSVEuTkFTREFRR1M6Q1RCSS5JUV9NQVJLRVRDQVAuMjAyMi0xMi0zMAEAAACfhwQAAgAAAAg4MjIuOTg2NgEGAAAABQAAAAExAQAAAAstMjExMDA1OTY5NgMAAAADMTYwAgAAAAYxMDAwNTQEAAAAATAHAAAACjEyLzMwLzIwMjJ9MTs7QSDbCOO0aqtBINsIKUNJUS5OQVNEQVFHUzpDVEJJLklRX01BUktFVENBUC4yMDIyLTA5</t>
  </si>
  <si>
    <t>LTMwAQAAAJ+HBAACAAAACjcyNS45MDA2NzUBBgAAAAUAAAABMQEAAAALLTIxMTAwNTk2OTYDAAAAAzE2MAIAAAAGMTAwMDU0BAAAAAEwBwAAAAk5LzMwLzIwMjKW7CU3QSDbCI7le6dBINsILkNJUS5OQVNEQVFHUzpJTlZBLklRX0NMT1NFUFJJQ0VfQURKLjIwMjItMTItMzABAAAAKl8AAAIAAAAFMTMuMjUAfTE7O0Eg2wiFVWmrQSDbCC5DSVEuTkFTREFRR1M6SU5WQS5JUV9DTE9TRVBSSUNFX0FESi4yMDE3LTEyLTMxAQAAACpfAAACAAAABTE0LjE5AJbsJTdBINsIgb57p0Eg2wguQ0lRLk5BU0RBUUdNOkFNUk4uSVFfQ0xPU0VQUklDRV9BREouMjAyMi0xMi0zMAEAAAA3OQYAAgAAAAQxLjIxAH0xOztBINsINB1oq0Eg2wguQ0lRLk5BU0RBUUdNOkFNUk4uSVFfQ0xPU0VQUklDRV9BREouMjAxOS0xMi0zMQEAAAA3OQYAAgAAAAUyMS40NACW7CU3QSDbCHmXe6dBINsILkNJUS5OQVNEQVFHUzpBT1NMLklRX0NMT1NFUFJJQ0VfQURKLjIwMjItMTItMzABAAAA1iV5AAIAAAAFMjguNTcAfTE7O0Eg2wjPlmarQSDbCC5DSVEuTkFTREFRR1M6QU9TTC5JUV9DTE9TRVBSSUNFX0FESi4yMDIxLTEyLTMxAQAAANYleQACAAAABTYwLjU2AH0xOztBINsIz5Zmq0Eg2wgpQ0lRLk5BU0RBUUNNOlZUTlIuSVFfTUFSS0VUQ0FQLjIwMjItMTItMzABAAAAz0GgAQIAAAAKNDY5LjE0NjcyMQEGAAAABQAAAAExAQAAAAst</t>
  </si>
  <si>
    <t>MjA3MTUzMDQ0MwMAAAADMTYwAgAAAAYxMDAwNTQEAAAAATAHAAAACjEyLzMwLzIwMjKHWDs7QSDbCJGsZatBINsIKUNJUS5OQVNEQVFDTTpWVE5SLklRX01BUktFVENBUC4yMDIxLTEyLTMxAQAAAM9BoAECAAAACjI4Ni42OTQ0ODEBBgAAAAUAAAABMQEAAAALLTIxMjI3NzUzODMDAAAAAzE2MAIAAAAGMTAwMDU0BAAAAAEwBwAAAAoxMi8zMS8yMDIxNM7wOUEg2whkoy+qQSDbCClDSVEuTkFTREFRR1M6Q0VWQS5JUV9NQVJLRVRDQVAuMjAyMi0xMi0zMAEAAAD75DYAAgAAAAo1OTMuMTQwMTY0AQYAAAAFAAAAATEBAAAACy0yMDcwODU5OTkxAwAAAAMxNjACAAAABjEwMDA1NAQAAAABMAcAAAAKMTIvMzAvMjAyMpN/OztBINsINXhiq0Eg2wgpQ0lRLk5BU0RBUUdTOkNFVkEuSVFfTUFSS0VUQ0FQLjIwMTItMTItMzEBAAAA++Q2AAIAAAAKMzUzLjA5NTk0MwEGAAAABQAAAAExAQAAAAoxNTc1NTU4MjA3AwAAAAMxNjACAAAABjEwMDA1NAQAAAABMAcAAAAKMTIvMzEvMjAxMqATJjdBINsIDtR6p0Eg2wgtQ0lRLk5BU0RBUUdNOkFWREwuSVFfUEVfRVhDTC4xMDAwMC4yMDIyLTEyLTMwAQAAAJdvAAADAAAAAk5NAQcAAAAFAAAAATEBAAAACy0yMTA4MDYwMDY4AwAAAAEwAgAAAAYxMDAwNjYEAAAAATAHAAAACjEyLzMwLzIwMjIIAAAACjEyLzMwLzIwMjJwD6M3QSDbCMtB56dBINsIMkNJUS5OQVNEQVFHUzpD</t>
  </si>
  <si>
    <t>QUMuSVFfVEVWX1RPVEFMX1JFVi4xMDAwMC4yMDIyLTEyLTMwAQAAABuWBQADAAAAAABwD6M3QSDbCLrz5qdBINsILUNJUS5OQVNEQVFHUzpDQ0IuSVFfVEVWX0VCSVQuMTAwMDAuMjAyMi0xMi0zMAEAAACRlcICAwAAAAAAcA+jN0Eg2wgxlOWnQSDbCChDSVEuTkFTREFRR1M6TEJDLklRX1BCVi4xMDAwMC4yMDIyLTEyLTMwAQAAAIgscQ0CAAAAETAuODU4MTEyNTg5NDY5NDM3AQcAAAAFAAAAATEBAAAACy0yMTA4NDc0NjgyAwAAAAEwAgAAAAYxMDAwNjcEAAAAATAHAAAACjEyLzMwLzIwMjIIAAAACjEyLzMwLzIwMjJwD6M3QSDbCEFG5adBINsILUNJUS5OQVNEQVFHUzpUUlZHLklRX1BFX0VYQ0wuMTAwMDAuMjAyMi0xMi0zMAEAAACNn0cCAgAAABAzOS42NDkxMTk4NjI3MDY2AQcAAAAFAAAAATEBAAAACy0yMTA5NDk1MjgyAwAAAAEwAgAAAAYxMDAwNjYEAAAAATAHAAAACjEyLzMwLzIwMjIIAAAACjEyLzMwLzIwMjJwD6M3QSDbCCbR5KdBINsILUNJUS5OQVNEQVFDTTpDQVRDLklRX1BFX0VYQ0wuMTAwMDAuMjAyMi0xMi0zMAEAAABEDxAAAgAAABAxMC44MDEwNDE3MTY2NTA0AQcAAAAFAAAAATEBAAAACy0yMTA4MjkyNTI1AwAAAAEwAgAAAAYxMDAwNjYEAAAAATAHAAAACjEyLzMwLzIwMjIIAAAACjEyLzMwLzIwMjJPNaM3QSDbCBCD5KdBINsIM0NJUS5OQVNEQVFHUzpGRE1ULklRX1RFVl9UT1RB</t>
  </si>
  <si>
    <t>TF9SRVYuMTAwMDAuMjAyMi0xMi0zMAEAAAAl0EMQAgAAABAyNy41NjEyNDM3ODQyMzMzAQcAAAAFAAAAATEBAAAACy0yMTA2NjIzMjAzAwAAAAEwAgAAAAYxMDAwNjEEAAAAATAHAAAACjEyLzMwLzIwMjIIAAAACjEyLzMwLzIwMjJPNaM3QSDbCOTm46dBINsILkNJUS5OQVNEQVFHTTpaSU5HLklRX1RFVl9FQklULjEwMDAwLjIwMjItMTItMzABAAAA118iKgMAAAACTk0BBwAAAAUAAAABMQEAAAALLTIwOTA2NzkxMDMDAAAAATACAAAABjEwMDA2MgQAAAABMAcAAAAKMTIvMjgvMjAyMggAAAAKMTIvMjgvMjAyMk81ozdBINsIW4fip0Eg2wguQ0lRLk5BU0RBUUdTOlZORVQuSVFfVEVWX0VCSVQuMTAwMDAuMjAyMi0xMi0zMAEAAAAGZbcHAgAAABAxNjkuNTM5Mzk2NTYzMTA3AQcAAAAFAAAAATEBAAAACy0yMTAxMDU1MjQ3AwAAAAEwAgAAAAYxMDAwNjIEAAAAATAHAAAACjEyLzMwLzIwMjIIAAAACjEyLzMwLzIwMjJPNaM3QSDbCEc54qdBINsIMENJUS5OQVNEQVFHUzpNUlNOLklRX1RFVl9FQklUREEuMTAwMDAuMjAyMi0xMi0zMAEAAADmxRgAAwAAAAJOTQEHAAAABQAAAAExAQAAAAstMjExMDA4NTU3MwMAAAABMAIAAAAGMTAwMDYzBAAAAAEwBwAAAAoxMi8zMC8yMDIyCAAAAAoxMi8zMC8yMDIyTzWjN0Eg2whMneGnQSDbCDNDSVEuTkFTREFRR006VFBJQy5JUV9URVZfVE9UQUxfUkVWLjEwMDAwLjIw</t>
  </si>
  <si>
    <t>MjItMTItMzABAAAA2pNCAAIAAAARMC40NjYwNTA0MTQ5MjM4NDUBBwAAAAUAAAABMQEAAAALLTIxMTA1OTYxNDMDAAAAATACAAAABjEwMDA2MQQAAAABMAcAAAAKMTIvMzAvMjAyMggAAAAKMTIvMzAvMjAyMk81ozdBINsIMQHhp0Eg2wgtQ0lRLk5BU0RBUUdTOlNFQVQuSVFfUEVfRVhDTC4xMDAwMC4yMDIyLTEyLTMwAQAAAPdBNgMDAAAAAk5NAQcAAAAFAAAAATEBAAAACy0yMTA4MTY0NjA1AwAAAAEwAgAAAAYxMDAwNjYEAAAAATAHAAAACjEyLzMwLzIwMjIIAAAACjEyLzMwLzIwMjJPNaM3QSDbCMlk4KdBINsILkNJUS5OQVNEQVFDTTpUSVBULklRX1RFVl9FQklULjEwMDAwLjIwMjItMTItMzABAAAA4Cf+AQIAAAAQNC40MzcwMzU3MDEzMjY0MgEHAAAABQAAAAExAQAAAAstMjEwODQ2MTgxMgMAAAABMAIAAAAGMTAwMDYyBAAAAAEwBwAAAAoxMi8zMC8yMDIyCAAAAAoxMi8zMC8yMDIyTzWjN0Eg2wix79+nQSDbCDBDSVEuTkFTREFRR1M6TVNCSS5JUV9URVZfRUJJVERBLjEwMDAwLjIwMjItMTItMzABAAAAraoLAAMAAAAAAE81ozdBINsIfSzfp0Eg2wgxQ0lRLk5BU0RBUUdTOk1TQkkuSVFfUFJJQ0VfU0FMRVMuMTAwMDAuMjAyMi0xMi0zMAEAAACtqgsAAgAAABAyLjEyNDM0MTQ5MDA0OTE5AQcAAAAFAAAAATEBAAAACy0yMTEwODQxMTI0AwAAAAEwAgAAAAUzODk1OAQAAAABMAcAAAAKMTIvMzAv</t>
  </si>
  <si>
    <t>MjAyMggAAAAKMTIvMzAvMjAyMk81ozdBINsIhFPfp0Eg2wgzQ0lRLk5BU0RBUUdNOkNNQk0uSVFfVEVWX1RPVEFMX1JFVi4xMDAwMC4yMDIyLTEyLTMwAQAAAKGkmyQCAAAAEDEuNzA4NDg0OTA1ODUxOTUBBwAAAAUAAAABMQEAAAALLTIxMTA2NzUwNjIDAAAAATACAAAABjEwMDA2MQQAAAABMAcAAAAKMTIvMzAvMjAyMggAAAAKMTIvMzAvMjAyMk81ozdBINsIR2nep0Eg2wgpQ0lRLk5BU0RBUUdNOkNNQk0uSVFfUEJWLjEwMDAwLjIwMjItMTItMzABAAAAoaSbJAIAAAAQNS4xNjY0NjAzOTc2NjI0OAEHAAAABQAAAAExAQAAAAstMjExMDY3NTA2MgMAAAABMAIAAAAGMTAwMDY3BAAAAAEwBwAAAAoxMi8zMC8yMDIyCAAAAAoxMi8zMC8yMDIyTzWjN0Eg2whSkN6nQSDbCC1DSVEuTkFTREFRQ006SU5WWi5JUV9QRV9FWENMLjEwMDAwLjIwMjItMTItMzABAAAADy2cFgMAAAACTk0BBwAAAAUAAAABMQEAAAALLTIxMDUzNzE5MzQDAAAAATACAAAABjEwMDA2NgQAAAABMAcAAAAKMTIvMzAvMjAyMggAAAAKMTIvMzAvMjAyMk81ozdBINsIEqbdp0Eg2wguQ0lRLk5BU0RBUUdTOkZSUEguSVFfVEVWX0VCSVQuMTAwMDAuMjAyMi0xMi0zMAEAAADHHwQAAwAAAAJOTQEHAAAABQAAAAExAQAAAAstMjEwNTQxMTQ5NwMAAAABMAIAAAAGMTAwMDYyBAAAAAEwBwAAAAoxMi8zMC8yMDIyCAAAAAoxMi8zMC8yMDIyTzWj</t>
  </si>
  <si>
    <t>N0Eg2wjoCd2nQSDbCDBDSVEuTkFTREFRR1M6TUJXTS5JUV9URVZfRUJJVERBLjEwMDAwLjIwMjItMTItMzABAAAAnEQGAAMAAAAAAE81ozdBINsIyJTcp0Eg2wgxQ0lRLk5BU0RBUUdTOk1CV00uSVFfUFJJQ0VfU0FMRVMuMTAwMDAuMjAyMi0xMi0zMAEAAACcRAYAAgAAABAyLjkwOTE5NzU4MjgyODcxAQcAAAAFAAAAATEBAAAACy0yMTA5NTEyNTE0AwAAAAEwAgAAAAUzODk1OAQAAAABMAcAAAAKMTIvMzAvMjAyMggAAAAKMTIvMzAvMjAyMk81ozdBINsIw23cp0Eg2wgzQ0lRLk5BU0RBUUdNOkhST1cuSVFfVEVWX1RPVEFMX1JFVi4xMDAwMC4yMDIyLTEyLTMwAQAAAIyYTwECAAAAEDYuNDkzMzg1MTMxNjI5NzgBBwAAAAUAAAABMQEAAAALLTIxMDg4MjQzOTEDAAAAATACAAAABjEwMDA2MQQAAAABMAcAAAAKMTIvMzAvMjAyMggAAAAKMTIvMzAvMjAyMk81ozdBINsImdHbp0Eg2wgpQ0lRLk5BU0RBUUdNOkhST1cuSVFfUEJWLjEwMDAwLjIwMjItMTItMzABAAAAjJhPAQIAAAAQMzUuMTgzOTA1MDMyMDYxMgEHAAAABQAAAAExAQAAAAstMjEwODgyNDM5MQMAAAABMAIAAAAGMTAwMDY3BAAAAAEwBwAAAAoxMi8zMC8yMDIyCAAAAAoxMi8zMC8yMDIyTzWjN0Eg2wiTqtunQSDbCC1DSVEuTkFTREFRR1M6VElHUi5JUV9QRV9FWENMLjEwMDAwLjIwMjItMTItMzABAAAA9M04IwIAAAAQNDUuMDM3MzEwOTY4</t>
  </si>
  <si>
    <t>NzY0NAEHAAAABQAAAAExAQAAAAstMjA5OTQ0NjIyMAMAAAABMAIAAAAGMTAwMDY2BAAAAAEwBwAAAAoxMi8zMC8yMDIyCAAAAAoxMi8zMC8yMDIyTzWjN0Eg2wjeDdunQSDbCC5DSVEuTkFTREFRR1M6SExWWC5JUV9URVZfRUJJVC4xMDAwMC4yMDIyLTEyLTMwAQAAAOjNLmQDAAAAAk5NAQcAAAAFAAAAATEBAAAACy0yMTAxNDczNzAyAwAAAAEwAgAAAAYxMDAwNjIEAAAAATAHAAAACjEyLzMwLzIwMjIIAAAACjEyLzMwLzIwMjJPNaM3QSDbCLVx2qdBINsIMENJUS5OQVNEQVFDTTpBVEVYLklRX1RFVl9FQklUREEuMTAwMDAuMjAyMi0xMi0zMAEAAADP0JgBAwAAAAJOTQEHAAAABQAAAAExAQAAAAstMjA3MjY0NDc1NQMAAAABMAIAAAAGMTAwMDYzBAAAAAEwBwAAAAoxMi8zMC8yMDIyCAAAAAoxMi8zMC8yMDIyTzWjN0Eg2wiBrtmnQSDbCDFDSVEuTkFTREFRQ006QVRFWC5JUV9QUklDRV9TQUxFUy4xMDAwMC4yMDIyLTEyLTMwAQAAAM/QmAEDAAAAAk5NAQcAAAAFAAAAATEBAAAACy0yMDcyNjQ0NzU1AwAAAAEwAgAAAAUzODk1OAQAAAABMAcAAAAKMTIvMzAvMjAyMggAAAAKMTIvMzAvMjAyMk81ozdBINsIj9XZp0Eg2wgzQ0lRLk5BU0RBUUdNOkZBVEUuSVFfVEVWX1RPVEFMX1JFVi4xMDAwMC4yMDIyLTEyLTMwAQAAAGgxVwICAAAAEDEwLjQ5NzM2MzY0MDU0NzIBBwAAAAUAAAABMQEAAAALLTIxMTAz</t>
  </si>
  <si>
    <t>MDI4MDgDAAAAATACAAAABjEwMDA2MQQAAAABMAcAAAAKMTIvMzAvMjAyMggAAAAKMTIvMzAvMjAyMk81ozdBINsI1evYp0Eg2wgpQ0lRLk5BU0RBUUdNOkZBVEUuSVFfUEJWLjEwMDAwLjIwMjItMTItMzABAAAAaDFXAgIAAAAQMS40MjI4NTcwMzQ4Nzg3NQEHAAAABQAAAAExAQAAAAstMjExMDMwMjgwOAMAAAABMAIAAAAGMTAwMDY3BAAAAAEwBwAAAAoxMi8zMC8yMDIyCAAAAAoxMi8zMC8yMDIyTzWjN0Eg2wjgEtmnQSDbCC1DSVEuTkFTREFRR006Q0hSUy5JUV9QRV9FWENMLjEwMDAwLjIwMjItMTItMzABAAAAx3pVDAMAAAACTk0BBwAAAAUAAAABMQEAAAALLTIxMTEwODgwMzQDAAAAATACAAAABjEwMDA2NgQAAAABMAcAAAAKMTIvMzAvMjAyMggAAAAKMTIvMzAvMjAyMk81ozdBINsInyjYp0Eg2wguQ0lRLk5BU0RBUUdTOk9MUFguSVFfVEVWX0VCSVQuMTAwMDAuMjAyMi0xMi0zMAEAAACbjx1kAgAAABAxMS4zNTc3ODAzOTUwODczAQcAAAAFAAAAATEBAAAACy0yMTA5MDQ3MDA1AwAAAAEwAgAAAAYxMDAwNjIEAAAAATAHAAAACjEyLzMwLzIwMjIIAAAACjEyLzMwLzIwMjJPNaM3QSDbCICz16dBINsIM0NJUS5OQVNEQVFHUzpDT0hVLklRX1RFVl9UT1RBTF9SRVYuMTAwMDAuMjAyMi0xMi0zMAEAAADt/wMAAgAAABAxLjQyMDIyMzgwNDM0NzA5AQcAAAAFAAAAATEBAAAACy0yMTExNjg1MDQ1AwAA</t>
  </si>
  <si>
    <t>AAEwAgAAAAYxMDAwNjEEAAAAATAHAAAACjEyLzMwLzIwMjIIAAAACjEyLzMwLzIwMjJPNaM3QSDbCEXJ1qdBINsIMUNJUS5OQVNEQVFHTTpDVkFDLklRX1BSSUNFX1NBTEVTLjEwMDAwLjIwMjItMTItMzABAAAAfis9AQIAAAAQOS41NzYzODk5ODkxNTg2MgEHAAAABQAAAAExAQAAAAstMjA5OTc1NjY0NgMAAAABMAIAAAAFMzg5NTgEAAAAATAHAAAACjEyLzMwLzIwMjIIAAAACjEyLzMwLzIwMjJPNaM3QSDbCEwt1qdBINsIMENJUS5OQVNEQVFHTTpOUkRTLklRX1RFVl9FQklUREEuMTAwMDAuMjAyMi0xMi0zMAEAAADq7IUOAwAAAAJOTQEHAAAABQAAAAExAQAAAAstMjEwNzAxNjgyMgMAAAABMAIAAAAGMTAwMDYzBAAAAAEwBwAAAAoxMi8zMC8yMDIyCAAAAAoxMi8zMC8yMDIyTzWjN0Eg2wg/BtanQSDbCCdDSVEuTkFTREFRQ006VEguSVFfUEJWLjEwMDAwLjIwMjItMTItMzABAAAA3Pc9IwIAAAAQMTUuMDg3OTkxNjkyNjM1NQEHAAAABQAAAAExAQAAAAstMjEwODU5MzY1OQMAAAABMAIAAAAGMTAwMDY3BAAAAAEwBwAAAAoxMi8zMC8yMDIyCAAAAAoxMi8zMC8yMDIyTzWjN0Eg2wg139WnQSDbCDFDSVEuTkFTREFRR1M6UFJJTS5JUV9QUklDRV9TQUxFUy4xMDAwMC4yMDIyLTEyLTMwAQAAAJyjQAACAAAAETAuMzMwNDE0MjgyMjgyMzQ5AQcAAAAFAAAAATEBAAAACy0yMTEwMDgzNjE0AwAAAAEwAgAA</t>
  </si>
  <si>
    <t>AAUzODk1OAQAAAABMAcAAAAKMTIvMzAvMjAyMggAAAAKMTIvMzAvMjAyMk81ozdBINsIpVjUp0Eg2wgzQ0lRLk5BU0RBUUdTOk1DUkkuSVFfVEVWX1RPVEFMX1JFVi4xMDAwMC4yMDIyLTEyLTMwAQAAACkoBQACAAAAEDMuNzA0NjE1NDE4MzcyODQBBwAAAAUAAAABMQEAAAALLTIxMTAyMzc0NjcDAAAAATACAAAABjEwMDA2MQQAAAABMAcAAAAKMTIvMzAvMjAyMggAAAAKMTIvMzAvMjAyMk81ozdBINsIpVjUp0Eg2wgxQ0lRLk5BU0RBUUdTOlVQU1QuSVFfUFJJQ0VfU0FMRVMuMTAwMDAuMjAyMi0xMi0zMAEAAAChEUwSAgAAABAxLjIxMjEyNjk5MTI5OTA5AQcAAAAFAAAAATEBAAAACy0yMTExNzA1NzE1AwAAAAEwAgAAAAUzODk1OAQAAAABMAcAAAAKMTIvMzAvMjAyMggAAAAKMTIvMzAvMjAyMk81ozdBINsIfuPTp0Eg2wgpQ0lRLk5BU0RBUUdNOkFVUEguSVFfUEJWLjEwMDAwLjIwMjItMTItMzABAAAA7XcNAAIAAAAQMS4yNzY4MTc5ODA0MzQ1NAEHAAAABQAAAAExAQAAAAstMjExMDM3OTM1NgMAAAABMAIAAAAGMTAwMDY3BAAAAAEwBwAAAAoxMi8zMC8yMDIyCAAAAAoxMi8zMC8yMDIyTzWjN0Eg2wh2vNOnQSDbCDFDSVEuTkFTREFRR006Q0FNVC5JUV9QUklDRV9TQUxFUy4xMDAwMC4yMDIyLTEyLTMwAQAAADELCAACAAAAEDMuNTU0MjAwOTE2NTgyNDUBBwAAAAUAAAABMQEAAAALLTIxMDgyMDg0</t>
  </si>
  <si>
    <t>ODUDAAAAATACAAAABTM4OTU4BAAAAAEwBwAAAAoxMi8zMC8yMDIyCAAAAAoxMi8zMC8yMDIyTzWjN0Eg2wjwwNGnQSDbCDNDSVEuTkFTREFRR006R0RFTi5JUV9URVZfVE9UQUxfUkVWLjEwMDAwLjIwMjItMTItMzABAAAAQQwGAAIAAAAQMS44MjAxOTQ0NDE4MDQ4NAEHAAAABQAAAAExAQAAAAstMjEwOTY3MzM0OAMAAAABMAIAAAAGMTAwMDYxBAAAAAEwBwAAAAoxMi8zMC8yMDIyCAAAAAoxMi8zMC8yMDIyTzWjN0Eg2wjlmdGnQSDbCDFDSVEuTkFTREFRR1M6S0ZSQy5JUV9QUklDRV9TQUxFUy4xMDAwMC4yMDIyLTEyLTMwAQAAAO4xBQACAAAAETAuNzE0MTc4NjY0NzA3NTg4AQcAAAAFAAAAATEBAAAACy0yMTEwNTk2MTY5AwAAAAEwAgAAAAUzODk1OAQAAAABMAcAAAAKMTIvMzAvMjAyMggAAAAKMTIvMzAvMjAyMk81ozdBINsI1UvRp0Eg2wgpQ0lRLk5BU0RBUUdTOklSQlQuSVFfUEJWLjEwMDAwLjIwMjItMTItMzABAAAAO04IAAIAAAAQMS44MTM1MzAyMDg5MzY5MgEHAAAABQAAAAExAQAAAAstMjExMTI4OTk4MwMAAAABMAIAAAAGMTAwMDY3BAAAAAEwBwAAAAoxMi8zMC8yMDIyCAAAAAoxMi8zMC8yMDIyTzWjN0Eg2wjMJNGnQSDbCC5DSVEuTkFTREFRR1M6U1RHVy5JUV9URVZfRUJJVC4xMDAwMC4yMDIyLTEyLTMwAQAAAK7zHSQCAAAAEDM3LjI1OTc0NTM2NDc2MzEBBwAAAAUAAAABMQEAAAAL</t>
  </si>
  <si>
    <t>LTIxMDc5NDIyMzEDAAAAATACAAAABjEwMDA2MgQAAAABMAcAAAAKMTIvMzAvMjAyMggAAAAKMTIvMzAvMjAyMk81ozdBINsIsNbQp0Eg2wgzQ0lRLk5BU0RBUUdTOlNCU0kuSVFfVEVWX1RPVEFMX1JFVi4xMDAwMC4yMDIyLTEyLTMwAQAAAHV/BQADAAAAAABGXKM3QSDbCKqv0KdBINsIKUNJUS5OQVNEQVFHUzpPQk5LLklRX1BCVi4xMDAwMC4yMDIyLTEyLTMwAQAAAD0nEgMCAAAAEDEuMTkzNDg2MDM3NzU4MDYBBwAAAAUAAAABMQEAAAALLTIxMTA4ODM0NTMDAAAAATACAAAABjEwMDA2NwQAAAABMAcAAAAKMTIvMzAvMjAyMggAAAAKMTIvMzAvMjAyMkZcozdBINsIkmHQp0Eg2wgwQ0lRLk5BU0RBUUdTOkNMQlQuSVFfVEVWX0VCSVREQS4xMDAwMC4yMDIyLTEyLTMwAQAAANniaQACAAAAEDMxLjYzMzEzOTQwOTQ3NzIBBwAAAAUAAAABMQEAAAALLTIxMDYyNzQ4NTMDAAAAATACAAAABjEwMDA2MwQAAAABMAcAAAAKMTIvMzAvMjAyMggAAAAKMTIvMzAvMjAyMkZcozdBINsIiTrQp0Eg2wgsQ0lRLk5BU0RBUUdTOk9NLklRX1RFVl9FQklULjEwMDAwLjIwMjItMTItMzABAAAAKwEJEQMAAAACTk0BBwAAAAUAAAABMQEAAAALLTIxMTEwMDA5MTgDAAAAATACAAAABjEwMDA2MgQAAAABMAcAAAAKMTIvMzAvMjAyMggAAAAKMTIvMzAvMjAyMkZcozdBINsIQCnPp0Eg2wgxQ0lRLk5BU0RBUUdTOkhPTEkuSVFf</t>
  </si>
  <si>
    <t>UFJJQ0VfU0FMRVMuMTAwMDAuMjAyMi0xMi0zMAEAAABDbIoBAgAAABAxLjU2Mzk1MTc3Nzc0MTA0AQcAAAAFAAAAATEBAAAACy0yMTA4MjA4NDI2AwAAAAEwAgAAAAUzODk1OAQAAAABMAcAAAAKMTIvMzAvMjAyMggAAAAKMTIvMzAvMjAyMkZcozdBINsINQLPp0Eg2wgxQ0lRLk5BU0RBUUdTOktDLklRX1RFVl9UT1RBTF9SRVYuMTAwMDAuMjAyMi0xMi0zMAEAAAAVFJ8QAgAAABEwLjQxMDEyOTI0Njk2NjYyNwEHAAAABQAAAAExAQAAAAstMjA5OTEzNDQ0MAMAAAABMAIAAAAGMTAwMDYxBAAAAAEwBwAAAAoxMi8zMC8yMDIyCAAAAAoxMi8zMC8yMDIyRlyjN0Eg2wgktM6nQSDbCC9DSVEuTkFTREFRQ006T1NXLklRX1RFVl9FQklUREEuMTAwMDAuMjAyMi0xMi0zMAEAAABuxpwiAwAAAAJOTQEHAAAABQAAAAExAQAAAAstMjEwOTQ4MjUzMwMAAAABMAIAAAAGMTAwMDYzBAAAAAEwBwAAAAoxMi8zMC8yMDIyCAAAAAoxMi8zMC8yMDIyRlyjN0Eg2wjz8M2nQSDbCDFDSVEuTkFTREFRR1M6VEJMQS5JUV9QUklDRV9TQUxFUy4xMDAwMC4yMDIyLTEyLTMwAQAAADcrPiICAAAAETAuMzE5MjU2MTA4MzkwMzUxAQcAAAAFAAAAATEBAAAACy0yMTA2Nzg0OTc5AwAAAAEwAgAAAAUzODk1OAQAAAABMAcAAAAKMTIvMzAvMjAyMggAAAAKMTIvMzAvMjAyMkZcozdBINsI5MnNp0Eg2wgoQ0lRLk5BU0RBUUdNOlNZTS5J</t>
  </si>
  <si>
    <t>UV9QQlYuMTAwMDAuMjAyMi0xMi0zMAEAAAAbS7oOAwAAAAAARlyjN0Eg2wjkyc2nQSDbCDBDSVEuTkFTREFRR1M6VElUTi5JUV9URVZfRUJJVERBLjEwMDAwLjIwMjItMTItMzABAAAAxZ9EAAIAAAAQOS44MzI3MTU5NTE4MDAzNwEHAAAABQAAAAExAQAAAAstMjEwNTQxMTQ4MQMAAAABMAIAAAAGMTAwMDYzBAAAAAEwBwAAAAoxMi8zMC8yMDIyCAAAAAoxMi8zMC8yMDIyRlyjN0Eg2wjRe82nQSDbCC5DSVEuTkFTREFRR006V0lOQS5JUV9URVZfRUJJVC4xMDAwMC4yMDIyLTEyLTMwAQAAAD4IBQACAAAAEDE3LjAwNjE4ODA3NzQxOTEBBwAAAAUAAAABMQEAAAALLTIxMDkxMzMyNzgDAAAAATACAAAABjEwMDA2MgQAAAABMAcAAAAKMTIvMzAvMjAyMggAAAAKMTIvMzAvMjAyMkZcozdBINsIiWrMp0Eg2wgxQ0lRLk5BU0RBUUdNOlJBUFQuSVFfUFJJQ0VfU0FMRVMuMTAwMDAuMjAyMi0xMi0zMAEAAADQIFYQAgAAABAxNDIuMjMyMTgzMjY0MDEzAQcAAAAFAAAAATEBAAAACy0yMTA4OTA0NzYzAwAAAAEwAgAAAAUzODk1OAQAAAABMAcAAAAKMTIvMzAvMjAyMggAAAAKMTIvMzAvMjAyMkZcozdBINsIdhzMp0Eg2wgzQ0lRLk5BU0RBUUdTOkFNU0YuSVFfVEVWX1RPVEFMX1JFVi4xMDAwMC4yMDIyLTEyLTMwAQAAAOZgAAACAAAADzIuODYxNTUxMDI0ODYyOQEHAAAABQAAAAExAQAAAAstMjExMDU0NjUzMAMA</t>
  </si>
  <si>
    <t>AAABMAIAAAAGMTAwMDYxBAAAAAEwBwAAAAoxMi8zMC8yMDIyCAAAAAoxMi8zMC8yMDIyRlyjN0Eg2whfzsunQSDbCDBDSVEuTkFTREFRR1M6UEZCQy5JUV9URVZfRUJJVERBLjEwMDAwLjIwMjItMTItMzABAAAA63UwAAMAAAAAAEZcozdBINsIODLLp0Eg2wgxQ0lRLk5BU0RBUUNNOkNETU8uSVFfUFJJQ0VfU0FMRVMuMTAwMDAuMjAyMi0xMi0zMAEAAABG5AIAAgAAABA3LjI3MjkyMzE3NjM4MTg2AQcAAAAFAAAAATEBAAAACy0yMTA4OTYzODc2AwAAAAEwAgAAAAUzODk1OAQAAAABMAcAAAAKMTIvMzAvMjAyMggAAAAKMTIvMzAvMjAyMkZcozdBINsILgvLp0Eg2wgpQ0lRLk5BU0RBUUdTOlNTWVMuSVFfUEJWLjEwMDAwLjIwMjItMTItMzABAAAAF4gAAAIAAAAQMC44MTQ3NjY5MjkyNTYxMQEHAAAABQAAAAExAQAAAAstMjExMDU4NDYzOAMAAAABMAIAAAAGMTAwMDY3BAAAAAEwBwAAAAoxMi8zMC8yMDIyCAAAAAoxMi8zMC8yMDIyRlyjN0Eg2wgXvcqnQSDbCDBDSVEuTkFTREFRR1M6SU5OVi5JUV9URVZfRUJJVERBLjEwMDAwLjIwMjItMTItMzABAAAAnPnxKQIAAAAQMTQuNTEzNjExOTk3MzMwNQEHAAAABQAAAAExAQAAAAstMjExMzA0NTUwMQMAAAABMAIAAAAGMTAwMDYzBAAAAAEwBwAAAAoxMi8zMC8yMDIyCAAAAAoxMi8zMC8yMDIyRlyjN0Eg2wgXvcqnQSDbCC5DSVEuTkFTREFRR1M6QUNDRC5J</t>
  </si>
  <si>
    <t>UV9URVZfRUJJVC4xMDAwMC4yMDIyLTEyLTMwAQAAAAodEAUDAAAAAk5NAQcAAAAFAAAAATEBAAAACy0yMTE1NTUyMzgzAwAAAAEwAgAAAAYxMDAwNjIEAAAAATAHAAAACjEyLzMwLzIwMjIIAAAACjEyLzMwLzIwMjJGXKM3QSDbCMSEyadBINsIMUNJUS5OQVNEQVFHUzpIQ1NHLklRX1BSSUNFX1NBTEVTLjEwMDAwLjIwMjItMTItMzABAAAAKTsEAAIAAAAQMC41NDY3ODEwMTEzMzQzNgEHAAAABQAAAAExAQAAAAstMjExMDQxNTYxNAMAAAABMAIAAAAFMzg5NTgEAAAAATAHAAAACjEyLzMwLzIwMjIIAAAACjEyLzMwLzIwMjJGXKM3QSDbCMSEyadBINsIM0NJUS5OQVNEQVFHTTpGTEdULklRX1RFVl9UT1RBTF9SRVYuMTAwMDAuMjAyMi0xMi0zMAEAAADh/88SAgAAABEwLjAyNjU2NTY3MjQ0Njg2NgEHAAAABQAAAAExAQAAAAstMjExMDIzNzQ5MgMAAAABMAIAAAAGMTAwMDYxBAAAAAEwBwAAAAoxMi8zMC8yMDIyCAAAAAoxMi8zMC8yMDIyRlyjN0Eg2wimD8mnQSDbCDBDSVEuTkFTREFRR1M6RUxWTi5JUV9URVZfRUJJVERBLjEwMDAwLjIwMjItMTItMzABAAAAtE1QKQMAAAAAAEZcozdBINsI7EvIp0Eg2wgxQ0lRLk5BU0RBUUNNOklNWEkuSVFfUFJJQ0VfU0FMRVMuMTAwMDAuMjAyMi0xMi0zMAEAAAAOrmwBAgAAABAyLjA0MTgxMjE1NzMwMzE1AQcAAAAFAAAAATEBAAAACy0yMTA5MjA3NzAxAwAAAAEw</t>
  </si>
  <si>
    <t>AgAAAAUzODk1OAQAAAABMAcAAAAKMTIvMzAvMjAyMggAAAAKMTIvMzAvMjAyMkZcozdBINsI5CTIp0Eg2wgpQ0lRLk5BU0RBUUdTOlNUS0wuSVFfUEJWLjEwMDAwLjIwMjItMTItMzABAAAAuqcEAAIAAAAQMi45NzEwMzE3MzY1MzI4NQEHAAAABQAAAAExAQAAAAstMjEwOTUwODk1MAMAAAABMAIAAAAGMTAwMDY3BAAAAAEwBwAAAAoxMi8zMC8yMDIyCAAAAAoxMi8zMC8yMDIyRlyjN0Eg2wjkJMinQSDbCDBDSVEuTkFTREFRR1M6SEZXQS5JUV9URVZfRUJJVERBLjEwMDAwLjIwMjItMTItMzABAAAAvbUFAAMAAAAAAEZcozdBINsIztbHp0Eg2wguQ0lRLk5BU0RBUUdTOkFNV0QuSVFfVEVWX0VCSVQuMTAwMDAuMjAyMi0xMi0zMAEAAAC10gMAAgAAABAzNC4xODE4MTM5NDkxMDA0AQcAAAAFAAAAATEBAAAACy0yMDY4MTAwNjc3AwAAAAEwAgAAAAYxMDAwNjIEAAAAATAHAAAACjEyLzMwLzIwMjIIAAAACjEyLzMwLzIwMjJGXKM3QSDbCIfFxqdBINsIMUNJUS5OQVNEQVFHUzpIQ0NJLklRX1BSSUNFX1NBTEVTLjEwMDAwLjIwMjItMTItMzABAAAAKEpEAAIAAAAQMS40NzYwMzEzMjgwMzc4MwEHAAAABQAAAAExAQAAAAstMjEwOTkwMTUyMgMAAAABMAIAAAAFMzg5NTgEAAAAATAHAAAACjEyLzMwLzIwMjIIAAAACjEyLzMwLzIwMjJGXKM3QSDbCHuexqdBINsIM0NJUS5OQVNEQVFHUzpBUkNFLklRX1RFVl9U</t>
  </si>
  <si>
    <t>T1RBTF9SRVYuMTAwMDAuMjAyMi0xMi0zMAEAAABx9H4iAgAAABA0LjIyNzEyODMxMTMwNTUxAQcAAAAFAAAAATEBAAAACy0yMTA1ODg2ODg3AwAAAAEwAgAAAAYxMDAwNjEEAAAAATAHAAAACjEyLzMwLzIwMjIIAAAACjEyLzMwLzIwMjJGXKM3QSDbCGdQxqdBINsIL0NJUS5OQVNEQVFDTTpQQ1QuSVFfVEVWX0VCSVREQS4xMDAwMC4yMDIyLTEyLTMwAQAAAJDpsCIDAAAAAk5NAQcAAAAFAAAAATEBAAAACy0yMTA2NDczOTcxAwAAAAEwAgAAAAYxMDAwNjMEAAAAATAHAAAACjEyLzMwLzIwMjIIAAAACjEyLzMwLzIwMjJGXKM3QSDbCEjbxadBINsIMENJUS5OQVNEQVFHUzpPUEsuSVFfUFJJQ0VfU0FMRVMuMTAwMDAuMjAyMi0xMi0zMAEAAACPuf0BAgAAABEwLjQ1NjQ2NTQzMTE0MjU1NQEHAAAABQAAAAExAQAAAAstMjEwOTY2MjUwMQMAAAABMAIAAAAFMzg5NTgEAAAAATAHAAAACjEyLzMwLzIwMjIIAAAACjEyLzMwLzIwMjJGXKM3QSDbCD60xadBINsIKUNJUS5OQVNEQVFHUzpJR01TLklRX1BCVi4xMDAwMC4yMDIyLTEyLTMwAQAAAJBDyRICAAAAEDIuMjU3MTM4OTQ4MzMyNDgBBwAAAAUAAAABMQEAAAALLTIxMDY0MTIxMzIDAAAAATACAAAABjEwMDA2NwQAAAABMAcAAAAKMTIvMzAvMjAyMggAAAAKMTIvMzAvMjAyMkZcozdBINsIVmbFp0Eg2wgwQ0lRLk5BU0RBUUNNOkdEWU4uSVFfVEVWX0VCSVRE</t>
  </si>
  <si>
    <t>QS4xMDAwMC4yMDIyLTEyLTMwAQAAAAxmpgICAAAADzExMy44Njg2MDI1NDk1MgEHAAAABQAAAAExAQAAAAstMjEwOTYxNTkwMQMAAAABMAIAAAAGMTAwMDYzBAAAAAEwBwAAAAoxMi8zMC8yMDIyCAAAAAoxMi8zMC8yMDIyRlyjN0Eg2wgiP8WnQSDbCC5DSVEuTkFTREFRR1M6UEVCTy5JUV9URVZfRUJJVC4xMDAwMC4yMDIyLTEyLTMwAQAAAOz/BAADAAAAAABGXKM3QSDbCNMGxKdBINsIMUNJUS5OQVNEQVFDTTpXQUxELklRX1BSSUNFX1NBTEVTLjEwMDAwLjIwMjItMTItMzABAAAAJKYIKgMAAAAAAEZcozdBINsIx9/Dp0Eg2wgzQ0lRLk5BU0RBUUdTOlJERk4uSVFfVEVWX1RPVEFMX1JFVi4xMDAwMC4yMDIyLTEyLTMwAQAAABJrgwECAAAAETAuOTI2ODkyMDM1MzM0NTMxAQcAAAAFAAAAATEBAAAACy0yMTExOTAxNTE2AwAAAAEwAgAAAAYxMDAwNjEEAAAAATAHAAAACjEyLzMwLzIwMjIIAAAACjEyLzMwLzIwMjJGXKM3QSDbCK+Rw6dBINsIMENJUS5OQVNEQVFHUzpBUlFULklRX1RFVl9FQklUREEuMTAwMDAuMjAyMi0xMi0zMAEAAAAoYbkgAwAAAAJOTQEHAAAABQAAAAExAQAAAAstMjExMTQwMzU1MwMAAAABMAIAAAAGMTAwMDYzBAAAAAEwBwAAAAoxMi8zMC8yMDIyCAAAAAoxMi8zMC8yMDIyRlyjN0Eg2wiHzsKnQSDbCDFDSVEuTkFTREFRR1M6SUNQVC5JUV9QUklDRV9TQUxFUy4xMDAwMC4yMDIy</t>
  </si>
  <si>
    <t>LTEyLTMwAQAAAIKvrQACAAAAEDEuMDg1NDU2Nzc0NjAxNjEBBwAAAAUAAAABMQEAAAALLTIxMDk2OTcxMTgDAAAAATACAAAABTM4OTU4BAAAAAEwBwAAAAoxMi8zMC8yMDIyCAAAAAoxMi8zMC8yMDIyRlyjN0Eg2wiBgMKnQSDbCClDSVEuTkFTREFRQ006QkxURS5JUV9QQlYuMTAwMDAuMjAyMi0xMi0zMAEAAABE7d5pAwAAAAJOTQEHAAAABQAAAAExAQAAAAstMjEwNDYzNDY4NAMAAAABMAIAAAAGMTAwMDY3BAAAAAEwBwAAAAoxMi8zMC8yMDIyCAAAAAoxMi8zMC8yMDIyRlyjN0Eg2wiBgMKnQSDbCC9DSVEuTkFTREFRR1M6U0dILklRX1RFVl9FQklUREEuMTAwMDAuMjAyMi0xMi0zMAEAAACWUpQZAgAAABA0Ljg3MDM5NTQ5OTgyNDA0AQcAAAAFAAAAATEBAAAACy0yMTE1OTI3ODg5AwAAAAEwAgAAAAYxMDAwNjMEAAAAATAHAAAACjEyLzMwLzIwMjIIAAAACjEyLzMwLzIwMjJGXKM3QSDbCE8ywqdBINsILkNJUS5OQVNEQVFHUzpWVFJVLklRX1RFVl9FQklULjEwMDAwLjIwMjItMTItMzABAAAAZyvXKAIAAAAQODEuNTMwOTE3OTAwNDg2MgEHAAAABQAAAAExAQAAAAstMjEwNzg1MzgxMwMAAAABMAIAAAAGMTAwMDYyBAAAAAEwBwAAAAoxMi8zMC8yMDIyCAAAAAoxMi8zMC8yMDIyRlyjN0Eg2wgOIcGnQSDbCDFDSVEuTkFTREFRR1M6SFNUTS5JUV9QUklDRV9TQUxFUy4xMDAwMC4yMDIyLTEyLTMwAQAA</t>
  </si>
  <si>
    <t>AEphAQACAAAAEDMuMDUxMjk3MTY5ODExMzIBBwAAAAUAAAABMQEAAAALLTIxMTAwMzg0NzQDAAAAATACAAAABTM4OTU4BAAAAAEwBwAAAAoxMi8zMC8yMDIyCAAAAAoxMi8zMC8yMDIyRlyjN0Eg2wit08CnQSDbCDNDSVEuTkFTREFRR1M6Q0JBWS5JUV9URVZfVE9UQUxfUkVWLjEwMDAwLjIwMjItMTItMzABAAAAwHoAAAMAAAAAAEyDozdBINsImIXAp0Eg2wgwQ0lRLk5BU0RBUUdTOlJCQk4uSVFfVEVWX0VCSVREQS4xMDAwMC4yMDIyLTEyLTMwAQAAAPuGAAACAAAADzUuOTU3NjEwODAzNDI0OAEHAAAABQAAAAExAQAAAAstMjEwODYzNjAyOQMAAAABMAIAAAAGMTAwMDYzBAAAAAEwBwAAAAoxMi8zMC8yMDIyCAAAAAoxMi8zMC8yMDIyTIOjN0Eg2wh2EMCnQSDbCDFDSVEuTkFTREFRR1M6SU5WQS5JUV9QUklDRV9TQUxFUy4xMDAwMC4yMDIyLTEyLTMwAQAAACpfAAACAAAAEDIuNzc0NzI3OTAzODk5MzQBBwAAAAUAAAABMQEAAAALLTIxMTAwODcyOTYDAAAAATACAAAABTM4OTU4BAAAAAEwBwAAAAoxMi8zMC8yMDIyCAAAAAoxMi8zMC8yMDIyTIOjN0Eg2whx6b+nQSDbCClDSVEuTkFTREFRR006QU1STi5JUV9QQlYuMTAwMDAuMjAyMi0xMi0zMAEAAAA3OQYAAgAAABEwLjcxOTM1OTAyMTM4NjM2NQEHAAAABQAAAAExAQAAAAstMjExMDAwNzA3MwMAAAABMAIAAAAGMTAwMDY3BAAAAAEwBwAAAAoxMi8z</t>
  </si>
  <si>
    <t>MC8yMDIyCAAAAAoxMi8zMC8yMDIyTIOjN0Eg2whZm7+nQSDbCDBDSVEuTkFTREFRR1M6QU9TTC5JUV9URVZfRUJJVERBLjEwMDAwLjIwMjItMTItMzABAAAA1iV5AAIAAAAQMy45MjE0NDMyMzA3NDI3OAEHAAAABQAAAAExAQAAAAstMjExMzI1Mjg0MQMAAAABMAIAAAAGMTAwMDYzBAAAAAEwBwAAAAoxMi8zMC8yMDIyCAAAAAoxMi8zMC8yMDIyTIOjN0Eg2whZm7+nQSDbCC5DSVEuTkFTREFRQ006UFJPSy5JUV9URVZfRUJJVC4xMDAwMC4yMDIyLTEyLTMwAQAAAPaQqiMDAAAAAk5NAQcAAAAFAAAAATEBAAAACy0yMDg5MDE2MTI4AwAAAAEwAgAAAAYxMDAwNjIEAAAAATAHAAAACjEyLzMwLzIwMjIIAAAACjEyLzMwLzIwMjJMg6M3QSDbCPo7vqdBINsIMENJUS5OQVNEQVFHUzpIQlQuSVFfUFJJQ0VfU0FMRVMuMTAwMDAuMjAyMi0xMi0zMAEAAAAjbbsCAgAAABAzLjI0MTU4NTU4NDIzNjU5AQcAAAAFAAAAATEBAAAACy0yMTA4NTg3Mjk1AwAAAAEwAgAAAAUzODk1OAQAAAABMAcAAAAKMTIvMzAvMjAyMggAAAAKMTIvMzAvMjAyMkyDozdBINsI+ju+p0Eg2wgzQ0lRLk5BU0RBUUdTOlZTRUMuSVFfVEVWX1RPVEFMX1JFVi4xMDAwMC4yMDIyLTEyLTMwAQAAAILABAACAAAAEDEuMjI2MDcwNzU1MDQ3OTMBBwAAAAUAAAABMQEAAAALLTIxMDg2MTkzMTcDAAAAATACAAAABjEwMDA2MQQAAAABMAcAAAAKMTIv</t>
  </si>
  <si>
    <t>MzAvMjAyMggAAAAKMTIvMzAvMjAyMkyDozdBINsI3Ma9p0Eg2wgvQ0lRLk5BU0RBUUNNOlBHWS5JUV9URVZfRUJJVERBLjEwMDAwLjIwMjItMTItMzABAAAAvoG3KgMAAAACTk0BBwAAAAUAAAABMQEAAAALLTIwOTA1NzA1NjUDAAAAATACAAAABjEwMDA2MwQAAAABMAcAAAAKMTIvMzAvMjAyMggAAAAKMTIvMzAvMjAyMkyDozdBINsIsSq9p0Eg2wgxQ0lRLk5BU0RBUUdTOlZSRVguSVFfUFJJQ0VfU0FMRVMuMTAwMDAuMjAyMi0xMi0zMAEAAAD+z6MWAgAAABEwLjk1MjM5MzQ2MzI5NjcyNgEHAAAABQAAAAExAQAAAAstMjExMzQzNDk2OAMAAAABMAIAAAAFMzg5NTgEAAAAATAHAAAACjEyLzMwLzIwMjIIAAAACjEyLzMwLzIwMjJMg6M3QSDbCKcDvadBINsIKENJUS5OQVNEQVFHUzpBRFYuSVFfUEJWLjEwMDAwLjIwMjItMTItMzABAAAAdc5cEgIAAAARMC4yNjU0ODUzMjUwNDMzODQBBwAAAAUAAAABMQEAAAALLTIxMDk2MTM1MjIDAAAAATACAAAABjEwMDA2NwQAAAABMAcAAAAKMTIvMzAvMjAyMggAAAAKMTIvMzAvMjAyMkyDozdBINsIoNy8p0Eg2wgwQ0lRLk5BU0RBUUdNOkFOSVAuSVFfVEVWX0VCSVREQS4xMDAwMC4yMDIyLTEyLTMwAQAAAPhTFwACAAAAEDI2LjQ1OTM0NDgxNTkzMjIBBwAAAAUAAAABMQEAAAALLTIxMDgzODEzMzIDAAAAATACAAAABjEwMDA2MwQAAAABMAcAAAAKMTIvMzAvMjAy</t>
  </si>
  <si>
    <t>MggAAAAKMTIvMzAvMjAyMkyDozdBINsIk7W8p0Eg2wguQ0lRLk5BU0RBUUNNOlJQQVkuSVFfVEVWX0VCSVQuMTAwMDAuMjAyMi0xMi0zMAEAAAABybcjAwAAAAJOTQEHAAAABQAAAAExAQAAAAstMjEwOTYyODUxOQMAAAABMAIAAAAGMTAwMDYyBAAAAAEwBwAAAAoxMi8zMC8yMDIyCAAAAAoxMi8zMC8yMDIyTIOjN0Eg2wiXo7unQSDbCDFDSVEuTkFTREFRR1M6VFJTVC5JUV9QUklDRV9TQUxFUy4xMDAwMC4yMDIyLTEyLTMwAQAAAAa5BAACAAAAEDMuOTM4ODc2NjgxNDA5OTUBBwAAAAUAAAABMQEAAAALLTIxMTA0MDU5MDIDAAAAATACAAAABTM4OTU4BAAAAAEwBwAAAAoxMi8zMC8yMDIyCAAAAAoxMi8zMC8yMDIyTIOjN0Eg2wiDVbunQSDbCDNDSVEuTkFTREFRR006SU5EVC5JUV9URVZfVE9UQUxfUkVWLjEwMDAwLjIwMjItMTItMzABAAAAOYwFAAIAAAAQMTcuNzg4NzE3MDY1NTg5NgEHAAAABQAAAAExAQAAAAstMjEwODYyMjkzMwMAAAABMAIAAAAGMTAwMDYxBAAAAAEwBwAAAAoxMi8zMC8yMDIyCAAAAAoxMi8zMC8yMDIyTIOjN0Eg2whuB7unQSDbCDBDSVEuTkFTREFRR1M6U0NXWC5JUV9URVZfRUJJVERBLjEwMDAwLjIwMjItMTItMzABAAAA19RvEgMAAAACTk0BBwAAAAUAAAABMQEAAAALLTIxMDcyMjMwMTgDAAAAATACAAAABjEwMDA2MwQAAAABMAcAAAAKMTIvMzAvMjAyMggAAAAKMTIvMzAv</t>
  </si>
  <si>
    <t>MjAyMkyDozdBINsIT5K6p0Eg2wgxQ0lRLk5BU0RBUUdNOlBUU0kuSVFfUFJJQ0VfU0FMRVMuMTAwMDAuMjAyMi0xMi0zMAEAAABBfgQAAgAAABEwLjgzMTk1NTg0MTQ1NDI3MgEHAAAABQAAAAExAQAAAAstMjEwODYyMjk0NwMAAAABMAIAAAAFMzg5NTgEAAAAATAHAAAACjEyLzMwLzIwMjIIAAAACjEyLzMwLzIwMjJMg6M3QSDbCEVruqdBINsIKUNJUS5OQVNEQVFHUzpDQVNTLklRX1BCVi4xMDAwMC4yMDIyLTEyLTMwAQAAAHCjBQACAAAAEDIuNTYwMjU0NDAyNzkxMDUBBwAAAAUAAAABMQEAAAALLTIxMTAwODM2MzcDAAAAATACAAAABjEwMDA2NwQAAAABMAcAAAAKMTIvMzAvMjAyMggAAAAKMTIvMzAvMjAyMkyDozdBINsIMR26p0Eg2wgwQ0lRLk5BU0RBUUdNOktSVVMuSVFfVEVWX0VCSVREQS4xMDAwMC4yMDIyLTEyLTMwAQAAAP9LXyUDAAAAAk5NAQcAAAAFAAAAATEBAAAACy0yMTE1NjA2NTgxAwAAAAEwAgAAAAYxMDAwNjMEAAAAATAHAAAACjEyLzMwLzIwMjIIAAAACjEyLzMwLzIwMjJMg6M3QSDbCCb2uadBINsILUNJUS5OQVNEQVFHUzpQR0MuSVFfVEVWX0VCSVQuMTAwMDAuMjAyMi0xMi0zMAEAAADngQQAAwAAAAAATIOjN0Eg2whvvrinQSDbCDFDSVEuTkFTREFRR006UEFIQy5JUV9QUklDRV9TQUxFUy4xMDAwMC4yMDIyLTEyLTMwAQAAADsSCAACAAAAETAuNjE3NTY2NjA2MTI0MjYyAQcA</t>
  </si>
  <si>
    <t>AAAFAAAAATEBAAAACy0yMTEzMjc1Mjg4AwAAAAEwAgAAAAUzODk1OAQAAAABMAcAAAAKMTIvMzAvMjAyMggAAAAKMTIvMzAvMjAyMkyDozdBINsIb764p0Eg2wgzQ0lRLk5BU0RBUUdTOkJDWUMuSVFfVEVWX1RPVEFMX1JFVi4xMDAwMC4yMDIyLTEyLTMwAQAAAJ1sUgQCAAAAEDQ3Ljk5MzQ0NjMxOTU2OTEBBwAAAAUAAAABMQEAAAALLTIxMTAxODY5ODADAAAAATACAAAABjEwMDA2MQQAAAABMAcAAAAKMTIvMzAvMjAyMggAAAAKMTIvMzAvMjAyMkyDozdBINsIVnC4p0Eg2wgvQ0lRLk5BU0RBUUNNOkxDQS5JUV9URVZfRUJJVERBLjEwMDAwLjIwMjItMTItMzABAAAAjCL8KQMAAAAAAEyDozdBINsIIq23p0Eg2wgxQ0lRLk5BU0RBUUdNOlZJVEwuSVFfUFJJQ0VfU0FMRVMuMTAwMDAuMjAyMi0xMi0zMAEAAACR7M8NAgAAABAyLjI4OTAxNzk3NjAwMTgzAQcAAAAFAAAAATEBAAAACy0yMTA4OTExNjgwAwAAAAEwAgAAAAUzODk1OAQAAAABMAcAAAAKMTIvMzAvMjAyMggAAAAKMTIvMzAvMjAyMkyDozdBINsIBYa3p0Eg2wgpQ0lRLk5BU0RBUUdTOllPUlcuSVFfUEJWLjEwMDAwLjIwMjItMTItMzABAAAA6s8EAAIAAAAPMy44NjQ1ODMyMTY5ODYzAQcAAAAFAAAAATEBAAAACy0yMTA5MTUwOTEyAwAAAAEwAgAAAAYxMDAwNjcEAAAAATAHAAAACjEyLzMwLzIwMjIIAAAACjEyLzMwLzIwMjJMg6M3QSDbCAWG</t>
  </si>
  <si>
    <t>t6dBINsIMENJUS5OQVNEQVFDTTpPUkdOLklRX1RFVl9FQklUREEuMTAwMDAuMjAyMi0xMi0zMAEAAAAVoQAGAwAAAAJOTQEHAAAABQAAAAExAQAAAAstMjEwOTUxMjQ5NwMAAAABMAIAAAAGMTAwMDYzBAAAAAEwBwAAAAoxMi8zMC8yMDIyCAAAAAoxMi8zMC8yMDIyTIOjN0Eg2wjnELenQSDbCC5DSVEuTkFTREFRR006Rk1CSC5JUV9URVZfRUJJVC4xMDAwMC4yMDIyLTEyLTMwAQAAABR1LwADAAAAAABMg6M3QSDbCKsmtqdBINsIMUNJUS5OQVNEQVFDTTpHUlJSLklRX1BSSUNFX1NBTEVTLjEwMDAwLjIwMjItMTItMzABAAAAA6XsBAIAAAAQMS4xODIwNDg0MzAxNzExOAEHAAAABQAAAAExAQAAAAstMjA2MzQ0Nzk1MgMAAAABMAIAAAAFMzg5NTgEAAAAATAHAAAACjEyLzMwLzIwMjIIAAAACjEyLzMwLzIwMjJMg6M3QSDbCJnYtadBINsIM0NJUS5OQVNEQVFHUzpQTFBDLklRX1RFVl9UT1RBTF9SRVYuMTAwMDAuMjAyMi0xMi0zMAEAAADudTAAAgAAABEwLjg5NjQ2NTYzMDAyMzc1MwEHAAAABQAAAAExAQAAAAstMjEwOTIzNjg0NQMAAAABMAIAAAAGMTAwMDYxBAAAAAEwBwAAAAoxMi8zMC8yMDIyCAAAAAoxMi8zMC8yMDIyTIOjN0Eg2wiCirWnQSDbCC9DSVEuTkFTREFRR1M6Q0FDLklRX1RFVl9FQklUREEuMTAwMDAuMjAyMi0xMi0zMAEAAAAblgUAAwAAAAAATIOjN0Eg2whn7rSnQSDbCDBDSVEuTkFT</t>
  </si>
  <si>
    <t>REFRR1M6Q0NCLklRX1BSSUNFX1NBTEVTLjEwMDAwLjIwMjItMTItMzABAAAAkZXCAgIAAAAQNS44NTE0MDEwMTE1ODMxMQEHAAAABQAAAAExAQAAAAstMjEwODQxMjQ2OQMAAAABMAIAAAAFMzg5NTgEAAAAATAHAAAACjEyLzMwLzIwMjIIAAAACjEyLzMwLzIwMjJMg6M3QSDbCFLHtKdBINsIKUNJUS5OQVNEQVFHUzpUUlZHLklRX1BCVi4xMDAwMC4yMDIyLTEyLTMwAQAAAI2fRwICAAAAETAuNjEzNjc1MzgzMTI1ODg0AQcAAAAFAAAAATEBAAAACy0yMTA5NDk1MjgyAwAAAAEwAgAAAAYxMDAwNjcEAAAAATAHAAAACjEyLzMwLzIwMjIIAAAACjEyLzMwLzIwMjJMg6M3QSDbCDl5tKdBINsIMENJUS5OQVNEQVFHTTpDU1RMLklRX1RFVl9FQklUREEuMTAwMDAuMjAyMi0xMi0zMAEAAACmCpgDAwAAAAJOTQEHAAAABQAAAAExAQAAAAstMjExMDI0MjMxMQMAAAABMAIAAAAGMTAwMDYzBAAAAAEwBwAAAAoxMi8zMC8yMDIyCAAAAAoxMi8zMC8yMDIyTIOjN0Eg2wg5ebSnQSDbCC1DSVEuTkFTREFRR1M6TVJTTi5JUV9QRV9FWENMLjEwMDAwLjIwMjItMTItMzABAAAA5sUYAAMAAAACTk0BBwAAAAUAAAABMQEAAAALLTIxMTAwODU1NzMDAAAAATACAAAABjEwMDA2NgQAAAABMAcAAAAKMTIvMzAvMjAyMggAAAAKMTIvMzAvMjAyMkyDozdBINsIAY+zp0Eg2wgpQ0lRLk5BU0RBUUdTOlNFQVQuSVFfUEJWLjEwMDAw</t>
  </si>
  <si>
    <t>LjIwMjItMTItMzABAAAA90E2AwMAAAACTk0BBwAAAAUAAAABMQEAAAALLTIxMDgxNjQ2MDUDAAAAATACAAAABjEwMDA2NwQAAAABMAcAAAAKMTIvMzAvMjAyMggAAAAKMTIvMzAvMjAyMkyDozdBINsI7UCzp0Eg2wgxQ0lRLk5BU0RBUUdNOkNNQk0uSVFfUFJJQ0VfU0FMRVMuMTAwMDAuMjAyMi0xMi0zMAEAAAChpJskAgAAABAxLjcwNDc0MzYwMDUwNTAyAQcAAAAFAAAAATEBAAAACy0yMTEwNjc1MDYyAwAAAAEwAgAAAAUzODk1OAQAAAABMAcAAAAKMTIvMzAvMjAyMggAAAAKMTIvMzAvMjAyMkyDozdBINsIQ8uyp0Eg2wguQ0lRLk5BU0RBUUdTOk1CV00uSVFfVEVWX0VCSVQuMTAwMDAuMjAyMi0xMi0zMAEAAACcRAYAAwAAAAAATIOjN0Eg2wgkVrKnQSDbCC5DSVEuTkFTREFRR006QVZETC5JUV9DTE9TRVBSSUNFX0FESi4yMDIyLTEyLTMwAQAAAJdvAAACAAAABDcuMTYAMfk5O0Eg2wiCABWrQSDbCC5DSVEuTkFTREFRR006QVZETC5JUV9DTE9TRVBSSUNFX0FESi4yMDIxLTEyLTMxAQAAAJdvAAACAAAABDguMDgAxuHqOUEg2wij0N6pQSDbCClDSVEuTkFTREFRR006QVZETC5JUV9NQVJLRVRDQVAuMjAyMi0xMi0zMAEAAACXbwAAAgAAAAo0NDIuMzM1NzIxAQYAAAAFAAAAATEBAAAACy0yMDY2NDcyMTUzAwAAAAMxNjACAAAABjEwMDA1NAQAAAABMAcAAAAKMTIvMzAvMjAyMjH5OTtBINsIggAVq0Eg</t>
  </si>
  <si>
    <t>2wgpQ0lRLk5BU0RBUUdNOkFWREwuSVFfTUFSS0VUQ0FQLjIwMTctMTItMzEBAAAAl28AAAIAAAAKMzI2LjA1MDExNAEGAAAABQAAAAExAQAAAAoxODY1MjEwMzQyAwAAAAMxNjACAAAABjEwMDA1NAQAAAABMAcAAAAKMTIvMzEvMjAxN1eqozdBINsI1Wjnp0Eg2wguQ0lRLk5BU0RBUUdNOkhJRlMuSVFfQ0xPU0VQUklDRV9BREouMjAxMi0xMi0zMQEAAAA3jAUAAgAAAAk1NC41NDc4NjgAV6qjN0Eg2wjLQeenQSDbCChDSVEuTkFTREFRR1M6Q0FDLklRX01BUktFVENBUC4yMDIyLTA5LTMwAQAAABuWBQACAAAACjYyMy4wMzQ3MTMBBgAAAAUAAAABMQEAAAALLTIxMDg2Mjc0NjUDAAAAAzE2MAIAAAAGMTAwMDU0BAAAAAEwBwAAAAk5LzMwLzIwMjJXqqM3QSDbCL4a56dBINsIGENJUS5OQVNEQVFDTTpORVNSLklRX1RFVgEAAACXMBgZAgAAAAo5NTEuNzIyOTA0AQYAAAAFAAAAATEBAAAACy0yMTIzNTkxMzEzAwAAAAMxNjACAAAABjEwMDA2MAQAAAABMAcAAAAIMy84LzIwMjNXqqM3QSDbCKnM5qdBINsIKUNJUS5OQVNEQVFDTTpORVNSLklRX01BUktFVENBUC4yMDIxLTEyLTMxAQAAAJcwGBkCAAAACjg2My4zNjM2NzEBBgAAAAUAAAABMQEAAAALLTIxMjM1OTEzMTMDAAAAAzE2MAIAAAAGMTAwMDU0BAAAAAEwBwAAAAoxMi8zMS8yMDIxMfk5O0Eg2whLBBOrQSDbCBhDSVEuTkFTREFRR1M6SUlJVi5JUV9U</t>
  </si>
  <si>
    <t>RVYBAAAATQ10DQIAAAALMTA2My4zOTMyOTEBBgAAAAUAAAABMQEAAAALLTIwNjE3Nzg2MjcDAAAAAzE2MAIAAAAGMTAwMDYwBAAAAAEwBwAAAAgzLzgvMjAyM1eqozdBINsIilfmp0Eg2wgpQ0lRLk5BU0RBUUdTOklJSVYuSVFfTUFSS0VUQ0FQLjIwMjItMTItMzABAAAATQ10DQIAAAAKNTU5Ljc5OTMxMQEGAAAABQAAAAExAQAAAAstMjA2ODcxMDI4NAMAAAADMTYwAgAAAAYxMDAwNTQEAAAAATAHAAAACjEyLzMwLzIwMjIx+Tk7QSDbCBlBEqtBINsIKUNJUS5OQVNEQVFHUzpJSUlWLklRX01BUktFVENBUC4yMDIxLTEyLTMxAQAAAE0NdA0CAAAACjUwMi4yNjI0OTcBBgAAAAUAAAABMQEAAAALLTIxMTk4NTAwNzcDAAAAAzE2MAIAAAAGMTAwMDU0BAAAAAEwBwAAAAoxMi8zMS8yMDIxxuHqOUEg2wjd6tupQSDbCC1DSVEuTkFTREFRR1M6Q0NCLklRX0NMT1NFUFJJQ0VfQURKLjIwMjItMDktMzABAAAAkZXCAgIAAAAFMzkuNzQAV6qjN0Eg2whq4uWnQSDbCChDSVEuTkFTREFRR1M6Q0NCLklRX01BUktFVENBUC4yMDIyLTEyLTMwAQAAAJGVwgICAAAACjYxNS45NTU1NzEBBgAAAAUAAAABMQEAAAALLTIxMDg0MTMzOTMDAAAAAzE2MAIAAAAGMTAwMDU0BAAAAAEwBwAAAAoxMi8zMC8yMDIyNiA6O0Eg2wjjfRGrQSDbCChDSVEuTkFTREFRR1M6Q0NCLklRX01BUktFVENBUC4yMDE5LTEyLTMxAQAAAJGVwgIC</t>
  </si>
  <si>
    <t>AAAACjE5Ni4yMTYyNTEAV6qjN0Eg2whmu+WnQSDbCC1DSVEuTkFTREFRR1M6TEJDLklRX0NMT1NFUFJJQ0VfQURKLjIwMTktMTItMzEBAAAAiCxxDQIAAAAJMTAuNTQ5NjE1AFeqozdBINsIMZTlp0Eg2wgoQ0lRLk5BU0RBUUdTOkxCQy5JUV9NQVJLRVRDQVAuMjAyMi0xMi0zMAEAAACILHENAgAAAAo1NjcuNDM4ODYyAQYAAAAFAAAAATEBAAAACy0yMTA4NDc0OTE3AwAAAAMxNjACAAAABjEwMDA1NAQAAAABMAcAAAAKMTIvMzAvMjAyMjYgOjtBINsIZrsQq0Eg2wgoQ0lRLk5BU0RBUUdTOkxCQy5JUV9NQVJLRVRDQVAuMjAxMi0xMi0zMQEAAACILHENAwAAAAAAV6qjN0Eg2wijbOWnQSDbCC5DSVEuTkFTREFRR1M6VFJWRy5JUV9DTE9TRVBSSUNFX0FESi4yMDIxLTEyLTMxAQAAAI2fRwICAAAABDIuMTgANiA6O0Eg2whXbRCrQSDbCClDSVEuTkFTREFRR1M6VFJWRy5JUV9NQVJLRVRDQVAuMjAxNy0xMi0zMQEAAACNn0cCAgAAAAsyMzk4LjgzNjQzNAEGAAAABQAAAAExAQAAAAoxODYyNDc1MjQxAwAAAAMxNjACAAAABjEwMDA1NAQAAAABMAcAAAAKMTIvMzEvMjAxN1eqozdBINsIL/jkp0Eg2wguQ0lRLk5BU0RBUUNNOkNBVEMuSVFfQ0xPU0VQUklDRV9BREouMjAyMS0xMi0zMQEAAABEDxAAAgAAAAk5MC4xMDUwNTQAxuHqOUEg2whqU9mpQSDbCClDSVEuTkFTREFRQ006Q0FUQy5JUV9NQVJLRVRDQVAu</t>
  </si>
  <si>
    <t>MjAyMi0xMi0zMAEAAABEDxAAAgAAAAo2NDcuNTI0MTMyAQYAAAAFAAAAATEBAAAACy0yMTA4MjkyODMwAwAAAAMxNjACAAAABjEwMDA1NAQAAAABMAcAAAAKMTIvMzAvMjAyMjYgOjtBINsI44IPq0Eg2wgpQ0lRLk5BU0RBUUNNOkNBVEMuSVFfTUFSS0VUQ0FQLjIwMTctMTItMzEBAAAARA8QAAIAAAAKMzI1Ljc1ODYwMgBXqqM3QSDbCByq5KdBINsILkNJUS5OQVNEQVFHTTpDU1RMLklRX0NMT1NFUFJJQ0VfQURKLjIwMTItMTItMzEBAAAApgqYAwMAAAAAAFeqozdBINsIEIPkp0Eg2wgpQ0lRLk5BU0RBUUdTOkZETVQuSVFfTUFSS0VUQ0FQLjIwMjItMDktMzABAAAAJdBDEAIAAAAKMjYwLjM1NDMxOQEGAAAABQAAAAExAQAAAAstMjA4NDkxNjQzMwMAAAADMTYwAgAAAAYxMDAwNTQEAAAAATAHAAAACTkvMzAvMjAyMleqozdBINsI/TTkp0Eg2wgYQ0lRLk5BU0RBUUdTOlJVVEguSVFfVEVWAQAAAEOCAQACAAAACjgxNy40NDQ1MjIBBgAAAAUAAAABMQEAAAALLTIwNTk2NDk4MjQDAAAAAzE2MAIAAAAGMTAwMDYwBAAAAAEwBwAAAAgzLzgvMjAyM1eqozdBINsI5Objp0Eg2wgpQ0lRLk5BU0RBUUdTOlJVVEguSVFfTUFSS0VUQ0FQLjIwMjItMTItMzABAAAAQ4IBAAIAAAAKNDk4LjA0Mjc0NgEGAAAABQAAAAExAQAAAAstMjA3MTg1ODk0MwMAAAADMTYwAgAAAAYxMDAwNTQEAAAAATAHAAAACjEyLzMwLzIw</t>
  </si>
  <si>
    <t>MjI2IDo7QSDbCIBgDatBINsIKUNJUS5OQVNEQVFHUzpSVVRILklRX01BUktFVENBUC4yMDIxLTEyLTMxAQAAAEOCAQACAAAACjY3MS43OTY1OTgBBgAAAAUAAAABMQEAAAALLTIxMjQ2MDU1NDADAAAAAzE2MAIAAAAGMTAwMDU0BAAAAAEwBwAAAAoxMi8zMS8yMDIxNiA6O0Eg2wiAYA2rQSDbCBhDSVEuTkFTREFRR006Q0ROQS5JUV9URVYBAAAAel+YAAIAAAAKMzE5LjQxODg3OAEGAAAABQAAAAExAQAAAAstMjA1OTMxNzE4MAMAAAADMTYwAgAAAAYxMDAwNjAEAAAAATAHAAAACDMvOC8yMDIzZNGjN0Eg2wjHceOnQSDbCClDSVEuTkFTREFRR006Q0ROQS5JUV9NQVJLRVRDQVAuMjAyMS0xMi0zMQEAAAB6X5gAAgAAAAsyNDAxLjQ0NDA1NgEGAAAABQAAAAExAQAAAAstMjEyNTE0NzQ3MAMAAAADMTYwAgAAAAYxMDAwNTQEAAAAATAHAAAACjEyLzMxLzIwMjHG4eo5QSDbCGtt1qlBINsIGENJUS5OQVNEQVFHTTpaSU5HLklRX1RFVgEAAADXXyIqAgAAAAo1NzEuMDIyNzI5AQYAAAAFAAAAATEBAAAACy0yMDcwOTA0ODIxAwAAAAMxNjACAAAABjEwMDA2MAQAAAABMAcAAAAIMy84LzIwMjNk0aM3QSDbCH784qdBINsILkNJUS5OQVNEQVFHTTpaSU5HLklRX0NMT1NFUFJJQ0VfQURKLjIwMTctMTItMzEBAAAA118iKgMAAAAAAGTRozdBINsIbtXip0Eg2wgpQ0lRLk5BU0RBUUdNOlpJTkcuSVFfTUFSS0VUQ0FQ</t>
  </si>
  <si>
    <t>LjIwMTktMTItMzEBAAAA118iKgMAAAAAAGTRozdBINsIaa7ip0Eg2wguQ0lRLk5BU0RBUUdTOlZORVQuSVFfQ0xPU0VQUklDRV9BREouMjAxNy0xMi0zMQEAAAAGZbcHAgAAAAQ3Ljk4AGTRozdBINsIW4fip0Eg2wgpQ0lRLk5BU0RBUUdTOlZORVQuSVFfTUFSS0VUQ0FQLjIwMjItMTItMzABAAAABmW3BwIAAAAKODM5LjI5MzM4MQEGAAAABQAAAAExAQAAAAstMjA2ODEzNjM3MQMAAAADMTYwAgAAAAYxMDAwNTQEAAAAATAHAAAACjEyLzMwLzIwMjLRCOs5QSDbCH3m1KlBINsIKUNJUS5OQVNEQVFHUzpWTkVULklRX01BUktFVENBUC4yMDE5LTEyLTMxAQAAAAZltwcCAAAACjgxNC44NDcxNTUBBgAAAAUAAAABMQEAAAAKMTk5MzI3NzkyOQMAAAADMTYwAgAAAAYxMDAwNTQEAAAAATAHAAAACjEyLzMxLzIwMTlk0aM3QSDbCE5g4qdBINsIGENJUS5OQVNEQVFHUzpNUlNOLklRX1RFVgEAAADmxRgAAgAAAAozMjcuNDkwOTMxAQYAAAAFAAAAATEBAAAACy0yMDU5MjQ4MTIxAwAAAAMxNjACAAAABjEwMDA2MAQAAAABMAcAAAAIMy84LzIwMjNk0aM3QSDbCDoS4qdBINsILkNJUS5OQVNEQVFHUzpNUlNOLklRX0NMT1NFUFJJQ0VfQURKLjIwMjItMTItMzABAAAA5sUYAAIAAAAENS44NgDRCOs5QSDbCNlK1KlBINsILkNJUS5OQVNEQVFHUzpNUlNOLklRX0NMT1NFUFJJQ0VfQURKLjIwMTktMTItMzEBAAAA5sUY</t>
  </si>
  <si>
    <t>AAIAAAAENS43MwBk0aM3QSDbCDXr4adBINsIKUNJUS5OQVNEQVFHUzpNUlNOLklRX01BUktFVENBUC4yMDIxLTEyLTMxAQAAAObFGAACAAAACjQ0Ny4yOTE2MDEBBgAAAAUAAAABMQEAAAALLTIxMjI4MTMyODIDAAAAAzE2MAIAAAAGMTAwMDU0BAAAAAEwBwAAAAoxMi8zMS8yMDIxZw0bOUEg2wj6DRWpQSDbCC5DSVEuTkFTREFRR006VFBJQy5JUV9DTE9TRVBSSUNFX0FESi4yMDIxLTEyLTMxAQAAANqTQgACAAAABTE0Ljk2ANEI6zlBINsIvtXTqUEg2wgpQ0lRLk5BU0RBUUdNOlRQSUMuSVFfTUFSS0VUQ0FQLjIwMjItMDktMzABAAAA2pNCAAIAAAAJNDIwLjU5NzcxAQYAAAAFAAAAATEBAAAACy0yMDg2ODA0MjQxAwAAAAMxNjACAAAABjEwMDA1NAQAAAABMAcAAAAJOS8zMC8yMDIyZNGjN0Eg2wg+T+GnQSDbCC5DSVEuTkFTREFRR1M6U0VBVC5JUV9DTE9TRVBSSUNFX0FESi4yMDIxLTEyLTMxAQAAAPdBNgMCAAAABTEwLjg4AGcNGzlBINsIRSQUqUEg2wgpQ0lRLk5BU0RBUUdTOlNFQVQuSVFfTUFSS0VUQ0FQLjIwMjEtMTItMzEBAAAA90E2AwIAAAAKODM3LjE5ODk1MQEGAAAABQAAAAExAQAAAAstMjEyMTE3NDY1NwMAAAADMTYwAgAAAAYxMDAwNTQEAAAAATAHAAAACjEyLzMxLzIwMjFnDRs5QSDbCC7WE6lBINsIKUNJUS5OQVNEQVFHUzpTRUFULklRX01BUktFVENBUC4yMDE3LTEyLTMxAQAAAPdB</t>
  </si>
  <si>
    <t>NgMDAAAAAABk0aM3QSDbCBGz4KdBINsILkNJUS5OQVNEQVFDTTpUSVBULklRX0NMT1NFUFJJQ0VfQURKLjIwMjItMDktMzABAAAA4Cf+AQIAAAAIMTAuNzI3MTIAZNGjN0Eg2wi+PeCnQSDbCC5DSVEuTkFTREFRQ006VElQVC5JUV9DTE9TRVBSSUNFX0FESi4yMDEyLTEyLTMxAQAAAOAn/gECAAAACDYuMjY5NjQ1AGTRozdBINsIvj3gp0Eg2wgpQ0lRLk5BU0RBUUNNOlRJUFQuSVFfTUFSS0VUQ0FQLjIwMTktMTItMzEBAAAA4Cf+AQIAAAAKMjgxLjMzOTE4MQEGAAAABQAAAAExAQAAAAoxOTkwNzY1NDMzAwAAAAMxNjACAAAABjEwMDA1NAQAAAABMAcAAAAKMTIvMzEvMjAxOWTRozdBINsIuRbgp0Eg2wguQ0lRLk5BU0RBUUdTOk1TQkkuSVFfQ0xPU0VQUklDRV9BREouMjAyMS0xMi0zMQEAAACtqgsAAgAAAAkyMy40OTQ5MTkAuzMbOUEg2wjjnRKpQSDbCC5DSVEuTkFTREFRR1M6TVNCSS5JUV9DTE9TRVBSSUNFX0FESi4yMDE3LTEyLTMxAQAAAK2qCwACAAAACTI1Ljg3NzU1NwBr+KM3QSDbCJuh36dBINsIKUNJUS5OQVNEQVFHUzpNU0JJLklRX01BUktFVENBUC4yMDIxLTEyLTMxAQAAAK2qCwACAAAACjU0NS43ODQ5NjkBBgAAAAUAAAABMQEAAAAKMjA4MjM1OTgwNgMAAAADMTYwAgAAAAYxMDAwNTQEAAAAATAHAAAACjEyLzMxLzIwMjG7Mxs5QSDbCNB2EqlBINsILkNJUS5OQVNEQVFHTTpDTUJNLklR</t>
  </si>
  <si>
    <t>X0NMT1NFUFJJQ0VfQURKLjIwMTktMTItMzEBAAAAoaSbJAIAAAAEOC43NABr+KM3QSDbCHQF36dBINsIKUNJUS5OQVNEQVFHTTpDTUJNLklRX01BUktFVENBUC4yMDIyLTA5LTMwAQAAAKGkmyQCAAAACjQ1Ni4yMzQ1NjkBBgAAAAUAAAABMQEAAAALLTIwODYxODc4NTADAAAAAzE2MAIAAAAGMTAwMDU0BAAAAAEwBwAAAAk5LzMwLzIwMjJr+KM3QSDbCHQF36dBINsIKUNJUS5OQVNEQVFHTTpDTUJNLklRX01BUktFVENBUC4yMDEyLTEyLTMxAQAAAKGkmyQDAAAAAABr+KM3QSDbCGXe3qdBINsIGENJUS5OQVNEQVFDTTpJTlZaLklRX1RFVgEAAAAPLZwWAgAAAAo0MDcuNTMzNDA3AQYAAAAFAAAAATEBAAAACy0yMDU4OTkzNzc2AwAAAAMxNjACAAAABjEwMDA2MAQAAAABMAcAAAAIMy84LzIwMjNr+KM3QSDbCEdp3qdBINsILkNJUS5OQVNEQVFDTTpJTlZaLklRX0NMT1NFUFJJQ0VfQURKLjIwMjEtMTItMzEBAAAADy2cFgIAAAAENi4zNAC7Mxs5QSDbCItlEalBINsIKUNJUS5OQVNEQVFDTTpJTlZaLklRX01BUktFVENBUC4yMDIxLTEyLTMxAQAAAA8tnBYCAAAACTg0Ny42MjI0OQEGAAAABQAAAAExAQAAAAstMjEyMjUzNzk4MgMAAAADMTYwAgAAAAYxMDAwNTQEAAAAATAHAAAACjEyLzMxLzIwMjG7Mxs5QSDbCH8+EalBINsIKUNJUS5OQVNEQVFDTTpJTlZaLklRX01BUktFVENBUC4yMDE3LTEyLTMxAQAA</t>
  </si>
  <si>
    <t>AA8tnBYDAAAAAABr+KM3QSDbCDAb3qdBINsILkNJUS5OQVNEQVFHUzpGUlBILklRX0NMT1NFUFJJQ0VfQURKLjIwMjItMTItMzABAAAAxx8EAAIAAAAFNTMuODYAuzMbOUEg2whYohCpQSDbCC5DSVEuTkFTREFRR1M6RlJQSC5JUV9DTE9TRVBSSUNFX0FESi4yMDIyLTA5LTMwAQAAAMcfBAACAAAABTU0LjM2AGv4ozdBINsIBn/dp0Eg2wguQ0lRLk5BU0RBUUdTOkZSUEguSVFfQ0xPU0VQUklDRV9BREouMjAxMi0xMi0zMQEAAADHHwQAAgAAAAkyNi44NTk0MzkAa/ijN0Eg2wgGf92nQSDbCClDSVEuTkFTREFRR1M6RlJQSC5JUV9NQVJLRVRDQVAuMjAxOS0xMi0zMQEAAADHHwQAAgAAAAo0ODkuMzE2OTAzAQYAAAAFAAAAATEBAAAACjE5OTE0ODI1NjYDAAAAAzE2MAIAAAAGMTAwMDU0BAAAAAEwBwAAAAoxMi8zMS8yMDE5a/ijN0Eg2wj7V92nQSDbCC5DSVEuTkFTREFRR1M6TUJXTS5JUV9DTE9TRVBSSUNFX0FESi4yMDIxLTEyLTMxAQAAAJxEBgACAAAACTMzLjQ0NTMzOAC7Mxs5QSDbCE7fD6lBINsILkNJUS5OQVNEQVFHUzpNQldNLklRX0NMT1NFUFJJQ0VfQURKLjIwMTctMTItMzEBAAAAnEQGAAIAAAAJMjguNTQxNjE3AGv4ozdBINsI3eLcp0Eg2wgpQ0lRLk5BU0RBUUdTOk1CV00uSVFfTUFSS0VUQ0FQLjIwMjItMTItMzABAAAAnEQGAAIAAAAKNTMxLjE5OTg3NAEGAAAABQAAAAExAQAAAAstMjEw</t>
  </si>
  <si>
    <t>OTUxNDUxMQMAAAADMTYwAgAAAAYxMDAwNTQEAAAAATAHAAAACjEyLzMwLzIwMjK7Mxs5QSDbCEu4D6lBINsIKUNJUS5OQVNEQVFHUzpNQldNLklRX01BUktFVENBUC4yMDIxLTEyLTMxAQAAAJxEBgACAAAACjU0OC45NDU2NzIBBgAAAAUAAAABMQEAAAAKMjA4MzQyNjYwNwMAAAADMTYwAgAAAAYxMDAwNTQEAAAAATAHAAAACjEyLzMxLzIwMjG7Mxs5QSDbCEu4D6lBINsILkNJUS5OQVNEQVFHTTpIUk9XLklRX0NMT1NFUFJJQ0VfQURKLjIwMTktMTItMzEBAAAAjJhPAQIAAAAENy43OABr+KM3QSDbCLlG3KdBINsIKUNJUS5OQVNEQVFHTTpIUk9XLklRX01BUktFVENBUC4yMDIyLTA5LTMwAQAAAIyYTwECAAAACjMyNi43MzQ2MzQBBgAAAAUAAAABMQEAAAALLTIwODU2MDI1MjkDAAAAAzE2MAIAAAAGMTAwMDU0BAAAAAEwBwAAAAk5LzMwLzIwMjJr+KM3QSDbCKof3KdBINsIKUNJUS5OQVNEQVFHTTpIUk9XLklRX01BUktFVENBUC4yMDEyLTEyLTMxAQAAAIyYTwECAAAACTY2LjAyNjI3OQEGAAAABQAAAAExAQAAAAoxNTc4MzI5MzQzAwAAAAMxNjACAAAABjEwMDA1NAQAAAABMAcAAAAKMTIvMzEvMjAxMmv4ozdBINsIqh/cp0Eg2wgYQ0lRLk5BU0RBUUdTOlRJR1IuSVFfVEVWAQAAAPTNOCMDAAAAAABzH6Q3QSDbCPyC26dBINsILkNJUS5OQVNEQVFHUzpUSUdSLklRX0NMT1NFUFJJQ0VfQURKLjIwMjIt</t>
  </si>
  <si>
    <t>MTItMzABAAAA9M04IwIAAAAEMy40MQC7Mxs5QSDbCP6mDqlBINsILkNJUS5OQVNEQVFHUzpUSUdSLklRX0NMT1NFUFJJQ0VfQURKLjIwMjEtMTItMzEBAAAA9M04IwIAAAAENC45MQC7Mxs5QSDbCP6mDqlBINsIKUNJUS5OQVNEQVFHUzpUSUdSLklRX01BUktFVENBUC4yMDIxLTEyLTMxAQAAAPTNOCMCAAAACjc0Mi44MDc1NTgBBgAAAAUAAAABMQEAAAAKMjA5MzE5NjkxOAMAAAADMTYwAgAAAAYxMDAwNTQEAAAAATAHAAAACjEyLzMxLzIwMjG7Mxs5QSDbCPV/DqlBINsIKUNJUS5OQVNEQVFHUzpUSUdSLklRX01BUktFVENBUC4yMDE3LTEyLTMxAQAAAPTNOCMDAAAAAABzH6Q3QSDbCOc026dBINsILkNJUS5OQVNEQVFHUzpITFZYLklRX0NMT1NFUFJJQ0VfQURKLjIwMjItMDktMzABAAAA6M0uZAIAAAAFMTcuMDkAcx+kN0Eg2wjIv9qnQSDbCC5DSVEuTkFTREFRR1M6SExWWC5JUV9DTE9TRVBSSUNFX0FESi4yMDEyLTEyLTMxAQAAAOjNLmQDAAAAAABzH6Q3QSDbCMi/2qdBINsIKUNJUS5OQVNEQVFHUzpITFZYLklRX01BUktFVENBUC4yMDE5LTEyLTMxAQAAAOjNLmQDAAAAAABzH6Q3QSDbCL+Y2qdBINsILkNJUS5OQVNEQVFDTTpBVEVYLklRX0NMT1NFUFJJQ0VfQURKLjIwMjEtMTItMzEBAAAAz9CYAQIAAAAFNTguNzYAuzMbOUEg2wiWIA2pQSDbCC5DSVEuTkFTREFRQ006QVRFWC5JUV9DTE9TRVBS</t>
  </si>
  <si>
    <t>SUNFX0FESi4yMDE3LTEyLTMxAQAAAM/QmAECAAAABDMyLjEAcx+kN0Eg2wiqStqnQSDbCClDSVEuTkFTREFRQ006QVRFWC5JUV9NQVJLRVRDQVAuMjAyMS0xMi0zMQEAAADP0JgBAgAAAAsxMDc5LjIxMTMwOQEGAAAABQAAAAExAQAAAAstMjEyMzk2NjYyOQMAAAADMTYwAgAAAAYxMDAwNTQEAAAAATAHAAAACjEyLzMxLzIwMjG7Mxs5QSDbCJD5DKlBINsILkNJUS5OQVNEQVFHTTpGQVRFLklRX0NMT1NFUFJJQ0VfQURKLjIwMTktMTItMzEBAAAAaDFXAgIAAAAFMTkuNTcAcx+kN0Eg2wh2h9mnQSDbCClDSVEuTkFTREFRR006RkFURS5JUV9NQVJLRVRDQVAuMjAyMi0wOS0zMAEAAABoMVcCAgAAAAsyMTczLjc3NjU4OQEGAAAABQAAAAExAQAAAAstMjA4Njc4NjMyMwMAAAADMTYwAgAAAAYxMDAwNTQEAAAAATAHAAAACTkvMzAvMjAyMnMfpDdBINsIdofZp0Eg2wgpQ0lRLk5BU0RBUUdNOkZBVEUuSVFfTUFSS0VUQ0FQLjIwMTItMTItMzEBAAAAaDFXAgMAAAAAAHMfpDdBINsIbGDZp0Eg2wgYQ0lRLk5BU0RBUUdNOkNIUlMuSVFfVEVWAQAAAMd6VQwCAAAACjgzOC4wNDg1NDQBBgAAAAUAAAABMQEAAAALLTIwNTgzMTUzMDEDAAAAAzE2MAIAAAAGMTAwMDYwBAAAAAEwBwAAAAgzLzgvMjAyM3MfpDdBINsI1evYp0Eg2wgpQ0lRLk5BU0RBUUdNOkNIUlMuSVFfTUFSS0VUQ0FQLjIwMTctMTItMzEBAAAAx3pV</t>
  </si>
  <si>
    <t>DAIAAAAKNTE2Ljc0OTQ5OQEGAAAABQAAAAExAQAAAAoxODY0MjgyOTc1AwAAAAMxNjACAAAABjEwMDA1NAQAAAABMAcAAAAKMTIvMzEvMjAxN3MfpDdBINsIwZ3Yp0Eg2wguQ0lRLk5BU0RBUUdTOlJXQVkuSVFfQ0xPU0VQUklDRV9BREouMjAyMi0wOS0zMAEAAABBAnBkAgAAAAkxMC42OTA5NDQAcx+kN0Eg2wifKNinQSDbCClDSVEuTkFTREFRR006TlRMQS5JUV9NQVJLRVRDQVAuMjAyMi0xMi0zMAEAAAB0444QAgAAAAsyOTczLjgyMzI2MgEGAAAABQAAAAExAQAAAAstMjA3MTkwODI5NQMAAAADMTYwAgAAAAYxMDAwNTQEAAAAATAHAAAACjEyLzMwLzIwMjL79BNBQSDbCG1HEbBBINsIKUNJUS5OQVNEQVFHTTpOVExBLklRX01BUktFVENBUC4yMDIxLTEyLTMxAQAAAHTjjhACAAAACzg3OTkuMzUxNTExAQYAAAAFAAAAATEBAAAACy0yMTIzNDU1NDk5AwAAAAMxNjACAAAABjEwMDA1NAQAAAABMAcAAAAKMTIvMzEvMjAyMUTpiUBBINsI6lnDr0Eg2wguQ0lRLk5BU0RBUUdTOlBURU4uSVFfQ0xPU0VQUklDRV9BREouMjAyMi0xMi0zMAEAAAAeJwUAAgAAAAkxNi43NDE2NjQAliGLQEEg2wh3FfOvQSDbCC5DSVEuTkFTREFRR1M6UFRFTi5JUV9DTE9TRVBSSUNFX0FESi4yMDE3LTEyLTMxAQAAAB4nBQACAAAACTIxLjM1ODk0OACARqQ3QSDbCIza16dBINsIF0NJUS5OQVNEQVFHUzpNWEwuSVFfVEVWAQAA</t>
  </si>
  <si>
    <t>AB6rZAECAAAACzI3MzQuOTU3Nzg1AQYAAAAFAAAAATEBAAAACy0yMDYyNTkwNTIzAwAAAAMxNjACAAAABjEwMDA2MAQAAAABMAcAAAAIMy84LzIwMjOARqQ3QSDbCICz16dBINsIKUNJUS5OQVNEQVFHUzpTQkNGLklRX01BUktFVENBUC4yMDIyLTEyLTMwAQAAAFedBAACAAAACzE5MDUuMDExMDkzAQYAAAAFAAAAATEBAAAACy0yMTEwMTE4NzU1AwAAAAMxNjACAAAABjEwMDA1NAQAAAABMAcAAAAKMTIvMzAvMjAyMgmFrz9BINsIdiPwrkEg2wgpQ0lRLk5BU0RBUUdTOlNCQ0YuSVFfTUFSS0VUQ0FQLjIwMjItMDktMzABAAAAV50EAAIAAAALMTg1Ni41NTE2NTkBBgAAAAUAAAABMQEAAAALLTIxMTAxMTg3NTUDAAAAAzE2MAIAAAAGMTAwMDU0BAAAAAEwBwAAAAk5LzMwLzIwMjKARqQ3QSDbCG5l16dBINsIKUNJUS5OQVNEQVFHUzpTSUxLLklRX01BUktFVENBUC4yMDIyLTEyLTMwAQAAAKOACgICAAAACzIwMTQuNzc2NzE1AQYAAAAFAAAAATEBAAAACy0yMDcwODYwMDEzAwAAAAMxNjACAAAABjEwMDA1NAQAAAABMAcAAAAKMTIvMzAvMjAyMqduAj9BINsIieaqrkEg2wgpQ0lRLk5BU0RBUUdTOlNJTEsuSVFfTUFSS0VUQ0FQLjIwMjItMDktMzABAAAAo4AKAgIAAAAJMTU4NS44MDE4AQYAAAAFAAAAATEBAAAACy0yMDg1NDIyOTg1AwAAAAMxNjACAAAABjEwMDA1NAQAAAABMAcAAAAJOS8zMC8yMDIygEak</t>
  </si>
  <si>
    <t>N0Eg2whS8NanQSDbCClDSVEuTkFTREFRR1M6QU1QSC5JUV9NQVJLRVRDQVAuMjAyMi0xMi0zMAEAAADCkh4AAgAAAAsxMzU0LjIzOTgzMgEGAAAABQAAAAExAQAAAAstMjA3MTQ5MzIzMgMAAAADMTYwAgAAAAYxMDAwNTQEAAAAATAHAAAACjEyLzMwLzIwMjL9a149QSDbCCsmTK1BINsIKUNJUS5OQVNEQVFHUzpBTVBILklRX01BUktFVENBUC4yMDE5LTEyLTMxAQAAAMKSHgACAAAACjkwNS40MzQ1NDEBBgAAAAUAAAABMQEAAAAKMTk5MTI3NzIyMQMAAAADMTYwAgAAAAYxMDAwNTQEAAAAATAHAAAACjEyLzMxLzIwMTmARqQ3QSDbCGii1qdBINsILkNJUS5OQVNEQVFHUzpLVE9TLklRX0NMT1NFUFJJQ0VfQURKLjIwMjItMTItMzABAAAALI8AAAIAAAAFMTAuMzIACZNePUEg2wgQDUatQSDbCC5DSVEuTkFTREFRR1M6S1RPUy5JUV9DTE9TRVBSSUNFX0FESi4yMDE3LTEyLTMxAQAAACyPAAACAAAABTEwLjU5AIBGpDdBINsIZHvWp0Eg2wgtQ0lRLk5BU0RBUUdNOkVDWC5JUV9DTE9TRVBSSUNFX0FESi4yMDIxLTEyLTMxAQAAALtFNmQCAAAABDkuNzYACZNePUEg2wiGJ0OtQSDbCClDSVEuTkFTREFRR1M6TlVWTC5JUV9NQVJLRVRDQVAuMjAyMi0xMi0zMAEAAACFbN4pAgAAAAsxNjgwLjgyNjk0NwEGAAAABQAAAAExAQAAAAstMjA3MTA0MDU3OAMAAAADMTYwAgAAAAYxMDAwNTQEAAAAATAHAAAACjEyLzMw</t>
  </si>
  <si>
    <t>LzIwMjIJk149QSDbCIo8Qq1BINsIKUNJUS5OQVNEQVFHUzpOVVZMLklRX01BUktFVENBUC4yMDIxLTEyLTMxAQAAAIVs3ikCAAAACTkxOS4zMjY3NwEGAAAABQAAAAExAQAAAAstMjEyMjU3MjkxNQMAAAADMTYwAgAAAAYxMDAwNTQEAAAAATAHAAAACjEyLzMxLzIwMjFurrQ8QSDbCGSFn6xBINsILkNJUS5OQVNEQVFHUzpQUkFBLklRX0NMT1NFUFJJQ0VfQURKLjIwMjItMTItMzABAAAAx3kXAAIAAAAFMzMuNzgAFLpePUEg2wj9TjqtQSDbCC5DSVEuTkFTREFRR1M6UFJBQS5JUV9DTE9TRVBSSUNFX0FESi4yMDE3LTEyLTMxAQAAAMd5FwACAAAABDMzLjIAgEakN0Eg2wg139WnQSDbCC1DSVEuTkFTREFRR1M6TlhULklRX0NMT1NFUFJJQ0VfQURKLjIwMjItMTItMzABAAAAVpxZDwMAAAAAALgqYT1BINsIPo0nrUEg2wgtQ0lRLk5BU0RBUUdTOk5YVC5JUV9DTE9TRVBSSUNFX0FESi4yMDEyLTEyLTMxAQAAAFacWQ8DAAAAAACARqQ3QSDbCBRq1adBINsIKUNJUS5OQVNEQVFHUzpUTUNJLklRX01BUktFVENBUC4yMDIyLTEyLTMwAQAAADoI2BACAAAACzEyNzUuOTg1MDQ5AQYAAAAFAAAAATEBAAAACy0yMDcxMDE0MTIxAwAAAAMxNjACAAAABjEwMDA1NAQAAAABMAcAAAAKMTIvMzAvMjAyMrgqYT1BINsI/qImrUEg2wgpQ0lRLk5BU0RBUUdTOlRNQ0kuSVFfTUFSS0VUQ0FQLjIwMjItMDktMzABAAAAOgjY</t>
  </si>
  <si>
    <t>EAIAAAALMTIyMi43NTAwNTkBBgAAAAUAAAABMQEAAAALLTIwODUzNzgzMzkDAAAAAzE2MAIAAAAGMTAwMDU0BAAAAAEwBwAAAAk5LzMwLzIwMjKARqQ3QSDbCBRq1adBINsIKUNJUS5OQVNEQVFHUzpTQ0hMLklRX01BUktFVENBUC4yMDIyLTEyLTMwAQAAAO6TAAACAAAACzEzNDIuMDczNjY1AQYAAAAFAAAAATEBAAAACy0yMDY1Mzg3MDg4AwAAAAMxNjACAAAABjEwMDA1NAQAAAABMAcAAAAKMTIvMzAvMjAyMrgqYT1BINsI3S0mrUEg2wgpQ0lRLk5BU0RBUUdTOlNDSEwuSVFfTUFSS0VUQ0FQLjIwMjEtMTItMzEBAAAA7pMAAAIAAAALMTM4MC44ODUwOTMBBgAAAAUAAAABMQEAAAALLTIxMTY3NTk0MDIDAAAAAzE2MAIAAAAGMTAwMDU0BAAAAAEwBwAAAAoxMi8zMS8yMDIxuCphPUEg2wjdLSatQSDbCClDSVEuTkFTREFRR1M6UExNUi5JUV9NQVJLRVRDQVAuMjAyMi0xMi0zMAEAAADqvyQkAgAAAAsxMTM5LjUxMDM1OAEGAAAABQAAAAExAQAAAAstMjA3MTkyNDc2NAMAAAADMTYwAgAAAAYxMDAwNTQEAAAAATAHAAAACjEyLzMwLzIwMjK4KmE9QSDbCHtqJa1BINsIKUNJUS5OQVNEQVFHUzpQTE1SLklRX01BUktFVENBUC4yMDIxLTEyLTMxAQAAAOq/JCQCAAAACzE2NDYuMTQ4OTE2AQYAAAAFAAAAATEBAAAACy0yMTIzNDYxMjQ1AwAAAAMxNjACAAAABjEwMDA1NAQAAAABMAcAAAAKMTIvMzEvMjAyMV1g</t>
  </si>
  <si>
    <t>tDxBINsI1IuCrEEg2wguQ0lRLk5BU0RBUUdTOlNURUwuSVFfQ0xPU0VQUklDRV9BREouMjAyMi0xMi0zMAEAAABmRxQDAgAAAAUyOS40NgC4KmE9QSDbCCkyJK1BINsILkNJUS5OQVNEQVFHUzpTVEVMLklRX0NMT1NFUFJJQ0VfQURKLjIwMTctMTItMzEBAAAAZkcUAwIAAAAJMjcuNDc5MjUzAIBGpDdBINsI+vTUp0Eg2wgpQ0lRLk5BU0RBUUdTOkFOREUuSVFfTUFSS0VUQ0FQLjIwMjItMTItMzABAAAA6I4FAAIAAAALMTE1OC42OTA4NDEBBgAAAAUAAAABMQEAAAALLTIwNzE5MTY5ODYDAAAAAzE2MAIAAAAGMTAwMDU0BAAAAAEwBwAAAAoxMi8zMC8yMDIyuCphPUEg2wj2biOtQSDbCClDSVEuTkFTREFRR1M6QU5ERS5JUV9NQVJLRVRDQVAuMjAxMi0xMi0zMQEAAADojgUAAgAAAAk3OTUuMTk2MjMBBgAAAAUAAAABMQEAAAAKMTU3NTMxOTAzNwMAAAADMTYwAgAAAAYxMDAwNTQEAAAAATAHAAAACjEyLzMxLzIwMTKARqQ3QSDbCPDN1KdBINsILkNJUS5OQVNEQVFHUzpQTFlBLklRX0NMT1NFUFJJQ0VfQURKLjIwMjItMTItMzABAAAAu++CDgIAAAAENi41MwC4KmE9QSDbCMrSIq1BINsILkNJUS5OQVNEQVFHUzpQTFlBLklRX0NMT1NFUFJJQ0VfQURKLjIwMTItMTItMzEBAAAAu++CDgMAAAAAAIBGpDdBINsI5qbUp0Eg2wgYQ0lRLk5BU0RBUUdNOlJBREkuSVFfVEVWAQAAAGVWUiACAAAACzI3MzcuMzQz</t>
  </si>
  <si>
    <t>NjE2AQYAAAAFAAAAATEBAAAACy0yMDU4OTIxNTQyAwAAAAMxNjACAAAABjEwMDA2MAQAAAABMAcAAAAIMy84LzIwMjOARqQ3QSDbCG+V06dBINsIGENJUS5OQVNEQVFHUzpPVExZLklRX1RFVgEAAABE+NQoAgAAAAoxMzY3LjE1MzI3AQYAAAAFAAAAATEBAAAACy0yMDY5ODIwNDQyAwAAAAMxNjACAAAABjEwMDA2MAQAAAABMAcAAAAIMy84LzIwMjOARqQ3QSDbCGFu06dBINsILENJUS5OQVNEQVFHUzpUQS5JUV9DTE9TRVBSSUNFX0FESi4yMDIyLTEyLTMwAQAAABz2AQACAAAABTQ0Ljc4AKvSTT1BINsIJzn+rEEg2wgsQ0lRLk5BU0RBUUdTOlRBLklRX0NMT1NFUFJJQ0VfQURKLjIwMTctMTItMzEBAAAAHPYBAAIAAAAEMjAuNQCARqQ3QSDbCE0g06dBINsILkNJUS5OQVNEQVFHUzpBRFBULklRX0NMT1NFUFJJQ0VfQURKLjIwMjItMTItMzABAAAA5R/4BQIAAAAENy42NAC7+U09QSDbCNQA/axBINsILkNJUS5OQVNEQVFHUzpBRFBULklRX0NMT1NFUFJJQ0VfQURKLjIwMTktMTItMzEBAAAA5R/4BQIAAAAFMjkuOTIAgEakN0Eg2wg/+dKnQSDbCC5DSVEuTkFTREFRR1M6Tk1GQy5JUV9DTE9TRVBSSUNFX0FESi4yMDIyLTEyLTMwAQAAAKveigYCAAAABTEyLjM3ALv5TT1BINsIY1P7rEEg2wguQ0lRLk5BU0RBUUdTOk5NRkMuSVFfQ0xPU0VQUklDRV9BREouMjAxMi0xMi0zMQEAAACr3ooGAgAAAAg1LjQ4</t>
  </si>
  <si>
    <t>NjA0MQCQbaQ3QSDbCCyr0qdBINsIKUNJUS5OQVNEQVFHUzpEVkFYLklRX01BUktFVENBUC4yMDIyLTEyLTMwAQAAAEJ2BgACAAAACzEzNTcuNTAzMTEzAQYAAAAFAAAAATEBAAAACy0yMDcyMTQ3MjIwAwAAAAMxNjACAAAABjEwMDA1NAQAAAABMAcAAAAKMTIvMzAvMjAyMrv5TT1BINsINpD6rEEg2wgpQ0lRLk5BU0RBUUdTOkRWQVguSVFfTUFSS0VUQ0FQLjIwMjItMDktMzABAAAAQnYGAAIAAAALMTMyMC4zODQyMzgBBgAAAAUAAAABMQEAAAALLTIwODY1NTc0ODYDAAAAAzE2MAIAAAAGMTAwMDU0BAAAAAEwBwAAAAk5LzMwLzIwMjKQbaQ3QSDbCCyr0qdBINsIKUNJUS5OQVNEQVFHUzpHRVJOLklRX01BUktFVENBUC4yMDIyLTEyLTMwAQAAADhLAwACAAAACjkyMi41ODg4MTEBBgAAAAUAAAABMQEAAAALLTIwNzE1Mjc3MTYDAAAAAzE2MAIAAAAGMTAwMDU0BAAAAAEwBwAAAAoxMi8zMC8yMDIyu/lNPUEg2wgH9PmsQSDbCClDSVEuTkFTREFRR1M6R0VSTi5JUV9NQVJLRVRDQVAuMjAyMS0xMi0zMQEAAAA4SwMAAgAAAAkzOTIuNzc3ODMBBgAAAAUAAAABMQEAAAALLTIxMjI5MDc5OTADAAAAAzE2MAIAAAAGMTAwMDU0BAAAAAEwBwAAAAoxMi8zMS8yMDIxu/lNPUEg2wgRG/qsQSDbCCdDSVEuTkFTREFRR1M6REguSVFfTUFSS0VUQ0FQLjIwMjItMTItMzABAAAAhFYHZAIAAAALMTE1NC44Mjk4ODEBBgAA</t>
  </si>
  <si>
    <t>AAUAAAABMQEAAAALLTIwNzIxNjIyOTYDAAAAAzE2MAIAAAAGMTAwMDU0BAAAAAEwBwAAAAoxMi8zMC8yMDIyu/lNPUEg2wjiV/msQSDbCCdDSVEuTkFTREFRR1M6REguSVFfTUFSS0VUQ0FQLjIwMjEtMTItMzEBAAAAhFYHZAIAAAALMjcxMi44NjY4OTEBBgAAAAUAAAABMQEAAAALLTIxMjI5MzgxNjADAAAAAzE2MAIAAAAGMTAwMDU0BAAAAAEwBwAAAAoxMi8zMS8yMDIxGdOePEEg2wjfLlSsQSDbCC5DSVEuTkFTREFRR006TU5LRC5JUV9DTE9TRVBSSUNFX0FESi4yMDIyLTEyLTMwAQAAAGaljQACAAAABDUuMjcAu/lNPUEg2wiH+PesQSDbCC5DSVEuTkFTREFRR006TU5LRC5JUV9DTE9TRVBSSUNFX0FESi4yMDE3LTEyLTMxAQAAAGaljQACAAAABDIuMzIAkG2kN0Eg2wgONtKnQSDbCClDSVEuTkFTREFRR006TEdORC5JUV9NQVJLRVRDQVAuMjAyMi0xMi0zMAEAAABkeAAAAgAAAAsxMTI4LjQ5MTA3NwEGAAAABQAAAAExAQAAAAstMjA3MTE3MTM2OAMAAAADMTYwAgAAAAYxMDAwNTQEAAAAATAHAAAACjEyLzMwLzIwMjK7+U09QSDbCE0196xBINsIKUNJUS5OQVNEQVFHTTpMR05ELklRX01BUktFVENBUC4yMDEyLTEyLTMxAQAAAGR4AAACAAAACjQxNC4wNjI4MTcBBgAAAAUAAAABMQEAAAAKMTU3NjIyNDEwMAMAAAADMTYwAgAAAAYxMDAwNTQEAAAAATAHAAAACjEyLzMxLzIwMTKQbaQ3QSDbCAcP0qdB</t>
  </si>
  <si>
    <t>INsILkNJUS5OQVNEQVFDTTpWRU9OLklRX0NMT1NFUFJJQ0VfQURKLjIwMjItMTItMzABAAAAtMkFAAIAAAAFMTIuMjUAu/lNPUEg2wgtwPasQSDbCC5DSVEuTkFTREFRQ006VkVPTi5JUV9DTE9TRVBSSUNFX0FESi4yMDEyLTEyLTMxAQAAALTJBQACAAAACTE3My41ODk4OQCQbaQ3QSDbCPrn0adBINsIGENJUS5OQVNEQVFDTTpWUkROLklRX1RFVgEAAABv4q4CAgAAAAo5NzkuMjQ5NDE1AQYAAAAFAAAAAjI5AgAAAAYxMDAwNjABAAAACy0yMDU4MDQyNTY3AwAAAAMxNjAEAAAAATAHAAAACDMvOC8yMDIzkG2kN0Eg2wi6/dCnQSDbCC5DSVEuTkFTREFRR006T0ZMWC5JUV9DTE9TRVBSSUNFX0FESi4yMDIyLTEyLTMwAQAAAPCrDAACAAAABTkzLjMyANVuTj1BINsIUnzgrEEg2wguQ0lRLk5BU0RBUUdNOk9GTFguSVFfQ0xPU0VQUklDRV9BREouMjAyMi0wOS0zMAEAAADwqwwAAgAAAAk5Mi4wMjE3OTcAkG2kN0Eg2wiqr9CnQSDbCC5DSVEuTkFTREFRR1M6Q05YTi5JUV9DTE9TRVBSSUNFX0FESi4yMDIyLTEyLTMwAQAAAMDPBQACAAAACTQ2LjgxMzgwNwDVbk49QSDbCEyA3qxBINsILkNJUS5OQVNEQVFHUzpDTlhOLklRX0NMT1NFUFJJQ0VfQURKLjIwMjItMDktMzABAAAAwM8FAAIAAAAJNDQuNzMxODExAJBtpDdBINsIkmHQp0Eg2wguQ0lRLk5BU0RBUUdTOkNFTlguSVFfQ0xPU0VQUklDRV9BREouMjAy</t>
  </si>
  <si>
    <t>Mi0xMi0zMAEAAACobwUAAgAAAAQ4LjE4APeE9jtBINsIbQvqq0Eg2wguQ0lRLk5BU0RBUUdTOkNFTlguSVFfQ0xPU0VQUklDRV9BREouMjAyMS0xMi0zMQEAAACobwUAAgAAAAUxNi41NgC0OZo6QSDbCJMPt6pBINsIKUNJUS5OQVNEQVFHUzpEQ1BILklRX01BUktFVENBUC4yMDIyLTEyLTMwAQAAAP5zfQACAAAACzExMDcuNTcxNDc2AQYAAAAFAAAAATEBAAAACy0yMDcyMjY1NzE1AwAAAAMxNjACAAAABjEwMDA1NAQAAAABMAcAAAAKMTIvMzAvMjAyMveE9jtBINsIOEjpq0Eg2wgpQ0lRLk5BU0RBUUdTOkRDUEguSVFfTUFSS0VUQ0FQLjIwMjItMDktMzABAAAA/nN9AAIAAAALMTIzNi4yMDg1OTEBBgAAAAUAAAABMQEAAAALLTIwODYyNDkxNzMDAAAAAzE2MAIAAAAGMTAwMDU0BAAAAAEwBwAAAAk5LzMwLzIwMjKQbaQ3QSDbCHnsz6dBINsILkNJUS5OQVNEQVFHUzpDUk5DLklRX0NMT1NFUFJJQ0VfQURKLjIwMjItMTItMzABAAAATwPMJQIAAAAFMTguNTMA94T2O0Eg2wjkD+irQSDbCC5DSVEuTkFTREFRR1M6Q1JOQy5JUV9DTE9TRVBSSUNFX0FESi4yMDE3LTEyLTMxAQAAAE8DzCUDAAAAAACQbaQ3QSDbCGfFz6dBINsILkNJUS5OQVNEQVFHTTpaTlRMLklRX0NMT1NFUFJJQ0VfQURKLjIwMjItMTItMzABAAAAG5+YJgIAAAAFMjAuMTQA94T2O0Eg2wiR1+arQSDbCC5DSVEuTkFTREFRR006Wk5UTC5J</t>
  </si>
  <si>
    <t>UV9DTE9TRVBSSUNFX0FESi4yMDE5LTEyLTMxAQAAABufmCYDAAAAAACQbaQ3QSDbCF+ez6dBINsILkNJUS5OQVNEQVFHUzpHQUJDLklRX0NMT1NFUFJJQ0VfQURKLjIwMjItMTItMzABAAAANW0FAAIAAAAIMzcuMDY1MzUA94T2O0Eg2wgrUeWrQSDbCC5DSVEuTkFTREFRR1M6R0FCQy5JUV9DTE9TRVBSSUNFX0FESi4yMDIxLTEyLTMxAQAAADVtBQACAAAACTM3LjgwNzg2MwD3hPY7QSDbCDV45atBINsIKENJUS5OQVNEQVFHUzpOUkMuSVFfTUFSS0VUQ0FQLjIwMjItMTItMzABAAAA/5gFAAIAAAAJOTIwLjUwOTg0AQYAAAAFAAAAATEBAAAACy0yMDcxODg4NzgyAwAAAAMxNjACAAAABjEwMDA1NAQAAAABMAcAAAAKMTIvMzAvMjAyMveE9jtBINsI943kq0Eg2wgoQ0lRLk5BU0RBUUdTOk5SQy5JUV9NQVJLRVRDQVAuMjAyMS0xMi0zMQEAAAD/mAUAAgAAAAsxMDU2LjExNTc5OQEGAAAABQAAAAExAQAAAAstMjEyMzQxNTY4OQMAAAADMTYwAgAAAAYxMDAwNTQEAAAAATAHAAAACjEyLzMxLzIwMjG0OZo6QSDbCJJqsapBINsIKUNJUS5OQVNEQVFHUzpWRUNPLklRX01BUktFVENBUC4yMDIyLTEyLTMwAQAAAP8rBQACAAAACjk1NS40NzkyODcBBgAAAAUAAAABMQEAAAALLTIwNzE2MTM1ODQDAAAAAzE2MAIAAAAGMTAwMDU0BAAAAAEwBwAAAAoxMi8zMC8yMDIyhaz2O0Eg2wgWM+GrQSDbCClDSVEuTkFTREFR</t>
  </si>
  <si>
    <t>R1M6VkVDTy5JUV9NQVJLRVRDQVAuMjAxMi0xMi0zMQEAAAD/KwUAAgAAAAoxMTU0LjczOTkzAQYAAAAFAAAAATEBAAAACjE1NzIyNTY1NTADAAAAAzE2MAIAAAAGMTAwMDU0BAAAAAEwBwAAAAoxMi8zMS8yMDEykG2kN0Eg2wgr286nQSDbCClDSVEuTkFTREFRR006VFRHVC5JUV9NQVJLRVRDQVAuMjAyMi0xMi0zMAEAAADjZQoAAgAAAAsxMjkxLjk5NDI5MQEGAAAABQAAAAExAQAAAAstMjA3MTE2MzQ0NgMAAAADMTYwAgAAAAYxMDAwNTQEAAAAATAHAAAACjEyLzMwLzIwMjKFrPY7QSDbCK+s36tBINsIKUNJUS5OQVNEQVFHTTpUVEdULklRX01BUktFVENBUC4yMDIxLTEyLTMxAQAAAONlCgACAAAACzI3NTYuODkxMTYzAQYAAAAFAAAAATEBAAAACy0yMTIzOTk1NDM5AwAAAAMxNjACAAAABjEwMDA1NAQAAAABMAcAAAAKMTIvMzEvMjAyMYWs9jtBINsIudPfq0Eg2wguQ0lRLk5BU0RBUUdTOlBMQUIuSVFfQ0xPU0VQUklDRV9BREouMjAyMi0xMi0zMAEAAAA/hgQAAgAAAAUxNi44MwCFrPY7QSDbCEX/3atBINsILkNJUS5OQVNEQVFHUzpQTEFCLklRX0NMT1NFUFJJQ0VfQURKLjIwMjItMDktMzABAAAAP4YEAAIAAAAFMTQuNjIAkG2kN0Eg2wgXjc6nQSDbCC5DSVEuTkFTREFRR1M6U0JHSS5JUV9DTE9TRVBSSUNFX0FESi4yMDIyLTEyLTMwAQAAAGYKCAACAAAACTE1LjI2NzIwMQCFrPY7QSDbCO543KtB</t>
  </si>
  <si>
    <t>INsILkNJUS5OQVNEQVFHUzpTQkdJLklRX0NMT1NFUFJJQ0VfQURKLjIwMTctMTItMzEBAAAAZgoIAAIAAAAJMzIuMDc1OTU1AJiUpDdBINsIDWbOp0Eg2wguQ0lRLk5BU0RBUUdTOlNLWVcuSVFfQ0xPU0VQUklDRV9BREouMjAyMi0xMi0zMAEAAAC7ogQAAgAAAAUxNi41MQCFrPY7QSDbCL1A26tBINsILkNJUS5OQVNEQVFHUzpTS1lXLklRX0NMT1NFUFJJQ0VfQURKLjIwMTItMTItMzEBAAAAu6IEAAIAAAAJMTEuNTY1Mzg1AJiUpDdBINsI+RfOp0Eg2wgpQ0lRLk5BU0RBUUdTOkpCU1MuSVFfTUFSS0VUQ0FQLjIwMjItMTItMzABAAAAFuoEAAIAAAAKOTM3LjM2NjI4OAEGAAAABQAAAAExAQAAAAstMjA3MjAwOTA0NQMAAAADMTYwAgAAAAYxMDAwNTQEAAAAATAHAAAACjEyLzMwLzIwMjKFrPY7QSDbCPFa2KtBINsIKUNJUS5OQVNEQVFHUzpKQlNTLklRX01BUktFVENBUC4yMDE5LTEyLTMxAQAAABbqBAACAAAACzEwMzkuNTgxNzEzAQYAAAAFAAAAATEBAAAACjE5ODk4ODEyOTMDAAAAAzE2MAIAAAAGMTAwMDU0BAAAAAEwBwAAAAoxMi8zMS8yMDE5mJSkN0Eg2wjz8M2nQSDbCC5DSVEuTkFTREFRQ006QVJLTy5JUV9DTE9TRVBSSUNFX0FESi4yMDIyLTEyLTMwAQAAAMCIDgACAAAACDguNjI5ODI2AGTT9jtBINsI0RXUq0Eg2wguQ0lRLk5BU0RBUUNNOkFSS08uSVFfQ0xPU0VQUklDRV9BREouMjAyMS0x</t>
  </si>
  <si>
    <t>Mi0zMQEAAADAiA4AAgAAAAg4LjY1MjgwMQCGYZE6QSDbCMPyoKpBINsIKENJUS5OQVNEQVFHUzpNR0kuSVFfTUFSS0VUQ0FQLjIwMjItMTItMzABAAAA4QKYAAIAAAALMTA1MS4zNzU0OTYBBgAAAAUAAAABMQEAAAALLTIwNzAxMTI2NzgDAAAAAzE2MAIAAAAGMTAwMDU0BAAAAAEwBwAAAAoxMi8zMC8yMDIyZNP2O0Eg2wjtUdOrQSDbCChDSVEuTkFTREFRR1M6TUdJLklRX01BUktFVENBUC4yMDIyLTA5LTMwAQAAAOECmAACAAAACzEwMDIuMDYwNTkyAQYAAAAFAAAAATEBAAAACy0yMDg2NDU0NDg3AwAAAAMxNjACAAAABjEwMDA1NAQAAAABMAcAAAAJOS8zMC8yMDIymJSkN0Eg2wi/Lc2nQSDbCC5DSVEuTkFTREFRR1M6Q0ZGTi5JUV9DTE9TRVBSSUNFX0FESi4yMDIyLTEyLTMwAQAAAAwaBgACAAAACDguNTYzMjk2AGTT9jtBINsIFPPRq0Eg2wguQ0lRLk5BU0RBUUdTOkNGRk4uSVFfQ0xPU0VQUklDRV9BREouMjAxNy0xMi0zMQEAAAAMGgYAAgAAAAg5LjMzMTQ4MQCYlKQ3QSDbCLIGzadBINsILkNJUS5OQVNEQVFHUzpNTlRWLklRX0NMT1NFUFJJQ0VfQURKLjIwMjItMTItMzABAAAAxUOGAQIAAAABNwBk0/Y7QSDbCM3h0KtBINsILkNJUS5OQVNEQVFHUzpNTlRWLklRX0NMT1NFUFJJQ0VfQURKLjIwMTktMTItMzEBAAAAxUOGAQIAAAAFMTcuODcAmJSkN0Eg2wio38ynQSDbCC5DSVEuTkFTREFRR006</t>
  </si>
  <si>
    <t>RVFSWC5JUV9DTE9TRVBSSUNFX0FESi4yMDIyLTEyLTMwAQAAAIkDyiYCAAAABDIuNDYAZNP2O0Eg2whnW8+rQSDbCC5DSVEuTkFTREFRR006RVFSWC5JUV9DTE9TRVBSSUNFX0FESi4yMDIxLTEyLTMxAQAAAIkDyiYCAAAABDYuODIAZNP2O0Eg2whnW8+rQSDbCClDSVEuTkFTREFRR1M6VFdTVC5JUV9NQVJLRVRDQVAuMjAyMi0xMi0zMAEAAABqOHkOAgAAAAoxMzQ2Ljg5NDA4AQYAAAAFAAAAATEBAAAACy0yMDY3MTIwMjY0AwAAAAMxNjACAAAABjEwMDA1NAQAAAABMAcAAAAKMTIvMzAvMjAyMmTT9jtBINsIJnHOq0Eg2wgpQ0lRLk5BU0RBUUdTOlRXU1QuSVFfTUFSS0VUQ0FQLjIwMjEtMTItMzEBAAAAajh5DgIAAAALMzg0MS4wNTc4NTkBBgAAAAUAAAABMQEAAAALLTIxMTk1OTIzOTQDAAAAAzE2MAIAAAAGMTAwMDU0BAAAAAEwBwAAAAoxMi8zMS8yMDIxhmGROkEg2wi2JpuqQSDbCClDSVEuTkFTREFRR006SU5CWC5JUV9NQVJLRVRDQVAuMjAyMi0xMi0zMAEAAAAZ4p0hAgAAAAsxMDczLjEwNzAzOAEGAAAABQAAAAExAQAAAAstMjA3MTYyNjA0NQMAAAADMTYwAgAAAAYxMDAwNTQEAAAAATAHAAAACjEyLzMwLzIwMjJk0/Y7QSDbCHw9y6tBINsIKUNJUS5OQVNEQVFHTTpJTkJYLklRX01BUktFVENBUC4yMDEyLTEyLTMxAQAAABninSEDAAAAAACYlKQ3QSDbCHYczKdBINsIKENJUS5OQVNEQVFHTTpG</t>
  </si>
  <si>
    <t>UkcuSVFfTUFSS0VUQ0FQLjIwMjItMTItMzABAAAATngAAAIAAAAKOTEwLjA2Mjg5NAEGAAAABQAAAAExAQAAAAstMjA2NDc4ODcxOAMAAAADMTYwAgAAAAYxMDAwNTQEAAAAATAHAAAACjEyLzMwLzIwMjJk0/Y7QSDbCBi3yatBINsIKENJUS5OQVNEQVFHTTpGUkcuSVFfTUFSS0VUQ0FQLjIwMjEtMTItMzEBAAAATngAAAIAAAALMjEwMS44MTE2NjMBBgAAAAUAAAABMQEAAAALLTIxMjQxODU4MDQDAAAAAzE2MAIAAAAGMTAwMDU0BAAAAAEwBwAAAAoxMi8zMS8yMDIxZNP2O0Eg2wgYt8mrQSDbCC5DSVEuTkFTREFRR1M6Q1JOWC5JUV9DTE9TRVBSSUNFX0FESi4yMDIyLTEyLTMwAQAAAP9fuRACAAAABDE4LjMAZNP2O0Eg2wia4serQSDbCC5DSVEuTkFTREFRR1M6Q1JOWC5JUV9DTE9TRVBSSUNFX0FESi4yMDIyLTA5LTMwAQAAAP9fuRACAAAABTE5LjY0AJiUpDdBINsIV6fLp0Eg2wguQ0lRLk5BU0RBUUdTOlJHTlguSVFfQ0xPU0VQUklDRV9BREouMjAyMi0xMi0zMAEAAABUb8kHAgAAAAUyMi42OAAb+vY7QSDbCIBbxqtBINsILkNJUS5OQVNEQVFHUzpSR05YLklRX0NMT1NFUFJJQ0VfQURKLjIwMTctMTItMzEBAAAAVG/JBwIAAAAFMzMuMjUAmJSkN0Eg2whMgMunQSDbCC5DSVEuTkFTREFRR1M6RU5UQS5JUV9DTE9TRVBSSUNFX0FESi4yMDIyLTEyLTMwAQAAAMZEBQACAAAABTQ2LjUyABv69jtBINsI</t>
  </si>
  <si>
    <t>MCPFq0Eg2wguQ0lRLk5BU0RBUUdTOkVOVEEuSVFfQ0xPU0VQUklDRV9BREouMjAxMi0xMi0zMQEAAADGRAUAAwAAAAAAmJSkN0Eg2whDWcunQSDbCClDSVEuTkFTREFRQ006TkVYVC5JUV9NQVJLRVRDQVAuMjAyMi0xMi0zMAEAAAD00S8IAgAAAAo3MTMuMjk3MTIyAQYAAAAFAAAAATEBAAAACy0yMDcwODczNzU1AwAAAAMxNjACAAAABjEwMDA1NAQAAAABMAcAAAAKMTIvMzAvMjAyMhv69jtBINsI8T3Cq0Eg2wgpQ0lRLk5BU0RBUUNNOk5FWFQuSVFfTUFSS0VUQ0FQLjIwMTktMTItMzEBAAAA9NEvCAIAAAAKNzQxLjU2MzI4MwEGAAAABQAAAAExAQAAAAoxOTkwNTczNTg3AwAAAAMxNjACAAAABjEwMDA1NAQAAAABMAcAAAAKMTIvMzEvMjAxOZiUpDdBINsILgvLp0Eg2wguQ0lRLk5BU0RBUUNNOk5VVFguSVFfQ0xPU0VQUklDRV9BREouMjAyMi0xMi0zMAEAAADnfxEqAgAAAAMxLjkAG/r2O0Eg2wjS+L2rQSDbCC5DSVEuTkFTREFRQ006TlVUWC5JUV9DTE9TRVBSSUNFX0FESi4yMDIxLTEyLTMxAQAAAOd/ESoDAAAAAADRr5E6QSDbCHg5iqpBINsIKUNJUS5OQVNEQVFHTTpLSURTLklRX01BUktFVENBUC4yMDIyLTEyLTMwAQAAAJESMQICAAAACjkwOS40NzkyOTUBBgAAAAUAAAABMQEAAAALLTIwNzI0NjY5OTMDAAAAAzE2MAIAAAAGMTAwMDU0BAAAAAEwBwAAAAoxMi8zMC8yMDIyG/r2O0Eg2wieNb2r</t>
  </si>
  <si>
    <t>QSDbCClDSVEuTkFTREFRR006S0lEUy5JUV9NQVJLRVRDQVAuMjAyMi0wOS0zMAEAAACREjECAgAAAAoxMDQwLjYwNDE0AQYAAAAFAAAAATEBAAAACy0yMDg2MzEwMTUzAwAAAAMxNjACAAAABjEwMDA1NAQAAAABMAcAAAAJOS8zMC8yMDIymJSkN0Eg2wgDb8qnQSDbCC5DSVEuTkFTREFRR006U0NSTS5JUV9DTE9TRVBSSUNFX0FESi4yMDIyLTEyLTMwAQAAAJM6AGkCAAAABDkuOTQAG/r2O0Eg2whF1rurQSDbCC5DSVEuTkFTREFRR006U0NSTS5JUV9DTE9TRVBSSUNFX0FESi4yMDE3LTEyLTMxAQAAAJM6AGkDAAAAAACYlKQ3QSDbCO0gyqdBINsILkNJUS5OQVNEQVFDTTpIU0tBLklRX0NMT1NFUFJJQ0VfQURKLjIwMjItMTItMzABAAAA+XIAAAIAAAAFNjIuMTYAG/r2O0Eg2wj9xLqrQSDbCC5DSVEuTkFTREFRQ006SFNLQS5JUV9DTE9TRVBSSUNFX0FESi4yMDE5LTEyLTMxAQAAAPlyAAACAAAABTk1Ljk0AJiUpDdBINsI4/nJp0Eg2wguQ0lRLk5BU0RBUUdTOlNIRU4uSVFfQ0xPU0VQUklDRV9BREouMjAyMi0xMi0zMAEAAADoxAUAAgAAAAUxNS44OAApBt87QSDbCLYXuatBINsILkNJUS5OQVNEQVFHUzpTSEVOLklRX0NMT1NFUFJJQ0VfQURKLjIwMjEtMTItMzEBAAAA6MQFAAIAAAAJMjUuMzg4ODI4ACkG3ztBINsIlD65q0Eg2wgpQ0lRLk5BU0RBUUdTOlNDSE4uSVFfTUFSS0VUQ0FQLjIwMjItMTIt</t>
  </si>
  <si>
    <t>MzABAAAAiBwFAAIAAAAKODM4Ljc0Mjc2NwEGAAAABQAAAAExAQAAAAstMjA3Mzk1MDkwNQMAAAADMTYwAgAAAAYxMDAwNTQEAAAAATAHAAAACjEyLzMwLzIwMjIpBt87QSDbCNFTuKtBINsIKUNJUS5OQVNEQVFHUzpTQ0hOLklRX01BUktFVENBUC4yMDIxLTEyLTMxAQAAAIgcBQACAAAACzE0NDQuNjA2OTE5AQYAAAAFAAAAATEBAAAACy0yMTI2Mjk5MjY4AwAAAAMxNjACAAAABjEwMDA1NAQAAAABMAcAAAAKMTIvMzEvMjAyMdGvkTpBINsIrdGDqkEg2wgpQ0lRLk5BU0RBUUdTOlNQVE4uSVFfTUFSS0VUQ0FQLjIwMjItMTItMzABAAAAEcMDAAIAAAAKMTA2Ni4zMjY3MgEGAAAABQAAAAExAQAAAAstMjA3MDUwNjc0NwMAAAADMTYwAgAAAAYxMDAwNTQEAAAAATAHAAAACjEyLzMwLzIwMjI0Ld87QSDbCHH5tKtBINsIKUNJUS5OQVNEQVFHUzpTUFROLklRX01BUktFVENBUC4yMDEyLTEyLTMxAQAAABHDAwACAAAACjMzNC4xNTEwNTUBBgAAAAUAAAABMQEAAAAKMTU3MzA2MjkwNQMAAAADMTYwAgAAAAYxMDAwNTQEAAAAATAHAAAACjEyLzMxLzIwMTKhu6Q3QSDbCLQ2yadBINsIKUNJUS5OQVNEQVFHUzpTSFlGLklRX01BUktFVENBUC4yMDIyLTEyLTMwAQAAAIqmBAACAAAACjg3MS44NjMwOTYBBgAAAAUAAAABMQEAAAALLTIwNzM1NDMxODYDAAAAAzE2MAIAAAAGMTAwMDU0BAAAAAEwBwAAAAoxMi8zMC8y</t>
  </si>
  <si>
    <t>MDIyNC3fO0Eg2wiFcrOrQSDbCClDSVEuTkFTREFRR1M6U0hZRi5JUV9NQVJLRVRDQVAuMjAyMS0xMi0zMQEAAACKpgQAAgAAAAsxNzM2LjUwMDA5NgEGAAAABQAAAAExAQAAAAstMjEyMzU0MDY3NwMAAAADMTYwAgAAAAYxMDAwNTQEAAAAATAHAAAACjEyLzMxLzIwMjE0Ld87QSDbCJSZs6tBINsILUNJUS5OQVNEQVFHUzpTU1AuSVFfQ0xPU0VQUklDRV9BREouMjAyMi0xMi0zMAEAAACXTgAAAgAAAAUxMy4xOQA0Ld87QSDbCAqesatBINsILUNJUS5OQVNEQVFHUzpTU1AuSVFfQ0xPU0VQUklDRV9BREouMjAyMi0wOS0zMAEAAACXTgAAAgAAAAUxMS4yNwChu6Q3QSDbCJvoyKdBINsILkNJUS5OQVNEQVFHTTpDTEZELklRX0NMT1NFUFJJQ0VfQURKLjIwMjItMTItMzABAAAAdMUDAAIAAAAFOTQuMTQANC3fO0Eg2witPrCrQSDbCC5DSVEuTkFTREFRR006Q0xGRC5JUV9DTE9TRVBSSUNFX0FESi4yMDE3LTEyLTMxAQAAAHTFAwACAAAABTEyLjI1AKG7pDdBINsIj8HIp0Eg2wguQ0lRLk5BU0RBUUdTOkNPQ08uSVFfQ0xPU0VQUklDRV9BREouMjAyMi0xMi0zMAEAAAC1g78BAgAAAAUxMy44MgA0Ld87QSDbCFsGr6tBINsILkNJUS5OQVNEQVFHUzpDT0NPLklRX0NMT1NFUFJJQ0VfQURKLjIwMTItMTItMzEBAAAAtYO/AQMAAAAAAKG7pDdBINsIiJrIp0Eg2wgpQ0lRLk5BU0RBUUdTOkNOT0IuSVFfTUFSS0VU</t>
  </si>
  <si>
    <t>Q0FQLjIwMjItMTItMzABAAAA7bMFAAIAAAAJOTQ3LjgyMzM0AQYAAAAFAAAAATEBAAAACy0yMTA5OTQ5NTEyAwAAAAMxNjACAAAABjEwMDA1NAQAAAABMAcAAAAKMTIvMzAvMjAyMj1U3ztBINsImiCsq0Eg2wgpQ0lRLk5BU0RBUUdTOkNOT0IuSVFfTUFSS0VUQ0FQLjIwMTktMTItMzEBAAAA7bMFAAIAAAAKOTA0LjcxNTg5MgChu6Q3QSDbCOxLyKdBINsILUNJUS5OQVNEQVFHUzpHR1IuSVFfQ0xPU0VQUklDRV9BREouMjAyMi0xMi0zMAEAAADMZG0QAgAAAAQzLjE4AD1U3ztBINsIgwKoq0Eg2wgtQ0lRLk5BU0RBUUdTOkdHUi5JUV9DTE9TRVBSSUNFX0FESi4yMDIxLTEyLTMxAQAAAMxkbRACAAAABDkuODgAOmiTOkEg2wi+lnKqQSDbCClDSVEuTkFTREFRR1M6SUNIUi5JUV9NQVJLRVRDQVAuMjAyMi0xMi0zMAEAAACZFmkYAgAAAAo3NzIuNDgzOTg5AQYAAAAFAAAAATEBAAAACy0yMDcwOTY2NjE2AwAAAAMxNjACAAAABjEwMDA1NAQAAAABMAcAAAAKMTIvMzAvMjAyMj1U3ztBINsI8D+nq0Eg2wgpQ0lRLk5BU0RBUUdTOklDSFIuSVFfTUFSS0VUQ0FQLjIwMjItMDktMzABAAAAmRZpGAIAAAAJNjk1Ljc4NTkxAQYAAAAFAAAAATEBAAAACy0yMDg1Mzc4MzQxAwAAAAMxNjACAAAABjEwMDA1NAQAAAABMAcAAAAJOS8zMC8yMDIyobukN0Eg2wi5iMenQSDbCC5DSVEuTkFTREFRR006SUVTQy5JUV9DTE9T</t>
  </si>
  <si>
    <t>RVBSSUNFX0FESi4yMDIyLTEyLTMwAQAAAL/ABQACAAAABTM1LjU3AD1U3ztBINsIeOClq0Eg2wguQ0lRLk5BU0RBUUdNOklFU0MuSVFfQ0xPU0VQUklDRV9BREouMjAxNy0xMi0zMQEAAAC/wAUAAgAAAAUxNy4yNQChu6Q3QSDbCLJhx6dBINsILkNJUS5OQVNEQVFDTTpVRlBULklRX0NMT1NFUFJJQ0VfQURKLjIwMjItMTItMzABAAAAqDMFAAIAAAAGMTE3Ljg5AD1U3ztBINsIU6ikq0Eg2wguQ0lRLk5BU0RBUUNNOlVGUFQuSVFfQ0xPU0VQUklDRV9BREouMjAxOS0xMi0zMQEAAACoMwUAAgAAAAU0OS42MQChu6Q3QSDbCKQ6x6dBINsILkNJUS5OQVNEQVFHUzpJTUdOLklRX0NMT1NFUFJJQ0VfQURKLjIwMjItMTItMzABAAAAYnQAAAIAAAAENC45NgBHe987QSDbCO8ho6tBINsILkNJUS5OQVNEQVFHUzpJTUdOLklRX0NMT1NFUFJJQ0VfQURKLjIwMjEtMTItMzEBAAAAYnQAAAIAAAAENy40MgBHe987QSDbCO8ho6tBINsIKUNJUS5OQVNEQVFHUzpVU0xNLklRX01BUktFVENBUC4yMDIyLTEyLTMwAQAAADydBAACAAAACjc5Ni4wNTMyNTkBBgAAAAUAAAABMQEAAAALLTIwNzMyNDAyMDcDAAAAAzE2MAIAAAAGMTAwMDU0BAAAAAEwBwAAAAoxMi8zMC8yMDIyR3vfO0Eg2wiDN6KrQSDbCClDSVEuTkFTREFRR1M6VVNMTS5JUV9NQVJLRVRDQVAuMjAyMS0xMi0zMQEAAAA8nQQAAgAAAAo3MjcuNjY1ODMzAQYA</t>
  </si>
  <si>
    <t>AAAFAAAAATEBAAAACy0yMTI0NjI4ODEwAwAAAAMxNjACAAAABjEwMDA1NAQAAAABMAcAAAAKMTIvMzEvMjAyMTpokzpBINsIEvJsqkEg2wgpQ0lRLk5BU0RBUUdTOkFNVEIuSVFfTUFSS0VUQ0FQLjIwMjItMTItMzABAAAAKRZLAAIAAAAKODk4LjU0NzM0NgEGAAAABQAAAAExAQAAAAstMjEwOTQ1MjcxNQMAAAADMTYwAgAAAAYxMDAwNTQEAAAAATAHAAAACjEyLzMwLzIwMjJHe987QSDbCN0Dn6tBINsIKUNJUS5OQVNEQVFHUzpBTVRCLklRX01BUktFVENBUC4yMDEyLTEyLTMxAQAAACkWSwADAAAAAAChu6Q3QSDbCHuexqdBINsIKUNJUS5OQVNEQVFHUzpDT0dULklRX01BUktFVENBUC4yMDIyLTEyLTMwAQAAAGnURCgCAAAACjgwNy45NjgwOTcBBgAAAAUAAAABMQEAAAALLTIwNzAxMTg5ODUDAAAAAzE2MAIAAAAGMTAwMDU0BAAAAAEwBwAAAAoxMi8zMC8yMDIyR3vfO0Eg2whBfZ2rQSDbCClDSVEuTkFTREFRR1M6Q09HVC5JUV9NQVJLRVRDQVAuMjAyMS0xMi0zMQEAAABp1EQoAgAAAAozNDEuOTIxNzY5AQYAAAAFAAAAATEBAAAACy0yMTIyNTkzOTUwAwAAAAMxNjACAAAABjEwMDA1NAQAAAABMAcAAAAKMTIvMzEvMjAyMUd73ztBINsIQX2dq0Eg2wguQ0lRLk5BU0RBUUdTOkNPTEwuSVFfQ0xPU0VQUklDRV9BREouMjAyMi0xMi0zMAEAAACNSnIAAgAAAAQyMy4yAEd73ztBINsIx6ibq0Eg2wguQ0lR</t>
  </si>
  <si>
    <t>Lk5BU0RBUUdTOkNPTEwuSVFfQ0xPU0VQUklDRV9BREouMjAyMi0wOS0zMAEAAACNSnIAAgAAAAUxNi4wMgChu6Q3QSDbCGdQxqdBINsILkNJUS5OQVNEQVFHUzpLTlNBLklRX0NMT1NFUFJJQ0VfQURKLjIwMjItMTItMzABAAAAtaJFIQIAAAAFMTQuOTgAUqLfO0Eg2whiIpqrQSDbCC5DSVEuTkFTREFRR1M6S05TQS5JUV9DTE9TRVBSSUNFX0FESi4yMDE3LTEyLTMxAQAAALWiRSEDAAAAAAChu6Q3QSDbCGEpxqdBINsILkNJUS5OQVNEQVFHTTpNSVJNLklRX0NMT1NFUFJJQ0VfQURKLjIwMjItMTItMzABAAAA2mYzIwIAAAAEMTkuNQBSot87QSDbCBXqmKtBINsILkNJUS5OQVNEQVFHTTpNSVJNLklRX0NMT1NFUFJJQ0VfQURKLjIwMTItMTItMzEBAAAA2mYzIwMAAAAAAKG7pDdBINsISNvFp0Eg2wgpQ0lRLk5BU0RBUUdTOkpSVlIuSVFfTUFSS0VUQ0FQLjIwMjItMTItMzABAAAAwg14EAIAAAAKNzgzLjI4OTQ1NwEGAAAABQAAAAExAQAAAAstMjA3MjA4MzU1MQMAAAADMTYwAgAAAAYxMDAwNTQEAAAAATAHAAAACjEyLzMwLzIwMjJSot87QSDbCIcrlqtBINsIKUNJUS5OQVNEQVFHUzpKUlZSLklRX01BUktFVENBUC4yMDE5LTEyLTMxAQAAAMINeBACAAAACzEyNTMuMDA3NDQxAQYAAAAFAAAAATEBAAAACjE5OTE0NzYzODkDAAAAAzE2MAIAAAAGMTAwMDU0BAAAAAEwBwAAAAoxMi8zMS8yMDE5p+KkN0Eg</t>
  </si>
  <si>
    <t>2wg3jcWnQSDbCC5DSVEuTkFTREFRR006TVRUUi5JUV9DTE9TRVBSSUNFX0FESi4yMDIyLTEyLTMwAQAAAD054wwCAAAAAzIuOABSot87QSDbCD8NkqtBINsILkNJUS5OQVNEQVFHTTpNVFRSLklRX0NMT1NFUFJJQ0VfQURKLjIwMjEtMTItMzEBAAAAPTnjDAIAAAAFMjAuNjQAP4+TOkEg2wg2eVyqQSDbCClDSVEuTkFTREFRR1M6WE1UUi5JUV9NQVJLRVRDQVAuMjAyMi0xMi0zMAEAAACeR9kSAgAAAAsxNTI4Ljk5NDEzMwEGAAAABQAAAAExAQAAAAstMjA2OTk4MTE2NgMAAAADMTYwAgAAAAYxMDAwNTQEAAAAATAHAAAACjEyLzMwLzIwMjJbyd87QSDbCEBKkatBINsIKUNJUS5OQVNEQVFHUzpYTVRSLklRX01BUktFVENBUC4yMDIyLTA5LTMwAQAAAJ5H2RICAAAACzI2ODQuNDAwNzE3AQYAAAAFAAAAATEBAAAACy0yMDg1MDkyMzM2AwAAAAMxNjACAAAABjEwMDA1NAQAAAABMAcAAAAJOS8zMC8yMDIyp+KkN0Eg2wgAysSnQSDbCC5DSVEuTkFTREFRR006TFBSTy5JUV9DTE9TRVBSSUNFX0FESi4yMDIyLTEyLTMwAQAAAJpwSgQCAAAABDYuNzUAW8nfO0Eg2wjew4+rQSDbCC5DSVEuTkFTREFRR006TFBSTy5JUV9DTE9TRVBSSUNFX0FESi4yMDE3LTEyLTMxAQAAAJpwSgQDAAAAAACn4qQ3QSDbCPeixKdBINsILkNJUS5OQVNEQVFHUzpIV0tOLklRX0NMT1NFUFJJQ0VfQURKLjIwMjItMTItMzABAAAAszoE</t>
  </si>
  <si>
    <t>AAIAAAAJMzguNDU5OTQyAFvJ3ztBINsIVYuOq0Eg2wguQ0lRLk5BU0RBUUdTOkhXS04uSVFfQ0xPU0VQUklDRV9BREouMjAxOS0xMi0zMQEAAACzOgQAAgAAAAkyMS43NTg2NTMAp+KkN0Eg2wj1e8SnQSDbCC1DSVEuTkFTREFRR1M6UEZDLklRX0NMT1NFUFJJQ0VfQURKLjIwMjItMTItMzABAAAAgjgFAAIAAAAJMjYuNjM3NTY3AFvJ3ztBINsIHgWNq0Eg2wgtQ0lRLk5BU0RBUUdTOlBGQy5JUV9DTE9TRVBSSUNFX0FESi4yMDIxLTEyLTMxAQAAAII4BQACAAAACTI5LjI3NzcxOABbyd87QSDbCB4FjatBINsIK0NJUS5OQVNEQVFHUzpSQkNBLkEuSVFfTUFSS0VUQ0FQLjIwMjItMTItMzABAAAAF+0FAAIAAAAKODA4LjA0MDQ4OAEGAAAABQAAAAExAQAAAAstMjEwOTU4ODA3NAMAAAADMTYwAgAAAAYxMDAwNTQEAAAAATAHAAAACjEyLzMwLzIwMjJbyd87QSDbCN4ajKtBINsIK0NJUS5OQVNEQVFHUzpSQkNBLkEuSVFfTUFSS0VUQ0FQLjIwMjEtMTItMzEBAAAAF+0FAAIAAAALMTAyNy4zNzUxMjcBBgAAAAUAAAABMQEAAAAKMjA4MjI1NzIwNQMAAAADMTYwAgAAAAYxMDAwNTQEAAAAATAHAAAACjEyLzMxLzIwMjFHtpM6QSDbCEDVVqpBINsIKUNJUS5OQVNEQVFHUzpTTlBPLklRX01BUktFVENBUC4yMDIyLTEyLTMwAQAAAKnMLSICAAAACjU2Mi43MjExMzUBBgAAAAUAAAABMQEAAAALLTIwNzA1Mzc2MzMD</t>
  </si>
  <si>
    <t>AAAAAzE2MAIAAAAGMTAwMDU0BAAAAAEwBwAAAAoxMi8zMC8yMDIyW8nfO0Eg2whR5oirQSDbCClDSVEuTkFTREFRR1M6U05QTy5JUV9NQVJLRVRDQVAuMjAxMi0xMi0zMQEAAACpzC0iAwAAAAAAp+KkN0Eg2wi/uMOnQSDbCClDSVEuTkFTREFRR1M6RVhBSS5JUV9NQVJLRVRDQVAuMjAyMi0xMi0zMAEAAAAqmFYYAgAAAAo2NTQuOTQyMjkzAQYAAAAFAAAAATEBAAAACy0yMDY5NzUzOTg3AwAAAAMxNjACAAAABjEwMDA1NAQAAAABMAcAAAAKMTIvMzAvMjAyMmbw3ztBINsIoWCHq0Eg2wgpQ0lRLk5BU0RBUUdTOkVYQUkuSVFfTUFSS0VUQ0FQLjIwMjEtMTItMzEBAAAAKphWGAIAAAAKMjM3OC44NTk1MQEGAAAABQAAAAExAQAAAAstMjEyMDU4MTY1MAMAAAADMTYwAgAAAAYxMDAwNTQEAAAAATAHAAAACjEyLzMxLzIwMjFm8N87QSDbCKeHh6tBINsILkNJUS5OQVNEQVFHUzpFV0NaLklRX0NMT1NFUFJJQ0VfQURKLjIwMjItMTItMzABAAAAloSTIgIAAAAFMTIuNDUAZvDfO0Eg2wj0i4WrQSDbCC5DSVEuTkFTREFRR1M6RVdDWi5JUV9DTE9TRVBSSUNFX0FESi4yMDIyLTA5LTMwAQAAAJaEkyICAAAABTE4LjQ1AKfipDdBINsIJ2vDp0Eg2wguQ0lRLk5BU0RBUUdTOkNTSUkuSVFfQ0xPU0VQUklDRV9BREouMjAyMi0xMi0zMAEAAACSmo4AAgAAAAUxMy42MgBPbjo7QSDbCMkFhKtBINsILkNJUS5OQVNEQVFH</t>
  </si>
  <si>
    <t>UzpDU0lJLklRX0NMT1NFUFJJQ0VfQURKLjIwMTctMTItMzEBAAAAkpqOAAIAAAAFMjMuNjkAp+KkN0Eg2wggRMOnQSDbCC5DSVEuTkFTREFRR1M6Q05EVC5JUV9DTE9TRVBSSUNFX0FESi4yMDIyLTEyLTMwAQAAAO0fTBMCAAAABDQuMDUAT246O0Eg2wgxpoKrQSDbCC5DSVEuTkFTREFRR1M6Q05EVC5JUV9DTE9TRVBSSUNFX0FESi4yMDEyLTEyLTMxAQAAAO0fTBMDAAAAAACn4qQ3QSDbCNb1wqdBINsIKENJUS5OQVNEQVFHUzpEWU4uSVFfTUFSS0VUQ0FQLjIwMjItMTItMzABAAAAAgZIJAIAAAAKNjA0LjEyMjE0NAEGAAAABQAAAAExAQAAAAstMjA3MjI1MzE1NAMAAAADMTYwAgAAAAYxMDAwNTQEAAAAATAHAAAACjEyLzMwLzIwMjJfvDo7QSDbCHDAf6tBINsIKENJUS5OQVNEQVFHUzpEWU4uSVFfTUFSS0VUQ0FQLjIwMTktMTItMzEBAAAAAgZIJAMAAAAAAKfipDdBINsIcqfCp0Eg2wgtQ0lRLk5BU0RBUUdTOlVMSC5JUV9DTE9TRVBSSUNFX0FESi4yMDIyLTEyLTMwAQAAADvBwAACAAAACTMzLjMyNDY1MgBfvDo7QSDbCJPJe6tBINsILUNJUS5OQVNEQVFHUzpVTEguSVFfQ0xPU0VQUklDRV9BREouMjAyMS0xMi0zMQEAAAA7wcAAAgAAAAkxOC41MjA1NDYAUd2TOkEg2wjoXEaqQSDbCClDSVEuTkFTREFRR1M6Uk9DQy5JUV9NQVJLRVRDQVAuMjAyMi0xMi0zMAEAAABVggQAAgAAAAo3NzEuODE4MzYz</t>
  </si>
  <si>
    <t>AQYAAAAFAAAAATEBAAAACy0yMDcxOTIxMjgxAwAAAAMxNjACAAAABjEwMDA1NAQAAAABMAcAAAAKMTIvMzAvMjAyMl+8OjtBINsIXwZ7q0Eg2wgpQ0lRLk5BU0RBUUdTOlJPQ0MuSVFfTUFSS0VUQ0FQLjIwMjItMDktMzABAAAAVYIEAAIAAAAKNjIzLjAyODQ5NAEGAAAABQAAAAExAQAAAAstMjA4NjY4MTcwNgMAAAADMTYwAgAAAAYxMDAwNTQEAAAAATAHAAAACTkvMzAvMjAyMqfipDdBINsIQOTBp0Eg2wgtQ0lRLk5BU0RBUUNNOlBOVC5JUV9DTE9TRVBSSUNFX0FESi4yMDIyLTEyLTMwAQAAAARAICcCAAAABDcuMjkAX7w6O0Eg2wgAp3mrQSDbCC1DSVEuTkFTREFRQ006UE5ULklRX0NMT1NFUFJJQ0VfQURKLjIwMTctMTItMzEBAAAABEAgJwMAAAAAAKfipDdBINsIOL3Bp0Eg2wguQ0lRLk5BU0RBUUNNOlRIUlkuSVFfQ0xPU0VQUklDRV9BREouMjAyMi0xMi0zMAEAAADQ4wUAAgAAAAIxOQBo4zo7QSDbCAWVeKtBINsILkNJUS5OQVNEQVFDTTpUSFJZLklRX0NMT1NFUFJJQ0VfQURKLjIwMTktMTItMzEBAAAA0OMFAAIAAAAJMTkuMjE0OTk5AKfipDdBINsIMpbBp0Eg2wguQ0lRLk5BU0RBUUdTOkFWWEwuSVFfQ0xPU0VQUklDRV9BREouMjAyMi0xMi0zMAEAAABjOM8AAgAAAAQ5LjI2AGjjOjtBINsIGuh2q0Eg2wguQ0lRLk5BU0RBUUdTOkFWWEwuSVFfQ0xPU0VQUklDRV9BREouMjAyMS0xMi0zMQEA</t>
  </si>
  <si>
    <t>AABjOM8AAgAAAAUxNy4zNABo4zo7QSDbCCIPd6tBINsIKUNJUS5OQVNEQVFHTTpGRldNLklRX01BUktFVENBUC4yMDIyLTEyLTMwAQAAAKEl6QQCAAAACjgwOC4wMzUzMjUBBgAAAAUAAAABMQEAAAALLTIxMDk3NDAyNzIDAAAAAzE2MAIAAAAGMTAwMDU0BAAAAAEwBwAAAAoxMi8zMC8yMDIyaOM6O0Eg2wjlJHarQSDbCClDSVEuTkFTREFRR006RkZXTS5JUV9NQVJLRVRDQVAuMjAyMS0xMi0zMQEAAAChJekEAgAAAAsxNDAyLjY4OTQ1MwEGAAAABQAAAAExAQAAAAoyMDgyMzU2MTkxAwAAAAMxNjACAAAABjEwMDA1NAQAAAABMAcAAAAKMTIvMzEvMjAyMVHdkzpBINsI995AqkEg2wgoQ0lRLk5BU0RBUUdTOlNMUC5JUV9NQVJLRVRDQVAuMjAyMi0xMi0zMAEAAABimQUAAgAAAAk3NDIuODc0MDIBBgAAAAUAAAABMQEAAAALLTIwNzMxMzU3NjUDAAAAAzE2MAIAAAAGMTAwMDU0BAAAAAEwBwAAAAoxMi8zMC8yMDIyaOM6O0Eg2wgP8XKrQSDbCChDSVEuTkFTREFRR1M6U0xQLklRX01BUktFVENBUC4yMDEyLTEyLTMxAQAAAGKZBQACAAAACTY5LjkyMzA2OAEGAAAABQAAAAExAQAAAAoxNTc1OTE1NzYyAwAAAAMxNjACAAAABjEwMDA1NAQAAAABMAcAAAAKMTIvMzEvMjAxMrYJpTdBINsIrdPAp0Eg2wgoQ0lRLk5BU0RBUUdTOkFWTy5JUV9NQVJLRVRDQVAuMjAyMi0xMi0zMAEAAADVoy0JAgAAAAo4MjEuMTc5</t>
  </si>
  <si>
    <t>OTk3AQYAAAAFAAAAATEBAAAACy0yMDY1MDk4MTEyAwAAAAMxNjACAAAABjEwMDA1NAQAAAABMAcAAAAKMTIvMzAvMjAyMnMKOztBINsIwWpxq0Eg2wgoQ0lRLk5BU0RBUUdTOkFWTy5JUV9NQVJLRVRDQVAuMjAyMS0xMi0zMQEAAADVoy0JAgAAAAsxMTA4LjkxNDk0MwEGAAAABQAAAAExAQAAAAstMjExNjQ2NjI2OAMAAAADMTYwAgAAAAYxMDAwNTQEAAAAATAHAAAACjEyLzMxLzIwMjFzCjs7QSDbCMGRcatBINsILkNJUS5OQVNEQVFHTTpST1ZSLklRX0NMT1NFUFJJQ0VfQURKLjIwMjItMTItMzABAAAAv020CAIAAAAEMy42NwBzCjs7QSDbCC6Wb6tBINsILkNJUS5OQVNEQVFHTTpST1ZSLklRX0NMT1NFUFJJQ0VfQURKLjIwMjItMDktMzABAAAAv020CAIAAAAEMy4zNAC2CaU3QSDbCJiFwKdBINsILkNJUS5OQVNEQVFHUzpLVVJBLklRX0NMT1NFUFJJQ0VfQURKLjIwMjItMTItMzABAAAAuMvaEAIAAAAFMTIuNDEAcwo7O0Eg2wjYNm6rQSDbCC5DSVEuTkFTREFRR1M6S1VSQS5JUV9DTE9TRVBSSUNFX0FESi4yMDE3LTEyLTMxAQAAALjL2hACAAAABDE1LjMAtgmlN0Eg2wiOXsCnQSDbCC5DSVEuTkFTREFRR1M6QkFTRS5JUV9DTE9TRVBSSUNFX0FESi4yMDIyLTEyLTMwAQAAAOrf8gUCAAAABTEzLjI2AHMKOztBINsIpNdsq0Eg2wguQ0lRLk5BU0RBUUdTOkJBU0UuSVFfQ0xPU0VQUklDRV9BREouMjAx</t>
  </si>
  <si>
    <t>Mi0xMi0zMQEAAADq3/IFAwAAAAAAtgmlN0Eg2wh2EMCnQSDbCClDSVEuTkFTREFRR006QURNQS5JUV9NQVJLRVRDQVAuMjAyMi0xMi0zMAEAAACOBAwDAgAAAAo4NTcuMTAyNjQ3AQYAAAAFAAAAATEBAAAACy0yMDcxMTM3MTU3AwAAAAMxNjACAAAABjEwMDA1NAQAAAABMAcAAAAKMTIvMzAvMjAyMn0xOztBINsItxhqq0Eg2wgpQ0lRLk5BU0RBUUdNOkFETUEuSVFfTUFSS0VUQ0FQLjIwMTktMTItMzEBAAAAjgQMAwIAAAAJMjM3LjI3MzQyAQYAAAAFAAAAATEBAAAACjE5OTA3MzMwNjADAAAAAzE2MAIAAAAGMTAwMDU0BAAAAAEwBwAAAAoxMi8zMS8yMDE5tgmlN0Eg2whhwr+nQSDbCC5DSVEuTkFTREFRQ006VlROUi5JUV9DTE9TRVBSSUNFX0FESi4yMDIyLTEyLTMwAQAAAM9BoAECAAAAAzYuMgCHWDs7QSDbCJzTZatBINsILkNJUS5OQVNEQVFDTTpWVE5SLklRX0NMT1NFUFJJQ0VfQURKLjIwMjEtMTItMzEBAAAAz0GgAQIAAAAENC41MwA0zvA5QSDbCG/KL6pBINsIKUNJUS5OQVNEQVFDTTpTTEFNLklRX01BUktFVENBUC4yMDIyLTEyLTMwAQAAAE437CkCAAAACTcyNi42NTYyNQEGAAAABQAAAAExAQAAAAstMjA3MDA5NDUxMwMAAAADMTYwAgAAAAYxMDAwNTQEAAAAATAHAAAACjEyLzMwLzIwMjKHWDs7QSDbCHM3ZatBINsIKUNJUS5OQVNEQVFDTTpTTEFNLklRX01BUktFVENBUC4yMDIyLTA5LTMw</t>
  </si>
  <si>
    <t>AQAAAE437CkCAAAACTcxMi4yODEyNQEGAAAABQAAAAExAQAAAAstMjA4NDgzNTQxNgMAAAADMTYwAgAAAAYxMDAwNTQEAAAAATAHAAAACTkvMzAvMjAyMrYJpTdBINsINia/p0Eg2wguQ0lRLk5BU0RBUUdTOkJJT1guSVFfQ0xPU0VQUklDRV9BREouMjAyMi0xMi0zMAEAAAACzDUjAgAAAAUxMi4wMwCTfzs7QSDbCBPYY6tBINsILkNJUS5OQVNEQVFHUzpCSU9YLklRX0NMT1NFUFJJQ0VfQURKLjIwMTctMTItMzEBAAAAAsw1IwMAAAAAALYJpTdBINsIL/++p0Eg2wguQ0lRLk5BU0RBUUdTOkNFVkEuSVFfQ0xPU0VQUklDRV9BREouMjAyMi0xMi0zMAEAAAD75DYAAgAAAAUyNS41OACTfzs7QSDbCD+fYqtBINsILkNJUS5OQVNEQVFHUzpDRVZBLklRX0NMT1NFUFJJQ0VfQURKLjIwMTktMTItMzEBAAAA++Q2AAIAAAAFMjYuOTYAtgmlN0Eg2wgk2L6nQSDbCC5DSVEuTkFTREFRR1M6U0tXRC5JUV9DTE9TRVBSSUNFX0FESi4yMDIyLTEyLTMwAQAAAGjZDgcDAAAAAACTfzs7QSDbCIsZYatBINsILkNJUS5OQVNEQVFHUzpTS1dELklRX0NMT1NFUFJJQ0VfQURKLjIwMjEtMTItMzEBAAAAaNkOBwMAAAAAAJN/OztBINsIixlhq0Eg2wgpQ0lRLk5BU0RBUUNNOk1TREEuSVFfTUFSS0VUQ0FQLjIwMjItMTItMzABAAAAxVIFKgIAAAAJNzI1LjIxODc1AQYAAAAFAAAAATEBAAAACy0yMDcxMDU1NDA3AwAAAAMxNjAC</t>
  </si>
  <si>
    <t>AAAABjEwMDA1NAQAAAABMAcAAAAKMTIvMzAvMjAyMpN/OztBINsITi9gq0Eg2wgpQ0lRLk5BU0RBUUNNOk1TREEuSVFfTUFSS0VUQ0FQLjIwMjEtMTItMzEBAAAAxVIFKgIAAAAJNzEwLjg0Mzc1AQYAAAAFAAAAATEBAAAACy0yMTIzMDAwMjY4AwAAAAMxNjACAAAABjEwMDA1NAQAAAABMAcAAAAKMTIvMzEvMjAyMTTO8DlBINsIpiYqqkEg2wgpQ0lRLk5BU0RBUUdNOlZSQVkuSVFfTUFSS0VUQ0FQLjIwMjItMTItMzABAAAAwXGLAQIAAAAKODEyLjc0MjY5NAEGAAAABQAAAAExAQAAAAstMjA3MjQyMjU5NQMAAAADMTYwAgAAAAYxMDAwNTQEAAAAATAHAAAACjEyLzMwLzIwMjKTfzs7QSDbCHn7XKtBINsIKUNJUS5OQVNEQVFHTTpWUkFZLklRX01BUktFVENBUC4yMDEyLTEyLTMxAQAAAMFxiwEDAAAAAAC2CaU3QSDbCO8UvqdBINsIKUNJUS5OQVNEQVFHUzpIQVlOLklRX01BUktFVENBUC4yMDIyLTEyLTMwAQAAAI1yAAACAAAACjU2Ny42Nzc3MzUBBgAAAAUAAAABMQEAAAALLTIwNjkxNzA4NDYDAAAAAzE2MAIAAAAGMTAwMDU0BAAAAAEwBwAAAAoxMi8zMC8yMDIym6Y7O0Eg2wgPdVurQSDbCClDSVEuTkFTREFRR1M6SEFZTi5JUV9NQVJLRVRDQVAuMjAyMS0xMi0zMQEAAACNcgAAAgAAAAo1MDEuMDQwNjAyAQYAAAAFAAAAATEBAAAACy0yMTIwNjE0OTEyAwAAAAMxNjACAAAABjEwMDA1NAQAAAABMAcA</t>
  </si>
  <si>
    <t>AAAKMTIvMzEvMjAyMZumOztBINsID3Vbq0Eg2wguQ0lRLk5BU0RBUUNNOk1BUkEuSVFfQ0xPU0VQUklDRV9BREouMjAyMi0xMi0zMAEAAADYzHAJAgAAAAQzLjQyAJumOztBINsIWXlZq0Eg2wguQ0lRLk5BU0RBUUNNOk1BUkEuSVFfQ0xPU0VQUklDRV9BREouMjAyMi0wOS0zMAEAAADYzHAJAgAAAAUxMC43MQC2CaU3QSDbCNzGvadBINsILkNJUS5OQVNEQVFHTTpCTEJELklRX0NMT1NFUFJJQ0VfQURKLjIwMjItMTItMzABAAAAmhBAEAIAAAAFMTAuNzEAm6Y7O0Eg2wj6GVirQSDbCC5DSVEuTkFTREFRR006QkxCRC5JUV9DTE9TRVBSSUNFX0FESi4yMDE3LTEyLTMxAQAAAJoQQBACAAAABDE5LjkAtgmlN0Eg2wjVn72nQSDbCC5DSVEuTkFTREFRR006UFVCTS5JUV9DTE9TRVBSSUNFX0FESi4yMDIyLTEyLTMwAQAAAFhjKwICAAAABTEyLjgxAJumOztBINsIqeFWq0Eg2wguQ0lRLk5BU0RBUUdNOlBVQk0uSVFfQ0xPU0VQUklDRV9BREouMjAxMi0xMi0zMQEAAABYYysCAwAAAAAAtgmlN0Eg2wjAUb2nQSDbCClDSVEuTkFTREFRR1M6T1NCQy5JUV9NQVJLRVRDQVAuMjAyMi0xMi0zMAEAAADQKgUAAgAAAAo3MTQuOTY2Mjg2AQYAAAAFAAAAATEBAAAACy0yMTA4NTkzNDcxAwAAAAMxNjACAAAABjEwMDA1NAQAAAABMAcAAAAKMTIvMzAvMjAyMq3NOztBINsI6/tTq0Eg2wgpQ0lRLk5BU0RBUUdTOk9TQkMu</t>
  </si>
  <si>
    <t>SVFfTUFSS0VUQ0FQLjIwMTktMTItMzEBAAAA0CoFAAIAAAAKNDAyLjc5NTQ4NAC2CaU3QSDbCKcDvadBINsILUNJUS5OQVNEQVFDTTpCRkMuSVFfQ0xPU0VQUklDRV9BREouMjAyMi0xMi0zMAEAAADTbTgAAgAAAAU5Mi44MgCtzTs7QSDbCNLdT6tBINsILUNJUS5OQVNEQVFDTTpCRkMuSVFfQ0xPU0VQUklDRV9BREouMjAyMS0xMi0zMQEAAADTbTgAAgAAAAk3MS4zODY2MTkAPhzxOUEg2wghrhmqQSDbCClDSVEuTkFTREFRR1M6SFRCSy5JUV9NQVJLRVRDQVAuMjAyMi0xMi0zMAEAAADh6gUAAgAAAAo3ODkuMzQ2OTIyAQYAAAAFAAAAATEBAAAACy0yMTA5MzEyOTE3AwAAAAMxNjACAAAABjEwMDA1NAQAAAABMAcAAAAKMTIvMzAvMjAyMq3NOztBINsInRpPq0Eg2wgpQ0lRLk5BU0RBUUdTOkhUQksuSVFfTUFSS0VUQ0FQLjIwMjItMDktMzABAAAA4eoFAAIAAAAKNjg3Ljk4NDEyNAEGAAAABQAAAAExAQAAAAstMjEwOTMxMjkxNwMAAAADMTYwAgAAAAYxMDAwNTQEAAAAATAHAAAACTkvMzAvMjAyMrYJpTdBINsIUEC8p0Eg2wguQ0lRLk5BU0RBUUdTOldBU0guSVFfQ0xPU0VQUklDRV9BREouMjAyMi0xMi0zMAEAAABBxgQAAgAAAAU0Ny4xOABPbjo7QSDbCEziTatBINsILkNJUS5OQVNEQVFHUzpXQVNILklRX0NMT1NFUFJJQ0VfQURKLjIwMTctMTItMzEBAAAAQcYEAAIAAAAJNDMuMDEyNzU1ALYJpTdB</t>
  </si>
  <si>
    <t>INsIUEC8p0Eg2wguQ0lRLk5BU0RBUUdNOkJJR0MuSVFfQ0xPU0VQUklDRV9BREouMjAyMi0xMi0zMAEAAAAXClgoAgAAAAQ4Ljc0AE9uOjtBINsIAKpMq0Eg2wguQ0lRLk5BU0RBUUdNOkJJR0MuSVFfQ0xPU0VQUklDRV9BREouMjAxOS0xMi0zMQEAAAAXClgoAwAAAAAAtgmlN0Eg2wis8bunQSDbCC5DSVEuTkFTREFRR1M6SEFGQy5JUV9DTE9TRVBSSUNFX0FESi4yMDIyLTEyLTMwAQAAAEsJDQACAAAACTI0LjQ5MzM2NABPbjo7QSDbCJIjS6tBINsILkNJUS5OQVNEQVFHUzpIQUZDLklRX0NMT1NFUFJJQ0VfQURKLjIwMjEtMTItMzEBAAAASwkNAAIAAAAJMjIuNTc2ODM3AE9uOjtBINsIkiNLq0Eg2wgpQ0lRLk5BU0RBUUdTOlVGQ1MuSVFfTUFSS0VUQ0FQLjIwMjItMTItMzABAAAAsLsEAAIAAAAKNjg5LjM5OTY4OAEGAAAABQAAAAExAQAAAAstMjA3MTg4ODc0OAMAAAADMTYwAgAAAAYxMDAwNTQEAAAAATAHAAAACjEyLzMwLzIwMjJPbjo7QSDbCFo5SqtBINsIKUNJUS5OQVNEQVFHUzpVRkNTLklRX01BUktFVENBUC4yMDIxLTEyLTMxAQAAALC7BAACAAAACjU4Mi40NzExMTUBBgAAAAUAAAABMQEAAAALLTIxMjM1NzgyMzIDAAAAAzE2MAIAAAAGMTAwMDU0BAAAAAEwBwAAAAoxMi8zMS8yMDIxPhzxOUEg2wijCRSqQSDbCCdDSVEuTkFTREFRR1M6U1AuSVFfTUFSS0VUQ0FQLjIwMjItMTItMzABAAAA</t>
  </si>
  <si>
    <t>3dUBAAIAAAAKNzAwLjIwNDczMwEGAAAABQAAAAExAQAAAAstMjA3MTkxNzAxMwMAAAADMTYwAgAAAAYxMDAwNTQEAAAAATAHAAAACjEyLzMwLzIwMjJYlTo7QSDbCAMsR6tBINsIJ0NJUS5OQVNEQVFHUzpTUC5JUV9NQVJLRVRDQVAuMjAxMi0xMi0zMQEAAADd1QEAAgAAAAo0ODAuMDI5ODY5AQYAAAAFAAAAATEBAAAACjE1NzU0MDk3OTcDAAAAAzE2MAIAAAAGMTAwMDU0BAAAAAEwBwAAAAoxMi8zMS8yMDEytgmlN0Eg2wiDVbunQSDbCClDSVEuTkFTREFRR1M6UFRSQS5JUV9NQVJLRVRDQVAuMjAyMi0xMi0zMAEAAACCp1sGAgAAAAk4NTAuMzE4ODEBBgAAAAUAAAABMQEAAAALLTIwNzE5MDgyMjkDAAAAAzE2MAIAAAAGMTAwMDU0BAAAAAEwBwAAAAoxMi8zMC8yMDIyWJU6O0Eg2wibpUWrQSDbCClDSVEuTkFTREFRR1M6UFRSQS5JUV9NQVJLRVRDQVAuMjAyMS0xMi0zMQEAAACCp1sGAgAAAAsxOTI3LjY1MDYyNQEGAAAABQAAAAExAQAAAAstMjEyMjEwNzYwMgMAAAADMTYwAgAAAAYxMDAwNTQEAAAAATAHAAAACjEyLzMxLzIwMjFYlTo7QSDbCKrMRatBINsILkNJUS5OQVNEQVFHTTpBTUFMLklRX0NMT1NFUFJJQ0VfQURKLjIwMjItMTItMzABAAAAJlBLAAIAAAAJMjIuOTM5NzgzAFiVOjtBINsIINFDq0Eg2wguQ0lRLk5BU0RBUUdNOkFNQUwuSVFfQ0xPU0VQUklDRV9BREouMjAyMi0wOS0zMAEAAAAm</t>
  </si>
  <si>
    <t>UEsAAgAAAAkyMi4zNTc5NzMAtgmlN0Eg2whk4LqnQSDbCC5DSVEuTkFTREFRR1M6T0ZJWC5JUV9DTE9TRVBSSUNFX0FESi4yMDIyLTEyLTMwAQAAABp/AAACAAAABTIwLjUzAFiVOjtBINsIREtCq0Eg2wguQ0lRLk5BU0RBUUdTOk9GSVguSVFfQ0xPU0VQUklDRV9BREouMjAxNy0xMi0zMQEAAAAafwAAAgAAAAQ1NC43ALYJpTdBINsIZOC6p0Eg2wguQ0lRLk5BU0RBUUdNOlRSTlMuSVFfQ0xPU0VQUklDRV9BREouMjAyMi0xMi0zMAEAAAADuAQAAgAAAAU3MC44NwBYlTo7QSDbCO8SQatBINsILkNJUS5OQVNEQVFHTTpUUk5TLklRX0NMT1NFUFJJQ0VfQURKLjIwMTItMTItMzEBAAAAA7gEAAIAAAAENS45MwC2CaU3QSDbCE+SuqdBINsIKUNJUS5OQVNEQVFHUzpIU0lJLklRX01BUktFVENBUC4yMDIyLTEyLTMwAQAAANsgBgACAAAACjU1NS41MDE3NjUBBgAAAAUAAAABMQEAAAALLTIwNzQwMDE2MzYDAAAAAzE2MAIAAAAGMTAwMDU0BAAAAAEwBwAAAAoxMi8zMC8yMDIyX7w6O0Eg2wgyLT6rQSDbCClDSVEuTkFTREFRR1M6SFNJSS5JUV9NQVJLRVRDQVAuMjAxOS0xMi0zMQEAAADbIAYAAgAAAAk2MjMuMDM2NDQBBgAAAAUAAAABMQEAAAAKMTk4OTE5NDkzMwMAAAADMTYwAgAAAAYxMDAwNTQEAAAAATAHAAAACjEyLzMxLzIwMTm2MKU3QSDbCDtEuqdBINsILkNJUS5OQVNEQVFHUzpBTkFCLklRX0NMT1NF</t>
  </si>
  <si>
    <t>UFJJQ0VfQURKLjIwMjItMTItMzABAAAAIUyyAQIAAAAFMzAuOTkAaOM6O0Eg2wiODjqrQSDbCC5DSVEuTkFTREFRR1M6QU5BQi5JUV9DTE9TRVBSSUNFX0FESi4yMDIxLTEyLTMxAQAAACFMsgECAAAABTM0Ljc1ALds6jlBINsIfZEDqkEg2wgpQ0lRLk5BU0RBUUdTOkZMV1MuSVFfTUFSS0VUQ0FQLjIwMjItMTItMzABAAAAFV4AAAIAAAAKNjE3Ljg2ODAzOQEGAAAABQAAAAExAQAAAAstMjA2OTk2MzA3NgMAAAADMTYwAgAAAAYxMDAwNTQEAAAAATAHAAAACjEyLzMwLzIwMjJo4zo7QSDbCF5LOatBINsIKUNJUS5OQVNEQVFHUzpGTFdTLklRX01BUktFVENBUC4yMDIyLTA5LTMwAQAAABVeAAACAAAACjQxOC44NDkwNjkBBgAAAAUAAAABMQEAAAALLTIwNzc1NTMxNzcDAAAAAzE2MAIAAAAGMTAwMDU0BAAAAAEwBwAAAAk5LzMwLzIwMjK2MKU3QSDbCJmouadBINsILkNJUS5OQVNEQVFDTTpMV0xHLklRX0NMT1NFUFJJQ0VfQURKLjIwMjItMTItMzABAAAAJYqlAAIAAAAENC4zMQBo4zo7QSDbCP3rN6tBINsILkNJUS5OQVNEQVFDTTpMV0xHLklRX0NMT1NFUFJJQ0VfQURKLjIwMTctMTItMzEBAAAAJYqlAAIAAAAEMS4xNAC2MKU3QSDbCJCBuadBINsILkNJUS5OQVNEQVFDTTpDRklWLklRX0NMT1NFUFJJQ0VfQURKLjIwMjItMTItMzABAAAADJYpKQIAAAAFMTAuMjIAcwo7O0Eg2wiuszarQSDbCC5DSVEu</t>
  </si>
  <si>
    <t>TkFTREFRQ006Q0ZJVi5JUV9DTE9TRVBSSUNFX0FESi4yMDE5LTEyLTMxAQAAAAyWKSkDAAAAAAC2MKU3QSDbCI5auadBINsILkNJUS5OQVNEQVFHUzpDU1dDLklRX0NMT1NFUFJJQ0VfQURKLjIwMjItMTItMzABAAAAFUwAAAIAAAAEMTcuMQBzCjs7QSDbCEUtNatBINsILkNJUS5OQVNEQVFHUzpDU1dDLklRX0NMT1NFUFJJQ0VfQURKLjIwMjEtMTItMzEBAAAAFUwAAAIAAAAJMjIuNjI1NjA3AHMKOztBINsIT1Q1q0Eg2wgpQ0lRLk5BU0RBUUdTOkNIVVkuSVFfTUFSS0VUQ0FQLjIwMjItMTItMzABAAAA2S1JCAIAAAAKNTA5LjI5NTA5MgEGAAAABQAAAAExAQAAAAstMjA3MTgxMTk2NwMAAAADMTYwAgAAAAYxMDAwNTQEAAAAATAHAAAACjEyLzMwLzIwMjJzCjs7QSDbCBFqNKtBINsIKUNJUS5OQVNEQVFHUzpDSFVZLklRX01BUktFVENBUC4yMDIxLTEyLTMxAQAAANktSQgCAAAACTU5Ni40MzYxNQEGAAAABQAAAAExAQAAAAstMjEyMzM5ODgwMwMAAAADMTYwAgAAAAYxMDAwNTQEAAAAATAHAAAACjEyLzMxLzIwMjG3bOo5QSDbCObs/alBINsIKUNJUS5OQVNEQVFHUzpKT1VULklRX01BUktFVENBUC4yMDIyLTEyLTMwAQAAALBNBAACAAAACjY2Ny4wOTg2MzEBBgAAAAUAAAABMQEAAAALLTIwNjU3NjgxMDUDAAAAAzE2MAIAAAAGMTAwMDU0BAAAAAEwBwAAAAoxMi8zMC8yMDIycwo7O0Eg2wjnDzGrQSDb</t>
  </si>
  <si>
    <t>CClDSVEuTkFTREFRR1M6Sk9VVC5JUV9NQVJLRVRDQVAuMjAxMi0xMi0zMQEAAACwTQQAAgAAAAoxODcuMjE2MDY4AQYAAAAFAAAAATEBAAAACjE1ODU0ODk2NTkDAAAAAzE2MAIAAAAGMTAwMDU0BAAAAAEwBwAAAAoxMi8zMS8yMDEytjClN0Eg2whhl7inQSDbCClDSVEuTkFTREFRR1M6QVROSS5JUV9NQVJLRVRDQVAuMjAyMi0xMi0zMAEAAACY3wQAAgAAAAk3MDMuOTAzMjIBBgAAAAUAAAABMQEAAAALLTIwNzA5NjY0MTgDAAAAAzE2MAIAAAAGMTAwMDU0BAAAAAEwBwAAAAoxMi8zMC8yMDIyfTE7O0Eg2whPiS+rQSDbCClDSVEuTkFTREFRR1M6QVROSS5JUV9NQVJLRVRDQVAuMjAyMS0xMi0zMQEAAACY3wQAAgAAAAo2MjMuMjI2NDcyAQYAAAAFAAAAATEBAAAACy0yMTIyNzkwMTE4AwAAAAMxNjACAAAABjEwMDA1NAQAAAABMAcAAAAKMTIvMzEvMjAyMX0xOztBINsIW7Avq0Eg2wgsQ0lRLk5BU0RBUUdNOkVILklRX0NMT1NFUFJJQ0VfQURKLjIwMjItMTItMzABAAAARZxKJgIAAAAEOC41OAB9MTs7QSDbCP6NLatBINsILENJUS5OQVNEQVFHTTpFSC5JUV9DTE9TRVBSSUNFX0FESi4yMDIyLTA5LTMwAQAAAEWcSiYCAAAABDQuMjEAtjClN0Eg2whFSbinQSDbCC5DSVEuTkFTREFRQ006S1ZTQy5JUV9DTE9TRVBSSUNFX0FESi4yMDIyLTEyLTMwAQAAALUN/CkCAAAABTkuOTU1AH0xOztBINsIay4sq0Eg</t>
  </si>
  <si>
    <t>2wguQ0lRLk5BU0RBUUNNOktWU0MuSVFfQ0xPU0VQUklDRV9BREouMjAxNy0xMi0zMQEAAAC1DfwpAwAAAAAAtjClN0Eg2whEIrinQSDbCC5DSVEuTkFTREFRQ006QUNRUi5JUV9DTE9TRVBSSUNFX0FESi4yMDIyLTEyLTMwAQAAAC+14ykCAAAABTEwLjA4AH0xOztBINsID88qq0Eg2wguQ0lRLk5BU0RBUUNNOkFDUVIuSVFfQ0xPU0VQUklDRV9BREouMjAxMi0xMi0zMQEAAAAvteMpAwAAAAAAtjClN0Eg2wgn1LenQSDbCClDSVEuTkFTREFRR1M6Vk1FTy5JUV9NQVJLRVRDQVAuMjAyMi0xMi0zMAEAAAB2i04GAgAAAAk1NzAuOTA0MzMBBgAAAAUAAAABMQEAAAALLTIwNzIwODM1NjADAAAAAzE2MAIAAAAGMTAwMDU0BAAAAAEwBwAAAAoxMi8zMC8yMDIyh1g7O0Eg2wiUNyirQSDbCClDSVEuTkFTREFRR1M6Vk1FTy5JUV9NQVJLRVRDQVAuMjAxOS0xMi0zMQEAAAB2i04GAwAAAAAAtjClN0Eg2wgirbenQSDbCCxDSVEuTkFTREFRR1M6S0UuSVFfQ0xPU0VQUklDRV9BREouMjAyMi0xMi0zMAEAAAAIjBcAAgAAAAUyMi41OQCHWDs7QSDbCH0ZJKtBINsILENJUS5OQVNEQVFHUzpLRS5JUV9DTE9TRVBSSUNFX0FESi4yMDIxLTEyLTMxAQAAAAiMFwACAAAABTIxLjc2AL266jlBINsIs5vtqUEg2wgpQ0lRLk5BU0RBUUNNOklNVFguSVFfTUFSS0VUQ0FQLjIwMjItMTItMzABAAAAsx+JAAIAAAAKNjYzLjkzNzUw</t>
  </si>
  <si>
    <t>MQEGAAAABQAAAAExAQAAAAstMjA2OTI3OTIwNgMAAAADMTYwAgAAAAYxMDAwNTQEAAAAATAHAAAACjEyLzMwLzIwMjKHWDs7QSDbCElWI6tBINsIKUNJUS5OQVNEQVFDTTpJTVRYLklRX01BUktFVENBUC4yMDIyLTA5LTMwAQAAALMfiQACAAAACTY1Ny4yNjgxNgEGAAAABQAAAAExAQAAAAstMjA4NTc5NzM5NAMAAAADMTYwAgAAAAYxMDAwNTQEAAAAATAHAAAACTkvMzAvMjAyMrYwpTdBINsI1cK2p0Eg2wguQ0lRLk5BU0RBUUdTOkVHSFQuSVFfQ0xPU0VQUklDRV9BREouMjAyMi0xMi0zMAEAAADMiQUAAgAAAAQ0LjMyAIdYOztBINsI7/Yhq0Eg2wguQ0lRLk5BU0RBUUdTOkVHSFQuSVFfQ0xPU0VQUklDRV9BREouMjAxNy0xMi0zMQEAAADMiQUAAgAAAAQxNC4xALYwpTdBINsI35u2p0Eg2wguQ0lRLk5BU0RBUUdNOk1DRlQuSVFfQ0xPU0VQUklDRV9BREouMjAyMi0xMi0zMAEAAAA+nMIMAgAAAAUyNS44NwCHWDs7QSDbCGa+IKtBINsILkNJUS5OQVNEQVFHTTpNQ0ZULklRX0NMT1NFUFJJQ0VfQURKLjIwMTktMTItMzEBAAAAPpzCDAIAAAAFMTUuNzUAtjClN0Eg2wjSdLanQSDbCC5DSVEuTkFTREFRR1M6Q1VUUi5JUV9DTE9TRVBSSUNFX0FESi4yMDIyLTEyLTMwAQAAAIGEAQACAAAABTQ0LjIyAIdYOztBINsI9xAfq0Eg2wguQ0lRLk5BU0RBUUdTOkNVVFIuSVFfQ0xPU0VQUklDRV9BREouMjAyMS0x</t>
  </si>
  <si>
    <t>Mi0zMQEAAACBhAEAAgAAAAU0MS4zMgCHWDs7QSDbCAM4H6tBINsIKUNJUS5OQVNEQVFDTTpSTUdDLklRX01BUktFVENBUC4yMDIyLTEyLTMwAQAAAOJhuykCAAAACjYwOC44ODE4NzUBBgAAAAUAAAABMQEAAAALLTIwNzIxODgxNDYDAAAAAzE2MAIAAAAGMTAwMDU0BAAAAAEwBwAAAAoxMi8zMC8yMDIyk387O0Eg2wjETR6rQSDbCClDSVEuTkFTREFRQ006Uk1HQy5JUV9NQVJLRVRDQVAuMjAyMS0xMi0zMQEAAADiYbspAgAAAAk1ODkuODYzNzUBBgAAAAUAAAABMQEAAAALLTIxMTk3NzY3MTkDAAAAAzE2MAIAAAAGMTAwMDU0BAAAAAEwBwAAAAoxMi8zMS8yMDIxvbrqOUEg2wiE9uepQSDbCClDSVEuTkFTREFRR1M6QUxFQy5JUV9NQVJLRVRDQVAuMjAyMi0xMi0zMAEAAABrQNsOAgAAAAo3NjMuMzM1MjA1AQYAAAAFAAAAATEBAAAACy0yMDcxMzkzMjIwAwAAAAMxNjACAAAABjEwMDA1NAQAAAABMAcAAAAKMTIvMzAvMjAyMpN/OztBINsIE/Maq0Eg2wgpQ0lRLk5BU0RBUUdTOkFMRUMuSVFfTUFSS0VUQ0FQLjIwMTItMTItMzEBAAAAa0DbDgMAAAAAALYwpTdBINsIirG1p0Eg2wgoQ0lRLk5BU0RBUUdTOlJHUC5JUV9NQVJLRVRDQVAuMjAyMi0xMi0zMAEAAADVfAEAAgAAAAo2MjAuMzQwODI1AQYAAAAFAAAAATEBAAAACy0yMDc1MjA2NTk0AwAAAAMxNjACAAAABjEwMDA1NAQAAAABMAcAAAAKMTIvMzAv</t>
  </si>
  <si>
    <t>MjAyMpN/OztBINsIuJMZq0Eg2wgoQ0lRLk5BU0RBUUdTOlJHUC5JUV9NQVJLRVRDQVAuMjAyMS0xMi0zMQEAAADVfAEAAgAAAAo1OTIuMDUxNDQyAQYAAAAFAAAAATEBAAAACy0yMTI3NDMyNzg4AwAAAAMxNjACAAAABjEwMDA1NAQAAAABMAcAAAAKMTIvMzEvMjAyMZN/OztBINsIuJMZq0Eg2wguQ0lRLk5BU0RBUUNNOkdOTFguSVFfQ0xPU0VQUklDRV9BREouMjAyMi0xMi0zMAEAAAAfeqoAAwAAAAAAMfk5O0Eg2wg8vxerQSDbCC5DSVEuTkFTREFRQ006R05MWC5JUV9DTE9TRVBSSUNFX0FESi4yMDIyLTA5LTMwAQAAAB96qgADAAAAAAC2MKU3QSDbCHpjtadBINsILkNJUS5OQVNEQVFHUzpFRElULklRX0NMT1NFUFJJQ0VfQURKLjIwMjItMTItMzABAAAAiPoFDwIAAAAEOC44NwAx+Tk7QSDbCK1fFqtBINsILkNJUS5OQVNEQVFHUzpFRElULklRX0NMT1NFUFJJQ0VfQURKLjIwMTctMTItMzEBAAAAiPoFDwIAAAAFMzAuNzMAtjClN0Eg2whvPLWnQSDbCC5DSVEuTkFTREFRR006QVZETC5JUV9DTE9TRVBSSUNFX0FESi4yMDEyLTEyLTMxAQAAAJdvAAACAAAABDMuMDMAtjClN0Eg2whjFbWnQSDbCClDSVEuTkFTREFRR1M6SUlJVi5JUV9NQVJLRVRDQVAuMjAxOS0xMi0zMQEAAABNDXQNAgAAAAo0MDkuMTMwMzE0AQYAAAAFAAAAATEBAAAACjE5OTQyOTg2NDYDAAAAAzE2MAIAAAAGMTAwMDU0BAAAAAEw</t>
  </si>
  <si>
    <t>BwAAAAoxMi8zMS8yMDE5tjClN0Eg2whSx7SnQSDbCC5DSVEuTkFTREFRR1M6RkRNVC5JUV9DTE9TRVBSSUNFX0FESi4yMDIyLTEyLTMwAQAAACXQQxACAAAABTIyLjIxADYgOjtBINsItiMOq0Eg2wguQ0lRLk5BU0RBUUdTOkZETVQuSVFfQ0xPU0VQUklDRV9BREouMjAyMS0xMi0zMQEAAAAl0EMQAgAAAAUyMS45NADG4eo5QSDbCMjM16lBINsIKUNJUS5OQVNEQVFHUzpSVVRILklRX01BUktFVENBUC4yMDIyLTA5LTMwAQAAAEOCAQACAAAACjU1MS4zNzE5NzMBBgAAAAUAAAABMQEAAAALLTIwODYyMDE4NTYDAAAAAzE2MAIAAAAGMTAwMDU0BAAAAAEwBwAAAAk5LzMwLzIwMjK2MKU3QSDbCCMrtKdBINsIKUNJUS5OQVNEQVFHUzpWTkVULklRX01BUktFVENBUC4yMDEyLTEyLTMxAQAAAAZltwcCAAAACTU1NC44MTczMwEGAAAABQAAAAExAQAAAAoxNTc2MzkzNjI4AwAAAAMxNjACAAAABjEwMDA1NAQAAAABMAcAAAAKMTIvMzEvMjAxMrYwpTdBINsIEt2zp0Eg2wguQ0lRLk5BU0RBUUdTOk1SU04uSVFfQ0xPU0VQUklDRV9BREouMjAxNy0xMi0zMQEAAADmxRgAAgAAAAUxNi40MwC2MKU3QSDbCAW2s6dBINsIGENJUS5OQVNEQVFHTTpUUElDLklRX1RFVgEAAADak0IAAgAAAAo5NjEuNDk1MTAyAQYAAAAFAAAAATEBAAAACy0yMDYwMDU1MTE3AwAAAAMxNjACAAAABjEwMDA2MAQAAAABMAcAAAAIMy84LzIw</t>
  </si>
  <si>
    <t>MjPHV6U3QSDbCAGPs6dBINsIKUNJUS5OQVNEQVFHUzpTRUFULklRX01BUktFVENBUC4yMDEyLTEyLTMxAQAAAPdBNgMDAAAAAADHV6U3QSDbCO1As6dBINsIGENJUS5OQVNEQVFDTTpUSVBULklRX1RFVgEAAADgJ/4BAgAAAAo0MjQuNDk5OTkyAQYAAAAFAAAAAjI5AgAAAAYxMDAwNjABAAAACy0yMDU4MDUyMDQ5AwAAAAMxNjAEAAAAATAHAAAACDMvOC8yMDIzx1elN0Eg2wjfGbOnQSDbCC5DSVEuTkFTREFRR1M6TVNCSS5JUV9DTE9TRVBSSUNFX0FESi4yMDEyLTEyLTMxAQAAAK2qCwADAAAAAADHV6U3QSDbCE3ysqdBINsILkNJUS5OQVNEQVFHUzpGUlBILklRX0NMT1NFUFJJQ0VfQURKLjIwMjEtMTItMzEBAAAAxx8EAAIAAAAENTcuOAAACWk4QSDbCBysd6hBINsIKUNJUS5OQVNEQVFHUzpNQldNLklRX01BUktFVENBUC4yMDE5LTEyLTMxAQAAAJxEBgACAAAACTU5NS43ODE5OADHV6U3QSDbCCRWsqdBINsILkNJUS5OQVNEQVFHTTpIUk9XLklRX0NMT1NFUFJJQ0VfQURKLjIwMjEtMTItMzEBAAAAjJhPAQIAAAAEOC42NAAQMGk4QSDbCKz+dahBINsILkNJUS5OQVNEQVFHUzpUSUdSLklRX0NMT1NFUFJJQ0VfQURKLjIwMTktMTItMzEBAAAA9M04IwIAAAAEMy41NQDHV6U3QSDbCAXhsadBINsIKUNJUS5OQVNEQVFHUzpITFZYLklRX01BUktFVENBUC4yMDIxLTEyLTMxAQAAAOjNLmQDAAAAAAAQMGk4</t>
  </si>
  <si>
    <t>QSDbCFKfdKhBINsILkNJUS5OQVNEQVFHTTpGQVRFLklRX0NMT1NFUFJJQ0VfQURKLjIwMjEtMTItMzEBAAAAaDFXAgIAAAAFNTguNTEAEDBpOEEg2wj8ZnOoQSDbCDJDSVEuTkFTREFRR006QVZETC5JUV9UT1RBTF9FUVVJVFkuMTAwMDAuMjAyMi0xMi0zMAEAAACXbwAAAgAAAAY3OC4yNDQBCAAAAAUAAAABMQEAAAALLTIxMDgwNjAwNjgDAAAAAzE2MAIAAAAEMTI3NQQAAAABMAcAAAAKMTIvMzAvMjAyMggAAAAKMTIvMzEvMjAyMQkAAAABMMdXpTdBINsI1Wjnp0Eg2wgyQ0lRLk5BU0RBUUdNOkhJRlMuSVFfR1JPU1NfTUFSR0lOLjEwMDAwLjIwMjItMTItMzABAAAAN4wFAAMAAAAAAMdXpTdBINsIvhrnp0Eg2wguQ0lRLk5BU0RBUUdTOkNBQy5JUV9OSV9NQVJHSU4uMTAwMDAuMjAyMi0xMi0zMAEAAAAblgUAAgAAAAYzNi4yNTQBCAAAAAUAAAABMQEAAAALLTIxMDg2MjY3MjMDAAAAAzE2MAIAAAAENDA5NAQAAAABMAcAAAAKMTIvMzAvMjAyMggAAAAKMTIvMzEvMjAyMQkAAAABMMdXpTdBINsIuvPmp0Eg2wgyQ0lRLk5BU0RBUUdTOkNBQy5JUV9SRVRVUk5fRVFVSVRZLjEwMDAwLjIwMjItMTItMzABAAAAG5YFAAIAAAAHMTIuODkyNAEIAAAABQAAAAExAQAAAAstMjEwODYyNjcyMwMAAAADMTYwAgAAAAQ0MTI4BAAAAAEwBwAAAAoxMi8zMC8yMDIyCAAAAAoxMi8zMS8yMDIxCQAAAAEwx1elN0Eg2wip</t>
  </si>
  <si>
    <t>zOanQSDbCDFDSVEuTkFTREFRQ006TkVTUi5JUV9FQklUX01BUkdJTi4xMDAwMC4yMDIyLTEyLTMwAQAAAJcwGBkCAAAABjguMjI3OAEIAAAABQAAAAExAQAAAAoyMDg1NzczOTQyAwAAAAMxNjACAAAABDQwNTMEAAAAATAHAAAACjEyLzMwLzIwMjIIAAAACjEyLzMxLzIwMjAJAAAAATDHV6U3QSDbCJl+5qdBINsILkNJUS5OQVNEQVFDTTpORVNSLklRX05FVF9ERUJULjEwMDAwLjIwMjItMTItMzABAAAAlzAYGQIAAAAHMzUxLjk2MgEIAAAABQAAAAExAQAAAAoyMDg1NzczOTQyAwAAAAMxNjACAAAABDQzNjQEAAAAATAHAAAACjEyLzMwLzIwMjIIAAAACjEyLzMxLzIwMjAJAAAAATDHV6U3QSDbCIpX5qdBINsIMUNJUS5OQVNEQVFHUzpJSUlWLklRX0VCSVRfTUFSR0lOLjEwMDAwLjIwMjItMTItMzABAAAATQ10DQIAAAAGNC44NDc2AQgAAAAFAAAAATEBAAAACy0yMDYxNzc0OTY3AwAAAAMxNjACAAAABDQwNTMEAAAAATAHAAAACjEyLzMwLzIwMjIIAAAACjEyLzMxLzIwMjEJAAAAATDHV6U3QSDbCHcJ5qdBINsILkNJUS5OQVNEQVFHUzpJSUlWLklRX05FVF9ERUJULjEwMDAwLjIwMjItMTItMzABAAAATQ10DQIAAAAHMjc0LjgxNwEIAAAABQAAAAExAQAAAAstMjA2MTc3NDk2NwMAAAADMTYwAgAAAAQ0MzY0BAAAAAEwBwAAAAoxMi8zMC8yMDIyCAAAAAoxMi8zMS8yMDIxCQAAAAEwx1elN0Eg2whq4uWn</t>
  </si>
  <si>
    <t>QSDbCC9DSVEuTkFTREFRR1M6Q0NCLklRX1RPVEFMX0xJQUIuMTAwMDAuMjAyMi0xMi0zMAEAAACRlcICAgAAAAgyNDM0LjI5NQEIAAAABQAAAAExAQAAAAstMjEwODQxMjQ2OQMAAAADMTYwAgAAAAQxMjc2BAAAAAEwBwAAAAoxMi8zMC8yMDIyCAAAAAoxMi8zMS8yMDIxCQAAAAEwx1elN0Eg2whmu+WnQSDbCCxDSVEuTkFTREFRR1M6TEJDLklRX1NUX0RFQlQuMTAwMDAuMjAyMi0xMi0zMAEAAACILHENAwAAAAAAx1elN0Eg2wg4H+WnQSDbCCxDSVEuTkFTREFRR1M6TEJDLklRX0xUX0RFQlQuMTAwMDAuMjAyMi0xMi0zMAEAAACILHENAgAAAAc5MTEuMjc0AQgAAAAFAAAAATEBAAAACy0yMDU5MjE1MTkyAwAAAAMxNjACAAAABDEwNDkEAAAAATAHAAAACjEyLzMwLzIwMjIIAAAACjEyLzMxLzIwMjEJAAAAATDHV6U3QSDbCEFG5adBINsIMkNJUS5OQVNEQVFHUzpUUlZHLklRX1RPVEFMX0VRVUlUWS4xMDAwMC4yMDIyLTEyLTMwAQAAAI2fRwICAAAABzY5My43ODQBCAAAAAUAAAABMQEAAAALLTIwNTg1MjE2MTQDAAAAAjUwAgAAAAQxMjc1BAAAAAEwBwAAAAoxMi8zMC8yMDIyCAAAAAoxMi8zMS8yMDIxCQAAAAEwx1elN0Eg2wgm0eSnQSDbCDJDSVEuTkFTREFRQ006Q0FUQy5JUV9UT1RBTF9FUVVJVFkuMTAwMDAuMjAyMi0xMi0zMAEAAABEDxAAAgAAAAc0MzcuODM3AQgAAAAFAAAAATEBAAAACy0yMTA4</t>
  </si>
  <si>
    <t>MjkyNTI1AwAAAAMxNjACAAAABDEyNzUEAAAAATAHAAAACjEyLzMwLzIwMjIIAAAACjEyLzMxLzIwMjEJAAAAATDHV6U3QSDbCBCD5KdBINsIMkNJUS5OQVNEQVFHTTpDU1RMLklRX0dST1NTX01BUkdJTi4xMDAwMC4yMDIyLTEyLTMwAQAAAKYKmAMCAAAABzgzLjE4MzIBCAAAAAUAAAABMQEAAAALLTIwNTkxNjM0MTUDAAAAAzE2MAIAAAAENDA3NAQAAAABMAcAAAAKMTIvMzAvMjAyMggAAAAKMTIvMzEvMjAyMQkAAAABMMdXpTdBINsIBFzkp0Eg2wgvQ0lRLk5BU0RBUUdTOkZETVQuSVFfTklfTUFSR0lOLjEwMDAwLjIwMjItMTItMzABAAAAJdBDEAMAAAACTk0BCAAAAAUAAAABMQEAAAALLTIxMDY2MjMyMDMDAAAAAzE2MAIAAAAENDA5NAQAAAABMAcAAAAKMTIvMzAvMjAyMggAAAAKMTIvMzEvMjAyMQkAAAABMMdXpTdBINsI8Q3kp0Eg2wgzQ0lRLk5BU0RBUUdTOkZETVQuSVFfUkVUVVJOX0VRVUlUWS4xMDAwMC4yMDIyLTEyLTMwAQAAACXQQxACAAAACC0yNC43ODQ2AQgAAAAFAAAAATEBAAAACy0yMTA2NjIzMjAzAwAAAAMxNjACAAAABDQxMjgEAAAAATAHAAAACjEyLzMwLzIwMjIIAAAACjEyLzMxLzIwMjEJAAAAATDHV6U3QSDbCOTm46dBINsIMUNJUS5OQVNEQVFHUzpSVVRILklRX0VCSVRfTUFSR0lOLjEwMDAwLjIwMjItMTItMzABAAAAQ4IBAAIAAAAHMTAuNjAwNgEIAAAABQAAAAExAQAAAAst</t>
  </si>
  <si>
    <t>MjA1OTY0OTc3MgMAAAADMTYwAgAAAAQ0MDUzBAAAAAEwBwAAAAoxMi8zMC8yMDIyCAAAAAoxMi8yNS8yMDIyCQAAAAEwx1elN0Eg2wjUmOOnQSDbCC5DSVEuTkFTREFRR1M6UlVUSC5JUV9ORVRfREVCVC4xMDAwMC4yMDIyLTEyLTMwAQAAAEOCAQACAAAABzI0Mi4zNTkBCAAAAAUAAAABMQEAAAALLTIwNTk2NDk3NzIDAAAAAzE2MAIAAAAENDM2NAQAAAABMAcAAAAKMTIvMzAvMjAyMggAAAAKMTIvMjUvMjAyMgkAAAABMMdXpTdBINsIx3Hjp0Eg2wgxQ0lRLk5BU0RBUUdNOkNETkEuSVFfRUJJVF9NQVJHSU4uMTAwMDAuMjAyMi0xMi0zMAEAAAB6X5gAAgAAAActOS43MjU0AQgAAAAFAAAAATEBAAAACy0yMDU5MzE3MjAzAwAAAAMxNjACAAAABDQwNTMEAAAAATAHAAAACjEyLzMwLzIwMjIIAAAACjEyLzMxLzIwMjEJAAAAATDHV6U3QSDbCLIj46dBINsILkNJUS5OQVNEQVFHTTpDRE5BLklRX05FVF9ERUJULjEwMDAwLjIwMjItMTItMzABAAAAel+YAAIAAAAILTMyNy4xMzMBCAAAAAUAAAABMQEAAAALLTIwNTkzMTcyMDMDAAAAAzE2MAIAAAAENDM2NAQAAAABMAcAAAAKMTIvMzAvMjAyMggAAAAKMTIvMzEvMjAyMQkAAAABMMdXpTdBINsIfvzip0Eg2wgxQ0lRLk5BU0RBUUdNOlpJTkcuSVFfRUJJVF9NQVJHSU4uMTAwMDAuMjAyMi0xMi0zMAEAAADXXyIqAwAAAAAAx1elN0Eg2whpruKnQSDbCChDSVEu</t>
  </si>
  <si>
    <t>TkFTREFRR006WklORy5JUV9SRS4xMDAwMC4yMDIyLTEyLTMwAQAAANdfIioCAAAACi0xMy43NDMwMjUBCAAAAAUAAAABMQEAAAALLTIwOTA2NzkxMDMDAAAAAzE2MAIAAAAEMTIyMgQAAAABMAcAAAAKMTIvMzAvMjAyMggAAAAKMTIvMzEvMjAyMQkAAAABMMdXpTdBINsIW4fip0Eg2wgvQ0lRLk5BU0RBUUdTOlZORVQuSVFfTklfTUFSR0lOLjEwMDAwLjIwMjItMTItMzABAAAABmW3BwIAAAAGOC4wNzkzAQgAAAAFAAAAATEBAAAACy0yMTAxMDU1MjQ3AwAAAAIzMgIAAAAENDA5NAQAAAABMAcAAAAKMTIvMzAvMjAyMggAAAAKMTIvMzEvMjAyMQkAAAABMMdXpTdBINsIRznip0Eg2wgoQ0lRLk5BU0RBUUdTOlZORVQuSVFfUkUuMTAwMDAuMjAyMi0xMi0zMAEAAAAGZbcHAgAAAAgtNzUxNS45MgEIAAAABQAAAAExAQAAAAstMjEwMTA1NTI0NwMAAAACMzICAAAABDEyMjIEAAAAATAHAAAACjEyLzMwLzIwMjIIAAAACjEyLzMxLzIwMjEJAAAAATDOfqU3QSDbCDoS4qdBINsIM0NJUS5OQVNEQVFHUzpWTkVULklRX1JFVFVSTl9FUVVJVFkuMTAwMDAuMjAyMi0xMi0zMAEAAAAGZbcHAgAAAAY3LjEwNTUBCAAAAAUAAAABMQEAAAALLTIxMDEwNTUyNDcDAAAAAjMyAgAAAAQ0MTI4BAAAAAEwBwAAAAoxMi8zMC8yMDIyCAAAAAoxMi8zMS8yMDIxCQAAAAEwzn6lN0Eg2wg6EuKnQSDbCDFDSVEuTkFTREFRR1M6TVJT</t>
  </si>
  <si>
    <t>Ti5JUV9FQklUX01BUkdJTi4xMDAwMC4yMDIyLTEyLTMwAQAAAObFGAADAAAAAk5NAQgAAAAFAAAAATEBAAAACy0yMDU5MjQ4MTIyAwAAAAMxNjACAAAABDQwNTMEAAAAATAHAAAACjEyLzMwLzIwMjIIAAAACjEyLzMxLzIwMjEJAAAAATDOfqU3QSDbCEyd4adBINsILUNJUS5OQVNEQVFHUzpNUlNOLklRX1NUX0RFQlQuMTAwMDAuMjAyMi0xMi0zMAEAAADmxRgAAwAAAAAAzn6lN0Eg2whJduGnQSDbCC1DSVEuTkFTREFRR1M6TVJTTi5JUV9MVF9ERUJULjEwMDAwLjIwMjItMTItMzABAAAA5sUYAAIAAAAGMjQuNjI2AQgAAAAFAAAAATEBAAAACy0yMDU5MjQ4MTIyAwAAAAMxNjACAAAABDEwNDkEAAAAATAHAAAACjEyLzMwLzIwMjIIAAAACjEyLzMxLzIwMjEJAAAAATDOfqU3QSDbCEl24adBINsIMkNJUS5OQVNEQVFHTTpUUElDLklRX0dST1NTX01BUkdJTi4xMDAwMC4yMDIyLTEyLTMwAQAAANqTQgACAAAABjAuODk4NgEIAAAABQAAAAExAQAAAAstMjA2MDA1NTEyOAMAAAADMTYwAgAAAAQ0MDc0BAAAAAEwBwAAAAoxMi8zMC8yMDIyCAAAAAoxMi8zMS8yMDIxCQAAAAEwzn6lN0Eg2wg5KOGnQSDbCDJDSVEuTkFTREFRR006VFBJQy5JUV9UT1RBTF9FUVVJVFkuMTAwMDAuMjAyMi0xMi0zMAEAAADak0IAAgAAAAczNzIuOTI2AQgAAAAFAAAAATEBAAAACy0yMDYwMDU1MTI4AwAAAAMxNjACAAAABDEyNzUE</t>
  </si>
  <si>
    <t>AAAAATAHAAAACjEyLzMwLzIwMjIIAAAACjEyLzMxLzIwMjEJAAAAATDOfqU3QSDbCDEB4adBINsIMUNJUS5OQVNEQVFHUzpTRUFULklRX0VCSVRfTUFSR0lOLjEwMDAwLjIwMjItMTItMzABAAAA90E2AwIAAAAGMjAuMTg0AQgAAAAFAAAAATEBAAAACy0yMDU4MTAzMjMzAwAAAAMxNjACAAAABDQwNTMEAAAAATAHAAAACjEyLzMwLzIwMjIIAAAACjEyLzMxLzIwMjEJAAAAATDOfqU3QSDbCAWM4KdBINsIMkNJUS5OQVNEQVFHUzpTRUFULklRX1RPVEFMX0VRVUlUWS4xMDAwMC4yMDIyLTEyLTMwAQAAAPdBNgMCAAAABzQyNS4zMzMBCAAAAAUAAAABMQEAAAALLTIwNTgxMDMyMzMDAAAAAzE2MAIAAAAEMTI3NQQAAAABMAcAAAAKMTIvMzAvMjAyMggAAAAKMTIvMzEvMjAyMQkAAAABMM5+pTdBINsIBYzgp0Eg2wguQ0lRLk5BU0RBUUdTOlNFQVQuSVFfTkVUX0RFQlQuMTAwMDAuMjAyMi0xMi0zMAEAAAD3QTYDAgAAAActMjUuOTYxAQgAAAAFAAAAATEBAAAACy0yMDU4MTAzMjMzAwAAAAMxNjACAAAABDQzNjQEAAAAATAHAAAACjEyLzMwLzIwMjIIAAAACjEyLzMxLzIwMjEJAAAAATDOfqU3QSDbCMlk4KdBINsIMkNJUS5OQVNEQVFDTTpUSVBULklRX0dST1NTX01BUkdJTi4xMDAwMC4yMDIyLTEyLTMwAQAAAOAn/gEDAAAAAADOfqU3QSDbCLHv36dBINsIMENJUS5OQVNEQVFDTTpUSVBULklRX1RPVEFMX0xJ</t>
  </si>
  <si>
    <t>QUIuMTAwMDAuMjAyMi0xMi0zMAEAAADgJ/4BAgAAAAgzMTk4Ljk2NgEIAAAABQAAAAIyOQIAAAAEMTI3NgEAAAALLTIwNTgwNTIwNjUDAAAAAzE2MAQAAAABMAcAAAAKMTIvMzAvMjAyMggAAAAKMTIvMzEvMjAyMQkAAAABMM5+pTdBINsIse/fp0Eg2wgvQ0lRLk5BU0RBUUdTOk1TQkkuSVFfVE9UQUxfUkVWLjEwMDAwLjIwMjItMTItMzABAAAAraoLAAIAAAAHMjgxLjQ5MQEIAAAABQAAAAExAQAAAAstMjA1OTY0NTk2OAMAAAADMTYwAgAAAAIyOAQAAAABMAcAAAAKMTIvMzAvMjAyMggAAAAKMTIvMzEvMjAyMQkAAAABMM5+pTdBINsIlHrfp0Eg2wgyQ0lRLk5BU0RBUUdTOk1TQkkuSVFfVE9UQUxfQVNTRVRTLjEwMDAwLjIwMjItMTItMzABAAAAraoLAAIAAAAINzQ0My44MDUBCAAAAAUAAAABMQEAAAALLTIwNTk2NDU5NjgDAAAAAzE2MAIAAAAEMTAwNwQAAAABMAcAAAAKMTIvMzAvMjAyMggAAAAKMTIvMzEvMjAyMQkAAAABMM5+pTdBINsIhFPfp0Eg2wgoQ0lRLk5BU0RBUUdTOk1TQkkuSVFfUkUuMTAwMDAuMjAyMi0xMi0zMAEAAACtqgsAAgAAAAcyMTIuNDcyAQgAAAAFAAAAATEBAAAACy0yMDU5NjQ1OTY4AwAAAAMxNjACAAAABDEyMjIEAAAAATAHAAAACjEyLzMwLzIwMjIIAAAACjEyLzMxLzIwMjEJAAAAATDOfqU3QSDbCIRT36dBINsIL0NJUS5OQVNEQVFHUzpNU0JJLklRX0RJVl9TSEFSRS4x</t>
  </si>
  <si>
    <t>MDAwMC4yMDIyLTEyLTMwAQAAAK2qCwACAAAABDEuMTIBCAAAAAUAAAABMQEAAAALLTIwNTk2NDU5NjgDAAAAAzE2MAIAAAAEMzA1OAQAAAABMAcAAAAKMTIvMzAvMjAyMggAAAAKMTIvMzEvMjAyMQkAAAABMM5+pTdBINsIfSzfp0Eg2wgvQ0lRLk5BU0RBUUdNOkNNQk0uSVFfTklfTUFSR0lOLjEwMDAwLjIwMjItMTItMzABAAAAoaSbJAIAAAAGMTEuMTQyAQgAAAAFAAAAATEBAAAACy0yMDU4Mjc5MzA4AwAAAAMxNjACAAAABDQwOTQEAAAAATAHAAAACjEyLzMwLzIwMjIIAAAACjEyLzMxLzIwMjEJAAAAATDOfqU3QSDbCF233qdBINsILUNJUS5OQVNEQVFHTTpDTUJNLklRX1NUX0RFQlQuMTAwMDAuMjAyMi0xMi0zMAEAAAChpJskAwAAAAAAzn6lN0Eg2whSkN6nQSDbCC1DSVEuTkFTREFRR006Q01CTS5JUV9MVF9ERUJULjEwMDAwLjIwMjItMTItMzABAAAAoaSbJAIAAAAGMjYuOTY1AQgAAAAFAAAAATEBAAAACy0yMDU4Mjc5MzA4AwAAAAMxNjACAAAABDEwNDkEAAAAATAHAAAACjEyLzMwLzIwMjIIAAAACjEyLzMxLzIwMjEJAAAAATDOfqU3QSDbCFKQ3qdBINsIM0NJUS5OQVNEQVFHTTpDTUJNLklRX1JFVFVSTl9FUVVJVFkuMTAwMDAuMjAyMi0xMi0zMAEAAAChpJskAgAAAAc0Mi42MzkxAQgAAAAFAAAAATEBAAAACy0yMDU4Mjc5MzA4AwAAAAMxNjACAAAABDQxMjgEAAAAATAHAAAACjEyLzMwLzIw</t>
  </si>
  <si>
    <t>MjIIAAAACjEyLzMxLzIwMjEJAAAAATDOfqU3QSDbCEdp3qdBINsIMUNJUS5OQVNEQVFDTTpJTlZaLklRX0VCSVRfTUFSR0lOLjEwMDAwLjIwMjItMTItMzABAAAADy2cFgMAAAACTk0BCAAAAAUAAAABMQEAAAALLTIxMDUzNzE5MzQDAAAAAzE2MAIAAAAENDA1MwQAAAABMAcAAAAKMTIvMzAvMjAyMggAAAAKMTIvMzEvMjAyMQkAAAABMM5+pTdBINsIIc3dp0Eg2wgyQ0lRLk5BU0RBUUNNOklOVlouSVFfVE9UQUxfRVFVSVRZLjEwMDAwLjIwMjItMTItMzABAAAADy2cFgIAAAAHMjk4LjgwMgEIAAAABQAAAAExAQAAAAstMjEwNTM3MTkzNAMAAAADMTYwAgAAAAQxMjc1BAAAAAEwBwAAAAoxMi8zMC8yMDIyCAAAAAoxMi8zMS8yMDIxCQAAAAEwzn6lN0Eg2wgm9N2nQSDbCC5DSVEuTkFTREFRQ006SU5WWi5JUV9ORVRfREVCVC4xMDAwMC4yMDIyLTEyLTMwAQAAAA8tnBYCAAAACC0zMDQuMDE5AQgAAAAFAAAAATEBAAAACy0yMTA1MzcxOTM0AwAAAAMxNjACAAAABDQzNjQEAAAAATAHAAAACjEyLzMwLzIwMjIIAAAACjEyLzMxLzIwMjEJAAAAATDOfqU3QSDbCBKm3adBINsIMkNJUS5OQVNEQVFHUzpGUlBILklRX0dST1NTX01BUkdJTi4xMDAwMC4yMDIyLTEyLTMwAQAAAMcfBAACAAAABzM2LjM1MDQBCAAAAAUAAAABMQEAAAALLTIxMDU0MTE0OTcDAAAAAzE2MAIAAAAENDA3NAQAAAABMAcAAAAKMTIvMzAv</t>
  </si>
  <si>
    <t>MjAyMggAAAAKMTIvMzEvMjAyMQkAAAABMM5+pTdBINsI9DDdp0Eg2wgwQ0lRLk5BU0RBUUdTOkZSUEguSVFfVE9UQUxfTElBQi4xMDAwMC4yMDIyLTEyLTMwAQAAAMcfBAACAAAABjI1Mi45NAEIAAAABQAAAAExAQAAAAstMjEwNTQxMTQ5NwMAAAADMTYwAgAAAAQxMjc2BAAAAAEwBwAAAAoxMi8zMC8yMDIyCAAAAAoxMi8zMS8yMDIxCQAAAAEwzn6lN0Eg2wj0MN2nQSDbCC9DSVEuTkFTREFRR1M6TUJXTS5JUV9UT1RBTF9SRVYuMTAwMDAuMjAyMi0xMi0zMAEAAACcRAYAAgAAAAcxODQuNTgyAQgAAAAFAAAAATEBAAAACy0yMDU4MjU0OTQ3AwAAAAMxNjACAAAAAjI4BAAAAAEwBwAAAAoxMi8zMC8yMDIyCAAAAAoxMi8zMS8yMDIxCQAAAAEwzn6lN0Eg2wjIlNynQSDbCDJDSVEuTkFTREFRR1M6TUJXTS5JUV9UT1RBTF9BU1NFVFMuMTAwMDAuMjAyMi0xMi0zMAEAAACcRAYAAgAAAAg1MjU3Ljc0OQEIAAAABQAAAAExAQAAAAstMjA1ODI1NDk0NwMAAAADMTYwAgAAAAQxMDA3BAAAAAEwBwAAAAoxMi8zMC8yMDIyCAAAAAoxMi8zMS8yMDIxCQAAAAEwzn6lN0Eg2wjYu9ynQSDbCChDSVEuTkFTREFRR1M6TUJXTS5JUV9SRS4xMDAwMC4yMDIyLTEyLTMwAQAAAJxEBgACAAAABzE3NC41MzYBCAAAAAUAAAABMQEAAAALLTIwNTgyNTQ5NDcDAAAAAzE2MAIAAAAEMTIyMgQAAAABMAcAAAAKMTIvMzAvMjAyMggA</t>
  </si>
  <si>
    <t>AAAKMTIvMzEvMjAyMQkAAAABMM5+pTdBINsIw23cp0Eg2wgvQ0lRLk5BU0RBUUdTOk1CV00uSVFfRElWX1NIQVJFLjEwMDAwLjIwMjItMTItMzABAAAAnEQGAAIAAAAEMS4xOAEIAAAABQAAAAExAQAAAAstMjA1ODI1NDk0NwMAAAADMTYwAgAAAAQzMDU4BAAAAAEwBwAAAAoxMi8zMC8yMDIyCAAAAAoxMi8zMS8yMDIxCQAAAAEwzn6lN0Eg2wi5RtynQSDbCC9DSVEuTkFTREFRR006SFJPVy5JUV9OSV9NQVJHSU4uMTAwMDAuMjAyMi0xMi0zMAEAAACMmE8BAgAAAAgtMjQuODQ1NAEIAAAABQAAAAExAQAAAAstMjEwODgyNDM5MQMAAAADMTYwAgAAAAQ0MDk0BAAAAAEwBwAAAAoxMi8zMC8yMDIyCAAAAAoxMi8zMS8yMDIxCQAAAAEwzn6lN0Eg2wil+NunQSDbCC1DSVEuTkFTREFRR006SFJPVy5JUV9TVF9ERUJULjEwMDAwLjIwMjItMTItMzABAAAAjJhPAQMAAAAAAM5+pTdBINsIk6rbp0Eg2wgtQ0lRLk5BU0RBUUdNOkhST1cuSVFfTFRfREVCVC4xMDAwMC4yMDIyLTEyLTMwAQAAAIyYTwECAAAABjcxLjY1NAEIAAAABQAAAAExAQAAAAstMjEwODgyNDM5MQMAAAADMTYwAgAAAAQxMDQ5BAAAAAEwBwAAAAoxMi8zMC8yMDIyCAAAAAoxMi8zMS8yMDIxCQAAAAEwzn6lN0Eg2wiZ0dunQSDbCDNDSVEuTkFTREFRR006SFJPVy5JUV9SRVRVUk5fRVFVSVRZLjEwMDAwLjIwMjItMTItMzABAAAAjJhPAQIAAAAI</t>
  </si>
  <si>
    <t>LTk1LjM3ODUBCAAAAAUAAAABMQEAAAALLTIxMDg4MjQzOTEDAAAAAzE2MAIAAAAENDEyOAQAAAABMAcAAAAKMTIvMzAvMjAyMggAAAAKMTIvMzEvMjAyMQkAAAABMM5+pTdBINsIk6rbp0Eg2wgxQ0lRLk5BU0RBUUdTOlRJR1IuSVFfRUJJVF9NQVJHSU4uMTAwMDAuMjAyMi0xMi0zMAEAAAD0zTgjAwAAAAJOQQDYpaU3QSDbCOc026dBINsIMkNJUS5OQVNEQVFHUzpUSUdSLklRX1RPVEFMX0VRVUlUWS4xMDAwMC4yMDIyLTEyLTMwAQAAAPTNOCMCAAAACjQ0Ni42MjU4NjgBCAAAAAUAAAABMQEAAAALLTIwOTk0NDYyMjADAAAAAzE2MAIAAAAEMTI3NQQAAAABMAcAAAAKMTIvMzAvMjAyMggAAAAKMTIvMzEvMjAyMQkAAAABMNilpTdBINsI3g3bp0Eg2wguQ0lRLk5BU0RBUUdTOlRJR1IuSVFfTkVUX0RFQlQuMTAwMDAuMjAyMi0xMi0zMAEAAAD0zTgjAgAAAAwtMTU0Ni4zNDAzMjUBCAAAAAUAAAABMQEAAAALLTIwOTk0NDYyMjADAAAAAzE2MAIAAAAENDM2NAQAAAABMAcAAAAKMTIvMzAvMjAyMggAAAAKMTIvMzEvMjAyMQkAAAABMNilpTdBINsI1+bap0Eg2wgyQ0lRLk5BU0RBUUdTOkhMVlguSVFfR1JPU1NfTUFSR0lOLjEwMDAwLjIwMjItMTItMzABAAAA6M0uZAMAAAAAANilpTdBINsItXHap0Eg2wgwQ0lRLk5BU0RBUUdTOkhMVlguSVFfVE9UQUxfTElBQi4xMDAwMC4yMDIyLTEyLTMwAQAAAOjNLmQC</t>
  </si>
  <si>
    <t>AAAABzIyNy45MTYBCAAAAAUAAAABMQEAAAALLTIxMDE0NzM3MDIDAAAAAzE2MAIAAAAEMTI3NgQAAAABMAcAAAAKMTIvMzAvMjAyMggAAAAKMTIvMzEvMjAyMQkAAAABMNilpTdBINsItXHap0Eg2wgvQ0lRLk5BU0RBUUNNOkFURVguSVFfVE9UQUxfUkVWLjEwMDAwLjIwMjItMTItMzABAAAAz9CYAQIAAAAEMC45MwEIAAAABQAAAAExAQAAAAstMjA2MTgyNDQwMgMAAAADMTYwAgAAAAIyOAQAAAABMAcAAAAKMTIvMzAvMjAyMggAAAAKMTIvMzEvMjAyMQkAAAABMNilpTdBINsIlvzZp0Eg2wgyQ0lRLk5BU0RBUUNNOkFURVguSVFfVE9UQUxfQVNTRVRTLjEwMDAwLjIwMjItMTItMzABAAAAz9CYAQIAAAAHMjg4LjA1MwEIAAAABQAAAAExAQAAAAstMjA2MTgyNDQwMgMAAAADMTYwAgAAAAQxMDA3BAAAAAEwBwAAAAoxMi8zMC8yMDIyCAAAAAoxMi8zMS8yMDIxCQAAAAEw2KWlN0Eg2wiP1dmnQSDbCChDSVEuTkFTREFRQ006QVRFWC5JUV9SRS4xMDAwMC4yMDIyLTEyLTMwAQAAAM/QmAECAAAACC0yOTkuODQzAQgAAAAFAAAAATEBAAAACy0yMDYxODI0NDAyAwAAAAMxNjACAAAABDEyMjIEAAAAATAHAAAACjEyLzMwLzIwMjIIAAAACjEyLzMxLzIwMjEJAAAAATDYpaU3QSDbCJb82adBINsIL0NJUS5OQVNEQVFDTTpBVEVYLklRX0RJVl9TSEFSRS4xMDAwMC4yMDIyLTEyLTMwAQAAAM/QmAEDAAAAAADYpaU3</t>
  </si>
  <si>
    <t>QSDbCIGu2adBINsIL0NJUS5OQVNEQVFHTTpGQVRFLklRX05JX01BUkdJTi4xMDAwMC4yMDIyLTEyLTMwAQAAAGgxVwIDAAAAAk5NAQgAAAAFAAAAATEBAAAACy0yMDU5MTYwNDQ0AwAAAAMxNjACAAAABDQwOTQEAAAAATAHAAAACjEyLzMwLzIwMjIIAAAACjEyLzMxLzIwMjEJAAAAATDYpaU3QSDbCGI52adBINsILUNJUS5OQVNEQVFHTTpGQVRFLklRX1NUX0RFQlQuMTAwMDAuMjAyMi0xMi0zMAEAAABoMVcCAwAAAAAA2KWlN0Eg2wjgEtmnQSDbCC1DSVEuTkFTREFRR006RkFURS5JUV9MVF9ERUJULjEwMDAwLjIwMjItMTItMzABAAAAaDFXAgMAAAAAANilpTdBINsIYjnZp0Eg2wgzQ0lRLk5BU0RBUUdNOkZBVEUuSVFfUkVUVVJOX0VRVUlUWS4xMDAwMC4yMDIyLTEyLTMwAQAAAGgxVwICAAAACC0zOS45MDQ4AQgAAAAFAAAAATEBAAAACy0yMDU5MTYwNDQ0AwAAAAMxNjACAAAABDQxMjgEAAAAATAHAAAACjEyLzMwLzIwMjIIAAAACjEyLzMxLzIwMjEJAAAAATDYpaU3QSDbCNXr2KdBINsIMUNJUS5OQVNEQVFHTTpDSFJTLklRX0VCSVRfTUFSR0lOLjEwMDAwLjIwMjItMTItMzABAAAAx3pVDAIAAAAILTgwLjgwMTQBCAAAAAUAAAABMQEAAAALLTIwNTgzMTUzMDIDAAAAAzE2MAIAAAAENDA1MwQAAAABMAcAAAAKMTIvMzAvMjAyMggAAAAKMTIvMzEvMjAyMQkAAAABMNilpTdBINsIsXbYp0Eg2wgyQ0lR</t>
  </si>
  <si>
    <t>Lk5BU0RBUUdNOkNIUlMuSVFfVE9UQUxfRVFVSVRZLjEwMDAwLjIwMjItMTItMzABAAAAx3pVDAIAAAAGOTcuNzI2AQgAAAAFAAAAATEBAAAACy0yMDU4MzE1MzAyAwAAAAMxNjACAAAABDEyNzUEAAAAATAHAAAACjEyLzMwLzIwMjIIAAAACjEyLzMxLzIwMjEJAAAAATDYpaU3QSDbCLF22KdBINsILkNJUS5OQVNEQVFHTTpDSFJTLklRX05FVF9ERUJULjEwMDAwLjIwMjItMTItMzABAAAAx3pVDAIAAAAFMS44MjgBCAAAAAUAAAABMQEAAAALLTIwNTgzMTUzMDIDAAAAAzE2MAIAAAAENDM2NAQAAAABMAcAAAAKMTIvMzAvMjAyMggAAAAKMTIvMzEvMjAyMQkAAAABMNilpTdBINsInyjYp0Eg2wgvQ0lRLk5BU0RBUUdTOlBDVlguSVFfTklfTUFSR0lOLjEwMDAwLjIwMjItMTItMzABAAAA+hNUEgMAAAAAANilpTdBINsIjNrXp0Eg2wguQ0lRLk5BU0RBUUdTOkJCSU8uSVFfTkVUX0RFQlQuMTAwMDAuMjAyMi0xMi0zMAEAAABih5wYAgAAAAc4ODkuNTA4AQgAAAAFAAAAATEBAAAACy0yMDU5NTgzOTY4AwAAAAMxNjACAAAABDQzNjQEAAAAATAHAAAACjEyLzMwLzIwMjIIAAAACjEyLzMxLzIwMjEJAAAAATDYpaU3QSDbCHaM16dBINsIMENJUS5OQVNEQVFHUzpXREZDLklRX1RPVEFMX0xJQUIuMTAwMDAuMjAyMi0xMi0zMAEAAACExAQAAgAAAAcyNTAuMTIzAQgAAAAFAAAAATEBAAAACy0yMDY0MjE2NTIzAwAA</t>
  </si>
  <si>
    <t>AAMxNjACAAAABDEyNzYEAAAAATAHAAAACjEyLzMwLzIwMjIIAAAACjExLzMwLzIwMjIJAAAAATDYpaU3QSDbCG5l16dBINsIL0NJUS5OQVNEQVFHUzpETlVULklRX1RPVEFMX1JFVi4xMDAwMC4yMDIyLTEyLTMwAQAAAHZGBgACAAAACDEzODQuMzkxAQgAAAAFAAAAATEBAAAACy0yMDU4NjcxODQyAwAAAAMxNjACAAAAAjI4BAAAAAEwBwAAAAoxMi8zMC8yMDIyCAAAAAgxLzIvMjAyMgkAAAABMNilpTdBINsIYj7Xp0Eg2wgyQ0lRLk5BU0RBUUdTOkdPR0wuSVFfR1JPU1NfTUFSR0lOLjEwMDAwLjIwMjItMTItMzABAAAA5dmpDwIAAAAHNTQuMTAxNgEIAAAABQAAAAExAQAAAAstMjEwNzE5MDYzOQMAAAADMTYwAgAAAAQ0MDc0BAAAAAEwBwAAAAoxMi8zMC8yMDIyCAAAAAoxMi8zMS8yMDIxCQAAAAEw2KWlN0Eg2whaF9enQSDbCDJDSVEuTkFTREFRR1M6T0RQLklRX1JFVFVSTl9FUVVJVFkuMTAwMDAuMjAyMi0xMi0zMAEAAABkfgAAAgAAAAcxMS4yNzE4AQgAAAAFAAAAATEBAAAACy0yMDU4ODcyODg4AwAAAAMxNjACAAAABDQxMjgEAAAAATAHAAAACjEyLzMwLzIwMjIIAAAACjEyLzI1LzIwMjEJAAAAATDYpaU3QSDbCGI+16dBINsIM0NJUS5OQVNEQVFHUzpQQ1JYLklRX1JFVFVSTl9FUVVJVFkuMTAwMDAuMjAyMi0xMi0zMAEAAAB0awAAAgAAAAY2LjIxODgBCAAAAAUAAAABMQEAAAALLTIwNTg4NzI4</t>
  </si>
  <si>
    <t>NjgDAAAAAzE2MAIAAAAENDEyOAQAAAABMAcAAAAKMTIvMzAvMjAyMggAAAAKMTIvMzEvMjAyMQkAAAABMNilpTdBINsIUvDWp0Eg2wgyQ0lRLk5BU0RBUUdTOk1SVE4uSVFfVE9UQUxfQVNTRVRTLjEwMDAwLjIwMjItMTItMzABAAAAel8EAAIAAAAGODcwLjY5AQgAAAAFAAAAATEBAAAACy0yMDU5MjE0ODY1AwAAAAMxNjACAAAABDEwMDcEAAAAATAHAAAACjEyLzMwLzIwMjIIAAAACjEyLzMxLzIwMjEJAAAAATDYpaU3QSDbCFoX16dBINsILUNJUS5OQVNEQVFHTTpITE1OLklRX1NUX0RFQlQuMTAwMDAuMjAyMi0xMi0zMAEAAACpS5cQAwAAAAAA2KWlN0Eg2whFydanQSDbCC1DSVEuTkFTREFRR006SExNTi5JUV9MVF9ERUJULjEwMDAwLjIwMjItMTItMzABAAAAqUuXEAIAAAAHOTA1LjUxNgEIAAAABQAAAAExAQAAAAstMjA1OTMxMzMwNwMAAAADMTYwAgAAAAQxMDQ5BAAAAAEwBwAAAAoxMi8zMC8yMDIyCAAAAAoxMi8yNS8yMDIxCQAAAAEw2KWlN0Eg2whFydanQSDbCDFDSVEuTkFTREFRR1M6QVVSLklRX0dST1NTX01BUkdJTi4xMDAwMC4yMDIyLTEyLTMwAQAAAJEvSRkCAAAAAzEwMAEIAAAABQAAAAExAQAAAAstMjA2MDE0ODIzNQMAAAADMTYwAgAAAAQ0MDc0BAAAAAEwBwAAAAoxMi8zMC8yMDIyCAAAAAoxMi8zMS8yMDIxCQAAAAEw2KWlN0Eg2whke9anQSDbCDJDSVEuTkFTREFRR1M6U05EWC5J</t>
  </si>
  <si>
    <t>UV9UT1RBTF9BU1NFVFMuMTAwMDAuMjAyMi0xMi0zMAEAAADKpp8BAgAAAAc0NDkuNjU3AQgAAAAFAAAAATEBAAAACy0yMDU5MTY2MTEyAwAAAAMxNjACAAAABDEwMDcEAAAAATAHAAAACjEyLzMwLzIwMjIIAAAACjEyLzMxLzIwMjEJAAAAATDYpaU3QSDbCD8G1qdBINsIM0NJUS5OQVNEQVFHUzpTQUJSLklRX1JFVFVSTl9FUVVJVFkuMTAwMDAuMjAyMi0xMi0zMAEAAACtoisPAwAAAAJOTQEIAAAABQAAAAExAQAAAAstMjA2MDUwMTEwMQMAAAADMTYwAgAAAAQ0MTI4BAAAAAEwBwAAAAoxMi8zMC8yMDIyCAAAAAoxMi8zMS8yMDIxCQAAAAEw2KWlN0Eg2wgvuNWnQSDbCDBDSVEuTkFTREFRR1M6TURSWC5JUV9UT1RBTF9MSUFCLjEwMDAwLjIwMjItMTItMzABAAAAXTBIAAIAAAAIMTAxNy4wOTEBCAAAAAUAAAABMQEAAAALLTIxMTA1MjIyNTkDAAAAAzE2MAIAAAAEMTI3NgQAAAABMAcAAAAKMTIvMzAvMjAyMggAAAAKMTIvMzEvMjAyMQkAAAABMNilpTdBINsIL7jVp0Eg2wgvQ0lRLk5BU0RBUUdNOktST1MuSVFfRElWX1NIQVJFLjEwMDAwLjIwMjItMTItMzABAAAA+SjcEwMAAAAAANilpTdBINsIIZHVp0Eg2wgvQ0lRLk5BU0RBUUNNOkFNUEwuSVFfVE9UQUxfUkVWLjEwMDAwLjIwMjItMTItMzABAAAA/zPBDgIAAAAHMTY3LjI2MQEIAAAABQAAAAExAQAAAAstMjA2MDY0MzczNQMAAAADMTYwAgAAAAIy</t>
  </si>
  <si>
    <t>OAQAAAABMAcAAAAKMTIvMzAvMjAyMggAAAAKMTIvMzEvMjAyMQkAAAABMNilpTdBINsIIZHVp0Eg2wgvQ0lRLk5BU0RBUUdTOkhPUEUuSVFfVE9UQUxfUkVWLjEwMDAwLjIwMjItMTItMzABAAAAalMGAAIAAAAHNTY4LjU2NAEIAAAABQAAAAExAQAAAAstMjA1ODUyNTQ1OAMAAAADMTYwAgAAAAIyOAQAAAABMAcAAAAKMTIvMzAvMjAyMggAAAAKMTIvMzEvMjAyMQkAAAABMNilpTdBINsI+vTUp0Eg2wgyQ0lRLk5BU0RBUUdTOkNSRE8uSVFfR1JPU1NfTUFSR0lOLjEwMDAwLjIwMjItMTItMzABAAAAZkl9JwIAAAAGNjAuNDM5AQgAAAAFAAAAATEBAAAACy0yMDU4NjcxNjgwAwAAAAMxNjACAAAABDQwNzQEAAAAATAHAAAACjEyLzMwLzIwMjIIAAAACTEvMzEvMjAyMgkAAAABMNilpTdBINsI2X/Up0Eg2wgoQ0lRLk5BU0RBUUdTOlJPQUQuSVFfUkUuMTAwMDAuMjAyMi0xMi0zMAEAAAAyfVQAAgAAAAcxODEuNDA5AQgAAAAFAAAAATEBAAAACy0yMDYxODMzNDAwAwAAAAMxNjACAAAABDEyMjIEAAAAATAHAAAACjEyLzMwLzIwMjIIAAAACjEyLzMxLzIwMjEJAAAAATDYpaU3QSDbCNl/1KdBINsILUNJUS5OQVNEQVFHTTpWQ0VMLklRX1NUX0RFQlQuMTAwMDAuMjAyMi0xMi0zMAEAAABZXgAAAwAAAAAA2KWlN0Eg2wiWMdSnQSDbCC1DSVEuTkFTREFRR006VkNFTC5JUV9MVF9ERUJULjEwMDAwLjIwMjItMTIt</t>
  </si>
  <si>
    <t>MzABAAAAWV4AAAMAAAAAANilpTdBINsIpVjUp0Eg2wguQ0lRLk5BU0RBUUdTOldBQkMuSVFfTkVUX0RFQlQuMTAwMDAuMjAyMi0xMi0zMAEAAAD/yQQAAgAAAAgtOTY3Ljg1OQEIAAAABQAAAAExAQAAAAstMjA1ODQ3ODA4MgMAAAADMTYwAgAAAAQ0MzY0BAAAAAEwBwAAAAoxMi8zMC8yMDIyCAAAAAoxMi8zMS8yMDIxCQAAAAEw2KWlN0Eg2wiLCtSnQSDbCC5DSVEuTkFTREFRR1M6U0FTUi5JUV9ORVRfREVCVC4xMDAwMC4yMDIyLTEyLTMwAQAAAN1uBQACAAAABy0zOS4wODQBCAAAAAUAAAABMQEAAAALLTIwNjAxNDgyNTADAAAAAzE2MAIAAAAENDM2NAQAAAABMAcAAAAKMTIvMzAvMjAyMggAAAAKMTIvMzEvMjAyMQkAAAABMNilpTdBINsIfuPTp0Eg2wgoQ0lRLk5BU0RBUUdTOkRBV04uSVFfUkUuMTAwMDAuMjAyMi0xMi0zMAEAAAATLf8pAgAAAAgtMTI3LjQ4NwEIAAAABQAAAAExAQAAAAstMjA1ODMwOTc5NAMAAAADMTYwAgAAAAQxMjIyBAAAAAEwBwAAAAoxMi8zMC8yMDIyCAAAAAoxMi8zMS8yMDIxCQAAAAEw2KWlN0Eg2wh+49OnQSDbCC9DSVEuTkFTREFRQ006TU5USy5JUV9OSV9NQVJHSU4uMTAwMDAuMjAyMi0xMi0zMAEAAAANBJkpAgAAAActMy4wNTY4AQgAAAAFAAAAATEBAAAACy0yMTA3ODgwMzQ0AwAAAAMxNjACAAAABDQwOTQEAAAAATAHAAAACjEyLzMwLzIwMjIIAAAACjEyLzMxLzIw</t>
  </si>
  <si>
    <t>MjEJAAAAATDYpaU3QSDbCHa806dBINsIM0NJUS5OQVNEQVFHUzpPQ0ZDLklRX1JFVFVSTl9FUVVJVFkuMTAwMDAuMjAyMi0xMi0zMAEAAAC6jwUAAgAAAAY3LjMzNjcBCAAAAAUAAAABMQEAAAALLTIwNTkyMTUwNzgDAAAAAzE2MAIAAAAENDEyOAQAAAABMAcAAAAKMTIvMzAvMjAyMggAAAAKMTIvMzEvMjAyMQkAAAABMNilpTdBINsIb5XTp0Eg2wgxQ0lRLk5BU0RBUUdTOk1HTkkuSVFfRUJJVF9NQVJHSU4uMTAwMDAuMjAyMi0xMi0zMAEAAACwPzwCAgAAAAYtOS4xNTcBCAAAAAUAAAABMQEAAAALLTIwNjAwNzM2NjEDAAAAAzE2MAIAAAAENDA1MwQAAAABMAcAAAAKMTIvMzAvMjAyMggAAAAKMTIvMzEvMjAyMQkAAAABMOTMpTdBINsIYW7Tp0Eg2wgxQ0lRLk5BU0RBUUdTOkhUTEQuSVFfRUJJVF9NQVJHSU4uMTAwMDAuMjAyMi0xMi0zMAEAAACHOwQAAgAAAAcxMS4xOTIyAQgAAAAFAAAAATEBAAAACy0yMDU4ODk1MjQ3AwAAAAMxNjACAAAABDQwNTMEAAAAATAHAAAACjEyLzMwLzIwMjIIAAAACjEyLzMxLzIwMjEJAAAAATDkzKU3QSDbCFVH06dBINsIL0NJUS5OQVNEQVFHUzpBVlRBLklRX1RPVEFMX1JFVi4xMDAwMC4yMDIyLTEyLTMwAQAAAKJpAQACAAAABzY1OC4yMTMBCAAAAAUAAAABMQEAAAALLTIwNTkxMDIwMzIDAAAAAzE2MAIAAAACMjgEAAAAATAHAAAACjEyLzMwLzIwMjIIAAAACjEyLzMx</t>
  </si>
  <si>
    <t>LzIwMjEJAAAAATDkzKU3QSDbCD/50qdBINsIMkNJUS5OQVNEQVFHUzpTVFJMLklRX0dST1NTX01BUkdJTi4xMDAwMC4yMDIyLTEyLTMwAQAAAETrBAACAAAABzE0LjM5MDIBCAAAAAUAAAABMQEAAAALLTIwNTkyMTg1NDgDAAAAAzE2MAIAAAAENDA3NAQAAAABMAcAAAAKMTIvMzAvMjAyMggAAAAKMTIvMzEvMjAyMQkAAAABMOTMpTdBINsIONLSp0Eg2wgvQ0lRLk5BU0RBUUNNOk1CSU4uSVFfVE9UQUxfUkVWLjEwMDAwLjIwMjItMTItMzABAAAAGAfEAgIAAAAHNDMwLjMxNQEIAAAABQAAAAExAQAAAAstMjEwOTUxODY4MQMAAAADMTYwAgAAAAIyOAQAAAABMAcAAAAKMTIvMzAvMjAyMggAAAAKMTIvMzEvMjAyMQkAAAABMOTMpTdBINsIGV3Sp0Eg2wgyQ0lRLk5BU0RBUUdTOk5TU0MuSVFfR1JPU1NfTUFSR0lOLjEwMDAwLjIwMjItMTItMzABAAAAFmwEAAIAAAAHNDEuNzM3OQEIAAAABQAAAAExAQAAAAstMjA2MjIzNzExNgMAAAADMTYwAgAAAAQ0MDc0BAAAAAEwBwAAAAoxMi8zMC8yMDIyCAAAAAoxMi8zMS8yMDIxCQAAAAEw5MylN0Eg2wj659GnQSDbCChDSVEuTkFTREFRR1M6S0FMVS5JUV9SRS4xMDAwMC4yMDIyLTEyLTMwAQAAAGbfBAACAAAAAjkzAQgAAAAFAAAAATEBAAAACy0yMDU5NjA2ODU1AwAAAAMxNjACAAAABDEyMjIEAAAAATAHAAAACjEyLzMwLzIwMjIIAAAACjEyLzMxLzIwMjEJAAAA</t>
  </si>
  <si>
    <t>ATDkzKU3QSDbCPDA0adBINsILUNJUS5OQVNEQVFHUzpBTkdJLklRX1NUX0RFQlQuMTAwMDAuMjAyMi0xMi0zMAEAAADE4wEAAwAAAAAA5MylN0Eg2wjlmdGnQSDbCC1DSVEuTkFTREFRR1M6QU5HSS5JUV9MVF9ERUJULjEwMDAwLjIwMjItMTItMzABAAAAxOMBAAIAAAAHNDk0LjU1MgEIAAAABQAAAAExAQAAAAstMjA1ODY5NTQxNQMAAAADMTYwAgAAAAQxMDQ5BAAAAAEwBwAAAAoxMi8zMC8yMDIyCAAAAAoxMi8zMS8yMDIxCQAAAAEw5MylN0Eg2wjlmdGnQSDbCC5DSVEuTkFTREFRR1M6TUFYTi5JUV9ORVRfREVCVC4xMDAwMC4yMDIyLTEyLTMwAQAAAOEOXyYCAAAABjIwLjcyOQEIAAAABQAAAAExAQAAAAstMjA1ODE5MDc1NwMAAAADMTYwAgAAAAQ0MzY0BAAAAAEwBwAAAAoxMi8zMC8yMDIyCAAAAAgxLzIvMjAyMgkAAAABMOTMpTdBINsI2XLRp0Eg2wguQ0lRLk5BU0RBUUdTOkRHSUkuSVFfTkVUX0RFQlQuMTAwMDAuMjAyMi0xMi0zMAEAAADGEQQAAgAAAAcyNjAuNDA5AQgAAAAFAAAAATEBAAAACy0yMDYyMzgxMDMxAwAAAAMxNjACAAAABDQzNjQEAAAAATAHAAAACjEyLzMwLzIwMjIIAAAACjEyLzMxLzIwMjEJAAAAATDkzKU3QSDbCNVL0adBINsIKENJUS5OQVNEQVFHUzpTUkNFLklRX1JFLjEwMDAwLjIwMjItMTItMzABAAAAFLECAAIAAAAHNjAzLjc4NwEIAAAABQAAAAExAQAAAAstMjA2MDYy</t>
  </si>
  <si>
    <t>MTc3NgMAAAADMTYwAgAAAAQxMjIyBAAAAAEwBwAAAAoxMi8zMC8yMDIyCAAAAAoxMi8zMS8yMDIxCQAAAAEw5MylN0Eg2wjMJNGnQSDbCC9DSVEuTkFTREFRR006UFRHWC5JUV9OSV9NQVJHSU4uMTAwMDAuMjAyMi0xMi0zMAEAAADcZrQHAwAAAAJOTQEIAAAABQAAAAExAQAAAAstMjExMDI1MDM5NwMAAAADMTYwAgAAAAQ0MDk0BAAAAAEwBwAAAAoxMi8zMC8yMDIyCAAAAAoxMi8zMS8yMDIxCQAAAAEw5MylN0Eg2wjMJNGnQSDbCDJDSVEuTkFTREFRR1M6U1RFUi5JUV9UT1RBTF9FUVVJVFkuMTAwMDAuMjAyMi0xMi0zMAEAAABKUDcSAgAAAAc3MDkuNjI0AQgAAAAFAAAAATEBAAAACy0yMDU4NjcxNjI3AwAAAAMxNjACAAAABDEyNzUEAAAAATAHAAAACjEyLzMwLzIwMjIIAAAACjEyLzMxLzIwMjEJAAAAATDkzKU3QSDbCLDW0KdBINsIMENJUS5OQVNEQVFHUzpETUxQLklRX1RPVEFMX0xJQUIuMTAwMDAuMjAyMi0xMi0zMAEAAAADxzYAAgAAAAU0LjM5NwEIAAAABQAAAAExAQAAAAstMjA1OTg2NjM1OQMAAAADMTYwAgAAAAQxMjc2BAAAAAEwBwAAAAoxMi8zMC8yMDIyCAAAAAoxMi8zMS8yMDIxCQAAAAEw5MylN0Eg2wiw1tCnQSDbCC5DSVEuTkFTREFRR1M6VkVSVi5JUV9ORVRfREVCVC4xMDAwMC4yMDIyLTEyLTMwAQAAAEiwhCQCAAAACC0zNTguNDg3AQgAAAAFAAAAATEBAAAACy0yMDU4ODM2MDQz</t>
  </si>
  <si>
    <t>AwAAAAMxNjACAAAABDQzNjQEAAAAATAHAAAACjEyLzMwLzIwMjIIAAAACjEyLzMxLzIwMjEJAAAAATDkzKU3QSDbCJ+I0KdBINsIMkNJUS5OQVNEQVFHTTpOQU1TLklRX0dST1NTX01BUkdJTi4xMDAwMC4yMDIyLTEyLTMwAQAAAKJy2igDAAAAAADkzKU3QSDbCIk60KdBINsIL0NJUS5OQVNEQVFHUzpDRU5YLklRX0RJVl9TSEFSRS4xMDAwMC4yMDIyLTEyLTMwAQAAAKhvBQADAAAAAADkzKU3QSDbCH4T0KdBINsIMENJUS5OQVNEQVFHUzpBVFJJLklRX1RPVEFMX0xJQUIuMTAwMDAuMjAyMi0xMi0zMAEAAADxkwIAAgAAAAYyMi45NjgBCAAAAAUAAAABMQEAAAALLTIwNTg3NDk2NzUDAAAAAzE2MAIAAAAEMTI3NgQAAAABMAcAAAAKMTIvMzAvMjAyMggAAAAKMTIvMzEvMjAyMQkAAAABMOTMpTdBINsIeezPp0Eg2wgoQ0lRLk5BU0RBUUdTOkFGWUEuSVFfUkUuMTAwMDAuMjAyMi0xMi0zMAEAAABUbEslAgAAAAc2MzEuMzE3AQgAAAAFAAAAATEBAAAACy0yMTA1NTc1Nzk5AwAAAAIyMQIAAAAEMTIyMgQAAAABMAcAAAAKMTIvMzAvMjAyMggAAAAKMTIvMzEvMjAyMQkAAAABMOTMpTdBINsIZ8XPp0Eg2wgvQ0lRLk5BU0RBUUdTOkdBQkMuSVFfRElWX1NIQVJFLjEwMDAwLjIwMjItMTItMzABAAAANW0FAAIAAAAEMC44NgEIAAAABQAAAAExAQAAAAstMjA1ODM1MzA2NwMAAAADMTYwAgAAAAQzMDU4BAAAAAEw</t>
  </si>
  <si>
    <t>BwAAAAoxMi8zMC8yMDIyCAAAAAoxMi8zMS8yMDIxCQAAAAEw5MylN0Eg2whLUM+nQSDbCC9DSVEuTkFTREFRR1M6Q01DTy5JUV9OSV9NQVJHSU4uMTAwMDAuMjAyMi0xMi0zMAEAAADeSAUAAgAAAAYzLjI2NjQBCAAAAAUAAAABMQEAAAALLTIwNjI1NDE1NDkDAAAAAzE2MAIAAAAENDA5NAQAAAABMAcAAAAKMTIvMzAvMjAyMggAAAAKMTIvMzEvMjAyMQkAAAABMOTMpTdBINsIQCnPp0Eg2wgvQ0lRLk5BU0RBUUNNOk5BQVMuSVFfVE9UQUxfUkVWLjEwMDAwLjIwMjItMTItMzABAAAADG6BaQIAAAAGMTcuNzc0AQgAAAAFAAAAATEBAAAACy0yMDkxMzkxNzQwAwAAAAIzMgIAAAACMjgEAAAAATAHAAAACjEyLzMwLzIwMjIIAAAACjEyLzMxLzIwMjEJAAAAATDkzKU3QSDbCDUCz6dBINsIMkNJUS5OQVNEQVFHUzpCUktMLklRX1RPVEFMX0FTU0VUUy4xMDAwMC4yMDIyLTEyLTMwAQAAAHTfBQACAAAACDg2MDIuNjIyAQgAAAAFAAAAATEBAAAACy0yMDU4NTk2NzE4AwAAAAMxNjACAAAABDEwMDcEAAAAATAHAAAACjEyLzMwLzIwMjIIAAAACjEyLzMxLzIwMjEJAAAAATDkzKU3QSDbCBeNzqdBINsIKENJUS5OQVNEQVFHUzpOS0xBLklRX1JFLjEwMDAwLjIwMjItMTItMzABAAAA9vY4IwIAAAAJLTEyNTAuNjEyAQgAAAAFAAAAATEBAAAACy0yMDU5OTE5MzIwAwAAAAMxNjACAAAABDEyMjIEAAAAATAHAAAACjEy</t>
  </si>
  <si>
    <t>LzMwLzIwMjIIAAAACjEyLzMxLzIwMjEJAAAAATDkzKU3QSDbCA1mzqdBINsILUNJUS5OQVNEQVFHUzpVTklULklRX1NUX0RFQlQuMTAwMDAuMjAyMi0xMi0zMAEAAABwUsoGAwAAAAAA5MylN0Eg2wgEP86nQSDbCC1DSVEuTkFTREFRR1M6VU5JVC5JUV9MVF9ERUJULjEwMDAwLjIwMjItMTItMzABAAAAcFLKBgIAAAAHNTEwMC45NQEIAAAABQAAAAExAQAAAAstMjA1OTA1NzE3MgMAAAADMTYwAgAAAAQxMDQ5BAAAAAEwBwAAAAoxMi8zMC8yMDIyCAAAAAoxMi8zMS8yMDIxCQAAAAEw5MylN0Eg2wgEP86nQSDbCDBDSVEuTkFTREFRR1M6TUUuSVFfVE9UQUxfQVNTRVRTLjEwMDAwLjIwMjItMTItMzABAAAAfpwOAgIAAAAIMTIyNi4zMTUBCAAAAAUAAAABMQEAAAALLTIwNjIwMTE0MzUDAAAAAzE2MAIAAAAEMTAwNwQAAAABMAcAAAAKMTIvMzAvMjAyMggAAAAKMTIvMzEvMjAyMQkAAAABMOTMpTdBINsIBD/Op0Eg2wgzQ0lRLk5BU0RBUUdNOlNNTVQuSVFfUkVUVVJOX0VRVUlUWS4xMDAwMC4yMDIyLTEyLTMwAQAAAMMtsQACAAAACS0xMDguODg5OAEIAAAABQAAAAExAQAAAAstMjEwNzg5NTA0NgMAAAADMTYwAgAAAAQ0MTI4BAAAAAEwBwAAAAoxMi8zMC8yMDIyCAAAAAoxMi8zMS8yMDIxCQAAAAEw5MylN0Eg2wj5F86nQSDbCC9DSVEuTkFTREFRQ006UklPVC5JUV9UT1RBTF9SRVYuMTAwMDAuMjAyMi0x</t>
  </si>
  <si>
    <t>Mi0zMAEAAABGZBcAAgAAAAcyMTMuMjQzAQgAAAAFAAAAATEBAAAACy0yMDU4NzUzMDc2AwAAAAMxNjACAAAAAjI4BAAAAAEwBwAAAAoxMi8zMC8yMDIyCAAAAAoxMi8zMS8yMDIxCQAAAAEw5MylN0Eg2wjcos2nQSDbCDJDSVEuTkFTREFRQ006QVBQUy5JUV9HUk9TU19NQVJHSU4uMTAwMDAuMjAyMi0xMi0zMAEAAAAbALsBAgAAAAc0NS4wNTg0AQgAAAAFAAAAATEBAAAACy0yMDYxOTk5MDg5AwAAAAMxNjACAAAABDQwNzQEAAAAATAHAAAACjEyLzMwLzIwMjIIAAAACjEyLzMxLzIwMjEJAAAAATDkzKU3QSDbCNyizadBINsIL0NJUS5OQVNEQVFDTTpBUktPLklRX0RJVl9TSEFSRS4xMDAwMC4yMDIyLTEyLTMwAQAAAMCIDgADAAAAAADkzKU3QSDbCMdUzadBINsIMENJUS5OQVNEQVFDTTpTQVZBLklRX1RPVEFMX0xJQUIuMTAwMDAuMjAyMi0xMi0zMAEAAAAvpAEAAgAAAAYxMi44NjcBCAAAAAUAAAABMQEAAAALLTIwNTkwNTcxNjkDAAAAAzE2MAIAAAAEMTI3NgQAAAABMAcAAAAKMTIvMzAvMjAyMggAAAAKMTIvMzEvMjAyMQkAAAABMOTMpTdBINsIvy3Np0Eg2wgoQ0lRLk5BU0RBUUdTOkFTVEUuSVFfUkUuMTAwMDAuMjAyMi0xMi0zMAEAAAAv2AMAAgAAAAU1NDkuMwEIAAAABQAAAAExAQAAAAstMjA1ODc5NjQ2NgMAAAADMTYwAgAAAAQxMjIyBAAAAAEwBwAAAAoxMi8zMC8yMDIyCAAAAAoxMi8zMS8y</t>
  </si>
  <si>
    <t>MDIxCQAAAAEw5MylN0Eg2wio38ynQSDbCC9DSVEuTkFTREFRR006RVFSWC5JUV9ESVZfU0hBUkUuMTAwMDAuMjAyMi0xMi0zMAEAAACJA8omAwAAAAAA5MylN0Eg2wiTkcynQSDbCC9DSVEuTkFTREFRR1M6S1JOVC5JUV9OSV9NQVJHSU4uMTAwMDAuMjAyMi0xMi0zMAEAAAA+xvsBAgAAAAY0LjgyMTkBCAAAAAUAAAABMQEAAAALLTIxMDU4ODc5NjADAAAAAzE2MAIAAAAENDA5NAQAAAABMAcAAAAKMTIvMzAvMjAyMggAAAAKMTIvMzEvMjAyMQkAAAABMOTMpTdBINsIfkPMp0Eg2wgvQ0lRLk5BU0RBUUdTOkNMTkUuSVFfVE9UQUxfUkVWLjEwMDAwLjIwMjItMTItMzABAAAAaIwXAAIAAAAHMjU1LjY0NgEIAAAABQAAAAExAQAAAAstMjA1OTE3Nzg2NgMAAAADMTYwAgAAAAIyOAQAAAABMAcAAAAKMTIvMzAvMjAyMggAAAAKMTIvMzEvMjAyMQkAAAABMOTMpTdBINsIfkPMp0Eg2wgyQ0lRLk5BU0RBUUdTOk9QRU4uSVFfVE9UQUxfQVNTRVRTLjEwMDAwLjIwMjItMTItMzABAAAAb4RNEAIAAAAEOTUwNgEIAAAABQAAAAExAQAAAAstMjA1OTg1MDkwOQMAAAADMTYwAgAAAAQxMDA3BAAAAAEwBwAAAAoxMi8zMC8yMDIyCAAAAAoxMi8zMS8yMDIxCQAAAAEw5MylN0Eg2whs9cunQSDbCChDSVEuTkFTREFRR1M6UVVSRS5JUV9SRS4xMDAwMC4yMDIyLTEyLTMwAQAAAKC0MQoCAAAACC00NTUuMTQyAQgAAAAFAAAA</t>
  </si>
  <si>
    <t>ATEBAAAACy0yMDU5NDE4ODY2AwAAAAMxNjACAAAABDEyMjIEAAAAATAHAAAACjEyLzMwLzIwMjIIAAAACjEyLzMxLzIwMjEJAAAAATDkzKU3QSDbCFeny6dBINsILUNJUS5OQVNEQVFHUzpQVExPLklRX1NUX0RFQlQuMTAwMDAuMjAyMi0xMi0zMAEAAAAERVQSAwAAAAAA5MylN0Eg2whDWcunQSDbCC1DSVEuTkFTREFRR1M6UFRMTy5JUV9MVF9ERUJULjEwMDAwLjIwMjItMTItMzABAAAABEVUEgIAAAAHMzE0LjQyNQEIAAAABQAAAAExAQAAAAstMjA1ODgzNTk0OAMAAAADMTYwAgAAAAQxMDQ5BAAAAAEwBwAAAAoxMi8zMC8yMDIyCAAAAAoxMi8yNS8yMDIyCQAAAAEw5MylN0Eg2whMgMunQSDbCDJDSVEuTkFTREFRR1M6Q01QUi5JUV9UT1RBTF9BU1NFVFMuMTAwMDAuMjAyMi0xMi0zMAEAAABhlUABAgAAAAgyMjc1LjM3NwEIAAAABQAAAAExAQAAAAstMjA2MzA3NDUzNwMAAAADMTYwAgAAAAQxMDA3BAAAAAEwBwAAAAoxMi8zMC8yMDIyCAAAAAoxMi8zMS8yMDIxCQAAAAEw5MylN0Eg2wg4MsunQSDbCDNDSVEuTkFTREFRQ006QkxGUy5JUV9SRVRVUk5fRVFVSVRZLjEwMDAwLjIwMjItMTItMzABAAAApgsEAAIAAAAHLTIuMjI3OQEIAAAABQAAAAExAQAAAAstMjEwNTUyNzIyOAMAAAADMTYwAgAAAAQ0MTI4BAAAAAEwBwAAAAoxMi8zMC8yMDIyCAAAAAoxMi8zMS8yMDIxCQAAAAEw5MylN0Eg2wg4Msun</t>
  </si>
  <si>
    <t>QSDbCC9DSVEuTkFTREFRR1M6UkRXUi5JUV9UT1RBTF9SRVYuMTAwMDAuMjAyMi0xMi0zMAEAAAAxgwAAAgAAAAcyODYuNDk2AQgAAAAFAAAAATEBAAAACy0yMTA0MTY0NTM2AwAAAAMxNjACAAAAAjI4BAAAAAEwBwAAAAoxMi8zMC8yMDIyCAAAAAoxMi8zMS8yMDIxCQAAAAEw5vOlN0Eg2wgl5MqnQSDbCDJDSVEuTkFTREFRR1M6QURFQS5JUV9HUk9TU19NQVJHSU4uMTAwMDAuMjAyMi0xMi0zMAEAAABwRHUAAgAAAAMxMDABCAAAAAUAAAABMQEAAAALLTIwNTg4NzI4ODIDAAAAAzE2MAIAAAAENDA3NAQAAAABMAcAAAAKMTIvMzAvMjAyMggAAAAKMTIvMzEvMjAyMQkAAAABMObzpTdBINsIF73Kp0Eg2wgvQ0lRLk5BU0RBUUNNOk5VVFguSVFfRElWX1NIQVJFLjEwMDAwLjIwMjItMTItMzABAAAA538RKgMAAAAAAObzpTdBINsIA2/Kp0Eg2wgwQ0lRLk5BU0RBUUdTOkFWUFQuSVFfVE9UQUxfTElBQi4xMDAwMC4yMDIyLTEyLTMwAQAAANSTywECAAAABzEzMy4xNzMBCAAAAAUAAAABMQEAAAALLTIxMDUzODIyNTMDAAAAAzE2MAIAAAAEMTI3NgQAAAABMAcAAAAKMTIvMzAvMjAyMggAAAAKMTIvMzEvMjAyMQkAAAABMObzpTdBINsI90fKp0Eg2wgoQ0lRLk5BU0RBUUdTOk5XTEkuSVFfUkUuMTAwMDAuMjAyMi0xMi0zMAEAAADJbgQAAgAAAAgyMjgxLjk4NgEIAAAABQAAAAExAQAAAAstMjEwODc1MjA3MgMA</t>
  </si>
  <si>
    <t>AAADMTYwAgAAAAQxMjIyBAAAAAEwBwAAAAoxMi8zMC8yMDIyCAAAAAoxMi8zMS8yMDIxCQAAAAEw5vOlN0Eg2wjtIMqnQSDbCC9DSVEuTkFTREFRR1M6U0hFTi5JUV9ESVZfU0hBUkUuMTAwMDAuMjAyMi0xMi0zMAEAAADoxAUAAgAAAAQwLjA3AQgAAAAFAAAAATEBAAAACy0yMDYwMTI2MzIyAwAAAAMxNjACAAAABDMwNTgEAAAAATAHAAAACjEyLzMwLzIwMjIIAAAACjEyLzMxLzIwMjEJAAAAATDm86U3QSDbCNrSyadBINsIL0NJUS5OQVNEQVFHTTpGQk1TLklRX05JX01BUkdJTi4xMDAwMC4yMDIyLTEyLTMwAQAAAH1jNgACAAAABzMzLjAxNzcBCAAAAAUAAAABMQEAAAALLTIwNTgzMTQ2OTADAAAAAzE2MAIAAAAENDA5NAQAAAABMAcAAAAKMTIvMzAvMjAyMggAAAAKMTIvMzEvMjAyMQkAAAABMObzpTdBINsIz6vJp0Eg2wgvQ0lRLk5BU0RBUUdTOkNDUk4uSVFfVE9UQUxfUkVWLjEwMDAwLjIwMjItMTItMzABAAAANWoAAAIAAAAIMTY3Ni42NTIBCAAAAAUAAAABMQEAAAALLTIwNTk2NDk3ODEDAAAAAzE2MAIAAAACMjgEAAAAATAHAAAACjEyLzMwLzIwMjIIAAAACjEyLzMxLzIwMjEJAAAAATDm86U3QSDbCL5dyadBINsIMUNJUS5OQVNEQVFDTTpHU00uSVFfVE9UQUxfQVNTRVRTLjEwMDAwLjIwMjItMTItMzABAAAAc7uRBwIAAAAIMTUyMy4zMzgBCAAAAAUAAAABMQEAAAALLTIwOTg5NTIwNTADAAAA</t>
  </si>
  <si>
    <t>AzE2MAIAAAAEMTAwNwQAAAABMAcAAAAKMTIvMzAvMjAyMggAAAAKMTIvMzEvMjAyMQkAAAABMObzpTdBINsIpg/Jp0Eg2wgoQ0lRLk5BU0RBUUdTOkRTR1IuSVFfUkUuMTAwMDAuMjAyMi0xMi0zMAEAAAC4tRJpAwAAAAAA5vOlN0Eg2wib6MinQSDbCC1DSVEuTkFTREFRQ006TUxUWC5JUV9TVF9ERUJULjEwMDAwLjIwMjItMTItMzABAAAANPaJKgIAAAACMTUBCAAAAAUAAAABMQEAAAALLTIwODgzMjE2MDADAAAAAzE2MAIAAAAEMTA0NgQAAAABMAcAAAAKMTIvMzAvMjAyMggAAAAKMTIvMzEvMjAyMQkAAAABMObzpTdBINsIiJrIp0Eg2wgtQ0lRLk5BU0RBUUNNOk1MVFguSVFfTFRfREVCVC4xMDAwMC4yMDIyLTEyLTMwAQAAADT2iSoDAAAAAADm86U3QSDbCI/ByKdBINsIMkNJUS5OQVNEQVFHUzpGV1JHLklRX1RPVEFMX0FTU0VUUy4xMDAwMC4yMDIyLTEyLTMwAQAAAMquKmQCAAAACDExMDQuNDQ2AQgAAAAFAAAAATEBAAAACy0yMDU4MTAzMjI0AwAAAAMxNjACAAAABDEwMDcEAAAAATAHAAAACjEyLzMwLzIwMjIIAAAACjEyLzI1LzIwMjIJAAAAATDm86U3QSDbCIiayKdBINsIM0NJUS5OQVNEQVFDTTpEQ0dPLklRX1JFVFVSTl9FUVVJVFkuMTAwMDAuMjAyMi0xMi0zMAEAAAAiLiYhAgAAAAYxMy4wNDcBCAAAAAUAAAABMQEAAAALLTIxMDgxOTIyMjgDAAAAAzE2MAIAAAAENDEyOAQAAAABMAcAAAAK</t>
  </si>
  <si>
    <t>MTIvMzAvMjAyMggAAAAKMTIvMzEvMjAyMQkAAAABMObzpTdBINsIi3PIp0Eg2wgvQ0lRLk5BU0RBUUdTOk1MQUIuSVFfVE9UQUxfUkVWLjEwMDAwLjIwMjItMTItMzABAAAAPmMEAAIAAAAGMTYzLjQyAQgAAAAFAAAAATEBAAAACy0yMDYyMjg5NDUzAwAAAAMxNjACAAAAAjI4BAAAAAEwBwAAAAoxMi8zMC8yMDIyCAAAAAoxMi8zMS8yMDIxCQAAAAEw5vOlN0Eg2wjY/cenQSDbCDJDSVEuTkFTREFRR1M6QU1DWC5JUV9HUk9TU19NQVJHSU4uMTAwMDAuMjAyMi0xMi0zMAEAAADOXgoAAgAAAAc1My44ODM1AQgAAAAFAAAAATEBAAAACy0yMDYwNDMxNTkzAwAAAAMxNjACAAAABDQwNzQEAAAAATAHAAAACjEyLzMwLzIwMjIIAAAACjEyLzMxLzIwMjEJAAAAATDm86U3QSDbCNj9x6dBINsILkNJUS5OQVNEQVFHUzpHR1IuSVFfRElWX1NIQVJFLjEwMDAwLjIwMjItMTItMzABAAAAzGRtEAMAAAAAAObzpTdBINsIw6/Hp0Eg2wgwQ0lRLk5BU0RBUUdTOlBSRE8uSVFfVE9UQUxfTElBQi4xMDAwMC4yMDIyLTEyLTMwAQAAAC/BBQACAAAABzE5Ny4zMjMBCAAAAAUAAAABMQEAAAALLTIwNTk4Mjc3MjkDAAAAAzE2MAIAAAAEMTI3NgQAAAABMAcAAAAKMTIvMzAvMjAyMggAAAAKMTIvMzEvMjAyMQkAAAABMObzpTdBINsIuYjHp0Eg2wgnQ0lRLk5BU0RBUUdTOlJUTC5JUV9SRS4xMDAwMC4yMDIyLTEyLTMwAQAAAAOv</t>
  </si>
  <si>
    <t>zg0DAAAAAADm86U3QSDbCKQ6x6dBINsIL0NJUS5OQVNEQVFHUzpJTUdOLklRX0RJVl9TSEFSRS4xMDAwMC4yMDIyLTEyLTMwAQAAAGJ0AAADAAAAAADm86U3QSDbCJDsxqdBINsIL0NJUS5OQVNEQVFDTTpWS1RYLklRX05JX01BUkdJTi4xMDAwMC4yMDIyLTEyLTMwAQAAAPK8tQ4DAAAAAADm86U3QSDbCIfFxqdBINsIL0NJUS5OQVNEQVFHTTpHUENSLklRX1RPVEFMX1JFVi4xMDAwMC4yMDIyLTEyLTMwAQAAAJrwvmMDAAAAAADm86U3QSDbCIfFxqdBINsIMkNJUS5OQVNEQVFDTTpBU0xFLklRX1RPVEFMX0FTU0VUUy4xMDAwMC4yMDIyLTEyLTMwAQAAABpaBQUCAAAABzQ4Ny40ODUBCAAAAAUAAAABMQEAAAALLTIwNTgxNDYyMjMDAAAAAzE2MAIAAAAEMTAwNwQAAAABMAcAAAAKMTIvMzAvMjAyMggAAAAKMTIvMzEvMjAyMQkAAAABMObzpTdBINsIcXfGp0Eg2wgoQ0lRLk5BU0RBUUdTOk5ZTVQuSVFfUkUuMTAwMDAuMjAyMi0xMi0zMAEAAACy/X4AAgAAAAgtNTU5LjMzOAEIAAAABQAAAAExAQAAAAstMjA1OTEwMjExMQMAAAADMTYwAgAAAAQxMjIyBAAAAAEwBwAAAAoxMi8zMC8yMDIyCAAAAAoxMi8zMS8yMDIxCQAAAAEw5vOlN0Eg2whnUManQSDbCC1DSVEuTkFTREFRR1M6QUxMTy5JUV9TVF9ERUJULjEwMDAwLjIwMjItMTItMzABAAAAhr1CIQMAAAAAAObzpTdBINsIUgLGp0Eg2wgtQ0lRLk5BU0RB</t>
  </si>
  <si>
    <t>UUdTOkFMTE8uSVFfTFRfREVCVC4xMDAwMC4yMDIyLTEyLTMwAQAAAIa9QiEDAAAAAADm86U3QSDbCFICxqdBINsIMkNJUS5OQVNEQVFHUzpRTlNULklRX1RPVEFMX0FTU0VUUy4xMDAwMC4yMDIyLTEyLTMwAQAAAKIgAgACAAAABzQyNy41OTEBCAAAAAUAAAABMQEAAAALLTIwNjE3OTY2OTADAAAAAzE2MAIAAAAEMTAwNwQAAAABMAcAAAAKMTIvMzAvMjAyMggAAAAKMTIvMzEvMjAyMQkAAAABMObzpTdBINsIPrTFp0Eg2wgzQ0lRLk5BU0RBUUdTOldLTUUuSVFfUkVUVVJOX0VRVUlUWS4xMDAwMC4yMDIyLTEyLTMwAQAAAFZBoCoCAAAACC00MC43MTc2AQgAAAAFAAAAATEBAAAACy0yMTA3MDE2NzU0AwAAAAMxNjACAAAABDQxMjgEAAAAATAHAAAACjEyLzMwLzIwMjIIAAAACjEyLzMxLzIwMjEJAAAAATDm86U3QSDbCD60xadBINsIL0NJUS5OQVNEQVFHUzpISUJCLklRX1RPVEFMX1JFVi4xMDAwMC4yMDIyLTEyLTMwAQAAAARzAAACAAAACDE2OTEuMTg0AQgAAAAFAAAAATEBAAAACy0yMTA2NzYzMDYxAwAAAAMxNjACAAAAAjI4BAAAAAEwBwAAAAoxMi8zMC8yMDIyCAAAAAkxLzI5LzIwMjIJAAAAATDm86U3QSDbCFZmxadBINsIMkNJUS5OQVNEQVFHTTpBU1RMLklRX0dST1NTX01BUkdJTi4xMDAwMC4yMDIyLTEyLTMwAQAAAIzRBQACAAAABzM4LjIwNDgBCAAAAAUAAAABMQEAAAALLTIwNjEzODMwMTkD</t>
  </si>
  <si>
    <t>AAAAAjI3AgAAAAQ0MDc0BAAAAAEwBwAAAAoxMi8zMC8yMDIyCAAAAAoxMi8zMS8yMDIxCQAAAAEw5vOlN0Eg2wgWGMWnQSDbCC9DSVEuTkFTREFRR006TVRUUi5JUV9ESVZfU0hBUkUuMTAwMDAuMjAyMi0xMi0zMAEAAAA9OeMMAwAAAAAA5vOlN0Eg2wgK8cSnQSDbCDBDSVEuTkFTREFRR006UUNSSC5JUV9UT1RBTF9MSUFCLjEwMDAwLjIwMjItMTItMzABAAAA3wcFAAIAAAAINTQxOS4xMjIBCAAAAAUAAAABMQEAAAALLTIwNTgyNzkzNzgDAAAAAzE2MAIAAAAEMTI3NgQAAAABMAcAAAAKMTIvMzAvMjAyMggAAAAKMTIvMzEvMjAyMQkAAAABMObzpTdBINsIAMrEp0Eg2wgoQ0lRLk5BU0RBUUdTOklIUlQuSVFfUkUuMTAwMDAuMjAyMi0xMi0zMAEAAABgagEAAgAAAAktMTk2Mi44MTkBCAAAAAUAAAABMQEAAAALLTIwNTkxODQ1NDcDAAAAAzE2MAIAAAAEMTIyMgQAAAABMAcAAAAKMTIvMzAvMjAyMggAAAAKMTIvMzEvMjAyMQkAAAABMObzpTdBINsI96LEp0Eg2wguQ0lRLk5BU0RBUUdTOlBGQy5JUV9ESVZfU0hBUkUuMTAwMDAuMjAyMi0xMi0zMAEAAACCOAUAAgAAAAQxLjA1AQgAAAAFAAAAATEBAAAACy0yMDU4MzQ3MjM1AwAAAAMxNjACAAAABDMwNTgEAAAAATAHAAAACjEyLzMwLzIwMjIIAAAACjEyLzMxLzIwMjEJAAAAATDm86U3QSDbCN0txKdBINsIL0NJUS5OQVNEQVFHTTpTUFJZLklRX05JX01B</t>
  </si>
  <si>
    <t>UkdJTi4xMDAwMC4yMDIyLTEyLTMwAQAAAAem4SIDAAAAAk5NAQgAAAAFAAAAATEBAAAACy0yMDY5MzkxNDkxAwAAAAMxNjACAAAABDQwOTQEAAAAATAHAAAACjEyLzMwLzIwMjIIAAAACjEyLzMxLzIwMjEJAAAAATDm86U3QSDbCNMGxKdBINsIL0NJUS5OQVNEQVFHTTpBUkRYLklRX1RPVEFMX1JFVi4xMDAwMC4yMDIyLTEyLTMwAQAAADP7ggMCAAAABjEwLjA5NwEIAAAABQAAAAExAQAAAAstMjA1ODczOTIxMQMAAAADMTYwAgAAAAIyOAQAAAABMAcAAAAKMTIvMzAvMjAyMggAAAAKMTIvMzEvMjAyMQkAAAABMObzpTdBINsIx9/Dp0Eg2wgyQ0lRLk5BU0RBUUdNOk9TVEsuSVFfVE9UQUxfQVNTRVRTLjEwMDAwLjIwMjItMTItMzABAAAA+U4KAAIAAAAIMTA2NS45NjYBCAAAAAUAAAABMQEAAAALLTIwNTk1MzU2MDADAAAAAzE2MAIAAAAEMTAwNwQAAAABMAcAAAAKMTIvMzAvMjAyMggAAAAKMTIvMzEvMjAyMQkAAAABMObzpTdBINsIJ2vDp0Eg2wgoQ0lRLk5BU0RBUUdTOkNSQUkuSVFfUkUuMTAwMDAuMjAyMi0xMi0zMAEAAAAN2gUAAgAAAAcyMTUuNzg0AQgAAAAFAAAAATEBAAAACy0yMDU4ODM2NTExAwAAAAMxNjACAAAABDEyMjIEAAAAATAHAAAACjEyLzMwLzIwMjIIAAAACDEvMS8yMDIyCQAAAAEw5vOlN0Eg2wggRMOnQSDbCC1DSVEuTkFTREFRR1M6SU5UUi5JUV9TVF9ERUJULjEwMDAwLjIwMjIt</t>
  </si>
  <si>
    <t>MTItMzABAAAA2hnfBQIAAAAIMzk0My41MTMBCAAAAAUAAAABMQEAAAALLTIwNzI5Mjc1NzIDAAAAAjIxAgAAAAQxMDQ2BAAAAAEwBwAAAAoxMi8zMC8yMDIyCAAAAAoxMi8zMS8yMDIxCQAAAAEw5vOlN0Eg2wiRHMOnQSDbCC1DSVEuTkFTREFRR1M6SU5UUi5JUV9MVF9ERUJULjEwMDAwLjIwMjItMTItMzABAAAA2hnfBQIAAAAIMzE2Ny45MDkBCAAAAAUAAAABMQEAAAALLTIwNzI5Mjc1NzIDAAAAAjIxAgAAAAQxMDQ5BAAAAAEwBwAAAAoxMi8zMC8yMDIyCAAAAAoxMi8zMS8yMDIxCQAAAAEw5vOlN0Eg2wiRHMOnQSDbCDJDSVEuTkFTREFRQ006SEhSUy5JUV9UT1RBTF9BU1NFVFMuMTAwMDAuMjAyMi0xMi0zMAEAAAAh6r0GAgAAAAgxNDczLjU1MQEIAAAABQAAAAExAQAAAAstMjA1OTUwMjk0MwMAAAACMjcCAAAABDEwMDcEAAAAATAHAAAACjEyLzMwLzIwMjIIAAAACjEyLzMxLzIwMjEJAAAAATDm86U3QSDbCNb1wqdBINsIM0NJUS5OQVNEQVFHUzpVVlNQLklRX1JFVFVSTl9FUVVJVFkuMTAwMDAuMjAyMi0xMi0zMAEAAAAsvwQAAgAAAAcxMi41MjE3AQgAAAAFAAAAATEBAAAACy0yMDU5MjE0OTA2AwAAAAMxNjACAAAABDQxMjgEAAAAATAHAAAACjEyLzMwLzIwMjIIAAAACjEyLzMxLzIwMjEJAAAAATDm86U3QSDbCIfOwqdBINsIL0NJUS5OQVNEQVFHTTpXRVNULklRX1RPVEFMX1JFVi4xMDAwMC4y</t>
  </si>
  <si>
    <t>MDIyLTEyLTMwAQAAAKuw2QYCAAAABzY5OC4xNDQBCAAAAAUAAAABMQEAAAALLTIwNzk3OTg2NDgDAAAAAzE2MAIAAAACMjgEAAAAATAHAAAACjEyLzMwLzIwMjIIAAAACjEyLzMxLzIwMjEJAAAAATDm86U3QSDbCIGAwqdBINsIMkNJUS5OQVNEQVFHUzpHUFJPLklRX0dST1NTX01BUkdJTi4xMDAwMC4yMDIyLTEyLTMwAQAAAClkxgYCAAAABzQxLjE5NjUBCAAAAAUAAAABMQEAAAALLTIwNjE1NTEwNDIDAAAAAzE2MAIAAAAENDA3NAQAAAABMAcAAAAKMTIvMzAvMjAyMggAAAAKMTIvMzEvMjAyMQkAAAABMObzpTdBINsIXFnCp0Eg2wguQ0lRLk5BU0RBUUdTOlVMSC5JUV9ESVZfU0hBUkUuMTAwMDAuMjAyMi0xMi0zMAEAAAA7wcAAAgAAAAQwLjQyAQgAAAAFAAAAATEBAAAACy0yMTA3OTQyNDA4AwAAAAMxNjACAAAABDMwNTgEAAAAATAHAAAACjEyLzMwLzIwMjIIAAAACjEyLzMxLzIwMjEJAAAAATDm86U3QSDbCEoLwqdBINsIMENJUS5OQVNEQVFDTTpCVEFJLklRX1RPVEFMX0xJQUIuMTAwMDAuMjAyMi0xMi0zMAEAAAANL2YgAgAAAAYxNy43NzIBCAAAAAUAAAABMQEAAAALLTIxMDg2MDU4MDcDAAAAAzE2MAIAAAAEMTI3NgQAAAABMAcAAAAKMTIvMzAvMjAyMggAAAAKMTIvMzEvMjAyMQkAAAABMObzpTdBINsIQOTBp0Eg2wgoQ0lRLk5BU0RBUUdNOlJJQ0suSVFfUkUuMTAwMDAuMjAyMi0xMi0zMAEA</t>
  </si>
  <si>
    <t>AABfWwUAAgAAAAcxMzkuODg4AQgAAAAFAAAAATEBAAAACy0yMDYxODMxMjQwAwAAAAMxNjACAAAABDEyMjIEAAAAATAHAAAACjEyLzMwLzIwMjIIAAAACjEyLzMxLzIwMjEJAAAAATDm86U3QSDbCDi9wadBINsIL0NJUS5OQVNEQVFHUzpBVlhMLklRX0RJVl9TSEFSRS4xMDAwMC4yMDIyLTEyLTMwAQAAAGM4zwADAAAAAADzGqY3QSDbCBRIwadBINsIL0NJUS5OQVNEQVFHUzpPUFJBLklRX05JX01BUkdJTi4xMDAwMC4yMDIyLTEyLTMwAQAAAILwICICAAAACC0xNy41MTYxAQgAAAAFAAAAATEBAAAACy0yMTAxMDQ3MjkwAwAAAAMxNjACAAAABDQwOTQEAAAAATAHAAAACjEyLzMwLzIwMjIIAAAACjEyLzMxLzIwMjEJAAAAATDzGqY3QSDbCA4hwadBINsIL0NJUS5OQVNEQVFDTTpOTkRNLklRX1RPVEFMX1JFVi4xMDAwMC4yMDIyLTEyLTMwAQAAAHzg/Q8CAAAABjEwLjQ5MwEIAAAABQAAAAExAQAAAAstMjEwNTk5NTgyMwMAAAADMTYwAgAAAAIyOAQAAAABMAcAAAAKMTIvMzAvMjAyMggAAAAKMTIvMzEvMjAyMQkAAAABMPMapjdBINsIt/rAp0Eg2wgyQ0lRLk5BU0RBUUdTOlNDU0MuSVFfVE9UQUxfQVNTRVRTLjEwMDAwLjIwMjItMTItMzABAAAAbEUFAAIAAAAHMTc3MC44NwEIAAAABQAAAAExAQAAAAstMjA2MjE5MjA2MwMAAAADMTYwAgAAAAQxMDA3BAAAAAEwBwAAAAoxMi8zMC8yMDIyCAAAAAoxMi8z</t>
  </si>
  <si>
    <t>MS8yMDIxCQAAAAEw8xqmN0Eg2wierMCnQSDbCChDSVEuTkFTREFRQ006S0FSTy5JUV9SRS4xMDAwMC4yMDIyLTEyLTMwAQAAAB0kFSoCAAAACDE0MTkuMjg3AQgAAAAFAAAAATEBAAAACy0yMDYzNTU4Njk4AwAAAAMxNzQCAAAABDEyMjIEAAAAATAHAAAACjEyLzMwLzIwMjIIAAAACjExLzMwLzIwMjIJAAAAATDzGqY3QSDbCJiFwKdBINsILUNJUS5OQVNEQVFHUzpTTkJSLklRX1NUX0RFQlQuMTAwMDAuMjAyMi0xMi0zMAEAAACAhQAAAgAAAAUzODIuNQEIAAAABQAAAAExAQAAAAstMjA1OTU2ODc1NgMAAAADMTYwAgAAAAQxMDQ2BAAAAAEwBwAAAAoxMi8zMC8yMDIyCAAAAAgxLzEvMjAyMgkAAAABMPMapjdBINsIgTfAp0Eg2wgtQ0lRLk5BU0RBUUdTOlNOQlIuSVFfTFRfREVCVC4xMDAwMC4yMDIyLTEyLTMwAQAAAICFAAADAAAAAADzGqY3QSDbCIE3wKdBINsIMUNJUS5OQVNEQVFDTTpSVEMuSVFfVE9UQUxfQVNTRVRTLjEwMDAwLjIwMjItMTItMzABAAAA7Ul3IQMAAAAAAPMapjdBINsIcem/p0Eg2wgzQ0lRLk5BU0RBUUdTOkNUQkkuSVFfUkVUVVJOX0VRVUlUWS4xMDAwMC4yMDIyLTEyLTMwAQAAAJ+HBAACAAAABzEyLjk5ODQBCAAAAAUAAAABMQEAAAALLTIwNTg1NTg0MDgDAAAAAzE2MAIAAAAENDEyOAQAAAABMAcAAAAKMTIvMzAvMjAyMggAAAAKMTIvMzEvMjAyMQkAAAABMPMapjdBINsIcem/</t>
  </si>
  <si>
    <t>p0Eg2wgvQ0lRLk5BU0RBUUdNOkFDTVIuSVFfVE9UQUxfUkVWLjEwMDAwLjIwMjItMTItMzABAAAAKDCyFgIAAAAHMjU5Ljc1MQEIAAAABQAAAAExAQAAAAstMjA1ODc5NjMzNgMAAAADMTYwAgAAAAIyOAQAAAABMAcAAAAKMTIvMzAvMjAyMggAAAAKMTIvMzEvMjAyMQkAAAABMPMapjdBINsIYcK/p0Eg2wgyQ0lRLk5BU0RBUUdTOk1DUkIuSVFfR1JPU1NfTUFSR0lOLjEwMDAwLjIwMjItMTItMzABAAAA02JBDQIAAAAGMi4wOTQ4AQgAAAAFAAAAATEBAAAACy0yMDU4MjM4MjUzAwAAAAMxNjACAAAABDQwNzQEAAAAATAHAAAACjEyLzMwLzIwMjIIAAAACjEyLzMxLzIwMjEJAAAAATDzGqY3QSDbCFB0v6dBINsIL0NJUS5OQVNEQVFDTTpWVE5SLklRX0RJVl9TSEFSRS4xMDAwMC4yMDIyLTEyLTMwAQAAAM9BoAEDAAAAAADzGqY3QSDbCDYmv6dBINsIMENJUS5OQVNEQVFHUzpCSlJJLklRX1RPVEFMX0xJQUIuMTAwMDAuMjAyMi0xMi0zMAEAAADFtgUAAgAAAAc3MDEuMzk1AQgAAAAFAAAAATEBAAAACy0yMDU5Mjc3MDcxAwAAAAMxNjACAAAABDEyNzYEAAAAATAHAAAACjEyLzMwLzIwMjIIAAAACjEyLzI4LzIwMjEJAAAAATDzGqY3QSDbCC//vqdBINsIKENJUS5OQVNEQVFHUzpIQ0FULklRX1JFLjEwMDAwLjIwMjItMTItMzABAAAATScLBwIAAAAHLTg3OC44NgEIAAAABQAAAAExAQAAAAstMjA1OTE4NDYw</t>
  </si>
  <si>
    <t>NwMAAAADMTYwAgAAAAQxMjIyBAAAAAEwBwAAAAoxMi8zMC8yMDIyCAAAAAoxMi8zMS8yMDIxCQAAAAEw8xqmN0Eg2wgv/76nQSDbCC9DSVEuTkFTREFRR1M6U0tXRC5JUV9ESVZfU0hBUkUuMTAwMDAuMjAyMi0xMi0zMAEAAABo2Q4HAwAAAAAA8xqmN0Eg2wgRir6nQSDbCC9DSVEuTkFTREFRR1M6TUxZUy5JUV9OSV9NQVJHSU4uMTAwMDAuMjAyMi0xMi0zMAEAAADr41gqAwAAAAAA8xqmN0Eg2wgHY76nQSDbCC5DSVEuTkFTREFRR1M6T1BJLklRX1RPVEFMX1JFVi4xMDAwMC4yMDIyLTEyLTMwAQAAAJm4LAMCAAAABzU3Ni40ODIBCAAAAAUAAAABMQEAAAALLTIwNjA4ODM5MTEDAAAAAzE2MAIAAAACMjgEAAAAATAHAAAACjEyLzMwLzIwMjIIAAAACjEyLzMxLzIwMjEJAAAAATDzGqY3QSDbCPo7vqdBINsIMkNJUS5OQVNEQVFHUzpTQ1ZMLklRX1RPVEFMX0FTU0VUUy4xMDAwMC4yMDIyLTEyLTMwAQAAACfyBAACAAAABzgxMi4yNjQBCAAAAAUAAAABMQEAAAALLTIxMDY4NDQ0OTgDAAAAAzE2MAIAAAAEMTAwNwQAAAABMAcAAAAKMTIvMzAvMjAyMggAAAAJMS8yOS8yMDIyCQAAAAEw8xqmN0Eg2wjcxr2nQSDbCChDSVEuTkFTREFRR1M6Q0NTSS5JUV9SRS4xMDAwMC4yMDIyLTEyLTMwAQAAAOd3BGQCAAAACC0zMTguODg2AQgAAAAFAAAAATEBAAAACy0yMTAzMDk3MTM1AwAAAAMxNjACAAAABDEyMjIEAAAA</t>
  </si>
  <si>
    <t>ATAHAAAACjEyLzMwLzIwMjIIAAAACjEyLzMxLzIwMjEJAAAAATDzGqY3QSDbCNWfvadBINsILUNJUS5OQVNEQVFHUzpNR0lDLklRX1NUX0RFQlQuMTAwMDAuMjAyMi0xMi0zMAEAAADpHQYAAgAAAAU0LjY0NAEIAAAABQAAAAExAQAAAAstMjA5NzAzNDA0MQMAAAADMTYwAgAAAAQxMDQ2BAAAAAEwBwAAAAoxMi8zMC8yMDIyCAAAAAoxMi8zMS8yMDIxCQAAAAEw8xqmN0Eg2wjLeL2nQSDbCC1DSVEuTkFTREFRR1M6TUdJQy5JUV9MVF9ERUJULjEwMDAwLjIwMjItMTItMzABAAAA6R0GAAIAAAAGMjAuMTU1AQgAAAAFAAAAATEBAAAACy0yMDk3MDM0MDQxAwAAAAMxNjACAAAABDEwNDkEAAAAATAHAAAACjEyLzMwLzIwMjIIAAAACjEyLzMxLzIwMjEJAAAAATDzGqY3QSDbCMt4vadBINsIMUNJUS5OQVNEQVFHUzpCUlkuSVFfVE9UQUxfQVNTRVRTLjEwMDAwLjIwMjItMTItMzABAAAAW+UDAAIAAAAIMTQ1Ni40NzkBCAAAAAUAAAABMQEAAAALLTIwNTkwMTA3NTIDAAAAAzE2MAIAAAAEMTAwNwQAAAABMAcAAAAKMTIvMzAvMjAyMggAAAAKMTIvMzEvMjAyMQkAAAABMPMapjdBINsIwFG9p0Eg2wgzQ0lRLk5BU0RBUUdNOlNJQk4uSVFfUkVUVVJOX0VRVUlUWS4xMDAwMC4yMDIyLTEyLTMwAQAAAL2AqwYCAAAABy0zNy4yNDUBCAAAAAUAAAABMQEAAAALLTIwNTg2NzE2ODQDAAAAAzE2MAIAAAAENDEyOAQAAAAB</t>
  </si>
  <si>
    <t>MAcAAAAKMTIvMzAvMjAyMggAAAAKMTIvMzEvMjAyMQkAAAABMPMapjdBINsIsSq9p0Eg2wgvQ0lRLk5BU0RBUUdTOk1FUkMuSVFfVE9UQUxfUkVWLjEwMDAwLjIwMjItMTItMzABAAAAydcDAAIAAAAIMTgwMy4yNTUBCAAAAAUAAAABMQEAAAALLTIwNjA2ODc0NDUDAAAAAzE2MAIAAAACMjgEAAAAATAHAAAACjEyLzMwLzIwMjIIAAAACjEyLzMxLzIwMjEJAAAAATDzGqY3QSDbCKDcvKdBINsIMkNJUS5OQVNEQVFHUzpJQlJYLklRX0dST1NTX01BUkdJTi4xMDAwMC4yMDIyLTEyLTMwAQAAAAfCDxICAAAAAzEwMAEIAAAABQAAAAExAQAAAAstMjA1ODkyMTY2MAMAAAADMTYwAgAAAAQ0MDc0BAAAAAEwBwAAAAoxMi8zMC8yMDIyCAAAAAoxMi8zMS8yMDIxCQAAAAEw8xqmN0Eg2wiTtbynQSDbCC5DSVEuTkFTREFRQ006QkZDLklRX0RJVl9TSEFSRS4xMDAwMC4yMDIyLTEyLTMwAQAAANNtOAACAAAABDAuODUBCAAAAAUAAAABMQEAAAALLTIxMDgwMDE1MjUDAAAAAzE2MAIAAAAEMzA1OAQAAAABMAcAAAAKMTIvMzAvMjAyMggAAAAKMTIvMzEvMjAyMQkAAAABMPMapjdBINsIgme8p0Eg2wgwQ0lRLk5BU0RBUUNNOk9TUE4uSVFfVE9UQUxfTElBQi4xMDAwMC4yMDIyLTEyLTMwAQAAANDhBQACAAAABzEyMi40OTEBCAAAAAUAAAABMQEAAAALLTIwNTkxODA2MDADAAAAAzE2MAIAAAAEMTI3NgQAAAABMAcAAAAK</t>
  </si>
  <si>
    <t>MTIvMzAvMjAyMggAAAAKMTIvMzEvMjAyMQkAAAABMPMapjdBINsIgme8p0Eg2wgoQ0lRLk5BU0RBUUdTOkVYRlkuSVFfUkUuMTAwMDAuMjAyMi0xMi0zMAEAAADy1o4DAgAAAActNjUuOTA2AQgAAAAFAAAAATEBAAAACy0yMTA1ODA2MjE5AwAAAAMxNjACAAAABDEyMjIEAAAAATAHAAAACjEyLzMwLzIwMjIIAAAACjEyLzMxLzIwMjEJAAAAATDzGqY3QSDbCLYYvKdBINsIL0NJUS5OQVNEQVFHUzpIQUZDLklRX0RJVl9TSEFSRS4xMDAwMC4yMDIyLTEyLTMwAQAAAEsJDQACAAAABDAuNTQBCAAAAAUAAAABMQEAAAALLTIwNTg1MTIzOTQDAAAAAzE2MAIAAAAEMzA1OAQAAAABMAcAAAAKMTIvMzAvMjAyMggAAAAKMTIvMzEvMjAyMQkAAAABMPMapjdBINsIo8q7p0Eg2wgvQ0lRLk5BU0RBUUNNOkFMVEkuSVFfTklfTUFSR0lOLjEwMDAwLjIwMjItMTItMzABAAAAlhtIZAMAAAAAAPMapjdBINsIjXy7p0Eg2wgvQ0lRLk5BU0RBUUdTOkdTQkMuSVFfVE9UQUxfUkVWLjEwMDAwLjIwMjItMTItMzABAAAA3zYEAAIAAAAHMjIxLjk5OQEIAAAABQAAAAExAQAAAAstMjEwOTAxMzgwMwMAAAADMTYwAgAAAAIyOAQAAAABMAcAAAAKMTIvMzAvMjAyMggAAAAKMTIvMzEvMjAyMQkAAAABMPMapjdBINsIjXy7p0Eg2wgyQ0lRLk5BU0RBUUdNOk1IVUEuSVFfVE9UQUxfQVNTRVRTLjEwMDAwLjIwMjItMTItMzABAAAAObHz</t>
  </si>
  <si>
    <t>YwIAAAAKMTM2Ljg1NzM4MQEIAAAABQAAAAExAQAAAAstMjA4NzU3NTE5OQMAAAADMTYwAgAAAAQxMDA3BAAAAAEwBwAAAAoxMi8zMC8yMDIyCAAAAAoxMi8zMS8yMDIxCQAAAAEw8xqmN0Eg2wh7LrunQSDbCChDSVEuTkFTREFRQ006TE5aQS5JUV9SRS4xMDAwMC4yMDIyLTEyLTMwAQAAAL5UBwICAAAACC0zNzkuODg5AQgAAAAFAAAAATEBAAAACy0yMDYxMjU3NzYxAwAAAAMxNjACAAAABDEyMjIEAAAAATAHAAAACjEyLzMwLzIwMjIIAAAACjEyLzMxLzIwMjEJAAAAATDzGqY3QSDbCG4Hu6dBINsILUNJUS5OQVNEQVFHTTpFVE5CLklRX1NUX0RFQlQuMTAwMDAuMjAyMi0xMi0zMAEAAAC5xikmAwAAAAAA8xqmN0Eg2whZubqnQSDbCC1DSVEuTkFTREFRR006RVROQi5JUV9MVF9ERUJULjEwMDAwLjIwMjItMTItMzABAAAAucYpJgIAAAAGMTYuODk4AQgAAAAFAAAAATEBAAAACy0yMTA3MDc2OTQ2AwAAAAMxNjACAAAABDEwNDkEAAAAATAHAAAACjEyLzMwLzIwMjIIAAAACjEyLzMxLzIwMjEJAAAAATDzGqY3QSDbCFm5uqdBINsIMkNJUS5OQVNEQVFHUzpORkJLLklRX1RPVEFMX0FTU0VUUy4xMDAwMC4yMDIyLTEyLTMwAQAAAAPMOgICAAAACDU0MzAuNTQyAQgAAAAFAAAAATEBAAAACy0yMDU4MzU5NjEwAwAAAAMxNjACAAAABDEwMDcEAAAAATAHAAAACjEyLzMwLzIwMjIIAAAACjEyLzMxLzIwMjEJAAAA</t>
  </si>
  <si>
    <t>ATDzGqY3QSDbCEVruqdBINsIM0NJUS5OQVNEQVFHUzpBTVJLLklRX1JFVFVSTl9FUVVJVFkuMTAwMDAuMjAyMi0xMi0zMAEAAACSjkUAAgAAAAc3MS4xMjQzAQgAAAAFAAAAATEBAAAACy0yMDYyMDE3MTU3AwAAAAMxNjACAAAABDQxMjgEAAAAATAHAAAACjEyLzMwLzIwMjIIAAAACjEyLzMxLzIwMjEJAAAAATDzGqY3QSDbCEVruqdBINsIL0NJUS5OQVNEQVFHTTpBTU9ULklRX1RPVEFMX1JFVi4xMDAwMC4yMDIyLTEyLTMwAQAAAHO2AgACAAAABzQwMy41MTYBCAAAAAUAAAABMQEAAAALLTIwNTgxOTMwNTUDAAAAAzE2MAIAAAACMjgEAAAAATAHAAAACjEyLzMwLzIwMjIIAAAACjEyLzMxLzIwMjEJAAAAATDzGqY3QSDbCDEduqdBINsIMkNJUS5OQVNEQVFHTTpHSElYLklRX0dST1NTX01BUkdJTi4xMDAwMC4yMDIyLTEyLTMwAQAAAHn1B2kDAAAAAADzGqY3QSDbCCb2uadBINsIL0NJUS5OQVNEQVFHUzpBTkFCLklRX0RJVl9TSEFSRS4xMDAwMC4yMDIyLTEyLTMwAQAAACFMsgEDAAAAAADzGqY3QSDbCBzPuadBINsIMENJUS5OQVNEQVFHTTpKQU5YLklRX1RPVEFMX0xJQUIuMTAwMDAuMjAyMi0xMi0zMAEAAACNq1koAgAAAAYxMy40OTcBCAAAAAUAAAABMQEAAAALLTIxMDc4MTMwNTEDAAAAAzE2MAIAAAAEMTI3NgQAAAABMAcAAAAKMTIvMzAvMjAyMggAAAAKMTIvMzEvMjAyMQkAAAABMPMapjdBINsI</t>
  </si>
  <si>
    <t>kIG5p0Eg2wgoQ0lRLk5BU0RBUUNNOkRFTk4uSVFfUkUuMTAwMDAuMjAyMi0xMi0zMAEAAACVbwAAAgAAAActNDEuNzI5AQgAAAAFAAAAATEBAAAACy0yMDU5MjY2NTUwAwAAAAMxNjACAAAABDEyMjIEAAAAATAHAAAACjEyLzMwLzIwMjIIAAAACjEyLzI4LzIwMjIJAAAAATDzGqY3QSDbCJCBuadBINsIL0NJUS5OQVNEQVFHUzpDU1dDLklRX0RJVl9TSEFSRS4xMDAwMC4yMDIyLTEyLTMwAQAAABVMAAACAAAABDEuNzYBCAAAAAUAAAABMQEAAAALLTIwNjI2Mjg2NjQDAAAAAzE2MAIAAAAEMzA1OAQAAAABMAcAAAAKMTIvMzAvMjAyMggAAAAKMTIvMzEvMjAyMQkAAAABMPMapjdBINsIegy5p0Eg2wgvQ0lRLk5BU0RBUUdTOlBSVkIuSVFfTklfTUFSR0lOLjEwMDAwLjIwMjItMTItMzABAAAACzedGQMAAAACTk0BCAAAAAUAAAABMQEAAAALLTIxMTEwNjA4NjYDAAAAAzE2MAIAAAAENDA5NAQAAAABMAcAAAAKMTIvMzAvMjAyMggAAAAKMTIvMzEvMjAyMQkAAAABMPMapjdBINsIeOW4p0Eg2wgvQ0lRLk5BU0RBUUdTOkhCTkMuSVFfVE9UQUxfUkVWLjEwMDAwLjIwMjItMTItMzABAAAAr+cFAAIAAAAHMjM4LjM2NQEIAAAABQAAAAExAQAAAAstMjEwODcyMDg1NAMAAAADMTYwAgAAAAIyOAQAAAABMAcAAAAKMTIvMzAvMjAyMggAAAAKMTIvMzEvMjAyMQkAAAABMPMapjdBINsIb764p0Eg2wgxQ0lRLk5BU0RB</t>
  </si>
  <si>
    <t>UUdTOkNGQi5JUV9UT1RBTF9BU1NFVFMuMTAwMDAuMjAyMi0xMi0zMAEAAAAiCYAGAgAAAAg1NjIxLjQ1NwEIAAAABQAAAAExAQAAAAstMjA1ODE0NjE3OAMAAAADMTYwAgAAAAQxMDA3BAAAAAEwBwAAAAoxMi8zMC8yMDIyCAAAAAoxMi8zMS8yMDIxCQAAAAEw8xqmN0Eg2whFSbinQSDbCChDSVEuTkFTREFRR1M6VFlSQS5JUV9SRS4xMDAwMC4yMDIyLTEyLTMwAQAAADQ5yiYCAAAABy00MC4zNzEBCAAAAAUAAAABMQEAAAALLTIxMDk3MDQ3NDADAAAAAzE2MAIAAAAEMTIyMgQAAAABMAcAAAAKMTIvMzAvMjAyMggAAAAKMTIvMzEvMjAyMQkAAAABMP9BpjdBINsIRCK4p0Eg2wgvQ0lRLk5BU0RBUUdTOktFTFkuQS5JUV9TVF9ERUJULjEwMDAwLjIwMjItMTItMzABAAAAH1AEAAMAAAAAAP9BpjdBINsIOPu3p0Eg2wgvQ0lRLk5BU0RBUUdTOktFTFkuQS5JUV9MVF9ERUJULjEwMDAwLjIwMjItMTItMzABAAAAH1AEAAMAAAAAAP9BpjdBINsIOPu3p0Eg2wgyQ0lRLk5BU0RBUUdNOkxBTkQuSVFfVE9UQUxfQVNTRVRTLjEwMDAwLjIwMjItMTItMzABAAAArBylBgIAAAAHMTM1MS41NQEIAAAABQAAAAExAQAAAAstMjA2MDIxNjYwNwMAAAADMTYwAgAAAAQxMDA3BAAAAAEwBwAAAAoxMi8zMC8yMDIyCAAAAAoxMi8zMS8yMDIxCQAAAAEw/0GmN0Eg2wgn1LenQSDbCDNDSVEuTkFTREFRR1M6QkJTSS5JUV9SRVRV</t>
  </si>
  <si>
    <t>Uk5fRVFVSVRZLjEwMDAwLjIwMjItMTItMzABAAAAxAEFAAIAAAAHMTguNzIyOAEIAAAABQAAAAExAQAAAAstMjA1ODMyOTgwMwMAAAADMTYwAgAAAAQ0MTI4BAAAAAEwBwAAAAoxMi8zMC8yMDIyCAAAAAoxMi8zMS8yMDIxCQAAAAEw/0GmN0Eg2wgirbenQSDbCC9DSVEuTkFTREFRQ006U0tZVC5JUV9UT1RBTF9SRVYuMTAwMDAuMjAyMi0xMi0zMAEAAABFGj8qAgAAAAcxNjIuODQ4AQgAAAAFAAAAATEBAAAACy0yMTA4NzIwOTQxAwAAAAMxNjACAAAAAjI4BAAAAAEwBwAAAAoxMi8zMC8yMDIyCAAAAAgxLzIvMjAyMgkAAAABMP9BpjdBINsIg163p0Eg2wgyQ0lRLk5BU0RBUUdTOlpFVVMuSVFfR1JPU1NfTUFSR0lOLjEwMDAwLjIwMjItMTItMzABAAAAbxcFAAIAAAAHMjIuMDY1MQEIAAAABQAAAAExAQAAAAstMjA1OTU1Njg3MgMAAAADMTYwAgAAAAQ0MDc0BAAAAAEwBwAAAAoxMi8zMC8yMDIyCAAAAAoxMi8zMS8yMDIxCQAAAAEw/0GmN0Eg2wiDXrenQSDbCC1DSVEuTkFTREFRR1M6S0UuSVFfRElWX1NIQVJFLjEwMDAwLjIwMjItMTItMzABAAAACIwXAAMAAAAAAP9BpjdBINsI/um2p0Eg2wgwQ0lRLk5BU0RBUUdTOktSTlkuSVFfVE9UQUxfTElBQi4xMDAwMC4yMDIyLTEyLTMwAQAAABcazAACAAAACDYxOTAuNzUzAQgAAAAFAAAAATEBAAAACy0yMDYyMDgzMzY1AwAAAAMxNjACAAAABDEyNzYEAAAA</t>
  </si>
  <si>
    <t>ATAHAAAACjEyLzMwLzIwMjIIAAAACjEyLzMxLzIwMjEJAAAAATD/QaY3QSDbCP7ptqdBINsIKENJUS5OQVNEQVFDTTpDVElDLklRX1JFLjEwMDAwLjIwMjItMTItMzABAAAAgWYAAAIAAAAJLTI0MjUuOTE1AQgAAAAFAAAAATEBAAAACy0yMDU4Mjk0NDYwAwAAAAMxNjACAAAABDEyMjIEAAAAATAHAAAACjEyLzMwLzIwMjIIAAAACjEyLzMxLzIwMjEJAAAAATD/QaY3QSDbCN+btqdBINsIL0NJUS5OQVNEQVFHUzpDVVRSLklRX0RJVl9TSEFSRS4xMDAwMC4yMDIyLTEyLTMwAQAAAIGEAQADAAAAAAD/QaY3QSDbCMlNtqdBINsIL0NJUS5OQVNEQVFHTTpJVE9TLklRX05JX01BUkdJTi4xMDAwMC4yMDIyLTEyLTMwAQAAAIrohScCAAAABzYyLjIyMDUBCAAAAAUAAAABMQEAAAALLTIxMDcyNjIzMjADAAAAAzE2MAIAAAAENDA5NAQAAAABMAcAAAAKMTIvMzAvMjAyMggAAAAKMTIvMzEvMjAyMQkAAAABMP9BpjdBINsIoP+1p0Eg2wgvQ0lRLk5BU0RBUUdTOkhPTkUuSVFfVE9UQUxfUkVWLjEwMDAwLjIwMjItMTItMzABAAAARrVBAAIAAAAHMjM5LjMxNAEIAAAABQAAAAExAQAAAAstMjEwODY1MjY5MwMAAAADMTYwAgAAAAIyOAQAAAABMAcAAAAKMTIvMzAvMjAyMggAAAAKMTIvMzEvMjAyMQkAAAABMP9BpjdBINsIoP+1p0Eg2wgyQ0lRLk5BU0RBUUdTOkNDQkcuSVFfVE9UQUxfQVNTRVRTLjEwMDAwLjIwMjIt</t>
  </si>
  <si>
    <t>MTItMzABAAAAN4UFAAIAAAAINDI2My44NDkBCAAAAAUAAAABMQEAAAALLTIxMDkzMzAyMjEDAAAAAzE2MAIAAAAEMTAwNwQAAAABMAcAAAAKMTIvMzAvMjAyMggAAAAKMTIvMzEvMjAyMQkAAAABMP9BpjdBINsIirG1p0Eg2wgoQ0lRLk5BU0RBUUdTOk5WQVguSVFfUkUuMTAwMDAuMjAyMi0xMi0zMAEAAACtWAUAAgAAAAgtMzYxNy45NQEIAAAABQAAAAExAQAAAAstMjA1OTE3ODA0OQMAAAADMTYwAgAAAAQxMjIyBAAAAAEwBwAAAAoxMi8zMC8yMDIyCAAAAAoxMi8zMS8yMDIxCQAAAAEw/0GmN0Eg2wh6Y7WnQSDbCC1DSVEuTkFTREFRQ006VkFRQy5JUV9TVF9ERUJULjEwMDAwLjIwMjItMTItMzABAAAAU1D/KQMAAAAAAP9BpjdBINsIYxW1p0Eg2wgtQ0lRLk5BU0RBUUNNOlZBUUMuSVFfTFRfREVCVC4xMDAwMC4yMDIyLTEyLTMwAQAAAFNQ/ykDAAAAAAD/QaY3QSDbCG88tadBINsIMkNJUS5OQVNEQVFHTTpISUZTLklRX1RPVEFMX0FTU0VUUy4xMDAwMC4yMDIyLTEyLTMwAQAAADeMBQACAAAACDM0MzEuMTY1AQgAAAAFAAAAATEBAAAACy0yMTA4NjYzODYzAwAAAAMxNjACAAAABDEwMDcEAAAAATAHAAAACjEyLzMwLzIwMjIIAAAACjEyLzMxLzIwMjEJAAAAATD/QaY3QSDbCGfutKdBINsIM0NJUS5OQVNEQVFDTTpORVNSLklRX1JFVFVSTl9FUVVJVFkuMTAwMDAuMjAyMi0xMi0zMAEAAACXMBgZAgAA</t>
  </si>
  <si>
    <t>AAY1LjQ3MTMBCAAAAAUAAAABMQEAAAAKMjA4NTc3Mzk0MgMAAAADMTYwAgAAAAQ0MTI4BAAAAAEwBwAAAAoxMi8zMC8yMDIyCAAAAAoxMi8zMS8yMDIwCQAAAAEw/0GmN0Eg2whSx7SnQSDbCC5DSVEuTkFTREFRR1M6TEJDLklRX1RPVEFMX1JFVi4xMDAwMC4yMDIyLTEyLTMwAQAAAIgscQ0CAAAABzE4My4xNDUBCAAAAAUAAAABMQEAAAALLTIwNTkyMTUxOTIDAAAAAzE2MAIAAAACMjgEAAAAATAHAAAACjEyLzMwLzIwMjIIAAAACjEyLzMxLzIwMjEJAAAAATD/QaY3QSDbCEKgtKdBINsIMkNJUS5OQVNEQVFDTTpDQVRDLklRX0dST1NTX01BUkdJTi4xMDAwMC4yMDIyLTEyLTMwAQAAAEQPEAADAAAAAAD/QaY3QSDbCDl5tKdBINsIL0NJUS5OQVNEQVFHUzpGRE1ULklRX0RJVl9TSEFSRS4xMDAwMC4yMDIyLTEyLTMwAQAAACXQQxADAAAAAAD/QaY3QSDbCCMrtKdBINsIMENJUS5OQVNEQVFHTTpDRE5BLklRX1RPVEFMX0xJQUIuMTAwMDAuMjAyMi0xMi0zMAEAAAB6X5gAAgAAAAcxMDAuNzQ1AQgAAAAFAAAAATEBAAAACy0yMDU5MzE3MjAzAwAAAAMxNjACAAAABDEyNzYEAAAAATAHAAAACjEyLzMwLzIwMjIIAAAACjEyLzMxLzIwMjEJAAAAATD/QaY3QSDbCCAEtKdBINsIMkNJUS5OQVNEQVFHTTpaSU5HLklRX1RPVEFMX0FTU0VUUy4xMDAwMC4yMDIyLTEyLTMwAQAAANdfIioCAAAACjQxOC44ODk1MDUB</t>
  </si>
  <si>
    <t>CAAAAAUAAAABMQEAAAALLTIwOTA2NzkxMDMDAAAAAzE2MAIAAAAEMTAwNwQAAAABMAcAAAAKMTIvMzAvMjAyMggAAAAKMTIvMzEvMjAyMQkAAAABMP9BpjdBINsIIAS0p0Eg2wgvQ0lRLk5BU0RBUUdTOlZORVQuSVFfRElWX1NIQVJFLjEwMDAwLjIwMjItMTItMzABAAAABmW3BwMAAAAAAP9BpjdBINsIBbazp0Eg2wgtQ0lRLk5BU0RBUUdNOlRQSUMuSVFfU1RfREVCVC4xMDAwMC4yMDIyLTEyLTMwAQAAANqTQgADAAAAAAD/QaY3QSDbCO1As6dBINsILUNJUS5OQVNEQVFHTTpUUElDLklRX0xUX0RFQlQuMTAwMDAuMjAyMi0xMi0zMAEAAADak0IAAgAAAAU1LjgxOQEIAAAABQAAAAExAQAAAAstMjA2MDA1NTEyOAMAAAADMTYwAgAAAAQxMDQ5BAAAAAEwBwAAAAoxMi8zMC8yMDIyCAAAAAoxMi8zMS8yMDIxCQAAAAEw/0GmN0Eg2wjxZ7OnQSDbCDFDSVEuTkFTREFRQ006VElQVC5JUV9FQklUX01BUkdJTi4xMDAwMC4yMDIyLTEyLTMwAQAAAOAn/gEDAAAAAAD/QaY3QSDbCE3ysqdBINsIL0NJUS5OQVNEQVFHTTpDTUJNLklRX1RPVEFMX1JFVi4xMDAwMC4yMDIyLTEyLTMwAQAAAKGkmyQCAAAABzMzNS44NTQBCAAAAAUAAAABMQEAAAALLTIwNTgyNzkzMDgDAAAAAzE2MAIAAAACMjgEAAAAATAHAAAACjEyLzMwLzIwMjIIAAAACjEyLzMxLzIwMjEJAAAAATD/QaY3QSDbCEPLsqdBINsIL0NJUS5OQVNEQVFD</t>
  </si>
  <si>
    <t>TTpJTlZaLklRX05JX01BUkdJTi4xMDAwMC4yMDIyLTEyLTMwAQAAAA8tnBYDAAAAAk5NAQgAAAAFAAAAATEBAAAACy0yMTA1MzcxOTM0AwAAAAMxNjACAAAABDQwOTQEAAAAATAHAAAACjEyLzMwLzIwMjIIAAAACjEyLzMxLzIwMjEJAAAAATD/QaY3QSDbCDiksqdBINsIM0NJUS5OQVNEQVFDTTpJTlZaLklRX1JFVFVSTl9FUVVJVFkuMTAwMDAuMjAyMi0xMi0zMAEAAAAPLZwWAgAAAAgtODguMjg0NwEIAAAABQAAAAExAQAAAAstMjEwNTM3MTkzNAMAAAADMTYwAgAAAAQ0MTI4BAAAAAEwBwAAAAoxMi8zMC8yMDIyCAAAAAoxMi8zMS8yMDIxCQAAAAEw/0GmN0Eg2wg4pLKnQSDbCDJDSVEuTkFTREFRR1M6RlJQSC5JUV9UT1RBTF9FUVVJVFkuMTAwMDAuMjAyMi0xMi0zMAEAAADHHwQAAgAAAAY0MjUuMjUBCAAAAAUAAAABMQEAAAALLTIxMDU0MTE0OTcDAAAAAzE2MAIAAAAEMTI3NQQAAAABMAcAAAAKMTIvMzAvMjAyMggAAAAKMTIvMzEvMjAyMQkAAAABMP9BpjdBINsIJFayp0Eg2wgyQ0lRLk5BU0RBUUdNOkhST1cuSVFfVE9UQUxfQVNTRVRTLjEwMDAwLjIwMjItMTItMzABAAAAjJhPAQIAAAAGOTguMzI5AQgAAAAFAAAAATEBAAAACy0yMTA4ODI0MzkxAwAAAAMxNjACAAAABDEwMDcEAAAAATAHAAAACjEyLzMwLzIwMjIIAAAACjEyLzMxLzIwMjEJAAAAATD/QaY3QSDbCA8IsqdBINsIL0NJUS5OQVNE</t>
  </si>
  <si>
    <t>QVFHTTpIUk9XLklRX0RJVl9TSEFSRS4xMDAwMC4yMDIyLTEyLTMwAQAAAIyYTwEDAAAAAAD/QaY3QSDbCA8IsqdBINsILUNJUS5OQVNEQVFHUzpUSUdSLklRX1NUX0RFQlQuMTAwMDAuMjAyMi0xMi0zMAEAAAD0zTgjAwAAAAAA/0GmN0Eg2wj6ubGnQSDbCC1DSVEuTkFTREFRR1M6VElHUi5JUV9MVF9ERUJULjEwMDAwLjIwMjItMTItMzABAAAA9M04IwIAAAAKMTQ4Ljg0MTY3NgEIAAAABQAAAAExAQAAAAstMjA5OTQ0NjIyMAMAAAADMTYwAgAAAAQxMDQ5BAAAAAEwBwAAAAoxMi8zMC8yMDIyCAAAAAoxMi8zMS8yMDIxCQAAAAEw/0GmN0Eg2wj6ubGnQSDbCC5DSVEuTkFTREFRR1M6SExWWC5JUV9ORVRfREVCVC4xMDAwMC4yMDIyLTEyLTMwAQAAAOjNLmQCAAAABjMzLjg5NQEIAAAABQAAAAExAQAAAAstMjEwMTQ3MzcwMgMAAAADMTYwAgAAAAQ0MzY0BAAAAAEwBwAAAAoxMi8zMC8yMDIyCAAAAAoxMi8zMS8yMDIxCQAAAAEw/0GmN0Eg2wjwkrGnQSDbCDJDSVEuTkFTREFRQ006QVRFWC5JUV9HUk9TU19NQVJHSU4uMTAwMDAuMjAyMi0xMi0zMAEAAADP0JgBAgAAAAc5OS40NjIzAQgAAAAFAAAAATEBAAAACy0yMDYxODI0NDAyAwAAAAMxNjACAAAABDQwNzQEAAAAATAHAAAACjEyLzMwLzIwMjIIAAAACjEyLzMxLzIwMjEJAAAAATD/QaY3QSDbCOZrsadBINsILkNJUS5OQVNEQVFHUzpJQ1BULklRX1RF</t>
  </si>
  <si>
    <t>Vl9FQklULjEwMDAwLjIwMjItMTItMzABAAAAgq+tAAMAAAACTk0BBwAAAAUAAAABMQEAAAALLTIxMDk2OTcxMTgDAAAAATACAAAABjEwMDA2MgQAAAABMAcAAAAKMTIvMzAvMjAyMggAAAAKMTIvMzAvMjAyMuuptDdBINsIz3ocqEEg2wgpQ0lRLk5BU0RBUUdNOldFU1QuSVFfUEJWLjEwMDAwLjIwMjItMTItMzABAAAAq7DZBgMAAAACTk0BBwAAAAUAAAABMQEAAAALLTIwNzk3OTg2NDgDAAAAATACAAAABjEwMDA2NwQAAAABMAcAAAAKMTIvMzAvMjAyMggAAAAKMTIvMzAvMjAyMuuptDdBINsIuCwcqEEg2wgtQ0lRLk5BU0RBUUNNOkJMVEUuSVFfUEVfRVhDTC4xMDAwMC4yMDIyLTEyLTMwAQAAAETt3mkDAAAAAk5NAQcAAAAFAAAAATEBAAAACy0yMTA0NjM0Njg0AwAAAAEwAgAAAAYxMDAwNjYEAAAAATAHAAAACjEyLzMwLzIwMjIIAAAACjEyLzMwLzIwMjLrqbQ3QSDbCKfeG6hBINsILUNJUS5OQVNEQVFHUzpHUFJPLklRX1BFX0VYQ0wuMTAwMDAuMjAyMi0xMi0zMAEAAAApZMYGAgAAABAyLjE5MzgzMjU5OTExODk0AQcAAAAFAAAAATEBAAAACy0yMTEyODE1OTgyAwAAAAEwAgAAAAYxMDAwNjYEAAAAATAHAAAACjEyLzMwLzIwMjIIAAAACjEyLzMwLzIwMjLrqbQ3QSDbCJCQG6hBINsIMkNJUS5OQVNEQVFHUzpVTEguSVFfVEVWX1RPVEFMX1JFVi4xMDAwMC4yMDIyLTEyLTMwAQAAADvBwAACAAAAETAu</t>
  </si>
  <si>
    <t>NzczODM4MjE1NDkwNzU0AQcAAAAFAAAAATEBAAAACy0yMTA3OTQyNDA4AwAAAAEwAgAAAAYxMDAwNjEEAAAAATAHAAAACjEyLzMwLzIwMjIIAAAACjEyLzMwLzIwMjLrqbQ3QSDbCGj0GqhBINsILUNJUS5OQVNEQVFDTTpQTlQuSVFfVEVWX0VCSVQuMTAwMDAuMjAyMi0xMi0zMAEAAAAEQCAnAwAAAAJOTQEHAAAABQAAAAExAQAAAAstMjEwNjk3NjQ5NQMAAAABMAIAAAAGMTAwMDYyBAAAAAEwBwAAAAoxMi8zMC8yMDIyCAAAAAoxMi8zMC8yMDIy66m0N0Eg2wjluxmoQSDbCClDSVEuTkFTREFRR006UklDSy5JUV9QQlYuMTAwMDAuMjAyMi0xMi0zMAEAAABfWwUAAgAAABA0LjAxNzEzNjkxMDM1NDAxAQcAAAAFAAAAATEBAAAACy0yMTEzMjY5NzQ2AwAAAAEwAgAAAAYxMDAwNjcEAAAAATAHAAAACjEyLzMwLzIwMjIIAAAACjEyLzMwLzIwMjLrqbQ3QSDbCNFtGahBINsILUNJUS5OQVNEQVFDTTpUSFJZLklRX1BFX0VYQ0wuMTAwMDAuMjAyMi0xMi0zMAEAAADQ4wUAAgAAABA2LjgzNDUzMjM3NDEwMDcyAQcAAAAFAAAAATEBAAAACy0yMTA4MjU2NTYzAwAAAAEwAgAAAAYxMDAwNjYEAAAAATAHAAAACjEyLzMwLzIwMjIIAAAACjEyLzMwLzIwMjLrqbQ3QSDbCLL4GKhBINsILUNJUS5OQVNEQVFHUzpMUFNOLklRX1BFX0VYQ0wuMTAwMDAuMjAyMi0xMi0zMAEAAACmeAAAAwAAAAJOTQEHAAAABQAAAAExAQAA</t>
  </si>
  <si>
    <t>AAstMjExMDEzNzI0MgMAAAABMAIAAAAGMTAwMDY2BAAAAAEwBwAAAAoxMi8zMC8yMDIyCAAAAAoxMi8zMC8yMDIy79C0N0Eg2wibqhioQSDbCDNDSVEuTkFTREFRR006RkZXTS5JUV9URVZfVE9UQUxfUkVWLjEwMDAwLjIwMjItMTItMzABAAAAoSXpBAMAAAAAAO/QtDdBINsIjlwYqEEg2wguQ0lRLk5BU0RBUUNNOk5ORE0uSVFfVEVWX0VCSVQuMTAwMDAuMjAyMi0xMi0zMAEAAAB84P0PAwAAAAJOTQEHAAAABQAAAAExAQAAAAstMjEwNTk5NTgyMwMAAAABMAIAAAAGMTAwMDYyBAAAAAEwBwAAAAoxMi8zMC8yMDIyCAAAAAoxMi8zMC8yMDIy79C0N0Eg2whb/RaoQSDbCClDSVEuTkFTREFRR1M6SFNUTS5JUV9QQlYuMTAwMDAuMjAyMi0xMi0zMAEAAABKYQEAAgAAABAyLjI5NTMzNjY0MTA1NzU4AQcAAAAFAAAAATEBAAAACy0yMTEwMDM4NDc0AwAAAAEwAgAAAAYxMDAwNjcEAAAAATAHAAAACjEyLzMwLzIwMjIIAAAACjEyLzMwLzIwMjLv0LQ3QSDbCEqvFqhBINsILENJUS5OQVNEQVFHUzpTTFAuSVFfUEVfRVhDTC4xMDAwMC4yMDIyLTEyLTMwAQAAAGKZBQACAAAADzczLjEzNzUxMzMyNDU0NwEHAAAABQAAAAExAQAAAAstMjExNTY4Mjg1OAMAAAABMAIAAAAGMTAwMDY2BAAAAAEwBwAAAAoxMi8zMC8yMDIyCAAAAAoxMi8zMC8yMDIy79C0N0Eg2wgyYRaoQSDbCC1DSVEuTkFTREFRR1M6R0lJSS5JUV9Q</t>
  </si>
  <si>
    <t>RV9FWENMLjEwMDAwLjIwMjItMTItMzABAAAA9i4EAAIAAAAQMy4zODUxODUxODUxODUxOQEHAAAABQAAAAExAQAAAAstMjEwNjI0Mzk0MwMAAAABMAIAAAAGMTAwMDY2BAAAAAEwBwAAAAoxMi8zMC8yMDIyCAAAAAoxMi8zMC8yMDIy79C0N0Eg2wgcExaoQSDbCDNDSVEuTkFTREFRR1M6U0NTQy5JUV9URVZfVE9UQUxfUkVWLjEwMDAwLjIwMjItMTItMzABAAAAbEUFAAIAAAARMC4zMTU2NzE2MzQyNDkyNzYBBwAAAAUAAAABMQEAAAALLTIwNzE0OTk5ODYDAAAAATACAAAABjEwMDA2MQQAAAABMAcAAAAKMTIvMzAvMjAyMggAAAAKMTIvMzAvMjAyMu/QtDdBINsI83YVqEEg2wguQ0lRLk5BU0RBUUNNOktBUk8uSVFfVEVWX0VCSVQuMTAwMDAuMjAyMi0xMi0zMAEAAAAdJBUqAgAAABAxNS4yMTkyNDUzNTk4NTAzAQcAAAAFAAAAATEBAAAACy0yMTE1MTc2ODE4AwAAAAEwAgAAAAYxMDAwNjIEAAAAATAHAAAACjEyLzMwLzIwMjIIAAAACjEyLzMwLzIwMjLv0LQ3QSDbCK5lFKhBINsIKUNJUS5OQVNEQVFHUzpLVVJBLklRX1BCVi4xMDAwMC4yMDIyLTEyLTMwAQAAALjL2hACAAAAEDEuNjMwNzYxNjU3Njc5MDgBBwAAAAUAAAABMQEAAAALLTIxMTA5ODI3MDIDAAAAATACAAAABjEwMDA2NwQAAAABMAcAAAAKMTIvMzAvMjAyMggAAAAKMTIvMzAvMjAyMu/QtDdBINsIj/ATqEEg2wgtQ0lRLk5BU0RBUUdTOlNO</t>
  </si>
  <si>
    <t>QlIuSVFfUEVfRVhDTC4xMDAwMC4yMDIyLTEyLTMwAQAAAICFAAACAAAAEDQuMjE3NTMyNDY3NTMyNDcBBwAAAAUAAAABMQEAAAALLTIxMDk3MzE2OTMDAAAAATACAAAABjEwMDA2NgQAAAABMAcAAAAKMTIvMzAvMjAyMggAAAAKMTIvMzAvMjAyMu/QtDdBINsIgKITqEEg2wgtQ0lRLk5BU0RBUUdTOkJBU0UuSVFfUEVfRVhDTC4xMDAwMC4yMDIyLTEyLTMwAQAAAOrf8gUDAAAAAk5NAQcAAAAFAAAAATEBAAAACy0yMTA1NDE5MjkxAwAAAAEwAgAAAAYxMDAwNjYEAAAAATAHAAAACjEyLzMwLzIwMjIIAAAACjEyLzMwLzIwMjLv0LQ3QSDbCGtUE6hBINsIM0NJUS5OQVNEQVFHUzpSQkJOLklRX1RFVl9UT1RBTF9SRVYuMTAwMDAuMjAyMi0xMi0zMAEAAAD7hgAAAgAAABEwLjk0NDU1MTQ2NjcyNTUyNgEHAAAABQAAAAExAQAAAAstMjEwODYzNjAyOQMAAAABMAIAAAAGMTAwMDYxBAAAAAEwBwAAAAoxMi8zMC8yMDIyCAAAAAoxMi8zMC8yMDIy79C0N0Eg2wgi3xKoQSDbCC5DSVEuTkFTREFRR1M6SU5WQS5JUV9URVZfRUJJVC4xMDAwMC4yMDIyLTEyLTMwAQAAACpfAAACAAAAEDMuMDg0NjQ1NzM4MTQxNjEBBwAAAAUAAAABMQEAAAALLTIxMTAwODcyOTYDAAAAATACAAAABjEwMDA2MgQAAAABMAcAAAAKMTIvMzAvMjAyMggAAAAKMTIvMzAvMjAyMu/QtDdBINsIuX8RqEEg2wgpQ0lRLk5BU0RBUUdNOkFDTVIu</t>
  </si>
  <si>
    <t>SVFfUEJWLjEwMDAwLjIwMjItMTItMzABAAAAKDCyFgIAAAAQMC42NjkyNTM1MjEwNDYwNwEHAAAABQAAAAExAQAAAAstMjEwOTU0MTUyMAMAAAABMAIAAAAGMTAwMDY3BAAAAAEwBwAAAAoxMi8zMC8yMDIyCAAAAAoxMi8zMC8yMDIy79C0N0Eg2wiuWBGoQSDbCC1DSVEuTkFTREFRR006QU1STi5JUV9QRV9FWENMLjEwMDAwLjIwMjItMTItMzABAAAANzkGAAIAAAAQNjEuOTk0MDU2NzY4MTExNQEHAAAABQAAAAExAQAAAAstMjExMDAwNzA3MwMAAAABMAIAAAAGMTAwMDY2BAAAAAEwBwAAAAoxMi8zMC8yMDIyCAAAAAoxMi8zMC8yMDIy79C0N0Eg2wiO4xCoQSDbCC1DSVEuTkFTREFRR1M6TUNSQi5JUV9QRV9FWENMLjEwMDAwLjIwMjItMTItMzABAAAA02JBDQMAAAACTk0BBwAAAAUAAAABMQEAAAALLTIxMTAxNDc5NzEDAAAAATACAAAABjEwMDA2NgQAAAABMAcAAAAKMTIvMzAvMjAyMggAAAAKMTIvMzAvMjAyMu/QtDdBINsIepUQqEEg2wgzQ0lRLk5BU0RBUUNNOlZUTlIuSVFfVEVWX1RPVEFMX1JFVi4xMDAwMC4yMDIyLTEyLTMwAQAAAM9BoAECAAAAEDYuNDg5NTY0Njc0ODAxOTcBBwAAAAUAAAABMQEAAAALLTIxMDg1MDQ1MzYDAAAAATACAAAABjEwMDA2MQQAAAABMAcAAAAKMTIvMzAvMjAyMggAAAAKMTIvMzAvMjAyMu/QtDdBINsIVPkPqEEg2wguQ0lRLk5BU0RBUUdTOkJJT1guSVFfVEVWX0VC</t>
  </si>
  <si>
    <t>SVQuMTAwMDAuMjAyMi0xMi0zMAEAAAACzDUjAgAAABAyMS4yMDQ1MjI0OTE0MTQ5AQcAAAAFAAAAAjI5AgAAAAYxMDAwNjIBAAAACy0yMTEzMjI0MTI3AwAAAAEwBAAAAAEwBwAAAAoxMi8zMC8yMDIyCAAAAAoxMi8zMC8yMDIy79C0N0Eg2wgI6A6oQSDbCClDSVEuTkFTREFRR1M6SENBVC5JUV9QQlYuMTAwMDAuMjAyMi0xMi0zMAEAAABNJwsHAgAAABAxLjA3MTM5NDE1ODk1NjU5AQcAAAAFAAAAATEBAAAACy0yMTEwMTA4MzkwAwAAAAEwAgAAAAYxMDAwNjcEAAAAATAHAAAACjEyLzMwLzIwMjIIAAAACjEyLzMwLzIwMjLv0LQ3QSDbCOtyDqhBINsILUNJUS5OQVNEQVFHUzpDRVZBLklRX1BFX0VYQ0wuMTAwMDAuMjAyMi0xMi0zMAEAAAD75DYAAwAAAAJOTQEHAAAABQAAAAExAQAAAAstMjEwOTI5MzE1OAMAAAABMAIAAAAGMTAwMDY2BAAAAAEwBwAAAAoxMi8zMC8yMDIyCAAAAAoxMi8zMC8yMDIy79C0N0Eg2wjXJA6oQSDbCC1DSVEuTkFTREFRQ006VEhDSC5JUV9QRV9FWENMLjEwMDAwLjIwMjItMTItMzABAAAAFavOJwMAAAACTk0BBwAAAAUAAAABMQEAAAALLTIwNzQ4MDY0MTIDAAAAATACAAAABjEwMDA2NgQAAAABMAcAAAAKMTIvMzAvMjAyMggAAAAKMTIvMzAvMjAyMu/QtDdBINsIuK8NqEEg2wgzQ0lRLk5BU0RBUUNNOk1TREEuSVFfVEVWX1RPVEFMX1JFVi4xMDAwMC4yMDIyLTEyLTMwAQAA</t>
  </si>
  <si>
    <t>AMVSBSoDAAAAAADv0LQ3QSDbCKVhDahBINsILUNJUS5OQVNEQVFHUzpPUEkuSVFfVEVWX0VCSVQuMTAwMDAuMjAyMi0xMi0zMAEAAACZuCwDAgAAABAyOS41MTkxODgyNDQxNTM1AQcAAAAFAAAAATEBAAAACy0yMTEyMDg1MDExAwAAAAEwAgAAAAYxMDAwNjIEAAAAATAHAAAACjEyLzMwLzIwMjIIAAAACjEyLzMwLzIwMjLv0LQ3QSDbCFEpDKhBINsIKENJUS5OQVNEQVFHUzpIQlQuSVFfUEJWLjEwMDAwLjIwMjItMTItMzABAAAAI227AgIAAAAQMS4zNzcyMzU2OTQ0MzA0NgEHAAAABQAAAAExAQAAAAstMjEwODU4NzI5NQMAAAABMAIAAAAGMTAwMDY3BAAAAAEwBwAAAAoxMi8zMC8yMDIyCAAAAAoxMi8zMC8yMDIy79C0N0Eg2whB2wuoQSDbCC1DSVEuTkFTREFRR006VlJBWS5JUV9QRV9FWENMLjEwMDAwLjIwMjItMTItMzABAAAAwXGLAQMAAAACTk0BBwAAAAUAAAABMQEAAAALLTIxMTA1OTExMDMDAAAAATACAAAABjEwMDA2NgQAAAABMAcAAAAKMTIvMzAvMjAyMggAAAAKMTIvMzAvMjAyMu/QtDdBINsIKo0LqEEg2wgtQ0lRLk5BU0RBUUdTOlRXT1UuSVFfUEVfRVhDTC4xMDAwMC4yMDIyLTEyLTMwAQAAADTamQMDAAAAAk5NAQcAAAAFAAAAATEBAAAACy0yMTA5Nzk1OTc2AwAAAAEwAgAAAAYxMDAwNjYEAAAAATAHAAAACjEyLzMwLzIwMjIIAAAACjEyLzMwLzIwMjLv0LQ3QSDbCBE/C6hBINsIM0NJ</t>
  </si>
  <si>
    <t>US5OQVNEQVFHUzpTQ1ZMLklRX1RFVl9UT1RBTF9SRVYuMTAwMDAuMjAyMi0xMi0zMAEAAAAn8gQAAgAAABEwLjcwMDY4ODg1MTc2MTIwOAEHAAAABQAAAAExAQAAAAstMjEwNjg0NDQ5OAMAAAABMAIAAAAGMTAwMDYxBAAAAAEwBwAAAAoxMi8zMC8yMDIyCAAAAAoxMi8zMC8yMDIy79C0N0Eg2wjlewqoQSDbCC5DSVEuTkFTREFRR1M6Q0NTSS5JUV9URVZfRUJJVC4xMDAwMC4yMDIyLTEyLTMwAQAAAOd3BGQCAAAAEDkuMDY3Mzk0OTMyMTc3NjMBBwAAAAUAAAABMQEAAAALLTIxMDMwOTcxMzUDAAAAATACAAAABjEwMDA2MgQAAAABMAcAAAAKMTIvMzAvMjAyMggAAAAKMTIvMzAvMjAyMu/QtDdBINsIE2oJqEEg2wgpQ0lRLk5BU0RBUUdNOkJMQkQuSVFfUEJWLjEwMDAwLjIwMjItMTItMzABAAAAmhBAEAIAAAAQOC45MDM0OTgwNTIyMDM5MwEHAAAABQAAAAExAQAAAAstMjExMzI3NTY0MgMAAAABMAIAAAAGMTAwMDY3BAAAAAEwBwAAAAoxMi8zMC8yMDIyCAAAAAoxMi8zMC8yMDIy79C0N0Eg2wj09AioQSDbCC1DSVEuTkFTREFRR1M6TUdJQy5JUV9QRV9FWENMLjEwMDAwLjIwMjItMTItMzABAAAA6R0GAAIAAAAQMzEuMDYwMDE3MTc0OTAyOQEHAAAABQAAAAExAQAAAAstMjA5NzAzNDA0MQMAAAABMAIAAAAGMTAwMDY2BAAAAAEwBwAAAAoxMi8zMC8yMDIyCAAAAAoxMi8zMC8yMDIy79C0N0Eg2wjjpgio</t>
  </si>
  <si>
    <t>QSDbCC1DSVEuTkFTREFRR006UFVCTS5JUV9QRV9FWENMLjEwMDAwLjIwMjItMTItMzABAAAAWGMrAgIAAAAFMTIuODEBBwAAAAUAAAABMQEAAAALLTIxMDk1MjMyMTQDAAAAATACAAAABjEwMDA2NgQAAAABMAcAAAAKMTIvMzAvMjAyMggAAAAKMTIvMzAvMjAyMu/QtDdBINsIy1gIqEEg2wgyQ0lRLk5BU0RBUUNNOlBHWS5JUV9URVZfVE9UQUxfUkVWLjEwMDAwLjIwMjItMTItMzABAAAAvoG3KgIAAAAQMS45MzIxNDc4OTk2NTE5MQEHAAAABQAAAAExAQAAAAstMjA5MDU3MDU2NQMAAAABMAIAAAAGMTAwMDYxBAAAAAEwBwAAAAoxMi8zMC8yMDIyCAAAAAoxMi8zMC8yMDIy79C0N0Eg2wi4CgioQSDbCC5DSVEuTkFTREFRR1M6VlJFWC5JUV9URVZfRUJJVC4xMDAwMC4yMDIyLTEyLTMwAQAAAP7PoxYCAAAAEDE0LjMzOTA0OTIwNjM0OTIBBwAAAAUAAAABMQEAAAALLTIxMTM0MzQ5NjgDAAAAATACAAAABjEwMDA2MgQAAAABMAcAAAAKMTIvMzAvMjAyMggAAAAKMTIvMzAvMjAyMu/QtDdBINsIX6sGqEEg2wgpQ0lRLk5BU0RBUUdTOk1FUkMuSVFfUEJWLjEwMDAwLjIwMjItMTItMzABAAAAydcDAAIAAAAQMS4xMDY3MzEzMDMzMjQ0MwEHAAAABQAAAAExAQAAAAstMjExMTg4NzExMAMAAAABMAIAAAAGMTAwMDY3BAAAAAEwBwAAAAoxMi8zMC8yMDIyCAAAAAoxMi8zMC8yMDIy79C0N0Eg2whFXQaoQSDbCCxD</t>
  </si>
  <si>
    <t>SVEuTkFTREFRR1M6QURWLklRX1BFX0VYQ0wuMTAwMDAuMjAyMi0xMi0zMAEAAAB1zlwSAgAAABAxMi4yMzUyOTQxMTc2NDcxAQcAAAAFAAAAATEBAAAACy0yMTA5NjEzNTIyAwAAAAEwAgAAAAYxMDAwNjYEAAAAATAHAAAACjEyLzMwLzIwMjIIAAAACjEyLzMwLzIwMjLv0LQ3QSDbCDAPBqhBINsILUNJUS5OQVNEQVFHUzpJQlJYLklRX1BFX0VYQ0wuMTAwMDAuMjAyMi0xMi0zMAEAAAAHwg8SAwAAAAJOTQEHAAAABQAAAAExAQAAAAstMjExMDA1NjU0OQMAAAABMAIAAAAGMTAwMDY2BAAAAAEwBwAAAAoxMi8zMC8yMDIyCAAAAAoxMi8zMC8yMDIy79C0N0Eg2wgcwQWoQSDbCDJDSVEuTkFTREFRQ006QkZDLklRX1RFVl9UT1RBTF9SRVYuMTAwMDAuMjAyMi0xMi0zMAEAAADTbTgAAwAAAAAA79C0N0Eg2wjzJAWoQSDbCC5DSVEuTkFTREFRR1M6V0FTSC5JUV9URVZfRUJJVC4xMDAwMC4yMDIyLTEyLTMwAQAAAEHGBAADAAAAAADv0LQ3QSDbCFjtA6hBINsIKUNJUS5OQVNEQVFHUzpFWEZZLklRX1BCVi4xMDAwMC4yMDIyLTEyLTMwAQAAAPLWjgMCAAAAEDkuMzgxNTgwNjUyOTA3MDIBBwAAAAUAAAABMQEAAAALLTIxMDU4MDYyMTkDAAAAATACAAAABjEwMDA2NwQAAAABMAcAAAAKMTIvMzAvMjAyMggAAAAKMTIvMzAvMjAyMu/QtDdBINsIOXgDqEEg2wgtQ0lRLk5BU0RBUUdNOkJJR0MuSVFfUEVfRVhDTC4x</t>
  </si>
  <si>
    <t>MDAwMC4yMDIyLTEyLTMwAQAAABcKWCgDAAAAAk5NAQcAAAAFAAAAATEBAAAACy0yMTA5NzMxNjYzAwAAAAEwAgAAAAYxMDAwNjYEAAAAATAHAAAACjEyLzMwLzIwMjIIAAAACjEyLzMwLzIwMjLv0LQ3QSDbCCIqA6hBINsILENJUS5OQVNEQVFHTTpRU0cuSVFfUEVfRVhDTC4xMDAwMC4yMDIyLTEyLTMwAQAAAD++bmwDAAAAAAD897Q3QSDbCA7cAqhBINsIM0NJUS5OQVNEQVFHUzpVRkNTLklRX1RFVl9UT1RBTF9SRVYuMTAwMDAuMjAyMi0xMi0zMAEAAACwuwQAAgAAABEwLjY0Mzc3MDg1MTExMzkxOQEHAAAABQAAAAExAQAAAAstMjExMDU4NDY1MwMAAAABMAIAAAAGMTAwMDYxBAAAAAEwBwAAAAoxMi8zMC8yMDIyCAAAAAoxMi8zMC8yMDIy/Pe0N0Eg2wj8jQKoQSDbCC5DSVEuTkFTREFRR1M6R1NCQy5JUV9URVZfRUJJVC4xMDAwMC4yMDIyLTEyLTMwAQAAAN82BAADAAAAAAD897Q3QSDbCG8uAahBINsIKUNJUS5OQVNEQVFHUzpUUlNULklRX1BCVi4xMDAwMC4yMDIyLTEyLTMwAQAAAAa5BAACAAAAEDEuMjAxODcyODExMzU0MTIBBwAAAAUAAAABMQEAAAALLTIxMTA0MDU5MDIDAAAAATACAAAABjEwMDA2NwQAAAABMAcAAAAKMTIvMzAvMjAyMggAAAAKMTIvMzAvMjAyMvz3tDdBINsIZwcBqEEg2wgrQ0lRLk5BU0RBUUdTOlNQLklRX1BFX0VYQ0wuMTAwMDAuMjAyMi0xMi0zMAEAAADd1QEAAgAAABAy</t>
  </si>
  <si>
    <t>My40NTk0NTk0NTk0NTk1AQcAAAAFAAAAATEBAAAACy0yMTEwMTMyMTQ2AwAAAAEwAgAAAAYxMDAwNjYEAAAAATAHAAAACjEyLzMwLzIwMjIIAAAACjEyLzMwLzIwMjL897Q3QSDbCEOSAKhBINsILUNJUS5OQVNEQVFHUzpTQU5BLklRX1BFX0VYQ0wuMTAwMDAuMjAyMi0xMi0zMAEAAAAxSJojAwAAAAJOTQEHAAAABQAAAAExAQAAAAstMjEwODA4MDYyMQMAAAABMAIAAAAGMTAwMDY2BAAAAAEwBwAAAAoxMi8zMC8yMDIyCAAAAAoxMi8zMC8yMDIy/Pe0N0Eg2wg0RACoQSDbCDNDSVEuTkFTREFRR006TUhVQS5JUV9URVZfVE9UQUxfUkVWLjEwMDAwLjIwMjItMTItMzABAAAAObHzYwIAAAAQMS42MzAwMDE1NjM4NTYwMwEHAAAABQAAAAExAQAAAAstMjA4NzU3NTE5OQMAAAABMAIAAAAGMTAwMDYxBAAAAAEwBwAAAAoxMi8zMC8yMDIyCAAAAAoxMi8zMC8yMDIy/Pe0N0Eg2wgJqP+nQSDbCC5DSVEuTkFTREFRQ006TE5aQS5JUV9URVZfRUJJVC4xMDAwMC4yMDIyLTEyLTMwAQAAAL5UBwIDAAAAAAD897Q3QSDbCL6W/qdBINsIKUNJUS5OQVNEQVFHUzpPRklYLklRX1BCVi4xMDAwMC4yMDIyLTEyLTMwAQAAABp/AAACAAAAEDEuMjA4NzAwNjE5MTYzMjIBBwAAAAUAAAABMQEAAAALLTIxMTA4Nzg2OTgDAAAAATACAAAABjEwMDA2NwQAAAABMAcAAAAKMTIvMzAvMjAyMggAAAAKMTIvMzAvMjAyMvz3tDdBINsI</t>
  </si>
  <si>
    <t>niH+p0Eg2wgtQ0lRLk5BU0RBUUdNOkVUTkIuSVFfUEVfRVhDTC4xMDAwMC4yMDIyLTEyLTMwAQAAALnGKSYDAAAAAk5NAQcAAAAFAAAAATEBAAAACy0yMTA3MDc2OTQ2AwAAAAEwAgAAAAYxMDAwNjYEAAAAATAHAAAACjEyLzMwLzIwMjIIAAAACjEyLzMwLzIwMjL897Q3QSDbCI7T/adBINsILUNJUS5OQVNEQVFHTTpUUk5TLklRX1BFX0VYQ0wuMTAwMDAuMjAyMi0xMi0zMAEAAAADuAQAAgAAABA0Ny4wMjQ3MTAwMzUzMDAxAQcAAAAFAAAAATEBAAAACy0yMDcyMjQ0MzQyAwAAAAEwAgAAAAYxMDAwNjYEAAAAATAHAAAACjEyLzMwLzIwMjIIAAAACjEyLzMwLzIwMjL897Q3QSDbCHqF/adBINsIM0NJUS5OQVNEQVFHUzpTQ1dYLklRX1RFVl9UT1RBTF9SRVYuMTAwMDAuMjAyMi0xMi0zMAEAAADX1G8SAgAAABEwLjc3NTQwODUzNDM0MzI3MgEHAAAABQAAAAExAQAAAAstMjEwNzIyMzAxOAMAAAABMAIAAAAGMTAwMDYxBAAAAAEwBwAAAAoxMi8zMC8yMDIyCAAAAAoxMi8zMC8yMDIy/Pe0N0Eg2whiN/2nQSDbCC5DSVEuTkFTREFRR006UFRTSS5JUV9URVZfRUJJVC4xMDAwMC4yMDIyLTEyLTMwAQAAAEF+BAACAAAAEDcuNjQyMjE5MjU3OTkxNjgBBwAAAAUAAAABMQEAAAALLTIxMDg2MjI5NDcDAAAAATACAAAABjEwMDA2MgQAAAABMAcAAAAKMTIvMzAvMjAyMggAAAAKMTIvMzAvMjAyMvz3tDdBINsIBtj7</t>
  </si>
  <si>
    <t>p0Eg2wgpQ0lRLk5BU0RBUUdNOkFNT1QuSVFfUEJWLjEwMDAwLjIwMjItMTItMzABAAAAc7YCAAIAAAAQMi44NDc4NDE2NDUyNzg1NAEHAAAABQAAAAExAQAAAAstMjEwODk5MzMwMwMAAAABMAIAAAAGMTAwMDY3BAAAAAEwBwAAAAoxMi8zMC8yMDIyCAAAAAoxMi8zMC8yMDIy/Pe0N0Eg2wjzifunQSDbCC1DSVEuTkFTREFRR1M6Q0FTUy5JUV9QRV9FWENMLjEwMDAwLjIwMjItMTItMzABAAAAcKMFAAIAAAAFMjIuOTEBBwAAAAUAAAABMQEAAAALLTIxMTAwODM2MzcDAAAAATACAAAABjEwMDA2NgQAAAABMAcAAAAKMTIvMzAvMjAyMggAAAAKMTIvMzAvMjAyMvz3tDdBINsI3Dv7p0Eg2wgtQ0lRLk5BU0RBUUdNOkdISVguSVFfUEVfRVhDTC4xMDAwMC4yMDIyLTEyLTMwAQAAAHn1B2kDAAAAAAD897Q3QSDbCO3G+qdBINsIM0NJUS5OQVNEQVFHUzpBTkFCLklRX1RFVl9UT1RBTF9SRVYuMTAwMDAuMjAyMi0xMi0zMAEAAAAhTLIBAgAAABA3LjI0OTIxNjg2ODY5ODA2AQcAAAAFAAAAATEBAAAACy0yMTA5Mjk4MTg3AwAAAAEwAgAAAAYxMDAwNjEEAAAAATAHAAAACjEyLzMwLzIwMjIIAAAACjEyLzMwLzIwMjL897Q3QSDbCMkq+qdBINsILkNJUS5OQVNEQVFDTTpMV0xHLklRX1RFVl9FQklULjEwMDAwLjIwMjItMTItMzABAAAAJYqlAAMAAAACTk0BBwAAAAUAAAABMQEAAAALLTIxMTAwNDk2MzYDAAAAATAC</t>
  </si>
  <si>
    <t>AAAABjEwMDA2MgQAAAABMAcAAAAKMTIvMzAvMjAyMggAAAAKMTIvMzAvMjAyMvz3tDdBINsIexn5p0Eg2wgpQ0lRLk5BU0RBUUNNOkRFTk4uSVFfUEJWLjEwMDAwLjIwMjItMTItMzABAAAAlW8AAAMAAAACTk0BBwAAAAUAAAABMQEAAAALLTIxMTAwNjA4NzgDAAAAATACAAAABjEwMDA2NwQAAAABMAcAAAAKMTIvMzAvMjAyMggAAAAKMTIvMzAvMjAyMvz3tDdBINsINqT4p0Eg2wgtQ0lRLk5BU0RBUUNNOkNGSVYuSVFfUEVfRVhDTC4xMDAwMC4yMDIyLTEyLTMwAQAAAAyWKSkCAAAAEDc2Ljc1NzI2ODI4MjQyNDcBBwAAAAUAAAABMQEAAAALLTIxMDU3NTUxODkDAAAAATACAAAABjEwMDA2NgQAAAABMAcAAAAKMTIvMzAvMjAyMggAAAAKMTIvMzAvMjAyMvz3tDdBINsIEC/4p0Eg2wgtQ0lRLk5BU0RBUUdTOkZPUlIuSVFfUEVfRVhDTC4xMDAwMC4yMDIyLTEyLTMwAQAAAEJwBQACAAAABzI3LjkzNzUBBwAAAAUAAAABMQEAAAALLTIxMDg3ODY3NTUDAAAAATACAAAABjEwMDA2NgQAAAABMAcAAAAKMTIvMzAvMjAyMggAAAAKMTIvMzAvMjAyMvz3tDdBINsI+uD3p0Eg2wgzQ0lRLk5BU0RBUUdTOkNIVVkuSVFfVEVWX1RPVEFMX1JFVi4xMDAwMC4yMDIyLTEyLTMwAQAAANktSQgCAAAAEDEuNTcxNDE3MjcyODEyMTEBBwAAAAUAAAABMQEAAAALLTIxMTA3MDU0MDMDAAAAATACAAAABjEwMDA2MQQAAAABMAcA</t>
  </si>
  <si>
    <t>AAAKMTIvMzAvMjAyMggAAAAKMTIvMzAvMjAyMvz3tDdBINsI65L3p0Eg2wguQ0lRLk5BU0RBUUdTOkhCTkMuSVFfVEVWX0VCSVQuMTAwMDAuMjAyMi0xMi0zMAEAAACv5wUAAwAAAAAA/Pe0N0Eg2wiLM/anQSDbCClDSVEuTkFTREFRR006UEFIQy5JUV9QQlYuMTAwMDAuMjAyMi0xMi0zMAEAAAA7EggAAgAAABAyLjI2OTgxNjMzNDQ1MTQzAQcAAAAFAAAAATEBAAAACy0yMTEzMjc1Mjg4AwAAAAEwAgAAAAYxMDAwNjcEAAAAATAHAAAACjEyLzMwLzIwMjIIAAAACjEyLzMwLzIwMjL897Q3QSDbCPoL9qdBINsILUNJUS5OQVNEQVFHUzpKT1VULklRX1BFX0VYQ0wuMTAwMDAuMjAyMi0xMi0zMAEAAACwTQQAAgAAABA5LjAzNjk0MzYzMjQwNTc4AQcAAAAFAAAAATEBAAAACy0yMTEzNzY2OTI0AwAAAAEwAgAAAAYxMDAwNjYEAAAAATAHAAAACjEyLzMwLzIwMjIIAAAACjEyLzMwLzIwMjL897Q3QSDbCN2W9adBINsILUNJUS5OQVNEQVFHTTpUQlBILklRX1BFX0VYQ0wuMTAwMDAuMjAyMi0xMi0zMAEAAAASXF0OAwAAAAJOTQEHAAAABQAAAAExAQAAAAstMjExMDIwMTQ5NwMAAAABMAIAAAAGMTAwMDY2BAAAAAEwBwAAAAoxMi8zMC8yMDIyCAAAAAoxMi8zMC8yMDIy/Pe0N0Eg2wjHSPWnQSDbCDJDSVEuTkFTREFRR1M6Q0ZCLklRX1RFVl9UT1RBTF9SRVYuMTAwMDAuMjAyMi0xMi0zMAEAAAAiCYAGAwAAAAAA</t>
  </si>
  <si>
    <t>/Pe0N0Eg2wijrPSnQSDbCC5DSVEuTkFTREFRR1M6VFlSQS5JUV9URVZfRUJJVC4xMDAwMC4yMDIyLTEyLTMwAQAAADQ5yiYDAAAAAk5NAQcAAAAFAAAAATEBAAAACy0yMTA5NzA0NzQwAwAAAAEwAgAAAAYxMDAwNjIEAAAAATAHAAAACjEyLzMwLzIwMjIIAAAACjEyLzMwLzIwMjL897Q3QSDbCEl086dBINsIKUNJUS5OQVNEQVFDTTpLVlNDLklRX1BCVi4xMDAwMC4yMDIyLTEyLTMwAQAAALUN/CkDAAAAAk5NAQcAAAAFAAAAATEBAAAACy0yMTA1NzY1MzYyAwAAAAEwAgAAAAYxMDAwNjcEAAAAATAHAAAACjEyLzMwLzIwMjIIAAAACjEyLzMwLzIwMjL897Q3QSDbCNXY8qdBINsIL0NJUS5OQVNEQVFHUzpLRUxZLkEuSVFfUEVfRVhDTC4xMDAwMC4yMDIyLTEyLTMwAQAAAB9QBAACAAAAEDQuMzIyMjUwNjM5Mzg2MTkBBwAAAAUAAAABMQEAAAALLTIxMTE3MjU1OTYDAAAAATACAAAABjEwMDA2NgQAAAABMAcAAAAKMTIvMzAvMjAyMggAAAAKMTIvMzAvMjAyMvz3tDdBINsIx4ryp0Eg2wgtQ0lRLk5BU0RBUUNNOkFDUVIuSVFfUEVfRVhDTC4xMDAwMC4yMDIyLTEyLTMwAQAAAC+14ykCAAAAEDIwNS45MDc1ODY3MTQwNTgBBwAAAAUAAAABMQEAAAALLTIxMDMzODYyNjEDAAAAATACAAAABjEwMDA2NgQAAAABMAcAAAAKMTIvMzAvMjAyMggAAAAKMTIvMzAvMjAyMvz3tDdBINsIuzzyp0Eg2wgyQ0lRLk5BU0RB</t>
  </si>
  <si>
    <t>UUNNOkxDQS5JUV9URVZfVE9UQUxfUkVWLjEwMDAwLjIwMjItMTItMzABAAAAjCL8KQMAAAAAAPz3tDdBINsIlsfxp0Eg2wguQ0lRLk5BU0RBUUdNOlZJVEwuSVFfVEVWX0VCSVQuMTAwMDAuMjAyMi0xMi0zMAEAAACR7M8NAwAAAAJOTQEHAAAABQAAAAExAQAAAAstMjEwODkxMTY4MAMAAAABMAIAAAAGMTAwMDYyBAAAAAEwBwAAAAoxMi8zMC8yMDIyCAAAAAoxMi8zMC8yMDIy/Pe0N0Eg2wgLj/CnQSDbCClDSVEuTkFTREFRQ006U0tZVC5JUV9QQlYuMTAwMDAuMjAyMi0xMi0zMAEAAABFGj8qAgAAABA0LjYzMzUzOTc4OTc4OTc5AQcAAAAFAAAAATEBAAAACy0yMTA4NzIwOTQxAwAAAAEwAgAAAAYxMDAwNjcEAAAAATAHAAAACjEyLzMwLzIwMjIIAAAACjEyLzMwLzIwMjL897Q3QSDbCPhA8KdBINsILUNJUS5OQVNEQVFHUzpZT1JXLklRX1BFX0VYQ0wuMTAwMDAuMjAyMi0xMi0zMAEAAADqzwQAAgAAABAzNC42MzA4NDgwOTM5MTc1AQcAAAAFAAAAATEBAAAACy0yMTA5MTUwOTEyAwAAAAEwAgAAAAYxMDAwNjYEAAAAATAHAAAACjEyLzMwLzIwMjIIAAAACjEyLzMwLzIwMjIFHrU3QSDbCNnL76dBINsILUNJUS5OQVNEQVFHUzpaRVVTLklRX1BFX0VYQ0wuMTAwMDAuMjAyMi0xMi0zMAEAAABvFwUAAgAAABAzLjE5MjAxNTIwOTEyNTQ4AQcAAAAFAAAAATEBAAAACy0yMTEwNDM5MjEyAwAAAAEwAgAAAAYx</t>
  </si>
  <si>
    <t>MDAwNjYEAAAAATAHAAAACjEyLzMwLzIwMjIIAAAACjEyLzMwLzIwMjIFHrU3QSDbCMl976dBINsIMUNJUS5OQVNEQVFHUzpLRS5JUV9URVZfVE9UQUxfUkVWLjEwMDAwLjIwMjItMTItMzABAAAACIwXAAIAAAARMC42MTgwNjUzNzE5NzUyOTMBBwAAAAUAAAABMQEAAAALLTIxMTMyNTE1MDMDAAAAATACAAAABjEwMDA2MQQAAAABMAcAAAAKMTIvMzAvMjAyMggAAAAKMTIvMzAvMjAyMgUetTdBINsIqAjvp0Eg2wguQ0lRLk5BU0RBUUdTOkVHSFQuSVFfVEVWX0VCSVQuMTAwMDAuMjAyMi0xMi0zMAEAAADMiQUAAwAAAAJOTQEHAAAABQAAAAExAQAAAAstMjExMzc2Njk2MQMAAAABMAIAAAAGMTAwMDYyBAAAAAEwBwAAAAoxMi8zMC8yMDIyCAAAAAoxMi8zMC8yMDIyBR61N0Eg2who0O2nQSDbCClDSVEuTkFTREFRQ006Q1RJQy5JUV9QQlYuMTAwMDAuMjAyMi0xMi0zMAEAAACBZgAAAgAAABAxNTkuMTU4OTIwNTc5NDM0AQcAAAAFAAAAATEBAAAACy0yMTA1ODQ0MzM5AwAAAAEwAgAAAAYxMDAwNjcEAAAAATAHAAAACjEyLzMwLzIwMjIIAAAACjEyLzMwLzIwMjIFHrU3QSDbCE+C7adBINsILUNJUS5OQVNEQVFHTTpNQ0ZULklRX1BFX0VYQ0wuMTAwMDAuMjAyMi0xMi0zMAEAAAA+nMIMAgAAABA3Ljk2NDI1NDEzNjk3OTAxAQcAAAAFAAAAATEBAAAACy0yMDcwOTQwNTM0AwAAAAEwAgAAAAYxMDAwNjYEAAAA</t>
  </si>
  <si>
    <t>ATAHAAAACjEyLzMwLzIwMjIIAAAACjEyLzMwLzIwMjIFHrU3QSDbCDY07adBINsILUNJUS5OQVNEQVFDTTpCUk9HLklRX1BFX0VYQ0wuMTAwMDAuMjAyMi0xMi0zMAEAAABk8b4TAgAAABAyNy40NDg0MjUxNzg2NzEzAQcAAAAFAAAAATEBAAAACjIwODg0Nzg5NTUDAAAAATACAAAABjEwMDA2NgQAAAABMAcAAAAKMTIvMzAvMjAyMggAAAAKMTIvMzAvMjAyMgUetTdBINsIHL/sp0Eg2wgzQ0lRLk5BU0RBUUNNOlJNR0MuSVFfVEVWX1RPVEFMX1JFVi4xMDAwMC4yMDIyLTEyLTMwAQAAAOJhuykDAAAAAAAFHrU3QSDbCAlx7KdBINsILkNJUS5OQVNEQVFHUzpIT05FLklRX1RFVl9FQklULjEwMDAwLjIwMjItMTItMzABAAAARrVBAAMAAAAAAAUetTdBINsInRHrp0Eg2wgpQ0lRLk5BU0RBUUNNOkdSUlIuSVFfUEJWLjEwMDAwLjIwMjItMTItMzABAAAAA6XsBAIAAAAQMS4yNTI2MDg1MDcwMTg4NgEHAAAABQAAAAExAQAAAAstMjA2MzQ0Nzk1MgMAAAABMAIAAAAGMTAwMDY3BAAAAAEwBwAAAAoxMi8zMC8yMDIyCAAAAAoxMi8zMC8yMDIyBR61N0Eg2wiLw+qnQSDbCC1DSVEuTkFTREFRR1M6QUxFQy5JUV9QRV9FWENMLjEwMDAwLjIwMjItMTItMzABAAAAa0DbDgMAAAACTk0BBwAAAAUAAAABMQEAAAALLTIxMTA3NDg0MzQDAAAAATACAAAABjEwMDA2NgQAAAABMAcAAAAKMTIvMzAvMjAyMggAAAAKMTIvMzAv</t>
  </si>
  <si>
    <t>MjAyMgUetTdBINsIcnXqp0Eg2wgtQ0lRLk5BU0RBUUdNOkFWVEUuSVFfUEVfRVhDTC4xMDAwMC4yMDIyLTEyLTMwAQAAAFqhwyYDAAAAAk5NAQcAAAAFAAAAATEBAAAACy0yMTA2MTQ1MTkzAwAAAAEwAgAAAAYxMDAwNjYEAAAAATAHAAAACjEyLzMwLzIwMjIIAAAACjEyLzMwLzIwMjIFHrU3QSDbCIwn6qdBINsIM0NJUS5OQVNEQVFHUzpDQ0JHLklRX1RFVl9UT1RBTF9SRVYuMTAwMDAuMjAyMi0xMi0zMAEAAAA3hQUAAwAAAAAABR61N0Eg2whli+mnQSDbCC5DSVEuTkFTREFRR1M6TlZBWC5JUV9URVZfRUJJVC4xMDAwMC4yMDIyLTEyLTMwAQAAAK1YBQADAAAAAk5NAQcAAAAFAAAAATEBAAAACy0yMTA5NzczOTQxAwAAAAEwAgAAAAYxMDAwNjIEAAAAATAHAAAACjEyLzMwLzIwMjIIAAAACjEyLzMwLzIwMjIFHrU3QSDbCBl66KdBINsIKUNJUS5OQVNEQVFHUzpFRElULklRX1BCVi4xMDAwMC4yMDIyLTEyLTMwAQAAAIj6BQ8CAAAAEDEuMDk2NDEzODM2NzY3MzQBBwAAAAUAAAABMQEAAAALLTIxMTEwMDgzNDUDAAAAATACAAAABjEwMDA2NwQAAAABMAcAAAAKMTIvMzAvMjAyMggAAAAKMTIvMzAvMjAyMgUetTdBINsI/ATop0Eg2wgtQ0lRLk5BU0RBUUNNOlZBUUMuSVFfUEVfRVhDTC4xMDAwMC4yMDIyLTEyLTMwAQAAAFNQ/ykDAAAAAk5NAQcAAAAFAAAAATEBAAAACy0yMTA3NjY4NjI0AwAAAAEwAgAA</t>
  </si>
  <si>
    <t>AAYxMDAwNjYEAAAAATAHAAAACjEyLzMwLzIwMjIIAAAACjEyLzMwLzIwMjIFHrU3QSDbCNyP56dBINsIMUNJUS5OQVNEQVFHUzpVVlNQLklRX0VCSVRfTUFSR0lOLjEwMDAwLjIwMjItMTItMzABAAAALL8EAAMAAAACTkEABR61N0Eg2wgKZR2oQSDbCC5DSVEuTkFTREFRR1M6VVZTUC5JUV9ORVRfREVCVC4xMDAwMC4yMDIyLTEyLTMwAQAAACy/BAACAAAACC02NDIuOTg2AQgAAAAFAAAAATEBAAAACy0yMDU5MjE0OTA2AwAAAAMxNjACAAAABDQzNjQEAAAAATAHAAAACjEyLzMwLzIwMjIIAAAACjEyLzMxLzIwMjEJAAAAATAFHrU3QSDbCAE+HahBINsIMENJUS5OQVNEQVFHUzpEWU4uSVFfRUJJVF9NQVJHSU4uMTAwMDAuMjAyMi0xMi0zMAEAAAACBkgkAwAAAAAABR61N0Eg2wjr7xyoQSDbCC1DSVEuTkFTREFRR1M6RFlOLklRX05FVF9ERUJULjEwMDAwLjIwMjItMTItMzABAAAAAgZIJAIAAAAILTM0My45MzUBCAAAAAUAAAABMQEAAAALLTIwNTg4NTE0MzADAAAAAzE2MAIAAAAENDM2NAQAAAABMAcAAAAKMTIvMzAvMjAyMggAAAAKMTIvMzEvMjAyMQkAAAABMAUetTdBINsI48gcqEEg2wgwQ0lRLk5BU0RBUUdTOklDUFQuSVFfVE9UQUxfTElBQi4xMDAwMC4yMDIyLTEyLTMwAQAAAIKvrQACAAAABzcxMC45ODUBCAAAAAUAAAABMQEAAAALLTIwNTg2NzE4MzIDAAAAAzE2MAIAAAAEMTI3NgQAAAABMAcA</t>
  </si>
  <si>
    <t>AAAKMTIvMzAvMjAyMggAAAAKMTIvMzEvMjAyMQkAAAABMAUetTdBINsI16EcqEEg2wgtQ0lRLk5BU0RBUUdNOldFU1QuSVFfU1RfREVCVC4xMDAwMC4yMDIyLTEyLTMwAQAAAKuw2QYCAAAABjM4LjcwOQEIAAAABQAAAAExAQAAAAstMjA3OTc5ODY0OAMAAAADMTYwAgAAAAQxMDQ2BAAAAAEwBwAAAAoxMi8zMC8yMDIyCAAAAAoxMi8zMS8yMDIxCQAAAAEwBR61N0Eg2wi4LByoQSDbCC1DSVEuTkFTREFRR006V0VTVC5JUV9MVF9ERUJULjEwMDAwLjIwMjItMTItMzABAAAAq7DZBgIAAAAHMjkwLjM2NAEIAAAABQAAAAExAQAAAAstMjA3OTc5ODY0OAMAAAADMTYwAgAAAAQxMDQ5BAAAAAEwBwAAAAoxMi8zMC8yMDIyCAAAAAoxMi8zMS8yMDIxCQAAAAEwBR61N0Eg2wi4LByoQSDbCDJDSVEuTkFTREFRQ006QkxURS5JUV9UT1RBTF9FUVVJVFkuMTAwMDAuMjAyMi0xMi0zMAEAAABE7d5pAgAAAAYxNi43MTMBCAAAAAUAAAABMQEAAAALLTIxMDQ2MzQ2ODQDAAAAAzE2MAIAAAAEMTI3NQQAAAABMAcAAAAKMTIvMzAvMjAyMggAAAAKMTIvMzEvMjAyMQkAAAABMAUetTdBINsImLcbqEEg2wgyQ0lRLk5BU0RBUUdTOkdQUk8uSVFfVE9UQUxfRVFVSVRZLjEwMDAwLjIwMjItMTItMzABAAAAKWTGBgIAAAAHNjE1LjkxNAEIAAAABQAAAAExAQAAAAstMjA2MTU1MTA0MgMAAAADMTYwAgAAAAQxMjc1BAAAAAEwBwAA</t>
  </si>
  <si>
    <t>AAoxMi8zMC8yMDIyCAAAAAoxMi8zMS8yMDIxCQAAAAEwBR61N0Eg2wiGaRuoQSDbCDFDSVEuTkFTREFRR1M6U0dILklRX0dST1NTX01BUkdJTi4xMDAwMC4yMDIyLTEyLTMwAQAAAJZSlBkCAAAABzI0Ljc2MzQBCAAAAAUAAAABMQEAAAALLTIwNjQ0NzY5NDkDAAAAAzE2MAIAAAAENDA3NAQAAAABMAcAAAAKMTIvMzAvMjAyMggAAAAKMTEvMjUvMjAyMgkAAAABMAUetTdBINsIfkIbqEEg2wguQ0lRLk5BU0RBUUdTOlVMSC5JUV9OSV9NQVJHSU4uMTAwMDAuMjAyMi0xMi0zMAEAAAA7wcAAAgAAAAY0LjIxMDkBCAAAAAUAAAABMQEAAAALLTIxMDc5NDI0MDgDAAAAAzE2MAIAAAAENDA5NAQAAAABMAcAAAAKMTIvMzAvMjAyMggAAAAKMTIvMzEvMjAyMQkAAAABMAUetTdBINsIdBsbqEEg2wgyQ0lRLk5BU0RBUUdTOlVMSC5JUV9SRVRVUk5fRVFVSVRZLjEwMDAwLjIwMjItMTItMzABAAAAO8HAAAIAAAAHMjcuMjE4NgEIAAAABQAAAAExAQAAAAstMjEwNzk0MjQwOAMAAAADMTYwAgAAAAQ0MTI4BAAAAAEwBwAAAAoxMi8zMC8yMDIyCAAAAAoxMi8zMS8yMDIxCQAAAAEwBR61N0Eg2who9BqoQSDbCDFDSVEuTkFTREFRR1M6Uk9DQy5JUV9FQklUX01BUkdJTi4xMDAwMC4yMDIyLTEyLTMwAQAAAFWCBAACAAAABzMwLjcxNzMBCAAAAAUAAAABMQEAAAALLTIxMDkwNjg0NjMDAAAAAzE2MAIAAAAENDA1MwQAAAAB</t>
  </si>
  <si>
    <t>MAcAAAAKMTIvMzAvMjAyMggAAAAKMTIvMzEvMjAyMQkAAAABMAUetTdBINsIUaYaqEEg2wguQ0lRLk5BU0RBUUdTOlJPQ0MuSVFfTkVUX0RFQlQuMTAwMDAuMjAyMi0xMi0zMAEAAABVggQAAgAAAAc1ODUuMDY5AQgAAAAFAAAAATEBAAAACy0yMTA5MDY4NDYzAwAAAAMxNjACAAAABDQzNjQEAAAAATAHAAAACjEyLzMwLzIwMjIIAAAACjEyLzMxLzIwMjEJAAAAATAFHrU3QSDbCEd/GqhBINsIMUNJUS5OQVNEQVFDTTpCVEFJLklRX0VCSVRfTUFSR0lOLjEwMDAwLjIwMjItMTItMzABAAAADS9mIAMAAAAAACZGtTdBINsIOzEaqEEg2wguQ0lRLk5BU0RBUUNNOkJUQUkuSVFfTkVUX0RFQlQuMTAwMDAuMjAyMi0xMi0zMAEAAAANL2YgAgAAAActMjMxLjU3AQgAAAAFAAAAATEBAAAACy0yMTA4NjA1ODA3AwAAAAMxNjACAAAABDQzNjQEAAAAATAHAAAACjEyLzMwLzIwMjIIAAAACjEyLzMxLzIwMjEJAAAAATAmRrU3QSDbCPcJGqhBINsIL0NJUS5OQVNEQVFDTTpQTlQuSVFfVE9UQUxfTElBQi4xMDAwMC4yMDIyLTEyLTMwAQAAAARAICcCAAAACDguMDQ1NTU2AQgAAAAFAAAAATEBAAAACy0yMTA2OTc2NDk1AwAAAAMxNjACAAAABDEyNzYEAAAAATAHAAAACjEyLzMwLzIwMjIIAAAACjEyLzMxLzIwMjEJAAAAATAmRrU3QSDbCOW7GahBINsILUNJUS5OQVNEQVFHTTpSSUNLLklRX1NUX0RFQlQuMTAwMDAuMjAy</t>
  </si>
  <si>
    <t>Mi0xMi0zMAEAAABfWwUAAwAAAAAAJka1N0Eg2wjRbRmoQSDbCC1DSVEuTkFTREFRR006UklDSy5JUV9MVF9ERUJULjEwMDAwLjIwMjItMTItMzABAAAAX1sFAAIAAAAHMTUyLjg0NwEIAAAABQAAAAExAQAAAAstMjA2MTgzMTI0MAMAAAADMTYwAgAAAAQxMDQ5BAAAAAEwBwAAAAoxMi8zMC8yMDIyCAAAAAoxMi8zMS8yMDIxCQAAAAEwJka1N0Eg2wjRbRmoQSDbCDJDSVEuTkFTREFRQ006VEhSWS5JUV9UT1RBTF9FUVVJVFkuMTAwMDAuMjAyMi0xMi0zMAEAAADQ4wUAAgAAAAczMTQuNzE1AQgAAAAFAAAAATEBAAAACy0yMDU5OTI1NzUwAwAAAAMxNjACAAAABDEyNzUEAAAAATAHAAAACjEyLzMwLzIwMjIIAAAACjEyLzMxLzIwMjEJAAAAATAmRrU3QSDbCMEfGahBINsIMkNJUS5OQVNEQVFHUzpMUFNOLklRX1RPVEFMX0VRVUlUWS4xMDAwMC4yMDIyLTEyLTMwAQAAAKZ4AAACAAAABzM0OS40MzcBCAAAAAUAAAABMQEAAAALLTIxMTAxMzcyNDIDAAAAAzE2MAIAAAAEMTI3NQQAAAABMAcAAAAKMTIvMzAvMjAyMggAAAAKMTIvMzEvMjAyMQkAAAABMCZGtTdBINsIp9EYqEEg2wgyQ0lRLk5BU0RBUUdTOkFWWEwuSVFfR1JPU1NfTUFSR0lOLjEwMDAwLjIwMjItMTItMzABAAAAYzjPAAMAAAAAACZGtTdBINsImIMYqEEg2wgvQ0lRLk5BU0RBUUdNOkZGV00uSVFfTklfTUFSR0lOLjEwMDAwLjIwMjItMTItMzAB</t>
  </si>
  <si>
    <t>AAAAoSXpBAIAAAAHMzYuNTE5MwEIAAAABQAAAAExAQAAAAstMjA1ODQ3OTgyNQMAAAADMTYwAgAAAAQ0MDk0BAAAAAEwBwAAAAoxMi8zMC8yMDIyCAAAAAoxMi8zMS8yMDIxCQAAAAEwJka1N0Eg2wiOXBioQSDbCDNDSVEuTkFTREFRR006RkZXTS5JUV9SRVRVUk5fRVFVSVRZLjEwMDAwLjIwMjItMTItMzABAAAAoSXpBAIAAAAHMTIuNDQ2MQEIAAAABQAAAAExAQAAAAstMjA1ODQ3OTgyNQMAAAADMTYwAgAAAAQ0MTI4BAAAAAEwBwAAAAoxMi8zMC8yMDIyCAAAAAoxMi8zMS8yMDIxCQAAAAEwJka1N0Eg2witNRioQSDbCDFDSVEuTkFTREFRR1M6T1BSQS5JUV9FQklUX01BUkdJTi4xMDAwMC4yMDIyLTEyLTMwAQAAAILwICICAAAABy0wLjIzMzgBCAAAAAUAAAABMQEAAAALLTIxMDEwNDcyOTADAAAAAzE2MAIAAAAENDA1MwQAAAABMAcAAAAKMTIvMzAvMjAyMggAAAAKMTIvMzEvMjAyMQkAAAABMCZGtTdBINsIlecXqEEg2wguQ0lRLk5BU0RBUUdTOk9QUkEuSVFfTkVUX0RFQlQuMTAwMDAuMjAyMi0xMi0zMAEAAACC8CAiAgAAAAgtMTY3LjUwMwEIAAAABQAAAAExAQAAAAstMjEwMTA0NzI5MAMAAAADMTYwAgAAAAQ0MzY0BAAAAAEwBwAAAAoxMi8zMC8yMDIyCAAAAAoxMi8zMS8yMDIxCQAAAAEwJka1N0Eg2wiOwBeoQSDbCDFDSVEuTkFTREFRR1M6VlRSVS5JUV9FQklUX01BUkdJTi4xMDAwMC4yMDIy</t>
  </si>
  <si>
    <t>LTEyLTMwAQAAAGcr1ygCAAAABzEyLjM4NjMBCAAAAAUAAAABMQEAAAALLTIxMDc4NTM4MTMDAAAAAjIxAgAAAAQ0MDUzBAAAAAEwBwAAAAoxMi8zMC8yMDIyCAAAAAoxMi8zMS8yMDIxCQAAAAEwJka1N0Eg2wh5cheoQSDbCC5DSVEuTkFTREFRR1M6VlRSVS5JUV9ORVRfREVCVC4xMDAwMC4yMDIyLTEyLTMwAQAAAGcr1ygCAAAACC0xNjcuMDk3AQgAAAAFAAAAATEBAAAACy0yMTA3ODUzODEzAwAAAAIyMQIAAAAENDM2NAQAAAABMAcAAAAKMTIvMzAvMjAyMggAAAAKMTIvMzEvMjAyMQkAAAABMCZGtTdBINsIdEsXqEEg2wgwQ0lRLk5BU0RBUUNNOk5ORE0uSVFfVE9UQUxfTElBQi4xMDAwMC4yMDIyLTEyLTMwAQAAAHzg/Q8CAAAABjQ1LjcyNAEIAAAABQAAAAExAQAAAAstMjEwNTk5NTgyMwMAAAADMTYwAgAAAAQxMjc2BAAAAAEwBwAAAAoxMi8zMC8yMDIyCAAAAAoxMi8zMS8yMDIxCQAAAAEwJka1N0Eg2whlJBeoQSDbCC1DSVEuTkFTREFRR1M6SFNUTS5JUV9TVF9ERUJULjEwMDAwLjIwMjItMTItMzABAAAASmEBAAMAAAAAACZGtTdBINsISq8WqEEg2wgtQ0lRLk5BU0RBUUdTOkhTVE0uSVFfTFRfREVCVC4xMDAwMC4yMDIyLTEyLTMwAQAAAEphAQADAAAAAAAmRrU3QSDbCEqvFqhBINsIMUNJUS5OQVNEQVFHUzpTTFAuSVFfVE9UQUxfRVFVSVRZLjEwMDAwLjIwMjItMTItMzABAAAAYpkFAAIAAAAH</t>
  </si>
  <si>
    <t>MTgwLjEyMgEIAAAABQAAAAExAQAAAAstMjA2NDI5MTkyNwMAAAADMTYwAgAAAAQxMjc1BAAAAAEwBwAAAAoxMi8zMC8yMDIyCAAAAAoxMS8zMC8yMDIyCQAAAAEwJka1N0Eg2wgyYRaoQSDbCDJDSVEuTkFTREFRR1M6R0lJSS5JUV9UT1RBTF9FUVVJVFkuMTAwMDAuMjAyMi0xMi0zMAEAAAD2LgQAAgAAAAgxNTIwLjM4MwEIAAAABQAAAAExAQAAAAstMjEwNjI0Mzk0MwMAAAADMTYwAgAAAAQxMjc1BAAAAAEwBwAAAAoxMi8zMC8yMDIyCAAAAAkxLzMxLzIwMjIJAAAAATAmRrU3QSDbCBXsFahBINsIMUNJUS5OQVNEQVFHUzpBVk8uSVFfR1JPU1NfTUFSR0lOLjEwMDAwLjIwMjItMTItMzABAAAA1aMtCQIAAAAFMTAuOTQBCAAAAAUAAAABMQEAAAALLTIxMDg4MzkxMDIDAAAAAzE2MAIAAAAENDA3NAQAAAABMAcAAAAKMTIvMzAvMjAyMggAAAAJMS8zMS8yMDIyCQAAAAEwJka1N0Eg2wgMxRWoQSDbCC9DSVEuTkFTREFRR1M6U0NTQy5JUV9OSV9NQVJHSU4uMTAwMDAuMjAyMi0xMi0zMAEAAABsRQUAAgAAAAYyLjQ4NTYBCAAAAAUAAAABMQEAAAALLTIwNjIxOTIwNjMDAAAAAzE2MAIAAAAENDA5NAQAAAABMAcAAAAKMTIvMzAvMjAyMggAAAAKMTIvMzEvMjAyMQkAAAABMCZGtTdBINsI/p0VqEEg2wgzQ0lRLk5BU0RBUUdTOlNDU0MuSVFfUkVUVVJOX0VRVUlUWS4xMDAwMC4yMDIyLTEyLTMwAQAAAGxFBQAC</t>
  </si>
  <si>
    <t>AAAABzEwLjk4MzYBCAAAAAUAAAABMQEAAAALLTIwNjIxOTIwNjMDAAAAAzE2MAIAAAAENDEyOAQAAAABMAcAAAAKMTIvMzAvMjAyMggAAAAKMTIvMzEvMjAyMQkAAAABMCZGtTdBINsI83YVqEEg2wgxQ0lRLk5BU0RBUUdTOkNCQVkuSVFfRUJJVF9NQVJHSU4uMTAwMDAuMjAyMi0xMi0zMAEAAADAegAAAwAAAAAAJka1N0Eg2wjfKBWoQSDbCC5DSVEuTkFTREFRR1M6Q0JBWS5JUV9ORVRfREVCVC4xMDAwMC4yMDIyLTEyLTMwAQAAAMB6AAACAAAABy0xNDMuMDIBCAAAAAUAAAABMQEAAAALLTIxMDc5Nzg5NDcDAAAAAzE2MAIAAAAENDM2NAQAAAABMAcAAAAKMTIvMzAvMjAyMggAAAAKMTIvMzEvMjAyMQkAAAABMCZGtTdBINsI1wEVqEEg2wgxQ0lRLk5BU0RBUUdNOlJPVlIuSVFfRUJJVF9NQVJHSU4uMTAwMDAuMjAyMi0xMi0zMAEAAAC/TbQIAgAAAAgtMTMuMjk3OAEIAAAABQAAAAExAQAAAAstMjEwNzQzNTUxMgMAAAADMTYwAgAAAAQ0MDUzBAAAAAEwBwAAAAoxMi8zMC8yMDIyCAAAAAoxMi8zMS8yMDIxCQAAAAEwGm21N0Eg2wjK2hSoQSDbCC5DSVEuTkFTREFRR006Uk9WUi5JUV9ORVRfREVCVC4xMDAwMC4yMDIyLTEyLTMwAQAAAL9NtAgCAAAACC0yNTUuNTY1AQgAAAAFAAAAATEBAAAACy0yMTA3NDM1NTEyAwAAAAMxNjACAAAABDQzNjQEAAAAATAHAAAACjEyLzMwLzIwMjIIAAAACjEyLzMxLzIw</t>
  </si>
  <si>
    <t>MjEJAAAAATAabbU3QSDbCMazFKhBINsIMENJUS5OQVNEQVFDTTpLQVJPLklRX1RPVEFMX0xJQUIuMTAwMDAuMjAyMi0xMi0zMAEAAAAdJBUqAgAAAAgxMDg4LjU3OAEIAAAABQAAAAExAQAAAAstMjA2MzU1ODY5OAMAAAADMTc0AgAAAAQxMjc2BAAAAAEwBwAAAAoxMi8zMC8yMDIyCAAAAAoxMS8zMC8yMDIyCQAAAAEwGm21N0Eg2wikPhSoQSDbCC1DSVEuTkFTREFRR1M6S1VSQS5JUV9TVF9ERUJULjEwMDAwLjIwMjItMTItMzABAAAAuMvaEAMAAAAAABpttTdBINsIj/ATqEEg2wgtQ0lRLk5BU0RBUUdTOktVUkEuSVFfTFRfREVCVC4xMDAwMC4yMDIyLTEyLTMwAQAAALjL2hADAAAAAAAabbU3QSDbCJcXFKhBINsIMkNJUS5OQVNEQVFHUzpTTkJSLklRX1RPVEFMX0VRVUlUWS4xMDAwMC4yMDIyLTEyLTMwAQAAAICFAAACAAAACC00MjQuOTUzAQgAAAAFAAAAATEBAAAACy0yMDU5NTY4NzU2AwAAAAMxNjACAAAABDEyNzUEAAAAATAHAAAACjEyLzMwLzIwMjIIAAAACDEvMS8yMDIyCQAAAAEwGm21N0Eg2wiAyROoQSDbCDJDSVEuTkFTREFRR1M6QkFTRS5JUV9UT1RBTF9FUVVJVFkuMTAwMDAuMjAyMi0xMi0zMAEAAADq3/IFAgAAAAcxODMuMjE1AQgAAAAFAAAAATEBAAAACy0yMTA1NDE5MjkxAwAAAAMxNjACAAAABDEyNzUEAAAAATAHAAAACjEyLzMwLzIwMjIIAAAACTEvMzEvMjAyMgkAAAABMBpttTdB</t>
  </si>
  <si>
    <t>INsIc3sTqEEg2wgxQ0lRLk5BU0RBUUNNOlJUQy5JUV9HUk9TU19NQVJHSU4uMTAwMDAuMjAyMi0xMi0zMAEAAADtSXchAwAAAAAAGm21N0Eg2wheLROoQSDbCC9DSVEuTkFTREFRR1M6UkJCTi5JUV9OSV9NQVJHSU4uMTAwMDAuMjAyMi0xMi0zMAEAAAD7hgAAAgAAAAgtMjAuOTY5NwEIAAAABQAAAAExAQAAAAstMjEwODYzNjAyOQMAAAADMTYwAgAAAAQ0MDk0BAAAAAEwBwAAAAoxMi8zMC8yMDIyCAAAAAoxMi8zMS8yMDIxCQAAAAEwGm21N0Eg2wgi3xKoQSDbCDNDSVEuTkFTREFRR1M6UkJCTi5JUV9SRVRVUk5fRVFVSVRZLjEwMDAwLjIwMjItMTItMzABAAAA+4YAAAIAAAAILTI5LjE4OTgBCAAAAAUAAAABMQEAAAALLTIxMDg2MzYwMjkDAAAAAzE2MAIAAAAENDEyOAQAAAABMAcAAAAKMTIvMzAvMjAyMggAAAAKMTIvMzEvMjAyMQkAAAABMBpttTdBINsIP7gSqEEg2wgxQ0lRLk5BU0RBUUdTOkNUQkkuSVFfRUJJVF9NQVJHSU4uMTAwMDAuMjAyMi0xMi0zMAEAAACfhwQAAwAAAAJOQQAabbU3QSDbCACREqhBINsILkNJUS5OQVNEQVFHUzpDVEJJLklRX05FVF9ERUJULjEwMDAwLjIwMjItMTItMzABAAAAn4cEAAIAAAAHMjkzLjIwOAEIAAAABQAAAAExAQAAAAstMjA1ODU1ODQwOAMAAAADMTYwAgAAAAQ0MzY0BAAAAAEwBwAAAAoxMi8zMC8yMDIyCAAAAAoxMi8zMS8yMDIxCQAAAAEwGm21N0Eg2wjs</t>
  </si>
  <si>
    <t>QhKoQSDbCDFDSVEuTkFTREFRR006QURNQS5JUV9FQklUX01BUkdJTi4xMDAwMC4yMDIyLTEyLTMwAQAAAI4EDAMCAAAABy03MS4xMjkBCAAAAAUAAAABMQEAAAALLTIxMDcwNjYwOTgDAAAAAzE2MAIAAAAENDA1MwQAAAABMAcAAAAKMTIvMzAvMjAyMggAAAAKMTIvMzEvMjAyMQkAAAABMBpttTdBINsI4hsSqEEg2wguQ0lRLk5BU0RBUUdNOkFETUEuSVFfTkVUX0RFQlQuMTAwMDAuMjAyMi0xMi0zMAEAAACOBAwDAgAAAAk1MS44MzA1OTMBCAAAAAUAAAABMQEAAAALLTIxMDcwNjYwOTgDAAAAAzE2MAIAAAAENDM2NAQAAAABMAcAAAAKMTIvMzAvMjAyMggAAAAKMTIvMzEvMjAyMQkAAAABMBpttTdBINsI2/QRqEEg2wgwQ0lRLk5BU0RBUUdTOklOVkEuSVFfVE9UQUxfTElBQi4xMDAwMC4yMDIyLTEyLTMwAQAAACpfAAACAAAABjQwMC40NgEIAAAABQAAAAExAQAAAAstMjA1OTE3NTQxNgMAAAADMTYwAgAAAAQxMjc2BAAAAAEwBwAAAAoxMi8zMC8yMDIyCAAAAAoxMi8zMS8yMDIxCQAAAAEwGm21N0Eg2wjMzRGoQSDbCC1DSVEuTkFTREFRR006QUNNUi5JUV9TVF9ERUJULjEwMDAwLjIwMjItMTItMzABAAAAKDCyFgIAAAAFOS41OTEBCAAAAAUAAAABMQEAAAALLTIwNTg3OTYzMzYDAAAAAzE2MAIAAAAEMTA0NgQAAAABMAcAAAAKMTIvMzAvMjAyMggAAAAKMTIvMzEvMjAyMQkAAAABMBpttTdBINsIpjER</t>
  </si>
  <si>
    <t>qEEg2wgtQ0lRLk5BU0RBUUdNOkFDTVIuSVFfTFRfREVCVC4xMDAwMC4yMDIyLTEyLTMwAQAAACgwshYCAAAABjIyLjk1NwEIAAAABQAAAAExAQAAAAstMjA1ODc5NjMzNgMAAAADMTYwAgAAAAQxMDQ5BAAAAAEwBwAAAAoxMi8zMC8yMDIyCAAAAAoxMi8zMS8yMDIxCQAAAAEwGm21N0Eg2wimMRGoQSDbCDJDSVEuTkFTREFRR006QU1STi5JUV9UT1RBTF9FUVVJVFkuMTAwMDAuMjAyMi0xMi0zMAEAAAA3OQYAAgAAAAc2NjcuMDk5AQgAAAAFAAAAATEBAAAACy0yMDU4NzIzMzUxAwAAAAMxNjACAAAABDEyNzUEAAAAATAHAAAACjEyLzMwLzIwMjIIAAAACjEyLzMxLzIwMjEJAAAAATAabbU3QSDbCI7jEKhBINsIMkNJUS5OQVNEQVFHUzpNQ1JCLklRX1RPVEFMX0VRVUlUWS4xMDAwMC4yMDIyLTEyLTMwAQAAANNiQQ0CAAAABzEzMS41MDcBCAAAAAUAAAABMQEAAAALLTIwNTgyMzgyNTMDAAAAAzE2MAIAAAAEMTI3NQQAAAABMAcAAAAKMTIvMzAvMjAyMggAAAAKMTIvMzEvMjAyMQkAAAABMBpttTdBINsIepUQqEEg2wgyQ0lRLk5BU0RBUUdTOkFPU0wuSVFfR1JPU1NfTUFSR0lOLjEwMDAwLjIwMjItMTItMzABAAAA1iV5AAIAAAAHMzMuODcxNAEIAAAABQAAAAExAQAAAAstMjA2MTk1MzQwOQMAAAADMTYwAgAAAAQ0MDc0BAAAAAEwBwAAAAoxMi8zMC8yMDIyCAAAAAoxMi8zMS8yMDIxCQAAAAEwGm21N0Eg</t>
  </si>
  <si>
    <t>2wh0bhCoQSDbCC9DSVEuTkFTREFRQ006VlROUi5JUV9OSV9NQVJHSU4uMTAwMDAuMjAyMi0xMi0zMAEAAADPQaABAgAAAAYtOC44MzkBCAAAAAUAAAABMQEAAAALLTIwNTg2OTUzODcDAAAAAzE2MAIAAAAENDA5NAQAAAABMAcAAAAKMTIvMzAvMjAyMggAAAAKMTIvMzEvMjAyMQkAAAABMBpttTdBINsIYyAQqEEg2wgzQ0lRLk5BU0RBUUNNOlZUTlIuSVFfUkVUVVJOX0VRVUlUWS4xMDAwMC4yMDIyLTEyLTMwAQAAAM9BoAECAAAABy0zNi44NTIBCAAAAAUAAAABMQEAAAALLTIwNTg2OTUzODcDAAAAAzE2MAIAAAAENDEyOAQAAAABMAcAAAAKMTIvMzAvMjAyMggAAAAKMTIvMzEvMjAyMQkAAAABMBpttTdBINsIYyAQqEEg2wgxQ0lRLk5BU0RBUUNNOlNMQU0uSVFfRUJJVF9NQVJHSU4uMTAwMDAuMjAyMi0xMi0zMAEAAABON+wpAwAAAAAAGm21N0Eg2whCqw+oQSDbCC5DSVEuTkFTREFRQ006U0xBTS5JUV9ORVRfREVCVC4xMDAwMC4yMDIyLTEyLTMwAQAAAE437CkCAAAACS0wLjA3MTM1MgEIAAAABQAAAAExAQAAAAstMjEwNjM4Mjc0MgMAAAADMTYwAgAAAAQ0MzY0BAAAAAEwBwAAAAoxMi8zMC8yMDIyCAAAAAoxMi8zMS8yMDIxCQAAAAEwGm21N0Eg2whCqw+oQSDbCDFDSVEuTkFTREFRR1M6QkpSSS5JUV9FQklUX01BUkdJTi4xMDAwMC4yMDIyLTEyLTMwAQAAAMW2BQACAAAABy0xLjE1NTUBCAAAAAUA</t>
  </si>
  <si>
    <t>AAABMQEAAAALLTIwNTkyNzcwNzEDAAAAAzE2MAIAAAAENDA1MwQAAAABMAcAAAAKMTIvMzAvMjAyMggAAAAKMTIvMjgvMjAyMQkAAAABMBpttTdBINsIJ10PqEEg2wguQ0lRLk5BU0RBUUdTOkJKUkkuSVFfTkVUX0RFQlQuMTAwMDAuMjAyMi0xMi0zMAEAAADFtgUAAgAAAAc0ODYuNzI5AQgAAAAFAAAAATEBAAAACy0yMDU5Mjc3MDcxAwAAAAMxNjACAAAABDQzNjQEAAAAATAHAAAACjEyLzMwLzIwMjIIAAAACjEyLzI4LzIwMjEJAAAAATAllLU3QSDbCCI2D6hBINsIMENJUS5OQVNEQVFHUzpCSU9YLklRX1RPVEFMX0xJQUIuMTAwMDAuMjAyMi0xMi0zMAEAAAACzDUjAwAAAAAAJZS1N0Eg2wgI6A6oQSDbCC1DSVEuTkFTREFRR1M6SENBVC5JUV9TVF9ERUJULjEwMDAwLjIwMjItMTItMzABAAAATScLBwMAAAAAACWUtTdBINsI63IOqEEg2wgtQ0lRLk5BU0RBUUdTOkhDQVQuSVFfTFRfREVCVC4xMDAwMC4yMDIyLTEyLTMwAQAAAE0nCwcCAAAABzE4MC45NDIBCAAAAAUAAAABMQEAAAALLTIwNTkxODQ2MDcDAAAAAzE2MAIAAAAEMTA0OQQAAAABMAcAAAAKMTIvMzAvMjAyMggAAAAKMTIvMzEvMjAyMQkAAAABMCWUtTdBINsI+pkOqEEg2wgyQ0lRLk5BU0RBUUdTOkNFVkEuSVFfVE9UQUxfRVFVSVRZLjEwMDAwLjIwMjItMTItMzABAAAA++Q2AAIAAAAHMjc2LjczMgEIAAAABQAAAAExAQAAAAstMjA1ODc5</t>
  </si>
  <si>
    <t>NjU1MwMAAAADMTYwAgAAAAQxMjc1BAAAAAEwBwAAAAoxMi8zMC8yMDIyCAAAAAoxMi8zMS8yMDIxCQAAAAEwJZS1N0Eg2wjoSw6oQSDbCDJDSVEuTkFTREFRQ006VEhDSC5JUV9UT1RBTF9FUVVJVFkuMTAwMDAuMjAyMi0xMi0zMAEAAAAVq84nAgAAAAozMzkuMDk1MDM2AQgAAAAFAAAAATEBAAAACy0yMDc0ODA2NDEyAwAAAAIzMgIAAAAEMTI3NQQAAAABMAcAAAAKMTIvMzAvMjAyMggAAAAKMTIvMzEvMjAyMQkAAAABMCWUtTdBINsIz/0NqEEg2wgyQ0lRLk5BU0RBUUdTOlNLV0QuSVFfR1JPU1NfTUFSR0lOLjEwMDAwLjIwMjItMTItMzABAAAAaNkOBwIAAAAHMjYuMzQ5NAEIAAAABQAAAAExAQAAAAstMjA2OTY5MjM2NwMAAAADMTYwAgAAAAQ0MDc0BAAAAAEwBwAAAAoxMi8zMC8yMDIyCAAAAAoxMi8zMS8yMDIxCQAAAAEwJZS1N0Eg2wiviA2oQSDbCC9DSVEuTkFTREFRQ006TVNEQS5JUV9OSV9NQVJHSU4uMTAwMDAuMjAyMi0xMi0zMAEAAADFUgUqAwAAAAAAJZS1N0Eg2wilYQ2oQSDbCDNDSVEuTkFTREFRQ006TVNEQS5JUV9SRVRVUk5fRVFVSVRZLjEwMDAwLjIwMjItMTItMzABAAAAxVIFKgMAAAAAACWUtTdBINsInDoNqEEg2wgxQ0lRLk5BU0RBUUdTOk1MWVMuSVFfRUJJVF9NQVJHSU4uMTAwMDAuMjAyMi0xMi0zMAEAAADr41gqAwAAAAAAJZS1N0Eg2wiK7AyoQSDbCC5DSVEuTkFTREFRR1M6</t>
  </si>
  <si>
    <t>TUxZUy5JUV9ORVRfREVCVC4xMDAwMC4yMDIyLTEyLTMwAQAAAOvjWCoCAAAABy0xMC42MTIBCAAAAAUAAAABMQEAAAALLTIwNjMzNTMxODMDAAAAAzE2MAIAAAAENDM2NAQAAAABMAcAAAAKMTIvMzAvMjAyMggAAAAKMTIvMzEvMjAyMQkAAAABMCWUtTdBINsIiuwMqEEg2wgxQ0lRLk5BU0RBUUNNOlBST0suSVFfRUJJVF9NQVJHSU4uMTAwMDAuMjAyMi0xMi0zMAEAAAD2kKojAwAAAAAAJZS1N0Eg2whyngyoQSDbCC5DSVEuTkFTREFRQ006UFJPSy5JUV9ORVRfREVCVC4xMDAwMC4yMDIyLTEyLTMwAQAAAPaQqiMCAAAABy0xOS4yMjQBCAAAAAUAAAABMQEAAAALLTIwODkwMTYxMjgDAAAAAzE2MAIAAAAENDM2NAQAAAABMAcAAAAKMTIvMzAvMjAyMggAAAAKMTIvMzEvMjAyMQkAAAABMCWUtTdBINsIZncMqEEg2wgvQ0lRLk5BU0RBUUdTOk9QSS5JUV9UT1RBTF9MSUFCLjEwMDAwLjIwMjItMTItMzABAAAAmbgsAwIAAAAIMjc0NC45NzQBCAAAAAUAAAABMQEAAAALLTIwNjA4ODM5MTEDAAAAAzE2MAIAAAAEMTI3NgQAAAABMAcAAAAKMTIvMzAvMjAyMggAAAAKMTIvMzEvMjAyMQkAAAABMCWUtTdBINsIW1AMqEEg2wgsQ0lRLk5BU0RBUUdTOkhCVC5JUV9TVF9ERUJULjEwMDAwLjIwMjItMTItMzABAAAAI227AgIAAAAGNzAuNjMzAQgAAAAFAAAAATEBAAAACy0yMTA4NTg3Mjk1AwAAAAMxNjACAAAABDEw</t>
  </si>
  <si>
    <t>NDYEAAAAATAHAAAACjEyLzMwLzIwMjIIAAAACjEyLzMxLzIwMjEJAAAAATAllLU3QSDbCEHbC6hBINsILENJUS5OQVNEQVFHUzpIQlQuSVFfTFRfREVCVC4xMDAwMC4yMDIyLTEyLTMwAQAAACNtuwICAAAABTc3LjAzAQgAAAAFAAAAATEBAAAACy0yMTA4NTg3Mjk1AwAAAAMxNjACAAAABDEwNDkEAAAAATAHAAAACjEyLzMwLzIwMjIIAAAACjEyLzMxLzIwMjEJAAAAATAllLU3QSDbCEHbC6hBINsIMkNJUS5OQVNEQVFHTTpWUkFZLklRX1RPVEFMX0VRVUlUWS4xMDAwMC4yMDIyLTEyLTMwAQAAAMFxiwECAAAABzE2OS43OTUBCAAAAAUAAAABMQEAAAALLTIwNTkxMDIyNzkDAAAAAzE2MAIAAAAEMTI3NQQAAAABMAcAAAAKMTIvMzAvMjAyMggAAAAKMTIvMzEvMjAyMQkAAAABMCWUtTdBINsIHGYLqEEg2wgyQ0lRLk5BU0RBUUdTOlRXT1UuSVFfVE9UQUxfRVFVSVRZLjEwMDAwLjIwMjItMTItMzABAAAANNqZAwIAAAAHODI5LjE1NQEIAAAABQAAAAExAQAAAAstMjA2MDE2NjEwNgMAAAADMTYwAgAAAAQxMjc1BAAAAAEwBwAAAAoxMi8zMC8yMDIyCAAAAAoxMi8zMS8yMDIxCQAAAAEwJZS1N0Eg2wgIGAuoQSDbCDJDSVEuTkFTREFRR1M6SEFZTi5JUV9HUk9TU19NQVJHSU4uMTAwMDAuMjAyMi0xMi0zMAEAAACNcgAAAgAAAAcxNS40ODg1AQgAAAAFAAAAATEBAAAACy0yMDYyNDUzMjQzAwAAAAMxNjACAAAA</t>
  </si>
  <si>
    <t>BDQwNzQEAAAAATAHAAAACjEyLzMwLzIwMjIIAAAACjEyLzMxLzIwMjEJAAAAATAllLU3QSDbCATxCqhBINsIL0NJUS5OQVNEQVFHUzpTQ1ZMLklRX05JX01BUkdJTi4xMDAwMC4yMDIyLTEyLTMwAQAAACfyBAACAAAABzExLjY0MTcBCAAAAAUAAAABMQEAAAALLTIxMDY4NDQ0OTgDAAAAAzE2MAIAAAAENDA5NAQAAAABMAcAAAAKMTIvMzAvMjAyMggAAAAJMS8yOS8yMDIyCQAAAAEwJZS1N0Eg2wj1yQqoQSDbCDNDSVEuTkFTREFRR1M6U0NWTC5JUV9SRVRVUk5fRVFVSVRZLjEwMDAwLjIwMjItMTItMzABAAAAJ/IEAAIAAAAHNDAuNjEzMwEIAAAABQAAAAExAQAAAAstMjEwNjg0NDQ5OAMAAAADMTYwAgAAAAQ0MTI4BAAAAAEwBwAAAAoxMi8zMC8yMDIyCAAAAAkxLzI5LzIwMjIJAAAAATAllLU3QSDbCOqiCqhBINsIMUNJUS5OQVNEQVFHUzpWU0VDLklRX0VCSVRfTUFSR0lOLjEwMDAwLjIwMjItMTItMzABAAAAgsAEAAIAAAAGMi45MzY5AQgAAAAFAAAAATEBAAAACy0yMTA4NjE5MzE3AwAAAAMxNjACAAAABDQwNTMEAAAAATAHAAAACjEyLzMwLzIwMjIIAAAACjEyLzMxLzIwMjEJAAAAATAllLU3QSDbCNhUCqhBINsILkNJUS5OQVNEQVFHUzpWU0VDLklRX05FVF9ERUJULjEwMDAwLjIwMjItMTItMzABAAAAgsAEAAIAAAAHMzE3LjQ0NAEIAAAABQAAAAExAQAAAAstMjEwODYxOTMxNwMAAAADMTYwAgAA</t>
  </si>
  <si>
    <t>AAQ0MzY0BAAAAAEwBwAAAAoxMi8zMC8yMDIyCAAAAAoxMi8zMS8yMDIxCQAAAAEwJZS1N0Eg2wjRLQqoQSDbCDFDSVEuTkFTREFRQ006TUFSQS5JUV9FQklUX01BUkdJTi4xMDAwMC4yMDIyLTEyLTMwAQAAANjMcAkCAAAACC01Ni41NTAzAQgAAAAFAAAAATEBAAAACy0yMTA4NzI5NTY3AwAAAAMxNjACAAAABDQwNTMEAAAAATAHAAAACjEyLzMwLzIwMjIIAAAACjEyLzMxLzIwMjEJAAAAATAllLU3QSDbCLzfCahBINsILkNJUS5OQVNEQVFDTTpNQVJBLklRX05FVF9ERUJULjEwMDAwLjIwMjItMTItMzABAAAA2MxwCQIAAAAKMjM2LjEwNTM1OAEIAAAABQAAAAExAQAAAAstMjEwODcyOTU2NwMAAAADMTYwAgAAAAQ0MzY0BAAAAAEwBwAAAAoxMi8zMC8yMDIyCAAAAAoxMi8zMS8yMDIxCQAAAAEwJZS1N0Eg2wiquAmoQSDbCDBDSVEuTkFTREFRR1M6Q0NTSS5JUV9UT1RBTF9MSUFCLjEwMDAwLjIwMjItMTItMzABAAAA53cEZAIAAAAHODk1LjQ3NwEIAAAABQAAAAExAQAAAAstMjEwMzA5NzEzNQMAAAADMTYwAgAAAAQxMjc2BAAAAAEwBwAAAAoxMi8zMC8yMDIyCAAAAAoxMi8zMS8yMDIxCQAAAAEwNLu1N0Eg2wgTagmoQSDbCC1DSVEuTkFTREFRR006QkxCRC5JUV9TVF9ERUJULjEwMDAwLjIwMjItMTItMzABAAAAmhBAEAMAAAAAADS7tTdBINsI/hsJqEEg2wgtQ0lRLk5BU0RBUUdNOkJMQkQuSVFfTFRf</t>
  </si>
  <si>
    <t>REVCVC4xMDAwMC4yMDIyLTEyLTMwAQAAAJoQQBACAAAABzE0OS4xODEBCAAAAAUAAAABMQEAAAALLTIwNjE5OTQyNTkDAAAAAzE2MAIAAAAEMTA0OQQAAAABMAcAAAAKMTIvMzAvMjAyMggAAAAIMS8xLzIwMjIJAAAAATA0u7U3QSDbCP4bCahBINsIMkNJUS5OQVNEQVFHUzpNR0lDLklRX1RPVEFMX0VRVUlUWS4xMDAwMC4yMDIyLTEyLTMwAQAAAOkdBgACAAAABTMwNi4xAQgAAAAFAAAAATEBAAAACy0yMDk3MDM0MDQxAwAAAAMxNjACAAAABDEyNzUEAAAAATAHAAAACjEyLzMwLzIwMjIIAAAACjEyLzMxLzIwMjEJAAAAATA0u7U3QSDbCOzNCKhBINsIMkNJUS5OQVNEQVFHTTpQVUJNLklRX1RPVEFMX0VRVUlUWS4xMDAwMC4yMDIyLTEyLTMwAQAAAFhjKwICAAAABjI1Ny4xOAEIAAAABQAAAAExAQAAAAstMjA1OTE4NzcyOQMAAAADMTYwAgAAAAQxMjc1BAAAAAEwBwAAAAoxMi8zMC8yMDIyCAAAAAoxMi8zMS8yMDIxCQAAAAEwNLu1N0Eg2wjVfwioQSDbCDFDSVEuTkFTREFRR1M6QlJZLklRX0dST1NTX01BUkdJTi4xMDAwMC4yMDIyLTEyLTMwAQAAAFvlAwACAAAABzU3LjQ3NTgBCAAAAAUAAAABMQEAAAALLTIwNTkwMTA3NTIDAAAAAzE2MAIAAAAENDA3NAQAAAABMAcAAAAKMTIvMzAvMjAyMggAAAAKMTIvMzEvMjAyMQkAAAABMDS7tTdBINsIwDEIqEEg2wguQ0lRLk5BU0RBUUNNOlBHWS5JUV9OSV9N</t>
  </si>
  <si>
    <t>QVJHSU4uMTAwMDAuMjAyMi0xMi0zMAEAAAC+gbcqAgAAAAgtMTkuMjA2MwEIAAAABQAAAAExAQAAAAstMjA5MDU3MDU2NQMAAAADMTYwAgAAAAQ0MDk0BAAAAAEwBwAAAAoxMi8zMC8yMDIyCAAAAAoxMi8zMS8yMDIxCQAAAAEwNLu1N0Eg2wis4weoQSDbCDJDSVEuTkFTREFRQ006UEdZLklRX1JFVFVSTl9FUVVJVFkuMTAwMDAuMjAyMi0xMi0zMAEAAAC+gbcqAgAAAAgtMjAuNDkyMwEIAAAABQAAAAExAQAAAAstMjA5MDU3MDU2NQMAAAADMTYwAgAAAAQ0MTI4BAAAAAEwBwAAAAoxMi8zMC8yMDIyCAAAAAoxMi8zMS8yMDIxCQAAAAEwNLu1N0Eg2wis4weoQSDbCDFDSVEuTkFTREFRR006U0lCTi5JUV9FQklUX01BUkdJTi4xMDAwMC4yMDIyLTEyLTMwAQAAAL2AqwYCAAAACC01Ny4zMTQzAQgAAAAFAAAAATEBAAAACy0yMDU4NjcxNjg0AwAAAAMxNjACAAAABDQwNTMEAAAAATAHAAAACjEyLzMwLzIwMjIIAAAACjEyLzMxLzIwMjEJAAAAATA0u7U3QSDbCJuVB6hBINsILkNJUS5OQVNEQVFHTTpTSUJOLklRX05FVF9ERUJULjEwMDAwLjIwMjItMTItMzABAAAAvYCrBgIAAAAILTEwNi41MDEBCAAAAAUAAAABMQEAAAALLTIwNTg2NzE2ODQDAAAAAzE2MAIAAAAENDM2NAQAAAABMAcAAAAKMTIvMzAvMjAyMggAAAAKMTIvMzEvMjAyMQkAAAABMDS7tTdBINsIjW4HqEEg2wgxQ0lRLk5BU0RBUUdTOk9TQkMu</t>
  </si>
  <si>
    <t>SVFfRUJJVF9NQVJHSU4uMTAwMDAuMjAyMi0xMi0zMAEAAADQKgUAAwAAAAJOQQA0u7U3QSDbCHogB6hBINsILkNJUS5OQVNEQVFHUzpPU0JDLklRX05FVF9ERUJULjEwMDAwLjIwMjItMTItMzABAAAA0CoFAAIAAAAILTU1MC40MjQBCAAAAAUAAAABMQEAAAALLTIxMDg1OTM0MTgDAAAAAzE2MAIAAAAENDM2NAQAAAABMAcAAAAKMTIvMzAvMjAyMggAAAAKMTIvMzEvMjAyMQkAAAABMDS7tTdBINsIbvkGqEEg2wgwQ0lRLk5BU0RBUUdTOlZSRVguSVFfVE9UQUxfTElBQi4xMDAwMC4yMDIyLTEyLTMwAQAAAP7PoxYCAAAABTY1NS45AQgAAAAFAAAAATEBAAAACy0yMDYyNzAxNzc0AwAAAAMxNjACAAAABDEyNzYEAAAAATAHAAAACjEyLzMwLzIwMjIIAAAACjEyLzMwLzIwMjIJAAAAATA0u7U3QSDbCGTSBqhBINsILUNJUS5OQVNEQVFHUzpNRVJDLklRX1NUX0RFQlQuMTAwMDAuMjAyMi0xMi0zMAEAAADJ1wMAAwAAAAAANLu1N0Eg2wg7NgaoQSDbCC1DSVEuTkFTREFRR1M6TUVSQy5JUV9MVF9ERUJULjEwMDAwLjIwMjItMTItMzABAAAAydcDAAIAAAAIMTE4MS45NzEBCAAAAAUAAAABMQEAAAALLTIwNjA2ODc0NDUDAAAAAzE2MAIAAAAEMTA0OQQAAAABMAcAAAAKMTIvMzAvMjAyMggAAAAKMTIvMzEvMjAyMQkAAAABMDS7tTdBINsIRV0GqEEg2wgxQ0lRLk5BU0RBUUdTOkFEVi5JUV9UT1RBTF9FUVVJVFku</t>
  </si>
  <si>
    <t>MTAwMDAuMjAyMi0xMi0zMAEAAAB1zlwSAgAAAAgyNTgyLjI5NAEIAAAABQAAAAExAQAAAAstMjA1ODk5MjEwOQMAAAADMTYwAgAAAAQxMjc1BAAAAAEwBwAAAAoxMi8zMC8yMDIyCAAAAAoxMi8zMS8yMDIxCQAAAAEwNLu1N0Eg2wgo6AWoQSDbCDJDSVEuTkFTREFRR1M6SUJSWC5JUV9UT1RBTF9FUVVJVFkuMTAwMDAuMjAyMi0xMi0zMAEAAAAHwg8SAgAAAAgtMjQzLjkxMwEIAAAABQAAAAExAQAAAAstMjA1ODkyMTY2MAMAAAADMTYwAgAAAAQxMjc1BAAAAAEwBwAAAAoxMi8zMC8yMDIyCAAAAAoxMi8zMS8yMDIxCQAAAAEwNLu1N0Eg2wgVmgWoQSDbCDJDSVEuTkFTREFRR006QU5JUC5JUV9HUk9TU19NQVJHSU4uMTAwMDAuMjAyMi0xMi0zMAEAAAD4UxcAAgAAAAc1NC4zMjk2AQgAAAAFAAAAATEBAAAACy0yMTA4MzgxMzMyAwAAAAMxNjACAAAABDQwNzQEAAAAATAHAAAACjEyLzMwLzIwMjIIAAAACjEyLzMxLzIwMjEJAAAAATA0u7U3QSDbCAhzBahBINsILkNJUS5OQVNEQVFDTTpCRkMuSVFfTklfTUFSR0lOLjEwMDAwLjIwMjItMTItMzABAAAA0204AAIAAAAHNDEuMTI1NwEIAAAABQAAAAExAQAAAAstMjEwODAwMTUyNQMAAAADMTYwAgAAAAQ0MDk0BAAAAAEwBwAAAAoxMi8zMC8yMDIyCAAAAAoxMi8zMS8yMDIxCQAAAAEwNLu1N0Eg2wj9SwWoQSDbCDJDSVEuTkFTREFRQ006QkZDLklRX1JFVFVS</t>
  </si>
  <si>
    <t>Tl9FUVVJVFkuMTAwMDAuMjAyMi0xMi0zMAEAAADTbTgAAgAAAAcxNC43MTg0AQgAAAAFAAAAATEBAAAACy0yMTA4MDAxNTI1AwAAAAMxNjACAAAABDQxMjgEAAAAATAHAAAACjEyLzMwLzIwMjIIAAAACjEyLzMxLzIwMjEJAAAAATA0u7U3QSDbCPMkBahBINsIMUNJUS5OQVNEQVFHUzpIVEJLLklRX0VCSVRfTUFSR0lOLjEwMDAwLjIwMjItMTItMzABAAAA4eoFAAMAAAACTkEANLu1N0Eg2wjj1gSoQSDbCC5DSVEuTkFTREFRR1M6SFRCSy5JUV9ORVRfREVCVC4xMDAwMC4yMDIyLTEyLTMwAQAAAOHqBQACAAAACS0xMjMxLjQxMgEIAAAABQAAAAExAQAAAAstMjEwOTMxMTY1MQMAAAADMTYwAgAAAAQ0MzY0BAAAAAEwBwAAAAoxMi8zMC8yMDIyCAAAAAoxMi8zMS8yMDIxCQAAAAEwNLu1N0Eg2wiGsASoQSDbCDFDSVEuTkFTREFRQ006T1NQTi5JUV9FQklUX01BUkdJTi4xMDAwMC4yMDIyLTEyLTMwAQAAANDhBQACAAAACC0xMi4xODE5AQgAAAAFAAAAATEBAAAACy0yMDU5MTgwNjAwAwAAAAMxNjACAAAABDQwNTMEAAAAATAHAAAACjEyLzMwLzIwMjIIAAAACjEyLzMxLzIwMjEJAAAAATA0u7U3QSDbCHJiBKhBINsILkNJUS5OQVNEQVFDTTpPU1BOLklRX05FVF9ERUJULjEwMDAwLjIwMjItMTItMzABAAAA0OEFAAIAAAAHLTg1LjgzMgEIAAAABQAAAAExAQAAAAstMjA1OTE4MDYwMAMAAAADMTYwAgAAAAQ0</t>
  </si>
  <si>
    <t>MzY0BAAAAAEwBwAAAAoxMi8zMC8yMDIyCAAAAAoxMi8zMS8yMDIxCQAAAAEwNLu1N0Eg2whrOwSoQSDbCDBDSVEuTkFTREFRR1M6V0FTSC5JUV9UT1RBTF9MSUFCLjEwMDAwLjIwMjItMTItMzABAAAAQcYEAAIAAAAINTI4Ni4zMTkBCAAAAAUAAAABMQEAAAALLTIwNTkyNzc5NzUDAAAAAzE2MAIAAAAEMTI3NgQAAAABMAcAAAAKMTIvMzAvMjAyMggAAAAKMTIvMzEvMjAyMQkAAAABMD7itTdBINsIWO0DqEEg2wgtQ0lRLk5BU0RBUUdTOkVYRlkuSVFfU1RfREVCVC4xMDAwMC4yMDIyLTEyLTMwAQAAAPLWjgMCAAAAAjE1AQgAAAAFAAAAATEBAAAACy0yMTA1ODA2MjE5AwAAAAMxNjACAAAABDEwNDYEAAAAATAHAAAACjEyLzMwLzIwMjIIAAAACjEyLzMxLzIwMjEJAAAAATA+4rU3QSDbCD+fA6hBINsILUNJUS5OQVNEQVFHUzpFWEZZLklRX0xUX0RFQlQuMTAwMDAuMjAyMi0xMi0zMAEAAADy1o4DAgAAAAY1Mi4wNjcBCAAAAAUAAAABMQEAAAALLTIxMDU4MDYyMTkDAAAAAzE2MAIAAAAEMTA0OQQAAAABMAcAAAAKMTIvMzAvMjAyMggAAAAKMTIvMzEvMjAyMQkAAAABMD7itTdBINsIP58DqEEg2wgyQ0lRLk5BU0RBUUdNOkJJR0MuSVFfVE9UQUxfRVFVSVRZLjEwMDAwLjIwMjItMTItMzABAAAAFwpYKAIAAAAHMTM4LjI4OAEIAAAABQAAAAExAQAAAAstMjA1ODg3Mjg5OQMAAAADMTYwAgAAAAQxMjc1BAAA</t>
  </si>
  <si>
    <t>AAEwBwAAAAoxMi8zMC8yMDIyCAAAAAoxMi8zMS8yMDIxCQAAAAEwPuK1N0Eg2wgwUQOoQSDbCDFDSVEuTkFTREFRR006UVNHLklRX1RPVEFMX0VRVUlUWS4xMDAwMC4yMDIyLTEyLTMwAQAAAD++bmwDAAAAAAA+4rU3QSDbCBYDA6hBINsIMkNJUS5OQVNEQVFHUzpIQUZDLklRX0dST1NTX01BUkdJTi4xMDAwMC4yMDIyLTEyLTMwAQAAAEsJDQADAAAAAAA+4rU3QSDbCAa1AqhBINsIL0NJUS5OQVNEQVFHUzpVRkNTLklRX05JX01BUkdJTi4xMDAwMC4yMDIyLTEyLTMwAQAAALC7BAACAAAABTcuNTU5AQgAAAAFAAAAATEBAAAACy0yMDU4NTQyMzc3AwAAAAMxNjACAAAABDQwOTQEAAAAATAHAAAACjEyLzMwLzIwMjIIAAAACjEyLzMxLzIwMjEJAAAAATA+4rU3QSDbCMZmAqhBINsIM0NJUS5OQVNEQVFHUzpVRkNTLklRX1JFVFVSTl9FUVVJVFkuMTAwMDAuMjAyMi0xMi0zMAEAAACwuwQAAgAAAAY5LjQ1NzgBCAAAAAUAAAABMQEAAAALLTIwNTg1NDIzNzcDAAAAAzE2MAIAAAAENDEyOAQAAAABMAcAAAAKMTIvMzAvMjAyMggAAAAKMTIvMzEvMjAyMQkAAAABMD7itTdBINsIxmYCqEEg2wgxQ0lRLk5BU0RBUUNNOkFMVEkuSVFfRUJJVF9NQVJHSU4uMTAwMDAuMjAyMi0xMi0zMAEAAACWG0hkAwAAAAAAPuK1N0Eg2wipGAKoQSDbCC5DSVEuTkFTREFRQ006QUxUSS5JUV9ORVRfREVCVC4xMDAwMC4yMDIyLTEy</t>
  </si>
  <si>
    <t>LTMwAQAAAJYbSGQDAAAAAAA+4rU3QSDbCKLxAahBINsIMUNJUS5OQVNEQVFDTTpSUEFZLklRX0VCSVRfTUFSR0lOLjEwMDAwLjIwMjItMTItMzABAAAAAcm3IwIAAAAILTIwLjk2NjYBCAAAAAUAAAABMQEAAAALLTIwNTg5OTIxMDIDAAAAAzE2MAIAAAAENDA1MwQAAAABMAcAAAAKMTIvMzAvMjAyMggAAAAKMTIvMzEvMjAyMQkAAAABMD7itTdBINsImMoBqEEg2wguQ0lRLk5BU0RBUUNNOlJQQVkuSVFfTkVUX0RFQlQuMTAwMDAuMjAyMi0xMi0zMAEAAAABybcjAgAAAAc0MDkuNTE3AQgAAAAFAAAAATEBAAAACy0yMDU4OTkyMTAyAwAAAAMxNjACAAAABDQzNjQEAAAAATAHAAAACjEyLzMwLzIwMjIIAAAACjEyLzMxLzIwMjEJAAAAATA+4rU3QSDbCJKjAahBINsIMENJUS5OQVNEQVFHUzpHU0JDLklRX1RPVEFMX0xJQUIuMTAwMDAuMjAyMi0xMi0zMAEAAADfNgQAAgAAAAg0ODMzLjE5MgEIAAAABQAAAAExAQAAAAstMjEwOTAxMzgwMwMAAAADMTYwAgAAAAQxMjc2BAAAAAEwBwAAAAoxMi8zMC8yMDIyCAAAAAoxMi8zMS8yMDIxCQAAAAEwPuK1N0Eg2wiBfAGoQSDbCC1DSVEuTkFTREFRR1M6VFJTVC5JUV9TVF9ERUJULjEwMDAwLjIwMjItMTItMzABAAAABrkEAAIAAAAHMjQ0LjY4NgEIAAAABQAAAAExAQAAAAstMjA1ODM2OTQ3NgMAAAADMTYwAgAAAAQxMDQ2BAAAAAEwBwAAAAoxMi8zMC8yMDIyCAAA</t>
  </si>
  <si>
    <t>AAoxMi8zMS8yMDIxCQAAAAEwPuK1N0Eg2whY4ACoQSDbCC1DSVEuTkFTREFRR1M6VFJTVC5JUV9MVF9ERUJULjEwMDAwLjIwMjItMTItMzABAAAABrkEAAMAAAAAAD7itTdBINsIWOAAqEEg2wgwQ0lRLk5BU0RBUUdTOlNQLklRX1RPVEFMX0VRVUlUWS4xMDAwMC4yMDIyLTEyLTMwAQAAAN3VAQACAAAABTIyMi4xAQgAAAAFAAAAATEBAAAACy0yMDU5NTA3ODQzAwAAAAMxNjACAAAABDEyNzUEAAAAATAHAAAACjEyLzMwLzIwMjIIAAAACjEyLzMxLzIwMjEJAAAAATA+4rU3QSDbCEOSAKhBINsIMkNJUS5OQVNEQVFHUzpTQU5BLklRX1RPVEFMX0VRVUlUWS4xMDAwMC4yMDIyLTEyLTMwAQAAADFImiMCAAAABzcyOC41MDIBCAAAAAUAAAABMQEAAAALLTIxMDgwODA2MjEDAAAAAzE2MAIAAAAEMTI3NQQAAAABMAcAAAAKMTIvMzAvMjAyMggAAAAKMTIvMzEvMjAyMQkAAAABMD7itTdBINsINEQAqEEg2wgyQ0lRLk5BU0RBUUdTOlBUUkEuSVFfR1JPU1NfTUFSR0lOLjEwMDAwLjIwMjItMTItMzABAAAAgqdbBgIAAAAGMC44NDQ5AQgAAAAFAAAAATEBAAAACy0yMTA4MjY5MjMzAwAAAAMxNjACAAAABDQwNzQEAAAAATAHAAAACjEyLzMwLzIwMjIIAAAACjEyLzMxLzIwMjEJAAAAATA+4rU3QSDbCCMdAKhBINsIL0NJUS5OQVNEQVFHTTpNSFVBLklRX05JX01BUkdJTi4xMDAwMC4yMDIyLTEyLTMwAQAAADmx82MC</t>
  </si>
  <si>
    <t>AAAABzIwLjEzNjUBCAAAAAUAAAABMQEAAAALLTIwODc1NzUxOTkDAAAAAzE2MAIAAAAENDA5NAQAAAABMAcAAAAKMTIvMzAvMjAyMggAAAAKMTIvMzEvMjAyMQkAAAABMD7itTdBINsIFM//p0Eg2wgzQ0lRLk5BU0RBUUdNOk1IVUEuSVFfUkVUVVJOX0VRVUlUWS4xMDAwMC4yMDIyLTEyLTMwAQAAADmx82MCAAAABzIxLjc2NTMBCAAAAAUAAAABMQEAAAALLTIwODc1NzUxOTkDAAAAAzE2MAIAAAAENDEyOAQAAAABMAcAAAAKMTIvMzAvMjAyMggAAAAKMTIvMzEvMjAyMQkAAAABMD7itTdBINsIFM//p0Eg2wgxQ0lRLk5BU0RBUUdNOklORFQuSVFfRUJJVF9NQVJHSU4uMTAwMDAuMjAyMi0xMi0zMAEAAAA5jAUAAgAAAAY5LjI0NzUBCAAAAAUAAAABMQEAAAALLTIwNTgzNDY1OTIDAAAAAzE2MAIAAAAENDA1MwQAAAABMAcAAAAKMTIvMzAvMjAyMggAAAAKMTIvMzEvMjAyMQkAAAABMD7itTdBINsI+oD/p0Eg2wguQ0lRLk5BU0RBUUdNOklORFQuSVFfTkVUX0RFQlQuMTAwMDAuMjAyMi0xMi0zMAEAAAA5jAUAAgAAAAYyMy45ODgBCAAAAAUAAAABMQEAAAALLTIwNTgzNDY1OTIDAAAAAzE2MAIAAAAENDM2NAQAAAABMAcAAAAKMTIvMzAvMjAyMggAAAAKMTIvMzEvMjAyMQkAAAABMD7itTdBINsI6jL/p0Eg2wgxQ0lRLk5BU0RBUUdNOkFNQUwuSVFfRUJJVF9NQVJHSU4uMTAwMDAuMjAyMi0xMi0zMAEAAAAm</t>
  </si>
  <si>
    <t>UEsAAwAAAAJOQQA+4rU3QSDbCOAL/6dBINsILkNJUS5OQVNEQVFHTTpBTUFMLklRX05FVF9ERUJULjEwMDAwLjIwMjItMTItMzABAAAAJlBLAAIAAAAILTQyNy4xMTIBCAAAAAUAAAABMQEAAAALLTIxMDg2MjY3MTUDAAAAAzE2MAIAAAAENDM2NAQAAAABMAcAAAAKMTIvMzAvMjAyMggAAAAKMTIvMzEvMjAyMQkAAAABMD7itTdBINsI0+T+p0Eg2wgwQ0lRLk5BU0RBUUNNOkxOWkEuSVFfVE9UQUxfTElBQi4xMDAwMC4yMDIyLTEyLTMwAQAAAL5UBwICAAAABjY3LjI5NwEIAAAABQAAAAExAQAAAAstMjA2MTI1Nzc2MQMAAAADMTYwAgAAAAQxMjc2BAAAAAEwBwAAAAoxMi8zMC8yMDIyCAAAAAoxMi8zMS8yMDIxCQAAAAEwPuK1N0Eg2wi+lv6nQSDbCC1DSVEuTkFTREFRR1M6T0ZJWC5JUV9TVF9ERUJULjEwMDAwLjIwMjItMTItMzABAAAAGn8AAAMAAAAAAEgJtjdBINsIqUj+p0Eg2wgtQ0lRLk5BU0RBUUdTOk9GSVguSVFfTFRfREVCVC4xMDAwMC4yMDIyLTEyLTMwAQAAABp/AAADAAAAAABICbY3QSDbCKlI/qdBINsIMkNJUS5OQVNEQVFHTTpFVE5CLklRX1RPVEFMX0VRVUlUWS4xMDAwMC4yMDIyLTEyLTMwAQAAALnGKSYCAAAABzEyNS45NTcBCAAAAAUAAAABMQEAAAALLTIxMDcwNzY5NDYDAAAAAzE2MAIAAAAEMTI3NQQAAAABMAcAAAAKMTIvMzAvMjAyMggAAAAKMTIvMzEvMjAyMQkAAAABMEgJtjdB</t>
  </si>
  <si>
    <t>INsIk/r9p0Eg2wgyQ0lRLk5BU0RBUUdNOlRSTlMuSVFfVE9UQUxfRVFVSVRZLjEwMDAwLjIwMjItMTItMzABAAAAA7gEAAIAAAAGOTUuMjg0AQgAAAAFAAAAATEBAAAACy0yMDYyNTYzODYzAwAAAAMxNjACAAAABDEyNzUEAAAAATAHAAAACjEyLzMwLzIwMjIIAAAACjEyLzI0LzIwMjIJAAAAATBICbY3QSDbCICs/adBINsIMkNJUS5OQVNEQVFHUzpORkJLLklRX0dST1NTX01BUkdJTi4xMDAwMC4yMDIyLTEyLTMwAQAAAAPMOgIDAAAAAABICbY3QSDbCHBe/adBINsIL0NJUS5OQVNEQVFHUzpTQ1dYLklRX05JX01BUkdJTi4xMDAwMC4yMDIyLTEyLTMwAQAAANfUbxICAAAABy03LjQzNDUBCAAAAAUAAAABMQEAAAALLTIxMDcyMjMwMTgDAAAAAzE2MAIAAAAENDA5NAQAAAABMAcAAAAKMTIvMzAvMjAyMggAAAAJMS8yOC8yMDIyCQAAAAEwSAm2N0Eg2whiN/2nQSDbCDNDSVEuTkFTREFRR1M6U0NXWC5JUV9SRVRVUk5fRVFVSVRZLjEwMDAwLjIwMjItMTItMzABAAAA19RvEgIAAAAGLTYuMDQ4AQgAAAAFAAAAATEBAAAACy0yMTA3MjIzMDE4AwAAAAMxNjACAAAABDQxMjgEAAAAATAHAAAACjEyLzMwLzIwMjIIAAAACTEvMjgvMjAyMgkAAAABMEgJtjdBINsIVRD9p0Eg2wgxQ0lRLk5BU0RBUUdTOkFNUksuSVFfRUJJVF9NQVJHSU4uMTAwMDAuMjAyMi0xMi0zMAEAAACSjkUAAgAAAAYyLjI5MzMBCAAAAAUA</t>
  </si>
  <si>
    <t>AAABMQEAAAALLTIwNjIwMTcxNTcDAAAAAzE2MAIAAAAENDA1MwQAAAABMAcAAAAKMTIvMzAvMjAyMggAAAAKMTIvMzEvMjAyMQkAAAABMEgJtjdBINsIRML8p0Eg2wguQ0lRLk5BU0RBUUdTOkFNUksuSVFfTkVUX0RFQlQuMTAwMDAuMjAyMi0xMi0zMAEAAACSjkUAAgAAAAc0NjUuNDM1AQgAAAAFAAAAATEBAAAACy0yMDYyMDE3MTU3AwAAAAMxNjACAAAABDQzNjQEAAAAATAHAAAACjEyLzMwLzIwMjIIAAAACjEyLzMxLzIwMjEJAAAAATBICbY3QSDbCD2b/KdBINsIMUNJUS5OQVNEQVFHUzpIU0lJLklRX0VCSVRfTUFSR0lOLjEwMDAwLjIwMjItMTItMzABAAAA2yAGAAIAAAAGMTAuMTc1AQgAAAAFAAAAATEBAAAACy0yMDU5MTg5NTY4AwAAAAMxNjACAAAABDQwNTMEAAAAATAHAAAACjEyLzMwLzIwMjIIAAAACjEyLzMxLzIwMjEJAAAAATBICbY3QSDbCCFN/KdBINsILkNJUS5OQVNEQVFHUzpIU0lJLklRX05FVF9ERUJULjEwMDAwLjIwMjItMTItMzABAAAA2yAGAAIAAAAILTQ2MC4yNjgBCAAAAAUAAAABMQEAAAALLTIwNTkxODk1NjgDAAAAAzE2MAIAAAAENDM2NAQAAAABMAcAAAAKMTIvMzAvMjAyMggAAAAKMTIvMzEvMjAyMQkAAAABMEgJtjdBINsIFyb8p0Eg2wgwQ0lRLk5BU0RBUUdNOlBUU0kuSVFfVE9UQUxfTElBQi4xMDAwMC4yMDIyLTEyLTMwAQAAAEF+BAACAAAABzM3MS4yNzEBCAAAAAUA</t>
  </si>
  <si>
    <t>AAABMQEAAAALLTIxMDg2MjI5NDcDAAAAAzE2MAIAAAAEMTI3NgQAAAABMAcAAAAKMTIvMzAvMjAyMggAAAAKMTIvMzEvMjAyMQkAAAABMEgJtjdBINsIEv/7p0Eg2wgtQ0lRLk5BU0RBUUdNOkFNT1QuSVFfU1RfREVCVC4xMDAwMC4yMDIyLTEyLTMwAQAAAHO2AgADAAAAAABICbY3QSDbCPOJ+6dBINsILUNJUS5OQVNEQVFHTTpBTU9ULklRX0xUX0RFQlQuMTAwMDAuMjAyMi0xMi0zMAEAAABztgIAAgAAAAYxNTguOTYBCAAAAAUAAAABMQEAAAALLTIwNTgxOTMwNTUDAAAAAzE2MAIAAAAEMTA0OQQAAAABMAcAAAAKMTIvMzAvMjAyMggAAAAKMTIvMzEvMjAyMQkAAAABMEgJtjdBINsI84n7p0Eg2wgyQ0lRLk5BU0RBUUdTOkNBU1MuSVFfVE9UQUxfRVFVSVRZLjEwMDAwLjIwMjItMTItMzABAAAAcKMFAAIAAAAHMjQ1Ljc5OAEIAAAABQAAAAExAQAAAAstMjA1ODg5NTI2NAMAAAADMTYwAgAAAAQxMjc1BAAAAAEwBwAAAAoxMi8zMC8yMDIyCAAAAAoxMi8zMS8yMDIxCQAAAAEwSAm2N0Eg2wjcFPunQSDbCDJDSVEuTkFTREFRR006R0hJWC5JUV9UT1RBTF9FUVVJVFkuMTAwMDAuMjAyMi0xMi0zMAEAAAB59QdpAgAAAAgwLjAxODg4OAEIAAAABQAAAAExAQAAAAstMjEwNzA1MjQ3MQMAAAADMTYwAgAAAAQxMjc1BAAAAAEwBwAAAAoxMi8zMC8yMDIyCAAAAAoxMi8zMS8yMDIxCQAAAAEwSAm2N0Eg2wjtxvqn</t>
  </si>
  <si>
    <t>QSDbCDJDSVEuTkFTREFRR006S1JVUy5JUV9HUk9TU19NQVJHSU4uMTAwMDAuMjAyMi0xMi0zMAEAAAD/S18lAgAAAAcxOC41NTU1AQgAAAAFAAAAATEBAAAACy0yMDY0MzYyMTIwAwAAAAMxNjACAAAABDQwNzQEAAAAATAHAAAACjEyLzMwLzIwMjIIAAAACjExLzMwLzIwMjIJAAAAATBICbY3QSDbCOOf+qdBINsIL0NJUS5OQVNEQVFHUzpBTkFCLklRX05JX01BUkdJTi4xMDAwMC4yMDIyLTEyLTMwAQAAACFMsgECAAAACC05MS40ODU1AQgAAAAFAAAAATEBAAAACy0yMDU4OTY0MzkzAwAAAAMxNjACAAAABDQwOTQEAAAAATAHAAAACjEyLzMwLzIwMjIIAAAACjEyLzMxLzIwMjEJAAAAATBICbY3QSDbCM1R+qdBINsIM0NJUS5OQVNEQVFHUzpBTkFCLklRX1JFVFVSTl9FUVVJVFkuMTAwMDAuMjAyMi0xMi0zMAEAAAAhTLIBAgAAAAgtMTUuMzQ3NgEIAAAABQAAAAExAQAAAAstMjA1ODk2NDM5MwMAAAADMTYwAgAAAAQ0MTI4BAAAAAEwBwAAAAoxMi8zMC8yMDIyCAAAAAoxMi8zMS8yMDIxCQAAAAEwSAm2N0Eg2wjNUfqnQSDbCDFDSVEuTkFTREFRR1M6RkxXUy5JUV9FQklUX01BUkdJTi4xMDAwMC4yMDIyLTEyLTMwAQAAABVeAAACAAAABjUuNDg2NgEIAAAABQAAAAExAQAAAAstMjA2MTYyOTYzMAMAAAADMTYwAgAAAAQ0MDUzBAAAAAEwBwAAAAoxMi8zMC8yMDIyCAAAAAoxMi8yNi8yMDIxCQAAAAEwSAm2</t>
  </si>
  <si>
    <t>N0Eg2wiv3PmnQSDbCC5DSVEuTkFTREFRR1M6RkxXUy5JUV9ORVRfREVCVC4xMDAwMC4yMDIyLTEyLTMwAQAAABVeAAACAAAABTQxLjc0AQgAAAAFAAAAATEBAAAACy0yMDYxNjI5NjMwAwAAAAMxNjACAAAABDQzNjQEAAAAATAHAAAACjEyLzMwLzIwMjIIAAAACjEyLzI2LzIwMjEJAAAAATBICbY3QSDbCKW1+adBINsIMUNJUS5OQVNEQVFHTTpKQU5YLklRX0VCSVRfTUFSR0lOLjEwMDAwLjIwMjItMTItMzABAAAAjatZKAMAAAACTk0BCAAAAAUAAAABMQEAAAALLTIxMDc4MTMwNTEDAAAAAzE2MAIAAAAENDA1MwQAAAABMAcAAAAKMTIvMzAvMjAyMggAAAAKMTIvMzEvMjAyMQkAAAABMEgJtjdBINsIn475p0Eg2wguQ0lRLk5BU0RBUUdNOkpBTlguSVFfTkVUX0RFQlQuMTAwMDAuMjAyMi0xMi0zMAEAAACNq1koAgAAAAgtMzc0Ljc3MQEIAAAABQAAAAExAQAAAAstMjEwNzgxMzA1MQMAAAADMTYwAgAAAAQ0MzY0BAAAAAEwBwAAAAoxMi8zMC8yMDIyCAAAAAoxMi8zMS8yMDIxCQAAAAEwSAm2N0Eg2wiHQPmnQSDbCDBDSVEuTkFTREFRQ006TFdMRy5JUV9UT1RBTF9MSUFCLjEwMDAwLjIwMjItMTItMzABAAAAJYqlAAIAAAAIMi4wMjQzMDMBCAAAAAUAAAABMQEAAAALLTIwNTg5Mzc5MjEDAAAAAzE2MAIAAAAEMTI3NgQAAAABMAcAAAAKMTIvMzAvMjAyMggAAAAKMTIvMzEvMjAyMQkAAAABMEgJtjdBINsI</t>
  </si>
  <si>
    <t>cPL4p0Eg2wgtQ0lRLk5BU0RBUUNNOkRFTk4uSVFfU1RfREVCVC4xMDAwMC4yMDIyLTEyLTMwAQAAAJVvAAADAAAAAABICbY3QSDbCDak+KdBINsILUNJUS5OQVNEQVFDTTpERU5OLklRX0xUX0RFQlQuMTAwMDAuMjAyMi0xMi0zMAEAAACVbwAAAgAAAAUyNjEuNQEIAAAABQAAAAExAQAAAAstMjA1OTI2NjU1MAMAAAADMTYwAgAAAAQxMDQ5BAAAAAEwBwAAAAoxMi8zMC8yMDIyCAAAAAoxMi8yOC8yMDIyCQAAAAEwYjC2N0Eg2whoy/inQSDbCDJDSVEuTkFTREFRQ006Q0ZJVi5JUV9UT1RBTF9FUVVJVFkuMTAwMDAuMjAyMi0xMi0zMAEAAAAMlikpAgAAAAotMTYuODQ4MTQ0AQgAAAAFAAAAATEBAAAACy0yMTA1NzU1MTg5AwAAAAMxNjACAAAABDEyNzUEAAAAATAHAAAACjEyLzMwLzIwMjIIAAAACjEyLzMxLzIwMjEJAAAAATBiMLY3QSDbCBdW+KdBINsIMkNJUS5OQVNEQVFHUzpGT1JSLklRX1RPVEFMX0VRVUlUWS4xMDAwMC4yMDIyLTEyLTMwAQAAAEJwBQACAAAABzIwMy45MDcBCAAAAAUAAAABMQEAAAALLTIxMDg3ODY3NTUDAAAAAzE2MAIAAAAEMTI3NQQAAAABMAcAAAAKMTIvMzAvMjAyMggAAAAKMTIvMzEvMjAyMQkAAAABMGIwtjdBINsICAj4p0Eg2wgyQ0lRLk5BU0RBUUdTOkNTV0MuSVFfR1JPU1NfTUFSR0lOLjEwMDAwLjIwMjItMTItMzABAAAAFUwAAAIAAAADMTAwAQgAAAAFAAAAATEBAAAA</t>
  </si>
  <si>
    <t>Cy0yMDYyNjI4NjY0AwAAAAMxNjACAAAABDQwNzQEAAAAATAHAAAACjEyLzMwLzIwMjIIAAAACjEyLzMxLzIwMjEJAAAAATBiMLY3QSDbCO+596dBINsIL0NJUS5OQVNEQVFHUzpDSFVZLklRX05JX01BUkdJTi4xMDAwMC4yMDIyLTEyLTMwAQAAANktSQgCAAAABjQuOTM5NAEIAAAABQAAAAExAQAAAAstMjA2MDE2NjA3MwMAAAADMTYwAgAAAAQ0MDk0BAAAAAEwBwAAAAoxMi8zMC8yMDIyCAAAAAoxMi8yNS8yMDIyCQAAAAEwYjC2N0Eg2wjrkvenQSDbCDNDSVEuTkFTREFRR1M6Q0hVWS5JUV9SRVRVUk5fRVFVSVRZLjEwMDAwLjIwMjItMTItMzABAAAA2S1JCAIAAAAFOC4yMjEBCAAAAAUAAAABMQEAAAALLTIwNjAxNjYwNzMDAAAAAzE2MAIAAAAENDEyOAQAAAABMAcAAAAKMTIvMzAvMjAyMggAAAAKMTIvMjUvMjAyMgkAAAABMGIwtjdBINsI2mv3p0Eg2wgxQ0lRLk5BU0RBUUdTOlBSVkIuSVFfRUJJVF9NQVJHSU4uMTAwMDAuMjAyMi0xMi0zMAEAAAALN50ZAwAAAAJOTQEIAAAABQAAAAExAQAAAAstMjExMTA2MDg2NgMAAAADMTYwAgAAAAQ0MDUzBAAAAAEwBwAAAAoxMi8zMC8yMDIyCAAAAAoxMi8zMS8yMDIxCQAAAAEwYjC2N0Eg2wjGHfenQSDbCC5DSVEuTkFTREFRR1M6UFJWQi5JUV9ORVRfREVCVC4xMDAwMC4yMDIyLTEyLTMwAQAAAAs3nRkCAAAACC0xMjYuNDE3AQgAAAAFAAAAATEBAAAACy0y</t>
  </si>
  <si>
    <t>MTExMDYwODY2AwAAAAMxNjACAAAABDQzNjQEAAAAATAHAAAACjEyLzMwLzIwMjIIAAAACjEyLzMxLzIwMjEJAAAAATBiMLY3QSDbCMD29qdBINsIMENJUS5OQVNEQVFHUzpQR0MuSVFfRUJJVF9NQVJHSU4uMTAwMDAuMjAyMi0xMi0zMAEAAADngQQAAwAAAAJOQQBiMLY3QSDbCLHP9qdBINsILUNJUS5OQVNEQVFHUzpQR0MuSVFfTkVUX0RFQlQuMTAwMDAuMjAyMi0xMi0zMAEAAADngQQAAgAAAAUyLjcwOAEIAAAABQAAAAExAQAAAAstMjEwODQzMTg5NgMAAAADMTYwAgAAAAQ0MzY0BAAAAAEwBwAAAAoxMi8zMC8yMDIyCAAAAAoxMi8zMS8yMDIxCQAAAAEwYjC2N0Eg2winqPanQSDbCDBDSVEuTkFTREFRR1M6SEJOQy5JUV9UT1RBTF9MSUFCLjEwMDAwLjIwMjItMTItMzABAAAAr+cFAAIAAAAINjY1MS42OTQBCAAAAAUAAAABMQEAAAALLTIxMDg3MjA4NTQDAAAAAzE2MAIAAAAEMTI3NgQAAAABMAcAAAAKMTIvMzAvMjAyMggAAAAKMTIvMzEvMjAyMQkAAAABMGIwtjdBINsIoYH2p0Eg2wgtQ0lRLk5BU0RBUUdNOlBBSEMuSVFfU1RfREVCVC4xMDAwMC4yMDIyLTEyLTMwAQAAADsSCAADAAAAAABiMLY3QSDbCO7k9adBINsILUNJUS5OQVNEQVFHTTpQQUhDLklRX0xUX0RFQlQuMTAwMDAuMjAyMi0xMi0zMAEAAAA7EggAAgAAAAczODcuMzE3AQgAAAAFAAAAATEBAAAACy0yMDYxOTkzNDIxAwAAAAMxNjAC</t>
  </si>
  <si>
    <t>AAAABDEwNDkEAAAAATAHAAAACjEyLzMwLzIwMjIIAAAACjEyLzMxLzIwMjEJAAAAATBiMLY3QSDbCO7k9adBINsIMkNJUS5OQVNEQVFHUzpKT1VULklRX1RPVEFMX0VRVUlUWS4xMDAwMC4yMDIyLTEyLTMwAQAAALBNBAACAAAABzQ5NC4yMjEBCAAAAAUAAAABMQEAAAALLTIwNjIzNjAzMjEDAAAAAzE2MAIAAAAEMTI3NQQAAAABMAcAAAAKMTIvMzAvMjAyMggAAAAKMTIvMzAvMjAyMgkAAAABMGIwtjdBINsI3Zb1p0Eg2wgyQ0lRLk5BU0RBUUdNOlRCUEguSVFfVE9UQUxfRVFVSVRZLjEwMDAwLjIwMjItMTItMzABAAAAElxdDgIAAAAILTMzOC41NzMBCAAAAAUAAAABMQEAAAALLTIwNTg4OTUyMTADAAAAAzE2MAIAAAAEMTI3NQQAAAABMAcAAAAKMTIvMzAvMjAyMggAAAAKMTIvMzEvMjAyMQkAAAABMGIwtjdBINsIx0j1p0Eg2wgyQ0lRLk5BU0RBUUdTOkFUTkkuSVFfR1JPU1NfTUFSR0lOLjEwMDAwLjIwMjItMTItMzABAAAAmN8EAAIAAAAHNTIuNjUwNwEIAAAABQAAAAExAQAAAAstMjEwNzcyODA0NQMAAAADMTYwAgAAAAQ0MDc0BAAAAAEwBwAAAAoxMi8zMC8yMDIyCAAAAAoxMi8zMS8yMDIxCQAAAAEwYjC2N0Eg2wi9IfWnQSDbCC5DSVEuTkFTREFRR1M6Q0ZCLklRX05JX01BUkdJTi4xMDAwMC4yMDIyLTEyLTMwAQAAACIJgAYCAAAABzM3LjY1MjYBCAAAAAUAAAABMQEAAAALLTIwNTgxNDYxNzgD</t>
  </si>
  <si>
    <t>AAAAAzE2MAIAAAAENDA5NAQAAAABMAcAAAAKMTIvMzAvMjAyMggAAAAKMTIvMzEvMjAyMQkAAAABMGIwtjdBINsIsdP0p0Eg2wgyQ0lRLk5BU0RBUUdTOkNGQi5JUV9SRVRVUk5fRVFVSVRZLjEwMDAwLjIwMjItMTItMzABAAAAIgmABgIAAAAGMTAuNzQ1AQgAAAAFAAAAATEBAAAACy0yMDU4MTQ2MTc4AwAAAAMxNjACAAAABDQxMjgEAAAAATAHAAAACjEyLzMwLzIwMjIIAAAACjEyLzMxLzIwMjEJAAAAATBiMLY3QSDbCKOs9KdBINsIMUNJUS5OQVNEQVFHUzpCQ1lDLklRX0VCSVRfTUFSR0lOLjEwMDAwLjIwMjItMTItMzABAAAAnWxSBAMAAAACTk0BCAAAAAUAAAABMQEAAAALLTIwNTkyMjU0MDUDAAAAAzE2MAIAAAAENDA1MwQAAAABMAcAAAAKMTIvMzAvMjAyMggAAAAKMTIvMzEvMjAyMQkAAAABMGIwtjdBINsIjV70p0Eg2wguQ0lRLk5BU0RBUUdTOkJDWUMuSVFfTkVUX0RFQlQuMTAwMDAuMjAyMi0xMi0zMAEAAACdbFIEAgAAAAgtMzk0LjM0MwEIAAAABQAAAAExAQAAAAstMjA1OTIyNTQwNQMAAAADMTYwAgAAAAQ0MzY0BAAAAAEwBwAAAAoxMi8zMC8yMDIyCAAAAAoxMi8zMS8yMDIxCQAAAAEwYjC2N0Eg2wiBN/SnQSDbCC9DSVEuTkFTREFRR006RUguSVFfRUJJVF9NQVJHSU4uMTAwMDAuMjAyMi0xMi0zMAEAAABFnEomAwAAAAJOTQEIAAAABQAAAAExAQAAAAstMjA5OTI1NDQ4OQMAAAACMzIC</t>
  </si>
  <si>
    <t>AAAABDQwNTMEAAAAATAHAAAACjEyLzMwLzIwMjIIAAAACjEyLzMxLzIwMjEJAAAAATBiMLY3QSDbCGvp86dBINsILENJUS5OQVNEQVFHTTpFSC5JUV9ORVRfREVCVC4xMDAwMC4yMDIyLTEyLTMwAQAAAEWcSiYCAAAACC0yODEuOTcxAQgAAAAFAAAAATEBAAAACy0yMDk5MjU0NDg5AwAAAAIzMgIAAAAENDM2NAQAAAABMAcAAAAKMTIvMzAvMjAyMggAAAAKMTIvMzEvMjAyMQkAAAABMGIwtjdBINsIxsLzp0Eg2wgwQ0lRLk5BU0RBUUdTOlRZUkEuSVFfVE9UQUxfTElBQi4xMDAwMC4yMDIyLTEyLTMwAQAAADQ5yiYCAAAABTQuOTY0AQgAAAAFAAAAATEBAAAACy0yMTA5NzA0NzQwAwAAAAMxNjACAAAABDEyNzYEAAAAATAHAAAACjEyLzMwLzIwMjIIAAAACjEyLzMxLzIwMjEJAAAAATBiMLY3QSDbCNlN86dBINsILUNJUS5OQVNEQVFDTTpLVlNDLklRX1NUX0RFQlQuMTAwMDAuMjAyMi0xMi0zMAEAAAC1DfwpAgAAAAYwLjAwNTMBCAAAAAUAAAABMQEAAAALLTIxMDU3NjUzNjIDAAAAAzE2MAIAAAAEMTA0NgQAAAABMAcAAAAKMTIvMzAvMjAyMggAAAAKMTIvMzEvMjAyMQkAAAABMGIwtjdBINsIK//yp0Eg2wgtQ0lRLk5BU0RBUUNNOktWU0MuSVFfTFRfREVCVC4xMDAwMC4yMDIyLTEyLTMwAQAAALUN/CkDAAAAAABiMLY3QSDbCCv/8qdBINsINENJUS5OQVNEQVFHUzpLRUxZLkEuSVFfVE9UQUxfRVFVSVRZ</t>
  </si>
  <si>
    <t>LjEwMDAwLjIwMjItMTItMzABAAAAH1AEAAIAAAAGMTMzNi4yAQgAAAAFAAAAATEBAAAACy0yMDYwNjMwODAyAwAAAAMxNjACAAAABDEyNzUEAAAAATAHAAAACjEyLzMwLzIwMjIIAAAACDEvMi8yMDIyCQAAAAEwVle2N0Eg2wjLsfKnQSDbCDJDSVEuTkFTREFRQ006QUNRUi5JUV9UT1RBTF9FUVVJVFkuMTAwMDAuMjAyMi0xMi0zMAEAAAAvteMpAgAAAAotMzIuMjM4MzE3AQgAAAAFAAAAATEBAAAACy0yMTAzMzg2MjYxAwAAAAMxNjACAAAABDEyNzUEAAAAATAHAAAACjEyLzMwLzIwMjIIAAAACjEyLzMxLzIwMjEJAAAAATBWV7Y3QSDbCLxj8qdBINsIMkNJUS5OQVNEQVFHTTpMQU5ELklRX0dST1NTX01BUkdJTi4xMDAwMC4yMDIyLTEyLTMwAQAAAKwcpQYCAAAABzg4LjIyMDMBCAAAAAUAAAABMQEAAAALLTIwNjAyMTY2MDcDAAAAAzE2MAIAAAAENDA3NAQAAAABMAcAAAAKMTIvMzAvMjAyMggAAAAKMTIvMzEvMjAyMQkAAAABMFZXtjdBINsIsxXyp0Eg2wguQ0lRLk5BU0RBUUNNOkxDQS5JUV9OSV9NQVJHSU4uMTAwMDAuMjAyMi0xMi0zMAEAAACMIvwpAwAAAAAAVle2N0Eg2wiWx/GnQSDbCDJDSVEuTkFTREFRQ006TENBLklRX1JFVFVSTl9FUVVJVFkuMTAwMDAuMjAyMi0xMi0zMAEAAACMIvwpAwAAAAAAVle2N0Eg2wiWx/GnQSDbCDFDSVEuTkFTREFRR1M6QkJTSS5JUV9FQklUX01BUkdJTi4xMDAw</t>
  </si>
  <si>
    <t>MC4yMDIyLTEyLTMwAQAAAMQBBQACAAAABjQuNTk4NAEIAAAABQAAAAExAQAAAAstMjA1ODMyOTgwMwMAAAADMTYwAgAAAAQ0MDUzBAAAAAEwBwAAAAoxMi8zMC8yMDIyCAAAAAoxMi8zMS8yMDIxCQAAAAEwVle2N0Eg2whKefGnQSDbCC5DSVEuTkFTREFRR1M6QkJTSS5JUV9ORVRfREVCVC4xMDAwMC4yMDIyLTEyLTMwAQAAAMQBBQACAAAACC0xNDAuODY5AQgAAAAFAAAAATEBAAAACy0yMDU4MzI5ODAzAwAAAAMxNjACAAAABDQzNjQEAAAAATAHAAAACjEyLzMwLzIwMjIIAAAACjEyLzMxLzIwMjEJAAAAATBWV7Y3QSDbCD5S8adBINsIMUNJUS5OQVNEQVFHUzpWTUVPLklRX0VCSVRfTUFSR0lOLjEwMDAwLjIwMjItMTItMzABAAAAdotOBgIAAAAILTE1LjU3ODEBCAAAAAUAAAABMQEAAAALLTIwNTkzMDY5MjIDAAAAAzE2MAIAAAAENDA1MwQAAAABMAcAAAAKMTIvMzAvMjAyMggAAAAKMTIvMzEvMjAyMQkAAAABMFZXtjdBINsIKQTxp0Eg2wguQ0lRLk5BU0RBUUdTOlZNRU8uSVFfTkVUX0RFQlQuMTAwMDAuMjAyMi0xMi0zMAEAAAB2i04GAgAAAAgtMzAxLjc5MgEIAAAABQAAAAExAQAAAAstMjA1OTMwNjkyMgMAAAADMTYwAgAAAAQ0MzY0BAAAAAEwBwAAAAoxMi8zMC8yMDIyCAAAAAoxMi8zMS8yMDIxCQAAAAEwVle2N0Eg2wgg3fCnQSDbCDBDSVEuTkFTREFRR006VklUTC5JUV9UT1RBTF9MSUFCLjEw</t>
  </si>
  <si>
    <t>MDAwLjIwMjItMTItMzABAAAAkezPDQIAAAAGMzguMTgyAQgAAAAFAAAAATEBAAAACy0yMTA4OTExNjgwAwAAAAMxNjACAAAABDEyNzYEAAAAATAHAAAACjEyLzMwLzIwMjIIAAAACjEyLzI2LzIwMjEJAAAAATBWV7Y3QSDbCBe28KdBINsILUNJUS5OQVNEQVFDTTpTS1lULklRX1NUX0RFQlQuMTAwMDAuMjAyMi0xMi0zMAEAAABFGj8qAwAAAAAAVle2N0Eg2wjwGfCnQSDbCC1DSVEuTkFTREFRQ006U0tZVC5JUV9MVF9ERUJULjEwMDAwLjIwMjItMTItMzABAAAARRo/KgIAAAAGMzIuMjc0AQgAAAAFAAAAATEBAAAACy0yMTA4NzIwOTQxAwAAAAMxNjACAAAABDEwNDkEAAAAATAHAAAACjEyLzMwLzIwMjIIAAAACDEvMi8yMDIyCQAAAAEwVle2N0Eg2wjwGfCnQSDbCDJDSVEuTkFTREFRR1M6WU9SVy5JUV9UT1RBTF9FUVVJVFkuMTAwMDAuMjAyMi0xMi0zMAEAAADqzwQAAgAAAAcxNTIuNjIyAQgAAAAFAAAAAjI5AgAAAAQxMjc1AQAAAAstMjA1ODE3Njk5NgMAAAADMTYwBAAAAAEwBwAAAAoxMi8zMC8yMDIyCAAAAAoxMi8zMS8yMDIxCQAAAAEwVle2N0Eg2wjZy++nQSDbCDJDSVEuTkFTREFRR1M6WkVVUy5JUV9UT1RBTF9FUVVJVFkuMTAwMDAuMjAyMi0xMi0zMAEAAABvFwUAAgAAAAc0MjQuNDM5AQgAAAAFAAAAATEBAAAACy0yMDU5NTU2ODcyAwAAAAMxNjACAAAABDEyNzUEAAAAATAHAAAACjEyLzMw</t>
  </si>
  <si>
    <t>LzIwMjIIAAAACjEyLzMxLzIwMjEJAAAAATBWV7Y3QSDbCMl976dBINsIMkNJUS5OQVNEQVFDTTpPUkdOLklRX0dST1NTX01BUkdJTi4xMDAwMC4yMDIyLTEyLTMwAQAAABWhAAYDAAAAAABWV7Y3QSDbCL1W76dBINsILUNJUS5OQVNEQVFHUzpLRS5JUV9OSV9NQVJHSU4uMTAwMDAuMjAyMi0xMi0zMAEAAAAIjBcAAgAAAAYyLjYxMjkBCAAAAAUAAAABMQEAAAALLTIwNjIwOTYxOTQDAAAAAzE2MAIAAAAENDA5NAQAAAABMAcAAAAKMTIvMzAvMjAyMggAAAAKMTIvMzEvMjAyMQkAAAABMFZXtjdBINsILS/vp0Eg2wgxQ0lRLk5BU0RBUUdTOktFLklRX1JFVFVSTl9FUVVJVFkuMTAwMDAuMjAyMi0xMi0zMAEAAAAIjBcAAgAAAAY3LjUzODEBCAAAAAUAAAABMQEAAAALLTIwNjIwOTYxOTQDAAAAAzE2MAIAAAAENDEyOAQAAAABMAcAAAAKMTIvMzAvMjAyMggAAAAKMTIvMzEvMjAyMQkAAAABMFZXtjdBINsIqAjvp0Eg2wgxQ0lRLk5BU0RBUUNNOklNVFguSVFfRUJJVF9NQVJHSU4uMTAwMDAuMjAyMi0xMi0zMAEAAACzH4kAAgAAAAktMjQ4LjIzNTEBCAAAAAUAAAABMQEAAAALLTIxMDcyMDE3NDQDAAAAAjUwAgAAAAQ0MDUzBAAAAAEwBwAAAAoxMi8zMC8yMDIyCAAAAAoxMi8zMS8yMDIxCQAAAAEwVle2N0Eg2wiguu6nQSDbCC5DSVEuTkFTREFRQ006SU1UWC5JUV9ORVRfREVCVC4xMDAwMC4yMDIyLTEyLTMw</t>
  </si>
  <si>
    <t>AQAAALMfiQACAAAACC0xMzUuMjY0AQgAAAAFAAAAATEBAAAACy0yMTA3MjAxNzQ0AwAAAAI1MAIAAAAENDM2NAQAAAABMAcAAAAKMTIvMzAvMjAyMggAAAAKMTIvMzEvMjAyMQkAAAABMFZXtjdBINsIjZPup0Eg2wgxQ0lRLk5BU0RBUUdTOktSTlkuSVFfRUJJVF9NQVJHSU4uMTAwMDAuMjAyMi0xMi0zMAEAAAAXGswAAwAAAAJOQQBWV7Y3QSDbCHtF7qdBINsILkNJUS5OQVNEQVFHUzpLUk5ZLklRX05FVF9ERUJULjEwMDAwLjIwMjItMTItMzABAAAAFxrMAAIAAAAHNjE2LjI0MQEIAAAABQAAAAExAQAAAAstMjA2MjA4MzM2NQMAAAADMTYwAgAAAAQ0MzY0BAAAAAEwBwAAAAoxMi8zMC8yMDIyCAAAAAoxMi8zMS8yMDIxCQAAAAEwVle2N0Eg2wh3Hu6nQSDbCDBDSVEuTkFTREFRR1M6RUdIVC5JUV9UT1RBTF9MSUFCLjEwMDAwLjIwMjItMTItMzABAAAAzIkFAAIAAAAHNjM4LjY2OAEIAAAABQAAAAExAQAAAAstMjA2MjE3NzMyOAMAAAADMTYwAgAAAAQxMjc2BAAAAAEwBwAAAAoxMi8zMC8yMDIyCAAAAAoxMi8zMS8yMDIxCQAAAAEwX362N0Eg2who0O2nQSDbCC1DSVEuTkFTREFRQ006Q1RJQy5JUV9TVF9ERUJULjEwMDAwLjIwMjItMTItMzABAAAAgWYAAAMAAAAAAF9+tjdBINsIT4Ltp0Eg2wgtQ0lRLk5BU0RBUUNNOkNUSUMuSVFfTFRfREVCVC4xMDAwMC4yMDIyLTEyLTMwAQAAAIFmAAADAAAAAABf</t>
  </si>
  <si>
    <t>frY3QSDbCE+C7adBINsIMkNJUS5OQVNEQVFHTTpNQ0ZULklRX1RPVEFMX0VRVUlUWS4xMDAwMC4yMDIyLTEyLTMwAQAAAD6cwgwCAAAABzEyNC4wNjYBCAAAAAUAAAABMQEAAAALLTIwNjE5NzA3NDcDAAAAAzE2MAIAAAAEMTI3NQQAAAABMAcAAAAKMTIvMzAvMjAyMggAAAAIMS8yLzIwMjIJAAAAATBffrY3QSDbCDRb7adBINsIMkNJUS5OQVNEQVFDTTpCUk9HLklRX1RPVEFMX0VRVUlUWS4xMDAwMC4yMDIyLTEyLTMwAQAAAGTxvhMCAAAACjEyOC42MTg2NzcBCAAAAAUAAAABMQEAAAAKMjA4ODQ3ODk1NQMAAAADMTYwAgAAAAQxMjc1BAAAAAEwBwAAAAoxMi8zMC8yMDIyCAAAAAoxMi8zMS8yMDIwCQAAAAEwX362N0Eg2wgu5uynQSDbCDJDSVEuTkFTREFRR1M6Q1VUUi5JUV9HUk9TU19NQVJHSU4uMTAwMDAuMjAyMi0xMi0zMAEAAACBhAEAAgAAAAc1Ny41NTM5AQgAAAAFAAAAATEBAAAACy0yMTA5NjUyMzA5AwAAAAMxNjACAAAABDQwNzQEAAAAATAHAAAACjEyLzMwLzIwMjIIAAAACjEyLzMxLzIwMjEJAAAAATBffrY3QSDbCAWY7KdBINsIL0NJUS5OQVNEQVFDTTpSTUdDLklRX05JX01BUkdJTi4xMDAwMC4yMDIyLTEyLTMwAQAAAOJhuykDAAAAAABffrY3QSDbCAlx7KdBINsIM0NJUS5OQVNEQVFDTTpSTUdDLklRX1JFVFVSTl9FUVVJVFkuMTAwMDAuMjAyMi0xMi0zMAEAAADiYbspAwAAAAAAX362</t>
  </si>
  <si>
    <t>N0Eg2wjtSeynQSDbCDFDSVEuTkFTREFRR006SVRPUy5JUV9FQklUX01BUkdJTi4xMDAwMC4yMDIyLTEyLTMwAQAAAIrohScCAAAABzcxLjAzMjEBCAAAAAUAAAABMQEAAAALLTIxMDcyNjIzMjADAAAAAzE2MAIAAAAENDA1MwQAAAABMAcAAAAKMTIvMzAvMjAyMggAAAAKMTIvMzEvMjAyMQkAAAABMF9+tjdBINsI2Pvrp0Eg2wguQ0lRLk5BU0RBUUdNOklUT1MuSVFfTkVUX0RFQlQuMTAwMDAuMjAyMi0xMi0zMAEAAACK6IUnAgAAAAgtODQzLjE5NgEIAAAABQAAAAExAQAAAAstMjEwNzI2MjMyMAMAAAADMTYwAgAAAAQ0MzY0BAAAAAEwBwAAAAoxMi8zMC8yMDIyCAAAAAoxMi8zMS8yMDIxCQAAAAEwX362N0Eg2wjS1OunQSDbCDFDSVEuTkFTREFRR006Rk1CSC5JUV9FQklUX01BUkdJTi4xMDAwMC4yMDIyLTEyLTMwAQAAABR1LwADAAAAAk5BAF9+tjdBINsIuYbrp0Eg2wguQ0lRLk5BU0RBUUdNOkZNQkguSVFfTkVUX0RFQlQuMTAwMDAuMjAyMi0xMi0zMAEAAAAUdS8AAgAAAAcxOTIuMDU1AQgAAAAFAAAAATEBAAAACy0yMDU4Mjk0NTA1AwAAAAMxNjACAAAABDQzNjQEAAAAATAHAAAACjEyLzMwLzIwMjIIAAAACjEyLzMxLzIwMjEJAAAAATBffrY3QSDbCNJf66dBINsIMENJUS5OQVNEQVFHUzpIT05FLklRX1RPVEFMX0xJQUIuMTAwMDAuMjAyMi0xMi0zMAEAAABGtUEAAgAAAAgzODc0LjE0NAEIAAAA</t>
  </si>
  <si>
    <t>BQAAAAExAQAAAAstMjEwODY1MjY5MwMAAAADMTYwAgAAAAQxMjc2BAAAAAEwBwAAAAoxMi8zMC8yMDIyCAAAAAoxMi8zMS8yMDIxCQAAAAEwX362N0Eg2wiiOOunQSDbCC1DSVEuTkFTREFRQ006R1JSUi5JUV9TVF9ERUJULjEwMDAwLjIwMjItMTItMzABAAAAA6XsBAIAAAAJMjIuOTY4MDkyAQgAAAAFAAAAATEBAAAACy0yMDYzNDQ3OTUyAwAAAAMxNjACAAAABDEwNDYEAAAAATAHAAAACjEyLzMwLzIwMjIIAAAACjEyLzMxLzIwMjEJAAAAATBffrY3QSDbCIvD6qdBINsILUNJUS5OQVNEQVFDTTpHUlJSLklRX0xUX0RFQlQuMTAwMDAuMjAyMi0xMi0zMAEAAAADpewEAgAAAAgxMC43NTE2MwEIAAAABQAAAAExAQAAAAstMjA2MzQ0Nzk1MgMAAAADMTYwAgAAAAQxMDQ5BAAAAAEwBwAAAAoxMi8zMC8yMDIyCAAAAAoxMi8zMS8yMDIxCQAAAAEwX362N0Eg2wiLw+qnQSDbCDJDSVEuTkFTREFRR1M6QUxFQy5JUV9UT1RBTF9FUVVJVFkuMTAwMDAuMjAyMi0xMi0zMAEAAABrQNsOAgAAAAczMDAuNzI0AQgAAAAFAAAAATEBAAAACy0yMDU5MTcyODAyAwAAAAMxNjACAAAABDEyNzUEAAAAATAHAAAACjEyLzMwLzIwMjIIAAAACjEyLzMxLzIwMjEJAAAAATBffrY3QSDbCGZO6qdBINsIMkNJUS5OQVNEQVFHTTpBVlRFLklRX1RPVEFMX0VRVUlUWS4xMDAwMC4yMDIyLTEyLTMwAQAAAFqhwyYCAAAABzE3Mi40MTgB</t>
  </si>
  <si>
    <t>CAAAAAUAAAABMQEAAAALLTIxMDYxNDUxOTMDAAAAAzE2MAIAAAAEMTI3NQQAAAABMAcAAAAKMTIvMzAvMjAyMggAAAAKMTIvMzEvMjAyMQkAAAABMF9+tjdBINsIgQDqp0Eg2wgxQ0lRLk5BU0RBUUdTOlJHUC5JUV9HUk9TU19NQVJHSU4uMTAwMDAuMjAyMi0xMi0zMAEAAADVfAEAAgAAAAc0MC4yMjU0AQgAAAAFAAAAATEBAAAACy0yMDY0MzU1NDUwAwAAAAMxNjACAAAABDQwNzQEAAAAATAHAAAACjEyLzMwLzIwMjIIAAAACjExLzI2LzIwMjIJAAAAATBffrY3QSDbCH3Z6adBINsIL0NJUS5OQVNEQVFHUzpDQ0JHLklRX05JX01BUkdJTi4xMDAwMC4yMDIyLTEyLTMwAQAAADeFBQACAAAABzE1Ljc1NTgBCAAAAAUAAAABMQEAAAALLTIxMDkzMzAyMjEDAAAAAzE2MAIAAAAENDA5NAQAAAABMAcAAAAKMTIvMzAvMjAyMggAAAAKMTIvMzEvMjAyMQkAAAABMF9+tjdBINsIbbLpp0Eg2wgzQ0lRLk5BU0RBUUdTOkNDQkcuSVFfUkVUVVJOX0VRVUlUWS4xMDAwMC4yMDIyLTEyLTMwAQAAADeFBQACAAAABzExLjI1NDQBCAAAAAUAAAABMQEAAAALLTIxMDkzMzAyMjEDAAAAAzE2MAIAAAAENDEyOAQAAAABMAcAAAAKMTIvMzAvMjAyMggAAAAKMTIvMzEvMjAyMQkAAAABMF9+tjdBINsIZYvpp0Eg2wgxQ0lRLk5BU0RBUUdTOlBMUEMuSVFfRUJJVF9NQVJHSU4uMTAwMDAuMjAyMi0xMi0zMAEAAADudTAAAgAAAAY5</t>
  </si>
  <si>
    <t>LjQzOTEBCAAAAAUAAAABMQEAAAALLTIwNTg1MjE3MDcDAAAAAzE2MAIAAAAENDA1MwQAAAABMAcAAAAKMTIvMzAvMjAyMggAAAAKMTIvMzEvMjAyMQkAAAABMF9+tjdBINsIVD3pp0Eg2wguQ0lRLk5BU0RBUUdTOlBMUEMuSVFfTkVUX0RFQlQuMTAwMDAuMjAyMi0xMi0zMAEAAADudTAAAgAAAAYzMy4zMjEBCAAAAAUAAAABMQEAAAALLTIwNTg1MjE3MDcDAAAAAzE2MAIAAAAENDM2NAQAAAABMAcAAAAKMTIvMzAvMjAyMggAAAAKMTIvMzEvMjAyMQkAAAABMF9+tjdBINsIQxbpp0Eg2wgxQ0lRLk5BU0RBUUNNOkdOTFguSVFfRUJJVF9NQVJHSU4uMTAwMDAuMjAyMi0xMi0zMAEAAAAfeqoAAwAAAAAAX362N0Eg2wgyyOinQSDbCC5DSVEuTkFTREFRQ006R05MWC5JUV9ORVRfREVCVC4xMDAwMC4yMDIyLTEyLTMwAQAAAB96qgACAAAABjIwLjgxNgEIAAAABQAAAAExAQAAAAstMjA5MDI3OTU2MwMAAAADMTYwAgAAAAQ0MzY0BAAAAAEwBwAAAAoxMi8zMC8yMDIyCAAAAAoxMi8zMS8yMDIxCQAAAAEwX362N0Eg2wgpoeinQSDbCDBDSVEuTkFTREFRR1M6TlZBWC5JUV9UT1RBTF9MSUFCLjEwMDAwLjIwMjItMTItMzABAAAArVgFAAIAAAAIMjkyOC40MjYBCAAAAAUAAAABMQEAAAALLTIwNTkxNzgwNDkDAAAAAzE2MAIAAAAEMTI3NgQAAAABMAcAAAAKMTIvMzAvMjAyMggAAAAKMTIvMzEvMjAyMQkAAAABMG+l</t>
  </si>
  <si>
    <t>tjdBINsIEVPop0Eg2wgtQ0lRLk5BU0RBUUdTOkVESVQuSVFfU1RfREVCVC4xMDAwMC4yMDIyLTEyLTMwAQAAAIj6BQ8DAAAAAABvpbY3QSDbCPwE6KdBINsILUNJUS5OQVNEQVFHUzpFRElULklRX0xUX0RFQlQuMTAwMDAuMjAyMi0xMi0zMAEAAACI+gUPAwAAAAAAb6W2N0Eg2wj8BOinQSDbCDJDSVEuTkFTREFRQ006VkFRQy5JUV9UT1RBTF9FUVVJVFkuMTAwMDAuMjAyMi0xMi0zMAEAAABTUP8pAgAAAAotMTUuMzUwMjAyAQgAAAAFAAAAATEBAAAACy0yMTA3NjY4NjI0AwAAAAMxNjACAAAABDEyNzUEAAAAATAHAAAACjEyLzMwLzIwMjIIAAAACjEyLzMxLzIwMjEJAAAAATBvpbY3QSDbCM3d56dBINsIKUNJUS5OQVNEQVFHUzpVVlNQLklRX01BUktFVENBUC4yMDIxLTEyLTMxAQAAACy/BAACAAAACjg4MS4xMTQ0MzkBBgAAAAUAAAABMQEAAAAKMjA4MjMzMDIzOQMAAAADMTYwAgAAAAYxMDAwNTQEAAAAATAHAAAACjEyLzMxLzIwMjFfvDo7QSDbCKCDgKtBINsIF0NJUS5OQVNEQVFHUzpEWU4uSVFfVEVWAQAAAAIGSCQCAAAACjU4NC41NzkxMTMBBgAAAAUAAAABMQEAAAALLTIwNTg4NTE0MDQDAAAAAzE2MAIAAAAGMTAwMDYwBAAAAAEwBwAAAAgzLzgvMjAyM2+ltjdBINsI9hYdqEEg2wgoQ0lRLk5BU0RBUUdTOkRZTi5JUV9NQVJLRVRDQVAuMjAyMS0xMi0zMQEAAAACBkgkAgAAAAo2MDYuMDI5OTM1</t>
  </si>
  <si>
    <t>AQYAAAAFAAAAATEBAAAACy0yMTIzODY2MTMxAwAAAAMxNjACAAAABjEwMDA1NAQAAAABMAcAAAAKMTIvMzEvMjAyMVHdkzpBINsIK3tKqkEg2wguQ0lRLk5BU0RBUUdTOklDUFQuSVFfQ0xPU0VQUklDRV9BREouMjAyMi0wOS0zMAEAAACCr60AAgAAAAUxMy45NQBvpbY3QSDbCOPIHKhBINsIKUNJUS5OQVNEQVFHUzpJQ1BULklRX01BUktFVENBUC4yMDIyLTEyLTMwAQAAAIKvrQACAAAACjUxMi4zMjk4NjEBBgAAAAUAAAABMQEAAAALLTIwNzI0NjY4OTUDAAAAAzE2MAIAAAAGMTAwMDU0BAAAAAEwBwAAAAoxMi8zMC8yMDIyX7w6O0Eg2wg+/X6rQSDbCClDSVEuTkFTREFRR1M6SUNQVC5JUV9NQVJLRVRDQVAuMjAxOS0xMi0zMQEAAACCr60AAgAAAAs0MDU2LjMyODc1MgEGAAAABQAAAAExAQAAAAoxOTkwNjA2MzMxAwAAAAMxNjACAAAABjEwMDA1NAQAAAABMAcAAAAKMTIvMzEvMjAxOW+ltjdBINsI16EcqEEg2wguQ0lRLk5BU0RBUUdNOldFU1QuSVFfQ0xPU0VQUklDRV9BREouMjAxOS0xMi0zMQEAAACrsNkGAwAAAAAAb6W2N0Eg2wjPehyoQSDbCClDSVEuTkFTREFRR006V0VTVC5JUV9NQVJLRVRDQVAuMjAyMi0xMi0zMAEAAACrsNkGAgAAAAk5NzUuNzM0MTIBBgAAAAUAAAABMQEAAAALLTIwNzAwMzQxMjMDAAAAAzE2MAIAAAAGMTAwMDU0BAAAAAEwBwAAAAoxMi8zMC8yMDIyX7w6O0Eg2wgGOn6r</t>
  </si>
  <si>
    <t>QSDbCClDSVEuTkFTREFRR006V0VTVC5JUV9NQVJLRVRDQVAuMjAxMi0xMi0zMQEAAACrsNkGAwAAAAAAb6W2N0Eg2wjDUxyoQSDbCC5DSVEuTkFTREFRQ006QkxURS5JUV9DTE9TRVBSSUNFX0FESi4yMDIxLTEyLTMxAQAAAETt3mkDAAAAAABfvDo7QSDbCPwSfqtBINsIKUNJUS5OQVNEQVFDTTpCTFRFLklRX01BUktFVENBUC4yMDE3LTEyLTMxAQAAAETt3mkDAAAAAABvpbY3QSDbCKfeG6hBINsILkNJUS5OQVNEQVFHUzpHUFJPLklRX0NMT1NFUFJJQ0VfQURKLjIwMjEtMTItMzEBAAAAKWTGBgIAAAAFMTAuMzEAUd2TOkEg2whaCkiqQSDbCClDSVEuTkFTREFRR1M6R1BSTy5JUV9NQVJLRVRDQVAuMjAyMi0xMi0zMAEAAAApZMYGAgAAAAg3NzYuNTE2NAEGAAAABQAAAAExAQAAAAstMjA3MjE2OTA5NgMAAAADMTYwAgAAAAYxMDAwNTQEAAAAATAHAAAACjEyLzMwLzIwMjJfvDo7QSDbCL8ofatBINsIKUNJUS5OQVNEQVFHUzpHUFJPLklRX01BUktFVENBUC4yMDE3LTEyLTMxAQAAAClkxgYCAAAACjEwMzUuMjEyNjQBBgAAAAUAAAABMQEAAAAKMTg2NDAzMTczMAMAAAADMTYwAgAAAAYxMDAwNTQEAAAAATAHAAAACjEyLzMxLzIwMTdvpbY3QSDbCJCQG6hBINsILUNJUS5OQVNEQVFHUzpTR0guSVFfQ0xPU0VQUklDRV9BREouMjAxMi0xMi0zMQEAAACWUpQZAwAAAAAAb6W2N0Eg2wiGaRuoQSDbCChDSVEu</t>
  </si>
  <si>
    <t>TkFTREFRR1M6VUxILklRX01BUktFVENBUC4yMDIyLTA5LTMwAQAAADvBwAACAAAACjgzMy41MjM4NTQBBgAAAAUAAAABMQEAAAALLTIwODQ3NzYyNzIDAAAAAzE2MAIAAAAGMTAwMDU0BAAAAAEwBwAAAAk5LzMwLzIwMjJvpbY3QSDbCHQbG6hBINsIGENJUS5OQVNEQVFHUzpST0NDLklRX1RFVgEAAABVggQAAgAAAAsxOTczLjU0MzgyNwEGAAAABQAAAAIyOQIAAAAGMTAwMDYwAQAAAAstMjA1ODAzNzAwMQMAAAADMTYwBAAAAAEwBwAAAAgzLzgvMjAyM2+ltjdBINsIYc0aqEEg2wgpQ0lRLk5BU0RBUUdTOlJPQ0MuSVFfTUFSS0VUQ0FQLjIwMjEtMTItMzEBAAAAVYIEAAIAAAAKNTY3LjY5NTc3MQEGAAAABQAAAAExAQAAAAstMjEyMzU1MzM0NQMAAAADMTYwAgAAAAYxMDAwNTQEAAAAATAHAAAACjEyLzMxLzIwMjFfvDo7QSDbCGkte6tBINsIGENJUS5OQVNEQVFDTTpCVEFJLklRX1RFVgEAAAANL2YgAgAAAAo2NTUuMjk5NjYxAQYAAAAFAAAAATEBAAAACy0yMDY5ODcyNDM0AwAAAAMxNjACAAAABjEwMDA2MAQAAAABMAcAAAAIMy84LzIwMjNvpbY3QSDbCEd/GqhBINsIKUNJUS5OQVNEQVFDTTpCVEFJLklRX01BUktFVENBUC4yMDIxLTEyLTMxAQAAAA0vZiACAAAACjU2OC44NDA0MTQBBgAAAAUAAAABMQEAAAALLTIxMjI0MzEwMzADAAAAAzE2MAIAAAAGMTAwMDU0BAAAAAEwBwAAAAoxMi8zMS8yMDIx</t>
  </si>
  <si>
    <t>Ud2TOkEg2wiM/USqQSDbCC1DSVEuTkFTREFRQ006UE5ULklRX0NMT1NFUFJJQ0VfQURKLjIwMjItMDktMzABAAAABEAgJwIAAAAENy43MwB3zLY3QSDbCPcJGqhBINsIKENJUS5OQVNEQVFDTTpQTlQuSVFfTUFSS0VUQ0FQLjIwMjItMTItMzABAAAABEAgJwIAAAAKNzcwLjE1MDE2MgEGAAAABQAAAAExAQAAAAstMjA3MDExNTM3OQMAAAADMTYwAgAAAAYxMDAwNTQEAAAAATAHAAAACjEyLzMwLzIwMjJfvDo7QSDbCACneatBINsIKENJUS5OQVNEQVFDTTpQTlQuSVFfTUFSS0VUQ0FQLjIwMTktMTItMzEBAAAABEAgJwMAAAAAAHfMtjdBINsI7OIZqEEg2wguQ0lRLk5BU0RBUUdNOlJJQ0suSVFfQ0xPU0VQUklDRV9BREouMjAxOS0xMi0zMQEAAABfWwUAAgAAAAkyMC4yMzMxODEAd8y2N0Eg2wjluxmoQSDbCClDSVEuTkFTREFRR006UklDSy5JUV9NQVJLRVRDQVAuMjAyMi0xMi0zMAEAAABfWwUAAgAAAAo4NjAuMTY0NjY4AQYAAAAFAAAAATEBAAAACy0yMDY1NTU4NTQyAwAAAAMxNjACAAAABjEwMDA1NAQAAAABMAcAAAAKMTIvMzAvMjAyMmjjOjtBINsIHON4q0Eg2wgpQ0lRLk5BU0RBUUdNOlJJQ0suSVFfTUFSS0VUQ0FQLjIwMTItMTItMzEBAAAAX1sFAAIAAAAJNzcuMDQyMzY3AQYAAAAFAAAAATEBAAAACjE1ODA2MzM0MDYDAAAAAzE2MAIAAAAGMTAwMDU0BAAAAAEwBwAAAAoxMi8zMS8yMDEyd8y2</t>
  </si>
  <si>
    <t>N0Eg2wjglBmoQSDbCC5DSVEuTkFTREFRQ006VEhSWS5JUV9DTE9TRVBSSUNFX0FESi4yMDIxLTEyLTMxAQAAANDjBQACAAAABTQxLjEzAGjjOjtBINsIBZV4q0Eg2wgpQ0lRLk5BU0RBUUNNOlRIUlkuSVFfTUFSS0VUQ0FQLjIwMTctMTItMzEBAAAA0OMFAAIAAAAJNzQ0Ljk5OTk1AQYAAAAFAAAAATEBAAAACjE3NjMxNDg4MjMDAAAAAzE2MAIAAAAGMTAwMDU0BAAAAAEwBwAAAAoxMi8zMS8yMDE3d8y2N0Eg2wjBHxmoQSDbCC5DSVEuTkFTREFRR1M6TFBTTi5JUV9DTE9TRVBSSUNFX0FESi4yMDIxLTEyLTMxAQAAAKZ4AAACAAAABTM1LjcyAFHdkzpBINsI5YxCqkEg2wgpQ0lRLk5BU0RBUUdTOkxQU04uSVFfTUFSS0VUQ0FQLjIwMjItMTItMzABAAAApngAAAIAAAAJNzYzLjgyNjYxAQYAAAAFAAAAATEBAAAACy0yMDcxMjkwMjU4AwAAAAMxNjACAAAABjEwMDA1NAQAAAABMAcAAAAKMTIvMzAvMjAyMmjjOjtBINsIy6p3q0Eg2wgpQ0lRLk5BU0RBUUdTOkxQU04uSVFfTUFSS0VUQ0FQLjIwMTctMTItMzEBAAAApngAAAIAAAAKNjg0LjUzMTk1NwEGAAAABQAAAAExAQAAAAoxODY1MTI1NTYxAwAAAAMxNjACAAAABjEwMDA1NAQAAAABMAcAAAAKMTIvMzEvMjAxN3fMtjdBINsIp9EYqEEg2wguQ0lRLk5BU0RBUUdTOkFWWEwuSVFfQ0xPU0VQUklDRV9BREouMjAxMi0xMi0zMQEAAABjOM8AAgAAAAQzLjE2</t>
  </si>
  <si>
    <t>AHfMtjdBINsIm6oYqEEg2wgpQ0lRLk5BU0RBUUdNOkZGV00uSVFfTUFSS0VUQ0FQLjIwMjItMDktMzABAAAAoSXpBAIAAAALMTAyMi44NzIzNTIBBgAAAAUAAAABMQEAAAALLTIxMDk3NDAyNzIDAAAAAzE2MAIAAAAGMTAwMDU0BAAAAAEwBwAAAAk5LzMwLzIwMjJ3zLY3QSDbCJiDGKhBINsIGENJUS5OQVNEQVFHUzpPUFJBLklRX1RFVgEAAACC8CAiAgAAAAo2NzYuMDQ4MzY3AQYAAAAFAAAAATEBAAAACy0yMDU4Nzk4MDI4AwAAAAMxNjACAAAABjEwMDA2MAQAAAABMAcAAAAIMy84LzIwMjN3zLY3QSDbCK01GKhBINsIKUNJUS5OQVNEQVFHUzpPUFJBLklRX01BUktFVENBUC4yMDIxLTEyLTMxAQAAAILwICICAAAACjgxMi45Mjk4MTQBBgAAAAUAAAABMQEAAAALLTIxMjQ2OTYyMDIDAAAAAzE2MAIAAAAGMTAwMDU0BAAAAAEwBwAAAAoxMi8zMS8yMDIxaOM6O0Eg2wjFr3WrQSDbCBhDSVEuTkFTREFRR1M6VlRSVS5JUV9URVYBAAAAZyvXKAIAAAALMTE3MS4yMzkzMDUBBgAAAAUAAAABMQEAAAALLTIwNzA3NDg4NjcDAAAAAzE2MAIAAAAGMTAwMDYwBAAAAAEwBwAAAAgzLzgvMjAyM3fMtjdBINsIjsAXqEEg2wgpQ0lRLk5BU0RBUUdTOlZUUlUuSVFfTUFSS0VUQ0FQLjIwMjEtMTItMzEBAAAAZyvXKAIAAAAKMzMxLjg5Mjg5MgEGAAAABQAAAAExAQAAAAstMjEyMDkyODU4MgMAAAADMTYwAgAAAAYxMDAw</t>
  </si>
  <si>
    <t>NTQEAAAAATAHAAAACjEyLzMxLzIwMjFR3ZM6QSDbCFCnP6pBINsILkNJUS5OQVNEQVFDTTpOTkRNLklRX0NMT1NFUFJJQ0VfQURKLjIwMjItMDktMzABAAAAfOD9DwIAAAAEMi4zOQB3zLY3QSDbCHRLF6hBINsIKUNJUS5OQVNEQVFDTTpOTkRNLklRX01BUktFVENBUC4yMDIyLTEyLTMwAQAAAHzg/Q8CAAAACTU5Mi4wMjU4NwEGAAAABQAAAAExAQAAAAstMjA2NjUyMzM4MAMAAAADMTYwAgAAAAYxMDAwNTQEAAAAATAHAAAACjEyLzMwLzIwMjJo4zo7QSDbCHcpdKtBINsIKUNJUS5OQVNEQVFDTTpOTkRNLklRX01BUktFVENBUC4yMDE5LTEyLTMxAQAAAHzg/Q8CAAAABjEwLjU0NQEGAAAABQAAAAIyOQIAAAAGMTAwMDU0AQAAAAoxOTkzMTE2MTAwAwAAAAMxNjAEAAAAATAHAAAACjEyLzMxLzIwMTl3zLY3QSDbCGUkF6hBINsILkNJUS5OQVNEQVFHUzpIU1RNLklRX0NMT1NFUFJJQ0VfQURKLjIwMTktMTItMzEBAAAASmEBAAIAAAAEMjcuMgB3zLY3QSDbCFv9FqhBINsIKUNJUS5OQVNEQVFHUzpIU1RNLklRX01BUktFVENBUC4yMDIyLTEyLTMwAQAAAEphAQACAAAACjc1OS40MzQ5NTkBBgAAAAUAAAABMQEAAAALLTIwNzMyNTY1MTMDAAAAAzE2MAIAAAAGMTAwMDU0BAAAAAEwBwAAAAoxMi8zMC8yMDIyaOM6O0Eg2whBZnOrQSDbCClDSVEuTkFTREFRR1M6SFNUTS5JUV9NQVJLRVRDQVAuMjAxMi0xMi0z</t>
  </si>
  <si>
    <t>MQEAAABKYQEAAgAAAAk2MzcuNTI5NzUBBgAAAAUAAAABMQEAAAAKMTU3Mzc0NjE3NgMAAAADMTYwAgAAAAYxMDAwNTQEAAAAATAHAAAACjEyLzMxLzIwMTJ3zLY3QSDbCFHWFqhBINsILUNJUS5OQVNEQVFHUzpTTFAuSVFfQ0xPU0VQUklDRV9BREouMjAyMS0xMi0zMQEAAABimQUAAgAAAAg0Ni45ODM1OABo4zo7QSDbCDk/c6tBINsIKENJUS5OQVNEQVFHUzpTTFAuSVFfTUFSS0VUQ0FQLjIwMTctMTItMzEBAAAAYpkFAAIAAAAKMjc4LjMzMTE5NwEGAAAABQAAAAExAQAAAAoxODY1ODg5MDcwAwAAAAMxNjACAAAABjEwMDA1NAQAAAABMAcAAAAKMTIvMzEvMjAxN3fMtjdBINsIPYgWqEEg2wguQ0lRLk5BU0RBUUdTOkdJSUkuSVFfQ0xPU0VQUklDRV9BREouMjAyMS0xMi0zMQEAAAD2LgQAAgAAAAUyNy42NAApp/A5QSDbCJ3oPKpBINsIKUNJUS5OQVNEQVFHUzpHSUlJLklRX01BUktFVENBUC4yMDIyLTEyLTMwAQAAAPYuBAACAAAACjY1MS4wNzQxNzYBBgAAAAUAAAABMQEAAAALLTIwNjU5NDE0MjUDAAAAAzE2MAIAAAAGMTAwMDU0BAAAAAEwBwAAAAoxMi8zMC8yMDIyaOM6O0Eg2wj7VHKrQSDbCClDSVEuTkFTREFRR1M6R0lJSS5JUV9NQVJLRVRDQVAuMjAxNy0xMi0zMQEAAAD2LgQAAgAAAAsxODEwLjU5NjM1NgEGAAAABQAAAAExAQAAAAoxODY5Mjk1MjIzAwAAAAMxNjACAAAABjEwMDA1NAQAAAAB</t>
  </si>
  <si>
    <t>MAcAAAAKMTIvMzEvMjAxN4HztjdBINsIHBMWqEEg2wgtQ0lRLk5BU0RBUUdTOkFWTy5JUV9DTE9TRVBSSUNFX0FESi4yMDEyLTEyLTMxAQAAANWjLQkDAAAAAACB87Y3QSDbCBXsFahBINsIKUNJUS5OQVNEQVFHUzpTQ1NDLklRX01BUktFVENBUC4yMDIyLTA5LTMwAQAAAGxFBQACAAAACTY2NS4xOTc5NAEGAAAABQAAAAExAQAAAAstMjA4MjIxODEyNAMAAAADMTYwAgAAAAYxMDAwNTQEAAAAATAHAAAACTkvMzAvMjAyMoHztjdBINsIDMUVqEEg2wgYQ0lRLk5BU0RBUUdTOkNCQVkuSVFfVEVWAQAAAMB6AAACAAAACjcwNS4wMjY0ODMBBgAAAAUAAAABMQEAAAALLTIwNjk5ODk1OTMDAAAAAzE2MAIAAAAGMTAwMDYwBAAAAAEwBwAAAAgzLzgvMjAyM4HztjdBINsI83YVqEEg2wgpQ0lRLk5BU0RBUUdTOkNCQVkuSVFfTUFSS0VUQ0FQLjIwMjEtMTItMzEBAAAAwHoAAAIAAAAKMjg2LjE4MTExNQEGAAAABQAAAAExAQAAAAstMjEyMjY2NDc0NQMAAAADMTYwAgAAAAYxMDAwNTQEAAAAATAHAAAACjEyLzMxLzIwMjFzCjs7QSDbCFgycKtBINsIGENJUS5OQVNEQVFHTTpST1ZSLklRX1RFVgEAAAC/TbQIAgAAAAo1MjIuMTM1NDU3AQYAAAAFAAAAATEBAAAACy0yMDU5MzA4NjkyAwAAAAMxNjACAAAABjEwMDA2MAQAAAABMAcAAAAIMy84LzIwMjOB87Y3QSDbCNcBFahBINsIKUNJUS5OQVNEQVFHTTpST1ZSLklR</t>
  </si>
  <si>
    <t>X01BUktFVENBUC4yMDIxLTEyLTMxAQAAAL9NtAgCAAAACzE3MTAuNjYyOTk2AQYAAAAFAAAAATEBAAAACy0yMTExMjkwNzIyAwAAAAMxNjACAAAABjEwMDA1NAQAAAABMAcAAAAKMTIvMzEvMjAyMSmn8DlBINsIDbQ5qkEg2wguQ0lRLk5BU0RBUUNNOktBUk8uSVFfQ0xPU0VQUklDRV9BREouMjAyMi0wOS0zMAEAAAAdJBUqAgAAAAcyMy43ODY1AIHztjdBINsItYwUqEEg2wgpQ0lRLk5BU0RBUUNNOktBUk8uSVFfTUFSS0VUQ0FQLjIwMjItMTItMzABAAAAHSQVKgIAAAAJNzIxLjE2MDc3AQYAAAAFAAAAATEBAAAACy0yMDc0ODc2NjkyAwAAAAMxNjACAAAABjEwMDA1NAQAAAABMAcAAAAKMTIvMzAvMjAyMnMKOztBINsI76tuq0Eg2wgpQ0lRLk5BU0RBUUNNOktBUk8uSVFfTUFSS0VUQ0FQLjIwMTktMTItMzEBAAAAHSQVKgMAAAAAAIHztjdBINsIrmUUqEEg2wguQ0lRLk5BU0RBUUdTOktVUkEuSVFfQ0xPU0VQUklDRV9BREouMjAxOS0xMi0zMQEAAAC4y9oQAgAAAAUxMy43NQCB87Y3QSDbCKQ+FKhBINsIKUNJUS5OQVNEQVFHUzpLVVJBLklRX01BUktFVENBUC4yMDIyLTEyLTMwAQAAALjL2hACAAAACjg0Ny4xNTUzNDYBBgAAAAUAAAABMQEAAAALLTIwNzIyNDc4ODEDAAAAAzE2MAIAAAAGMTAwMDU0BAAAAAEwBwAAAAoxMi8zMC8yMDIycwo7O0Eg2wjt6G2rQSDbCClDSVEuTkFTREFRR1M6S1VSQS5J</t>
  </si>
  <si>
    <t>UV9NQVJLRVRDQVAuMjAxMi0xMi0zMQEAAAC4y9oQAwAAAAAAgfO2N0Eg2wiXFxSoQSDbCC5DSVEuTkFTREFRR1M6U05CUi5JUV9DTE9TRVBSSUNFX0FESi4yMDIxLTEyLTMxAQAAAICFAAACAAAABDc2LjYAcwo7O0Eg2wjfwW2rQSDbCClDSVEuTkFTREFRR1M6U05CUi5JUV9NQVJLRVRDQVAuMjAxNy0xMi0zMQEAAACAhQAAAgAAAAoxNDk2Ljc5NjIxAQYAAAAFAAAAATEBAAAACjE4NjI4OTI0NTMDAAAAAzE2MAIAAAAGMTAwMDU0BAAAAAEwBwAAAAoxMi8zMS8yMDE3gfO2N0Eg2wiAohOoQSDbCC5DSVEuTkFTREFRR1M6QkFTRS5JUV9DTE9TRVBSSUNFX0FESi4yMDIxLTEyLTMxAQAAAOrf8gUCAAAABTI0Ljk2ACmn8DlBINsIEfY2qkEg2wgpQ0lRLk5BU0RBUUdTOkJBU0UuSVFfTUFSS0VUQ0FQLjIwMjItMTItMzABAAAA6t/yBQIAAAAKNTk4Ljk3MTYzNwEGAAAABQAAAAExAQAAAAstMjA2NTY5ODAzMgMAAAADMTYwAgAAAAYxMDAwNTQEAAAAATAHAAAACjEyLzMwLzIwMjJzCjs7QSDbCKTXbKtBINsIKUNJUS5OQVNEQVFHUzpCQVNFLklRX01BUktFVENBUC4yMDE3LTEyLTMxAQAAAOrf8gUDAAAAAACB87Y3QSDbCGtUE6hBINsILUNJUS5OQVNEQVFDTTpSVEMuSVFfQ0xPU0VQUklDRV9BREouMjAxMi0xMi0zMQEAAADtSXchAwAAAAAAgfO2N0Eg2wheLROoQSDbCClDSVEuTkFTREFRR1M6UkJCTi5JUV9N</t>
  </si>
  <si>
    <t>QVJLRVRDQVAuMjAyMi0wOS0zMAEAAAD7hgAAAgAAAAozNzEuOTE5OTQzAQYAAAAFAAAAATEBAAAACy0yMDg3NjUwMDgyAwAAAAMxNjACAAAABjEwMDA1NAQAAAABMAcAAAAJOS8zMC8yMDIygfO2N0Eg2whTBhOoQSDbCBhDSVEuTkFTREFRR1M6Q1RCSS5JUV9URVYBAAAAn4cEAAMAAAAAAIHztjdBINsIP7gSqEEg2wgpQ0lRLk5BU0RBUUdTOkNUQkkuSVFfTUFSS0VUQ0FQLjIwMjEtMTItMzEBAAAAn4cEAAIAAAAKNzc4LjEzNjc2MgEGAAAABQAAAAExAQAAAAoyMDgyMjMwNzU3AwAAAAMxNjACAAAABjEwMDA1NAQAAAABMAcAAAAKMTIvMzEvMjAyMX0xOztBINsI47Rqq0Eg2wgYQ0lRLk5BU0RBUUdNOkFETUEuSVFfVEVWAQAAAI4EDAMCAAAACjg3MS4wOTQ4NzcBBgAAAAUAAAABMQEAAAALLTIwNzExMzcxNTcDAAAAAzE2MAIAAAAGMTAwMDYwBAAAAAEwBwAAAAgzLzgvMjAyM4watzdBINsI7EISqEEg2wgpQ0lRLk5BU0RBUUdNOkFETUEuSVFfTUFSS0VUQ0FQLjIwMjEtMTItMzEBAAAAjgQMAwIAAAAKMjc2LjA5NzQ4MgEGAAAABQAAAAExAQAAAAstMjEyMTk0OTAxNwMAAAADMTYwAgAAAAYxMDAwNTQEAAAAATAHAAAACjEyLzMxLzIwMjE0zvA5QSDbCBgQNKpBINsILkNJUS5OQVNEQVFHUzpJTlZBLklRX0NMT1NFUFJJQ0VfQURKLjIwMjItMDktMzABAAAAKl8AAAIAAAAFMTEuNjEAjBq3N0Eg2wjMzRGo</t>
  </si>
  <si>
    <t>QSDbCClDSVEuTkFTREFRR1M6SU5WQS5JUV9NQVJLRVRDQVAuMjAyMi0xMi0zMAEAAAAqXwAAAgAAAAo5MjQuNjI3MjAxAQYAAAAFAAAAATEBAAAACy0yMDcwMDQ2NzMyAwAAAAMxNjACAAAABjEwMDA1NAQAAAABMAcAAAAKMTIvMzAvMjAyMn0xOztBINsIfS5pq0Eg2wgpQ0lRLk5BU0RBUUdTOklOVkEuSVFfTUFSS0VUQ0FQLjIwMTktMTItMzEBAAAAKl8AAAIAAAALMTQzNC4xMTE2MTcBBgAAAAUAAAABMQEAAAAKMTk4OTY1OTUyNwMAAAADMTYwAgAAAAYxMDAwNTQEAAAAATAHAAAACjEyLzMxLzIwMTmMGrc3QSDbCMGmEahBINsILkNJUS5OQVNEQVFHTTpBQ01SLklRX0NMT1NFUFJJQ0VfQURKLjIwMTktMTItMzEBAAAAKDCyFgIAAAAENi4xNQCMGrc3QSDbCLl/EahBINsIKUNJUS5OQVNEQVFHTTpBQ01SLklRX01BUktFVENBUC4yMDIyLTEyLTMwAQAAACgwshYCAAAACjQ1OC40MzkxMjEBBgAAAAUAAAABMQEAAAALLTIwNzExOTI4MzgDAAAAAzE2MAIAAAAGMTAwMDU0BAAAAAEwBwAAAAoxMi8zMC8yMDIyfTE7O0Eg2whJa2irQSDbCClDSVEuTkFTREFRR006QUNNUi5JUV9NQVJLRVRDQVAuMjAxMi0xMi0zMQEAAAAoMLIWAwAAAAAAjBq3N0Eg2wiuWBGoQSDbCC5DSVEuTkFTREFRR006QU1STi5JUV9DTE9TRVBSSUNFX0FESi4yMDIxLTEyLTMxAQAAADc5BgACAAAABDMuMzcAfTE7O0Eg2wg0HWirQSDb</t>
  </si>
  <si>
    <t>CClDSVEuTkFTREFRR006QU1STi5JUV9NQVJLRVRDQVAuMjAxNy0xMi0zMQEAAAA3OQYAAgAAAAsxMDg2LjIxNzY4OAEGAAAABQAAAAExAQAAAAoxODYzNjc5NTU4AwAAAAMxNjACAAAABjEwMDA1NAQAAAABMAcAAAAKMTIvMzEvMjAxN4watzdBINsInAoRqEEg2wguQ0lRLk5BU0RBUUdTOk1DUkIuSVFfQ0xPU0VQUklDRV9BREouMjAyMS0xMi0zMQEAAADTYkENAgAAAAQ4LjMzADTO8DlBINsIZXgxqkEg2wgpQ0lRLk5BU0RBUUdTOk1DUkIuSVFfTUFSS0VUQ0FQLjIwMjItMTItMzABAAAA02JBDQIAAAAJNjk3LjcxMzc1AQYAAAAFAAAAATEBAAAACy0yMDcyMzc4MDY2AwAAAAMxNjACAAAABjEwMDA1NAQAAAABMAcAAAAKMTIvMzAvMjAyMn0xOztBINsI9zJnq0Eg2wgpQ0lRLk5BU0RBUUdTOk1DUkIuSVFfTUFSS0VUQ0FQLjIwMTctMTItMzEBAAAA02JBDQIAAAAKNDEwLjk3NTYwOQEGAAAABQAAAAExAQAAAAoxODY0NzY0MTMwAwAAAAMxNjACAAAABjEwMDA1NAQAAAABMAcAAAAKMTIvMzEvMjAxN4watzdBINsIhrwQqEEg2wguQ0lRLk5BU0RBUUdTOkFPU0wuSVFfQ0xPU0VQUklDRV9BREouMjAxMi0xMi0zMQEAAADWJXkAAgAAAAM4LjQAjBq3N0Eg2wh0bhCoQSDbCClDSVEuTkFTREFRQ006VlROUi5JUV9NQVJLRVRDQVAuMjAyMi0wOS0zMAEAAADPQaABAgAAAAo0NzEuMDQyOTg2AQYAAAAFAAAAATEB</t>
  </si>
  <si>
    <t>AAAACy0yMDg1Nzk5MTM0AwAAAAMxNjACAAAABjEwMDA1NAQAAAABMAcAAAAJOS8zMC8yMDIyjBq3N0Eg2whkRxCoQSDbCBhDSVEuTkFTREFRQ006U0xBTS5JUV9URVYBAAAATjfsKQIAAAAJNzM4Ljg5Mjg0AQYAAAAFAAAAATEBAAAACy0yMDcwMDk0NTEzAwAAAAMxNjACAAAABjEwMDA2MAQAAAABMAcAAAAIMy84LzIwMjOMGrc3QSDbCFT5D6hBINsIKUNJUS5OQVNEQVFDTTpTTEFNLklRX01BUktFVENBUC4yMDIxLTEyLTMxAQAAAE437CkCAAAABzY5OC42MjUBBgAAAAUAAAABMQEAAAALLTIxMjA4ODMwNTkDAAAAAzE2MAIAAAAGMTAwMDU0BAAAAAEwBwAAAAoxMi8zMS8yMDIxk387O0Eg2whzN2WrQSDbCBhDSVEuTkFTREFRR1M6QkpSSS5JUV9URVYBAAAAxbYFAAIAAAALMTI0NS43Mjc0MDkBBgAAAAUAAAABMQEAAAALLTIwNTkyNzcwNjEDAAAAAzE2MAIAAAAGMTAwMDYwBAAAAAEwBwAAAAgzLzgvMjAyM4watzdBINsIN4QPqEEg2wgpQ0lRLk5BU0RBUUdTOkJKUkkuSVFfTUFSS0VUQ0FQLjIwMjEtMTItMzEBAAAAxbYFAAIAAAAKODA1LjE0MjYyOAEGAAAABQAAAAExAQAAAAstMjEyNDMxMzgyNgMAAAADMTYwAgAAAAYxMDAwNTQEAAAAATAHAAAACjEyLzMxLzIwMjE0zvA5QSDbCBtrLqpBINsILkNJUS5OQVNEQVFHUzpCSU9YLklRX0NMT1NFUFJJQ0VfQURKLjIwMjItMDktMzABAAAAAsw1IwIAAAAF</t>
  </si>
  <si>
    <t>MTMuMDIAjBq3N0Eg2wgiNg+oQSDbCClDSVEuTkFTREFRR1M6QklPWC5JUV9NQVJLRVRDQVAuMjAyMi0xMi0zMAEAAAACzDUjAgAAAAo3NTUuODkzNzA2AQYAAAAFAAAAATEBAAAACy0yMDY2NTUxMDk0AwAAAAMxNjACAAAABjEwMDA1NAQAAAABMAcAAAAKMTIvMzAvMjAyMpN/OztBINsIDbFjq0Eg2wgpQ0lRLk5BU0RBUUdTOkJJT1guSVFfTUFSS0VUQ0FQLjIwMTktMTItMzEBAAAAAsw1IwIAAAAJMTgyLjM3MjQ5AQYAAAAFAAAAATEBAAAACjE5OTU3OTkwODgDAAAAAzE2MAIAAAAGMTAwMDU0BAAAAAEwBwAAAAoxMi8zMS8yMDE5jBq3N0Eg2wgTDw+oQSDbCC5DSVEuTkFTREFRR1M6SENBVC5JUV9DTE9TRVBSSUNFX0FESi4yMDE5LTEyLTMxAQAAAE0nCwcCAAAABDM0LjcAjBq3N0Eg2wj+wA6oQSDbCClDSVEuTkFTREFRR1M6SENBVC5JUV9NQVJLRVRDQVAuMjAyMi0xMi0zMAEAAABNJwsHAgAAAAo1ODIuMDAzNTEzAQYAAAAFAAAAATEBAAAACy0yMDcxMDgzNzczAwAAAAMxNjACAAAABjEwMDA1NAQAAAABMAcAAAAKMTIvMzAvMjAyMpN/OztBINsIWO1iq0Eg2wgpQ0lRLk5BU0RBUUdTOkhDQVQuSVFfTUFSS0VUQ0FQLjIwMTItMTItMzEBAAAATScLBwMAAAAAAJZBtzdBINsI+pkOqEEg2wguQ0lRLk5BU0RBUUdTOkNFVkEuSVFfQ0xPU0VQUklDRV9BREouMjAyMS0xMi0zMQEAAAD75DYAAgAAAAU0My4y</t>
  </si>
  <si>
    <t>NACTfzs7QSDbCD+fYqtBINsIKUNJUS5OQVNEQVFHUzpDRVZBLklRX01BUktFVENBUC4yMDE3LTEyLTMxAQAAAPvkNgACAAAACzEwMTQuMTQ1MDk2AQYAAAAFAAAAATEBAAAACjE4NjUxMjU1MjQDAAAAAzE2MAIAAAAGMTAwMDU0BAAAAAEwBwAAAAoxMi8zMS8yMDE3lkG3N0Eg2wjXJA6oQSDbCC5DSVEuTkFTREFRQ006VEhDSC5JUV9DTE9TRVBSSUNFX0FESi4yMDIxLTEyLTMxAQAAABWrzicCAAAABDkuODEANM7wOUEg2who0yuqQSDbCClDSVEuTkFTREFRQ006VEhDSC5JUV9NQVJLRVRDQVAuMjAyMi0xMi0zMAEAAAAVq84nAgAAAAo0MTIuNDI3MTU2AQYAAAAFAAAAATEBAAAACy0yMDY2NTgwMzkyAwAAAAMxNjACAAAABjEwMDA1NAQAAAABMAcAAAAKMTIvMzAvMjAyMpN/OztBINsIs7Vhq0Eg2wgpQ0lRLk5BU0RBUUNNOlRIQ0guSVFfTUFSS0VUQ0FQLjIwMTctMTItMzEBAAAAFavOJwMAAAAAAJZBtzdBINsIwdYNqEEg2wguQ0lRLk5BU0RBUUdTOlNLV0QuSVFfQ0xPU0VQUklDRV9BREouMjAxMi0xMi0zMQEAAABo2Q4HAwAAAAAAlkG3N0Eg2wi4rw2oQSDbCClDSVEuTkFTREFRQ006TVNEQS5JUV9NQVJLRVRDQVAuMjAyMi0wOS0zMAEAAADFUgUqAgAAAAk3MTIuMjgxMjUBBgAAAAUAAAABMQEAAAALLTIwODQ4MzQyMjcDAAAAAzE2MAIAAAAGMTAwMDU0BAAAAAEwBwAAAAk5LzMwLzIwMjKWQbc3QSDb</t>
  </si>
  <si>
    <t>CK+IDahBINsIGENJUS5OQVNEQVFHUzpNTFlTLklRX1RFVgEAAADr41gqAgAAAAo3NzAuNjU5MzU0AQYAAAAFAAAAATEBAAAACy0yMDYyNTI2MDMxAwAAAAMxNjACAAAABjEwMDA2MAQAAAABMAcAAAAIMy84LzIwMjOWQbc3QSDbCJw6DahBINsIKUNJUS5OQVNEQVFHUzpNTFlTLklRX01BUktFVENBUC4yMDIxLTEyLTMxAQAAAOvjWCoDAAAAAACTfzs7QSDbCDS6X6tBINsIGENJUS5OQVNEQVFDTTpQUk9LLklRX1RFVgEAAAD2kKojAgAAAAsxODQ1LjY1NjE1MQEGAAAABQAAAAExAQAAAAstMjA3MDA5ODIzNgMAAAADMTYwAgAAAAYxMDAwNjAEAAAAATAHAAAACDMvOC8yMDIzlkG3N0Eg2wh6xQyoQSDbCClDSVEuTkFTREFRQ006UFJPSy5JUV9NQVJLRVRDQVAuMjAyMS0xMi0zMQEAAAD2kKojAgAAAAczMTUuNzExAQYAAAAFAAAAATEBAAAACy0yMDg5MDE2MTYxAwAAAAMxNjACAAAABjEwMDA1NAQAAAABMAcAAAAKMTIvMzEvMjAyMTTO8DlBINsIVu4oqkEg2wgtQ0lRLk5BU0RBUUdTOk9QSS5JUV9DTE9TRVBSSUNFX0FESi4yMDIyLTA5LTMwAQAAAJm4LAMCAAAACTEzLjA3MjY4MwCWQbc3QSDbCGZ3DKhBINsIKENJUS5OQVNEQVFHUzpPUEkuSVFfTUFSS0VUQ0FQLjIwMjItMTItMzABAAAAmbgsAwIAAAAKNjQ4LjM1Njg4OAEGAAAABQAAAAExAQAAAAstMjA3MzMwNjMwNgMAAAADMTYwAgAAAAYxMDAwNTQE</t>
  </si>
  <si>
    <t>AAAAATAHAAAACjEyLzMwLzIwMjKTfzs7QSDbCNkzXqtBINsIKENJUS5OQVNEQVFHUzpPUEkuSVFfTUFSS0VUQ0FQLjIwMTktMTItMzEBAAAAmbgsAwIAAAALMTU0OS4yMzcyODUBBgAAAAUAAAABMQEAAAAKMTk5MDE1MjkzNAMAAAADMTYwAgAAAAYxMDAwNTQEAAAAATAHAAAACjEyLzMxLzIwMTmWQbc3QSDbCFtQDKhBINsILUNJUS5OQVNEQVFHUzpIQlQuSVFfQ0xPU0VQUklDRV9BREouMjAxOS0xMi0zMQEAAAAjbbsCAgAAAAkxNi44MjQwNDEAlkG3N0Eg2whRKQyoQSDbCChDSVEuTkFTREFRR1M6SEJULklRX01BUktFVENBUC4yMDIyLTEyLTMwAQAAACNtuwICAAAACjU2Mi42ODg4OTEBBgAAAAUAAAABMQEAAAALLTIxMDg1ODc2NDUDAAAAAzE2MAIAAAAGMTAwMDU0BAAAAAEwBwAAAAoxMi8zMC8yMDIyk387O0Eg2wiUcF2rQSDbCChDSVEuTkFTREFRR1M6SEJULklRX01BUktFVENBUC4yMDEyLTEyLTMxAQAAACNtuwIDAAAAAACWQbc3QSDbCEcCDKhBINsILkNJUS5OQVNEQVFHTTpWUkFZLklRX0NMT1NFUFJJQ0VfQURKLjIwMjEtMTItMzEBAAAAwXGLAQIAAAAENS41MQCTfzs7QSDbCH8iXatBINsIKUNJUS5OQVNEQVFHTTpWUkFZLklRX01BUktFVENBUC4yMDE3LTEyLTMxAQAAAMFxiwECAAAACjYyNS40NTQ3NjQBBgAAAAUAAAABMQEAAAAKMTg2NTU1Njg0MQMAAAADMTYwAgAAAAYxMDAwNTQEAAAA</t>
  </si>
  <si>
    <t>ATAHAAAACjEyLzMxLzIwMTeWQbc3QSDbCDK0C6hBINsILkNJUS5OQVNEQVFHUzpUV09VLklRX0NMT1NFUFJJQ0VfQURKLjIwMjEtMTItMzEBAAAANNqZAwIAAAAFMjAuMDcAN/XwOUEg2wjMfSaqQSDbCClDSVEuTkFTREFRR1M6VFdPVS5JUV9NQVJLRVRDQVAuMjAyMi0xMi0zMAEAAAA02pkDAgAAAAo0OTAuMzQ0NjkyAQYAAAAFAAAAATEBAAAACy0yMDcxNjE5NTMxAwAAAAMxNjACAAAABjEwMDA1NAQAAAABMAcAAAAKMTIvMzAvMjAyMpumOztBINsIQzhcq0Eg2wgpQ0lRLk5BU0RBUUdTOlRXT1UuSVFfTUFSS0VUQ0FQLjIwMTctMTItMzEBAAAANNqZAwIAAAALMzM2OC44NjMzNDcBBgAAAAUAAAABMQEAAAAKMTg2NDQ5OTExNgMAAAADMTYwAgAAAAYxMDAwNTQEAAAAATAHAAAACjEyLzMxLzIwMTeWQbc3QSDbCBE/C6hBINsILkNJUS5OQVNEQVFHUzpIQVlOLklRX0NMT1NFUFJJQ0VfQURKLjIwMTItMTItMzEBAAAAjXIAAAIAAAAJNDAuNTQwNjY2AKBotzdBINsICBgLqEEg2wgpQ0lRLk5BU0RBUUdTOlNDVkwuSVFfTUFSS0VUQ0FQLjIwMjItMDktMzABAAAAJ/IEAAIAAAAKNTkyLjA0MTg4NwEGAAAABQAAAAExAQAAAAstMjA3OTc3MDA5NAMAAAADMTYwAgAAAAYxMDAwNTQEAAAAATAHAAAACTkvMzAvMjAyMqBotzdBINsIBPEKqEEg2wgYQ0lRLk5BU0RBUUdTOlZTRUMuSVFfVEVWAQAAAILABAACAAAA</t>
  </si>
  <si>
    <t>CzEwNDUuMDExNzc0AQYAAAAFAAAAATEBAAAACy0yMDczMjQwMjg3AwAAAAMxNjACAAAABjEwMDA2MAQAAAABMAcAAAAIMy84LzIwMjOgaLc3QSDbCOV7CqhBINsIKUNJUS5OQVNEQVFHUzpWU0VDLklRX01BUktFVENBUC4yMDIxLTEyLTMxAQAAAILABAACAAAACDc3NC42NjQxAQYAAAAFAAAAATEBAAAACy0yMTI0NjU5NzIxAwAAAAMxNjACAAAABjEwMDA1NAQAAAABMAcAAAAKMTIvMzEvMjAyMZumOztBINsIghVaq0Eg2wgYQ0lRLk5BU0RBUUNNOk1BUkEuSVFfVEVWAQAAANjMcAkCAAAACzE0NDkuMzY1Nzg2AQYAAAAFAAAAATEBAAAACy0yMDY5OTU3MDE3AwAAAAMxNjACAAAABjEwMDA2MAQAAAABMAcAAAAIMy84LzIwMjOgaLc3QSDbCMUGCqhBINsIKUNJUS5OQVNEQVFDTTpNQVJBLklRX01BUktFVENBUC4yMDIxLTEyLTMxAQAAANjMcAkCAAAACzMzNzIuNDQyNDAzAQYAAAAFAAAAATEBAAAACy0yMTIxNDY5NzI5AwAAAAMxNjACAAAABjEwMDA1NAQAAAABMAcAAAAKMTIvMzEvMjAyMTf18DlBINsItXAjqkEg2wguQ0lRLk5BU0RBUUdTOkNDU0kuSVFfQ0xPU0VQUklDRV9BREouMjAyMi0wOS0zMAEAAADndwRkAgAAAAQ0Ny4zAKBotzdBINsIHZEJqEEg2wgpQ0lRLk5BU0RBUUdTOkNDU0kuSVFfTUFSS0VUQ0FQLjIwMjItMTItMzABAAAA53cEZAIAAAALMTA2NS45NDQ0NjMBBgAAAAUAAAABMQEAAAAL</t>
  </si>
  <si>
    <t>LTIwNjk5ODEyMjADAAAAAzE2MAIAAAAGMTAwMDU0BAAAAAEwBwAAAAoxMi8zMC8yMDIym6Y7O0Eg2wgZj1irQSDbCClDSVEuTkFTREFRR1M6Q0NTSS5JUV9NQVJLRVRDQVAuMjAxOS0xMi0zMQEAAADndwRkAwAAAAAAoGi3N0Eg2wgdkQmoQSDbCC5DSVEuTkFTREFRR006QkxCRC5JUV9DTE9TRVBSSUNFX0FESi4yMDE5LTEyLTMxAQAAAJoQQBACAAAABTIyLjkyAKBotzdBINsICkMJqEEg2wgpQ0lRLk5BU0RBUUdNOkJMQkQuSVFfTUFSS0VUQ0FQLjIwMjItMTItMzABAAAAmhBAEAIAAAAKMzQyLjk4Njc5NwEGAAAABQAAAAExAQAAAAstMjA2NTcwMjM3NgMAAAADMTYwAgAAAAYxMDAwNTQEAAAAATAHAAAACjEyLzMwLzIwMjKbpjs7QSDbCPTyV6tBINsIKUNJUS5OQVNEQVFHTTpCTEJELklRX01BUktFVENBUC4yMDEyLTEyLTMxAQAAAJoQQBADAAAAAACgaLc3QSDbCApDCahBINsILkNJUS5OQVNEQVFHUzpNR0lDLklRX0NMT1NFUFJJQ0VfQURKLjIwMjEtMTItMzEBAAAA6R0GAAIAAAAJMjAuMzUxODkzAJumOztBINsI3aRXq0Eg2wgpQ0lRLk5BU0RBUUdTOk1HSUMuSVFfTUFSS0VUQ0FQLjIwMTctMTItMzEBAAAA6R0GAAIAAAAKMzcyLjQ0NzE3NwEGAAAABQAAAAExAQAAAAoxODY1NjQyMzQ3AwAAAAMxNjACAAAABjEwMDA1NAQAAAABMAcAAAAKMTIvMzEvMjAxN6BotzdBINsI7M0IqEEg2wguQ0lRLk5B</t>
  </si>
  <si>
    <t>U0RBUUdNOlBVQk0uSVFfQ0xPU0VQUklDRV9BREouMjAyMS0xMi0zMQEAAABYYysCAgAAAAUzNC4wNQA39fA5QSDbCH/YIKpBINsIKUNJUS5OQVNEQVFHTTpQVUJNLklRX01BUktFVENBUC4yMDIyLTEyLTMwAQAAAFhjKwICAAAACjY3My4zNzIyNzkBBgAAAAUAAAABMQEAAAALLTIwNzE0MTg3MTgDAAAAAzE2MAIAAAAGMTAwMDU0BAAAAAEwBwAAAAoxMi8zMC8yMDIym6Y7O0Eg2wigularQSDbCClDSVEuTkFTREFRR006UFVCTS5JUV9NQVJLRVRDQVAuMjAxNy0xMi0zMQEAAABYYysCAwAAAAAAoGi3N0Eg2wjVfwioQSDbCC1DSVEuTkFTREFRR1M6QlJZLklRX0NMT1NFUFJJQ0VfQURKLjIwMTItMTItMzEBAAAAW+UDAAMAAAAAAKBotzdBINsIy1gIqEEg2wgoQ0lRLk5BU0RBUUNNOlBHWS5JUV9NQVJLRVRDQVAuMjAyMi0wOS0zMAEAAAC+gbcqAgAAAAsxMTg2LjM3NzM3MQEGAAAABQAAAAExAQAAAAstMjA4MzU0OTk5NAMAAAADMTYwAgAAAAYxMDAwNTQEAAAAATAHAAAACTkvMzAvMjAyMqBotzdBINsIuAoIqEEg2wgYQ0lRLk5BU0RBUUdNOlNJQk4uSVFfVEVWAQAAAL2AqwYCAAAACjY1Ni41NDY3NjgBBgAAAAUAAAABMQEAAAALLTIwNTg2NzE3NTQDAAAAAzE2MAIAAAAGMTAwMDYwBAAAAAEwBwAAAAgzLzgvMjAyM6BotzdBINsIorwHqEEg2wgpQ0lRLk5BU0RBUUdNOlNJQk4uSVFfTUFSS0VUQ0FQLjIw</t>
  </si>
  <si>
    <t>MjEtMTItMzEBAAAAvYCrBgIAAAAKNzQzLjgwNzk2OQEGAAAABQAAAAExAQAAAAstMjEyMjcxMjY1NwMAAAADMTYwAgAAAAYxMDAwNTQEAAAAATAHAAAACjEyLzMxLzIwMjGbpjs7QSDbCBq/VKtBINsIGENJUS5OQVNEQVFHUzpPU0JDLklRX1RFVgEAAADQKgUAAwAAAAAAoGi3N0Eg2wiDRweoQSDbCClDSVEuTkFTREFRR1M6T1NCQy5JUV9NQVJLRVRDQVAuMjAyMS0xMi0zMQEAAADQKgUAAgAAAAo1NjcuNTY5NTI2AQYAAAAFAAAAATEBAAAACjIwODM1NzA3OTIDAAAAAzE2MAIAAAAGMTAwMDU0BAAAAAEwBwAAAAoxMi8zMS8yMDIxN/XwOUEg2wg4zB2qQSDbCC5DSVEuTkFTREFRR1M6VlJFWC5JUV9DTE9TRVBSSUNFX0FESi4yMDIyLTA5LTMwAQAAAP7PoxYCAAAABTIxLjE0AKBotzdBINsIbvkGqEEg2wgpQ0lRLk5BU0RBUUdTOlZSRVguSVFfTUFSS0VUQ0FQLjIwMjItMTItMzABAAAA/s+jFgIAAAAJODEzLjc2ODEzAQYAAAAFAAAAATEBAAAACy0yMDY4NjgxMDM5AwAAAAMxNjACAAAABjEwMDA1NAQAAAABMAcAAAAKMTIvMzAvMjAyMq3NOztBINsItjhTq0Eg2wgpQ0lRLk5BU0RBUUdTOlZSRVguSVFfTUFSS0VUQ0FQLjIwMTktMTItMzEBAAAA/s+jFgIAAAALMTE0Ny41MTY1NDQBBgAAAAUAAAABMQEAAAAKMTk5NzA5NDQ4NQMAAAADMTYwAgAAAAYxMDAwNTQEAAAAATAHAAAACjEyLzMxLzIwMTmgaLc3</t>
  </si>
  <si>
    <t>QSDbCGTSBqhBINsILkNJUS5OQVNEQVFHUzpNRVJDLklRX0NMT1NFUFJJQ0VfQURKLjIwMTktMTItMzEBAAAAydcDAAIAAAAJMTEuMjQxMjMzAKBotzdBINsIX6sGqEEg2wgpQ0lRLk5BU0RBUUdTOk1FUkMuSVFfTUFSS0VUQ0FQLjIwMjItMTItMzABAAAAydcDAAIAAAAKNzY5Ljc4MjIwNwEGAAAABQAAAAExAQAAAAstMjA3MzI4Mjk2NQMAAAADMTYwAgAAAAYxMDAwNTQEAAAAATAHAAAACjEyLzMwLzIwMjKtzTs7QSDbCH91UqtBINsIKUNJUS5OQVNEQVFHUzpNRVJDLklRX01BUktFVENBUC4yMDEyLTEyLTMxAQAAAMnXAwACAAAACjM5OC4yMzM1MDEBBgAAAAUAAAABMQEAAAAKMTU3NTIzMjk4OAMAAAADMTYwAgAAAAYxMDAwNTQEAAAAATAHAAAACjEyLzMxLzIwMTKgaLc3QSDbCFGEBqhBINsILUNJUS5OQVNEQVFHUzpBRFYuSVFfQ0xPU0VQUklDRV9BREouMjAyMS0xMi0zMQEAAAB1zlwSAgAAAAQ4LjAyAK3NOztBINsIaSdSq0Eg2wgoQ0lRLk5BU0RBUUdTOkFEVi5JUV9NQVJLRVRDQVAuMjAxNy0xMi0zMQEAAAB1zlwSAwAAAAAAoGi3N0Eg2wgwDwaoQSDbCC5DSVEuTkFTREFRR1M6SUJSWC5JUV9DTE9TRVBSSUNFX0FESi4yMDIxLTEyLTMxAQAAAAfCDxICAAAABDYuMDgAPhzxOUEg2wiLNBuqQSDbCClDSVEuTkFTREFRR1M6SUJSWC5JUV9NQVJLRVRDQVAuMjAyMi0xMi0zMAEAAAAHwg8SAgAAAAsy</t>
  </si>
  <si>
    <t>MDc1LjYzMjcyNgEGAAAABQAAAAExAQAAAAstMjA3MTI5NjAwOQMAAAADMTYwAgAAAAYxMDAwNTQEAAAAATAHAAAACjEyLzMwLzIwMjKtzTs7QSDbCDA9UatBINsIKUNJUS5OQVNEQVFHUzpJQlJYLklRX01BUktFVENBUC4yMDE3LTEyLTMxAQAAAAfCDxIDAAAAAACgaLc3QSDbCBzBBahBINsILkNJUS5OQVNEQVFHTTpBTklQLklRX0NMT1NFUFJJQ0VfQURKLjIwMTItMTItMzEBAAAA+FMXAAMAAAAAAKBotzdBINsIFZoFqEEg2wgoQ0lRLk5BU0RBUUNNOkJGQy5JUV9NQVJLRVRDQVAuMjAyMi0wOS0zMAEAAADTbTgAAgAAAAo2OTEuNDU5NjU3AQYAAAAFAAAAATEBAAAACy0yMTA4MDAyMTI2AwAAAAMxNjACAAAABjEwMDA1NAQAAAABMAcAAAAJOS8zMC8yMDIyoGi3N0Eg2wj9SwWoQSDbCBhDSVEuTkFTREFRR1M6SFRCSy5JUV9URVYBAAAA4eoFAAMAAAAAAKBotzdBINsI6f0EqEEg2wgpQ0lRLk5BU0RBUUdTOkhUQksuSVFfTUFSS0VUQ0FQLjIwMjEtMTItMzEBAAAA4eoFAAIAAAAKNzE5LjYyNDIwNgEGAAAABQAAAAExAQAAAAoyMDgzMzIyMTcwAwAAAAMxNjACAAAABjEwMDA1NAQAAAABMAcAAAAKMTIvMzEvMjAyMa3NOztBINsIp0FPq0Eg2wgYQ0lRLk5BU0RBUUNNOk9TUE4uSVFfVEVWAQAAANDhBQACAAAACjYxMy44OTQyNTMBBgAAAAUAAAABMQEAAAALLTIwNTkxODA1ODgDAAAAAzE2MAIAAAAGMTAw</t>
  </si>
  <si>
    <t>MDYwBAAAAAEwBwAAAAgzLzgvMjAyM6BotzdBINsIhrAEqEEg2wgpQ0lRLk5BU0RBUUNNOk9TUE4uSVFfTUFSS0VUQ0FQLjIwMjEtMTItMzEBAAAA0OEFAAIAAAAKNjc1LjY2NzkzNwEGAAAABQAAAAExAQAAAAstMjEyNDExOTUwNQMAAAADMTYwAgAAAAYxMDAwNTQEAAAAATAHAAAACjEyLzMxLzIwMjE+HPE5QSDbCMhOGKpBINsILkNJUS5OQVNEQVFHUzpXQVNILklRX0NMT1NFUFJJQ0VfQURKLjIwMjItMDktMzABAAAAQcYEAAIAAAAJNDUuOTM3MTY4AKBotzdBINsIazsEqEEg2wgpQ0lRLk5BU0RBUUdTOldBU0guSVFfTUFSS0VUQ0FQLjIwMjItMTItMzABAAAAQcYEAAIAAAAKODEwLjU5NTAwNAEGAAAABQAAAAExAQAAAAstMjExMDU0OTQ0MgMAAAADMTYwAgAAAAYxMDAwNTQEAAAAATAHAAAACjEyLzMwLzIwMjJPbjo7QSDbCEG7TatBINsIKUNJUS5OQVNEQVFHUzpXQVNILklRX01BUktFVENBUC4yMDE5LTEyLTMxAQAAAEHGBAACAAAABzkzNS45NDYAoGi3N0Eg2whgFASoQSDbCC5DSVEuTkFTREFRR1M6RVhGWS5JUV9DTE9TRVBSSUNFX0FESi4yMDE5LTEyLTMxAQAAAPLWjgMDAAAAAACgaLc3QSDbCFjtA6hBINsIKUNJUS5OQVNEQVFHUzpFWEZZLklRX01BUktFVENBUC4yMDIyLTEyLTMwAQAAAPLWjgMCAAAACTcyNC42NjMyMwEGAAAABQAAAAExAQAAAAstMjA2OTkyMTY0OAMAAAADMTYwAgAAAAYx</t>
  </si>
  <si>
    <t>MDAwNTQEAAAAATAHAAAACjEyLzMwLzIwMjJPbjo7QSDbCBH4TKtBINsIKUNJUS5OQVNEQVFHUzpFWEZZLklRX01BUktFVENBUC4yMDEyLTEyLTMxAQAAAPLWjgMDAAAAAACgaLc3QSDbCErGA6hBINsILkNJUS5OQVNEQVFHTTpCSUdDLklRX0NMT1NFUFJJQ0VfQURKLjIwMjEtMTItMzEBAAAAFwpYKAIAAAAFMzUuMzcAT246O0Eg2wgAqkyrQSDbCClDSVEuTkFTREFRR006QklHQy5JUV9NQVJLRVRDQVAuMjAxNy0xMi0zMQEAAAAXClgoAwAAAAAAI4+3N0Eg2wgwUQOoQSDbCC1DSVEuTkFTREFRR006UVNHLklRX0NMT1NFUFJJQ0VfQURKLjIwMjEtMTItMzEBAAAAP75ubAMAAAAAAD4c8TlBINsIFrcVqkEg2wgoQ0lRLk5BU0RBUUdNOlFTRy5JUV9NQVJLRVRDQVAuMjAyMi0xMi0zMAEAAAA/vm5sAwAAAAAAT246O0Eg2wi8v0urQSDbCChDSVEuTkFTREFRR006UVNHLklRX01BUktFVENBUC4yMDE3LTEyLTMxAQAAAD++bmwDAAAAAAAjj7c3QSDbCBYDA6hBINsILkNJUS5OQVNEQVFHUzpIQUZDLklRX0NMT1NFUFJJQ0VfQURKLjIwMTItMTItMzEBAAAASwkNAAIAAAAIMTAuMTAzMzgAI4+3N0Eg2wgO3AKoQSDbCClDSVEuTkFTREFRR1M6VUZDUy5JUV9NQVJLRVRDQVAuMjAyMi0wOS0zMAEAAACwuwQAAgAAAAo3MjMuNjU4NjI0AQYAAAAFAAAAATEBAAAACy0yMDg2MTU5MzI5AwAAAAMxNjACAAAABjEwMDA1</t>
  </si>
  <si>
    <t>NAQAAAABMAcAAAAJOS8zMC8yMDIyI4+3N0Eg2wgGtQKoQSDbCBhDSVEuTkFTREFRQ006QUxUSS5JUV9URVYBAAAAlhtIZAMAAAAAACOPtzdBINsItT8CqEEg2wgpQ0lRLk5BU0RBUUNNOkFMVEkuSVFfTUFSS0VUQ0FQLjIwMjEtMTItMzEBAAAAlhtIZAIAAAAKMzQwLjg1OTk1NwBPbjo7QSDbCDjESatBINsIGENJUS5OQVNEQVFDTTpSUEFZLklRX1RFVgEAAAABybcjAgAAAAsxMTI1LjI4MjcxMwEGAAAABQAAAAExAQAAAAstMjA1ODk5MjA5NgMAAAADMTYwAgAAAAYxMDAwNjAEAAAAATAHAAAACDMvOC8yMDIzI4+3N0Eg2wii8QGoQSDbCClDSVEuTkFTREFRQ006UlBBWS5JUV9NQVJLRVRDQVAuMjAyMS0xMi0zMQEAAAABybcjAgAAAAsxNjE1LjMwNDc3OQEGAAAABQAAAAExAQAAAAstMjEyMjkwMjY3MQMAAAADMTYwAgAAAAYxMDAwNTQEAAAAATAHAAAACjEyLzMxLzIwMjE+HPE5QSDbCFbREqpBINsILkNJUS5OQVNEQVFHUzpHU0JDLklRX0NMT1NFUFJJQ0VfQURKLjIwMjItMDktMzABAAAA3zYEAAIAAAAJNTYuNjg5MTUyACOPtzdBINsIgXwBqEEg2wgpQ0lRLk5BU0RBUUdTOkdTQkMuSVFfTUFSS0VUQ0FQLjIwMjItMTItMzABAAAA3zYEAAIAAAAKNzI2LjY2Mzc0NwEGAAAABQAAAAExAQAAAAstMjEwOTAxNTMxNgMAAAADMTYwAgAAAAYxMDAwNTQEAAAAATAHAAAACjEyLzMwLzIwMjJYlTo7QSDbCNpk</t>
  </si>
  <si>
    <t>SKtBINsIKUNJUS5OQVNEQVFHUzpHU0JDLklRX01BUktFVENBUC4yMDE5LTEyLTMxAQAAAN82BAACAAAACjkwMS41MDc0MTkAI4+3N0Eg2wh3VQGoQSDbCC5DSVEuTkFTREFRR1M6VFJTVC5JUV9DTE9TRVBSSUNFX0FESi4yMDE5LTEyLTMxAQAAAAa5BAACAAAACTM3Ljk0MTYzNgAjj7c3QSDbCG8uAahBINsIKUNJUS5OQVNEQVFHUzpUUlNULklRX01BUktFVENBUC4yMDIyLTEyLTMwAQAAAAa5BAACAAAACjcxNi4xNTYyMjIBBgAAAAUAAAABMQEAAAALLTIxMTA0MTY5MzQDAAAAAzE2MAIAAAAGMTAwMDU0BAAAAAEwBwAAAAoxMi8zMC8yMDIyWJU6O0Eg2wivoUerQSDbCClDSVEuTkFTREFRR1M6VFJTVC5JUV9NQVJLRVRDQVAuMjAxMi0xMi0zMQEAAAAGuQQAAgAAAAo0OTUuOTc4MDY3ACOPtzdBINsIZwcBqEEg2wgsQ0lRLk5BU0RBUUdTOlNQLklRX0NMT1NFUFJJQ0VfQURKLjIwMjEtMTItMzEBAAAA3dUBAAIAAAAFMjguMjIAWJU6O0Eg2wgMU0erQSDbCCdDSVEuTkFTREFRR1M6U1AuSVFfTUFSS0VUQ0FQLjIwMTctMTItMzEBAAAA3dUBAAIAAAAKODIzLjcwNzU1NgEGAAAABQAAAAExAQAAAAoxODY0MDEwNjY5AwAAAAMxNjACAAAABjEwMDA1NAQAAAABMAcAAAAKMTIvMzEvMjAxNyOPtzdBINsIUrkAqEEg2wguQ0lRLk5BU0RBUUdTOlNBTkEuSVFfQ0xPU0VQUklDRV9BREouMjAyMS0xMi0zMQEAAAAx</t>
  </si>
  <si>
    <t>SJojAgAAAAUxNS40OAA+HPE5QSDbCCpgEKpBINsIKUNJUS5OQVNEQVFHUzpTQU5BLklRX01BUktFVENBUC4yMDIyLTEyLTMwAQAAADFImiMCAAAACjc1MC4xODU3NTgBBgAAAAUAAAABMQEAAAALLTIwNzIzMTg5NjADAAAAAzE2MAIAAAAGMTAwMDU0BAAAAAEwBwAAAAoxMi8zMC8yMDIyWJU6O0Eg2wjPaEarQSDbCClDSVEuTkFTREFRR1M6U0FOQS5JUV9NQVJLRVRDQVAuMjAxNy0xMi0zMQEAAAAxSJojAwAAAAAAI4+3N0Eg2wg6awCoQSDbCC5DSVEuTkFTREFRR1M6UFRSQS5JUV9DTE9TRVBSSUNFX0FESi4yMDEyLTEyLTMxAQAAAIKnWwYDAAAAAAAjj7c3QSDbCCMdAKhBINsIKUNJUS5OQVNEQVFHTTpNSFVBLklRX01BUktFVENBUC4yMDIyLTA5LTMwAQAAADmx82MCAAAABjE0My42NAEGAAAABQAAAAExAQAAAAstMjA4NzU3NTIxNQMAAAADMTYwAgAAAAYxMDAwNTQEAAAAATAHAAAACTkvMzAvMjAyMiOPtzdBINsIGvb/p0Eg2wgYQ0lRLk5BU0RBUUdNOklORFQuSVFfVEVWAQAAADmMBQACAAAACjc4Ny4yMTg4MTQBBgAAAAUAAAABMQEAAAALLTIwNTgzNDY1ODkDAAAAAzE2MAIAAAAGMTAwMDYwBAAAAAEwBwAAAAgzLzgvMjAyMyOPtzdBINsICaj/p0Eg2wgpQ0lRLk5BU0RBUUdNOklORFQuSVFfTUFSS0VUQ0FQLjIwMjEtMTItMzEBAAAAOYwFAAIAAAAKODI0LjcwMDQ2OAEGAAAABQAAAAExAQAAAAst</t>
  </si>
  <si>
    <t>MjEyMzQzNjkyNAMAAAADMTYwAgAAAAYxMDAwNTQEAAAAATAHAAAACjEyLzMxLzIwMjFYlTo7QSDbCEltRKtBINsIGENJUS5OQVNEQVFHTTpBTUFMLklRX1RFVgEAAAAmUEsAAwAAAAAAI4+3N0Eg2wjqMv+nQSDbCClDSVEuTkFTREFRR006QU1BTC5JUV9NQVJLRVRDQVAuMjAyMS0xMi0zMQEAAAAmUEsAAgAAAAo1MjEuNDk0OTQ2AQYAAAAFAAAAATEBAAAACjIwODQ0MTYxNzYDAAAAAzE2MAIAAAAGMTAwMDU0BAAAAAEwBwAAAAoxMi8zMS8yMDIxSEPxOUEg2wjfUw2qQSDbCC5DSVEuTkFTREFRQ006TE5aQS5JUV9DTE9TRVBSSUNFX0FESi4yMDIyLTA5LTMwAQAAAL5UBwICAAAABDkuNzkAI4+3N0Eg2wjT5P6nQSDbCClDSVEuTkFTREFRQ006TE5aQS5JUV9NQVJLRVRDQVAuMjAyMi0xMi0zMAEAAAC+VAcCAgAAAAcxODcuMTI1AFiVOjtBINsI4uZCq0Eg2wgpQ0lRLk5BU0RBUUNNOkxOWkEuSVFfTUFSS0VUQ0FQLjIwMTktMTItMzEBAAAAvlQHAgMAAAAAACOPtzdBINsIyr3+p0Eg2wguQ0lRLk5BU0RBUUdTOk9GSVguSVFfQ0xPU0VQUklDRV9BREouMjAxOS0xMi0zMQEAAAAafwAAAgAAAAU0Ni4xOAAjj7c3QSDbCLlv/qdBINsIKUNJUS5OQVNEQVFHUzpPRklYLklRX01BUktFVENBUC4yMDIyLTEyLTMwAQAAABp/AAACAAAACjQxMC43NjMxMzEBBgAAAAUAAAABMQEAAAALLTIwNzIyNjgxMDYDAAAAAzE2</t>
  </si>
  <si>
    <t>MAIAAAAGMTAwMDU0BAAAAAEwBwAAAAoxMi8zMC8yMDIyWJU6O0Eg2wgo/UGrQSDbCClDSVEuTkFTREFRR1M6T0ZJWC5JUV9NQVJLRVRDQVAuMjAxMi0xMi0zMQEAAAAafwAAAgAAAAk3NTkuODczNzcBBgAAAAUAAAABMQEAAAAKMTU3NDEyOTIxMgMAAAADMTYwAgAAAAYxMDAwNTQEAAAAATAHAAAACjEyLzMxLzIwMTIjj7c3QSDbCLlv/qdBINsILkNJUS5OQVNEQVFHTTpFVE5CLklRX0NMT1NFUFJJQ0VfQURKLjIwMjEtMTItMzEBAAAAucYpJgIAAAAFMTMuMDcAWJU6O0Eg2wgd1kGrQSDbCClDSVEuTkFTREFRR006RVROQi5JUV9NQVJLRVRDQVAuMjAxNy0xMi0zMQEAAAC5xikmAwAAAAAAI4+3N0Eg2wiT+v2nQSDbCC5DSVEuTkFTREFRR006VFJOUy5JUV9DTE9TRVBSSUNFX0FESi4yMDIxLTEyLTMxAQAAAAO4BAACAAAABTkyLjQzAEhD8TlBINsIt+IKqkEg2wgpQ0lRLk5BU0RBUUdNOlRSTlMuSVFfTUFSS0VUQ0FQLjIwMjItMTItMzABAAAAA7gEAAIAAAAKNTM1LjY1Njc5MgEGAAAABQAAAAExAQAAAAstMjA3MjI1MzQ0NwMAAAADMTYwAgAAAAYxMDAwNTQEAAAAATAHAAAACjEyLzMwLzIwMjJYlTo7QSDbCOfrQKtBINsIKUNJUS5OQVNEQVFHTTpUUk5TLklRX01BUktFVENBUC4yMDE3LTEyLTMxAQAAAAO4BAACAAAACjEwMS44MDg3NjkBBgAAAAUAAAABMQEAAAAKMTg2NDE3NDE5MQMAAAADMTYwAgAA</t>
  </si>
  <si>
    <t>AAYxMDAwNTQEAAAAATAHAAAACjEyLzMxLzIwMTcjj7c3QSDbCICs/adBINsILkNJUS5OQVNEQVFHUzpORkJLLklRX0NMT1NFUFJJQ0VfQURKLjIwMTItMTItMzEBAAAAA8w6AgIAAAAIOC4xNDE1OTYAI4+3N0Eg2wh6hf2nQSDbCClDSVEuTkFTREFRR1M6U0NXWC5JUV9NQVJLRVRDQVAuMjAyMi0wOS0zMAEAAADX1G8SAgAAAAo2ODQuMDExNTUxAQYAAAAFAAAAATEBAAAACy0yMDc5NDc3OTg5AwAAAAMxNjACAAAABjEwMDA1NAQAAAABMAcAAAAJOS8zMC8yMDIyI4+3N0Eg2whwXv2nQSDbCBhDSVEuTkFTREFRR1M6QU1SSy5JUV9URVYBAAAAko5FAAIAAAAKMTMyMS44OTQyOAEGAAAABQAAAAExAQAAAAstMjA2MjAxNzY1NwMAAAADMTYwAgAAAAYxMDAwNjAEAAAAATAHAAAACDMvOC8yMDIzI4+3N0Eg2whP6fynQSDbCClDSVEuTkFTREFRR1M6QU1SSy5JUV9NQVJLRVRDQVAuMjAyMS0xMi0zMQEAAACSjkUAAgAAAAo2OTMuNjEzOTIxAQYAAAAFAAAAATEBAAAACy0yMTIzMDg3Nzg0AwAAAAMxNjACAAAABjEwMDA1NAQAAAABMAcAAAAKMTIvMzEvMjAyMV+8OjtBINsIW/A+q0Eg2wgYQ0lRLk5BU0RBUUdTOkhTSUkuSVFfVEVWAQAAANsgBgACAAAACjEyNS45OTE1OTgBBgAAAAUAAAABMQEAAAALLTIwNTkxODk1NjQDAAAAAzE2MAIAAAAGMTAwMDYwBAAAAAEwBwAAAAgzLzgvMjAyMyOPtzdBINsIPZv8p0Eg</t>
  </si>
  <si>
    <t>2wgpQ0lRLk5BU0RBUUdTOkhTSUkuSVFfTUFSS0VUQ0FQLjIwMjEtMTItMzEBAAAA2yAGAAIAAAAKODU2LjczNzQ3NgEGAAAABQAAAAExAQAAAAstMjEyNTgwNDI0NAMAAAADMTYwAgAAAAYxMDAwNTQEAAAAATAHAAAACjEyLzMxLzIwMjFIQ/E5QSDbCJSvB6pBINsILkNJUS5OQVNEQVFHTTpQVFNJLklRX0NMT1NFUFJJQ0VfQURKLjIwMjItMDktMzABAAAAQX4EAAIAAAAFMzAuOTYAI4+3N0Eg2wgXJvynQSDbCClDSVEuTkFTREFRR006UFRTSS5JUV9NQVJLRVRDQVAuMjAyMi0xMi0zMAEAAABBfgQAAgAAAAo1NzQuNjQ0OTMyAQYAAAAFAAAAATEBAAAACy0yMDcyOTMxNTU3AwAAAAMxNjACAAAABjEwMDA1NAQAAAABMAcAAAAKMTIvMzAvMjAyMl+8OjtBINsIZUI9q0Eg2wgpQ0lRLk5BU0RBUUdNOlBUU0kuSVFfTUFSS0VUQ0FQLjIwMTktMTItMzEBAAAAQX4EAAIAAAAKMzMyLjA2MjMwMQEGAAAABQAAAAExAQAAAAoxOTkwMDUxOTIxAwAAAAMxNjACAAAABjEwMDA1NAQAAAABMAcAAAAKMTIvMzEvMjAxOSOPtzdBINsIEv/7p0Eg2wguQ0lRLk5BU0RBUUdNOkFNT1QuSVFfQ0xPU0VQUklDRV9BREouMjAxOS0xMi0zMQEAAABztgIAAgAAAAkzMi4wMjcwNDEAI4+3N0Eg2wgG2PunQSDbCClDSVEuTkFTREFRR006QU1PVC5JUV9NQVJLRVRDQVAuMjAyMi0xMi0zMAEAAABztgIAAgAAAAo1NTMuMTIzOTczAQYA</t>
  </si>
  <si>
    <t>AAAFAAAAATEBAAAACy0yMDcyMTUyOTk5AwAAAAMxNjACAAAABjEwMDA1NAQAAAABMAcAAAAKMTIvMzAvMjAyMl+8OjtBINsIMn88q0Eg2wgpQ0lRLk5BU0RBUUdNOkFNT1QuSVFfTUFSS0VUQ0FQLjIwMTItMTItMzEBAAAAc7YCAAIAAAAJNTcuMDkzMTgxAQYAAAAFAAAAATEBAAAACjE1NzY3NzczODcDAAAAAzE2MAIAAAAGMTAwMDU0BAAAAAEwBwAAAAoxMi8zMS8yMDEyI4+3N0Eg2wj/sPunQSDbCC5DSVEuTkFTREFRR1M6Q0FTUy5JUV9DTE9TRVBSSUNFX0FESi4yMDIxLTEyLTMxAQAAAHCjBQACAAAACTM3Ljk0NzEwOQBfvDo7QSDbCChYPKtBINsIKUNJUS5OQVNEQVFHUzpDQVNTLklRX01BUktFVENBUC4yMDE3LTEyLTMxAQAAAHCjBQACAAAACjcxNC45OTI0NTUBBgAAAAUAAAABMQEAAAAKMTg2NDUyMTQ3NAMAAAADMTYwAgAAAAYxMDAwNTQEAAAAATAHAAAACjEyLzMxLzIwMTcntrc3QSDbCNw7+6dBINsILkNJUS5OQVNEQVFHTTpHSElYLklRX0NMT1NFUFJJQ0VfQURKLjIwMjEtMTItMzEBAAAAefUHaQMAAAAAALds6jlBINsI5BcFqkEg2wgpQ0lRLk5BU0RBUUdNOkdISVguSVFfTUFSS0VUQ0FQLjIwMjItMTItMzABAAAAefUHaQIAAAAJNjQ3LjcxODc1AQYAAAAFAAAAATEBAAAACy0yMDcwOTQyNTE0AwAAAAMxNjACAAAABjEwMDA1NAQAAAABMAcAAAAKMTIvMzAvMjAyMl+8OjtBINsI6m07q0Eg</t>
  </si>
  <si>
    <t>2wgpQ0lRLk5BU0RBUUdNOkdISVguSVFfTUFSS0VUQ0FQLjIwMTctMTItMzEBAAAAefUHaQMAAAAAACe2tzdBINsI9+36p0Eg2wguQ0lRLk5BU0RBUUdNOktSVVMuSVFfQ0xPU0VQUklDRV9BREouMjAxMi0xMi0zMQEAAAD/S18lAwAAAAAAJ7a3N0Eg2wjjn/qnQSDbCClDSVEuTkFTREFRR1M6QU5BQi5JUV9NQVJLRVRDQVAuMjAyMi0wOS0zMAEAAAAhTLIBAgAAAAo3MjAuMzgyMjk4AQYAAAAFAAAAATEBAAAACy0yMDg1Nzg5NjMwAwAAAAMxNjACAAAABjEwMDA1NAQAAAABMAcAAAAJOS8zMC8yMDIyJ7a3N0Eg2wjXePqnQSDbCBhDSVEuTkFTREFRR1M6RkxXUy5JUV9URVYBAAAAFV4AAAIAAAAKNzU5LjE3MjYxMQEGAAAABQAAAAExAQAAAAstMjA2MTYyOTgxMQMAAAADMTYwAgAAAAYxMDAwNjAEAAAAATAHAAAACDMvOC8yMDIzJ7a3N0Eg2wjJKvqnQSDbCClDSVEuTkFTREFRR1M6RkxXUy5JUV9NQVJLRVRDQVAuMjAyMS0xMi0zMQEAAAAVXgAAAgAAAAsxNTIxLjE0NDEzOQEGAAAABQAAAAExAQAAAAstMjEyMzQ4NDU3MgMAAAADMTYwAgAAAAYxMDAwNTQEAAAAATAHAAAACjEyLzMxLzIwMjFo4zo7QSDbCF5LOatBINsIGENJUS5OQVNEQVFHTTpKQU5YLklRX1RFVgEAAACNq1koAgAAAAozNDEuMDAyMTA5AQYAAAAFAAAAATEBAAAACy0yMDcwODc0ODE2AwAAAAMxNjACAAAABjEwMDA2MAQAAAABMAcAAAAI</t>
  </si>
  <si>
    <t>My84LzIwMjMntrc3QSDbCKW1+adBINsIKUNJUS5OQVNEQVFHTTpKQU5YLklRX01BUktFVENBUC4yMDIxLTEyLTMxAQAAAI2rWSgCAAAACjgyMC45OTUwOTIBBgAAAAUAAAABMQEAAAALLTIxMjI3OTAwOTEDAAAAAzE2MAIAAAAGMTAwMDU0BAAAAAEwBwAAAAoxMi8zMS8yMDIxt2zqOUEg2wghMgKqQSDbCC5DSVEuTkFTREFRQ006TFdMRy5JUV9DTE9TRVBSSUNFX0FESi4yMDIyLTA5LTMwAQAAACWKpQACAAAABDcuMzQAJ7a3N0Eg2wiHQPmnQSDbCClDSVEuTkFTREFRQ006TFdMRy5JUV9NQVJLRVRDQVAuMjAyMi0xMi0zMAEAAAAliqUAAgAAAAk0ODYuMzI4OTEBBgAAAAUAAAABMQEAAAALLTIwNzExMzIyMDYDAAAAAzE2MAIAAAAGMTAwMDU0BAAAAAEwBwAAAAoxMi8zMC8yMDIyaOM6O0Eg2wj0xDerQSDbCClDSVEuTkFTREFRQ006TFdMRy5JUV9NQVJLRVRDQVAuMjAxOS0xMi0zMQEAAAAliqUAAgAAAAk2MC41NjExMDgBBgAAAAUAAAABMQEAAAAKMTk5MTkzMTU5NwMAAAADMTYwAgAAAAYxMDAwNTQEAAAAATAHAAAACjEyLzMxLzIwMTkntrc3QSDbCHsZ+adBINsILkNJUS5OQVNEQVFDTTpERU5OLklRX0NMT1NFUFJJQ0VfQURKLjIwMTktMTItMzEBAAAAlW8AAAIAAAAFMTkuODgAJ7a3N0Eg2whw8vinQSDbCClDSVEuTkFTREFRQ006REVOTi5JUV9NQVJLRVRDQVAuMjAyMi0xMi0zMAEAAACVbwAAAgAA</t>
  </si>
  <si>
    <t>AAo1MjcuMTE4NDU0AQYAAAAFAAAAATEBAAAACy0yMDcyMzc4MDkxAwAAAAMxNjACAAAABjEwMDA1NAQAAAABMAcAAAAKMTIvMzAvMjAyMmjjOjtBINsIwAE3q0Eg2wgpQ0lRLk5BU0RBUUNNOkRFTk4uSVFfTUFSS0VUQ0FQLjIwMTItMTItMzEBAAAAlW8AAAIAAAAKNDU3LjQ3Mjc2NQEGAAAABQAAAAExAQAAAAoxNTc0MDI2NjcxAwAAAAMxNjACAAAABjEwMDA1NAQAAAABMAcAAAAKMTIvMzEvMjAxMie2tzdBINsIaMv4p0Eg2wguQ0lRLk5BU0RBUUNNOkNGSVYuSVFfQ0xPU0VQUklDRV9BREouMjAyMS0xMi0zMQEAAAAMlikpAgAAAAM5LjgAaOM6O0Eg2wi12jarQSDbCClDSVEuTkFTREFRQ006Q0ZJVi5JUV9NQVJLRVRDQVAuMjAxNy0xMi0zMQEAAAAMlikpAwAAAAAAJ7a3N0Eg2wgXVvinQSDbCC5DSVEuTkFTREFRR1M6Rk9SUi5JUV9DTE9TRVBSSUNFX0FESi4yMDIxLTEyLTMxAQAAAEJwBQACAAAABTU4LjczALds6jlBINsIUZr/qUEg2wgpQ0lRLk5BU0RBUUdTOkZPUlIuSVFfTUFSS0VUQ0FQLjIwMjItMTItMzABAAAAQnAFAAIAAAAJNjgxLjI5OTUyAQYAAAAFAAAAATEBAAAACy0yMDcxODA0Nzk4AwAAAAMxNjACAAAABjEwMDA1NAQAAAABMAcAAAAKMTIvMzAvMjAyMnMKOztBINsIffA1q0Eg2wgpQ0lRLk5BU0RBUUdTOkZPUlIuSVFfTUFSS0VUQ0FQLjIwMTctMTItMzEBAAAAQnAFAAIAAAAHNzk0</t>
  </si>
  <si>
    <t>LjQ5NQEGAAAABQAAAAExAQAAAAoxODY0NTEwMzY5AwAAAAMxNjACAAAABjEwMDA1NAQAAAABMAcAAAAKMTIvMzEvMjAxNye2tzdBINsICAj4p0Eg2wguQ0lRLk5BU0RBUUdTOkNTV0MuSVFfQ0xPU0VQUklDRV9BREouMjAxMi0xMi0zMQEAAAAVTAAAAgAAAAkxMi4wOTU4NDEAJ7a3N0Eg2wj64PenQSDbCClDSVEuTkFTREFRR1M6Q0hVWS5JUV9NQVJLRVRDQVAuMjAyMi0wOS0zMAEAAADZLUkIAgAAAAo0MzYuODQ0MDY4AQYAAAAFAAAAATEBAAAACy0yMDg2MTUzMDE0AwAAAAMxNjACAAAABjEwMDA1NAQAAAABMAcAAAAJOS8zMC8yMDIyJ7a3N0Eg2wjvufenQSDbCBhDSVEuTkFTREFRR1M6UFJWQi5JUV9URVYBAAAACzedGQIAAAAJNDg0LjY5Njc4AQYAAAAFAAAAATEBAAAACy0yMDcyMjYwMDg1AwAAAAMxNjACAAAABjEwMDA2MAQAAAABMAcAAAAIMy84LzIwMjMntrc3QSDbCNBE96dBINsIKUNJUS5OQVNEQVFHUzpQUlZCLklRX01BUktFVENBUC4yMDIxLTEyLTMxAQAAAAs3nRkCAAAACjM1Ni4xNjYwMjgBBgAAAAUAAAABMQEAAAALLTIxMjMzNTg4MDEDAAAAAzE2MAIAAAAGMTAwMDU0BAAAAAEwBwAAAAoxMi8zMS8yMDIxcwo7O0Eg2whszjOrQSDbCBdDSVEuTkFTREFRR1M6UEdDLklRX1RFVgEAAADngQQAAwAAAAAAJ7a3N0Eg2wjA9vanQSDbCChDSVEuTkFTREFRR1M6UEdDLklRX01BUktFVENBUC4y</t>
  </si>
  <si>
    <t>MDIxLTEyLTMxAQAAAOeBBAACAAAACjYyNi40ODM5MjQBBgAAAAUAAAABMQEAAAAKMjA4NDI2ODIxNQMAAAADMTYwAgAAAAYxMDAwNTQEAAAAATAHAAAACjEyLzMxLzIwMjG3k+o5QSDbCHSN/KlBINsILkNJUS5OQVNEQVFHUzpIQk5DLklRX0NMT1NFUFJJQ0VfQURKLjIwMjItMDktMzABAAAAr+cFAAIAAAAJMTcuNjIyMTEzACe2tzdBINsIoYH2p0Eg2wgpQ0lRLk5BU0RBUUdTOkhCTkMuSVFfTUFSS0VUQ0FQLjIwMjItMTItMzABAAAAr+cFAAIAAAAKNjU3LjA5ODE5NwEGAAAABQAAAAExAQAAAAstMjA3MDY3ODM5NAMAAAADMTYwAgAAAAYxMDAwNTQEAAAAATAHAAAACjEyLzMwLzIwMjJzCjs7QSDbCAZIMqtBINsIKUNJUS5OQVNEQVFHUzpIQk5DLklRX01BUktFVENBUC4yMDE5LTEyLTMxAQAAAK/nBQACAAAACjg1NC40MjU2NDkAJ7a3N0Eg2wiSWvanQSDbCC5DSVEuTkFTREFRR006UEFIQy5JUV9DTE9TRVBSSUNFX0FESi4yMDE5LTEyLTMxAQAAADsSCAACAAAACTIyLjk0MDU4MQAntrc3QSDbCIsz9qdBINsIKUNJUS5OQVNEQVFHTTpQQUhDLklRX01BUktFVENBUC4yMDIyLTEyLTMwAQAAADsSCAACAAAACjU0My4xNTMzODMBBgAAAAUAAAABMQEAAAALLTIwNzExNTAyOTgDAAAAAzE2MAIAAAAGMTAwMDU0BAAAAAEwBwAAAAoxMi8zMC8yMDIycwo7O0Eg2wgBhTGrQSDbCClDSVEuTkFTREFRR006UEFI</t>
  </si>
  <si>
    <t>Qy5JUV9NQVJLRVRDQVAuMjAxMi0xMi0zMQEAAAA7EggAAwAAAAAAJ7a3N0Eg2wj6C/anQSDbCC5DSVEuTkFTREFRR1M6Sk9VVC5JUV9DTE9TRVBSSUNFX0FESi4yMDIxLTEyLTMxAQAAALBNBAACAAAACTkxLjU3Mzg2MQBzCjs7QSDbCPM2MatBINsIKUNJUS5OQVNEQVFHUzpKT1VULklRX01BUktFVENBUC4yMDE3LTEyLTMxAQAAALBNBAACAAAACjYxMC41OTI2ODcBBgAAAAUAAAABMQEAAAAKMTg2OTMwNzUxOQMAAAADMTYwAgAAAAYxMDAwNTQEAAAAATAHAAAACjEyLzMxLzIwMTcntrc3QSDbCOS99adBINsILkNJUS5OQVNEQVFHTTpUQlBILklRX0NMT1NFUFJJQ0VfQURKLjIwMjEtMTItMzEBAAAAElxdDgIAAAAFMTEuMDUAt5PqOUEg2wjTHPqpQSDbCClDSVEuTkFTREFRR006VEJQSC5JUV9NQVJLRVRDQVAuMjAyMi0xMi0zMAEAAAASXF0OAgAAAAo3NTQuNTQ0MzgzAQYAAAAFAAAAATEBAAAACy0yMDcxMTM1NDg1AwAAAAMxNjACAAAABjEwMDA1NAQAAAABMAcAAAAKMTIvMzAvMjAyMn0xOztBINsIgUwwq0Eg2wgpQ0lRLk5BU0RBUUdNOlRCUEguSVFfTUFSS0VUQ0FQLjIwMTctMTItMzEBAAAAElxdDgIAAAALMTUwOC45NDMyMTIBBgAAAAUAAAABMQEAAAAKMTg2NDcwMDAwMwMAAAADMTYwAgAAAAYxMDAwNTQEAAAAATAHAAAACjEyLzMxLzIwMTcntrc3QSDbCNBv9adBINsILkNJUS5OQVNEQVFHUzpB</t>
  </si>
  <si>
    <t>VE5JLklRX0NMT1NFUFJJQ0VfQURKLjIwMTItMTItMzEBAAAAmN8EAAIAAAAJMzEuMzYyNjQyACe2tzdBINsIvSH1p0Eg2wgoQ0lRLk5BU0RBUUdTOkNGQi5JUV9NQVJLRVRDQVAuMjAyMi0wOS0zMAEAAAAiCYAGAgAAAAo2NDMuNTA3MzYyAQYAAAAFAAAAATEBAAAACy0yMTA5Mzg0NTk3AwAAAAMxNjACAAAABjEwMDA1NAQAAAABMAcAAAAJOS8zMC8yMDIyJ7a3N0Eg2wiy+vSnQSDbCBhDSVEuTkFTREFRR1M6QkNZQy5JUV9URVYBAAAAnWxSBAIAAAAKMzM4LjYxNTU5OAEGAAAABQAAAAExAQAAAAstMjA1OTIyNTQwNAMAAAADMTYwAgAAAAYxMDAwNjAEAAAAATAHAAAACDMvOC8yMDIzJ7a3N0Eg2wijrPSnQSDbCClDSVEuTkFTREFRR1M6QkNZQy5JUV9NQVJLRVRDQVAuMjAyMS0xMi0zMQEAAACdbFIEAgAAAAsxNzg5LjU2MDI4NwEGAAAABQAAAAExAQAAAAstMjEyMzc2Njc4NgMAAAADMTYwAgAAAAYxMDAwNTQEAAAAATAHAAAACjEyLzMxLzIwMjF9MTs7QSDbCANRLqtBINsIFkNJUS5OQVNEQVFHTTpFSC5JUV9URVYBAAAARZxKJgIAAAAKNjMxLjMyNjcwMwEGAAAABQAAAAExAQAAAAstMjA2NjIzMzEyNgMAAAADMTYwAgAAAAYxMDAwNjAEAAAAATAHAAAACDMvOC8yMDIzJ7a3N0Eg2wiBN/SnQSDbCCdDSVEuTkFTREFRR006RUguSVFfTUFSS0VUQ0FQLjIwMjEtMTItMzEBAAAARZxKJgIAAAAKODI3LjAw</t>
  </si>
  <si>
    <t>MTE3MgEGAAAABQAAAAExAQAAAAstMjExODEzMzg4NwMAAAADMTYwAgAAAAYxMDAwNTQEAAAAATAHAAAACjEyLzMxLzIwMjG3k+o5QSDbCA0396lBINsILkNJUS5OQVNEQVFHUzpUWVJBLklRX0NMT1NFUFJJQ0VfQURKLjIwMjItMDktMzABAAAANDnKJgIAAAAEOC43OQAntrc3QSDbCFWb86dBINsIKUNJUS5OQVNEQVFHUzpUWVJBLklRX01BUktFVENBUC4yMDIyLTEyLTMwAQAAADQ5yiYCAAAACjMxNy44Njc5NTYBBgAAAAUAAAABMQEAAAALLTIwNzIxMzYwNTQDAAAAAzE2MAIAAAAGMTAwMDU0BAAAAAEwBwAAAAoxMi8zMC8yMDIyfTE7O0Eg2wiKoyyrQSDbCClDSVEuTkFTREFRR1M6VFlSQS5JUV9NQVJLRVRDQVAuMjAxOS0xMi0zMQEAAAA0OcomAwAAAAAAJ7a3N0Eg2whJdPOnQSDbCC5DSVEuTkFTREFRQ006S1ZTQy5JUV9DTE9TRVBSSUNFX0FESi4yMDE5LTEyLTMxAQAAALUN/CkDAAAAAAAntrc3QSDbCNlN86dBINsIKUNJUS5OQVNEQVFDTTpLVlNDLklRX01BUktFVENBUC4yMDIyLTEyLTMwAQAAALUN/CkCAAAACjYyNC43NDQxOTMBBgAAAAUAAAABMQEAAAALLTIwNzAwNTE5NjEDAAAAAzE2MAIAAAAGMTAwMDU0BAAAAAEwBwAAAAoxMi8zMC8yMDIyfTE7O0Eg2whlByyrQSDbCClDSVEuTkFTREFRQ006S1ZTQy5JUV9NQVJLRVRDQVAuMjAxMi0xMi0zMQEAAAC1DfwpAwAAAAAAJ7a3N0Eg2wi/JvOn</t>
  </si>
  <si>
    <t>QSDbCDBDSVEuTkFTREFRR1M6S0VMWS5BLklRX0NMT1NFUFJJQ0VfQURKLjIwMjEtMTItMzEBAAAAH1AEAAIAAAAJMTYuNDQ5OTg2AH0xOztBINsIULkrq0Eg2wgrQ0lRLk5BU0RBUUdTOktFTFkuQS5JUV9NQVJLRVRDQVAuMjAxNy0xMi0zMQEAAAAfUAQAAgAAAAsxMDUyLjA5NzQxMwEGAAAABQAAAAExAQAAAAoxODY0NzUzMjIyAwAAAAMxNjACAAAABjEwMDA1NAQAAAABMAcAAAAKMTIvMzEvMjAxNzHdtzdBINsIy7Hyp0Eg2wguQ0lRLk5BU0RBUUNNOkFDUVIuSVFfQ0xPU0VQUklDRV9BREouMjAyMS0xMi0zMQEAAAAvteMpAgAAAAQ5LjcyALeT6jlBINsI5MX0qUEg2wgpQ0lRLk5BU0RBUUNNOkFDUVIuSVFfTUFSS0VUQ0FQLjIwMjItMTItMzABAAAAL7XjKQIAAAAKNjI0Ljg0NTQ0MQEGAAAABQAAAAExAQAAAAstMjA2ODgyNTk5MQMAAAADMTYwAgAAAAYxMDAwNTQEAAAAATAHAAAACjEyLzMwLzIwMjJ9MTs7QSDbCA/PKqtBINsIKUNJUS5OQVNEQVFDTTpBQ1FSLklRX01BUktFVENBUC4yMDE3LTEyLTMxAQAAAC+14ykDAAAAAAAx3bc3QSDbCLxj8qdBINsILkNJUS5OQVNEQVFHTTpMQU5ELklRX0NMT1NFUFJJQ0VfQURKLjIwMTItMTItMzEBAAAArBylBgMAAAAAADHdtzdBINsIsxXyp0Eg2wgoQ0lRLk5BU0RBUUNNOkxDQS5JUV9NQVJLRVRDQVAuMjAyMi0wOS0zMAEAAACMIvwpAgAAAAY2MTMuNzUB</t>
  </si>
  <si>
    <t>BgAAAAUAAAABMQEAAAALLTIwODQwNjIzNzcDAAAAAzE2MAIAAAAGMTAwMDU0BAAAAAEwBwAAAAk5LzMwLzIwMjIx3bc3QSDbCJzu8adBINsIGENJUS5OQVNEQVFHUzpCQlNJLklRX1RFVgEAAADEAQUAAgAAAAo0ODguMjE3Njc3AQYAAAAFAAAAATEBAAAACy0yMDU4MzI5Nzc0AwAAAAMxNjACAAAABjEwMDA2MAQAAAABMAcAAAAIMy84LzIwMjMx3bc3QSDbCIag8adBINsIKUNJUS5OQVNEQVFHUzpCQlNJLklRX01BUktFVENBUC4yMDIxLTEyLTMxAQAAAMQBBQACAAAACjUxOC4yOTAwNTEBBgAAAAUAAAABMQEAAAALLTIxMjM5NzM1MDQDAAAAAzE2MAIAAAAGMTAwMDU0BAAAAAEwBwAAAAoxMi8zMS8yMDIxfTE7O0Eg2wiJ0yirQSDbCBhDSVEuTkFTREFRR1M6Vk1FTy5JUV9URVYBAAAAdotOBgIAAAAKMzg2LjM2NjQwMQEGAAAABQAAAAExAQAAAAstMjA1OTMwNjkxOAMAAAADMTYwAgAAAAYxMDAwNjAEAAAAATAHAAAACDMvOC8yMDIzMd23N0Eg2wg3K/GnQSDbCClDSVEuTkFTREFRR1M6Vk1FTy5JUV9NQVJLRVRDQVAuMjAyMS0xMi0zMQEAAAB2i04GAgAAAAsyOTY4LjY2OTk4NQEGAAAABQAAAAExAQAAAAstMjEyMzQxOTQ5NAMAAAADMTYwAgAAAAYxMDAwNTQEAAAAATAHAAAACjEyLzMxLzIwMjG3k+o5QSDbCLHg8alBINsILkNJUS5OQVNEQVFHTTpWSVRMLklRX0NMT1NFUFJJQ0VfQURKLjIwMjItMDkt</t>
  </si>
  <si>
    <t>MzABAAAAkezPDQIAAAAFMTEuOTcAMd23N0Eg2wgXtvCnQSDbCClDSVEuTkFTREFRR006VklUTC5JUV9NQVJLRVRDQVAuMjAyMi0xMi0zMAEAAACR7M8NAgAAAAo2MDcuNzE5NjM1AQYAAAAFAAAAATEBAAAACy0yMDcyMjUzMjk4AwAAAAMxNjACAAAABjEwMDA1NAQAAAABMAcAAAAKMTIvMzAvMjAyModYOztBINsIUE0nq0Eg2wgpQ0lRLk5BU0RBUUdNOlZJVEwuSVFfTUFSS0VUQ0FQLjIwMTktMTItMzEBAAAAkezPDQMAAAAAADHdtzdBINsIC4/wp0Eg2wguQ0lRLk5BU0RBUUNNOlNLWVQuSVFfQ0xPU0VQUklDRV9BREouMjAxOS0xMi0zMQEAAABFGj8qAwAAAAAAMd23N0Eg2wgIaPCnQSDbCClDSVEuTkFTREFRQ006U0tZVC5JUV9NQVJLRVRDQVAuMjAyMi0xMi0zMAEAAABFGj8qAgAAAAozMDcuNzYwODM2AQYAAAAFAAAAATEBAAAACy0yMDY1ODU5MzE2AwAAAAMxNjACAAAABjEwMDA1NAQAAAABMAcAAAAKMTIvMzAvMjAyModYOztBINsIIoomq0Eg2wgpQ0lRLk5BU0RBUUNNOlNLWVQuSVFfTUFSS0VUQ0FQLjIwMTItMTItMzEBAAAARRo/KgMAAAAAADHdtzdBINsICGjwp0Eg2wguQ0lRLk5BU0RBUUdTOllPUlcuSVFfQ0xPU0VQUklDRV9BREouMjAyMS0xMi0zMQEAAADqzwQAAgAAAAk0OC42MzQyNDIAh1g7O0Eg2wgNPCarQSDbCClDSVEuTkFTREFRR1M6WU9SVy5JUV9NQVJLRVRDQVAuMjAxNy0xMi0z</t>
  </si>
  <si>
    <t>MQEAAADqzwQAAgAAAAk0MzUuOTY3NTYBBgAAAAUAAAABMQEAAAAKMTg2MzcxNTAzMgMAAAADMTYwAgAAAAYxMDAwNTQEAAAAATAHAAAACjEyLzMxLzIwMTcx3bc3QSDbCOTy76dBINsILkNJUS5OQVNEQVFHUzpaRVVTLklRX0NMT1NFUFJJQ0VfQURKLjIwMjEtMTItMzEBAAAAbxcFAAIAAAAJMjMuMTcwNTg5AL266jlBINsI/EjvqUEg2wgpQ0lRLk5BU0RBUUdTOlpFVVMuSVFfTUFSS0VUQ0FQLjIwMjItMTItMzABAAAAbxcFAAIAAAAKMzczLjc0MzExNwEGAAAABQAAAAExAQAAAAstMjA3MTgwMDU1MgMAAAADMTYwAgAAAAYxMDAwNTQEAAAAATAHAAAACjEyLzMwLzIwMjKHWDs7QSDbCMxRJatBINsIKUNJUS5OQVNEQVFHUzpaRVVTLklRX01BUktFVENBUC4yMDE3LTEyLTMxAQAAAG8XBQACAAAACjIzNS43Nzc5ODYBBgAAAAUAAAABMQEAAAAKMTg2NDc4NTg0OQMAAAADMTYwAgAAAAYxMDAwNTQEAAAAATAHAAAACjEyLzMxLzIwMTcx3bc3QSDbCMyk76dBINsILkNJUS5OQVNEQVFDTTpPUkdOLklRX0NMT1NFUFJJQ0VfQURKLjIwMTItMTItMzEBAAAAFaEABgMAAAAAADHdtzdBINsIvVbvp0Eg2wgnQ0lRLk5BU0RBUUdTOktFLklRX01BUktFVENBUC4yMDIyLTA5LTMwAQAAAAiMFwACAAAACjQyMi4zMzI0MTkBBgAAAAUAAAABMQEAAAALLTIwODAwNDI3MDcDAAAAAzE2MAIAAAAGMTAwMDU0BAAAAAEwBwAA</t>
  </si>
  <si>
    <t>AAk5LzMwLzIwMjIx3bc3QSDbCC0v76dBINsIGENJUS5OQVNEQVFDTTpJTVRYLklRX1RFVgEAAACzH4kAAgAAAAozMzAuODM4MDY4AQYAAAAFAAAAATEBAAAACy0yMDY5Mjc5MjA2AwAAAAMxNjACAAAABjEwMDA2MAQAAAABMAcAAAAIMy84LzIwMjMx3bc3QSDbCKDh7qdBINsIKUNJUS5OQVNEQVFDTTpJTVRYLklRX01BUktFVENBUC4yMDIxLTEyLTMxAQAAALMfiQACAAAACjg0NS41MDAwNjUBBgAAAAUAAAABMQEAAAALLTIxMjEzNDc5OTEDAAAAAzE2MAIAAAAGMTAwMDU0BAAAAAEwBwAAAAoxMi8zMS8yMDIxh1g7O0Eg2whJViOrQSDbCBhDSVEuTkFTREFRR1M6S1JOWS5JUV9URVYBAAAAFxrMAAMAAAAAADHdtzdBINsIlmzup0Eg2wgpQ0lRLk5BU0RBUUdTOktSTlkuSVFfTUFSS0VUQ0FQLjIwMjEtMTItMzEBAAAAFxrMAAIAAAAKOTU4LjUxMjMxNAEGAAAABQAAAAExAQAAAAstMjEzMzUxNzc1MQMAAAADMTYwAgAAAAYxMDAwNTQEAAAAATAHAAAACjEyLzMxLzIwMjG9uuo5QSDbCFg87KlBINsILkNJUS5OQVNEQVFHUzpFR0hULklRX0NMT1NFUFJJQ0VfQURKLjIwMjItMDktMzABAAAAzIkFAAIAAAAEMy40NQAx3bc3QSDbCHce7qdBINsIKUNJUS5OQVNEQVFHUzpFR0hULklRX01BUktFVENBUC4yMDIyLTEyLTMwAQAAAMyJBQACAAAACTQ4Mi40OTM0NgEGAAAABQAAAAExAQAAAAstMjA3MTkyMTM3OQMA</t>
  </si>
  <si>
    <t>AAADMTYwAgAAAAYxMDAwNTQEAAAAATAHAAAACjEyLzMwLzIwMjKHWDs7QSDbCOPPIatBINsIKUNJUS5OQVNEQVFHUzpFR0hULklRX01BUktFVENBUC4yMDE5LTEyLTMxAQAAAMyJBQACAAAACjE4MzQuMTM0MTkBBgAAAAUAAAABMQEAAAAKMTk4OTk0MTUwOAMAAAADMTYwAgAAAAYxMDAwNTQEAAAAATAHAAAACjEyLzMxLzIwMTkx3bc3QSDbCHP37adBINsILkNJUS5OQVNEQVFDTTpDVElDLklRX0NMT1NFUFJJQ0VfQURKLjIwMTktMTItMzEBAAAAgWYAAAIAAAAEMS41OAAx3bc3QSDbCGjQ7adBINsIKUNJUS5OQVNEQVFDTTpDVElDLklRX01BUktFVENBUC4yMDIyLTEyLTMwAQAAAIFmAAACAAAACTc2Mi42MDQxMQEGAAAABQAAAAExAQAAAAstMjA3MTYwNjY2OQMAAAADMTYwAgAAAAYxMDAwNTQEAAAAATAHAAAACjEyLzMwLzIwMjKHWDs7QSDbCPwLIatBINsIKUNJUS5OQVNEQVFDTTpDVElDLklRX01BUktFVENBUC4yMDEyLTEyLTMxAQAAAIFmAAACAAAACjEzNS4xNzU4NTkBBgAAAAUAAAABMQEAAAAKMTU3NTY3MzUxNAMAAAADMTYwAgAAAAYxMDAwNTQEAAAAATAHAAAACjEyLzMxLzIwMTIx3bc3QSDbCFGp7adBINsILkNJUS5OQVNEQVFHTTpNQ0ZULklRX0NMT1NFUFJJQ0VfQURKLjIwMjEtMTItMzEBAAAAPpzCDAIAAAAFMjguMzMAh1g7O0Eg2wj15CCrQSDbCClDSVEuTkFTREFRR006TUNGVC5JUV9N</t>
  </si>
  <si>
    <t>QVJLRVRDQVAuMjAxNy0xMi0zMQEAAAA+nMIMAgAAAAo0MTUuMDM0OTU5AQYAAAAFAAAAATEBAAAACjE4NjU2MDAyMTkDAAAAAzE2MAIAAAAGMTAwMDU0BAAAAAEwBwAAAAoxMi8zMS8yMDE3Md23N0Eg2wg2NO2nQSDbCC5DSVEuTkFTREFRQ006QlJPRy5JUV9DTE9TRVBSSUNFX0FESi4yMDIxLTEyLTMxAQAAAGTxvhMCAAAAAzkuMgC9uuo5QSDbCKuk6alBINsIKUNJUS5OQVNEQVFDTTpCUk9HLklRX01BUktFVENBUC4yMDIyLTEyLTMwAQAAAGTxvhMCAAAACjU4Ni4yOTUwMTkBBgAAAAUAAAABMQEAAAALLTIxMzAzNzYwNzgDAAAAAzE2MAIAAAAGMTAwMDU0BAAAAAEwBwAAAAoxMi8zMC8yMDIyh1g7O0Eg2wgr1B+rQSDbCClDSVEuTkFTREFRQ006QlJPRy5JUV9NQVJLRVRDQVAuMjAxNy0xMi0zMQEAAABk8b4TAwAAAAAAMd23N0Eg2wgu5uynQSDbCC5DSVEuTkFTREFRR1M6Q1VUUi5JUV9DTE9TRVBSSUNFX0FESi4yMDEyLTEyLTMxAQAAAIGEAQACAAAAATkAMd23N0Eg2wgcv+ynQSDbCClDSVEuTkFTREFRQ006Uk1HQy5JUV9NQVJLRVRDQVAuMjAyMi0wOS0zMAEAAADiYbspAgAAAAg2MDAuMTI3NQEGAAAABQAAAAExAQAAAAstMjA4Mzk1ODgxNAMAAAADMTYwAgAAAAYxMDAwNTQEAAAAATAHAAAACTkvMzAvMjAyMjHdtzdBINsIBZjsp0Eg2wgYQ0lRLk5BU0RBUUdNOklUT1MuSVFfVEVWAQAAAIrohScC</t>
  </si>
  <si>
    <t>AAAACy0xNDIuOTY3NTA5AQYAAAAFAAAAATEBAAAACy0yMDcwODgzNDY1AwAAAAMxNjACAAAABjEwMDA2MAQAAAABMAcAAAAIMy84LzIwMjMx3bc3QSDbCO1J7KdBINsIKUNJUS5OQVNEQVFHTTpJVE9TLklRX01BUktFVENBUC4yMDIxLTEyLTMxAQAAAIrohScCAAAACzE2NDIuMzUyNDU4AQYAAAAFAAAAATEBAAAACy0yMTIyNjM0MzA1AwAAAAMxNjACAAAABjEwMDA1NAQAAAABMAcAAAAKMTIvMzEvMjAyMZN/OztBINsIpNgdq0Eg2wgYQ0lRLk5BU0RBUUdNOkZNQkguSVFfVEVWAQAAABR1LwADAAAAAAAx3bc3QSDbCNSt66dBINsIKUNJUS5OQVNEQVFHTTpGTUJILklRX01BUktFVENBUC4yMDIxLTEyLTMxAQAAABR1LwACAAAACjc3NC4wMDQ5ODkBBgAAAAUAAAABMQEAAAAKMjA4MzU2NjE1MgMAAAADMTYwAgAAAAYxMDAwNTQEAAAAATAHAAAACjEyLzMxLzIwMjG9uuo5QSDbCLi+5qlBINsILkNJUS5OQVNEQVFHUzpIT05FLklRX0NMT1NFUFJJQ0VfQURKLjIwMjItMDktMzABAAAARrVBAAIAAAAJMTMuMjg1MzA1ADHdtzdBINsI0l/rp0Eg2wgpQ0lRLk5BU0RBUUdTOkhPTkUuSVFfTUFSS0VUQ0FQLjIwMjItMTItMzABAAAARrVBAAIAAAAKNjM5LjI1Njc4OAEGAAAABQAAAAExAQAAAAstMjEwODY1Mjc5NgMAAAADMTYwAgAAAAYxMDAwNTQEAAAAATAHAAAACjEyLzMwLzIwMjKTfzs7QSDbCG9SHKtBINsI</t>
  </si>
  <si>
    <t>KUNJUS5OQVNEQVFHUzpIT05FLklRX01BUktFVENBUC4yMDE5LTEyLTMxAQAAAEa1QQACAAAACjY0Mi4xNDExMjgAMd23N0Eg2wiiOOunQSDbCC5DSVEuTkFTREFRQ006R1JSUi5JUV9DTE9TRVBSSUNFX0FESi4yMDE5LTEyLTMxAQAAAAOl7AQDAAAAAAAx3bc3QSDbCJ0R66dBINsIKUNJUS5OQVNEQVFDTTpHUlJSLklRX01BUktFVENBUC4yMDIyLTEyLTMwAQAAAAOl7AQCAAAACjU5MS40MTYyNjgBBgAAAAUAAAABMQEAAAALLTIwNjMzNDgyMDkDAAAAAzE2MAIAAAAGMTAwMDU0BAAAAAEwBwAAAAoxMi8zMC8yMDIyk387O0Eg2wg4jxurQSDbCClDSVEuTkFTREFRQ006R1JSUi5JUV9NQVJLRVRDQVAuMjAxMi0xMi0zMQEAAAADpewEAwAAAAAAPgS4N0Eg2wiP6uqnQSDbCC5DSVEuTkFTREFRR1M6QUxFQy5JUV9DTE9TRVBSSUNFX0FESi4yMDIxLTEyLTMxAQAAAGtA2w4CAAAABTIwLjY1AJN/OztBINsIJUEbq0Eg2wgpQ0lRLk5BU0RBUUdTOkFMRUMuSVFfTUFSS0VUQ0FQLjIwMTctMTItMzEBAAAAa0DbDgMAAAAAAD4EuDdBINsIcnXqp0Eg2wguQ0lRLk5BU0RBUUdNOkFWVEUuSVFfQ0xPU0VQUklDRV9BREouMjAyMS0xMi0zMQEAAABaocMmAgAAAAUxMS43OQC9uuo5QSDbCAcn5KlBINsIKUNJUS5OQVNEQVFHTTpBVlRFLklRX01BUktFVENBUC4yMDIyLTEyLTMwAQAAAFqhwyYCAAAACjcyMC45Mjg2MzkB</t>
  </si>
  <si>
    <t>BgAAAAUAAAABMQEAAAALLTIwNzAxMTUzODIDAAAAAzE2MAIAAAAGMTAwMDU0BAAAAAEwBwAAAAoxMi8zMC8yMDIyk387O0Eg2wjtVhqrQSDbCClDSVEuTkFTREFRR006QVZURS5JUV9NQVJLRVRDQVAuMjAxNy0xMi0zMQEAAABaocMmAwAAAAAAPgS4N0Eg2wiMJ+qnQSDbCC1DSVEuTkFTREFRR1M6UkdQLklRX0NMT1NFUFJJQ0VfQURKLjIwMTItMTItMzEBAAAA1XwBAAIAAAAHOC43NDQzMwA+BLg3QSDbCIEA6qdBINsIKUNJUS5OQVNEQVFHUzpDQ0JHLklRX01BUktFVENBUC4yMDIyLTA5LTMwAQAAADeFBQACAAAACjUyNy42MDMyMDEBBgAAAAUAAAABMQEAAAALLTIxMDkzMzA4MzEDAAAAAzE2MAIAAAAGMTAwMDU0BAAAAAEwBwAAAAk5LzMwLzIwMjI+BLg3QSDbCG2y6adBINsIGENJUS5OQVNEQVFHUzpQTFBDLklRX1RFVgEAAADudTAAAgAAAAk2NTcuMTY0MDUBBgAAAAUAAAABMQEAAAALLTIwNTg1MjE1MzUDAAAAAzE2MAIAAAAGMTAwMDYwBAAAAAEwBwAAAAgzLzgvMjAyMz4EuDdBINsIWGTpp0Eg2wgpQ0lRLk5BU0RBUUdTOlBMUEMuSVFfTUFSS0VUQ0FQLjIwMjEtMTItMzEBAAAA7nUwAAIAAAAKMzE3LjAyNjQ0MgEGAAAABQAAAAExAQAAAAstMjEyNDU4NTI5NwMAAAADMTYwAgAAAAYxMDAwNTQEAAAAATAHAAAACjEyLzMxLzIwMjEx+Tk7QSDbCGRbGKtBINsIGENJUS5OQVNEQVFDTTpHTkxYLklR</t>
  </si>
  <si>
    <t>X1RFVgEAAAAfeqoAAgAAAAo2MTguNTI0NTk0AQYAAAAFAAAAATEBAAAACy0yMDYzMTIxMzQ3AwAAAAMxNjACAAAABjEwMDA2MAQAAAABMAcAAAAIMy84LzIwMjM+BLg3QSDbCDfv6KdBINsIKUNJUS5OQVNEQVFDTTpHTkxYLklRX01BUktFVENBUC4yMDIxLTEyLTMxAQAAAB96qgADAAAAAADG4eo5QSDbCERB4alBINsILkNJUS5OQVNEQVFHUzpOVkFYLklRX0NMT1NFUFJJQ0VfQURKLjIwMjItMDktMzABAAAArVgFAAIAAAAEMTguMgA+BLg3QSDbCCmh6KdBINsIKUNJUS5OQVNEQVFHUzpOVkFYLklRX01BUktFVENBUC4yMDIyLTEyLTMwAQAAAK1YBQACAAAACjg4My44NjM2MjcBBgAAAAUAAAABMQEAAAALLTIwNzEwMzc3MDQDAAAAAzE2MAIAAAAGMTAwMDU0BAAAAAEwBwAAAAoxMi8zMC8yMDIyMfk5O0Eg2wj71BarQSDbCClDSVEuTkFTREFRR1M6TlZBWC5JUV9NQVJLRVRDQVAuMjAxOS0xMi0zMQEAAACtWAUAAgAAAAk5My4zMjUxNDUBBgAAAAUAAAABMQEAAAAKMTk5MDk3NzczMQMAAAADMTYwAgAAAAYxMDAwNTQEAAAAATAHAAAACjEyLzMxLzIwMTk+BLg3QSDbCBl66KdBINsILkNJUS5OQVNEQVFHUzpFRElULklRX0NMT1NFUFJJQ0VfQURKLjIwMTktMTItMzEBAAAAiPoFDwIAAAAFMjkuNjEAPgS4N0Eg2wgRU+inQSDbCClDSVEuTkFTREFRR1M6RURJVC5JUV9NQVJLRVRDQVAuMjAyMi0xMi0zMAEA</t>
  </si>
  <si>
    <t>AACI+gUPAgAAAAo1OTYuNTg5Nzk2AQYAAAAFAAAAATEBAAAACy0yMDcyMjQzMDIxAwAAAAMxNjACAAAABjEwMDA1NAQAAAABMAcAAAAKMTIvMzAvMjAyMjH5OTtBINsIxhEWq0Eg2wgpQ0lRLk5BU0RBUUdTOkVESVQuSVFfTUFSS0VUQ0FQLjIwMTItMTItMzEBAAAAiPoFDwMAAAAAAD4EuDdBINsIBSzop0Eg2wguQ0lRLk5BU0RBUUNNOlZBUUMuSVFfQ0xPU0VQUklDRV9BREouMjAyMS0xMi0zMQEAAABTUP8pAgAAAAQ5Ljc3ADH5OTtBINsIuMMVq0Eg2wgpQ0lRLk5BU0RBUUNNOlZBUUMuSVFfTUFSS0VUQ0FQLjIwMTctMTItMzEBAAAAU1D/KQMAAAAAAD4EuDdBINsI5rbnp0Eg2wgtQ0lRLk5BU0RBUUdTOk9CTksuSVFfUEVfRVhDTC4xMDAwMC4yMDIyLTEyLTMwAQAAAD0nEgMCAAAAEDcuOTc4MjYwODY5NTY1MjIBBwAAAAUAAAABMQEAAAALLTIxMTA4ODM0NTMDAAAAATACAAAABjEwMDA2NgQAAAABMAcAAAAKMTIvMzAvMjAyMggAAAAKMTIvMzAvMjAyMtmA0DdBINsIa8RSqEEg2wgtQ0lRLk5BU0RBUUdNOk5BTVMuSVFfUEVfRVhDTC4xMDAwMC4yMDIyLTEyLTMwAQAAAKJy2igDAAAAAk5NAQcAAAAFAAAAATEBAAAACy0yMDY3MDg0ODI3AwAAAAEwAgAAAAYxMDAwNjYEAAAAATAHAAAACjEyLzMwLzIwMjIIAAAACjEyLzMwLzIwMjLZgNA3QSDbCE92UqhBINsIM0NJUS5OQVNEQVFHUzpDRU5YLklRX1RF</t>
  </si>
  <si>
    <t>Vl9UT1RBTF9SRVYuMTAwMDAuMjAyMi0xMi0zMAEAAACobwUAAgAAABEwLjUzOTQ4OTQxNjE0NDYzMwEHAAAABQAAAAExAQAAAAstMjExMDQ1NjEzMgMAAAABMAIAAAAGMTAwMDYxBAAAAAEwBwAAAAoxMi8zMC8yMDIyCAAAAAoxMi8zMC8yMDIy2YDQN0Eg2wgm2lGoQSDbCC5DSVEuTkFTREFRR1M6Q1JOQy5JUV9URVZfRUJJVC4xMDAwMC4yMDIyLTEyLTMwAQAAAE8DzCUCAAAAEDExLjkxMTczODc4OTAxODUBBwAAAAUAAAABMQEAAAALLTIxMTM1Mjk5NjIDAAAAATACAAAABjEwMDA2MgQAAAABMAcAAAAKMTIvMzAvMjAyMggAAAAKMTIvMzAvMjAyMtmA0DdBINsI06FQqEEg2wgpQ0lRLk5BU0RBUUdTOkFGWUEuSVFfUEJWLjEwMDAwLjIwMjItMTItMzABAAAAVGxLJQIAAAAQMi43MTc4NjMxMzU2NzMwOQEHAAAABQAAAAExAQAAAAstMjEwNTU3NTc5OQMAAAABMAIAAAAGMTAwMDY3BAAAAAEwBwAAAAoxMi8zMC8yMDIyCAAAAAoxMi8zMC8yMDIy2YDQN0Eg2wi/U1CoQSDbCC1DSVEuTkFTREFRR006Wk5UTC5JUV9QRV9FWENMLjEwMDAwLjIwMjItMTItMzABAAAAG5+YJgMAAAACTk0BBwAAAAUAAAABMQEAAAALLTIxMTA1NDY2MzMDAAAAATACAAAABjEwMDA2NgQAAAABMAcAAAAKMTIvMzAvMjAyMggAAAAKMTIvMzAvMjAyMtmA0DdBINsIod5PqEEg2wgtQ0lRLk5BU0RBUUNNOkNZUlguSVFfUEVfRVhDTC4x</t>
  </si>
  <si>
    <t>MDAwMC4yMDIyLTEyLTMwAQAAAPlOQAEDAAAAAk5NAQcAAAAFAAAAATEBAAAACy0yMTEwMTgxODA1AwAAAAEwAgAAAAYxMDAwNjYEAAAAATAHAAAACjEyLzMwLzIwMjIIAAAACjEyLzMwLzIwMjLZgNA3QSDbCJCQT6hBINsIMkNJUS5OQVNEQVFHUzpOUkMuSVFfVEVWX1RPVEFMX1JFVi4xMDAwMC4yMDIyLTEyLTMwAQAAAP+YBQACAAAAEDYuMTkzNzQ4MzI5ODg2MzIBBwAAAAUAAAABMQEAAAALLTIxMDk1MDkyMDMDAAAAATACAAAABjEwMDA2MQQAAAABMAcAAAAKMTIvMzAvMjAyMggAAAAKMTIvMzAvMjAyMtmA0DdBINsIeEJPqEEg2wguQ0lRLk5BU0RBUUNNOk5BQVMuSVFfVEVWX0VCSVQuMTAwMDAuMjAyMi0xMi0zMAEAAAAMboFpAwAAAAJOTQEHAAAABQAAAAExAQAAAAstMjA5MTM5MTc0MAMAAAABMAIAAAAGMTAwMDYyBAAAAAEwBwAAAAoxMi8zMC8yMDIyCAAAAAoxMi8zMC8yMDIy2YDQN0Eg2wgc402oQSDbCClDSVEuTkFTREFRR1M6SE9MSS5JUV9QQlYuMTAwMDAuMjAyMi0xMi0zMAEAAABDbIoBAgAAABEwLjg0NTAzMTQyMDk3MzU2NwEHAAAABQAAAAExAQAAAAstMjEwODIwODQyNgMAAAABMAIAAAAGMTAwMDY3BAAAAAEwBwAAAAoxMi8zMC8yMDIyCAAAAAoxMi8zMC8yMDIy2YDQN0Eg2wgGlU2oQSDbCC1DSVEuTkFTREFRR1M6VkVDTy5JUV9QRV9FWENMLjEwMDAwLjIwMjItMTItMzABAAAA/ysF</t>
  </si>
  <si>
    <t>AAIAAAAQMzcuOTE4MzY3MzQ2OTM4OAEHAAAABQAAAAExAQAAAAstMjExMTczMzI2NgMAAAABMAIAAAAGMTAwMDY2BAAAAAEwBwAAAAoxMi8zMC8yMDIyCAAAAAoxMi8zMC8yMDIy2YDQN0Eg2wj0Rk2oQSDbCC1DSVEuTkFTREFRR006TE1BVC5JUV9QRV9FWENMLjEwMDAwLjIwMjItMTItMzABAAAAci0nAAIAAAAGMzYuODE2AQcAAAAFAAAAATEBAAAACy0yMTEwMjA0MDgzAwAAAAEwAgAAAAYxMDAwNjYEAAAAATAHAAAACjEyLzMwLzIwMjIIAAAACjEyLzMwLzIwMjLZgNA3QSDbCNTRTKhBINsIM0NJUS5OQVNEQVFHUzpCUktMLklRX1RFVl9UT1RBTF9SRVYuMTAwMDAuMjAyMi0xMi0zMAEAAAB03wUAAwAAAAAA2YDQN0Eg2wi0XEyoQSDbCC5DSVEuTkFTREFRR1M6TktMQS5JUV9URVZfRUJJVC4xMDAwMC4yMDIyLTEyLTMwAQAAAPb2OCMDAAAAAk5NAQcAAAAFAAAAATEBAAAACy0yMTEwOTg3MzQ0AwAAAAEwAgAAAAYxMDAwNjIEAAAAATAHAAAACjEyLzMwLzIwMjIIAAAACjEyLzMwLzIwMjLZgNA3QSDbCGIkS6hBINsIKUNJUS5OQVNEQVFHUzpTQkdJLklRX1BCVi4xMDAwMC4yMDIyLTEyLTMwAQAAAGYKCAADAAAAAk5NAQcAAAAFAAAAATEBAAAACy0yMTA5ODEwNjMyAwAAAAEwAgAAAAYxMDAwNjcEAAAAATAHAAAACjEyLzMwLzIwMjIIAAAACjEyLzMwLzIwMjLZgNA3QSDbCEOvSqhBINsILUNJUS5OQVNE</t>
  </si>
  <si>
    <t>QVFHUzpVTklULklRX1BFX0VYQ0wuMTAwMDAuMjAyMi0xMi0zMAEAAABwUsoGAgAAABAxMC44NTc2NzgwMjc2MzMxAQcAAAAFAAAAATEBAAAACy0yMTEwNTEyODU1AwAAAAEwAgAAAAYxMDAwNjYEAAAAATAHAAAACjEyLzMwLzIwMjIIAAAACjEyLzMwLzIwMjLZgNA3QSDbCDNhSqhBINsILUNJUS5OQVNEQVFHUzpTS1lXLklRX1BFX0VYQ0wuMTAwMDAuMjAyMi0xMi0zMAEAAAC7ogQAAgAAABA3LjUwNDU0NTQ1NDU0NTQ1AQcAAAAFAAAAATEBAAAACy0yMTExNzk2OTgxAwAAAAEwAgAAAAYxMDAwNjYEAAAAATAHAAAACjEyLzMwLzIwMjIIAAAACjEyLzMwLzIwMjLZgNA3QSDbCBoTSqhBINsIMkNJUS5OQVNEQVFDTTpPU1cuSVFfVEVWX1RPVEFMX1JFVi4xMDAwMC4yMDIyLTEyLTMwAQAAAG7GnCICAAAAEDcuMjc1MjY5ODgxNzYxNTYBBwAAAAUAAAABMQEAAAALLTIxMDk0ODI1MzMDAAAAATACAAAABjEwMDA2MQQAAAABMAcAAAAKMTIvMzAvMjAyMggAAAAKMTIvMzAvMjAyMtmA0DdBINsIBcVJqEEg2wguQ0lRLk5BU0RBUUdTOlRCTEEuSVFfVEVWX0VCSVQuMTAwMDAuMjAyMi0xMi0zMAEAAAA3Kz4iAwAAAAJOTQEHAAAABQAAAAExAQAAAAstMjEwNjc4NDk3OQMAAAABMAIAAAAGMTAwMDYyBAAAAAEwBwAAAAoxMi8zMC8yMDIyCAAAAAoxMi8zMC8yMDIy4qfQN0Eg2wirZUioQSDbCClDSVEuTkFTREFRQ006</t>
  </si>
  <si>
    <t>UklPVC5JUV9QQlYuMTAwMDAuMjAyMi0xMi0zMAEAAABGZBcAAgAAABEwLjI5MTU4OTcwMTQ2NDYxNQEHAAAABQAAAAExAQAAAAstMjEwODA1OTc2NgMAAAABMAIAAAAGMTAwMDY3BAAAAAEwBwAAAAoxMi8zMC8yMDIyCAAAAAoxMi8zMC8yMDIy4qfQN0Eg2wiUF0ioQSDbCCxDSVEuTkFTREFRR006U1lNLklRX1BFX0VYQ0wuMTAwMDAuMjAyMi0xMi0zMAEAAAAbS7oOAwAAAAAA4qfQN0Eg2wh/yUeoQSDbCC1DSVEuTkFTREFRQ006QVBQUy5JUV9QRV9FWENMLjEwMDAwLjIwMjItMTItMzABAAAAGwC7AQIAAAAQMzMuODc1NDc0Mjg5OTgyMQEHAAAABQAAAAExAQAAAAstMjA3MDk1NDgwNgMAAAABMAIAAAAGMTAwMDY2BAAAAAEwBwAAAAoxMi8zMC8yMDIyCAAAAAoxMi8zMC8yMDIy4qfQN0Eg2whre0eoQSDbCDNDSVEuTkFTREFRQ006QVJLTy5JUV9URVZfVE9UQUxfUkVWLjEwMDAwLjIwMjItMTItMzABAAAAwIgOAAIAAAARMC40MDY5MzA3NzczMDQ5MjYBBwAAAAUAAAABMQEAAAALLTIxMTA1MzI4ODEDAAAAATACAAAABjEwMDA2MQQAAAABMAcAAAAKMTIvMzAvMjAyMggAAAAKMTIvMzAvMjAyMuKn0DdBINsIQt9GqEEg2wguQ0lRLk5BU0RBUUdTOkNGRk4uSVFfVEVWX0VCSVQuMTAwMDAuMjAyMi0xMi0zMAEAAAAMGgYAAwAAAAAA4qfQN0Eg2wjvpkWoQSDbCClDSVEuTkFTREFRR1M6QVNURS5JUV9QQlYu</t>
  </si>
  <si>
    <t>MTAwMDAuMjAyMi0xMi0zMAEAAAAv2AMAAgAAABAxLjQxNDgwNzIwNjU5NTA1AQcAAAAFAAAAATEBAAAACy0yMTEwMjMyMDUwAwAAAAEwAgAAAAYxMDAwNjcEAAAAATAHAAAACjEyLzMwLzIwMjIIAAAACjEyLzMwLzIwMjLip9A3QSDbCNtYRahBINsILUNJUS5OQVNEQVFHUzpNTlRWLklRX1BFX0VYQ0wuMTAwMDAuMjAyMi0xMi0zMAEAAADFQ4YBAwAAAAJOTQEHAAAABQAAAAExAQAAAAstMjExMjQ4MTY0OAMAAAABMAIAAAAGMTAwMDY2BAAAAAEwBwAAAAoxMi8zMC8yMDIyCAAAAAoxMi8zMC8yMDIy4qfQN0Eg2wi840SoQSDbCC1DSVEuTkFTREFRR006TlZUUy5JUV9QRV9FWENMLjEwMDAwLjIwMjItMTItMzABAAAA9E5DEgMAAAACTk0BBwAAAAUAAAABMQEAAAALLTIxMDUzNTgxMDgDAAAAATACAAAABjEwMDA2NgQAAAABMAcAAAAKMTIvMzAvMjAyMggAAAAKMTIvMzAvMjAyMuKn0DdBINsIqJVEqEEg2wgzQ0lRLk5BU0RBUUdTOlRXU1QuSVFfVEVWX1RPVEFMX1JFVi4xMDAwMC4yMDIyLTEyLTMwAQAAAGo4eQ4CAAAAEDYuNDA4MzU5NTMzNDgzODIBBwAAAAUAAAABMQEAAAALLTIxMTMyNTM5NzEDAAAAATACAAAABjEwMDA2MQQAAAABMAcAAAAKMTIvMzAvMjAyMggAAAAKMTIvMzAvMjAyMuKn0DdBINsIl0dEqEEg2wguQ0lRLk5BU0RBUUdTOkNMTkUuSVFfVEVWX0VCSVQuMTAwMDAuMjAyMi0xMi0zMAEA</t>
  </si>
  <si>
    <t>AABojBcAAwAAAAJOTQEHAAAABQAAAAExAQAAAAstMjEwOTIxNDU3MQMAAAABMAIAAAAGMTAwMDYyBAAAAAEwBwAAAAoxMi8zMC8yMDIyCAAAAAoxMi8zMC8yMDIy4qfQN0Eg2wg46EKoQSDbCClDSVEuTkFTREFRR006UkFQVC5JUV9QQlYuMTAwMDAuMjAyMi0xMi0zMAEAAADQIFYQAgAAABAzLjEzOTc3NTY3NzI5OTU2AQcAAAAFAAAAATEBAAAACy0yMTA4OTA0NzYzAwAAAAEwAgAAAAYxMDAwNjcEAAAAATAHAAAACjEyLzMwLzIwMjIIAAAACjEyLzMwLzIwMjLip9A3QSDbCC7BQqhBINsILUNJUS5OQVNEQVFHTTpJTkJYLklRX1BFX0VYQ0wuMTAwMDAuMjAyMi0xMi0zMAEAAAAZ4p0hAwAAAAJOTQEHAAAABQAAAAExAQAAAAstMjExMDIyNjkxOAMAAAABMAIAAAAGMTAwMDY2BAAAAAEwBwAAAAoxMi8zMC8yMDIyCAAAAAoxMi8zMC8yMDIy4qfQN0Eg2wgPTEKoQSDbCC1DSVEuTkFTREFRR1M6QVBPRy5JUV9QRV9FWENMLjEwMDAwLjIwMjItMTItMzABAAAAqtQDAAIAAAAQMTUuMTM3NzcyMTEyMTc4OQEHAAAABQAAAAExAQAAAAstMjA2NDc0MDg5MAMAAAABMAIAAAAGMTAwMDY2BAAAAAEwBwAAAAoxMi8zMC8yMDIyCAAAAAoxMi8zMC8yMDIy4qfQN0Eg2wj7/UGoQSDbCDNDSVEuTkFTREFRR1M6T1BFTi5JUV9URVZfVE9UQUxfUkVWLjEwMDAwLjIwMjItMTItMzABAAAAb4RNEAIAAAARMC45MTA1NjkxMDg1</t>
  </si>
  <si>
    <t>ODQ5NjQBBwAAAAUAAAABMQEAAAALLTIxMTA3ODEzNTUDAAAAATACAAAABjEwMDA2MQQAAAABMAcAAAAKMTIvMzAvMjAyMggAAAAKMTIvMzAvMjAyMuKn0DdBINsIVmJBqEEg2wguQ0lRLk5BU0RBUUdTOlFVUkUuSVFfVEVWX0VCSVQuMTAwMDAuMjAyMi0xMi0zMAEAAACgtDEKAgAAABAyLjQzNzI5MjUzNjg1NDIzAQcAAAAFAAAAATEBAAAACy0yMTEwODk0NTM3AwAAAAEwAgAAAAYxMDAwNjIEAAAAATAHAAAACjEyLzMwLzIwMjIIAAAACjEyLzMwLzIwMjLip9A3QSDbCA1RQKhBINsIKUNJUS5OQVNEQVFHUzpSR05YLklRX1BCVi4xMDAwMC4yMDIyLTEyLTMwAQAAAFRvyQcCAAAAEDEuMjcwOTc5NDk3NjEwMDUBBwAAAAUAAAABMQEAAAALLTIxMTAwNjY2MzYDAAAAATACAAAABjEwMDA2NwQAAAABMAcAAAAKMTIvMzAvMjAyMggAAAAKMTIvMzAvMjAyMuKn0DdBINsI8Ns/qEEg2wgtQ0lRLk5BU0RBUUdTOlBUTE8uSVFfUEVfRVhDTC4xMDAwMC4yMDIyLTEyLTMwAQAAAARFVBIDAAAAAk5NAQcAAAAFAAAAATEBAAAACy0yMTA4ODg3MDkxAwAAAAEwAgAAAAYxMDAwNjYEAAAAATAHAAAACjEyLzMwLzIwMjIIAAAACjEyLzMwLzIwMjLip9A3QSDbCNqNP6hBINsILUNJUS5OQVNEQVFHUzpFTlRBLklRX1BFX0VYQ0wuMTAwMDAuMjAyMi0xMi0zMAEAAADGRAUAAwAAAAJOTQEHAAAABQAAAAExAQAAAAstMjExMzE5</t>
  </si>
  <si>
    <t>NDQyMAMAAAABMAIAAAAGMTAwMDY2BAAAAAEwBwAAAAoxMi8zMC8yMDIyCAAAAAoxMi8zMC8yMDIy4qfQN0Eg2wjDPz+oQSDbCDNDSVEuTkFTREFRR1M6UEZCQy5JUV9URVZfVE9UQUxfUkVWLjEwMDAwLjIwMjItMTItMzABAAAA63UwAAMAAAAAAOKn0DdBINsIpco+qEEg2wguQ0lRLk5BU0RBUUNNOkNETU8uSVFfVEVWX0VCSVQuMTAwMDAuMjAyMi0xMi0zMAEAAABG5AIAAgAAABA1NS4xOTI1ODgwNjg5MTgxAQcAAAAFAAAAATEBAAAACy0yMTA4OTYzODc2AwAAAAEwAgAAAAYxMDAwNjIEAAAAATAHAAAACjEyLzMwLzIwMjIIAAAACjEyLzMwLzIwMjLip9A3QSDbCEprPahBINsIKUNJUS5OQVNEQVFHUzpSRFdSLklRX1BCVi4xMDAwMC4yMDIyLTEyLTMwAQAAADGDAAACAAAADzIuNDQ4NjE3MTYzNjAzNwEHAAAABQAAAAExAQAAAAstMjEwNDE2NDUzNgMAAAABMAIAAAAGMTAwMDY3BAAAAAEwBwAAAAoxMi8zMC8yMDIyCAAAAAoxMi8zMC8yMDIy4qfQN0Eg2wg5HT2oQSDbCC1DSVEuTkFTREFRR1M6U1NZUy5JUV9QRV9FWENMLjEwMDAwLjIwMjItMTItMzABAAAAF4gAAAMAAAACTk0BBwAAAAUAAAABMQEAAAALLTIxMTA1ODQ2MzgDAAAAATACAAAABjEwMDA2NgQAAAABMAcAAAAKMTIvMzAvMjAyMggAAAAKMTIvMzAvMjAyMuKn0DdBINsIIc88qEEg2wgtQ0lRLk5BU0RBUUdTOkFERUEuSVFfUEVfRVhDTC4x</t>
  </si>
  <si>
    <t>MDAwMC4yMDIyLTEyLTMwAQAAAHBEdQADAAAAAk5NAQcAAAAFAAAAATEBAAAACy0yMTEwNzA1Mzk0AwAAAAEwAgAAAAYxMDAwNjYEAAAAATAHAAAACjEyLzMwLzIwMjIIAAAACjEyLzMwLzIwMjLip9A3QSDbCAqBPKhBINsIM0NJUS5OQVNEQVFDTTpOVVRYLklRX1RFVl9UT1RBTF9SRVYuMTAwMDAuMjAyMi0xMi0zMAEAAADnfxEqAgAAABA1LjQyNzg4OTg3NjIyMTg3AQcAAAAFAAAAATEBAAAACy0yMTA0NjY0Njc5AwAAAAEwAgAAAAYxMDAwNjEEAAAAATAHAAAACjEyLzMwLzIwMjIIAAAACjEyLzMwLzIwMjLip9A3QSDbCOTkO6hBINsILkNJUS5OQVNEQVFHTTpTQ1JNLklRX1RFVl9FQklULjEwMDAwLjIwMjItMTItMzABAAAAkzoAaQMAAAAAAOKn0DdBINsImdM6qEEg2wgpQ0lRLk5BU0RBUUdTOk5XTEkuSVFfUEJWLjEwMDAwLjIwMjItMTItMzABAAAAyW4EAAIAAAARMC40MDIzMDE1NDc5NzE0NTgBBwAAAAUAAAABMQEAAAALLTIxMDg3NTIwNzIDAAAAATACAAAABjEwMDA2NwQAAAABMAcAAAAKMTIvMzAvMjAyMggAAAAKMTIvMzAvMjAyMuKn0DdBINsIfF46qEEg2wgtQ0lRLk5BU0RBUUNNOkhTS0EuSVFfUEVfRVhDTC4xMDAwMC4yMDIyLTEyLTMwAQAAAPlyAAADAAAAAk5NAQcAAAAFAAAAATEBAAAACy0yMTEwMTQwNjQxAwAAAAEwAgAAAAYxMDAwNjYEAAAAATAHAAAACjEyLzMwLzIwMjIIAAAACjEy</t>
  </si>
  <si>
    <t>LzMwLzIwMjLip9A3QSDbCGgQOqhBINsILUNJUS5OQVNEQVFDTTpBRUhSLklRX1BFX0VYQ0wuMTAwMDAuMjAyMi0xMi0zMAEAAABdXwAAAwAAAAJOTQEHAAAABQAAAAExAQAAAAstMjExNTMyNjkzMgMAAAABMAIAAAAGMTAwMDY2BAAAAAEwBwAAAAoxMi8zMC8yMDIyCAAAAAoxMi8zMC8yMDIy4qfQN0Eg2whUwjmoQSDbCDNDSVEuTkFTREFRR1M6U0NITi5JUV9URVZfVE9UQUxfUkVWLjEwMDAwLjIwMjItMTItMzABAAAAiBwFAAIAAAARMC4zODIyMTA0OTc2MTc2MDQBBwAAAAUAAAABMQEAAAALLTIxMTU3NDkzNTEDAAAAATACAAAABjEwMDA2MQQAAAABMAcAAAAKMTIvMzAvMjAyMggAAAAKMTIvMzAvMjAyMuKn0DdBINsINk05qEEg2wguQ0lRLk5BU0RBUUdTOkNDUk4uSVFfVEVWX0VCSVQuMTAwMDAuMjAyMi0xMi0zMAEAAAA1agAAAgAAABA3LjU4NDkwNjE1MDM5NDI5AQcAAAAFAAAAATEBAAAACy0yMTEwMTM3MjU2AwAAAAEwAgAAAAYxMDAwNjIEAAAAATAHAAAACjEyLzMwLzIwMjIIAAAACjEyLzMwLzIwMjLip9A3QSDbCOIUOKhBINsIKUNJUS5OQVNEQVFHUzpIQ1NHLklRX1BCVi4xMDAwMC4yMDIyLTEyLTMwAQAAACk7BAACAAAAEDEuOTU1NTQwMTQzMDAyMTMBBwAAAAUAAAABMQEAAAALLTIxMTA0MTU2MTQDAAAAATACAAAABjEwMDA2NwQAAAABMAcAAAAKMTIvMzAvMjAyMggAAAAKMTIvMzAvMjAy</t>
  </si>
  <si>
    <t>MuKn0DdBINsIVcY3qEEg2wgtQ0lRLk5BU0RBUUdTOlNQVE4uSVFfUEVfRVhDTC4xMDAwMC4yMDIyLTEyLTMwAQAAABHDAwACAAAAEDE0Ljc1MTIxOTUxMjE5NTEBBwAAAAUAAAABMQEAAAALLTIxMDk2Mjg4NDYDAAAAATACAAAABjEwMDA2NgQAAAABMAcAAAAKMTIvMzAvMjAyMggAAAAKMTIvMzAvMjAyMuKn0DdBINsIKlE3qEEg2wgtQ0lRLk5BU0RBUUdTOkFNWVQuSVFfUEVfRVhDTC4xMDAwMC4yMDIyLTEyLTMwAQAAAGrFDSYDAAAAAk5NAQcAAAAFAAAAATEBAAAACy0yMDk5NDc3MDQwAwAAAAEwAgAAAAYxMDAwNjYEAAAAATAHAAAACjEyLzMwLzIwMjIIAAAACjEyLzMwLzIwMjLip9A3QSDbCBYDN6hBINsIMkNJUS5OQVNEQVFDTTpHU00uSVFfVEVWX1RPVEFMX1JFVi4xMDAwMC4yMDIyLTEyLTMwAQAAAHO7kQcCAAAAETAuNTYyODA5MjE4MzUxOTMzAQcAAAAFAAAAATEBAAAACy0yMDk4OTUyMDUwAwAAAAEwAgAAAAYxMDAwNjEEAAAAATAHAAAACjEyLzMwLzIwMjIIAAAACjEyLzMwLzIwMjLip9A3QSDbCO1mNqhBINsILkNJUS5OQVNEQVFHUzpEU0dSLklRX1RFVl9FQklULjEwMDAwLjIwMjItMTItMzABAAAAuLUSaQMAAAAAAOKn0DdBINsIHi81qEEg2wgpQ0lRLk5BU0RBUUdNOkNMRkQuSVFfUEJWLjEwMDAwLjIwMjItMTItMzABAAAAdMUDAAIAAAAQMTEuMzE3OTM4NzQwNTQ0NQEHAAAABQAAAAEx</t>
  </si>
  <si>
    <t>AQAAAAstMjExNDAxNjQ5NwMAAAABMAIAAAAGMTAwMDY3BAAAAAEwBwAAAAoxMi8zMC8yMDIyCAAAAAoxMi8zMC8yMDIy4qfQN0Eg2wj+uTSoQSDbCC1DSVEuTkFTREFRQ006TUxUWC5JUV9QRV9FWENMLjEwMDAwLjIwMjItMTItMzABAAAANPaJKgMAAAACTk0BBwAAAAUAAAABMQEAAAALLTIwODgzMjE2MDADAAAAATACAAAABjEwMDA2NgQAAAABMAcAAAAKMTIvMzAvMjAyMggAAAAKMTIvMzAvMjAyMuKn0DdBINsI62s0qEEg2wgtQ0lRLk5BU0RBUUdTOkNPQ08uSVFfUEVfRVhDTC4xMDAwMC4yMDIyLTEyLTMwAQAAALWDvwECAAAAEDM5LjQ4NTgyNzEwMjM2MzIBBwAAAAUAAAABMQEAAAALLTIxMDgyMjgwOTEDAAAAATACAAAABjEwMDA2NgQAAAABMAcAAAAKMTIvMzAvMjAyMggAAAAKMTIvMzAvMjAyMuKn0DdBINsI3B00qEEg2wgzQ0lRLk5BU0RBUUdTOkVMVk4uSVFfVEVWX1RPVEFMX1JFVi4xMDAwMC4yMDIyLTEyLTMwAQAAALRNUCkDAAAAAADip9A3QSDbCMjPM6hBINsILkNJUS5OQVNEQVFDTTpJTVhJLklRX1RFVl9FQklULjEwMDAwLjIwMjItMTItMzABAAAADq5sAQIAAAAOMTMuMDQzMjM5NjI3MTEBBwAAAAUAAAABMQEAAAALLTIxMDkyMDc3MDEDAAAAATACAAAABjEwMDA2MgQAAAABMAcAAAAKMTIvMzAvMjAyMggAAAAKMTIvMzAvMjAyMuKn0DdBINsImHAyqEEg2wgpQ0lRLk5BU0RBUUdTOk1M</t>
  </si>
  <si>
    <t>QUIuSVFfUEJWLjEwMDAwLjIwMjItMTItMzABAAAAPmMEAAIAAAAQMi4xOTk0NTk2MTEyNjAwNAEHAAAABQAAAAExAQAAAAstMjExMzk1OTQyNwMAAAABMAIAAAAGMTAwMDY3BAAAAAEwBwAAAAoxMi8zMC8yMDIyCAAAAAoxMi8zMC8yMDIy4qfQN0Eg2wiDIjKoQSDbCC1DSVEuTkFTREFRR1M6U1RLTC5JUV9QRV9FWENMLjEwMDAwLjIwMjItMTItMzABAAAAuqcEAAMAAAACTk0BBwAAAAUAAAABMQEAAAALLTIxMDk1MDg5NTADAAAAATACAAAABjEwMDA2NgQAAAABMAcAAAAKMTIvMzAvMjAyMggAAAAKMTIvMzAvMjAyMuKn0DdBINsIbNQxqEEg2wgtQ0lRLk5BU0RBUUdTOkFNQ1guSVFfUEVfRVhDTC4xMDAwMC4yMDIyLTEyLTMwAQAAAM5eCgACAAAADzIuNzE1NzcxMjMwNTAyNgEHAAAABQAAAAExAQAAAAstMjExMTIxMzIxNQMAAAABMAIAAAAGMTAwMDY2BAAAAAEwBwAAAAoxMi8zMC8yMDIyCAAAAAoxMi8zMC8yMDIy4qfQN0Eg2whSXzGoQSDbCDJDSVEuTkFTREFRR1M6R0dSLklRX1RFVl9UT1RBTF9SRVYuMTAwMDAuMjAyMi0xMi0zMAEAAADMZG0QAgAAABAyLjY2Nzk0MDcwOTQzNjExAQcAAAAFAAAAATEBAAAACy0yMDk4OTUyMDI5AwAAAAEwAgAAAAYxMDAwNjEEAAAAATAHAAAACjEyLzMwLzIwMjIIAAAACjEyLzMwLzIwMjLip9A3QSDbCC3qMKhBINsILkNJUS5OQVNEQVFHTTpJRVNDLklRX1RFVl9F</t>
  </si>
  <si>
    <t>QklULjEwMDAwLjIwMjItMTItMzABAAAAv8AFAAIAAAAQOS42NTgxNjMxMjU0NTA0OQEHAAAABQAAAAExAQAAAAstMjExNDA4MDU0MwMAAAABMAIAAAAGMTAwMDYyBAAAAAEwBwAAAAoxMi8zMC8yMDIyCAAAAAoxMi8zMC8yMDIy4qfQN0Eg2wirsS+oQSDbCChDSVEuTkFTREFRR1M6UlRMLklRX1BCVi4xMDAwMC4yMDIyLTEyLTMwAQAAAAOvzg0CAAAADzAuNDMwMzc3MTk4Mzk4MwEHAAAABQAAAAExAQAAAAstMjExMDY3NTA2NwMAAAABMAIAAAAGMTAwMDY3BAAAAAEwBwAAAAoxMi8zMC8yMDIyCAAAAAoxMi8zMC8yMDIy4qfQN0Eg2wiMPC+oQSDbCC1DSVEuTkFTREFRQ006VUZQVC5JUV9QRV9FWENMLjEwMDAwLjIwMjItMTItMzABAAAAqDMFAAIAAAAQNTYuNDA2Njk4NTY0NTkzMwEHAAAABQAAAAExAQAAAAstMjEwODQzMTkwMAMAAAABMAIAAAAGMTAwMDY2BAAAAAEwBwAAAAoxMi8zMC8yMDIyCAAAAAoxMi8zMC8yMDIy4qfQN0Eg2wh77i6oQSDbCC1DSVEuTkFTREFRR006TVJVUy5JUV9QRV9FWENMLjEwMDAwLjIwMjItMTItMzABAAAAEGR8AQMAAAACTk0BBwAAAAUAAAABMQEAAAALLTIxMDk4OTEwMDEDAAAAATACAAAABjEwMDA2NgQAAAABMAcAAAAKMTIvMzAvMjAyMggAAAAKMTIvMzAvMjAyMuKn0DdBINsIZKAuqEEg2wgzQ0lRLk5BU0RBUUdTOlVTTE0uSVFfVEVWX1RPVEFMX1JFVi4xMDAwMC4y</t>
  </si>
  <si>
    <t>MDIyLTEyLTMwAQAAADydBAACAAAAEDMuNTgwMjEzMjU0Mjg2NTQBBwAAAAUAAAABMQEAAAALLTIxMDg3Mjk1OTYDAAAAATACAAAABjEwMDA2MQQAAAABMAcAAAAKMTIvMzAvMjAyMggAAAAKMTIvMzAvMjAyMuKn0DdBINsIUVIuqEEg2wguQ0lRLk5BU0RBUUdNOkdQQ1IuSVFfVEVWX0VCSVQuMTAwMDAuMjAyMi0xMi0zMAEAAACa8L5jAwAAAAAA4qfQN0Eg2wj58iyoQSDbCClDSVEuTkFTREFRR1M6SENDSS5JUV9QQlYuMTAwMDAuMjAyMi0xMi0zMAEAAAAoSkQAAgAAABAyLjIyODk3MjEyMTk5NTg3AQcAAAAFAAAAATEBAAAACy0yMTA5OTAxNTIyAwAAAAEwAgAAAAYxMDAwNjcEAAAAATAHAAAACjEyLzMwLzIwMjIIAAAACjEyLzMwLzIwMjLip9A3QSDbCOCkLKhBINsILUNJUS5OQVNEQVFHUzpBTVRCLklRX1BFX0VYQ0wuMTAwMDAuMjAyMi0xMi0zMAEAAAApFksAAgAAABA4LjkxNjk0MzUyMTU5NDY4AQcAAAAFAAAAATEBAAAACy0yMTA5NDQ4MDA2AwAAAAEwAgAAAAYxMDAwNjYEAAAAATAHAAAACjEyLzMwLzIwMjIIAAAACjEyLzMwLzIwMjLip9A3QSDbCMlWLKhBINsILUNJUS5OQVNEQVFHUzpTSENSLklRX1BFX0VYQ0wuMTAwMDAuMjAyMi0xMi0zMAEAAADlwrYEAwAAAAJOTQEHAAAABQAAAAExAQAAAAstMjEwNTM1ODA5MwMAAAABMAIAAAAGMTAwMDY2BAAAAAEwBwAAAAoxMi8zMC8yMDIyCAAAAAox</t>
  </si>
  <si>
    <t>Mi8zMC8yMDIy4qfQN0Eg2wi2CCyoQSDbCDNDSVEuTkFTREFRQ006QVNMRS5JUV9URVZfVE9UQUxfUkVWLjEwMDAwLjIwMjItMTItMzABAAAAGloFBQIAAAAQMS45NDA0NjQ5NTAzNDMyNAEHAAAABQAAAAExAQAAAAstMjEwODM3MTI3NQMAAAABMAIAAAAGMTAwMDYxBAAAAAEwBwAAAAoxMi8zMC8yMDIyCAAAAAoxMi8zMC8yMDIy4qfQN0Eg2wiQbCuoQSDbCC5DSVEuTkFTREFRR1M6TllNVC5JUV9URVZfRUJJVC4xMDAwMC4yMDIyLTEyLTMwAQAAALL9fgADAAAAAADip9A3QSDbCEhbKqhBINsIKUNJUS5OQVNEQVFHUzpLTlNBLklRX1BCVi4xMDAwMC4yMDIyLTEyLTMwAQAAALWiRSECAAAADzUuNTkwOTA4MjQyNjcwOAEHAAAABQAAAAExAQAAAAstMjExMDc4MTM4MgMAAAABMAIAAAAGMTAwMDY3BAAAAAEwBwAAAAoxMi8zMC8yMDIyCAAAAAoxMi8zMC8yMDIy4qfQN0Eg2wgm5imoQSDbCC1DSVEuTkFTREFRR1M6QUxMTy5JUV9QRV9FWENMLjEwMDAwLjIwMjItMTItMzABAAAAhr1CIQMAAAACTk0BBwAAAAUAAAABMQEAAAALLTIxMTEyMTQ5MzUDAAAAATACAAAABjEwMDA2NgQAAAABMAcAAAAKMTIvMzAvMjAyMggAAAAKMTIvMzAvMjAyMuKn0DdBINsICHEpqEEg2wgtQ0lRLk5BU0RBUUdNOk1JUk0uSVFfUEVfRVhDTC4xMDAwMC4yMDIyLTEyLTMwAQAAANpmMyMDAAAAAk5NAQcAAAAFAAAAATEBAAAACy0y</t>
  </si>
  <si>
    <t>MTA4OTg3ODE0AwAAAAEwAgAAAAYxMDAwNjYEAAAAATAHAAAACjEyLzMwLzIwMjIIAAAACjEyLzMwLzIwMjLip9A3QSDbCPMiKahBINsIMkNJUS5OQVNEQVFDTTpQQ1QuSVFfVEVWX1RPVEFMX1JFVi4xMDAwMC4yMDIyLTEyLTMwAQAAAJDpsCIDAAAAAADip9A3QSDbCNzUKKhBINsILUNJUS5OQVNEQVFHUzpPUEsuSVFfVEVWX0VCSVQuMTAwMDAuMjAyMi0xMi0zMAEAAACPuf0BAwAAAAJOTQEHAAAABQAAAAExAQAAAAstMjEwOTY2MjUwMQMAAAABMAIAAAAGMTAwMDYyBAAAAAEwBwAAAAoxMi8zMC8yMDIyCAAAAAoxMi8zMC8yMDIy4qfQN0Eg2wiAdSeoQSDbCClDSVEuTkFTREFRR1M6SElCQi5JUV9QQlYuMTAwMDAuMjAyMi0xMi0zMAEAAAAEcwAAAgAAABAzLjExMDg2MzAwNDEwNTA0AQcAAAAFAAAAATEBAAAACy0yMTA2NzYzMDYxAwAAAAEwAgAAAAYxMDAwNjcEAAAAATAHAAAACjEyLzMwLzIwMjIIAAAACjEyLzMwLzIwMjLip9A3QSDbCHxOJ6hBINsILUNJUS5OQVNEQVFHUzpJR01TLklRX1BFX0VYQ0wuMTAwMDAuMjAyMi0xMi0zMAEAAACQQ8kSAwAAAAJOTQEHAAAABQAAAAExAQAAAAstMjEwNjQxMjEzMgMAAAABMAIAAAAGMTAwMDY2BAAAAAEwBwAAAAoxMi8zMC8yMDIyCAAAAAoxMi8zMC8yMDIy4qfQN0Eg2whY2SaoQSDbCC1DSVEuTkFTREFRR006QVNUTC5JUV9QRV9FWENMLjEwMDAwLjIwMjIt</t>
  </si>
  <si>
    <t>MTItMzABAAAAjNEFAAIAAAARMC45NjYwNDAxMTQ4NzAwMTQBBwAAAAUAAAABMQEAAAALLTIwNzE0NjYxMTcDAAAAATACAAAABjEwMDA2NgQAAAABMAcAAAAKMTIvMzAvMjAyMggAAAAKMTIvMzAvMjAyMu7O0DdBINsIQ4smqEEg2wgzQ0lRLk5BU0RBUUdNOk1UVFIuSVFfVEVWX1RPVEFMX1JFVi4xMDAwMC4yMDIyLTEyLTMwAQAAAD054wwCAAAAEDIuODgyMzU0MjQxMDk5NTQBBwAAAAUAAAABMQEAAAALLTIxMDc3MjE2NzYDAAAAATACAAAABjEwMDA2MQQAAAABMAcAAAAKMTIvMzAvMjAyMggAAAAKMTIvMzAvMjAyMu7O0DdBINsIHu8lqEEg2wguQ0lRLk5BU0RBUUdNOkxQUk8uSVFfVEVWX0VCSVQuMTAwMDAuMjAyMi0xMi0zMAEAAACacEoEAgAAABA1LjM0OTg5Mjg0MTQ1ODc5AQcAAAAFAAAAATEBAAAACy0yMTEwMTcxODcxAwAAAAEwAgAAAAYxMDAwNjIEAAAAATAHAAAACjEyLzMwLzIwMjIIAAAACjEyLzMwLzIwMjLuztA3QSDbCNndJKhBINsIKUNJUS5OQVNEQVFHUzpJSFJULklRX1BCVi4xMDAwMC4yMDIyLTEyLTMwAQAAAGBqAQACAAAAETAuOTk0MDU0ODA2MzExNzQ1AQcAAAAFAAAAATEBAAAACy0yMTExMzEyMTE0AwAAAAEwAgAAAAYxMDAwNjcEAAAAATAHAAAACjEyLzMwLzIwMjIIAAAACjEyLzMwLzIwMjLuztA3QSDbCMRoJKhBINsILUNJUS5OQVNEQVFHUzpIV0tOLklRX1BFX0VYQ0wuMTAw</t>
  </si>
  <si>
    <t>MDAuMjAyMi0xMi0zMAEAAACzOgQAAgAAABAxNi4yOTE0NzczMjA0NDg3AQcAAAAFAAAAATEBAAAACy0yMTE0MDMxMDMxAwAAAAEwAgAAAAYxMDAwNjYEAAAAATAHAAAACjEyLzMwLzIwMjIIAAAACjEyLzMwLzIwMjLuztA3QSDbCIcaJKhBINsILUNJUS5OQVNEQVFHTTpNT05ELklRX1BFX0VYQ0wuMTAwMDAuMjAyMi0xMi0zMAEAAABWJmwMAwAAAAAA7s7QN0Eg2wgIzCOoQSDbCDVDSVEuTkFTREFRR1M6UkJDQS5BLklRX1RFVl9UT1RBTF9SRVYuMTAwMDAuMjAyMi0xMi0zMAEAAAAX7QUAAwAAAAAA7s7QN0Eg2wjpViOoQSDbCC5DSVEuTkFTREFRR006QVJEWC5JUV9URVZfRUJJVC4xMDAwMC4yMDIyLTEyLTMwAQAAADP7ggMDAAAAAk5NAQcAAAAFAAAAATEBAAAACy0yMTEwMjI2OTM1AwAAAAEwAgAAAAYxMDAwNjIEAAAAATAHAAAACjEyLzMwLzIwMjIIAAAACjEyLzMwLzIwMjLuztA3QSDbCJQeIqhBINsIKUNJUS5OQVNEQVFDTTpXQUxELklRX1BCVi4xMDAwMC4yMDIyLTEyLTMwAQAAACSmCCoDAAAAAk5NAQcAAAAFAAAAATEBAAAACy0yMTA1NzY5NjQyAwAAAAEwAgAAAAYxMDAwNjcEAAAAATAHAAAACjEyLzI5LzIwMjIIAAAACjEyLzI5LzIwMjLuztA3QSDbCILQIahBINsILUNJUS5OQVNEQVFHUzpTTlBPLklRX1BFX0VYQ0wuMTAwMDAuMjAyMi0xMi0zMAEAAACpzC0iAwAAAAJOTQEHAAAABQAAAAEx</t>
  </si>
  <si>
    <t>AQAAAAstMjEwNzA1MTQxMgMAAAABMAIAAAAGMTAwMDY2BAAAAAEwBwAAAAoxMi8zMC8yMDIyCAAAAAoxMi8zMC8yMDIy7s7QN0Eg2wgUXCGoQSDbCC1DSVEuTkFTREFRR1M6SURZQS5JUV9QRV9FWENMLjEwMDAwLjIwMjItMTItMzABAAAAax2nEwMAAAACTk0BBwAAAAUAAAABMQEAAAALLTIxMDc1NTA3NzIDAAAAATACAAAABjEwMDA2NgQAAAABMAcAAAAKMTIvMzAvMjAyMggAAAAKMTIvMzAvMjAyMu7O0DdBINsICg4hqEEg2wgzQ0lRLk5BU0RBUUdNOk9TVEsuSVFfVEVWX1RPVEFMX1JFVi4xMDAwMC4yMDIyLTEyLTMwAQAAAPlOCgACAAAAETAuMTgzNjQ2ODgyNTcyNzA0AQcAAAAFAAAAATEBAAAACy0yMTEwNTIyMTkxAwAAAAEwAgAAAAYxMDAwNjEEAAAAATAHAAAACjEyLzMwLzIwMjIIAAAACjEyLzMwLzIwMjLuztA3QSDbCOFxIKhBINsILkNJUS5OQVNEQVFHUzpDUkFJLklRX1RFVl9FQklULjEwMDAwLjIwMjItMTItMzABAAAADdoFAAIAAAAQMTguMjc4ODUyNjk4MjkwMgEHAAAABQAAAAExAQAAAAstMjEwOTc2Njk3MAMAAAABMAIAAAAGMTAwMDYyBAAAAAEwBwAAAAoxMi8zMC8yMDIyCAAAAAoxMi8zMC8yMDIy7s7QN0Eg2wiIOR+oQSDbCClDSVEuTkFTREFRR1M6Q1NJSS5JUV9QQlYuMTAwMDAuMjAyMi0xMi0zMAEAAACSmo4AAgAAABAyLjEzMDUwOTE3MjkyMTMyAQcAAAAFAAAAATEBAAAACy0y</t>
  </si>
  <si>
    <t>MTEzNzY2ODQwAwAAAAEwAgAAAAYxMDAwNjcEAAAAATAHAAAACjEyLzMwLzIwMjIIAAAACjEyLzMwLzIwMjLuztA3QSDbCGbEHqhBINsILUNJUS5OQVNEQVFHUzpJTlRSLklRX1BFX0VYQ0wuMTAwMDAuMjAyMi0xMi0zMAEAAADaGd8FAwAAAAJOTQEHAAAABQAAAAExAQAAAAstMjA3MjkyNzU3MgMAAAABMAIAAAAGMTAwMDY2BAAAAAEwBwAAAAoxMi8zMC8yMDIyCAAAAAoxMi8zMC8yMDIy7s7QN0Eg2whUdh6oQSDbCC1DSVEuTkFTREFRR1M6Q05EVC5JUV9QRV9FWENMLjEwMDAwLjIwMjItMTItMzABAAAA7R9MEwMAAAACTk0BBwAAAAUAAAABMQEAAAALLTIxMTExMzYzMzgDAAAAATACAAAABjEwMDA2NgQAAAABMAcAAAAKMTIvMzAvMjAyMggAAAAKMTIvMzAvMjAyMu7O0DdBINsIQSgeqEEg2wgzQ0lRLk5BU0RBUUdTOkFSUVQuSVFfVEVWX1RPVEFMX1JFVi4xMDAwMC4yMDIyLTEyLTMwAQAAAChhuSADAAAAAADuztA3QSDbCCCzHahBINsIM0NJUS5OQVNEQVFHUzpDTlhOLklRX1JFVFVSTl9FUVVJVFkuMTAwMDAuMjAyMi0xMi0zMAEAAADAzwUAAgAAAAcxMC42MDE0AQgAAAAFAAAAATEBAAAACy0yMDU4Mjk0NDk5AwAAAAMxNjACAAAABDQxMjgEAAAAATAHAAAACjEyLzMwLzIwMjIIAAAACjEyLzMxLzIwMjEJAAAAATDuztA3QSDbCJBgU6hBINsIL0NJUS5OQVNEQVFHUzpBQ0RDLklRX1RPVEFMX1JFVi4x</t>
  </si>
  <si>
    <t>MDAwMC4yMDIyLTEyLTMwAQAAAO+GMCICAAAABzc2OC4zNTMBCAAAAAUAAAABMQEAAAALLTIxMDU5OTExNDQDAAAAAzE2MAIAAAACMjgEAAAAATAHAAAACjEyLzMwLzIwMjIIAAAACjEyLzMxLzIwMjEJAAAAATDuztA3QSDbCIISU6hBINsILkNJUS5OQVNEQVFHUzpBQ0RDLklRX05FVF9ERUJULjEwMDAwLjIwMjItMTItMzABAAAA74YwIgIAAAAGMjk2LjE5AQgAAAAFAAAAATEBAAAACy0yMTA1OTkxMTQ0AwAAAAMxNjACAAAABDQzNjQEAAAAATAHAAAACjEyLzMwLzIwMjIIAAAACjEyLzMxLzIwMjEJAAAAATDuztA3QSDbCHLrUqhBINsIMkNJUS5OQVNEQVFHUzpPQk5LLklRX1RPVEFMX0FTU0VUUy4xMDAwMC4yMDIyLTEyLTMwAQAAAD0nEgMCAAAACDc4NjEuMjg1AQgAAAAFAAAAATEBAAAACy0yMDU5MzA0MDY3AwAAAAMxNjACAAAABDEwMDcEAAAAATAHAAAACjEyLzMwLzIwMjIIAAAACjEyLzMxLzIwMjEJAAAAATDuztA3QSDbCGvEUqhBINsIMkNJUS5OQVNEQVFHTTpOQU1TLklRX1RPVEFMX0VRVUlUWS4xMDAwMC4yMDIyLTEyLTMwAQAAAKJy2igCAAAABjQ5Ljc5MQEIAAAABQAAAAExAQAAAAstMjA2NzA4NDgyNwMAAAACNTACAAAABDEyNzUEAAAAATAHAAAACjEyLzMwLzIwMjIIAAAACjEyLzMxLzIwMjEJAAAAATDuztA3QSDbCERPUqhBINsIMkNJUS5OQVNEQVFHUzpDTEJULklRX0dST1NTX01BUkdJ</t>
  </si>
  <si>
    <t>Ti4xMDAwMC4yMDIyLTEyLTMwAQAAANniaQACAAAABzgyLjcxNzYBCAAAAAUAAAABMQEAAAALLTIxMDYyNzQ4NTMDAAAAAzE2MAIAAAAENDA3NAQAAAABMAcAAAAKMTIvMzAvMjAyMggAAAAKMTIvMzEvMjAyMQkAAAABMO7O0DdBINsIOihSqEEg2wgvQ0lRLk5BU0RBUUdTOkNFTlguSVFfTklfTUFSR0lOLjEwMDAwLjIwMjItMTItMzABAAAAqG8FAAIAAAAHLTcuNTUyNQEIAAAABQAAAAExAQAAAAstMjA1OTIxNTE1MgMAAAADMTYwAgAAAAQ0MDk0BAAAAAEwBwAAAAoxMi8zMC8yMDIyCAAAAAoxMi8zMS8yMDIxCQAAAAEw7s7QN0Eg2wgwAVKoQSDbCDNDSVEuTkFTREFRR1M6Q0VOWC5JUV9SRVRVUk5fRVFVSVRZLjEwMDAwLjIwMjItMTItMzABAAAAqG8FAAIAAAAILTM0LjU1NjkBCAAAAAUAAAABMQEAAAALLTIwNTkyMTUxNTIDAAAAAzE2MAIAAAAENDEyOAQAAAABMAcAAAAKMTIvMzAvMjAyMggAAAAKMTIvMzEvMjAyMQkAAAABMO7O0DdBINsIJtpRqEEg2wgxQ0lRLk5BU0RBUUdTOkRDUEguSVFfRUJJVF9NQVJHSU4uMTAwMDAuMjAyMi0xMi0zMAEAAAD+c30AAgAAAAktMjg0Ljg0OTMBCAAAAAUAAAABMQEAAAALLTIwNjIxOTIwNTkDAAAAAzE2MAIAAAAENDA1MwQAAAABMAcAAAAKMTIvMzAvMjAyMggAAAAKMTIvMzEvMjAyMQkAAAABMO7O0DdBINsIEYxRqEEg2wguQ0lRLk5BU0RBUUdTOkRDUEguSVFf</t>
  </si>
  <si>
    <t>TkVUX0RFQlQuMTAwMDAuMjAyMi0xMi0zMAEAAAD+c30AAgAAAAgtMjk2LjcyMwEIAAAABQAAAAExAQAAAAstMjA2MjE5MjA1OQMAAAADMTYwAgAAAAQ0MzY0BAAAAAEwBwAAAAoxMi8zMC8yMDIyCAAAAAoxMi8zMS8yMDIxCQAAAAEw7s7QN0Eg2wgHZVGoQSDbCDFDSVEuTkFTREFRR1M6QVRSSS5JUV9FQklUX01BUkdJTi4xMDAwMC4yMDIyLTEyLTMwAQAAAPGTAgACAAAABzIxLjg0MjQBCAAAAAUAAAABMQEAAAALLTIwNTg3NDk2NzUDAAAAAzE2MAIAAAAENDA1MwQAAAABMAcAAAAKMTIvMzAvMjAyMggAAAAKMTIvMzEvMjAyMQkAAAABMO7O0DdBINsI8hZRqEEg2wguQ0lRLk5BU0RBUUdTOkFUUkkuSVFfTkVUX0RFQlQuMTAwMDAuMjAyMi0xMi0zMAEAAADxkwIAAgAAAActNjEuMzIzAQgAAAAFAAAAATEBAAAACy0yMDU4NzQ5Njc1AwAAAAMxNjACAAAABDQzNjQEAAAAATAHAAAACjEyLzMwLzIwMjIIAAAACjEyLzMxLzIwMjEJAAAAATDuztA3QSDbCOjvUKhBINsIMENJUS5OQVNEQVFHUzpDUk5DLklRX1RPVEFMX0xJQUIuMTAwMDAuMjAyMi0xMi0zMAEAAABPA8wlAgAAAAc2NDIuOTI0AQgAAAAFAAAAATEBAAAACy0yMDYxOTc1MTE1AwAAAAMxNjACAAAABDEyNzYEAAAAATAHAAAACjEyLzMwLzIwMjIIAAAACjEyLzMxLzIwMjEJAAAAATDuztA3QSDbCNOhUKhBINsILUNJUS5OQVNEQVFHUzpBRllBLklR</t>
  </si>
  <si>
    <t>X1NUX0RFQlQuMTAwMDAuMjAyMi0xMi0zMAEAAABUbEslAwAAAAAA7s7QN0Eg2wi/U1CoQSDbCC1DSVEuTkFTREFRR1M6QUZZQS5JUV9MVF9ERUJULjEwMDAwLjIwMjItMTItMzABAAAAVGxLJQIAAAAIMTMwNC40MDQBCAAAAAUAAAABMQEAAAALLTIxMDU1NzU3OTkDAAAAAjIxAgAAAAQxMDQ5BAAAAAEwBwAAAAoxMi8zMC8yMDIyCAAAAAoxMi8zMS8yMDIxCQAAAAEw7s7QN0Eg2wi/U1CoQSDbCDJDSVEuTkFTREFRR006Wk5UTC5JUV9UT1RBTF9FUVVJVFkuMTAwMDAuMjAyMi0xMi0zMAEAAAAbn5gmAgAAAAczNjQuNDgyAQgAAAAFAAAAATEBAAAACy0yMDU5MDQ3MjU1AwAAAAMxNjACAAAABDEyNzUEAAAAATAHAAAACjEyLzMwLzIwMjIIAAAACjEyLzMxLzIwMjEJAAAAATDuztA3QSDbCLwsUKhBINsIMkNJUS5OQVNEQVFDTTpDWVJYLklRX1RPVEFMX0VRVUlUWS4xMDAwMC4yMDIyLTEyLTMwAQAAAPlOQAECAAAABzY0MS44MjgBCAAAAAUAAAABMQEAAAALLTIwNTkwMTA4MTQDAAAAAzE2MAIAAAAEMTI3NQQAAAABMAcAAAAKMTIvMzAvMjAyMggAAAAKMTIvMzEvMjAyMQkAAAABMO7O0DdBINsIlrdPqEEg2wgyQ0lRLk5BU0RBUUdTOkdBQkMuSVFfR1JPU1NfTUFSR0lOLjEwMDAwLjIwMjItMTItMzABAAAANW0FAAMAAAAAAO7O0DdBINsIgWlPqEEg2wguQ0lRLk5BU0RBUUdTOk5SQy5JUV9OSV9NQVJHSU4u</t>
  </si>
  <si>
    <t>MTAwMDAuMjAyMi0xMi0zMAEAAAD/mAUAAgAAAAcyNS4zMjI3AQgAAAAFAAAAATEBAAAACy0yMDU4NTczNzQzAwAAAAMxNjACAAAABDQwOTQEAAAAATAHAAAACjEyLzMwLzIwMjIIAAAACjEyLzMxLzIwMjEJAAAAATDuztA3QSDbCG0bT6hBINsIMkNJUS5OQVNEQVFHUzpOUkMuSVFfUkVUVVJOX0VRVUlUWS4xMDAwMC4yMDIyLTEyLTMwAQAAAP+YBQACAAAABzUwLjA3MDgBCAAAAAUAAAABMQEAAAALLTIwNTg1NzM3NDMDAAAAAzE2MAIAAAAENDEyOAQAAAABMAcAAAAKMTIvMzAvMjAyMggAAAAKMTIvMzEvMjAyMQkAAAABMO7O0DdBINsIbRtPqEEg2wgxQ0lRLk5BU0RBUUdTOkNNQ08uSVFfRUJJVF9NQVJHSU4uMTAwMDAuMjAyMi0xMi0zMAEAAADeSAUAAgAAAAY3LjUxNDUBCAAAAAUAAAABMQEAAAALLTIwNjI1NDE1NDkDAAAAAzE2MAIAAAAENDA1MwQAAAABMAcAAAAKMTIvMzAvMjAyMggAAAAKMTIvMzEvMjAyMQkAAAABMO7O0DdBINsIWM1OqEEg2wguQ0lRLk5BU0RBUUdTOkNNQ08uSVFfTkVUX0RFQlQuMTAwMDAuMjAyMi0xMi0zMAEAAADeSAUAAgAAAAc0NDguNjY5AQgAAAAFAAAAATEBAAAACy0yMDYyNTQxNTQ5AwAAAAMxNjACAAAABDQzNjQEAAAAATAHAAAACjEyLzMwLzIwMjIIAAAACjEyLzMxLzIwMjEJAAAAATDuztA3QSDbCFGmTqhBINsIL0NJUS5OQVNEQVFHUzpPTS5JUV9FQklUX01BUkdJ</t>
  </si>
  <si>
    <t>Ti4xMDAwMC4yMDIyLTEyLTMwAQAAACsBCRECAAAACC0xMjcuMjA5AQgAAAAFAAAAATEBAAAACy0yMDYxMzkwMDAyAwAAAAMxNjACAAAABDQwNTMEAAAAATAHAAAACjEyLzMwLzIwMjIIAAAACjEyLzMxLzIwMjEJAAAAATDuztA3QSDbCDpYTqhBINsILENJUS5OQVNEQVFHUzpPTS5JUV9ORVRfREVCVC4xMDAwMC4yMDIyLTEyLTMwAQAAACsBCRECAAAACC0zMDEuNjgyAQgAAAAFAAAAATEBAAAACy0yMDYxMzkwMDAyAwAAAAMxNjACAAAABDQzNjQEAAAAATAHAAAACjEyLzMwLzIwMjIIAAAACjEyLzMxLzIwMjEJAAAAATDuztA3QSDbCDExTqhBINsIMENJUS5OQVNEQVFDTTpOQUFTLklRX1RPVEFMX0xJQUIuMTAwMDAuMjAyMi0xMi0zMAEAAAAMboFpAgAAAAcxMjguMzM0AQgAAAAFAAAAATEBAAAACy0yMDkxMzkxNzQwAwAAAAIzMgIAAAAEMTI3NgQAAAABMAcAAAAKMTIvMzAvMjAyMggAAAAKMTIvMzEvMjAyMQkAAAABMO7O0DdBINsIJgpOqEEg2wgtQ0lRLk5BU0RBUUdTOkhPTEkuSVFfU1RfREVCVC4xMDAwMC4yMDIyLTEyLTMwAQAAAENsigECAAAABTAuMDEyAQgAAAAFAAAAATEBAAAACy0yMTA4MjA4NDI2AwAAAAMxNjACAAAABDEwNDYEAAAAATAHAAAACjEyLzMwLzIwMjIIAAAACjEyLzMxLzIwMjEJAAAAATDuztA3QSDbCPxtTahBINsILUNJUS5OQVNEQVFHUzpIT0xJLklRX0xUX0RFQlQuMTAwMDAu</t>
  </si>
  <si>
    <t>MjAyMi0xMi0zMAEAAABDbIoBAgAAAAUwLjU2OAEIAAAABQAAAAExAQAAAAstMjEwODIwODQyNgMAAAADMTYwAgAAAAQxMDQ5BAAAAAEwBwAAAAoxMi8zMC8yMDIyCAAAAAoxMi8zMS8yMDIxCQAAAAEw9vXQN0Eg2wgGlU2oQSDbCDJDSVEuTkFTREFRR1M6VkVDTy5JUV9UT1RBTF9FUVVJVFkuMTAwMDAuMjAyMi0xMi0zMAEAAAD/KwUAAgAAAAc0MzcuNjI4AQgAAAAFAAAAATEBAAAACy0yMDU5OTQ2MTg0AwAAAAMxNjACAAAABDEyNzUEAAAAATAHAAAACjEyLzMwLzIwMjIIAAAACjEyLzMxLzIwMjEJAAAAATD29dA3QSDbCOgfTahBINsIMkNJUS5OQVNEQVFHTTpMTUFULklRX1RPVEFMX0VRVUlUWS4xMDAwMC4yMDIyLTEyLTMwAQAAAHItJwACAAAABzI1NC4xNTEBCAAAAAUAAAABMQEAAAALLTIwNTg4NTQ2MTUDAAAAAzE2MAIAAAAEMTI3NQQAAAABMAcAAAAKMTIvMzAvMjAyMggAAAAKMTIvMzEvMjAyMQkAAAABMPb10DdBINsI1NFMqEEg2wgyQ0lRLk5BU0RBUUdNOlRUR1QuSVFfR1JPU1NfTUFSR0lOLjEwMDAwLjIwMjItMTItMzABAAAA42UKAAIAAAAHNzQuMTI4MwEIAAAABQAAAAExAQAAAAstMjA1OTA0MjEzNAMAAAADMTYwAgAAAAQ0MDc0BAAAAAEwBwAAAAoxMi8zMC8yMDIyCAAAAAoxMi8zMS8yMDIxCQAAAAEw9vXQN0Eg2wjJqkyoQSDbCC9DSVEuTkFTREFRR1M6QlJLTC5JUV9OSV9NQVJHSU4u</t>
  </si>
  <si>
    <t>MTAwMDAuMjAyMi0xMi0zMAEAAAB03wUAAgAAAAczNi4zOTM1AQgAAAAFAAAAATEBAAAACy0yMDU4NTk2NzE4AwAAAAMxNjACAAAABDQwOTQEAAAAATAHAAAACjEyLzMwLzIwMjIIAAAACjEyLzMxLzIwMjEJAAAAATD29dA3QSDbCL6DTKhBINsIM0NJUS5OQVNEQVFHUzpCUktMLklRX1JFVFVSTl9FUVVJVFkuMTAwMDAuMjAyMi0xMi0zMAEAAAB03wUAAgAAAAcxMS45MTg3AQgAAAAFAAAAATEBAAAACy0yMDU4NTk2NzE4AwAAAAMxNjACAAAABDQxMjgEAAAAATAHAAAACjEyLzMwLzIwMjIIAAAACjEyLzMxLzIwMjEJAAAAATD29dA3QSDbCLRcTKhBINsIL0NJUS5OQVNEQVFHUzpLQy5JUV9FQklUX01BUkdJTi4xMDAwMC4yMDIyLTEyLTMwAQAAABUUnxACAAAACC0yMC4wMDI1AQgAAAAFAAAAATEBAAAACy0yMDk5MTM0NDQwAwAAAAIzMgIAAAAENDA1MwQAAAABMAcAAAAKMTIvMzAvMjAyMggAAAAKMTIvMzEvMjAyMQkAAAABMPb10DdBINsInw5MqEEg2wgsQ0lRLk5BU0RBUUdTOktDLklRX05FVF9ERUJULjEwMDAwLjIwMjItMTItMzABAAAAFRSfEAIAAAAJLTQzODQuNDUxAQgAAAAFAAAAATEBAAAACy0yMDk5MTM0NDQwAwAAAAIzMgIAAAAENDM2NAQAAAABMAcAAAAKMTIvMzAvMjAyMggAAAAKMTIvMzEvMjAyMQkAAAABMPb10DdBINsIledLqEEg2wgxQ0lRLk5BU0RBUUdTOlBMQUIuSVFfRUJJVF9NQVJH</t>
  </si>
  <si>
    <t>SU4uMTAwMDAuMjAyMi0xMi0zMAEAAAA/hgQAAgAAAAcxNi43NDM2AQgAAAAFAAAAATEBAAAACy0yMTA4ODY5MTU2AwAAAAMxNjACAAAABDQwNTMEAAAAATAHAAAACjEyLzMwLzIwMjIIAAAACTEvMzAvMjAyMgkAAAABMPb10DdBINsIgZlLqEEg2wguQ0lRLk5BU0RBUUdTOlBMQUIuSVFfTkVUX0RFQlQuMTAwMDAuMjAyMi0xMi0zMAEAAAA/hgQAAgAAAAgtMjEyLjQyNQEIAAAABQAAAAExAQAAAAstMjEwODg2OTE1NgMAAAADMTYwAgAAAAQ0MzY0BAAAAAEwBwAAAAoxMi8zMC8yMDIyCAAAAAkxLzMwLzIwMjIJAAAAATD29dA3QSDbCHhyS6hBINsIMENJUS5OQVNEQVFHUzpOS0xBLklRX1RPVEFMX0xJQUIuMTAwMDAuMjAyMi0xMi0zMAEAAAD29jgjAgAAAAcyOTYuMjQ3AQgAAAAFAAAAATEBAAAACy0yMDU5OTE5MzIwAwAAAAMxNjACAAAABDEyNzYEAAAAATAHAAAACjEyLzMwLzIwMjIIAAAACjEyLzMxLzIwMjEJAAAAATD29dA3QSDbCGIkS6hBINsILUNJUS5OQVNEQVFHUzpTQkdJLklRX1NUX0RFQlQuMTAwMDAuMjAyMi0xMi0zMAEAAABmCggAAwAAAAAA9vXQN0Eg2whO1kqoQSDbCC1DSVEuTkFTREFRR1M6U0JHSS5JUV9MVF9ERUJULjEwMDAwLjIwMjItMTItMzABAAAAZgoIAAIAAAAFMTIyMzkBCAAAAAUAAAABMQEAAAALLTIwNTg2OTU0MzYDAAAAAzE2MAIAAAAEMTA0OQQAAAABMAcAAAAKMTIvMzAv</t>
  </si>
  <si>
    <t>MjAyMggAAAAKMTIvMzEvMjAyMQkAAAABMPb10DdBINsITtZKqEEg2wgyQ0lRLk5BU0RBUUdTOlVOSVQuSVFfVE9UQUxfRVFVSVRZLjEwMDAwLjIwMjItMTItMzABAAAAcFLKBgIAAAAJLTIxMTMuNzc0AQgAAAAFAAAAATEBAAAACy0yMDU5MDU3MTcyAwAAAAMxNjACAAAABDEyNzUEAAAAATAHAAAACjEyLzMwLzIwMjIIAAAACjEyLzMxLzIwMjEJAAAAATD29dA3QSDbCDyISqhBINsIMkNJUS5OQVNEQVFHUzpTS1lXLklRX1RPVEFMX0VRVUlUWS4xMDAwMC4yMDIyLTEyLTMwAQAAALuiBAACAAAACDIyNjcuNTE0AQgAAAAFAAAAATEBAAAACy0yMDYwNTM0MjM1AwAAAAMxNjACAAAABDEyNzUEAAAAATAHAAAACjEyLzMwLzIwMjIIAAAACjEyLzMxLzIwMjEJAAAAATD29dA3QSDbCCQ6SqhBINsIMENJUS5OQVNEQVFHUzpNRS5JUV9HUk9TU19NQVJHSU4uMTAwMDAuMjAyMi0xMi0zMAEAAAB+nA4CAgAAAAc1MC4xNzY1AQgAAAAFAAAAATEBAAAACy0yMDYyMDExNDM1AwAAAAMxNjACAAAABDQwNzQEAAAAATAHAAAACjEyLzMwLzIwMjIIAAAACjEyLzMxLzIwMjEJAAAAATD29dA3QSDbCA/sSahBINsILkNJUS5OQVNEQVFDTTpPU1cuSVFfTklfTUFSR0lOLjEwMDAwLjIwMjItMTItMzABAAAAbsacIgIAAAAILTQ3LjU3NDQBCAAAAAUAAAABMQEAAAALLTIwNTg0ODMzMDUDAAAAAzE2MAIAAAAENDA5NAQAAAABMAcA</t>
  </si>
  <si>
    <t>AAAKMTIvMzAvMjAyMggAAAAKMTIvMzEvMjAyMQkAAAABMPb10DdBINsI+51JqEEg2wgyQ0lRLk5BU0RBUUNNOk9TVy5JUV9SRVRVUk5fRVFVSVRZLjEwMDAwLjIwMjItMTItMzABAAAAbsacIgIAAAAILTIyLjI5MzIBCAAAAAUAAAABMQEAAAALLTIwNTg0ODMzMDUDAAAAAzE2MAIAAAAENDEyOAQAAAABMAcAAAAKMTIvMzAvMjAyMggAAAAKMTIvMzEvMjAyMQkAAAABMPb10DdBINsI+51JqEEg2wgxQ0lRLk5BU0RBUUdNOlNNTVQuSVFfRUJJVF9NQVJHSU4uMTAwMDAuMjAyMi0xMi0zMAEAAADDLbEAAwAAAAJOTQEIAAAABQAAAAExAQAAAAstMjEwNzg5NTA0NgMAAAADMTYwAgAAAAQ0MDUzBAAAAAEwBwAAAAoxMi8zMC8yMDIyCAAAAAoxMi8zMS8yMDIxCQAAAAEw9vXQN0Eg2wjqT0moQSDbCC5DSVEuTkFTREFRR006U01NVC5JUV9ORVRfREVCVC4xMDAwMC4yMDIyLTEyLTMwAQAAAMMtsQACAAAABy02OS4wMDkBCAAAAAUAAAABMQEAAAALLTIxMDc4OTUwNDYDAAAAAzE2MAIAAAAENDM2NAQAAAABMAcAAAAKMTIvMzAvMjAyMggAAAAKMTIvMzEvMjAyMQkAAAABMPb10DdBINsI3ChJqEEg2wgxQ0lRLk5BU0RBUUdTOkpCU1MuSVFfRUJJVF9NQVJHSU4uMTAwMDAuMjAyMi0xMi0zMAEAAAAW6gQAAgAAAAY4LjUxMTUBCAAAAAUAAAABMQEAAAALLTIwNjI1OTQzNTMDAAAAAzE2MAIAAAAENDA1MwQAAAABMAcA</t>
  </si>
  <si>
    <t>AAAKMTIvMzAvMjAyMggAAAAKMTIvMjkvMjAyMgkAAAABMPb10DdBINsIyNpIqEEg2wguQ0lRLk5BU0RBUUdTOkpCU1MuSVFfTkVUX0RFQlQuMTAwMDAuMjAyMi0xMi0zMAEAAAAW6gQAAgAAAAYzNS43MzYBCAAAAAUAAAABMQEAAAALLTIwNjI1OTQzNTMDAAAAAzE2MAIAAAAENDM2NAQAAAABMAcAAAAKMTIvMzAvMjAyMggAAAAKMTIvMjkvMjAyMgkAAAABMPb10DdBINsIvrNIqEEg2wgwQ0lRLk5BU0RBUUdTOlRCTEEuSVFfVE9UQUxfTElBQi4xMDAwMC4yMDIyLTEyLTMwAQAAADcrPiICAAAABzgyOS43NDMBCAAAAAUAAAABMQEAAAALLTIxMDY3ODQ5NzkDAAAAAzE2MAIAAAAEMTI3NgQAAAABMAcAAAAKMTIvMzAvMjAyMggAAAAKMTIvMzEvMjAyMQkAAAABMPb10DdBINsIs4xIqEEg2wgtQ0lRLk5BU0RBUUNNOlJJT1QuSVFfU1RfREVCVC4xMDAwMC4yMDIyLTEyLTMwAQAAAEZkFwADAAAAAAD29dA3QSDbCIrwR6hBINsILUNJUS5OQVNEQVFDTTpSSU9ULklRX0xUX0RFQlQuMTAwMDAuMjAyMi0xMi0zMAEAAABGZBcAAwAAAAAA9vXQN0Eg2wiUF0ioQSDbCDFDSVEuTkFTREFRR006U1lNLklRX1RPVEFMX0VRVUlUWS4xMDAwMC4yMDIyLTEyLTMwAQAAABtLug4CAAAABjUwLjMwMgEIAAAABQAAAAExAQAAAAstMjA2MjM3NjgyNQMAAAADMTYwAgAAAAQxMjc1BAAAAAEwBwAAAAoxMi8zMC8yMDIyCAAAAAox</t>
  </si>
  <si>
    <t>Mi8yNC8yMDIyCQAAAAEw9vXQN0Eg2wh1okeoQSDbCDJDSVEuTkFTREFRQ006QVBQUy5JUV9UT1RBTF9FUVVJVFkuMTAwMDAuMjAyMi0xMi0zMAEAAAAbALsBAgAAAAc0ODUuODY2AQgAAAAFAAAAATEBAAAACy0yMDYxOTk5MDg5AwAAAAMxNjACAAAABDEyNzUEAAAAATAHAAAACjEyLzMwLzIwMjIIAAAACjEyLzMxLzIwMjEJAAAAATD29dA3QSDbCGFUR6hBINsIMkNJUS5OQVNEQVFHUzpUSVROLklRX0dST1NTX01BUkdJTi4xMDAwMC4yMDIyLTEyLTMwAQAAAMWfRAACAAAABzE5LjQzNTgBCAAAAAUAAAABMQEAAAALLTIxMDU0MTE0ODEDAAAAAzE2MAIAAAAENDA3NAQAAAABMAcAAAAKMTIvMzAvMjAyMggAAAAJMS8zMS8yMDIyCQAAAAEw9vXQN0Eg2whaLUeoQSDbCC9DSVEuTkFTREFRQ006QVJLTy5JUV9OSV9NQVJHSU4uMTAwMDAuMjAyMi0xMi0zMAEAAADAiA4AAgAAAAUwLjc5OAEIAAAABQAAAAExAQAAAAstMjA1OTE4ODc4NAMAAAADMTYwAgAAAAQ0MDk0BAAAAAEwBwAAAAoxMi8zMC8yMDIyCAAAAAoxMi8zMS8yMDIxCQAAAAEw9vXQN0Eg2whQBkeoQSDbCDNDSVEuTkFTREFRQ006QVJLTy5JUV9SRVRVUk5fRVFVSVRZLjEwMDAwLjIwMjItMTItMzABAAAAwIgOAAIAAAAHMTguNDI0MgEIAAAABQAAAAExAQAAAAstMjA1OTE4ODc4NAMAAAADMTYwAgAAAAQ0MTI4BAAAAAEwBwAAAAoxMi8zMC8yMDIy</t>
  </si>
  <si>
    <t>CAAAAAoxMi8zMS8yMDIxCQAAAAEw9vXQN0Eg2whC30aoQSDbCDBDSVEuTkFTREFRR1M6TUdJLklRX0VCSVRfTUFSR0lOLjEwMDAwLjIwMjItMTItMzABAAAA4QKYAAIAAAAGNi41MjA3AQgAAAAFAAAAATEBAAAACy0yMDU5NTM1NjcwAwAAAAMxNjACAAAABDQwNTMEAAAAATAHAAAACjEyLzMwLzIwMjIIAAAACjEyLzMxLzIwMjEJAAAAATD29dA3QSDbCC2RRqhBINsILUNJUS5OQVNEQVFHUzpNR0kuSVFfTkVUX0RFQlQuMTAwMDAuMjAyMi0xMi0zMAEAAADhApgAAgAAAAU2ODcuOAEIAAAABQAAAAExAQAAAAstMjA1OTUzNTY3MAMAAAADMTYwAgAAAAQ0MzY0BAAAAAEwBwAAAAoxMi8zMC8yMDIyCAAAAAoxMi8zMS8yMDIxCQAAAAEw9vXQN0Eg2wgjakaoQSDbCDFDSVEuTkFTREFRQ006U0FWQS5JUV9FQklUX01BUkdJTi4xMDAwMC4yMDIyLTEyLTMwAQAAAC+kAQADAAAAAAD29dA3QSDbCA8cRqhBINsILkNJUS5OQVNEQVFDTTpTQVZBLklRX05FVF9ERUJULjEwMDAwLjIwMjItMTItMzABAAAAL6QBAAIAAAAILTIzMy4yMDEBCAAAAAUAAAABMQEAAAALLTIwNTkwNTcxNjkDAAAAAzE2MAIAAAAENDM2NAQAAAABMAcAAAAKMTIvMzAvMjAyMggAAAAKMTIvMzEvMjAyMQkAAAABMPb10DdBINsIBPVFqEEg2wgwQ0lRLk5BU0RBUUdTOkNGRk4uSVFfVE9UQUxfTElBQi4xMDAwMC4yMDIyLTEyLTMwAQAAAAwaBgAC</t>
  </si>
  <si>
    <t>AAAACDgzOTIuNDk3AQgAAAAFAAAAATEBAAAACy0yMDYxODk4NTE0AwAAAAMxNjACAAAABDEyNzYEAAAAATAHAAAACjEyLzMwLzIwMjIIAAAACjEyLzMxLzIwMjEJAAAAATD29dA3QSDbCO+mRahBINsILUNJUS5OQVNEQVFHUzpBU1RFLklRX1NUX0RFQlQuMTAwMDAuMjAyMi0xMi0zMAEAAAAv2AMAAgAAAAMyLjYBCAAAAAUAAAABMQEAAAALLTIwNTg3OTY0NjYDAAAAAzE2MAIAAAAEMTA0NgQAAAABMAcAAAAKMTIvMzAvMjAyMggAAAAKMTIvMzEvMjAyMQkAAAABMPb10DdBINsI21hFqEEg2wgtQ0lRLk5BU0RBUUdTOkFTVEUuSVFfTFRfREVCVC4xMDAwMC4yMDIyLTEyLTMwAQAAAC/YAwACAAAAAzAuMgEIAAAABQAAAAExAQAAAAstMjA1ODc5NjQ2NgMAAAADMTYwAgAAAAQxMDQ5BAAAAAEwBwAAAAoxMi8zMC8yMDIyCAAAAAoxMi8zMS8yMDIxCQAAAAEw9vXQN0Eg2wjbWEWoQSDbCDJDSVEuTkFTREFRR1M6TU5UVi5JUV9UT1RBTF9FUVVJVFkuMTAwMDAuMjAyMi0xMi0zMAEAAADFQ4YBAgAAAAczNTQuNDc0AQgAAAAFAAAAATEBAAAACy0yMDYwNTAxNTE4AwAAAAMxNjACAAAABDEyNzUEAAAAATAHAAAACjEyLzMwLzIwMjIIAAAACjEyLzMxLzIwMjEJAAAAATD29dA3QSDbCMsKRahBINsIMkNJUS5OQVNEQVFHTTpOVlRTLklRX1RPVEFMX0VRVUlUWS4xMDAwMC4yMDIyLTEyLTMwAQAAAPROQxICAAAABjY1</t>
  </si>
  <si>
    <t>LjUzNgEIAAAABQAAAAExAQAAAAstMjEwNTM1ODEwOAMAAAADMTYwAgAAAAQxMjc1BAAAAAEwBwAAAAoxMi8zMC8yMDIyCAAAAAoxMi8zMS8yMDIxCQAAAAEw9vXQN0Eg2wiyvESoQSDbCDJDSVEuTkFTREFRR006RVFSWC5JUV9HUk9TU19NQVJHSU4uMTAwMDAuMjAyMi0xMi0zMAEAAACJA8omAwAAAAAACB3RN0Eg2wifbkSoQSDbCC9DSVEuTkFTREFRR1M6VFdTVC5JUV9OSV9NQVJHSU4uMTAwMDAuMjAyMi0xMi0zMAEAAABqOHkOAgAAAAktMTEyLjcwMzMBCAAAAAUAAAABMQEAAAALLTIwNjIxMDM0NDYDAAAAAzE2MAIAAAAENDA5NAQAAAABMAcAAAAKMTIvMzAvMjAyMggAAAAKMTIvMzEvMjAyMQkAAAABMAgd0TdBINsIl0dEqEEg2wgzQ0lRLk5BU0RBUUdTOlRXU1QuSVFfUkVUVVJOX0VRVUlUWS4xMDAwMC4yMDIyLTEyLTMwAQAAAGo4eQ4CAAAABy0yNi4wNjcBCAAAAAUAAAABMQEAAAALLTIwNjIxMDM0NDYDAAAAAzE2MAIAAAAENDEyOAQAAAABMAcAAAAKMTIvMzAvMjAyMggAAAAKMTIvMzEvMjAyMQkAAAABMAgd0TdBINsIiiBEqEEg2wgxQ0lRLk5BU0RBUUdTOktSTlQuSVFfRUJJVF9NQVJHSU4uMTAwMDAuMjAyMi0xMi0zMAEAAAA+xvsBAgAAAAY0LjAzODcBCAAAAAUAAAABMQEAAAALLTIxMDU4ODc5NjADAAAAAzE2MAIAAAAENDA1MwQAAAABMAcAAAAKMTIvMzAvMjAyMggAAAAKMTIvMzEvMjAy</t>
  </si>
  <si>
    <t>MQkAAAABMAgd0TdBINsIeNJDqEEg2wguQ0lRLk5BU0RBUUdTOktSTlQuSVFfTkVUX0RFQlQuMTAwMDAuMjAyMi0xMi0zMAEAAAA+xvsBAgAAAAgtNzcxLjE0NgEIAAAABQAAAAExAQAAAAstMjEwNTg4Nzk2MAMAAAADMTYwAgAAAAQ0MzY0BAAAAAEwBwAAAAoxMi8zMC8yMDIyCAAAAAoxMi8zMS8yMDIxCQAAAAEwCB3RN0Eg2whqq0OoQSDbCDFDSVEuTkFTREFRR006V0lOQS5JUV9FQklUX01BUkdJTi4xMDAwMC4yMDIyLTEyLTMwAQAAAD4IBQACAAAABzY1LjYzMzcBCAAAAAUAAAABMQEAAAALLTIxMDkxMzMyNzgDAAAAAzE2MAIAAAAENDA1MwQAAAABMAcAAAAKMTIvMzAvMjAyMggAAAAKMTIvMjUvMjAyMQkAAAABMAgd0TdBINsIVV1DqEEg2wguQ0lRLk5BU0RBUUdNOldJTkEuSVFfTkVUX0RFQlQuMTAwMDAuMjAyMi0xMi0zMAEAAAA+CAUAAgAAAAc0MS40OTA3AQgAAAAFAAAAATEBAAAACy0yMTA5MTMzMjc4AwAAAAMxNjACAAAABDQzNjQEAAAAATAHAAAACjEyLzMwLzIwMjIIAAAACjEyLzI1LzIwMjEJAAAAATAIHdE3QSDbCEs2Q6hBINsIMENJUS5OQVNEQVFHUzpDTE5FLklRX1RPVEFMX0xJQUIuMTAwMDAuMjAyMi0xMi0zMAEAAABojBcAAgAAAAcyMDEuNjU5AQgAAAAFAAAAATEBAAAACy0yMDU5MTc3ODY2AwAAAAMxNjACAAAABDEyNzYEAAAAATAHAAAACjEyLzMwLzIwMjIIAAAACjEyLzMxLzIw</t>
  </si>
  <si>
    <t>MjEJAAAAATAIHdE3QSDbCEEPQ6hBINsILUNJUS5OQVNEQVFHTTpSQVBULklRX1NUX0RFQlQuMTAwMDAuMjAyMi0xMi0zMAEAAADQIFYQAwAAAAAACB3RN0Eg2wglmkKoQSDbCC1DSVEuTkFTREFRR006UkFQVC5JUV9MVF9ERUJULjEwMDAwLjIwMjItMTItMzABAAAA0CBWEAMAAAAAAAgd0TdBINsIJZpCqEEg2wgyQ0lRLk5BU0RBUUdNOklOQlguSVFfVE9UQUxfRVFVSVRZLjEwMDAwLjIwMjItMTItMzABAAAAGeKdIQIAAAAGNTIuMzgzAQgAAAAFAAAAATEBAAAACy0yMDU4MzEzMDgyAwAAAAMxNjACAAAABDEyNzUEAAAAATAHAAAACjEyLzMwLzIwMjIIAAAACjEyLzMxLzIwMjEJAAAAATAIHdE3QSDbCA9MQqhBINsIMkNJUS5OQVNEQVFHUzpBUE9HLklRX1RPVEFMX0VRVUlUWS4xMDAwMC4yMDIyLTEyLTMwAQAAAKrUAwACAAAABzM3Ny42MzgBCAAAAAUAAAABMQEAAAALLTIwNjQ3NDA4OTADAAAAAzE2MAIAAAAEMTI3NQQAAAABMAcAAAAKMTIvMzAvMjAyMggAAAAKMTEvMjYvMjAyMgkAAAABMAgd0TdBINsI+/1BqEEg2wgxQ0lRLk5BU0RBUUdNOkZSRy5JUV9HUk9TU19NQVJHSU4uMTAwMDAuMjAyMi0xMi0zMAEAAABOeAAAAgAAAAc0MC45OTI5AQgAAAAFAAAAATEBAAAACy0yMDU5MTg0NTQ0AwAAAAMxNjACAAAABDQwNzQEAAAAATAHAAAACjEyLzMwLzIwMjIIAAAACjEyLzI1LzIwMjEJAAAAATAIHdE3</t>
  </si>
  <si>
    <t>QSDbCO7WQahBINsIL0NJUS5OQVNEQVFHUzpPUEVOLklRX05JX01BUkdJTi4xMDAwMC4yMDIyLTEyLTMwAQAAAG+ETRACAAAABy04LjI1MzMBCAAAAAUAAAABMQEAAAALLTIwNTk4NTA5MDkDAAAAAzE2MAIAAAAENDA5NAQAAAABMAcAAAAKMTIvMzAvMjAyMggAAAAKMTIvMzEvMjAyMQkAAAABMAgd0TdBINsI4IhBqEEg2wgzQ0lRLk5BU0RBUUdTOk9QRU4uSVFfUkVUVVJOX0VRVUlUWS4xMDAwMC4yMDIyLTEyLTMwAQAAAG+ETRACAAAACC0zNC44MzI5AQgAAAAFAAAAATEBAAAACy0yMDU5ODUwOTA5AwAAAAMxNjACAAAABDQxMjgEAAAAATAHAAAACjEyLzMwLzIwMjIIAAAACjEyLzMxLzIwMjEJAAAAATAIHdE3QSDbCFZiQahBINsIMUNJUS5OQVNEQVFHUzpBTVNGLklRX0VCSVRfTUFSR0lOLjEwMDAwLjIwMjItMTItMzABAAAA5mAAAAIAAAAGMjUuMTQxAQgAAAAFAAAAATEBAAAACy0yMDYwMDc0NTY0AwAAAAMxNjACAAAABDQwNTMEAAAAATAHAAAACjEyLzMwLzIwMjIIAAAACjEyLzMxLzIwMjEJAAAAATAIHdE3QSDbCEQUQahBINsILkNJUS5OQVNEQVFHUzpBTVNGLklRX05FVF9ERUJULjEwMDAwLjIwMjItMTItMzABAAAA5mAAAAIAAAAHLTcwLjE0OQEIAAAABQAAAAExAQAAAAstMjA2MDA3NDU2NAMAAAADMTYwAgAAAAQ0MzY0BAAAAAEwBwAAAAoxMi8zMC8yMDIyCAAAAAoxMi8zMS8yMDIxCQAAAAEw</t>
  </si>
  <si>
    <t>CB3RN0Eg2wg47UCoQSDbCDFDSVEuTkFTREFRR1M6Q1JOWC5JUV9FQklUX01BUkdJTi4xMDAwMC4yMDIyLTEyLTMwAQAAAP9fuRADAAAAAk5NAQgAAAAFAAAAATEBAAAACy0yMDU5MTYwNDE1AwAAAAMxNjACAAAABDQwNTMEAAAAATAHAAAACjEyLzMwLzIwMjIIAAAACjEyLzMxLzIwMjEJAAAAATAIHdE3QSDbCCGfQKhBINsILkNJUS5OQVNEQVFHUzpDUk5YLklRX05FVF9ERUJULjEwMDAwLjIwMjItMTItMzABAAAA/1+5EAIAAAAILTMyOS42OTQBCAAAAAUAAAABMQEAAAALLTIwNTkxNjA0MTUDAAAAAzE2MAIAAAAENDM2NAQAAAABMAcAAAAKMTIvMzAvMjAyMggAAAAKMTIvMzEvMjAyMQkAAAABMAgd0TdBINsIGXhAqEEg2wgwQ0lRLk5BU0RBUUdTOlFVUkUuSVFfVE9UQUxfTElBQi4xMDAwMC4yMDIyLTEyLTMwAQAAAKC0MQoCAAAABzIxMy40MDQBCAAAAAUAAAABMQEAAAALLTIwNTk0MTg4NjYDAAAAAzE2MAIAAAAEMTI3NgQAAAABMAcAAAAKMTIvMzAvMjAyMggAAAAKMTIvMzEvMjAyMQkAAAABMAgd0TdBINsIAypAqEEg2wgtQ0lRLk5BU0RBUUdTOlJHTlguSVFfU1RfREVCVC4xMDAwMC4yMDIyLTEyLTMwAQAAAFRvyQcDAAAAAAAIHdE3QSDbCPDbP6hBINsILUNJUS5OQVNEQVFHUzpSR05YLklRX0xUX0RFQlQuMTAwMDAuMjAyMi0xMi0zMAEAAABUb8kHAwAAAAAACB3RN0Eg2wj6AkCoQSDbCDJDSVEu</t>
  </si>
  <si>
    <t>TkFTREFRR1M6UFRMTy5JUV9UT1RBTF9FUVVJVFkuMTAwMDAuMjAyMi0xMi0zMAEAAAAERVQSAgAAAAc0MzIuOTAxAQgAAAAFAAAAATEBAAAACy0yMDU4ODM1OTQ4AwAAAAMxNjACAAAABDEyNzUEAAAAATAHAAAACjEyLzMwLzIwMjIIAAAACjEyLzI1LzIwMjIJAAAAATAIHdE3QSDbCOO0P6hBINsIMkNJUS5OQVNEQVFHUzpFTlRBLklRX1RPVEFMX0VRVUlUWS4xMDAwMC4yMDIyLTEyLTMwAQAAAMZEBQACAAAABzM4NC4zODQBCAAAAAUAAAABMQEAAAALLTIwNjE5MTc4NzgDAAAAAzE2MAIAAAAEMTI3NQQAAAABMAcAAAAKMTIvMzAvMjAyMggAAAAKMTIvMzEvMjAyMQkAAAABMAgd0TdBINsI1WY/qEEg2wgyQ0lRLk5BU0RBUUdTOkNNUFIuSVFfR1JPU1NfTUFSR0lOLjEwMDAwLjIwMjItMTItMzABAAAAYZVAAQIAAAAHNDkuMDY4NQEIAAAABQAAAAExAQAAAAstMjA2MzA3NDUzNwMAAAADMTYwAgAAAAQ0MDc0BAAAAAEwBwAAAAoxMi8zMC8yMDIyCAAAAAoxMi8zMS8yMDIxCQAAAAEwCB3RN0Eg2wiz8T6oQSDbCC9DSVEuTkFTREFRR1M6UEZCQy5JUV9OSV9NQVJHSU4uMTAwMDAuMjAyMi0xMi0zMAEAAADrdTAAAgAAAAc0OS44MzMzAQgAAAAFAAAAATEBAAAACy0yMTA1MTMzNTk1AwAAAAMxNjACAAAABDQwOTQEAAAAATAHAAAACjEyLzMwLzIwMjIIAAAACjEyLzMxLzIwMjEJAAAAATAIHdE3QSDbCKGjPqhB</t>
  </si>
  <si>
    <t>INsIM0NJUS5OQVNEQVFHUzpQRkJDLklRX1JFVFVSTl9FUVVJVFkuMTAwMDAuMjAyMi0xMi0zMAEAAADrdTAAAgAAAAcxNy4xMjY5AQgAAAAFAAAAATEBAAAACy0yMTA1MTMzNTk1AwAAAAMxNjACAAAABDQxMjgEAAAAATAHAAAACjEyLzMwLzIwMjIIAAAACjEyLzMxLzIwMjEJAAAAATAIHdE3QSDbCKGjPqhBINsIMUNJUS5OQVNEQVFDTTpCTEZTLklRX0VCSVRfTUFSR0lOLjEwMDAwLjIwMjItMTItMzABAAAApgsEAAIAAAAILTIzLjc3NDcBCAAAAAUAAAABMQEAAAALLTIxMDU1MjcyMjgDAAAAAzE2MAIAAAAENDA1MwQAAAABMAcAAAAKMTIvMzAvMjAyMggAAAAKMTIvMzEvMjAyMQkAAAABMAgd0TdBINsIhlU+qEEg2wguQ0lRLk5BU0RBUUNNOkJMRlMuSVFfTkVUX0RFQlQuMTAwMDAuMjAyMi0xMi0zMAEAAACmCwQAAgAAAActNDIuOTgxAQgAAAAFAAAAATEBAAAACy0yMTA1NTI3MjI4AwAAAAMxNjACAAAABDQzNjQEAAAAATAHAAAACjEyLzMwLzIwMjIIAAAACjEyLzMxLzIwMjEJAAAAATAIHdE3QSDbCHwuPqhBINsIMUNJUS5OQVNEQVFDTTpORVhULklRX0VCSVRfTUFSR0lOLjEwMDAwLjIwMjItMTItMzABAAAA9NEvCAMAAAAAAAgd0TdBINsIbeA9qEEg2wguQ0lRLk5BU0RBUUNNOk5FWFQuSVFfTkVUX0RFQlQuMTAwMDAuMjAyMi0xMi0zMAEAAAD00S8IAgAAAActMjQuOTU2AQgAAAAFAAAAATEBAAAA</t>
  </si>
  <si>
    <t>Cy0yMTA2NjEzOTk5AwAAAAMxNjACAAAABDQzNjQEAAAAATAHAAAACjEyLzMwLzIwMjIIAAAACjEyLzMxLzIwMjEJAAAAATAIHdE3QSDbCF25PahBINsIMENJUS5OQVNEQVFDTTpDRE1PLklRX1RPVEFMX0xJQUIuMTAwMDAuMjAyMi0xMi0zMAEAAABG5AIAAgAAAAYyNTcuNTIBCAAAAAUAAAABMQEAAAALLTIxMDg5NjM4NzYDAAAAAzE2MAIAAAAEMTI3NgQAAAABMAcAAAAKMTIvMzAvMjAyMggAAAAJMS8zMS8yMDIyCQAAAAEwCB3RN0Eg2whSkj2oQSDbCC1DSVEuTkFTREFRR1M6UkRXUi5JUV9TVF9ERUJULjEwMDAwLjIwMjItMTItMzABAAAAMYMAAAMAAAAAAAgd0TdBINsIOR09qEEg2wgtQ0lRLk5BU0RBUUdTOlJEV1IuSVFfTFRfREVCVC4xMDAwMC4yMDIyLTEyLTMwAQAAADGDAAADAAAAAAAIHdE3QSDbCDkdPahBINsIMkNJUS5OQVNEQVFHUzpTU1lTLklRX1RPVEFMX0VRVUlUWS4xMDAwMC4yMDIyLTEyLTMwAQAAABeIAAACAAAABzk1Ni4wMTQBCAAAAAUAAAABMQEAAAALLTIwNTg1NDI0MjUDAAAAAzE2MAIAAAAEMTI3NQQAAAABMAcAAAAKMTIvMzAvMjAyMggAAAAKMTIvMzEvMjAyMQkAAAABMAgd0TdBINsIIc88qEEg2wgyQ0lRLk5BU0RBUUdTOkFERUEuSVFfVE9UQUxfRVFVSVRZLjEwMDAwLjIwMjItMTItMzABAAAAcER1AAIAAAAIMTM0MC40MjgBCAAAAAUAAAABMQEAAAALLTIwNTg4NzI4ODID</t>
  </si>
  <si>
    <t>AAAAAzE2MAIAAAAEMTI3NQQAAAABMAcAAAAKMTIvMzAvMjAyMggAAAAKMTIvMzEvMjAyMQkAAAABMAgd0TdBINsIAFo8qEEg2wgyQ0lRLk5BU0RBUUdTOklOTlYuSVFfR1JPU1NfTUFSR0lOLjEwMDAwLjIwMjItMTItMzABAAAAnPnxKQIAAAAHNzYuMDk0MgEIAAAABQAAAAExAQAAAAstMjA2MjE0MTE1NwMAAAADMTYwAgAAAAQ0MDc0BAAAAAEwBwAAAAoxMi8zMC8yMDIyCAAAAAoxMi8zMS8yMDIxCQAAAAEwCB3RN0Eg2wj5MjyoQSDbCC9DSVEuTkFTREFRQ006TlVUWC5JUV9OSV9NQVJHSU4uMTAwMDAuMjAyMi0xMi0zMAEAAADnfxEqAgAAAAczOS45OTQyAQgAAAAFAAAAATEBAAAACy0yMDU4NjI0OTUxAwAAAAMxNjACAAAABDQwOTQEAAAAATAHAAAACjEyLzMwLzIwMjIIAAAACjEyLzMxLzIwMjEJAAAAATAIHdE3QSDbCPALPKhBINsIM0NJUS5OQVNEQVFDTTpOVVRYLklRX1JFVFVSTl9FUVVJVFkuMTAwMDAuMjAyMi0xMi0zMAEAAADnfxEqAgAAAAc5OS40Mzk2AQgAAAAFAAAAATEBAAAACy0yMDU4NjI0OTUxAwAAAAMxNjACAAAABDQxMjgEAAAAATAHAAAACjEyLzMwLzIwMjIIAAAACjEyLzMxLzIwMjEJAAAAATAQRNE3QSDbCOTkO6hBINsIMUNJUS5OQVNEQVFHTTpLSURTLklRX0VCSVRfTUFSR0lOLjEwMDAwLjIwMjItMTItMzABAAAAkRIxAgIAAAAILTE4LjIyOTYBCAAAAAUAAAABMQEAAAALLTIw</t>
  </si>
  <si>
    <t>NTg4NTQ2MDMDAAAAAzE2MAIAAAAENDA1MwQAAAABMAcAAAAKMTIvMzAvMjAyMggAAAAKMTIvMzEvMjAyMQkAAAABMBBE0TdBINsI05Y7qEEg2wguQ0lRLk5BU0RBUUdNOktJRFMuSVFfTkVUX0RFQlQuMTAwMDAuMjAyMi0xMi0zMAEAAACREjECAgAAAActNTIuMjA2AQgAAAAFAAAAATEBAAAACy0yMDU4ODU0NjAzAwAAAAMxNjACAAAABDQzNjQEAAAAATAHAAAACjEyLzMwLzIwMjIIAAAACjEyLzMxLzIwMjEJAAAAATAQRNE3QSDbCMNvO6hBINsIMUNJUS5OQVNEQVFHUzpBVlBULklRX0VCSVRfTUFSR0lOLjEwMDAwLjIwMjItMTItMzABAAAA1JPLAQIAAAAILTI3Ljg3MzEBCAAAAAUAAAABMQEAAAALLTIxMDUzODIyNTMDAAAAAzE2MAIAAAAENDA1MwQAAAABMAcAAAAKMTIvMzAvMjAyMggAAAAKMTIvMzEvMjAyMQkAAAABMBBE0TdBINsIsCE7qEEg2wguQ0lRLk5BU0RBUUdTOkFWUFQuSVFfTkVUX0RFQlQuMTAwMDAuMjAyMi0xMi0zMAEAAADUk8sBAgAAAAgtMjcwLjYyOAEIAAAABQAAAAExAQAAAAstMjEwNTM4MjI1MwMAAAADMTYwAgAAAAQ0MzY0BAAAAAEwBwAAAAoxMi8zMC8yMDIyCAAAAAoxMi8zMS8yMDIxCQAAAAEwEETRN0Eg2wik+jqoQSDbCDBDSVEuTkFTREFRR006U0NSTS5JUV9UT1RBTF9MSUFCLjEwMDAwLjIwMjItMTItMzABAAAAkzoAaQIAAAAIMC43Njc5MzgBCAAAAAUAAAABMQEAAAAL</t>
  </si>
  <si>
    <t>LTIwNTg5MjE1OTYDAAAAAzE2MAIAAAAEMTI3NgQAAAABMAcAAAAKMTIvMzAvMjAyMggAAAAKMTIvMzEvMjAyMQkAAAABMBBE0TdBINsIkKw6qEEg2wgtQ0lRLk5BU0RBUUdTOk5XTEkuSVFfU1RfREVCVC4xMDAwMC4yMDIyLTEyLTMwAQAAAMluBAADAAAAAAAQRNE3QSDbCHxeOqhBINsILUNJUS5OQVNEQVFHUzpOV0xJLklRX0xUX0RFQlQuMTAwMDAuMjAyMi0xMi0zMAEAAADJbgQAAwAAAAAAEETRN0Eg2wh8XjqoQSDbCDJDSVEuTkFTREFRQ006SFNLQS5JUV9UT1RBTF9FUVVJVFkuMTAwMDAuMjAyMi0xMi0zMAEAAAD5cgAAAgAAAAc0MzUuODU0AQgAAAAFAAAAATEBAAAACy0yMDU5MDY3MzI4AwAAAAMxNjACAAAABDEyNzUEAAAAATAHAAAACjEyLzMwLzIwMjIIAAAACjEyLzMxLzIwMjEJAAAAATAQRNE3QSDbCHE3OqhBINsIMkNJUS5OQVNEQVFDTTpBRUhSLklRX1RPVEFMX0VRVUlUWS4xMDAwMC4yMDIyLTEyLTMwAQAAAF1fAAACAAAABjU2LjY2NwEIAAAABQAAAAExAQAAAAstMjA2Mzk5NTQ4MQMAAAADMTYwAgAAAAQxMjc1BAAAAAEwBwAAAAoxMi8zMC8yMDIyCAAAAAoxMS8zMC8yMDIyCQAAAAEwEETRN0Eg2whb6TmoQSDbCDJDSVEuTkFTREFRR1M6U0hFTi5JUV9HUk9TU19NQVJHSU4uMTAwMDAuMjAyMi0xMi0zMAEAAADoxAUAAgAAAAc1OC4yODU5AQgAAAAFAAAAATEBAAAACy0yMDYwMTI2MzIy</t>
  </si>
  <si>
    <t>AwAAAAMxNjACAAAABDQwNzQEAAAAATAHAAAACjEyLzMwLzIwMjIIAAAACjEyLzMxLzIwMjEJAAAAATAQRNE3QSDbCEybOahBINsIL0NJUS5OQVNEQVFHUzpTQ0hOLklRX05JX01BUkdJTi4xMDAwMC4yMDIyLTEyLTMwAQAAAIgcBQACAAAABjMuMTg5MgEIAAAABQAAAAExAQAAAAstMjA2NDM1ODE0NgMAAAADMTYwAgAAAAQ0MDk0BAAAAAEwBwAAAAoxMi8zMC8yMDIyCAAAAAoxMS8zMC8yMDIyCQAAAAEwEETRN0Eg2wg2TTmoQSDbCDNDSVEuTkFTREFRR1M6U0NITi5JUV9SRVRVUk5fRVFVSVRZLjEwMDAwLjIwMjItMTItMzABAAAAiBwFAAIAAAAHMTEuODk5MgEIAAAABQAAAAExAQAAAAstMjA2NDM1ODE0NgMAAAADMTYwAgAAAAQ0MTI4BAAAAAEwBwAAAAoxMi8zMC8yMDIyCAAAAAoxMS8zMC8yMDIyCQAAAAEwEETRN0Eg2wgvJjmoQSDbCDFDSVEuTkFTREFRR006RkJNUy5JUV9FQklUX01BUkdJTi4xMDAwMC4yMDIyLTEyLTMwAQAAAH1jNgADAAAAAk5BABBE0TdBINsII/84qEEg2wguQ0lRLk5BU0RBUUdNOkZCTVMuSVFfTkVUX0RFQlQuMTAwMDAuMjAyMi0xMi0zMAEAAAB9YzYAAgAAAAgtNzY4LjcwMQEIAAAABQAAAAExAQAAAAstMjA1ODMxNDY5MAMAAAADMTYwAgAAAAQ0MzY0BAAAAAEwBwAAAAoxMi8zMC8yMDIyCAAAAAoxMi8zMS8yMDIxCQAAAAEwEETRN0Eg2wgT2DioQSDbCDFDSVEuTkFTREFR</t>
  </si>
  <si>
    <t>R1M6QUNDRC5JUV9FQklUX01BUkdJTi4xMDAwMC4yMDIyLTEyLTMwAQAAAAodEAUCAAAACC00Ny4yNTY0AQgAAAAFAAAAATEBAAAACy0yMDY0MjE2NTIyAwAAAAMxNjACAAAABDQwNTMEAAAAATAHAAAACjEyLzMwLzIwMjIIAAAACjExLzMwLzIwMjIJAAAAATAQRNE3QSDbCAKKOKhBINsILkNJUS5OQVNEQVFHUzpBQ0NELklRX05FVF9ERUJULjEwMDAwLjIwMjItMTItMzABAAAACh0QBQIAAAAGLTcuNDgyAQgAAAAFAAAAATEBAAAACy0yMDY0MjE2NTIyAwAAAAMxNjACAAAABDQzNjQEAAAAATAHAAAACjEyLzMwLzIwMjIIAAAACjExLzMwLzIwMjIJAAAAATAQRNE3QSDbCPxiOKhBINsIMENJUS5OQVNEQVFHUzpDQ1JOLklRX1RPVEFMX0xJQUIuMTAwMDAuMjAyMi0xMi0zMAEAAAA1agAAAgAAAAc0MzUuMjgxAQgAAAAFAAAAATEBAAAACy0yMDU5NjQ5NzgxAwAAAAMxNjACAAAABDEyNzYEAAAAATAHAAAACjEyLzMwLzIwMjIIAAAACjEyLzMxLzIwMjEJAAAAATAQRNE3QSDbCPE7OKhBINsILUNJUS5OQVNEQVFHUzpIQ1NHLklRX1NUX0RFQlQuMTAwMDAuMjAyMi0xMi0zMAEAAAApOwQAAwAAAAAAEETRN0Eg2wg+nzeoQSDbCC1DSVEuTkFTREFRR1M6SENTRy5JUV9MVF9ERUJULjEwMDAwLjIwMjItMTItMzABAAAAKTsEAAMAAAAAABBE0TdBINsIVcY3qEEg2wgyQ0lRLk5BU0RBUUdTOlNQVE4uSVFfVE9UQUxf</t>
  </si>
  <si>
    <t>RVFVSVRZLjEwMDAwLjIwMjItMTItMzABAAAAEcMDAAIAAAAHNzgyLjg2OQEIAAAABQAAAAExAQAAAAstMjA1ODg1ODE5MAMAAAADMTYwAgAAAAQxMjc1BAAAAAEwBwAAAAoxMi8zMC8yMDIyCAAAAAgxLzEvMjAyMgkAAAABMBBE0TdBINsIIio3qEEg2wgyQ0lRLk5BU0RBUUdTOkFNWVQuSVFfVE9UQUxfRVFVSVRZLjEwMDAwLjIwMjItMTItMzABAAAAasUNJgIAAAAHMzU2LjY2MQEIAAAABQAAAAExAQAAAAstMjA5OTQ3NzA0MAMAAAADMTYwAgAAAAQxMjc1BAAAAAEwBwAAAAoxMi8zMC8yMDIyCAAAAAoxMi8zMS8yMDIxCQAAAAEwEETRN0Eg2wgK3DaoQSDbCDJDSVEuTkFTREFRR1M6U0hZRi5JUV9HUk9TU19NQVJHSU4uMTAwMDAuMjAyMi0xMi0zMAEAAACKpgQAAgAAAAcyMC4wOTE0AQgAAAAFAAAAATEBAAAACy0yMDU5OTI1Nzc0AwAAAAMxNjACAAAABDQwNzQEAAAAATAHAAAACjEyLzMwLzIwMjIIAAAACjEyLzMxLzIwMjEJAAAAATAQRNE3QSDbCAW1NqhBINsILkNJUS5OQVNEQVFDTTpHU00uSVFfTklfTUFSR0lOLjEwMDAwLjIwMjItMTItMzABAAAAc7uRBwIAAAAHLTYuMjE4NgEIAAAABQAAAAExAQAAAAstMjA5ODk1MjA1MAMAAAADMTYwAgAAAAQ0MDk0BAAAAAEwBwAAAAoxMi8zMC8yMDIyCAAAAAoxMi8zMS8yMDIxCQAAAAEwEETRN0Eg2wj2jTaoQSDbCDJDSVEuTkFTREFRQ006R1NNLklRX1JF</t>
  </si>
  <si>
    <t>VFVSTl9FUVVJVFkuMTAwMDAuMjAyMi0xMi0zMAEAAABzu5EHAgAAAAgtMzMuNjQ4OQEIAAAABQAAAAExAQAAAAstMjA5ODk1MjA1MAMAAAADMTYwAgAAAAQ0MTI4BAAAAAEwBwAAAAoxMi8zMC8yMDIyCAAAAAoxMi8zMS8yMDIxCQAAAAEwEETRN0Eg2wjtZjaoQSDbCDFDSVEuTkFTREFRR006RkxHVC5JUV9FQklUX01BUkdJTi4xMDAwMC4yMDIyLTEyLTMwAQAAAOH/zxICAAAABzY4LjEwMDMBCAAAAAUAAAABMQEAAAALLTIwNTkxODExNTUDAAAAAzE2MAIAAAAENDA1MwQAAAABMAcAAAAKMTIvMzAvMjAyMggAAAAKMTIvMzEvMjAyMQkAAAABMBBE0TdBINsI2Rg2qEEg2wguQ0lRLk5BU0RBUUdNOkZMR1QuSVFfTkVUX0RFQlQuMTAwMDAuMjAyMi0xMi0zMAEAAADh/88SAgAAAAgtOTA1LjM0NgEIAAAABQAAAAExAQAAAAstMjA1OTE4MTE1NQMAAAADMTYwAgAAAAQ0MzY0BAAAAAEwBwAAAAoxMi8zMC8yMDIyCAAAAAoxMi8zMS8yMDIxCQAAAAEwEETRN0Eg2wjO8TWoQSDbCDBDSVEuTkFTREFRR1M6U1NQLklRX0VCSVRfTUFSR0lOLjEwMDAwLjIwMjItMTItMzABAAAAl04AAAIAAAAHMTguMzg5NwEIAAAABQAAAAExAQAAAAstMjA1OTU1Njg5MgMAAAADMTYwAgAAAAQ0MDUzBAAAAAEwBwAAAAoxMi8zMC8yMDIyCAAAAAoxMi8zMS8yMDIxCQAAAAEwEETRN0Eg2wi6ozWoQSDbCC1DSVEuTkFTREFRR1M6U1NQ</t>
  </si>
  <si>
    <t>LklRX05FVF9ERUJULjEwMDAwLjIwMjItMTItMzABAAAAl04AAAIAAAAHMzIxNS43NAEIAAAABQAAAAExAQAAAAstMjA1OTU1Njg5MgMAAAADMTYwAgAAAAQ0MzY0BAAAAAEwBwAAAAoxMi8zMC8yMDIyCAAAAAoxMi8zMS8yMDIxCQAAAAEwEETRN0Eg2wixfDWoQSDbCDBDSVEuTkFTREFRR1M6RFNHUi5JUV9UT1RBTF9MSUFCLjEwMDAwLjIwMjItMTItMzABAAAAuLUSaQMAAAAAABBE0TdBINsIHi81qEEg2wgtQ0lRLk5BU0RBUUdNOkNMRkQuSVFfU1RfREVCVC4xMDAwMC4yMDIyLTEyLTMwAQAAAHTFAwADAAAAAAAQRNE3QSDbCArhNKhBINsILUNJUS5OQVNEQVFHTTpDTEZELklRX0xUX0RFQlQuMTAwMDAuMjAyMi0xMi0zMAEAAAB0xQMAAwAAAAAAEETRN0Eg2wgK4TSoQSDbCDJDSVEuTkFTREFRQ006TUxUWC5JUV9UT1RBTF9FUVVJVFkuMTAwMDAuMjAyMi0xMi0zMAEAAAA09okqAgAAAAotMTEuNjQ1MDA3AQgAAAAFAAAAATEBAAAACy0yMDg4MzIxNjAwAwAAAAMxNjACAAAABDEyNzUEAAAAATAHAAAACjEyLzMwLzIwMjIIAAAACjEyLzMxLzIwMjEJAAAAATAQRNE3QSDbCPWSNKhBINsIMkNJUS5OQVNEQVFHUzpDT0NPLklRX1RPVEFMX0VRVUlUWS4xMDAwMC4yMDIyLTEyLTMwAQAAALWDvwECAAAABzEyMy4xNzMBCAAAAAUAAAABMQEAAAALLTIxMDgyMjgwOTEDAAAAAzE2MAIAAAAEMTI3NQQAAAABMAcA</t>
  </si>
  <si>
    <t>AAAKMTIvMzAvMjAyMggAAAAKMTIvMzEvMjAyMQkAAAABMBBE0TdBINsI40Q0qEEg2wgyQ0lRLk5BU0RBUUdTOkZXUkcuSVFfR1JPU1NfTUFSR0lOLjEwMDAwLjIwMjItMTItMzABAAAAyq4qZAIAAAAHMTkuODUxNgEIAAAABQAAAAExAQAAAAstMjA1ODEwMzIyNAMAAAADMTYwAgAAAAQ0MDc0BAAAAAEwBwAAAAoxMi8zMC8yMDIyCAAAAAoxMi8yNS8yMDIyCQAAAAEwEETRN0Eg2wjM9jOoQSDbCC9DSVEuTkFTREFRR1M6RUxWTi5JUV9OSV9NQVJHSU4uMTAwMDAuMjAyMi0xMi0zMAEAAAC0TVApAwAAAAAAEETRN0Eg2wi+qDOoQSDbCDNDSVEuTkFTREFRR1M6RUxWTi5JUV9SRVRVUk5fRVFVSVRZLjEwMDAwLjIwMjItMTItMzABAAAAtE1QKQIAAAAILTIwLjkzODgBCAAAAAUAAAABMQEAAAALLTIwNTk1MDI5MzkDAAAAAzE2MAIAAAAENDEyOAQAAAABMAcAAAAKMTIvMzAvMjAyMggAAAAKMTIvMzEvMjAyMQkAAAABMBBE0TdBINsIvqgzqEEg2wgxQ0lRLk5BU0RBUUNNOkRDR08uSVFfRUJJVF9NQVJHSU4uMTAwMDAuMjAyMi0xMi0zMAEAAAAiLiYhAgAAAAY0LjgxODQBCAAAAAUAAAABMQEAAAALLTIxMDgxOTIyMjgDAAAAAzE2MAIAAAAENDA1MwQAAAABMAcAAAAKMTIvMzAvMjAyMggAAAAKMTIvMzEvMjAyMQkAAAABMBBE0TdBINsIqFozqEEg2wguQ0lRLk5BU0RBUUNNOkRDR08uSVFfTkVUX0RFQlQuMTAw</t>
  </si>
  <si>
    <t>MDAuMjAyMi0xMi0zMAEAAAAiLiYhAgAAAAstMTU5LjAyNjM2MQEIAAAABQAAAAExAQAAAAstMjEwODE5MjIyOAMAAAADMTYwAgAAAAQ0MzY0BAAAAAEwBwAAAAoxMi8zMC8yMDIyCAAAAAoxMi8zMS8yMDIxCQAAAAEwEETRN0Eg2wieMzOoQSDbCDFDSVEuTkFTREFRR1M6Q05PQi5JUV9FQklUX01BUkdJTi4xMDAwMC4yMDIyLTEyLTMwAQAAAO2zBQADAAAAAk5BAPNr0TdBINsIvgwzqEEg2wguQ0lRLk5BU0RBUUdTOkNOT0IuSVFfTkVUX0RFQlQuMTAwMDAuMjAyMi0xMi0zMAEAAADtswUAAgAAAAczNjQuNTI4AQgAAAAFAAAAATEBAAAACy0yMDU4OTc1NDIyAwAAAAMxNjACAAAABDQzNjQEAAAAATAHAAAACjEyLzMwLzIwMjIIAAAACjEyLzMxLzIwMjEJAAAAATDza9E3QSDbCKi+MqhBINsIMENJUS5OQVNEQVFDTTpJTVhJLklRX1RPVEFMX0xJQUIuMTAwMDAuMjAyMi0xMi0zMAEAAAAOrmwBAgAAAAcxOTcuNDk2AQgAAAAFAAAAATEBAAAACy0yMTA5MjA3NzAxAwAAAAMxNjACAAAABDEyNzYEAAAAATAHAAAACjEyLzMwLzIwMjIIAAAACjEyLzMxLzIwMjEJAAAAATDza9E3QSDbCKaXMqhBINsILUNJUS5OQVNEQVFHUzpNTEFCLklRX1NUX0RFQlQuMTAwMDAuMjAyMi0xMi0zMAEAAAA+YwQAAwAAAAAA82vRN0Eg2wiDIjKoQSDbCC1DSVEuTkFTREFRR1M6TUxBQi5JUV9MVF9ERUJULjEwMDAwLjIwMjItMTIt</t>
  </si>
  <si>
    <t>MzABAAAAPmMEAAIAAAAGMjI5LjE0AQgAAAAFAAAAATEBAAAACy0yMDYyMjg5NDUzAwAAAAMxNjACAAAABDEwNDkEAAAAATAHAAAACjEyLzMwLzIwMjIIAAAACjEyLzMxLzIwMjEJAAAAATDza9E3QSDbCIMiMqhBINsIMkNJUS5OQVNEQVFHUzpTVEtMLklRX1RPVEFMX0VRVUlUWS4xMDAwMC4yMDIyLTEyLTMwAQAAALqnBAACAAAABzM0MS40NzMBCAAAAAUAAAABMQEAAAALLTIwNTg5ODQ4MDUDAAAAAzE2MAIAAAAEMTI3NQQAAAABMAcAAAAKMTIvMzAvMjAyMggAAAAIMS8xLzIwMjIJAAAAATDza9E3QSDbCGKtMahBINsIMkNJUS5OQVNEQVFHUzpBTUNYLklRX1RPVEFMX0VRVUlUWS4xMDAwMC4yMDIyLTEyLTMwAQAAAM5eCgACAAAACDExODYuNTIxAQgAAAAFAAAAATEBAAAACy0yMDYwNDMxNTkzAwAAAAMxNjACAAAABDEyNzUEAAAAATAHAAAACjEyLzMwLzIwMjIIAAAACjEyLzMxLzIwMjEJAAAAATDza9E3QSDbCFJfMahBINsIMkNJUS5OQVNEQVFHUzpIRldBLklRX0dST1NTX01BUkdJTi4xMDAwMC4yMDIyLTEyLTMwAQAAAL21BQADAAAAAADza9E3QSDbCEI4MahBINsILkNJUS5OQVNEQVFHUzpHR1IuSVFfTklfTUFSR0lOLjEwMDAwLjIwMjItMTItMzABAAAAzGRtEAIAAAAILTE4LjQwNDQBCAAAAAUAAAABMQEAAAALLTIwOTg5NTIwMjkDAAAAAzE2MAIAAAAENDA5NAQAAAABMAcAAAAKMTIvMzAvMjAy</t>
  </si>
  <si>
    <t>MggAAAAKMTIvMzEvMjAyMQkAAAABMPNr0TdBINsIOhExqEEg2wgyQ0lRLk5BU0RBUUdTOkdHUi5JUV9SRVRVUk5fRVFVSVRZLjEwMDAwLjIwMjItMTItMzABAAAAzGRtEAIAAAAILTQzLjkyMDUBCAAAAAUAAAABMQEAAAALLTIwOTg5NTIwMjkDAAAAAzE2MAIAAAAENDEyOAQAAAABMAcAAAAKMTIvMzAvMjAyMggAAAAKMTIvMzEvMjAyMQkAAAABMPNr0TdBINsILeowqEEg2wgxQ0lRLk5BU0RBUUdTOklDSFIuSVFfRUJJVF9NQVJHSU4uMTAwMDAuMjAyMi0xMi0zMAEAAACZFmkYAgAAAAU4LjE3NAEIAAAABQAAAAExAQAAAAstMjA1OTU5NjA0MwMAAAADMTYwAgAAAAQ0MDUzBAAAAAEwBwAAAAoxMi8zMC8yMDIyCAAAAAoxMi8zMS8yMDIxCQAAAAEw82vRN0Eg2wgbnDCoQSDbCC5DSVEuTkFTREFRR1M6SUNIUi5JUV9ORVRfREVCVC4xMDAwMC4yMDIyLTEyLTMwAQAAAJkWaRgCAAAABzI0Ny4yNDUBCAAAAAUAAAABMQEAAAALLTIwNTk1OTYwNDMDAAAAAzE2MAIAAAAENDM2NAQAAAABMAcAAAAKMTIvMzAvMjAyMggAAAAKMTIvMzEvMjAyMQkAAAABMPNr0TdBINsIEXUwqEEg2wgxQ0lRLk5BU0RBUUdTOlBSRE8uSVFfRUJJVF9NQVJHSU4uMTAwMDAuMjAyMi0xMi0zMAEAAAAvwQUAAgAAAAcyMS41MDE5AQgAAAAFAAAAATEBAAAACy0yMDU5ODI3NzI5AwAAAAMxNjACAAAABDQwNTMEAAAAATAHAAAACjEyLzMw</t>
  </si>
  <si>
    <t>LzIwMjIIAAAACjEyLzMxLzIwMjEJAAAAATDza9E3QSDbCMkmMKhBINsILkNJUS5OQVNEQVFHUzpQUkRPLklRX05FVF9ERUJULjEwMDAwLjIwMjItMTItMzABAAAAL8EFAAIAAAAILTQ0OS4yNDYBCAAAAAUAAAABMQEAAAALLTIwNTk4Mjc3MjkDAAAAAzE2MAIAAAAENDM2NAQAAAABMAcAAAAKMTIvMzAvMjAyMggAAAAKMTIvMzEvMjAyMQkAAAABMPNr0TdBINsIwf8vqEEg2wgwQ0lRLk5BU0RBUUdNOklFU0MuSVFfVE9UQUxfTElBQi4xMDAwMC4yMDIyLTEyLTMwAQAAAL/ABQACAAAABzQwNC42OTgBCAAAAAUAAAABMQEAAAALLTIwNjI0MTU2OTUDAAAAAzE2MAIAAAAEMTI3NgQAAAABMAcAAAAKMTIvMzAvMjAyMggAAAAKMTIvMzEvMjAyMQkAAAABMPNr0TdBINsIq7EvqEEg2wgsQ0lRLk5BU0RBUUdTOlJUTC5JUV9TVF9ERUJULjEwMDAwLjIwMjItMTItMzABAAAAA6/ODQMAAAAAAPNr0TdBINsImmMvqEEg2wgsQ0lRLk5BU0RBUUdTOlJUTC5JUV9MVF9ERUJULjEwMDAwLjIwMjItMTItMzABAAAAA6/ODQIAAAAIMTk1NS45NDUBCAAAAAUAAAABMQEAAAALLTIwNTk2NzMyOTgDAAAAAzE2MAIAAAAEMTA0OQQAAAABMAcAAAAKMTIvMzAvMjAyMggAAAAKMTIvMzEvMjAyMQkAAAABMPNr0TdBINsImmMvqEEg2wgyQ0lRLk5BU0RBUUNNOlVGUFQuSVFfVE9UQUxfRVFVSVRZLjEwMDAwLjIwMjItMTItMzABAAAA</t>
  </si>
  <si>
    <t>qDMFAAIAAAAHMTk0LjQ0NgEIAAAABQAAAAExAQAAAAstMjEwODQzMTkwMAMAAAADMTYwAgAAAAQxMjc1BAAAAAEwBwAAAAoxMi8zMC8yMDIyCAAAAAoxMi8zMS8yMDIxCQAAAAEw82vRN0Eg2wiHFS+oQSDbCDJDSVEuTkFTREFRR006TVJVUy5JUV9UT1RBTF9FUVVJVFkuMTAwMDAuMjAyMi0xMi0zMAEAAAAQZHwBAgAAAAczMTYuMjAxAQgAAAAFAAAAATEBAAAACy0yMDU5MTI1NDg5AwAAAAMxNjACAAAABDEyNzUEAAAAATAHAAAACjEyLzMwLzIwMjIIAAAACjEyLzMxLzIwMjEJAAAAATDza9E3QSDbCG3HLqhBINsIMkNJUS5OQVNEQVFHUzpJTUdOLklRX0dST1NTX01BUkdJTi4xMDAwMC4yMDIyLTEyLTMwAQAAAGJ0AAACAAAACS0xMTYuMzI2NAEIAAAABQAAAAExAQAAAAstMjA1ODY0MDcyNQMAAAADMTYwAgAAAAQ0MDc0BAAAAAEwBwAAAAoxMi8zMC8yMDIyCAAAAAoxMi8zMS8yMDIxCQAAAAEw82vRN0Eg2whceS6oQSDbCC9DSVEuTkFTREFRR1M6VVNMTS5JUV9OSV9NQVJHSU4uMTAwMDAuMjAyMi0xMi0zMAEAAAA8nQQAAgAAAAcxOS41NzQxAQgAAAAFAAAAATEBAAAACy0yMDU5NjQ5NzkxAwAAAAMxNjACAAAABDQwOTQEAAAAATAHAAAACjEyLzMwLzIwMjIIAAAACjEyLzMxLzIwMjEJAAAAATDza9E3QSDbCEYrLqhBINsIM0NJUS5OQVNEQVFHUzpVU0xNLklRX1JFVFVSTl9FUVVJVFkuMTAwMDAuMjAy</t>
  </si>
  <si>
    <t>Mi0xMi0zMAEAAAA8nQQAAgAAAAcxNC4yMDk4AQgAAAAFAAAAATEBAAAACy0yMDU5NjQ5NzkxAwAAAAMxNjACAAAABDQxMjgEAAAAATAHAAAACjEyLzMwLzIwMjIIAAAACjEyLzMxLzIwMjEJAAAAATDza9E3QSDbCEYrLqhBINsIMUNJUS5OQVNEQVFDTTpWS1RYLklRX0VCSVRfTUFSR0lOLjEwMDAwLjIwMjItMTItMzABAAAA8ry1DgMAAAAAAPNr0TdBINsIM90tqEEg2wguQ0lRLk5BU0RBUUNNOlZLVFguSVFfTkVUX0RFQlQuMTAwMDAuMjAyMi0xMi0zMAEAAADyvLUOAgAAAAgtMjAyLjA3NAEIAAAABQAAAAExAQAAAAstMjA2MTYzMDA1OQMAAAADMTYwAgAAAAQ0MzY0BAAAAAEwBwAAAAoxMi8zMC8yMDIyCAAAAAoxMi8zMS8yMDIxCQAAAAEw82vRN0Eg2wguti2oQSDbCDFDSVEuTkFTREFRR1M6QU1XRC5JUV9FQklUX01BUkdJTi4xMDAwMC4yMDIyLTEyLTMwAQAAALXSAwACAAAABjIuMTg0NgEIAAAABQAAAAExAQAAAAstMjA1OTA4OTk2NwMAAAADMTYwAgAAAAQ0MDUzBAAAAAEwBwAAAAoxMi8zMC8yMDIyCAAAAAkxLzMxLzIwMjIJAAAAATDza9E3QSDbCBBoLahBINsILkNJUS5OQVNEQVFHUzpBTVdELklRX05FVF9ERUJULjEwMDAwLjIwMjItMTItMzABAAAAtdIDAAIAAAAHNjI5LjcyNQEIAAAABQAAAAExAQAAAAstMjA1OTA4OTk2NwMAAAADMTYwAgAAAAQ0MzY0BAAAAAEwBwAAAAoxMi8zMC8yMDIy</t>
  </si>
  <si>
    <t>CAAAAAkxLzMxLzIwMjIJAAAAATDza9E3QSDbCAhBLahBINsIMENJUS5OQVNEQVFHTTpHUENSLklRX1RPVEFMX0xJQUIuMTAwMDAuMjAyMi0xMi0zMAEAAACa8L5jAgAAAAQ4LjkzAQgAAAAFAAAAATEBAAAACy0yMDYzNzMyNzg3AwAAAAMxNjACAAAABDEyNzYEAAAAATAHAAAACjEyLzMwLzIwMjIIAAAACjEyLzMxLzIwMjEJAAAAATDza9E3QSDbCP4ZLahBINsILUNJUS5OQVNEQVFHUzpIQ0NJLklRX1NUX0RFQlQuMTAwMDAuMjAyMi0xMi0zMAEAAAAoSkQAAwAAAAAA82vRN0Eg2wjgpCyoQSDbCC1DSVEuTkFTREFRR1M6SENDSS5JUV9MVF9ERUJULjEwMDAwLjIwMjItMTItMzABAAAAKEpEAAMAAAAAAPNr0TdBINsI4KQsqEEg2wgyQ0lRLk5BU0RBUUdTOkFNVEIuSVFfVE9UQUxfRVFVSVRZLjEwMDAwLjIwMjItMTItMzABAAAAKRZLAAIAAAAHODMxLjg3MwEIAAAABQAAAAExAQAAAAstMjA1ODI3OTQ0MgMAAAADMTYwAgAAAAQxMjc1BAAAAAEwBwAAAAoxMi8zMC8yMDIyCAAAAAoxMi8zMS8yMDIxCQAAAAEw82vRN0Eg2wjJViyoQSDbCDJDSVEuTkFTREFRR1M6U0hDUi5JUV9UT1RBTF9FUVVJVFkuMTAwMDAuMjAyMi0xMi0zMAEAAADlwrYEAgAAAAc2MjMuMDQxAQgAAAAFAAAAATEBAAAACy0yMTA1MzU4MDkzAwAAAAMxNjACAAAABDEyNzUEAAAAATAHAAAACjEyLzMwLzIwMjIIAAAACjEyLzMxLzIwMjEJ</t>
  </si>
  <si>
    <t>AAAAATDza9E3QSDbCKrhK6hBINsIMkNJUS5OQVNEQVFHUzpDT0dULklRX0dST1NTX01BUkdJTi4xMDAwMC4yMDIyLTEyLTMwAQAAAGnURCgDAAAAAADza9E3QSDbCKG6K6hBINsIL0NJUS5OQVNEQVFDTTpBU0xFLklRX05JX01BUkdJTi4xMDAwMC4yMDIyLTEyLTMwAQAAABpaBQUCAAAABzEwLjYwODQBCAAAAAUAAAABMQEAAAALLTIwNTgxNDYyMjMDAAAAAzE2MAIAAAAENDA5NAQAAAABMAcAAAAKMTIvMzAvMjAyMggAAAAKMTIvMzEvMjAyMQkAAAABMPNr0TdBINsImJMrqEEg2wgzQ0lRLk5BU0RBUUNNOkFTTEUuSVFfUkVUVVJOX0VRVUlUWS4xMDAwMC4yMDIyLTEyLTMwAQAAABpaBQUCAAAABjkuNDk5NwEIAAAABQAAAAExAQAAAAstMjA1ODE0NjIyMwMAAAADMTYwAgAAAAQ0MTI4BAAAAAEwBwAAAAoxMi8zMC8yMDIyCAAAAAoxMi8zMS8yMDIxCQAAAAEw82vRN0Eg2wiYkyuoQSDbCDFDSVEuTkFTREFRR1M6QVJDRS5JUV9FQklUX01BUkdJTi4xMDAwMC4yMDIyLTEyLTMwAQAAAHH0fiICAAAABzEwLjU1NzIBCAAAAAUAAAABMQEAAAALLTIxMDU4ODY4ODcDAAAAAjIxAgAAAAQ0MDUzBAAAAAEwBwAAAAoxMi8zMC8yMDIyCAAAAAoxMi8zMS8yMDIxCQAAAAEw82vRN0Eg2wh6HiuoQSDbCC5DSVEuTkFTREFRR1M6QVJDRS5JUV9ORVRfREVCVC4xMDAwMC4yMDIyLTEyLTMwAQAAAHH0fiICAAAABzY5MC4w</t>
  </si>
  <si>
    <t>MDgBCAAAAAUAAAABMQEAAAALLTIxMDU4ODY4ODcDAAAAAjIxAgAAAAQ0MzY0BAAAAAEwBwAAAAoxMi8zMC8yMDIyCAAAAAoxMi8zMS8yMDIxCQAAAAEw82vRN0Eg2wh29yqoQSDbCDFDSVEuTkFTREFRR1M6Q09MTC5JUV9FQklUX01BUkdJTi4xMDAwMC4yMDIyLTEyLTMwAQAAAI1KcgACAAAABjkuMDgwNQEIAAAABQAAAAExAQAAAAstMjA1OTgyNTc1NAMAAAADMTYwAgAAAAQ0MDUzBAAAAAEwBwAAAAoxMi8zMC8yMDIyCAAAAAoxMi8zMS8yMDIxCQAAAAEw82vRN0Eg2whi0CqoQSDbCC5DSVEuTkFTREFRR1M6Q09MTC5JUV9ORVRfREVCVC4xMDAwMC4yMDIyLTEyLTMwAQAAAI1KcgACAAAABjcyLjMyNAEIAAAABQAAAAExAQAAAAstMjA1OTgyNTc1NAMAAAADMTYwAgAAAAQ0MzY0BAAAAAEwBwAAAAoxMi8zMC8yMDIyCAAAAAoxMi8zMS8yMDIxCQAAAAEw82vRN0Eg2whbqSqoQSDbCDBDSVEuTkFTREFRR1M6TllNVC5JUV9UT1RBTF9MSUFCLjEwMDAwLjIwMjItMTItMzABAAAAsv1+AAIAAAAIMzIyNi41MTkBCAAAAAUAAAABMQEAAAALLTIwNTkxMDIxMTEDAAAAAzE2MAIAAAAEMTI3NgQAAAABMAcAAAAKMTIvMzAvMjAyMggAAAAKMTIvMzEvMjAyMQkAAAABMAOT0TdBINsIPjQqqEEg2wgtQ0lRLk5BU0RBUUdTOktOU0EuSVFfU1RfREVCVC4xMDAwMC4yMDIyLTEyLTMwAQAAALWiRSEDAAAAAAADk9E3QSDb</t>
  </si>
  <si>
    <t>CCbmKahBINsILUNJUS5OQVNEQVFHUzpLTlNBLklRX0xUX0RFQlQuMTAwMDAuMjAyMi0xMi0zMAEAAAC1okUhAwAAAAAAA5PRN0Eg2wgm5imoQSDbCDJDSVEuTkFTREFRR1M6QUxMTy5JUV9UT1RBTF9FUVVJVFkuMTAwMDAuMjAyMi0xMi0zMAEAAACGvUIhAgAAAAc5MTYuNDA2AQgAAAAFAAAAATEBAAAACy0yMDU5MTU5NTE1AwAAAAMxNjACAAAABDEyNzUEAAAAATAHAAAACjEyLzMwLzIwMjIIAAAACjEyLzMxLzIwMjEJAAAAATADk9E3QSDbCBKYKahBINsIMkNJUS5OQVNEQVFHTTpNSVJNLklRX1RPVEFMX0VRVUlUWS4xMDAwMC4yMDIyLTEyLTMwAQAAANpmMyMCAAAABzEyMC4yMTIBCAAAAAUAAAACMjkCAAAABDEyNzUBAAAACy0yMDU4MDUyMDU5AwAAAAMxNjAEAAAAATAHAAAACjEyLzMwLzIwMjIIAAAACjEyLzMxLzIwMjEJAAAAATADk9E3QSDbCPxJKahBINsIMkNJUS5OQVNEQVFHUzpRTlNULklRX0dST1NTX01BUkdJTi4xMDAwMC4yMDIyLTEyLTMwAQAAAKIgAgACAAAABzExLjM0NDcBCAAAAAUAAAABMQEAAAALLTIwNjE3OTY2OTADAAAAAzE2MAIAAAAENDA3NAQAAAABMAcAAAAKMTIvMzAvMjAyMggAAAAKMTIvMzEvMjAyMQkAAAABMAOT0TdBINsI6PsoqEEg2wguQ0lRLk5BU0RBUUNNOlBDVC5JUV9OSV9NQVJHSU4uMTAwMDAuMjAyMi0xMi0zMAEAAACQ6bAiAwAAAAAAA5PRN0Eg2wjZrSioQSDb</t>
  </si>
  <si>
    <t>CDJDSVEuTkFTREFRQ006UENULklRX1JFVFVSTl9FUVVJVFkuMTAwMDAuMjAyMi0xMi0zMAEAAACQ6bAiAgAAAAgtMzEuNDIyOAEIAAAABQAAAAExAQAAAAstMjEwNjQ3Mzk3MQMAAAADMTYwAgAAAAQ0MTI4BAAAAAEwBwAAAAoxMi8zMC8yMDIyCAAAAAoxMi8zMS8yMDIxCQAAAAEwA5PRN0Eg2wjZrSioQSDbCDFDSVEuTkFTREFRR1M6V0tNRS5JUV9FQklUX01BUkdJTi4xMDAwMC4yMDIyLTEyLTMwAQAAAFZBoCoCAAAACC00MC4yNDI1AQgAAAAFAAAAATEBAAAACy0yMTA3MDE2NzU0AwAAAAMxNjACAAAABDQwNTMEAAAAATAHAAAACjEyLzMwLzIwMjIIAAAACjEyLzMxLzIwMjEJAAAAATADk9E3QSDbCMFfKKhBINsILkNJUS5OQVNEQVFHUzpXS01FLklRX05FVF9ERUJULjEwMDAwLjIwMjItMTItMzABAAAAVkGgKgIAAAAILTM0Mi4zNjcBCAAAAAUAAAABMQEAAAALLTIxMDcwMTY3NTQDAAAAAzE2MAIAAAAENDM2NAQAAAABMAcAAAAKMTIvMzAvMjAyMggAAAAKMTIvMzEvMjAyMQkAAAABMAOT0TdBINsItjgoqEEg2wgxQ0lRLk5BU0RBUUdTOkpSVlIuSVFfRUJJVF9NQVJHSU4uMTAwMDAuMjAyMi0xMi0zMAEAAADCDXgQAgAAAAgtMjMuODc1MgEIAAAABQAAAAExAQAAAAstMjA1ODk3MzA0MgMAAAADMTYwAgAAAAQ0MDUzBAAAAAEwBwAAAAoxMi8zMC8yMDIyCAAAAAoxMi8zMS8yMDIxCQAAAAEwA5PRN0Eg</t>
  </si>
  <si>
    <t>2wirESioQSDbCC5DSVEuTkFTREFRR1M6SlJWUi5JUV9ORVRfREVCVC4xMDAwMC4yMDIyLTEyLTMwAQAAAMINeBACAAAABzE3Ni4yMzIBCAAAAAUAAAABMQEAAAALLTIwNTg5NzMwNDIDAAAAAzE2MAIAAAAENDM2NAQAAAABMAcAAAAKMTIvMzAvMjAyMggAAAAKMTIvMzEvMjAyMQkAAAABMAOT0TdBINsIpuonqEEg2wgvQ0lRLk5BU0RBUUdTOk9QSy5JUV9UT1RBTF9MSUFCLjEwMDAwLjIwMjItMTItMzABAAAAj7n9AQIAAAAHNzE0LjU4OQEIAAAABQAAAAExAQAAAAstMjEwOTY2MjUwMQMAAAADMTYwAgAAAAQxMjc2BAAAAAEwBwAAAAoxMi8zMC8yMDIyCAAAAAoxMi8zMS8yMDIxCQAAAAEwA5PRN0Eg2wiLnCeoQSDbCC1DSVEuTkFTREFRR1M6SElCQi5JUV9TVF9ERUJULjEwMDAwLjIwMjItMTItMzABAAAABHMAAAMAAAAAAAOT0TdBINsIaycnqEEg2wgtQ0lRLk5BU0RBUUdTOkhJQkIuSVFfTFRfREVCVC4xMDAwMC4yMDIyLTEyLTMwAQAAAARzAAADAAAAAAADk9E3QSDbCGsnJ6hBINsIMkNJUS5OQVNEQVFHUzpJR01TLklRX1RPVEFMX0VRVUlUWS4xMDAwMC4yMDIyLTEyLTMwAQAAAJBDyRICAAAABzI0NC45MDgBCAAAAAUAAAABMQEAAAALLTIxMDY0MTIxMzIDAAAAAzE2MAIAAAAEMTI3NQQAAAABMAcAAAAKMTIvMzAvMjAyMggAAAAKMTIvMzEvMjAyMQkAAAABMAOT0TdBINsIWNkmqEEg2wgyQ0lRLk5B</t>
  </si>
  <si>
    <t>U0RBUUdNOkFTVEwuSVFfVE9UQUxfRVFVSVRZLjEwMDAwLjIwMjItMTItMzABAAAAjNEFAAIAAAAFODUyLjMBCAAAAAUAAAABMQEAAAALLTIwNjEzODMwMTkDAAAAAjI3AgAAAAQxMjc1BAAAAAEwBwAAAAoxMi8zMC8yMDIyCAAAAAoxMi8zMS8yMDIxCQAAAAEwA5PRN0Eg2whDiyaoQSDbCDJDSVEuTkFTREFRQ006R0RZTi5JUV9HUk9TU19NQVJHSU4uMTAwMDAuMjAyMi0xMi0zMAEAAAAMZqYCAgAAAAc0MS41MjIxAQgAAAAFAAAAATEBAAAACy0yMDU5MDQyMDk3AwAAAAMxNjACAAAABDQwNzQEAAAAATAHAAAACjEyLzMwLzIwMjIIAAAACjEyLzMxLzIwMjEJAAAAATADk9E3QSDbCD1kJqhBINsIL0NJUS5OQVNEQVFHTTpNVFRSLklRX05JX01BUkdJTi4xMDAwMC4yMDIyLTEyLTMwAQAAAD054wwDAAAAAk5NAQgAAAAFAAAAATEBAAAACy0yMDU5MDY3MjkwAwAAAAMxNjACAAAABDQwOTQEAAAAATAHAAAACjEyLzMwLzIwMjIIAAAACjEyLzMxLzIwMjEJAAAAATADk9E3QSDbCCQWJqhBINsIM0NJUS5OQVNEQVFHTTpNVFRSLklRX1JFVFVSTl9FUVVJVFkuMTAwMDAuMjAyMi0xMi0zMAEAAAA9OeMMAgAAAAktMjE2Ljk2MTcBCAAAAAUAAAABMQEAAAALLTIwNTkwNjcyOTADAAAAAzE2MAIAAAAENDEyOAQAAAABMAcAAAAKMTIvMzAvMjAyMggAAAAKMTIvMzEvMjAyMQkAAAABMAOT0TdBINsIJBYmqEEg2wgxQ0lR</t>
  </si>
  <si>
    <t>Lk5BU0RBUUdTOlhNVFIuSVFfRUJJVF9NQVJHSU4uMTAwMDAuMjAyMi0xMi0zMAEAAACeR9kSAgAAAAgtMjYuODc4NwEIAAAABQAAAAExAQAAAAstMjEwNzc1OTQ2NgMAAAADMTYwAgAAAAQ0MDUzBAAAAAEwBwAAAAoxMi8zMC8yMDIyCAAAAAoxMi8zMS8yMDIxCQAAAAEwA5PRN0Eg2wgFoSWoQSDbCC5DSVEuTkFTREFRR1M6WE1UUi5JUV9ORVRfREVCVC4xMDAwMC4yMDIyLTEyLTMwAQAAAJ5H2RICAAAABy05NC4yNTYBCAAAAAUAAAABMQEAAAALLTIxMDc3NTk0NjYDAAAAAzE2MAIAAAAENDM2NAQAAAABMAcAAAAKMTIvMzAvMjAyMggAAAAKMTIvMzEvMjAyMQkAAAABMAOT0TdBINsI+3klqEEg2wgxQ0lRLk5BU0RBUUdNOlFDUkguSVFfRUJJVF9NQVJHSU4uMTAwMDAuMjAyMi0xMi0zMAEAAADfBwUAAwAAAAJOQQADk9E3QSDbCPNSJahBINsILkNJUS5OQVNEQVFHTTpRQ1JILklRX05FVF9ERUJULjEwMDAwLjIwMjItMTItMzABAAAA3wcFAAIAAAAGNDkuODY4AQgAAAAFAAAAATEBAAAACy0yMDU4Mjc5Mzc4AwAAAAMxNjACAAAABDQzNjQEAAAAATAHAAAACjEyLzMwLzIwMjIIAAAACjEyLzMxLzIwMjEJAAAAATADk9E3QSDbCOUrJahBINsIMENJUS5OQVNEQVFHTTpMUFJPLklRX1RPVEFMX0xJQUIuMTAwMDAuMjAyMi0xMi0zMAEAAACacEoEAgAAAAcxNTkuODQzAQgAAAAFAAAAATEBAAAACy0yMDU5MDQy</t>
  </si>
  <si>
    <t>MTIxAwAAAAMxNjACAAAABDEyNzYEAAAAATAHAAAACjEyLzMwLzIwMjIIAAAACjEyLzMxLzIwMjEJAAAAATADk9E3QSDbCNndJKhBINsILUNJUS5OQVNEQVFHUzpJSFJULklRX1NUX0RFQlQuMTAwMDAuMjAyMi0xMi0zMAEAAABgagEAAwAAAAAAA5PRN0Eg2wi/jySoQSDbCC1DSVEuTkFTREFRR1M6SUhSVC5JUV9MVF9ERUJULjEwMDAwLjIwMjItMTItMzABAAAAYGoBAAIAAAAINTczMi44NDUBCAAAAAUAAAABMQEAAAALLTIwNTkxODQ1NDcDAAAAAzE2MAIAAAAEMTA0OQQAAAABMAcAAAAKMTIvMzAvMjAyMggAAAAKMTIvMzEvMjAyMQkAAAABMAOT0TdBINsIv48kqEEg2wgyQ0lRLk5BU0RBUUdTOkhXS04uSVFfVE9UQUxfRVFVSVRZLjEwMDAwLjIwMjItMTItMzABAAAAszoEAAIAAAAHMjkxLjY5NAEIAAAABQAAAAExAQAAAAstMjA2MjU4Nzk1MwMAAAADMTYwAgAAAAQxMjc1BAAAAAEwBwAAAAoxMi8zMC8yMDIyCAAAAAoxMi8yNi8yMDIxCQAAAAEwA5PRN0Eg2witQSSoQSDbCDJDSVEuTkFTREFRR006TU9ORC5JUV9UT1RBTF9FUVVJVFkuMTAwMDAuMjAyMi0xMi0zMAEAAABWJmwMAgAAAActMjYuODI1AQgAAAAFAAAAATEBAAAACy0yMDg4MTA0MTY2AwAAAAMxNjACAAAABDEyNzUEAAAAATAHAAAACjEyLzMwLzIwMjIIAAAACjEyLzMxLzIwMjEJAAAAATADk9E3QSDbCHzzI6hBINsIMUNJUS5OQVNEQVFH</t>
  </si>
  <si>
    <t>UzpQRkMuSVFfR1JPU1NfTUFSR0lOLjEwMDAwLjIwMjItMTItMzABAAAAgjgFAAMAAAAAAAOT0TdBINsI8X0jqEEg2wgxQ0lRLk5BU0RBUUdTOlJCQ0EuQS5JUV9OSV9NQVJHSU4uMTAwMDAuMjAyMi0xMi0zMAEAAAAX7QUAAgAAAAcyOS43NDgzAQgAAAAFAAAAATEBAAAACy0yMDU4MjU1MDI5AwAAAAMxNjACAAAABDQwOTQEAAAAATAHAAAACjEyLzMwLzIwMjIIAAAACjEyLzMxLzIwMjEJAAAAATADk9E3QSDbCOlWI6hBINsINUNJUS5OQVNEQVFHUzpSQkNBLkEuSVFfUkVUVVJOX0VRVUlUWS4xMDAwMC4yMDIyLTEyLTMwAQAAABftBQACAAAABzEwLjU2NTgBCAAAAAUAAAABMQEAAAALLTIwNTgyNTUwMjkDAAAAAzE2MAIAAAAENDEyOAQAAAABMAcAAAAKMTIvMzAvMjAyMggAAAAKMTIvMzEvMjAyMQkAAAABMAOT0TdBINsI3S8jqEEg2wgxQ0lRLk5BU0RBUUdNOlNQUlkuSVFfRUJJVF9NQVJHSU4uMTAwMDAuMjAyMi0xMi0zMAEAAAAHpuEiAwAAAAJOTQEIAAAABQAAAAExAQAAAAstMjA2OTM5MTQ5MQMAAAADMTYwAgAAAAQ0MDUzBAAAAAEwBwAAAAoxMi8zMC8yMDIyCAAAAAoxMi8zMS8yMDIxCQAAAAEwA5PRN0Eg2wjL4SKoQSDbCC5DSVEuTkFTREFRR006U1BSWS5JUV9ORVRfREVCVC4xMDAwMC4yMDIyLTEyLTMwAQAAAAem4SICAAAABi01MS4wMwEIAAAABQAAAAExAQAAAAstMjA2OTM5MTQ5MQMAAAAD</t>
  </si>
  <si>
    <t>MTYwAgAAAAQ0MzY0BAAAAAEwBwAAAAoxMi8zMC8yMDIyCAAAAAoxMi8zMS8yMDIxCQAAAAEwA5PRN0Eg2wjGuiKoQSDbCDFDSVEuTkFTREFRR1M6UEVCTy5JUV9FQklUX01BUkdJTi4xMDAwMC4yMDIyLTEyLTMwAQAAAOz/BAADAAAAAk5BAAOT0TdBINsItZMiqEEg2wguQ0lRLk5BU0RBUUdTOlBFQk8uSVFfTkVUX0RFQlQuMTAwMDAuMjAyMi0xMi0zMAEAAADs/wQAAgAAAAgtMTM2LjA3NgEIAAAABQAAAAExAQAAAAstMjA1ODUyMTUyOQMAAAADMTYwAgAAAAQ0MzY0BAAAAAEwBwAAAAoxMi8zMC8yMDIyCAAAAAoxMi8zMS8yMDIxCQAAAAEwA5PRN0Eg2witbCKoQSDbCDBDSVEuTkFTREFRR006QVJEWC5JUV9UT1RBTF9MSUFCLjEwMDAwLjIwMjItMTItMzABAAAAM/uCAwIAAAAGNjcuMjk2AQgAAAAFAAAAATEBAAAACy0yMDU4NzM5MjExAwAAAAMxNjACAAAABDEyNzYEAAAAATAHAAAACjEyLzMwLzIwMjIIAAAACjEyLzMxLzIwMjEJAAAAATADk9E3QSDbCKdFIqhBINsILUNJUS5OQVNEQVFDTTpXQUxELklRX1NUX0RFQlQuMTAwMDAuMjAyMi0xMi0zMAEAAAAkpggqAwAAAAAAA5PRN0Eg2wgzqiGoQSDbCC1DSVEuTkFTREFRQ006V0FMRC5JUV9MVF9ERUJULjEwMDAwLjIwMjItMTItMzABAAAAJKYIKgIAAAADMS41AQgAAAAFAAAAATEBAAAACy0yMTA1NzY5NjQyAwAAAAMxNjACAAAABDEwNDkEAAAAATAH</t>
  </si>
  <si>
    <t>AAAACjEyLzMwLzIwMjIIAAAACjEyLzMxLzIwMjEJAAAAATADk9E3QSDbCDOqIahBINsIMkNJUS5OQVNEQVFHUzpTTlBPLklRX1RPVEFMX0VRVUlUWS4xMDAwMC4yMDIyLTEyLTMwAQAAAKnMLSICAAAABzc0OC4yNzUBCAAAAAUAAAABMQEAAAALLTIxMDcwNTE0MTIDAAAAAzE2MAIAAAAEMTI3NQQAAAABMAcAAAAKMTIvMzAvMjAyMggAAAAKMTIvMzEvMjAyMQkAAAABMA260TdBINsIDTUhqEEg2wgyQ0lRLk5BU0RBUUdTOklEWUEuSVFfVE9UQUxfRVFVSVRZLjEwMDAwLjIwMjItMTItMzABAAAAax2nEwIAAAAHMzAxLjUxNAEIAAAABQAAAAExAQAAAAstMjA1ODE3MTc3NwMAAAADMTYwAgAAAAQxMjc1BAAAAAEwBwAAAAoxMi8zMC8yMDIyCAAAAAoxMi8zMS8yMDIxCQAAAAEwDbrRN0Eg2wj25iCoQSDbCDJDSVEuTkFTREFRR1M6RVhBSS5JUV9HUk9TU19NQVJHSU4uMTAwMDAuMjAyMi0xMi0zMAEAAAAqmFYYAgAAAAczNy40NTM4AQgAAAAFAAAAATEBAAAACy0yMTA3MTkwNDYxAwAAAAI1NQIAAAAENDA3NAQAAAABMAcAAAAKMTIvMzAvMjAyMggAAAAKMTIvMzEvMjAyMQkAAAABMA260TdBINsI8r8gqEEg2wgvQ0lRLk5BU0RBUUdNOk9TVEsuSVFfTklfTUFSR0lOLjEwMDAwLjIwMjItMTItMzABAAAA+U4KAAIAAAAHMTQuMTI1OAEIAAAABQAAAAExAQAAAAstMjA1OTUzNTYwMAMAAAADMTYwAgAAAAQ0MDk0</t>
  </si>
  <si>
    <t>BAAAAAEwBwAAAAoxMi8zMC8yMDIyCAAAAAoxMi8zMS8yMDIxCQAAAAEwDbrRN0Eg2wjimCCoQSDbCDNDSVEuTkFTREFRR006T1NUSy5JUV9SRVRVUk5fRVFVSVRZLjEwMDAwLjIwMjItMTItMzABAAAA+U4KAAIAAAAHMjkuMDk5NQEIAAAABQAAAAExAQAAAAstMjA1OTUzNTYwMAMAAAADMTYwAgAAAAQ0MTI4BAAAAAEwBwAAAAoxMi8zMC8yMDIyCAAAAAoxMi8zMS8yMDIxCQAAAAEwDbrRN0Eg2wjhcSCoQSDbCDFDSVEuTkFTREFRR1M6UkRGTi5JUV9FQklUX01BUkdJTi4xMDAwMC4yMDIyLTEyLTMwAQAAABJrgwECAAAABy01LjcxODQBCAAAAAUAAAABMQEAAAALLTIwNjA2OTExNTgDAAAAAzE2MAIAAAAENDA1MwQAAAABMAcAAAAKMTIvMzAvMjAyMggAAAAKMTIvMzEvMjAyMQkAAAABMA260TdBINsIwiMgqEEg2wguQ0lRLk5BU0RBUUdTOlJERk4uSVFfTkVUX0RFQlQuMTAwMDAuMjAyMi0xMi0zMAEAAAASa4MBAgAAAAc5MTUuNjQzAQgAAAAFAAAAATEBAAAACy0yMDYwNjkxMTU4AwAAAAMxNjACAAAABDQzNjQEAAAAATAHAAAACjEyLzMwLzIwMjIIAAAACjEyLzMxLzIwMjEJAAAAATANutE3QSDbCLv8H6hBINsIMUNJUS5OQVNEQVFHUzpFV0NaLklRX0VCSVRfTUFSR0lOLjEwMDAwLjIwMjItMTItMzABAAAAloSTIgIAAAAHMTMuODI0OAEIAAAABQAAAAExAQAAAAstMjEwODMzODAwMwMAAAADMTYwAgAA</t>
  </si>
  <si>
    <t>AAQ0MDUzBAAAAAEwBwAAAAoxMi8zMC8yMDIyCAAAAAoxMi8yNS8yMDIxCQAAAAEwDbrRN0Eg2wikrh+oQSDbCC5DSVEuTkFTREFRR1M6RVdDWi5JUV9ORVRfREVCVC4xMDAwMC4yMDIyLTEyLTMwAQAAAJaEkyICAAAABzEzNS4xNzMBCAAAAAUAAAABMQEAAAALLTIxMDgzMzgwMDMDAAAAAzE2MAIAAAAENDM2NAQAAAABMAcAAAAKMTIvMzAvMjAyMggAAAAKMTIvMjUvMjAyMQkAAAABMA260TdBINsIiIcfqEEg2wgwQ0lRLk5BU0RBUUdTOkNSQUkuSVFfVE9UQUxfTElBQi4xMDAwMC4yMDIyLTEyLTMwAQAAAA3aBQACAAAABzM0OS41MjYBCAAAAAUAAAABMQEAAAALLTIwNTg4MzY1MTEDAAAAAzE2MAIAAAAEMTI3NgQAAAABMAcAAAAKMTIvMzAvMjAyMggAAAAIMS8xLzIwMjIJAAAAATANutE3QSDbCHwSH6hBINsILUNJUS5OQVNEQVFHUzpDU0lJLklRX1NUX0RFQlQuMTAwMDAuMjAyMi0xMi0zMAEAAACSmo4AAwAAAAAADbrRN0Eg2whmxB6oQSDbCC1DSVEuTkFTREFRR1M6Q1NJSS5JUV9MVF9ERUJULjEwMDAwLjIwMjItMTItMzABAAAAkpqOAAMAAAAAAA260TdBINsIduseqEEg2wgyQ0lRLk5BU0RBUUdTOklOVFIuSVFfVE9UQUxfRVFVSVRZLjEwMDAwLjIwMjItMTItMzABAAAA2hnfBQIAAAAIODU2Mi44MDQBCAAAAAUAAAABMQEAAAALLTIwNzI5Mjc1NzIDAAAAAjIxAgAAAAQxMjc1BAAAAAEwBwAAAAox</t>
  </si>
  <si>
    <t>Mi8zMC8yMDIyCAAAAAoxMi8zMS8yMDIxCQAAAAEwDbrRN0Eg2whhnR6oQSDbCDJDSVEuTkFTREFRR1M6Q05EVC5JUV9UT1RBTF9FUVVJVFkuMTAwMDAuMjAyMi0xMi0zMAEAAADtH0wTAgAAAAQxMjc0AQgAAAAFAAAAATEBAAAACy0yMDU5OTE1MjY5AwAAAAMxNjACAAAABDEyNzUEAAAAATAHAAAACjEyLzMwLzIwMjIIAAAACjEyLzMxLzIwMjEJAAAAATANutE3QSDbCEhPHqhBINsIMkNJUS5OQVNEQVFDTTpISFJTLklRX0dST1NTX01BUkdJTi4xMDAwMC4yMDIyLTEyLTMwAQAAACHqvQYCAAAABzc5LjQ0NjUBCAAAAAUAAAABMQEAAAALLTIwNTk1MDI5NDMDAAAAAjI3AgAAAAQ0MDc0BAAAAAEwBwAAAAoxMi8zMC8yMDIyCAAAAAoxMi8zMS8yMDIxCQAAAAEwDbrRN0Eg2wgu2h2oQSDbCC9DSVEuTkFTREFRR1M6QVJRVC5JUV9OSV9NQVJHSU4uMTAwMDAuMjAyMi0xMi0zMAEAAAAoYbkgAwAAAAAADbrRN0Eg2wggsx2oQSDbCDNDSVEuTkFTREFRR1M6QVJRVC5JUV9SRVRVUk5fRVFVSVRZLjEwMDAwLjIwMjItMTItMzABAAAAKGG5IAIAAAAILTcyLjYyMjQBCAAAAAUAAAABMQEAAAALLTIwNTkxNTc0NDkDAAAAAzE2MAIAAAAENDEyOAQAAAABMAcAAAAKMTIvMzAvMjAyMggAAAAKMTIvMzEvMjAyMQkAAAABMA260TdBINsIF4wdqEEg2wgpQ0lRLk5BU0RBUUdTOkNOWE4uSVFfTUFSS0VUQ0FQLjIwMTctMTIt</t>
  </si>
  <si>
    <t>MzEBAAAAwM8FAAIAAAAKNzAyLjgzNzc2NwEGAAAABQAAAAExAQAAAAoxODY1MTM0MzA1AwAAAAMxNjACAAAABjEwMDA1NAQAAAABMAcAAAAKMTIvMzEvMjAxNw260TdBINsIkGBTqEEg2wguQ0lRLk5BU0RBUUdTOkFDREMuSVFfQ0xPU0VQUklDRV9BREouMjAyMi0wOS0zMAEAAADvhjAiAgAAAAUxNS4yMQANutE3QSDbCIY5U6hBINsILkNJUS5OQVNEQVFHUzpPQk5LLklRX0NMT1NFUFJJQ0VfQURKLjIwMjItMTItMzABAAAAPScSAwIAAAAJMzYuNTU5NzgxANVuTj1BINsIXdPcrEEg2wguQ0lRLk5BU0RBUUdTOk9CTksuSVFfQ0xPU0VQUklDRV9BREouMjAxMi0xMi0zMQEAAAA9JxIDAwAAAAAADbrRN0Eg2why61KoQSDbCC5DSVEuTkFTREFRR006TkFNUy5JUV9DTE9TRVBSSUNFX0FESi4yMDIxLTEyLTMxAQAAAKJy2igCAAAABDkuNzUAtDmaOkEg2wj5lbiqQSDbCClDSVEuTkFTREFRR006TkFNUy5JUV9NQVJLRVRDQVAuMjAyMi0xMi0zMAEAAACictooAgAAAAo4ODkuMDAxNjAyAQYAAAAFAAAAATEBAAAACy0yMDY3MDI4NzMzAwAAAAMxNjACAAAABjEwMDA1NAQAAAABMAcAAAAKMTIvMzAvMjAyMveE9jtBINsIymrrq0Eg2wgpQ0lRLk5BU0RBUUdNOk5BTVMuSVFfTUFSS0VUQ0FQLjIwMTctMTItMzEBAAAAonLaKAMAAAAAAA260TdBINsIXp1SqEEg2wguQ0lRLk5BU0RBUUdTOkNMQlQuSVFfQ0xPU0VQ</t>
  </si>
  <si>
    <t>UklDRV9BREouMjAxMi0xMi0zMQEAAADZ4mkAAwAAAAAADbrRN0Eg2whET1KoQSDbCClDSVEuTkFTREFRR1M6Q0VOWC5JUV9NQVJLRVRDQVAuMjAyMi0wOS0zMAEAAACobwUAAgAAAAo0ODIuMzcwODc0AQYAAAAFAAAAATEBAAAACy0yMDg0OTE2NDEyAwAAAAMxNjACAAAABjEwMDA1NAQAAAABMAcAAAAJOS8zMC8yMDIyDbrRN0Eg2wg6KFKoQSDbCBhDSVEuTkFTREFRR1M6RENQSC5JUV9URVYBAAAA/nN9AAIAAAAKNzk4LjkwODM0NgEGAAAABQAAAAExAQAAAAstMjA2MjE5MjAyNQMAAAADMTYwAgAAAAYxMDAwNjAEAAAAATAHAAAACDMvOC8yMDIzDbrRN0Eg2wgbs1GoQSDbCClDSVEuTkFTREFRR1M6RENQSC5JUV9NQVJLRVRDQVAuMjAyMS0xMi0zMQEAAAD+c30AAgAAAAo1NzEuMzU3Nzc3AQYAAAAFAAAAATEBAAAACy0yMTIzOTc4ODE0AwAAAAMxNjACAAAABjEwMDA1NAQAAAABMAcAAAAKMTIvMzEvMjAyMfeE9jtBINsIRW/pq0Eg2wgYQ0lRLk5BU0RBUUdTOkFUUkkuSVFfVEVWAQAAAPGTAgACAAAACzEwODIuNDgyNzYxAQYAAAAFAAAAATEBAAAACy0yMDU4NzQ5NjY3AwAAAAMxNjACAAAABjEwMDA2MAQAAAABMAcAAAAIMy84LzIwMjMNutE3QSDbCAdlUahBINsIKUNJUS5OQVNEQVFHUzpBVFJJLklRX01BUktFVENBUC4yMDIxLTEyLTMxAQAAAPGTAgACAAAACzEyNjkuMzI5NjQzAQYAAAAFAAAAATEB</t>
  </si>
  <si>
    <t>AAAACy0yMTIzMDU0Mjg5AwAAAAMxNjACAAAABjEwMDA1NAQAAAABMAcAAAAKMTIvMzEvMjAyMbQ5mjpBINsINrC1qkEg2wguQ0lRLk5BU0RBUUdTOkNSTkMuSVFfQ0xPU0VQUklDRV9BREouMjAyMi0wOS0zMAEAAABPA8wlAgAAAAUxNS43NQANutE3QSDbCOjvUKhBINsIKUNJUS5OQVNEQVFHUzpDUk5DLklRX01BUktFVENBUC4yMDIyLTEyLTMwAQAAAE8DzCUCAAAACjc0MC4xMjg0ODQBBgAAAAUAAAABMQEAAAALLTIwNjY4NzY2NzMDAAAAAzE2MAIAAAAGMTAwMDU0BAAAAAEwBwAAAAoxMi8zMC8yMDIy94T2O0Eg2wjd6OerQSDbCClDSVEuTkFTREFRR1M6Q1JOQy5JUV9NQVJLRVRDQVAuMjAxOS0xMi0zMQEAAABPA8wlAgAAAAo4MjMuNjk0NjM4AA260TdBINsI3shQqEEg2wguQ0lRLk5BU0RBUUdTOkFGWUEuSVFfQ0xPU0VQUklDRV9BREouMjAxOS0xMi0zMQEAAABUbEslAgAAAAUyNy4xMgANutE3QSDbCNOhUKhBINsIKUNJUS5OQVNEQVFHUzpBRllBLklRX01BUktFVENBUC4yMDIyLTEyLTMwAQAAAFRsSyUCAAAACzE0MDQuODA4ODQ5AQYAAAAFAAAAATEBAAAACy0yMDY4MzgyNjIyAwAAAAMxNjACAAAABjEwMDA1NAQAAAABMAcAAAAKMTIvMzAvMjAyMveE9jtBINsIpyXnq0Eg2wgpQ0lRLk5BU0RBUUdTOkFGWUEuSVFfTUFSS0VUQ0FQLjIwMTItMTItMzEBAAAAVGxLJQMAAAAAAA260TdBINsIyXpQ</t>
  </si>
  <si>
    <t>qEEg2wguQ0lRLk5BU0RBUUdNOlpOVEwuSVFfQ0xPU0VQUklDRV9BREouMjAyMS0xMi0zMQEAAAAbn5gmAgAAAAU4NC4wNgD3hPY7QSDbCJHX5qtBINsIKUNJUS5OQVNEQVFHTTpaTlRMLklRX01BUktFVENBUC4yMDE3LTEyLTMxAQAAABufmCYDAAAAAAANutE3QSDbCKwFUKhBINsILkNJUS5OQVNEQVFDTTpDWVJYLklRX0NMT1NFUFJJQ0VfQURKLjIwMjEtMTItMzEBAAAA+U5AAQIAAAAFNTkuMTcAtDmaOkEg2wgCGLOqQSDbCClDSVEuTkFTREFRQ006Q1lSWC5JUV9NQVJLRVRDQVAuMjAyMi0xMi0zMAEAAAD5TkABAgAAAAo4NTAuMTQ3MjA3AQYAAAAFAAAAATEBAAAACy0yMDcxODA0Nzk1AwAAAAMxNjACAAAABjEwMDA1NAQAAAABMAcAAAAKMTIvMzAvMjAyMveE9jtBINsIYBTmq0Eg2wgpQ0lRLk5BU0RBUUNNOkNZUlguSVFfTUFSS0VUQ0FQLjIwMTctMTItMzEBAAAA+U5AAQIAAAAKMjE5LjM5NjQzNAEGAAAABQAAAAExAQAAAAoxODYzNzk2MTM5AwAAAAMxNjACAAAABjEwMDA1NAQAAAABMAcAAAAKMTIvMzEvMjAxNxLh0TdBINsIlrdPqEEg2wguQ0lRLk5BU0RBUUdTOkdBQkMuSVFfQ0xPU0VQUklDRV9BREouMjAxMi0xMi0zMQEAAAA1bQUAAgAAAAkxMS41NjEzMzQAEuHRN0Eg2wiBaU+oQSDbCChDSVEuTkFTREFRR1M6TlJDLklRX01BUktFVENBUC4yMDIyLTA5LTMwAQAAAP+YBQACAAAACjk4NS4y</t>
  </si>
  <si>
    <t>MjU5MTYBBgAAAAUAAAABMQEAAAALLTIwODYxODc3NTgDAAAAAzE2MAIAAAAGMTAwMDU0BAAAAAEwBwAAAAk5LzMwLzIwMjIS4dE3QSDbCHhCT6hBINsIGENJUS5OQVNEQVFHUzpDTUNPLklRX1RFVgEAAADeSAUAAgAAAAsxNTE2LjMxOTY1OQEGAAAABQAAAAExAQAAAAstMjA2MjU0OTMyNQMAAAADMTYwAgAAAAYxMDAwNjAEAAAAATAHAAAACDMvOC8yMDIzEuHRN0Eg2whj9E6oQSDbCClDSVEuTkFTREFRR1M6Q01DTy5JUV9NQVJLRVRDQVAuMjAyMS0xMi0zMQEAAADeSAUAAgAAAAsxMzE1LjYzMzg0NQEGAAAABQAAAAExAQAAAAstMjEyNDY1OTc2OAMAAAADMTYwAgAAAAYxMDAwNTQEAAAAATAHAAAACjEyLzMxLzIwMjGFrPY7QSDbCM7x46tBINsIFkNJUS5OQVNEQVFHUzpPTS5JUV9URVYBAAAAKwEJEQIAAAAKOTA4LjExNjM0NQEGAAAABQAAAAExAQAAAAstMjA2MTM4OTk5NgMAAAADMTYwAgAAAAYxMDAwNjAEAAAAATAHAAAACDMvOC8yMDIzEuHRN0Eg2whEf06oQSDbCCdDSVEuTkFTREFRR1M6T00uSVFfTUFSS0VUQ0FQLjIwMjEtMTItMzEBAAAAKwEJEQIAAAALMjE3MC41NzY5NzgBBgAAAAUAAAABMQEAAAALLTIxMjM1ODI0NDYDAAAAAzE2MAIAAAAGMTAwMDU0BAAAAAEwBwAAAAoxMi8zMS8yMDIxtDmaOkEg2wj0MrCqQSDbCC5DSVEuTkFTREFRQ006TkFBUy5JUV9DTE9TRVBSSUNFX0FESi4yMDIy</t>
  </si>
  <si>
    <t>LTA5LTMwAQAAAAxugWkCAAAABDQuMjkAEuHRN0Eg2wgxMU6oQSDbCClDSVEuTkFTREFRQ006TkFBUy5JUV9NQVJLRVRDQVAuMjAyMi0xMi0zMAEAAAAMboFpAgAAAAo4MzMuMDgwNzY2AQYAAAAFAAAAATEBAAAACy0yMDgyMjYwMjkwAwAAAAMxNjACAAAABjEwMDA1NAQAAAABMAcAAAAKMTIvMzAvMjAyMoWs9jtBINsIaWviq0Eg2wgpQ0lRLk5BU0RBUUNNOk5BQVMuSVFfTUFSS0VUQ0FQLjIwMTktMTItMzEBAAAADG6BaQMAAAAAABLh0TdBINsIJgpOqEEg2wguQ0lRLk5BU0RBUUdTOkhPTEkuSVFfQ0xPU0VQUklDRV9BREouMjAxOS0xMi0zMQEAAABDbIoBAgAAAAkxNS44MTczNDEAEuHRN0Eg2wgc402oQSDbCClDSVEuTkFTREFRR1M6SE9MSS5JUV9NQVJLRVRDQVAuMjAyMi0xMi0zMAEAAABDbIoBAgAAAAsxMDE4LjA1MzMwNgEGAAAABQAAAAExAQAAAAstMjA2OTUxMTExMQMAAAADMTYwAgAAAAYxMDAwNTQEAAAAATAHAAAACjEyLzMwLzIwMjKFrPY7QSDbCDyo4atBINsIKUNJUS5OQVNEQVFHUzpIT0xJLklRX01BUktFVENBUC4yMDEyLTEyLTMxAQAAAENsigECAAAACjY2NS4zMTI5MTkBBgAAAAUAAAABMQEAAAAKMTU3NjIyMzc4NgMAAAADMTYwAgAAAAYxMDAwNTQEAAAAATAHAAAACjEyLzMxLzIwMTIS4dE3QSDbCBS8TahBINsILkNJUS5OQVNEQVFHUzpWRUNPLklRX0NMT1NFUFJJQ0VfQURKLjIw</t>
  </si>
  <si>
    <t>MjEtMTItMzEBAAAA/ysFAAIAAAAFMjguNDcAhaz2O0Eg2wghWuGrQSDbCClDSVEuTkFTREFRR1M6VkVDTy5JUV9NQVJLRVRDQVAuMjAxNy0xMi0zMQEAAAD/KwUAAgAAAAo3MTcuMjgzMzQ5AQYAAAAFAAAAATEBAAAACjE4NjQwODE0NDQDAAAAAzE2MAIAAAAGMTAwMDU0BAAAAAEwBwAAAAoxMi8zMS8yMDE3EuHRN0Eg2wj0Rk2oQSDbCC5DSVEuTkFTREFRR006TE1BVC5JUV9DTE9TRVBSSUNFX0FESi4yMDIxLTEyLTMxAQAAAHItJwACAAAACDQ5LjU1Nzc2ALQ5mjpBINsIFZutqkEg2wgpQ0lRLk5BU0RBUUdNOkxNQVQuSVFfTUFSS0VUQ0FQLjIwMjItMTItMzABAAAAci0nAAIAAAALMTAxMi40ODA0OTgBBgAAAAUAAAABMQEAAAALLTIwNzEyMjYyMTIDAAAAAzE2MAIAAAAGMTAwMDU0BAAAAAEwBwAAAAoxMi8zMC8yMDIyhaz2O0Eg2wjuluCrQSDbCClDSVEuTkFTREFRR006TE1BVC5JUV9NQVJLRVRDQVAuMjAxNy0xMi0zMQEAAAByLScAAgAAAAk2MTMuMzk1NjkBBgAAAAUAAAABMQEAAAAKMTg2NDAxMDc3MQMAAAADMTYwAgAAAAYxMDAwNTQEAAAAATAHAAAACjEyLzMxLzIwMTcS4dE3QSDbCOL4TKhBINsILkNJUS5OQVNEQVFHTTpUVEdULklRX0NMT1NFUFJJQ0VfQURKLjIwMTItMTItMzEBAAAA42UKAAIAAAAENS41NQAS4dE3QSDbCNTRTKhBINsIKUNJUS5OQVNEQVFHUzpCUktMLklRX01BUktFVENB</t>
  </si>
  <si>
    <t>UC4yMDIyLTA5LTMwAQAAAHTfBQACAAAACjg4Ny40NDE2MzkBBgAAAAUAAAABMQEAAAALLTIxMTAzNjcxODcDAAAAAzE2MAIAAAAGMTAwMDU0BAAAAAEwBwAAAAk5LzMwLzIwMjIS4dE3QSDbCL6DTKhBINsIFkNJUS5OQVNEQVFHUzpLQy5JUV9URVYBAAAAFRSfEAIAAAAKNzMyLjk5NTEyOQEGAAAABQAAAAExAQAAAAstMjA2NTAzOTA5MQMAAAADMTYwAgAAAAYxMDAwNjAEAAAAATAHAAAACDMvOC8yMDIzEuHRN0Eg2witNUyoQSDbCCdDSVEuTkFTREFRR1M6S0MuSVFfTUFSS0VUQ0FQLjIwMjEtMTItMzEBAAAAFRSfEAIAAAALMzgwNi4yODg4NDUBBgAAAAUAAAABMQEAAAALLTIxMTkzMzc0MzgDAAAAAzE2MAIAAAAGMTAwMDU0BAAAAAEwBwAAAAoxMi8zMS8yMDIxhaz2O0Eg2whfdN6rQSDbCBhDSVEuTkFTREFRR1M6UExBQi5JUV9URVYBAAAAP4YEAAIAAAAKOTk4LjUyNTU5OQEGAAAABQAAAAExAQAAAAstMjA2MDI0ODg3NQMAAAADMTYwAgAAAAYxMDAwNjAEAAAAATAHAAAACDMvOC8yMDIzEuHRN0Eg2wiLwEuoQSDbCClDSVEuTkFTREFRR1M6UExBQi5JUV9NQVJLRVRDQVAuMjAyMS0xMi0zMQEAAAA/hgQAAgAAAAsxMTQ3Ljk3MzUzOQEGAAAABQAAAAExAQAAAAstMjExNjc4NzYwNgMAAAADMTYwAgAAAAYxMDAwNTQEAAAAATAHAAAACjEyLzMxLzIwMjF8OpE6QSDbCM+0qqpBINsILkNJUS5OQVNEQVFH</t>
  </si>
  <si>
    <t>UzpOS0xBLklRX0NMT1NFUFJJQ0VfQURKLjIwMjItMDktMzABAAAA9vY4IwIAAAAEMy41MgAS4dE3QSDbCHBLS6hBINsIKUNJUS5OQVNEQVFHUzpOS0xBLklRX01BUktFVENBUC4yMDIyLTEyLTMwAQAAAPb2OCMCAAAACzExMDcuNjE2NjQ4AQYAAAAFAAAAATEBAAAACy0yMDcyMjQ3ODc4AwAAAAMxNjACAAAABjEwMDA1NAQAAAABMAcAAAAKMTIvMzAvMjAyMoWs9jtBINsIGRXdq0Eg2wgpQ0lRLk5BU0RBUUdTOk5LTEEuSVFfTUFSS0VUQ0FQLjIwMTktMTItMzEBAAAA9vY4IwMAAAAAABLh0TdBINsIcEtLqEEg2wguQ0lRLk5BU0RBUUdTOlNCR0kuSVFfQ0xPU0VQUklDRV9BREouMjAxOS0xMi0zMQEAAABmCggAAgAAAAkyOS41MjEwNjIAEuHRN0Eg2whX/UqoQSDbCClDSVEuTkFTREFRR1M6U0JHSS5JUV9NQVJLRVRDQVAuMjAyMi0xMi0zMAEAAABmCggAAgAAAAsxMDc5Ljg5NjYyMwEGAAAABQAAAAExAQAAAAstMjA3MDkxNTkwMAMAAAADMTYwAgAAAAYxMDAwNTQEAAAAATAHAAAACjEyLzMwLzIwMjKFrPY7QSDbCNtR3KtBINsIKUNJUS5OQVNEQVFHUzpTQkdJLklRX01BUktFVENBUC4yMDEyLTEyLTMxAQAAAGYKCAACAAAACzEwMjUuNTc1MjkyAQYAAAAFAAAAATEBAAAACjE1NzUzMTc4NzIDAAAAAzE2MAIAAAAGMTAwMDU0BAAAAAEwBwAAAAoxMi8zMS8yMDEyEuHRN0Eg2whX/UqoQSDbCC5DSVEuTkFT</t>
  </si>
  <si>
    <t>REFRR1M6VU5JVC5JUV9DTE9TRVBSSUNFX0FESi4yMDIxLTEyLTMxAQAAAHBSygYCAAAACTEzLjA5NjU0NACFrPY7QSDbCMgD3KtBINsIKUNJUS5OQVNEQVFHUzpVTklULklRX01BUktFVENBUC4yMDE3LTEyLTMxAQAAAHBSygYCAAAACzMxMjEuNDg1MDA5AQYAAAAFAAAAATEBAAAACjE4NjM5Mjk5NDEDAAAAAzE2MAIAAAAGMTAwMDU0BAAAAAEwBwAAAAoxMi8zMS8yMDE3EuHRN0Eg2wg8iEqoQSDbCC5DSVEuTkFTREFRR1M6U0tZVy5JUV9DTE9TRVBSSUNFX0FESi4yMDIxLTEyLTMxAQAAALuiBAACAAAABDM5LjMAhmGROkEg2winHaiqQSDbCClDSVEuTkFTREFRR1M6U0tZVy5JUV9NQVJLRVRDQVAuMjAyMi0xMi0zMAEAAAC7ogQAAgAAAAo4MzUuMzc5Nzk5AQYAAAAFAAAAATEBAAAACy0yMDcxODUyODIxAwAAAAMxNjACAAAABjEwMDA1NAQAAAABMAcAAAAKMTIvMzAvMjAyMoWs9jtBINsIqxnbq0Eg2wgpQ0lRLk5BU0RBUUdTOlNLWVcuSVFfTUFSS0VUQ0FQLjIwMTctMTItMzEBAAAAu6IEAAIAAAALMjc1Mi44MzgxODQBBgAAAAUAAAABMQEAAAAKMTg2NDA4MTQ3NQMAAAADMTYwAgAAAAYxMDAwNTQEAAAAATAHAAAACjEyLzMxLzIwMTcS4dE3QSDbCCQ6SqhBINsILENJUS5OQVNEQVFHUzpNRS5JUV9DTE9TRVBSSUNFX0FESi4yMDEyLTEyLTMxAQAAAH6cDgIDAAAAAAAgCNI3QSDbCBoTSqhBINsIKENJ</t>
  </si>
  <si>
    <t>US5OQVNEQVFDTTpPU1cuSVFfTUFSS0VUQ0FQLjIwMjItMDktMzABAAAAbsacIgIAAAAKNzczLjg5OTk4OAEGAAAABQAAAAExAQAAAAstMjA4NjYxNTAwOAMAAAADMTYwAgAAAAYxMDAwNTQEAAAAATAHAAAACTkvMzAvMjAyMiAI0jdBINsIBcVJqEEg2wgYQ0lRLk5BU0RBUUdNOlNNTVQuSVFfVEVWAQAAAMMtsQACAAAACjk0Mi41MDU0MjIBBgAAAAUAAAABMQEAAAALLTIwNzExMDEyNTcDAAAAAzE2MAIAAAAGMTAwMDYwBAAAAAEwBwAAAAgzLzgvMjAyMyAI0jdBINsI8HZJqEEg2wgpQ0lRLk5BU0RBUUdNOlNNTVQuSVFfTUFSS0VUQ0FQLjIwMjEtMTItMzEBAAAAwy2xAAIAAAAKMjYyLjg1MTg2MgEGAAAABQAAAAExAQAAAAstMjEyMTU2MDIzNQMAAAADMTYwAgAAAAYxMDAwNTQEAAAAATAHAAAACjEyLzMxLzIwMjGFrPY7QSDbCCke2atBINsIGENJUS5OQVNEQVFHUzpKQlNTLklRX1RFVgEAAAAW6gQAAgAAAAsxMDk0LjU5ODcxOAEGAAAABQAAAAExAQAAAAstMjA2MjU5NDgwMwMAAAADMTYwAgAAAAYxMDAwNjAEAAAAATAHAAAACDMvOC8yMDIzIAjSN0Eg2wjSAUmoQSDbCClDSVEuTkFTREFRR1M6SkJTUy5JUV9NQVJLRVRDQVAuMjAyMS0xMi0zMQEAAAAW6gQAAgAAAAsxMDM0LjA5MDY2MQEGAAAABQAAAAExAQAAAAstMjEyNTI0NTEwMwMAAAADMTYwAgAAAAYxMDAwNTQEAAAAATAHAAAACjEyLzMxLzIw</t>
  </si>
  <si>
    <t>MjGGYZE6QSDbCA44papBINsILkNJUS5OQVNEQVFHUzpUQkxBLklRX0NMT1NFUFJJQ0VfQURKLjIwMjItMDktMzABAAAANys+IgIAAAAEMS44MQAgCNI3QSDbCL6zSKhBINsIKUNJUS5OQVNEQVFHUzpUQkxBLklRX01BUktFVENBUC4yMDIyLTEyLTMwAQAAADcrPiICAAAACjc4MC4yNTc4NzIBBgAAAAUAAAABMQEAAAALLTIwNjkzNDc4ODgDAAAAAzE2MAIAAAAGMTAwMDU0BAAAAAEwBwAAAAoxMi8zMC8yMDIyhaz2O0Eg2wi5cNerQSDbCClDSVEuTkFTREFRR1M6VEJMQS5JUV9NQVJLRVRDQVAuMjAxOS0xMi0zMQEAAAA3Kz4iAwAAAAAAIAjSN0Eg2wizjEioQSDbCC5DSVEuTkFTREFRQ006UklPVC5JUV9DTE9TRVBSSUNFX0FESi4yMDE5LTEyLTMxAQAAAEZkFwACAAAABDEuMTIAIAjSN0Eg2wiePkioQSDbCClDSVEuTkFTREFRQ006UklPVC5JUV9NQVJLRVRDQVAuMjAyMi0xMi0zMAEAAABGZBcAAgAAAAo1NjcuMTM2NTI4AQYAAAAFAAAAATEBAAAACy0yMDcxNTI3MjE1AwAAAAMxNjACAAAABjEwMDA1NAQAAAABMAcAAAAKMTIvMzAvMjAyMoWs9jtBINsIWa3Wq0Eg2wgpQ0lRLk5BU0RBUUNNOlJJT1QuSVFfTUFSS0VUQ0FQLjIwMTItMTItMzEBAAAARmQXAAIAAAAJMjQuNzM1OTQ5AQYAAAAFAAAAATEBAAAACjE1NzQ3OTIwNjcDAAAAAzE2MAIAAAAGMTAwMDU0BAAAAAEwBwAAAAoxMi8zMS8yMDEyIAjS</t>
  </si>
  <si>
    <t>N0Eg2wiePkioQSDbCC1DSVEuTkFTREFRR006U1lNLklRX0NMT1NFUFJJQ0VfQURKLjIwMjEtMTItMzEBAAAAG0u6DgIAAAACMTAAhaz2O0Eg2whBX9arQSDbCChDSVEuTkFTREFRR006U1lNLklRX01BUktFVENBUC4yMDE3LTEyLTMxAQAAABtLug4DAAAAAAAgCNI3QSDbCH/JR6hBINsILkNJUS5OQVNEQVFDTTpBUFBTLklRX0NMT1NFUFJJQ0VfQURKLjIwMjEtMTItMzEBAAAAGwC7AQIAAAAFNjAuOTkAhmGROkEg2whioKKqQSDbCClDSVEuTkFTREFRQ006QVBQUy5JUV9NQVJLRVRDQVAuMjAyMi0xMi0zMAEAAAAbALsBAgAAAAsxNTA5LjAxNjQ4OQEGAAAABQAAAAExAQAAAAstMjA3MDk2NjY1MgMAAAADMTYwAgAAAAYxMDAwNTQEAAAAATAHAAAACjEyLzMwLzIwMjJk0/Y7QSDbCDV11atBINsIKUNJUS5OQVNEQVFDTTpBUFBTLklRX01BUktFVENBUC4yMDE3LTEyLTMxAQAAABsAuwECAAAACjEyOC45NjIyMzMBBgAAAAUAAAABMQEAAAAKMTg2NDQ3MDUwMQMAAAADMTYwAgAAAAYxMDAwNTQEAAAAATAHAAAACjEyLzMxLzIwMTcgCNI3QSDbCGt7R6hBINsILkNJUS5OQVNEQVFHUzpUSVROLklRX0NMT1NFUFJJQ0VfQURKLjIwMTItMTItMzEBAAAAxZ9EAAIAAAAEMjQuNwAgCNI3QSDbCGFUR6hBINsIKUNJUS5OQVNEQVFDTTpBUktPLklRX01BUktFVENBUC4yMDIyLTA5LTMwAQAAAMCIDgACAAAACzExMjcu</t>
  </si>
  <si>
    <t>NDk5OTQ5AQYAAAAFAAAAATEBAAAACy0yMDg1OTEyMDM0AwAAAAMxNjACAAAABjEwMDA1NAQAAAABMAcAAAAJOS8zMC8yMDIyIAjSN0Eg2whQBkeoQSDbCBdDSVEuTkFTREFRR1M6TUdJLklRX1RFVgEAAADhApgAAgAAAAsxNzAzLjIzMTcyOQEGAAAABQAAAAExAQAAAAstMjA1OTUzNTczNgMAAAADMTYwAgAAAAYxMDAwNjAEAAAAATAHAAAACDMvOC8yMDIzIAjSN0Eg2wg4uEaoQSDbCChDSVEuTkFTREFRR1M6TUdJLklRX01BUktFVENBUC4yMDIxLTEyLTMxAQAAAOECmAACAAAACjcyMy40MjE1NjMBBgAAAAUAAAABMQEAAAALLTIxMjQ1ODc1NDIDAAAAAzE2MAIAAAAGMTAwMDU0BAAAAAEwBwAAAAoxMi8zMS8yMDIxZNP2O0Eg2wiqedOrQSDbCBhDSVEuTkFTREFRQ006U0FWQS5JUV9URVYBAAAAL6QBAAIAAAAKODQxLjI2MDg1OAEGAAAABQAAAAExAQAAAAstMjA1OTA1NzEyOQMAAAADMTYwAgAAAAYxMDAwNjAEAAAAATAHAAAACDMvOC8yMDIzIAjSN0Eg2wgjakaoQSDbCClDSVEuTkFTREFRQ006U0FWQS5JUV9NQVJLRVRDQVAuMjAyMS0xMi0zMQEAAAAvpAEAAgAAAAoxNzQ4LjczMzgxAQYAAAAFAAAAATEBAAAACy0yMTIwNzM1NzI0AwAAAAMxNjACAAAABjEwMDA1NAQAAAABMAcAAAAKMTIvMzEvMjAyMYZhkTpBINsIcmyfqkEg2wguQ0lRLk5BU0RBUUdTOkNGRk4uSVFfQ0xPU0VQUklDRV9BREouMjAy</t>
  </si>
  <si>
    <t>Mi0wOS0zMAEAAAAMGgYAAgAAAAg3Ljg1MTI4NwAgCNI3QSDbCAT1RahBINsIKUNJUS5OQVNEQVFHUzpDRkZOLklRX01BUktFVENBUC4yMDIyLTEyLTMwAQAAAAwaBgACAAAACzExNTkuNTU1MDUxAQYAAAAFAAAAATEBAAAACy0yMDY3Nzg2NjczAwAAAAMxNjACAAAABjEwMDA1NAQAAAABMAcAAAAKMTIvMzAvMjAyMmTT9jtBINsIFPPRq0Eg2wgpQ0lRLk5BU0RBUUdTOkNGRk4uSVFfTUFSS0VUQ0FQLjIwMTktMTItMzEBAAAADBoGAAIAAAALMTg5My41NDQyMTMBBgAAAAUAAAABMQEAAAAKMTk5NTA0Njk5MQMAAAADMTYwAgAAAAYxMDAwNTQEAAAAATAHAAAACjEyLzMxLzIwMTkgCNI3QSDbCPrNRahBINsILkNJUS5OQVNEQVFHUzpBU1RFLklRX0NMT1NFUFJJQ0VfQURKLjIwMTktMTItMzEBAAAAL9gDAAIAAAAJNDAuNzEwODg0ACwv0jdBINsI76ZFqEEg2wgpQ0lRLk5BU0RBUUdTOkFTVEUuSVFfTUFSS0VUQ0FQLjIwMjItMTItMzABAAAAL9gDAAIAAAAKOTIzLjQ4ODE3NgEGAAAABQAAAAExAQAAAAstMjA3MTkxNjk0NwMAAAADMTYwAgAAAAYxMDAwNTQEAAAAATAHAAAACjEyLzMwLzIwMjJk0/Y7QSDbCOEv0atBINsIKUNJUS5OQVNEQVFHUzpBU1RFLklRX01BUktFVENBUC4yMDEyLTEyLTMxAQAAAC/YAwACAAAACTc2MC4yMDc2OAEGAAAABQAAAAExAQAAAAoxNTc1NTU4MTE0AwAAAAMxNjACAAAABjEw</t>
  </si>
  <si>
    <t>MDA1NAQAAAABMAcAAAAKMTIvMzEvMjAxMiwv0jdBINsI5X9FqEEg2wguQ0lRLk5BU0RBUUdTOk1OVFYuSVFfQ0xPU0VQUklDRV9BREouMjAyMS0xMi0zMQEAAADFQ4YBAgAAAAUyMS4xNQBk0/Y7QSDbCM3h0KtBINsIKUNJUS5OQVNEQVFHUzpNTlRWLklRX01BUktFVENBUC4yMDE3LTEyLTMxAQAAAMVDhgEDAAAAAAAsL9I3QSDbCMsKRahBINsILkNJUS5OQVNEQVFHTTpOVlRTLklRX0NMT1NFUFJJQ0VfQURKLjIwMjEtMTItMzEBAAAA9E5DEgIAAAAFMTcuMDEAhmGROkEg2wgx+5yqQSDbCClDSVEuTkFTREFRR006TlZUUy5JUV9NQVJLRVRDQVAuMjAyMi0xMi0zMAEAAAD0TkMSAgAAAAo1MzguNTg1Mjk5AQYAAAAFAAAAATEBAAAACy0yMDY5NDQzMDI5AwAAAAMxNjACAAAABjEwMDA1NAQAAAABMAcAAAAKMTIvMzAvMjAyMmTT9jtBINsIi/fPq0Eg2wgpQ0lRLk5BU0RBUUdNOk5WVFMuSVFfTUFSS0VUQ0FQLjIwMTctMTItMzEBAAAA9E5DEgMAAAAAACwv0jdBINsIsrxEqEEg2wguQ0lRLk5BU0RBUUdNOkVRUlguSVFfQ0xPU0VQUklDRV9BREouMjAxMi0xMi0zMQEAAACJA8omAwAAAAAALC/SN0Eg2wiolUSoQSDbCClDSVEuTkFTREFRR1M6VFdTVC5JUV9NQVJLRVRDQVAuMjAyMi0wOS0zMAEAAABqOHkOAgAAAAsxOTg2LjI1MDM3NAEGAAAABQAAAAExAQAAAAstMjA4NTQyMjczOAMAAAADMTYwAgAAAAYx</t>
  </si>
  <si>
    <t>MDAwNTQEAAAAATAHAAAACTkvMzAvMjAyMiwv0jdBINsIn25EqEEg2wgYQ0lRLk5BU0RBUUdTOktSTlQuSVFfVEVWAQAAAD7G+wECAAAACjQwMi43NTA5NjEBBgAAAAUAAAABMQEAAAALLTIwNjEwMDc4ODYDAAAAAzE2MAIAAAAGMTAwMDYwBAAAAAEwBwAAAAgzLzgvMjAyMywv0jdBINsIiiBEqEEg2wgpQ0lRLk5BU0RBUUdTOktSTlQuSVFfTUFSS0VUQ0FQLjIwMjEtMTItMzEBAAAAPsb7AQIAAAALNzM3OS4xMzY4MzMBBgAAAAUAAAABMQEAAAALLTIxMjA2ODg2MTcDAAAAAzE2MAIAAAAGMTAwMDU0BAAAAAEwBwAAAAoxMi8zMS8yMDIxZNP2O0Eg2wg3/M2rQSDbCBhDSVEuTkFTREFRR006V0lOQS5JUV9URVYBAAAAPggFAAIAAAAKMTA4NC4wNzUxOAEGAAAABQAAAAExAQAAAAstMjA1OTAyMDQxOQMAAAADMTYwAgAAAAYxMDAwNjAEAAAAATAHAAAACDMvOC8yMDIzLC/SN0Eg2whqq0OoQSDbCClDSVEuTkFTREFRR006V0lOQS5JUV9NQVJLRVRDQVAuMjAyMS0xMi0zMQEAAAA+CAUAAgAAAAo5MDAuMzgzNDYyAQYAAAAFAAAAATEBAAAACy0yMTI2OTAwMDYyAwAAAAMxNjACAAAABjEwMDA1NAQAAAABMAcAAAAKMTIvMzEvMjAyMYZhkTpBINsIV8eZqkEg2wguQ0lRLk5BU0RBUUdTOkNMTkUuSVFfQ0xPU0VQUklDRV9BREouMjAyMi0wOS0zMAEAAABojBcAAgAAAAQ1LjM0ACwv0jdBINsISzZDqEEg2wgpQ0lR</t>
  </si>
  <si>
    <t>Lk5BU0RBUUdTOkNMTkUuSVFfTUFSS0VUQ0FQLjIwMjItMTItMzABAAAAaIwXAAIAAAALMTE1Ni42MjYzNDQBBgAAAAUAAAABMQEAAAALLTIwNzEzOTY0MDIDAAAAAzE2MAIAAAAGMTAwMDU0BAAAAAEwBwAAAAoxMi8zMC8yMDIyZNP2O0Eg2wjWdcyrQSDbCClDSVEuTkFTREFRR1M6Q0xORS5JUV9NQVJLRVRDQVAuMjAxOS0xMi0zMQEAAABojBcAAgAAAAo0NzkuMDUxOTQ5AQYAAAAFAAAAATEBAAAACjE5OTE3OTQ3NjUDAAAAAzE2MAIAAAAGMTAwMDU0BAAAAAEwBwAAAAoxMi8zMS8yMDE5LC/SN0Eg2whBD0OoQSDbCC5DSVEuTkFTREFRR006UkFQVC5JUV9DTE9TRVBSSUNFX0FESi4yMDE5LTEyLTMxAQAAANAgVhACAAAABTI3LjYxACwv0jdBINsIOOhCqEEg2wgpQ0lRLk5BU0RBUUdNOlJBUFQuSVFfTUFSS0VUQ0FQLjIwMjItMTItMzABAAAA0CBWEAIAAAAKNjcyLjAxNjI5NwEGAAAABQAAAAExAQAAAAstMjA3MTAxNTk5NAMAAAADMTYwAgAAAAYxMDAwNTQEAAAAATAHAAAACjEyLzMwLzIwMjJk0/Y7QSDbCJ+yy6tBINsIKUNJUS5OQVNEQVFHTTpSQVBULklRX01BUktFVENBUC4yMDEyLTEyLTMxAQAAANAgVhADAAAAAAAsL9I3QSDbCC7BQqhBINsILkNJUS5OQVNEQVFHTTpJTkJYLklRX0NMT1NFUFJJQ0VfQURKLjIwMjEtMTItMzEBAAAAGeKdIQIAAAAFNDMuNjcAZNP2O0Eg2wiJZMurQSDbCClDSVEu</t>
  </si>
  <si>
    <t>TkFTREFRR006SU5CWC5JUV9NQVJLRVRDQVAuMjAxNy0xMi0zMQEAAAAZ4p0hAwAAAAAALC/SN0Eg2wgYc0KoQSDbCC5DSVEuTkFTREFRR1M6QVBPRy5JUV9DTE9TRVBSSUNFX0FESi4yMDIxLTEyLTMxAQAAAKrUAwACAAAACTQ2Ljg5ODc3NwCriZE6QSDbCKkvl6pBINsIKUNJUS5OQVNEQVFHUzpBUE9HLklRX01BUktFVENBUC4yMDIyLTEyLTMwAQAAAKrUAwACAAAACjk4Ny42Mjk1NDkBBgAAAAUAAAABMQEAAAALLTIwNjQ3NDEwMjQDAAAAAzE2MAIAAAAGMTAwMDU0BAAAAAEwBwAAAAoxMi8zMC8yMDIyZNP2O0Eg2whJesqrQSDbCClDSVEuTkFTREFRR1M6QVBPRy5JUV9NQVJLRVRDQVAuMjAxNy0xMi0zMQEAAACq1AMAAgAAAAsxMzA5LjgzMjkxMgEGAAAABQAAAAExAQAAAAoxODcwMTQ1MTY1AwAAAAMxNjACAAAABjEwMDA1NAQAAAABMAcAAAAKMTIvMzEvMjAxNywv0jdBINsIAyVCqEEg2wgtQ0lRLk5BU0RBUUdNOkZSRy5JUV9DTE9TRVBSSUNFX0FESi4yMDEyLTEyLTMxAQAAAE54AAACAAAACDkuNjQwMzIyACwv0jdBINsI7tZBqEEg2wgpQ0lRLk5BU0RBUUdTOk9QRU4uSVFfTUFSS0VUQ0FQLjIwMjItMDktMzABAAAAb4RNEAIAAAALMTk1NS44NTAzNjMBBgAAAAUAAAABMQEAAAALLTIwODY0MjMyNDcDAAAAAzE2MAIAAAAGMTAwMDU0BAAAAAEwBwAAAAk5LzMwLzIwMjIsL9I3QSDbCOSvQahBINsI</t>
  </si>
  <si>
    <t>GENJUS5OQVNEQVFHUzpBTVNGLklRX1RFVgEAAADmYAAAAgAAAAo5MzkuOTY2OTc1AQYAAAAFAAAAATEBAAAACy0yMDYwMDc0NTk3AwAAAAMxNjACAAAABjEwMDA2MAQAAAABMAcAAAAIMy84LzIwMjMsL9I3QSDbCFZiQahBINsIKUNJUS5OQVNEQVFHUzpBTVNGLklRX01BUktFVENBUC4yMDIxLTEyLTMxAQAAAOZgAAACAAAACzEwNDIuMDk0MjE2AQYAAAAFAAAAATEBAAAACy0yMTI0NTc3ODU4AwAAAAMxNjACAAAABjEwMDA1NAQAAAABMAcAAAAKMTIvMzEvMjAyMWTT9jtBINsIyX7Iq0Eg2wgYQ0lRLk5BU0RBUUdTOkNSTlguSVFfVEVWAQAAAP9fuRACAAAACjY2OS4xOTg1MzQBBgAAAAUAAAABMQEAAAALLTIwNTkxNjA0MTEDAAAAAzE2MAIAAAAGMTAwMDYwBAAAAAEwBwAAAAgzLzgvMjAyMywv0jdBINsIOO1AqEEg2wgpQ0lRLk5BU0RBUUdTOkNSTlguSVFfTUFSS0VUQ0FQLjIwMjEtMTItMzEBAAAA/1+5EAIAAAALMTMzOS43MzI1NTgBBgAAAAUAAAABMQEAAAALLTIxMjMzMDYwMzkDAAAAAzE2MAIAAAAGMTAwMDU0BAAAAAEwBwAAAAoxMi8zMS8yMDIxq4mROkEg2wjlSZSqQSDbCC5DSVEuTkFTREFRR1M6UVVSRS5JUV9DTE9TRVBSSUNFX0FESi4yMDIyLTA5LTMwAQAAAKC0MQoCAAAABTE4Ljc2ACwv0jdBINsIGXhAqEEg2wgpQ0lRLk5BU0RBUUdTOlFVUkUuSVFfTUFSS0VUQ0FQLjIwMjItMTItMzAB</t>
  </si>
  <si>
    <t>AAAAoLQxCgIAAAALMTA2MS4yOTg1MjEBBgAAAAUAAAABMQEAAAALLTIwNzA3NjcxMDQDAAAAAzE2MAIAAAAGMTAwMDU0BAAAAAEwBwAAAAoxMi8zMC8yMDIyG/r2O0Eg2wiq98arQSDbCClDSVEuTkFTREFRR1M6UVVSRS5JUV9NQVJLRVRDQVAuMjAxOS0xMi0zMQEAAACgtDEKAgAAAAszMDYyLjExMzM0OQEGAAAABQAAAAExAQAAAAoxOTg5MjUwMzA4AwAAAAMxNjACAAAABjEwMDA1NAQAAAABMAcAAAAKMTIvMzEvMjAxOSwv0jdBINsIDVFAqEEg2wguQ0lRLk5BU0RBUUdTOlJHTlguSVFfQ0xPU0VQUklDRV9BREouMjAxOS0xMi0zMQEAAABUb8kHAgAAAAU0MC45NwAsL9I3QSDbCAMqQKhBINsIKUNJUS5OQVNEQVFHUzpSR05YLklRX01BUktFVENBUC4yMDIyLTEyLTMwAQAAAFRvyQcCAAAACjk4MS44OTk1NTEBBgAAAAUAAAABMQEAAAALLTIwNzIyNDc4ODUDAAAAAzE2MAIAAAAGMTAwMDU0BAAAAAEwBwAAAAoxMi8zMC8yMDIyG/r2O0Eg2wh3NMarQSDbCClDSVEuTkFTREFRR1M6UkdOWC5JUV9NQVJLRVRDQVAuMjAxMi0xMi0zMQEAAABUb8kHAwAAAAAALC/SN0Eg2wj6AkCoQSDbCC5DSVEuTkFTREFRR1M6UFRMTy5JUV9DTE9TRVBSSUNFX0FESi4yMDIxLTEyLTMxAQAAAARFVBICAAAABTM3LjU0ABv69jtBINsIZebFq0Eg2wgpQ0lRLk5BU0RBUUdTOlBUTE8uSVFfTUFSS0VUQ0FQLjIwMTctMTItMzEB</t>
  </si>
  <si>
    <t>AAAABEVUEgMAAAAAADJW0jdBINsI2o0/qEEg2wguQ0lRLk5BU0RBUUdTOkVOVEEuSVFfQ0xPU0VQUklDRV9BREouMjAyMS0xMi0zMQEAAADGRAUAAgAAAAU3NC43OACriZE6QSDbCDeykapBINsIKUNJUS5OQVNEQVFHUzpFTlRBLklRX01BUktFVENBUC4yMDIyLTEyLTMwAQAAAMZEBQACAAAACjk2Ny40OTkyODEBBgAAAAUAAAABMQEAAAALLTIwNjc4MzQ1OTUDAAAAAzE2MAIAAAAGMTAwMDU0BAAAAAEwBwAAAAoxMi8zMC8yMDIyG/r2O0Eg2wgm/MSrQSDbCClDSVEuTkFTREFRR1M6RU5UQS5JUV9NQVJLRVRDQVAuMjAxNy0xMi0zMQEAAADGRAUAAgAAAAsxMTIyLjMxNDAzMgEGAAAABQAAAAExAQAAAAoxODY5NDY4MjM5AwAAAAMxNjACAAAABjEwMDA1NAQAAAABMAcAAAAKMTIvMzEvMjAxNzJW0jdBINsIwz8/qEEg2wguQ0lRLk5BU0RBUUdTOkNNUFIuSVFfQ0xPU0VQUklDRV9BREouMjAxMi0xMi0zMQEAAABhlUABAgAAAAUzMi44NgAyVtI3QSDbCLwYP6hBINsIKUNJUS5OQVNEQVFHUzpQRkJDLklRX01BUktFVENBUC4yMDIyLTA5LTMwAQAAAOt1MAACAAAACjkzNi40ODgwNjMBBgAAAAUAAAABMQEAAAALLTIxMDUxMzY0NzEDAAAAAzE2MAIAAAAGMTAwMDU0BAAAAAEwBwAAAAk5LzMwLzIwMjIyVtI3QSDbCKXKPqhBINsIGENJUS5OQVNEQVFDTTpCTEZTLklRX1RFVgEAAACmCwQAAgAAAAo5NTAuNDQy</t>
  </si>
  <si>
    <t>MTA0AQYAAAAFAAAAATEBAAAACy0yMDcxMTQ3NzY4AwAAAAMxNjACAAAABjEwMDA2MAQAAAABMAcAAAAIMy84LzIwMjMyVtI3QSDbCJF8PqhBINsIKUNJUS5OQVNEQVFDTTpCTEZTLklRX01BUktFVENBUC4yMDIxLTEyLTMxAQAAAKYLBAACAAAACzE1NTIuMTgwNTU5AQYAAAAFAAAAATEBAAAACy0yMTIxMTE3MDE0AwAAAAMxNjACAAAABjEwMDA1NAQAAAABMAcAAAAKMTIvMzEvMjAyMRv69jtBINsIGdrCq0Eg2wgYQ0lRLk5BU0RBUUNNOk5FWFQuSVFfVEVWAQAAAPTRLwgCAAAACzEwNTUuODcwNjI2AQYAAAAFAAAAATEBAAAACy0yMDcwODczNzU1AwAAAAMxNjACAAAABjEwMDA2MAQAAAABMAcAAAAIMy84LzIwMjMyVtI3QSDbCHMHPqhBINsIKUNJUS5OQVNEQVFDTTpORVhULklRX01BUktFVENBUC4yMDIxLTEyLTMxAQAAAPTRLwgCAAAACjM1Mi45MTQ0NzQBBgAAAAUAAAABMQEAAAALLTIxMjI1MzYxNjgDAAAAAzE2MAIAAAAGMTAwMDU0BAAAAAEwBwAAAAoxMi8zMS8yMDIxq4mROkEg2whupY6qQSDbCC5DSVEuTkFTREFRQ006Q0RNTy5JUV9DTE9TRVBSSUNFX0FESi4yMDIyLTA5LTMwAQAAAEbkAgACAAAABTE5LjEyADJW0jdBINsIXbk9qEEg2wgpQ0lRLk5BU0RBUUNNOkNETU8uSVFfTUFSS0VUQ0FQLjIwMjItMTItMzABAAAARuQCAAIAAAAKODU3Ljk5OTkyOQEGAAAABQAAAAExAQAAAAstMjA2NjA0</t>
  </si>
  <si>
    <t>MzQ0NAMAAAADMTYwAgAAAAYxMDAwNTQEAAAAATAHAAAACjEyLzMwLzIwMjIb+vY7QSDbCONTwatBINsIKUNJUS5OQVNEQVFDTTpDRE1PLklRX01BUktFVENBUC4yMDE5LTEyLTMxAQAAAEbkAgACAAAACjQzMi4xMTM1NTcBBgAAAAUAAAABMQEAAAAKMTk5NjI4MDc3NwMAAAADMTYwAgAAAAYxMDAwNTQEAAAAATAHAAAACjEyLzMxLzIwMTkyVtI3QSDbCFKSPahBINsILkNJUS5OQVNEQVFHUzpSRFdSLklRX0NMT1NFUFJJQ0VfQURKLjIwMTktMTItMzEBAAAAMYMAAAIAAAAFMjUuNzgAMlbSN0Eg2whKaz2oQSDbCClDSVEuTkFTREFRR1M6UkRXUi5JUV9NQVJLRVRDQVAuMjAyMi0xMi0zMAEAAAAxgwAAAgAAAAo4ODUuNjA1MTg4AQYAAAAFAAAAATEBAAAACy0yMDcyNDYzMTMxAwAAAAMxNjACAAAABjEwMDA1NAQAAAABMAcAAAAKMTIvMzAvMjAyMhv69jtBINsIt5DAq0Eg2wgpQ0lRLk5BU0RBUUdTOlJEV1IuSVFfTUFSS0VUQ0FQLjIwMTItMTItMzEBAAAAMYMAAAIAAAAKNzE4LjAxODI1NwEGAAAABQAAAAExAQAAAAoxNTcyODA0NDY3AwAAAAMxNjACAAAABjEwMDA1NAQAAAABMAcAAAAKMTIvMzEvMjAxMjJW0jdBINsIQ0Q9qEEg2wguQ0lRLk5BU0RBUUdTOlNTWVMuSVFfQ0xPU0VQUklDRV9BREouMjAyMS0xMi0zMQEAAAAXiAAAAgAAAAUyNC40OQAb+vY7QSDbCKZCwKtBINsIKUNJUS5OQVNEQVFHUzpT</t>
  </si>
  <si>
    <t>U1lTLklRX01BUktFVENBUC4yMDE3LTEyLTMxAQAAABeIAAACAAAACjEwNjEuOTExOTIBBgAAAAUAAAABMQEAAAAKMTg2NTg2MzI2MAMAAAADMTYwAgAAAAYxMDAwNTQEAAAAATAHAAAACjEyLzMxLzIwMTcyVtI3QSDbCC32PKhBINsILkNJUS5OQVNEQVFHUzpBREVBLklRX0NMT1NFUFJJQ0VfQURKLjIwMjEtMTItMzEBAAAAcER1AAIAAAAINC45MzIwNjMA0a+ROkEg2wi7DYyqQSDbCClDSVEuTkFTREFRR1M6QURFQS5JUV9NQVJLRVRDQVAuMjAyMi0xMi0zMAEAAABwRHUAAgAAAAo5OTUuOTYwMDY5AQYAAAAFAAAAATEBAAAACy0yMDcxMTU1NzU3AwAAAAMxNjACAAAABjEwMDA1NAQAAAABMAcAAAAKMTIvMzAvMjAyMhv69jtBINsILli/q0Eg2wgpQ0lRLk5BU0RBUUdTOkFERUEuSVFfTUFSS0VUQ0FQLjIwMTctMTItMzEBAAAAcER1AAIAAAALMTIwMy4yNjk3MDEBBgAAAAUAAAABMQEAAAAKMTg2Mzc3NzE2MAMAAAADMTYwAgAAAAYxMDAwNTQEAAAAATAHAAAACjEyLzMxLzIwMTcyVtI3QSDbCAqBPKhBINsILkNJUS5OQVNEQVFHUzpJTk5WLklRX0NMT1NFUFJJQ0VfQURKLjIwMTItMTItMzEBAAAAnPnxKQMAAAAAADJW0jdBINsIAFo8qEEg2wgpQ0lRLk5BU0RBUUNNOk5VVFguSVFfTUFSS0VUQ0FQLjIwMjItMDktMzABAAAA538RKgIAAAAKOTc0LjY1NTEwNAEGAAAABQAAAAExAQAAAAstMjA4MjM1NDgy</t>
  </si>
  <si>
    <t>NgMAAAADMTYwAgAAAAYxMDAwNTQEAAAAATAHAAAACTkvMzAvMjAyMjJW0jdBINsI+TI8qEEg2wgYQ0lRLk5BU0RBUUdNOktJRFMuSVFfVEVWAQAAAJESMQICAAAACjgzNy4xMDMwMDkBBgAAAAUAAAABMQEAAAALLTIwNTg4NTQ1NzIDAAAAAzE2MAIAAAAGMTAwMDYwBAAAAAEwBwAAAAgzLzgvMjAyMzJW0jdBINsI5OQ7qEEg2wgpQ0lRLk5BU0RBUUdNOktJRFMuSVFfTUFSS0VUQ0FQLjIwMjEtMTItMzEBAAAAkRIxAgIAAAALMTE3Ny45NDc4MjcBBgAAAAUAAAABMQEAAAALLTIxMjM1NDA0OTYDAAAAAzE2MAIAAAAGMTAwMDU0BAAAAAEwBwAAAAoxMi8zMS8yMDIxG/r2O0Eg2wirXL2rQSDbCBhDSVEuTkFTREFRR1M6QVZQVC5JUV9URVYBAAAA1JPLAQIAAAAKNzYzLjA3NTg1NQEGAAAABQAAAAExAQAAAAstMjA2OTg5Mzk5NgMAAAADMTYwAgAAAAYxMDAwNjAEAAAAATAHAAAACDMvOC8yMDIzMlbSN0Eg2wjDbzuoQSDbCClDSVEuTkFTREFRR1M6QVZQVC5JUV9NQVJLRVRDQVAuMjAyMS0xMi0zMQEAAADUk8sBAgAAAAsxMTQxLjEzMjczNwEGAAAABQAAAAExAQAAAAstMjEyMTMwMTg1NwMAAAADMTYwAgAAAAYxMDAwNTQEAAAAATAHAAAACjEyLzMxLzIwMjHRr5E6QSDbCNuyiKpBINsILkNJUS5OQVNEQVFHTTpTQ1JNLklRX0NMT1NFUFJJQ0VfQURKLjIwMjItMDktMzABAAAAkzoAaQIAAAAGOS42NzAyADJW</t>
  </si>
  <si>
    <t>0jdBINsIpPo6qEEg2wgpQ0lRLk5BU0RBUUdNOlNDUk0uSVFfTUFSS0VUQ0FQLjIwMjItMTItMzABAAAAkzoAaQIAAAAHOTMxLjg3NQEGAAAABQAAAAExAQAAAAstMjA3MDg1MDk1MAMAAAADMTYwAgAAAAYxMDAwNTQEAAAAATAHAAAACjEyLzMwLzIwMjIb+vY7QSDbCEXWu6tBINsIKUNJUS5OQVNEQVFHTTpTQ1JNLklRX01BUktFVENBUC4yMDE5LTEyLTMxAQAAAJM6AGkDAAAAAAAyVtI3QSDbCJnTOqhBINsILkNJUS5OQVNEQVFHUzpOV0xJLklRX0NMT1NFUFJJQ0VfQURKLjIwMTktMTItMzEBAAAAyW4EAAIAAAAKMjg5LjMwNDgyNwAyVtI3QSDbCJCsOqhBINsIKUNJUS5OQVNEQVFHUzpOV0xJLklRX01BUktFVENBUC4yMDIyLTEyLTMwAQAAAMluBAACAAAACjEwMjEuNzIxNjIBBgAAAAUAAAABMQEAAAALLTIwNzA3OTE1MzIDAAAAAzE2MAIAAAAGMTAwMDU0BAAAAAEwBwAAAAoxMi8zMC8yMDIyG/r2O0Eg2wiLErurQSDbCClDSVEuTkFTREFRR1M6TldMSS5JUV9NQVJLRVRDQVAuMjAxMi0xMi0zMQEAAADJbgQAAgAAAAo1NzMuMzQ3NTE2AQYAAAAFAAAAATEBAAAACjE1NzUwOTA4NDQDAAAAAzE2MAIAAAAGMTAwMDU0BAAAAAEwBwAAAAoxMi8zMS8yMDEyMlbSN0Eg2wiKhTqoQSDbCC5DSVEuTkFTREFRQ006SFNLQS5JUV9DTE9TRVBSSUNFX0FESi4yMDIxLTEyLTMxAQAAAPlyAAACAAAABjE4Mi40OQAb</t>
  </si>
  <si>
    <t>+vY7QSDbCP3EuqtBINsIKUNJUS5OQVNEQVFDTTpIU0tBLklRX01BUktFVENBUC4yMDE3LTEyLTMxAQAAAPlyAAACAAAACjU4MS4wMjQxNTUBBgAAAAUAAAABMQEAAAAKMTg2NDA2OTk0NgMAAAADMTYwAgAAAAYxMDAwNTQEAAAAATAHAAAACjEyLzMxLzIwMTcyVtI3QSDbCGgQOqhBINsILkNJUS5OQVNEQVFDTTpBRUhSLklRX0NMT1NFUFJJQ0VfQURKLjIwMjEtMTItMzEBAAAAXV8AAAIAAAAFMjQuMTgA0a+ROkEg2wgVzYWqQSDbCClDSVEuTkFTREFRQ006QUVIUi5JUV9NQVJLRVRDQVAuMjAyMi0xMi0zMAEAAABdXwAAAgAAAAo1NTIuNjU2NjU2AQYAAAAFAAAAATEBAAAACy0yMDc0Njk5ODc0AwAAAAMxNjACAAAABjEwMDA1NAQAAAABMAcAAAAKMTIvMzAvMjAyMikG3ztBINsIvdq5q0Eg2wgpQ0lRLk5BU0RBUUNNOkFFSFIuSVFfTUFSS0VUQ0FQLjIwMTctMTItMzEBAAAAXV8AAAIAAAAINTguMzc5MDgBBgAAAAUAAAABMQEAAAAKMTg2MTYzMjEzNAMAAAADMTYwAgAAAAYxMDAwNTQEAAAAATAHAAAACjEyLzMxLzIwMTc7fdI3QSDbCFTCOahBINsILkNJUS5OQVNEQVFHUzpTSEVOLklRX0NMT1NFUFJJQ0VfQURKLjIwMTItMTItMzEBAAAA6MQFAAIAAAAINC40MTcwMTEAO33SN0Eg2whMmzmoQSDbCClDSVEuTkFTREFRR1M6U0NITi5JUV9NQVJLRVRDQVAuMjAyMi0wOS0zMAEAAACIHAUAAgAAAAo3ODEu</t>
  </si>
  <si>
    <t>MTQxODc2AQYAAAAFAAAAATEBAAAACy0yMDkwMjY0Mjg4AwAAAAMxNjACAAAABjEwMDA1NAQAAAABMAcAAAAJOS8zMC8yMDIyO33SN0Eg2wg8dDmoQSDbCBhDSVEuTkFTREFRR006RkJNUy5JUV9URVYBAAAAfWM2AAMAAAAAADt90jdBINsILyY5qEEg2wgpQ0lRLk5BU0RBUUdNOkZCTVMuSVFfTUFSS0VUQ0FQLjIwMjEtMTItMzEBAAAAfWM2AAIAAAAKODExLjc4MTE2MgEGAAAABQAAAAExAQAAAAoyMDg0MjE5MjU2AwAAAAMxNjACAAAABjEwMDA1NAQAAAABMAcAAAAKMTIvMzEvMjAyMSkG3ztBINsIpbe3q0Eg2wgYQ0lRLk5BU0RBUUdTOkFDQ0QuSVFfVEVWAQAAAAodEAUCAAAACjkyNi4zNzE5NjQBBgAAAAUAAAABMQEAAAALLTIwNjQyMTY2OTkDAAAAAzE2MAIAAAAGMTAwMDYwBAAAAAEwBwAAAAgzLzgvMjAyMzt90jdBINsIEbE4qEEg2wgpQ0lRLk5BU0RBUUdTOkFDQ0QuSVFfTUFSS0VUQ0FQLjIwMjEtMTItMzEBAAAACh0QBQIAAAALMTc1Ny4yNjc5NDMBBgAAAAUAAAABMQEAAAALLTIxMjc0Mzc0NTADAAAAAzE2MAIAAAAGMTAwMDU0BAAAAAEwBwAAAAoxMi8zMS8yMDIx0a+ROkEg2wg2coKqQSDbCC5DSVEuTkFTREFRR1M6Q0NSTi5JUV9DTE9TRVBSSUNFX0FESi4yMDIyLTA5LTMwAQAAADVqAAACAAAABTI4LjM3ADt90jdBINsI8Ts4qEEg2wgpQ0lRLk5BU0RBUUdTOkNDUk4uSVFfTUFSS0VUQ0FQ</t>
  </si>
  <si>
    <t>LjIwMjItMTItMzABAAAANWoAAAIAAAAKOTkwLjk0MDUwNQEGAAAABQAAAAExAQAAAAstMjA3MTgyNTQ3NgMAAAADMTYwAgAAAAYxMDAwNTQEAAAAATAHAAAACjEyLzMwLzIwMjI0Ld87QSDbCElYtqtBINsIKUNJUS5OQVNEQVFHUzpDQ1JOLklRX01BUktFVENBUC4yMDE5LTEyLTMxAQAAADVqAAACAAAACjQyOC41MTA5OTYBBgAAAAUAAAABMQEAAAAKMTk5MDgxNTQwOQMAAAADMTYwAgAAAAYxMDAwNTQEAAAAATAHAAAACjEyLzMxLzIwMTk7fdI3QSDbCOIUOKhBINsILkNJUS5OQVNEQVFHUzpIQ1NHLklRX0NMT1NFUFJJQ0VfQURKLjIwMTktMTItMzEBAAAAKTsEAAIAAAAJMjEuNTA1MTY1ADt90jdBINsI1+03qEEg2wgpQ0lRLk5BU0RBUUdTOkhDU0cuSVFfTUFSS0VUQ0FQLjIwMjItMTItMzABAAAAKTsEAAIAAAAHODg5LjA1NgEGAAAABQAAAAExAQAAAAstMjA3NDE1MDkyNAMAAAADMTYwAgAAAAYxMDAwNTQEAAAAATAHAAAACjEyLzMwLzIwMjI0Ld87QSDbCJmVtatBINsIKUNJUS5OQVNEQVFHUzpIQ1NHLklRX01BUktFVENBUC4yMDEyLTEyLTMxAQAAACk7BAACAAAACjE1NzMuNDYwODIBBgAAAAUAAAABMQEAAAAKMTU3MjI3ODI1OAMAAAADMTYwAgAAAAYxMDAwNTQEAAAAATAHAAAACjEyLzMxLzIwMTI7fdI3QSDbCNftN6hBINsILkNJUS5OQVNEQVFHUzpTUFROLklRX0NMT1NFUFJJQ0VfQURKLjIw</t>
  </si>
  <si>
    <t>MjEtMTItMzEBAAAAEcMDAAIAAAAJMjUuMDY1MjM2ADQt3ztBINsIhEe1q0Eg2wgpQ0lRLk5BU0RBUUdTOlNQVE4uSVFfTUFSS0VUQ0FQLjIwMTctMTItMzEBAAAAEcMDAAIAAAAKOTg2LjQwNTc4MwEGAAAABQAAAAExAQAAAAoxODY1MTI1Nzk3AwAAAAMxNjACAAAABjEwMDA1NAQAAAABMAcAAAAKMTIvMzEvMjAxNzt90jdBINsINHg3qEEg2wguQ0lRLk5BU0RBUUdTOkFNWVQuSVFfQ0xPU0VQUklDRV9BREouMjAyMS0xMi0zMQEAAABqxQ0mAgAAAAQxMC44ANGvkTpBINsIpox/qkEg2wgpQ0lRLk5BU0RBUUdTOkFNWVQuSVFfTUFSS0VUQ0FQLjIwMjItMTItMzABAAAAasUNJgIAAAAJNDY2Ljk5MzMzAQYAAAAFAAAAATEBAAAACy0yMDcyMDY2MTk4AwAAAAMxNjACAAAABjEwMDA1NAQAAAABMAcAAAAKMTIvMzAvMjAyMjQt3ztBINsITF20q0Eg2wgpQ0lRLk5BU0RBUUdTOkFNWVQuSVFfTUFSS0VUQ0FQLjIwMTctMTItMzEBAAAAasUNJgMAAAAAADt90jdBINsIFgM3qEEg2wguQ0lRLk5BU0RBUUdTOlNIWUYuSVFfQ0xPU0VQUklDRV9BREouMjAxMi0xMi0zMQEAAACKpgQAAgAAAAg0LjM3OTYwMwA7fdI3QSDbCArcNqhBINsIKENJUS5OQVNEQVFDTTpHU00uSVFfTUFSS0VUQ0FQLjIwMjItMDktMzABAAAAc7uRBwIAAAAKOTg5LjAxNTA2OQEGAAAABQAAAAExAQAAAAstMjA4MzY3ODMzOAMAAAADMTYwAgAA</t>
  </si>
  <si>
    <t>AAYxMDAwNTQEAAAAATAHAAAACTkvMzAvMjAyMjt90jdBINsIBbU2qEEg2wgYQ0lRLk5BU0RBUUdNOkZMR1QuSVFfVEVWAQAAAOH/zxICAAAACjExNS44MTg4NTMBBgAAAAUAAAABMQEAAAALLTIwNTkxODExNDEDAAAAAzE2MAIAAAAGMTAwMDYwBAAAAAEwBwAAAAgzLzgvMjAyMzt90jdBINsI7WY2qEEg2wgpQ0lRLk5BU0RBUUdNOkZMR1QuSVFfTUFSS0VUQ0FQLjIwMjEtMTItMzEBAAAA4f/PEgIAAAALMzAwMC43NDU2NTYBBgAAAAUAAAABMQEAAAALLTIxMjI4OTEwODcDAAAAAzE2MAIAAAAGMTAwMDU0BAAAAAEwBwAAAAoxMi8zMS8yMDIxNC3fO0Eg2wgzOrKrQSDbCBdDSVEuTkFTREFRR1M6U1NQLklRX1RFVgEAAACXTgAAAgAAAAs0MzQ2Ljc3ODU1OQEGAAAABQAAAAExAQAAAAstMjA1OTU1NjY4MQMAAAADMTYwAgAAAAYxMDAwNjAEAAAAATAHAAAACDMvOC8yMDIzO33SN0Eg2wjO8TWoQSDbCChDSVEuTkFTREFRR1M6U1NQLklRX01BUktFVENBUC4yMDIxLTEyLTMxAQAAAJdOAAACAAAACzE1OTYuODQ1NzY2AQYAAAAFAAAAATEBAAAACy0yMTIzNDEwMjQyAwAAAAMxNjACAAAABjEwMDA1NAQAAAABMAcAAAAKMTIvMzEvMjAyMazWkTpBINsIjzF8qkEg2wguQ0lRLk5BU0RBUUdTOkRTR1IuSVFfQ0xPU0VQUklDRV9BREouMjAyMi0wOS0zMAEAAAC4tRJpAgAAAAUyOC4xNwA7fdI3QSDbCLF8NahBINsI</t>
  </si>
  <si>
    <t>KUNJUS5OQVNEQVFHUzpEU0dSLklRX01BUktFVENBUC4yMDIyLTEyLTMwAQAAALi1EmkCAAAACjcxNS4wODQxODQBBgAAAAUAAAABMQEAAAALLTIwNzIyNTMyMTADAAAAAzE2MAIAAAAGMTAwMDU0BAAAAAEwBwAAAAoxMi8zMC8yMDIyNC3fO0Eg2wjMs7CrQSDbCClDSVEuTkFTREFRR1M6RFNHUi5JUV9NQVJLRVRDQVAuMjAxOS0xMi0zMQEAAAC4tRJpAwAAAAAAO33SN0Eg2wikVTWoQSDbCC5DSVEuTkFTREFRR006Q0xGRC5JUV9DTE9TRVBSSUNFX0FESi4yMDE5LTEyLTMxAQAAAHTFAwACAAAABTEzLjk0ADt90jdBINsIFAg1qEEg2wgpQ0lRLk5BU0RBUUdNOkNMRkQuSVFfTUFSS0VUQ0FQLjIwMjItMTItMzABAAAAdMUDAAIAAAALMTQzMC43ODIyNzEBBgAAAAUAAAABMQEAAAALLTIwNjc4MjI1ODADAAAAAzE2MAIAAAAGMTAwMDU0BAAAAAEwBwAAAAoxMi8zMC8yMDIyNC3fO0Eg2wiY8K+rQSDbCClDSVEuTkFTREFRR006Q0xGRC5JUV9NQVJLRVRDQVAuMjAxMi0xMi0zMQEAAAB0xQMAAgAAAAk1Ny42MDM2NDcBBgAAAAUAAAABMQEAAAAKMTU3OTY1Mzc4MgMAAAADMTYwAgAAAAYxMDAwNTQEAAAAATAHAAAACjEyLzMxLzIwMTI7fdI3QSDbCBQINahBINsILkNJUS5OQVNEQVFDTTpNTFRYLklRX0NMT1NFUFJJQ0VfQURKLjIwMjEtMTItMzEBAAAANPaJKgIAAAAEOS44OQA0Ld87QSDbCI7Jr6tBINsIKUNJ</t>
  </si>
  <si>
    <t>US5OQVNEQVFDTTpNTFRYLklRX01BUktFVENBUC4yMDE3LTEyLTMxAQAAADT2iSoDAAAAAAA7fdI3QSDbCPWSNKhBINsILkNJUS5OQVNEQVFHUzpDT0NPLklRX0NMT1NFUFJJQ0VfQURKLjIwMjEtMTItMzEBAAAAtYO/AQIAAAAFMTEuMTcArNaROkEg2wjimXmqQSDbCClDSVEuTkFTREFRR1M6Q09DTy5JUV9NQVJLRVRDQVAuMjAyMi0xMi0zMAEAAAC1g78BAgAAAAo3NzIuODczNzE1AQYAAAAFAAAAATEBAAAACy0yMDcwNzU0OTIyAwAAAAMxNjACAAAABjEwMDA1NAQAAAABMAcAAAAKMTIvMzAvMjAyMjQt3ztBINsIUN+uq0Eg2wgpQ0lRLk5BU0RBUUdTOkNPQ08uSVFfTUFSS0VUQ0FQLjIwMTctMTItMzEBAAAAtYO/AQMAAAAAADt90jdBINsI40Q0qEEg2wguQ0lRLk5BU0RBUUdTOkZXUkcuSVFfQ0xPU0VQUklDRV9BREouMjAxMi0xMi0zMQEAAADKripkAwAAAAAAO33SN0Eg2wjcHTSoQSDbCClDSVEuTkFTREFRR1M6RUxWTi5JUV9NQVJLRVRDQVAuMjAyMi0wOS0zMAEAAAC0TVApAwAAAAAARaTSN0Eg2wjIzzOoQSDbCBhDSVEuTkFTREFRQ006RENHTy5JUV9URVYBAAAAIi4mIQIAAAAKNzc3LjI0MDIwNAEGAAAABQAAAAExAQAAAAstMjA3MTA4Mzc2OAMAAAADMTYwAgAAAAYxMDAwNjAEAAAAATAHAAAACDMvOC8yMDIzRaTSN0Eg2wi+qDOoQSDbCClDSVEuTkFTREFRQ006RENHTy5JUV9NQVJLRVRDQVAu</t>
  </si>
  <si>
    <t>MjAyMS0xMi0zMQEAAAAiLiYhAgAAAAo5MzUuNjQ5MjQ1AQYAAAAFAAAAATEBAAAACy0yMTIxMzAxODgyAwAAAAMxNjACAAAABjEwMDA1NAQAAAABMAcAAAAKMTIvMzEvMjAyMT1U3ztBINsIy+Osq0Eg2wgYQ0lRLk5BU0RBUUdTOkNOT0IuSVFfVEVWAQAAAO2zBQADAAAAAABFpNI3QSDbCJ4zM6hBINsIKUNJUS5OQVNEQVFHUzpDTk9CLklRX01BUktFVENBUC4yMDIxLTEyLTMxAQAAAO2zBQACAAAACzEyOTIuMzgyNzk2AQYAAAAFAAAAATEBAAAACjIwODI3MjgxMTcDAAAAAzE2MAIAAAAGMTAwMDU0BAAAAAEwBwAAAAoxMi8zMS8yMDIxrNaROkEg2wgdtHaqQSDbCC5DSVEuTkFTREFRQ006SU1YSS5JUV9DTE9TRVBSSUNFX0FESi4yMDIyLTA5LTMwAQAAAA6ubAECAAAABTIyLjc5AEWk0jdBINsIqL4yqEEg2wgpQ0lRLk5BU0RBUUNNOklNWEkuSVFfTUFSS0VUQ0FQLjIwMjItMTItMzABAAAADq5sAQIAAAAKOTAzLjIxMTYxNAEGAAAABQAAAAExAQAAAAstMjA3MDgyNTg4MwMAAAADMTYwAgAAAAYxMDAwNTQEAAAAATAHAAAACjEyLzMwLzIwMjI9VN87QSDbCGVdq6tBINsIKUNJUS5OQVNEQVFDTTpJTVhJLklRX01BUktFVENBUC4yMDE5LTEyLTMxAQAAAA6ubAECAAAACjQ1Ny42MTE2MzYBBgAAAAUAAAABMQEAAAAKMTk5MjA0Nzc5MwMAAAADMTYwAgAAAAYxMDAwNTQEAAAAATAHAAAACjEyLzMxLzIwMTlF</t>
  </si>
  <si>
    <t>pNI3QSDbCKaXMqhBINsILkNJUS5OQVNEQVFHUzpNTEFCLklRX0NMT1NFUFJJQ0VfQURKLjIwMTktMTItMzEBAAAAPmMEAAIAAAAKMjQ3LjE2NTkxOABFpNI3QSDbCJhwMqhBINsIKUNJUS5OQVNEQVFHUzpNTEFCLklRX01BUktFVENBUC4yMDIyLTEyLTMwAQAAAD5jBAACAAAACjg4Ny4wMzA2OTEBBgAAAAUAAAABMQEAAAALLTIwNzIyNDc4ODkDAAAAAzE2MAIAAAAGMTAwMDU0BAAAAAEwBwAAAAoxMi8zMC8yMDIyPVTfO0Eg2wgxmqqrQSDbCClDSVEuTkFTREFRR1M6TUxBQi5JUV9NQVJLRVRDQVAuMjAxMi0xMi0zMQEAAAA+YwQAAgAAAAkxNjguMjE5MjcBBgAAAAUAAAABMQEAAAAKMTU3NjA5NzM0NgMAAAADMTYwAgAAAAYxMDAwNTQEAAAAATAHAAAACjEyLzMxLzIwMTJFpNI3QSDbCIxJMqhBINsILkNJUS5OQVNEQVFHUzpTVEtMLklRX0NMT1NFUFJJQ0VfQURKLjIwMjEtMTItMzEBAAAAuqcEAAIAAAAENi45NQA9VN87QSDbCBxMqqtBINsIKUNJUS5OQVNEQVFHUzpTVEtMLklRX01BUktFVENBUC4yMDE3LTEyLTMxAQAAALqnBAACAAAACjY3Mi4xOTIxMTIBBgAAAAUAAAABMQEAAAAKMTg2NTM2OTczNAMAAAADMTYwAgAAAAYxMDAwNTQEAAAAATAHAAAACjEyLzMxLzIwMTdFpNI3QSDbCHb7MahBINsILkNJUS5OQVNEQVFHUzpBTUNYLklRX0NMT1NFUFJJQ0VfQURKLjIwMjEtMTItMzEBAAAAzl4KAAIA</t>
  </si>
  <si>
    <t>AAAFMzQuNDQArNaROkEg2whuHHSqQSDbCClDSVEuTkFTREFRR1M6QU1DWC5JUV9NQVJLRVRDQVAuMjAyMi0xMi0zMAEAAADOXgoAAgAAAAo2NzMuNDk2MzY1AQYAAAAFAAAAATEBAAAACy0yMDcxODU4OTczAwAAAAMxNjACAAAABjEwMDA1NAQAAAABMAcAAAAKMTIvMzAvMjAyMj1U3ztBINsI32Gpq0Eg2wgpQ0lRLk5BU0RBUUdTOkFNQ1guSVFfTUFSS0VUQ0FQLjIwMTctMTItMzEBAAAAzl4KAAIAAAALMzM0NS41NzQ4MzUBBgAAAAUAAAABMQEAAAAKMTg2Mzk2MTgxMQMAAAADMTYwAgAAAAYxMDAwNTQEAAAAATAHAAAACjEyLzMxLzIwMTdFpNI3QSDbCFiGMahBINsILkNJUS5OQVNEQVFHUzpIRldBLklRX0NMT1NFUFJJQ0VfQURKLjIwMTItMTItMzEBAAAAvbUFAAIAAAAJMTAuNzY5NTc2AEWk0jdBINsIUl8xqEEg2wgoQ0lRLk5BU0RBUUdTOkdHUi5JUV9NQVJLRVRDQVAuMjAyMi0wOS0zMAEAAADMZG0QAgAAAAo5MjAuNzMxNTgzAQYAAAAFAAAAATEBAAAACy0yMDg0MTcxMjgxAwAAAAMxNjACAAAABjEwMDA1NAQAAAABMAcAAAAJOS8zMC8yMDIyRaTSN0Eg2whCODGoQSDbCBhDSVEuTkFTREFRR1M6SUNIUi5JUV9URVYBAAAAmRZpGAIAAAALMTE2NS4xNjI1NTEBBgAAAAUAAAABMQEAAAALLTIwNTk1OTYwNzADAAAAAzE2MAIAAAAGMTAwMDYwBAAAAAEwBwAAAAgzLzgvMjAyM0Wk0jdBINsILeowqEEg</t>
  </si>
  <si>
    <t>2wgpQ0lRLk5BU0RBUUdTOklDSFIuSVFfTUFSS0VUQ0FQLjIwMjEtMTItMzEBAAAAmRZpGAIAAAALMTMwNy43MDAwNTYBBgAAAAUAAAABMQEAAAALLTIxMjM5MTM1NDADAAAAAzE2MAIAAAAGMTAwMDU0BAAAAAEwBwAAAAoxMi8zMS8yMDIxPVTfO0Eg2wjyZqerQSDbCBhDSVEuTkFTREFRR1M6UFJETy5JUV9URVYBAAAAL8EFAAIAAAAKNDM0LjAwMjMxMgEGAAAABQAAAAExAQAAAAstMjA1OTgyNzcxNQMAAAADMTYwAgAAAAYxMDAwNjAEAAAAATAHAAAACDMvOC8yMDIzRaTSN0Eg2wgRdTCoQSDbCClDSVEuTkFTREFRR1M6UFJETy5JUV9NQVJLRVRDQVAuMjAyMS0xMi0zMQEAAAAvwQUAAgAAAAo4MjQuNDQwOTI3AQYAAAAFAAAAATEBAAAACy0yMTIzODI1NTU5AwAAAAMxNjACAAAABjEwMDA1NAQAAAABMAcAAAAKMTIvMzEvMjAyMTpokzpBINsIJRBxqkEg2wguQ0lRLk5BU0RBUUdNOklFU0MuSVFfQ0xPU0VQUklDRV9BREouMjAyMi0wOS0zMAEAAAC/wAUAAgAAAAUyNy42MgBFpNI3QSDbCMH/L6hBINsIKUNJUS5OQVNEQVFHTTpJRVNDLklRX01BUktFVENBUC4yMDIyLTEyLTMwAQAAAL/ABQACAAAACjcxOS4zODc0OTIBBgAAAAUAAAABMQEAAAALLTIwNjYwNzg2NjQDAAAAAzE2MAIAAAAGMTAwMDU0BAAAAAEwBwAAAAoxMi8zMC8yMDIyPVTfO0Eg2wh44KWrQSDbCClDSVEuTkFTREFRR006SUVTQy5JUV9N</t>
  </si>
  <si>
    <t>QVJLRVRDQVAuMjAxOS0xMi0zMQEAAAC/wAUAAgAAAAo1MzUuNjUyODA4AQYAAAAFAAAAATEBAAAACjE5OTYyMDgzMzQDAAAAAzE2MAIAAAAGMTAwMDU0BAAAAAEwBwAAAAoxMi8zMS8yMDE5RaTSN0Eg2wi52C+oQSDbCC1DSVEuTkFTREFRR1M6UlRMLklRX0NMT1NFUFJJQ0VfQURKLjIwMTktMTItMzEBAAAAA6/ODQIAAAAIOS41MzYzNzUARaTSN0Eg2wirsS+oQSDbCChDSVEuTkFTREFRR1M6UlRMLklRX01BUktFVENBUC4yMDIyLTEyLTMwAQAAAAOvzg0CAAAACjc5Mi45MDkwNzYBBgAAAAUAAAABMQEAAAALLTIwNzE5MDgyMDIDAAAAAzE2MAIAAAAGMTAwMDU0BAAAAAEwBwAAAAoxMi8zMC8yMDIyPVTfO0Eg2wh3HaWrQSDbCChDSVEuTkFTREFRR1M6UlRMLklRX01BUktFVENBUC4yMDEyLTEyLTMxAQAAAAOvzg0DAAAAAABFpNI3QSDbCKWKL6hBINsILkNJUS5OQVNEQVFDTTpVRlBULklRX0NMT1NFUFJJQ0VfQURKLjIwMjEtMTItMzEBAAAAqDMFAAIAAAAFNzAuMjYAPVTfO0Eg2whiz6SrQSDbCClDSVEuTkFTREFRQ006VUZQVC5JUV9NQVJLRVRDQVAuMjAxNy0xMi0zMQEAAACoMwUAAgAAAAoyMDIuMDQxMDA0AQYAAAAFAAAAATEBAAAACjE4NjUwNjg0MzUDAAAAAzE2MAIAAAAGMTAwMDU0BAAAAAEwBwAAAAoxMi8zMS8yMDE3RaTSN0Eg2wiHFS+oQSDbCC5DSVEuTkFTREFRR006TVJVUy5JUV9DTE9T</t>
  </si>
  <si>
    <t>RVBSSUNFX0FESi4yMDIxLTEyLTMxAQAAABBkfAECAAAABDMxLjgAOmiTOkEg2wiBn26qQSDbCClDSVEuTkFTREFRR006TVJVUy5JUV9NQVJLRVRDQVAuMjAyMi0xMi0zMAEAAAAQZHwBAgAAAAo3MTYuMzA1NTA3AQYAAAAFAAAAATEBAAAACy0yMDcwMDgwMjk1AwAAAAMxNjACAAAABjEwMDA1NAQAAAABMAcAAAAKMTIvMzAvMjAyMkd73ztBINsIIeWjq0Eg2wgpQ0lRLk5BU0RBUUdNOk1SVVMuSVFfTUFSS0VUQ0FQLjIwMTctMTItMzEBAAAAEGR8AQIAAAAKMzc2LjU0NjM3NgEGAAAABQAAAAExAQAAAAoxODY4NzU0NDcxAwAAAAMxNjACAAAABjEwMDA1NAQAAAABMAcAAAAKMTIvMzEvMjAxN0Wk0jdBINsIbccuqEEg2wguQ0lRLk5BU0RBUUdTOklNR04uSVFfQ0xPU0VQUklDRV9BREouMjAxMi0xMi0zMQEAAABidAAAAgAAAAUxMi43NQBFpNI3QSDbCGSgLqhBINsIKUNJUS5OQVNEQVFHUzpVU0xNLklRX01BUktFVENBUC4yMDIyLTA5LTMwAQAAADydBAACAAAACjU3Ny45ODg0MjEBBgAAAAUAAAABMQEAAAALLTIwODc2MzA3MDIDAAAAAzE2MAIAAAAGMTAwMDU0BAAAAAEwBwAAAAk5LzMwLzIwMjJFpNI3QSDbCFx5LqhBINsIGENJUS5OQVNEQVFDTTpWS1RYLklRX1RFVgEAAADyvLUOAgAAAAo3NDcuODkyMDgzAQYAAAAFAAAAATEBAAAACy0yMDYxNjMwMDcyAwAAAAMxNjACAAAABjEwMDA2MAQAAAABMAcA</t>
  </si>
  <si>
    <t>AAAIMy84LzIwMjNFpNI3QSDbCD8ELqhBINsIKUNJUS5OQVNEQVFDTTpWS1RYLklRX01BUktFVENBUC4yMDIxLTEyLTMxAQAAAPK8tQ4CAAAACjM1OS44ODA0ODkBBgAAAAUAAAABMQEAAAALLTIxMjM5NjY3ODEDAAAAAzE2MAIAAAAGMTAwMDU0BAAAAAEwBwAAAAoxMi8zMS8yMDIxR3vfO0Eg2whiwqGrQSDbCBhDSVEuTkFTREFRR1M6QU1XRC5JUV9URVYBAAAAtdIDAAIAAAALMTQwMy42MTQ4NzEBBgAAAAUAAAABMQEAAAALLTIwNTkwOTI5NjYDAAAAAzE2MAIAAAAGMTAwMDYwBAAAAAEwBwAAAAgzLzgvMjAyM07L0jdBINsILrYtqEEg2wgpQ0lRLk5BU0RBUUdTOkFNV0QuSVFfTUFSS0VUQ0FQLjIwMjEtMTItMzEBAAAAtdIDAAIAAAALMTA4MC4zMzY5NDIBBgAAAAUAAAABMQEAAAALLTIxMTk1NjUyNzIDAAAAAzE2MAIAAAAGMTAwMDU0BAAAAAEwBwAAAAoxMi8zMS8yMDIxOmiTOkEg2whOkmuqQSDbCC5DSVEuTkFTREFRR006R1BDUi5JUV9DTE9TRVBSSUNFX0FESi4yMDIyLTA5LTMwAQAAAJrwvmMDAAAAAABOy9I3QSDbCAhBLahBINsIKUNJUS5OQVNEQVFHTTpHUENSLklRX01BUktFVENBUC4yMDIyLTEyLTMwAQAAAJrwvmMDAAAAAABHe987QSDbCCo8oKtBINsIKUNJUS5OQVNEQVFHTTpHUENSLklRX01BUktFVENBUC4yMDE5LTEyLTMxAQAAAJrwvmMDAAAAAABOy9I3QSDbCP4ZLahBINsILkNJUS5O</t>
  </si>
  <si>
    <t>QVNEQVFHUzpIQ0NJLklRX0NMT1NFUFJJQ0VfQURKLjIwMTktMTItMzEBAAAAKEpEAAIAAAAFMzEuMzcATsvSN0Eg2wj58iyoQSDbCClDSVEuTkFTREFRR1M6SENDSS5JUV9NQVJLRVRDQVAuMjAyMi0xMi0zMAEAAAAoSkQAAgAAAAo3ODUuMjc4NjcyAQYAAAAFAAAAATEBAAAACy0yMDc0MzQxOTkzAwAAAAMxNjACAAAABjEwMDA1NAQAAAABMAcAAAAKMTIvMzAvMjAyMkd73ztBINsI+Hifq0Eg2wgpQ0lRLk5BU0RBUUdTOkhDQ0kuSVFfTUFSS0VUQ0FQLjIwMTItMTItMzEBAAAAKEpEAAIAAAAKMjcxLjIwNTk2NAEGAAAABQAAAAExAQAAAAoxNTcxOTU5NzUzAwAAAAMxNjACAAAABjEwMDA1NAQAAAABMAcAAAAKMTIvMzEvMjAxMk7L0jdBINsI7cssqEEg2wguQ0lRLk5BU0RBUUdTOkFNVEIuSVFfQ0xPU0VQUklDRV9BREouMjAyMS0xMi0zMQEAAAApFksAAgAAAAkzNC4wMzE0OTkAR3vfO0Eg2wi1Kp+rQSDbCClDSVEuTkFTREFRR1M6QU1UQi5JUV9NQVJLRVRDQVAuMjAxNy0xMi0zMQEAAAApFksAAwAAAAAATsvSN0Eg2wjWfSyoQSDbCC5DSVEuTkFTREFRR1M6U0hDUi5JUV9DTE9TRVBSSUNFX0FESi4yMDIxLTEyLTMxAQAAAOXCtgQCAAAABDQuNDkAP4+TOkEg2wgZImmqQSDbCClDSVEuTkFTREFRR1M6U0hDUi5JUV9NQVJLRVRDQVAuMjAyMi0xMi0zMAEAAADlwrYEAgAAAAo1NjUuNjMyMDAyAQYAAAAF</t>
  </si>
  <si>
    <t>AAAAATEBAAAACy0yMDcwNjc4MzQ5AwAAAAMxNjACAAAABjEwMDA1NAQAAAABMAcAAAAKMTIvMzAvMjAyMkd73ztBINsIpkCeq0Eg2wgpQ0lRLk5BU0RBUUdTOlNIQ1IuSVFfTUFSS0VUQ0FQLjIwMTctMTItMzEBAAAA5cK2BAMAAAAAAE7L0jdBINsIwC8sqEEg2wguQ0lRLk5BU0RBUUdTOkNPR1QuSVFfQ0xPU0VQUklDRV9BREouMjAxMi0xMi0zMQEAAABp1EQoAwAAAAAATsvSN0Eg2wiq4SuoQSDbCClDSVEuTkFTREFRQ006QVNMRS5JUV9NQVJLRVRDQVAuMjAyMi0wOS0zMAEAAAAaWgUFAgAAAAo5NTkuMDE0ODM1AQYAAAAFAAAAATEBAAAACy0yMDg1NTU3MDA1AwAAAAMxNjACAAAABjEwMDA1NAQAAAABMAcAAAAJOS8zMC8yMDIyTsvSN0Eg2wihuiuoQSDbCBhDSVEuTkFTREFRR1M6QVJDRS5JUV9URVYBAAAAcfR+IgIAAAALMTA1Ny4zODUyNDUBBgAAAAUAAAABMQEAAAALLTIwNjYzOTg1NzEDAAAAAzE2MAIAAAAGMTAwMDYwBAAAAAEwBwAAAAgzLzgvMjAyM07L0jdBINsIkGwrqEEg2wgpQ0lRLk5BU0RBUUdTOkFSQ0UuSVFfTUFSS0VUQ0FQLjIwMjEtMTItMzEBAAAAcfR+IgIAAAALMTE4Ni4xMzU1NTgBBgAAAAUAAAABMQEAAAALLTIxMTgyMTcxNDkDAAAAAzE2MAIAAAAGMTAwMDU0BAAAAAEwBwAAAAoxMi8zMS8yMDIxR3vfO0Eg2wjwRJyrQSDbCBhDSVEuTkFTREFRR1M6Q09MTC5JUV9URVYBAAAA</t>
  </si>
  <si>
    <t>jUpyAAIAAAALMTQxMy43MjMxMjMBBgAAAAUAAAABMQEAAAALLTIwNTk4MjU3NDcDAAAAAzE2MAIAAAAGMTAwMDYwBAAAAAEwBwAAAAgzLzgvMjAyM07L0jdBINsIdvcqqEEg2wgpQ0lRLk5BU0RBUUdTOkNPTEwuSVFfTUFSS0VUQ0FQLjIwMjEtMTItMzEBAAAAjUpyAAIAAAAKNjUwLjAxMDgxOAEGAAAABQAAAAExAQAAAAstMjEyMzgwNDI4NgMAAAADMTYwAgAAAAYxMDAwNTQEAAAAATAHAAAACjEyLzMxLzIwMjE/j5M6QSDbCFAVZqpBINsILkNJUS5OQVNEQVFHUzpOWU1ULklRX0NMT1NFUFJJQ0VfQURKLjIwMjItMDktMzABAAAAsv1+AAIAAAAIMi4yNTcwMjEATsvSN0Eg2whVgiqoQSDbCClDSVEuTkFTREFRR1M6TllNVC5JUV9NQVJLRVRDQVAuMjAyMi0xMi0zMAEAAACy/X4AAgAAAAo5NDkuOTIyMDUzAQYAAAAFAAAAATEBAAAACy0yMTA5Nzc1MDkzAwAAAAMxNjACAAAABjEwMDA1NAQAAAABMAcAAAAKMTIvMzAvMjAyMlKi3ztBINsIh76aq0Eg2wgpQ0lRLk5BU0RBUUdTOk5ZTVQuSVFfTUFSS0VUQ0FQLjIwMTktMTItMzEBAAAAsv1+AAIAAAALMTgxNS4yNDE1NzMATsvSN0Eg2whIWyqoQSDbCC5DSVEuTkFTREFRR1M6S05TQS5JUV9DTE9TRVBSSUNFX0FESi4yMDE5LTEyLTMxAQAAALWiRSECAAAABTExLjA2AE7L0jdBINsIPjQqqEEg2wgpQ0lRLk5BU0RBUUdTOktOU0EuSVFfTUFSS0VUQ0FQLjIw</t>
  </si>
  <si>
    <t>MjItMTItMzABAAAAtaJFIQIAAAALMTA0MS41ODU3OTUBBgAAAAUAAAABMQEAAAALLTIwNzIwOTI4NTYDAAAAAzE2MAIAAAAGMTAwMDU0BAAAAAEwBwAAAAoxMi8zMC8yMDIyUqLfO0Eg2whW+5mrQSDbCClDSVEuTkFTREFRR1M6S05TQS5JUV9NQVJLRVRDQVAuMjAxMi0xMi0zMQEAAAC1okUhAwAAAAAATsvSN0Eg2wgzDSqoQSDbCC5DSVEuTkFTREFRR1M6QUxMTy5JUV9DTE9TRVBSSUNFX0FESi4yMDIxLTEyLTMxAQAAAIa9QiECAAAABTE0LjkyAFKi3ztBINsIRq2Zq0Eg2wgpQ0lRLk5BU0RBUUdTOkFMTE8uSVFfTUFSS0VUQ0FQLjIwMTctMTItMzEBAAAAhr1CIQMAAAAAAE7L0jdBINsIEpgpqEEg2wguQ0lRLk5BU0RBUUdNOk1JUk0uSVFfQ0xPU0VQUklDRV9BREouMjAyMS0xMi0zMQEAAADaZjMjAgAAAAUxNS45NQA/j5M6QSDbCAt9Y6pBINsIKUNJUS5OQVNEQVFHTTpNSVJNLklRX01BUktFVENBUC4yMDIyLTEyLTMwAQAAANpmMyMCAAAACjcxOC41MzgxNDUBBgAAAAUAAAABMQEAAAALLTIwNzEyODc3MDcDAAAAAzE2MAIAAAAGMTAwMDU0BAAAAAEwBwAAAAoxMi8zMC8yMDIyUqLfO0Eg2wgEw5irQSDbCClDSVEuTkFTREFRR006TUlSTS5JUV9NQVJLRVRDQVAuMjAxNy0xMi0zMQEAAADaZjMjAwAAAAAATsvSN0Eg2wj8SSmoQSDbCC5DSVEuTkFTREFRR1M6UU5TVC5JUV9DTE9TRVBSSUNFX0FESi4y</t>
  </si>
  <si>
    <t>MDEyLTEyLTMxAQAAAKIgAgACAAAABDYuNzIATsvSN0Eg2wjzIimoQSDbCChDSVEuTkFTREFRQ006UENULklRX01BUktFVENBUC4yMDIyLTA5LTMwAQAAAJDpsCICAAAACzEzMTkuNTI1NDY2AQYAAAAFAAAAATEBAAAACy0yMDg1MDkyMTYwAwAAAAMxNjACAAAABjEwMDA1NAQAAAABMAcAAAAJOS8zMC8yMDIyTsvSN0Eg2wjo+yioQSDbCBhDSVEuTkFTREFRR1M6V0tNRS5JUV9URVYBAAAAVkGgKgIAAAAKNTgxLjY5Njc5NAEGAAAABQAAAAExAQAAAAstMjA2MTAwMzIyMQMAAAADMTYwAgAAAAYxMDAwNjAEAAAAATAHAAAACDMvOC8yMDIzTsvSN0Eg2wjZrSioQSDbCClDSVEuTkFTREFRR1M6V0tNRS5JUV9NQVJLRVRDQVAuMjAyMS0xMi0zMQEAAABWQaAqAgAAAAsxNjM2LjEyMDIzOQEGAAAABQAAAAExAQAAAAstMjEyMjUyNTg2NAMAAAADMTYwAgAAAAYxMDAwNTQEAAAAATAHAAAACjEyLzMxLzIwMjFSot87QSDbCIjulqtBINsIGENJUS5OQVNEQVFHUzpKUlZSLklRX1RFVgEAAADCDXgQAgAAAAsxMTgxLjY3NTYwMwEGAAAABQAAAAExAQAAAAstMjA1ODk3MzA1MwMAAAADMTYwAgAAAAYxMDAwNjAEAAAAATAHAAAACDMvOC8yMDIzTsvSN0Eg2wi2OCioQSDbCClDSVEuTkFTREFRR1M6SlJWUi5JUV9NQVJLRVRDQVAuMjAyMS0xMi0zMQEAAADCDXgQAgAAAAsxMDc0LjM1ODAwMwEGAAAABQAAAAExAQAAAAst</t>
  </si>
  <si>
    <t>MjEyMzk2NjU2NQMAAAADMTYwAgAAAAYxMDAwNTQEAAAAATAHAAAACjEyLzMxLzIwMjE/j5M6QSDbCEmXYKpBINsILUNJUS5OQVNEQVFHUzpPUEsuSVFfQ0xPU0VQUklDRV9BREouMjAyMi0wOS0zMAEAAACPuf0BAgAAAAQxLjg5AE7L0jdBINsIlMMnqEEg2wgoQ0lRLk5BU0RBUUdTOk9QSy5JUV9NQVJLRVRDQVAuMjAyMi0xMi0zMAEAAACPuf0BAgAAAAo5NjUuODU3MzQ5AQYAAAAFAAAAATEBAAAACy0yMDcwOTY2NjIwAwAAAAMxNjACAAAABjEwMDA1NAQAAAABMAcAAAAKMTIvMzAvMjAyMlKi3ztBINsIS0GVq0Eg2wgoQ0lRLk5BU0RBUUdTOk9QSy5JUV9NQVJLRVRDQVAuMjAxOS0xMi0zMQEAAACPuf0BAgAAAAk5NzguNDMzNjgBBgAAAAUAAAABMQEAAAAKMTk5MDU2NTc2OQMAAAADMTYwAgAAAAYxMDAwNTQEAAAAATAHAAAACjEyLzMxLzIwMTlOy9I3QSDbCIucJ6hBINsILkNJUS5OQVNEQVFHUzpISUJCLklRX0NMT1NFUFJJQ0VfQURKLjIwMTktMTItMzEBAAAABHMAAAIAAAAJMjcuMjgxODU0AE7L0jdBINsIgHUnqEEg2wgpQ0lRLk5BU0RBUUdTOkhJQkIuSVFfTUFSS0VUQ0FQLjIwMjItMTItMzABAAAABHMAAAIAAAAKODY4LjI3ODU3OAEGAAAABQAAAAExAQAAAAstMjA2NTk1OTQ5MAMAAAADMTYwAgAAAAYxMDAwNTQEAAAAATAHAAAACjEyLzMwLzIwMjJSot87QSDbCON9lKtBINsIKUNJUS5OQVNE</t>
  </si>
  <si>
    <t>QVFHUzpISUJCLklRX01BUktFVENBUC4yMDEyLTEyLTMxAQAAAARzAAACAAAACzEzNjAuMzYzMDcxAQYAAAAFAAAAATEBAAAACjE1Nzk2NDQzNzQDAAAAAzE2MAIAAAAGMTAwMDU0BAAAAAEwBwAAAAoxMi8zMS8yMDEyTsvSN0Eg2wh8TieoQSDbCC5DSVEuTkFTREFRR1M6SUdNUy5JUV9DTE9TRVBSSUNFX0FESi4yMDIxLTEyLTMxAQAAAJBDyRICAAAABTI5LjMzAFKi3ztBINsIDVeUq0Eg2wgpQ0lRLk5BU0RBUUdTOklHTVMuSVFfTUFSS0VUQ0FQLjIwMTctMTItMzEBAAAAkEPJEgMAAAAAAE7L0jdBINsIYQAnqEEg2wguQ0lRLk5BU0RBUUdNOkFTVEwuSVFfQ0xPU0VQUklDRV9BREouMjAyMS0xMi0zMQEAAACM0QUAAgAAAAkxMC40ODAzNDIAP4+TOkEg2whbJ16qQSDbCClDSVEuTkFTREFRR006QVNUTC5JUV9NQVJLRVRDQVAuMjAyMi0xMi0zMAEAAACM0QUAAgAAAAo2NTcuNjA5NDI1AQYAAAAFAAAAATEBAAAACy0yMDcxNTk5ODU5AwAAAAMxNjACAAAABjEwMDA1NAQAAAABMAcAAAAKMTIvMzAvMjAyMlKi3ztBINsIoWyTq0Eg2wgpQ0lRLk5BU0RBUUdNOkFTVEwuSVFfTUFSS0VUQ0FQLjIwMTctMTItMzEBAAAAjNEFAAMAAAAAAE7L0jdBINsIS7ImqEEg2wguQ0lRLk5BU0RBUUNNOkdEWU4uSVFfQ0xPU0VQUklDRV9BREouMjAxMi0xMi0zMQEAAAAMZqYCAwAAAAAATsvSN0Eg2wg9ZCaoQSDbCClDSVEu</t>
  </si>
  <si>
    <t>TkFTREFRR006TVRUUi5JUV9NQVJLRVRDQVAuMjAyMi0wOS0zMAEAAAA9OeMMAgAAAAsxMDc1LjUwOTgzOQEGAAAABQAAAAExAQAAAAstMjA4NDYxNjQ4OQMAAAADMTYwAgAAAAYxMDAwNTQEAAAAATAHAAAACTkvMzAvMjAyMk7L0jdBINsILT0mqEEg2wgYQ0lRLk5BU0RBUUdTOlhNVFIuSVFfVEVWAQAAAJ5H2RICAAAACjg0OS4zOTkxNzUBBgAAAAUAAAABMQEAAAALLTIwNTkwNTcwNjYDAAAAAzE2MAIAAAAGMTAwMDYwBAAAAAEwBwAAAAgzLzgvMjAyM07L0jdBINsIHu8lqEEg2wgpQ0lRLk5BU0RBUUdTOlhNVFIuSVFfTUFSS0VUQ0FQLjIwMjEtMTItMzEBAAAAnkfZEgIAAAALMjI3NS4wMzE4MzEBBgAAAAUAAAABMQEAAAALLTIxMjI1OTE5MDcDAAAAAzE2MAIAAAAGMTAwMDU0BAAAAAEwBwAAAAoxMi8zMS8yMDIxW8nfO0Eg2whASpGrQSDbCBhDSVEuTkFTREFRR006UUNSSC5JUV9URVYBAAAA3wcFAAMAAAAAAE7L0jdBINsI+3klqEEg2wgpQ0lRLk5BU0RBUUdNOlFDUkguSVFfTUFSS0VUQ0FQLjIwMjEtMTItMzEBAAAA3wcFAAIAAAAKODczLjQ2NjY2NAEGAAAABQAAAAExAQAAAAoyMDg0MjM4OTkzAwAAAAMxNjACAAAABjEwMDA1NAQAAAABMAcAAAAKMTIvMzEvMjAyMUe2kzpBINsI1hlbqkEg2wguQ0lRLk5BU0RBUUdNOkxQUk8uSVFfQ0xPU0VQUklDRV9BREouMjAyMi0wOS0zMAEAAACacEoEAgAA</t>
  </si>
  <si>
    <t>AAQ4LjA0AE7L0jdBINsI3wQlqEEg2wgpQ0lRLk5BU0RBUUdNOkxQUk8uSVFfTUFSS0VUQ0FQLjIwMjItMTItMzABAAAAmnBKBAIAAAAKODUyLjUyNzA0NQEGAAAABQAAAAExAQAAAAstMjA3MTc5NjUxNgMAAAADMTYwAgAAAAYxMDAwNTQEAAAAATAHAAAACjEyLzMwLzIwMjJbyd87QSDbCNKcj6tBINsIKUNJUS5OQVNEQVFHTTpMUFJPLklRX01BUktFVENBUC4yMDE5LTEyLTMxAQAAAJpwSgQDAAAAAABOy9I3QSDbCN8EJahBINsILkNJUS5OQVNEQVFHUzpJSFJULklRX0NMT1NFUFJJQ0VfQURKLjIwMTktMTItMzEBAAAAYGoBAAIAAAAEMTYuOQBOy9I3QSDbCMm2JKhBINsIKUNJUS5OQVNEQVFHUzpJSFJULklRX01BUktFVENBUC4yMDIyLTEyLTMwAQAAAGBqAQACAAAACjkyMS44NDQ3MTcBBgAAAAUAAAABMQEAAAALLTIwNzIxNzk4NjADAAAAAzE2MAIAAAAGMTAwMDU0BAAAAAEwBwAAAAoxMi8zMC8yMDIyW8nfO0Eg2whm2Y6rQSDbCClDSVEuTkFTREFRR1M6SUhSVC5JUV9NQVJLRVRDQVAuMjAxMi0xMi0zMQEAAABgagEAAwAAAAAATsvSN0Eg2wjJtiSoQSDbCC5DSVEuTkFTREFRR1M6SFdLTi5JUV9DTE9TRVBSSUNFX0FESi4yMDIxLTEyLTMxAQAAALM6BAACAAAACTM4Ljc3Mzc2MgBbyd87QSDbCFWLjqtBINsIKUNJUS5OQVNEQVFHUzpIV0tOLklRX01BUktFVENBUC4yMDE3LTEyLTMxAQAAALM6BAAC</t>
  </si>
  <si>
    <t>AAAACjM3NS4zNDcxMzkBBgAAAAUAAAABMQEAAAAKMTg2Mzg5MTE0OQMAAAADMTYwAgAAAAYxMDAwNTQEAAAAATAHAAAACjEyLzMxLzIwMTdOy9I3QSDbCK1BJKhBINsILkNJUS5OQVNEQVFHTTpNT05ELklRX0NMT1NFUFJJQ0VfQURKLjIwMjEtMTItMzEBAAAAViZsDAIAAAAEOS44MgBHtpM6QSDbCLOCWKpBINsIKUNJUS5OQVNEQVFHTTpNT05ELklRX01BUktFVENBUC4yMDIyLTEyLTMwAQAAAFYmbAwCAAAACTg5NS4xMDUxOAEGAAAABQAAAAExAQAAAAstMjA2OTk1NDM2OAMAAAADMTYwAgAAAAYxMDAwNTQEAAAAATAHAAAACjEyLzMwLzIwMjJbyd87QSDbCBehjatBINsIKUNJUS5OQVNEQVFHTTpNT05ELklRX01BUktFVENBUC4yMDE3LTEyLTMxAQAAAFYmbAwDAAAAAABOy9I3QSDbCHzzI6hBINsILUNJUS5OQVNEQVFHUzpQRkMuSVFfQ0xPU0VQUklDRV9BREouMjAxMi0xMi0zMQEAAACCOAUAAgAAAAg3LjIyMjcyNwBOy9I3QSDbCAjMI6hBINsIK0NJUS5OQVNEQVFHUzpSQkNBLkEuSVFfTUFSS0VUQ0FQLjIwMjItMDktMzABAAAAF+0FAAIAAAAKNzU2LjEwODI1OQEGAAAABQAAAAExAQAAAAstMjEwOTU4ODA3NAMAAAADMTYwAgAAAAYxMDAwNTQEAAAAATAHAAAACTkvMzAvMjAyMk7L0jdBINsI8X0jqEEg2wgYQ0lRLk5BU0RBUUdNOlNQUlkuSVFfVEVWAQAAAAem4SICAAAACjg5MS43OTU1ODkBBgAA</t>
  </si>
  <si>
    <t>AAUAAAABMQEAAAALLTIwNjM3Mjc0NTMDAAAAAzE2MAIAAAAGMTAwMDYwBAAAAAEwBwAAAAgzLzgvMjAyM07L0jdBINsI3S8jqEEg2wgpQ0lRLk5BU0RBUUdNOlNQUlkuSVFfTUFSS0VUQ0FQLjIwMjEtMTItMzEBAAAAB6bhIgMAAAAAAFvJ3ztBINsIzsyLq0Eg2wgYQ0lRLk5BU0RBUUdTOlBFQk8uSVFfVEVWAQAAAOz/BAADAAAAAABOy9I3QSDbCMa6IqhBINsIKUNJUS5OQVNEQVFHUzpQRUJPLklRX01BUktFVENBUC4yMDIxLTEyLTMxAQAAAOz/BAACAAAACjg4OC44Mjc2MDgBBgAAAAUAAAABMQEAAAAKMjA4Mjc1OTA2MwMAAAADMTYwAgAAAAYxMDAwNTQEAAAAATAHAAAACjEyLzMxLzIwMjFHtpM6QSDbCOR1VapBINsILkNJUS5OQVNEQVFHTTpBUkRYLklRX0NMT1NFUFJJQ0VfQURKLjIwMjItMDktMzABAAAAM/uCAwIAAAAEMS4xOQBOy9I3QSDbCKdFIqhBINsIKUNJUS5OQVNEQVFHTTpBUkRYLklRX01BUktFVENBUC4yMDIyLTEyLTMwAQAAADP7ggMCAAAACjUzNC4yNTk5ODgBBgAAAAUAAAABMQEAAAALLTIwNzIxMzEwODkDAAAAAzE2MAIAAAAGMTAwMDU0BAAAAAEwBwAAAAoxMi8zMC8yMDIyW8nfO0Eg2wijHoqrQSDbCClDSVEuTkFTREFRR006QVJEWC5JUV9NQVJLRVRDQVAuMjAxOS0xMi0zMQEAAAAz+4IDAgAAAAo2NDMuOTg0Nzg1AQYAAAAFAAAAATEBAAAACjE5OTA3NjQ5MDIDAAAAAzE2MAIA</t>
  </si>
  <si>
    <t>AAAGMTAwMDU0BAAAAAEwBwAAAAoxMi8zMS8yMDE5TsvSN0Eg2wiUHiKoQSDbCC5DSVEuTkFTREFRQ006V0FMRC5JUV9DTE9TRVBSSUNFX0FESi4yMDE5LTEyLTMxAQAAACSmCCoDAAAAAABOy9I3QSDbCI33IahBINsIKUNJUS5OQVNEQVFDTTpXQUxELklRX01BUktFVENBUC4yMDIyLTEyLTMwAQAAACSmCCoCAAAACjk3Ni4xNTAzNjkBBgAAAAUAAAABMQEAAAALLTIwNjc0MDY2NDIDAAAAAzE2MAIAAAAGMTAwMDU0BAAAAAEwBwAAAAoxMi8zMC8yMDIyW8nfO0Eg2wh6gomrQSDbCClDSVEuTkFTREFRQ006V0FMRC5JUV9NQVJLRVRDQVAuMjAxMi0xMi0zMQEAAAAkpggqAwAAAAAATsvSN0Eg2wiC0CGoQSDbCC5DSVEuTkFTREFRR1M6U05QTy5JUV9DTE9TRVBSSUNFX0FESi4yMDIxLTEyLTMxAQAAAKnMLSICAAAABTIxLjA4AFvJ3ztBINsIZjSJq0Eg2wgpQ0lRLk5BU0RBUUdTOlNOUE8uSVFfTUFSS0VUQ0FQLjIwMTctMTItMzEBAAAAqcwtIgMAAAAAAE7L0jdBINsIFFwhqEEg2wguQ0lRLk5BU0RBUUdTOklEWUEuSVFfQ0xPU0VQUklDRV9BREouMjAyMS0xMi0zMQEAAABrHacTAgAAAAUyMy42NABHtpM6QSDbCD4FU6pBINsIKUNJUS5OQVNEQVFHUzpJRFlBLklRX01BUktFVENBUC4yMDIyLTEyLTMwAQAAAGsdpxMCAAAACjg3NC4yMjIzMTMBBgAAAAUAAAABMQEAAAALLTIwNzEwOTM1MTkDAAAAAzE2MAIA</t>
  </si>
  <si>
    <t>AAAGMTAwMDU0BAAAAAEwBwAAAAoxMi8zMC8yMDIyZvDfO0Eg2wgtSoirQSDbCClDSVEuTkFTREFRR1M6SURZQS5JUV9NQVJLRVRDQVAuMjAxNy0xMi0zMQEAAABrHacTAwAAAAAA+vHSN0Eg2wgKDiGoQSDbCC5DSVEuTkFTREFRR1M6RVhBSS5JUV9DTE9TRVBSSUNFX0FESi4yMDEyLTEyLTMxAQAAACqYVhgDAAAAAAD68dI3QSDbCPbmIKhBINsIKUNJUS5OQVNEQVFHTTpPU1RLLklRX01BUktFVENBUC4yMDIyLTA5LTMwAQAAAPlOCgACAAAACzExMTIuNjkwMTQ5AQYAAAAFAAAAATEBAAAACy0yMDg2OTU5NzExAwAAAAMxNjACAAAABjEwMDA1NAQAAAABMAcAAAAJOS8zMC8yMDIy+vHSN0Eg2wjimCCoQSDbCBhDSVEuTkFTREFRR1M6UkRGTi5JUV9URVYBAAAAEmuDAQIAAAALMTg1My42MDU3NTgBBgAAAAUAAAABMQEAAAALLTIwNjA2OTExNTcDAAAAAzE2MAIAAAAGMTAwMDYwBAAAAAEwBwAAAAgzLzgvMjAyM/rx0jdBINsIzkogqEEg2wgpQ0lRLk5BU0RBUUdTOlJERk4uSVFfTUFSS0VUQ0FQLjIwMjEtMTItMzEBAAAAEmuDAQIAAAAKNDA0OS40Mjg5NQEGAAAABQAAAAExAQAAAAstMjEyMzU4OTI5MwMAAAADMTYwAgAAAAYxMDAwNTQEAAAAATAHAAAACjEyLzMxLzIwMjFm8N87QSDbCE8ohqtBINsIGENJUS5OQVNEQVFHUzpFV0NaLklRX1RFVgEAAACWhJMiAgAAAAsxMjMzLjgwMTI0NQEGAAAABQAAAAEx</t>
  </si>
  <si>
    <t>AQAAAAstMjA3MjE2ODU1NwMAAAADMTYwAgAAAAYxMDAwNjAEAAAAATAHAAAACDMvOC8yMDIz+vHSN0Eg2wi11R+oQSDbCClDSVEuTkFTREFRR1M6RVdDWi5JUV9NQVJLRVRDQVAuMjAyMS0xMi0zMQEAAACWhJMiAgAAAAsxMDQ3LjYyNDA5MgEGAAAABQAAAAExAQAAAAstMjEyMzU3ODM1MgMAAAADMTYwAgAAAAYxMDAwNTQEAAAAATAHAAAACjEyLzMxLzIwMjFHtpM6QSDbCHofUKpBINsILkNJUS5OQVNEQVFHUzpDUkFJLklRX0NMT1NFUFJJQ0VfQURKLjIwMjItMDktMzABAAAADdoFAAIAAAAJODguNDgyMTgxAPrx0jdBINsIiIcfqEEg2wgpQ0lRLk5BU0RBUUdTOkNSQUkuSVFfTUFSS0VUQ0FQLjIwMjItMTItMzABAAAADdoFAAIAAAAKODczLjUyMzk3MQEGAAAABQAAAAExAQAAAAstMjA3MjI1OTg2MwMAAAADMTYwAgAAAAYxMDAwNTQEAAAAATAHAAAACjEyLzMwLzIwMjJm8N87QSDbCOahhKtBINsIKUNJUS5OQVNEQVFHUzpDUkFJLklRX01BUktFVENBUC4yMDE5LTEyLTMxAQAAAA3aBQACAAAACjQyMS41NjU2MDgBBgAAAAUAAAABMQEAAAAKMTk4OTc3Mzg4MwMAAAADMTYwAgAAAAYxMDAwNTQEAAAAATAHAAAACjEyLzMxLzIwMTn68dI3QSDbCP9fH6hBINsILkNJUS5OQVNEQVFHUzpDU0lJLklRX0NMT1NFUFJJQ0VfQURKLjIwMTktMTItMzEBAAAAkpqOAAIAAAAFNDguNTkA+vHSN0Eg2wh8Eh+oQSDb</t>
  </si>
  <si>
    <t>CClDSVEuTkFTREFRR1M6Q1NJSS5JUV9NQVJLRVRDQVAuMjAyMi0xMi0zMAEAAACSmo4AAgAAAAo1NzAuNDM2MTkxAQYAAAAFAAAAATEBAAAACy0yMDcxOTE2OTg4AwAAAAMxNjACAAAABjEwMDA1NAQAAAABMAcAAAAKMTIvMzAvMjAyMk9uOjtBINsIsbeDq0Eg2wgpQ0lRLk5BU0RBUUdTOkNTSUkuSVFfTUFSS0VUQ0FQLjIwMTItMTItMzEBAAAAkpqOAAIAAAAKMjU5LjkxOTQ2MQEGAAAABQAAAAExAQAAAAoxNTc1MzE5MjM2AwAAAAMxNjACAAAABjEwMDA1NAQAAAABMAcAAAAKMTIvMzEvMjAxMvrx0jdBINsIduseqEEg2wguQ0lRLk5BU0RBUUdTOklOVFIuSVFfQ0xPU0VQUklDRV9BREouMjAyMS0xMi0zMQEAAADaGd8FAwAAAAAAT246O0Eg2widkIOrQSDbCClDSVEuTkFTREFRR1M6SU5UUi5JUV9NQVJLRVRDQVAuMjAxNy0xMi0zMQEAAADaGd8FAwAAAAAA+vHSN0Eg2whUdh6oQSDbCC5DSVEuTkFTREFRR1M6Q05EVC5JUV9DTE9TRVBSSUNFX0FESi4yMDIxLTEyLTMxAQAAAO0fTBMCAAAABDUuMzQAR7aTOkEg2wjEYE2qQSDbCClDSVEuTkFTREFRR1M6Q05EVC5JUV9NQVJLRVRDQVAuMjAyMi0xMi0zMAEAAADtH0wTAgAAAAo4NzQuNDc2ODc1AQYAAAAFAAAAATEBAAAACy0yMDcyNTMzNzgwAwAAAAMxNjACAAAABjEwMDA1NAQAAAABMAcAAAAKMTIvMzAvMjAyMk9uOjtBINsIMaaCq0Eg2wgpQ0lRLk5B</t>
  </si>
  <si>
    <t>U0RBUUdTOkNORFQuSVFfTUFSS0VUQ0FQLjIwMTctMTItMzEBAAAA7R9MEwIAAAALMzM5OS42OTY0NzMBBgAAAAUAAAABMQEAAAAKMTg2NDY5OTk5NAMAAAADMTYwAgAAAAYxMDAwNTQEAAAAATAHAAAACjEyLzMxLzIwMTf68dI3QSDbCEEoHqhBINsILkNJUS5OQVNEQVFDTTpISFJTLklRX0NMT1NFUFJJQ0VfQURKLjIwMTItMTItMzEBAAAAIeq9BgMAAAAAAPrx0jdBINsIMgEeqEEg2wgpQ0lRLk5BU0RBUUdTOkFSUVQuSVFfTUFSS0VUQ0FQLjIwMjItMDktMzABAAAAKGG5IAIAAAALMTE1MC4xODM2MDMBBgAAAAUAAAABMQEAAAALLTIwODYwMzk3MzADAAAAAzE2MAIAAAAGMTAwMDU0BAAAAAEwBwAAAAk5LzMwLzIwMjL68dI3QSDbCC7aHahBINsIGENJUS5OQVNEQVFHUzpVVlNQLklRX1RFVgEAAAAsvwQAAwAAAAAA+vHSN0Eg2wgXjB2oQSDbCDNDSVEuTkFTREFRR1M6WU9SVy5JUV9URVZfVE9UQUxfUkVWLjEwMDAwLjIwMjItMTItMzABAAAA6s8EAAIAAAAQMTMuOTE4MTIxMTMwMjgxOAEHAAAABQAAAAExAQAAAAstMjEwOTE1MDkxMgMAAAABMAIAAAAGMTAwMDYxBAAAAAEwBwAAAAoxMi8zMC8yMDIyCAAAAAoxMi8zMC8yMDIy3WxoOEEg2wjbqomoQSDbCC5DSVEuTkFTREFRR1M6WkVVUy5JUV9URVZfRUJJVC4xMDAwMC4yMDIyLTEyLTMwAQAAAG8XBQACAAAAEDMuNjk2MjQyMjUzODkzNTIBBwAAAAUA</t>
  </si>
  <si>
    <t>AAABMQEAAAALLTIxMTA0MzkyMTIDAAAAATACAAAABjEwMDA2MgQAAAABMAcAAAAKMTIvMzAvMjAyMggAAAAKMTIvMzAvMjAyMt1saDhBINsIyVyJqEEg2wgxQ0lRLk5BU0RBUUNNOk9SR04uSVFfUFJJQ0VfU0FMRVMuMTAwMDAuMjAyMi0xMi0zMAEAAAAVoQAGAwAAAAAA3WxoOEEg2wg5D4moQSDbCC9DSVEuTkFTREFRR1M6S0UuSVFfUFJJQ0VfU0FMRVMuMTAwMDAuMjAyMi0xMi0zMAEAAAAIjBcAAgAAABAwLjQ1NDk5MjY0NzAwNDYyAQcAAAAFAAAAATEBAAAACy0yMTEzMjUxNTAzAwAAAAEwAgAAAAUzODk1OAQAAAABMAcAAAAKMTIvMzAvMjAyMggAAAAKMTIvMzAvMjAyMt1saDhBINsIMcGIqEEg2wgpQ0lRLk5BU0RBUUNNOklNVFguSVFfUEJWLjEwMDAwLjIwMjItMTItMzABAAAAsx+JAAIAAAAQMjAuMDI4MTk4NTA5NDU4NwEHAAAABQAAAAExAQAAAAstMjEwNzIwMTc0NAMAAAABMAIAAAAGMTAwMDY3BAAAAAEwBwAAAAoxMi8zMC8yMDIyCAAAAAoxMi8zMC8yMDIy3WxoOEEg2wgFTIioQSDbCDBDSVEuTkFTREFRR1M6RUdIVC5JUV9URVZfRUJJVERBLjEwMDAwLjIwMjItMTItMzABAAAAzIkFAAMAAAACTk0BBwAAAAUAAAABMQEAAAALLTIxMTM3NjY5NjEDAAAAATACAAAABjEwMDA2MwQAAAABMAcAAAAKMTIvMzAvMjAyMggAAAAKMTIvMzAvMjAyMt1saDhBINsI5daHqEEg2wgwQ0lRLk5BU0RBUUNN</t>
  </si>
  <si>
    <t>OkNUSUMuSVFfVEVWX0VCSVREQS4xMDAwMC4yMDIyLTEyLTMwAQAAAIFmAAADAAAAAk5NAQcAAAAFAAAAATEBAAAACy0yMTA1ODQ0MzM5AwAAAAEwAgAAAAYxMDAwNjMEAAAAATAHAAAACjEyLzMwLzIwMjIIAAAACjEyLzMwLzIwMjLdbGg4QSDbCMNhh6hBINsIM0NJUS5OQVNEQVFHTTpNQ0ZULklRX1RFVl9UT1RBTF9SRVYuMTAwMDAuMjAyMi0xMi0zMAEAAAA+nMIMAgAAABEwLjgwMTM1MDI2MDk5MzY2MwEHAAAABQAAAAExAQAAAAstMjA3MDk0MDUzNAMAAAABMAIAAAAGMTAwMDYxBAAAAAEwBwAAAAoxMi8zMC8yMDIyCAAAAAoxMi8zMC8yMDIy3WxoOEEg2wi9OoeoQSDbCC5DSVEuTkFTREFRQ006QlJPRy5JUV9URVZfRUJJVC4xMDAwMC4yMDIyLTEyLTMwAQAAAGTxvhMCAAAAEDM3LjM0Mzk5NjY0MzIyOTYBBwAAAAUAAAABMQEAAAAKMjA4ODQ3ODk1NQMAAAABMAIAAAAGMTAwMDYyBAAAAAEwBwAAAAoxMi8zMC8yMDIyCAAAAAoxMi8zMC8yMDIy3WxoOEEg2wgMnoaoQSDbCDFDSVEuTkFTREFRR1M6Q1VUUi5JUV9QUklDRV9TQUxFUy4xMDAwMC4yMDIyLTEyLTMwAQAAAIGEAQACAAAAEDMuNDIwODUwMjEzNTYzMzIBBwAAAAUAAAABMQEAAAALLTIxMDk2NTIzMDkDAAAAATACAAAABTM4OTU4BAAAAAEwBwAAAAoxMi8zMC8yMDIyCAAAAAoxMi8zMC8yMDIy3WxoOEEg2wj5T4aoQSDbCDFDSVEuTkFTREFR</t>
  </si>
  <si>
    <t>Q006Uk1HQy5JUV9QUklDRV9TQUxFUy4xMDAwMC4yMDIyLTEyLTMwAQAAAOJhuykDAAAAAADdbGg4QSDbCJcChqhBINsIKUNJUS5OQVNEQVFHTTpJVE9TLklRX1BCVi4xMDAwMC4yMDIyLTEyLTMwAQAAAIrohScCAAAAEDEuMjUyOTQxMzMyNzA2MTYBBwAAAAUAAAABMQEAAAALLTIxMDcyNjIzMjADAAAAATACAAAABjEwMDA2NwQAAAABMAcAAAAKMTIvMzAvMjAyMggAAAAKMTIvMzAvMjAyMt1saDhBINsIY7SFqEEg2wgwQ0lRLk5BU0RBUUdTOkhPTkUuSVFfVEVWX0VCSVREQS4xMDAwMC4yMDIyLTEyLTMwAQAAAEa1QQADAAAAAADdbGg4QSDbCGgYhahBINsIMENJUS5OQVNEQVFDTTpHUlJSLklRX1RFVl9FQklUREEuMTAwMDAuMjAyMi0xMi0zMAEAAAADpewEAwAAAAJOTQEHAAAABQAAAAExAQAAAAstMjA2MzQ0Nzk1MgMAAAABMAIAAAAGMTAwMDYzBAAAAAEwBwAAAAoxMi8zMC8yMDIyCAAAAAoxMi8zMC8yMDIy3WxoOEEg2wiTooSoQSDbCDNDSVEuTkFTREFRR1M6QUxFQy5JUV9URVZfVE9UQUxfUkVWLjEwMDAwLjIwMjItMTItMzABAAAAa0DbDgIAAAARMC4yMzg5MDc3MTg5MDc2OTUBBwAAAAUAAAABMQEAAAALLTIxMTA3NDg0MzQDAAAAATACAAAABjEwMDA2MQQAAAABMAcAAAAKMTIvMzAvMjAyMggAAAAKMTIvMzAvMjAyMt1saDhBINsI8C2EqEEg2wguQ0lRLk5BU0RBUUdNOkFWVEUuSVFfVEVWX0VC</t>
  </si>
  <si>
    <t>SVQuMTAwMDAuMjAyMi0xMi0zMAEAAABaocMmAwAAAAJOTQEHAAAABQAAAAExAQAAAAstMjEwNjE0NTE5MwMAAAABMAIAAAAGMTAwMDYyBAAAAAEwBwAAAAoxMi8zMC8yMDIyCAAAAAoxMi8zMC8yMDIy3WxoOEEg2wja34OoQSDbCDBDSVEuTkFTREFRR1M6UkdQLklRX1BSSUNFX1NBTEVTLjEwMDAwLjIwMjItMTItMzABAAAA1XwBAAIAAAARMC44NDczMTA5Mjg3NjY2NDQBBwAAAAUAAAABMQEAAAALLTIxMTU2NzkxMTQDAAAAATACAAAABTM4OTU4BAAAAAEwBwAAAAoxMi8zMC8yMDIyCAAAAAoxMi8zMC8yMDIy3WxoOEEg2wjBkYOoQSDbCDFDSVEuTkFTREFRR1M6Q0NCRy5JUV9QUklDRV9TQUxFUy4xMDAwMC4yMDIyLTEyLTMwAQAAADeFBQACAAAAEDIuNTg1NjE5NDA1NDE1NzQBBwAAAAUAAAABMQEAAAALLTIxMDkzMzAyMjEDAAAAATACAAAABTM4OTU4BAAAAAEwBwAAAAoxMi8zMC8yMDIyCAAAAAoxMi8zMC8yMDIy3WxoOEEg2wiuQ4OoQSDbCClDSVEuTkFTREFRR1M6UExQQy5JUV9QQlYuMTAwMDAuMjAyMi0xMi0zMAEAAADudTAAAgAAABAxLjI5MjkyNjE2OTQ3NjA5AQcAAAAFAAAAATEBAAAACy0yMTA5MjM2ODQ1AwAAAAEwAgAAAAYxMDAwNjcEAAAAATAHAAAACjEyLzMwLzIwMjIIAAAACjEyLzMwLzIwMjLdbGg4QSDbCJbOgqhBINsIMENJUS5OQVNEQVFHUzpOVkFYLklRX1RFVl9FQklUREEuMTAw</t>
  </si>
  <si>
    <t>MDAuMjAyMi0xMi0zMAEAAACtWAUAAwAAAAJOTQEHAAAABQAAAAExAQAAAAstMjEwOTc3Mzk0MQMAAAABMAIAAAAGMTAwMDYzBAAAAAEwBwAAAAoxMi8zMC8yMDIyCAAAAAoxMi8zMC8yMDIy3WxoOEEg2whxWYKoQSDbCDBDSVEuTkFTREFRR1M6RURJVC5JUV9URVZfRUJJVERBLjEwMDAwLjIwMjItMTItMzABAAAAiPoFDwMAAAACTk0BBwAAAAUAAAABMQEAAAALLTIxMTEwMDgzNDUDAAAAATACAAAABjEwMDA2MwQAAAABMAcAAAAKMTIvMzAvMjAyMggAAAAKMTIvMzAvMjAyMt1saDhBINsIV+SBqEEg2wgzQ0lRLk5BU0RBUUNNOlZBUUMuSVFfVEVWX1RPVEFMX1JFVi4xMDAwMC4yMDIyLTEyLTMwAQAAAFNQ/ykDAAAAAADdbGg4QSDbCEGWgahBINsILkNJUS5OQVNEQVFHTTpBVkRMLklRX1RFVl9FQklULjEwMDAwLjIwMjItMTItMzABAAAAl28AAAMAAAACTk0BBwAAAAUAAAABMQEAAAALLTIxMDgwNjAwNjgDAAAAATACAAAABjEwMDA2MgQAAAABMAcAAAAKMTIvMzAvMjAyMggAAAAKMTIvMzAvMjAyMt1saDhBINsIHSGBqEEg2wgxQ0lRLk5BU0RBUUdNOkhJRlMuSVFfUFJJQ0VfU0FMRVMuMTAwMDAuMjAyMi0xMi0zMAEAAAA3jAUAAgAAABA1LjE0OTA3MjkwMDA1NzY0AQcAAAAFAAAAATEBAAAACy0yMTA4NjYzODYzAwAAAAEwAgAAAAUzODk1OAQAAAABMAcAAAAKMTIvMzAvMjAyMggAAAAKMTIvMzAvMjAy</t>
  </si>
  <si>
    <t>Mt1saDhBINsIDdOAqEEg2wgwQ0lRLk5BU0RBUUdTOkNBQy5JUV9QUklDRV9TQUxFUy4xMDAwMC4yMDIyLTEyLTMwAQAAABuWBQACAAAAEDMuMjY0MDAwOTExOTQ3MjkBBwAAAAUAAAABMQEAAAALLTIxMDg2MjY3MjMDAAAAATACAAAABTM4OTU4BAAAAAEwBwAAAAoxMi8zMC8yMDIyCAAAAAoxMi8zMC8yMDIy3WxoOEEg2wj4hICoQSDbCClDSVEuTkFTREFRQ006TkVTUi5JUV9QQlYuMTAwMDAuMjAyMi0xMi0zMAEAAACXMBgZAgAAABEwLjY0NTAyMjcxNTY3Mzg5NAEHAAAABQAAAAExAQAAAAoyMDg1NzczOTQyAwAAAAEwAgAAAAYxMDAwNjcEAAAAATAHAAAACjEyLzMwLzIwMjIIAAAACjEyLzMwLzIwMjLdbGg4QSDbCOU2gKhBINsIL0NJUS5OQVNEQVFHUzpDQ0IuSVFfVEVWX0VCSVREQS4xMDAwMC4yMDIyLTEyLTMwAQAAAJGVwgIDAAAAAADdbGg4QSDbCLqaf6hBINsIL0NJUS5OQVNEQVFHUzpMQkMuSVFfVEVWX0VCSVREQS4xMDAwMC4yMDIyLTEyLTMwAQAAAIgscQ0DAAAAAADdbGg4QSDbCJ4lf6hBINsIM0NJUS5OQVNEQVFHUzpUUlZHLklRX1RFVl9UT1RBTF9SRVYuMTAwMDAuMjAyMi0xMi0zMAEAAACNn0cCAgAAAA4wLjYyMzcwNTgyNTYyMwEHAAAABQAAAAExAQAAAAstMjEwOTQ5NTI4MgMAAAABMAIAAAAGMTAwMDYxBAAAAAEwBwAAAAoxMi8zMC8yMDIyCAAAAAoxMi8zMC8yMDIy7JNoOEEg2wj0</t>
  </si>
  <si>
    <t>r36oQSDbCC5DSVEuTkFTREFRQ006Q0FUQy5JUV9URVZfRUJJVC4xMDAwMC4yMDIyLTEyLTMwAQAAAEQPEAADAAAAAADsk2g4QSDbCOBhfqhBINsIMUNJUS5OQVNEQVFHTTpDU1RMLklRX1BSSUNFX1NBTEVTLjEwMDAwLjIwMjItMTItMzABAAAApgqYAwIAAAAQNi4yODkyNjExMjY3MDIxNgEHAAAABQAAAAExAQAAAAstMjExMDI0MjMxMQMAAAABMAIAAAAFMzg5NTgEAAAAATAHAAAACjEyLzMwLzIwMjIIAAAACjEyLzMwLzIwMjLsk2g4QSDbCMsTfqhBINsIMUNJUS5OQVNEQVFHUzpGRE1ULklRX1BSSUNFX1NBTEVTLjEwMDAwLjIwMjItMTItMzABAAAAJdBDEAIAAAAQMzQuMTQ0MjI2Njg5Mzc4MgEHAAAABQAAAAExAQAAAAstMjEwNjYyMzIwMwMAAAABMAIAAAAFMzg5NTgEAAAAATAHAAAACjEyLzMwLzIwMjIIAAAACjEyLzMwLzIwMjLsk2g4QSDbCLfFfahBINsIKUNJUS5OQVNEQVFHUzpSVVRILklRX1BCVi4xMDAwMC4yMDIyLTEyLTMwAQAAAEOCAQACAAAAEDMuNzUxMjA0MDU2NTM0NjIBBwAAAAUAAAABMQEAAAALLTIxMTA3ODEzNjMDAAAAATACAAAABjEwMDA2NwQAAAABMAcAAAAKMTIvMzAvMjAyMggAAAAKMTIvMzAvMjAyMuyTaDhBINsImFB9qEEg2wgwQ0lRLk5BU0RBUUdNOlpJTkcuSVFfVEVWX0VCSVREQS4xMDAwMC4yMDIyLTEyLTMwAQAAANdfIioDAAAAAADsk2g4QSDbCG+0fKhBINsIMENJ</t>
  </si>
  <si>
    <t>US5OQVNEQVFHUzpWTkVULklRX1RFVl9FQklUREEuMTAwMDAuMjAyMi0xMi0zMAEAAAAGZbcHAgAAABA4LjMxOTI5OTkzODg5NzIzAQcAAAAFAAAAATEBAAAACy0yMTAxMDU1MjQ3AwAAAAEwAgAAAAYxMDAwNjMEAAAAATAHAAAACjEyLzMwLzIwMjIIAAAACjEyLzMwLzIwMjLsk2g4QSDbCFA/fKhBINsIM0NJUS5OQVNEQVFHUzpNUlNOLklRX1RFVl9UT1RBTF9SRVYuMTAwMDAuMjAyMi0xMi0zMAEAAADmxRgAAwAAAAJOTQEHAAAABQAAAAExAQAAAAstMjExMDA4NTU3MwMAAAABMAIAAAAGMTAwMDYxBAAAAAEwBwAAAAoxMi8zMC8yMDIyCAAAAAoxMi8zMC8yMDIy7JNoOEEg2wg4ynuoQSDbCDFDSVEuTkFTREFRR1M6TVJTTi5JUV9QUklDRV9TQUxFUy4xMDAwMC4yMDIyLTEyLTMwAQAAAObFGAADAAAAAk5NAQcAAAAFAAAAATEBAAAACy0yMTEwMDg1NTczAwAAAAEwAgAAAAUzODk1OAQAAAABMAcAAAAKMTIvMzAvMjAyMggAAAAKMTIvMzAvMjAyMuyTaDhBINsIM6N7qEEg2wgpQ0lRLk5BU0RBUUdNOlRQSUMuSVFfUEJWLjEwMDAwLjIwMjItMTItMzABAAAA2pNCAAIAAAAQMy4wOTE0MjI4ODY4MzQxMQEHAAAABQAAAAExAQAAAAstMjExMDU5NjE0MwMAAAABMAIAAAAGMTAwMDY3BAAAAAEwBwAAAAoxMi8zMC8yMDIyCAAAAAoxMi8zMC8yMDIy7JNoOEEg2wgNLnuoQSDbCC5DSVEuTkFTREFRR1M6U0VBVC5J</t>
  </si>
  <si>
    <t>UV9URVZfRUJJVC4xMDAwMC4yMDIyLTEyLTMwAQAAAPdBNgMCAAAAEDE2Ljg2OTY2OTY4MDA1OTkBBwAAAAUAAAABMQEAAAALLTIxMDgxNjQ2MDUDAAAAATACAAAABjEwMDA2MgQAAAABMAcAAAAKMTIvMzAvMjAyMggAAAAKMTIvMzAvMjAyMuyTaDhBINsI4pF6qEEg2wgwQ0lRLk5BU0RBUUNNOlRJUFQuSVFfVEVWX0VCSVREQS4xMDAwMC4yMDIyLTEyLTMwAQAAAOAn/gECAAAADzMuMTgwODIwMjM3OTk0NAEHAAAABQAAAAExAQAAAAstMjEwODQ2MTgxMgMAAAABMAIAAAAGMTAwMDYzBAAAAAEwBwAAAAoxMi8zMC8yMDIyCAAAAAoxMi8zMC8yMDIy7JNoOEEg2wi39XmoQSDbCDFDSVEuTkFTREFRQ006VElQVC5JUV9QUklDRV9TQUxFUy4xMDAwMC4yMDIyLTEyLTMwAQAAAOAn/gECAAAAETAuMzgyNDAyODgwNDQ0MTcxAQcAAAAFAAAAATEBAAAACy0yMTA4NDYxODEyAwAAAAEwAgAAAAUzODk1OAQAAAABMAcAAAAKMTIvMzAvMjAyMggAAAAKMTIvMzAvMjAyMuyTaDhBINsIt/V5qEEg2wgzQ0lRLk5BU0RBUUdTOk1TQkkuSVFfVEVWX1RPVEFMX1JFVi4xMDAwMC4yMDIyLTEyLTMwAQAAAK2qCwADAAAAAADsk2g4QSDbCI1ZeahBINsIKUNJUS5OQVNEQVFHUzpNU0JJLklRX1BCVi4xMDAwMC4yMDIyLTEyLTMwAQAAAK2qCwACAAAAETAuODg0MjMxMDY3NTgxNDYyAQcAAAAFAAAAATEBAAAACy0yMTEwODQxMTI0</t>
  </si>
  <si>
    <t>AwAAAAEwAgAAAAYxMDAwNjcEAAAAATAHAAAACjEyLzMwLzIwMjIIAAAACjEyLzMwLzIwMjLsk2g4QSDbCHkLeahBINsILUNJUS5OQVNEQVFHTTpDTUJNLklRX1BFX0VYQ0wuMTAwMDAuMjAyMi0xMi0zMAEAAAChpJskAgAAABAxNi41NDE5OTczNjAzMDMzAQcAAAAFAAAAATEBAAAACy0yMTEwNjc1MDYyAwAAAAEwAgAAAAYxMDAwNjYEAAAAATAHAAAACjEyLzMwLzIwMjIIAAAACjEyLzMwLzIwMjLsk2g4QSDbCE9veKhBINsILkNJUS5OQVNEQVFDTTpJTlZaLklRX1RFVl9FQklULjEwMDAwLjIwMjItMTItMzABAAAADy2cFgMAAAACTk0BBwAAAAUAAAABMQEAAAALLTIxMDUzNzE5MzQDAAAAATACAAAABjEwMDA2MgQAAAABMAcAAAAKMTIvMzAvMjAyMggAAAAKMTIvMzAvMjAyMuyTaDhBINsIJtN3qEEg2wgwQ0lRLk5BU0RBUUdTOkZSUEguSVFfVEVWX0VCSVREQS4xMDAwMC4yMDIyLTEyLTMwAQAAAMcfBAACAAAAEDYwLjE1NjI5MzEwNzk2NTMBBwAAAAUAAAABMQEAAAALLTIxMDU0MTE0OTcDAAAAATACAAAABjEwMDA2MwQAAAABMAcAAAAKMTIvMzAvMjAyMggAAAAKMTIvMzAvMjAyMuyTaDhBINsI8w93qEEg2wgxQ0lRLk5BU0RBUUdTOkZSUEguSVFfUFJJQ0VfU0FMRVMuMTAwMDAuMjAyMi0xMi0zMAEAAADHHwQAAgAAABAxOS43ODU2MTMwMDEzNDQ1AQcAAAAFAAAAATEBAAAACy0yMTA1NDExNDk3AwAA</t>
  </si>
  <si>
    <t>AAEwAgAAAAUzODk1OAQAAAABMAcAAAAKMTIvMzAvMjAyMggAAAAKMTIvMzAvMjAyMuyTaDhBINsI/TZ3qEEg2wgzQ0lRLk5BU0RBUUdTOk1CV00uSVFfVEVWX1RPVEFMX1JFVi4xMDAwMC4yMDIyLTEyLTMwAQAAAJxEBgADAAAAAADsk2g4QSDbCL9MdqhBINsIKUNJUS5OQVNEQVFHUzpNQldNLklRX1BCVi4xMDAwMC4yMDIyLTEyLTMwAQAAAJxEBgACAAAADjEuMTYxNTYxNDM0MTYyAQcAAAAFAAAAATEBAAAACy0yMTA5NTEyNTE0AwAAAAEwAgAAAAYxMDAwNjcEAAAAATAHAAAACjEyLzMwLzIwMjIIAAAACjEyLzMwLzIwMjLsk2g4QSDbCL9MdqhBINsILUNJUS5OQVNEQVFHTTpIUk9XLklRX1BFX0VYQ0wuMTAwMDAuMjAyMi0xMi0zMAEAAACMmE8BAwAAAAJOTQEHAAAABQAAAAExAQAAAAstMjEwODgyNDM5MQMAAAABMAIAAAAGMTAwMDY2BAAAAAEwBwAAAAoxMi8zMC8yMDIyCAAAAAoxMi8zMC8yMDIy7JNoOEEg2wiCYnWoQSDbCC5DSVEuTkFTREFRR1M6VElHUi5JUV9URVZfRUJJVC4xMDAwMC4yMDIyLTEyLTMwAQAAAPTNOCMDAAAAAADsk2g4QSDbCGPtdKhBINsIMENJUS5OQVNEQVFHUzpITFZYLklRX1RFVl9FQklUREEuMTAwMDAuMjAyMi0xMi0zMAEAAADozS5kAwAAAAJOTQEHAAAABQAAAAExAQAAAAstMjEwMTQ3MzcwMgMAAAABMAIAAAAGMTAwMDYzBAAAAAEwBwAAAAoxMi8zMC8yMDIyCAAAAAox</t>
  </si>
  <si>
    <t>Mi8zMC8yMDIy7JNoOEEg2whIeHSoQSDbCDFDSVEuTkFTREFRR1M6SExWWC5JUV9QUklDRV9TQUxFUy4xMDAwMC4yMDIyLTEyLTMwAQAAAOjNLmQDAAAAAADsk2g4QSDbCDtRdKhBINsIM0NJUS5OQVNEQVFDTTpBVEVYLklRX1RFVl9UT1RBTF9SRVYuMTAwMDAuMjAyMi0xMi0zMAEAAADP0JgBAwAAAAJOTQEHAAAABQAAAAExAQAAAAstMjA3MjY0NDc1NQMAAAABMAIAAAAGMTAwMDYxBAAAAAEwBwAAAAoxMi8zMC8yMDIyCAAAAAoxMi8zMC8yMDIy7JNoOEEg2wgUtXOoQSDbCClDSVEuTkFTREFRQ006QVRFWC5JUV9QQlYuMTAwMDAuMjAyMi0xMi0zMAEAAADP0JgBAgAAABAzLjAyMDAzODUyMzU2MjU5AQcAAAAFAAAAATEBAAAACy0yMDcyNjQ0NzU1AwAAAAEwAgAAAAYxMDAwNjcEAAAAATAHAAAACjEyLzMwLzIwMjIIAAAACjEyLzMwLzIwMjLsk2g4QSDbCAaOc6hBINsILUNJUS5OQVNEQVFHTTpGQVRFLklRX1BFX0VYQ0wuMTAwMDAuMjAyMi0xMi0zMAEAAABoMVcCAwAAAAJOTQEHAAAABQAAAAExAQAAAAstMjExMDMwMjgwOAMAAAABMAIAAAAGMTAwMDY2BAAAAAEwBwAAAAoxMi8zMC8yMDIyCAAAAAoxMi8zMC8yMDIy7JNoOEEg2wjTynKoQSDbCC5DSVEuTkFTREFRR006Q0hSUy5JUV9URVZfRUJJVC4xMDAwMC4yMDIyLTEyLTMwAQAAAMd6VQwDAAAAAk5NAQcAAAAFAAAAATEBAAAACy0yMTExMDg4MDM0</t>
  </si>
  <si>
    <t>AwAAAAEwAgAAAAYxMDAwNjIEAAAAATAHAAAACjEyLzMwLzIwMjIIAAAACjEyLzMwLzIwMjLsk2g4QSDbCLRVcqhBINsIM0NJUS5OQVNEQVFHUzpDRVJULklRX1RFVl9UT1RBTF9SRVYuMTAwMDAuMjAyMi0xMi0zMAEAAADfH/0FAgAAABA5LjI5MzUwMTg3OTcwMTA5AQcAAAAFAAAAATEBAAAACy0yMTA5ODY4MDI3AwAAAAEwAgAAAAYxMDAwNjEEAAAAATAHAAAACjEyLzMwLzIwMjIIAAAACjEyLzMwLzIwMjLsk2g4QSDbCPBEcahBINsIMUNJUS5OQVNEQVFDTTpOV1ROLklRX1BSSUNFX1NBTEVTLjEwMDAwLjIwMjItMTItMzABAAAA1f4SagMAAAAAAOyTaDhBINsI8ERxqEEg2wgxQ0lRLk5BU0RBUUdNOkFYU00uSVFfUFJJQ0VfU0FMRVMuMTAwMDAuMjAyMi0xMi0zMAEAAABrN2sOAwAAAAAA7JNoOEEg2wjmHXGoQSDbCC5DSVEuTkFTREFRR1M6SU9TUC5JUV9URVZfRUJJVC4xMDAwMC4yMDIyLTEyLTMwAQAAAAlzAwACAAAAEDE4LjM4NjI1NDQ4NzI1MTMBBwAAAAUAAAABMQEAAAALLTIxMTA2NDUwMjcDAAAAATACAAAABjEwMDA2MgQAAAABMAcAAAAKMTIvMzAvMjAyMggAAAAKMTIvMzAvMjAyMuyTaDhBINsIrzNwqEEg2wgxQ0lRLk5BU0RBUUdTOlRXS1MuSVFfUFJJQ0VfU0FMRVMuMTAwMDAuMjAyMi0xMi0zMAEAAABOsIMgAgAAABAyLjQyMTY0OTg4MjY2MDQ5AQcAAAAFAAAAATEBAAAACy0yMTA5MDY4</t>
  </si>
  <si>
    <t>NDUyAwAAAAEwAgAAAAUzODk1OAQAAAABMAcAAAAKMTIvMzAvMjAyMggAAAAKMTIvMzAvMjAyMuyTaDhBINsIogxwqEEg2wgxQ0lRLk5BU0RBUUdTOkNELklRX1RFVl9UT1RBTF9SRVYuMTAwMDAuMjAyMi0xMi0zMAEAAAA7VvsoAgAAABA3Ljg1Njc2MDAwNjM2MDk3AQcAAAAFAAAAATEBAAAACy0yMDk5Nzk2ODU3AwAAAAEwAgAAAAYxMDAwNjEEAAAAATAHAAAACjEyLzMwLzIwMjIIAAAACjEyLzMwLzIwMjLsk2g4QSDbCJnlb6hBINsIKUNJUS5OQVNEQVFDTTpDTERYLklRX1BCVi4xMDAwMC4yMDIyLTEyLTMwAQAAAFXMkgACAAAAEDQuOTY1MTU5MjIwNDEzMTkBBwAAAAUAAAABMQEAAAALLTIxMTAyMDcwOTgDAAAAATACAAAABjEwMDA2NwQAAAABMAcAAAAKMTIvMzAvMjAyMggAAAAKMTIvMzAvMjAyMuyTaDhBINsILl9uqEEg2wgxQ0lRLk5BU0RBUUdTOkFHWVMuSVFfUFJJQ0VfU0FMRVMuMTAwMDAuMjAyMi0xMi0zMAEAAAC7iAQAAgAAABAxMi41MjkzNTAzMjc2OTYyAQcAAAAFAAAAATEBAAAACy0yMTE0NDQ4NDcyAwAAAAEwAgAAAAUzODk1OAQAAAABMAcAAAAKMTIvMzAvMjAyMggAAAAKMTIvMzAvMjAyMuyTaDhBINsILl9uqEEg2wgwQ0lRLk5BU0RBUUdTOkFMR1QuSVFfVEVWX0VCSVREQS4xMDAwMC4yMDIyLTEyLTMwAQAAAAcsCgACAAAAEDEwLjQyMDM3NDI4NTY3NjMBBwAAAAUAAAABMQEAAAAL</t>
  </si>
  <si>
    <t>LTIxMDk5NDE4MTYDAAAAATACAAAABjEwMDA2MwQAAAABMAcAAAAKMTIvMzAvMjAyMggAAAAKMTIvMzAvMjAyMuyTaDhBINsI/5ttqEEg2wgtQ0lRLk5BU0RBUUdNOlhOQ1IuSVFfUEVfRVhDTC4xMDAwMC4yMDIyLTEyLTMwAQAAAKZaCwACAAAAEDE5LjAwNzMxMzE0NDAyNDIBBwAAAAUAAAABMQEAAAALLTIxMTA1NDY0MTEDAAAAATACAAAABjEwMDA2NgQAAAABMAcAAAAKMTIvMzAvMjAyMggAAAAKMTIvMzAvMjAyMuyTaDhBINsI/5ttqEEg2wgxQ0lRLk5BU0RBUUdNOktZTVIuSVFfUFJJQ0VfU0FMRVMuMTAwMDAuMjAyMi0xMi0zMAEAAAALkE8gAgAAABAxNi40NDYxNTQ2NTcxMDgyAQcAAAAFAAAAATEBAAAACy0yMTExMDg2MDYwAwAAAAEwAgAAAAUzODk1OAQAAAABMAcAAAAKMTIvMzAvMjAyMggAAAAKMTIvMzAvMjAyMuyTaDhBINsI/5ttqEEg2wguQ0lRLk5BU0RBUUdTOk1MS04uSVFfVEVWX0VCSVQuMTAwMDAuMjAyMi0xMi0zMAEAAAD3cgAAAgAAABAxNy4yMzQ5ODIwMzk3NDgxAQcAAAAFAAAAATEBAAAACy0yMDY1MTczMjIxAwAAAAEwAgAAAAYxMDAwNjIEAAAAATAHAAAACjEyLzMwLzIwMjIIAAAACjEyLzMwLzIwMjLsk2g4QSDbCL2xbKhBINsILkNJUS5OQVNEQVFHUzpUQVNLLklRX1RFVl9FQklULjEwMDAwLjIwMjItMTItMzABAAAA6fzqDgIAAAAQMTkuODI1MjcxMDk0NDUwNQEHAAAABQAA</t>
  </si>
  <si>
    <t>AAExAQAAAAstMjEwODkzODE1NQMAAAABMAIAAAAGMTAwMDYyBAAAAAEwBwAAAAoxMi8zMC8yMDIyCAAAAAoxMi8zMC8yMDIy7JNoOEEg2wipY2yoQSDbCDFDSVEuTkFTREFRQ006RVNUQS5JUV9QUklDRV9TQUxFUy4xMDAwMC4yMDIyLTEyLTMwAQAAABwk6RgCAAAAEDEyLjQyMzMwNzYwMTA5NjIBBwAAAAUAAAABMQEAAAALLTIxMDk5NDIxNjYDAAAAATACAAAABTM4OTU4BAAAAAEwBwAAAAoxMi8zMC8yMDIyCAAAAAoxMi8zMC8yMDIy7JNoOEEg2wiXFWyoQSDbCDNDSVEuTkFTREFRR1M6VFJNSy5JUV9URVZfVE9UQUxfUkVWLjEwMDAwLjIwMjItMTItMzABAAAAJLkEAAMAAAAAAOyTaDhBINsIgMdrqEEg2wgwQ0lRLk5BU0RBUUdTOkZCTkMuSVFfVEVWX0VCSVREQS4xMDAwMC4yMDIyLTEyLTMwAQAAAAclBAADAAAAAADsk2g4QSDbCF5Sa6hBINsIMUNJUS5OQVNEQVFHUzpLVE9TLklRX1BSSUNFX1NBTEVTLjEwMDAwLjIwMjItMTItMzABAAAALI8AAAIAAAAQMS41ODQ1NjE5NDQ2MjYwMQEHAAAABQAAAAExAQAAAAstMjExMTIxOTY3NgMAAAABMAIAAAAFMzg5NTgEAAAAATAHAAAACjEyLzMwLzIwMjIIAAAACjEyLzMwLzIwMjLsk2g4QSDbCFcra6hBINsIKENJUS5OQVNEQVFHUzpCUlAuSVFfUEJWLjEwMDAwLjIwMjItMTItMzABAAAAStd7GQIAAAAPMi40MjE2MjU4NzAzNjIxAQcAAAAFAAAAATEBAAAA</t>
  </si>
  <si>
    <t>Cy0yMTEwMDgxMTQyAwAAAAEwAgAAAAYxMDAwNjcEAAAAATAHAAAACjEyLzMwLzIwMjIIAAAACjEyLzMwLzIwMjLsk2g4QSDbCETdaqhBINsIL0NJUS5OQVNEQVFHTTpFQ1guSVFfVEVWX0VCSVREQS4xMDAwMC4yMDIyLTEyLTMwAQAAALtFNmQDAAAAAk5NAQcAAAAFAAAAATEBAAAACy0yMDY0ODQwMDc4AwAAAAEwAgAAAAYxMDAwNjMEAAAAATAHAAAACjEyLzMwLzIwMjIIAAAACjEyLzMwLzIwMjLsk2g4QSDbCD22aqhBINsILkNJUS5OQVNEQVFHTTpSQ0tULklRX1RFVl9FQklULjEwMDAwLjIwMjItMTItMzABAAAAQFaBGQMAAAACTk0BBwAAAAUAAAABMQEAAAALLTIxMDk3MzE2ODQDAAAAATACAAAABjEwMDA2MgQAAAABMAcAAAAKMTIvMzAvMjAyMggAAAAKMTIvMzAvMjAyMuyTaDhBINsI5X1pqEEg2wgxQ0lRLk5BU0RBUUdTOlBSQUEuSVFfUFJJQ0VfU0FMRVMuMTAwMDAuMjAyMi0xMi0zMAEAAADHeRcAAgAAABAxLjM4NjA1ODY1NDQwNzg2AQcAAAAFAAAAATEBAAAACy0yMTA5ODY4MDQwAwAAAAEwAgAAAAUzODk1OAQAAAABMAcAAAAKMTIvMzAvMjAyMggAAAAKMTIvMzAvMjAyMuyTaDhBINsI5X1pqEEg2wgzQ0lRLk5BU0RBUUdTOlNBQlIuSVFfVEVWX1RPVEFMX1JFVi4xMDAwMC4yMDIyLTEyLTMwAQAAAK2iKw8CAAAAEDMuNTUwNTA5MjM0ODMzODQBBwAAAAUAAAABMQEAAAALLTIxMTE1MjczMDgD</t>
  </si>
  <si>
    <t>AAAAATACAAAABjEwMDA2MQQAAAABMAcAAAAKMTIvMzAvMjAyMggAAAAKMTIvMzAvMjAyMuyTaDhBINsIxAhpqEEg2wgwQ0lRLk5BU0RBUUdTOkFUU0cuSVFfVEVWX0VCSVREQS4xMDAwMC4yMDIyLTEyLTMwAQAAANcXNgACAAAAEDUuNjAwNTM4NTIzMTcxODUBBwAAAAUAAAABMQEAAAALLTIxMDk3NzM5NTADAAAAATACAAAABjEwMDA2MwQAAAABMAcAAAAKMTIvMzAvMjAyMggAAAAKMTIvMzAvMjAyMuyTaDhBINsIoGxoqEEg2wgxQ0lRLk5BU0RBUUdNOklPVkEuSVFfUFJJQ0VfU0FMRVMuMTAwMDAuMjAyMi0xMi0zMAEAAAAE1WgCAwAAAAAA7JNoOEEg2wiURWioQSDbCClDSVEuTkFTREFRR006VFZUWC5JUV9QQlYuMTAwMDAuMjAyMi0xMi0zMAEAAABB1PUHAgAAABA0LjM1MDAzMDM3NTc0NzA2AQcAAAAFAAAAATEBAAAACy0yMTExMDA0MDg1AwAAAAEwAgAAAAYxMDAwNjcEAAAAATAHAAAACjEyLzMwLzIwMjIIAAAACjEyLzMwLzIwMjLsk2g4QSDbCI4eaKhBINsIMENJUS5OQVNEQVFHTTpLUk9TLklRX1RFVl9FQklUREEuMTAwMDAuMjAyMi0xMi0zMAEAAAD5KNwTAwAAAAJOTQEHAAAABQAAAAExAQAAAAstMjEwODk4OTYxNgMAAAABMAIAAAAGMTAwMDYzBAAAAAEwBwAAAAoxMi8zMC8yMDIyCAAAAAoxMi8zMC8yMDIy7JNoOEEg2wh992eoQSDbCC5DSVEuTkFTREFRR1M6SE9QRS5JUV9URVZfRUJJVC4x</t>
  </si>
  <si>
    <t>MDAwMC4yMDIyLTEyLTMwAQAAAGpTBgADAAAAAADsk2g4QSDbCAxKZqhBINsILUNJUS5OQVNEQVFHUzpBTkRFLklRX1BFX0VYQ0wuMTAwMDAuMjAyMi0xMi0zMAEAAADojgUAAgAAABAxMS45MDEzNjA1NDQyMTc3AQcAAAAFAAAAATEBAAAACy0yMTEwODYzMjg0AwAAAAEwAgAAAAYxMDAwNjYEAAAAATAHAAAACjEyLzMwLzIwMjIIAAAACjEyLzMwLzIwMjLsk2g4QSDbCO3UZahBINsIMENJUS5OQVNEQVFHUzpDUkRPLklRX1RFVl9FQklUREEuMTAwMDAuMjAyMi0xMi0zMAEAAABmSX0nAwAAAAJOTQEHAAAABQAAAAExAQAAAAstMjEwODcxMjU5OQMAAAABMAIAAAAGMTAwMDYzBAAAAAEwBwAAAAoxMi8zMC8yMDIyCAAAAAoxMi8zMC8yMDIy7JNoOEEg2wjdhmWoQSDbCDBDSVEuTkFTREFRR1M6UERGUy5JUV9URVZfRUJJVERBLjEwMDAwLjIwMjItMTItMzABAAAAFYAAAAMAAAACTk0BBwAAAAUAAAABMQEAAAALLTIxMDk3MTg5MjYDAAAAATACAAAABjEwMDA2MwQAAAABMAcAAAAKMTIvMzAvMjAyMggAAAAKMTIvMzAvMjAyMuyTaDhBINsI3YZlqEEg2wgzQ0lRLk5BU0RBUUNNOklOREkuSVFfVEVWX1RPVEFMX1JFVi4xMDAwMC4yMDIyLTEyLTMwAQAAAHrvPhICAAAAEDEyLjEyMzMzODQ2MzM5NzUBBwAAAAUAAAABMQEAAAALLTIxMDM4Mjg0ODIDAAAAATACAAAABjEwMDA2MQQAAAABMAcAAAAKMTIvMzAvMjAy</t>
  </si>
  <si>
    <t>MggAAAAKMTIvMzAvMjAyMuyTaDhBINsIxThlqEEg2wguQ0lRLk5BU0RBUUdTOlNVTU8uSVFfVEVWX0VCSVQuMTAwMDAuMjAyMi0xMi0zMAEAAAD+B8oGAwAAAAJOTQEHAAAABQAAAAExAQAAAAstMjEwODQxMjQ1MAMAAAABMAIAAAAGMTAwMDYyBAAAAAEwBwAAAAoxMi8zMC8yMDIyCAAAAAoxMi8zMC8yMDIy7JNoOEEg2wi+EWWoQSDbCClDSVEuTkFTREFRR1M6UFJJTS5JUV9QQlYuMTAwMDAuMjAyMi0xMi0zMAEAAACco0AAAgAAABAxLjE3ODgxMjUzNzEwNjU0AQcAAAAFAAAAATEBAAAACy0yMTEwMDgzNjE0AwAAAAEwAgAAAAYxMDAwNjcEAAAAATAHAAAACjEyLzMwLzIwMjIIAAAACjEyLzMwLzIwMjLsk2g4QSDbCKXDZKhBINsILUNJUS5OQVNEQVFHUzpWUlRTLklRX1BFX0VYQ0wuMTAwMDAuMjAyMi0xMi0zMAEAAAC+LgUAAgAAAA43LjM2MDI0NjA1OTIwOAEHAAAABQAAAAExAQAAAAstMjExMDM5NDM3NAMAAAABMAIAAAAGMTAwMDY2BAAAAAEwBwAAAAoxMi8zMC8yMDIyCAAAAAoxMi8zMC8yMDIy7JNoOEEg2wiRdWSoQSDbCC5DSVEuTkFTREFRR1M6VVBTVC5JUV9URVZfRUJJVC4xMDAwMC4yMDIyLTEyLTMwAQAAAKERTBICAAAAEDkuNzQ0NTc3MTkxMzE3MjcBBwAAAAUAAAABMQEAAAALLTIxMTE3MDU3MTUDAAAAATACAAAABjEwMDA2MgQAAAABMAcAAAAKMTIvMzAvMjAyMggAAAAKMTIvMzAvMjAy</t>
  </si>
  <si>
    <t>MuyTaDhBINsISmRjqEEg2wgtQ0lRLk5BU0RBUUdNOkFVUEguSVFfUEVfRVhDTC4xMDAwMC4yMDIyLTEyLTMwAQAAAO13DQADAAAAAk5NAQcAAAAFAAAAATEBAAAACy0yMTEwMzc5MzU2AwAAAAEwAgAAAAYxMDAwNjYEAAAAATAHAAAACjEyLzMwLzIwMjIIAAAACjEyLzMwLzIwMjLsk2g4QSDbCDcWY6hBINsIMENJUS5OQVNEQVFHUzpBTEtULklRX1RFVl9FQklUREEuMTAwMDAuMjAyMi0xMi0zMAEAAAAIS14GAwAAAAJOTQEHAAAABQAAAAExAQAAAAstMjExMDY3NTA0OQMAAAABMAIAAAAGMTAwMDYzBAAAAAEwBwAAAAoxMi8zMC8yMDIyCAAAAAoxMi8zMC8yMDIy7JNoOEEg2wgkyGKoQSDbCDBDSVEuTkFTREFRQ006TU5USy5JUV9URVZfRUJJVERBLjEwMDAwLjIwMjItMTItMzABAAAADQSZKQIAAAAQNTQuMjc2OTM3NzU4OTE1MgEHAAAABQAAAAExAQAAAAstMjEwNzg4MDM0NAMAAAABMAIAAAAGMTAwMDYzBAAAAAEwBwAAAAoxMi8zMC8yMDIyCAAAAAoxMi8zMC8yMDIy7JNoOEEg2wgKemKoQSDbCDNDSVEuTkFTREFRR006UkFESS5JUV9URVZfVE9UQUxfUkVWLjEwMDAwLjIwMjItMTItMzABAAAAZVZSIAIAAAAPMjEuNDcyMzMwNzMwNTM1AQcAAAAFAAAAATEBAAAACy0yMTA5Njg4NTEzAwAAAAEwAgAAAAYxMDAwNjEEAAAAATAHAAAACjEyLzMwLzIwMjIIAAAACjEyLzMwLzIwMjLsk2g4QSDbCAp6YqhB</t>
  </si>
  <si>
    <t>INsILkNJUS5OQVNEQVFHUzpVRE1ZLklRX1RFVl9FQklULjEwMDAwLjIwMjItMTItMzABAAAACZ+4BgMAAAACTk0BBwAAAAUAAAABMQEAAAALLTIxMDY4MjQ4MTcDAAAAATACAAAABjEwMDA2MgQAAAABMAcAAAAKMTIvMzAvMjAyMggAAAAKMTIvMzAvMjAyMuyTaDhBINsI+CtiqEEg2wgpQ0lRLk5BU0RBUUdTOlBMVVMuSVFfUEJWLjEwMDAwLjIwMjItMTItMzABAAAAl3sAAAIAAAAQMS44Njc3NjQ3MDUzNDY0MQEHAAAABQAAAAExAQAAAAstMjExMzc1NDgzNwMAAAABMAIAAAAGMTAwMDY3BAAAAAEwBwAAAAoxMi8zMC8yMDIyCAAAAAoxMi8zMC8yMDIy7JNoOEEg2wjn3WGoQSDbCC1DSVEuTkFTREFRR1M6Q0hDTy5JUV9QRV9FWENMLjEwMDAwLjIwMjItMTItMzABAAAAX/wDAAIAAAAQMTYuNDQ2OTk2NDY2NDMxMQEHAAAABQAAAAExAQAAAAstMjExMDUxODc1NQMAAAABMAIAAAAGMTAwMDY2BAAAAAEwBwAAAAoxMi8zMC8yMDIyCAAAAAoxMi8zMC8yMDIy7JNoOEEg2wjOj2GoQSDbCC5DSVEuTkFTREFRR1M6Q0FTSC5JUV9URVZfRUJJVC4xMDAwMC4yMDIyLTEyLTMwAQAAAIg+BQADAAAAAADsk2g4QSDbCLt+YKhBINsILUNJUS5OQVNEQVFHUzpUVE1JLklRX1BFX0VYQ0wuMTAwMDAuMjAyMi0xMi0zMAEAAAAMbAEAAgAAAAUzMC4xNgEHAAAABQAAAAExAQAAAAstMjEwOTY2Mjg1NAMAAAABMAIAAAAGMTAw</t>
  </si>
  <si>
    <t>MDY2BAAAAAEwBwAAAAoxMi8zMC8yMDIyCAAAAAoxMi8zMC8yMDIy7JNoOEEg2wiVCWCoQSDbCDBDSVEuTkFTREFRR1M6Tk1SSy5JUV9URVZfRUJJVERBLjEwMDAwLjIwMjItMTItMzABAAAAkLcxCgIAAAAQMTQuNzIzNTY2NDE3MTk5MwEHAAAABQAAAAExAQAAAAstMjExMDAwNzA4OQMAAAABMAIAAAAGMTAwMDYzBAAAAAEwBwAAAAoxMi8zMC8yMDIyCAAAAAoxMi8zMC8yMDIy7JNoOEEg2wiEu1+oQSDbCDBDSVEuTkFTREFRR1M6T0NGQy5JUV9URVZfRUJJVERBLjEwMDAwLjIwMjItMTItMzABAAAAuo8FAAMAAAAAAOyTaDhBINsIhLtfqEEg2wgzQ0lRLk5BU0RBUUdTOk1HTkkuSVFfVEVWX1RPVEFMX1JFVi4xMDAwMC4yMDIyLTEyLTMwAQAAALA/PAICAAAAEDQuMjAyMjk0MDI5MDUxMjkBBwAAAAUAAAABMQEAAAALLTIxMTEyNDgyMzkDAAAAATACAAAABjEwMDA2MQQAAAABMAcAAAAKMTIvMzAvMjAyMggAAAAKMTIvMzAvMjAyMu66aDhBINsIcW1fqEEg2wguQ0lRLk5BU0RBUUdTOk9UTFkuSVFfVEVWX0VCSVQuMTAwMDAuMjAyMi0xMi0zMAEAAABE+NQoAwAAAAJOTQEHAAAABQAAAAExAQAAAAstMjEwNDgxOTY0MAMAAAABMAIAAAAGMTAwMDYyBAAAAAEwBwAAAAoxMi8zMC8yMDIyCAAAAAoxMi8zMC8yMDIy7rpoOEEg2whkRl+oQSDbCClDSVEuTkFTREFRR1M6RVJJSS5JUV9QQlYuMTAwMDAuMjAyMi0x</t>
  </si>
  <si>
    <t>Mi0zMAEAAAASZo8CAgAAABA2LjUxMjU2MDQzNzQ1MDgxAQcAAAAFAAAAATEBAAAACy0yMTExMDA4MzUxAwAAAAEwAgAAAAYxMDAwNjcEAAAAATAHAAAACjEyLzMwLzIwMjIIAAAACjEyLzMwLzIwMjLuumg4QSDbCE74XqhBINsILUNJUS5OQVNEQVFHUzpDVEtCLklRX1BFX0VYQ0wuMTAwMDAuMjAyMi0xMi0zMAEAAABhdCgZAwAAAAJOTQEHAAAABQAAAAExAQAAAAstMjEwNzkxNTYzOAMAAAABMAIAAAAGMTAwMDY2BAAAAAEwBwAAAAoxMi8zMC8yMDIyCAAAAAoxMi8zMC8yMDIy7rpoOEEg2wg5ql6oQSDbCC5DSVEuTkFTREFRR1M6QUdJTy5JUV9URVZfRUJJVC4xMDAwMC4yMDIyLTEyLTMwAQAAAAskxgIDAAAAAk5NAQcAAAAFAAAAATEBAAAACy0yMTExMDk1MzUxAwAAAAEwAgAAAAYxMDAwNjIEAAAAATAHAAAACjEyLzMwLzIwMjIIAAAACjEyLzMwLzIwMjLuumg4QSDbCLhxXahBINsILUNJUS5OQVNEQVFHUzpCVVNFLklRX1BFX0VYQ0wuMTAwMDAuMjAyMi0xMi0zMAEAAAAFsAUAAgAAABAxMS4yMzYzNjM2MzYzNjM2AQcAAAAFAAAAATEBAAAACy0yMTEwNjQ1MDUxAwAAAAEwAgAAAAYxMDAwNjYEAAAAATAHAAAACjEyLzMwLzIwMjIIAAAACjEyLzMwLzIwMjLuumg4QSDbCKYjXahBINsIMENJUS5OQVNEQVFHUzpTTkNZLklRX1RFVl9FQklUREEuMTAwMDAuMjAyMi0xMi0zMAEAAABqIBQAAgAAABA3LjE5</t>
  </si>
  <si>
    <t>MTMyNzA4MDk5OTk4AQcAAAAFAAAAATEBAAAACy0yMTExMzA2NzM2AwAAAAEwAgAAAAYxMDAwNjMEAAAAATAHAAAACjEyLzMwLzIwMjIIAAAACjEyLzMwLzIwMjLuumg4QSDbCI7VXKhBINsIMENJUS5OQVNEQVFHUzpBVklELklRX1RFVl9FQklUREEuMTAwMDAuMjAyMi0xMi0zMAEAAAD2YgAAAgAAABAyMS45ODYxMzg1NDk4ODI3AQcAAAAFAAAAATEBAAAACy0yMTEwMDgxMTgxAwAAAAEwAgAAAAYxMDAwNjMEAAAAATAHAAAACjEyLzMwLzIwMjIIAAAACjEyLzMwLzIwMjLuumg4QSDbCIauXKhBINsIM0NJUS5OQVNEQVFHUzpBTEhDLklRX1RFVl9UT1RBTF9SRVYuMTAwMDAuMjAyMi0xMi0zMAEAAABg6qkPAgAAABAxLjU0MTI5MTEwNDE0NDM4AQcAAAAFAAAAATEBAAAACy0yMTA5NzIyMTc0AwAAAAEwAgAAAAYxMDAwNjEEAAAAATAHAAAACjEyLzMwLzIwMjIIAAAACjEyLzMwLzIwMjLuumg4QSDbCHyHXKhBINsILkNJUS5OQVNEQVFHUzpIVExELklRX1RFVl9FQklULjEwMDAwLjIwMjItMTItMzABAAAAhzsEAAIAAAAQMjQuMDYxOTg0Njk1Mzc1OAEHAAAABQAAAAExAQAAAAstMjExMDUxMjkyNgMAAAABMAIAAAAGMTAwMDYyBAAAAAEwBwAAAAoxMi8zMC8yMDIyCAAAAAoxMi8zMC8yMDIy7rpoOEEg2whnOVyoQSDbCClDSVEuTkFTREFRR1M6QVZUQS5JUV9QQlYuMTAwMDAuMjAyMi0xMi0zMAEAAACiaQEA</t>
  </si>
  <si>
    <t>AgAAABAzLjY0OTIyNTAwMDY2NDY3AQcAAAAFAAAAATEBAAAACy0yMTEwNjg5NzQxAwAAAAEwAgAAAAYxMDAwNjcEAAAAATAHAAAACjEyLzMwLzIwMjIIAAAACjEyLzMwLzIwMjLuumg4QSDbCFLrW6hBINsILUNJUS5OQVNEQVFHUzpTVFJMLklRX1BFX0VYQ0wuMTAwMDAuMjAyMi0xMi0zMAEAAABE6wQAAgAAABAxNS4yNTU4MTM5NTM0ODg0AQcAAAAFAAAAATEBAAAACy0yMTA5NzM4Njg1AwAAAAEwAgAAAAYxMDAwNjYEAAAAATAHAAAACjEyLzMwLzIwMjIIAAAACjEyLzMwLzIwMjLuumg4QSDbCGudW6hBINsILkNJUS5OQVNEQVFDTTpNQklOLklRX1RFVl9FQklULjEwMDAwLjIwMjItMTItMzABAAAAGAfEAgMAAAAAAO66aDhBINsI/7JaqEEg2wgtQ0lRLk5BU0RBUUdNOkxHTkQuSVFfUEVfRVhDTC4xMDAwMC4yMDIyLTEyLTMwAQAAAGR4AAACAAAAEDIwLjE4MTI2ODg4MjE3NTIBBwAAAAUAAAABMQEAAAALLTIxMTAwMjM4MTMDAAAAATACAAAABjEwMDA2NgQAAAABMAcAAAAKMTIvMzAvMjAyMggAAAAKMTIvMzAvMjAyMu66aDhBINsI5j1aqEEg2wgwQ0lRLk5BU0RBUUdTOk5TU0MuSVFfVEVWX0VCSVREQS4xMDAwMC4yMDIyLTEyLTMwAQAAABZsBAACAAAAEDUyLjUwNDE1NDU0NTQ1NDUBBwAAAAUAAAABMQEAAAALLTIxMTMxOTk4NzMDAAAAATACAAAABjEwMDA2MwQAAAABMAcAAAAKMTIvMzAvMjAyMggA</t>
  </si>
  <si>
    <t>AAAKMTIvMzAvMjAyMu66aDhBINsIzO9ZqEEg2wgwQ0lRLk5BU0RBUUdNOlJZVE0uSVFfVEVWX0VCSVREQS4xMDAwMC4yMDIyLTEyLTMwAQAAABjJbRIDAAAAAk5NAQcAAAAFAAAAATEBAAAACy0yMTEwMDU2Nzk4AwAAAAEwAgAAAAYxMDAwNjMEAAAAATAHAAAACjEyLzMwLzIwMjIIAAAACjEyLzMwLzIwMjLuumg4QSDbCMTIWahBINsIM0NJUS5OQVNEQVFHTTpNQlVVLklRX1RFVl9UT1RBTF9SRVYuMTAwMDAuMjAyMi0xMi0zMAEAAACac0EAAgAAABAxLjA2MjQ4NDIwODM3MTI4AQcAAAAFAAAAATEBAAAACy0yMTEzNTI3MDIyAwAAAAEwAgAAAAYxMDAwNjEEAAAAATAHAAAACjEyLzMwLzIwMjIIAAAACjEyLzMwLzIwMjLuumg4QSDbCMChWahBINsILkNJUS5OQVNEQVFHUzpHU0hELklRX1RFVl9FQklULjEwMDAwLjIwMjItMTItMzABAAAA9lVBIQIAAAAQMTE1LjkwMDUyMzUzNzIzNAEHAAAABQAAAAExAQAAAAstMjExMDMwMTA2OQMAAAABMAIAAAAGMTAwMDYyBAAAAAEwBwAAAAoxMi8zMC8yMDIyCAAAAAoxMi8zMC8yMDIy7rpoOEEg2witelmoQSDbCClDSVEuTkFTREFRR006Q0FNVC5JUV9QQlYuMTAwMDAuMjAyMi0xMi0zMAEAAAAxCwgAAgAAAA8zLjI3OTIzNjM4NTkwNTIBBwAAAAUAAAABMQEAAAALLTIxMDgyMDg0ODUDAAAAATACAAAABjEwMDA2NwQAAAABMAcAAAAKMTIvMzAvMjAyMggAAAAKMTIv</t>
  </si>
  <si>
    <t>MzAvMjAyMu66aDhBINsImCxZqEEg2wgsQ0lRLk5BU0RBUUdTOlRSUy5JUV9QRV9FWENMLjEwMDAwLjIwMjItMTItMzABAAAAmLgEAAIAAAAQMjEuMDE1MTY3NDM1NzMyOQEHAAAABQAAAAExAQAAAAstMjEwOTczMTY2MAMAAAABMAIAAAAGMTAwMDY2BAAAAAEwBwAAAAoxMi8zMC8yMDIyCAAAAAoxMi8zMC8yMDIy7rpoOEEg2wiJ3lioQSDbCC5DSVEuTkFTREFRR1M6S0ZSQy5JUV9URVZfRUJJVC4xMDAwMC4yMDIyLTEyLTMwAQAAAO4xBQACAAAAEDEwLjQ0OTg3NjY2NTk5MzgBBwAAAAUAAAABMQEAAAALLTIxMTA1OTYxNjkDAAAAATACAAAABjEwMDA2MgQAAAABMAcAAAAKMTIvMzAvMjAyMggAAAAKMTIvMzAvMjAyMu66aDhBINsIt8xXqEEg2wgtQ0lRLk5BU0RBUUdTOklSQlQuSVFfUEVfRVhDTC4xMDAwMC4yMDIyLTEyLTMwAQAAADtOCAACAAAAEDQ0LjU2NDgxNDgxNDgxNDgBBwAAAAUAAAABMQEAAAALLTIxMTEyODk5ODMDAAAAATACAAAABjEwMDA2NgQAAAABMAcAAAAKMTIvMzAvMjAyMggAAAAKMTIvMzAvMjAyMu66aDhBINsIp35XqEEg2wgwQ0lRLk5BU0RBUUdTOlJFUEwuSVFfVEVWX0VCSVREQS4xMDAwMC4yMDIyLTEyLTMwAQAAAEToEiIDAAAAAk5NAQcAAAAFAAAAATEBAAAACy0yMTEzOTU5NDAyAwAAAAEwAgAAAAYxMDAwNjMEAAAAATAHAAAACjEyLzMwLzIwMjIIAAAACjEyLzMwLzIwMjLu</t>
  </si>
  <si>
    <t>umg4QSDbCI0wV6hBINsIMENJUS5OQVNEQVFHTTpQVEdYLklRX1RFVl9FQklUREEuMTAwMDAuMjAyMi0xMi0zMAEAAADcZrQHAwAAAAJOTQEHAAAABQAAAAExAQAAAAstMjExMDI1MDM5NwMAAAABMAIAAAAGMTAwMDYzBAAAAAEwBwAAAAoxMi8zMC8yMDIyCAAAAAoxMi8zMC8yMDIy7rpoOEEg2wh54laoQSDbCDNDSVEuTkFTREFRQ006VlJETi5JUV9URVZfVE9UQUxfUkVWLjEwMDAwLjIwMjItMTItMzABAAAAb+KuAgMAAAACTk0BBwAAAAUAAAABMQEAAAALLTIxMDg3NTEzMTMDAAAAATACAAAABjEwMDA2MQQAAAABMAcAAAAKMTIvMzAvMjAyMggAAAAKMTIvMzAvMjAyMu66aDhBINsIeeJWqEEg2wguQ0lRLk5BU0RBUUdTOkVDUEcuSVFfVEVWX0VCSVQuMTAwMDAuMjAyMi0xMi0zMAEAAAC9HQYAAgAAABA1LjgyOTUzODkwMTMyNTE4AQcAAAAFAAAAATEBAAAACy0yMTExMjM4ODc0AwAAAAEwAgAAAAYxMDAwNjIEAAAAATAHAAAACjEyLzMwLzIwMjIIAAAACjEyLzMwLzIwMjLuumg4QSDbCGSUVqhBINsIKUNJUS5OQVNEQVFHUzpOWEdOLklRX1BCVi4xMDAwMC4yMDIyLTEyLTMwAQAAAAXYAgACAAAAEDIuOTU1MTA4NzgxOTkxNjUBBwAAAAUAAAABMQEAAAALLTIwNzM3NDI4OTgDAAAAATACAAAABjEwMDA2NwQAAAABMAcAAAAKMTIvMzAvMjAyMggAAAAKMTIvMzAvMjAyMu66aDhBINsIUEZWqEEg2wgtQ0lR</t>
  </si>
  <si>
    <t>Lk5BU0RBUUdTOlNQTlMuSVFfUEVfRVhDTC4xMDAwMC4yMDIyLTEyLTMwAQAAACmmBQACAAAAEDIxLjc0MTE3NjQ3MDU4ODIBBwAAAAUAAAABMQEAAAALLTIxMDU3NTk3ODUDAAAAATACAAAABjEwMDA2NgQAAAABMAcAAAAKMTIvMzAvMjAyMggAAAAKMTIvMzAvMjAyMu66aDhBINsIO/hVqEEg2wgzQ0lRLk5BU0RBUUdTOlNUR1cuSVFfVEVWX1RPVEFMX1JFVi4xMDAwMC4yMDIyLTEyLTMwAQAAAK7zHSQCAAAAEDIuMDEzMjUzNTE0MjcxMTUBBwAAAAUAAAABMQEAAAALLTIxMDc5NDIyMzEDAAAAATACAAAABjEwMDA2MQQAAAABMAcAAAAKMTIvMzAvMjAyMggAAAAKMTIvMzAvMjAyMu66aDhBINsICDVVqEEg2wguQ0lRLk5BU0RBUUdTOlNURVIuSVFfVEVWX0VCSVQuMTAwMDAuMjAyMi0xMi0zMAEAAABKUDcSAwAAAAJOTQEHAAAABQAAAAExAQAAAAstMjEwNzk0MjI4NAMAAAABMAIAAAAGMTAwMDYyBAAAAAEwBwAAAAoxMi8zMC8yMDIyCAAAAAoxMi8zMC8yMDIy7rpoOEEg2wgDDlWoQSDbCDNDSVEuTkFTREFRR1M6RE1MUC5JUV9URVZfVE9UQUxfUkVWLjEwMDAwLjIwMjItMTItMzABAAAAA8c2AAIAAAAQMTIuMjUwNTg4MDk5ODQ4NQEHAAAABQAAAAExAQAAAAstMjExMDkyNjEyNgMAAAABMAIAAAAGMTAwMDYxBAAAAAEwBwAAAAoxMi8zMC8yMDIyCAAAAAoxMi8zMC8yMDIy7rpoOEEg2wjBI1SoQSDbCDBD</t>
  </si>
  <si>
    <t>SVEuTkFTREFRR1M6TUFUVy5JUV9URVZfRUJJVERBLjEwMDAwLjIwMjItMTItMzABAAAAth8FAAIAAAAQOS4yNDc3MDE3NTc0MDc1NAEHAAAABQAAAAExAQAAAAstMjExNDM5NTMzNQMAAAABMAIAAAAGMTAwMDYzBAAAAAEwBwAAAAoxMi8zMC8yMDIyCAAAAAoxMi8zMC8yMDIy7rpoOEEg2wihrlOoQSDbCDFDSVEuTkFTREFRR1M6VkVSVi5JUV9QUklDRV9TQUxFUy4xMDAwMC4yMDIyLTEyLTMwAQAAAEiwhCQDAAAAAADuumg4QSDbCJBgU6hBINsILkNJUS5OQVNEQVFHUzpaRVVTLklRX0NMT1NFUFJJQ0VfQURKLjIwMjItMDktMzABAAAAbxcFAAIAAAAJMjIuNjk0MDY3AO66aDhBINsI26qJqEEg2wgpQ0lRLk5BU0RBUUdTOlpFVVMuSVFfTUFSS0VUQ0FQLjIwMTktMTItMzEBAAAAbxcFAAIAAAAKMTk3LjA0MzY0MwEGAAAABQAAAAExAQAAAAoxOTkxMjc2MzQ1AwAAAAMxNjACAAAABjEwMDA1NAQAAAABMAcAAAAKMTIvMzEvMjAxOe66aDhBINsIz4OJqEEg2wguQ0lRLk5BU0RBUUNNOk9SR04uSVFfQ0xPU0VQUklDRV9BREouMjAxNy0xMi0zMQEAAAAVoQAGAwAAAAAA7rpoOEEg2wg/NomoQSDbCCxDSVEuTkFTREFRR1M6S0UuSVFfQ0xPU0VQUklDRV9BREouMjAxNy0xMi0zMQEAAAAIjBcAAgAAAAUxOC4yNQDuumg4QSDbCDDoiKhBINsILkNJUS5OQVNEQVFDTTpJTVRYLklRX0NMT1NFUFJJQ0VfQURKLjIw</t>
  </si>
  <si>
    <t>MjItMTItMzABAAAAsx+JAAIAAAAEOC43MQCHWDs7QSDbCFR9I6tBINsILkNJUS5OQVNEQVFDTTpJTVRYLklRX0NMT1NFUFJJQ0VfQURKLjIwMTktMTItMzEBAAAAsx+JAAIAAAAEMTAuNADuumg4QSDbCBiaiKhBINsIKUNJUS5OQVNEQVFDTTpJTVRYLklRX01BUktFVENBUC4yMDEyLTEyLTMxAQAAALMfiQADAAAAAADuumg4QSDbCBiaiKhBINsILkNJUS5OQVNEQVFHUzpLUk5ZLklRX0NMT1NFUFJJQ0VfQURKLjIwMTItMTItMzEBAAAAFxrMAAIAAAAGNS44ODEzAO66aDhBINsIBUyIqEEg2wguQ0lRLk5BU0RBUUdTOkVHSFQuSVFfQ0xPU0VQUklDRV9BREouMjAyMS0xMi0zMQEAAADMiQUAAgAAAAUxNi43NgCHWDs7QSDbCO/2IatBINsIKUNJUS5OQVNEQVFHUzpFR0hULklRX01BUktFVENBUC4yMDIxLTEyLTMxAQAAAMyJBQACAAAACzE5MTUuNDYzNzYzAQYAAAAFAAAAATEBAAAACy0yMTIzODgxMjA0AwAAAAMxNjACAAAABjEwMDA1NAQAAAABMAcAAAAKMTIvMzEvMjAyMYdYOztBINsI488hq0Eg2wguQ0lRLk5BU0RBUUNNOkNUSUMuSVFfQ0xPU0VQUklDRV9BREouMjAyMS0xMi0zMQEAAACBZgAAAgAAAAQyLjQ4AL266jlBINsI/dzqqUEg2wgpQ0lRLk5BU0RBUUNNOkNUSUMuSVFfTUFSS0VUQ0FQLjIwMjEtMTItMzEBAAAAgWYAAAIAAAAKMjM5Ljc4NDgxMgEGAAAABQAAAAExAQAAAAstMjEyMjA4NDE3</t>
  </si>
  <si>
    <t>OAMAAAADMTYwAgAAAAYxMDAwNTQEAAAAATAHAAAACjEyLzMxLzIwMjG9uuo5QSDbCPK16qlBINsIKUNJUS5OQVNEQVFHTTpNQ0ZULklRX01BUktFVENBUC4yMDIyLTA5LTMwAQAAAD6cwgwCAAAACjM0Mi4xNTQ1NjkBBgAAAAUAAAABMQEAAAALLTIwNzg0NTUwODYDAAAAAzE2MAIAAAAGMTAwMDU0BAAAAAEwBwAAAAk5LzMwLzIwMjLuumg4QSDbCL06h6hBINsILkNJUS5OQVNEQVFDTTpCUk9HLklRX0NMT1NFUFJJQ0VfQURKLjIwMjItMDktMzABAAAAZPG+EwIAAAAENy43NgDuumg4QSDbCCTshqhBINsIKUNJUS5OQVNEQVFDTTpCUk9HLklRX01BUktFVENBUC4yMDE5LTEyLTMxAQAAAGTxvhMCAAAACjk2Ny42NTk4NjgBBgAAAAUAAAABMQEAAAAKMTk5NzQxMTI1NwMAAAADMTYwAgAAAAYxMDAwNTQEAAAAATAHAAAACjEyLzMxLzIwMTnuumg4QSDbCB/FhqhBINsILkNJUS5OQVNEQVFHUzpDVVRSLklRX0NMT1NFUFJJQ0VfQURKLjIwMTctMTItMzEBAAAAgYQBAAIAAAAFNDUuMzUA7rpoOEEg2wgMnoaoQSDbCC5DSVEuTkFTREFRQ006Uk1HQy5JUV9DTE9TRVBSSUNFX0FESi4yMDE3LTEyLTMxAQAAAOJhuykDAAAAAADuumg4QSDbCPlPhqhBINsILkNJUS5OQVNEQVFHTTpJVE9TLklRX0NMT1NFUFJJQ0VfQURKLjIwMjItMTItMzABAAAAiuiFJwIAAAAFMTkuNTMAk387O0Eg2wiu/x2rQSDbCC5DSVEuTkFT</t>
  </si>
  <si>
    <t>REFRR006SVRPUy5JUV9DTE9TRVBSSUNFX0FESi4yMDE5LTEyLTMxAQAAAIrohScDAAAAAAD04Wg4QSDbCJcChqhBINsIKUNJUS5OQVNEQVFHTTpJVE9TLklRX01BUktFVENBUC4yMDEyLTEyLTMxAQAAAIrohScDAAAAAAD04Wg4QSDbCGHbhahBINsILkNJUS5OQVNEQVFHTTpGTUJILklRX0NMT1NFUFJJQ0VfQURKLjIwMTItMTItMzEBAAAAFHUvAAIAAAAJMTcuOTQxNjYyAPThaDhBINsIU42FqEEg2wguQ0lRLk5BU0RBUUdTOkhPTkUuSVFfQ0xPU0VQUklDRV9BREouMjAyMS0xMi0zMQEAAABGtUEAAgAAAAkxNC40OTMzMDQAk387O0Eg2whMeRyrQSDbCClDSVEuTkFTREFRR1M6SE9ORS5JUV9NQVJLRVRDQVAuMjAyMS0xMi0zMQEAAABGtUEAAgAAAAo3MzkuMDE1NTI4AQYAAAAFAAAAATEBAAAACjIwODQxODg0NDEDAAAAAzE2MAIAAAAGMTAwMDU0BAAAAAEwBwAAAAoxMi8zMS8yMDIxk387O0Eg2whMeRyrQSDbCC5DSVEuTkFTREFRQ006R1JSUi5JUV9DTE9TRVBSSUNFX0FESi4yMDIxLTEyLTMxAQAAAAOl7AQDAAAAAAC9uuo5QSDbCFxf5alBINsIKUNJUS5OQVNEQVFDTTpHUlJSLklRX01BUktFVENBUC4yMDIxLTEyLTMxAQAAAAOl7AQDAAAAAAC9uuo5QSDbCFA45alBINsIKUNJUS5OQVNEQVFHUzpBTEVDLklRX01BUktFVENBUC4yMDIyLTA5LTMwAQAAAGtA2w4CAAAACjc4MS4wNTQ2OTMBBgAAAAUA</t>
  </si>
  <si>
    <t>AAABMQEAAAALLTIwODY1NTk0MDkDAAAAAzE2MAIAAAAGMTAwMDU0BAAAAAEwBwAAAAk5LzMwLzIwMjL04Wg4QSDbCPZUhKhBINsILkNJUS5OQVNEQVFHTTpBVlRFLklRX0NMT1NFUFJJQ0VfQURKLjIwMjItMDktMzABAAAAWqHDJgIAAAAFMTYuNTgA9OFoOEEg2wjlBoSoQSDbCClDSVEuTkFTREFRR006QVZURS5JUV9NQVJLRVRDQVAuMjAxOS0xMi0zMQEAAABaocMmAwAAAAAA9OFoOEEg2wjlBoSoQSDbCC1DSVEuTkFTREFRR1M6UkdQLklRX0NMT1NFUFJJQ0VfQURKLjIwMTctMTItMzEBAAAA1XwBAAIAAAAJMTIuODE1MzI1APThaDhBINsIzLiDqEEg2wguQ0lRLk5BU0RBUUdTOkNDQkcuSVFfQ0xPU0VQUklDRV9BREouMjAxNy0xMi0zMQEAAAA3hQUAAgAAAAkyMC41ODU2MzEA9OFoOEEg2wi4aoOoQSDbCC5DSVEuTkFTREFRR1M6UExQQy5JUV9DTE9TRVBSSUNFX0FESi4yMDIyLTEyLTMwAQAAAO51MAACAAAACDgzLjA4NTIzAJN/OztBINsIbIIYq0Eg2wguQ0lRLk5BU0RBUUdTOlBMUEMuSVFfQ0xPU0VQUklDRV9BREouMjAxOS0xMi0zMQEAAADudTAAAgAAAAk1OC4wNTYxOTIA9OFoOEEg2wijHIOoQSDbCClDSVEuTkFTREFRR1M6UExQQy5JUV9NQVJLRVRDQVAuMjAxMi0xMi0zMQEAAADudTAAAgAAAAozMTUuNjc0MDM4AQYAAAAFAAAAATEBAAAACjE1NzU1NTc4MTkDAAAAAzE2MAIAAAAGMTAwMDU0</t>
  </si>
  <si>
    <t>BAAAAAEwBwAAAAoxMi8zMS8yMDEy9OFoOEEg2wiZ9YKoQSDbCC5DSVEuTkFTREFRQ006R05MWC5JUV9DTE9TRVBSSUNFX0FESi4yMDEyLTEyLTMxAQAAAB96qgADAAAAAAD04Wg4QSDbCJbOgqhBINsILkNJUS5OQVNEQVFHUzpOVkFYLklRX0NMT1NFUFJJQ0VfQURKLjIwMjEtMTItMzEBAAAArVgFAAIAAAAGMTQzLjA3ADH5OTtBINsIB/wWq0Eg2wgpQ0lRLk5BU0RBUUdTOk5WQVguSVFfTUFSS0VUQ0FQLjIwMjEtMTItMzEBAAAArVgFAAIAAAAMMTA4MTcuMjQ3MDA0AQYAAAAFAAAAATEBAAAACy0yMTIzNDMyMjQ4AwAAAAMxNjACAAAABjEwMDA1NAQAAAABMAcAAAAKMTIvMzEvMjAyMTH5OTtBINsIB/wWq0Eg2wguQ0lRLk5BU0RBUUdTOkVESVQuSVFfQ0xPU0VQUklDRV9BREouMjAyMS0xMi0zMQEAAACI+gUPAgAAAAUyNi41NQDG4eo5QSDbCPII4KlBINsIKUNJUS5OQVNEQVFHUzpFRElULklRX01BUktFVENBUC4yMDIxLTEyLTMxAQAAAIj6BQ8CAAAACjE3OTYuMDU2NjMBBgAAAAUAAAABMQEAAAALLTIxMjI5ODIwMzADAAAAAzE2MAIAAAAGMTAwMDU0BAAAAAEwBwAAAAoxMi8zMS8yMDIxxuHqOUEg2wjs4d+pQSDbCClDSVEuTkFTREFRQ006VkFRQy5JUV9NQVJLRVRDQVAuMjAyMi0wOS0zMAEAAABTUP8pAgAAAAg1NjguMzM4NQEGAAAABQAAAAExAQAAAAstMjA4NDgzMjA1NgMAAAADMTYwAgAAAAYx</t>
  </si>
  <si>
    <t>MDAwNTQEAAAAATAHAAAACTkvMzAvMjAyMvThaDhBINsIR72BqEEg2wguQ0lRLk5BU0RBUUdNOkFWREwuSVFfQ0xPU0VQUklDRV9BREouMjAyMi0wOS0zMAEAAACXbwAAAgAAAAQ1LjAxAPThaDhBINsIM2+BqEEg2wgpQ0lRLk5BU0RBUUdNOkFWREwuSVFfTUFSS0VUQ0FQLjIwMTktMTItMzEBAAAAl28AAAIAAAAKMjgyLjc0OTc2NQEGAAAABQAAAAExAQAAAAoxOTkyODkyODA5AwAAAAMxNjACAAAABjEwMDA1NAQAAAABMAcAAAAKMTIvMzEvMjAxOfThaDhBINsILEiBqEEg2wguQ0lRLk5BU0RBUUdNOkhJRlMuSVFfQ0xPU0VQUklDRV9BREouMjAxNy0xMi0zMQEAAAA3jAUAAgAAAAkxOTUuNjE3MzEA9OFoOEEg2wgdIYGoQSDbCC1DSVEuTkFTREFRR1M6Q0FDLklRX0NMT1NFUFJJQ0VfQURKLjIwMTctMTItMzEBAAAAG5YFAAIAAAAJMzUuNTk1NTkxAPThaDhBINsIDdOAqEEg2wguQ0lRLk5BU0RBUUNNOk5FU1IuSVFfQ0xPU0VQUklDRV9BREouMjAyMi0xMi0zMAEAAACXMBgZAgAAAAQ2Ljk0ADH5OTtBINsIUysTq0Eg2wguQ0lRLk5BU0RBUUNNOk5FU1IuSVFfQ0xPU0VQUklDRV9BREouMjAxOS0xMi0zMQEAAACXMBgZAgAAAAQ5LjEyAPThaDhBINsI612AqEEg2wgpQ0lRLk5BU0RBUUNNOk5FU1IuSVFfTUFSS0VUQ0FQLjIwMTItMTItMzEBAAAAlzAYGQMAAAAAAPThaDhBINsI612AqEEg2wguQ0lRLk5B</t>
  </si>
  <si>
    <t>U0RBUUdTOklJSVYuSVFfQ0xPU0VQUklDRV9BREouMjAxMi0xMi0zMQEAAABNDXQNAwAAAAAA9OFoOEEg2wjZD4CoQSDbCC1DSVEuTkFTREFRR1M6Q0NCLklRX0NMT1NFUFJJQ0VfQURKLjIwMjEtMTItMzEBAAAAkZXCAgIAAAAFNTAuNjIANiA6O0Eg2wjtpBGrQSDbCChDSVEuTkFTREFRR1M6Q0NCLklRX01BUktFVENBUC4yMDIxLTEyLTMxAQAAAJGVwgICAAAACjY1MS4xNzM2NTUBBgAAAAUAAAABMQEAAAAKMjA4NDE5OTUyNgMAAAADMTYwAgAAAAYxMDAwNTQEAAAAATAHAAAACjEyLzMxLzIwMjE2IDo7QSDbCON9EatBINsILUNJUS5OQVNEQVFHUzpMQkMuSVFfQ0xPU0VQUklDRV9BREouMjAyMS0xMi0zMQEAAACILHENAgAAAAkxMy41MjcwMzEAxuHqOUEg2wgNstqpQSDbCChDSVEuTkFTREFRR1M6TEJDLklRX01BUktFVENBUC4yMDIxLTEyLTMxAQAAAIgscQ0CAAAACjcyNS43MDIxNzQBBgAAAAUAAAABMQEAAAAKMjA4NDA3MDM1NwMAAAADMTYwAgAAAAYxMDAwNTQEAAAAATAHAAAACjEyLzMxLzIwMjHG4eo5QSDbCPuK2qlBINsIKUNJUS5OQVNEQVFHUzpUUlZHLklRX01BUktFVENBUC4yMDIyLTA5LTMwAQAAAI2fRwICAAAACjQxNy43ODYzNzgBBgAAAAUAAAABMQEAAAALLTIwODU2NDAxMDEDAAAAAzE2MAIAAAAGMTAwMDU0BAAAAAEwBwAAAAk5LzMwLzIwMjL04Wg4QSDbCIjXfqhBINsILkNJUS5O</t>
  </si>
  <si>
    <t>QVNEQVFDTTpDQVRDLklRX0NMT1NFUFJJQ0VfQURKLjIwMjItMDktMzABAAAARA8QAAIAAAAJNzguNTIyNTc4AAAJaThBINsI6oh+qEEg2wgpQ0lRLk5BU0RBUUNNOkNBVEMuSVFfTUFSS0VUQ0FQLjIwMTktMTItMzEBAAAARA8QAAIAAAAKNDI3LjEyODgwOAAACWk4QSDbCOqIfqhBINsILkNJUS5OQVNEQVFHTTpDU1RMLklRX0NMT1NFUFJJQ0VfQURKLjIwMTctMTItMzEBAAAApgqYAwMAAAAAAAAJaThBINsI1Tp+qEEg2wguQ0lRLk5BU0RBUUdTOkZETVQuSVFfQ0xPU0VQUklDRV9BREouMjAxNy0xMi0zMQEAAAAl0EMQAwAAAAAAAAlpOEEg2wjB7H2oQSDbCC5DSVEuTkFTREFRR1M6UlVUSC5JUV9DTE9TRVBSSUNFX0FESi4yMDIyLTEyLTMwAQAAAEOCAQACAAAACTE1LjM0MjQ3NgA2IDo7QSDbCIiHDatBINsILkNJUS5OQVNEQVFHUzpSVVRILklRX0NMT1NFUFJJQ0VfQURKLjIwMTktMTItMzEBAAAAQ4IBAAIAAAAJMjAuNzk2OTA0AAAJaThBINsIrZ59qEEg2wgpQ0lRLk5BU0RBUUdTOlJVVEguSVFfTUFSS0VUQ0FQLjIwMTItMTItMzEBAAAAQ4IBAAIAAAAKMjUwLjQxMDMxMgEGAAAABQAAAAExAQAAAAoxNTc0MDI2MzM2AwAAAAMxNjACAAAABjEwMDA1NAQAAAABMAcAAAAKMTIvMzEvMjAxMgAJaThBINsIp3d9qEEg2wguQ0lRLk5BU0RBUUdNOkNETkEuSVFfQ0xPU0VQUklDRV9BREouMjAxMi0xMi0z</t>
  </si>
  <si>
    <t>MQEAAAB6X5gAAwAAAAAAAAlpOEEg2wiYUH2oQSDbCClDSVEuTkFTREFRR006WklORy5JUV9NQVJLRVRDQVAuMjAyMS0xMi0zMQEAAADXXyIqAwAAAAAAZw0bOUEg2whTRhapQSDbCC5DSVEuTkFTREFRR1M6Vk5FVC5JUV9DTE9TRVBSSUNFX0FESi4yMDE5LTEyLTMxAQAAAAZltwcCAAAABDcuMjUAAAlpOEEg2whljXyoQSDbCClDSVEuTkFTREFRR1M6Vk5FVC5JUV9NQVJLRVRDQVAuMjAyMS0xMi0zMQEAAAAGZbcHAgAAAAsxMzE1LjQyMTIzOQEGAAAABQAAAAExAQAAAAstMjEyMDQ5NTE2NAMAAAADMTYwAgAAAAYxMDAwNTQEAAAAATAHAAAACjEyLzMxLzIwMjHRCOs5QSDbCH3m1KlBINsILkNJUS5OQVNEQVFHUzpNUlNOLklRX0NMT1NFUFJJQ0VfQURKLjIwMjEtMTItMzEBAAAA5sUYAAIAAAAENi4yMgBnDRs5QSDbCAc1FalBINsIKUNJUS5OQVNEQVFHUzpNUlNOLklRX01BUktFVENBUC4yMDIyLTA5LTMwAQAAAObFGAACAAAACjY1Ni44NjQ3OTIBBgAAAAUAAAABMQEAAAALLTIwODU4ODA3MjkDAAAAAzE2MAIAAAAGMTAwMDU0BAAAAAEwBwAAAAk5LzMwLzIwMjIACWk4QSDbCE0YfKhBINsILkNJUS5OQVNEQVFHTTpUUElDLklRX0NMT1NFUFJJQ0VfQURKLjIwMjItMDktMzABAAAA2pNCAAIAAAAFMTEuMjgAAAlpOEEg2wgzo3uoQSDbCClDSVEuTkFTREFRR006VFBJQy5JUV9NQVJLRVRDQVAuMjAyMS0x</t>
  </si>
  <si>
    <t>Mi0zMQEAAADak0IAAgAAAAo1NTcuNjkyMjU0AQYAAAAFAAAAATEBAAAACy0yMTIyODA2ODUwAwAAAAMxNjACAAAABjEwMDA1NAQAAAABMAcAAAAKMTIvMzEvMjAyMdEI6zlBINsIsq7TqUEg2wgpQ0lRLk5BU0RBUUdNOlRQSUMuSVFfTUFSS0VUQ0FQLjIwMTItMTItMzEBAAAA2pNCAAMAAAAAAAAJaThBINsIHlV7qEEg2wguQ0lRLk5BU0RBUUdTOlNFQVQuSVFfQ0xPU0VQUklDRV9BREouMjAyMi0wOS0zMAEAAAD3QTYDAgAAAAQ3LjY2AAAJaThBINsICgd7qEEg2wguQ0lRLk5BU0RBUUdTOlNFQVQuSVFfQ0xPU0VQUklDRV9BREouMjAxMi0xMi0zMQEAAAD3QTYDAwAAAAAAAAlpOEEg2wj133qoQSDbCClDSVEuTkFTREFRR1M6U0VBVC5JUV9NQVJLRVRDQVAuMjAxOS0xMi0zMQEAAAD3QTYDAwAAAAAAAAlpOEEg2wj133qoQSDbCC5DSVEuTkFTREFRQ006VElQVC5JUV9DTE9TRVBSSUNFX0FESi4yMDE3LTEyLTMxAQAAAOAn/gECAAAACDUuMzc0NzM5AAAJaThBINsI2Wp6qEEg2wguQ0lRLk5BU0RBUUdTOk1TQkkuSVFfQ0xPU0VQUklDRV9BREouMjAxOS0xMi0zMQEAAACtqgsAAgAAAAkyNC42NTM4OTIAAAlpOEEg2wisznmoQSDbCClDSVEuTkFTREFRR1M6TVNCSS5JUV9NQVJLRVRDQVAuMjAyMi0wOS0zMAEAAACtqgsAAgAAAAo1MjAuMTI5MTg0AQYAAAAFAAAAATEBAAAACy0yMTEwODQxMjEyAwAAAAMx</t>
  </si>
  <si>
    <t>NjACAAAABjEwMDA1NAQAAAABMAcAAAAJOS8zMC8yMDIyAAlpOEEg2wilp3moQSDbCClDSVEuTkFTREFRR1M6TVNCSS5JUV9NQVJLRVRDQVAuMjAxMi0xMi0zMQEAAACtqgsAAwAAAAAAAAlpOEEg2wiXgHmoQSDbCBhDSVEuTkFTREFRR006Q01CTS5JUV9URVYBAAAAoaSbJAIAAAAKNTQzLjQ1ODUyNQEGAAAABQAAAAExAQAAAAstMjA1ODI3OTM3MwMAAAADMTYwAgAAAAYxMDAwNjAEAAAAATAHAAAACDMvOC8yMDIzAAlpOEEg2wh5C3moQSDbCClDSVEuTkFTREFRR006Q01CTS5JUV9NQVJLRVRDQVAuMjAxNy0xMi0zMQEAAAChpJskAwAAAAAAAAlpOEEg2whkvXioQSDbCC5DSVEuTkFTREFRQ006SU5WWi5JUV9DTE9TRVBSSUNFX0FESi4yMDIyLTA5LTMwAQAAAA8tnBYCAAAABDUuMjEAAAlpOEEg2whFSHioQSDbCC5DSVEuTkFTREFRQ006SU5WWi5JUV9DTE9TRVBSSUNFX0FESi4yMDEyLTEyLTMxAQAAAA8tnBYDAAAAAAAACWk4QSDbCDsheKhBINsIKUNJUS5OQVNEQVFDTTpJTlZaLklRX01BUktFVENBUC4yMDE5LTEyLTMxAQAAAA8tnBYDAAAAAAAACWk4QSDbCDD6d6hBINsILkNJUS5OQVNEQVFHUzpGUlBILklRX0NMT1NFUFJJQ0VfQURKLjIwMTctMTItMzEBAAAAxx8EAAIAAAAFNDQuMjUAAAlpOEEg2wgRhXeoQSDbCC5DSVEuTkFTREFRR1M6TUJXTS5JUV9DTE9TRVBSSUNFX0FESi4yMDE5LTEyLTMx</t>
  </si>
  <si>
    <t>AQAAAJxEBgACAAAACTMyLjA2NTY4OQAQMGk4QSDbCJzpdqhBINsIKUNJUS5OQVNEQVFHUzpNQldNLklRX01BUktFVENBUC4yMDIyLTA5LTMwAQAAAJxEBgACAAAACjQ3MS4yMzI3NDYBBgAAAAUAAAABMQEAAAALLTIxMDk1MTQ1MTEDAAAAAzE2MAIAAAAGMTAwMDU0BAAAAAEwBwAAAAk5LzMwLzIwMjIQMGk4QSDbCJjCdqhBINsIKUNJUS5OQVNEQVFHUzpNQldNLklRX01BUktFVENBUC4yMDEyLTEyLTMxAQAAAJxEBgACAAAACDE0Mi41NDM1ABAwaThBINsImMJ2qEEg2wgYQ0lRLk5BU0RBUUdNOkhST1cuSVFfVEVWAQAAAIyYTwECAAAACjU4NS4zMDYzODgBBgAAAAUAAAABMQEAAAALLTIwNjk5NzMzMDgDAAAAAzE2MAIAAAAGMTAwMDYwBAAAAAEwBwAAAAgzLzgvMjAyMxAwaThBINsItiV2qEEg2wgpQ0lRLk5BU0RBUUdNOkhST1cuSVFfTUFSS0VUQ0FQLjIwMTctMTItMzEBAAAAjJhPAQIAAAAJMzQuOTExMDExAQYAAAAFAAAAATEBAAAACjE4NjU4MTMyNjkDAAAAAzE2MAIAAAAGMTAwMDU0BAAAAAEwBwAAAAoxMi8zMS8yMDE3EDBpOEEg2wii13WoQSDbCC5DSVEuTkFTREFRR1M6VElHUi5JUV9DTE9TRVBSSUNFX0FESi4yMDIyLTA5LTMwAQAAAPTNOCMCAAAABDMuMjkAEDBpOEEg2wiCYnWoQSDbCC5DSVEuTkFTREFRR1M6VElHUi5JUV9DTE9TRVBSSUNFX0FESi4yMDEyLTEyLTMxAQAAAPTNOCMDAAAA</t>
  </si>
  <si>
    <t>AAAQMGk4QSDbCHc7dahBINsIKUNJUS5OQVNEQVFHUzpUSUdSLklRX01BUktFVENBUC4yMDE5LTEyLTMxAQAAAPTNOCMCAAAACjQ5OC4wMDM1MDcBBgAAAAUAAAABMQEAAAAKMTk0NzA0Njc1MgMAAAADMTYwAgAAAAYxMDAwNTQEAAAAATAHAAAACjEyLzMxLzIwMTkQMGk4QSDbCHc7dahBINsILkNJUS5OQVNEQVFHUzpITFZYLklRX0NMT1NFUFJJQ0VfQURKLjIwMTctMTItMzEBAAAA6M0uZAMAAAAAABAwaThBINsIWcZ0qEEg2wguQ0lRLk5BU0RBUUNNOkFURVguSVFfQ0xPU0VQUklDRV9BREouMjAxOS0xMi0zMQEAAADP0JgBAgAAAAU0My4yMQAQMGk4QSDbCDAqdKhBINsIKUNJUS5OQVNEQVFDTTpBVEVYLklRX01BUktFVENBUC4yMDIyLTA5LTMwAQAAAM/QmAECAAAACjY3Ni42OTM2NDcBBgAAAAUAAAABMQEAAAALLTIwODU4ODA5MjQDAAAAAzE2MAIAAAAGMTAwMDU0BAAAAAEwBwAAAAk5LzMwLzIwMjIQMGk4QSDbCCcDdKhBINsIKUNJUS5OQVNEQVFDTTpBVEVYLklRX01BUktFVENBUC4yMDEyLTEyLTMxAQAAAM/QmAEDAAAAAAAQMGk4QSDbCCcDdKhBINsIGENJUS5OQVNEQVFHTTpGQVRFLklRX1RFVgEAAABoMVcCAgAAAAoyMjQuNzgzNDQ1AQYAAAAFAAAAATEBAAAACy0yMDU5MTYwNDQxAwAAAAMxNjACAAAABjEwMDA2MAQAAAABMAcAAAAIMy84LzIwMjMQMGk4QSDbCPxmc6hBINsIKUNJUS5OQVNE</t>
  </si>
  <si>
    <t>QVFHTTpGQVRFLklRX01BUktFVENBUC4yMDE3LTEyLTMxAQAAAGgxVwICAAAACjMxMi44OTczNDYBBgAAAAUAAAABMQEAAAAKMTg2MzU5ODYwNAMAAAADMTYwAgAAAAYxMDAwNTQEAAAAATAHAAAACjEyLzMxLzIwMTcQMGk4QSDbCOcYc6hBINsILkNJUS5OQVNEQVFHTTpDSFJTLklRX0NMT1NFUFJJQ0VfQURKLjIwMjItMDktMzABAAAAx3pVDAIAAAAEOS42MQAQMGk4QSDbCMmjcqhBINsILkNJUS5OQVNEQVFHTTpDSFJTLklRX0NMT1NFUFJJQ0VfQURKLjIwMTItMTItMzEBAAAAx3pVDAMAAAAAABAwaThBINsIyaNyqEEg2wgpQ0lRLk5BU0RBUUdNOkNIUlMuSVFfTUFSS0VUQ0FQLjIwMTktMTItMzEBAAAAx3pVDAIAAAALMTI2Mi42Nzg3NjcBBgAAAAUAAAABMQEAAAAKMTk5MTM5MDE2OQMAAAADMTYwAgAAAAYxMDAwNTQEAAAAATAHAAAACjEyLzMxLzIwMTkQMGk4QSDbCMB8cqhBINsILkNJUS5OQVNEQVFHUzpSV0FZLklRX0NMT1NFUFJJQ0VfQURKLjIwMTctMTItMzEBAAAAQQJwZAMAAAAAABAwaThBINsIoAdyqEEg2wguQ0lRLk5BU0RBUUdTOlBZQ1IuSVFfQ0xPU0VQUklDRV9BREouMjAyMi0xMi0zMAEAAAD5KAIAAgAAAAUyNC40NwAqX8RBQSDbCHGP3LBBINsILkNJUS5OQVNEQVFHUzpQWUNSLklRX0NMT1NFUFJJQ0VfQURKLjIwMjEtMTItMzEBAAAA+SgCAAIAAAAFMjguODEAD5dFQUEg2wgzg5Ow</t>
  </si>
  <si>
    <t>QSDbCClDSVEuTkFTREFRR006QUxWTy5JUV9NQVJLRVRDQVAuMjAyMi0xMi0zMAEAAAA9iVEpAgAAAAoyNDg2LjQ5NTA1AQYAAAAFAAAAATEBAAAACy0yMDY5Njc0MzAwAwAAAAMxNjACAAAABjEwMDA1NAQAAAABMAcAAAAKMTIvMzAvMjAyMvv0E0FBINsIgpATsEEg2wgpQ0lRLk5BU0RBUUdNOkFMVk8uSVFfTUFSS0VUQ0FQLjIwMjItMDktMzABAAAAPYlRKQIAAAALMTY4MC44NzA2NTQBBgAAAAUAAAABMQEAAAALLTIwNzkyMzUyMTMDAAAAAzE2MAIAAAAGMTAwMDU0BAAAAAEwBwAAAAk5LzMwLzIwMjIQMGk4QSDbCAeTcahBINsIKUNJUS5OQVNEQVFHUzpMQVpSLklRX01BUktFVENBUC4yMDIyLTEyLTMwAQAAAHKtkxkCAAAACzE3OTUuNjUxMzYyAQYAAAAFAAAAATEBAAAACy0yMDcxODUwNzY0AwAAAAMxNjACAAAABjEwMDA1NAQAAAABMAcAAAAKMTIvMzAvMjAyMgMcFEFBINsIQqsQsEEg2wgpQ0lRLk5BU0RBUUdTOkxBWlIuSVFfTUFSS0VUQ0FQLjIwMTItMTItMzEBAAAAcq2TGQMAAAAAABAwaThBINsI+mtxqEEg2wgpQ0lRLk5BU0RBUUdTOklOU00uSVFfTUFSS0VUQ0FQLjIwMjItMTItMzABAAAAGnUAAAIAAAALMjcwNi44MjY2NDQBBgAAAAUAAAABMQEAAAALLTIwNzM1NDMxOTQDAAAAAzE2MAIAAAAGMTAwMDU0BAAAAAEwBwAAAAoxMi8zMC8yMDIyLUlnP0Eg2whSQxavQSDbCClDSVEuTkFTREFR</t>
  </si>
  <si>
    <t>R1M6SU5TTS5JUV9NQVJLRVRDQVAuMjAyMS0xMi0zMQEAAAAadQAAAgAAAAszMjI0LjQ1NjkwMwEGAAAABQAAAAExAQAAAAstMjEyNTExMjE4MwMAAAADMTYwAgAAAAYxMDAwNTQEAAAAATAHAAAACjEyLzMxLzIwMjGfxLo+QSDbCHloeq5BINsIKUNJUS5OQVNEQVFHUzpEU0VZLklRX01BUktFVENBUC4yMDIyLTEyLTMwAQAAAAqAFSoCAAAACzEzODEuNTg2MDAyAQYAAAAFAAAAATEBAAAACy0yMDcyMjY5NjA4AwAAAAMxNjACAAAABjEwMDA1NAQAAAABMAcAAAAKMTIvMzAvMjAyMi1JZz9BINsIyIQTr0Eg2wgpQ0lRLk5BU0RBUUdTOkRTRVkuSVFfTUFSS0VUQ0FQLjIwMjEtMTItMzEBAAAACoAVKgIAAAALNDIyNS4wMDg0NzMBBgAAAAUAAAABMQEAAAALLTIxMjM1MzI0MjADAAAAAzE2MAIAAAAGMTAwMDU0BAAAAAEwBwAAAAoxMi8zMS8yMDIxn8S6PkEg2wiKqXeuQSDbCBhDSVEuTkFTREFRR006VE1EWC5JUV9URVYBAAAAsYwGAAIAAAALMjUxMi41ODAyMzkBBgAAAAUAAAABMQEAAAALLTIwNTkyNjY2MDkDAAAAAzE2MAIAAAAGMTAwMDYwBAAAAAEwBwAAAAgzLzgvMjAyMxAwaThBINsIwYFwqEEg2wguQ0lRLk5BU0RBUUdTOklOVEEuSVFfQ0xPU0VQUklDRV9BREouMjAyMi0xMi0zMAEAAADHMysCAgAAAAUyNC45NAAvcGc/QSDbCKoCEK9BINsILkNJUS5OQVNEQVFHUzpJTlRBLklRX0NMT1NFUFJJQ0Vf</t>
  </si>
  <si>
    <t>QURKLjIwMTItMTItMzEBAAAAxzMrAgMAAAAAABAwaThBINsIuFpwqEEg2wguQ0lRLk5BU0RBUUdTOkdMTkcuSVFfQ0xPU0VQUklDRV9BREouMjAyMi0xMi0zMAEAAAC12Q8AAgAAAAUyMi43OQBHvmc/QSDbCHifB69BINsILkNJUS5OQVNEQVFHUzpHTE5HLklRX0NMT1NFUFJJQ0VfQURKLjIwMjItMDktMzABAAAAtdkPAAIAAAAFMjQuOTIAEDBpOEEg2wiiDHCoQSDbCBhDSVEuTkFTREFRR1M6VklBVi5JUV9URVYBAAAAT3cBAAIAAAALMjYxNi45MTE1NDYBBgAAAAUAAAABMQEAAAALLTIwNjIzNjEwMjIDAAAAAzE2MAIAAAAGMTAwMDYwBAAAAAEwBwAAAAgzLzgvMjAyMxdXaThBINsIc0lvqEEg2wgpQ0lRLk5BU0RBUUdTOkZSTUUuSVFfTUFSS0VUQ0FQLjIwMjItMTItMzABAAAAXCcEAAIAAAALMjQ0OC42MTk3MTkBBgAAAAUAAAABMQEAAAALLTIxMDk2NTMwNTgDAAAAAzE2MAIAAAAGMTAwMDU0BAAAAAEwBwAAAAoxMi8zMC8yMDIyDqyvP0Eg2wii3euuQSDbCClDSVEuTkFTREFRR1M6RlJNRS5JUV9NQVJLRVRDQVAuMjAxOS0xMi0zMQEAAABcJwQAAgAAAAsyMzE2LjQxMzYwOQAXV2k4QSDbCF8ib6hBINsILUNJUS5OQVNEQVFHUzpQQVguSVFfQ0xPU0VQUklDRV9BREouMjAyMi0xMi0zMAEAAADX5rYpAgAAAAkxMy42NjE4NDgAFtOvP0Eg2whEg+iuQSDbCC1DSVEuTkFTREFRR1M6UEFYLklRX0NMT1NF</t>
  </si>
  <si>
    <t>UFJJQ0VfQURKLjIwMTctMTItMzEBAAAA1+a2KQMAAAAAABdXaThBINsIXyJvqEEg2wgtQ0lRLk5BU0RBUUNNOk5FTy5JUV9DTE9TRVBSSUNFX0FESi4yMDIyLTEyLTMwAQAAAAhgFAACAAAABDkuMjQAI/qvP0Eg2wiNxOWuQSDbCC1DSVEuTkFTREFRQ006TkVPLklRX0NMT1NFUFJJQ0VfQURKLjIwMTctMTItMzEBAAAACGAUAAIAAAAEOC44NgAXV2k4QSDbCFv7bqhBINsIKUNJUS5OQVNEQVFDTTpDT1JULklRX01BUktFVENBUC4yMDIyLTEyLTMwAQAAANK5FQACAAAACzIxODYuMzY4NTM1AQYAAAAFAAAAATEBAAAACy0yMDcyMTQ3MjI1AwAAAAMxNjACAAAABjEwMDA1NAQAAAABMAcAAAAKMTIvMzAvMjAyMvQfsD9BINsInkLirkEg2wgpQ0lRLk5BU0RBUUNNOkNPUlQuSVFfTUFSS0VUQ0FQLjIwMTItMTItMzEBAAAA0rkVAAIAAAAKMTQyLjczNDM3OAEGAAAABQAAAAExAQAAAAoxNTc1MzE5MDE2AwAAAAMxNjACAAAABjEwMDA1NAQAAAABMAcAAAAKMTIvMzEvMjAxMhdXaThBINsIUdRuqEEg2wguQ0lRLk5BU0RBUUdTOlZDVFIuSVFfQ0xPU0VQUklDRV9BREouMjAyMi0xMi0zMAEAAAAlsIEOAgAAAAkyNi41NjY0NzYAQG+wP0Eg2whm7NyuQSDbCC5DSVEuTkFTREFRR1M6VkNUUi5JUV9DTE9TRVBSSUNFX0FESi4yMDE5LTEyLTMxAQAAACWwgQ4CAAAACDE5LjQ2MTUxABdXaThBINsIR61uqEEg2wgpQ0lR</t>
  </si>
  <si>
    <t>Lk5BU0RBUUdTOkNMQksuSVFfTUFSS0VUQ0FQLjIwMjItMTItMzABAAAADkjgAwIAAAALMjM2OS4wMjE3MDUBBgAAAAUAAAABMQEAAAALLTIxMDkyMzk2NTYDAAAAAzE2MAIAAAAGMTAwMDU0BAAAAAEwBwAAAAoxMi8zMC8yMDIyQG+wP0Eg2whq39muQSDbCClDSVEuTkFTREFRR1M6Q0xCSy5JUV9NQVJLRVRDQVAuMjAyMi0wOS0zMAEAAAAOSOADAgAAAAsyMzM0Ljg2Mjg0NQEGAAAABQAAAAExAQAAAAstMjEwOTIzOTY1NgMAAAADMTYwAgAAAAYxMDAwNTQEAAAAATAHAAAACTkvMzAvMjAyMhdXaThBINsIO4ZuqEEg2wgpQ0lRLk5BU0RBUUdTOlNXVFguSVFfTUFSS0VUQ0FQLjIwMjItMTItMzABAAAA5NVhJAIAAAALMTYxNi4xOTAwMjkBBgAAAAUAAAABMQEAAAALLTIwNzIyNzM0MDkDAAAAAzE2MAIAAAAGMTAwMDU0BAAAAAEwBwAAAAoxMi8zMC8yMDIypaexP0Eg2wgKNL2uQSDbCClDSVEuTkFTREFRR1M6U1dUWC5JUV9NQVJLRVRDQVAuMjAyMS0xMi0zMQEAAADk1WEkAgAAAAszMDIwLjA3Mzk4NgEGAAAABQAAAAExAQAAAAstMjEyMzkwNjMyMAMAAAADMTYwAgAAAAYxMDAwNTQEAAAAATAHAAAACjEyLzMxLzIwMjHONcM+QSDbCHxdH65BINsIKUNJUS5OQVNEQVFHUzpDQUtFLklRX01BUktFVENBUC4yMDIyLTEyLTMwAQAAAAjgBAACAAAACzE2MzAuNTMyNTEzAQYAAAAFAAAAATEBAAAACy0yMDcyMjM4</t>
  </si>
  <si>
    <t>NDk5AwAAAAMxNjACAAAABjEwMDA1NAQAAAABMAcAAAAKMTIvMzAvMjAyMqLOsT9BINsIVHW6rkEg2wgpQ0lRLk5BU0RBUUdTOkNBS0UuSVFfTUFSS0VUQ0FQLjIwMjEtMTItMzEBAAAACOAEAAIAAAALMjA0Mi40MzE2MTkBBgAAAAUAAAABMQEAAAALLTIxMjM1NTMyNjQDAAAAAzE2MAIAAAAGMTAwMDU0BAAAAAEwBwAAAAoxMi8zMS8yMDIxzjXDPkEg2wjCnhyuQSDbCC5DSVEuTkFTREFRR1M6U0RHUi5JUV9DTE9TRVBSSUNFX0FESi4yMDIyLTEyLTMwAQAAAGHmBwACAAAABTE4LjY5AJxHAj9BINsIoj2wrkEg2wguQ0lRLk5BU0RBUUdTOlNER1IuSVFfQ0xPU0VQUklDRV9BREouMjAxOS0xMi0zMQEAAABh5gcAAwAAAAAAF1dpOEEg2wjrTW2oQSDbCChDSVEuTkFTREFRR1M6RVlFLklRX01BUktFVENBUC4yMDIyLTEyLTMwAQAAAJLeBAACAAAACzMwNTguNjQ2OTExAQYAAAAFAAAAATEBAAAACy0yMDcxMDQ5ODA3AwAAAAMxNjACAAAABjEwMDA1NAQAAAABMAcAAAAKMTIvMzAvMjAyMqduAj9BINsIZlOvrkEg2wgoQ0lRLk5BU0RBUUdTOkVZRS5JUV9NQVJLRVRDQVAuMjAyMS0xMi0zMQEAAACS3gQAAgAAAAszOTY4LjgxNTk1MQEGAAAABQAAAAExAQAAAAstMjEyMjYwNDQxOQMAAAADMTYwAgAAAAYxMDAwNTQEAAAAATAHAAAACjEyLzMxLzIwMjHkShE+QSDbCJ9VEa5BINsIKUNJUS5OQVNEQVFHUzpDUlRP</t>
  </si>
  <si>
    <t>LklRX01BUktFVENBUC4yMDIyLTEyLTMwAQAAACO/qgYCAAAACzE1MTUuODcxNjA1AQYAAAAFAAAAATEBAAAACy0yMDcyMjgyNjc0AwAAAAMxNjACAAAABjEwMDA1NAQAAAABMAcAAAAKMTIvMzAvMjAyMqduAj9BINsI92iurkEg2wgpQ0lRLk5BU0RBUUdTOkNSVE8uSVFfTUFSS0VUQ0FQLjIwMTktMTItMzEBAAAAI7+qBgIAAAALMTExMC40Njc1NjMBBgAAAAUAAAABMQEAAAAKMTk5MDEyMzA4NAMAAAADMTYwAgAAAAYxMDAwNTQEAAAAATAHAAAACjEyLzMxLzIwMTkXV2k4QSDbCN0mbahBINsILkNJUS5OQVNEQVFHUzpNUlROLklRX0NMT1NFUFJJQ0VfQURKLjIwMjItMTItMzABAAAAel8EAAIAAAAFMTkuNzgAp24CP0Eg2wjd862uQSDbCC5DSVEuTkFTREFRR1M6TVJUTi5JUV9DTE9TRVBSSUNFX0FESi4yMDIxLTEyLTMxAQAAAHpfBAACAAAACTE2Ljk0NTQ4MwDkShE+QSDbCED2D65BINsILkNJUS5OQVNEQVFHUzpQVFZFLklRX0NMT1NFUFJJQ0VfQURKLjIwMjItMTItMzABAAAA7W7eBAIAAAAFMTEuMzYAubwCP0Eg2wjxNaKuQSDbCC5DSVEuTkFTREFRR1M6UFRWRS5JUV9DTE9TRVBSSUNFX0FESi4yMDIxLTEyLTMxAQAAAO1u3gQCAAAACTEyLjIwMjI5NgC5vAI/QSDbCPE1oq5BINsIKUNJUS5OQVNEQVFHTTpITE1OLklRX01BUktFVENBUC4yMDIyLTEyLTMwAQAAAKlLlxACAAAACzE0MDIuMTcyNDk0</t>
  </si>
  <si>
    <t>AQYAAAAFAAAAATEBAAAACy0yMDcyMjUzMzE0AwAAAAMxNjACAAAABjEwMDA1NAQAAAABMAcAAAAKMTIvMzAvMjAyMv1rXj1BINsIrqhPrUEg2wgpQ0lRLk5BU0RBUUdNOkhMTU4uSVFfTUFSS0VUQ0FQLjIwMTItMTItMzEBAAAAqUuXEAMAAAAAABdXaThBINsIlxVsqEEg2wgpQ0lRLk5BU0RBUUdTOkNSU1IuSVFfTUFSS0VUQ0FQLjIwMjItMTItMzABAAAAXV05BgIAAAALMTM2NC4yNDc4ODYBBgAAAAUAAAABMQEAAAALLTIwNzIxMDUyNzkDAAAAAzE2MAIAAAAGMTAwMDU0BAAAAAEwBwAAAAoxMi8zMC8yMDIy/WtePUEg2whzIk6tQSDbCClDSVEuTkFTREFRR1M6Q1JTUi5JUV9NQVJLRVRDQVAuMjAyMS0xMi0zMQEAAABdXTkGAgAAAAsxOTgyLjE2NzMxNAEGAAAABQAAAAExAQAAAAstMjEyNDA1OTQ0NAMAAAADMTYwAgAAAAYxMDAwNTQEAAAAATAHAAAACjEyLzMxLzIwMjH9a149QSDbCHFJTq1BINsILkNJUS5OQVNEQVFHUzpBTVBILklRX0NMT1NFUFJJQ0VfQURKLjIwMjItMTItMzABAAAAwpIeAAIAAAAFMjguMDIA/WtePUEg2wgxTUytQSDbCC5DSVEuTkFTREFRR1M6QU1QSC5JUV9DTE9TRVBSSUNFX0FESi4yMDIyLTA5LTMwAQAAAMKSHgACAAAABDI4LjEAF1dpOEEg2wh1oGuoQSDbCC5DSVEuTkFTREFRR1M6Q1NHUy5JUV9DTE9TRVBSSUNFX0FESi4yMDIyLTEyLTMwAQAAAFdqAAACAAAABDU3LjIA</t>
  </si>
  <si>
    <t>/WtePUEg2wjV7UqtQSDbCC5DSVEuTkFTREFRR1M6Q1NHUy5JUV9DTE9TRVBSSUNFX0FESi4yMDE3LTEyLTMxAQAAAFdqAAACAAAACTM5LjYzOTA1MgAXV2k4QSDbCHWga6hBINsILUNJUS5OQVNEQVFHUzpBVVIuSVFfQ0xPU0VQUklDRV9BREouMjAyMi0xMi0zMAEAAACRL0kZAgAAAAQxLjIxAP1rXj1BINsI+45JrUEg2wgtQ0lRLk5BU0RBUUdTOkFVUi5JUV9DTE9TRVBSSUNFX0FESi4yMDEyLTEyLTMxAQAAAJEvSRkDAAAAAAAXV2k4QSDbCF5Sa6hBINsIKUNJUS5OQVNEQVFHUzpTWUJULklRX01BUktFVENBUC4yMDIyLTEyLTMwAQAAAK1rBQACAAAACzE5MDEuMTkwMDM4AQYAAAAFAAAAATEBAAAACy0yMTEwMzk2OTQ0AwAAAAMxNjACAAAABjEwMDA1NAQAAAABMAcAAAAKMTIvMzAvMjAyMgmTXj1BINsIOqlGrUEg2wgpQ0lRLk5BU0RBUUdTOlNZQlQuSVFfTUFSS0VUQ0FQLjIwMTktMTItMzEBAAAArWsFAAIAAAAKOTI3Ljg2MjIxOQAXV2k4QSDbCEoEa6hBINsILkNJUS5OQVNEQVFHUzpOVVZMLklRX0NMT1NFUFJJQ0VfQURKLjIwMjItMTItMzABAAAAhWzeKQIAAAAFMjkuNzgACZNePUEg2wijikKtQSDbCC5DSVEuTkFTREFRR1M6TlVWTC5JUV9DTE9TRVBSSUNFX0FESi4yMDIxLTEyLTMxAQAAAIVs3ikCAAAABTE5LjA0AG6utDxBINsIZIWfrEEg2wgpQ0lRLk5BU0RBUUdNOkVWT1AuSVFfTUFSS0VU</t>
  </si>
  <si>
    <t>Q0FQLjIwMjItMTItMzABAAAAEH5pIQIAAAALMTYzNC4zMzc1ODgBBgAAAAUAAAABMQEAAAALLTIwNzIzNTY2NjYDAAAAAzE2MAIAAAAGMTAwMDU0BAAAAAEwBwAAAAoxMi8zMC8yMDIyCZNePUEg2whrx0GtQSDbCClDSVEuTkFTREFRR006RVZPUC5JUV9NQVJLRVRDQVAuMjAyMi0wOS0zMAEAAAAQfmkhAgAAAAsxNjA4LjE4MDA3NwEGAAAABQAAAAExAQAAAAstMjA4NjQyMzE1MQMAAAADMTYwAgAAAAYxMDAwNTQEAAAAATAHAAAACTkvMzAvMjAyMhdXaThBINsIJWhqqEEg2wguQ0lRLk5BU0RBUUdTOlRDQksuSVFfQ0xPU0VQUklDRV9BREouMjAyMi0xMi0zMAEAAACOGQUAAgAAAAU1MC45OQAJk149QSDbCA9oQK1BINsILkNJUS5OQVNEQVFHUzpUQ0JLLklRX0NMT1NFUFJJQ0VfQURKLjIwMTctMTItMzEBAAAAjhkFAAIAAAAJMzMuNzM5MDY4ABdXaThBINsIHEFqqEEg2wguQ0lRLk5BU0RBUUdNOlZSTkEuSVFfQ0xPU0VQUklDRV9BREouMjAyMi0xMi0zMAEAAADeyIABAgAAAAUyNi4xMwAJk149QSDbCLwvP61BINsILkNJUS5OQVNEQVFHTTpWUk5BLklRX0NMT1NFUFJJQ0VfQURKLjIwMTktMTItMzEBAAAA3siAAQIAAAAENS43NQAXV2k4QSDbCA4aaqhBINsILkNJUS5OQVNEQVFDTTpOVkVFLklRX0NMT1NFUFJJQ0VfQURKLjIwMjItMTItMzABAAAAdNNODAIAAAAGMTMyLjMyAAmTXj1BINsIVqk9rUEg</t>
  </si>
  <si>
    <t>2wguQ0lRLk5BU0RBUUNNOk5WRUUuSVFfQ0xPU0VQUklDRV9BREouMjAyMS0xMi0zMQEAAAB0004MAgAAAAYxMzguMTIACZNePUEg2whWqT2tQSDbCClDSVEuTkFTREFRR1M6U05EWC5JUV9NQVJLRVRDQVAuMjAyMi0xMi0zMAEAAADKpp8BAgAAAAgxNzMzLjE0NQEGAAAABQAAAAExAQAAAAstMjA3MjE3OTgzMwMAAAADMTYwAgAAAAYxMDAwNTQEAAAAATAHAAAACjEyLzMwLzIwMjIUul49QSDbCBq/PK1BINsIKUNJUS5OQVNEQVFHUzpTTkRYLklRX01BUktFVENBUC4yMDIxLTEyLTMxAQAAAMqmnwECAAAACzExODMuNjg0MzY5AQYAAAAFAAAAATEBAAAACy0yMTIwNzI5Njc2AwAAAAMxNjACAAAABjEwMDA1NAQAAAABMAcAAAAKMTIvMzEvMjAyMW6utDxBINsI6eCZrEEg2wgpQ0lRLk5BU0RBUUdTOkJDUlguSVFfTUFSS0VUQ0FQLjIwMjItMTItMzABAAAA+mMAAAIAAAALMjE0MC4xNDU2MjYBBgAAAAUAAAABMQEAAAALLTIwNzE4MTMzNzYDAAAAAzE2MAIAAAAGMTAwMDU0BAAAAAEwBwAAAAoxMi8zMC8yMDIyFLpePUEg2wjGizmtQSDbCClDSVEuTkFTREFRR1M6QkNSWC5JUV9NQVJLRVRDQVAuMjAxMi0xMi0zMQEAAAD6YwAAAgAAAAk3Mi4yNDkzMjcBBgAAAAUAAAABMQEAAAAKMTU3NTMxNzgyOAMAAAADMTYwAgAAAAYxMDAwNTQEAAAAATAHAAAACjEyLzMxLzIwMTIXV2k4QSDbCNtWaahBINsIKUNJUS5O</t>
  </si>
  <si>
    <t>QVNEQVFHUzpUTFJZLklRX01BUktFVENBUC4yMDIyLTEyLTMwAQAAANZj0w8CAAAACzE2NDQuNjcyMjM4AQYAAAAFAAAAATEBAAAACy0yMDc1MTA2Njg3AwAAAAMxNjACAAAABjEwMDA1NAQAAAABMAcAAAAKMTIvMzAvMjAyMqHcYD1BINsI2gQ4rUEg2wgpQ0lRLk5BU0RBUUdTOlRMUlkuSVFfTUFSS0VUQ0FQLjIwMjEtMTItMzEBAAAA1mPTDwIAAAALMzQ1My40NzY0MjgBBgAAAAUAAAABMQEAAAALLTIxMjczOTYwMDADAAAAAzE2MAIAAAAGMTAwMDU0BAAAAAEwBwAAAAoxMi8zMS8yMDIxodxgPUEg2wjaBDitQSDbCC5DSVEuTkFTREFRQ006Q1BSWC5JUV9DTE9TRVBSSUNFX0FESi4yMDIyLTEyLTMwAQAAANffTQACAAAABDE4LjYAodxgPUEg2whfMDatQSDbCC5DSVEuTkFTREFRQ006Q1BSWC5JUV9DTE9TRVBSSUNFX0FESi4yMDIyLTA5LTMwAQAAANffTQACAAAABTEyLjgzABdXaThBINsIxAhpqEEg2wguQ0lRLk5BU0RBUUNNOlNLSU4uSVFfQ0xPU0VQUklDRV9BREouMjAyMi0xMi0zMAEAAADB6gcCAgAAAAM5LjEAodxgPUEg2wgC0TStQSDbCC5DSVEuTkFTREFRQ006U0tJTi5JUV9DTE9TRVBSSUNFX0FESi4yMDE3LTEyLTMxAQAAAMHqBwIDAAAAAAAXV2k4QSDbCL/haKhBINsILUNJUS5OQVNEQVFHTTpSTkEuSVFfQ0xPU0VQUklDRV9BREouMjAyMi0xMi0zMAEAAAAey1IPAgAAAAUyMi4xOQCsA2E9</t>
  </si>
  <si>
    <t>QSDbCCtyM61BINsILUNJUS5OQVNEQVFHTTpSTkEuSVFfQ0xPU0VQUklDRV9BREouMjAxMi0xMi0zMQEAAAAey1IPAwAAAAAAF1dpOEEg2wiok2ioQSDbCClDSVEuTkFTREFRR1M6TURSWC5JUV9NQVJLRVRDQVAuMjAyMi0xMi0zMAEAAABdMEgAAgAAAAsxOTI3LjM0MjQ0OQEGAAAABQAAAAExAQAAAAstMjA3MTU4MjIxMwMAAAADMTYwAgAAAAYxMDAwNTQEAAAAATAHAAAACjEyLzMwLzIwMjKsA2E9QSDbCGuMMK1BINsIKUNJUS5OQVNEQVFHUzpNRFJYLklRX01BUktFVENBUC4yMDE5LTEyLTMxAQAAAF0wSAACAAAACzE1OTMuNjI0MjA0AQYAAAAFAAAAATEBAAAACjE5OTA2MTI2NDQDAAAAAzE2MAIAAAAGMTAwMDU0BAAAAAEwBwAAAAoxMi8zMS8yMDE5F1dpOEEg2wiURWioQSDbCC5DSVEuTkFTREFRR006UFJDVC5JUV9DTE9TRVBSSUNFX0FESi4yMDIyLTEyLTMwAQAAAClEzg4CAAAABTQxLjU0AKwDYT1BINsIf24srUEg2wguQ0lRLk5BU0RBUUdNOlBSQ1QuSVFfQ0xPU0VQUklDRV9BREouMjAyMS0xMi0zMQEAAAApRM4OAgAAAAUyNS4wMQBTObQ8QSDbCOiOiaxBINsIKUNJUS5OQVNEQVFHUzpIQUlOLklRX01BUktFVENBUC4yMDIyLTEyLTMwAQAAAAROBgACAAAACzE0NDUuMDk0NjQ3AQYAAAAFAAAAATEBAAAACy0yMDcxMzYzNTY2AwAAAAMxNjACAAAABjEwMDA1NAQAAAABMAcAAAAKMTIvMzAvMjAy</t>
  </si>
  <si>
    <t>MqwDYT1BINsITqsrrUEg2wgpQ0lRLk5BU0RBUUdTOkhBSU4uSVFfTUFSS0VUQ0FQLjIwMjItMDktMzABAAAABE4GAAIAAAALMTUwNy4zNzEzNzQBBgAAAAUAAAABMQEAAAALLTIwODE1NTEyNTcDAAAAAzE2MAIAAAAGMTAwMDU0BAAAAAEwBwAAAAk5LzMwLzIwMjIXV2k4QSDbCGWCZ6hBINsILkNJUS5OQVNEQVFDTTpBTVBMLklRX0NMT1NFUFJJQ0VfQURKLjIwMjItMTItMzABAAAA/zPBDgIAAAAFMTIuMDgAuCphPUEg2wj0SyqtQSDbCC5DSVEuTkFTREFRQ006QU1QTC5JUV9DTE9TRVBSSUNFX0FESi4yMDE3LTEyLTMxAQAAAP8zwQ4DAAAAAAAXV2k4QSDbCGWCZ6hBINsILkNJUS5OQVNEQVFHUzpDTE1ULklRX0NMT1NFUFJJQ0VfQURKLjIwMjItMTItMzABAAAAGANyAQIAAAAFMTYuODgAuCphPUEg2wieEymtQSDbCC5DSVEuTkFTREFRR1M6Q0xNVC5JUV9DTE9TRVBSSUNFX0FESi4yMDE5LTEyLTMxAQAAABgDcgECAAAABDMuNjUAF1dpOEEg2whVW2eoQSDbCC1DSVEuTkFTREFRR1M6TlhULklRX0NMT1NFUFJJQ0VfQURKLjIwMjEtMTItMzEBAAAAVpxZDwMAAAAAALgqYT1BINsIPo0nrUEg2wguQ0lRLk5BU0RBUUdTOlRNQ0kuSVFfQ0xPU0VQUklDRV9BREouMjAyMi0xMi0zMAEAAAA6CNgQAgAAAAUyMi45OQC4KmE9QSDbCA/xJq1BINsILkNJUS5OQVNEQVFHUzpUTUNJLklRX0NMT1NFUFJJQ0VfQURK</t>
  </si>
  <si>
    <t>LjIwMjEtMTItMzEBAAAAOgjYEAIAAAAFMTguNjQAXWC0PEEg2wgl64OsQSDbCC5DSVEuTkFTREFRR1M6UExNUi5JUV9DTE9TRVBSSUNFX0FESi4yMDIyLTEyLTMwAQAAAOq/JCQCAAAABTQ1LjE2ALgqYT1BINsIgpElrUEg2wguQ0lRLk5BU0RBUUdTOlBMTVIuSVFfQ0xPU0VQUklDRV9BREouMjAyMi0wOS0zMAEAAADqvyQkAgAAAAU4My43MgApfmk4QSDbCBdxZqhBINsIKUNJUS5OQVNEQVFHUzpIT1BFLklRX01BUktFVENBUC4yMDIyLTEyLTMwAQAAAGpTBgACAAAACzE1MzAuNTYxNDQ4AQYAAAAFAAAAATEBAAAACy0yMTEwMTQyMjU3AwAAAAMxNjACAAAABjEwMDA1NAQAAAABMAcAAAAKMTIvMzAvMjAyMrgqYT1BINsITackrUEg2wgpQ0lRLk5BU0RBUUdTOkhPUEUuSVFfTUFSS0VUQ0FQLjIwMTktMTItMzEBAAAAalMGAAIAAAALMTg4Mi43NDY4NTgAKX5pOEEg2wgMSmaoQSDbCC5DSVEuTkFTREFRR1M6U1RFTC5JUV9DTE9TRVBSSUNFX0FESi4yMDE5LTEyLTMxAQAAAGZHFAMCAAAACTI5LjQwNTM2OQApfmk4QSDbCAMjZqhBINsIKUNJUS5OQVNEQVFHUzpBTkRFLklRX01BUktFVENBUC4yMDE3LTEyLTMxAQAAAOiOBQACAAAACjg3Ni4zNDY3ODEBBgAAAAUAAAABMQEAAAAKMTg2NDU1NzIyMAMAAAADMTYwAgAAAAYxMDAwNTQEAAAAATAHAAAACjEyLzMxLzIwMTcpfmk4QSDbCPj7ZahBINsILkNJUS5O</t>
  </si>
  <si>
    <t>QVNEQVFHUzpQTFlBLklRX0NMT1NFUFJJQ0VfQURKLjIwMjEtMTItMzEBAAAAu++CDgIAAAAENy45OABoh7Q8QSDbCGbzf6xBINsIKUNJUS5OQVNEQVFHUzpDUkRPLklRX01BUktFVENBUC4yMDIyLTEyLTMwAQAAAGZJfScCAAAACzE5NTMuMzk4MDU0AQYAAAAFAAAAATEBAAAACy0yMDY2NDM4ODI1AwAAAAMxNjACAAAABjEwMDA1NAQAAAABMAcAAAAKMTIvMzAvMjAyMrgqYT1BINsIjOghrUEg2wgpQ0lRLk5BU0RBUUdTOkNSRE8uSVFfTUFSS0VUQ0FQLjIwMjEtMTItMzEBAAAAZkl9JwMAAAAAALgqYT1BINsImg8irUEg2wgpQ0lRLk5BU0RBUUdTOlBERlMuSVFfTUFSS0VUQ0FQLjIwMjItMTItMzABAAAAFYAAAAIAAAALMTA2Ni4xNjEwNzgBBgAAAAUAAAABMQEAAAALLTIwNzA4ODM5NTIDAAAAAzE2MAIAAAAGMTAwMDU0BAAAAAEwBwAAAAoxMi8zMC8yMDIywFFhPUEg2whbJSGtQSDbCClDSVEuTkFTREFRR1M6UERGUy5JUV9NQVJLRVRDQVAuMjAyMS0xMi0zMQEAAAAVgAAAAgAAAAsxMTg3LjIwNTk0MwEGAAAABQAAAAExAQAAAAstMjEyMjc5NzE3NAMAAAADMTYwAgAAAAYxMDAwNTQEAAAAATAHAAAACjEyLzMxLzIwMjFoh7Q8QSDbCHVGfqxBINsIKUNJUS5OQVNEQVFDTTpJTkRJLklRX01BUktFVENBUC4yMDIyLTEyLTMwAQAAAHrvPhICAAAACjcyOS41MTgwNjIBBgAAAAUAAAABMQEAAAALLTIwNjk5</t>
  </si>
  <si>
    <t>NTY5ODEDAAAAAzE2MAIAAAAGMTAwMDU0BAAAAAEwBwAAAAoxMi8zMC8yMDIywFFhPUEg2wg6sCCtQSDbCClDSVEuTkFTREFRQ006SU5ESS5JUV9NQVJLRVRDQVAuMjAyMi0wOS0zMAEAAAB67z4SAgAAAAo4NzYuMzQ5NzQxAQYAAAAFAAAAATEBAAAACy0yMDg0Nzc2Mjc4AwAAAAMxNjACAAAABjEwMDA1NAQAAAABMAcAAAAJOS8zMC8yMDIyKX5pOEEg2wjFOGWoQSDbCClDSVEuTkFTREFRR1M6U1VNTy5JUV9NQVJLRVRDQVAuMjAyMi0xMi0zMAEAAAD+B8oGAgAAAAo5NzIuMTAxNTY2AQYAAAAFAAAAATEBAAAACy0yMDY1OTY5NjE1AwAAAAMxNjACAAAABjEwMDA1NAQAAAABMAcAAAAKMTIvMzAvMjAyMsBRYT1BINsIGBQgrUEg2wgpQ0lRLk5BU0RBUUdTOlNVTU8uSVFfTUFSS0VUQ0FQLjIwMTktMTItMzEBAAAA/gfKBgMAAAAAACl+aThBINsIvhFlqEEg2wguQ0lRLk5BU0RBUUdTOlJPQUQuSVFfQ0xPU0VQUklDRV9BREouMjAyMi0wOS0zMAEAAAAyfVQAAgAAAAUyNi4yMwApfmk4QSDbCK7qZKhBINsIKUNJUS5OQVNEQVFHUzpQUklNLklRX01BUktFVENBUC4yMDIyLTEyLTMwAQAAAJyjQAACAAAACzExNjUuMjU3Njg4AQYAAAAFAAAAATEBAAAACy0yMDcxMzM2ODcyAwAAAAMxNjACAAAABjEwMDA1NAQAAAABMAcAAAAKMTIvMzAvMjAyMsBRYT1BINsIoWYerUEg2wgpQ0lRLk5BU0RBUUdTOlBSSU0uSVFf</t>
  </si>
  <si>
    <t>TUFSS0VUQ0FQLjIwMTItMTItMzEBAAAAnKNAAAIAAAAKNzcyLjg1NTkzMgEGAAAABQAAAAExAQAAAAoxNTc0NzM1MTY5AwAAAAMxNjACAAAABjEwMDA1NAQAAAABMAcAAAAKMTIvMzEvMjAxMil+aThBINsIpcNkqEEg2wguQ0lRLk5BU0RBUUdNOlZDRUwuSVFfQ0xPU0VQUklDRV9BREouMjAyMS0xMi0zMQEAAABZXgAAAgAAAAQzOS4zAMBRYT1BINsImj8erUEg2wgpQ0lRLk5BU0RBUUdTOlZSVFMuSVFfTUFSS0VUQ0FQLjIwMjItMTItMzABAAAAvi4FAAIAAAALMTM4NC40ODg5MTEBBgAAAAUAAAABMQEAAAALLTIwNzEyMjYxNjMDAAAAAzE2MAIAAAAGMTAwMDU0BAAAAAEwBwAAAAoxMi8zMC8yMDIywFFhPUEg2whbVR2tQSDbCClDSVEuTkFTREFRR1M6VlJUUy5JUV9NQVJLRVRDQVAuMjAxNy0xMi0zMQEAAAC+LgUAAgAAAAo4MjMuNTI5NjI2AQYAAAAFAAAAATEBAAAACjE4NjQzNDYwNTYDAAAAAzE2MAIAAAAGMTAwMDU0BAAAAAEwBwAAAAoxMi8zMS8yMDE3KX5pOEEg2wiRdWSoQSDbCC5DSVEuTkFTREFRR1M6SExJVC5JUV9DTE9TRVBSSUNFX0FESi4yMDIxLTEyLTMxAQAAAGJyAAACAAAABTExLjc2AMBRYT1BINsII5IcrUEg2wguQ0lRLk5BU0RBUUdTOk1DUkkuSVFfQ0xPU0VQUklDRV9BREouMjAyMi0xMi0zMAEAAAApKAUAAgAAAAk3MS45OTgxNTYAwFFhPUEg2wj99RutQSDbCC5DSVEuTkFTREFR</t>
  </si>
  <si>
    <t>R1M6TUNSSS5JUV9DTE9TRVBSSUNFX0FESi4yMDIxLTEyLTMxAQAAACkoBQACAAAACTY5LjI0NTIwMwBoh7Q8QSDbCAPJeKxBINsILkNJUS5OQVNEQVFHUzpTQVNSLklRX0NMT1NFUFJJQ0VfQURKLjIwMjItMTItMzABAAAA3W4FAAIAAAAJMzQuODgzMzA4AMBRYT1BINsIqZYarUEg2wguQ0lRLk5BU0RBUUdTOlNBU1IuSVFfQ0xPU0VQUklDRV9BREouMjAyMi0wOS0zMAEAAADdbgUAAgAAAAczNC41NzIzACl+aThBINsIWYtjqEEg2wgpQ0lRLk5BU0RBUUdTOlVQU1QuSVFfTUFSS0VUQ0FQLjIwMjItMTItMzABAAAAoRFMEgIAAAALMTA4Mi40MTg1NjcBBgAAAAUAAAABMQEAAAALLTIwNzA1MTA3MjcDAAAAAzE2MAIAAAAGMTAwMDU0BAAAAAEwBwAAAAoxMi8zMC8yMDIywFFhPUEg2wh4rBmtQSDbCClDSVEuTkFTREFRR1M6VVBTVC5JUV9NQVJLRVRDQVAuMjAxOS0xMi0zMQEAAAChEUwSAwAAAAAAKX5pOEEg2whKZGOoQSDbCC5DSVEuTkFTREFRR1M6REFXTi5JUV9DTE9TRVBSSUNFX0FESi4yMDE5LTEyLTMxAQAAABMt/ykDAAAAAAApfmk4QSDbCEA9Y6hBINsIKUNJUS5OQVNEQVFHTTpBVVBILklRX01BUktFVENBUC4yMDE3LTEyLTMxAQAAAO13DQACAAAACjM4MC43NTQ0NjQBBgAAAAUAAAABMQEAAAAKMTg2NTgzMzgwOAMAAAADMTYwAgAAAAYxMDAwNTQEAAAAATAHAAAACjEyLzMxLzIwMTcpfmk4QSDb</t>
  </si>
  <si>
    <t>CDHvYqhBINsILkNJUS5OQVNEQVFHTTpSRE5ULklRX0NMT1NFUFJJQ0VfQURKLjIwMjEtMTItMzEBAAAAu7MFAAIAAAAFMzAuMTEAaIe0PEEg2wgn0nSsQSDbCClDSVEuTkFTREFRR1M6QUxLVC5JUV9NQVJLRVRDQVAuMjAyMi0xMi0zMAEAAAAIS14GAgAAAAsxMzM0LjY2Mzk3NgEGAAAABQAAAAExAQAAAAstMjA3MTg4ODc1OQMAAAADMTYwAgAAAAYxMDAwNTQEAAAAATAHAAAACjEyLzMwLzIwMjLLeGE9QSDbCKjtFq1BINsIKUNJUS5OQVNEQVFHUzpBTEtULklRX01BUktFVENBUC4yMDIxLTEyLTMxAQAAAAhLXgYCAAAACzE3NjguMjQ1OTMxAQYAAAAFAAAAATEBAAAACy0yMTIzNTQwNTI5AwAAAAMxNjACAAAABjEwMDA1NAQAAAABMAcAAAAKMTIvMzEvMjAyMct4YT1BINsItBQXrUEg2wgpQ0lRLk5BU0RBUUNNOk1OVEsuSVFfTUFSS0VUQ0FQLjIwMjItMTItMzABAAAADQSZKQIAAAALMTU0Ny44NTUzOTcBBgAAAAUAAAABMQEAAAALLTIwNzExMjA2MzgDAAAAAzE2MAIAAAAGMTAwMDU0BAAAAAEwBwAAAAoxMi8zMC8yMDIyy3hhPUEg2wh3KhatQSDbCClDSVEuTkFTREFRQ006TU5USy5JUV9NQVJLRVRDQVAuMjAyMS0xMi0zMQEAAAANBJkpAgAAAAsxNDQ1LjQwNTk0NAEGAAAABQAAAAExAQAAAAstMjEyMDQ1OTQ5MwMAAAADMTYwAgAAAAYxMDAwNTQEAAAAATAHAAAACjEyLzMxLzIwMjFurrQ8QSDbCAEk</t>
  </si>
  <si>
    <t>c6xBINsIKUNJUS5OQVNEQVFHTTpSQURJLklRX01BUktFVENBUC4yMDIyLTEyLTMwAQAAAGVWUiACAAAACzExMjYuMjUxNzE1AQYAAAAFAAAAATEBAAAACy0yMDcxMzk1ODUwAwAAAAMxNjACAAAABjEwMDA1NAQAAAABMAcAAAAKMTIvMzAvMjAyMst4YT1BINsIVbUVrUEg2wgpQ0lRLk5BU0RBUUdNOlJBREkuSVFfTUFSS0VUQ0FQLjIwMjItMDktMzABAAAAZVZSIAIAAAAKODk3LjUwODk5MQEGAAAABQAAAAExAQAAAAstMjA4NTg4OTcwMAMAAAADMTYwAgAAAAYxMDAwNTQEAAAAATAHAAAACTkvMzAvMjAyMil+aThBINsIAVNiqEEg2wgpQ0lRLk5BU0RBUUdTOlVETVkuSVFfTUFSS0VUQ0FQLjIwMjItMTItMzABAAAACZ+4BgIAAAALMTQ5MC45NTA4NTYBBgAAAAUAAAABMQEAAAALLTIwNzIzNjE1MDUDAAAAAzE2MAIAAAAGMTAwMDU0BAAAAAEwBwAAAAoxMi8zMC8yMDIyy3hhPUEg2wgl8hStQSDbCClDSVEuTkFTREFRR1M6VURNWS5JUV9NQVJLRVRDQVAuMjAxOS0xMi0zMQEAAAAJn7gGAwAAAAAAKX5pOEEg2wgBU2KoQSDbCC5DSVEuTkFTREFRR1M6U1RCQS5JUV9DTE9TRVBSSUNFX0FESi4yMDIyLTA5LTMwAQAAAM6YBAACAAAACTI4LjgyMjI5NwApfmk4QSDbCO0EYqhBINsIKUNJUS5OQVNEQVFHUzpQTFVTLklRX01BUktFVENBUC4yMDIyLTEyLTMwAQAAAJd7AAACAAAACzExOTEuNDI5MDc1AQYAAAAF</t>
  </si>
  <si>
    <t>AAAAATEBAAAACy0yMDcyMTY5MTU5AwAAAAMxNjACAAAABjEwMDA1NAQAAAABMAcAAAAKMTIvMzAvMjAyMst4YT1BINsI8UQTrUEg2wgpQ0lRLk5BU0RBUUdTOlBMVVMuSVFfTUFSS0VUQ0FQLjIwMTItMTItMzEBAAAAl3sAAAIAAAAKMzM0LjA0MDUxMQEGAAAABQAAAAExAQAAAAoxNTc1MjMzMDEyAwAAAAMxNjACAAAABjEwMDA1NAQAAAABMAcAAAAKMTIvMzEvMjAxMil+aThBINsI591hqEEg2wguQ0lRLk5BU0RBUUdTOlVDVFQuSVFfQ0xPU0VQUklDRV9BREouMjAyMS0xMi0zMQEAAABtxDgAAgAAAAU1Ny4zNgDLeGE9QSDbCNH2Eq1BINsIKUNJUS5OQVNEQVFHUzpDSENPLklRX01BUktFVENBUC4yMDIyLTEyLTMwAQAAAF/8AwACAAAACzEzODMuMDYwNTY1AQYAAAAFAAAAATEBAAAACy0yMTEwNTE4ODUxAwAAAAMxNjACAAAABjEwMDA1NAQAAAABMAcAAAAKMTIvMzAvMjAyMst4YT1BINsIYgwSrUEg2wgpQ0lRLk5BU0RBUUdTOkNIQ08uSVFfTUFSS0VUQ0FQLjIwMTctMTItMzEBAAAAX/wDAAIAAAALMTA1My43NDg0MTcAKX5pOEEg2wjOj2GoQSDbCC5DSVEuTkFTREFRR006RElDRS5JUV9DTE9TRVBSSUNFX0FESi4yMDIxLTEyLTMxAQAAADk0JRICAAAABTI1LjMxAMt4YT1BINsIO3ARrUEg2wguQ0lRLk5BU0RBUUdNOlZCVFguSVFfQ0xPU0VQUklDRV9BREouMjAyMi0xMi0zMAEAAAAkluoFAgAAAAgy</t>
  </si>
  <si>
    <t>Ny44ODg5OADLeGE9QSDbCDKtEK1BINsILkNJUS5OQVNEQVFHTTpWQlRYLklRX0NMT1NFUFJJQ0VfQURKLjIwMjEtMTItMzEBAAAAJJbqBQIAAAAJMzguNTc5ODY0AG6utDxBINsIEqdtrEEg2wguQ0lRLk5BU0RBUUdTOkhJTVguSVFfQ0xPU0VQUklDRV9BREouMjAyMi0xMi0zMAEAAAAKbzYBAgAAAAQ2LjIxAMt4YT1BINsI4XQPrUEg2wguQ0lRLk5BU0RBUUdTOkhJTVguSVFfQ0xPU0VQUklDRV9BREouMjAyMi0wOS0zMAEAAAAKbzYBAgAAAAQ0Ljg0ACl+aThBINsIysxgqEEg2wgpQ0lRLk5BU0RBUUdTOkNBU0guSVFfTUFSS0VUQ0FQLjIwMjItMTItMzABAAAAiD4FAAIAAAALMTIyNS40OTcxNjEBBgAAAAUAAAABMQEAAAALLTIwNjgwOTkxMzQDAAAAAzE2MAIAAAAGMTAwMDU0BAAAAAEwBwAAAAoxMi8zMC8yMDIy059hPUEg2wiiig6tQSDbCClDSVEuTkFTREFRR1M6Q0FTSC5JUV9NQVJLRVRDQVAuMjAxOS0xMi0zMQEAAACIPgUAAgAAAAsxMzcyLjIwOTY1NwEGAAAABQAAAAExAQAAAAoxOTk0ODM0MDE2AwAAAAMxNjACAAAABjEwMDA1NAQAAAABMAcAAAAKMTIvMzEvMjAxOSl+aThBINsIu35gqEEg2wguQ0lRLk5BU0RBUUdTOlRGSU4uSVFfQ0xPU0VQUklDRV9BREouMjAxOS0xMi0zMQEAAAA7IWcCAgAAAAUzOC4wMgApfmk4QSDbCKpXYKhBINsIKUNJUS5OQVNEQVFHUzpUVE1JLklRX01BUktFVENB</t>
  </si>
  <si>
    <t>UC4yMDE3LTEyLTMxAQAAAAxsAQACAAAACzE1OTUuNDQ2OTczAQYAAAAFAAAAATEBAAAACjE4NjQ3ODU4ODIDAAAAAzE2MAIAAAAGMTAwMDU0BAAAAAEwBwAAAAoxMi8zMS8yMDE3KX5pOEEg2wifMGCoQSDbCC5DSVEuTkFTREFRR006RVZCRy5JUV9DTE9TRVBSSUNFX0FESi4yMDIxLTEyLTMxAQAAAEjYlAACAAAABTY3LjMzAG6utDxBINsIeohprEEg2wgpQ0lRLk5BU0RBUUdTOk5NUksuSVFfTUFSS0VUQ0FQLjIwMjItMTItMzABAAAAkLcxCgIAAAAKMTM2OS41NjM3OAEGAAAABQAAAAExAQAAAAstMjA3MTU1Nzc5NQMAAAADMTYwAgAAAAYxMDAwNTQEAAAAATAHAAAACjEyLzMwLzIwMjI5/2I9QSDbCOjLC61BINsIKUNJUS5OQVNEQVFHUzpOTVJLLklRX01BUktFVENBUC4yMDIxLTEyLTMxAQAAAJC3MQoCAAAACzM2NjguODg3MTU0AQYAAAAFAAAAATEBAAAACy0yMTIyNjcyMjM4AwAAAAMxNjACAAAABjEwMDA1NAQAAAABMAcAAAAKMTIvMzEvMjAyMTn/Yj1BINsI9vILrUEg2wgpQ0lRLk5BU0RBUUdTOk9DRkMuSVFfTUFSS0VUQ0FQLjIwMjItMTItMzABAAAAuo8FAAIAAAAKMTI1Ni43NTc0NwEGAAAABQAAAAExAQAAAAstMjExMDE0MjI1MQMAAAADMTYwAgAAAAYxMDAwNTQEAAAAATAHAAAACjEyLzMwLzIwMjI5/2I9QSDbCLoIC61BINsIKUNJUS5OQVNEQVFHUzpPQ0ZDLklRX01BUktFVENBUC4yMDIx</t>
  </si>
  <si>
    <t>LTEyLTMxAQAAALqPBQACAAAACzEzMTkuMjA0NDk3AQYAAAAFAAAAATEBAAAACjIwODI3NTkwNzQDAAAAAzE2MAIAAAAGMTAwMDU0BAAAAAEwBwAAAAoxMi8zMS8yMDIxbq60PEEg2wiztGesQSDbCClDSVEuTkFTREFRR1M6TUdOSS5JUV9NQVJLRVRDQVAuMjAyMi0xMi0zMAEAAACwPzwCAgAAAAsxNDEyLjU0NDE1MwEGAAAABQAAAAExAQAAAAstMjA3MDk2NjQ5NgMAAAADMTYwAgAAAAYxMDAwNTQEAAAAATAHAAAACjEyLzMwLzIwMjI5/2I9QSDbCJmTCq1BINsIKUNJUS5OQVNEQVFHUzpNR05JLklRX01BUktFVENBUC4yMDIyLTA5LTMwAQAAALA/PAICAAAACjg3My4zOTMxNzMBBgAAAAUAAAABMQEAAAALLTIwODU1MzE1MjkDAAAAAzE2MAIAAAAGMTAwMDU0BAAAAAEwBwAAAAk5LzMwLzIwMjIrpWk4QSDbCHiUX6hBINsIKUNJUS5OQVNEQVFHUzpPVExZLklRX01BUktFVENBUC4yMDIyLTEyLTMwAQAAAET41CgCAAAACjEwMjkuOTA3NzQBBgAAAAUAAAABMQEAAAALLTIwNjk4MjA0NDIDAAAAAzE2MAIAAAAGMTAwMDU0BAAAAAEwBwAAAAoxMi8zMC8yMDIyOf9iPUEg2whi0AmtQSDbCClDSVEuTkFTREFRR1M6T1RMWS5JUV9NQVJLRVRDQVAuMjAxOS0xMi0zMQEAAABE+NQoAwAAAAAAK6VpOEEg2whkRl+oQSDbCC5DSVEuTkFTREFRR006RkNFTC5JUV9DTE9TRVBSSUNFX0FESi4yMDIyLTA5LTMwAQAAAFwR</t>
  </si>
  <si>
    <t>BQACAAAABDMuNDEAK6VpOEEg2whZH1+oQSDbCClDSVEuTkFTREFRR1M6RVJJSS5JUV9NQVJLRVRDQVAuMjAyMi0xMi0zMAEAAAASZo8CAgAAAAsxMTQ3LjM1NzQwNQEGAAAABQAAAAExAQAAAAstMjA3MjMzMTczMwMAAAADMTYwAgAAAAYxMDAwNTQEAAAAATAHAAAACjEyLzMwLzIwMjI5/2I9QSDbCAFKCK1BINsIKUNJUS5OQVNEQVFHUzpFUklJLklRX01BUktFVENBUC4yMDEyLTEyLTMxAQAAABJmjwICAAAACDE3My4wNjY4AQYAAAAFAAAAATEBAAAACjE1NzUzMTc2MDUDAAAAAzE2MAIAAAAGMTAwMDU0BAAAAAEwBwAAAAoxMi8zMS8yMDEyK6VpOEEg2whO+F6oQSDbCC5DSVEuTkFTREFRR1M6TVNFWC5JUV9DTE9TRVBSSUNFX0FESi4yMDIxLTEyLTMxAQAAAEZlBAACAAAACTExOC4zMTY3OAA5/2I9QSDbCOn7B61BINsIKUNJUS5OQVNEQVFHUzpDVEtCLklRX01BUktFVENBUC4yMDIyLTEyLTMwAQAAAGF0KBkCAAAACzEzNzYuODUyNzk1AQYAAAAFAAAAATEBAAAACy0yMDcxMTM2ODQ2AwAAAAMxNjACAAAABjEwMDA1NAQAAAABMAcAAAAKMTIvMzAvMjAyMjn/Yj1BINsIqxEHrUEg2wgpQ0lRLk5BU0RBUUdTOkNUS0IuSVFfTUFSS0VUQ0FQLjIwMTctMTItMzEBAAAAYXQoGQMAAAAAACulaThBINsIOapeqEEg2wguQ0lRLk5BU0RBUUdTOlNPVk8uSVFfQ0xPU0VQUklDRV9BREouMjAyMS0xMi0zMQEAAABS</t>
  </si>
  <si>
    <t>jBtkAgAAAAUxNS4wNQA5/2I9QSDbCHVOBq1BINsILkNJUS5OQVNEQVFHTTpQUk1FLklRX0NMT1NFUFJJQ0VfQURKLjIwMjItMTItMzABAAAA5szDYwIAAAAFMTguNTgAOf9iPUEg2whOsgWtQSDbCC5DSVEuTkFTREFRR006UFJNRS5JUV9DTE9TRVBSSUNFX0FESi4yMDIxLTEyLTMxAQAAAObMw2MDAAAAAAB31bQ8QSDbCCLCYaxBINsILkNJUS5OQVNEQVFHUzpDSEVGLklRX0NMT1NFUFJJQ0VfQURKLjIwMjItMTItMzABAAAArq5CAAIAAAAFMzMuMjgAOf9iPUEg2wj6eQStQSDbCC5DSVEuTkFTREFRR1M6Q0hFRi5JUV9DTE9TRVBSSUNFX0FESi4yMDIyLTA5LTMwAQAAAK6uQgACAAAABTI4Ljk3ACulaThBINsIzr9dqEEg2wgpQ0lRLk5BU0RBUUdTOkFHSU8uSVFfTUFSS0VUQ0FQLjIwMjItMTItMzABAAAACyTGAgIAAAALMTU0Mi44NTE1NTYBBgAAAAUAAAABMQEAAAALLTIwNzIyMzkyNDkDAAAAAzE2MAIAAAAGMTAwMDU0BAAAAAEwBwAAAAoxMi8zMC8yMDIyOf9iPUEg2wgJjwOtQSDbCClDSVEuTkFTREFRR1M6QUdJTy5JUV9NQVJLRVRDQVAuMjAxOS0xMi0zMQEAAAALJMYCAgAAAAszMjY0LjY5MzQ3NgEGAAAABQAAAAExAQAAAAoxOTg5OTI1MjM1AwAAAAMxNjACAAAABjEwMDA1NAQAAAABMAcAAAAKMTIvMzEvMjAxOSulaThBINsIw5hdqEEg2wguQ0lRLk5BU0RBUUdTOk1PRFYuSVFfQ0xPU0VQUklD</t>
  </si>
  <si>
    <t>RV9BREouMjAxOS0xMi0zMQEAAAB2ggAAAgAAAAU1OS4xOAArpWk4QSDbCLhxXahBINsIKUNJUS5OQVNEQVFHUzpCVVNFLklRX01BUktFVENBUC4yMDE3LTEyLTMxAQAAAAWwBQACAAAACzE0NTYuMTIxMjQxACulaThBINsIpiNdqEEg2wguQ0lRLk5BU0RBUUNNOkVHQk4uSVFfQ0xPU0VQUklDRV9BREouMjAyMS0xMi0zMQEAAABdCAgAAgAAAAk1NS44NjQ3NjcAB4WePEEg2whYo12sQSDbCClDSVEuTkFTREFRR1M6U05DWS5JUV9NQVJLRVRDQVAuMjAyMi0xMi0zMAEAAABqIBQAAgAAAAk5MjIuNTIzNDUBBgAAAAUAAAABMQEAAAALLTIwNzIzNzgwOTADAAAAAzE2MAIAAAAGMTAwMDU0BAAAAAEwBwAAAAoxMi8zMC8yMDIyq9JNPUEg2wjV0ACtQSDbCClDSVEuTkFTREFRR1M6U05DWS5JUV9NQVJLRVRDQVAuMjAyMS0xMi0zMQEAAABqIBQAAgAAAAsxNTY4LjI4NDk0MgEGAAAABQAAAAExAQAAAAstMjEyNDM2MDIwMQMAAAADMTYwAgAAAAYxMDAwNTQEAAAAATAHAAAACjEyLzMxLzIwMjGr0k09QSDbCNXQAK1BINsIKUNJUS5OQVNEQVFHUzpBVklELklRX01BUktFVENBUC4yMDIyLTEyLTMwAQAAAPZiAAACAAAACjExNjEuNzQ5MzgBBgAAAAUAAAABMQEAAAALLTIwNzAxMTI2OTEDAAAAAzE2MAIAAAAGMTAwMDU0BAAAAAEwBwAAAAoxMi8zMC8yMDIyq9JNPUEg2wijDQCtQSDbCClDSVEuTkFTREFRR1M6QVZJ</t>
  </si>
  <si>
    <t>RC5JUV9NQVJLRVRDQVAuMjAyMS0xMi0zMQEAAAD2YgAAAgAAAAsxNDY2LjM2NjA1MQEGAAAABQAAAAExAQAAAAstMjEyMjc5NzE0NAMAAAADMTYwAgAAAAYxMDAwNTQEAAAAATAHAAAACjEyLzMxLzIwMjEQrJ48QSDbCHGoW6xBINsIKUNJUS5OQVNEQVFHUzpBTEhDLklRX01BUktFVENBUC4yMDIyLTEyLTMwAQAAAGDqqQ8CAAAACzIyMDIuMTg5MTM3AQYAAAAFAAAAATEBAAAACy0yMDcyMTY4NTY1AwAAAAMxNjACAAAABjEwMDA1NAQAAAABMAcAAAAKMTIvMzAvMjAyMqvSTT1BINsIeXH/rEEg2wgpQ0lRLk5BU0RBUUdTOkFMSEMuSVFfTUFSS0VUQ0FQLjIwMjItMDktMzABAAAAYOqpDwIAAAALMjIxNy4wMzc5NTIBBgAAAAUAAAABMQEAAAALLTIwODYwOTYyMjQDAAAAAzE2MAIAAAAGMTAwMDU0BAAAAAEwBwAAAAk5LzMwLzIwMjIrpWk4QSDbCHyHXKhBINsIKUNJUS5OQVNEQVFHUzpIVExELklRX01BUktFVENBUC4yMDIyLTEyLTMwAQAAAIc7BAACAAAACzEyMTAuOTE2MDM4AQYAAAAFAAAAATEBAAAACy0yMDcwODI1ODg0AwAAAAMxNjACAAAABjEwMDA1NAQAAAABMAcAAAAKMTIvMzAvMjAyMqvSTT1BINsITtX+rEEg2wgpQ0lRLk5BU0RBUUdTOkhUTEQuSVFfTUFSS0VUQ0FQLjIwMTktMTItMzEBAAAAhzsEAAIAAAALMTcyNi41MzA1NzgBBgAAAAUAAAABMQEAAAAKMTk5MjAyMzk0OQMAAAADMTYwAgAA</t>
  </si>
  <si>
    <t>AAYxMDAwNTQEAAAAATAHAAAACjEyLzMxLzIwMTkrpWk4QSDbCHVgXKhBINsILENJUS5OQVNEQVFHUzpUQS5JUV9DTE9TRVBSSUNFX0FESi4yMDIyLTA5LTMwAQAAABz2AQACAAAABTUzLjkzACulaThBINsIZzlcqEEg2wgpQ0lRLk5BU0RBUUdTOkFWVEEuSVFfTUFSS0VUQ0FQLjIwMjItMTItMzABAAAAomkBAAIAAAALMTIyMi40ODQ3MjQBBgAAAAUAAAABMQEAAAALLTIwNzI2MDk0MDgDAAAAAzE2MAIAAAAGMTAwMDU0BAAAAAEwBwAAAAoxMi8zMC8yMDIyq9JNPUEg2wjrTv2sQSDbCClDSVEuTkFTREFRR1M6QVZUQS5JUV9NQVJLRVRDQVAuMjAxMi0xMi0zMQEAAACiaQEAAgAAAAk2NDAuMDg4MjQBBgAAAAUAAAABMQEAAAAKMTU3NDAyNjc4OAMAAAADMTYwAgAAAAYxMDAwNTQEAAAAATAHAAAACjEyLzMxLzIwMTIrpWk4QSDbCFsSXKhBINsILkNJUS5OQVNEQVFHUzpBRFBULklRX0NMT1NFUFJJQ0VfQURKLjIwMjEtMTItMzEBAAAA5R/4BQIAAAAFMjguMDYAq9JNPUEg2wjUAP2sQSDbCClDSVEuTkFTREFRR1M6U1RSTC5JUV9NQVJLRVRDQVAuMjAyMi0xMi0zMAEAAABE6wQAAgAAAAo5OTQuODEyODE1AQYAAAAFAAAAATEBAAAACy0yMDcyNTY3MDczAwAAAAMxNjACAAAABjEwMDA1NAQAAAABMAcAAAAKMTIvMzAvMjAyMrv5TT1BINsIlxb8rEEg2wgpQ0lRLk5BU0RBUUdTOlNUUkwuSVFfTUFSS0VUQ0FQ</t>
  </si>
  <si>
    <t>LjIwMTctMTItMzEBAAAAROsEAAIAAAAKNDQwLjM5MjYwOAEGAAAABQAAAAExAQAAAAoxODYzNDgwMzY3AwAAAAMxNjACAAAABjEwMDA1NAQAAAABMAcAAAAKMTIvMzEvMjAxNyulaThBINsISsRbqEEg2wguQ0lRLk5BU0RBUUdTOk5NRkMuSVFfQ0xPU0VQUklDRV9BREouMjAyMS0xMi0zMQEAAACr3ooGAgAAAAkxMi40Mzg5NzQAu/lNPUEg2whtevusQSDbCC5DSVEuTkFTREFRR1M6RFZBWC5JUV9DTE9TRVBSSUNFX0FESi4yMDIyLTEyLTMwAQAAAEJ2BgACAAAABTEwLjY0ALv5TT1BINsIOrf6rEEg2wguQ0lRLk5BU0RBUUdTOkRWQVguSVFfQ0xPU0VQUklDRV9BREouMjAyMS0xMi0zMQEAAABCdgYAAgAAAAUxNC4wNwAQrJ48QSDbCEG1VaxBINsILENJUS5OQVNEQVFHUzpESC5JUV9DTE9TRVBSSUNFX0FESi4yMDIyLTEyLTMwAQAAAIRWB2QCAAAABTEwLjk5ALv5TT1BINsI7X75rEEg2wgsQ0lRLk5BU0RBUUdTOkRILklRX0NMT1NFUFJJQ0VfQURKLjIwMjItMDktMzABAAAAhFYHZAIAAAAFMTUuNTQAK6VpOEEg2wgN2lqoQSDbCClDSVEuTkFTREFRQ006TUJJTi5JUV9NQVJLRVRDQVAuMjAyMi0xMi0zMAEAAAAYB8QCAgAAAAsxMDQ4LjQyNDkzNwEGAAAABQAAAAExAQAAAAstMjEwOTUyMDEzNAMAAAADMTYwAgAAAAYxMDAwNTQEAAAAATAHAAAACjEyLzMwLzIwMjK7+U09QSDbCK2U+KxBINsIKUNJUS5O</t>
  </si>
  <si>
    <t>QVNEQVFDTTpNQklOLklRX01BUktFVENBUC4yMDE5LTEyLTMxAQAAABgHxAICAAAACjU2NS44MDM4OTMAK6VpOEEg2wj/slqoQSDbCC5DSVEuTkFTREFRR006TU5LRC5JUV9DTE9TRVBSSUNFX0FESi4yMDE5LTEyLTMxAQAAAGaljQACAAAABDEuMjkAK6VpOEEg2wj2i1qoQSDbCClDSVEuTkFTREFRR006TEdORC5JUV9NQVJLRVRDQVAuMjAxNy0xMi0zMQEAAABkeAAAAgAAAAsyODg5Ljk3MjgyOQEGAAAABQAAAAExAQAAAAoxODY0ODYxNDg4AwAAAAMxNjACAAAABjEwMDA1NAQAAAABMAcAAAAKMTIvMzEvMjAxNyulaThBINsI72RaqEEg2wguQ0lRLk5BU0RBUUNNOlZFT04uSVFfQ0xPU0VQUklDRV9BREouMjAyMS0xMi0zMQEAAAC0yQUAAgAAAAU0Mi43NQAZ0548QSDbCKVwUaxBINsIKUNJUS5OQVNEQVFHUzpOU1NDLklRX01BUktFVENBUC4yMDIyLTEyLTMwAQAAABZsBAACAAAACzEwMDkuNzQ1ODY3AQYAAAAFAAAAATEBAAAACy0yMDcxNDEyMjcyAwAAAAMxNjACAAAABjEwMDA1NAQAAAABMAcAAAAKMTIvMzAvMjAyMrv5TT1BINsI9NX1rEEg2wgpQ0lRLk5BU0RBUUdTOk5TU0MuSVFfTUFSS0VUQ0FQLjIwMjEtMTItMzEBAAAAFmwEAAIAAAAKOTE3LjQzNzA3OAEGAAAABQAAAAExAQAAAAstMjEyMzA1ODgzMgMAAAADMTYwAgAAAAYxMDAwNTQEAAAAATAHAAAACjEyLzMxLzIwMjG7+U09QSDbCPTV9axB</t>
  </si>
  <si>
    <t>INsIKUNJUS5OQVNEQVFHTTpSWVRNLklRX01BUktFVENBUC4yMDIyLTEyLTMwAQAAABjJbRICAAAACzE2NDAuODYzMzk5AQYAAAAFAAAAATEBAAAACy0yMDcwMjc5ODk4AwAAAAMxNjACAAAABjEwMDA1NAQAAAABMAcAAAAKMTIvMzAvMjAyMrv5TT1BINsIOhL1rEEg2wgpQ0lRLk5BU0RBUUdNOlJZVE0uSVFfTUFSS0VUQ0FQLjIwMjEtMTItMzEBAAAAGMltEgIAAAAKNTAxLjY3Nzc1NAEGAAAABQAAAAExAQAAAAstMjEyNDEzMzM5NgMAAAADMTYwAgAAAAYxMDAwNTQEAAAAATAHAAAACjEyLzMxLzIwMjEZ0548QSDbCDbDT6xBINsIKUNJUS5OQVNEQVFHTTpNQlVVLklRX01BUktFVENBUC4yMDIyLTEyLTMwAQAAAJpzQQACAAAACzEwODQuNDA1Mzk2AQYAAAAFAAAAATEBAAAACy0yMDcyMDUzNjM5AwAAAAMxNjACAAAABjEwMDA1NAQAAAABMAcAAAAKMTIvMzAvMjAyMsAgTj1BINsID3b0rEEg2wgpQ0lRLk5BU0RBUUdNOk1CVVUuSVFfTUFSS0VUQ0FQLjIwMjItMDktMzABAAAAmnNBAAIAAAAKOTc4LjIwMjI0NQEGAAAABQAAAAExAQAAAAstMjA4MTY0Nzk1OQMAAAADMTYwAgAAAAYxMDAwNTQEAAAAATAHAAAACTkvMzAvMjAyMiulaThBINsIwKFZqEEg2wgpQ0lRLk5BU0RBUUdTOkdTSEQuSVFfTUFSS0VUQ0FQLjIwMjItMTItMzABAAAA9lVBIQIAAAAKNzc4LjkzNTkzNwEGAAAABQAAAAExAQAAAAstMjA3</t>
  </si>
  <si>
    <t>MzUyNzQ0NwMAAAADMTYwAgAAAAYxMDAwNTQEAAAAATAHAAAACjEyLzMwLzIwMjLAIE49QSDbCOrZ86xBINsIKUNJUS5OQVNEQVFHUzpHU0hELklRX01BUktFVENBUC4yMDE5LTEyLTMxAQAAAPZVQSECAAAACjY0NS45MDI3NzQBBgAAAAUAAAABMQEAAAAKMTk5MDM5OTk4NQMAAAADMTYwAgAAAAYxMDAwNTQEAAAAATAHAAAACjEyLzMxLzIwMTkrpWk4QSDbCK16WahBINsILkNJUS5OQVNEQVFHUzpLQUxVLklRX0NMT1NFUFJJQ0VfQURKLjIwMjItMDktMzABAAAAZt8EAAIAAAAJNjAuMTkyODQ3ACulaThBINsIqFNZqEEg2wgpQ0lRLk5BU0RBUUdNOkNBTVQuSVFfTUFSS0VUQ0FQLjIwMjItMTItMzABAAAAMQsIAAIAAAAKOTc0LjY4NDMwMQEGAAAABQAAAAExAQAAAAstMjA2OTI4ODA3OAMAAAADMTYwAgAAAAYxMDAwNTQEAAAAATAHAAAACjEyLzMwLzIwMjLAIE49QSDbCPss8qxBINsIKUNJUS5OQVNEQVFHTTpDQU1ULklRX01BUktFVENBUC4yMDEyLTEyLTMxAQAAADELCAACAAAACTQxLjg1MTA4MQEGAAAABQAAAAExAQAAAAoxNTc1OTQ3Njk2AwAAAAMxNjACAAAABjEwMDA1NAQAAAABMAcAAAAKMTIvMzEvMjAxMjnMaThBINsImCxZqEEg2wguQ0lRLk5BU0RBUUdTOkFOR0kuSVFfQ0xPU0VQUklDRV9BREouMjAyMS0xMi0zMQEAAADE4wEAAgAAAAQ5LjIxAMAgTj1BINsI7wXyrEEg2wgoQ0lRLk5BU0RB</t>
  </si>
  <si>
    <t>UUdTOlRSUy5JUV9NQVJLRVRDQVAuMjAyMi0xMi0zMAEAAACYuAQAAgAAAAsxMTY0LjEwMDY2NwEGAAAABQAAAAExAQAAAAstMjA3MzI0MDE0MAMAAAADMTYwAgAAAAYxMDAwNTQEAAAAATAHAAAACjEyLzMwLzIwMjLAIE49QSDbCKb08KxBINsIKENJUS5OQVNEQVFHUzpUUlMuSVFfTUFSS0VUQ0FQLjIwMTctMTItMzEBAAAAmLgEAAIAAAAKMTIyMy4wNDEwMwEGAAAABQAAAAExAQAAAAoxODYyNzU0ODQ4AwAAAAMxNjACAAAABjEwMDA1NAQAAAABMAcAAAAKMTIvMzEvMjAxNznMaThBINsIid5YqEEg2wguQ0lRLk5BU0RBUUdTOkFDTFguSVFfQ0xPU0VQUklDRV9BREouMjAyMS0xMi0zMQEAAACCD50SAwAAAAAAwCBOPUEg2wiBWPCsQSDbCC5DSVEuTkFTREFRR006R0RFTi5JUV9DTE9TRVBSSUNFX0FESi4yMDIyLTEyLTMwAQAAAEEMBgACAAAABDM3LjQAwCBOPUEg2whVvO+sQSDbCC5DSVEuTkFTREFRR006R0RFTi5JUV9DTE9TRVBSSUNFX0FESi4yMDIxLTEyLTMxAQAAAEEMBgACAAAABTUwLjUzACT6njxBINsIwkVKrEEg2wguQ0lRLk5BU0RBUUdTOkRHSUkuSVFfQ0xPU0VQUklDRV9BREouMjAyMi0xMi0zMAEAAADGEQQAAgAAAAUzNi41NQDAIE49QSDbCHNc7qxBINsILkNJUS5OQVNEQVFHUzpER0lJLklRX0NMT1NFUFJJQ0VfQURKLjIwMjItMDktMzABAAAAxhEEAAIAAAAFMzQuNTcAOcxpOEEg2wha</t>
  </si>
  <si>
    <t>9FeoQSDbCClDSVEuTkFTREFRR1M6S0ZSQy5JUV9NQVJLRVRDQVAuMjAyMi0xMi0zMAEAAADuMQUAAgAAAAoxMDgwLjE4NjQyAQYAAAAFAAAAATEBAAAACy0yMDcyMjYwMzI0AwAAAAMxNjACAAAABjEwMDA1NAQAAAABMAcAAAAKMTIvMzAvMjAyMsAgTj1BINsIvHLtrEEg2wgpQ0lRLk5BU0RBUUdTOktGUkMuSVFfTUFSS0VUQ0FQLjIwMTktMTItMzEBAAAA7jEFAAIAAAAKODU0Ljk4ODI1MgEGAAAABQAAAAExAQAAAAoxOTg5OTY5NDA2AwAAAAMxNjACAAAABjEwMDA1NAQAAAABMAcAAAAKMTIvMzEvMjAxOTnMaThBINsIt8xXqEEg2wguQ0lRLk5BU0RBUUdTOlNSQ0UuSVFfQ0xPU0VQUklDRV9BREouMjAxOS0xMi0zMQEAAAAUsQIAAgAAAAk0Ny40MDA3MTkAOcxpOEEg2witpVeoQSDbCClDSVEuTkFTREFRR1M6SVJCVC5JUV9NQVJLRVRDQVAuMjAxNy0xMi0zMQEAAAA7TggAAgAAAAsyMTM3Ljk3Nzk4NQEGAAAABQAAAAExAQAAAAoxODY0MDMxNzEwAwAAAAMxNjACAAAABjEwMDA1NAQAAAABMAcAAAAKMTIvMzEvMjAxNznMaThBINsIp35XqEEg2wguQ0lRLk5BU0RBUUdTOkxCQUkuSVFfQ0xPU0VQUklDRV9BREouMjAyMS0xMi0zMQEAAABetQoAAgAAAAkxOC4yMTg1MDcALiGfPEEg2wg9dUasQSDbCClDSVEuTkFTREFRR1M6UkVQTC5JUV9NQVJLRVRDQVAuMjAyMi0xMi0zMAEAAABE6BIiAgAAAAsxNTM4</t>
  </si>
  <si>
    <t>LjE2MTc2OAEGAAAABQAAAAExAQAAAAstMjA3MjI0Mzc3OQMAAAADMTYwAgAAAAYxMDAwNTQEAAAAATAHAAAACjEyLzMwLzIwMjLPR049QSDbCAi06qxBINsIKUNJUS5OQVNEQVFHUzpSRVBMLklRX01BUktFVENBUC4yMDIxLTEyLTMxAQAAAEToEiICAAAACzEyNzAuODEzMDkxAQYAAAAFAAAAATEBAAAACy0yMTIzODY2MTUxAwAAAAMxNjACAAAABjEwMDA1NAQAAAABMAcAAAAKMTIvMzEvMjAyMc9HTj1BINsID9vqrEEg2wgpQ0lRLk5BU0RBUUdNOlBUR1guSVFfTUFSS0VUQ0FQLjIwMjItMTItMzABAAAA3Ga0BwIAAAAKNTM2Ljc1NDY2NAEGAAAABQAAAAExAQAAAAstMjA3MTM3NjgwOAMAAAADMTYwAgAAAAYxMDAwNTQEAAAAATAHAAAACjEyLzMwLzIwMjLPR049QSDbCNkX6qxBINsIKUNJUS5OQVNEQVFHTTpQVEdYLklRX01BUktFVENBUC4yMDIxLTEyLTMxAQAAANxmtAcCAAAACzE2MzIuMzA1MzYzAQYAAAAFAAAAATEBAAAACy0yMTIzNDgxMzM2AwAAAAMxNjACAAAABjEwMDA1NAQAAAABMAcAAAAKMTIvMzEvMjAyMS4hnzxBINsIYMhErEEg2wgpQ0lRLk5BU0RBUUNNOlZSRE4uSVFfTUFSS0VUQ0FQLjIwMjItMTItMzABAAAAb+KuAgIAAAALMTE3NS42NTEzMjQBBgAAAAUAAAABMQEAAAALLTIwNzAxMjA5MDgDAAAAAzE2MAIAAAAGMTAwMDU0BAAAAAEwBwAAAAoxMi8zMC8yMDIyz0dOPUEg2wjje+ms</t>
  </si>
  <si>
    <t>QSDbCClDSVEuTkFTREFRQ006VlJETi5JUV9NQVJLRVRDQVAuMjAyMi0wOS0zMAEAAABv4q4CAgAAAAo4MTguMzExNjUxAQYAAAAFAAAAATEBAAAACy0yMDg0MTgxNjExAwAAAAMxNjACAAAABjEwMDA1NAQAAAABMAcAAAAJOS8zMC8yMDIyOcxpOEEg2whvu1aoQSDbCClDSVEuTkFTREFRR1M6RUNQRy5JUV9NQVJLRVRDQVAuMjAyMi0xMi0zMAEAAAC9HQYAAgAAAAsxMTIxLjExMjc1OQEGAAAABQAAAAExAQAAAAstMjA3MjM0ODM2MAMAAAADMTYwAgAAAAYxMDAwNTQEAAAAATAHAAAACjEyLzMwLzIwMjLPR049QSDbCIXf6KxBINsIKUNJUS5OQVNEQVFHUzpFQ1BHLklRX01BUktFVENBUC4yMDE5LTEyLTMxAQAAAL0dBgACAAAACzEwOTguMjM4MTQzAQYAAAAFAAAAATEBAAAACjE5OTA3NDYwMDIDAAAAAzE2MAIAAAAGMTAwMDU0BAAAAAEwBwAAAAoxMi8zMS8yMDE5OcxpOEEg2whklFaoQSDbCC5DSVEuTkFTREFRQ006U0NMWC5JUV9DTE9TRVBSSUNFX0FESi4yMDIyLTA5LTMwAQAAAFT/OCQCAAAABTEwLjMzADnMaThBINsIWm1WqEEg2wgpQ0lRLk5BU0RBUUdTOk5YR04uSVFfTUFSS0VUQ0FQLjIwMjItMTItMzABAAAABdgCAAIAAAALMTI2OS42MTgwODgBBgAAAAUAAAABMQEAAAALLTIwNzM3NDQyNDkDAAAAAzE2MAIAAAAGMTAwMDU0BAAAAAEwBwAAAAoxMi8zMC8yMDIyz0dOPUEg2wgfWeesQSDbCClD</t>
  </si>
  <si>
    <t>SVEuTkFTREFRR1M6TlhHTi5JUV9NQVJLRVRDQVAuMjAxMi0xMi0zMQEAAAAF2AIAAgAAAAsxMDMwLjY1ODAyNwEGAAAABQAAAAExAQAAAAoxNTc1NTU4MjgwAwAAAAMxNjACAAAABjEwMDA1NAQAAAABMAcAAAAKMTIvMzEvMjAxMjnMaThBINsIUEZWqEEg2wguQ0lRLk5BU0RBUUdTOkJZTkQuSVFfQ0xPU0VQUklDRV9BREouMjAyMS0xMi0zMQEAAABipkoNAgAAAAU2NS4xNgDPR049QSDbCAsL56xBINsIKUNJUS5OQVNEQVFHUzpTUE5TLklRX01BUktFVENBUC4yMDIyLTEyLTMwAQAAACmmBQACAAAACzEwNjIuMDE3OTkxAQYAAAAFAAAAATEBAAAACy0yMDcyMjU5ODYwAwAAAAMxNjACAAAABjEwMDA1NAQAAAABMAcAAAAKMTIvMzAvMjAyMs9HTj1BINsIEiHmrEEg2wgpQ0lRLk5BU0RBUUdTOlNQTlMuSVFfTUFSS0VUQ0FQLjIwMTctMTItMzEBAAAAKaYFAAIAAAAKNTY2Ljk2MTkxNQEGAAAABQAAAAExAQAAAAoxODY0NzI0NjkyAwAAAAMxNjACAAAABjEwMDA1NAQAAAABMAcAAAAKMTIvMzEvMjAxNznMaThBINsIO/hVqEEg2wguQ0lRLk5BU0RBUUdTOkRDT00uSVFfQ0xPU0VQUklDRV9BREouMjAyMS0xMi0zMQEAAABlpAUAAgAAAAkzMy45MDU1ODkAz0dOPUEg2wi8hOWsQSDbCC5DSVEuTkFTREFRR1M6U0FGVC5JUV9DTE9TRVBSSUNFX0FESi4yMDIyLTEyLTMwAQAAAODIDgACAAAACTgzLjMyNDAwOQDV</t>
  </si>
  <si>
    <t>bk49QSDbCGHB5KxBINsILkNJUS5OQVNEQVFHUzpTQUZULklRX0NMT1NFUFJJQ0VfQURKLjIwMjEtMTItMzEBAAAA4MgOAAIAAAAJODAuNzg5NjE5ADpInzxBINsI3ko/rEEg2wguQ0lRLk5BU0RBUUdTOlNUR1cuSVFfQ0xPU0VQUklDRV9BREouMjAyMS0xMi0zMQEAAACu8x0kAgAAAAQ4LjY3ANVuTj1BINsIICXkrEEg2wguQ0lRLk5BU0RBUUdTOlNURVIuSVFfQ0xPU0VQUklDRV9BREouMjAyMi0xMi0zMAEAAABKUDcSAgAAAAUxNS40NwDVbk49QSDbCEw746xBINsILkNJUS5OQVNEQVFHUzpTVEVSLklRX0NMT1NFUFJJQ0VfQURKLjIwMTctMTItMzEBAAAASlA3EgMAAAAAADnMaThBINsIAw5VqEEg2wgpQ0lRLk5BU0RBUUdNOlJJTFkuSVFfTUFSS0VUQ0FQLjIwMjEtMTItMzEBAAAANrxDAAIAAAAKMjQ0OS44MzA0OAEGAAAABQAAAAExAQAAAAoyMDgzMDMzMjM2AwAAAAMxNjACAAAABjEwMDA1NAQAAAABMAcAAAAKMTIvMzEvMjAyMdVuTj1BINsICXjirEEg2wgYQ0lRLk5BU0RBUUdTOlNCU0kuSVFfVEVWAQAAAHV/BQADAAAAAAA5zGk4QSDbCOWYVKhBINsIKUNJUS5OQVNEQVFHUzpTQlNJLklRX01BUktFVENBUC4yMDIyLTEyLTMwAQAAAHV/BQACAAAACjExNTUuNDU5NjcBBgAAAAUAAAABMQEAAAALLTIxMDk5NDkzOTEDAAAAAzE2MAIAAAAGMTAwMDU0BAAAAAEwBwAAAAoxMi8zMC8yMDIy1W5OPUEg</t>
  </si>
  <si>
    <t>2wiYjeGsQSDbCClDSVEuTkFTREFRR1M6U0JTSS5JUV9NQVJLRVRDQVAuMjAyMS0xMi0zMQEAAAB1fwUAAgAAAAsxMzQ5Ljc4NDcwNAEGAAAABQAAAAExAQAAAAoyMDgyMjQ0NTAyAwAAAAMxNjACAAAABjEwMDA1NAQAAAABMAcAAAAKMTIvMzEvMjAyMUUTmjpBINsIELS8qkEg2wguQ0lRLk5BU0RBUUdTOkRNTFAuSVFfQ0xPU0VQUklDRV9BREouMjAyMi0xMi0zMAEAAAADxzYAAgAAAAkyOS4wOTQ1MTIA1W5OPUEg2wiGP+GsQSDbCC5DSVEuTkFTREFRR1M6RE1MUC5JUV9DTE9TRVBSSUNFX0FESi4yMDIxLTEyLTMxAQAAAAPHNgACAAAACTE2Ljk0NjU5MwDVbk49QSDbCI1m4axBINsIKUNJUS5OQVNEQVFHTTpPRkxYLklRX01BUktFVENBUC4yMDIyLTEyLTMwAQAAAPCrDAACAAAACjk0Mi4wMDIxMjkBBgAAAAUAAAABMQEAAAALLTIwNzE2MjYxMTMDAAAAAzE2MAIAAAAGMTAwMDU0BAAAAAEwBwAAAAoxMi8zMC8yMDIy1W5OPUEg2whSfOCsQSDbCClDSVEuTkFTREFRR006T0ZMWC5JUV9NQVJLRVRDQVAuMjAyMS0xMi0zMQEAAADwqwwAAgAAAAsxMjgxLjQ3NDE3OAEGAAAABQAAAAExAQAAAAstMjEyMzYwMzgzNAMAAAADMTYwAgAAAAYxMDAwNTQEAAAAATAHAAAACjEyLzMxLzIwMjGgFoI4QSDbCEIm8KhBINsILkNJUS5OQVNEQVFHUzpNQVRXLklRX0NMT1NFUFJJQ0VfQURKLjIwMjItMTItMzABAAAAth8F</t>
  </si>
  <si>
    <t>AAIAAAAJMzAuMjU2NTc4ANVuTj1BINsImLjfrEEg2wguQ0lRLk5BU0RBUUdTOk1BVFcuSVFfQ0xPU0VQUklDRV9BREouMjAxOS0xMi0zMQEAAAC2HwUAAgAAAAkzNC44NDkzNzUAOcxpOEEg2wit1VOoQSDbCClDSVEuTkFTREFRR1M6VkVSVi5JUV9NQVJLRVRDQVAuMjAyMi0wOS0zMAEAAABIsIQkAgAAAAsyMDY1LjU5MjczMgEGAAAABQAAAAExAQAAAAstMjA4NTUwMjY0NwMAAAADMTYwAgAAAAYxMDAwNTQEAAAAATAHAAAACTkvMzAvMjAyMjnMaThBINsImodTqEEg2wgzQ0lRLk5BU0RBUUdTOllPUlcuSVFfUkVUVVJOX0VRVUlUWS4xMDAwMC4yMDIyLTEyLTMwAQAAAOrPBAADAAAAAAA5zGk4QSDbCNuqiahBINsIMENJUS5OQVNEQVFHUzpaRVVTLklRX1RPVEFMX0xJQUIuMTAwMDAuMjAyMi0xMi0zMAEAAABvFwUAAgAAAAc1OTkuMTMzAQgAAAAFAAAAATEBAAAACy0yMDU5NTU2ODcyAwAAAAMxNjACAAAABDEyNzYEAAAAATAHAAAACjEyLzMwLzIwMjIIAAAACjEyLzMxLzIwMjEJAAAAATA5zGk4QSDbCMlciahBINsIL0NJUS5OQVNEQVFDTTpPUkdOLklRX1RPVEFMX1JFVi4xMDAwMC4yMDIyLTEyLTMwAQAAABWhAAYDAAAAAAA5zGk4QSDbCD82iahBINsIKENJUS5OQVNEQVFDTTpPUkdOLklRX1JFLjEwMDAwLjIwMjItMTItMzABAAAAFaEABgIAAAAHLTU2Ljc5NwEIAAAABQAAAAExAQAAAAstMjA1OTgx</t>
  </si>
  <si>
    <t>ODQxMAMAAAADMTYwAgAAAAQxMjIyBAAAAAEwBwAAAAoxMi8zMC8yMDIyCAAAAAoxMi8zMS8yMDIxCQAAAAEwOcxpOEEg2wg5D4moQSDbCC1DSVEuTkFTREFRR1M6S0UuSVFfVE9UQUxfUkVWLjEwMDAwLjIwMjItMTItMzABAAAACIwXAAIAAAAIMTI0Ny40MzUBCAAAAAUAAAABMQEAAAALLTIwNjIwOTYxOTQDAAAAAzE2MAIAAAACMjgEAAAAATAHAAAACjEyLzMwLzIwMjIIAAAACjEyLzMxLzIwMjEJAAAAATA5zGk4QSDbCDDoiKhBINsIJkNJUS5OQVNEQVFHUzpLRS5JUV9SRS4xMDAwMC4yMDIyLTEyLTMwAQAAAAiMFwACAAAABzIxNi42NDYBCAAAAAUAAAABMQEAAAALLTIwNjIwOTYxOTQDAAAAAzE2MAIAAAAEMTIyMgQAAAABMAcAAAAKMTIvMzAvMjAyMggAAAAKMTIvMzEvMjAyMQkAAAABMDnMaThBINsIMcGIqEEg2wgtQ0lRLk5BU0RBUUNNOklNVFguSVFfU1RfREVCVC4xMDAwMC4yMDIyLTEyLTMwAQAAALMfiQADAAAAAAA5zGk4QSDbCApziKhBINsILUNJUS5OQVNEQVFDTTpJTVRYLklRX0xUX0RFQlQuMTAwMDAuMjAyMi0xMi0zMAEAAACzH4kAAwAAAAAAOcxpOEEg2wgKc4ioQSDbCDJDSVEuTkFTREFRR1M6S1JOWS5JUV9HUk9TU19NQVJHSU4uMTAwMDAuMjAyMi0xMi0zMAEAAAAXGswAAwAAAAAAOcxpOEEg2wj1JIioQSDbCDJDSVEuTkFTREFRR1M6RUdIVC5JUV9UT1RBTF9BU1NFVFMuMTAwMDAu</t>
  </si>
  <si>
    <t>MjAyMi0xMi0zMAEAAADMiQUAAgAAAAc3NTUuODQxAQgAAAAFAAAAATEBAAAACy0yMDYyMTc3MzI4AwAAAAMxNjACAAAABDEwMDcEAAAAATAHAAAACjEyLzMwLzIwMjIIAAAACjEyLzMxLzIwMjEJAAAAATA5zGk4QSDbCPD9h6hBINsIL0NJUS5OQVNEQVFHUzpFR0hULklRX0RJVl9TSEFSRS4xMDAwMC4yMDIyLTEyLTMwAQAAAMyJBQADAAAAAAA5zGk4QSDbCOXWh6hBINsIMkNJUS5OQVNEQVFDTTpDVElDLklRX1RPVEFMX0FTU0VUUy4xMDAwMC4yMDIyLTEyLTMwAQAAAIFmAAACAAAABjcyLjQzNAEIAAAABQAAAAExAQAAAAstMjA1ODI5NDQ2MAMAAAADMTYwAgAAAAQxMDA3BAAAAAEwBwAAAAoxMi8zMC8yMDIyCAAAAAoxMi8zMS8yMDIxCQAAAAEwQfNpOEEg2wjQiIeoQSDbCC9DSVEuTkFTREFRQ006Q1RJQy5JUV9ESVZfU0hBUkUuMTAwMDAuMjAyMi0xMi0zMAEAAACBZgAAAwAAAAAAQfNpOEEg2wjDYYeoQSDbCC9DSVEuTkFTREFRR006TUNGVC5JUV9OSV9NQVJHSU4uMTAwMDAuMjAyMi0xMi0zMAEAAAA+nMIMAgAAAAcxMC4zNTM3AQgAAAAFAAAAATEBAAAACy0yMDYxOTcwNzQ3AwAAAAMxNjACAAAABDQwOTQEAAAAATAHAAAACjEyLzMwLzIwMjIIAAAACDEvMi8yMDIyCQAAAAEwQfNpOEEg2wixE4eoQSDbCDNDSVEuTkFTREFRR006TUNGVC5JUV9SRVRVUk5fRVFVSVRZLjEwMDAwLjIwMjItMTItMzAB</t>
  </si>
  <si>
    <t>AAAAPpzCDAIAAAAHNjUuNDgwNgEIAAAABQAAAAExAQAAAAstMjA2MTk3MDc0NwMAAAADMTYwAgAAAAQ0MTI4BAAAAAEwBwAAAAoxMi8zMC8yMDIyCAAAAAgxLzIvMjAyMgkAAAABMEHzaThBINsIsROHqEEg2wgwQ0lRLk5BU0RBUUNNOkJST0cuSVFfVE9UQUxfTElBQi4xMDAwMC4yMDIyLTEyLTMwAQAAAGTxvhMCAAAACjMwNC4wMDQ4NjkBCAAAAAUAAAABMQEAAAAKMjA4ODQ3ODk1NQMAAAADMTYwAgAAAAQxMjc2BAAAAAEwBwAAAAoxMi8zMC8yMDIyCAAAAAoxMi8zMS8yMDIwCQAAAAEwQfNpOEEg2wgfxYaoQSDbCC9DSVEuTkFTREFRR1M6Q1VUUi5JUV9UT1RBTF9SRVYuMTAwMDAuMjAyMi0xMi0zMAEAAACBhAEAAgAAAAYyMzEuMjcBCAAAAAUAAAABMQEAAAALLTIxMDk2NTIzMDkDAAAAAzE2MAIAAAACMjgEAAAAATAHAAAACjEyLzMwLzIwMjIIAAAACjEyLzMxLzIwMjEJAAAAATBB82k4QSDbCFN3hqhBINsIKENJUS5OQVNEQVFHUzpDVVRSLklRX1JFLjEwMDAwLjIwMjItMTItMzABAAAAgYQBAAIAAAAHLTU4LjE3MwEIAAAABQAAAAExAQAAAAstMjEwOTY1MjMwOQMAAAADMTYwAgAAAAQxMjIyBAAAAAEwBwAAAAoxMi8zMC8yMDIyCAAAAAoxMi8zMS8yMDIxCQAAAAEwQfNpOEEg2whTd4aoQSDbCC9DSVEuTkFTREFRQ006Uk1HQy5JUV9UT1RBTF9SRVYuMTAwMDAuMjAyMi0xMi0zMAEAAADiYbspAwAA</t>
  </si>
  <si>
    <t>AAAAQfNpOEEg2wihKYaoQSDbCChDSVEuTkFTREFRQ006Uk1HQy5JUV9SRS4xMDAwMC4yMDIyLTEyLTMwAQAAAOJhuykCAAAACi0zMC44OTk5NDgBCAAAAAUAAAABMQEAAAALLTIxMDU3Njk2NDkDAAAAAzE2MAIAAAAEMTIyMgQAAAABMAcAAAAKMTIvMzAvMjAyMggAAAAKMTIvMzEvMjAyMQkAAAABMEHzaThBINsIoSmGqEEg2wgtQ0lRLk5BU0RBUUdNOklUT1MuSVFfU1RfREVCVC4xMDAwMC4yMDIyLTEyLTMwAQAAAIrohScDAAAAAABB82k4QSDbCFONhahBINsILUNJUS5OQVNEQVFHTTpJVE9TLklRX0xUX0RFQlQuMTAwMDAuMjAyMi0xMi0zMAEAAACK6IUnAwAAAAAAQfNpOEEg2whjtIWoQSDbCDJDSVEuTkFTREFRR006Rk1CSC5JUV9HUk9TU19NQVJHSU4uMTAwMDAuMjAyMi0xMi0zMAEAAAAUdS8AAwAAAAAAQfNpOEEg2whJZoWoQSDbCDJDSVEuTkFTREFRR1M6SE9ORS5JUV9UT1RBTF9BU1NFVFMuMTAwMDAuMjAyMi0xMi0zMAEAAABGtUEAAgAAAAg0NTUzLjQwNQEIAAAABQAAAAExAQAAAAstMjEwODY1MjY5MwMAAAADMTYwAgAAAAQxMDA3BAAAAAEwBwAAAAoxMi8zMC8yMDIyCAAAAAoxMi8zMS8yMDIxCQAAAAEwQfNpOEEg2whoGIWoQSDbCC9DSVEuTkFTREFRR1M6SE9ORS5JUV9ESVZfU0hBUkUuMTAwMDAuMjAyMi0xMi0zMAEAAABGtUEAAgAAAAMwLjIBCAAAAAUAAAABMQEAAAALLTIxMDg2NTI2</t>
  </si>
  <si>
    <t>OTMDAAAAAzE2MAIAAAAEMzA1OAQAAAABMAcAAAAKMTIvMzAvMjAyMggAAAAKMTIvMzEvMjAyMQkAAAABMEHzaThBINsIJfGEqEEg2wgyQ0lRLk5BU0RBUUNNOkdSUlIuSVFfVE9UQUxfQVNTRVRTLjEwMDAwLjIwMjItMTItMzABAAAAA6XsBAIAAAAJOTQuOTMwNzAzAQgAAAAFAAAAATEBAAAACy0yMDYzNDQ3OTUyAwAAAAMxNjACAAAABDEwMDcEAAAAATAHAAAACjEyLzMwLzIwMjIIAAAACjEyLzMxLzIwMjEJAAAAATBB82k4QSDbCJOihKhBINsIL0NJUS5OQVNEQVFDTTpHUlJSLklRX0RJVl9TSEFSRS4xMDAwMC4yMDIyLTEyLTMwAQAAAAOl7AQDAAAAAABB82k4QSDbCAR8hKhBINsIL0NJUS5OQVNEQVFHUzpBTEVDLklRX05JX01BUkdJTi4xMDAwMC4yMDIyLTEyLTMwAQAAAGtA2w4CAAAABy0xNy41NDMBCAAAAAUAAAABMQEAAAALLTIwNTkxNzI4MDIDAAAAAzE2MAIAAAAENDA5NAQAAAABMAcAAAAKMTIvMzAvMjAyMggAAAAKMTIvMzEvMjAyMQkAAAABMEHzaThBINsI9lSEqEEg2wgzQ0lRLk5BU0RBUUdTOkFMRUMuSVFfUkVUVVJOX0VRVUlUWS4xMDAwMC4yMDIyLTEyLTMwAQAAAGtA2w4CAAAACC0xMi43ODYxAQgAAAAFAAAAATEBAAAACy0yMDU5MTcyODAyAwAAAAMxNjACAAAABDQxMjgEAAAAATAHAAAACjEyLzMwLzIwMjIIAAAACjEyLzMxLzIwMjEJAAAAATBB82k4QSDbCPAthKhBINsIMENJUS5O</t>
  </si>
  <si>
    <t>QVNEQVFHTTpBVlRFLklRX1RPVEFMX0xJQUIuMTAwMDAuMjAyMi0xMi0zMAEAAABaocMmAgAAAAUyLjk0NQEIAAAABQAAAAExAQAAAAstMjEwNjE0NTE5MwMAAAADMTYwAgAAAAQxMjc2BAAAAAEwBwAAAAoxMi8zMC8yMDIyCAAAAAoxMi8zMS8yMDIxCQAAAAEwQfNpOEEg2wja34OoQSDbCC5DSVEuTkFTREFRR1M6UkdQLklRX1RPVEFMX1JFVi4xMDAwMC4yMDIyLTEyLTMwAQAAANV8AQACAAAABzgyNi4wNTcBCAAAAAUAAAABMQEAAAALLTIwNjQzNTU0NTADAAAAAzE2MAIAAAACMjgEAAAAATAHAAAACjEyLzMwLzIwMjIIAAAACjExLzI2LzIwMjIJAAAAATBB82k4QSDbCMGRg6hBINsIJ0NJUS5OQVNEQVFHUzpSR1AuSVFfUkUuMTAwMDAuMjAyMi0xMi0zMAEAAADVfAEAAgAAAAY3OC42MDgBCAAAAAUAAAABMQEAAAALLTIwNjQzNTU0NTADAAAAAzE2MAIAAAAEMTIyMgQAAAABMAcAAAAKMTIvMzAvMjAyMggAAAAKMTEvMjYvMjAyMgkAAAABMEHzaThBINsIuGqDqEEg2wgvQ0lRLk5BU0RBUUdTOkNDQkcuSVFfVE9UQUxfUkVWLjEwMDAwLjIwMjItMTItMzABAAAAN4UFAAIAAAAHMjExLjk1OQEIAAAABQAAAAExAQAAAAstMjEwOTMzMDIyMQMAAAADMTYwAgAAAAIyOAQAAAABMAcAAAAKMTIvMzAvMjAyMggAAAAKMTIvMzEvMjAyMQkAAAABMEHzaThBINsIrkODqEEg2wgoQ0lRLk5BU0RBUUdTOkNDQkcuSVFf</t>
  </si>
  <si>
    <t>UkUuMTAwMDAuMjAyMi0xMi0zMAEAAAA3hQUAAgAAAAczNjQuNzg4AQgAAAAFAAAAATEBAAAACy0yMTA5MzMwMjIxAwAAAAMxNjACAAAABDEyMjIEAAAAATAHAAAACjEyLzMwLzIwMjIIAAAACjEyLzMxLzIwMjEJAAAAATBB82k4QSDbCKMcg6hBINsILUNJUS5OQVNEQVFHUzpQTFBDLklRX1NUX0RFQlQuMTAwMDAuMjAyMi0xMi0zMAEAAADudTAAAgAAAAYxNi40MjMBCAAAAAUAAAABMQEAAAALLTIwNTg1MjE3MDcDAAAAAzE2MAIAAAAEMTA0NgQAAAABMAcAAAAKMTIvMzAvMjAyMggAAAAKMTIvMzEvMjAyMQkAAAABMEHzaThBINsIls6CqEEg2wgtQ0lRLk5BU0RBUUdTOlBMUEMuSVFfTFRfREVCVC4xMDAwMC4yMDIyLTEyLTMwAQAAAO51MAACAAAABjQwLjA0OAEIAAAABQAAAAExAQAAAAstMjA1ODUyMTcwNwMAAAADMTYwAgAAAAQxMDQ5BAAAAAEwBwAAAAoxMi8zMC8yMDIyCAAAAAoxMi8zMS8yMDIxCQAAAAEwQfNpOEEg2wiZ9YKoQSDbCDJDSVEuTkFTREFRQ006R05MWC5JUV9HUk9TU19NQVJHSU4uMTAwMDAuMjAyMi0xMi0zMAEAAAAfeqoAAwAAAAAAQfNpOEEg2wiGp4KoQSDbCDJDSVEuTkFTREFRR1M6TlZBWC5JUV9UT1RBTF9BU1NFVFMuMTAwMDAuMjAyMi0xMi0zMAEAAACtWAUAAgAAAAgyNTc2Ljc1MwEIAAAABQAAAAExAQAAAAstMjA1OTE3ODA0OQMAAAADMTYwAgAAAAQxMDA3BAAAAAEwBwAA</t>
  </si>
  <si>
    <t>AAoxMi8zMC8yMDIyCAAAAAoxMi8zMS8yMDIxCQAAAAEwQfNpOEEg2wh/gIKoQSDbCC9DSVEuTkFTREFRR1M6TlZBWC5JUV9ESVZfU0hBUkUuMTAwMDAuMjAyMi0xMi0zMAEAAACtWAUAAwAAAAAAQfNpOEEg2whpMoKoQSDbCDJDSVEuTkFTREFRR1M6RURJVC5JUV9UT1RBTF9BU1NFVFMuMTAwMDAuMjAyMi0xMi0zMAEAAACI+gUPAgAAAAc2NzcuNDgzAQgAAAAFAAAAATEBAAAACy0yMDU5OTMwNzQzAwAAAAMxNjACAAAABDEwMDcEAAAAATAHAAAACjEyLzMwLzIwMjIIAAAACjEyLzMxLzIwMjEJAAAAATBB82k4QSDbCFwLgqhBINsIL0NJUS5OQVNEQVFHUzpFRElULklRX0RJVl9TSEFSRS4xMDAwMC4yMDIyLTEyLTMwAQAAAIj6BQ8DAAAAAABB82k4QSDbCEe9gahBINsIL0NJUS5OQVNEQVFDTTpWQVFDLklRX05JX01BUkdJTi4xMDAwMC4yMDIyLTEyLTMwAQAAAFNQ/ykDAAAAAABB82k4QSDbCEGWgahBINsIM0NJUS5OQVNEQVFDTTpWQVFDLklRX1JFVFVSTl9FUVVJVFkuMTAwMDAuMjAyMi0xMi0zMAEAAABTUP8pAwAAAAAAQfNpOEEg2wgzb4GoQSDbCDBDSVEuTkFTREFRR006QVZETC5JUV9UT1RBTF9MSUFCLjEwMDAwLjIwMjItMTItMzABAAAAl28AAAIAAAAHMTY5LjAyMQEIAAAABQAAAAExAQAAAAstMjEwODA2MDA2OAMAAAADMTYwAgAAAAQxMjc2BAAAAAEwBwAAAAoxMi8zMC8yMDIyCAAAAAoxMi8z</t>
  </si>
  <si>
    <t>MS8yMDIxCQAAAAEwQfNpOEEg2wgsSIGoQSDbCC9DSVEuTkFTREFRR006SElGUy5JUV9UT1RBTF9SRVYuMTAwMDAuMjAyMi0xMi0zMAEAAAA3jAUAAgAAAAcxMTQuNzQ1AQgAAAAFAAAAATEBAAAACy0yMTA4NjYzODYzAwAAAAMxNjACAAAAAjI4BAAAAAEwBwAAAAoxMi8zMC8yMDIyCAAAAAoxMi8zMS8yMDIxCQAAAAEwQfNpOEEg2wgU+oCoQSDbCChDSVEuTkFTREFRR006SElGUy5JUV9SRS4xMDAwMC4yMDIyLTEyLTMwAQAAADeMBQACAAAABzMzOS43NDIBCAAAAAUAAAABMQEAAAALLTIxMDg2NjM4NjMDAAAAAzE2MAIAAAAEMTIyMgQAAAABMAcAAAAKMTIvMzAvMjAyMggAAAAKMTIvMzEvMjAyMQkAAAABMEHzaThBINsIFPqAqEEg2wguQ0lRLk5BU0RBUUdTOkNBQy5JUV9UT1RBTF9SRVYuMTAwMDAuMjAyMi0xMi0zMAEAAAAblgUAAgAAAAcxOTAuMzYyAQgAAAAFAAAAATEBAAAACy0yMTA4NjI2NzIzAwAAAAMxNjACAAAAAjI4BAAAAAEwBwAAAAoxMi8zMC8yMDIyCAAAAAoxMi8zMS8yMDIxCQAAAAEwQfNpOEEg2wgDrICoQSDbCCdDSVEuTkFTREFRR1M6Q0FDLklRX1JFLjEwMDAwLjIwMjItMTItMzABAAAAG5YFAAIAAAAHNDI0LjQxMgEIAAAABQAAAAExAQAAAAstMjEwODYyNjcyMwMAAAADMTYwAgAAAAQxMjIyBAAAAAEwBwAAAAoxMi8zMC8yMDIyCAAAAAoxMi8zMS8yMDIxCQAAAAEwQfNpOEEg2wgD</t>
  </si>
  <si>
    <t>rICoQSDbCC1DSVEuTkFTREFRQ006TkVTUi5JUV9TVF9ERUJULjEwMDAwLjIwMjItMTItMzABAAAAlzAYGQIAAAAFNDIuMzYBCAAAAAUAAAABMQEAAAAKMjA4NTc3Mzk0MgMAAAADMTYwAgAAAAQxMDQ2BAAAAAEwBwAAAAoxMi8zMC8yMDIyCAAAAAoxMi8zMS8yMDIwCQAAAAEwQfNpOEEg2wjZD4CoQSDbCC1DSVEuTkFTREFRQ006TkVTUi5JUV9MVF9ERUJULjEwMDAwLjIwMjItMTItMzABAAAAlzAYGQIAAAAHMzA4LjYxNAEIAAAABQAAAAExAQAAAAoyMDg1NzczOTQyAwAAAAMxNjACAAAABDEwNDkEAAAAATAHAAAACjEyLzMwLzIwMjIIAAAACjEyLzMxLzIwMjAJAAAAATBB82k4QSDbCOU2gKhBINsIMkNJUS5OQVNEQVFHUzpJSUlWLklRX0dST1NTX01BUkdJTi4xMDAwMC4yMDIyLTEyLTMwAQAAAE0NdA0CAAAABzc2LjEwODkBCAAAAAUAAAABMQEAAAALLTIwNjE3NzQ5NjcDAAAAAzE2MAIAAAAENDA3NAQAAAABMAcAAAAKMTIvMzAvMjAyMggAAAAKMTIvMzEvMjAyMQkAAAABMEHzaThBINsIgeh/qEEg2wgxQ0lRLk5BU0RBUUdTOkNDQi5JUV9UT1RBTF9BU1NFVFMuMTAwMDAuMjAyMi0xMi0zMAEAAACRlcICAgAAAAgyNjM1LjUxNwEIAAAABQAAAAExAQAAAAstMjEwODQxMjQ2OQMAAAADMTYwAgAAAAQxMDA3BAAAAAEwBwAAAAoxMi8zMC8yMDIyCAAAAAoxMi8zMS8yMDIxCQAAAAEwQfNpOEEg2wiuc3+o</t>
  </si>
  <si>
    <t>QSDbCC5DSVEuTkFTREFRR1M6Q0NCLklRX0RJVl9TSEFSRS4xMDAwMC4yMDIyLTEyLTMwAQAAAJGVwgIDAAAAAABB82k4QSDbCK5zf6hBINsIMUNJUS5OQVNEQVFHUzpMQkMuSVFfVE9UQUxfQVNTRVRTLjEwMDAwLjIwMjItMTItMzABAAAAiCxxDQIAAAAINzE3OS45NTcBCAAAAAUAAAABMQEAAAALLTIwNTkyMTUxOTIDAAAAAzE2MAIAAAAEMTAwNwQAAAABMAcAAAAKMTIvMzAvMjAyMggAAAAKMTIvMzEvMjAyMQkAAAABMEHzaThBINsIniV/qEEg2wguQ0lRLk5BU0RBUUdTOkxCQy5JUV9ESVZfU0hBUkUuMTAwMDAuMjAyMi0xMi0zMAEAAACILHENAgAAAAQwLjQyAQgAAAAFAAAAATEBAAAACy0yMDU5MjE1MTkyAwAAAAMxNjACAAAABDMwNTgEAAAAATAHAAAACjEyLzMwLzIwMjIIAAAACjEyLzMxLzIwMjEJAAAAATBB82k4QSDbCI/+fqhBINsIL0NJUS5OQVNEQVFHUzpUUlZHLklRX05JX01BUkdJTi4xMDAwMC4yMDIyLTEyLTMwAQAAAI2fRwICAAAABjIuOTYxMgEIAAAABQAAAAExAQAAAAstMjA1ODUyMTYxNAMAAAACNTACAAAABDQwOTQEAAAAATAHAAAACjEyLzMwLzIwMjIIAAAACjEyLzMxLzIwMjEJAAAAATBB82k4QSDbCIjXfqhBINsIM0NJUS5OQVNEQVFHUzpUUlZHLklRX1JFVFVSTl9FUVVJVFkuMTAwMDAuMjAyMi0xMi0zMAEAAACNn0cCAgAAAAUxLjU3NgEIAAAABQAAAAExAQAAAAstMjA1ODUy</t>
  </si>
  <si>
    <t>MTYxNAMAAAACNTACAAAABDQxMjgEAAAAATAHAAAACjEyLzMwLzIwMjIIAAAACjEyLzMxLzIwMjEJAAAAATBB82k4QSDbCPSvfqhBINsIMENJUS5OQVNEQVFDTTpDQVRDLklRX1RPVEFMX0xJQUIuMTAwMDAuMjAyMi0xMi0zMAEAAABEDxAAAgAAAAg0NDUzLjcwNwEIAAAABQAAAAExAQAAAAstMjEwODI5MjUyNQMAAAADMTYwAgAAAAQxMjc2BAAAAAEwBwAAAAoxMi8zMC8yMDIyCAAAAAoxMi8zMS8yMDIxCQAAAAEwQfNpOEEg2wjgYX6oQSDbCC9DSVEuTkFTREFRR006Q1NUTC5JUV9UT1RBTF9SRVYuMTAwMDAuMjAyMi0xMi0zMAEAAACmCpgDAgAAAAY5NC4wODUBCAAAAAUAAAABMQEAAAALLTIwNTkxNjM0MTUDAAAAAzE2MAIAAAACMjgEAAAAATAHAAAACjEyLzMwLzIwMjIIAAAACjEyLzMxLzIwMjEJAAAAATBB82k4QSDbCNU6fqhBINsIKENJUS5OQVNEQVFHTTpDU1RMLklRX1JFLjEwMDAwLjIwMjItMTItMzABAAAApgqYAwIAAAAHLTkzLjc2NwEIAAAABQAAAAExAQAAAAstMjA1OTE2MzQxNQMAAAADMTYwAgAAAAQxMjIyBAAAAAEwBwAAAAoxMi8zMC8yMDIyCAAAAAoxMi8zMS8yMDIxCQAAAAEwQfNpOEEg2wjLE36oQSDbCC9DSVEuTkFTREFRR1M6RkRNVC5JUV9UT1RBTF9SRVYuMTAwMDAuMjAyMi0xMi0zMAEAAAAl0EMQAgAAAAYxOC4wMzgBCAAAAAUAAAABMQEAAAALLTIxMDY2MjMyMDMDAAAAAzE2</t>
  </si>
  <si>
    <t>MAIAAAACMjgEAAAAATAHAAAACjEyLzMwLzIwMjIIAAAACjEyLzMxLzIwMjEJAAAAATBB82k4QSDbCLfFfahBINsIKENJUS5OQVNEQVFHUzpGRE1ULklRX1JFLjEwMDAwLjIwMjItMTItMzABAAAAJdBDEAIAAAAILTIwNi45OTYBCAAAAAUAAAABMQEAAAALLTIxMDY2MjMyMDMDAAAAAzE2MAIAAAAEMTIyMgQAAAABMAcAAAAKMTIvMzAvMjAyMggAAAAKMTIvMzEvMjAyMQkAAAABMEHzaThBINsIrZ59qEEg2wgtQ0lRLk5BU0RBUUdTOlJVVEguSVFfU1RfREVCVC4xMDAwMC4yMDIyLTEyLTMwAQAAAEOCAQADAAAAAABB82k4QSDbCJhQfahBINsILUNJUS5OQVNEQVFHUzpSVVRILklRX0xUX0RFQlQuMTAwMDAuMjAyMi0xMi0zMAEAAABDggEAAgAAAAIzMAEIAAAABQAAAAExAQAAAAstMjA1OTY0OTc3MgMAAAADMTYwAgAAAAQxMDQ5BAAAAAEwBwAAAAoxMi8zMC8yMDIyCAAAAAoxMi8yNS8yMDIyCQAAAAEwQfNpOEEg2wind32oQSDbCDJDSVEuTkFTREFRR006Q0ROQS5JUV9HUk9TU19NQVJHSU4uMTAwMDAuMjAyMi0xMi0zMAEAAAB6X5gAAgAAAAc2Ny4xNDIzAQgAAAAFAAAAATEBAAAACy0yMDU5MzE3MjAzAwAAAAMxNjACAAAABDQwNzQEAAAAATAHAAAACjEyLzMwLzIwMjIIAAAACjEyLzMxLzIwMjEJAAAAATBB82k4QSDbCI4pfahBINsIMkNJUS5OQVNEQVFHTTpaSU5HLklRX0dST1NTX01BUkdJTi4xMDAw</t>
  </si>
  <si>
    <t>MC4yMDIyLTEyLTMwAQAAANdfIioDAAAAAABB82k4QSDbCG+0fKhBINsIMkNJUS5OQVNEQVFHTTpaSU5HLklRX1RPVEFMX0VRVUlUWS4xMDAwMC4yMDIyLTEyLTMwAQAAANdfIioCAAAACi0xMy43NDE0NDYBCAAAAAUAAAABMQEAAAALLTIwOTA2NzkxMDMDAAAAAzE2MAIAAAAEMTI3NQQAAAABMAcAAAAKMTIvMzAvMjAyMggAAAAKMTIvMzEvMjAyMQkAAAABMEHzaThBINsIfNt8qEEg2wgyQ0lRLk5BU0RBUUdTOlZORVQuSVFfR1JPU1NfTUFSR0lOLjEwMDAwLjIwMjItMTItMzABAAAABmW3BwIAAAAHMjMuMjMyMgEIAAAABQAAAAExAQAAAAstMjEwMTA1NTI0NwMAAAACMzICAAAABDQwNzQEAAAAATAHAAAACjEyLzMwLzIwMjIIAAAACjEyLzMxLzIwMjEJAAAAATBB82k4QSDbCFtmfKhBINsILUNJUS5OQVNEQVFHUzpWTkVULklRX1NUX0RFQlQuMTAwMDAuMjAyMi0xMi0zMAEAAAAGZbcHAwAAAAAAQfNpOEEg2whQP3yoQSDbCC1DSVEuTkFTREFRR1M6Vk5FVC5JUV9MVF9ERUJULjEwMDAwLjIwMjItMTItMzABAAAABmW3BwIAAAAINjQ4MS45NjYBCAAAAAUAAAABMQEAAAALLTIxMDEwNTUyNDcDAAAAAjMyAgAAAAQxMDQ5BAAAAAEwBwAAAAoxMi8zMC8yMDIyCAAAAAoxMi8zMS8yMDIxCQAAAAEwQfNpOEEg2whQP3yoQSDbCC9DSVEuTkFTREFRR1M6TVJTTi5JUV9UT1RBTF9SRVYuMTAwMDAuMjAyMi0xMi0z</t>
  </si>
  <si>
    <t>MAEAAADmxRgAAgAAAAUwLjA0MwEIAAAABQAAAAExAQAAAAstMjA1OTI0ODEyMgMAAAADMTYwAgAAAAIyOAQAAAABMAcAAAAKMTIvMzAvMjAyMggAAAAKMTIvMzEvMjAyMQkAAAABMEHzaThBINsIRvF7qEEg2wgyQ0lRLk5BU0RBUUdTOk1SU04uSVFfVE9UQUxfRVFVSVRZLjEwMDAwLjIwMjItMTItMzABAAAA5sUYAAIAAAAHMTIxLjc0MQEIAAAABQAAAAExAQAAAAstMjA1OTI0ODEyMgMAAAADMTYwAgAAAAQxMjc1BAAAAAEwBwAAAAoxMi8zMC8yMDIyCAAAAAoxMi8zMS8yMDIxCQAAAAEwQfNpOEEg2wg4ynuoQSDbCDBDSVEuTkFTREFRR006VFBJQy5JUV9UT1RBTF9MSUFCLjEwMDAwLjIwMjItMTItMzABAAAA2pNCAAIAAAAHNjM0Ljc3NQEIAAAABQAAAAExAQAAAAstMjA2MDA1NTEyOAMAAAADMTYwAgAAAAQxMjc2BAAAAAEwBwAAAAoxMi8zMC8yMDIyCAAAAAoxMi8zMS8yMDIxCQAAAAEwQfNpOEEg2wgeVXuoQSDbCC5DSVEuTkFTREFRR006VFBJQy5JUV9ORVRfREVCVC4xMDAwMC4yMDIyLTEyLTMwAQAAANqTQgACAAAABTE2LjA2AQgAAAAFAAAAATEBAAAACy0yMDYwMDU1MTI4AwAAAAMxNjACAAAABDQzNjQEAAAAATAHAAAACjEyLzMwLzIwMjIIAAAACjEyLzMxLzIwMjEJAAAAATBB82k4QSDbCA0ue6hBINsIMkNJUS5OQVNEQVFHUzpTRUFULklRX0dST1NTX01BUkdJTi4xMDAwMC4yMDIyLTEyLTMw</t>
  </si>
  <si>
    <t>AQAAAPdBNgMCAAAABzc5LjU0NjQBCAAAAAUAAAABMQEAAAALLTIwNTgxMDMyMzMDAAAAAzE2MAIAAAAENDA3NAQAAAABMAcAAAAKMTIvMzAvMjAyMggAAAAKMTIvMzEvMjAyMQkAAAABMEHzaThBINsI6rh6qEEg2wgwQ0lRLk5BU0RBUUdTOlNFQVQuSVFfVE9UQUxfTElBQi4xMDAwMC4yMDIyLTEyLTMwAQAAAPdBNgMCAAAABzk4My40NjIBCAAAAAUAAAABMQEAAAALLTIwNTgxMDMyMzMDAAAAAzE2MAIAAAAEMTI3NgQAAAABMAcAAAAKMTIvMzAvMjAyMggAAAAKMTIvMzEvMjAyMQkAAAABMEHzaThBINsI6rh6qEEg2wgvQ0lRLk5BU0RBUUNNOlRJUFQuSVFfVE9UQUxfUkVWLjEwMDAwLjIwMjItMTItMzABAAAA4Cf+AQIAAAAIMTIwMC41MTQBCAAAAAUAAAACMjkCAAAAAjI4AQAAAAstMjA1ODA1MjA2NQMAAAADMTYwBAAAAAEwBwAAAAoxMi8zMC8yMDIyCAAAAAoxMi8zMS8yMDIxCQAAAAEwQfNpOEEg2wjBHHqoQSDbCDJDSVEuTkFTREFRQ006VElQVC5JUV9UT1RBTF9BU1NFVFMuMTAwMDAuMjAyMi0xMi0zMAEAAADgJ/4BAgAAAAgzNTk5LjE0NwEIAAAABQAAAAIyOQIAAAAEMTAwNwEAAAALLTIwNTgwNTIwNjUDAAAAAzE2MAQAAAABMAcAAAAKMTIvMzAvMjAyMggAAAAKMTIvMzEvMjAyMQkAAAABMEHzaThBINsIwRx6qEEg2wgoQ0lRLk5BU0RBUUNNOlRJUFQuSVFfUkUuMTAwMDAuMjAyMi0xMi0zMAEA</t>
  </si>
  <si>
    <t>AADgJ/4BAgAAAAY2OC4xNDYBCAAAAAUAAAACMjkCAAAABDEyMjIBAAAACy0yMDU4MDUyMDY1AwAAAAMxNjAEAAAAATAHAAAACjEyLzMwLzIwMjIIAAAACjEyLzMxLzIwMjEJAAAAATBB82k4QSDbCLf1eahBINsIL0NJUS5OQVNEQVFDTTpUSVBULklRX0RJVl9TSEFSRS4xMDAwMC4yMDIyLTEyLTMwAQAAAOAn/gECAAAABDAuMTYBCAAAAAUAAAACMjkCAAAABDMwNTgBAAAACy0yMDU4MDUyMDY1AwAAAAMxNjAEAAAAATAHAAAACjEyLzMwLzIwMjIIAAAACjEyLzMxLzIwMjEJAAAAATBB82k4QSDbCKzOeahBINsIL0NJUS5OQVNEQVFHUzpNU0JJLklRX05JX01BUkdJTi4xMDAwMC4yMDIyLTEyLTMwAQAAAK2qCwACAAAABzI4Ljg4NzkBCAAAAAUAAAABMQEAAAALLTIwNTk2NDU5NjgDAAAAAzE2MAIAAAAENDA5NAQAAAABMAcAAAAKMTIvMzAvMjAyMggAAAAKMTIvMzEvMjAyMQkAAAABMEHzaThBINsIjVl5qEEg2wgtQ0lRLk5BU0RBUUdTOk1TQkkuSVFfU1RfREVCVC4xMDAwMC4yMDIyLTEyLTMwAQAAAK2qCwACAAAABjc3LjIyMgEIAAAABQAAAAExAQAAAAstMjA1OTY0NTk2OAMAAAADMTYwAgAAAAQxMDQ2BAAAAAEwBwAAAAoxMi8zMC8yMDIyCAAAAAoxMi8zMS8yMDIxCQAAAAEwQfNpOEEg2wiDMnmoQSDbCC1DSVEuTkFTREFRR1M6TVNCSS5JUV9MVF9ERUJULjEwMDAwLjIwMjItMTItMzABAAAAraoLAAIA</t>
  </si>
  <si>
    <t>AAAHNDk4LjYzNgEIAAAABQAAAAExAQAAAAstMjA1OTY0NTk2OAMAAAADMTYwAgAAAAQxMDQ5BAAAAAEwBwAAAAoxMi8zMC8yMDIyCAAAAAoxMi8zMS8yMDIxCQAAAAEwQfNpOEEg2wiDMnmoQSDbCDNDSVEuTkFTREFRR1M6TVNCSS5JUV9SRVRVUk5fRVFVSVRZLjEwMDAwLjIwMjItMTItMzABAAAAraoLAAIAAAAGMTIuNjU0AQgAAAAFAAAAATEBAAAACy0yMDU5NjQ1OTY4AwAAAAMxNjACAAAABDQxMjgEAAAAATAHAAAACjEyLzMwLzIwMjIIAAAACjEyLzMxLzIwMjEJAAAAATBB82k4QSDbCIMyeahBINsIMUNJUS5OQVNEQVFHTTpDTUJNLklRX0VCSVRfTUFSR0lOLjEwMDAwLjIwMjItMTItMzABAAAAoaSbJAIAAAAHMTAuODQzNgEIAAAABQAAAAExAQAAAAstMjA1ODI3OTMwOAMAAAADMTYwAgAAAAQ0MDUzBAAAAAEwBwAAAAoxMi8zMC8yMDIyCAAAAAoxMi8zMS8yMDIxCQAAAAEwQfNpOEEg2whZlnioQSDbCDJDSVEuTkFTREFRR006Q01CTS5JUV9UT1RBTF9FUVVJVFkuMTAwMDAuMjAyMi0xMi0zMAEAAAChpJskAgAAAAcxMTIuMTM3AQgAAAAFAAAAATEBAAAACy0yMDU4Mjc5MzA4AwAAAAMxNjACAAAABDEyNzUEAAAAATAHAAAACjEyLzMwLzIwMjIIAAAACjEyLzMxLzIwMjEJAAAAATBB82k4QSDbCE9veKhBINsILkNJUS5OQVNEQVFHTTpDTUJNLklRX05FVF9ERUJULjEwMDAwLjIwMjItMTItMzABAAAA</t>
  </si>
  <si>
    <t>oaSbJAIAAAAHLTIzLjYwOQEIAAAABQAAAAExAQAAAAstMjA1ODI3OTMwOAMAAAADMTYwAgAAAAQ0MzY0BAAAAAEwBwAAAAoxMi8zMC8yMDIyCAAAAAoxMi8zMS8yMDIxCQAAAAEwQfNpOEEg2whFSHioQSDbCDJDSVEuTkFTREFRQ006SU5WWi5JUV9HUk9TU19NQVJHSU4uMTAwMDAuMjAyMi0xMi0zMAEAAAAPLZwWAgAAAActOTEuODc3AQgAAAAFAAAAATEBAAAACy0yMTA1MzcxOTM0AwAAAAMxNjACAAAABDQwNzQEAAAAATAHAAAACjEyLzMwLzIwMjIIAAAACjEyLzMxLzIwMjEJAAAAATBB82k4QSDbCDD6d6hBINsIMENJUS5OQVNEQVFDTTpJTlZaLklRX1RPVEFMX0xJQUIuMTAwMDAuMjAyMi0xMi0zMAEAAAAPLZwWAgAAAAYyOC40MTgBCAAAAAUAAAABMQEAAAALLTIxMDUzNzE5MzQDAAAAAzE2MAIAAAAEMTI3NgQAAAABMAcAAAAKMTIvMzAvMjAyMggAAAAKMTIvMzEvMjAyMQkAAAABMEHzaThBINsIJtN3qEEg2wgvQ0lRLk5BU0RBUUdTOkZSUEguSVFfVE9UQUxfUkVWLjEwMDAwLjIwMjItMTItMzABAAAAxx8EAAIAAAAGMjUuNDY2AQgAAAAFAAAAATEBAAAACy0yMTA1NDExNDk3AwAAAAMxNjACAAAAAjI4BAAAAAEwBwAAAAoxMi8zMC8yMDIyCAAAAAoxMi8zMS8yMDIxCQAAAAEwQfNpOEEg2wgHXneoQSDbCDJDSVEuTkFTREFRR1M6RlJQSC5JUV9UT1RBTF9BU1NFVFMuMTAwMDAuMjAyMi0xMi0zMAEA</t>
  </si>
  <si>
    <t>AADHHwQAAgAAAAY2NzguMTkBCAAAAAUAAAABMQEAAAALLTIxMDU0MTE0OTcDAAAAAzE2MAIAAAAEMTAwNwQAAAABMAcAAAAKMTIvMzAvMjAyMggAAAAKMTIvMzEvMjAyMQkAAAABMEHzaThBINsI/TZ3qEEg2wgoQ0lRLk5BU0RBUUdTOkZSUEguSVFfUkUuMTAwMDAuMjAyMi0xMi0zMAEAAADHHwQAAgAAAAczMzcuNzUyAQgAAAAFAAAAATEBAAAACy0yMTA1NDExNDk3AwAAAAMxNjACAAAABDEyMjIEAAAAATAHAAAACjEyLzMwLzIwMjIIAAAACjEyLzMxLzIwMjEJAAAAATBB82k4QSDbCP02d6hBINsIL0NJUS5OQVNEQVFHUzpGUlBILklRX0RJVl9TSEFSRS4xMDAwMC4yMDIyLTEyLTMwAQAAAMcfBAADAAAAAABB82k4QSDbCPMPd6hBINsIL0NJUS5OQVNEQVFHUzpNQldNLklRX05JX01BUkdJTi4xMDAwMC4yMDIyLTEyLTMwAQAAAJxEBgACAAAABzMxLjk3NTQBCAAAAAUAAAABMQEAAAALLTIwNTgyNTQ5NDcDAAAAAzE2MAIAAAAENDA5NAQAAAABMAcAAAAKMTIvMzAvMjAyMggAAAAKMTIvMzEvMjAyMQkAAAABMEHzaThBINsIYJt2qEEg2wgtQ0lRLk5BU0RBUUdTOk1CV00uSVFfU1RfREVCVC4xMDAwMC4yMDIyLTEyLTMwAQAAAJxEBgACAAAABzE5Ny40NjMBCAAAAAUAAAABMQEAAAALLTIwNTgyNTQ5NDcDAAAAAzE2MAIAAAAEMTA0NgQAAAABMAcAAAAKMTIvMzAvMjAyMggAAAAKMTIvMzEvMjAyMQkAAAAB</t>
  </si>
  <si>
    <t>MEHzaThBINsIfHR2qEEg2wgtQ0lRLk5BU0RBUUdTOk1CV00uSVFfTFRfREVCVC4xMDAwMC4yMDIyLTEyLTMwAQAAAJxEBgACAAAABjQ5NS44OQEIAAAABQAAAAExAQAAAAstMjA1ODI1NDk0NwMAAAADMTYwAgAAAAQxMDQ5BAAAAAEwBwAAAAoxMi8zMC8yMDIyCAAAAAoxMi8zMS8yMDIxCQAAAAEwQfNpOEEg2wh8dHaoQSDbCDNDSVEuTkFTREFRR1M6TUJXTS5JUV9SRVRVUk5fRVFVSVRZLjEwMDAwLjIwMjItMTItMzABAAAAnEQGAAIAAAAHMTMuMTQzMwEIAAAABQAAAAExAQAAAAstMjA1ODI1NDk0NwMAAAADMTYwAgAAAAQ0MTI4BAAAAAEwBwAAAAoxMi8zMC8yMDIyCAAAAAoxMi8zMS8yMDIxCQAAAAEwQfNpOEEg2wi2JXaoQSDbCDFDSVEuTkFTREFRR006SFJPVy5JUV9FQklUX01BUkdJTi4xMDAwMC4yMDIyLTEyLTMwAQAAAIyYTwECAAAABjQuNjQwMQEIAAAABQAAAAExAQAAAAstMjEwODgyNDM5MQMAAAADMTYwAgAAAAQ0MDUzBAAAAAEwBwAAAAoxMi8zMC8yMDIyCAAAAAoxMi8zMS8yMDIxCQAAAAEwQfNpOEEg2wiasHWoQSDbCDJDSVEuTkFTREFRR006SFJPVy5JUV9UT1RBTF9FUVVJVFkuMTAwMDAuMjAyMi0xMi0zMAEAAACMmE8BAgAAAAYxMC45MzEBCAAAAAUAAAABMQEAAAALLTIxMDg4MjQzOTEDAAAAAzE2MAIAAAAEMTI3NQQAAAABMAcAAAAKMTIvMzAvMjAyMggAAAAKMTIvMzEvMjAyMQkA</t>
  </si>
  <si>
    <t>AAABMEHzaThBINsImrB1qEEg2wguQ0lRLk5BU0RBUUdNOkhST1cuSVFfTkVUX0RFQlQuMTAwMDAuMjAyMi0xMi0zMAEAAACMmE8BAgAAAAYyNy4xOTQBCAAAAAUAAAABMQEAAAALLTIxMDg4MjQzOTEDAAAAAzE2MAIAAAAENDM2NAQAAAABMAcAAAAKMTIvMzAvMjAyMggAAAAKMTIvMzEvMjAyMQkAAAABMEHzaThBINsIjIl1qEEg2wgyQ0lRLk5BU0RBUUdTOlRJR1IuSVFfR1JPU1NfTUFSR0lOLjEwMDAwLjIwMjItMTItMzABAAAA9M04IwIAAAAHNzguMzU3MgEIAAAABQAAAAExAQAAAAstMjA5OTQ0NjIyMAMAAAADMTYwAgAAAAQ0MDc0BAAAAAEwBwAAAAoxMi8zMC8yMDIyCAAAAAoxMi8zMS8yMDIxCQAAAAEwQfNpOEEg2whtFHWoQSDbCDBDSVEuTkFTREFRR1M6VElHUi5JUV9UT1RBTF9MSUFCLjEwMDAwLjIwMjItMTItMzABAAAA9M04IwIAAAALMjg3NC43OTI3ODgBCAAAAAUAAAABMQEAAAALLTIwOTk0NDYyMjADAAAAAzE2MAIAAAAEMTI3NgQAAAABMAcAAAAKMTIvMzAvMjAyMggAAAAKMTIvMzEvMjAyMQkAAAABMEHzaThBINsIbRR1qEEg2wgvQ0lRLk5BU0RBUUdTOkhMVlguSVFfVE9UQUxfUkVWLjEwMDAwLjIwMjItMTItMzABAAAA6M0uZAMAAAAAAEHzaThBINsISHh0qEEg2wgyQ0lRLk5BU0RBUUdTOkhMVlguSVFfVE9UQUxfQVNTRVRTLjEwMDAwLjIwMjItMTItMzABAAAA6M0uZAIAAAAHMTI3</t>
  </si>
  <si>
    <t>LjE1OQEIAAAABQAAAAExAQAAAAstMjEwMTQ3MzcwMgMAAAADMTYwAgAAAAQxMDA3BAAAAAEwBwAAAAoxMi8zMC8yMDIyCAAAAAoxMi8zMS8yMDIxCQAAAAEwQfNpOEEg2whIeHSoQSDbCChDSVEuTkFTREFRR1M6SExWWC5JUV9SRS4xMDAwMC4yMDIyLTEyLTMwAQAAAOjNLmQCAAAACC0xMDUuMTg0AQgAAAAFAAAAATEBAAAACy0yMTAxNDczNzAyAwAAAAMxNjACAAAABDEyMjIEAAAAATAHAAAACjEyLzMwLzIwMjIIAAAACjEyLzMxLzIwMjEJAAAAATBB82k4QSDbCDtRdKhBINsIL0NJUS5OQVNEQVFHUzpITFZYLklRX0RJVl9TSEFSRS4xMDAwMC4yMDIyLTEyLTMwAQAAAOjNLmQDAAAAAABB82k4QSDbCDAqdKhBINsIL0NJUS5OQVNEQVFDTTpBVEVYLklRX05JX01BUkdJTi4xMDAwMC4yMDIyLTEyLTMwAQAAAM/QmAEDAAAAAk5NAQgAAAAFAAAAATEBAAAACy0yMDYxODI0NDAyAwAAAAMxNjACAAAABDQwOTQEAAAAATAHAAAACjEyLzMwLzIwMjIIAAAACjEyLzMxLzIwMjEJAAAAATBB82k4QSDbCBvcc6hBINsILUNJUS5OQVNEQVFDTTpBVEVYLklRX1NUX0RFQlQuMTAwMDAuMjAyMi0xMi0zMAEAAADP0JgBAwAAAAAAQfNpOEEg2wgGjnOoQSDbCC1DSVEuTkFTREFRQ006QVRFWC5JUV9MVF9ERUJULjEwMDAwLjIwMjItMTItMzABAAAAz9CYAQMAAAAAAEHzaThBINsIFLVzqEEg2wgzQ0lRLk5BU0RBUUNNOkFU</t>
  </si>
  <si>
    <t>RVguSVFfUkVUVVJOX0VRVUlUWS4xMDAwMC4yMDIyLTEyLTMwAQAAAM/QmAECAAAABy0xOC4wNTEBCAAAAAUAAAABMQEAAAALLTIwNjE4MjQ0MDIDAAAAAzE2MAIAAAAENDEyOAQAAAABMAcAAAAKMTIvMzAvMjAyMggAAAAKMTIvMzEvMjAyMQkAAAABMEHzaThBINsIBo5zqEEg2wgxQ0lRLk5BU0RBUUdNOkZBVEUuSVFfRUJJVF9NQVJHSU4uMTAwMDAuMjAyMi0xMi0zMAEAAABoMVcCAwAAAAJOTQEIAAAABQAAAAExAQAAAAstMjA1OTE2MDQ0NAMAAAADMTYwAgAAAAQ0MDUzBAAAAAEwBwAAAAoxMi8zMC8yMDIyCAAAAAoxMi8zMS8yMDIxCQAAAAEwQfNpOEEg2wjnGHOoQSDbCDJDSVEuTkFTREFRR006RkFURS5JUV9UT1RBTF9FUVVJVFkuMTAwMDAuMjAyMi0xMi0zMAEAAABoMVcCAgAAAAc2NzguODM4AQgAAAAFAAAAATEBAAAACy0yMDU5MTYwNDQ0AwAAAAMxNjACAAAABDEyNzUEAAAAATAHAAAACjEyLzMwLzIwMjIIAAAACjEyLzMxLzIwMjEJAAAAATBB82k4QSDbCOHxcqhBINsILkNJUS5OQVNEQVFHTTpGQVRFLklRX05FVF9ERUJULjEwMDAwLjIwMjItMTItMzABAAAAaDFXAgIAAAAILTUwMS4wOTIBCAAAAAUAAAABMQEAAAALLTIwNTkxNjA0NDQDAAAAAzE2MAIAAAAENDM2NAQAAAABMAcAAAAKMTIvMzAvMjAyMggAAAAKMTIvMzEvMjAyMQkAAAABMEHzaThBINsI08pyqEEg2wgyQ0lRLk5BU0RBUUdN</t>
  </si>
  <si>
    <t>OkNIUlMuSVFfR1JPU1NfTUFSR0lOLjEwMDAwLjIwMjItMTItMzABAAAAx3pVDAIAAAAILTI4LjgzMDEBCAAAAAUAAAABMQEAAAALLTIwNTgzMTUzMDIDAAAAAzE2MAIAAAAENDA3NAQAAAABMAcAAAAKMTIvMzAvMjAyMggAAAAKMTIvMzEvMjAyMQkAAAABMEHzaThBINsItFVyqEEg2wgwQ0lRLk5BU0RBUUdNOkNIUlMuSVFfVE9UQUxfTElBQi4xMDAwMC4yMDIyLTEyLTMwAQAAAMd6VQwCAAAABzU4MS42MDgBCAAAAAUAAAABMQEAAAALLTIwNTgzMTUzMDIDAAAAAzE2MAIAAAAEMTI3NgQAAAABMAcAAAAKMTIvMzAvMjAyMggAAAAKMTIvMzEvMjAyMQkAAAABMEHzaThBINsIrC5yqEEg2wgvQ0lRLk5BU0RBUUdTOlJXQVkuSVFfVE9UQUxfUkVWLjEwMDAwLjIwMjItMTItMzABAAAAQQJwZAMAAAAAAEHzaThBINsIleBxqEEg2wgyQ0lRLk5BU0RBUUdTOlJXQVkuSVFfVE9UQUxfQVNTRVRTLjEwMDAwLjIwMjItMTItMzABAAAAQQJwZAMAAAAAAEHzaThBINsIjblxqEEg2wgoQ0lRLk5BU0RBUUdTOlJXQVkuSVFfUkUuMTAwMDAuMjAyMi0xMi0zMAEAAABBAnBkAwAAAAAABRpqOEEg2wiNuXGoQSDbCDJDSVEuTkFTREFRR006QVBQTi5JUV9UT1RBTF9BU1NFVFMuMTAwMDAuMjAyMi0xMi0zMAEAAABjYGMAAgAAAAc1MDQuNTE5AQgAAAAFAAAAATEBAAAACy0yMDYwNjg3NDUyAwAAAAMxNjACAAAABDEwMDcEAAAA</t>
  </si>
  <si>
    <t>ATAHAAAACjEyLzMwLzIwMjIIAAAACjEyLzMxLzIwMjEJAAAAATAFGmo4QSDbCPBEcahBINsIMUNJUS5OQVNEQVFHTTpTVEFBLklRX0VCSVRfTUFSR0lOLjEwMDAwLjIwMjItMTItMzABAAAAlqcEAAIAAAAHMTUuNDcyNwEIAAAABQAAAAExAQAAAAstMjA1OTg4NjU3NQMAAAADMTYwAgAAAAQ0MDUzBAAAAAEwBwAAAAoxMi8zMC8yMDIyCAAAAAoxMi8zMC8yMDIyCQAAAAEwBRpqOEEg2wjmHXGoQSDbCC9DSVEuTkFTREFRR1M6VlNBVC5JUV9UT1RBTF9SRVYuMTAwMDAuMjAyMi0xMi0zMAEAAADWfAUAAgAAAAgyNDA2LjIxNAEIAAAABQAAAAExAQAAAAstMjA2MTg2NTg3NwMAAAADMTYwAgAAAAIyOAQAAAABMAcAAAAKMTIvMzAvMjAyMggAAAAKMTIvMzEvMjAyMQkAAAABMAUaajhBINsI3fZwqEEg2wgoQ0lRLk5BU0RBUUdTOklOTUQuSVFfUkUuMTAwMDAuMjAyMi0xMi0zMAEAAAC2zvYFAgAAAAczMzMuOTg3AQgAAAAFAAAAATEBAAAACy0yMDYxMjU4MDMyAwAAAAMxNjACAAAABDEyMjIEAAAAATAHAAAACjEyLzMwLzIwMjIIAAAACjEyLzMxLzIwMjEJAAAAATAFGmo4QSDbCNbPcKhBINsIKENJUS5OQVNEQVFHUzpTSE9PLklRX1JFLjEwMDAwLjIwMjItMTItMzABAAAACUwFAAIAAAAIMTQyMS4wNjcBCAAAAAUAAAABMQEAAAALLTIwNTg5Mzc5MDIDAAAAAzE2MAIAAAAEMTIyMgQAAAABMAcAAAAKMTIvMzAv</t>
  </si>
  <si>
    <t>MjAyMggAAAAKMTIvMzEvMjAyMQkAAAABMAUaajhBINsI3fZwqEEg2wguQ0lRLk5BU0RBUUdNOlJVTS5JUV9UT1RBTF9SRVYuMTAwMDAuMjAyMi0xMi0zMAEAAAA3mkgkAgAAAAg5LjQ2NjM2MwEIAAAABQAAAAExAQAAAAstMjA3NzEzNjI2OAMAAAADMTYwAgAAAAIyOAQAAAABMAcAAAAKMTIvMzAvMjAyMggAAAAKMTIvMzEvMjAyMQkAAAABMAUaajhBINsI1s9wqEEg2wgxQ0lRLk5BU0RBUUdTOlJSUi5JUV9HUk9TU19NQVJHSU4uMTAwMDAuMjAyMi0xMi0zMAEAAABXt+gHAgAAAAc2NS44NTE0AQgAAAAFAAAAATEBAAAACy0yMDU5NTY4NTc3AwAAAAMxNjACAAAABDQwNzQEAAAAATAHAAAACjEyLzMwLzIwMjIIAAAACjEyLzMxLzIwMjEJAAAAATAFGmo4QSDbCK8zcKhBINsIM0NJUS5OQVNEQVFHUzpQUkZULklRX1JFVFVSTl9FUVVJVFkuMTAwMDAuMjAyMi0xMi0zMAEAAAC3IAYAAgAAAAYxMy43MjkBCAAAAAUAAAABMQEAAAALLTIwNTkyMjE0ODcDAAAAAzE2MAIAAAAENDEyOAQAAAABMAcAAAAKMTIvMzAvMjAyMggAAAAKMTIvMzEvMjAyMQkAAAABMAUaajhBINsImeVvqEEg2wgrQ0lRLk5BU0RBUUdTOk1RLklRX1NUX0RFQlQuMTAwMDAuMjAyMi0xMi0zMAEAAACXNAAIAwAAAAAABRpqOEEg2wiOvm+oQSDbCCtDSVEuTkFTREFRR1M6TVEuSVFfTFRfREVCVC4xMDAwMC4yMDIyLTEyLTMwAQAAAJc0AAgD</t>
  </si>
  <si>
    <t>AAAAAAAFGmo4QSDbCI6+b6hBINsIMUNJUS5OQVNEQVFHUzpBUkNCLklRX0VCSVRfTUFSR0lOLjEwMDAwLjIwMjItMTItMzABAAAA52EAAAIAAAAGNi44MjA1AQgAAAAFAAAAATEBAAAACy0yMDU5NTA3ODYxAwAAAAMxNjACAAAABDQwNTMEAAAAATAHAAAACjEyLzMwLzIwMjIIAAAACjEyLzMxLzIwMjEJAAAAATAFGmo4QSDbCI6+b6hBINsILkNJUS5OQVNEQVFHUzpMR0lILklRX05FVF9ERUJULjEwMDAwLjIwMjItMTItMzABAAAAhq/zBQIAAAAHNzYwLjA1NQEIAAAABQAAAAExAQAAAAstMjA2MDA0NDA1MgMAAAADMTYwAgAAAAQ0MzY0BAAAAAEwBwAAAAoxMi8zMC8yMDIyCAAAAAoxMi8zMS8yMDIxCQAAAAEwBRpqOEEg2wiGl2+oQSDbCC5DSVEuTkFTREFRQ006VEdUWC5JUV9ORVRfREVCVC4xMDAwMC4yMDIyLTEyLTMwAQAAAFqUjwgCAAAACC0yMzUuMzU2AQgAAAAFAAAAATEBAAAACy0yMDU4Nzk2NDU1AwAAAAMxNjACAAAABDQzNjQEAAAAATAHAAAACjEyLzMwLzIwMjIIAAAACjEyLzMxLzIwMjEJAAAAATAFGmo4QSDbCHZwb6hBINsIMUNJUS5OQVNEQVFHUzpTQkxLLklRX0VCSVRfTUFSR0lOLjEwMDAwLjIwMjItMTItMzABAAAAXozkDwIAAAAHNTIuMDYxNQEIAAAABQAAAAExAQAAAAstMjA1ODE1OTgxNAMAAAADMTYwAgAAAAQ0MDUzBAAAAAEwBwAAAAoxMi8zMC8yMDIyCAAAAAoxMi8zMS8yMDIx</t>
  </si>
  <si>
    <t>CQAAAAEwBRpqOEEg2wh2cG+oQSDbCC9DSVEuTkFTREFRR1M6V0FGRC5JUV9OSV9NQVJHSU4uMTAwMDAuMjAyMi0xMi0zMAEAAABC3gQAAgAAAAczMi40OTY3AQgAAAAFAAAAATEBAAAACy0yMDYyMzc2ODI4AwAAAAMxNjACAAAABDQwOTQEAAAAATAHAAAACjEyLzMwLzIwMjIIAAAACjEyLzMxLzIwMjEJAAAAATAFGmo4QSDbCEetbqhBINsIMENJUS5OQVNEQVFHUzpTVFJBLklRX1RPVEFMX0xJQUIuMTAwMDAuMjAyMi0xMi0zMAEAAAAhhQUAAgAAAAY1OTEuODkBCAAAAAUAAAABMQEAAAALLTIwNTkyMTQ4NDIDAAAAAzE2MAIAAAAEMTI3NgQAAAABMAcAAAAKMTIvMzAvMjAyMggAAAAKMTIvMzEvMjAyMQkAAAABMAUaajhBINsILl9uqEEg2wgvQ0lRLk5BU0RBUUdNOlNVUE4uSVFfVE9UQUxfUkVWLjEwMDAwLjIwMjItMTItMzABAAAAsHMGAAIAAAAHNTc5Ljc3NQEIAAAABQAAAAExAQAAAAstMjEwMzE1ODUyNAMAAAADMTYwAgAAAAIyOAQAAAABMAcAAAAKMTIvMzAvMjAyMggAAAAKMTIvMzEvMjAyMQkAAAABMAUaajhBINsIJDhuqEEg2wgoQ0lRLk5BU0RBUUNNOkFIQ08uSVFfUkUuMTAwMDAuMjAyMi0xMi0zMAEAAAAIwHclAgAAAActNDMuMDIxAQgAAAAFAAAAATEBAAAACy0yMDU5MTAyMTg0AwAAAAMxNjACAAAABDEyMjIEAAAAATAHAAAACjEyLzMwLzIwMjIIAAAACjEyLzMxLzIwMjEJAAAAATAFGmo4</t>
  </si>
  <si>
    <t>QSDbCCQ4bqhBINsIJkNJUS5OQVNEQVFHUzpGQS5JUV9SRS4xMDAwMC4yMDIyLTEyLTMwAQAAAN0YPgACAAAABy0zMS40NDEBCAAAAAUAAAABMQEAAAALLTIwNTg4OTUxMTQDAAAAAzE2MAIAAAAEMTIyMgQAAAABMAcAAAAKMTIvMzAvMjAyMggAAAAKMTIvMzEvMjAyMQkAAAABMAUaajhBINsIGxFuqEEg2wgvQ0lRLk5BU0RBUUdTOkZHRU4uSVFfVE9UQUxfUkVWLjEwMDAwLjIwMjItMTItMzABAAAARG8AAAIAAAAHMjM1LjMwOQEIAAAABQAAAAExAQAAAAstMjExMDMwMDQyMAMAAAADMTYwAgAAAAIyOAQAAAABMAcAAAAKMTIvMzAvMjAyMggAAAAKMTIvMzEvMjAyMQkAAAABMAUaajhBINsIGxFuqEEg2wgwQ0lRLk5BU0RBUUdTOkVWQ00uSVFfVE9UQUxfTElBQi4xMDAwMC4yMDIyLTEyLTMwAQAAACTKCSgCAAAABzY3Ny43MjUBCAAAAAUAAAABMQEAAAALLTIxMDgyOTI1MTADAAAAAzE2MAIAAAAEMTI3NgQAAAABMAcAAAAKMTIvMzAvMjAyMggAAAAKMTIvMzEvMjAyMQkAAAABMAUaajhBINsIBcNtqEEg2wgwQ0lRLk5BU0RBUUdTOlBMUlguSVFfVE9UQUxfTElBQi4xMDAwMC4yMDIyLTEyLTMwAQAAAG0RbhMCAAAABjIyLjE1NgEIAAAABQAAAAExAQAAAAstMjEwOTY1Njg5NwMAAAADMTYwAgAAAAQxMjc2BAAAAAEwBwAAAAoxMi8zMC8yMDIyCAAAAAoxMi8zMS8yMDIxCQAAAAEwBRpqOEEg2wjxdG2oQSDb</t>
  </si>
  <si>
    <t>CC9DSVEuTkFTREFRR1M6UENSWC5JUV9OSV9NQVJHSU4uMTAwMDAuMjAyMi0xMi0zMAEAAAB0awAAAgAAAAU3Ljc1MgEIAAAABQAAAAExAQAAAAstMjA1ODg3Mjg2OAMAAAADMTYwAgAAAAQ0MDk0BAAAAAEwBwAAAAoxMi8zMC8yMDIyCAAAAAoxMi8zMS8yMDIxCQAAAAEwBRpqOEEg2wjxdG2oQSDbCDNDSVEuTkFTREFRR1M6QVRFQy5JUV9SRVRVUk5fRVFVSVRZLjEwMDAwLjIwMjItMTItMzABAAAAcyJMAQIAAAAJLTExMi41MzEzAQgAAAAFAAAAATEBAAAACy0yMDU5MTgxMTUyAwAAAAMxNjACAAAABDQxMjgEAAAAATAHAAAACjEyLzMwLzIwMjIIAAAACjEyLzMxLzIwMjEJAAAAATAFGmo4QSDbCMbYbKhBINsILUNJUS5OQVNEQVFHUzpFTUJDLklRX1NUX0RFQlQuMTAwMDAuMjAyMi0xMi0zMAEAAAC5744qAwAAAAAABRpqOEEg2wjG2GyoQSDbCC1DSVEuTkFTREFRR1M6RU1CQy5JUV9MVF9ERUJULjEwMDAwLjIwMjItMTItMzABAAAAue+OKgMAAAAAAAUaajhBINsIxthsqEEg2wguQ0lRLk5BU0RBUUdTOkxLRk4uSVFfTkVUX0RFQlQuMTAwMDAuMjAyMi0xMi0zMAEAAAC+9gUAAgAAAActNjA4LjI0AQgAAAAFAAAAATEBAAAACy0yMDU5OTg5OTk3AwAAAAMxNjACAAAABDQzNjQEAAAAATAHAAAACjEyLzMwLzIwMjIIAAAACjEyLzMxLzIwMjEJAAAAATAFGmo4QSDbCLGKbKhBINsINENJUS5OQVNEQVFHUzpC</t>
  </si>
  <si>
    <t>QVRSLksuSVFfVE9UQUxfQVNTRVRTLjEwMDAwLjIwMjItMTItMzABAAAAdpzFEwIAAAAEMTYzNgEIAAAABQAAAAExAQAAAAstMjExMDQ3NDMxNAMAAAADMTYwAgAAAAQxMDA3BAAAAAEwBwAAAAoxMi8zMC8yMDIyCAAAAAoxMi8zMS8yMDIxCQAAAAEwBRpqOEEg2wiximyoQSDbCC9DSVEuTkFTREFRR1M6Q09IVS5JUV9OSV9NQVJHSU4uMTAwMDAuMjAyMi0xMi0zMAEAAADt/wMAAgAAAAcxOC44NTk1AQgAAAAFAAAAATEBAAAACy0yMDYwNTAxNTczAwAAAAMxNjACAAAABDQwOTQEAAAAATAHAAAACjEyLzMwLzIwMjIIAAAACjEyLzI1LzIwMjEJAAAAATAFGmo4QSDbCKljbKhBINsIL0NJUS5OQVNEQVFDTTpBTUVILklRX1RPVEFMX1JFVi4xMDAwMC4yMDIyLTEyLTMwAQAAABG5RgACAAAABzc3My45MTUBCAAAAAUAAAABMQEAAAALLTIwNTg3OTY2MDADAAAAAzE2MAIAAAACMjgEAAAAATAHAAAACjEyLzMwLzIwMjIIAAAACjEyLzMxLzIwMjEJAAAAATAFGmo4QSDbCJ48bKhBINsIMENJUS5OQVNEQVFHUzpMWi5JUV9UT1RBTF9BU1NFVFMuMTAwMDAuMjAyMi0xMi0zMAEAAADHLrIAAgAAAAc0MzEuMDE1AQgAAAAFAAAAATEBAAAACy0yMDU4ODcyNzk0AwAAAAMxNjACAAAABDEwMDcEAAAAATAHAAAACjEyLzMwLzIwMjIIAAAACjEyLzMxLzIwMjEJAAAAATAFGmo4QSDbCIvua6hBINsIKENJUS5OQVNEQVFHUzpO</t>
  </si>
  <si>
    <t>V0JJLklRX1JFLjEwMDAwLjIwMjItMTItMzABAAAAfEYFAAIAAAAHNjA5LjUyOQEIAAAABQAAAAExAQAAAAstMjA1OTIxNTE3MQMAAAADMTYwAgAAAAQxMjIyBAAAAAEwBwAAAAoxMi8zMC8yMDIyCAAAAAoxMi8zMS8yMDIxCQAAAAEwBRpqOEEg2wiAx2uoQSDbCC1DSVEuTkFTREFRR1M6TU9NTy5JUV9TVF9ERUJULjEwMDAwLjIwMjItMTItMzABAAAAaYzSDAMAAAAAAAUaajhBINsIb3lrqEEg2wgtQ0lRLk5BU0RBUUdTOk1PTU8uSVFfTFRfREVCVC4xMDAwMC4yMDIyLTEyLTMwAQAAAGmM0gwCAAAACDQ1NjUuMjkyAQgAAAAFAAAAATEBAAAACy0yMTAwNTYzOTQzAwAAAAIzMgIAAAAEMTA0OQQAAAABMAcAAAAKMTIvMzAvMjAyMggAAAAKMTIvMzEvMjAyMQkAAAABMAUaajhBINsIb3lrqEEg2wgyQ0lRLk5BU0RBUUdTOlNBVFMuSVFfVE9UQUxfQVNTRVRTLjEwMDAwLjIwMjItMTItMzABAAAAmHhRAgIAAAAINjA0NS4yMDQBCAAAAAUAAAABMQEAAAALLTIwNTk3MzUxOTkDAAAAAzE2MAIAAAAEMTAwNwQAAAABMAcAAAAKMTIvMzAvMjAyMggAAAAKMTIvMzEvMjAyMQkAAAABMAUaajhBINsIVytrqEEg2wgzQ0lRLk5BU0RBUUdTOklSV0QuSVFfUkVUVVJOX0VRVUlUWS4xMDAwMC4yMDIyLTEyLTMwAQAAAAp7AAACAAAACDE1OC4wODc1AQgAAAAFAAAAATEBAAAACy0yMDYwNjExOTE5AwAAAAMxNjACAAAABDQx</t>
  </si>
  <si>
    <t>MjgEAAAAATAHAAAACjEyLzMwLzIwMjIIAAAACjEyLzMxLzIwMjEJAAAAATAFGmo4QSDbCFcra6hBINsIL0NJUS5OQVNEQVFHUzpJTkZOLklRX1RPVEFMX1JFVi4xMDAwMC4yMDIyLTEyLTMwAQAAAOKRJgACAAAACDE0MjUuMjA1AQgAAAAFAAAAATEBAAAACy0yMDU5MjE1MDUxAwAAAAMxNjACAAAAAjI4BAAAAAEwBwAAAAoxMi8zMC8yMDIyCAAAAAoxMi8yNS8yMDIxCQAAAAEwBRpqOEEg2whE3WqoQSDbCDJDSVEuTkFTREFRR1M6TkJUQi5JUV9HUk9TU19NQVJHSU4uMTAwMDAuMjAyMi0xMi0zMAEAAAB0awQAAwAAAAAABRpqOEEg2wg9tmqoQSDbCC9DSVEuTkFTREFRR1M6TlVWTC5JUV9ESVZfU0hBUkUuMTAwMDAuMjAyMi0xMi0zMAEAAACFbN4pAwAAAAAABRpqOEEg2wgtj2qoQSDbCDBDSVEuTkFTREFRR1M6QURVUy5JUV9UT1RBTF9MSUFCLjEwMDAwLjIwMjItMTItMzABAAAA4+gQAAIAAAAHMzczLjI0MQEIAAAABQAAAAExAQAAAAstMjA1OTEwMjExOAMAAAADMTYwAgAAAAQxMjc2BAAAAAEwBwAAAAoxMi8zMC8yMDIyCAAAAAoxMi8zMS8yMDIxCQAAAAEwBRpqOEEg2wglaGqoQSDbCChDSVEuTkFTREFRR006Q1ZBQy5JUV9SRS4xMDAwMC4yMDIyLTEyLTMwAQAAAH4rPQECAAAACS0xMDU2Ljc4NQEIAAAABQAAAAExAQAAAAstMjA5OTc1NjY0NgMAAAACNTACAAAABDEyMjIEAAAAATAHAAAACjEyLzMw</t>
  </si>
  <si>
    <t>LzIwMjIIAAAACjEyLzMxLzIwMjEJAAAAATAFGmo4QSDbCBxBaqhBINsIL0NJUS5OQVNEQVFDTTpOVkVFLklRX0RJVl9TSEFSRS4xMDAwMC4yMDIyLTEyLTMwAQAAAHTTTgwDAAAAAAAFGmo4QSDbCP3LaahBINsIL0NJUS5OQVNEQVFHUzpQRVJJLklRX05JX01BUkdJTi4xMDAwMC4yMDIyLTEyLTMwAQAAAOoKtQ4CAAAABTguMDg5AQgAAAAFAAAAATEBAAAACy0yMTA3OTQyMTg4AwAAAAMxNjACAAAABDQwOTQEAAAAATAHAAAACjEyLzMwLzIwMjIIAAAACjEyLzMxLzIwMjEJAAAAATAFGmo4QSDbCPOkaahBINsIL0NJUS5OQVNEQVFHUzpST0NLLklRX1RPVEFMX1JFVi4xMDAwMC4yMDIyLTEyLTMwAQAAAB8aBQACAAAACDEzMzkuNzgzAQgAAAAFAAAAATEBAAAACy0yMDU5ODUzNDY4AwAAAAMxNjACAAAAAjI4BAAAAAEwBwAAAAoxMi8zMC8yMDIyCAAAAAoxMi8zMS8yMDIxCQAAAAEwBRpqOEEg2wjlfWmoQSDbCDJDSVEuTkFTREFRR006TlJEUy5JUV9UT1RBTF9BU1NFVFMuMTAwMDAuMjAyMi0xMi0zMAEAAADq7IUOAgAAAAUzNjQuMQEIAAAABQAAAAExAQAAAAstMjA1OTUwNzg0MAMAAAADMTYwAgAAAAQxMDA3BAAAAAEwBwAAAAoxMi8zMC8yMDIyCAAAAAoxMi8zMS8yMDIxCQAAAAEwBRpqOEEg2wjECGmoQSDbCChDSVEuTkFTREFRR1M6T1NJUy5JUV9SRS4xMDAwMC4yMDIyLTEyLTMwAQAAAJaWBQACAAAA</t>
  </si>
  <si>
    <t>BzYwNi42NDcBCAAAAAUAAAABMQEAAAALLTIwNjI5NzU2MTgDAAAAAzE2MAIAAAAEMTIyMgQAAAABMAcAAAAKMTIvMzAvMjAyMggAAAAKMTIvMzEvMjAyMQkAAAABMAUaajhBINsIv+FoqEEg2wgrQ0lRLk5BU0RBUUNNOlRILklRX1NUX0RFQlQuMTAwMDAuMjAyMi0xMi0zMAEAAADc9z0jAwAAAAAABRpqOEEg2wixumioQSDbCCtDSVEuTkFTREFRQ006VEguSVFfTFRfREVCVC4xMDAwMC4yMDIyLTEyLTMwAQAAANz3PSMCAAAABzMzMC4yMTIBCAAAAAUAAAABMQEAAAALLTIxMDg1OTM2NTkDAAAAAzE2MAIAAAAEMTA0OQQAAAABMAcAAAAKMTIvMzAvMjAyMggAAAAKMTIvMzEvMjAyMQkAAAABMAUaajhBINsIsbpoqEEg2wgyQ0lRLk5BU0RBUUdTOk1OUk8uSVFfVE9UQUxfQVNTRVRTLjEwMDAwLjIwMjItMTItMzABAAAAld0EAAIAAAAIMTc5OS4xNzUBCAAAAAUAAAABMQEAAAALLTIwNjI4MjI4MzkDAAAAAzE2MAIAAAAEMTAwNwQAAAABMAcAAAAKMTIvMzAvMjAyMggAAAAKMTIvMjQvMjAyMgkAAAABMAUaajhBINsIqJNoqEEg2wgzQ0lRLk5BU0RBUUdTOkVOVlguSVFfUkVUVVJOX0VRVUlUWS4xMDAwMC4yMDIyLTEyLTMwAQAAAMo/+QECAAAACC02OS40Nzk3AQgAAAAFAAAAATEBAAAACy0yMDU4Nzk2NTYzAwAAAAMxNjACAAAABDQxMjgEAAAAATAHAAAACjEyLzMwLzIwMjIIAAAACDEvMi8yMDIyCQAAAAEw</t>
  </si>
  <si>
    <t>BRpqOEEg2wigbGioQSDbCC9DSVEuTkFTREFRR1M6UlhSWC5JUV9UT1RBTF9SRVYuMTAwMDAuMjAyMi0xMi0zMAEAAACbqpQPAgAAAAYxMC4xNzgBCAAAAAUAAAABMQEAAAALLTIwNTkzMDcyOTcDAAAAAzE2MAIAAAACMjgEAAAAATAHAAAACjEyLzMwLzIwMjIIAAAACjEyLzMxLzIwMjEJAAAAATAFGmo4QSDbCI4eaKhBINsIMkNJUS5OQVNEQVFHUzpLRE5ZLklRX0dST1NTX01BUkdJTi4xMDAwMC4yMDIyLTEyLTMwAQAAAAX0yiUCAAAACC04Ny44NjgyAQgAAAAFAAAAATEBAAAACy0yMDU5MzA4NDA4AwAAAAMxNjACAAAABDQwNzQEAAAAATAHAAAACjEyLzMwLzIwMjIIAAAACjEyLzMxLzIwMjEJAAAAATAFGmo4QSDbCH33Z6hBINsIL0NJUS5OQVNEQVFHTTpQUkNULklRX0RJVl9TSEFSRS4xMDAwMC4yMDIyLTEyLTMwAQAAAClEzg4DAAAAAAAFGmo4QSDbCGypZ6hBINsIMENJUS5OQVNEQVFHUzpVUFdLLklRX1RPVEFMX0xJQUIuMTAwMDAuMjAyMi0xMi0zMAEAAAAzGlUZAgAAAAc4MjEuNTQ0AQgAAAAFAAAAATEBAAAACy0yMDYwNjA0MTU4AwAAAAMxNjACAAAABDEyNzYEAAAAATAHAAAACjEyLzMwLzIwMjIIAAAACjEyLzMxLzIwMjEJAAAAATAFGmo4QSDbCGypZ6hBINsIKENJUS5OQVNEQVFHUzpDT01NLklRX1JFLjEwMDAwLjIwMjItMTItMzABAAAAjWgAAAIAAAAHLTIyMTUuMwEIAAAABQAAAAExAQAA</t>
  </si>
  <si>
    <t>AAstMjA1OTg4NjYyOAMAAAADMTYwAgAAAAQxMjIyBAAAAAEwBwAAAAoxMi8zMC8yMDIyCAAAAAoxMi8zMS8yMDIxCQAAAAEwBRpqOEEg2whVW2eoQSDbCDFDSVEuTkFTREFRR1M6TlhULklRX1RPVEFMX0FTU0VUUy4xMDAwMC4yMDIyLTEyLTMwAQAAAFacWQ8CAAAACDEwMTcuMjg5AQgAAAAFAAAAATEBAAAACy0yMDYyNTQxNDM3AwAAAAMxNjACAAAABDEwMDcEAAAAATAHAAAACjEyLzMwLzIwMjIIAAAACjEyLzMxLzIwMjEJAAAAATAFGmo4QSDbCEs0Z6hBINsILkNJUS5OQVNEQVFHUzpOWFQuSVFfRElWX1NIQVJFLjEwMDAwLjIwMjItMTItMzABAAAAVpxZDwMAAAAAAAUaajhBINsIQA1nqEEg2wgyQ0lRLk5BU0RBUUdTOlRNQ0kuSVFfVE9UQUxfQVNTRVRTLjEwMDAwLjIwMjItMTItMzABAAAAOgjYEAIAAAAHMTQwLjgyMQEIAAAABQAAAAExAQAAAAstMjEwOTUyOTA3MAMAAAADMTYwAgAAAAQxMDA3BAAAAAEwBwAAAAoxMi8zMC8yMDIyCAAAAAoxMi8zMS8yMDIxCQAAAAEwBRpqOEEg2wg25maoQSDbCC9DSVEuTkFTREFRR1M6VE1DSS5JUV9ESVZfU0hBUkUuMTAwMDAuMjAyMi0xMi0zMAEAAAA6CNgQAwAAAAAABRpqOEEg2wgtv2aoQSDbCC9DSVEuTkFTREFRR1M6U0NITC5JUV9OSV9NQVJHSU4uMTAwMDAuMjAyMi0xMi0zMAEAAADukwAAAgAAAAYzLjg5NTQBCAAAAAUAAAABMQEAAAALLTIwNjUzODcw</t>
  </si>
  <si>
    <t>NTMDAAAAAzE2MAIAAAAENDA5NAQAAAABMAcAAAAKMTIvMzAvMjAyMggAAAAKMTEvMzAvMjAyMgkAAAABMAUaajhBINsIJJhmqEEg2wgzQ0lRLk5BU0RBUUdTOlNDSEwuSVFfUkVUVVJOX0VRVUlUWS4xMDAwMC4yMDIyLTEyLTMwAQAAAO6TAAACAAAABjUuNTE4NwEIAAAABQAAAAExAQAAAAstMjA2NTM4NzA1MwMAAAADMTYwAgAAAAQ0MTI4BAAAAAEwBwAAAAoxMi8zMC8yMDIyCAAAAAoxMS8zMC8yMDIyCQAAAAEwBRpqOEEg2wgkmGaoQSDbCDBDSVEuTkFTREFRR1M6UExNUi5JUV9UT1RBTF9MSUFCLjEwMDAwLjIwMjItMTItMzABAAAA6r8kJAIAAAAHNTMxLjU2NQEIAAAABQAAAAExAQAAAAstMjA1ODQ3ODA3OQMAAAADMTYwAgAAAAQxMjc2BAAAAAEwBwAAAAoxMi8zMC8yMDIyCAAAAAoxMi8zMS8yMDIxCQAAAAEwBRpqOEEg2wgXcWaoQSDbCC1DSVEuTkFTREFRR1M6U1RFTC5JUV9TVF9ERUJULjEwMDAwLjIwMjItMTItMzABAAAAZkcUAwMAAAAAAAUaajhBINsI+PtlqEEg2wgtQ0lRLk5BU0RBUUdTOlNURUwuSVFfTFRfREVCVC4xMDAwMC4yMDIyLTEyLTMwAQAAAGZHFAMCAAAABzE5OC44MDMBCAAAAAUAAAABMQEAAAALLTIxMTAzNjQxOTQDAAAAAzE2MAIAAAAEMTA0OQQAAAABMAcAAAAKMTIvMzAvMjAyMggAAAAKMTIvMzEvMjAyMQkAAAABMAUaajhBINsIAyNmqEEg2wgyQ0lRLk5BU0RBUUdTOlBM</t>
  </si>
  <si>
    <t>WUEuSVFfVE9UQUxfRVFVSVRZLjEwMDAwLjIwMjItMTItMzABAAAAu++CDgIAAAAHNjMwLjgzNAEIAAAABQAAAAExAQAAAAstMjA1OTgxMjI0OQMAAAADMTYwAgAAAAQxMjc1BAAAAAEwBwAAAAoxMi8zMC8yMDIyCAAAAAoxMi8zMS8yMDIxCQAAAAEwBRpqOEEg2wjt1GWoQSDbCDBDSVEuTkFTREFRR1M6Uk9BRC5JUV9UT1RBTF9MSUFCLjEwMDAwLjIwMjItMTItMzABAAAAMn1UAAIAAAAHNDU1LjI2NAEIAAAABQAAAAExAQAAAAstMjA2MTgzMzQwMAMAAAADMTYwAgAAAAQxMjc2BAAAAAEwBwAAAAoxMi8zMC8yMDIyCAAAAAoxMi8zMS8yMDIxCQAAAAEwBRpqOEEg2wilw2SoQSDbCDJDSVEuTkFTREFRR006VkNFTC5JUV9UT1RBTF9FUVVJVFkuMTAwMDAuMjAyMi0xMi0zMAEAAABZXgAAAgAAAAcxNzAuNDYyAQgAAAAFAAAAATEBAAAACy0yMDU5OTI3NTgxAwAAAAMxNjACAAAABDEyNzUEAAAAATAHAAAACjEyLzMwLzIwMjIIAAAACjEyLzMxLzIwMjEJAAAAATAFGmo4QSDbCJF1ZKhBINsIMkNJUS5OQVNEQVFHUzpITElULklRX1RPVEFMX0FTU0VUUy4xMDAwMC4yMDIyLTEyLTMwAQAAAGJyAAACAAAABzY5My42ODYBCAAAAAUAAAABMQEAAAALLTIwNTkwODk5OTgDAAAAAzE2MAIAAAAEMTAwNwQAAAABMAcAAAAKMTIvMzAvMjAyMggAAAAKMTIvMzEvMjAyMQkAAAABMAUaajhBINsIfidkqEEg2wgvQ0lRLk5B</t>
  </si>
  <si>
    <t>U0RBUUdTOkhMSVQuSVFfRElWX1NIQVJFLjEwMDAwLjIwMjItMTItMzABAAAAYnIAAAMAAAAAAAUaajhBINsIcgBkqEEg2wgyQ0lRLk5BU0RBUUdTOk1DUkkuSVFfVE9UQUxfQVNTRVRTLjEwMDAwLjIwMjItMTItMzABAAAAKSgFAAIAAAAHNjkwLjQ1OQEIAAAABQAAAAExAQAAAAstMjA1ODg1NDYzMAMAAAADMTYwAgAAAAQxMDA3BAAAAAEwBwAAAAoxMi8zMC8yMDIyCAAAAAoxMi8zMS8yMDIxCQAAAAEwBRpqOEEg2whyAGSoQSDbCC9DSVEuTkFTREFRR1M6TUNSSS5JUV9ESVZfU0hBUkUuMTAwMDAuMjAyMi0xMi0zMAEAAAApKAUAAwAAAAAABRpqOEEg2whp2WOoQSDbCC9DSVEuTkFTREFRR1M6V0FCQy5JUV9OSV9NQVJHSU4uMTAwMDAuMjAyMi0xMi0zMAEAAAD/yQQAAgAAAAY0MC4yNjgBCAAAAAUAAAABMQEAAAALLTIwNTg0NzgwODIDAAAAAzE2MAIAAAAENDA5NAQAAAABMAcAAAAKMTIvMzAvMjAyMggAAAAKMTIvMzEvMjAyMQkAAAABMAUaajhBINsIX7JjqEEg2wgzQ0lRLk5BU0RBUUdTOldBQkMuSVFfUkVUVVJOX0VRVUlUWS4xMDAwMC4yMDIyLTEyLTMwAQAAAP/JBAACAAAABzEwLjM0ODUBCAAAAAUAAAABMQEAAAALLTIwNTg0NzgwODIDAAAAAzE2MAIAAAAENDEyOAQAAAABMAcAAAAKMTIvMzAvMjAyMggAAAAKMTIvMzEvMjAyMQkAAAABMAUaajhBINsIX7JjqEEg2wgwQ0lRLk5BU0RBUUdTOlNB</t>
  </si>
  <si>
    <t>U1IuSVFfVE9UQUxfTElBQi4xMDAwMC4yMDIyLTEyLTMwAQAAAN1uBQACAAAACTExMDcxLjA0NwEIAAAABQAAAAExAQAAAAstMjA2MDE0ODI1MAMAAAADMTYwAgAAAAQxMjc2BAAAAAEwBwAAAAoxMi8zMC8yMDIyCAAAAAoxMi8zMS8yMDIxCQAAAAEwBRpqOEEg2whZi2OoQSDbCC1DSVEuTkFTREFRR1M6REFXTi5JUV9TVF9ERUJULjEwMDAwLjIwMjItMTItMzABAAAAEy3/KQMAAAAAAAUaajhBINsINxZjqEEg2wgtQ0lRLk5BU0RBUUdTOkRBV04uSVFfTFRfREVCVC4xMDAwMC4yMDIyLTEyLTMwAQAAABMt/ykDAAAAAAAFGmo4QSDbCDcWY6hBINsIMkNJUS5OQVNEQVFHTTpSRE5ULklRX1RPVEFMX0VRVUlUWS4xMDAwMC4yMDIyLTEyLTMwAQAAALuzBQACAAAABzM0Ni4xNTcBCAAAAAUAAAABMQEAAAALLTIwNTg2NzE3NDUDAAAAAzE2MAIAAAAEMTI3NQQAAAABMAcAAAAKMTIvMzAvMjAyMggAAAAKMTIvMzEvMjAyMQkAAAABMAUaajhBINsIJMhiqEEg2wgwQ0lRLk5BU0RBUUdTOlNUQkEuSVFfVE9UQUxfTElBQi4xMDAwMC4yMDIyLTEyLTMwAQAAAM6YBAACAAAACDgyODIuMDc1AQgAAAAFAAAAATEBAAAACy0yMDU5MjE0ODI4AwAAAAMxNjACAAAABDEyNzYEAAAAATAHAAAACjEyLzMwLzIwMjIIAAAACjEyLzMxLzIwMjEJAAAAATAFGmo4QSDbCO0EYqhBINsIMkNJUS5OQVNEQVFHUzpVQ1RULklRX1RPVEFM</t>
  </si>
  <si>
    <t>X0VRVUlUWS4xMDAwMC4yMDIyLTEyLTMwAQAAAG3EOAACAAAAAzkzNwEIAAAABQAAAAExAQAAAAstMjA1OTA2NzQ2NwMAAAADMTYwAgAAAAQxMjc1BAAAAAEwBwAAAAoxMi8zMC8yMDIyCAAAAAoxMi8zMC8yMDIyCQAAAAEwBRpqOEEg2wjXtmGoQSDbCDJDSVEuTkFTREFRR006RElDRS5JUV9UT1RBTF9BU1NFVFMuMTAwMDAuMjAyMi0xMi0zMAEAAAA5NCUSAgAAAAczMjUuNzU0AQgAAAAFAAAAATEBAAAACy0yMTA2NTEzMTUzAwAAAAMxNjACAAAABDEwMDcEAAAAATAHAAAACjEyLzMwLzIwMjIIAAAACjEyLzMxLzIwMjEJAAAAATAFGmo4QSDbCMhoYahBINsIL0NJUS5OQVNEQVFHTTpESUNFLklRX0RJVl9TSEFSRS4xMDAwMC4yMDIyLTEyLTMwAQAAADk0JRIDAAAAAAAFGmo4QSDbCLpBYahBINsIMkNJUS5OQVNEQVFHTTpWQlRYLklRX1RPVEFMX0FTU0VUUy4xMDAwMC4yMDIyLTEyLTMwAQAAACSW6gUCAAAACDk3NTcuMjQ5AQgAAAAFAAAAATEBAAAACy0yMDU4NDgzMzIyAwAAAAMxNjACAAAABDEwMDcEAAAAATAHAAAACjEyLzMwLzIwMjIIAAAACjEyLzMxLzIwMjEJAAAAATAFGmo4QSDbCLQaYahBINsIL0NJUS5OQVNEQVFHTTpWQlRYLklRX0RJVl9TSEFSRS4xMDAwMC4yMDIyLTEyLTMwAQAAACSW6gUCAAAABDAuNzcBCAAAAAUAAAABMQEAAAALLTIwNTg0ODMzMjIDAAAAAzE2MAIAAAAEMzA1OAQAAAAB</t>
  </si>
  <si>
    <t>MAcAAAAKMTIvMzAvMjAyMggAAAAKMTIvMzEvMjAyMQkAAAABMAUaajhBINsIq/NgqEEg2wgvQ0lRLk5BU0RBUUdTOkhVUk4uSVFfTklfTUFSR0lOLjEwMDAwLjIwMjItMTItMzABAAAARtIkAAIAAAAGNi45NTQ5AQgAAAAFAAAAATEBAAAACy0yMDU5MTg0NTQxAwAAAAMxNjACAAAABDQwOTQEAAAAATAHAAAACjEyLzMwLzIwMjIIAAAACjEyLzMxLzIwMjEJAAAAATAFGmo4QSDbCMrMYKhBINsIM0NJUS5OQVNEQVFHUzpIVVJOLklRX1JFVFVSTl9FUVVJVFkuMTAwMDAuMjAyMi0xMi0zMAEAAABG0iQAAgAAAAcxMS4yMDkyAQgAAAAFAAAAATEBAAAACy0yMDU5MTg0NTQxAwAAAAMxNjACAAAABDQxMjgEAAAAATAHAAAACjEyLzMwLzIwMjIIAAAACjEyLzMxLzIwMjEJAAAAATAFGmo4QSDbCKvzYKhBINsIMENJUS5OQVNEQVFHUzpISU1YLklRX1RPVEFMX0xJQUIuMTAwMDAuMjAyMi0xMi0zMAEAAAAKbzYBAgAAAAc3MzEuMjEyAQgAAAAFAAAAATEBAAAACy0yMTA3MjcwMTY0AwAAAAMxNjACAAAABDEyNzYEAAAAATAHAAAACjEyLzMwLzIwMjIIAAAACjEyLzMxLzIwMjEJAAAAATAFGmo4QSDbCMKlYKhBINsILUNJUS5OQVNEQVFHUzpURklOLklRX1NUX0RFQlQuMTAwMDAuMjAyMi0xMi0zMAEAAAA7IWcCAgAAAAUyLjEwMwEIAAAABQAAAAExAQAAAAstMjA2MDc2NTg2MgMAAAADMTYwAgAAAAQxMDQ2BAAAAAEw</t>
  </si>
  <si>
    <t>BwAAAAoxMi8zMC8yMDIyCAAAAAoxMi8zMS8yMDIxCQAAAAEwBRpqOEEg2wifMGCoQSDbCC1DSVEuTkFTREFRR1M6VEZJTi5JUV9MVF9ERUJULjEwMDAwLjIwMjItMTItMzABAAAAOyFnAgIAAAAHMzU0LjcwMwEIAAAABQAAAAExAQAAAAstMjA2MDc2NTg2MgMAAAADMTYwAgAAAAQxMDQ5BAAAAAEwBwAAAAoxMi8zMC8yMDIyCAAAAAoxMi8zMS8yMDIxCQAAAAEwBRpqOEEg2wifMGCoQSDbCDJDSVEuTkFTREFRR006RVZCRy5JUV9UT1RBTF9FUVVJVFkuMTAwMDAuMjAyMi0xMi0zMAEAAABI2JQAAgAAAAc0NjIuNjg5AQgAAAAFAAAAATEBAAAACy0yMDU5NTU2NzI1AwAAAAMxNjACAAAABDEyNzUEAAAAATAHAAAACjEyLzMwLzIwMjIIAAAACjEyLzMxLzIwMjEJAAAAATAFGmo4QSDbCJUJYKhBINsIMENJUS5OQVNEQVFHTTpGQ0VMLklRX1RPVEFMX0xJQUIuMTAwMDAuMjAyMi0xMi0zMAEAAABcEQUAAgAAAAcxODIuNjQ4AQgAAAAFAAAAATEBAAAACy0yMTA4OTA5OTMwAwAAAAMxNjACAAAABDEyNzYEAAAAATAHAAAACjEyLzMwLzIwMjIIAAAACTEvMzEvMjAyMgkAAAABMAUaajhBINsIWR9fqEEg2wgyQ0lRLk5BU0RBUUdTOk1TRVguSVFfVE9UQUxfRVFVSVRZLjEwMDAwLjIwMjItMTItMzABAAAARmUEAAIAAAAGMzY5LjgxAQgAAAAFAAAAATEBAAAACy0yMDU5NjYxMDMxAwAAAAMxNjACAAAABDEyNzUEAAAA</t>
  </si>
  <si>
    <t>ATAHAAAACjEyLzMwLzIwMjIIAAAACjEyLzMxLzIwMjEJAAAAATAFGmo4QSDbCEnRXqhBINsIMkNJUS5OQVNEQVFHUzpTT1ZPLklRX1RPVEFMX0FTU0VUUy4xMDAwMC4yMDIyLTEyLTMwAQAAAFKMG2QCAAAACDExNzcuOTMxAQgAAAAFAAAAAjI5AgAAAAQxMDA3AQAAAAstMjA1ODA0NTY1OAMAAAADMTYwBAAAAAEwBwAAAAoxMi8zMC8yMDIyCAAAAAoxMi8yNS8yMDIxCQAAAAEwBRpqOEEg2wj9W16oQSDbCC9DSVEuTkFTREFRR1M6U09WTy5JUV9ESVZfU0hBUkUuMTAwMDAuMjAyMi0xMi0zMAEAAABSjBtkAwAAAAAABRpqOEEg2wjrNF6oQSDbCDJDSVEuTkFTREFRR006UFJNRS5JUV9UT1RBTF9BU1NFVFMuMTAwMDAuMjAyMi0xMi0zMAEAAADmzMNjAgAAAAczMDEuODU2AQgAAAAFAAAAATEBAAAACy0yMDc0NjMxNTIwAwAAAAMxNjACAAAABDEwMDcEAAAAATAHAAAACjEyLzMwLzIwMjIIAAAACjEyLzMxLzIwMjEJAAAAATAFGmo4QSDbCOs0XqhBINsIL0NJUS5OQVNEQVFHTTpQUk1FLklRX0RJVl9TSEFSRS4xMDAwMC4yMDIyLTEyLTMwAQAAAObMw2MDAAAAAAAFGmo4QSDbCNbmXahBINsIL0NJUS5OQVNEQVFHUzpBRFROLklRX05JX01BUkdJTi4xMDAwMC4yMDIyLTEyLTMwAQAAANATBQACAAAABy0xLjUzMzcBCAAAAAUAAAABMQEAAAALLTIwNTg3MjMzODADAAAAAzE2MAIAAAAENDA5NAQAAAABMAcAAAAK</t>
  </si>
  <si>
    <t>MTIvMzAvMjAyMggAAAAKMTIvMzEvMjAyMQkAAAABMAUaajhBINsI1uZdqEEg2wgzQ0lRLk5BU0RBUUdTOkFEVE4uSVFfUkVUVVJOX0VRVUlUWS4xMDAwMC4yMDIyLTEyLTMwAQAAANATBQACAAAABy0yLjM2NTYBCAAAAAUAAAABMQEAAAALLTIwNTg3MjMzODADAAAAAzE2MAIAAAAENDEyOAQAAAABMAcAAAAKMTIvMzAvMjAyMggAAAAKMTIvMzEvMjAyMQkAAAABMAUaajhBINsIzr9dqEEg2wgwQ0lRLk5BU0RBUUdTOkNIRUYuSVFfVE9UQUxfTElBQi4xMDAwMC4yMDIyLTEyLTMwAQAAAK6uQgACAAAACDExMDcuNzg3AQgAAAAFAAAAATEBAAAACy0yMDU5MTAyMzU0AwAAAAMxNjACAAAABDEyNzYEAAAAATAHAAAACjEyLzMwLzIwMjIIAAAACjEyLzMwLzIwMjIJAAAAATAFGmo4QSDbCM6/XahBINsILUNJUS5OQVNEQVFHUzpNT0RWLklRX1NUX0RFQlQuMTAwMDAuMjAyMi0xMi0zMAEAAAB2ggAAAwAAAAAABRpqOEEg2witSl2oQSDbCC1DSVEuTkFTREFRR1M6TU9EVi5JUV9MVF9ERUJULjEwMDAwLjIwMjItMTItMzABAAAAdoIAAAIAAAAHOTc1LjIyNQEIAAAABQAAAAExAQAAAAstMjA1ODIwNzY4NQMAAAADMTYwAgAAAAQxMDQ5BAAAAAEwBwAAAAoxMi8zMC8yMDIyCAAAAAoxMi8zMS8yMDIxCQAAAAEwBRpqOEEg2witSl2oQSDbCDJDSVEuTkFTREFRQ006RUdCTi5JUV9UT1RBTF9FUVVJVFkuMTAwMDAuMjAy</t>
  </si>
  <si>
    <t>Mi0xMi0zMAEAAABdCAgAAgAAAAgxMzUwLjc3NQEIAAAABQAAAAExAQAAAAstMjA1ODI3OTUxMgMAAAADMTYwAgAAAAQxMjc1BAAAAAEwBwAAAAoxMi8zMC8yMDIyCAAAAAoxMi8zMS8yMDIxCQAAAAEwBRpqOEEg2wiZ/FyoQSDbCC5DSVEuTkFTREFRR1M6VEEuSVFfVE9UQUxfTElBQi4xMDAwMC4yMDIyLTEyLTMwAQAAABz2AQACAAAACDI4MDUuNjQ4AQgAAAAFAAAAATEBAAAACy0yMDU4ODU4MTQ4AwAAAAMxNjACAAAABDEyNzYEAAAAATAHAAAACjEyLzMwLzIwMjIIAAAACjEyLzMxLzIwMjEJAAAAATAFGmo4QSDbCGc5XKhBINsIMkNJUS5OQVNEQVFHUzpBRFBULklRX1RPVEFMX0VRVUlUWS4xMDAwMC4yMDIyLTEyLTMwAQAAAOUf+AUCAAAABzYwNC4xMDIBCAAAAAUAAAABMQEAAAALLTIwNjExMTkyMDMDAAAAAzE2MAIAAAAEMTI3NQQAAAABMAcAAAAKMTIvMzAvMjAyMggAAAAKMTIvMzEvMjAyMQkAAAABMAUaajhBINsIUutbqEEg2wgyQ0lRLk5BU0RBUUdTOk5NRkMuSVFfVE9UQUxfQVNTRVRTLjEwMDAwLjIwMjItMTItMzABAAAAq96KBgIAAAAIMzI5NS44MTIBCAAAAAUAAAABMQEAAAALLTIwNTg2OTQ4MzgDAAAAAzE2MAIAAAAEMTAwNwQAAAABMAcAAAAKMTIvMzAvMjAyMggAAAAKMTIvMzEvMjAyMQkAAAABMAUaajhBINsIa51bqEEg2wgvQ0lRLk5BU0RBUUdTOk5NRkMuSVFfRElWX1NIQVJFLjEw</t>
  </si>
  <si>
    <t>MDAwLjIwMjItMTItMzABAAAAq96KBgIAAAADMS4yAQgAAAAFAAAAATEBAAAACy0yMDU4Njk0ODM4AwAAAAMxNjACAAAABDMwNTgEAAAAATAHAAAACjEyLzMwLzIwMjIIAAAACjEyLzMxLzIwMjEJAAAAATAFGmo4QSDbCClPW6hBINsIMkNJUS5OQVNEQVFHUzpEVkFYLklRX1RPVEFMX0FTU0VUUy4xMDAwMC4yMDIyLTEyLTMwAQAAAEJ2BgACAAAACDEwMzkuMjQ2AQgAAAAFAAAAATEBAAAACy0yMDU5ODIyODEyAwAAAAMxNjACAAAABDEwMDcEAAAAATAHAAAACjEyLzMwLzIwMjIIAAAACjEyLzMxLzIwMjEJAAAAATAFGmo4QSDbCB0oW6hBINsIL0NJUS5OQVNEQVFHUzpEVkFYLklRX0RJVl9TSEFSRS4xMDAwMC4yMDIyLTEyLTMwAQAAAEJ2BgADAAAAAAAFGmo4QSDbCBQBW6hBINsIL0NJUS5OQVNEQVFHUzpHRVJOLklRX05JX01BUkdJTi4xMDAwMC4yMDIyLTEyLTMwAQAAADhLAwADAAAAAk5NAQgAAAAFAAAAATEBAAAACy0yMTA4ODM2ODE0AwAAAAMxNjACAAAABDQwOTQEAAAAATAHAAAACjEyLzMwLzIwMjIIAAAACjEyLzMxLzIwMjEJAAAAATAFGmo4QSDbCBQBW6hBINsIM0NJUS5OQVNEQVFHUzpHRVJOLklRX1JFVFVSTl9FUVVJVFkuMTAwMDAuMjAyMi0xMi0zMAEAAAA4SwMAAgAAAActNjguODM1AQgAAAAFAAAAATEBAAAACy0yMTA4ODM2ODE0AwAAAAMxNjACAAAABDQxMjgEAAAAATAHAAAACjEyLzMw</t>
  </si>
  <si>
    <t>LzIwMjIIAAAACjEyLzMxLzIwMjEJAAAAATAFGmo4QSDbCBQBW6hBINsILkNJUS5OQVNEQVFHUzpESC5JUV9UT1RBTF9MSUFCLjEwMDAwLjIwMjItMTItMzABAAAAhFYHZAIAAAAHNjEyLjcyNgEIAAAABQAAAAExAQAAAAstMjA1OTI4MjQzOQMAAAADMTYwAgAAAAQxMjc2BAAAAAEwBwAAAAoxMi8zMC8yMDIyCAAAAAoxMi8zMS8yMDIxCQAAAAEwBRpqOEEg2wj/slqoQSDbCC1DSVEuTkFTREFRR006TU5LRC5JUV9TVF9ERUJULjEwMDAwLjIwMjItMTItMzABAAAAZqWNAAMAAAAAAAUaajhBINsI72RaqEEg2wgtQ0lRLk5BU0RBUUdNOk1OS0QuSVFfTFRfREVCVC4xMDAwMC4yMDIyLTEyLTMwAQAAAGaljQACAAAABzI4MS4yMDIBCAAAAAUAAAABMQEAAAALLTIwNTk4MjI4MTUDAAAAAzE2MAIAAAAEMTA0OQQAAAABMAcAAAAKMTIvMzAvMjAyMggAAAAKMTIvMzEvMjAyMQkAAAABMAUaajhBINsI72RaqEEg2wgyQ0lRLk5BU0RBUUNNOlZFT04uSVFfVE9UQUxfRVFVSVRZLjEwMDAwLjIwMjItMTItMzABAAAAtMkFAAIAAAAEMTUwNQEIAAAABQAAAAExAQAAAAstMjA5OTQ0NjE1NAMAAAADMTYwAgAAAAQxMjc1BAAAAAEwBwAAAAoxMi8zMC8yMDIyCAAAAAoxMi8zMS8yMDIxCQAAAAEwBRpqOEEg2wjmPVqoQSDbCDBDSVEuTkFTREFRR1M6S0FMVS5JUV9UT1RBTF9MSUFCLjEwMDAwLjIwMjItMTItMzABAAAAZt8E</t>
  </si>
  <si>
    <t>AAIAAAAGMTcyOS45AQgAAAAFAAAAATEBAAAACy0yMDU5NjA2ODU1AwAAAAMxNjACAAAABDEyNzYEAAAAATAHAAAACjEyLzMwLzIwMjIIAAAACjEyLzMxLzIwMjEJAAAAATAFGmo4QSDbCKhTWahBINsIMkNJUS5OQVNEQVFHUzpBTkdJLklRX1RPVEFMX0VRVUlUWS4xMDAwMC4yMDIyLTEyLTMwAQAAAMTjAQACAAAACDExNDUuNTI3AQgAAAAFAAAAATEBAAAACy0yMDU4Njk1NDE1AwAAAAMxNjACAAAABDEyNzUEAAAAATAHAAAACjEyLzMwLzIwMjIIAAAACjEyLzMxLzIwMjEJAAAAATAFGmo4QSDbCIneWKhBINsIMkNJUS5OQVNEQVFHUzpBQ0xYLklRX1RPVEFMX0FTU0VUUy4xMDAwMC4yMDIyLTEyLTMwAQAAAIIPnRICAAAABzEyOC43ODIBCAAAAAUAAAABMQEAAAALLTIxMDcwMDI2NjMDAAAAAzE2MAIAAAAEMTAwNwQAAAABMAcAAAAKMTIvMzAvMjAyMggAAAAKMTIvMzEvMjAyMQkAAAABMAUaajhBINsIdpBYqEEg2wgvQ0lRLk5BU0RBUUdTOkFDTFguSVFfRElWX1NIQVJFLjEwMDAwLjIwMjItMTItMzABAAAAgg+dEgMAAAAAAAUaajhBINsIdpBYqEEg2wgyQ0lRLk5BU0RBUUdNOkdERU4uSVFfVE9UQUxfQVNTRVRTLjEwMDAwLjIwMjItMTItMzABAAAAQQwGAAIAAAAIMTYxNS41NjQBCAAAAAUAAAABMQEAAAALLTIwNTg5NjQ1NTQDAAAAAzE2MAIAAAAEMTAwNwQAAAABMAcAAAAKMTIvMzAvMjAyMggAAAAK</t>
  </si>
  <si>
    <t>MTIvMzEvMjAyMQkAAAABMAUaajhBINsIgGlYqEEg2wgvQ0lRLk5BU0RBUUdNOkdERU4uSVFfRElWX1NIQVJFLjEwMDAwLjIwMjItMTItMzABAAAAQQwGAAMAAAAAAAUaajhBINsIa0JYqEEg2wgvQ0lRLk5BU0RBUUdTOk1BWE4uSVFfTklfTUFSR0lOLjEwMDAwLjIwMjItMTItMzABAAAA4Q5fJgIAAAAILTMyLjQ5NDEBCAAAAAUAAAABMQEAAAALLTIwNTgxOTA3NTcDAAAAAzE2MAIAAAAENDA5NAQAAAABMAcAAAAKMTIvMzAvMjAyMggAAAAIMS8yLzIwMjIJAAAAATAFGmo4QSDbCGtCWKhBINsIM0NJUS5OQVNEQVFHUzpNQVhOLklRX1JFVFVSTl9FUVVJVFkuMTAwMDAuMjAyMi0xMi0zMAEAAADhDl8mAgAAAAgtNjQuNDA2NQEIAAAABQAAAAExAQAAAAstMjA1ODE5MDc1NwMAAAADMTYwAgAAAAQ0MTI4BAAAAAEwBwAAAAoxMi8zMC8yMDIyCAAAAAgxLzIvMjAyMgkAAAABMAUaajhBINsIYhtYqEEg2wgwQ0lRLk5BU0RBUUdTOkRHSUkuSVFfVE9UQUxfTElBQi4xMDAwMC4yMDIyLTEyLTMwAQAAAMYRBAACAAAABzM5Mi4xOTgBCAAAAAUAAAABMQEAAAALLTIwNjIzODEwMzEDAAAAAzE2MAIAAAAEMTI3NgQAAAABMAcAAAAKMTIvMzAvMjAyMggAAAAKMTIvMzEvMjAyMQkAAAABMAUaajhBINsIYhtYqEEg2wgtQ0lRLk5BU0RBUUdTOlNSQ0UuSVFfU1RfREVCVC4xMDAwMC4yMDIyLTEyLTMwAQAAABSxAgACAAAA</t>
  </si>
  <si>
    <t>BzIyMS4xOTkBCAAAAAUAAAABMQEAAAALLTIwNjA2MjE3NzYDAAAAAzE2MAIAAAAEMTA0NgQAAAABMAcAAAAKMTIvMzAvMjAyMggAAAAKMTIvMzEvMjAyMQkAAAABMAUaajhBINsIp35XqEEg2wgtQ0lRLk5BU0RBUUdTOlNSQ0UuSVFfTFRfREVCVC4xMDAwMC4yMDIyLTEyLTMwAQAAABSxAgACAAAABzEwOS40MTcBCAAAAAUAAAABMQEAAAALLTIwNjA2MjE3NzYDAAAAAzE2MAIAAAAEMTA0OQQAAAABMAcAAAAKMTIvMzAvMjAyMggAAAAKMTIvMzEvMjAyMQkAAAABMAUaajhBINsIraVXqEEg2wgyQ0lRLk5BU0RBUUdTOkxCQUkuSVFfVE9UQUxfRVFVSVRZLjEwMDAwLjIwMjItMTItMzABAAAAXrUKAAIAAAAHODI3LjAxNAEIAAAABQAAAAExAQAAAAstMjA1ODUyMTUzOAMAAAADMTYwAgAAAAQxMjc1BAAAAAEwBwAAAAoxMi8zMC8yMDIyCAAAAAoxMi8zMS8yMDIxCQAAAAEwBRpqOEEg2wiNMFeoQSDbCDBDSVEuTkFTREFRQ006U0NMWC5JUV9UT1RBTF9MSUFCLjEwMDAwLjIwMjItMTItMzABAAAAVP84JAIAAAAHMzAxLjgwOAEIAAAABQAAAAExAQAAAAstMjA1ODE4Nzg1NwMAAAADMTYwAgAAAAQxMjc2BAAAAAEwBwAAAAoxMi8zMC8yMDIyCAAAAAoxMi8zMS8yMDIxCQAAAAEwBRpqOEEg2whabVaoQSDbCDJDSVEuTkFTREFRR1M6QllORC5JUV9UT1RBTF9FUVVJVFkuMTAwMDAuMjAyMi0xMi0zMAEAAABipkoN</t>
  </si>
  <si>
    <t>AgAAAAcxMzIuNDk1AQgAAAAFAAAAATEBAAAACy0yMDU4OTM3OTA3AwAAAAMxNjACAAAABDEyNzUEAAAAATAHAAAACjEyLzMwLzIwMjIIAAAACjEyLzMxLzIwMjEJAAAAATAFGmo4QSDbCEYfVqhBINsIMkNJUS5OQVNEQVFHUzpEQ09NLklRX1RPVEFMX0FTU0VUUy4xMDAwMC4yMDIyLTEyLTMwAQAAAGWkBQACAAAACTEyMDY2LjM2NAEIAAAABQAAAAExAQAAAAstMjA1ODU1NDc4NgMAAAADMTYwAgAAAAQxMDA3BAAAAAEwBwAAAAoxMi8zMC8yMDIyCAAAAAoxMi8zMS8yMDIxCQAAAAEwBRpqOEEg2wgy0VWoQSDbCC9DSVEuTkFTREFRR1M6RENPTS5JUV9ESVZfU0hBUkUuMTAwMDAuMjAyMi0xMi0zMAEAAABlpAUAAgAAAAQwLjk2AQgAAAAFAAAAATEBAAAACy0yMDU4NTU0Nzg2AwAAAAMxNjACAAAABDMwNTgEAAAAATAHAAAACjEyLzMwLzIwMjIIAAAACjEyLzMxLzIwMjEJAAAAATAFGmo4QSDbCCeqVahBINsIMkNJUS5OQVNEQVFHUzpTQUZULklRX1RPVEFMX0FTU0VUUy4xMDAwMC4yMDIyLTEyLTMwAQAAAODIDgACAAAACDIxMTcuMzkxAQgAAAAFAAAAATEBAAAACy0yMDU4NDk3Mjc0AwAAAAMxNjACAAAABDEwMDcEAAAAATAHAAAACjEyLzMwLzIwMjIIAAAACjEyLzMxLzIwMjEJAAAAATAFGmo4QSDbCBJcVahBINsIM0NJUS5OQVNEQVFHUzpTQUZULklRX1JFVFVSTl9FUVVJVFkuMTAwMDAuMjAyMi0xMi0z</t>
  </si>
  <si>
    <t>MAEAAADgyA4AAgAAAAcxNC40MjgzAQgAAAAFAAAAATEBAAAACy0yMDU4NDk3Mjc0AwAAAAMxNjACAAAABDQxMjgEAAAAATAHAAAACjEyLzMwLzIwMjIIAAAACjEyLzMxLzIwMjEJAAAAATAFGmo4QSDbCByDVahBINsIMkNJUS5OQVNEQVFHUzpTVEdXLklRX0dST1NTX01BUkdJTi4xMDAwMC4yMDIyLTEyLTMwAQAAAK7zHSQCAAAABzM4LjI4MjMBCAAAAAUAAAABMQEAAAALLTIwNTgxNTk3NzcDAAAAAzE2MAIAAAAENDA3NAQAAAABMAcAAAAKMTIvMzAvMjAyMggAAAAKMTIvMzEvMjAyMQkAAAABMAZBajhBINsICDVVqEEg2wgxQ0lRLk5BU0RBUUdTOlNURVIuSVFfRUJJVF9NQVJHSU4uMTAwMDAuMjAyMi0xMi0zMAEAAABKUDcSAgAAAAYwLjU2NzMBCAAAAAUAAAABMQEAAAALLTIwNTg2NzE2MjcDAAAAAzE2MAIAAAAENDA1MwQAAAABMAcAAAAKMTIvMzAvMjAyMggAAAAKMTIvMzEvMjAyMQkAAAABMAZBajhBINsI8+ZUqEEg2wgtQ0lRLk5BU0RBUUdNOlJJTFkuSVFfU1RfREVCVC4xMDAwMC4yMDIyLTEyLTMwAQAAADa8QwACAAAACDIwODguNjg1AQgAAAAFAAAAATEBAAAACy0yMTEwMTM3MjM0AwAAAAMxNjACAAAABDEwNDYEAAAAATAHAAAACjEyLzMwLzIwMjIIAAAACjEyLzMxLzIwMjEJAAAAATAGQWo4QSDbCOWYVKhBINsILUNJUS5OQVNEQVFHTTpSSUxZLklRX0xUX0RFQlQuMTAwMDAuMjAyMi0xMi0z</t>
  </si>
  <si>
    <t>MAEAAAA2vEMAAgAAAAgyMDMyLjk0NQEIAAAABQAAAAExAQAAAAstMjExMDEzNzIzNAMAAAADMTYwAgAAAAQxMDQ5BAAAAAEwBwAAAAoxMi8zMC8yMDIyCAAAAAoxMi8zMS8yMDIxCQAAAAEwBkFqOEEg2wjpv1SoQSDbCC1DSVEuTkFTREFRR1M6U0JTSS5JUV9TVF9ERUJULjEwMDAwLjIwMjItMTItMzABAAAAdX8FAAIAAAAFMi4xOTQBCAAAAAUAAAABMQEAAAALLTIwNTkyMTUxMjQDAAAAAzE2MAIAAAAEMTA0NgQAAAABMAcAAAAKMTIvMzAvMjAyMggAAAAKMTIvMzEvMjAyMQkAAAABMAZBajhBINsI1HFUqEEg2wgtQ0lRLk5BU0RBUUdTOlNCU0kuSVFfTFRfREVCVC4xMDAwMC4yMDIyLTEyLTMwAQAAAHV/BQACAAAABzUwMi44MzIBCAAAAAUAAAABMQEAAAALLTIwNTkyMTUxMjQDAAAAAzE2MAIAAAAEMTA0OQQAAAABMAcAAAAKMTIvMzAvMjAyMggAAAAKMTIvMzEvMjAyMQkAAAABMAZBajhBINsI1HFUqEEg2wgyQ0lRLk5BU0RBUUdTOkRNTFAuSVFfR1JPU1NfTUFSR0lOLjEwMDAwLjIwMjItMTItMzABAAAAA8c2AAIAAAAHOTUuNjIyNQEIAAAABQAAAAExAQAAAAstMjA1OTg2NjM1OQMAAAADMTYwAgAAAAQ0MDc0BAAAAAEwBwAAAAoxMi8zMC8yMDIyCAAAAAoxMi8zMS8yMDIxCQAAAAEwBkFqOEEg2wjLSlSoQSDbCDJDSVEuTkFTREFRR006T0ZMWC5JUV9UT1RBTF9FUVVJVFkuMTAwMDAuMjAyMi0xMi0z</t>
  </si>
  <si>
    <t>MAEAAADwqwwAAgAAAAY2MC41NDEBCAAAAAUAAAABMQEAAAALLTIxMDg0ODIxNjMDAAAAAzE2MAIAAAAEMTI3NQQAAAABMAcAAAAKMTIvMzAvMjAyMggAAAAKMTIvMzEvMjAyMQkAAAABMAZBajhBINsItvxTqEEg2wgyQ0lRLk5BU0RBUUdTOk1BVFcuSVFfR1JPU1NfTUFSR0lOLjEwMDAwLjIwMjItMTItMzABAAAAth8FAAIAAAAGMzIuNDMxAQgAAAAFAAAAATEBAAAACy0yMDYyOTc0NDg4AwAAAAMxNjACAAAABDQwNzQEAAAAATAHAAAACjEyLzMwLzIwMjIIAAAACjEyLzMxLzIwMjEJAAAAATAGQWo4QSDbCK3VU6hBINsIMkNJUS5OQVNEQVFHUzpWRVJWLklRX1RPVEFMX0VRVUlUWS4xMDAwMC4yMDIyLTEyLTMwAQAAAEiwhCQCAAAABzM1Ny4zNTIBCAAAAAUAAAABMQEAAAALLTIwNTg4MzYwNDMDAAAAAzE2MAIAAAAEMTI3NQQAAAABMAcAAAAKMTIvMzAvMjAyMggAAAAKMTIvMzEvMjAyMQkAAAABMAZBajhBINsIoa5TqEEg2wgxQ0lRLk5BU0RBUUdNOk1UVFIuSVFfUFJJQ0VfU0FMRVMuMTAwMDAuMjAyMi0xMi0zMAEAAAA9OeMMAgAAABAzLjMwNjMzNTUyOTI5MTE4AQcAAAAFAAAAATEBAAAACy0yMTA3NzIxNjc2AwAAAAEwAgAAAAUzODk1OAQAAAABMAcAAAAKMTIvMzAvMjAyMggAAAAKMTIvMzAvMjAyMgKLcThBINsIoVXBqEEg2wgpQ0lRLk5BU0RBUUdTOlhNVFIuSVFfUEJWLjEwMDAwLjIwMjItMTIt</t>
  </si>
  <si>
    <t>MzABAAAAnkfZEgIAAAAPMy41NDQxNzQxMjIyMDY2AQcAAAAFAAAAATEBAAAACy0yMTA3NzU5NDY2AwAAAAEwAgAAAAYxMDAwNjcEAAAAATAHAAAACjEyLzMwLzIwMjIIAAAACjEyLzMwLzIwMjICi3E4QSDbCJAHwahBINsIMENJUS5OQVNEQVFHTTpMUFJPLklRX1RFVl9FQklUREEuMTAwMDAuMjAyMi0xMi0zMAEAAACacEoEAgAAABA1LjI2MTMyMjUxMzg4ODk4AQcAAAAFAAAAATEBAAAACy0yMTEwMTcxODcxAwAAAAEwAgAAAAYxMDAwNjMEAAAAATAHAAAACjEyLzMwLzIwMjIIAAAACjEyLzMwLzIwMjICi3E4QSDbCHhrwKhBINsIMENJUS5OQVNEQVFHUzpJSFJULklRX1RFVl9FQklUREEuMTAwMDAuMjAyMi0xMi0zMAEAAABgagEAAgAAABA3Ljc3ODM1MDY5NzAxNzQ5AQcAAAAFAAAAATEBAAAACy0yMTExMzEyMTE0AwAAAAEwAgAAAAYxMDAwNjMEAAAAATAHAAAACjEyLzMwLzIwMjIIAAAACjEyLzMwLzIwMjICi3E4QSDbCFsdwKhBINsIM0NJUS5OQVNEQVFHUzpIV0tOLklRX1RFVl9UT1RBTF9SRVYuMTAwMDAuMjAyMi0xMi0zMAEAAACzOgQAAgAAABAxLjM0MTAzMDY0MDQ1NDg5AQcAAAAFAAAAATEBAAAACy0yMTE0MDMxMDMxAwAAAAEwAgAAAAYxMDAwNjEEAAAAATAHAAAACjEyLzMwLzIwMjIIAAAACjEyLzMwLzIwMjICi3E4QSDbCEDPv6hBINsILkNJUS5OQVNEQVFHTTpNT05ELklRX1RFVl9FQklU</t>
  </si>
  <si>
    <t>LjEwMDAwLjIwMjItMTItMzABAAAAViZsDAMAAAACTk0BBwAAAAUAAAABMQEAAAALLTIwODgxMDQxNjYDAAAAATACAAAABjEwMDA2MgQAAAABMAcAAAAKMTIvMzAvMjAyMggAAAAKMTIvMzAvMjAyMgKLcThBINsIKFq/qEEg2wgwQ0lRLk5BU0RBUUdTOlBGQy5JUV9QUklDRV9TQUxFUy4xMDAwMC4yMDIyLTEyLTMwAQAAAII4BQACAAAAEDMuMjQzNDM0MzYwNDQwOTIBBwAAAAUAAAABMQEAAAALLTIxMDk2Mjg1NTIDAAAAATACAAAABTM4OTU4BAAAAAEwBwAAAAoxMi8zMC8yMDIyCAAAAAoxMi8zMC8yMDIyAotxOEEg2wgC5b6oQSDbCDNDSVEuTkFTREFRR1M6UkJDQS5BLklRX1BSSUNFX1NBTEVTLjEwMDAwLjIwMjItMTItMzABAAAAF+0FAAIAAAAQMi45MDA2NTAxNzk0NjE3OAEHAAAABQAAAAExAQAAAAstMjEwOTU4NjAyOAMAAAABMAIAAAAFMzg5NTgEAAAAATAHAAAACjEyLzMwLzIwMjIIAAAACjEyLzMwLzIwMjICi3E4QSDbCOmWvqhBINsIKUNJUS5OQVNEQVFHTTpTUFJZLklRX1BCVi4xMDAwMC4yMDIyLTEyLTMwAQAAAAem4SIDAAAAAk5NAQcAAAAFAAAAATEBAAAACy0yMDY5MzkxNDkxAwAAAAEwAgAAAAYxMDAwNjcEAAAAATAHAAAACjEyLzMwLzIwMjIIAAAACjEyLzMwLzIwMjICi3E4QSDbCKNIvqhBINsIMENJUS5OQVNEQVFHTTpBUkRYLklRX1RFVl9FQklUREEuMTAwMDAuMjAyMi0xMi0zMAEA</t>
  </si>
  <si>
    <t>AAAz+4IDAwAAAAJOTQEHAAAABQAAAAExAQAAAAstMjExMDIyNjkzNQMAAAABMAIAAAAGMTAwMDYzBAAAAAEwBwAAAAoxMi8zMC8yMDIyCAAAAAoxMi8zMC8yMDIyAotxOEEg2wiJ072oQSDbCDBDSVEuTkFTREFRQ006V0FMRC5JUV9URVZfRUJJVERBLjEwMDAwLjIwMjItMTItMzABAAAAJKYIKgMAAAAAAAKLcThBINsI4l29qEEg2wgzQ0lRLk5BU0RBUUdTOlNOUE8uSVFfVEVWX1RPVEFMX1JFVi4xMDAwMC4yMDIyLTEyLTMwAQAAAKnMLSICAAAAEDEuMDgzMjE4MzA3MDQ1NjQBBwAAAAUAAAABMQEAAAALLTIxMDcwNTE0MTIDAAAAATACAAAABjEwMDA2MQQAAAABMAcAAAAKMTIvMzAvMjAyMggAAAAKMTIvMzAvMjAyMgKLcThBINsIwui8qEEg2wguQ0lRLk5BU0RBUUdTOklEWUEuSVFfVEVWX0VCSVQuMTAwMDAuMjAyMi0xMi0zMAEAAABrHacTAwAAAAJOTQEHAAAABQAAAAExAQAAAAstMjEwNzU1MDc3MgMAAAABMAIAAAAGMTAwMDYyBAAAAAEwBwAAAAoxMi8zMC8yMDIyCAAAAAoxMi8zMC8yMDIyAotxOEEg2wiumryoQSDbCDFDSVEuTkFTREFRR1M6RVhBSS5JUV9QUklDRV9TQUxFUy4xMDAwMC4yMDIyLTEyLTMwAQAAACqYVhgCAAAAEDcuMTc1OTkyMjI4MTcwOTYBBwAAAAUAAAABMQEAAAALLTIxMDcxOTA0NjEDAAAAATACAAAABTM4OTU4BAAAAAEwBwAAAAoxMi8zMC8yMDIyCAAAAAoxMi8zMC8yMDIy</t>
  </si>
  <si>
    <t>AotxOEEg2wiZTLyoQSDbCDFDSVEuTkFTREFRR006T1NUSy5JUV9QUklDRV9TQUxFUy4xMDAwMC4yMDIyLTEyLTMwAQAAAPlOCgACAAAAETAuMzAxODc4NjM5NDIyOTkzAQcAAAAFAAAAATEBAAAACy0yMTEwNTIyMTkxAwAAAAEwAgAAAAUzODk1OAQAAAABMAcAAAAKMTIvMzAvMjAyMggAAAAKMTIvMzAvMjAyMgKLcThBINsIhP67qEEg2wgpQ0lRLk5BU0RBUUdTOlJERk4uSVFfUEJWLjEwMDAwLjIwMjItMTItMzABAAAAEmuDAQIAAAAQMS40NTQ3MjQxMTM2MzA0MgEHAAAABQAAAAExAQAAAAstMjExMTkwMTUxNgMAAAABMAIAAAAGMTAwMDY3BAAAAAEwBwAAAAoxMi8zMC8yMDIyCAAAAAoxMi8zMC8yMDIyAotxOEEg2whmibuoQSDbCDBDSVEuTkFTREFRR1M6Q1JBSS5JUV9URVZfRUJJVERBLjEwMDAwLjIwMjItMTItMzABAAAADdoFAAIAAAAQMTEuMDEyNzU0MzcwMTAyMQEHAAAABQAAAAExAQAAAAstMjEwOTc2Njk3MAMAAAABMAIAAAAGMTAwMDYzBAAAAAEwBwAAAAoxMi8zMC8yMDIyCAAAAAoxMi8zMC8yMDIyAotxOEEg2whHFLuoQSDbCDBDSVEuTkFTREFRR1M6Q1NJSS5JUV9URVZfRUJJVERBLjEwMDAwLjIwMjItMTItMzABAAAAkpqOAAMAAAACTk0BBwAAAAUAAAABMQEAAAALLTIxMTM3NjY4NDADAAAAATACAAAABjEwMDA2MwQAAAABMAcAAAAKMTIvMzAvMjAyMggAAAAKMTIvMzAvMjAyMgKLcThB</t>
  </si>
  <si>
    <t>INsIKJ+6qEEg2wgzQ0lRLk5BU0RBUUdTOklOVFIuSVFfVEVWX1RPVEFMX1JFVi4xMDAwMC4yMDIyLTEyLTMwAQAAANoZ3wUDAAAAAAACi3E4QSDbCBNRuqhBINsILkNJUS5OQVNEQVFHUzpDTkRULklRX1RFVl9FQklULjEwMDAwLjIwMjItMTItMzABAAAA7R9MEwIAAAAQMTYuMDI4MjY3Mjc0Nzk2NwEHAAAABQAAAAExAQAAAAstMjExMTEzNjMzOAMAAAABMAIAAAAGMTAwMDYyBAAAAAEwBwAAAAoxMi8zMC8yMDIyCAAAAAoxMi8zMC8yMDIyAotxOEEg2wj127moQSDbCDFDSVEuTkFTREFRQ006SEhSUy5JUV9QUklDRV9TQUxFUy4xMDAwMC4yMDIyLTEyLTMwAQAAACHqvQYCAAAAEDEyLjU2MjA1MjcxMjQyNzQBBwAAAAUAAAABMQEAAAALLTIwNTk1MDI5NDMDAAAAATACAAAABTM4OTU4BAAAAAEwBwAAAAoxMi8zMC8yMDIyCAAAAAoxMi8zMC8yMDIyAotxOEEg2wjgjbmoQSDbCDFDSVEuTkFTREFRR1M6QVJRVC5JUV9QUklDRV9TQUxFUy4xMDAwMC4yMDIyLTEyLTMwAQAAAChhuSADAAAAAAACi3E4QSDbCMs/uahBINsIKUNJUS5OQVNEQVFHUzpVVlNQLklRX1BCVi4xMDAwMC4yMDIyLTEyLTMwAQAAACy/BAACAAAAEDAuOTk2MTk0MjkzODAwNjEBBwAAAAUAAAABMQEAAAALLTIxMTAzNjQxNTYDAAAAATACAAAABjEwMDA2NwQAAAABMAcAAAAKMTIvMzAvMjAyMggAAAAKMTIvMzAvMjAyMgKLcThBINsIt/G4</t>
  </si>
  <si>
    <t>qEEg2wgwQ0lRLk5BU0RBUUdTOklDUFQuSVFfVEVWX0VCSVREQS4xMDAwMC4yMDIyLTEyLTMwAQAAAIKvrQADAAAAAk5NAQcAAAAFAAAAATEBAAAACy0yMTA5Njk3MTE4AwAAAAEwAgAAAAYxMDAwNjMEAAAAATAHAAAACjEyLzMwLzIwMjIIAAAACjEyLzMwLzIwMjICi3E4QSDbCJh8uKhBINsIMENJUS5OQVNEQVFHTTpXRVNULklRX1RFVl9FQklUREEuMTAwMDAuMjAyMi0xMi0zMAEAAACrsNkGAgAAABAzMy4yNTU2OTYxNjEwNjM3AQcAAAAFAAAAATEBAAAACy0yMDc5Nzk4NjQ4AwAAAAEwAgAAAAYxMDAwNjMEAAAAATAHAAAACjEyLzMwLzIwMjIIAAAACjEyLzMwLzIwMjICi3E4QSDbCHkHuKhBINsIM0NJUS5OQVNEQVFDTTpCTFRFLklRX1RFVl9UT1RBTF9SRVYuMTAwMDAuMjAyMi0xMi0zMAEAAABE7d5pAwAAAAAAAotxOEEg2whakreoQSDbCC5DSVEuTkFTREFRR1M6R1BSTy5JUV9URVZfRUJJVC4xMDAwMC4yMDIyLTEyLTMwAQAAAClkxgYCAAAAEDUuMzYxMjA4Mjk5NzUwMDkBBwAAAAUAAAABMQEAAAALLTIxMTI4MTU5ODIDAAAAATACAAAABjEwMDA2MgQAAAABMAcAAAAKMTIvMzAvMjAyMggAAAAKMTIvMzAvMjAyMgKLcThBINsITES3qEEg2wgwQ0lRLk5BU0RBUUdTOlNHSC5JUV9QUklDRV9TQUxFUy4xMDAwMC4yMDIyLTEyLTMwAQAAAJZSlBkCAAAAETAuNDI5OTk3OTY0MTU2MTQ0AQcAAAAFAAAA</t>
  </si>
  <si>
    <t>ATEBAAAACy0yMTE1OTI3ODg5AwAAAAEwAgAAAAUzODk1OAQAAAABMAcAAAAKMTIvMzAvMjAyMggAAAAKMTIvMzAvMjAyMgKLcThBINsIMva2qEEg2wgwQ0lRLk5BU0RBUUdTOlVMSC5JUV9QUklDRV9TQUxFUy4xMDAwMC4yMDIyLTEyLTMwAQAAADvBwAACAAAAETAuNTE0MDk1NzQ3NDczNDYzAQcAAAAFAAAAATEBAAAACy0yMTA3OTQyNDA4AwAAAAEwAgAAAAUzODk1OAQAAAABMAcAAAAKMTIvMzAvMjAyMggAAAAKMTIvMzAvMjAyMgKLcThBINsIHqi2qEEg2wgpQ0lRLk5BU0RBUUdTOlJPQ0MuSVFfUEJWLjEwMDAwLjIwMjItMTItMzABAAAAVYIEAAIAAAAQMi42MzU1MzI3NDM5NjgzMwEHAAAABQAAAAExAQAAAAstMjEwOTA2ODQ2MwMAAAABMAIAAAAGMTAwMDY3BAAAAAEwBwAAAAoxMi8zMC8yMDIyCAAAAAoxMi8zMC8yMDIyAotxOEEg2wj+MraoQSDbCC9DSVEuTkFTREFRQ006UE5ULklRX1RFVl9FQklUREEuMTAwMDAuMjAyMi0xMi0zMAEAAAAEQCAnAwAAAAAAAotxOEEg2wiWvrWoQSDbCDBDSVEuTkFTREFRR006UklDSy5JUV9URVZfRUJJVERBLjEwMDAwLjIwMjItMTItMzABAAAAX1sFAAIAAAAQMTQuMjIzNjI0ODIxNTI2MwEHAAAABQAAAAExAQAAAAstMjExMzI2OTc0NgMAAAABMAIAAAAGMTAwMDYzBAAAAAEwBwAAAAoxMi8zMC8yMDIyCAAAAAoxMi8zMC8yMDIyAotxOEEg2wh4SbWoQSDbCDND</t>
  </si>
  <si>
    <t>SVEuTkFTREFRQ006VEhSWS5JUV9URVZfVE9UQUxfUkVWLjEwMDAwLjIwMjItMTItMzABAAAA0OMFAAIAAAAQMS4wMjc4OTg0MTMxMjMyNgEHAAAABQAAAAExAQAAAAstMjEwODI1NjU2MwMAAAABMAIAAAAGMTAwMDYxBAAAAAEwBwAAAAoxMi8zMC8yMDIyCAAAAAoxMi8zMC8yMDIyAotxOEEg2whl+7SoQSDbCC5DSVEuTkFTREFRR1M6TFBTTi5JUV9URVZfRUJJVC4xMDAwMC4yMDIyLTEyLTMwAQAAAKZ4AAADAAAAAk5NAQcAAAAFAAAAATEBAAAACy0yMTEwMTM3MjQyAwAAAAEwAgAAAAYxMDAwNjIEAAAAATAHAAAACjEyLzMwLzIwMjIIAAAACjEyLzMwLzIwMjICi3E4QSDbCI+FtKhBINsIMUNJUS5OQVNEQVFHUzpBVlhMLklRX1BSSUNFX1NBTEVTLjEwMDAwLjIwMjItMTItMzABAAAAYzjPAAMAAAAAAAKLcThBINsIfDe0qEEg2wgxQ0lRLk5BU0RBUUdNOkZGV00uSVFfUFJJQ0VfU0FMRVMuMTAwMDAuMjAyMi0xMi0zMAEAAAChJekEAgAAABAyLjE2MzQzMTYzNDM1MjU4AQcAAAAFAAAAATEBAAAACy0yMTA5NzE4OTc5AwAAAAEwAgAAAAUzODk1OAQAAAABMAcAAAAKMTIvMzAvMjAyMggAAAAKMTIvMzAvMjAyMgKLcThBINsIWsKzqEEg2wgpQ0lRLk5BU0RBUUdTOk9QUkEuSVFfUEJWLjEwMDAwLjIwMjItMTItMzABAAAAgvAgIgIAAAARMC43MTQ5NDUzNzAzMzA5MDQBBwAAAAUAAAABMQEAAAALLTIxMDEw</t>
  </si>
  <si>
    <t>NDcyOTADAAAAATACAAAABjEwMDA2NwQAAAABMAcAAAAKMTIvMzAvMjAyMggAAAAKMTIvMzAvMjAyMgKLcThBINsIUJuzqEEg2wgwQ0lRLk5BU0RBUUNNOk5ORE0uSVFfVEVWX0VCSVREQS4xMDAwMC4yMDIyLTEyLTMwAQAAAHzg/Q8DAAAAAk5NAQcAAAAFAAAAATEBAAAACy0yMTA1OTk1ODIzAwAAAAEwAgAAAAYxMDAwNjMEAAAAATAHAAAACjEyLzMwLzIwMjIIAAAACjEyLzMwLzIwMjICi3E4QSDbCCf/sqhBINsIMENJUS5OQVNEQVFHUzpIU1RNLklRX1RFVl9FQklUREEuMTAwMDAuMjAyMi0xMi0zMAEAAABKYQEAAgAAABAyMS4yMDMwMzU5Nzc1MTEyAQcAAAAFAAAAATEBAAAACy0yMTEwMDM4NDc0AwAAAAEwAgAAAAYxMDAwNjMEAAAAATAHAAAACjEyLzMwLzIwMjIIAAAACjEyLzMwLzIwMjICi3E4QSDbCAiKsqhBINsIMkNJUS5OQVNEQVFHUzpTTFAuSVFfVEVWX1RPVEFMX1JFVi4xMDAwMC4yMDIyLTEyLTMwAQAAAGKZBQACAAAAEDEyLjc4NTc1MDI4NzQ1MTcBBwAAAAUAAAABMQEAAAALLTIxMTU2ODI4NTgDAAAAATACAAAABjEwMDA2MQQAAAABMAcAAAAKMTIvMzAvMjAyMggAAAAKMTIvMzAvMjAyMgKLcThBINsI3+2xqEEg2wguQ0lRLk5BU0RBUUdTOkdJSUkuSVFfVEVWX0VCSVQuMTAwMDAuMjAyMi0xMi0zMAEAAAD2LgQAAgAAABA1LjAzODYyOTUyODIwMDY4AQcAAAAFAAAAATEBAAAACy0yMTA2</t>
  </si>
  <si>
    <t>MjQzOTQzAwAAAAEwAgAAAAYxMDAwNjIEAAAAATAHAAAACjEyLzMwLzIwMjIIAAAACjEyLzMwLzIwMjICi3E4QSDbCNTGsahBINsIMENJUS5OQVNEQVFHUzpBVk8uSVFfUFJJQ0VfU0FMRVMuMTAwMDAuMjAyMi0xMi0zMAEAAADVoy0JAgAAABEwLjg3NzM1Mzg1ODQ4MDcwOQEHAAAABQAAAAExAQAAAAstMjEwODgzOTEwMgMAAAABMAIAAAAFMzg5NTgEAAAAATAHAAAACjEyLzMwLzIwMjIIAAAACjEyLzMwLzIwMjICi3E4QSDbCLZRsahBINsIMUNJUS5OQVNEQVFHUzpTQ1NDLklRX1BSSUNFX1NBTEVTLjEwMDAwLjIwMjItMTItMzABAAAAbEUFAAIAAAARMC4yMjU1NTYyNDY4MzA4MTcBBwAAAAUAAAABMQEAAAALLTIwNzE0OTk5ODYDAAAAATACAAAABTM4OTU4BAAAAAEwBwAAAAoxMi8zMC8yMDIyCAAAAAoxMi8zMC8yMDIyAotxOEEg2wimA7GoQSDbCClDSVEuTkFTREFRR1M6Q0JBWS5JUV9QQlYuMTAwMDAuMjAyMi0xMi0zMAEAAADAegAAAgAAABAzLjk5Mzg1MTg4ODYwNzg0AQcAAAAFAAAAATEBAAAACy0yMTA3OTc4OTQ3AwAAAAEwAgAAAAYxMDAwNjcEAAAAATAHAAAACjEyLzMwLzIwMjIIAAAACjEyLzMwLzIwMjICi3E4QSDbCIOOsKhBINsIMENJUS5OQVNEQVFDTTpLQVJPLklRX1RFVl9FQklUREEuMTAwMDAuMjAyMi0xMi0zMAEAAAAdJBUqAgAAAA85LjM0ODMzMTgwNjk1MDcBBwAAAAUAAAABMQEA</t>
  </si>
  <si>
    <t>AAALLTIxMTUxNzY4MTgDAAAAATACAAAABjEwMDA2MwQAAAABMAcAAAAKMTIvMzAvMjAyMggAAAAKMTIvMzAvMjAyMgKLcThBINsIWvKvqEEg2wgwQ0lRLk5BU0RBUUdTOktVUkEuSVFfVEVWX0VCSVREQS4xMDAwMC4yMDIyLTEyLTMwAQAAALjL2hADAAAAAk5NAQcAAAAFAAAAATEBAAAACy0yMTEwOTgyNzAyAwAAAAEwAgAAAAYxMDAwNjMEAAAAATAHAAAACjEyLzMwLzIwMjIIAAAACjEyLzMwLzIwMjICi3E4QSDbCDx9r6hBINsIM0NJUS5OQVNEQVFHUzpTTkJSLklRX1RFVl9UT1RBTF9SRVYuMTAwMDAuMjAyMi0xMi0zMAEAAACAhQAAAgAAABEwLjY0MjY0NTIwODIyMjI1MQEHAAAABQAAAAExAQAAAAstMjEwOTczMTY5MwMAAAABMAIAAAAGMTAwMDYxBAAAAAEwBwAAAAoxMi8zMC8yMDIyCAAAAAoxMi8zMC8yMDIyAotxOEEg2wh6L6+oQSDbCC5DSVEuTkFTREFRR1M6QkFTRS5JUV9URVZfRUJJVC4xMDAwMC4yMDIyLTEyLTMwAQAAAOrf8gUDAAAAAk5NAQcAAAAFAAAAATEBAAAACy0yMTA1NDE5MjkxAwAAAAEwAgAAAAYxMDAwNjIEAAAAATAHAAAACjEyLzMwLzIwMjIIAAAACjEyLzMwLzIwMjICi3E4QSDbCJK6rqhBINsIMENJUS5OQVNEQVFDTTpSVEMuSVFfUFJJQ0VfU0FMRVMuMTAwMDAuMjAyMi0xMi0zMAEAAADtSXchAwAAAAAAAotxOEEg2wh7bK6oQSDbCDFDSVEuTkFTREFRR1M6UkJCTi5JUV9Q</t>
  </si>
  <si>
    <t>UklDRV9TQUxFUy4xMDAwMC4yMDIyLTEyLTMwAQAAAPuGAAACAAAAETAuNDg3Mjg0MzI0MjkwMzM4AQcAAAAFAAAAATEBAAAACy0yMTA4NjM2MDI5AwAAAAEwAgAAAAUzODk1OAQAAAABMAcAAAAKMTIvMzAvMjAyMggAAAAKMTIvMzAvMjAyMgKLcThBINsI3/atqEEg2wgpQ0lRLk5BU0RBUUdTOkNUQkkuSVFfUEJWLjEwMDAwLjIwMjItMTItMzABAAAAn4cEAAIAAAAQMS4xNzM3NzU5NTkwNTk2OAEHAAAABQAAAAExAQAAAAstMjExMDA1NzkzNQMAAAABMAIAAAAGMTAwMDY3BAAAAAEwBwAAAAoxMi8zMC8yMDIyCAAAAAoxMi8zMC8yMDIyAotxOEEg2wh3qa2oQSDbCDBDSVEuTkFTREFRR1M6SU5WQS5JUV9URVZfRUJJVERBLjEwMDAwLjIwMjItMTItMzABAAAAKl8AAAIAAAAQMy4wODQ1NzIzNzQxNTgzMgEHAAAABQAAAAExAQAAAAstMjExMDA4NzI5NgMAAAABMAIAAAAGMTAwMDYzBAAAAAEwBwAAAAoxMi8zMC8yMDIyCAAAAAoxMi8zMC8yMDIyAotxOEEg2wifDK2oQSDbCDBDSVEuTkFTREFRR006QUNNUi5JUV9URVZfRUJJVERBLjEwMDAwLjIwMjItMTItMzABAAAAKDCyFgIAAAAQNS4wNjQxMzU0OTc3ODg1MgEHAAAABQAAAAExAQAAAAstMjEwOTU0MTUyMAMAAAABMAIAAAAGMTAwMDYzBAAAAAEwBwAAAAoxMi8zMC8yMDIyCAAAAAoxMi8zMC8yMDIyAotxOEEg2wiBl6yoQSDbCDNDSVEuTkFTREFRR006</t>
  </si>
  <si>
    <t>QU1STi5JUV9URVZfVE9UQUxfUkVWLjEwMDAwLjIwMjItMTItMzABAAAANzkGAAIAAAARMC4zMzYwMDcyMDc4OTM4NjYBBwAAAAUAAAABMQEAAAALLTIxMTAwMDcwNzMDAAAAATACAAAABjEwMDA2MQQAAAABMAcAAAAKMTIvMzAvMjAyMggAAAAKMTIvMzAvMjAyMgKLcThBINsIV/urqEEg2wguQ0lRLk5BU0RBUUdTOk1DUkIuSVFfVEVWX0VCSVQuMTAwMDAuMjAyMi0xMi0zMAEAAADTYkENAwAAAAJOTQEHAAAABQAAAAExAQAAAAstMjExMDE0Nzk3MQMAAAABMAIAAAAGMTAwMDYyBAAAAAEwBwAAAAoxMi8zMC8yMDIyCAAAAAoxMi8zMC8yMDIyAotxOEEg2whF1KuoQSDbCDFDSVEuTkFTREFRR1M6QU9TTC5JUV9QUklDRV9TQUxFUy4xMDAwMC4yMDIyLTEyLTMwAQAAANYleQACAAAAEDEuMDMyNjQ3MDgxNDU2MzQBBwAAAAUAAAABMQEAAAALLTIxMTMyNTI4NDEDAAAAATACAAAABTM4OTU4BAAAAAEwBwAAAAoxMi8zMC8yMDIyCAAAAAoxMi8zMC8yMDIyAotxOEEg2wglX6uoQSDbCDFDSVEuTkFTREFRQ006VlROUi5JUV9QUklDRV9TQUxFUy4xMDAwMC4yMDIyLTEyLTMwAQAAAM9BoAECAAAAEDMuMDE0OTY1OTAxNzA4MjIBBwAAAAUAAAABMQEAAAALLTIxMDg1MDQ1MzYDAAAAATACAAAABTM4OTU4BAAAAAEwBwAAAAoxMi8zMC8yMDIyCAAAAAoxMi8zMC8yMDIyAotxOEEg2whREauoQSDbCClDSVEuTkFTREFR</t>
  </si>
  <si>
    <t>Q006U0xBTS5JUV9QQlYuMTAwMDAuMjAyMi0xMi0zMAEAAABON+wpAwAAAAJOTQEHAAAABQAAAAExAQAAAAstMjEwNjM4Mjc0MgMAAAABMAIAAAAGMTAwMDY3BAAAAAEwBwAAAAoxMi8zMC8yMDIyCAAAAAoxMi8zMC8yMDIyAotxOEEg2wjWdaqoQSDbCDBDSVEuTkFTREFRR1M6QklPWC5JUV9URVZfRUJJVERBLjEwMDAwLjIwMjItMTItMzABAAAAAsw1IwIAAAAQMTguNTQ0NzMwNTYwODE2NgEHAAAABQAAAAIyOQIAAAAGMTAwMDYzAQAAAAstMjExMzIyNDEyNwMAAAABMAQAAAABMAcAAAAKMTIvMzAvMjAyMggAAAAKMTIvMzAvMjAyMgKLcThBINsINACqqEEg2wgwQ0lRLk5BU0RBUUdTOkhDQVQuSVFfVEVWX0VCSVREQS4xMDAwMC4yMDIyLTEyLTMwAQAAAE0nCwcDAAAAAk5NAQcAAAAFAAAAATEBAAAACy0yMTEwMTA4MzkwAwAAAAEwAgAAAAYxMDAwNjMEAAAAATAHAAAACjEyLzMwLzIwMjIIAAAACjEyLzMwLzIwMjICi3E4QSDbCBCLqahBINsIM0NJUS5OQVNEQVFHUzpDRVZBLklRX1RFVl9UT1RBTF9SRVYuMTAwMDAuMjAyMi0xMi0zMAEAAAD75DYAAgAAABAzLjc3NjQ1ODg4MzM0NzE5AQcAAAAFAAAAATEBAAAACy0yMTA5MjkzMTU4AwAAAAEwAgAAAAYxMDAwNjEEAAAAATAHAAAACjEyLzMwLzIwMjIIAAAACjEyLzMwLzIwMjICi3E4QSDbCP88qahBINsILkNJUS5OQVNEQVFDTTpUSENILklRX1RFVl9F</t>
  </si>
  <si>
    <t>QklULjEwMDAwLjIwMjItMTItMzABAAAAFavOJwMAAAACTk0BBwAAAAUAAAABMQEAAAALLTIwNzQ4MDY0MTIDAAAAATACAAAABjEwMDA2MgQAAAABMAcAAAAKMTIvMzAvMjAyMggAAAAKMTIvMzAvMjAyMgKLcThBINsIBaGoqEEg2wgxQ0lRLk5BU0RBUUdTOlNLV0QuSVFfUFJJQ0VfU0FMRVMuMTAwMDAuMjAyMi0xMi0zMAEAAABo2Q4HAwAAAAAAAotxOEEg2wjyUqioQSDbCDFDSVEuTkFTREFRQ006TVNEQS5JUV9QUklDRV9TQUxFUy4xMDAwMC4yMDIyLTEyLTMwAQAAAMVSBSoDAAAAAAACi3E4QSDbCObdp6hBINsIKUNJUS5OQVNEQVFHUzpNTFlTLklRX1BCVi4xMDAwMC4yMDIyLTEyLTMwAQAAAOvjWCoDAAAAAAACi3E4QSDbCMCPp6hBINsIL0NJUS5OQVNEQVFHUzpPUEkuSVFfVEVWX0VCSVREQS4xMDAwMC4yMDIyLTEyLTMwAQAAAJm4LAMCAAAAEDguOTE0ODk0Nzg5NTc4MjcBBwAAAAUAAAABMQEAAAALLTIxMTIwODUwMTEDAAAAATACAAAABjEwMDA2MwQAAAABMAcAAAAKMTIvMzAvMjAyMggAAAAKMTIvMzAvMjAyMgKLcThBINsIBfOmqEEg2wgvQ0lRLk5BU0RBUUdTOkhCVC5JUV9URVZfRUJJVERBLjEwMDAwLjIwMjItMTItMzABAAAAI227AgMAAAAAAAKLcThBINsI6X2mqEEg2wgzQ0lRLk5BU0RBUUdNOlZSQVkuSVFfVEVWX1RPVEFMX1JFVi4xMDAwMC4yMDIyLTEyLTMwAQAAAMFxiwECAAAAEDEw</t>
  </si>
  <si>
    <t>LjUyMjQ2NDU4NzM0NDQBBwAAAAUAAAABMQEAAAALLTIxMTA1OTExMDMDAAAAATACAAAABjEwMDA2MQQAAAABMAcAAAAKMTIvMzAvMjAyMggAAAAKMTIvMzAvMjAyMgKLcThBINsIvQimqEEg2wguQ0lRLk5BU0RBUUdTOlRXT1UuSVFfVEVWX0VCSVQuMTAwMDAuMjAyMi0xMi0zMAEAAAA02pkDAwAAAAJOTQEHAAAABQAAAAExAQAAAAstMjEwOTc5NTk3NgMAAAABMAIAAAAGMTAwMDYyBAAAAAEwBwAAAAoxMi8zMC8yMDIyCAAAAAoxMi8zMC8yMDIyAotxOEEg2wisuqWoQSDbCDFDSVEuTkFTREFRR1M6SEFZTi5JUV9QUklDRV9TQUxFUy4xMDAwMC4yMDIyLTEyLTMwAQAAAI1yAAACAAAAEDEuNTYxMTU5MzEzMDEwNjMBBwAAAAUAAAABMQEAAAALLTIxMTQ1NDUzMTQDAAAAATACAAAABTM4OTU4BAAAAAEwBwAAAAoxMi8zMC8yMDIyCAAAAAoxMi8zMC8yMDIyAotxOEEg2wiUbKWoQSDbCDFDSVEuTkFTREFRR1M6U0NWTC5JUV9QUklDRV9TQUxFUy4xMDAwMC4yMDIyLTEyLTMwAQAAACfyBAACAAAAETAuNTA3NDA2ODU2MTk3NzM1AQcAAAAFAAAAATEBAAAACy0yMTA2ODQ0NDk4AwAAAAEwAgAAAAUzODk1OAQAAAABMAcAAAAKMTIvMzAvMjAyMggAAAAKMTIvMzAvMjAyMgKLcThBINsIdfekqEEg2wgpQ0lRLk5BU0RBUUdTOlZTRUMuSVFfUEJWLjEwMDAwLjIwMjItMTItMzABAAAAgsAEAAIAAAAQMS40Mjk2MTU2</t>
  </si>
  <si>
    <t>MjgyNjA0MQEHAAAABQAAAAExAQAAAAstMjEwODYxOTMxNwMAAAABMAIAAAAGMTAwMDY3BAAAAAEwBwAAAAoxMi8zMC8yMDIyCAAAAAoxMi8zMC8yMDIyAotxOEEg2whXgqSoQSDbCDBDSVEuTkFTREFRR1M6Q0NTSS5JUV9URVZfRUJJVERBLjEwMDAwLjIwMjItMTItMzABAAAA53cEZAIAAAAPOC4zOTU3NzQyMzQwNzI5AQcAAAAFAAAAATEBAAAACy0yMTAzMDk3MTM1AwAAAAEwAgAAAAYxMDAwNjMEAAAAATAHAAAACjEyLzMwLzIwMjIIAAAACjEyLzMwLzIwMjICi3E4QSDbCC3mo6hBINsIMENJUS5OQVNEQVFHTTpCTEJELklRX1RFVl9FQklUREEuMTAwMDAuMjAyMi0xMi0zMAEAAACaEEAQAgAAABAyMS4zODQ3NDE5NDUwNzE1AQcAAAAFAAAAATEBAAAACy0yMTEzMjc1NjQyAwAAAAEwAgAAAAYxMDAwNjMEAAAAATAHAAAACjEyLzMwLzIwMjIIAAAACjEyLzMwLzIwMjICi3E4QSDbCPtwo6hBINsIM0NJUS5OQVNEQVFHUzpNR0lDLklRX1RFVl9UT1RBTF9SRVYuMTAwMDAuMjAyMi0xMi0zMAEAAADpHQYAAgAAABAxLjcwOTQ3NDAyNDc5NDY3AQcAAAAFAAAAATEBAAAACy0yMDk3MDM0MDQxAwAAAAEwAgAAAAYxMDAwNjEEAAAAATAHAAAACjEyLzMwLzIwMjIIAAAACjEyLzMwLzIwMjICi3E4QSDbCIT7oqhBINsILkNJUS5OQVNEQVFHTTpQVUJNLklRX1RFVl9FQklULjEwMDAwLjIwMjItMTItMzABAAAAWGMr</t>
  </si>
  <si>
    <t>AgIAAAAQOS4xMDczODg3ODA1NTQxOQEHAAAABQAAAAExAQAAAAstMjEwOTUyMzIxNAMAAAABMAIAAAAGMTAwMDYyBAAAAAEwBwAAAAoxMi8zMC8yMDIyCAAAAAoxMi8zMC8yMDIyAotxOEEg2whlhqKoQSDbCDBDSVEuTkFTREFRR1M6QlJZLklRX1BSSUNFX1NBTEVTLjEwMDAwLjIwMjItMTItMzABAAAAW+UDAAIAAAAQMC45MTQ5MTExOTk4NjI1OAEHAAAABQAAAAExAQAAAAstMjEwOTQ5NTI3MwMAAAABMAIAAAAFMzg5NTgEAAAAATAHAAAACjEyLzMwLzIwMjIIAAAACjEyLzMwLzIwMjICi3E4QSDbCEYRoqhBINsIMENJUS5OQVNEQVFDTTpQR1kuSVFfUFJJQ0VfU0FMRVMuMTAwMDAuMjAyMi0xMi0zMAEAAAC+gbcqAgAAABAwLjUxMDQzMDQ4MjI0OTc4AQcAAAAFAAAAATEBAAAACy0yMDkwNTcwNTY1AwAAAAEwAgAAAAUzODk1OAQAAAABMAcAAAAKMTIvMzAvMjAyMggAAAAKMTIvMzAvMjAyMgKLcThBINsIasOhqEEg2wgpQ0lRLk5BU0RBUUdNOlNJQk4uSVFfUEJWLjEwMDAwLjIwMjItMTItMzABAAAAvYCrBgIAAAAQMy40MDY5OTAyOTIzMzIyOQEHAAAABQAAAAExAQAAAAstMjEwOTc3MzkzNQMAAAABMAIAAAAGMTAwMDY3BAAAAAEwBwAAAAoxMi8zMC8yMDIyCAAAAAoxMi8zMC8yMDIyAotxOEEg2wgddaGoQSDbCDBDSVEuTkFTREFRR1M6VlJFWC5JUV9URVZfRUJJVERBLjEwMDAwLjIwMjItMTItMzAB</t>
  </si>
  <si>
    <t>AAAA/s+jFgIAAAAQOS4yODM1NDI1Mjk2NDQyNwEHAAAABQAAAAExAQAAAAstMjExMzQzNDk2OAMAAAABMAIAAAAGMTAwMDYzBAAAAAEwBwAAAAoxMi8zMC8yMDIyCAAAAAoxMi8zMC8yMDIyAotxOEEg2wj72KCoQSDbCDBDSVEuTkFTREFRR1M6TUVSQy5JUV9URVZfRUJJVERBLjEwMDAwLjIwMjItMTItMzABAAAAydcDAAIAAAAQMy42NDY4NzM1MzAwNTA2NwEHAAAABQAAAAExAQAAAAstMjExMTg4NzExMAMAAAABMAIAAAAGMTAwMDYzBAAAAAEwBwAAAAoxMi8zMC8yMDIyCAAAAAoxMi8zMC8yMDIyAotxOEEg2wjMPKCoQSDbCDJDSVEuTkFTREFRR1M6QURWLklRX1RFVl9UT1RBTF9SRVYuMTAwMDAuMjAyMi0xMi0zMAEAAAB1zlwSAgAAABEwLjczNjcwODgxMjI1MjYyMwEHAAAABQAAAAExAQAAAAstMjEwOTYxMzUyMgMAAAABMAIAAAAGMTAwMDYxBAAAAAEwBwAAAAoxMi8zMC8yMDIyCAAAAAoxMi8zMC8yMDIyAotxOEEg2wiioJ+oQSDbCC5DSVEuTkFTREFRR1M6SUJSWC5JUV9URVZfRUJJVC4xMDAwMC4yMDIyLTEyLTMwAQAAAAfCDxIDAAAAAk5NAQcAAAAFAAAAATEBAAAACy0yMTEwMDU2NTQ5AwAAAAEwAgAAAAYxMDAwNjIEAAAAATAHAAAACjEyLzMwLzIwMjIIAAAACjEyLzMwLzIwMjICi3E4QSDbCFJTn6hBINsIMUNJUS5OQVNEQVFHTTpBTklQLklRX1BSSUNFX1NBTEVTLjEwMDAwLjIwMjItMTIt</t>
  </si>
  <si>
    <t>MzABAAAA+FMXAAIAAAAQMi4zNDQ1Mjg4MzI0NTk2MQEHAAAABQAAAAExAQAAAAstMjEwODM4MTMzMgMAAAABMAIAAAAFMzg5NTgEAAAAATAHAAAACjEyLzMwLzIwMjIIAAAACjEyLzMwLzIwMjICi3E4QSDbCAQFn6hBINsIMENJUS5OQVNEQVFDTTpCRkMuSVFfUFJJQ0VfU0FMRVMuMTAwMDAuMjAyMi0xMi0zMAEAAADTbTgAAgAAABA2LjQwMjE3MDk3MTkwMDE4AQcAAAAFAAAAATEBAAAACy0yMTA4MDAxNTI1AwAAAAEwAgAAAAUzODk1OAQAAAABMAcAAAAKMTIvMzAvMjAyMggAAAAKMTIvMzAvMjAyMgKLcThBINsI6raeqEEg2wgpQ0lRLk5BU0RBUUdTOkhUQksuSVFfUEJWLjEwMDAwLjIwMjItMTItMzABAAAA4eoFAAIAAAAQMS4zMTE2NzQyOTQ3MjUzNAEHAAAABQAAAAExAQAAAAstMjEwOTMxMTY1MQMAAAABMAIAAAAGMTAwMDY3BAAAAAEwBwAAAAoxMi8zMC8yMDIyCAAAAAoxMi8zMC8yMDIyAotxOEEg2wjLQZ6oQSDbCDBDSVEuTkFTREFRR1M6V0FTSC5JUV9URVZfRUJJVERBLjEwMDAwLjIwMjItMTItMzABAAAAQcYEAAMAAAAAAAKLcThBINsIn6WdqEEg2wgwQ0lRLk5BU0RBUUdTOkVYRlkuSVFfVEVWX0VCSVREQS4xMDAwMC4yMDIyLTEyLTMwAQAAAPLWjgMDAAAAAk5NAQcAAAAFAAAAATEBAAAACy0yMTA1ODA2MjE5AwAAAAEwAgAAAAYxMDAwNjMEAAAAATAHAAAACjEyLzMwLzIwMjIIAAAACjEy</t>
  </si>
  <si>
    <t>LzMwLzIwMjICi3E4QSDbCIUwnahBINsIM0NJUS5OQVNEQVFHTTpCSUdDLklRX1RFVl9UT1RBTF9SRVYuMTAwMDAuMjAyMi0xMi0zMAEAAAAXClgoAgAAABAzLjEyODE3NTIwNjM4NjAzAQcAAAAFAAAAATEBAAAACy0yMTA5NzMxNjYzAwAAAAEwAgAAAAYxMDAwNjEEAAAAATAHAAAACjEyLzMwLzIwMjIIAAAACjEyLzMwLzIwMjICi3E4QSDbCHgJnahBINsILUNJUS5OQVNEQVFHTTpRU0cuSVFfVEVWX0VCSVQuMTAwMDAuMjAyMi0xMi0zMAEAAAA/vm5sAwAAAAAAAotxOEEg2whPbZyoQSDbCDFDSVEuTkFTREFRR1M6SEFGQy5JUV9QUklDRV9TQUxFUy4xMDAwMC4yMDIyLTEyLTMwAQAAAEsJDQACAAAAEDIuODk3NDIzMTQzMDcwNzcBBwAAAAUAAAABMQEAAAALLTIxMTAyNTQyMjMDAAAAATACAAAABTM4OTU4BAAAAAEwBwAAAAoxMi8zMC8yMDIyCAAAAAoxMi8zMC8yMDIyAotxOEEg2wg/H5yoQSDbCDFDSVEuTkFTREFRR1M6VUZDUy5JUV9QUklDRV9TQUxFUy4xMDAwMC4yMDIyLTEyLTMwAQAAALC7BAACAAAAETAuNjQzOTA0NTYxOTUzMjA5AQcAAAAFAAAAATEBAAAACy0yMTEwNTg0NjUzAwAAAAEwAgAAAAUzODk1OAQAAAABMAcAAAAKMTIvMzAvMjAyMggAAAAKMTIvMzAvMjAyMgKLcThBINsIJtGbqEEg2wgpQ0lRLk5BU0RBUUNNOkFMVEkuSVFfUEJWLjEwMDAwLjIwMjItMTItMzABAAAAlhtIZAMAAAAA</t>
  </si>
  <si>
    <t>ALGycThBINsIE4ObqEEg2wgwQ0lRLk5BU0RBUUdTOkdTQkMuSVFfVEVWX0VCSVREQS4xMDAwMC4yMDIyLTEyLTMwAQAAAN82BAADAAAAAACxsnE4QSDbCOrmmqhBINsIMENJUS5OQVNEQVFHUzpUUlNULklRX1RFVl9FQklUREEuMTAwMDAuMjAyMi0xMi0zMAEAAAAGuQQAAwAAAAAAsbJxOEEg2wjIcZqoQSDbCDFDSVEuTkFTREFRR1M6U1AuSVFfVEVWX1RPVEFMX1JFVi4xMDAwMC4yMDIyLTEyLTMwAQAAAN3VAQACAAAADzIuMDE4MTI5MjMxMzIxNwEHAAAABQAAAAExAQAAAAstMjExMDEzMjE0NgMAAAABMAIAAAAGMTAwMDYxBAAAAAEwBwAAAAoxMi8zMC8yMDIyCAAAAAoxMi8zMC8yMDIysbJxOEEg2wgl/JmoQSDbCC5DSVEuTkFTREFRR1M6U0FOQS5JUV9URVZfRUJJVC4xMDAwMC4yMDIyLTEyLTMwAQAAADFImiMDAAAAAk5NAQcAAAAFAAAAATEBAAAACy0yMTA4MDgwNjIxAwAAAAEwAgAAAAYxMDAwNjIEAAAAATAHAAAACjEyLzMwLzIwMjIIAAAACjEyLzMwLzIwMjKxsnE4QSDbCBGumahBINsIMUNJUS5OQVNEQVFHUzpQVFJBLklRX1BSSUNFX1NBTEVTLjEwMDAwLjIwMjItMTItMzABAAAAgqdbBgIAAAAQMS44NzY1NTU1MDAyNDg4OAEHAAAABQAAAAExAQAAAAstMjEwODI2OTIzMwMAAAABMAIAAAAFMzg5NTgEAAAAATAHAAAACjEyLzMwLzIwMjIIAAAACjEyLzMwLzIwMjKxsnE4QSDbCPxfmahBINsI</t>
  </si>
  <si>
    <t>MUNJUS5OQVNEQVFHTTpNSFVBLklRX1BSSUNFX1NBTEVTLjEwMDAwLjIwMjItMTItMzABAAAAObHzYwIAAAAQMS41OTE3MzA2ODk5MzI1OQEHAAAABQAAAAExAQAAAAstMjA4NzU3NTE5OQMAAAABMAIAAAAFMzg5NTgEAAAAATAHAAAACjEyLzMwLzIwMjIIAAAACjEyLzMwLzIwMjKxsnE4QSDbCOcRmahBINsIKUNJUS5OQVNEQVFHTTpJTkRULklRX1BCVi4xMDAwMC4yMDIyLTEyLTMwAQAAADmMBQACAAAAEDEuNjc0NzA0ODQ1NDcwNTYBBwAAAAUAAAABMQEAAAALLTIxMDg2MjI5MzMDAAAAATACAAAABjEwMDA2NwQAAAABMAcAAAAKMTIvMzAvMjAyMggAAAAKMTIvMzAvMjAyMrGycThBINsIyZyYqEEg2wgwQ0lRLk5BU0RBUUNNOkxOWkEuSVFfVEVWX0VCSVREQS4xMDAwMC4yMDIyLTEyLTMwAQAAAL5UBwIDAAAAAACxsnE4QSDbCKonmKhBINsIMENJUS5OQVNEQVFHUzpPRklYLklRX1RFVl9FQklUREEuMTAwMDAuMjAyMi0xMi0zMAEAAAAafwAAAgAAABAxMC42NTg4MTE1NjY2ODQyAQcAAAAFAAAAATEBAAAACy0yMTEwODc4Njk4AwAAAAEwAgAAAAYxMDAwNjMEAAAAATAHAAAACjEyLzMwLzIwMjIIAAAACjEyLzMwLzIwMjKxsnE4QSDbCIuyl6hBINsIM0NJUS5OQVNEQVFHTTpFVE5CLklRX1RFVl9UT1RBTF9SRVYuMTAwMDAuMjAyMi0xMi0zMAEAAAC5xikmAwAAAAAAsbJxOEEg2wiBi5eoQSDbCC5DSVEu</t>
  </si>
  <si>
    <t>TkFTREFRR006VFJOUy5JUV9URVZfRUJJVC4xMDAwMC4yMDIyLTEyLTMwAQAAAAO4BAACAAAAEDM5LjYzNTIyOTY3MDA4OTQBBwAAAAUAAAABMQEAAAALLTIwNzIyNDQzNDIDAAAAATACAAAABjEwMDA2MgQAAAABMAcAAAAKMTIvMzAvMjAyMggAAAAKMTIvMzAvMjAyMrGycThBINsIZRaXqEEg2wgxQ0lRLk5BU0RBUUdTOk5GQksuSVFfUFJJQ0VfU0FMRVMuMTAwMDAuMjAyMi0xMi0zMAEAAAADzDoCAgAAABA0LjMyMDIwNDkwODk5NDE4AQcAAAAFAAAAATEBAAAACy0yMTA5NjI4NjkyAwAAAAEwAgAAAAUzODk1OAQAAAABMAcAAAAKMTIvMzAvMjAyMggAAAAKMTIvMzAvMjAyMrGycThBINsITciWqEEg2wgxQ0lRLk5BU0RBUUdTOlNDV1guSVFfUFJJQ0VfU0FMRVMuMTAwMDAuMjAyMi0xMi0zMAEAAADX1G8SAgAAABEwLjk4OTk0NjU0Mjg4NjY4NAEHAAAABQAAAAExAQAAAAstMjEwNzIyMzAxOAMAAAABMAIAAAAFMzg5NTgEAAAAATAHAAAACjEyLzMwLzIwMjIIAAAACjEyLzMwLzIwMjKxsnE4QSDbCDl6lqhBINsIKUNJUS5OQVNEQVFHUzpBTVJLLklRX1BCVi4xMDAwMC4yMDIyLTEyLTMwAQAAAJKORQACAAAAEDEuOTY1NDQwNzI3MDIxNzkBBwAAAAUAAAABMQEAAAALLTIxMTA3NjA4NTMDAAAAATACAAAABjEwMDA2NwQAAAABMAcAAAAKMTIvMzAvMjAyMggAAAAKMTIvMzAvMjAyMrGycThBINsIKCyWqEEg</t>
  </si>
  <si>
    <t>2wgwQ0lRLk5BU0RBUUdNOlBUU0kuSVFfVEVWX0VCSVREQS4xMDAwMC4yMDIyLTEyLTMwAQAAAEF+BAACAAAAEDQuODM5ODAxMDI5MjE1NjIBBwAAAAUAAAABMQEAAAALLTIxMDg2MjI5NDcDAAAAATACAAAABjEwMDA2MwQAAAABMAcAAAAKMTIvMzAvMjAyMggAAAAKMTIvMzAvMjAyMrGycThBINsI+4+VqEEg2wgwQ0lRLk5BU0RBUUdNOkFNT1QuSVFfVEVWX0VCSVREQS4xMDAwMC4yMDIyLTEyLTMwAQAAAHO2AgACAAAAEDE1LjM2OTQ1ODE3NDI3NjMBBwAAAAUAAAABMQEAAAALLTIxMDg5OTMzMDMDAAAAATACAAAABjEwMDA2MwQAAAABMAcAAAAKMTIvMzAvMjAyMggAAAAKMTIvMzAvMjAyMrGycThBINsIYBuVqEEg2wgzQ0lRLk5BU0RBUUdTOkNBU1MuSVFfVEVWX1RPVEFMX1JFVi4xMDAwMC4yMDIyLTEyLTMwAQAAAHCjBQACAAAAEDEuODYwNTA1OTMxMjU3NTcBBwAAAAUAAAABMQEAAAALLTIxMTAwODM2MzcDAAAAATACAAAABjEwMDA2MQQAAAABMAcAAAAKMTIvMzAvMjAyMggAAAAKMTIvMzAvMjAyMrGycThBINsIQ6aUqEEg2wguQ0lRLk5BU0RBUUdNOkdISVguSVFfVEVWX0VCSVQuMTAwMDAuMjAyMi0xMi0zMAEAAAB59QdpAwAAAAJOTQEHAAAABQAAAAExAQAAAAstMjEwNzA1MjQ3MQMAAAABMAIAAAAGMTAwMDYyBAAAAAEwBwAAAAoxMi8yOS8yMDIyCAAAAAoxMi8yOS8yMDIysbJxOEEg2wgsWJSo</t>
  </si>
  <si>
    <t>QSDbCDFDSVEuTkFTREFRR006S1JVUy5JUV9QUklDRV9TQUxFUy4xMDAwMC4yMDIyLTEyLTMwAQAAAP9LXyUCAAAAEDQuOTU2Njg4MjMzNjY2MjcBBwAAAAUAAAABMQEAAAALLTIxMTU2MDY1ODEDAAAAATACAAAABTM4OTU4BAAAAAEwBwAAAAoxMi8zMC8yMDIyCAAAAAoxMi8zMC8yMDIysbJxOEEg2wgfCpSoQSDbCDFDSVEuTkFTREFRR1M6QU5BQi5JUV9QUklDRV9TQUxFUy4xMDAwMC4yMDIyLTEyLTMwAQAAACFMsgECAAAAEDEzLjQ1NjA2MzI4MzAxMDIBBwAAAAUAAAABMQEAAAALLTIxMDkyOTgxODcDAAAAATACAAAABTM4OTU4BAAAAAEwBwAAAAoxMi8zMC8yMDIyCAAAAAoxMi8zMC8yMDIysbJxOEEg2wgHvJOoQSDbCClDSVEuTkFTREFRR1M6RkxXUy5JUV9QQlYuMTAwMDAuMjAyMi0xMi0zMAEAAAAVXgAAAgAAABAxLjEwNDYxNDM3NjM0ODEzAQcAAAAFAAAAATEBAAAACy0yMTEzNzY2ODk3AwAAAAEwAgAAAAYxMDAwNjcEAAAAATAHAAAACjEyLzMwLzIwMjIIAAAACjEyLzMwLzIwMjKxsnE4QSDbCOdGk6hBINsIMENJUS5OQVNEQVFDTTpMV0xHLklRX1RFVl9FQklUREEuMTAwMDAuMjAyMi0xMi0zMAEAAAAliqUAAwAAAAJOTQEHAAAABQAAAAExAQAAAAstMjExMDA0OTYzNgMAAAABMAIAAAAGMTAwMDYzBAAAAAEwBwAAAAoxMi8zMC8yMDIyCAAAAAoxMi8zMC8yMDIysbJxOEEg2wi/qpKoQSDbCDBD</t>
  </si>
  <si>
    <t>SVEuTkFTREFRQ006REVOTi5JUV9URVZfRUJJVERBLjEwMDAwLjIwMjItMTItMzABAAAAlW8AAAIAAAAQMTIuMzMwNjQwMzM0MDc0NgEHAAAABQAAAAExAQAAAAstMjExMDA2MDg3OAMAAAABMAIAAAAGMTAwMDYzBAAAAAEwBwAAAAoxMi8zMC8yMDIyCAAAAAoxMi8zMC8yMDIysbJxOEEg2wifNZKoQSDbCDNDSVEuTkFTREFRQ006Q0ZJVi5JUV9URVZfVE9UQUxfUkVWLjEwMDAwLjIwMjItMTItMzABAAAADJYpKQMAAAAAALGycThBINsIieeRqEEg2wguQ0lRLk5BU0RBUUdTOkZPUlIuSVFfVEVWX0VCSVQuMTAwMDAuMjAyMi0xMi0zMAEAAABCcAUAAgAAABAxNy40MzY4OTc1Nzc5OTY3AQcAAAAFAAAAATEBAAAACy0yMTA4Nzg2NzU1AwAAAAEwAgAAAAYxMDAwNjIEAAAAATAHAAAACjEyLzMwLzIwMjIIAAAACjEyLzMwLzIwMjKxsnE4QSDbCGtykahBINsIMUNJUS5OQVNEQVFHUzpDU1dDLklRX1BSSUNFX1NBTEVTLjEwMDAwLjIwMjItMTItMzABAAAAFUwAAAIAAAAQNC43NzU1NTQ1MjI4NjkwNAEHAAAABQAAAAExAQAAAAstMjExNDA0NDExMAMAAAABMAIAAAAFMzg5NTgEAAAAATAHAAAACjEyLzMwLzIwMjIIAAAACjEyLzMwLzIwMjKxsnE4QSDbCFckkahBINsIMUNJUS5OQVNEQVFHUzpDSFVZLklRX1BSSUNFX1NBTEVTLjEwMDAwLjIwMjItMTItMzABAAAA2S1JCAIAAAAQMS40MTU4NzA5MDIxOTE5NAEH</t>
  </si>
  <si>
    <t>AAAABQAAAAExAQAAAAstMjExMDcwNTQwMwMAAAABMAIAAAAFMzg5NTgEAAAAATAHAAAACjEyLzMwLzIwMjIIAAAACjEyLzMwLzIwMjKxsnE4QSDbCELWkKhBINsIKUNJUS5OQVNEQVFHUzpQUlZCLklRX1BCVi4xMDAwMC4yMDIyLTEyLTMwAQAAAAs3nRkCAAAAEDYuMDQ5MzcxMzQwNDAyMTkBBwAAAAUAAAABMQEAAAALLTIxMTEwNjA4NjYDAAAAATACAAAABjEwMDA2NwQAAAABMAcAAAAKMTIvMzAvMjAyMggAAAAKMTIvMzAvMjAyMrGycThBINsIMoiQqEEg2wgwQ0lRLk5BU0RBUUdTOkhCTkMuSVFfVEVWX0VCSVREQS4xMDAwMC4yMDIyLTEyLTMwAQAAAK/nBQADAAAAAACxsnE4QSDbCATsj6hBINsIMENJUS5OQVNEQVFHTTpQQUhDLklRX1RFVl9FQklUREEuMTAwMDAuMjAyMi0xMi0zMAEAAAA7EggAAgAAABA4LjIxMDg3MjU0Mjk1OTQ5AQcAAAAFAAAAATEBAAAACy0yMTEzMjc1Mjg4AwAAAAEwAgAAAAYxMDAwNjMEAAAAATAHAAAACjEyLzMwLzIwMjIIAAAACjEyLzMwLzIwMjKxsnE4QSDbCO6dj6hBINsIM0NJUS5OQVNEQVFHUzpKT1VULklRX1RFVl9UT1RBTF9SRVYuMTAwMDAuMjAyMi0xMi0zMAEAAACwTQQAAgAAABEwLjgwNDg1NzU5NjI5Mzc1MgEHAAAABQAAAAExAQAAAAstMjExMzc2NjkyNAMAAAABMAIAAAAGMTAwMDYxBAAAAAEwBwAAAAoxMi8zMC8yMDIyCAAAAAoxMi8zMC8yMDIysbJxOEEg</t>
  </si>
  <si>
    <t>2wjTKI+oQSDbCC5DSVEuTkFTREFRR006VEJQSC5JUV9URVZfRUJJVC4xMDAwMC4yMDIyLTEyLTMwAQAAABJcXQ4DAAAAAk5NAQcAAAAFAAAAATEBAAAACy0yMTEwMjAxNDk3AwAAAAEwAgAAAAYxMDAwNjIEAAAAATAHAAAACjEyLzMwLzIwMjIIAAAACjEyLzMwLzIwMjKxsnE4QSDbCLzajqhBINsIMUNJUS5OQVNEQVFHUzpBVE5JLklRX1BSSUNFX1NBTEVTLjEwMDAwLjIwMjItMTItMzABAAAAmN8EAAIAAAAQMS4xOTI4NDEyNTcwNDg4MQEHAAAABQAAAAExAQAAAAstMjEwNzcyODA0NQMAAAABMAIAAAAFMzg5NTgEAAAAATAHAAAACjEyLzMwLzIwMjIIAAAACjEyLzMwLzIwMjKxsnE4QSDbCKiMjqhBINsIMENJUS5OQVNEQVFHUzpDRkIuSVFfUFJJQ0VfU0FMRVMuMTAwMDAuMjAyMi0xMi0zMAEAAAAiCYAGAgAAABAzLjQ1Mjc5NzUzMTEyNDU2AQcAAAAFAAAAATEBAAAACy0yMTA5Mzg0MTUzAwAAAAEwAgAAAAUzODk1OAQAAAABMAcAAAAKMTIvMzAvMjAyMggAAAAKMTIvMzAvMjAyMrGycThBINsIkj6OqEEg2wgpQ0lRLk5BU0RBUUdTOkJDWUMuSVFfUEJWLjEwMDAwLjIwMjItMTItMzABAAAAnWxSBAIAAAAQMi41Mjg2MzI3MDc2NDE5NgEHAAAABQAAAAExAQAAAAstMjExMDE4Njk4MAMAAAABMAIAAAAGMTAwMDY3BAAAAAEwBwAAAAoxMi8zMC8yMDIyCAAAAAoxMi8zMC8yMDIysbJxOEEg2wiHyY2oQSDb</t>
  </si>
  <si>
    <t>CDBDSVEuTkFTREFRR1M6VFlSQS5JUV9URVZfRUJJVERBLjEwMDAwLjIwMjItMTItMzABAAAANDnKJgMAAAACTk0BBwAAAAUAAAABMQEAAAALLTIxMDk3MDQ3NDADAAAAATACAAAABjEwMDA2MwQAAAABMAcAAAAKMTIvMzAvMjAyMggAAAAKMTIvMzAvMjAyMrGycThBINsIXC2NqEEg2wgwQ0lRLk5BU0RBUUNNOktWU0MuSVFfVEVWX0VCSVREQS4xMDAwMC4yMDIyLTEyLTMwAQAAALUN/CkDAAAAAACxsnE4QSDbCLG3jKhBINsINUNJUS5OQVNEQVFHUzpLRUxZLkEuSVFfVEVWX1RPVEFMX1JFVi4xMDAwMC4yMDIyLTEyLTMwAQAAAB9QBAACAAAAETAuMTIwMjE3MTUwNjEyMDU0AQcAAAAFAAAAATEBAAAACy0yMTExNzI1NTk2AwAAAAEwAgAAAAYxMDAwNjEEAAAAATAHAAAACjEyLzMwLzIwMjIIAAAACjEyLzMwLzIwMjKxsnE4QSDbCDyRjKhBINsILkNJUS5OQVNEQVFDTTpBQ1FSLklRX1RFVl9FQklULjEwMDAwLjIwMjItMTItMzABAAAAL7XjKQMAAAACTk0BBwAAAAUAAAABMQEAAAALLTIxMDMzODYyNjEDAAAAATACAAAABjEwMDA2MgQAAAABMAcAAAAKMTIvMzAvMjAyMggAAAAKMTIvMzAvMjAyMrGycThBINsIDPWLqEEg2wgxQ0lRLk5BU0RBUUdNOkxBTkQuSVFfUFJJQ0VfU0FMRVMuMTAwMDAuMjAyMi0xMi0zMAEAAACsHKUGAgAAAA83LjQwMjA0OTkwMzkzNDcBBwAAAAUAAAABMQEAAAALLTIxMTE0MTk1</t>
  </si>
  <si>
    <t>OTUDAAAAATACAAAABTM4OTU4BAAAAAEwBwAAAAoxMi8zMC8yMDIyCAAAAAoxMi8zMC8yMDIysbJxOEEg2wj4pouoQSDbCDBDSVEuTkFTREFRQ006TENBLklRX1BSSUNFX1NBTEVTLjEwMDAwLjIwMjItMTItMzABAAAAjCL8KQMAAAAAALGycThBINsISliLqEEg2wgpQ0lRLk5BU0RBUUdTOkJCU0kuSVFfUEJWLjEwMDAwLjIwMjItMTItMzABAAAAxAEFAAIAAAAQMy4zMTY4OTA2Mzk3NTQ1MwEHAAAABQAAAAExAQAAAAstMjEwOTExMjU5MQMAAAABMAIAAAAGMTAwMDY3BAAAAAEwBwAAAAoxMi8zMC8yMDIyCAAAAAoxMi8zMC8yMDIysbJxOEEg2wg3CouoQSDbCDBDSVEuTkFTREFRR006VklUTC5JUV9URVZfRUJJVERBLjEwMDAwLjIwMjItMTItMzABAAAAkezPDQIAAAAQMTQzLjkxNzExNjI0ODYyNQEHAAAABQAAAAExAQAAAAstMjEwODkxMTY4MAMAAAABMAIAAAAGMTAwMDYzBAAAAAEwBwAAAAoxMi8zMC8yMDIyCAAAAAoxMi8zMC8yMDIysbJxOEEg2wgNboqoQSDbCDBDSVEuTkFTREFRQ006U0tZVC5JUV9URVZfRUJJVERBLjEwMDAwLjIwMjItMTItMzABAAAARRo/KgMAAAACTk0BBwAAAAUAAAABMQEAAAALLTIxMDg3MjA5NDEDAAAAATACAAAABjEwMDA2MwQAAAABMAcAAAAKMTIvMzAvMjAyMggAAAAKMTIvMzAvMjAyMrGycThBINsI+B+KqEEg2wgtQ0lRLk5BU0RBUUdTOlhNVFIuSVFfU1RfREVCVC4x</t>
  </si>
  <si>
    <t>MDAwMC4yMDIyLTEyLTMwAQAAAJ5H2RIDAAAAAACxsnE4QSDbCJAHwahBINsILUNJUS5OQVNEQVFHUzpYTVRSLklRX0xUX0RFQlQuMTAwMDAuMjAyMi0xMi0zMAEAAACeR9kSAwAAAAAAsbJxOEEg2wiQB8GoQSDbCDJDSVEuTkFTREFRR006UUNSSC5JUV9HUk9TU19NQVJHSU4uMTAwMDAuMjAyMi0xMi0zMAEAAADfBwUAAwAAAAAAsbJxOEEg2wiG4MCoQSDbCDJDSVEuTkFTREFRR006TFBSTy5JUV9UT1RBTF9BU1NFVFMuMTAwMDAuMjAyMi0xMi0zMAEAAACacEoEAgAAAAczMTguODI1AQgAAAAFAAAAATEBAAAACy0yMDU5MDQyMTIxAwAAAAMxNjACAAAABDEwMDcEAAAAATAHAAAACjEyLzMwLzIwMjIIAAAACjEyLzMxLzIwMjEJAAAAATCxsnE4QSDbCHaSwKhBINsIL0NJUS5OQVNEQVFHTTpMUFJPLklRX0RJVl9TSEFSRS4xMDAwMC4yMDIyLTEyLTMwAQAAAJpwSgQDAAAAAACxsnE4QSDbCHhrwKhBINsIMkNJUS5OQVNEQVFHUzpJSFJULklRX1RPVEFMX0FTU0VUUy4xMDAwMC4yMDIyLTEyLTMwAQAAAGBqAQACAAAACDg4ODEuMzA5AQgAAAAFAAAAATEBAAAACy0yMDU5MTg0NTQ3AwAAAAMxNjACAAAABDEwMDcEAAAAATAHAAAACjEyLzMwLzIwMjIIAAAACjEyLzMxLzIwMjEJAAAAATCxsnE4QSDbCFxEwKhBINsIL0NJUS5OQVNEQVFHUzpJSFJULklRX0RJVl9TSEFSRS4xMDAwMC4yMDIyLTEyLTMwAQAAAGBq</t>
  </si>
  <si>
    <t>AQADAAAAAACxsnE4QSDbCE72v6hBINsIL0NJUS5OQVNEQVFHUzpIV0tOLklRX05JX01BUkdJTi4xMDAwMC4yMDIyLTEyLTMwAQAAALM6BAACAAAABjcuMDAzOQEIAAAABQAAAAExAQAAAAstMjA2MjU4Nzk1MwMAAAADMTYwAgAAAAQ0MDk0BAAAAAEwBwAAAAoxMi8zMC8yMDIyCAAAAAoxMi8yNi8yMDIxCQAAAAEwsbJxOEEg2wgzqL+oQSDbCDNDSVEuTkFTREFRR1M6SFdLTi5JUV9SRVRVUk5fRVFVSVRZLjEwMDAwLjIwMjItMTItMzABAAAAszoEAAIAAAAHMTguMjQ0NwEIAAAABQAAAAExAQAAAAstMjA2MjU4Nzk1MwMAAAADMTYwAgAAAAQ0MTI4BAAAAAEwBwAAAAoxMi8zMC8yMDIyCAAAAAoxMi8yNi8yMDIxCQAAAAEwsbJxOEEg2wgzqL+oQSDbCDBDSVEuTkFTREFRR006TU9ORC5JUV9UT1RBTF9MSUFCLjEwMDAwLjIwMjItMTItMzABAAAAViZsDAIAAAAGMjMwLjE2AQgAAAAFAAAAATEBAAAACy0yMDg4MTA0MTY2AwAAAAMxNjACAAAABDEyNzYEAAAAATAHAAAACjEyLzMwLzIwMjIIAAAACjEyLzMxLzIwMjEJAAAAATCxsnE4QSDbCCqBv6hBINsILkNJUS5OQVNEQVFHUzpQRkMuSVFfVE9UQUxfUkVWLjEwMDAwLjIwMjItMTItMzABAAAAgjgFAAIAAAAGMzA2LjY0AQgAAAAFAAAAATEBAAAACy0yMDU4MzQ3MjM1AwAAAAMxNjACAAAAAjI4BAAAAAEwBwAAAAoxMi8zMC8yMDIyCAAAAAoxMi8zMS8yMDIx</t>
  </si>
  <si>
    <t>CQAAAAEwsbJxOEEg2wgQDL+oQSDbCCdDSVEuTkFTREFRR1M6UEZDLklRX1JFLjEwMDAwLjIwMjItMTItMzABAAAAgjgFAAIAAAAHNDQzLjUxNwEIAAAABQAAAAExAQAAAAstMjA1ODM0NzIzNQMAAAADMTYwAgAAAAQxMjIyBAAAAAEwBwAAAAoxMi8zMC8yMDIyCAAAAAoxMi8zMS8yMDIxCQAAAAEwsbJxOEEg2wgQDL+oQSDbCDFDSVEuTkFTREFRR1M6UkJDQS5BLklRX1RPVEFMX1JFVi4xMDAwMC4yMDIyLTEyLTMwAQAAABftBQACAAAABzI5NC41MDcBCAAAAAUAAAABMQEAAAALLTIwNTgyNTUwMjkDAAAAAzE2MAIAAAACMjgEAAAAATAHAAAACjEyLzMwLzIwMjIIAAAACjEyLzMxLzIwMjEJAAAAATCxsnE4QSDbCPG9vqhBINsIKkNJUS5OQVNEQVFHUzpSQkNBLkEuSVFfUkUuMTAwMDAuMjAyMi0xMi0zMAEAAAAX7QUAAgAAAAc2ODguNTIyAQgAAAAFAAAAATEBAAAACy0yMDU4MjU1MDI5AwAAAAMxNjACAAAABDEyMjIEAAAAATAHAAAACjEyLzMwLzIwMjIIAAAACjEyLzMxLzIwMjEJAAAAATCxsnE4QSDbCPG9vqhBINsILUNJUS5OQVNEQVFHTTpTUFJZLklRX1NUX0RFQlQuMTAwMDAuMjAyMi0xMi0zMAEAAAAHpuEiAwAAAAAAsbJxOEEg2wijSL6oQSDbCC1DSVEuTkFTREFRR006U1BSWS5JUV9MVF9ERUJULjEwMDAwLjIwMjItMTItMzABAAAAB6bhIgIAAAAENC45MwEIAAAABQAAAAExAQAAAAstMjA2OTM5</t>
  </si>
  <si>
    <t>MTQ5MQMAAAADMTYwAgAAAAQxMDQ5BAAAAAEwBwAAAAoxMi8zMC8yMDIyCAAAAAoxMi8zMS8yMDIxCQAAAAEwsbJxOEEg2wijSL6oQSDbCDJDSVEuTkFTREFRR1M6UEVCTy5JUV9HUk9TU19NQVJHSU4uMTAwMDAuMjAyMi0xMi0zMAEAAADs/wQAAwAAAAAAsbJxOEEg2wifIb6oQSDbCDJDSVEuTkFTREFRR006QVJEWC5JUV9UT1RBTF9BU1NFVFMuMTAwMDAuMjAyMi0xMi0zMAEAAAAz+4IDAgAAAAcxNDkuOTEzAQgAAAAFAAAAATEBAAAACy0yMDU4NzM5MjExAwAAAAMxNjACAAAABDEwMDcEAAAAATAHAAAACjEyLzMwLzIwMjIIAAAACjEyLzMxLzIwMjEJAAAAATCxsnE4QSDbCInTvahBINsIL0NJUS5OQVNEQVFHTTpBUkRYLklRX0RJVl9TSEFSRS4xMDAwMC4yMDIyLTEyLTMwAQAAADP7ggMDAAAAAACxsnE4QSDbCParvahBINsIMkNJUS5OQVNEQVFDTTpXQUxELklRX1RPVEFMX0FTU0VUUy4xMDAwMC4yMDIyLTEyLTMwAQAAACSmCCoCAAAACjM0Ni43OTM2ODYBCAAAAAUAAAABMQEAAAALLTIxMDU3Njk2NDIDAAAAAzE2MAIAAAAEMTAwNwQAAAABMAcAAAAKMTIvMzAvMjAyMggAAAAKMTIvMzEvMjAyMQkAAAABMLGycThBINsI4l29qEEg2wgvQ0lRLk5BU0RBUUNNOldBTEQuSVFfRElWX1NIQVJFLjEwMDAwLjIwMjItMTItMzABAAAAJKYIKgMAAAAAALGycThBINsI1za9qEEg2wgvQ0lRLk5BU0RBUUdTOlNO</t>
  </si>
  <si>
    <t>UE8uSVFfTklfTUFSR0lOLjEwMDAwLjIwMjItMTItMzABAAAAqcwtIgIAAAAHLTMuNjExMgEIAAAABQAAAAExAQAAAAstMjEwNzA1MTQxMgMAAAADMTYwAgAAAAQ0MDk0BAAAAAEwBwAAAAoxMi8zMC8yMDIyCAAAAAoxMi8zMS8yMDIxCQAAAAEwsbJxOEEg2wjMD72oQSDbCDNDSVEuTkFTREFRR1M6U05QTy5JUV9SRVRVUk5fRVFVSVRZLjEwMDAwLjIwMjItMTItMzABAAAAqcwtIgIAAAAHLTUuMzM3NwEIAAAABQAAAAExAQAAAAstMjEwNzA1MTQxMgMAAAADMTYwAgAAAAQ0MTI4BAAAAAEwBwAAAAoxMi8zMC8yMDIyCAAAAAoxMi8zMS8yMDIxCQAAAAEwsbJxOEEg2wjC6LyoQSDbCDBDSVEuTkFTREFRR1M6SURZQS5JUV9UT1RBTF9MSUFCLjEwMDAwLjIwMjItMTItMzABAAAAax2nEwIAAAAGNzkuODMzAQgAAAAFAAAAATEBAAAACy0yMDU4MTcxNzc3AwAAAAMxNjACAAAABDEyNzYEAAAAATAHAAAACjEyLzMwLzIwMjIIAAAACjEyLzMxLzIwMjEJAAAAATCxsnE4QSDbCK6avKhBINsIL0NJUS5OQVNEQVFHUzpFWEFJLklRX1RPVEFMX1JFVi4xMDAwMC4yMDIyLTEyLTMwAQAAACqYVhgCAAAABjI3LjM1OQEIAAAABQAAAAExAQAAAAstMjEwNzE5MDQ2MQMAAAACNTUCAAAAAjI4BAAAAAEwBwAAAAoxMi8zMC8yMDIyCAAAAAoxMi8zMS8yMDIxCQAAAAEwsbJxOEEg2wijc7yoQSDbCChDSVEuTkFTREFRR1M6RVhB</t>
  </si>
  <si>
    <t>SS5JUV9SRS4xMDAwMC4yMDIyLTEyLTMwAQAAACqYVhgCAAAABzEzNS44ODYBCAAAAAUAAAABMQEAAAALLTIxMDcxOTA0NjEDAAAAAjU1AgAAAAQxMjIyBAAAAAEwBwAAAAoxMi8zMC8yMDIyCAAAAAoxMi8zMS8yMDIxCQAAAAEwsbJxOEEg2wiZTLyoQSDbCC9DSVEuTkFTREFRR006T1NUSy5JUV9UT1RBTF9SRVYuMTAwMDAuMjAyMi0xMi0zMAEAAAD5TgoAAgAAAAgyNzU2LjQ0NgEIAAAABQAAAAExAQAAAAstMjA1OTUzNTYwMAMAAAADMTYwAgAAAAIyOAQAAAABMAcAAAAKMTIvMzAvMjAyMggAAAAKMTIvMzEvMjAyMQkAAAABMLGycThBINsIlCW8qEEg2wgoQ0lRLk5BU0RBUUdNOk9TVEsuSVFfUkUuMTAwMDAuMjAyMi0xMi0zMAEAAAD5TgoAAgAAAActMTM2LjU5AQgAAAAFAAAAATEBAAAACy0yMDU5NTM1NjAwAwAAAAMxNjACAAAABDEyMjIEAAAAATAHAAAACjEyLzMwLzIwMjIIAAAACjEyLzMxLzIwMjEJAAAAATCxsnE4QSDbCIT+u6hBINsILUNJUS5OQVNEQVFHUzpSREZOLklRX1NUX0RFQlQuMTAwMDAuMjAyMi0xMi0zMAEAAAASa4MBAgAAAAcyMzIuODI0AQgAAAAFAAAAATEBAAAACy0yMDYwNjkxMTU4AwAAAAMxNjACAAAABDEwNDYEAAAAATAHAAAACjEyLzMwLzIwMjIIAAAACjEyLzMxLzIwMjEJAAAAATCxsnE4QSDbCHCwu6hBINsILUNJUS5OQVNEQVFHUzpSREZOLklRX0xUX0RFQlQuMTAwMDAu</t>
  </si>
  <si>
    <t>MjAyMi0xMi0zMAEAAAASa4MBAgAAAAgxMjE0LjAxNwEIAAAABQAAAAExAQAAAAstMjA2MDY5MTE1OAMAAAADMTYwAgAAAAQxMDQ5BAAAAAEwBwAAAAoxMi8zMC8yMDIyCAAAAAoxMi8zMS8yMDIxCQAAAAEwsbJxOEEg2whwsLuoQSDbCDJDSVEuTkFTREFRR1M6RVdDWi5JUV9HUk9TU19NQVJHSU4uMTAwMDAuMjAyMi0xMi0zMAEAAACWhJMiAgAAAAc3My43ODQ2AQgAAAAFAAAAATEBAAAACy0yMTA4MzM4MDAzAwAAAAMxNjACAAAABDQwNzQEAAAAATAHAAAACjEyLzMwLzIwMjIIAAAACjEyLzI1LzIwMjEJAAAAATCxsnE4QSDbCFtiu6hBINsIMkNJUS5OQVNEQVFHUzpDUkFJLklRX1RPVEFMX0FTU0VUUy4xMDAwMC4yMDIyLTEyLTMwAQAAAA3aBQACAAAABjU1NS4zNgEIAAAABQAAAAExAQAAAAstMjA1ODgzNjUxMQMAAAADMTYwAgAAAAQxMDA3BAAAAAEwBwAAAAoxMi8zMC8yMDIyCAAAAAgxLzEvMjAyMgkAAAABMLGycThBINsIUTu7qEEg2wgvQ0lRLk5BU0RBUUdTOkNSQUkuSVFfRElWX1NIQVJFLjEwMDAwLjIwMjItMTItMzABAAAADdoFAAIAAAAEMS4wOQEIAAAABQAAAAExAQAAAAstMjA1ODgzNjUxMQMAAAADMTYwAgAAAAQzMDU4BAAAAAEwBwAAAAoxMi8zMC8yMDIyCAAAAAgxLzEvMjAyMgkAAAABMLGycThBINsIPe26qEEg2wgyQ0lRLk5BU0RBUUdTOkNTSUkuSVFfVE9UQUxfQVNTRVRTLjEwMDAw</t>
  </si>
  <si>
    <t>LjIwMjItMTItMzABAAAAkpqOAAIAAAAFMzI2LjQBCAAAAAUAAAABMQEAAAALLTIwNjE3ODU4ODUDAAAAAzE2MAIAAAAEMTAwNwQAAAABMAcAAAAKMTIvMzAvMjAyMggAAAAKMTIvMzEvMjAyMQkAAAABMLGycThBINsIMsa6qEEg2wgvQ0lRLk5BU0RBUUdTOkNTSUkuSVFfRElWX1NIQVJFLjEwMDAwLjIwMjItMTItMzABAAAAkpqOAAMAAAAAALGycThBINsIHni6qEEg2wgvQ0lRLk5BU0RBUUdTOklOVFIuSVFfTklfTUFSR0lOLjEwMDAwLjIwMjItMTItMzABAAAA2hnfBQIAAAAGMS43NTM1AQgAAAAFAAAAATEBAAAACy0yMDcyOTI3NTcyAwAAAAIyMQIAAAAENDA5NAQAAAABMAcAAAAKMTIvMzAvMjAyMggAAAAKMTIvMzEvMjAyMQkAAAABMLGycThBINsIE1G6qEEg2wgzQ0lRLk5BU0RBUUdTOklOVFIuSVFfUkVUVVJOX0VRVUlUWS4xMDAwMC4yMDIyLTEyLTMwAQAAANoZ3wUCAAAABjEuMDg2MQEIAAAABQAAAAExAQAAAAstMjA3MjkyNzU3MgMAAAACMjECAAAABDQxMjgEAAAAATAHAAAACjEyLzMwLzIwMjIIAAAACjEyLzMxLzIwMjEJAAAAATCxsnE4QSDbCAkquqhBINsIMENJUS5OQVNEQVFHUzpDTkRULklRX1RPVEFMX0xJQUIuMTAwMDAuMjAyMi0xMi0zMAEAAADtH0wTAgAAAAQyNzYyAQgAAAAFAAAAATEBAAAACy0yMDU5OTE1MjY5AwAAAAMxNjACAAAABDEyNzYEAAAAATAHAAAACjEyLzMwLzIwMjII</t>
  </si>
  <si>
    <t>AAAACjEyLzMxLzIwMjEJAAAAATCxsnE4QSDbCP8CuqhBINsIL0NJUS5OQVNEQVFDTTpISFJTLklRX1RPVEFMX1JFVi4xMDAwMC4yMDIyLTEyLTMwAQAAACHqvQYCAAAABzQwMi40NjgBCAAAAAUAAAABMQEAAAALLTIwNTk1MDI5NDMDAAAAAjI3AgAAAAIyOAQAAAABMAcAAAAKMTIvMzAvMjAyMggAAAAKMTIvMzEvMjAyMQkAAAABMLGycThBINsIPLW5qEEg2wgoQ0lRLk5BU0RBUUNNOkhIUlMuSVFfUkUuMTAwMDAuMjAyMi0xMi0zMAEAAAAh6r0GAgAAAAgtMjMwLjc1MgEIAAAABQAAAAExAQAAAAstMjA1OTUwMjk0MwMAAAACMjcCAAAABDEyMjIEAAAAATAHAAAACjEyLzMwLzIwMjIIAAAACjEyLzMxLzIwMjEJAAAAATCxsnE4QSDbCDy1uahBINsIL0NJUS5OQVNEQVFHUzpBUlFULklRX1RPVEFMX1JFVi4xMDAwMC4yMDIyLTEyLTMwAQAAAChhuSADAAAAAACxsnE4QSDbCMs/uahBINsIKENJUS5OQVNEQVFHUzpBUlFULklRX1JFLjEwMDAwLjIwMjItMTItMzABAAAAKGG5IAIAAAAILTQwOC4zMDYBCAAAAAUAAAABMQEAAAALLTIwNTkxNTc0NDkDAAAAAzE2MAIAAAAEMTIyMgQAAAABMAcAAAAKMTIvMzAvMjAyMggAAAAKMTIvMzEvMjAyMQkAAAABMLGycThBINsIyz+5qEEg2wgtQ0lRLk5BU0RBUUdTOlVWU1AuSVFfU1RfREVCVC4xMDAwMC4yMDIyLTEyLTMwAQAAACy/BAACAAAABjIwLjY4OQEIAAAABQAA</t>
  </si>
  <si>
    <t>AAExAQAAAAstMjA1OTIxNDkwNgMAAAADMTYwAgAAAAQxMDQ2BAAAAAEwBwAAAAoxMi8zMC8yMDIyCAAAAAoxMi8zMS8yMDIxCQAAAAEwsbJxOEEg2wityrioQSDbCC1DSVEuTkFTREFRR1M6VVZTUC5JUV9MVF9ERUJULjEwMDAwLjIwMjItMTItMzABAAAALL8EAAIAAAAHMTkzLjg3NAEIAAAABQAAAAExAQAAAAstMjA1OTIxNDkwNgMAAAADMTYwAgAAAAQxMDQ5BAAAAAEwBwAAAAoxMi8zMC8yMDIyCAAAAAoxMi8zMS8yMDIxCQAAAAEwsbJxOEEg2wi38bioQSDbCDFDSVEuTkFTREFRR1M6RFlOLklRX0dST1NTX01BUkdJTi4xMDAwMC4yMDIyLTEyLTMwAQAAAAIGSCQDAAAAAACxsnE4QSDbCKKjuKhBINsIMkNJUS5OQVNEQVFHUzpJQ1BULklRX1RPVEFMX0FTU0VUUy4xMDAwMC4yMDIyLTEyLTMwAQAAAIKvrQACAAAABzUyNy4wMjMBCAAAAAUAAAABMQEAAAALLTIwNTg2NzE4MzIDAAAAAzE2MAIAAAAEMTAwNwQAAAABMAcAAAAKMTIvMzAvMjAyMggAAAAKMTIvMzEvMjAyMQkAAAABMLGycThBINsIjlW4qEEg2wgvQ0lRLk5BU0RBUUdTOklDUFQuSVFfRElWX1NIQVJFLjEwMDAwLjIwMjItMTItMzABAAAAgq+tAAMAAAAAALGycThBINsIjlW4qEEg2wgyQ0lRLk5BU0RBUUdNOldFU1QuSVFfVE9UQUxfQVNTRVRTLjEwMDAwLjIwMjItMTItMzABAAAAq7DZBgIAAAAGNTkzLjAyAQgAAAAFAAAAATEBAAAACy0y</t>
  </si>
  <si>
    <t>MDc5Nzk4NjQ4AwAAAAMxNjACAAAABDEwMDcEAAAAATAHAAAACjEyLzMwLzIwMjIIAAAACjEyLzMxLzIwMjEJAAAAATCxsnE4QSDbCG/gt6hBINsIL0NJUS5OQVNEQVFHTTpXRVNULklRX0RJVl9TSEFSRS4xMDAwMC4yMDIyLTEyLTMwAQAAAKuw2QYDAAAAAACxsnE4QSDbCG/gt6hBINsIL0NJUS5OQVNEQVFDTTpCTFRFLklRX05JX01BUkdJTi4xMDAwMC4yMDIyLTEyLTMwAQAAAETt3mkDAAAAAACxsnE4QSDbCGW5t6hBINsIM0NJUS5OQVNEQVFDTTpCTFRFLklRX1JFVFVSTl9FUVVJVFkuMTAwMDAuMjAyMi0xMi0zMAEAAABE7d5pAgAAAAgtNDYuNjAzMwEIAAAABQAAAAExAQAAAAstMjEwNDYzNDY4NAMAAAADMTYwAgAAAAQ0MTI4BAAAAAEwBwAAAAoxMi8zMC8yMDIyCAAAAAoxMi8zMS8yMDIxCQAAAAEwsbJxOEEg2whakreoQSDbCDBDSVEuTkFTREFRR1M6R1BSTy5JUV9UT1RBTF9MSUFCLjEwMDAwLjIwMjItMTItMzABAAAAKWTGBgIAAAAHNjQzLjk2NQEIAAAABQAAAAExAQAAAAstMjA2MTU1MTA0MgMAAAADMTYwAgAAAAQxMjc2BAAAAAEwBwAAAAoxMi8zMC8yMDIyCAAAAAoxMi8zMS8yMDIxCQAAAAEwsbJxOEEg2whMRLeoQSDbCC5DSVEuTkFTREFRR1M6U0dILklRX1RPVEFMX1JFVi4xMDAwMC4yMDIyLTEyLTMwAQAAAJZSlBkCAAAACDE4MTQuODg2AQgAAAAFAAAAATEBAAAACy0yMDY0NDc2OTQ5</t>
  </si>
  <si>
    <t>AwAAAAMxNjACAAAAAjI4BAAAAAEwBwAAAAoxMi8zMC8yMDIyCAAAAAoxMS8yNS8yMDIyCQAAAAEwsbJxOEEg2wg8HbeoQSDbCCdDSVEuTkFTREFRR1M6U0dILklRX1JFLjEwMDAwLjIwMjItMTItMzABAAAAllKUGQIAAAAHMjc0Ljk3NQEIAAAABQAAAAExAQAAAAstMjA2NDQ3Njk0OQMAAAADMTYwAgAAAAQxMjIyBAAAAAEwBwAAAAoxMi8zMC8yMDIyCAAAAAoxMS8yNS8yMDIyCQAAAAEwsbJxOEEg2wgy9raoQSDbCC5DSVEuTkFTREFRR1M6VUxILklRX1RPVEFMX1JFVi4xMDAwMC4yMDIyLTEyLTMwAQAAADvBwAACAAAABzE3NTAuOTgBCAAAAAUAAAABMQEAAAALLTIxMDc5NDI0MDgDAAAAAzE2MAIAAAACMjgEAAAAATAHAAAACjEyLzMwLzIwMjIIAAAACjEyLzMxLzIwMjEJAAAAATCxsnE4QSDbCC7PtqhBINsIJ0NJUS5OQVNEQVFHUzpVTEguSVFfUkUuMTAwMDAuMjAyMi0xMi0zMAEAAAA7wcAAAgAAAAczNTYuMDcxAQgAAAAFAAAAATEBAAAACy0yMTA3OTQyNDA4AwAAAAMxNjACAAAABDEyMjIEAAAAATAHAAAACjEyLzMwLzIwMjIIAAAACjEyLzMxLzIwMjEJAAAAATCxsnE4QSDbCBSBtqhBINsILUNJUS5OQVNEQVFHUzpST0NDLklRX1NUX0RFQlQuMTAwMDAuMjAyMi0xMi0zMAEAAABVggQAAwAAAAAAsbJxOEEg2wj+MraoQSDbCC1DSVEuTkFTREFRR1M6Uk9DQy5JUV9MVF9ERUJULjEwMDAwLjIwMjIt</t>
  </si>
  <si>
    <t>MTItMzABAAAAVYIEAAIAAAAHNjAxLjI1MgEIAAAABQAAAAExAQAAAAstMjEwOTA2ODQ2MwMAAAADMTYwAgAAAAQxMDQ5BAAAAAEwBwAAAAoxMi8zMC8yMDIyCAAAAAoxMi8zMS8yMDIxCQAAAAEwsbJxOEEg2wgLWraoQSDbCDJDSVEuTkFTREFRQ006QlRBSS5JUV9HUk9TU19NQVJHSU4uMTAwMDAuMjAyMi0xMi0zMAEAAAANL2YgAwAAAAAAsbJxOEEg2wj0C7aoQSDbCDFDSVEuTkFTREFRQ006UE5ULklRX1RPVEFMX0FTU0VUUy4xMDAwMC4yMDIyLTEyLTMwAQAAAARAICcCAAAACjI2My4yNTg2NDIBCAAAAAUAAAABMQEAAAALLTIxMDY5NzY0OTUDAAAAAzE2MAIAAAAEMTAwNwQAAAABMAcAAAAKMTIvMzAvMjAyMggAAAAKMTIvMzEvMjAyMQkAAAABMLGycThBINsIn+W1qEEg2wguQ0lRLk5BU0RBUUNNOlBOVC5JUV9ESVZfU0hBUkUuMTAwMDAuMjAyMi0xMi0zMAEAAAAEQCAnAwAAAAAAsbJxOEEg2wiOl7WoQSDbCDJDSVEuTkFTREFRR006UklDSy5JUV9UT1RBTF9BU1NFVFMuMTAwMDAuMjAyMi0xMi0zMAEAAABfWwUAAgAAAAc0NjUuNjc4AQgAAAAFAAAAATEBAAAACy0yMDYxODMxMjQwAwAAAAMxNjACAAAABDEwMDcEAAAAATAHAAAACjEyLzMwLzIwMjIIAAAACjEyLzMxLzIwMjEJAAAAATCxsnE4QSDbCIJwtahBINsIL0NJUS5OQVNEQVFHTTpSSUNLLklRX0RJVl9TSEFSRS4xMDAwMC4yMDIyLTEyLTMw</t>
  </si>
  <si>
    <t>AQAAAF9bBQACAAAABDAuMTYBCAAAAAUAAAABMQEAAAALLTIwNjE4MzEyNDADAAAAAzE2MAIAAAAEMzA1OAQAAAABMAcAAAAKMTIvMzAvMjAyMggAAAAKMTIvMzEvMjAyMQkAAAABMLGycThBINsIcCK1qEEg2wgvQ0lRLk5BU0RBUUNNOlRIUlkuSVFfTklfTUFSR0lOLjEwMDAwLjIwMjItMTItMzABAAAA0OMFAAIAAAAGOS4xMjMyAQgAAAAFAAAAATEBAAAACy0yMDU5OTI1NzUwAwAAAAMxNjACAAAABDQwOTQEAAAAATAHAAAACjEyLzMwLzIwMjIIAAAACjEyLzMxLzIwMjEJAAAAATCxsnE4QSDbCGX7tKhBINsIM0NJUS5OQVNEQVFDTTpUSFJZLklRX1JFVFVSTl9FUVVJVFkuMTAwMDAuMjAyMi0xMi0zMAEAAADQ4wUAAgAAAAYzOS43MTgBCAAAAAUAAAABMQEAAAALLTIwNTk5MjU3NTADAAAAAzE2MAIAAAAENDEyOAQAAAABMAcAAAAKMTIvMzAvMjAyMggAAAAKMTIvMzEvMjAyMQkAAAABMLGycThBINsIV9S0qEEg2wgwQ0lRLk5BU0RBUUdTOkxQU04uSVFfVE9UQUxfTElBQi4xMDAwMC4yMDIyLTEyLTMwAQAAAKZ4AAACAAAABzgzNy4yMTkBCAAAAAUAAAABMQEAAAALLTIxMTAxMzcyNDIDAAAAAzE2MAIAAAAEMTI3NgQAAAABMAcAAAAKMTIvMzAvMjAyMggAAAAKMTIvMzEvMjAyMQkAAAABMLGycThBINsImKy0qEEg2wgvQ0lRLk5BU0RBUUdTOkFWWEwuSVFfVE9UQUxfUkVWLjEwMDAwLjIwMjItMTItMzAB</t>
  </si>
  <si>
    <t>AAAAYzjPAAMAAAAAALGycThBINsIfDe0qEEg2wgoQ0lRLk5BU0RBUUdTOkFWWEwuSVFfUkUuMTAwMDAuMjAyMi0xMi0zMAEAAABjOM8AAgAAAAstMjA4LjQ2ODIzMQEIAAAABQAAAAExAQAAAAstMjA2MjEyMTMwNgMAAAADMTYwAgAAAAQxMjIyBAAAAAEwBwAAAAoxMi8zMC8yMDIyCAAAAAoxMi8zMS8yMDIxCQAAAAEwsbJxOEEg2wiEXrSoQSDbCC9DSVEuTkFTREFRR006RkZXTS5JUV9UT1RBTF9SRVYuMTAwMDAuMjAyMi0xMi0zMAEAAAChJekEAgAAAAcyOTkuODcxAQgAAAAFAAAAATEBAAAACy0yMDU4NDc5ODI1AwAAAAMxNjACAAAAAjI4BAAAAAEwBwAAAAoxMi8zMC8yMDIyCAAAAAoxMi8zMS8yMDIxCQAAAAEwsbJxOEEg2whk6bOoQSDbCChDSVEuTkFTREFRR006RkZXTS5JUV9SRS4xMDAwMC4yMDIyLTEyLTMwAQAAAKEl6QQCAAAABzM0MC45NzYBCAAAAAUAAAABMQEAAAALLTIwNTg0Nzk4MjUDAAAAAzE2MAIAAAAEMTIyMgQAAAABMAcAAAAKMTIvMzAvMjAyMggAAAAKMTIvMzEvMjAyMQkAAAABMLGycThBINsIbhC0qEEg2wgtQ0lRLk5BU0RBUUdTOk9QUkEuSVFfU1RfREVCVC4xMDAwMC4yMDIyLTEyLTMwAQAAAILwICICAAAABTAuMTk0AQgAAAAFAAAAATEBAAAACy0yMTAxMDQ3MjkwAwAAAAMxNjACAAAABDEwNDYEAAAAATAHAAAACjEyLzMwLzIwMjIIAAAACjEyLzMxLzIwMjEJAAAAATCxsnE4</t>
  </si>
  <si>
    <t>QSDbCEV0s6hBINsILUNJUS5OQVNEQVFHUzpPUFJBLklRX0xUX0RFQlQuMTAwMDAuMjAyMi0xMi0zMAEAAACC8CAiAgAAAAUwLjE1NgEIAAAABQAAAAExAQAAAAstMjEwMTA0NzI5MAMAAAADMTYwAgAAAAQxMDQ5BAAAAAEwBwAAAAoxMi8zMC8yMDIyCAAAAAoxMi8zMS8yMDIxCQAAAAEwsbJxOEEg2whFdLOoQSDbCDJDSVEuTkFTREFRR1M6VlRSVS5JUV9HUk9TU19NQVJHSU4uMTAwMDAuMjAyMi0xMi0zMAEAAABnK9coAgAAAAc2MS44Mjc1AQgAAAAFAAAAATEBAAAACy0yMTA3ODUzODEzAwAAAAIyMQIAAAAENDA3NAQAAAABMAcAAAAKMTIvMzAvMjAyMggAAAAKMTIvMzEvMjAyMQkAAAABMLGycThBINsIO02zqEEg2wgyQ0lRLk5BU0RBUUNNOk5ORE0uSVFfVE9UQUxfQVNTRVRTLjEwMDAwLjIwMjItMTItMzABAAAAfOD9DwIAAAAIMTM4OS45NTUBCAAAAAUAAAABMQEAAAALLTIxMDU5OTU4MjMDAAAAAzE2MAIAAAAEMTAwNwQAAAABMAcAAAAKMTIvMzAvMjAyMggAAAAKMTIvMzEvMjAyMQkAAAABMLGycThBINsIHdiyqEEg2wgvQ0lRLk5BU0RBUUNNOk5ORE0uSVFfRElWX1NIQVJFLjEwMDAwLjIwMjItMTItMzABAAAAfOD9DwMAAAAAALGycThBINsIHdiyqEEg2wgyQ0lRLk5BU0RBUUdTOkhTVE0uSVFfVE9UQUxfQVNTRVRTLjEwMDAwLjIwMjItMTItMzABAAAASmEBAAIAAAAHNDg2Ljc1MwEIAAAABQAA</t>
  </si>
  <si>
    <t>AAExAQAAAAstMjA1OTEwMjI5NwMAAAADMTYwAgAAAAQxMDA3BAAAAAEwBwAAAAoxMi8zMC8yMDIyCAAAAAoxMi8zMS8yMDIxCQAAAAEwsbJxOEEg2wgIirKoQSDbCC9DSVEuTkFTREFRR1M6SFNUTS5JUV9ESVZfU0hBUkUuMTAwMDAuMjAyMi0xMi0zMAEAAABKYQEAAwAAAAAAsbJxOEEg2wgFY7KoQSDbCC5DSVEuTkFTREFRR1M6U0xQLklRX05JX01BUkdJTi4xMDAwMC4yMDIyLTEyLTMwAQAAAGKZBQACAAAABzIwLjAyMTMBCAAAAAUAAAABMQEAAAALLTIwNjQyOTE5MjcDAAAAAzE2MAIAAAAENDA5NAQAAAABMAcAAAAKMTIvMzAvMjAyMggAAAAKMTEvMzAvMjAyMgkAAAABMLGycThBINsI9TuyqEEg2wgyQ0lRLk5BU0RBUUdTOlNMUC5JUV9SRVRVUk5fRVFVSVRZLjEwMDAwLjIwMjItMTItMzABAAAAYpkFAAIAAAAGNi4xNDAzAQgAAAAFAAAAATEBAAAACy0yMDY0MjkxOTI3AwAAAAMxNjACAAAABDQxMjgEAAAAATAHAAAACjEyLzMwLzIwMjIIAAAACjExLzMwLzIwMjIJAAAAATCxsnE4QSDbCOkUsqhBINsIMENJUS5OQVNEQVFHUzpHSUlJLklRX1RPVEFMX0xJQUIuMTAwMDAuMjAyMi0xMi0zMAEAAAD2LgQAAgAAAAgxMjIyLjE0NQEIAAAABQAAAAExAQAAAAstMjEwNjI0Mzk0MwMAAAADMTYwAgAAAAQxMjc2BAAAAAEwBwAAAAoxMi8zMC8yMDIyCAAAAAkxLzMxLzIwMjIJAAAAATCxsnE4QSDbCMqfsahB</t>
  </si>
  <si>
    <t>INsILkNJUS5OQVNEQVFHUzpBVk8uSVFfVE9UQUxfUkVWLjEwMDAwLjIwMjItMTItMzABAAAA1aMtCQIAAAAFOTM1LjEBCAAAAAUAAAABMQEAAAALLTIxMDg4MzkxMDIDAAAAAzE2MAIAAAACMjgEAAAAATAHAAAACjEyLzMwLzIwMjIIAAAACTEvMzEvMjAyMgkAAAABMLGycThBINsIxHixqEEg2wgnQ0lRLk5BU0RBUUdTOkFWTy5JUV9SRS4xMDAwMC4yMDIyLTEyLTMwAQAAANWjLQkCAAAABTI5NS42AQgAAAAFAAAAATEBAAAACy0yMTA4ODM5MTAyAwAAAAMxNjACAAAABDEyMjIEAAAAATAHAAAACjEyLzMwLzIwMjIIAAAACTEvMzEvMjAyMgkAAAABMLGycThBINsItlGxqEEg2wgvQ0lRLk5BU0RBUUdTOlNDU0MuSVFfVE9UQUxfUkVWLjEwMDAwLjIwMjItMTItMzABAAAAbEUFAAIAAAAHMzMwNC4yMwEIAAAABQAAAAExAQAAAAstMjA2MjE5MjA2MwMAAAADMTYwAgAAAAIyOAQAAAABMAcAAAAKMTIvMzAvMjAyMggAAAAKMTIvMzEvMjAyMQkAAAABMLGycThBINsI5CqxqEEg2wgoQ0lRLk5BU0RBUUdTOlNDU0MuSVFfUkUuMTAwMDAuMjAyMi0xMi0zMAEAAABsRQUAAgAAAAc4MDMuMzk2AQgAAAAFAAAAATEBAAAACy0yMDYyMTkyMDYzAwAAAAMxNjACAAAABDEyMjIEAAAAATAHAAAACjEyLzMwLzIwMjIIAAAACjEyLzMxLzIwMjEJAAAAATCv2XE4QSDbCKYDsahBINsILUNJUS5OQVNEQVFHUzpDQkFZLklRX1NU</t>
  </si>
  <si>
    <t>X0RFQlQuMTAwMDAuMjAyMi0xMi0zMAEAAADAegAAAwAAAAAAr9lxOEEg2wiOtbCoQSDbCC1DSVEuTkFTREFRR1M6Q0JBWS5JUV9MVF9ERUJULjEwMDAwLjIwMjItMTItMzABAAAAwHoAAAIAAAAFNTAuMzIBCAAAAAUAAAABMQEAAAALLTIxMDc5Nzg5NDcDAAAAAzE2MAIAAAAEMTA0OQQAAAABMAcAAAAKMTIvMzAvMjAyMggAAAAKMTIvMzEvMjAyMQkAAAABMK/ZcThBINsIjrWwqEEg2wgyQ0lRLk5BU0RBUUdNOlJPVlIuSVFfR1JPU1NfTUFSR0lOLjEwMDAwLjIwMjItMTItMzABAAAAv020CAIAAAAHNzUuODQwNQEIAAAABQAAAAExAQAAAAstMjEwNzQzNTUxMgMAAAADMTYwAgAAAAQ0MDc0BAAAAAEwBwAAAAoxMi8zMC8yMDIyCAAAAAoxMi8zMS8yMDIxCQAAAAEwr9lxOEEg2wh5Z7CoQSDbCDJDSVEuTkFTREFRQ006S0FSTy5JUV9UT1RBTF9BU1NFVFMuMTAwMDAuMjAyMi0xMi0zMAEAAAAdJBUqAgAAAAgzNTI1LjExNgEIAAAABQAAAAExAQAAAAstMjA2MzU1ODY5OAMAAAADMTc0AgAAAAQxMDA3BAAAAAEwBwAAAAoxMi8zMC8yMDIyCAAAAAoxMS8zMC8yMDIyCQAAAAEwr9lxOEEg2wh6GbCoQSDbCC9DSVEuTkFTREFRQ006S0FSTy5JUV9ESVZfU0hBUkUuMTAwMDAuMjAyMi0xMi0zMAEAAAAdJBUqAwAAAAAAr9lxOEEg2wha8q+oQSDbCDJDSVEuTkFTREFRR1M6S1VSQS5JUV9UT1RBTF9BU1NFVFMuMTAw</t>
  </si>
  <si>
    <t>MDAuMjAyMi0xMi0zMAEAAAC4y9oQAgAAAAc1MzQuMDUxAQgAAAAFAAAAATEBAAAACy0yMDU5ODIwOTgxAwAAAAMxNjACAAAABDEwMDcEAAAAATAHAAAACjEyLzMwLzIwMjIIAAAACjEyLzMxLzIwMjEJAAAAATCv2XE4QSDbCEWkr6hBINsIL0NJUS5OQVNEQVFHUzpLVVJBLklRX0RJVl9TSEFSRS4xMDAwMC4yMDIyLTEyLTMwAQAAALjL2hADAAAAAACv2XE4QSDbCO9Wr6hBINsIL0NJUS5OQVNEQVFHUzpTTkJSLklRX05JX01BUkdJTi4xMDAwMC4yMDIyLTEyLTMwAQAAAICFAAACAAAABjcuMDM2NQEIAAAABQAAAAExAQAAAAstMjA1OTU2ODc1NgMAAAADMTYwAgAAAAQ0MDk0BAAAAAEwBwAAAAoxMi8zMC8yMDIyCAAAAAgxLzEvMjAyMgkAAAABMK/ZcThBINsIei+vqEEg2wgzQ0lRLk5BU0RBUUdTOlNOQlIuSVFfUkVUVVJOX0VRVUlUWS4xMDAwMC4yMDIyLTEyLTMwAQAAAICFAAADAAAAAk5NAQgAAAAFAAAAATEBAAAACy0yMDU5NTY4NzU2AwAAAAMxNjACAAAABDQxMjgEAAAAATAHAAAACjEyLzMwLzIwMjIIAAAACDEvMS8yMDIyCQAAAAEwr9lxOEEg2wigCK+oQSDbCDBDSVEuTkFTREFRR1M6QkFTRS5JUV9UT1RBTF9MSUFCLjEwMDAwLjIwMjItMTItMzABAAAA6t/yBQIAAAAGOTMuNTI3AQgAAAAFAAAAATEBAAAACy0yMTA1NDE5MjkxAwAAAAMxNjACAAAABDEyNzYEAAAAATAHAAAACjEyLzMwLzIwMjII</t>
  </si>
  <si>
    <t>AAAACTEvMzEvMjAyMgkAAAABMK/ZcThBINsIm+GuqEEg2wguQ0lRLk5BU0RBUUNNOlJUQy5JUV9UT1RBTF9SRVYuMTAwMDAuMjAyMi0xMi0zMAEAAADtSXchAwAAAAAAr9lxOEEg2wh7bK6oQSDbCCdDSVEuTkFTREFRQ006UlRDLklRX1JFLjEwMDAwLjIwMjItMTItMzABAAAA7Ul3IQMAAAAAAK/ZcThBINsICpOuqEEg2wgvQ0lRLk5BU0RBUUdTOlJCQk4uSVFfVE9UQUxfUkVWLjEwMDAwLjIwMjItMTItMzABAAAA+4YAAAIAAAAHODQ0Ljk1NwEIAAAABQAAAAExAQAAAAstMjEwODYzNjAyOQMAAAADMTYwAgAAAAIyOAQAAAABMAcAAAAKMTIvMzAvMjAyMggAAAAKMTIvMzEvMjAyMQkAAAABMK/ZcThBINsIYx6uqEEg2wgoQ0lRLk5BU0RBUUdTOlJCQk4uSVFfUkUuMTAwMDAuMjAyMi0xMi0zMAEAAAD7hgAAAgAAAAktMTM1NS42NjEBCAAAAAUAAAABMQEAAAALLTIxMDg2MzYwMjkDAAAAAzE2MAIAAAAEMTIyMgQAAAABMAcAAAAKMTIvMzAvMjAyMggAAAAKMTIvMzEvMjAyMQkAAAABMK/ZcThBINsI6ESuqEEg2wgtQ0lRLk5BU0RBUUdTOkNUQkkuSVFfU1RfREVCVC4xMDAwMC4yMDIyLTEyLTMwAQAAAJ+HBAACAAAABzI3MS41ODgBCAAAAAUAAAABMQEAAAALLTIwNTg1NTg0MDgDAAAAAzE2MAIAAAAEMTA0NgQAAAABMAcAAAAKMTIvMzAvMjAyMggAAAAKMTIvMzEvMjAyMQkAAAABMK/ZcThBINsId6mtqEEg</t>
  </si>
  <si>
    <t>2wgtQ0lRLk5BU0RBUUdTOkNUQkkuSVFfTFRfREVCVC4xMDAwMC4yMDIyLTEyLTMwAQAAAJ+HBAACAAAABjU4LjIxNgEIAAAABQAAAAExAQAAAAstMjA1ODU1ODQwOAMAAAADMTYwAgAAAAQxMDQ5BAAAAAEwBwAAAAoxMi8zMC8yMDIyCAAAAAoxMi8zMS8yMDIxCQAAAAEwr9lxOEEg2wh3qa2oQSDbCDJDSVEuTkFTREFRR006QURNQS5JUV9HUk9TU19NQVJHSU4uMTAwMDAuMjAyMi0xMi0zMAEAAACOBAwDAgAAAAYxLjQ0OTUBCAAAAAUAAAABMQEAAAALLTIxMDcwNjYwOTgDAAAAAzE2MAIAAAAENDA3NAQAAAABMAcAAAAKMTIvMzAvMjAyMggAAAAKMTIvMzEvMjAyMQkAAAABMK/ZcThBINsIrFqtqEEg2wgyQ0lRLk5BU0RBUUdTOklOVkEuSVFfVE9UQUxfQVNTRVRTLjEwMDAwLjIwMjItMTItMzABAAAAKl8AAAIAAAAHOTI2LjM5NQEIAAAABQAAAAExAQAAAAstMjA1OTE3NTQxNgMAAAADMTYwAgAAAAQxMDA3BAAAAAEwBwAAAAoxMi8zMC8yMDIyCAAAAAoxMi8zMS8yMDIxCQAAAAEwr9lxOEEg2wifDK2oQSDbCC9DSVEuTkFTREFRR1M6SU5WQS5JUV9ESVZfU0hBUkUuMTAwMDAuMjAyMi0xMi0zMAEAAAAqXwAAAwAAAAAAr9lxOEEg2wiV5ayoQSDbCDJDSVEuTkFTREFRR006QUNNUi5JUV9UT1RBTF9BU1NFVFMuMTAwMDAuMjAyMi0xMi0zMAEAAAAoMLIWAgAAAAgxMDUyLjE3OQEIAAAABQAAAAExAQAAAAst</t>
  </si>
  <si>
    <t>MjA1ODc5NjMzNgMAAAADMTYwAgAAAAQxMDA3BAAAAAEwBwAAAAoxMi8zMC8yMDIyCAAAAAoxMi8zMS8yMDIxCQAAAAEwr9lxOEEg2wiBl6yoQSDbCC9DSVEuTkFTREFRR006QUNNUi5JUV9ESVZfU0hBUkUuMTAwMDAuMjAyMi0xMi0zMAEAAAAoMLIWAwAAAAAAr9lxOEEg2wh2cKyoQSDbCC9DSVEuTkFTREFRR006QU1STi5JUV9OSV9NQVJHSU4uMTAwMDAuMjAyMi0xMi0zMAEAAAA3OQYAAgAAAAYxLjMyNTMBCAAAAAUAAAABMQEAAAALLTIwNTg3MjMzNTEDAAAAAzE2MAIAAAAENDA5NAQAAAABMAcAAAAKMTIvMzAvMjAyMggAAAAKMTIvMzEvMjAyMQkAAAABMK/ZcThBINsIbEmsqEEg2wgzQ0lRLk5BU0RBUUdNOkFNUk4uSVFfUkVUVVJOX0VRVUlUWS4xMDAwMC4yMDIyLTEyLTMwAQAAADc5BgACAAAABTEuMTk0AQgAAAAFAAAAATEBAAAACy0yMDU4NzIzMzUxAwAAAAMxNjACAAAABDQxMjgEAAAAATAHAAAACjEyLzMwLzIwMjIIAAAACjEyLzMxLzIwMjEJAAAAATCv2XE4QSDbCFkirKhBINsIMENJUS5OQVNEQVFHUzpNQ1JCLklRX1RPVEFMX0xJQUIuMTAwMDAuMjAyMi0xMi0zMAEAAADTYkENAgAAAAcyMjMuMzUyAQgAAAAFAAAAATEBAAAACy0yMDU4MjM4MjUzAwAAAAMxNjACAAAABDEyNzYEAAAAATAHAAAACjEyLzMwLzIwMjIIAAAACjEyLzMxLzIwMjEJAAAAATCv2XE4QSDbCEOtq6hBINsIL0NJUS5O</t>
  </si>
  <si>
    <t>QVNEQVFHUzpBT1NMLklRX1RPVEFMX1JFVi4xMDAwMC4yMDIyLTEyLTMwAQAAANYleQACAAAABzcyNi44NzUBCAAAAAUAAAABMQEAAAALLTIwNjE5NTM0MDkDAAAAAzE2MAIAAAACMjgEAAAAATAHAAAACjEyLzMwLzIwMjIIAAAACjEyLzMxLzIwMjEJAAAAATCv2XE4QSDbCC2Gq6hBINsIKENJUS5OQVNEQVFHUzpBT1NMLklRX1JFLjEwMDAwLjIwMjItMTItMzABAAAA1iV5AAIAAAAHNTgzLjI5OQEIAAAABQAAAAExAQAAAAstMjA2MTk1MzQwOQMAAAADMTYwAgAAAAQxMjIyBAAAAAEwBwAAAAoxMi8zMC8yMDIyCAAAAAoxMi8zMS8yMDIxCQAAAAEwr9lxOEEg2wglX6uoQSDbCC9DSVEuTkFTREFRQ006VlROUi5JUV9UT1RBTF9SRVYuMTAwMDAuMjAyMi0xMi0zMAEAAADPQaABAgAAAAYyMDcuNzYBCAAAAAUAAAABMQEAAAALLTIwNTg2OTUzODcDAAAAAzE2MAIAAAACMjgEAAAAATAHAAAACjEyLzMwLzIwMjIIAAAACjEyLzMxLzIwMjEJAAAAATCv2XE4QSDbCBo4q6hBINsIKENJUS5OQVNEQVFDTTpWVE5SLklRX1JFLjEwMDAwLjIwMjItMTItMzABAAAAz0GgAQIAAAAILTExMC42MTQBCAAAAAUAAAABMQEAAAALLTIwNTg2OTUzODcDAAAAAzE2MAIAAAAEMTIyMgQAAAABMAcAAAAKMTIvMzAvMjAyMggAAAAKMTIvMzEvMjAyMQkAAAABMK/ZcThBINsIURGrqEEg2wgtQ0lRLk5BU0RBUUNNOlNMQU0uSVFfU1Rf</t>
  </si>
  <si>
    <t>REVCVC4xMDAwMC4yMDIyLTEyLTMwAQAAAE437CkDAAAAAACv2XE4QSDbCF6cqqhBINsILUNJUS5OQVNEQVFDTTpTTEFNLklRX0xUX0RFQlQuMTAwMDAuMjAyMi0xMi0zMAEAAABON+wpAgAAAAMwLjQBCAAAAAUAAAABMQEAAAALLTIxMDYzODI3NDIDAAAAAzE2MAIAAAAEMTA0OQQAAAABMAcAAAAKMTIvMzAvMjAyMggAAAAKMTIvMzEvMjAyMQkAAAABMK/ZcThBINsIXpyqqEEg2wgyQ0lRLk5BU0RBUUdTOkJKUkkuSVFfR1JPU1NfTUFSR0lOLjEwMDAwLjIwMjItMTItMzABAAAAxbYFAAIAAAAHMTEuOTI1MgEIAAAABQAAAAExAQAAAAstMjA1OTI3NzA3MQMAAAADMTYwAgAAAAQ0MDc0BAAAAAEwBwAAAAoxMi8zMC8yMDIyCAAAAAoxMi8yOC8yMDIxCQAAAAEwr9lxOEEg2wjdTaqoQSDbCDJDSVEuTkFTREFRR1M6QklPWC5JUV9UT1RBTF9BU1NFVFMuMTAwMDAuMjAyMi0xMi0zMAEAAAACzDUjAwAAAAAAr9lxOEEg2wg5J6qoQSDbCC9DSVEuTkFTREFRR1M6QklPWC5JUV9ESVZfU0hBUkUuMTAwMDAuMjAyMi0xMi0zMAEAAAACzDUjAwAAAAAAr9lxOEEg2wgm2amoQSDbCDJDSVEuTkFTREFRR1M6SENBVC5JUV9UT1RBTF9BU1NFVFMuMTAwMDAuMjAyMi0xMi0zMAEAAABNJwsHAgAAAAc4MzIuMDk2AQgAAAAFAAAAATEBAAAACy0yMDU5MTg0NjA3AwAAAAMxNjACAAAABDEwMDcEAAAAATAHAAAACjEyLzMwLzIw</t>
  </si>
  <si>
    <t>MjIIAAAACjEyLzMxLzIwMjEJAAAAATCv2XE4QSDbCM2xqahBINsIL0NJUS5OQVNEQVFHUzpIQ0FULklRX0RJVl9TSEFSRS4xMDAwMC4yMDIyLTEyLTMwAQAAAE0nCwcDAAAAAACv2XE4QSDbCAdkqahBINsIL0NJUS5OQVNEQVFHUzpDRVZBLklRX05JX01BUkdJTi4xMDAwMC4yMDIyLTEyLTMwAQAAAPvkNgACAAAABjAuMzIyNwEIAAAABQAAAAExAQAAAAstMjA1ODc5NjU1MwMAAAADMTYwAgAAAAQ0MDk0BAAAAAEwBwAAAAoxMi8zMC8yMDIyCAAAAAoxMi8zMS8yMDIxCQAAAAEwr9lxOEEg2wgtFqmoQSDbCDNDSVEuTkFTREFRR1M6Q0VWQS5JUV9SRVRVUk5fRVFVSVRZLjEwMDAwLjIwMjItMTItMzABAAAA++Q2AAIAAAAGMC4xNDczAQgAAAAFAAAAATEBAAAACy0yMDU4Nzk2NTUzAwAAAAMxNjACAAAABDQxMjgEAAAAATAHAAAACjEyLzMwLzIwMjIIAAAACjEyLzMxLzIwMjEJAAAAATCv2XE4QSDbCIzuqKhBINsIMENJUS5OQVNEQVFDTTpUSENILklRX1RPVEFMX0xJQUIuMTAwMDAuMjAyMi0xMi0zMAEAAAAVq84nAgAAAAo5NDUuNzk3NDc0AQgAAAAFAAAAATEBAAAACy0yMDc0ODA2NDEyAwAAAAIzMgIAAAAEMTI3NgQAAAABMAcAAAAKMTIvMzAvMjAyMggAAAAKMTIvMzEvMjAyMQkAAAABMK/ZcThBINsI3ceoqEEg2wgvQ0lRLk5BU0RBUUdTOlNLV0QuSVFfVE9UQUxfUkVWLjEwMDAwLjIwMjItMTItMzAB</t>
  </si>
  <si>
    <t>AAAAaNkOBwIAAAAHNTQ1LjEwNAEIAAAABQAAAAExAQAAAAstMjA2OTY5MjM2NwMAAAADMTYwAgAAAAIyOAQAAAABMAcAAAAKMTIvMzAvMjAyMggAAAAKMTIvMzEvMjAyMQkAAAABMK/ZcThBINsI8lKoqEEg2wgoQ0lRLk5BU0RBUUdTOlNLV0QuSVFfUkUuMTAwMDAuMjAyMi0xMi0zMAEAAABo2Q4HAgAAAAgtMTQ0LjgxMwEIAAAABQAAAAExAQAAAAstMjA2OTY5MjM2NwMAAAADMTYwAgAAAAQxMjIyBAAAAAEwBwAAAAoxMi8zMC8yMDIyCAAAAAoxMi8zMS8yMDIxCQAAAAEwr9lxOEEg2wi9eaioQSDbCC9DSVEuTkFTREFRQ006TVNEQS5JUV9UT1RBTF9SRVYuMTAwMDAuMjAyMi0xMi0zMAEAAADFUgUqAwAAAAAAr9lxOEEg2wjfBKioQSDbCChDSVEuTkFTREFRQ006TVNEQS5JUV9SRS4xMDAwMC4yMDIyLTEyLTMwAQAAAMVSBSoCAAAACi00NC44NTIzMTEBCAAAAAUAAAABMQEAAAALLTIxMDcwNTgyNjUDAAAAAzE2MAIAAAAEMTIyMgQAAAABMAcAAAAKMTIvMzAvMjAyMggAAAAKMTIvMzEvMjAyMQkAAAABMK/ZcThBINsI3wSoqEEg2wgtQ0lRLk5BU0RBUUdTOk1MWVMuSVFfU1RfREVCVC4xMDAwMC4yMDIyLTEyLTMwAQAAAOvjWCoDAAAAAACv2XE4QSDbCMCPp6hBINsILUNJUS5OQVNEQVFHUzpNTFlTLklRX0xUX0RFQlQuMTAwMDAuMjAyMi0xMi0zMAEAAADr41gqAwAAAAAAr9lxOEEg2wjAj6eoQSDbCDJD</t>
  </si>
  <si>
    <t>SVEuTkFTREFRQ006UFJPSy5JUV9HUk9TU19NQVJHSU4uMTAwMDAuMjAyMi0xMi0zMAEAAAD2kKojAwAAAAAAr9lxOEEg2wh/QaeoQSDbCDFDSVEuTkFTREFRR1M6T1BJLklRX1RPVEFMX0FTU0VUUy4xMDAwMC4yMDIyLTEyLTMwAQAAAJm4LAMCAAAACDQyNDEuNjgzAQgAAAAFAAAAATEBAAAACy0yMDYwODgzOTExAwAAAAMxNjACAAAABDEwMDcEAAAAATAHAAAACjEyLzMwLzIwMjIIAAAACjEyLzMxLzIwMjEJAAAAATCv2XE4QSDbCAXzpqhBINsILkNJUS5OQVNEQVFHUzpPUEkuSVFfRElWX1NIQVJFLjEwMDAwLjIwMjItMTItMzABAAAAmbgsAwIAAAADMi4yAQgAAAAFAAAAATEBAAAACy0yMDYwODgzOTExAwAAAAMxNjACAAAABDMwNTgEAAAAATAHAAAACjEyLzMwLzIwMjIIAAAACjEyLzMxLzIwMjEJAAAAATCv2XE4QSDbCPvLpqhBINsIMUNJUS5OQVNEQVFHUzpIQlQuSVFfVE9UQUxfQVNTRVRTLjEwMDAwLjIwMjItMTItMzABAAAAI227AgIAAAAINDMxNC4yNTQBCAAAAAUAAAABMQEAAAALLTIxMDg1ODcyOTUDAAAAAzE2MAIAAAAEMTAwNwQAAAABMAcAAAAKMTIvMzAvMjAyMggAAAAKMTIvMzEvMjAyMQkAAAABMK/ZcThBINsI6X2mqEEg2wguQ0lRLk5BU0RBUUdTOkhCVC5JUV9ESVZfU0hBUkUuMTAwMDAuMjAyMi0xMi0zMAEAAAAjbbsCAgAAAAMwLjYBCAAAAAUAAAABMQEAAAALLTIxMDg1ODcyOTUD</t>
  </si>
  <si>
    <t>AAAAAzE2MAIAAAAEMzA1OAQAAAABMAcAAAAKMTIvMzAvMjAyMggAAAAKMTIvMzEvMjAyMQkAAAABMK/ZcThBINsI0VamqEEg2wgvQ0lRLk5BU0RBUUdNOlZSQVkuSVFfTklfTUFSR0lOLjEwMDAwLjIwMjItMTItMzABAAAAwXGLAQIAAAAJLTE1Ni45NDQ2AQgAAAAFAAAAATEBAAAACy0yMDU5MTAyMjc5AwAAAAMxNjACAAAABDQwOTQEAAAAATAHAAAACjEyLzMwLzIwMjIIAAAACjEyLzMxLzIwMjEJAAAAATCv2XE4QSDbCMkvpqhBINsIM0NJUS5OQVNEQVFHTTpWUkFZLklRX1JFVFVSTl9FUVVJVFkuMTAwMDAuMjAyMi0xMi0zMAEAAADBcYsBAgAAAAgtNzMuMzUwNAEIAAAABQAAAAExAQAAAAstMjA1OTEwMjI3OQMAAAADMTYwAgAAAAQ0MTI4BAAAAAEwBwAAAAoxMi8zMC8yMDIyCAAAAAoxMi8zMS8yMDIxCQAAAAEwr9lxOEEg2wi9CKaoQSDbCDBDSVEuTkFTREFRR1M6VFdPVS5JUV9UT1RBTF9MSUFCLjEwMDAwLjIwMjItMTItMzABAAAANNqZAwIAAAAIMTI3OS44NTEBCAAAAAUAAAABMQEAAAALLTIwNjAxNjYxMDYDAAAAAzE2MAIAAAAEMTI3NgQAAAABMAcAAAAKMTIvMzAvMjAyMggAAAAKMTIvMzEvMjAyMQkAAAABMK/ZcThBINsInpOlqEEg2wgvQ0lRLk5BU0RBUUdTOkhBWU4uSVFfVE9UQUxfUkVWLjEwMDAwLjIwMjItMTItMzABAAAAjXIAAAIAAAAHMzY0LjkxNAEIAAAABQAAAAExAQAAAAstMjA2</t>
  </si>
  <si>
    <t>MjQ1MzI0MwMAAAADMTYwAgAAAAIyOAQAAAABMAcAAAAKMTIvMzAvMjAyMggAAAAKMTIvMzEvMjAyMQkAAAABMK/ZcThBINsIlGylqEEg2wgoQ0lRLk5BU0RBUUdTOkhBWU4uSVFfUkUuMTAwMDAuMjAyMi0xMi0zMAEAAACNcgAAAgAAAAcxMDIuODY1AQgAAAAFAAAAATEBAAAACy0yMDYyNDUzMjQzAwAAAAMxNjACAAAABDEyMjIEAAAAATAHAAAACjEyLzMwLzIwMjIIAAAACjEyLzMxLzIwMjEJAAAAATCv2XE4QSDbCIlFpahBINsIL0NJUS5OQVNEQVFHUzpTQ1ZMLklRX1RPVEFMX1JFVi4xMDAwMC4yMDIyLTEyLTMwAQAAACfyBAACAAAACDEzMzAuMzk0AQgAAAAFAAAAATEBAAAACy0yMTA2ODQ0NDk4AwAAAAMxNjACAAAAAjI4BAAAAAEwBwAAAAoxMi8zMC8yMDIyCAAAAAkxLzI5LzIwMjIJAAAAATCv2XE4QSDbCL0epahBINsIKENJUS5OQVNEQVFHUzpTQ1ZMLklRX1JFLjEwMDAwLjIwMjItMTItMzABAAAAJ/IEAAIAAAAHNTUzLjQ4NwEIAAAABQAAAAExAQAAAAstMjEwNjg0NDQ5OAMAAAADMTYwAgAAAAQxMjIyBAAAAAEwBwAAAAoxMi8zMC8yMDIyCAAAAAkxLzI5LzIwMjIJAAAAATCv2XE4QSDbCHX3pKhBINsILUNJUS5OQVNEQVFHUzpWU0VDLklRX1NUX0RFQlQuMTAwMDAuMjAyMi0xMi0zMAEAAACCwAQAAwAAAAAAr9lxOEEg2whgqaSoQSDbCC1DSVEuTkFTREFRR1M6VlNFQy5JUV9MVF9ERUJULjEw</t>
  </si>
  <si>
    <t>MDAwLjIwMjItMTItMzABAAAAgsAEAAIAAAAHMjcwLjQwNwEIAAAABQAAAAExAQAAAAstMjEwODYxOTMxNwMAAAADMTYwAgAAAAQxMDQ5BAAAAAEwBwAAAAoxMi8zMC8yMDIyCAAAAAoxMi8zMS8yMDIxCQAAAAEwr9lxOEEg2whgqaSoQSDbCDJDSVEuTkFTREFRQ006TUFSQS5JUV9HUk9TU19NQVJHSU4uMTAwMDAuMjAyMi0xMi0zMAEAAADYzHAJAgAAAActMzEuNTgxAQgAAAAFAAAAATEBAAAACy0yMTA4NzI5NTY3AwAAAAMxNjACAAAABDQwNzQEAAAAATAHAAAACjEyLzMwLzIwMjIIAAAACjEyLzMxLzIwMjEJAAAAATCv2XE4QSDbCExbpKhBINsIMkNJUS5OQVNEQVFHUzpDQ1NJLklRX1RPVEFMX0FTU0VUUy4xMDAwMC4yMDIyLTEyLTMwAQAAAOd3BGQCAAAABzU2Mi44MTIBCAAAAAUAAAABMQEAAAALLTIxMDMwOTcxMzUDAAAAAzE2MAIAAAAEMTAwNwQAAAABMAcAAAAKMTIvMzAvMjAyMggAAAAKMTIvMzEvMjAyMQkAAAABMK/ZcThBINsIQjSkqEEg2wgvQ0lRLk5BU0RBUUdTOkNDU0kuSVFfRElWX1NIQVJFLjEwMDAwLjIwMjItMTItMzABAAAA53cEZAMAAAAAAK/ZcThBINsILeajqEEg2wgyQ0lRLk5BU0RBUUdNOkJMQkQuSVFfVE9UQUxfQVNTRVRTLjEwMDAwLjIwMjItMTItMzABAAAAmhBAEAIAAAAHMzY0LjA0OAEIAAAABQAAAAExAQAAAAstMjA2MTk5NDI1OQMAAAADMTYwAgAAAAQxMDA3BAAAAAEw</t>
  </si>
  <si>
    <t>BwAAAAoxMi8zMC8yMDIyCAAAAAgxLzEvMjAyMgkAAAABMK/ZcThBINsIAJijqEEg2wgvQ0lRLk5BU0RBUUdNOkJMQkQuSVFfRElWX1NIQVJFLjEwMDAwLjIwMjItMTItMzABAAAAmhBAEAMAAAAAAK/ZcThBINsIjiKjqEEg2wgvQ0lRLk5BU0RBUUdTOk1HSUMuSVFfTklfTUFSR0lOLjEwMDAwLjIwMjItMTItMzABAAAA6R0GAAIAAAAGNi4xMDY2AQgAAAAFAAAAATEBAAAACy0yMDk3MDM0MDQxAwAAAAMxNjACAAAABDQwOTQEAAAAATAHAAAACjEyLzMwLzIwMjIIAAAACjEyLzMxLzIwMjEJAAAAATCv2XE4QSDbCIT7oqhBINsIM0NJUS5OQVNEQVFHUzpNR0lDLklRX1JFVFVSTl9FUVVJVFkuMTAwMDAuMjAyMi0xMi0zMAEAAADpHQYAAgAAAAcxMS42MzI5AQgAAAAFAAAAATEBAAAACy0yMDk3MDM0MDQxAwAAAAMxNjACAAAABDQxMjgEAAAAATAHAAAACjEyLzMwLzIwMjIIAAAACjEyLzMxLzIwMjEJAAAAATCv2XE4QSDbCHvUoqhBINsIMENJUS5OQVNEQVFHTTpQVUJNLklRX1RPVEFMX0xJQUIuMTAwMDAuMjAyMi0xMi0zMAEAAABYYysCAgAAAAcyOTMuMDM1AQgAAAAFAAAAATEBAAAACy0yMDU5MTg3NzI5AwAAAAMxNjACAAAABDEyNzYEAAAAATAHAAAACjEyLzMwLzIwMjIIAAAACjEyLzMxLzIwMjEJAAAAATCv2XE4QSDbCKetoqhBINsILkNJUS5OQVNEQVFHUzpCUlkuSVFfVE9UQUxfUkVWLjEwMDAwLjIw</t>
  </si>
  <si>
    <t>MjItMTItMzABAAAAW+UDAAIAAAAHNzAxLjM0OQEIAAAABQAAAAExAQAAAAstMjA1OTAxMDc1MgMAAAADMTYwAgAAAAIyOAQAAAABMAcAAAAKMTIvMzAvMjAyMggAAAAKMTIvMzEvMjAyMQkAAAABMK/ZcThBINsIUDiiqEEg2wgnQ0lRLk5BU0RBUUdTOkJSWS5JUV9SRS4xMDAwMC4yMDIyLTEyLTMwAQAAAFvlAwACAAAACC0xNjcuNDczAQgAAAAFAAAAATEBAAAACy0yMDU5MDEwNzUyAwAAAAMxNjACAAAABDEyMjIEAAAAATAHAAAACjEyLzMwLzIwMjIIAAAACjEyLzMxLzIwMjEJAAAAATCv2XE4QSDbCFA4oqhBINsILkNJUS5OQVNEQVFDTTpQR1kuSVFfVE9UQUxfUkVWLjEwMDAwLjIwMjItMTItMzABAAAAvoG3KgIAAAAHNDc0LjU4OAEIAAAABQAAAAExAQAAAAstMjA5MDU3MDU2NQMAAAADMTYwAgAAAAIyOAQAAAABMAcAAAAKMTIvMzAvMjAyMggAAAAKMTIvMzEvMjAyMQkAAAABMK/ZcThBINsIasOhqEEg2wgnQ0lRLk5BU0RBUUNNOlBHWS5JUV9SRS4xMDAwMC4yMDIyLTEyLTMwAQAAAL6BtyoCAAAACC0xMTEuODc4AQgAAAAFAAAAATEBAAAACy0yMDkwNTcwNTY1AwAAAAMxNjACAAAABDEyMjIEAAAAATAHAAAACjEyLzMwLzIwMjIIAAAACjEyLzMxLzIwMjEJAAAAATCv2XE4QSDbCDzqoahBINsILUNJUS5OQVNEQVFHTTpTSUJOLklRX1NUX0RFQlQuMTAwMDAuMjAyMi0xMi0zMAEAAAC9gKsGAwAAAAAA</t>
  </si>
  <si>
    <t>r9lxOEEg2wiJT6GoQSDbCC1DSVEuTkFTREFRR006U0lCTi5JUV9MVF9ERUJULjEwMDAwLjIwMjItMTItMzABAAAAvYCrBgIAAAAGMzQuOTczAQgAAAAFAAAAATEBAAAACy0yMDU4NjcxNjg0AwAAAAMxNjACAAAABDEwNDkEAAAAATAHAAAACjEyLzMwLzIwMjIIAAAACjEyLzMxLzIwMjEJAAAAATCv2XE4QSDbCIlPoahBINsIMkNJUS5OQVNEQVFHUzpPU0JDLklRX0dST1NTX01BUkdJTi4xMDAwMC4yMDIyLTEyLTMwAQAAANAqBQADAAAAAACv2XE4QSDbCAknoahBINsIMkNJUS5OQVNEQVFHUzpWUkVYLklRX1RPVEFMX0FTU0VUUy4xMDAwMC4yMDIyLTEyLTMwAQAAAP7PoxYCAAAABjExODAuOQEIAAAABQAAAAExAQAAAAstMjA2MjcwMTc3NAMAAAADMTYwAgAAAAQxMDA3BAAAAAEwBwAAAAoxMi8zMC8yMDIyCAAAAAoxMi8zMC8yMDIyCQAAAAEwr9lxOEEg2wjpsaCoQSDbCC9DSVEuTkFTREFRR1M6VlJFWC5JUV9ESVZfU0hBUkUuMTAwMDAuMjAyMi0xMi0zMAEAAAD+z6MWAwAAAAAAr9lxOEEg2wjgiqCoQSDbCDJDSVEuTkFTREFRR1M6TUVSQy5JUV9UT1RBTF9BU1NFVFMuMTAwMDAuMjAyMi0xMi0zMAEAAADJ1wMAAgAAAAgyMzUxLjIzMgEIAAAABQAAAAExAQAAAAstMjA2MDY4NzQ0NQMAAAADMTYwAgAAAAQxMDA3BAAAAAEwBwAAAAoxMi8zMC8yMDIyCAAAAAoxMi8zMS8yMDIxCQAAAAEwr9lxOEEg2wjM</t>
  </si>
  <si>
    <t>PKCoQSDbCC9DSVEuTkFTREFRR1M6TUVSQy5JUV9ESVZfU0hBUkUuMTAwMDAuMjAyMi0xMi0zMAEAAADJ1wMAAgAAAAQwLjI2AQgAAAAFAAAAATEBAAAACy0yMDYwNjg3NDQ1AwAAAAMxNjACAAAABDMwNTgEAAAAATAHAAAACjEyLzMwLzIwMjIIAAAACjEyLzMxLzIwMjEJAAAAATCv2XE4QSDbCMgVoKhBINsILkNJUS5OQVNEQVFHUzpBRFYuSVFfTklfTUFSR0lOLjEwMDAwLjIwMjItMTItMzABAAAAdc5cEgIAAAAGMS41MTI3AQgAAAAFAAAAATEBAAAACy0yMDU4OTkyMTA5AwAAAAMxNjACAAAABDQwOTQEAAAAATAHAAAACjEyLzMwLzIwMjIIAAAACjEyLzMxLzIwMjEJAAAAATCv2XE4QSDbCLnun6hBINsIMkNJUS5OQVNEQVFHUzpBRFYuSVFfUkVUVVJOX0VRVUlUWS4xMDAwMC4yMDIyLTEyLTMwAQAAAHXOXBICAAAABjIuMjU2MwEIAAAABQAAAAExAQAAAAstMjA1ODk5MjEwOQMAAAADMTYwAgAAAAQ0MTI4BAAAAAEwBwAAAAoxMi8zMC8yMDIyCAAAAAoxMi8zMS8yMDIxCQAAAAEwr9lxOEEg2wisx5+oQSDbCDBDSVEuTkFTREFRR1M6SUJSWC5JUV9UT1RBTF9MSUFCLjEwMDAwLjIwMjItMTItMzABAAAAB8IPEgIAAAAHNzEyLjgyMwEIAAAABQAAAAExAQAAAAstMjA1ODkyMTY2MAMAAAADMTYwAgAAAAQxMjc2BAAAAAEwBwAAAAoxMi8zMC8yMDIyCAAAAAoxMi8zMS8yMDIxCQAAAAEwr9lxOEEg2whSU5+o</t>
  </si>
  <si>
    <t>QSDbCC9DSVEuTkFTREFRR006QU5JUC5JUV9UT1RBTF9SRVYuMTAwMDAuMjAyMi0xMi0zMAEAAAD4UxcAAgAAAAcyMTYuMTM2AQgAAAAFAAAAATEBAAAACy0yMTA4MzgxMzMyAwAAAAMxNjACAAAAAjI4BAAAAAEwBwAAAAoxMi8zMC8yMDIyCAAAAAoxMi8zMS8yMDIxCQAAAAEwr9lxOEEg2wjOK5+oQSDbCChDSVEuTkFTREFRR006QU5JUC5JUV9SRS4xMDAwMC4yMDIyLTEyLTMwAQAAAPhTFwACAAAABy00Ny43NjUBCAAAAAUAAAABMQEAAAALLTIxMDgzODEzMzIDAAAAAzE2MAIAAAAEMTIyMgQAAAABMAcAAAAKMTIvMzAvMjAyMggAAAAKMTIvMzEvMjAyMQkAAAABMK/ZcThBINsI9N2eqEEg2wguQ0lRLk5BU0RBUUNNOkJGQy5JUV9UT1RBTF9SRVYuMTAwMDAuMjAyMi0xMi0zMAEAAADTbTgAAgAAAAUxMTAuNQEIAAAABQAAAAExAQAAAAstMjEwODAwMTUyNQMAAAADMTYwAgAAAAIyOAQAAAABMAcAAAAKMTIvMzAvMjAyMggAAAAKMTIvMzEvMjAyMQkAAAABMK/ZcThBINsI6raeqEEg2wgnQ0lRLk5BU0RBUUNNOkJGQy5JUV9SRS4xMDAwMC4yMDIyLTEyLTMwAQAAANNtOAACAAAABzI1OC4xMDQBCAAAAAUAAAABMQEAAAALLTIxMDgwMDE1MjUDAAAAAzE2MAIAAAAEMTIyMgQAAAABMAcAAAAKMTIvMzAvMjAyMggAAAAKMTIvMzEvMjAyMQkAAAABMK/ZcThBINsI34+eqEEg2wgtQ0lRLk5BU0RBUUdTOkhUQksu</t>
  </si>
  <si>
    <t>SVFfU1RfREVCVC4xMDAwMC4yMDIyLTEyLTMwAQAAAOHqBQADAAAAAACv2XE4QSDbCMtBnqhBINsILUNJUS5OQVNEQVFHUzpIVEJLLklRX0xUX0RFQlQuMTAwMDAuMjAyMi0xMi0zMAEAAADh6gUAAgAAAAYzOS45MjUBCAAAAAUAAAABMQEAAAALLTIxMDkzMTE2NTEDAAAAAzE2MAIAAAAEMTA0OQQAAAABMAcAAAAKMTIvMzAvMjAyMggAAAAKMTIvMzEvMjAyMQkAAAABMK/ZcThBINsI02ieqEEg2wgyQ0lRLk5BU0RBUUNNOk9TUE4uSVFfR1JPU1NfTUFSR0lOLjEwMDAwLjIwMjItMTItMzABAAAA0OEFAAIAAAAHNjYuNjQyMgEIAAAABQAAAAExAQAAAAstMjA1OTE4MDYwMAMAAAADMTYwAgAAAAQ0MDc0BAAAAAEwBwAAAAoxMi8zMC8yMDIyCAAAAAoxMi8zMS8yMDIxCQAAAAEwr9lxOEEg2wjAGp6oQSDbCDJDSVEuTkFTREFRR1M6V0FTSC5JUV9UT1RBTF9BU1NFVFMuMTAwMDAuMjAyMi0xMi0zMAEAAABBxgQAAgAAAAg1ODUxLjEyNwEIAAAABQAAAAExAQAAAAstMjA1OTI3Nzk3NQMAAAADMTYwAgAAAAQxMDA3BAAAAAEwBwAAAAoxMi8zMC8yMDIyCAAAAAoxMi8zMS8yMDIxCQAAAAEwr9lxOEEg2wiqzJ2oQSDbCC9DSVEuTkFTREFRR1M6V0FTSC5JUV9ESVZfU0hBUkUuMTAwMDAuMjAyMi0xMi0zMAEAAABBxgQAAgAAAAMyLjEBCAAAAAUAAAABMQEAAAALLTIwNTkyNzc5NzUDAAAAAzE2MAIAAAAEMzA1OAQA</t>
  </si>
  <si>
    <t>AAABMAcAAAAKMTIvMzAvMjAyMggAAAAKMTIvMzEvMjAyMQkAAAABMK/ZcThBINsIn6WdqEEg2wgyQ0lRLk5BU0RBUUdTOkVYRlkuSVFfVE9UQUxfQVNTRVRTLjEwMDAwLjIwMjItMTItMzABAAAA8taOAwIAAAAHMTgzLjIxMwEIAAAABQAAAAExAQAAAAstMjEwNTgwNjIxOQMAAAADMTYwAgAAAAQxMDA3BAAAAAEwBwAAAAoxMi8zMC8yMDIyCAAAAAoxMi8zMS8yMDIxCQAAAAEwr9lxOEEg2wiVfp2oQSDbCC9DSVEuTkFTREFRR1M6RVhGWS5JUV9ESVZfU0hBUkUuMTAwMDAuMjAyMi0xMi0zMAEAAADy1o4DAwAAAAAAr9lxOEEg2wiFMJ2oQSDbCC9DSVEuTkFTREFRR006QklHQy5JUV9OSV9NQVJHSU4uMTAwMDAuMjAyMi0xMi0zMAEAAAAXClgoAgAAAAgtMzQuODc2MQEIAAAABQAAAAExAQAAAAstMjA1ODg3Mjg5OQMAAAADMTYwAgAAAAQ0MDk0BAAAAAEwBwAAAAoxMi8zMC8yMDIyCAAAAAoxMi8zMS8yMDIxCQAAAAEwr9lxOEEg2whz4pyoQSDbCDNDSVEuTkFTREFRR006QklHQy5JUV9SRVRVUk5fRVFVSVRZLjEwMDAwLjIwMjItMTItMzABAAAAFwpYKAIAAAAILTQzLjE5MjUBCAAAAAUAAAABMQEAAAALLTIwNTg4NzI4OTkDAAAAAzE2MAIAAAAENDEyOAQAAAABMAcAAAAKMTIvMzAvMjAyMggAAAAKMTIvMzEvMjAyMQkAAAABMK/ZcThBINsIc+KcqEEg2wgvQ0lRLk5BU0RBUUdNOlFTRy5JUV9UT1RBTF9M</t>
  </si>
  <si>
    <t>SUFCLjEwMDAwLjIwMjItMTItMzABAAAAP75ubAMAAAAAAK/ZcThBINsI6bqcqEEg2wgvQ0lRLk5BU0RBUUdTOkhBRkMuSVFfVE9UQUxfUkVWLjEwMDAwLjIwMjItMTItMzABAAAASwkNAAIAAAAHMjU5LjYyNAEIAAAABQAAAAExAQAAAAstMjA1ODUxMjM5NAMAAAADMTYwAgAAAAIyOAQAAAABMAcAAAAKMTIvMzAvMjAyMggAAAAKMTIvMzEvMjAyMQkAAAABMK/ZcThBINsISkacqEEg2wgoQ0lRLk5BU0RBUUdTOkhBRkMuSVFfUkUuMTAwMDAuMjAyMi0xMi0zMAEAAABLCQ0AAgAAAAcxOTYuNzg0AQgAAAAFAAAAATEBAAAACy0yMDU4NTEyMzk0AwAAAAMxNjACAAAABDEyMjIEAAAAATAHAAAACjEyLzMwLzIwMjIIAAAACjEyLzMxLzIwMjEJAAAAATCv2XE4QSDbCEpGnKhBINsIL0NJUS5OQVNEQVFHUzpVRkNTLklRX1RPVEFMX1JFVi4xMDAwMC4yMDIyLTEyLTMwAQAAALC7BAACAAAACDEwNjYuMTkxAQgAAAAFAAAAATEBAAAACy0yMDU4NTQyMzc3AwAAAAMxNjACAAAAAjI4BAAAAAEwBwAAAAoxMi8zMC8yMDIyCAAAAAoxMi8zMS8yMDIxCQAAAAEwr9lxOEEg2wgm0ZuoQSDbCChDSVEuTkFTREFRR1M6VUZDUy5JUV9SRS4xMDAwMC4yMDIyLTEyLTMwAQAAALC7BAACAAAABzYyMS4zODQBCAAAAAUAAAABMQEAAAALLTIwNTg1NDIzNzcDAAAAAzE2MAIAAAAEMTIyMgQAAAABMAcAAAAKMTIvMzAvMjAyMggAAAAK</t>
  </si>
  <si>
    <t>MTIvMzEvMjAyMQkAAAABMK/ZcThBINsIL/ibqEEg2wgtQ0lRLk5BU0RBUUNNOkFMVEkuSVFfU1RfREVCVC4xMDAwMC4yMDIyLTEyLTMwAQAAAJYbSGQDAAAAAACv2XE4QSDbCApcm6hBINsILUNJUS5OQVNEQVFDTTpBTFRJLklRX0xUX0RFQlQuMTAwMDAuMjAyMi0xMi0zMAEAAACWG0hkAwAAAAAAr9lxOEEg2wgTg5uoQSDbCDJDSVEuTkFTREFRQ006UlBBWS5JUV9HUk9TU19NQVJHSU4uMTAwMDAuMjAyMi0xMi0zMAEAAAABybcjAgAAAAc3NC42OTQ2AQgAAAAFAAAAATEBAAAACy0yMDU4OTkyMTAyAwAAAAMxNjACAAAABDQwNzQEAAAAATAHAAAACjEyLzMwLzIwMjIIAAAACjEyLzMxLzIwMjEJAAAAATCv2XE4QSDbCP00m6hBINsIMkNJUS5OQVNEQVFHUzpHU0JDLklRX1RPVEFMX0FTU0VUUy4xMDAwMC4yMDIyLTEyLTMwAQAAAN82BAACAAAACDU0NDkuOTQ0AQgAAAAFAAAAATEBAAAACy0yMTA5MDEzODAzAwAAAAMxNjACAAAABDEwMDcEAAAAATAHAAAACjEyLzMwLzIwMjIIAAAACjEyLzMxLzIwMjEJAAAAATCv2XE4QSDbCOrmmqhBINsIL0NJUS5OQVNEQVFHUzpHU0JDLklRX0RJVl9TSEFSRS4xMDAwMC4yMDIyLTEyLTMwAQAAAN82BAACAAAAAzEuNAEIAAAABQAAAAExAQAAAAstMjEwOTAxMzgwMwMAAAADMTYwAgAAAAQzMDU4BAAAAAEwBwAAAAoxMi8zMC8yMDIyCAAAAAoxMi8zMS8yMDIxCQAAAAEw</t>
  </si>
  <si>
    <t>r9lxOEEg2wjdv5qoQSDbCDJDSVEuTkFTREFRR1M6VFJTVC5JUV9UT1RBTF9BU1NFVFMuMTAwMDAuMjAyMi0xMi0zMAEAAAAGuQQAAgAAAAg2MTk2LjU0NgEIAAAABQAAAAExAQAAAAstMjA1ODM2OTQ3NgMAAAADMTYwAgAAAAQxMDA3BAAAAAEwBwAAAAoxMi8zMC8yMDIyCAAAAAoxMi8zMS8yMDIxCQAAAAEwr9lxOEEg2wjIcZqoQSDbCC9DSVEuTkFTREFRR1M6VFJTVC5JUV9ESVZfU0hBUkUuMTAwMDAuMjAyMi0xMi0zMAEAAAAGuQQAAgAAAAgxLjM3MTg3NQEIAAAABQAAAAExAQAAAAstMjA1ODM2OTQ3NgMAAAADMTYwAgAAAAQzMDU4BAAAAAEwBwAAAAoxMi8zMC8yMDIyCAAAAAoxMi8zMS8yMDIxCQAAAAEwr9lxOEEg2wi/SpqoQSDbCC1DSVEuTkFTREFRR1M6U1AuSVFfTklfTUFSR0lOLjEwMDAwLjIwMjItMTItMzABAAAA3dUBAAIAAAAGNS4yNzAxAQgAAAAFAAAAATEBAAAACy0yMDU5NTA3ODQzAwAAAAMxNjACAAAABDQwOTQEAAAAATAHAAAACjEyLzMwLzIwMjIIAAAACjEyLzMxLzIwMjEJAAAAATCv2XE4QSDbCDMjmqhBINsIMUNJUS5OQVNEQVFHUzpTUC5JUV9SRVRVUk5fRVFVSVRZLjEwMDAwLjIwMjItMTItMzABAAAA3dUBAAIAAAAHMTcuNDk2OQEIAAAABQAAAAExAQAAAAstMjA1OTUwNzg0MwMAAAADMTYwAgAAAAQ0MTI4BAAAAAEwBwAAAAoxMi8zMC8yMDIyCAAAAAoxMi8zMS8yMDIxCQAA</t>
  </si>
  <si>
    <t>AAEwr9lxOEEg2wgl/JmoQSDbCDBDSVEuTkFTREFRR1M6U0FOQS5JUV9UT1RBTF9MSUFCLjEwMDAwLjIwMjItMTItMzABAAAAMUiaIwIAAAAHNDAwLjkwNQEIAAAABQAAAAExAQAAAAstMjEwODA4MDYyMQMAAAADMTYwAgAAAAQxMjc2BAAAAAEwBwAAAAoxMi8zMC8yMDIyCAAAAAoxMi8zMS8yMDIxCQAAAAEwr9lxOEEg2wgRrpmoQSDbCC9DSVEuTkFTREFRR1M6UFRSQS5JUV9UT1RBTF9SRVYuMTAwMDAuMjAyMi0xMi0zMAEAAACCp1sGAgAAAAYyNDIuODYBCAAAAAUAAAABMQEAAAALLTIxMDgyNjkyMzMDAAAAAzE2MAIAAAACMjgEAAAAATAHAAAACjEyLzMwLzIwMjIIAAAACjEyLzMxLzIwMjEJAAAAATCv2XE4QSDbCAaHmahBINsIKENJUS5OQVNEQVFHUzpQVFJBLklRX1JFLjEwMDAwLjIwMjItMTItMzABAAAAgqdbBgIAAAAILTg1OC4yMjUBCAAAAAUAAAABMQEAAAALLTIxMDgyNjkyMzMDAAAAAzE2MAIAAAAEMTIyMgQAAAABMAcAAAAKMTIvMzAvMjAyMggAAAAKMTIvMzEvMjAyMQkAAAABMK/ZcThBINsI/F+ZqEEg2wgvQ0lRLk5BU0RBUUdNOk1IVUEuSVFfVE9UQUxfUkVWLjEwMDAwLjIwMjItMTItMzABAAAAObHzYwIAAAAJMTA0LjAzNzcxAQgAAAAFAAAAATEBAAAACy0yMDg3NTc1MTk5AwAAAAMxNjACAAAAAjI4BAAAAAEwBwAAAAoxMi8zMC8yMDIyCAAAAAoxMi8zMS8yMDIxCQAAAAEwr9lxOEEg</t>
  </si>
  <si>
    <t>2wj0OJmoQSDbCChDSVEuTkFTREFRR006TUhVQS5JUV9SRS4xMDAwMC4yMDIyLTEyLTMwAQAAADmx82MCAAAACDkyLjc1MzEzAQgAAAAFAAAAATEBAAAACy0yMDg3NTc1MTk5AwAAAAMxNjACAAAABDEyMjIEAAAAATAHAAAACjEyLzMwLzIwMjIIAAAACjEyLzMxLzIwMjEJAAAAATCv2XE4QSDbCOcRmahBINsILUNJUS5OQVNEQVFHTTpJTkRULklRX1NUX0RFQlQuMTAwMDAuMjAyMi0xMi0zMAEAAAA5jAUAAwAAAAAAr9lxOEEg2wjTw5ioQSDbCC1DSVEuTkFTREFRR006SU5EVC5JUV9MVF9ERUJULjEwMDAwLjIwMjItMTItMzABAAAAOYwFAAIAAAAHMTY5LjgxOAEIAAAABQAAAAExAQAAAAstMjA1ODM0NjU5MgMAAAADMTYwAgAAAAQxMDQ5BAAAAAEwBwAAAAoxMi8zMC8yMDIyCAAAAAoxMi8zMS8yMDIxCQAAAAEwr9lxOEEg2wjTw5ioQSDbCDJDSVEuTkFTREFRR006QU1BTC5JUV9HUk9TU19NQVJHSU4uMTAwMDAuMjAyMi0xMi0zMAEAAAAmUEsAAwAAAAAAr9lxOEEg2wi/dZioQSDbCDJDSVEuTkFTREFRQ006TE5aQS5JUV9UT1RBTF9BU1NFVFMuMTAwMDAuMjAyMi0xMi0zMAEAAAC+VAcCAgAAAAcxOTMuMDExAQgAAAAFAAAAATEBAAAACy0yMDYxMjU3NzYxAwAAAAMxNjACAAAABDEwMDcEAAAAATAHAAAACjEyLzMwLzIwMjIIAAAACjEyLzMxLzIwMjEJAAAAATCv2XE4QSDbCLROmKhBINsIL0NJUS5OQVNE</t>
  </si>
  <si>
    <t>QVFDTTpMTlpBLklRX0RJVl9TSEFSRS4xMDAwMC4yMDIyLTEyLTMwAQAAAL5UBwIDAAAAAACv2XE4QSDbCKonmKhBINsIMkNJUS5OQVNEQVFHUzpPRklYLklRX1RPVEFMX0FTU0VUUy4xMDAwMC4yMDIyLTEyLTMwAQAAABp/AAACAAAABzQ3Ni42MjMBCAAAAAUAAAABMQEAAAALLTIwNTgzMTYwMzMDAAAAAzE2MAIAAAAEMTAwNwQAAAABMAcAAAAKMTIvMzAvMjAyMggAAAAKMTIvMzEvMjAyMQkAAAABMK/ZcThBINsImdmXqEEg2wgvQ0lRLk5BU0RBUUdTOk9GSVguSVFfRElWX1NIQVJFLjEwMDAwLjIwMjItMTItMzABAAAAGn8AAAMAAAAAAK/ZcThBINsIi7KXqEEg2wgvQ0lRLk5BU0RBUUdNOkVUTkIuSVFfTklfTUFSR0lOLjEwMDAwLjIwMjItMTItMzABAAAAucYpJgMAAAAAAK/ZcThBINsId2SXqEEg2wgzQ0lRLk5BU0RBUUdNOkVUTkIuSVFfUkVUVVJOX0VRVUlUWS4xMDAwMC4yMDIyLTEyLTMwAQAAALnGKSYCAAAABy01NC43OTkBCAAAAAUAAAABMQEAAAALLTIxMDcwNzY5NDYDAAAAAzE2MAIAAAAENDEyOAQAAAABMAcAAAAKMTIvMzAvMjAyMggAAAAKMTIvMzEvMjAyMQkAAAABMK/ZcThBINsId2SXqEEg2wgwQ0lRLk5BU0RBUUdNOlRSTlMuSVFfVE9UQUxfTElBQi4xMDAwMC4yMDIyLTEyLTMwAQAAAAO4BAACAAAABjkzLjE4NQEIAAAABQAAAAExAQAAAAstMjA2MjU2Mzg2MwMAAAADMTYwAgAAAAQx</t>
  </si>
  <si>
    <t>Mjc2BAAAAAEwBwAAAAoxMi8zMC8yMDIyCAAAAAoxMi8yNC8yMDIyCQAAAAEwr9lxOEEg2whsPZeoQSDbCC9DSVEuTkFTREFRR1M6TkZCSy5JUV9UT1RBTF9SRVYuMTAwMDAuMjAyMi0xMi0zMAEAAAADzDoCAgAAAAcxNzYuMjg2AQgAAAAFAAAAATEBAAAACy0yMDU4MzU5NjEwAwAAAAMxNjACAAAAAjI4BAAAAAEwBwAAAAoxMi8zMC8yMDIyCAAAAAoxMi8zMS8yMDIxCQAAAAEwr9lxOEEg2whNyJaoQSDbCChDSVEuTkFTREFRR1M6TkZCSy5JUV9SRS4xMDAwMC4yMDIyLTEyLTMwAQAAAAPMOgICAAAABzM4MS4zNjEBCAAAAAUAAAABMQEAAAALLTIwNTgzNTk2MTADAAAAAzE2MAIAAAAEMTIyMgQAAAABMAcAAAAKMTIvMzAvMjAyMggAAAAKMTIvMzEvMjAyMQkAAAABMK/ZcThBINsIXe+WqEEg2wgvQ0lRLk5BU0RBUUdTOlNDV1guSVFfVE9UQUxfUkVWLjEwMDAwLjIwMjItMTItMzABAAAA19RvEgIAAAAHNTM1LjIxNAEIAAAABQAAAAExAQAAAAstMjEwNzIyMzAxOAMAAAADMTYwAgAAAAIyOAQAAAABMAcAAAAKMTIvMzAvMjAyMggAAAAJMS8yOC8yMDIyCQAAAAEwr9lxOEEg2wg5epaoQSDbCChDSVEuTkFTREFRR1M6U0NXWC5JUV9SRS4xMDAwMC4yMDIyLTEyLTMwAQAAANfUbxICAAAACC0yNjkuNjIyAQgAAAAFAAAAATEBAAAACy0yMTA3MjIzMDE4AwAAAAMxNjACAAAABDEyMjIEAAAAATAHAAAACjEyLzMw</t>
  </si>
  <si>
    <t>LzIwMjIIAAAACTEvMjgvMjAyMgkAAAABMK/ZcThBINsIQ6GWqEEg2wgtQ0lRLk5BU0RBUUdTOkFNUksuSVFfU1RfREVCVC4xMDAwMC4yMDIyLTEyLTMwAQAAAJKORQACAAAABzM4My4yMTMBCAAAAAUAAAABMQEAAAALLTIwNjIwMTcxNTcDAAAAAzE2MAIAAAAEMTA0NgQAAAABMAcAAAAKMTIvMzAvMjAyMggAAAAKMTIvMzEvMjAyMQkAAAABMK/ZcThBINsIGgWWqEEg2wgtQ0lRLk5BU0RBUUdTOkFNUksuSVFfTFRfREVCVC4xMDAwMC4yMDIyLTEyLTMwAQAAAJKORQACAAAABTkzLjY1AQgAAAAFAAAAATEBAAAACy0yMDYyMDE3MTU3AwAAAAMxNjACAAAABDEwNDkEAAAAATAHAAAACjEyLzMwLzIwMjIIAAAACjEyLzMxLzIwMjEJAAAAATCv2XE4QSDbCBoFlqhBINsIMkNJUS5OQVNEQVFHUzpIU0lJLklRX0dST1NTX01BUkdJTi4xMDAwMC4yMDIyLTEyLTMwAQAAANsgBgACAAAABzIzLjIxMDgBCAAAAAUAAAABMQEAAAALLTIwNTkxODk1NjgDAAAAAzE2MAIAAAAENDA3NAQAAAABMAcAAAAKMTIvMzAvMjAyMggAAAAKMTIvMzEvMjAyMQkAAAABMK/ZcThBINsIEN6VqEEg2wgyQ0lRLk5BU0RBUUdNOlBUU0kuSVFfVE9UQUxfQVNTRVRTLjEwMDAwLjIwMjItMTItMzABAAAAQX4EAAIAAAAHNTg3LjM4MQEIAAAABQAAAAExAQAAAAstMjEwODYyMjk0NwMAAAADMTYwAgAAAAQxMDA3BAAAAAEwBwAAAAoxMi8zMC8y</t>
  </si>
  <si>
    <t>MDIyCAAAAAoxMi8zMS8yMDIxCQAAAAEwtAByOEEg2wj7j5WoQSDbCC9DSVEuTkFTREFRR006UFRTSS5JUV9ESVZfU0hBUkUuMTAwMDAuMjAyMi0xMi0zMAEAAABBfgQAAwAAAAAAtAByOEEg2wj0aJWoQSDbCDJDSVEuTkFTREFRR006QU1PVC5JUV9UT1RBTF9BU1NFVFMuMTAwMDAuMjAyMi0xMi0zMAEAAABztgIAAgAAAAc0NzAuNzg1AQgAAAAFAAAAATEBAAAACy0yMDU4MTkzMDU1AwAAAAMxNjACAAAABDEwMDcEAAAAATAHAAAACjEyLzMwLzIwMjIIAAAACjEyLzMxLzIwMjEJAAAAATC0AHI4QSDbCGAblahBINsIL0NJUS5OQVNEQVFHTTpBTU9ULklRX0RJVl9TSEFSRS4xMDAwMC4yMDIyLTEyLTMwAQAAAHO2AgACAAAABTAuMDk1AQgAAAAFAAAAATEBAAAACy0yMDU4MTkzMDU1AwAAAAMxNjACAAAABDMwNTgEAAAAATAHAAAACjEyLzMwLzIwMjIIAAAACjEyLzMxLzIwMjEJAAAAATC0AHI4QSDbCF30lKhBINsIL0NJUS5OQVNEQVFHUzpDQVNTLklRX05JX01BUkdJTi4xMDAwMC4yMDIyLTEyLTMwAQAAAHCjBQACAAAABzE4LjQzMTgBCAAAAAUAAAABMQEAAAALLTIwNTg4OTUyNjQDAAAAAzE2MAIAAAAENDA5NAQAAAABMAcAAAAKMTIvMzAvMjAyMggAAAAKMTIvMzEvMjAyMQkAAAABMLQAcjhBINsITs2UqEEg2wgzQ0lRLk5BU0RBUUdTOkNBU1MuSVFfUkVUVVJOX0VRVUlUWS4xMDAwMC4yMDIyLTEyLTMw</t>
  </si>
  <si>
    <t>AQAAAHCjBQACAAAABzExLjI4NDUBCAAAAAUAAAABMQEAAAALLTIwNTg4OTUyNjQDAAAAAzE2MAIAAAAENDEyOAQAAAABMAcAAAAKMTIvMzAvMjAyMggAAAAKMTIvMzEvMjAyMQkAAAABMLQAcjhBINsIQ6aUqEEg2wgwQ0lRLk5BU0RBUUdNOkdISVguSVFfVE9UQUxfTElBQi4xMDAwMC4yMDIyLTEyLTMwAQAAAHn1B2kCAAAACDAuNDY1ODE2AQgAAAAFAAAAATEBAAAACy0yMTA3MDUyNDcxAwAAAAMxNjACAAAABDEyNzYEAAAAATAHAAAACjEyLzMwLzIwMjIIAAAACjEyLzMxLzIwMjEJAAAAATC0AHI4QSDbCCxYlKhBINsIL0NJUS5OQVNEQVFHTTpLUlVTLklRX1RPVEFMX1JFVi4xMDAwMC4yMDIyLTEyLTMwAQAAAP9LXyUCAAAABzE1MC41NzUBCAAAAAUAAAABMQEAAAALLTIwNjQzNjIxMjADAAAAAzE2MAIAAAACMjgEAAAAATAHAAAACjEyLzMwLzIwMjIIAAAACjExLzMwLzIwMjIJAAAAATC0AHI4QSDbCB8KlKhBINsIKENJUS5OQVNEQVFHTTpLUlVTLklRX1JFLjEwMDAwLjIwMjItMTItMzABAAAA/0tfJQIAAAAHLTI3Ljc3NAEIAAAABQAAAAExAQAAAAstMjA2NDM2MjEyMAMAAAADMTYwAgAAAAQxMjIyBAAAAAEwBwAAAAoxMi8zMC8yMDIyCAAAAAoxMS8zMC8yMDIyCQAAAAEwtAByOEEg2wgS45OoQSDbCC9DSVEuTkFTREFRR1M6QU5BQi5JUV9UT1RBTF9SRVYuMTAwMDAuMjAyMi0xMi0zMAEAAAAhTLIB</t>
  </si>
  <si>
    <t>AgAAAAY2My4xNzUBCAAAAAUAAAABMQEAAAALLTIwNTg5NjQzOTMDAAAAAzE2MAIAAAACMjgEAAAAATAHAAAACjEyLzMwLzIwMjIIAAAACjEyLzMxLzIwMjEJAAAAATC0AHI4QSDbCAe8k6hBINsIKENJUS5OQVNEQVFHUzpBTkFCLklRX1JFLjEwMDAwLjIwMjItMTItMzABAAAAIUyyAQIAAAAILTMyMS43NTMBCAAAAAUAAAABMQEAAAALLTIwNTg5NjQzOTMDAAAAAzE2MAIAAAAEMTIyMgQAAAABMAcAAAAKMTIvMzAvMjAyMggAAAAKMTIvMzEvMjAyMQkAAAABMLQAcjhBINsI+pSTqEEg2wgtQ0lRLk5BU0RBUUdTOkZMV1MuSVFfU1RfREVCVC4xMDAwMC4yMDIyLTEyLTMwAQAAABVeAAADAAAAAAC0AHI4QSDbCOdGk6hBINsILUNJUS5OQVNEQVFHUzpGTFdTLklRX0xUX0RFQlQuMTAwMDAuMjAyMi0xMi0zMAEAAAAVXgAAAgAAAAcxNTEuODQ0AQgAAAAFAAAAATEBAAAACy0yMDYxNjI5NjMwAwAAAAMxNjACAAAABDEwNDkEAAAAATAHAAAACjEyLzMwLzIwMjIIAAAACjEyLzI2LzIwMjEJAAAAATC0AHI4QSDbCOdGk6hBINsIMkNJUS5OQVNEQVFHTTpKQU5YLklRX0dST1NTX01BUkdJTi4xMDAwMC4yMDIyLTEyLTMwAQAAAI2rWSgDAAAAAk5NAQgAAAAFAAAAATEBAAAACy0yMTA3ODEzMDUxAwAAAAMxNjACAAAABDQwNzQEAAAAATAHAAAACjEyLzMwLzIwMjIIAAAACjEyLzMxLzIwMjEJAAAAATC0AHI4QSDbCOQf</t>
  </si>
  <si>
    <t>k6hBINsIMkNJUS5OQVNEQVFDTTpMV0xHLklRX1RPVEFMX0FTU0VUUy4xMDAwMC4yMDIyLTEyLTMwAQAAACWKpQACAAAACTI3LjIyODU3NQEIAAAABQAAAAExAQAAAAstMjA1ODkzNzkyMQMAAAADMTYwAgAAAAQxMDA3BAAAAAEwBwAAAAoxMi8zMC8yMDIyCAAAAAoxMi8zMS8yMDIxCQAAAAEwtAByOEEg2wjK0ZKoQSDbCC9DSVEuTkFTREFRQ006TFdMRy5JUV9ESVZfU0hBUkUuMTAwMDAuMjAyMi0xMi0zMAEAAAAliqUAAwAAAAAAtAByOEEg2wixg5KoQSDbCDJDSVEuTkFTREFRQ006REVOTi5JUV9UT1RBTF9BU1NFVFMuMTAwMDAuMjAyMi0xMi0zMAEAAACVbwAAAgAAAAc0OTguMzM1AQgAAAAFAAAAATEBAAAACy0yMDU5MjY2NTUwAwAAAAMxNjACAAAABDEwMDcEAAAAATAHAAAACjEyLzMwLzIwMjIIAAAACjEyLzI4LzIwMjIJAAAAATC0AHI4QSDbCKxckqhBINsIL0NJUS5OQVNEQVFDTTpERU5OLklRX0RJVl9TSEFSRS4xMDAwMC4yMDIyLTEyLTMwAQAAAJVvAAADAAAAAAC0AHI4QSDbCJIOkqhBINsIL0NJUS5OQVNEQVFDTTpDRklWLklRX05JX01BUkdJTi4xMDAwMC4yMDIyLTEyLTMwAQAAAAyWKSkDAAAAAAC0AHI4QSDbCInnkahBINsIM0NJUS5OQVNEQVFDTTpDRklWLklRX1JFVFVSTl9FUVVJVFkuMTAwMDAuMjAyMi0xMi0zMAEAAAAMlikpAwAAAAJOTQEIAAAABQAAAAExAQAAAAstMjEwNTc1NTE4</t>
  </si>
  <si>
    <t>OQMAAAADMTYwAgAAAAQ0MTI4BAAAAAEwBwAAAAoxMi8zMC8yMDIyCAAAAAoxMi8zMS8yMDIxCQAAAAEwtAByOEEg2wiAwJGoQSDbCDBDSVEuTkFTREFRR1M6Rk9SUi5JUV9UT1RBTF9MSUFCLjEwMDAwLjIwMjItMTItMzABAAAAQnAFAAIAAAAHNDc2LjIyMgEIAAAABQAAAAExAQAAAAstMjEwODc4Njc1NQMAAAADMTYwAgAAAAQxMjc2BAAAAAEwBwAAAAoxMi8zMC8yMDIyCAAAAAoxMi8zMS8yMDIxCQAAAAEwtAByOEEg2wh7mZGoQSDbCC9DSVEuTkFTREFRR1M6Q1NXQy5JUV9UT1RBTF9SRVYuMTAwMDAuMjAyMi0xMi0zMAEAAAAVTAAAAgAAAAY3OC4zNTkBCAAAAAUAAAABMQEAAAALLTIwNjI2Mjg2NjQDAAAAAzE2MAIAAAACMjgEAAAAATAHAAAACjEyLzMwLzIwMjIIAAAACjEyLzMxLzIwMjEJAAAAATC0AHI4QSDbCGRLkahBINsIKENJUS5OQVNEQVFHUzpDU1dDLklRX1JFLjEwMDAwLjIwMjItMTItMzABAAAAFUwAAAIAAAAHLTE5LjU0MgEIAAAABQAAAAExAQAAAAstMjA2MjYyODY2NAMAAAADMTYwAgAAAAQxMjIyBAAAAAEwBwAAAAoxMi8zMC8yMDIyCAAAAAoxMi8zMS8yMDIxCQAAAAEwtAByOEEg2whkS5GoQSDbCC9DSVEuTkFTREFRR1M6Q0hVWS5JUV9UT1RBTF9SRVYuMTAwMDAuMjAyMi0xMi0zMAEAAADZLUkIAgAAAAc0MjIuMjE1AQgAAAAFAAAAATEBAAAACy0yMDYwMTY2MDczAwAAAAMxNjAC</t>
  </si>
  <si>
    <t>AAAAAjI4BAAAAAEwBwAAAAoxMi8zMC8yMDIyCAAAAAoxMi8yNS8yMDIyCQAAAAEwtAByOEEg2whO/ZCoQSDbCChDSVEuTkFTREFRR1M6Q0hVWS5JUV9SRS4xMDAwMC4yMDIyLTEyLTMwAQAAANktSQgCAAAABzE0Ny43OTUBCAAAAAUAAAABMQEAAAALLTIwNjAxNjYwNzMDAAAAAzE2MAIAAAAEMTIyMgQAAAABMAcAAAAKMTIvMzAvMjAyMggAAAAKMTIvMjUvMjAyMgkAAAABMLQAcjhBINsITv2QqEEg2wgtQ0lRLk5BU0RBUUdTOlBSVkIuSVFfU1RfREVCVC4xMDAwMC4yMDIyLTEyLTMwAQAAAAs3nRkDAAAAAAC0AHI4QSDbCCRhkKhBINsILUNJUS5OQVNEQVFHUzpQUlZCLklRX0xUX0RFQlQuMTAwMDAuMjAyMi0xMi0zMAEAAAALN50ZAwAAAAAAtAByOEEg2wgyiJCoQSDbCDFDSVEuTkFTREFRR1M6UEdDLklRX0dST1NTX01BUkdJTi4xMDAwMC4yMDIyLTEyLTMwAQAAAOeBBAADAAAAAAC0AHI4QSDbCBk6kKhBINsIMkNJUS5OQVNEQVFHUzpIQk5DLklRX1RPVEFMX0FTU0VUUy4xMDAwMC4yMDIyLTEyLTMwAQAAAK/nBQACAAAACDczNzQuOTAzAQgAAAAFAAAAATEBAAAACy0yMTA4NzIwODU0AwAAAAMxNjACAAAABDEwMDcEAAAAATAHAAAACjEyLzMwLzIwMjIIAAAACjEyLzMxLzIwMjEJAAAAATC0AHI4QSDbCATsj6hBINsIL0NJUS5OQVNEQVFHUzpIQk5DLklRX0RJVl9TSEFSRS4xMDAwMC4yMDIyLTEyLTMw</t>
  </si>
  <si>
    <t>AQAAAK/nBQACAAAABDAuNTYBCAAAAAUAAAABMQEAAAALLTIxMDg3MjA4NTQDAAAAAzE2MAIAAAAEMzA1OAQAAAABMAcAAAAKMTIvMzAvMjAyMggAAAAKMTIvMzEvMjAyMQkAAAABMLQAcjhBINsI/8SPqEEg2wgyQ0lRLk5BU0RBUUdNOlBBSEMuSVFfVE9UQUxfQVNTRVRTLjEwMDAwLjIwMjItMTItMzABAAAAOxIIAAIAAAAHODQ4Ljk1OAEIAAAABQAAAAExAQAAAAstMjA2MTk5MzQyMQMAAAADMTYwAgAAAAQxMDA3BAAAAAEwBwAAAAoxMi8zMC8yMDIyCAAAAAoxMi8zMS8yMDIxCQAAAAEwtAByOEEg2wjjdo+oQSDbCC9DSVEuTkFTREFRR006UEFIQy5JUV9ESVZfU0hBUkUuMTAwMDAuMjAyMi0xMi0zMAEAAAA7EggAAgAAAAQwLjQ4AQgAAAAFAAAAATEBAAAACy0yMDYxOTkzNDIxAwAAAAMxNjACAAAABDMwNTgEAAAAATAHAAAACjEyLzMwLzIwMjIIAAAACjEyLzMxLzIwMjEJAAAAATC0AHI4QSDbCON2j6hBINsIL0NJUS5OQVNEQVFHUzpKT1VULklRX05JX01BUkdJTi4xMDAwMC4yMDIyLTEyLTMwAQAAALBNBAACAAAABjUuMTQzOQEIAAAABQAAAAExAQAAAAstMjA2MjM2MDMyMQMAAAADMTYwAgAAAAQ0MDk0BAAAAAEwBwAAAAoxMi8zMC8yMDIyCAAAAAoxMi8zMC8yMDIyCQAAAAEwtAByOEEg2wjcT4+oQSDbCDNDSVEuTkFTREFRR1M6Sk9VVC5JUV9SRVRVUk5fRVFVSVRZLjEwMDAwLjIwMjItMTItMzAB</t>
  </si>
  <si>
    <t>AAAAsE0EAAIAAAAGOC4yMjQ5AQgAAAAFAAAAATEBAAAACy0yMDYyMzYwMzIxAwAAAAMxNjACAAAABDQxMjgEAAAAATAHAAAACjEyLzMwLzIwMjIIAAAACjEyLzMwLzIwMjIJAAAAATC0AHI4QSDbCNMoj6hBINsIMENJUS5OQVNEQVFHTTpUQlBILklRX1RPVEFMX0xJQUIuMTAwMDAuMjAyMi0xMi0zMAEAAAASXF0OAgAAAAc3MTMuMzkyAQgAAAAFAAAAATEBAAAACy0yMDU4ODk1MjEwAwAAAAMxNjACAAAABDEyNzYEAAAAATAHAAAACjEyLzMwLzIwMjIIAAAACjEyLzMxLzIwMjEJAAAAATC0AHI4QSDbCLuzjqhBINsIL0NJUS5OQVNEQVFHUzpBVE5JLklRX1RPVEFMX1JFVi4xMDAwMC4yMDIyLTEyLTMwAQAAAJjfBAACAAAABzYwMi43MDcBCAAAAAUAAAABMQEAAAALLTIxMDc3MjgwNDUDAAAAAzE2MAIAAAACMjgEAAAAATAHAAAACjEyLzMwLzIwMjIIAAAACjEyLzMxLzIwMjEJAAAAATC0AHI4QSDbCKiMjqhBINsIKENJUS5OQVNEQVFHUzpBVE5JLklRX1JFLjEwMDAwLjIwMjItMTItMzABAAAAmN8EAAIAAAAHNDc1Ljg4NwEIAAAABQAAAAExAQAAAAstMjEwNzcyODA0NQMAAAADMTYwAgAAAAQxMjIyBAAAAAEwBwAAAAoxMi8zMC8yMDIyCAAAAAoxMi8zMS8yMDIxCQAAAAEwtAByOEEg2wibZY6oQSDbCC5DSVEuTkFTREFRR1M6Q0ZCLklRX1RPVEFMX1JFVi4xMDAwMC4yMDIyLTEyLTMwAQAAACIJgAYCAAAA</t>
  </si>
  <si>
    <t>BzE4NC4zNTEBCAAAAAUAAAABMQEAAAALLTIwNTgxNDYxNzgDAAAAAzE2MAIAAAACMjgEAAAAATAHAAAACjEyLzMwLzIwMjIIAAAACjEyLzMxLzIwMjEJAAAAATC0AHI4QSDbCJI+jqhBINsIJ0NJUS5OQVNEQVFHUzpDRkIuSVFfUkUuMTAwMDAuMjAyMi0xMi0zMAEAAAAiCYAGAgAAAAcxNDcuMDk5AQgAAAAFAAAAATEBAAAACy0yMDU4MTQ2MTc4AwAAAAMxNjACAAAABDEyMjIEAAAAATAHAAAACjEyLzMwLzIwMjIIAAAACjEyLzMxLzIwMjEJAAAAATC0AHI4QSDbCJcXjqhBINsILUNJUS5OQVNEQVFHUzpCQ1lDLklRX1NUX0RFQlQuMTAwMDAuMjAyMi0xMi0zMAEAAACdbFIEAwAAAAAAtAByOEEg2wiHyY2oQSDbCC1DSVEuTkFTREFRR1M6QkNZQy5JUV9MVF9ERUJULjEwMDAwLjIwMjItMTItMzABAAAAnWxSBAIAAAAGMjkuODczAQgAAAAFAAAAATEBAAAACy0yMDU5MjI1NDA1AwAAAAMxNjACAAAABDEwNDkEAAAAATAHAAAACjEyLzMwLzIwMjIIAAAACjEyLzMxLzIwMjEJAAAAATC0AHI4QSDbCIfJjahBINsIMENJUS5OQVNEQVFHTTpFSC5JUV9HUk9TU19NQVJHSU4uMTAwMDAuMjAyMi0xMi0zMAEAAABFnEomAgAAAAc2My40MjUyAQgAAAAFAAAAATEBAAAACy0yMDk5MjU0NDg5AwAAAAIzMgIAAAAENDA3NAQAAAABMAcAAAAKMTIvMzAvMjAyMggAAAAKMTIvMzEvMjAyMQkAAAABMLQAcjhBINsIeKKNqEEg</t>
  </si>
  <si>
    <t>2wgyQ0lRLk5BU0RBUUdTOlRZUkEuSVFfVE9UQUxfQVNTRVRTLjEwMDAwLjIwMjItMTItMzABAAAANDnKJgIAAAAHMzA2LjcwMQEIAAAABQAAAAExAQAAAAstMjEwOTcwNDc0MAMAAAADMTYwAgAAAAQxMDA3BAAAAAEwBwAAAAoxMi8zMC8yMDIyCAAAAAoxMi8zMS8yMDIxCQAAAAEwtAByOEEg2whnVI2oQSDbCC9DSVEuTkFTREFRR1M6VFlSQS5JUV9ESVZfU0hBUkUuMTAwMDAuMjAyMi0xMi0zMAEAAAA0OcomAwAAAAAAtAByOEEg2whcLY2oQSDbCDJDSVEuTkFTREFRQ006S1ZTQy5JUV9UT1RBTF9BU1NFVFMuMTAwMDAuMjAyMi0xMi0zMAEAAAC1DfwpAgAAAAo1NjQuNjAyMzk2AQgAAAAFAAAAATEBAAAACy0yMTA1NzY1MzYyAwAAAAMxNjACAAAABDEwMDcEAAAAATAHAAAACjEyLzMwLzIwMjIIAAAACjEyLzMxLzIwMjEJAAAAATC0AHI4QSDbCE3fjKhBINsIL0NJUS5OQVNEQVFDTTpLVlNDLklRX0RJVl9TSEFSRS4xMDAwMC4yMDIyLTEyLTMwAQAAALUN/CkDAAAAAAC0AHI4QSDbCLG3jKhBINsIMUNJUS5OQVNEQVFHUzpLRUxZLkEuSVFfTklfTUFSR0lOLjEwMDAwLjIwMjItMTItMzABAAAAH1AEAAIAAAAGMy4xNzk0AQgAAAAFAAAAATEBAAAACy0yMDYwNjMwODAyAwAAAAMxNjACAAAABDQwOTQEAAAAATAHAAAACjEyLzMwLzIwMjIIAAAACDEvMi8yMDIyCQAAAAEwtAByOEEg2wgvaoyoQSDbCDVDSVEu</t>
  </si>
  <si>
    <t>TkFTREFRR1M6S0VMWS5BLklRX1JFVFVSTl9FUVVJVFkuMTAwMDAuMjAyMi0xMi0zMAEAAAAfUAQAAgAAAAcxMi4yOTUyAQgAAAAFAAAAATEBAAAACy0yMDYwNjMwODAyAwAAAAMxNjACAAAABDQxMjgEAAAAATAHAAAACjEyLzMwLzIwMjIIAAAACDEvMi8yMDIyCQAAAAEwtAByOEEg2wgvaoyoQSDbCDBDSVEuTkFTREFRQ006QUNRUi5JUV9UT1RBTF9MSUFCLjEwMDAwLjIwMjItMTItMzABAAAAL7XjKQIAAAAKNTMwLjI2NDkxMgEIAAAABQAAAAExAQAAAAstMjEwMzM4NjI2MQMAAAADMTYwAgAAAAQxMjc2BAAAAAEwBwAAAAoxMi8zMC8yMDIyCAAAAAoxMi8zMS8yMDIxCQAAAAEwtAByOEEg2wgWHIyoQSDbCC9DSVEuTkFTREFRR006TEFORC5JUV9UT1RBTF9SRVYuMTAwMDAuMjAyMi0xMi0zMAEAAACsHKUGAgAAAAY3NS4yNTcBCAAAAAUAAAABMQEAAAALLTIwNjAyMTY2MDcDAAAAAzE2MAIAAAACMjgEAAAAATAHAAAACjEyLzMwLzIwMjIIAAAACjEyLzMxLzIwMjEJAAAAATC0AHI4QSDbCP3Ni6hBINsIKENJUS5OQVNEQVFHTTpMQU5ELklRX1JFLjEwMDAwLjIwMjItMTItMzABAAAArBylBgMAAAAAALQAcjhBINsI/c2LqEEg2wguQ0lRLk5BU0RBUUNNOkxDQS5JUV9UT1RBTF9SRVYuMTAwMDAuMjAyMi0xMi0zMAEAAACMIvwpAwAAAAAAtAByOEEg2whKWIuoQSDbCCdDSVEuTkFTREFRQ006TENBLklRX1JF</t>
  </si>
  <si>
    <t>LjEwMDAwLjIwMjItMTItMzABAAAAjCL8KQIAAAAKLTM4Ljk4NzExNwEIAAAABQAAAAExAQAAAAstMjEwMzYxNTY2NgMAAAADMTYwAgAAAAQxMjIyBAAAAAEwBwAAAAoxMi8zMC8yMDIyCAAAAAoxMi8zMS8yMDIxCQAAAAEwtAByOEEg2whYf4uoQSDbCC1DSVEuTkFTREFRR1M6QkJTSS5JUV9TVF9ERUJULjEwMDAwLjIwMjItMTItMzABAAAAxAEFAAMAAAAAALQAcjhBINsINwqLqEEg2wgtQ0lRLk5BU0RBUUdTOkJCU0kuSVFfTFRfREVCVC4xMDAwMC4yMDIyLTEyLTMwAQAAAMQBBQADAAAAAAC0AHI4QSDbCDcKi6hBINsIMkNJUS5OQVNEQVFHUzpWTUVPLklRX0dST1NTX01BUkdJTi4xMDAwMC4yMDIyLTEyLTMwAQAAAHaLTgYCAAAABjczLjgyMQEIAAAABQAAAAExAQAAAAstMjA1OTMwNjkyMgMAAAADMTYwAgAAAAQ0MDc0BAAAAAEwBwAAAAoxMi8zMC8yMDIyCAAAAAoxMi8zMS8yMDIxCQAAAAEwtAByOEEg2wgr44qoQSDbCDJDSVEuTkFTREFRR006VklUTC5JUV9UT1RBTF9BU1NFVFMuMTAwMDAuMjAyMi0xMi0zMAEAAACR7M8NAgAAAAcxODkuOTQyAQgAAAAFAAAAATEBAAAACy0yMTA4OTExNjgwAwAAAAMxNjACAAAABDEwMDcEAAAAATAHAAAACjEyLzMwLzIwMjIIAAAACjEyLzI2LzIwMjEJAAAAATC0AHI4QSDbCA1uiqhBINsIL0NJUS5OQVNEQVFHTTpWSVRMLklRX0RJVl9TSEFSRS4xMDAwMC4yMDIy</t>
  </si>
  <si>
    <t>LTEyLTMwAQAAAJHszw0DAAAAAAC0AHI4QSDbCAJHiqhBINsIMkNJUS5OQVNEQVFDTTpTS1lULklRX1RPVEFMX0FTU0VUUy4xMDAwMC4yMDIyLTEyLTMwAQAAAEUaPyoCAAAABzI2My41OTgBCAAAAAUAAAABMQEAAAALLTIxMDg3MjA5NDEDAAAAAzE2MAIAAAAEMTAwNwQAAAABMAcAAAAKMTIvMzAvMjAyMggAAAAIMS8yLzIwMjIJAAAAATC0AHI4QSDbCO74iahBINsIL0NJUS5OQVNEQVFDTTpTS1lULklRX0RJVl9TSEFSRS4xMDAwMC4yMDIyLTEyLTMwAQAAAEUaPyoDAAAAAAC0AHI4QSDbCO74iahBINsIL0NJUS5OQVNEQVFHUzpZT1JXLklRX05JX01BUkdJTi4xMDAwMC4yMDIyLTEyLTMwAQAAAOrPBAADAAAAAAC0AHI4QSDbCOTRiahBINsILkNJUS5OQVNEQVFHUzpYTVRSLklRX0NMT1NFUFJJQ0VfQURKLjIwMjItMTItMzABAAAAnkfZEgIAAAAFMzIuMjMAW8nfO0Eg2wiRcJGrQSDbCC5DSVEuTkFTREFRR1M6WE1UUi5JUV9DTE9TRVBSSUNFX0FESi4yMDE5LTEyLTMxAQAAAJ5H2RIDAAAAAAC0AHI4QSDbCKFVwahBINsIKUNJUS5OQVNEQVFHUzpYTVRSLklRX01BUktFVENBUC4yMDEyLTEyLTMxAQAAAJ5H2RIDAAAAAAC0AHI4QSDbCKcuwahBINsILkNJUS5OQVNEQVFHTTpRQ1JILklRX0NMT1NFUFJJQ0VfQURKLjIwMTItMTItMzEBAAAA3wcFAAIAAAAJMTIuNTQ5MDU0ALQAcjhBINsIhuDAqEEg2wgu</t>
  </si>
  <si>
    <t>Q0lRLk5BU0RBUUdNOkxQUk8uSVFfQ0xPU0VQUklDRV9BREouMjAyMS0xMi0zMQEAAACacEoEAgAAAAUyMi40OABbyd87QSDbCN7Dj6tBINsIKUNJUS5OQVNEQVFHTTpMUFJPLklRX01BUktFVENBUC4yMDIxLTEyLTMxAQAAAJpwSgQCAAAACjI4MzYuNzU5MDkBBgAAAAUAAAABMQEAAAALLTIxMjE4MTExMDIDAAAAAzE2MAIAAAAGMTAwMDU0BAAAAAEwBwAAAAoxMi8zMS8yMDIxW8nfO0Eg2wjew4+rQSDbCC5DSVEuTkFTREFRR1M6SUhSVC5JUV9DTE9TRVBSSUNFX0FESi4yMDIxLTEyLTMxAQAAAGBqAQACAAAABTIxLjA0AEe2kzpBINsIerpZqkEg2wgpQ0lRLk5BU0RBUUdTOklIUlQuSVFfTUFSS0VUQ0FQLjIwMjEtMTItMzEBAAAAYGoBAAIAAAALMzAwNy42MzE1NDMBBgAAAAUAAAABMQEAAAALLTIxMjM4MjU0NTkDAAAAAzE2MAIAAAAGMTAwMDU0BAAAAAEwBwAAAAoxMi8zMS8yMDIxR7aTOkEg2whwk1mqQSDbCClDSVEuTkFTREFRR1M6SFdLTi5JUV9NQVJLRVRDQVAuMjAyMi0wOS0zMAEAAACzOgQAAgAAAAo4MTkuMDU4MzY4AQYAAAAFAAAAATEBAAAACy0yMDg2NTYxNDQ3AwAAAAMxNjACAAAABjEwMDA1NAQAAAABMAcAAAAJOS8zMC8yMDIytAByOEEg2whO9r+oQSDbCC5DSVEuTkFTREFRR006TU9ORC5JUV9DTE9TRVBSSUNFX0FESi4yMDIyLTA5LTMwAQAAAFYmbAwCAAAABDcuODEAtAByOEEg2wgq</t>
  </si>
  <si>
    <t>gb+oQSDbCClDSVEuTkFTREFRR006TU9ORC5JUV9NQVJLRVRDQVAuMjAxOS0xMi0zMQEAAABWJmwMAwAAAAAAtAByOEEg2wgoWr+oQSDbCC1DSVEuTkFTREFRR1M6UEZDLklRX0NMT1NFUFJJQ0VfQURKLjIwMTctMTItMzEBAAAAgjgFAAIAAAAJMjEuNjQ1ODE0ALQAcjhBINsIEjO/qEEg2wgwQ0lRLk5BU0RBUUdTOlJCQ0EuQS5JUV9DTE9TRVBSSUNFX0FESi4yMDE3LTEyLTMxAQAAABftBQACAAAACTMzLjEzMzgzOAC0AHI4QSDbCALlvqhBINsILkNJUS5OQVNEQVFHTTpTUFJZLklRX0NMT1NFUFJJQ0VfQURKLjIwMjItMTItMzABAAAAB6bhIgIAAAAEOC41MwBbyd87QSDbCNnzi6tBINsILkNJUS5OQVNEQVFHTTpTUFJZLklRX0NMT1NFUFJJQ0VfQURKLjIwMTktMTItMzEBAAAAB6bhIgMAAAAAALQAcjhBINsI6Za+qEEg2wgpQ0lRLk5BU0RBUUdNOlNQUlkuSVFfTUFSS0VUQ0FQLjIwMTItMTItMzEBAAAAB6bhIgMAAAAAALQAcjhBINsIsW++qEEg2wguQ0lRLk5BU0RBUUdTOlBFQk8uSVFfQ0xPU0VQUklDRV9BREouMjAxMi0xMi0zMQEAAADs/wQAAgAAAAkxNC4xMDc3MTMAtAByOEEg2wifIb6oQSDbCC5DSVEuTkFTREFRR006QVJEWC5JUV9DTE9TRVBSSUNFX0FESi4yMDIxLTEyLTMxAQAAADP7ggMCAAAAAzEuMQBbyd87QSDbCLJFiqtBINsIKUNJUS5OQVNEQVFHTTpBUkRYLklRX01BUktFVENBUC4y</t>
  </si>
  <si>
    <t>MDIxLTEyLTMxAQAAADP7ggMCAAAACjEyNC4wMTc3NDkBBgAAAAUAAAABMQEAAAALLTIxMjIyMjU2NzgDAAAAAzE2MAIAAAAGMTAwMDU0BAAAAAEwBwAAAAoxMi8zMS8yMDIxW8nfO0Eg2wiyRYqrQSDbCC5DSVEuTkFTREFRQ006V0FMRC5JUV9DTE9TRVBSSUNFX0FESi4yMDIxLTEyLTMxAQAAACSmCCoDAAAAAABHtpM6QSDbCIMWVKpBINsIKUNJUS5OQVNEQVFDTTpXQUxELklRX01BUktFVENBUC4yMDIxLTEyLTMxAQAAACSmCCoDAAAAAABHtpM6QSDbCIMWVKpBINsIKUNJUS5OQVNEQVFHUzpTTlBPLklRX01BUktFVENBUC4yMDIyLTA5LTMwAQAAAKnMLSICAAAACjc2OS4xNjQ3ODIBBgAAAAUAAAABMQEAAAALLTIwODQ3OTY0MTkDAAAAAzE2MAIAAAAGMTAwMDU0BAAAAAEwBwAAAAk5LzMwLzIwMjK0AHI4QSDbCNc2vahBINsILkNJUS5OQVNEQVFHUzpJRFlBLklRX0NMT1NFUFJJQ0VfQURKLjIwMjItMDktMzABAAAAax2nEwIAAAAFMTQuOTIAtAByOEEg2wjC6LyoQSDbCClDSVEuTkFTREFRR1M6SURZQS5JUV9NQVJLRVRDQVAuMjAxOS0xMi0zMQEAAABrHacTAgAAAAoxNTEuNDk5MTc1AQYAAAAFAAAAATEBAAAACjE5OTI5NjM3NTEDAAAAAzE2MAIAAAAGMTAwMDU0BAAAAAEwBwAAAAoxMi8zMS8yMDE5tAByOEEg2wi4wbyoQSDbCC5DSVEuTkFTREFRR1M6RVhBSS5JUV9DTE9TRVBSSUNFX0FESi4yMDE3</t>
  </si>
  <si>
    <t>LTEyLTMxAQAAACqYVhgDAAAAAAC0AHI4QSDbCK6avKhBINsILkNJUS5OQVNEQVFHTTpPU1RLLklRX0NMT1NFUFJJQ0VfQURKLjIwMTctMTItMzEBAAAA+U4KAAIAAAAENjMuOQC0AHI4QSDbCJQlvKhBINsILkNJUS5OQVNEQVFHUzpSREZOLklRX0NMT1NFUFJJQ0VfQURKLjIwMjItMTItMzABAAAAEmuDAQIAAAAENC4yNABm8N87QSDbCFZPhqtBINsILkNJUS5OQVNEQVFHUzpSREZOLklRX0NMT1NFUFJJQ0VfQURKLjIwMTktMTItMzEBAAAAEmuDAQIAAAAFMjEuMTQAtAByOEEg2wh617uoQSDbCClDSVEuTkFTREFRR1M6UkRGTi5JUV9NQVJLRVRDQVAuMjAxMi0xMi0zMQEAAAASa4MBAwAAAAAAtAByOEEg2wh617uoQSDbCC5DSVEuTkFTREFRR1M6RVdDWi5JUV9DTE9TRVBSSUNFX0FESi4yMDEyLTEyLTMxAQAAAJaEkyIDAAAAAAC0AHI4QSDbCGaJu6hBINsILkNJUS5OQVNEQVFHUzpDUkFJLklRX0NMT1NFUFJJQ0VfQURKLjIwMjEtMTItMzEBAAAADdoFAAIAAAAJOTIuMDkxNDczAGbw3ztBINsIvsiEq0Eg2wgpQ0lRLk5BU0RBUUdTOkNSQUkuSVFfTUFSS0VUQ0FQLjIwMjEtMTItMzEBAAAADdoFAAIAAAAKNjkzLjM5MjA5NQEGAAAABQAAAAExAQAAAAstMjEyMzkwNjI3MQMAAAADMTYwAgAAAAYxMDAwNTQEAAAAATAHAAAACjEyLzMxLzIwMjFm8N87QSDbCOahhKtBINsILkNJUS5OQVNEQVFHUzpDU0lJ</t>
  </si>
  <si>
    <t>LklRX0NMT1NFUFJJQ0VfQURKLjIwMjEtMTItMzEBAAAAkpqOAAIAAAAFMTguNzgAR7aTOkEg2wgVmU6qQSDbCClDSVEuTkFTREFRR1M6Q1NJSS5JUV9NQVJLRVRDQVAuMjAyMS0xMi0zMQEAAACSmo4AAgAAAAo3NjEuNTQxMzk1AQYAAAAFAAAAATEBAAAACy0yMTIyODAyNzU2AwAAAAMxNjACAAAABjEwMDA1NAQAAAABMAcAAAAKMTIvMzEvMjAyMUe2kzpBINsIBXJOqkEg2wgpQ0lRLk5BU0RBUUdTOklOVFIuSVFfTUFSS0VUQ0FQLjIwMjItMDktMzABAAAA2hnfBQIAAAALMTMwNy43ODAxMDQBBgAAAAUAAAABMQEAAAALLTIwNzI5MzE2MDYDAAAAAzE2MAIAAAAGMTAwMDU0BAAAAAEwBwAAAAk5LzMwLzIwMjK0AHI4QSDbCB54uqhBINsILkNJUS5OQVNEQVFHUzpDTkRULklRX0NMT1NFUFJJQ0VfQURKLjIwMjItMDktMzABAAAA7R9MEwIAAAAEMy4zNAC0AHI4QSDbCAkquqhBINsIKUNJUS5OQVNEQVFHUzpDTkRULklRX01BUktFVENBUC4yMDE5LTEyLTMxAQAAAO0fTBMCAAAACjEzMTAuNjYyMDIBBgAAAAUAAAABMQEAAAAKMTk5MDk4Njg3OAMAAAADMTYwAgAAAAYxMDAwNTQEAAAAATAHAAAACjEyLzMxLzIwMTm0AHI4QSDbCP8CuqhBINsILkNJUS5OQVNEQVFDTTpISFJTLklRX0NMT1NFUFJJQ0VfQURKLjIwMTctMTItMzEBAAAAIeq9BgMAAAAAALQAcjhBINsI9du5qEEg2wguQ0lRLk5BU0RBUUdTOkFS</t>
  </si>
  <si>
    <t>UVQuSVFfQ0xPU0VQUklDRV9BREouMjAxNy0xMi0zMQEAAAAoYbkgAwAAAAAAtAByOEEg2wjWZrmoQSDbCC5DSVEuTkFTREFRR1M6VVZTUC5JUV9DTE9TRVBSSUNFX0FESi4yMDIyLTEyLTMwAQAAACy/BAACAAAACTI1LjkzNzE5MwBfvDo7QSDbCKyqgKtBINsILkNJUS5OQVNEQVFHUzpVVlNQLklRX0NMT1NFUFJJQ0VfQURKLjIwMTktMTItMzEBAAAALL8EAAIAAAAJMjQuMjIxMzQ1ALQAcjhBINsIwRi5qEEg2wgpQ0lRLk5BU0RBUUdTOlVWU1AuSVFfTUFSS0VUQ0FQLjIwMTItMTItMzEBAAAALL8EAAIAAAAIMjg2LjY4MTUAtAByOEEg2wjBGLmoQSDbCC1DSVEuTkFTREFRR1M6RFlOLklRX0NMT1NFUFJJQ0VfQURKLjIwMTItMTItMzEBAAAAAgZIJAMAAAAAALQAcjhBINsIrcq4qEEg2wguQ0lRLk5BU0RBUUdTOklDUFQuSVFfQ0xPU0VQUklDRV9BREouMjAyMS0xMi0zMQEAAACCr60AAgAAAAUxNi4yOQBfvDo7QSDbCFJLf6tBINsIKUNJUS5OQVNEQVFHUzpJQ1BULklRX01BUktFVENBUC4yMDIxLTEyLTMxAQAAAIKvrQACAAAACjQ4MS4zMjAyMDYBBgAAAAUAAAABMQEAAAALLTIxMjM3NzI3MjkDAAAAAzE2MAIAAAAGMTAwMDU0BAAAAAEwBwAAAAoxMi8zMS8yMDIxX7w6O0Eg2whEJH+rQSDbCC5DSVEuTkFTREFRR006V0VTVC5JUV9DTE9TRVBSSUNFX0FESi4yMDIxLTEyLTMxAQAAAKuw2QYCAAAABDku</t>
  </si>
  <si>
    <t>NzQAUd2TOkEg2wjaQkmqQSDbCClDSVEuTkFTREFRR006V0VTVC5JUV9NQVJLRVRDQVAuMjAyMS0xMi0zMQEAAACrsNkGAgAAAAczMDQuMzc1AQYAAAAFAAAAATEBAAAACy0yMDc5Nzk4NjY2AwAAAAMxNjACAAAABjEwMDA1NAQAAAABMAcAAAAKMTIvMzEvMjAyMVHdkzpBINsI0htJqkEg2wgpQ0lRLk5BU0RBUUNNOkJMVEUuSVFfTUFSS0VUQ0FQLjIwMjItMDktMzABAAAARO3eaQIAAAAKODM0LjMwMTUzOAEGAAAABQAAAAExAQAAAAstMjA4NDY3MDgyNwMAAAADMTYwAgAAAAYxMDAwNTQEAAAAATAHAAAACTkvMzAvMjAyMsEncjhBINsIZbm3qEEg2wguQ0lRLk5BU0RBUUdTOkdQUk8uSVFfQ0xPU0VQUklDRV9BREouMjAyMi0wOS0zMAEAAAApZMYGAgAAAAQ0LjkzAMEncjhBINsIWpK3qEEg2wgpQ0lRLk5BU0RBUUdTOkdQUk8uSVFfTUFSS0VUQ0FQLjIwMTktMTItMzEBAAAAKWTGBgIAAAAJNjM1LjA4MDg4AQYAAAAFAAAAATEBAAAACjE5OTEyNDM4NzkDAAAAAzE2MAIAAAAGMTAwMDU0BAAAAAEwBwAAAAoxMi8zMS8yMDE5wSdyOEEg2whQa7eoQSDbCC1DSVEuTkFTREFRR1M6U0dILklRX0NMT1NFUFJJQ0VfQURKLjIwMTctMTItMzEBAAAAllKUGQIAAAAFMTYuODUAwSdyOEEg2wg8HbeoQSDbCC1DSVEuTkFTREFRR1M6VUxILklRX0NMT1NFUFJJQ0VfQURKLjIwMTctMTItMzEBAAAAO8HAAAIAAAAJMjEu</t>
  </si>
  <si>
    <t>NjMwNjg4AMEncjhBINsILs+2qEEg2wguQ0lRLk5BU0RBUUdTOlJPQ0MuSVFfQ0xPU0VQUklDRV9BREouMjAyMi0xMi0zMAEAAABVggQAAgAAAAU0MC40MwBfvDo7QSDbCHJUe6tBINsILkNJUS5OQVNEQVFHUzpST0NDLklRX0NMT1NFUFJJQ0VfQURKLjIwMTktMTItMzEBAAAAVYIEAAIAAAAJMzAuMjI5MDMxAMEncjhBINsIFIG2qEEg2wgpQ0lRLk5BU0RBUUdTOlJPQ0MuSVFfTUFSS0VUQ0FQLjIwMTItMTItMzEBAAAAVYIEAAMAAAAAAMEncjhBINsIC1q2qEEg2wguQ0lRLk5BU0RBUUNNOkJUQUkuSVFfQ0xPU0VQUklDRV9BREouMjAxMi0xMi0zMQEAAAANL2YgAwAAAAAAwSdyOEEg2wj+MraoQSDbCC1DSVEuTkFTREFRQ006UE5ULklRX0NMT1NFUFJJQ0VfQURKLjIwMjEtMTItMzEBAAAABEAgJwIAAAADNS42AF+8OjtBINsIDM55q0Eg2wgoQ0lRLk5BU0RBUUNNOlBOVC5JUV9NQVJLRVRDQVAuMjAyMS0xMi0zMQEAAAAEQCAnAgAAAAo1MDQuNjgyMDQ2AQYAAAAFAAAAATEBAAAACy0yMTIxNTMwMzA0AwAAAAMxNjACAAAABjEwMDA1NAQAAAABMAcAAAAKMTIvMzEvMjAyMV+8OjtBINsIAKd5q0Eg2wguQ0lRLk5BU0RBUUdNOlJJQ0suSVFfQ0xPU0VQUklDRV9BREouMjAyMS0xMi0zMQEAAABfWwUAAgAAAAk3Ny42MzI5NjUAUd2TOkEg2wg8xUOqQSDbCClDSVEuTkFTREFRR006UklDSy5JUV9NQVJLRVRD</t>
  </si>
  <si>
    <t>QVAuMjAyMS0xMi0zMQEAAABfWwUAAgAAAAo3MzkuODUyOTkxAQYAAAAFAAAAATEBAAAACy0yMTE3MDU5OTg4AwAAAAMxNjACAAAABjEwMDA1NAQAAAABMAcAAAAKMTIvMzEvMjAyMVHdkzpBINsIK55DqkEg2wgpQ0lRLk5BU0RBUUNNOlRIUlkuSVFfTUFSS0VUQ0FQLjIwMjItMDktMzABAAAA0OMFAAIAAAAKNzg2LjIxOTA4MwEGAAAABQAAAAExAQAAAAstMjA4NjY2MTcwMgMAAAADMTYwAgAAAAYxMDAwNTQEAAAAATAHAAAACTkvMzAvMjAyMsEncjhBINsIcCK1qEEg2wguQ0lRLk5BU0RBUUdTOkxQU04uSVFfQ0xPU0VQUklDRV9BREouMjAyMi0wOS0zMAEAAACmeAAAAgAAAAQ5LjQyAMEncjhBINsIV9S0qEEg2wgpQ0lRLk5BU0RBUUdTOkxQU04uSVFfTUFSS0VUQ0FQLjIwMTktMTItMzEBAAAApngAAAIAAAALMjM0OS4yNjMzODUBBgAAAAUAAAABMQEAAAAKMTk5MTM1MjAwNwMAAAADMTYwAgAAAAYxMDAwNTQEAAAAATAHAAAACjEyLzMxLzIwMTnBJ3I4QSDbCI+FtKhBINsILkNJUS5OQVNEQVFHUzpBVlhMLklRX0NMT1NFUFJJQ0VfQURKLjIwMTctMTItMzEBAAAAYzjPAAIAAAAEMy4yMgDBJ3I4QSDbCIRetKhBINsILkNJUS5OQVNEQVFHTTpGRldNLklRX0NMT1NFUFJJQ0VfQURKLjIwMTctMTItMzEBAAAAoSXpBAIAAAAIMTcuMTgxNTQAwSdyOEEg2whuELSoQSDbCC5DSVEuTkFTREFRR1M6T1BSQS5J</t>
  </si>
  <si>
    <t>UV9DTE9TRVBSSUNFX0FESi4yMDIyLTEyLTMwAQAAAILwICICAAAABzUuNjIyNDkAaOM6O0Eg2wjW1nWrQSDbCC5DSVEuTkFTREFRR1M6T1BSQS5JUV9DTE9TRVBSSUNFX0FESi4yMDE5LTEyLTMxAQAAAILwICICAAAACDguMjY4MzY3AMEncjhBINsIWsKzqEEg2wgpQ0lRLk5BU0RBUUdTOk9QUkEuSVFfTUFSS0VUQ0FQLjIwMTItMTItMzEBAAAAgvAgIgMAAAAAAMEncjhBINsIUJuzqEEg2wguQ0lRLk5BU0RBUUdTOlZUUlUuSVFfQ0xPU0VQUklDRV9BREouMjAxMi0xMi0zMQEAAABnK9coAwAAAAAAwSdyOEEg2whFdLOoQSDbCC5DSVEuTkFTREFRQ006Tk5ETS5JUV9DTE9TRVBSSUNFX0FESi4yMDIxLTEyLTMxAQAAAHzg/Q8CAAAAAzMuOABo4zo7QSDbCGxQdKtBINsIKUNJUS5OQVNEQVFDTTpOTkRNLklRX01BUktFVENBUC4yMDIxLTEyLTMxAQAAAHzg/Q8CAAAACjk3NC42NTkyNzUBBgAAAAUAAAABMQEAAAALLTIxMTkzOTQwNTIDAAAAAzE2MAIAAAAGMTAwMDU0BAAAAAEwBwAAAAoxMi8zMS8yMDIxaOM6O0Eg2whsUHSrQSDbCC5DSVEuTkFTREFRR1M6SFNUTS5JUV9DTE9TRVBSSUNFX0FESi4yMDIxLTEyLTMxAQAAAEphAQACAAAABTI2LjM2AFHdkzpBINsI7yA+qkEg2wgpQ0lRLk5BU0RBUUdTOkhTVE0uSVFfTUFSS0VUQ0FQLjIwMjEtMTItMzEBAAAASmEBAAIAAAAKODMxLjk3OTQwNwEGAAAABQAA</t>
  </si>
  <si>
    <t>AAExAQAAAAstMjEyNDY5NjMxMwMAAAADMTYwAgAAAAYxMDAwNTQEAAAAATAHAAAACjEyLzMxLzIwMjFR3ZM6QSDbCOT5PapBINsIKENJUS5OQVNEQVFHUzpTTFAuSVFfTUFSS0VUQ0FQLjIwMjItMDktMzABAAAAYpkFAAIAAAAKOTgyLjIzNDE3OQEGAAAABQAAAAExAQAAAAstMjA4OTM5NzcyMAMAAAADMTYwAgAAAAYxMDAwNTQEAAAAATAHAAAACTkvMzAvMjAyMsEncjhBINsI9TuyqEEg2wguQ0lRLk5BU0RBUUdTOkdJSUkuSVFfQ0xPU0VQUklDRV9BREouMjAyMi0wOS0zMAEAAAD2LgQAAgAAAAUxNC45NQDBJ3I4QSDbCN/tsahBINsIKUNJUS5OQVNEQVFHUzpHSUlJLklRX01BUktFVENBUC4yMDE5LTEyLTMxAQAAAPYuBAACAAAACzE2MDIuMTUwODMzAQYAAAAFAAAAATEBAAAACjE5OTYyNzE4NDADAAAAAzE2MAIAAAAGMTAwMDU0BAAAAAEwBwAAAAoxMi8zMS8yMDE5wSdyOEEg2wjUxrGoQSDbCC1DSVEuTkFTREFRR1M6QVZPLklRX0NMT1NFUFJJQ0VfQURKLjIwMTctMTItMzEBAAAA1aMtCQMAAAAAAMEncjhBINsIyp+xqEEg2wguQ0lRLk5BU0RBUUdTOlNDU0MuSVFfQ0xPU0VQUklDRV9BREouMjAxNy0xMi0zMQEAAABsRQUAAgAAAAQzNS44AMEncjhBINsItlGxqEEg2wguQ0lRLk5BU0RBUUdTOkNCQVkuSVFfQ0xPU0VQUklDRV9BREouMjAyMi0xMi0zMAEAAADAegAAAgAAAAQ2LjI3AHMKOztBINsI</t>
  </si>
  <si>
    <t>X1lwq0Eg2wguQ0lRLk5BU0RBUUdTOkNCQVkuSVFfQ0xPU0VQUklDRV9BREouMjAxOS0xMi0zMQEAAADAegAAAgAAAAQxLjk2AMEncjhBINsIl9ywqEEg2wgpQ0lRLk5BU0RBUUdTOkNCQVkuSVFfTUFSS0VUQ0FQLjIwMTItMTItMzEBAAAAwHoAAAMAAAAAAMEncjhBINsIl9ywqEEg2wguQ0lRLk5BU0RBUUdNOlJPVlIuSVFfQ0xPU0VQUklDRV9BREouMjAxMi0xMi0zMQEAAAC/TbQIAwAAAAAAwSdyOEEg2wiDjrCoQSDbCC5DSVEuTkFTREFRQ006S0FSTy5JUV9DTE9TRVBSSUNFX0FESi4yMDIxLTEyLTMxAQAAAB0kFSoCAAAACTM5LjgyMzI5OQBzCjs7QSDbCPzSbqtBINsIKUNJUS5OQVNEQVFDTTpLQVJPLklRX01BUktFVENBUC4yMDIxLTEyLTMxAQAAAB0kFSoCAAAACzEyNjIuMTg2MTAzAQYAAAAFAAAAATEBAAAACy0yMTI2ODUwNTEyAwAAAAMxNjACAAAABjEwMDA1NAQAAAABMAcAAAAKMTIvMzEvMjAyMXMKOztBINsI/NJuq0Eg2wguQ0lRLk5BU0RBUUdTOktVUkEuSVFfQ0xPU0VQUklDRV9BREouMjAyMS0xMi0zMQEAAAC4y9oQAgAAAAIxNAApp/A5QSDbCF0uOKpBINsIKUNJUS5OQVNEQVFHUzpLVVJBLklRX01BUktFVENBUC4yMDIxLTEyLTMxAQAAALjL2hACAAAACTkzMS43ODA4NQEGAAAABQAAAAExAQAAAAstMjEyMzcxNTM4MgMAAAADMTYwAgAAAAYxMDAwNTQEAAAAATAHAAAACjEyLzMxLzIw</t>
  </si>
  <si>
    <t>MjEpp/A5QSDbCF0uOKpBINsIKUNJUS5OQVNEQVFHUzpTTkJSLklRX01BUktFVENBUC4yMDIyLTA5LTMwAQAAAICFAAACAAAACTc0Mi42MDI4NAEGAAAABQAAAAExAQAAAAstMjA4NTQxOTkzNwMAAAADMTYwAgAAAAYxMDAwNTQEAAAAATAHAAAACTkvMzAvMjAyMsEncjhBINsI71avqEEg2wguQ0lRLk5BU0RBUUdTOkJBU0UuSVFfQ0xPU0VQUklDRV9BREouMjAyMi0wOS0zMAEAAADq3/IFAgAAAAUxNC4yNwDBJ3I4QSDbCKAIr6hBINsIKUNJUS5OQVNEQVFHUzpCQVNFLklRX01BUktFVENBUC4yMDE5LTEyLTMxAQAAAOrf8gUDAAAAAADBJ3I4QSDbCJK6rqhBINsILUNJUS5OQVNEQVFDTTpSVEMuSVFfQ0xPU0VQUklDRV9BREouMjAxNy0xMi0zMQEAAADtSXchAwAAAAAAwSdyOEEg2wgKk66oQSDbCC5DSVEuTkFTREFRR1M6UkJCTi5JUV9DTE9TRVBSSUNFX0FESi4yMDE3LTEyLTMxAQAAAPuGAAACAAAABDcuNzMAwSdyOEEg2wjoRK6oQSDbCC5DSVEuTkFTREFRR1M6Q1RCSS5JUV9DTE9TRVBSSUNFX0FESi4yMDIyLTEyLTMwAQAAAJ+HBAACAAAABTQ1LjkzAH0xOztBINsI7Ntqq0Eg2wguQ0lRLk5BU0RBUUdTOkNUQkkuSVFfQ0xPU0VQUklDRV9BREouMjAxOS0xMi0zMQEAAACfhwQAAgAAAAk0MS4yNzQ4ODgAwSdyOEEg2wjf9q2oQSDbCClDSVEuTkFTREFRR1M6Q1RCSS5JUV9NQVJLRVRDQVAuMjAxMi0x</t>
  </si>
  <si>
    <t>Mi0zMQEAAACfhwQAAgAAAAo1MDUuODA2OTMzAMEncjhBINsIgNCtqEEg2wguQ0lRLk5BU0RBUUdNOkFETUEuSVFfQ0xPU0VQUklDRV9BREouMjAxMi0xMi0zMQEAAACOBAwDAwAAAAAAwSdyOEEg2wi+ga2oQSDbCC5DSVEuTkFTREFRR1M6SU5WQS5JUV9DTE9TRVBSSUNFX0FESi4yMDIxLTEyLTMxAQAAACpfAAACAAAABTE3LjI1AH0xOztBINsIhVVpq0Eg2wgpQ0lRLk5BU0RBUUdTOklOVkEuSVFfTUFSS0VUQ0FQLjIwMjEtMTItMzEBAAAAKl8AAAIAAAALMTE5OC43NDA0NjcBBgAAAAUAAAABMQEAAAALLTIxMjUzMDYxMzQDAAAAAzE2MAIAAAAGMTAwMDU0BAAAAAEwBwAAAAoxMi8zMS8yMDIxfTE7O0Eg2wh9LmmrQSDbCC5DSVEuTkFTREFRR006QUNNUi5JUV9DTE9TRVBSSUNFX0FESi4yMDIxLTEyLTMxAQAAACgwshYCAAAACTI4LjQyMzMzMwA0zvA5QSDbCMGwMqpBINsIKUNJUS5OQVNEQVFHTTpBQ01SLklRX01BUktFVENBUC4yMDIxLTEyLTMxAQAAACgwshYCAAAACzE2NjMuNDMzOTI0AQYAAAAFAAAAATEBAAAACy0yMTIyOTQ5NTk1AwAAAAMxNjACAAAABjEwMDA1NAQAAAABMAcAAAAKMTIvMzEvMjAyMTTO8DlBINsIr4kyqkEg2wgpQ0lRLk5BU0RBUUdNOkFNUk4uSVFfTUFSS0VUQ0FQLjIwMjItMDktMzABAAAANzkGAAIAAAAJNDM5LjQ5NDAxAQYAAAAFAAAAATEBAAAACy0yMDg2OTI0MTQzAwAA</t>
  </si>
  <si>
    <t>AAMxNjACAAAABjEwMDA1NAQAAAABMAcAAAAJOS8zMC8yMDIywSdyOEEg2whsSayoQSDbCC5DSVEuTkFTREFRR1M6TUNSQi5JUV9DTE9TRVBSSUNFX0FESi4yMDIyLTA5LTMwAQAAANNiQQ0CAAAABDYuNDIAwSdyOEEg2whX+6uoQSDbCClDSVEuTkFTREFRR1M6TUNSQi5JUV9NQVJLRVRDQVAuMjAxOS0xMi0zMQEAAADTYkENAgAAAAoyNDEuNTM5MTY0AQYAAAAFAAAAATEBAAAACjE5OTA2MzEyMjQDAAAAAzE2MAIAAAAGMTAwMDU0BAAAAAEwBwAAAAoxMi8zMS8yMDE5wSdyOEEg2whF1KuoQSDbCC5DSVEuTkFTREFRR1M6QU9TTC5JUV9DTE9TRVBSSUNFX0FESi4yMDE3LTEyLTMxAQAAANYleQACAAAABTE2LjM2AMEncjhBINsIQ62rqEEg2wguQ0lRLk5BU0RBUUNNOlZUTlIuSVFfQ0xPU0VQUklDRV9BREouMjAxNy0xMi0zMQEAAADPQaABAgAAAAQwLjk1AMEncjhBINsIJV+rqEEg2wguQ0lRLk5BU0RBUUNNOlNMQU0uSVFfQ0xPU0VQUklDRV9BREouMjAyMi0xMi0zMAEAAABON+wpAgAAAAUxMC4xMQCTfzs7QSDbCHxeZatBINsILkNJUS5OQVNEQVFDTTpTTEFNLklRX0NMT1NFUFJJQ0VfQURKLjIwMTktMTItMzEBAAAATjfsKQMAAAAAAMEncjhBINsILeqqqEEg2wgpQ0lRLk5BU0RBUUNNOlNMQU0uSVFfTUFSS0VUQ0FQLjIwMTItMTItMzEBAAAATjfsKQMAAAAAAMEncjhBINsIYsOqqEEg2wguQ0lRLk5B</t>
  </si>
  <si>
    <t>U0RBUUdTOkJKUkkuSVFfQ0xPU0VQUklDRV9BREouMjAxMi0xMi0zMQEAAADFtgUAAgAAAAkzMi4xNTMxNDEAwSdyOEEg2wjWdaqoQSDbCC5DSVEuTkFTREFRR1M6QklPWC5JUV9DTE9TRVBSSUNFX0FESi4yMDIxLTEyLTMxAQAAAALMNSMCAAAABTE0LjE0AJN/OztBINsIE9hjq0Eg2wgpQ0lRLk5BU0RBUUdTOkJJT1guSVFfTUFSS0VUQ0FQLjIwMjEtMTItMzEBAAAAAsw1IwIAAAAJNTgxLjIxMTc5AQYAAAAFAAAAATEBAAAACy0yMTE4Mjg5MTQ2AwAAAAMxNjACAAAABjEwMDA1NAQAAAABMAcAAAAKMTIvMzEvMjAyMZN/OztBINsIE9hjq0Eg2wguQ0lRLk5BU0RBUUdTOkhDQVQuSVFfQ0xPU0VQUklDRV9BREouMjAyMS0xMi0zMQEAAABNJwsHAgAAAAUzOS42MgA0zvA5QSDbCLYLLapBINsIKUNJUS5OQVNEQVFHUzpIQ0FULklRX01BUktFVENBUC4yMDIxLTEyLTMxAQAAAE0nCwcCAAAACzIwNjIuNDMwNzA5AQYAAAAFAAAAATEBAAAACy0yMTIyOTA0NDYzAwAAAAMxNjACAAAABjEwMDA1NAQAAAABMAcAAAAKMTIvMzEvMjAyMTTO8DlBINsIq+QsqkEg2wgpQ0lRLk5BU0RBUUdTOkNFVkEuSVFfTUFSS0VUQ0FQLjIwMjItMDktMzABAAAA++Q2AAIAAAAKNjA5LjM2NDYzMgEGAAAABQAAAAExAQAAAAstMjA4NTQyMjg0MAMAAAADMTYwAgAAAAYxMDAwNTQEAAAAATAHAAAACTkvMzAvMjAyMsEncjhBINsI/zyp</t>
  </si>
  <si>
    <t>qEEg2wguQ0lRLk5BU0RBUUNNOlRIQ0guSVFfQ0xPU0VQUklDRV9BREouMjAyMi0wOS0zMAEAAAAVq84nAgAAAAQ1Ljk4AMpOcjhBINsIjO6oqEEg2wgpQ0lRLk5BU0RBUUNNOlRIQ0guSVFfTUFSS0VUQ0FQLjIwMTktMTItMzEBAAAAFavOJwMAAAAAAMpOcjhBINsI3ceoqEEg2wguQ0lRLk5BU0RBUUdTOlNLV0QuSVFfQ0xPU0VQUklDRV9BREouMjAxNy0xMi0zMQEAAABo2Q4HAwAAAAAAyk5yOEEg2wgFoaioQSDbCC5DSVEuTkFTREFRQ006TVNEQS5JUV9DTE9TRVBSSUNFX0FESi4yMDE3LTEyLTMxAQAAAMVSBSoDAAAAAADKTnI4QSDbCOcrqKhBINsILkNJUS5OQVNEQVFHUzpNTFlTLklRX0NMT1NFUFJJQ0VfQURKLjIwMjItMTItMzABAAAA6+NYKgMAAAAAAJN/OztBINsIOOFfq0Eg2wguQ0lRLk5BU0RBUUdTOk1MWVMuSVFfQ0xPU0VQUklDRV9BREouMjAxOS0xMi0zMQEAAADr41gqAwAAAAAAyk5yOEEg2wjm3aeoQSDbCClDSVEuTkFTREFRR1M6TUxZUy5JUV9NQVJLRVRDQVAuMjAxMi0xMi0zMQEAAADr41gqAwAAAAAAyk5yOEEg2wjJtqeoQSDbCC5DSVEuTkFTREFRQ006UFJPSy5JUV9DTE9TRVBSSUNFX0FESi4yMDEyLTEyLTMxAQAAAPaQqiMDAAAAAADKTnI4QSDbCL1op6hBINsILUNJUS5OQVNEQVFHUzpPUEkuSVFfQ0xPU0VQUklDRV9BREouMjAyMS0xMi0zMQEAAACZuCwDAgAAAAkyMS41Mjk3</t>
  </si>
  <si>
    <t>NDcAk387O0Eg2wjfWl6rQSDbCChDSVEuTkFTREFRR1M6T1BJLklRX01BUktFVENBUC4yMDIxLTEyLTMxAQAAAJm4LAMCAAAACzEyMDIuODkzNTE5AQYAAAAFAAAAATEBAAAACy0yMTI1MTQwODE1AwAAAAMxNjACAAAABjEwMDA1NAQAAAABMAcAAAAKMTIvMzEvMjAyMZN/OztBINsI2TNeq0Eg2wgtQ0lRLk5BU0RBUUdTOkhCVC5JUV9DTE9TRVBSSUNFX0FESi4yMDIxLTEyLTMxAQAAACNtuwICAAAACDE3Ljk2NjgzADf18DlBINsIBrYnqkEg2wgoQ0lRLk5BU0RBUUdTOkhCVC5JUV9NQVJLRVRDQVAuMjAyMS0xMi0zMQEAAAAjbbsCAgAAAAo1NDQuMTk3ODg0AQYAAAAFAAAAATEBAAAACjIwODQyNTkxMjMDAAAAAzE2MAIAAAAGMTAwMDU0BAAAAAEwBwAAAAoxMi8zMS8yMDIxN/XwOUEg2wj4jieqQSDbCClDSVEuTkFTREFRR006VlJBWS5JUV9NQVJLRVRDQVAuMjAyMi0wOS0zMAEAAADBcYsBAgAAAAo2NTguODc0ODE3AQYAAAAFAAAAATEBAAAACy0yMDg2Njk1NTQyAwAAAAMxNjACAAAABjEwMDA1NAQAAAABMAcAAAAJOS8zMC8yMDIyyk5yOEEg2wjJL6aoQSDbCC5DSVEuTkFTREFRR1M6VFdPVS5JUV9DTE9TRVBSSUNFX0FESi4yMDIyLTA5LTMwAQAAADTamQMCAAAABDYuMjUAyk5yOEEg2wiz4aWoQSDbCClDSVEuTkFTREFRR1M6VFdPVS5JUV9NQVJLRVRDQVAuMjAxOS0xMi0zMQEAAAA02pkDAgAAAAsx</t>
  </si>
  <si>
    <t>NTIyLjgxMDg3OQEGAAAABQAAAAExAQAAAAoxOTkxODk0MDAxAwAAAAMxNjACAAAABjEwMDA1NAQAAAABMAcAAAAKMTIvMzEvMjAxOcpOcjhBINsIs+GlqEEg2wguQ0lRLk5BU0RBUUdTOkhBWU4uSVFfQ0xPU0VQUklDRV9BREouMjAxNy0xMi0zMQEAAACNcgAAAgAAAAkyNy44OTgzOTkAyk5yOEEg2wiek6WoQSDbCC5DSVEuTkFTREFRR1M6U0NWTC5JUV9DTE9TRVBSSUNFX0FESi4yMDE3LTEyLTMxAQAAACfyBAACAAAACTEyLjU5ODY5MQDKTnI4QSDbCIlFpahBINsILkNJUS5OQVNEQVFHUzpWU0VDLklRX0NMT1NFUFJJQ0VfQURKLjIwMjItMTItMzABAAAAgsAEAAIAAAAJNDYuNzg4OTM2AJumOztBINsIl2Naq0Eg2wguQ0lRLk5BU0RBUUdTOlZTRUMuSVFfQ0xPU0VQUklDRV9BREouMjAxOS0xMi0zMQEAAACCwAQAAgAAAAkzNi44MzQxNzQAyk5yOEEg2wh196SoQSDbCClDSVEuTkFTREFRR1M6VlNFQy5JUV9NQVJLRVRDQVAuMjAxMi0xMi0zMQEAAACCwAQAAgAAAAoxMjkuNTc3MTY0AQYAAAAFAAAAATEBAAAACjE1NzM0ODk2ODADAAAAAzE2MAIAAAAGMTAwMDU0BAAAAAEwBwAAAAoxMi8zMS8yMDEyyk5yOEEg2whv0KSoQSDbCC5DSVEuTkFTREFRQ006TUFSQS5JUV9DTE9TRVBSSUNFX0FESi4yMDEyLTEyLTMxAQAAANjMcAkCAAAACjEwNC4wMDAxMDQAyk5yOEEg2whXgqSoQSDbCC5DSVEuTkFTREFR</t>
  </si>
  <si>
    <t>R1M6Q0NTSS5JUV9DTE9TRVBSSUNFX0FESi4yMDIxLTEyLTMxAQAAAOd3BGQCAAAABTU3Ljg3AJumOztBINsINN1Yq0Eg2wgpQ0lRLk5BU0RBUUdTOkNDU0kuSVFfTUFSS0VUQ0FQLjIwMjEtMTItMzEBAAAA53cEZAIAAAALMTE1MS43ODIyMTIBBgAAAAUAAAABMQEAAAALLTIxMjEzODYyNDYDAAAAAzE2MAIAAAAGMTAwMDU0BAAAAAEwBwAAAAoxMi8zMS8yMDIxm6Y7O0Eg2wgotlirQSDbCC5DSVEuTkFTREFRR006QkxCRC5JUV9DTE9TRVBSSUNFX0FESi4yMDIxLTEyLTMxAQAAAJoQQBACAAAABTE1LjY0ADf18DlBINsIWREiqkEg2wgpQ0lRLk5BU0RBUUdNOkJMQkQuSVFfTUFSS0VUQ0FQLjIwMjEtMTItMzEBAAAAmhBAEAIAAAAKNDk5Ljk3Nzk1NgEGAAAABQAAAAExAQAAAAstMjExNjk3MjI2NgMAAAADMTYwAgAAAAYxMDAwNTQEAAAAATAHAAAACjEyLzMxLzIwMjE39fA5QSDbCHvqIapBINsIKUNJUS5OQVNEQVFHUzpNR0lDLklRX01BUktFVENBUC4yMDIyLTA5LTMwAQAAAOkdBgACAAAACjc2My44ODc5MzYBBgAAAAUAAAABMQEAAAALLTIwODUyMDIyNjkDAAAAAzE2MAIAAAAGMTAwMDU0BAAAAAEwBwAAAAk5LzMwLzIwMjLKTnI4QSDbCI4io6hBINsILkNJUS5OQVNEQVFHTTpQVUJNLklRX0NMT1NFUFJJQ0VfQURKLjIwMjItMDktMzABAAAAWGMrAgIAAAAFMTYuNjMAyk5yOEEg2wh71KKoQSDbCClD</t>
  </si>
  <si>
    <t>SVEuTkFTREFRR006UFVCTS5JUV9NQVJLRVRDQVAuMjAxOS0xMi0zMQEAAABYYysCAwAAAAAAyk5yOEEg2whlhqKoQSDbCC1DSVEuTkFTREFRR1M6QlJZLklRX0NMT1NFUFJJQ0VfQURKLjIwMTctMTItMzEBAAAAW+UDAAIAAAAINi43NjE0NTgAyk5yOEEg2whbX6KoQSDbCC1DSVEuTkFTREFRQ006UEdZLklRX0NMT1NFUFJJQ0VfQURKLjIwMTctMTItMzEBAAAAvoG3KgMAAAAAAMpOcjhBINsIRhGiqEEg2wguQ0lRLk5BU0RBUUdNOlNJQk4uSVFfQ0xPU0VQUklDRV9BREouMjAyMi0xMi0zMAEAAAC9gKsGAgAAAAQxMy42AJumOztBINsII+ZUq0Eg2wguQ0lRLk5BU0RBUUdNOlNJQk4uSVFfQ0xPU0VQUklDRV9BREouMjAxOS0xMi0zMQEAAAC9gKsGAgAAAAQyMS41AMpOcjhBINsIKZyhqEEg2wgpQ0lRLk5BU0RBUUdNOlNJQk4uSVFfTUFSS0VUQ0FQLjIwMTItMTItMzEBAAAAvYCrBgMAAAAAAMpOcjhBINsIHXWhqEEg2wguQ0lRLk5BU0RBUUdTOk9TQkMuSVFfQ0xPU0VQUklDRV9BREouMjAxMi0xMi0zMQEAAADQKgUAAgAAAAgxLjE2MzIzOQDKTnI4QSDbCAknoahBINsILkNJUS5OQVNEQVFHUzpWUkVYLklRX0NMT1NFUFJJQ0VfQURKLjIwMjEtMTItMzEBAAAA/s+jFgIAAAAFMzEuNTUArc07O0Eg2wi8X1OrQSDbCClDSVEuTkFTREFRR1M6VlJFWC5JUV9NQVJLRVRDQVAuMjAyMS0xMi0zMQEAAAD+z6MW</t>
  </si>
  <si>
    <t>AgAAAAsxMjQ4LjU3NjMyNwEGAAAABQAAAAExAQAAAAstMjEyMDI0NzQ3MgMAAAADMTYwAgAAAAYxMDAwNTQEAAAAATAHAAAACjEyLzMxLzIwMjGtzTs7QSDbCLY4U6tBINsILkNJUS5OQVNEQVFHUzpNRVJDLklRX0NMT1NFUFJJQ0VfQURKLjIwMjEtMTItMzEBAAAAydcDAAIAAAAJMTEuNzA4NjcxAD4c8TlBINsI2GwcqkEg2wgpQ0lRLk5BU0RBUUdTOk1FUkMuSVFfTUFSS0VUQ0FQLjIwMjEtMTItMzEBAAAAydcDAAIAAAAINzkxLjIwMDQBBgAAAAUAAAABMQEAAAALLTIxMjQ5NDgwMTUDAAAAAzE2MAIAAAAGMTAwMDU0BAAAAAEwBwAAAAoxMi8zMS8yMDIxPhzxOUEg2wj/RRyqQSDbCChDSVEuTkFTREFRR1M6QURWLklRX01BUktFVENBUC4yMDIyLTA5LTMwAQAAAHXOXBICAAAACjY3OC40MTIwOTMBBgAAAAUAAAABMQEAAAALLTIwODU2NDk2NjMDAAAAAzE2MAIAAAAGMTAwMDU0BAAAAAEwBwAAAAk5LzMwLzIwMjLKTnI4QSDbCMgVoKhBINsILkNJUS5OQVNEQVFHUzpJQlJYLklRX0NMT1NFUFJJQ0VfQURKLjIwMjItMDktMzABAAAAB8IPEgIAAAAENC45NwDKTnI4QSDbCKKgn6hBINsIKUNJUS5OQVNEQVFHUzpJQlJYLklRX01BUktFVENBUC4yMDE5LTEyLTMxAQAAAAfCDxIDAAAAAADKTnI4QSDbCB16n6hBINsILkNJUS5OQVNEQVFHTTpBTklQLklRX0NMT1NFUFJJQ0VfQURKLjIwMTctMTItMzEBAAAA</t>
  </si>
  <si>
    <t>+FMXAAIAAAAFNjQuNDUAyk5yOEEg2wjOK5+oQSDbCC1DSVEuTkFTREFRQ006QkZDLklRX0NMT1NFUFJJQ0VfQURKLjIwMTctMTItMzEBAAAA0204AAIAAAAJNDEuNzc4MTE4AMpOcjhBINsI9N2eqEEg2wguQ0lRLk5BU0RBUUdTOkhUQksuSVFfQ0xPU0VQUklDRV9BREouMjAyMi0xMi0zMAEAAADh6gUAAgAAAAcxMi44NjQ4AK3NOztBINsIsmhPq0Eg2wguQ0lRLk5BU0RBUUdTOkhUQksuSVFfQ0xPU0VQUklDRV9BREouMjAxOS0xMi0zMQEAAADh6gUAAgAAAAkxMC44ODYyNDkAyk5yOEEg2wjfj56oQSDbCClDSVEuTkFTREFRR1M6SFRCSy5JUV9NQVJLRVRDQVAuMjAxMi0xMi0zMQEAAADh6gUAAgAAAAgxODMuNzEzNgDKTnI4QSDbCNNonqhBINsILkNJUS5OQVNEQVFDTTpPU1BOLklRX0NMT1NFUFJJQ0VfQURKLjIwMTItMTItMzEBAAAA0OEFAAIAAAAEOC4xNgDKTnI4QSDbCMtBnqhBINsILkNJUS5OQVNEQVFHUzpXQVNILklRX0NMT1NFUFJJQ0VfQURKLjIwMjEtMTItMzEBAAAAQcYEAAIAAAAJNTMuOTE2MDI5AE9uOjtBINsITOJNq0Eg2wgpQ0lRLk5BU0RBUUdTOldBU0guSVFfTUFSS0VUQ0FQLjIwMjEtMTItMzEBAAAAQcYEAAIAAAAJOTc2Ljc1NTkxAQYAAAAFAAAAATEBAAAACjIwODIwOTEwMjgDAAAAAzE2MAIAAAAGMTAwMDU0BAAAAAEwBwAAAAoxMi8zMS8yMDIxT246O0Eg2whBu02rQSDbCC5D</t>
  </si>
  <si>
    <t>SVEuTkFTREFRR1M6RVhGWS5JUV9DTE9TRVBSSUNFX0FESi4yMDIxLTEyLTMxAQAAAPLWjgMCAAAAAjQ0AD4c8TlBINsIl+8WqkEg2wgpQ0lRLk5BU0RBUUdTOkVYRlkuSVFfTUFSS0VUQ0FQLjIwMjEtMTItMzEBAAAA8taOAwIAAAALMzU2Ny4zNjc5MzYBBgAAAAUAAAABMQEAAAALLTIxMTY0OTQzODEDAAAAAzE2MAIAAAAGMTAwMDU0BAAAAAEwBwAAAAoxMi8zMS8yMDIxPhzxOUEg2wiPyBaqQSDbCClDSVEuTkFTREFRR006QklHQy5JUV9NQVJLRVRDQVAuMjAyMi0wOS0zMAEAAAAXClgoAgAAAAsxMDg2LjE0NjM4MQEGAAAABQAAAAExAQAAAAstMjA4NTg3NzQ2OAMAAAADMTYwAgAAAAYxMDAwNTQEAAAAATAHAAAACTkvMzAvMjAyMspOcjhBINsIeAmdqEEg2wgtQ0lRLk5BU0RBUUdNOlFTRy5JUV9DTE9TRVBSSUNFX0FESi4yMDIyLTA5LTMwAQAAAD++bmwDAAAAAADKTnI4QSDbCOm6nKhBINsIKENJUS5OQVNEQVFHTTpRU0cuSVFfTUFSS0VUQ0FQLjIwMTktMTItMzEBAAAAP75ubAMAAAAAAMpOcjhBINsIXZScqEEg2wguQ0lRLk5BU0RBUUdTOkhBRkMuSVFfQ0xPU0VQUklDRV9BREouMjAxNy0xMi0zMQEAAABLCQ0AAgAAAAkyNC44MDgxMDcAyk5yOEEg2whPbZyoQSDbCC5DSVEuTkFTREFRR1M6VUZDUy5JUV9DTE9TRVBSSUNFX0FESi4yMDE3LTEyLTMxAQAAALC7BAACAAAABzM3LjYzOTkAyk5yOEEg</t>
  </si>
  <si>
    <t>2wg/H5yoQSDbCC5DSVEuTkFTREFRQ006QUxUSS5JUV9DTE9TRVBSSUNFX0FESi4yMDIyLTEyLTMwAQAAAJYbSGQCAAAACDkuNzI3MDI4AE9uOjtBINsIQ+tJq0Eg2wguQ0lRLk5BU0RBUUNNOkFMVEkuSVFfQ0xPU0VQUklDRV9BREouMjAxOS0xMi0zMQEAAACWG0hkAwAAAAAADnZyOEEg2wghqpuoQSDbCClDSVEuTkFTREFRQ006QUxUSS5JUV9NQVJLRVRDQVAuMjAxMi0xMi0zMQEAAACWG0hkAwAAAAAADnZyOEEg2wghqpuoQSDbCC5DSVEuTkFTREFRQ006UlBBWS5JUV9DTE9TRVBSSUNFX0FESi4yMDEyLTEyLTMxAQAAAAHJtyMDAAAAAAAOdnI4QSDbCApcm6hBINsILkNJUS5OQVNEQVFHUzpHU0JDLklRX0NMT1NFUFJJQ0VfQURKLjIwMjEtMTItMzEBAAAA3zYEAAIAAAAJNTcuNjk5NTU5AFiVOjtBINsI44tIq0Eg2wgpQ0lRLk5BU0RBUUdTOkdTQkMuSVFfTUFSS0VUQ0FQLjIwMjEtMTItMzEBAAAA3zYEAAIAAAAKNzkwLjMwOTg1OAEGAAAABQAAAAExAQAAAAoyMDgzMzM0OTE1AwAAAAMxNjACAAAABjEwMDA1NAQAAAABMAcAAAAKMTIvMzEvMjAyMViVOjtBINsI2mRIq0Eg2wguQ0lRLk5BU0RBUUdTOlRSU1QuSVFfQ0xPU0VQUklDRV9BREouMjAyMS0xMi0zMQEAAAAGuQQAAgAAAAkzMS42NTk1MjYAPhzxOUEg2whxcRGqQSDbCClDSVEuTkFTREFRR1M6VFJTVC5JUV9NQVJLRVRDQVAuMjAyMS0xMi0z</t>
  </si>
  <si>
    <t>MQEAAAAGuQQAAgAAAAo2NDAuMTY4MjY4AQYAAAAFAAAAATEBAAAACjIwODIzMzI1NTYDAAAAAzE2MAIAAAAGMTAwMDU0BAAAAAEwBwAAAAoxMi8zMS8yMDIxPhzxOUEg2whxcRGqQSDbCCdDSVEuTkFTREFRR1M6U1AuSVFfTUFSS0VUQ0FQLjIwMjItMDktMzABAAAA3dUBAAIAAAAKNzI5LjAxNDYyNAEGAAAABQAAAAExAQAAAAstMjA4NjI5ODE1NgMAAAADMTYwAgAAAAYxMDAwNTQEAAAAATAHAAAACTkvMzAvMjAyMg52cjhBINsIv0qaqEEg2wguQ0lRLk5BU0RBUUdTOlNBTkEuSVFfQ0xPU0VQUklDRV9BREouMjAyMi0wOS0zMAEAAAAxSJojAgAAAAE2AA52cjhBINsIJfyZqEEg2wgpQ0lRLk5BU0RBUUdTOlNBTkEuSVFfTUFSS0VUQ0FQLjIwMTktMTItMzEBAAAAMUiaIwMAAAAAAA52cjhBINsIG9WZqEEg2wguQ0lRLk5BU0RBUUdTOlBUUkEuSVFfQ0xPU0VQUklDRV9BREouMjAxNy0xMi0zMQEAAACCp1sGAwAAAAAADnZyOEEg2wgRrpmoQSDbCC5DSVEuTkFTREFRR006TUhVQS5JUV9DTE9TRVBSSUNFX0FESi4yMDE3LTEyLTMxAQAAADmx82MDAAAAAAAOdnI4QSDbCPxfmahBINsILkNJUS5OQVNEQVFHTTpJTkRULklRX0NMT1NFUFJJQ0VfQURKLjIwMjItMTItMzABAAAAOYwFAAIAAAAFNjMuNDkAWJU6O0Eg2whTlESrQSDbCC5DSVEuTkFTREFRR006SU5EVC5JUV9DTE9TRVBSSUNFX0FESi4yMDE5LTEy</t>
  </si>
  <si>
    <t>LTMxAQAAADmMBQACAAAACDM3LjgxMDEzAA52cjhBINsI3uqYqEEg2wgpQ0lRLk5BU0RBUUdNOklORFQuSVFfTUFSS0VUQ0FQLjIwMTItMTItMzEBAAAAOYwFAAIAAAAKMTM4Ljc2NzIwMgEGAAAABQAAAAExAQAAAAoxNTcwNzQyMTkyAwAAAAMxNjACAAAABjEwMDA1NAQAAAABMAcAAAAKMTIvMzEvMjAxMg52cjhBINsI3uqYqEEg2wguQ0lRLk5BU0RBUUdNOkFNQUwuSVFfQ0xPU0VQUklDRV9BREouMjAxMi0xMi0zMQEAAAAmUEsAAwAAAAAADnZyOEEg2wjJnJioQSDbCC5DSVEuTkFTREFRQ006TE5aQS5JUV9DTE9TRVBSSUNFX0FESi4yMDIxLTEyLTMxAQAAAL5UBwICAAAABDkuNjYAWJU6O0Eg2wjsDUOrQSDbCClDSVEuTkFTREFRQ006TE5aQS5JUV9NQVJLRVRDQVAuMjAyMS0xMi0zMQEAAAC+VAcCAgAAAAcxODEuMTI1AFiVOjtBINsI4uZCq0Eg2wguQ0lRLk5BU0RBUUdTOk9GSVguSVFfQ0xPU0VQUklDRV9BREouMjAyMS0xMi0zMQEAAAAafwAAAgAAAAUzMS4wOQBIQ/E5QSDbCIn0C6pBINsIKUNJUS5OQVNEQVFHUzpPRklYLklRX01BUktFVENBUC4yMDIxLTEyLTMxAQAAABp/AAACAAAACjYxMy44ODA0MTMBBgAAAAUAAAABMQEAAAALLTIxMjM0MDQ2NjcDAAAAAzE2MAIAAAAGMTAwMDU0BAAAAAEwBwAAAAoxMi8zMS8yMDIxSEPxOUEg2wh+zQuqQSDbCClDSVEuTkFTREFRR006RVROQi5JUV9NQVJL</t>
  </si>
  <si>
    <t>RVRDQVAuMjAyMi0wOS0zMAEAAAC5xikmAgAAAAoyMjYuMjM4NDMxAQYAAAAFAAAAATEBAAAACy0yMDg0NDE3OTcxAwAAAAMxNjACAAAABjEwMDA1NAQAAAABMAcAAAAJOS8zMC8yMDIyDnZyOEEg2wiBi5eoQSDbCC5DSVEuTkFTREFRR006VFJOUy5JUV9DTE9TRVBSSUNFX0FESi4yMDIyLTA5LTMwAQAAAAO4BAACAAAABTc1LjY5AA52cjhBINsId2SXqEEg2wgpQ0lRLk5BU0RBUUdNOlRSTlMuSVFfTUFSS0VUQ0FQLjIwMTktMTItMzEBAAAAA7gEAAIAAAAKMjM0LjQ1ODQ3MwEGAAAABQAAAAExAQAAAAoxOTkwNjA2Mjk4AwAAAAMxNjACAAAABjEwMDA1NAQAAAABMAcAAAAKMTIvMzEvMjAxOQ52cjhBINsIbD2XqEEg2wguQ0lRLk5BU0RBUUdTOk5GQksuSVFfQ0xPU0VQUklDRV9BREouMjAxNy0xMi0zMQEAAAADzDoCAgAAAAkxNC40MjUyNjUADnZyOEEg2whd75aoQSDbCC5DSVEuTkFTREFRR1M6U0NXWC5JUV9DTE9TRVBSSUNFX0FESi4yMDE3LTEyLTMxAQAAANfUbxICAAAABDguODcADnZyOEEg2whDoZaoQSDbCC5DSVEuTkFTREFRR1M6QU1SSy5JUV9DTE9TRVBSSUNFX0FESi4yMDIyLTEyLTMwAQAAAJKORQACAAAACTM0LjU0NzQ5OQBfvDo7QSDbCHYXP6tBINsILkNJUS5OQVNEQVFHUzpBTVJLLklRX0NMT1NFUFJJQ0VfQURKLjIwMTktMTItMzEBAAAAko5FAAIAAAAHMy40Njk3MQAOdnI4QSDbCC9T</t>
  </si>
  <si>
    <t>lqhBINsIKUNJUS5OQVNEQVFHUzpBTVJLLklRX01BUktFVENBUC4yMDEyLTEyLTMxAQAAAJKORQADAAAAAAAOdnI4QSDbCC9TlqhBINsILkNJUS5OQVNEQVFHUzpIU0lJLklRX0NMT1NFUFJJQ0VfQURKLjIwMTItMTItMzEBAAAA2yAGAAIAAAAJMTIuMjA3NjM0AA52cjhBINsIGgWWqEEg2wguQ0lRLk5BU0RBUUdNOlBUU0kuSVFfQ0xPU0VQUklDRV9BREouMjAyMS0xMi0zMQEAAABBfgQAAgAAAAYzNS41MDUAX7w6O0Eg2whwaT2rQSDbCClDSVEuTkFTREFRR006UFRTSS5JUV9NQVJLRVRDQVAuMjAyMS0xMi0zMQEAAABBfgQAAgAAAAo3OTIuOTg3MjA0AQYAAAAFAAAAATEBAAAACy0yMTIzNDI1ODU4AwAAAAMxNjACAAAABjEwMDA1NAQAAAABMAcAAAAKMTIvMzEvMjAyMV+8OjtBINsIcGk9q0Eg2wguQ0lRLk5BU0RBUUdNOkFNT1QuSVFfQ0xPU0VQUklDRV9BREouMjAyMS0xMi0zMQEAAABztgIAAgAAAAkzNi4zNzEyNzkAt2zqOUEg2wg8UAaqQSDbCClDSVEuTkFTREFRR006QU1PVC5JUV9NQVJLRVRDQVAuMjAyMS0xMi0zMQEAAABztgIAAgAAAAo1NDIuNDI0NTA3AQYAAAAFAAAAATEBAAAACy0yMTIzOTczNjU2AwAAAAMxNjACAAAABjEwMDA1NAQAAAABMAcAAAAKMTIvMzEvMjAyMbds6jlBINsI/SgGqkEg2wgpQ0lRLk5BU0RBUUdTOkNBU1MuSVFfTUFSS0VUQ0FQLjIwMjItMDktMzABAAAAcKMFAAIA</t>
  </si>
  <si>
    <t>AAAKNDczLjc4NjQ0NgEGAAAABQAAAAExAQAAAAstMjA4NjIwODY1MQMAAAADMTYwAgAAAAYxMDAwNTQEAAAAATAHAAAACTkvMzAvMjAyMg52cjhBINsITs2UqEEg2wguQ0lRLk5BU0RBUUdNOkdISVguSVFfQ0xPU0VQUklDRV9BREouMjAyMi0wOS0zMAEAAAB59QdpAgAAAAQ5LjY4AA52cjhBINsINn+UqEEg2wgpQ0lRLk5BU0RBUUdNOkdISVguSVFfTUFSS0VUQ0FQLjIwMTktMTItMzEBAAAAefUHaQMAAAAAAA52cjhBINsINn+UqEEg2wguQ0lRLk5BU0RBUUdNOktSVVMuSVFfQ0xPU0VQUklDRV9BREouMjAxNy0xMi0zMQEAAAD/S18lAwAAAAAADnZyOEEg2wgnMZSoQSDbCC5DSVEuTkFTREFRR1M6QU5BQi5JUV9DTE9TRVBSSUNFX0FESi4yMDE3LTEyLTMxAQAAACFMsgECAAAABjEwMC43MgAOdnI4QSDbCBLjk6hBINsILkNJUS5OQVNEQVFHUzpGTFdTLklRX0NMT1NFUFJJQ0VfQURKLjIwMjItMTItMzABAAAAFV4AAAIAAAAEOS41NgBo4zo7QSDbCGVyOatBINsILkNJUS5OQVNEQVFHUzpGTFdTLklRX0NMT1NFUFJJQ0VfQURKLjIwMTktMTItMzEBAAAAFV4AAAIAAAAEMTQuNQAOdnI4QSDbCPqUk6hBINsIKUNJUS5OQVNEQVFHUzpGTFdTLklRX01BUktFVENBUC4yMDEyLTEyLTMxAQAAABVeAAACAAAACjIzOC4xNDcwMDEBBgAAAAUAAAABMQEAAAAKMTU3NTMxNzkxMgMAAAADMTYwAgAAAAYxMDAwNTQE</t>
  </si>
  <si>
    <t>AAAAATAHAAAACjEyLzMxLzIwMTIOdnI4QSDbCPNtk6hBINsILkNJUS5OQVNEQVFHTTpKQU5YLklRX0NMT1NFUFJJQ0VfQURKLjIwMTItMTItMzEBAAAAjatZKAMAAAAAAA52cjhBINsI5B+TqEEg2wguQ0lRLk5BU0RBUUNNOkxXTEcuSVFfQ0xPU0VQUklDRV9BREouMjAyMS0xMi0zMQEAAAAliqUAAgAAAAUxNC44OABo4zo7QSDbCP3rN6tBINsIKUNJUS5OQVNEQVFDTTpMV0xHLklRX01BUktFVENBUC4yMDIxLTEyLTMxAQAAACWKpQACAAAACzE2MTkuNDAxNjY0AQYAAAAFAAAAATEBAAAACy0yMTIxNDI0ODcwAwAAAAMxNjACAAAABjEwMDA1NAQAAAABMAcAAAAKMTIvMzEvMjAyMWjjOjtBINsI9MQ3q0Eg2wguQ0lRLk5BU0RBUUNNOkRFTk4uSVFfQ0xPU0VQUklDRV9BREouMjAyMS0xMi0zMQEAAACVbwAAAgAAAAIxNgC3bOo5QSDbCJKrAKpBINsIKUNJUS5OQVNEQVFDTTpERU5OLklRX01BUktFVENBUC4yMDIxLTEyLTMxAQAAAJVvAAACAAAACzEwMTQuMTc2OTc2AQYAAAAFAAAAATEBAAAACy0yMTIyNzEwNjgzAwAAAAMxNjACAAAABjEwMDA1NAQAAAABMAcAAAAKMTIvMzEvMjAyMbds6jlBINsIkqsAqkEg2wgpQ0lRLk5BU0RBUUNNOkNGSVYuSVFfTUFSS0VUQ0FQLjIwMjItMDktMzABAAAADJYpKQIAAAAHNjMxLjgyNQEGAAAABQAAAAExAQAAAAstMjA4NDgyMzI4MQMAAAADMTYwAgAAAAYxMDAwNTQE</t>
  </si>
  <si>
    <t>AAAAATAHAAAACTkvMzAvMjAyMg52cjhBINsIkg6SqEEg2wguQ0lRLk5BU0RBUUdTOkZPUlIuSVFfQ0xPU0VQUklDRV9BREouMjAyMi0wOS0zMAEAAABCcAUAAgAAAAUzNi4wMQAOdnI4QSDbCIDAkahBINsIKUNJUS5OQVNEQVFHUzpGT1JSLklRX01BUktFVENBUC4yMDE5LTEyLTMxAQAAAEJwBQACAAAACDc3Ni41Mzc0AQYAAAAFAAAAATEBAAAACjE5OTE2NzgxMTcDAAAAAzE2MAIAAAAGMTAwMDU0BAAAAAEwBwAAAAoxMi8zMS8yMDE5DnZyOEEg2wh7mZGoQSDbCC5DSVEuTkFTREFRR1M6Q1NXQy5JUV9DTE9TRVBSSUNFX0FESi4yMDE3LTEyLTMxAQAAABVMAAACAAAACDkuMTgwODcxAA52cjhBINsIa3KRqEEg2wguQ0lRLk5BU0RBUUdTOkNIVVkuSVFfQ0xPU0VQUklDRV9BREouMjAxNy0xMi0zMQEAAADZLUkIAgAAAAUyOC4wNQAOdnI4QSDbCFckkahBINsILkNJUS5OQVNEQVFHUzpQUlZCLklRX0NMT1NFUFJJQ0VfQURKLjIwMjItMTItMzABAAAACzedGQIAAAAFMTAuNTcAcwo7O0Eg2wh49TOrQSDbCC5DSVEuTkFTREFRR1M6UFJWQi5JUV9DTE9TRVBSSUNFX0FESi4yMDE5LTEyLTMxAQAAAAs3nRkCAAAABDE0LjkADnZyOEEg2wg4r5CoQSDbCClDSVEuTkFTREFRR1M6UFJWQi5JUV9NQVJLRVRDQVAuMjAxMi0xMi0zMQEAAAALN50ZAwAAAAAADnZyOEEg2wg4r5CoQSDbCC1DSVEuTkFTREFRR1M6UEdD</t>
  </si>
  <si>
    <t>LklRX0NMT1NFUFJJQ0VfQURKLjIwMTItMTItMzEBAAAA54EEAAIAAAAJMTIuOTI2MDI0AA52cjhBINsIJGGQqEEg2wguQ0lRLk5BU0RBUUdTOkhCTkMuSVFfQ0xPU0VQUklDRV9BREouMjAyMS0xMi0zMQEAAACv5wUAAgAAAAkxOS45NjU2NDYAcwo7O0Eg2wgQbzKrQSDbCClDSVEuTkFTREFRR1M6SEJOQy5JUV9NQVJLRVRDQVAuMjAyMS0xMi0zMQEAAACv5wUAAgAAAAk5MDcuNDA2NDcBBgAAAAUAAAABMQEAAAAKMjA4MjM2MjQyMwMAAAADMTYwAgAAAAYxMDAwNTQEAAAAATAHAAAACjEyLzMxLzIwMjFzCjs7QSDbCBBvMqtBINsILkNJUS5OQVNEQVFHTTpQQUhDLklRX0NMT1NFUFJJQ0VfQURKLjIwMjEtMTItMzEBAAAAOxIIAAIAAAAJMTkuNjY2NjczALeT6jlBINsIJFX7qUEg2wgpQ0lRLk5BU0RBUUdNOlBBSEMuSVFfTUFSS0VUQ0FQLjIwMjEtMTItMzEBAAAAOxIIAAIAAAAKODI3LjA4MzY3NQEGAAAABQAAAAExAQAAAAstMjEyNDE5NzQ2NgMAAAADMTYwAgAAAAYxMDAwNTQEAAAAATAHAAAACjEyLzMxLzIwMjG3k+o5QSDbCBgu+6lBINsIKUNJUS5OQVNEQVFHUzpKT1VULklRX01BUktFVENBUC4yMDIyLTA5LTMwAQAAALBNBAACAAAACTUxNy42MTI5MgEGAAAABQAAAAExAQAAAAstMjA4NjI5NDE2OQMAAAADMTYwAgAAAAYxMDAwNTQEAAAAATAHAAAACTkvMzAvMjAyMg52cjhBINsI3E+PqEEg2wgu</t>
  </si>
  <si>
    <t>Q0lRLk5BU0RBUUdNOlRCUEguSVFfQ0xPU0VQUklDRV9BREouMjAyMi0wOS0zMAEAAAASXF0OAgAAAAUxMC4xNAAOdnI4QSDbCMkBj6hBINsIKUNJUS5OQVNEQVFHTTpUQlBILklRX01BUktFVENBUC4yMDE5LTEyLTMxAQAAABJcXQ4CAAAACzE0NjkuNTc2MTI4AQYAAAAFAAAAATEBAAAACjE5OTEyNDM4OTYDAAAAAzE2MAIAAAAGMTAwMDU0BAAAAAEwBwAAAAoxMi8zMS8yMDE5DnZyOEEg2wjJAY+oQSDbCC5DSVEuTkFTREFRR1M6QVROSS5JUV9DTE9TRVBSSUNFX0FESi4yMDE3LTEyLTMxAQAAAJjfBAACAAAACTUxLjYxNDc5OQAOdnI4QSDbCLuzjqhBINsILUNJUS5OQVNEQVFHUzpDRkIuSVFfQ0xPU0VQUklDRV9BREouMjAxNy0xMi0zMQEAAAAiCYAGAwAAAAAADnZyOEEg2wibZY6oQSDbCC5DSVEuTkFTREFRR1M6QkNZQy5JUV9DTE9TRVBSSUNFX0FESi4yMDIyLTEyLTMwAQAAAJ1sUgQCAAAABDI5LjYAfTE7O0Eg2wg/eC6rQSDbCC5DSVEuTkFTREFRR1M6QkNZQy5JUV9DTE9TRVBSSUNFX0FESi4yMDE5LTEyLTMxAQAAAJ1sUgQCAAAABDkuNDMADnZyOEEg2wiXF46oQSDbCClDSVEuTkFTREFRR1M6QkNZQy5JUV9NQVJLRVRDQVAuMjAxMi0xMi0zMQEAAACdbFIEAwAAAAAADnZyOEEg2wiU8I2oQSDbCCxDSVEuTkFTREFRR006RUguSVFfQ0xPU0VQUklDRV9BREouMjAxMi0xMi0zMQEAAABFnEomAwAA</t>
  </si>
  <si>
    <t>AAAADnZyOEEg2wh4oo2oQSDbCC5DSVEuTkFTREFRR1M6VFlSQS5JUV9DTE9TRVBSSUNFX0FESi4yMDIxLTEyLTMxAQAAADQ5yiYCAAAABTE0LjA3AH0xOztBINsIxcosq0Eg2wgpQ0lRLk5BU0RBUUdTOlRZUkEuSVFfTUFSS0VUQ0FQLjIwMjEtMTItMzEBAAAANDnKJgIAAAAKNTcxLjg5ODg4NgEGAAAABQAAAAExAQAAAAstMjEyMzAyOTM5NwMAAAADMTYwAgAAAAYxMDAwNTQEAAAAATAHAAAACjEyLzMxLzIwMjF9MTs7QSDbCIqjLKtBINsILkNJUS5OQVNEQVFDTTpLVlNDLklRX0NMT1NFUFJJQ0VfQURKLjIwMjEtMTItMzEBAAAAtQ38KQIAAAAEOS43NgC3k+o5QSDbCLTX9alBINsIKUNJUS5OQVNEQVFDTTpLVlNDLklRX01BUktFVENBUC4yMDIxLTEyLTMxAQAAALUN/CkCAAAACjYxMi41MDY2MzIBBgAAAAUAAAABMQEAAAALLTIxMjI0MTQ5OTADAAAAAzE2MAIAAAAGMTAwMDU0BAAAAAEwBwAAAAoxMi8zMS8yMDIxt5PqOUEg2winsPWpQSDbCCtDSVEuTkFTREFRR1M6S0VMWS5BLklRX01BUktFVENBUC4yMDIyLTA5LTMwAQAAAB9QBAACAAAACjUxNS45MTg5NjYBBgAAAAUAAAABMQEAAAALLTIwODQ4Nzg1NjkDAAAAAzE2MAIAAAAGMTAwMDU0BAAAAAEwBwAAAAk5LzMwLzIwMjIUnXI4QSDbCDyRjKhBINsILkNJUS5OQVNEQVFDTTpBQ1FSLklRX0NMT1NFUFJJQ0VfQURKLjIwMjItMDktMzABAAAAL7Xj</t>
  </si>
  <si>
    <t>KQIAAAAEOS45MgAUnXI4QSDbCBdDjKhBINsIKUNJUS5OQVNEQVFDTTpBQ1FSLklRX01BUktFVENBUC4yMDE5LTEyLTMxAQAAAC+14ykDAAAAAAAUnXI4QSDbCBYcjKhBINsILkNJUS5OQVNEQVFHTTpMQU5ELklRX0NMT1NFUFJJQ0VfQURKLjIwMTctMTItMzEBAAAArBylBgIAAAAJMTEuMjU2MDA5ABSdcjhBINsIDPWLqEEg2wgtQ0lRLk5BU0RBUUNNOkxDQS5JUV9DTE9TRVBSSUNFX0FESi4yMDE3LTEyLTMxAQAAAIwi/CkDAAAAAAAUnXI4QSDbCPimi6hBINsILkNJUS5OQVNEQVFHUzpCQlNJLklRX0NMT1NFUFJJQ0VfQURKLjIwMjItMTItMzABAAAAxAEFAAIAAAAFOTMuMjgAfTE7O0Eg2wiX+iirQSDbCC5DSVEuTkFTREFRR1M6QkJTSS5JUV9DTE9TRVBSSUNFX0FESi4yMDE5LTEyLTMxAQAAAMQBBQACAAAACDg1Ljc4NDM1ABSdcjhBINsISliLqEEg2wgpQ0lRLk5BU0RBUUdTOkJCU0kuSVFfTUFSS0VUQ0FQLjIwMTItMTItMzEBAAAAxAEFAAIAAAAKMjY3LjEwMzQ5NwEGAAAABQAAAAExAQAAAAoxNTc1MzE3MzY2AwAAAAMxNjACAAAABjEwMDA1NAQAAAABMAcAAAAKMTIvMzEvMjAxMhSdcjhBINsIQDGLqEEg2wguQ0lRLk5BU0RBUUdTOlZNRU8uSVFfQ0xPU0VQUklDRV9BREouMjAxMi0xMi0zMQEAAAB2i04GAwAAAAAAFJ1yOEEg2wgr44qoQSDbCC5DSVEuTkFTREFRR006VklUTC5JUV9DTE9TRVBS</t>
  </si>
  <si>
    <t>SUNFX0FESi4yMDIxLTEyLTMxAQAAAJHszw0CAAAABTE4LjA2AIdYOztBINsIYHQnq0Eg2wgpQ0lRLk5BU0RBUUdNOlZJVEwuSVFfTUFSS0VUQ0FQLjIwMjEtMTItMzEBAAAAkezPDQIAAAAKNzI3LjkxMjc0MwEGAAAABQAAAAExAQAAAAstMjEyMjkzODE2OAMAAAADMTYwAgAAAAYxMDAwNTQEAAAAATAHAAAACjEyLzMxLzIwMjGHWDs7QSDbCFBNJ6tBINsILkNJUS5OQVNEQVFDTTpTS1lULklRX0NMT1NFUFJJQ0VfQURKLjIwMjEtMTItMzEBAAAARRo/KgIAAAAFMTYuMjIAt5PqOUEg2whGWvCpQSDbCClDSVEuTkFTREFRQ006U0tZVC5JUV9NQVJLRVRDQVAuMjAyMS0xMi0zMQEAAABFGj8qAgAAAAo2MzMuNTQ5MDMxAQYAAAAFAAAAATEBAAAACy0yMTIzMDg4ODk5AwAAAAMxNjACAAAABjEwMDA1NAQAAAABMAcAAAAKMTIvMzEvMjAyMbeT6jlBINsIRlrwqUEg2wgpQ0lRLk5BU0RBUUdTOllPUlcuSVFfTUFSS0VUQ0FQLjIwMjItMDktMzABAAAA6s8EAAIAAAAKNTQ4LjI3MDM1NwEGAAAABQAAAAExAQAAAAstMjA4NjYyOTM1NQMAAAADMTYwAgAAAAYxMDAwNTQEAAAAATAHAAAACTkvMzAvMjAyMhSdcjhBINsI5NGJqEEg2wgvQ0lRLk5BU0RBUUdTOlRBLklRX1BSSUNFX1NBTEVTLjEwMDAwLjIwMjItMTItMzABAAAAHPYBAAIAAAASMC4wODY5ODYyNTE5OTM4MTQ1AQcAAAAFAAAAATEBAAAACy0yMTExMDE2</t>
  </si>
  <si>
    <t>NjI1AwAAAAEwAgAAAAUzODk1OAQAAAABMAcAAAAKMTIvMzAvMjAyMggAAAAKMTIvMzAvMjAyMnoxfzhBINsIOJ/3qEEg2wgpQ0lRLk5BU0RBUUdTOkFEUFQuSVFfUEJWLjEwMDAwLjIwMjItMTItMzABAAAA5R/4BQIAAAAPMS43ODg1MTU5NDg0NTg5AQcAAAAFAAAAATEBAAAACy0yMTEyMzMzNzA2AwAAAAEwAgAAAAYxMDAwNjcEAAAAATAHAAAACjEyLzMwLzIwMjIIAAAACjEyLzMwLzIwMjJ6MX84QSDbCCRR96hBINsIMUNJUS5OQVNEQVFHTTpNTktELklRX1BSSUNFX1NBTEVTLjEwMDAwLjIwMjItMTItMzABAAAAZqWNAAIAAAAQMTcuNDEwOTU0Njk1MTc2MQEHAAAABQAAAAExAQAAAAstMjExMDk5MzgzOAMAAAABMAIAAAAFMzg5NTgEAAAAATAHAAAACjEyLzMwLzIwMjIIAAAACjEyLzMwLzIwMjJ6MX84QSDbCOE/9qhBINsIM0NJUS5OQVNEQVFHTTpSWVRNLklRX1RFVl9UT1RBTF9SRVYuMTAwMDAuMjAyMi0xMi0zMAEAAAAYyW0SAwAAAAJOTQEHAAAABQAAAAExAQAAAAstMjExMDA1Njc5OAMAAAABMAIAAAAGMTAwMDYxBAAAAAEwBwAAAAoxMi8zMC8yMDIyCAAAAAoxMi8zMC8yMDIyejF/OEEg2wiofPWoQSDbCDFDSVEuTkFTREFRR1M6S0FMVS5JUV9QUklDRV9TQUxFUy4xMDAwMC4yMDIyLTEyLTMwAQAAAGbfBAACAAAAEDAuNDU4NzcyOTA2NjUwMjEBBwAAAAUAAAABMQEAAAALLTIxMDk4MjEyNTcD</t>
  </si>
  <si>
    <t>AAAAATACAAAABTM4OTU4BAAAAAEwBwAAAAoxMi8zMC8yMDIyCAAAAAoxMi8zMC8yMDIyejF/OEEg2wiKB/WoQSDbCClDSVEuTkFTREFRR1M6QU5HSS5JUV9QQlYuMTAwMDAuMjAyMi0xMi0zMAEAAADE4wEAAgAAAA8xLjA0MDk2OTQ1NzA3MDIBBwAAAAUAAAABMQEAAAALLTIxMDk1MTg2NzUDAAAAATACAAAABjEwMDA2NwQAAAABMAcAAAAKMTIvMzAvMjAyMggAAAAKMTIvMzAvMjAyMnoxfzhBINsI/bn0qEEg2wgxQ0lRLk5BU0RBUUdTOlNSQ0UuSVFfUFJJQ0VfU0FMRVMuMTAwMDAuMjAyMi0xMi0zMAEAAAAUsQIAAgAAABAzLjkwNzA5MDI5MDcyOTc2AQcAAAAFAAAAATEBAAAACy0yMTExNjI5NDc2AwAAAAEwAgAAAAUzODk1OAQAAAABMAcAAAAKMTIvMzAvMjAyMggAAAAKMTIvMzAvMjAyMnoxfzhBINsIsIHzqEEg2wgzQ0lRLk5BU0RBUUdNOlBUR1guSVFfVEVWX1RPVEFMX1JFVi4xMDAwMC4yMDIyLTEyLTMwAQAAANxmtAcCAAAAEDkuOTk5NDM5NDEyNTgxNzkBBwAAAAUAAAABMQEAAAALLTIxMTAyNTAzOTcDAAAAATACAAAABjEwMDA2MQQAAAABMAcAAAAKMTIvMzAvMjAyMggAAAAKMTIvMzAvMjAyMnoxfzhBINsIBQzzqEEg2wgxQ0lRLk5BU0RBUUNNOlNDTFguSVFfUFJJQ0VfU0FMRVMuMTAwMDAuMjAyMi0xMi0zMAEAAABU/zgkAgAAABAyNS4xMzMwNjY2NzUwNjU0AQcAAAAFAAAAATEBAAAACy0y</t>
  </si>
  <si>
    <t>MDcwMDc2MzcyAwAAAAEwAgAAAAUzODk1OAQAAAABMAcAAAAKMTIvMzAvMjAyMggAAAAKMTIvMzAvMjAyMnoxfzhBINsI0UjyqEEg2wgpQ0lRLk5BU0RBUUdTOkJZTkQuSVFfUEJWLjEwMDAwLjIwMjItMTItMzABAAAAYqZKDQIAAAAQNS44OTA1MjcxMTM2NTEyOAEHAAAABQAAAAExAQAAAAstMjEwOTcxODkzNgMAAAABMAIAAAAGMTAwMDY3BAAAAAEwBwAAAAoxMi8zMC8yMDIyCAAAAAoxMi8zMC8yMDIyejF/OEEg2wi++vGoQSDbCDBDSVEuTkFTREFRR1M6U1RFUi5JUV9URVZfRUJJVERBLjEwMDAwLjIwMjItMTItMzABAAAASlA3EgIAAAAQMjIuNDc0MjQ5OTg4NDQ4OQEHAAAABQAAAAExAQAAAAstMjEwNzk0MjI4NAMAAAABMAIAAAAGMTAwMDYzBAAAAAEwBwAAAAoxMi8zMC8yMDIyCAAAAAoxMi8zMC8yMDIyejF/OEEg2wiUXvGoQSDbCC5DSVEuTkFTREFRR006UklMWS5JUV9URVZfRUJJVC4xMDAwMC4yMDIyLTEyLTMwAQAAADa8QwADAAAAAAB6MX84QSDbCHXp8KhBINsIMUNJUS5OQVNEQVFHUzpTQlNJLklRX1BSSUNFX1NBTEVTLjEwMDAwLjIwMjItMTItMzABAAAAdX8FAAIAAAAQNC41Nzk3NTU1NzE2MTE3OAEHAAAABQAAAAExAQAAAAstMjEwOTk0MTYzMQMAAAABMAIAAAAFMzg5NTgEAAAAATAHAAAACjEyLzMwLzIwMjIIAAAACjEyLzMwLzIwMjJ6MX84QSDbCGCb8KhBINsIMUNJUS5OQVNEQVFH</t>
  </si>
  <si>
    <t>TTpPRkxYLklRX1BSSUNFX1NBTEVTLjEwMDAwLjIwMjItMTItMzABAAAA8KsMAAIAAAAQNy4yNDUzMjY0MjY3MjI1NQEHAAAABQAAAAExAQAAAAstMjEwODQ4MjE2MwMAAAABMAIAAAAFMzg5NTgEAAAAATAHAAAACjEyLzMwLzIwMjIIAAAACjEyLzMwLzIwMjJ6MX84QSDbCEIm8KhBINsIM0NJUS5OQVNEQVFHUzpNQVRXLklRX1RFVl9UT1RBTF9SRVYuMTAwMDAuMjAyMi0xMi0zMAEAAAC2HwUAAgAAABEwLjk5OTc0MDM3MTQzMjI4NgEHAAAABQAAAAExAQAAAAstMjExNDM5NTMzNQMAAAABMAIAAAAGMTAwMDYxBAAAAAEwBwAAAAoxMi8zMC8yMDIyCAAAAAoxMi8zMC8yMDIyejF/OEEg2wg3/++oQSDbCClDSVEuTkFTREFRR1M6VkVSVi5JUV9QQlYuMTAwMDAuMjAyMi0xMi0zMAEAAABIsIQkAgAAABAyLjYyNjgyNzU3OTY1MzI5AQcAAAAFAAAAATEBAAAACy0yMTA4NTM2Nzc1AwAAAAEwAgAAAAYxMDAwNjcEAAAAATAHAAAACjEyLzMwLzIwMjIIAAAACjEyLzMwLzIwMjJ6MX84QSDbCCKx76hBINsIKUNJUS5OQVNEQVFHUzpDTlhOLklRX1BCVi4xMDAwMC4yMDIyLTEyLTMwAQAAAMDPBQACAAAAEDEuODA0MDU1MDA3OTA2NjgBBwAAAAUAAAABMQEAAAALLTIxMDgzNDExOTADAAAAATACAAAABjEwMDA2NwQAAAABMAcAAAAKMTIvMzAvMjAyMggAAAAKMTIvMzAvMjAyMnoxfzhBINsIGIrvqEEg2wgzQ0lRLk5B</t>
  </si>
  <si>
    <t>U0RBUUdTOk9CTksuSVFfVEVWX1RPVEFMX1JFVi4xMDAwMC4yMDIyLTEyLTMwAQAAAD0nEgMDAAAAAACHWH84QSDbCOXG7qhBINsILkNJUS5OQVNEQVFHTTpOQU1TLklRX1RFVl9FQklULjEwMDAwLjIwMjItMTItMzABAAAAonLaKAMAAAACTk0BBwAAAAUAAAABMQEAAAALLTIwNjcwODQ4MjcDAAAAATACAAAABjEwMDA2MgQAAAABMAcAAAAKMTIvMzAvMjAyMggAAAAKMTIvMzAvMjAyModYfzhBINsIV3nuqEEg2wgxQ0lRLk5BU0RBUUdTOkNMQlQuSVFfUFJJQ0VfU0FMRVMuMTAwMDAuMjAyMi0xMi0zMAEAAADZ4mkAAgAAABAyLjU0OTY4ODIxODc0NDU0AQcAAAAFAAAAATEBAAAACy0yMTA2Mjc0ODUzAwAAAAEwAgAAAAUzODk1OAQAAAABMAcAAAAKMTIvMzAvMjAyMggAAAAKMTIvMzAvMjAyModYfzhBINsIQyvuqEEg2wgxQ0lRLk5BU0RBUUdTOkNFTlguSVFfUFJJQ0VfU0FMRVMuMTAwMDAuMjAyMi0xMi0zMAEAAACobwUAAgAAABEwLjMzMzQ4NTIwOTA3NDg0MgEHAAAABQAAAAExAQAAAAstMjExMDQ1NjEzMgMAAAABMAIAAAAFMzg5NTgEAAAAATAHAAAACjEyLzMwLzIwMjIIAAAACjEyLzMwLzIwMjKHWH84QSDbCC/d7ahBINsIKUNJUS5OQVNEQVFHUzpEQ1BILklRX1BCVi4xMDAwMC4yMDIyLTEyLTMwAQAAAP5zfQACAAAAEDMuMDk3OTI5MTUwNjA2MDQBBwAAAAUAAAABMQEAAAALLTIxMTM0NDc5MTYD</t>
  </si>
  <si>
    <t>AAAAATACAAAABjEwMDA2NwQAAAABMAcAAAAKMTIvMzAvMjAyMggAAAAKMTIvMzAvMjAyModYfzhBINsIDGjtqEEg2wgwQ0lRLk5BU0RBUUdTOkNSTkMuSVFfVEVWX0VCSVREQS4xMDAwMC4yMDIyLTEyLTMwAQAAAE8DzCUCAAAADzguMDk1NzI4MDY5MjM0MwEHAAAABQAAAAExAQAAAAstMjExMzUyOTk2MgMAAAABMAIAAAAGMTAwMDYzBAAAAAEwBwAAAAoxMi8zMC8yMDIyCAAAAAoxMi8zMC8yMDIyh1h/OEEg2wjt8uyoQSDbCDBDSVEuTkFTREFRR1M6QUZZQS5JUV9URVZfRUJJVERBLjEwMDAwLjIwMjItMTItMzABAAAAVGxLJQIAAAAQMTUuNTA0ODUxNTM3NTMzNAEHAAAABQAAAAExAQAAAAstMjEwNTU3NTc5OQMAAAABMAIAAAAGMTAwMDYzBAAAAAEwBwAAAAoxMi8zMC8yMDIyCAAAAAoxMi8zMC8yMDIyh1h/OEEg2wjOfeyoQSDbCDNDSVEuTkFTREFRR006Wk5UTC5JUV9URVZfVE9UQUxfUkVWLjEwMDAwLjIwMjItMTItMzABAAAAG5+YJgMAAAAAAIdYfzhBINsIui/sqEEg2wguQ0lRLk5BU0RBUUNNOkNZUlguSVFfVEVWX0VCSVQuMTAwMDAuMjAyMi0xMi0zMAEAAAD5TkABAwAAAAJOTQEHAAAABQAAAAExAQAAAAstMjExMDE4MTgwNQMAAAABMAIAAAAGMTAwMDYyBAAAAAEwBwAAAAoxMi8zMC8yMDIyCAAAAAoxMi8zMC8yMDIyh1h/OEEg2widuuuoQSDbCDFDSVEuTkFTREFRR1M6R0FCQy5JUV9QUklD</t>
  </si>
  <si>
    <t>RV9TQUxFUy4xMDAwMC4yMDIyLTEyLTMwAQAAADVtBQACAAAAEDQuMzc1NjI5MzYzMzExOTEBBwAAAAUAAAABMQEAAAALLTIxMDk2MTM0MTMDAAAAATACAAAABTM4OTU4BAAAAAEwBwAAAAoxMi8zMC8yMDIyCAAAAAoxMi8zMC8yMDIyh1h/OEEg2wiGbOuoQSDbCDBDSVEuTkFTREFRR1M6TlJDLklRX1BSSUNFX1NBTEVTLjEwMDAwLjIwMjItMTItMzABAAAA/5gFAAIAAAAQNi40MDkwMjM5MDU2NTkxNwEHAAAABQAAAAExAQAAAAstMjEwOTUwOTIwMwMAAAABMAIAAAAFMzg5NTgEAAAAATAHAAAACjEyLzMwLzIwMjIIAAAACjEyLzMwLzIwMjKHWH84QSDbCHIe66hBINsIKUNJUS5OQVNEQVFHUzpDTUNPLklRX1BCVi4xMDAwMC4yMDIyLTEyLTMwAQAAAN5IBQACAAAAEDEuMjQwNzQzNDc4NTU5NDIBBwAAAAUAAAABMQEAAAALLTIwNzMyNTk0NDkDAAAAATACAAAABjEwMDA2NwQAAAABMAcAAAAKMTIvMzAvMjAyMggAAAAKMTIvMzAvMjAyModYfzhBINsIXNDqqEEg2wgwQ0lRLk5BU0RBUUNNOk5BQVMuSVFfVEVWX0VCSVREQS4xMDAwMC4yMDIyLTEyLTMwAQAAAAxugWkDAAAAAk5NAQcAAAAFAAAAATEBAAAACy0yMDkxMzkxNzQwAwAAAAEwAgAAAAYxMDAwNjMEAAAAATAHAAAACjEyLzMwLzIwMjIIAAAACjEyLzMwLzIwMjKHWH84QSDbCDk06qhBINsIMENJUS5OQVNEQVFHUzpIT0xJLklRX1RFVl9FQklUREEu</t>
  </si>
  <si>
    <t>MTAwMDAuMjAyMi0xMi0zMAEAAABDbIoBAgAAABA0LjY5MDY1NjAyNjMwNTExAQcAAAAFAAAAATEBAAAACy0yMTA4MjA4NDI2AwAAAAEwAgAAAAYxMDAwNjMEAAAAATAHAAAACjEyLzMwLzIwMjIIAAAACjEyLzMwLzIwMjKHWH84QSDbCCDm6ahBINsIM0NJUS5OQVNEQVFHUzpWRUNPLklRX1RFVl9UT1RBTF9SRVYuMTAwMDAuMjAyMi0xMi0zMAEAAAD/KwUAAgAAAA8xLjcwNDE0NzkyMTE0MjEBBwAAAAUAAAABMQEAAAALLTIxMTE3MzMyNjYDAAAAATACAAAABjEwMDA2MQQAAAABMAcAAAAKMTIvMzAvMjAyMggAAAAKMTIvMzAvMjAyModYfzhBINsI/knpqEEg2wguQ0lRLk5BU0RBUUdNOkxNQVQuSVFfVEVWX0VCSVQuMTAwMDAuMjAyMi0xMi0zMAEAAAByLScAAgAAABAyNi4wNjYzNDE3MzIzMjY3AQcAAAAFAAAAATEBAAAACy0yMTEwMjA0MDgzAwAAAAEwAgAAAAYxMDAwNjIEAAAAATAHAAAACjEyLzMwLzIwMjIIAAAACjEyLzMwLzIwMjKHWH84QSDbCOX76KhBINsIMUNJUS5OQVNEQVFHTTpUVEdULklRX1BSSUNFX1NBTEVTLjEwMDAwLjIwMjItMTItMzABAAAA42UKAAIAAAAPNC43NTU4MjA1NjQxNjM4AQcAAAAFAAAAATEBAAAACy0yMTA5MzExNjQ4AwAAAAEwAgAAAAUzODk1OAQAAAABMAcAAAAKMTIvMzAvMjAyMggAAAAKMTIvMzAvMjAyModYfzhBINsI0q3oqEEg2wgxQ0lRLk5BU0RBUUdTOkJSS0wu</t>
  </si>
  <si>
    <t>SVFfUFJJQ0VfU0FMRVMuMTAwMDAuMjAyMi0xMi0zMAEAAAB03wUAAgAAABAzLjQ3ODM5NzY3NTQ5NjIyAQcAAAAFAAAAATEBAAAACy0yMTEwMzY0MjA2AwAAAAEwAgAAAAUzODk1OAQAAAABMAcAAAAKMTIvMzAvMjAyMggAAAAKMTIvMzAvMjAyModYfzhBINsIwF/oqEEg2wgnQ0lRLk5BU0RBUUdTOktDLklRX1BCVi4xMDAwMC4yMDIyLTEyLTMwAQAAABUUnxACAAAAETAuNTU3NzY3OTMzMDI2ODM1AQcAAAAFAAAAATEBAAAACy0yMDk5MTM0NDQwAwAAAAEwAgAAAAYxMDAwNjcEAAAAATAHAAAACjEyLzMwLzIwMjIIAAAACjEyLzMwLzIwMjKHWH84QSDbCKTq56hBINsIMENJUS5OQVNEQVFHUzpOS0xBLklRX1RFVl9FQklUREEuMTAwMDAuMjAyMi0xMi0zMAEAAAD29jgjAwAAAAJOTQEHAAAABQAAAAExAQAAAAstMjExMDk4NzM0NAMAAAABMAIAAAAGMTAwMDYzBAAAAAEwBwAAAAoxMi8zMC8yMDIyCAAAAAoxMi8zMC8yMDIyh1h/OEEg2wh8deeoQSDbCDBDSVEuTkFTREFRR1M6U0JHSS5JUV9URVZfRUJJVERBLjEwMDAwLjIwMjItMTItMzABAAAAZgoIAAIAAAAQNi4xNjczNTUyODUyMDc4MgEHAAAABQAAAAExAQAAAAstMjEwOTgxMDYzMgMAAAABMAIAAAAGMTAwMDYzBAAAAAEwBwAAAAoxMi8zMC8yMDIyCAAAAAoxMi8zMC8yMDIyh1h/OEEg2wjZ/+aoQSDbCDNDSVEuTkFTREFRR1M6VU5JVC5JUV9URVZf</t>
  </si>
  <si>
    <t>VE9UQUxfUkVWLjEwMDAwLjIwMjItMTItMzABAAAAcFLKBgIAAAAPNS45MzQ0Nzc3MDgzMDU3AQcAAAAFAAAAATEBAAAACy0yMTEwNTEyODU1AwAAAAEwAgAAAAYxMDAwNjEEAAAAATAHAAAACjEyLzMwLzIwMjIIAAAACjEyLzMwLzIwMjKHWH84QSDbCGyL5qhBINsILkNJUS5OQVNEQVFHUzpTS1lXLklRX1RFVl9FQklULjEwMDAwLjIwMjItMTItMzABAAAAu6IEAAMAAAACTk0BBwAAAAUAAAABMQEAAAALLTIxMTE3OTY5ODEDAAAAATACAAAABjEwMDA2MgQAAAABMAcAAAAKMTIvMzAvMjAyMggAAAAKMTIvMzAvMjAyModYfzhBINsIVBbmqEEg2wgvQ0lRLk5BU0RBUUdTOk1FLklRX1BSSUNFX1NBTEVTLjEwMDAwLjIwMjItMTItMzABAAAAfpwOAgIAAAAQMS44NTI2MzE3MjM0MDIwOAEHAAAABQAAAAExAQAAAAstMjExMjc4MDQ3NAMAAAABMAIAAAAFMzg5NTgEAAAAATAHAAAACjEyLzMwLzIwMjIIAAAACjEyLzMwLzIwMjKHWH84QSDbCEHI5ahBINsIMENJUS5OQVNEQVFDTTpPU1cuSVFfUFJJQ0VfU0FMRVMuMTAwMDAuMjAyMi0xMi0zMAEAAABuxpwiAgAAAA81LjgzODY3NjA2NjEyMTYBBwAAAAUAAAABMQEAAAALLTIxMDk0ODI1MzMDAAAAATACAAAABTM4OTU4BAAAAAEwBwAAAAoxMi8zMC8yMDIyCAAAAAoxMi8zMC8yMDIyh1h/OEEg2wgfU+WoQSDbCClDSVEuTkFTREFRR006U01NVC5JUV9QQlYuMTAw</t>
  </si>
  <si>
    <t>MDAuMjAyMi0xMi0zMAEAAADDLbEAAgAAABA1LjAwMjk4NDEzMjg4ODY4AQcAAAAFAAAAATEBAAAACy0yMTA3ODk1MDQ2AwAAAAEwAgAAAAYxMDAwNjcEAAAAATAHAAAACjEyLzMwLzIwMjIIAAAACjEyLzMwLzIwMjKHWH84QSDbCA0F5ahBINsIMENJUS5OQVNEQVFHUzpUQkxBLklRX1RFVl9FQklUREEuMTAwMDAuMjAyMi0xMi0zMAEAAAA3Kz4iAgAAABAxMy4wNjM2MDIzOTM0ODA0AQcAAAAFAAAAATEBAAAACy0yMTA2Nzg0OTc5AwAAAAEwAgAAAAYxMDAwNjMEAAAAATAHAAAACjEyLzMwLzIwMjIIAAAACjEyLzMwLzIwMjKHWH84QSDbCCpo5KhBINsIMENJUS5OQVNEQVFDTTpSSU9ULklRX1RFVl9FQklUREEuMTAwMDAuMjAyMi0xMi0zMAEAAABGZBcAAgAAABA0MS40ODg4ODgyNTkwMjM0AQcAAAAFAAAAATEBAAAACy0yMTA4MDU5NzY2AwAAAAEwAgAAAAYxMDAwNjMEAAAAATAHAAAACjEyLzMwLzIwMjIIAAAACjEyLzMwLzIwMjKHWH84QSDbCBUa5KhBINsIMkNJUS5OQVNEQVFHTTpTWU0uSVFfVEVWX1RPVEFMX1JFVi4xMDAwMC4yMDIyLTEyLTMwAQAAABtLug4DAAAAAACHWH84QSDbCO5946hBINsILkNJUS5OQVNEQVFDTTpBUFBTLklRX1RFVl9FQklULjEwMDAwLjIwMjItMTItMzABAAAAGwC7AQIAAAAQMTcuOTU4MDg0OTU0OTc3MwEHAAAABQAAAAExAQAAAAstMjA3MDk1NDgwNgMAAAABMAIAAAAG</t>
  </si>
  <si>
    <t>MTAwMDYyBAAAAAEwBwAAAAoxMi8zMC8yMDIyCAAAAAoxMi8zMC8yMDIyh1h/OEEg2wjiVuOoQSDbCDFDSVEuTkFTREFRR1M6VElUTi5JUV9QUklDRV9TQUxFUy4xMDAwMC4yMDIyLTEyLTMwAQAAAMWfRAACAAAAETAuNTE2MTAwNjE4MDgyNzc2AQcAAAAFAAAAATEBAAAACy0yMTA1NDExNDgxAwAAAAEwAgAAAAUzODk1OAQAAAABMAcAAAAKMTIvMzAvMjAyMggAAAAKMTIvMzAvMjAyModYfzhBINsIw+HiqEEg2wgxQ0lRLk5BU0RBUUNNOkFSS08uSVFfUFJJQ0VfU0FMRVMuMTAwMDAuMjAyMi0xMi0zMAEAAADAiA4AAgAAABEwLjE0NTI1NDE2MjQxMjMzNgEHAAAABQAAAAExAQAAAAstMjExMDUzMjg4MQMAAAABMAIAAAAFMzg5NTgEAAAAATAHAAAACjEyLzMwLzIwMjIIAAAACjEyLzMwLzIwMjKHWH84QSDbCK6T4qhBINsIKENJUS5OQVNEQVFHUzpNR0kuSVFfUEJWLjEwMDAwLjIwMjItMTItMzABAAAA4QKYAAMAAAACTk0BBwAAAAUAAAABMQEAAAALLTIxMTA0MzQzMDQDAAAAATACAAAABjEwMDA2NwQAAAABMAcAAAAKMTIvMzAvMjAyMggAAAAKMTIvMzAvMjAyModYfzhBINsIFx/iqEEg2wgwQ0lRLk5BU0RBUUdTOkNGRk4uSVFfVEVWX0VCSVREQS4xMDAwMC4yMDIyLTEyLTMwAQAAAAwaBgADAAAAAACHWH84QSDbCPup4ahBINsIMENJUS5OQVNEQVFHUzpBU1RFLklRX1RFVl9FQklUREEuMTAwMDAuMjAy</t>
  </si>
  <si>
    <t>Mi0xMi0zMAEAAAAv2AMAAgAAABAxNy4zNTA5MTkzOTU4MDE1AQcAAAAFAAAAATEBAAAACy0yMTEwMjMyMDUwAwAAAAEwAgAAAAYxMDAwNjMEAAAAATAHAAAACjEyLzMwLzIwMjIIAAAACjEyLzMwLzIwMjKHWH84QSDbCNc04ahBINsIM0NJUS5OQVNEQVFHUzpNTlRWLklRX1RFVl9UT1RBTF9SRVYuMTAwMDAuMjAyMi0xMi0zMAEAAADFQ4YBAgAAABAyLjQzODgzMzYyOTI3MTc3AQcAAAAFAAAAATEBAAAACy0yMTEyNDgxNjQ4AwAAAAEwAgAAAAYxMDAwNjEEAAAAATAHAAAACjEyLzMwLzIwMjIIAAAACjEyLzMwLzIwMjKHWH84QSDbCM4N4ahBINsILkNJUS5OQVNEQVFHTTpOVlRTLklRX1RFVl9FQklULjEwMDAwLjIwMjItMTItMzABAAAA9E5DEgMAAAACTk0BBwAAAAUAAAABMQEAAAALLTIxMDUzNTgxMDgDAAAAATACAAAABjEwMDA2MgQAAAABMAcAAAAKMTIvMzAvMjAyMggAAAAKMTIvMzAvMjAyModYfzhBINsIonHgqEEg2wgxQ0lRLk5BU0RBUUdNOkVRUlguSVFfUFJJQ0VfU0FMRVMuMTAwMDAuMjAyMi0xMi0zMAEAAACJA8omAwAAAAAAh1h/OEEg2wiaSuCoQSDbCDFDSVEuTkFTREFRR1M6VFdTVC5JUV9QUklDRV9TQUxFUy4xMDAwMC4yMDIyLTEyLTMwAQAAAGo4eQ4CAAAAEDguMDE3OTM5MTcwNzQ3NzYBBwAAAAUAAAABMQEAAAALLTIxMTMyNTM5NzEDAAAAATACAAAABTM4OTU4BAAAAAEwBwAAAAox</t>
  </si>
  <si>
    <t>Mi8zMC8yMDIyCAAAAAoxMi8zMC8yMDIyh1h/OEEg2wh41d+oQSDbCClDSVEuTkFTREFRR1M6S1JOVC5JUV9QQlYuMTAwMDAuMjAyMi0xMi0zMAEAAAA+xvsBAgAAABAxLjIzOTQ3ODc5NzI3NzEyAQcAAAAFAAAAATEBAAAACy0yMTA1ODg3OTYwAwAAAAEwAgAAAAYxMDAwNjcEAAAAATAHAAAACjEyLzMwLzIwMjIIAAAACjEyLzMwLzIwMjKHWH84QSDbCG+u36hBINsIMENJUS5OQVNEQVFHUzpDTE5FLklRX1RFVl9FQklUREEuMTAwMDAuMjAyMi0xMi0zMAEAAABojBcAAwAAAAJOTQEHAAAABQAAAAExAQAAAAstMjEwOTIxNDU3MQMAAAABMAIAAAAGMTAwMDYzBAAAAAEwBwAAAAoxMi8zMC8yMDIyCAAAAAoxMi8zMC8yMDIyh39/OEEg2whGEt+oQSDbCDBDSVEuTkFTREFRR006UkFQVC5JUV9URVZfRUJJVERBLjEwMDAwLjIwMjItMTItMzABAAAA0CBWEAMAAAACTk0BBwAAAAUAAAABMQEAAAALLTIxMDg5MDQ3NjMDAAAAATACAAAABjEwMDA2MwQAAAABMAcAAAAKMTIvMzAvMjAyMggAAAAKMTIvMzAvMjAyMod/fzhBINsIKJ3eqEEg2wgzQ0lRLk5BU0RBUUdNOklOQlguSVFfVEVWX1RPVEFMX1JFVi4xMDAwMC4yMDIyLTEyLTMwAQAAABninSECAAAAEDE1Mi41ODIyMjA3Mjc0MjQBBwAAAAUAAAABMQEAAAALLTIxMTAyMjY5MTgDAAAAATACAAAABjEwMDA2MQQAAAABMAcAAAAKMTIvMzAvMjAyMggAAAAKMTIv</t>
  </si>
  <si>
    <t>MzAvMjAyMod/fzhBINsIBAHeqEEg2wguQ0lRLk5BU0RBUUdTOkFQT0cuSVFfVEVWX0VCSVQuMTAwMDAuMjAyMi0xMi0zMAEAAACq1AMAAgAAABA4LjI4Njk2MjY5Nzc5MDQ3AQcAAAAFAAAAATEBAAAACy0yMDY0NzQwODkwAwAAAAEwAgAAAAYxMDAwNjIEAAAAATAHAAAACjEyLzMwLzIwMjIIAAAACjEyLzMwLzIwMjKHf384QSDbCPTZ3ahBINsIMENJUS5OQVNEQVFHTTpGUkcuSVFfUFJJQ0VfU0FMRVMuMTAwMDAuMjAyMi0xMi0zMAEAAABOeAAAAgAAABEwLjI5NDE2MTcxOTc0MDA1MgEHAAAABQAAAAExAQAAAAstMjExMTI1MTI0MAMAAAABMAIAAAAFMzg5NTgEAAAAATAHAAAACjEyLzMwLzIwMjIIAAAACjEyLzMwLzIwMjKHf384QSDbCFVk3ahBINsIMUNJUS5OQVNEQVFHUzpPUEVOLklRX1BSSUNFX1NBTEVTLjEwMDAwLjIwMjItMTItMzABAAAAb4RNEAIAAAASMC4wODU2OTgyNzMyMjQxMjEyAQcAAAAFAAAAATEBAAAACy0yMTEwNzgxMzU1AwAAAAEwAgAAAAUzODk1OAQAAAABMAcAAAAKMTIvMzAvMjAyMggAAAAKMTIvMzAvMjAyMod/fzhBINsIPhbdqEEg2wgpQ0lRLk5BU0RBUUdTOkFNU0YuSVFfUEJWLjEwMDAwLjIwMjItMTItMzABAAAA5mAAAAIAAAAQMi41MTk0MTA0MTYyNzEzNwEHAAAABQAAAAExAQAAAAstMjExMDU0NjUzMAMAAAABMAIAAAAGMTAwMDY3BAAAAAEwBwAAAAoxMi8zMC8yMDIy</t>
  </si>
  <si>
    <t>CAAAAAoxMi8zMC8yMDIyh39/OEEg2wgeodyoQSDbCDBDSVEuTkFTREFRR1M6UVVSRS5JUV9URVZfRUJJVERBLjEwMDAwLjIwMjItMTItMzABAAAAoLQxCgIAAAAQMi4zNDQwNzE0Mzg1ODE2NgEHAAAABQAAAAExAQAAAAstMjExMDg5NDUzNwMAAAABMAIAAAAGMTAwMDYzBAAAAAEwBwAAAAoxMi8zMC8yMDIyCAAAAAoxMi8zMC8yMDIyh39/OEEg2wj+K9yoQSDbCDBDSVEuTkFTREFRR1M6UkdOWC5JUV9URVZfRUJJVERBLjEwMDAwLjIwMjItMTItMzABAAAAVG/JBwIAAAAQMi40OTUxMzMwMDI2ODE0MQEHAAAABQAAAAExAQAAAAstMjExMDA2NjYzNgMAAAABMAIAAAAGMTAwMDYzBAAAAAEwBwAAAAoxMi8zMC8yMDIyCAAAAAoxMi8zMC8yMDIyh39/OEEg2wjhttuoQSDbCDNDSVEuTkFTREFRR1M6UFRMTy5JUV9URVZfVE9UQUxfUkVWLjEwMDAwLjIwMjItMTItMzABAAAABEVUEgIAAAAQMi43MDI1ODc0NDU5MDE2OQEHAAAABQAAAAExAQAAAAstMjEwODg4NzA5MQMAAAABMAIAAAAGMTAwMDYxBAAAAAEwBwAAAAoxMi8zMC8yMDIyCAAAAAoxMi8zMC8yMDIyh39/OEEg2wjNaNuoQSDbCC5DSVEuTkFTREFRR1M6RU5UQS5JUV9URVZfRUJJVC4xMDAwMC4yMDIyLTEyLTMwAQAAAMZEBQADAAAAAk5NAQcAAAAFAAAAATEBAAAACy0yMTEzMTk0NDIwAwAAAAEwAgAAAAYxMDAwNjIEAAAAATAHAAAACjEyLzMwLzIw</t>
  </si>
  <si>
    <t>MjIIAAAACjEyLzMwLzIwMjKHf384QSDbCDL02qhBINsIMUNJUS5OQVNEQVFHUzpDTVBSLklRX1BSSUNFX1NBTEVTLjEwMDAwLjIwMjItMTItMzABAAAAYZVAAQIAAAARMC4yNjQ4NDMwMDY4OTc2MjEBBwAAAAUAAAABMQEAAAALLTIwNzMyMzI5NDgDAAAAATACAAAABTM4OTU4BAAAAAEwBwAAAAoxMi8zMC8yMDIyCAAAAAoxMi8zMC8yMDIyh39/OEEg2wgeptqoQSDbCDFDSVEuTkFTREFRR1M6UEZCQy5JUV9QUklDRV9TQUxFUy4xMDAwMC4yMDIyLTEyLTMwAQAAAOt1MAACAAAAEDUuODA0MzAyNzQ0NzE0OTEBBwAAAAUAAAABMQEAAAALLTIxMDUxMzM1OTUDAAAAATACAAAABTM4OTU4BAAAAAEwBwAAAAoxMi8zMC8yMDIyCAAAAAoxMi8zMC8yMDIyh39/OEEg2wgLWNqoQSDbCClDSVEuTkFTREFRQ006QkxGUy5JUV9QQlYuMTAwMDAuMjAyMi0xMi0zMAEAAACmCwQAAgAAABAxLjU4NTEyNzk0NjM4OTIzAQcAAAAFAAAAATEBAAAACy0yMTA1NTI3MjI4AwAAAAEwAgAAAAYxMDAwNjcEAAAAATAHAAAACjEyLzMwLzIwMjIIAAAACjEyLzMwLzIwMjKHf384QSDbCPQJ2qhBINsIMENJUS5OQVNEQVFDTTpDRE1PLklRX1RFVl9FQklUREEuMTAwMDAuMjAyMi0xMi0zMAEAAABG5AIAAgAAABAzNi41MDQxMzA3NzM5ODU2AQcAAAAFAAAAATEBAAAACy0yMTA4OTYzODc2AwAAAAEwAgAAAAYxMDAwNjMEAAAAATAHAAAA</t>
  </si>
  <si>
    <t>CjEyLzMwLzIwMjIIAAAACjEyLzMwLzIwMjKHf384QSDbCMpt2ahBINsIMENJUS5OQVNEQVFHUzpSRFdSLklRX1RFVl9FQklUREEuMTAwMDAuMjAyMi0xMi0zMAEAAAAxgwAAAgAAABAxNi4zMDI1NzA4NjAwNTY2AQcAAAAFAAAAATEBAAAACy0yMTA0MTY0NTM2AwAAAAEwAgAAAAYxMDAwNjMEAAAAATAHAAAACjEyLzMwLzIwMjIIAAAACjEyLzMwLzIwMjKHf384QSDbCLT42KhBINsIM0NJUS5OQVNEQVFHUzpTU1lTLklRX1RFVl9UT1RBTF9SRVYuMTAwMDAuMjAyMi0xMi0zMAEAAAAXiAAAAgAAABEwLjc2MDkyMDI2MTA1OTAyNQEHAAAABQAAAAExAQAAAAstMjExMDU4NDYzOAMAAAABMAIAAAAGMTAwMDYxBAAAAAEwBwAAAAoxMi8zMC8yMDIyCAAAAAoxMi8zMC8yMDIyh39/OEEg2wiRg9ioQSDbCC5DSVEuTkFTREFRR1M6QURFQS5JUV9URVZfRUJJVC4xMDAwMC4yMDIyLTEyLTMwAQAAAHBEdQACAAAAEDQ5LjA4NzM2OTUyNzIxNzkBBwAAAAUAAAABMQEAAAALLTIxMTA3MDUzOTQDAAAAATACAAAABjEwMDA2MgQAAAABMAcAAAAKMTIvMzAvMjAyMggAAAAKMTIvMzAvMjAyMod/fzhBINsIeTXYqEEg2wgxQ0lRLk5BU0RBUUdTOklOTlYuSVFfUFJJQ0VfU0FMRVMuMTAwMDAuMjAyMi0xMi0zMAEAAACc+fEpAgAAABAxLjQwMTA4Mjc3NTUwMjA1AQcAAAAFAAAAATEBAAAACy0yMTEzMDQ1NTAxAwAAAAEwAgAA</t>
  </si>
  <si>
    <t>AAUzODk1OAQAAAABMAcAAAAKMTIvMzAvMjAyMggAAAAKMTIvMzAvMjAyMod/fzhBINsIaOfXqEEg2wgxQ0lRLk5BU0RBUUNNOk5VVFguSVFfUFJJQ0VfU0FMRVMuMTAwMDAuMjAyMi0xMi0zMAEAAADnfxEqAwAAAAAAh39/OEEg2whTmdeoQSDbCClDSVEuTkFTREFRR006S0lEUy5JUV9QQlYuMTAwMDAuMjAyMi0xMi0zMAEAAACREjECAgAAABAzLjQ2ODg2OTgzOTkzNjA2AQcAAAAFAAAAATEBAAAACy0yMTA5NjE2MzMzAwAAAAEwAgAAAAYxMDAwNjcEAAAAATAHAAAACjEyLzMwLzIwMjIIAAAACjEyLzMwLzIwMjKHf384QSDbCDMk16hBINsIMENJUS5OQVNEQVFHTTpTQ1JNLklRX1RFVl9FQklUREEuMTAwMDAuMjAyMi0xMi0zMAEAAACTOgBpAwAAAAAAh39/OEEg2wgGiNaoQSDbCDBDSVEuTkFTREFRR1M6TldMSS5JUV9URVZfRUJJVERBLjEwMDAwLjIwMjItMTItMzABAAAAyW4EAAIAAAAQMi44Nzg4NzAyOTc3NjMyNAEHAAAABQAAAAExAQAAAAstMjEwODc1MjA3MgMAAAABMAIAAAAGMTAwMDYzBAAAAAEwBwAAAAoxMi8zMC8yMDIyCAAAAAoxMi8zMC8yMDIyh39/OEEg2wjnEtaoQSDbCDNDSVEuTkFTREFRQ006SFNLQS5JUV9URVZfVE9UQUxfUkVWLjEwMDAwLjIwMjItMTItMzABAAAA+XIAAAIAAAAQMi40MzM3MTExMTk1MzYyMgEHAAAABQAAAAExAQAAAAstMjExMDE0MDY0MQMAAAABMAIAAAAGMTAw</t>
  </si>
  <si>
    <t>MDYxBAAAAAEwBwAAAAoxMi8zMC8yMDIyCAAAAAoxMi8zMC8yMDIyh39/OEEg2wje69WoQSDbCC5DSVEuTkFTREFRQ006QUVIUi5JUV9URVZfRUJJVC4xMDAwMC4yMDIyLTEyLTMwAQAAAF1fAAADAAAAAk5NAQcAAAAFAAAAATEBAAAACy0yMTE1MzI2OTMyAwAAAAEwAgAAAAYxMDAwNjIEAAAAATAHAAAACjEyLzMwLzIwMjIIAAAACjEyLzMwLzIwMjKHf384QSDbCLhP1ahBINsIMUNJUS5OQVNEQVFHUzpTSEVOLklRX1BSSUNFX1NBTEVTLjEwMDAwLjIwMjItMTItMzABAAAA6MQFAAIAAAAQMy4yMzkzNDIwOTUzMzIxMgEHAAAABQAAAAExAQAAAAstMjExMDI1MDQzMAMAAAABMAIAAAAFMzg5NTgEAAAAATAHAAAACjEyLzMwLzIwMjIIAAAACjEyLzMwLzIwMjKHf384QSDbCKAB1ahBINsIMUNJUS5OQVNEQVFHUzpTQ0hOLklRX1BSSUNFX1NBTEVTLjEwMDAwLjIwMjItMTItMzABAAAAiBwFAAIAAAARMC4yODA3NDAxMjAzNTQ0MzUBBwAAAAUAAAABMQEAAAALLTIxMTU3NDkzNTEDAAAAATACAAAABTM4OTU4BAAAAAEwBwAAAAoxMi8zMC8yMDIyCAAAAAoxMi8zMC8yMDIyh39/OEEg2wiPs9SoQSDbCClDSVEuTkFTREFRR006RkJNUy5JUV9QQlYuMTAwMDAuMjAyMi0xMi0zMAEAAAB9YzYAAgAAABEwLjk5NTA0MTc2Mzc3NzI3MgEHAAAABQAAAAExAQAAAAstMjEwODYyNjcyMAMAAAABMAIAAAAGMTAwMDY3BAAA</t>
  </si>
  <si>
    <t>AAEwBwAAAAoxMi8zMC8yMDIyCAAAAAoxMi8zMC8yMDIyh39/OEEg2wh8ZdSoQSDbCDBDSVEuTkFTREFRR1M6Q0NSTi5JUV9URVZfRUJJVERBLjEwMDAwLjIwMjItMTItMzABAAAANWoAAAIAAAAQNi43MDQ4MzYzMDMxMTg1NgEHAAAABQAAAAExAQAAAAstMjExMDEzNzI1NgMAAAABMAIAAAAGMTAwMDYzBAAAAAEwBwAAAAoxMi8zMC8yMDIyCAAAAAoxMi8zMC8yMDIyh39/OEEg2whNydOoQSDbCDBDSVEuTkFTREFRR1M6SENTRy5JUV9URVZfRUJJVERBLjEwMDAwLjIwMjItMTItMzABAAAAKTsEAAIAAAAQMTEuNjQ2NTg1NDg0Mzc4MQEHAAAABQAAAAExAQAAAAstMjExMDQxNTYxNAMAAAABMAIAAAAGMTAwMDYzBAAAAAEwBwAAAAoxMi8zMC8yMDIyCAAAAAoxMi8zMC8yMDIyh39/OEEg2wgtVNOoQSDbCDNDSVEuTkFTREFRR1M6U1BUTi5JUV9URVZfVE9UQUxfUkVWLjEwMDAwLjIwMjItMTItMzABAAAAEcMDAAIAAAARMC4yMDc4NzA1MTk5MzM5MDcBBwAAAAUAAAABMQEAAAALLTIxMDk2Mjg4NDYDAAAAATACAAAABjEwMDA2MQQAAAABMAcAAAAKMTIvMzAvMjAyMggAAAAKMTIvMzAvMjAyMod/fzhBINsIDt/SqEEg2wguQ0lRLk5BU0RBUUdTOkFNWVQuSVFfVEVWX0VCSVQuMTAwMDAuMjAyMi0xMi0zMAEAAABqxQ0mAwAAAAJOTQEHAAAABQAAAAExAQAAAAstMjA5OTQ3NzA0MAMAAAABMAIAAAAGMTAwMDYy</t>
  </si>
  <si>
    <t>BAAAAAEwBwAAAAoxMi8zMC8yMDIyCAAAAAoxMi8zMC8yMDIyh39/OEEg2wgHuNKoQSDbCDFDSVEuTkFTREFRR1M6U0hZRi5JUV9QUklDRV9TQUxFUy4xMDAwMC4yMDIyLTEyLTMwAQAAAIqmBAACAAAAETAuODg1NjQ3Nzk5NTMwMzc5AQcAAAAFAAAAATEBAAAACy0yMTEwNzA1MzgwAwAAAAEwAgAAAAUzODk1OAQAAAABMAcAAAAKMTIvMzAvMjAyMggAAAAKMTIvMzAvMjAyMod/fzhBINsI82nSqEEg2wgwQ0lRLk5BU0RBUUNNOkdTTS5JUV9QUklDRV9TQUxFUy4xMDAwMC4yMDIyLTEyLTMwAQAAAHO7kQcCAAAAETAuMzgyMDA3NjE5NzEyNTA2AQcAAAAFAAAAATEBAAAACy0yMDk4OTUyMDUwAwAAAAEwAgAAAAUzODk1OAQAAAABMAcAAAAKMTIvMzAvMjAyMggAAAAKMTIvMzAvMjAyMod/fzhBINsI2vTRqEEg2wgpQ0lRLk5BU0RBUUdNOkZMR1QuSVFfUEJWLjEwMDAwLjIwMjItMTItMzABAAAA4f/PEgIAAAARMC43NzUxMTU5MzYxODMyMzIBBwAAAAUAAAABMQEAAAALLTIxMTAyMzc0OTIDAAAAATACAAAABjEwMDA2NwQAAAABMAcAAAAKMTIvMzAvMjAyMggAAAAKMTIvMzAvMjAyMod/fzhBINsIs3/RqEEg2wgwQ0lRLk5BU0RBUUdTOkRTR1IuSVFfVEVWX0VCSVREQS4xMDAwMC4yMDIyLTEyLTMwAQAAALi1EmkDAAAAAACHf384QSDbCIvj0KhBINsIMENJUS5OQVNEQVFHTTpDTEZELklRX1RFVl9FQklUREEu</t>
  </si>
  <si>
    <t>MTAwMDAuMjAyMi0xMi0zMAEAAAB0xQMAAgAAABAzNy44NDA1NjQxMDM5MDE1AQcAAAAFAAAAATEBAAAACy0yMTE0MDE2NDk3AwAAAAEwAgAAAAYxMDAwNjMEAAAAATAHAAAACjEyLzMwLzIwMjIIAAAACjEyLzMwLzIwMjKHf384QSDbCHWV0KhBINsIM0NJUS5OQVNEQVFDTTpNTFRYLklRX1RFVl9UT1RBTF9SRVYuMTAwMDAuMjAyMi0xMi0zMAEAAAA09okqAwAAAAAAh39/OEEg2whiR9CoQSDbCC5DSVEuTkFTREFRR1M6Q09DTy5JUV9URVZfRUJJVC4xMDAwMC4yMDIyLTEyLTMwAQAAALWDvwECAAAAEDI3LjAwNDAzNDAzNTk3MTUBBwAAAAUAAAABMQEAAAALLTIxMDgyMjgwOTEDAAAAATACAAAABjEwMDA2MgQAAAABMAcAAAAKMTIvMzAvMjAyMggAAAAKMTIvMzAvMjAyMod/fzhBINsIQ9LPqEEg2wgxQ0lRLk5BU0RBUUdTOkZXUkcuSVFfUFJJQ0VfU0FMRVMuMTAwMDAuMjAyMi0xMi0zMAEAAADKripkAgAAABAxLjA4NTA2ODEzOTE1MTQ1AQcAAAAFAAAAATEBAAAACy0yMTA3MzU2ODk2AwAAAAEwAgAAAAUzODk1OAQAAAABMAcAAAAKMTIvMzAvMjAyMggAAAAKMTIvMzAvMjAyMod/fzhBINsIL4TPqEEg2wgxQ0lRLk5BU0RBUUdTOkVMVk4uSVFfUFJJQ0VfU0FMRVMuMTAwMDAuMjAyMi0xMi0zMAEAAAC0TVApAwAAAAAAlqZ/OEEg2wgbNs+oQSDbCClDSVEuTkFTREFRQ006RENHTy5JUV9QQlYuMTAwMDAu</t>
  </si>
  <si>
    <t>MjAyMi0xMi0zMAEAAAAiLiYhAgAAABAzLjIyNDA2NzY4ODA5MjY2AQcAAAAFAAAAATEBAAAACy0yMTA4MTkyMjI4AwAAAAEwAgAAAAYxMDAwNjcEAAAAATAHAAAACjEyLzMwLzIwMjIIAAAACjEyLzMwLzIwMjKWpn84QSDbCAjozqhBINsIMENJUS5OQVNEQVFDTTpJTVhJLklRX1RFVl9FQklUREEuMTAwMDAuMjAyMi0xMi0zMAEAAAAOrmwBAgAAABAxMS41MDI0Mjg1MTM0OTg0AQcAAAAFAAAAATEBAAAACy0yMTA5MjA3NzAxAwAAAAEwAgAAAAYxMDAwNjMEAAAAATAHAAAACjEyLzMwLzIwMjIIAAAACjEyLzMwLzIwMjKWpn84QSDbCOlyzqhBINsIMENJUS5OQVNEQVFHUzpNTEFCLklRX1RFVl9FQklUREEuMTAwMDAuMjAyMi0xMi0zMAEAAAA+YwQAAgAAABAyNy44MDY1MzAzODI3NTg1AQcAAAAFAAAAATEBAAAACy0yMTEzOTU5NDI3AwAAAAEwAgAAAAYxMDAwNjMEAAAAATAHAAAACjEyLzMwLzIwMjIIAAAACjEyLzMwLzIwMjKWpn84QSDbCMX9zahBINsIM0NJUS5OQVNEQVFHUzpTVEtMLklRX1RFVl9UT1RBTF9SRVYuMTAwMDAuMjAyMi0xMi0zMAEAAAC6pwQAAgAAABAxLjYzNDcxNzY3NjM2NjkzAQcAAAAFAAAAATEBAAAACy0yMTA5NTA4OTUwAwAAAAEwAgAAAAYxMDAwNjEEAAAAATAHAAAACjEyLzMwLzIwMjIIAAAACjEyLzMwLzIwMjKWpn84QSDbCKmIzahBINsILkNJUS5OQVNEQVFHUzpBTUNYLklR</t>
  </si>
  <si>
    <t>X1RFVl9FQklULjEwMDAwLjIwMjItMTItMzABAAAAzl4KAAIAAAAQNC43MzU1NTEzMDgwODY4MQEHAAAABQAAAAExAQAAAAstMjExMTIxMzIxNQMAAAABMAIAAAAGMTAwMDYyBAAAAAEwBwAAAAoxMi8zMC8yMDIyCAAAAAoxMi8zMC8yMDIylqZ/OEEg2wiaOs2oQSDbCDFDSVEuTkFTREFRR1M6SEZXQS5JUV9QUklDRV9TQUxFUy4xMDAwMC4yMDIyLTEyLTMwAQAAAL21BQACAAAAEDQuMDUyMTM3NjgxMTY0MjEBBwAAAAUAAAABMQEAAAALLTIxMTA1MjI1MTUDAAAAATACAAAABTM4OTU4BAAAAAEwBwAAAAoxMi8zMC8yMDIyCAAAAAoxMi8zMC8yMDIylqZ/OEEg2wj968yoQSDbCDBDSVEuTkFTREFRR1M6R0dSLklRX1BSSUNFX1NBTEVTLjEwMDAwLjIwMjItMTItMzABAAAAzGRtEAIAAAAQMS42Nzk3NDYzMjY2MTEzNQEHAAAABQAAAAExAQAAAAstMjA5ODk1MjAyOQMAAAABMAIAAAAFMzg5NTgEAAAAATAHAAAACjEyLzMwLzIwMjIIAAAACjEyLzMwLzIwMjKWpn84QSDbCGJ3zKhBINsIKUNJUS5OQVNEQVFHUzpJQ0hSLklRX1BCVi4xMDAwMC4yMDIyLTEyLTMwAQAAAJkWaRgCAAAAEDEuNTI5Mjk3MzM0MDYxODMBBwAAAAUAAAABMQEAAAALLTIxMTAxOTMwOTUDAAAAATACAAAABjEwMDA2NwQAAAABMAcAAAAKMTIvMzAvMjAyMggAAAAKMTIvMzAvMjAyMpamfzhBINsITSnMqEEg2wgwQ0lRLk5BU0RBUUdNOklF</t>
  </si>
  <si>
    <t>U0MuSVFfVEVWX0VCSVREQS4xMDAwMC4yMDIyLTEyLTMwAQAAAL/ABQACAAAADzYuNjY2NzQ0NDI5Mzk5MgEHAAAABQAAAAExAQAAAAstMjExNDA4MDU0MwMAAAABMAIAAAAGMTAwMDYzBAAAAAEwBwAAAAoxMi8zMC8yMDIyCAAAAAoxMi8zMC8yMDIylqZ/OEEg2wghjcuoQSDbCC9DSVEuTkFTREFRR1M6UlRMLklRX1RFVl9FQklUREEuMTAwMDAuMjAyMi0xMi0zMAEAAAADr84NAgAAABAxNy42OTQ2OTExMjcxMTI2AQcAAAAFAAAAATEBAAAACy0yMTEwNjc1MDY3AwAAAAEwAgAAAAYxMDAwNjMEAAAAATAHAAAACjEyLzMwLzIwMjIIAAAACjEyLzMwLzIwMjKWpn84QSDbCAUYy6hBINsIM0NJUS5OQVNEQVFDTTpVRlBULklRX1RFVl9UT1RBTF9SRVYuMTAwMDAuMjAyMi0xMi0zMAEAAACoMwUAAgAAABA0LjY4Njk2MDc1NzMxODczAQcAAAAFAAAAATEBAAAACy0yMTA4NDMxOTAwAwAAAAEwAgAAAAYxMDAwNjEEAAAAATAHAAAACjEyLzMwLzIwMjIIAAAACjEyLzMwLzIwMjKWpn84QSDbCPjwyqhBINsILkNJUS5OQVNEQVFHTTpNUlVTLklRX1RFVl9FQklULjEwMDAwLjIwMjItMTItMzABAAAAEGR8AQMAAAACTk0BBwAAAAUAAAABMQEAAAALLTIxMDk4OTEwMDEDAAAAATACAAAABjEwMDA2MgQAAAABMAcAAAAKMTIvMzAvMjAyMggAAAAKMTIvMzAvMjAyMpamfzhBINsI1FTKqEEg2wgxQ0lRLk5BU0RBUUdTOklN</t>
  </si>
  <si>
    <t>R04uSVFfUFJJQ0VfU0FMRVMuMTAwMDAuMjAyMi0xMi0zMAEAAABidAAAAgAAAA8xNC42MzcxNDA1NjM3NjYBBwAAAAUAAAABMQEAAAALLTIxMDk4NjgwNTUDAAAAATACAAAABTM4OTU4BAAAAAEwBwAAAAoxMi8zMC8yMDIyCAAAAAoxMi8zMC8yMDIylqZ/OEEg2wjBBsqoQSDbCDFDSVEuTkFTREFRR1M6VVNMTS5JUV9QUklDRV9TQUxFUy4xMDAwMC4yMDIyLTEyLTMwAQAAADydBAACAAAADzQuMjA2OTcwNjQxOTE0MgEHAAAABQAAAAExAQAAAAstMjEwODcyOTU5NgMAAAABMAIAAAAFMzg5NTgEAAAAATAHAAAACjEyLzMwLzIwMjIIAAAACjEyLzMwLzIwMjKWpn84QSDbCKa4yahBINsIKUNJUS5OQVNEQVFDTTpWS1RYLklRX1BCVi4xMDAwMC4yMDIyLTEyLTMwAQAAAPK8tQ4CAAAAEDMuNjQzMzU1Nzc4NzMwNDgBBwAAAAUAAAABMQEAAAALLTIxMTMyNjQ0NTYDAAAAATACAAAABjEwMDA2NwQAAAABMAcAAAAKMTIvMzAvMjAyMggAAAAKMTIvMzAvMjAyMpamfzhBINsImGrJqEEg2wgwQ0lRLk5BU0RBUUdNOkdQQ1IuSVFfVEVWX0VCSVREQS4xMDAwMC4yMDIyLTEyLTMwAQAAAJrwvmMDAAAAAACWpn84QSDbCG3OyKhBINsIMENJUS5OQVNEQVFHUzpIQ0NJLklRX1RFVl9FQklUREEuMTAwMDAuMjAyMi0xMi0zMAEAAAAoSkQAAgAAABA3LjE0Mjc1MDU3ODAyNjY3AQcAAAAFAAAAATEBAAAACy0yMTA5OTAxNTIy</t>
  </si>
  <si>
    <t>AwAAAAEwAgAAAAYxMDAwNjMEAAAAATAHAAAACjEyLzMwLzIwMjIIAAAACjEyLzMwLzIwMjKWpn84QSDbCExZyKhBINsIM0NJUS5OQVNEQVFHUzpBTVRCLklRX1RFVl9UT1RBTF9SRVYuMTAwMDAuMjAyMi0xMi0zMAEAAAApFksAAwAAAAAAlqZ/OEEg2wgy5MeoQSDbCC5DSVEuTkFTREFRR1M6U0hDUi5JUV9URVZfRUJJVC4xMDAwMC4yMDIyLTEyLTMwAQAAAOXCtgQDAAAAAk5NAQcAAAAFAAAAATEBAAAACy0yMTA1MzU4MDkzAwAAAAEwAgAAAAYxMDAwNjIEAAAAATAHAAAACjEyLzMwLzIwMjIIAAAACjEyLzMwLzIwMjKWpn84QSDbCBWWx6hBINsIMUNJUS5OQVNEQVFHUzpDT0dULklRX1BSSUNFX1NBTEVTLjEwMDAwLjIwMjItMTItMzABAAAAadREKAMAAAAAAJamfzhBINsIEm/HqEEg2wgxQ0lRLk5BU0RBUUNNOkFTTEUuSVFfUFJJQ0VfU0FMRVMuMTAwMDAuMjAyMi0xMi0zMAEAAAAaWgUFAgAAABAyLjA1Nzk2MjczNjE1NjYyAQcAAAAFAAAAATEBAAAACy0yMTA4MzcxMjc1AwAAAAEwAgAAAAUzODk1OAQAAAABMAcAAAAKMTIvMzAvMjAyMggAAAAKMTIvMzAvMjAyMpamfzhBINsI7vnGqEEg2wgpQ0lRLk5BU0RBUUdTOkFSQ0UuSVFfUEJWLjEwMDAwLjIwMjItMTItMzABAAAAcfR+IgIAAAAPMi4yNTYwOTk4NjQ4NjQ0AQcAAAAFAAAAATEBAAAACy0yMTA1ODg2ODg3AwAAAAEwAgAAAAYxMDAwNjcEAAAA</t>
  </si>
  <si>
    <t>ATAHAAAACjEyLzMwLzIwMjIIAAAACjEyLzMwLzIwMjKWpn84QSDbCN2rxqhBINsIMENJUS5OQVNEQVFHUzpOWU1ULklRX1RFVl9FQklUREEuMTAwMDAuMjAyMi0xMi0zMAEAAACy/X4AAwAAAAAAlqZ/OEEg2wi4D8aoQSDbCDBDSVEuTkFTREFRR1M6S05TQS5JUV9URVZfRUJJVERBLjEwMDAwLjIwMjItMTItMzABAAAAtaJFIQMAAAACTk0BBwAAAAUAAAABMQEAAAALLTIxMTA3ODEzODIDAAAAATACAAAABjEwMDA2MwQAAAABMAcAAAAKMTIvMzAvMjAyMggAAAAKMTIvMzAvMjAyMpamfzhBINsIkprFqEEg2wgzQ0lRLk5BU0RBUUdTOkFMTE8uSVFfVEVWX1RPVEFMX1JFVi4xMDAwMC4yMDIyLTEyLTMwAQAAAIa9QiECAAAAEDExLjg4MzY1MTY1Nzg3NjMBBwAAAAUAAAABMQEAAAALLTIxMTEyMTQ5MzUDAAAAATACAAAABjEwMDA2MQQAAAABMAcAAAAKMTIvMzAvMjAyMggAAAAKMTIvMzAvMjAyMpamfzhBINsIrUzFqEEg2wguQ0lRLk5BU0RBUUdNOk1JUk0uSVFfVEVWX0VCSVQuMTAwMDAuMjAyMi0xMi0zMAEAAADaZjMjAwAAAAJOTQEHAAAABQAAAAExAQAAAAstMjEwODk4NzgxNAMAAAABMAIAAAAGMTAwMDYyBAAAAAEwBwAAAAoxMi8zMC8yMDIyCAAAAAoxMi8zMC8yMDIylqZ/OEEg2wiO18SoQSDbCDFDSVEuTkFTREFRR1M6UU5TVC5JUV9QUklDRV9TQUxFUy4xMDAwMC4yMDIyLTEyLTMwAQAAAKIgAgAC</t>
  </si>
  <si>
    <t>AAAAEDEuMzEyMTE2NzI1OTAzOTQBBwAAAAUAAAABMQEAAAALLTIxMTMyNjU3MDIDAAAAATACAAAABTM4OTU4BAAAAAEwBwAAAAoxMi8zMC8yMDIyCAAAAAoxMi8zMC8yMDIylqZ/OEEg2wh9icSoQSDbCDBDSVEuTkFTREFRQ006UENULklRX1BSSUNFX1NBTEVTLjEwMDAwLjIwMjItMTItMzABAAAAkOmwIgMAAAAAAJamfzhBINsIZzvEqEEg2wgpQ0lRLk5BU0RBUUdTOldLTUUuSVFfUEJWLjEwMDAwLjIwMjItMTItMzABAAAAVkGgKgIAAAAQMy4yNzg0OTE0MjQ3NTA4NQEHAAAABQAAAAExAQAAAAstMjEwNzAxNjc1NAMAAAABMAIAAAAGMTAwMDY3BAAAAAEwBwAAAAoxMi8zMC8yMDIyCAAAAAoxMi8zMC8yMDIylqZ/OEEg2whU7cOoQSDbCC9DSVEuTkFTREFRR1M6T1BLLklRX1RFVl9FQklUREEuMTAwMDAuMjAyMi0xMi0zMAEAAACPuf0BAgAAABAxMi4yNjU3MTExNjQ2ODkzAQcAAAAFAAAAATEBAAAACy0yMTA5NjYyNTAxAwAAAAEwAgAAAAYxMDAwNjMEAAAAATAHAAAACjEyLzMwLzIwMjIIAAAACjEyLzMwLzIwMjKWpn84QSDbCEJRw6hBINsIMENJUS5OQVNEQVFHUzpISUJCLklRX1RFVl9FQklUREEuMTAwMDAuMjAyMi0xMi0zMAEAAAAEcwAAAgAAABAzLjUzNjkwMzg4NjYwODcxAQcAAAAFAAAAATEBAAAACy0yMTA2NzYzMDYxAwAAAAEwAgAAAAYxMDAwNjMEAAAAATAHAAAACjEyLzMwLzIwMjIIAAAA</t>
  </si>
  <si>
    <t>CjEyLzMwLzIwMjKWpn84QSDbCBjcwqhBINsIM0NJUS5OQVNEQVFHUzpJR01TLklRX1RFVl9UT1RBTF9SRVYuMTAwMDAuMjAyMi0xMi0zMAEAAACQQ8kSAwAAAAAAlqZ/OEEg2wjzZsKoQSDbCC5DSVEuTkFTREFRR006QVNUTC5JUV9URVZfRUJJVC4xMDAwMC4yMDIyLTEyLTMwAQAAAIzRBQACAAAAETAuNDE0NjY4NzI3Mjk4OTM3AQcAAAAFAAAAATEBAAAACy0yMDcxNDY2MTE3AwAAAAEwAgAAAAYxMDAwNjIEAAAAATAHAAAACjEyLzMwLzIwMjIIAAAACjEyLzMwLzIwMjKWpn84QSDbCOcYwqhBINsIMUNJUS5OQVNEQVFDTTpHRFlOLklRX1BSSUNFX1NBTEVTLjEwMDAwLjIwMjItMTItMzABAAAADGamAgIAAAAQMy4xMTUyMzg4NDg4NjA5NAEHAAAABQAAAAExAQAAAAstMjEwOTYxNTkwMQMAAAABMAIAAAAFMzg5NTgEAAAAATAHAAAACjEyLzMwLzIwMjIIAAAACjEyLzMwLzIwMjKWpn84QSDbCM/KwahBINsILUNJUS5OQVNEQVFHUzpUQS5JUV9UT1RBTF9SRVYuMTAwMDAuMjAyMi0xMi0zMAEAAAAc9gEAAgAAAAg3MzM2Ljg0NAEIAAAABQAAAAExAQAAAAstMjA1ODg1ODE0OAMAAAADMTYwAgAAAAIyOAQAAAABMAcAAAAKMTIvMzAvMjAyMggAAAAKMTIvMzEvMjAyMQkAAAABMJamfzhBINsIQ8b3qEEg2wgoQ0lRLk5BU0RBUUdTOkFWVEEuSVFfUkUuMTAwMDAuMjAyMi0xMi0zMAEAAACiaQEAAgAAAAktMTI0</t>
  </si>
  <si>
    <t>OS43ODkBCAAAAAUAAAABMQEAAAALLTIwNTkxMDIwMzIDAAAAAzE2MAIAAAAEMTIyMgQAAAABMAcAAAAKMTIvMzAvMjAyMggAAAAKMTIvMzEvMjAyMQkAAAABMJamfzhBINsIOJ/3qEEg2wgyQ0lRLk5BU0RBUUdTOk5NRkMuSVFfR1JPU1NfTUFSR0lOLjEwMDAwLjIwMjItMTItMzABAAAAq96KBgIAAAADMTAwAQgAAAAFAAAAATEBAAAACy0yMDU4Njk0ODM4AwAAAAMxNjACAAAABDQwNzQEAAAAATAHAAAACjEyLzMwLzIwMjIIAAAACjEyLzMxLzIwMjEJAAAAATCrzX84QSDbCBoq96hBINsIL0NJUS5OQVNEQVFHUzpEVkFYLklRX05JX01BUkdJTi4xMDAwMC4yMDIyLTEyLTMwAQAAAEJ2BgACAAAABzE3LjQ1NjkBCAAAAAUAAAABMQEAAAALLTIwNTk4MjI4MTIDAAAAAzE2MAIAAAAENDA5NAQAAAABMAcAAAAKMTIvMzAvMjAyMggAAAAKMTIvMzEvMjAyMQkAAAABMKvNfzhBINsIDwP3qEEg2wgzQ0lRLk5BU0RBUUdTOkRWQVguSVFfUkVUVVJOX0VRVUlUWS4xMDAwMC4yMDIyLTEyLTMwAQAAAEJ2BgACAAAABzU0LjU4NjkBCAAAAAUAAAABMQEAAAALLTIwNTk4MjI4MTIDAAAAAzE2MAIAAAAENDEyOAQAAAABMAcAAAAKMTIvMzAvMjAyMggAAAAKMTIvMzEvMjAyMQkAAAABMKvNfzhBINsIDwP3qEEg2wgxQ0lRLk5BU0RBUUdTOkdFUk4uSVFfRUJJVF9NQVJHSU4uMTAwMDAuMjAyMi0xMi0zMAEAAAA4SwMAAwAA</t>
  </si>
  <si>
    <t>AAJOTQEIAAAABQAAAAExAQAAAAstMjEwODgzNjgxNAMAAAADMTYwAgAAAAQ0MDUzBAAAAAEwBwAAAAoxMi8zMC8yMDIyCAAAAAoxMi8zMS8yMDIxCQAAAAEwq81/OEEg2wj7tPaoQSDbCC9DSVEuTkFTREFRR1M6REguSVFfRUJJVF9NQVJHSU4uMTAwMDAuMjAyMi0xMi0zMAEAAACEVgdkAgAAAActMTEuMjUxAQgAAAAFAAAAATEBAAAACy0yMDU5MjgyNDM5AwAAAAMxNjACAAAABDQwNTMEAAAAATAHAAAACjEyLzMwLzIwMjIIAAAACjEyLzMxLzIwMjEJAAAAATCrzX84QSDbCPCN9qhBINsIKENJUS5OQVNEQVFDTTpNQklOLklRX1JFLjEwMDAwLjIwMjItMTItMzABAAAAGAfEAgIAAAAHNjU3LjE0OQEIAAAABQAAAAExAQAAAAstMjEwOTUxODY4MQMAAAADMTYwAgAAAAQxMjIyBAAAAAEwBwAAAAoxMi8zMC8yMDIyCAAAAAoxMi8zMS8yMDIxCQAAAAEwq81/OEEg2wjhP/aoQSDbCC9DSVEuTkFTREFRR006TU5LRC5JUV9UT1RBTF9SRVYuMTAwMDAuMjAyMi0xMi0zMAEAAABmpY0AAgAAAAY3NS40NDIBCAAAAAUAAAABMQEAAAALLTIwNTk4MjI4MTUDAAAAAzE2MAIAAAACMjgEAAAAATAHAAAACjEyLzMwLzIwMjIIAAAACjEyLzMxLzIwMjEJAAAAATCrzX84QSDbCOE/9qhBINsILUNJUS5OQVNEQVFHTTpMR05ELklRX1NUX0RFQlQuMTAwMDAuMjAyMi0xMi0zMAEAAABkeAAAAwAAAAAAq81/OEEg2wjN8fWoQSDb</t>
  </si>
  <si>
    <t>CC1DSVEuTkFTREFRR006TEdORC5JUV9MVF9ERUJULjEwMDAwLjIwMjItMTItMzABAAAAZHgAAAIAAAAHMzIwLjcxNwEIAAAABQAAAAExAQAAAAstMjA1OTAxMDQ3OQMAAAADMTYwAgAAAAQxMDQ5BAAAAAEwBwAAAAoxMi8zMC8yMDIyCAAAAAoxMi8zMS8yMDIxCQAAAAEwq81/OEEg2wjN8fWoQSDbCDJDSVEuTkFTREFRQ006VkVPTi5JUV9HUk9TU19NQVJHSU4uMTAwMDAuMjAyMi0xMi0zMAEAAAC0yQUAAgAAAAc3NS44NjAyAQgAAAAFAAAAATEBAAAACy0yMDk5NDQ2MTU0AwAAAAMxNjACAAAABDQwNzQEAAAAATAHAAAACjEyLzMwLzIwMjIIAAAACjEyLzMxLzIwMjEJAAAAATCrzX84QSDbCM3x9ahBINsILkNJUS5OQVNEQVFHTTpNQlVVLklRX05FVF9ERUJULjEwMDAwLjIwMjItMTItMzABAAAAmnNBAAIAAAAGOTEuMzYyAQgAAAAFAAAAATEBAAAACy0yMDYyMTQ4NjA4AwAAAAMxNjACAAAABDQzNjQEAAAAATAHAAAACjEyLzMwLzIwMjIIAAAACjEyLzMxLzIwMjEJAAAAATCrzX84QSDbCJ5V9ahBINsILkNJUS5OQVNEQVFHUzpHU0hELklRX05FVF9ERUJULjEwMDAwLjIwMjItMTItMzABAAAA9lVBIQIAAAAHMTQ2LjQzOAEIAAAABQAAAAExAQAAAAstMjA1OTM1MTI2NAMAAAADMTYwAgAAAAQ0MzY0BAAAAAEwBwAAAAoxMi8zMC8yMDIyCAAAAAoxMi8zMS8yMDIxCQAAAAEwq81/OEEg2wiKB/WoQSDbCC9D</t>
  </si>
  <si>
    <t>SVEuTkFTREFRR1M6S0FMVS5JUV9UT1RBTF9SRVYuMTAwMDAuMjAyMi0xMi0zMAEAAABm3wQAAgAAAAQyNjIyAQgAAAAFAAAAATEBAAAACy0yMDU5NjA2ODU1AwAAAAMxNjACAAAAAjI4BAAAAAEwBwAAAAoxMi8zMC8yMDIyCAAAAAoxMi8zMS8yMDIxCQAAAAEwq81/OEEg2wiKB/WoQSDbCChDSVEuTkFTREFRR006Q0FNVC5JUV9SRS4xMDAwMC4yMDIyLTEyLTMwAQAAADELCAACAAAABzExOC43NzEBCAAAAAUAAAABMQEAAAALLTIxMDgyMDg0ODUDAAAAAzE2MAIAAAAEMTIyMgQAAAABMAcAAAAKMTIvMzAvMjAyMggAAAAKMTIvMzEvMjAyMQkAAAABMKvNfzhBINsI/bn0qEEg2wgyQ0lRLk5BU0RBUUdTOkFDTFguSVFfR1JPU1NfTUFSR0lOLjEwMDAwLjIwMjItMTItMzABAAAAgg+dEgMAAAAAAKvNfzhBINsI6Wv0qEEg2wgvQ0lRLk5BU0RBUUdNOkdERU4uSVFfTklfTUFSR0lOLjEwMDAwLjIwMjItMTItMzABAAAAQQwGAAIAAAAHMTQuNzUzMgEIAAAABQAAAAExAQAAAAstMjA1ODk2NDU1NAMAAAADMTYwAgAAAAQ0MDk0BAAAAAEwBwAAAAoxMi8zMC8yMDIyCAAAAAoxMi8zMS8yMDIxCQAAAAEwq81/OEEg2wjpa/SoQSDbCDNDSVEuTkFTREFRR006R0RFTi5JUV9SRVRVUk5fRVFVSVRZLjEwMDAwLjIwMjItMTItMzABAAAAQQwGAAIAAAAGNjcuMjk0AQgAAAAFAAAAATEBAAAACy0yMDU4OTY0NTU0AwAAAAMx</t>
  </si>
  <si>
    <t>NjACAAAABDQxMjgEAAAAATAHAAAACjEyLzMwLzIwMjIIAAAACjEyLzMxLzIwMjEJAAAAATCrzX84QSDbCA9F9KhBINsIMUNJUS5OQVNEQVFHUzpNQVhOLklRX0VCSVRfTUFSR0lOLjEwMDAwLjIwMjItMTItMzABAAAA4Q5fJgIAAAAILTIwLjk4MzkBCAAAAAUAAAABMQEAAAALLTIwNTgxOTA3NTcDAAAAAzE2MAIAAAAENDA1MwQAAAABMAcAAAAKMTIvMzAvMjAyMggAAAAIMS8yLzIwMjIJAAAAATCrzX84QSDbCAQe9KhBINsIMUNJUS5OQVNEQVFHUzpER0lJLklRX0VCSVRfTUFSR0lOLjEwMDAwLjIwMjItMTItMzABAAAAxhEEAAIAAAAGNi42MDEyAQgAAAAFAAAAATEBAAAACy0yMDYyMzgxMDMxAwAAAAMxNjACAAAABDQwNTMEAAAAATAHAAAACjEyLzMwLzIwMjIIAAAACjEyLzMxLzIwMjEJAAAAATCrzX84QSDbCMDP86hBINsIKENJUS5OQVNEQVFHUzpLRlJDLklRX1JFLjEwMDAwLjIwMjItMTItMzABAAAA7jEFAAIAAAAHNDQyLjU5NgEIAAAABQAAAAExAQAAAAstMjA1OTUzNTg0NQMAAAADMTYwAgAAAAQxMjIyBAAAAAEwBwAAAAoxMi8zMC8yMDIyCAAAAAoxMi8zMS8yMDIxCQAAAAEwq81/OEEg2wjAz/OoQSDbCC9DSVEuTkFTREFRR1M6U1JDRS5JUV9UT1RBTF9SRVYuMTAwMDAuMjAyMi0xMi0zMAEAAAAUsQIAAgAAAAczNDAuMjIxAQgAAAAFAAAAATEBAAAACy0yMDYwNjIxNzc2AwAAAAMxNjACAAAA</t>
  </si>
  <si>
    <t>AjI4BAAAAAEwBwAAAAoxMi8zMC8yMDIyCAAAAAoxMi8zMS8yMDIxCQAAAAEwq81/OEEg2wi3qPOoQSDbCC1DSVEuTkFTREFRR1M6SVJCVC5JUV9TVF9ERUJULjEwMDAwLjIwMjItMTItMzABAAAAO04IAAMAAAAAAKvNfzhBINsIDzPzqEEg2wgtQ0lRLk5BU0RBUUdTOklSQlQuSVFfTFRfREVCVC4xMDAwMC4yMDIyLTEyLTMwAQAAADtOCAADAAAAAACrzX84QSDbCBpa86hBINsIMkNJUS5OQVNEQVFHUzpMQkFJLklRX0dST1NTX01BUkdJTi4xMDAwMC4yMDIyLTEyLTMwAQAAAF61CgADAAAAAACn9H84QSDbCA8z86hBINsILkNJUS5OQVNEQVFDTTpWUkROLklRX05FVF9ERUJULjEwMDAwLjIwMjItMTItMzABAAAAb+KuAgIAAAAILTE5NS4yNDUBCAAAAAUAAAABMQEAAAALLTIxMDg3NTEzMTMDAAAAAzE2MAIAAAAENDM2NAQAAAABMAcAAAAKMTIvMzAvMjAyMggAAAAKMTIvMzEvMjAyMQkAAAABMKf0fzhBINsI8L3yqEEg2wguQ0lRLk5BU0RBUUdTOkVDUEcuSVFfTkVUX0RFQlQuMTAwMDAuMjAyMi0xMi0zMAEAAAC9HQYAAgAAAAgyOTA1LjM2MQEIAAAABQAAAAExAQAAAAstMjA2MDA2NDgxNQMAAAADMTYwAgAAAAQ0MzY0BAAAAAEwBwAAAAoxMi8zMC8yMDIyCAAAAAoxMi8zMS8yMDIxCQAAAAEwp/R/OEEg2wjgb/KoQSDbCC9DSVEuTkFTREFRQ006U0NMWC5JUV9UT1RBTF9SRVYuMTAwMDAuMjAyMi0xMi0z</t>
  </si>
  <si>
    <t>MAEAAABU/zgkAgAAAAYzMS4zMTcBCAAAAAUAAAABMQEAAAALLTIwNTgxODc4NTcDAAAAAzE2MAIAAAACMjgEAAAAATAHAAAACjEyLzMwLzIwMjIIAAAACjEyLzMxLzIwMjEJAAAAATCn9H84QSDbCOBv8qhBINsIKENJUS5OQVNEQVFHUzpOWEdOLklRX1JFLjEwMDAwLjIwMjItMTItMzABAAAABdgCAAIAAAAHMTI5LjkwNAEIAAAABQAAAAExAQAAAAstMjA2MzE2NTEwMAMAAAADMTYwAgAAAAQxMjIyBAAAAAEwBwAAAAoxMi8zMC8yMDIyCAAAAAoxMi8zMS8yMDIxCQAAAAEwp/R/OEEg2wjRSPKoQSDbCDJDSVEuTkFTREFRR1M6RENPTS5JUV9HUk9TU19NQVJHSU4uMTAwMDAuMjAyMi0xMi0zMAEAAABlpAUAAwAAAAAAp/R/OEEg2wiz0/GoQSDbCC9DSVEuTkFTREFRR1M6U0FGVC5JUV9OSV9NQVJHSU4uMTAwMDAuMjAyMi0xMi0zMAEAAADgyA4AAgAAAAcxNC43NzA5AQgAAAAFAAAAATEBAAAACy0yMDU4NDk3Mjc0AwAAAAMxNjACAAAABDQwOTQEAAAAATAHAAAACjEyLzMwLzIwMjIIAAAACjEyLzMxLzIwMjEJAAAAATCn9H84QSDbCLPT8ahBINsILUNJUS5OQVNEQVFHUzpTVEdXLklRX1NUX0RFQlQuMTAwMDAuMjAyMi0xMi0zMAEAAACu8x0kAwAAAAAAp/R/OEEg2wiehfGoQSDbCC1DSVEuTkFTREFRR1M6U1RHVy5JUV9MVF9ERUJULjEwMDAwLjIwMjItMTItMzABAAAArvMdJAIAAAAIMTE5MS42MDEBCAAA</t>
  </si>
  <si>
    <t>AAUAAAABMQEAAAALLTIwNTgxNTk3NzcDAAAAAzE2MAIAAAAEMTA0OQQAAAABMAcAAAAKMTIvMzAvMjAyMggAAAAKMTIvMzEvMjAyMQkAAAABMKf0fzhBINsInoXxqEEg2wgyQ0lRLk5BU0RBUUdTOlNURVIuSVFfR1JPU1NfTUFSR0lOLjEwMDAwLjIwMjItMTItMzABAAAASlA3EgIAAAAHNTEuMjEzMQEIAAAABQAAAAExAQAAAAstMjA1ODY3MTYyNwMAAAADMTYwAgAAAAQ0MDc0BAAAAAEwBwAAAAoxMi8zMC8yMDIyCAAAAAoxMi8zMS8yMDIxCQAAAAEwp/R/OEEg2wiNN/GoQSDbCC9DSVEuTkFTREFRR006UklMWS5JUV9OSV9NQVJHSU4uMTAwMDAuMjAyMi0xMi0zMAEAAAA2vEMAAgAAAAcyNy44OTQ3AQgAAAAFAAAAATEBAAAACy0yMTEwMTM3MjM0AwAAAAMxNjACAAAABDQwOTQEAAAAATAHAAAACjEyLzMwLzIwMjIIAAAACjEyLzMxLzIwMjEJAAAAATCn9H84QSDbCH8Q8ahBINsIMkNJUS5OQVNEQVFHUzpTQlNJLklRX1RPVEFMX0VRVUlUWS4xMDAwMC4yMDIyLTEyLTMwAQAAAHV/BQACAAAABzkxMi4xNzIBCAAAAAUAAAABMQEAAAALLTIwNTkyMTUxMjQDAAAAAzE2MAIAAAAEMTI3NQQAAAABMAcAAAAKMTIvMzAvMjAyMggAAAAKMTIvMzEvMjAyMQkAAAABMKf0fzhBINsIasLwqEEg2wguQ0lRLk5BU0RBUUdTOkRNTFAuSVFfTkVUX0RFQlQuMTAwMDAuMjAyMi0xMi0zMAEAAAADxzYAAgAAAActMjYuNDIx</t>
  </si>
  <si>
    <t>AQgAAAAFAAAAATEBAAAACy0yMDU5ODY2MzU5AwAAAAMxNjACAAAABDQzNjQEAAAAATAHAAAACjEyLzMwLzIwMjIIAAAACjEyLzMxLzIwMjEJAAAAATCn9H84QSDbCFBN8KhBINsIMENJUS5OQVNEQVFHTTpPRkxYLklRX1RPVEFMX0xJQUIuMTAwMDAuMjAyMi0xMi0zMAEAAADwqwwAAgAAAAYyOC4zNzQBCAAAAAUAAAABMQEAAAALLTIxMDg0ODIxNjMDAAAAAzE2MAIAAAAEMTI3NgQAAAABMAcAAAAKMTIvMzAvMjAyMggAAAAKMTIvMzEvMjAyMQkAAAABMKf0fzhBINsIUE3wqEEg2wgvQ0lRLk5BU0RBUUdTOk1BVFcuSVFfVE9UQUxfUkVWLjEwMDAwLjIwMjItMTItMzABAAAAth8FAAIAAAAIMTcyMi45NTIBCAAAAAUAAAABMQEAAAALLTIwNjI5NzQ0ODgDAAAAAzE2MAIAAAACMjgEAAAAATAHAAAACjEyLzMwLzIwMjIIAAAACjEyLzMxLzIwMjEJAAAAATCn9H84QSDbCC3Y76hBINsIMkNJUS5OQVNEQVFHUzpWRVJWLklRX1RPVEFMX0FTU0VUUy4xMDAwMC4yMDIyLTEyLTMwAQAAAEiwhCQCAAAABzM4NC4xMjQBCAAAAAUAAAABMQEAAAALLTIwNTg4MzYwNDMDAAAAAzE2MAIAAAAEMTAwNwQAAAABMAcAAAAKMTIvMzAvMjAyMggAAAAKMTIvMzEvMjAyMQkAAAABMKf0fzhBINsIIrHvqEEg2wgwQ0lRLk5BU0RBUUdTOkNOWE4uSVFfVE9UQUxfTElBQi4xMDAwMC4yMDIyLTEyLTMwAQAAAMDPBQACAAAABjQwMC45</t>
  </si>
  <si>
    <t>MQEIAAAABQAAAAExAQAAAAstMjA1ODI5NDQ5OQMAAAADMTYwAgAAAAQxMjc2BAAAAAEwBwAAAAoxMi8zMC8yMDIyCAAAAAoxMi8zMS8yMDIxCQAAAAEwp/R/OEEg2wgPY++oQSDbCC9DSVEuTkFTREFRR1M6QUNEQy5JUV9ESVZfU0hBUkUuMTAwMDAuMjAyMi0xMi0zMAEAAADvhjAiAwAAAAAAp/R/OEEg2wj8FO+oQSDbCC9DSVEuTkFTREFRR1M6T0JOSy5JUV9UT1RBTF9SRVYuMTAwMDAuMjAyMi0xMi0zMAEAAAA9JxIDAgAAAAYyODkuMjEBCAAAAAUAAAABMQEAAAALLTIwNTkzMDQwNjcDAAAAAzE2MAIAAAACMjgEAAAAATAHAAAACjEyLzMwLzIwMjIIAAAACjEyLzMxLzIwMjEJAAAAATCn9H84QSDbCPTt7qhBINsIM0NJUS5OQVNEQVFHUzpPQk5LLklRX1JFVFVSTl9FUVVJVFkuMTAwMDAuMjAyMi0xMi0zMAEAAAA9JxIDAgAAAAcxNS43NjE0AQgAAAAFAAAAATEBAAAACy0yMDU5MzA0MDY3AwAAAAMxNjACAAAABDQxMjgEAAAAATAHAAAACjEyLzMwLzIwMjIIAAAACjEyLzMxLzIwMjEJAAAAATCn9H84QSDbCOXG7qhBINsIMENJUS5OQVNEQVFHTTpOQU1TLklRX1RPVEFMX0xJQUIuMTAwMDAuMjAyMi0xMi0zMAEAAACictooAgAAAAU5Ljk5MQEIAAAABQAAAAExAQAAAAstMjA2NzA4NDgyNwMAAAACNTACAAAABDEyNzYEAAAAATAHAAAACjEyLzMwLzIwMjIIAAAACjEyLzMxLzIwMjEJAAAAATCn9H84QSDb</t>
  </si>
  <si>
    <t>CFd57qhBINsIL0NJUS5OQVNEQVFHUzpDTEJULklRX1RPVEFMX1JFVi4xMDAwMC4yMDIyLTEyLTMwAQAAANniaQACAAAABzI0Ni4yNDYBCAAAAAUAAAABMQEAAAALLTIxMDYyNzQ4NTMDAAAAAzE2MAIAAAACMjgEAAAAATAHAAAACjEyLzMwLzIwMjIIAAAACjEyLzMxLzIwMjEJAAAAATCn9H84QSDbCFBS7qhBINsIKENJUS5OQVNEQVFHUzpDTEJULklRX1JFLjEwMDAwLjIwMjItMTItMzABAAAA2eJpAAIAAAAGNzguNDM4AQgAAAAFAAAAATEBAAAACy0yMTA2Mjc0ODUzAwAAAAMxNjACAAAABDEyMjIEAAAAATAHAAAACjEyLzMwLzIwMjIIAAAACjEyLzMxLzIwMjEJAAAAATCn9H84QSDbCEMr7qhBINsIL0NJUS5OQVNEQVFHUzpDRU5YLklRX1RPVEFMX1JFVi4xMDAwMC4yMDIyLTEyLTMwAQAAAKhvBQACAAAABjIyMTIuNQEIAAAABQAAAAExAQAAAAstMjA1OTIxNTE1MgMAAAADMTYwAgAAAAIyOAQAAAABMAcAAAAKMTIvMzAvMjAyMggAAAAKMTIvMzEvMjAyMQkAAAABMKf0fzhBINsIOgTuqEEg2wgoQ0lRLk5BU0RBUUdTOkNFTlguSVFfUkUuMTAwMDAuMjAyMi0xMi0zMAEAAACobwUAAgAAAActMTk0Ni45AQgAAAAFAAAAATEBAAAACy0yMDU5MjE1MTUyAwAAAAMxNjACAAAABDEyMjIEAAAAATAHAAAACjEyLzMwLzIwMjIIAAAACjEyLzMxLzIwMjEJAAAAATCn9H84QSDbCC/d7ahBINsILUNJUS5OQVNEQVFH</t>
  </si>
  <si>
    <t>UzpEQ1BILklRX1NUX0RFQlQuMTAwMDAuMjAyMi0xMi0zMAEAAAD+c30AAwAAAAAAtxuAOEEg2wgMaO2oQSDbCC1DSVEuTkFTREFRR1M6RENQSC5JUV9MVF9ERUJULjEwMDAwLjIwMjItMTItMzABAAAA/nN9AAMAAAAAALcbgDhBINsIFo/tqEEg2wgyQ0lRLk5BU0RBUUdTOkFUUkkuSVFfR1JPU1NfTUFSR0lOLjEwMDAwLjIwMjItMTItMzABAAAA8ZMCAAIAAAAHNDIuMDQxMwEIAAAABQAAAAExAQAAAAstMjA1ODc0OTY3NQMAAAADMTYwAgAAAAQ0MDc0BAAAAAEwBwAAAAoxMi8zMC8yMDIyCAAAAAoxMi8zMS8yMDIxCQAAAAEwtxuAOEEg2wgEQe2oQSDbCDJDSVEuTkFTREFRR1M6Q1JOQy5JUV9UT1RBTF9BU1NFVFMuMTAwMDAuMjAyMi0xMi0zMAEAAABPA8wlAgAAAAgxNjkyLjQyNQEIAAAABQAAAAExAQAAAAstMjA2MTk3NTExNQMAAAADMTYwAgAAAAQxMDA3BAAAAAEwBwAAAAoxMi8zMC8yMDIyCAAAAAoxMi8zMS8yMDIxCQAAAAEwtxuAOEEg2wj6Ge2oQSDbCC9DSVEuTkFTREFRR1M6Q1JOQy5JUV9ESVZfU0hBUkUuMTAwMDAuMjAyMi0xMi0zMAEAAABPA8wlAwAAAAAAtxuAOEEg2wjmy+yoQSDbCDJDSVEuTkFTREFRR1M6QUZZQS5JUV9UT1RBTF9BU1NFVFMuMTAwMDAuMjAyMi0xMi0zMAEAAABUbEslAgAAAAg2NDQ3LjQwNgEIAAAABQAAAAExAQAAAAstMjEwNTU3NTc5OQMAAAACMjECAAAABDEwMDcE</t>
  </si>
  <si>
    <t>AAAAATAHAAAACjEyLzMwLzIwMjIIAAAACjEyLzMxLzIwMjEJAAAAATC3G4A4QSDbCNuk7KhBINsIL0NJUS5OQVNEQVFHUzpBRllBLklRX0RJVl9TSEFSRS4xMDAwMC4yMDIyLTEyLTMwAQAAAFRsSyUDAAAAAAC3G4A4QSDbCMVW7KhBINsIL0NJUS5OQVNEQVFHTTpaTlRMLklRX05JX01BUkdJTi4xMDAwMC4yMDIyLTEyLTMwAQAAABufmCYDAAAAAAC3G4A4QSDbCLov7KhBINsIM0NJUS5OQVNEQVFHTTpaTlRMLklRX1JFVFVSTl9FUVVJVFkuMTAwMDAuMjAyMi0xMi0zMAEAAAAbn5gmAgAAAAgtNDcuNjAwNwEIAAAABQAAAAExAQAAAAstMjA1OTA0NzI1NQMAAAADMTYwAgAAAAQ0MTI4BAAAAAEwBwAAAAoxMi8zMC8yMDIyCAAAAAoxMi8zMS8yMDIxCQAAAAEwtxuAOEEg2wiwCOyoQSDbCDBDSVEuTkFTREFRQ006Q1lSWC5JUV9UT1RBTF9MSUFCLjEwMDAwLjIwMjItMTItMzABAAAA+U5AAQIAAAAHNDcxLjE0MgEIAAAABQAAAAExAQAAAAstMjA1OTAxMDgxNAMAAAADMTYwAgAAAAQxMjc2BAAAAAEwBwAAAAoxMi8zMC8yMDIyCAAAAAoxMi8zMS8yMDIxCQAAAAEwtxuAOEEg2wil4euoQSDbCC9DSVEuTkFTREFRR1M6R0FCQy5JUV9UT1RBTF9SRVYuMTAwMDAuMjAyMi0xMi0zMAEAAAA1bQUAAgAAAAcyMjYuNzkyAQgAAAAFAAAAATEBAAAACy0yMDU4MzUzMDY3AwAAAAMxNjACAAAAAjI4BAAAAAEwBwAAAAox</t>
  </si>
  <si>
    <t>Mi8zMC8yMDIyCAAAAAoxMi8zMS8yMDIxCQAAAAEwtxuAOEEg2wiQk+uoQSDbCChDSVEuTkFTREFRR1M6R0FCQy5JUV9SRS4xMDAwMC4yMDIyLTEyLTMwAQAAADVtBQACAAAABzM1MC4zNjQBCAAAAAUAAAABMQEAAAALLTIwNTgzNTMwNjcDAAAAAzE2MAIAAAAEMTIyMgQAAAABMAcAAAAKMTIvMzAvMjAyMggAAAAKMTIvMzEvMjAyMQkAAAABMLcbgDhBINsIkJPrqEEg2wguQ0lRLk5BU0RBUUdTOk5SQy5JUV9UT1RBTF9SRVYuMTAwMDAuMjAyMi0xMi0zMAEAAAD/mAUAAgAAAAcxNDcuOTU0AQgAAAAFAAAAATEBAAAACy0yMDU4NTczNzQzAwAAAAMxNjACAAAAAjI4BAAAAAEwBwAAAAoxMi8zMC8yMDIyCAAAAAoxMi8zMS8yMDIxCQAAAAEwtxuAOEEg2wh7ReuoQSDbCCdDSVEuTkFTREFRR1M6TlJDLklRX1JFLjEwMDAwLjIwMjItMTItMzABAAAA/5gFAAIAAAAHLTM2LjExMgEIAAAABQAAAAExAQAAAAstMjA1ODU3Mzc0MwMAAAADMTYwAgAAAAQxMjIyBAAAAAEwBwAAAAoxMi8zMC8yMDIyCAAAAAoxMi8zMS8yMDIxCQAAAAEwtxuAOEEg2wh7ReuoQSDbCC1DSVEuTkFTREFRR1M6Q01DTy5JUV9TVF9ERUJULjEwMDAwLjIwMjItMTItMzABAAAA3kgFAAMAAAAAALcbgDhBINsIXNDqqEEg2wgtQ0lRLk5BU0RBUUdTOkNNQ08uSVFfTFRfREVCVC4xMDAwMC4yMDIyLTEyLTMwAQAAAN5IBQACAAAABjQ3Ny4zOQEI</t>
  </si>
  <si>
    <t>AAAABQAAAAExAQAAAAstMjA2MjU0MTU0OQMAAAADMTYwAgAAAAQxMDQ5BAAAAAEwBwAAAAoxMi8zMC8yMDIyCAAAAAoxMi8zMS8yMDIxCQAAAAEwtxuAOEEg2whc0OqoQSDbCDBDSVEuTkFTREFRR1M6T00uSVFfR1JPU1NfTUFSR0lOLjEwMDAwLjIwMjItMTItMzABAAAAKwEJEQIAAAAFNy40MTUBCAAAAAUAAAABMQEAAAALLTIwNjEzOTAwMDIDAAAAAzE2MAIAAAAENDA3NAQAAAABMAcAAAAKMTIvMzAvMjAyMggAAAAKMTIvMzEvMjAyMQkAAAABMLcbgDhBINsIVKnqqEEg2wgyQ0lRLk5BU0RBUUNNOk5BQVMuSVFfVE9UQUxfQVNTRVRTLjEwMDAwLjIwMjItMTItMzABAAAADG6BaQIAAAAHMTUzLjQwMwEIAAAABQAAAAExAQAAAAstMjA5MTM5MTc0MAMAAAACMzICAAAABDEwMDcEAAAAATAHAAAACjEyLzMwLzIwMjIIAAAACjEyLzMxLzIwMjEJAAAAATC3G4A4QSDbCDk06qhBINsIL0NJUS5OQVNEQVFDTTpOQUFTLklRX0RJVl9TSEFSRS4xMDAwMC4yMDIyLTEyLTMwAQAAAAxugWkDAAAAAAC3G4A4QSDbCCoN6qhBINsIMkNJUS5OQVNEQVFHUzpIT0xJLklRX1RPVEFMX0FTU0VUUy4xMDAwMC4yMDIyLTEyLTMwAQAAAENsigECAAAACDE3NjMuMDM0AQgAAAAFAAAAATEBAAAACy0yMTA4MjA4NDI2AwAAAAMxNjACAAAABDEwMDcEAAAAATAHAAAACjEyLzMwLzIwMjIIAAAACjEyLzMxLzIwMjEJAAAAATC3G4A4</t>
  </si>
  <si>
    <t>QSDbCBW/6ahBINsIL0NJUS5OQVNEQVFHUzpIT0xJLklRX0RJVl9TSEFSRS4xMDAwMC4yMDIyLTEyLTMwAQAAAENsigECAAAABDAuMzIBCAAAAAUAAAABMQEAAAALLTIxMDgyMDg0MjYDAAAAAzE2MAIAAAAEMzA1OAQAAAABMAcAAAAKMTIvMzAvMjAyMggAAAAKMTIvMzEvMjAyMQkAAAABMLcbgDhBINsIFb/pqEEg2wgvQ0lRLk5BU0RBUUdTOlZFQ08uSVFfTklfTUFSR0lOLjEwMDAwLjIwMjItMTItMzABAAAA/ysFAAIAAAAFNC40NjQBCAAAAAUAAAABMQEAAAALLTIwNTk5NDYxODQDAAAAAzE2MAIAAAAENDA5NAQAAAABMAcAAAAKMTIvMzAvMjAyMggAAAAKMTIvMzEvMjAyMQkAAAABMLcbgDhBINsIA3HpqEEg2wgzQ0lRLk5BU0RBUUdTOlZFQ08uSVFfUkVUVVJOX0VRVUlUWS4xMDAwMC4yMDIyLTEyLTMwAQAAAP8rBQACAAAABjYuMTU1NQEIAAAABQAAAAExAQAAAAstMjA1OTk0NjE4NAMAAAADMTYwAgAAAAQ0MTI4BAAAAAEwBwAAAAoxMi8zMC8yMDIyCAAAAAoxMi8zMS8yMDIxCQAAAAEwtxuAOEEg2wgDcemoQSDbCDBDSVEuTkFTREFRR006TE1BVC5JUV9UT1RBTF9MSUFCLjEwMDAwLjIwMjItMTItMzABAAAAci0nAAIAAAAGMzguNjUxAQgAAAAFAAAAATEBAAAACy0yMDU4ODU0NjE1AwAAAAMxNjACAAAABDEyNzYEAAAAATAHAAAACjEyLzMwLzIwMjIIAAAACjEyLzMxLzIwMjEJAAAAATC3G4A4QSDb</t>
  </si>
  <si>
    <t>COX76KhBINsIL0NJUS5OQVNEQVFHTTpUVEdULklRX1RPVEFMX1JFVi4xMDAwMC4yMDIyLTEyLTMwAQAAAONlCgACAAAABzI2My40MjcBCAAAAAUAAAABMQEAAAALLTIwNTkwNDIxMzQDAAAAAzE2MAIAAAACMjgEAAAAATAHAAAACjEyLzMwLzIwMjIIAAAACjEyLzMxLzIwMjEJAAAAATC3G4A4QSDbCNfU6KhBINsIKENJUS5OQVNEQVFHTTpUVEdULklRX1JFLjEwMDAwLjIwMjItMTItMzABAAAA42UKAAIAAAAGMzguNzYyAQgAAAAFAAAAATEBAAAACy0yMDU5MDQyMTM0AwAAAAMxNjACAAAABDEyMjIEAAAAATAHAAAACjEyLzMwLzIwMjIIAAAACjEyLzMxLzIwMjEJAAAAATC3G4A4QSDbCNKt6KhBINsIL0NJUS5OQVNEQVFHUzpCUktMLklRX1RPVEFMX1JFVi4xMDAwMC4yMDIyLTEyLTMwAQAAAHTfBQACAAAABzMxNy4xOTkBCAAAAAUAAAABMQEAAAALLTIwNTg1OTY3MTgDAAAAAzE2MAIAAAACMjgEAAAAATAHAAAACjEyLzMwLzIwMjIIAAAACjEyLzMxLzIwMjEJAAAAATC3G4A4QSDbCMeG6KhBINsIKENJUS5OQVNEQVFHUzpCUktMLklRX1JFLjEwMDAwLjIwMjItMTItMzABAAAAdN8FAAIAAAAHMzQyLjYzOQEIAAAABQAAAAExAQAAAAstMjA1ODU5NjcxOAMAAAADMTYwAgAAAAQxMjIyBAAAAAEwBwAAAAoxMi8zMC8yMDIyCAAAAAoxMi8zMS8yMDIxCQAAAAEwtxuAOEEg2wjAX+ioQSDbCCtDSVEuTkFTREFR</t>
  </si>
  <si>
    <t>R1M6S0MuSVFfU1RfREVCVC4xMDAwMC4yMDIyLTEyLTMwAQAAABUUnxACAAAACDEzNDguMTY2AQgAAAAFAAAAATEBAAAACy0yMDk5MTM0NDQwAwAAAAIzMgIAAAAEMTA0NgQAAAABMAcAAAAKMTIvMzAvMjAyMggAAAAKMTIvMzEvMjAyMQkAAAABMLcbgDhBINsIpOrnqEEg2wgrQ0lRLk5BU0RBUUdTOktDLklRX0xUX0RFQlQuMTAwMDAuMjAyMi0xMi0zMAEAAAAVFJ8QAgAAAAc0NzIuODgyAQgAAAAFAAAAATEBAAAACy0yMDk5MTM0NDQwAwAAAAIzMgIAAAAEMTA0OQQAAAABMAcAAAAKMTIvMzAvMjAyMggAAAAKMTIvMzEvMjAyMQkAAAABMLcbgDhBINsIpxHoqEEg2wgyQ0lRLk5BU0RBUUdTOlBMQUIuSVFfR1JPU1NfTUFSR0lOLjEwMDAwLjIwMjItMTItMzABAAAAP4YEAAIAAAAHMjcuOTkzMQEIAAAABQAAAAExAQAAAAstMjEwODg2OTE1NgMAAAADMTYwAgAAAAQ0MDc0BAAAAAEwBwAAAAoxMi8zMC8yMDIyCAAAAAkxLzMwLzIwMjIJAAAAATC+QoA4QSDbCJfD56hBINsIMkNJUS5OQVNEQVFHUzpOS0xBLklRX1RPVEFMX0FTU0VUUy4xMDAwMC4yMDIyLTEyLTMwAQAAAPb2OCMCAAAABzk4OS44MTkBCAAAAAUAAAABMQEAAAALLTIwNTk5MTkzMjADAAAAAzE2MAIAAAAEMTAwNwQAAAABMAcAAAAKMTIvMzAvMjAyMggAAAAKMTIvMzEvMjAyMQkAAAABML5CgDhBINsIjpznqEEg2wgvQ0lRLk5BU0RBUUdTOk5L</t>
  </si>
  <si>
    <t>TEEuSVFfRElWX1NIQVJFLjEwMDAwLjIwMjItMTItMzABAAAA9vY4IwMAAAAAAL5CgDhBINsIV07nqEEg2wgyQ0lRLk5BU0RBUUdTOlNCR0kuSVFfVE9UQUxfQVNTRVRTLjEwMDAwLjIwMjItMTItMzABAAAAZgoIAAIAAAAFMTI1NDEBCAAAAAUAAAABMQEAAAALLTIwNTg2OTU0MzYDAAAAAzE2MAIAAAAEMTAwNwQAAAABMAcAAAAKMTIvMzAvMjAyMggAAAAKMTIvMzEvMjAyMQkAAAABML5CgDhBINsITCfnqEEg2wgvQ0lRLk5BU0RBUUdTOlNCR0kuSVFfRElWX1NIQVJFLjEwMDAwLjIwMjItMTItMzABAAAAZgoIAAIAAAADMC44AQgAAAAFAAAAATEBAAAACy0yMDU4Njk1NDM2AwAAAAMxNjACAAAABDMwNTgEAAAAATAHAAAACjEyLzMwLzIwMjIIAAAACjEyLzMxLzIwMjEJAAAAATC+QoA4QSDbCBTZ5qhBINsIL0NJUS5OQVNEQVFHUzpVTklULklRX05JX01BUkdJTi4xMDAwMC4yMDIyLTEyLTMwAQAAAHBSygYCAAAABzExLjIzNjQBCAAAAAUAAAABMQEAAAALLTIwNTkwNTcxNzIDAAAAAzE2MAIAAAAENDA5NAQAAAABMAcAAAAKMTIvMzAvMjAyMggAAAAKMTIvMzEvMjAyMQkAAAABML5CgDhBINsIbIvmqEEg2wgzQ0lRLk5BU0RBUUdTOlVOSVQuSVFfUkVUVVJOX0VRVUlUWS4xMDAwMC4yMDIyLTEyLTMwAQAAAHBSygYDAAAAAk5NAQgAAAAFAAAAATEBAAAACy0yMDU5MDU3MTcyAwAAAAMxNjACAAAABDQxMjgE</t>
  </si>
  <si>
    <t>AAAAATAHAAAACjEyLzMwLzIwMjIIAAAACjEyLzMxLzIwMjEJAAAAATC+QoA4QSDbCK5j5qhBINsIMENJUS5OQVNEQVFHUzpTS1lXLklRX1RPVEFMX0xJQUIuMTAwMDAuMjAyMi0xMi0zMAEAAAC7ogQAAgAAAAg0ODU4LjQzMwEIAAAABQAAAAExAQAAAAstMjA2MDUzNDIzNQMAAAADMTYwAgAAAAQxMjc2BAAAAAEwBwAAAAoxMi8zMC8yMDIyCAAAAAoxMi8zMS8yMDIxCQAAAAEwvkKAOEEg2whcPeaoQSDbCC1DSVEuTkFTREFRR1M6TUUuSVFfVE9UQUxfUkVWLjEwMDAwLjIwMjItMTItMzABAAAAfpwOAgIAAAAHMjU5LjkxNgEIAAAABQAAAAExAQAAAAstMjA2MjAxMTQzNQMAAAADMTYwAgAAAAIyOAQAAAABMAcAAAAKMTIvMzAvMjAyMggAAAAKMTIvMzEvMjAyMQkAAAABML5CgDhBINsIQcjlqEEg2wgmQ0lRLk5BU0RBUUdTOk1FLklRX1JFLjEwMDAwLjIwMjItMTItMzABAAAAfpwOAgIAAAAJLTExMjUuMTg0AQgAAAAFAAAAATEBAAAACy0yMDYyMDExNDM1AwAAAAMxNjACAAAABDEyMjIEAAAAATAHAAAACjEyLzMwLzIwMjIIAAAACjEyLzMxLzIwMjEJAAAAATC+QoA4QSDbCEzv5ahBINsILkNJUS5OQVNEQVFDTTpPU1cuSVFfVE9UQUxfUkVWLjEwMDAwLjIwMjItMTItMzABAAAAbsacIgIAAAAHMTQ0LjAzMQEIAAAABQAAAAExAQAAAAstMjA1ODQ4MzMwNQMAAAADMTYwAgAAAAIyOAQAAAABMAcAAAAKMTIv</t>
  </si>
  <si>
    <t>MzAvMjAyMggAAAAKMTIvMzEvMjAyMQkAAAABML5CgDhBINsIOXrlqEEg2wgnQ0lRLk5BU0RBUUNNOk9TVy5JUV9SRS4xMDAwMC4yMDIyLTEyLTMwAQAAAG7GnCICAAAACC0zOTEuNzY4AQgAAAAFAAAAATEBAAAACy0yMDU4NDgzMzA1AwAAAAMxNjACAAAABDEyMjIEAAAAATAHAAAACjEyLzMwLzIwMjIIAAAACjEyLzMxLzIwMjEJAAAAATC+QoA4QSDbCECh5ahBINsILUNJUS5OQVNEQVFHTTpTTU1ULklRX1NUX0RFQlQuMTAwMDAuMjAyMi0xMi0zMAEAAADDLbEAAwAAAAAAvkKAOEEg2wgNBeWoQSDbCC1DSVEuTkFTREFRR006U01NVC5JUV9MVF9ERUJULjEwMDAwLjIwMjItMTItMzABAAAAwy2xAAMAAAAAAL5CgDhBINsIDQXlqEEg2wgyQ0lRLk5BU0RBUUdTOkpCU1MuSVFfR1JPU1NfTUFSR0lOLjEwMDAwLjIwMjItMTItMzABAAAAFuoEAAIAAAAGMjAuMjA4AQgAAAAFAAAAATEBAAAACy0yMDYyNTk0MzUzAwAAAAMxNjACAAAABDQwNzQEAAAAATAHAAAACjEyLzMwLzIwMjIIAAAACjEyLzI5LzIwMjIJAAAAATC+QoA4QSDbCEjd5KhBINsIMkNJUS5OQVNEQVFHUzpUQkxBLklRX1RPVEFMX0FTU0VUUy4xMDAwMC4yMDIyLTEyLTMwAQAAADcrPiICAAAACDE1OTcuMzE0AQgAAAAFAAAAATEBAAAACy0yMTA2Nzg0OTc5AwAAAAMxNjACAAAABDEwMDcEAAAAATAHAAAACjEyLzMwLzIwMjIIAAAACjEyLzMxLzIw</t>
  </si>
  <si>
    <t>MjEJAAAAATC+QoA4QSDbCCpo5KhBINsIL0NJUS5OQVNEQVFHUzpUQkxBLklRX0RJVl9TSEFSRS4xMDAwMC4yMDIyLTEyLTMwAQAAADcrPiIDAAAAAAC+QoA4QSDbCCBB5KhBINsIMkNJUS5OQVNEQVFDTTpSSU9ULklRX1RPVEFMX0FTU0VUUy4xMDAwMC4yMDIyLTEyLTMwAQAAAEZkFwACAAAACDE1MjEuOTg4AQgAAAAFAAAAATEBAAAACy0yMDU4NzUzMDc2AwAAAAMxNjACAAAABDEwMDcEAAAAATAHAAAACjEyLzMwLzIwMjIIAAAACjEyLzMxLzIwMjEJAAAAATC+QoA4QSDbCAzz46hBINsIL0NJUS5OQVNEQVFDTTpSSU9ULklRX0RJVl9TSEFSRS4xMDAwMC4yMDIyLTEyLTMwAQAAAEZkFwADAAAAAAC+QoA4QSDbCAzz46hBINsILkNJUS5OQVNEQVFHTTpTWU0uSVFfTklfTUFSR0lOLjEwMDAwLjIwMjItMTItMzABAAAAG0u6DgIAAAAHLTguNzM3OQEIAAAABQAAAAExAQAAAAstMjA2MjM3NjgyNQMAAAADMTYwAgAAAAQ0MDk0BAAAAAEwBwAAAAoxMi8zMC8yMDIyCAAAAAoxMi8yNC8yMDIyCQAAAAEwvkKAOEEg2wj2pOOoQSDbCDJDSVEuTkFTREFRR006U1lNLklRX1JFVFVSTl9FUVVJVFkuMTAwMDAuMjAyMi0xMi0zMAEAAAAbS7oOAwAAAAJOTQEIAAAABQAAAAExAQAAAAstMjA2MjM3NjgyNQMAAAADMTYwAgAAAAQ0MTI4BAAAAAEwBwAAAAoxMi8zMC8yMDIyCAAAAAoxMi8yNC8yMDIyCQAAAAEwvkKAOEEg</t>
  </si>
  <si>
    <t>2wj2pOOoQSDbCDBDSVEuTkFTREFRQ006QVBQUy5JUV9UT1RBTF9MSUFCLjEwMDAwLjIwMjItMTItMzABAAAAGwC7AQIAAAAHOTg3LjYxNAEIAAAABQAAAAExAQAAAAstMjA2MTk5OTA4OQMAAAADMTYwAgAAAAQxMjc2BAAAAAEwBwAAAAoxMi8zMC8yMDIyCAAAAAoxMi8zMS8yMDIxCQAAAAEwvkKAOEEg2wjaL+OoQSDbCC9DSVEuTkFTREFRR1M6VElUTi5JUV9UT1RBTF9SRVYuMTAwMDAuMjAyMi0xMi0zMAEAAADFn0QAAgAAAAgxNzExLjkwNgEIAAAABQAAAAExAQAAAAstMjEwNTQxMTQ4MQMAAAADMTYwAgAAAAIyOAQAAAABMAcAAAAKMTIvMzAvMjAyMggAAAAJMS8zMS8yMDIyCQAAAAEwvkKAOEEg2wjNCOOoQSDbCChDSVEuTkFTREFRR1M6VElUTi5JUV9SRS4xMDAwMC4yMDIyLTEyLTMwAQAAAMWfRAACAAAABzE4Mi45MTYBCAAAAAUAAAABMQEAAAALLTIxMDU0MTE0ODEDAAAAAzE2MAIAAAAEMTIyMgQAAAABMAcAAAAKMTIvMzAvMjAyMggAAAAJMS8zMS8yMDIyCQAAAAEwvkKAOEEg2wjD4eKoQSDbCC9DSVEuTkFTREFRQ006QVJLTy5JUV9UT1RBTF9SRVYuMTAwMDAuMjAyMi0xMi0zMAEAAADAiA4AAgAAAAg3NDE3LjM5OAEIAAAABQAAAAExAQAAAAstMjA1OTE4ODc4NAMAAAADMTYwAgAAAAIyOAQAAAABMAcAAAAKMTIvMzAvMjAyMggAAAAKMTIvMzEvMjAyMQkAAAABML5CgDhBINsIubriqEEg2wgo</t>
  </si>
  <si>
    <t>Q0lRLk5BU0RBUUNNOkFSS08uSVFfUkUuMTAwMDAuMjAyMi0xMi0zMAEAAADAiA4AAgAAAAYyNi42NDYBCAAAAAUAAAABMQEAAAALLTIwNTkxODg3ODQDAAAAAzE2MAIAAAAEMTIyMgQAAAABMAcAAAAKMTIvMzAvMjAyMggAAAAKMTIvMzEvMjAyMQkAAAABML5CgDhBINsIrpPiqEEg2wgsQ0lRLk5BU0RBUUdTOk1HSS5JUV9TVF9ERUJULjEwMDAwLjIwMjItMTItMzABAAAA4QKYAAMAAAAAAL5CgDhBINsIJEbiqEEg2wgsQ0lRLk5BU0RBUUdTOk1HSS5JUV9MVF9ERUJULjEwMDAwLjIwMjItMTItMzABAAAA4QKYAAIAAAAFNzg2LjcBCAAAAAUAAAABMQEAAAALLTIwNTk1MzU2NzADAAAAAzE2MAIAAAAEMTA0OQQAAAABMAcAAAAKMTIvMzAvMjAyMggAAAAKMTIvMzEvMjAyMQkAAAABML5CgDhBINsIJEbiqEEg2wgyQ0lRLk5BU0RBUUNNOlNBVkEuSVFfR1JPU1NfTUFSR0lOLjEwMDAwLjIwMjItMTItMzABAAAAL6QBAAMAAAAAAL5CgDhBINsICvjhqEEg2wgyQ0lRLk5BU0RBUUdTOkNGRk4uSVFfVE9UQUxfQVNTRVRTLjEwMDAwLjIwMjItMTItMzABAAAADBoGAAIAAAAIOTYwOS4xNTcBCAAAAAUAAAABMQEAAAALLTIwNjE4OTg1MTQDAAAAAzE2MAIAAAAEMTAwNwQAAAABMAcAAAAKMTIvMzAvMjAyMggAAAAKMTIvMzEvMjAyMQkAAAABML5CgDhBINsIANHhqEEg2wgvQ0lRLk5BU0RBUUdTOkNGRk4uSVFfRElW</t>
  </si>
  <si>
    <t>X1NIQVJFLjEwMDAwLjIwMjItMTItMzABAAAADBoGAAIAAAAEMC4zNAEIAAAABQAAAAExAQAAAAstMjA2MTg5ODUxNAMAAAADMTYwAgAAAAQzMDU4BAAAAAEwBwAAAAoxMi8zMC8yMDIyCAAAAAoxMi8zMS8yMDIxCQAAAAEwx2mAOEEg2wj7qeGoQSDbCDJDSVEuTkFTREFRR1M6QVNURS5JUV9UT1RBTF9BU1NFVFMuMTAwMDAuMjAyMi0xMi0zMAEAAAAv2AMAAgAAAAU5MDUuOAEIAAAABQAAAAExAQAAAAstMjA1ODc5NjQ2NgMAAAADMTYwAgAAAAQxMDA3BAAAAAEwBwAAAAoxMi8zMC8yMDIyCAAAAAoxMi8zMS8yMDIxCQAAAAEwx2mAOEEg2wjmW+GoQSDbCC9DSVEuTkFTREFRR1M6QVNURS5JUV9ESVZfU0hBUkUuMTAwMDAuMjAyMi0xMi0zMAEAAAAv2AMAAgAAAAQwLjQ1AQgAAAAFAAAAATEBAAAACy0yMDU4Nzk2NDY2AwAAAAMxNjACAAAABDMwNTgEAAAAATAHAAAACjEyLzMwLzIwMjIIAAAACjEyLzMxLzIwMjEJAAAAATDHaYA4QSDbCNc04ahBINsIL0NJUS5OQVNEQVFHUzpNTlRWLklRX05JX01BUkdJTi4xMDAwMC4yMDIyLTEyLTMwAQAAAMVDhgECAAAACC0yNy43NzIxAQgAAAAFAAAAATEBAAAACy0yMDYwNTAxNTE4AwAAAAMxNjACAAAABDQwOTQEAAAAATAHAAAACjEyLzMwLzIwMjIIAAAACjEyLzMxLzIwMjEJAAAAATDHaYA4QSDbCMbm4KhBINsIM0NJUS5OQVNEQVFHUzpNTlRWLklRX1JFVFVSTl9F</t>
  </si>
  <si>
    <t>UVVJVFkuMTAwMDAuMjAyMi0xMi0zMAEAAADFQ4YBAgAAAAgtMzUuMTcyMgEIAAAABQAAAAExAQAAAAstMjA2MDUwMTUxOAMAAAADMTYwAgAAAAQ0MTI4BAAAAAEwBwAAAAoxMi8zMC8yMDIyCAAAAAoxMi8zMS8yMDIxCQAAAAEwx2mAOEEg2wjG5uCoQSDbCDBDSVEuTkFTREFRR006TlZUUy5JUV9UT1RBTF9MSUFCLjEwMDAwLjIwMjItMTItMzABAAAA9E5DEgIAAAAHMjMwLjA2NQEIAAAABQAAAAExAQAAAAstMjEwNTM1ODEwOAMAAAADMTYwAgAAAAQxMjc2BAAAAAEwBwAAAAoxMi8zMC8yMDIyCAAAAAoxMi8zMS8yMDIxCQAAAAEwx2mAOEEg2wi5v+CoQSDbCC9DSVEuTkFTREFRR006RVFSWC5JUV9UT1RBTF9SRVYuMTAwMDAuMjAyMi0xMi0zMAEAAACJA8omAwAAAAAAx2mAOEEg2wiaSuCoQSDbCChDSVEuTkFTREFRR006RVFSWC5JUV9SRS4xMDAwMC4yMDIyLTEyLTMwAQAAAIkDyiYCAAAABi0zNTguNQEIAAAABQAAAAExAQAAAAstMjA1OTU5NjA5NAMAAAADMTYwAgAAAAQxMjIyBAAAAAEwBwAAAAoxMi8zMC8yMDIyCAAAAAoxMi8zMS8yMDIxCQAAAAEwx2mAOEEg2wiaSuCoQSDbCC9DSVEuTkFTREFRR1M6VFdTVC5JUV9UT1RBTF9SRVYuMTAwMDAuMjAyMi0xMi0zMAEAAABqOHkOAgAAAAYxNDYuMTkBCAAAAAUAAAABMQEAAAALLTIwNjIxMDM0NDYDAAAAAzE2MAIAAAACMjgEAAAAATAHAAAACjEyLzMw</t>
  </si>
  <si>
    <t>LzIwMjIIAAAACjEyLzMxLzIwMjEJAAAAATDHaYA4QSDbCIT836hBINsIKENJUS5OQVNEQVFHUzpUV1NULklRX1JFLjEwMDAwLjIwMjItMTItMzABAAAAajh5DgIAAAAILTY1Ni4xMTYBCAAAAAUAAAABMQEAAAALLTIwNjIxMDM0NDYDAAAAAzE2MAIAAAAEMTIyMgQAAAABMAcAAAAKMTIvMzAvMjAyMggAAAAKMTIvMzEvMjAyMQkAAAABMMdpgDhBINsIjiPgqEEg2wgtQ0lRLk5BU0RBUUdTOktSTlQuSVFfU1RfREVCVC4xMDAwMC4yMDIyLTEyLTMwAQAAAD7G+wEDAAAAAADHaYA4QSDbCGaH36hBINsILUNJUS5OQVNEQVFHUzpLUk5ULklRX0xUX0RFQlQuMTAwMDAuMjAyMi0xMi0zMAEAAAA+xvsBAwAAAAAAx2mAOEEg2whmh9+oQSDbCDJDSVEuTkFTREFRR006V0lOQS5JUV9HUk9TU19NQVJHSU4uMTAwMDAuMjAyMi0xMi0zMAEAAAA+CAUAAgAAAAY5NC4xMzkBCAAAAAUAAAABMQEAAAALLTIxMDkxMzMyNzgDAAAAAzE2MAIAAAAENDA3NAQAAAABMAcAAAAKMTIvMzAvMjAyMggAAAAKMTIvMjUvMjAyMQkAAAABMMdpgDhBINsIYWDfqEEg2wgyQ0lRLk5BU0RBUUdTOkNMTkUuSVFfVE9UQUxfQVNTRVRTLjEwMDAwLjIwMjItMTItMzABAAAAaIwXAAIAAAAGOTU3LjA3AQgAAAAFAAAAATEBAAAACy0yMDU5MTc3ODY2AwAAAAMxNjACAAAABDEwMDcEAAAAATAHAAAACjEyLzMwLzIwMjIIAAAACjEyLzMxLzIwMjEJ</t>
  </si>
  <si>
    <t>AAAAATDHaYA4QSDbCDzr3qhBINsIL0NJUS5OQVNEQVFHUzpDTE5FLklRX0RJVl9TSEFSRS4xMDAwMC4yMDIyLTEyLTMwAQAAAGiMFwADAAAAAADHaYA4QSDbCDzr3qhBINsIMkNJUS5OQVNEQVFHTTpSQVBULklRX1RPVEFMX0FTU0VUUy4xMDAwMC4yMDIyLTEyLTMwAQAAANAgVhACAAAABzE5OC42MzYBCAAAAAUAAAABMQEAAAALLTIxMDg5MDQ3NjMDAAAAAzE2MAIAAAAEMTAwNwQAAAABMAcAAAAKMTIvMzAvMjAyMggAAAAKMTIvMzEvMjAyMQkAAAABMMdpgDhBINsIHHbeqEEg2wgvQ0lRLk5BU0RBUUdNOlJBUFQuSVFfRElWX1NIQVJFLjEwMDAwLjIwMjItMTItMzABAAAA0CBWEAMAAAAAAMdpgDhBINsIE0/eqEEg2wgvQ0lRLk5BU0RBUUdNOklOQlguSVFfTklfTUFSR0lOLjEwMDAwLjIwMjItMTItMzABAAAAGeKdIQMAAAACTk0BCAAAAAUAAAABMQEAAAALLTIwNTgzMTMwODIDAAAAAzE2MAIAAAAENDA5NAQAAAABMAcAAAAKMTIvMzAvMjAyMggAAAAKMTIvMzEvMjAyMQkAAAABMMdpgDhBINsIDyjeqEEg2wgzQ0lRLk5BU0RBUUdNOklOQlguSVFfUkVUVVJOX0VRVUlUWS4xMDAwMC4yMDIyLTEyLTMwAQAAABninSECAAAACS0xMjcuOTA2MwEIAAAABQAAAAExAQAAAAstMjA1ODMxMzA4MgMAAAADMTYwAgAAAAQ0MTI4BAAAAAEwBwAAAAoxMi8zMC8yMDIyCAAAAAoxMi8zMS8yMDIxCQAAAAEwx2mAOEEg</t>
  </si>
  <si>
    <t>2wgPKN6oQSDbCDBDSVEuTkFTREFRR1M6QVBPRy5JUV9UT1RBTF9MSUFCLjEwMDAwLjIwMjItMTItMzABAAAAqtQDAAIAAAAHNTQwLjgwOAEIAAAABQAAAAExAQAAAAstMjA2NDc0MDg5MAMAAAADMTYwAgAAAAQxMjc2BAAAAAEwBwAAAAoxMi8zMC8yMDIyCAAAAAoxMS8yNi8yMDIyCQAAAAEwx2mAOEEg2wjzst2oQSDbCC5DSVEuTkFTREFRR006RlJHLklRX1RPVEFMX1JFVi4xMDAwMC4yMDIyLTEyLTMwAQAAAE54AAACAAAACDMyNTUuMjA0AQgAAAAFAAAAATEBAAAACy0yMDU5MTg0NTQ0AwAAAAMxNjACAAAAAjI4BAAAAAEwBwAAAAoxMi8zMC8yMDIyCAAAAAoxMi8yNS8yMDIxCQAAAAEwx2mAOEEg2whci92oQSDbCCdDSVEuTkFTREFRR006RlJHLklRX1JFLjEwMDAwLjIwMjItMTItMzABAAAATngAAAIAAAAHMjg2Ljk4NwEIAAAABQAAAAExAQAAAAstMjA1OTE4NDU0NAMAAAADMTYwAgAAAAQxMjIyBAAAAAEwBwAAAAoxMi8zMC8yMDIyCAAAAAoxMi8yNS8yMDIxCQAAAAEwx2mAOEEg2whVZN2oQSDbCC9DSVEuTkFTREFRR1M6T1BFTi5JUV9UT1RBTF9SRVYuMTAwMDAuMjAyMi0xMi0zMAEAAABvhE0QAgAAAAQ4MDIxAQgAAAAFAAAAATEBAAAACy0yMDU5ODUwOTA5AwAAAAMxNjACAAAAAjI4BAAAAAEwBwAAAAoxMi8zMC8yMDIyCAAAAAoxMi8zMS8yMDIxCQAAAAEwx2mAOEEg2whHPd2oQSDbCChDSVEu</t>
  </si>
  <si>
    <t>TkFTREFRR1M6T1BFTi5JUV9SRS4xMDAwMC4yMDIyLTEyLTMwAQAAAG+ETRACAAAABS0xNzA1AQgAAAAFAAAAATEBAAAACy0yMDU5ODUwOTA5AwAAAAMxNjACAAAABDEyMjIEAAAAATAHAAAACjEyLzMwLzIwMjIIAAAACjEyLzMxLzIwMjEJAAAAATDHaYA4QSDbCD4W3ahBINsILUNJUS5OQVNEQVFHUzpBTVNGLklRX1NUX0RFQlQuMTAwMDAuMjAyMi0xMi0zMAEAAADmYAAAAwAAAAAAx2mAOEEg2wgqyNyoQSDbCC1DSVEuTkFTREFRR1M6QU1TRi5JUV9MVF9ERUJULjEwMDAwLjIwMjItMTItMzABAAAA5mAAAAMAAAAAAMdpgDhBINsIKsjcqEEg2wgyQ0lRLk5BU0RBUUdTOkNSTlguSVFfR1JPU1NfTUFSR0lOLjEwMDAwLjIwMjItMTItMzABAAAA/1+5EAMAAAACTk0BCAAAAAUAAAABMQEAAAALLTIwNTkxNjA0MTUDAAAAAzE2MAIAAAAENDA3NAQAAAABMAcAAAAKMTIvMzAvMjAyMggAAAAKMTIvMzEvMjAyMQkAAAABMMdpgDhBINsIE3rcqEEg2wgyQ0lRLk5BU0RBUUdTOlFVUkUuSVFfVE9UQUxfQVNTRVRTLjEwMDAwLjIwMjItMTItMzABAAAAoLQxCgIAAAAGODA5LjE4AQgAAAAFAAAAATEBAAAACy0yMDU5NDE4ODY2AwAAAAMxNjACAAAABDEwMDcEAAAAATAHAAAACjEyLzMwLzIwMjIIAAAACjEyLzMxLzIwMjEJAAAAATDHaYA4QSDbCAlT3KhBINsIL0NJUS5OQVNEQVFHUzpRVVJFLklRX0RJVl9TSEFSRS4x</t>
  </si>
  <si>
    <t>MDAwMC4yMDIyLTEyLTMwAQAAAKC0MQoDAAAAAADHaYA4QSDbCPgE3KhBINsIMkNJUS5OQVNEQVFHUzpSR05YLklRX1RPVEFMX0FTU0VUUy4xMDAwMC4yMDIyLTEyLTMwAQAAAFRvyQcCAAAACDExMTMuOTA0AQgAAAAFAAAAATEBAAAACy0yMDU5MTY2MTExAwAAAAMxNjACAAAABDEwMDcEAAAAATAHAAAACjEyLzMwLzIwMjIIAAAACjEyLzMxLzIwMjEJAAAAATDHaYA4QSDbCOrd26hBINsIL0NJUS5OQVNEQVFHUzpSR05YLklRX0RJVl9TSEFSRS4xMDAwMC4yMDIyLTEyLTMwAQAAAFRvyQcDAAAAAADHaYA4QSDbCNWP26hBINsIL0NJUS5OQVNEQVFHUzpQVExPLklRX05JX01BUkdJTi4xMDAwMC4yMDIyLTEyLTMwAQAAAARFVBICAAAABjEuODQ4MgEIAAAABQAAAAExAQAAAAstMjA1ODgzNTk0OAMAAAADMTYwAgAAAAQ0MDk0BAAAAAEwBwAAAAoxMi8zMC8yMDIyCAAAAAoxMi8yNS8yMDIyCQAAAAEw0JCAOEEg2wjNaNuoQSDbCDNDSVEuTkFTREFRR1M6UFRMTy5JUV9SRVRVUk5fRVFVSVRZLjEwMDAwLjIwMjItMTItMzABAAAABEVUEgIAAAAGNC4wMDcyAQgAAAAFAAAAATEBAAAACy0yMDU4ODM1OTQ4AwAAAAMxNjACAAAABDQxMjgEAAAAATAHAAAACjEyLzMwLzIwMjIIAAAACjEyLzI1LzIwMjIJAAAAATDQkIA4QSDbCMJB26hBINsIMENJUS5OQVNEQVFHUzpFTlRBLklRX1RPVEFMX0xJQUIuMTAwMDAuMjAy</t>
  </si>
  <si>
    <t>Mi0xMi0zMAEAAADGRAUAAgAAAAU1Ni4yMQEIAAAABQAAAAExAQAAAAstMjA2MTkxNzg3OAMAAAADMTYwAgAAAAQxMjc2BAAAAAEwBwAAAAoxMi8zMC8yMDIyCAAAAAoxMi8zMS8yMDIxCQAAAAEw0JCAOEEg2wg6G9uoQSDbCC9DSVEuTkFTREFRR1M6Q01QUi5JUV9UT1RBTF9SRVYuMTAwMDAuMjAyMi0xMi0zMAEAAABhlUABAgAAAAgyNzE1Ljg3MgEIAAAABQAAAAExAQAAAAstMjA2MzA3NDUzNwMAAAADMTYwAgAAAAIyOAQAAAABMAcAAAAKMTIvMzAvMjAyMggAAAAKMTIvMzEvMjAyMQkAAAABMNCQgDhBINsIHqbaqEEg2wgoQ0lRLk5BU0RBUUdTOkNNUFIuSVFfUkUuMTAwMDAuMjAyMi0xMi0zMAEAAABhlUABAgAAAAc1NjIuMjE0AQgAAAAFAAAAATEBAAAACy0yMDYzMDc0NTM3AwAAAAMxNjACAAAABDEyMjIEAAAAATAHAAAACjEyLzMwLzIwMjIIAAAACjEyLzMxLzIwMjEJAAAAATDQkIA4QSDbCCnN2qhBINsIL0NJUS5OQVNEQVFHUzpQRkJDLklRX1RPVEFMX1JFVi4xMDAwMC4yMDIyLTEyLTMwAQAAAOt1MAACAAAABzE5MS4xMTcBCAAAAAUAAAABMQEAAAALLTIxMDUxMzM1OTUDAAAAAzE2MAIAAAACMjgEAAAAATAHAAAACjEyLzMwLzIwMjIIAAAACjEyLzMxLzIwMjEJAAAAATDQkIA4QSDbCAtY2qhBINsIKENJUS5OQVNEQVFHUzpQRkJDLklRX1JFLjEwMDAwLjIwMjItMTItMzABAAAA63UwAAIAAAAH</t>
  </si>
  <si>
    <t>MzcyLjk1MgEIAAAABQAAAAExAQAAAAstMjEwNTEzMzU5NQMAAAADMTYwAgAAAAQxMjIyBAAAAAEwBwAAAAoxMi8zMC8yMDIyCAAAAAoxMi8zMS8yMDIxCQAAAAEw0JCAOEEg2wgTf9qoQSDbCC1DSVEuTkFTREFRQ006QkxGUy5JUV9TVF9ERUJULjEwMDAwLjIwMjItMTItMzABAAAApgsEAAMAAAAAANCQgDhBINsI6eLZqEEg2wgtQ0lRLk5BU0RBUUNNOkJMRlMuSVFfTFRfREVCVC4xMDAwMC4yMDIyLTEyLTMwAQAAAKYLBAACAAAABTYuMzUzAQgAAAAFAAAAATEBAAAACy0yMTA1NTI3MjI4AwAAAAMxNjACAAAABDEwNDkEAAAAATAHAAAACjEyLzMwLzIwMjIIAAAACjEyLzMxLzIwMjEJAAAAATDQkIA4QSDbCOni2ahBINsIMkNJUS5OQVNEQVFDTTpORVhULklRX0dST1NTX01BUkdJTi4xMDAwMC4yMDIyLTEyLTMwAQAAAPTRLwgDAAAAAADQkIA4QSDbCN+72ahBINsIMkNJUS5OQVNEQVFDTTpDRE1PLklRX1RPVEFMX0FTU0VUUy4xMDAwMC4yMDIyLTEyLTMwAQAAAEbkAgACAAAABzMxNC4wOTUBCAAAAAUAAAABMQEAAAALLTIxMDg5NjM4NzYDAAAAAzE2MAIAAAAEMTAwNwQAAAABMAcAAAAKMTIvMzAvMjAyMggAAAAJMS8zMS8yMDIyCQAAAAEw0JCAOEEg2wjKbdmoQSDbCC9DSVEuTkFTREFRQ006Q0RNTy5JUV9ESVZfU0hBUkUuMTAwMDAuMjAyMi0xMi0zMAEAAABG5AIAAwAAAAAA0JCAOEEg2wjGRtmoQSDb</t>
  </si>
  <si>
    <t>CDJDSVEuTkFTREFRR1M6UkRXUi5JUV9UT1RBTF9BU1NFVFMuMTAwMDAuMjAyMi0xMi0zMAEAAAAxgwAAAgAAAAY2MzUuMzcBCAAAAAUAAAABMQEAAAALLTIxMDQxNjQ1MzYDAAAAAzE2MAIAAAAEMTAwNwQAAAABMAcAAAAKMTIvMzAvMjAyMggAAAAKMTIvMzEvMjAyMQkAAAABMNCQgDhBINsItPjYqEEg2wgvQ0lRLk5BU0RBUUdTOlJEV1IuSVFfRElWX1NIQVJFLjEwMDAwLjIwMjItMTItMzABAAAAMYMAAAMAAAAAANCQgDhBINsIotHYqEEg2wgvQ0lRLk5BU0RBUUdTOlNTWVMuSVFfTklfTUFSR0lOLjEwMDAwLjIwMjItMTItMzABAAAAF4gAAAIAAAAILTEwLjIwNzUBCAAAAAUAAAABMQEAAAALLTIwNTg1NDI0MjUDAAAAAzE2MAIAAAAENDA5NAQAAAABMAcAAAAKMTIvMzAvMjAyMggAAAAKMTIvMzEvMjAyMQkAAAABMNCQgDhBINsIl6rYqEEg2wgzQ0lRLk5BU0RBUUdTOlNTWVMuSVFfUkVUVVJOX0VRVUlUWS4xMDAwMC4yMDIyLTEyLTMwAQAAABeIAAACAAAABy03LjIyNTYBCAAAAAUAAAABMQEAAAALLTIwNTg1NDI0MjUDAAAAAzE2MAIAAAAENDEyOAQAAAABMAcAAAAKMTIvMzAvMjAyMggAAAAKMTIvMzEvMjAyMQkAAAABMNCQgDhBINsIkYPYqEEg2wgwQ0lRLk5BU0RBUUdTOkFERUEuSVFfVE9UQUxfTElBQi4xMDAwMC4yMDIyLTEyLTMwAQAAAHBEdQACAAAACDExMjkuNTk0AQgAAAAFAAAAATEBAAAA</t>
  </si>
  <si>
    <t>Cy0yMDU4ODcyODgyAwAAAAMxNjACAAAABDEyNzYEAAAAATAHAAAACjEyLzMwLzIwMjIIAAAACjEyLzMxLzIwMjEJAAAAATDQkIA4QSDbCHk12KhBINsIL0NJUS5OQVNEQVFHUzpJTk5WLklRX1RPVEFMX1JFVi4xMDAwMC4yMDIyLTEyLTMwAQAAAJz58SkCAAAABzY3Ni4zNDMBCAAAAAUAAAABMQEAAAALLTIwNjIxNDExNTcDAAAAAzE2MAIAAAACMjgEAAAAATAHAAAACjEyLzMwLzIwMjIIAAAACjEyLzMxLzIwMjEJAAAAATDQkIA4QSDbCGjn16hBINsIKENJUS5OQVNEQVFHUzpJTk5WLklRX1JFLjEwMDAwLjIwMjItMTItMzABAAAAnPnxKQIAAAAGMTcuNjk1AQgAAAAFAAAAATEBAAAACy0yMDYyMTQxMTU3AwAAAAMxNjACAAAABDEyMjIEAAAAATAHAAAACjEyLzMwLzIwMjIIAAAACjEyLzMxLzIwMjEJAAAAATDQkIA4QSDbCFnA16hBINsIL0NJUS5OQVNEQVFDTTpOVVRYLklRX1RPVEFMX1JFVi4xMDAwMC4yMDIyLTEyLTMwAQAAAOd/ESoCAAAACjMzMS41MzEzMTEBCAAAAAUAAAABMQEAAAALLTIwNTg2MjQ5NTEDAAAAAzE2MAIAAAACMjgEAAAAATAHAAAACjEyLzMwLzIwMjIIAAAACjEyLzMxLzIwMjEJAAAAATDQkIA4QSDbCFOZ16hBINsIKENJUS5OQVNEQVFDTTpOVVRYLklRX1JFLjEwMDAwLjIwMjItMTItMzABAAAA538RKgIAAAAKMTAyLjMxNTYyMwEIAAAABQAAAAExAQAAAAstMjA1ODYyNDk1MQMA</t>
  </si>
  <si>
    <t>AAADMTYwAgAAAAQxMjIyBAAAAAEwBwAAAAoxMi8zMC8yMDIyCAAAAAoxMi8zMS8yMDIxCQAAAAEw0JCAOEEg2whIcteoQSDbCC1DSVEuTkFTREFRR006S0lEUy5JUV9TVF9ERUJULjEwMDAwLjIwMjItMTItMzABAAAAkRIxAgMAAAAAANCQgDhBINsIMyTXqEEg2wgtQ0lRLk5BU0RBUUdNOktJRFMuSVFfTFRfREVCVC4xMDAwMC4yMDIyLTEyLTMwAQAAAJESMQICAAAABTAuOTA3AQgAAAAFAAAAATEBAAAACy0yMDU4ODU0NjAzAwAAAAMxNjACAAAABDEwNDkEAAAAATAHAAAACjEyLzMwLzIwMjIIAAAACjEyLzMxLzIwMjEJAAAAATDQkIA4QSDbCDxL16hBINsIMkNJUS5OQVNEQVFHUzpBVlBULklRX0dST1NTX01BUkdJTi4xMDAwMC4yMDIyLTEyLTMwAQAAANSTywECAAAABzcyLjU1NzgBCAAAAAUAAAABMQEAAAALLTIxMDUzODIyNTMDAAAAAzE2MAIAAAAENDA3NAQAAAABMAcAAAAKMTIvMzAvMjAyMggAAAAKMTIvMzEvMjAyMQkAAAABMNCQgDhBINsIJP3WqEEg2wgyQ0lRLk5BU0RBUUdNOlNDUk0uSVFfVE9UQUxfQVNTRVRTLjEwMDAwLjIwMjItMTItMzABAAAAkzoAaQIAAAAIMC43ODc5MzgBCAAAAAUAAAABMQEAAAALLTIwNTg5MjE1OTYDAAAAAzE2MAIAAAAEMTAwNwQAAAABMAcAAAAKMTIvMzAvMjAyMggAAAAKMTIvMzEvMjAyMQkAAAABMNCQgDhBINsIEq/WqEEg2wgvQ0lRLk5BU0RBUUdNOlNDUk0u</t>
  </si>
  <si>
    <t>SVFfRElWX1NIQVJFLjEwMDAwLjIwMjItMTItMzABAAAAkzoAaQMAAAAAANCQgDhBINsIBojWqEEg2wgyQ0lRLk5BU0RBUUdTOk5XTEkuSVFfVE9UQUxfQVNTRVRTLjEwMDAwLjIwMjItMTItMzABAAAAyW4EAAIAAAAJMTQzMzAuMTg5AQgAAAAFAAAAATEBAAAACy0yMTA4NzUyMDcyAwAAAAMxNjACAAAABDEwMDcEAAAAATAHAAAACjEyLzMwLzIwMjIIAAAACjEyLzMxLzIwMjEJAAAAATDQkIA4QSDbCP1g1qhBINsIL0NJUS5OQVNEQVFHUzpOV0xJLklRX0RJVl9TSEFSRS4xMDAwMC4yMDIyLTEyLTMwAQAAAMluBAACAAAABDAuMzYBCAAAAAUAAAABMQEAAAALLTIxMDg3NTIwNzIDAAAAAzE2MAIAAAAEMzA1OAQAAAABMAcAAAAKMTIvMzAvMjAyMggAAAAKMTIvMzEvMjAyMQkAAAABMNW3gDhBINsI5xLWqEEg2wgvQ0lRLk5BU0RBUUNNOkhTS0EuSVFfTklfTUFSR0lOLjEwMDAwLjIwMjItMTItMzABAAAA+XIAAAIAAAAHLTAuNDUyNAEIAAAABQAAAAExAQAAAAstMjA1OTA2NzMyOAMAAAADMTYwAgAAAAQ0MDk0BAAAAAEwBwAAAAoxMi8zMC8yMDIyCAAAAAoxMi8zMS8yMDIxCQAAAAEw1beAOEEg2wjVxNWoQSDbCDNDSVEuTkFTREFRQ006SFNLQS5JUV9SRVRVUk5fRVFVSVRZLjEwMDAwLjIwMjItMTItMzABAAAA+XIAAAIAAAAHLTAuMzE3NgEIAAAABQAAAAExAQAAAAstMjA1OTA2NzMyOAMAAAADMTYwAgAA</t>
  </si>
  <si>
    <t>AAQ0MTI4BAAAAAEwBwAAAAoxMi8zMC8yMDIyCAAAAAoxMi8zMS8yMDIxCQAAAAEw1beAOEEg2wjVxNWoQSDbCDBDSVEuTkFTREFRQ006QUVIUi5JUV9UT1RBTF9MSUFCLjEwMDAwLjIwMjItMTItMzABAAAAXV8AAAIAAAAGMTAuODc2AQgAAAAFAAAAATEBAAAACy0yMDYzOTk1NDgxAwAAAAMxNjACAAAABDEyNzYEAAAAATAHAAAACjEyLzMwLzIwMjIIAAAACjExLzMwLzIwMjIJAAAAATDVt4A4QSDbCL921ahBINsIL0NJUS5OQVNEQVFHUzpTSEVOLklRX1RPVEFMX1JFVi4xMDAwMC4yMDIyLTEyLTMwAQAAAOjEBQACAAAABzI0NS4yMzkBCAAAAAUAAAABMQEAAAALLTIwNjAxMjYzMjIDAAAAAzE2MAIAAAACMjgEAAAAATAHAAAACjEyLzMwLzIwMjIIAAAACjEyLzMxLzIwMjEJAAAAATDVt4A4QSDbCK8o1ahBINsIKENJUS5OQVNEQVFHUzpTSEVOLklRX1JFLjEwMDAwLjIwMjItMTItMzABAAAA6MQFAAIAAAAHNTkyLjkyNAEIAAAABQAAAAExAQAAAAstMjA2MDEyNjMyMgMAAAADMTYwAgAAAAQxMjIyBAAAAAEwBwAAAAoxMi8zMC8yMDIyCAAAAAoxMi8zMS8yMDIxCQAAAAEw1beAOEEg2wivKNWoQSDbCC9DSVEuTkFTREFRR1M6U0NITi5JUV9UT1RBTF9SRVYuMTAwMDAuMjAyMi0xMi0zMAEAAACIHAUAAgAAAAgzMjg2LjQyNwEIAAAABQAAAAExAQAAAAstMjA2NDM1ODE0NgMAAAADMTYwAgAAAAIyOAQAAAAB</t>
  </si>
  <si>
    <t>MAcAAAAKMTIvMzAvMjAyMggAAAAKMTEvMzAvMjAyMgkAAAABMNW3gDhBINsIldrUqEEg2wgoQ0lRLk5BU0RBUUdTOlNDSE4uSVFfUkUuMTAwMDAuMjAyMi0xMi0zMAEAAACIHAUAAgAAAAc5MTguMDk0AQgAAAAFAAAAATEBAAAACy0yMDY0MzU4MTQ2AwAAAAMxNjACAAAABDEyMjIEAAAAATAHAAAACjEyLzMwLzIwMjIIAAAACjExLzMwLzIwMjIJAAAAATDVt4A4QSDbCJXa1KhBINsILUNJUS5OQVNEQVFHTTpGQk1TLklRX1NUX0RFQlQuMTAwMDAuMjAyMi0xMi0zMAEAAAB9YzYAAwAAAAAA1beAOEEg2wh8ZdSoQSDbCC1DSVEuTkFTREFRR006RkJNUy5JUV9MVF9ERUJULjEwMDAwLjIwMjItMTItMzABAAAAfWM2AAIAAAAHMTQ0LjcyNgEIAAAABQAAAAExAQAAAAstMjA1ODMxNDY5MAMAAAADMTYwAgAAAAQxMDQ5BAAAAAEwBwAAAAoxMi8zMC8yMDIyCAAAAAoxMi8zMS8yMDIxCQAAAAEw1beAOEEg2wh8ZdSoQSDbCDJDSVEuTkFTREFRR1M6QUNDRC5JUV9HUk9TU19NQVJHSU4uMTAwMDAuMjAyMi0xMi0zMAEAAAAKHRAFAgAAAAc0Ni41MDMzAQgAAAAFAAAAATEBAAAACy0yMDY0MjE2NTIyAwAAAAMxNjACAAAABDQwNzQEAAAAATAHAAAACjEyLzMwLzIwMjIIAAAACjExLzMwLzIwMjIJAAAAATDVt4A4QSDbCHc+1KhBINsIMkNJUS5OQVNEQVFHUzpDQ1JOLklRX1RPVEFMX0FTU0VUUy4xMDAwMC4yMDIyLTEy</t>
  </si>
  <si>
    <t>LTMwAQAAADVqAAACAAAABzczMi44MDkBCAAAAAUAAAABMQEAAAALLTIwNTk2NDk3ODEDAAAAAzE2MAIAAAAEMTAwNwQAAAABMAcAAAAKMTIvMzAvMjAyMggAAAAKMTIvMzEvMjAyMQkAAAABMNW3gDhBINsITcnTqEEg2wgvQ0lRLk5BU0RBUUdTOkNDUk4uSVFfRElWX1NIQVJFLjEwMDAwLjIwMjItMTItMzABAAAANWoAAAMAAAAAANW3gDhBINsIQ6LTqEEg2wgyQ0lRLk5BU0RBUUdTOkhDU0cuSVFfVE9UQUxfQVNTRVRTLjEwMDAwLjIwMjItMTItMzABAAAAKTsEAAIAAAAHNzc3LjUyOQEIAAAABQAAAAExAQAAAAstMjA2MDUxMTAzMAMAAAADMTYwAgAAAAQxMDA3BAAAAAEwBwAAAAoxMi8zMC8yMDIyCAAAAAoxMi8zMS8yMDIxCQAAAAEw1beAOEEg2wgtVNOoQSDbCC9DSVEuTkFTREFRR1M6SENTRy5JUV9ESVZfU0hBUkUuMTAwMDAuMjAyMi0xMi0zMAEAAAApOwQAAgAAAAYwLjgzNzUBCAAAAAUAAAABMQEAAAALLTIwNjA1MTEwMzADAAAAAzE2MAIAAAAEMzA1OAQAAAABMAcAAAAKMTIvMzAvMjAyMggAAAAKMTIvMzEvMjAyMQkAAAABMNW3gDhBINsIJy3TqEEg2wgvQ0lRLk5BU0RBUUdTOlNQVE4uSVFfTklfTUFSR0lOLjEwMDAwLjIwMjItMTItMzABAAAAEcMDAAIAAAAGMC44MjU3AQgAAAAFAAAAATEBAAAACy0yMDU4ODU4MTkwAwAAAAMxNjACAAAABDQwOTQEAAAAATAHAAAACjEyLzMwLzIwMjIIAAAA</t>
  </si>
  <si>
    <t>CDEvMS8yMDIyCQAAAAEw1beAOEEg2wgYBtOoQSDbCDNDSVEuTkFTREFRR1M6U1BUTi5JUV9SRVRVUk5fRVFVSVRZLjEwMDAwLjIwMjItMTItMzABAAAAEcMDAAIAAAAGOS43MTczAQgAAAAFAAAAATEBAAAACy0yMDU4ODU4MTkwAwAAAAMxNjACAAAABDQxMjgEAAAAATAHAAAACjEyLzMwLzIwMjIIAAAACDEvMS8yMDIyCQAAAAEw1beAOEEg2wgYBtOoQSDbCDBDSVEuTkFTREFRR1M6QU1ZVC5JUV9UT1RBTF9MSUFCLjEwMDAwLjIwMjItMTItMzABAAAAasUNJgIAAAAHNDU5LjM5NgEIAAAABQAAAAExAQAAAAstMjA5OTQ3NzA0MAMAAAADMTYwAgAAAAQxMjc2BAAAAAEwBwAAAAoxMi8zMC8yMDIyCAAAAAoxMi8zMS8yMDIxCQAAAAEw1beAOEEg2wj8kNKoQSDbCC9DSVEuTkFTREFRR1M6U0hZRi5JUV9UT1RBTF9SRVYuMTAwMDAuMjAyMi0xMi0zMAEAAACKpgQAAgAAAAc5OTEuNzkyAQgAAAAFAAAAATEBAAAACy0yMDU5OTI1Nzc0AwAAAAMxNjACAAAAAjI4BAAAAAEwBwAAAAoxMi8zMC8yMDIyCAAAAAoxMi8zMS8yMDIxCQAAAAEw1beAOEEg2wjzadKoQSDbCChDSVEuTkFTREFRR1M6U0hZRi5JUV9SRS4xMDAwMC4yMDIyLTEyLTMwAQAAAIqmBAACAAAABzE3MS4zNzkBCAAAAAUAAAABMQEAAAALLTIwNTk5MjU3NzQDAAAAAzE2MAIAAAAEMTIyMgQAAAABMAcAAAAKMTIvMzAvMjAyMggAAAAKMTIvMzEvMjAy</t>
  </si>
  <si>
    <t>MQkAAAABMNW3gDhBINsI5kLSqEEg2wguQ0lRLk5BU0RBUUNNOkdTTS5JUV9UT1RBTF9SRVYuMTAwMDAuMjAyMi0xMi0zMAEAAABzu5EHAgAAAAgxNzc4LjkwOAEIAAAABQAAAAExAQAAAAstMjA5ODk1MjA1MAMAAAADMTYwAgAAAAIyOAQAAAABMAcAAAAKMTIvMzAvMjAyMggAAAAKMTIvMzEvMjAyMQkAAAABMNW3gDhBINsI3RvSqEEg2wgnQ0lRLk5BU0RBUUNNOkdTTS5JUV9SRS4xMDAwMC4yMDIyLTEyLTMwAQAAAHO7kQcCAAAACC0xMTAuNjI0AQgAAAAFAAAAATEBAAAACy0yMDk4OTUyMDUwAwAAAAMxNjACAAAABDEyMjIEAAAAATAHAAAACjEyLzMwLzIwMjIIAAAACjEyLzMxLzIwMjEJAAAAATDVt4A4QSDbCNr00ahBINsILUNJUS5OQVNEQVFHTTpGTEdULklRX1NUX0RFQlQuMTAwMDAuMjAyMi0xMi0zMAEAAADh/88SAgAAAAYyMS4yODQBCAAAAAUAAAABMQEAAAALLTIwNTkxODExNTUDAAAAAzE2MAIAAAAEMTA0NgQAAAABMAcAAAAKMTIvMzAvMjAyMggAAAAKMTIvMzEvMjAyMQkAAAABMNW3gDhBINsIs3/RqEEg2wgtQ0lRLk5BU0RBUUdNOkZMR1QuSVFfTFRfREVCVC4xMDAwMC4yMDIyLTEyLTMwAQAAAOH/zxIDAAAAAADVt4A4QSDbCL+m0ahBINsIMUNJUS5OQVNEQVFHUzpTU1AuSVFfR1JPU1NfTUFSR0lOLjEwMDAwLjIwMjItMTItMzABAAAAl04AAAIAAAAHNTEuNTU2MwEIAAAABQAAAAExAQAA</t>
  </si>
  <si>
    <t>AAstMjA1OTU1Njg5MgMAAAADMTYwAgAAAAQ0MDc0BAAAAAEwBwAAAAoxMi8zMC8yMDIyCAAAAAoxMi8zMS8yMDIxCQAAAAEw1beAOEEg2wirWNGoQSDbCDJDSVEuTkFTREFRR1M6RFNHUi5JUV9UT1RBTF9BU1NFVFMuMTAwMDAuMjAyMi0xMi0zMAEAAAC4tRJpAwAAAAAA1beAOEEg2wiXCtGoQSDbCC9DSVEuTkFTREFRR1M6RFNHUi5JUV9ESVZfU0hBUkUuMTAwMDAuMjAyMi0xMi0zMAEAAAC4tRJpAwAAAAAA1beAOEEg2wiL49CoQSDbCDJDSVEuTkFTREFRR006Q0xGRC5JUV9UT1RBTF9BU1NFVFMuMTAwMDAuMjAyMi0xMi0zMAEAAAB0xQMAAgAAAAcxMzcuNzY0AQgAAAAFAAAAATEBAAAACy0yMDYyMTQ3NjA1AwAAAAMxNjACAAAABDEwMDcEAAAAATAHAAAACjEyLzMwLzIwMjIIAAAACjEyLzMxLzIwMjEJAAAAATDVt4A4QSDbCIa80KhBINsIL0NJUS5OQVNEQVFHTTpDTEZELklRX0RJVl9TSEFSRS4xMDAwMC4yMDIyLTEyLTMwAQAAAHTFAwADAAAAAADVt4A4QSDbCGxu0KhBINsIL0NJUS5OQVNEQVFDTTpNTFRYLklRX05JX01BUkdJTi4xMDAwMC4yMDIyLTEyLTMwAQAAADT2iSoDAAAAAADk3oA4QSDbCGJH0KhBINsIM0NJUS5OQVNEQVFDTTpNTFRYLklRX1JFVFVSTl9FUVVJVFkuMTAwMDAuMjAyMi0xMi0zMAEAAAA09okqAwAAAAAA5N6AOEEg2whXINCoQSDbCDBDSVEuTkFTREFRR1M6Q09DTy5JUV9U</t>
  </si>
  <si>
    <t>T1RBTF9MSUFCLjEwMDAwLjIwMjItMTItMzABAAAAtYO/AQIAAAAGNzQuMzExAQgAAAAFAAAAATEBAAAACy0yMTA4MjI4MDkxAwAAAAMxNjACAAAABDEyNzYEAAAAATAHAAAACjEyLzMwLzIwMjIIAAAACjEyLzMxLzIwMjEJAAAAATDk3oA4QSDbCE35z6hBINsIL0NJUS5OQVNEQVFHUzpGV1JHLklRX1RPVEFMX1JFVi4xMDAwMC4yMDIyLTEyLTMwAQAAAMquKmQCAAAABzczMC4xNjIBCAAAAAUAAAABMQEAAAALLTIwNTgxMDMyMjQDAAAAAzE2MAIAAAACMjgEAAAAATAHAAAACjEyLzMwLzIwMjIIAAAACjEyLzI1LzIwMjIJAAAAATDk3oA4QSDbCDqrz6hBINsIKENJUS5OQVNEQVFHUzpGV1JHLklRX1JFLjEwMDAwLjIwMjItMTItMzABAAAAyq4qZAIAAAAHLTk4LjEzMgEIAAAABQAAAAExAQAAAAstMjA1ODEwMzIyNAMAAAADMTYwAgAAAAQxMjIyBAAAAAEwBwAAAAoxMi8zMC8yMDIyCAAAAAoxMi8yNS8yMDIyCQAAAAEw5N6AOEEg2wg6q8+oQSDbCC9DSVEuTkFTREFRR1M6RUxWTi5JUV9UT1RBTF9SRVYuMTAwMDAuMjAyMi0xMi0zMAEAAAC0TVApAwAAAAAA5N6AOEEg2wglXc+oQSDbCChDSVEuTkFTREFRR1M6RUxWTi5JUV9SRS4xMDAwMC4yMDIyLTEyLTMwAQAAALRNUCkCAAAABy00NS4yMDIBCAAAAAUAAAABMQEAAAALLTIwNTk1MDI5MzkDAAAAAzE2MAIAAAAEMTIyMgQAAAABMAcAAAAKMTIvMzAvMjAy</t>
  </si>
  <si>
    <t>MggAAAAKMTIvMzEvMjAyMQkAAAABMOTegDhBINsIJV3PqEEg2wgtQ0lRLk5BU0RBUUNNOkRDR08uSVFfU1RfREVCVC4xMDAwMC4yMDIyLTEyLTMwAQAAACIuJiECAAAACDAuMDI1ODgxAQgAAAAFAAAAATEBAAAACy0yMTA4MTkyMjI4AwAAAAMxNjACAAAABDEwNDYEAAAAATAHAAAACjEyLzMwLzIwMjIIAAAACjEyLzMxLzIwMjEJAAAAATDk3oA4QSDbCAjozqhBINsILUNJUS5OQVNEQVFDTTpEQ0dPLklRX0xUX0RFQlQuMTAwMDAuMjAyMi0xMi0zMAEAAAAiLiYhAgAAAAgxLjMwMjgzOQEIAAAABQAAAAExAQAAAAstMjEwODE5MjIyOAMAAAADMTYwAgAAAAQxMDQ5BAAAAAEwBwAAAAoxMi8zMC8yMDIyCAAAAAoxMi8zMS8yMDIxCQAAAAEw5N6AOEEg2wgI6M6oQSDbCDJDSVEuTkFTREFRR1M6Q05PQi5JUV9HUk9TU19NQVJHSU4uMTAwMDAuMjAyMi0xMi0zMAEAAADtswUAAwAAAAAA5N6AOEEg2wj9wM6oQSDbCDJDSVEuTkFTREFRQ006SU1YSS5JUV9UT1RBTF9BU1NFVFMuMTAwMDAuMjAyMi0xMi0zMAEAAAAOrmwBAgAAAAczNDAuNTM2AQgAAAAFAAAAATEBAAAACy0yMTA5MjA3NzAxAwAAAAMxNjACAAAABDEwMDcEAAAAATAHAAAACjEyLzMwLzIwMjIIAAAACjEyLzMxLzIwMjEJAAAAATDk3oA4QSDbCOlyzqhBINsIL0NJUS5OQVNEQVFDTTpJTVhJLklRX0RJVl9TSEFSRS4xMDAwMC4yMDIyLTEyLTMwAQAA</t>
  </si>
  <si>
    <t>AA6ubAEDAAAAAADk3oA4QSDbCN5LzqhBINsIMkNJUS5OQVNEQVFHUzpNTEFCLklRX1RPVEFMX0FTU0VUUy4xMDAwMC4yMDIyLTEyLTMwAQAAAD5jBAACAAAABzcyMS43MTIBCAAAAAUAAAABMQEAAAALLTIwNjIyODk0NTMDAAAAAzE2MAIAAAAEMTAwNwQAAAABMAcAAAAKMTIvMzAvMjAyMggAAAAKMTIvMzEvMjAyMQkAAAABMOTegDhBINsIxf3NqEEg2wgvQ0lRLk5BU0RBUUdTOk1MQUIuSVFfRElWX1NIQVJFLjEwMDAwLjIwMjItMTItMzABAAAAPmMEAAIAAAAEMC42NAEIAAAABQAAAAExAQAAAAstMjA2MjI4OTQ1MwMAAAADMTYwAgAAAAQzMDU4BAAAAAEwBwAAAAoxMi8zMC8yMDIyCAAAAAoxMi8zMS8yMDIxCQAAAAEw5N6AOEEg2wjE1s2oQSDbCC9DSVEuTkFTREFRR1M6U1RLTC5JUV9OSV9NQVJHSU4uMTAwMDAuMjAyMi0xMi0zMAEAAAC6pwQAAgAAAActMC4xNDQyAQgAAAAFAAAAATEBAAAACy0yMDU4OTg0ODA1AwAAAAMxNjACAAAABDQwOTQEAAAAATAHAAAACjEyLzMwLzIwMjIIAAAACDEvMS8yMDIyCQAAAAEw5N6AOEEg2wizr82oQSDbCDNDSVEuTkFTREFRR1M6U1RLTC5JUV9SRVRVUk5fRVFVSVRZLjEwMDAwLjIwMjItMTItMzABAAAAuqcEAAIAAAAHLTAuMzQ3NQEIAAAABQAAAAExAQAAAAstMjA1ODk4NDgwNQMAAAADMTYwAgAAAAQ0MTI4BAAAAAEwBwAAAAoxMi8zMC8yMDIyCAAAAAgxLzEv</t>
  </si>
  <si>
    <t>MjAyMgkAAAABMOTegDhBINsIqYjNqEEg2wgwQ0lRLk5BU0RBUUdTOkFNQ1guSVFfVE9UQUxfTElBQi4xMDAwMC4yMDIyLTEyLTMwAQAAAM5eCgACAAAACDQ1NjIuNDI1AQgAAAAFAAAAATEBAAAACy0yMDYwNDMxNTkzAwAAAAMxNjACAAAABDEyNzYEAAAAATAHAAAACjEyLzMwLzIwMjIIAAAACjEyLzMxLzIwMjEJAAAAATDk3oA4QSDbCJo6zahBINsIL0NJUS5OQVNEQVFHUzpIRldBLklRX1RPVEFMX1JFVi4xMDAwMC4yMDIyLTEyLTMwAQAAAL21BQACAAAABzI2OS43NzYBCAAAAAUAAAABMQEAAAALLTIwNTkyMTUyNjMDAAAAAzE2MAIAAAACMjgEAAAAATAHAAAACjEyLzMwLzIwMjIIAAAACjEyLzMxLzIwMjEJAAAAATDk3oA4QSDbCAQTzahBINsIKENJUS5OQVNEQVFHUzpIRldBLklRX1JFLjEwMDAwLjIwMjItMTItMzABAAAAvbUFAAIAAAAHMjkzLjIzOAEIAAAABQAAAAExAQAAAAstMjA1OTIxNTI2MwMAAAADMTYwAgAAAAQxMjIyBAAAAAEwBwAAAAoxMi8zMC8yMDIyCAAAAAoxMi8zMS8yMDIxCQAAAAEw5N6AOEEg2wh1xcyoQSDbCC5DSVEuTkFTREFRR1M6R0dSLklRX1RPVEFMX1JFVi4xMDAwMC4yMDIyLTEyLTMwAQAAAMxkbRACAAAABzM2Ni4wMDkBCAAAAAUAAAABMQEAAAALLTIwOTg5NTIwMjkDAAAAAzE2MAIAAAACMjgEAAAAATAHAAAACjEyLzMwLzIwMjIIAAAACjEyLzMxLzIwMjEJAAAAATDk</t>
  </si>
  <si>
    <t>3oA4QSDbCGyezKhBINsIJ0NJUS5OQVNEQVFHUzpHR1IuSVFfUkUuMTAwMDAuMjAyMi0xMi0zMAEAAADMZG0QAgAAAAgtMTE2LjYwOQEIAAAABQAAAAExAQAAAAstMjA5ODk1MjAyOQMAAAADMTYwAgAAAAQxMjIyBAAAAAEwBwAAAAoxMi8zMC8yMDIyCAAAAAoxMi8zMS8yMDIxCQAAAAEw5N6AOEEg2whid8yoQSDbCC1DSVEuTkFTREFRR1M6SUNIUi5JUV9TVF9ERUJULjEwMDAwLjIwMjItMTItMzABAAAAmRZpGAMAAAAAAOTegDhBINsITSnMqEEg2wgtQ0lRLk5BU0RBUUdTOklDSFIuSVFfTFRfREVCVC4xMDAwMC4yMDIyLTEyLTMwAQAAAJkWaRgCAAAABzI4NS4yNTMBCAAAAAUAAAABMQEAAAALLTIwNTk1OTYwNDMDAAAAAzE2MAIAAAAEMTA0OQQAAAABMAcAAAAKMTIvMzAvMjAyMggAAAAKMTIvMzEvMjAyMQkAAAABMOTegDhBINsITSnMqEEg2wgyQ0lRLk5BU0RBUUdTOlBSRE8uSVFfR1JPU1NfTUFSR0lOLjEwMDAwLjIwMjItMTItMzABAAAAL8EFAAIAAAAHODYuODA3OAEIAAAABQAAAAExAQAAAAstMjA1OTgyNzcyOQMAAAADMTYwAgAAAAQ0MDc0BAAAAAEwBwAAAAoxMi8zMC8yMDIyCAAAAAoxMi8zMS8yMDIxCQAAAAEw5N6AOEEg2whBAsyoQSDbCDJDSVEuTkFTREFRR006SUVTQy5JUV9UT1RBTF9BU1NFVFMuMTAwMDAuMjAyMi0xMi0zMAEAAAC/wAUAAgAAAAc3ODUuMjI4AQgAAAAFAAAAATEBAAAA</t>
  </si>
  <si>
    <t>Cy0yMDYyNDE1Njk1AwAAAAMxNjACAAAABDEwMDcEAAAAATAHAAAACjEyLzMwLzIwMjIIAAAACjEyLzMxLzIwMjEJAAAAATDk3oA4QSDbCCy0y6hBINsIL0NJUS5OQVNEQVFHTTpJRVNDLklRX0RJVl9TSEFSRS4xMDAwMC4yMDIyLTEyLTMwAQAAAL/ABQADAAAAAADk3oA4QSDbCBhmy6hBINsIMUNJUS5OQVNEQVFHUzpSVEwuSVFfVE9UQUxfQVNTRVRTLjEwMDAwLjIwMjItMTItMzABAAAAA6/ODQIAAAAHMzgxNC4yMQEIAAAABQAAAAExAQAAAAstMjA1OTY3MzI5OAMAAAADMTYwAgAAAAQxMDA3BAAAAAEwBwAAAAoxMi8zMC8yMDIyCAAAAAoxMi8zMS8yMDIxCQAAAAEw5N6AOEEg2wgOP8uoQSDbCC5DSVEuTkFTREFRR1M6UlRMLklRX0RJVl9TSEFSRS4xMDAwMC4yMDIyLTEyLTMwAQAAAAOvzg0CAAAABDAuODUBCAAAAAUAAAABMQEAAAALLTIwNTk2NzMyOTgDAAAAAzE2MAIAAAAEMzA1OAQAAAABMAcAAAAKMTIvMzAvMjAyMggAAAAKMTIvMzEvMjAyMQkAAAABMOTegDhBINsIBRjLqEEg2wgvQ0lRLk5BU0RBUUNNOlVGUFQuSVFfTklfTUFSR0lOLjEwMDAwLjIwMjItMTItMzABAAAAqDMFAAIAAAAGNy42OTk2AQgAAAAFAAAAATEBAAAACy0yMTA4NDMxOTAwAwAAAAMxNjACAAAABDQwOTQEAAAAATAHAAAACjEyLzMwLzIwMjIIAAAACjEyLzMxLzIwMjEJAAAAATDk3oA4QSDbCPLJyqhBINsIM0NJUS5OQVNE</t>
  </si>
  <si>
    <t>QVFDTTpVRlBULklRX1JFVFVSTl9FUVVJVFkuMTAwMDAuMjAyMi0xMi0zMAEAAACoMwUAAgAAAAU4LjU1NgEIAAAABQAAAAExAQAAAAstMjEwODQzMTkwMAMAAAADMTYwAgAAAAQ0MTI4BAAAAAEwBwAAAAoxMi8zMC8yMDIyCAAAAAoxMi8zMS8yMDIxCQAAAAEw5N6AOEEg2wjyycqoQSDbCDBDSVEuTkFTREFRR006TVJVUy5JUV9UT1RBTF9MSUFCLjEwMDAwLjIwMjItMTItMzABAAAAEGR8AQIAAAAHMTQwLjM5OQEIAAAABQAAAAExAQAAAAstMjA1OTEyNTQ4OQMAAAADMTYwAgAAAAQxMjc2BAAAAAEwBwAAAAoxMi8zMC8yMDIyCAAAAAoxMi8zMS8yMDIxCQAAAAEw5N6AOEEg2wjke8qoQSDbCC9DSVEuTkFTREFRR1M6SU1HTi5JUV9UT1RBTF9SRVYuMTAwMDAuMjAyMi0xMi0zMAEAAABidAAAAgAAAAY2OS44NTYBCAAAAAUAAAABMQEAAAALLTIwNTg2NDA3MjUDAAAAAzE2MAIAAAACMjgEAAAAATAHAAAACjEyLzMwLzIwMjIIAAAACjEyLzMxLzIwMjEJAAAAATDk3oA4QSDbCMUtyqhBINsIKENJUS5OQVNEQVFHUzpJTUdOLklRX1JFLjEwMDAwLjIwMjItMTItMzABAAAAYnQAAAIAAAAJLTE0NzEuMTQzAQgAAAAFAAAAATEBAAAACy0yMDU4NjQwNzI1AwAAAAMxNjACAAAABDEyMjIEAAAAATAHAAAACjEyLzMwLzIwMjIIAAAACjEyLzMxLzIwMjEJAAAAATDk3oA4QSDbCMUtyqhBINsIL0NJUS5OQVNEQVFHUzpV</t>
  </si>
  <si>
    <t>U0xNLklRX1RPVEFMX1JFVi4xMDAwMC4yMDIyLTEyLTMwAQAAADydBAACAAAABzE4OS4yNTUBCAAAAAUAAAABMQEAAAALLTIwNTk2NDk3OTEDAAAAAzE2MAIAAAACMjgEAAAAATAHAAAACjEyLzMwLzIwMjIIAAAACjEyLzMxLzIwMjEJAAAAATDk3oA4QSDbCKa4yahBINsIKENJUS5OQVNEQVFHUzpVU0xNLklRX1JFLjEwMDAwLjIwMjItMTItMzABAAAAPJ0EAAIAAAAHMzAxLjYxMQEIAAAABQAAAAExAQAAAAstMjA1OTY0OTc5MQMAAAADMTYwAgAAAAQxMjIyBAAAAAEwBwAAAAoxMi8zMC8yMDIyCAAAAAoxMi8zMS8yMDIxCQAAAAEw5N6AOEEg2wi038moQSDbCC1DSVEuTkFTREFRQ006VktUWC5JUV9TVF9ERUJULjEwMDAwLjIwMjItMTItMzABAAAA8ry1DgMAAAAAAOTegDhBINsIiUPJqEEg2wgtQ0lRLk5BU0RBUUNNOlZLVFguSVFfTFRfREVCVC4xMDAwMC4yMDIyLTEyLTMwAQAAAPK8tQ4DAAAAAADk3oA4QSDbCJhqyahBINsIMkNJUS5OQVNEQVFHUzpBTVdELklRX0dST1NTX01BUkdJTi4xMDAwMC4yMDIyLTEyLTMwAQAAALXSAwACAAAABzEyLjYzNjEBCAAAAAUAAAABMQEAAAALLTIwNTkwODk5NjcDAAAAAzE2MAIAAAAENDA3NAQAAAABMAcAAAAKMTIvMzAvMjAyMggAAAAJMS8zMS8yMDIyCQAAAAEw5N6AOEEg2wiDHMmoQSDbCDJDSVEuTkFTREFRR006R1BDUi5JUV9UT1RBTF9BU1NFVFMuMTAwMDAu</t>
  </si>
  <si>
    <t>MjAyMi0xMi0zMAEAAACa8L5jAgAAAAcxMTEuMTU1AQgAAAAFAAAAATEBAAAACy0yMDYzNzMyNzg3AwAAAAMxNjACAAAABDEwMDcEAAAAATAHAAAACjEyLzMwLzIwMjIIAAAACjEyLzMxLzIwMjEJAAAAATDk3oA4QSDbCG3OyKhBINsIL0NJUS5OQVNEQVFHTTpHUENSLklRX0RJVl9TSEFSRS4xMDAwMC4yMDIyLTEyLTMwAQAAAJrwvmMDAAAAAADk3oA4QSDbCGanyKhBINsIMkNJUS5OQVNEQVFHUzpIQ0NJLklRX1RPVEFMX0FTU0VUUy4xMDAwMC4yMDIyLTEyLTMwAQAAAChKRAACAAAABzUyNi44NjQBCAAAAAUAAAABMQEAAAALLTIwNTg5ODQ3NjUDAAAAAzE2MAIAAAAEMTAwNwQAAAABMAcAAAAKMTIvMzAvMjAyMggAAAAIMS8xLzIwMjIJAAAAATDk3oA4QSDbCExZyKhBINsIL0NJUS5OQVNEQVFHUzpIQ0NJLklRX0RJVl9TSEFSRS4xMDAwMC4yMDIyLTEyLTMwAQAAAChKRAADAAAAAADk3oA4QSDbCD8yyKhBINsIL0NJUS5OQVNEQVFHUzpBTVRCLklRX05JX01BUkdJTi4xMDAwMC4yMDIyLTEyLTMwAQAAACkWSwACAAAABzMyLjc1NDQBCAAAAAUAAAABMQEAAAALLTIwNTgyNzk0NDIDAAAAAzE2MAIAAAAENDA5NAQAAAABMAcAAAAKMTIvMzAvMjAyMggAAAAKMTIvMzEvMjAyMQkAAAABMOTegDhBINsINgvIqEEg2wgzQ0lRLk5BU0RBUUdTOkFNVEIuSVFfUkVUVVJOX0VRVUlUWS4xMDAwMC4yMDIyLTEyLTMw</t>
  </si>
  <si>
    <t>AQAAACkWSwACAAAABzEzLjY1ODMBCAAAAAUAAAABMQEAAAALLTIwNTgyNzk0NDIDAAAAAzE2MAIAAAAENDEyOAQAAAABMAcAAAAKMTIvMzAvMjAyMggAAAAKMTIvMzEvMjAyMQkAAAABMOTegDhBINsIMuTHqEEg2wgwQ0lRLk5BU0RBUUdTOlNIQ1IuSVFfVE9UQUxfTElBQi4xMDAwMC4yMDIyLTEyLTMwAQAAAOXCtgQCAAAABjEzMi4xNgEIAAAABQAAAAExAQAAAAstMjEwNTM1ODA5MwMAAAADMTYwAgAAAAQxMjc2BAAAAAEwBwAAAAoxMi8zMC8yMDIyCAAAAAoxMi8zMS8yMDIxCQAAAAEw5N6AOEEg2wgVlseoQSDbCC9DSVEuTkFTREFRR1M6Q09HVC5JUV9UT1RBTF9SRVYuMTAwMDAuMjAyMi0xMi0zMAEAAABp1EQoAwAAAAAA5N6AOEEg2wgSb8eoQSDbCChDSVEuTkFTREFRR1M6Q09HVC5JUV9SRS4xMDAwMC4yMDIyLTEyLTMwAQAAAGnURCgCAAAACC0yNzAuOTczAQgAAAAFAAAAATEBAAAACy0yMTA4MjA4NDM1AwAAAAMxNjACAAAABDEyMjIEAAAAATAHAAAACjEyLzMwLzIwMjIIAAAACjEyLzMxLzIwMjEJAAAAATDk3oA4QSDbCAVIx6hBINsIL0NJUS5OQVNEQVFDTTpBU0xFLklRX1RPVEFMX1JFVi4xMDAwMC4yMDIyLTEyLTMwAQAAABpaBQUCAAAABzM0MC40MzcBCAAAAAUAAAABMQEAAAALLTIwNTgxNDYyMjMDAAAAAzE2MAIAAAACMjgEAAAAATAHAAAACjEyLzMwLzIwMjIIAAAACjEyLzMxLzIwMjEJ</t>
  </si>
  <si>
    <t>AAAAATDk3oA4QSDbCPcgx6hBINsIKENJUS5OQVNEQVFDTTpBU0xFLklRX1JFLjEwMDAwLjIwMjItMTItMzABAAAAGloFBQIAAAAGOTQuOTczAQgAAAAFAAAAATEBAAAACy0yMDU4MTQ2MjIzAwAAAAMxNjACAAAABDEyMjIEAAAAATAHAAAACjEyLzMwLzIwMjIIAAAACjEyLzMxLzIwMjEJAAAAATDk3oA4QSDbCO75xqhBINsILUNJUS5OQVNEQVFHUzpBUkNFLklRX1NUX0RFQlQuMTAwMDAuMjAyMi0xMi0zMAEAAABx9H4iAwAAAAAA5N6AOEEg2wjdq8aoQSDbCC1DSVEuTkFTREFRR1M6QVJDRS5JUV9MVF9ERUJULjEwMDAwLjIwMjItMTItMzABAAAAcfR+IgIAAAAIMTYwMi44NzkBCAAAAAUAAAABMQEAAAALLTIxMDU4ODY4ODcDAAAAAjIxAgAAAAQxMDQ5BAAAAAEwBwAAAAoxMi8zMC8yMDIyCAAAAAoxMi8zMS8yMDIxCQAAAAEw5N6AOEEg2wjdq8aoQSDbCDJDSVEuTkFTREFRR1M6Q09MTC5JUV9HUk9TU19NQVJHSU4uMTAwMDAuMjAyMi0xMi0zMAEAAACNSnIAAgAAAAc3OC42NjQ5AQgAAAAFAAAAATEBAAAACy0yMDU5ODI1NzU0AwAAAAMxNjACAAAABDQwNzQEAAAAATAHAAAACjEyLzMwLzIwMjIIAAAACjEyLzMxLzIwMjEJAAAAATDk3oA4QSDbCMRdxqhBINsIMkNJUS5OQVNEQVFHUzpOWU1ULklRX1RPVEFMX0FTU0VUUy4xMDAwMC4yMDIyLTEyLTMwAQAAALL9fgACAAAACDU2NTguMzAxAQgAAAAFAAAA</t>
  </si>
  <si>
    <t>ATEBAAAACy0yMDU5MTAyMTExAwAAAAMxNjACAAAABDEwMDcEAAAAATAHAAAACjEyLzMwLzIwMjIIAAAACjEyLzMxLzIwMjEJAAAAATDk3oA4QSDbCL42xqhBINsIL0NJUS5OQVNEQVFHUzpOWU1ULklRX0RJVl9TSEFSRS4xMDAwMC4yMDIyLTEyLTMwAQAAALL9fgACAAAAAzAuNAEIAAAABQAAAAExAQAAAAstMjA1OTEwMjExMQMAAAADMTYwAgAAAAQzMDU4BAAAAAEwBwAAAAoxMi8zMC8yMDIyCAAAAAoxMi8zMS8yMDIxCQAAAAEw5N6AOEEg2wjY6MWoQSDbCDJDSVEuTkFTREFRR1M6S05TQS5JUV9UT1RBTF9BU1NFVFMuMTAwMDAuMjAyMi0xMi0zMAEAAAC1okUhAgAAAAUyMzIuOAEIAAAABQAAAAExAQAAAAstMjA1ODYyNDk3MgMAAAADMTYwAgAAAAQxMDA3BAAAAAEwBwAAAAoxMi8zMC8yMDIyCAAAAAoxMi8zMS8yMDIxCQAAAAEw5N6AOEEg2wjRwcWoQSDbCC9DSVEuTkFTREFRR1M6S05TQS5JUV9ESVZfU0hBUkUuMTAwMDAuMjAyMi0xMi0zMAEAAAC1okUhAwAAAAAA5N6AOEEg2wi3c8WoQSDbCC9DSVEuTkFTREFRR1M6QUxMTy5JUV9OSV9NQVJHSU4uMTAwMDAuMjAyMi0xMi0zMAEAAACGvUIhAwAAAAJOTQEIAAAABQAAAAExAQAAAAstMjA1OTE1OTUxNQMAAAADMTYwAgAAAAQ0MDk0BAAAAAEwBwAAAAoxMi8zMC8yMDIyCAAAAAoxMi8zMS8yMDIxCQAAAAEw5N6AOEEg2witTMWoQSDbCDNDSVEuTkFT</t>
  </si>
  <si>
    <t>REFRR1M6QUxMTy5JUV9SRVRVUk5fRVFVSVRZLjEwMDAwLjIwMjItMTItMzABAAAAhr1CIQIAAAAILTI1Ljc1MTcBCAAAAAUAAAABMQEAAAALLTIwNTkxNTk1MTUDAAAAAzE2MAIAAAAENDEyOAQAAAABMAcAAAAKMTIvMzAvMjAyMggAAAAKMTIvMzEvMjAyMQkAAAABMOTegDhBINsIoyXFqEEg2wgwQ0lRLk5BU0RBUUdNOk1JUk0uSVFfVE9UQUxfTElBQi4xMDAwMC4yMDIyLTEyLTMwAQAAANpmMyMCAAAABzE3NC40MzkBCAAAAAUAAAACMjkCAAAABDEyNzYBAAAACy0yMDU4MDUyMDU5AwAAAAMxNjAEAAAAATAHAAAACjEyLzMwLzIwMjIIAAAACjEyLzMxLzIwMjEJAAAAATDk3oA4QSDbCJb+xKhBINsIL0NJUS5OQVNEQVFHUzpRTlNULklRX1RPVEFMX1JFVi4xMDAwMC4yMDIyLTEyLTMwAQAAAKIgAgACAAAABzU4OS4xODkBCAAAAAUAAAABMQEAAAALLTIwNjE3OTY2OTADAAAAAzE2MAIAAAACMjgEAAAAATAHAAAACjEyLzMwLzIwMjIIAAAACjEyLzMxLzIwMjEJAAAAATDk3oA4QSDbCH2JxKhBINsIKENJUS5OQVNEQVFHUzpRTlNULklRX1JFLjEwMDAwLjIwMjItMTItMzABAAAAoiACAAIAAAAHLTI3LjUwMQEIAAAABQAAAAExAQAAAAstMjA2MTc5NjY5MAMAAAADMTYwAgAAAAQxMjIyBAAAAAEwBwAAAAoxMi8zMC8yMDIyCAAAAAoxMi8zMS8yMDIxCQAAAAEw5N6AOEEg2wiIsMSoQSDbCC5DSVEuTkFTREFR</t>
  </si>
  <si>
    <t>Q006UENULklRX1RPVEFMX1JFVi4xMDAwMC4yMDIyLTEyLTMwAQAAAJDpsCIDAAAAAADk3oA4QSDbCGc7xKhBINsIJ0NJUS5OQVNEQVFDTTpQQ1QuSVFfUkUuMTAwMDAuMjAyMi0xMi0zMAEAAACQ6bAiAgAAAAgtMTU3Ljc3OQEIAAAABQAAAAExAQAAAAstMjEwNjQ3Mzk3MQMAAAADMTYwAgAAAAQxMjIyBAAAAAEwBwAAAAoxMi8zMC8yMDIyCAAAAAoxMi8zMS8yMDIxCQAAAAEw5N6AOEEg2whnO8SoQSDbCC1DSVEuTkFTREFRR1M6V0tNRS5JUV9TVF9ERUJULjEwMDAwLjIwMjItMTItMzABAAAAVkGgKgMAAAAAAOTegDhBINsIW8bDqEEg2wgtQ0lRLk5BU0RBUUdTOldLTUUuSVFfTFRfREVCVC4xMDAwMC4yMDIyLTEyLTMwAQAAAFZBoCoDAAAAAADk3oA4QSDbCFvGw6hBINsIMkNJUS5OQVNEQVFHUzpKUlZSLklRX0dST1NTX01BUkdJTi4xMDAwMC4yMDIyLTEyLTMwAQAAAMINeBACAAAABy0yLjUxOTQBCAAAAAUAAAABMQEAAAALLTIwNTg5NzMwNDIDAAAAAzE2MAIAAAAENDA3NAQAAAABMAcAAAAKMTIvMzAvMjAyMggAAAAKMTIvMzEvMjAyMQkAAAABMOTegDhBINsIQZ/DqEEg2wgxQ0lRLk5BU0RBUUdTOk9QSy5JUV9UT1RBTF9BU1NFVFMuMTAwMDAuMjAyMi0xMi0zMAEAAACPuf0BAgAAAAgyMzk5LjcxNQEIAAAABQAAAAExAQAAAAstMjEwOTY2MjUwMQMAAAADMTYwAgAAAAQxMDA3BAAAAAEwBwAAAAox</t>
  </si>
  <si>
    <t>Mi8zMC8yMDIyCAAAAAoxMi8zMS8yMDIxCQAAAAEw5N6AOEEg2wguKsOoQSDbCC5DSVEuTkFTREFRR1M6T1BLLklRX0RJVl9TSEFSRS4xMDAwMC4yMDIyLTEyLTMwAQAAAI+5/QEDAAAAAADk3oA4QSDbCC4qw6hBINsIMkNJUS5OQVNEQVFHUzpISUJCLklRX1RPVEFMX0FTU0VUUy4xMDAwMC4yMDIyLTEyLTMwAQAAAARzAAACAAAABzcwMy4yMTcBCAAAAAUAAAABMQEAAAALLTIxMDY3NjMwNjEDAAAAAzE2MAIAAAAEMTAwNwQAAAABMAcAAAAKMTIvMzAvMjAyMggAAAAJMS8yOS8yMDIyCQAAAAEw5N6AOEEg2wgHtcKoQSDbCC9DSVEuTkFTREFRR1M6SElCQi5JUV9ESVZfU0hBUkUuMTAwMDAuMjAyMi0xMi0zMAEAAAAEcwAAAgAAAAQwLjc1AQgAAAAFAAAAATEBAAAACy0yMTA2NzYzMDYxAwAAAAMxNjACAAAABDMwNTgEAAAAATAHAAAACjEyLzMwLzIwMjIIAAAACTEvMjkvMjAyMgkAAAABMFYFgThBINsIB7XCqEEg2wgvQ0lRLk5BU0RBUUdTOklHTVMuSVFfTklfTUFSR0lOLjEwMDAwLjIwMjItMTItMzABAAAAkEPJEgMAAAAAAFYFgThBINsIA47CqEEg2wgzQ0lRLk5BU0RBUUdTOklHTVMuSVFfUkVUVVJOX0VRVUlUWS4xMDAwMC4yMDIyLTEyLTMwAQAAAJBDyRICAAAACC01Mi43MDcxAQgAAAAFAAAAATEBAAAACy0yMTA2NDEyMTMyAwAAAAMxNjACAAAABDQxMjgEAAAAATAHAAAACjEyLzMwLzIwMjIIAAAA</t>
  </si>
  <si>
    <t>CjEyLzMxLzIwMjEJAAAAATBWBYE4QSDbCPNmwqhBINsIMENJUS5OQVNEQVFHTTpBU1RMLklRX1RPVEFMX0xJQUIuMTAwMDAuMjAyMi0xMi0zMAEAAACM0QUAAgAAAAYxNjY4LjQBCAAAAAUAAAABMQEAAAALLTIwNjEzODMwMTkDAAAAAjI3AgAAAAQxMjc2BAAAAAEwBwAAAAoxMi8zMC8yMDIyCAAAAAoxMi8zMS8yMDIxCQAAAAEwVgWBOEEg2wjW8cGoQSDbCC9DSVEuTkFTREFRQ006R0RZTi5JUV9UT1RBTF9SRVYuMTAwMDAuMjAyMi0xMi0zMAEAAAAMZqYCAgAAAAYyMTEuMjgBCAAAAAUAAAABMQEAAAALLTIwNTkwNDIwOTcDAAAAAzE2MAIAAAACMjgEAAAAATAHAAAACjEyLzMwLzIwMjIIAAAACjEyLzMxLzIwMjEJAAAAATBWBYE4QSDbCM/KwahBINsIKENJUS5OQVNEQVFDTTpHRFlOLklRX1JFLjEwMDAwLjIwMjItMTItMzABAAAADGamAgIAAAAGMTUuMDkzAQgAAAAFAAAAATEBAAAACy0yMDU5MDQyMDk3AwAAAAMxNjACAAAABDEyMjIEAAAAATAHAAAACjEyLzMwLzIwMjIIAAAACjEyLzMxLzIwMjEJAAAAATBWBYE4QSDbCMKjwahBINsIL0NJUS5OQVNEQVFHTTpNVFRSLklRX1RPVEFMX1JFVi4xMDAwMC4yMDIyLTEyLTMwAQAAAD054wwCAAAABzExMS4xNzQBCAAAAAUAAAABMQEAAAALLTIwNTkwNjcyOTADAAAAAzE2MAIAAAACMjgEAAAAATAHAAAACjEyLzMwLzIwMjIIAAAACjEyLzMxLzIwMjEJAAAA</t>
  </si>
  <si>
    <t>ATBWBYE4QSDbCLR8wahBINsIKENJUS5OQVNEQVFHTTpNVFRSLklRX1JFLjEwMDAwLjIwMjItMTItMzABAAAAPTnjDAIAAAAILTQ2OC4wNTgBCAAAAAUAAAABMQEAAAALLTIwNTkwNjcyOTADAAAAAzE2MAIAAAAEMTIyMgQAAAABMAcAAAAKMTIvMzAvMjAyMggAAAAKMTIvMzEvMjAyMQkAAAABMFYFgThBINsIoVXBqEEg2wguQ0lRLk5BU0RBUUdTOkFWVEEuSVFfQ0xPU0VQUklDRV9BREouMjAyMi0xMi0zMAEAAACiaQEAAgAAAAUyNS41MwCr0k09QSDbCPZ1/axBINsILkNJUS5OQVNEQVFHUzpBVlRBLklRX0NMT1NFUFJJQ0VfQURKLjIwMTctMTItMzEBAAAAomkBAAIAAAAEMjIuMQBWBYE4QSDbCC5496hBINsIKUNJUS5OQVNEQVFHUzpBRFBULklRX01BUktFVENBUC4yMDIyLTEyLTMwAQAAAOUf+AUCAAAACzEwOTIuNjEyODc5AQYAAAAFAAAAATEBAAAACy0yMDcyMTU5OTQ0AwAAAAMxNjACAAAABjEwMDA1NAQAAAABMAcAAAAKMTIvMzAvMjAyMrv5TT1BINsIwrL8rEEg2wgpQ0lRLk5BU0RBUUdTOkFEUFQuSVFfTUFSS0VUQ0FQLjIwMTItMTItMzEBAAAA5R/4BQMAAAAAAFYFgThBINsILnj3qEEg2wguQ0lRLk5BU0RBUUdTOlNUUkwuSVFfQ0xPU0VQUklDRV9BREouMjAyMi0xMi0zMAEAAABE6wQAAgAAAAQzMi44ALv5TT1BINsIoz38rEEg2wguQ0lRLk5BU0RBUUdTOlNUUkwuSVFfQ0xPU0VQUklDRV9B</t>
  </si>
  <si>
    <t>REouMjAxMi0xMi0zMQEAAABE6wQAAgAAAAQ5Ljk0AFYFgThBINsIGir3qEEg2wgYQ0lRLk5BU0RBUUdTOkdFUk4uSVFfVEVWAQAAADhLAwACAAAACzExMjcuNTgwNjU5AQYAAAAFAAAAATEBAAAACy0yMDcxNTI3NzE2AwAAAAMxNjACAAAABjEwMDA2MAQAAAABMAcAAAAIMy84LzIwMjNWBYE4QSDbCAXc9qhBINsIFkNJUS5OQVNEQVFHUzpESC5JUV9URVYBAAAAhFYHZAIAAAALMTczOS42MjMyMjcBBgAAAAUAAAABMQEAAAALLTIwNTkyODI0MjIDAAAAAzE2MAIAAAAGMTAwMDYwBAAAAAEwBwAAAAgzLzgvMjAyM1YFgThBINsI+7T2qEEg2wguQ0lRLk5BU0RBUUNNOk1CSU4uSVFfQ0xPU0VQUklDRV9BREouMjAyMi0xMi0zMAEAAAAYB8QCAgAAAAUyNC4zMgC7+U09QSDbCLm7+KxBINsILkNJUS5OQVNEQVFDTTpNQklOLklRX0NMT1NFUFJJQ0VfQURKLjIwMTctMTItMzEBAAAAGAfEAgIAAAAJMTIuMzMwMDc2AFYFgThBINsI5mb2qEEg2wguQ0lRLk5BU0RBUUdNOkxHTkQuSVFfQ0xPU0VQUklDRV9BREouMjAyMi0xMi0zMAEAAABkeAAAAgAAAAQ2Ni44ALv5TT1BINsIZoP3rEEg2wguQ0lRLk5BU0RBUUdNOkxHTkQuSVFfQ0xPU0VQUklDRV9BREouMjAxOS0xMi0zMQEAAABkeAAAAgAAAAk2Ny4yOTY2OTQAVgWBOEEg2wjSGPaoQSDbCC5DSVEuTkFTREFRR1M6TlNTQy5JUV9DTE9TRVBSSUNFX0FESi4yMDIy</t>
  </si>
  <si>
    <t>LTEyLTMwAQAAABZsBAACAAAABTI3LjQ4ALv5TT1BINsI+/z1rEEg2wguQ0lRLk5BU0RBUUdTOk5TU0MuSVFfQ0xPU0VQUklDRV9BREouMjAxMi0xMi0zMQEAAAAWbAQAAgAAAAQxLjgyAFYFgThBINsIxMr1qEEg2wgpQ0lRLk5BU0RBUUdNOlJZVE0uSVFfTUFSS0VUQ0FQLjIwMjItMDktMzABAAAAGMltEgIAAAALMTM2NS4xNDEwNTQBBgAAAAUAAAABMQEAAAALLTIwODY2ODg3OTkDAAAAAzE2MAIAAAAGMTAwMDU0BAAAAAEwBwAAAAk5LzMwLzIwMjJWBYE4QSDbCLOj9ahBINsIKUNJUS5OQVNEQVFHTTpNQlVVLklRX01BUktFVENBUC4yMDIxLTEyLTMxAQAAAJpzQQACAAAACzE0MzIuMzExNjg4AQYAAAAFAAAAATEBAAAACy0yMTIzNjg4MzcxAwAAAAMxNjACAAAABjEwMDA1NAQAAAABMAcAAAAKMTIvMzEvMjAyMcAgTj1BINsID3b0rEEg2wgpQ0lRLk5BU0RBUUdTOkdTSEQuSVFfTUFSS0VUQ0FQLjIwMjEtMTItMzEBAAAA9lVBIQIAAAALMjU3NS4zNjk0OTgBBgAAAAUAAAABMQEAAAALLTIxMjUxOTc5MTcDAAAAAzE2MAIAAAAGMTAwMDU0BAAAAAEwBwAAAAoxMi8zMS8yMDIxGdOePEEg2wjmik6sQSDbCC5DSVEuTkFTREFRR006Q0FNVC5JUV9DTE9TRVBSSUNFX0FESi4yMDIyLTEyLTMwAQAAADELCAACAAAABTIxLjk2AMAgTj1BINsIDnvyrEEg2wguQ0lRLk5BU0RBUUdNOkNBTVQuSVFfQ0xPU0VQUklD</t>
  </si>
  <si>
    <t>RV9BREouMjAxNy0xMi0zMQEAAAAxCwgAAgAAAAg1LjUxMzQ3MwBWBYE4QSDbCIDg9KhBINsIKUNJUS5OQVNEQVFHUzpBTkdJLklRX01BUktFVENBUC4yMDIyLTEyLTMwAQAAAMTjAQACAAAACzExODUuNTA3OTg3AQYAAAAFAAAAATEBAAAACy0yMDcwNTA2NzM2AwAAAAMxNjACAAAABjEwMDA1NAQAAAABMAcAAAAKMTIvMzAvMjAyMsAgTj1BINsI3bfxrEEg2wgpQ0lRLk5BU0RBUUdTOkFOR0kuSVFfTUFSS0VUQ0FQLjIwMTItMTItMzEBAAAAxOMBAAMAAAAAAFYFgThBINsI/bn0qEEg2wgtQ0lRLk5BU0RBUUdTOlRSUy5JUV9DTE9TRVBSSUNFX0FESi4yMDIyLTEyLTMwAQAAAJi4BAACAAAACTI3LjcwMzAwMQDAIE49QSDbCLEb8axBINsILUNJUS5OQVNEQVFHUzpUUlMuSVFfQ0xPU0VQUklDRV9BREouMjAxMi0xMi0zMQEAAACYuAQAAgAAAAkyMi4xMjk5NTIAVgWBOEEg2wj3kvSoQSDbCBhDSVEuTkFTREFRR1M6TUFYTi5JUV9URVYBAAAA4Q5fJgIAAAALMTM2OC44MDE1OTMBBgAAAAUAAAABMQEAAAALLTIwNTgxOTA3NTIDAAAAAzE2MAIAAAAGMTAwMDYwBAAAAAEwBwAAAAgzLzgvMjAyM1YFgThBINsID0X0qEEg2wgYQ0lRLk5BU0RBUUdTOkRHSUkuSVFfVEVWAQAAAMYRBAACAAAACzE0MzcuNDAyMTI1AQYAAAAFAAAAATEBAAAACy0yMDYyMzkyMzM2AwAAAAMxNjACAAAABjEwMDA2MAQAAAABMAcAAAAI</t>
  </si>
  <si>
    <t>My84LzIwMjNWBYE4QSDbCMX286hBINsILkNJUS5OQVNEQVFHUzpLRlJDLklRX0NMT1NFUFJJQ0VfQURKLjIwMjItMTItMzABAAAA7jEFAAIAAAAJNTQuNTEzOTI2AMAgTj1BINsIy5ntrEEg2wguQ0lRLk5BU0RBUUdTOktGUkMuSVFfQ0xPU0VQUklDRV9BREouMjAxNy0xMi0zMQEAAADuMQUAAgAAAAkyMi43OTQ2OTEAVgWBOEEg2wi3qPOoQSDbCC5DSVEuTkFTREFRR1M6SVJCVC5JUV9DTE9TRVBSSUNFX0FESi4yMDIyLTEyLTMwAQAAADtOCAACAAAABTQ4LjEzAM9HTj1BINsIeWHsrEEg2wguQ0lRLk5BU0RBUUdTOklSQlQuSVFfQ0xPU0VQUklDRV9BREouMjAxOS0xMi0zMQEAAAA7TggAAgAAAAU1MC42MwBWBYE4QSDbCLCB86hBINsILkNJUS5OQVNEQVFHUzpSRVBMLklRX0NMT1NFUFJJQ0VfQURKLjIwMjItMTItMzABAAAAROgSIgIAAAAEMjcuMgDPR049QSDbCA/b6qxBINsILkNJUS5OQVNEQVFHUzpSRVBMLklRX0NMT1NFUFJJQ0VfQURKLjIwMTItMTItMzEBAAAAROgSIgMAAAAAAFYFgThBINsIDzPzqEEg2wgpQ0lRLk5BU0RBUUdNOlBUR1guSVFfTUFSS0VUQ0FQLjIwMjItMDktMzABAAAA3Ga0BwIAAAAKNDEzLjc3ODY5MwEGAAAABQAAAAExAQAAAAstMjA4NjU1MTk1NAMAAAADMTYwAgAAAAYxMDAwNTQEAAAAATAHAAAACTkvMzAvMjAyMlYFgThBINsIBQzzqEEg2wgpQ0lRLk5BU0RBUUNNOlZS</t>
  </si>
  <si>
    <t>RE4uSVFfTUFSS0VUQ0FQLjIwMjEtMTItMzEBAAAAb+KuAgIAAAAJNDI5LjQ1MDg0AQYAAAAFAAAAATEBAAAACy0yMTIzNjgyNDExAwAAAAMxNjACAAAABjEwMDA1NAQAAAABMAcAAAAKMTIvMzEvMjAyMc9HTj1BINsIwKLprEEg2wgpQ0lRLk5BU0RBUUdTOkVDUEcuSVFfTUFSS0VUQ0FQLjIwMjEtMTItMzEBAAAAvR0GAAIAAAALMTU0MC4zMTE1NDEBBgAAAAUAAAABMQEAAAALLTIxMjM3Mzc4NDMDAAAAAzE2MAIAAAAGMTAwMDU0BAAAAAEwBwAAAAoxMi8zMS8yMDIxLiGfPEEg2wjzaEOsQSDbCC5DSVEuTkFTREFRR1M6TlhHTi5JUV9DTE9TRVBSSUNFX0FESi4yMDIyLTEyLTMwAQAAAAXYAgACAAAABTE4Ljc4AM9HTj1BINsILIDnrEEg2wguQ0lRLk5BU0RBUUdTOk5YR04uSVFfQ0xPU0VQUklDRV9BREouMjAxNy0xMi0zMQEAAAAF2AIAAgAAAAUxMy41OABWBYE4QSDbCNFI8qhBINsIKUNJUS5OQVNEQVFHUzpCWU5ELklRX01BUktFVENBUC4yMDIyLTEyLTMwAQAAAGKmSg0CAAAACjc4NC42Njc4NzMBBgAAAAUAAAABMQEAAAALLTIwNzA3NTA4MTcDAAAAAzE2MAIAAAAGMTAwMDU0BAAAAAEwBwAAAAoxMi8zMC8yMDIyz0dOPUEg2wgpveasQSDbCClDSVEuTkFTREFRR1M6QllORC5JUV9NQVJLRVRDQVAuMjAxMi0xMi0zMQEAAABipkoNAwAAAAAAoBaCOEEg2wjHIfKoQSDbCC5DSVEuTkFTREFRR1M6U1BO</t>
  </si>
  <si>
    <t>Uy5JUV9DTE9TRVBSSUNFX0FESi4yMDIyLTEyLTMwAQAAACmmBQACAAAABTE4LjQ4AM9HTj1BINsIEiHmrEEg2wguQ0lRLk5BU0RBUUdTOlNQTlMuSVFfQ0xPU0VQUklDRV9BREouMjAxMi0xMi0zMQEAAAAppgUAAgAAAAgzLjQxMTk4NQCgFoI4QSDbCL768ahBINsIGENJUS5OQVNEQVFHUzpTVEdXLklRX1RFVgEAAACu8x0kAgAAAAsyOTkyLjU1OTQwMQEGAAAABQAAAAExAQAAAAstMjA1ODE1OTc0NgMAAAADMTYwAgAAAAYxMDAwNjAEAAAAATAHAAAACDMvOC8yMDIzoBaCOEEg2wiorPGoQSDbCClDSVEuTkFTREFRR1M6U1RHVy5JUV9NQVJLRVRDQVAuMjAyMi0xMi0zMAEAAACu8x0kAgAAAAo4MTIuMjAzMjIzAQYAAAAFAAAAATEBAAAACy0yMDcxNTEyMzEyAwAAAAMxNjACAAAABjEwMDA1NAQAAAABMAcAAAAKMTIvMzAvMjAyMtVuTj1BINsIR9fjrEEg2wgpQ0lRLk5BU0RBUUdTOlNUR1cuSVFfTUFSS0VUQ0FQLjIwMTktMTItMzEBAAAArvMdJAMAAAAAAKAWgjhBINsIqKzxqEEg2wguQ0lRLk5BU0RBUUdTOlNURVIuSVFfQ0xPU0VQUklDRV9BREouMjAyMS0xMi0zMQEAAABKUDcSAgAAAAUyMC41MQBlrPI7QSDbCLfn8KtBINsILkNJUS5OQVNEQVFHTTpSSUxZLklRX0NMT1NFUFJJQ0VfQURKLjIwMjItMTItMzABAAAANrxDAAIAAAAJMzMuMzUxMTU0ANVuTj1BINsICXjirEEg2wguQ0lRLk5BU0RBUUdN</t>
  </si>
  <si>
    <t>OlJJTFkuSVFfQ0xPU0VQUklDRV9BREouMjAxNy0xMi0zMQEAAAA2vEMAAgAAAAkxMS42MzUzNzYAoBaCOEEg2wh/EPGoQSDbCClDSVEuTkFTREFRR1M6U0JTSS5JUV9NQVJLRVRDQVAuMjAyMi0wOS0zMAEAAAB1fwUAAgAAAAsxMTM1LjE4NzI1NgEGAAAABQAAAAExAQAAAAstMjEwOTk0OTM5MQMAAAADMTYwAgAAAAYxMDAwNTQEAAAAATAHAAAACTkvMzAvMjAyMqAWgjhBINsIasLwqEEg2wguQ0lRLk5BU0RBUUdTOkRNTFAuSVFfQ0xPU0VQUklDRV9BREouMjAyMi0wOS0zMAEAAAADxzYAAgAAAAkyMy4zNTc4MTMAoBaCOEEg2whgm/CoQSDbCClDSVEuTkFTREFRR1M6RE1MUC5JUV9NQVJLRVRDQVAuMjAxMi0xMi0zMQEAAAADxzYAAgAAAAo2MjMuNTcwMTYxAQYAAAAFAAAAATEBAAAACjE1NzQ4ODE0OTEDAAAAAzE2MAIAAAAGMTAwMDU0BAAAAAEwBwAAAAoxMi8zMS8yMDEyoBaCOEEg2whWdPCoQSDbCC5DSVEuTkFTREFRR1M6TUFUVy5JUV9DTE9TRVBSSUNFX0FESi4yMDIyLTA5LTMwAQAAALYfBQACAAAACDIyLjExMTk2AKAWgjhBINsIN//vqEEg2wgpQ0lRLk5BU0RBUUdTOlZFUlYuSVFfTUFSS0VUQ0FQLjIwMjEtMTItMzEBAAAASLCEJAIAAAALMTc3Ni4wNjUxMzkBBgAAAAUAAAABMQEAAAALLTIxMjI1OTE5MDgDAAAAAzE2MAIAAAAGMTAwMDU0BAAAAAEwBwAAAAoxMi8zMS8yMDIx94T2O0Eg2whS</t>
  </si>
  <si>
    <t>Zu2rQSDbCClDSVEuTkFTREFRR1M6Q05YTi5JUV9NQVJLRVRDQVAuMjAyMS0xMi0zMQEAAADAzwUAAgAAAAsxMTMwLjQxMDU1OQEGAAAABQAAAAExAQAAAAstMjEyMzgyMTE0NgMAAAADMTYwAgAAAAYxMDAwNTQEAAAAATAHAAAACjEyLzMxLzIwMjHVbk49QSDbCD5Z3qxBINsILkNJUS5OQVNEQVFHUzpBQ0RDLklRX0NMT1NFUFJJQ0VfQURKLjIwMjEtMTItMzEBAAAA74YwIgMAAAAAAPeE9jtBINsIGaPsq0Eg2wgpQ0lRLk5BU0RBUUdTOkFDREMuSVFfTUFSS0VUQ0FQLjIwMjItMTItMzABAAAA74YwIgIAAAALMTM1OS43NjQxMjkBBgAAAAUAAAABMQEAAAALLTIwNjk4NTk4NjADAAAAAzE2MAIAAAAGMTAwMDU0BAAAAAEwBwAAAAoxMi8zMC8yMDIy1W5OPUEg2whBlt2sQSDbCClDSVEuTkFTREFRR1M6QUNEQy5JUV9NQVJLRVRDQVAuMjAxNy0xMi0zMQEAAADvhjAiAwAAAAAAoBaCOEEg2wgEPO+oQSDbCC5DSVEuTkFTREFRR1M6T0JOSy5JUV9DTE9TRVBSSUNFX0FESi4yMDIyLTA5LTMwAQAAAD0nEgMCAAAACTM4LjE4NjYwNQCgFoI4QSDbCPwU76hBINsILkNJUS5OQVNEQVFHTTpOQU1TLklRX0NMT1NFUFJJQ0VfQURKLjIwMjItMDktMzABAAAAonLaKAIAAAAEOS45NwCgFoI4QSDbCOXG7qhBINsIKUNJUS5OQVNEQVFHTTpOQU1TLklRX01BUktFVENBUC4yMDE5LTEyLTMxAQAAAKJy2igDAAAAAACgFoI4</t>
  </si>
  <si>
    <t>QSDbCGKg7qhBINsILkNJUS5OQVNEQVFHUzpDTEJULklRX0NMT1NFUFJJQ0VfQURKLjIwMTctMTItMzEBAAAA2eJpAAMAAAAAAKAWgjhBINsIUFLuqEEg2wguQ0lRLk5BU0RBUUdTOkNFTlguSVFfQ0xPU0VQUklDRV9BREouMjAxNy0xMi0zMQEAAACobwUAAgAAAAUxOS42NACgFoI4QSDbCDoE7qhBINsILkNJUS5OQVNEQVFHUzpEQ1BILklRX0NMT1NFUFJJQ0VfQURKLjIwMjItMTItMzABAAAA/nN9AAIAAAAFMTYuMzkA94T2O0Eg2whPlumrQSDbCC5DSVEuTkFTREFRR1M6RENQSC5JUV9DTE9TRVBSSUNFX0FESi4yMDE5LTEyLTMxAQAAAP5zfQACAAAABTYyLjI0AKk9gjhBINsIIrbtqEEg2wgpQ0lRLk5BU0RBUUdTOkRDUEguSVFfTUFSS0VUQ0FQLjIwMTItMTItMzEBAAAA/nN9AAMAAAAAAKk9gjhBINsIIrbtqEEg2wguQ0lRLk5BU0RBUUdTOkFUUkkuSVFfQ0xPU0VQUklDRV9BREouMjAxMi0xMi0zMQEAAADxkwIAAgAAAAoxNzguMzQyMDM4AKk9gjhBINsIDGjtqEEg2wguQ0lRLk5BU0RBUUdTOkNSTkMuSVFfQ0xPU0VQUklDRV9BREouMjAyMS0xMi0zMQEAAABPA8wlAgAAAAU3Ni42NAD3hPY7QSDbCOQP6KtBINsIKUNJUS5OQVNEQVFHUzpDUk5DLklRX01BUktFVENBUC4yMDIxLTEyLTMxAQAAAE8DzCUCAAAACzMwMDEuNDAxNjYxAQYAAAAFAAAAATEBAAAACy0yMTE5NTQzOTM5AwAAAAMxNjACAAAA</t>
  </si>
  <si>
    <t>BjEwMDA1NAQAAAABMAcAAAAKMTIvMzEvMjAyMfeE9jtBINsI3ejnq0Eg2wguQ0lRLk5BU0RBUUdTOkFGWUEuSVFfQ0xPU0VQUklDRV9BREouMjAyMS0xMi0zMQEAAABUbEslAgAAAAUxNS43MQC0OZo6QSDbCNpQtKpBINsIKUNJUS5OQVNEQVFHUzpBRllBLklRX01BUktFVENBUC4yMDIxLTEyLTMxAQAAAFRsSyUCAAAACzE0NTkuNDk1NTg5AQYAAAAFAAAAATEBAAAACy0yMTE5OTQxMDU5AwAAAAMxNjACAAAABjEwMDA1NAQAAAABMAcAAAAKMTIvMzEvMjAyMbQ5mjpBINsI1im0qkEg2wgpQ0lRLk5BU0RBUUdNOlpOVEwuSVFfTUFSS0VUQ0FQLjIwMjItMDktMzABAAAAG5+YJgIAAAALMTIzNC4yNjU2NjQBBgAAAAUAAAABMQEAAAALLTIwODU2MjI1ODYDAAAAAzE2MAIAAAAGMTAwMDU0BAAAAAEwBwAAAAk5LzMwLzIwMjKpPYI4QSDbCMVW7KhBINsILkNJUS5OQVNEQVFDTTpDWVJYLklRX0NMT1NFUFJJQ0VfQURKLjIwMjItMDktMzABAAAA+U5AAQIAAAAFMjQuMzYAqT2COEEg2wiwCOyoQSDbCClDSVEuTkFTREFRQ006Q1lSWC5JUV9NQVJLRVRDQVAuMjAxOS0xMi0zMQEAAAD5TkABAgAAAAo1ODkuOTg0NTM3AQYAAAAFAAAAATEBAAAACjE5OTIwMjM5MDIDAAAAAzE2MAIAAAAGMTAwMDU0BAAAAAEwBwAAAAoxMi8zMS8yMDE5qT2COEEg2wil4euoQSDbCC5DSVEuTkFTREFRR1M6R0FCQy5JUV9DTE9TRVBS</t>
  </si>
  <si>
    <t>SUNFX0FESi4yMDE3LTEyLTMxAQAAADVtBQACAAAACDMxLjQ0Nzk5AKk9gjhBINsInbrrqEEg2wgtQ0lRLk5BU0RBUUdTOk5SQy5JUV9DTE9TRVBSSUNFX0FESi4yMDE3LTEyLTMxAQAAAP+YBQACAAAACDM0LjM1NzYxAKk9gjhBINsIhmzrqEEg2wguQ0lRLk5BU0RBUUdTOkNNQ08uSVFfQ0xPU0VQUklDRV9BREouMjAyMi0xMi0zMAEAAADeSAUAAgAAAAkzMi40MDg3MzYAhaz2O0Eg2wjnP+SrQSDbCC5DSVEuTkFTREFRR1M6Q01DTy5JUV9DTE9TRVBSSUNFX0FESi4yMDE5LTEyLTMxAQAAAN5IBQACAAAACTM5LjE1NTQ3MgCpPYI4QSDbCHIe66hBINsIKUNJUS5OQVNEQVFHUzpDTUNPLklRX01BUktFVENBUC4yMDEyLTEyLTMxAQAAAN5IBQACAAAACTMxOS40OTc4OQEGAAAABQAAAAExAQAAAAoxNTcyOTI2MjM1AwAAAAMxNjACAAAABjEwMDA1NAQAAAABMAcAAAAKMTIvMzEvMjAxMqk9gjhBINsIa/fqqEEg2wgsQ0lRLk5BU0RBUUdTOk9NLklRX0NMT1NFUFJJQ0VfQURKLjIwMTItMTItMzEBAAAAKwEJEQMAAAAAAKk9gjhBINsIVKnqqEEg2wguQ0lRLk5BU0RBUUNNOk5BQVMuSVFfQ0xPU0VQUklDRV9BREouMjAyMS0xMi0zMQEAAAAMboFpAwAAAAAAhaz2O0Eg2wh5kuKrQSDbCClDSVEuTkFTREFRQ006TkFBUy5JUV9NQVJLRVRDQVAuMjAyMS0xMi0zMQEAAAAMboFpAwAAAAAAhaz2O0Eg2whpa+KrQSDb</t>
  </si>
  <si>
    <t>CC5DSVEuTkFTREFRR1M6SE9MSS5JUV9DTE9TRVBSSUNFX0FESi4yMDIxLTEyLTMxAQAAAENsigECAAAACTEzLjc5Nzg3MQC0OZo6QSDbCJfTrqpBINsIKUNJUS5OQVNEQVFHUzpIT0xJLklRX01BUktFVENBUC4yMDIxLTEyLTMxAQAAAENsigECAAAACjg2Mi43NTMzOTQBBgAAAAUAAAABMQEAAAAKMjA5Nzk5MzMxMwMAAAADMTYwAgAAAAYxMDAwNTQEAAAAATAHAAAACjEyLzMxLzIwMjG0OZo6QSDbCI2srqpBINsIKUNJUS5OQVNEQVFHUzpWRUNPLklRX01BUktFVENBUC4yMDIyLTA5LTMwAQAAAP8rBQACAAAACjk0Mi4xMTAyNjkBBgAAAAUAAAABMQEAAAALLTIwODUyNTA3NjcDAAAAAzE2MAIAAAAGMTAwMDU0BAAAAAEwBwAAAAk5LzMwLzIwMjKpPYI4QSDbCA+Y6ahBINsILkNJUS5OQVNEQVFHTTpMTUFULklRX0NMT1NFUFJJQ0VfQURKLjIwMjItMDktMzABAAAAci0nAAIAAAAJNTAuMzk5NjE2AKk9gjhBINsI/knpqEEg2wgpQ0lRLk5BU0RBUUdNOkxNQVQuSVFfTUFSS0VUQ0FQLjIwMTktMTItMzEBAAAAci0nAAIAAAAKNzE4LjY4ODkyNQEGAAAABQAAAAExAQAAAAoxOTkxMzczNjEyAwAAAAMxNjACAAAABjEwMDA1NAQAAAABMAcAAAAKMTIvMzEvMjAxOak9gjhBINsI7SLpqEEg2wguQ0lRLk5BU0RBUUdNOlRUR1QuSVFfQ0xPU0VQUklDRV9BREouMjAxNy0xMi0zMQEAAADjZQoAAgAAAAUxMy45MgCp</t>
  </si>
  <si>
    <t>PYI4QSDbCNfU6KhBINsILkNJUS5OQVNEQVFHUzpCUktMLklRX0NMT1NFUFJJQ0VfQURKLjIwMTctMTItMzEBAAAAdN8FAAIAAAAJMTMuMjEyMjYzAKk9gjhBINsIx4boqEEg2wgsQ0lRLk5BU0RBUUdTOktDLklRX0NMT1NFUFJJQ0VfQURKLjIwMjItMTItMzABAAAAFRSfEAIAAAAEMy44MwCFrPY7QSDbCHXC3qtBINsILENJUS5OQVNEQVFHUzpLQy5JUV9DTE9TRVBSSUNFX0FESi4yMDE5LTEyLTMxAQAAABUUnxADAAAAAACpPYI4QSDbCLE46KhBINsIJ0NJUS5OQVNEQVFHUzpLQy5JUV9NQVJLRVRDQVAuMjAxMi0xMi0zMQEAAAAVFJ8QAwAAAAAAqT2COEEg2winEeioQSDbCC5DSVEuTkFTREFRR1M6UExBQi5JUV9DTE9TRVBSSUNFX0FESi4yMDEyLTEyLTMxAQAAAD+GBAACAAAABDUuOTYAqT2COEEg2wik6ueoQSDbCC5DSVEuTkFTREFRR1M6TktMQS5JUV9DTE9TRVBSSUNFX0FESi4yMDIxLTEyLTMxAQAAAPb2OCMCAAAABDkuODcAhaz2O0Eg2wgkPN2rQSDbCClDSVEuTkFTREFRR1M6TktMQS5JUV9NQVJLRVRDQVAuMjAyMS0xMi0zMQEAAAD29jgjAgAAAAszOTkxLjIwNzc1MQEGAAAABQAAAAExAQAAAAstMjEyMzkyMzE0MQMAAAADMTYwAgAAAAYxMDAwNTQEAAAAATAHAAAACjEyLzMxLzIwMjGFrPY7QSDbCBkV3atBINsILkNJUS5OQVNEQVFHUzpTQkdJLklRX0NMT1NFUFJJQ0VfQURKLjIwMjEtMTIt</t>
  </si>
  <si>
    <t>MzEBAAAAZgoIAAIAAAAJMjQuOTA1MjA0AHw6kTpBINsI9VWpqkEg2wgpQ0lRLk5BU0RBUUdTOlNCR0kuSVFfTUFSS0VUQ0FQLjIwMjEtMTItMzEBAAAAZgoIAAIAAAALMTk5Ni40Nzc0NTQBBgAAAAUAAAABMQEAAAALLTIxMjI4MTQ1NTcDAAAAAzE2MAIAAAAGMTAwMDU0BAAAAAEwBwAAAAoxMi8zMS8yMDIxfDqROkEg2wjsLqmqQSDbCClDSVEuTkFTREFRR1M6VU5JVC5JUV9NQVJLRVRDQVAuMjAyMi0wOS0zMAEAAABwUsoGAgAAAAsxNjQ4Ljg5NjM3NQEGAAAABQAAAAExAQAAAAstMjA4NjI5NDE0MgMAAAADMTYwAgAAAAYxMDAwNTQEAAAAATAHAAAACTkvMzAvMjAyMqk9gjhBINsISbLmqEEg2wguQ0lRLk5BU0RBUUdTOlNLWVcuSVFfQ0xPU0VQUklDRV9BREouMjAyMi0wOS0zMAEAAAC7ogQAAgAAAAUxNi4yNgCpPYI4QSDbCK5j5qhBINsIKUNJUS5OQVNEQVFHUzpTS1lXLklRX01BUktFVENBUC4yMDE5LTEyLTMxAQAAALuiBAACAAAACzMyNTguNzMyNzU1AQYAAAAFAAAAATEBAAAACjE5OTA2ODQyODADAAAAAzE2MAIAAAAGMTAwMDU0BAAAAAEwBwAAAAoxMi8zMS8yMDE5qT2COEEg2whcPeaoQSDbCCxDSVEuTkFTREFRR1M6TUUuSVFfQ0xPU0VQUklDRV9BREouMjAxNy0xMi0zMQEAAAB+nA4CAwAAAAAAqT2COEEg2whUFuaoQSDbCC1DSVEuTkFTREFRQ006T1NXLklRX0NMT1NFUFJJQ0VfQURKLjIw</t>
  </si>
  <si>
    <t>MTctMTItMzEBAAAAbsacIgMAAAAAAK1kgjhBINsIQKHlqEEg2wguQ0lRLk5BU0RBUUdNOlNNTVQuSVFfQ0xPU0VQUklDRV9BREouMjAyMi0xMi0zMAEAAADDLbEAAgAAAAQ0LjI1AIWs9jtBINsIMEXZq0Eg2wguQ0lRLk5BU0RBUUdNOlNNTVQuSVFfQ0xPU0VQUklDRV9BREouMjAxOS0xMi0zMQEAAADDLbEAAgAAAAMxLjYArWSCOEEg2wgfU+WoQSDbCClDSVEuTkFTREFRR006U01NVC5JUV9NQVJLRVRDQVAuMjAxMi0xMi0zMQEAAADDLbEAAwAAAAAArWSCOEEg2wgVLOWoQSDbCC5DSVEuTkFTREFRR1M6SkJTUy5JUV9DTE9TRVBSSUNFX0FESi4yMDEyLTEyLTMxAQAAABbqBAACAAAACTExLjEyMDcxNACtZII4QSDbCEjd5KhBINsILkNJUS5OQVNEQVFHUzpUQkxBLklRX0NMT1NFUFJJQ0VfQURKLjIwMjEtMTItMzEBAAAANys+IgIAAAAENy43OACFrPY7QSDbCMWX16tBINsIKUNJUS5OQVNEQVFHUzpUQkxBLklRX01BUktFVENBUC4yMDIxLTEyLTMxAQAAADcrPiICAAAACzE4MDQuMDU0Mjc2AQYAAAAFAAAAATEBAAAACy0yMTE5NjAyNDAxAwAAAAMxNjACAAAABjEwMDA1NAQAAAABMAcAAAAKMTIvMzEvMjAyMYWs9jtBINsIxZfXq0Eg2wguQ0lRLk5BU0RBUUNNOlJJT1QuSVFfQ0xPU0VQUklDRV9BREouMjAyMS0xMi0zMQEAAABGZBcAAgAAAAUyMi4zMwCGYZE6QSDbCLTYo6pBINsIKUNJUS5OQVNEQVFD</t>
  </si>
  <si>
    <t>TTpSSU9ULklRX01BUktFVENBUC4yMDIxLTEyLTMxAQAAAEZkFwACAAAACzI2MDMuMzA3MzIyAQYAAAAFAAAAATEBAAAACy0yMTIxNDkyMTgwAwAAAAMxNjACAAAABjEwMDA1NAQAAAABMAcAAAAKMTIvMzEvMjAyMYZhkTpBINsIqbGjqkEg2wgoQ0lRLk5BU0RBUUdNOlNZTS5JUV9NQVJLRVRDQVAuMjAyMi0wOS0zMAEAAAAbS7oOAgAAAAo2MzYuMTY2Nzc1AQYAAAAFAAAAATEBAAAACy0yMDg2MjAxNjM4AwAAAAMxNjACAAAABjEwMDA1NAQAAAABMAcAAAAJOS8zMC8yMDIyrWSCOEEg2wgBzOOoQSDbCC5DSVEuTkFTREFRQ006QVBQUy5JUV9DTE9TRVBSSUNFX0FESi4yMDIyLTA5LTMwAQAAABsAuwECAAAABTE0LjQxAK1kgjhBINsI7n3jqEEg2wgpQ0lRLk5BU0RBUUNNOkFQUFMuSVFfTUFSS0VUQ0FQLjIwMTktMTItMzEBAAAAGwC7AQIAAAAJNjExLjg1ODQ5AQYAAAAFAAAAATEBAAAACjE5OTAzODM1ODIDAAAAAzE2MAIAAAAGMTAwMDU0BAAAAAEwBwAAAAoxMi8zMS8yMDE5rWSCOEEg2wjiVuOoQSDbCC5DSVEuTkFTREFRR1M6VElUTi5JUV9DTE9TRVBSSUNFX0FESi4yMDE3LTEyLTMxAQAAAMWfRAACAAAABTIxLjE3AK1kgjhBINsI2i/jqEEg2wguQ0lRLk5BU0RBUUNNOkFSS08uSVFfQ0xPU0VQUklDRV9BREouMjAxNy0xMi0zMQEAAADAiA4AAwAAAAAArWSCOEEg2wjD4eKoQSDbCC1DSVEuTkFTREFR</t>
  </si>
  <si>
    <t>R1M6TUdJLklRX0NMT1NFUFJJQ0VfQURKLjIwMjItMTItMzABAAAA4QKYAAIAAAAFMTAuODkAZNP2O0Eg2wi0oNOrQSDbCC1DSVEuTkFTREFRR1M6TUdJLklRX0NMT1NFUFJJQ0VfQURKLjIwMTktMTItMzEBAAAA4QKYAAIAAAADMi4xAK1kgjhBINsIrpPiqEEg2wgoQ0lRLk5BU0RBUUdTOk1HSS5JUV9NQVJLRVRDQVAuMjAxMi0xMi0zMQEAAADhApgAAgAAAAo5NDguMDgyNDE5AQYAAAAFAAAAATEBAAAACjE1NzUzMTc4ODQDAAAAAzE2MAIAAAAGMTAwMDU0BAAAAAEwBwAAAAoxMi8zMS8yMDEyrWSCOEEg2wgsbeKoQSDbCC5DSVEuTkFTREFRQ006U0FWQS5JUV9DTE9TRVBSSUNFX0FESi4yMDEyLTEyLTMxAQAAAC+kAQACAAAACTE4Ljk3MDAxOACtZII4QSDbCBcf4qhBINsILkNJUS5OQVNEQVFHUzpDRkZOLklRX0NMT1NFUFJJQ0VfQURKLjIwMjEtMTItMzEBAAAADBoGAAIAAAAJMTAuMjM3MDAxAGTT9jtBINsIHhrSq0Eg2wgpQ0lRLk5BU0RBUUdTOkNGRk4uSVFfTUFSS0VUQ0FQLjIwMjEtMTItMzEBAAAADBoGAAIAAAALMTUzNC43NjgyODEBBgAAAAUAAAABMQEAAAALLTIxMTkzMDA2MTEDAAAAAzE2MAIAAAAGMTAwMDU0BAAAAAEwBwAAAAoxMi8zMS8yMDIxZNP2O0Eg2wgU89GrQSDbCC5DSVEuTkFTREFRR1M6QVNURS5JUV9DTE9TRVBSSUNFX0FESi4yMDIxLTEyLTMxAQAAAC/YAwACAAAACTY4LjI3</t>
  </si>
  <si>
    <t>OTQ1NgCGYZE6QSDbCBk0nqpBINsIKUNJUS5OQVNEQVFHUzpBU1RFLklRX01BUktFVENBUC4yMDIxLTEyLTMxAQAAAC/YAwACAAAACjE1NzYuOTA4NzYBBgAAAAUAAAABMQEAAAALLTIxMjMzNzY2NDYDAAAAAzE2MAIAAAAGMTAwMDU0BAAAAAEwBwAAAAoxMi8zMS8yMDIxhmGROkEg2wgZDZ6qQSDbCClDSVEuTkFTREFRR1M6TU5UVi5JUV9NQVJLRVRDQVAuMjAyMi0wOS0zMAEAAADFQ4YBAgAAAAo4NTcuNjQ3OTI2AQYAAAAFAAAAATEBAAAACy0yMDg2NTg5OTgzAwAAAAMxNjACAAAABjEwMDA1NAQAAAABMAcAAAAJOS8zMC8yMDIyrWSCOEEg2wjODeGoQSDbCC5DSVEuTkFTREFRR006TlZUUy5JUV9DTE9TRVBSSUNFX0FESi4yMDIyLTA5LTMwAQAAAPROQxICAAAABDQuODUArWSCOEEg2wi5v+CoQSDbCClDSVEuTkFTREFRR006TlZUUy5JUV9NQVJLRVRDQVAuMjAxOS0xMi0zMQEAAAD0TkMSAwAAAAAArWSCOEEg2wismOCoQSDbCC5DSVEuTkFTREFRR006RVFSWC5JUV9DTE9TRVBSSUNFX0FESi4yMDE3LTEyLTMxAQAAAIkDyiYDAAAAAACtZII4QSDbCKJx4KhBINsILkNJUS5OQVNEQVFHUzpUV1NULklRX0NMT1NFUFJJQ0VfQURKLjIwMTctMTItMzEBAAAAajh5DgMAAAAAAK1kgjhBINsIjiPgqEEg2wguQ0lRLk5BU0RBUUdTOktSTlQuSVFfQ0xPU0VQUklDRV9BREouMjAyMi0xMi0zMAEAAAA+xvsBAgAA</t>
  </si>
  <si>
    <t>AAUyMi45NwBk0/Y7QSDbCEojzqtBINsILkNJUS5OQVNEQVFHUzpLUk5ULklRX0NMT1NFUFJJQ0VfQURKLjIwMTktMTItMzEBAAAAPsb7AQIAAAAFMzQuMjMArWSCOEEg2wh41d+oQSDbCClDSVEuTkFTREFRR1M6S1JOVC5JUV9NQVJLRVRDQVAuMjAxMi0xMi0zMQEAAAA+xvsBAwAAAAAArWSCOEEg2whvrt+oQSDbCC5DSVEuTkFTREFRR006V0lOQS5JUV9DTE9TRVBSSUNFX0FESi4yMDEyLTEyLTMxAQAAAD4IBQACAAAACTQ4LjE1NDAzNwCtZII4QSDbCGaH36hBINsILkNJUS5OQVNEQVFHUzpDTE5FLklRX0NMT1NFUFJJQ0VfQURKLjIwMjEtMTItMzEBAAAAaIwXAAIAAAAENi4xMwBk0/Y7QSDbCN6czKtBINsIKUNJUS5OQVNEQVFHUzpDTE5FLklRX01BUktFVENBUC4yMDIxLTEyLTMxAQAAAGiMFwACAAAACzEzNjcuNTMyMzE1AQYAAAAFAAAAATEBAAAACy0yMTIzNTc4Mjk3AwAAAAMxNjACAAAABjEwMDA1NAQAAAABMAcAAAAKMTIvMzEvMjAyMWTT9jtBINsI3pzMq0Eg2wguQ0lRLk5BU0RBUUdNOlJBUFQuSVFfQ0xPU0VQUklDRV9BREouMjAyMS0xMi0zMQEAAADQIFYQAgAAAAUzNi43MwCriZE6QSDbCPtnmKpBINsIKUNJUS5OQVNEQVFHTTpSQVBULklRX01BUktFVENBUC4yMDIxLTEyLTMxAQAAANAgVhACAAAACjEwODUuMjI2NzEBBgAAAAUAAAABMQEAAAALLTIxMjI2NjQ3MDkDAAAAAzE2MAIAAAAG</t>
  </si>
  <si>
    <t>MTAwMDU0BAAAAAEwBwAAAAoxMi8zMS8yMDIxq4mROkEg2wjxQJiqQSDbCClDSVEuTkFTREFRR006SU5CWC5JUV9NQVJLRVRDQVAuMjAyMi0wOS0zMAEAAAAZ4p0hAgAAAAo3MDEuMDg1NDY0AQYAAAAFAAAAATEBAAAACy0yMDg1ODgyMzc5AwAAAAMxNjACAAAABjEwMDA1NAQAAAABMAcAAAAJOS8zMC8yMDIyrWSCOEEg2wgTT96oQSDbCC5DSVEuTkFTREFRR1M6QVBPRy5JUV9DTE9TRVBSSUNFX0FESi4yMDIyLTA5LTMwAQAAAKrUAwACAAAACTM3LjgxOTQxNgCtZII4QSDbCAQB3qhBINsIKUNJUS5OQVNEQVFHUzpBUE9HLklRX01BUktFVENBUC4yMDE5LTEyLTMxAQAAAKrUAwACAAAACjg2Mi45NzAzODgBBgAAAAUAAAABMQEAAAAKMTk5NjkyMTI4OAMAAAADMTYwAgAAAAYxMDAwNTQEAAAAATAHAAAACjEyLzMxLzIwMTmtZII4QSDbCPTZ3ahBINsILUNJUS5OQVNEQVFHTTpGUkcuSVFfQ0xPU0VQUklDRV9BREouMjAxNy0xMi0zMQEAAABOeAAAAgAAAAg4LjU1NzgwOQCtZII4QSDbCPOy3ahBINsILkNJUS5OQVNEQVFHUzpPUEVOLklRX0NMT1NFUFJJQ0VfQURKLjIwMTctMTItMzEBAAAAb4RNEAMAAAAAAK1kgjhBINsIRz3dqEEg2wguQ0lRLk5BU0RBUUdTOkFNU0YuSVFfQ0xPU0VQUklDRV9BREouMjAyMi0xMi0zMAEAAADmYAAAAgAAAAk1MS42MzIwODEAZNP2O0Eg2wjPpcirQSDbCC5DSVEuTkFTREFR</t>
  </si>
  <si>
    <t>R1M6QU1TRi5JUV9DTE9TRVBSSUNFX0FESi4yMDE5LTEyLTMxAQAAAOZgAAACAAAACTUwLjc4OTYzNgCtZII4QSDbCDPv3KhBINsIKUNJUS5OQVNEQVFHUzpBTVNGLklRX01BUktFVENBUC4yMDEyLTEyLTMxAQAAAOZgAAACAAAACjQ5NC44NTM4NjkBBgAAAAUAAAABMQEAAAAKMTU3NDczNTY5MAMAAAADMTYwAgAAAAYxMDAwNTQEAAAAATAHAAAACjEyLzMxLzIwMTKtZII4QSDbCDPv3KhBINsILkNJUS5OQVNEQVFHUzpDUk5YLklRX0NMT1NFUFJJQ0VfQURKLjIwMTItMTItMzEBAAAA/1+5EAMAAAAAAK1kgjhBINsIHqHcqEEg2wguQ0lRLk5BU0RBUUdTOlFVUkUuSVFfQ0xPU0VQUklDRV9BREouMjAyMS0xMi0zMQEAAACgtDEKAgAAAAUyMC43NABk0/Y7QSDbCGkfx6tBINsIKUNJUS5OQVNEQVFHUzpRVVJFLklRX01BUktFVENBUC4yMDIxLTEyLTMxAQAAAKC0MQoCAAAACjk1OC40ODM0MjEBBgAAAAUAAAABMQEAAAALLTIxMjU4MjI4MjcDAAAAAzE2MAIAAAAGMTAwMDU0BAAAAAEwBwAAAAoxMi8zMS8yMDIxZNP2O0Eg2wiq98arQSDbCC5DSVEuTkFTREFRR1M6UkdOWC5JUV9DTE9TRVBSSUNFX0FESi4yMDIxLTEyLTMxAQAAAFRvyQcCAAAABDMyLjcAq4mROkEg2wh/w5KqQSDbCClDSVEuTkFTREFRR1M6UkdOWC5JUV9NQVJLRVRDQVAuMjAyMS0xMi0zMQEAAABUb8kHAgAAAAsxMzk4LjU1MzEwMgEGAAAA</t>
  </si>
  <si>
    <t>BQAAAAExAQAAAAstMjEyMzc5NDY1NwMAAAADMTYwAgAAAAYxMDAwNTQEAAAAATAHAAAACjEyLzMxLzIwMjGriZE6QSDbCH/DkqpBINsIKUNJUS5OQVNEQVFHUzpQVExPLklRX01BUktFVENBUC4yMDIyLTA5LTMwAQAAAARFVBICAAAACjgzMC40OTI5NTIBBgAAAAUAAAABMQEAAAALLTIwODY1OTEzNTMDAAAAAzE2MAIAAAAGMTAwMDU0BAAAAAEwBwAAAAk5LzMwLzIwMjLBi4I4QSDbCNWP26hBINsILkNJUS5OQVNEQVFHUzpFTlRBLklRX0NMT1NFUFJJQ0VfQURKLjIwMjItMDktMzABAAAAxkQFAAIAAAAFNTEuODcAwYuCOEEg2wjCQduoQSDbCClDSVEuTkFTREFRR1M6RU5UQS5JUV9NQVJLRVRDQVAuMjAxOS0xMi0zMQEAAADGRAUAAgAAAAsxMjE4LjY0MTY5OQEGAAAABQAAAAExAQAAAAoxOTk1MDQ3NTU1AwAAAAMxNjACAAAABjEwMDA1NAQAAAABMAcAAAAKMTIvMzEvMjAxOcGLgjhBINsIMvTaqEEg2wguQ0lRLk5BU0RBUUdTOkNNUFIuSVFfQ0xPU0VQUklDRV9BREouMjAxNy0xMi0zMQEAAABhlUABAgAAAAYxMTkuODgAwYuCOEEg2wgpzdqoQSDbCC5DSVEuTkFTREFRR1M6UEZCQy5JUV9DTE9TRVBSSUNFX0FESi4yMDE3LTEyLTMxAQAAAOt1MAACAAAACDUxLjgwNTgzAMGLgjhBINsIE3/aqEEg2wguQ0lRLk5BU0RBUUNNOkJMRlMuSVFfQ0xPU0VQUklDRV9BREouMjAyMi0xMi0zMAEAAACmCwQAAgAA</t>
  </si>
  <si>
    <t>AAQxOC4yABv69jtBINsIJQHDq0Eg2wguQ0lRLk5BU0RBUUNNOkJMRlMuSVFfQ0xPU0VQUklDRV9BREouMjAxOS0xMi0zMQEAAACmCwQAAgAAAAUxNi4xOADBi4I4QSDbCP8w2qhBINsIKUNJUS5OQVNEQVFDTTpCTEZTLklRX01BUktFVENBUC4yMDEyLTEyLTMxAQAAAKYLBAACAAAACTIzLjY5MTYzOQEGAAAABQAAAAExAQAAAAoxNTc3NDI0MTQ3AwAAAAMxNjACAAAABjEwMDA1NAQAAAABMAcAAAAKMTIvMzEvMjAxMsGLgjhBINsI9AnaqEEg2wguQ0lRLk5BU0RBUUNNOk5FWFQuSVFfQ0xPU0VQUklDRV9BREouMjAxMi0xMi0zMQEAAAD00S8IAwAAAAAAwYuCOEEg2wjp4tmoQSDbCC5DSVEuTkFTREFRQ006Q0RNTy5JUV9DTE9TRVBSSUNFX0FESi4yMDIxLTEyLTMxAQAAAEbkAgACAAAABTI5LjE4ABv69jtBINsISqHBq0Eg2wgpQ0lRLk5BU0RBUUNNOkNETU8uSVFfTUFSS0VUQ0FQLjIwMjEtMTItMzEBAAAARuQCAAIAAAAKMTc5Ni45NDcxMgEGAAAABQAAAAExAQAAAAstMjExNzQxNTg4NAMAAAADMTYwAgAAAAYxMDAwNTQEAAAAATAHAAAACjEyLzMxLzIwMjEb+vY7QSDbCKV6watBINsILkNJUS5OQVNEQVFHUzpSRFdSLklRX0NMT1NFUFJJQ0VfQURKLjIwMjEtMTItMzEBAAAAMYMAAAIAAAAFNDEuNjQA0a+ROkEg2wgYbY2qQSDbCClDSVEuTkFTREFRR1M6UkRXUi5JUV9NQVJLRVRDQVAuMjAyMS0xMi0z</t>
  </si>
  <si>
    <t>MQEAAAAxgwAAAgAAAAsxOTE1LjM4NjMyNgEGAAAABQAAAAExAQAAAAstMjEyNDEyNzAxNQMAAAADMTYwAgAAAAYxMDAwNTQEAAAAATAHAAAACjEyLzMxLzIwMjHRr5E6QSDbCA9GjapBINsIKUNJUS5OQVNEQVFHUzpTU1lTLklRX01BUktFVENBUC4yMDIyLTA5LTMwAQAAABeIAAACAAAACjk2MS44ODA5MTYBBgAAAAUAAAABMQEAAAALLTIwODY2ODg4MjgDAAAAAzE2MAIAAAAGMTAwMDU0BAAAAAEwBwAAAAk5LzMwLzIwMjLBi4I4QSDbCJeq2KhBINsILkNJUS5OQVNEQVFHUzpBREVBLklRX0NMT1NFUFJJQ0VfQURKLjIwMjItMDktMzABAAAAcER1AAIAAAAIMy43MjE5MzIAwYuCOEEg2wiIXNioQSDbCClDSVEuTkFTREFRR1M6QURFQS5JUV9NQVJLRVRDQVAuMjAxOS0xMi0zMQEAAABwRHUAAgAAAAo5MTYuNTMyMzg0AQYAAAAFAAAAATEBAAAACjE5OTA3NTc2MTMDAAAAAzE2MAIAAAAGMTAwMDU0BAAAAAEwBwAAAAoxMi8zMS8yMDE5wYuCOEEg2wiIXNioQSDbCC5DSVEuTkFTREFRR1M6SU5OVi5JUV9DTE9TRVBSSUNFX0FESi4yMDE3LTEyLTMxAQAAAJz58SkDAAAAAADBi4I4QSDbCG4O2KhBINsILkNJUS5OQVNEQVFDTTpOVVRYLklRX0NMT1NFUFJJQ0VfQURKLjIwMTctMTItMzEBAAAA538RKgMAAAAAAMGLgjhBINsIWcDXqEEg2wguQ0lRLk5BU0RBUUdNOktJRFMuSVFfQ0xPU0VQUklDRV9BREouMjAy</t>
  </si>
  <si>
    <t>Mi0xMi0zMAEAAACREjECAgAAAAUzOS43MwAb+vY7QSDbCLCDvatBINsILkNJUS5OQVNEQVFHTTpLSURTLklRX0NMT1NFUFJJQ0VfQURKLjIwMTktMTItMzEBAAAAkRIxAgIAAAAFNDYuOTkAwYuCOEEg2whIcteoQSDbCClDSVEuTkFTREFRR006S0lEUy5JUV9NQVJLRVRDQVAuMjAxMi0xMi0zMQEAAACREjECAwAAAAAAwYuCOEEg2wg8S9eoQSDbCC5DSVEuTkFTREFRR1M6QVZQVC5JUV9DTE9TRVBSSUNFX0FESi4yMDEyLTEyLTMxAQAAANSTywEDAAAAAADBi4I4QSDbCDMk16hBINsILkNJUS5OQVNEQVFHTTpTQ1JNLklRX0NMT1NFUFJJQ0VfQURKLjIwMjEtMTItMzEBAAAAkzoAaQMAAAAAABv69jtBINsISP27q0Eg2wgpQ0lRLk5BU0RBUUdNOlNDUk0uSVFfTUFSS0VUQ0FQLjIwMjEtMTItMzEBAAAAkzoAaQMAAAAAABv69jtBINsIRda7q0Eg2wguQ0lRLk5BU0RBUUdTOk5XTEkuSVFfQ0xPU0VQUklDRV9BREouMjAyMS0xMi0zMQEAAADJbgQAAgAAAAoyMTQuMDUwNTIyANGvkTpBINsIfFOHqkEg2wgpQ0lRLk5BU0RBUUdTOk5XTEkuSVFfTUFSS0VUQ0FQLjIwMjEtMTItMzEBAAAAyW4EAAIAAAAKNzc5LjcwODEyOQEGAAAABQAAAAExAQAAAAstMjEyMzAxMDg0OQMAAAADMTYwAgAAAAYxMDAwNTQEAAAAATAHAAAACjEyLzMxLzIwMjHRr5E6QSDbCHIsh6pBINsIKUNJUS5OQVNEQVFDTTpIU0tBLklRX01B</t>
  </si>
  <si>
    <t>UktFVENBUC4yMDIyLTA5LTMwAQAAAPlyAAACAAAACjc4OC45MTM4MjMBBgAAAAUAAAABMQEAAAALLTIwODU4MzU5NjADAAAAAzE2MAIAAAAGMTAwMDU0BAAAAAEwBwAAAAk5LzMwLzIwMjLBi4I4QSDbCN7r1ahBINsILkNJUS5OQVNEQVFDTTpBRUhSLklRX0NMT1NFUFJJQ0VfQURKLjIwMjItMDktMzABAAAAXV8AAAIAAAAEMTQuMQDBi4I4QSDbCMid1ahBINsIKUNJUS5OQVNEQVFDTTpBRUhSLklRX01BUktFVENBUC4yMDE5LTEyLTMxAQAAAF1fAAACAAAACTQ1LjQ4MTk3MgEGAAAABQAAAAExAQAAAAoxOTg3NjIxMzMwAwAAAAMxNjACAAAABjEwMDA1NAQAAAABMAcAAAAKMTIvMzEvMjAxOcGLgjhBINsIv3bVqEEg2wguQ0lRLk5BU0RBUUdTOlNIRU4uSVFfQ0xPU0VQUklDRV9BREouMjAxNy0xMi0zMQEAAADoxAUAAgAAAAkyMC42NjgyNTQAwYuCOEEg2wi4T9WoQSDbCC5DSVEuTkFTREFRR1M6U0NITi5JUV9DTE9TRVBSSUNFX0FESi4yMDE3LTEyLTMxAQAAAIgcBQACAAAACDI5LjAxNzI5AMGLgjhBINsIoAHVqEEg2wguQ0lRLk5BU0RBUUdNOkZCTVMuSVFfQ0xPU0VQUklDRV9BREouMjAyMi0xMi0zMAEAAAB9YzYAAgAAAAgzMS43OTkyMQApBt87QSDbCLsFuKtBINsILkNJUS5OQVNEQVFHTTpGQk1TLklRX0NMT1NFUFJJQ0VfQURKLjIwMTktMTItMzEBAAAAfWM2AAIAAAAJMzMuMzY4Mjk4AMGLgjhB</t>
  </si>
  <si>
    <t>INsIj7PUqEEg2wgpQ0lRLk5BU0RBUUdNOkZCTVMuSVFfTUFSS0VUQ0FQLjIwMTItMTItMzEBAAAAfWM2AAIAAAAJMjkuMjk5ODI4AMGLgjhBINsIhYzUqEEg2wguQ0lRLk5BU0RBUUdTOkFDQ0QuSVFfQ0xPU0VQUklDRV9BREouMjAxMi0xMi0zMQEAAAAKHRAFAwAAAAAAwYuCOEEg2wh3PtSoQSDbCC5DSVEuTkFTREFRR1M6Q0NSTi5JUV9DTE9TRVBSSUNFX0FESi4yMDIxLTEyLTMxAQAAADVqAAACAAAABTI3Ljc2ADQt3ztBINsIVH+2q0Eg2wgpQ0lRLk5BU0RBUUdTOkNDUk4uSVFfTUFSS0VUQ0FQLjIwMjEtMTItMzEBAAAANWoAAAIAAAALMTA1NC45ODE4NzkBBgAAAAUAAAABMQEAAAALLTIxMjM2NDI5MzIDAAAAAzE2MAIAAAAGMTAwMDU0BAAAAAEwBwAAAAoxMi8zMS8yMDIxNC3fO0Eg2whJWLarQSDbCC5DSVEuTkFTREFRR1M6SENTRy5JUV9DTE9TRVBSSUNFX0FESi4yMDIxLTEyLTMxAQAAACk7BAACAAAACDE2LjgyMDY5ANGvkTpBINsI1xKBqkEg2wgpQ0lRLk5BU0RBUUdTOkhDU0cuSVFfTUFSS0VUQ0FQLjIwMjEtMTItMzEBAAAAKTsEAAIAAAAKMTMyNi4wNDg4MQEGAAAABQAAAAExAQAAAAstMjEyNjE0NDIwMwMAAAADMTYwAgAAAAYxMDAwNTQEAAAAATAHAAAACjEyLzMxLzIwMjHRr5E6QSDbCPXrgKpBINsIKUNJUS5OQVNEQVFHUzpTUFROLklRX01BUktFVENBUC4yMDIyLTA5LTMwAQAAABHD</t>
  </si>
  <si>
    <t>AwACAAAACzEwMzUuOTYxMDM5AQYAAAAFAAAAATEBAAAACy0yMDgyODE1Mzg2AwAAAAMxNjACAAAABjEwMDA1NAQAAAABMAcAAAAJOS8zMC8yMDIywYuCOEEg2wgnLdOoQSDbCC5DSVEuTkFTREFRR1M6QU1ZVC5JUV9DTE9TRVBSSUNFX0FESi4yMDIyLTA5LTMwAQAAAGrFDSYCAAAABDYuOTIAwYuCOEEg2wgO39KoQSDbCClDSVEuTkFTREFRR1M6QU1ZVC5JUV9NQVJLRVRDQVAuMjAxOS0xMi0zMQEAAABqxQ0mAgAAAAoyNDUuNjUzMjI3AMGLgjhBINsIB7jSqEEg2wguQ0lRLk5BU0RBUUdTOlNIWUYuSVFfQ0xPU0VQUklDRV9BREouMjAxNy0xMi0zMQEAAACKpgQAAgAAAAkxNS4yMjE4MzgAwYuCOEEg2wj8kNKoQSDbCC1DSVEuTkFTREFRQ006R1NNLklRX0NMT1NFUFJJQ0VfQURKLjIwMTctMTItMzEBAAAAc7uRBwIAAAAJMTUuOTg4OTI0AMGLgjhBINsI5kLSqEEg2wguQ0lRLk5BU0RBUUdNOkZMR1QuSVFfQ0xPU0VQUklDRV9BREouMjAyMi0xMi0zMAEAAADh/88SAgAAAAUyOS43OAA0Ld87QSDbCD1hsqtBINsILkNJUS5OQVNEQVFHTTpGTEdULklRX0NMT1NFUFJJQ0VfQURKLjIwMTktMTItMzEBAAAA4f/PEgIAAAAEMTIuOQDBi4I4QSDbCNr00ahBINsIKUNJUS5OQVNEQVFHTTpGTEdULklRX01BUktFVENBUC4yMDEyLTEyLTMxAQAAAOH/zxIDAAAAAADCsoI4QSDbCE3N0ahBINsILUNJUS5OQVNEQVFH</t>
  </si>
  <si>
    <t>UzpTU1AuSVFfQ0xPU0VQUklDRV9BREouMjAxMi0xMi0zMQEAAACXTgAAAgAAAAg5LjE1Njc1MQDCsoI4QSDbCLN/0ahBINsILkNJUS5OQVNEQVFHUzpEU0dSLklRX0NMT1NFUFJJQ0VfQURKLjIwMjEtMTItMzEBAAAAuLUSaQMAAAAAADQt3ztBINsI1tqwq0Eg2wgpQ0lRLk5BU0RBUUdTOkRTR1IuSVFfTUFSS0VUQ0FQLjIwMjEtMTItMzEBAAAAuLUSaQMAAAAAADQt3ztBINsIzLOwq0Eg2wguQ0lRLk5BU0RBUUdNOkNMRkQuSVFfQ0xPU0VQUklDRV9BREouMjAyMS0xMi0zMQEAAAB0xQMAAgAAAAU4NC40MgCs1pE6QSDbCCereqpBINsIKUNJUS5OQVNEQVFHTTpDTEZELklRX01BUktFVENBUC4yMDIxLTEyLTMxAQAAAHTFAwACAAAACzExNTkuMjcxMzExAQYAAAAFAAAAATEBAAAACy0yMTIyNTkwNjY0AwAAAAMxNjACAAAABjEwMDA1NAQAAAABMAcAAAAKMTIvMzEvMjAyMazWkTpBINsIJ6t6qkEg2wgpQ0lRLk5BU0RBUUNNOk1MVFguSVFfTUFSS0VUQ0FQLjIwMjItMDktMzABAAAANPaJKgIAAAAKMjg2LjU0Mjk1OQEGAAAABQAAAAExAQAAAAstMjA4NDM5NTY0OQMAAAADMTYwAgAAAAYxMDAwNTQEAAAAATAHAAAACTkvMzAvMjAyMsKygjhBINsIbG7QqEEg2wguQ0lRLk5BU0RBUUdTOkNPQ08uSVFfQ0xPU0VQUklDRV9BREouMjAyMi0wOS0zMAEAAAC1g78BAgAAAAUxMS4zOQDCsoI4QSDbCFcg0KhBINsI</t>
  </si>
  <si>
    <t>KUNJUS5OQVNEQVFHUzpDT0NPLklRX01BUktFVENBUC4yMDE5LTEyLTMxAQAAALWDvwEDAAAAAADCsoI4QSDbCE35z6hBINsILkNJUS5OQVNEQVFHUzpGV1JHLklRX0NMT1NFUFJJQ0VfQURKLjIwMTctMTItMzEBAAAAyq4qZAMAAAAAAMKygjhBINsIQ9LPqEEg2wguQ0lRLk5BU0RBUUdTOkVMVk4uSVFfQ0xPU0VQUklDRV9BREouMjAxNy0xMi0zMQEAAAC0TVApAwAAAAAAwrKCOEEg2wgvhM+oQSDbCC5DSVEuTkFTREFRQ006RENHTy5JUV9DTE9TRVBSSUNFX0FESi4yMDIyLTEyLTMwAQAAACIuJiECAAAABDcuMDcAPVTfO0Eg2wjVCq2rQSDbCC5DSVEuTkFTREFRQ006RENHTy5JUV9DTE9TRVBSSUNFX0FESi4yMDE5LTEyLTMxAQAAACIuJiEDAAAAAADCsoI4QSDbCBs2z6hBINsIKUNJUS5OQVNEQVFDTTpEQ0dPLklRX01BUktFVENBUC4yMDEyLTEyLTMxAQAAACIuJiEDAAAAAADCsoI4QSDbCBUPz6hBINsILkNJUS5OQVNEQVFHUzpDTk9CLklRX0NMT1NFUFJJQ0VfQURKLjIwMTItMTItMzEBAAAA7bMFAAIAAAAIOS43MzEzNzUAwrKCOEEg2wj9wM6oQSDbCC5DSVEuTkFTREFRQ006SU1YSS5JUV9DTE9TRVBSSUNFX0FESi4yMDIxLTEyLTMxAQAAAA6ubAECAAAABTE1Ljk2AD1U3ztBINsIb4Srq0Eg2wgpQ0lRLk5BU0RBUUNNOklNWEkuSVFfTUFSS0VUQ0FQLjIwMjEtMTItMzEBAAAADq5sAQIAAAAKNjE2</t>
  </si>
  <si>
    <t>LjI3NDQ3NgEGAAAABQAAAAExAQAAAAstMjEyMzM1NTczNwMAAAADMTYwAgAAAAYxMDAwNTQEAAAAATAHAAAACjEyLzMxLzIwMjE9VN87QSDbCGVdq6tBINsILkNJUS5OQVNEQVFHUzpNTEFCLklRX0NMT1NFUFJJQ0VfQURKLjIwMjEtMTItMzEBAAAAPmMEAAIAAAAKMzI2LjcyMDc3NwCs1pE6QSDbCMBUdapBINsIKUNJUS5OQVNEQVFHUzpNTEFCLklRX01BUktFVENBUC4yMDIxLTEyLTMxAQAAAD5jBAACAAAACzE3MTQuMzQ2MzY3AQYAAAAFAAAAATEBAAAACy0yMTIzODgxMTE5AwAAAAMxNjACAAAABjEwMDA1NAQAAAABMAcAAAAKMTIvMzEvMjAyMazWkTpBINsItS11qkEg2wgpQ0lRLk5BU0RBUUdTOlNUS0wuSVFfTUFSS0VUQ0FQLjIwMjItMDktMzABAAAAuqcEAAIAAAAKOTgwLjMwMzM4OAEGAAAABQAAAAExAQAAAAstMjA4NTEzNDk5NAMAAAADMTYwAgAAAAYxMDAwNTQEAAAAATAHAAAACTkvMzAvMjAyMsKygjhBINsIxNbNqEEg2wguQ0lRLk5BU0RBUUdTOkFNQ1guSVFfQ0xPU0VQUklDRV9BREouMjAyMi0wOS0zMAEAAADOXgoAAgAAAAQyMC4zAMKygjhBINsIomHNqEEg2wgpQ0lRLk5BU0RBUUdTOkFNQ1guSVFfTUFSS0VUQ0FQLjIwMTktMTItMzEBAAAAzl4KAAIAAAALMjE5NC41NDkxMzcBBgAAAAUAAAABMQEAAAAKMTk5MDAwNTIxMAMAAAADMTYwAgAAAAYxMDAwNTQEAAAAATAHAAAACjEyLzMx</t>
  </si>
  <si>
    <t>LzIwMTnCsoI4QSDbCKJhzahBINsILkNJUS5OQVNEQVFHUzpIRldBLklRX0NMT1NFUFJJQ0VfQURKLjIwMTctMTItMzEBAAAAvbUFAAIAAAAJMjYuMjM2MDg1AMKygjhBINsIBBPNqEEg2wgtQ0lRLk5BU0RBUUdTOkdHUi5JUV9DTE9TRVBSSUNFX0FESi4yMDE3LTEyLTMxAQAAAMxkbRADAAAAAADCsoI4QSDbCHXFzKhBINsILkNJUS5OQVNEQVFHUzpJQ0hSLklRX0NMT1NFUFJJQ0VfQURKLjIwMjItMTItMzABAAAAmRZpGAIAAAAFMjYuODIAPVTfO0Eg2wjnjaerQSDbCC5DSVEuTkFTREFRR1M6SUNIUi5JUV9DTE9TRVBSSUNFX0FESi4yMDE5LTEyLTMxAQAAAJkWaRgCAAAABTMzLjI3AMKygjhBINsIYnfMqEEg2wgpQ0lRLk5BU0RBUUdTOklDSFIuSVFfTUFSS0VUQ0FQLjIwMTItMTItMzEBAAAAmRZpGAMAAAAAAMKygjhBINsIVlDMqEEg2wguQ0lRLk5BU0RBUUdTOlBSRE8uSVFfQ0xPU0VQUklDRV9BREouMjAxMi0xMi0zMQEAAAAvwQUAAgAAAAYzLjUxMjkAwrKCOEEg2whBAsyoQSDbCC5DSVEuTkFTREFRR006SUVTQy5JUV9DTE9TRVBSSUNFX0FESi4yMDIxLTEyLTMxAQAAAL/ABQACAAAABTUwLjY0AD1U3ztBINsIgwemq0Eg2wgpQ0lRLk5BU0RBUUdNOklFU0MuSVFfTUFSS0VUQ0FQLjIwMjEtMTItMzEBAAAAv8AFAAIAAAALMTA0Ny41MjkzMTcBBgAAAAUAAAABMQEAAAALLTIxMTc5MDc3NjgDAAAA</t>
  </si>
  <si>
    <t>AzE2MAIAAAAGMTAwMDU0BAAAAAEwBwAAAAoxMi8zMS8yMDIxPVTfO0Eg2wh44KWrQSDbCC1DSVEuTkFTREFRR1M6UlRMLklRX0NMT1NFUFJJQ0VfQURKLjIwMjEtMTItMzEBAAAAA6/ODQIAAAAINy44Njk4OTIAOmiTOkEg2wjJsG+qQSDbCChDSVEuTkFTREFRR1M6UlRMLklRX01BUktFVENBUC4yMDIxLTEyLTMxAQAAAAOvzg0CAAAACzExMjMuNzQzOTU1AQYAAAAFAAAAATEBAAAACy0yMTIzNDk4ODIzAwAAAAMxNjACAAAABjEwMDA1NAQAAAABMAcAAAAKMTIvMzEvMjAyMTpokzpBINsIybBvqkEg2wgpQ0lRLk5BU0RBUUNNOlVGUFQuSVFfTUFSS0VUQ0FQLjIwMjItMDktMzABAAAAqDMFAAIAAAAKNjQ5LjUxMTAyMQEGAAAABQAAAAExAQAAAAstMjA4NTQyMjc4MAMAAAADMTYwAgAAAAYxMDAwNTQEAAAAATAHAAAACTkvMzAvMjAyMsKygjhBINsI+PDKqEEg2wguQ0lRLk5BU0RBUUdNOk1SVVMuSVFfQ0xPU0VQUklDRV9BREouMjAyMi0wOS0zMAEAAAAQZHwBAgAAAAUyMC4wMwDCsoI4QSDbCOmiyqhBINsIKUNJUS5OQVNEQVFHTTpNUlVTLklRX01BUktFVENBUC4yMDE5LTEyLTMxAQAAABBkfAECAAAACjQwNi40OTAzMzIBBgAAAAUAAAABMQEAAAAKMTk5Mjg5MDg5MQMAAAADMTYwAgAAAAYxMDAwNTQEAAAAATAHAAAACjEyLzMxLzIwMTnCsoI4QSDbCOR7yqhBINsILkNJUS5OQVNEQVFHUzpJTUdOLklR</t>
  </si>
  <si>
    <t>X0NMT1NFUFJJQ0VfQURKLjIwMTctMTItMzEBAAAAYnQAAAIAAAAENi40MQDCsoI4QSDbCNRUyqhBINsILkNJUS5OQVNEQVFHUzpVU0xNLklRX0NMT1NFUFJJQ0VfQURKLjIwMTctMTItMzEBAAAAPJ0EAAIAAAAJNzAuNjk0ODA4AMKygjhBINsItN/JqEEg2wguQ0lRLk5BU0RBUUNNOlZLVFguSVFfQ0xPU0VQUklDRV9BREouMjAyMi0xMi0zMAEAAADyvLUOAgAAAAM5LjQAR3vfO0Eg2whx6aGrQSDbCC5DSVEuTkFTREFRQ006VktUWC5JUV9DTE9TRVBSSUNFX0FESi4yMDE5LTEyLTMxAQAAAPK8tQ4CAAAABDguMDIAwrKCOEEg2wihkcmoQSDbCClDSVEuTkFTREFRQ006VktUWC5JUV9NQVJLRVRDQVAuMjAxMi0xMi0zMQEAAADyvLUOAwAAAAAAwrKCOEEg2wihkcmoQSDbCC5DSVEuTkFTREFRR1M6QU1XRC5JUV9DTE9TRVBSSUNFX0FESi4yMDEyLTEyLTMxAQAAALXSAwACAAAABTI3LjgyAMKygjhBINsIiUPJqEEg2wguQ0lRLk5BU0RBUUdNOkdQQ1IuSVFfQ0xPU0VQUklDRV9BREouMjAyMS0xMi0zMQEAAACa8L5jAwAAAAAAR3vfO0Eg2wgQiqCrQSDbCClDSVEuTkFTREFRR006R1BDUi5JUV9NQVJLRVRDQVAuMjAyMS0xMi0zMQEAAACa8L5jAwAAAAAAR3vfO0Eg2wgLY6CrQSDbCC5DSVEuTkFTREFRR1M6SENDSS5JUV9DTE9TRVBSSUNFX0FESi4yMDIxLTEyLTMxAQAAAChKRAACAAAABTMyLjAyAD+PkzpB</t>
  </si>
  <si>
    <t>INsInDNqqkEg2wgpQ0lRLk5BU0RBUUdTOkhDQ0kuSVFfTUFSS0VUQ0FQLjIwMjEtMTItMzEBAAAAKEpEAAIAAAAKNzc0LjUxNTAwMgEGAAAABQAAAAExAQAAAAstMjEyNjIzMTY2OQMAAAADMTYwAgAAAAYxMDAwNTQEAAAAATAHAAAACjEyLzMxLzIwMjE/j5M6QSDbCFgMaqpBINsIKUNJUS5OQVNEQVFHUzpBTVRCLklRX01BUktFVENBUC4yMDIyLTA5LTMwAQAAACkWSwACAAAACjgzMS45Mzg2OTcBBgAAAAUAAAABMQEAAAALLTIxMDk0NTI3MTUDAAAAAzE2MAIAAAAGMTAwMDU0BAAAAAEwBwAAAAk5LzMwLzIwMjLO2YI4QSDbCD8yyKhBINsILkNJUS5OQVNEQVFHUzpTSENSLklRX0NMT1NFUFJJQ0VfQURKLjIwMjItMDktMzABAAAA5cK2BAIAAAADMS45AM7ZgjhBINsIMuTHqEEg2wgpQ0lRLk5BU0RBUUdTOlNIQ1IuSVFfTUFSS0VUQ0FQLjIwMTktMTItMzEBAAAA5cK2BAMAAAAAAM7ZgjhBINsIIb3HqEEg2wguQ0lRLk5BU0RBUUdTOkNPR1QuSVFfQ0xPU0VQUklDRV9BREouMjAxNy0xMi0zMQEAAABp1EQoAwAAAAAAztmCOEEg2wgVlseoQSDbCC5DSVEuTkFTREFRQ006QVNMRS5JUV9DTE9TRVBSSUNFX0FESi4yMDE3LTEyLTMxAQAAABpaBQUDAAAAAADO2YI4QSDbCAVIx6hBINsILkNJUS5OQVNEQVFHUzpBUkNFLklRX0NMT1NFUFJJQ0VfQURKLjIwMjItMTItMzABAAAAcfR+IgIAAAAEMTMuNQBHe987</t>
  </si>
  <si>
    <t>QSDbCP5rnKtBINsILkNJUS5OQVNEQVFHUzpBUkNFLklRX0NMT1NFUFJJQ0VfQURKLjIwMTktMTItMzEBAAAAcfR+IgIAAAAENDQuMgDO2YI4QSDbCO75xqhBINsIKUNJUS5OQVNEQVFHUzpBUkNFLklRX01BUktFVENBUC4yMDEyLTEyLTMxAQAAAHH0fiIDAAAAAADO2YI4QSDbCOTSxqhBINsILkNJUS5OQVNEQVFHUzpDT0xMLklRX0NMT1NFUFJJQ0VfQURKLjIwMTItMTItMzEBAAAAjUpyAAMAAAAAAM7ZgjhBINsIz4TGqEEg2wguQ0lRLk5BU0RBUUdTOk5ZTVQuSVFfQ0xPU0VQUklDRV9BREouMjAyMS0xMi0zMQEAAACy/X4AAgAAAAgzLjIzMjM0OABHe987QSDbCJblmqtBINsIKUNJUS5OQVNEQVFHUzpOWU1ULklRX01BUktFVENBUC4yMDIxLTEyLTMxAQAAALL9fgACAAAACzE0MTAuOTQ1Njg3AQYAAAAFAAAAATEBAAAACjIwODIzMDA1NTUDAAAAAzE2MAIAAAAGMTAwMDU0BAAAAAEwBwAAAAoxMi8zMS8yMDIxR3vfO0Eg2wiW5ZqrQSDbCC5DSVEuTkFTREFRR1M6S05TQS5JUV9DTE9TRVBSSUNFX0FESi4yMDIxLTEyLTMxAQAAALWiRSECAAAABTExLjc3AD+PkzpBINsIXbVkqkEg2wgpQ0lRLk5BU0RBUUdTOktOU0EuSVFfTUFSS0VUQ0FQLjIwMjEtMTItMzEBAAAAtaJFIQIAAAAJODEwLjgxNjg4AQYAAAAFAAAAATEBAAAACy0yMTIzNzgzNDAzAwAAAAMxNjACAAAABjEwMDA1NAQAAAABMAcAAAAKMTIv</t>
  </si>
  <si>
    <t>MzEvMjAyMT+PkzpBINsIU45kqkEg2wgpQ0lRLk5BU0RBUUdTOkFMTE8uSVFfTUFSS0VUQ0FQLjIwMjItMDktMzABAAAAhr1CIQIAAAAKMTU1My4xMTM3MQEGAAAABQAAAAExAQAAAAstMjA4NDk4OTI3OAMAAAADMTYwAgAAAAYxMDAwNTQEAAAAATAHAAAACTkvMzAvMjAyMs7ZgjhBINsIt3PFqEEg2wguQ0lRLk5BU0RBUUdNOk1JUk0uSVFfQ0xPU0VQUklDRV9BREouMjAyMi0wOS0zMAEAAADaZjMjAgAAAAUyMS4wMQDO2YI4QSDbCJb+xKhBINsIKUNJUS5OQVNEQVFHTTpNSVJNLklRX01BUktFVENBUC4yMDE5LTEyLTMxAQAAANpmMyMCAAAACjU1My4zNDEzNjkBBgAAAAUAAAABMQEAAAAKMTk5MDc2OTQwMgMAAAADMTYwAgAAAAYxMDAwNTQEAAAAATAHAAAACjEyLzMxLzIwMTnO2YI4QSDbCI7XxKhBINsILkNJUS5OQVNEQVFHUzpRTlNULklRX0NMT1NFUFJJQ0VfQURKLjIwMTctMTItMzEBAAAAoiACAAIAAAAEOC4zOADO2YI4QSDbCIiwxKhBINsILUNJUS5OQVNEQVFDTTpQQ1QuSVFfQ0xPU0VQUklDRV9BREouMjAxNy0xMi0zMQEAAACQ6bAiAwAAAAAAztmCOEEg2wh0YsSoQSDbCC5DSVEuTkFTREFRR1M6V0tNRS5JUV9DTE9TRVBSSUNFX0FESi4yMDIyLTEyLTMwAQAAAFZBoCoCAAAABTExLjE4AFKi3ztBINsIkBWXq0Eg2wguQ0lRLk5BU0RBUUdTOldLTUUuSVFfQ0xPU0VQUklDRV9BREouMjAxOS0x</t>
  </si>
  <si>
    <t>Mi0zMQEAAABWQaAqAwAAAAAAztmCOEEg2wgxFMSoQSDbCClDSVEuTkFTREFRR1M6V0tNRS5JUV9NQVJLRVRDQVAuMjAxMi0xMi0zMQEAAABWQaAqAwAAAAAAztmCOEEg2whU7cOoQSDbCC5DSVEuTkFTREFRR1M6SlJWUi5JUV9DTE9TRVBSSUNFX0FESi4yMDEyLTEyLTMxAQAAAMINeBADAAAAAADO2YI4QSDbCFvGw6hBINsILUNJUS5OQVNEQVFHUzpPUEsuSVFfQ0xPU0VQUklDRV9BREouMjAyMS0xMi0zMQEAAACPuf0BAgAAAAQ0LjgxAFKi3ztBINsILY+Vq0Eg2wgoQ0lRLk5BU0RBUUdTOk9QSy5JUV9NQVJLRVRDQVAuMjAyMS0xMi0zMQEAAACPuf0BAgAAAAszMjc2LjA4NzkzMQEGAAAABQAAAAExAQAAAAstMjEyNTE0NzYzNQMAAAADMTYwAgAAAAYxMDAwNTQEAAAAATAHAAAACjEyLzMxLzIwMjFSot87QSDbCFFolatBINsILkNJUS5OQVNEQVFHUzpISUJCLklRX0NMT1NFUFJJQ0VfQURKLjIwMjEtMTItMzEBAAAABHMAAAIAAAAJNzAuNjIxNDAzAD+PkzpBINsI7jdfqkEg2wgpQ0lRLk5BU0RBUUdTOkhJQkIuSVFfTUFSS0VUQ0FQLjIwMjEtMTItMzEBAAAABHMAAAIAAAAKOTg0LjYyODQ3OQEGAAAABQAAAAExAQAAAAstMjExNzUzMDMyMwMAAAADMTYwAgAAAAYxMDAwNTQEAAAAATAHAAAACjEyLzMxLzIwMjE/j5M6QSDbCO43X6pBINsIKUNJUS5OQVNEQVFHUzpJR01TLklRX01BUktFVENBUC4yMDIy</t>
  </si>
  <si>
    <t>LTA5LTMwAQAAAJBDyRICAAAACjk3MC4wMTY2NTUBBgAAAAUAAAABMQEAAAALLTIwODU4NzY2MjMDAAAAAzE2MAIAAAAGMTAwMDU0BAAAAAEwBwAAAAk5LzMwLzIwMjLO2YI4QSDbCAOOwqhBINsILkNJUS5OQVNEQVFHTTpBU1RMLklRX0NMT1NFUFJJQ0VfQURKLjIwMjItMDktMzABAAAAjNEFAAIAAAAINi4zNDczMjUAztmCOEEg2wjzZsKoQSDbCClDSVEuTkFTREFRR006QVNUTC5JUV9NQVJLRVRDQVAuMjAxOS0xMi0zMQEAAACM0QUAAwAAAAAAztmCOEEg2wjnGMKoQSDbCC5DSVEuTkFTREFRQ006R0RZTi5JUV9DTE9TRVBSSUNFX0FESi4yMDE3LTEyLTMxAQAAAAxmpgIDAAAAAADO2YI4QSDbCNbxwahBINsILkNJUS5OQVNEQVFHTTpNVFRSLklRX0NMT1NFUFJJQ0VfQURKLjIwMTctMTItMzEBAAAAPTnjDAMAAAAAAM7ZgjhBINsIwqPBqEEg2wgtQ0lRLk5BU0RBUUdTOlBSRE8uSVFfUEVfRVhDTC4xMDAwMC4yMDIyLTEyLTMwAQAAAC/BBQACAAAAEDguOTY3NzQxOTM1NDgzODcBBwAAAAUAAAABMQEAAAALLTIxMTEwMjA4NTUDAAAAATACAAAABjEwMDA2NgQAAAABMAcAAAAKMTIvMzAvMjAyMggAAAAKMTIvMzAvMjAyMtKKFzlBINsIyQxkqUEg2wgyQ0lRLk5BU0RBUUdTOlJUTC5JUV9URVZfVE9UQUxfUkVWLjEwMDAwLjIwMjItMTItMzABAAAAA6/ODQIAAAAQMTAuNjQ2MDg0NDM5NDg0OQEHAAAABQAA</t>
  </si>
  <si>
    <t>AAExAQAAAAstMjExMDY3NTA2NwMAAAABMAIAAAAGMTAwMDYxBAAAAAEwBwAAAAoxMi8zMC8yMDIyCAAAAAoxMi8zMC8yMDIy0ooXOUEg2wiyvmOpQSDbCC5DSVEuTkFTREFRR1M6SU1HTi5JUV9URVZfRUJJVC4xMDAwMC4yMDIyLTEyLTMwAQAAAGJ0AAADAAAAAk5NAQcAAAAFAAAAATEBAAAACy0yMTA5ODY4MDU1AwAAAAEwAgAAAAYxMDAwNjIEAAAAATAHAAAACjEyLzMwLzIwMjIIAAAACjEyLzMwLzIwMjLSihc5QSDbCFZfYqlBINsIKUNJUS5OQVNEQVFHUzpVU0xNLklRX1BCVi4xMDAwMC4yMDIyLTEyLTMwAQAAADydBAACAAAAEDIuODU3NTcxODQ2NzM3NjgBBwAAAAUAAAABMQEAAAALLTIxMDg3Mjk1OTYDAAAAATACAAAABjEwMDA2NwQAAAABMAcAAAAKMTIvMzAvMjAyMggAAAAKMTIvMzAvMjAyMtKKFzlBINsIRBFiqUEg2wgtQ0lRLk5BU0RBUUNNOlZLVFguSVFfUEVfRVhDTC4xMDAwMC4yMDIyLTEyLTMwAQAAAPK8tQ4DAAAAAk5NAQcAAAAFAAAAATEBAAAACy0yMTEzMjY0NDU2AwAAAAEwAgAAAAYxMDAwNjYEAAAAATAHAAAACjEyLzMwLzIwMjIIAAAACjEyLzMwLzIwMjLSihc5QSDbCLWcYalBINsILUNJUS5OQVNEQVFHUzpBTVdELklRX1BFX0VYQ0wuMTAwMDAuMjAyMi0xMi0zMAEAAAC10gMAAwAAAAJOTQEHAAAABQAAAAExAQAAAAstMjA2ODEwMDY3NwMAAAABMAIAAAAGMTAwMDY2BAAAAAEw</t>
  </si>
  <si>
    <t>BwAAAAoxMi8zMC8yMDIyCAAAAAoxMi8zMC8yMDIy0ooXOUEg2wifTmGpQSDbCDNDSVEuTkFTREFRR1M6SENDSS5JUV9URVZfVE9UQUxfUkVWLjEwMDAwLjIwMjItMTItMzABAAAAKEpEAAIAAAAQMS45MDA4MDU0NDE3NTIzNAEHAAAABQAAAAExAQAAAAstMjEwOTkwMTUyMgMAAAABMAIAAAAGMTAwMDYxBAAAAAEwBwAAAAoxMi8zMC8yMDIyCAAAAAoxMi8zMC8yMDIy0ooXOUEg2why2WCpQSDbCC5DSVEuTkFTREFRR1M6Q09HVC5JUV9URVZfRUJJVC4xMDAwMC4yMDIyLTEyLTMwAQAAAGnURCgDAAAAAk5NAQcAAAAFAAAAATEBAAAACy0yMTA4MjA4NDM1AwAAAAEwAgAAAAYxMDAwNjIEAAAAATAHAAAACjEyLzMwLzIwMjIIAAAACjEyLzMwLzIwMjLSihc5QSDbCDzIX6lBINsIKUNJUS5OQVNEQVFDTTpBU0xFLklRX1BCVi4xMDAwMC4yMDIyLTEyLTMwAQAAABpaBQUCAAAAEDIuMDQ5ODQzMDMyODI3NDQBBwAAAAUAAAABMQEAAAALLTIxMDgzNzEyNzUDAAAAATACAAAABjEwMDA2NwQAAAABMAcAAAAKMTIvMzAvMjAyMggAAAAKMTIvMzAvMjAyMtKKFzlBINsIPFNfqUEg2wgtQ0lRLk5BU0RBUUdTOkFSQ0UuSVFfUEVfRVhDTC4xMDAwMC4yMDIyLTEyLTMwAQAAAHH0fiIDAAAAAk5NAQcAAAAFAAAAATEBAAAACy0yMTA1ODg2ODg3AwAAAAEwAgAAAAYxMDAwNjYEAAAAATAHAAAACjEyLzMwLzIwMjIIAAAACjEy</t>
  </si>
  <si>
    <t>LzMwLzIwMjLSihc5QSDbCCwFX6lBINsILUNJUS5OQVNEQVFHUzpDT0xMLklRX1BFX0VYQ0wuMTAwMDAuMjAyMi0xMi0zMAEAAACNSnIAAgAAABAxMi40OTgyMDIwMzY2NjgyAQcAAAAFAAAAATEBAAAACy0yMTExMDA0MTAxAwAAAAEwAgAAAAYxMDAwNjYEAAAAATAHAAAACjEyLzMwLzIwMjIIAAAACjEyLzMwLzIwMjLSihc5QSDbCBS3XqlBINsIM0NJUS5OQVNEQVFHUzpLTlNBLklRX1RFVl9UT1RBTF9SRVYuMTAwMDAuMjAyMi0xMi0zMAEAAAC1okUhAgAAABAyMS45ODk2OTQ3NTgxOTg0AQcAAAAFAAAAATEBAAAACy0yMTEwNzgxMzgyAwAAAAEwAgAAAAYxMDAwNjEEAAAAATAHAAAACjEyLzMwLzIwMjIIAAAACjEyLzMwLzIwMjLSihc5QSDbCPdBXqlBINsILkNJUS5OQVNEQVFHUzpRTlNULklRX1RFVl9FQklULjEwMDAwLjIwMjItMTItMzABAAAAoiACAAIAAAAQNjYuODExMDg3ODkzNzY3NgEHAAAABQAAAAExAQAAAAstMjExMzI2NTcwMgMAAAABMAIAAAAGMTAwMDYyBAAAAAEwBwAAAAoxMi8zMC8yMDIyCAAAAAoxMi8zMC8yMDIy0ooXOUEg2whp4lypQSDbCChDSVEuTkFTREFRQ006UENULklRX1BCVi4xMDAwMC4yMDIyLTEyLTMwAQAAAJDpsCICAAAAEDIuODkyMTU5MjUzNTgzMzMBBwAAAAUAAAABMQEAAAALLTIxMDY0NzM5NzEDAAAAATACAAAABjEwMDA2NwQAAAABMAcAAAAKMTIvMzAvMjAyMggA</t>
  </si>
  <si>
    <t>AAAKMTIvMzAvMjAyMtKKFzlBINsIXLtcqUEg2wgtQ0lRLk5BU0RBUUdTOldLTUUuSVFfUEVfRVhDTC4xMDAwMC4yMDIyLTEyLTMwAQAAAFZBoCoDAAAAAk5NAQcAAAAFAAAAATEBAAAACy0yMTA3MDE2NzU0AwAAAAEwAgAAAAYxMDAwNjYEAAAAATAHAAAACjEyLzMwLzIwMjIIAAAACjEyLzMwLzIwMjLSihc5QSDbCD5GXKlBINsILUNJUS5OQVNEQVFHUzpKUlZSLklRX1BFX0VYQ0wuMTAwMDAuMjAyMi0xMi0zMAEAAADCDXgQAwAAAAJOTQEHAAAABQAAAAExAQAAAAstMjEwOTkxMTk1MgMAAAABMAIAAAAGMTAwMDY2BAAAAAEwBwAAAAoxMi8zMC8yMDIyCAAAAAoxMi8zMC8yMDIy0ooXOUEg2wgr+FupQSDbCDNDSVEuTkFTREFRR1M6SElCQi5JUV9URVZfVE9UQUxfUkVWLjEwMDAwLjIwMjItMTItMzABAAAABHMAAAIAAAAQMC43MTA4Mjc3ODU0NDQ5OQEHAAAABQAAAAExAQAAAAstMjEwNjc2MzA2MQMAAAABMAIAAAAGMTAwMDYxBAAAAAEwBwAAAAoxMi8zMC8yMDIyCAAAAAoxMi8zMC8yMDIy0ooXOUEg2wgAXFupQSDbCC5DSVEuTkFTREFRQ006R0RZTi5JUV9URVZfRUJJVC4xMDAwMC4yMDIyLTEyLTMwAQAAAAxmpgIDAAAAAk5NAQcAAAAFAAAAATEBAAAACy0yMTA5NjE1OTAxAwAAAAEwAgAAAAYxMDAwNjIEAAAAATAHAAAACjEyLzMwLzIwMjIIAAAACjEyLzMwLzIwMjLSihc5QSDbCLAjWqlBINsIKUNJ</t>
  </si>
  <si>
    <t>US5OQVNEQVFHTTpNVFRSLklRX1BCVi4xMDAwMC4yMDIyLTEyLTMwAQAAAD054wwCAAAAEDIuNjEyMTU5NjAyOTUxNzQBBwAAAAUAAAABMQEAAAALLTIxMDc3MjE2NzYDAAAAATACAAAABjEwMDA2NwQAAAABMAcAAAAKMTIvMzAvMjAyMggAAAAKMTIvMzAvMjAyMtKKFzlBINsIntVZqUEg2wgtQ0lRLk5BU0RBUUdTOlhNVFIuSVFfUEVfRVhDTC4xMDAwMC4yMDIyLTEyLTMwAQAAAJ5H2RIDAAAAAk5NAQcAAAAFAAAAATEBAAAACy0yMTA3NzU5NDY2AwAAAAEwAgAAAAYxMDAwNjYEAAAAATAHAAAACjEyLzMwLzIwMjIIAAAACjEyLzMwLzIwMjLSihc5QSDbCHxgWalBINsILUNJUS5OQVNEQVFHTTpRQ1JILklRX1BFX0VYQ0wuMTAwMDAuMjAyMi0xMi0zMAEAAADfBwUAAgAAABA4LjAwNjQ1MTYxMjkwMzIzAQcAAAAFAAAAATEBAAAACy0yMTA4NTg4OTkzAwAAAAEwAgAAAAYxMDAwNjYEAAAAATAHAAAACjEyLzMwLzIwMjIIAAAACjEyLzMwLzIwMjLSihc5QSDbCGYSWalBINsIM0NJUS5OQVNEQVFHUzpJSFJULklRX1RFVl9UT1RBTF9SRVYuMTAwMDAuMjAyMi0xMi0zMAEAAABgagEAAgAAABAxLjk5MTg2MTAxMjk5NDgyAQcAAAAFAAAAATEBAAAACy0yMTExMzEyMTE0AwAAAAEwAgAAAAYxMDAwNjEEAAAAATAHAAAACjEyLzMwLzIwMjIIAAAACjEyLzMwLzIwMjLSihc5QSDbCFPEWKlBINsILUNJUS5OQVNEQVFH</t>
  </si>
  <si>
    <t>UzpQRkMuSVFfVEVWX0VCSVQuMTAwMDAuMjAyMi0xMi0zMAEAAACCOAUAAwAAAAAA0ooXOUEg2wj4ZFepQSDbCCtDSVEuTkFTREFRR1M6UkJDQS5BLklRX1BCVi4xMDAwMC4yMDIyLTEyLTMwAQAAABftBQACAAAAETAuOTgwMDg5NDMwNTI1ODg2AQcAAAAFAAAAATEBAAAACy0yMTA5NTg2MDI4AwAAAAEwAgAAAAYxMDAwNjcEAAAAATAHAAAACjEyLzMwLzIwMjIIAAAACjEyLzMwLzIwMjLSihc5QSDbCBIXV6lBINsILUNJUS5OQVNEQVFHTTpTUFJZLklRX1BFX0VYQ0wuMTAwMDAuMjAyMi0xMi0zMAEAAAAHpuEiAwAAAAJOTQEHAAAABQAAAAExAQAAAAstMjA2OTM5MTQ5MQMAAAABMAIAAAAGMTAwMDY2BAAAAAEwBwAAAAoxMi8zMC8yMDIyCAAAAAoxMi8zMC8yMDIy0ooXOUEg2wj9yFapQSDbCC1DSVEuTkFTREFRR1M6UEVCTy5JUV9QRV9FWENMLjEwMDAwLjIwMjItMTItMzABAAAA7P8EAAIAAAAQMTMuMTM5NTQwOTk1MTM1MwEHAAAABQAAAAExAQAAAAstMjEwODE5MjI3MQMAAAABMAIAAAAGMTAwMDY2BAAAAAEwBwAAAAoxMi8zMC8yMDIyCAAAAAoxMi8zMC8yMDIy0ooXOUEg2wizU1apQSDbCDNDSVEuTkFTREFRQ006V0FMRC5JUV9URVZfVE9UQUxfUkVWLjEwMDAwLjIwMjItMTItMzABAAAAJKYIKgMAAAAAAAqyFzlBINsIv95VqUEg2wguQ0lRLk5BU0RBUUdTOkVYQUkuSVFfVEVWX0VCSVQuMTAwMDAu</t>
  </si>
  <si>
    <t>MjAyMi0xMi0zMAEAAAAqmFYYAwAAAAJOTQEHAAAABQAAAAExAQAAAAstMjEwNzE5MDQ2MQMAAAABMAIAAAAGMTAwMDYyBAAAAAEwBwAAAAoxMi8zMC8yMDIyCAAAAAoxMi8zMC8yMDIyCrIXOUEg2whvplSpQSDbCClDSVEuTkFTREFRR006T1NUSy5JUV9QQlYuMTAwMDAuMjAyMi0xMi0zMAEAAAD5TgoAAgAAAA8xLjExODk0Mjc0NzA2MzQBBwAAAAUAAAABMQEAAAALLTIxMTA1MjIxOTEDAAAAATACAAAABjEwMDA2NwQAAAABMAcAAAAKMTIvMzAvMjAyMggAAAAKMTIvMzAvMjAyMgqyFzlBINsIUDFUqUEg2wgtQ0lRLk5BU0RBUUdTOlJERk4uSVFfUEVfRVhDTC4xMDAwMC4yMDIyLTEyLTMwAQAAABJrgwEDAAAAAk5NAQcAAAAFAAAAATEBAAAACy0yMTExOTAxNTE2AwAAAAEwAgAAAAYxMDAwNjYEAAAAATAHAAAACjEyLzMwLzIwMjIIAAAACjEyLzMwLzIwMjIKshc5QSDbCD7jU6lBINsILUNJUS5OQVNEQVFHUzpFV0NaLklRX1BFX0VYQ0wuMTAwMDAuMjAyMi0xMi0zMAEAAACWhJMiAgAAABA1OC4wNjE0NDcxOTkwNTk4AQcAAAAFAAAAATEBAAAACy0yMTA4MzM4MDAzAwAAAAEwAgAAAAYxMDAwNjYEAAAAATAHAAAACjEyLzMwLzIwMjIIAAAACjEyLzMwLzIwMjIKshc5QSDbCHWUU6lBINsIM0NJUS5OQVNEQVFHUzpDU0lJLklRX1RFVl9UT1RBTF9SRVYuMTAwMDAuMjAyMi0xMi0zMAEAAACSmo4AAgAAABAx</t>
  </si>
  <si>
    <t>Ljc4MjAxOTcwMjk3Njk4AQcAAAAFAAAAATEBAAAACy0yMTEzNzY2ODQwAwAAAAEwAgAAAAYxMDAwNjEEAAAAATAHAAAACjEyLzMwLzIwMjIIAAAACjEyLzMwLzIwMjIKshc5QSDbCAcgU6lBINsILkNJUS5OQVNEQVFDTTpISFJTLklRX1RFVl9FQklULjEwMDAwLjIwMjItMTItMzABAAAAIeq9BgMAAAACTk0BBwAAAAUAAAABMQEAAAALLTIwNTk1MDI5NDMDAAAAATACAAAABjEwMDA2MgQAAAABMAcAAAAKMTIvMzAvMjAyMggAAAAKMTIvMzAvMjAyMgqyFzlBINsIwOdRqUEg2wgpQ0lRLk5BU0RBUUdTOkFSUVQuSVFfUEJWLjEwMDAwLjIwMjItMTItMzABAAAAKGG5IAIAAAAQMi40OTg2MjQ5MTIxNjgyNwEHAAAABQAAAAExAQAAAAstMjExMTQwMzU1MwMAAAABMAIAAAAGMTAwMDY3BAAAAAEwBwAAAAoxMi8zMC8yMDIyCAAAAAoxMi8zMC8yMDIyCrIXOUEg2wimmVGpQSDbCC1DSVEuTkFTREFRR1M6VVZTUC5JUV9QRV9FWENMLjEwMDAwLjIwMjItMTItMzABAAAALL8EAAIAAAAQOC40MDE5MjkyNjA0NTAxNgEHAAAABQAAAAExAQAAAAstMjExMDM2NDE1NgMAAAABMAIAAAAGMTAwMDY2BAAAAAEwBwAAAAoxMi8zMC8yMDIyCAAAAAoxMi8zMC8yMDIyCrIXOUEg2whdJFGpQSDbCCxDSVEuTkFTREFRR1M6RFlOLklRX1BFX0VYQ0wuMTAwMDAuMjAyMi0xMi0zMAEAAAACBkgkAwAAAAJOTQEHAAAABQAAAAExAQAA</t>
  </si>
  <si>
    <t>AAstMjEwODkxMTI2OQMAAAABMAIAAAAGMTAwMDY2BAAAAAEwBwAAAAoxMi8zMC8yMDIyCAAAAAoxMi8zMC8yMDIyCrIXOUEg2witrlCpQSDbCDNDSVEuTkFTREFRR006V0VTVC5JUV9URVZfVE9UQUxfUkVWLjEwMDAwLjIwMjItMTItMzABAAAAq7DZBgIAAAAPMi4wMjA1NTc1MzUwNjQ0AQcAAAAFAAAAATEBAAAACy0yMDc5Nzk4NjQ4AwAAAAEwAgAAAAYxMDAwNjEEAAAAATAHAAAACjEyLzMwLzIwMjIIAAAACjEyLzMwLzIwMjIKshc5QSDbCJA5UKlBINsILUNJUS5OQVNEQVFHUzpTR0guSVFfVEVWX0VCSVQuMTAwMDAuMjAyMi0xMi0zMAEAAACWUpQZAgAAABA3LjE4MzgyNTg3NzU2Mzg0AQcAAAAFAAAAATEBAAAACy0yMTE1OTI3ODg5AwAAAAEwAgAAAAYxMDAwNjIEAAAAATAHAAAACjEyLzMwLzIwMjIIAAAACjEyLzMwLzIwMjIKshc5QSDbCEcoT6lBINsIKENJUS5OQVNEQVFHUzpVTEguSVFfUEJWLjEwMDAwLjIwMjItMTItMzABAAAAO8HAAAIAAAAQMi45Nzg2NzkwMTgyMDgxNgEHAAAABQAAAAExAQAAAAstMjEwNzk0MjQwOAMAAAABMAIAAAAGMTAwMDY3BAAAAAEwBwAAAAoxMi8zMC8yMDIyCAAAAAoxMi8zMC8yMDIyCrIXOUEg2wgos06pQSDbCC1DSVEuTkFTREFRR1M6Uk9DQy5JUV9QRV9FWENMLjEwMDAwLjIwMjItMTItMzABAAAAVYIEAAIAAAAQMTcuMjc3Nzc3Nzc3Nzc3OAEHAAAABQAAAAEx</t>
  </si>
  <si>
    <t>AQAAAAstMjEwOTA2ODQ2MwMAAAABMAIAAAAGMTAwMDY2BAAAAAEwBwAAAAoxMi8zMC8yMDIyCAAAAAoxMi8zMC8yMDIyCrIXOUEg2wjIZU6pQSDbCC1DSVEuTkFTREFRQ006QlRBSS5JUV9QRV9FWENMLjEwMDAwLjIwMjItMTItMzABAAAADS9mIAMAAAACTk0BBwAAAAUAAAABMQEAAAALLTIxMDg2MDU4MDcDAAAAATACAAAABjEwMDA2NgQAAAABMAcAAAAKMTIvMzAvMjAyMggAAAAKMTIvMzAvMjAyMgqyFzlBINsIsxdOqUEg2wgzQ0lRLk5BU0RBUUdNOlJJQ0suSVFfVEVWX1RPVEFMX1JFVi4xMDAwMC4yMDIyLTEyLTMwAQAAAF9bBQACAAAAEDQuODc0MDM4MjQzNzI2NDUBBwAAAAUAAAABMQEAAAALLTIxMTMyNjk3NDYDAAAAATACAAAABjEwMDA2MQQAAAABMAcAAAAKMTIvMzAvMjAyMggAAAAKMTIvMzAvMjAyMgqyFzlBINsIZ6JNqUEg2wguQ0lRLk5BU0RBUUdTOkFWWEwuSVFfVEVWX0VCSVQuMTAwMDAuMjAyMi0xMi0zMAEAAABjOM8AAwAAAAJOTQEHAAAABQAAAAExAQAAAAstMjExMzE5OTkxNAMAAAABMAIAAAAGMTAwMDYyBAAAAAEwBwAAAAoxMi8zMC8yMDIyCAAAAAoxMi8zMC8yMDIyCrIXOUEg2wg3Q0ypQSDbCClDSVEuTkFTREFRR006RkZXTS5JUV9QQlYuMTAwMDAuMjAyMi0xMi0zMAEAAAChJekEAgAAABEwLjc1OTk5MzI3NTE0NjczNQEHAAAABQAAAAExAQAAAAstMjEwOTcxODk3OQMAAAAB</t>
  </si>
  <si>
    <t>MAIAAAAGMTAwMDY3BAAAAAEwBwAAAAoxMi8zMC8yMDIyCAAAAAoxMi8zMC8yMDIyCrIXOUEg2wgvHEypQSDbCC1DSVEuTkFTREFRR1M6T1BSQS5JUV9QRV9FWENMLjEwMDAwLjIwMjItMTItMzABAAAAgvAgIgMAAAACTk0BBwAAAAUAAAABMQEAAAALLTIxMDEwNDcyOTADAAAAATACAAAABjEwMDA2NgQAAAABMAcAAAAKMTIvMzAvMjAyMggAAAAKMTIvMzAvMjAyMgqyFzlBINsIE6dLqUEg2wgtQ0lRLk5BU0RBUUdTOlZUUlUuSVFfUEVfRVhDTC4xMDAwMC4yMDIyLTEyLTMwAQAAAGcr1ygCAAAAEDQzLjM3ODI4NzExNjQ5NjIBBwAAAAUAAAABMQEAAAALLTIxMDc4NTM4MTMDAAAAATACAAAABjEwMDA2NgQAAAABMAcAAAAKMTIvMzAvMjAyMggAAAAKMTIvMzAvMjAyMgqyFzlBINsI+lhLqUEg2wgzQ0lRLk5BU0RBUUdTOkhTVE0uSVFfVEVWX1RPVEFMX1JFVi4xMDAwMC4yMDIyLTEyLTMwAQAAAEphAQACAAAAEDIuODUwMDEwNzQ5MTY2MzgBBwAAAAUAAAABMQEAAAALLTIxMTAwMzg0NzQDAAAAATACAAAABjEwMDA2MQQAAAABMAcAAAAKMTIvMzAvMjAyMggAAAAKMTIvMzAvMjAyMgqyFzlBINsI0rxKqUEg2wgtQ0lRLk5BU0RBUUdTOkFWTy5JUV9URVZfRUJJVC4xMDAwMC4yMDIyLTEyLTMwAQAAANWjLQkCAAAAEDIzLjc3NDQwNzUwNDczOTMBBwAAAAUAAAABMQEAAAALLTIxMDg4MzkxMDIDAAAAATACAAAA</t>
  </si>
  <si>
    <t>BjEwMDA2MgQAAAABMAcAAAAKMTIvMzAvMjAyMggAAAAKMTIvMzAvMjAyMgqyFzlBINsIiYRJqUEg2wgpQ0lRLk5BU0RBUUdTOlNDU0MuSVFfUEJWLjEwMDAwLjIwMjItMTItMzABAAAAbEUFAAIAAAARMC45NzU1MjI1NjMwOTkwNjYBBwAAAAUAAAABMQEAAAALLTIwNzE0OTk5ODYDAAAAATACAAAABjEwMDA2NwQAAAABMAcAAAAKMTIvMzAvMjAyMggAAAAKMTIvMzAvMjAyMgqyFzlBINsIaw9JqUEg2wgtQ0lRLk5BU0RBUUdTOkNCQVkuSVFfUEVfRVhDTC4xMDAwMC4yMDIyLTEyLTMwAQAAAMB6AAADAAAAAk5NAQcAAAAFAAAAATEBAAAACy0yMTA3OTc4OTQ3AwAAAAEwAgAAAAYxMDAwNjYEAAAAATAHAAAACjEyLzMwLzIwMjIIAAAACjEyLzMwLzIwMjIKshc5QSDbCFTBSKlBINsILUNJUS5OQVNEQVFHTTpST1ZSLklRX1BFX0VYQ0wuMTAwMDAuMjAyMi0xMi0zMAEAAAC/TbQIAwAAAAJOTQEHAAAABQAAAAExAQAAAAstMjEwNzQzNTUxMgMAAAABMAIAAAAGMTAwMDY2BAAAAAEwBwAAAAoxMi8zMC8yMDIyCAAAAAoxMi8zMC8yMDIyCrIXOUEg2wg7TEipQSDbCDNDSVEuTkFTREFRR1M6S1VSQS5JUV9URVZfVE9UQUxfUkVWLjEwMDAwLjIwMjItMTItMzABAAAAuMvaEAMAAAAAAAqyFzlBINsIMv5HqUEg2wgtQ0lRLk5BU0RBUUNNOlJUQy5JUV9URVZfRUJJVC4xMDAwMC4yMDIyLTEyLTMwAQAAAO1JdyEDAAAA</t>
  </si>
  <si>
    <t>AAAKshc5QSDbCL2eRqlBINsIKUNJUS5OQVNEQVFHUzpSQkJOLklRX1BCVi4xMDAwMC4yMDIyLTEyLTMwAQAAAPuGAAACAAAAETAuNzg4MDIxMTc0MzI2NjY2AQcAAAAFAAAAATEBAAAACy0yMTA4NjM2MDI5AwAAAAEwAgAAAAYxMDAwNjcEAAAAATAHAAAACjEyLzMwLzIwMjIIAAAACjEyLzMwLzIwMjIKshc5QSDbCKxQRqlBINsILUNJUS5OQVNEQVFHUzpDVEJJLklRX1BFX0VYQ0wuMTAwMDAuMjAyMi0xMi0zMAEAAACfhwQAAgAAABA5LjI5NzU3MDg1MDIwMjQzAQcAAAAFAAAAATEBAAAACy0yMTEwMDU3OTM1AwAAAAEwAgAAAAYxMDAwNjYEAAAAATAHAAAACjEyLzMwLzIwMjIIAAAACjEyLzMwLzIwMjIKshc5QSDbCIjbRalBINsILUNJUS5OQVNEQVFHTTpBRE1BLklRX1BFX0VYQ0wuMTAwMDAuMjAyMi0xMi0zMAEAAACOBAwDAwAAAAJOTQEHAAAABQAAAAExAQAAAAstMjEwNzA2NjA5OAMAAAABMAIAAAAGMTAwMDY2BAAAAAEwBwAAAAoxMi8zMC8yMDIyCAAAAAoxMi8zMC8yMDIyCrIXOUEg2wh0jUWpQSDbCDNDSVEuTkFTREFRR006QUNNUi5JUV9URVZfVE9UQUxfUkVWLjEwMDAwLjIwMjItMTItMzABAAAAKDCyFgIAAAARMC45NTIxMTIyOTY2NjEwMzMBBwAAAAUAAAABMQEAAAALLTIxMDk1NDE1MjADAAAAATACAAAABjEwMDA2MQQAAAABMAcAAAAKMTIvMzAvMjAyMggAAAAKMTIvMzAvMjAyMgqyFzlB</t>
  </si>
  <si>
    <t>INsIBvJEqUEg2wguQ0lRLk5BU0RBUUdTOkFPU0wuSVFfVEVWX0VCSVQuMTAwMDAuMjAyMi0xMi0zMAEAAADWJXkAAgAAABA2LjY5MzQ4NTIyOTAzMzYyAQcAAAAFAAAAATEBAAAACy0yMTEzMjUyODQxAwAAAAEwAgAAAAYxMDAwNjIEAAAAATAHAAAACjEyLzMwLzIwMjIIAAAACjEyLzMwLzIwMjIKshc5QSDbCEW4Q6lBINsIKUNJUS5OQVNEQVFDTTpWVE5SLklRX1BCVi4xMDAwMC4yMDIyLTEyLTMwAQAAAM9BoAECAAAAEDEzLjk3OTA3NjQ3OTA3NjUBBwAAAAUAAAABMQEAAAALLTIxMDg1MDQ1MzYDAAAAATACAAAABjEwMDA2NwQAAAABMAcAAAAKMTIvMzAvMjAyMggAAAAKMTIvMzAvMjAyMgqyFzlBINsI40NDqUEg2wgtQ0lRLk5BU0RBUUNNOlNMQU0uSVFfUEVfRVhDTC4xMDAwMC4yMDIyLTEyLTMwAQAAAE437CkCAAAAEDI0LjIwOTk0NDAzNjk1NDMBBwAAAAUAAAABMQEAAAALLTIxMDYzODI3NDIDAAAAATACAAAABjEwMDA2NgQAAAABMAcAAAAKMTIvMzAvMjAyMggAAAAKMTIvMzAvMjAyMgqyFzlBINsIw85CqUEg2wgtQ0lRLk5BU0RBUUdTOkJKUkkuSVFfUEVfRVhDTC4xMDAwMC4yMDIyLTEyLTMwAQAAAMW2BQADAAAAAk5NAQcAAAAFAAAAATEBAAAACy0yMTEwNDI1Njk4AwAAAAEwAgAAAAYxMDAwNjYEAAAAATAHAAAACjEyLzMwLzIwMjIIAAAACjEyLzMwLzIwMjIKshc5QSDbCKSAQqlBINsIM0NJ</t>
  </si>
  <si>
    <t>US5OQVNEQVFHUzpIQ0FULklRX1RFVl9UT1RBTF9SRVYuMTAwMDAuMjAyMi0xMi0zMAEAAABNJwsHAgAAABAxLjg2MDMxNDc3Njc0OTkyAQcAAAAFAAAAATEBAAAACy0yMTEwMTA4MzkwAwAAAAEwAgAAAAYxMDAwNjEEAAAAATAHAAAACjEyLzMwLzIwMjIIAAAACjEyLzMwLzIwMjIKshc5QSDbCJEyQqlBINsILkNJUS5OQVNEQVFHUzpTS1dELklRX1RFVl9FQklULjEwMDAwLjIwMjItMTItMzABAAAAaNkOBwMAAAAAAAqyFzlBINsINtNAqUEg2wgpQ0lRLk5BU0RBUUNNOk1TREEuSVFfUEJWLjEwMDAwLjIwMjItMTItMzABAAAAxVIFKgMAAAACTk0BBwAAAAUAAAABMQEAAAALLTIxMDcwNTgyNjUDAAAAATACAAAABjEwMDA2NwQAAAABMAcAAAAKMTIvMzAvMjAyMggAAAAKMTIvMzAvMjAyMgqyFzlBINsIIYVAqUEg2wgtQ0lRLk5BU0RBUUdTOk1MWVMuSVFfUEVfRVhDTC4xMDAwMC4yMDIyLTEyLTMwAQAAAOvjWCoDAAAAAAAKshc5QSDbCAYQQKlBINsILUNJUS5OQVNEQVFDTTpQUk9LLklRX1BFX0VYQ0wuMTAwMDAuMjAyMi0xMi0zMAEAAAD2kKojAwAAAAJOTQEHAAAABQAAAAExAQAAAAstMjA4OTAxNjEyOAMAAAABMAIAAAAGMTAwMDY2BAAAAAEwBwAAAAoxMi8zMC8yMDIyCAAAAAoxMi8zMC8yMDIyCrIXOUEg2wjtwT+pQSDbCDJDSVEuTkFTREFRR1M6SEJULklRX1RFVl9UT1RBTF9SRVYuMTAwMDAuMjAy</t>
  </si>
  <si>
    <t>Mi0xMi0zMAEAAAAjbbsCAwAAAAAACrIXOUEg2wjIJT+pQSDbCC5DSVEuTkFTREFRR1M6SEFZTi5JUV9URVZfRUJJVC4xMDAwMC4yMDIyLTEyLTMwAQAAAI1yAAACAAAAEDgxLjU1NzQxMjEwOTk0MDMBBwAAAAUAAAABMQEAAAALLTIxMTQ1NDUzMTQDAAAAATACAAAABjEwMDA2MgQAAAABMAcAAAAKMTIvMzAvMjAyMggAAAAKMTIvMzAvMjAyMh7aFzlBINsIfBQ+qUEg2wgpQ0lRLk5BU0RBUUdTOlNDVkwuSVFfUEJWLjEwMDAwLjIwMjItMTItMzABAAAAJ/IEAAIAAAAQMS40ODgxOTc5NTUzNDkyMQEHAAAABQAAAAExAQAAAAstMjEwNjg0NDQ5OAMAAAABMAIAAAAGMTAwMDY3BAAAAAEwBwAAAAoxMi8zMC8yMDIyCAAAAAoxMi8zMC8yMDIyHtoXOUEg2wiknj2pQSDbCC1DSVEuTkFTREFRR1M6VlNFQy5JUV9QRV9FWENMLjEwMDAwLjIwMjItMTItMzABAAAAgsAEAAIAAAAQNzQuNDEyNjk4NDEyNjk4NAEHAAAABQAAAAExAQAAAAstMjEwODYxOTMxNwMAAAABMAIAAAAGMTAwMDY2BAAAAAEwBwAAAAoxMi8zMC8yMDIyCAAAAAoxMi8zMC8yMDIyHtoXOUEg2wiQUD2pQSDbCC1DSVEuTkFTREFRQ006TUFSQS5JUV9QRV9FWENMLjEwMDAwLjIwMjItMTItMzABAAAA2MxwCQMAAAACTk0BBwAAAAUAAAABMQEAAAALLTIxMDg3Mjk1NjcDAAAAATACAAAABjEwMDA2NgQAAAABMAcAAAAKMTIvMzAvMjAyMggAAAAKMTIv</t>
  </si>
  <si>
    <t>MzAvMjAyMh7aFzlBINsIdds8qUEg2wgzQ0lRLk5BU0RBUUdNOkJMQkQuSVFfVEVWX1RPVEFMX1JFVi4xMDAwMC4yMDIyLTEyLTMwAQAAAJoQQBACAAAAETAuNzQ5MjM1MTg1MzczNDEyAQcAAAAFAAAAATEBAAAACy0yMTEzMjc1NjQyAwAAAAEwAgAAAAYxMDAwNjEEAAAAATAHAAAACjEyLzMwLzIwMjIIAAAACjEyLzMwLzIwMjIe2hc5QSDbCGGNPKlBINsILUNJUS5OQVNEQVFHUzpCUlkuSVFfVEVWX0VCSVQuMTAwMDAuMjAyMi0xMi0zMAEAAABb5QMAAgAAABA0Ni44NTc1Njk0ODY0Nzc0AQcAAAAFAAAAATEBAAAACy0yMTA5NDk1MjczAwAAAAEwAgAAAAYxMDAwNjIEAAAAATAHAAAACjEyLzMwLzIwMjIIAAAACjEyLzMwLzIwMjIe2hc5QSDbCIIHO6lBINsIKENJUS5OQVNEQVFDTTpQR1kuSVFfUEJWLjEwMDAwLjIwMjItMTItMzABAAAAvoG3KgIAAAAQMTg2LjU3ODM5MzAxODM1NwEHAAAABQAAAAExAQAAAAstMjA5MDU3MDU2NQMAAAABMAIAAAAGMTAwMDY3BAAAAAEwBwAAAAoxMi8zMC8yMDIyCAAAAAoxMi8zMC8yMDIyHtoXOUEg2whruTqpQSDbCC1DSVEuTkFTREFRR006U0lCTi5JUV9QRV9FWENMLjEwMDAwLjIwMjItMTItMzABAAAAvYCrBgMAAAACTk0BBwAAAAUAAAABMQEAAAALLTIxMDk3NzM5MzUDAAAAATACAAAABjEwMDA2NgQAAAABMAcAAAAKMTIvMzAvMjAyMggAAAAKMTIvMzAvMjAyMh7a</t>
  </si>
  <si>
    <t>FzlBINsIWms6qUEg2wgtQ0lRLk5BU0RBUUdTOk9TQkMuSVFfUEVfRVhDTC4xMDAwMC4yMDIyLTEyLTMwAQAAANAqBQACAAAAEDI0LjY3Njk2MTA0MTQ3ODUBBwAAAAUAAAABMQEAAAALLTIxMDg1OTM0MTgDAAAAATACAAAABjEwMDA2NgQAAAABMAcAAAAKMTIvMzAvMjAyMggAAAAKMTIvMzAvMjAyMh7aFzlBINsIQR06qUEg2wgzQ0lRLk5BU0RBUUdTOk1FUkMuSVFfVEVWX1RPVEFMX1JFVi4xMDAwMC4yMDIyLTEyLTMwAQAAAMnXAwACAAAAETAuOTc5NDA0MDI1OTg2MzQxAQcAAAAFAAAAATEBAAAACy0yMTExODg3MTEwAwAAAAEwAgAAAAYxMDAwNjEEAAAAATAHAAAACjEyLzMwLzIwMjIIAAAACjEyLzMwLzIwMjIe2hc5QSDbCBqBOalBINsILkNJUS5OQVNEQVFHTTpBTklQLklRX1RFVl9FQklULjEwMDAwLjIwMjItMTItMzABAAAA+FMXAAMAAAACTk0BBwAAAAUAAAABMQEAAAALLTIxMDgzODEzMzIDAAAAATACAAAABjEwMDA2MgQAAAABMAcAAAAKMTIvMzAvMjAyMggAAAAKMTIvMzAvMjAyMh7aFzlBINsIx0g4qUEg2wgoQ0lRLk5BU0RBUUNNOkJGQy5JUV9QQlYuMTAwMDAuMjAyMi0xMi0zMAEAAADTbTgAAgAAABAyLjE5MTEwNjcxMjg0NTYyAQcAAAAFAAAAATEBAAAACy0yMTA4MDAxNTI1AwAAAAEwAgAAAAYxMDAwNjcEAAAAATAHAAAACjEyLzMwLzIwMjIIAAAACjEyLzMwLzIwMjIe2hc5QSDbCK/6</t>
  </si>
  <si>
    <t>N6lBINsILUNJUS5OQVNEQVFHUzpIVEJLLklRX1BFX0VYQ0wuMTAwMDAuMjAyMi0xMi0zMAEAAADh6gUAAgAAABAxNi40NTU2OTYyMDI1MzE2AQcAAAAFAAAAATEBAAAACy0yMTA5MzExNjUxAwAAAAEwAgAAAAYxMDAwNjYEAAAAATAHAAAACjEyLzMwLzIwMjIIAAAACjEyLzMwLzIwMjIe2hc5QSDbCJKFN6lBINsILUNJUS5OQVNEQVFDTTpPU1BOLklRX1BFX0VYQ0wuMTAwMDAuMjAyMi0xMi0zMAEAAADQ4QUAAwAAAAJOTQEHAAAABQAAAAExAQAAAAstMjExMTQyMTQ4OQMAAAABMAIAAAAGMTAwMDY2BAAAAAEwBwAAAAoxMi8zMC8yMDIyCAAAAAoxMi8zMC8yMDIyHtoXOUEg2wj+NjepQSDbCDNDSVEuTkFTREFRR1M6RVhGWS5JUV9URVZfVE9UQUxfUkVWLjEwMDAwLjIwMjItMTItMzABAAAA8taOAwIAAAAONC44MDgwODA4NjQ0OTQBBwAAAAUAAAABMQEAAAALLTIxMDU4MDYyMTkDAAAAATACAAAABjEwMDA2MQQAAAABMAcAAAAKMTIvMzAvMjAyMggAAAAKMTIvMzAvMjAyMh7aFzlBINsIaOk2qUEg2wguQ0lRLk5BU0RBUUdTOkhBRkMuSVFfVEVWX0VCSVQuMTAwMDAuMjAyMi0xMi0zMAEAAABLCQ0AAwAAAAAAHtoXOUEg2wgWsTWpQSDbCClDSVEuTkFTREFRR1M6VUZDUy5JUV9QQlYuMTAwMDAuMjAyMi0xMi0zMAEAAACwuwQAAgAAABEwLjc4MDYwNTEzNTAyOTQyNAEHAAAABQAAAAExAQAAAAstMjExMDU4</t>
  </si>
  <si>
    <t>NDY1MwMAAAABMAIAAAAGMTAwMDY3BAAAAAEwBwAAAAoxMi8zMC8yMDIyCAAAAAoxMi8zMC8yMDIyHtoXOUEg2wgBYzWpQSDbCC1DSVEuTkFTREFRQ006QUxUSS5JUV9QRV9FWENMLjEwMDAwLjIwMjItMTItMzABAAAAlhtIZAMAAAAAAB7aFzlBINsI4e00qUEg2wgtQ0lRLk5BU0RBUUNNOlJQQVkuSVFfUEVfRVhDTC4xMDAwMC4yMDIyLTEyLTMwAQAAAAHJtyMDAAAAAk5NAQcAAAAFAAAAATEBAAAACy0yMTA5NjI4NTE5AwAAAAEwAgAAAAYxMDAwNjYEAAAAATAHAAAACjEyLzMwLzIwMjIIAAAACjEyLzMwLzIwMjIe2hc5QSDbCM+fNKlBINsIM0NJUS5OQVNEQVFHUzpUUlNULklRX1RFVl9UT1RBTF9SRVYuMTAwMDAuMjAyMi0xMi0zMAEAAAAGuQQAAwAAAAAAHtoXOUEg2wjaAzSpQSDbCC5DSVEuTkFTREFRR1M6UFRSQS5JUV9URVZfRUJJVC4xMDAwMC4yMDIyLTEyLTMwAQAAAIKnWwYDAAAAAk5NAQcAAAAFAAAAATEBAAAACy0yMTA4MjY5MjMzAwAAAAEwAgAAAAYxMDAwNjIEAAAAATAHAAAACjEyLzMwLzIwMjIIAAAACjEyLzMwLzIwMjIe2hc5QSDbCI3yMqlBINsIKUNJUS5OQVNEQVFHTTpNSFVBLklRX1BCVi4xMDAwMC4yMDIyLTEyLTMwAQAAADmx82MCAAAAEDEuNTM2NjI1Njk2MTY3NTMBBwAAAAUAAAABMQEAAAALLTIwODc1NzUxOTkDAAAAATACAAAABjEwMDA2NwQAAAABMAcAAAAKMTIvMzAvMjAy</t>
  </si>
  <si>
    <t>MggAAAAKMTIvMzAvMjAyMh7aFzlBINsIZlYyqUEg2wgtQ0lRLk5BU0RBUUdNOklORFQuSVFfUEVfRVhDTC4xMDAwMC4yMDIyLTEyLTMwAQAAADmMBQACAAAABTM2LjI4AQcAAAAFAAAAATEBAAAACy0yMTA4NjIyOTMzAwAAAAEwAgAAAAYxMDAwNjYEAAAAATAHAAAACjEyLzMwLzIwMjIIAAAACjEyLzMwLzIwMjIe2hc5QSDbCFsIMqlBINsILUNJUS5OQVNEQVFHTTpBTUFMLklRX1BFX0VYQ0wuMTAwMDAuMjAyMi0xMi0zMAEAAAAmUEsAAgAAABAxMy43MTQyODU3MTQyODU3AQcAAAAFAAAAATEBAAAACy0yMTA4NjI2NzE1AwAAAAEwAgAAAAYxMDAwNjYEAAAAATAHAAAACjEyLzMwLzIwMjIIAAAACjEyLzMwLzIwMjIe2hc5QSDbCAaTMalBINsIM0NJUS5OQVNEQVFHUzpPRklYLklRX1RFVl9UT1RBTF9SRVYuMTAwMDAuMjAyMi0xMi0zMAEAAAAafwAAAgAAABEwLjgzMTI0MTMwNzc0NDgwNwEHAAAABQAAAAExAQAAAAstMjExMDg3ODY5OAMAAAABMAIAAAAGMTAwMDYxBAAAAAEwBwAAAAoxMi8zMC8yMDIyCAAAAAoxMi8zMC8yMDIyHtoXOUEg2wjxRDGpQSDbCC5DSVEuTkFTREFRR1M6TkZCSy5JUV9URVZfRUJJVC4xMDAwMC4yMDIyLTEyLTMwAQAAAAPMOgIDAAAAAAAe2hc5QSDbCKEMMKlBINsIKUNJUS5OQVNEQVFHUzpTQ1dYLklRX1BCVi4xMDAwMC4yMDIyLTEyLTMwAQAAANfUbxICAAAAETAuODMxMDQy</t>
  </si>
  <si>
    <t>MzMxMjY3NTE5AQcAAAAFAAAAATEBAAAACy0yMTA3MjIzMDE4AwAAAAEwAgAAAAYxMDAwNjcEAAAAATAHAAAACjEyLzMwLzIwMjIIAAAACjEyLzMwLzIwMjIe2hc5QSDbCIm+L6lBINsILUNJUS5OQVNEQVFHUzpBTVJLLklRX1BFX0VYQ0wuMTAwMDAuMjAyMi0xMi0zMAEAAACSjkUAAgAAABA0LjIwMjE4NTQ5OTQ0NzIzAQcAAAAFAAAAATEBAAAACy0yMTEwNzYwODUzAwAAAAEwAgAAAAYxMDAwNjYEAAAAATAHAAAACjEyLzMwLzIwMjIIAAAACjEyLzMwLzIwMjIe2hc5QSDbCGZJL6lBINsILUNJUS5OQVNEQVFHUzpIU0lJLklRX1BFX0VYQ0wuMTAwMDAuMjAyMi0xMi0zMAEAAADbIAYAAgAAABA3LjgxMjg0OTE2MjAxMTE3AQcAAAAFAAAAATEBAAAACy0yMTEwMjk3Njc4AwAAAAEwAgAAAAYxMDAwNjYEAAAAATAHAAAACjEyLzMwLzIwMjIIAAAACjEyLzMwLzIwMjIe2hc5QSDbCFP7LqlBINsIM0NJUS5OQVNEQVFHTTpBTU9ULklRX1RFVl9UT1RBTF9SRVYuMTAwMDAuMjAyMi0xMi0zMAEAAABztgIAAgAAABAxLjk1MTI1MzQxNDUxMTQ0AQcAAAAFAAAAATEBAAAACy0yMTA4OTkzMzAzAwAAAAEwAgAAAAYxMDAwNjEEAAAAATAHAAAACjEyLzMwLzIwMjIIAAAACjEyLzMwLzIwMjIe2hc5QSDbCC1fLqlBINsIMkNJUS5OQVNEQVFHUzpQUkRPLklRX1RPVEFMX0VRVUlUWS4xMDAwMC4yMDIyLTEyLTMwAQAAAC/B</t>
  </si>
  <si>
    <t>BQACAAAABjY1MC4xMQEIAAAABQAAAAExAQAAAAstMjA1OTgyNzcyOQMAAAADMTYwAgAAAAQxMjc1BAAAAAEwBwAAAAoxMi8zMC8yMDIyCAAAAAoxMi8zMS8yMDIxCQAAAAEwHtoXOUEg2wjSM2SpQSDbCDJDSVEuTkFTREFRR006SUVTQy5JUV9HUk9TU19NQVJHSU4uMTAwMDAuMjAyMi0xMi0zMAEAAAC/wAUAAgAAAAYxOC4xNTYBCAAAAAUAAAABMQEAAAALLTIwNjI0MTU2OTUDAAAAAzE2MAIAAAAENDA3NAQAAAABMAcAAAAKMTIvMzAvMjAyMggAAAAKMTIvMzEvMjAyMQkAAAABMB7aFzlBINsIwuVjqUEg2wguQ0lRLk5BU0RBUUdTOlJUTC5JUV9OSV9NQVJHSU4uMTAwMDAuMjAyMi0xMi0zMAEAAAADr84NAgAAAAgtMTEuOTg4MQEIAAAABQAAAAExAQAAAAstMjA1OTY3MzI5OAMAAAADMTYwAgAAAAQ0MDk0BAAAAAEwBwAAAAoxMi8zMC8yMDIyCAAAAAoxMi8zMS8yMDIxCQAAAAEwHtoXOUEg2wiol2OpQSDbCDJDSVEuTkFTREFRR1M6UlRMLklRX1JFVFVSTl9FUVVJVFkuMTAwMDAuMjAyMi0xMi0zMAEAAAADr84NAgAAAActMi4zNTcxAQgAAAAFAAAAATEBAAAACy0yMDU5NjczMjk4AwAAAAMxNjACAAAABDQxMjgEAAAAATAHAAAACjEyLzMwLzIwMjIIAAAACjEyLzMxLzIwMjEJAAAAATAe2hc5QSDbCKiXY6lBINsIMUNJUS5OQVNEQVFDTTpVRlBULklRX0VCSVRfTUFSR0lOLjEwMDAwLjIwMjItMTItMzAB</t>
  </si>
  <si>
    <t>AAAAqDMFAAIAAAAHMTAuNDg1NgEIAAAABQAAAAExAQAAAAstMjEwODQzMTkwMAMAAAADMTYwAgAAAAQ0MDUzBAAAAAEwBwAAAAoxMi8zMC8yMDIyCAAAAAoxMi8zMS8yMDIxCQAAAAEwHtoXOUEg2wiVSWOpQSDbCC5DSVEuTkFTREFRQ006VUZQVC5JUV9ORVRfREVCVC4xMDAwMC4yMDIyLTEyLTMwAQAAAKgzBQACAAAABjczLjQxNgEIAAAABQAAAAExAQAAAAstMjEwODQzMTkwMAMAAAADMTYwAgAAAAQ0MzY0BAAAAAEwBwAAAAoxMi8zMC8yMDIyCAAAAAoxMi8zMS8yMDIxCQAAAAEwHtoXOUEg2wiJImOpQSDbCDFDSVEuTkFTREFRR006TVJVUy5JUV9FQklUX01BUkdJTi4xMDAwMC4yMDIyLTEyLTMwAQAAABBkfAECAAAACS0xODMuMjI0MwEIAAAABQAAAAExAQAAAAstMjA1OTEyNTQ4OQMAAAADMTYwAgAAAAQ0MDUzBAAAAAEwBwAAAAoxMi8zMC8yMDIyCAAAAAoxMi8zMS8yMDIxCQAAAAEwHtoXOUEg2wh31GKpQSDbCC5DSVEuTkFTREFRR006TVJVUy5JUV9ORVRfREVCVC4xMDAwMC4yMDIyLTEyLTMwAQAAABBkfAECAAAACC00MjYuOTcxAQgAAAAFAAAAATEBAAAACy0yMDU5MTI1NDg5AwAAAAMxNjACAAAABDQzNjQEAAAAATAHAAAACjEyLzMwLzIwMjIIAAAACjEyLzMxLzIwMjEJAAAAATAe2hc5QSDbCG+tYqlBINsIMENJUS5OQVNEQVFHUzpJTUdOLklRX1RPVEFMX0xJQUIuMTAwMDAuMjAyMi0xMi0z</t>
  </si>
  <si>
    <t>MAEAAABidAAAAgAAAAcyMDAuMTc5AQgAAAAFAAAAATEBAAAACy0yMDU4NjQwNzI1AwAAAAMxNjACAAAABDEyNzYEAAAAATAHAAAACjEyLzMwLzIwMjIIAAAACjEyLzMxLzIwMjEJAAAAATAe2hc5QSDbCGGGYqlBINsILUNJUS5OQVNEQVFHUzpVU0xNLklRX1NUX0RFQlQuMTAwMDAuMjAyMi0xMi0zMAEAAAA8nQQAAwAAAAAAHtoXOUEg2whEEWKpQSDbCC1DSVEuTkFTREFRR1M6VVNMTS5JUV9MVF9ERUJULjEwMDAwLjIwMjItMTItMzABAAAAPJ0EAAMAAAAAAB7aFzlBINsIRBFiqUEg2wgyQ0lRLk5BU0RBUUNNOlZLVFguSVFfVE9UQUxfRVFVSVRZLjEwMDAwLjIwMjItMTItMzABAAAA8ry1DgIAAAAHMjAxLjg4NAEIAAAABQAAAAExAQAAAAstMjA2MTYzMDA1OQMAAAADMTYwAgAAAAQxMjc1BAAAAAEwBwAAAAoxMi8zMC8yMDIyCAAAAAoxMi8zMS8yMDIxCQAAAAEwHtoXOUEg2wi1nGGpQSDbCDJDSVEuTkFTREFRR1M6QU1XRC5JUV9UT1RBTF9FUVVJVFkuMTAwMDAuMjAyMi0xMi0zMAEAAAC10gMAAgAAAAc3NTAuOTUzAQgAAAAFAAAAATEBAAAACy0yMDU5MDg5OTY3AwAAAAMxNjACAAAABDEyNzUEAAAAATAHAAAACjEyLzMwLzIwMjIIAAAACTEvMzEvMjAyMgkAAAABMB7aFzlBINsIn05hqUEg2wgyQ0lRLk5BU0RBUUdNOkdQQ1IuSVFfR1JPU1NfTUFSR0lOLjEwMDAwLjIwMjItMTItMzABAAAAmvC+YwMA</t>
  </si>
  <si>
    <t>AAAAAB7aFzlBINsImSdhqUEg2wgvQ0lRLk5BU0RBUUdTOkhDQ0kuSVFfTklfTUFSR0lOLjEwMDAwLjIwMjItMTItMzABAAAAKEpEAAIAAAAHMTEuODI2OAEIAAAABQAAAAExAQAAAAstMjA1ODk4NDc2NQMAAAADMTYwAgAAAAQ0MDk0BAAAAAEwBwAAAAoxMi8zMC8yMDIyCAAAAAgxLzEvMjAyMgkAAAABMB7aFzlBINsIgQBhqUEg2wgzQ0lRLk5BU0RBUUdTOkhDQ0kuSVFfUkVUVVJOX0VRVUlUWS4xMDAwMC4yMDIyLTEyLTMwAQAAAChKRAACAAAABzE5LjY3NDcBCAAAAAUAAAABMQEAAAALLTIwNTg5ODQ3NjUDAAAAAzE2MAIAAAAENDEyOAQAAAABMAcAAAAKMTIvMzAvMjAyMggAAAAIMS8xLzIwMjIJAAAAATAe2hc5QSDbCHLZYKlBINsIMUNJUS5OQVNEQVFHUzpBTVRCLklRX0VCSVRfTUFSR0lOLjEwMDAwLjIwMjItMTItMzABAAAAKRZLAAMAAAACTkEAHtoXOUEg2wh0i2CpQSDbCC5DSVEuTkFTREFRR1M6QU1UQi5JUV9ORVRfREVCVC4xMDAwMC4yMDIyLTEyLTMwAQAAACkWSwACAAAABzgwMS43NjQBCAAAAAUAAAABMQEAAAALLTIwNTgyNzk0NDIDAAAAAzE2MAIAAAAENDM2NAQAAAABMAcAAAAKMTIvMzAvMjAyMggAAAAKMTIvMzEvMjAyMQkAAAABMB7aFzlBINsIWGRgqUEg2wgxQ0lRLk5BU0RBUUdTOlNIQ1IuSVFfRUJJVF9NQVJHSU4uMTAwMDAuMjAyMi0xMi0zMAEAAADlwrYEAgAAAAgtMjAuNDMx</t>
  </si>
  <si>
    <t>MQEIAAAABQAAAAExAQAAAAstMjEwNTM1ODA5MwMAAAADMTYwAgAAAAQ0MDUzBAAAAAEwBwAAAAoxMi8zMC8yMDIyCAAAAAoxMi8zMS8yMDIxCQAAAAEwHtoXOUEg2whNPWCpQSDbCC5DSVEuTkFTREFRR1M6U0hDUi5JUV9ORVRfREVCVC4xMDAwMC4yMDIyLTEyLTMwAQAAAOXCtgQCAAAACC0yNzAuNjg2AQgAAAAFAAAAATEBAAAACy0yMTA1MzU4MDkzAwAAAAMxNjACAAAABDQzNjQEAAAAATAHAAAACjEyLzMwLzIwMjIIAAAACjEyLzMxLzIwMjEJAAAAATAe2hc5QSDbCFUWYKlBINsIMENJUS5OQVNEQVFHUzpDT0dULklRX1RPVEFMX0xJQUIuMTAwMDAuMjAyMi0xMi0zMAEAAABp1EQoAgAAAAYxNy45MDgBCAAAAAUAAAABMQEAAAALLTIxMDgyMDg0MzUDAAAAAzE2MAIAAAAEMTI3NgQAAAABMAcAAAAKMTIvMzAvMjAyMggAAAAKMTIvMzEvMjAyMQkAAAABMB7aFzlBINsIO6FfqUEg2wgtQ0lRLk5BU0RBUUNNOkFTTEUuSVFfU1RfREVCVC4xMDAwMC4yMDIyLTEyLTMwAQAAABpaBQUDAAAAAAAe2hc5QSDbCDxTX6lBINsILUNJUS5OQVNEQVFDTTpBU0xFLklRX0xUX0RFQlQuMTAwMDAuMjAyMi0xMi0zMAEAAAAaWgUFAwAAAAAAHtoXOUEg2whUel+pQSDbCDJDSVEuTkFTREFRR1M6QVJDRS5JUV9UT1RBTF9FUVVJVFkuMTAwMDAuMjAyMi0xMi0zMAEAAABx9H4iAgAAAAgxODc1LjIzNAEIAAAABQAAAAExAQAA</t>
  </si>
  <si>
    <t>AAstMjEwNTg4Njg4NwMAAAACMjECAAAABDEyNzUEAAAAATAHAAAACjEyLzMwLzIwMjIIAAAACjEyLzMxLzIwMjEJAAAAATAe2hc5QSDbCDUsX6lBINsIMkNJUS5OQVNEQVFHUzpDT0xMLklRX1RPVEFMX0VRVUlUWS4xMDAwMC4yMDIyLTEyLTMwAQAAAI1KcgACAAAABzIwMi45MjgBCAAAAAUAAAABMQEAAAALLTIwNTk4MjU3NTQDAAAAAzE2MAIAAAAEMTI3NQQAAAABMAcAAAAKMTIvMzAvMjAyMggAAAAKMTIvMzEvMjAyMQkAAAABMB7aFzlBINsIKN5eqUEg2wgyQ0lRLk5BU0RBUUdTOk5ZTVQuSVFfR1JPU1NfTUFSR0lOLjEwMDAwLjIwMjItMTItMzABAAAAsv1+AAIAAAAHODcuNTcxNAEIAAAABQAAAAExAQAAAAstMjA1OTEwMjExMQMAAAADMTYwAgAAAAQ0MDc0BAAAAAEwBwAAAAoxMi8zMC8yMDIyCAAAAAoxMi8zMS8yMDIxCQAAAAEwHtoXOUEg2wgQkF6pQSDbCC9DSVEuTkFTREFRR1M6S05TQS5JUV9OSV9NQVJHSU4uMTAwMDAuMjAyMi0xMi0zMAEAAAC1okUhAwAAAAJOTQEIAAAABQAAAAExAQAAAAstMjA1ODYyNDk3MgMAAAADMTYwAgAAAAQ0MDk0BAAAAAEwBwAAAAoxMi8zMC8yMDIyCAAAAAoxMi8zMS8yMDIxCQAAAAEwHtoXOUEg2wj3QV6pQSDbCDNDSVEuTkFTREFRR1M6S05TQS5JUV9SRVRVUk5fRVFVSVRZLjEwMDAwLjIwMjItMTItMzABAAAAtaJFIQIAAAAILTYzLjU1NDQBCAAAAAUAAAAB</t>
  </si>
  <si>
    <t>MQEAAAALLTIwNTg2MjQ5NzIDAAAAAzE2MAIAAAAENDEyOAQAAAABMAcAAAAKMTIvMzAvMjAyMggAAAAKMTIvMzEvMjAyMQkAAAABMB7aFzlBINsI7RpeqUEg2wgxQ0lRLk5BU0RBUUdTOkFMTE8uSVFfRUJJVF9NQVJHSU4uMTAwMDAuMjAyMi0xMi0zMAEAAACGvUIhAwAAAAJOTQEIAAAABQAAAAExAQAAAAstMjA1OTE1OTUxNQMAAAADMTYwAgAAAAQ0MDUzBAAAAAEwBwAAAAoxMi8zMC8yMDIyCAAAAAoxMi8zMS8yMDIxCQAAAAEwHtoXOUEg2wjWzF2pQSDbCC5DSVEuTkFTREFRR1M6QUxMTy5JUV9ORVRfREVCVC4xMDAwMC4yMDIyLTEyLTMwAQAAAIa9QiECAAAACC0zODQuMTczAQgAAAAFAAAAATEBAAAACy0yMDU5MTU5NTE1AwAAAAMxNjACAAAABDQzNjQEAAAAATAHAAAACjEyLzMwLzIwMjIIAAAACjEyLzMxLzIwMjEJAAAAATAe2hc5QSDbCM+lXalBINsIMUNJUS5OQVNEQVFHTTpNSVJNLklRX0VCSVRfTUFSR0lOLjEwMDAwLjIwMjItMTItMzABAAAA2mYzIwMAAAAAAJgAGDlBINsIx35dqUEg2wguQ0lRLk5BU0RBUUdNOk1JUk0uSVFfTkVUX0RFQlQuMTAwMDAuMjAyMi0xMi0zMAEAAADaZjMjAgAAAAgtMTUzLjkyNwEIAAAABQAAAAIyOQIAAAAENDM2NAEAAAALLTIwNTgwNTIwNTkDAAAAAzE2MAQAAAABMAcAAAAKMTIvMzAvMjAyMggAAAAKMTIvMzEvMjAyMQkAAAABMJgAGDlBINsIuVddqUEg2wgw</t>
  </si>
  <si>
    <t>Q0lRLk5BU0RBUUdTOlFOU1QuSVFfVE9UQUxfTElBQi4xMDAwMC4yMDIyLTEyLTMwAQAAAKIgAgACAAAABzEyOC45NDYBCAAAAAUAAAABMQEAAAALLTIwNjE3OTY2OTADAAAAAzE2MAIAAAAEMTI3NgQAAAABMAcAAAAKMTIvMzAvMjAyMggAAAAKMTIvMzEvMjAyMQkAAAABMJgAGDlBINsIiTBdqUEg2wgsQ0lRLk5BU0RBUUNNOlBDVC5JUV9TVF9ERUJULjEwMDAwLjIwMjItMTItMzABAAAAkOmwIgMAAAAAAJgAGDlBINsIVJRcqUEg2wgsQ0lRLk5BU0RBUUNNOlBDVC5JUV9MVF9ERUJULjEwMDAwLjIwMjItMTItMzABAAAAkOmwIgIAAAAHMjMyLjUwOAEIAAAABQAAAAExAQAAAAstMjEwNjQ3Mzk3MQMAAAADMTYwAgAAAAQxMDQ5BAAAAAEwBwAAAAoxMi8zMC8yMDIyCAAAAAoxMi8zMS8yMDIxCQAAAAEwmAAYOUEg2whUlFypQSDbCDJDSVEuTkFTREFRR1M6V0tNRS5JUV9UT1RBTF9FUVVJVFkuMTAwMDAuMjAyMi0xMi0zMAEAAABWQaAqAgAAAAczMDkuNTExAQgAAAAFAAAAATEBAAAACy0yMTA3MDE2NzU0AwAAAAMxNjACAAAABDEyNzUEAAAAATAHAAAACjEyLzMwLzIwMjIIAAAACjEyLzMxLzIwMjEJAAAAATCYABg5QSDbCD5GXKlBINsIMkNJUS5OQVNEQVFHUzpKUlZSLklRX1RPVEFMX0VRVUlUWS4xMDAwMC4yMDIyLTEyLTMwAQAAAMINeBACAAAABzcyNS4zNjIBCAAAAAUAAAABMQEAAAALLTIwNTg5NzMw</t>
  </si>
  <si>
    <t>NDIDAAAAAzE2MAIAAAAEMTI3NQQAAAABMAcAAAAKMTIvMzAvMjAyMggAAAAKMTIvMzEvMjAyMQkAAAABMJgAGDlBINsIK/hbqUEg2wgxQ0lRLk5BU0RBUUdTOk9QSy5JUV9HUk9TU19NQVJHSU4uMTAwMDAuMjAyMi0xMi0zMAEAAACPuf0BAgAAAAcyOC40MzY4AQgAAAAFAAAAATEBAAAACy0yMTA5NjYyNTAxAwAAAAMxNjACAAAABDQwNzQEAAAAATAHAAAACjEyLzMwLzIwMjIIAAAACjEyLzMxLzIwMjEJAAAAATCYABg5QSDbCBuqW6lBINsIL0NJUS5OQVNEQVFHUzpISUJCLklRX05JX01BUkdJTi4xMDAwMC4yMDIyLTEyLTMwAQAAAARzAAACAAAABzEwLjMwNzEBCAAAAAUAAAABMQEAAAALLTIxMDY3NjMwNjEDAAAAAzE2MAIAAAAENDA5NAQAAAABMAcAAAAKMTIvMzAvMjAyMggAAAAJMS8yOS8yMDIyCQAAAAEwmAAYOUEg2wgTg1upQSDbCDNDSVEuTkFTREFRR1M6SElCQi5JUV9SRVRVUk5fRVFVSVRZLjEwMDAwLjIwMjItMTItMzABAAAABHMAAAIAAAAHNTEuMDc2OQEIAAAABQAAAAExAQAAAAstMjEwNjc2MzA2MQMAAAADMTYwAgAAAAQ0MTI4BAAAAAEwBwAAAAoxMi8zMC8yMDIyCAAAAAkxLzI5LzIwMjIJAAAAATCYABg5QSDbCABcW6lBINsIMUNJUS5OQVNEQVFHUzpJR01TLklRX0VCSVRfTUFSR0lOLjEwMDAwLjIwMjItMTItMzABAAAAkEPJEgMAAAAAAJgAGDlBINsI7Q1bqUEg2wguQ0lRLk5BU0RB</t>
  </si>
  <si>
    <t>UUdTOklHTVMuSVFfTkVUX0RFQlQuMTAwMDAuMjAyMi0xMi0zMAEAAACQQ8kSAgAAAAgtMjAwLjc4MwEIAAAABQAAAAExAQAAAAstMjEwNjQxMjEzMgMAAAADMTYwAgAAAAQ0MzY0BAAAAAEwBwAAAAoxMi8zMC8yMDIyCAAAAAoxMi8zMS8yMDIxCQAAAAEwmAAYOUEg2wjk5lqpQSDbCDFDSVEuTkFTREFRR006QVNUTC5JUV9FQklUX01BUkdJTi4xMDAwMC4yMDIyLTEyLTMwAQAAAIzRBQACAAAABzM0LjcxMDMBCAAAAAUAAAABMQEAAAALLTIwNjEzODMwMTkDAAAAAjI3AgAAAAQ0MDUzBAAAAAEwBwAAAAoxMi8zMC8yMDIyCAAAAAoxMi8zMS8yMDIxCQAAAAEwmAAYOUEg2wjTmFqpQSDbCC5DSVEuTkFTREFRR006QVNUTC5JUV9ORVRfREVCVC4xMDAwMC4yMDIyLTEyLTMwAQAAAIzRBQACAAAABi00ODkuOAEIAAAABQAAAAExAQAAAAstMjA2MTM4MzAxOQMAAAACMjcCAAAABDQzNjQEAAAAATAHAAAACjEyLzMwLzIwMjIIAAAACjEyLzMxLzIwMjEJAAAAATCYABg5QSDbCMRxWqlBINsIMENJUS5OQVNEQVFDTTpHRFlOLklRX1RPVEFMX0xJQUIuMTAwMDAuMjAyMi0xMi0zMAEAAAAMZqYCAgAAAAYyOS42NjgBCAAAAAUAAAABMQEAAAALLTIwNTkwNDIwOTcDAAAAAzE2MAIAAAAEMTI3NgQAAAABMAcAAAAKMTIvMzAvMjAyMggAAAAKMTIvMzEvMjAyMQkAAAABMJgAGDlBINsIsCNaqUEg2wgtQ0lRLk5BU0RBUUdN</t>
  </si>
  <si>
    <t>Ok1UVFIuSVFfU1RfREVCVC4xMDAwMC4yMDIyLTEyLTMwAQAAAD054wwDAAAAAACYABg5QSDbCJ7VWalBINsILUNJUS5OQVNEQVFHTTpNVFRSLklRX0xUX0RFQlQuMTAwMDAuMjAyMi0xMi0zMAEAAAA9OeMMAwAAAAAAmAAYOUEg2wie1VmpQSDbCDJDSVEuTkFTREFRR1M6WE1UUi5JUV9UT1RBTF9FUVVJVFkuMTAwMDAuMjAyMi0xMi0zMAEAAACeR9kSAgAAAAc0MjUuNDgzAQgAAAAFAAAAATEBAAAACy0yMTA3NzU5NDY2AwAAAAMxNjACAAAABDEyNzUEAAAAATAHAAAACjEyLzMwLzIwMjIIAAAACjEyLzMxLzIwMjEJAAAAATCYABg5QSDbCIWHWalBINsIMkNJUS5OQVNEQVFHTTpRQ1JILklRX1RPVEFMX0VRVUlUWS4xMDAwMC4yMDIyLTEyLTMwAQAAAN8HBQACAAAABjY3Ny4wMQEIAAAABQAAAAExAQAAAAstMjA1ODI3OTM3OAMAAAADMTYwAgAAAAQxMjc1BAAAAAEwBwAAAAoxMi8zMC8yMDIyCAAAAAoxMi8zMS8yMDIxCQAAAAEwmAAYOUEg2whyOVmpQSDbCDJDSVEuTkFTREFRR006TFBSTy5JUV9HUk9TU19NQVJHSU4uMTAwMDAuMjAyMi0xMi0zMAEAAACacEoEAgAAAAc5MS4zNjUzAQgAAAAFAAAAATEBAAAACy0yMDU5MDQyMTIxAwAAAAMxNjACAAAABDQwNzQEAAAAATAHAAAACjEyLzMwLzIwMjIIAAAACjEyLzMxLzIwMjEJAAAAATCYABg5QSDbCFzrWKlBINsIL0NJUS5OQVNEQVFHUzpJSFJULklRX05J</t>
  </si>
  <si>
    <t>X01BUkdJTi4xMDAwMC4yMDIyLTEyLTMwAQAAAGBqAQACAAAABy00LjQ3MzkBCAAAAAUAAAABMQEAAAALLTIwNTkxODQ1NDcDAAAAAzE2MAIAAAAENDA5NAQAAAABMAcAAAAKMTIvMzAvMjAyMggAAAAKMTIvMzEvMjAyMQkAAAABMJgAGDlBINsIS51YqUEg2wgzQ0lRLk5BU0RBUUdTOklIUlQuSVFfUkVUVVJOX0VRVUlUWS4xMDAwMC4yMDIyLTEyLTMwAQAAAGBqAQACAAAABy0xNi4xMDgBCAAAAAUAAAABMQEAAAALLTIwNTkxODQ1NDcDAAAAAzE2MAIAAAAENDEyOAQAAAABMAcAAAAKMTIvMzAvMjAyMggAAAAKMTIvMzEvMjAyMQkAAAABMJgAGDlBINsIS51YqUEg2wgxQ0lRLk5BU0RBUUdTOkhXS04uSVFfRUJJVF9NQVJHSU4uMTAwMDAuMjAyMi0xMi0zMAEAAACzOgQAAgAAAAY5LjYzNjkBCAAAAAUAAAABMQEAAAALLTIwNjI1ODc5NTMDAAAAAzE2MAIAAAAENDA1MwQAAAABMAcAAAAKMTIvMzAvMjAyMggAAAAKMTIvMjYvMjAyMQkAAAABMJgAGDlBINsINU9YqUEg2wguQ0lRLk5BU0RBUUdTOkhXS04uSVFfTkVUX0RFQlQuMTAwMDAuMjAyMi0xMi0zMAEAAACzOgQAAgAAAAcxMDMuNDU0AQgAAAAFAAAAATEBAAAACy0yMDYyNTg3OTUzAwAAAAMxNjACAAAABDQzNjQEAAAAATAHAAAACjEyLzMwLzIwMjIIAAAACjEyLzI2LzIwMjEJAAAAATCYABg5QSDbCC0oWKlBINsIMUNJUS5OQVNEQVFHTTpNT05ELklR</t>
  </si>
  <si>
    <t>X0VCSVRfTUFSR0lOLjEwMDAwLjIwMjItMTItMzABAAAAViZsDAIAAAAHLTIzLjg3NwEIAAAABQAAAAExAQAAAAstMjA4ODEwNDE2NgMAAAADMTYwAgAAAAQ0MDUzBAAAAAEwBwAAAAoxMi8zMC8yMDIyCAAAAAoxMi8zMS8yMDIxCQAAAAEwmAAYOUEg2whI2lepQSDbCC5DSVEuTkFTREFRR006TU9ORC5JUV9ORVRfREVCVC4xMDAwMC4yMDIyLTEyLTMwAQAAAFYmbAwCAAAABzE2MC4xNzMBCAAAAAUAAAABMQEAAAALLTIwODgxMDQxNjYDAAAAAzE2MAIAAAAENDM2NAQAAAABMAcAAAAKMTIvMzAvMjAyMggAAAAKMTIvMzEvMjAyMQkAAAABMJgAGDlBINsIOrNXqUEg2wgvQ0lRLk5BU0RBUUdTOlBGQy5JUV9UT1RBTF9MSUFCLjEwMDAwLjIwMjItMTItMzABAAAAgjgFAAIAAAAINjQ1Ny45MDYBCAAAAAUAAAABMQEAAAALLTIwNTgzNDcyMzUDAAAAAzE2MAIAAAAEMTI3NgQAAAABMAcAAAAKMTIvMzAvMjAyMggAAAAKMTIvMzEvMjAyMQkAAAABMJgAGDlBINsIMIxXqUEg2wgvQ0lRLk5BU0RBUUdTOlJCQ0EuQS5JUV9TVF9ERUJULjEwMDAwLjIwMjItMTItMzABAAAAF+0FAAIAAAAHMzIxLjc1MwEIAAAABQAAAAExAQAAAAstMjA1ODI1NTAyOQMAAAADMTYwAgAAAAQxMDQ2BAAAAAEwBwAAAAoxMi8zMC8yMDIyCAAAAAoxMi8zMS8yMDIxCQAAAAEwmAAYOUEg2wgI8FapQSDbCC9DSVEuTkFTREFRR1M6UkJDQS5B</t>
  </si>
  <si>
    <t>LklRX0xUX0RFQlQuMTAwMDAuMjAyMi0xMi0zMAEAAAAX7QUAAwAAAAAAmAAYOUEg2wgSF1epQSDbCDJDSVEuTkFTREFRR006U1BSWS5JUV9UT1RBTF9FUVVJVFkuMTAwMDAuMjAyMi0xMi0zMAEAAAAHpuEiAgAAAAU0NC43NwEIAAAABQAAAAExAQAAAAstMjA2OTM5MTQ5MQMAAAADMTYwAgAAAAQxMjc1BAAAAAEwBwAAAAoxMi8zMC8yMDIyCAAAAAoxMi8zMS8yMDIxCQAAAAEwmAAYOUEg2wjIoVapQSDbCDJDSVEuTkFTREFRR1M6UEVCTy5JUV9UT1RBTF9FUVVJVFkuMTAwMDAuMjAyMi0xMi0zMAEAAADs/wQAAgAAAAc4NDUuMDI1AQgAAAAFAAAAATEBAAAACy0yMDU4NTIxNTI5AwAAAAMxNjACAAAABDEyNzUEAAAAATAHAAAACjEyLzMwLzIwMjIIAAAACjEyLzMxLzIwMjEJAAAAATCYABg5QSDbCLNTVqlBINsIMkNJUS5OQVNEQVFHTTpBUkRYLklRX0dST1NTX01BUkdJTi4xMDAwMC4yMDIyLTEyLTMwAQAAADP7ggMDAAAAAk5NAQgAAAAFAAAAATEBAAAACy0yMDU4NzM5MjExAwAAAAMxNjACAAAABDQwNzQEAAAAATAHAAAACjEyLzMwLzIwMjIIAAAACjEyLzMxLzIwMjEJAAAAATCYABg5QSDbCNIsVqlBINsIL0NJUS5OQVNEQVFDTTpXQUxELklRX05JX01BUkdJTi4xMDAwMC4yMDIyLTEyLTMwAQAAACSmCCoDAAAAAACYABg5QSDbCMsFVqlBINsIM0NJUS5OQVNEQVFDTTpXQUxELklRX1JFVFVSTl9FUVVJ</t>
  </si>
  <si>
    <t>VFkuMTAwMDAuMjAyMi0xMi0zMAEAAAAkpggqAwAAAAJOTQEIAAAABQAAAAExAQAAAAstMjEwNTc2OTY0MgMAAAADMTYwAgAAAAQ0MTI4BAAAAAEwBwAAAAoxMi8zMC8yMDIyCAAAAAoxMi8zMS8yMDIxCQAAAAEwmAAYOUEg2wi/3lWpQSDbCDFDSVEuTkFTREFRR1M6U05QTy5JUV9FQklUX01BUkdJTi4xMDAwMC4yMDIyLTEyLTMwAQAAAKnMLSICAAAABjEuNzE0MQEIAAAABQAAAAExAQAAAAstMjEwNzA1MTQxMgMAAAADMTYwAgAAAAQ0MDUzBAAAAAEwBwAAAAoxMi8zMC8yMDIyCAAAAAoxMi8zMS8yMDIxCQAAAAEwmAAYOUEg2wh7kFWpQSDbCC5DSVEuTkFTREFRR1M6U05QTy5JUV9ORVRfREVCVC4xMDAwMC4yMDIyLTEyLTMwAQAAAKnMLSICAAAABzQxMi4xNjcBCAAAAAUAAAABMQEAAAALLTIxMDcwNTE0MTIDAAAAAzE2MAIAAAAENDM2NAQAAAABMAcAAAAKMTIvMzAvMjAyMggAAAAKMTIvMzEvMjAyMQkAAAABMJgAGDlBINsIeGlVqUEg2wgxQ0lRLk5BU0RBUUdTOklEWUEuSVFfRUJJVF9NQVJHSU4uMTAwMDAuMjAyMi0xMi0zMAEAAABrHacTAgAAAAktMTc5LjkwNzYBCAAAAAUAAAABMQEAAAALLTIwNTgxNzE3NzcDAAAAAzE2MAIAAAAENDA1MwQAAAABMAcAAAAKMTIvMzAvMjAyMggAAAAKMTIvMzEvMjAyMQkAAAABMJgAGDlBINsIjBtVqUEg2wguQ0lRLk5BU0RBUUdTOklEWUEuSVFfTkVUX0RFQlQu</t>
  </si>
  <si>
    <t>MTAwMDAuMjAyMi0xMi0zMAEAAABrHacTAgAAAAgtMzYyLjg4MgEIAAAABQAAAAExAQAAAAstMjA1ODE3MTc3NwMAAAADMTYwAgAAAAQ0MzY0BAAAAAEwBwAAAAoxMi8zMC8yMDIyCAAAAAoxMi8zMS8yMDIxCQAAAAEwmAAYOUEg2wiD9FSpQSDbCDBDSVEuTkFTREFRR1M6RVhBSS5JUV9UT1RBTF9MSUFCLjEwMDAwLjIwMjItMTItMzABAAAAKphWGAIAAAAGNzMuODUzAQgAAAAFAAAAATEBAAAACy0yMTA3MTkwNDYxAwAAAAI1NQIAAAAEMTI3NgQAAAABMAcAAAAKMTIvMzAvMjAyMggAAAAKMTIvMzEvMjAyMQkAAAABMJgAGDlBINsIb6ZUqUEg2wgtQ0lRLk5BU0RBUUdNOk9TVEsuSVFfU1RfREVCVC4xMDAwMC4yMDIyLTEyLTMwAQAAAPlOCgADAAAAAACYABg5QSDbCFhYVKlBINsILUNJUS5OQVNEQVFHTTpPU1RLLklRX0xUX0RFQlQuMTAwMDAuMjAyMi0xMi0zMAEAAAD5TgoAAgAAAAYzNy45ODQBCAAAAAUAAAABMQEAAAALLTIwNTk1MzU2MDADAAAAAzE2MAIAAAAEMTA0OQQAAAABMAcAAAAKMTIvMzAvMjAyMggAAAAKMTIvMzEvMjAyMQkAAAABMJgAGDlBINsIWFhUqUEg2wgyQ0lRLk5BU0RBUUdTOlJERk4uSVFfVE9UQUxfRVFVSVRZLjEwMDAwLjIwMjItMTItMzABAAAAEmuDAQIAAAAGMzQ5LjcyAQgAAAAFAAAAATEBAAAACy0yMDYwNjkxMTU4AwAAAAMxNjACAAAABDEyNzUEAAAAATAHAAAACjEyLzMw</t>
  </si>
  <si>
    <t>LzIwMjIIAAAACjEyLzMxLzIwMjEJAAAAATCYABg5QSDbCEMKVKlBINsIMkNJUS5OQVNEQVFHUzpFV0NaLklRX1RPVEFMX0VRVUlUWS4xMDAwMC4yMDIyLTEyLTMwAQAAAJaEkyICAAAABzM0MS4yNDEBCAAAAAUAAAABMQEAAAALLTIxMDgzMzgwMDMDAAAAAzE2MAIAAAAEMTI3NQQAAAABMAcAAAAKMTIvMzAvMjAyMggAAAAKMTIvMjUvMjAyMQkAAAABMJgAGDlBINsIf7tTqUEg2wgyQ0lRLk5BU0RBUUdTOkNSQUkuSVFfR1JPU1NfTUFSR0lOLjEwMDAwLjIwMjItMTItMzABAAAADdoFAAIAAAAHMjkuMzEwNwEIAAAABQAAAAExAQAAAAstMjA1ODgzNjUxMQMAAAADMTYwAgAAAAQ0MDc0BAAAAAEwBwAAAAoxMi8zMC8yMDIyCAAAAAgxLzEvMjAyMgkAAAABMJgAGDlBINsIbW1TqUEg2wgvQ0lRLk5BU0RBUUdTOkNTSUkuSVFfTklfTUFSR0lOLjEwMDAwLjIwMjItMTItMzABAAAAkpqOAAIAAAAILTExLjQ2ODYBCAAAAAUAAAABMQEAAAALLTIwNjE3ODU4ODUDAAAAAzE2MAIAAAAENDA5NAQAAAABMAcAAAAKMTIvMzAvMjAyMggAAAAKMTIvMzEvMjAyMQkAAAABMJgAGDlBINsIByBTqUEg2wgzQ0lRLk5BU0RBUUdTOkNTSUkuSVFfUkVUVVJOX0VRVUlUWS4xMDAwMC4yMDIyLTEyLTMwAQAAAJKajgACAAAACC0xMC44MjcyAQgAAAAFAAAAATEBAAAACy0yMDYxNzg1ODg1AwAAAAMxNjACAAAABDQxMjgEAAAAATAH</t>
  </si>
  <si>
    <t>AAAACjEyLzMwLzIwMjIIAAAACjEyLzMxLzIwMjEJAAAAATCYABg5QSDbCAD5UqlBINsIMUNJUS5OQVNEQVFHUzpJTlRSLklRX0VCSVRfTUFSR0lOLjEwMDAwLjIwMjItMTItMzABAAAA2hnfBQMAAAACTkEAmAAYOUEg2wjE0VKpQSDbCC5DSVEuTkFTREFRR1M6SU5UUi5JUV9ORVRfREVCVC4xMDAwMC4yMDIyLTEyLTMwAQAAANoZ3wUCAAAACDQzMzYuNjYyAQgAAAAFAAAAATEBAAAACy0yMDcyOTI3NTcyAwAAAAIyMQIAAAAENDM2NAQAAAABMAcAAAAKMTIvMzAvMjAyMggAAAAKMTIvMzEvMjAyMQkAAAABMJgAGDlBINsICKtSqUEg2wgxQ0lRLk5BU0RBUUdTOkNORFQuSVFfRUJJVF9NQVJHSU4uMTAwMDAuMjAyMi0xMi0zMAEAAADtH0wTAgAAAAUyLjk3MQEIAAAABQAAAAExAQAAAAstMjA1OTkxNTI2OQMAAAADMTYwAgAAAAQ0MDUzBAAAAAEwBwAAAAoxMi8zMC8yMDIyCAAAAAoxMi8zMS8yMDIxCQAAAAEwmAAYOUEg2wjSXFKpQSDbCC5DSVEuTkFTREFRR1M6Q05EVC5JUV9ORVRfREVCVC4xMDAwMC4yMDIyLTEyLTMwAQAAAO0fTBMCAAAABDEyNTMBCAAAAAUAAAABMQEAAAALLTIwNTk5MTUyNjkDAAAAAzE2MAIAAAAENDM2NAQAAAABMAcAAAAKMTIvMzAvMjAyMggAAAAKMTIvMzEvMjAyMQkAAAABMJgAGDlBINsIyDVSqUEg2wgwQ0lRLk5BU0RBUUNNOkhIUlMuSVFfVE9UQUxfTElBQi4xMDAwMC4yMDIy</t>
  </si>
  <si>
    <t>LTEyLTMwAQAAACHqvQYCAAAABzQzMC4xOTMBCAAAAAUAAAABMQEAAAALLTIwNTk1MDI5NDMDAAAAAjI3AgAAAAQxMjc2BAAAAAEwBwAAAAoxMi8zMC8yMDIyCAAAAAoxMi8zMS8yMDIxCQAAAAEwmAAYOUEg2wgXD1KpQSDbCC1DSVEuTkFTREFRR1M6QVJRVC5JUV9TVF9ERUJULjEwMDAwLjIwMjItMTItMzABAAAAKGG5IAMAAAAAAJgAGDlBINsIlXJRqUEg2wgtQ0lRLk5BU0RBUUdTOkFSUVQuSVFfTFRfREVCVC4xMDAwMC4yMDIyLTEyLTMwAQAAAChhuSACAAAABTcyLjM1AQgAAAAFAAAAATEBAAAACy0yMDU5MTU3NDQ5AwAAAAMxNjACAAAABDEwNDkEAAAAATAHAAAACjEyLzMwLzIwMjIIAAAACjEyLzMxLzIwMjEJAAAAATCYABg5QSDbCJVyUalBINsIMkNJUS5OQVNEQVFHUzpVVlNQLklRX1RPVEFMX0VRVUlUWS4xMDAwMC4yMDIyLTEyLTMwAQAAACy/BAACAAAABzc3My43OTQBCAAAAAUAAAABMQEAAAALLTIwNTkyMTQ5MDYDAAAAAzE2MAIAAAAEMTI3NQQAAAABMAcAAAAKMTIvMzAvMjAyMggAAAAKMTIvMzEvMjAyMQkAAAABMJgAGDlBINsIXSRRqUEg2wgxQ0lRLk5BU0RBUUdTOkRZTi5JUV9UT1RBTF9FUVVJVFkuMTAwMDAuMjAyMi0xMi0zMAEAAAACBkgkAgAAAAczNjguMTk3AQgAAAAFAAAAATEBAAAACy0yMDU4ODUxNDMwAwAAAAMxNjACAAAABDEyNzUEAAAAATAHAAAACjEyLzMwLzIwMjIIAAAA</t>
  </si>
  <si>
    <t>CjEyLzMxLzIwMjEJAAAAATCYABg5QSDbCK2uUKlBINsIMkNJUS5OQVNEQVFHUzpJQ1BULklRX0dST1NTX01BUkdJTi4xMDAwMC4yMDIyLTEyLTMwAQAAAIKvrQACAAAABzk5LjUzNzgBCAAAAAUAAAABMQEAAAALLTIwNTg2NzE4MzIDAAAAAzE2MAIAAAAENDA3NAQAAAABMAcAAAAKMTIvMzAvMjAyMggAAAAKMTIvMzEvMjAyMQkAAAABMJgAGDlBINsIo4dQqUEg2wgvQ0lRLk5BU0RBUUdNOldFU1QuSVFfTklfTUFSR0lOLjEwMDAwLjIwMjItMTItMzABAAAAq7DZBgIAAAAHLTMuMTQzNgEIAAAABQAAAAExAQAAAAstMjA3OTc5ODY0OAMAAAADMTYwAgAAAAQ0MDk0BAAAAAEwBwAAAAoxMi8zMC8yMDIyCAAAAAoxMi8zMS8yMDIxCQAAAAEwnScYOUEg2widYFCpQSDbCDNDSVEuTkFTREFRR006V0VTVC5JUV9SRVRVUk5fRVFVSVRZLjEwMDAwLjIwMjItMTItMzABAAAAq7DZBgIAAAAILTIwLjYwNzgBCAAAAAUAAAABMQEAAAALLTIwNzk3OTg2NDgDAAAAAzE2MAIAAAAENDEyOAQAAAABMAcAAAAKMTIvMzAvMjAyMggAAAAKMTIvMzEvMjAyMQkAAAABMJ0nGDlBINsIkDlQqUEg2wgxQ0lRLk5BU0RBUUNNOkJMVEUuSVFfRUJJVF9NQVJHSU4uMTAwMDAuMjAyMi0xMi0zMAEAAABE7d5pAwAAAAAAnScYOUEg2wh660+pQSDbCC5DSVEuTkFTREFRQ006QkxURS5JUV9ORVRfREVCVC4xMDAwMC4yMDIyLTEyLTMwAQAA</t>
  </si>
  <si>
    <t>AETt3mkCAAAABy0xNy4zNDQBCAAAAAUAAAABMQEAAAALLTIxMDQ2MzQ2ODQDAAAAAzE2MAIAAAAENDM2NAQAAAABMAcAAAAKMTIvMzAvMjAyMggAAAAKMTIvMzEvMjAyMQkAAAABMJ0nGDlBINsIccRPqUEg2wgxQ0lRLk5BU0RBUUdTOkdQUk8uSVFfRUJJVF9NQVJHSU4uMTAwMDAuMjAyMi0xMi0zMAEAAAApZMYGAgAAAAY5Ljk3NjIBCAAAAAUAAAABMQEAAAALLTIwNjE1NTEwNDIDAAAAAzE2MAIAAAAENDA1MwQAAAABMAcAAAAKMTIvMzAvMjAyMggAAAAKMTIvMzEvMjAyMQkAAAABMJ0nGDlBINsIW3ZPqUEg2wguQ0lRLk5BU0RBUUdTOkdQUk8uSVFfTkVUX0RFQlQuMTAwMDAuMjAyMi0xMi0zMAEAAAApZMYGAgAAAAgtMjUyLjM5MwEIAAAABQAAAAExAQAAAAstMjA2MTU1MTA0MgMAAAADMTYwAgAAAAQ0MzY0BAAAAAEwBwAAAAoxMi8zMC8yMDIyCAAAAAoxMi8zMS8yMDIxCQAAAAEwnScYOUEg2whST0+pQSDbCC9DSVEuTkFTREFRR1M6U0dILklRX1RPVEFMX0xJQUIuMTAwMDAuMjAyMi0xMi0zMAEAAACWUpQZAgAAAAgxNDQ4LjI3MwEIAAAABQAAAAExAQAAAAstMjA2NDQ3Njk0OQMAAAADMTYwAgAAAAQxMjc2BAAAAAEwBwAAAAoxMi8zMC8yMDIyCAAAAAoxMS8yNS8yMDIyCQAAAAEwnScYOUEg2wg9AU+pQSDbCCxDSVEuTkFTREFRR1M6VUxILklRX1NUX0RFQlQuMTAwMDAuMjAyMi0xMi0zMAEAAAA7</t>
  </si>
  <si>
    <t>wcAAAwAAAAAAnScYOUEg2wgos06pQSDbCCxDSVEuTkFTREFRR1M6VUxILklRX0xUX0RFQlQuMTAwMDAuMjAyMi0xMi0zMAEAAAA7wcAAAgAAAAczNjYuMTg4AQgAAAAFAAAAATEBAAAACy0yMTA3OTQyNDA4AwAAAAMxNjACAAAABDEwNDkEAAAAATAHAAAACjEyLzMwLzIwMjIIAAAACjEyLzMxLzIwMjEJAAAAATCdJxg5QSDbCDLaTqlBINsIMkNJUS5OQVNEQVFHUzpST0NDLklRX1RPVEFMX0VRVUlUWS4xMDAwMC4yMDIyLTEyLTMwAQAAAFWCBAACAAAABzY2OS41MDgBCAAAAAUAAAABMQEAAAALLTIxMDkwNjg0NjMDAAAAAzE2MAIAAAAEMTI3NQQAAAABMAcAAAAKMTIvMzAvMjAyMggAAAAKMTIvMzEvMjAyMQkAAAABMJ0nGDlBINsIIIxOqUEg2wgyQ0lRLk5BU0RBUUNNOkJUQUkuSVFfVE9UQUxfRVFVSVRZLjEwMDAwLjIwMjItMTItMzABAAAADS9mIAIAAAAHMjIxLjY2NwEIAAAABQAAAAExAQAAAAstMjEwODYwNTgwNwMAAAADMTYwAgAAAAQxMjc1BAAAAAEwBwAAAAoxMi8zMC8yMDIyCAAAAAoxMi8zMS8yMDIxCQAAAAEwnScYOUEg2wi+Pk6pQSDbCDFDSVEuTkFTREFRQ006UE5ULklRX0dST1NTX01BUkdJTi4xMDAwMC4yMDIyLTEyLTMwAQAAAARAICcDAAAAAACdJxg5QSDbCKHJTalBINsIL0NJUS5OQVNEQVFHTTpSSUNLLklRX05JX01BUkdJTi4xMDAwMC4yMDIyLTEyLTMwAQAAAF9bBQACAAAABzE0</t>
  </si>
  <si>
    <t>LjI5NzQBCAAAAAUAAAABMQEAAAALLTIwNjE4MzEyNDADAAAAAzE2MAIAAAAENDA5NAQAAAABMAcAAAAKMTIvMzAvMjAyMggAAAAKMTIvMzEvMjAyMQkAAAABMJ0nGDlBINsIZ6JNqUEg2wgzQ0lRLk5BU0RBUUdNOlJJQ0suSVFfUkVUVVJOX0VRVUlUWS4xMDAwMC4yMDIyLTEyLTMwAQAAAF9bBQACAAAABzE2LjQ0ODMBCAAAAAUAAAABMQEAAAALLTIwNjE4MzEyNDADAAAAAzE2MAIAAAAENDEyOAQAAAABMAcAAAAKMTIvMzAvMjAyMggAAAAKMTIvMzEvMjAyMQkAAAABMJ0nGDlBINsIi3tNqUEg2wgxQ0lRLk5BU0RBUUNNOlRIUlkuSVFfRUJJVF9NQVJHSU4uMTAwMDAuMjAyMi0xMi0zMAEAAADQ4wUAAgAAAAcyMy4zODQzAQgAAAAFAAAAATEBAAAACy0yMDU5OTI1NzUwAwAAAAMxNjACAAAABDQwNTMEAAAAATAHAAAACjEyLzMwLzIwMjIIAAAACjEyLzMxLzIwMjEJAAAAATCdJxg5QSDbCH5UTalBINsILkNJUS5OQVNEQVFDTTpUSFJZLklRX05FVF9ERUJULjEwMDAwLjIwMjItMTItMzABAAAA0OMFAAIAAAAHNTg3LjMyOQEIAAAABQAAAAExAQAAAAstMjA1OTkyNTc1MAMAAAADMTYwAgAAAAQ0MzY0BAAAAAEwBwAAAAoxMi8zMC8yMDIyCAAAAAoxMi8zMS8yMDIxCQAAAAEwnScYOUEg2wg+Bk2pQSDbCDFDSVEuTkFTREFRR1M6TFBTTi5JUV9FQklUX01BUkdJTi4xMDAwMC4yMDIyLTEyLTMwAQAAAKZ4AAAC</t>
  </si>
  <si>
    <t>AAAACC0xNy4wMjgzAQgAAAAFAAAAATEBAAAACy0yMTEwMTM3MjQyAwAAAAMxNjACAAAABDQwNTMEAAAAATAHAAAACjEyLzMwLzIwMjIIAAAACjEyLzMxLzIwMjEJAAAAATCdJxg5QSDbCGXfTKlBINsILkNJUS5OQVNEQVFHUzpMUFNOLklRX05FVF9ERUJULjEwMDAwLjIwMjItMTItMzABAAAApngAAAIAAAAGNjUuMDIzAQgAAAAFAAAAATEBAAAACy0yMTEwMTM3MjQyAwAAAAMxNjACAAAABDQzNjQEAAAAATAHAAAACjEyLzMwLzIwMjIIAAAACjEyLzMxLzIwMjEJAAAAATCdJxg5QSDbCFy4TKlBINsIMENJUS5OQVNEQVFHUzpBVlhMLklRX1RPVEFMX0xJQUIuMTAwMDAuMjAyMi0xMi0zMAEAAABjOM8AAgAAAAkxMC41Mjg2NjIBCAAAAAUAAAABMQEAAAALLTIwNjIxMjEzMDYDAAAAAzE2MAIAAAAEMTI3NgQAAAABMAcAAAAKMTIvMzAvMjAyMggAAAAKMTIvMzEvMjAyMQkAAAABMJ0nGDlBINsIUJFMqUEg2wgtQ0lRLk5BU0RBUUdNOkZGV00uSVFfU1RfREVCVC4xMDAwMC4yMDIyLTEyLTMwAQAAAKEl6QQCAAAAAzE2NQEIAAAABQAAAAExAQAAAAstMjA1ODQ3OTgyNQMAAAADMTYwAgAAAAQxMDQ2BAAAAAEwBwAAAAoxMi8zMC8yMDIyCAAAAAoxMi8zMS8yMDIxCQAAAAEwnScYOUEg2wgm9UupQSDbCC1DSVEuTkFTREFRR006RkZXTS5JUV9MVF9ERUJULjEwMDAwLjIwMjItMTItMzABAAAAoSXpBAIAAAAGNDUu</t>
  </si>
  <si>
    <t>MTI3AQgAAAAFAAAAATEBAAAACy0yMDU4NDc5ODI1AwAAAAMxNjACAAAABDEwNDkEAAAAATAHAAAACjEyLzMwLzIwMjIIAAAACjEyLzMxLzIwMjEJAAAAATCdJxg5QSDbCCb1S6lBINsIMkNJUS5OQVNEQVFHUzpPUFJBLklRX1RPVEFMX0VRVUlUWS4xMDAwMC4yMDIyLTEyLTMwAQAAAILwICICAAAACDEwMTMuMDM5AQgAAAAFAAAAATEBAAAACy0yMTAxMDQ3MjkwAwAAAAMxNjACAAAABDEyNzUEAAAAATAHAAAACjEyLzMwLzIwMjIIAAAACjEyLzMxLzIwMjEJAAAAATCdJxg5QSDbCBOnS6lBINsIMkNJUS5OQVNEQVFHUzpWVFJVLklRX1RPVEFMX0VRVUlUWS4xMDAwMC4yMDIyLTEyLTMwAQAAAGcr1ygCAAAACDEwNjYuMTI4AQgAAAAFAAAAATEBAAAACy0yMTA3ODUzODEzAwAAAAIyMQIAAAAEMTI3NQQAAAABMAcAAAAKMTIvMzAvMjAyMggAAAAKMTIvMzEvMjAyMQkAAAABMJ0nGDlBINsI8zFLqUEg2wgyQ0lRLk5BU0RBUUNNOk5ORE0uSVFfR1JPU1NfTUFSR0lOLjEwMDAwLjIwMjItMTItMzABAAAAfOD9DwIAAAAHNDUuMzkyMQEIAAAABQAAAAExAQAAAAstMjEwNTk5NTgyMwMAAAADMTYwAgAAAAQ0MDc0BAAAAAEwBwAAAAoxMi8zMC8yMDIyCAAAAAoxMi8zMS8yMDIxCQAAAAEwnScYOUEg2wjsCkupQSDbCC9DSVEuTkFTREFRR1M6SFNUTS5JUV9OSV9NQVJHSU4uMTAwMDAuMjAyMi0xMi0zMAEAAABKYQEA</t>
  </si>
  <si>
    <t>AgAAAAYyLjI3NjgBCAAAAAUAAAABMQEAAAALLTIwNTkxMDIyOTcDAAAAAzE2MAIAAAAENDA5NAQAAAABMAcAAAAKMTIvMzAvMjAyMggAAAAKMTIvMzEvMjAyMQkAAAABMJ0nGDlBINsI3ONKqUEg2wgzQ0lRLk5BU0RBUUdTOkhTVE0uSVFfUkVUVVJOX0VRVUlUWS4xMDAwMC4yMDIyLTEyLTMwAQAAAEphAQACAAAABjEuNzM2NwEIAAAABQAAAAExAQAAAAstMjA1OTEwMjI5NwMAAAADMTYwAgAAAAQ0MTI4BAAAAAEwBwAAAAoxMi8zMC8yMDIyCAAAAAoxMi8zMS8yMDIxCQAAAAEwnScYOUEg2wjSvEqpQSDbCDBDSVEuTkFTREFRR1M6U0xQLklRX0VCSVRfTUFSR0lOLjEwMDAwLjIwMjItMTItMzABAAAAYpkFAAIAAAAHMjIuNDQ1OAEIAAAABQAAAAExAQAAAAstMjA2NDI5MTkyNwMAAAADMTYwAgAAAAQ0MDUzBAAAAAEwBwAAAAoxMi8zMC8yMDIyCAAAAAoxMS8zMC8yMDIyCQAAAAEwnScYOUEg2wi9bkqpQSDbCC1DSVEuTkFTREFRR1M6U0xQLklRX05FVF9ERUJULjEwMDAwLjIwMjItMTItMzABAAAAYpkFAAIAAAAILTEzMC4yMzkBCAAAAAUAAAABMQEAAAALLTIwNjQyOTE5MjcDAAAAAzE2MAIAAAAENDM2NAQAAAABMAcAAAAKMTIvMzAvMjAyMggAAAAKMTEvMzAvMjAyMgkAAAABMJ0nGDlBINsIt0dKqUEg2wgxQ0lRLk5BU0RBUUdTOkdJSUkuSVFfRUJJVF9NQVJHSU4uMTAwMDAuMjAyMi0xMi0zMAEAAAD2</t>
  </si>
  <si>
    <t>LgQAAgAAAAcxMS4yOTc0AQgAAAAFAAAAATEBAAAACy0yMTA2MjQzOTQzAwAAAAMxNjACAAAABDQwNTMEAAAAATAHAAAACjEyLzMwLzIwMjIIAAAACTEvMzEvMjAyMgkAAAABMJ0nGDlBINsIo/lJqUEg2wguQ0lRLk5BU0RBUUdTOkdJSUkuSVFfTkVUX0RFQlQuMTAwMDAuMjAyMi0xMi0zMAEAAAD2LgQAAgAAAAcyMzkuMjI4AQgAAAAFAAAAATEBAAAACy0yMTA2MjQzOTQzAwAAAAMxNjACAAAABDQzNjQEAAAAATAHAAAACjEyLzMwLzIwMjIIAAAACTEvMzEvMjAyMgkAAAABMJ0nGDlBINsIltJJqUEg2wgvQ0lRLk5BU0RBUUdTOkFWTy5JUV9UT1RBTF9MSUFCLjEwMDAwLjIwMjItMTItMzABAAAA1aMtCQIAAAAFMzU5LjcBCAAAAAUAAAABMQEAAAALLTIxMDg4MzkxMDIDAAAAAzE2MAIAAAAEMTI3NgQAAAABMAcAAAAKMTIvMzAvMjAyMggAAAAJMS8zMS8yMDIyCQAAAAEwnScYOUEg2wiJhEmpQSDbCC1DSVEuTkFTREFRR1M6U0NTQy5JUV9TVF9ERUJULjEwMDAwLjIwMjItMTItMzABAAAAbEUFAAMAAAAAAJ0nGDlBINsIaw9JqUEg2wgtQ0lRLk5BU0RBUUdTOlNDU0MuSVFfTFRfREVCVC4xMDAwMC4yMDIyLTEyLTMwAQAAAGxFBQACAAAABzE5MS4xOTcBCAAAAAUAAAABMQEAAAALLTIwNjIxOTIwNjMDAAAAAzE2MAIAAAAEMTA0OQQAAAABMAcAAAAKMTIvMzAvMjAyMggAAAAKMTIvMzEvMjAyMQkAAAABMJ0n</t>
  </si>
  <si>
    <t>GDlBINsIbzZJqUEg2wgyQ0lRLk5BU0RBUUdTOkNCQVkuSVFfVE9UQUxfRVFVSVRZLjEwMDAwLjIwMjItMTItMzABAAAAwHoAAAIAAAAHMTMyLjkzNwEIAAAABQAAAAExAQAAAAstMjEwNzk3ODk0NwMAAAADMTYwAgAAAAQxMjc1BAAAAAEwBwAAAAoxMi8zMC8yMDIyCAAAAAoxMi8zMS8yMDIxCQAAAAEwnScYOUEg2whf6EipQSDbCDJDSVEuTkFTREFRR006Uk9WUi5JUV9UT1RBTF9FUVVJVFkuMTAwMDAuMjAyMi0xMi0zMAEAAAC/TbQIAgAAAAcyOTIuNTkyAQgAAAAFAAAAATEBAAAACy0yMTA3NDM1NTEyAwAAAAMxNjACAAAABDEyNzUEAAAAATAHAAAACjEyLzMwLzIwMjIIAAAACjEyLzMxLzIwMjEJAAAAATCdJxg5QSDbCEeaSKlBINsIMkNJUS5OQVNEQVFDTTpLQVJPLklRX0dST1NTX01BUkdJTi4xMDAwMC4yMDIyLTEyLTMwAQAAAB0kFSoCAAAABzY0LjIzNDkBCAAAAAUAAAABMQEAAAALLTIwNjM1NTg2OTgDAAAAAzE3NAIAAAAENDA3NAQAAAABMAcAAAAKMTIvMzAvMjAyMggAAAAKMTEvMzAvMjAyMgkAAAABMJ0nGDlBINsINCVIqUEg2wgvQ0lRLk5BU0RBUUdTOktVUkEuSVFfTklfTUFSR0lOLjEwMDAwLjIwMjItMTItMzABAAAAuMvaEAMAAAAAAJ0nGDlBINsIZNZHqUEg2wgzQ0lRLk5BU0RBUUdTOktVUkEuSVFfUkVUVVJOX0VRVUlUWS4xMDAwMC4yMDIyLTEyLTMwAQAAALjL2hACAAAACC0yMy4z</t>
  </si>
  <si>
    <t>NDkzAQgAAAAFAAAAATEBAAAACy0yMDU5ODIwOTgxAwAAAAMxNjACAAAABDQxMjgEAAAAATAHAAAACjEyLzMwLzIwMjIIAAAACjEyLzMxLzIwMjEJAAAAATCdJxg5QSDbCGTWR6lBINsIMUNJUS5OQVNEQVFHUzpTTkJSLklRX0VCSVRfTUFSR0lOLjEwMDAwLjIwMjItMTItMzABAAAAgIUAAAIAAAAGOC44NTc2AQgAAAAFAAAAATEBAAAACy0yMDU5NTY4NzU2AwAAAAMxNjACAAAABDQwNTMEAAAAATAHAAAACjEyLzMwLzIwMjIIAAAACDEvMS8yMDIyCQAAAAEwnScYOUEg2whPiEepQSDbCC5DSVEuTkFTREFRR1M6U05CUi5JUV9ORVRfREVCVC4xMDAwMC4yMDIyLTEyLTMwAQAAAICFAAACAAAABzc4OC42NjMBCAAAAAUAAAABMQEAAAALLTIwNTk1Njg3NTYDAAAAAzE2MAIAAAAENDM2NAQAAAABMAcAAAAKMTIvMzAvMjAyMggAAAAIMS8xLzIwMjIJAAAAATCdJxg5QSDbCERhR6lBINsIMUNJUS5OQVNEQVFHUzpCQVNFLklRX0VCSVRfTUFSR0lOLjEwMDAwLjIwMjItMTItMzABAAAA6t/yBQIAAAAILTQ1LjUzNzUBCAAAAAUAAAABMQEAAAALLTIxMDU0MTkyOTEDAAAAAzE2MAIAAAAENDA1MwQAAAABMAcAAAAKMTIvMzAvMjAyMggAAAAJMS8zMS8yMDIyCQAAAAEwnScYOUEg2wjYE0epQSDbCC5DSVEuTkFTREFRR1M6QkFTRS5JUV9ORVRfREVCVC4xMDAwMC4yMDIyLTEyLTMwAQAAAOrf8gUCAAAACC0yMDUuOTU0</t>
  </si>
  <si>
    <t>AQgAAAAFAAAAATEBAAAACy0yMTA1NDE5MjkxAwAAAAMxNjACAAAABDQzNjQEAAAAATAHAAAACjEyLzMwLzIwMjIIAAAACTEvMzEvMjAyMgkAAAABMJ0nGDlBINsIz+xGqUEg2wgvQ0lRLk5BU0RBUUNNOlJUQy5JUV9UT1RBTF9MSUFCLjEwMDAwLjIwMjItMTItMzABAAAA7Ul3IQMAAAAAAJ0nGDlBINsIxsVGqUEg2wgtQ0lRLk5BU0RBUUdTOlJCQk4uSVFfU1RfREVCVC4xMDAwMC4yMDIyLTEyLTMwAQAAAPuGAAADAAAAAACdJxg5QSDbCKEpRqlBINsILUNJUS5OQVNEQVFHUzpSQkJOLklRX0xUX0RFQlQuMTAwMDAuMjAyMi0xMi0zMAEAAAD7hgAAAgAAAAczNTAuMjE3AQgAAAAFAAAAATEBAAAACy0yMTA4NjM2MDI5AwAAAAMxNjACAAAABDEwNDkEAAAAATAHAAAACjEyLzMwLzIwMjIIAAAACjEyLzMxLzIwMjEJAAAAATCdJxg5QSDbCKEpRqlBINsIMkNJUS5OQVNEQVFHUzpDVEJJLklRX1RPVEFMX0VRVUlUWS4xMDAwMC4yMDIyLTEyLTMwAQAAAJ+HBAACAAAABzY5OC4yMDIBCAAAAAUAAAABMQEAAAALLTIwNTg1NTg0MDgDAAAAAzE2MAIAAAAEMTI3NQQAAAABMAcAAAAKMTIvMzAvMjAyMggAAAAKMTIvMzEvMjAyMQkAAAABMJ0nGDlBINsIiNtFqUEg2wgyQ0lRLk5BU0RBUUdNOkFETUEuSVFfVE9UQUxfRVFVSVRZLjEwMDAwLjIwMjItMTItMzABAAAAjgQMAwIAAAAKMTQxLjE3MjU2NgEIAAAABQAAAAEx</t>
  </si>
  <si>
    <t>AQAAAAstMjEwNzA2NjA5OAMAAAADMTYwAgAAAAQxMjc1BAAAAAEwBwAAAAoxMi8zMC8yMDIyCAAAAAoxMi8zMS8yMDIxCQAAAAEwnScYOUEg2wh0jUWpQSDbCDJDSVEuTkFTREFRR1M6SU5WQS5JUV9HUk9TU19NQVJHSU4uMTAwMDAuMjAyMi0xMi0zMAEAAAAqXwAAAgAAAAY5OS44NTMBCAAAAAUAAAABMQEAAAALLTIwNTkxNzU0MTYDAAAAAzE2MAIAAAAENDA3NAQAAAABMAcAAAAKMTIvMzAvMjAyMggAAAAKMTIvMzEvMjAyMQkAAAABMJ0nGDlBINsIb2ZFqUEg2wgvQ0lRLk5BU0RBUUdNOkFDTVIuSVFfTklfTUFSR0lOLjEwMDAwLjIwMjItMTItMzABAAAAKDCyFgIAAAAHMTQuNTM1OAEIAAAABQAAAAExAQAAAAstMjA1ODc5NjMzNgMAAAADMTYwAgAAAAQ0MDk0BAAAAAEwBwAAAAoxMi8zMC8yMDIyCAAAAAoxMi8zMS8yMDIxCQAAAAEwnScYOUEg2whYGEWpQSDbCDNDSVEuTkFTREFRR006QUNNUi5JUV9SRVRVUk5fRVFVSVRZLjEwMDAwLjIwMjItMTItMzABAAAAKDCyFgIAAAAGOC40MTcyAQgAAAAFAAAAATEBAAAACy0yMDU4Nzk2MzM2AwAAAAMxNjACAAAABDQxMjgEAAAAATAHAAAACjEyLzMwLzIwMjIIAAAACjEyLzMxLzIwMjEJAAAAATCdJxg5QSDbCFgYRalBINsIMUNJUS5OQVNEQVFHTTpBTVJOLklRX0VCSVRfTUFSR0lOLjEwMDAwLjIwMjItMTItMzABAAAANzkGAAIAAAAGNC4xNTI4AQgAAAAF</t>
  </si>
  <si>
    <t>AAAAATEBAAAACy0yMDU4NzIzMzUxAwAAAAMxNjACAAAABDQwNTMEAAAAATAHAAAACjEyLzMwLzIwMjIIAAAACjEyLzMxLzIwMjEJAAAAATCdJxg5QSDbCIaiRKlBINsILkNJUS5OQVNEQVFHTTpBTVJOLklRX05FVF9ERUJULjEwMDAwLjIwMjItMTItMzABAAAANzkGAAIAAAAILTQ0NS41NTIBCAAAAAUAAAABMQEAAAALLTIwNTg3MjMzNTEDAAAAAzE2MAIAAAAENDM2NAQAAAABMAcAAAAKMTIvMzAvMjAyMggAAAAKMTIvMzEvMjAyMQkAAAABMJ0nGDlBINsIdXtEqUEg2wgxQ0lRLk5BU0RBUUdTOk1DUkIuSVFfRUJJVF9NQVJHSU4uMTAwMDAuMjAyMi0xMi0zMAEAAADTYkENAgAAAAgtNDQuNTAwMwEIAAAABQAAAAExAQAAAAstMjA1ODIzODI1MwMAAAADMTYwAgAAAAQ0MDUzBAAAAAEwBwAAAAoxMi8zMC8yMDIyCAAAAAoxMi8zMS8yMDIxCQAAAAEwnScYOUEg2whnLUSpQSDbCC5DSVEuTkFTREFRR1M6TUNSQi5JUV9ORVRfREVCVC4xMDAwMC4yMDIyLTEyLTMwAQAAANNiQQ0CAAAACC0yNDEuNDk1AQgAAAAFAAAAATEBAAAACy0yMDU4MjM4MjUzAwAAAAMxNjACAAAABDQzNjQEAAAAATAHAAAACjEyLzMwLzIwMjIIAAAACjEyLzMxLzIwMjEJAAAAATCdJxg5QSDbCFkGRKlBINsIMENJUS5OQVNEQVFHUzpBT1NMLklRX1RPVEFMX0xJQUIuMTAwMDAuMjAyMi0xMi0zMAEAAADWJXkAAgAAAAczMTcuODg1AQgA</t>
  </si>
  <si>
    <t>AAAFAAAAATEBAAAACy0yMDYxOTUzNDA5AwAAAAMxNjACAAAABDEyNzYEAAAAATAHAAAACjEyLzMwLzIwMjIIAAAACjEyLzMxLzIwMjEJAAAAATCmThg5QSDbCPmRQ6lBINsILUNJUS5OQVNEQVFDTTpWVE5SLklRX1NUX0RFQlQuMTAwMDAuMjAyMi0xMi0zMAEAAADPQaABAwAAAAAApk4YOUEg2wjjQ0OpQSDbCC1DSVEuTkFTREFRQ006VlROUi5JUV9MVF9ERUJULjEwMDAwLjIwMjItMTItMzABAAAAz0GgAQIAAAAFNjQuMTMBCAAAAAUAAAABMQEAAAALLTIwNTg2OTUzODcDAAAAAzE2MAIAAAAEMTA0OQQAAAABMAcAAAAKMTIvMzAvMjAyMggAAAAKMTIvMzEvMjAyMQkAAAABMKZOGDlBINsI40NDqUEg2wgyQ0lRLk5BU0RBUUNNOlNMQU0uSVFfVE9UQUxfRVFVSVRZLjEwMDAwLjIwMjItMTItMzABAAAATjfsKQIAAAAKLTM0LjgyNDQzMQEIAAAABQAAAAExAQAAAAstMjEwNjM4Mjc0MgMAAAADMTYwAgAAAAQxMjc1BAAAAAEwBwAAAAoxMi8zMC8yMDIyCAAAAAoxMi8zMS8yMDIxCQAAAAEwpk4YOUEg2wjeHEOpQSDbCDJDSVEuTkFTREFRR1M6QkpSSS5JUV9UT1RBTF9FUVVJVFkuMTAwMDAuMjAyMi0xMi0zMAEAAADFtgUAAgAAAAczMzMuNzcxAQgAAAAFAAAAATEBAAAACy0yMDU5Mjc3MDcxAwAAAAMxNjACAAAABDEyNzUEAAAAATAHAAAACjEyLzMwLzIwMjIIAAAACjEyLzI4LzIwMjEJAAAAATCmThg5QSDb</t>
  </si>
  <si>
    <t>CLanQqlBINsIMkNJUS5OQVNEQVFHUzpCSU9YLklRX0dST1NTX01BUkdJTi4xMDAwMC4yMDIyLTEyLTMwAQAAAALMNSMCAAAABzQxLjIwMjEBCAAAAAUAAAABMQEAAAALLTIwNTg3OTY1MzADAAAAAzE2MAIAAAAENDA3NAQAAAABMAcAAAAKMTIvMzAvMjAyMggAAAAKMTIvMzEvMjAyMQkAAAABMKZOGDlBINsIm1lCqUEg2wgvQ0lRLk5BU0RBUUdTOkhDQVQuSVFfTklfTUFSR0lOLjEwMDAwLjIwMjItMTItMzABAAAATScLBwIAAAAILTYzLjMyOTIBCAAAAAUAAAABMQEAAAALLTIwNTkxODQ2MDcDAAAAAzE2MAIAAAAENDA5NAQAAAABMAcAAAAKMTIvMzAvMjAyMggAAAAKMTIvMzEvMjAyMQkAAAABMKZOGDlBINsIiAtCqUEg2wgzQ0lRLk5BU0RBUUdTOkhDQVQuSVFfUkVUVVJOX0VRVUlUWS4xMDAwMC4yMDIyLTEyLTMwAQAAAE0nCwcCAAAABy0zOC4zODkBCAAAAAUAAAABMQEAAAALLTIwNTkxODQ2MDcDAAAAAzE2MAIAAAAENDEyOAQAAAABMAcAAAAKMTIvMzAvMjAyMggAAAAKMTIvMzEvMjAyMQkAAAABMKZOGDlBINsIfeRBqUEg2wgxQ0lRLk5BU0RBUUdTOkNFVkEuSVFfRUJJVF9NQVJHSU4uMTAwMDAuMjAyMi0xMi0zMAEAAAD75DYAAgAAAAYzLjY0OTMBCAAAAAUAAAABMQEAAAALLTIwNTg3OTY1NTMDAAAAAzE2MAIAAAAENDA1MwQAAAABMAcAAAAKMTIvMzAvMjAyMggAAAAKMTIvMzEvMjAyMQkAAAAB</t>
  </si>
  <si>
    <t>MKZOGDlBINsIeb1BqUEg2wguQ0lRLk5BU0RBUUdTOkNFVkEuSVFfTkVUX0RFQlQuMTAwMDAuMjAyMi0xMi0zMAEAAAD75DYAAgAAAAgtMTQ5LjM3NgEIAAAABQAAAAExAQAAAAstMjA1ODc5NjU1MwMAAAADMTYwAgAAAAQ0MzY0BAAAAAEwBwAAAAoxMi8zMC8yMDIyCAAAAAoxMi8zMS8yMDIxCQAAAAEwpk4YOUEg2whplkGpQSDbCDFDSVEuTkFTREFRQ006VEhDSC5JUV9FQklUX01BUkdJTi4xMDAwMC4yMDIyLTEyLTMwAQAAABWrzicCAAAACC01Ny44MDczAQgAAAAFAAAAATEBAAAACy0yMDc0ODA2NDEyAwAAAAIzMgIAAAAENDA1MwQAAAABMAcAAAAKMTIvMzAvMjAyMggAAAAKMTIvMzEvMjAyMQkAAAABMKZOGDlBINsIV0hBqUEg2wguQ0lRLk5BU0RBUUNNOlRIQ0guSVFfTkVUX0RFQlQuMTAwMDAuMjAyMi0xMi0zMAEAAAAVq84nAgAAAAoxMjcuNDI1ODc5AQgAAAAFAAAAATEBAAAACy0yMDc0ODA2NDEyAwAAAAIzMgIAAAAENDM2NAQAAAABMAcAAAAKMTIvMzAvMjAyMggAAAAKMTIvMzEvMjAyMQkAAAABMKZOGDlBINsITSFBqUEg2wgwQ0lRLk5BU0RBUUdTOlNLV0QuSVFfVE9UQUxfTElBQi4xMDAwMC4yMDIyLTEyLTMwAQAAAGjZDgcCAAAACDE2OTIuMTMyAQgAAAAFAAAAATEBAAAACy0yMDY5NjkyMzY3AwAAAAMxNjACAAAABDEyNzYEAAAAATAHAAAACjEyLzMwLzIwMjIIAAAACjEyLzMxLzIwMjEJ</t>
  </si>
  <si>
    <t>AAAAATCmThg5QSDbCD76QKlBINsILUNJUS5OQVNEQVFDTTpNU0RBLklRX1NUX0RFQlQuMTAwMDAuMjAyMi0xMi0zMAEAAADFUgUqAwAAAAAApk4YOUEg2wgaXkCpQSDbCC1DSVEuTkFTREFRQ006TVNEQS5JUV9MVF9ERUJULjEwMDAwLjIwMjItMTItMzABAAAAxVIFKgMAAAAAAKZOGDlBINsIGl5AqUEg2wgyQ0lRLk5BU0RBUUdTOk1MWVMuSVFfVE9UQUxfRVFVSVRZLjEwMDAwLjIwMjItMTItMzABAAAA6+NYKgIAAAAFNi4wNzEBCAAAAAUAAAABMQEAAAALLTIwNjMzNTMxODMDAAAAAzE2MAIAAAAEMTI3NQQAAAABMAcAAAAKMTIvMzAvMjAyMggAAAAKMTIvMzEvMjAyMQkAAAABMKZOGDlBINsIBhBAqUEg2wgyQ0lRLk5BU0RBUUNNOlBST0suSVFfVE9UQUxfRVFVSVRZLjEwMDAwLjIwMjItMTItMzABAAAA9pCqIwIAAAAGMjYuOTE3AQgAAAAFAAAAATEBAAAACy0yMDg5MDE2MTI4AwAAAAMxNjACAAAABDEyNzUEAAAAATAHAAAACjEyLzMwLzIwMjIIAAAACjEyLzMxLzIwMjEJAAAAATCmThg5QSDbCO3BP6lBINsIMUNJUS5OQVNEQVFHUzpPUEkuSVFfR1JPU1NfTUFSR0lOLjEwMDAwLjIwMjItMTItMzABAAAAmbgsAwIAAAAHODMuMTM1NAEIAAAABQAAAAExAQAAAAstMjA2MDg4MzkxMQMAAAADMTYwAgAAAAQ0MDc0BAAAAAEwBwAAAAoxMi8zMC8yMDIyCAAAAAoxMi8zMS8yMDIxCQAAAAEwpk4YOUEg2wji</t>
  </si>
  <si>
    <t>mj+pQSDbCC5DSVEuTkFTREFRR1M6SEJULklRX05JX01BUkdJTi4xMDAwMC4yMDIyLTEyLTMwAQAAACNtuwICAAAABzMzLjUzMjkBCAAAAAUAAAABMQEAAAALLTIxMDg1ODcyOTUDAAAAAzE2MAIAAAAENDA5NAQAAAABMAcAAAAKMTIvMzAvMjAyMggAAAAKMTIvMzEvMjAyMQkAAAABMKZOGDlBINsI0Ew/qUEg2wgyQ0lRLk5BU0RBUUdTOkhCVC5JUV9SRVRVUk5fRVFVSVRZLjEwMDAwLjIwMjItMTItMzABAAAAI227AgIAAAAHMTQuNTA2NgEIAAAABQAAAAExAQAAAAstMjEwODU4NzI5NQMAAAADMTYwAgAAAAQ0MTI4BAAAAAEwBwAAAAoxMi8zMC8yMDIyCAAAAAoxMi8zMS8yMDIxCQAAAAEwpk4YOUEg2wjIJT+pQSDbCDFDSVEuTkFTREFRR006VlJBWS5JUV9FQklUX01BUkdJTi4xMDAwMC4yMDIyLTEyLTMwAQAAAMFxiwECAAAACS0xNDcuODE4NwEIAAAABQAAAAExAQAAAAstMjA1OTEwMjI3OQMAAAADMTYwAgAAAAQ0MDUzBAAAAAEwBwAAAAoxMi8zMC8yMDIyCAAAAAoxMi8zMS8yMDIxCQAAAAEwpk4YOUEg2wiv1z6pQSDbCC5DSVEuTkFTREFRR006VlJBWS5JUV9ORVRfREVCVC4xMDAwMC4yMDIyLTEyLTMwAQAAAMFxiwECAAAACC0xNTAuNDY4AQgAAAAFAAAAATEBAAAACy0yMDU5MTAyMjc5AwAAAAMxNjACAAAABDQzNjQEAAAAATAHAAAACjEyLzMwLzIwMjIIAAAACjEyLzMxLzIwMjEJAAAAATCmThg5</t>
  </si>
  <si>
    <t>QSDbCKOwPqlBINsIMUNJUS5OQVNEQVFHUzpUV09VLklRX0VCSVRfTUFSR0lOLjEwMDAwLjIwMjItMTItMzABAAAANNqZAwIAAAAILTE0Ljc2MTEBCAAAAAUAAAABMQEAAAALLTIwNjAxNjYxMDYDAAAAAzE2MAIAAAAENDA1MwQAAAABMAcAAAAKMTIvMzAvMjAyMggAAAAKMTIvMzEvMjAyMQkAAAABMKZOGDlBINsIk2I+qUEg2wguQ0lRLk5BU0RBUUdTOlRXT1UuSVFfTkVUX0RFQlQuMTAwMDAuMjAyMi0xMi0zMAEAAAA02pkDAgAAAAc3MzIuMjM5AQgAAAAFAAAAATEBAAAACy0yMDYwMTY2MTA2AwAAAAMxNjACAAAABDQzNjQEAAAAATAHAAAACjEyLzMwLzIwMjIIAAAACjEyLzMxLzIwMjEJAAAAATCmThg5QSDbCIk7PqlBINsIMENJUS5OQVNEQVFHUzpIQVlOLklRX1RPVEFMX0xJQUIuMTAwMDAuMjAyMi0xMi0zMAEAAACNcgAAAgAAAAUxOTAuNAEIAAAABQAAAAExAQAAAAstMjA2MjQ1MzI0MwMAAAADMTYwAgAAAAQxMjc2BAAAAAEwBwAAAAoxMi8zMC8yMDIyCAAAAAoxMi8zMS8yMDIxCQAAAAEwpk4YOUEg2whx7T2pQSDbCC1DSVEuTkFTREFRR1M6U0NWTC5JUV9TVF9ERUJULjEwMDAwLjIwMjItMTItMzABAAAAJ/IEAAMAAAAAAKZOGDlBINsIpJ49qUEg2wgtQ0lRLk5BU0RBUUdTOlNDVkwuSVFfTFRfREVCVC4xMDAwMC4yMDIyLTEyLTMwAQAAACfyBAADAAAAAACmThg5QSDbCKSePalBINsIMkNJUS5O</t>
  </si>
  <si>
    <t>QVNEQVFHUzpWU0VDLklRX1RPVEFMX0VRVUlUWS4xMDAwMC4yMDIyLTEyLTMwAQAAAILABAACAAAABzQxNy4zMzMBCAAAAAUAAAABMQEAAAALLTIxMDg2MTkzMTcDAAAAAzE2MAIAAAAEMTI3NQQAAAABMAcAAAAKMTIvMzAvMjAyMggAAAAKMTIvMzEvMjAyMQkAAAABMKZOGDlBINsIn3c9qUEg2wgyQ0lRLk5BU0RBUUNNOk1BUkEuSVFfVE9UQUxfRVFVSVRZLjEwMDAwLjIwMjItMTItMzABAAAA2MxwCQIAAAAKNjgzLjAyMzM4MQEIAAAABQAAAAExAQAAAAstMjEwODcyOTU2NwMAAAADMTYwAgAAAAQxMjc1BAAAAAEwBwAAAAoxMi8zMC8yMDIyCAAAAAoxMi8zMS8yMDIxCQAAAAEwpk4YOUEg2wiJKT2pQSDbCDJDSVEuTkFTREFRR1M6Q0NTSS5JUV9HUk9TU19NQVJHSU4uMTAwMDAuMjAyMi0xMi0zMAEAAADndwRkAgAAAAc4My41NTM3AQgAAAAFAAAAATEBAAAACy0yMTAzMDk3MTM1AwAAAAMxNjACAAAABDQwNzQEAAAAATAHAAAACjEyLzMwLzIwMjIIAAAACjEyLzMxLzIwMjEJAAAAATCmThg5QSDbCLC0PKlBINsIL0NJUS5OQVNEQVFHTTpCTEJELklRX05JX01BUkdJTi4xMDAwMC4yMDIyLTEyLTMwAQAAAJoQQBACAAAABy0wLjQwMzcBCAAAAAUAAAABMQEAAAALLTIwNjE5OTQyNTkDAAAAAzE2MAIAAAAENDA5NAQAAAABMAcAAAAKMTIvMzAvMjAyMggAAAAIMS8xLzIwMjIJAAAAATCmThg5QSDbCK5mPKlB</t>
  </si>
  <si>
    <t>INsIM0NJUS5OQVNEQVFHTTpCTEJELklRX1JFVFVSTl9FUVVJVFkuMTAwMDAuMjAyMi0xMi0zMAEAAACaEEAQAwAAAAJOTQEIAAAABQAAAAExAQAAAAstMjA2MTk5NDI1OQMAAAADMTYwAgAAAAQ0MTI4BAAAAAEwBwAAAAoxMi8zMC8yMDIyCAAAAAgxLzEvMjAyMgkAAAABMKZOGDlBINsIrmY8qUEg2wgxQ0lRLk5BU0RBUUdTOk1HSUMuSVFfRUJJVF9NQVJHSU4uMTAwMDAuMjAyMi0xMi0zMAEAAADpHQYAAgAAAAcxMS4xODg2AQgAAAAFAAAAATEBAAAACy0yMDk3MDM0MDQxAwAAAAMxNjACAAAABDQwNTMEAAAAATAHAAAACjEyLzMwLzIwMjIIAAAACjEyLzMxLzIwMjEJAAAAATCmThg5QSDbCEYYPKlBINsILkNJUS5OQVNEQVFHUzpNR0lDLklRX05FVF9ERUJULjEwMDAwLjIwMjItMTItMzABAAAA6R0GAAIAAAAHLTMyLjcxOAEIAAAABQAAAAExAQAAAAstMjA5NzAzNDA0MQMAAAADMTYwAgAAAAQ0MzY0BAAAAAEwBwAAAAoxMi8zMC8yMDIyCAAAAAoxMi8zMS8yMDIxCQAAAAEwpk4YOUEg2wg38TupQSDbCDFDSVEuTkFTREFRR006UFVCTS5JUV9FQklUX01BUkdJTi4xMDAwMC4yMDIyLTEyLTMwAQAAAFhjKwICAAAABzI1LjkwODcBCAAAAAUAAAABMQEAAAALLTIwNTkxODc3MjkDAAAAAzE2MAIAAAAENDA1MwQAAAABMAcAAAAKMTIvMzAvMjAyMggAAAAKMTIvMzEvMjAyMQkAAAABMKZOGDlBINsIK6M7qUEg</t>
  </si>
  <si>
    <t>2wguQ0lRLk5BU0RBUUdNOlBVQk0uSVFfTkVUX0RFQlQuMTAwMDAuMjAyMi0xMi0zMAEAAABYYysCAgAAAAgtMTM3LjE3OQEIAAAABQAAAAExAQAAAAstMjA1OTE4NzcyOQMAAAADMTYwAgAAAAQ0MzY0BAAAAAEwBwAAAAoxMi8zMC8yMDIyCAAAAAoxMi8zMS8yMDIxCQAAAAEwpk4YOUEg2wiUVTupQSDbCC9DSVEuTkFTREFRR1M6QlJZLklRX1RPVEFMX0xJQUIuMTAwMDAuMjAyMi0xMi0zMAEAAABb5QMAAgAAAAc3NjMuODMxAQgAAAAFAAAAATEBAAAACy0yMDU5MDEwNzUyAwAAAAMxNjACAAAABDEyNzYEAAAAATAHAAAACjEyLzMwLzIwMjIIAAAACjEyLzMxLzIwMjEJAAAAATCmThg5QSDbCIouO6lBINsILENJUS5OQVNEQVFDTTpQR1kuSVFfU1RfREVCVC4xMDAwMC4yMDIyLTEyLTMwAQAAAL6BtyoDAAAAAACmThg5QSDbCGu5OqlBINsILENJUS5OQVNEQVFDTTpQR1kuSVFfTFRfREVCVC4xMDAwMC4yMDIyLTEyLTMwAQAAAL6BtyoCAAAABjM3LjkwNQEIAAAABQAAAAExAQAAAAstMjA5MDU3MDU2NQMAAAADMTYwAgAAAAQxMDQ5BAAAAAEwBwAAAAoxMi8zMC8yMDIyCAAAAAoxMi8zMS8yMDIxCQAAAAEwpk4YOUEg2whruTqpQSDbCDJDSVEuTkFTREFRR006U0lCTi5JUV9UT1RBTF9FUVVJVFkuMTAwMDAuMjAyMi0xMi0zMAEAAAC9gKsGAgAAAAYxMzQuNDIBCAAAAAUAAAABMQEAAAALLTIwNTg2NzE2ODQD</t>
  </si>
  <si>
    <t>AAAAAzE2MAIAAAAEMTI3NQQAAAABMAcAAAAKMTIvMzAvMjAyMggAAAAKMTIvMzEvMjAyMQkAAAABMKZOGDlBINsITEQ6qUEg2wgyQ0lRLk5BU0RBUUdTOk9TQkMuSVFfVE9UQUxfRVFVSVRZLjEwMDAwLjIwMjItMTItMzABAAAA0CoFAAIAAAAHNTAyLjAyNwEIAAAABQAAAAExAQAAAAstMjEwODU5MzQxOAMAAAADMTYwAgAAAAQxMjc1BAAAAAEwBwAAAAoxMi8zMC8yMDIyCAAAAAoxMi8zMS8yMDIxCQAAAAEwpk4YOUEg2wg79jmpQSDbCDJDSVEuTkFTREFRR1M6VlJFWC5JUV9HUk9TU19NQVJHSU4uMTAwMDAuMjAyMi0xMi0zMAEAAAD+z6MWAgAAAAczMi41NTU5AQgAAAAFAAAAATEBAAAACy0yMDYyNzAxNzc0AwAAAAMxNjACAAAABDQwNzQEAAAAATAHAAAACjEyLzMwLzIwMjIIAAAACjEyLzMwLzIwMjIJAAAAATCmThg5QSDbCC3POalBINsIL0NJUS5OQVNEQVFHUzpNRVJDLklRX05JX01BUkdJTi4xMDAwMC4yMDIyLTEyLTMwAQAAAMnXAwACAAAABjkuNDgyMQEIAAAABQAAAAExAQAAAAstMjA2MDY4NzQ0NQMAAAADMTYwAgAAAAQ0MDk0BAAAAAEwBwAAAAoxMi8zMC8yMDIyCAAAAAoxMi8zMS8yMDIxCQAAAAEwpk4YOUEg2wgiqDmpQSDbCDNDSVEuTkFTREFRR1M6TUVSQy5JUV9SRVRVUk5fRVFVSVRZLjEwMDAwLjIwMjItMTItMzABAAAAydcDAAIAAAAHMjYuNDA2MwEIAAAABQAAAAExAQAAAAstMjA2</t>
  </si>
  <si>
    <t>MDY4NzQ0NQMAAAADMTYwAgAAAAQ0MTI4BAAAAAEwBwAAAAoxMi8zMC8yMDIyCAAAAAoxMi8zMS8yMDIxCQAAAAEwpk4YOUEg2wgagTmpQSDbCDBDSVEuTkFTREFRR1M6QURWLklRX0VCSVRfTUFSR0lOLjEwMDAwLjIwMjItMTItMzABAAAAdc5cEgIAAAAGNy40NTMxAQgAAAAFAAAAATEBAAAACy0yMDU4OTkyMTA5AwAAAAMxNjACAAAABDQwNTMEAAAAATAHAAAACjEyLzMwLzIwMjIIAAAACjEyLzMxLzIwMjEJAAAAATCmThg5QSDbCAozOalBINsILUNJUS5OQVNEQVFHUzpBRFYuSVFfTkVUX0RFQlQuMTAwMDAuMjAyMi0xMi0zMAEAAAB1zlwSAgAAAAgxOTM5LjkxNgEIAAAABQAAAAExAQAAAAstMjA1ODk5MjEwOQMAAAADMTYwAgAAAAQ0MzY0BAAAAAEwBwAAAAoxMi8zMC8yMDIyCAAAAAoxMi8zMS8yMDIxCQAAAAEwpk4YOUEg2wj3CzmpQSDbCDFDSVEuTkFTREFRR1M6SUJSWC5JUV9FQklUX01BUkdJTi4xMDAwMC4yMDIyLTEyLTMwAQAAAAfCDxIDAAAAAk5NAQgAAAAFAAAAATEBAAAACy0yMDU4OTIxNjYwAwAAAAMxNjACAAAABDQwNTMEAAAAATAHAAAACjEyLzMwLzIwMjIIAAAACjEyLzMxLzIwMjEJAAAAATCmThg5QSDbCOS9OKlBINsILkNJUS5OQVNEQVFHUzpJQlJYLklRX05FVF9ERUJULjEwMDAwLjIwMjItMTItMzABAAAAB8IPEgIAAAAHMzMwLjMyNAEIAAAABQAAAAExAQAAAAstMjA1ODkyMTY2</t>
  </si>
  <si>
    <t>MAMAAAADMTYwAgAAAAQ0MzY0BAAAAAEwBwAAAAoxMi8zMC8yMDIyCAAAAAoxMi8zMS8yMDIxCQAAAAEwpk4YOUEg2wjbljipQSDbCDBDSVEuTkFTREFRR006QU5JUC5JUV9UT1RBTF9MSUFCLjEwMDAwLjIwMjItMTItMzABAAAA+FMXAAIAAAAHNDEyLjg1OAEIAAAABQAAAAExAQAAAAstMjEwODM4MTMzMgMAAAADMTYwAgAAAAQxMjc2BAAAAAEwBwAAAAoxMi8zMC8yMDIyCAAAAAoxMi8zMS8yMDIxCQAAAAEwpk4YOUEg2wjHSDipQSDbCCxDSVEuTkFTREFRQ006QkZDLklRX1NUX0RFQlQuMTAwMDAuMjAyMi0xMi0zMAEAAADTbTgAAgAAAAY0Ni4xMjIBCAAAAAUAAAABMQEAAAALLTIxMDgwMDE1MjUDAAAAAzE2MAIAAAAEMTA0NgQAAAABMAcAAAAKMTIvMzAvMjAyMggAAAAKMTIvMzEvMjAyMQkAAAABMKZOGDlBINsIr/o3qUEg2wgsQ0lRLk5BU0RBUUNNOkJGQy5JUV9MVF9ERUJULjEwMDAwLjIwMjItMTItMzABAAAA0204AAIAAAAGMTguNjYxAQgAAAAFAAAAATEBAAAACy0yMTA4MDAxNTI1AwAAAAMxNjACAAAABDEwNDkEAAAAATAHAAAACjEyLzMwLzIwMjIIAAAACjEyLzMxLzIwMjEJAAAAATCmThg5QSDbCK/6N6lBINsIMkNJUS5OQVNEQVFHUzpIVEJLLklRX1RPVEFMX0VRVUlUWS4xMDAwMC4yMDIyLTEyLTMwAQAAAOHqBQACAAAABzU5OC4wMjgBCAAAAAUAAAABMQEAAAALLTIxMDkzMTE2NTEDAAAA</t>
  </si>
  <si>
    <t>AzE2MAIAAAAEMTI3NQQAAAABMAcAAAAKMTIvMzAvMjAyMggAAAAKMTIvMzEvMjAyMQkAAAABMKZOGDlBINsIn6w3qUEg2wgyQ0lRLk5BU0RBUUNNOk9TUE4uSVFfVE9UQUxfRVFVSVRZLjEwMDAwLjIwMjItMTItMzABAAAA0OEFAAIAAAAGMjE5Ljc4AQgAAAAFAAAAATEBAAAACy0yMDU5MTgwNjAwAwAAAAMxNjACAAAABDEyNzUEAAAAATAHAAAACjEyLzMwLzIwMjIIAAAACjEyLzMxLzIwMjEJAAAAATCmThg5QSDbCANeN6lBINsIMkNJUS5OQVNEQVFHUzpXQVNILklRX0dST1NTX01BUkdJTi4xMDAwMC4yMDIyLTEyLTMwAQAAAEHGBAADAAAAAACmThg5QSDbCN4QN6lBINsIL0NJUS5OQVNEQVFHUzpFWEZZLklRX05JX01BUkdJTi4xMDAwMC4yMDIyLTEyLTMwAQAAAPLWjgMCAAAABi05LjQ5MgEIAAAABQAAAAExAQAAAAstMjEwNTgwNjIxOQMAAAADMTYwAgAAAAQ0MDk0BAAAAAEwBwAAAAoxMi8zMC8yMDIyCAAAAAoxMi8zMS8yMDIxCQAAAAEwpk4YOUEg2who6TapQSDbCDNDSVEuTkFTREFRR1M6RVhGWS5JUV9SRVRVUk5fRVFVSVRZLjEwMDAwLjIwMjItMTItMzABAAAA8taOAwIAAAAILTI5LjkwMTYBCAAAAAUAAAABMQEAAAALLTIxMDU4MDYyMTkDAAAAAzE2MAIAAAAENDEyOAQAAAABMAcAAAAKMTIvMzAvMjAyMggAAAAKMTIvMzEvMjAyMQkAAAABMKZOGDlBINsIXMI2qUEg2wgxQ0lRLk5BU0RBUUdN</t>
  </si>
  <si>
    <t>OkJJR0MuSVFfRUJJVF9NQVJHSU4uMTAwMDAuMjAyMi0xMi0zMAEAAAAXClgoAgAAAAgtMjMuOTQ0OAEIAAAABQAAAAExAQAAAAstMjA1ODg3Mjg5OQMAAAADMTYwAgAAAAQ0MDUzBAAAAAEwBwAAAAoxMi8zMC8yMDIyCAAAAAoxMi8zMS8yMDIxCQAAAAEwsnUYOUEg2whLdDapQSDbCC5DSVEuTkFTREFRR006QklHQy5JUV9ORVRfREVCVC4xMDAwMC4yMDIyLTEyLTMwAQAAABcKWCgCAAAABy01MS40NjkBCAAAAAUAAAABMQEAAAALLTIwNTg4NzI4OTkDAAAAAzE2MAIAAAAENDM2NAQAAAABMAcAAAAKMTIvMzAvMjAyMggAAAAKMTIvMzEvMjAyMQkAAAABMLJ1GDlBINsIQ002qUEg2wgwQ0lRLk5BU0RBUUdNOlFTRy5JUV9FQklUX01BUkdJTi4xMDAwMC4yMDIyLTEyLTMwAQAAAD++bmwDAAAAAACydRg5QSDbCCv/NalBINsILUNJUS5OQVNEQVFHTTpRU0cuSVFfTkVUX0RFQlQuMTAwMDAuMjAyMi0xMi0zMAEAAAA/vm5sAwAAAAAAsnUYOUEg2wgr/zWpQSDbCDBDSVEuTkFTREFRR1M6SEFGQy5JUV9UT1RBTF9MSUFCLjEwMDAwLjIwMjItMTItMzABAAAASwkNAAIAAAAHNjIxNS4xNwEIAAAABQAAAAExAQAAAAstMjA1ODUxMjM5NAMAAAADMTYwAgAAAAQxMjc2BAAAAAEwBwAAAAoxMi8zMC8yMDIyCAAAAAoxMi8zMS8yMDIxCQAAAAEwsnUYOUEg2wgh2DWpQSDbCC1DSVEuTkFTREFRR1M6VUZDUy5JUV9TVF9E</t>
  </si>
  <si>
    <t>RUJULjEwMDAwLjIwMjItMTItMzABAAAAsLsEAAMAAAAAALJ1GDlBINsI9zs1qUEg2wgtQ0lRLk5BU0RBUUdTOlVGQ1MuSVFfTFRfREVCVC4xMDAwMC4yMDIyLTEyLTMwAQAAALC7BAACAAAAAjUwAQgAAAAFAAAAATEBAAAACy0yMDU4NTQyMzc3AwAAAAMxNjACAAAABDEwNDkEAAAAATAHAAAACjEyLzMwLzIwMjIIAAAACjEyLzMxLzIwMjEJAAAAATCydRg5QSDbCPc7NalBINsIMkNJUS5OQVNEQVFDTTpBTFRJLklRX1RPVEFMX0VRVUlUWS4xMDAwMC4yMDIyLTEyLTMwAQAAAJYbSGQDAAAAAACydRg5QSDbCOHtNKlBINsIMkNJUS5OQVNEQVFDTTpSUEFZLklRX1RPVEFMX0VRVUlUWS4xMDAwMC4yMDIyLTEyLTMwAQAAAAHJtyMCAAAABzkxMy4wMzYBCAAAAAUAAAABMQEAAAALLTIwNTg5OTIxMDIDAAAAAzE2MAIAAAAEMTI3NQQAAAABMAcAAAAKMTIvMzAvMjAyMggAAAAKMTIvMzEvMjAyMQkAAAABMLJ1GDlBINsIz580qUEg2wgyQ0lRLk5BU0RBUUdTOkdTQkMuSVFfR1JPU1NfTUFSR0lOLjEwMDAwLjIwMjItMTItMzABAAAA3zYEAAMAAAAAALJ1GDlBINsIwVE0qUEg2wgvQ0lRLk5BU0RBUUdTOlRSU1QuSVFfTklfTUFSR0lOLjEwMDAwLjIwMjItMTItMzABAAAABrkEAAIAAAAHMzMuNDcxNQEIAAAABQAAAAExAQAAAAstMjA1ODM2OTQ3NgMAAAADMTYwAgAAAAQ0MDk0BAAAAAEwBwAAAAoxMi8zMC8yMDIy</t>
  </si>
  <si>
    <t>CAAAAAoxMi8zMS8yMDIxCQAAAAEwsnUYOUEg2wjeKjSpQSDbCDNDSVEuTkFTREFRR1M6VFJTVC5JUV9SRVRVUk5fRVFVSVRZLjEwMDAwLjIwMjItMTItMzABAAAABrkEAAIAAAAHMTAuNTIyNAEIAAAABQAAAAExAQAAAAstMjA1ODM2OTQ3NgMAAAADMTYwAgAAAAQ0MTI4BAAAAAEwBwAAAAoxMi8zMC8yMDIyCAAAAAoxMi8zMS8yMDIxCQAAAAEwsnUYOUEg2wjeKjSpQSDbCC9DSVEuTkFTREFRR1M6U1AuSVFfRUJJVF9NQVJHSU4uMTAwMDAuMjAyMi0xMi0zMAEAAADd1QEAAgAAAAY5LjQyNjQBCAAAAAUAAAABMQEAAAALLTIwNTk1MDc4NDMDAAAAAzE2MAIAAAAENDA1MwQAAAABMAcAAAAKMTIvMzAvMjAyMggAAAAKMTIvMzEvMjAyMQkAAAABMLJ1GDlBINsIxbUzqUEg2wgsQ0lRLk5BU0RBUUdTOlNQLklRX05FVF9ERUJULjEwMDAwLjIwMjItMTItMzABAAAA3dUBAAIAAAAFNTc0LjcBCAAAAAUAAAABMQEAAAALLTIwNTk1MDc4NDMDAAAAAzE2MAIAAAAENDM2NAQAAAABMAcAAAAKMTIvMzAvMjAyMggAAAAKMTIvMzEvMjAyMQkAAAABMLJ1GDlBINsItY4zqUEg2wgxQ0lRLk5BU0RBUUdTOlNBTkEuSVFfRUJJVF9NQVJHSU4uMTAwMDAuMjAyMi0xMi0zMAEAAAAxSJojAwAAAAAAsnUYOUEg2wj5ZjOpQSDbCC5DSVEuTkFTREFRR1M6U0FOQS5JUV9ORVRfREVCVC4xMDAwMC4yMDIyLTEyLTMwAQAAADFImiMC</t>
  </si>
  <si>
    <t>AAAACC02MzUuOTM0AQgAAAAFAAAAATEBAAAACy0yMTA4MDgwNjIxAwAAAAMxNjACAAAABDQzNjQEAAAAATAHAAAACjEyLzMwLzIwMjIIAAAACjEyLzMxLzIwMjEJAAAAATCydRg5QSDbCKJAM6lBINsIMENJUS5OQVNEQVFHUzpQVFJBLklRX1RPVEFMX0xJQUIuMTAwMDAuMjAyMi0xMi0zMAEAAACCp1sGAgAAAAcyNjEuNzM1AQgAAAAFAAAAATEBAAAACy0yMTA4MjY5MjMzAwAAAAMxNjACAAAABDEyNzYEAAAAATAHAAAACjEyLzMwLzIwMjIIAAAACjEyLzMxLzIwMjEJAAAAATCydRg5QSDbCI3yMqlBINsILUNJUS5OQVNEQVFHTTpNSFVBLklRX1NUX0RFQlQuMTAwMDAuMjAyMi0xMi0zMAEAAAA5sfNjAgAAAAc1LjE3ODQyAQgAAAAFAAAAATEBAAAACy0yMDg3NTc1MTk5AwAAAAMxNjACAAAABDEwNDYEAAAAATAHAAAACjEyLzMwLzIwMjIIAAAACjEyLzMxLzIwMjEJAAAAATCydRg5QSDbCG19MqlBINsILUNJUS5OQVNEQVFHTTpNSFVBLklRX0xUX0RFQlQuMTAwMDAuMjAyMi0xMi0zMAEAAAA5sfNjAwAAAAAAsnUYOUEg2whtfTKpQSDbCDJDSVEuTkFTREFRR006SU5EVC5JUV9UT1RBTF9FUVVJVFkuMTAwMDAuMjAyMi0xMi0zMAEAAAA5jAUAAgAAAAczODYuMDc3AQgAAAAFAAAAATEBAAAACy0yMDU4MzQ2NTkyAwAAAAMxNjACAAAABDEyNzUEAAAAATAHAAAACjEyLzMwLzIwMjIIAAAACjEyLzMxLzIwMjEJ</t>
  </si>
  <si>
    <t>AAAAATCydRg5QSDbCC4vMqlBINsIMkNJUS5OQVNEQVFHTTpBTUFMLklRX1RPVEFMX0VRVUlUWS4xMDAwMC4yMDIyLTEyLTMwAQAAACZQSwACAAAABzU2My44NzUBCAAAAAUAAAABMQEAAAALLTIxMDg2MjY3MTUDAAAAAzE2MAIAAAAEMTI3NQQAAAABMAcAAAAKMTIvMzAvMjAyMggAAAAKMTIvMzEvMjAyMQkAAAABMLJ1GDlBINsIQ+ExqUEg2wgyQ0lRLk5BU0RBUUNNOkxOWkEuSVFfR1JPU1NfTUFSR0lOLjEwMDAwLjIwMjItMTItMzABAAAAvlQHAgIAAAAHNDAuMTg2OQEIAAAABQAAAAExAQAAAAstMjA2MTI1Nzc2MQMAAAADMTYwAgAAAAQ0MDc0BAAAAAEwBwAAAAoxMi8zMC8yMDIyCAAAAAoxMi8zMS8yMDIxCQAAAAEwsnUYOUEg2wj2azGpQSDbCC9DSVEuTkFTREFRR1M6T0ZJWC5JUV9OSV9NQVJHSU4uMTAwMDAuMjAyMi0xMi0zMAEAAAAafwAAAgAAAActOC4yNjI4AQgAAAAFAAAAATEBAAAACy0yMDU4MzE2MDMzAwAAAAMxNjACAAAABDQwOTQEAAAAATAHAAAACjEyLzMwLzIwMjIIAAAACjEyLzMxLzIwMjEJAAAAATCydRg5QSDbCPFEMalBINsIM0NJUS5OQVNEQVFHUzpPRklYLklRX1JFVFVSTl9FUVVJVFkuMTAwMDAuMjAyMi0xMi0zMAEAAAAafwAAAgAAAAgtMTEuMDYzNAEIAAAABQAAAAExAQAAAAstMjA1ODMxNjAzMwMAAAADMTYwAgAAAAQ0MTI4BAAAAAEwBwAAAAoxMi8zMC8yMDIyCAAAAAox</t>
  </si>
  <si>
    <t>Mi8zMS8yMDIxCQAAAAEwsnUYOUEg2wjjHTGpQSDbCDFDSVEuTkFTREFRR006RVROQi5JUV9FQklUX01BUkdJTi4xMDAwMC4yMDIyLTEyLTMwAQAAALnGKSYDAAAAAACydRg5QSDbCM3PMKlBINsILkNJUS5OQVNEQVFHTTpFVE5CLklRX05FVF9ERUJULjEwMDAwLjIwMjItMTItMzABAAAAucYpJgIAAAAILTEzMS4zMjIBCAAAAAUAAAABMQEAAAALLTIxMDcwNzY5NDYDAAAAAzE2MAIAAAAENDM2NAQAAAABMAcAAAAKMTIvMzAvMjAyMggAAAAKMTIvMzEvMjAyMQkAAAABMLJ1GDlBINsIzc8wqUEg2wgxQ0lRLk5BU0RBUUdNOlRSTlMuSVFfRUJJVF9NQVJHSU4uMTAwMDAuMjAyMi0xMi0zMAEAAAADuAQAAgAAAAY2LjcxMTcBCAAAAAUAAAABMQEAAAALLTIwNjI1NjM4NjMDAAAAAzE2MAIAAAAENDA1MwQAAAABMAcAAAAKMTIvMzAvMjAyMggAAAAKMTIvMjQvMjAyMgkAAAABMLJ1GDlBINsIvoEwqUEg2wguQ0lRLk5BU0RBUUdNOlRSTlMuSVFfTkVUX0RFQlQuMTAwMDAuMjAyMi0xMi0zMAEAAAADuAQAAgAAAAY2MC41NzMBCAAAAAUAAAABMQEAAAALLTIwNjI1NjM4NjMDAAAAAzE2MAIAAAAENDM2NAQAAAABMAcAAAAKMTIvMzAvMjAyMggAAAAKMTIvMjQvMjAyMgkAAAABMLJ1GDlBINsItFowqUEg2wgwQ0lRLk5BU0RBUUdTOk5GQksuSVFfVE9UQUxfTElBQi4xMDAwMC4yMDIyLTEyLTMwAQAAAAPMOgICAAAA</t>
  </si>
  <si>
    <t>CDQ2OTAuNjU5AQgAAAAFAAAAATEBAAAACy0yMDU4MzU5NjEwAwAAAAMxNjACAAAABDEyNzYEAAAAATAHAAAACjEyLzMwLzIwMjIIAAAACjEyLzMxLzIwMjEJAAAAATCydRg5QSDbCKYzMKlBINsILUNJUS5OQVNEQVFHUzpTQ1dYLklRX1NUX0RFQlQuMTAwMDAuMjAyMi0xMi0zMAEAAADX1G8SAwAAAAAAsnUYOUEg2wh9ly+pQSDbCC1DSVEuTkFTREFRR1M6U0NXWC5JUV9MVF9ERUJULjEwMDAwLjIwMjItMTItMzABAAAA19RvEgMAAAAAALJ1GDlBINsIib4vqUEg2wgyQ0lRLk5BU0RBUUdTOkFNUksuSVFfVE9UQUxfRVFVSVRZLjEwMDAwLjIwMjItMTItMzABAAAAko5FAAIAAAAHNDA0Ljc4OAEIAAAABQAAAAExAQAAAAstMjA2MjAxNzE1NwMAAAADMTYwAgAAAAQxMjc1BAAAAAEwBwAAAAoxMi8zMC8yMDIyCAAAAAoxMi8zMS8yMDIxCQAAAAEwsnUYOUEg2whmSS+pQSDbCDJDSVEuTkFTREFRR1M6SFNJSS5JUV9UT1RBTF9FUVVJVFkuMTAwMDAuMjAyMi0xMi0zMAEAAADbIAYAAgAAAAYzMzYuMDIBCAAAAAUAAAABMQEAAAALLTIwNTkxODk1NjgDAAAAAzE2MAIAAAAEMTI3NQQAAAABMAcAAAAKMTIvMzAvMjAyMggAAAAKMTIvMzEvMjAyMQkAAAABMLJ1GDlBINsIU/suqUEg2wgyQ0lRLk5BU0RBUUdNOlBUU0kuSVFfR1JPU1NfTUFSR0lOLjEwMDAwLjIwMjItMTItMzABAAAAQX4EAAIAAAAHMjYuMTQyMgEI</t>
  </si>
  <si>
    <t>AAAABQAAAAExAQAAAAstMjEwODYyMjk0NwMAAAADMTYwAgAAAAQ0MDc0BAAAAAEwBwAAAAoxMi8zMC8yMDIyCAAAAAoxMi8zMS8yMDIxCQAAAAEwsnUYOUEg2whK1C6pQSDbCC9DSVEuTkFTREFRR006QU1PVC5JUV9OSV9NQVJHSU4uMTAwMDAuMjAyMi0xMi0zMAEAAABztgIAAgAAAAU1Ljk3MQEIAAAABQAAAAExAQAAAAstMjA1ODE5MzA1NQMAAAADMTYwAgAAAAQ0MDk0BAAAAAEwBwAAAAoxMi8zMC8yMDIyCAAAAAoxMi8zMS8yMDIxCQAAAAEwsnUYOUEg2wg5hi6pQSDbCDNDSVEuTkFTREFRR006QU1PVC5JUV9SRVRVUk5fRVFVSVRZLjEwMDAwLjIwMjItMTItMzABAAAAc7YCAAIAAAAHMTQuNTY2MwEIAAAABQAAAAExAQAAAAstMjA1ODE5MzA1NQMAAAADMTYwAgAAAAQ0MTI4BAAAAAEwBwAAAAoxMi8zMC8yMDIyCAAAAAoxMi8zMS8yMDIxCQAAAAEwsnUYOUEg2wg5hi6pQSDbCDFDSVEuTkFTREFRR1M6Q0FTUy5JUV9FQklUX01BUkdJTi4xMDAwMC4yMDIyLTEyLTMwAQAAAHCjBQACAAAABzIyLjU0ODEBCAAAAAUAAAABMQEAAAALLTIwNTg4OTUyNjQDAAAAAzE2MAIAAAAENDA1MwQAAAABMAcAAAAKMTIvMzAvMjAyMggAAAAKMTIvMzEvMjAyMQkAAAABMLJ1GDlBINsIIjguqUEg2wguQ0lRLk5BU0RBUUdTOkNBU1MuSVFfTkVUX0RFQlQuMTAwMDAuMjAyMi0xMi0zMAEAAABwowUAAgAAAAgtNTE0Ljky</t>
  </si>
  <si>
    <t>OAEIAAAABQAAAAExAQAAAAstMjA1ODg5NTI2NAMAAAADMTYwAgAAAAQ0MzY0BAAAAAEwBwAAAAoxMi8zMC8yMDIyCAAAAAoxMi8zMS8yMDIxCQAAAAEwsnUYOUEg2wgN6i2pQSDbCDFDSVEuTkFTREFRR006R0hJWC5JUV9FQklUX01BUkdJTi4xMDAwMC4yMDIyLTEyLTMwAQAAAHn1B2kDAAAAAACydRg5QSDbCP/CLalBINsILkNJUS5OQVNEQVFHTTpHSElYLklRX05FVF9ERUJULjEwMDAwLjIwMjItMTItMzABAAAAefUHaQIAAAAHMC4xNTI4NAEIAAAABQAAAAExAQAAAAstMjEwNzA1MjQ3MQMAAAADMTYwAgAAAAQ0MzY0BAAAAAEwBwAAAAoxMi8zMC8yMDIyCAAAAAoxMi8zMS8yMDIxCQAAAAEwsnUYOUEg2wj0my2pQSDbCC5DSVEuTkFTREFRR1M6UFJETy5JUV9DTE9TRVBSSUNFX0FESi4yMDIxLTEyLTMxAQAAAC/BBQACAAAABTExLjc2ADpokzpBINsIN15xqkEg2wgpQ0lRLk5BU0RBUUdTOlBSRE8uSVFfTUFSS0VUQ0FQLjIwMTctMTItMzEBAAAAL8EFAAIAAAAJODM0LjY1MDY0AQYAAAAFAAAAATEBAAAACjE4NjM3Nzc3OTIDAAAAAzE2MAIAAAAGMTAwMDU0BAAAAAEwBwAAAAoxMi8zMS8yMDE3snUYOUEg2wjSM2SpQSDbCC5DSVEuTkFTREFRR006SUVTQy5JUV9DTE9TRVBSSUNFX0FESi4yMDEyLTEyLTMxAQAAAL/ABQACAAAAAzQuNQCydRg5QSDbCMkMZKlBINsIKENJUS5OQVNEQVFHUzpSVEwuSVFf</t>
  </si>
  <si>
    <t>TUFSS0VUQ0FQLjIwMjItMDktMzABAAAAA6/ODQIAAAAKNzc5Ljk1NzI4NgEGAAAABQAAAAExAQAAAAstMjA4NjM3MjI2OAMAAAADMTYwAgAAAAYxMDAwNTQEAAAAATAHAAAACTkvMzAvMjAyMrJ1GDlBINsIsr5jqUEg2wgYQ0lRLk5BU0RBUUNNOlVGUFQuSVFfVEVWAQAAAKgzBQACAAAACjk1Ny45MzUzNzYBBgAAAAUAAAABMQEAAAALLTIwNTgyMjg4MzMDAAAAAzE2MAIAAAAGMTAwMDYwBAAAAAEwBwAAAAgzLzgvMjAyM7J1GDlBINsIn3BjqUEg2wgpQ0lRLk5BU0RBUUNNOlVGUFQuSVFfTUFSS0VUQ0FQLjIwMjEtMTItMzEBAAAAqDMFAAIAAAAKNTI5LjE1NjQ0NQEGAAAABQAAAAExAQAAAAstMjEyMzQ2MTE0OAMAAAADMTYwAgAAAAYxMDAwNTQEAAAAATAHAAAACjEyLzMxLzIwMjE9VN87QSDbCEmBpKtBINsIGENJUS5OQVNEQVFHTTpNUlVTLklRX1RFVgEAAAAQZHwBAgAAAAo1OTEuMzY0NDk3AQYAAAAFAAAAATEBAAAACy0yMDU5MTI1NDg1AwAAAAMxNjACAAAABjEwMDA2MAQAAAABMAcAAAAIMy84LzIwMjOydRg5QSDbCIkiY6lBINsIKUNJUS5OQVNEQVFHTTpNUlVTLklRX01BUktFVENBUC4yMDIxLTEyLTMxAQAAABBkfAECAAAACzEzNTYuOTU3MjkzAQYAAAAFAAAAATEBAAAACy0yMTI0MTczMjE3AwAAAAMxNjACAAAABjEwMDA1NAQAAAABMAcAAAAKMTIvMzEvMjAyMTpokzpBINsIaVFuqkEg2wgu</t>
  </si>
  <si>
    <t>Q0lRLk5BU0RBUUdTOklNR04uSVFfQ0xPU0VQUklDRV9BREouMjAyMi0wOS0zMAEAAABidAAAAgAAAAQ0Ljc4ALJ1GDlBINsIb61iqUEg2wgpQ0lRLk5BU0RBUUdTOklNR04uSVFfTUFSS0VUQ0FQLjIwMTktMTItMzEBAAAAYnQAAAIAAAAKNzY0LjE5NDYyOQEGAAAABQAAAAExAQAAAAoxOTkwNzkwMjkxAwAAAAMxNjACAAAABjEwMDA1NAQAAAABMAcAAAAKMTIvMzEvMjAxObJ1GDlBINsIYYZiqUEg2wguQ0lRLk5BU0RBUUdTOlVTTE0uSVFfQ0xPU0VQUklDRV9BREouMjAxOS0xMi0zMQEAAAA8nQQAAgAAAAk4OC41MzMwNTEAvpwYOUEg2whWX2KpQSDbCClDSVEuTkFTREFRR1M6VVNMTS5JUV9NQVJLRVRDQVAuMjAxMi0xMi0zMQEAAAA8nQQAAgAAAAoyNjEuNDE4MjI2AQYAAAAFAAAAATEBAAAACjE1NzQwMjY4ODADAAAAAzE2MAIAAAAGMTAwMDU0BAAAAAEwBwAAAAoxMi8zMS8yMDEyvpwYOUEg2whNOGKpQSDbCC5DSVEuTkFTREFRQ006VktUWC5JUV9DTE9TRVBSSUNFX0FESi4yMDIxLTEyLTMxAQAAAPK8tQ4CAAAAAzQuNgBHe987QSDbCHHpoatBINsIKUNJUS5OQVNEQVFDTTpWS1RYLklRX01BUktFVENBUC4yMDE3LTEyLTMxAQAAAPK8tQ4CAAAACjE0Mi4zNDQ3NDkBBgAAAAUAAAABMQEAAAAKMTg2NDY2Nzc0MQMAAAADMTYwAgAAAAYxMDAwNTQEAAAAATAHAAAACjEyLzMxLzIwMTe+nBg5QSDbCL3D</t>
  </si>
  <si>
    <t>YalBINsILkNJUS5OQVNEQVFHUzpBTVdELklRX0NMT1NFUFJJQ0VfQURKLjIwMjEtMTItMzEBAAAAtdIDAAIAAAAENjUuMgA6aJM6QSDbCDi5a6pBINsIKUNJUS5OQVNEQVFHUzpBTVdELklRX01BUktFVENBUC4yMDE3LTEyLTMxAQAAALXSAwACAAAACzIwODkuOTUzOTg4AQYAAAAFAAAAATEBAAAACjE4NjkxMDE0MzgDAAAAAzE2MAIAAAAGMTAwMDU0BAAAAAEwBwAAAAoxMi8zMS8yMDE3vpwYOUEg2wifdWGpQSDbCC5DSVEuTkFTREFRR006R1BDUi5JUV9DTE9TRVBSSUNFX0FESi4yMDEyLTEyLTMxAQAAAJrwvmMDAAAAAAC+nBg5QSDbCJ9OYalBINsIKUNJUS5OQVNEQVFHUzpIQ0NJLklRX01BUktFVENBUC4yMDIyLTA5LTMwAQAAAChKRAACAAAACjcxNC43MjY5NzgBBgAAAAUAAAABMQEAAAALLTIwODc5MTUzNjYDAAAAAzE2MAIAAAAGMTAwMDU0BAAAAAEwBwAAAAk5LzMwLzIwMjK+nBg5QSDbCJknYalBINsIGENJUS5OQVNEQVFHUzpBTVRCLklRX1RFVgEAAAApFksAAwAAAAAAvpwYOUEg2wh6smCpQSDbCClDSVEuTkFTREFRR1M6QU1UQi5JUV9NQVJLRVRDQVAuMjAyMS0xMi0zMQEAAAApFksAAgAAAAsxMjY5LjQwODE0OQEGAAAABQAAAAExAQAAAAoyMDg1MTM1NjUwAwAAAAMxNjACAAAABjEwMDA1NAQAAAABMAcAAAAKMTIvMzEvMjAyMUd73ztBINsI3QOfq0Eg2wgYQ0lRLk5BU0RBUUdTOlNIQ1Iu</t>
  </si>
  <si>
    <t>SVFfVEVWAQAAAOXCtgQCAAAACjc1OS43ODQ2MDIBBgAAAAUAAAABMQEAAAALLTIwNzA2NzgzNDkDAAAAAzE2MAIAAAAGMTAwMDYwBAAAAAEwBwAAAAgzLzgvMjAyM76cGDlBINsIWGRgqUEg2wgpQ0lRLk5BU0RBUUdTOlNIQ1IuSVFfTUFSS0VUQ0FQLjIwMjEtMTItMzEBAAAA5cK2BAIAAAALMTUyMi4yNjQ1MDEBBgAAAAUAAAABMQEAAAALLTIxMjIzMTM1MjUDAAAAAzE2MAIAAAAGMTAwMDU0BAAAAAEwBwAAAAoxMi8zMS8yMDIxP4+TOkEg2wgD1GiqQSDbCC5DSVEuTkFTREFRR1M6Q09HVC5JUV9DTE9TRVBSSUNFX0FESi4yMDIyLTA5LTMwAQAAAGnURCgCAAAABTE0LjkyAL6cGDlBINsITO9fqUEg2wgpQ0lRLk5BU0RBUUdTOkNPR1QuSVFfTUFSS0VUQ0FQLjIwMTktMTItMzEBAAAAadREKAMAAAAAAL6cGDlBINsITO9fqUEg2wguQ0lRLk5BU0RBUUNNOkFTTEUuSVFfQ0xPU0VQUklDRV9BREouMjAxOS0xMi0zMQEAAAAaWgUFAgAAAAUxMC4xOAC+nBg5QSDbCDuhX6lBINsIKUNJUS5OQVNEQVFDTTpBU0xFLklRX01BUktFVENBUC4yMDEyLTEyLTMxAQAAABpaBQUDAAAAAAC+nBg5QSDbCFR6X6lBINsILkNJUS5OQVNEQVFHUzpBUkNFLklRX0NMT1NFUFJJQ0VfQURKLjIwMjEtMTItMzEBAAAAcfR+IgIAAAAFMjAuODkAR3vfO0Eg2wj+a5yrQSDbCClDSVEuTkFTREFRR1M6QVJDRS5JUV9NQVJLRVRDQVAu</t>
  </si>
  <si>
    <t>MjAxNy0xMi0zMQEAAABx9H4iAwAAAAAAvpwYOUEg2wg1LF+pQSDbCC5DSVEuTkFTREFRR1M6Q09MTC5JUV9DTE9TRVBSSUNFX0FESi4yMDIxLTEyLTMxAQAAAI1KcgACAAAABTE4LjY4AD+PkzpBINsIVmNmqkEg2wgpQ0lRLk5BU0RBUUdTOkNPTEwuSVFfTUFSS0VUQ0FQLjIwMTctMTItMzEBAAAAjUpyAAIAAAAKNjAxLjA5OTYzMwEGAAAABQAAAAExAQAAAAoxODY0NjMzMDIzAwAAAAMxNjACAAAABjEwMDA1NAQAAAABMAcAAAAKMTIvMzEvMjAxN76cGDlBINsIFLdeqUEg2wguQ0lRLk5BU0RBUUdTOk5ZTVQuSVFfQ0xPU0VQUklDRV9BREouMjAxMi0xMi0zMQEAAACy/X4AAgAAAAgxLjcyNTkxMQC+nBg5QSDbCBCQXqlBINsIKUNJUS5OQVNEQVFHUzpLTlNBLklRX01BUktFVENBUC4yMDIyLTA5LTMwAQAAALWiRSECAAAACjg5Mi4wMDg5MTEBBgAAAAUAAAABMQEAAAALLTIwODYzMTAxNjUDAAAAAzE2MAIAAAAGMTAwMDU0BAAAAAEwBwAAAAk5LzMwLzIwMjK+nBg5QSDbCAJpXqlBINsIGENJUS5OQVNEQVFHUzpBTExPLklRX1RFVgEAAACGvUIhAgAAAAk0NTkuNDU4MTQBBgAAAAUAAAABMQEAAAALLTIwNTkxNTk0OTkDAAAAAzE2MAIAAAAGMTAwMDYwBAAAAAEwBwAAAAgzLzgvMjAyM76cGDlBINsI7RpeqUEg2wgpQ0lRLk5BU0RBUUdTOkFMTE8uSVFfTUFSS0VUQ0FQLjIwMjEtMTItMzEBAAAAhr1CIQIA</t>
  </si>
  <si>
    <t>AAALMjEyNi4zMzc3OTUBBgAAAAUAAAABMQEAAAALLTIxMjM0NjEzNjQDAAAAAzE2MAIAAAAGMTAwMDU0BAAAAAEwBwAAAAoxMi8zMS8yMDIxUqLfO0Eg2wg2hpmrQSDbCBhDSVEuTkFTREFRR006TUlSTS5JUV9URVYBAAAA2mYzIwIAAAAKNzI1Ljk4MDA5MwEGAAAABQAAAAIyOQIAAAAGMTAwMDYwAQAAAAstMjA1ODA1MjA0NAMAAAADMTYwBAAAAAEwBwAAAAgzLzgvMjAyM76cGDlBINsIz6VdqUEg2wgpQ0lRLk5BU0RBUUdNOk1JUk0uSVFfTUFSS0VUQ0FQLjIwMjEtMTItMzEBAAAA2mYzIwIAAAAKNDg2LjE5MzE2NAEGAAAABQAAAAExAQAAAAstMjEyMTQ4NzU1OQMAAAADMTYwAgAAAAYxMDAwNTQEAAAAATAHAAAACjEyLzMxLzIwMjE/j5M6QSDbCAFWY6pBINsILkNJUS5OQVNEQVFHUzpRTlNULklRX0NMT1NFUFJJQ0VfQURKLjIwMjItMDktMzABAAAAoiACAAIAAAAEMTAuNQC+nBg5QSDbCIkwXalBINsIKUNJUS5OQVNEQVFHUzpRTlNULklRX01BUktFVENBUC4yMDE5LTEyLTMxAQAAAKIgAgACAAAACjc4NC4yNjE5NzYBBgAAAAUAAAABMQEAAAAKMTk5MTY3ODIyOAMAAAADMTYwAgAAAAYxMDAwNTQEAAAAATAHAAAACjEyLzMxLzIwMTm+nBg5QSDbCHMJXalBINsILUNJUS5OQVNEQVFDTTpQQ1QuSVFfQ0xPU0VQUklDRV9BREouMjAxOS0xMi0zMQEAAACQ6bAiAwAAAAAAvpwYOUEg2whp4lypQSDbCChD</t>
  </si>
  <si>
    <t>SVEuTkFTREFRQ006UENULklRX01BUktFVENBUC4yMDEyLTEyLTMxAQAAAJDpsCIDAAAAAAC+nBg5QSDbCFy7XKlBINsILkNJUS5OQVNEQVFHUzpXS01FLklRX0NMT1NFUFJJQ0VfQURKLjIwMjEtMTItMzEBAAAAVkGgKgIAAAAFMTkuNjMAUqLfO0Eg2wiQFZerQSDbCClDSVEuTkFTREFRR1M6V0tNRS5JUV9NQVJLRVRDQVAuMjAxNy0xMi0zMQEAAABWQaAqAwAAAAAAvpwYOUEg2whJbVypQSDbCC5DSVEuTkFTREFRR1M6SlJWUi5JUV9DTE9TRVBSSUNFX0FESi4yMDIxLTEyLTMxAQAAAMINeBACAAAACTI4LjU2MzU4OQA/j5M6QSDbCF3lYKpBINsIKUNJUS5OQVNEQVFHUzpKUlZSLklRX01BUktFVENBUC4yMDE3LTEyLTMxAQAAAMINeBACAAAACzExODQuNTg4MjczAQYAAAAFAAAAATEBAAAACjE4NjQwMTA4NTUDAAAAAzE2MAIAAAAGMTAwMDU0BAAAAAEwBwAAAAoxMi8zMS8yMDE3vpwYOUEg2wg2H1ypQSDbCC1DSVEuTkFTREFRR1M6T1BLLklRX0NMT1NFUFJJQ0VfQURKLjIwMTItMTItMzEBAAAAj7n9AQIAAAAENC44MQC+nBg5QSDbCB/RW6lBINsIKUNJUS5OQVNEQVFHUzpISUJCLklRX01BUktFVENBUC4yMDIyLTA5LTMwAQAAAARzAAACAAAACjYzNy44OTUwNTIBBgAAAAUAAAABMQEAAAALLTIwNzg4NTQ5ODYDAAAAAzE2MAIAAAAGMTAwMDU0BAAAAAEwBwAAAAk5LzMwLzIwMjK+nBg5QSDbCBuqW6lB</t>
  </si>
  <si>
    <t>INsIGENJUS5OQVNEQVFHUzpJR01TLklRX1RFVgEAAACQQ8kSAgAAAAo0MzEuNzQ1Mjk0AQYAAAAFAAAAATEBAAAACy0yMDcyMjQ1MzY4AwAAAAMxNjACAAAABjEwMDA2MAQAAAABMAcAAAAIMy84LzIwMjO+nBg5QSDbCPk0W6lBINsIKUNJUS5OQVNEQVFHUzpJR01TLklRX01BUktFVENBUC4yMDIxLTEyLTMxAQAAAJBDyRICAAAACjk1Mi4xMDIwNzIBBgAAAAUAAAABMQEAAAALLTIxMjM4ODQ5MjIDAAAAAzE2MAIAAAAGMTAwMDU0BAAAAAEwBwAAAAoxMi8zMS8yMDIxUqLfO0Eg2wjHCJSrQSDbCBhDSVEuTkFTREFRR006QVNUTC5JUV9URVYBAAAAjNEFAAIAAAAKNzgwLjc4ODc0NQEGAAAABQAAAAExAQAAAAstMjA2MTM4MzE4MgMAAAADMTYwAgAAAAYxMDAwNjAEAAAAATAHAAAACDMvOC8yMDIzvpwYOUEg2wjk5lqpQSDbCClDSVEuTkFTREFRR006QVNUTC5JUV9NQVJLRVRDQVAuMjAyMS0xMi0zMQEAAACM0QUAAgAAAAsxMjExLjUyMDk2NwEGAAAABQAAAAExAQAAAAstMjExODc0MDE2NgMAAAADMTYwAgAAAAYxMDAwNTQEAAAAATAHAAAACjEyLzMxLzIwMjE/j5M6QSDbCJPYXapBINsILkNJUS5OQVNEQVFDTTpHRFlOLklRX0NMT1NFUFJJQ0VfQURKLjIwMjItMDktMzABAAAADGamAgIAAAAFMTguNzMAvpwYOUEg2wjEcVqpQSDbCClDSVEuTkFTREFRQ006R0RZTi5JUV9NQVJLRVRDQVAuMjAxOS0xMi0z</t>
  </si>
  <si>
    <t>MQEAAAAMZqYCAwAAAAAAvpwYOUEg2wjASlqpQSDbCC5DSVEuTkFTREFRR006TVRUUi5JUV9DTE9TRVBSSUNFX0FESi4yMDE5LTEyLTMxAQAAAD054wwDAAAAAAC+nBg5QSDbCLAjWqlBINsIKUNJUS5OQVNEQVFHTTpNVFRSLklRX01BUktFVENBUC4yMDEyLTEyLTMxAQAAAD054wwDAAAAAADFwxg5QSDbCKX8WalBINsILkNJUS5OQVNEQVFHUzpYTVRSLklRX0NMT1NFUFJJQ0VfQURKLjIwMjEtMTItMzEBAAAAnkfZEgIAAAAFNTEuMjUAW8nfO0Eg2wg1mJGrQSDbCClDSVEuTkFTREFRR1M6WE1UUi5JUV9NQVJLRVRDQVAuMjAxNy0xMi0zMQEAAACeR9kSAwAAAAAAxcMYOUEg2wiFh1mpQSDbCC5DSVEuTkFTREFRR006UUNSSC5JUV9DTE9TRVBSSUNFX0FESi4yMDIxLTEyLTMxAQAAAN8HBQACAAAACTU1Ljc0Mzk4MgA/j5M6QSDbCOJAW6pBINsIKUNJUS5OQVNEQVFHTTpRQ1JILklRX01BUktFVENBUC4yMDE3LTEyLTMxAQAAAN8HBQACAAAACjU5NS4xNDAzNTEAxcMYOUEg2whyOVmpQSDbCC5DSVEuTkFTREFRR006TFBSTy5JUV9DTE9TRVBSSUNFX0FESi4yMDEyLTEyLTMxAQAAAJpwSgQDAAAAAADFwxg5QSDbCGYSWalBINsIKUNJUS5OQVNEQVFHUzpJSFJULklRX01BUktFVENBUC4yMDIyLTA5LTMwAQAAAGBqAQACAAAACzEwNzMuODc0NDgzAQYAAAAFAAAAATEBAAAACy0yMDg2NTgxNTUzAwAAAAMxNjAC</t>
  </si>
  <si>
    <t>AAAABjEwMDA1NAQAAAABMAcAAAAJOS8zMC8yMDIyxcMYOUEg2whTxFipQSDbCBhDSVEuTkFTREFRR1M6SFdLTi5JUV9URVYBAAAAszoEAAIAAAAKOTk0LjYwMTk0NwEGAAAABQAAAAExAQAAAAstMjA2MjU4ODMzMgMAAAADMTYwAgAAAAYxMDAwNjAEAAAAATAHAAAACDMvOC8yMDIzxcMYOUEg2wg/dlipQSDbCClDSVEuTkFTREFRR1M6SFdLTi5JUV9NQVJLRVRDQVAuMjAyMS0xMi0zMQEAAACzOgQAAgAAAAo4MzIuODk1MzQ0AQYAAAAFAAAAATEBAAAACy0yMTI1MzA1OTg5AwAAAAMxNjACAAAABjEwMDA1NAQAAAABMAcAAAAKMTIvMzEvMjAyMVvJ3ztBINsISmSOq0Eg2wgYQ0lRLk5BU0RBUUdNOk1PTkQuSVFfVEVWAQAAAFYmbAwCAAAACjk5MC4xMDA0MzIBBgAAAAUAAAABMQEAAAALLTIwNTkwNzcyNTUDAAAAAzE2MAIAAAAGMTAwMDYwBAAAAAEwBwAAAAgzLzgvMjAyM8XDGDlBINsIUAFYqUEg2wgpQ0lRLk5BU0RBUUdNOk1PTkQuSVFfTUFSS0VUQ0FQLjIwMjEtMTItMzEBAAAAViZsDAIAAAAJMzAzLjA2OTc1AEe2kzpBINsImjRYqkEg2wgtQ0lRLk5BU0RBUUdTOlBGQy5JUV9DTE9TRVBSSUNFX0FESi4yMDIyLTA5LTMwAQAAAII4BQACAAAACTI1LjEyMzE0NwDFwxg5QSDbCDqzV6lBINsIKENJUS5OQVNEQVFHUzpQRkMuSVFfTUFSS0VUQ0FQLjIwMTktMTItMzEBAAAAgjgFAAIAAAAJNjIxLjI3Mjk4</t>
  </si>
  <si>
    <t>AMXDGDlBINsIMIxXqUEg2wgwQ0lRLk5BU0RBUUdTOlJCQ0EuQS5JUV9DTE9TRVBSSUNFX0FESi4yMDE5LTEyLTMxAQAAABftBQACAAAACTQyLjY5OTQyMQDFwxg5QSDbCBk+V6lBINsIK0NJUS5OQVNEQVFHUzpSQkNBLkEuSVFfTUFSS0VUQ0FQLjIwMTItMTItMzEBAAAAF+0FAAIAAAAKNDQyLjU5MTM2OADFwxg5QSDbCBk+V6lBINsILkNJUS5OQVNEQVFHTTpTUFJZLklRX0NMT1NFUFJJQ0VfQURKLjIwMjEtMTItMzEBAAAAB6bhIgMAAAAAAFvJ3ztBINsI2fOLq0Eg2wgpQ0lRLk5BU0RBUUdNOlNQUlkuSVFfTUFSS0VUQ0FQLjIwMTctMTItMzEBAAAAB6bhIgMAAAAAAMXDGDlBINsI/chWqUEg2wguQ0lRLk5BU0RBUUdTOlBFQk8uSVFfQ0xPU0VQUklDRV9BREouMjAyMS0xMi0zMQEAAADs/wQAAgAAAAgyOS44Njg5NgBHtpM6QSDbCPXDVapBINsIKUNJUS5OQVNEQVFHUzpQRUJPLklRX01BUktFVENBUC4yMDE3LTEyLTMxAQAAAOz/BAACAAAACjU4OC45MDcxMjcAxcMYOUEg2wjpelapQSDbCC5DSVEuTkFTREFRR006QVJEWC5JUV9DTE9TRVBSSUNFX0FESi4yMDEyLTEyLTMxAQAAADP7ggMDAAAAAADFwxg5QSDbCLNTVqlBINsIKUNJUS5OQVNEQVFDTTpXQUxELklRX01BUktFVENBUC4yMDIyLTA5LTMwAQAAACSmCCoCAAAACjEwNzUuNjQ3NzkBBgAAAAUAAAABMQEAAAALLTIwODUxMzQ3MjUDAAAAAzE2</t>
  </si>
  <si>
    <t>MAIAAAAGMTAwMDU0BAAAAAEwBwAAAAk5LzMwLzIwMjLFwxg5QSDbCMsFVqlBINsIGENJUS5OQVNEQVFHUzpTTlBPLklRX1RFVgEAAACpzC0iAgAAAAsxMzY4LjMyMjU1MgEGAAAABQAAAAExAQAAAAstMjA3MDUzNzYzMwMAAAADMTYwAgAAAAYxMDAwNjAEAAAAATAHAAAACDMvOC8yMDIzxcMYOUEg2wi3t1WpQSDbCClDSVEuTkFTREFRR1M6U05QTy5JUV9NQVJLRVRDQVAuMjAyMS0xMi0zMQEAAACpzC0iAgAAAAoxNTk5Ljc0NTk4AQYAAAAFAAAAATEBAAAACy0yMTIzNDYxMjc0AwAAAAMxNjACAAAABjEwMDA1NAQAAAABMAcAAAAKMTIvMzEvMjAyMVvJ3ztBINsIYA2Jq0Eg2wgYQ0lRLk5BU0RBUUdTOklEWUEuSVFfVEVWAQAAAGsdpxMCAAAACTQ2My4wODAwOQEGAAAABQAAAAExAQAAAAstMjA1ODE3MTc3MwMAAAADMTYwAgAAAAYxMDAwNjAEAAAAATAHAAAACDMvOC8yMDIzxcMYOUEg2wh4aVWpQSDbCClDSVEuTkFTREFRR1M6SURZQS5JUV9NQVJLRVRDQVAuMjAyMS0xMi0zMQEAAABrHacTAgAAAAo5MDkuOTA0MDI2AQYAAAAFAAAAATEBAAAACy0yMTIwNzA5NzIwAwAAAAMxNjACAAAABjEwMDA1NAQAAAABMAcAAAAKMTIvMzEvMjAyMUe2kzpBINsIL95SqkEg2wguQ0lRLk5BU0RBUUdTOkVYQUkuSVFfQ0xPU0VQUklDRV9BREouMjAyMi0wOS0zMAEAAAAqmFYYAgAAAAQ4LjIxAMXDGDlBINsIg/RUqUEg</t>
  </si>
  <si>
    <t>2wgpQ0lRLk5BU0RBUUdTOkVYQUkuSVFfTUFSS0VUQ0FQLjIwMTktMTItMzEBAAAAKphWGAMAAAAAAMXDGDlBINsIds1UqUEg2wguQ0lRLk5BU0RBUUdNOk9TVEsuSVFfQ0xPU0VQUklDRV9BREouMjAxOS0xMi0zMQEAAAD5TgoAAgAAAAQ3LjA1AMXDGDlBINsIb6ZUqUEg2wgpQ0lRLk5BU0RBUUdNOk9TVEsuSVFfTUFSS0VUQ0FQLjIwMTItMTItMzEBAAAA+U4KAAIAAAAKMzM1LjUzMjE2NQEGAAAABQAAAAExAQAAAAoxNTczMDYxMTQzAwAAAAMxNjACAAAABjEwMDA1NAQAAAABMAcAAAAKMTIvMzEvMjAxMsXDGDlBINsIaH9UqUEg2wguQ0lRLk5BU0RBUUdTOlJERk4uSVFfQ0xPU0VQUklDRV9BREouMjAyMS0xMi0zMQEAAAASa4MBAgAAAAUzOC4zOQBm8N87QSDbCGF2hqtBINsIKUNJUS5OQVNEQVFHUzpSREZOLklRX01BUktFVENBUC4yMDE3LTEyLTMxAQAAABJrgwECAAAACjI1NTAuMzE1NDcBBgAAAAUAAAABMQEAAAAKMTg2NDkwNTY3MgMAAAADMTYwAgAAAAYxMDAwNTQEAAAAATAHAAAACjEyLzMxLzIwMTfFwxg5QSDbCEMKVKlBINsILkNJUS5OQVNEQVFHUzpFV0NaLklRX0NMT1NFUFJJQ0VfQURKLjIwMjEtMTItMzEBAAAAloSTIgIAAAAJMjcuMTQ2MDY1AEe2kzpBINsIiEZQqkEg2wgpQ0lRLk5BU0RBUUdTOkVXQ1ouSVFfTUFSS0VUQ0FQLjIwMTctMTItMzEBAAAAloSTIgMAAAAAAMXDGDlBINsI</t>
  </si>
  <si>
    <t>f7tTqUEg2wguQ0lRLk5BU0RBUUdTOkNSQUkuSVFfQ0xPU0VQUklDRV9BREouMjAxMi0xMi0zMQEAAAAN2gUAAgAAAAgxNy44ODM4OQDFwxg5QSDbCHWUU6lBINsIKUNJUS5OQVNEQVFHUzpDU0lJLklRX01BUktFVENBUC4yMDIyLTA5LTMwAQAAAJKajgACAAAACjU4MC44MTYyMTgBBgAAAAUAAAABMQEAAAALLTIwODMwMTg4MjcDAAAAAzE2MAIAAAAGMTAwMDU0BAAAAAEwBwAAAAk5LzMwLzIwMjLFwxg5QSDbCA9HU6lBINsIGENJUS5OQVNEQVFHUzpJTlRSLklRX1RFVgEAAADaGd8FAwAAAAAAxcMYOUEg2wgA+VKpQSDbCClDSVEuTkFTREFRR1M6SU5UUi5JUV9NQVJLRVRDQVAuMjAyMS0xMi0zMQEAAADaGd8FAwAAAAAAT246O0Eg2whaQoOrQSDbCBhDSVEuTkFTREFRR1M6Q05EVC5JUV9URVYBAAAA7R9MEwIAAAALMTkxNC41Njg5ODcBBgAAAAUAAAABMQEAAAALLTIwNTk5MTUyNDQDAAAAAzE2MAIAAAAGMTAwMDYwBAAAAAEwBwAAAAgzLzgvMjAyM8XDGDlBINsI34NSqUEg2wgpQ0lRLk5BU0RBUUdTOkNORFQuSVFfTUFSS0VUQ0FQLjIwMjEtMTItMzEBAAAA7R9MEwIAAAALMTEzNi4zMTk5NDkBBgAAAAUAAAABMQEAAAALLTIxMjM3Mjc0MDMDAAAAAzE2MAIAAAAGMTAwMDU0BAAAAAEwBwAAAAoxMi8zMS8yMDIxR7aTOkEg2wjnOU2qQSDbCC5DSVEuTkFTREFRQ006SEhSUy5JUV9DTE9TRVBSSUNFX0FE</t>
  </si>
  <si>
    <t>Si4yMDIyLTA5LTMwAQAAACHqvQYCAAAABTEwLjA0AMXDGDlBINsIFw9SqUEg2wgpQ0lRLk5BU0RBUUNNOkhIUlMuSVFfTUFSS0VUQ0FQLjIwMTktMTItMzEBAAAAIeq9BgMAAAAAAMXDGDlBINsIwOdRqUEg2wguQ0lRLk5BU0RBUUdTOkFSUVQuSVFfQ0xPU0VQUklDRV9BREouMjAxOS0xMi0zMQEAAAAoYbkgAwAAAAAAxcMYOUEg2wi1wFGpQSDbCClDSVEuTkFTREFRR1M6QVJRVC5JUV9NQVJLRVRDQVAuMjAxMi0xMi0zMQEAAAAoYbkgAwAAAAAAxcMYOUEg2wi1wFGpQSDbCC5DSVEuTkFTREFRR1M6VVZTUC5JUV9DTE9TRVBSSUNFX0FESi4yMDIxLTEyLTMxAQAAACy/BAACAAAACTI4LjgwMTAxMQBYlTo7QSDbCLTRgKtBINsIKUNJUS5OQVNEQVFHUzpVVlNQLklRX01BUktFVENBUC4yMDE3LTEyLTMxAQAAACy/BAACAAAACjgxMy4wMTExNTgAz+oYOUEg2wiOS1GpQSDbCC1DSVEuTkFTREFRR1M6RFlOLklRX0NMT1NFUFJJQ0VfQURKLjIwMjEtMTItMzEBAAAAAgZIJAIAAAAFMTEuODkAUd2TOkEg2wgQyUqqQSDbCChDSVEuTkFTREFRR1M6RFlOLklRX01BUktFVENBUC4yMDE3LTEyLTMxAQAAAAIGSCQDAAAAAADP6hg5QSDbCM/8UKlBINsILkNJUS5OQVNEQVFHUzpJQ1BULklRX0NMT1NFUFJJQ0VfQURKLjIwMTItMTItMzEBAAAAgq+tAAIAAAAFMzQuMjQAz+oYOUEg2witrlCpQSDbCClDSVEuTkFTREFR</t>
  </si>
  <si>
    <t>R006V0VTVC5JUV9NQVJLRVRDQVAuMjAyMi0wOS0zMAEAAACrsNkGAgAAAAo3NTQuNDQxMTI3AQYAAAAFAAAAATEBAAAACy0yMDc3NTI3Nzk4AwAAAAMxNjACAAAABjEwMDA1NAQAAAABMAcAAAAJOS8zMC8yMDIyz+oYOUEg2widYFCpQSDbCBhDSVEuTkFTREFRQ006QkxURS5JUV9URVYBAAAARO3eaQIAAAAJNzU5LjQ5MDc2AQYAAAAFAAAAATEBAAAACy0yMDg0NjcwODI3AwAAAAMxNjACAAAABjEwMDA2MAQAAAABMAcAAAAIMy84LzIwMjPP6hg5QSDbCIQSUKlBINsIKUNJUS5OQVNEQVFDTTpCTFRFLklRX01BUktFVENBUC4yMDIxLTEyLTMxAQAAAETt3mkDAAAAAABfvDo7QSDbCObEfatBINsIGENJUS5OQVNEQVFHUzpHUFJPLklRX1RFVgEAAAApZMYGAgAAAAo2MTguOTk2NTc2AQYAAAAFAAAAATEBAAAACy0yMDYxNTUxMDIzAwAAAAMxNjACAAAABjEwMDA2MAQAAAABMAcAAAAIMy84LzIwMjPP6hg5QSDbCHHET6lBINsIKUNJUS5OQVNEQVFHUzpHUFJPLklRX01BUktFVENBUC4yMDIxLTEyLTMxAQAAAClkxgYCAAAACzE2MDguMzE1NTc0AQYAAAAFAAAAATEBAAAACy0yMTIzODIwNTYzAwAAAAMxNjACAAAABjEwMDA1NAQAAAABMAcAAAAKMTIvMzEvMjAyMVHdkzpBINsIQ7xHqkEg2wgtQ0lRLk5BU0RBUUdTOlNHSC5JUV9DTE9TRVBSSUNFX0FESi4yMDIyLTA5LTMwAQAAAJZSlBkCAAAABTE1Ljg3AM/q</t>
  </si>
  <si>
    <t>GDlBINsIUk9PqUEg2wgoQ0lRLk5BU0RBUUdTOlNHSC5JUV9NQVJLRVRDQVAuMjAxOS0xMi0zMQEAAACWUpQZAgAAAAo5MDQuNDI4NzgyAQYAAAAFAAAAATEBAAAACjE5OTcwNjEwMjQDAAAAAzE2MAIAAAAGMTAwMDU0BAAAAAEwBwAAAAoxMi8zMS8yMDE5z+oYOUEg2whHKE+pQSDbCC1DSVEuTkFTREFRR1M6VUxILklRX0NMT1NFUFJJQ0VfQURKLjIwMTktMTItMzEBAAAAO8HAAAIAAAAJMTguMDYxNzY0AM/qGDlBINsIPQFPqUEg2wgoQ0lRLk5BU0RBUUdTOlVMSC5JUV9NQVJLRVRDQVAuMjAxMi0xMi0zMQEAAAA7wcAAAgAAAAg1NDcuODI4NQEGAAAABQAAAAExAQAAAAoxNTc1MDQ5MTY1AwAAAAMxNjACAAAABjEwMDA1NAQAAAABMAcAAAAKMTIvMzEvMjAxMs/qGDlBINsIMtpOqUEg2wguQ0lRLk5BU0RBUUdTOlJPQ0MuSVFfQ0xPU0VQUklDRV9BREouMjAyMS0xMi0zMQEAAABVggQAAgAAAAkyNi44MTI3MDIAX7w6O0Eg2whyVHurQSDbCClDSVEuTkFTREFRR1M6Uk9DQy5JUV9NQVJLRVRDQVAuMjAxNy0xMi0zMQEAAABVggQAAgAAAAc1ODYuODE3AQYAAAAFAAAAATEBAAAACjE4NjUxMjU1NTYDAAAAAzE2MAIAAAAGMTAwMDU0BAAAAAEwBwAAAAoxMi8zMS8yMDE3z+oYOUEg2wjIZU6pQSDbCC5DSVEuTkFTREFRQ006QlRBSS5JUV9DTE9TRVBSSUNFX0FESi4yMDIxLTEyLTMxAQAAAA0vZiACAAAABTIw</t>
  </si>
  <si>
    <t>LjMzAFHdkzpBINsIlCRFqkEg2wgpQ0lRLk5BU0RBUUNNOkJUQUkuSVFfTUFSS0VUQ0FQLjIwMTctMTItMzEBAAAADS9mIAMAAAAAAM/qGDlBINsIsxdOqUEg2wgtQ0lRLk5BU0RBUUNNOlBOVC5JUV9DTE9TRVBSSUNFX0FESi4yMDEyLTEyLTMxAQAAAARAICcDAAAAAADP6hg5QSDbCHnwTalBINsIKUNJUS5OQVNEQVFHTTpSSUNLLklRX01BUktFVENBUC4yMDIyLTA5LTMwAQAAAF9bBQACAAAACjYwMy45OTk1NjIBBgAAAAUAAAABMQEAAAALLTIwODU2NDMwNjIDAAAAAzE2MAIAAAAGMTAwMDU0BAAAAAEwBwAAAAk5LzMwLzIwMjLP6hg5QSDbCKHJTalBINsIGENJUS5OQVNEQVFDTTpUSFJZLklRX1RFVgEAAADQ4wUAAgAAAAsxMjY5Ljc0NjYzMgEGAAAABQAAAAExAQAAAAstMjA1OTkyNTczNQMAAAADMTYwAgAAAAYxMDAwNjAEAAAAATAHAAAACDMvOC8yMDIzz+oYOUEg2wiLe02pQSDbCClDSVEuTkFTREFRQ006VEhSWS5JUV9NQVJLRVRDQVAuMjAyMS0xMi0zMQEAAADQ4wUAAgAAAAsxMzk3LjA0MjAyMgEGAAAABQAAAAExAQAAAAstMjEyMjEwODc3MgMAAAADMTYwAgAAAAYxMDAwNTQEAAAAATAHAAAACjEyLzMxLzIwMjFo4zo7QSDbCPtteKtBINsIGENJUS5OQVNEQVFHUzpMUFNOLklRX1RFVgEAAACmeAAAAgAAAAsxMTQxLjY5NzcxNAEGAAAABQAAAAExAQAAAAstMjA3MTI5MDI1OAMAAAADMTYwAgAA</t>
  </si>
  <si>
    <t>AAYxMDAwNjAEAAAAATAHAAAACDMvOC8yMDIzz+oYOUEg2wg+Bk2pQSDbCClDSVEuTkFTREFRR1M6TFBTTi5JUV9NQVJLRVRDQVAuMjAyMS0xMi0zMQEAAACmeAAAAgAAAAsyNTkxLjE1NTAxOAEGAAAABQAAAAExAQAAAAstMjEyMzc2ODIyNgMAAAADMTYwAgAAAAYxMDAwNTQEAAAAATAHAAAACjEyLzMxLzIwMjFR3ZM6QSDbCNE+QqpBINsILkNJUS5OQVNEQVFHUzpBVlhMLklRX0NMT1NFUFJJQ0VfQURKLjIwMjItMDktMzABAAAAYzjPAAIAAAAFMTAuMzIAz+oYOUEg2whQkUypQSDbCClDSVEuTkFTREFRR1M6QVZYTC5JUV9NQVJLRVRDQVAuMjAxOS0xMi0zMQEAAABjOM8AAgAAAAoxNDUuMzU4NzY3AQYAAAAFAAAAATEBAAAACjE5OTY3MTMwMTMDAAAAAzE2MAIAAAAGMTAwMDU0BAAAAAEwBwAAAAoxMi8zMS8yMDE5z+oYOUEg2whEakypQSDbCC5DSVEuTkFTREFRR006RkZXTS5JUV9DTE9TRVBSSUNFX0FESi4yMDE5LTEyLTMxAQAAAKEl6QQCAAAACTE2LjM0NjYwNADP6hg5QSDbCDdDTKlBINsIKUNJUS5OQVNEQVFHTTpGRldNLklRX01BUktFVENBUC4yMDEyLTEyLTMxAQAAAKEl6QQDAAAAAADP6hg5QSDbCC8cTKlBINsILkNJUS5OQVNEQVFHUzpPUFJBLklRX0NMT1NFUFJJQ0VfQURKLjIwMjEtMTItMzEBAAAAgvAgIgIAAAAINi4zMTA3NzYAaOM6O0Eg2wjb/XWrQSDbCClDSVEuTkFTREFRR1M6T1BS</t>
  </si>
  <si>
    <t>QS5JUV9NQVJLRVRDQVAuMjAxNy0xMi0zMQEAAACC8CAiAwAAAAAAz+oYOUEg2wgZzkupQSDbCC5DSVEuTkFTREFRR1M6VlRSVS5JUV9DTE9TRVBSSUNFX0FESi4yMDIxLTEyLTMxAQAAAGcr1ygCAAAABDE0LjEAUd2TOkEg2whdzj+qQSDbCClDSVEuTkFTREFRR1M6VlRSVS5JUV9NQVJLRVRDQVAuMjAxNy0xMi0zMQEAAABnK9coAwAAAAAAz+oYOUEg2wgJgEupQSDbCC5DSVEuTkFTREFRQ006Tk5ETS5JUV9DTE9TRVBSSUNFX0FESi4yMDEyLTEyLTMxAQAAAHzg/Q8DAAAAAADP6hg5QSDbCPMxS6lBINsIKUNJUS5OQVNEQVFHUzpIU1RNLklRX01BUktFVENBUC4yMDIyLTA5LTMwAQAAAEphAQACAAAACjY0OS45MTM3MzUBBgAAAAUAAAABMQEAAAALLTIwODc2NDI3MTYDAAAAAzE2MAIAAAAGMTAwMDU0BAAAAAEwBwAAAAk5LzMwLzIwMjLP6hg5QSDbCOwKS6lBINsIF0NJUS5OQVNEQVFHUzpTTFAuSVFfVEVWAQAAAGKZBQACAAAACjY1Mi4yNDQ1NzEBBgAAAAUAAAABMQEAAAALLTIwNjQyOTIwMDEDAAAAAzE2MAIAAAAGMTAwMDYwBAAAAAEwBwAAAAgzLzgvMjAyM8/qGDlBINsIyZVKqUEg2wgoQ0lRLk5BU0RBUUdTOlNMUC5JUV9NQVJLRVRDQVAuMjAyMS0xMi0zMQEAAABimQUAAgAAAAo5NTMuOTg0MDUxAQYAAAAFAAAAATEBAAAACy0yMTI0Nzg1ODA4AwAAAAMxNjACAAAABjEwMDA1NAQAAAABMAcAAAAK</t>
  </si>
  <si>
    <t>MTIvMzEvMjAyMWjjOjtBINsID/Fyq0Eg2wgYQ0lRLk5BU0RBUUdTOkdJSUkuSVFfVEVWAQAAAPYuBAACAAAACzE3NDUuODM3MDMzAQYAAAAFAAAAATEBAAAACy0yMDY1OTQxNDI1AwAAAAMxNjACAAAABjEwMDA2MAQAAAABMAcAAAAIMy84LzIwMjPP6hg5QSDbCLdHSqlBINsIKUNJUS5OQVNEQVFHUzpHSUlJLklRX01BUktFVENBUC4yMDIxLTEyLTMxAQAAAPYuBAACAAAACzEzNDIuNDMyNTk0AQYAAAAFAAAAATEBAAAACy0yMTE3MjY4MDYzAwAAAAMxNjACAAAABjEwMDA1NAQAAAABMAcAAAAKMTIvMzEvMjAyMSmn8DlBINsIlJo8qkEg2wgtQ0lRLk5BU0RBUUdTOkFWTy5JUV9DTE9TRVBSSUNFX0FESi4yMDIyLTA5LTMwAQAAANWjLQkCAAAABTE0LjQ2AM/qGDlBINsIYKtJqUEg2wgoQ0lRLk5BU0RBUUdTOkFWTy5JUV9NQVJLRVRDQVAuMjAxOS0xMi0zMQEAAADVoy0JAwAAAAAAz+oYOUEg2whgq0mpQSDbCC5DSVEuTkFTREFRR1M6U0NTQy5JUV9DTE9TRVBSSUNFX0FESi4yMDE5LTEyLTMxAQAAAGxFBQACAAAABTM2Ljk1AM/qGDlBINsIfl1JqUEg2wgpQ0lRLk5BU0RBUUdTOlNDU0MuSVFfTUFSS0VUQ0FQLjIwMTItMTItMzEBAAAAbEUFAAIAAAAIODc4LjQ0MDUBBgAAAAUAAAABMQEAAAAKMTU3NDEyODExMgMAAAADMTYwAgAAAAYxMDAwNTQEAAAAATAHAAAACjEyLzMxLzIwMTLP6hg5QSDbCG82SalB</t>
  </si>
  <si>
    <t>INsILkNJUS5OQVNEQVFHUzpDQkFZLklRX0NMT1NFUFJJQ0VfQURKLjIwMjEtMTItMzEBAAAAwHoAAAIAAAAEMy4zOABzCjs7QSDbCF9ZcKtBINsIKUNJUS5OQVNEQVFHUzpDQkFZLklRX01BUktFVENBUC4yMDE3LTEyLTMxAQAAAMB6AAACAAAACjQwMy41NDk5MTMBBgAAAAUAAAABMQEAAAAKMTg2NDY3MzYxNAMAAAADMTYwAgAAAAYxMDAwNTQEAAAAATAHAAAACjEyLzMxLzIwMTfcERk5QSDbCFTBSKlBINsILkNJUS5OQVNEQVFHTTpST1ZSLklRX0NMT1NFUFJJQ0VfQURKLjIwMjEtMTItMzEBAAAAv020CAIAAAAEOS43NQApp/A5QSDbCBbbOapBINsIKUNJUS5OQVNEQVFHTTpST1ZSLklRX01BUktFVENBUC4yMDE3LTEyLTMxAQAAAL9NtAgDAAAAAADcERk5QSDbCEVzSKlBINsILkNJUS5OQVNEQVFDTTpLQVJPLklRX0NMT1NFUFJJQ0VfQURKLjIwMTItMTItMzEBAAAAHSQVKgMAAAAAANwRGTlBINsIO0xIqUEg2wgpQ0lRLk5BU0RBUUdTOktVUkEuSVFfTUFSS0VUQ0FQLjIwMjItMDktMzABAAAAuMvaEAIAAAAKOTEzLjc1ODQyMQEGAAAABQAAAAExAQAAAAstMjA4Njc4NjMyMAMAAAADMTYwAgAAAAYxMDAwNTQEAAAAATAHAAAACTkvMzAvMjAyMtwRGTlBINsINCVIqUEg2wgYQ0lRLk5BU0RBUUdTOlNOQlIuSVFfVEVWAQAAAICFAAACAAAACTE2NTEuNTAxNgEGAAAABQAAAAExAQAAAAstMjA1OTU2ODQ5</t>
  </si>
  <si>
    <t>OQMAAAADMTYwAgAAAAYxMDAwNjAEAAAAATAHAAAACDMvOC8yMDIz3BEZOUEg2whk1kepQSDbCClDSVEuTkFTREFRR1M6U05CUi5JUV9NQVJLRVRDQVAuMjAyMS0xMi0zMQEAAACAhQAAAgAAAAkxNzM0Ljc2MDIBBgAAAAUAAAABMQEAAAALLTIxMjMwMDAyMDEDAAAAAzE2MAIAAAAGMTAwMDU0BAAAAAEwBwAAAAoxMi8zMS8yMDIxcwo7O0Eg2wjMc22rQSDbCBhDSVEuTkFTREFRR1M6QkFTRS5JUV9URVYBAAAA6t/yBQIAAAAKNTk1Ljk3NzUyNgEGAAAABQAAAAExAQAAAAstMjA1ODE5NTg2NwMAAAADMTYwAgAAAAYxMDAwNjAEAAAAATAHAAAACDMvOC8yMDIz3BEZOUEg2whEYUepQSDbCClDSVEuTkFTREFRR1M6QkFTRS5JUV9NQVJLRVRDQVAuMjAyMS0xMi0zMQEAAADq3/IFAgAAAAsxMDg4LjEyMjE2NAEGAAAABQAAAAExAQAAAAstMjExNzE5ODUwNgMAAAADMTYwAgAAAAYxMDAwNTQEAAAAATAHAAAACjEyLzMxLzIwMjEpp/A5QSDbCNnONqpBINsILUNJUS5OQVNEQVFDTTpSVEMuSVFfQ0xPU0VQUklDRV9BREouMjAyMi0wOS0zMAEAAADtSXchAwAAAAAA3BEZOUEg2wjGxUapQSDbCChDSVEuTkFTREFRQ006UlRDLklRX01BUktFVENBUC4yMDE5LTEyLTMxAQAAAO1JdyEDAAAAAADcERk5QSDbCL2eRqlBINsILkNJUS5OQVNEQVFHUzpSQkJOLklRX0NMT1NFUFJJQ0VfQURKLjIwMTktMTItMzEBAAAA+4YA</t>
  </si>
  <si>
    <t>AAIAAAADMy4xANwRGTlBINsIsHdGqUEg2wgpQ0lRLk5BU0RBUUdTOlJCQk4uSVFfTUFSS0VUQ0FQLjIwMTItMTItMzEBAAAA+4YAAAIAAAAKNDc3LjI4MDMwNAEGAAAABQAAAAExAQAAAAoxNTc1MDQ4NDI0AwAAAAMxNjACAAAABjEwMDA1NAQAAAABMAcAAAAKMTIvMzEvMjAxMtwRGTlBINsIsHdGqUEg2wguQ0lRLk5BU0RBUUdTOkNUQkkuSVFfQ0xPU0VQUklDRV9BREouMjAyMS0xMi0zMQEAAACfhwQAAgAAAAg0MS45MjIxNwB9MTs7QSDbCPkCa6tBINsIKUNJUS5OQVNEQVFHUzpDVEJJLklRX01BUktFVENBUC4yMDE3LTEyLTMxAQAAAJ+HBAACAAAACjgzMS4yNjIyMDEA3BEZOUEg2wiQAkapQSDbCC5DSVEuTkFTREFRR006QURNQS5JUV9DTE9TRVBSSUNFX0FESi4yMDIxLTEyLTMxAQAAAI4EDAMCAAAABDEuNDEANM7wOUEg2wgcNzSqQSDbCClDSVEuTkFTREFRR006QURNQS5JUV9NQVJLRVRDQVAuMjAxNy0xMi0zMQEAAACOBAwDAgAAAAoxNDUuNDY2NDc1AQYAAAAFAAAAATEBAAAACjE4NjM5MjIwNDUDAAAAAzE2MAIAAAAGMTAwMDU0BAAAAAEwBwAAAAoxMi8zMS8yMDE33BEZOUEg2wh/tEWpQSDbCC5DSVEuTkFTREFRR1M6SU5WQS5JUV9DTE9TRVBSSUNFX0FESi4yMDEyLTEyLTMxAQAAACpfAAACAAAACTE2LjY3OTcyOADcERk5QSDbCHSNRalBINsIKUNJUS5OQVNEQVFHTTpBQ01SLklRX01BUktF</t>
  </si>
  <si>
    <t>VENBUC4yMDIyLTA5LTMwAQAAACgwshYCAAAACjczOC40Nzk1NzkBBgAAAAUAAAABMQEAAAALLTIwODU0MjI4NjkDAAAAAzE2MAIAAAAGMTAwMDU0BAAAAAEwBwAAAAk5LzMwLzIwMjLcERk5QSDbCGI/RalBINsIGENJUS5OQVNEQVFHTTpBTVJOLklRX1RFVgEAAAA3OQYAAgAAAAo0NDUuNDExNzY5AQYAAAAFAAAAATEBAAAACy0yMDU4NzIzMzA4AwAAAAMxNjACAAAABjEwMDA2MAQAAAABMAcAAAAIMy84LzIwMjPcERk5QSDbCAbyRKlBINsIKUNJUS5OQVNEQVFHTTpBTVJOLklRX01BUktFVENBUC4yMDIxLTEyLTMxAQAAADc5BgACAAAACzEzMzMuMjY5OTMyAQYAAAAFAAAAATEBAAAACy0yMTI0MTIwMDQwAwAAAAMxNjACAAAABjEwMDA1NAQAAAABMAcAAAAKMTIvMzEvMjAyMX0xOztBINsIK/Znq0Eg2wgYQ0lRLk5BU0RBUUdTOk1DUkIuSVFfVEVWAQAAANNiQQ0CAAAACjczMC4xNDI3NjIBBgAAAAUAAAABMQEAAAALLTIwNTgyMzgyMTUDAAAAAzE2MAIAAAAGMTAwMDYwBAAAAAEwBwAAAAgzLzgvMjAyM9wRGTlBINsIdXtEqUEg2wgpQ0lRLk5BU0RBUUdTOk1DUkIuSVFfTUFSS0VUQ0FQLjIwMjEtMTItMzEBAAAA02JBDQIAAAAKNzY1LjA4NjY1MQEGAAAABQAAAAExAQAAAAstMjEyMjYwMzYwOAMAAAADMTYwAgAAAAYxMDAwNTQEAAAAATAHAAAACjEyLzMxLzIwMjE0zvA5QSDbCFQqMapBINsILkNJUS5O</t>
  </si>
  <si>
    <t>QVNEQVFHUzpBT1NMLklRX0NMT1NFUFJJQ0VfQURKLjIwMjItMDktMzABAAAA1iV5AAIAAAAFMzAuNzYA3BEZOUEg2whZBkSpQSDbCClDSVEuTkFTREFRR1M6QU9TTC5JUV9NQVJLRVRDQVAuMjAxOS0xMi0zMQEAAADWJXkAAgAAAAozMzQuNDExNjgzAQYAAAAFAAAAATEBAAAACjE5OTIwMDM2MTcDAAAAAzE2MAIAAAAGMTAwMDU0BAAAAAEwBwAAAAoxMi8zMS8yMDE53BEZOUEg2wgH4EOpQSDbCC5DSVEuTkFTREFRQ006VlROUi5JUV9DTE9TRVBSSUNFX0FESi4yMDE5LTEyLTMxAQAAAM9BoAECAAAABDEuNTQA3BEZOUEg2wj5kUOpQSDbCClDSVEuTkFTREFRQ006VlROUi5JUV9NQVJLRVRDQVAuMjAxMi0xMi0zMQEAAADPQaABAgAAAAk1Mi45MDg3OTYBBgAAAAUAAAABMQEAAAAKMTU3Njg4MTQ1OAMAAAADMTYwAgAAAAYxMDAwNTQEAAAAATAHAAAACjEyLzMxLzIwMTLcERk5QSDbCOhqQ6lBINsILkNJUS5OQVNEQVFDTTpTTEFNLklRX0NMT1NFUFJJQ0VfQURKLjIwMjEtMTItMzEBAAAATjfsKQIAAAAEOS43MgCHWDs7QSDbCHxeZatBINsIKUNJUS5OQVNEQVFDTTpTTEFNLklRX01BUktFVENBUC4yMDE3LTEyLTMxAQAAAE437CkDAAAAAADcERk5QSDbCMj1QqlBINsILkNJUS5OQVNEQVFHUzpCSlJJLklRX0NMT1NFUFJJQ0VfQURKLjIwMjEtMTItMzEBAAAAxbYFAAIAAAAFMzQuNTUANM7wOUEg2wgouS6q</t>
  </si>
  <si>
    <t>QSDbCClDSVEuTkFTREFRR1M6QkpSSS5JUV9NQVJLRVRDQVAuMjAxNy0xMi0zMQEAAADFtgUAAgAAAAo3NTEuMDU1NTQyAQYAAAAFAAAAATEBAAAACjE4NjQzNDYwNDEDAAAAAzE2MAIAAAAGMTAwMDU0BAAAAAEwBwAAAAoxMi8zMS8yMDE33BEZOUEg2wi2p0KpQSDbCC5DSVEuTkFTREFRR1M6QklPWC5JUV9DTE9TRVBSSUNFX0FESi4yMDEyLTEyLTMxAQAAAALMNSMDAAAAAADcERk5QSDbCKSAQqlBINsIKUNJUS5OQVNEQVFHUzpIQ0FULklRX01BUktFVENBUC4yMDIyLTA5LTMwAQAAAE0nCwcCAAAACjUzMC44MTY3NDcBBgAAAAUAAAABMQEAAAALLTIwODYyNzYzOTADAAAAAzE2MAIAAAAGMTAwMDU0BAAAAAEwBwAAAAk5LzMwLzIwMjLcERk5QSDbCJEyQqlBINsIGENJUS5OQVNEQVFHUzpDRVZBLklRX1RFVgEAAAD75DYAAgAAAAo2MDQuODI3MDU2AQYAAAAFAAAAATEBAAAACy0yMDU4Nzk2NTQ4AwAAAAMxNjACAAAABjEwMDA2MAQAAAABMAcAAAAIMy84LzIwMjPcERk5QSDbCH3kQalBINsIKUNJUS5OQVNEQVFHUzpDRVZBLklRX01BUktFVENBUC4yMDIxLTEyLTMxAQAAAPvkNgACAAAACTk5My4zODkzNgEGAAAABQAAAAExAQAAAAstMjEyMjcxMjUzNwMAAAADMTYwAgAAAAYxMDAwNTQEAAAAATAHAAAACjEyLzMxLzIwMjGTfzs7QSDbCDV4YqtBINsIGENJUS5OQVNEQVFDTTpUSENILklRX1RFVgEAAAAV</t>
  </si>
  <si>
    <t>q84nAgAAAAo3MzAuMzUwNzA1AQYAAAAFAAAAATEBAAAACy0yMDY2NTgwMzkyAwAAAAMxNjACAAAABjEwMDA2MAQAAAABMAcAAAAIMy84LzIwMjPcERk5QSDbCFxvQalBINsIKUNJUS5OQVNEQVFDTTpUSENILklRX01BUktFVENBUC4yMDIxLTEyLTMxAQAAABWrzicCAAAABzMzOC40NDUBBgAAAAUAAAABMQEAAAALLTIwNzQ3MjExNjQDAAAAAzE2MAIAAAAGMTAwMDU0BAAAAAEwBwAAAAoxMi8zMS8yMDIxNM7wOUEg2whZrCuqQSDbCC5DSVEuTkFTREFRR1M6U0tXRC5JUV9DTE9TRVBSSUNFX0FESi4yMDIyLTA5LTMwAQAAAGjZDgcDAAAAAADcERk5QSDbCD76QKlBINsIKUNJUS5OQVNEQVFHUzpTS1dELklRX01BUktFVENBUC4yMDE5LTEyLTMxAQAAAGjZDgcDAAAAAADcERk5QSDbCDbTQKlBINsILkNJUS5OQVNEQVFDTTpNU0RBLklRX0NMT1NFUFJJQ0VfQURKLjIwMTktMTItMzEBAAAAxVIFKgMAAAAAANwRGTlBINsILKxAqUEg2wgpQ0lRLk5BU0RBUUNNOk1TREEuSVFfTUFSS0VUQ0FQLjIwMTItMTItMzEBAAAAxVIFKgMAAAAAANwRGTlBINsILKxAqUEg2wguQ0lRLk5BU0RBUUdTOk1MWVMuSVFfQ0xPU0VQUklDRV9BREouMjAyMS0xMi0zMQEAAADr41gqAwAAAAAAk387O0Eg2wg44V+rQSDbCClDSVEuTkFTREFRR1M6TUxZUy5JUV9NQVJLRVRDQVAuMjAxNy0xMi0zMQEAAADr41gqAwAAAAAA6TgZOUEg</t>
  </si>
  <si>
    <t>2wgNN0CpQSDbCC5DSVEuTkFTREFRQ006UFJPSy5JUV9DTE9TRVBSSUNFX0FESi4yMDIxLTEyLTMxAQAAAPaQqiMCAAAAAzkuOQA0zvA5QSDbCGEVKapBINsIKUNJUS5OQVNEQVFDTTpQUk9LLklRX01BUktFVENBUC4yMDE3LTEyLTMxAQAAAPaQqiMDAAAAAADpOBk5QSDbCPjoP6lBINsILUNJUS5OQVNEQVFHUzpPUEkuSVFfQ0xPU0VQUklDRV9BREouMjAxMi0xMi0zMQEAAACZuCwDAgAAAAkzOC4wNTA1NTUA6TgZOUEg2wjimj+pQSDbCChDSVEuTkFTREFRR1M6SEJULklRX01BUktFVENBUC4yMDIyLTA5LTMwAQAAACNtuwICAAAACjUyMi4yNTM5OTkBBgAAAAUAAAABMQEAAAALLTIxMDg1ODc2NDUDAAAAAzE2MAIAAAAGMTAwMDU0BAAAAAEwBwAAAAk5LzMwLzIwMjLpOBk5QSDbCNdzP6lBINsIGENJUS5OQVNEQVFHTTpWUkFZLklRX1RFVgEAAADBcYsBAgAAAAo2NzkuNDgzNDE3AQYAAAAFAAAAATEBAAAACy0yMDU5MTAyMjEyAwAAAAMxNjACAAAABjEwMDA2MAQAAAABMAcAAAAIMy84LzIwMjPpOBk5QSDbCMglP6lBINsIKUNJUS5OQVNEQVFHTTpWUkFZLklRX01BUktFVENBUC4yMDIxLTEyLTMxAQAAAMFxiwECAAAACjk3NC42MjAwMDIBBgAAAAUAAAABMQEAAAALLTIxMjM3Mzc5NDIDAAAAAzE2MAIAAAAGMTAwMDU0BAAAAAEwBwAAAAoxMi8zMS8yMDIxk387O0Eg2wh5+1yrQSDbCBhDSVEuTkFTREFR</t>
  </si>
  <si>
    <t>R1M6VFdPVS5JUV9URVYBAAAANNqZAwIAAAAKMTYxMC43NzI4NQEGAAAABQAAAAExAQAAAAstMjA2MDE2NjA4OQMAAAADMTYwAgAAAAYxMDAwNjAEAAAAATAHAAAACDMvOC8yMDIz6TgZOUEg2wijsD6pQSDbCClDSVEuTkFTREFRR1M6VFdPVS5JUV9NQVJLRVRDQVAuMjAyMS0xMi0zMQEAAAA02pkDAgAAAAsxNTEyLjcxODA2NwEGAAAABQAAAAExAQAAAAstMjEyMjkwNzk3NQMAAAADMTYwAgAAAAYxMDAwNTQEAAAAATAHAAAACjEyLzMxLzIwMjE39fA5QSDbCG8vJqpBINsILkNJUS5OQVNEQVFHUzpIQVlOLklRX0NMT1NFUFJJQ0VfQURKLjIwMjItMDktMzABAAAAjXIAAAIAAAAJMzQuODE3MzkxAOk4GTlBINsIiTs+qUEg2wgpQ0lRLk5BU0RBUUdTOkhBWU4uSVFfTUFSS0VUQ0FQLjIwMTktMTItMzEBAAAAjXIAAAIAAAAKNDQ1LjUyMDQ2NgEGAAAABQAAAAExAQAAAAoxOTkyNDE4NTkwAwAAAAMxNjACAAAABjEwMDA1NAQAAAABMAcAAAAKMTIvMzEvMjAxOek4GTlBINsIfBQ+qUEg2wguQ0lRLk5BU0RBUUdTOlNDVkwuSVFfQ0xPU0VQUklDRV9BREouMjAxOS0xMi0zMQEAAAAn8gQAAgAAAAkxNy45MjcyOTMA6TgZOUEg2whx7T2pQSDbCClDSVEuTkFTREFRR1M6U0NWTC5JUV9NQVJLRVRDQVAuMjAxMi0xMi0zMQEAAAAn8gQAAgAAAAo0MTguNjE4MzQzAQYAAAAFAAAAATEBAAAACjE1ODAxNDU1MjcDAAAA</t>
  </si>
  <si>
    <t>AzE2MAIAAAAGMTAwMDU0BAAAAAEwBwAAAAoxMi8zMS8yMDEy6TgZOUEg2wiyxT2pQSDbCC5DSVEuTkFTREFRR1M6VlNFQy5JUV9DTE9TRVBSSUNFX0FESi4yMDIxLTEyLTMxAQAAAILABAACAAAACTYwLjI1NzQ4NgCbpjs7QSDbCJdjWqtBINsIKUNJUS5OQVNEQVFHUzpWU0VDLklRX01BUktFVENBUC4yMDE3LTEyLTMxAQAAAILABAACAAAACjUyNC45MDU0MDcBBgAAAAUAAAABMQEAAAAKMTg2MjkwNTU3NQMAAAADMTYwAgAAAAYxMDAwNTQEAAAAATAHAAAACjEyLzMxLzIwMTfpOBk5QSDbCJBQPalBINsILkNJUS5OQVNEQVFDTTpNQVJBLklRX0NMT1NFUFJJQ0VfQURKLjIwMjEtMTItMzEBAAAA2MxwCQIAAAAFMzIuODYAN/XwOUEg2wjslyOqQSDbCClDSVEuTkFTREFRQ006TUFSQS5JUV9NQVJLRVRDQVAuMjAxNy0xMi0zMQEAAADYzHAJAgAAAAk0NS42MDUyNTEBBgAAAAUAAAABMQEAAAAKMTg2Njk4MDI3MgMAAAADMTYwAgAAAAYxMDAwNTQEAAAAATAHAAAACjEyLzMxLzIwMTfpOBk5QSDbCH8CPalBINsILkNJUS5OQVNEQVFHUzpDQ1NJLklRX0NMT1NFUFJJQ0VfQURKLjIwMTItMTItMzEBAAAA53cEZAMAAAAAAOk4GTlBINsIdds8qUEg2wgpQ0lRLk5BU0RBUUdNOkJMQkQuSVFfTUFSS0VUQ0FQLjIwMjItMDktMzABAAAAmhBAEAIAAAAKMjY3LjQwODAwNwEGAAAABQAAAAExAQAAAAstMjA4NTM1MDM0</t>
  </si>
  <si>
    <t>OAMAAAADMTYwAgAAAAYxMDAwNTQEAAAAATAHAAAACTkvMzAvMjAyMuk4GTlBINsIsLQ8qUEg2wgYQ0lRLk5BU0RBUUdTOk1HSUMuSVFfVEVWAQAAAOkdBgACAAAACjc1My43MDMyNTUBBgAAAAUAAAABMQEAAAALLTIwNzAxMTg4NDIDAAAAAzE2MAIAAAAGMTAwMDYwBAAAAAEwBwAAAAgzLzgvMjAyM+k4GTlBINsITD88qUEg2wgpQ0lRLk5BU0RBUUdTOk1HSUMuSVFfTUFSS0VUQ0FQLjIwMjEtMTItMzEBAAAA6R0GAAIAAAALMTAyNy4wOTkwNDEBBgAAAAUAAAABMQEAAAALLTIxMjE2MDk4NjgDAAAAAzE2MAIAAAAGMTAwMDU0BAAAAAEwBwAAAAoxMi8zMS8yMDIxm6Y7O0Eg2wjJVlerQSDbCBhDSVEuTkFTREFRR006UFVCTS5JUV9URVYBAAAAWGMrAgIAAAAKNTcwLjc0NDIzNAEGAAAABQAAAAExAQAAAAstMjA1OTE4NzcxMQMAAAADMTYwAgAAAAYxMDAwNjAEAAAAATAHAAAACDMvOC8yMDIz6TgZOUEg2whqyjupQSDbCClDSVEuTkFTREFRR006UFVCTS5JUV9NQVJLRVRDQVAuMjAyMS0xMi0zMQEAAABYYysCAgAAAAsxNzQ2Ljk3MDU5NAEGAAAABQAAAAExAQAAAAstMjEyMjcxMDYyNwMAAAADMTYwAgAAAAYxMDAwNTQEAAAAATAHAAAACjEyLzMxLzIwMjE39fA5QSDbCGuKIKpBINsILUNJUS5OQVNEQVFHUzpCUlkuSVFfQ0xPU0VQUklDRV9BREouMjAyMi0wOS0zMAEAAABb5QMAAgAAAAg3LjExNzY3OQDp</t>
  </si>
  <si>
    <t>OBk5QSDbCJRVO6lBINsIKENJUS5OQVNEQVFHUzpCUlkuSVFfTUFSS0VUQ0FQLjIwMTktMTItMzEBAAAAW+UDAAIAAAAKNzYzLjgwNTUyOQEGAAAABQAAAAExAQAAAAoxOTkxMjc3MDcwAwAAAAMxNjACAAAABjEwMDA1NAQAAAABMAcAAAAKMTIvMzEvMjAxOek4GTlBINsIii47qUEg2wgtQ0lRLk5BU0RBUUNNOlBHWS5JUV9DTE9TRVBSSUNFX0FESi4yMDE5LTEyLTMxAQAAAL6BtyoDAAAAAADpOBk5QSDbCIIHO6lBINsIKENJUS5OQVNEQVFDTTpQR1kuSVFfTUFSS0VUQ0FQLjIwMTItMTItMzEBAAAAvoG3KgMAAAAAAOk4GTlBINsIdeA6qUEg2wguQ0lRLk5BU0RBUUdNOlNJQk4uSVFfQ0xPU0VQUklDRV9BREouMjAyMS0xMi0zMQEAAAC9gKsGAgAAAAUyMi4yMQCbpjs7QSDbCCPmVKtBINsIKUNJUS5OQVNEQVFHTTpTSUJOLklRX01BUktFVENBUC4yMDE3LTEyLTMxAQAAAL2AqwYDAAAAAADpOBk5QSDbCGCSOqlBINsILkNJUS5OQVNEQVFHUzpPU0JDLklRX0NMT1NFUFJJQ0VfQURKLjIwMjEtMTItMzEBAAAA0CoFAAIAAAAJMTIuMzcyMTY4ADf18DlBINsIRPMdqkEg2wgpQ0lRLk5BU0RBUUdTOk9TQkMuSVFfTUFSS0VUQ0FQLjIwMTctMTItMzEBAAAA0CoFAAIAAAAKNDA0LjQwOTcyNADpOBk5QSDbCEEdOqlBINsILkNJUS5OQVNEQVFHUzpWUkVYLklRX0NMT1NFUFJJQ0VfQURKLjIwMTItMTItMzEBAAAA</t>
  </si>
  <si>
    <t>/s+jFgMAAAAAAOk4GTlBINsIO/Y5qUEg2wgpQ0lRLk5BU0RBUUdTOk1FUkMuSVFfTUFSS0VUQ0FQLjIwMjItMDktMzABAAAAydcDAAIAAAAKODEzLjQyOTY1MgEGAAAABQAAAAExAQAAAAstMjA4NzUyMzE3OQMAAAADMTYwAgAAAAYxMDAwNTQEAAAAATAHAAAACTkvMzAvMjAyMuk4GTlBINsILc85qUEg2wgXQ0lRLk5BU0RBUUdTOkFEVi5JUV9URVYBAAAAdc5cEgIAAAALMjgwOC4yNjA3MTYBBgAAAAUAAAABMQEAAAALLTIwNTg5OTIwOTEDAAAAAzE2MAIAAAAGMTAwMDYwBAAAAAEwBwAAAAgzLzgvMjAyM+k4GTlBINsID1o5qUEg2wgoQ0lRLk5BU0RBUUdTOkFEVi5JUV9NQVJLRVRDQVAuMjAyMS0xMi0zMQEAAAB1zlwSAgAAAAsyNTU0Ljk1OTk5OQEGAAAABQAAAAExAQAAAAstMjEyMjkwMjY5MQMAAAADMTYwAgAAAAYxMDAwNTQEAAAAATAHAAAACjEyLzMxLzIwMjGtzTs7QSDbCFXZUatBINsIGENJUS5OQVNEQVFHUzpJQlJYLklRX1RFVgEAAAAHwg8SAgAAAAsxMzIwLjcyNjY0NAEGAAAABQAAAAExAQAAAAstMjA1ODkyMTU0NgMAAAADMTYwAgAAAAYxMDAwNjAEAAAAATAHAAAACDMvOC8yMDIz6TgZOUEg2wjt5DipQSDbCClDSVEuTkFTREFRR1M6SUJSWC5JUV9NQVJLRVRDQVAuMjAyMS0xMi0zMQEAAAAHwg8SAgAAAAsyNDE4LjYyMzA5NAEGAAAABQAAAAExAQAAAAstMjEyMjExMDE4MAMAAAADMTYw</t>
  </si>
  <si>
    <t>AgAAAAYxMDAwNTQEAAAAATAHAAAACjEyLzMxLzIwMjE+HPE5QSDbCLING6pBINsILkNJUS5OQVNEQVFHTTpBTklQLklRX0NMT1NFUFJJQ0VfQURKLjIwMjItMDktMzABAAAA+FMXAAIAAAAFMzIuMTQA6TgZOUEg2wjbljipQSDbCClDSVEuTkFTREFRR006QU5JUC5JUV9NQVJLRVRDQVAuMjAxOS0xMi0zMQEAAAD4UxcAAgAAAAo3MzMuMDE3MDgyAQYAAAAFAAAAATEBAAAACjE5OTA2NTkwNDgDAAAAAzE2MAIAAAAGMTAwMDU0BAAAAAEwBwAAAAoxMi8zMS8yMDE56TgZOUEg2wjObzipQSDbCC1DSVEuTkFTREFRQ006QkZDLklRX0NMT1NFUFJJQ0VfQURKLjIwMTktMTItMzEBAAAA0204AAIAAAAJNjcuMTU2NjQ2AOk4GTlBINsIx0g4qUEg2wgoQ0lRLk5BU0RBUUNNOkJGQy5JUV9NQVJLRVRDQVAuMjAxMi0xMi0zMQEAAADTbTgAAgAAAAoxMDIuMTEyMTI1AOk4GTlBINsIuyE4qUEg2wguQ0lRLk5BU0RBUUdTOkhUQksuSVFfQ0xPU0VQUklDRV9BREouMjAyMS0xMi0zMQEAAADh6gUAAgAAAAkxMS4zMjYwMzEArc07O0Eg2wiyaE+rQSDbCClDSVEuTkFTREFRR1M6SFRCSy5JUV9NQVJLRVRDQVAuMjAxNy0xMi0zMQEAAADh6gUAAgAAAAo1ODUuMjM3NTI4AOk4GTlBINsIn6w3qUEg2wguQ0lRLk5BU0RBUUNNOk9TUE4uSVFfQ0xPU0VQUklDRV9BREouMjAyMS0xMi0zMQEAAADQ4QUAAgAAAAUxNi45MwA+HPE5</t>
  </si>
  <si>
    <t>QSDbCM91GKpBINsIKUNJUS5OQVNEQVFDTTpPU1BOLklRX01BUktFVENBUC4yMDE3LTEyLTMxAQAAANDhBQACAAAACTU1NC4zOTA0NQEGAAAABQAAAAExAQAAAAoxODYzOTc1OTM1AwAAAAMxNjACAAAABjEwMDA1NAQAAAABMAcAAAAKMTIvMzEvMjAxN/FfGTlBINsIA143qUEg2wguQ0lRLk5BU0RBUUdTOldBU0guSVFfQ0xPU0VQUklDRV9BREouMjAxMi0xMi0zMQEAAABBxgQAAgAAAAkxOC4wMTY4MDEA8V8ZOUEg2wj+NjepQSDbCClDSVEuTkFTREFRR1M6RVhGWS5JUV9NQVJLRVRDQVAuMjAyMi0wOS0zMAEAAADy1o4DAgAAAAsxMjE3LjQxODk1NQEGAAAABQAAAAExAQAAAAstMjA4NDc3NjI2MgMAAAADMTYwAgAAAAYxMDAwNTQEAAAAATAHAAAACTkvMzAvMjAyMvFfGTlBINsI3hA3qUEg2wgYQ0lRLk5BU0RBUUdNOkJJR0MuSVFfVEVWAQAAABcKWCgCAAAACjc0Ny43ODg5MjYBBgAAAAUAAAABMQEAAAALLTIwNTg4NzI4MDkDAAAAAzE2MAIAAAAGMTAwMDYwBAAAAAEwBwAAAAgzLzgvMjAyM/FfGTlBINsIXMI2qUEg2wgpQ0lRLk5BU0RBUUdNOkJJR0MuSVFfTUFSS0VUQ0FQLjIwMjEtMTItMzEBAAAAFwpYKAIAAAALMjUzMy4xNTQ2NTcBBgAAAAUAAAABMQEAAAALLTIxMjIxMDc3MTkDAAAAAzE2MAIAAAAGMTAwMDU0BAAAAAEwBwAAAAoxMi8zMS8yMDIxT246O0Eg2wjvgkyrQSDbCBdDSVEuTkFTREFR</t>
  </si>
  <si>
    <t>R006UVNHLklRX1RFVgEAAAA/vm5sAgAAAAo3MzMuNTY5MzE2AQYAAAAFAAAAATEBAAAACy0yMDY1MDMzNzQyAwAAAAMxNjACAAAABjEwMDA2MAQAAAABMAcAAAAIMy84LzIwMjPxXxk5QSDbCENNNqlBINsIKENJUS5OQVNEQVFHTTpRU0cuSVFfTUFSS0VUQ0FQLjIwMjEtMTItMzEBAAAAP75ubAMAAAAAAD4c8TlBINsIPZAVqkEg2wguQ0lRLk5BU0RBUUdTOkhBRkMuSVFfQ0xPU0VQUklDRV9BREouMjAyMi0wOS0zMAEAAABLCQ0AAgAAAAkyMy4yMDU2OTYA8V8ZOUEg2wgh2DWpQSDbCClDSVEuTkFTREFRR1M6SEFGQy5JUV9NQVJLRVRDQVAuMjAxOS0xMi0zMQEAAABLCQ0AAgAAAAo2MTYuMDgwMTgxAPFfGTlBINsIFrE1qUEg2wguQ0lRLk5BU0RBUUdTOlVGQ1MuSVFfQ0xPU0VQUklDRV9BREouMjAxOS0xMi0zMQEAAACwuwQAAgAAAAk0MC4wMjMwMjIA8V8ZOUEg2wgQijWpQSDbCClDSVEuTkFTREFRR1M6VUZDUy5JUV9NQVJLRVRDQVAuMjAxMi0xMi0zMQEAAACwuwQAAgAAAAk1NTUuMTA3MjgBBgAAAAUAAAABMQEAAAAKMTU3NTA0Nzc0MwMAAAADMTYwAgAAAAYxMDAwNTQEAAAAATAHAAAACjEyLzMxLzIwMTLxXxk5QSDbCBCKNalBINsILkNJUS5OQVNEQVFDTTpBTFRJLklRX0NMT1NFUFJJQ0VfQURKLjIwMjEtMTItMzEBAAAAlhtIZAIAAAAHOC44MDg3MQBPbjo7QSDbCEPrSatBINsIKUNJUS5OQVNE</t>
  </si>
  <si>
    <t>QVFDTTpBTFRJLklRX01BUktFVENBUC4yMDE3LTEyLTMxAQAAAJYbSGQDAAAAAADxXxk5QSDbCO0UNalBINsILkNJUS5OQVNEQVFDTTpSUEFZLklRX0NMT1NFUFJJQ0VfQURKLjIwMjEtMTItMzEBAAAAAcm3IwIAAAAFMTguMjcAPhzxOUEg2whd+BKqQSDbCClDSVEuTkFTREFRQ006UlBBWS5JUV9NQVJLRVRDQVAuMjAxNy0xMi0zMQEAAAABybcjAwAAAAAA8V8ZOUEg2wjbxjSpQSDbCC5DSVEuTkFTREFRR1M6R1NCQy5JUV9DTE9TRVBSSUNFX0FESi4yMDEyLTEyLTMxAQAAAN82BAACAAAACTE5LjM1NzEzMgDxXxk5QSDbCMh4NKlBINsIKUNJUS5OQVNEQVFHUzpUUlNULklRX01BUktFVENBUC4yMDIyLTA5LTMwAQAAAAa5BAACAAAACjYwMC45NjY0MTMBBgAAAAUAAAABMQEAAAALLTIxMTA0MTY5MzQDAAAAAzE2MAIAAAAGMTAwMDU0BAAAAAEwBwAAAAk5LzMwLzIwMjLxXxk5QSDbCMFRNKlBINsIFkNJUS5OQVNEQVFHUzpTUC5JUV9URVYBAAAA3dUBAAIAAAAKMTIzNS41NjIyMwEGAAAABQAAAAExAQAAAAstMjA1OTUwNzgwMwMAAAADMTYwAgAAAAYxMDAwNjAEAAAAATAHAAAACDMvOC8yMDIz8V8ZOUEg2wjaAzSpQSDbCCdDSVEuTkFTREFRR1M6U1AuSVFfTUFSS0VUQ0FQLjIwMjEtMTItMzEBAAAA3dUBAAIAAAAKNjU1LjM0OTIyMgEGAAAABQAAAAExAQAAAAstMjEyNDY0MDI3MgMAAAADMTYwAgAAAAYx</t>
  </si>
  <si>
    <t>MDAwNTQEAAAAATAHAAAACjEyLzMxLzIwMjFYlTo7QSDbCAMsR6tBINsIGENJUS5OQVNEQVFHUzpTQU5BLklRX1RFVgEAAAAxSJojAgAAAAoyODIuMDIxMzk3AQYAAAAFAAAAATEBAAAACy0yMDcyMzE4OTYwAwAAAAMxNjACAAAABjEwMDA2MAQAAAABMAcAAAAIMy84LzIwMjPxXxk5QSDbCLWOM6lBINsIKUNJUS5OQVNEQVFHUzpTQU5BLklRX01BUktFVENBUC4yMDIxLTEyLTMxAQAAADFImiMCAAAACzI4MzMuNDg5NDQ4AQYAAAAFAAAAATEBAAAACy0yMTIyMzU3NDY5AwAAAAMxNjACAAAABjEwMDA1NAQAAAABMAcAAAAKMTIvMzEvMjAyMT4c8TlBINsInBIQqkEg2wguQ0lRLk5BU0RBUUdTOlBUUkEuSVFfQ0xPU0VQUklDRV9BREouMjAyMi0wOS0zMAEAAACCp1sGAgAAAAQ0Ljk4APFfGTlBINsIlxkzqUEg2wgpQ0lRLk5BU0RBUUdTOlBUUkEuSVFfTUFSS0VUQ0FQLjIwMTktMTItMzEBAAAAgqdbBgMAAAAAAPFfGTlBINsIlxkzqUEg2wguQ0lRLk5BU0RBUUdNOk1IVUEuSVFfQ0xPU0VQUklDRV9BREouMjAxOS0xMi0zMQEAAAA5sfNjAwAAAAAA8V8ZOUEg2wgSyzKpQSDbCClDSVEuTkFTREFRR006TUhVQS5JUV9NQVJLRVRDQVAuMjAxMi0xMi0zMQEAAAA5sfNjAwAAAAAA8V8ZOUEg2wjXozKpQSDbCC5DSVEuTkFTREFRR006SU5EVC5JUV9DTE9TRVBSSUNFX0FESi4yMDIxLTEyLTMxAQAAADmMBQACAAAA</t>
  </si>
  <si>
    <t>CDgwLjE5NjE1AFiVOjtBINsIU5REq0Eg2wgpQ0lRLk5BU0RBUUdNOklORFQuSVFfTUFSS0VUQ0FQLjIwMTctMTItMzEBAAAAOYwFAAIAAAAKMTgzLjUxOTYzNQEGAAAABQAAAAExAQAAAAoxODYxMzU5MDc5AwAAAAMxNjACAAAABjEwMDA1NAQAAAABMAcAAAAKMTIvMzEvMjAxN/FfGTlBINsILi8yqUEg2wguQ0lRLk5BU0RBUUdNOkFNQUwuSVFfQ0xPU0VQUklDRV9BREouMjAyMS0xMi0zMQEAAAAmUEsAAgAAAAkxNi40MTE5MDgASEPxOUEg2wjqeg2qQSDbCClDSVEuTkFTREFRR006QU1BTC5JUV9NQVJLRVRDQVAuMjAxNy0xMi0zMQEAAAAmUEsAAwAAAAAA8V8ZOUEg2wgLujGpQSDbCC5DSVEuTkFTREFRQ006TE5aQS5JUV9DTE9TRVBSSUNFX0FESi4yMDEyLTEyLTMxAQAAAL5UBwIDAAAAAADxXxk5QSDbCAaTMalBINsIKUNJUS5OQVNEQVFHUzpPRklYLklRX01BUktFVENBUC4yMDIyLTA5LTMwAQAAABp/AAACAAAACjM4Mi4yNjk1MDMBBgAAAAUAAAABMQEAAAALLTIwODYyMzQwMTMDAAAAAzE2MAIAAAAGMTAwMDU0BAAAAAEwBwAAAAk5LzMwLzIwMjLxXxk5QSDbCPZrMalBINsIGENJUS5OQVNEQVFHTTpFVE5CLklRX1RFVgEAAAC5xikmAgAAAAo1MDAuNjUzNjY0AQYAAAAFAAAAATEBAAAACy0yMDcwODUzNzA3AwAAAAMxNjACAAAABjEwMDA2MAQAAAABMAcAAAAIMy84LzIwMjPxXxk5QSDbCOMdMalB</t>
  </si>
  <si>
    <t>INsIKUNJUS5OQVNEQVFHTTpFVE5CLklRX01BUktFVENBUC4yMDIxLTEyLTMxAQAAALnGKSYCAAAACjI2NS4wODg1MTEBBgAAAAUAAAABMQEAAAALLTIxMjIxMDg0NDQDAAAAAzE2MAIAAAAGMTAwMDU0BAAAAAEwBwAAAAoxMi8zMS8yMDIxWJU6O0Eg2wgLiEGrQSDbCBhDSVEuTkFTREFRR006VFJOUy5JUV9URVYBAAAAA7gEAAIAAAAKNzMzLjAxODI2MgEGAAAABQAAAAExAQAAAAstMjA2MjU3MjEzMwMAAAADMTYwAgAAAAYxMDAwNjAEAAAAATAHAAAACDMvOC8yMDIz8V8ZOUEg2wjDqDCpQSDbCClDSVEuTkFTREFRR006VFJOUy5JUV9NQVJLRVRDQVAuMjAyMS0xMi0zMQEAAAADuAQAAgAAAAo2OTQuOTYyNDk5AQYAAAAFAAAAATEBAAAACy0yMTIzNzM4MTk0AwAAAAMxNjACAAAABjEwMDA1NAQAAAABMAcAAAAKMTIvMzEvMjAyMUhD8TlBINsIoJQKqkEg2wguQ0lRLk5BU0RBUUdTOk5GQksuSVFfQ0xPU0VQUklDRV9BREouMjAyMi0wOS0zMAEAAAADzDoCAgAAAAkxNC4wNjc1NTQA8V8ZOUEg2wimMzCpQSDbCClDSVEuTkFTREFRR1M6TkZCSy5JUV9NQVJLRVRDQVAuMjAxOS0xMi0zMQEAAAADzDoCAgAAAAo4MzQuMDEzODg1APFfGTlBINsIoQwwqUEg2wguQ0lRLk5BU0RBUUdTOlNDV1guSVFfQ0xPU0VQUklDRV9BREouMjAxOS0xMi0zMQEAAADX1G8SAgAAAAUxNi42NgDxXxk5QSDbCJHlL6lBINsIKUNJ</t>
  </si>
  <si>
    <t>US5OQVNEQVFHUzpTQ1dYLklRX01BUktFVENBUC4yMDEyLTEyLTMxAQAAANfUbxIDAAAAAADxXxk5QSDbCJHlL6lBINsILkNJUS5OQVNEQVFHUzpBTVJLLklRX0NMT1NFUFJJQ0VfQURKLjIwMjEtMTItMzEBAAAAko5FAAIAAAAJMjkuMTY4NTIzAF+8OjtBINsIdhc/q0Eg2wgpQ0lRLk5BU0RBUUdTOkFNUksuSVFfTUFSS0VUQ0FQLjIwMTctMTItMzEBAAAAko5FAAIAAAAKMTAzLjAxMDc0MwEGAAAABQAAAAExAQAAAAoxODY2MDA5MzE2AwAAAAMxNjACAAAABjEwMDA1NAQAAAABMAcAAAAKMTIvMzEvMjAxN/FfGTlBINsIcXAvqUEg2wguQ0lRLk5BU0RBUUdTOkhTSUkuSVFfQ0xPU0VQUklDRV9BREouMjAyMS0xMi0zMQEAAADbIAYAAgAAAAk0Mi43NDM0NTcASEPxOUEg2wic1geqQSDbCClDSVEuTkFTREFRR1M6SFNJSS5JUV9NQVJLRVRDQVAuMjAxNy0xMi0zMQEAAADbIAYAAgAAAAk0NjEuMDg0MTgBBgAAAAUAAAABMQEAAAAKMTg2MjcyMzE0NgMAAAADMTYwAgAAAAYxMDAwNTQEAAAAATAHAAAACjEyLzMxLzIwMTdEhhk5QSDbCFwiL6lBINsILkNJUS5OQVNEQVFHTTpQVFNJLklRX0NMT1NFUFJJQ0VfQURKLjIwMTItMTItMzEBAAAAQX4EAAIAAAAGMi41NTc1AESGGTlBINsIStQuqUEg2wgpQ0lRLk5BU0RBUUdNOkFNT1QuSVFfTUFSS0VUQ0FQLjIwMjItMDktMzABAAAAc7YCAAIAAAAJNDU3LjI5Nzgz</t>
  </si>
  <si>
    <t>AQYAAAAFAAAAATEBAAAACy0yMDg2ODIzMTA4AwAAAAMxNjACAAAABjEwMDA1NAQAAAABMAcAAAAJOS8zMC8yMDIyRIYZOUEg2wg8rS6pQSDbCBhDSVEuTkFTREFRR1M6Q0FTUy5JUV9URVYBAAAAcKMFAAIAAAAINDY4Ljg0NzYBBgAAAAUAAAABMQEAAAALLTIwNTg4OTUxMzMDAAAAAzE2MAIAAAAGMTAwMDYwBAAAAAEwBwAAAAgzLzgvMjAyM0SGGTlBINsILV8uqUEg2wgpQ0lRLk5BU0RBUUdTOkNBU1MuSVFfTUFSS0VUQ0FQLjIwMjEtMTItMzEBAAAAcKMFAAIAAAAKNTUwLjg3OTAxOQEGAAAABQAAAAExAQAAAAstMjEyMzQ1NTUyMwMAAAADMTYwAgAAAAYxMDAwNTQEAAAAATAHAAAACjEyLzMxLzIwMjFfvDo7QSDbCBMKPKtBINsIGENJUS5OQVNEQVFHTTpHSElYLklRX1RFVgEAAAB59QdpAgAAAAo2NTkuMzMxOTI1AQYAAAAFAAAAATEBAAAACy0yMDcwOTQyNTE0AwAAAAMxNjACAAAABjEwMDA2MAQAAAABMAcAAAAIMy84LzIwMjNEhhk5QSDbCA3qLalBINsIKUNJUS5OQVNEQVFHTTpHSElYLklRX01BUktFVENBUC4yMDIxLTEyLTMxAQAAAHn1B2kDAAAAAAC3bOo5QSDbCNjwBKpBINsILkNJUS5OQVNEQVFHTTpLUlVTLklRX1RFVl9FQklULjEwMDAwLjIwMjItMTItMzABAAAA/0tfJQMAAAACTk0BBwAAAAUAAAABMQEAAAALLTIxMTU2MDY1ODEDAAAAATACAAAABjEwMDA2MgQAAAABMAcAAAAKMTIvMzAv</t>
  </si>
  <si>
    <t>MjAyMggAAAAKMTIvMzAvMjAyMmatGTlBINsI4E0tqUEg2wgpQ0lRLk5BU0RBUUdTOkFOQUIuSVFfUEJWLjEwMDAwLjIwMjItMTItMzABAAAAIUyyAQIAAAAPMi40MDM4MTg3NDQxNTQ4AQcAAAAFAAAAATEBAAAACy0yMTA5Mjk4MTg3AwAAAAEwAgAAAAYxMDAwNjcEAAAAATAHAAAACjEyLzMwLzIwMjIIAAAACjEyLzMwLzIwMjJmrRk5QSDbCMfYLKlBINsILUNJUS5OQVNEQVFHUzpGTFdTLklRX1BFX0VYQ0wuMTAwMDAuMjAyMi0xMi0zMAEAAAAVXgAAAgAAABA3LjA1Mzk4MTQwNDM0NzM1AQcAAAAFAAAAATEBAAAACy0yMTEzNzY2ODk3AwAAAAEwAgAAAAYxMDAwNjYEAAAAATAHAAAACjEyLzMwLzIwMjIIAAAACjEyLzMwLzIwMjJmrRk5QSDbCLyKLKlBINsILUNJUS5OQVNEQVFHTTpKQU5YLklRX1BFX0VYQ0wuMTAwMDAuMjAyMi0xMi0zMAEAAACNq1koAwAAAAJOTQEHAAAABQAAAAExAQAAAAstMjEwNzgxMzA1MQMAAAABMAIAAAAGMTAwMDY2BAAAAAEwBwAAAAoxMi8zMC8yMDIyCAAAAAoxMi8zMC8yMDIyZq0ZOUEg2wilPCypQSDbCDNDSVEuTkFTREFRQ006REVOTi5JUV9URVZfVE9UQUxfUkVWLjEwMDAwLjIwMjItMTItMzABAAAAlW8AAAIAAAAQMi4zNjc1MDEyNzcxODAzMwEHAAAABQAAAAExAQAAAAstMjExMDA2MDg3OAMAAAABMAIAAAAGMTAwMDYxBAAAAAEwBwAAAAoxMi8zMC8yMDIyCAAAAAox</t>
  </si>
  <si>
    <t>Mi8zMC8yMDIyD9UZOUEg2wiV7iupQSDbCC5DSVEuTkFTREFRR1M6Q1NXQy5JUV9URVZfRUJJVC4xMDAwMC4yMDIyLTEyLTMwAQAAABVMAAACAAAAEDE4Ljg1Mzk1ODg3MDg3MzUBBwAAAAUAAAABMQEAAAALLTIxMTQwNDQxMTADAAAAATACAAAABjEwMDA2MgQAAAABMAcAAAAKMTIvMzAvMjAyMggAAAAKMTIvMzAvMjAyMg/VGTlBINsIKo8qqUEg2wgpQ0lRLk5BU0RBUUdTOkNIVVkuSVFfUEJWLjEwMDAwLjIwMjItMTItMzABAAAA2S1JCAIAAAAQMi4xMDQwMzIyNzc0OTA3OAEHAAAABQAAAAExAQAAAAstMjExMDcwNTQwMwMAAAABMAIAAAAGMTAwMDY3BAAAAAEwBwAAAAoxMi8zMC8yMDIyCAAAAAoxMi8zMC8yMDIyD9UZOUEg2wgiQSqpQSDbCC1DSVEuTkFTREFRR1M6UFJWQi5JUV9QRV9FWENMLjEwMDAwLjIwMjItMTItMzABAAAACzedGQMAAAACTk0BBwAAAAUAAAABMQEAAAALLTIxMTEwNjA4NjYDAAAAATACAAAABjEwMDA2NgQAAAABMAcAAAAKMTIvMzAvMjAyMggAAAAKMTIvMzAvMjAyMg/VGTlBINsIAvMpqUEg2wgsQ0lRLk5BU0RBUUdTOlBHQy5JUV9QRV9FWENMLjEwMDAwLjIwMjItMTItMzABAAAA54EEAAIAAAAQMTIuNzAzMDcxNjcyMzU0OQEHAAAABQAAAAExAQAAAAstMjEwODQzMTg5NgMAAAABMAIAAAAGMTAwMDY2BAAAAAEwBwAAAAoxMi8zMC8yMDIyCAAAAAoxMi8zMC8yMDIyD9UZOUEg</t>
  </si>
  <si>
    <t>2wgIpSmpQSDbCDNDSVEuTkFTREFRR006UEFIQy5JUV9URVZfVE9UQUxfUkVWLjEwMDAwLjIwMjItMTItMzABAAAAOxIIAAIAAAAPMS4wNzkxMjI4NjcwMDY5AQcAAAAFAAAAATEBAAAACy0yMTEzMjc1Mjg4AwAAAAEwAgAAAAYxMDAwNjEEAAAAATAHAAAACjEyLzMwLzIwMjIIAAAACjEyLzMwLzIwMjIP1Rk5QSDbCAIJKalBINsILkNJUS5OQVNEQVFHUzpBVE5JLklRX1RFVl9FQklULjEwMDAwLjIwMjItMTItMzABAAAAmN8EAAIAAAAQNjEuMjIyNjg3MzUwMjcwNQEHAAAABQAAAAExAQAAAAstMjEwNzcyODA0NQMAAAABMAIAAAAGMTAwMDYyBAAAAAEwBwAAAAoxMi8zMC8yMDIyCAAAAAoxMi8zMC8yMDIyD9UZOUEg2whw0CepQSDbCChDSVEuTkFTREFRR1M6Q0ZCLklRX1BCVi4xMDAwMC4yMDIyLTEyLTMwAQAAACIJgAYCAAAAETAuOTM3ODUyNjM5MzkzOTIyAQcAAAAFAAAAATEBAAAACy0yMTA5Mzg0MTUzAwAAAAEwAgAAAAYxMDAwNjcEAAAAATAHAAAACjEyLzMwLzIwMjIIAAAACjEyLzMwLzIwMjIP1Rk5QSDbCE9bJ6lBINsILUNJUS5OQVNEQVFHUzpCQ1lDLklRX1BFX0VYQ0wuMTAwMDAuMjAyMi0xMi0zMAEAAACdbFIEAwAAAAJOTQEHAAAABQAAAAExAQAAAAstMjExMDE4Njk4MAMAAAABMAIAAAAGMTAwMDY2BAAAAAEwBwAAAAoxMi8zMC8yMDIyCAAAAAoxMi8zMC8yMDIyD9UZOUEg2whBDSepQSDb</t>
  </si>
  <si>
    <t>CCtDSVEuTkFTREFRR006RUguSVFfUEVfRVhDTC4xMDAwMC4yMDIyLTEyLTMwAQAAAEWcSiYDAAAAAk5NAQcAAAAFAAAAATEBAAAACy0yMDk5MjU0NDg5AwAAAAEwAgAAAAYxMDAwNjYEAAAAATAHAAAACjEyLzMwLzIwMjIIAAAACjEyLzMwLzIwMjIP1Rk5QSDbCCa/JqlBINsIM0NJUS5OQVNEQVFDTTpLVlNDLklRX1RFVl9UT1RBTF9SRVYuMTAwMDAuMjAyMi0xMi0zMAEAAAC1DfwpAwAAAAAAD9UZOUEg2wgTcSapQSDbCC5DSVEuTkFTREFRR006TEFORC5JUV9URVZfRUJJVC4xMDAwMC4yMDIyLTEyLTMwAQAAAKwcpQYCAAAAEDQwLjY1OTc5OTI0MTgyNzIBBwAAAAUAAAABMQEAAAALLTIxMTE0MTk1OTUDAAAAATACAAAABjEwMDA2MgQAAAABMAcAAAAKMTIvMzAvMjAyMggAAAAKMTIvMzAvMjAyMg/VGTlBINsIvzglqUEg2wgoQ0lRLk5BU0RBUUNNOkxDQS5JUV9QQlYuMTAwMDAuMjAyMi0xMi0zMAEAAACMIvwpAwAAAAJOTQEHAAAABQAAAAExAQAAAAstMjEwMzYxNTY2NgMAAAABMAIAAAAGMTAwMDY3BAAAAAEwBwAAAAoxMi8zMC8yMDIyCAAAAAoxMi8zMC8yMDIyD9UZOUEg2wiw6iSpQSDbCC1DSVEuTkFTREFRR1M6QkJTSS5JUV9QRV9FWENMLjEwMDAwLjIwMjItMTItMzABAAAAxAEFAAIAAAAGMTguNjU2AQcAAAAFAAAAATEBAAAACy0yMTA5MTEyNTkxAwAAAAEwAgAAAAYxMDAwNjYEAAAAATAHAAAA</t>
  </si>
  <si>
    <t>CjEyLzMwLzIwMjIIAAAACjEyLzMwLzIwMjIP1Rk5QSDbCJF1JKlBINsILUNJUS5OQVNEQVFHUzpWTUVPLklRX1BFX0VYQ0wuMTAwMDAuMjAyMi0xMi0zMAEAAAB2i04GAwAAAAJOTQEHAAAABQAAAAExAQAAAAstMjEwOTcxODg2MwMAAAABMAIAAAAGMTAwMDY2BAAAAAEwBwAAAAoxMi8zMC8yMDIyCAAAAAoxMi8zMC8yMDIyD9UZOUEg2wh7JySpQSDbCDNDSVEuTkFTREFRQ006U0tZVC5JUV9URVZfVE9UQUxfUkVWLjEwMDAwLjIwMjItMTItMzABAAAARRo/KgIAAAAQMi4zNDc0MjExMzE0MjMxNwEHAAAABQAAAAExAQAAAAstMjEwODcyMDk0MQMAAAABMAIAAAAGMTAwMDYxBAAAAAEwBwAAAAoxMi8zMC8yMDIyCAAAAAoxMi8zMC8yMDIyD9UZOUEg2whTiyOpQSDbCC5DSVEuTkFTREFRQ006T1JHTi5JUV9URVZfRUJJVC4xMDAwMC4yMDIyLTEyLTMwAQAAABWhAAYDAAAAAk5NAQcAAAAFAAAAATEBAAAACy0yMTA5NTEyNDk3AwAAAAEwAgAAAAYxMDAwNjIEAAAAATAHAAAACjEyLzMwLzIwMjIIAAAACjEyLzMwLzIwMjIP1Rk5QSDbCAd6IqlBINsIJ0NJUS5OQVNEQVFHUzpLRS5JUV9QQlYuMTAwMDAuMjAyMi0xMi0zMAEAAAAIjBcAAgAAABAxLjI3NDAwNDAzNTA3OTI3AQcAAAAFAAAAATEBAAAACy0yMTEzMjUxNTAzAwAAAAEwAgAAAAYxMDAwNjcEAAAAATAHAAAACjEyLzMwLzIwMjIIAAAACjEyLzMwLzIw</t>
  </si>
  <si>
    <t>MjIP1Rk5QSDbCOwEIqlBINsILUNJUS5OQVNEQVFDTTpJTVRYLklRX1BFX0VYQ0wuMTAwMDAuMjAyMi0xMi0zMAEAAACzH4kAAwAAAAJOTQEHAAAABQAAAAExAQAAAAstMjEwNzIwMTc0NAMAAAABMAIAAAAGMTAwMDY2BAAAAAEwBwAAAAoxMi8zMC8yMDIyCAAAAAoxMi8zMC8yMDIyD9UZOUEg2wjZtiGpQSDbCC1DSVEuTkFTREFRR1M6S1JOWS5JUV9QRV9FWENMLjEwMDAwLjIwMjItMTItMzABAAAAFxrMAAIAAAAQMTAuNTU2NzA3NzIxNjg1NwEHAAAABQAAAAExAQAAAAstMjA3MTQxODg3OQMAAAABMAIAAAAGMTAwMDY2BAAAAAEwBwAAAAoxMi8zMC8yMDIyCAAAAAoxMi8zMC8yMDIyD9UZOUEg2wi/aCGpQSDbCDNDSVEuTkFTREFRQ006Q1RJQy5JUV9URVZfVE9UQUxfUkVWLjEwMDAwLjIwMjItMTItMzABAAAAgWYAAAMAAAAAAA/VGTlBINsIpvMgqUEg2wguQ0lRLk5BU0RBUUdTOkNVVFIuSVFfVEVWX0VCSVQuMTAwMDAuMjAyMi0xMi0zMAEAAACBhAEAAwAAAAJOTQEHAAAABQAAAAExAQAAAAstMjEwOTY1MjMwOQMAAAABMAIAAAAGMTAwMDYyBAAAAAEwBwAAAAoxMi8zMC8yMDIyCAAAAAoxMi8zMC8yMDIyD9UZOUEg2whElB+pQSDbCClDSVEuTkFTREFRQ006Uk1HQy5JUV9QQlYuMTAwMDAuMjAyMi0xMi0zMAEAAADiYbspAwAAAAJOTQEHAAAABQAAAAExAQAAAAstMjEwNTc2OTY0OQMAAAABMAIAAAAG</t>
  </si>
  <si>
    <t>MTAwMDY3BAAAAAEwBwAAAAoxMi8zMC8yMDIyCAAAAAoxMi8zMC8yMDIyD9UZOUEg2wg7bR+pQSDbCC1DSVEuTkFTREFRR006SVRPUy5JUV9QRV9FWENMLjEwMDAwLjIwMjItMTItMzABAAAAiuiFJwIAAAAQMy40MzgzODA4ODcwMzg4OQEHAAAABQAAAAExAQAAAAstMjEwNzI2MjMyMAMAAAABMAIAAAAGMTAwMDY2BAAAAAEwBwAAAAoxMi8zMC8yMDIyCAAAAAoxMi8zMC8yMDIyD9UZOUEg2wga+B6pQSDbCC1DSVEuTkFTREFRR006Rk1CSC5JUV9QRV9FWENMLjEwMDAwLjIwMjItMTItMzABAAAAFHUvAAIAAAAQMTEuMTc3NzA0MjQzMTAyNQEHAAAABQAAAAExAQAAAAstMjEwOTMxMTY1NwMAAAABMAIAAAAGMTAwMDY2BAAAAAEwBwAAAAoxMi8zMC8yMDIyCAAAAAoxMi8zMC8yMDIyD9UZOUEg2wgGqh6pQSDbCDNDSVEuTkFTREFRQ006R1JSUi5JUV9URVZfVE9UQUxfUkVWLjEwMDAwLjIwMjItMTItMzABAAAAA6XsBAIAAAAQMTQuNjU4NTM5Nzc4NDIzNgEHAAAABQAAAAExAQAAAAstMjA2MzQ0Nzk1MgMAAAABMAIAAAAGMTAwMDYxBAAAAAEwBwAAAAoxMi8zMC8yMDIyCAAAAAoxMi8zMC8yMDIyD9UZOUEg2wjnNB6pQSDbCC1DSVEuTkFTREFRR1M6UkdQLklRX1RFVl9FQklULjEwMDAwLjIwMjItMTItMzABAAAA1XwBAAIAAAAQOS43MDUzMDIzMjM1NzA5OAEHAAAABQAAAAExAQAAAAstMjExNTY3OTExNAMA</t>
  </si>
  <si>
    <t>AAABMAIAAAAGMTAwMDYyBAAAAAEwBwAAAAoxMi8zMC8yMDIyCAAAAAoxMi8zMC8yMDIyD9UZOUEg2wiU/BypQSDbCClDSVEuTkFTREFRR1M6Q0NCRy5JUV9QQlYuMTAwMDAuMjAyMi0xMi0zMAEAAAA3hQUAAgAAABAxLjQzMjc3ODM4MDc5Mzc5AQcAAAAFAAAAATEBAAAACy0yMTA5MzMwMjIxAwAAAAEwAgAAAAYxMDAwNjcEAAAAATAHAAAACjEyLzMwLzIwMjIIAAAACjEyLzMwLzIwMjIP1Rk5QSDbCHSHHKlBINsILUNJUS5OQVNEQVFHUzpQTFBDLklRX1BFX0VYQ0wuMTAwMDAuMjAyMi0xMi0zMAEAAADudTAAAgAAABAxMS41ODQxNDQ2NDUzNDA4AQcAAAAFAAAAATEBAAAACy0yMTA5MjM2ODQ1AwAAAAEwAgAAAAYxMDAwNjYEAAAAATAHAAAACjEyLzMwLzIwMjIIAAAACjEyLzMwLzIwMjIP1Rk5QSDbCGA5HKlBINsILUNJUS5OQVNEQVFDTTpHTkxYLklRX1BFX0VYQ0wuMTAwMDAuMjAyMi0xMi0zMAEAAAAfeqoAAwAAAAAAD9UZOUEg2whN6xupQSDbCDNDSVEuTkFTREFRR1M6RURJVC5JUV9URVZfVE9UQUxfUkVWLjEwMDAwLjIwMjItMTItMzABAAAAiPoFDwIAAAAQNS40NTg0MTY2ODcyODQ2OAEHAAAABQAAAAExAQAAAAstMjExMTAwODM0NQMAAAABMAIAAAAGMTAwMDYxBAAAAAEwBwAAAAoxMi8zMC8yMDIyCAAAAAoxMi8zMC8yMDIyD9UZOUEg2wgydhupQSDbCC5DSVEuTkFTREFRR006SElGUy5JUV9U</t>
  </si>
  <si>
    <t>RVZfRUJJVC4xMDAwMC4yMDIyLTEyLTMwAQAAADeMBQADAAAAAAAP1Rk5QSDbCN09GqlBINsIKENJUS5OQVNEQVFHUzpDQUMuSVFfUEJWLjEwMDAwLjIwMjItMTItMzABAAAAG5YFAAIAAAAQMS4xMzUyNTg4MDE5NzI3NAEHAAAABQAAAAExAQAAAAstMjEwODYyNjcyMwMAAAABMAIAAAAGMTAwMDY3BAAAAAEwBwAAAAoxMi8zMC8yMDIyCAAAAAoxMi8zMC8yMDIyD9UZOUEg2whF7xmpQSDbCC1DSVEuTkFTREFRQ006TkVTUi5JUV9QRV9FWENMLjEwMDAwLjIwMjItMTItMzABAAAAlzAYGQIAAAAQMTIuMzkyODU3MTQyODU3MQEHAAAABQAAAAExAQAAAAoyMDg1NzczOTQyAwAAAAEwAgAAAAYxMDAwNjYEAAAAATAHAAAACjEyLzMwLzIwMjIIAAAACjEyLzMwLzIwMjIP1Rk5QSDbCLShGalBINsILUNJUS5OQVNEQVFHUzpJSUlWLklRX1BFX0VYQ0wuMTAwMDAuMjAyMi0xMi0zMAEAAABNDXQNAwAAAAJOTQEHAAAABQAAAAExAQAAAAstMjExMzA0NTQ5OAMAAAABMAIAAAAGMTAwMDY2BAAAAAEwBwAAAAoxMi8zMC8yMDIyCAAAAAoxMi8zMC8yMDIyD9UZOUEg2wiVLBmpQSDbCDJDSVEuTkFTREFRR1M6TEJDLklRX1RFVl9UT1RBTF9SRVYuMTAwMDAuMjAyMi0xMi0zMAEAAACILHENAwAAAAAAD9UZOUEg2wh1txipQSDbCC5DSVEuTkFTREFRR006Q1NUTC5JUV9URVZfRUJJVC4xMDAwMC4yMDIyLTEyLTMwAQAAAKYK</t>
  </si>
  <si>
    <t>mAMDAAAAAk5NAQcAAAAFAAAAATEBAAAACy0yMTEwMjQyMzExAwAAAAEwAgAAAAYxMDAwNjIEAAAAATAHAAAACjEyLzMwLzIwMjIIAAAACjEyLzMwLzIwMjIP1Rk5QSDbCBCmF6lBINsIKUNJUS5OQVNEQVFHUzpGRE1ULklRX1BCVi4xMDAwMC4yMDIyLTEyLTMwAQAAACXQQxACAAAAEDIuMjQyODQyMzY4OTc4NzcBBwAAAAUAAAABMQEAAAALLTIxMDY2MjMyMDMDAAAAATACAAAABjEwMDA2NwQAAAABMAcAAAAKMTIvMzAvMjAyMggAAAAKMTIvMzAvMjAyMg/VGTlBINsIkTAXqUEg2wgtQ0lRLk5BU0RBUUdTOlJVVEguSVFfUEVfRVhDTC4xMDAwMC4yMDIyLTEyLTMwAQAAAEOCAQACAAAAEDEyLjU4NTM2NTg1MzY1ODUBBwAAAAUAAAABMQEAAAALLTIxMTA3ODEzNjMDAAAAATACAAAABjEwMDA2NgQAAAABMAcAAAAKMTIvMzAvMjAyMggAAAAKMTIvMzAvMjAyMg/VGTlBINsIJLwWqUEg2wgtQ0lRLk5BU0RBUUdNOkNETkEuSVFfUEVfRVhDTC4xMDAwMC4yMDIyLTEyLTMwAQAAAHpfmAADAAAAAk5NAQcAAAAFAAAAATEBAAAACy0yMTEwNjc0OTgxAwAAAAEwAgAAAAYxMDAwNjYEAAAAATAHAAAACjEyLzMwLzIwMjIIAAAACjEyLzMwLzIwMjIP1Rk5QSDbCFdtFqlBINsIMUNJUS5OQVNEQVFHTTpaSU5HLklRX1BSSUNFX1NBTEVTLjEwMDAwLjIwMjItMTItMzABAAAA118iKgMAAAAAAA/VGTlBINsIMNEVqUEg2wgz</t>
  </si>
  <si>
    <t>Q0lRLk5BU0RBUUdTOlZORVQuSVFfVEVWX1RPVEFMX1JFVi4xMDAwMC4yMDIyLTEyLTMwAQAAAAZltwcCAAAAEDIuNTk0NDQ3MDEzOTI2NzIBBwAAAAUAAAABMQEAAAALLTIxMDEwNTUyNDcDAAAAATACAAAABjEwMDA2MQQAAAABMAcAAAAKMTIvMzAvMjAyMggAAAAKMTIvMzAvMjAyMg/VGTlBINsIBzUVqUEg2wgxQ0lRLk5BU0RBUUdTOlZORVQuSVFfUFJJQ0VfU0FMRVMuMTAwMDAuMjAyMi0xMi0zMAEAAAAGZbcHAgAAABEwLjgzOTI2NjE3MjU5NjA3NwEHAAAABQAAAAExAQAAAAstMjEwMTA1NTI0NwMAAAABMAIAAAAFMzg5NTgEAAAAATAHAAAACjEyLzMwLzIwMjIIAAAACjEyLzMwLzIwMjIP1Rk5QSDbCBFcFalBINsIKUNJUS5OQVNEQVFHUzpNUlNOLklRX1BCVi4xMDAwMC4yMDIyLTEyLTMwAQAAAObFGAACAAAAEDMuNTQ3OTg0MzY5NDk0MTIBBwAAAAUAAAABMQEAAAALLTIxMTAwODU1NzMDAAAAATACAAAABjEwMDA2NwQAAAABMAcAAAAKMTIvMzAvMjAyMggAAAAKMTIvMzAvMjAyMg/VGTlBINsIaMAUqUEg2wgtQ0lRLk5BU0RBUUdNOlRQSUMuSVFfUEVfRVhDTC4xMDAwMC4yMDIyLTEyLTMwAQAAANqTQgADAAAAAk5NAQcAAAAFAAAAATEBAAAACy0yMTEwNTk2MTQzAwAAAAEwAgAAAAYxMDAwNjYEAAAAATAHAAAACjEyLzMwLzIwMjIIAAAACjEyLzMwLzIwMjIP1Rk5QSDbCEUkFKlBINsIMENJUS5O</t>
  </si>
  <si>
    <t>QVNEQVFHUzpTRUFULklRX1RFVl9FQklUREEuMTAwMDAuMjAyMi0xMi0zMAEAAAD3QTYDAgAAAA8xNS44MDUyOTU5NDg0NTIBBwAAAAUAAAABMQEAAAALLTIxMDgxNjQ2MDUDAAAAATACAAAABjEwMDA2MwQAAAABMAcAAAAKMTIvMzAvMjAyMggAAAAKMTIvMzAvMjAyMg/VGTlBINsIFYgTqUEg2wgxQ0lRLk5BU0RBUUdTOlNFQVQuSVFfUFJJQ0VfU0FMRVMuMTAwMDAuMjAyMi0xMi0zMAEAAAD3QTYDAgAAABAxLjMwMzIwODE1OTI5NzAyAQcAAAAFAAAAATEBAAAACy0yMTA4MTY0NjA1AwAAAAEwAgAAAAUzODk1OAQAAAABMAcAAAAKMTIvMzAvMjAyMggAAAAKMTIvMzAvMjAyMg/VGTlBINsIFYgTqUEg2wgzQ0lRLk5BU0RBUUNNOlRJUFQuSVFfVEVWX1RPVEFMX1JFVi4xMDAwMC4yMDIyLTEyLTMwAQAAAOAn/gECAAAAETAuMzg3MjQ1NTE3NTcxNzQyAQcAAAAFAAAAATEBAAAACy0yMTA4NDYxODEyAwAAAAEwAgAAAAYxMDAwNjEEAAAAATAHAAAACjEyLzMwLzIwMjIIAAAACjEyLzMwLzIwMjIP1Rk5QSDbCOPEEqlBINsIKUNJUS5OQVNEQVFDTTpUSVBULklRX1BCVi4xMDAwMC4yMDIyLTEyLTMwAQAAAOAn/gECAAAAEDEuMjMzMjUwNzU3MjE1MDcBBwAAAAUAAAABMQEAAAALLTIxMDg0NjE4MTIDAAAAATACAAAABjEwMDA2NwQAAAABMAcAAAAKMTIvMzAvMjAyMggAAAAKMTIvMzAvMjAyMg/VGTlBINsI7+sS</t>
  </si>
  <si>
    <t>qUEg2wgtQ0lRLk5BU0RBUUdTOk1TQkkuSVFfUEVfRVhDTC4xMDAwMC4yMDIyLTEyLTMwAQAAAK2qCwACAAAADzcuNDU2NDk0OTA5NTgzNwEHAAAABQAAAAExAQAAAAstMjExMDg0MTEyNAMAAAABMAIAAAAGMTAwMDY2BAAAAAEwBwAAAAoxMi8zMC8yMDIyCAAAAAoxMi8zMC8yMDIyD9UZOUEg2wivARKpQSDbCC5DSVEuTkFTREFRR006Q01CTS5JUV9URVZfRUJJVC4xMDAwMC4yMDIyLTEyLTMwAQAAAKGkmyQCAAAAEDE1Ljc1NTU1MzEzMzUyOTIBBwAAAAUAAAABMQEAAAALLTIxMTA2NzUwNjIDAAAAATACAAAABjEwMDA2MgQAAAABMAcAAAAKMTIvMzAvMjAyMggAAAAKMTIvMzAvMjAyMg/VGTlBINsIi2URqUEg2wgwQ0lRLk5BU0RBUUNNOklOVlouSVFfVEVWX0VCSVREQS4xMDAwMC4yMDIyLTEyLTMwAQAAAA8tnBYDAAAAAk5NAQcAAAAFAAAAATEBAAAACy0yMTA1MzcxOTM0AwAAAAEwAgAAAAYxMDAwNjMEAAAAATAHAAAACjEyLzMwLzIwMjIIAAAACjEyLzMwLzIwMjIP1Rk5QSDbCGnwEKlBINsIMUNJUS5OQVNEQVFDTTpJTlZaLklRX1BSSUNFX1NBTEVTLjEwMDAwLjIwMjItMTItMzABAAAADy2cFgIAAAAQNzMuOTU1NTg5MDEwMTYxOAEHAAAABQAAAAExAQAAAAstMjEwNTM3MTkzNAMAAAABMAIAAAAFMzg5NTgEAAAAATAHAAAACjEyLzMwLzIwMjIIAAAACjEyLzMwLzIwMjIP1Rk5QSDbCGXJEKlBINsI</t>
  </si>
  <si>
    <t>M0NJUS5OQVNEQVFHUzpGUlBILklRX1RFVl9UT1RBTF9SRVYuMTAwMDAuMjAyMi0xMi0zMAEAAADHHwQAAgAAABAyMi4zNjA3NzM5OTUxMzA4AQcAAAAFAAAAATEBAAAACy0yMTA1NDExNDk3AwAAAAEwAgAAAAYxMDAwNjEEAAAAATAHAAAACjEyLzMwLzIwMjIIAAAACjEyLzMwLzIwMjIP1Rk5QSDbCGktEKlBINsIKUNJUS5OQVNEQVFHUzpGUlBILklRX1BCVi4xMDAwMC4yMDIyLTEyLTMwAQAAAMcfBAACAAAAEDEuMjc4NjI5MDg5MzEwMzIBBwAAAAUAAAABMQEAAAALLTIxMDU0MTE0OTcDAAAAATACAAAABjEwMDA2NwQAAAABMAcAAAAKMTIvMzAvMjAyMggAAAAKMTIvMzAvMjAyMg/VGTlBINsITt8PqUEg2wgtQ0lRLk5BU0RBUUdTOk1CV00uSVFfUEVfRVhDTC4xMDAwMC4yMDIyLTEyLTMwAQAAAJxEBgACAAAAEDkuMDczMTczMTkwNTYxODQBBwAAAAUAAAABMQEAAAALLTIxMDk1MTI1MTQDAAAAATACAAAABjEwMDA2NgQAAAABMAcAAAAKMTIvMzAvMjAyMggAAAAKMTIvMzAvMjAyMg/VGTlBINsIMWoPqUEg2wguQ0lRLk5BU0RBUUdNOkhST1cuSVFfVEVWX0VCSVQuMTAwMDAuMjAyMi0xMi0zMAEAAACMmE8BAwAAAAJOTQEHAAAABQAAAAExAQAAAAstMjEwODgyNDM5MQMAAAABMAIAAAAGMTAwMDYyBAAAAAEwBwAAAAoxMi8zMC8yMDIyCAAAAAoxMi8zMC8yMDIyD9UZOUEg2wgLzg6pQSDbCDBDSVEuTkFT</t>
  </si>
  <si>
    <t>REFRR1M6VElHUi5JUV9URVZfRUJJVERBLjEwMDAwLjIwMjItMTItMzABAAAA9M04IwMAAAAAAA/VGTlBINsI1AoOqUEg2wgxQ0lRLk5BU0RBUUdTOlRJR1IuSVFfUFJJQ0VfU0FMRVMuMTAwMDAuMjAyMi0xMi0zMAEAAAD0zTgjAgAAABAyLjAzNjk1MDY0MzA3MzA4AQcAAAAFAAAAATEBAAAACy0yMDk5NDQ2MjIwAwAAAAEwAgAAAAUzODk1OAQAAAABMAcAAAAKMTIvMzAvMjAyMggAAAAKMTIvMzAvMjAyMg/VGTlBINsI1AoOqUEg2wgzQ0lRLk5BU0RBUUdTOkhMVlguSVFfVEVWX1RPVEFMX1JFVi4xMDAwMC4yMDIyLTEyLTMwAQAAAOjNLmQDAAAAAAAP1Rk5QSDbCKBHDalBINsIKUNJUS5OQVNEQVFHUzpITFZYLklRX1BCVi4xMDAwMC4yMDIyLTEyLTMwAQAAAOjNLmQDAAAAAk5NAQcAAAAFAAAAATEBAAAACy0yMTAxNDczNzAyAwAAAAEwAgAAAAYxMDAwNjcEAAAAATAHAAAACjEyLzMwLzIwMjIIAAAACjEyLzMwLzIwMjIP1Rk5QSDbCKxuDalBINsIKUNJUS5OQVNEQVFHUzpBWE5YLklRX1BCVi4xMDAwMC4yMDIyLTEyLTMwAQAAAExtjQ8CAAAAEDYuMDA0OTY5NTM3MjM5OTMBBwAAAAUAAAABMQEAAAALLTIxMDk2MzkwNzgDAAAAATACAAAABjEwMDA2NwQAAAABMAcAAAAKMTIvMzAvMjAyMggAAAAKMTIvMzAvMjAyMg/VGTlBINsINZoLqUEg2wgxQ0lRLk5BU0RBUUdTOkJFQU0uSVFfUFJJQ0VfU0FMRVMu</t>
  </si>
  <si>
    <t>MTAwMDAuMjAyMi0xMi0zMAEAAAARRqchAgAAABA0OC40NTIwMzczMTQ2MzQ3AQcAAAAFAAAAATEBAAAACy0yMTEwMzYyNDEwAwAAAAEwAgAAAAUzODk1OAQAAAABMAcAAAAKMTIvMzAvMjAyMggAAAAKMTIvMzAvMjAyMg/VGTlBINsIc3ILqUEg2wguQ0lRLk5BU0RBUUdTOlBSR1MuSVFfVEVWX0VCSVQuMTAwMDAuMjAyMi0xMi0zMAEAAABHggAAAgAAABAyMC40ODAwNjAzNTI3NzI5AQcAAAAFAAAAATEBAAAACy0yMTE0NDM0MzExAwAAAAEwAgAAAAYxMDAwNjIEAAAAATAHAAAACjEyLzMwLzIwMjIIAAAACjEyLzMwLzIwMjIP1Rk5QSDbCECvCqlBINsIMUNJUS5OQVNEQVFHUzpBVkFWLklRX1BSSUNFX1NBTEVTLjEwMDAwLjIwMjItMTItMzABAAAAjI0ZAAIAAAAQNC42OTE4NjczODc4NjgyOQEHAAAABQAAAAExAQAAAAstMjA2NTk2NjcxNQMAAAABMAIAAAAFMzg5NTgEAAAAATAHAAAACjEyLzMwLzIwMjIIAAAACjEyLzMwLzIwMjIP1Rk5QSDbCDSICqlBINsIM0NJUS5OQVNEQVFHTTpYRU5FLklRX1RFVl9UT1RBTF9SRVYuMTAwMDAuMjAyMi0xMi0zMAEAAADWoQgAAgAAABA5My4zNDk5ODQ3NjgxMjkzAQcAAAAFAAAAATEBAAAACy0yMTEwMDQ3OTYwAwAAAAEwAgAAAAYxMDAwNjEEAAAAATAHAAAACjEyLzMwLzIwMjIIAAAACjEyLzMwLzIwMjIP1Rk5QSDbCCE6CqlBINsIKUNJUS5OQVNEQVFHUzpDQVJH</t>
  </si>
  <si>
    <t>LklRX1BCVi4xMDAwMC4yMDIyLTEyLTMwAQAAAI0nmR8CAAAAEDMuMTkyNDQ5MzIxODYwODcBBwAAAAUAAAABMQEAAAALLTIxMTA1ODQ2MjkDAAAAATACAAAABjEwMDA2NwQAAAABMAcAAAAKMTIvMzAvMjAyMggAAAAKMTIvMzAvMjAyMg/VGTlBINsIbbQIqUEg2wguQ0lRLk5BU0RBUUdTOlRURUMuSVFfVEVWX0VCSVQuMTAwMDAuMjAyMi0xMi0zMAEAAAAyUgUAAgAAABAxMy4wNDM0ODQ0NzkyOTU1AQcAAAAFAAAAATEBAAAACy0yMTA5NjEzNDYxAwAAAAEwAgAAAAYxMDAwNjIEAAAAATAHAAAACjEyLzMwLzIwMjIIAAAACjEyLzMwLzIwMjIP1Rk5QSDbCGKNCKlBINsIM0NJUS5OQVNEQVFDTTpYUEVMLklRX1RFVl9UT1RBTF9SRVYuMTAwMDAuMjAyMi0xMi0zMAEAAAAfBKcAAgAAABA2LjUxNzU0ODk4MzAzNTQ4AQcAAAAFAAAAATEBAAAACy0yMTEwMzY3MTQyAwAAAAEwAgAAAAYxMDAwNjEEAAAAATAHAAAACjEyLzMwLzIwMjIIAAAACjEyLzMwLzIwMjIP1Rk5QSDbCGKNCKlBINsIKUNJUS5OQVNEQVFHUzpMQVVSLklRX1BCVi4xMDAwMC4yMDIyLTEyLTMwAQAAALeIAAACAAAAEDEuNTIyOTc3MjQ2MzcxNjUBBwAAAAUAAAABMQEAAAALLTIxMTA5MzE1NjkDAAAAATACAAAABjEwMDA2NwQAAAABMAcAAAAKMTIvMzAvMjAyMggAAAAKMTIvMzAvMjAyMg/VGTlBINsIW2YIqUEg2wgwQ0lRLk5BU0RBUUdNOkVY</t>
  </si>
  <si>
    <t>UEkuSVFfVEVWX0VCSVREQS4xMDAwMC4yMDIyLTEyLTMwAQAAAGAWHA4CAAAAEDM4LjM1NDk5NjkxMjM0OTYBBwAAAAUAAAABMQEAAAALLTIxMTA3MjQ1MzQDAAAAATACAAAABjEwMDA2MwQAAAABMAcAAAAKMTIvMzAvMjAyMggAAAAKMTIvMzAvMjAyMg/VGTlBINsIG3wHqUEg2wgvQ0lRLk5BU0RBUUdTOklNS1QuQS5JUV9QRV9FWENMLjEwMDAwLjIwMjItMTItMzABAAAAkkUEAAIAAAAQNy4xMDc1ODgxNDk4MjQ2NgEHAAAABQAAAAExAQAAAAstMjExMzc2Njk1NwMAAAABMAIAAAAGMTAwMDY2BAAAAAEwBwAAAAoxMi8zMC8yMDIyCAAAAAoxMi8zMC8yMDIyD9UZOUEg2wglowepQSDbCDFDSVEuTkFTREFRR006QVRSQy5JUV9QUklDRV9TQUxFUy4xMDAwMC4yMDIyLTEyLTMwAQAAAGHDDQACAAAAEDcuMjkwNjIyMTM3NDY5NzkBBwAAAAUAAAABMQEAAAALLTIxMTEyNDkwNDgDAAAAATACAAAABTM4OTU4BAAAAAEwBwAAAAoxMi8zMC8yMDIyCAAAAAoxMi8zMC8yMDIyD9UZOUEg2wgbfAepQSDbCC5DSVEuTkFTREFRR1M6QU1QSC5JUV9URVZfRUJJVC4xMDAwMC4yMDIyLTEyLTMwAQAAAMKSHgACAAAAEDE3LjgxNDkyMjMwODkyOTkBBwAAAAUAAAABMQEAAAALLTIxMDg2MDA1MTcDAAAAATACAAAABjEwMDA2MgQAAAABMAcAAAAKMTIvMzAvMjAyMggAAAAKMTIvMzAvMjAyMg/VGTlBINsIi/UFqUEg2wgxQ0lR</t>
  </si>
  <si>
    <t>Lk5BU0RBUUdTOkNTR1MuSVFfUFJJQ0VfU0FMRVMuMTAwMDAuMjAyMi0xMi0zMAEAAABXagAAAgAAABAxLjczNjg0NjQ0NzM3OTI4AQcAAAAFAAAAATEBAAAACy0yMTExNjExNzkxAwAAAAEwAgAAAAUzODk1OAQAAAABMAcAAAAKMTIvMzAvMjAyMggAAAAKMTIvMzAvMjAyMg/VGTlBINsIes4FqUEg2wgzQ0lRLk5BU0RBUUdTOklSV0QuSVFfVEVWX1RPVEFMX1JFVi4xMDAwMC4yMDIyLTEyLTMwAQAAAAp7AAACAAAAEDQuMjExMTMzMTE1NzIzNjMBBwAAAAUAAAABMQEAAAALLTIxMTE2NDMzMzUDAAAAATACAAAABjEwMDA2MQQAAAABMAcAAAAKMTIvMzAvMjAyMggAAAAKMTIvMzAvMjAyMg/VGTlBINsIZ4AFqUEg2wgwQ0lRLk5BU0RBUUdTOk5VVkwuSVFfVEVWX0VCSVREQS4xMDAwMC4yMDIyLTEyLTMwAQAAAIVs3ikDAAAAAAAP1Rk5QSDbCDO9BKlBINsIMUNJUS5OQVNEQVFHUzpUQ0JLLklRX1BSSUNFX1NBTEVTLjEwMDAwLjIwMjItMTItMzABAAAAjhkFAAIAAAAQNC40MzQ5MDU2OTEwNjUxMQEHAAAABQAAAAExAQAAAAstMjEwOTY3MzM1NAMAAAABMAIAAAAFMzg5NTgEAAAAATAHAAAACjEyLzMwLzIwMjIIAAAACjEyLzMwLzIwMjIP1Rk5QSDbCCmWBKlBINsIKUNJUS5OQVNEQVFHTTpWUk5BLklRX1BCVi4xMDAwMC4yMDIyLTEyLTMwAQAAAN7IgAECAAAAEDEwLjU5NDcxOTM0NTM1NzQBBwAAAAUAAAAB</t>
  </si>
  <si>
    <t>MQEAAAALLTIxMDk1Nzc0MjcDAAAAATACAAAABjEwMDA2NwQAAAABMAcAAAAKMTIvMzAvMjAyMggAAAAKMTIvMzAvMjAyMg/VGTlBINsIKZYEqUEg2wgwQ0lRLk5BU0RBUUNNOk5WRUUuSVFfVEVWX0VCSVREQS4xMDAwMC4yMDIyLTEyLTMwAQAAAHTTTgwCAAAAEDE1LjI4MzY3NzY2NDA5MDkBBwAAAAUAAAABMQEAAAALLTIxMDk5NDIwNDEDAAAAATACAAAABjEwMDA2MwQAAAABMAcAAAAKMTIvMzAvMjAyMggAAAAKMTIvMzAvMjAyMg/VGTlBINsIFEgEqUEg2wguQ0lRLk5BU0RBUUNNOkNQUlguSVFfVEVWX0VCSVQuMTAwMDAuMjAyMi0xMi0zMAEAAADX300AAgAAABAzMi4xMzk2NDEzMDk1MzUyAQcAAAAFAAAAATEBAAAACy0yMTA3OTk4NTY0AwAAAAEwAgAAAAYxMDAwNjIEAAAAATAHAAAACjEyLzMwLzIwMjIIAAAACjEyLzMwLzIwMjIP1Rk5QSDbCM42A6lBINsIMUNJUS5OQVNEQVFDTTpTS0lOLklRX1BSSUNFX1NBTEVTLjEwMDAwLjIwMjItMTItMzABAAAAweoHAgIAAAAQMy41NzI4NDIwMDM0Mjk5MwEHAAAABQAAAAExAQAAAAstMjEwOTYzOTE5OAMAAAABMAIAAAAFMzg5NTgEAAAAATAHAAAACjEyLzMwLzIwMjIIAAAACjEyLzMwLzIwMjIP1Rk5QSDbCLvoAqlBINsIM0NJUS5OQVNEQVFHUzpFTlZYLklRX1RFVl9UT1RBTF9SRVYuMTAwMDAuMjAyMi0xMi0zMAEAAADKP/kBAwAAAAAAD9UZOUEg2wim</t>
  </si>
  <si>
    <t>mgKpQSDbCDBDSVEuTkFTREFRR006UFJDVC5JUV9URVZfRUJJVERBLjEwMDAwLjIwMjItMTItMzABAAAAKUTODgMAAAACTk0BBwAAAAUAAAABMQEAAAALLTIxMDcxOTA1ODUDAAAAATACAAAABjEwMDA2MwQAAAABMAcAAAAKMTIvMzAvMjAyMggAAAAKMTIvMzAvMjAyMg/VGTlBINsIhCUCqUEg2wgxQ0lRLk5BU0RBUUNNOkFNUEwuSVFfUFJJQ0VfU0FMRVMuMTAwMDAuMjAyMi0xMi0zMAEAAAD/M8EOAgAAABAzLjcwOTM0NTczOTU3OTk4AQcAAAAFAAAAATEBAAAACy0yMTExODA0NzQ0AwAAAAEwAgAAAAUzODk1OAQAAAABMAcAAAAKMTIvMzAvMjAyMggAAAAKMTIvMzAvMjAyMg/VGTlBINsId/4BqUEg2wgpQ0lRLk5BU0RBUUdTOkNMTVQuSVFfUEJWLjEwMDAwLjIwMjItMTItMzABAAAAGANyAQMAAAACTk0BBwAAAAUAAAABMQEAAAALLTIxMDk0ODI1NTMDAAAAATACAAAABjEwMDA2NwQAAAABMAcAAAAKMTIvMzAvMjAyMggAAAAKMTIvMzAvMjAyMg/VGTlBINsIY7ABqUEg2wgxQ0lRLk5BU0RBUUdTOlNURUwuSVFfUFJJQ0VfU0FMRVMuMTAwMDAuMjAyMi0xMi0zMAEAAABmRxQDAgAAABAyLjQ4NjAwNDQxMTE4MTA4AQcAAAAFAAAAATEBAAAACy0yMTEwMzY0MTk0AwAAAAEwAgAAAAUzODk1OAQAAAABMAcAAAAKMTIvMzAvMjAyMggAAAAKMTIvMzAvMjAyMg/VGTlBINsIGp8AqUEg2wgzQ0lRLk5BU0RBUUdT</t>
  </si>
  <si>
    <t>OlBERlMuSVFfVEVWX1RPVEFMX1JFVi4xMDAwMC4yMDIyLTEyLTMwAQAAABWAAAACAAAAEDguNjIyMzQ4OTgyODkyMTMBBwAAAAUAAAABMQEAAAALLTIxMDk3MTg5MjYDAAAAATACAAAABjEwMDA2MQQAAAABMAcAAAAKMTIvMzAvMjAyMggAAAAKMTIvMzAvMjAyMg/VGTlBINsI9QIAqUEg2wgxQ0lRLk5BU0RBUUdTOlJPQUQuSVFfUFJJQ0VfU0FMRVMuMTAwMDAuMjAyMi0xMi0zMAEAAAAyfVQAAgAAABAxLjM3MzAxNTQxNjU2MDc0AQcAAAAFAAAAATEBAAAACy0yMTEzNzY2OTAyAwAAAAEwAgAAAAUzODk1OAQAAAABMAcAAAAKMTIvMzAvMjAyMggAAAAKMTIvMzAvMjAyMg/VGTlBINsI1I3/qEEg2wgpQ0lRLk5BU0RBUUdNOlZDRUwuSVFfUEJWLjEwMDAwLjIwMjItMTItMzABAAAAWV4AAAIAAAAQNy4yNDM5NTc0NTU5MTMzNAEHAAAABQAAAAExAQAAAAstMjExMTA5NTM0OAMAAAABMAIAAAAGMTAwMDY3BAAAAAEwBwAAAAoxMi8zMC8yMDIyCAAAAAoxMi8zMC8yMDIyG/wZOUEg2wi8GP+oQSDbCDFDSVEuTkFTREFRR1M6REFXTi5JUV9QUklDRV9TQUxFUy4xMDAwMC4yMDIyLTEyLTMwAQAAABMt/ykDAAAAAAAb/Bk5QSDbCG8H/qhBINsIM0NJUS5OQVNEQVFDTTpNTlRLLklRX1RFVl9UT1RBTF9SRVYuMTAwMDAuMjAyMi0xMi0zMAEAAAANBJkpAgAAABAxMC4yOTU3MTUxNDQwOTkzAQcAAAAFAAAAATEBAAAA</t>
  </si>
  <si>
    <t>Cy0yMTA3ODgwMzQ0AwAAAAEwAgAAAAYxMDAwNjEEAAAAATAHAAAACjEyLzMwLzIwMjIIAAAACjEyLzMwLzIwMjIb/Bk5QSDbCE6S/ahBINsIMUNJUS5OQVNEQVFHUzpTVEJBLklRX1BSSUNFX1NBTEVTLjEwMDAwLjIwMjItMTItMzABAAAAzpgEAAIAAAAQNC4xMTMxMjMxNjEzMjM4NAEHAAAABQAAAAExAQAAAAstMjEwOTMxMTY2MAMAAAABMAIAAAAFMzg5NTgEAAAAATAHAAAACjEyLzMwLzIwMjIIAAAACjEyLzMwLzIwMjIb/Bk5QSDbCBvP/KhBINsIKUNJUS5OQVNEQVFHUzpVQ1RULklRX1BCVi4xMDAwMC4yMDIyLTEyLTMwAQAAAG3EOAACAAAAEDEuNzU0NjcyNzIyNTcyNDMBBwAAAAUAAAABMQEAAAALLTIxMDk3NjI2MjgDAAAAATACAAAABjEwMDA2NwQAAAABMAcAAAAKMTIvMzAvMjAyMggAAAAKMTIvMzAvMjAyMhv8GTlBINsIgYD8qEEg2wgxQ0lRLk5BU0RBUUdTOlRGSU4uSVFfUFJJQ0VfU0FMRVMuMTAwMDAuMjAyMi0xMi0zMAEAAAA7IWcCAgAAAA8yLjc5NTM1NzY4MTM3MzUBBwAAAAUAAAABMQEAAAALLTIxMTEyNDkwMjYDAAAAATACAAAABTM4OTU4BAAAAAEwBwAAAAoxMi8zMC8yMDIyCAAAAAoxMi8zMC8yMDIyG/wZOUEg2whElvuoQSDbCDNDSVEuTkFTREFRR1M6T0NGQy5JUV9URVZfVE9UQUxfUkVWLjEwMDAwLjIwMjItMTItMzABAAAAuo8FAAMAAAAAABv8GTlBINsIENP6qEEg2wgxQ0lR</t>
  </si>
  <si>
    <t>Lk5BU0RBUUdNOkZDRUwuSVFfUFJJQ0VfU0FMRVMuMTAwMDAuMjAyMi0xMi0zMAEAAABcEQUAAgAAABAxMS4xOTY3MTk5MjQ5MjU2AQcAAAAFAAAAATEBAAAACy0yMTA4OTA5OTMwAwAAAAEwAgAAAAUzODk1OAQAAAABMAcAAAAKMTIvMzAvMjAyMggAAAAKMTIvMzAvMjAyMhv8GTlBINsI8V36qEEg2wgpQ0lRLk5BU0RBUUdTOk1TRVguSVFfUEJWLjEwMDAwLjIwMjItMTItMzABAAAARmUEAAIAAAAQMy43NDg1OTQ3NTM0NjM1NAEHAAAABQAAAAExAQAAAAstMjExMDg0MjcwMwMAAAABMAIAAAAGMTAwMDY3BAAAAAEwBwAAAAoxMi8zMC8yMDIyCAAAAAoxMi8zMC8yMDIyG/wZOUEg2wjdD/qoQSDbCDFDSVEuTkFTREFRR1M6TU9EVi5JUV9QUklDRV9TQUxFUy4xMDAwMC4yMDIyLTEyLTMwAQAAAHaCAAACAAAAETAuNjMxNTE2Nzc5MTUzNzg5AQcAAAAFAAAAATEBAAAACy0yMTA5ODE2MjY4AwAAAAEwAgAAAAUzODk1OAQAAAABMAcAAAAKMTIvMzAvMjAyMggAAAAKMTIvMzAvMjAyMhv8GTlBINsIldf4qEEg2wgzQ0lRLk5BU0RBUUdTOkFWSUQuSVFfVEVWX1RPVEFMX1JFVi4xMDAwMC4yMDIyLTEyLTMwAQAAAPZiAAACAAAAEDMuMjY3OTYxOTE3MzgzODQBBwAAAAUAAAABMQEAAAALLTIxMTAwODExODEDAAAAATACAAAABjEwMDA2MQQAAAABMAcAAAAKMTIvMzAvMjAyMggAAAAKMTIvMzAvMjAyMhv8GTlBINsI</t>
  </si>
  <si>
    <t>cWL4qEEg2wgwQ0lRLk5BU0RBUUdNOktSVVMuSVFfVE9UQUxfTElBQi4xMDAwMC4yMDIyLTEyLTMwAQAAAP9LXyUCAAAABzExMi41NDIBCAAAAAUAAAABMQEAAAALLTIwNjQzNjIxMjADAAAAAzE2MAIAAAAEMTI3NgQAAAABMAcAAAAKMTIvMzAvMjAyMggAAAAKMTEvMzAvMjAyMgkAAAABMBv8GTlBINsI4E0tqUEg2wgtQ0lRLk5BU0RBUUdTOkFOQUIuSVFfU1RfREVCVC4xMDAwMC4yMDIyLTEyLTMwAQAAACFMsgEDAAAAAAAb/Bk5QSDbCB0ALalBINsILUNJUS5OQVNEQVFHUzpBTkFCLklRX0xUX0RFQlQuMTAwMDAuMjAyMi0xMi0zMAEAAAAhTLIBAwAAAAAAG/wZOUEg2wgdAC2pQSDbCDJDSVEuTkFTREFRR1M6RkxXUy5JUV9UT1RBTF9FUVVJVFkuMTAwMDAuMjAyMi0xMi0zMAEAAAAVXgAAAgAAAAY1NjQuOTYBCAAAAAUAAAABMQEAAAALLTIwNjE2Mjk2MzADAAAAAzE2MAIAAAAEMTI3NQQAAAABMAcAAAAKMTIvMzAvMjAyMggAAAAKMTIvMjYvMjAyMQkAAAABMBv8GTlBINsI0rEsqUEg2wgyQ0lRLk5BU0RBUUdNOkpBTlguSVFfVE9UQUxfRVFVSVRZLjEwMDAwLjIwMjItMTItMzABAAAAjatZKAIAAAAHMzY2LjMyNwEIAAAABQAAAAExAQAAAAstMjEwNzgxMzA1MQMAAAADMTYwAgAAAAQxMjc1BAAAAAEwBwAAAAoxMi8zMC8yMDIyCAAAAAoxMi8zMS8yMDIxCQAAAAEwG/wZOUEg2wi0YyypQSDbCDJDSVEu</t>
  </si>
  <si>
    <t>TkFTREFRQ006TFdMRy5JUV9HUk9TU19NQVJHSU4uMTAwMDAuMjAyMi0xMi0zMAEAAAAliqUAAwAAAAAAG/wZOUEg2wimFSypQSDbCC9DSVEuTkFTREFRQ006REVOTi5JUV9OSV9NQVJHSU4uMTAwMDAuMjAyMi0xMi0zMAEAAACVbwAAAgAAAAcxNi4zNjg4AQgAAAAFAAAAATEBAAAACy0yMDU5MjY2NTUwAwAAAAMxNjACAAAABDQwOTQEAAAAATAHAAAACjEyLzMwLzIwMjIIAAAACjEyLzI4LzIwMjIJAAAAATAb/Bk5QSDbCJDHK6lBINsIM0NJUS5OQVNEQVFDTTpERU5OLklRX1JFVFVSTl9FUVVJVFkuMTAwMDAuMjAyMi0xMi0zMAEAAACVbwAAAwAAAAJOTQEIAAAABQAAAAExAQAAAAstMjA1OTI2NjU1MAMAAAADMTYwAgAAAAQ0MTI4BAAAAAEwBwAAAAoxMi8zMC8yMDIyCAAAAAoxMi8yOC8yMDIyCQAAAAEwG/wZOUEg2whwoCupQSDbCDFDSVEuTkFTREFRQ006Q0ZJVi5JUV9FQklUX01BUkdJTi4xMDAwMC4yMDIyLTEyLTMwAQAAAAyWKSkDAAAAAAAb/Bk5QSDbCHt5K6lBINsILkNJUS5OQVNEQVFDTTpDRklWLklRX05FVF9ERUJULjEwMDAwLjIwMjItMTItMzABAAAADJYpKQIAAAAIMC44MzE2NDgBCAAAAAUAAAABMQEAAAALLTIxMDU3NTUxODkDAAAAAzE2MAIAAAAENDM2NAQAAAABMAcAAAAKMTIvMzAvMjAyMggAAAAKMTIvMzEvMjAyMQkAAAABMBv8GTlBINsIblIrqUEg2wgxQ0lRLk5BU0RBUUdTOkZP</t>
  </si>
  <si>
    <t>UlIuSVFfRUJJVF9NQVJHSU4uMTAwMDAuMjAyMi0xMi0zMAEAAABCcAUAAgAAAAY3Ljg4NDgBCAAAAAUAAAABMQEAAAALLTIxMDg3ODY3NTUDAAAAAzE2MAIAAAAENDA1MwQAAAABMAcAAAAKMTIvMzAvMjAyMggAAAAKMTIvMzEvMjAyMQkAAAABMBv8GTlBINsIVAQrqUEg2wguQ0lRLk5BU0RBUUdTOkZPUlIuSVFfTkVUX0RFQlQuMTAwMDAuMjAyMi0xMi0zMAEAAABCcAUAAgAAAAYxOS4wNDYBCAAAAAUAAAABMQEAAAALLTIxMDg3ODY3NTUDAAAAAzE2MAIAAAAENDM2NAQAAAABMAcAAAAKMTIvMzAvMjAyMggAAAAKMTIvMzEvMjAyMQkAAAABMBv8GTlBINsIQd0qqUEg2wgwQ0lRLk5BU0RBUUdTOkNTV0MuSVFfVE9UQUxfTElBQi4xMDAwMC4yMDIyLTEyLTMwAQAAABVMAAACAAAABzUyNS4yMTgBCAAAAAUAAAABMQEAAAALLTIwNjI2Mjg2NjQDAAAAAzE2MAIAAAAEMTI3NgQAAAABMAcAAAAKMTIvMzAvMjAyMggAAAAKMTIvMzEvMjAyMQkAAAABMBv8GTlBINsIUrYqqUEg2wgtQ0lRLk5BU0RBUUdTOkNIVVkuSVFfU1RfREVCVC4xMDAwMC4yMDIyLTEyLTMwAQAAANktSQgDAAAAAAAb/Bk5QSDbCCJBKqlBINsILUNJUS5OQVNEQVFHUzpDSFVZLklRX0xUX0RFQlQuMTAwMDAuMjAyMi0xMi0zMAEAAADZLUkIAwAAAAAAG/wZOUEg2wgiQSqpQSDbCDJDSVEuTkFTREFRR1M6UFJWQi5JUV9UT1RBTF9FUVVJVFku</t>
  </si>
  <si>
    <t>MTAwMDAuMjAyMi0xMi0zMAEAAAALN50ZAgAAAAcxMTAuNzM0AQgAAAAFAAAAATEBAAAACy0yMTExMDYwODY2AwAAAAMxNjACAAAABDEyNzUEAAAAATAHAAAACjEyLzMwLzIwMjIIAAAACjEyLzMxLzIwMjEJAAAAATAb/Bk5QSDbCALzKalBINsIMUNJUS5OQVNEQVFHUzpQR0MuSVFfVE9UQUxfRVFVSVRZLjEwMDAwLjIwMjItMTItMzABAAAA54EEAAIAAAAHNTQ2LjM4OAEIAAAABQAAAAExAQAAAAstMjEwODQzMTg5NgMAAAADMTYwAgAAAAQxMjc1BAAAAAEwBwAAAAoxMi8zMC8yMDIyCAAAAAoxMi8zMS8yMDIxCQAAAAEwG/wZOUEg2wjwfSmpQSDbCDJDSVEuTkFTREFRR1M6SEJOQy5JUV9HUk9TU19NQVJHSU4uMTAwMDAuMjAyMi0xMi0zMAEAAACv5wUAAwAAAAAAG/wZOUEg2wjWVimpQSDbCC9DSVEuTkFTREFRR006UEFIQy5JUV9OSV9NQVJHSU4uMTAwMDAuMjAyMi0xMi0zMAEAAAA7EggAAgAAAAY2LjA1ODkBCAAAAAUAAAABMQEAAAALLTIwNjE5OTM0MjEDAAAAAzE2MAIAAAAENDA5NAQAAAABMAcAAAAKMTIvMzAvMjAyMggAAAAKMTIvMzEvMjAyMQkAAAABMBv8GTlBINsI+i8pqUEg2wgzQ0lRLk5BU0RBUUdNOlBBSEMuSVFfUkVUVVJOX0VRVUlUWS4xMDAwMC4yMDIyLTEyLTMwAQAAADsSCAACAAAABzIzLjU0MzUBCAAAAAUAAAABMQEAAAALLTIwNjE5OTM0MjEDAAAAAzE2MAIAAAAENDEyOAQAAAAB</t>
  </si>
  <si>
    <t>MAcAAAAKMTIvMzAvMjAyMggAAAAKMTIvMzEvMjAyMQkAAAABMBv8GTlBINsIAgkpqUEg2wgxQ0lRLk5BU0RBUUdTOkpPVVQuSVFfRUJJVF9NQVJHSU4uMTAwMDAuMjAyMi0xMi0zMAEAAACwTQQAAgAAAAY3LjU1NDUBCAAAAAUAAAABMQEAAAALLTIwNjIzNjAzMjEDAAAAAzE2MAIAAAAENDA1MwQAAAABMAcAAAAKMTIvMzAvMjAyMggAAAAKMTIvMzAvMjAyMgkAAAABMBv8GTlBINsI5LooqUEg2wguQ0lRLk5BU0RBUUdTOkpPVVQuSVFfTkVUX0RFQlQuMTAwMDAuMjAyMi0xMi0zMAEAAACwTQQAAgAAAActNDYuMzkzAQgAAAAFAAAAATEBAAAACy0yMDYyMzYwMzIxAwAAAAMxNjACAAAABDQzNjQEAAAAATAHAAAACjEyLzMwLzIwMjIIAAAACjEyLzMwLzIwMjIJAAAAATAb/Bk5QSDbCOSTKKlBINsIMUNJUS5OQVNEQVFHTTpUQlBILklRX0VCSVRfTUFSR0lOLjEwMDAwLjIwMjItMTItMzABAAAAElxdDgMAAAACTk0BCAAAAAUAAAABMQEAAAALLTIwNTg4OTUyMTADAAAAAzE2MAIAAAAENDA1MwQAAAABMAcAAAAKMTIvMzAvMjAyMggAAAAKMTIvMzEvMjAyMQkAAAABMBv8GTlBINsIwEUoqUEg2wguQ0lRLk5BU0RBUUdNOlRCUEguSVFfTkVUX0RFQlQuMTAwMDAuMjAyMi0xMi0zMAEAAAASXF0OAgAAAAc0OTYuMDUzAQgAAAAFAAAAATEBAAAACy0yMDU4ODk1MjEwAwAAAAMxNjACAAAABDQzNjQEAAAAATAHAAAA</t>
  </si>
  <si>
    <t>CjEyLzMwLzIwMjIIAAAACjEyLzMxLzIwMjEJAAAAATAb/Bk5QSDbCLMeKKlBINsIMENJUS5OQVNEQVFHUzpBVE5JLklRX1RPVEFMX0xJQUIuMTAwMDAuMjAyMi0xMi0zMAEAAACY3wQAAgAAAAc4MzMuNDE1AQgAAAAFAAAAATEBAAAACy0yMTA3NzI4MDQ1AwAAAAMxNjACAAAABDEyNzYEAAAAATAHAAAACjEyLzMwLzIwMjIIAAAACjEyLzMxLzIwMjEJAAAAATAb/Bk5QSDbCHDQJ6lBINsILENJUS5OQVNEQVFHUzpDRkIuSVFfU1RfREVCVC4xMDAwMC4yMDIyLTEyLTMwAQAAACIJgAYCAAAABjExLjg4NwEIAAAABQAAAAExAQAAAAstMjA1ODE0NjE3OAMAAAADMTYwAgAAAAQxMDQ2BAAAAAEwBwAAAAoxMi8zMC8yMDIyCAAAAAoxMi8zMS8yMDIxCQAAAAEwG/wZOUEg2whZgiepQSDbCCxDSVEuTkFTREFRR1M6Q0ZCLklRX0xUX0RFQlQuMTAwMDAuMjAyMi0xMi0zMAEAAAAiCYAGAgAAAAcyMzcuNjA5AQgAAAAFAAAAATEBAAAACy0yMDU4MTQ2MTc4AwAAAAMxNjACAAAABDEwNDkEAAAAATAHAAAACjEyLzMwLzIwMjIIAAAACjEyLzMxLzIwMjEJAAAAATAb/Bk5QSDbCFmCJ6lBINsIMkNJUS5OQVNEQVFHUzpCQ1lDLklRX1RPVEFMX0VRVUlUWS4xMDAwMC4yMDIyLTEyLTMwAQAAAJ1sUgQCAAAABzM0Ni4yNTQBCAAAAAUAAAABMQEAAAALLTIwNTkyMjU0MDUDAAAAAzE2MAIAAAAEMTI3NQQAAAABMAcAAAAKMTIv</t>
  </si>
  <si>
    <t>MzAvMjAyMggAAAAKMTIvMzEvMjAyMQkAAAABMBv8GTlBINsIRTQnqUEg2wgwQ0lRLk5BU0RBUUdNOkVILklRX1RPVEFMX0VRVUlUWS4xMDAwMC4yMDIyLTEyLTMwAQAAAEWcSiYCAAAABzM3NC4wNDYBCAAAAAUAAAABMQEAAAALLTIwOTkyNTQ0ODkDAAAAAjMyAgAAAAQxMjc1BAAAAAEwBwAAAAoxMi8zMC8yMDIyCAAAAAoxMi8zMS8yMDIxCQAAAAEwG/wZOUEg2wgy5iapQSDbCDJDSVEuTkFTREFRR1M6VFlSQS5JUV9HUk9TU19NQVJHSU4uMTAwMDAuMjAyMi0xMi0zMAEAAAA0OcomAwAAAAAAG/wZOUEg2wgdmCapQSDbCC9DSVEuTkFTREFRQ006S1ZTQy5JUV9OSV9NQVJHSU4uMTAwMDAuMjAyMi0xMi0zMAEAAAC1DfwpAwAAAAAAG/wZOUEg2wgTcSapQSDbCDNDSVEuTkFTREFRQ006S1ZTQy5JUV9SRVRVUk5fRVFVSVRZLjEwMDAwLjIwMjItMTItMzABAAAAtQ38KQMAAAAAABv8GTlBINsICUomqUEg2wgzQ0lRLk5BU0RBUUdTOktFTFkuQS5JUV9FQklUX01BUkdJTi4xMDAwMC4yMDIyLTEyLTMwAQAAAB9QBAACAAAABjEuMDcxMwEIAAAABQAAAAExAQAAAAstMjA2MDYzMDgwMgMAAAADMTYwAgAAAAQ0MDUzBAAAAAEwBwAAAAoxMi8zMC8yMDIyCAAAAAgxLzIvMjAyMgkAAAABMBv8GTlBINsI8fslqUEg2wgwQ0lRLk5BU0RBUUdTOktFTFkuQS5JUV9ORVRfREVCVC4xMDAwMC4yMDIyLTEyLTMwAQAAAB9Q</t>
  </si>
  <si>
    <t>BAACAAAABS0zMC43AQgAAAAFAAAAATEBAAAACy0yMDYwNjMwODAyAwAAAAMxNjACAAAABDQzNjQEAAAAATAHAAAACjEyLzMwLzIwMjIIAAAACDEvMi8yMDIyCQAAAAEwG/wZOUEg2wjp1CWpQSDbCDFDSVEuTkFTREFRQ006QUNRUi5JUV9FQklUX01BUkdJTi4xMDAwMC4yMDIyLTEyLTMwAQAAAC+14ykDAAAAAAAb/Bk5QSDbCN+tJalBINsILkNJUS5OQVNEQVFDTTpBQ1FSLklRX05FVF9ERUJULjEwMDAwLjIwMjItMTItMzABAAAAL7XjKQIAAAAJLTEuMjYwMDE0AQgAAAAFAAAAATEBAAAACy0yMTAzMzg2MjYxAwAAAAMxNjACAAAABDQzNjQEAAAAATAHAAAACjEyLzMwLzIwMjIIAAAACjEyLzMxLzIwMjEJAAAAATAb/Bk5QSDbCNWGJalBINsIMENJUS5OQVNEQVFHTTpMQU5ELklRX1RPVEFMX0xJQUIuMTAwMDAuMjAyMi0xMi0zMAEAAACsHKUGAgAAAAc3NjIuNDg0AQgAAAAFAAAAATEBAAAACy0yMDYwMjE2NjA3AwAAAAMxNjACAAAABDEyNzYEAAAAATAHAAAACjEyLzMwLzIwMjIIAAAACjEyLzMxLzIwMjEJAAAAATAb/Bk5QSDbCMtfJalBINsILENJUS5OQVNEQVFDTTpMQ0EuSVFfU1RfREVCVC4xMDAwMC4yMDIyLTEyLTMwAQAAAIwi/CkCAAAACDAuODUzNzEyAQgAAAAFAAAAATEBAAAACy0yMTAzNjE1NjY2AwAAAAMxNjACAAAABDEwNDYEAAAAATAHAAAACjEyLzMwLzIwMjIIAAAACjEyLzMxLzIwMjEJ</t>
  </si>
  <si>
    <t>AAAAATAb/Bk5QSDbCKHDJKlBINsILENJUS5OQVNEQVFDTTpMQ0EuSVFfTFRfREVCVC4xMDAwMC4yMDIyLTEyLTMwAQAAAIwi/CkDAAAAAAAb/Bk5QSDbCKHDJKlBINsIMkNJUS5OQVNEQVFHUzpCQlNJLklRX1RPVEFMX0VRVUlUWS4xMDAwMC4yMDIyLTEyLTMwAQAAAMQBBQACAAAABjIwOC41MwEIAAAABQAAAAExAQAAAAstMjA1ODMyOTgwMwMAAAADMTYwAgAAAAQxMjc1BAAAAAEwBwAAAAoxMi8zMC8yMDIyCAAAAAoxMi8zMS8yMDIxCQAAAAEwG/wZOUEg2wiRdSSpQSDbCDJDSVEuTkFTREFRR1M6Vk1FTy5JUV9UT1RBTF9FUVVJVFkuMTAwMDAuMjAyMi0xMi0zMAEAAAB2i04GAgAAAAczNzAuNTk1AQgAAAAFAAAAATEBAAAACy0yMDU5MzA2OTIyAwAAAAMxNjACAAAABDEyNzUEAAAAATAHAAAACjEyLzMwLzIwMjIIAAAACjEyLzMxLzIwMjEJAAAAATAb/Bk5QSDbCHsnJKlBINsIMkNJUS5OQVNEQVFHTTpWSVRMLklRX0dST1NTX01BUkdJTi4xMDAwMC4yMDIyLTEyLTMwAQAAAJHszw0CAAAABzMxLjc3NDEBCAAAAAUAAAABMQEAAAALLTIxMDg5MTE2ODADAAAAAzE2MAIAAAAENDA3NAQAAAABMAcAAAAKMTIvMzAvMjAyMggAAAAKMTIvMjYvMjAyMQkAAAABMBv8GTlBINsIbgAkqUEg2wgvQ0lRLk5BU0RBUUNNOlNLWVQuSVFfTklfTUFSR0lOLjEwMDAwLjIwMjItMTItMzABAAAARRo/KgIAAAAILTMxLjEz</t>
  </si>
  <si>
    <t>MDgBCAAAAAUAAAABMQEAAAALLTIxMDg3MjA5NDEDAAAAAzE2MAIAAAAENDA5NAQAAAABMAcAAAAKMTIvMzAvMjAyMggAAAAIMS8yLzIwMjIJAAAAATAb/Bk5QSDbCF2yI6lBINsIM0NJUS5OQVNEQVFDTTpTS1lULklRX1JFVFVSTl9FUVVJVFkuMTAwMDAuMjAyMi0xMi0zMAEAAABFGj8qAgAAAAktMTYyLjQ5NzYBCAAAAAUAAAABMQEAAAALLTIxMDg3MjA5NDEDAAAAAzE2MAIAAAAENDEyOAQAAAABMAcAAAAKMTIvMzAvMjAyMggAAAAIMS8yLzIwMjIJAAAAATAb/Bk5QSDbCFOLI6lBINsIMUNJUS5OQVNEQVFHUzpZT1JXLklRX0VCSVRfTUFSR0lOLjEwMDAwLjIwMjItMTItMzABAAAA6s8EAAMAAAAAABv8GTlBINsIOz0jqUEg2wguQ0lRLk5BU0RBUUdTOllPUlcuSVFfTkVUX0RFQlQuMTAwMDAuMjAyMi0xMi0zMAEAAADqzwQAAgAAAAcxNDYuMzY4AQgAAAAFAAAAAjI5AgAAAAQ0MzY0AQAAAAstMjA1ODE3Njk5NgMAAAADMTYwBAAAAAEwBwAAAAoxMi8zMC8yMDIyCAAAAAoxMi8zMS8yMDIxCQAAAAEwG/wZOUEg2wg7PSOpQSDbCDFDSVEuTkFTREFRR1M6WkVVUy5JUV9FQklUX01BUkdJTi4xMDAwMC4yMDIyLTEyLTMwAQAAAG8XBQACAAAABjcuNDU4NwEIAAAABQAAAAExAQAAAAstMjA1OTU1Njg3MgMAAAADMTYwAgAAAAQ0MDUzBAAAAAEwBwAAAAoxMi8zMC8yMDIyCAAAAAoxMi8zMS8yMDIxCQAAAAEw</t>
  </si>
  <si>
    <t>G/wZOUEg2wgp7yKpQSDbCC5DSVEuTkFTREFRR1M6WkVVUy5JUV9ORVRfREVCVC4xMDAwMC4yMDIyLTEyLTMwAQAAAG8XBQACAAAABzM1MC40NjYBCAAAAAUAAAABMQEAAAALLTIwNTk1NTY4NzIDAAAAAzE2MAIAAAAENDM2NAQAAAABMAcAAAAKMTIvMzAvMjAyMggAAAAKMTIvMzEvMjAyMQkAAAABMHUiGjlBINsIHMgiqUEg2wgwQ0lRLk5BU0RBUUNNOk9SR04uSVFfVE9UQUxfTElBQi4xMDAwMC4yMDIyLTEyLTMwAQAAABWhAAYCAAAABzIwNi45MDcBCAAAAAUAAAABMQEAAAALLTIwNTk4MTg0MTADAAAAAzE2MAIAAAAEMTI3NgQAAAABMAcAAAAKMTIvMzAvMjAyMggAAAAKMTIvMzEvMjAyMQkAAAABMHUiGjlBINsIB3oiqUEg2wgrQ0lRLk5BU0RBUUdTOktFLklRX1NUX0RFQlQuMTAwMDAuMjAyMi0xMi0zMAEAAAAIjBcAAwAAAAAAdSIaOUEg2wjsBCKpQSDbCCtDSVEuTkFTREFRR1M6S0UuSVFfTFRfREVCVC4xMDAwMC4yMDIyLTEyLTMwAQAAAAiMFwACAAAAAjQwAQgAAAAFAAAAATEBAAAACy0yMDYyMDk2MTk0AwAAAAMxNjACAAAABDEwNDkEAAAAATAHAAAACjEyLzMwLzIwMjIIAAAACjEyLzMxLzIwMjEJAAAAATB1Iho5QSDbCPMrIqlBINsIMkNJUS5OQVNEQVFDTTpJTVRYLklRX1RPVEFMX0VRVUlUWS4xMDAwMC4yMDIyLTEyLTMwAQAAALMfiQACAAAABjI0LjA2MwEIAAAABQAAAAExAQAAAAstMjEw</t>
  </si>
  <si>
    <t>NzIwMTc0NAMAAAACNTACAAAABDEyNzUEAAAAATAHAAAACjEyLzMwLzIwMjIIAAAACjEyLzMxLzIwMjEJAAAAATB1Iho5QSDbCN7dIalBINsIMkNJUS5OQVNEQVFHUzpLUk5ZLklRX1RPVEFMX0VRVUlUWS4xMDAwMC4yMDIyLTEyLTMwAQAAABcazAACAAAABjk5NS40NwEIAAAABQAAAAExAQAAAAstMjA2MjA4MzM2NQMAAAADMTYwAgAAAAQxMjc1BAAAAAEwBwAAAAoxMi8zMC8yMDIyCAAAAAoxMi8zMS8yMDIxCQAAAAEwdSIaOUEg2wjIjyGpQSDbCDJDSVEuTkFTREFRR1M6RUdIVC5JUV9HUk9TU19NQVJHSU4uMTAwMDAuMjAyMi0xMi0zMAEAAADMiQUAAgAAAAc2MC4wNjk5AQgAAAAFAAAAATEBAAAACy0yMDYyMTc3MzI4AwAAAAMxNjACAAAABDQwNzQEAAAAATAHAAAACjEyLzMwLzIwMjIIAAAACjEyLzMxLzIwMjEJAAAAATB1Iho5QSDbCLVBIalBINsIL0NJUS5OQVNEQVFDTTpDVElDLklRX05JX01BUkdJTi4xMDAwMC4yMDIyLTEyLTMwAQAAAIFmAAADAAAAAAB1Iho5QSDbCKbzIKlBINsIM0NJUS5OQVNEQVFDTTpDVElDLklRX1JFVFVSTl9FUVVJVFkuMTAwMDAuMjAyMi0xMi0zMAEAAACBZgAAAgAAAAktNDQ3LjEwOTMBCAAAAAUAAAABMQEAAAALLTIwNTgyOTQ0NjADAAAAAzE2MAIAAAAENDEyOAQAAAABMAcAAAAKMTIvMzAvMjAyMggAAAAKMTIvMzEvMjAyMQkAAAABMHUiGjlBINsIpvMgqUEg2wgx</t>
  </si>
  <si>
    <t>Q0lRLk5BU0RBUUdNOk1DRlQuSVFfRUJJVF9NQVJHSU4uMTAwMDAuMjAyMi0xMi0zMAEAAAA+nMIMAgAAAAcxNC45ODkyAQgAAAAFAAAAATEBAAAACy0yMDYxOTcwNzQ3AwAAAAMxNjACAAAABDQwNTMEAAAAATAHAAAACjEyLzMwLzIwMjIIAAAACDEvMi8yMDIyCQAAAAEwdSIaOUEg2wiBfiCpQSDbCC5DSVEuTkFTREFRR006TUNGVC5JUV9ORVRfREVCVC4xMDAwMC4yMDIyLTEyLTMwAQAAAD6cwgwCAAAABjYwLjI4MgEIAAAABQAAAAExAQAAAAstMjA2MTk3MDc0NwMAAAADMTYwAgAAAAQ0MzY0BAAAAAEwBwAAAAoxMi8zMC8yMDIyCAAAAAgxLzIvMjAyMgkAAAABMHUiGjlBINsIdVcgqUEg2wgxQ0lRLk5BU0RBUUNNOkJST0cuSVFfRUJJVF9NQVJHSU4uMTAwMDAuMjAyMi0xMi0zMAEAAABk8b4TAgAAAAc1My42MTk1AQgAAAAFAAAAATEBAAAACjIwODg0Nzg5NTUDAAAAAzE2MAIAAAAENDA1MwQAAAABMAcAAAAKMTIvMzAvMjAyMggAAAAKMTIvMzEvMjAyMAkAAAABMHUiGjlBINsIazAgqUEg2wguQ0lRLk5BU0RBUUNNOkJST0cuSVFfTkVUX0RFQlQuMTAwMDAuMjAyMi0xMi0zMAEAAABk8b4TAgAAAAoyMzYuNzA5MzQ1AQgAAAAFAAAAATEBAAAACjIwODg0Nzg5NTUDAAAAAzE2MAIAAAAENDM2NAQAAAABMAcAAAAKMTIvMzAvMjAyMggAAAAKMTIvMzEvMjAyMAkAAAABMHUiGjlBINsIaAkgqUEg2wgwQ0lR</t>
  </si>
  <si>
    <t>Lk5BU0RBUUdTOkNVVFIuSVFfVE9UQUxfTElBQi4xMDAwMC4yMDIyLTEyLTMwAQAAAIGEAQACAAAABzIyMy43MjQBCAAAAAUAAAABMQEAAAALLTIxMDk2NTIzMDkDAAAAAzE2MAIAAAAEMTI3NgQAAAABMAcAAAAKMTIvMzAvMjAyMggAAAAKMTIvMzEvMjAyMQkAAAABMHUiGjlBINsIXuIfqUEg2wgtQ0lRLk5BU0RBUUNNOlJNR0MuSVFfU1RfREVCVC4xMDAwMC4yMDIyLTEyLTMwAQAAAOJhuykDAAAAAAB1Iho5QSDbCC9GH6lBINsILUNJUS5OQVNEQVFDTTpSTUdDLklRX0xUX0RFQlQuMTAwMDAuMjAyMi0xMi0zMAEAAADiYbspAwAAAAAAdSIaOUEg2wgvRh+pQSDbCDJDSVEuTkFTREFRR006SVRPUy5JUV9UT1RBTF9FUVVJVFkuMTAwMDAuMjAyMi0xMi0zMAEAAACK6IUnAgAAAAY1NTIuODIBCAAAAAUAAAABMQEAAAALLTIxMDcyNjIzMjADAAAAAzE2MAIAAAAEMTI3NQQAAAABMAcAAAAKMTIvMzAvMjAyMggAAAAKMTIvMzEvMjAyMQkAAAABMHUiGjlBINsIGvgeqUEg2wgyQ0lRLk5BU0RBUUdNOkZNQkguSVFfVE9UQUxfRVFVSVRZLjEwMDAwLjIwMjItMTItMzABAAAAFHUvAAIAAAAHNjMzLjg5NAEIAAAABQAAAAExAQAAAAstMjA1ODI5NDUwNQMAAAADMTYwAgAAAAQxMjc1BAAAAAEwBwAAAAoxMi8zMC8yMDIyCAAAAAoxMi8zMS8yMDIxCQAAAAEwdSIaOUEg2wgGqh6pQSDbCDJDSVEuTkFTREFRR1M6SE9O</t>
  </si>
  <si>
    <t>RS5JUV9HUk9TU19NQVJHSU4uMTAwMDAuMjAyMi0xMi0zMAEAAABGtUEAAwAAAAAAdSIaOUEg2wj9gh6pQSDbCC9DSVEuTkFTREFRQ006R1JSUi5JUV9OSV9NQVJHSU4uMTAwMDAuMjAyMi0xMi0zMAEAAAADpewEAgAAAActMjAuMjM2AQgAAAAFAAAAATEBAAAACy0yMDYzNDQ3OTUyAwAAAAMxNjACAAAABDQwOTQEAAAAATAHAAAACjEyLzMwLzIwMjIIAAAACjEyLzMxLzIwMjEJAAAAATB1Iho5QSDbCPRbHqlBINsIM0NJUS5OQVNEQVFDTTpHUlJSLklRX1JFVFVSTl9FUVVJVFkuMTAwMDAuMjAyMi0xMi0zMAEAAAADpewEAgAAAAgtMTcuMTk0NwEIAAAABQAAAAExAQAAAAstMjA2MzQ0Nzk1MgMAAAADMTYwAgAAAAQ0MTI4BAAAAAEwBwAAAAoxMi8zMC8yMDIyCAAAAAoxMi8zMS8yMDIxCQAAAAEwdSIaOUEg2wjnNB6pQSDbCDFDSVEuTkFTREFRR1M6QUxFQy5JUV9FQklUX01BUkdJTi4xMDAwMC4yMDIyLTEyLTMwAQAAAGtA2w4CAAAACC0xOC4wNDA5AQgAAAAFAAAAATEBAAAACy0yMDU5MTcyODAyAwAAAAMxNjACAAAABDQwNTMEAAAAATAHAAAACjEyLzMwLzIwMjIIAAAACjEyLzMxLzIwMjEJAAAAATB1Iho5QSDbCN3mHalBINsILkNJUS5OQVNEQVFHUzpBTEVDLklRX05FVF9ERUJULjEwMDAwLjIwMjItMTItMzABAAAAa0DbDgIAAAAHLTY4Ny42NQEIAAAABQAAAAExAQAAAAstMjA1OTE3MjgwMgMAAAAD</t>
  </si>
  <si>
    <t>MTYwAgAAAAQ0MzY0BAAAAAEwBwAAAAoxMi8zMC8yMDIyCAAAAAoxMi8zMS8yMDIxCQAAAAEwdSIaOUEg2wjSvx2pQSDbCDFDSVEuTkFTREFRR006QVZURS5JUV9FQklUX01BUkdJTi4xMDAwMC4yMDIyLTEyLTMwAQAAAFqhwyYDAAAAAAB1Iho5QSDbCLdxHalBINsILkNJUS5OQVNEQVFHTTpBVlRFLklRX05FVF9ERUJULjEwMDAwLjIwMjItMTItMzABAAAAWqHDJgIAAAAILTE2Ni44MDEBCAAAAAUAAAABMQEAAAALLTIxMDYxNDUxOTMDAAAAAzE2MAIAAAAENDM2NAQAAAABMAcAAAAKMTIvMzAvMjAyMggAAAAKMTIvMzEvMjAyMQkAAAABMHUiGjlBINsIqkodqUEg2wgvQ0lRLk5BU0RBUUdTOlJHUC5JUV9UT1RBTF9MSUFCLjEwMDAwLjIwMjItMTItMzABAAAA1XwBAAIAAAAHMTQ4LjM2NgEIAAAABQAAAAExAQAAAAstMjA2NDM1NTQ1MAMAAAADMTYwAgAAAAQxMjc2BAAAAAEwBwAAAAoxMi8zMC8yMDIyCAAAAAoxMS8yNi8yMDIyCQAAAAEwdSIaOUEg2wiU/BypQSDbCC1DSVEuTkFTREFRR1M6Q0NCRy5JUV9TVF9ERUJULjEwMDAwLjIwMjItMTItMzABAAAAN4UFAAIAAAAGMzQuNTY0AQgAAAAFAAAAATEBAAAACy0yMTA5MzMwMjIxAwAAAAMxNjACAAAABDEwNDYEAAAAATAHAAAACjEyLzMwLzIwMjIIAAAACjEyLzMxLzIwMjEJAAAAATB1Iho5QSDbCHSHHKlBINsILUNJUS5OQVNEQVFHUzpDQ0JHLklRX0xU</t>
  </si>
  <si>
    <t>X0RFQlQuMTAwMDAuMjAyMi0xMi0zMAEAAAA3hQUAAgAAAAY1My40NTkBCAAAAAUAAAABMQEAAAALLTIxMDkzMzAyMjEDAAAAAzE2MAIAAAAEMTA0OQQAAAABMAcAAAAKMTIvMzAvMjAyMggAAAAKMTIvMzEvMjAyMQkAAAABMHUiGjlBINsIia4cqUEg2wgyQ0lRLk5BU0RBUUdTOlBMUEMuSVFfVE9UQUxfRVFVSVRZLjEwMDAwLjIwMjItMTItMzABAAAA7nUwAAIAAAAFMzE2LjEBCAAAAAUAAAABMQEAAAALLTIwNTg1MjE3MDcDAAAAAzE2MAIAAAAEMTI3NQQAAAABMAcAAAAKMTIvMzAvMjAyMggAAAAKMTIvMzEvMjAyMQkAAAABMHUiGjlBINsIb2AcqUEg2wgyQ0lRLk5BU0RBUUNNOkdOTFguSVFfVE9UQUxfRVFVSVRZLjEwMDAwLjIwMjItMTItMzABAAAAH3qqAAIAAAAHLTMzLjExMQEIAAAABQAAAAExAQAAAAstMjA5MDI3OTU2MwMAAAADMTYwAgAAAAQxMjc1BAAAAAEwBwAAAAoxMi8zMC8yMDIyCAAAAAoxMi8zMS8yMDIxCQAAAAEwdSIaOUEg2whiEhypQSDbCDJDSVEuTkFTREFRR1M6TlZBWC5JUV9HUk9TU19NQVJHSU4uMTAwMDAuMjAyMi0xMi0zMAEAAACtWAUAAgAAAAktMTIxLjEwNTMBCAAAAAUAAAABMQEAAAALLTIwNTkxNzgwNDkDAAAAAzE2MAIAAAAENDA3NAQAAAABMAcAAAAKMTIvMzAvMjAyMggAAAAKMTIvMzEvMjAyMQkAAAABMHUiGjlBINsIRsQbqUEg2wgvQ0lRLk5BU0RBUUdTOkVESVQu</t>
  </si>
  <si>
    <t>SVFfTklfTUFSR0lOLjEwMDAwLjIwMjItMTItMzABAAAAiPoFDwMAAAACTk0BCAAAAAUAAAABMQEAAAALLTIwNTk5MzA3NDMDAAAAAzE2MAIAAAAENDA5NAQAAAABMAcAAAAKMTIvMzAvMjAyMggAAAAKMTIvMzEvMjAyMQkAAAABMHUiGjlBINsIMnYbqUEg2wgzQ0lRLk5BU0RBUUdTOkVESVQuSVFfUkVUVVJOX0VRVUlUWS4xMDAwMC4yMDIyLTEyLTMwAQAAAIj6BQ8CAAAACC00MC42NDUzAQgAAAAFAAAAATEBAAAACy0yMDU5OTMwNzQzAwAAAAMxNjACAAAABDQxMjgEAAAAATAHAAAACjEyLzMwLzIwMjIIAAAACjEyLzMxLzIwMjEJAAAAATB1Iho5QSDbCCRPG6lBINsIMUNJUS5OQVNEQVFDTTpWQVFDLklRX0VCSVRfTUFSR0lOLjEwMDAwLjIwMjItMTItMzABAAAAU1D/KQMAAAAAAHUiGjlBINsIDgEbqUEg2wguQ0lRLk5BU0RBUUNNOlZBUUMuSVFfTkVUX0RFQlQuMTAwMDAuMjAyMi0xMi0zMAEAAABTUP8pAgAAAAgtMC4yMjcxNQEIAAAABQAAAAExAQAAAAstMjEwNzY2ODYyNAMAAAADMTYwAgAAAAQ0MzY0BAAAAAEwBwAAAAoxMi8zMC8yMDIyCAAAAAoxMi8zMS8yMDIxCQAAAAEwdSIaOUEg2wgOARupQSDbCDFDSVEuTkFTREFRR006QVZETC5JUV9FQklUX01BUkdJTi4xMDAwMC4yMDIyLTEyLTMwAQAAAJdvAAADAAAAAAB1Iho5QSDbCPyyGqlBINsILkNJUS5OQVNEQVFHTTpBVkRMLklRX05FVF9ERUJU</t>
  </si>
  <si>
    <t>LjEwMDAwLjIwMjItMTItMzABAAAAl28AAAIAAAAHLTEyLjIxNwEIAAAABQAAAAExAQAAAAstMjEwODA2MDA2OAMAAAADMTYwAgAAAAQ0MzY0BAAAAAEwBwAAAAoxMi8zMC8yMDIyCAAAAAoxMi8zMS8yMDIxCQAAAAEwdSIaOUEg2wjvixqpQSDbCDBDSVEuTkFTREFRR006SElGUy5JUV9UT1RBTF9MSUFCLjEwMDAwLjIwMjItMTItMzABAAAAN4wFAAIAAAAIMzA3Ni41NTMBCAAAAAUAAAABMQEAAAALLTIxMDg2NjM4NjMDAAAAAzE2MAIAAAAEMTI3NgQAAAABMAcAAAAKMTIvMzAvMjAyMggAAAAKMTIvMzEvMjAyMQkAAAABMHUiGjlBINsI6WQaqUEg2wgsQ0lRLk5BU0RBUUdTOkNBQy5JUV9TVF9ERUJULjEwMDAwLjIwMjItMTItMzABAAAAG5YFAAIAAAAGMjMxLjE5AQgAAAAFAAAAATEBAAAACy0yMTA4NjI2NzIzAwAAAAMxNjACAAAABDEwNDYEAAAAATAHAAAACjEyLzMwLzIwMjIIAAAACjEyLzMxLzIwMjEJAAAAATB1Iho5QSDbCEXvGalBINsILENJUS5OQVNEQVFHUzpDQUMuSVFfTFRfREVCVC4xMDAwMC4yMDIyLTEyLTMwAQAAABuWBQACAAAABjUyLjIwMwEIAAAABQAAAAExAQAAAAstMjEwODYyNjcyMwMAAAADMTYwAgAAAAQxMDQ5BAAAAAEwBwAAAAoxMi8zMC8yMDIyCAAAAAoxMi8zMS8yMDIxCQAAAAEwdSIaOUEg2whF7xmpQSDbCDJDSVEuTkFTREFRQ006TkVTUi5JUV9UT1RBTF9FUVVJVFkuMTAw</t>
  </si>
  <si>
    <t>MDAuMjAyMi0xMi0zMAEAAACXMBgZAgAAAAc5NDQuNDE4AQgAAAAFAAAAATEBAAAACjIwODU3NzM5NDIDAAAAAzE2MAIAAAAEMTI3NQQAAAABMAcAAAAKMTIvMzAvMjAyMggAAAAKMTIvMzEvMjAyMAkAAAABMHUiGjlBINsIrHoZqUEg2wgyQ0lRLk5BU0RBUUdTOklJSVYuSVFfVE9UQUxfRVFVSVRZLjEwMDAwLjIwMjItMTItMzABAAAATQ10DQIAAAAHMjkzLjA1MwEIAAAABQAAAAExAQAAAAstMjA2MTc3NDk2NwMAAAADMTYwAgAAAAQxMjc1BAAAAAEwBwAAAAoxMi8zMC8yMDIyCAAAAAoxMi8zMS8yMDIxCQAAAAEwdSIaOUEg2wiVLBmpQSDbCDFDSVEuTkFTREFRR1M6Q0NCLklRX0dST1NTX01BUkdJTi4xMDAwMC4yMDIyLTEyLTMwAQAAAJGVwgIDAAAAAAB1Iho5QSDbCI0FGalBINsILkNJUS5OQVNEQVFHUzpMQkMuSVFfTklfTUFSR0lOLjEwMDAwLjIwMjItMTItMzABAAAAiCxxDQIAAAAHNDcuOTE0NAEIAAAABQAAAAExAQAAAAstMjA1OTIxNTE5MgMAAAADMTYwAgAAAAQ0MDk0BAAAAAEwBwAAAAoxMi8zMC8yMDIyCAAAAAoxMi8zMS8yMDIxCQAAAAEwdSIaOUEg2wh+3hipQSDbCDJDSVEuTkFTREFRR1M6TEJDLklRX1JFVFVSTl9FUVVJVFkuMTAwMDAuMjAyMi0xMi0zMAEAAACILHENAgAAAAcxMy42ODEyAQgAAAAFAAAAATEBAAAACy0yMDU5MjE1MTkyAwAAAAMxNjACAAAABDQxMjgEAAAAATAHAAAA</t>
  </si>
  <si>
    <t>CjEyLzMwLzIwMjIIAAAACjEyLzMxLzIwMjEJAAAAATB1Iho5QSDbCHW3GKlBINsIMUNJUS5OQVNEQVFHUzpUUlZHLklRX0VCSVRfTUFSR0lOLjEwMDAwLjIwMjItMTItMzABAAAAjZ9HAgIAAAAGMi43ODA2AQgAAAAFAAAAATEBAAAACy0yMDU4NTIxNjE0AwAAAAI1MAIAAAAENDA1MwQAAAABMAcAAAAKMTIvMzAvMjAyMggAAAAKMTIvMzEvMjAyMQkAAAABMHUiGjlBINsIYmkYqUEg2wguQ0lRLk5BU0RBUUdTOlRSVkcuSVFfTkVUX0RFQlQuMTAwMDAuMjAyMi0xMi0zMAEAAACNn0cCAgAAAAgtMjA4Ljg0MgEIAAAABQAAAAExAQAAAAstMjA1ODUyMTYxNAMAAAACNTACAAAABDQzNjQEAAAAATAHAAAACjEyLzMwLzIwMjIIAAAACjEyLzMxLzIwMjEJAAAAATB1Iho5QSDbCFZCGKlBINsIMUNJUS5OQVNEQVFDTTpDQVRDLklRX0VCSVRfTUFSR0lOLjEwMDAwLjIwMjItMTItMzABAAAARA8QAAMAAAACTkEAdSIaOUEg2whRGxipQSDbCC5DSVEuTkFTREFRQ006Q0FUQy5JUV9ORVRfREVCVC4xMDAwMC4yMDIyLTEyLTMwAQAAAEQPEAACAAAACC0xMTkuMjk5AQgAAAAFAAAAATEBAAAACy0yMTA4MjkyNTI1AwAAAAMxNjACAAAABDQzNjQEAAAAATAHAAAACjEyLzMwLzIwMjIIAAAACjEyLzMxLzIwMjEJAAAAATB1Iho5QSDbCED0F6lBINsIMENJUS5OQVNEQVFHTTpDU1RMLklRX1RPVEFMX0xJQUIuMTAwMDAuMjAy</t>
  </si>
  <si>
    <t>Mi0xMi0zMAEAAACmCpgDAgAAAAY1MC44MzIBCAAAAAUAAAABMQEAAAALLTIwNTkxNjM0MTUDAAAAAzE2MAIAAAAEMTI3NgQAAAABMAcAAAAKMTIvMzAvMjAyMggAAAAKMTIvMzEvMjAyMQkAAAABMHUiGjlBINsIBn8XqUEg2wgtQ0lRLk5BU0RBUUdTOkZETVQuSVFfU1RfREVCVC4xMDAwMC4yMDIyLTEyLTMwAQAAACXQQxADAAAAAAB1Iho5QSDbCJEwF6lBINsILUNJUS5OQVNEQVFHUzpGRE1ULklRX0xUX0RFQlQuMTAwMDAuMjAyMi0xMi0zMAEAAAAl0EMQAwAAAAAAdSIaOUEg2wiVVxepQSDbCDJDSVEuTkFTREFRR1M6UlVUSC5JUV9UT1RBTF9FUVVJVFkuMTAwMDAuMjAyMi0xMi0zMAEAAABDggEAAgAAAAcxMzIuMzMxAQgAAAAFAAAAATEBAAAACy0yMDU5NjQ5NzcyAwAAAAMxNjACAAAABDEyNzUEAAAAATAHAAAACjEyLzMwLzIwMjIIAAAACjEyLzI1LzIwMjIJAAAAATB1Iho5QSDbCHbiFqlBINsIMkNJUS5OQVNEQVFHTTpDRE5BLklRX1RPVEFMX0VRVUlUWS4xMDAwMC4yMDIyLTEyLTMwAQAAAHpfmAACAAAABzQ2NS44NzYBCAAAAAUAAAABMQEAAAALLTIwNTkzMTcyMDMDAAAAAzE2MAIAAAAEMTI3NQQAAAABMAcAAAAKMTIvMzAvMjAyMggAAAAKMTIvMzEvMjAyMQkAAAABMHUiGjlBINsIYJQWqUEg2wgvQ0lRLk5BU0RBUUdNOlpJTkcuSVFfVE9UQUxfUkVWLjEwMDAwLjIwMjItMTItMzABAAAA118i</t>
  </si>
  <si>
    <t>KgMAAAAAAHUiGjlBINsINvgVqUEg2wgwQ0lRLk5BU0RBUUdNOlpJTkcuSVFfVE9UQUxfTElBQi4xMDAwMC4yMDIyLTEyLTMwAQAAANdfIioCAAAACjQzMi42MzA5NTEBCAAAAAUAAAABMQEAAAALLTIwOTA2NzkxMDMDAAAAAzE2MAIAAAAEMTI3NgQAAAABMAcAAAAKMTIvMzAvMjAyMggAAAAKMTIvMzEvMjAyMQkAAAABMHUiGjlBINsIRR8WqUEg2wguQ0lRLk5BU0RBUUdNOlpJTkcuSVFfTkVUX0RFQlQuMTAwMDAuMjAyMi0xMi0zMAEAAADXXyIqAgAAAAktMy40NzQxODQBCAAAAAUAAAABMQEAAAALLTIwOTA2NzkxMDMDAAAAAzE2MAIAAAAENDM2NAQAAAABMAcAAAAKMTIvMzAvMjAyMggAAAAKMTIvMzEvMjAyMQkAAAABMHxJGjlBINsINvgVqUEg2wgvQ0lRLk5BU0RBUUdTOlZORVQuSVFfVE9UQUxfUkVWLjEwMDAwLjIwMjItMTItMzABAAAABmW3BwIAAAAINjE4OS44MDEBCAAAAAUAAAABMQEAAAALLTIxMDEwNTUyNDcDAAAAAjMyAgAAAAIyOAQAAAABMAcAAAAKMTIvMzAvMjAyMggAAAAKMTIvMzEvMjAyMQkAAAABMHxJGjlBINsIJIMVqUEg2wgwQ0lRLk5BU0RBUUdTOlZORVQuSVFfVE9UQUxfTElBQi4xMDAwMC4yMDIyLTEyLTMwAQAAAAZltwcCAAAACTE1NDk0LjAzOAEIAAAABQAAAAExAQAAAAstMjEwMTA1NTI0NwMAAAACMzICAAAABDEyNzYEAAAAATAHAAAACjEyLzMwLzIwMjIIAAAACjEyLzMx</t>
  </si>
  <si>
    <t>LzIwMjEJAAAAATB8SRo5QSDbCCSDFalBINsIMkNJUS5OQVNEQVFHUzpNUlNOLklRX1RPVEFMX0FTU0VUUy4xMDAwMC4yMDIyLTEyLTMwAQAAAObFGAACAAAABzIwNi4xMTEBCAAAAAUAAAABMQEAAAALLTIwNTkyNDgxMjIDAAAAAzE2MAIAAAAEMTAwNwQAAAABMAcAAAAKMTIvMzAvMjAyMggAAAAKMTIvMzEvMjAyMQkAAAABMHxJGjlBINsIeecUqUEg2wguQ0lRLk5BU0RBUUdTOk1SU04uSVFfTkVUX0RFQlQuMTAwMDAuMjAyMi0xMi0zMAEAAADmxRgAAgAAAAgtMTM5LjA4MwEIAAAABQAAAAExAQAAAAstMjA1OTI0ODEyMgMAAAADMTYwAgAAAAQ0MzY0BAAAAAEwBwAAAAoxMi8zMC8yMDIyCAAAAAoxMi8zMS8yMDIxCQAAAAEwfEkaOUEg2whowBSpQSDbCC9DSVEuTkFTREFRR1M6TVJTTi5JUV9ESVZfU0hBUkUuMTAwMDAuMjAyMi0xMi0zMAEAAADmxRgAAwAAAAAAfEkaOUEg2whemRSpQSDbCC9DSVEuTkFTREFRR006VFBJQy5JUV9OSV9NQVJHSU4uMTAwMDAuMjAyMi0xMi0zMAEAAADak0IAAgAAAActMTAuODM2AQgAAAAFAAAAATEBAAAACy0yMDYwMDU1MTI4AwAAAAMxNjACAAAABDQwOTQEAAAAATAHAAAACjEyLzMwLzIwMjIIAAAACjEyLzMxLzIwMjEJAAAAATB8SRo5QSDbCE1LFKlBINsIM0NJUS5OQVNEQVFHTTpUUElDLklRX1JFVFVSTl9FUVVJVFkuMTAwMDAuMjAyMi0xMi0zMAEAAADak0IAAgAA</t>
  </si>
  <si>
    <t>AAgtNTQuMzIyMQEIAAAABQAAAAExAQAAAAstMjA2MDA1NTEyOAMAAAADMTYwAgAAAAQ0MTI4BAAAAAEwBwAAAAoxMi8zMC8yMDIyCAAAAAoxMi8zMS8yMDIxCQAAAAEwfEkaOUEg2whFJBSpQSDbCC9DSVEuTkFTREFRR1M6U0VBVC5JUV9UT1RBTF9SRVYuMTAwMDAuMjAyMi0xMi0zMAEAAAD3QTYDAgAAAAc0NDMuMDM4AQgAAAAFAAAAATEBAAAACy0yMDU4MTAzMjMzAwAAAAMxNjACAAAAAjI4BAAAAAEwBwAAAAoxMi8zMC8yMDIyCAAAAAoxMi8zMS8yMDIxCQAAAAEwfEkaOUEg2wgu1hOpQSDbCDJDSVEuTkFTREFRR1M6U0VBVC5JUV9UT1RBTF9BU1NFVFMuMTAwMDAuMjAyMi0xMi0zMAEAAAD3QTYDAgAAAAgxNDA4Ljc5NQEIAAAABQAAAAExAQAAAAstMjA1ODEwMzIzMwMAAAADMTYwAgAAAAQxMDA3BAAAAAEwBwAAAAoxMi8zMC8yMDIyCAAAAAoxMi8zMS8yMDIxCQAAAAEwfEkaOUEg2wgViBOpQSDbCChDSVEuTkFTREFRR1M6U0VBVC5JUV9SRS4xMDAwMC4yMDIyLTEyLTMwAQAAAPdBNgMCAAAACS0xMDQyLjc5NAEIAAAABQAAAAExAQAAAAstMjA1ODEwMzIzMwMAAAADMTYwAgAAAAQxMjIyBAAAAAEwBwAAAAoxMi8zMC8yMDIyCAAAAAoxMi8zMS8yMDIxCQAAAAEwfEkaOUEg2wggrxOpQSDbCC9DSVEuTkFTREFRR1M6U0VBVC5JUV9ESVZfU0hBUkUuMTAwMDAuMjAyMi0xMi0zMAEAAAD3QTYDAwAAAAAA</t>
  </si>
  <si>
    <t>fEkaOUEg2wgTYROpQSDbCC9DSVEuTkFTREFRQ006VElQVC5JUV9OSV9NQVJHSU4uMTAwMDAuMjAyMi0xMi0zMAEAAADgJ/4BAwAAAAAAfEkaOUEg2wj2EhOpQSDbCC1DSVEuTkFTREFRQ006VElQVC5JUV9TVF9ERUJULjEwMDAwLjIwMjItMTItMzABAAAA4Cf+AQMAAAAAAHxJGjlBINsI7+sSqUEg2wgtQ0lRLk5BU0RBUUNNOlRJUFQuSVFfTFRfREVCVC4xMDAwMC4yMDIyLTEyLTMwAQAAAOAn/gECAAAABzM5My4zNDkBCAAAAAUAAAACMjkCAAAABDEwNDkBAAAACy0yMDU4MDUyMDY1AwAAAAMxNjAEAAAAATAHAAAACjEyLzMwLzIwMjIIAAAACjEyLzMxLzIwMjEJAAAAATB8SRo5QSDbCO/rEqlBINsIM0NJUS5OQVNEQVFDTTpUSVBULklRX1JFVFVSTl9FUVVJVFkuMTAwMDAuMjAyMi0xMi0zMAEAAADgJ/4BAwAAAAAAfEkaOUEg2wjjxBKpQSDbCDFDSVEuTkFTREFRR1M6TVNCSS5JUV9FQklUX01BUkdJTi4xMDAwMC4yMDIyLTEyLTMwAQAAAK2qCwADAAAAAk5BAHxJGjlBINsIvygSqUEg2wgyQ0lRLk5BU0RBUUdTOk1TQkkuSVFfVE9UQUxfRVFVSVRZLjEwMDAwLjIwMjItMTItMzABAAAAraoLAAIAAAAHNjYzLjgzNwEIAAAABQAAAAExAQAAAAstMjA1OTY0NTk2OAMAAAADMTYwAgAAAAQxMjc1BAAAAAEwBwAAAAoxMi8zMC8yMDIyCAAAAAoxMi8zMS8yMDIxCQAAAAEwfEkaOUEg2wjGTxKpQSDbCC5DSVEu</t>
  </si>
  <si>
    <t>TkFTREFRR1M6TVNCSS5JUV9ORVRfREVCVC4xMDAwMC4yMDIyLTEyLTMwAQAAAK2qCwACAAAABy05OS43MTgBCAAAAAUAAAABMQEAAAALLTIwNTk2NDU5NjgDAAAAAzE2MAIAAAAENDM2NAQAAAABMAcAAAAKMTIvMzAvMjAyMggAAAAKMTIvMzEvMjAyMQkAAAABMHxJGjlBINsIrwESqUEg2wgyQ0lRLk5BU0RBUUdNOkNNQk0uSVFfR1JPU1NfTUFSR0lOLjEwMDAwLjIwMjItMTItMzABAAAAoaSbJAIAAAAHNDcuODc2NwEIAAAABQAAAAExAQAAAAstMjA1ODI3OTMwOAMAAAADMTYwAgAAAAQ0MDc0BAAAAAEwBwAAAAoxMi8zMC8yMDIyCAAAAAoxMi8zMS8yMDIxCQAAAAEwfEkaOUEg2wiTjBGpQSDbCDBDSVEuTkFTREFRR006Q01CTS5JUV9UT1RBTF9MSUFCLjEwMDAwLjIwMjItMTItMzABAAAAoaSbJAIAAAAHMTIwLjEzMQEIAAAABQAAAAExAQAAAAstMjA1ODI3OTMwOAMAAAADMTYwAgAAAAQxMjc2BAAAAAEwBwAAAAoxMi8zMC8yMDIyCAAAAAoxMi8zMS8yMDIxCQAAAAEwfEkaOUEg2wiTjBGpQSDbCC9DSVEuTkFTREFRQ006SU5WWi5JUV9UT1RBTF9SRVYuMTAwMDAuMjAyMi0xMi0zMAEAAAAPLZwWAgAAAAU1LjQ2NgEIAAAABQAAAAExAQAAAAstMjEwNTM3MTkzNAMAAAADMTYwAgAAAAIyOAQAAAABMAcAAAAKMTIvMzAvMjAyMggAAAAKMTIvMzEvMjAyMQkAAAABMHxJGjlBINsIcxcRqUEg2wgyQ0lRLk5B</t>
  </si>
  <si>
    <t>U0RBUUNNOklOVlouSVFfVE9UQUxfQVNTRVRTLjEwMDAwLjIwMjItMTItMzABAAAADy2cFgIAAAAGMzI3LjIyAQgAAAAFAAAAATEBAAAACy0yMTA1MzcxOTM0AwAAAAMxNjACAAAABDEwMDcEAAAAATAHAAAACjEyLzMwLzIwMjIIAAAACjEyLzMxLzIwMjEJAAAAATB8SRo5QSDbCHMXEalBINsIKENJUS5OQVNEQVFDTTpJTlZaLklRX1JFLjEwMDAwLjIwMjItMTItMzABAAAADy2cFgIAAAAILTM4NC45NjIBCAAAAAUAAAABMQEAAAALLTIxMDUzNzE5MzQDAAAAAzE2MAIAAAAEMTIyMgQAAAABMAcAAAAKMTIvMzAvMjAyMggAAAAKMTIvMzEvMjAyMQkAAAABMHxJGjlBINsIafAQqUEg2wgvQ0lRLk5BU0RBUUNNOklOVlouSVFfRElWX1NIQVJFLjEwMDAwLjIwMjItMTItMzABAAAADy2cFgMAAAAAAHxJGjlBINsIZckQqUEg2wgvQ0lRLk5BU0RBUUdTOkZSUEguSVFfTklfTUFSR0lOLjEwMDAwLjIwMjItMTItMzABAAAAxx8EAAIAAAAIMTEwLjc5NDcBCAAAAAUAAAABMQEAAAALLTIxMDU0MTE0OTcDAAAAAzE2MAIAAAAENDA5NAQAAAABMAcAAAAKMTIvMzAvMjAyMggAAAAKMTIvMzEvMjAyMQkAAAABMHxJGjlBINsIR1QQqUEg2wgtQ0lRLk5BU0RBUUdTOkZSUEguSVFfU1RfREVCVC4xMDAwMC4yMDIyLTEyLTMwAQAAAMcfBAADAAAAAAB8SRo5QSDbCFsGEKlBINsILUNJUS5OQVNEQVFHUzpGUlBILklRX0xUX0RF</t>
  </si>
  <si>
    <t>QlQuMTAwMDAuMjAyMi0xMi0zMAEAAADHHwQAAgAAAAcxNzguNDA5AQgAAAAFAAAAATEBAAAACy0yMTA1NDExNDk3AwAAAAMxNjACAAAABDEwNDkEAAAAATAHAAAACjEyLzMwLzIwMjIIAAAACjEyLzMxLzIwMjEJAAAAATB8SRo5QSDbCFsGEKlBINsIM0NJUS5OQVNEQVFHUzpGUlBILklRX1JFVFVSTl9FUVVJVFkuMTAwMDAuMjAyMi0xMi0zMAEAAADHHwQAAgAAAAY5LjkyNTQBCAAAAAUAAAABMQEAAAALLTIxMDU0MTE0OTcDAAAAAzE2MAIAAAAENDEyOAQAAAABMAcAAAAKMTIvMzAvMjAyMggAAAAKMTIvMzEvMjAyMQkAAAABMHxJGjlBINsIWwYQqUEg2wgxQ0lRLk5BU0RBUUdTOk1CV00uSVFfRUJJVF9NQVJHSU4uMTAwMDAuMjAyMi0xMi0zMAEAAACcRAYAAwAAAAJOQQB8SRo5QSDbCD6RD6lBINsIMkNJUS5OQVNEQVFHUzpNQldNLklRX1RPVEFMX0VRVUlUWS4xMDAwMC4yMDIyLTEyLTMwAQAAAJxEBgACAAAABzQ1Ni41NTkBCAAAAAUAAAABMQEAAAALLTIwNTgyNTQ5NDcDAAAAAzE2MAIAAAAEMTI3NQQAAAABMAcAAAAKMTIvMzAvMjAyMggAAAAKMTIvMzEvMjAyMQkAAAABMHxJGjlBINsIMWoPqUEg2wguQ0lRLk5BU0RBUUdTOk1CV00uSVFfTkVUX0RFQlQuMTAwMDAuMjAyMi0xMi0zMAEAAACcRAYAAgAAAAgtMjc4Ljc1OQEIAAAABQAAAAExAQAAAAstMjA1ODI1NDk0NwMAAAADMTYwAgAAAAQ0MzY0</t>
  </si>
  <si>
    <t>BAAAAAEwBwAAAAoxMi8zMC8yMDIyCAAAAAoxMi8zMS8yMDIxCQAAAAEwfEkaOUEg2wgoQw+pQSDbCDJDSVEuTkFTREFRR006SFJPVy5JUV9HUk9TU19NQVJHSU4uMTAwMDAuMjAyMi0xMi0zMAEAAACMmE8BAgAAAAc3NC44Njg5AQgAAAAFAAAAATEBAAAACy0yMTA4ODI0MzkxAwAAAAMxNjACAAAABDQwNzQEAAAAATAHAAAACjEyLzMwLzIwMjIIAAAACjEyLzMxLzIwMjEJAAAAATB8SRo5QSDbCAvODqlBINsIMENJUS5OQVNEQVFHTTpIUk9XLklRX1RPVEFMX0xJQUIuMTAwMDAuMjAyMi0xMi0zMAEAAACMmE8BAgAAAAY4Ny4zOTgBCAAAAAUAAAABMQEAAAALLTIxMDg4MjQzOTEDAAAAAzE2MAIAAAAEMTI3NgQAAAABMAcAAAAKMTIvMzAvMjAyMggAAAAKMTIvMzEvMjAyMQkAAAABMHxJGjlBINsI/qYOqUEg2wgvQ0lRLk5BU0RBUUdTOlRJR1IuSVFfVE9UQUxfUkVWLjEwMDAwLjIwMjItMTItMzABAAAA9M04IwIAAAAKMjQ2LjEwOTMzOQEIAAAABQAAAAExAQAAAAstMjA5OTQ0NjIyMAMAAAADMTYwAgAAAAIyOAQAAAABMAcAAAAKMTIvMzAvMjAyMggAAAAKMTIvMzEvMjAyMQkAAAABMHxJGjlBINsI61gOqUEg2wgyQ0lRLk5BU0RBUUdTOlRJR1IuSVFfVE9UQUxfQVNTRVRTLjEwMDAwLjIwMjItMTItMzABAAAA9M04IwIAAAALMzMyMS40MTg2NTYBCAAAAAUAAAABMQEAAAALLTIwOTk0NDYyMjADAAAAAzE2</t>
  </si>
  <si>
    <t>MAIAAAAEMTAwNwQAAAABMAcAAAAKMTIvMzAvMjAyMggAAAAKMTIvMzEvMjAyMQkAAAABMHxJGjlBINsI3jEOqUEg2wgoQ0lRLk5BU0RBUUdTOlRJR1IuSVFfUkUuMTAwMDAuMjAyMi0xMi0zMAEAAAD0zTgjAgAAAAotNDIuMjI1MjQzAQgAAAAFAAAAATEBAAAACy0yMDk5NDQ2MjIwAwAAAAMxNjACAAAABDEyMjIEAAAAATAHAAAACjEyLzMwLzIwMjIIAAAACjEyLzMxLzIwMjEJAAAAATB8SRo5QSDbCN4xDqlBINsIL0NJUS5OQVNEQVFHUzpUSUdSLklRX0RJVl9TSEFSRS4xMDAwMC4yMDIyLTEyLTMwAQAAAPTNOCMDAAAAAAB8SRo5QSDbCM3jDalBINsIL0NJUS5OQVNEQVFHUzpITFZYLklRX05JX01BUkdJTi4xMDAwMC4yMDIyLTEyLTMwAQAAAOjNLmQDAAAAAAB8SRo5QSDbCLqVDalBINsILUNJUS5OQVNEQVFHUzpITFZYLklRX1NUX0RFQlQuMTAwMDAuMjAyMi0xMi0zMAEAAADozS5kAgAAAAcxNTguMjc2AQgAAAAFAAAAATEBAAAACy0yMTAxNDczNzAyAwAAAAMxNjACAAAABDEwNDYEAAAAATAHAAAACjEyLzMwLzIwMjIIAAAACjEyLzMxLzIwMjEJAAAAATB8SRo5QSDbCKxuDalBINsILUNJUS5OQVNEQVFHUzpITFZYLklRX0xUX0RFQlQuMTAwMDAuMjAyMi0xMi0zMAEAAADozS5kAwAAAAAAfEkaOUEg2wi6lQ2pQSDbCDNDSVEuTkFTREFRR1M6SExWWC5JUV9SRVRVUk5fRVFVSVRZLjEwMDAwLjIwMjIt</t>
  </si>
  <si>
    <t>MTItMzABAAAA6M0uZAMAAAACTk0BCAAAAAUAAAABMQEAAAALLTIxMDE0NzM3MDIDAAAAAzE2MAIAAAAENDEyOAQAAAABMAcAAAAKMTIvMzAvMjAyMggAAAAKMTIvMzEvMjAyMQkAAAABMHxJGjlBINsIoEcNqUEg2wgvQ0lRLk5BU0RBUUdNOkZJVk4uSVFfVE9UQUxfUkVWLjEwMDAwLjIwMjItMTItMzABAAAAGg1jAAIAAAAHNjA5LjU5MQEIAAAABQAAAAExAQAAAAstMjA1OTU4NDA5OQMAAAADMTYwAgAAAAIyOAQAAAABMAcAAAAKMTIvMzAvMjAyMggAAAAKMTIvMzEvMjAyMQkAAAABMHxJGjlBINsIeqsMqUEg2wgtQ0lRLk5BU0RBUUdTOkFCQ00uSVFfU1RfREVCVC4xMDAwMC4yMDIyLTEyLTMwAQAAAMHhkQACAAAABTExOS4yAQgAAAAFAAAAATEBAAAACy0yMTA4NTE3NjAyAwAAAAI1NQIAAAAEMTA0NgQAAAABMAcAAAAKMTIvMzAvMjAyMggAAAAKMTIvMzEvMjAyMQkAAAABMHxJGjlBINsIXzYMqUEg2wgtQ0lRLk5BU0RBUUdTOkFCQ00uSVFfTFRfREVCVC4xMDAwMC4yMDIyLTEyLTMwAQAAAMHhkQADAAAAAAB8SRo5QSDbCF82DKlBINsIM0NJUS5OQVNEQVFHUzpRRklOLklRX1JFVFVSTl9FUVVJVFkuMTAwMDAuMjAyMi0xMi0zMAEAAAB39B0jAgAAAAc0Ni42ODA1AQgAAAAFAAAAATEBAAAACy0yMDk5Nzk2NjQ1AwAAAAIzMgIAAAAENDEyOAQAAAABMAcAAAAKMTIvMzAvMjAyMggAAAAKMTIvMzEvMjAy</t>
  </si>
  <si>
    <t>MQkAAAABMHxJGjlBINsIYl0MqUEg2wgyQ0lRLk5BU0RBUUdTOkFaVEEuSVFfVE9UQUxfRVFVSVRZLjEwMDAwLjIwMjItMTItMzABAAAACCMFAAIAAAAIMTM2Ny40MjMBCAAAAAUAAAABMQEAAAALLTIwNjE3NDUzMDgDAAAAAzE2MAIAAAAEMTI3NQQAAAABMAcAAAAKMTIvMzAvMjAyMggAAAAKMTIvMzEvMjAyMQkAAAABMHxJGjlBINsIXzYMqUEg2wgvQ0lRLk5BU0RBUUdTOlNCUkEuSVFfTklfTUFSR0lOLjEwMDAwLjIwMjItMTItMzABAAAAcYhZBgIAAAAHLTI5LjE3MgEIAAAABQAAAAExAQAAAAstMjA2MDIxNjY3NQMAAAADMTYwAgAAAAQ0MDk0BAAAAAEwBwAAAAoxMi8zMC8yMDIyCAAAAAoxMi8zMS8yMDIxCQAAAAEwfEkaOUEg2whD6AupQSDbCDBDSVEuTkFTREFRR006U0FHRS5JUV9UT1RBTF9MSUFCLjEwMDAwLjIwMjItMTItMzABAAAAtAV0CAIAAAAGOTYuMjU3AQgAAAAFAAAAATEBAAAACy0yMDYwNzcwNjg2AwAAAAMxNjACAAAABDEyNzYEAAAAATAHAAAACjEyLzMwLzIwMjIIAAAACjEyLzMxLzIwMjEJAAAAATB8SRo5QSDbCHNyC6lBINsIL0NJUS5OQVNEQVFHUzpCUE1DLklRX1RPVEFMX1JFVi4xMDAwMC4yMDIyLTEyLTMwAQAAAPqhvAcCAAAABjE4MC4wOAEIAAAABQAAAAExAQAAAAstMjA2MDYwNDIwMAMAAAADMTYwAgAAAAIyOAQAAAABMAcAAAAKMTIvMzAvMjAyMggAAAAKMTIvMzEvMjAy</t>
  </si>
  <si>
    <t>MQkAAAABMHxJGjlBINsIc3ILqUEg2wgoQ0lRLk5BU0RBUUNNOlZSUk0uSVFfUkUuMTAwMDAuMjAyMi0xMi0zMAEAAAAlxw8HAgAAAActODEuNDE2AQgAAAAFAAAAATEBAAAACy0yMDU4OTkyMDk5AwAAAAMxNjACAAAABDEyMjIEAAAAATAHAAAACjEyLzMwLzIwMjIIAAAACjEyLzMxLzIwMjEJAAAAATB8SRo5QSDbCGlLC6lBINsIKENJUS5OQVNEQVFHTTpIUk1ZLklRX1JFLjEwMDAwLjIwMjItMTItMzABAAAAeUx5KAIAAAAILTQ1My41OTgBCAAAAAUAAAABMQEAAAALLTIwNjAyNzY5ODYDAAAAAzE2MAIAAAAEMTIyMgQAAAABMAcAAAAKMTIvMzAvMjAyMggAAAAKMTIvMzEvMjAyMQkAAAABMHxJGjlBINsIaUsLqUEg2wgvQ0lRLk5BU0RBUUdTOlVMQ0MuSVFfVE9UQUxfUkVWLjEwMDAwLjIwMjItMTItMzABAAAA2h4FAAIAAAAEMjA2MAEIAAAABQAAAAExAQAAAAstMjA2MDA3NDU5MwMAAAADMTYwAgAAAAIyOAQAAAABMAcAAAAKMTIvMzAvMjAyMggAAAAKMTIvMzEvMjAyMQkAAAABMHxJGjlBINsIYSQLqUEg2wgyQ0lRLk5BU0RBUUdNOlBBWU8uSVFfR1JPU1NfTUFSR0lOLjEwMDAwLjIwMjItMTItMzABAAAA7jL9AQIAAAAHNzguNTY0NQEIAAAABQAAAAExAQAAAAstMjA1OTE4NzcxNgMAAAADMTYwAgAAAAQ0MDc0BAAAAAEwBwAAAAoxMi8zMC8yMDIyCAAAAAoxMi8zMS8yMDIxCQAAAAEwfEkaOUEg2wg0</t>
  </si>
  <si>
    <t>iAqpQSDbCDNDSVEuTkFTREFRR1M6QUJDTC5JUV9SRVRVUk5fRVFVSVRZLjEwMDAwLjIwMjItMTItMzABAAAAPCK5EAIAAAAHMTYuNTM0OQEIAAAABQAAAAExAQAAAAstMjA2MDIyNzQ3OQMAAAADMTYwAgAAAAQ0MTI4BAAAAAEwBwAAAAoxMi8zMC8yMDIyCAAAAAoxMi8zMS8yMDIxCQAAAAEwfEkaOUEg2wgqYQqpQSDbCC1DSVEuTkFTREFRR1M6TEVTTC5JUV9TVF9ERUJULjEwMDAwLjIwMjItMTItMzABAAAASTsxKQMAAAAAAHxJGjlBINsIIToKqUEg2wgtQ0lRLk5BU0RBUUdTOkxFU0wuSVFfTFRfREVCVC4xMDAwMC4yMDIyLTEyLTMwAQAAAEk7MSkCAAAABzc4NC41MjcBCAAAAAUAAAABMQEAAAALLTIwNjI0MDQ3NjEDAAAAAzE2MAIAAAAEMTA0OQQAAAABMAcAAAAKMTIvMzAvMjAyMggAAAAIMS8xLzIwMjIJAAAAATB8SRo5QSDbCCE6CqlBINsIMUNJUS5OQVNEQVFHUzpGT1JNLklRX0VCSVRfTUFSR0lOLjEwMDAwLjIwMjItMTItMzABAAAA6G8AAAIAAAAHMTMuMzY3MwEIAAAABQAAAAExAQAAAAstMjA1OTU3MzA4NAMAAAADMTYwAgAAAAQ0MDUzBAAAAAEwBwAAAAoxMi8zMC8yMDIyCAAAAAoxMi8yNS8yMDIxCQAAAAEwfEkaOUEg2wgYEwqpQSDbCC5DSVEuTkFTREFRR1M6RkZCQy5JUV9ORVRfREVCVC4xMDAwMC4yMDIyLTEyLTMwAQAAAIQmBAACAAAABjM5MS42OAEIAAAABQAAAAExAQAAAAstMjA1</t>
  </si>
  <si>
    <t>OTMzMzY1OAMAAAADMTYwAgAAAAQ0MzY0BAAAAAEwBwAAAAoxMi8zMC8yMDIyCAAAAAoxMi8zMS8yMDIxCQAAAAEwfEkaOUEg2wgL7AmpQSDbCC5DSVEuTkFTREFRR1M6TlVWQS5JUV9ORVRfREVCVC4xMDAwMC4yMDIyLTEyLTMwAQAAADF+AAACAAAABzc2Mi43ODMBCAAAAAUAAAABMQEAAAALLTIwNjAwNjkwNzADAAAAAzE2MAIAAAAENDM2NAQAAAABMAcAAAAKMTIvMzAvMjAyMggAAAAKMTIvMzEvMjAyMQkAAAABMHxJGjlBINsIAcUJqUEg2wgxQ0lRLk5BU0RBUUdTOklEQ0MuSVFfRUJJVF9NQVJHSU4uMTAwMDAuMjAyMi0xMi0zMAEAAABOSQQAAgAAAAcyMy4yOTEyAQgAAAAFAAAAATEBAAAACy0yMDYwOTc0NTI1AwAAAAMxNjACAAAABDQwNTMEAAAAATAHAAAACjEyLzMwLzIwMjIIAAAACjEyLzMxLzIwMjEJAAAAATA3cRo5QSDbCAHFCalBINsIL0NJUS5OQVNEQVFHUzpIVExGLklRX05JX01BUkdJTi4xMDAwMC4yMDIyLTEyLTMwAQAAABgQCAACAAAABzMxLjQwOTUBCAAAAAUAAAABMQEAAAALLTIwNTkyNjY1MTcDAAAAAzE2MAIAAAAENDA5NAQAAAABMAcAAAAKMTIvMzAvMjAyMggAAAAKMTIvMzEvMjAyMQkAAAABMDdxGjlBINsIjCkJqUEg2wgvQ0lRLk5BU0RBUUdTOklBUy5JUV9UT1RBTF9MSUFCLjEwMDAwLjIwMjItMTItMzABAAAAD4BoBAIAAAAHMzYyLjM0NwEIAAAABQAAAAExAQAAAAstMjA1</t>
  </si>
  <si>
    <t>ODc1OTg1OAMAAAADMTYwAgAAAAQxMjc2BAAAAAEwBwAAAAoxMi8zMC8yMDIyCAAAAAoxMi8zMS8yMDIxCQAAAAEwN3EaOUEg2wh+2wipQSDbCC9DSVEuTkFTREFRR1M6TElMQS5JUV9ESVZfU0hBUkUuMTAwMDAuMjAyMi0xMi0zMAEAAAD9RzkRAwAAAAAAN3EaOUEg2whttAipQSDbCDJDSVEuTkFTREFRR1M6UExBWS5JUV9UT1RBTF9FUVVJVFkuMTAwMDAuMjAyMi0xMi0zMAEAAABQGZoHAgAAAAYyNzUuNDYBCAAAAAUAAAABMQEAAAALLTIxMDY0MTgxNjcDAAAAAzE2MAIAAAAEMTI3NQQAAAABMAcAAAAKMTIvMzAvMjAyMggAAAAJMS8zMC8yMDIyCQAAAAEwN3EaOUEg2whijQipQSDbCChDSVEuTkFTREFRR1M6Uk5TVC5JUV9SRS4xMDAwMC4yMDIyLTEyLTMwAQAAAGdzBQACAAAABzc0MS42NDgBCAAAAAUAAAABMQEAAAALLTIwNTkyNjY1NzADAAAAAzE2MAIAAAAEMTIyMgQAAAABMAcAAAAKMTIvMzAvMjAyMggAAAAKMTIvMzEvMjAyMQkAAAABMDdxGjlBINsIW2YIqUEg2wgwQ0lRLk5BU0RBUUdTOlNWQy5JUV9FQklUX01BUkdJTi4xMDAwMC4yMDIyLTEyLTMwAQAAAAYxBQACAAAABy05LjAyNTQBCAAAAAUAAAABMQEAAAALLTIwNTkxNzQ1OTcDAAAAAzE2MAIAAAAENDA1MwQAAAABMAcAAAAKMTIvMzAvMjAyMggAAAAKMTIvMzEvMjAyMQkAAAABMDdxGjlBINsITT8IqUEg2wgvQ0lRLk5BU0RBUUdNOktZ</t>
  </si>
  <si>
    <t>TVIuSVFfVE9UQUxfUkVWLjEwMDAwLjIwMjItMTItMzABAAAAC5BPIAIAAAAGNzIuODMyAQgAAAAFAAAAATEBAAAACy0yMDU5OTE3OTU2AwAAAAMxNjACAAAAAjI4BAAAAAEwBwAAAAoxMi8zMC8yMDIyCAAAAAoxMi8zMS8yMDIxCQAAAAEwN3EaOUEg2wglowepQSDbCC9DSVEuTkFTREFRR1M6Uk5XLklRX1RPVEFMX0xJQUIuMTAwMDAuMjAyMi0xMi0zMAEAAADvo4MMAgAAAAY0ODc1MTABCAAAAAUAAAABMQEAAAALLTIxMTA5NDU3NDMDAAAAAjcyAgAAAAQxMjc2BAAAAAEwBwAAAAoxMi8zMC8yMDIyCAAAAAoxMi8zMS8yMDIxCQAAAAEwN3EaOUEg2wgvygepQSDbCDBDSVEuTkFTREFRR1M6SkFDSy5JUV9UT1RBTF9MSUFCLjEwMDAwLjIwMjItMTItMzABAAAAndUEAAIAAAAHMjU0NC42NgEIAAAABQAAAAExAQAAAAstMjA1ODk5MjA5OAMAAAADMTYwAgAAAAQxMjc2BAAAAAEwBwAAAAoxMi8zMC8yMDIyCAAAAAkxLzIzLzIwMjIJAAAAATA3cRo5QSDbCBJVB6lBINsIL0NJUS5OQVNEQVFHUzpBVEVDLklRX05JX01BUkdJTi4xMDAwMC4yMDIyLTEyLTMwAQAAAHMiTAECAAAACC01OS4zNDE2AQgAAAAFAAAAATEBAAAACy0yMDU5MTgxMTUyAwAAAAMxNjACAAAABDQwOTQEAAAAATAHAAAACjEyLzMwLzIwMjIIAAAACjEyLzMxLzIwMjEJAAAAATA3cRo5QSDbCBJVB6lBINsIMENJUS5OQVNEQVFHUzpUQVNLLklR</t>
  </si>
  <si>
    <t>X1RPVEFMX0xJQUIuMTAwMDAuMjAyMi0xMi0zMAEAAADp/OoOAgAAAAczNzAuODY0AQgAAAAFAAAAATEBAAAACy0yMDU4Mjc5NDU0AwAAAAMxNjACAAAABDEyNzYEAAAAATAHAAAACjEyLzMwLzIwMjIIAAAACjEyLzMxLzIwMjEJAAAAATA3cRo5QSDbCLi4BqlBINsIKENJUS5OQVNEQVFDTTpFU1RBLklRX1JFLjEwMDAwLjIwMjItMTItMzABAAAAHCTpGAIAAAAILTIwNi4zODUBCAAAAAUAAAABMQEAAAALLTIwNTg3OTY1MTEDAAAAAzE2MAIAAAAEMTIyMgQAAAABMAcAAAAKMTIvMzAvMjAyMggAAAAKMTIvMzEvMjAyMQkAAAABMDdxGjlBINsIrJEGqUEg2wgvQ0lRLk5BU0RBUUdTOkNSU1IuSVFfRElWX1NIQVJFLjEwMDAwLjIwMjItMTItMzABAAAAXV05BgMAAAAAADdxGjlBINsIlBwGqUEg2wgvQ0lRLk5BU0RBUUdTOlRSTUsuSVFfTklfTUFSR0lOLjEwMDAwLjIwMjItMTItMzABAAAAJLkEAAIAAAAHMjIuMTY5OAEIAAAABQAAAAExAQAAAAstMjA2MDYxMTkzOAMAAAADMTYwAgAAAAQ0MDk0BAAAAAEwBwAAAAoxMi8zMC8yMDIyCAAAAAoxMi8zMS8yMDIxCQAAAAEwN3EaOUEg2wiL9QWpQSDbCC9DSVEuTkFTREFRR1M6TldCSS5JUV9UT1RBTF9SRVYuMTAwMDAuMjAyMi0xMi0zMAEAAAB8RgUAAgAAAAc1NDYuMDM0AQgAAAAFAAAAATEBAAAACy0yMDU5MjE1MTcxAwAAAAMxNjACAAAAAjI4BAAAAAEwBwAA</t>
  </si>
  <si>
    <t>AAoxMi8zMC8yMDIyCAAAAAoxMi8zMS8yMDIxCQAAAAEwN3EaOUEg2wh6zgWpQSDbCDJDSVEuTkFTREFRR1M6RkJOQy5JUV9UT1RBTF9BU1NFVFMuMTAwMDAuMjAyMi0xMi0zMAEAAAAHJQQAAgAAAAkxMDUwOC45MDEBCAAAAAUAAAABMQEAAAALLTIwNTg1MjE3MDkDAAAAAzE2MAIAAAAEMTAwNwQAAAABMAcAAAAKMTIvMzAvMjAyMggAAAAKMTIvMzEvMjAyMQkAAAABMDdxGjlBINsIX1kFqUEg2wgoQ0lRLk5BU0RBUUdTOktUT1MuSVFfUkUuMTAwMDAuMjAyMi0xMi0zMAEAAAAsjwAAAgAAAAYtNjcxLjMBCAAAAAUAAAABMQEAAAALLTIwNTk0NDg3NTkDAAAAAzE2MAIAAAAEMTIyMgQAAAABMAcAAAAKMTIvMzAvMjAyMggAAAAKMTIvMjUvMjAyMgkAAAABMDdxGjlBINsIUjIFqUEg2wgsQ0lRLk5BU0RBUUdTOkJSUC5JUV9TVF9ERUJULjEwMDAwLjIwMjItMTItMzABAAAAStd7GQIAAAAENjEuNQEIAAAABQAAAAExAQAAAAstMjA1OTE4NzcyNAMAAAADMTYwAgAAAAQxMDQ2BAAAAAEwBwAAAAoxMi8zMC8yMDIyCAAAAAoxMi8zMS8yMDIxCQAAAAEwN3EaOUEg2whHCwWpQSDbCCxDSVEuTkFTREFRR1M6QlJQLklRX0xUX0RFQlQuMTAwMDAuMjAyMi0xMi0zMAEAAABK13sZAgAAAAc4NDkuNjE0AQgAAAAFAAAAATEBAAAACy0yMDU5MTg3NzI0AwAAAAMxNjACAAAABDEwNDkEAAAAATAHAAAACjEyLzMwLzIwMjII</t>
  </si>
  <si>
    <t>AAAACjEyLzMxLzIwMjEJAAAAATA3cRo5QSDbCEcLBalBINsIMUNJUS5OQVNEQVFHTTpFQ1guSVFfVE9UQUxfQVNTRVRTLjEwMDAwLjIwMjItMTItMzABAAAAu0U2ZAIAAAAIMzk2Ni43MDIBCAAAAAUAAAABMQEAAAALLTIwNjQ4NDAwNzgDAAAAAjMyAgAAAAQxMDA3BAAAAAEwBwAAAAoxMi8zMC8yMDIyCAAAAAoxMi8zMS8yMDIxCQAAAAEwN3EaOUEg2wg/5ASpQSDbCDNDSVEuTkFTREFRR006RVZPUC5JUV9SRVRVUk5fRVFVSVRZLjEwMDAwLjIwMjItMTItMzABAAAAEH5pIQIAAAAFNC45NzYBCAAAAAUAAAABMQEAAAALLTIwNjAwNjk3MTgDAAAAAzE2MAIAAAAENDEyOAQAAAABMAcAAAAKMTIvMzAvMjAyMggAAAAKMTIvMzEvMjAyMQkAAAABMDdxGjlBINsIM70EqUEg2wgvQ0lRLk5BU0RBUUdNOkNWQUMuSVFfVE9UQUxfUkVWLjEwMDAwLjIwMjItMTItMzABAAAAfis9AQIAAAAGMTAyLjk5AQgAAAAFAAAAATEBAAAACy0yMDk5NzU2NjQ2AwAAAAI1MAIAAAACMjgEAAAAATAHAAAACjEyLzMwLzIwMjIIAAAACjEyLzMxLzIwMjEJAAAAATA3cRo5QSDbCBtvBKlBINsIMkNJUS5OQVNEQVFHUzpQQVRLLklRX0dST1NTX01BUkdJTi4xMDAwMC4yMDIyLTEyLTMwAQAAAFGBBAACAAAABzE5LjY0NjIBCAAAAAUAAAABMQEAAAALLTIwNTk1NTY5MjMDAAAAAzE2MAIAAAAENDA3NAQAAAABMAcAAAAKMTIvMzAvMjAy</t>
  </si>
  <si>
    <t>MggAAAAKMTIvMzEvMjAyMQkAAAABMDdxGjlBINsIG28EqUEg2wgvQ0lRLk5BU0RBUUdTOlNORFguSVFfRElWX1NIQVJFLjEwMDAwLjIwMjItMTItMzABAAAAyqafAQMAAAAAADdxGjlBINsIA/oDqUEg2wgwQ0lRLk5BU0RBUUdNOlJDS1QuSVFfVE9UQUxfTElBQi4xMDAwMC4yMDIyLTEyLTMwAQAAAEBWgRkCAAAABjQyLjI5NgEIAAAABQAAAAExAQAAAAstMjA1OTE1OTUxMgMAAAADMTYwAgAAAAQxMjc2BAAAAAEwBwAAAAoxMi8zMC8yMDIyCAAAAAoxMi8zMS8yMDIxCQAAAAEwN3EaOUEg2wgD+gOpQSDbCChDSVEuTkFTREFRR1M6UFJBQS5JUV9SRS4xMDAwMC4yMDIyLTEyLTMwAQAAAMd5FwACAAAACDE1NTIuODQ1AQgAAAAFAAAAATEBAAAACy0yMDU5MjE0ODM5AwAAAAMxNjACAAAABDEyMjIEAAAAATAHAAAACjEyLzMwLzIwMjIIAAAACjEyLzMxLzIwMjEJAAAAATA3cRo5QSDbCOmrA6lBINsIL0NJUS5OQVNEQVFHUzpUTFJZLklRX0RJVl9TSEFSRS4xMDAwMC4yMDIyLTEyLTMwAQAAANZj0w8DAAAAAAA3cRo5QSDbCNVdA6lBINsIL0NJUS5OQVNEQVFHUzpTQUJSLklRX05JX01BUkdJTi4xMDAwMC4yMDIyLTEyLTMwAQAAAK2iKw8CAAAACC01NC45NzU1AQgAAAAFAAAAATEBAAAACy0yMDYwNTAxMTAxAwAAAAMxNjACAAAABDQwOTQEAAAAATAHAAAACjEyLzMwLzIwMjIIAAAACjEyLzMxLzIwMjEJAAAA</t>
  </si>
  <si>
    <t>ATA3cRo5QSDbCM42A6lBINsIL0NJUS5OQVNEQVFHUzpPU0lTLklRX1RPVEFMX1JFVi4xMDAwMC4yMDIyLTEyLTMwAQAAAJaWBQACAAAACDExNzEuOTIzAQgAAAAFAAAAATEBAAAACy0yMDYyOTc1NjE4AwAAAAMxNjACAAAAAjI4BAAAAAEwBwAAAAoxMi8zMC8yMDIyCAAAAAoxMi8zMS8yMDIxCQAAAAEwN3EaOUEg2wjHDwOpQSDbCDJDSVEuTkFTREFRR1M6QVRTRy5JUV9UT1RBTF9BU1NFVFMuMTAwMDAuMjAyMi0xMi0zMAEAAADXFzYAAgAAAAgzMjY3LjMzNQEIAAAABQAAAAExAQAAAAstMjA1ODc5NjM4OAMAAAADMTYwAgAAAAQxMDA3BAAAAAEwBwAAAAoxMi8zMC8yMDIyCAAAAAoxMi8zMS8yMDIxCQAAAAEwN3EaOUEg2wiywQKpQSDbCChDSVEuTkFTREFRR006SU9WQS5JUV9SRS4xMDAwMC4yMDIyLTEyLTMwAQAAAATVaAICAAAACS0xMTcyLjQ0NQEIAAAABQAAAAExAQAAAAstMjA1OTE1OTUwNwMAAAADMTYwAgAAAAQxMjIyBAAAAAEwBwAAAAoxMi8zMC8yMDIyCAAAAAoxMi8zMS8yMDIxCQAAAAEwN3EaOUEg2wimmgKpQSDbCC1DSVEuTkFTREFRR006VFZUWC5JUV9TVF9ERUJULjEwMDAwLjIwMjItMTItMzABAAAAQdT1BwMAAAAAADdxGjlBINsIlUwCqUEg2wgtQ0lRLk5BU0RBUUdNOlRWVFguSVFfTFRfREVCVC4xMDAwMC4yMDIyLTEyLTMwAQAAAEHU9QcCAAAABzIyNi41ODEBCAAAAAUAAAABMQEA</t>
  </si>
  <si>
    <t>AAALLTIwNTk4MjM0ODMDAAAAAzE2MAIAAAAEMTA0OQQAAAABMAcAAAAKMTIvMzAvMjAyMggAAAAKMTIvMzEvMjAyMQkAAAABMDdxGjlBINsIlUwCqUEg2wgyQ0lRLk5BU0RBUUdNOktST1MuSVFfVE9UQUxfQVNTRVRTLjEwMDAwLjIwMjItMTItMzABAAAA+SjcEwIAAAAHMjU1LjI1MQEIAAAABQAAAAExAQAAAAstMjA1ODU3NTk5NgMAAAADMTYwAgAAAAQxMDA3BAAAAAEwBwAAAAoxMi8zMC8yMDIyCAAAAAoxMi8zMS8yMDIxCQAAAAEwN3EaOUEg2wh3/gGpQSDbCDNDSVEuTkFTREFRR1M6SEFJTi5JUV9SRVRVUk5fRVFVSVRZLjEwMDAwLjIwMjItMTItMzABAAAABE4GAAIAAAAGOS4xOTkxAQgAAAAFAAAAATEBAAAACy0yMDYyMTAzNDQ5AwAAAAMxNjACAAAABDQxMjgEAAAAATAHAAAACjEyLzMwLzIwMjIIAAAACjEyLzMxLzIwMjEJAAAAATA3cRo5QSDbCHf+AalBINsIL0NJUS5OQVNEQVFHUzpDT01NLklRX1RPVEFMX1JFVi4xMDAwMC4yMDIyLTEyLTMwAQAAAI1oAAACAAAABjg1ODYuNwEIAAAABQAAAAExAQAAAAstMjA1OTg4NjYyOAMAAAADMTYwAgAAAAIyOAQAAAABMAcAAAAKMTIvMzAvMjAyMggAAAAKMTIvMzEvMjAyMQkAAAABMDdxGjlBINsIbtcBqUEg2wgyQ0lRLk5BU0RBUUdTOlVQQkQuSVFfR1JPU1NfTUFSR0lOLjEwMDAwLjIwMjItMTItMzABAAAA5YMAAAIAAAAHNDguNzYyNgEIAAAABQAA</t>
  </si>
  <si>
    <t>AAExAQAAAAstMjA1OTU1NjkzNgMAAAADMTYwAgAAAAQ0MDc0BAAAAAEwBwAAAAoxMi8zMC8yMDIyCAAAAAoxMi8zMS8yMDIxCQAAAAEwN3EaOUEg2whbiQGpQSDbCDFDSVEuTkFTREFRR1M6TlhULklRX0dST1NTX01BUkdJTi4xMDAwMC4yMDIyLTEyLTMwAQAAAFacWQ8CAAAABzEyLjM4NTgBCAAAAAUAAAABMQEAAAALLTIwNjI1NDE0MzcDAAAAAzE2MAIAAAAENDA3NAQAAAABMAcAAAAKMTIvMzAvMjAyMggAAAAKMTIvMzEvMjAyMQkAAAABMDdxGjlBINsIW4kBqUEg2wgvQ0lRLk5BU0RBUUdTOlRNQ0kuSVFfTklfTUFSR0lOLjEwMDAwLjIwMjItMTItMzABAAAAOgjYEAIAAAAILTIxLjc2NjgBCAAAAAUAAAABMQEAAAALLTIxMDk1MjkwNzADAAAAAzE2MAIAAAAENDA5NAQAAAABMAcAAAAKMTIvMzAvMjAyMggAAAAKMTIvMzEvMjAyMQkAAAABMDdxGjlBINsIUGIBqUEg2wgzQ0lRLk5BU0RBUUdTOlRNQ0kuSVFfUkVUVVJOX0VRVUlUWS4xMDAwMC4yMDIyLTEyLTMwAQAAADoI2BACAAAABy00My43OTgBCAAAAAUAAAABMQEAAAALLTIxMDk1MjkwNzADAAAAAzE2MAIAAAAENDEyOAQAAAABMAcAAAAKMTIvMzAvMjAyMggAAAAKMTIvMzEvMjAyMQkAAAABMDdxGjlBINsIUGIBqUEg2wgxQ0lRLk5BU0RBUUdTOlNDSEwuSVFfRUJJVF9NQVJHSU4uMTAwMDAuMjAyMi0xMi0zMAEAAADukwAAAgAAAAU1LjU3NAEI</t>
  </si>
  <si>
    <t>AAAABQAAAAExAQAAAAstMjA2NTM4NzA1MwMAAAADMTYwAgAAAAQ0MDUzBAAAAAEwBwAAAAoxMi8zMC8yMDIyCAAAAAoxMS8zMC8yMDIyCQAAAAEwN3EaOUEg2wg7FAGpQSDbCDFDSVEuTkFTREFRR1M6UExNUi5JUV9FQklUX01BUkdJTi4xMDAwMC4yMDIyLTEyLTMwAQAAAOq/JCQCAAAABjIzLjA3NQEIAAAABQAAAAExAQAAAAstMjA1ODQ3ODA3OQMAAAADMTYwAgAAAAQ0MDUzBAAAAAEwBwAAAAoxMi8zMC8yMDIyCAAAAAoxMi8zMS8yMDIxCQAAAAEwN3EaOUEg2wg27QCpQSDbCChDSVEuTkFTREFRR1M6SE9QRS5JUV9SRS4xMDAwMC4yMDIyLTEyLTMwAQAAAGpTBgACAAAABzkzMi41NjEBCAAAAAUAAAABMQEAAAALLTIwNTg1MjU0NTgDAAAAAzE2MAIAAAAEMTIyMgQAAAABMAcAAAAKMTIvMzAvMjAyMggAAAAKMTIvMzEvMjAyMQkAAAABMDdxGjlBINsIK8YAqUEg2wgvQ0lRLk5BU0RBUUdTOlNURUwuSVFfVE9UQUxfUkVWLjEwMDAwLjIwMjItMTItMzABAAAAZkcUAwIAAAAHMjM5LjQ0OAEIAAAABQAAAAExAQAAAAstMjExMDM2NDE5NAMAAAADMTYwAgAAAAIyOAQAAAABMAcAAAAKMTIvMzAvMjAyMggAAAAKMTIvMzEvMjAyMQkAAAABMDdxGjlBINsIGp8AqUEg2wgtQ0lRLk5BU0RBUUdTOkFOREUuSVFfU1RfREVCVC4xMDAwMC4yMDIyLTEyLTMwAQAAAOiOBQACAAAABzUwMS43OTIBCAAAAAUAAAABMQEA</t>
  </si>
  <si>
    <t>AAALLTIwNTk2NTQ4ODADAAAAAzE2MAIAAAAEMTA0NgQAAAABMAcAAAAKMTIvMzAvMjAyMggAAAAKMTIvMzEvMjAyMQkAAAABMDdxGjlBINsIClEAqUEg2wgtQ0lRLk5BU0RBUUdTOkFOREUuSVFfTFRfREVCVC4xMDAwMC4yMDIyLTEyLTMwAQAAAOiOBQACAAAABjU5Ni4yOAEIAAAABQAAAAExAQAAAAstMjA1OTY1NDg4MAMAAAADMTYwAgAAAAQxMDQ5BAAAAAEwBwAAAAoxMi8zMC8yMDIyCAAAAAoxMi8zMS8yMDIxCQAAAAEwN3EaOUEg2wgKUQCpQSDbCDJDSVEuTkFTREFRR1M6UExZQS5JUV9HUk9TU19NQVJHSU4uMTAwMDAuMjAyMi0xMi0zMAEAAAC774IOAgAAAAczOC42MTEyAQgAAAAFAAAAATEBAAAACy0yMDU5ODEyMjQ5AwAAAAMxNjACAAAABDQwNzQEAAAAATAHAAAACjEyLzMwLzIwMjIIAAAACjEyLzMxLzIwMjEJAAAAATA3cRo5QSDbCApRAKlBINsILkNJUS5OQVNEQVFDTTpJTkRJLklRX05FVF9ERUJULjEwMDAwLjIwMjItMTItMzABAAAAeu8+EgIAAAAILTIxMS4xODgBCAAAAAUAAAABMQEAAAALLTIxMDM4Mjg0ODIDAAAAAzE2MAIAAAAENDM2NAQAAAABMAcAAAAKMTIvMzAvMjAyMggAAAAKMTIvMzEvMjAyMQkAAAABMDdxGjlBINsI3bT/qEEg2wguQ0lRLk5BU0RBUUdTOlNVTU8uSVFfTkVUX0RFQlQuMTAwMDAuMjAyMi0xMi0zMAEAAAD+B8oGAgAAAAgtMzQ5LjUzMgEIAAAABQAAAAExAQAA</t>
  </si>
  <si>
    <t>AAstMjEwODQxMjQ1MAMAAAADMTYwAgAAAAQ0MzY0BAAAAAEwBwAAAAoxMi8zMC8yMDIyCAAAAAkxLzMxLzIwMjIJAAAAATA3cRo5QSDbCNSN/6hBINsIL0NJUS5OQVNEQVFHUzpST0FELklRX1RPVEFMX1JFVi4xMDAwMC4yMDIyLTEyLTMwAQAAADJ9VAACAAAACDEwMDQuNzc0AQgAAAAFAAAAATEBAAAACy0yMDYxODMzNDAwAwAAAAMxNjACAAAAAjI4BAAAAAEwBwAAAAoxMi8zMC8yMDIyCAAAAAoxMi8zMS8yMDIxCQAAAAEwN3EaOUEg2wjKZv+oQSDbCChDSVEuTkFTREFRR1M6UFJJTS5JUV9SRS4xMDAwMC4yMDIyLTEyLTMwAQAAAJyjQAACAAAABzcyNy40MzMBCAAAAAUAAAABMQEAAAALLTIwNTkyMTUyNzMDAAAAAzE2MAIAAAAEMTIyMgQAAAABMAcAAAAKMTIvMzAvMjAyMggAAAAKMTIvMzEvMjAyMQkAAAABMDdxGjlBINsIvz//qEEg2wgyQ0lRLk5BU0RBUUdTOkhMSVQuSVFfR1JPU1NfTUFSR0lOLjEwMDAwLjIwMjItMTItMzABAAAAYnIAAAIAAAAHNTEuMzI4NwEIAAAABQAAAAExAQAAAAstMjA1OTA4OTk5OAMAAAADMTYwAgAAAAQ0MDc0BAAAAAEwBwAAAAoxMi8zMC8yMDIyCAAAAAoxMi8zMS8yMDIxCQAAAAEwN3EaOUEg2wis8f6oQSDbCC9DSVEuTkFTREFRR1M6TUNSSS5JUV9OSV9NQVJHSU4uMTAwMDAuMjAyMi0xMi0zMAEAAAApKAUAAgAAAAcxNy4zMjIyAQgAAAAFAAAAATEBAAAACy0yMDU4</t>
  </si>
  <si>
    <t>ODU0NjMwAwAAAAMxNjACAAAABDQwOTQEAAAAATAHAAAACjEyLzMwLzIwMjIIAAAACjEyLzMxLzIwMjEJAAAAATA3cRo5QSDbCKDK/qhBINsIM0NJUS5OQVNEQVFHUzpNQ1JJLklRX1JFVFVSTl9FUVVJVFkuMTAwMDAuMjAyMi0xMi0zMAEAAAApKAUAAgAAAAcxNi43ODQ2AQgAAAAFAAAAATEBAAAACy0yMDU4ODU0NjMwAwAAAAMxNjACAAAABDQxMjgEAAAAATAHAAAACjEyLzMwLzIwMjIIAAAACjEyLzMxLzIwMjEJAAAAATA3cRo5QSDbCJij/qhBINsIMUNJUS5OQVNEQVFHUzpXQUJDLklRX0VCSVRfTUFSR0lOLjEwMDAwLjIwMjItMTItMzABAAAA/8kEAAMAAAACTkEAN3EaOUEg2wiYo/6oQSDbCDFDSVEuTkFTREFRR1M6U0FTUi5JUV9FQklUX01BUkdJTi4xMDAwMC4yMDIyLTEyLTMwAQAAAN1uBQADAAAAAk5BADdxGjlBINsIk3z+qEEg2wgoQ0lRLk5BU0RBUUdTOlVQU1QuSVFfUkUuMTAwMDAuMjAyMi0xMi0zMAEAAAChEUwSAgAAAAY2Ni4yMjEBCAAAAAUAAAABMQEAAAALLTIwNjA2MzA4NDIDAAAAAzE2MAIAAAAEMTIyMgQAAAABMAcAAAAKMTIvMzAvMjAyMggAAAAKMTIvMzEvMjAyMQkAAAABMEOYGjlBINsIglX+qEEg2wgvQ0lRLk5BU0RBUUdTOkRBV04uSVFfVE9UQUxfUkVWLjEwMDAwLjIwMjItMTItMzABAAAAEy3/KQMAAAAAAEOYGjlBINsIdy7+qEEg2wgtQ0lRLk5BU0RBUUdNOkFVUEguSVFf</t>
  </si>
  <si>
    <t>U1RfREVCVC4xMDAwMC4yMDIyLTEyLTMwAQAAAO13DQADAAAAAABDmBo5QSDbCGPg/ahBINsILUNJUS5OQVNEQVFHTTpBVVBILklRX0xUX0RFQlQuMTAwMDAuMjAyMi0xMi0zMAEAAADtdw0AAwAAAAAAQ5gaOUEg2whj4P2oQSDbCDJDSVEuTkFTREFRR006UkROVC5JUV9HUk9TU19NQVJHSU4uMTAwMDAuMjAyMi0xMi0zMAEAAAC7swUAAgAAAAcxNS4xNzI1AQgAAAAFAAAAATEBAAAACy0yMDU4NjcxNzQ1AwAAAAMxNjACAAAABDQwNzQEAAAAATAHAAAACjEyLzMwLzIwMjIIAAAACjEyLzMxLzIwMjEJAAAAATBDmBo5QSDbCFm5/ahBINsILkNJUS5OQVNEQVFHTTpSQURJLklRX05FVF9ERUJULjEwMDAwLjIwMjItMTItMzABAAAAZVZSIAIAAAAHODUyLjI2MgEIAAAABQAAAAExAQAAAAstMjA1ODkyMTY5MgMAAAADMTYwAgAAAAQ0MzY0BAAAAAEwBwAAAAoxMi8zMC8yMDIyCAAAAAoxMi8zMS8yMDIxCQAAAAEwQ5gaOUEg2wg9RP2oQSDbCC5DSVEuTkFTREFRR1M6VURNWS5JUV9ORVRfREVCVC4xMDAwMC4yMDIyLTEyLTMwAQAAAAmfuAYCAAAACC01MzQuNjEzAQgAAAAFAAAAATEBAAAACy0yMDU5MjY2NTk4AwAAAAMxNjACAAAABDQzNjQEAAAAATAHAAAACjEyLzMwLzIwMjIIAAAACjEyLzMxLzIwMjEJAAAAATBDmBo5QSDbCDEd/ahBINsIL0NJUS5OQVNEQVFHUzpTVEJBLklRX1RPVEFMX1JFVi4xMDAwMC4y</t>
  </si>
  <si>
    <t>MDIyLTEyLTMwAQAAAM6YBAACAAAABzMyNC41OTMBCAAAAAUAAAABMQEAAAALLTIwNTkyMTQ4MjgDAAAAAzE2MAIAAAACMjgEAAAAATAHAAAACjEyLzMwLzIwMjIIAAAACjEyLzMxLzIwMjEJAAAAATBDmBo5QSDbCCj2/KhBINsIKENJUS5OQVNEQVFHUzpQTFVTLklRX1JFLjEwMDAwLjIwMjItMTItMzABAAAAl3sAAAIAAAAHNDgzLjYwMQEIAAAABQAAAAExAQAAAAstMjA2MjEzMTIwNgMAAAADMTYwAgAAAAQxMjIyBAAAAAEwBwAAAAoxMi8zMC8yMDIyCAAAAAoxMi8zMS8yMDIxCQAAAAEwQ5gaOUEg2wgbz/yoQSDbCDJDSVEuTkFTREFRR006RElDRS5JUV9HUk9TU19NQVJHSU4uMTAwMDAuMjAyMi0xMi0zMAEAAAA5NCUSAwAAAAJOTQEIAAAABQAAAAExAQAAAAstMjEwNjUxMzE1MwMAAAADMTYwAgAAAAQ0MDc0BAAAAAEwBwAAAAoxMi8zMC8yMDIyCAAAAAoxMi8zMS8yMDIxCQAAAAEwQ5gaOUEg2wh3WfyoQSDbCC9DSVEuTkFTREFRR006VkJUWC5JUV9OSV9NQVJHSU4uMTAwMDAuMjAyMi0xMi0zMAEAAAAkluoFAgAAAAc0MC41NzQ2AQgAAAAFAAAAATEBAAAACy0yMDU4NDgzMzIyAwAAAAMxNjACAAAABDQwOTQEAAAAATAHAAAACjEyLzMwLzIwMjIIAAAACjEyLzMxLzIwMjEJAAAAATBDmBo5QSDbCG0y/KhBINsIM0NJUS5OQVNEQVFHTTpWQlRYLklRX1JFVFVSTl9FUVVJVFkuMTAwMDAuMjAyMi0xMi0z</t>
  </si>
  <si>
    <t>MAEAAAAkluoFAgAAAAcxMS4wODQ4AQgAAAAFAAAAATEBAAAACy0yMDU4NDgzMzIyAwAAAAMxNjACAAAABDQxMjgEAAAAATAHAAAACjEyLzMwLzIwMjIIAAAACjEyLzMxLzIwMjEJAAAAATBDmBo5QSDbCHdZ/KhBINsIMUNJUS5OQVNEQVFHUzpIVVJOLklRX0VCSVRfTUFSR0lOLjEwMDAwLjIwMjItMTItMzABAAAARtIkAAIAAAAGNy40MDA1AQgAAAAFAAAAATEBAAAACy0yMDU5MTg0NTQxAwAAAAMxNjACAAAABDQwNTMEAAAAATAHAAAACjEyLzMwLzIwMjIIAAAACjEyLzMxLzIwMjEJAAAAATBDmBo5QSDbCGIL/KhBINsIMUNJUS5OQVNEQVFHUzpISU1YLklRX0VCSVRfTUFSR0lOLjEwMDAwLjIwMjItMTItMzABAAAACm82AQIAAAAHMzUuMjI4NgEIAAAABQAAAAExAQAAAAstMjEwNzI3MDE2NAMAAAADMTYwAgAAAAQ0MDUzBAAAAAEwBwAAAAoxMi8zMC8yMDIyCAAAAAoxMi8zMS8yMDIxCQAAAAEwQ5gaOUEg2wha5PuoQSDbCChDSVEuTkFTREFRR1M6Q0FTSC5JUV9SRS4xMDAwMC4yMDIyLTEyLTMwAQAAAIg+BQACAAAABzIxNy45OTIBCAAAAAUAAAABMQEAAAALLTIwNjIwNzM2MjUDAAAAAzE2MAIAAAAEMTIyMgQAAAABMAcAAAAKMTIvMzAvMjAyMggAAAAKMTIvMzEvMjAyMQkAAAABMEOYGjlBINsIRJb7qEEg2wgvQ0lRLk5BU0RBUUdTOlRGSU4uSVFfVE9UQUxfUkVWLjEwMDAwLjIwMjItMTItMzABAAAA</t>
  </si>
  <si>
    <t>OyFnAgIAAAAHNDMyLjQ2MQEIAAAABQAAAAExAQAAAAstMjA2MDc2NTg2MgMAAAADMTYwAgAAAAIyOAQAAAABMAcAAAAKMTIvMzAvMjAyMggAAAAKMTIvMzEvMjAyMQkAAAABMEOYGjlBINsIOW/7qEEg2wgtQ0lRLk5BU0RBUUdTOlRUTUkuSVFfU1RfREVCVC4xMDAwMC4yMDIyLTEyLTMwAQAAAAxsAQADAAAAAABDmBo5QSDbCDRI+6hBINsILUNJUS5OQVNEQVFHUzpUVE1JLklRX0xUX0RFQlQuMTAwMDAuMjAyMi0xMi0zMAEAAAAMbAEAAgAAAAc5MjcuODE4AQgAAAAFAAAAATEBAAAACy0yMDU4NTU0NzY0AwAAAAMxNjACAAAABDEwNDkEAAAAATAHAAAACjEyLzMwLzIwMjIIAAAACDEvMy8yMDIyCQAAAAEwQ5gaOUEg2wg0SPuoQSDbCDJDSVEuTkFTREFRR006RVZCRy5JUV9HUk9TU19NQVJHSU4uMTAwMDAuMjAyMi0xMi0zMAEAAABI2JQAAgAAAAc2OC45OTk1AQgAAAAFAAAAATEBAAAACy0yMDU5NTU2NzI1AwAAAAMxNjACAAAABDQwNzQEAAAAATAHAAAACjEyLzMwLzIwMjIIAAAACjEyLzMxLzIwMjEJAAAAATBDmBo5QSDbCCUh+6hBINsILkNJUS5OQVNEQVFHUzpNR05JLklRX05FVF9ERUJULjEwMDAwLjIwMjItMTItMzABAAAAsD88AgIAAAAHNTc4Ljg1MQEIAAAABQAAAAExAQAAAAstMjA2MDA3MzY2MQMAAAADMTYwAgAAAAQ0MzY0BAAAAAEwBwAAAAoxMi8zMC8yMDIyCAAAAAoxMi8zMS8yMDIxCQAA</t>
  </si>
  <si>
    <t>AAEwQ5gaOUEg2wgLrPqoQSDbCC5DSVEuTkFTREFRR1M6T1RMWS5JUV9ORVRfREVCVC4xMDAwMC4yMDIyLTEyLTMwAQAAAET41CgCAAAACC0zOTYuMzAzAQgAAAAFAAAAATEBAAAACy0yMTA0ODE5NjQwAwAAAAMxNjACAAAABDQzNjQEAAAAATAHAAAACjEyLzMwLzIwMjIIAAAACjEyLzMxLzIwMjEJAAAAATBDmBo5QSDbCPFd+qhBINsIL0NJUS5OQVNEQVFHTTpGQ0VMLklRX1RPVEFMX1JFVi4xMDAwMC4yMDIyLTEyLTMwAQAAAFwRBQACAAAABjg2LjUwMwEIAAAABQAAAAExAQAAAAstMjEwODkwOTkzMAMAAAADMTYwAgAAAAIyOAQAAAABMAcAAAAKMTIvMzAvMjAyMggAAAAJMS8zMS8yMDIyCQAAAAEwQ5gaOUEg2wjxXfqoQSDbCChDSVEuTkFTREFRR1M6RVJJSS5JUV9SRS4xMDAwMC4yMDIyLTEyLTMwAQAAABJmjwICAAAABjM3LjEwMwEIAAAABQAAAAExAQAAAAstMjA2MDA1MzI3MQMAAAADMTYwAgAAAAQxMjIyBAAAAAEwBwAAAAoxMi8zMC8yMDIyCAAAAAoxMi8zMS8yMDIxCQAAAAEwQ5gaOUEg2wjdD/qoQSDbCDJDSVEuTkFTREFRR1M6U09WTy5JUV9HUk9TU19NQVJHSU4uMTAwMDAuMjAyMi0xMi0zMAEAAABSjBtkAwAAAAAAQ5gaOUEg2wjJwfmoQSDbCC9DSVEuTkFTREFRR006UFJNRS5JUV9OSV9NQVJHSU4uMTAwMDAuMjAyMi0xMi0zMAEAAADmzMNjAwAAAAAAQ5gaOUEg2wjJwfmoQSDbCDNDSVEu</t>
  </si>
  <si>
    <t>TkFTREFRR006UFJNRS5JUV9SRVRVUk5fRVFVSVRZLjEwMDAwLjIwMjItMTItMzABAAAA5szDYwIAAAAJLTEyMS4xMzI4AQgAAAAFAAAAATEBAAAACy0yMDc0NjMxNTIwAwAAAAMxNjACAAAABDQxMjgEAAAAATAHAAAACjEyLzMwLzIwMjIIAAAACjEyLzMxLzIwMjEJAAAAATBDmBo5QSDbCL+a+ahBINsIMUNJUS5OQVNEQVFHUzpBRFROLklRX0VCSVRfTUFSR0lOLjEwMDAwLjIwMjItMTItMzABAAAA0BMFAAIAAAAHLTEuNjQ5OAEIAAAABQAAAAExAQAAAAstMjA1ODcyMzM4MAMAAAADMTYwAgAAAAQ0MDUzBAAAAAEwBwAAAAoxMi8zMC8yMDIyCAAAAAoxMi8zMS8yMDIxCQAAAAEwQ5gaOUEg2wi4c/moQSDbCDFDSVEuTkFTREFRR1M6Q0hFRi5JUV9FQklUX01BUkdJTi4xMDAwMC4yMDIyLTEyLTMwAQAAAK6uQgACAAAABjMuNzczNQEIAAAABQAAAAExAQAAAAstMjA1OTEwMjM1NAMAAAADMTYwAgAAAAQ0MDUzBAAAAAEwBwAAAAoxMi8zMC8yMDIyCAAAAAoxMi8zMC8yMDIyCQAAAAEwQ5gaOUEg2witTPmoQSDbCChDSVEuTkFTREFRR1M6QUdJTy5JUV9SRS4xMDAwMC4yMDIyLTEyLTMwAQAAAAskxgICAAAABy0yMzguNzYBCAAAAAUAAAABMQEAAAALLTIwNTk2NzMyNTEDAAAAAzE2MAIAAAAEMTIyMgQAAAABMAcAAAAKMTIvMzAvMjAyMggAAAAKMTIvMzEvMjAyMQkAAAABMEOYGjlBINsIpSX5qEEg2wgvQ0lR</t>
  </si>
  <si>
    <t>Lk5BU0RBUUdTOk1PRFYuSVFfVE9UQUxfUkVWLjEwMDAwLjIwMjItMTItMzABAAAAdoIAAAIAAAAIMTk5Ni44OTIBCAAAAAUAAAABMQEAAAALLTIwNTgyMDc2ODUDAAAAAzE2MAIAAAACMjgEAAAAATAHAAAACjEyLzMwLzIwMjIIAAAACjEyLzMxLzIwMjEJAAAAATBDmBo5QSDbCKP++KhBINsILUNJUS5OQVNEQVFHUzpCVVNFLklRX1NUX0RFQlQuMTAwMDAuMjAyMi0xMi0zMAEAAAAFsAUAAgAAAAcyOTcuMzE4AQgAAAAFAAAAATEBAAAACy0yMDU5MjE0ODk4AwAAAAMxNjACAAAABDEwNDYEAAAAATAHAAAACjEyLzMwLzIwMjIIAAAACjEyLzMxLzIwMjEJAAAAATBDmBo5QSDbCJCw+KhBINsILUNJUS5OQVNEQVFHUzpCVVNFLklRX0xUX0RFQlQuMTAwMDAuMjAyMi0xMi0zMAEAAAAFsAUAAgAAAAczNDAuNDA4AQgAAAAFAAAAATEBAAAACy0yMDU5MjE0ODk4AwAAAAMxNjACAAAABDEwNDkEAAAAATAHAAAACjEyLzMwLzIwMjIIAAAACjEyLzMxLzIwMjEJAAAAATBDmBo5QSDbCJCw+KhBINsIMkNJUS5OQVNEQVFDTTpFR0JOLklRX0dST1NTX01BUkdJTi4xMDAwMC4yMDIyLTEyLTMwAQAAAF0ICAADAAAAAABDmBo5QSDbCH+J+KhBINsILkNJUS5OQVNEQVFHUzpBTEhDLklRX05FVF9ERUJULjEwMDAwLjIwMjItMTItMzABAAAAYOqpDwIAAAAILTMwNS4yOTkBCAAAAAUAAAABMQEAAAALLTIwNTkxODA1OTIDAAAA</t>
  </si>
  <si>
    <t>AzE2MAIAAAAENDM2NAQAAAABMAcAAAAKMTIvMzAvMjAyMggAAAAKMTIvMzEvMjAyMQkAAAABMEOYGjlBINsITe33qEEg2wguQ0lRLk5BU0RBUUdTOkhUTEQuSVFfTkVUX0RFQlQuMTAwMDAuMjAyMi0xMi0zMAEAAACHOwQAAgAAAAgtMTU3Ljc0MgEIAAAABQAAAAExAQAAAAstMjA1ODg5NTI0NwMAAAADMTYwAgAAAAQ0MzY0BAAAAAEwBwAAAAoxMi8zMC8yMDIyCAAAAAoxMi8zMS8yMDIxCQAAAAEwQ5gaOUEg2whDxveoQSDbCC5DSVEuTkFTREFRR006S1JVUy5JUV9DTE9TRVBSSUNFX0FESi4yMDIyLTA5LTMwAQAAAP9LXyUCAAAABTczLjU4AEOYGjlBINsI9JstqUEg2wgpQ0lRLk5BU0RBUUdNOktSVVMuSVFfTUFSS0VUQ0FQLjIwMTktMTItMzEBAAAA/0tfJQIAAAAKMjEyLjEyNzAyMwEGAAAABQAAAAExAQAAAAoxOTk0ODE5MTI4AwAAAAMxNjACAAAABjEwMDA1NAQAAAABMAcAAAAKMTIvMzEvMjAxOUOYGjlBINsI7nQtqUEg2wguQ0lRLk5BU0RBUUdTOkFOQUIuSVFfQ0xPU0VQUklDRV9BREouMjAxOS0xMi0zMQEAAAAhTLIBAgAAAAUxNi4yNQBDmBo5QSDbCOBNLalBINsIKUNJUS5OQVNEQVFHUzpBTkFCLklRX01BUktFVENBUC4yMDEyLTEyLTMxAQAAACFMsgEDAAAAAABDmBo5QSDbCN0mLalBINsILkNJUS5OQVNEQVFHUzpGTFdTLklRX0NMT1NFUFJJQ0VfQURKLjIwMjEtMTItMzEBAAAAFV4AAAIA</t>
  </si>
  <si>
    <t>AAAFMjMuMzcAaOM6O0Eg2whvmTmrQSDbCClDSVEuTkFTREFRR1M6RkxXUy5JUV9NQVJLRVRDQVAuMjAxNy0xMi0zMQEAAAAVXgAAAgAAAAo2OTEuNDgxNzQzAQYAAAAFAAAAATEBAAAACjE4NjUwODY1MDYDAAAAAzE2MAIAAAAGMTAwMDU0BAAAAAEwBwAAAAoxMi8zMS8yMDE3Q5gaOUEg2wjSsSypQSDbCC5DSVEuTkFTREFRR006SkFOWC5JUV9DTE9TRVBSSUNFX0FESi4yMDIxLTEyLTMxAQAAAI2rWSgCAAAABTE5LjczALds6jlBINsI/FgCqkEg2wgpQ0lRLk5BU0RBUUdNOkpBTlguSVFfTUFSS0VUQ0FQLjIwMTctMTItMzEBAAAAjatZKAMAAAAAAEOYGjlBINsIpTwsqUEg2wguQ0lRLk5BU0RBUUNNOkxXTEcuSVFfQ0xPU0VQUklDRV9BREouMjAxMi0xMi0zMQEAAAAliqUAAgAAAAUwLjg4NQBDmBo5QSDbCKYVLKlBINsIKUNJUS5OQVNEQVFDTTpERU5OLklRX01BUktFVENBUC4yMDIyLTA5LTMwAQAAAJVvAAACAAAACjU0NS4xMTc3ODEBBgAAAAUAAAABMQEAAAALLTIwNTg0NDI4NTIDAAAAAzE2MAIAAAAGMTAwMDU0BAAAAAEwBwAAAAk5LzMwLzIwMjJDmBo5QSDbCJXuK6lBINsIGENJUS5OQVNEQVFDTTpDRklWLklRX1RFVgEAAAAMlikpAgAAAAk2NTQuNTg4MjQBBgAAAAUAAAABMQEAAAALLTIwNjk3NjAyNTADAAAAAzE2MAIAAAAGMTAwMDYwBAAAAAEwBwAAAAgzLzgvMjAyM0OYGjlBINsIcKArqUEg</t>
  </si>
  <si>
    <t>2wgpQ0lRLk5BU0RBUUNNOkNGSVYuSVFfTUFSS0VUQ0FQLjIwMjEtMTItMzEBAAAADJYpKQIAAAAFNjIyLjMBBgAAAAUAAAABMQEAAAALLTIxMjA2Nzk2NjgDAAAAAzE2MAIAAAAGMTAwMDU0BAAAAAEwBwAAAAoxMi8zMS8yMDIxaOM6O0Eg2wihjDarQSDbCBhDSVEuTkFTREFRR1M6Rk9SUi5JUV9URVYBAAAAQnAFAAIAAAAJNjUwLjA4OTkyAQYAAAAFAAAAATEBAAAACy0yMDYxODM0MjI3AwAAAAMxNjACAAAABjEwMDA2MAQAAAABMAcAAAAIMy84LzIwMjNDmBo5QSDbCG5SK6lBINsIKUNJUS5OQVNEQVFHUzpGT1JSLklRX01BUktFVENBUC4yMDIxLTEyLTMxAQAAAEJwBQACAAAACjExMjUuOTEyODMBBgAAAAUAAAABMQEAAAALLTIxMjM0MTk0ODADAAAAAzE2MAIAAAAGMTAwMDU0BAAAAAEwBwAAAAoxMi8zMS8yMDIxt2zqOUEg2wg6c/+pQSDbCC5DSVEuTkFTREFRR1M6Q1NXQy5JUV9DTE9TRVBSSUNFX0FESi4yMDIyLTA5LTMwAQAAABVMAAACAAAACDE2LjQxNjY1AFC/GjlBINsIQd0qqUEg2wgpQ0lRLk5BU0RBUUdTOkNTV0MuSVFfTUFSS0VUQ0FQLjIwMTktMTItMzEBAAAAFUwAAAIAAAAKMzczLjA2NzcxNgEGAAAABQAAAAExAQAAAAoxOTkxODQ5NDc0AwAAAAMxNjACAAAABjEwMDA1NAQAAAABMAcAAAAKMTIvMzEvMjAxOVC/GjlBINsIUrYqqUEg2wguQ0lRLk5BU0RBUUdTOkNIVVkuSVFfQ0xPU0VQ</t>
  </si>
  <si>
    <t>UklDRV9BREouMjAxOS0xMi0zMQEAAADZLUkIAgAAAAUyNS45MgBQvxo5QSDbCCqPKqlBINsIKUNJUS5OQVNEQVFHUzpDSFVZLklRX01BUktFVENBUC4yMDEyLTEyLTMxAQAAANktSQgCAAAACjM1NS42MTc2NTkBBgAAAAUAAAABMQEAAAAKMTU3NTA0OTAyNQMAAAADMTYwAgAAAAYxMDAwNTQEAAAAATAHAAAACjEyLzMxLzIwMTJQvxo5QSDbCDJoKqlBINsILkNJUS5OQVNEQVFHUzpQUlZCLklRX0NMT1NFUFJJQ0VfQURKLjIwMjEtMTItMzEBAAAACzedGQIAAAAENS42MgBzCjs7QSDbCAAcNKtBINsIKUNJUS5OQVNEQVFHUzpQUlZCLklRX01BUktFVENBUC4yMDE3LTEyLTMxAQAAAAs3nRkDAAAAAABQvxo5QSDbCAkaKqlBINsILUNJUS5OQVNEQVFHUzpQR0MuSVFfQ0xPU0VQUklDRV9BREouMjAyMS0xMi0zMQEAAADngQQAAgAAAAkzNS4xNTM1MDMAt5PqOUEg2wiK2/ypQSDbCChDSVEuTkFTREFRR1M6UEdDLklRX01BUktFVENBUC4yMDE3LTEyLTMxAQAAAOeBBAACAAAACTYzNy44ODA4NgBQvxo5QSDbCAilKalBINsILkNJUS5OQVNEQVFHUzpIQk5DLklRX0NMT1NFUFJJQ0VfQURKLjIwMTItMTItMzEBAAAAr+cFAAIAAAAINi43MTk1NjMAUL8aOUEg2wjwfSmpQSDbCClDSVEuTkFTREFRR006UEFIQy5JUV9NQVJLRVRDQVAuMjAyMi0wOS0zMAEAAAA7EggAAgAAAAk1MzguMjkyOTUBBgAAAAUAAAABMQEA</t>
  </si>
  <si>
    <t>AAALLTIwODE5MTA1NDUDAAAAAzE2MAIAAAAGMTAwMDU0BAAAAAEwBwAAAAk5LzMwLzIwMjJQvxo5QSDbCNZWKalBINsIGENJUS5OQVNEQVFHUzpKT1VULklRX1RFVgEAAACwTQQAAgAAAAo1OTQuMzQzMDI2AQYAAAAFAAAAATEBAAAACy0yMDYyMzYxMDU4AwAAAAMxNjACAAAABjEwMDA2MAQAAAABMAcAAAAIMy84LzIwMjNQvxo5QSDbCAIJKalBINsIKUNJUS5OQVNEQVFHUzpKT1VULklRX01BUktFVENBUC4yMDIxLTEyLTMxAQAAALBNBAACAAAACjk0MS4zMDQ0NjEBBgAAAAUAAAABMQEAAAALLTIxMTcxOTcyMTUDAAAAAzE2MAIAAAAGMTAwMDU0BAAAAAEwBwAAAAoxMi8zMS8yMDIxcwo7O0Eg2wjnDzGrQSDbCBhDSVEuTkFTREFRR006VEJQSC5JUV9URVYBAAAAElxdDgIAAAAKMzYyLjEyMTc2NgEGAAAABQAAAAExAQAAAAstMjA1ODg5NTA1MgMAAAADMTYwAgAAAAYxMDAwNjAEAAAAATAHAAAACDMvOC8yMDIzUL8aOUEg2wjkkyipQSDbCClDSVEuTkFTREFRR006VEJQSC5JUV9NQVJLRVRDQVAuMjAyMS0xMi0zMQEAAAASXF0OAgAAAAo4MTQuMzY3MTg3AQYAAAAFAAAAATEBAAAACy0yMTIzMTEwMjA1AwAAAAMxNjACAAAABjEwMDA1NAQAAAABMAcAAAAKMTIvMzEvMjAyMbeT6jlBINsIvc75qUEg2wguQ0lRLk5BU0RBUUdTOkFUTkkuSVFfQ0xPU0VQUklDRV9BREouMjAyMi0wOS0zMAEAAACY3wQAAgAA</t>
  </si>
  <si>
    <t>AAkzOC4zOTIyMTkAUL8aOUEg2wizHiipQSDbCClDSVEuTkFTREFRR1M6QVROSS5JUV9NQVJLRVRDQVAuMjAxOS0xMi0zMQEAAACY3wQAAgAAAAk4NzUuMDI2MzUBBgAAAAUAAAABMQEAAAAKMTk5MTI3Njg1OQMAAAADMTYwAgAAAAYxMDAwNTQEAAAAATAHAAAACjEyLzMxLzIwMTlQvxo5QSDbCHn3J6lBINsILUNJUS5OQVNEQVFHUzpDRkIuSVFfQ0xPU0VQUklDRV9BREouMjAxOS0xMi0zMQEAAAAiCYAGAgAAAAUxNC40MgBQvxo5QSDbCHDQJ6lBINsIKENJUS5OQVNEQVFHUzpDRkIuSVFfTUFSS0VUQ0FQLjIwMTItMTItMzEBAAAAIgmABgMAAAAAAFC/GjlBINsIYqknqUEg2wguQ0lRLk5BU0RBUUdTOkJDWUMuSVFfQ0xPU0VQUklDRV9BREouMjAyMS0xMi0zMQEAAACdbFIEAgAAAAU2MC44NwB9MTs7QSDbCPueLqtBINsIKUNJUS5OQVNEQVFHUzpCQ1lDLklRX01BUktFVENBUC4yMDE3LTEyLTMxAQAAAJ1sUgQDAAAAAABQvxo5QSDbCEU0J6lBINsILENJUS5OQVNEQVFHTTpFSC5JUV9DTE9TRVBSSUNFX0FESi4yMDIxLTEyLTMxAQAAAEWcSiYCAAAABTE0LjkyALeT6jlBINsIF173qUEg2wgnQ0lRLk5BU0RBUUdNOkVILklRX01BUktFVENBUC4yMDE3LTEyLTMxAQAAAEWcSiYDAAAAAABQvxo5QSDbCDLmJqlBINsILkNJUS5OQVNEQVFHUzpUWVJBLklRX0NMT1NFUFJJQ0VfQURKLjIwMTItMTItMzEBAAAA</t>
  </si>
  <si>
    <t>NDnKJgMAAAAAAFC/GjlBINsIJr8mqUEg2wgpQ0lRLk5BU0RBUUNNOktWU0MuSVFfTUFSS0VUQ0FQLjIwMjItMDktMzABAAAAtQ38KQIAAAAKNjEzLjc2MTc0OQEGAAAABQAAAAExAQAAAAstMjA4NTAzNjQ5NwMAAAADMTYwAgAAAAYxMDAwNTQEAAAAATAHAAAACTkvMzAvMjAyMlC/GjlBINsIHZgmqUEg2wgaQ0lRLk5BU0RBUUdTOktFTFkuQS5JUV9URVYBAAAAH1AEAAIAAAAKNTUxLjE0ODg4MgEGAAAABQAAAAExAQAAAAstMjA2MDYzMDcyNAMAAAADMTYwAgAAAAYxMDAwNjAEAAAAATAHAAAACDMvOC8yMDIzUL8aOUEg2wgJSiapQSDbCCtDSVEuTkFTREFRR1M6S0VMWS5BLklRX01BUktFVENBUC4yMDIxLTEyLTMxAQAAAB9QBAACAAAACjY2MS4zMzMzNjkBBgAAAAUAAAABMQEAAAALLTIxMjI2MDc0MTMDAAAAAzE2MAIAAAAGMTAwMDU0BAAAAAEwBwAAAAoxMi8zMS8yMDIxfTE7O0Eg2whBkiurQSDbCBhDSVEuTkFTREFRQ006QUNRUi5JUV9URVYBAAAAL7XjKQIAAAAKNjMxLjU3MDQyNwEGAAAABQAAAAExAQAAAAstMjA2ODgyNTk5MQMAAAADMTYwAgAAAAYxMDAwNjAEAAAAATAHAAAACDMvNi8yMDIzUL8aOUEg2wjp1CWpQSDbCClDSVEuTkFTREFRQ006QUNRUi5JUV9NQVJLRVRDQVAuMjAyMS0xMi0zMQEAAAAvteMpAgAAAAo2MDIuNTI5NTMyAQYAAAAFAAAAATEBAAAACy0yMTIwMDU1NjQxAwAAAAMx</t>
  </si>
  <si>
    <t>NjACAAAABjEwMDA1NAQAAAABMAcAAAAKMTIvMzEvMjAyMbeT6jlBINsIz3f0qUEg2wguQ0lRLk5BU0RBUUdNOkxBTkQuSVFfQ0xPU0VQUklDRV9BREouMjAyMi0wOS0zMAEAAACsHKUGAgAAAAkxNy44ODcxNzkAUL8aOUEg2wjVhiWpQSDbCClDSVEuTkFTREFRR006TEFORC5JUV9NQVJLRVRDQVAuMjAxOS0xMi0zMQEAAACsHKUGAgAAAAoyNzEuNTQ4NDU0AQYAAAAFAAAAATEBAAAACjE5OTA3MzMwNjQDAAAAAzE2MAIAAAAGMTAwMDU0BAAAAAEwBwAAAAoxMi8zMS8yMDE5UL8aOUEg2wjLXyWpQSDbCC1DSVEuTkFTREFRQ006TENBLklRX0NMT1NFUFJJQ0VfQURKLjIwMTktMTItMzEBAAAAjCL8KQMAAAAAAFC/GjlBINsItRElqUEg2wgoQ0lRLk5BU0RBUUNNOkxDQS5JUV9NQVJLRVRDQVAuMjAxMi0xMi0zMQEAAACMIvwpAwAAAAAAUL8aOUEg2wiw6iSpQSDbCC5DSVEuTkFTREFRR1M6QkJTSS5JUV9DTE9TRVBSSUNFX0FESi4yMDIxLTEyLTMxAQAAAMQBBQACAAAACTY4LjA0MzU5MQB9MTs7QSDbCJ4hKatBINsIKUNJUS5OQVNEQVFHUzpCQlNJLklRX01BUktFVENBUC4yMDE3LTEyLTMxAQAAAMQBBQACAAAACjQ3MC44MDAyODEBBgAAAAUAAAABMQEAAAAKMTg2NDc2NDM0OQMAAAADMTYwAgAAAAYxMDAwNTQEAAAAATAHAAAACjEyLzMxLzIwMTdQvxo5QSDbCJecJKlBINsILkNJUS5OQVNEQVFHUzpWTUVP</t>
  </si>
  <si>
    <t>LklRX0NMT1NFUFJJQ0VfQURKLjIwMjEtMTItMzEBAAAAdotOBgIAAAAFMTcuOTYAt5PqOUEg2wi0B/KpQSDbCClDSVEuTkFTREFRR1M6Vk1FTy5JUV9NQVJLRVRDQVAuMjAxNy0xMi0zMQEAAAB2i04GAwAAAAAAUL8aOUEg2wiCTiSpQSDbCC5DSVEuTkFTREFRR006VklUTC5JUV9DTE9TRVBSSUNFX0FESi4yMDEyLTEyLTMxAQAAAJHszw0DAAAAAABQvxo5QSDbCG4AJKlBINsIKUNJUS5OQVNEQVFDTTpTS1lULklRX01BUktFVENBUC4yMDIyLTA5LTMwAQAAAEUaPyoCAAAACTMwOS40NzgzNAEGAAAABQAAAAExAQAAAAstMjA4MzMyMzAwNwMAAAADMTYwAgAAAAYxMDAwNTQEAAAAATAHAAAACTkvMzAvMjAyMlC/GjlBINsIaNkjqUEg2wgYQ0lRLk5BU0RBUUdTOllPUlcuSVFfVEVWAQAAAOrPBAACAAAACjc2Mi45MTU5NDIBBgAAAAUAAAACMjkCAAAABjEwMDA2MAEAAAALLTIwNTgxNzY5ODADAAAAAzE2MAQAAAABMAcAAAAIMy84LzIwMjNQvxo5QSDbCFOLI6lBINsIKUNJUS5OQVNEQVFHUzpZT1JXLklRX01BUktFVENBUC4yMDIxLTEyLTMxAQAAAOrPBAACAAAACjY1Mi4zNDc0MzYBBgAAAAUAAAABMQEAAAALLTIxMjM2OTExODMDAAAAAzE2MAIAAAAGMTAwMDU0BAAAAAEwBwAAAAoxMi8zMS8yMDIxh1g7O0Eg2wgAFSarQSDbCBhDSVEuTkFTREFRR1M6WkVVUy5JUV9URVYBAAAAbxcFAAIAAAAKODA1LjMz</t>
  </si>
  <si>
    <t>NjQwMgEGAAAABQAAAAExAQAAAAstMjA1OTU1Njc0NAMAAAADMTYwAgAAAAYxMDAwNjAEAAAAATAHAAAACDMvOC8yMDIzUL8aOUEg2wg1FiOpQSDbCClDSVEuTkFTREFRR1M6WkVVUy5JUV9NQVJLRVRDQVAuMjAyMS0xMi0zMQEAAABvFwUAAgAAAAoyNjAuMzE3MDY3AQYAAAAFAAAAATEBAAAACy0yMTIzMzgwMzkyAwAAAAMxNjACAAAABjEwMDA1NAQAAAABMAcAAAAKMTIvMzEvMjAyMb266jlBINsIHCLvqUEg2wguQ0lRLk5BU0RBUUNNOk9SR04uSVFfQ0xPU0VQUklDRV9BREouMjAyMi0wOS0zMAEAAAAVoQAGAgAAAAQ1LjE2AFjmGjlBINsIFqEiqUEg2wgpQ0lRLk5BU0RBUUNNOk9SR04uSVFfTUFSS0VUQ0FQLjIwMTktMTItMzEBAAAAFaEABgMAAAAAAFjmGjlBINsIFqEiqUEg2wgsQ0lRLk5BU0RBUUdTOktFLklRX0NMT1NFUFJJQ0VfQURKLjIwMTktMTItMzEBAAAACIwXAAIAAAAFMTcuNTUAWOYaOUEg2wj9UiKpQSDbCCdDSVEuTkFTREFRR1M6S0UuSVFfTUFSS0VUQ0FQLjIwMTItMTItMzEBAAAACIwXAAMAAAAAAFjmGjlBINsI/VIiqUEg2wguQ0lRLk5BU0RBUUNNOklNVFguSVFfQ0xPU0VQUklDRV9BREouMjAyMS0xMi0zMQEAAACzH4kAAgAAAAUxMy40NACHWDs7QSDbCFR9I6tBINsIKUNJUS5OQVNEQVFDTTpJTVRYLklRX01BUktFVENBUC4yMDE3LTEyLTMxAQAAALMfiQADAAAAAABY5ho5QSDb</t>
  </si>
  <si>
    <t>CN7dIalBINsILkNJUS5OQVNEQVFHUzpLUk5ZLklRX0NMT1NFUFJJQ0VfQURKLjIwMjEtMTItMzEBAAAAFxrMAAIAAAAJMTIuNjA3MzgyAL266jlBINsIZGPsqUEg2wgpQ0lRLk5BU0RBUUdTOktSTlkuSVFfTUFSS0VUQ0FQLjIwMTctMTItMzEBAAAAFxrMAAIAAAALMTExOS45NTY1MTIAWOYaOUEg2wjIjyGpQSDbCC5DSVEuTkFTREFRR1M6RUdIVC5JUV9DTE9TRVBSSUNFX0FESi4yMDEyLTEyLTMxAQAAAMyJBQACAAAABDcuMzgAWOYaOUEg2wi1QSGpQSDbCClDSVEuTkFTREFRQ006Q1RJQy5JUV9NQVJLRVRDQVAuMjAyMi0wOS0zMAEAAACBZgAAAgAAAAo2NjUuNjkzMzg3AQYAAAAFAAAAATEBAAAACy0yMDg1ODc2NzAyAwAAAAMxNjACAAAABjEwMDA1NAQAAAABMAcAAAAJOS8zMC8yMDIyWOYaOUEg2wiuGiGpQSDbCBhDSVEuTkFTREFRR006TUNGVC5JUV9URVYBAAAAPpzCDAIAAAAKNTgwLjEyMzYwNAEGAAAABQAAAAExAQAAAAstMjA2MTk3MTUzOAMAAAADMTYwAgAAAAYxMDAwNjAEAAAAATAHAAAACDMvOC8yMDIzWOYaOUEg2wiZzCCpQSDbCClDSVEuTkFTREFRR006TUNGVC5JUV9NQVJLRVRDQVAuMjAyMS0xMi0zMQEAAAA+nMIMAgAAAAo1MzYuNzMyOTI4AQYAAAAFAAAAATEBAAAACy0yMTIyNjY0NzExAwAAAAMxNjACAAAABjEwMDA1NAQAAAABMAcAAAAKMTIvMzEvMjAyMYdYOztBINsIXpcgq0Eg</t>
  </si>
  <si>
    <t>2wgYQ0lRLk5BU0RBUUNNOkJST0cuSVFfVEVWAQAAAGTxvhMCAAAACjg2Mi44MjcwNTUBBgAAAAUAAAABMQEAAAALLTIxMzAzNzYwNzgDAAAAAzE2MAIAAAAGMTAwMDYwBAAAAAEwBwAAAAkyLzI4LzIwMjNY5ho5QSDbCHVXIKlBINsIKUNJUS5OQVNEQVFDTTpCUk9HLklRX01BUktFVENBUC4yMDIxLTEyLTMxAQAAAGTxvhMCAAAACzEwMDguMjA4MjU3AQYAAAAFAAAAATEBAAAACy0yMTMwMzc2MDc4AwAAAAMxNjACAAAABjEwMDA1NAQAAAABMAcAAAAKMTIvMzEvMjAyMb266jlBINsId33pqUEg2wguQ0lRLk5BU0RBUUdTOkNVVFIuSVFfQ0xPU0VQUklDRV9BREouMjAyMi0wOS0zMAEAAACBhAEAAgAAAAQ0NS42AFjmGjlBINsIXuIfqUEg2wgpQ0lRLk5BU0RBUUdTOkNVVFIuSVFfTUFSS0VUQ0FQLjIwMTktMTItMzEBAAAAgYQBAAIAAAAKNTA5LjcwMTE2OQEGAAAABQAAAAExAQAAAAoxOTkyMDIzOTIyAwAAAAMxNjACAAAABjEwMDA1NAQAAAABMAcAAAAKMTIvMzEvMjAxOVjmGjlBINsIUrsfqUEg2wguQ0lRLk5BU0RBUUNNOlJNR0MuSVFfQ0xPU0VQUklDRV9BREouMjAxOS0xMi0zMQEAAADiYbspAwAAAAAAWOYaOUEg2whElB+pQSDbCClDSVEuTkFTREFRQ006Uk1HQy5JUV9NQVJLRVRDQVAuMjAxMi0xMi0zMQEAAADiYbspAwAAAAAAWOYaOUEg2wg7bR+pQSDbCC5DSVEuTkFTREFRR006SVRPUy5JUV9D</t>
  </si>
  <si>
    <t>TE9TRVBSSUNFX0FESi4yMDIxLTEyLTMxAQAAAIrohScCAAAABTQ2LjU2AJN/OztBINsIrv8dq0Eg2wgpQ0lRLk5BU0RBUUdNOklUT1MuSVFfTUFSS0VUQ0FQLjIwMTctMTItMzEBAAAAiuiFJwMAAAAAAFjmGjlBINsIJh8fqUEg2wguQ0lRLk5BU0RBUUdNOkZNQkguSVFfQ0xPU0VQUklDRV9BREouMjAyMS0xMi0zMQEAAAAUdS8AAgAAAAk0MS40NzUyNjMAvbrqOUEg2wjB5eapQSDbCClDSVEuTkFTREFRR006Rk1CSC5JUV9NQVJLRVRDQVAuMjAxNy0xMi0zMQEAAAAUdS8AAgAAAAo0ODcuMDcwNjAxAFjmGjlBINsIFNEeqUEg2wguQ0lRLk5BU0RBUUdTOkhPTkUuSVFfQ0xPU0VQUklDRV9BREouMjAxMi0xMi0zMQEAAABGtUEAAwAAAAAAWOYaOUEg2wj9gh6pQSDbCClDSVEuTkFTREFRQ006R1JSUi5JUV9NQVJLRVRDQVAuMjAyMi0wOS0zMAEAAAADpewEAgAAAAk4MzkuMTcxMTkBBgAAAAUAAAABMQEAAAALLTIwNjM0NDc5NjADAAAAAzE2MAIAAAAGMTAwMDU0BAAAAAEwBwAAAAk5LzMwLzIwMjJY5ho5QSDbCPRbHqlBINsIGENJUS5OQVNEQVFHUzpBTEVDLklRX1RFVgEAAABrQNsOAgAAAAotNzAuODkyNzY5AQYAAAAFAAAAATEBAAAACy0yMDU5MTcyODAxAwAAAAMxNjACAAAABjEwMDA2MAQAAAABMAcAAAAIMy84LzIwMjNY5ho5QSDbCOINHqlBINsIKUNJUS5OQVNEQVFHUzpBTEVDLklRX01BUktFVENB</t>
  </si>
  <si>
    <t>UC4yMDIxLTEyLTMxAQAAAGtA2w4CAAAACzE2NzguMzUxNDAzAQYAAAAFAAAAATEBAAAACy0yMTIzNzMxNzAyAwAAAAMxNjACAAAABjEwMDA1NAQAAAABMAcAAAAKMTIvMzEvMjAyMZN/OztBINsIE/Maq0Eg2wgYQ0lRLk5BU0RBUUdNOkFWVEUuSVFfVEVWAQAAAFqhwyYCAAAACjQ1Ni4yNTgyMjMBBgAAAAUAAAABMQEAAAALLTIwNzAxMTUzODIDAAAAAzE2MAIAAAAGMTAwMDYwBAAAAAEwBwAAAAgzLzgvMjAyM1jmGjlBINsIxJgdqUEg2wgpQ0lRLk5BU0RBUUdNOkFWVEUuSVFfTUFSS0VUQ0FQLjIwMjEtMTItMzEBAAAAWqHDJgIAAAAKMjg3Ljc5ODUzMwEGAAAABQAAAAExAQAAAAstMjEyMTM3NTgyOAMAAAADMTYwAgAAAAYxMDAwNTQEAAAAATAHAAAACjEyLzMxLzIwMjG9uuo5QSDbCP3/46lBINsILUNJUS5OQVNEQVFHUzpSR1AuSVFfQ0xPU0VQUklDRV9BREouMjAyMi0wOS0zMAEAAADVfAEAAgAAAAkxNy43OTgwOTIAWOYaOUEg2wieIx2pQSDbCChDSVEuTkFTREFRR1M6UkdQLklRX01BUktFVENBUC4yMDE5LTEyLTMxAQAAANV8AQACAAAACjUyMy4wMDM0NTcBBgAAAAUAAAABMQEAAAAKMTk4NjkzNzg5MAMAAAADMTYwAgAAAAYxMDAwNTQEAAAAATAHAAAACjEyLzMxLzIwMTlY5ho5QSDbCJ4jHalBINsILkNJUS5OQVNEQVFHUzpDQ0JHLklRX0NMT1NFUFJJQ0VfQURKLjIwMTktMTItMzEBAAAAN4UF</t>
  </si>
  <si>
    <t>AAIAAAAJMjguMjYzMTE3AFjmGjlBINsIktUcqUEg2wgpQ0lRLk5BU0RBUUdTOkNDQkcuSVFfTUFSS0VUQ0FQLjIwMTItMTItMzEBAAAAN4UFAAIAAAAJMTk1Ljg5MzczAFjmGjlBINsIktUcqUEg2wguQ0lRLk5BU0RBUUdTOlBMUEMuSVFfQ0xPU0VQUklDRV9BREouMjAyMS0xMi0zMQEAAADudTAAAgAAAAk2My45NDQ2OTcAk387O0Eg2whsghirQSDbCClDSVEuTkFTREFRR1M6UExQQy5JUV9NQVJLRVRDQVAuMjAxNy0xMi0zMQEAAADudTAAAgAAAAozNTcuNjE2NDYyAQYAAAAFAAAAATEBAAAACjE4NjQxMDc4NDQDAAAAAzE2MAIAAAAGMTAwMDU0BAAAAAEwBwAAAAoxMi8zMS8yMDE3WOYaOUEg2whvYBypQSDbCC5DSVEuTkFTREFRQ006R05MWC5JUV9DTE9TRVBSSUNFX0FESi4yMDIxLTEyLTMxAQAAAB96qgADAAAAAADG4eo5QSDbCFyP4alBINsIKUNJUS5OQVNEQVFDTTpHTkxYLklRX01BUktFVENBUC4yMDE3LTEyLTMxAQAAAB96qgADAAAAAABY5ho5QSDbCGISHKlBINsILkNJUS5OQVNEQVFHUzpOVkFYLklRX0NMT1NFUFJJQ0VfQURKLjIwMTItMTItMzEBAAAArVgFAAIAAAAEMzcuOABY5ho5QSDbCEbEG6lBINsIKUNJUS5OQVNEQVFHUzpFRElULklRX01BUktFVENBUC4yMDIyLTA5LTMwAQAAAIj6BQ8CAAAACTg0MS4xMjM2MgEGAAAABQAAAAExAQAAAAstMjA4NjY5NTY0NAMAAAADMTYwAgAAAAYx</t>
  </si>
  <si>
    <t>MDAwNTQEAAAAATAHAAAACTkvMzAvMjAyMljmGjlBINsIOZ0bqUEg2wgYQ0lRLk5BU0RBUUNNOlZBUUMuSVFfVEVWAQAAAFNQ/ykCAAAACTU5MC44Njc0NwEGAAAABQAAAAExAQAAAAstMjA3MDc4MjUwMgMAAAADMTYwAgAAAAYxMDAwNjAEAAAAATAHAAAACDMvNi8yMDIzWOYaOUEg2wgkTxupQSDbCClDSVEuTkFTREFRQ006VkFRQy5JUV9NQVJLRVRDQVAuMjAyMS0xMi0zMQEAAABTUP8pAgAAAAg1NjAuMzA5NQEGAAAABQAAAAExAQAAAAstMjEyMTg4OTAzMAMAAAADMTYwAgAAAAYxMDAwNTQEAAAAATAHAAAACjEyLzMxLzIwMjEx+Tk7QSDbCKmcFatBINsIGENJUS5OQVNEQVFHTTpBVkRMLklRX1RFVgEAAACXbwAAAgAAAAo2MTkuOTMzNTI4AQYAAAAFAAAAATEBAAAACy0yMDY2NDcyMTUzAwAAAAMxNjACAAAABjEwMDA2MAQAAAABMAcAAAAIMy84LzIwMjNY5ho5QSDbCAfaGqlBINsIKUNJUS5OQVNEQVFHTTpBVkRMLklRX01BUktFVENBUC4yMDIxLTEyLTMxAQAAAJdvAAACAAAACjQ3My42NTAzMTEBBgAAAAUAAAABMQEAAAALLTIxMjE5NDg5NjUDAAAAAzE2MAIAAAAGMTAwMDU0BAAAAAEwBwAAAAoxMi8zMS8yMDIxxuHqOUEg2wiYqd6pQSDbCC5DSVEuTkFTREFRR006SElGUy5JUV9DTE9TRVBSSUNFX0FESi4yMDIyLTA5LTMwAQAAADeMBQACAAAACTI0OS4zMTcwOABnDRs5QSDbCO+LGqlBINsIKUNJ</t>
  </si>
  <si>
    <t>US5OQVNEQVFHTTpISUZTLklRX01BUktFVENBUC4yMDE5LTEyLTMxAQAAADeMBQACAAAACTQ0OC41MTQyNQBnDRs5QSDbCOlkGqlBINsILUNJUS5OQVNEQVFHUzpDQUMuSVFfQ0xPU0VQUklDRV9BREouMjAxOS0xMi0zMQEAAAAblgUAAgAAAAk0MS4wNzQxNTEAZw0bOUEg2wjdPRqpQSDbCChDSVEuTkFTREFRR1M6Q0FDLklRX01BUktFVENBUC4yMDEyLTEyLTMxAQAAABuWBQACAAAACjI1OC44NTM4MzgAZw0bOUEg2wjXFhqpQSDbCC5DSVEuTkFTREFRQ006TkVTUi5JUV9DTE9TRVBSSUNFX0FESi4yMDIxLTEyLTMxAQAAAJcwGBkCAAAABDkuNDUAMfk5O0Eg2whTKxOrQSDbCClDSVEuTkFTREFRQ006TkVTUi5JUV9NQVJLRVRDQVAuMjAxNy0xMi0zMQEAAACXMBgZAgAAAAoxMTYuNzE3NzI5AQYAAAAFAAAAATEBAAAACjE4NjU4NzM2NjgDAAAAAzE2MAIAAAAGMTAwMDU0BAAAAAEwBwAAAAoxMi8zMS8yMDE3Zw0bOUEg2wi0oRmpQSDbCC5DSVEuTkFTREFRR1M6SUlJVi5JUV9DTE9TRVBSSUNFX0FESi4yMDIxLTEyLTMxAQAAAE0NdA0CAAAABTIyLjc5AMbh6jlBINsI9jjcqUEg2wgpQ0lRLk5BU0RBUUdTOklJSVYuSVFfTUFSS0VUQ0FQLjIwMTctMTItMzEBAAAATQ10DQMAAAAAAGcNGzlBINsIoVMZqUEg2wgtQ0lRLk5BU0RBUUdTOkNDQi5JUV9DTE9TRVBSSUNFX0FESi4yMDEyLTEyLTMxAQAAAJGVwgID</t>
  </si>
  <si>
    <t>AAAAAABnDRs5QSDbCJUsGalBINsIKENJUS5OQVNEQVFHUzpMQkMuSVFfTUFSS0VUQ0FQLjIwMjItMDktMzABAAAAiCxxDQIAAAAKNTkzLjQ5MDAwMQEGAAAABQAAAAExAQAAAAstMjEwODQ3NDkxNwMAAAADMTYwAgAAAAYxMDAwNTQEAAAAATAHAAAACTkvMzAvMjAyMmcNGzlBINsIjQUZqUEg2wgYQ0lRLk5BU0RBUUdTOlRSVkcuSVFfVEVWAQAAAI2fRwICAAAACjMxMy4yNjU0NTgBBgAAAAUAAAABMQEAAAALLTIwNTg1MjE1ODkDAAAAAzE2MAIAAAAGMTAwMDYwBAAAAAEwBwAAAAgzLzgvMjAyM2cNGzlBINsIdbcYqUEg2wgpQ0lRLk5BU0RBUUdTOlRSVkcuSVFfTUFSS0VUQ0FQLjIwMjEtMTItMzEBAAAAjZ9HAgIAAAAKNzgwLjk4OTQ3OAEGAAAABQAAAAExAQAAAAstMjEwOTQyODY5MgMAAAADMTYwAgAAAAYxMDAwNTQEAAAAATAHAAAACjEyLzMxLzIwMjE2IDo7QSDbCFBGEKtBINsIGENJUS5OQVNEQVFDTTpDQVRDLklRX1RFVgEAAABEDxAAAwAAAAAAZw0bOUEg2whWQhipQSDbCClDSVEuTkFTREFRQ006Q0FUQy5JUV9NQVJLRVRDQVAuMjAyMS0xMi0zMQEAAABEDxAAAgAAAAo2NTEuODI1NDMxAQYAAAAFAAAAATEBAAAACjIwODQ0NjAwNzQDAAAAAzE2MAIAAAAGMTAwMDU0BAAAAAEwBwAAAAoxMi8zMS8yMDIxxuHqOUEg2whhLNmpQSDbCC5DSVEuTkFTREFRR006Q1NUTC5JUV9DTE9TRVBSSUNFX0FE</t>
  </si>
  <si>
    <t>Si4yMDIyLTA5LTMwAQAAAKYKmAMCAAAABTI2LjA4AGcNGzlBINsIO80XqUEg2wgpQ0lRLk5BU0RBUUdNOkNTVEwuSVFfTUFSS0VUQ0FQLjIwMTktMTItMzEBAAAApgqYAwIAAAAKNTg2LjgzNTA2NAEGAAAABQAAAAExAQAAAAoxOTkxODMxMDE5AwAAAAMxNjACAAAABjEwMDA1NAQAAAABMAcAAAAKMTIvMzEvMjAxOWcNGzlBINsIO80XqUEg2wguQ0lRLk5BU0RBUUdTOkZETVQuSVFfQ0xPU0VQUklDRV9BREouMjAxOS0xMi0zMQEAAAAl0EMQAwAAAAAAZw0bOUEg2wgGfxepQSDbCClDSVEuTkFTREFRR1M6RkRNVC5JUV9NQVJLRVRDQVAuMjAxMi0xMi0zMQEAAAAl0EMQAwAAAAAAZw0bOUEg2wiVVxepQSDbCC5DSVEuTkFTREFRR1M6UlVUSC5JUV9DTE9TRVBSSUNFX0FESi4yMDIxLTEyLTMxAQAAAEOCAQACAAAACTE5LjE2OTAzMwA2IDo7QSDbCJeuDatBINsIKUNJUS5OQVNEQVFHUzpSVVRILklRX01BUktFVENBUC4yMDE3LTEyLTMxAQAAAEOCAQACAAAACjY1MS41MjYwMDcBBgAAAAUAAAABMQEAAAAKMTg2NDAxMDUxNQMAAAADMTYwAgAAAAYxMDAwNTQEAAAAATAHAAAACjEyLzMxLzIwMTdnDRs5QSDbCHbiFqlBINsILkNJUS5OQVNEQVFHTTpDRE5BLklRX0NMT1NFUFJJQ0VfQURKLjIwMjEtMTItMzEBAAAAel+YAAIAAAAFNDUuNDgAxuHqOUEg2wh4lNapQSDbCClDSVEuTkFTREFRR006Q0ROQS5JUV9N</t>
  </si>
  <si>
    <t>QVJLRVRDQVAuMjAxNy0xMi0zMQEAAAB6X5gAAgAAAAoyMDkuOTUwNDM5AQYAAAAFAAAAATEBAAAACjE4NjQ5MDA0NTQDAAAAAzE2MAIAAAAGMTAwMDU0BAAAAAEwBwAAAAoxMi8zMS8yMDE3Zw0bOUEg2whXbRapQSDbCC5DSVEuTkFTREFRR006WklORy5JUV9DTE9TRVBSSUNFX0FESi4yMDIyLTA5LTMwAQAAANdfIioCAAAABTEwLjA1AGcNGzlBINsIU0YWqUEg2wguQ0lRLk5BU0RBUUdTOlZORVQuSVFfQ0xPU0VQUklDRV9BREouMjAyMi0wOS0zMAEAAAAGZbcHAgAAAAM1LjUAZw0bOUEg2wgw0RWpQSDbCClDSVEuTkFTREFRR1M6Vk5FVC5JUV9NQVJLRVRDQVAuMjAyMi0wOS0zMAEAAAAGZbcHAgAAAAo4MTQuMTI5MzgyAQYAAAAFAAAAATEBAAAACy0yMDgwMTQ1NTM5AwAAAAMxNjACAAAABjEwMDA1NAQAAAABMAcAAAAJOS8zMC8yMDIyZw0bOUEg2wguqhWpQSDbCClDSVEuTkFTREFRR1M6TVJTTi5JUV9NQVJLRVRDQVAuMjAxMi0xMi0zMQEAAADmxRgAAwAAAAAAZw0bOUEg2wj6DRWpQSDbCC5DSVEuTkFTREFRR006VFBJQy5JUV9DTE9TRVBSSUNFX0FESi4yMDEyLTEyLTMxAQAAANqTQgADAAAAAABnDRs5QSDbCF6ZFKlBINsIKUNJUS5OQVNEQVFHTTpUUElDLklRX01BUktFVENBUC4yMDE3LTEyLTMxAQAAANqTQgACAAAACjY5NS44NDQ5MDcBBgAAAAUAAAABMQEAAAAKMTg2NDY0OTU5OQMAAAADMTYw</t>
  </si>
  <si>
    <t>AgAAAAYxMDAwNTQEAAAAATAHAAAACjEyLzMxLzIwMTdnDRs5QSDbCFRyFKlBINsILkNJUS5OQVNEQVFHUzpTRUFULklRX0NMT1NFUFJJQ0VfQURKLjIwMTctMTItMzEBAAAA90E2AwMAAAAAAGcNGzlBINsIOf0TqUEg2wguQ0lRLk5BU0RBUUNNOlRJUFQuSVFfQ0xPU0VQUklDRV9BREouMjAxOS0xMi0zMQEAAADgJ/4BAgAAAAg3LjY4Nzc0OQC7Mxs5QSDbCBNhE6lBINsIKUNJUS5OQVNEQVFDTTpUSVBULklRX01BUktFVENBUC4yMDIyLTA5LTMwAQAAAOAn/gECAAAACjM5MC42NzMzMjcBBgAAAAUAAAABMQEAAAALLTIwODU1Njg3MTIDAAAAAzE2MAIAAAAGMTAwMDU0BAAAAAEwBwAAAAk5LzMwLzIwMjK7Mxs5QSDbCAM6E6lBINsIKUNJUS5OQVNEQVFDTTpUSVBULklRX01BUktFVENBUC4yMDEyLTEyLTMxAQAAAOAn/gECAAAACTc2LjY0ODU1MwEGAAAABQAAAAExAQAAAAoxNTc2Mzk0ODY1AwAAAAMxNjACAAAABjEwMDA1NAQAAAABMAcAAAAKMTIvMzEvMjAxMrszGzlBINsI9hITqUEg2wgYQ0lRLk5BU0RBUUdTOk1TQkkuSVFfVEVWAQAAAK2qCwADAAAAAAC7Mxs5QSDbCOOdEqlBINsIKUNJUS5OQVNEQVFHUzpNU0JJLklRX01BUktFVENBUC4yMDE3LTEyLTMxAQAAAK2qCwACAAAACjYyMC4zMzE5NDcAuzMbOUEg2wjGTxKpQSDbCC5DSVEuTkFTREFRR006Q01CTS5JUV9DTE9TRVBSSUNFX0FESi4yMDIy</t>
  </si>
  <si>
    <t>LTA5LTMwAQAAAKGkmyQCAAAABTE2LjkyALszGzlBINsIqNoRqUEg2wguQ0lRLk5BU0RBUUdNOkNNQk0uSVFfQ0xPU0VQUklDRV9BREouMjAxMi0xMi0zMQEAAAChpJskAwAAAAAAuzMbOUEg2wio2hGpQSDbCClDSVEuTkFTREFRR006Q01CTS5JUV9NQVJLRVRDQVAuMjAxOS0xMi0zMQEAAAChpJskAgAAAAoyMjQuMDQ0ODA1AQYAAAAFAAAAATEBAAAACjE5OTEzODQxMzADAAAAAzE2MAIAAAAGMTAwMDU0BAAAAAEwBwAAAAoxMi8zMS8yMDE5uzMbOUEg2wifsxGpQSDbCC5DSVEuTkFTREFRQ006SU5WWi5JUV9DTE9TRVBSSUNFX0FESi4yMDE3LTEyLTMxAQAAAA8tnBYDAAAAAAC7Mxs5QSDbCH8+EalBINsILkNJUS5OQVNEQVFHUzpGUlBILklRX0NMT1NFUFJJQ0VfQURKLjIwMTktMTItMzEBAAAAxx8EAAIAAAAFNDkuODEAuzMbOUEg2whYohCpQSDbCClDSVEuTkFTREFRR1M6RlJQSC5JUV9NQVJLRVRDQVAuMjAyMi0wOS0zMAEAAADHHwQAAgAAAAo1MTMuOTc5MDE5AQYAAAAFAAAAATEBAAAACy0yMDg0MzU3NDAxAwAAAAMxNjACAAAABjEwMDA1NAQAAAABMAcAAAAJOS8zMC8yMDIyuzMbOUEg2whKexCpQSDbCClDSVEuTkFTREFRR1M6RlJQSC5JUV9NQVJLRVRDQVAuMjAxMi0xMi0zMQEAAADHHwQAAgAAAAoyNjguNTY3NDA3AQYAAAAFAAAAATEBAAAACjE1Nzk5OTQ3ODYDAAAAAzE2MAIAAAAGMTAwMDU0</t>
  </si>
  <si>
    <t>BAAAAAEwBwAAAAoxMi8zMS8yMDEyuzMbOUEg2whKexCpQSDbCBhDSVEuTkFTREFRR1M6TUJXTS5JUV9URVYBAAAAnEQGAAMAAAAAALszGzlBINsITt8PqUEg2wgpQ0lRLk5BU0RBUUdTOk1CV00uSVFfTUFSS0VUQ0FQLjIwMTctMTItMzEBAAAAnEQGAAIAAAAKNTgzLjMxNDYxMgC7Mxs5QSDbCD6RD6lBINsILkNJUS5OQVNEQVFHTTpIUk9XLklRX0NMT1NFUFJJQ0VfQURKLjIwMjItMDktMzABAAAAjJhPAQIAAAAFMTIuMDcAuzMbOUEg2wgcHA+pQSDbCC5DSVEuTkFTREFRR006SFJPVy5JUV9DTE9TRVBSSUNFX0FESi4yMDEyLTEyLTMxAQAAAIyYTwECAAAABDkuNzUAuzMbOUEg2wgcHA+pQSDbCClDSVEuTkFTREFRR006SFJPVy5JUV9NQVJLRVRDQVAuMjAxOS0xMi0zMQEAAACMmE8BAgAAAAoxOTUuODQ1NDAzAQYAAAAFAAAAATEBAAAACjE5OTIxNDUxMDMDAAAAAzE2MAIAAAAGMTAwMDU0BAAAAAEwBwAAAAoxMi8zMS8yMDE5uzMbOUEg2wgT9Q6pQSDbCC5DSVEuTkFTREFRR1M6VElHUi5JUV9DTE9TRVBSSUNFX0FESi4yMDE3LTEyLTMxAQAAAPTNOCMDAAAAAAC7Mxs5QSDbCPV/DqlBINsILkNJUS5OQVNEQVFHUzpITFZYLklRX0NMT1NFUFJJQ0VfQURKLjIwMTktMTItMzEBAAAA6M0uZAMAAAAAALszGzlBINsIzeMNqUEg2wgpQ0lRLk5BU0RBUUdTOkhMVlguSVFfTUFSS0VUQ0FQLjIwMjItMDktMzAB</t>
  </si>
  <si>
    <t>AAAA6M0uZAIAAAAKNTM1LjExMTYwNAEGAAAABQAAAAExAQAAAAstMjA4NTIzOTU4OAMAAAADMTYwAgAAAAYxMDAwNTQEAAAAATAHAAAACTkvMzAvMjAyMrszGzlBINsIwbwNqUEg2wgpQ0lRLk5BU0RBUUdTOkhMVlguSVFfTUFSS0VUQ0FQLjIwMTItMTItMzEBAAAA6M0uZAMAAAAAALszGzlBINsIwbwNqUEg2wgYQ0lRLk5BU0RBUUNNOkFURVguSVFfVEVWAQAAAM/QmAECAAAACjQ5OS41MzM4NDMBBgAAAAUAAAABMQEAAAALLTIwNjE4MjQ0ODEDAAAAAzE2MAIAAAAGMTAwMDYwBAAAAAEwBwAAAAgzLzgvMjAyM7szGzlBINsIoEcNqUEg2wgpQ0lRLk5BU0RBUUNNOkFURVguSVFfTUFSS0VUQ0FQLjIwMTctMTItMzEBAAAAz9CYAQIAAAAKNDYzLjQ1OTk2MQEGAAAABQAAAAExAQAAAAoxODY0NDY0MjY3AwAAAAMxNjACAAAABjEwMDA1NAQAAAABMAcAAAAKMTIvMzEvMjAxN7szGzlBINsIkPkMqUEg2wgpQ0lRLk5BU0RBUUdTOlBORlAuSVFfTUFSS0VUQ0FQLjIwMjItMTItMzABAAAATg0IAAIAAAALNTU2NC4xODI0OTMBBgAAAAUAAAABMQEAAAALLTIxMDk5MTIyOTkDAAAAAzE2MAIAAAAGMTAwMDU0BAAAAAEwBwAAAAoxMi8zMC8yMDIyWEnFQUEg2wgRm/qwQSDbCClDSVEuTkFTREFRR1M6UE5GUC5JUV9NQVJLRVRDQVAuMjAyMi0wOS0zMAEAAABODQgAAgAAAAs2MTQ2LjIwMDY0NAEGAAAABQAAAAExAQAA</t>
  </si>
  <si>
    <t>AAstMjEwOTkxMjI5OQMAAAADMTYwAgAAAAYxMDAwNTQEAAAAATAHAAAACTkvMzAvMjAyMrszGzlBINsIhNIMqUEg2wgpQ0lRLk5BU0RBUUdTOldJUkUuSVFfTUFSS0VUQ0FQLjIwMjItMTItMzABAAAAoG0AAAIAAAALMjUyMy4yMDUzMDUBBgAAAAUAAAABMQEAAAALLTIwNzMyNDAyNTADAAAAAzE2MAIAAAAGMTAwMDU0BAAAAAEwBwAAAAoxMi8zMC8yMDIy+/QTQUEg2wgmARawQSDbCClDSVEuTkFTREFRR1M6V0lSRS5JUV9NQVJLRVRDQVAuMjAyMS0xMi0zMQEAAACgbQAAAgAAAAoyODk4LjYzNTg5AQYAAAAFAAAAATEBAAAACy0yMTI0Njk2MjA2AwAAAAMxNjACAAAABjEwMDA1NAQAAAABMAcAAAAKMTIvMzEvMjAyMQfBiUBBINsIBZ/Hr0Eg2wgpQ0lRLk5BU0RBUUdTOlBUQ1QuSVFfTUFSS0VUQ0FQLjIwMjItMTItMzABAAAAlFsPAAIAAAALMjc4Ni4wNTM2ODMBBgAAAAUAAAABMQEAAAALLTIwNzMzNDY0ODEDAAAAAzE2MAIAAAAGMTAwMDU0BAAAAAEwBwAAAAoxMi8zMC8yMDIy+/QTQUEg2wjZzRKwQSDbCClDSVEuTkFTREFRR1M6UFRDVC5JUV9NQVJLRVRDQVAuMjAxNy0xMi0zMQEAAACUWw8AAgAAAAo2OTIuMDQ2MTk0AQYAAAAFAAAAATEBAAAACjE4NjM3NzkzODEDAAAAAzE2MAIAAAAGMTAwMDU0BAAAAAEwBwAAAAoxMi8zMS8yMDE3uzMbOUEg2whxhAypQSDbCBhDSVEuTkFTREFRR1M6RklCSy5J</t>
  </si>
  <si>
    <t>UV9URVYBAAAA7cwPAAMAAAAAALszGzlBINsIYl0MqUEg2wguQ0lRLk5BU0RBUUdTOldPT0YuSVFfQ0xPU0VQUklDRV9BREouMjAyMi0xMi0zMAEAAABryYopAgAAAAQ5LjQ4AFXXFkBBINsIxOiMr0Eg2wguQ0lRLk5BU0RBUUdTOldPT0YuSVFfQ0xPU0VQUklDRV9BREouMjAxNy0xMi0zMQEAAABryYopAwAAAAAAuzMbOUEg2whQDwypQSDbCClDSVEuTkFTREFRR1M6QU1FRC5JUV9NQVJLRVRDQVAuMjAyMi0xMi0zMAEAAACPTQUAAgAAAAsyNzE0LjM4MDY3OAEGAAAABQAAAAExAQAAAAstMjA3MzI3MTk4NQMAAAADMTYwAgAAAAYxMDAwNTQEAAAAATAHAAAACjEyLzMwLzIwMjL9rGY/QSDbCB/AJK9BINsIKUNJUS5OQVNEQVFHUzpBTUVELklRX01BUktFVENBUC4yMDEyLTEyLTMxAQAAAI9NBQACAAAACjM0OS44NDc2MzQBBgAAAAUAAAABMQEAAAAKMTU3NDczNTA0MwMAAAADMTYwAgAAAAYxMDAwNTQEAAAAATAHAAAACjEyLzMxLzIwMTK7Mxs5QSDbCFAPDKlBINsILkNJUS5OQVNEQVFHUzpQTFhTLklRX0NMT1NFUFJJQ0VfQURKLjIwMjItMTItMzABAAAAzI8BAAIAAAAGMTAyLjkzAA3UZj9BINsIvmkfr0Eg2wguQ0lRLk5BU0RBUUdTOlBMWFMuSVFfQ0xPU0VQUklDRV9BREouMjAxOS0xMi0zMQEAAADMjwEAAgAAAAU3Ni45NAC7Mxs5QSDbCDvBC6lBINsIKUNJUS5OQVNEQVFHUzpGVUxULklRX01BUktF</t>
  </si>
  <si>
    <t>VENBUC4yMDIyLTEyLTMwAQAAAG8uBAACAAAACzI4MTguOTMwMDk2AQYAAAAFAAAAATEBAAAACy0yMTA5MzAyODc5AwAAAAMxNjACAAAABjEwMDA1NAQAAAABMAcAAAAKMTIvMzAvMjAyMhX7Zj9BINsI+oMcr0Eg2wgpQ0lRLk5BU0RBUUdTOkZVTFQuSVFfTUFSS0VUQ0FQLjIwMjItMDktMzABAAAAby4EAAIAAAALMjY0NC4yMzY5MTkBBgAAAAUAAAABMQEAAAALLTIxMDkzMDI4NzkDAAAAAzE2MAIAAAAGMTAwMDU0BAAAAAEwBwAAAAk5LzMwLzIwMjK7Mxs5QSDbCDWaC6lBINsIKUNJUS5OQVNEQVFHUzpWVFlYLklRX01BUktFVENBUC4yMDIyLTEyLTMwAQAAAAQUFigCAAAACzE4NTcuMTQyMjQ4AQYAAAAFAAAAATEBAAAACy0yMDcxNzM3MTgyAwAAAAMxNjACAAAABjEwMDA1NAQAAAABMAcAAAAKMTIvMzAvMjAyMqnkZz9BINsI9f7/rkEg2wgpQ0lRLk5BU0RBUUdTOlZUWVguSVFfTUFSS0VUQ0FQLjIwMjEtMTItMzEBAAAABBQWKAIAAAAKOTk4Ljg4ODYwOQEGAAAABQAAAAExAQAAAAstMjEyMDI1MzI2OAMAAAADMTYwAgAAAAYxMDAwNTQEAAAAATAHAAAACjEyLzMxLzIwMjHHObs+QSDbCNn8Y65BINsIKENJUS5OQVNEQVFHUzpEQ1QuSVFfTUFSS0VUQ0FQLjIwMjItMTItMzABAAAABDN5AAIAAAALMTYwMS4zMDQ0OTcBBgAAAAUAAAABMQEAAAALLTIwNzI5MzYwNDQDAAAAAzE2MAIAAAAGMTAwMDU0BAAA</t>
  </si>
  <si>
    <t>AAEwBwAAAAoxMi8zMC8yMDIyqeRnP0Eg2wg/Z/2uQSDbCChDSVEuTkFTREFRR1M6RENULklRX01BUktFVENBUC4yMDIxLTEyLTMxAQAAAAQzeQACAAAACzQwMzguMzk4MDA0AQYAAAAFAAAAATEBAAAACy0yMTI0NjM2MjU1AwAAAAMxNjACAAAABjEwMDA1NAQAAAABMAcAAAAKMTIvMzEvMjAyMcFguz5BINsIqD5hrkEg2wgYQ0lRLk5BU0RBUUdTOkFMUk0uSVFfVEVWAQAAACl5AhICAAAACzI0MjQuMTk4MTE2AQYAAAAFAAAAATEBAAAACy0yMDU5NTY4NDk2AwAAAAMxNjACAAAABjEwMDA2MAQAAAABMAcAAAAIMy84LzIwMjOAWxs5QSDbCEjWCqlBINsILUNJUS5OQVNEQVFHUzpFQkMuSVFfQ0xPU0VQUklDRV9BREouMjAyMi0xMi0zMAEAAABI9c0AAgAAAAkxNy4xMzk2MzUAqeRnP0Eg2whT5fmuQSDbCC1DSVEuTkFTREFRR1M6RUJDLklRX0NMT1NFUFJJQ0VfQURKLjIwMTItMTItMzEBAAAASPXNAAMAAAAAAIBbGzlBINsIQK8KqUEg2wguQ0lRLk5BU0RBUUdTOkFNTFguSVFfQ0xPU0VQUklDRV9BREouMjAyMi0xMi0zMAEAAAAGoOcSAgAAAAUzNi45NQCtC2g/QSDbCB2C8a5BINsILkNJUS5OQVNEQVFHUzpBTUxYLklRX0NMT1NFUFJJQ0VfQURKLjIwMjItMDktMzABAAAABqDnEgIAAAAFMjguMTUAgFsbOUEg2wgqYQqpQSDbCBhDSVEuTkFTREFRR1M6SU1WVC5JUV9URVYBAAAA8wVVIwIAAAALMTcxMi4w</t>
  </si>
  <si>
    <t>MzgwMTEBBgAAAAUAAAABMQEAAAALLTIwNjI0MjYxMDEDAAAAAzE2MAIAAAAGMTAwMDYwBAAAAAEwBwAAAAgzLzgvMjAyM4BbGzlBINsI+J0JqUEg2wgpQ0lRLk5BU0RBUUdTOlRPV04uSVFfTUFSS0VUQ0FQLjIwMjItMTItMzABAAAARTcgAAIAAAALMjIxNy43Njk2MjcBBgAAAAUAAAABMQEAAAALLTIxMTAxNDA5MDUDAAAAAzE2MAIAAAAGMTAwMDU0BAAAAAEwBwAAAAoxMi8zMC8yMDIyTZawP0Eg2wjPwNWuQSDbCClDSVEuTkFTREFRR1M6VE9XTi5JUV9NQVJLRVRDQVAuMjAxOS0xMi0zMQEAAABFNyAAAgAAAAsxOTk4LjA3MTc5MwCAWxs5QSDbCPidCalBINsILkNJUS5OQVNEQVFHUzpUSFJNLklRX0NMT1NFUFJJQ0VfQURKLjIwMjItMTItMzABAAAAIS8FAAIAAAAFNjUuMjkAWb2wP0Eg2wjsZdKuQSDbCC5DSVEuTkFTREFRR1M6VEhSTS5JUV9DTE9TRVBSSUNFX0FESi4yMDE3LTEyLTMxAQAAACEvBQACAAAABTMxLjc1AIBbGzlBINsI7HYJqUEg2wguQ0lRLk5BU0RBUUdTOkNFTlQuSVFfQ0xPU0VQUklDRV9BREouMjAyMi0xMi0zMAEAAADV9gQAAgAAAAUzNy40NQBg5LA/QSDbCCqAz65BINsILkNJUS5OQVNEQVFHUzpDRU5ULklRX0NMT1NFUFJJQ0VfQURKLjIwMTctMTItMzEBAAAA1fYEAAIAAAAFMzguOTIAgFsbOUEg2wjmTwmpQSDbCClDSVEuTkFTREFRQ006UktMQi5JUV9NQVJLRVRDQVAuMjAy</t>
  </si>
  <si>
    <t>Mi0xMi0zMAEAAAD4rNEfAgAAAAoxNzg0LjE3OTYxAQYAAAAFAAAAATEBAAAACy0yMDcxMTYwNTIyAwAAAAMxNjACAAAABjEwMDA1NAQAAAABMAcAAAAKMTIvMzAvMjAyMmoLsT9BINsI8P7LrkEg2wgpQ0lRLk5BU0RBUUNNOlJLTEIuSVFfTUFSS0VUQ0FQLjIwMTItMTItMzEBAAAA+KzRHwMAAAAAAIBbGzlBINsI5k8JqUEg2wguQ0lRLk5BU0RBUUdTOkNSQ1QuSVFfQ0xPU0VQUklDRV9BREouMjAyMi0xMi0zMAEAAAAo6kEAAgAAAAg4LjkzNzU3MgCAWbE/QSDbCEpaxq5BINsILkNJUS5OQVNEQVFHUzpDUkNULklRX0NMT1NFUFJJQ0VfQURKLjIwMTktMTItMzEBAAAAKOpBAAMAAAAAAIBbGzlBINsIhwIJqUEg2wgpQ0lRLk5BU0RBUUdNOk5NSUguSVFfTUFSS0VUQ0FQLjIwMjItMTItMzABAAAAdag0DAIAAAALMTc0Ni44NDM1NDgBBgAAAAUAAAABMQEAAAALLTIwNzIzNzgwNjQDAAAAAzE2MAIAAAAGMTAwMDU0BAAAAAEwBwAAAAoxMi8zMC8yMDIygFmxP0Eg2wh6TcOuQSDbCClDSVEuTkFTREFRR006Tk1JSC5JUV9NQVJLRVRDQVAuMjAyMi0wOS0zMAEAAAB1qDQMAgAAAAsxNzI1LjM5MjI4OAEGAAAABQAAAAExAQAAAAstMjA4NjkwODIyOAMAAAADMTYwAgAAAAYxMDAwNTQEAAAAATAHAAAACTkvMzAvMjAyMoBbGzlBINsIftsIqUEg2wguQ0lRLk5BU0RBUUdTOkxJTEEuSVFfQ0xPU0VQUklDRV9BREou</t>
  </si>
  <si>
    <t>MjAyMi0xMi0zMAEAAAD9RzkRAgAAAAQ3LjUzAJYgAj9BINsI+xW5rkEg2wguQ0lRLk5BU0RBUUdTOkVWQ00uSVFfQ0xPU0VQUklDRV9BREouMjAyMi0xMi0zMAEAAAAkygkoAgAAAAQ3LjQ0AJxHAj9BINsIfjS0rkEg2wguQ0lRLk5BU0RBUUdTOkVWQ00uSVFfQ0xPU0VQUklDRV9BREouMjAyMi0wOS0zMAEAAAAkygkoAgAAAAUxMC45MwCAWxs5QSDbCE0/CKlBINsIKUNJUS5OQVNEQVFHUzpBTEdULklRX01BUktFVENBUC4yMDIyLTEyLTMwAQAAAAcsCgACAAAACzEyMzguNTc0OTE4AQYAAAAFAAAAATEBAAAACy0yMDcxOTIxMzA5AwAAAAMxNjACAAAABjEwMDA1NAQAAAABMAcAAAAKMTIvMzAvMjAyMpxHAj9BINsIQUqzrkEg2wgpQ0lRLk5BU0RBUUdTOkFMR1QuSVFfTUFSS0VUQ0FQLjIwMjEtMTItMzEBAAAABywKAAIAAAALMzMzMy40NjQxMDEBBgAAAAUAAAABMQEAAAALLTIxMjQ2NjAyODADAAAAAzE2MAIAAAAGMTAwMDU0BAAAAAEwBwAAAAoxMi8zMS8yMDIxzjXDPkEg2wiycxWuQSDbCClDSVEuTkFTREFRR006WE5DUi5JUV9NQVJLRVRDQVAuMjAyMi0xMi0zMAEAAACmWgsAAgAAAAsxNTYwLjQyMTM3NwEGAAAABQAAAAExAQAAAAstMjA3MTYwODg3NwMAAAADMTYwAgAAAAYxMDAwNTQEAAAAATAHAAAACjEyLzMwLzIwMjKcRwI/QSDbCCTVsq5BINsIKUNJUS5OQVNEQVFHTTpYTkNSLklRX01BUktF</t>
  </si>
  <si>
    <t>VENBUC4yMDE3LTEyLTMxAQAAAKZaCwACAAAACzEwMjkuMzgxNzY2AQYAAAAFAAAAATEBAAAACjE4NjQ3MTM5NzkDAAAAAzE2MAIAAAAGMTAwMDU0BAAAAAEwBwAAAAoxMi8zMS8yMDE3gFsbOUEg2wg58QepQSDbCC5DSVEuTkFTREFRR1M6UExSWC5JUV9DTE9TRVBSSUNFX0FESi4yMDIyLTEyLTMwAQAAAG0RbhMCAAAABTE5LjMzAJxHAj9BINsIBTmyrkEg2wguQ0lRLk5BU0RBUUdTOlBMUlguSVFfQ0xPU0VQUklDRV9BREouMjAyMi0wOS0zMAEAAABtEW4TAgAAAAUyMC44OQCAWxs5QSDbCC/KB6lBINsILkNJUS5OQVNEQVFHUzpFTUJDLklRX0NMT1NFUFJJQ0VfQURKLjIwMjItMTItMzABAAAAue+OKgIAAAAIMjUuMTcxOTcAr5UCP0Eg2wiC9KSuQSDbCC5DSVEuTkFTREFRR1M6RU1CQy5JUV9DTE9TRVBSSUNFX0FESi4yMDE5LTEyLTMxAQAAALnvjioDAAAAAACAWxs5QSDbCAkuB6lBINsIKUNJUS5OQVNEQVFHUzpMS0ZOLklRX01BUktFVENBUC4yMDIyLTEyLTMwAQAAAL72BQACAAAACzE4NDkuNzk5Mjc4AQYAAAAFAAAAATEBAAAACy0yMTExMjYxNDU5AwAAAAMxNjACAAAABjEwMDA1NAQAAAABMAcAAAAKMTIvMzAvMjAyMq+VAj9BINsIPQqkrkEg2wgpQ0lRLk5BU0RBUUdTOkxLRk4uSVFfTUFSS0VUQ0FQLjIwMjEtMTItMzEBAAAAvvYFAAIAAAALMjAyNy40NzYxMjUBBgAAAAUAAAABMQEAAAAKMjA4</t>
  </si>
  <si>
    <t>MTQzOTcwOAMAAAADMTYwAgAAAAYxMDAwNTQEAAAAATAHAAAACjEyLzMxLzIwMjHscRE+QSDbCB4MBq5BINsIKUNJUS5OQVNEQVFHUzpNTEtOLklRX01BUktFVENBUC4yMDIyLTEyLTMwAQAAAPdyAAACAAAACzE1ODcuNDQzOTM1AQYAAAAFAAAAATEBAAAACy0yMDY1MTczMzQ0AwAAAAMxNjACAAAABjEwMDA1NAQAAAABMAcAAAAKMTIvMzAvMjAyMrm8Aj9BINsICUejrkEg2wgpQ0lRLk5BU0RBUUdTOk1MS04uSVFfTUFSS0VUQ0FQLjIwMTktMTItMzEBAAAA93IAAAIAAAALMjQ1OS43Nzc5ODcBBgAAAAUAAAABMQEAAAAKMTk5Njg0ODQzNwMAAAADMTYwAgAAAAYxMDAwNTQEAAAAATAHAAAACjEyLzMxLzIwMTmAWxs5QSDbCP0GB6lBINsIMENJUS5OQVNEQVFHUzpCQVRSLksuSVFfQ0xPU0VQUklDRV9BREouMjAyMS0xMi0zMQEAAAB2nMUTAgAAAAQyOC4xAOxxET5BINsIcIYErkEg2wgpQ0lRLk5BU0RBUUdTOkNPSFUuSVFfTUFSS0VUQ0FQLjIwMjItMTItMzABAAAA7f8DAAIAAAALMTUyNi41NDA0NDIBBgAAAAUAAAABMQEAAAALLTIwNzMxMTEwNjADAAAAAzE2MAIAAAAGMTAwMDU0BAAAAAEwBwAAAAoxMi8zMC8yMDIy9kRePUEg2wjXjVKtQSDbCClDSVEuTkFTREFRR1M6Q09IVS5JUV9NQVJLRVRDQVAuMjAyMi0wOS0zMAEAAADt/wMAAgAAAAkxMjQzLjI5NzUBBgAAAAUAAAABMQEAAAALLTIwODc0Njk2</t>
  </si>
  <si>
    <t>NzADAAAAAzE2MAIAAAAGMTAwMDU0BAAAAAEwBwAAAAk5LzMwLzIwMjKAWxs5QSDbCLi4BqlBINsILkNJUS5OQVNEQVFDTTpBTUVILklRX0NMT1NFUFJJQ0VfQURKLjIwMjItMTItMzABAAAAEblGAAIAAAAFMjkuNTkA9kRePUEg2wgnCFGtQSDbCC5DSVEuTkFTREFRQ006QU1FSC5JUV9DTE9TRVBSSUNFX0FESi4yMDE3LTEyLTMxAQAAABG5RgACAAAAAjI0AIBbGzlBINsIrJEGqUEg2wguQ0lRLk5BU0RBUUdNOkhMTU4uSVFfQ0xPU0VQUklDRV9BREouMjAyMi0xMi0zMAEAAACpS5cQAgAAAAQ3LjIxAP1rXj1BINsI3M9PrUEg2wguQ0lRLk5BU0RBUUdNOkhMTU4uSVFfQ0xPU0VQUklDRV9BREouMjAxOS0xMi0zMQEAAACpS5cQAwAAAAAAgFsbOUEg2wijagapQSDbCC5DSVEuTkFTREFRR1M6Q1JTUi5JUV9DTE9TRVBSSUNFX0FESi4yMDIyLTEyLTMwAQAAAF1dOQYCAAAABTEzLjU3AP1rXj1BINsIcUlOrUEg2wguQ0lRLk5BU0RBUUdTOkNSU1IuSVFfQ0xPU0VQUklDRV9BREouMjAyMS0xMi0zMQEAAABdXTkGAgAAAAUyMS4wMQD9a149QSDbCHFJTq1BINsIJ0NJUS5OQVNEQVFHUzpMWi5JUV9NQVJLRVRDQVAuMjAyMi0xMi0zMAEAAADHLrIAAgAAAAsxNDkxLjEwNTM4MQEGAAAABQAAAAExAQAAAAstMjA3MDg5MzE4OQMAAAADMTYwAgAAAAYxMDAwNTQEAAAAATAHAAAACjEyLzMwLzIwMjL9a149QSDbCEdf</t>
  </si>
  <si>
    <t>Ta1BINsIJ0NJUS5OQVNEQVFHUzpMWi5JUV9NQVJLRVRDQVAuMjAyMS0xMi0zMQEAAADHLrIAAgAAAAszMTY2LjU3Mzg2MgEGAAAABQAAAAExAQAAAAstMjEyMjYwNzM4OQMAAAADMTYwAgAAAAYxMDAwNTQEAAAAATAHAAAACjEyLzMxLzIwMjFoh7Q8QSDbCEyAqqxBINsIKUNJUS5OQVNEQVFHUzpNT01PLklRX01BUktFVENBUC4yMDIyLTEyLTMwAQAAAGmM0gwCAAAACzE3MzAuMDM4NDc5AQYAAAAFAAAAATEBAAAACy0yMDY1OTUwMTAzAwAAAAMxNjACAAAABjEwMDA1NAQAAAABMAcAAAAKMTIvMzAvMjAyMv1rXj1BINsIoypKrUEg2wgpQ0lRLk5BU0RBUUdTOk1PTU8uSVFfTUFSS0VUQ0FQLjIwMTItMTItMzEBAAAAaYzSDAMAAAAAAIBbGzlBINsIdacFqUEg2wgpQ0lRLk5BU0RBUUdTOlNBVFMuSVFfTUFSS0VUQ0FQLjIwMjItMTItMzABAAAAmHhRAgIAAAALMTM4Ni42MjMxOTUBBgAAAAUAAAABMQEAAAALLTIwNzIxOTQ0NTIDAAAAAzE2MAIAAAAGMTAwMDU0BAAAAAEwBwAAAAoxMi8zMC8yMDIy/WtePUEg2wi+pEitQSDbCClDSVEuTkFTREFRR1M6U0FUUy5JUV9NQVJLRVRDQVAuMjAyMS0xMi0zMQEAAACYeFECAgAAAAsyMjc2Ljk5MDc3MQEGAAAABQAAAAExAQAAAAstMjEyMjg3NTYwNQMAAAADMTYwAgAAAAYxMDAwNTQEAAAAATAHAAAACjEyLzMxLzIwMjH9a149QSDbCL6kSK1BINsILkNJUS5OQVNE</t>
  </si>
  <si>
    <t>QVFHUzpTWUJULklRX0NMT1NFUFJJQ0VfQURKLjIwMjItMTItMzABAAAArWsFAAIAAAAFNjQuOTgACZNePUEg2whJ0EatQSDbCC5DSVEuTkFTREFRR1M6U1lCVC5JUV9DTE9TRVBSSUNFX0FESi4yMDIyLTA5LTMwAQAAAK1rBQACAAAACDY3LjcwNjk5AIBbGzlBINsIX1kFqUEg2wguQ0lRLk5BU0RBUUdTOklORk4uSVFfQ0xPU0VQUklDRV9BREouMjAyMi0xMi0zMAEAAADikSYAAgAAAAQ2Ljc0AAmTXj1BINsI53BFrUEg2wguQ0lRLk5BU0RBUUdTOklORk4uSVFfQ0xPU0VQUklDRV9BREouMjAxNy0xMi0zMQEAAADikSYAAgAAAAQ2LjMzAIBbGzlBINsIUjIFqUEg2wguQ0lRLk5BU0RBUUdTOk5CVEIuSVFfQ0xPU0VQUklDRV9BREouMjAyMi0xMi0zMAEAAAB0awQAAgAAAAk0My4wOTk3MTUACZNePUEg2wi76kOtQSDbCC5DSVEuTkFTREFRR1M6TkJUQi5JUV9DTE9TRVBSSUNFX0FESi4yMDEyLTEyLTMxAQAAAHRrBAACAAAACTE0LjgzMTEzNwCAWxs5QSDbCD/kBKlBINsIKUNJUS5OQVNEQVFHUzpBRFVTLklRX01BUktFVENBUC4yMDIyLTEyLTMwAQAAAOPoEAACAAAACzE1ODYuOTAxNzE0AQYAAAAFAAAAATEBAAAACy0yMDcyNDAxNjcxAwAAAAMxNjACAAAABjEwMDA1NAQAAAABMAcAAAAKMTIvMzAvMjAyMgmTXj1BINsIOARBrUEg2wgpQ0lRLk5BU0RBUUdTOkFEVVMuSVFfTUFSS0VUQ0FQLjIwMTktMTIt</t>
  </si>
  <si>
    <t>MzEBAAAA4+gQAAIAAAALMTQ5OC4zNzk5MTcBBgAAAAUAAAABMQEAAAAKMTk5MTI3Nzk4NQMAAAADMTYwAgAAAAYxMDAwNTQEAAAAATAHAAAACjEyLzMxLzIwMTmAWxs5QSDbCDO9BKlBINsILkNJUS5OQVNEQVFHUzpTTkRYLklRX0NMT1NFUFJJQ0VfQURKLjIwMjItMTItMzABAAAAyqafAQIAAAAFMjUuNDUAFLpePUEg2wgtDT2tQSDbCC5DSVEuTkFTREFRR1M6U05EWC5JUV9DTE9TRVBSSUNFX0FESi4yMDIxLTEyLTMxAQAAAMqmnwECAAAABTIxLjg5AG6utDxBINsI9AearEEg2wgpQ0lRLk5BU0RBUUdTOlBFUkkuSVFfTUFSS0VUQ0FQLjIwMjItMTItMzABAAAA6gq1DgIAAAAKMTEyOS45NzMwOQEGAAAABQAAAAExAQAAAAstMjA3MTMxNjA5MwMAAAADMTYwAgAAAAYxMDAwNTQEAAAAATAHAAAACjEyLzMwLzIwMjIUul49QSDbCPlJPK1BINsIKUNJUS5OQVNEQVFHUzpQRVJJLklRX01BUktFVENBUC4yMDIyLTA5LTMwAQAAAOoKtQ4CAAAACjg2MS41NDg2NTMBBgAAAAUAAAABMQEAAAALLTIwODM0MTYyNjYDAAAAAzE2MAIAAAAGMTAwMDU0BAAAAAEwBwAAAAk5LzMwLzIwMjKAWxs5QSDbCAP6A6lBINsILkNJUS5OQVNEQVFHUzpST0NLLklRX0NMT1NFUFJJQ0VfQURKLjIwMjItMTItMzABAAAAHxoFAAIAAAAFNDUuODgAFLpePUEg2wgm6zqtQSDbCC5DSVEuTkFTREFRR1M6Uk9DSy5JUV9DTE9TRVBSSUNF</t>
  </si>
  <si>
    <t>X0FESi4yMDE3LTEyLTMxAQAAAB8aBQACAAAAAjMzAIBbGzlBINsI9dIDqUEg2wguQ0lRLk5BU0RBUUdTOkJDUlguSVFfQ0xPU0VQUklDRV9BREouMjAyMi0xMi0zMAEAAAD6YwAAAgAAAAUxMS40OAAUul49QSDbCNKyOa1BINsILkNJUS5OQVNEQVFHUzpCQ1JYLklRX0NMT1NFUFJJQ0VfQURKLjIwMTktMTItMzEBAAAA+mMAAAIAAAAEMy40NQCAWxs5QSDbCOmrA6lBINsILkNJUS5OQVNEQVFHUzpUTFJZLklRX0NMT1NFUFJJQ0VfQURKLjIwMjItMTItMzABAAAA1mPTDwIAAAAEMi42OQCh3GA9QSDbCOQrOK1BINsILkNJUS5OQVNEQVFHUzpUTFJZLklRX0NMT1NFUFJJQ0VfQURKLjIwMjEtMTItMzEBAAAA1mPTDwIAAAAENy4wMwCh3GA9QSDbCOQrOK1BINsIKUNJUS5OQVNEQVFHTTpOUkRTLklRX01BUktFVENBUC4yMDIyLTEyLTMwAQAAAOrshQ4CAAAACjcxMy42MDU2MDMBBgAAAAUAAAABMQEAAAALLTIwNzIzNjE3NDEDAAAAAzE2MAIAAAAGMTAwMDU0BAAAAAEwBwAAAAoxMi8zMC8yMDIyodxgPUEg2wirQTetQSDbCClDSVEuTkFTREFRR006TlJEUy5JUV9NQVJLRVRDQVAuMjAyMS0xMi0zMQEAAADq7IUOAgAAAAsxMDIzLjczMTc3OAEGAAAABQAAAAExAQAAAAstMjEyNjI3MTQ0NQMAAAADMTYwAgAAAAYxMDAwNTQEAAAAATAHAAAACjEyLzMxLzIwMjFNErQ8QSDbCMyJlKxBINsIJ0NJUS5OQVNEQVFD</t>
  </si>
  <si>
    <t>TTpUSC5JUV9NQVJLRVRDQVAuMjAyMi0xMi0zMAEAAADc9z0jAgAAAAsxNDcyLjQ3NjkxNQEGAAAABQAAAAExAQAAAAstMjA3MDkwNTEyNwMAAAADMTYwAgAAAAYxMDAwNTQEAAAAATAHAAAACjEyLzMwLzIwMjKsA2E9QSDbCH7nM61BINsIJ0NJUS5OQVNEQVFDTTpUSC5JUV9NQVJLRVRDQVAuMjAxMi0xMi0zMQEAAADc9z0jAwAAAAAAgFsbOUEg2wi76AKpQSDbCClDSVEuTkFTREFRR1M6TU5STy5JUV9NQVJLRVRDQVAuMjAyMi0xMi0zMAEAAACV3QQAAgAAAAsxNDIxLjc4NzMzNAEGAAAABQAAAAExAQAAAAstMjA3MjY0OTc5NAMAAAADMTYwAgAAAAYxMDAwNTQEAAAAATAHAAAACjEyLzMwLzIwMjKsA2E9QSDbCByIMq1BINsIKUNJUS5OQVNEQVFHUzpNTlJPLklRX01BUktFVENBUC4yMDIxLTEyLTMxAQAAAJXdBAACAAAACzE5NTQuNDA3OTY1AQYAAAAFAAAAATEBAAAACy0yMTI0MzEwNzgyAwAAAAMxNjACAAAABjEwMDA1NAQAAAABMAcAAAAKMTIvMzEvMjAyMawDYT1BINsIHIgyrUEg2wguQ0lRLk5BU0RBUUdTOk1EUlguSVFfQ0xPU0VQUklDRV9BREouMjAyMi0xMi0zMAEAAABdMEgAAgAAAAUxNy42NACsA2E9QSDbCGuMMK1BINsILkNJUS5OQVNEQVFHUzpNRFJYLklRX0NMT1NFUFJJQ0VfQURKLjIwMjItMDktMzABAAAAXTBIAAIAAAAFMTUuMjMAgFsbOUEg2wiYcwKpQSDbCC5DSVEuTkFTREFRR1M6</t>
  </si>
  <si>
    <t>UlhSWC5JUV9DTE9TRVBSSUNFX0FESi4yMDIyLTEyLTMwAQAAAJuqlA8CAAAABDcuNzEArANhPUEg2wgJLS+tQSDbCC5DSVEuTkFTREFRR1M6UlhSWC5JUV9DTE9TRVBSSUNFX0FESi4yMDE3LTEyLTMxAQAAAJuqlA8DAAAAAACAWxs5QSDbCJhzAqlBINsILkNJUS5OQVNEQVFHUzpLRE5ZLklRX0NMT1NFUFJJQ0VfQURKLjIwMjItMTItMzABAAAABfTKJQIAAAAEMjYuMgCsA2E9QSDbCLv0La1BINsILkNJUS5OQVNEQVFHUzpLRE5ZLklRX0NMT1NFUFJJQ0VfQURKLjIwMTItMTItMzEBAAAABfTKJQMAAAAAAIBbGzlBINsIhCUCqUEg2wgpQ0lRLk5BU0RBUUdTOlVQV0suSVFfTUFSS0VUQ0FQLjIwMjItMTItMzABAAAAMxpVGQIAAAALMTM3MS4yMTU1MTIBBgAAAAUAAAABMQEAAAALLTIwNzM2MTg3NjIDAAAAAzE2MAIAAAAGMTAwMDU0BAAAAAEwBwAAAAoxMi8zMC8yMDIyrANhPUEg2wglDyutQSDbCClDSVEuTkFTREFRR1M6VVBXSy5JUV9NQVJLRVRDQVAuMjAxOS0xMi0zMQEAAAAzGlUZAgAAAAsxMTk1LjI2MjAxMQEGAAAABQAAAAExAQAAAAoxOTkwODQ2MDQwAwAAAAMxNjACAAAABjEwMDA1NAQAAAABMAcAAAAKMTIvMzEvMjAxOYBbGzlBINsIbtcBqUEg2wgYQ0lRLk5BU0RBUUdTOlNDSEwuSVFfVEVWAQAAAO6TAAACAAAACzEzMjcuOTQzOTk5AQYAAAAFAAAAATEBAAAACy0yMDY1Mzg3MDg4AwAAAAMx</t>
  </si>
  <si>
    <t>NjACAAAABjEwMDA2MAQAAAABMAcAAAAIMy84LzIwMjOAWxs5QSDbCEk7AalBINsIGENJUS5OQVNEQVFHUzpQTE1SLklRX1RFVgEAAADqvyQkAgAAAAsxNDY3Ljg2NTQ1MwEGAAAABQAAAAExAQAAAAstMjA1ODQ3ODA3MgMAAAADMTYwAgAAAAYxMDAwNjAEAAAAATAHAAAACDMvOC8yMDIzgFsbOUEg2wg7FAGpQSDbCC5DSVEuTkFTREFRR1M6SE9QRS5JUV9DTE9TRVBSSUNFX0FESi4yMDIyLTEyLTMwAQAAAGpTBgACAAAACTEyLjY3MDg2OQC4KmE9QSDbCFDOJK1BINsILkNJUS5OQVNEQVFHUzpIT1BFLklRX0NMT1NFUFJJQ0VfQURKLjIwMTctMTItMzEBAAAAalMGAAIAAAAJMTQuNjE2NjEyAIKCGzlBINsIK8YAqUEg2wguQ0lRLk5BU0RBUUdTOkFOREUuSVFfQ0xPU0VQUklDRV9BREouMjAyMi0xMi0zMAEAAADojgUAAgAAAAUzNC45OQC4KmE9QSDbCAe9I61BINsILkNJUS5OQVNEQVFHUzpBTkRFLklRX0NMT1NFUFJJQ0VfQURKLjIwMTktMTItMzEBAAAA6I4FAAIAAAAJMjMuMzA1NTgzAIKCGzlBINsIEXgAqUEg2wguQ0lRLk5BU0RBUUdTOkNSRE8uSVFfQ0xPU0VQUklDRV9BREouMjAyMi0xMi0zMAEAAABmSX0nAgAAAAUxMy4zMQC4KmE9QSDbCJoPIq1BINsILkNJUS5OQVNEQVFHUzpDUkRPLklRX0NMT1NFUFJJQ0VfQURKLjIwMTItMTItMzEBAAAAZkl9JwMAAAAAAIKCGzlBINsI/ykAqUEg2wgpQ0lR</t>
  </si>
  <si>
    <t>Lk5BU0RBUUdTOlBERlMuSVFfTUFSS0VUQ0FQLjIwMjItMDktMzABAAAAFYAAAAIAAAAKOTE0LjQwMTY5NQEGAAAABQAAAAExAQAAAAstMjA4NTA5NDgxNQMAAAADMTYwAgAAAAYxMDAwNTQEAAAAATAHAAAACTkvMzAvMjAyMoKCGzlBINsI9QIAqUEg2wgpQ0lRLk5BU0RBUUNNOklOREkuSVFfTUFSS0VUQ0FQLjIwMjEtMTItMzEBAAAAeu8+EgIAAAALMTIyNS43ODE3ODcBBgAAAAUAAAABMQEAAAALLTIxMjE2ODI3MTcDAAAAAzE2MAIAAAAGMTAwMDU0BAAAAAEwBwAAAAoxMi8zMS8yMDIxwFFhPUEg2wg6sCCtQSDbCClDSVEuTkFTREFRR1M6U1VNTy5JUV9NQVJLRVRDQVAuMjAyMS0xMi0zMQEAAAD+B8oGAgAAAAsxNTE4Ljc3NDA5MQEGAAAABQAAAAExAQAAAAstMjExNzM4ODY2NwMAAAADMTYwAgAAAAYxMDAwNTQEAAAAATAHAAAACjEyLzMxLzIwMjFoh7Q8QSDbCB3nfKxBINsILkNJUS5OQVNEQVFHUzpQUklNLklRX0NMT1NFUFJJQ0VfQURKLjIwMjItMTItMzABAAAAnKNAAAIAAAAFMjEuOTQAwFFhPUEg2wi2tB6tQSDbCC5DSVEuTkFTREFRR1M6UFJJTS5JUV9DTE9TRVBSSUNFX0FESi4yMDE3LTEyLTMxAQAAAJyjQAACAAAACTI1LjcyNjQ2OACCghs5QSDbCL8//6hBINsIKUNJUS5OQVNEQVFHTTpWQ0VMLklRX01BUktFVENBUC4yMDIyLTEyLTMwAQAAAFleAAACAAAACzEyNDMuODUzNDc4AQYAAAAF</t>
  </si>
  <si>
    <t>AAAAATEBAAAACy0yMDcwODI1ODE3AwAAAAMxNjACAAAABjEwMDA1NAQAAAABMAcAAAAKMTIvMzAvMjAyMsBRYT1BINsIgPEdrUEg2wgpQ0lRLk5BU0RBUUdNOlZDRUwuSVFfTUFSS0VUQ0FQLjIwMTItMTItMzEBAAAAWV4AAAIAAAAINTUuMTY3MjYBBgAAAAUAAAABMQEAAAAKMTU3NjM5Mzc4NwMAAAADMTYwAgAAAAYxMDAwNTQEAAAAATAHAAAACjEyLzMxLzIwMTKCghs5QSDbCLwY/6hBINsILkNJUS5OQVNEQVFHUzpWUlRTLklRX0NMT1NFUFJJQ0VfQURKLjIwMjItMTItMzABAAAAvi4FAAIAAAAKMTg5Ljk2NjQyMwDAUWE9QSDbCFtVHa1BINsILkNJUS5OQVNEQVFHUzpWUlRTLklRX0NMT1NFUFJJQ0VfQURKLjIwMTItMTItMzEBAAAAvi4FAAIAAAAKMTAxLjc3MzkzMwCCghs5QSDbCKzx/qhBINsIGENJUS5OQVNEQVFHUzpXQUJDLklRX1RFVgEAAAD/yQQAAwAAAAAAgoIbOUEg2wiYo/6oQSDbCBhDSVEuTkFTREFRR1M6U0FTUi5JUV9URVYBAAAA3W4FAAMAAAAAAIKCGzlBINsIk3z+qEEg2wguQ0lRLk5BU0RBUUdTOlVQU1QuSVFfQ0xPU0VQUklDRV9BREouMjAyMi0xMi0zMAEAAAChEUwSAgAAAAUxMy4yMgDAUWE9QSDbCHrTGa1BINsILkNJUS5OQVNEQVFHUzpVUFNULklRX0NMT1NFUFJJQ0VfQURKLjIwMTctMTItMzEBAAAAoRFMEgMAAAAAAIKCGzlBINsIdy7+qEEg2wguQ0lRLk5BU0RBUUdNOkFV</t>
  </si>
  <si>
    <t>UEguSVFfQ0xPU0VQUklDRV9BREouMjAyMi0xMi0zMAEAAADtdw0AAgAAAAQ0LjMyAMt4YT1BINsIGZsYrUEg2wguQ0lRLk5BU0RBUUdNOkFVUEguSVFfQ0xPU0VQUklDRV9BREouMjAxOS0xMi0zMQEAAADtdw0AAgAAAAUyMC4yNgCCghs5QSDbCG8H/qhBINsILkNJUS5OQVNEQVFHUzpBTEtULklRX0NMT1NFUFJJQ0VfQURKLjIwMjItMTItMzABAAAACEteBgIAAAAFMTQuNTkAy3hhPUEg2wi0FBetQSDbCC5DSVEuTkFTREFRR1M6QUxLVC5JUV9DTE9TRVBSSUNFX0FESi4yMDEyLTEyLTMxAQAAAAhLXgYDAAAAAACCghs5QSDbCFm5/ahBINsIKUNJUS5OQVNEQVFDTTpNTlRLLklRX01BUktFVENBUC4yMDIyLTA5LTMwAQAAAA0EmSkCAAAACzI0NDcuMzc5NzAzAQYAAAAFAAAAATEBAAAACy0yMDg1NjE2ODM4AwAAAAMxNjACAAAABjEwMDA1NAQAAAABMAcAAAAJOS8zMC8yMDIygoIbOUEg2whOkv2oQSDbCClDSVEuTkFTREFRR006UkFESS5JUV9NQVJLRVRDQVAuMjAyMS0xMi0zMQEAAABlVlIgAgAAAAoxNDgzLjY2MjkzAQYAAAAFAAAAATEBAAAACy0yMTIyNjY0NjE0AwAAAAMxNjACAAAABjEwMDA1NAQAAAABMAcAAAAKMTIvMzEvMjAyMct4YT1BINsIVbUVrUEg2wgpQ0lRLk5BU0RBUUdTOlVETVkuSVFfTUFSS0VUQ0FQLjIwMjEtMTItMzEBAAAACZ+4BgIAAAAJMjcxNC45ODM2AQYAAAAFAAAAATEBAAAA</t>
  </si>
  <si>
    <t>Cy0yMTE3Mjk5ODA0AwAAAAMxNjACAAAABjEwMDA1NAQAAAABMAcAAAAKMTIvMzEvMjAyMW6utDxBINsIW8VxrEEg2wguQ0lRLk5BU0RBUUdTOlBMVVMuSVFfQ0xPU0VQUklDRV9BREouMjAyMi0xMi0zMAEAAACXewAAAgAAAAU0NC4yOADLeGE9QSDbCPuSE61BINsILkNJUS5OQVNEQVFHUzpQTFVTLklRX0NMT1NFUFJJQ0VfQURKLjIwMTctMTItMzEBAAAAl3sAAAIAAAAEMzcuNgCCghs5QSDbCBvP/KhBINsIKUNJUS5OQVNEQVFHUzpVQ1RULklRX01BUktFVENBUC4yMDIyLTEyLTMwAQAAAG3EOAACAAAACzE1MDguMjEzNjgyAQYAAAAFAAAAATEBAAAACy0yMDcwODM1MTk4AwAAAAMxNjACAAAABjEwMDA1NAQAAAABMAcAAAAKMTIvMzAvMjAyMst4YT1BINsImM8SrUEg2wgpQ0lRLk5BU0RBUUdTOlVDVFQuSVFfTUFSS0VUQ0FQLjIwMTItMTItMzEBAAAAbcQ4AAIAAAAKMTM2Ljc0MDA1MwEGAAAABQAAAAExAQAAAAoxNTc1MDQ3Nzk3AwAAAAMxNjACAAAABjEwMDA1NAQAAAABMAcAAAAKMTIvMzEvMjAxMoKCGzlBINsIFaj8qEEg2wguQ0lRLk5BU0RBUUdTOkNIQ08uSVFfQ0xPU0VQUklDRV9BREouMjAyMi0xMi0zMAEAAABf/AMAAgAAAAg5Mi40MzQwMQDLeGE9QSDbCGgzEq1BINsILkNJUS5OQVNEQVFHUzpDSENPLklRX0NMT1NFUFJJQ0VfQURKLjIwMTItMTItMzEBAAAAX/wDAAIAAAAJMjUuMDk0MTg3</t>
  </si>
  <si>
    <t>AIKCGzlBINsIgYD8qEEg2wgYQ0lRLk5BU0RBUUdTOkhVUk4uSVFfVEVWAQAAAEbSJAACAAAACzE3MDYuNDYzNTg5AQYAAAAFAAAAATEBAAAACy0yMDU5MTg0NTI0AwAAAAMxNjACAAAABjEwMDA2MAQAAAABMAcAAAAIMy84LzIwMjOCghs5QSDbCG0y/KhBINsIGENJUS5OQVNEQVFHUzpISU1YLklRX1RFVgEAAAAKbzYBAgAAAAsxNTYwLjYyNjczMQEGAAAABQAAAAExAQAAAAstMjA2MTkyMjIwMAMAAAADMTYwAgAAAAYxMDAwNjAEAAAAATAHAAAACDMvOC8yMDIzgoIbOUEg2wha5PuoQSDbCC5DSVEuTkFTREFRR1M6Q0FTSC5JUV9DTE9TRVBSSUNFX0FESi4yMDIyLTEyLTMwAQAAAIg+BQACAAAABTQzLjA1ANOfYT1BINsIrbEOrUEg2wguQ0lRLk5BU0RBUUdTOkNBU0guSVFfQ0xPU0VQUklDRV9BREouMjAxNy0xMi0zMQEAAACIPgUAAgAAAAkyOS45NTA5NjgAgoIbOUEg2whOvfuoQSDbCC5DSVEuTkFTREFRR1M6VFRNSS5JUV9DTE9TRVBSSUNFX0FESi4yMDIyLTEyLTMwAQAAAAxsAQACAAAABTE1LjA4ANOfYT1BINsIaaANrUEg2wguQ0lRLk5BU0RBUUdTOlRUTUkuSVFfQ0xPU0VQUklDRV9BREouMjAxOS0xMi0zMQEAAAAMbAEAAgAAAAUxNS4wNQCCghs5QSDbCDlv+6hBINsILkNJUS5OQVNEQVFHUzpOTVJLLklRX0NMT1NFUFJJQ0VfQURKLjIwMjItMTItMzABAAAAkLcxCgIAAAAHNy45NDAxNQDTn2E9</t>
  </si>
  <si>
    <t>QSDbCPbyC61BINsILkNJUS5OQVNEQVFHUzpOTVJLLklRX0NMT1NFUFJJQ0VfQURKLjIwMTItMTItMzEBAAAAkLcxCgMAAAAAAIKCGzlBINsIJSH7qEEg2wgpQ0lRLk5BU0RBUUdTOk9DRkMuSVFfTUFSS0VUQ0FQLjIwMjItMDktMzABAAAAuo8FAAIAAAALMTEwMi4xODc1OTkBBgAAAAUAAAABMQEAAAALLTIxMTAxNDIyNTEDAAAAAzE2MAIAAAAGMTAwMDU0BAAAAAEwBwAAAAk5LzMwLzIwMjKCghs5QSDbCBv6+qhBINsIKUNJUS5OQVNEQVFHUzpNR05JLklRX01BUktFVENBUC4yMDIxLTEyLTMxAQAAALA/PAICAAAACzIzMDYuNzI1MTczAQYAAAAFAAAAATEBAAAACy0yMTIzODkyNjc5AwAAAAMxNjACAAAABjEwMDA1NAQAAAABMAcAAAAKMTIvMzEvMjAyMTn/Yj1BINsImZMKrUEg2wgpQ0lRLk5BU0RBUUdTOk9UTFkuSVFfTUFSS0VUQ0FQLjIwMjEtMTItMzEBAAAARPjUKAIAAAAKNDcxMC41NDQ5MgEGAAAABQAAAAExAQAAAAstMjEyMTM5MjMzMwMAAAADMTYwAgAAAAYxMDAwNTQEAAAAATAHAAAACjEyLzMxLzIwMjFurrQ8QSDbCKtUZqxBINsILkNJUS5OQVNEQVFHUzpFUklJLklRX0NMT1NFUFJJQ0VfQURKLjIwMjItMTItMzABAAAAEmaPAgIAAAAFMjAuNDkAOf9iPUEg2wgKcQitQSDbCC5DSVEuTkFTREFRR1M6RVJJSS5JUV9DTE9TRVBSSUNFX0FESi4yMDE3LTEyLTMxAQAAABJmjwICAAAABDguNzUA</t>
  </si>
  <si>
    <t>goIbOUEg2wjnNvqoQSDbCClDSVEuTkFTREFRR1M6TVNFWC5JUV9NQVJLRVRDQVAuMjAyMi0xMi0zMAEAAABGZQQAAgAAAAsxMzg3LjYyODI2OQEGAAAABQAAAAExAQAAAAstMjA3MzA1MzMzOQMAAAADMTYwAgAAAAYxMDAwNTQEAAAAATAHAAAACjEyLzMwLzIwMjI5/2I9QSDbCNetB61BINsIKUNJUS5OQVNEQVFHUzpNU0VYLklRX01BUktFVENBUC4yMDEyLTEyLTMxAQAAAEZlBAACAAAACDMwOC4xNjc4AQYAAAAFAAAAATEBAAAACjE1NzMwNjExNjADAAAAAzE2MAIAAAAGMTAwMDU0BAAAAAEwBwAAAAoxMi8zMS8yMDEygoIbOUEg2wjV6PmoQSDbCC5DSVEuTkFTREFRR1M6Q1RLQi5JUV9DTE9TRVBSSUNFX0FESi4yMDIyLTEyLTMwAQAAAGF0KBkCAAAABTEwLjIxADn/Yj1BINsIuDgHrUEg2wguQ0lRLk5BU0RBUUdTOkNUS0IuSVFfQ0xPU0VQUklDRV9BREouMjAxMi0xMi0zMQEAAABhdCgZAwAAAAAAgoIbOUEg2wjV6PmoQSDbCBhDSVEuTkFTREFRR1M6QURUTi5JUV9URVYBAAAA0BMFAAIAAAALMTY2OS42NDI1MjQBBgAAAAUAAAABMQEAAAALLTIwNTg3MjMzMjQDAAAAAzE2MAIAAAAGMTAwMDYwBAAAAAEwBwAAAAgzLzgvMjAyM4KCGzlBINsIv5r5qEEg2wgYQ0lRLk5BU0RBUUdTOkNIRUYuSVFfVEVWAQAAAK6uQgACAAAACzE5ODMuMzk3MzY5AQYAAAAFAAAAATEBAAAACy0yMDU5MTAyMTUwAwAAAAMx</t>
  </si>
  <si>
    <t>NjACAAAABjEwMDA2MAQAAAABMAcAAAAIMy84LzIwMjOCghs5QSDbCLhz+ahBINsILkNJUS5OQVNEQVFHUzpBR0lPLklRX0NMT1NFUFJJQ0VfQURKLjIwMjItMTItMzABAAAACyTGAgIAAAAFMjguMDgAOf9iPUEg2wgJjwOtQSDbCC5DSVEuTkFTREFRR1M6QUdJTy5JUV9DTE9TRVBSSUNFX0FESi4yMDE3LTEyLTMxAQAAAAskxgICAAAABTU3LjE3AIKCGzlBINsIpSX5qEEg2wguQ0lRLk5BU0RBUUdTOkJVU0UuSVFfQ0xPU0VQUklDRV9BREouMjAyMi0xMi0zMAEAAAAFsAUAAgAAAAkyNC40NzMwMDYAOf9iPUEg2wjBfQKtQSDbCC5DSVEuTkFTREFRR1M6QlVTRS5JUV9DTE9TRVBSSUNFX0FESi4yMDE5LTEyLTMxAQAAAAWwBQACAAAACTI0LjEzNjE5OQCCghs5QSDbCJXX+KhBINsILkNJUS5OQVNEQVFHUzpTTkNZLklRX0NMT1NFUFJJQ0VfQURKLjIwMjItMTItMzABAAAAaiAUAAIAAAAFMTUuODYAq9JNPUEg2wje9wCtQSDbCC5DSVEuTkFTREFRR1M6U05DWS5JUV9DTE9TRVBSSUNFX0FESi4yMDEyLTEyLTMxAQAAAGogFAADAAAAAACCghs5QSDbCH+J+KhBINsIKUNJUS5OQVNEQVFHUzpBVklELklRX01BUktFVENBUC4yMDIyLTA5LTMwAQAAAPZiAAACAAAACzEwMzguMjgzOTk3AQYAAAAFAAAAATEBAAAACy0yMDg2Mjk4MTc2AwAAAAMxNjACAAAABjEwMDA1NAQAAAABMAcAAAAJOS8zMC8yMDIygoIbOUEg</t>
  </si>
  <si>
    <t>2whxYvioQSDbCClDSVEuTkFTREFRR1M6QUxIQy5JUV9NQVJLRVRDQVAuMjAyMS0xMi0zMQEAAABg6qkPAgAAAAsyNjMyLjYxNzg1MgEGAAAABQAAAAExAQAAAAstMjEyMzU4MDY1MgMAAAADMTYwAgAAAAYxMDAwNTQEAAAAATAHAAAACjEyLzMxLzIwMjGr0k09QSDbCIWY/6xBINsIKUNJUS5OQVNEQVFHUzpIVExELklRX01BUktFVENBUC4yMDIxLTEyLTMxAQAAAIc7BAACAAAACzEzMjcuMTc3OTEyAQYAAAAFAAAAATEBAAAACy0yMTIzNjg4MjkwAwAAAAMxNjACAAAABjEwMDA1NAQAAAABMAcAAAAKMTIvMzEvMjAyMRCsnjxBINsIbCFarEEg2wguQ0lRLk5BU0RBUUdTOlBMTVIuSVFfVEVWX0VCSVQuMTAwMDAuMjAyMi0xMi0zMAEAAADqvyQkAgAAAA4xOS44NzU0NjUzNDk2MQEHAAAABQAAAAExAQAAAAstMjExMDQyNTY5MQMAAAABMAIAAAAGMTAwMDYyBAAAAAEwBwAAAAoxMi8zMC8yMDIyCAAAAAoxMi8zMC8yMDIyLqgvOUEg2wgqpZqpQSDbCClDSVEuTkFTREFRR1M6U1RFTC5JUV9QQlYuMTAwMDAuMjAyMi0xMi0zMAEAAABmRxQDAgAAABEwLjczMzgxMjU5NDgyNDYwNAEHAAAABQAAAAExAQAAAAstMjExMDM2NDE5NAMAAAABMAIAAAAGMTAwMDY3BAAAAAEwBwAAAAoxMi8zMC8yMDIyCAAAAAoxMi8zMC8yMDIyLqgvOUEg2wgTV5qpQSDbCC1DSVEuTkFTREFRR1M6UExZQS5JUV9QRV9FWENMLjEwMDAw</t>
  </si>
  <si>
    <t>LjIwMjItMTItMzABAAAAu++CDgMAAAACTk0BBwAAAAUAAAABMQEAAAALLTIxMTA5NzA4MTIDAAAAATACAAAABjEwMDA2NgQAAAABMAcAAAAKMTIvMzAvMjAyMggAAAAKMTIvMzAvMjAyMi6oLzlBINsI/giaqUEg2wguQ0lRLk5BU0RBUUdTOlJPQUQuSVFfVEVWX0VCSVQuMTAwMDAuMjAyMi0xMi0zMAEAAAAyfVQAAgAAABA1Mi4yNjU4ODYyOTc4Njg1AQcAAAAFAAAAATEBAAAACy0yMTEzNzY2OTAyAwAAAAEwAgAAAAYxMDAwNjIEAAAAATAHAAAACjEyLzMwLzIwMjIIAAAACjEyLzMwLzIwMjIuqC85QSDbCDv4mKlBINsILUNJUS5OQVNEQVFHTTpWQ0VMLklRX1BFX0VYQ0wuMTAwMDAuMjAyMi0xMi0zMAEAAABZXgAAAwAAAAJOTQEHAAAABQAAAAExAQAAAAstMjExMTA5NTM0OAMAAAABMAIAAAAGMTAwMDY2BAAAAAEwBwAAAAoxMi8zMC8yMDIyCAAAAAoxMi8zMC8yMDIyLqgvOUEg2wgnqpipQSDbCDBDSVEuTkFTREFRR1M6SExJVC5JUV9URVZfRUJJVERBLjEwMDAwLjIwMjItMTItMzABAAAAYnIAAAIAAAAQMzQuOTk1NDYxMTYzNTI1NwEHAAAABQAAAAExAQAAAAstMjExMDE0MDQ1OQMAAAABMAIAAAAGMTAwMDYzBAAAAAEwBwAAAAoxMi8zMC8yMDIyCAAAAAoxMi8zMC8yMDIyLqgvOUEg2wgRXJipQSDbCDBDSVEuTkFTREFRR1M6TUNSSS5JUV9URVZfRUJJVERBLjEwMDAwLjIwMjItMTItMzABAAAAKSgF</t>
  </si>
  <si>
    <t>AAIAAAAQMTAuODQ4MjQ4OTg5MTc5MwEHAAAABQAAAAExAQAAAAstMjExMDIzNzQ2NwMAAAABMAIAAAAGMTAwMDYzBAAAAAEwBwAAAAoxMi8zMC8yMDIyCAAAAAoxMi8zMC8yMDIyLqgvOUEg2wgCDpipQSDbCDNDSVEuTkFTREFRR1M6V0FCQy5JUV9URVZfVE9UQUxfUkVWLjEwMDAwLjIwMjItMTItMzABAAAA/8kEAAMAAAAAAC6oLzlBINsIAg6YqUEg2wguQ0lRLk5BU0RBUUdTOlNBU1IuSVFfVEVWX0VCSVQuMTAwMDAuMjAyMi0xMi0zMAEAAADdbgUAAwAAAAAALqgvOUEg2wjqv5epQSDbCClDSVEuTkFTREFRR1M6REFXTi5JUV9QQlYuMTAwMDAuMjAyMi0xMi0zMAEAAAATLf8pAgAAABA0Ljc0MjAzNDAxMDg3Mjc0AQcAAAAFAAAAATEBAAAACy0yMTA5Mjk3NjA5AwAAAAEwAgAAAAYxMDAwNjcEAAAAATAHAAAACjEyLzMwLzIwMjIIAAAACjEyLzMwLzIwMjIuqC85QSDbCNBKl6lBINsILUNJUS5OQVNEQVFHTTpSRE5ULklRX1BFX0VYQ0wuMTAwMDAuMjAyMi0xMi0zMAEAAAC7swUAAgAAAA80MC45MzQ4NzE1OTc1NDcBBwAAAAUAAAABMQEAAAALLTIxMTAwODAxOTQDAAAAATACAAAABjEwMDA2NgQAAAABMAcAAAAKMTIvMzAvMjAyMggAAAAKMTIvMzAvMjAyMi6oLzlBINsIxvyWqUEg2wguQ0lRLk5BU0RBUUdTOlNUQkEuSVFfVEVWX0VCSVQuMTAwMDAuMjAyMi0xMi0zMAEAAADOmAQAAwAAAAAALqgvOUEg</t>
  </si>
  <si>
    <t>2wiBEpapQSDbCC1DSVEuTkFTREFRR1M6VUNUVC5JUV9QRV9FWENMLjEwMDAwLjIwMjItMTItMzABAAAAbcQ4AAIAAAAQMTIuMzIzNDIwMDc0MzQ5NAEHAAAABQAAAAExAQAAAAstMjEwOTc2MjYyOAMAAAABMAIAAAAGMTAwMDY2BAAAAAEwBwAAAAoxMi8zMC8yMDIyCAAAAAoxMi8zMC8yMDIyLqgvOUEg2whbnZWpQSDbCDBDSVEuTkFTREFRR006RElDRS5JUV9URVZfRUJJVERBLjEwMDAwLjIwMjItMTItMzABAAAAOTQlEgMAAAACTk0BBwAAAAUAAAABMQEAAAALLTIxMDY1MTMxNTMDAAAAATACAAAABjEwMDA2MwQAAAABMAcAAAAKMTIvMzAvMjAyMggAAAAKMTIvMzAvMjAyMi6oLzlBINsIR0+VqUEg2wgwQ0lRLk5BU0RBUUdNOlZCVFguSVFfVEVWX0VCSVREQS4xMDAwMC4yMDIyLTEyLTMwAQAAACSW6gUDAAAAAAAuqC85QSDbCEdPlalBINsIM0NJUS5OQVNEQVFHUzpIVVJOLklRX1RFVl9UT1RBTF9SRVYuMTAwMDAuMjAyMi0xMi0zMAEAAABG0iQAAgAAAA8xLjkxNzc2ODE4MDk1NDkBBwAAAAUAAAABMQEAAAALLTIxMTA0MDU4ODYDAAAAATACAAAABjEwMDA2MQQAAAABMAcAAAAKMTIvMzAvMjAyMggAAAAKMTIvMzAvMjAyMi6oLzlBINsIPAGVqUEg2wguQ0lRLk5BU0RBUUdTOkhJTVguSVFfVEVWX0VCSVQuMTAwMDAuMjAyMi0xMi0zMAEAAAAKbzYBAgAAABAyLjM0MDk5OTMyMDY3NjQyAQcAAAAFAAAA</t>
  </si>
  <si>
    <t>ATEBAAAACy0yMTA3MjcwMTY0AwAAAAEwAgAAAAYxMDAwNjIEAAAAATAHAAAACjEyLzMwLzIwMjIIAAAACjEyLzMwLzIwMjIuqC85QSDbCDwBlalBINsIKUNJUS5OQVNEQVFHUzpURklOLklRX1BCVi4xMDAwMC4yMDIyLTEyLTMwAQAAADshZwICAAAAEDEuNDg4ODkxMTI2NDczOTQBBwAAAAUAAAABMQEAAAALLTIxMTEyNDkwMjYDAAAAATACAAAABjEwMDA2NwQAAAABMAcAAAAKMTIvMzAvMjAyMggAAAAKMTIvMzAvMjAyMl/QLzlBINsIEoyUqUEg2wgtQ0lRLk5BU0RBUUdNOkVWQkcuSVFfUEVfRVhDTC4xMDAwMC4yMDIyLTEyLTMwAQAAAEjYlAADAAAAAk5NAQcAAAAFAAAAATEBAAAACy0yMTEwNTQ2NTcxAwAAAAEwAgAAAAYxMDAwNjYEAAAAATAHAAAACjEyLzMwLzIwMjIIAAAACjEyLzMwLzIwMjJf0C85QSDbCA0+lKlBINsILkNJUS5OQVNEQVFHTTpGQ0VMLklRX1RFVl9FQklULjEwMDAwLjIwMjItMTItMzABAAAAXBEFAAMAAAACTk0BBwAAAAUAAAABMQEAAAALLTIxMDg5MDk5MzADAAAAATACAAAABjEwMDA2MgQAAAABMAcAAAAKMTIvMzAvMjAyMggAAAAKMTIvMzAvMjAyMl/QLzlBINsIuCyTqUEg2wgtQ0lRLk5BU0RBUUdTOk1TRVguSVFfUEVfRVhDTC4xMDAwMC4yMDIyLTEyLTMwAQAAAEZlBAACAAAAEDM3Ljk1OTUxNzg4OTUxNDUBBwAAAAUAAAABMQEAAAALLTIxMTA4NDI3MDMDAAAAATACAAAA</t>
  </si>
  <si>
    <t>BjEwMDA2NgQAAAABMAcAAAAKMTIvMzAvMjAyMggAAAAKMTIvMzAvMjAyMl/QLzlBINsIod6SqUEg2wgwQ0lRLk5BU0RBUUdTOlNPVk8uSVFfVEVWX0VCSVREQS4xMDAwMC4yMDIyLTEyLTMwAQAAAFKMG2QCAAAAEDE4LjAwMjI4MTMzNjE5ODYBBwAAAAUAAAABMQEAAAALLTIxMDgwNDQwMjkDAAAAATACAAAABjEwMDA2MwQAAAABMAcAAAAKMTIvMzAvMjAyMggAAAAKMTIvMzAvMjAyMl/QLzlBINsInpCSqUEg2wgwQ0lRLk5BU0RBUUdNOlBSTUUuSVFfVEVWX0VCSVREQS4xMDAwMC4yMDIyLTEyLTMwAQAAAObMw2MDAAAAAk5NAQcAAAAFAAAAATEBAAAACy0yMDc0NjMxNTIwAwAAAAEwAgAAAAYxMDAwNjMEAAAAATAHAAAACjEyLzMwLzIwMjIIAAAACjEyLzMwLzIwMjJf0C85QSDbCIxCkqlBINsIM0NJUS5OQVNEQVFHUzpBRFROLklRX1RFVl9UT1RBTF9SRVYuMTAwMDAuMjAyMi0xMi0zMAEAAADQEwUAAgAAABAzLjE5NzYyNDE2NzU5MDI4AQcAAAAFAAAAATEBAAAACy0yMTEwNTQ2NDIyAwAAAAEwAgAAAAYxMDAwNjEEAAAAATAHAAAACjEyLzMwLzIwMjIIAAAACjEyLzMwLzIwMjJf0C85QSDbCIxCkqlBINsILkNJUS5OQVNEQVFHUzpDSEVGLklRX1RFVl9FQklULjEwMDAwLjIwMjItMTItMzABAAAArq5CAAIAAAAQMTY1LjE3OTgzODMwNDA0NQEHAAAABQAAAAExAQAAAAstMjExMTE5NzM4NgMAAAABMAIA</t>
  </si>
  <si>
    <t>AAAGMTAwMDYyBAAAAAEwBwAAAAoxMi8zMC8yMDIyCAAAAAoxMi8zMC8yMDIyX9AvOUEg2whn9JGpQSDbCClDSVEuTkFTREFRR1M6TU9EVi5JUV9QQlYuMTAwMDAuMjAyMi0xMi0zMAEAAAB2ggAAAgAAAA8zLjM3MDM4NjQyNDQwMDUBBwAAAAUAAAABMQEAAAALLTIxMDk4MTYyNjgDAAAAATACAAAABjEwMDA2NwQAAAABMAcAAAAKMTIvMzAvMjAyMggAAAAKMTIvMzAvMjAyMl/QLzlBINsIVKaRqUEg2wgtQ0lRLk5BU0RBUUNNOkVHQk4uSVFfUEVfRVhDTC4xMDAwMC4yMDIyLTEyLTMwAQAAAF0ICAACAAAAEDcuOTgzNjk1NjUyMTczOTEBBwAAAAUAAAABMQEAAAALLTIxMDk2Mjg1MjYDAAAAATACAAAABjEwMDA2NgQAAAABMAcAAAAKMTIvMzAvMjAyMggAAAAKMTIvMzAvMjAyMl/QLzlBINsIOFiRqUEg2wgsQ0lRLk5BU0RBUUdTOlRBLklRX1RFVl9FQklULjEwMDAwLjIwMjItMTItMzABAAAAHPYBAAIAAAAQMTkuOTE0NjE3MDE0NDU2OQEHAAAABQAAAAExAQAAAAstMjExMTAxNjYyNQMAAAABMAIAAAAGMTAwMDYyBAAAAAEwBwAAAAoxMi8zMC8yMDIyCAAAAAoxMi8zMC8yMDIyX9AvOUEg2wj/bZCpQSDbCC1DSVEuTkFTREFRR1M6QURQVC5JUV9QRV9FWENMLjEwMDAwLjIwMjItMTItMzABAAAA5R/4BQMAAAACTk0BBwAAAAUAAAABMQEAAAALLTIxMTIzMzM3MDYDAAAAATACAAAABjEwMDA2NgQAAAABMAcA</t>
  </si>
  <si>
    <t>AAAKMTIvMzAvMjAyMggAAAAKMTIvMzAvMjAyMl/QLzlBINsI3/iPqUEg2wgwQ0lRLk5BU0RBUUdTOk5NRkMuSVFfVEVWX0VCSVREQS4xMDAwMC4yMDIyLTEyLTMwAQAAAKveigYDAAAAAABf0C85QSDbCMKDj6lBINsIMENJUS5OQVNEQVFHUzpEVkFYLklRX1RFVl9FQklUREEuMTAwMDAuMjAyMi0xMi0zMAEAAABCdgYAAgAAABA2Ljc3MjMxMDYyMDY2Nzg2AQcAAAAFAAAAATEBAAAACy0yMTEwMzAyODEwAwAAAAEwAgAAAAYxMDAwNjMEAAAAATAHAAAACjEyLzMwLzIwMjIIAAAACjEyLzMwLzIwMjJf0C85QSDbCMKDj6lBINsIM0NJUS5OQVNEQVFHUzpHRVJOLklRX1RFVl9UT1RBTF9SRVYuMTAwMDAuMjAyMi0xMi0zMAEAAAA4SwMAAwAAAAJOTQEHAAAABQAAAAExAQAAAAstMjEwODgzNjgxNAMAAAABMAIAAAAGMTAwMDYxBAAAAAEwBwAAAAoxMi8zMC8yMDIyCAAAAAoxMi8zMC8yMDIyX9AvOUEg2wiqNY+pQSDbCCxDSVEuTkFTREFRR1M6REguSVFfVEVWX0VCSVQuMTAwMDAuMjAyMi0xMi0zMAEAAACEVgdkAwAAAAJOTQEHAAAABQAAAAExAQAAAAstMjEwODE5MjI1OQMAAAABMAIAAAAGMTAwMDYyBAAAAAEwBwAAAAoxMi8zMC8yMDIyCAAAAAoxMi8zMC8yMDIyX9AvOUEg2wiqNY+pQSDbCClDSVEuTkFTREFRR006TU5LRC5JUV9QQlYuMTAwMDAuMjAyMi0xMi0zMAEAAABmpY0AAwAAAAJOTQEHAAAABQAA</t>
  </si>
  <si>
    <t>AAExAQAAAAstMjExMDk5MzgzOAMAAAABMAIAAAAGMTAwMDY3BAAAAAEwBwAAAAoxMi8zMC8yMDIyCAAAAAoxMi8zMC8yMDIyX9AvOUEg2wiW546pQSDbCC1DSVEuTkFTREFRQ006VkVPTi5JUV9QRV9FWENMLjEwMDAwLjIwMjItMTItMzABAAAAtMkFAAIAAAAQMS42Mzg2NDI1MzUxNDcyMQEHAAAABQAAAAExAQAAAAstMjA5OTQ0NjE1NAMAAAABMAIAAAAGMTAwMDY2BAAAAAEwBwAAAAoxMi8zMC8yMDIyCAAAAAoxMi8zMC8yMDIyX9AvOUEg2wiBmY6pQSDbCC5DSVEuTkFTREFRR1M6S0FMVS5JUV9URVZfRUJJVC4xMDAwMC4yMDIyLTEyLTMwAQAAAGbfBAACAAAAEDI0LjY4MjUzNzkzMzcxNDMBBwAAAAUAAAABMQEAAAALLTIxMDk4MjEyNTcDAAAAATACAAAABjEwMDA2MgQAAAABMAcAAAAKMTIvMzAvMjAyMggAAAAKMTIvMzAvMjAyMl/QLzlBINsILmGNqUEg2wgtQ0lRLk5BU0RBUUdTOkFOR0kuSVFfUEVfRVhDTC4xMDAwMC4yMDIyLTEyLTMwAQAAAMTjAQADAAAAAk5NAQcAAAAFAAAAATEBAAAACy0yMTA5NTE4Njc1AwAAAAEwAgAAAAYxMDAwNjYEAAAAATAHAAAACjEyLzMwLzIwMjIIAAAACjEyLzMwLzIwMjJf0C85QSDbCBgTjalBINsIMENJUS5OQVNEQVFHUzpBQ0xYLklRX1RFVl9FQklUREEuMTAwMDAuMjAyMi0xMi0zMAEAAACCD50SAwAAAAJOTQEHAAAABQAAAAExAQAAAAstMjEwNzAwMjY2MwMA</t>
  </si>
  <si>
    <t>AAABMAIAAAAGMTAwMDYzBAAAAAEwBwAAAAoxMi8zMC8yMDIyCAAAAAoxMi8zMC8yMDIyX9AvOUEg2wg1xYypQSDbCDBDSVEuTkFTREFRR006R0RFTi5JUV9URVZfRUJJVERBLjEwMDAwLjIwMjItMTItMzABAAAAQQwGAAIAAAAQNS42NDcyMjU0MzMzMTk5NAEHAAAABQAAAAExAQAAAAstMjEwOTY3MzM0OAMAAAABMAIAAAAGMTAwMDYzBAAAAAEwBwAAAAoxMi8zMC8yMDIyCAAAAAoxMi8zMC8yMDIyX9AvOUEg2wjzdoypQSDbCDNDSVEuTkFTREFRR1M6TUFYTi5JUV9URVZfVE9UQUxfUkVWLjEwMDAwLjIwMjItMTItMzABAAAA4Q5fJgIAAAAQMS4xNTA1OTUzODU2Mjg4OAEHAAAABQAAAAExAQAAAAstMjEwNzAxNjgwNQMAAAABMAIAAAAGMTAwMDYxBAAAAAEwBwAAAAoxMi8zMC8yMDIyCAAAAAoxMi8zMC8yMDIyX9AvOUEg2wjzdoypQSDbCC5DSVEuTkFTREFRR1M6REdJSS5JUV9URVZfRUJJVC4xMDAwMC4yMDIyLTEyLTMwAQAAAMYRBAACAAAAEDYyLjAyNzAzNTc1NTE5OTkBBwAAAAUAAAABMQEAAAALLTIxMTM3NjY4NzEDAAAAATACAAAABjEwMDA2MgQAAAABMAcAAAAKMTIvMzAvMjAyMggAAAAKMTIvMzAvMjAyMl/QLzlBINsI3iiMqUEg2wgpQ0lRLk5BU0RBUUdTOlNSQ0UuSVFfUEJWLjEwMDAwLjIwMjItMTItMzABAAAAFLECAAIAAAAQMS40MzM0NjYzNDQxMDU2OQEHAAAABQAAAAExAQAAAAstMjEx</t>
  </si>
  <si>
    <t>MTYyOTQ3NgMAAAABMAIAAAAGMTAwMDY3BAAAAAEwBwAAAAoxMi8zMC8yMDIyCAAAAAoxMi8zMC8yMDIyX9AvOUEg2wjI2oupQSDbCC1DSVEuTkFTREFRR1M6TEJBSS5JUV9QRV9FWENMLjEwMDAwLjIwMjItMTItMzABAAAAXrUKAAIAAAAQOS41MTg5MTg5MTg5MTg5MgEHAAAABQAAAAExAQAAAAstMjEwOTMxMTY2NgMAAAABMAIAAAAGMTAwMDY2BAAAAAEwBwAAAAoxMi8zMC8yMDIyCAAAAAoxMi8zMC8yMDIyX9AvOUEg2wi7jIupQSDbCC5DSVEuTkFTREFRQ006U0NMWC5JUV9URVZfRUJJVC4xMDAwMC4yMDIyLTEyLTMwAQAAAFT/OCQDAAAAAk5NAQcAAAAFAAAAATEBAAAACy0yMDcwMDc2MzcyAwAAAAEwAgAAAAYxMDAwNjIEAAAAATAHAAAACjEyLzMwLzIwMjIIAAAACjEyLzMwLzIwMjJf0C85QSDbCPKhiqlBINsILUNJUS5OQVNEQVFHUzpCWU5ELklRX1BFX0VYQ0wuMTAwMDAuMjAyMi0xMi0zMAEAAABipkoNAwAAAAJOTQEHAAAABQAAAAExAQAAAAstMjEwOTcxODkzNgMAAAABMAIAAAAGMTAwMDY2BAAAAAEwBwAAAAoxMi8zMC8yMDIyCAAAAAoxMi8zMC8yMDIyX9AvOUEg2wjTLIqpQSDbCDBDSVEuTkFTREFRR1M6RENPTS5JUV9URVZfRUJJVERBLjEwMDAwLjIwMjItMTItMzABAAAAZaQFAAMAAAAAAF/QLzlBINsIvd6JqUEg2wgwQ0lRLk5BU0RBUUdTOlNBRlQuSVFfVEVWX0VCSVREQS4xMDAwMC4y</t>
  </si>
  <si>
    <t>MDIyLTEyLTMwAQAAAODIDgACAAAAEDcuMTY2MTk1NjMwMzY0NjkBBwAAAAUAAAABMQEAAAALLTIxMDk5NDE4MDUDAAAAATACAAAABjEwMDA2MwQAAAABMAcAAAAKMTIvMzAvMjAyMggAAAAKMTIvMzAvMjAyMl/QLzlBINsIs7eJqUEg2wgwQ0lRLk5BU0RBUUdNOlJJTFkuSVFfVEVWX0VCSVREQS4xMDAwMC4yMDIyLTEyLTMwAQAAADa8QwADAAAAAABf0C85QSDbCAT1iKlBINsIMENJUS5OQVNEQVFHUzpTQlNJLklRX1RFVl9FQklUREEuMTAwMDAuMjAyMi0xMi0zMAEAAAB1fwUAAwAAAAAAX9AvOUEg2wj7zYipQSDbCDBDSVEuTkFTREFRR006T0ZMWC5JUV9URVZfRUJJVERBLjEwMDAwLjIwMjItMTItMzABAAAA8KsMAAIAAAAQMjUuMDU4NTE5MjczNDg0NAEHAAAABQAAAAExAQAAAAstMjEwODQ4MjE2MwMAAAABMAIAAAAGMTAwMDYzBAAAAAEwBwAAAAoxMi8zMC8yMDIyCAAAAAoxMi8zMC8yMDIyX9AvOUEg2wjcWIipQSDbCDNDSVEuTkFTREFRR1M6VkVSVi5JUV9URVZfVE9UQUxfUkVWLjEwMDAwLjIwMjItMTItMzABAAAASLCEJAMAAAAAAF/QLzlBINsIuLyHqUEg2wgtQ0lRLk5BU0RBUUdTOkNOWE4uSVFfUEVfRVhDTC4xMDAwMC4yMDIyLTEyLTMwAQAAAMDPBQACAAAAEDE3LjY5ODExMzIwNzU0NzIBBwAAAAUAAAABMQEAAAALLTIxMDgzNDExOTADAAAAATACAAAABjEwMDA2NgQAAAABMAcAAAAKMTIv</t>
  </si>
  <si>
    <t>MzAvMjAyMggAAAAKMTIvMzAvMjAyMl/QLzlBINsIq5WHqUEg2wgxQ0lRLk5BU0RBUUdTOkFDREMuSVFfUFJJQ0VfU0FMRVMuMTAwMDAuMjAyMi0xMi0zMAEAAADvhjAiAwAAAAAAX9AvOUEg2wiZR4epQSDbCC5DSVEuTkFTREFRR1M6Q0xCVC5JUV9URVZfRUJJVC4xMDAwMC4yMDIyLTEyLTMwAQAAANniaQACAAAAEDQ3LjY2OTQxNTQ3OTY3MDEBBwAAAAUAAAABMQEAAAALLTIxMDYyNzQ4NTMDAAAAATACAAAABjEwMDA2MgQAAAABMAcAAAAKMTIvMzAvMjAyMggAAAAKMTIvMzAvMjAyMl/QLzlBINsIXF2GqUEg2wgpQ0lRLk5BU0RBUUdTOkNFTlguSVFfUEJWLjEwMDAwLjIwMjItMTItMzABAAAAqG8FAAIAAAAQMS43NzI2MjM5MjU0ODIxOAEHAAAABQAAAAExAQAAAAstMjExMDQ1NjEzMgMAAAABMAIAAAAGMTAwMDY3BAAAAAEwBwAAAAoxMi8zMC8yMDIyCAAAAAoxMi8zMC8yMDIyX9AvOUEg2wg46IWpQSDbCC1DSVEuTkFTREFRR1M6RENQSC5JUV9QRV9FWENMLjEwMDAwLjIwMjItMTItMzABAAAA/nN9AAMAAAACTk0BBwAAAAUAAAABMQEAAAALLTIxMTM0NDc5MTYDAAAAATACAAAABjEwMDA2NgQAAAABMAcAAAAKMTIvMzAvMjAyMggAAAAKMTIvMzAvMjAyMmP3LzlBINsIJpqFqUEg2wgtQ0lRLk5BU0RBUUdTOkFUUkkuSVFfUEVfRVhDTC4xMDAwMC4yMDIyLTEyLTMwAQAAAPGTAgACAAAAEDMwLjc3Mjgy</t>
  </si>
  <si>
    <t>NzI4MjcyODMBBwAAAAUAAAABMQEAAAALLTIxMTA0MjU1ODgDAAAAATACAAAABjEwMDA2NgQAAAABMAcAAAAKMTIvMzAvMjAyMggAAAAKMTIvMzAvMjAyMmP3LzlBINsIEkyFqUEg2wgzQ0lRLk5BU0RBUUdTOkFGWUEuSVFfVEVWX1RPVEFMX1JFVi4xMDAwMC4yMDIyLTEyLTMwAQAAAFRsSyUCAAAAEDUuNDk5OTg2NjE1MjgxMDYBBwAAAAUAAAABMQEAAAALLTIxMDU1NzU3OTkDAAAAATACAAAABjEwMDA2MQQAAAABMAcAAAAKMTIvMzAvMjAyMggAAAAKMTIvMzAvMjAyMmP3LzlBINsI+/2EqUEg2wguQ0lRLk5BU0RBUUdTOkdBQkMuSVFfVEVWX0VCSVQuMTAwMDAuMjAyMi0xMi0zMAEAAAA1bQUAAwAAAAAAY/cvOUEg2widnoOpQSDbCChDSVEuTkFTREFRR1M6TlJDLklRX1BCVi4xMDAwMC4yMDIyLTEyLTMwAQAAAP+YBQACAAAAEDEwLjczMjcwNDE2MDkyMjcBBwAAAAUAAAABMQEAAAALLTIxMDk1MDkyMDMDAAAAATACAAAABjEwMDA2NwQAAAABMAcAAAAKMTIvMzAvMjAyMggAAAAKMTIvMzAvMjAyMmP3LzlBINsIiVCDqUEg2wgtQ0lRLk5BU0RBUUdTOkNNQ08uSVFfUEVfRVhDTC4xMDAwMC4yMDIyLTEyLTMwAQAAAN5IBQACAAAAEDMyLjY2MjExODU4MTQ5NjQBBwAAAAUAAAABMQEAAAALLTIwNzMyNTk0NDkDAAAAATACAAAABjEwMDA2NgQAAAABMAcAAAAKMTIvMzAvMjAyMggAAAAKMTIvMzAvMjAyMmP3</t>
  </si>
  <si>
    <t>LzlBINsIdAKDqUEg2wgrQ0lRLk5BU0RBUUdTOk9NLklRX1BFX0VYQ0wuMTAwMDAuMjAyMi0xMi0zMAEAAAArAQkRAwAAAAJOTQEHAAAABQAAAAExAQAAAAstMjExMTAwMDkxOAMAAAABMAIAAAAGMTAwMDY2BAAAAAEwBwAAAAoxMi8zMC8yMDIyCAAAAAoxMi8zMC8yMDIyY/cvOUEg2whftIKpQSDbCDNDSVEuTkFTREFRR1M6SE9MSS5JUV9URVZfVE9UQUxfUkVWLjEwMDAwLjIwMjItMTItMzABAAAAQ2yKAQIAAAARMC42MTU3MDg5MDc4MTM5NTIBBwAAAAUAAAABMQEAAAALLTIxMDgyMDg0MjYDAAAAATACAAAABjEwMDA2MQQAAAABMAcAAAAKMTIvMzAvMjAyMggAAAAKMTIvMzAvMjAyMmP3LzlBINsINRiCqUEg2wguQ0lRLk5BU0RBUUdNOlRUR1QuSVFfVEVWX0VCSVQuMTAwMDAuMjAyMi0xMi0zMAEAAADjZQoAAgAAABAzNi41NjgxNDYzNzQzNjc2AQcAAAAFAAAAATEBAAAACy0yMTA5MzExNjQ4AwAAAAEwAgAAAAYxMDAwNjIEAAAAATAHAAAACjEyLzMwLzIwMjIIAAAACjEyLzMwLzIwMjJj9y85QSDbCOLfgKlBINsIKUNJUS5OQVNEQVFHUzpCUktMLklRX1BCVi4xMDAwMC4yMDIyLTEyLTMwAQAAAHTfBQACAAAADzEuMTAzMzkxMTg1MDgxOQEHAAAABQAAAAExAQAAAAstMjExMDM2NDIwNgMAAAABMAIAAAAGMTAwMDY3BAAAAAEwBwAAAAoxMi8zMC8yMDIyCAAAAAoxMi8zMC8yMDIyY/cvOUEg2wjFaoCp</t>
  </si>
  <si>
    <t>QSDbCCtDSVEuTkFTREFRR1M6S0MuSVFfUEVfRVhDTC4xMDAwMC4yMDIyLTEyLTMwAQAAABUUnxADAAAAAk5NAQcAAAAFAAAAATEBAAAACy0yMDk5MTM0NDQwAwAAAAEwAgAAAAYxMDAwNjYEAAAAATAHAAAACjEyLzMwLzIwMjIIAAAACjEyLzMwLzIwMjJj9y85QSDbCK8cgKlBINsILUNJUS5OQVNEQVFHUzpQTEFCLklRX1BFX0VYQ0wuMTAwMDAuMjAyMi0xMi0zMAEAAAA/hgQAAgAAABAxNC43NTE2MDI0NzI3OTk4AQcAAAAFAAAAATEBAAAACy0yMTA4ODY5MTU2AwAAAAEwAgAAAAYxMDAwNjYEAAAAATAHAAAACjEyLzMwLzIwMjIIAAAACjEyLzMwLzIwMjJj9y85QSDbCJvOf6lBINsIM0NJUS5OQVNEQVFHUzpTQkdJLklRX1RFVl9UT1RBTF9SRVYuMTAwMDAuMjAyMi0xMi0zMAEAAABmCggAAgAAABEwLjgyMjQ0ODA5NjM5NzEzMQEHAAAABQAAAAExAQAAAAstMjEwOTgxMDYzMgMAAAABMAIAAAAGMTAwMDYxBAAAAAEwBwAAAAoxMi8zMC8yMDIyCAAAAAoxMi8zMC8yMDIyY/cvOUEg2wiGgH+pQSDbCCxDSVEuTkFTREFRR1M6TUUuSVFfVEVWX0VCSVQuMTAwMDAuMjAyMi0xMi0zMAEAAAB+nA4CAwAAAAJOTQEHAAAABQAAAAExAQAAAAstMjExMjc4MDQ3NAMAAAABMAIAAAAGMTAwMDYyBAAAAAEwBwAAAAoxMi8zMC8yMDIyCAAAAAoxMi8zMC8yMDIyY/cvOUEg2wgtIX6pQSDbCChDSVEuTkFTREFRQ006T1NX</t>
  </si>
  <si>
    <t>LklRX1BCVi4xMDAwMC4yMDIyLTEyLTMwAQAAAG7GnCICAAAAEDIuOTE1NjE5NTMzMjEzMzgBBwAAAAUAAAABMQEAAAALLTIxMDk0ODI1MzMDAAAAATACAAAABjEwMDA2NwQAAAABMAcAAAAKMTIvMzAvMjAyMggAAAAKMTIvMzAvMjAyMmP3LzlBINsIFtN9qUEg2wgtQ0lRLk5BU0RBUUdNOlNNTVQuSVFfUEVfRVhDTC4xMDAwMC4yMDIyLTEyLTMwAQAAAMMtsQADAAAAAk5NAQcAAAAFAAAAATEBAAAACy0yMTA3ODk1MDQ2AwAAAAEwAgAAAAYxMDAwNjYEAAAAATAHAAAACjEyLzMwLzIwMjIIAAAACjEyLzMwLzIwMjJj9y85QSDbCAWFfalBINsILUNJUS5OQVNEQVFHUzpKQlNTLklRX1BFX0VYQ0wuMTAwMDAuMjAyMi0xMi0zMAEAAAAW6gQAAgAAABAxNS43ODc2NzYzMzI0NDQ0AQcAAAAFAAAAATEBAAAACy0yMTE0NTU2NDEzAwAAAAEwAgAAAAYxMDAwNjYEAAAAATAHAAAACjEyLzMwLzIwMjIIAAAACjEyLzMwLzIwMjJj9y85QSDbCO82falBINsIM0NJUS5OQVNEQVFDTTpSSU9ULklRX1RFVl9UT1RBTF9SRVYuMTAwMDAuMjAyMi0xMi0zMAEAAABGZBcAAgAAABAxLjU1Nzg1NDMxNzc5NzA3AQcAAAAFAAAAATEBAAAACy0yMTA4MDU5NzY2AwAAAAEwAgAAAAYxMDAwNjEEAAAAATAHAAAACjEyLzMwLzIwMjIIAAAACjEyLzMwLzIwMjJj9y85QSDbCLlzfKlBINsILkNJUS5OQVNEQVFHUzpUSVROLklRX1RFVl9F</t>
  </si>
  <si>
    <t>QklULjEwMDAwLjIwMjItMTItMzABAAAAxZ9EAAIAAAAQMTMuOTQyNjU4MjI5MTY2NwEHAAAABQAAAAExAQAAAAstMjEwNTQxMTQ4MQMAAAABMAIAAAAGMTAwMDYyBAAAAAEwBwAAAAoxMi8zMC8yMDIyCAAAAAoxMi8zMC8yMDIyY/cvOUEg2wh0YnupQSDbCClDSVEuTkFTREFRQ006QVJLTy5JUV9QQlYuMTAwMDAuMjAyMi0xMi0zMAEAAADAiA4AAgAAABA0LjI1MTQ4MTUxMzY2NDg4AQcAAAAFAAAAATEBAAAACy0yMTEwNTMyODgxAwAAAAEwAgAAAAYxMDAwNjcEAAAAATAHAAAACjEyLzMwLzIwMjIIAAAACjEyLzMwLzIwMjJj9y85QSDbCFLteqlBINsILENJUS5OQVNEQVFHUzpNR0kuSVFfUEVfRVhDTC4xMDAwMC4yMDIyLTEyLTMwAQAAAOECmAADAAAAAk5NAQcAAAAFAAAAATEBAAAACy0yMTEwNDM0MzA0AwAAAAEwAgAAAAYxMDAwNjYEAAAAATAHAAAACjEyLzMwLzIwMjIIAAAACjEyLzMwLzIwMjJj9y85QSDbCD6feqlBINsILUNJUS5OQVNEQVFDTTpTQVZBLklRX1BFX0VYQ0wuMTAwMDAuMjAyMi0xMi0zMAEAAAAvpAEAAwAAAAJOTQEHAAAABQAAAAExAQAAAAstMjEwOTY2MjY3NAMAAAABMAIAAAAGMTAwMDY2BAAAAAEwBwAAAAoxMi8zMC8yMDIyCAAAAAoxMi8zMC8yMDIyY/cvOUEg2wgIUXqpQSDbCDNDSVEuTkFTREFRR1M6QVNURS5JUV9URVZfVE9UQUxfUkVWLjEwMDAwLjIwMjItMTItMzABAAAA</t>
  </si>
  <si>
    <t>L9gDAAIAAAARMC44Mjg2NDM5ODEzNTI1MzQBBwAAAAUAAAABMQEAAAALLTIxMTAyMzIwNTADAAAAATACAAAABjEwMDA2MQQAAAABMAcAAAAKMTIvMzAvMjAyMggAAAAKMTIvMzAvMjAyMmP3LzlBINsIJwN6qUEg2wguQ0lRLk5BU0RBUUdNOkVRUlguSVFfVEVWX0VCSVQuMTAwMDAuMjAyMi0xMi0zMAEAAACJA8omAwAAAAJOTQEHAAAABQAAAAExAQAAAAstMjEwNzE0NTEyNAMAAAABMAIAAAAGMTAwMDYyBAAAAAEwBwAAAAoxMi8zMC8yMDIyCAAAAAoxMi8zMC8yMDIyY/cvOUEg2wgsfHipQSDbCClDSVEuTkFTREFRR1M6VFdTVC5JUV9QQlYuMTAwMDAuMjAyMi0xMi0zMAEAAABqOHkOAgAAABAxLjkyOTE2NDU3Njk0MDkzAQcAAAAFAAAAATEBAAAACy0yMTEzMjUzOTcxAwAAAAEwAgAAAAYxMDAwNjcEAAAAATAHAAAACjEyLzMwLzIwMjIIAAAACjEyLzMwLzIwMjJj9y85QSDbCBYueKlBINsILUNJUS5OQVNEQVFHUzpLUk5ULklRX1BFX0VYQ0wuMTAwMDAuMjAyMi0xMi0zMAEAAAA+xvsBAgAAABA3MS43ODE0NzQzMTcxMDcyAQcAAAAFAAAAATEBAAAACy0yMTA1ODg3OTYwAwAAAAEwAgAAAAYxMDAwNjYEAAAAATAHAAAACjEyLzMwLzIwMjIIAAAACjEyLzMwLzIwMjJj9y85QSDbCIG5d6lBINsILUNJUS5OQVNEQVFHTTpXSU5BLklRX1BFX0VYQ0wuMTAwMDAuMjAyMi0xMi0zMAEAAAA+CAUAAgAAABAyMi41</t>
  </si>
  <si>
    <t>MDI4NjQ3NDI2Mzk4AQcAAAAFAAAAATEBAAAACy0yMTA5MTMzMjc4AwAAAAEwAgAAAAYxMDAwNjYEAAAAATAHAAAACjEyLzMwLzIwMjIIAAAACjEyLzMwLzIwMjJj9y85QSDbCGdrd6lBINsIM0NJUS5OQVNEQVFHTTpSQVBULklRX1RFVl9UT1RBTF9SRVYuMTAwMDAuMjAyMi0xMi0zMAEAAADQIFYQAgAAABAxMjcuMDUxNDgwODgxMTk2AQcAAAAFAAAAATEBAAAACy0yMTA4OTA0NzYzAwAAAAEwAgAAAAYxMDAwNjEEAAAAATAHAAAACjEyLzMwLzIwMjIIAAAACjEyLzMwLzIwMjJj9y85QSDbCE32dqlBINsILUNJUS5OQVNEQVFHTTpGUkcuSVFfVEVWX0VCSVQuMTAwMDAuMjAyMi0xMi0zMAEAAABOeAAAAgAAABAxNC4yMzAzNzk5MjkzMTg5AQcAAAAFAAAAATEBAAAACy0yMTExMjUxMjQwAwAAAAEwAgAAAAYxMDAwNjIEAAAAATAHAAAACjEyLzMwLzIwMjIIAAAACjEyLzMwLzIwMjJj9y85QSDbCPW9dalBINsIKUNJUS5OQVNEQVFHUzpPUEVOLklRX1BCVi4xMDAwMC4yMDIyLTEyLTMwAQAAAG+ETRACAAAAETAuMzE3ODc4NTAwODA4MjYxAQcAAAAFAAAAATEBAAAACy0yMTEwNzgxMzU1AwAAAAEwAgAAAAYxMDAwNjcEAAAAATAHAAAACjEyLzMwLzIwMjIIAAAACjEyLzMwLzIwMjJj9y85QSDbCNRIdalBINsILUNJUS5OQVNEQVFHUzpBTVNGLklRX1BFX0VYQ0wuMTAwMDAuMjAyMi0xMi0zMAEAAADmYAAAAgAA</t>
  </si>
  <si>
    <t>ABAxNS4zMzAzODgwMDMwNjQzAQcAAAAFAAAAATEBAAAACy0yMTEwNTQ2NTMwAwAAAAEwAgAAAAYxMDAwNjYEAAAAATAHAAAACjEyLzMwLzIwMjIIAAAACjEyLzMwLzIwMjJj9y85QSDbCMb6dKlBINsILUNJUS5OQVNEQVFHUzpDUk5YLklRX1BFX0VYQ0wuMTAwMDAuMjAyMi0xMi0zMAEAAAD/X7kQAwAAAAJOTQEHAAAABQAAAAExAQAAAAstMjEwNjE0MDgzMgMAAAABMAIAAAAGMTAwMDY2BAAAAAEwBwAAAAoxMi8zMC8yMDIyCAAAAAoxMi8zMC8yMDIyY/cvOUEg2witrHSpQSDbCDNDSVEuTkFTREFRR1M6UkdOWC5JUV9URVZfVE9UQUxfUkVWLjEwMDAwLjIwMjItMTItMzABAAAAVG/JBwIAAAARMC45NjM0NzcwNzM0Nzk3OTMBBwAAAAUAAAABMQEAAAALLTIxMTAwNjY2MzYDAAAAATACAAAABjEwMDA2MQQAAAABMAcAAAAKMTIvMzAvMjAyMggAAAAKMTIvMzAvMjAyMmP3LzlBINsInF50qUEg2wguQ0lRLk5BU0RBUUdTOkNNUFIuSVFfVEVWX0VCSVQuMTAwMDAuMjAyMi0xMi0zMAEAAABhlUABAgAAABAyMC4wNTIzNjc5NTM2MDE0AQcAAAAFAAAAATEBAAAACy0yMDczMjMyOTQ4AwAAAAEwAgAAAAYxMDAwNjIEAAAAATAHAAAACjEyLzMwLzIwMjIIAAAACjEyLzMwLzIwMjJj9y85QSDbCLb+cqlBINsIKUNJUS5OQVNEQVFHUzpQRkJDLklRX1BCVi4xMDAwMC4yMDIyLTEyLTMwAQAAAOt1MAACAAAAEDEuODY2</t>
  </si>
  <si>
    <t>Nzc0MjYwMTA5OTUBBwAAAAUAAAABMQEAAAALLTIxMDUxMzM1OTUDAAAAATACAAAABjEwMDA2NwQAAAABMAcAAAAKMTIvMzAvMjAyMggAAAAKMTIvMzAvMjAyMmP3LzlBINsIobByqUEg2wgtQ0lRLk5BU0RBUUNNOkJMRlMuSVFfUEVfRVhDTC4xMDAwMC4yMDIyLTEyLTMwAQAAAKYLBAADAAAAAk5NAQcAAAAFAAAAATEBAAAACy0yMTA1NTI3MjI4AwAAAAEwAgAAAAYxMDAwNjYEAAAAATAHAAAACjEyLzMwLzIwMjIIAAAACjEyLzMwLzIwMjJj9y85QSDbCI1icqlBINsILUNJUS5OQVNEQVFDTTpORVhULklRX1BFX0VYQ0wuMTAwMDAuMjAyMi0xMi0zMAEAAAD00S8IAwAAAAJOTQEHAAAABQAAAAExAQAAAAstMjEwNjYxMzk5OQMAAAABMAIAAAAGMTAwMDY2BAAAAAEwBwAAAAoxMi8zMC8yMDIyCAAAAAoxMi8zMC8yMDIyY/cvOUEg2wh4FHKpQSDbCDNDSVEuTkFTREFRR1M6UkRXUi5JUV9URVZfVE9UQUxfUkVWLjEwMDAwLjIwMjItMTItMzABAAAAMYMAAAIAAAAQMS45Njk2NTExOTE0NjUxNQEHAAAABQAAAAExAQAAAAstMjEwNDE2NDUzNgMAAAABMAIAAAAGMTAwMDYxBAAAAAEwBwAAAAoxMi8zMC8yMDIyCAAAAAoxMi8zMC8yMDIyY/cvOUEg2whPeHGpQSDbCC5DSVEuTkFTREFRR1M6SU5OVi5JUV9URVZfRUJJVC4xMDAwMC4yMDIyLTEyLTMwAQAAAJz58SkCAAAAEDE4LjI2NTgwMTI1MjY0OTcBBwAAAAUA</t>
  </si>
  <si>
    <t>AAABMQEAAAALLTIxMTMwNDU1MDEDAAAAATACAAAABjEwMDA2MgQAAAABMAcAAAAKMTIvMzAvMjAyMggAAAAKMTIvMzAvMjAyMmP3LzlBINsI/T9wqUEg2wgpQ0lRLk5BU0RBUUNNOk5VVFguSVFfUEJWLjEwMDAwLjIwMjItMTItMzABAAAA538RKgMAAAAAAGP3LzlBINsI3spvqUEg2wgtQ0lRLk5BU0RBUUdNOktJRFMuSVFfUEVfRVhDTC4xMDAwMC4yMDIyLTEyLTMwAQAAAJESMQIDAAAAAk5NAQcAAAAFAAAAATEBAAAACy0yMTA5NjE2MzMzAwAAAAEwAgAAAAYxMDAwNjYEAAAAATAHAAAACjEyLzMwLzIwMjIIAAAACjEyLzMwLzIwMjJtHjA5QSDbCMl8b6lBINsILUNJUS5OQVNEQVFHUzpBVlBULklRX1BFX0VYQ0wuMTAwMDAuMjAyMi0xMi0zMAEAAADUk8sBAwAAAAJOTQEHAAAABQAAAAExAQAAAAstMjEwNTM4MjI1MwMAAAABMAIAAAAGMTAwMDY2BAAAAAEwBwAAAAoxMi8zMC8yMDIyCAAAAAoxMi8zMC8yMDIybR4wOUEg2wi1Lm+pQSDbCDNDSVEuTkFTREFRR1M6TldMSS5JUV9URVZfVE9UQUxfUkVWLjEwMDAwLjIwMjItMTItMzABAAAAyW4EAAIAAAARMC44MzkzMTQ2MTQ1MjY3OTQBBwAAAAUAAAABMQEAAAALLTIxMDg3NTIwNzIDAAAAATACAAAABjEwMDA2MQQAAAABMAcAAAAKMTIvMzAvMjAyMggAAAAKMTIvMzAvMjAyMm0eMDlBINsIoOBuqUEg2wguQ0lRLk5BU0RBUUdTOlNIRU4uSVFfVEVWX0VC</t>
  </si>
  <si>
    <t>SVQuMTAwMDAuMjAyMi0xMi0zMAEAAADoxAUAAgAAABAxNTkuNzY5NDYxOTU3MjIxAQcAAAAFAAAAATEBAAAACy0yMTEwMjUwNDMwAwAAAAEwAgAAAAYxMDAwNjIEAAAAATAHAAAACjEyLzMwLzIwMjIIAAAACjEyLzMwLzIwMjJtHjA5QSDbCESBbalBINsIKUNJUS5OQVNEQVFHUzpTQ0hOLklRX1BCVi4xMDAwMC4yMDIyLTEyLTMwAQAAAIgcBQACAAAAETAuOTc5NDU5NTM1MTg3MTcyAQcAAAAFAAAAATEBAAAACy0yMTE1NzQ5MzUxAwAAAAEwAgAAAAYxMDAwNjcEAAAAATAHAAAACjEyLzMwLzIwMjIIAAAACjEyLzMwLzIwMjJtHjA5QSDbCC8zbalBINsILUNJUS5OQVNEQVFHTTpGQk1TLklRX1BFX0VYQ0wuMTAwMDAuMjAyMi0xMi0zMAEAAAB9YzYAAgAAAA8xMC41NjQzNTk5MjIyMzEBBwAAAAUAAAABMQEAAAALLTIxMDg2MjY3MjADAAAAATACAAAABjEwMDA2NgQAAAABMAcAAAAKMTIvMzAvMjAyMggAAAAKMTIvMzAvMjAyMm0eMDlBINsIG+VsqUEg2wgtQ0lRLk5BU0RBUUdTOkFDQ0QuSVFfUEVfRVhDTC4xMDAwMC4yMDIyLTEyLTMwAQAAAAodEAUDAAAAAk5NAQcAAAAFAAAAATEBAAAACy0yMTE1NTUyMzgzAwAAAAEwAgAAAAYxMDAwNjYEAAAAATAHAAAACjEyLzMwLzIwMjIIAAAACjEyLzMwLzIwMjJtHjA5QSDbCAaXbKlBINsIM0NJUS5OQVNEQVFHUzpIQ1NHLklRX1RFVl9UT1RBTF9SRVYuMTAwMDAu</t>
  </si>
  <si>
    <t>MjAyMi0xMi0zMAEAAAApOwQAAgAAABEwLjQ5NjI3NjA5NDU5MTg4NwEHAAAABQAAAAExAQAAAAstMjExMDQxNTYxNAMAAAABMAIAAAAGMTAwMDYxBAAAAAEwBwAAAAoxMi8zMC8yMDIyCAAAAAoxMi8zMC8yMDIybR4wOUEg2wje+mupQSDbCC5DSVEuTkFTREFRR1M6U0hZRi5JUV9URVZfRUJJVC4xMDAwMC4yMDIyLTEyLTMwAQAAAIqmBAACAAAAEDEyLjA0NjUzNDYwNjYzNDcBBwAAAAUAAAABMQEAAAALLTIxMTA3MDUzODADAAAAATACAAAABjEwMDA2MgQAAAABMAcAAAAKMTIvMzAvMjAyMggAAAAKMTIvMzAvMjAyMm0eMDlBINsIi8JqqUEg2wgoQ0lRLk5BU0RBUUNNOkdTTS5JUV9QQlYuMTAwMDAuMjAyMi0xMi0zMAEAAABzu5EHAgAAAA8zLjM3MDIzOTY0NTkyMzUBBwAAAAUAAAABMQEAAAALLTIwOTg5NTIwNTADAAAAATACAAAABjEwMDA2NwQAAAABMAcAAAAKMTIvMzAvMjAyMggAAAAKMTIvMzAvMjAyMm0eMDlBINsIbU1qqUEg2wgtQ0lRLk5BU0RBUUdNOkZMR1QuSVFfUEVfRVhDTC4xMDAwMC4yMDIyLTEyLTMwAQAAAOH/zxICAAAAEDEuODE4MDcwODE4MDcwODIBBwAAAAUAAAABMQEAAAALLTIxMTAyMzc0OTIDAAAAATACAAAABjEwMDA2NgQAAAABMAcAAAAKMTIvMzAvMjAyMggAAAAKMTIvMzAvMjAyMm0eMDlBINsIXP9pqUEg2wgsQ0lRLk5BU0RBUUdTOlNTUC5JUV9QRV9FWENMLjEwMDAwLjIw</t>
  </si>
  <si>
    <t>MjItMTItMzABAAAAl04AAAIAAAAQMTcuODI0MzI0MzI0MzI0MwEHAAAABQAAAAExAQAAAAstMjExMDQyNTQ4NQMAAAABMAIAAAAGMTAwMDY2BAAAAAEwBwAAAAoxMi8zMC8yMDIyCAAAAAoxMi8zMC8yMDIybR4wOUEg2whDsWmpQSDbCDNDSVEuTkFTREFRR006Q0xGRC5JUV9URVZfVE9UQUxfUkVWLjEwMDAwLjIwMjItMTItMzABAAAAdMUDAAIAAAAPOC43NzA3OTA5ODIyOTMxAQcAAAAFAAAAATEBAAAACy0yMTE0MDE2NDk3AwAAAAEwAgAAAAYxMDAwNjEEAAAAATAHAAAACjEyLzMwLzIwMjIIAAAACjEyLzMwLzIwMjJtHjA5QSDbCC9jaalBINsILkNJUS5OQVNEQVFHUzpGV1JHLklRX1RFVl9FQklULjEwMDAwLjIwMjItMTItMzABAAAAyq4qZAIAAAAQNDUuNDY3MTM3ODU0NzA1MgEHAAAABQAAAAExAQAAAAstMjEwNzM1Njg5NgMAAAABMAIAAAAGMTAwMDYyBAAAAAEwBwAAAAoxMi8zMC8yMDIyCAAAAAoxMi8zMC8yMDIybR4wOUEg2wjWA2ipQSDbCClDSVEuTkFTREFRR1M6RUxWTi5JUV9QQlYuMTAwMDAuMjAyMi0xMi0zMAEAAAC0TVApAwAAAAAAbR4wOUEg2wi/tWepQSDbCC1DSVEuTkFTREFRQ006RENHTy5JUV9QRV9FWENMLjEwMDAwLjIwMjItMTItMzABAAAAIi4mIQIAAAAQMjguMjgwMTEzMTIwNDUyNQEHAAAABQAAAAExAQAAAAstMjEwODE5MjIyOAMAAAABMAIAAAAGMTAwMDY2BAAAAAEwBwAA</t>
  </si>
  <si>
    <t>AAoxMi8zMC8yMDIyCAAAAAoxMi8zMC8yMDIybR4wOUEg2wipZ2epQSDbCC1DSVEuTkFTREFRR1M6Q05PQi5JUV9QRV9FWENMLjEwMDAwLjIwMjItMTItMzABAAAA7bMFAAIAAAAQNy41MTg2MzM1NDAzNzI2NwEHAAAABQAAAAExAQAAAAstMjEwOTk0MjE1MwMAAAABMAIAAAAGMTAwMDY2BAAAAAEwBwAAAAoxMi8zMC8yMDIyCAAAAAoxMi8zMC8yMDIybR4wOUEg2wiVGWepQSDbCDNDSVEuTkFTREFRR1M6TUxBQi5JUV9URVZfVE9UQUxfUkVWLjEwMDAwLjIwMjItMTItMzABAAAAPmMEAAIAAAAQNi40NzU5MjUxNzExNTQwOAEHAAAABQAAAAExAQAAAAstMjExMzk1OTQyNwMAAAABMAIAAAAGMTAwMDYxBAAAAAEwBwAAAAoxMi8zMC8yMDIyCAAAAAoxMi8zMC8yMDIybR4wOUEg2wjxfWapQSDbCC5DSVEuTkFTREFRR1M6SEZXQS5JUV9URVZfRUJJVC4xMDAwMC4yMDIyLTEyLTMwAQAAAL21BQADAAAAAABtHjA5QSDbCKBFZalBINsIKENJUS5OQVNEQVFHUzpHR1IuSVFfUEJWLjEwMDAwLjIwMjItMTItMzABAAAAzGRtEAIAAAAQNS45MDY0NTUxMjM5NDI2OQEHAAAABQAAAAExAQAAAAstMjA5ODk1MjAyOQMAAAABMAIAAAAGMTAwMDY3BAAAAAEwBwAAAAoxMi8zMC8yMDIyCAAAAAoxMi8zMC8yMDIybR4wOUEg2wix0GSpQSDbCC1DSVEuTkFTREFRR1M6SUNIUi5JUV9QRV9FWENMLjEwMDAwLjIwMjItMTItMzAB</t>
  </si>
  <si>
    <t>AAAAmRZpGAIAAAAQMTAuOTQ2OTQzMjQzNjUwMwEHAAAABQAAAAExAQAAAAstMjExMDE5MzA5NQMAAAABMAIAAAAGMTAwMDY2BAAAAAEwBwAAAAoxMi8zMC8yMDIyCAAAAAoxMi8zMC8yMDIybR4wOUEg2wjcWmSpQSDbCDBDSVEuTkFTREFRR1M6SE9QRS5JUV9UT1RBTF9MSUFCLjEwMDAwLjIwMjItMTItMzABAAAAalMGAAIAAAAJMTU3OTYuMDc4AQgAAAAFAAAAATEBAAAACy0yMDU4NTI1NDU4AwAAAAMxNjACAAAABDEyNzYEAAAAATAHAAAACjEyLzMwLzIwMjIIAAAACjEyLzMxLzIwMjEJAAAAATBtHjA5QSDbCBNXmqlBINsIMkNJUS5OQVNEQVFHUzpBTkRFLklRX1RPVEFMX0VRVUlUWS4xMDAwMC4yMDIyLTEyLTMwAQAAAOiOBQACAAAACDEzMDcuNzA0AQgAAAAFAAAAATEBAAAACy0yMDU5NjU0ODgwAwAAAAMxNjACAAAABDEyNzUEAAAAATAHAAAACjEyLzMwLzIwMjIIAAAACjEyLzMxLzIwMjEJAAAAATBtHjA5QSDbCP4ImqlBINsIMkNJUS5OQVNEQVFHUzpDUkRPLklRX1RPVEFMX0FTU0VUUy4xMDAwMC4yMDIyLTEyLTMwAQAAAGZJfScCAAAABzMzNC4yMjYBCAAAAAUAAAABMQEAAAALLTIwNTg2NzE2ODADAAAAAzE2MAIAAAAEMTAwNwQAAAABMAcAAAAKMTIvMzAvMjAyMggAAAAJMS8zMS8yMDIyCQAAAAEwbR4wOUEg2whuu5mpQSDbCC9DSVEuTkFTREFRR1M6Q1JETy5JUV9ESVZfU0hBUkUuMTAwMDAu</t>
  </si>
  <si>
    <t>MjAyMi0xMi0zMAEAAABmSX0nAwAAAAAAbR4wOUEg2whjlJmpQSDbCDJDSVEuTkFTREFRR1M6UERGUy5JUV9UT1RBTF9BU1NFVFMuMTAwMDAuMjAyMi0xMi0zMAEAAAAVgAAAAgAAAAcyNzMuNzY4AQgAAAAFAAAAATEBAAAACy0yMDU4Nzk0MTM2AwAAAAMxNjACAAAABDEwMDcEAAAAATAHAAAACjEyLzMwLzIwMjIIAAAACjEyLzMxLzIwMjEJAAAAATBtHjA5QSDbCGOUmalBINsIL0NJUS5OQVNEQVFHUzpQREZTLklRX0RJVl9TSEFSRS4xMDAwMC4yMDIyLTEyLTMwAQAAABWAAAADAAAAAABtHjA5QSDbCFltmalBINsIL0NJUS5OQVNEQVFDTTpJTkRJLklRX05JX01BUkdJTi4xMDAwMC4yMDIyLTEyLTMwAQAAAHrvPhICAAAACC0xODEuODY0AQgAAAAFAAAAATEBAAAACy0yMTAzODI4NDgyAwAAAAMxNjACAAAABDQwOTQEAAAAATAHAAAACjEyLzMwLzIwMjIIAAAACjEyLzMxLzIwMjEJAAAAATBtHjA5QSDbCE9GmalBINsIM0NJUS5OQVNEQVFDTTpJTkRJLklRX1JFVFVSTl9FUVVJVFkuMTAwMDAuMjAyMi0xMi0zMAEAAAB67z4SAgAAAActMTI0LjYxAQgAAAAFAAAAATEBAAAACy0yMTAzODI4NDgyAwAAAAMxNjACAAAABDQxMjgEAAAAATAHAAAACjEyLzMwLzIwMjIIAAAACjEyLzMxLzIwMjEJAAAAATBtHjA5QSDbCE9GmalBINsIMENJUS5OQVNEQVFHUzpTVU1PLklRX1RPVEFMX0xJQUIuMTAwMDAuMjAyMi0x</t>
  </si>
  <si>
    <t>Mi0zMAEAAAD+B8oGAgAAAAcxODMuMTYyAQgAAAAFAAAAATEBAAAACy0yMTA4NDEyNDUwAwAAAAMxNjACAAAABDEyNzYEAAAAATAHAAAACjEyLzMwLzIwMjIIAAAACTEvMzEvMjAyMgkAAAABMG0eMDlBINsISB+ZqUEg2wgtQ0lRLk5BU0RBUUdTOlBSSU0uSVFfU1RfREVCVC4xMDAwMC4yMDIyLTEyLTMwAQAAAJyjQAADAAAAAABtHjA5QSDbCCeqmKlBINsILUNJUS5OQVNEQVFHUzpQUklNLklRX0xUX0RFQlQuMTAwMDAuMjAyMi0xMi0zMAEAAACco0AAAgAAAAc1OTguNTc4AQgAAAAFAAAAATEBAAAACy0yMDU5MjE1MjczAwAAAAMxNjACAAAABDEwNDkEAAAAATAHAAAACjEyLzMwLzIwMjIIAAAACjEyLzMxLzIwMjEJAAAAATBtHjA5QSDbCCeqmKlBINsIMkNJUS5OQVNEQVFHUzpWUlRTLklRX1RPVEFMX0VRVUlUWS4xMDAwMC4yMDIyLTEyLTMwAQAAAL4uBQACAAAABzk3NS41OTIBCAAAAAUAAAABMQEAAAALLTIwNTkzMTMyMzUDAAAAAzE2MAIAAAAEMTI3NQQAAAABMAcAAAAKMTIvMzAvMjAyMggAAAAKMTIvMzEvMjAyMQkAAAABMG0eMDlBINsIEVyYqUEg2wgwQ0lRLk5BU0RBUUdTOlVQU1QuSVFfVE9UQUxfTElBQi4xMDAwMC4yMDIyLTEyLTMwAQAAAKERTBICAAAACDEwMTMuMzc3AQgAAAAFAAAAATEBAAAACy0yMDYwNjMwODQyAwAAAAMxNjACAAAABDEyNzYEAAAAATAHAAAACjEyLzMwLzIwMjIIAAAA</t>
  </si>
  <si>
    <t>CjEyLzMxLzIwMjEJAAAAATBtHjA5QSDbCOq/l6lBINsIMkNJUS5OQVNEQVFHTTpBVVBILklRX1RPVEFMX0VRVUlUWS4xMDAwMC4yMDIyLTEyLTMwAQAAAO13DQACAAAABzQ3OS4wOTEBCAAAAAUAAAABMQEAAAALLTIwNTkyNzE0NzMDAAAAAzE2MAIAAAAEMTI3NQQAAAABMAcAAAAKMTIvMzAvMjAyMggAAAAKMTIvMzEvMjAyMQkAAAABMG0eMDlBINsI0EqXqUEg2wgyQ0lRLk5BU0RBUUdTOkFMS1QuSVFfVE9UQUxfQVNTRVRTLjEwMDAwLjIwMjItMTItMzABAAAACEteBgIAAAAGNDM2LjUxAQgAAAAFAAAAATEBAAAACy0yMDU5NTU2ODEyAwAAAAMxNjACAAAABDEwMDcEAAAAATAHAAAACjEyLzMwLzIwMjIIAAAACjEyLzMxLzIwMjEJAAAAATBtHjA5QSDbCMb8lqlBINsIL0NJUS5OQVNEQVFHUzpBTEtULklRX0RJVl9TSEFSRS4xMDAwMC4yMDIyLTEyLTMwAQAAAAhLXgYDAAAAAABtHjA5QSDbCLDVlqlBINsIMkNJUS5OQVNEQVFDTTpNTlRLLklRX1RPVEFMX0FTU0VUUy4xMDAwMC4yMDIyLTEyLTMwAQAAAA0EmSkCAAAABjI4Ni40OAEIAAAABQAAAAExAQAAAAstMjEwNzg4MDM0NAMAAAADMTYwAgAAAAQxMDA3BAAAAAEwBwAAAAoxMi8zMC8yMDIyCAAAAAoxMi8zMS8yMDIxCQAAAAEwbR4wOUEg2wi1h5apQSDbCC9DSVEuTkFTREFRQ006TU5USy5JUV9ESVZfU0hBUkUuMTAwMDAuMjAyMi0xMi0zMAEAAAAN</t>
  </si>
  <si>
    <t>BJkpAwAAAAAAeEUwOUEg2wi1h5apQSDbCC9DSVEuTkFTREFRR006UkFESS5JUV9OSV9NQVJHSU4uMTAwMDAuMjAyMi0xMi0zMAEAAABlVlIgAgAAAAgtNjIuNjM0NQEIAAAABQAAAAExAQAAAAstMjA1ODkyMTY5MgMAAAADMTYwAgAAAAQ0MDk0BAAAAAEwBwAAAAoxMi8zMC8yMDIyCAAAAAoxMi8zMS8yMDIxCQAAAAEweEUwOUEg2widYJapQSDbCDNDSVEuTkFTREFRR006UkFESS5JUV9SRVRVUk5fRVFVSVRZLjEwMDAwLjIwMjItMTItMzABAAAAZVZSIAIAAAAILTEwLjU4NzYBCAAAAAUAAAABMQEAAAALLTIwNTg5MjE2OTIDAAAAAzE2MAIAAAAENDEyOAQAAAABMAcAAAAKMTIvMzAvMjAyMggAAAAKMTIvMzEvMjAyMQkAAAABMHhFMDlBINsInWCWqUEg2wgwQ0lRLk5BU0RBUUdTOlVETVkuSVFfVE9UQUxfTElBQi4xMDAwMC4yMDIyLTEyLTMwAQAAAAmfuAYCAAAABzM1MC4xNTEBCAAAAAUAAAABMQEAAAALLTIwNTkyNjY1OTgDAAAAAzE2MAIAAAAEMTI3NgQAAAABMAcAAAAKMTIvMzAvMjAyMggAAAAKMTIvMzEvMjAyMQkAAAABMHhFMDlBINsIhzmWqUEg2wgtQ0lRLk5BU0RBUUdTOlBMVVMuSVFfU1RfREVCVC4xMDAwMC4yMDIyLTEyLTMwAQAAAJd7AAACAAAABzE1Ny42NjcBCAAAAAUAAAABMQEAAAALLTIwNjIxMzEyMDYDAAAAAzE2MAIAAAAEMTA0NgQAAAABMAcAAAAKMTIvMzAvMjAyMggAAAAKMTIv</t>
  </si>
  <si>
    <t>MzEvMjAyMQkAAAABMHhFMDlBINsIb8SVqUEg2wgtQ0lRLk5BU0RBUUdTOlBMVVMuSVFfTFRfREVCVC4xMDAwMC4yMDIyLTEyLTMwAQAAAJd7AAACAAAABjE0LjAyOQEIAAAABQAAAAExAQAAAAstMjA2MjEzMTIwNgMAAAADMTYwAgAAAAQxMDQ5BAAAAAEwBwAAAAoxMi8zMC8yMDIyCAAAAAoxMi8zMS8yMDIxCQAAAAEweEUwOUEg2wiE65WpQSDbCDJDSVEuTkFTREFRR1M6Q0hDTy5JUV9UT1RBTF9FUVVJVFkuMTAwMDAuMjAyMi0xMi0zMAEAAABf/AMAAgAAAAc2ODEuMTA1AQgAAAAFAAAAATEBAAAACy0yMDU5MzA0MDcyAwAAAAMxNjACAAAABDEyNzUEAAAAATAHAAAACjEyLzMwLzIwMjIIAAAACjEyLzMxLzIwMjEJAAAAATB4RTA5QSDbCFudlalBINsIMENJUS5OQVNEQVFHUzpDQVNILklRX1RPVEFMX0xJQUIuMTAwMDAuMjAyMi0xMi0zMAEAAACIPgUAAgAAAAg2NzgzLjUwMQEIAAAABQAAAAExAQAAAAstMjA2MjA3MzYyNQMAAAADMTYwAgAAAAQxMjc2BAAAAAEwBwAAAAoxMi8zMC8yMDIyCAAAAAoxMi8zMS8yMDIxCQAAAAEweEUwOUEg2wgcs5SpQSDbCDJDSVEuTkFTREFRR1M6VFRNSS5JUV9UT1RBTF9FUVVJVFkuMTAwMDAuMjAyMi0xMi0zMAEAAAAMbAEAAgAAAAgxNDU1LjQxNwEIAAAABQAAAAExAQAAAAstMjA1ODU1NDc2NAMAAAADMTYwAgAAAAQxMjc1BAAAAAEwBwAAAAoxMi8zMC8yMDIyCAAA</t>
  </si>
  <si>
    <t>AAgxLzMvMjAyMgkAAAABMHhFMDlBINsICGWUqUEg2wgyQ0lRLk5BU0RBUUdTOk5NUksuSVFfVE9UQUxfQVNTRVRTLjEwMDAwLjIwMjItMTItMzABAAAAkLcxCgIAAAAINTIxNi4yMDEBCAAAAAUAAAABMQEAAAALLTIxMTAwMDcwODkDAAAAAzE2MAIAAAAEMTAwNwQAAAABMAcAAAAKMTIvMzAvMjAyMggAAAAKMTIvMzEvMjAyMQkAAAABMHhFMDlBINsIAReUqUEg2wgvQ0lRLk5BU0RBUUdTOk5NUksuSVFfRElWX1NIQVJFLjEwMDAwLjIwMjItMTItMzABAAAAkLcxCgIAAAAEMC4wNAEIAAAABQAAAAExAQAAAAstMjExMDAwNzA4OQMAAAADMTYwAgAAAAQzMDU4BAAAAAEwBwAAAAoxMi8zMC8yMDIyCAAAAAoxMi8zMS8yMDIxCQAAAAEweEUwOUEg2wj475OpQSDbCDJDSVEuTkFTREFRR1M6T0NGQy5JUV9UT1RBTF9BU1NFVFMuMTAwMDAuMjAyMi0xMi0zMAEAAAC6jwUAAgAAAAkxMTczOS42MTYBCAAAAAUAAAABMQEAAAALLTIwNTkyMTUwNzgDAAAAAzE2MAIAAAAEMTAwNwQAAAABMAcAAAAKMTIvMzAvMjAyMggAAAAKMTIvMzEvMjAyMQkAAAABMHhFMDlBINsI+O+TqUEg2wgvQ0lRLk5BU0RBUUdTOk9DRkMuSVFfRElWX1NIQVJFLjEwMDAwLjIwMjItMTItMzABAAAAuo8FAAIAAAAEMC42OAEIAAAABQAAAAExAQAAAAstMjA1OTIxNTA3OAMAAAADMTYwAgAAAAQzMDU4BAAAAAEwBwAAAAoxMi8zMC8yMDIyCAAA</t>
  </si>
  <si>
    <t>AAoxMi8zMS8yMDIxCQAAAAEweEUwOUEg2wjmoZOpQSDbCC9DSVEuTkFTREFRR1M6TUdOSS5JUV9OSV9NQVJHSU4uMTAwMDAuMjAyMi0xMi0zMAEAAACwPzwCAgAAAAYwLjAxMzgBCAAAAAUAAAABMQEAAAALLTIwNjAwNzM2NjEDAAAAAzE2MAIAAAAENDA5NAQAAAABMAcAAAAKMTIvMzAvMjAyMggAAAAKMTIvMzEvMjAyMQkAAAABMHhFMDlBINsI5qGTqUEg2wgzQ0lRLk5BU0RBUUdTOk1HTkkuSVFfUkVUVVJOX0VRVUlUWS4xMDAwMC4yMDIyLTEyLTMwAQAAALA/PAICAAAABjAuMDEwMgEIAAAABQAAAAExAQAAAAstMjA2MDA3MzY2MQMAAAADMTYwAgAAAAQ0MTI4BAAAAAEwBwAAAAoxMi8zMC8yMDIyCAAAAAoxMi8zMS8yMDIxCQAAAAEweEUwOUEg2wjKepOpQSDbCDBDSVEuTkFTREFRR1M6T1RMWS5JUV9UT1RBTF9MSUFCLjEwMDAwLjIwMjItMTItMzABAAAARPjUKAIAAAAHMzgzLjYxMwEIAAAABQAAAAExAQAAAAstMjEwNDgxOTY0MAMAAAADMTYwAgAAAAQxMjc2BAAAAAEwBwAAAAoxMi8zMC8yMDIyCAAAAAoxMi8zMS8yMDIxCQAAAAEweEUwOUEg2wjKepOpQSDbCC1DSVEuTkFTREFRR1M6RVJJSS5JUV9TVF9ERUJULjEwMDAwLjIwMjItMTItMzABAAAAEmaPAgMAAAAAAHhFMDlBINsIrgWTqUEg2wgtQ0lRLk5BU0RBUUdTOkVSSUkuSVFfTFRfREVCVC4xMDAwMC4yMDIyLTEyLTMwAQAAABJmjwIDAAAA</t>
  </si>
  <si>
    <t>AAB4RTA5QSDbCK4Fk6lBINsIMkNJUS5OQVNEQVFHUzpDVEtCLklRX1RPVEFMX0VRVUlUWS4xMDAwMC4yMDIyLTEyLTMwAQAAAGF0KBkCAAAABzQwNS4zODUBCAAAAAUAAAABMQEAAAALLTIwNTg3OTY0NDgDAAAAAzE2MAIAAAAEMTI3NQQAAAABMAcAAAAKMTIvMzAvMjAyMggAAAAKMTIvMzEvMjAyMQkAAAABMHhFMDlBINsIlbeSqUEg2wgwQ0lRLk5BU0RBUUdTOkFHSU8uSVFfVE9UQUxfTElBQi4xMDAwMC4yMDIyLTEyLTMwAQAAAAskxgICAAAABzE0NS43NjEBCAAAAAUAAAABMQEAAAALLTIwNTk2NzMyNTEDAAAAAzE2MAIAAAAEMTI3NgQAAAABMAcAAAAKMTIvMzAvMjAyMggAAAAKMTIvMzEvMjAyMQkAAAABMHhFMDlBINsIZ/SRqUEg2wgyQ0lRLk5BU0RBUUdTOkJVU0UuSVFfVE9UQUxfRVFVSVRZLjEwMDAwLjIwMjItMTItMzABAAAABbAFAAIAAAAIMTMxOS4xMTIBCAAAAAUAAAABMQEAAAALLTIwNTkyMTQ4OTgDAAAAAzE2MAIAAAAEMTI3NQQAAAABMAcAAAAKMTIvMzAvMjAyMggAAAAKMTIvMzEvMjAyMQkAAAABMHhFMDlBINsIVKaRqUEg2wgyQ0lRLk5BU0RBUUdTOlNOQ1kuSVFfVE9UQUxfQVNTRVRTLjEwMDAwLjIwMjItMTItMzABAAAAaiAUAAIAAAAIMTM4MC40MjIBCAAAAAUAAAABMQEAAAALLTIwNjA3MjU2MDUDAAAAAzE2MAIAAAAEMTAwNwQAAAABMAcAAAAKMTIvMzAvMjAyMggAAAAKMTIv</t>
  </si>
  <si>
    <t>MzEvMjAyMQkAAAABMHhFMDlBINsIOFiRqUEg2wgvQ0lRLk5BU0RBUUdTOlNOQ1kuSVFfRElWX1NIQVJFLjEwMDAwLjIwMjItMTItMzABAAAAaiAUAAMAAAAAAHhFMDlBINsIJQqRqUEg2wgyQ0lRLk5BU0RBUUdTOkFWSUQuSVFfVE9UQUxfQVNTRVRTLjEwMDAwLjIwMjItMTItMzABAAAA9mIAAAIAAAADMjc0AQgAAAAFAAAAATEBAAAACy0yMDU4OTg0NzgxAwAAAAMxNjACAAAABDEwMDcEAAAAATAHAAAACjEyLzMwLzIwMjIIAAAACjEyLzMxLzIwMjEJAAAAATB4RTA5QSDbCBrjkKlBINsIL0NJUS5OQVNEQVFHUzpBVklELklRX0RJVl9TSEFSRS4xMDAwMC4yMDIyLTEyLTMwAQAAAPZiAAADAAAAAAB4RTA5QSDbCBrjkKlBINsIL0NJUS5OQVNEQVFHUzpBTEhDLklRX05JX01BUkdJTi4xMDAwMC4yMDIyLTEyLTMwAQAAAGDqqQ8CAAAACC0xNi43MjI5AQgAAAAFAAAAATEBAAAACy0yMDU5MTgwNTkyAwAAAAMxNjACAAAABDQwOTQEAAAAATAHAAAACjEyLzMwLzIwMjIIAAAACjEyLzMxLzIwMjEJAAAAATB4RTA5QSDbCBG8kKlBINsIM0NJUS5OQVNEQVFHUzpBTEhDLklRX1JFVFVSTl9FUVVJVFkuMTAwMDAuMjAyMi0xMi0zMAEAAABg6qkPAgAAAAktMTE2LjAxMTcBCAAAAAUAAAABMQEAAAALLTIwNTkxODA1OTIDAAAAAzE2MAIAAAAENDEyOAQAAAABMAcAAAAKMTIvMzAvMjAyMggAAAAKMTIvMzEvMjAyMQkA</t>
  </si>
  <si>
    <t>AAABMHhFMDlBINsIEbyQqUEg2wgwQ0lRLk5BU0RBUUdTOkhUTEQuSVFfVE9UQUxfTElBQi4xMDAwMC4yMDIyLTEyLTMwAQAAAIc7BAACAAAABjIwMS40NAEIAAAABQAAAAExAQAAAAstMjA1ODg5NTI0NwMAAAADMTYwAgAAAAQxMjc2BAAAAAEwBwAAAAoxMi8zMC8yMDIyCAAAAAoxMi8zMS8yMDIxCQAAAAEweEUwOUEg2wgFlZCpQSDbCC1DSVEuTkFTREFRR1M6QVZUQS5JUV9TVF9ERUJULjEwMDAwLjIwMjItMTItMzABAAAAomkBAAMAAAAAAHhFMDlBINsI5x+QqUEg2wgtQ0lRLk5BU0RBUUdTOkFWVEEuSVFfTFRfREVCVC4xMDAwMC4yMDIyLTEyLTMwAQAAAKJpAQACAAAABzU1My4xMzQBCAAAAAUAAAABMQEAAAALLTIwNTkxMDIwMzIDAAAAAzE2MAIAAAAEMTA0OQQAAAABMAcAAAAKMTIvMzAvMjAyMggAAAAKMTIvMzEvMjAyMQkAAAABMHhFMDlBINsI5x+QqUEg2wgyQ0lRLk5BU0RBUUdTOlNUUkwuSVFfVE9UQUxfRVFVSVRZLjEwMDAwLjIwMjItMTItMzABAAAAROsEAAIAAAAHMzYwLjIyNwEIAAAABQAAAAExAQAAAAstMjA1OTIxODU0OAMAAAADMTYwAgAAAAQxMjc1BAAAAAEwBwAAAAoxMi8zMC8yMDIyCAAAAAoxMi8zMS8yMDIxCQAAAAEweEUwOUEg2wjf+I+pQSDbCDBDSVEuTkFTREFRQ006TUJJTi5JUV9UT1RBTF9MSUFCLjEwMDAwLjIwMjItMTItMzABAAAAGAfEAgIAAAAJMTAxMjMuMjI5AQgA</t>
  </si>
  <si>
    <t>AAAFAAAAATEBAAAACy0yMTA5NTE4NjgxAwAAAAMxNjACAAAABDEyNzYEAAAAATAHAAAACjEyLzMwLzIwMjIIAAAACjEyLzMxLzIwMjEJAAAAATB4RTA5QSDbCJbnjqlBINsIMkNJUS5OQVNEQVFHTTpMR05ELklRX1RPVEFMX0VRVUlUWS4xMDAwMC4yMDIyLTEyLTMwAQAAAGR4AAACAAAABzgyMS4xNTkBCAAAAAUAAAABMQEAAAALLTIwNTkwMTA0NzkDAAAAAzE2MAIAAAAEMTI3NQQAAAABMAcAAAAKMTIvMzAvMjAyMggAAAAKMTIvMzEvMjAyMQkAAAABMHhFMDlBINsIgZmOqUEg2wgyQ0lRLk5BU0RBUUdTOk5TU0MuSVFfVE9UQUxfQVNTRVRTLjEwMDAwLjIwMjItMTItMzABAAAAFmwEAAIAAAAHMTMxLjM5MQEIAAAABQAAAAExAQAAAAstMjA2MjIzNzExNgMAAAADMTYwAgAAAAQxMDA3BAAAAAEwBwAAAAoxMi8zMC8yMDIyCAAAAAoxMi8zMS8yMDIxCQAAAAEweEUwOUEg2whxS46pQSDbCC9DSVEuTkFTREFRR1M6TlNTQy5JUV9ESVZfU0hBUkUuMTAwMDAuMjAyMi0xMi0zMAEAAAAWbAQAAwAAAAAAeEUwOUEg2whhJI6pQSDbCDJDSVEuTkFTREFRR006UllUTS5JUV9UT1RBTF9BU1NFVFMuMTAwMDAuMjAyMi0xMi0zMAEAAAAYyW0SAgAAAAczMjkuNTIzAQgAAAAFAAAAATEBAAAACy0yMDU4NTc0NzQ5AwAAAAMxNjACAAAABDEwMDcEAAAAATAHAAAACjEyLzMwLzIwMjIIAAAACjEyLzMxLzIwMjEJAAAAATBL</t>
  </si>
  <si>
    <t>azA5QSDbCGEkjqlBINsIL0NJUS5OQVNEQVFHTTpSWVRNLklRX0RJVl9TSEFSRS4xMDAwMC4yMDIyLTEyLTMwAQAAABjJbRIDAAAAAABLazA5QSDbCFX9jalBINsIL0NJUS5OQVNEQVFHTTpNQlVVLklRX05JX01BUkdJTi4xMDAwMC4yMDIyLTEyLTMwAQAAAJpzQQACAAAABzExLjY1MTkBCAAAAAUAAAABMQEAAAALLTIwNjIxNDg2MDgDAAAAAzE2MAIAAAAENDA5NAQAAAABMAcAAAAKMTIvMzAvMjAyMggAAAAKMTIvMzEvMjAyMQkAAAABMEtrMDlBINsITNaNqUEg2wgzQ0lRLk5BU0RBUUdNOk1CVVUuSVFfUkVUVVJOX0VRVUlUWS4xMDAwMC4yMDIyLTEyLTMwAQAAAJpzQQACAAAABzM0LjYxNjgBCAAAAAUAAAABMQEAAAALLTIwNjIxNDg2MDgDAAAAAzE2MAIAAAAENDEyOAQAAAABMAcAAAAKMTIvMzAvMjAyMggAAAAKMTIvMzEvMjAyMQkAAAABMEtrMDlBINsIRq+NqUEg2wgwQ0lRLk5BU0RBUUdTOkdTSEQuSVFfVE9UQUxfTElBQi4xMDAwMC4yMDIyLTEyLTMwAQAAAPZVQSECAAAABzMzOS40NzkBCAAAAAUAAAABMQEAAAALLTIwNTkzNTEyNjQDAAAAAzE2MAIAAAAEMTI3NgQAAAABMAcAAAAKMTIvMzAvMjAyMggAAAAKMTIvMzEvMjAyMQkAAAABMEtrMDlBINsIRq+NqUEg2wgtQ0lRLk5BU0RBUUdNOkNBTVQuSVFfU1RfREVCVC4xMDAwMC4yMDIyLTEyLTMwAQAAADELCAADAAAAAABLazA5QSDbCCY6jalB</t>
  </si>
  <si>
    <t>INsILUNJUS5OQVNEQVFHTTpDQU1ULklRX0xUX0RFQlQuMTAwMDAuMjAyMi0xMi0zMAEAAAAxCwgAAgAAAAcxOTQuNjQzAQgAAAAFAAAAATEBAAAACy0yMTA4MjA4NDg1AwAAAAMxNjACAAAABDEwNDkEAAAAATAHAAAACjEyLzMwLzIwMjIIAAAACjEyLzMxLzIwMjEJAAAAATBLazA5QSDbCCY6jalBINsIMUNJUS5OQVNEQVFHUzpUUlMuSVFfVE9UQUxfRVFVSVRZLjEwMDAwLjIwMjItMTItMzABAAAAmLgEAAIAAAAGNjMwLjg1AQgAAAAFAAAAATEBAAAACy0yMDU5NjczMjU3AwAAAAMxNjACAAAABDEyNzUEAAAAATAHAAAACjEyLzMwLzIwMjIIAAAACjEyLzMxLzIwMjEJAAAAATBLazA5QSDbCBPsjKlBINsIMENJUS5OQVNEQVFHUzpLRlJDLklRX1RPVEFMX0xJQUIuMTAwMDAuMjAyMi0xMi0zMAEAAADuMQUAAgAAAAczMTQuOTk1AQgAAAAFAAAAATEBAAAACy0yMDU5NTM1ODQ1AwAAAAMxNjACAAAABDEyNzYEAAAAATAHAAAACjEyLzMwLzIwMjIIAAAACjEyLzMxLzIwMjEJAAAAATBLazA5QSDbCN4ojKlBINsIMkNJUS5OQVNEQVFHUzpJUkJULklRX1RPVEFMX0VRVUlUWS4xMDAwMC4yMDIyLTEyLTMwAQAAADtOCAACAAAABzcxNi43MjMBCAAAAAUAAAABMQEAAAALLTIwNjA4NTM5MzUDAAAAAzE2MAIAAAAEMTI3NQQAAAABMAcAAAAKMTIvMzAvMjAyMggAAAAIMS8xLzIwMjIJAAAAATBLazA5QSDbCMjai6lB</t>
  </si>
  <si>
    <t>INsIMkNJUS5OQVNEQVFHUzpSRVBMLklRX1RPVEFMX0FTU0VUUy4xMDAwMC4yMDIyLTEyLTMwAQAAAEToEiICAAAABzQ4NS4yODIBCAAAAAUAAAABMQEAAAALLTIwNjE4OTYyMDIDAAAAAzE2MAIAAAAEMTAwNwQAAAABMAcAAAAKMTIvMzAvMjAyMggAAAAKMTIvMzEvMjAyMQkAAAABMEtrMDlBINsIu4yLqUEg2wgvQ0lRLk5BU0RBUUdTOlJFUEwuSVFfRElWX1NIQVJFLjEwMDAwLjIwMjItMTItMzABAAAAROgSIgMAAAAAAEtrMDlBINsIHT6LqUEg2wgyQ0lRLk5BU0RBUUdNOlBUR1guSVFfVE9UQUxfQVNTRVRTLjEwMDAwLjIwMjItMTItMzABAAAA3Ga0BwIAAAAHMzQ3LjY5NQEIAAAABQAAAAExAQAAAAstMjExMDI1MDM5NwMAAAADMTYwAgAAAAQxMDA3BAAAAAEwBwAAAAoxMi8zMC8yMDIyCAAAAAoxMi8zMS8yMDIxCQAAAAEwS2swOUEg2wgQF4upQSDbCC9DSVEuTkFTREFRR006UFRHWC5JUV9ESVZfU0hBUkUuMTAwMDAuMjAyMi0xMi0zMAEAAADcZrQHAwAAAAAAS2swOUEg2wgF8IqpQSDbCC9DSVEuTkFTREFRQ006VlJETi5JUV9OSV9NQVJHSU4uMTAwMDAuMjAyMi0xMi0zMAEAAABv4q4CAwAAAAJOTQEIAAAABQAAAAExAQAAAAstMjEwODc1MTMxMwMAAAADMTYwAgAAAAQ0MDk0BAAAAAEwBwAAAAoxMi8zMC8yMDIyCAAAAAoxMi8zMS8yMDIxCQAAAAEwS2swOUEg2wgF8IqpQSDbCDNDSVEuTkFTREFR</t>
  </si>
  <si>
    <t>Q006VlJETi5JUV9SRVRVUk5fRVFVSVRZLjEwMDAwLjIwMjItMTItMzABAAAAb+KuAgIAAAAILTUxLjYwODIBCAAAAAUAAAABMQEAAAALLTIxMDg3NTEzMTMDAAAAAzE2MAIAAAAENDEyOAQAAAABMAcAAAAKMTIvMzAvMjAyMggAAAAKMTIvMzEvMjAyMQkAAAABMEtrMDlBINsIBfCKqUEg2wgwQ0lRLk5BU0RBUUdTOkVDUEcuSVFfVE9UQUxfTElBQi4xMDAwMC4yMDIyLTEyLTMwAQAAAL0dBgACAAAACDM0MjIuODY0AQgAAAAFAAAAATEBAAAACy0yMDYwMDY0ODE1AwAAAAMxNjACAAAABDEyNzYEAAAAATAHAAAACjEyLzMwLzIwMjIIAAAACjEyLzMxLzIwMjEJAAAAATBLazA5QSDbCPKhiqlBINsILUNJUS5OQVNEQVFHUzpOWEdOLklRX1NUX0RFQlQuMTAwMDAuMjAyMi0xMi0zMAEAAAAF2AIAAwAAAAAAS2swOUEg2wjgU4qpQSDbCC1DSVEuTkFTREFRR1M6TlhHTi5JUV9MVF9ERUJULjEwMDAwLjIwMjItMTItMzABAAAABdgCAAMAAAAAAEtrMDlBINsI4FOKqUEg2wgyQ0lRLk5BU0RBUUdTOlNQTlMuSVFfVE9UQUxfRVFVSVRZLjEwMDAwLjIwMjItMTItMzABAAAAKaYFAAIAAAAHNDA4LjgyMQEIAAAABQAAAAExAQAAAAstMjEwNTc1OTc4NQMAAAADMTYwAgAAAAQxMjc1BAAAAAEwBwAAAAoxMi8zMC8yMDIyCAAAAAoxMi8zMS8yMDIxCQAAAAEwS2swOUEg2wjIBYqpQSDbCDJDSVEuTkFTREFRR1M6U1RHVy5J</t>
  </si>
  <si>
    <t>UV9UT1RBTF9FUVVJVFkuMTAwMDAuMjAyMi0xMi0zMAEAAACu8x0kAgAAAAc5MjIuNDA0AQgAAAAFAAAAATEBAAAACy0yMDU4MTU5Nzc3AwAAAAMxNjACAAAABDEyNzUEAAAAATAHAAAACjEyLzMwLzIwMjIIAAAACjEyLzMxLzIwMjEJAAAAATBLazA5QSDbCJ5pialBINsIKENJUS5OQVNEQVFHUzpTVEVSLklRX1JFLjEwMDAwLjIwMjItMTItMzABAAAASlA3EgIAAAAILTIwNi4yMTgBCAAAAAUAAAABMQEAAAALLTIwNTg2NzE2MjcDAAAAAzE2MAIAAAAEMTIyMgQAAAABMAcAAAAKMTIvMzAvMjAyMggAAAAKMTIvMzEvMjAyMQkAAAABMEtrMDlBINsIlEKJqUEg2wgyQ0lRLk5BU0RBUUdNOlJJTFkuSVFfR1JPU1NfTUFSR0lOLjEwMDAwLjIwMjItMTItMzABAAAANrxDAAIAAAAGMzkuMjg5AQgAAAAFAAAAATEBAAAACy0yMTEwMTM3MjM0AwAAAAMxNjACAAAABDQwNzQEAAAAATAHAAAACjEyLzMwLzIwMjIIAAAACjEyLzMxLzIwMjEJAAAAATBLazA5QSDbCIobialBINsIMUNJUS5OQVNEQVFHUzpTQlNJLklRX0VCSVRfTUFSR0lOLjEwMDAwLjIwMjItMTItMzABAAAAdX8FAAMAAAACTkEAS2swOUEg2wj0poipQSDbCDJDSVEuTkFTREFRR1M6RE1MUC5JUV9UT1RBTF9FUVVJVFkuMTAwMDAuMjAyMi0xMi0zMAEAAAADxzYAAgAAAAYxNDIuNDEBCAAAAAUAAAABMQEAAAALLTIwNTk4NjYzNTkDAAAAAzE2MAIAAAAE</t>
  </si>
  <si>
    <t>MTI3NQQAAAABMAcAAAAKMTIvMzAvMjAyMggAAAAKMTIvMzEvMjAyMQkAAAABMEtrMDlBINsI5X+IqUEg2wgyQ0lRLk5BU0RBUUdNOk9GTFguSVFfR1JPU1NfTUFSR0lOLjEwMDAwLjIwMjItMTItMzABAAAA8KsMAAIAAAAHNjIuNzEwOAEIAAAABQAAAAExAQAAAAstMjEwODQ4MjE2MwMAAAADMTYwAgAAAAQ0MDc0BAAAAAEwBwAAAAoxMi8zMC8yMDIyCAAAAAoxMi8zMS8yMDIxCQAAAAEwS2swOUEg2wjcWIipQSDbCC1DSVEuTkFTREFRR1M6TUFUVy5JUV9TVF9ERUJULjEwMDAwLjIwMjItMTItMzABAAAAth8FAAMAAAAAAEtrMDlBINsIvOOHqUEg2wgtQ0lRLk5BU0RBUUdTOk1BVFcuSVFfTFRfREVCVC4xMDAwMC4yMDIyLTEyLTMwAQAAALYfBQACAAAABjgyNS45MwEIAAAABQAAAAExAQAAAAstMjA2Mjk3NDQ4OAMAAAADMTYwAgAAAAQxMDQ5BAAAAAEwBwAAAAoxMi8zMC8yMDIyCAAAAAoxMi8zMS8yMDIxCQAAAAEwS2swOUEg2wjFCoipQSDbCC9DSVEuTkFTREFRR1M6VkVSVi5JUV9UT1RBTF9SRVYuMTAwMDAuMjAyMi0xMi0zMAEAAABIsIQkAwAAAAAAS2swOUEg2wi4vIepQSDbCC9DSVEuTkFTREFRR1M6Q05YTi5JUV9OSV9NQVJHSU4uMTAwMDAuMjAyMi0xMi0zMAEAAADAzwUAAgAAAAYyLjQxNjcBCAAAAAUAAAABMQEAAAALLTIwNTgyOTQ0OTkDAAAAAzE2MAIAAAAENDA5NAQAAAABMAcAAAAKMTIv</t>
  </si>
  <si>
    <t>MzAvMjAyMggAAAAKMTIvMzEvMjAyMQkAAAABMEtrMDlBINsIq5WHqUEg2wgwQ0lRLk5BU0RBUUdTOkFDREMuSVFfVE9UQUxfTElBQi4xMDAwMC4yMDIyLTEyLTMwAQAAAO+GMCICAAAABjUxNi40NgEIAAAABQAAAAExAQAAAAstMjEwNTk5MTE0NAMAAAADMTYwAgAAAAQxMjc2BAAAAAEwBwAAAAoxMi8zMC8yMDIyCAAAAAoxMi8zMS8yMDIxCQAAAAEwS2swOUEg2wiZR4epQSDbCDFDSVEuTkFTREFRR006TkFNUy5JUV9FQklUX01BUkdJTi4xMDAwMC4yMDIyLTEyLTMwAQAAAKJy2igDAAAAAABSkjA5QSDbCHzShqlBINsILkNJUS5OQVNEQVFHTTpOQU1TLklRX05FVF9ERUJULjEwMDAwLjIwMjItMTItMzABAAAAonLaKAIAAAAHLTUyLjkyOAEIAAAABQAAAAExAQAAAAstMjA2NzA4NDgyNwMAAAACNTACAAAABDQzNjQEAAAAATAHAAAACjEyLzMwLzIwMjIIAAAACjEyLzMxLzIwMjEJAAAAATBSkjA5QSDbCG6rhqlBINsIMENJUS5OQVNEQVFHUzpDTEJULklRX1RPVEFMX0xJQUIuMTAwMDAuMjAyMi0xMi0zMAEAAADZ4mkAAgAAAAY0MTMuMTMBCAAAAAUAAAABMQEAAAALLTIxMDYyNzQ4NTMDAAAAAzE2MAIAAAAEMTI3NgQAAAABMAcAAAAKMTIvMzAvMjAyMggAAAAKMTIvMzEvMjAyMQkAAAABMFKSMDlBINsIXF2GqUEg2wgtQ0lRLk5BU0RBUUdTOkNFTlguSVFfU1RfREVCVC4xMDAwMC4yMDIyLTEyLTMwAQAA</t>
  </si>
  <si>
    <t>AKhvBQACAAAABDcxLjQBCAAAAAUAAAABMQEAAAALLTIwNTkyMTUxNTIDAAAAAzE2MAIAAAAEMTA0NgQAAAABMAcAAAAKMTIvMzAvMjAyMggAAAAKMTIvMzEvMjAyMQkAAAABMFKSMDlBINsIRA+GqUEg2wgtQ0lRLk5BU0RBUUdTOkNFTlguSVFfTFRfREVCVC4xMDAwMC4yMDIyLTEyLTMwAQAAAKhvBQACAAAABTMyOS44AQgAAAAFAAAAATEBAAAACy0yMDU5MjE1MTUyAwAAAAMxNjACAAAABDEwNDkEAAAAATAHAAAACjEyLzMwLzIwMjIIAAAACjEyLzMxLzIwMjEJAAAAATBSkjA5QSDbCEQPhqlBINsIMkNJUS5OQVNEQVFHUzpEQ1BILklRX1RPVEFMX0VRVUlUWS4xMDAwMC4yMDIyLTEyLTMwAQAAAP5zfQACAAAABjMwNC43MgEIAAAABQAAAAExAQAAAAstMjA2MjE5MjA1OQMAAAADMTYwAgAAAAQxMjc1BAAAAAEwBwAAAAoxMi8zMC8yMDIyCAAAAAoxMi8zMS8yMDIxCQAAAAEwUpIwOUEg2wg2wYWpQSDbCDJDSVEuTkFTREFRR1M6QVRSSS5JUV9UT1RBTF9FUVVJVFkuMTAwMDAuMjAyMi0xMi0zMAEAAADxkwIAAgAAAAcyNDQuMjk2AQgAAAAFAAAAATEBAAAACy0yMDU4NzQ5Njc1AwAAAAMxNjACAAAABDEyNzUEAAAAATAHAAAACjEyLzMwLzIwMjIIAAAACjEyLzMxLzIwMjEJAAAAATBSkjA5QSDbCBdzhalBINsIMkNJUS5OQVNEQVFHUzpDUk5DLklRX0dST1NTX01BUkdJTi4xMDAwMC4yMDIyLTEyLTMwAQAA</t>
  </si>
  <si>
    <t>AE8DzCUCAAAABzc2LjU3MDgBCAAAAAUAAAABMQEAAAALLTIwNjE5NzUxMTUDAAAAAzE2MAIAAAAENDA3NAQAAAABMAcAAAAKMTIvMzAvMjAyMggAAAAKMTIvMzEvMjAyMQkAAAABMFKSMDlBINsIAiWFqUEg2wgvQ0lRLk5BU0RBUUdTOkFGWUEuSVFfTklfTUFSR0lOLjEwMDAwLjIwMjItMTItMzABAAAAVGxLJQIAAAAHMTIuOTg4OAEIAAAABQAAAAExAQAAAAstMjEwNTU3NTc5OQMAAAACMjECAAAABDQwOTQEAAAAATAHAAAACjEyLzMwLzIwMjIIAAAACjEyLzMxLzIwMjEJAAAAATBSkjA5QSDbCO7WhKlBINsIM0NJUS5OQVNEQVFHUzpBRllBLklRX1JFVFVSTl9FUVVJVFkuMTAwMDAuMjAyMi0xMi0zMAEAAABUbEslAgAAAAY4LjMwNjEBCAAAAAUAAAABMQEAAAALLTIxMDU1NzU3OTkDAAAAAjIxAgAAAAQ0MTI4BAAAAAEwBwAAAAoxMi8zMC8yMDIyCAAAAAoxMi8zMS8yMDIxCQAAAAEwUpIwOUEg2wju1oSpQSDbCDFDSVEuTkFTREFRR006Wk5UTC5JUV9FQklUX01BUkdJTi4xMDAwMC4yMDIyLTEyLTMwAQAAABufmCYDAAAAAABSkjA5QSDbCOCIhKlBINsILkNJUS5OQVNEQVFHTTpaTlRMLklRX05FVF9ERUJULjEwMDAwLjIwMjItMTItMzABAAAAG5+YJgIAAAAILTI5My45NzUBCAAAAAUAAAABMQEAAAALLTIwNTkwNDcyNTUDAAAAAzE2MAIAAAAENDM2NAQAAAABMAcAAAAKMTIvMzAvMjAyMggAAAAKMTIv</t>
  </si>
  <si>
    <t>MzEvMjAyMQkAAAABMFKSMDlBINsIzmGEqUEg2wgxQ0lRLk5BU0RBUUNNOkNZUlguSVFfRUJJVF9NQVJHSU4uMTAwMDAuMjAyMi0xMi0zMAEAAAD5TkABAgAAAActNi4wMjk4AQgAAAAFAAAAATEBAAAACy0yMDU5MDEwODE0AwAAAAMxNjACAAAABDQwNTMEAAAAATAHAAAACjEyLzMwLzIwMjIIAAAACjEyLzMxLzIwMjEJAAAAATBSkjA5QSDbCL8ThKlBINsILkNJUS5OQVNEQVFDTTpDWVJYLklRX05FVF9ERUJULjEwMDAwLjIwMjItMTItMzABAAAA+U5AAQIAAAAILTIwMS43NDQBCAAAAAUAAAABMQEAAAALLTIwNTkwMTA4MTQDAAAAAzE2MAIAAAAENDM2NAQAAAABMAcAAAAKMTIvMzAvMjAyMggAAAAKMTIvMzEvMjAyMQkAAAABMFKSMDlBINsIseyDqUEg2wgwQ0lRLk5BU0RBUUdTOkdBQkMuSVFfVE9UQUxfTElBQi4xMDAwMC4yMDIyLTEyLTMwAQAAADVtBQACAAAABzQ5NDAuMDgBCAAAAAUAAAABMQEAAAALLTIwNTgzNTMwNjcDAAAAAzE2MAIAAAAEMTI3NgQAAAABMAcAAAAKMTIvMzAvMjAyMggAAAAKMTIvMzEvMjAyMQkAAAABMFKSMDlBINsIpcWDqUEg2wgsQ0lRLk5BU0RBUUdTOk5SQy5JUV9TVF9ERUJULjEwMDAwLjIwMjItMTItMzABAAAA/5gFAAMAAAAAAFKSMDlBINsIiVCDqUEg2wgsQ0lRLk5BU0RBUUdTOk5SQy5JUV9MVF9ERUJULjEwMDAwLjIwMjItMTItMzABAAAA/5gFAAIAAAAGMjIuMjY5</t>
  </si>
  <si>
    <t>AQgAAAAFAAAAATEBAAAACy0yMDU4NTczNzQzAwAAAAMxNjACAAAABDEwNDkEAAAAATAHAAAACjEyLzMwLzIwMjIIAAAACjEyLzMxLzIwMjEJAAAAATBSkjA5QSDbCIlQg6lBINsIMkNJUS5OQVNEQVFHUzpDTUNPLklRX1RPVEFMX0VRVUlUWS4xMDAwMC4yMDIyLTEyLTMwAQAAAN5IBQACAAAABzc0NS42MzUBCAAAAAUAAAABMQEAAAALLTIwNjI1NDE1NDkDAAAAAzE2MAIAAAAEMTI3NQQAAAABMAcAAAAKMTIvMzAvMjAyMggAAAAKMTIvMzEvMjAyMQkAAAABMFKSMDlBINsIdAKDqUEg2wgwQ0lRLk5BU0RBUUdTOk9NLklRX1RPVEFMX0VRVUlUWS4xMDAwMC4yMDIyLTEyLTMwAQAAACsBCRECAAAABzM3NC4wODEBCAAAAAUAAAABMQEAAAALLTIwNjEzOTAwMDIDAAAAAzE2MAIAAAAEMTI3NQQAAAABMAcAAAAKMTIvMzAvMjAyMggAAAAKMTIvMzEvMjAyMQkAAAABMFKSMDlBINsIX7SCqUEg2wgyQ0lRLk5BU0RBUUNNOk5BQVMuSVFfR1JPU1NfTUFSR0lOLjEwMDAwLjIwMjItMTItMzABAAAADG6BaQIAAAAHLTYuMTI2OQEIAAAABQAAAAExAQAAAAstMjA5MTM5MTc0MAMAAAACMzICAAAABDQwNzQEAAAAATAHAAAACjEyLzMwLzIwMjIIAAAACjEyLzMxLzIwMjEJAAAAATBSkjA5QSDbCEpmgqlBINsIL0NJUS5OQVNEQVFHUzpIT0xJLklRX05JX01BUkdJTi4xMDAwMC4yMDIyLTEyLTMwAQAAAENsigECAAAABjEy</t>
  </si>
  <si>
    <t>Ljg2NgEIAAAABQAAAAExAQAAAAstMjEwODIwODQyNgMAAAADMTYwAgAAAAQ0MDk0BAAAAAEwBwAAAAoxMi8zMC8yMDIyCAAAAAoxMi8zMS8yMDIxCQAAAAEwUpIwOUEg2whAP4KpQSDbCDNDSVEuTkFTREFRR1M6SE9MSS5JUV9SRVRVUk5fRVFVSVRZLjEwMDAwLjIwMjItMTItMzABAAAAQ2yKAQIAAAAGNy4wOTE1AQgAAAAFAAAAATEBAAAACy0yMTA4MjA4NDI2AwAAAAMxNjACAAAABDQxMjgEAAAAATAHAAAACjEyLzMwLzIwMjIIAAAACjEyLzMxLzIwMjEJAAAAATBSkjA5QSDbCDUYgqlBINsIMUNJUS5OQVNEQVFHUzpWRUNPLklRX0VCSVRfTUFSR0lOLjEwMDAwLjIwMjItMTItMzABAAAA/ysFAAIAAAAGOS43Nzk0AQgAAAAFAAAAATEBAAAACy0yMDU5OTQ2MTg0AwAAAAMxNjACAAAABDQwNTMEAAAAATAHAAAACjEyLzMwLzIwMjIIAAAACjEyLzMxLzIwMjEJAAAAATBSkjA5QSDbCCbKgalBINsILkNJUS5OQVNEQVFHUzpWRUNPLklRX05FVF9ERUJULjEwMDAwLjIwMjItMTItMzABAAAA/ysFAAIAAAAGNDIuNzgxAQgAAAAFAAAAATEBAAAACy0yMDU5OTQ2MTg0AwAAAAMxNjACAAAABDQzNjQEAAAAATAHAAAACjEyLzMwLzIwMjIIAAAACjEyLzMxLzIwMjEJAAAAATBSkjA5QSDbCB6jgalBINsIMUNJUS5OQVNEQVFHTTpMTUFULklRX0VCSVRfTUFSR0lOLjEwMDAwLjIwMjItMTItMzABAAAAci0nAAIAAAAH</t>
  </si>
  <si>
    <t>MjMuNTg3NgEIAAAABQAAAAExAQAAAAstMjA1ODg1NDYxNQMAAAADMTYwAgAAAAQ0MDUzBAAAAAEwBwAAAAoxMi8zMC8yMDIyCAAAAAoxMi8zMS8yMDIxCQAAAAEwXLkwOUEg2wgGVYGpQSDbCC5DSVEuTkFTREFRR006TE1BVC5JUV9ORVRfREVCVC4xMDAwMC4yMDIyLTEyLTMwAQAAAHItJwACAAAABy01NC4wMjIBCAAAAAUAAAABMQEAAAALLTIwNTg4NTQ2MTUDAAAAAzE2MAIAAAAENDM2NAQAAAABMAcAAAAKMTIvMzAvMjAyMggAAAAKMTIvMzEvMjAyMQkAAAABMFy5MDlBINsI9y2BqUEg2wgwQ0lRLk5BU0RBUUdNOlRUR1QuSVFfVE9UQUxfTElBQi4xMDAwMC4yMDIyLTEyLTMwAQAAAONlCgACAAAABzU2Ni4yNDMBCAAAAAUAAAABMQEAAAALLTIwNTkwNDIxMzQDAAAAAzE2MAIAAAAEMTI3NgQAAAABMAcAAAAKMTIvMzAvMjAyMggAAAAKMTIvMzEvMjAyMQkAAAABMFy5MDlBINsI4t+AqUEg2wgtQ0lRLk5BU0RBUUdTOkJSS0wuSVFfU1RfREVCVC4xMDAwMC4yMDIyLTEyLTMwAQAAAHTfBQACAAAABzE5OS4xOTQBCAAAAAUAAAABMQEAAAALLTIwNTg1OTY3MTgDAAAAAzE2MAIAAAAEMTA0NgQAAAABMAcAAAAKMTIvMzAvMjAyMggAAAAKMTIvMzEvMjAyMQkAAAABMFy5MDlBINsI0JGAqUEg2wgtQ0lRLk5BU0RBUUdTOkJSS0wuSVFfTFRfREVCVC4xMDAwMC4yMDIyLTEyLTMwAQAAAHTfBQACAAAABzExNy4w</t>
  </si>
  <si>
    <t>MDYBCAAAAAUAAAABMQEAAAALLTIwNTg1OTY3MTgDAAAAAzE2MAIAAAAEMTA0OQQAAAABMAcAAAAKMTIvMzAvMjAyMggAAAAKMTIvMzEvMjAyMQkAAAABMFy5MDlBINsI0JGAqUEg2wgwQ0lRLk5BU0RBUUdTOktDLklRX1RPVEFMX0VRVUlUWS4xMDAwMC4yMDIyLTEyLTMwAQAAABUUnxACAAAACTExNDkyLjQyMwEIAAAABQAAAAExAQAAAAstMjA5OTEzNDQ0MAMAAAACMzICAAAABDEyNzUEAAAAATAHAAAACjEyLzMwLzIwMjIIAAAACjEyLzMxLzIwMjEJAAAAATBcuTA5QSDbCLxDgKlBINsIMkNJUS5OQVNEQVFHUzpQTEFCLklRX1RPVEFMX0VRVUlUWS4xMDAwMC4yMDIyLTEyLTMwAQAAAD+GBAACAAAACDEwMzkuMTY2AQgAAAAFAAAAATEBAAAACy0yMTA4ODY5MTU2AwAAAAMxNjACAAAABDEyNzUEAAAAATAHAAAACjEyLzMwLzIwMjIIAAAACTEvMzAvMjAyMgkAAAABMFy5MDlBINsIpvV/qUEg2wgyQ0lRLk5BU0RBUUdTOk5LTEEuSVFfR1JPU1NfTUFSR0lOLjEwMDAwLjIwMjItMTItMzABAAAA9vY4IwMAAAAAAFy5MDlBINsIkad/qUEg2wgvQ0lRLk5BU0RBUUdTOlNCR0kuSVFfTklfTUFSR0lOLjEwMDAwLjIwMjItMTItMzABAAAAZgoIAAIAAAAHLTYuNzQ5MgEIAAAABQAAAAExAQAAAAstMjA1ODY5NTQzNgMAAAADMTYwAgAAAAQ0MDk0BAAAAAEwBwAAAAoxMi8zMC8yMDIyCAAAAAoxMi8zMS8yMDIxCQAA</t>
  </si>
  <si>
    <t>AAEwXLkwOUEg2wiGgH+pQSDbCDNDSVEuTkFTREFRR1M6U0JHSS5JUV9SRVRVUk5fRVFVSVRZLjEwMDAwLjIwMjItMTItMzABAAAAZgoIAAMAAAACTk0BCAAAAAUAAAABMQEAAAALLTIwNTg2OTU0MzYDAAAAAzE2MAIAAAAENDEyOAQAAAABMAcAAAAKMTIvMzAvMjAyMggAAAAKMTIvMzEvMjAyMQkAAAABMFy5MDlBINsIf1l/qUEg2wgxQ0lRLk5BU0RBUUdTOlVOSVQuSVFfRUJJVF9NQVJHSU4uMTAwMDAuMjAyMi0xMi0zMAEAAABwUsoGAgAAAAc1MC4zMzg5AQgAAAAFAAAAATEBAAAACy0yMDU5MDU3MTcyAwAAAAMxNjACAAAABDQwNTMEAAAAATAHAAAACjEyLzMwLzIwMjIIAAAACjEyLzMxLzIwMjEJAAAAATBcuTA5QSDbCGYLf6lBINsILkNJUS5OQVNEQVFHUzpVTklULklRX05FVF9ERUJULjEwMDAwLjIwMjItMTItMzABAAAAcFLKBgIAAAAINTExNC43NDQBCAAAAAUAAAABMQEAAAALLTIwNTkwNTcxNzIDAAAAAzE2MAIAAAAENDM2NAQAAAABMAcAAAAKMTIvMzAvMjAyMggAAAAKMTIvMzEvMjAyMQkAAAABMFy5MDlBINsIXeR+qUEg2wgxQ0lRLk5BU0RBUUdTOlNLWVcuSVFfRUJJVF9NQVJHSU4uMTAwMDAuMjAyMi0xMi0zMAEAAAC7ogQAAgAAAActMi4yOTI2AQgAAAAFAAAAATEBAAAACy0yMDYwNTM0MjM1AwAAAAMxNjACAAAABDQwNTMEAAAAATAHAAAACjEyLzMwLzIwMjIIAAAACjEyLzMxLzIwMjEJ</t>
  </si>
  <si>
    <t>AAAAATBcuTA5QSDbCE2WfqlBINsILkNJUS5OQVNEQVFHUzpTS1lXLklRX05FVF9ERUJULjEwMDAwLjIwMjItMTItMzABAAAAu6IEAAIAAAAIMjQ4NS45NjgBCAAAAAUAAAABMQEAAAALLTIwNjA1MzQyMzUDAAAAAzE2MAIAAAAENDM2NAQAAAABMAcAAAAKMTIvMzAvMjAyMggAAAAKMTIvMzEvMjAyMQkAAAABMFy5MDlBINsIQm9+qUEg2wguQ0lRLk5BU0RBUUdTOk1FLklRX1RPVEFMX0xJQUIuMTAwMDAuMjAyMi0xMi0zMAEAAAB+nA4CAgAAAAcyNjUuMTQxAQgAAAAFAAAAATEBAAAACy0yMDYyMDExNDM1AwAAAAMxNjACAAAABDEyNzYEAAAAATAHAAAACjEyLzMwLzIwMjIIAAAACjEyLzMxLzIwMjEJAAAAATBcuTA5QSDbCDZIfqlBINsILENJUS5OQVNEQVFDTTpPU1cuSVFfU1RfREVCVC4xMDAwMC4yMDIyLTEyLTMwAQAAAG7GnCIDAAAAAABcuTA5QSDbCBbTfalBINsILENJUS5OQVNEQVFDTTpPU1cuSVFfTFRfREVCVC4xMDAwMC4yMDIyLTEyLTMwAQAAAG7GnCICAAAABjIyOC44OAEIAAAABQAAAAExAQAAAAstMjA1ODQ4MzMwNQMAAAADMTYwAgAAAAQxMDQ5BAAAAAEwBwAAAAoxMi8zMC8yMDIyCAAAAAoxMi8zMS8yMDIxCQAAAAEwXLkwOUEg2wgW032pQSDbCDJDSVEuTkFTREFRR006U01NVC5JUV9UT1RBTF9FUVVJVFkuMTAwMDAuMjAyMi0xMi0zMAEAAADDLbEAAgAAAAY4My4yODQBCAAAAAUAAAAB</t>
  </si>
  <si>
    <t>MQEAAAALLTIxMDc4OTUwNDYDAAAAAzE2MAIAAAAEMTI3NQQAAAABMAcAAAAKMTIvMzAvMjAyMggAAAAKMTIvMzEvMjAyMQkAAAABMFy5MDlBINsIBYV9qUEg2wgyQ0lRLk5BU0RBUUdTOkpCU1MuSVFfVE9UQUxfRVFVSVRZLjEwMDAwLjIwMjItMTItMzABAAAAFuoEAAIAAAAHMjc1LjY2MwEIAAAABQAAAAExAQAAAAstMjA2MjU5NDM1MwMAAAADMTYwAgAAAAQxMjc1BAAAAAEwBwAAAAoxMi8zMC8yMDIyCAAAAAoxMi8yOS8yMDIyCQAAAAEwXLkwOUEg2wgSEH2pQSDbCDJDSVEuTkFTREFRR1M6VEJMQS5JUV9HUk9TU19NQVJHSU4uMTAwMDAuMjAyMi0xMi0zMAEAAAA3Kz4iAgAAAAczMS45OTc0AQgAAAAFAAAAATEBAAAACy0yMTA2Nzg0OTc5AwAAAAMxNjACAAAABDQwNzQEAAAAATAHAAAACjEyLzMwLzIwMjIIAAAACjEyLzMxLzIwMjEJAAAAATBcuTA5QSDbCArpfKlBINsIL0NJUS5OQVNEQVFDTTpSSU9ULklRX05JX01BUkdJTi4xMDAwMC4yMDIyLTEyLTMwAQAAAEZkFwACAAAABy03LjIzOTEBCAAAAAUAAAABMQEAAAALLTIwNTg3NTMwNzYDAAAAAzE2MAIAAAAENDA5NAQAAAABMAcAAAAKMTIvMzAvMjAyMggAAAAKMTIvMzEvMjAyMQkAAAABMFy5MDlBINsIxZp8qUEg2wgzQ0lRLk5BU0RBUUNNOlJJT1QuSVFfUkVUVVJOX0VRVUlUWS4xMDAwMC4yMDIyLTEyLTMwAQAAAEZkFwACAAAABy0xLjg5OTQB</t>
  </si>
  <si>
    <t>CAAAAAUAAAABMQEAAAALLTIwNTg3NTMwNzYDAAAAAzE2MAIAAAAENDEyOAQAAAABMAcAAAAKMTIvMzAvMjAyMggAAAAKMTIvMzEvMjAyMQkAAAABMFy5MDlBINsIxZp8qUEg2wgwQ0lRLk5BU0RBUUdNOlNZTS5JUV9FQklUX01BUkdJTi4xMDAwMC4yMDIyLTEyLTMwAQAAABtLug4CAAAABy0yNS44NjIBCAAAAAUAAAABMQEAAAALLTIwNjIzNzY4MjUDAAAAAzE2MAIAAAAENDA1MwQAAAABMAcAAAAKMTIvMzAvMjAyMggAAAAKMTIvMjQvMjAyMgkAAAABMFy5MDlBINsIpiV8qUEg2wgtQ0lRLk5BU0RBUUdNOlNZTS5JUV9ORVRfREVCVC4xMDAwMC4yMDIyLTEyLTMwAQAAABtLug4CAAAACC00NDcuNTIzAQgAAAAFAAAAATEBAAAACy0yMDYyMzc2ODI1AwAAAAMxNjACAAAABDQzNjQEAAAAATAHAAAACjEyLzMwLzIwMjIIAAAACjEyLzI0LzIwMjIJAAAAATBcuTA5QSDbCJn+e6lBINsIMUNJUS5OQVNEQVFDTTpBUFBTLklRX0VCSVRfTUFSR0lOLjEwMDAwLjIwMjItMTItMzABAAAAGwC7AQIAAAAHMTYuMzEwNwEIAAAABQAAAAExAQAAAAstMjA2MTk5OTA4OQMAAAADMTYwAgAAAAQ0MDUzBAAAAAEwBwAAAAoxMi8zMC8yMDIyCAAAAAoxMi8zMS8yMDIxCQAAAAEwXLkwOUEg2wiKsHupQSDbCC5DSVEuTkFTREFRQ006QVBQUy5JUV9ORVRfREVCVC4xMDAwMC4yMDIyLTEyLTMwAQAAABsAuwECAAAABzI1NS45NzkB</t>
  </si>
  <si>
    <t>CAAAAAUAAAABMQEAAAALLTIwNjE5OTkwODkDAAAAAzE2MAIAAAAENDM2NAQAAAABMAcAAAAKMTIvMzAvMjAyMggAAAAKMTIvMzEvMjAyMQkAAAABMKHhMDlBINsIf4l7qUEg2wgwQ0lRLk5BU0RBUUdTOlRJVE4uSVFfVE9UQUxfTElBQi4xMDAwMC4yMDIyLTEyLTMwAQAAAMWfRAACAAAABzUxMS40NjgBCAAAAAUAAAABMQEAAAALLTIxMDU0MTE0ODEDAAAAAzE2MAIAAAAEMTI3NgQAAAABMAcAAAAKMTIvMzAvMjAyMggAAAAJMS8zMS8yMDIyCQAAAAEwoeEwOUEg2whnO3upQSDbCC1DSVEuTkFTREFRQ006QVJLTy5JUV9TVF9ERUJULjEwMDAwLjIwMjItMTItMzABAAAAwIgOAAMAAAAAAKHhMDlBINsIUu16qUEg2wgtQ0lRLk5BU0RBUUNNOkFSS08uSVFfTFRfREVCVC4xMDAwMC4yMDIyLTEyLTMwAQAAAMCIDgACAAAABzY3Ni42MjUBCAAAAAUAAAABMQEAAAALLTIwNTkxODg3ODQDAAAAAzE2MAIAAAAEMTA0OQQAAAABMAcAAAAKMTIvMzAvMjAyMggAAAAKMTIvMzEvMjAyMQkAAAABMKHhMDlBINsIYhR7qUEg2wgxQ0lRLk5BU0RBUUdTOk1HSS5JUV9UT1RBTF9FUVVJVFkuMTAwMDAuMjAyMi0xMi0zMAEAAADhApgAAgAAAAQtMTg1AQgAAAAFAAAAATEBAAAACy0yMDU5NTM1NjcwAwAAAAMxNjACAAAABDEyNzUEAAAAATAHAAAACjEyLzMwLzIwMjIIAAAACjEyLzMxLzIwMjEJAAAAATCh4TA5QSDbCErGeqlB</t>
  </si>
  <si>
    <t>INsIMkNJUS5OQVNEQVFDTTpTQVZBLklRX1RPVEFMX0VRVUlUWS4xMDAwMC4yMDIyLTEyLTMwAQAAAC+kAQACAAAABzI1My45MTUBCAAAAAUAAAABMQEAAAALLTIwNTkwNTcxNjkDAAAAAzE2MAIAAAAEMTI3NQQAAAABMAcAAAAKMTIvMzAvMjAyMggAAAAKMTIvMzEvMjAyMQkAAAABMKHhMDlBINsIGnh6qUEg2wgyQ0lRLk5BU0RBUUdTOkNGRk4uSVFfR1JPU1NfTUFSR0lOLjEwMDAwLjIwMjItMTItMzABAAAADBoGAAMAAAAAAKHhMDlBINsI/il6qUEg2wgvQ0lRLk5BU0RBUUdTOkFTVEUuSVFfTklfTUFSR0lOLjEwMDAwLjIwMjItMTItMzABAAAAL9gDAAIAAAAGMS40NDIyAQgAAAAFAAAAATEBAAAACy0yMDU4Nzk2NDY2AwAAAAMxNjACAAAABDQwOTQEAAAAATAHAAAACjEyLzMwLzIwMjIIAAAACjEyLzMxLzIwMjEJAAAAATCh4TA5QSDbCIbbealBINsIM0NJUS5OQVNEQVFHUzpBU1RFLklRX1JFVFVSTl9FUVVJVFkuMTAwMDAuMjAyMi0xMi0zMAEAAAAv2AMAAgAAAAYyLjQ1NjkBCAAAAAUAAAABMQEAAAALLTIwNTg3OTY0NjYDAAAAAzE2MAIAAAAENDEyOAQAAAABMAcAAAAKMTIvMzAvMjAyMggAAAAKMTIvMzEvMjAyMQkAAAABMKHhMDlBINsINLV5qUEg2wgxQ0lRLk5BU0RBUUdTOk1OVFYuSVFfRUJJVF9NQVJHSU4uMTAwMDAuMjAyMi0xMi0zMAEAAADFQ4YBAgAAAAgtMjIuMzY5MwEIAAAABQAAAAEx</t>
  </si>
  <si>
    <t>AQAAAAstMjA2MDUwMTUxOAMAAAADMTYwAgAAAAQ0MDUzBAAAAAEwBwAAAAoxMi8zMC8yMDIyCAAAAAoxMi8zMS8yMDIxCQAAAAEwoeEwOUEg2whlZnmpQSDbCC5DSVEuTkFTREFRR1M6TU5UVi5JUV9ORVRfREVCVC4xMDAwMC4yMDIyLTEyLTMwAQAAAMVDhgECAAAABy0xNy4yODQBCAAAAAUAAAABMQEAAAALLTIwNjA1MDE1MTgDAAAAAzE2MAIAAAAENDM2NAQAAAABMAcAAAAKMTIvMzAvMjAyMggAAAAKMTIvMzEvMjAyMQkAAAABMKHhMDlBINsIXT95qUEg2wgxQ0lRLk5BU0RBUUdNOk5WVFMuSVFfRUJJVF9NQVJHSU4uMTAwMDAuMjAyMi0xMi0zMAEAAAD0TkMSAgAAAAktMjg4LjYyNDgBCAAAAAUAAAABMQEAAAALLTIxMDUzNTgxMDgDAAAAAzE2MAIAAAAENDA1MwQAAAABMAcAAAAKMTIvMzAvMjAyMggAAAAKMTIvMzEvMjAyMQkAAAABMKHhMDlBINsIS/F4qUEg2wguQ0lRLk5BU0RBUUdNOk5WVFMuSVFfTkVUX0RFQlQuMTAwMDAuMjAyMi0xMi0zMAEAAAD0TkMSAgAAAAgtMjYxLjMzNgEIAAAABQAAAAExAQAAAAstMjEwNTM1ODEwOAMAAAADMTYwAgAAAAQ0MzY0BAAAAAEwBwAAAAoxMi8zMC8yMDIyCAAAAAoxMi8zMS8yMDIxCQAAAAEwoeEwOUEg2wg/ynipQSDbCDBDSVEuTkFTREFRR006RVFSWC5JUV9UT1RBTF9MSUFCLjEwMDAwLjIwMjItMTItMzABAAAAiQPKJgIAAAAHMjE0LjYwMwEIAAAABQAA</t>
  </si>
  <si>
    <t>AAExAQAAAAstMjA1OTU5NjA5NAMAAAADMTYwAgAAAAQxMjc2BAAAAAEwBwAAAAoxMi8zMC8yMDIyCAAAAAoxMi8zMS8yMDIxCQAAAAEwoeEwOUEg2wg3o3ipQSDbCC1DSVEuTkFTREFRR1M6VFdTVC5JUV9TVF9ERUJULjEwMDAwLjIwMjItMTItMzABAAAAajh5DgMAAAAAAKHhMDlBINsIDAd4qUEg2wgtQ0lRLk5BU0RBUUdTOlRXU1QuSVFfTFRfREVCVC4xMDAwMC4yMDIyLTEyLTMwAQAAAGo4eQ4DAAAAAACh4TA5QSDbCBYueKlBINsIMkNJUS5OQVNEQVFHUzpLUk5ULklRX1RPVEFMX0VRVUlUWS4xMDAwMC4yMDIyLTEyLTMwAQAAAD7G+wECAAAABzkxOS41NTMBCAAAAAUAAAABMQEAAAALLTIxMDU4ODc5NjADAAAAAzE2MAIAAAAEMTI3NQQAAAABMAcAAAAKMTIvMzAvMjAyMggAAAAKMTIvMzEvMjAyMQkAAAABMKHhMDlBINsIgbl3qUEg2wgyQ0lRLk5BU0RBUUdNOldJTkEuSVFfVE9UQUxfRVFVSVRZLjEwMDAwLjIwMjItMTItMzABAAAAPggFAAIAAAAILTM5LjA4MzQBCAAAAAUAAAABMQEAAAALLTIxMDkxMzMyNzgDAAAAAzE2MAIAAAAEMTI3NQQAAAABMAcAAAAKMTIvMzAvMjAyMggAAAAKMTIvMjUvMjAyMQkAAAABMKHhMDlBINsIZ2t3qUEg2wgyQ0lRLk5BU0RBUUdTOkNMTkUuSVFfR1JPU1NfTUFSR0lOLjEwMDAwLjIwMjItMTItMzABAAAAaIwXAAIAAAAGMTUuNjYzAQgAAAAFAAAAATEBAAAACy0y</t>
  </si>
  <si>
    <t>MDU5MTc3ODY2AwAAAAMxNjACAAAABDQwNzQEAAAAATAHAAAACjEyLzMwLzIwMjIIAAAACjEyLzMxLzIwMjEJAAAAATCh4TA5QSDbCFlEd6lBINsIL0NJUS5OQVNEQVFHTTpSQVBULklRX05JX01BUkdJTi4xMDAwMC4yMDIyLTEyLTMwAQAAANAgVhADAAAAAk5NAQgAAAAFAAAAATEBAAAACy0yMTA4OTA0NzYzAwAAAAMxNjACAAAABDQwOTQEAAAAATAHAAAACjEyLzMwLzIwMjIIAAAACjEyLzMxLzIwMjEJAAAAATCh4TA5QSDbCFEdd6lBINsIM0NJUS5OQVNEQVFHTTpSQVBULklRX1JFVFVSTl9FUVVJVFkuMTAwMDAuMjAyMi0xMi0zMAEAAADQIFYQAgAAAActNDcuNjM1AQgAAAAFAAAAATEBAAAACy0yMTA4OTA0NzYzAwAAAAMxNjACAAAABDQxMjgEAAAAATAHAAAACjEyLzMwLzIwMjIIAAAACjEyLzMxLzIwMjEJAAAAATB7BzE5QSDbCE32dqlBINsIMUNJUS5OQVNEQVFHTTpJTkJYLklRX0VCSVRfTUFSR0lOLjEwMDAwLjIwMjItMTItMzABAAAAGeKdIQMAAAACTk0BCAAAAAUAAAABMQEAAAALLTIwNTgzMTMwODIDAAAAAzE2MAIAAAAENDA1MwQAAAABMAcAAAAKMTIvMzAvMjAyMggAAAAKMTIvMzEvMjAyMQkAAAABMHsHMTlBINsIMah2qUEg2wguQ0lRLk5BU0RBUUdNOklOQlguSVFfTkVUX0RFQlQuMTAwMDAuMjAyMi0xMi0zMAEAAAAZ4p0hAgAAAActNTQuMTI0AQgAAAAFAAAAATEBAAAACy0yMDU4MzEz</t>
  </si>
  <si>
    <t>MDgyAwAAAAMxNjACAAAABDQzNjQEAAAAATAHAAAACjEyLzMwLzIwMjIIAAAACjEyLzMxLzIwMjEJAAAAATB7BzE5QSDbCCiBdqlBINsIMUNJUS5OQVNEQVFHUzpBUE9HLklRX0VCSVRfTUFSR0lOLjEwMDAwLjIwMjItMTItMzABAAAAqtQDAAIAAAAHMTAuMjk2OAEIAAAABQAAAAExAQAAAAstMjA2NDc0MDg5MAMAAAADMTYwAgAAAAQ0MDUzBAAAAAEwBwAAAAoxMi8zMC8yMDIyCAAAAAoxMS8yNi8yMDIyCQAAAAEwewcxOUEg2wgXM3apQSDbCC5DSVEuTkFTREFRR1M6QVBPRy5JUV9ORVRfREVCVC4xMDAwMC4yMDIyLTEyLTMwAQAAAKrUAwACAAAABzIyNy45MjcBCAAAAAUAAAABMQEAAAALLTIwNjQ3NDA4OTADAAAAAzE2MAIAAAAENDM2NAQAAAABMAcAAAAKMTIvMzAvMjAyMggAAAAKMTEvMjYvMjAyMgkAAAABMHsHMTlBINsIDgx2qUEg2wgvQ0lRLk5BU0RBUUdNOkZSRy5JUV9UT1RBTF9MSUFCLjEwMDAwLjIwMjItMTItMzABAAAATngAAAIAAAAHMzE1MC4zNAEIAAAABQAAAAExAQAAAAstMjA1OTE4NDU0NAMAAAADMTYwAgAAAAQxMjc2BAAAAAEwBwAAAAoxMi8zMC8yMDIyCAAAAAoxMi8yNS8yMDIxCQAAAAEwewcxOUEg2wj1vXWpQSDbCC1DSVEuTkFTREFRR1M6T1BFTi5JUV9TVF9ERUJULjEwMDAwLjIwMjItMTItMzABAAAAb4RNEAIAAAABNwEIAAAABQAAAAExAQAAAAstMjA1OTg1MDkwOQMAAAAD</t>
  </si>
  <si>
    <t>MTYwAgAAAAQxMDQ2BAAAAAEwBwAAAAoxMi8zMC8yMDIyCAAAAAoxMi8zMS8yMDIxCQAAAAEwewcxOUEg2wjeb3WpQSDbCC1DSVEuTkFTREFRR1M6T1BFTi5JUV9MVF9ERUJULjEwMDAwLjIwMjItMTItMzABAAAAb4RNEAIAAAAEMjgxNgEIAAAABQAAAAExAQAAAAstMjA1OTg1MDkwOQMAAAADMTYwAgAAAAQxMDQ5BAAAAAEwBwAAAAoxMi8zMC8yMDIyCAAAAAoxMi8zMS8yMDIxCQAAAAEwewcxOUEg2wjeb3WpQSDbCDJDSVEuTkFTREFRR1M6QU1TRi5JUV9UT1RBTF9FUVVJVFkuMTAwMDAuMjAyMi0xMi0zMAEAAADmYAAAAgAAAAczOTkuMzIzAQgAAAAFAAAAATEBAAAACy0yMDYwMDc0NTY0AwAAAAMxNjACAAAABDEyNzUEAAAAATAHAAAACjEyLzMwLzIwMjIIAAAACjEyLzMxLzIwMjEJAAAAATB7BzE5QSDbCM8hdalBINsIMkNJUS5OQVNEQVFHUzpDUk5YLklRX1RPVEFMX0VRVUlUWS4xMDAwMC4yMDIyLTEyLTMwAQAAAP9fuRACAAAABzMzMS45NDQBCAAAAAUAAAABMQEAAAALLTIwNTkxNjA0MTUDAAAAAzE2MAIAAAAEMTI3NQQAAAABMAcAAAAKMTIvMzAvMjAyMggAAAAKMTIvMzEvMjAyMQkAAAABMHsHMTlBINsIutN0qUEg2wgyQ0lRLk5BU0RBUUdTOlFVUkUuSVFfR1JPU1NfTUFSR0lOLjEwMDAwLjIwMjItMTItMzABAAAAoLQxCgIAAAAHNjkuMTE0NAEIAAAABQAAAAExAQAAAAstMjA1OTQxODg2NgMA</t>
  </si>
  <si>
    <t>AAADMTYwAgAAAAQ0MDc0BAAAAAEwBwAAAAoxMi8zMC8yMDIyCAAAAAoxMi8zMS8yMDIxCQAAAAEwewcxOUEg2wijhXSpQSDbCC9DSVEuTkFTREFRR1M6UkdOWC5JUV9OSV9NQVJHSU4uMTAwMDAuMjAyMi0xMi0zMAEAAABUb8kHAgAAAAcyNy4xNzk5AQgAAAAFAAAAATEBAAAACy0yMDU5MTY2MTExAwAAAAMxNjACAAAABDQwOTQEAAAAATAHAAAACjEyLzMwLzIwMjIIAAAACjEyLzMxLzIwMjEJAAAAATB7BzE5QSDbCI03dKlBINsIM0NJUS5OQVNEQVFHUzpSR05YLklRX1JFVFVSTl9FUVVJVFkuMTAwMDAuMjAyMi0xMi0zMAEAAABUb8kHAgAAAAcyMi4zODc3AQgAAAAFAAAAATEBAAAACy0yMDU5MTY2MTExAwAAAAMxNjACAAAABDQxMjgEAAAAATAHAAAACjEyLzMwLzIwMjIIAAAACjEyLzMxLzIwMjEJAAAAATB7BzE5QSDbCI03dKlBINsIMUNJUS5OQVNEQVFHUzpQVExPLklRX0VCSVRfTUFSR0lOLjEwMDAwLjIwMjItMTItMzABAAAABEVUEgIAAAAGNi45MTQyAQgAAAAFAAAAATEBAAAACy0yMDU4ODM1OTQ4AwAAAAMxNjACAAAABDQwNTMEAAAAATAHAAAACjEyLzMwLzIwMjIIAAAACjEyLzI1LzIwMjIJAAAAATB7BzE5QSDbCH7pc6lBINsILkNJUS5OQVNEQVFHUzpQVExPLklRX05FVF9ERUJULjEwMDAwLjIwMjItMTItMzABAAAABEVUEgIAAAAHNDc5LjE2OAEIAAAABQAAAAExAQAAAAstMjA1ODgzNTk0</t>
  </si>
  <si>
    <t>OAMAAAADMTYwAgAAAAQ0MzY0BAAAAAEwBwAAAAoxMi8zMC8yMDIyCAAAAAoxMi8yNS8yMDIyCQAAAAEwgy4xOUEg2wh1wnOpQSDbCDFDSVEuTkFTREFRR1M6RU5UQS5JUV9FQklUX01BUkdJTi4xMDAwMC4yMDIyLTEyLTMwAQAAAMZEBQACAAAACS0xMzcuMzI0NQEIAAAABQAAAAExAQAAAAstMjA2MTkxNzg3OAMAAAADMTYwAgAAAAQ0MDUzBAAAAAEwBwAAAAoxMi8zMC8yMDIyCAAAAAoxMi8zMS8yMDIxCQAAAAEwgy4xOUEg2wjVc3OpQSDbCC5DSVEuTkFTREFRR1M6RU5UQS5JUV9ORVRfREVCVC4xMDAwMC4yMDIyLTEyLTMwAQAAAMZEBQACAAAACC0zMjYuNzg3AQgAAAAFAAAAATEBAAAACy0yMDYxOTE3ODc4AwAAAAMxNjACAAAABDQzNjQEAAAAATAHAAAACjEyLzMwLzIwMjIIAAAACjEyLzMxLzIwMjEJAAAAATCDLjE5QSDbCMpMc6lBINsIMENJUS5OQVNEQVFHUzpDTVBSLklRX1RPVEFMX0xJQUIuMTAwMDAuMjAyMi0xMi0zMAEAAABhlUABAgAAAAgyNTczLjM5OAEIAAAABQAAAAExAQAAAAstMjA2MzA3NDUzNwMAAAADMTYwAgAAAAQxMjc2BAAAAAEwBwAAAAoxMi8zMC8yMDIyCAAAAAoxMi8zMS8yMDIxCQAAAAEwgy4xOUEg2wjGJXOpQSDbCC1DSVEuTkFTREFRR1M6UEZCQy5JUV9TVF9ERUJULjEwMDAwLjIwMjItMTItMzABAAAA63UwAAMAAAAAAIMuMTlBINsIl4lyqUEg2wgtQ0lRLk5BU0RBUUdT</t>
  </si>
  <si>
    <t>OlBGQkMuSVFfTFRfREVCVC4xMDAwMC4yMDIyLTEyLTMwAQAAAOt1MAACAAAABzE0Ny43NTgBCAAAAAUAAAABMQEAAAALLTIxMDUxMzM1OTUDAAAAAzE2MAIAAAAEMTA0OQQAAAABMAcAAAAKMTIvMzAvMjAyMggAAAAKMTIvMzEvMjAyMQkAAAABMIMuMTlBINsIobByqUEg2wgyQ0lRLk5BU0RBUUNNOkJMRlMuSVFfVE9UQUxfRVFVSVRZLjEwMDAwLjIwMjItMTItMzABAAAApgsEAAIAAAAHNDgwLjEzNwEIAAAABQAAAAExAQAAAAstMjEwNTUyNzIyOAMAAAADMTYwAgAAAAQxMjc1BAAAAAEwBwAAAAoxMi8zMC8yMDIyCAAAAAoxMi8zMS8yMDIxCQAAAAEwgy4xOUEg2wiCO3KpQSDbCDJDSVEuTkFTREFRQ006TkVYVC5JUV9UT1RBTF9FUVVJVFkuMTAwMDAuMjAyMi0xMi0zMAEAAAD00S8IAgAAAAcxODguMjkyAQgAAAAFAAAAATEBAAAACy0yMTA2NjEzOTk5AwAAAAMxNjACAAAABDEyNzUEAAAAATAHAAAACjEyLzMwLzIwMjIIAAAACjEyLzMxLzIwMjEJAAAAATCDLjE5QSDbCG7tcalBINsIMkNJUS5OQVNEQVFDTTpDRE1PLklRX0dST1NTX01BUkdJTi4xMDAwMC4yMDIyLTEyLTMwAQAAAEbkAgACAAAABzMyLjU5ODcBCAAAAAUAAAABMQEAAAALLTIxMDg5NjM4NzYDAAAAAzE2MAIAAAAENDA3NAQAAAABMAcAAAAKMTIvMzAvMjAyMggAAAAJMS8zMS8yMDIyCQAAAAEwgy4xOUEg2whkxnGpQSDbCC9DSVEuTkFT</t>
  </si>
  <si>
    <t>REFRR1M6UkRXUi5JUV9OSV9NQVJHSU4uMTAwMDAuMjAyMi0xMi0zMAEAAAAxgwAAAgAAAAYyLjcyNjMBCAAAAAUAAAABMQEAAAALLTIxMDQxNjQ1MzYDAAAAAzE2MAIAAAAENDA5NAQAAAABMAcAAAAKMTIvMzAvMjAyMggAAAAKMTIvMzEvMjAyMQkAAAABMIMuMTlBINsIWZ9xqUEg2wgzQ0lRLk5BU0RBUUdTOlJEV1IuSVFfUkVUVVJOX0VRVUlUWS4xMDAwMC4yMDIyLTEyLTMwAQAAADGDAAACAAAABjIuMDU5NwEIAAAABQAAAAExAQAAAAstMjEwNDE2NDUzNgMAAAADMTYwAgAAAAQ0MTI4BAAAAAEwBwAAAAoxMi8zMC8yMDIyCAAAAAoxMi8zMS8yMDIxCQAAAAEwgy4xOUEg2whPeHGpQSDbCDFDSVEuTkFTREFRR1M6U1NZUy5JUV9FQklUX01BUkdJTi4xMDAwMC4yMDIyLTEyLTMwAQAAABeIAAACAAAACC0xMi4yMTk2AQgAAAAFAAAAATEBAAAACy0yMDU4NTQyNDI1AwAAAAMxNjACAAAABDQwNTMEAAAAATAHAAAACjEyLzMwLzIwMjIIAAAACjEyLzMxLzIwMjEJAAAAATCDLjE5QSDbCDoqcalBINsILkNJUS5OQVNEQVFHUzpTU1lTLklRX05FVF9ERUJULjEwMDAwLjIwMjItMTItMzABAAAAF4gAAAIAAAAHLTQ4Ny4yMQEIAAAABQAAAAExAQAAAAstMjA1ODU0MjQyNQMAAAADMTYwAgAAAAQ0MzY0BAAAAAEwBwAAAAoxMi8zMC8yMDIyCAAAAAoxMi8zMS8yMDIxCQAAAAEwgy4xOUEg2wgwA3GpQSDbCDFDSVEu</t>
  </si>
  <si>
    <t>TkFTREFRR1M6QURFQS5JUV9FQklUX01BUkdJTi4xMDAwMC4yMDIyLTEyLTMwAQAAAHBEdQACAAAABzMzLjQwODkBCAAAAAUAAAABMQEAAAALLTIwNTg4NzI4ODIDAAAAAzE2MAIAAAAENDA1MwQAAAABMAcAAAAKMTIvMzAvMjAyMggAAAAKMTIvMzEvMjAyMQkAAAABMIMuMTlBINsIIrVwqUEg2wguQ0lRLk5BU0RBUUdTOkFERUEuSVFfTkVUX0RFQlQuMTAwMDAuMjAyMi0xMi0zMAEAAABwRHUAAgAAAAc2MzEuOTA4AQgAAAAFAAAAATEBAAAACy0yMDU4ODcyODgyAwAAAAMxNjACAAAABDQzNjQEAAAAATAHAAAACjEyLzMwLzIwMjIIAAAACjEyLzMxLzIwMjEJAAAAATCDLjE5QSDbCBGOcKlBINsIMENJUS5OQVNEQVFHUzpJTk5WLklRX1RPVEFMX0xJQUIuMTAwMDAuMjAyMi0xMi0zMAEAAACc+fEpAgAAAAcxODkuNTY1AQgAAAAFAAAAATEBAAAACy0yMDYyMTQxMTU3AwAAAAMxNjACAAAABDEyNzYEAAAAATAHAAAACjEyLzMwLzIwMjIIAAAACjEyLzMxLzIwMjEJAAAAATCDLjE5QSDbCP0/cKlBINsILUNJUS5OQVNEQVFDTTpOVVRYLklRX1NUX0RFQlQuMTAwMDAuMjAyMi0xMi0zMAEAAADnfxEqAgAAAAgwLjA3MjA1NQEIAAAABQAAAAExAQAAAAstMjA1ODYyNDk1MQMAAAADMTYwAgAAAAQxMDQ2BAAAAAEwBwAAAAoxMi8zMC8yMDIyCAAAAAoxMi8zMS8yMDIxCQAAAAEwgy4xOUEg2wjo8W+pQSDbCC1DSVEu</t>
  </si>
  <si>
    <t>TkFTREFRQ006TlVUWC5JUV9MVF9ERUJULjEwMDAwLjIwMjItMTItMzABAAAA538RKgIAAAAJNzguODIxOTg1AQgAAAAFAAAAATEBAAAACy0yMDU4NjI0OTUxAwAAAAMxNjACAAAABDEwNDkEAAAAATAHAAAACjEyLzMwLzIwMjIIAAAACjEyLzMxLzIwMjEJAAAAATCDLjE5QSDbCOjxb6lBINsIMkNJUS5OQVNEQVFHTTpLSURTLklRX1RPVEFMX0VRVUlUWS4xMDAwMC4yMDIyLTEyLTMwAQAAAJESMQICAAAABzIyNS4zNjkBCAAAAAUAAAABMQEAAAALLTIwNTg4NTQ2MDMDAAAAAzE2MAIAAAAEMTI3NQQAAAABMAcAAAAKMTIvMzAvMjAyMggAAAAKMTIvMzEvMjAyMQkAAAABMIMuMTlBINsI1KNvqUEg2wgyQ0lRLk5BU0RBUUdTOkFWUFQuSVFfVE9UQUxfRVFVSVRZLjEwMDAwLjIwMjItMTItMzABAAAA1JPLAQIAAAAHMjU1LjU2NQEIAAAABQAAAAExAQAAAAstMjEwNTM4MjI1MwMAAAADMTYwAgAAAAQxMjc1BAAAAAEwBwAAAAoxMi8zMC8yMDIyCAAAAAoxMi8zMS8yMDIxCQAAAAEwgy4xOUEg2wi/VW+pQSDbCDJDSVEuTkFTREFRR006U0NSTS5JUV9HUk9TU19NQVJHSU4uMTAwMDAuMjAyMi0xMi0zMAEAAACTOgBpAwAAAAAAgy4xOUEg2wirB2+pQSDbCC9DSVEuTkFTREFRR1M6TldMSS5JUV9OSV9NQVJHSU4uMTAwMDAuMjAyMi0xMi0zMAEAAADJbgQAAgAAAAcyMS45MjQ4AQgAAAAFAAAAATEBAAAACy0yMTA4</t>
  </si>
  <si>
    <t>NzUyMDcyAwAAAAMxNjACAAAABDQwOTQEAAAAATAHAAAACjEyLzMwLzIwMjIIAAAACjEyLzMxLzIwMjEJAAAAATCDLjE5QSDbCKDgbqlBINsIM0NJUS5OQVNEQVFHUzpOV0xJLklRX1JFVFVSTl9FUVVJVFkuMTAwMDAuMjAyMi0xMi0zMAEAAADJbgQAAgAAAAY3LjExNDIBCAAAAAUAAAABMQEAAAALLTIxMDg3NTIwNzIDAAAAAzE2MAIAAAAENDEyOAQAAAABMAcAAAAKMTIvMzAvMjAyMggAAAAKMTIvMzEvMjAyMQkAAAABMIMuMTlBINsIlrluqUEg2wgxQ0lRLk5BU0RBUUNNOkhTS0EuSVFfRUJJVF9NQVJHSU4uMTAwMDAuMjAyMi0xMi0zMAEAAAD5cgAAAgAAAActMC40NzI5AQgAAAAFAAAAATEBAAAACy0yMDU5MDY3MzI4AwAAAAMxNjACAAAABDQwNTMEAAAAATAHAAAACjEyLzMwLzIwMjIIAAAACjEyLzMxLzIwMjEJAAAAATCDLjE5QSDbCIJrbqlBINsILkNJUS5OQVNEQVFDTTpIU0tBLklRX05FVF9ERUJULjEwMDAwLjIwMjItMTItMzABAAAA+XIAAAIAAAAILTExNy4zNzMBCAAAAAUAAAABMQEAAAALLTIwNTkwNjczMjgDAAAAAzE2MAIAAAAENDM2NAQAAAABMAcAAAAKMTIvMzAvMjAyMggAAAAKMTIvMzEvMjAyMQkAAAABMI1VMTlBINsIfkRuqUEg2wgxQ0lRLk5BU0RBUUNNOkFFSFIuSVFfRUJJVF9NQVJHSU4uMTAwMDAuMjAyMi0xMi0zMAEAAABdXwAAAgAAAAcxOS42ODQ1AQgAAAAFAAAAATEBAAAA</t>
  </si>
  <si>
    <t>Cy0yMDYzOTk1NDgxAwAAAAMxNjACAAAABDQwNTMEAAAAATAHAAAACjEyLzMwLzIwMjIIAAAACjExLzMwLzIwMjIJAAAAATCNVTE5QSDbCGP2balBINsILkNJUS5OQVNEQVFDTTpBRUhSLklRX05FVF9ERUJULjEwMDAwLjIwMjItMTItMzABAAAAXV8AAAIAAAAHLTM1Ljk2OAEIAAAABQAAAAExAQAAAAstMjA2Mzk5NTQ4MQMAAAADMTYwAgAAAAQ0MzY0BAAAAAEwBwAAAAoxMi8zMC8yMDIyCAAAAAoxMS8zMC8yMDIyCQAAAAEwjVUxOUEg2whYz22pQSDbCDBDSVEuTkFTREFRR1M6U0hFTi5JUV9UT1RBTF9MSUFCLjEwMDAwLjIwMjItMTItMzABAAAA6MQFAAIAAAAHMjQ4LjQ1OAEIAAAABQAAAAExAQAAAAstMjA2MDEyNjMyMgMAAAADMTYwAgAAAAQxMjc2BAAAAAEwBwAAAAoxMi8zMC8yMDIyCAAAAAoxMi8zMS8yMDIxCQAAAAEwjVUxOUEg2whOqG2pQSDbCC1DSVEuTkFTREFRR1M6U0NITi5JUV9TVF9ERUJULjEwMDAwLjIwMjItMTItMzABAAAAiBwFAAMAAAAAAI1VMTlBINsIJQxtqUEg2wgtQ0lRLk5BU0RBUUdTOlNDSE4uSVFfTFRfREVCVC4xMDAwMC4yMDIyLTEyLTMwAQAAAIgcBQACAAAABTM1MS4yAQgAAAAFAAAAATEBAAAACy0yMDY0MzU4MTQ2AwAAAAMxNjACAAAABDEwNDkEAAAAATAHAAAACjEyLzMwLzIwMjIIAAAACjExLzMwLzIwMjIJAAAAATCNVTE5QSDbCC8zbalBINsIMkNJUS5OQVNEQVFH</t>
  </si>
  <si>
    <t>TTpGQk1TLklRX1RPVEFMX0VRVUlUWS4xMDAwMC4yMDIyLTEyLTMwAQAAAH1jNgACAAAABzY3Ni4xNzIBCAAAAAUAAAABMQEAAAALLTIwNTgzMTQ2OTADAAAAAzE2MAIAAAAEMTI3NQQAAAABMAcAAAAKMTIvMzAvMjAyMggAAAAKMTIvMzEvMjAyMQkAAAABMI1VMTlBINsIEL5sqUEg2wgyQ0lRLk5BU0RBUUdTOkFDQ0QuSVFfVE9UQUxfRVFVSVRZLjEwMDAwLjIwMjItMTItMzABAAAACh0QBQIAAAAHNDg1Ljk1MwEIAAAABQAAAAExAQAAAAstMjA2NDIxNjUyMgMAAAADMTYwAgAAAAQxMjc1BAAAAAEwBwAAAAoxMi8zMC8yMDIyCAAAAAoxMS8zMC8yMDIyCQAAAAEwjVUxOUEg2wj8b2ypQSDbCDJDSVEuTkFTREFRR1M6Q0NSTi5JUV9HUk9TU19NQVJHSU4uMTAwMDAuMjAyMi0xMi0zMAEAAAA1agAAAgAAAAcyMi4zNjU5AQgAAAAFAAAAATEBAAAACy0yMDU5NjQ5NzgxAwAAAAMxNjACAAAABDQwNzQEAAAAATAHAAAACjEyLzMwLzIwMjIIAAAACjEyLzMxLzIwMjEJAAAAATCNVTE5QSDbCPJIbKlBINsIL0NJUS5OQVNEQVFHUzpIQ1NHLklRX05JX01BUkdJTi4xMDAwMC4yMDIyLTEyLTMwAQAAACk7BAACAAAABjIuNzkzMQEIAAAABQAAAAExAQAAAAstMjA2MDUxMTAzMAMAAAADMTYwAgAAAAQ0MDk0BAAAAAEwBwAAAAoxMi8zMC8yMDIyCAAAAAoxMi8zMS8yMDIxCQAAAAEwjVUxOUEg2wjnIWypQSDbCDNDSVEu</t>
  </si>
  <si>
    <t>TkFTREFRR1M6SENTRy5JUV9SRVRVUk5fRVFVSVRZLjEwMDAwLjIwMjItMTItMzABAAAAKTsEAAIAAAAGOS44Mjk4AQgAAAAFAAAAATEBAAAACy0yMDYwNTExMDMwAwAAAAMxNjACAAAABDQxMjgEAAAAATAHAAAACjEyLzMwLzIwMjIIAAAACjEyLzMxLzIwMjEJAAAAATCNVTE5QSDbCN76a6lBINsIMUNJUS5OQVNEQVFHUzpTUFROLklRX0VCSVRfTUFSR0lOLjEwMDAwLjIwMjItMTItMzABAAAAEcMDAAIAAAAGMS4yOTY1AQgAAAAFAAAAATEBAAAACy0yMDU4ODU4MTkwAwAAAAMxNjACAAAABDQwNTMEAAAAATAHAAAACjEyLzMwLzIwMjIIAAAACDEvMS8yMDIyCQAAAAEwjVUxOUEg2wjJrGupQSDbCC5DSVEuTkFTREFRR1M6U1BUTi5JUV9ORVRfREVCVC4xMDAwMC4yMDIyLTEyLTMwAQAAABHDAwACAAAABzcwOS42MDQBCAAAAAUAAAABMQEAAAALLTIwNTg4NTgxOTADAAAAAzE2MAIAAAAENDM2NAQAAAABMAcAAAAKMTIvMzAvMjAyMggAAAAIMS8xLzIwMjIJAAAAATCNVTE5QSDbCMCFa6lBINsIMUNJUS5OQVNEQVFHUzpBTVlULklRX0VCSVRfTUFSR0lOLjEwMDAwLjIwMjItMTItMzABAAAAasUNJgIAAAAHLTcuNzM5NgEIAAAABQAAAAExAQAAAAstMjA5OTQ3NzA0MAMAAAADMTYwAgAAAAQ0MDUzBAAAAAEwBwAAAAoxMi8zMC8yMDIyCAAAAAoxMi8zMS8yMDIxCQAAAAEwjVUxOUEg2wiqN2upQSDbCC5DSVEu</t>
  </si>
  <si>
    <t>TkFTREFRR1M6QU1ZVC5JUV9ORVRfREVCVC4xMDAwMC4yMDIyLTEyLTMwAQAAAGrFDSYCAAAABjkyLjAwNgEIAAAABQAAAAExAQAAAAstMjA5OTQ3NzA0MAMAAAADMTYwAgAAAAQ0MzY0BAAAAAEwBwAAAAoxMi8zMC8yMDIyCAAAAAoxMi8zMS8yMDIxCQAAAAEwjVUxOUEg2wigEGupQSDbCDBDSVEuTkFTREFRR1M6U0hZRi5JUV9UT1RBTF9MSUFCLjEwMDAwLjIwMjItMTItMzABAAAAiqYEAAIAAAAHMTgxLjAxMgEIAAAABQAAAAExAQAAAAstMjA1OTkyNTc3NAMAAAADMTYwAgAAAAQxMjc2BAAAAAEwBwAAAAoxMi8zMC8yMDIyCAAAAAoxMi8zMS8yMDIxCQAAAAEwjVUxOUEg2wiLwmqpQSDbCCxDSVEuTkFTREFRQ006R1NNLklRX1NUX0RFQlQuMTAwMDAuMjAyMi0xMi0zMAEAAABzu5EHAgAAAAU5My4wOQEIAAAABQAAAAExAQAAAAstMjA5ODk1MjA1MAMAAAADMTYwAgAAAAQxMDQ2BAAAAAEwBwAAAAoxMi8zMC8yMDIyCAAAAAoxMi8zMS8yMDIxCQAAAAEwjVUxOUEg2wh3dGqpQSDbCCxDSVEuTkFTREFRQ006R1NNLklRX0xUX0RFQlQuMTAwMDAuMjAyMi0xMi0zMAEAAABzu5EHAgAAAAc0MTMuMTU3AQgAAAAFAAAAATEBAAAACy0yMDk4OTUyMDUwAwAAAAMxNjACAAAABDEwNDkEAAAAATAHAAAACjEyLzMwLzIwMjIIAAAACjEyLzMxLzIwMjEJAAAAATCNVTE5QSDbCHd0aqlBINsIMkNJUS5OQVNEQVFHTTpG</t>
  </si>
  <si>
    <t>TEdULklRX1RPVEFMX0VRVUlUWS4xMDAwMC4yMDIyLTEyLTMwAQAAAOH/zxICAAAABzExNjUuODgBCAAAAAUAAAABMQEAAAALLTIwNTkxODExNTUDAAAAAzE2MAIAAAAEMTI3NQQAAAABMAcAAAAKMTIvMzAvMjAyMggAAAAKMTIvMzEvMjAyMQkAAAABMI1VMTlBINsIYyZqqUEg2wgxQ0lRLk5BU0RBUUdTOlNTUC5JUV9UT1RBTF9FUVVJVFkuMTAwMDAuMjAyMi0xMi0zMAEAAACXTgAAAgAAAAgxOTcwLjQzNAEIAAAABQAAAAExAQAAAAstMjA1OTU1Njg5MgMAAAADMTYwAgAAAAQxMjc1BAAAAAEwBwAAAAoxMi8zMC8yMDIyCAAAAAoxMi8zMS8yMDIxCQAAAAEwjVUxOUEg2whO2GmpQSDbCDJDSVEuTkFTREFRR1M6RFNHUi5JUV9HUk9TU19NQVJHSU4uMTAwMDAuMjAyMi0xMi0zMAEAAAC4tRJpAwAAAAAAjVUxOUEg2wg5immpQSDbCC9DSVEuTkFTREFRR006Q0xGRC5JUV9OSV9NQVJHSU4uMTAwMDAuMjAyMi0xMi0zMAEAAAB0xQMAAgAAAAcxNi43MjE4AQgAAAAFAAAAATEBAAAACy0yMDYyMTQ3NjA1AwAAAAMxNjACAAAABDQwOTQEAAAAATAHAAAACjEyLzMwLzIwMjIIAAAACjEyLzMxLzIwMjEJAAAAATCNVTE5QSDbCC9jaalBINsIM0NJUS5OQVNEQVFHTTpDTEZELklRX1JFVFVSTl9FUVVJVFkuMTAwMDAuMjAyMi0xMi0zMAEAAAB0xQMAAgAAAAcyNy40NzI3AQgAAAAFAAAAATEBAAAACy0yMDYyMTQ3NjA1</t>
  </si>
  <si>
    <t>AwAAAAMxNjACAAAABDQxMjgEAAAAATAHAAAACjEyLzMwLzIwMjIIAAAACjEyLzMxLzIwMjEJAAAAATCNVTE5QSDbCCQ8aalBINsIMUNJUS5OQVNEQVFDTTpNTFRYLklRX0VCSVRfTUFSR0lOLjEwMDAwLjIwMjItMTItMzABAAAANPaJKgMAAAAAAI1VMTlBINsIFO5oqUEg2wguQ0lRLk5BU0RBUUNNOk1MVFguSVFfTkVUX0RFQlQuMTAwMDAuMjAyMi0xMi0zMAEAAAA09okqAgAAAAg2Ljk2MTE1NQEIAAAABQAAAAExAQAAAAstMjA4ODMyMTYwMAMAAAADMTYwAgAAAAQ0MzY0BAAAAAEwBwAAAAoxMi8zMC8yMDIyCAAAAAoxMi8zMS8yMDIxCQAAAAEwjVUxOUEg2wgGx2ipQSDbCDFDSVEuTkFTREFRR1M6Q09DTy5JUV9FQklUX01BUkdJTi4xMDAwMC4yMDIyLTEyLTMwAQAAALWDvwECAAAABjcuNDI3NgEIAAAABQAAAAExAQAAAAstMjEwODIyODA5MQMAAAADMTYwAgAAAAQ0MDUzBAAAAAEwBwAAAAoxMi8zMC8yMDIyCAAAAAoxMi8zMS8yMDIxCQAAAAEwjXwxOUEg2wjxeGipQSDbCC5DSVEuTkFTREFRR1M6Q09DTy5JUV9ORVRfREVCVC4xMDAwMC4yMDIyLTEyLTMwAQAAALWDvwECAAAABy0yOC42MTQBCAAAAAUAAAABMQEAAAALLTIxMDgyMjgwOTEDAAAAAzE2MAIAAAAENDM2NAQAAAABMAcAAAAKMTIvMzAvMjAyMggAAAAKMTIvMzEvMjAyMQkAAAABMI18MTlBINsI51FoqUEg2wgwQ0lRLk5BU0RBUUdTOkZX</t>
  </si>
  <si>
    <t>UkcuSVFfVE9UQUxfTElBQi4xMDAwMC4yMDIyLTEyLTMwAQAAAMquKmQCAAAABzU4MS4zMTEBCAAAAAUAAAABMQEAAAALLTIwNTgxMDMyMjQDAAAAAzE2MAIAAAAEMTI3NgQAAAABMAcAAAAKMTIvMzAvMjAyMggAAAAKMTIvMjUvMjAyMgkAAAABMI18MTlBINsI3SpoqUEg2wgtQ0lRLk5BU0RBUUdTOkVMVk4uSVFfU1RfREVCVC4xMDAwMC4yMDIyLTEyLTMwAQAAALRNUCkDAAAAAACNfDE5QSDbCL+1Z6lBINsILUNJUS5OQVNEQVFHUzpFTFZOLklRX0xUX0RFQlQuMTAwMDAuMjAyMi0xMi0zMAEAAAC0TVApAwAAAAAAjXwxOUEg2wi/tWepQSDbCDJDSVEuTkFTREFRQ006RENHTy5JUV9UT1RBTF9FUVVJVFkuMTAwMDAuMjAyMi0xMi0zMAEAAAAiLiYhAgAAAAoyMjcuMDU3MDI0AQgAAAAFAAAAATEBAAAACy0yMTA4MTkyMjI4AwAAAAMxNjACAAAABDEyNzUEAAAAATAHAAAACjEyLzMwLzIwMjIIAAAACjEyLzMxLzIwMjEJAAAAATCNfDE5QSDbCKlnZ6lBINsIMkNJUS5OQVNEQVFHUzpDTk9CLklRX1RPVEFMX0VRVUlUWS4xMDAwMC4yMDIyLTEyLTMwAQAAAO2zBQACAAAACDExMjQuMjEyAQgAAAAFAAAAATEBAAAACy0yMDU4OTc1NDIyAwAAAAMxNjACAAAABDEyNzUEAAAAATAHAAAACjEyLzMwLzIwMjIIAAAACjEyLzMxLzIwMjEJAAAAATCNfDE5QSDbCJUZZ6lBINsIMkNJUS5OQVNEQVFDTTpJTVhJLklRX0dS</t>
  </si>
  <si>
    <t>T1NTX01BUkdJTi4xMDAwMC4yMDIyLTEyLTMwAQAAAA6ubAECAAAABzMyLjQ3OTUBCAAAAAUAAAABMQEAAAALLTIxMDkyMDc3MDEDAAAAAzE2MAIAAAAENDA3NAQAAAABMAcAAAAKMTIvMzAvMjAyMggAAAAKMTIvMzEvMjAyMQkAAAABMI18MTlBINsIA8xmqUEg2wgvQ0lRLk5BU0RBUUdTOk1MQUIuSVFfTklfTUFSR0lOLjEwMDAwLjIwMjItMTItMzABAAAAPmMEAAIAAAAGNC42MzUyAQgAAAAFAAAAATEBAAAACy0yMDYyMjg5NDUzAwAAAAMxNjACAAAABDQwOTQEAAAAATAHAAAACjEyLzMwLzIwMjIIAAAACjEyLzMxLzIwMjEJAAAAATCNfDE5QSDbCPmkZqlBINsIM0NJUS5OQVNEQVFHUzpNTEFCLklRX1JFVFVSTl9FUVVJVFkuMTAwMDAuMjAyMi0xMi0zMAEAAAA+YwQAAgAAAAYxLjg3MjMBCAAAAAUAAAABMQEAAAALLTIwNjIyODk0NTMDAAAAAzE2MAIAAAAENDEyOAQAAAABMAcAAAAKMTIvMzAvMjAyMggAAAAKMTIvMzEvMjAyMQkAAAABMI18MTlBINsI8X1mqUEg2wgxQ0lRLk5BU0RBUUdTOlNUS0wuSVFfRUJJVF9NQVJHSU4uMTAwMDAuMjAyMi0xMi0zMAEAAAC6pwQAAgAAAAYyLjIxMzUBCAAAAAUAAAABMQEAAAALLTIwNTg5ODQ4MDUDAAAAAzE2MAIAAAAENDA1MwQAAAABMAcAAAAKMTIvMzAvMjAyMggAAAAIMS8xLzIwMjIJAAAAATCNfDE5QSDbCN0vZqlBINsILkNJUS5OQVNEQVFHUzpTVEtMLklR</t>
  </si>
  <si>
    <t>X05FVF9ERUJULjEwMDAwLjIwMjItMTItMzABAAAAuqcEAAIAAAAHMjc1LjYwNwEIAAAABQAAAAExAQAAAAstMjA1ODk4NDgwNQMAAAADMTYwAgAAAAQ0MzY0BAAAAAEwBwAAAAoxMi8zMC8yMDIyCAAAAAgxLzEvMjAyMgkAAAABMI18MTlBINsI1ghmqUEg2wgxQ0lRLk5BU0RBUUdTOkFNQ1guSVFfRUJJVF9NQVJHSU4uMTAwMDAuMjAyMi0xMi0zMAEAAADOXgoAAgAAAAcyMS44NTc4AQgAAAAFAAAAATEBAAAACy0yMDYwNDMxNTkzAwAAAAMxNjACAAAABDQwNTMEAAAAATAHAAAACjEyLzMwLzIwMjIIAAAACjEyLzMxLzIwMjEJAAAAATCNfDE5QSDbCL66ZalBINsILkNJUS5OQVNEQVFHUzpBTUNYLklRX05FVF9ERUJULjEwMDAwLjIwMjItMTItMzABAAAAzl4KAAIAAAAIMjEyOC44ODQBCAAAAAUAAAABMQEAAAALLTIwNjA0MzE1OTMDAAAAAzE2MAIAAAAENDM2NAQAAAABMAcAAAAKMTIvMzAvMjAyMggAAAAKMTIvMzEvMjAyMQkAAAABMI18MTlBINsIs5NlqUEg2wgwQ0lRLk5BU0RBUUdTOkhGV0EuSVFfVE9UQUxfTElBQi4xMDAwMC4yMDIyLTEyLTMwAQAAAL21BQACAAAABzY1NzcuOTgBCAAAAAUAAAABMQEAAAALLTIwNTkyMTUyNjMDAAAAAzE2MAIAAAAEMTI3NgQAAAABMAcAAAAKMTIvMzAvMjAyMggAAAAKMTIvMzEvMjAyMQkAAAABMI18MTlBINsIoEVlqUEg2wgsQ0lRLk5BU0RBUUdTOkdHUi5JUV9T</t>
  </si>
  <si>
    <t>VF9ERUJULjEwMDAwLjIwMjItMTItMzABAAAAzGRtEAIAAAAGOTMuOTk3AQgAAAAFAAAAATEBAAAACy0yMDk4OTUyMDI5AwAAAAMxNjACAAAABDEwNDYEAAAAATAHAAAACjEyLzMwLzIwMjIIAAAACjEyLzMxLzIwMjEJAAAAATCNfDE5QSDbCL73ZKlBINsILENJUS5OQVNEQVFHUzpHR1IuSVFfTFRfREVCVC4xMDAwMC4yMDIyLTEyLTMwAQAAAMxkbRACAAAABzE5NS44ODMBCAAAAAUAAAABMQEAAAALLTIwOTg5NTIwMjkDAAAAAzE2MAIAAAAEMTA0OQQAAAABMAcAAAAKMTIvMzAvMjAyMggAAAAKMTIvMzEvMjAyMQkAAAABMI18MTlBINsIvvdkqUEg2wgyQ0lRLk5BU0RBUUdTOklDSFIuSVFfVE9UQUxfRVFVSVRZLjEwMDAwLjIwMjItMTItMzABAAAAmRZpGAIAAAAHNTAwLjcxNQEIAAAABQAAAAExAQAAAAstMjA1OTU5NjA0MwMAAAADMTYwAgAAAAQxMjc1BAAAAAEwBwAAAAoxMi8zMC8yMDIyCAAAAAoxMi8zMS8yMDIxCQAAAAEwjXwxOUEg2wimqWSpQSDbCC5DSVEuTkFTREFRR1M6SE9QRS5JUV9DTE9TRVBSSUNFX0FESi4yMDIyLTA5LTMwAQAAAGpTBgACAAAACTEyLjM3MjE4NwCNfDE5QSDbCCN+mqlBINsIKUNJUS5OQVNEQVFHUzpTVEVMLklRX01BUktFVENBUC4yMDIyLTEyLTMwAQAAAGZHFAMCAAAACzE1NTYuNDQyOTc1AQYAAAAFAAAAATEBAAAACy0yMTEwMzY3MTcwAwAAAAMxNjACAAAABjEwMDA1</t>
  </si>
  <si>
    <t>NAQAAAABMAcAAAAKMTIvMzAvMjAyMrgqYT1BINsIEuQjrUEg2wgpQ0lRLk5BU0RBUUdTOlNURUwuSVFfTUFSS0VUQ0FQLjIwMTItMTItMzEBAAAAZkcUAwMAAAAAAI18MTlBINsIE1eaqUEg2wguQ0lRLk5BU0RBUUdTOkFOREUuSVFfQ0xPU0VQUklDRV9BREouMjAyMS0xMi0zMQEAAADojgUAAgAAAAkzNy45Mzg1MzMAuCphPUEg2wgHvSOtQSDbCClDSVEuTkFTREFRR1M6UExZQS5JUV9NQVJLRVRDQVAuMjAyMi0xMi0zMAEAAAC774IOAgAAAAsxMDYwLjM4OTEyMQEGAAAABQAAAAExAQAAAAstMjA3MjE0MDQ5NAMAAAADMTYwAgAAAAYxMDAwNTQEAAAAATAHAAAACjEyLzMwLzIwMjK4KmE9QSDbCMrSIq1BINsIKUNJUS5OQVNEQVFHUzpQTFlBLklRX01BUktFVENBUC4yMDE3LTEyLTMxAQAAALvvgg4CAAAACzExOTAuMTkxNjQxAQYAAAAFAAAAATEBAAAACjE4NjUyOTIzNzQDAAAAAzE2MAIAAAAGMTAwMDU0BAAAAAEwBwAAAAoxMi8zMS8yMDE3jXwxOUEg2wj+CJqpQSDbCC5DSVEuTkFTREFRR1M6Q1JETy5JUV9DTE9TRVBSSUNFX0FESi4yMDIxLTEyLTMxAQAAAGZJfScDAAAAAAC4KmE9QSDbCJoPIq1BINsILkNJUS5OQVNEQVFHUzpQREZTLklRX0NMT1NFUFJJQ0VfQURKLjIwMjItMTItMzABAAAAFYAAAAIAAAAFMjguNTIAwFFhPUEg2whscyGtQSDbCC5DSVEuTkFTREFRR1M6UERGUy5JUV9DTE9TRVBS</t>
  </si>
  <si>
    <t>SUNFX0FESi4yMDIxLTEyLTMxAQAAABWAAAACAAAABTMxLjc5AGiHtDxBINsIdUZ+rEEg2wguQ0lRLk5BU0RBUUdTOlNVTU8uSVFfQ0xPU0VQUklDRV9BREouMjAyMi0xMi0zMAEAAAD+B8oGAgAAAAM4LjEAwFFhPUEg2wgYFCCtQSDbCC5DSVEuTkFTREFRR1M6U1VNTy5JUV9DTE9TRVBSSUNFX0FESi4yMDIyLTA5LTMwAQAAAP4HygYCAAAAAzcuNQDZpDE5QSDbCEgfmalBINsIKUNJUS5OQVNEQVFHUzpST0FELklRX01BUktFVENBUC4yMDIyLTEyLTMwAQAAADJ9VAACAAAACzE0MDYuMzI1NjQ2AQYAAAAFAAAAATEBAAAACy0yMDY4MTUxNTYxAwAAAAMxNjACAAAABjEwMDA1NAQAAAABMAcAAAAKMTIvMzAvMjAyMsBRYT1BINsI1ykfrUEg2wgpQ0lRLk5BU0RBUUdTOlJPQUQuSVFfTUFSS0VUQ0FQLjIwMTktMTItMzEBAAAAMn1UAAIAAAAKODczLjU1ODAzOAEGAAAABQAAAAExAQAAAAoxOTk2NjIyNDg1AwAAAAMxNjACAAAABjEwMDA1NAQAAAABMAcAAAAKMTIvMzEvMjAxOdmkMTlBINsIO/iYqUEg2wguQ0lRLk5BU0RBUUdTOlBSSU0uSVFfQ0xPU0VQUklDRV9BREouMjAxOS0xMi0zMQEAAACco0AAAgAAAAkyMS41MDcwMTQA2aQxOUEg2wg20ZipQSDbCClDSVEuTkFTREFRR006VkNFTC5JUV9NQVJLRVRDQVAuMjAxNy0xMi0zMQEAAABZXgAAAgAAAAkxOTAuMjQ3NDUBBgAAAAUAAAABMQEAAAAKMTg2NDM5</t>
  </si>
  <si>
    <t>MjM0NQMAAAADMTYwAgAAAAYxMDAwNTQEAAAAATAHAAAACjEyLzMxLzIwMTfZpDE5QSDbCCGDmKlBINsILkNJUS5OQVNEQVFHUzpWUlRTLklRX0NMT1NFUFJJQ0VfQURKLjIwMjEtMTItMzEBAAAAvi4FAAIAAAAKMjg1LjY0NDg5MgBoh7Q8QSDbCH9PeqxBINsIKUNJUS5OQVNEQVFHUzpITElULklRX01BUktFVENBUC4yMDIyLTEyLTMwAQAAAGJyAAACAAAACjEzODEuMjE3MDEBBgAAAAUAAAABMQEAAAALLTIwNzE4MDQ2NzUDAAAAAzE2MAIAAAAGMTAwMDU0BAAAAAEwBwAAAAoxMi8zMC8yMDIywFFhPUEg2wghaxytQSDbCClDSVEuTkFTREFRR1M6SExJVC5JUV9NQVJLRVRDQVAuMjAyMS0xMi0zMQEAAABicgAAAgAAAAsxMjA2LjIwNDAxOQEGAAAABQAAAAExAQAAAAstMjEyMzM4MDQxOQMAAAADMTYwAgAAAAYxMDAwNTQEAAAAATAHAAAACjEyLzMxLzIwMjHAUWE9QSDbCCOSHK1BINsIKUNJUS5OQVNEQVFHUzpNQ1JJLklRX01BUktFVENBUC4yMDIxLTEyLTMxAQAAACkoBQACAAAACzEzODUuNTU1MDc5AQYAAAAFAAAAATEBAAAACy0yMTIyOTQ5NzQyAwAAAAMxNjACAAAABjEwMDA1NAQAAAABMAcAAAAKMTIvMzEvMjAyMWiHtDxBINsIGqJ4rEEg2wgpQ0lRLk5BU0RBUUdTOldBQkMuSVFfTUFSS0VUQ0FQLjIwMjItMDktMzABAAAA/8kEAAIAAAALMTQwNy4xNTY2ODYBBgAAAAUAAAABMQEAAAALLTIxMTAy</t>
  </si>
  <si>
    <t>MzQwNzADAAAAAzE2MAIAAAAGMTAwMDU0BAAAAAEwBwAAAAk5LzMwLzIwMjLZpDE5QSDbCPTml6lBINsIKUNJUS5OQVNEQVFHUzpTQVNSLklRX01BUktFVENBUC4yMDE5LTEyLTMxAQAAAN1uBQACAAAACzEzNDkuNzExNTk4ANmkMTlBINsI9OaXqUEg2wguQ0lRLk5BU0RBUUdTOlVQU1QuSVFfQ0xPU0VQUklDRV9BREouMjAyMi0wOS0zMAEAAAChEUwSAgAAAAUyMC43OQDZpDE5QSDbCN2Yl6lBINsIKUNJUS5OQVNEQVFHUzpEQVdOLklRX01BUktFVENBUC4yMDIyLTEyLTMwAQAAABMt/ykCAAAACTE1ODIuNzg1OAEGAAAABQAAAAExAQAAAAstMjA3MTU5MjUzNQMAAAADMTYwAgAAAAYxMDAwNTQEAAAAATAHAAAACjEyLzMwLzIwMjLAUWE9QSDbCDbpGK1BINsIKUNJUS5OQVNEQVFHUzpEQVdOLklRX01BUktFVENBUC4yMDEyLTEyLTMxAQAAABMt/ykDAAAAAADZpDE5QSDbCNpxl6lBINsILkNJUS5OQVNEQVFHTTpBVVBILklRX0NMT1NFUFJJQ0VfQURKLjIwMjEtMTItMzEBAAAA7XcNAAIAAAAFMjIuODcAwFFhPUEg2wgiwhitQSDbCClDSVEuTkFTREFRR006UkROVC5JUV9NQVJLRVRDQVAuMjAyMi0xMi0zMAEAAAC7swUAAgAAAAsxMDgwLjEwNDgwNgEGAAAABQAAAAExAQAAAAstMjA3MTE2MzQ0OQMAAAADMTYwAgAAAAYxMDAwNTQEAAAAATAHAAAACjEyLzMwLzIwMjLLeGE9QSDbCPfXF61BINsIKUNJUS5O</t>
  </si>
  <si>
    <t>QVNEQVFHTTpSRE5ULklRX01BUktFVENBUC4yMDE3LTEyLTMxAQAAALuzBQACAAAACjQ4MS4wMDE1NTIBBgAAAAUAAAABMQEAAAAKMTg2NTA4NjUwNwMAAAADMTYwAgAAAAYxMDAwNTQEAAAAATAHAAAACjEyLzMxLzIwMTfZpDE5QSDbCMUjl6lBINsILkNJUS5OQVNEQVFHUzpBTEtULklRX0NMT1NFUFJJQ0VfQURKLjIwMjEtMTItMzEBAAAACEteBgIAAAAFMjAuMDYAy3hhPUEg2wi0FBetQSDbCC5DSVEuTkFTREFRQ006TU5USy5JUV9DTE9TRVBSSUNFX0FESi4yMDIyLTEyLTMwAQAAAA0EmSkCAAAABTExLjAzAMt4YT1BINsIingWrUEg2wguQ0lRLk5BU0RBUUNNOk1OVEsuSVFfQ0xPU0VQUklDRV9BREouMjAyMS0xMi0zMQEAAAANBJkpAgAAAAUxMC4yNQBurrQ8QSDbCAtLc6xBINsILkNJUS5OQVNEQVFHUzpVRE1ZLklRX0NMT1NFUFJJQ0VfQURKLjIwMjItMTItMzABAAAACZ+4BgIAAAAFMTAuNTUAy3hhPUEg2wi2GRWtQSDbCC5DSVEuTkFTREFRR1M6VURNWS5JUV9DTE9TRVBSSUNFX0FESi4yMDIyLTA5LTMwAQAAAAmfuAYCAAAABTEyLjA5ANmkMTlBINsIhzmWqUEg2wgpQ0lRLk5BU0RBUUdTOlNUQkEuSVFfTUFSS0VUQ0FQLjIwMjItMTItMzABAAAAzpgEAAIAAAALMTMzMy4xNDExNjgBBgAAAAUAAAABMQEAAAALLTIxMDkzMTI5MzgDAAAAAzE2MAIAAAAGMTAwMDU0BAAAAAEwBwAAAAoxMi8zMC8y</t>
  </si>
  <si>
    <t>MDIyy3hhPUEg2wj0LhStQSDbCClDSVEuTkFTREFRR1M6U1RCQS5JUV9NQVJLRVRDQVAuMjAxOS0xMi0zMQEAAADOmAQAAgAAAAsxMzc5LjcxOTcyOQBpyzE5QSDbCIESlqlBINsILkNJUS5OQVNEQVFHUzpQTFVTLklRX0NMT1NFUFJJQ0VfQURKLjIwMTktMTItMzEBAAAAl3sAAAIAAAAGNDIuMTQ1AGnLMTlBINsIhOuVqUEg2wgpQ0lRLk5BU0RBUUdTOlVDVFQuSVFfTUFSS0VUQ0FQLjIwMTctMTItMzEBAAAAbcQ4AAIAAAAJNzc2LjQ1NTM1AQYAAAAFAAAAATEBAAAACjE4NjQ3ODA1NjcDAAAAAzE2MAIAAAAGMTAwMDU0BAAAAAEwBwAAAAoxMi8zMS8yMDE3acsxOUEg2whvxJWpQSDbCC5DSVEuTkFTREFRR1M6Q0hDTy5JUV9DTE9TRVBSSUNFX0FESi4yMDIxLTEyLTMxAQAAAF/8AwACAAAACTc4LjgxNDkzNQBurrQ8QSDbCKstb6xBINsIKUNJUS5OQVNEQVFHTTpESUNFLklRX01BUktFVENBUC4yMDIyLTEyLTMwAQAAADk0JRICAAAACzE0ODcuMzQwNjkxAQYAAAAFAAAAATEBAAAACy0yMDcxMTMyMTA1AwAAAAMxNjACAAAABjEwMDA1NAQAAAABMAcAAAAKMTIvMzAvMjAyMst4YT1BINsIXUkRrUEg2wgpQ0lRLk5BU0RBUUdNOkRJQ0UuSVFfTUFSS0VUQ0FQLjIwMjEtMTItMzEBAAAAOTQlEgIAAAAKOTY3LjYzNzExNAEGAAAABQAAAAExAQAAAAstMjEyMTcxMjYyMwMAAAADMTYwAgAAAAYxMDAwNTQEAAAA</t>
  </si>
  <si>
    <t>ATAHAAAACjEyLzMxLzIwMjHLeGE9QSDbCF1JEa1BINsIKUNJUS5OQVNEQVFHTTpWQlRYLklRX01BUktFVENBUC4yMDIxLTEyLTMxAQAAACSW6gUCAAAACzE5NjEuMDExNDI4AQYAAAAFAAAAATEBAAAACjIwODIyMzc3MzcDAAAAAzE2MAIAAAAGMTAwMDU0BAAAAAEwBwAAAAoxMi8zMS8yMDIxbq60PEEg2wgIgG2sQSDbCClDSVEuTkFTREFRR1M6SFVSTi5JUV9NQVJLRVRDQVAuMjAyMi0wOS0zMAEAAABG0iQAAgAAAAsxMjg5LjUwMzkxMwEGAAAABQAAAAExAQAAAAstMjA4NzE0OTQyNQMAAAADMTYwAgAAAAYxMDAwNTQEAAAAATAHAAAACTkvMzAvMjAyMmnLMTlBINsITSiVqUEg2wgpQ0lRLk5BU0RBUUdTOkhJTVguSVFfTUFSS0VUQ0FQLjIwMTktMTItMzEBAAAACm82AQIAAAAKNDU3LjkwNjEwNwEGAAAABQAAAAExAQAAAAoxOTkwOTA5NzQzAwAAAAMxNjACAAAABjEwMDA1NAQAAAABMAcAAAAKMTIvMzEvMjAxOWnLMTlBINsINdqUqUEg2wguQ0lRLk5BU0RBUUdTOkNBU0guSVFfQ0xPU0VQUklDRV9BREouMjAyMi0wOS0zMAEAAACIPgUAAgAAAAkzMi45MjEwNDkAacsxOUEg2wg12pSpQSDbCClDSVEuTkFTREFRR1M6VEZJTi5JUV9NQVJLRVRDQVAuMjAyMi0xMi0zMAEAAAA7IWcCAgAAAAsxMTk2LjI1Mjg1OQEGAAAABQAAAAExAQAAAAstMjExMTI1MTIwMAMAAAADMTYwAgAAAAYxMDAwNTQEAAAAATAH</t>
  </si>
  <si>
    <t>AAAACjEyLzMwLzIwMjLTn2E9QSDbCG7HDa1BINsIKUNJUS5OQVNEQVFHUzpURklOLklRX01BUktFVENBUC4yMDEyLTEyLTMxAQAAADshZwIDAAAAAABpyzE5QSDbCBKMlKlBINsILkNJUS5OQVNEQVFHUzpUVE1JLklRX0NMT1NFUFJJQ0VfQURKLjIwMjEtMTItMzEBAAAADGwBAAIAAAAEMTQuOQDTn2E9QSDbCGmgDa1BINsIKUNJUS5OQVNEQVFHTTpFVkJHLklRX01BUktFVENBUC4yMDIyLTEyLTMwAQAAAEjYlAACAAAACzExODAuOTk4OTIzAQYAAAAFAAAAATEBAAAACy0yMDcxMTcxMzY0AwAAAAMxNjACAAAABjEwMDA1NAQAAAABMAcAAAAKMTIvMzAvMjAyMtOfYT1BINsIG48MrUEg2wgpQ0lRLk5BU0RBUUdNOkVWQkcuSVFfTUFSS0VUQ0FQLjIwMTctMTItMzEBAAAASNiUAAIAAAAKODM5LjcyOTQxNwEGAAAABQAAAAExAQAAAAoxODY0NTU0MDE1AwAAAAMxNjACAAAABjEwMDA1NAQAAAABMAcAAAAKMTIvMzEvMjAxN2nLMTlBINsIDT6UqUEg2wguQ0lRLk5BU0RBUUdTOk5NUksuSVFfQ0xPU0VQUklDRV9BREouMjAyMS0xMi0zMQEAAACQtzEKAgAAAAkxOC40NDczMTkA059hPUEg2wj28gutQSDbCC5DSVEuTkFTREFRR1M6T0NGQy5JUV9DTE9TRVBSSUNFX0FESi4yMDIyLTEyLTMwAQAAALqPBQACAAAACTIxLjA3NzM3NgA5/2I9QSDbCM5WC61BINsILkNJUS5OQVNEQVFHUzpPQ0ZDLklRX0NMT1NFUFJJ</t>
  </si>
  <si>
    <t>Q0VfQURKLjIwMjEtMTItMzEBAAAAuo8FAAIAAAAJMjEuMjU4OTk4AG6utDxBINsIvdtnrEEg2wguQ0lRLk5BU0RBUUdTOk9UTFkuSVFfQ0xPU0VQUklDRV9BREouMjAyMi0xMi0zMAEAAABE+NQoAgAAAAQxLjc0ADn/Yj1BINsIcPcJrUEg2wguQ0lRLk5BU0RBUUdTOk9UTFkuSVFfQ0xPU0VQUklDRV9BREouMjAyMi0wOS0zMAEAAABE+NQoAgAAAAQyLjYzAGnLMTlBINsI21OTqUEg2wgpQ0lRLk5BU0RBUUdNOkZDRUwuSVFfTUFSS0VUQ0FQLjIwMjItMTItMzABAAAAXBEFAAIAAAALMTEyNy45MTAxNzQBBgAAAAUAAAABMQEAAAALLTIwNjUyNzMzOTEDAAAAAzE2MAIAAAAGMTAwMDU0BAAAAAEwBwAAAAoxMi8zMC8yMDIyOf9iPUEg2wgxDQmtQSDbCClDSVEuTkFTREFRR006RkNFTC5JUV9NQVJLRVRDQVAuMjAxOS0xMi0zMQEAAABcEQUAAgAAAAo1MTEuMjA5OTQ4AQYAAAAFAAAAATEBAAAACjE5ODM4MTUwNzQDAAAAAzE2MAIAAAAGMTAwMDU0BAAAAAEwBwAAAAoxMi8zMS8yMDE5acsxOUEg2wjbU5OpQSDbCC5DSVEuTkFTREFRR1M6RVJJSS5JUV9DTE9TRVBSSUNFX0FESi4yMDE5LTEyLTMxAQAAABJmjwICAAAABDkuNzkAacsxOUEg2wi4LJOpQSDbCClDSVEuTkFTREFRR1M6TVNFWC5JUV9NQVJLRVRDQVAuMjAxNy0xMi0zMQEAAABGZQQAAgAAAAo2NTIuMzcwMjk3AQYAAAAFAAAAATEBAAAACjE4NjM5</t>
  </si>
  <si>
    <t>Mjk5MjYDAAAAAzE2MAIAAAAGMTAwMDU0BAAAAAEwBwAAAAoxMi8zMS8yMDE3acsxOUEg2wih3pKpQSDbCC5DSVEuTkFTREFRR1M6Q1RLQi5JUV9DTE9TRVBSSUNFX0FESi4yMDIxLTEyLTMxAQAAAGF0KBkCAAAABTE2LjMyAHfVtDxBINsI3m5jrEEg2wgpQ0lRLk5BU0RBUUdTOlNPVk8uSVFfTUFSS0VUQ0FQLjIwMjItMTItMzABAAAAUowbZAIAAAALMTQ1MC44MjM3MzkBBgAAAAUAAAABMQEAAAALLTIwNzIzMTAzNDYDAAAAAzE2MAIAAAAGMTAwMDU0BAAAAAEwBwAAAAoxMi8zMC8yMDIyOf9iPUEg2whtJwatQSDbCClDSVEuTkFTREFRR1M6U09WTy5JUV9NQVJLRVRDQVAuMjAyMS0xMi0zMQEAAABSjBtkAgAAAAsxNTE4LjQzMjgzMgEGAAAABQAAAAExAQAAAAstMjEyMjc2NjI2MwMAAAADMTYwAgAAAAYxMDAwNTQEAAAAATAHAAAACjEyLzMxLzIwMjE5/2I9QSDbCHVOBq1BINsIKUNJUS5OQVNEQVFHTTpQUk1FLklRX01BUktFVENBUC4yMDIxLTEyLTMxAQAAAObMw2MDAAAAAAB31bQ8QSDbCBqbYaxBINsIKUNJUS5OQVNEQVFHUzpBRFROLklRX01BUktFVENBUC4yMDIyLTA5LTMwAQAAANATBQACAAAACzE1MTUuODg2MjA0AQYAAAAFAAAAATEBAAAACy0yMDg2MTg3NzkxAwAAAAMxNjACAAAABjEwMDA1NAQAAAABMAcAAAAJOS8zMC8yMDIy6fIxOUEg2wiMQpKpQSDbCClDSVEuTkFTREFRR1M6Q0hFRi5J</t>
  </si>
  <si>
    <t>UV9NQVJLRVRDQVAuMjAxOS0xMi0zMQEAAACurkIAAgAAAAsxMTU2LjAwNTM3OQEGAAAABQAAAAExAQAAAAoxOTg5NjYwNzIwAwAAAAMxNjACAAAABjEwMDA1NAQAAAABMAcAAAAKMTIvMzEvMjAxOenyMTlBINsIbxuSqUEg2wguQ0lRLk5BU0RBUUdTOkFHSU8uSVFfQ0xPU0VQUklDRV9BREouMjAyMi0wOS0zMAEAAAALJMYCAgAAAAUyOC4yOADp8jE5QSDbCGf0kalBINsIKUNJUS5OQVNEQVFHUzpNT0RWLklRX01BUktFVENBUC4yMDIyLTEyLTMwAQAAAHaCAAACAAAACzEyNjguNjMxODEzAQYAAAAFAAAAATEBAAAACy0yMDcxNDcyMzA5AwAAAAMxNjACAAAABjEwMDA1NAQAAAABMAcAAAAKMTIvMzAvMjAyMjn/Yj1BINsI2csCrUEg2wgpQ0lRLk5BU0RBUUdTOk1PRFYuSVFfTUFSS0VUQ0FQLjIwMTItMTItMzEBAAAAdoIAAAIAAAAKMjE3LjQyODIxNwEGAAAABQAAAAExAQAAAAoxNTc1NTU5MDg0AwAAAAMxNjACAAAABjEwMDA1NAQAAAABMAcAAAAKMTIvMzEvMjAxMunyMTlBINsIWM2RqUEg2wguQ0lRLk5BU0RBUUdTOkJVU0UuSVFfQ0xPU0VQUklDRV9BREouMjAyMS0xMi0zMQEAAAAFsAUAAgAAAAkyNS44OTQxMTkAOf9iPUEg2wjBfQKtQSDbCClDSVEuTkFTREFRQ006RUdCTi5JUV9NQVJLRVRDQVAuMjAyMi0xMi0zMAEAAABdCAgAAgAAAAsxNDA2LjY1NTc4NwEGAAAABQAAAAExAQAAAAstMjEwOTYz</t>
  </si>
  <si>
    <t>MDcxOAMAAAADMTYwAgAAAAYxMDAwNTQEAAAAATAHAAAACjEyLzMwLzIwMjKr0k09QSDbCAyUAa1BINsIKUNJUS5OQVNEQVFDTTpFR0JOLklRX01BUktFVENBUC4yMDE3LTEyLTMxAQAAAF0ICAACAAAACzE5NzguOTAwOTMxAOnyMTlBINsIRH+RqUEg2wguQ0lRLk5BU0RBUUdTOlNOQ1kuSVFfQ0xPU0VQUklDRV9BREouMjAyMS0xMi0zMQEAAABqIBQAAgAAAAUyNy4yNQCr0k09QSDbCN73AK1BINsILkNJUS5OQVNEQVFHUzpBVklELklRX0NMT1NFUFJJQ0VfQURKLjIwMjItMTItMzABAAAA9mIAAAIAAAAFMjYuNTkAq9JNPUEg2wisNACtQSDbCC5DSVEuTkFTREFRR1M6QVZJRC5JUV9DTE9TRVBSSUNFX0FESi4yMDIxLTEyLTMxAQAAAPZiAAACAAAABTMyLjU3ABCsnjxBINsIdc9brEEg2wguQ0lRLk5BU0RBUUdTOkhUTEQuSVFfQ0xPU0VQUklDRV9BREouMjAyMi0xMi0zMAEAAACHOwQAAgAAAAUxNS4zNACr0k09QSDbCFr8/qxBINsILkNJUS5OQVNEQVFHUzpIVExELklRX0NMT1NFUFJJQ0VfQURKLjIwMjItMDktMzABAAAAhzsEAAIAAAAJMTQuMjkyNDA5AOnyMTlBINsIBZWQqUEg2wgnQ0lRLk5BU0RBUUdTOlRBLklRX01BUktFVENBUC4yMDIyLTEyLTMwAQAAABz2AQACAAAACjY2NS4xNDM4OTUBBgAAAAUAAAABMQEAAAALLTIwNzIzNjE0MzkDAAAAAzE2MAIAAAAGMTAwMDU0BAAAAAEwBwAAAAoxMi8z</t>
  </si>
  <si>
    <t>MC8yMDIyq9JNPUEg2wggEv6sQSDbCCdDSVEuTkFTREFRR1M6VEEuSVFfTUFSS0VUQ0FQLjIwMTktMTItMzEBAAAAHPYBAAIAAAAJMTM4LjY2MjAyAQYAAAAFAAAAATEBAAAACjE5OTE0NDc1NjMDAAAAAzE2MAIAAAAGMTAwMDU0BAAAAAEwBwAAAAoxMi8zMS8yMDE56fIxOUEg2wj/bZCpQSDbCC5DSVEuTkFTREFRR1M6QVZUQS5JUV9DTE9TRVBSSUNFX0FESi4yMDE5LTEyLTMxAQAAAKJpAQACAAAABTI2LjE0AOnyMTlBINsI9UaQqUEg2wgpQ0lRLk5BU0RBUUdTOkFEUFQuSVFfTUFSS0VUQ0FQLjIwMTctMTItMzEBAAAA5R/4BQMAAAAAAOnyMTlBINsI5x+QqUEg2wguQ0lRLk5BU0RBUUdTOlNUUkwuSVFfQ0xPU0VQUklDRV9BREouMjAyMS0xMi0zMQEAAABE6wQAAgAAAAQyNi4zABCsnjxBINsILDxXrEEg2wgpQ0lRLk5BU0RBUUdTOk5NRkMuSVFfTUFSS0VUQ0FQLjIwMjItMTItMzABAAAAq96KBgIAAAALMTI0OC41OTEwMTIBBgAAAAUAAAABMQEAAAALLTIwNzEzNDI2NzEDAAAAAzE2MAIAAAAGMTAwMDU0BAAAAAEwBwAAAAoxMi8zMC8yMDIyu/lNPUEg2whjU/usQSDbCClDSVEuTkFTREFRR1M6Tk1GQy5JUV9NQVJLRVRDQVAuMjAyMS0xMi0zMQEAAACr3ooGAgAAAAsxMzI3LjYyNTczNgEGAAAABQAAAAExAQAAAAstMjEyMzk0NTAxOQMAAAADMTYwAgAAAAYxMDAwNTQEAAAAATAHAAAACjEyLzMxLzIw</t>
  </si>
  <si>
    <t>MjG7+U09QSDbCGNT+6xBINsIKUNJUS5OQVNEQVFHUzpEVkFYLklRX01BUktFVENBUC4yMDIxLTEyLTMxAQAAAEJ2BgACAAAACzE2ODcuNzI2NDk3AQYAAAAFAAAAATEBAAAACy0yMTIzODA0MDQzAwAAAAMxNjACAAAABjEwMDA1NAQAAAABMAcAAAAKMTIvMzEvMjAyMRCsnjxBINsINo5VrEEg2wgpQ0lRLk5BU0RBUUdTOkdFUk4uSVFfTUFSS0VUQ0FQLjIwMjItMDktMzABAAAAOEsDAAIAAAAKODg0LjA5NjE2OAEGAAAABQAAAAExAQAAAAstMjA4NTEwMzAxOQMAAAADMTYwAgAAAAYxMDAwNTQEAAAAATAHAAAACTkvMzAvMjAyMunyMTlBINsIslyPqUEg2wgnQ0lRLk5BU0RBUUdTOkRILklRX01BUktFVENBUC4yMDE5LTEyLTMxAQAAAIRWB2QDAAAAAAD4GTI5QSDbCKo1j6lBINsILkNJUS5OQVNEQVFDTTpNQklOLklRX0NMT1NFUFJJQ0VfQURKLjIwMjItMDktMzABAAAAGAfEAgIAAAAJMjMuMDA1NTg0APgZMjlBINsIpQ6PqUEg2wgpQ0lRLk5BU0RBUUdNOk1OS0QuSVFfTUFSS0VUQ0FQLjIwMjItMTItMzABAAAAZqWNAAIAAAALMTM4Ny4wNDA3NzUBBgAAAAUAAAABMQEAAAALLTIwNzEyMjYwODgDAAAAAzE2MAIAAAAGMTAwMDU0BAAAAAEwBwAAAAoxMi8zMC8yMDIyu/lNPUEg2wh10fesQSDbCClDSVEuTkFTREFRR006TU5LRC5JUV9NQVJLRVRDQVAuMjAxMi0xMi0zMQEAAABmpY0AAgAAAAo1NjcuNzQ1</t>
  </si>
  <si>
    <t>ODYzAQYAAAAFAAAAATEBAAAACjE1NzU2NzQyMzUDAAAAAzE2MAIAAAAGMTAwMDU0BAAAAAEwBwAAAAoxMi8zMS8yMDEy+BkyOUEg2wiW546pQSDbCC5DSVEuTkFTREFRR006TEdORC5JUV9DTE9TRVBSSUNFX0FESi4yMDIxLTEyLTMxAQAAAGR4AAACAAAACTk5LjY3MDYwNQC7+U09QSDbCGaD96xBINsIKUNJUS5OQVNEQVFDTTpWRU9OLklRX01BUktFVENBUC4yMDIyLTEyLTMwAQAAALTJBQACAAAACjg1Ny4wNzI0MjYBBgAAAAUAAAABMQEAAAALLTIwODY3NTkxMTgDAAAAAzE2MAIAAAAGMTAwMDU0BAAAAAEwBwAAAAoxMi8zMC8yMDIyu/lNPUEg2wgjmfasQSDbCClDSVEuTkFTREFRQ006VkVPTi5JUV9NQVJLRVRDQVAuMjAxNy0xMi0zMQEAAAC0yQUAAgAAAAs2NzE2LjY0OTIxNgEGAAAABQAAAAExAQAAAAoxODY1MjEwNDc3AwAAAAMxNjACAAAABjEwMDA1NAQAAAABMAcAAAAKMTIvMzEvMjAxN/gZMjlBINsIdnKOqUEg2wguQ0lRLk5BU0RBUUdTOk5TU0MuSVFfQ0xPU0VQUklDRV9BREouMjAyMS0xMi0zMQEAAAAWbAQAAgAAAAUyNC45OQC7+U09QSDbCPv89axBINsILkNJUS5OQVNEQVFHTTpSWVRNLklRX0NMT1NFUFJJQ0VfQURKLjIwMjItMTItMzABAAAAGMltEgIAAAAFMjkuMTIAu/lNPUEg2whDOfWsQSDbCC5DSVEuTkFTREFRR006UllUTS5JUV9DTE9TRVBSSUNFX0FESi4yMDIxLTEyLTMxAQAA</t>
  </si>
  <si>
    <t>ABjJbRICAAAABDkuOTgAGdOePEEg2wg96k+sQSDbCC5DSVEuTkFTREFRR1M6R1NIRC5JUV9DTE9TRVBSSUNFX0FESi4yMDIyLTEyLTMwAQAAAPZVQSECAAAABTM0LjM0AMAgTj1BINsI6tnzrEEg2wguQ0lRLk5BU0RBUUdTOkdTSEQuSVFfQ0xPU0VQUklDRV9BREouMjAyMi0wOS0zMAEAAAD2VUEhAgAAAAUzNS42NAD4GTI5QSDbCEavjalBINsIKUNJUS5OQVNEQVFHUzpLQUxVLklRX01BUktFVENBUC4yMDIyLTEyLTMwAQAAAGbfBAACAAAACzEyMDQuODIyMDY5AQYAAAAFAAAAATEBAAAACy0yMDczNzY2NjQ2AwAAAAMxNjACAAAABjEwMDA1NAQAAAABMAcAAAAKMTIvMzAvMjAyMsAgTj1BINsILPDyrEEg2wgpQ0lRLk5BU0RBUUdTOktBTFUuSVFfTUFSS0VUQ0FQLjIwMTktMTItMzEBAAAAZt8EAAIAAAALMTc1NC40NTczMzUBBgAAAAUAAAABMQEAAAAKMTk4ODg1ODQ0NgMAAAADMTYwAgAAAAYxMDAwNTQEAAAAATAHAAAACjEyLzMxLzIwMTn4GTI5QSDbCDiIjalBINsILkNJUS5OQVNEQVFHTTpDQU1ULklRX0NMT1NFUFJJQ0VfQURKLjIwMTktMTItMzEBAAAAMQsIAAIAAAAFMTAuODMA+BkyOUEg2wguYY2pQSDbCClDSVEuTkFTREFRR1M6QU5HSS5JUV9NQVJLRVRDQVAuMjAxNy0xMi0zMQEAAADE4wEAAgAAAAs0OTkzLjcwNjAzNwEGAAAABQAAAAExAQAAAAoxODY1Mzk2NTk0AwAAAAMxNjACAAAABjEw</t>
  </si>
  <si>
    <t>MDA1NAQAAAABMAcAAAAKMTIvMzEvMjAxN/gZMjlBINsIGBONqUEg2wgtQ0lRLk5BU0RBUUdTOlRSUy5JUV9DTE9TRVBSSUNFX0FESi4yMDIxLTEyLTMxAQAAAJi4BAACAAAACTM2Ljc0MjYyMgAk+p48QSDbCL/zS6xBINsIKUNJUS5OQVNEQVFHUzpBQ0xYLklRX01BUktFVENBUC4yMDIyLTEyLTMwAQAAAIIPnRICAAAACzEzNTguNTkzNjA1AQYAAAAFAAAAATEBAAAACy0yMDcwMDMwODkxAwAAAAMxNjACAAAABjEwMDA1NAQAAAABMAcAAAAKMTIvMzAvMjAyMsAgTj1BINsIdTHwrEEg2wgpQ0lRLk5BU0RBUUdTOkFDTFguSVFfTUFSS0VUQ0FQLjIwMjEtMTItMzEBAAAAgg+dEgMAAAAAAMAgTj1BINsIdTHwrEEg2wgpQ0lRLk5BU0RBUUdNOkdERU4uSVFfTUFSS0VUQ0FQLjIwMjEtMTItMzEBAAAAQQwGAAIAAAALMTQ2OC4yMzY0NjYBBgAAAAUAAAABMQEAAAALLTIxMjM0MDQ1MjMDAAAAAzE2MAIAAAAGMTAwMDU0BAAAAAEwBwAAAAoxMi8zMS8yMDIxJPqePEEg2wjCRUqsQSDbCClDSVEuTkFTREFRR1M6TUFYTi5JUV9NQVJLRVRDQVAuMjAyMi0wOS0zMAEAAADhDl8mAgAAAAsxMDYzLjQ0MjE1NQEGAAAABQAAAAExAQAAAAstMjA4MzAzNDYzMAMAAAADMTYwAgAAAAYxMDAwNTQEAAAAATAHAAAACTkvMzAvMjAyMvgZMjlBINsI83aMqUEg2wgpQ0lRLk5BU0RBUUdTOkRHSUkuSVFfTUFSS0VUQ0FQLjIwMTkt</t>
  </si>
  <si>
    <t>MTItMzEBAAAAxhEEAAIAAAAKNTA3LjkzOTI2NAEGAAAABQAAAAExAQAAAAoxOTk1MDk4NzA4AwAAAAMxNjACAAAABjEwMDA1NAQAAAABMAcAAAAKMTIvMzEvMjAxOfgZMjlBINsI5U+MqUEg2wguQ0lRLk5BU0RBUUdTOktGUkMuSVFfQ0xPU0VQUklDRV9BREouMjAyMi0wOS0zMAEAAADuMQUAAgAAAAk1Ny45ODQ3MzkA+BkyOUEg2wjeKIypQSDbCClDSVEuTkFTREFRR1M6U1JDRS5JUV9NQVJLRVRDQVAuMjAyMi0xMi0zMAEAAAAUsQIAAgAAAAoxMzA5LjA0OTU4AQYAAAAFAAAAATEBAAAACy0yMTExNjMwMDE5AwAAAAMxNjACAAAABjEwMDA1NAQAAAABMAcAAAAKMTIvMzAvMjAyMs9HTj1BINsIiK/srEEg2wgpQ0lRLk5BU0RBUUdTOlNSQ0UuSVFfTUFSS0VUQ0FQLjIwMTItMTItMzEBAAAAFLECAAIAAAAJNTM2LjMyOTA5APgZMjlBINsI1gGMqUEg2wguQ0lRLk5BU0RBUUdTOklSQlQuSVFfQ0xPU0VQUklDRV9BREouMjAyMS0xMi0zMQEAAAA7TggAAgAAAAU2NS44OADPR049QSDbCH+I7KxBINsIKUNJUS5OQVNEQVFHUzpMQkFJLklRX01BUktFVENBUC4yMDIyLTEyLTMwAQAAAF61CgACAAAACzExNDEuMjk2Njg2AQYAAAAFAAAAATEBAAAACy0yMTA5MzEzMzAxAwAAAAMxNjACAAAABjEwMDA1NAQAAAABMAcAAAAKMTIvMzAvMjAyMs9HTj1BINsIRZ7rrEEg2wgpQ0lRLk5BU0RBUUdTOkxCQUkuSVFfTUFS</t>
  </si>
  <si>
    <t>S0VUQ0FQLjIwMTctMTItMzEBAAAAXrUKAAIAAAAKOTExLjUzODcyNAC5QDI5QSDbCMGzi6lBINsILkNJUS5OQVNEQVFHUzpSRVBMLklRX0NMT1NFUFJJQ0VfQURKLjIwMjEtMTItMzEBAAAAROgSIgIAAAAEMjcuMQDPR049QSDbCA/b6qxBINsILkNJUS5OQVNEQVFHTTpQVEdYLklRX0NMT1NFUFJJQ0VfQURKLjIwMjItMTItMzABAAAA3Ga0BwIAAAAFMTAuOTEAz0dOPUEg2wjjPuqsQSDbCC5DSVEuTkFTREFRR006UFRHWC5JUV9DTE9TRVBSSUNFX0FESi4yMDIxLTEyLTMxAQAAANxmtAcCAAAABDM0LjIALiGfPEEg2whgyESsQSDbCC5DSVEuTkFTREFRR1M6RUNQRy5JUV9DTE9TRVBSSUNFX0FESi4yMDIyLTEyLTMwAQAAAL0dBgACAAAABTQ3Ljk0AM9HTj1BINsIhd/orEEg2wguQ0lRLk5BU0RBUUdTOkVDUEcuSVFfQ0xPU0VQUklDRV9BREouMjAyMi0wOS0zMAEAAAC9HQYAAgAAAAU0NS40OAC5QDI5QSDbCPzIiqlBINsIKUNJUS5OQVNEQVFDTTpTQ0xYLklRX01BUktFVENBUC4yMDIyLTEyLTMwAQAAAFT/OCQCAAAACjU2My45ODE5MzUBBgAAAAUAAAABMQEAAAALLTIwNjY1MzY3NDkDAAAAAzE2MAIAAAAGMTAwMDU0BAAAAAEwBwAAAAoxMi8zMC8yMDIyz0dOPUEg2whTHOisQSDbCClDSVEuTkFTREFRQ006U0NMWC5JUV9NQVJLRVRDQVAuMjAxOS0xMi0zMQEAAABU/zgkAwAAAAAAuUAyOUEg2wjyoYqp</t>
  </si>
  <si>
    <t>QSDbCC5DSVEuTkFTREFRR1M6TlhHTi5JUV9DTE9TRVBSSUNFX0FESi4yMDE5LTEyLTMxAQAAAAXYAgACAAAABTE2LjA3ALlAMjlBINsI5nqKqUEg2wgpQ0lRLk5BU0RBUUdTOkJZTkQuSVFfTUFSS0VUQ0FQLjIwMTctMTItMzEBAAAAYqZKDQMAAAAAALlAMjlBINsI0yyKqUEg2wguQ0lRLk5BU0RBUUdTOlNQTlMuSVFfQ0xPU0VQUklDRV9BREouMjAyMS0xMi0zMQEAAAAppgUAAgAAAAkzMy40MzkxMTQALiGfPEEg2whE0UCsQSDbCClDSVEuTkFTREFRR1M6RENPTS5JUV9NQVJLRVRDQVAuMjAyMi0xMi0zMAEAAABlpAUAAgAAAAsxMjI3Ljc5OTgyMQEGAAAABQAAAAExAQAAAAstMjEwOTY2MzUyNwMAAAADMTYwAgAAAAYxMDAwNTQEAAAAATAHAAAACjEyLzMwLzIwMjLVbk49QSDbCJ425axBINsIKUNJUS5OQVNEQVFHUzpEQ09NLklRX01BUktFVENBUC4yMDIxLTEyLTMxAQAAAGWkBQACAAAACjE0MjIuMzc4MDQBBgAAAAUAAAABMQEAAAAKMjAyMTczNDA0OQMAAAADMTYwAgAAAAYxMDAwNTQEAAAAATAHAAAACjEyLzMxLzIwMjHPR049QSDbCJ425axBINsIKUNJUS5OQVNEQVFHUzpTQUZULklRX01BUktFVENBUC4yMDIxLTEyLTMxAQAAAODIDgACAAAACzEyNzMuOTM2NjM2AQYAAAAFAAAAATEBAAAACy0yMTIzNDA0NDA4AwAAAAMxNjACAAAABjEwMDA1NAQAAAABMAcAAAAKMTIvMzEvMjAyMTpInzxBINsI</t>
  </si>
  <si>
    <t>0iM/rEEg2wgpQ0lRLk5BU0RBUUdTOlNUR1cuSVFfTUFSS0VUQ0FQLjIwMjItMDktMzABAAAArvMdJAIAAAAKOTE4LjM0NTgzOQEGAAAABQAAAAExAQAAAAstMjA4NjI0OTg0NgMAAAADMTYwAgAAAAYxMDAwNTQEAAAAATAHAAAACTkvMzAvMjAyMrlAMjlBINsIrJCJqUEg2wgYQ0lRLk5BU0RBUUdTOlNURVIuSVFfVEVWAQAAAEpQNxICAAAACzE1NzMuNTU1MzMxAQYAAAAFAAAAATEBAAAACy0yMDU4NjcxODI2AwAAAAMxNjACAAAABjEwMDA2MAQAAAABMAcAAAAIMy84LzIwMjO5QDI5QSDbCJ5pialBINsIKUNJUS5OQVNEQVFHUzpTVEVSLklRX01BUktFVENBUC4yMDE5LTEyLTMxAQAAAEpQNxIDAAAAAAC5QDI5QSDbCJRCialBINsILkNJUS5OQVNEQVFHTTpSSUxZLklRX0NMT1NFUFJJQ0VfQURKLjIwMTktMTItMzEBAAAANrxDAAIAAAAJMTcuOTMwMjY2ALlAMjlBINsIihuJqUEg2wguQ0lRLk5BU0RBUUdTOlNCU0kuSVFfQ0xPU0VQUklDRV9BREouMjAxOS0xMi0zMQEAAAB1fwUAAgAAAAkzMi44NTEyOTUAuUAyOUEg2wj7zYipQSDbCClDSVEuTkFTREFRR1M6RE1MUC5JUV9NQVJLRVRDQVAuMjAyMi0wOS0zMAEAAAADxzYAAgAAAAo5MzguMTE4MjU1AQYAAAAFAAAAATEBAAAACy0yMDg2NjI5MTM3AwAAAAMxNjACAAAABjEwMDA1NAQAAAABMAcAAAAJOS8zMC8yMDIyuUAyOUEg2wj0poipQSDbCC5DSVEu</t>
  </si>
  <si>
    <t>TkFTREFRR006T0ZMWC5JUV9DTE9TRVBSSUNFX0FESi4yMDIxLTEyLTMxAQAAAPCrDAACAAAACjEyNS40NjI5OTEARROaOkEg2wjLoruqQSDbCClDSVEuTkFTREFRR1M6TUFUVy5JUV9NQVJLRVRDQVAuMjAyMS0xMi0zMQEAAAC2HwUAAgAAAAsxMTU0LjAwOTAwNwEGAAAABQAAAAExAQAAAAstMjEyMDI4NDc1NQMAAAADMTYwAgAAAAYxMDAwNTQEAAAAATAHAAAACjEyLzMxLzIwMjHVbk49QSDbCJi436xBINsILkNJUS5OQVNEQVFHUzpDTlhOLklRX0NMT1NFUFJJQ0VfQURKLjIwMTItMTItMzEBAAAAwM8FAAIAAAAIMTAuMTA0NTQACWgyOUEg2wi4vIepQSDbCClDSVEuTkFTREFRR1M6QUNEQy5JUV9NQVJLRVRDQVAuMjAyMS0xMi0zMQEAAADvhjAiAwAAAAAA94T2O0Eg2wgSfOyrQSDbCC5DSVEuTkFTREFRR1M6T0JOSy5JUV9DTE9TRVBSSUNFX0FESi4yMDIxLTEyLTMxAQAAAD0nEgMCAAAACTQyLjE3MTQ4NgDjlU49QSDbCF3T3KxBINsIKUNJUS5OQVNEQVFHUzpPQk5LLklRX01BUktFVENBUC4yMDEyLTEyLTMxAQAAAD0nEgMDAAAAAAAJaDI5QSDbCI8gh6lBINsIGENJUS5OQVNEQVFHTTpOQU1TLklRX1RFVgEAAACictooAgAAAAsxMDI3LjI1MTY5NwEGAAAABQAAAAExAQAAAAstMjA2NzAyODczMwMAAAADMTYwAgAAAAYxMDAwNjAEAAAAATAHAAAACDMvOC8yMDIzCWgyOUEg2wh++YapQSDbCClDSVEu</t>
  </si>
  <si>
    <t>TkFTREFRR006TkFNUy5JUV9NQVJLRVRDQVAuMjAyMS0xMi0zMQEAAACictooAgAAAAkxMzkuNDM0NzUAtDmaOkEg2wjkR7iqQSDbCC5DSVEuTkFTREFRR1M6Q0xCVC5JUV9DTE9TRVBSSUNFX0FESi4yMDIyLTA5LTMwAQAAANniaQACAAAABDMuOTIACWgyOUEg2whuq4apQSDbCClDSVEuTkFTREFRR1M6Q0xCVC5JUV9NQVJLRVRDQVAuMjAxOS0xMi0zMQEAAADZ4mkAAwAAAAAACWgyOUEg2whghIapQSDbCC5DSVEuTkFTREFRR1M6Q0VOWC5JUV9DTE9TRVBSSUNFX0FESi4yMDE5LTEyLTMxAQAAAKhvBQACAAAABTcuNTE1AAloMjlBINsIXF2GqUEg2wgpQ0lRLk5BU0RBUUdTOkNFTlguSVFfTUFSS0VUQ0FQLjIwMTItMTItMzEBAAAAqG8FAAIAAAAKNzc1LjI4MjgzNwEGAAAABQAAAAExAQAAAAoxNTc1NTU4Njg1AwAAAAMxNjACAAAABjEwMDA1NAQAAAABMAcAAAAKMTIvMzEvMjAxMgloMjlBINsITzaGqUEg2wguQ0lRLk5BU0RBUUdTOkRDUEguSVFfQ0xPU0VQUklDRV9BREouMjAyMS0xMi0zMQEAAAD+c30AAgAAAAQ5Ljc3APeE9jtBINsIT5bpq0Eg2wgpQ0lRLk5BU0RBUUdTOkRDUEguSVFfTUFSS0VUQ0FQLjIwMTctMTItMzEBAAAA/nN9AAIAAAAKNzM4Ljg1MzUyMgEGAAAABQAAAAExAQAAAAoxODY1ODY3NDAyAwAAAAMxNjACAAAABjEwMDA1NAQAAAABMAcAAAAKMTIvMzEvMjAxNwloMjlBINsINsGF</t>
  </si>
  <si>
    <t>qUEg2wguQ0lRLk5BU0RBUUdTOkFUUkkuSVFfQ0xPU0VQUklDRV9BREouMjAyMS0xMi0zMQEAAADxkwIAAgAAAAo2OTUuNjYzODQ2ALQ5mjpBINsIQNe1qkEg2wgpQ0lRLk5BU0RBUUdTOkFUUkkuSVFfTUFSS0VUQ0FQLjIwMTctMTItMzEBAAAA8ZMCAAIAAAALMTE2Ny43NzE1NjUBBgAAAAUAAAABMQEAAAAKMTg2NDY1MzM0MQMAAAADMTYwAgAAAAYxMDAwNTQEAAAAATAHAAAACjEyLzMxLzIwMTfYjTI5QSDbCBdzhalBINsILkNJUS5OQVNEQVFHUzpDUk5DLklRX0NMT1NFUFJJQ0VfQURKLjIwMTItMTItMzEBAAAATwPMJQMAAAAAANiNMjlBINsIEkyFqUEg2wgpQ0lRLk5BU0RBUUdTOkFGWUEuSVFfTUFSS0VUQ0FQLjIwMjItMDktMzABAAAAVGxLJQIAAAALMTIxOS41Mzk1NjQBBgAAAAUAAAABMQEAAAALLTIwODIzNTQ4NDEDAAAAAzE2MAIAAAAGMTAwMDU0BAAAAAEwBwAAAAk5LzMwLzIwMjLYjTI5QSDbCPv9hKlBINsIGENJUS5OQVNEQVFHTTpaTlRMLklRX1RFVgEAAAAbn5gmAgAAAAo3MTUuNjA0NjE3AQYAAAAFAAAAATEBAAAACy0yMDU5MDQ3MjI0AwAAAAMxNjACAAAABjEwMDA2MAQAAAABMAcAAAAIMy84LzIwMjPYjTI5QSDbCOWvhKlBINsIKUNJUS5OQVNEQVFHTTpaTlRMLklRX01BUktFVENBUC4yMDIxLTEyLTMxAQAAABufmCYCAAAACzM4MDguMzg0MDI5AQYAAAAFAAAAATEBAAAACy0yMTIy</t>
  </si>
  <si>
    <t>Nzc5MzA5AwAAAAMxNjACAAAABjEwMDA1NAQAAAABMAcAAAAKMTIvMzEvMjAyMfeE9jtBINsIjLDmq0Eg2wgYQ0lRLk5BU0RBUUNNOkNZUlguSVFfVEVWAQAAAPlOQAECAAAACzEwMzMuMzk5MTE4AQYAAAAFAAAAATEBAAAACy0yMDU5MDEwNTAyAwAAAAMxNjACAAAABjEwMDA2MAQAAAABMAcAAAAIMy84LzIwMjPYjTI5QSDbCM5hhKlBINsIKUNJUS5OQVNEQVFDTTpDWVJYLklRX01BUktFVENBUC4yMDIxLTEyLTMxAQAAAPlOQAECAAAACzI5MjEuMDg2NTcyAQYAAAAFAAAAATEBAAAACy0yMTIzNTczNDMxAwAAAAMxNjACAAAABjEwMDA1NAQAAAABMAcAAAAKMTIvMzEvMjAyMbQ5mjpBINsI+PCyqkEg2wguQ0lRLk5BU0RBUUdTOkdBQkMuSVFfQ0xPU0VQUklDRV9BREouMjAyMi0wOS0zMAEAAAA1bQUAAgAAAAkzNS4yNzc1NzEA2I0yOUEg2wix7IOpQSDbCClDSVEuTkFTREFRR1M6R0FCQy5JUV9NQVJLRVRDQVAuMjAxOS0xMi0zMQEAAAA1bQUAAgAAAAo5NDkuNjg5MzI3ANiNMjlBINsIpcWDqUEg2wgtQ0lRLk5BU0RBUUdTOk5SQy5JUV9DTE9TRVBSSUNFX0FESi4yMDE5LTEyLTMxAQAAAP+YBQACAAAACTYzLjU0MzY0MgDYjTI5QSDbCJ2eg6lBINsIKENJUS5OQVNEQVFHUzpOUkMuSVFfTUFSS0VUQ0FQLjIwMTItMTItMzEBAAAA/5gFAAMAAAAAANiNMjlBINsIk3eDqUEg2wguQ0lRLk5BU0RBUUdTOkNN</t>
  </si>
  <si>
    <t>Q08uSVFfQ0xPU0VQUklDRV9BREouMjAyMS0xMi0zMQEAAADeSAUAAgAAAAg0NS44MTIxNAD3hPY7QSDbCOc/5KtBINsIKUNJUS5OQVNEQVFHUzpDTUNPLklRX01BUktFVENBUC4yMDE3LTEyLTMxAQAAAN5IBQACAAAACjkxOS40Nzg0MzEBBgAAAAUAAAABMQEAAAAKMTg2MzUwOTMwNAMAAAADMTYwAgAAAAYxMDAwNTQEAAAAATAHAAAACjEyLzMxLzIwMTfYjTI5QSDbCIQpg6lBINsILENJUS5OQVNEQVFHUzpPTS5JUV9DTE9TRVBSSUNFX0FESi4yMDIxLTEyLTMxAQAAACsBCRECAAAABTQ2LjA5ALQ5mjpBINsIA1qwqkEg2wgnQ0lRLk5BU0RBUUdTOk9NLklRX01BUktFVENBUC4yMDE3LTEyLTMxAQAAACsBCREDAAAAAADYjTI5QSDbCGrbgqlBINsILkNJUS5OQVNEQVFDTTpOQUFTLklRX0NMT1NFUFJJQ0VfQURKLjIwMTItMTItMzEBAAAADG6BaQMAAAAAANiNMjlBINsIU42CqUEg2wgpQ0lRLk5BU0RBUUdTOkhPTEkuSVFfTUFSS0VUQ0FQLjIwMjItMDktMzABAAAAQ2yKAQIAAAALMTA1OS41Njg1NjUBBgAAAAUAAAABMQEAAAALLTIwNzY5MTczMTIDAAAAAzE2MAIAAAAGMTAwMDU0BAAAAAEwBwAAAAk5LzMwLzIwMjLYjTI5QSDbCEpmgqlBINsIGENJUS5OQVNEQVFHUzpWRUNPLklRX1RFVgEAAAD/KwUAAgAAAAsxMDk1LjA4NDIzNwEGAAAABQAAAAExAQAAAAstMjA1OTk0NjI2MwMAAAADMTYwAgAAAAYx</t>
  </si>
  <si>
    <t>MDAwNjAEAAAAATAHAAAACDMvOC8yMDIz2I0yOUEg2wg1GIKpQSDbCClDSVEuTkFTREFRR1M6VkVDTy5JUV9NQVJLRVRDQVAuMjAyMS0xMi0zMQEAAAD/KwUAAgAAAAsxNDM3Ljg0NzU0MgEGAAAABQAAAAExAQAAAAstMjEyNDEwNjMzMwMAAAADMTYwAgAAAAYxMDAwNTQEAAAAATAHAAAACjEyLzMxLzIwMjGFrPY7QSDbCBYz4atBINsIGENJUS5OQVNEQVFHTTpMTUFULklRX1RFVgEAAAByLScAAgAAAAsxMDE3Ljc3Nzc2MQEGAAAABQAAAAExAQAAAAstMjA1ODg1NDU4NwMAAAADMTYwAgAAAAYxMDAwNjAEAAAAATAHAAAACDMvOC8yMDIzF7YyOUEg2wgMfIGpQSDbCClDSVEuTkFTREFRR006TE1BVC5JUV9NQVJLRVRDQVAuMjAyMS0xMi0zMQEAAAByLScAAgAAAAsxMDk2LjkyNzQxMQEGAAAABQAAAAExAQAAAAstMjEyMzU0MDUyNwMAAAADMTYwAgAAAAYxMDAwNTQEAAAAATAHAAAACjEyLzMxLzIwMjG0OZo6QSDbCANNrapBINsILkNJUS5OQVNEQVFHTTpUVEdULklRX0NMT1NFUFJJQ0VfQURKLjIwMjItMDktMzABAAAA42UKAAIAAAAENTkuMgAXtjI5QSDbCPctgalBINsIKUNJUS5OQVNEQVFHTTpUVEdULklRX01BUktFVENBUC4yMDE5LTEyLTMxAQAAAONlCgACAAAACjczMC45MDQwNjEBBgAAAAUAAAABMQEAAAAKMTk5MDcyODM3OQMAAAADMTYwAgAAAAYxMDAwNTQEAAAAATAHAAAACjEyLzMxLzIwMTkX</t>
  </si>
  <si>
    <t>tjI5QSDbCPAGgalBINsILkNJUS5OQVNEQVFHUzpCUktMLklRX0NMT1NFUFJJQ0VfQURKLjIwMTktMTItMzEBAAAAdN8FAAIAAAAJMTQuNjAwODQ1ABe2MjlBINsI4t+AqUEg2wgpQ0lRLk5BU0RBUUdTOkJSS0wuSVFfTUFSS0VUQ0FQLjIwMTItMTItMzEBAAAAdN8FAAIAAAAJNTkyLjc1NjM0ABe2MjlBINsI2LiAqUEg2wgsQ0lRLk5BU0RBUUdTOktDLklRX0NMT1NFUFJJQ0VfQURKLjIwMjEtMTItMzEBAAAAFRSfEAIAAAAFMTUuNzUAhaz2O0Eg2wh1wt6rQSDbCCdDSVEuTkFTREFRR1M6S0MuSVFfTUFSS0VUQ0FQLjIwMTctMTItMzEBAAAAFRSfEAMAAAAAABe2MjlBINsIvEOAqUEg2wguQ0lRLk5BU0RBUUdTOlBMQUIuSVFfQ0xPU0VQUklDRV9BREouMjAyMS0xMi0zMQEAAAA/hgQAAgAAAAUxOC44NQB8OpE6QSDbCNjbqqpBINsIKUNJUS5OQVNEQVFHUzpQTEFCLklRX01BUktFVENBUC4yMDE3LTEyLTMxAQAAAD+GBAACAAAACjU4OC42NzMzMDQBBgAAAAUAAAABMQEAAAAKMTg3MDEzNzI5OQMAAAADMTYwAgAAAAYxMDAwNTQEAAAAATAHAAAACjEyLzMxLzIwMTcXtjI5QSDbCKb1f6lBINsILkNJUS5OQVNEQVFHUzpOS0xBLklRX0NMT1NFUFJJQ0VfQURKLjIwMTItMTItMzEBAAAA9vY4IwMAAAAAABe2MjlBINsIm85/qUEg2wgpQ0lRLk5BU0RBUUdTOlNCR0kuSVFfTUFSS0VUQ0FQLjIwMjItMDktMzAB</t>
  </si>
  <si>
    <t>AAAAZgoIAAIAAAALMTI2My42MTQ1NzYBBgAAAAUAAAABMQEAAAALLTIwODUyNzA0ODADAAAAAzE2MAIAAAAGMTAwMDU0BAAAAAEwBwAAAAk5LzMwLzIwMjIXtjI5QSDbCJGnf6lBINsIGENJUS5OQVNEQVFHUzpVTklULklRX1RFVgEAAABwUsoGAgAAAAs2Mjk5LjI2OTczMgEGAAAABQAAAAExAQAAAAstMjA1OTA1NzEzOAMAAAADMTYwAgAAAAYxMDAwNjAEAAAAATAHAAAACDMvOC8yMDIzF7YyOUEg2wh/WX+pQSDbCClDSVEuTkFTREFRR1M6VU5JVC5JUV9NQVJLRVRDQVAuMjAyMS0xMi0zMQEAAABwUsoGAgAAAAszMzA3LjM1NDI3NgEGAAAABQAAAAExAQAAAAstMjEyMzQ5ODc4MAMAAAADMTYwAgAAAAYxMDAwNTQEAAAAATAHAAAACjEyLzMxLzIwMjGFrPY7QSDbCLHc26tBINsIGENJUS5OQVNEQVFHUzpTS1lXLklRX1RFVgEAAAC7ogQAAgAAAAozNTYxLjc1MjQyAQYAAAAFAAAAATEBAAAACy0yMDYwNTM0MjE3AwAAAAMxNjACAAAABjEwMDA2MAQAAAABMAcAAAAIMy84LzIwMjMXtjI5QSDbCF3kfqlBINsIKUNJUS5OQVNEQVFHUzpTS1lXLklRX01BUktFVENBUC4yMDIxLTEyLTMxAQAAALuiBAACAAAACzE5NzkuOTMwOTc0AQYAAAAFAAAAATEBAAAACy0yMTIzNTQwNTUwAwAAAAMxNjACAAAABjEwMDA1NAQAAAABMAcAAAAKMTIvMzEvMjAyMYZhkTpBINsIzPanqkEg2wgsQ0lRLk5BU0RBUUdTOk1FLklR</t>
  </si>
  <si>
    <t>X0NMT1NFUFJJQ0VfQURKLjIwMjItMDktMzABAAAAfpwOAgIAAAAEMi44NgAXtjI5QSDbCEJvfqlBINsIJ0NJUS5OQVNEQVFHUzpNRS5JUV9NQVJLRVRDQVAuMjAxOS0xMi0zMQEAAAB+nA4CAwAAAAAAF7YyOUEg2wg2SH6pQSDbCC1DSVEuTkFTREFRQ006T1NXLklRX0NMT1NFUFJJQ0VfQURKLjIwMTktMTItMzEBAAAAbsacIgIAAAAEMTYuOAAXtjI5QSDbCC0hfqlBINsIKENJUS5OQVNEQVFDTTpPU1cuSVFfTUFSS0VUQ0FQLjIwMTItMTItMzEBAAAAbsacIgMAAAAAACXdMjlBINsIIPp9qUEg2wguQ0lRLk5BU0RBUUdNOlNNTVQuSVFfQ0xPU0VQUklDRV9BREouMjAyMS0xMi0zMQEAAADDLbEAAgAAAAQyLjY5AIWs9jtBINsIMEXZq0Eg2wgpQ0lRLk5BU0RBUUdNOlNNTVQuSVFfTUFSS0VUQ0FQLjIwMTctMTItMzEBAAAAwy2xAAIAAAAKODE1LjA4NDk1NAEGAAAABQAAAAExAQAAAAoxODY5MzI1MTkyAwAAAAMxNjACAAAABjEwMDA1NAQAAAABMAcAAAAKMTIvMzEvMjAxNyXdMjlBINsIEKx9qUEg2wguQ0lRLk5BU0RBUUdTOkpCU1MuSVFfQ0xPU0VQUklDRV9BREouMjAyMS0xMi0zMQEAAAAW6gQAAgAAAAk4Ni4zODY0MjkAhmGROkEg2wgeX6WqQSDbCClDSVEuTkFTREFRR1M6SkJTUy5JUV9NQVJLRVRDQVAuMjAxNy0xMi0zMQEAAAAW6gQAAgAAAAo3MTQuNTYxMTE5AQYAAAAFAAAAATEBAAAACjE4NjM5</t>
  </si>
  <si>
    <t>MDE2MDUDAAAAAzE2MAIAAAAGMTAwMDU0BAAAAAEwBwAAAAoxMi8zMS8yMDE3Jd0yOUEg2wjvNn2pQSDbCC5DSVEuTkFTREFRR1M6VEJMQS5JUV9DTE9TRVBSSUNFX0FESi4yMDEyLTEyLTMxAQAAADcrPiIDAAAAAAAl3TI5QSDbCBIQfalBINsIKUNJUS5OQVNEQVFDTTpSSU9ULklRX01BUktFVENBUC4yMDIyLTA5LTMwAQAAAEZkFwACAAAACzEwODMuMjk4NDI2AQYAAAAFAAAAATEBAAAACy0yMDg0MDM2MjMxAwAAAAMxNjACAAAABjEwMDA1NAQAAAABMAcAAAAJOS8zMC8yMDIyJd0yOUEg2wjQwXypQSDbCBdDSVEuTkFTREFRR006U1lNLklRX1RFVgEAAAAbS7oOAgAAAAo2NDQuODg4NzU5AQYAAAAFAAAAATEBAAAACy0yMDYyMzgyNTM3AwAAAAMxNjACAAAABjEwMDA2MAQAAAABMAcAAAAIMy84LzIwMjMl3TI5QSDbCLlzfKlBINsIKENJUS5OQVNEQVFHTTpTWU0uSVFfTUFSS0VUQ0FQLjIwMjEtMTItMzEBAAAAG0u6DgIAAAAFNDEwLjQAhaz2O0Eg2whgONarQSDbCBhDSVEuTkFTREFRQ006QVBQUy5JUV9URVYBAAAAGwC7AQIAAAALMTQwMi4zNzc5NjEBBgAAAAUAAAABMQEAAAALLTIwNjE5OTk0NDcDAAAAAzE2MAIAAAAGMTAwMDYwBAAAAAEwBwAAAAgzLzgvMjAyMyXdMjlBINsImf57qUEg2wgpQ0lRLk5BU0RBUUNNOkFQUFMuSVFfTUFSS0VUQ0FQLjIwMjEtMTItMzEBAAAAGwC7AQIAAAALNTg5My4y</t>
  </si>
  <si>
    <t>MDA0NjcBBgAAAAUAAAABMQEAAAALLTIxMjQxOTc0NDYDAAAAAzE2MAIAAAAGMTAwMDU0BAAAAAEwBwAAAAoxMi8zMS8yMDIxhmGROkEg2wgjUqKqQSDbCC5DSVEuTkFTREFRR1M6VElUTi5JUV9DTE9TRVBSSUNFX0FESi4yMDIyLTA5LTMwAQAAAMWfRAACAAAABTI4LjI2ACXdMjlBINsIf4l7qUEg2wgpQ0lRLk5BU0RBUUdTOlRJVE4uSVFfTUFSS0VUQ0FQLjIwMTktMTItMzEBAAAAxZ9EAAIAAAAKMzI0LjY5NDQxNQEGAAAABQAAAAExAQAAAAoxOTk2MTcyMTgwAwAAAAMxNjACAAAABjEwMDA1NAQAAAABMAcAAAAKMTIvMzEvMjAxOSXdMjlBINsIdGJ7qUEg2wguQ0lRLk5BU0RBUUNNOkFSS08uSVFfQ0xPU0VQUklDRV9BREouMjAxOS0xMi0zMQEAAADAiA4AAgAAAAg5LjkxNjY4MwAl3TI5QSDbCGc7e6lBINsIKUNJUS5OQVNEQVFDTTpBUktPLklRX01BUktFVENBUC4yMDEyLTEyLTMxAQAAAMCIDgADAAAAAAAl3TI5QSDbCGIUe6lBINsILUNJUS5OQVNEQVFHUzpNR0kuSVFfQ0xPU0VQUklDRV9BREouMjAyMS0xMi0zMQEAAADhApgAAgAAAAQ3Ljg5AGTT9jtBINsItKDTq0Eg2wgoQ0lRLk5BU0RBUUdTOk1HSS5JUV9NQVJLRVRDQVAuMjAxNy0xMi0zMQEAAADhApgAAgAAAAo4MjkuNzM1Mjg4AQYAAAAFAAAAATEBAAAACjE4NjM3NzM2NjQDAAAAAzE2MAIAAAAGMTAwMDU0BAAAAAEwBwAAAAoxMi8zMS8y</t>
  </si>
  <si>
    <t>MDE3Jd0yOUEg2wg+n3qpQSDbCC5DSVEuTkFTREFRQ006U0FWQS5JUV9DTE9TRVBSSUNFX0FESi4yMDIxLTEyLTMxAQAAAC+kAQACAAAABDQzLjcAhmGROkEg2wh7up+qQSDbCClDSVEuTkFTREFRQ006U0FWQS5JUV9NQVJLRVRDQVAuMjAxNy0xMi0zMQEAAAAvpAEAAgAAAAkyNi4zODIwMzYBBgAAAAUAAAABMQEAAAAKMTg2NDM2ODkwNgMAAAADMTYwAgAAAAYxMDAwNTQEAAAAATAHAAAACjEyLzMxLzIwMTcl3TI5QSDbCAhReqlBINsILkNJUS5OQVNEQVFHUzpDRkZOLklRX0NMT1NFUFJJQ0VfQURKLjIwMTItMTItMzEBAAAADBoGAAIAAAAINS45MTkzMzQANAQzOUEg2wj+KXqpQSDbCClDSVEuTkFTREFRR1M6QVNURS5JUV9NQVJLRVRDQVAuMjAyMi0wOS0zMAEAAAAv2AMAAgAAAAo3MTMuMTU2NTc0AQYAAAAFAAAAATEBAAAACy0yMDg2Njk1NTQwAwAAAAMxNjACAAAABjEwMDA1NAQAAAABMAcAAAAJOS8zMC8yMDIyNAQzOUEg2wgnA3qpQSDbCBhDSVEuTkFTREFRR1M6TU5UVi5JUV9URVYBAAAAxUOGAQIAAAALMTA2NS42Mjg4NzQBBgAAAAUAAAABMQEAAAALLTIwNjA1MDE0NDcDAAAAAzE2MAIAAAAGMTAwMDYwBAAAAAEwBwAAAAgzLzgvMjAyMzQEMzlBINsINLV5qUEg2wgpQ0lRLk5BU0RBUUdTOk1OVFYuSVFfTUFSS0VUQ0FQLjIwMjEtMTItMzEBAAAAxUOGAQIAAAALMzE0OS45MDM0MjUBBgAAAAUA</t>
  </si>
  <si>
    <t>AAABMQEAAAALLTIxMjI3MTI1NDIDAAAAAzE2MAIAAAAGMTAwMDU0BAAAAAEwBwAAAAoxMi8zMS8yMDIxZNP2O0Eg2wjCutCrQSDbCBhDSVEuTkFTREFRR006TlZUUy5JUV9URVYBAAAA9E5DEgIAAAAKOTM1LjU5OTk1OAEGAAAABQAAAAExAQAAAAstMjA1OTc0NTMxNQMAAAADMTYwAgAAAAYxMDAwNjAEAAAAATAHAAAACDMvOC8yMDIzNAQzOUEg2whdP3mpQSDbCClDSVEuTkFTREFRR006TlZUUy5JUV9NQVJLRVRDQVAuMjAyMS0xMi0zMQEAAAD0TkMSAgAAAAsyMDAyLjY0Njk1NAEGAAAABQAAAAExAQAAAAstMjExNzUzNDg1OAMAAAADMTYwAgAAAAYxMDAwNTQEAAAAATAHAAAACjEyLzMxLzIwMjGGYZE6QSDbCB2tnKpBINsILkNJUS5OQVNEQVFHTTpFUVJYLklRX0NMT1NFUFJJQ0VfQURKLjIwMjItMDktMzABAAAAiQPKJgIAAAAENC45NQA0BDM5QSDbCD/KeKlBINsIKUNJUS5OQVNEQVFHTTpFUVJYLklRX01BUktFVENBUC4yMDE5LTEyLTMxAQAAAIkDyiYDAAAAAAA0BDM5QSDbCDejeKlBINsILkNJUS5OQVNEQVFHUzpUV1NULklRX0NMT1NFUFJJQ0VfQURKLjIwMTktMTItMzEBAAAAajh5DgIAAAACMjEANAQzOUEg2wgsfHipQSDbCClDSVEuTkFTREFRR1M6VFdTVC5JUV9NQVJLRVRDQVAuMjAxMi0xMi0zMQEAAABqOHkOAwAAAAAANAQzOUEg2wggVXipQSDbCC5DSVEuTkFTREFRR1M6S1JOVC5JUV9D</t>
  </si>
  <si>
    <t>TE9TRVBSSUNFX0FESi4yMDIxLTEyLTMxAQAAAD7G+wECAAAABjE1Mi4yNQBk0/Y7QSDbCB9KzqtBINsIKUNJUS5OQVNEQVFHUzpLUk5ULklRX01BUktFVENBUC4yMDE3LTEyLTMxAQAAAD7G+wECAAAACjU0NC44MjA4NjQBBgAAAAUAAAABMQEAAAAKMTg2NDQ2MzQ0OAMAAAADMTYwAgAAAAYxMDAwNTQEAAAAATAHAAAACjEyLzMxLzIwMTc0BDM5QSDbCIjgd6lBINsILkNJUS5OQVNEQVFHTTpXSU5BLklRX0NMT1NFUFJJQ0VfQURKLjIwMjEtMTItMzEBAAAAPggFAAIAAAAIMjQxLjk3MTcAhmGROkEg2whsFZqqQSDbCClDSVEuTkFTREFRR006V0lOQS5JUV9NQVJLRVRDQVAuMjAxNy0xMi0zMQEAAAA+CAUAAgAAAAo0OTQuNTA1NzIzAQYAAAAFAAAAATEBAAAACjE4NjI0MTk0ODADAAAAAzE2MAIAAAAGMTAwMDU0BAAAAAEwBwAAAAoxMi8zMS8yMDE3NAQzOUEg2whzknepQSDbCC5DSVEuTkFTREFRR1M6Q0xORS5JUV9DTE9TRVBSSUNFX0FESi4yMDEyLTEyLTMxAQAAAGiMFwACAAAABTEyLjQ1ADQEMzlBINsIZ2t3qUEg2wgpQ0lRLk5BU0RBUUdNOlJBUFQuSVFfTUFSS0VUQ0FQLjIwMjItMDktMzABAAAA0CBWEAIAAAAKNzEzLjUzODE4MQEGAAAABQAAAAExAQAAAAstMjA4NTEzNDcwMgMAAAADMTYwAgAAAAYxMDAwNTQEAAAAATAHAAAACTkvMzAvMjAyMjQEMzlBINsIUR13qUEg2wgYQ0lRLk5BU0RBUUdN</t>
  </si>
  <si>
    <t>OklOQlguSVFfVEVWAQAAABninSECAAAACTk1MC4yMDg4OAEGAAAABQAAAAExAQAAAAstMjA1ODMxMzA2MQMAAAADMTYwAgAAAAYxMDAwNjAEAAAAATAHAAAACDMvOC8yMDIzNAQzOUEg2wg6z3apQSDbCClDSVEuTkFTREFRR006SU5CWC5JUV9NQVJLRVRDQVAuMjAyMS0xMi0zMQEAAAAZ4p0hAgAAAAoxNjU3LjQ5NDM3AQYAAAAFAAAAATEBAAAACy0yMTIyODgxOTQwAwAAAAMxNjACAAAABjEwMDA1NAQAAAABMAcAAAAKMTIvMzEvMjAyMWTT9jtBINsIfD3Lq0Eg2wgYQ0lRLk5BU0RBUUdTOkFQT0cuSVFfVEVWAQAAAKrUAwACAAAACzEyNDEuMzI0NjYxAQYAAAAFAAAAATEBAAAACy0yMDY0NzQxMDI0AwAAAAMxNjACAAAABjEwMDA2MAQAAAABMAcAAAAIMy84LzIwMjM0BDM5QSDbCB1adqlBINsIKUNJUS5OQVNEQVFHUzpBUE9HLklRX01BUktFVENBUC4yMDIxLTEyLTMxAQAAAKrUAwACAAAACzEyMTkuODY0MDcyAQYAAAAFAAAAATEBAAAACy0yMTE2Njg0MzgxAwAAAAMxNjACAAAABjEwMDA1NAQAAAABMAcAAAAKMTIvMzEvMjAyMauJkTpBINsIngiXqkEg2wgtQ0lRLk5BU0RBUUdNOkZSRy5JUV9DTE9TRVBSSUNFX0FESi4yMDIyLTA5LTMwAQAAAE54AAACAAAACTIzLjY2NDAwOAA8KzM5QSDbCA4MdqlBINsIKENJUS5OQVNEQVFHTTpGUkcuSVFfTUFSS0VUQ0FQLjIwMTktMTItMzEBAAAATngAAAIAAAAJ</t>
  </si>
  <si>
    <t>NTE0LjgxMjcxAQYAAAAFAAAAATEBAAAACjE5OTYzNDg5NjIDAAAAAzE2MAIAAAAGMTAwMDU0BAAAAAEwBwAAAAoxMi8zMS8yMDE5PCszOUEg2wgC5XWpQSDbCC5DSVEuTkFTREFRR1M6T1BFTi5JUV9DTE9TRVBSSUNFX0FESi4yMDE5LTEyLTMxAQAAAG+ETRADAAAAAAA8KzM5QSDbCPKWdalBINsIKUNJUS5OQVNEQVFHUzpPUEVOLklRX01BUktFVENBUC4yMDEyLTEyLTMxAQAAAG+ETRADAAAAAAA8KzM5QSDbCPKWdalBINsILkNJUS5OQVNEQVFHUzpBTVNGLklRX0NMT1NFUFJJQ0VfQURKLjIwMjEtMTItMzEBAAAA5mAAAAIAAAAINDguNjUwNTEAZNP2O0Eg2wjPpcirQSDbCClDSVEuTkFTREFRR1M6QU1TRi5JUV9NQVJLRVRDQVAuMjAxNy0xMi0zMQEAAADmYAAAAgAAAAsxMTg0Ljg0MDUxOAEGAAAABQAAAAExAQAAAAoxODYyODgxMjg2AwAAAAMxNjACAAAABjEwMDA1NAQAAAABMAcAAAAKMTIvMzEvMjAxNzwrMzlBINsIzyF1qUEg2wguQ0lRLk5BU0RBUUdTOkNSTlguSVFfQ0xPU0VQUklDRV9BREouMjAyMS0xMi0zMQEAAAD/X7kQAgAAAAUyOC40MQCriZE6QSDbCPBwlKpBINsIKUNJUS5OQVNEQVFHUzpDUk5YLklRX01BUktFVENBUC4yMDE3LTEyLTMxAQAAAP9fuRADAAAAAAA8KzM5QSDbCLrTdKlBINsILkNJUS5OQVNEQVFHUzpRVVJFLklRX0NMT1NFUFJJQ0VfQURKLjIwMTItMTItMzEBAAAAoLQx</t>
  </si>
  <si>
    <t>CgMAAAAAADwrMzlBINsIrax0qUEg2wgpQ0lRLk5BU0RBUUdTOlJHTlguSVFfTUFSS0VUQ0FQLjIwMjItMDktMzABAAAAVG/JBwIAAAALMTE0Mi41NjgxMzQBBgAAAAUAAAABMQEAAAALLTIwODY3OTA2OTADAAAAAzE2MAIAAAAGMTAwMDU0BAAAAAEwBwAAAAk5LzMwLzIwMjI8KzM5QSDbCJxedKlBINsIGENJUS5OQVNEQVFHUzpQVExPLklRX1RFVgEAAAAERVQSAgAAAAsxNjUxLjMxNDc1NQEGAAAABQAAAAExAQAAAAstMjA1ODgzNjAyMgMAAAADMTYwAgAAAAYxMDAwNjAEAAAAATAHAAAACDMvOC8yMDIzPCszOUEg2wiDEHSpQSDbCClDSVEuTkFTREFRR1M6UFRMTy5JUV9NQVJLRVRDQVAuMjAyMS0xMi0zMQEAAAAERVQSAgAAAAsxMzQ0LjIwMTE5OQEGAAAABQAAAAExAQAAAAstMjEyMDQzODU1MQMAAAADMTYwAgAAAAYxMDAwNTQEAAAAATAHAAAACjEyLzMxLzIwMjEb+vY7QSDbCFe/xatBINsIGENJUS5OQVNEQVFHUzpFTlRBLklRX1RFVgEAAADGRAUAAgAAAAo3NzAuNTcyMDQ0AQYAAAAFAAAAATEBAAAACy0yMDYxOTIwMTQ5AwAAAAMxNjACAAAABjEwMDA2MAQAAAABMAcAAAAIMy84LzIwMjM8KzM5QSDbCGSbc6lBINsIKUNJUS5OQVNEQVFHUzpFTlRBLklRX01BUktFVENBUC4yMDIxLTEyLTMxAQAAAMZEBQACAAAACjE1MTkuODg4MTcBBgAAAAUAAAABMQEAAAALLTIxMTkyNjY0MDcDAAAAAzE2MAIA</t>
  </si>
  <si>
    <t>AAAGMTAwMDU0BAAAAAEwBwAAAAoxMi8zMS8yMDIxq4mROkEg2wgjZJGqQSDbCC5DSVEuTkFTREFRR1M6Q01QUi5JUV9DTE9TRVBSSUNFX0FESi4yMDIyLTA5LTMwAQAAAGGVQAECAAAABTI0LjQ4ADwrMzlBINsIykxzqUEg2wgpQ0lRLk5BU0RBUUdTOkNNUFIuSVFfTUFSS0VUQ0FQLjIwMTktMTItMzEBAAAAYZVAAQIAAAALMzQxNC40NzU3NzUBBgAAAAUAAAABMQEAAAAKMTk4OTk2MzA1NQMAAAADMTYwAgAAAAYxMDAwNTQEAAAAATAHAAAACjEyLzMxLzIwMTk8KzM5QSDbCMYlc6lBINsILkNJUS5OQVNEQVFHUzpQRkJDLklRX0NMT1NFUFJJQ0VfQURKLjIwMTktMTItMzEBAAAA63UwAAIAAAAJNTUuMTI3MjExADwrMzlBINsItv5yqUEg2wgpQ0lRLk5BU0RBUUdTOlBGQkMuSVFfTUFSS0VUQ0FQLjIwMTItMTItMzEBAAAA63UwAAIAAAAKMTg1LjUyMTY3OQA8KzM5QSDbCKzXcqlBINsILkNJUS5OQVNEQVFDTTpCTEZTLklRX0NMT1NFUFJJQ0VfQURKLjIwMjEtMTItMzEBAAAApgsEAAIAAAAFMzcuMjcAG/r2O0Eg2wguKMOrQSDbCClDSVEuTkFTREFRQ006QkxGUy5JUV9NQVJLRVRDQVAuMjAxNy0xMi0zMQEAAACmCwQAAgAAAAg4MS43ODI5NAEGAAAABQAAAAExAQAAAAoxODY0ODYzOTIwAwAAAAMxNjACAAAABjEwMDA1NAQAAAABMAcAAAAKMTIvMzEvMjAxN0VSMzlBINsIjWJyqUEg2wguQ0lRLk5BU0RB</t>
  </si>
  <si>
    <t>UUNNOk5FWFQuSVFfQ0xPU0VQUklDRV9BREouMjAyMS0xMi0zMQEAAAD00S8IAgAAAAQyLjg1AKuJkTpBINsIfvOOqkEg2wgpQ0lRLk5BU0RBUUNNOk5FWFQuSVFfTUFSS0VUQ0FQLjIwMTctMTItMzEBAAAA9NEvCAIAAAAKODg0LjIwNDA2NQEGAAAABQAAAAExAQAAAAoxODY0Njg2NjU5AwAAAAMxNjACAAAABjEwMDA1NAQAAAABMAcAAAAKMTIvMzEvMjAxN0VSMzlBINsIeBRyqUEg2wguQ0lRLk5BU0RBUUNNOkNETU8uSVFfQ0xPU0VQUklDRV9BREouMjAxMi0xMi0zMQEAAABG5AIAAgAAAAg5LjI0MDAwMgBFUjM5QSDbCG7tcalBINsIKUNJUS5OQVNEQVFHUzpSRFdSLklRX01BUktFVENBUC4yMDIyLTA5LTMwAQAAADGDAAACAAAACjk3Ny4wODAzNTcBBgAAAAUAAAABMQEAAAALLTIwODYwMDk0OTUDAAAAAzE2MAIAAAAGMTAwMDU0BAAAAAEwBwAAAAk5LzMwLzIwMjJFUjM5QSDbCGTGcalBINsIGENJUS5OQVNEQVFHUzpTU1lTLklRX1RFVgEAAAAXiAAAAgAAAAo2NTIuNzczNDk0AQYAAAAFAAAAATEBAAAACy0yMDU4NTQyMzY3AwAAAAMxNjACAAAABjEwMDA2MAQAAAABMAcAAAAIMy84LzIwMjNFUjM5QSDbCE94calBINsIKUNJUS5OQVNEQVFHUzpTU1lTLklRX01BUktFVENBUC4yMDIxLTEyLTMxAQAAABeIAAACAAAACzE2MDMuMjgwMDIyAQYAAAAFAAAAATEBAAAACy0yMTIzMzM3MzI3AwAAAAMxNjAC</t>
  </si>
  <si>
    <t>AAAABjEwMDA1NAQAAAABMAcAAAAKMTIvMzEvMjAyMRv69jtBINsIkhvAq0Eg2wgYQ0lRLk5BU0RBUUdTOkFERUEuSVFfVEVWAQAAAHBEdQACAAAACzE1ODMuNTQzMjMyAQYAAAAFAAAAATEBAAAACy0yMDU4ODcyODI0AwAAAAMxNjACAAAABjEwMDA2MAQAAAABMAcAAAAIMy84LzIwMjNFUjM5QSDbCDADcalBINsIKUNJUS5OQVNEQVFHUzpBREVBLklRX01BUktFVENBUC4yMDIxLTEyLTMxAQAAAHBEdQACAAAACzE5NzYuNjY4NzY3AQYAAAAFAAAAATEBAAAACy0yMTE0NjIwNjY1AwAAAAMxNjACAAAABjEwMDA1NAQAAAABMAcAAAAKMTIvMzEvMjAyMdGvkTpBINsIseaLqkEg2wguQ0lRLk5BU0RBUUdTOklOTlYuSVFfQ0xPU0VQUklDRV9BREouMjAyMi0wOS0zMAEAAACc+fEpAgAAAAQ1Ljg4AEVSMzlBINsIEY5wqUEg2wgpQ0lRLk5BU0RBUUdTOklOTlYuSVFfTUFSS0VUQ0FQLjIwMTktMTItMzEBAAAAnPnxKQMAAAAAAEVSMzlBINsIB2dwqUEg2wguQ0lRLk5BU0RBUUNNOk5VVFguSVFfQ0xPU0VQUklDRV9BREouMjAxOS0xMi0zMQEAAADnfxEqAwAAAAAARVIzOUEg2wjyGHCpQSDbCClDSVEuTkFTREFRQ006TlVUWC5JUV9NQVJLRVRDQVAuMjAxMi0xMi0zMQEAAADnfxEqAwAAAAAARVIzOUEg2wjyGHCpQSDbCC5DSVEuTkFTREFRR006S0lEUy5JUV9DTE9TRVBSSUNFX0FESi4yMDIxLTEyLTMxAQAAAJES</t>
  </si>
  <si>
    <t>MQICAAAABTU5Ljg2ABv69jtBINsIsIO9q0Eg2wgpQ0lRLk5BU0RBUUdNOktJRFMuSVFfTUFSS0VUQ0FQLjIwMTctMTItMzEBAAAAkRIxAgIAAAAKMjQzLjY3NDQ0NwEGAAAABQAAAAExAQAAAAoxODY1OTY1Nzc4AwAAAAMxNjACAAAABjEwMDA1NAQAAAABMAcAAAAKMTIvMzEvMjAxN0VSMzlBINsI1KNvqUEg2wguQ0lRLk5BU0RBUUdTOkFWUFQuSVFfQ0xPU0VQUklDRV9BREouMjAyMS0xMi0zMQEAAADUk8sBAgAAAAQ2LjI5ANGvkTpBINsI5dmIqkEg2wgpQ0lRLk5BU0RBUUdTOkFWUFQuSVFfTUFSS0VUQ0FQLjIwMTctMTItMzEBAAAA1JPLAQMAAAAAAEVSMzlBINsIv1VvqUEg2wguQ0lRLk5BU0RBUUdNOlNDUk0uSVFfQ0xPU0VQUklDRV9BREouMjAxMi0xMi0zMQEAAACTOgBpAwAAAAAARVIzOUEg2wi1Lm+pQSDbCClDSVEuTkFTREFRR1M6TldMSS5JUV9NQVJLRVRDQVAuMjAyMi0wOS0zMAEAAADJbgQAAgAAAAo2MjEuMDMyMjE2AQYAAAAFAAAAATEBAAAACy0yMDg1MTkzODgyAwAAAAMxNjACAAAABjEwMDA1NAQAAAABMAcAAAAJOS8zMC8yMDIyRVIzOUEg2wirB2+pQSDbCBhDSVEuTkFTREFRQ006SFNLQS5JUV9URVYBAAAA+XIAAAIAAAAJODgzLjk2MjcxAQYAAAAFAAAAATEBAAAACy0yMDU5MDY3MjgyAwAAAAMxNjACAAAABjEwMDA2MAQAAAABMAcAAAAIMy84LzIwMjNFUjM5QSDbCJa5bqlBINsI</t>
  </si>
  <si>
    <t>KUNJUS5OQVNEQVFDTTpIU0tBLklRX01BUktFVENBUC4yMDIxLTEyLTMxAQAAAPlyAAACAAAACzE5NTQuNTY4MDg3AQYAAAAFAAAAATEBAAAACy0yMTIzOTAwNjQ1AwAAAAMxNjACAAAABjEwMDA1NAQAAAABMAcAAAAKMTIvMzEvMjAyMRv69jtBINsI5Ha6q0Eg2wgYQ0lRLk5BU0RBUUNNOkFFSFIuSVFfVEVWAQAAAF1fAAACAAAACjkwMC45MTMyNjgBBgAAAAUAAAABMQEAAAALLTIwNjM5OTU1MTEDAAAAAzE2MAIAAAAGMTAwMDYwBAAAAAEwBwAAAAgzLzgvMjAyM0VSMzlBINsIfkRuqUEg2wgpQ0lRLk5BU0RBUUNNOkFFSFIuSVFfTUFSS0VUQ0FQLjIwMjEtMTItMzEBAAAAXV8AAAIAAAAKNjgzLjI1NTgzMgEGAAAABQAAAAExAQAAAAstMjEyNjg4ODYyOQMAAAADMTYwAgAAAAYxMDAwNTQEAAAAATAHAAAACjEyLzMxLzIwMjHRr5E6QSDbCA2mhapBINsILkNJUS5OQVNEQVFHUzpTSEVOLklRX0NMT1NFUFJJQ0VfQURKLjIwMjItMDktMzABAAAA6MQFAAIAAAAJMTYuOTQ1Nzk4AEVSMzlBINsIWM9tqUEg2wgpQ0lRLk5BU0RBUUdTOlNIRU4uSVFfTUFSS0VUQ0FQLjIwMTktMTItMzEBAAAA6MQFAAIAAAALMjA3NC41NTU2NzkBBgAAAAUAAAABMQEAAAAKMTk4OTc4MjQ5MgMAAAADMTYwAgAAAAYxMDAwNTQEAAAAATAHAAAACjEyLzMxLzIwMTlFUjM5QSDbCE6obalBINsILkNJUS5OQVNEQVFHUzpTQ0hOLklR</t>
  </si>
  <si>
    <t>X0NMT1NFUFJJQ0VfQURKLjIwMTktMTItMzEBAAAAiBwFAAIAAAAJMTkuODkxMjA4AEVSMzlBINsIRIFtqUEg2wgpQ0lRLk5BU0RBUUdTOlNDSE4uSVFfTUFSS0VUQ0FQLjIwMTItMTItMzEBAAAAiBwFAAIAAAAKNzg2LjcyNDUwMgEGAAAABQAAAAExAQAAAAoxNTcyOTQ3MTIyAwAAAAMxNjACAAAABjEwMDA1NAQAAAABMAcAAAAKMTIvMzEvMjAxMkVSMzlBINsIOVptqUEg2wguQ0lRLk5BU0RBUUdNOkZCTVMuSVFfQ0xPU0VQUklDRV9BREouMjAyMS0xMi0zMQEAAAB9YzYAAgAAAAkzNy41MDM4ODcAKQbfO0Eg2wi7BbirQSDbCClDSVEuTkFTREFRR006RkJNUy5JUV9NQVJLRVRDQVAuMjAxNy0xMi0zMQEAAAB9YzYAAgAAAAozODEuODc0MDE5AEVSMzlBINsIG+VsqUEg2wguQ0lRLk5BU0RBUUdTOkFDQ0QuSVFfQ0xPU0VQUklDRV9BREouMjAyMS0xMi0zMQEAAAAKHRAFAgAAAAUyNi4zNgDRr5E6QSDbCE/AgqpBINsIKUNJUS5OQVNEQVFHUzpBQ0NELklRX01BUktFVENBUC4yMDE3LTEyLTMxAQAAAAodEAUDAAAAAABFUjM5QSDbCAaXbKlBINsILkNJUS5OQVNEQVFHUzpDQ1JOLklRX0NMT1NFUFJJQ0VfQURKLjIwMTItMTItMzEBAAAANWoAAAIAAAADNC44AEVSMzlBINsI/G9sqUEg2wgpQ0lRLk5BU0RBUUdTOkhDU0cuSVFfTUFSS0VUQ0FQLjIwMjItMDktMzABAAAAKTsEAAIAAAAJODk1LjMxMjg2AQYA</t>
  </si>
  <si>
    <t>AAAFAAAAATEBAAAACy0yMDg4MzQ3NjUzAwAAAAMxNjACAAAABjEwMDA1NAQAAAABMAcAAAAJOS8zMC8yMDIyRVIzOUEg2wjnIWypQSDbCBhDSVEuTkFTREFRR1M6U1BUTi5JUV9URVYBAAAAEcMDAAIAAAALMTY5MS4yOTcwMzkBBgAAAAUAAAABMQEAAAALLTIwNTg4NTgwOTcDAAAAAzE2MAIAAAAGMTAwMDYwBAAAAAEwBwAAAAgzLzgvMjAyM0VSMzlBINsI29NrqUEg2wgpQ0lRLk5BU0RBUUdTOlNQVE4uSVFfTUFSS0VUQ0FQLjIwMjEtMTItMzEBAAAAEcMDAAIAAAAKOTI1LjkyNjY2MgEGAAAABQAAAAExAQAAAAstMjEyMjEwNzk5NgMAAAADMTYwAgAAAAYxMDAwNTQEAAAAATAHAAAACjEyLzMxLzIwMjE0Ld87QSDbCHsgtatBINsIGENJUS5OQVNEQVFHUzpBTVlULklRX1RFVgEAAABqxQ0mAgAAAAsxMDYxLjQ5MDEwNwEGAAAABQAAAAExAQAAAAstMjA3MjA2NjE5OAMAAAADMTYwAgAAAAYxMDAwNjAEAAAAATAHAAAACDMvOC8yMDIzw3gzOUEg2wi4XmupQSDbCClDSVEuTkFTREFRR1M6QU1ZVC5JUV9NQVJLRVRDQVAuMjAyMS0xMi0zMQEAAABqxQ0mAgAAAAo2OTAuNDU5NjQ5AQYAAAAFAAAAATEBAAAACy0yMTI0MTA3OTU3AwAAAAMxNjACAAAABjEwMDA1NAQAAAABMAcAAAAKMTIvMzEvMjAyMdGvkTpBINsIZ2V/qkEg2wguQ0lRLk5BU0RBUUdTOlNIWUYuSVFfQ0xPU0VQUklDRV9BREouMjAyMi0wOS0z</t>
  </si>
  <si>
    <t>MAEAAACKpgQAAgAAAAkyMC4zNTgzMDkAw3gzOUEg2wiX6WqpQSDbCClDSVEuTkFTREFRR1M6U0hZRi5JUV9NQVJLRVRDQVAuMjAxOS0xMi0zMQEAAACKpgQAAgAAAAo2MjcuODg0NDI4AQYAAAAFAAAAATEBAAAACjE5OTIwMjM4ODcDAAAAAzE2MAIAAAAGMTAwMDU0BAAAAAEwBwAAAAoxMi8zMS8yMDE5w3gzOUEg2wiX6WqpQSDbCC1DSVEuTkFTREFRQ006R1NNLklRX0NMT1NFUFJJQ0VfQURKLjIwMTktMTItMzEBAAAAc7uRBwIAAAAEMC45NADDeDM5QSDbCIGbaqlBINsIKENJUS5OQVNEQVFDTTpHU00uSVFfTUFSS0VUQ0FQLjIwMTItMTItMzEBAAAAc7uRBwMAAAAAAMN4MzlBINsIgZtqqUEg2wguQ0lRLk5BU0RBUUdNOkZMR1QuSVFfQ0xPU0VQUklDRV9BREouMjAyMS0xMi0zMQEAAADh/88SAgAAAAYxMDAuNTkANC3fO0Eg2wg9YbKrQSDbCClDSVEuTkFTREFRR006RkxHVC5JUV9NQVJLRVRDQVAuMjAxNy0xMi0zMQEAAADh/88SAgAAAAk3OC4wNjQ2ODcBBgAAAAUAAAABMQEAAAAKMTg2NjAyODYyOQMAAAADMTYwAgAAAAYxMDAwNTQEAAAAATAHAAAACjEyLzMxLzIwMTfDeDM5QSDbCGMmaqlBINsILUNJUS5OQVNEQVFHUzpTU1AuSVFfQ0xPU0VQUklDRV9BREouMjAyMS0xMi0zMQEAAACXTgAAAgAAAAUxOS4zNQCs1pE6QSDbCKR/fKpBINsIKENJUS5OQVNEQVFHUzpTU1AuSVFfTUFSS0VUQ0FQLjIw</t>
  </si>
  <si>
    <t>MTctMTItMzEBAAAAl04AAAIAAAALMTI4MC4xMDAyOTgBBgAAAAUAAAABMQEAAAAKMTg2NDA1ODgwMwMAAAADMTYwAgAAAAYxMDAwNTQEAAAAATAHAAAACjEyLzMxLzIwMTfDeDM5QSDbCE7YaalBINsILkNJUS5OQVNEQVFHUzpEU0dSLklRX0NMT1NFUFJJQ0VfQURKLjIwMTItMTItMzEBAAAAuLUSaQMAAAAAAMN4MzlBINsIQ7FpqUEg2wgpQ0lRLk5BU0RBUUdNOkNMRkQuSVFfTUFSS0VUQ0FQLjIwMjItMDktMzABAAAAdMUDAAIAAAALMTQ0MS42OTY2NDQBBgAAAAUAAAABMQEAAAALLTIwODY2MTUwOTcDAAAAAzE2MAIAAAAGMTAwMDU0BAAAAAEwBwAAAAk5LzMwLzIwMjLDeDM5QSDbCDmKaalBINsIGENJUS5OQVNEQVFDTTpNTFRYLklRX1RFVgEAAAA09okqAgAAAAk4NjcuNTg5NjUBBgAAAAUAAAABMQEAAAALLTIwNjg4NjMyMDMDAAAAAzE2MAIAAAAGMTAwMDYwBAAAAAEwBwAAAAgzLzgvMjAyM8N4MzlBINsIJDxpqUEg2wgpQ0lRLk5BU0RBUUNNOk1MVFguSVFfTUFSS0VUQ0FQLjIwMjEtMTItMzEBAAAANPaJKgMAAAAAADQt3ztBINsIeXuvq0Eg2wgYQ0lRLk5BU0RBUUdTOkNPQ08uSVFfVEVWAQAAALWDvwECAAAACjkwMi42MTA1NzUBBgAAAAUAAAACMjkCAAAABjEwMDA2MAEAAAALLTIwNTgxMjA0NjYDAAAAAzE2MAQAAAABMAcAAAAIMy84LzIwMjPDeDM5QSDbCAbHaKlBINsIKUNJUS5OQVNEQVFH</t>
  </si>
  <si>
    <t>UzpDT0NPLklRX01BUktFVENBUC4yMDIxLTEyLTMxAQAAALWDvwECAAAACjYyMC4xMDAwOTMBBgAAAAUAAAABMQEAAAALLTIxMjA3ODEyNTUDAAAAAzE2MAIAAAAGMTAwMDU0BAAAAAEwBwAAAAoxMi8zMS8yMDIxrNaROkEg2wjMS3mqQSDbCC5DSVEuTkFTREFRR1M6RldSRy5JUV9DTE9TRVBSSUNFX0FESi4yMDIyLTA5LTMwAQAAAMquKmQCAAAABTE0LjQ4AMN4MzlBINsI51FoqUEg2wgpQ0lRLk5BU0RBUUdTOkZXUkcuSVFfTUFSS0VUQ0FQLjIwMTktMTItMzEBAAAAyq4qZAMAAAAAAMN4MzlBINsI3SpoqUEg2wguQ0lRLk5BU0RBUUdTOkVMVk4uSVFfQ0xPU0VQUklDRV9BREouMjAxOS0xMi0zMQEAAAC0TVApAwAAAAAAw3gzOUEg2wjWA2ipQSDbCClDSVEuTkFTREFRR1M6RUxWTi5JUV9NQVJLRVRDQVAuMjAxMi0xMi0zMQEAAAC0TVApAwAAAAAAw3gzOUEg2wjN3GepQSDbCC5DSVEuTkFTREFRQ006RENHTy5JUV9DTE9TRVBSSUNFX0FESi4yMDIxLTEyLTMxAQAAACIuJiECAAAABDkuMzUAPVTfO0Eg2wjVCq2rQSDbCClDSVEuTkFTREFRQ006RENHTy5JUV9NQVJLRVRDQVAuMjAxNy0xMi0zMQEAAAAiLiYhAwAAAAAAw3gzOUEg2wi2jmepQSDbCC5DSVEuTkFTREFRR1M6Q05PQi5JUV9DTE9TRVBSSUNFX0FESi4yMDIxLTEyLTMxAQAAAO2zBQACAAAACTMxLjgwMTQ0NwCs1pE6QSDbCCXbdqpBINsIKUNJ</t>
  </si>
  <si>
    <t>US5OQVNEQVFHUzpDTk9CLklRX01BUktFVENBUC4yMDE3LTEyLTMxAQAAAO2zBQACAAAACjgyMS41MjkxMzMAw3gzOUEg2wifQGepQSDbCC5DSVEuTkFTREFRQ006SU1YSS5JUV9DTE9TRVBSSUNFX0FESi4yMDEyLTEyLTMxAQAAAA6ubAEDAAAAAADDeDM5QSDbCI/yZqlBINsIKUNJUS5OQVNEQVFHUzpNTEFCLklRX01BUktFVENBUC4yMDIyLTA5LTMwAQAAAD5jBAACAAAACjc0OC44MzExMzQBBgAAAAUAAAABMQEAAAALLTIwODYyMDg2MzgDAAAAAzE2MAIAAAAGMTAwMDU0BAAAAAEwBwAAAAk5LzMwLzIwMjLDeDM5QSDbCPmkZqlBINsIGENJUS5OQVNEQVFHUzpTVEtMLklRX1RFVgEAAAC6pwQAAgAAAAsxMzQxLjA4MDE4NQEGAAAABQAAAAExAQAAAAstMjA1ODk4NDc0MwMAAAADMTYwAgAAAAYxMDAwNjAEAAAAATAHAAAACDMvOC8yMDIzw3gzOUEg2wjqVmapQSDbCClDSVEuTkFTREFRR1M6U1RLTC5JUV9NQVJLRVRDQVAuMjAyMS0xMi0zMQEAAAC6pwQAAgAAAAo3NTQuMTA5MDgzAQYAAAAFAAAAATEBAAAACy0yMTIyMjY1ODI3AwAAAAMxNjACAAAABjEwMDA1NAQAAAABMAcAAAAKMTIvMzEvMjAyMT1U3ztBINsIFCWqq0Eg2wgYQ0lRLk5BU0RBUUdTOkFNQ1guSVFfVEVWAQAAAM5eCgACAAAACzMyNTguMDk0NzQxAQYAAAAFAAAAATEBAAAACy0yMDYwNDMxNTcyAwAAAAMxNjACAAAABjEwMDA2MAQAAAAB</t>
  </si>
  <si>
    <t>MAcAAAAIMy84LzIwMjPDeDM5QSDbCMXhZalBINsIKUNJUS5OQVNEQVFHUzpBTUNYLklRX01BUktFVENBUC4yMDIxLTEyLTMxAQAAAM5eCgACAAAACzE0NTUuMTY1NDkyAQYAAAAFAAAAATEBAAAACy0yMTIzNDA0NDcyAwAAAAMxNjACAAAABjEwMDA1NAQAAAABMAcAAAAKMTIvMzEvMjAyMazWkTpBINsIZPVzqkEg2wguQ0lRLk5BU0RBUUdTOkhGV0EuSVFfQ0xPU0VQUklDRV9BREouMjAyMi0wOS0zMAEAAAC9tQUAAgAAAAkyNi4xMDc2MjcAw3gzOUEg2wizk2WpQSDbCClDSVEuTkFTREFRR1M6SEZXQS5JUV9NQVJLRVRDQVAuMjAxOS0xMi0zMQEAAAC9tQUAAgAAAAsxMDM0LjQzMTQ0OADDeDM5QSDbCKhsZalBINsILUNJUS5OQVNEQVFHUzpHR1IuSVFfQ0xPU0VQUklDRV9BREouMjAxOS0xMi0zMQEAAADMZG0QAwAAAAAAw3gzOUEg2wigRWWpQSDbCChDSVEuTkFTREFRR1M6R0dSLklRX01BUktFVENBUC4yMDEyLTEyLTMxAQAAAMxkbRADAAAAAADPnzM5QSDbCBUeZalBINsILkNJUS5OQVNEQVFHUzpJQ0hSLklRX0NMT1NFUFJJQ0VfQURKLjIwMjEtMTItMzEBAAAAmRZpGAIAAAAFNDYuMDMAPVTfO0Eg2wjnjaerQSDbCClDSVEuTkFTREFRR1M6SUNIUi5JUV9NQVJLRVRDQVAuMjAxNy0xMi0zMQEAAACZFmkYAgAAAAo2MjkuNDg2MjUxAQYAAAAFAAAAATEBAAAACjE4NjU2NTc2OTEDAAAAAzE2MAIAAAAG</t>
  </si>
  <si>
    <t>MTAwMDU0BAAAAAEwBwAAAAoxMi8zMS8yMDE3z58zOUEg2whxgmSpQSDbCDNDSVEuTkFTREFRR1M6SUJPQy5JUV9URVZfVE9UQUxfUkVWLjEwMDAwLjIwMjItMTItMzABAAAAe7kFAAMAAAAAAJ1O5jlBINsIIMnQqUEg2wgtQ0lRLk5BU0RBUUdNOkZSUFQuSVFfUEVfRVhDTC4xMDAwMC4yMDIyLTEyLTMwAQAAAFrqFQIDAAAAAk5NAQcAAAAFAAAAATEBAAAACy0yMTA5Njg4NTE5AwAAAAEwAgAAAAYxMDAwNjYEAAAAATAHAAAACjEyLzMwLzIwMjIIAAAACjEyLzMwLzIwMjKdTuY5QSDbCOmh0KlBINsIMENJUS5OQVNEQVFHUzpOQVJJLklRX1RFVl9FQklUREEuMTAwMDAuMjAyMi0xMi0zMAEAAADAZWcIAgAAABAxMjUuNzg2OTgzNjAxMjczAQcAAAAFAAAAATEBAAAACy0yMTExMjM3NTgxAwAAAAEwAgAAAAYxMDAwNjMEAAAAATAHAAAACjEyLzMwLzIwMjIIAAAACjEyLzMwLzIwMjKdTuY5QSDbCA970KlBINsIKUNJUS5OQVNEQVFHUzpUUklQLklRX1BCVi4xMDAwMC4yMDIyLTEyLTMwAQAAAMkjAgACAAAAEDMuMTU4NzM4MzczODkyNzMBBwAAAAUAAAABMQEAAAALLTIxMTE2NDEyMDADAAAAATACAAAABjEwMDA2NwQAAAABMAcAAAAKMTIvMzAvMjAyMggAAAAKMTIvMzAvMjAyMp1O5jlBINsI6aHQqUEg2wgsQ0lRLk5BU0RBUUdTOk1YTC5JUV9QRV9FWENMLjEwMDAwLjIwMjItMTItMzABAAAAHqtkAQIAAAAQ</t>
  </si>
  <si>
    <t>NjQuMDU2NjAzNzczNTg0OQEHAAAABQAAAAExAQAAAAstMjExNDAzNDQzOQMAAAABMAIAAAAGMTAwMDY2BAAAAAEwBwAAAAoxMi8zMC8yMDIyCAAAAAoxMi8zMC8yMDIynU7mOUEg2wjUt8+pQSDbCDBDSVEuTkFTREFRR006QVhTTS5JUV9URVZfRUJJVERBLjEwMDAwLjIwMjItMTItMzABAAAAazdrDgMAAAACTk0BBwAAAAUAAAABMQEAAAALLTIxMDk2MzU5ODkDAAAAATACAAAABjEwMDA2MwQAAAABMAcAAAAKMTIvMzAvMjAyMggAAAAKMTIvMzAvMjAyMp1O5jlBINsI1LfPqUEg2wgzQ0lRLk5BU0RBUUdTOlBMWFMuSVFfVEVWX1RPVEFMX1JFVi4xMDAwMC4yMDIyLTEyLTMwAQAAAMyPAQACAAAAEDAuOTE1NDQyODc1NjMxMDQBBwAAAAUAAAABMQEAAAALLTIxMTM3NjY5ODkDAAAAATACAAAABjEwMDA2MQQAAAABMAcAAAAKMTIvMzAvMjAyMggAAAAKMTIvMzAvMjAyMp1O5jlBINsId/TOqUEg2wgpQ0lRLk5BU0RBUUdTOkZVTFQuSVFfUEJWLjEwMDAwLjIwMjItMTItMzABAAAAby4EAAIAAAAQMS4wNzE5MjgxNjMxMDY4MwEHAAAABQAAAAExAQAAAAstMjEwOTMwMTUwMgMAAAABMAIAAAAGMTAwMDY3BAAAAAEwBwAAAAoxMi8zMC8yMDIyCAAAAAoxMi8zMC8yMDIynU7mOUEg2wiNps6pQSDbCC5DSVEuTkFTREFRR1M6U0ZOQy5JUV9URVZfRUJJVC4xMDAwMC4yMDIyLTEyLTMwAQAAAEWiBAADAAAAAACdTuY5</t>
  </si>
  <si>
    <t>QSDbCE68zalBINsILUNJUS5OQVNEQVFHUzpEU0VZLklRX1BFX0VYQ0wuMTAwMDAuMjAyMi0xMi0zMAEAAAAKgBUqAwAAAAJOTQEHAAAABQAAAAExAQAAAAstMjEwODU3MzQyNwMAAAABMAIAAAAGMTAwMDY2BAAAAAEwBwAAAAoxMi8zMC8yMDIyCAAAAAoxMi8zMC8yMDIynU7mOUEg2wg6bs2pQSDbCC9DSVEuTkFTREFRR1M6VFBHLklRX1RFVl9FQklUREEuMTAwMDAuMjAyMi0xMi0zMAEAAACyIRQgAgAAABAxLjA0OTE1ODQ5OTk5ODkyAQcAAAAFAAAAATEBAAAACy0yMTA2MjYxMDU3AwAAAAEwAgAAAAYxMDAwNjMEAAAAATAHAAAACjEyLzMwLzIwMjIIAAAACjEyLzMwLzIwMjKdTuY5QSDbCCcgzalBINsILUNJUS5OQVNEQVFHTTpUTURYLklRX1BFX0VYQ0wuMTAwMDAuMjAyMi0xMi0zMAEAAACxjAYAAwAAAAJOTQEHAAAABQAAAAExAQAAAAstMjEwOTczMTY5MAMAAAABMAIAAAAGMTAwMDY2BAAAAAEwBwAAAAoxMi8zMC8yMDIyCAAAAAoxMi8zMC8yMDIynU7mOUEg2wgnIM2pQSDbCDBDSVEuTkFTREFRR1M6QkVBTS5JUV9URVZfRUJJVERBLjEwMDAwLjIwMjItMTItMzABAAAAEUanIQMAAAACTk0BBwAAAAUAAAABMQEAAAALLTIxMTAzNjI0MTADAAAAATACAAAABjEwMDA2MwQAAAABMAcAAAAKMTIvMzAvMjAyMggAAAAKMTIvMzAvMjAyMp1O5jlBINsIC6vMqUEg2wgxQ0lRLk5BU0RBUUdTOkdPLklRX1RF</t>
  </si>
  <si>
    <t>Vl9UT1RBTF9SRVYuMTAwMDAuMjAyMi0xMi0zMAEAAABRahgAAgAAABAxLjM0NzMzMDM2NDUyMDI1AQcAAAAFAAAAATEBAAAACy0yMTA5NTg1ODkxAwAAAAEwAgAAAAYxMDAwNjEEAAAAATAHAAAACjEyLzMwLzIwMjIIAAAACjEyLzMwLzIwMjKdTuY5QSDbCL4OzKlBINsIKUNJUS5OQVNEQVFHUzpDVkxULklRX1BCVi4xMDAwMC4yMDIyLTEyLTMwAQAAAKVoAAACAAAAEDExLjA3Nzk0OTM0NTM1MzgBBwAAAAUAAAABMQEAAAALLTIxMTQ1NzkwOTQDAAAAATACAAAABjEwMDA2NwQAAAABMAcAAAAKMTIvMzAvMjAyMggAAAAKMTIvMzAvMjAyMp1O5jlBINsIvOfLqUEg2wguQ0lRLk5BU0RBUUdTOkpBTUYuSVFfVEVWX0VCSVQuMTAwMDAuMjAyMi0xMi0zMAEAAACGJmcgAwAAAAJOTQEHAAAABQAAAAExAQAAAAstMjExMDA4MTEzOQMAAAABMAIAAAAGMTAwMDYyBAAAAAEwBwAAAAoxMi8zMC8yMDIyCAAAAAoxMi8zMC8yMDIynU7mOUEg2wh3/cqpQSDbCCxDSVEuTkFTREFRR1M6RENULklRX1BFX0VYQ0wuMTAwMDAuMjAyMi0xMi0zMAEAAAAEM3kAAwAAAAJOTQEHAAAABQAAAAExAQAAAAstMjExNTM1MTA3MgMAAAABMAIAAAAGMTAwMDY2BAAAAAEwBwAAAAoxMi8zMC8yMDIyCAAAAAoxMi8zMC8yMDIynU7mOUEg2whbiMqpQSDbCDBDSVEuTkFTREFRR1M6VVJCTi5JUV9URVZfRUJJVERBLjEwMDAwLjIwMjItMTIt</t>
  </si>
  <si>
    <t>MzABAAAA0gsFAAIAAAAQMy4yNzkzMjUzNzg3NzU5MQEHAAAABQAAAAExAQAAAAstMjEwNTE0OTk5OAMAAAABMAIAAAAGMTAwMDYzBAAAAAEwBwAAAAoxMi8zMC8yMDIyCAAAAAoxMi8zMC8yMDIynU7mOUEg2wg+YcqpQSDbCC1DSVEuTkFTREFRR1M6QUxSTS5JUV9QRV9FWENMLjEwMDAwLjIwMjItMTItMzABAAAAKXkCEgIAAAAQNDguOTkwMTQ3NTE0OTk3NQEHAAAABQAAAAExAQAAAAstMjExMTAyOTgxNwMAAAABMAIAAAAGMTAwMDY2BAAAAAEwBwAAAAoxMi8zMC8yMDIyCAAAAAoxMi8zMC8yMDIynU7mOUEg2wg5OsqpQSDbCDBDSVEuTkFTREFRR1M6REFEQS5JUV9URVZfRUJJVERBLjEwMDAwLjIwMjItMTItMzABAAAAA5IkEgMAAAACTk0BBwAAAAUAAAABMQEAAAALLTIwOTk3OTY4MjADAAAAATACAAAABjEwMDA2MwQAAAABMAcAAAAKMTIvMzAvMjAyMggAAAAKMTIvMzAvMjAyMp1O5jlBINsIOBPKqUEg2wgzQ0lRLk5BU0RBUUdTOk1HUkMuSVFfVEVWX1RPVEFMX1JFVi4xMDAwMC4yMDIyLTEyLTMwAQAAAABhBAACAAAAEDQuNTgwNTM1NzY3ODY1ODYBBwAAAAUAAAABMQEAAAALLTIxMTEyNTEyMzkDAAAAATACAAAABjEwMDA2MQQAAAABMAcAAAAKMTIvMzAvMjAyMggAAAAKMTIvMzAvMjAyMp1O5jlBINsI9U/JqUEg2wgpQ0lRLk5BU0RBUUdTOlNCQ0YuSVFfUEJWLjEwMDAwLjIwMjItMTItMzABAAAA</t>
  </si>
  <si>
    <t>V50EAAIAAAAQMS4zODI2Njc0NzYzMTg0NAEHAAAABQAAAAExAQAAAAstMjExMDExNDQwNgMAAAABMAIAAAAGMTAwMDY3BAAAAAEwBwAAAAoxMi8zMC8yMDIyCAAAAAoxMi8zMC8yMDIynU7mOUEg2wjiAcmpQSDbCC5DSVEuTkFTREFRR1M6RVhUUi5JUV9URVZfRUJJVC4xMDAwMC4yMDIyLTEyLTMwAQAAANZuAAACAAAAEDM1LjgxNzk3MjI1NDQ2NTIBBwAAAAUAAAABMQEAAAALLTIxMTQzNDI0OTIDAAAAATACAAAABjEwMDA2MgQAAAABMAcAAAAKMTIvMzAvMjAyMggAAAAKMTIvMzAvMjAyMp1O5jlBINsIpBfIqUEg2wgtQ0lRLk5BU0RBUUdTOkJMTU4uSVFfUEVfRVhDTC4xMDAwMC4yMDIyLTEyLTMwAQAAAKE5qQcCAAAABTEwLjA2AQcAAAAFAAAAATEBAAAACy0yMTExMDkzODgyAwAAAAEwAgAAAAYxMDAwNjYEAAAAATAHAAAACjEyLzMwLzIwMjIIAAAACjEyLzMwLzIwMjKdTuY5QSDbCJnwx6lBINsIL0NJUS5OQVNEQVFDTTpORU8uSVFfVEVWX0VCSVREQS4xMDAwMC4yMDIyLTEyLTMwAQAAAAhgFAADAAAAAk5NAQcAAAAFAAAAATEBAAAACy0yMTEwMzY0MDI4AwAAAAEwAgAAAAYxMDAwNjMEAAAAATAHAAAACjEyLzMwLzIwMjIIAAAACjEyLzMwLzIwMjKdTuY5QSDbCIWix6lBINsILUNJUS5OQVNEQVFHUzpOQVZJLklRX1BFX0VYQ0wuMTAwMDAuMjAyMi0xMi0zMAEAAACZXn8PAgAAABAzLjkzNTQwNjY5</t>
  </si>
  <si>
    <t>ODU2NDU5AQcAAAAFAAAAATEBAAAACy0yMTEwMzY0MTIyAwAAAAEwAgAAAAYxMDAwNjYEAAAAATAHAAAACjEyLzMwLzIwMjIIAAAACjEyLzMwLzIwMjKdTuY5QSDbCHt7x6lBINsIMENJUS5OQVNEQVFHUzpTSU1PLklRX1RFVl9FQklUREEuMTAwMDAuMjAyMi0xMi0zMAEAAAAZxigAAgAAAA83LjYxOTExNTg5ODkyNDkBBwAAAAUAAAABMQEAAAALLTIxMDE0ODA0MjkDAAAAATACAAAABjEwMDA2MwQAAAABMAcAAAAKMTIvMzAvMjAyMggAAAAKMTIvMzAvMjAyMp1O5jlBINsIay3HqUEg2wgzQ0lRLk5BU0RBUUdTOlZDVFIuSVFfVEVWX1RPVEFMX1JFVi4xMDAwMC4yMDIyLTEyLTMwAQAAACWwgQ4CAAAAEDMuMDc5NDkxNjQ3NTIwNjgBBwAAAAUAAAABMQEAAAALLTIxMDgzNzI5MTcDAAAAATACAAAABjEwMDA2MQQAAAABMAcAAAAKMTIvMzAvMjAyMggAAAAKMTIvMzAvMjAyMp1O5jlBINsIPJHGqUEg2wgpQ0lRLk5BU0RBUUdTOkNMQksuSVFfUEJWLjEwMDAwLjIwMjItMTItMzABAAAADkjgAwIAAAAQMi4xNTI2NzA1NDExNDE3NQEHAAAABQAAAAExAQAAAAstMjEwOTIzNjk2MgMAAAABMAIAAAAGMTAwMDY3BAAAAAEwBwAAAAoxMi8zMC8yMDIyCAAAAAoxMi8zMC8yMDIynU7mOUEg2wg1asapQSDbCC5DSVEuTkFTREFRR1M6Vk5PTS5JUV9URVZfRUJJVC4xMDAwMC4yMDIyLTEyLTMwAQAAAMZ35A4CAAAAEDE1</t>
  </si>
  <si>
    <t>LjY4OTk2MjkwNTYwNDEBBwAAAAUAAAABMQEAAAALLTIxMTA1MjIyNjIDAAAAATACAAAABjEwMDA2MgQAAAABMAcAAAAKMTIvMzAvMjAyMggAAAAKMTIvMzAvMjAyMp1O5jlBINsI9n/FqUEg2wgtQ0lRLk5BU0RBUUdTOkJBTlIuSVFfUEVfRVhDTC4xMDAwMC4yMDIyLTEyLTMwAQAAANA1BQACAAAAEDEwLjk3MjIyMjIyMjIyMjIBBwAAAAUAAAABMQEAAAALLTIxMTA1ODQ2NzEDAAAAATACAAAABjEwMDA2NgQAAAABMAcAAAAKMTIvMzAvMjAyMggAAAAKMTIvMzAvMjAyMp1O5jlBINsIzOPEqUEg2wgwQ0lRLk5BU0RBUUdTOkNFTlQuSVFfVEVWX0VCSVREQS4xMDAwMC4yMDIyLTEyLTMwAQAAANX2BAACAAAAEDcuOTc5MDc3NjgwMTE4MjIBBwAAAAUAAAABMQEAAAALLTIxMTM4NzczODEDAAAAATACAAAABjEwMDA2MwQAAAABMAcAAAAKMTIvMzAvMjAyMggAAAAKMTIvMzAvMjAyMp1O5jlBINsIzOPEqUEg2wgtQ0lRLk5BU0RBUUdTOldTQkMuSVFfUEVfRVhDTC4xMDAwMC4yMDIyLTEyLTMwAQAAAOHHBAACAAAAEDEwLjQ3NTkyMzY0NzU3MDQBBwAAAAUAAAABMQEAAAALLTIxMDk4NjE5NDcDAAAAATACAAAABjEwMDA2NgQAAAABMAcAAAAKMTIvMzAvMjAyMggAAAAKMTIvMzAvMjAyMp1O5jlBINsItpXEqUEg2wgwQ0lRLk5BU0RBUUdTOkFHWVMuSVFfVEVWX0VCSVREQS4xMDAwMC4yMDIyLTEyLTMwAQAAALuI</t>
  </si>
  <si>
    <t>BAADAAAAAk5NAQcAAAAFAAAAATEBAAAACy0yMTE0NDQ4NDcyAwAAAAEwAgAAAAYxMDAwNjMEAAAAATAHAAAACjEyLzMwLzIwMjIIAAAACjEyLzMwLzIwMjKdTuY5QSDbCLaVxKlBINsIM0NJUS5OQVNEQVFHUzpDUkNULklRX1RFVl9UT1RBTF9SRVYuMTAwMDAuMjAyMi0xMi0zMAEAAAAo6kEAAgAAABAxLjQzMTMyMjU1NzY3OTQ4AQcAAAAFAAAAATEBAAAACy0yMTA4OTMyMjgyAwAAAAEwAgAAAAYxMDAwNjEEAAAAATAHAAAACjEyLzMwLzIwMjIIAAAACjEyLzMwLzIwMjKdTuY5QSDbCITSw6lBINsIKUNJUS5OQVNEQVFHTTpOTUlILklRX1BCVi4xMDAwMC4yMDIyLTEyLTMwAQAAAHWoNAwCAAAAEDEuMTQ1MTU2ODQ5NTAzNjUBBwAAAAUAAAABMQEAAAALLTIxMTIxNDc4NDQDAAAAATACAAAABjEwMDA2NwQAAAABMAcAAAAKMTIvMzAvMjAyMggAAAAKMTIvMzAvMjAyMp1O5jlBINsIdYTDqUEg2wguQ0lRLk5BU0RBUUdTOlZJQ1IuSVFfVEVWX0VCSVQuMTAwMDAuMjAyMi0xMi0zMAEAAACXwgQAAgAAABAzOS4xMTMxMTkxMDk5MjQxAQcAAAAFAAAAATEBAAAACy0yMTA5NjEzNjYwAwAAAAEwAgAAAAYxMDAwNjIEAAAAATAHAAAACjEyLzMwLzIwMjIIAAAACjEyLzMwLzIwMjKdTuY5QSDbCK+ZwqlBINsILUNJUS5OQVNEQVFHUzpDQUtFLklRX1BFX0VYQ0wuMTAwMDAuMjAyMi0xMi0zMAEAAAAI4AQAAgAAABAz</t>
  </si>
  <si>
    <t>MS4yNTUxNDM4OTA5NTQ5AQcAAAAFAAAAATEBAAAACy0yMTA5OTQyMDQyAwAAAAEwAgAAAAYxMDAwNjYEAAAAATAHAAAACjEyLzMwLzIwMjIIAAAACjEyLzMwLzIwMjKdTuY5QSDbCJlLwqlBINsIMENJUS5OQVNEQVFHUzpMSUxBLklRX1RFVl9FQklUREEuMTAwMDAuMjAyMi0xMi0zMAEAAAD9RzkRAgAAABA1LjUyNTE3NzQ3ODkyMzU0AQcAAAAFAAAAATEBAAAACy0yMTExMzMwNTI5AwAAAAEwAgAAAAYxMDAwNjMEAAAAATAHAAAACjEyLzMwLzIwMjIIAAAACjEyLzMwLzIwMjKdTuY5QSDbCIT9walBINsIM0NJUS5OQVNEQVFHTTpYTkNSLklRX1RFVl9UT1RBTF9SRVYuMTAwMDAuMjAyMi0xMi0zMAEAAACmWgsAAgAAABAzLjM4MjAyMTcxNzE5Nzc5AQcAAAAFAAAAATEBAAAACy0yMTEwNTQ2NDExAwAAAAEwAgAAAAYxMDAwNjEEAAAAATAHAAAACjEyLzMwLzIwMjIIAAAACjEyLzMwLzIwMjKdTuY5QSDbCCqewKlBINsILUNJUS5OQVNEQVFHUzpQTFJYLklRX1BFX0VYQ0wuMTAwMDAuMjAyMi0xMi0zMAEAAABtEW4TAwAAAAJOTQEHAAAABQAAAAExAQAAAAstMjEwOTY1Njg5NwMAAAABMAIAAAAGMTAwMDY2BAAAAAEwBwAAAAoxMi8zMC8yMDIyCAAAAAoxMi8zMC8yMDIynU7mOUEg2wiYUMCpQSDbCDFDSVEuTkFTREFRR1M6UENSWC5JUV9QUklDRV9TQUxFUy4xMDAwMC4yMDIyLTEyLTMwAQAAAHRrAAACAAAA</t>
  </si>
  <si>
    <t>EDMuMTU1Nzc0MTEwMzI2NzEBBwAAAAUAAAABMQEAAAALLTIxMTAwODM2MjIDAAAAATACAAAABTM4OTU4BAAAAAEwBwAAAAoxMi8zMC8yMDIyCAAAAAoxMi8zMC8yMDIynU7mOUEg2wiNKcCpQSDbCDBDSVEuTkFTREFRR1M6Q1JUTy5JUV9URVZfRUJJVERBLjEwMDAwLjIwMjItMTItMzABAAAAI7+qBgIAAAAQNC40NTkyNjMzNzg3MjgyMwEHAAAABQAAAAExAQAAAAstMjExMDUwNTIzNwMAAAABMAIAAAAGMTAwMDYzBAAAAAEwBwAAAAoxMi8zMC8yMDIyCAAAAAoxMi8zMC8yMDIynU7mOUEg2whpjb+pQSDbCClDSVEuTkFTREFRR1M6TVJUTi5JUV9QQlYuMTAwMDAuMjAyMi0xMi0zMAEAAAB6XwQAAgAAABAyLjUyMDI5ODcyNTQ3ODA1AQcAAAAFAAAAATEBAAAACy0yMTEwMjYzNDE1AwAAAAEwAgAAAAYxMDAwNjcEAAAAATAHAAAACjEyLzMwLzIwMjIIAAAACjEyLzMwLzIwMjKdTuY5QSDbCGmNv6lBINsINUNJUS5OQVNEQVFHUzpJTUtULkEuSVFfVEVWX1RPVEFMX1JFVi4xMDAwMC4yMDIyLTEyLTMwAQAAAJJFBAACAAAAETAuNDE5NjM3MTcxNDk0ODU3AQcAAAAFAAAAATEBAAAACy0yMTEzNzY2OTU3AwAAAAEwAgAAAAYxMDAwNjEEAAAAATAHAAAACjEyLzMwLzIwMjIIAAAACjEyLzMwLzIwMjKdTuY5QSDbCG7fvalBINsILUNJUS5OQVNEQVFHUzpKQUNLLklRX1BFX0VYQ0wuMTAwMDAuMjAyMi0xMi0zMAEA</t>
  </si>
  <si>
    <t>AACd1QQAAgAAABA5Ljc1Njc0NDg4NzkzMzI4AQcAAAAFAAAAATEBAAAACy0yMDkzOTY5NzIxAwAAAAEwAgAAAAYxMDAwNjYEAAAAATAHAAAACjEyLzMwLzIwMjIIAAAACjEyLzMwLzIwMjKdTuY5QSDbCGS4valBINsIMUNJUS5OQVNEQVFHUzpBVEVDLklRX1BSSUNFX1NBTEVTLjEwMDAwLjIwMjItMTItMzABAAAAcyJMAQIAAAAQNC44ODQ3NjMwOTg4Nzc4OQEHAAAABQAAAAExAQAAAAstMjEwOTYxMzYyNAMAAAABMAIAAAAFMzg5NTgEAAAAATAHAAAACjEyLzMwLzIwMjIIAAAACjEyLzMwLzIwMjKdTuY5QSDbCE9qvalBINsIMENJUS5OQVNEQVFHUzpNTEtOLklRX1RFVl9FQklUREEuMTAwMDAuMjAyMi0xMi0zMAEAAAD3cgAAAgAAABA3LjIzMDU2OTQ0OTIwMjE2AQcAAAAFAAAAATEBAAAACy0yMDY1MTczMjIxAwAAAAEwAgAAAAYxMDAwNjMEAAAAATAHAAAACjEyLzMwLzIwMjIIAAAACjEyLzMwLzIwMjKdTuY5QSDbCDD1vKlBINsIK0NJUS5OQVNEQVFHUzpCQVRSLksuSVFfUEJWLjEwMDAwLjIwMjItMTItMzABAAAAdpzFEwIAAAAQNS43NDgwMTYxMDUxNDU3MQEHAAAABQAAAAExAQAAAAstMjExMDQ3NDMxNAMAAAABMAIAAAAGMTAwMDY3BAAAAAEwBwAAAAoxMi8zMC8yMDIyCAAAAAoxMi8zMC8yMDIynU7mOUEg2wgmzrypQSDbCDNDSVEuTkFTREFRR1M6UFRWRS5JUV9URVZfVE9UQUxfUkVWLjEwMDAw</t>
  </si>
  <si>
    <t>LjIwMjItMTItMzABAAAA7W7eBAIAAAAQMS4xMDA3NjE5NjE0MzQ2MQEHAAAABQAAAAExAQAAAAstMjExMDcwNTM5MQMAAAABMAIAAAAGMTAwMDYxBAAAAAEwBwAAAAoxMi8zMC8yMDIyCAAAAAoxMi8zMC8yMDIynU7mOUEg2wgcp7ypQSDbCC5DSVEuTkFTREFRR1M6Uk9JQy5JUV9URVZfRUJJVC4xMDAwMC4yMDIyLTEyLTMwAQAAADAfJAICAAAAEDM1Ljc4NDEwMTU0NTQ1OTUBBwAAAAUAAAABMQEAAAALLTIxMTE2NzU1MDEDAAAAATACAAAABjEwMDA2MgQAAAABMAcAAAAKMTIvMzAvMjAyMggAAAAKMTIvMzAvMjAyMp1O5jlBINsIB1m8qUEg2wguQ0lRLk5BU0RBUUNNOkFNRUguSVFfVEVWX0VCSVQuMTAwMDAuMjAyMi0xMi0zMAEAAAARuUYAAgAAABAxNC40NjAwNjQxNDM3MDQ4AQcAAAAFAAAAATEBAAAACy0yMTEwMTE0NDA5AwAAAAEwAgAAAAYxMDAwNjIEAAAAATAHAAAACjEyLzMwLzIwMjIIAAAACjEyLzMwLzIwMjKdTuY5QSDbCL9Hu6lBINsIKUNJUS5OQVNEQVFDTTpFU1RBLklRX1BCVi4xMDAwMC4yMDIyLTEyLTMwAQAAABwk6RgCAAAAEDMxLjE1Njg5MTIwMTkzOTQBBwAAAAUAAAABMQEAAAALLTIxMDk5NDIxNjYDAAAAATACAAAABjEwMDA2NwQAAAABMAcAAAAKMTIvMzAvMjAyMggAAAAKMTIvMzAvMjAyMp1O5jlBINsIq/m6qUEg2wgtQ0lRLk5BU0RBUUdNOkhMTU4uSVFfUEVfRVhDTC4xMDAw</t>
  </si>
  <si>
    <t>MC4yMDIyLTEyLTMwAQAAAKlLlxADAAAAAk5NAQcAAAAFAAAAATEBAAAACy0yMTA4MDQ0MDQ2AwAAAAEwAgAAAAYxMDAwNjYEAAAAATAHAAAACjEyLzMwLzIwMjIIAAAACjEyLzMwLzIwMjKdTuY5QSDbCJaruqlBINsILUNJUS5OQVNEQVFHTTpWQ1lULklRX1BFX0VYQ0wuMTAwMDAuMjAyMi0xMi0zMAEAAACMOIMCAwAAAAJOTQEHAAAABQAAAAExAQAAAAstMjExMDI5MzU2NwMAAAABMAIAAAAGMTAwMDY2BAAAAAEwBwAAAAoxMi8zMC8yMDIyCAAAAAoxMi8zMC8yMDIynU7mOUEg2wiBXbqpQSDbCDFDSVEuTkFTREFRR1M6TFouSVFfVEVWX1RPVEFMX1JFVi4xMDAwMC4yMDIyLTEyLTMwAQAAAMcusgACAAAAEDIuMjQ0NzU3OTEzMjY0MjQBBwAAAAUAAAABMQEAAAALLTIxMDY4MTgzMjEDAAAAATACAAAABjEwMDA2MQQAAAABMAcAAAAKMTIvMzAvMjAyMggAAAAKMTIvMzAvMjAyMp1O5jlBINsIWMG5qUEg2wguQ0lRLk5BU0RBUUdTOk5XQkkuSVFfVEVWX0VCSVQuMTAwMDAuMjAyMi0xMi0zMAEAAAB8RgUAAwAAAAAArHXmOUEg2wgQsLipQSDbCClDSVEuTkFTREFRR1M6Q1NHUy5JUV9QQlYuMTAwMDAuMjAyMi0xMi0zMAEAAABXagAAAgAAABA0LjA5OTE2MTU4NTI5NDg1AQcAAAAFAAAAATEBAAAACy0yMTExNjExNzkxAwAAAAEwAgAAAAYxMDAwNjcEAAAAATAHAAAACjEyLzMwLzIwMjIIAAAACjEyLzMwLzIw</t>
  </si>
  <si>
    <t>MjKsdeY5QSDbCPI6uKlBINsILUNJUS5OQVNEQVFHUzpNT01PLklRX1BFX0VYQ0wuMTAwMDAuMjAyMi0xMi0zMAEAAABpjNIMAwAAAAJOTQEHAAAABQAAAAExAQAAAAstMjEwMDU2Mzk0MwMAAAABMAIAAAAGMTAwMDY2BAAAAAEwBwAAAAoxMi8zMC8yMDIyCAAAAAoxMi8zMC8yMDIyrHXmOUEg2wjd7LepQSDbCCxDSVEuTkFTREFRR1M6QVVSLklRX1BFX0VYQ0wuMTAwMDAuMjAyMi0xMi0zMAEAAACRL0kZAwAAAAJOTQEHAAAABQAAAAExAQAAAAstMjEwODYwNTgxOAMAAAABMAIAAAAGMTAwMDY2BAAAAAEwBwAAAAoxMi8zMC8yMDIyCAAAAAoxMi8zMC8yMDIyrHXmOUEg2wjJnrepQSDbCDNDSVEuTkFTREFRR1M6RkJOQy5JUV9URVZfVE9UQUxfUkVWLjEwMDAwLjIwMjItMTItMzABAAAAByUEAAMAAAAAAKx15jlBINsIqim3qUEg2wguQ0lRLk5BU0RBUUdTOktUT1MuSVFfVEVWX0VCSVQuMTAwMDAuMjAyMi0xMi0zMAEAAAAsjwAAAgAAABA1My4xMzM4NzU2MTc1MDg0AQcAAAAFAAAAATEBAAAACy0yMTExMjE5Njc2AwAAAAEwAgAAAAYxMDAwNjIEAAAAATAHAAAACjEyLzMwLzIwMjIIAAAACjEyLzMwLzIwMjKsdeY5QSDbCE7KtalBINsIKUNJUS5OQVNEQVFHUzpJTkZOLklRX1BCVi4xMDAwMC4yMDIyLTEyLTMwAQAAAOKRJgACAAAAEDQuNDAwMzU5NjAyMDg3MzYBBwAAAAUAAAABMQEAAAALLTIxMTA5NTgy</t>
  </si>
  <si>
    <t>OTADAAAAATACAAAABjEwMDA2NwQAAAABMAcAAAAKMTIvMzAvMjAyMggAAAAKMTIvMzAvMjAyMqx15jlBINsIO3y1qUEg2wgsQ0lRLk5BU0RBUUdTOkJSUC5JUV9QRV9FWENMLjEwMDAwLjIwMjItMTItMzABAAAAStd7GQMAAAACTk0BBwAAAAUAAAABMQEAAAALLTIxMTAwODExNDIDAAAAATACAAAABjEwMDA2NgQAAAABMAcAAAAKMTIvMzAvMjAyMggAAAAKMTIvMzAvMjAyMqx15jlBINsIJS61qUEg2wgtQ0lRLk5BU0RBUUdTOk5CVEIuSVFfUEVfRVhDTC4xMDAwMC4yMDIyLTEyLTMwAQAAAHRrBAACAAAAEDEyLjI2NTUzNjcyMzE2MzgBBwAAAAUAAAABMQEAAAALLTIxMDk2MTM2OTIDAAAAATACAAAABjEwMDA2NgQAAAABMAcAAAAKMTIvMzAvMjAyMggAAAAKMTIvMzAvMjAyMqx15jlBINsIEeC0qUEg2wgzQ0lRLk5BU0RBUUdTOk5VVkwuSVFfVEVWX1RPVEFMX1JFVi4xMDAwMC4yMDIyLTEyLTMwAQAAAIVs3ikDAAAAAACsdeY5QSDbCOdDtKlBINsILkNJUS5OQVNEQVFHUzpUQ0JLLklRX1RFVl9FQklULjEwMDAwLjIwMjItMTItMzABAAAAjhkFAAMAAAAAAKx15jlBINsImguzqUEg2wgpQ0lRLk5BU0RBUUdNOkNWQUMuSVFfUEJWLjEwMDAwLjIwMjItMTItMzABAAAAfis9AQIAAAAQMS40NDEwNzgxNDYxMTAyMwEHAAAABQAAAAExAQAAAAstMjA5OTc1NjY0NgMAAAABMAIAAAAGMTAwMDY3BAAAAAEwBwAA</t>
  </si>
  <si>
    <t>AAoxMi8zMC8yMDIyCAAAAAoxMi8zMC8yMDIyrHXmOUEg2wiAlrKpQSDbCC1DSVEuTkFTREFRR006VlJOQS5JUV9QRV9FWENMLjEwMDAwLjIwMjItMTItMzABAAAA3siAAQMAAAACTk0BBwAAAAUAAAABMQEAAAALLTIxMDk1Nzc0MjcDAAAAATACAAAABjEwMDA2NgQAAAABMAcAAAAKMTIvMzAvMjAyMggAAAAKMTIvMzAvMjAyMqx15jlBINsIYkiyqUEg2wgtQ0lRLk5BU0RBUUdTOlBBVEsuSVFfUEVfRVhDTC4xMDAwMC4yMDIyLTEyLTMwAQAAAFGBBAACAAAAEDYuMjkyODM0ODkwOTY1NzMBBwAAAAUAAAABMQEAAAALLTIxMTA1MjIyNTMDAAAAATACAAAABjEwMDA2NgQAAAABMAcAAAAKMTIvMzAvMjAyMggAAAAKMTIvMzAvMjAyMqx15jlBINsIT/qxqUEg2wgzQ0lRLk5BU0RBUUdTOlNORFguSVFfVEVWX1RPVEFMX1JFVi4xMDAwMC4yMDIyLTEyLTMwAQAAAMqmnwECAAAAEDkuOTA0MTE0OTgxODU1MTQBBwAAAAUAAAABMQEAAAALLTIxMDk3MTg5MTMDAAAAATACAAAABjEwMDA2MQQAAAABMAcAAAAKMTIvMzAvMjAyMggAAAAKMTIvMzAvMjAyMqx15jlBINsIL4WxqUEg2wguQ0lRLk5BU0RBUUdTOlJPQ0suSVFfVEVWX0VCSVQuMTAwMDAuMjAyMi0xMi0zMAEAAAAfGgUAAgAAABAxMy40Nzg2MDM0MjA5MjM2AQcAAAAFAAAAATEBAAAACy0yMTExMjQwMzU2AwAAAAEwAgAAAAYxMDAwNjIEAAAAATAHAAAACjEy</t>
  </si>
  <si>
    <t>LzMwLzIwMjIIAAAACjEyLzMwLzIwMjKsdeY5QSDbCN1MsKlBINsIKUNJUS5OQVNEQVFHUzpQUkFBLklRX1BCVi4xMDAwMC4yMDIyLTEyLTMwAQAAAMd5FwACAAAAEDEuMDc2ODg3NzQ0Njg1OTIBBwAAAAUAAAABMQEAAAALLTIxMDk4NjgwNDADAAAAATACAAAABjEwMDA2NwQAAAABMAcAAAAKMTIvMzAvMjAyMggAAAAKMTIvMzAvMjAyMqx15jlBINsIx/6vqUEg2wgtQ0lRLk5BU0RBUUdTOkJDUlguSVFfUEVfRVhDTC4xMDAwMC4yMDIyLTEyLTMwAQAAAPpjAAADAAAAAk5NAQcAAAAFAAAAATEBAAAACy0yMTEwMDU3OTM5AwAAAAEwAgAAAAYxMDAwNjYEAAAAATAHAAAACjEyLzMwLzIwMjIIAAAACjEyLzMwLzIwMjKsdeY5QSDbCLKwr6lBINsILUNJUS5OQVNEQVFHUzpBUlZOLklRX1BFX0VYQ0wuMTAwMDAuMjAyMi0xMi0zMAEAAACAgnwOAwAAAAJOTQEHAAAABQAAAAExAQAAAAstMjEwOTc4MzQ0MgMAAAABMAIAAAAGMTAwMDY2BAAAAAEwBwAAAAoxMi8zMC8yMDIyCAAAAAoxMi8zMC8yMDIyrHXmOUEg2wgZPK+pQSDbCDNDSVEuTkFTREFRR006TlJEUy5JUV9URVZfVE9UQUxfUkVWLjEwMDAwLjIwMjItMTItMzABAAAA6uyFDgIAAAAQMS43MzQ5OTg5NTQ2ODkxNQEHAAAABQAAAAExAQAAAAstMjEwNzAxNjgyMgMAAAABMAIAAAAGMTAwMDYxBAAAAAEwBwAAAAoxMi8zMC8yMDIyCAAAAAoxMi8zMC8yMDIy</t>
  </si>
  <si>
    <t>rHXmOUEg2wj1n66pQSDbCC5DSVEuTkFTREFRR1M6T1NJUy5JUV9URVZfRUJJVC4xMDAwMC4yMDIyLTEyLTMwAQAAAJaWBQACAAAAEDEzLjQ5MTIyMTQ4NjI2ODcBBwAAAAUAAAABMQEAAAALLTIwNzI5MzI3MDgDAAAAATACAAAABjEwMDA2MgQAAAABMAcAAAAKMTIvMzAvMjAyMggAAAAKMTIvMzAvMjAyMqx15jlBINsIqI6tqUEg2wgpQ0lRLk5BU0RBUUNNOlNLSU4uSVFfUEJWLjEwMDAwLjIwMjItMTItMzABAAAAweoHAgIAAAAQNC41MzM0MzAzMTIyMDg4OAEHAAAABQAAAAExAQAAAAstMjEwOTYzOTE5OAMAAAABMAIAAAAGMTAwMDY3BAAAAAEwBwAAAAoxMi8zMC8yMDIyCAAAAAoxMi8zMC8yMDIyrHXmOUEg2wiJGa2pQSDbCCtDSVEuTkFTREFRQ006VEguSVFfUEVfRVhDTC4xMDAwMC4yMDIyLTEyLTMwAQAAANz3PSMDAAAAAk5NAQcAAAAFAAAAATEBAAAACy0yMTA4NTkzNjU5AwAAAAEwAgAAAAYxMDAwNjYEAAAAATAHAAAACjEyLzMwLzIwMjIIAAAACjEyLzMwLzIwMjKsdeY5QSDbCHXLrKlBINsILENJUS5OQVNEQVFHTTpSTkEuSVFfUEVfRVhDTC4xMDAwMC4yMDIyLTEyLTMwAQAAAB7LUg8DAAAAAk5NAQcAAAAFAAAAATEBAAAACy0yMTEwMDU2Nzk5AwAAAAEwAgAAAAYxMDAwNjYEAAAAATAHAAAACjEyLzMwLzIwMjIIAAAACjEyLzMwLzIwMjKsdeY5QSDbCGF9rKlBINsIM0NJUS5OQVNEQVFHUzpB</t>
  </si>
  <si>
    <t>VFNHLklRX1RFVl9UT1RBTF9SRVYuMTAwMDAuMjAyMi0xMi0zMAEAAADXFzYAAgAAABAxLjg3Nzg1NDkwMDY2NzgzAQcAAAAFAAAAATEBAAAACy0yMTA5NzczOTUwAwAAAAEwAgAAAAYxMDAwNjEEAAAAATAHAAAACjEyLzMwLzIwMjIIAAAACjEyLzMwLzIwMjKsdeY5QSDbCEEIrKlBINsILkNJUS5OQVNEQVFHTTpJT1ZBLklRX1RFVl9FQklULjEwMDAwLjIwMjItMTItMzABAAAABNVoAgMAAAACTk0BBwAAAAUAAAABMQEAAAALLTIxMTA5OTM4MzUDAAAAATACAAAABjEwMDA2MgQAAAABMAcAAAAKMTIvMzAvMjAyMggAAAAKMTIvMzAvMjAyMqx15jlBINsI/c+qqUEg2wgpQ0lRLk5BU0RBUUdTOlJYUlguSVFfUEJWLjEwMDAwLjIwMjItMTItMzABAAAAm6qUDwIAAAAQMi40MTc5NTcyMzY5Njc5NgEHAAAABQAAAAExAQAAAAstMjEwNzIzMDg2NQMAAAABMAIAAAAGMTAwMDY3BAAAAAEwBwAAAAoxMi8zMC8yMDIyCAAAAAoxMi8zMC8yMDIyrHXmOUEg2wi9gaqpQSDbCC1DSVEuTkFTREFRR006VFZUWC5JUV9QRV9FWENMLjEwMDAwLjIwMjItMTItMzABAAAAQdT1BwMAAAACTk0BBwAAAAUAAAABMQEAAAALLTIxMTEwMDQwODUDAAAAATACAAAABjEwMDA2NgQAAAABMAcAAAAKMTIvMzAvMjAyMggAAAAKMTIvMzAvMjAyMqx15jlBINsINQyqqUEg2wgtQ0lRLk5BU0RBUUdTOktETlkuSVFfUEVfRVhDTC4xMDAwMC4y</t>
  </si>
  <si>
    <t>MDIyLTEyLTMwAQAAAAX0yiUDAAAAAk5NAQcAAAAFAAAAATEBAAAACy0yMTA3OTg3Nzk5AwAAAAEwAgAAAAYxMDAwNjYEAAAAATAHAAAACjEyLzMwLzIwMjIIAAAACjEyLzMwLzIwMjKsdeY5QSDbCByXqalBINsIM0NJUS5OQVNEQVFHTTpQUkNULklRX1RFVl9UT1RBTF9SRVYuMTAwMDAuMjAyMi0xMi0zMAEAAAApRM4OAgAAABA0OC45MjY0ODYwMTQ1NjIxAQcAAAAFAAAAATEBAAAACy0yMTA3MTkwNTg1AwAAAAEwAgAAAAYxMDAwNjEEAAAAATAHAAAACjEyLzMwLzIwMjIIAAAACjEyLzMwLzIwMjKsdeY5QSDbCPD6qKlBINsILkNJUS5OQVNEQVFDTTpBTVBMLklRX1RFVl9FQklULjEwMDAwLjIwMjItMTItMzABAAAA/zPBDgMAAAACTk0BBwAAAAUAAAABMQEAAAALLTIxMTE4MDQ3NDQDAAAAATACAAAABjEwMDA2MgQAAAABMAcAAAAKMTIvMzAvMjAyMggAAAAKMTIvMzAvMjAyMqx15jlBINsIXeqnqUEg2wgpQ0lRLk5BU0RBUUdTOkNPTU0uSVFfUEJWLjEwMDAwLjIwMjItMTItMzABAAAAjWgAAAMAAAACTk0BBwAAAAUAAAABMQEAAAALLTIxMTE5ODk5NDADAAAAATACAAAABjEwMDA2NwQAAAABMAcAAAAKMTIvMzAvMjAyMggAAAAKMTIvMzAvMjAyMqx15jlBINsIPnWnqUEg2wgtQ0lRLk5BU0RBUUdTOkNMTVQuSVFfUEVfRVhDTC4xMDAwMC4yMDIyLTEyLTMwAQAAABgDcgEDAAAAAk5NAQcAAAAFAAAAATEB</t>
  </si>
  <si>
    <t>AAAACy0yMTA5NDgyNTUzAwAAAAEwAgAAAAYxMDAwNjYEAAAAATAHAAAACjEyLzMwLzIwMjIIAAAACjEyLzMwLzIwMjKsdeY5QSDbCCsnp6lBINsILUNJUS5OQVNEQVFHUzpVUEJELklRX1BFX0VYQ0wuMTAwMDAuMjAyMi0xMi0zMAEAAADlgwAAAgAAABAxMS4xNjMzNjYzMzY2MzM3AQcAAAAFAAAAATEBAAAACy0yMTEwMjA0MDc2AwAAAAEwAgAAAAYxMDAwNjYEAAAAATAHAAAACjEyLzMwLzIwMjIIAAAACjEyLzMwLzIwMjKsdeY5QSDbCAiypqlBINsIMUNJUS5OQVNEQVFHTTpTSExTLklRX1BSSUNFX1NBTEVTLjEwMDAwLjIwMjItMTItMzABAAAAtST6BwIAAAAPMTEuNDg2MDY0OTQwMjY1AQcAAAAFAAAAATEBAAAACy0yMTA4NzYwNzE0AwAAAAEwAgAAAAUzODk1OAQAAAABMAcAAAAKMTIvMzAvMjAyMggAAAAKMTIvMzAvMjAyMqx15jlBINsI5BWmqUEg2wgpQ0lRLk5BU0RBUUdTOk1HRUUuSVFfUEJWLjEwMDAwLjIwMjItMTItMzABAAAAG1wEAAIAAAAQMi40Nzc4MTQ2NzE2NDA0NgEHAAAABQAAAAExAQAAAAstMjExMTI4MzA5OAMAAAABMAIAAAAGMTAwMDY3BAAAAAEwBwAAAAoxMi8zMC8yMDIyCAAAAAoxMi8zMC8yMDIyrHXmOUEg2wjFjqSpQSDbCDFDSVEuTkFTREFRR1M6REFEQS5JUV9QUklDRV9TQUxFUy4xMDAwMC4yMDIyLTEyLTMwAQAAAAOSJBICAAAAEDEuNTMyNjYxNzExMTU3NTUBBwAAAAUA</t>
  </si>
  <si>
    <t>AAABMQEAAAALLTIwOTk3OTY4MjADAAAAATACAAAABTM4OTU4BAAAAAEwBwAAAAoxMi8zMC8yMDIyCAAAAAoxMi8zMC8yMDIyrHXmOUEg2wi6Z6SpQSDbCC5DSVEuTkFTREFRR1M6RlREUi5JUV9URVZfRUJJVC4xMDAwMC4yMDIyLTEyLTMwAQAAALunViICAAAAEDguNzM5NzAzNDgyMzUyOTQBBwAAAAUAAAABMQEAAAALLTIxMTA2NDAxMzgDAAAAATACAAAABjEwMDA2MgQAAAABMAcAAAAKMTIvMzAvMjAyMggAAAAKMTIvMzAvMjAyMqx15jlBINsIkcujqUEg2wgxQ0lRLk5BU0RBUUdTOlBTTVQuSVFfUFJJQ0VfU0FMRVMuMTAwMDAuMjAyMi0xMi0zMAEAAAAJwQUAAgAAABEwLjQ5NzY2NTczNjQ0NjA1MgEHAAAABQAAAAExAQAAAAstMjExNTc2MTcxNwMAAAABMAIAAAAFMzg5NTgEAAAAATAHAAAACjEyLzMwLzIwMjIIAAAACjEyLzMwLzIwMjKsdeY5QSDbCPVWo6lBINsIM0NJUS5OQVNEQVFHTTpSTEFZLklRX1RFVl9UT1RBTF9SRVYuMTAwMDAuMjAyMi0xMi0zMAEAAAAyzOMWAgAAABAyNjguMjkyNzc2ODA0MjI2AQcAAAAFAAAAATEBAAAACy0yMTExMDA4MzQyAwAAAAEwAgAAAAYxMDAwNjEEAAAAATAHAAAACjEyLzMwLzIwMjIIAAAACjEyLzMwLzIwMjKsdeY5QSDbCPAvo6lBINsILkNJUS5OQVNEQVFHUzpTVEVQLklRX1RFVl9FQklULjEwMDAwLjIwMjItMTItMzABAAAAalYKAgIAAAAQNC43MDE4MjA4</t>
  </si>
  <si>
    <t>OTQ3OTA3MgEHAAAABQAAAAExAQAAAAstMjA3MTQzOTE2OAMAAAABMAIAAAAGMTAwMDYyBAAAAAEwBwAAAAoxMi8zMC8yMDIyCAAAAAoxMi8zMC8yMDIyrHXmOUEg2wh+gqGpQSDbCDNDSVEuTkFTREFRR1M6U0lMSy5JUV9URVZfVE9UQUxfUkVWLjEwMDAwLjIwMjItMTItMzABAAAAo4AKAgIAAAAQMTkuNjMyMTkyMzA5OTI4NgEHAAAABQAAAAExAQAAAAstMjEwOTUyOTA5MQMAAAABMAIAAAAGMTAwMDYxBAAAAAEwBwAAAAoxMi8zMC8yMDIyCAAAAAoxMi8zMC8yMDIyrHXmOUEg2whzW6GpQSDbCClDSVEuTkFTREFRR1M6VklSVC5JUV9QQlYuMTAwMDAuMjAyMi0xMi0zMAEAAAC+8vYHAgAAABAxLjQ5MDc5MjM2NjczNDA1AQcAAAAFAAAAATEBAAAACy0yMTExNjExNzg4AwAAAAEwAgAAAAYxMDAwNjcEAAAAATAHAAAACjEyLzMwLzIwMjIIAAAACjEyLzMwLzIwMjKsdeY5QSDbCHNboalBINsILkNJUS5OQVNEQVFHUzpQVFZFLklRX1RFVl9FQklULjEwMDAwLjIwMjItMTItMzABAAAA7W7eBAIAAAAQMjIuNjY5ODU5MDMxNTE1MgEHAAAABQAAAAExAQAAAAstMjExMDcwNTM5MQMAAAABMAIAAAAGMTAwMDYyBAAAAAEwBwAAAAoxMi8zMC8yMDIyCAAAAAoxMi8zMC8yMDIyrHXmOUEg2whBmKCpQSDbCDFDSVEuTkFTREFRQ006QU1FSC5JUV9QUklDRV9TQUxFUy4xMDAwMC4yMDIyLTEyLTMwAQAAABG5RgACAAAA</t>
  </si>
  <si>
    <t>EDEuNjc1NzUyNzY5MjExMTgBBwAAAAUAAAABMQEAAAALLTIxMTAxMTQ0MDkDAAAAATACAAAABTM4OTU4BAAAAAEwBwAAAAoxMi8zMC8yMDIyCAAAAAoxMi8zMC8yMDIyrHXmOUEg2wg0caCpQSDbCClDSVEuTkFTREFRR006SExNTi5JUV9QQlYuMTAwMDAuMjAyMi0xMi0zMAEAAACpS5cQAgAAABAxLjIxNjE2NjAwMDQxNzk4AQcAAAAFAAAAATEBAAAACy0yMTA4MDQ0MDQ2AwAAAAEwAgAAAAYxMDAwNjcEAAAAATAHAAAACjEyLzMwLzIwMjIIAAAACjEyLzMwLzIwMjKsdeY5QSDbCCAjoKlBINsIMENJUS5OQVNEQVFHUzpDUlNSLklRX1RFVl9FQklUREEuMTAwMDAuMjAyMi0xMi0zMAEAAABdXTkGAgAAABA3Ljk4MjE4OTUzNjEwNjAzAQcAAAAFAAAAATEBAAAACy0yMTA5ODY4MDc2AwAAAAEwAgAAAAYxMDAwNjMEAAAAATAHAAAACjEyLzMwLzIwMjIIAAAACjEyLzMwLzIwMjKsdeY5QSDbCCAjoKlBINsILkNJUS5OQVNEQVFHUzpTWUJULklRX1RFVl9FQklULjEwMDAwLjIwMjItMTItMzABAAAArWsFAAMAAAAAAKx15jlBINsI1uqeqUEg2wgxQ0lRLk5BU0RBUUdTOklORk4uSVFfUFJJQ0VfU0FMRVMuMTAwMDAuMjAyMi0xMi0zMAEAAADikSYAAgAAABEwLjk4MDcxNTgzODE2NzkxOAEHAAAABQAAAAExAQAAAAstMjExMDk1ODI5MAMAAAABMAIAAAAFMzg5NTgEAAAAATAHAAAACjEyLzMwLzIwMjIIAAAACjEy</t>
  </si>
  <si>
    <t>LzMwLzIwMjKsdeY5QSDbCNbqnqlBINsIM0NJUS5OQVNEQVFHTTpFVk9QLklRX1RFVl9UT1RBTF9SRVYuMTAwMDAuMjAyMi0xMi0zMAEAAAAQfmkhAgAAAA82LjIwNTI2ODUyNjg1NTIBBwAAAAUAAAABMQEAAAALLTIxMTEwOTM4OTgDAAAAATACAAAABjEwMDA2MQQAAAABMAcAAAAKMTIvMzAvMjAyMggAAAAKMTIvMzAvMjAyMqx15jlBINsIsXWeqUEg2wgwQ0lRLk5BU0RBUUdTOlNORFguSVFfVEVWX0VCSVREQS4xMDAwMC4yMDIyLTEyLTMwAQAAAMqmnwECAAAAEDUxLjg3MDM3MDM3MDM3MDQBBwAAAAUAAAABMQEAAAALLTIxMDk3MTg5MTMDAAAAATACAAAABjEwMDA2MwQAAAABMAcAAAAKMTIvMzAvMjAyMggAAAAKMTIvMzAvMjAyMqx15jlBINsIfLKdqUEg2wgxQ0lRLk5BU0RBUUdTOlJPQ0suSVFfUFJJQ0VfU0FMRVMuMTAwMDAuMjAyMi0xMi0zMAEAAAAfGgUAAgAAABAxLjEyNTcxNDU5NDQ0ODA3AQcAAAAFAAAAATEBAAAACy0yMTExMjQwMzU2AwAAAAEwAgAAAAUzODk1OAQAAAABMAcAAAAKMTIvMzAvMjAyMggAAAAKMTIvMzAvMjAyMqx15jlBINsIdIudqUEg2wgpQ0lRLk5BU0RBUUdTOkJDUlguSVFfUEJWLjEwMDAwLjIwMjItMTItMzABAAAA+mMAAAMAAAACTk0BBwAAAAUAAAABMQEAAAALLTIxMTAwNTc5MzkDAAAAATACAAAABjEwMDA2NwQAAAABMAcAAAAKMTIvMzAvMjAyMggAAAAKMTIvMzAv</t>
  </si>
  <si>
    <t>MjAyMqx15jlBINsIdIudqUEg2wgwQ0lRLk5BU0RBUUdTOlRMUlkuSVFfVEVWX0VCSVREQS4xMDAwMC4yMDIyLTEyLTMwAQAAANZj0w8DAAAAAk5NAQcAAAAFAAAAATEBAAAACy0yMTE1NTIwMzI2AwAAAAEwAgAAAAYxMDAwNjMEAAAAATAHAAAACjEyLzMwLzIwMjIIAAAACjEyLzMwLzIwMjKsdeY5QSDbCFw9nalBINsILkNJUS5OQVNEQVFHUzpNRFJYLklRX1RFVl9FQklULjEwMDAwLjIwMjItMTItMzABAAAAXTBIAAIAAAAQMTguMjI1MzgxODk1Nzc2NAEHAAAABQAAAAExAQAAAAstMjExMDUyMjI1OQMAAAABMAIAAAAGMTAwMDYyBAAAAAEwBwAAAAoxMi8zMC8yMDIyCAAAAAoxMi8zMC8yMDIyrHXmOUEg2wiPK5ypQSDbCDFDSVEuTkFTREFRR1M6UlhSWC5JUV9QUklDRV9TQUxFUy4xMDAwMC4yMDIyLTEyLTMwAQAAAJuqlA8CAAAADzk0Ljk1NDI0NzA3ODA5NAEHAAAABQAAAAExAQAAAAstMjEwNzIzMDg2NQMAAAABMAIAAAAFMzg5NTgEAAAAATAHAAAACjEyLzMwLzIwMjIIAAAACjEyLzMwLzIwMjKsdeY5QSDbCIUEnKlBINsIM0NJUS5OQVNEQVFHUzpIQUlOLklRX1RFVl9UT1RBTF9SRVYuMTAwMDAuMjAyMi0xMi0zMAEAAAAETgYAAgAAABAxLjI3OTU4MTAxODEyMTE2AQcAAAAFAAAAATEBAAAACy0yMTEzNzU0ODQ3AwAAAAEwAgAAAAYxMDAwNjEEAAAAATAHAAAACjEyLzMwLzIwMjIIAAAACjEyLzMw</t>
  </si>
  <si>
    <t>LzIwMjKsdeY5QSDbCHG2m6lBINsIL0NJUS5OQVNEQVFHUzpOWFQuSVFfVEVWX0VCSVREQS4xMDAwMC4yMDIyLTEyLTMwAQAAAFacWQ8DAAAAAACsdeY5QSDbCEYam6lBINsIMENJUS5OQVNEQVFHUzpUTUNJLklRX1RFVl9FQklUREEuMTAwMDAuMjAyMi0xMi0zMAEAAAA6CNgQAwAAAAJOTQEHAAAABQAAAAExAQAAAAstMjEwOTUyOTA3MAMAAAABMAIAAAAGMTAwMDYzBAAAAAEwBwAAAAoxMi8zMC8yMDIyCAAAAAoxMi8zMC8yMDIyrHXmOUEg2wg985qpQSDbCDNDSVEuTkFTREFRR1M6U0NITC5JUV9URVZfVE9UQUxfUkVWLjEwMDAwLjIwMjItMTItMzABAAAA7pMAAAIAAAARMC42ODU2MDE5NTY3MTc1NTMBBwAAAAUAAAABMQEAAAALLTIwNjUzODcwNTMDAAAAATACAAAABjEwMDA2MQQAAAABMAcAAAAKMTIvMzAvMjAyMggAAAAKMTIvMzAvMjAyMqx15jlBINsIMsyaqUEg2wgsQ0lRLk5BU0RBUUdTOkdILklRX05FVF9ERUJULjEwMDAwLjIwMjItMTItMzABAAAAWRZQDwIAAAAILTI1Ny4wNTIBCAAAAAUAAAABMQEAAAALLTIwNTk4MzgyNjkDAAAAAzE2MAIAAAAENDM2NAQAAAABMAcAAAAKMTIvMzAvMjAyMggAAAAKMTIvMzEvMjAyMQkAAAABMKx15jlBINsIIMnQqUEg2wgnQ0lRLk5BU0RBUUdNOlJQRC5JUV9SRS4xMDAwMC4yMDIyLTEyLTMwAQAAAMjBWwECAAAACC03MzYuMDI4AQgAAAAFAAAAATEBAAAA</t>
  </si>
  <si>
    <t>Cy0yMDU5NTU0NjA4AwAAAAMxNjACAAAABDEyMjIEAAAAATAHAAAACjEyLzMwLzIwMjIIAAAACjEyLzMxLzIwMjEJAAAAATCsdeY5QSDbCCDJ0KlBINsIMENJUS5OQVNEQVFHUzpDQ09JLklRX1RPVEFMX0xJQUIuMTAwMDAuMjAyMi0xMi0zMAEAAACIfgEAAgAAAAgxMzU3LjY1NQEIAAAABQAAAAExAQAAAAstMjA1OTUzNTg1OAMAAAADMTYwAgAAAAQxMjc2BAAAAAEwBwAAAAoxMi8zMC8yMDIyCAAAAAoxMi8zMS8yMDIxCQAAAAEwrHXmOUEg2wjpodCpQSDbCDFDSVEuTkFTREFRR1M6SExORS5JUV9FQklUX01BUkdJTi4xMDAwMC4yMDIyLTEyLTMwAQAAAIPpCwACAAAABzQ1LjczMTUBCAAAAAUAAAABMQEAAAALLTIwNjIxMzA2ODIDAAAAAzE2MAIAAAAENDA1MwQAAAABMAcAAAAKMTIvMzAvMjAyMggAAAAKMTIvMzEvMjAyMQkAAAABMKx15jlBINsID3vQqUEg2wguQ0lRLk5BU0RBUUdNOk9MSy5JUV9ESVZfU0hBUkUuMTAwMDAuMjAyMi0xMi0zMAEAAAAEjBkqAwAAAAAArHXmOUEg2wj/U9CpQSDbCDNDSVEuTkFTREFRR1M6QU1FRC5JUV9SRVRVUk5fRVFVSVRZLjEwMDAwLjIwMjItMTItMzABAAAAj00FAAIAAAAHMjMuNTIwOAEIAAAABQAAAAExAQAAAAstMjA2MDY2NTAyNwMAAAADMTYwAgAAAAQ0MTI4BAAAAAEwBwAAAAoxMi8zMC8yMDIyCAAAAAoxMi8zMS8yMDIxCQAAAAEwrHXmOUEg2wiekM+pQSDb</t>
  </si>
  <si>
    <t>CC9DSVEuTkFTREFRR1M6VlNBVC5JUV9ESVZfU0hBUkUuMTAwMDAuMjAyMi0xMi0zMAEAAADWfAUAAwAAAAAArHXmOUEg2wi3Qs+pQSDbCDJDSVEuTkFTREFRR1M6SEVMRS5JUV9UT1RBTF9FUVVJVFkuMTAwMDAuMjAyMi0xMi0zMAEAAAD8OwQAAgAAAAgxNDU3LjA3MwEIAAAABQAAAAExAQAAAAstMjA2NDMwOTQ4MgMAAAADMTYwAgAAAAQxMjc1BAAAAAEwBwAAAAoxMi8zMC8yMDIyCAAAAAoxMS8zMC8yMDIyCQAAAAEwrHXmOUEg2wi3Qs+pQSDbCDJDSVEuTkFTREFRR1M6SU5NRC5JUV9UT1RBTF9BU1NFVFMuMTAwMDAuMjAyMi0xMi0zMAEAAAC2zvYFAgAAAAc0NzguNTQxAQgAAAAFAAAAATEBAAAACy0yMDYxMjU4MDMyAwAAAAMxNjACAAAABDEwMDcEAAAAATAHAAAACjEyLzMwLzIwMjIIAAAACjEyLzMxLzIwMjEJAAAAATCsdeY5QSDbCJzNzqlBINsIMENJUS5OQVNEQVFHUzpCTUJMLklRX1RPVEFMX0xJQUIuMTAwMDAuMjAyMi0xMi0zMAEAAAD/m8ATAgAAAAgxMzA3LjIyNwEIAAAABQAAAAExAQAAAAstMjA1ODkzNzkyNAMAAAADMTYwAgAAAAQxMjc2BAAAAAEwBwAAAAoxMi8zMC8yMDIyCAAAAAoxMi8zMS8yMDIxCQAAAAEwrHXmOUEg2wiGf86pQSDbCC9DSVEuTkFTREFRR1M6QVhOWC5JUV9OSV9NQVJHSU4uMTAwMDAuMjAyMi0xMi0zMAEAAABMbY0PAgAAAAgtNDQuNDEwMQEIAAAABQAAAAExAQAA</t>
  </si>
  <si>
    <t>AAstMjA1ODkzNDI0MgMAAAADMTYwAgAAAAQ0MDk0BAAAAAEwBwAAAAoxMi8zMC8yMDIyCAAAAAoxMi8zMS8yMDIxCQAAAAEwsJzmOUEg2wh0Mc6pQSDbCDJDSVEuTkFTREFRR1M6TlZNSS5JUV9UT1RBTF9FUVVJVFkuMTAwMDAuMjAyMi0xMi0zMAEAAABQ5wEAAgAAAAc0NzMuNzU0AQgAAAAFAAAAATEBAAAACy0yMDU4OTc1NDExAwAAAAMxNjACAAAABDEyNzUEAAAAATAHAAAACjEyLzMwLzIwMjIIAAAACjEyLzMxLzIwMjEJAAAAATCwnOY5QSDbCHQxzqlBINsIMkNJUS5OQVNEQVFHUzpNU1RSLklRX1RPVEFMX0FTU0VUUy4xMDAwMC4yMDIyLTEyLTMwAQAAANDfBQACAAAACDM1NTcuMTI0AQgAAAAFAAAAATEBAAAACy0yMDYwNjQzNzU2AwAAAAMxNjACAAAABDEwMDcEAAAAATAHAAAACjEyLzMwLzIwMjIIAAAACjEyLzMxLzIwMjEJAAAAATCwnOY5QSDbCGgKzqlBINsILUNJUS5OQVNEQVFHUzpQQUdQLklRX1NUX0RFQlQuMTAwMDAuMjAyMi0xMi0zMAEAAABN4lEBAgAAAAI2MAEIAAAABQAAAAExAQAAAAstMjA1ODU4MDU1MQMAAAADMTYwAgAAAAQxMDQ2BAAAAAEwBwAAAAoxMi8zMC8yMDIyCAAAAAoxMi8zMS8yMDIxCQAAAAEwsJzmOUEg2whd482pQSDbCC1DSVEuTkFTREFRR1M6UEFHUC5JUV9MVF9ERUJULjEwMDAwLjIwMjItMTItMzABAAAATeJRAQIAAAAEODMzOQEIAAAABQAAAAExAQAAAAstMjA1</t>
  </si>
  <si>
    <t>ODU4MDU1MQMAAAADMTYwAgAAAAQxMDQ5BAAAAAEwBwAAAAoxMi8zMC8yMDIyCAAAAAoxMi8zMS8yMDIxCQAAAAEwsJzmOUEg2whd482pQSDbCC9DSVEuTkFTREFRR1M6TU1ZVC5JUV9ESVZfU0hBUkUuMTAwMDAuMjAyMi0xMi0zMAEAAAAoMI0GAwAAAAAAsJzmOUEg2wg6bs2pQSDbCDJDSVEuTkFTREFRR006U0FHRS5JUV9HUk9TU19NQVJHSU4uMTAwMDAuMjAyMi0xMi0zMAEAAAC0BXQIAwAAAAJOTQEIAAAABQAAAAExAQAAAAstMjA2MDc3MDY4NgMAAAADMTYwAgAAAAQ0MDc0BAAAAAEwBwAAAAoxMi8zMC8yMDIyCAAAAAoxMi8zMS8yMDIxCQAAAAEwsJzmOUEg2wgxR82pQSDbCDNDSVEuTkFTREFRR006VE5ETS5JUV9SRVRVUk5fRVFVSVRZLjEwMDAwLjIwMjItMTItMzABAAAAyYfDAgIAAAAGMy44OTQzAQgAAAAFAAAAATEBAAAACy0yMDYwMDU2ODcxAwAAAAMxNjACAAAABDQxMjgEAAAAATAHAAAACjEyLzMwLzIwMjIIAAAACjEyLzMxLzIwMjEJAAAAATCwnOY5QSDbCBPSzKlBINsIL0NJUS5OQVNEQVFHUzpCUE1DLklRX0RJVl9TSEFSRS4xMDAwMC4yMDIyLTEyLTMwAQAAAPqhvAcDAAAAAACwnOY5QSDbCM9czKlBINsIMkNJUS5OQVNEQVFHUzpCQklPLklRX1RPVEFMX0VRVUlUWS4xMDAwMC4yMDIyLTEyLTMwAQAAAGKHnBgCAAAACC04NjUuNTc5AQgAAAAFAAAAATEBAAAACy0yMDU5NTgzOTY4AwAA</t>
  </si>
  <si>
    <t>AAMxNjACAAAABDEyNzUEAAAAATAHAAAACjEyLzMwLzIwMjIIAAAACjEyLzMxLzIwMjEJAAAAATCwnOY5QSDbCL41zKlBINsIMkNJUS5OQVNEQVFDTTpWUlJNLklRX1RPVEFMX0FTU0VUUy4xMDAwMC4yMDIyLTEyLTMwAQAAACXHDwcCAAAACDE4MzcuMDU2AQgAAAAFAAAAATEBAAAACy0yMDU4OTkyMDk5AwAAAAMxNjACAAAABDEwMDcEAAAAATAHAAAACjEyLzMwLzIwMjIIAAAACjEyLzMxLzIwMjEJAAAAATCwnOY5QSDbCL41zKlBINsIMENJUS5OQVNEQVFHUzpDVkNPLklRX1RPVEFMX0xJQUIuMTAwMDAuMjAyMi0xMi0zMAEAAACt8gMAAgAAAAczMDQuODE1AQgAAAAFAAAAATEBAAAACy0yMDYyMzc2NzE2AwAAAAMxNjACAAAABDEyNzYEAAAAATAHAAAACjEyLzMwLzIwMjIIAAAACDEvMS8yMDIyCQAAAAEwsJzmOUEg2wiSmcupQSDbCC9DSVEuTkFTREFRR1M6TUdFRS5JUV9OSV9NQVJHSU4uMTAwMDAuMjAyMi0xMi0zMAEAAAAbXAQAAgAAAAcxNy44MzIzAQgAAAAFAAAAATEBAAAACy0yMDYwMTAxODM1AwAAAAMxNjACAAAABDQwOTQEAAAAATAHAAAACjEyLzMwLzIwMjIIAAAACjEyLzMxLzIwMjEJAAAAATCwnOY5QSDbCIpLy6lBINsIMkNJUS5OQVNEQVFHUzpJTUNSLklRX1RPVEFMX0VRVUlUWS4xMDAwMC4yMDIyLTEyLTMwAQAAALP/7gcCAAAABzE3MS41NDcBCAAAAAUAAAABMQEAAAALLTIwNTkwNDMz</t>
  </si>
  <si>
    <t>NDgDAAAAAjU1AgAAAAQxMjc1BAAAAAEwBwAAAAoxMi8zMC8yMDIyCAAAAAoxMi8zMS8yMDIxCQAAAAEwsJzmOUEg2wiScsupQSDbCDJDSVEuTkFTREFRR1M6VFdLUy5JUV9UT1RBTF9BU1NFVFMuMTAwMDAuMjAyMi0xMi0zMAEAAABOsIMgAgAAAAgxNDgxLjg2MwEIAAAABQAAAAExAQAAAAstMjA1OTI3NDUwNAMAAAADMTYwAgAAAAQxMDA3BAAAAAEwBwAAAAoxMi8zMC8yMDIyCAAAAAoxMi8zMS8yMDIxCQAAAAEwsJzmOUEg2wh8JMupQSDbCC1DSVEuTkFTREFRR1M6UFJGVC5JUV9TVF9ERUJULjEwMDAwLjIwMjItMTItMzABAAAAtyAGAAMAAAAAALCc5jlBINsId/3KqUEg2wgtQ0lRLk5BU0RBUUdTOlBSRlQuSVFfTFRfREVCVC4xMDAwMC4yMDIyLTEyLTMwAQAAALcgBgACAAAABzMyNi4xMjYBCAAAAAUAAAABMQEAAAALLTIwNTkyMjE0ODcDAAAAAzE2MAIAAAAEMTA0OQQAAAABMAcAAAAKMTIvMzAvMjAyMggAAAAKMTIvMzEvMjAyMQkAAAABMLCc5jlBINsIfCTLqUEg2wgvQ0lRLk5BU0RBUUdTOlNPTk8uSVFfRElWX1NIQVJFLjEwMDAwLjIwMjItMTItMzABAAAAWZSiAAMAAAAAALCc5jlBINsIXa/KqUEg2wgyQ0lRLk5BU0RBUUdTOk9NQ0wuSVFfR1JPU1NfTUFSR0lOLjEwMDAwLjIwMjItMTItMzABAAAAkX4AAAIAAAAHNDkuMDMxMQEIAAAABQAAAAExAQAAAAstMjA1ODk5ODI4MgMAAAADMTYwAgAA</t>
  </si>
  <si>
    <t>AAQ0MDc0BAAAAAEwBwAAAAoxMi8zMC8yMDIyCAAAAAoxMi8zMS8yMDIxCQAAAAEwsJzmOUEg2wg+YcqpQSDbCDNDSVEuTkFTREFRR1M6VlJOVC5JUV9SRVRVUk5fRVFVSVRZLjEwMDAwLjIwMjItMTItMzABAAAADjUaAAIAAAAGMS4wODcyAQgAAAAFAAAAATEBAAAACy0yMTA2MDYzNzI5AwAAAAMxNjACAAAABDQxMjgEAAAAATAHAAAACjEyLzMwLzIwMjIIAAAACTEvMzEvMjAyMgkAAAABMLCc5jlBINsIKOzJqUEg2wgvQ0lRLk5BU0RBUUdTOkNCUkwuSVFfRElWX1NIQVJFLjEwMDAwLjIwMjItMTItMzABAAAAwQoEAAIAAAADMy42AQgAAAAFAAAAATEBAAAACy0yMDU5MDY3NDk2AwAAAAMxNjACAAAABDMwNTgEAAAAATAHAAAACjEyLzMwLzIwMjIIAAAACTEvMjgvMjAyMgkAAAABMLCc5jlBINsIC57JqUEg2wgyQ0lRLk5BU0RBUUdTOkxHSUguSVFfVE9UQUxfRVFVSVRZLjEwMDAwLjIwMjItMTItMzABAAAAhq/zBQIAAAAIMTM5NS44NDgBCAAAAAUAAAABMQEAAAALLTIwNjAwNDQwNTIDAAAAAzE2MAIAAAAEMTI3NQQAAAABMAcAAAAKMTIvMzAvMjAyMggAAAAKMTIvMzEvMjAyMQkAAAABMLCc5jlBINsIC57JqUEg2wgyQ0lRLk5BU0RBUUdTOk1SVFguSVFfVE9UQUxfQVNTRVRTLjEwMDAwLjIwMjItMTItMzABAAAAttkBAAIAAAAIMTU4OC43NTQBCAAAAAUAAAABMQEAAAALLTIwNTkxNjQyOTUDAAAAAzE2</t>
  </si>
  <si>
    <t>MAIAAAAEMTAwNwQAAAABMAcAAAAKMTIvMzAvMjAyMggAAAAKMTIvMzEvMjAyMQkAAAABMLCc5jlBINsI9U/JqUEg2wgwQ0lRLk5BU0RBUUdTOkhTQUkuSVFfVE9UQUxfTElBQi4xMDAwMC4yMDIyLTEyLTMwAQAAABBSmmwCAAAACDY0NDMuMDM5AQgAAAAFAAAAATEBAAAACy0yMDYzNDM5MDUyAwAAAAIzMgIAAAAEMTI3NgQAAAABMAcAAAAKMTIvMzAvMjAyMggAAAAKMTIvMzEvMjAyMQkAAAABMLCc5jlBINsI4gHJqUEg2wgvQ0lRLk5BU0RBUUdTOkZMTkMuSVFfTklfTUFSR0lOLjEwMDAwLjIwMjItMTItMzABAAAA22ZUZAIAAAAHLTMuODk1NgEIAAAABQAAAAExAQAAAAstMjA2MTUzNjE2MgMAAAADMTYwAgAAAAQ0MDk0BAAAAAEwBwAAAAoxMi8zMC8yMDIyCAAAAAoxMi8zMS8yMDIxCQAAAAEwsJzmOUEg2wjPs8ipQSDbCDJDSVEuTkFTREFRR1M6VklBVi5JUV9UT1RBTF9FUVVJVFkuMTAwMDAuMjAyMi0xMi0zMAEAAABPdwEAAgAAAAU3NzQuOAEIAAAABQAAAAExAQAAAAstMjA2MjM2MDMzNwMAAAADMTYwAgAAAAQxMjc1BAAAAAEwBwAAAAoxMi8zMC8yMDIyCAAAAAgxLzEvMjAyMgkAAAABMLCc5jlBINsI2IzIqUEg2wgyQ0lRLk5BU0RBUUdTOkFWQVYuSVFfVE9UQUxfQVNTRVRTLjEwMDAwLjIwMjItMTItMzABAAAAjI0ZAAIAAAAHOTA1LjI2MwEIAAAABQAAAAExAQAAAAstMjA1ODMxNjAyOAMAAAAD</t>
  </si>
  <si>
    <t>MTYwAgAAAAQxMDA3BAAAAAEwBwAAAAoxMi8zMC8yMDIyCAAAAAkxLzI5LzIwMjIJAAAAATCwnOY5QSDbCNiMyKlBINsILUNJUS5OQVNEQVFHUzpBQkNMLklRX1NUX0RFQlQuMTAwMDAuMjAyMi0xMi0zMAEAAAA8IrkQAwAAAAAAsJzmOUEg2witPsipQSDbCC1DSVEuTkFTREFRR1M6QUJDTC5JUV9MVF9ERUJULjEwMDAwLjIwMjItMTItMzABAAAAPCK5EAMAAAAAALCc5jlBINsIvGXIqUEg2wguQ0lRLk5BU0RBUUdTOlBBWC5JUV9ESVZfU0hBUkUuMTAwMDAuMjAyMi0xMi0zMAEAAADX5rYpAgAAAAUwLjcwOQEIAAAABQAAAAExAQAAAAstMjA5OTc1NzEzNAMAAAADMTYwAgAAAAQzMDU4BAAAAAEwBwAAAAoxMi8zMC8yMDIyCAAAAAoxMi8zMS8yMDIxCQAAAAEwsJzmOUEg2wiZ8MepQSDbCDJDSVEuTkFTREFRR1M6V0RGQy5JUV9HUk9TU19NQVJHSU4uMTAwMDAuMjAyMi0xMi0zMAEAAACExAQAAgAAAAc0OS4yMjcxAQgAAAAFAAAAATEBAAAACy0yMDY0MjE2NTIzAwAAAAMxNjACAAAABDQwNzQEAAAAATAHAAAACjEyLzMwLzIwMjIIAAAACjExLzMwLzIwMjIJAAAAATCwnOY5QSDbCJDJx6lBINsIM0NJUS5OQVNEQVFDTTpDT1JULklRX1JFVFVSTl9FUVVJVFkuMTAwMDAuMjAyMi0xMi0zMAEAAADSuRUAAgAAAAcyNS4wMjY0AQgAAAAFAAAAATEBAAAACy0yMDU5MTc0NjAyAwAAAAMxNjACAAAABDQxMjgEAAAA</t>
  </si>
  <si>
    <t>ATAHAAAACjEyLzMwLzIwMjIIAAAACjEyLzMxLzIwMjEJAAAAATCwnOY5QSDbCHJUx6lBINsIL0NJUS5OQVNEQVFHUzpETlVULklRX0RJVl9TSEFSRS4xMDAwMC4yMDIyLTEyLTMwAQAAAHZGBgACAAAABDAuMDcBCAAAAAUAAAABMQEAAAALLTIwNTg2NzE4NDIDAAAAAzE2MAIAAAAEMzA1OAQAAAABMAcAAAAKMTIvMzAvMjAyMggAAAAIMS8yLzIwMjIJAAAAATCwnOY5QSDbCFffxqlBINsIMkNJUS5OQVNEQVFHUzpGRkJDLklRX1RPVEFMX0VRVUlUWS4xMDAwMC4yMDIyLTEyLTMwAQAAAIQmBAACAAAACDIyNTguOTQyAQgAAAAFAAAAATEBAAAACy0yMDU5MzMzNjU4AwAAAAMxNjACAAAABDEyNzUEAAAAATAHAAAACjEyLzMwLzIwMjIIAAAACjEyLzMxLzIwMjEJAAAAATCwnOY5QSDbCEm4xqlBINsIMkNJUS5OQVNEQVFHUzpHRFJYLklRX1RPVEFMX0FTU0VUUy4xMDAwMC4yMDIyLTEyLTMwAQAAAFRiYSICAAAACDE2MDcuNjI1AQgAAAAFAAAAATEBAAAACy0yMDU4NzIzMzQ3AwAAAAMxNjACAAAABDEwMDcEAAAAATAHAAAACjEyLzMwLzIwMjIIAAAACjEyLzMxLzIwMjEJAAAAATCwnOY5QSDbCEm4xqlBINsIMENJUS5OQVNEQVFHUzpTTkVYLklRX1RPVEFMX0xJQUIuMTAwMDAuMjAyMi0xMi0zMAEAAABYUwUAAgAAAAUxODI3NgEIAAAABQAAAAExAQAAAAstMjA2MjEyMjUyNAMAAAADMTYwAgAAAAQxMjc2BAAA</t>
  </si>
  <si>
    <t>AAEwBwAAAAoxMi8zMC8yMDIyCAAAAAoxMi8zMS8yMDIxCQAAAAEwsJzmOUEg2wgfHMapQSDbCC9DSVEuTkFTREFRQ006Q0xEWC5JUV9OSV9NQVJHSU4uMTAwMDAuMjAyMi0xMi0zMAEAAABVzJIAAwAAAAJOTQEIAAAABQAAAAExAQAAAAstMjA1OTE2MDQyMQMAAAADMTYwAgAAAAQ0MDk0BAAAAAEwBwAAAAoxMi8zMC8yMDIyCAAAAAoxMi8zMS8yMDIxCQAAAAEwsJzmOUEg2wgX9cWpQSDbCDJDSVEuTkFTREFRR1M6SU1WVC5JUV9UT1RBTF9FUVVJVFkuMTAwMDAuMjAyMi0xMi0zMAEAAADzBVUjAgAAAAc1MDUuMTQ4AQgAAAAFAAAAATEBAAAACy0yMDYyNDI1OTY3AwAAAAMxNjACAAAABDEyNzUEAAAAATAHAAAACjEyLzMwLzIwMjIIAAAACjEyLzMxLzIwMjEJAAAAATCwnOY5QSDbCBf1xalBINsIMkNJUS5OQVNEQVFHUzpQU01ULklRX1RPVEFMX0FTU0VUUy4xMDAwMC4yMDIyLTEyLTMwAQAAAAnBBQACAAAABzE4ODcuOTIBCAAAAAUAAAABMQEAAAALLTIwNjQyMTY1NTIDAAAAAzE2MAIAAAAEMTAwNwQAAAABMAcAAAAKMTIvMzAvMjAyMggAAAAKMTEvMzAvMjAyMgkAAAABMLCc5jlBINsIB6fFqUEg2wgtQ0lRLk5BU0RBUUdTOk1HUEkuSVFfU1RfREVCVC4xMDAwMC4yMDIyLTEyLTMwAQAAAIVlBAADAAAAAACwnOY5QSDbCPZ/xalBINsILUNJUS5OQVNEQVFHUzpNR1BJLklRX0xUX0RFQlQuMTAwMDAuMjAy</t>
  </si>
  <si>
    <t>Mi0xMi0zMAEAAACFZQQAAgAAAAcyMzAuMTcyAQgAAAAFAAAAATEBAAAACy0yMDU5OTI3NTg0AwAAAAMxNjACAAAABDEwNDkEAAAAATAHAAAACjEyLzMwLzIwMjIIAAAACjEyLzMxLzIwMjEJAAAAATCwnOY5QSDbCAenxalBINsIL0NJUS5OQVNEQVFHUzpUSFJNLklRX0RJVl9TSEFSRS4xMDAwMC4yMDIyLTEyLTMwAQAAACEvBQADAAAAAACwnOY5QSDbCNcKxalBINsIMkNJUS5OQVNEQVFHUzpTVFJBLklRX0dST1NTX01BUkdJTi4xMDAwMC4yMDIyLTEyLTMwAQAAACGFBQACAAAABzQ2LjI1MTcBCAAAAAUAAAABMQEAAAALLTIwNTkyMTQ4NDIDAAAAAzE2MAIAAAAENDA3NAQAAAABMAcAAAAKMTIvMzAvMjAyMggAAAAKMTIvMzEvMjAyMQkAAAABMLCc5jlBINsIzOPEqUEg2wgzQ0lRLk5BU0RBUUNNOlJLTEIuSVFfUkVUVVJOX0VRVUlUWS4xMDAwMC4yMDIyLTEyLTMwAQAAAPis0R8CAAAACC0yOC45NDY0AQgAAAAFAAAAATEBAAAACy0yMDU4MTY1NjcxAwAAAAMxNjACAAAABDQxMjgEAAAAATAHAAAACjEyLzMwLzIwMjIIAAAACjEyLzMxLzIwMjEJAAAAATCwnOY5QSDbCK1uxKlBINsIL0NJUS5OQVNEQVFHTTpTVVBOLklRX0RJVl9TSEFSRS4xMDAwMC4yMDIyLTEyLTMwAQAAALBzBgADAAAAAACwnOY5QSDbCJwgxKlBINsIMkNJUS5OQVNEQVFHUzpJQ0ZJLklRX1RPVEFMX0VRVUlUWS4xMDAwMC4yMDIyLTEy</t>
  </si>
  <si>
    <t>LTMwAQAAAAd0AAACAAAABjgwMy40NwEIAAAABQAAAAExAQAAAAstMjA1OTAxMDU3OAMAAAADMTYwAgAAAAQxMjc1BAAAAAEwBwAAAAoxMi8zMC8yMDIyCAAAAAoxMi8zMS8yMDIxCQAAAAEwsJzmOUEg2wiP+cOpQSDbCDJDSVEuTkFTREFRQ006QUhDTy5JUV9UT1RBTF9BU1NFVFMuMTAwMDAuMjAyMi0xMi0zMAEAAAAIwHclAgAAAAg1MjUwLjQ4NAEIAAAABQAAAAExAQAAAAstMjA1OTEwMjE4NAMAAAADMTYwAgAAAAQxMDA3BAAAAAEwBwAAAAoxMi8zMC8yMDIyCAAAAAoxMi8zMS8yMDIxCQAAAAEwg8TmOUEg2wh6q8OpQSDbCDBDSVEuTkFTREFRR1M6R1BSRS5JUV9UT1RBTF9MSUFCLjEwMDAwLjIwMjItMTItMzABAAAA2ZtbAgIAAAAIMTA1Ny43MzYBCAAAAAUAAAABMQEAAAALLTIwNjE1OTQ4MTMDAAAAAzE2MAIAAAAEMTI3NgQAAAABMAcAAAAKMTIvMzAvMjAyMggAAAAKMTIvMzEvMjAyMQkAAAABMIPE5jlBINsIa13DqUEg2wgvQ0lRLk5BU0RBUUdTOkNBUkcuSVFfTklfTUFSR0lOLjEwMDAwLjIwMjItMTItMzABAAAAjSeZHwIAAAAHLTAuMDE2MQEIAAAABQAAAAExAQAAAAstMjA1ODkzNzkyNgMAAAADMTYwAgAAAAQ0MDk0BAAAAAEwBwAAAAoxMi8zMC8yMDIyCAAAAAoxMi8zMS8yMDIxCQAAAAEwg8TmOUEg2whVD8OpQSDbCDJDSVEuTkFTREFRR1M6U01UQy5JUV9UT1RBTF9FUVVJVFkuMTAwMDAu</t>
  </si>
  <si>
    <t>MjAyMi0xMi0zMAEAAAACngQAAgAAAAc3MzcuNzc1AQgAAAAFAAAAATEBAAAACy0yMTA4MDQ0MDE2AwAAAAMxNjACAAAABDEyNzUEAAAAATAHAAAACjEyLzMwLzIwMjIIAAAACTEvMzAvMjAyMgkAAAABMIPE5jlBINsIVQ/DqUEg2wgyQ0lRLk5BU0RBUUdTOk5UQ1QuSVFfVE9UQUxfQVNTRVRTLjEwMDAwLjIwMjItMTItMzABAAAAJ30AAAIAAAAIMzEzMy41NDkBCAAAAAUAAAABMQEAAAALLTIwNjI0MzQ1OTkDAAAAAzE2MAIAAAAEMTAwNwQAAAABMAcAAAAKMTIvMzAvMjAyMggAAAAKMTIvMzEvMjAyMQkAAAABMIPE5jlBINsIwufCqUEg2wgsQ0lRLk5BU0RBUUdTOk9EUC5JUV9TVF9ERUJULjEwMDAwLjIwMjItMTItMzABAAAAZH4AAAMAAAAAAIPE5jlBINsIuMDCqUEg2wgsQ0lRLk5BU0RBUUdTOk9EUC5JUV9MVF9ERUJULjEwMDAwLjIwMjItMTItMzABAAAAZH4AAAIAAAADMTkzAQgAAAAFAAAAATEBAAAACy0yMDU4ODcyODg4AwAAAAMxNjACAAAABDEwNDkEAAAAATAHAAAACjEyLzMwLzIwMjIIAAAACjEyLzI1LzIwMjEJAAAAATCDxOY5QSDbCLjAwqlBINsIL0NJUS5OQVNEQVFHTTpNT1JGLklRX0RJVl9TSEFSRS4xMDAwMC4yMDIyLTEyLTMwAQAAAI8qkRQDAAAAAACDxOY5QSDbCJlLwqlBINsIMUNJUS5OQVNEQVFHUzpJQVMuSVFfR1JPU1NfTUFSR0lOLjEwMDAwLjIwMjItMTItMzABAAAAD4BoBAIA</t>
  </si>
  <si>
    <t>AAAHODMuMTMxNAEIAAAABQAAAAExAQAAAAstMjA1ODc1OTg1OAMAAAADMTYwAgAAAAQ0MDc0BAAAAAEwBwAAAAoxMi8zMC8yMDIyCAAAAAoxMi8zMS8yMDIxCQAAAAEwg8TmOUEg2wiOJMKpQSDbCC9DSVEuTkFTREFRR1M6UExBWS5JUV9OSV9NQVJHSU4uMTAwMDAuMjAyMi0xMi0zMAEAAABQGZoHAgAAAAY4LjMzMDkBCAAAAAUAAAABMQEAAAALLTIxMDY0MTgxNjcDAAAAAzE2MAIAAAAENDA5NAQAAAABMAcAAAAKMTIvMzAvMjAyMggAAAAJMS8zMC8yMDIyCQAAAAEwg8TmOUEg2wiE/cGpQSDbCDNDSVEuTkFTREFRR1M6UExBWS5JUV9SRVRVUk5fRVFVSVRZLjEwMDAwLjIwMjItMTItMzABAAAAUBmaBwIAAAAHNTAuNjg0NAEIAAAABQAAAAExAQAAAAstMjEwNjQxODE2NwMAAAADMTYwAgAAAAQ0MTI4BAAAAAEwBwAAAAoxMi8zMC8yMDIyCAAAAAkxLzMwLzIwMjIJAAAAATCDxOY5QSDbCIT9walBINsIMkNJUS5OQVNEQVFHUzpUVEVDLklRX1RPVEFMX0VRVUlUWS4xMDAwMC4yMDIyLTEyLTMwAQAAADJSBQACAAAABzU5NC4zNDEBCAAAAAUAAAABMQEAAAALLTIwNTkxODc3MjMDAAAAAzE2MAIAAAAEMTI3NQQAAAABMAcAAAAKMTIvMzAvMjAyMggAAAAKMTIvMzEvMjAyMQkAAAABMIPE5jlBINsIcK/BqUEg2wgyQ0lRLk5BU0RBUUdTOlJOU1QuSVFfR1JPU1NfTUFSR0lOLjEwMDAwLjIwMjItMTItMzABAAAA</t>
  </si>
  <si>
    <t>Z3MFAAMAAAAAAIPE5jlBINsIcK/BqUEg2wgoQ0lRLk5BU0RBUUNNOlhQRUwuSVFfUkUuMTAwMDAuMjAyMi0xMi0zMAEAAAAfBKcAAgAAAAY3NC40NDMBCAAAAAUAAAABMQEAAAALLTIwNTkyNDk1NzQDAAAAAzE2MAIAAAAEMTIyMgQAAAABMAcAAAAKMTIvMzAvMjAyMggAAAAKMTIvMzEvMjAyMQkAAAABMIPE5jlBINsIcK/BqUEg2wguQ0lRLk5BU0RBUUdTOkxBVVIuSVFfTkVUX0RFQlQuMTAwMDAuMjAyMi0xMi0zMAEAAAC3iAAAAgAAAAcyNDQuMTIyAQgAAAAFAAAAATEBAAAACy0yMDU5OTI3NTc1AwAAAAMxNjACAAAABDQzNjQEAAAAATAHAAAACjEyLzMwLzIwMjIIAAAACjEyLzMxLzIwMjEJAAAAATCDxOY5QSDbCFthwalBINsIMUNJUS5OQVNEQVFHUzpTVkMuSVFfR1JPU1NfTUFSR0lOLjEwMDAwLjIwMjItMTItMzABAAAABjEFAAIAAAAGMjguMDg4AQgAAAAFAAAAATEBAAAACy0yMDU5MTc0NTk3AwAAAAMxNjACAAAABDQwNzQEAAAAATAHAAAACjEyLzMwLzIwMjIIAAAACjEyLzMxLzIwMjEJAAAAATD1ceg5QSDbCFU6walBINsIMkNJUS5OQVNEQVFHUzpFVkNNLklRX1RPVEFMX0FTU0VUUy4xMDAwMC4yMDIyLTEyLTMwAQAAACTKCSgCAAAACDE2NjMuMzczAQgAAAAFAAAAATEBAAAACy0yMTA4MjkyNTEwAwAAAAMxNjACAAAABDEwMDcEAAAAATAHAAAACjEyLzMwLzIwMjIIAAAACjEyLzMxLzIwMjEJ</t>
  </si>
  <si>
    <t>AAAAATD1ceg5QSDbCEcTwalBINsIL0NJUS5OQVNEQVFHUzpFVkNNLklRX0RJVl9TSEFSRS4xMDAwMC4yMDIyLTEyLTMwAQAAACTKCSgDAAAAAAD1ceg5QSDbCD7swKlBINsILUNJUS5OQVNEQVFHUzpBTEdULklRX1NUX0RFQlQuMTAwMDAuMjAyMi0xMi0zMAEAAAAHLAoAAwAAAAAA9XHoOUEg2wgyxcCpQSDbCC1DSVEuTkFTREFRR1M6QUxHVC5JUV9MVF9ERUJULjEwMDAwLjIwMjItMTItMzABAAAABywKAAIAAAAIMTMxMC45NTQBCAAAAAUAAAABMQEAAAALLTIwNTkwMTA0NDEDAAAAAzE2MAIAAAAEMTA0OQQAAAABMAcAAAAKMTIvMzAvMjAyMggAAAAKMTIvMzEvMjAyMQkAAAABMPVx6DlBINsIMsXAqUEg2wgvQ0lRLk5BU0RBUUdTOlBDUlguSVFfVE9UQUxfUkVWLjEwMDAwLjIwMjItMTItMzABAAAAdGsAAAIAAAAHNTQxLjUzMwEIAAAABQAAAAExAQAAAAstMjA1ODg3Mjg2OAMAAAADMTYwAgAAAAIyOAQAAAABMAcAAAAKMTIvMzAvMjAyMggAAAAKMTIvMzEvMjAyMQkAAAABMPVx6DlBINsIjSnAqUEg2wgxQ0lRLk5BU0RBUUdTOlNER1IuSVFfRUJJVF9NQVJHSU4uMTAwMDAuMjAyMi0xMi0zMAEAAABh5gcAAgAAAAgtODAuNzk2MQEIAAAABQAAAAExAQAAAAstMjA1OTE5MjAzNQMAAAADMTYwAgAAAAQ0MDUzBAAAAAEwBwAAAAoxMi8zMC8yMDIyCAAAAAoxMi8zMS8yMDIxCQAAAAEw9XHoOUEg2wh827+p</t>
  </si>
  <si>
    <t>QSDbCC9DSVEuTkFTREFRR1M6QVZEWC5JUV9OSV9NQVJHSU4uMTAwMDAuMjAyMi0xMi0zMAEAAABQJQcAAgAAAActODAuMzcxAQgAAAAFAAAAATEBAAAACy0yMDU4ODcyODg1AwAAAAMxNjACAAAABDQwOTQEAAAAATAHAAAACjEyLzMwLzIwMjIIAAAACjEyLzMxLzIwMjEJAAAAATD1ceg5QSDbCFtmv6lBINsIM0NJUS5OQVNEQVFHUzpBVkRYLklRX1JFVFVSTl9FUVVJVFkuMTAwMDAuMjAyMi0xMi0zMAEAAABQJQcAAgAAAAgtMzguMjI1OQEIAAAABQAAAAExAQAAAAstMjA1ODg3Mjg4NQMAAAADMTYwAgAAAAQ0MTI4BAAAAAEwBwAAAAoxMi8zMC8yMDIyCAAAAAoxMi8zMS8yMDIxCQAAAAEw9XHoOUEg2whQP7+pQSDbCDJDSVEuTkFTREFRR1M6U1RFUC5JUV9UT1RBTF9FUVVJVFkuMTAwMDAuMjAyMi0xMi0zMAEAAABqVgoCAgAAAAgxODE4LjA1NAEIAAAABQAAAAExAQAAAAstMjA2MTgzNjI2NQMAAAADMTYwAgAAAAQxMjc1BAAAAAEwBwAAAAoxMi8zMC8yMDIyCAAAAAoxMi8zMS8yMDIxCQAAAAEw9XHoOUEg2whQP7+pQSDbCDJDSVEuTkFTREFRR1M6QVJIUy5JUV9HUk9TU19NQVJHSU4uMTAwMDAuMjAyMi0xMi0zMAEAAABoTmRkAgAAAAc0MS40MDA5AQgAAAAFAAAAATEBAAAACy0yMTA1ODgzMzkzAwAAAAMxNjACAAAABDQwNzQEAAAAATAHAAAACjEyLzMwLzIwMjIIAAAACjEyLzMxLzIwMjEJAAAAATD1</t>
  </si>
  <si>
    <t>ceg5QSDbCEoYv6lBINsIKENJUS5OQVNEQVFHUzpTSUxLLklRX1JFLjEwMDAwLjIwMjItMTItMzABAAAAo4AKAgIAAAAILTI4OC43MDIBCAAAAAUAAAABMQEAAAALLTIwNTkxNzU2MjUDAAAAAzE2MAIAAAAEMTIyMgQAAAABMAcAAAAKMTIvMzAvMjAyMggAAAAKMTIvMzEvMjAyMQkAAAABMPVx6DlBINsINMq+qUEg2wguQ0lRLk5BU0RBUUdTOlZJUlQuSVFfTkVUX0RFQlQuMTAwMDAuMjAyMi0xMi0zMAEAAAC+8vYHAgAAAAktMzIzMy4xMDIBCAAAAAUAAAABMQEAAAALLTIwNjA0NTYyMzIDAAAAAzE2MAIAAAAENDM2NAQAAAABMAcAAAAKMTIvMzAvMjAyMggAAAAKMTIvMzEvMjAyMQkAAAABMPVx6DlBINsIJ6O+qUEg2wgyQ0lRLk5BU0RBUUdTOk1ZR04uSVFfR1JPU1NfTUFSR0lOLjEwMDAwLjIwMjItMTItMzABAAAATnwAAAIAAAAHNzEuMzg3MQEIAAAABQAAAAExAQAAAAstMjA1ODk5ODI3NwMAAAADMTYwAgAAAAQ0MDc0BAAAAAEwBwAAAAoxMi8zMC8yMDIyCAAAAAoxMi8zMS8yMDIxCQAAAAEw9XHoOUEg2wgno76pQSDbCDFDSVEuTkFTREFRR1M6Uk5XLklRX1RPVEFMX0FTU0VUUy4xMDAwMC4yMDIyLTEyLTMwAQAAAO+jgwwCAAAABjYxNTMwOQEIAAAABQAAAAExAQAAAAstMjExMDk0NTc0MwMAAAACNzICAAAABDEwMDcEAAAAATAHAAAACjEyLzMwLzIwMjIIAAAACjEyLzMxLzIwMjEJAAAAATD1ceg5</t>
  </si>
  <si>
    <t>QSDbCBt8vqlBINsILkNJUS5OQVNEQVFHUzpSTlcuSVFfRElWX1NIQVJFLjEwMDAwLjIwMjItMTItMzABAAAA76ODDAMAAAAAAPVx6DlBINsIDS6+qUEg2wgtQ0lRLk5BU0RBUUdNOkVYUEkuSVFfU1RfREVCVC4xMDAwMC4yMDIyLTEyLTMwAQAAAGAWHA4DAAAAAAD1ceg5QSDbCHkGvqlBINsILUNJUS5OQVNEQVFHTTpFWFBJLklRX0xUX0RFQlQuMTAwMDAuMjAyMi0xMi0zMAEAAABgFhwOAgAAAAUyLjcxNAEIAAAABQAAAAExAQAAAAstMjA1OTE5MTk3MAMAAAADMTYwAgAAAAQxMDQ5BAAAAAEwBwAAAAoxMi8zMC8yMDIyCAAAAAoxMi8zMS8yMDIxCQAAAAEw9XHoOUEg2wh5Br6pQSDbCC9DSVEuTkFTREFRR1M6QVRFQy5JUV9UT1RBTF9SRVYuMTAwMDAuMjAyMi0xMi0zMAEAAABzIkwBAgAAAAcyNDMuMjEyAQgAAAAFAAAAATEBAAAACy0yMDU5MTgxMTUyAwAAAAMxNjACAAAAAjI4BAAAAAEwBwAAAAoxMi8zMC8yMDIyCAAAAAoxMi8zMS8yMDIxCQAAAAEw9XHoOUEg2whbkb2pQSDbCDFDSVEuTkFTREFRR1M6RU1CQy5JUV9FQklUX01BUkdJTi4xMDAwMC4yMDIyLTEyLTMwAQAAALnvjioCAAAABzQxLjI5ODIBCAAAAAUAAAABMQEAAAALLTIwNjA5ODY4MjYDAAAAAzE2MAIAAAAENDA1MwQAAAABMAcAAAAKMTIvMzAvMjAyMggAAAAKMTIvMzEvMjAyMQkAAAABMPVx6DlBINsIRUO9qUEg2wgyQ0lRLk5BU0RB</t>
  </si>
  <si>
    <t>UUdTOlBUVkUuSVFfR1JPU1NfTUFSR0lOLjEwMDAwLjIwMjItMTItMzABAAAA7W7eBAIAAAAHMTAuOTA2NwEIAAAABQAAAAExAQAAAAstMjA1ODE0NjExNwMAAAADMTYwAgAAAAQ0MDc0BAAAAAEwBwAAAAoxMi8zMC8yMDIyCAAAAAoxMi8zMS8yMDIxCQAAAAEw9XHoOUEg2wgcp7ypQSDbCDFDSVEuTkFTREFRR1M6Uk9JQy5JUV9FQklUX01BUkdJTi4xMDAwMC4yMDIyLTEyLTMwAQAAADAfJAICAAAABzMyLjU3ODMBCAAAAAUAAAABMQEAAAALLTIwNjA1NDA4MTMDAAAAAzE2MAIAAAAENDA1MwQAAAABMAcAAAAKMTIvMzAvMjAyMggAAAAKMTIvMzEvMjAyMQkAAAABMPVx6DlBINsIEYC8qUEg2wgxQ0lRLk5BU0RBUUdTOkNPSFUuSVFfRUJJVF9NQVJHSU4uMTAwMDAuMjAyMi0xMi0zMAEAAADt/wMAAgAAAAcxNC44ODU2AQgAAAAFAAAAATEBAAAACy0yMDYwNTAxNTczAwAAAAMxNjACAAAABDQwNTMEAAAAATAHAAAACjEyLzMwLzIwMjIIAAAACjEyLzI1LzIwMjEJAAAAATD1ceg5QSDbCP0xvKlBINsILkNJUS5OQVNEQVFHUzpDT0hVLklRX05FVF9ERUJULjEwMDAwLjIwMjItMTItMzABAAAA7f8DAAIAAAAILTIzNS4wMjIBCAAAAAUAAAABMQEAAAALLTIwNjA1MDE1NzMDAAAAAzE2MAIAAAAENDM2NAQAAAABMAcAAAAKMTIvMzAvMjAyMggAAAAKMTIvMjUvMjAyMQkAAAABMPVx6DlBINsI8wq8qUEg2wgxQ0lR</t>
  </si>
  <si>
    <t>Lk5BU0RBUUdTOlRBU0suSVFfRUJJVF9NQVJHSU4uMTAwMDAuMjAyMi0xMi0zMAEAAADp/OoOAgAAAAcxMi4xNjg2AQgAAAAFAAAAATEBAAAACy0yMDU4Mjc5NDU0AwAAAAMxNjACAAAABDQwNTMEAAAAATAHAAAACjEyLzMwLzIwMjIIAAAACjEyLzMxLzIwMjEJAAAAATD1ceg5QSDbCOO8u6lBINsILkNJUS5OQVNEQVFHUzpUQVNLLklRX05FVF9ERUJULjEwMDAwLjIwMjItMTItMzABAAAA6fzqDgIAAAAHMTc0Ljc5MQEIAAAABQAAAAExAQAAAAstMjA1ODI3OTQ1NAMAAAADMTYwAgAAAAQ0MzY0BAAAAAEwBwAAAAoxMi8zMC8yMDIyCAAAAAoxMi8zMS8yMDIxCQAAAAEw9XHoOUEg2wjUlbupQSDbCDBDSVEuTkFTREFRQ006QU1FSC5JUV9UT1RBTF9MSUFCLjEwMDAwLjIwMjItMTItMzABAAAAEblGAAIAAAAHMzM2LjM2MwEIAAAABQAAAAExAQAAAAstMjA1ODc5NjYwMAMAAAADMTYwAgAAAAQxMjc2BAAAAAEwBwAAAAoxMi8zMC8yMDIyCAAAAAoxMi8zMS8yMDIxCQAAAAEw9XHoOUEg2wjJbrupQSDbCC1DSVEuTkFTREFRQ006RVNUQS5JUV9TVF9ERUJULjEwMDAwLjIwMjItMTItMzABAAAAHCTpGAMAAAAAAPVx6DlBINsIoNK6qUEg2wgtQ0lRLk5BU0RBUUNNOkVTVEEuSVFfTFRfREVCVC4xMDAwMC4yMDIyLTEyLTMwAQAAABwk6RgCAAAABjUxLjkwNgEIAAAABQAAAAExAQAAAAstMjA1ODc5NjUxMQMAAAAD</t>
  </si>
  <si>
    <t>MTYwAgAAAAQxMDQ5BAAAAAEwBwAAAAoxMi8zMC8yMDIyCAAAAAoxMi8zMS8yMDIxCQAAAAEw9XHoOUEg2wir+bqpQSDbCDJDSVEuTkFTREFRR006SExNTi5JUV9UT1RBTF9FUVVJVFkuMTAwMDAuMjAyMi0xMi0zMAEAAACpS5cQAgAAAAgxMTUwLjA5NQEIAAAABQAAAAExAQAAAAstMjA1OTMxMzMwNwMAAAADMTYwAgAAAAQxMjc1BAAAAAEwBwAAAAoxMi8zMC8yMDIyCAAAAAoxMi8yNS8yMDIxCQAAAAEw9XHoOUEg2wiMhLqpQSDbCDJDSVEuTkFTREFRR006VkNZVC5JUV9UT1RBTF9FUVVJVFkuMTAwMDAuMjAyMi0xMi0zMAEAAACMOIMCAgAAAAgxMDk2LjUxNAEIAAAABQAAAAExAQAAAAstMjA1OTAxMDcyMgMAAAADMTYwAgAAAAQxMjc1BAAAAAEwBwAAAAoxMi8zMC8yMDIyCAAAAAoxMi8zMS8yMDIxCQAAAAEw9XHoOUEg2wh3NrqpQSDbCDJDSVEuTkFTREFRR1M6Q1JTUi5JUV9HUk9TU19NQVJHSU4uMTAwMDAuMjAyMi0xMi0zMAEAAABdXTkGAgAAAAcyNi45ODcyAQgAAAAFAAAAATEBAAAACy0yMDU5MzEyNjY1AwAAAAMxNjACAAAABDQwNzQEAAAAATAHAAAACjEyLzMwLzIwMjIIAAAACjEyLzMxLzIwMjEJAAAAATD1ceg5QSDbCG0PuqlBINsILUNJUS5OQVNEQVFHUzpMWi5JUV9OSV9NQVJHSU4uMTAwMDAuMjAyMi0xMi0zMAEAAADHLrIAAgAAAAgtMTguODk1NAEIAAAABQAAAAExAQAAAAstMjA1ODg3</t>
  </si>
  <si>
    <t>Mjc5NAMAAAADMTYwAgAAAAQ0MDk0BAAAAAEwBwAAAAoxMi8zMC8yMDIyCAAAAAoxMi8zMS8yMDIxCQAAAAEw9XHoOUEg2whj6LmpQSDbCDFDSVEuTkFTREFRR1M6TFouSVFfUkVUVVJOX0VRVUlUWS4xMDAwMC4yMDIyLTEyLTMwAQAAAMcusgADAAAAAk5NAQgAAAAFAAAAATEBAAAACy0yMDU4ODcyNzk0AwAAAAMxNjACAAAABDQxMjgEAAAAATAHAAAACjEyLzMwLzIwMjIIAAAACjEyLzMxLzIwMjEJAAAAATD1ceg5QSDbCFjBualBINsIMUNJUS5OQVNEQVFHUzpUUk1LLklRX0VCSVRfTUFSR0lOLjEwMDAwLjIwMjItMTItMzABAAAAJLkEAAMAAAACTkEA9XHoOUEg2whEc7mpQSDbCC5DSVEuTkFTREFRR1M6VFJNSy5JUV9ORVRfREVCVC4xMDAwMC4yMDIyLTEyLTMwAQAAACS5BAACAAAACS0xNzM1Ljk5MwEIAAAABQAAAAExAQAAAAstMjA2MDYxMTkzOAMAAAADMTYwAgAAAAQ0MzY0BAAAAAEwBwAAAAoxMi8zMC8yMDIyCAAAAAoxMi8zMS8yMDIxCQAAAAEw9XHoOUEg2wg/TLmpQSDbCDFDSVEuTkFTREFRR1M6QU1QSC5JUV9FQklUX01BUkdJTi4xMDAwMC4yMDIyLTEyLTMwAQAAAMKSHgACAAAABzE2LjM3NTUBCAAAAAUAAAABMQEAAAALLTIwNTg4Mzk5NjcDAAAAAzE2MAIAAAAENDA1MwQAAAABMAcAAAAKMTIvMzAvMjAyMggAAAAKMTIvMzEvMjAyMQkAAAABMPVx6DlBINsILyW5qUEg2wguQ0lRLk5BU0RB</t>
  </si>
  <si>
    <t>UUdTOkFNUEguSVFfTkVUX0RFQlQuMTAwMDAuMjAyMi0xMi0zMAEAAADCkh4AAgAAAAYtMzIuMDEBCAAAAAUAAAABMQEAAAALLTIwNTg4Mzk5NjcDAAAAAzE2MAIAAAAENDM2NAQAAAABMAcAAAAKMTIvMzAvMjAyMggAAAAKMTIvMzEvMjAyMQkAAAABMPVx6DlBINsIJf64qUEg2wgwQ0lRLk5BU0RBUUdTOk5XQkkuSVFfVE9UQUxfTElBQi4xMDAwMC4yMDIyLTEyLTMwAQAAAHxGBQACAAAACTEyOTE3LjkzNwEIAAAABQAAAAExAQAAAAstMjA1OTIxNTE3MQMAAAADMTYwAgAAAAQxMjc2BAAAAAEwBwAAAAoxMi8zMC8yMDIyCAAAAAoxMi8zMS8yMDIxCQAAAAEw9XHoOUEg2wgGibipQSDbCC1DSVEuTkFTREFRR1M6Q1NHUy5JUV9TVF9ERUJULjEwMDAwLjIwMjItMTItMzABAAAAV2oAAAMAAAAAAPVx6DlBINsI8jq4qUEg2wgtQ0lRLk5BU0RBUUdTOkNTR1MuSVFfTFRfREVCVC4xMDAwMC4yMDIyLTEyLTMwAQAAAFdqAAACAAAABzEzNy4yMTkBCAAAAAUAAAABMQEAAAALLTIwNjA1MzE2NzkDAAAAAzE2MAIAAAAEMTA0OQQAAAABMAcAAAAKMTIvMzAvMjAyMggAAAAKMTIvMzEvMjAyMQkAAAABMPVx6DlBINsI/GG4qUEg2wgyQ0lRLk5BU0RBUUdTOk1PTU8uSVFfVE9UQUxfRVFVSVRZLjEwMDAwLjIwMjItMTItMzABAAAAaYzSDAIAAAAJMTA1ODUuNTk3AQgAAAAFAAAAATEBAAAACy0yMTAwNTYzOTQzAwAAAAIz</t>
  </si>
  <si>
    <t>MgIAAAAEMTI3NQQAAAABMAcAAAAKMTIvMzAvMjAyMggAAAAKMTIvMzEvMjAyMQkAAAABMPVx6DlBINsI5xO4qUEg2wgxQ0lRLk5BU0RBUUdTOkFVUi5JUV9UT1RBTF9FUVVJVFkuMTAwMDAuMjAyMi0xMi0zMAEAAACRL0kZAgAAAAQzMzQyAQgAAAAFAAAAATEBAAAACy0yMDYwMTQ4MjM1AwAAAAMxNjACAAAABDEyNzUEAAAAATAHAAAACjEyLzMwLzIwMjIIAAAACjEyLzMxLzIwMjEJAAAAATD1ceg5QSDbCNPFt6lBINsIMkNJUS5OQVNEQVFHUzpTQVRTLklRX0dST1NTX01BUkdJTi4xMDAwMC4yMDIyLTEyLTMwAQAAAJh4UQICAAAABzYwLjUzNTUBCAAAAAUAAAABMQEAAAALLTIwNTk3MzUxOTkDAAAAAzE2MAIAAAAENDA3NAQAAAABMAcAAAAKMTIvMzAvMjAyMggAAAAKMTIvMzEvMjAyMQkAAAABMP+Y6DlBINsIvne3qUEg2wgvQ0lRLk5BU0RBUUdTOkZCTkMuSVFfTklfTUFSR0lOLjEwMDAwLjIwMjItMTItMzABAAAAByUEAAIAAAAHMzEuMzYxMgEIAAAABQAAAAExAQAAAAstMjA1ODUyMTcwOQMAAAADMTYwAgAAAAQ0MDk0BAAAAAEwBwAAAAoxMi8zMC8yMDIyCAAAAAoxMi8zMS8yMDIxCQAAAAEw/5joOUEg2wiqKbepQSDbCDNDSVEuTkFTREFRR1M6RkJOQy5JUV9SRVRVUk5fRVFVSVRZLjEwMDAwLjIwMjItMTItMzABAAAAByUEAAIAAAAFOS4wMDYBCAAAAAUAAAABMQEAAAALLTIwNTg1MjE3MDkDAAAA</t>
  </si>
  <si>
    <t>AzE2MAIAAAAENDEyOAQAAAABMAcAAAAKMTIvMzAvMjAyMggAAAAKMTIvMzEvMjAyMQkAAAABMP+Y6DlBINsIoAK3qUEg2wgxQ0lRLk5BU0RBUUdTOklSV0QuSVFfRUJJVF9NQVJHSU4uMTAwMDAuMjAyMi0xMi0zMAEAAAAKewAAAgAAAAY1Ni4xMjQBCAAAAAUAAAABMQEAAAALLTIwNjA2MTE5MTkDAAAAAzE2MAIAAAAENDA1MwQAAAABMAcAAAAKMTIvMzAvMjAyMggAAAAKMTIvMzEvMjAyMQkAAAABMP+Y6DlBINsIjLS2qUEg2wguQ0lRLk5BU0RBUUdTOklSV0QuSVFfTkVUX0RFQlQuMTAwMDAuMjAyMi0xMi0zMAEAAAAKewAAAgAAAAgtMTQ0LjMyNwEIAAAABQAAAAExAQAAAAstMjA2MDYxMTkxOQMAAAADMTYwAgAAAAQ0MzY0BAAAAAEwBwAAAAoxMi8zMC8yMDIyCAAAAAoxMi8zMS8yMDIxCQAAAAEw/5joOUEg2wiEjbapQSDbCDFDSVEuTkFTREFRR1M6U1lCVC5JUV9FQklUX01BUkdJTi4xMDAwMC4yMDIyLTEyLTMwAQAAAK1rBQADAAAAAk5BAP+Y6DlBINsIbT+2qUEg2wguQ0lRLk5BU0RBUUdTOlNZQlQuSVFfTkVUX0RFQlQuMTAwMDAuMjAyMi0xMi0zMAEAAACtawUAAgAAAAgtODU2Ljg5MgEIAAAABQAAAAExAQAAAAstMjA1OTI2NjUyMwMAAAADMTYwAgAAAAQ0MzY0BAAAAAEwBwAAAAoxMi8zMC8yMDIyCAAAAAoxMi8zMS8yMDIxCQAAAAEw/5joOUEg2whiGLapQSDbCDBDSVEuTkFTREFRR1M6S1RP</t>
  </si>
  <si>
    <t>Uy5JUV9UT1RBTF9MSUFCLjEwMDAwLjIwMjItMTItMzABAAAALI8AAAIAAAADNjA0AQgAAAAFAAAAATEBAAAACy0yMDU5NDQ4NzU5AwAAAAMxNjACAAAABDEyNzYEAAAAATAHAAAACjEyLzMwLzIwMjIIAAAACjEyLzI1LzIwMjIJAAAAATD/mOg5QSDbCFnxtalBINsILUNJUS5OQVNEQVFHUzpJTkZOLklRX1NUX0RFQlQuMTAwMDAuMjAyMi0xMi0zMAEAAADikSYAAgAAAAUwLjUzMwEIAAAABQAAAAExAQAAAAstMjA1OTIxNTA1MQMAAAADMTYwAgAAAAQxMDQ2BAAAAAEwBwAAAAoxMi8zMC8yMDIyCAAAAAoxMi8yNS8yMDIxCQAAAAEw/5joOUEg2wg7fLWpQSDbCC1DSVEuTkFTREFRR1M6SU5GTi5JUV9MVF9ERUJULjEwMDAwLjIwMjItMTItMzABAAAA4pEmAAIAAAAHNDc2Ljc4OQEIAAAABQAAAAExAQAAAAstMjA1OTIxNTA1MQMAAAADMTYwAgAAAAQxMDQ5BAAAAAEwBwAAAAoxMi8zMC8yMDIyCAAAAAoxMi8yNS8yMDIxCQAAAAEw/5joOUEg2wg7fLWpQSDbCDFDSVEuTkFTREFRR1M6QlJQLklRX1RPVEFMX0VRVUlUWS4xMDAwMC4yMDIyLTEyLTMwAQAAAErXexkCAAAACDExODcuNTU2AQgAAAAFAAAAATEBAAAACy0yMDU5MTg3NzI0AwAAAAMxNjACAAAABDEyNzUEAAAAATAHAAAACjEyLzMwLzIwMjIIAAAACjEyLzMxLzIwMjEJAAAAATD/mOg5QSDbCCUutalBINsIMkNJUS5OQVNEQVFHUzpOQlRCLklRX1RP</t>
  </si>
  <si>
    <t>VEFMX0VRVUlUWS4xMDAwMC4yMDIyLTEyLTMwAQAAAHRrBAACAAAACDEyNTAuNDUzAQgAAAAFAAAAATEBAAAACy0yMDU4Mjc5NDI4AwAAAAMxNjACAAAABDEyNzUEAAAAATAHAAAACjEyLzMwLzIwMjIIAAAACjEyLzMxLzIwMjEJAAAAATD/mOg5QSDbCBHgtKlBINsIMUNJUS5OQVNEQVFHTTpFQ1guSVFfR1JPU1NfTUFSR0lOLjEwMDAwLjIwMjItMTItMzABAAAAu0U2ZAIAAAAHMjkuNDA1MwEIAAAABQAAAAExAQAAAAstMjA2NDg0MDA3OAMAAAACMzICAAAABDQwNzQEAAAAATAHAAAACjEyLzMwLzIwMjIIAAAACjEyLzMxLzIwMjEJAAAAATD/mOg5QSDbCP+RtKlBINsIL0NJUS5OQVNEQVFHUzpOVVZMLklRX05JX01BUkdJTi4xMDAwMC4yMDIyLTEyLTMwAQAAAIVs3ikDAAAAAAD/mOg5QSDbCPVqtKlBINsIM0NJUS5OQVNEQVFHUzpOVVZMLklRX1JFVFVSTl9FUVVJVFkuMTAwMDAuMjAyMi0xMi0zMAEAAACFbN4pAgAAAAgtMzIuMDYwMgEIAAAABQAAAAExAQAAAAstMjEwNjUxNDA3NQMAAAADMTYwAgAAAAQ0MTI4BAAAAAEwBwAAAAoxMi8zMC8yMDIyCAAAAAoxMi8zMS8yMDIxCQAAAAEw/5joOUEg2wjnQ7SpQSDbCDFDSVEuTkFTREFRR006RVZPUC5JUV9FQklUX01BUkdJTi4xMDAwMC4yMDIyLTEyLTMwAQAAABB+aSECAAAABzE0LjM3MTIBCAAAAAUAAAABMQEAAAALLTIwNjAwNjk3MTgDAAAAAzE2MAIA</t>
  </si>
  <si>
    <t>AAAENDA1MwQAAAABMAcAAAAKMTIvMzAvMjAyMggAAAAKMTIvMzEvMjAyMQkAAAABMP+Y6DlBINsI0vWzqUEg2wguQ0lRLk5BU0RBUUdNOkVWT1AuSVFfTkVUX0RFQlQuMTAwMDAuMjAyMi0xMi0zMAEAAAAQfmkhAgAAAAcyMTQuOTgyAQgAAAAFAAAAATEBAAAACy0yMDYwMDY5NzE4AwAAAAMxNjACAAAABDQzNjQEAAAAATAHAAAACjEyLzMwLzIwMjIIAAAACjEyLzMxLzIwMjEJAAAAATD/mOg5QSDbCMjOs6lBINsIMUNJUS5OQVNEQVFHUzpBRFVTLklRX0VCSVRfTUFSR0lOLjEwMDAwLjIwMjItMTItMzABAAAA4+gQAAIAAAAGOC4yNjIyAQgAAAAFAAAAATEBAAAACy0yMDU5MTAyMTE4AwAAAAMxNjACAAAABDQwNTMEAAAAATAHAAAACjEyLzMwLzIwMjIIAAAACjEyLzMxLzIwMjEJAAAAATD/mOg5QSDbCLSAs6lBINsILkNJUS5OQVNEQVFHUzpBRFVTLklRX05FVF9ERUJULjEwMDAwLjIwMjItMTItMzABAAAA4+gQAAIAAAAFOTQuNjUBCAAAAAUAAAABMQEAAAALLTIwNTkxMDIxMTgDAAAAAzE2MAIAAAAENDM2NAQAAAABMAcAAAAKMTIvMzAvMjAyMggAAAAKMTIvMzEvMjAyMQkAAAABMP+Y6DlBINsIq1mzqUEg2wgwQ0lRLk5BU0RBUUdTOlRDQksuSVFfVE9UQUxfTElBQi4xMDAwMC4yMDIyLTEyLTMwAQAAAI4ZBQACAAAACDc2MTQuNjAzAQgAAAAFAAAAATEBAAAACy0yMDU4MzI5ODM2AwAAAAMxNjACAAAA</t>
  </si>
  <si>
    <t>BDEyNzYEAAAAATAHAAAACjEyLzMwLzIwMjIIAAAACjEyLzMxLzIwMjEJAAAAATD/mOg5QSDbCJoLs6lBINsILUNJUS5OQVNEQVFHTTpDVkFDLklRX1NUX0RFQlQuMTAwMDAuMjAyMi0xMi0zMAEAAAB+Kz0BAwAAAAAA/5joOUEg2wiEvbKpQSDbCC1DSVEuTkFTREFRR006Q1ZBQy5JUV9MVF9ERUJULjEwMDAwLjIwMjItMTItMzABAAAAfis9AQMAAAAAAP+Y6DlBINsIhL2yqUEg2wgyQ0lRLk5BU0RBUUdNOlZSTkEuSVFfVE9UQUxfRVFVSVRZLjEwMDAwLjIwMjItMTItMzABAAAA3siAAQIAAAAHMTQ4LjAwNQEIAAAABQAAAAExAQAAAAstMjA1ODE1OTc5MgMAAAADMTYwAgAAAAQxMjc1BAAAAAEwBwAAAAoxMi8zMC8yMDIyCAAAAAoxMi8zMS8yMDIxCQAAAAEw/5joOUEg2wh1b7KpQSDbCDJDSVEuTkFTREFRR1M6UEFUSy5JUV9UT1RBTF9FUVVJVFkuMTAwMDAuMjAyMi0xMi0zMAEAAABRgQQAAgAAAAc3NjcuNTU3AQgAAAAFAAAAATEBAAAACy0yMDU5NTU2OTIzAwAAAAMxNjACAAAABDEyNzUEAAAAATAHAAAACjEyLzMwLzIwMjIIAAAACjEyLzMxLzIwMjEJAAAAATD/mOg5QSDbCFshsqlBINsIMkNJUS5OQVNEQVFDTTpOVkVFLklRX0dST1NTX01BUkdJTi4xMDAwMC4yMDIyLTEyLTMwAQAAAHTTTgwCAAAABzUwLjg0MzQBCAAAAAUAAAABMQEAAAALLTIwNTk1MzU2MTEDAAAAAzE2MAIAAAAENDA3NAQAAAAB</t>
  </si>
  <si>
    <t>MAcAAAAKMTIvMzAvMjAyMggAAAAIMS8xLzIwMjIJAAAAATD/mOg5QSDbCEbTsalBINsIL0NJUS5OQVNEQVFHUzpTTkRYLklRX05JX01BUkdJTi4xMDAwMC4yMDIyLTEyLTMwAQAAAMqmnwECAAAABzE3Ljg0MTMBCAAAAAUAAAABMQEAAAALLTIwNTkxNjYxMTIDAAAAAzE2MAIAAAAENDA5NAQAAAABMAcAAAAKMTIvMzAvMjAyMggAAAAKMTIvMzEvMjAyMQkAAAABMP+Y6DlBINsIL4WxqUEg2wgzQ0lRLk5BU0RBUUdTOlNORFguSVFfUkVUVVJOX0VRVUlUWS4xMDAwMC4yMDIyLTEyLTMwAQAAAMqmnwECAAAABjcuNTQ2OQEIAAAABQAAAAExAQAAAAstMjA1OTE2NjExMgMAAAADMTYwAgAAAAQ0MTI4BAAAAAEwBwAAAAoxMi8zMC8yMDIyCAAAAAoxMi8zMS8yMDIxCQAAAAEw/5joOUEg2wgoXrGpQSDbCDFDSVEuTkFTREFRR1M6UEVSSS5JUV9FQklUX01BUkdJTi4xMDAwMC4yMDIyLTEyLTMwAQAAAOoKtQ4CAAAABjkuNTkxNgEIAAAABQAAAAExAQAAAAstMjEwNzk0MjE4OAMAAAADMTYwAgAAAAQ0MDUzBAAAAAEwBwAAAAoxMi8zMC8yMDIyCAAAAAoxMi8zMS8yMDIxCQAAAAEw/5joOUEg2wgPELGpQSDbCC5DSVEuTkFTREFRR1M6UEVSSS5JUV9ORVRfREVCVC4xMDAwMC4yMDIyLTEyLTMwAQAAAOoKtQ4CAAAACC0zMDguMjU3AQgAAAAFAAAAATEBAAAACy0yMTA3OTQyMTg4AwAAAAMxNjACAAAABDQzNjQEAAAA</t>
  </si>
  <si>
    <t>ATAHAAAACjEyLzMwLzIwMjIIAAAACjEyLzMxLzIwMjEJAAAAATD/mOg5QSDbCAXpsKlBINsIMUNJUS5OQVNEQVFHTTpSQ0tULklRX0VCSVRfTUFSR0lOLjEwMDAwLjIwMjItMTItMzABAAAAQFaBGQMAAAAAAP+Y6DlBINsI+sGwqUEg2wguQ0lRLk5BU0RBUUdNOlJDS1QuSVFfTkVUX0RFQlQuMTAwMDAuMjAyMi0xMi0zMAEAAABAVoEZAgAAAAgtMzY2LjEzOQEIAAAABQAAAAExAQAAAAstMjA1OTE1OTUxMgMAAAADMTYwAgAAAAQ0MzY0BAAAAAEwBwAAAAoxMi8zMC8yMDIyCAAAAAoxMi8zMS8yMDIxCQAAAAEw/5joOUEg2wjxmrCpQSDbCDBDSVEuTkFTREFRR1M6Uk9DSy5JUV9UT1RBTF9MSUFCLjEwMDAwLjIwMjItMTItMzABAAAAHxoFAAIAAAAHMzg5LjY0MwEIAAAABQAAAAExAQAAAAstMjA1OTg1MzQ2OAMAAAADMTYwAgAAAAQxMjc2BAAAAAEwBwAAAAoxMi8zMC8yMDIyCAAAAAoxMi8zMS8yMDIxCQAAAAEw/5joOUEg2wjmc7CpQSDbCC1DSVEuTkFTREFRR1M6UFJBQS5JUV9TVF9ERUJULjEwMDAwLjIwMjItMTItMzABAAAAx3kXAAMAAAAAAP+Y6DlBINsIvdevqUEg2wgtQ0lRLk5BU0RBUUdTOlBSQUEuSVFfTFRfREVCVC4xMDAwMC4yMDIyLTEyLTMwAQAAAMd5FwACAAAACDI2MjMuNTkzAQgAAAAFAAAAATEBAAAACy0yMDU5MjE0ODM5AwAAAAMxNjACAAAABDEwNDkEAAAAATAHAAAACjEyLzMwLzIw</t>
  </si>
  <si>
    <t>MjIIAAAACjEyLzMxLzIwMjEJAAAAATD/mOg5QSDbCMf+r6lBINsIMkNJUS5OQVNEQVFHUzpCQ1JYLklRX1RPVEFMX0VRVUlUWS4xMDAwMC4yMDIyLTEyLTMwAQAAAPpjAAACAAAACC0xMDYuOTg2AQgAAAAFAAAAATEBAAAACy0yMDU5MjE1MzE2AwAAAAMxNjACAAAABDEyNzUEAAAAATAHAAAACjEyLzMwLzIwMjIIAAAACjEyLzMxLzIwMjEJAAAAATD/mOg5QSDbCKqJr6lBINsIMkNJUS5OQVNEQVFHUzpBUlZOLklRX1RPVEFMX0VRVUlUWS4xMDAwMC4yMDIyLTEyLTMwAQAAAICCfA4CAAAABTc4MS43AQgAAAAFAAAAATEBAAAACy0yMDU5NjA2ODIyAwAAAAMxNjACAAAABDEyNzUEAAAAATAHAAAACjEyLzMwLzIwMjIIAAAACjEyLzMxLzIwMjEJAAAAATD/mOg5QSDbCBk8r6lBINsIMkNJUS5OQVNEQVFHUzpUTFJZLklRX0dST1NTX01BUkdJTi4xMDAwMC4yMDIyLTEyLTMwAQAAANZj0w8CAAAABzIwLjU4NzQBCAAAAAUAAAABMQEAAAALLTIwNjQxNzk1NzADAAAAAzE2MAIAAAAENDA3NAQAAAABMAcAAAAKMTIvMzAvMjAyMggAAAAKMTEvMzAvMjAyMgkAAAABMP+Y6DlBINsIDBWvqUEg2wgvQ0lRLk5BU0RBUUdNOk5SRFMuSVFfTklfTUFSR0lOLjEwMDAwLjIwMjItMTItMzABAAAA6uyFDgIAAAAILTExLjE5NTkBCAAAAAUAAAABMQEAAAALLTIwNTk1MDc4NDADAAAAAzE2MAIAAAAENDA5NAQAAAABMAcAAAAK</t>
  </si>
  <si>
    <t>MTIvMzAvMjAyMggAAAAKMTIvMzEvMjAyMQkAAAABMP+Y6DlBINsI+MauqUEg2wgzQ0lRLk5BU0RBUUdNOk5SRFMuSVFfUkVUVVJOX0VRVUlUWS4xMDAwMC4yMDIyLTEyLTMwAQAAAOrshQ4CAAAACC0yMC43NzczAQgAAAAFAAAAATEBAAAACy0yMDU5NTA3ODQwAwAAAAMxNjACAAAABDQxMjgEAAAAATAHAAAACjEyLzMwLzIwMjIIAAAACjEyLzMxLzIwMjEJAAAAATD/mOg5QSDbCPjGrqlBINsIMUNJUS5OQVNEQVFHUzpTQUJSLklRX0VCSVRfTUFSR0lOLjEwMDAwLjIwMjItMTItMzABAAAAraIrDwIAAAAILTM4LjU1OTYBCAAAAAUAAAABMQEAAAALLTIwNjA1MDExMDEDAAAAAzE2MAIAAAAENDA1MwQAAAABMAcAAAAKMTIvMzAvMjAyMggAAAAKMTIvMzEvMjAyMQkAAAABMP+Y6DlBINsI3VGuqUEg2wguQ0lRLk5BU0RBUUdTOlNBQlIuSVFfTkVUX0RFQlQuMTAwMDAuMjAyMi0xMi0zMAEAAACtoisPAgAAAAgzODc1LjA5NwEIAAAABQAAAAExAQAAAAstMjA2MDUwMTEwMQMAAAADMTYwAgAAAAQ0MzY0BAAAAAEwBwAAAAoxMi8zMC8yMDIyCAAAAAoxMi8zMS8yMDIxCQAAAAEw/5joOUEg2wjPKq6pQSDbCDFDSVEuTkFTREFRQ006Q1BSWC5JUV9FQklUX01BUkdJTi4xMDAwMC4yMDIyLTEyLTMwAQAAANffTQACAAAABzM3LjE5NjUBCAAAAAUAAAABMQEAAAALLTIxMDc5OTg1NjQDAAAAAzE2MAIAAAAENDA1MwQA</t>
  </si>
  <si>
    <t>AAABMAcAAAAKMTIvMzAvMjAyMggAAAAKMTIvMzEvMjAyMQkAAAABMP+Y6DlBINsIygOuqUEg2wguQ0lRLk5BU0RBUUNNOkNQUlguSVFfTkVUX0RFQlQuMTAwMDAuMjAyMi0xMi0zMAEAAADX300AAgAAAAgtMTg3LjA2NAEIAAAABQAAAAExAQAAAAstMjEwNzk5ODU2NAMAAAADMTYwAgAAAAQ0MzY0BAAAAAEwBwAAAAoxMi8zMC8yMDIyCAAAAAoxMi8zMS8yMDIxCQAAAAEw/5joOUEg2wi83K2pQSDbCDBDSVEuTkFTREFRR1M6T1NJUy5JUV9UT1RBTF9MSUFCLjEwMDAwLjIwMjItMTItMzABAAAAlpYFAAIAAAAHODIyLjk1OAEIAAAABQAAAAExAQAAAAstMjA2Mjk3NTYxOAMAAAADMTYwAgAAAAQxMjc2BAAAAAEwBwAAAAoxMi8zMC8yMDIyCAAAAAoxMi8zMS8yMDIxCQAAAAEw/5joOUEg2widZ62pQSDbCC1DSVEuTkFTREFRQ006U0tJTi5JUV9TVF9ERUJULjEwMDAwLjIwMjItMTItMzABAAAAweoHAgIAAAAFMi4xNTMBCAAAAAUAAAABMQEAAAALLTIwNTg4NTgyMTUDAAAAAzE2MAIAAAAEMTA0NgQAAAABMAcAAAAKMTIvMzAvMjAyMggAAAAKMTIvMzEvMjAyMQkAAAABMP+Y6DlBINsIiRmtqUEg2wgtQ0lRLk5BU0RBUUNNOlNLSU4uSVFfTFRfREVCVC4xMDAwMC4yMDIyLTEyLTMwAQAAAMHqBwICAAAABzcyOS45MTQBCAAAAAUAAAABMQEAAAALLTIwNTg4NTgyMTUDAAAAAzE2MAIAAAAEMTA0OQQAAAABMAcA</t>
  </si>
  <si>
    <t>AAAKMTIvMzAvMjAyMggAAAAKMTIvMzEvMjAyMQkAAAABMAnA6DlBINsIlECtqUEg2wgwQ0lRLk5BU0RBUUNNOlRILklRX1RPVEFMX0VRVUlUWS4xMDAwMC4yMDIyLTEyLTMwAQAAANz3PSMCAAAABjk3LjI3MQEIAAAABQAAAAExAQAAAAstMjEwODU5MzY1OQMAAAADMTYwAgAAAAQxMjc1BAAAAAEwBwAAAAoxMi8zMC8yMDIyCAAAAAoxMi8zMS8yMDIxCQAAAAEwCcDoOUEg2wiA8qypQSDbCDFDSVEuTkFTREFRR006Uk5BLklRX1RPVEFMX0VRVUlUWS4xMDAwMC4yMDIyLTEyLTMwAQAAAB7LUg8CAAAABjM4MS40MwEIAAAABQAAAAExAQAAAAstMjA1OTE2MTY5NwMAAAADMTYwAgAAAAQxMjc1BAAAAAEwBwAAAAoxMi8zMC8yMDIyCAAAAAoxMi8zMS8yMDIxCQAAAAEwCcDoOUEg2whppKypQSDbCDJDSVEuTkFTREFRR1M6TU5STy5JUV9HUk9TU19NQVJHSU4uMTAwMDAuMjAyMi0xMi0zMAEAAACV3QQAAgAAAAczNC4wNDAxAQgAAAAFAAAAATEBAAAACy0yMDYyODIyODM5AwAAAAMxNjACAAAABDQwNzQEAAAAATAHAAAACjEyLzMwLzIwMjIIAAAACjEyLzI0LzIwMjIJAAAAATAJwOg5QSDbCFVWrKlBINsIL0NJUS5OQVNEQVFHUzpBVFNHLklRX05JX01BUkdJTi4xMDAwMC4yMDIyLTEyLTMwAQAAANcXNgACAAAABzEzLjM0MzgBCAAAAAUAAAABMQEAAAALLTIwNTg3OTYzODgDAAAAAzE2MAIAAAAENDA5NAQAAAAB</t>
  </si>
  <si>
    <t>MAcAAAAKMTIvMzAvMjAyMggAAAAKMTIvMzEvMjAyMQkAAAABMAnA6DlBINsIQQisqUEg2wgzQ0lRLk5BU0RBUUdTOkFUU0cuSVFfUkVUVVJOX0VRVUlUWS4xMDAwMC4yMDIyLTEyLTMwAQAAANcXNgACAAAABzIxLjAyNzgBCAAAAAUAAAABMQEAAAALLTIwNTg3OTYzODgDAAAAAzE2MAIAAAAENDEyOAQAAAABMAcAAAAKMTIvMzAvMjAyMggAAAAKMTIvMzEvMjAyMQkAAAABMAnA6DlBINsIO+GrqUEg2wgxQ0lRLk5BU0RBUUdTOkVOVlguSVFfRUJJVF9NQVJHSU4uMTAwMDAuMjAyMi0xMi0zMAEAAADKP/kBAwAAAAAACcDoOUEg2wghk6upQSDbCC5DSVEuTkFTREFRR1M6RU5WWC5JUV9ORVRfREVCVC4xMDAwMC4yMDIyLTEyLTMwAQAAAMo/+QECAAAACC0zNzYuMjIyAQgAAAAFAAAAATEBAAAACy0yMDU4Nzk2NTYzAwAAAAMxNjACAAAABDQzNjQEAAAAATAHAAAACjEyLzMwLzIwMjIIAAAACDEvMi8yMDIyCQAAAAEwCcDoOUEg2wghk6upQSDbCDFDSVEuTkFTREFRR1M6TURSWC5JUV9FQklUX01BUkdJTi4xMDAwMC4yMDIyLTEyLTMwAQAAAF0wSAACAAAABjUuOTE5NAEIAAAABQAAAAExAQAAAAstMjExMDUyMjI1OQMAAAADMTYwAgAAAAQ0MDUzBAAAAAEwBwAAAAoxMi8zMC8yMDIyCAAAAAoxMi8zMS8yMDIxCQAAAAEwCcDoOUEg2wgPRaupQSDbCC5DSVEuTkFTREFRR1M6TURSWC5JUV9ORVRfREVCVC4xMDAw</t>
  </si>
  <si>
    <t>MC4yMDIyLTEyLTMwAQAAAF0wSAACAAAABzI0Ni4xMzIBCAAAAAUAAAABMQEAAAALLTIxMTA1MjIyNTkDAAAAAzE2MAIAAAAENDM2NAQAAAABMAcAAAAKMTIvMzAvMjAyMggAAAAKMTIvMzEvMjAyMQkAAAABMAnA6DlBINsIAx6rqUEg2wgwQ0lRLk5BU0RBUUdNOklPVkEuSVFfVE9UQUxfTElBQi4xMDAwMC4yMDIyLTEyLTMwAQAAAATVaAICAAAABzE1NS42NzQBCAAAAAUAAAABMQEAAAALLTIwNTkxNTk1MDcDAAAAAzE2MAIAAAAEMTI3NgQAAAABMAcAAAAKMTIvMzAvMjAyMggAAAAKMTIvMzEvMjAyMQkAAAABMAnA6DlBINsIAPeqqUEg2wgtQ0lRLk5BU0RBUUdTOlJYUlguSVFfU1RfREVCVC4xMDAwMC4yMDIyLTEyLTMwAQAAAJuqlA8DAAAAAAAJwOg5QSDbCApbqqlBINsILUNJUS5OQVNEQVFHUzpSWFJYLklRX0xUX0RFQlQuMTAwMDAuMjAyMi0xMi0zMAEAAACbqpQPAgAAAAUwLjYzMwEIAAAABQAAAAExAQAAAAstMjA1OTMwNzI5NwMAAAADMTYwAgAAAAQxMDQ5BAAAAAEwBwAAAAoxMi8zMC8yMDIyCAAAAAoxMi8zMS8yMDIxCQAAAAEwCcDoOUEg2wgKW6qpQSDbCDJDSVEuTkFTREFRR006VFZUWC5JUV9UT1RBTF9FUVVJVFkuMTAwMDAuMjAyMi0xMi0zMAEAAABB1PUHAgAAAAczMDIuMTEyAQgAAAAFAAAAATEBAAAACy0yMDU5ODIzNDgzAwAAAAMxNjACAAAABDEyNzUEAAAAATAHAAAACjEyLzMwLzIw</t>
  </si>
  <si>
    <t>MjIIAAAACjEyLzMxLzIwMjEJAAAAATAJwOg5QSDbCCzlqalBINsIMkNJUS5OQVNEQVFHUzpLRE5ZLklRX1RPVEFMX0VRVUlUWS4xMDAwMC4yMDIyLTEyLTMwAQAAAAX0yiUCAAAABzQ1My42NDMBCAAAAAUAAAABMQEAAAALLTIwNTkzMDg0MDgDAAAAAzE2MAIAAAAEMTI3NQQAAAABMAcAAAAKMTIvMzAvMjAyMggAAAAKMTIvMzEvMjAyMQkAAAABMAnA6DlBINsIHJepqUEg2wgyQ0lRLk5BU0RBUUdNOktST1MuSVFfR1JPU1NfTUFSR0lOLjEwMDAwLjIwMjItMTItMzABAAAA+SjcEwIAAAAJLTE3NC4zNDMyAQgAAAAFAAAAATEBAAAACy0yMDU4NTc1OTk2AwAAAAMxNjACAAAABDQwNzQEAAAAATAHAAAACjEyLzMwLzIwMjIIAAAACjEyLzMxLzIwMjEJAAAAATAJwOg5QSDbCBBwqalBINsIL0NJUS5OQVNEQVFHTTpQUkNULklRX05JX01BUkdJTi4xMDAwMC4yMDIyLTEyLTMwAQAAAClEzg4CAAAACS0xNzMuNjIyOAEIAAAABQAAAAExAQAAAAstMjA1OTE2MTY1OQMAAAADMTYwAgAAAAQ0MDk0BAAAAAEwBwAAAAoxMi8zMC8yMDIyCAAAAAoxMi8zMS8yMDIxCQAAAAEwCcDoOUEg2wgGSampQSDbCDNDSVEuTkFTREFRR006UFJDVC5JUV9SRVRVUk5fRVFVSVRZLjEwMDAwLjIwMjItMTItMzABAAAAKUTODgIAAAAGLTM2LjQ5AQgAAAAFAAAAATEBAAAACy0yMDU5MTYxNjU5AwAAAAMxNjACAAAABDQxMjgEAAAAATAH</t>
  </si>
  <si>
    <t>AAAACjEyLzMwLzIwMjIIAAAACjEyLzMxLzIwMjEJAAAAATAJwOg5QSDbCP0hqalBINsIMUNJUS5OQVNEQVFHUzpIQUlOLklRX0VCSVRfTUFSR0lOLjEwMDAwLjIwMjItMTItMzABAAAABE4GAAIAAAAGOC44NjI3AQgAAAAFAAAAATEBAAAACy0yMDYyMTAzNDQ5AwAAAAMxNjACAAAABDQwNTMEAAAAATAHAAAACjEyLzMwLzIwMjIIAAAACjEyLzMxLzIwMjEJAAAAATAJwOg5QSDbCOjTqKlBINsILkNJUS5OQVNEQVFHUzpIQUlOLklRX05FVF9ERUJULjEwMDAwLjIwMjItMTItMzABAAAABE4GAAIAAAAHNzU4LjMwNQEIAAAABQAAAAExAQAAAAstMjA2MjEwMzQ0OQMAAAADMTYwAgAAAAQ0MzY0BAAAAAEwBwAAAAoxMi8zMC8yMDIyCAAAAAoxMi8zMS8yMDIxCQAAAAEwCcDoOUEg2wjXhaipQSDbCDFDSVEuTkFTREFRR1M6VVBXSy5JUV9FQklUX01BUkdJTi4xMDAwMC4yMDIyLTEyLTMwAQAAADMaVRkCAAAABy05LjA0NDYBCAAAAAUAAAABMQEAAAALLTIwNjA2MDQxNTgDAAAAAzE2MAIAAAAENDA1MwQAAAABMAcAAAAKMTIvMzAvMjAyMggAAAAKMTIvMzEvMjAyMQkAAAABMAnA6DlBINsIfl+oqUEg2wguQ0lRLk5BU0RBUUdTOlVQV0suSVFfTkVUX0RFQlQuMTAwMDAuMjAyMi0xMi0zMAEAAAAzGlUZAgAAAAgtMTAwLjQwNAEIAAAABQAAAAExAQAAAAstMjA2MDYwNDE1OAMAAAADMTYwAgAAAAQ0MzY0BAAAAAEw</t>
  </si>
  <si>
    <t>BwAAAAoxMi8zMC8yMDIyCAAAAAoxMi8zMS8yMDIxCQAAAAEwCcDoOUEg2whkEaipQSDbCDBDSVEuTkFTREFRQ006QU1QTC5JUV9UT1RBTF9MSUFCLjEwMDAwLjIwMjItMTItMzABAAAA/zPBDgIAAAAFOTMuODQBCAAAAAUAAAABMQEAAAALLTIwNjA2NDM3MzUDAAAAAzE2MAIAAAAEMTI3NgQAAAABMAcAAAAKMTIvMzAvMjAyMggAAAAKMTIvMzEvMjAyMQkAAAABMAnA6DlBINsIUMOnqUEg2wgtQ0lRLk5BU0RBUUdTOkNPTU0uSVFfU1RfREVCVC4xMDAwMC4yMDIyLTEyLTMwAQAAAI1oAAADAAAAAAAJwOg5QSDbCD51p6lBINsILUNJUS5OQVNEQVFHUzpDT01NLklRX0xUX0RFQlQuMTAwMDAuMjAyMi0xMi0zMAEAAACNaAAAAgAAAAY5NDg4LjgBCAAAAAUAAAABMQEAAAALLTIwNTk4ODY2MjgDAAAAAzE2MAIAAAAEMTA0OQQAAAABMAcAAAAKMTIvMzAvMjAyMggAAAAKMTIvMzEvMjAyMQkAAAABMAnA6DlBINsIR5ynqUEg2wgyQ0lRLk5BU0RBUUdTOkNMTVQuSVFfVE9UQUxfRVFVSVRZLjEwMDAwLjIwMjItMTItMzABAAAAGANyAQIAAAAGLTM4NS4xAQgAAAAFAAAAATEBAAAACy0yMTA5NDgyNTUzAwAAAAMxNjACAAAABDEyNzUEAAAAATAHAAAACjEyLzMwLzIwMjIIAAAACjEyLzMxLzIwMjEJAAAAATAJwOg5QSDbCDBOp6lBINsIMkNJUS5OQVNEQVFHUzpVUEJELklRX1RPVEFMX0VRVUlUWS4xMDAwMC4yMDIy</t>
  </si>
  <si>
    <t>LTEyLTMwAQAAAOWDAAACAAAABzUxMy4yNzYBCAAAAAUAAAABMQEAAAALLTIwNTk1NTY5MzYDAAAAAzE2MAIAAAAEMTI3NQQAAAABMAcAAAAKMTIvMzAvMjAyMggAAAAKMTIvMzEvMjAyMQkAAAABMAnA6DlBINsIGwCnqUEg2wgoQ0lRLk5BU0RBUUdTOkRSVk4uSVFfUkUuMTAwMDAuMjAyMi0xMi0zMAEAAAAq260pAgAAAAY0MS42MDcBCAAAAAUAAAABMQEAAAALLTIwNTg4MjU4MjIDAAAAAzE2MAIAAAAEMTIyMgQAAAABMAcAAAAKMTIvMzAvMjAyMggAAAAKMTIvMjUvMjAyMQkAAAABMAnA6DlBINsIE9mmqUEg2wgtQ0lRLk5BU0RBUUdTOlpELklRX0RJVl9TSEFSRS4xMDAwMC4yMDIyLTEyLTMwAQAAAKXaAQADAAAAAAAJwOg5QSDbCP6KpqlBINsIMkNJUS5OQVNEQVFHUzpBRlJNLklRX0dST1NTX01BUkdJTi4xMDAwMC4yMDIyLTEyLTMwAQAAAPKucikCAAAABzUxLjM5MjEBCAAAAAUAAAABMQEAAAALLTIwNjE5OTkxMjYDAAAAAzE2MAIAAAAENDA3NAQAAAABMAcAAAAKMTIvMzAvMjAyMggAAAAKMTIvMzEvMjAyMQkAAAABMAnA6DlBINsI/oqmqUEg2wgyQ0lRLk5BU0RBUUdTOlBBQ1cuSVFfVE9UQUxfRVFVSVRZLjEwMDAwLjIwMjItMTItMzABAAAAENgPAAIAAAAHMzk5OS42MwEIAAAABQAAAAExAQAAAAstMjA1ODU4MDU3MwMAAAADMTYwAgAAAAQxMjc1BAAAAAEwBwAAAAoxMi8zMC8yMDIyCAAAAAox</t>
  </si>
  <si>
    <t>Mi8zMS8yMDIxCQAAAAEwCcDoOUEg2wjsPKapQSDbCDBDSVEuTkFTREFRR006U0lUTS5JUV9UT1RBTF9MSUFCLjEwMDAwLjIwMjItMTItMzABAAAAI19rAQIAAAAGNDUuNzEyAQgAAAAFAAAAATEBAAAACy0yMDU5MjE1MTg4AwAAAAMxNjACAAAABDEyNzYEAAAAATAHAAAACjEyLzMwLzIwMjIIAAAACjEyLzMxLzIwMjEJAAAAATAJwOg5QSDbCCDupalBINsIKENJUS5OQVNEQVFHTTpWRVJYLklRX1JFLjEwMDAwLjIwMjItMTItMzABAAAAnsoOAAIAAAAGMjQuODExAQgAAAAFAAAAATEBAAAACy0yMTA3ODgwMzg2AwAAAAMxNjACAAAABDEyMjIEAAAAATAHAAAACjEyLzMwLzIwMjIIAAAACjEyLzMxLzIwMjEJAAAAATAJwOg5QSDbCCDupalBINsIMUNJUS5OQVNEQVFHUzpBQ0lXLklRX0VCSVRfTUFSR0lOLjEwMDAwLjIwMjItMTItMzABAAAAb4sAAAIAAAAHMTYuMjkxOQEIAAAABQAAAAExAQAAAAstMjA1ODg1NDYxOQMAAAADMTYwAgAAAAQ0MDUzBAAAAAEwBwAAAAoxMi8zMC8yMDIyCAAAAAoxMi8zMS8yMDIxCQAAAAEwCcDoOUEg2wgWx6WpQSDbCC5DSVEuTkFTREFRR1M6SEVMRS5JUV9ORVRfREVCVC4xMDAwMC4yMDIyLTEyLTMwAQAAAPw7BAACAAAACDEwNzYuNzM5AQgAAAAFAAAAATEBAAAACy0yMDY0MzA5NDgyAwAAAAMxNjACAAAABDQzNjQEAAAAATAHAAAACjEyLzMwLzIwMjIIAAAACjExLzMwLzIw</t>
  </si>
  <si>
    <t>MjIJAAAAATAJwOg5QSDbCAygpalBINsILkNJUS5OQVNEQVFHUzpDU0lRLklRX05FVF9ERUJULjEwMDAwLjIwMjItMTItMzABAAAA+CPGAQIAAAAIMTUzNi43MDYBCAAAAAUAAAABMQEAAAALLTIwOTk3NTcxNjIDAAAAAzE2MAIAAAAENDM2NAQAAAABMAcAAAAKMTIvMzAvMjAyMggAAAAKMTIvMzEvMjAyMQkAAAABMAnA6DlBINsIDKClqUEg2wgxQ0lRLk5BU0RBUUdTOkpKU0YuSVFfRUJJVF9NQVJHSU4uMTAwMDAuMjAyMi0xMi0zMAEAAAAzTAQAAgAAAAY0LjI3MjQBCAAAAAUAAAABMQEAAAALLTIwNjI0NzQ2MTQDAAAAAzE2MAIAAAAENDA1MwQAAAABMAcAAAAKMTIvMzAvMjAyMggAAAAKMTIvMjQvMjAyMgkAAAABMAnA6DlBINsIA3mlqUEg2wgvQ0lRLk5BU0RBUUdTOlBEQ08uSVFfTklfTUFSR0lOLjEwMDAwLjIwMjItMTItMzABAAAAuuIEAAIAAAAGMi42MTcxAQgAAAAFAAAAATEBAAAACy0yMDU4Njk1MzYxAwAAAAMxNjACAAAABDQwOTQEAAAAATAHAAAACjEyLzMwLzIwMjIIAAAACTEvMjkvMjAyMgkAAAABMAnA6DlBINsI2dykqUEg2wgwQ0lRLk5BU0RBUUdTOk9NQ0wuSVFfVE9UQUxfTElBQi4xMDAwMC4yMDIyLTEyLTMwAQAAAJF+AAACAAAABzk5NS44MDcBCAAAAAUAAAABMQEAAAALLTIwNTg5OTgyODIDAAAAAzE2MAIAAAAEMTI3NgQAAAABMAcAAAAKMTIvMzAvMjAyMggAAAAKMTIvMzEvMjAy</t>
  </si>
  <si>
    <t>MQkAAAABMAnA6DlBINsIxY6kqUEg2wgvQ0lRLk5BU0RBUUdTOkNCUkwuSVFfVE9UQUxfUkVWLjEwMDAwLjIwMjItMTItMzABAAAAwQoEAAIAAAAIMzE0NS4wMTEBCAAAAAUAAAABMQEAAAALLTIwNTkwNjc0OTYDAAAAAzE2MAIAAAACMjgEAAAAATAHAAAACjEyLzMwLzIwMjIIAAAACTEvMjgvMjAyMgkAAAABMAnA6DlBINsIumekqUEg2wgoQ0lRLk5BU0RBUUdTOk1SVFguSVFfUkUuMTAwMDAuMjAyMi0xMi0zMAEAAAC22QEAAgAAAAktMTcxMi4wMjIBCAAAAAUAAAABMQEAAAALLTIwNTkxNjQyOTUDAAAAAzE2MAIAAAAEMTIyMgQAAAABMAcAAAAKMTIvMzAvMjAyMggAAAAKMTIvMzEvMjAyMQkAAAABMAnA6DlBINsIumekqUEg2wgoQ0lRLk5BU0RBUUdTOlJWTUQuSVFfUkUuMTAwMDAuMjAyMi0xMi0zMAEAAAC0EeoQAgAAAAgtNDUyLjYzNgEIAAAABQAAAAExAQAAAAstMjA1OTMxMzQ4OQMAAAADMTYwAgAAAAQxMjIyBAAAAAEwBwAAAAoxMi8zMC8yMDIyCAAAAAoxMi8zMS8yMDIxCQAAAAEwCcDoOUEg2wi0QKSpQSDbCC9DSVEuTkFTREFRR006VFJVUC5JUV9UT1RBTF9SRVYuMTAwMDAuMjAyMi0xMi0zMAEAAAA0QWYCAgAAAAc2OTguOTkxAQgAAAAFAAAAATEBAAAACy0yMDYwNTAxMjM5AwAAAAMxNjACAAAAAjI4BAAAAAEwBwAAAAoxMi8zMC8yMDIyCAAAAAoxMi8zMS8yMDIxCQAAAAEwCcDoOUEg2win</t>
  </si>
  <si>
    <t>GaSpQSDbCDJDSVEuTkFTREFRR1M6Q1NXSS5JUV9HUk9TU19NQVJHSU4uMTAwMDAuMjAyMi0xMi0zMAEAAADmmp8QAgAAAAc0MC40Njc1AQgAAAAFAAAAATEBAAAACy0yMDYyNDUzMjI4AwAAAAMxNjACAAAABDQwNzQEAAAAATAHAAAACjEyLzMwLzIwMjIIAAAACjEyLzMxLzIwMjEJAAAAATAJwOg5QSDbCIeko6lBINsIM0NJUS5OQVNEQVFHUzpNR1BJLklRX1JFVFVSTl9FUVVJVFkuMTAwMDAuMjAyMi0xMi0zMAEAAACFZQQAAgAAAAcyMC4wMzA0AQgAAAAFAAAAATEBAAAACy0yMDU5OTI3NTg0AwAAAAMxNjACAAAABDQxMjgEAAAAATAHAAAACjEyLzMwLzIwMjIIAAAACjEyLzMxLzIwMjEJAAAAATAJwOg5QSDbCPVWo6lBINsILUNJUS5OQVNEQVFHUzpMRlNULklRX1NUX0RFQlQuMTAwMDAuMjAyMi0xMi0zMAEAAAB7MKAqAwAAAAAATeboOUEg2wjwL6OpQSDbCC1DSVEuTkFTREFRR1M6TEZTVC5JUV9MVF9ERUJULjEwMDAwLjIwMjItMTItMzABAAAAezCgKgIAAAAHMTU3LjQxNgEIAAAABQAAAAExAQAAAAstMjEwNzk1MDMyMwMAAAADMTYwAgAAAAQxMDQ5BAAAAAEwBwAAAAoxMi8zMC8yMDIyCAAAAAoxMi8zMS8yMDIxCQAAAAEwTeboOUEg2wj1VqOpQSDbCDFDSVEuTkFTREFRR1M6QUNWQS5JUV9FQklUX01BUkdJTi4xMDAwMC4yMDIyLTEyLTMwAQAAADmVSRECAAAACC0yMC45NTM1AQgAAAAFAAAAATEB</t>
  </si>
  <si>
    <t>AAAACy0yMDU4ODk1MTIxAwAAAAMxNjACAAAABDQwNTMEAAAAATAHAAAACjEyLzMwLzIwMjIIAAAACjEyLzMxLzIwMjEJAAAAATBN5ug5QSDbCPAvo6lBINsILkNJUS5OQVNEQVFHUzpJQ0ZJLklRX05FVF9ERUJULjEwMDAwLjIwMjItMTItMzABAAAAB3QAAAIAAAAHNjQzLjk3MQEIAAAABQAAAAExAQAAAAstMjA1OTAxMDU3OAMAAAADMTYwAgAAAAQ0MzY0BAAAAAEwBwAAAAoxMi8zMC8yMDIyCAAAAAoxMi8zMS8yMDIxCQAAAAEwTeboOUEg2wjhCKOpQSDbCC5DSVEuTkFTREFRR1M6R09HTy5JUV9ORVRfREVCVC4xMDAwMC4yMDIyLTEyLTMwAQAAAIQRrggCAAAABzc0Mi4zMTUBCAAAAAUAAAABMQEAAAALLTIwNTkwMTA3OTADAAAAAzE2MAIAAAAENDM2NAQAAAABMAcAAAAKMTIvMzAvMjAyMggAAAAKMTIvMzEvMjAyMQkAAAABME3m6DlBINsI2uGiqUEg2wgxQ0lRLk5BU0RBUUdNOktSWVMuSVFfRUJJVF9NQVJHSU4uMTAwMDAuMjAyMi0xMi0zMAEAAAAoJ9UfAwAAAAAATeboOUEg2wjPuqKpQSDbCC9DSVEuTkFTREFRR1M6TVJUTi5JUV9ESVZfU0hBUkUuMTAwMDAuMjAyMi0xMi0zMAEAAAB6XwQAAgAAAAQwLjE2AQgAAAAFAAAAATEBAAAACy0yMDU5MjE0ODY1AwAAAAMxNjACAAAABDMwNTgEAAAAATAHAAAACjEyLzMwLzIwMjIIAAAACjEyLzMxLzIwMjEJAAAAATBN5ug5QSDbCH6CoalBINsIMkNJUS5O</t>
  </si>
  <si>
    <t>QVNEQVFHUzpBVkRYLklRX1RPVEFMX0VRVUlUWS4xMDAwMC4yMDIyLTEyLTMwAQAAAFAlBwACAAAABzcyMy4wNTUBCAAAAAUAAAABMQEAAAALLTIwNTg4NzI4ODUDAAAAAzE2MAIAAAAEMTI3NQQAAAABMAcAAAAKMTIvMzAvMjAyMggAAAAKMTIvMzEvMjAyMQkAAAABME3m6DlBINsIhqmhqUEg2wgoQ0lRLk5BU0RBUUdTOkFSSFMuSVFfUkUuMTAwMDAuMjAyMi0xMi0zMAEAAABoTmRkAgAAAAgtMTE2LjU4MQEIAAAABQAAAAExAQAAAAstMjEwNTg4MzM5MwMAAAADMTYwAgAAAAQxMjIyBAAAAAEwBwAAAAoxMi8zMC8yMDIyCAAAAAoxMi8zMS8yMDIxCQAAAAEwTeboOUEg2wh+gqGpQSDbCDFDSVEuTkFTREFRR1M6TVlHTi5JUV9FQklUX01BUkdJTi4xMDAwMC4yMDIyLTEyLTMwAQAAAE58AAACAAAACC0xOC4zNDYzAQgAAAAFAAAAATEBAAAACy0yMDU4OTk4Mjc3AwAAAAMxNjACAAAABDQwNTMEAAAAATAHAAAACjEyLzMwLzIwMjIIAAAACjEyLzMxLzIwMjEJAAAAATBN5ug5QSDbCHNboalBINsIL0NJUS5OQVNEQVFHTTpBVFJDLklRX1RPVEFMX1JFVi4xMDAwMC4yMDIyLTEyLTMwAQAAAGHDDQACAAAABzI3NC4zMjkBCAAAAAUAAAABMQEAAAALLTIwNTk5ODk5OTkDAAAAAzE2MAIAAAACMjgEAAAAATAHAAAACjEyLzMwLzIwMjIIAAAACjEyLzMxLzIwMjEJAAAAATBN5ug5QSDbCEm/oKlBINsIMkNJUS5OQVNE</t>
  </si>
  <si>
    <t>QVFHUzpST0lDLklRX1RPVEFMX0VRVUlUWS4xMDAwMC4yMDIyLTEyLTMwAQAAADAfJAICAAAACDEzNjYuMzUzAQgAAAAFAAAAATEBAAAACy0yMDYwNTQwODEzAwAAAAMxNjACAAAABDEyNzUEAAAAATAHAAAACjEyLzMwLzIwMjIIAAAACjEyLzMxLzIwMjEJAAAAATBN5ug5QSDbCEGYoKlBINsIM0NJUS5OQVNEQVFHUzpDT0hVLklRX1JFVFVSTl9FUVVJVFkuMTAwMDAuMjAyMi0xMi0zMAEAAADt/wMAAgAAAAcyMy45OTI4AQgAAAAFAAAAATEBAAAACy0yMDYwNTAxNTczAwAAAAMxNjACAAAABDQxMjgEAAAAATAHAAAACjEyLzMwLzIwMjIIAAAACjEyLzI1LzIwMjEJAAAAATBN5ug5QSDbCEGYoKlBINsIL0NJUS5OQVNEQVFDTTpFU1RBLklRX1RPVEFMX1JFVi4xMDAwMC4yMDIyLTEyLTMwAQAAABwk6RgCAAAABzEyNi42ODIBCAAAAAUAAAABMQEAAAALLTIwNTg3OTY1MTEDAAAAAzE2MAIAAAACMjgEAAAAATAHAAAACjEyLzMwLzIwMjIIAAAACjEyLzMxLzIwMjEJAAAAATBN5ug5QSDbCCpKoKlBINsIMkNJUS5OQVNEQVFHTTpWQ1lULklRX0dST1NTX01BUkdJTi4xMDAwMC4yMDIyLTEyLTMwAQAAAIw4gwICAAAABzY2LjEwNjkBCAAAAAUAAAABMQEAAAALLTIwNTkwMTA3MjIDAAAAAzE2MAIAAAAENDA3NAQAAAABMAcAAAAKMTIvMzAvMjAyMggAAAAKMTIvMzEvMjAyMQkAAAABME3m6DlBINsIICOgqUEg2wgt</t>
  </si>
  <si>
    <t>Q0lRLk5BU0RBUUdTOkxaLklRX0RJVl9TSEFSRS4xMDAwMC4yMDIyLTEyLTMwAQAAAMcusgADAAAAAABN5ug5QSDbCAvVn6lBINsIMENJUS5OQVNEQVFHUzpBTVBILklRX1RPVEFMX0xJQUIuMTAwMDAuMjAyMi0xMi0zMAEAAADCkh4AAgAAAAcyMjYuMDA3AQgAAAAFAAAAATEBAAAACy0yMDU4ODM5OTY3AwAAAAMxNjACAAAABDEyNzYEAAAAATAHAAAACjEyLzMwLzIwMjIIAAAACjEyLzMxLzIwMjEJAAAAATBN5ug5QSDbCASun6lBINsIKENJUS5OQVNEQVFHUzpDU0dTLklRX1JFLjEwMDAwLjIwMjItMTItMzABAAAAV2oAAAIAAAAGOTE2LjA2AQgAAAAFAAAAATEBAAAACy0yMDYwNTMxNjc5AwAAAAMxNjACAAAABDEyMjIEAAAAATAHAAAACjEyLzMwLzIwMjIIAAAACjEyLzMxLzIwMjEJAAAAATBN5ug5QSDbCASun6lBINsIL0NJUS5OQVNEQVFHUzpTQVRTLklRX0RJVl9TSEFSRS4xMDAwMC4yMDIyLTEyLTMwAQAAAJh4UQIDAAAAAABN5ug5QSDbCOI4n6lBINsIL0NJUS5OQVNEQVFHUzpJUldELklRX05JX01BUkdJTi4xMDAwMC4yMDIyLTEyLTMwAQAAAAp7AAACAAAACDEyNy43MjA2AQgAAAAFAAAAATEBAAAACy0yMDYwNjExOTE5AwAAAAMxNjACAAAABDQwOTQEAAAAATAHAAAACjEyLzMwLzIwMjIIAAAACjEyLzMxLzIwMjEJAAAAATBN5ug5QSDbCOERn6lBINsIL0NJUS5OQVNEQVFHUzpLVE9TLklRX1RP</t>
  </si>
  <si>
    <t>VEFMX1JFVi4xMDAwMC4yMDIyLTEyLTMwAQAAACyPAAACAAAABTg5OC4zAQgAAAAFAAAAATEBAAAACy0yMDU5NDQ4NzU5AwAAAAMxNjACAAAAAjI4BAAAAAEwBwAAAAoxMi8zMC8yMDIyCAAAAAoxMi8yNS8yMDIyCQAAAAEwTeboOUEg2wjKw56pQSDbCDJDSVEuTkFTREFRR1M6TlVWTC5JUV9UT1RBTF9BU1NFVFMuMTAwMDAuMjAyMi0xMi0zMAEAAACFbN4pAgAAAAcyOTMuODI0AQgAAAAFAAAAATEBAAAACy0yMTA2NTE0MDc1AwAAAAMxNjACAAAABDEwMDcEAAAAATAHAAAACjEyLzMwLzIwMjIIAAAACjEyLzMxLzIwMjEJAAAAATBN5ug5QSDbCKZOnqlBINsIKENJUS5OQVNEQVFHUzpUQ0JLLklRX1JFLjEwMDAwLjIwMjItMTItMzABAAAAjhkFAAIAAAAHNDY2Ljk1OQEIAAAABQAAAAExAQAAAAstMjA1ODMyOTgzNgMAAAADMTYwAgAAAAQxMjIyBAAAAAEwBwAAAAoxMi8zMC8yMDIyCAAAAAoxMi8zMS8yMDIxCQAAAAEwTeboOUEg2wieJ56pQSDbCC1DSVEuTkFTREFRR006VlJOQS5JUV9TVF9ERUJULjEwMDAwLjIwMjItMTItMzABAAAA3siAAQMAAAAAAE3m6DlBINsIkQCeqUEg2wgtQ0lRLk5BU0RBUUdNOlZSTkEuSVFfTFRfREVCVC4xMDAwMC4yMDIyLTEyLTMwAQAAAN7IgAECAAAABTQuODc0AQgAAAAFAAAAATEBAAAACy0yMDU4MTU5NzkyAwAAAAMxNjACAAAABDEwNDkEAAAAATAHAAAACjEyLzMwLzIw</t>
  </si>
  <si>
    <t>MjIIAAAACjEyLzMxLzIwMjEJAAAAATBN5ug5QSDbCJEAnqlBINsIMkNJUS5OQVNEQVFDTTpOVkVFLklRX1RPVEFMX0FTU0VUUy4xMDAwMC4yMDIyLTEyLTMwAQAAAHTTTgwCAAAABzk2MS45NDMBCAAAAAUAAAABMQEAAAALLTIwNTk1MzU2MTEDAAAAAzE2MAIAAAAEMTAwNwQAAAABMAcAAAAKMTIvMzAvMjAyMggAAAAIMS8xLzIwMjIJAAAAATBN5ug5QSDbCJEAnqlBINsIM0NJUS5OQVNEQVFHUzpQRVJJLklRX1JFVFVSTl9FUVVJVFkuMTAwMDAuMjAyMi0xMi0zMAEAAADqCrUOAgAAAAcxMS44ODk3AQgAAAAFAAAAATEBAAAACy0yMTA3OTQyMTg4AwAAAAMxNjACAAAABDQxMjgEAAAAATAHAAAACjEyLzMwLzIwMjIIAAAACjEyLzMxLzIwMjEJAAAAATBN5ug5QSDbCIPZnalBINsIL0NJUS5OQVNEQVFHUzpQUkFBLklRX1RPVEFMX1JFVi4xMDAwMC4yMDIyLTEyLTMwAQAAAMd5FwACAAAACDEwOTUuNzMyAQgAAAAFAAAAATEBAAAACy0yMDU5MjE0ODM5AwAAAAMxNjACAAAAAjI4BAAAAAEwBwAAAAoxMi8zMC8yMDIyCAAAAAoxMi8zMS8yMDIxCQAAAAEwTeboOUEg2whmZJ2pQSDbCDJDSVEuTkFTREFRR1M6QVJWTi5JUV9HUk9TU19NQVJHSU4uMTAwMDAuMjAyMi0xMi0zMAEAAACAgnwOAgAAAAMxMDABCAAAAAUAAAABMQEAAAALLTIwNTk2MDY4MjIDAAAAAzE2MAIAAAAENDA3NAQAAAABMAcAAAAKMTIvMzAv</t>
  </si>
  <si>
    <t>MjAyMggAAAAKMTIvMzEvMjAyMQkAAAABME3m6DlBINsIXD2dqUEg2wgvQ0lRLk5BU0RBUUdNOk5SRFMuSVFfRElWX1NIQVJFLjEwMDAwLjIwMjItMTItMzABAAAA6uyFDgMAAAAAAE3m6DlBINsIR++cqUEg2wgwQ0lRLk5BU0RBUUNNOkNQUlguSVFfVE9UQUxfTElBQi4xMDAwMC4yMDIyLTEyLTMwAQAAANffTQACAAAABjMwLjk1NwEIAAAABQAAAAExAQAAAAstMjEwNzk5ODU2NAMAAAADMTYwAgAAAAQxMjc2BAAAAAEwBwAAAAoxMi8zMC8yMDIyCAAAAAoxMi8zMS8yMDIxCQAAAAEwTeboOUEg2whH75ypQSDbCChDSVEuTkFTREFRQ006U0tJTi5JUV9SRS4xMDAwMC4yMDIyLTEyLTMwAQAAAMHqBwICAAAACC00MTguNzEyAQgAAAAFAAAAATEBAAAACy0yMDU4ODU4MjE1AwAAAAMxNjACAAAABDEyMjIEAAAAATAHAAAACjEyLzMwLzIwMjIIAAAACjEyLzMxLzIwMjEJAAAAATBN5ug5QSDbCDGhnKlBINsIL0NJUS5OQVNEQVFHUzpNTlJPLklRX0RJVl9TSEFSRS4xMDAwMC4yMDIyLTEyLTMwAQAAAJXdBAACAAAAAzEuMQEIAAAABQAAAAExAQAAAAstMjA2MjgyMjgzOQMAAAADMTYwAgAAAAQzMDU4BAAAAAEwBwAAAAoxMi8zMC8yMDIyCAAAAAoxMi8yNC8yMDIyCQAAAAEwTeboOUEg2widUpypQSDbCC9DSVEuTkFTREFRR1M6RU5WWC5JUV9OSV9NQVJHSU4uMTAwMDAuMjAyMi0xMi0zMAEAAADKP/kBAwAAAAAA</t>
  </si>
  <si>
    <t>TeboOUEg2wiPK5ypQSDbCC9DSVEuTkFTREFRR006SU9WQS5JUV9UT1RBTF9SRVYuMTAwMDAuMjAyMi0xMi0zMAEAAAAE1WgCAwAAAAAATeboOUEg2wiFBJypQSDbCDJDSVEuTkFTREFRR006UFJDVC5JUV9UT1RBTF9BU1NFVFMuMTAwMDAuMjAyMi0xMi0zMAEAAAApRM4OAgAAAAczMzcuMDI0AQgAAAAFAAAAATEBAAAACy0yMDU5MTYxNjU5AwAAAAMxNjACAAAABDEwMDcEAAAAATAHAAAACjEyLzMwLzIwMjIIAAAACjEyLzMxLzIwMjEJAAAAATBN5ug5QSDbCHrdm6lBINsIKENJUS5OQVNEQVFDTTpBTVBMLklRX1JFLjEwMDAwLjIwMjItMTItMzABAAAA/zPBDgIAAAAILTE3OS44MDcBCAAAAAUAAAABMQEAAAALLTIwNjA2NDM3MzUDAAAAAzE2MAIAAAAEMTIyMgQAAAABMAcAAAAKMTIvMzAvMjAyMggAAAAKMTIvMzEvMjAyMQkAAAABME3m6DlBINsIaY+bqUEg2wgtQ0lRLk5BU0RBUUdTOkNMTVQuSVFfU1RfREVCVC4xMDAwMC4yMDIyLTEyLTMwAQAAABgDcgECAAAAAzE3MwEIAAAABQAAAAExAQAAAAstMjEwOTQ4MjU1MwMAAAADMTYwAgAAAAQxMDQ2BAAAAAEwBwAAAAoxMi8zMC8yMDIyCAAAAAoxMi8zMS8yMDIxCQAAAAEwTeboOUEg2whRQZupQSDbCC1DSVEuTkFTREFRR1M6Q0xNVC5JUV9MVF9ERUJULjEwMDAwLjIwMjItMTItMzABAAAAGANyAQIAAAAGMTQxNS42AQgAAAAFAAAAATEBAAAACy0yMTA5</t>
  </si>
  <si>
    <t>NDgyNTUzAwAAAAMxNjACAAAABDEwNDkEAAAAATAHAAAACjEyLzMwLzIwMjIIAAAACjEyLzMxLzIwMjEJAAAAATBN5ug5QSDbCFtom6lBINsILUNJUS5OQVNEQVFHTTpPTEsuSVFfQ0xPU0VQUklDRV9BREouMjAyMi0xMi0zMAEAAAAEjBkqAgAAAAUyNS4zOAAD6GtAQSDbCMlo369BINsIKUNJUS5OQVNEQVFHTTpTSVRNLklRX01BUktFVENBUC4yMDIyLTEyLTMwAQAAACNfawECAAAACzIxNzguNjgxMDc1AQYAAAAFAAAAATEBAAAACy0yMDcxODEzMzcwAwAAAAMxNjACAAAABjEwMDA1NAQAAAABMAcAAAAKMTIvMzAvMjAyMlXXFkBBINsIOL2Or0Eg2wgpQ0lRLk5BU0RBUUdNOlNJVE0uSVFfTUFSS0VUQ0FQLjIwMTktMTItMzEBAAAAI19rAQIAAAAIMzgxLjA5NzUBBgAAAAUAAAABMQEAAAAKMTk4ODY4MTAyNQMAAAADMTYwAgAAAAYxMDAwNTQEAAAAATAHAAAACjEyLzMxLzIwMTlN5ug5QSDbCMws0KlBINsILkNJUS5OQVNEQVFHUzpGV1JELklRX0NMT1NFUFJJQ0VfQURKLjIwMjItMTItMzABAAAA/RUFAAIAAAAKMTA0LjY0NjA5MwBV1xZAQSDbCB5Ijq9BINsILkNJUS5OQVNEQVFHUzpGV1JELklRX0NMT1NFUFJJQ0VfQURKLjIwMTktMTItMzEBAAAA/RUFAAIAAAAJNjcuNjM3MTU4AE3m6DlBINsIzCzQqUEg2wgpQ0lRLk5BU0RBUUdNOlNUQUEuSVFfTUFSS0VUQ0FQLjIwMjItMTItMzABAAAAlqcEAAIA</t>
  </si>
  <si>
    <t>AAALMjMzOS43Mzk1OTMBBgAAAAUAAAABMQEAAAALLTIwNzIzNDE3MjcDAAAAAzE2MAIAAAAGMTAwMDU0BAAAAAEwBwAAAAoxMi8zMC8yMDIyVdcWQEEg2wjnhI2vQSDbCClDSVEuTkFTREFRR006U1RBQS5JUV9NQVJLRVRDQVAuMjAxOS0xMi0zMQEAAACWpwQAAgAAAAsxNTY4LjUyNTI3MQEGAAAABQAAAAExAQAAAAoxOTg5NjY2MTg4AwAAAAMxNjACAAAABjEwMDA1NAQAAAABMAcAAAAKMTIvMzEvMjAxOU3m6DlBINsI7QXQqUEg2wguQ0lRLk5BU0RBUUdNOlZFUlguSVFfQ0xPU0VQUklDRV9BREouMjAyMi0xMi0zMAEAAACeyg4AAgAAAAUxNC41MQBV1xZAQSDbCI/+i69BINsILkNJUS5OQVNEQVFHTTpWRVJYLklRX0NMT1NFUFJJQ0VfQURKLjIwMTctMTItMzEBAAAAnsoOAAMAAAAAAE3m6DlBINsI497PqUEg2wguQ0lRLk5BU0RBUUdTOlBSVEEuSVFfQ0xPU0VQUklDRV9BREouMjAyMi0wOS0zMAEAAADIgNgMAgAAAAU2MC42MwBN5ug5QSDbCNS3z6lBINsILkNJUS5OQVNEQVFHUzpBQ0lXLklRX0NMT1NFUFJJQ0VfQURKLjIwMjItMTItMzABAAAAb4sAAAIAAAACMjMA/axmP0Eg2wgDSySvQSDbCC5DSVEuTkFTREFRR1M6QUNJVy5JUV9DTE9TRVBSSUNFX0FESi4yMDIxLTEyLTMxAQAAAG+LAAACAAAABDM0LjcAlTEDP0Eg2wj3b4iuQSDbCC5DSVEuTkFTREFRR1M6VlNBVC5JUV9DTE9TRVBSSUNFX0FE</t>
  </si>
  <si>
    <t>Si4yMDIyLTEyLTMwAQAAANZ8BQACAAAABTMxLjY1AP2sZj9BINsIzsQir0Eg2wguQ0lRLk5BU0RBUUdTOlZTQVQuSVFfQ0xPU0VQUklDRV9BREouMjAyMS0xMi0zMQEAAADWfAUAAgAAAAU0NC41NACVMQM/QSDbCJHphq5BINsILkNJUS5OQVNEQVFHUzpTQlJBLklRX0NMT1NFUFJJQ0VfQURKLjIwMjItMTItMzABAAAAcYhZBgIAAAAJMTIuMTQxNjAxAA3UZj9BINsIoygir0Eg2wguQ0lRLk5BU0RBUUdTOlNCUkEuSVFfQ0xPU0VQUklDRV9BREouMjAxOS0xMi0zMQEAAABxiFkGAgAAAAkxNi4yNzEwNDMAVA3pOUEg2witG8+pQSDbCClDSVEuTkFTREFRR1M6UkVMWS5JUV9NQVJLRVRDQVAuMjAyMi0xMi0zMAEAAAAwvn0IAgAAAAsxOTU0LjEwMDU0NAEGAAAABQAAAAExAQAAAAstMjA3MDgyNTg1NgMAAAADMTYwAgAAAAYxMDAwNTQEAAAAATAHAAAACjEyLzMwLzIwMjIN1GY/QSDbCAF7IK9BINsIKUNJUS5OQVNEQVFHUzpSRUxZLklRX01BUktFVENBUC4yMDE5LTEyLTMxAQAAADC+fQgDAAAAAABUDek5QSDbCHf0zqlBINsIKUNJUS5OQVNEQVFHUzpDU0lRLklRX01BUktFVENBUC4yMDIyLTEyLTMwAQAAAPgjxgECAAAACzE5ODUuOTA2NTY5AQYAAAAFAAAAATEBAAAACy0yMDY4MjI5NTkyAwAAAAMxNjACAAAABjEwMDA1NAQAAAABMAcAAAAKMTIvMzAvMjAyMg3UZj9BINsIgX8er0Eg2wgpQ0lRLk5BU0RB</t>
  </si>
  <si>
    <t>UUdTOkNTSVEuSVFfTUFSS0VUQ0FQLjIwMTctMTItMzEBAAAA+CPGAQIAAAAKOTg2LjEyNjA0MQEGAAAABQAAAAExAQAAAAoxODY0NzQ4NDg5AwAAAAMxNjACAAAABjEwMDA1NAQAAAABMAcAAAAKMTIvMzEvMjAxN1QN6TlBINsInM3OqUEg2wgpQ0lRLk5BU0RBUUdTOlNIT08uSVFfTUFSS0VUQ0FQLjIwMjItMTItMzABAAAACUwFAAIAAAALMjQ4OS4xNTYwNTMBBgAAAAUAAAABMQEAAAALLTIwNzE4MTg5MzADAAAAAzE2MAIAAAAGMTAwMDU0BAAAAAEwBwAAAAoxMi8zMC8yMDIyFftmP0Eg2wgY+RyvQSDbCClDSVEuTkFTREFRR1M6U0hPTy5JUV9NQVJLRVRDQVAuMjAyMS0xMi0zMQEAAAAJTAUAAgAAAAszNzgyLjMzMjI5MgEGAAAABQAAAAExAQAAAAstMjEyMzU1MzM2OQMAAAADMTYwAgAAAAYxMDAwNTQEAAAAATAHAAAACjEyLzMxLzIwMjGWnbo+QSDbCJBEga5BINsIKUNJUS5OQVNEQVFHUzpKSlNGLklRX01BUktFVENBUC4yMDIyLTEyLTMwAQAAADNMBAACAAAACjI4NzcuNTgwODUBBgAAAAUAAAABMQEAAAALLTIwNjgxMTcxODUDAAAAAzE2MAIAAAAGMTAwMDU0BAAAAAEwBwAAAAoxMi8zMC8yMDIyFftmP0Eg2wjDwBuvQSDbCClDSVEuTkFTREFRR1M6SkpTRi5JUV9NQVJLRVRDQVAuMjAxNy0xMi0zMQEAAAAzTAQAAgAAAAoyODM0LjI0NjI5AQYAAAAFAAAAATEBAAAACjE4NjgxNDkyNzgDAAAAAzE2</t>
  </si>
  <si>
    <t>MAIAAAAGMTAwMDU0BAAAAAEwBwAAAAoxMi8zMS8yMDE3VA3pOUEg2wiGf86pQSDbCChDSVEuTkFTREFRR006UlVNLklRX01BUktFVENBUC4yMDIyLTEyLTMwAQAAADeaSCQCAAAACzE2NjAuODIzMzYzAQYAAAAFAAAAATEBAAAACy0yMDY5Nzc2NTcyAwAAAAMxNjACAAAABjEwMDA1NAQAAAABMAcAAAAKMTIvMzAvMjAyMiEiZz9BINsIjjoar0Eg2wgoQ0lRLk5BU0RBUUdNOlJVTS5JUV9NQVJLRVRDQVAuMjAyMS0xMi0zMQEAAAA3mkgkAwAAAAAAlp26PkEg2wiRhn6uQSDbCC5DSVEuTkFTREFRR1M6U1BXUi5JUV9DTE9TRVBSSUNFX0FESi4yMDIyLTEyLTMwAQAAAEVFrgACAAAABTE4LjAzACEiZz9BINsIUz4Yr0Eg2wguQ0lRLk5BU0RBUUdTOlNQV1IuSVFfQ0xPU0VQUklDRV9BREouMjAxMi0xMi0zMQEAAABFRa4AAgAAAAgzLjY3OTYxNQBUDek5QSDbCGgKzqlBINsILkNJUS5OQVNEQVFHUzpJTlNNLklRX0NMT1NFUFJJQ0VfQURKLjIwMjItMTItMzABAAAAGnUAAAIAAAAFMTkuOTgALUlnP0Eg2whcahavQSDbCC5DSVEuTkFTREFRR1M6SU5TTS5JUV9DTE9TRVBSSUNFX0FESi4yMDIxLTEyLTMxAQAAABp1AAACAAAABTI3LjI0AJ/Euj5BINsIi7Z6rkEg2wguQ0lRLk5BU0RBUUdTOk1NWVQuSVFfQ0xPU0VQUklDRV9BREouMjAyMi0xMi0zMAEAAAAoMI0GAgAAAAUyNy41NwAtSWc/QSDbCCbkFK9BINsI</t>
  </si>
  <si>
    <t>LkNJUS5OQVNEQVFHUzpNTVlULklRX0NMT1NFUFJJQ0VfQURKLjIwMjEtMTItMzEBAAAAKDCNBgIAAAAFMjcuNzEAn8S6PkEg2wjoCHmuQSDbCClDSVEuTkFTREFRR1M6RE9STS5JUV9NQVJLRVRDQVAuMjAyMi0xMi0zMAEAAACYkAQAAgAAAAoyNTQwLjgyMDE2AQYAAAAFAAAAATEBAAAACy0yMDczOTY0MDgzAwAAAAMxNjACAAAABjEwMDA1NAQAAAABMAcAAAAKMTIvMzAvMjAyMi1JZz9BINsI8yAUr0Eg2wgpQ0lRLk5BU0RBUUdTOkRPUk0uSVFfTUFSS0VUQ0FQLjIwMjItMDktMzABAAAAmJAEAAIAAAALMjU4MS4xODgwMzkBBgAAAAUAAAABMQEAAAALLTIwODgxNzUzMTIDAAAAAzE2MAIAAAAGMTAwMDU0BAAAAAEwBwAAAAk5LzMwLzIwMjJUDek5QSDbCDFHzalBINsIKUNJUS5OQVNEQVFHTTpSVk5DLklRX01BUktFVENBUC4yMDIyLTEyLTMwAQAAADyXjgACAAAACzE1MTguNzcwMzI0AQYAAAAFAAAAATEBAAAACy0yMDcxMjI2MzIyAwAAAAMxNjACAAAABjEwMDA1NAQAAAABMAcAAAAKMTIvMzAvMjAyMi9wZz9BINsICWIRr0Eg2wgpQ0lRLk5BU0RBUUdNOlJWTkMuSVFfTUFSS0VUQ0FQLjIwMTItMTItMzEBAAAAPJeOAAMAAAAAAFQN6TlBINsIHvnMqUEg2wguQ0lRLk5BU0RBUUdTOklOVEEuSVFfQ0xPU0VQUklDRV9BREouMjAyMi0wOS0zMAEAAADHMysCAgAAAAUxOC42NwBUDek5QSDbCBPSzKlBINsI</t>
  </si>
  <si>
    <t>LkNJUS5OQVNEQVFHUzpKQkxVLklRX0NMT1NFUFJJQ0VfQURKLjIwMjItMTItMzABAAAAxZ8BAAIAAAAENi40OAA/l2c/QSDbCCkHDq9BINsILkNJUS5OQVNEQVFHUzpKQkxVLklRX0NMT1NFUFJJQ0VfQURKLjIwMjEtMTItMzEBAAAAxZ8BAAIAAAAFMTQuMjQApeu6PkEg2whTU3KuQSDbCC5DSVEuTkFTREFRR1M6QlBNQy5JUV9DTE9TRVBSSUNFX0FESi4yMDIyLTEyLTMwAQAAAPqhvAcCAAAABTQzLjgxAD+XZz9BINsIyKcMr0Eg2wguQ0lRLk5BU0RBUUdTOkJQTUMuSVFfQ0xPU0VQUklDRV9BREouMjAyMS0xMi0zMQEAAAD6obwHAgAAAAYxMDcuMTEApeu6PkEg2wjkpXCuQSDbCC5DSVEuTkFTREFRR1M6UERDTy5JUV9DTE9TRVBSSUNFX0FESi4yMDIyLTEyLTMwAQAAALriBAACAAAACTI3Ljc3ODI2MwBHvmc/QSDbCKQLDK9BINsILkNJUS5OQVNEQVFHUzpQRENPLklRX0NMT1NFUFJJQ0VfQURKLjIwMTktMTItMzEBAAAAuuIEAAIAAAAJMTguMDE5MzMzAFQN6TlBINsIz1zMqUEg2wgoQ0lRLk5BU0RBUUdTOlJSUi5JUV9NQVJLRVRDQVAuMjAyMi0xMi0zMAEAAABXt+gHAgAAAAsyMzAyLjUzODg1MQEGAAAABQAAAAExAQAAAAstMjA3MTUwNzU2MgMAAAADMTYwAgAAAAYxMDAwNTQEAAAAATAHAAAACjEyLzMwLzIwMjJHvmc/QSDbCDBeCq9BINsIKENJUS5OQVNEQVFHUzpSUlIuSVFfTUFSS0VUQ0FQLjIw</t>
  </si>
  <si>
    <t>MTktMTItMzEBAAAAV7foBwIAAAALMTY2Ny45MjIwNjgBBgAAAAUAAAABMQEAAAAKMTk5MTIzNTY2MwMAAAADMTYwAgAAAAYxMDAwNTQEAAAAATAHAAAACjEyLzMxLzIwMTlUDek5QSDbCL4OzKlBINsIKUNJUS5OQVNEQVFHUzpGVEFJLklRX01BUktFVENBUC4yMDIyLTEyLTMwAQAAAC9BHw8CAAAACjE3MDEuMzY0NTYBBgAAAAUAAAABMQEAAAALLTIwNzI2MzU2ODADAAAAAzE2MAIAAAAGMTAwMDU0BAAAAAEwBwAAAAoxMi8zMC8yMDIyR75nP0Eg2wiqYgivQSDbCClDSVEuTkFTREFRR1M6RlRBSS5JUV9NQVJLRVRDQVAuMjAxNy0xMi0zMQEAAAAvQR8PAgAAAAsxNTEwLjEzMDczOAEGAAAABQAAAAExAQAAAAoxODY0MTkxMDYzAwAAAAMxNjACAAAABjEwMDA1NAQAAAABMAcAAAAKMTIvMzEvMjAxN1QN6TlBINsIvOfLqUEg2wgpQ0lRLk5BU0RBUUdNOkhSTVkuSVFfTUFSS0VUQ0FQLjIwMjItMTItMzABAAAAeUx5KAIAAAALMzI2OC4zOTcyMjUBBgAAAAUAAAABMQEAAAALLTIwNzI1OTg1ODgDAAAAAzE2MAIAAAAGMTAwMDU0BAAAAAEwBwAAAAoxMi8zMC8yMDIyR75nP0Eg2wg1tQavQSDbCClDSVEuTkFTREFRR006SFJNWS5JUV9NQVJLRVRDQVAuMjAyMS0xMi0zMQEAAAB5THkoAgAAAAoyNDkzLjIyNTU3AQYAAAAFAAAAATEBAAAACy0yMTIyOTM4MTg2AwAAAAMxNjACAAAABjEwMDA1NAQAAAABMAcAAAAK</t>
  </si>
  <si>
    <t>MTIvMzEvMjAyMa4Suz5BINsIPAFrrkEg2wgoQ0lRLk5BU0RBUUdTOlhSWC5JUV9NQVJLRVRDQVAuMjAyMi0xMi0zMAEAAACvlAEAAgAAAAkyMjcxLjc5ODUBBgAAAAUAAAABMQEAAAALLTIwNzIyMjAwNDIDAAAAAzE2MAIAAAAGMTAwMDU0BAAAAAEwBwAAAAoxMi8zMC8yMDIyR75nP0Eg2wjlfAWvQSDbCChDSVEuTkFTREFRR1M6WFJYLklRX01BUktFVENBUC4yMDE3LTEyLTMxAQAAAK+UAQACAAAACzc0MjEuMTg1MDc3AQYAAAAFAAAAATEBAAAACjE4NjMyMjM5MDUDAAAAAzE2MAIAAAAGMTAwMDU0BAAAAAEwBwAAAAoxMi8zMS8yMDE3VA3pOUEg2wiSmcupQSDbCClDSVEuTkFTREFRR1M6VUxDQy5JUV9NQVJLRVRDQVAuMjAyMi0xMi0zMAEAAADaHgUAAgAAAAsyMjM2LjQzNTU5MgEGAAAABQAAAAExAQAAAAstMjA3MzYxODg1OQMAAAADMTYwAgAAAAYxMDAwNTQEAAAAATAHAAAACjEyLzMwLzIwMjJHvmc/QSDbCIL2A69BINsIKUNJUS5OQVNEQVFHUzpVTENDLklRX01BUktFVENBUC4yMDIxLTEyLTMxAQAAANoeBQACAAAACzI5MzEuMjkxNDE2AQYAAAAFAAAAATEBAAAACy0yMTIyNjQzMDM0AwAAAAMxNjACAAAABjEwMDA1NAQAAAABMAcAAAAKMTIvMzEvMjAyMcc5uz5BINsI+UForkEg2wguQ0lRLk5BU0RBUUdTOkFSTFAuSVFfQ0xPU0VQUklDRV9BREouMjAyMi0xMi0zMAEAAACJKgYAAgAAAAkxOS42</t>
  </si>
  <si>
    <t>ODI0MzgAR75nP0Eg2wj7+gGvQSDbCC5DSVEuTkFTREFRR1M6QVJMUC5JUV9DTE9TRVBSSUNFX0FESi4yMDEyLTEyLTMxAQAAAIkqBgACAAAACTEyLjI5NTc3NgBUDek5QSDbCIpLy6lBINsILkNJUS5OQVNEQVFHUzpWVFlYLklRX0NMT1NFUFJJQ0VfQURKLjIwMjItMTItMzABAAAABBQWKAIAAAAFMzIuNzkAqeRnP0Eg2wgDJgCvQSDbCC5DSVEuTkFTREFRR1M6VlRZWC5JUV9DTE9TRVBSSUNFX0FESi4yMDIxLTEyLTMxAQAAAAQUFigCAAAABTE5Ljg2AMc5uz5BINsIcktkrkEg2wguQ0lRLk5BU0RBUUdTOlNPTk8uSVFfQ0xPU0VQUklDRV9BREouMjAyMS0xMi0zMQEAAABZlKIAAgAAAAQyOS44AMc5uz5BINsIh8RirkEg2wgnQ0lRLk5BU0RBUUdTOk1RLklRX01BUktFVENBUC4yMDIyLTEyLTMwAQAAAJc0AAgCAAAACzMzMzAuNTc2OTc4AQYAAAAFAAAAATEBAAAACy0yMDcxMDIwMjY5AwAAAAMxNjACAAAABjEwMDA1NAQAAAABMAcAAAAKMTIvMzAvMjAyMqnkZz9BINsIaAP+rkEg2wgnQ0lRLk5BU0RBUUdTOk1RLklRX01BUktFVENBUC4yMDIyLTA5LTMwAQAAAJc0AAgCAAAACzM5MDcuOTM4ODcxAQYAAAAFAAAAATEBAAAACy0yMDg1MjgzMTgxAwAAAAMxNjACAAAABjEwMDA1NAQAAAABMAcAAAAJOS8zMC8yMDIyVA3pOUEg2whbiMqpQSDbCCdDSVEuTkFTREFRR1M6Q0QuSVFfTUFSS0VUQ0FQLjIwMjIt</t>
  </si>
  <si>
    <t>MTItMzABAAAAO1b7KAIAAAALMjg5Ni42MDc3NjIBBgAAAAUAAAABMQEAAAALLTIwNjgyMzM3MzQDAAAAAzE2MAIAAAAGMTAwMDU0BAAAAAEwBwAAAAoxMi8zMC8yMDIyqeRnP0Eg2wilHfuuQSDbCCdDSVEuTkFTREFRR1M6Q0QuSVFfTUFSS0VUQ0FQLjIwMTItMTItMzEBAAAAO1b7KAMAAAAAAFQN6TlBINsIOTrKqUEg2wgtQ0lRLk5BU0RBUUdTOkVCQy5JUV9DTE9TRVBSSUNFX0FESi4yMDIyLTA5LTMwAQAAAEj1zQACAAAACTE5LjQxNDgzMgBUDek5QSDbCDgTyqlBINsILkNJUS5OQVNEQVFHUzpBUkNCLklRX0NMT1NFUFJJQ0VfQURKLjIwMjItMTItMzABAAAA52EAAAIAAAAJNjkuOTU2NjE5AKnkZz9BINsIzun3rkEg2wguQ0lRLk5BU0RBUUdTOkFSQ0IuSVFfQ0xPU0VQUklDRV9BREouMjAyMS0xMi0zMQEAAADnYQAAAgAAAAoxMTkuMDY2MzE5AMFguz5BINsIRw9crkEg2wguQ0lRLk5BU0RBUUdTOkNCUkwuSVFfQ0xPU0VQUklDRV9BREouMjAyMi0xMi0zMAEAAADBCgQAAgAAAAk5My41NjU0NjMArQtoP0Eg2whnY/auQSDbCC5DSVEuTkFTREFRR1M6Q0JSTC5JUV9DTE9TRVBSSUNFX0FESi4yMDIxLTEyLTMxAQAAAMEKBAACAAAACjEyMC45NzMzNTMA14e7PkEg2whRYVquQSDbCC5DSVEuTkFTREFRR1M6SVRSSS5JUV9DTE9TRVBSSUNFX0FESi4yMDIyLTEyLTMwAQAAAHN2AAACAAAABTUwLjY1AK0L</t>
  </si>
  <si>
    <t>aD9BINsIP8f1rkEg2wguQ0lRLk5BU0RBUUdTOklUUkkuSVFfQ0xPU0VQUklDRV9BREouMjAxOS0xMi0zMQEAAABzdgAAAgAAAAU4My45NQBUDek5QSDbCP92yalBINsIKUNJUS5OQVNEQVFHTTpQQVlPLklRX01BUktFVENBUC4yMDIyLTEyLTMwAQAAAO4y/QECAAAACzE5MTUuNTU5NDY4AQYAAAAFAAAAATEBAAAACy0yMDcwMDQ2NzIwAwAAAAMxNjACAAAABjEwMDA1NAQAAAABMAcAAAAKMTIvMzAvMjAyMq0LaD9BINsIzBn0rkEg2wgpQ0lRLk5BU0RBUUdNOlBBWU8uSVFfTUFSS0VUQ0FQLjIwMTktMTItMzEBAAAA7jL9AQMAAAAAAFQN6TlBINsI/3bJqUEg2wgpQ0lRLk5BU0RBUUNNOlRHVFguSVFfTUFSS0VUQ0FQLjIwMjItMTItMzABAAAAWpSPCAIAAAALMTU4NC4yMTYwODMBBgAAAAUAAAABMQEAAAALLTIwNzExMzIzMTQDAAAAAzE2MAIAAAAGMTAwMDU0BAAAAAEwBwAAAAoxMi8zMC8yMDIyrQtoP0Eg2whGHvKuQSDbCClDSVEuTkFTREFRQ006VEdUWC5JUV9NQVJLRVRDQVAuMjAxNy0xMi0zMQEAAABalI8IAgAAAAo1NzkuMzQ4NTg5AQYAAAAFAAAAATEBAAAACjE4NjUxMjU3MTkDAAAAAzE2MAIAAAAGMTAwMDU0BAAAAAEwBwAAAAoxMi8zMS8yMDE3VA3pOUEg2wjwKMmpQSDbCClDSVEuTkFTREFRR1M6UlZNRC5JUV9NQVJLRVRDQVAuMjAyMi0xMi0zMAEAAAC0EeoQAgAAAAsyMTE0Ljk5NjgzMgEG</t>
  </si>
  <si>
    <t>AAAABQAAAAExAQAAAAstMjA3MTYwNTY0OAMAAAADMTYwAgAAAAYxMDAwNTQEAAAAATAHAAAACjEyLzMwLzIwMjKtC2g/QSDbCOCX8K5BINsIKUNJUS5OQVNEQVFHUzpSVk1ELklRX01BUktFVENBUC4yMDIxLTEyLTMxAQAAALQR6hACAAAACzE4NTQuNzA0NjU5AQYAAAAFAAAAATEBAAAACy0yMTIyNjM1NTQ3AwAAAAMxNjACAAAABjEwMDA1NAQAAAABMAcAAAAKMTIvMzEvMjAyMdeHuz5BINsIypVUrkEg2wgpQ0lRLk5BU0RBUUdTOlNCTEsuSVFfTUFSS0VUQ0FQLjIwMjItMTItMzABAAAAXozkDwIAAAALMTk3NC42OTc1MDkBBgAAAAUAAAABMQEAAAALLTIwNjk0ODQyMjQDAAAAAzE2MAIAAAAGMTAwMDU0BAAAAAEwBwAAAAoxMi8zMC8yMDIyCYWvP0Eg2whIYO+uQSDbCClDSVEuTkFTREFRR1M6U0JMSy5JUV9NQVJLRVRDQVAuMjAxNy0xMi0zMQEAAABejOQPAgAAAAo3MjIuMzY1MDc3AQYAAAAFAAAAATEBAAAACjE4NjY5NTYxMTUDAAAAAzE2MAIAAAAGMTAwMDU0BAAAAAEwBwAAAAoxMi8zMS8yMDE3VA3pOUEg2wjW2sipQSDbCClDSVEuTkFTREFRR006VFJVUC5JUV9NQVJLRVRDQVAuMjAyMi0xMi0zMAEAAAA0QWYCAgAAAAsxOTQzLjIwMDA3NQEGAAAABQAAAAExAQAAAAstMjA3MTg2NDIwMgMAAAADMTYwAgAAAAYxMDAwNTQEAAAAATAHAAAACjEyLzMwLzIwMjIOrK8/QSDbCCfZ7a5BINsIKUNJUS5O</t>
  </si>
  <si>
    <t>QVNEQVFHTTpUUlVQLklRX01BUktFVENBUC4yMDIxLTEyLTMxAQAAADRBZgICAAAACzUzMjkuNzk3MjA2AQYAAAAFAAAAATEBAAAACy0yMTIzNjQyOTM5AwAAAAMxNjACAAAABjEwMDA1NAQAAAABMAcAAAAKMTIvMzEvMjAyMRCuuz5BINsIFddRrkEg2wguQ0lRLk5BU0RBUUdTOkZSTUUuSVFfQ0xPU0VQUklDRV9BREouMjAyMi0xMi0zMAEAAABcJwQAAgAAAAk0MC43ODY5MzUADqyvP0Eg2wisBOyuQSDbCC5DSVEuTkFTREFRR1M6RlJNRS5JUV9DTE9TRVBSSUNFX0FESi4yMDEyLTEyLTMxAQAAAFwnBAACAAAACTExLjg4NjgyNwBlNOk5QSDbCLxlyKlBINsILkNJUS5OQVNEQVFHUzpMSVZOLklRX0NMT1NFUFJJQ0VfQURKLjIwMjItMTItMzABAAAAk2oAAAIAAAAFNTUuNTQAFtOvP0Eg2wgoCequQSDbCC5DSVEuTkFTREFRR1M6TElWTi5JUV9DTE9TRVBSSUNFX0FESi4yMDIxLTEyLTMxAQAAAJNqAAACAAAABTg3LjQzABCuuz5BINsIBuBNrkEg2wgtQ0lRLk5BU0RBUUdTOlBBWC5JUV9DTE9TRVBSSUNFX0FESi4yMDIxLTEyLTMxAQAAANfmtikCAAAACTE1LjE2OTI3NwDs1bs+QSDbCJ9ZTK5BINsIKUNJUS5OQVNEQVFHUzpMRVNMLklRX01BUktFVENBUC4yMDIyLTEyLTMwAQAAAEk7MSkCAAAACjIyNDEuMDg4NjUBBgAAAAUAAAABMQEAAAALLTIwNjY1OTY4NzcDAAAAAzE2MAIAAAAGMTAwMDU0BAAAAAEw</t>
  </si>
  <si>
    <t>BwAAAAoxMi8zMC8yMDIyFtOvP0Eg2wgZwOeuQSDbCClDSVEuTkFTREFRR1M6TEVTTC5JUV9NQVJLRVRDQVAuMjAyMi0wOS0zMAEAAABJOzEpAgAAAAsyNjkyLjMzNzIzMgEGAAAABQAAAAExAQAAAAstMjA4NjIzNDEwMgMAAAADMTYwAgAAAAYxMDAwNTQEAAAAATAHAAAACTkvMzAvMjAyMmU06TlBINsIkMnHqUEg2wgpQ0lRLk5BU0RBUUdNOlhFTkUuSVFfTUFSS0VUQ0FQLjIwMjItMTItMzABAAAA1qEIAAIAAAALMjQ2Ni4xMTA2NjkBBgAAAAUAAAABMQEAAAALLTIwNzEzNTQ0MTEDAAAAAzE2MAIAAAAGMTAwMDU0BAAAAAEwBwAAAAoxMi8zMC8yMDIyI/qvP0Eg2whZAeWuQSDbCClDSVEuTkFTREFRR006WEVORS5JUV9NQVJLRVRDQVAuMjAxMi0xMi0zMQEAAADWoQgAAwAAAAAAZTTpOUEg2wh7e8epQSDbCC5DSVEuTkFTREFRR1M6SUJUWC5JUV9DTE9TRVBSSUNFX0FESi4yMDIyLTEyLTMwAQAAACfR1gECAAAACTU5LjcyOTk0OAD0H7A/QSDbCP6h465BINsILkNJUS5OQVNEQVFHUzpJQlRYLklRX0NMT1NFUFJJQ0VfQURKLjIwMjItMDktMzABAAAAJ9HWAQIAAAAJNjAuNjY5MDI4AGU06TlBINsIclTHqUEg2wguQ0lRLk5BU0RBUUdTOkZPUk0uSVFfQ0xPU0VQUklDRV9BREouMjAyMi0xMi0zMAEAAADobwAAAgAAAAUyMi4yMwD0H7A/QSDbCILN4a5BINsILkNJUS5OQVNEQVFHUzpGT1JNLklRX0NMT1NF</t>
  </si>
  <si>
    <t>UFJJQ0VfQURKLjIwMjEtMTItMzEBAAAA6G8AAAIAAAAFNDUuNzIAUcHCPkEg2wjUfEWuQSDbCC5DSVEuTkFTREFRR1M6RE5VVC5JUV9DTE9TRVBSSUNFX0FESi4yMDIyLTEyLTMwAQAAAHZGBgACAAAACTEwLjI4OTgyNQAFR7A/QSDbCB5H4K5BINsILkNJUS5OQVNEQVFHUzpETlVULklRX0NMT1NFUFJJQ0VfQURKLjIwMjEtMTItMzEBAAAAdkYGAAIAAAAJMTguNjgzNzQ3AFHBwj5BINsIas9DrkEg2wguQ0lRLk5BU0RBUUdTOldBRkQuSVFfQ0xPU0VQUklDRV9BREouMjAyMi0xMi0zMAEAAABC3gQAAgAAAAkzMy4zMTI4NjQABUewP0Eg2wjuqt+uQSDbCC5DSVEuTkFTREFRR1M6V0FGRC5JUV9DTE9TRVBSSUNFX0FESi4yMDE5LTEyLTMxAQAAAELeBAACAAAACTMzLjE4MjkwMQBlNOk5QSDbCFffxqlBINsIKUNJUS5OQVNEQVFHUzpDU1dJLklRX01BUktFVENBUC4yMDIyLTEyLTMwAQAAAOaanxACAAAACzE3OTQuMjMzMDc1AQYAAAAFAAAAATEBAAAACy0yMDcyMjcyNDU3AwAAAAMxNjACAAAABjEwMDA1NAQAAAABMAcAAAAKMTIvMzAvMjAyMgVHsD9BINsIsP3drkEg2wgpQ0lRLk5BU0RBUUdTOkNTV0kuSVFfTUFSS0VUQ0FQLjIwMTktMTItMzEBAAAA5pqfEAIAAAALMTE1OC43Mzg0MjcBBgAAAAUAAAABMQEAAAAKMTk5MDQ3NDQxMAMAAAADMTYwAgAAAAYxMDAwNTQEAAAAATAHAAAACjEyLzMxLzIwMTll</t>
  </si>
  <si>
    <t>NOk5QSDbCDyRxqlBINsIKUNJUS5OQVNEQVFHUzpOVVZBLklRX01BUktFVENBUC4yMDIyLTEyLTMwAQAAADF+AAACAAAACzIxNTAuMDA0NTUyAQYAAAAFAAAAATEBAAAACy0yMDcxMTYzNDM5AwAAAAMxNjACAAAABjEwMDA1NAQAAAABMAcAAAAKMTIvMzAvMjAyMkBvsD9BINsIKwLcrkEg2wgpQ0lRLk5BU0RBUUdTOk5VVkEuSVFfTUFSS0VUQ0FQLjIwMTctMTItMzEBAAAAMX4AAAIAAAALMjk4MS4xMTY0NDgBBgAAAAUAAAABMQEAAAAKMTg2MjQ0MjcxMgMAAAADMTYwAgAAAAYxMDAwNTQEAAAAATAHAAAACjEyLzMxLzIwMTdlNOk5QSDbCDVqxqlBINsIKUNJUS5OQVNEQVFHUzpBS1JPLklRX01BUktFVENBUC4yMDIyLTEyLTMwAQAAADhKFSICAAAACzI1NjIuNjIyNTkzAQYAAAAFAAAAATEBAAAACy0yMDcxODU2MjM1AwAAAAMxNjACAAAABjEwMDA1NAQAAAABMAcAAAAKMTIvMzAvMjAyMkBvsD9BINsIxHvarkEg2wgpQ0lRLk5BU0RBUUdTOkFLUk8uSVFfTUFSS0VUQ0FQLjIwMjEtMTItMzEBAAAAOEoVIgIAAAAKNzM3Ljg4NzU4NwEGAAAABQAAAAExAQAAAAstMjEyMjEwNzQxMgMAAAADMTYwAgAAAAYxMDAwNTQEAAAAATAHAAAACjEyLzMxLzIwMjG558I+QSDbCMOOPa5BINsIKUNJUS5OQVNEQVFHUzpJRENDLklRX01BUktFVENBUC4yMDIyLTEyLTMwAQAAAE5JBAACAAAACzE0NjcuNzI0ODk0AQYAAAAF</t>
  </si>
  <si>
    <t>AAAAATEBAAAACy0yMDcyMjUzMjExAwAAAAMxNjACAAAABjEwMDA1NAQAAAABMAcAAAAKMTIvMzAvMjAyMkBvsD9BINsIcEPZrkEg2wgpQ0lRLk5BU0RBUUdTOklEQ0MuSVFfTUFSS0VUQ0FQLjIwMTctMTItMzEBAAAATkkEAAIAAAALMjY0My4yNzQ5MzgBBgAAAAUAAAABMQEAAAAKMTg2Mjc0NzA1MQMAAAADMTYwAgAAAAYxMDAwNTQEAAAAATAHAAAACjEyLzMxLzIwMTdlNOk5QSDbCCdDxqlBINsIJ0NJUS5OQVNEQVFHUzpZWS5JUV9NQVJLRVRDQVAuMjAyMi0xMi0zMAEAAAA97EkNAgAAAAsyMjM3LjkyOTk1OQEGAAAABQAAAAExAQAAAAstMjA2NzA5MDA5OQMAAAADMTYwAgAAAAYxMDAwNTQEAAAAATAHAAAACjEyLzMwLzIwMjJNlrA/QSDbCFW8165BINsIJ0NJUS5OQVNEQVFHUzpZWS5JUV9NQVJLRVRDQVAuMjAyMS0xMi0zMQEAAAA97EkNAgAAAAszNTQxLjYyNjMwNwEGAAAABQAAAAExAQAAAAstMjEyMDkyMDMyNAMAAAADMTYwAgAAAAYxMDAwNTQEAAAAATAHAAAACjEyLzMxLzIwMjG558I+QSDbCKSCOq5BINsILkNJUS5OQVNEQVFHUzpUT1dOLklRX0NMT1NFUFJJQ0VfQURKLjIwMjItMTItMzABAAAARTcgAAIAAAAFMzAuODQATZawP0Eg2wjY59WuQSDbCC5DSVEuTkFTREFRR1M6VE9XTi5JUV9DTE9TRVBSSUNFX0FESi4yMDEyLTEyLTMxAQAAAEU3IAACAAAACTExLjkyNDY1NABlNOk5QSDbCAvO</t>
  </si>
  <si>
    <t>xalBINsILkNJUS5OQVNEQVFHUzpGUk9HLklRX0NMT1NFUFJJQ0VfQURKLjIwMjItMTItMzABAAAAkbSrDAIAAAAFMjEuMzMAWb2wP0Eg2whT7NOuQSDbCC5DSVEuTkFTREFRR1M6RlJPRy5JUV9DTE9TRVBSSUNFX0FESi4yMDIxLTEyLTMxAQAAAJG0qwwCAAAABDI5LjcAuefCPkEg2whGFjauQSDbCC5DSVEuTkFTREFRR1M6VEhSTS5JUV9DTE9TRVBSSUNFX0FESi4yMDIxLTEyLTMxAQAAACEvBQACAAAABDg2LjkAuefCPkEg2wjaaDSuQSDbCClDSVEuTkFTREFRR1M6TEZTVC5JUV9NQVJLRVRDQVAuMjAyMi0xMi0zMAEAAAB7MKAqAgAAAAsxODU3LjM3Mjg0NgEGAAAABQAAAAExAQAAAAstMjA3MDk0Mzk4MgMAAAADMTYwAgAAAAYxMDAwNTQEAAAAATAHAAAACjEyLzMwLzIwMjJg5LA/QSDbCLmi0a5BINsIKUNJUS5OQVNEQVFHUzpMRlNULklRX01BUktFVENBUC4yMDIyLTA5LTMwAQAAAHswoCoCAAAACjI0OTAuMzIyMDQBBgAAAAUAAAABMQEAAAALLTIwODUyODMyNDIDAAAAAzE2MAIAAAAGMTAwMDU0BAAAAAEwBwAAAAk5LzMwLzIwMjJlNOk5QSDbCNcKxalBINsIKUNJUS5OQVNEQVFHTTpSTEFZLklRX01BUktFVENBUC4yMDIyLTEyLTMwAQAAADLM4xYCAAAACzE4MDYuMTY5ODIxAQYAAAAFAAAAATEBAAAACy0yMDcyMTQ1NDMzAwAAAAMxNjACAAAABjEwMDA1NAQAAAABMAcAAAAKMTIvMzAvMjAyMmDk</t>
  </si>
  <si>
    <t>sD9BINsI9rzOrkEg2wgpQ0lRLk5BU0RBUUdNOlJMQVkuSVFfTUFSS0VUQ0FQLjIwMTItMTItMzEBAAAAMszjFgMAAAAAAGU06TlBINsIwrzEqUEg2wguQ0lRLk5BU0RBUUdTOk1SVkkuSVFfQ0xPU0VQUklDRV9BREouMjAyMi0wOS0zMAEAAADnlisiAgAAAAUyNS41MwBlNOk5QSDbCLaVxKlBINsILkNJUS5OQVNEQVFHUzpBQ1ZBLklRX0NMT1NFUFJJQ0VfQURKLjIwMjItMTItMzABAAAAOZVJEQIAAAAEOC4yMQBqC7E/QSDbCMdiy65BINsILkNJUS5OQVNEQVFHUzpBQ1ZBLklRX0NMT1NFUFJJQ0VfQURKLjIwMjEtMTItMzEBAAAAOZVJEQIAAAAFMTguODQAxA7DPkEg2whBjC2uQSDbCC5DSVEuTkFTREFRR006U1VQTi5JUV9DTE9TRVBSSUNFX0FESi4yMDIyLTEyLTMwAQAAALBzBgACAAAABTM1LjY3AHsysT9BINsIYNzJrkEg2wguQ0lRLk5BU0RBUUdNOlNVUE4uSVFfQ0xPU0VQUklDRV9BREouMjAyMS0xMi0zMQEAAACwcwYAAgAAAAUyOS4xNgDEDsM+QSDbCJbeK65BINsILkNJUS5OQVNEQVFHUzpIVExGLklRX0NMT1NFUFJJQ0VfQURKLjIwMjItMTItMzABAAAAGBAIAAIAAAAINDYuMzQyOTQAezKxP0Eg2wghQMmuQSDbCC5DSVEuTkFTREFRR1M6SFRMRi5JUV9DTE9TRVBSSUNFX0FESi4yMDE5LTEyLTMxAQAAABgQCAACAAAACTQ2LjMwODAyMwBlNOk5QSDbCI/5w6lBINsIKUNJUS5OQVNEQVFHUzpH</t>
  </si>
  <si>
    <t>T0dMLklRX01BUktFVENBUC4yMDIyLTEyLTMwAQAAAOXZqQ8CAAAACzE3NDIuMjIwMDQ2AQYAAAAFAAAAATEBAAAACy0yMDY5NjQyMzA4AwAAAAMxNjACAAAABjEwMDA1NAQAAAABMAcAAAAKMTIvMzAvMjAyMnsysT9BINsIyWvHrkEg2wgpQ0lRLk5BU0RBUUdTOkdPR0wuSVFfTUFSS0VUQ0FQLjIwMTktMTItMzEBAAAA5dmpDwIAAAAJODMyLjQ0MzQyAQYAAAAFAAAAATEBAAAACjE5OTM5MDQzOTEDAAAAAzE2MAIAAAAGMTAwMDU0BAAAAAEwBwAAAAoxMi8zMS8yMDE5ZTTpOUEg2wiE0sOpQSDbCClDSVEuTkFTREFRR1M6R09HTy5JUV9NQVJLRVRDQVAuMjAyMi0xMi0zMAEAAACEEa4IAgAAAAsxODc4LjUwOTAwOAEGAAAABQAAAAExAQAAAAstMjA3MTg4NTA4MQMAAAADMTYwAgAAAAYxMDAwNTQEAAAAATAHAAAACjEyLzMwLzIwMjKAWbE/QSDbCAdwxa5BINsIKUNJUS5OQVNEQVFHUzpHT0dPLklRX01BUktFVENBUC4yMDE3LTEyLTMxAQAAAIQRrggCAAAACjk3OC43OTYzODMBBgAAAAUAAAABMQEAAAAKMTg2MzkwMTU1OAMAAAADMTYwAgAAAAYxMDAwNTQEAAAAATAHAAAACjEyLzMxLzIwMTdlNOk5QSDbCHqrw6lBINsIJ0NJUS5OQVNEQVFHUzpGQS5JUV9NQVJLRVRDQVAuMjAyMi0xMi0zMAEAAADdGD4AAgAAAAsxOTc1LjA4Mzc4NgEGAAAABQAAAAExAQAAAAstMjA3MTI5MDE4MAMAAAADMTYwAgAAAAYx</t>
  </si>
  <si>
    <t>MDAwNTQEAAAAATAHAAAACjEyLzMwLzIwMjKAWbE/QSDbCKHpw65BINsIJ0NJUS5OQVNEQVFHUzpGQS5JUV9NQVJLRVRDQVAuMjAyMS0xMi0zMQEAAADdGD4AAgAAAAsyOTEwLjc0MTQ0NwEGAAAABQAAAAExAQAAAAstMjEyMzA4ODkzNAMAAAADMTYwAgAAAAYxMDAwNTQEAAAAATAHAAAACjEyLzMxLzIwMjHEDsM+QSDbCCZhJq5BINsIKUNJUS5OQVNEQVFHTTpLUllTLklRX01BUktFVENBUC4yMDIyLTEyLTMwAQAAACgn1R8CAAAACzIwMzkuNzI4NTk1AQYAAAAFAAAAATEBAAAACy0yMDcxNzEyMjY3AwAAAAMxNjACAAAABjEwMDA1NAQAAAABMAcAAAAKMTIvMzAvMjAyMomAsT9BINsIcLHCrkEg2wgpQ0lRLk5BU0RBUUdNOktSWVMuSVFfTUFSS0VUQ0FQLjIwMTctMTItMzEBAAAAKCfVHwIAAAAKMTA4LjQzMjIzOAEGAAAABQAAAAExAQAAAAoxODY1NTk1ODQ2AwAAAAMxNjACAAAABjEwMDA1NAQAAAABMAcAAAAKMTIvMzEvMjAxN2U06TlBINsIa13DqUEg2wgpQ0lRLk5BU0RBUUdTOkZHRU4uSVFfTUFSS0VUQ0FQLjIwMjItMTItMzABAAAARG8AAAIAAAALMTUwNS4yMDIxNjIBBgAAAAUAAAABMQEAAAALLTIwNzE2MDg5MTUDAAAAAzE2MAIAAAAGMTAwMDU0BAAAAAEwBwAAAAoxMi8zMC8yMDIyiYCxP0Eg2wj2KsGuQSDbCClDSVEuTkFTREFRR1M6RkdFTi5JUV9NQVJLRVRDQVAuMjAyMS0xMi0zMQEAAABE</t>
  </si>
  <si>
    <t>bwAAAgAAAAsxMzA3LjIxMDE5NgEGAAAABQAAAAExAQAAAAstMjEyMjgxNDU4MwMAAAADMTYwAgAAAAYxMDAwNTQEAAAAATAHAAAACjEyLzMxLzIwMjHEDsM+QSDbCOqhI65BINsILkNJUS5OQVNEQVFHUzpIRUVTLklRX0NMT1NFUFJJQ0VfQURKLjIwMjItMTItMzABAAAAJvkBAAIAAAAJNDUuMTQ3MDYyAImAsT9BINsIoFa/rkEg2wguQ0lRLk5BU0RBUUdTOkhFRVMuSVFfQ0xPU0VQUklDRV9BREouMjAxMi0xMi0zMQEAAAAm+QEAAgAAAAkxMC40MDEyNTgAZTTpOUEg2wjC58KpQSDbCC5DSVEuTkFTREFRR1M6U1dUWC5JUV9DTE9TRVBSSUNFX0FESi4yMDIyLTEyLTMwAQAAAOTVYSQCAAAABTI2LjAxAKWnsT9BINsICjS9rkEg2wguQ0lRLk5BU0RBUUdTOlNXVFguSVFfQ0xPU0VQUklDRV9BREouMjAyMS0xMi0zMQEAAADk1WEkAgAAAAU2MS45OADONcM+QSDbCKerH65BINsILkNJUS5OQVNEQVFHTTpNT1JGLklRX0NMT1NFUFJJQ0VfQURKLjIwMjItMTItMzABAAAAjyqRFAIAAAAFMjYuNzUApaexP0Eg2wiv1LuuQSDbCC5DSVEuTkFTREFRR006TU9SRi5JUV9DTE9TRVBSSUNFX0FESi4yMDIxLTEyLTMxAQAAAI8qkRQCAAAABTQ3LjM4AM41wz5BINsIHf4drkEg2wgpQ0lRLk5BU0RBUUdTOkJHQ1AuSVFfTUFSS0VUQ0FQLjIwMjItMTItMzABAAAA0GsBAAIAAAALMTM5NS43MTgyNjMBBgAAAAUAAAABMQEA</t>
  </si>
  <si>
    <t>AAALLTIxMTAwNDIzMjQDAAAAAzE2MAIAAAAGMTAwMDU0BAAAAAEwBwAAAAoxMi8zMC8yMDIyos6xP0Eg2wh7EbuuQSDbCClDSVEuTkFTREFRR1M6QkdDUC5JUV9NQVJLRVRDQVAuMjAyMi0wOS0zMAEAAADQawEAAgAAAAsxMTcyLjA5MjgyNgEGAAAABQAAAAExAQAAAAstMjExMDA0MjMyNAMAAAADMTYwAgAAAAYxMDAwNTQEAAAAATAHAAAACTkvMzAvMjAyMmU06TlBINsImUvCqUEg2wguQ0lRLk5BU0RBUUdTOlRURUMuSVFfQ0xPU0VQUklDRV9BREouMjAyMi0xMi0zMAEAAAAyUgUAAgAAAAU0NC4xMwCWIAI/QSDbCGq2t65BINsILkNJUS5OQVNEQVFHUzpUVEVDLklRX0NMT1NFUFJJQ0VfQURKLjIwMjEtMTItMzEBAAAAMlIFAAIAAAAJODkuMDUwNTU3AM41wz5BINsI4QYarkEg2wguQ0lRLk5BU0RBUUNNOlhQRUwuSVFfQ0xPU0VQUklDRV9BREouMjAyMi0xMi0zMAEAAAAfBKcAAgAAAAU2MC4wNgCWIAI/QSDbCAxXtq5BINsILkNJUS5OQVNEQVFDTTpYUEVMLklRX0NMT1NFUFJJQ0VfQURKLjIwMTctMTItMzEBAAAAHwSnAAIAAAADMS40AGU06TlBINsIZojBqUEg2wgpQ0lRLk5BU0RBUUdTOkxBVVIuSVFfTUFSS0VUQ0FQLjIwMjItMTItMzABAAAAt4gAAAIAAAALMTUwNy4yNDIwNzEBBgAAAAUAAAABMQEAAAALLTIwNzIyNjAwNDYDAAAAAzE2MAIAAAAGMTAwMDU0BAAAAAEwBwAAAAoxMi8zMC8yMDIy</t>
  </si>
  <si>
    <t>nEcCP0Eg2wjbk7WuQSDbCClDSVEuTkFTREFRR1M6TEFVUi5JUV9NQVJLRVRDQVAuMjAyMS0xMi0zMQEAAAC3iAAAAgAAAAsxNDA3Ljk1NzcxNAEGAAAABQAAAAExAQAAAAstMjEyMzkyNzE0MwMAAAADMTYwAgAAAAYxMDAwNTQEAAAAATAHAAAACjEyLzMxLzIwMjGcRwI/QSDbCNuTta5BINsILkNJUS5OQVNEQVFHUzpFVkNNLklRX0NMT1NFUFJJQ0VfQURKLjIwMjEtMTItMzEBAAAAJMoJKAIAAAAFMTUuNzUAnEcCP0Eg2wh+NLSuQSDbCC5DSVEuTkFTREFRR1M6QUxHVC5JUV9DTE9TRVBSSUNFX0FESi4yMDIyLTEyLTMwAQAAAAcsCgACAAAABTY3Ljk5AJxHAj9BINsISXGzrkEg2wguQ0lRLk5BU0RBUUdTOkFMR1QuSVFfQ0xPU0VQUklDRV9BREouMjAxOS0xMi0zMQEAAAAHLAoAAgAAAAoxNzMuMTA5NzMxAGxb6TlBINsIPuzAqUEg2wgpQ0lRLk5BU0RBUUdNOlhOQ1IuSVFfTUFSS0VUQ0FQLjIwMjItMDktMzABAAAAploLAAIAAAALMTU1MC45NTc4ODUBBgAAAAUAAAABMQEAAAALLTIwODY3OTk5MTkDAAAAAzE2MAIAAAAGMTAwMDU0BAAAAAEwBwAAAAk5LzMwLzIwMjJsW+k5QSDbCCqewKlBINsIKUNJUS5OQVNEQVFHUzpQTFJYLklRX01BUktFVENBUC4yMDIyLTEyLTMwAQAAAG0RbhMCAAAACjk0Mi41MTk1NjkBBgAAAAUAAAABMQEAAAALLTIwNjk5MjE3OTUDAAAAAzE2MAIAAAAGMTAwMDU0BAAAAAEw</t>
  </si>
  <si>
    <t>BwAAAAoxMi8zMC8yMDIynEcCP0Eg2wjyEbKuQSDbCClDSVEuTkFTREFRR1M6UExSWC5JUV9NQVJLRVRDQVAuMjAxNy0xMi0zMQEAAABtEW4TAwAAAAAAbFvpOUEg2wikd8CpQSDbCC5DSVEuTkFTREFRR006S1lNUi5JUV9DTE9TRVBSSUNFX0FESi4yMDIyLTEyLTMwAQAAAAuQTyACAAAABTI0Ljk2AJxHAj9BINsI8nWxrkEg2wguQ0lRLk5BU0RBUUdNOktZTVIuSVFfQ0xPU0VQUklDRV9BREouMjAxMi0xMi0zMQEAAAALkE8gAwAAAAAAbFvpOUEg2wiYUMCpQSDbCBhDSVEuTkFTREFRR1M6U0RHUi5JUV9URVYBAAAAYeYHAAIAAAAKMTQ4MS44NjUyOQEGAAAABQAAAAExAQAAAAstMjA1OTE5MjAyNgMAAAADMTYwAgAAAAYxMDAwNjAEAAAAATAHAAAACDMvOC8yMDIzbFvpOUEg2wiEAsCpQSDbCC1DSVEuTkFTREFRR1M6RVlFLklRX0NMT1NFUFJJQ0VfQURKLjIwMjItMTItMzABAAAAkt4EAAIAAAAFMzguNzYAp24CP0Eg2whveq+uQSDbCC1DSVEuTkFTREFRR1M6RVlFLklRX0NMT1NFUFJJQ0VfQURKLjIwMTItMTItMzEBAAAAkt4EAAMAAAAAAGxb6TlBINsIfNu/qUEg2wgpQ0lRLk5BU0RBUUdTOkNSVE8uSVFfTUFSS0VUQ0FQLjIwMjEtMTItMzEBAAAAI7+qBgIAAAALMjM2MC4yNzQzNjMBBgAAAAUAAAABMQEAAAALLTIxMjM3MjczNDUDAAAAAzE2MAIAAAAGMTAwMDU0BAAAAAEwBwAAAAoxMi8zMS8yMDIx</t>
  </si>
  <si>
    <t>p24CP0Eg2wgFkK6uQSDbCClDSVEuTkFTREFRR1M6TVJUTi5JUV9NQVJLRVRDQVAuMjAyMi0xMi0zMAEAAAB6XwQAAgAAAAsxNjA0LjA5MTM4MQEGAAAABQAAAAExAQAAAAstMjA3MTQzODczNgMAAAADMTYwAgAAAAYxMDAwNTQEAAAAATAHAAAACjEyLzMwLzIwMjKnbgI/QSDbCMOlra5BINsIKUNJUS5OQVNEQVFHUzpNUlROLklRX01BUktFVENBUC4yMDEyLTEyLTMxAQAAAHpfBAACAAAACjQwNS44ODIwNzEBBgAAAAUAAAABMQEAAAAKMTU3NTMxNzY0OQMAAAADMTYwAgAAAAYxMDAwNTQEAAAAATAHAAAACjEyLzMxLzIwMTJsW+k5QSDbCGmNv6lBINsILkNJUS5OQVNEQVFHUzpTVEVQLklRX0NMT1NFUFJJQ0VfQURKLjIwMjItMTItMzABAAAAalYKAgIAAAAJMjUuMDAxNjcxAKduAj9BINsIr5SsrkEg2wguQ0lRLk5BU0RBUUdTOlNURVAuSVFfQ0xPU0VQUklDRV9BREouMjAyMS0xMi0zMQEAAABqVgoCAgAAAAk0MC4yMDg4MDMA5EoRPkEg2wgZvg6uQSDbCC5DSVEuTkFTREFRR1M6U0lMSy5JUV9DTE9TRVBSSUNFX0FESi4yMDIyLTEyLTMwAQAAAKOACgICAAAABTUyLjg1AKduAj9BINsIlQ2rrkEg2wguQ0lRLk5BU0RBUUdTOlNJTEsuSVFfQ0xPU0VQUklDRV9BREouMjAxNy0xMi0zMQEAAACjgAoCAwAAAAAAbFvpOUEg2wg78b6pQSDbCClDSVEuTkFTREFRR1M6VklSVC5JUV9NQVJLRVRDQVAuMjAyMS0x</t>
  </si>
  <si>
    <t>Mi0zMQEAAAC+8vYHAgAAAAszMjM4LjczNTA0MgEGAAAABQAAAAExAQAAAAoyMDgxOTgyNDc0AwAAAAMxNjACAAAABjEwMDA1NAQAAAABMAcAAAAKMTIvMzEvMjAyMaduAj9BINsIEUuqrkEg2wgtQ0lRLk5BU0RBUUdTOlJOVy5JUV9DTE9TRVBSSUNFX0FESi4yMDIyLTEyLTMwAQAAAO+jgwwCAAAAAzUuNQCvlQI/QSDbCLPrqK5BINsILUNJUS5OQVNEQVFHUzpSTlcuSVFfQ0xPU0VQUklDRV9BREouMjAyMS0xMi0zMQEAAADvo4MMAgAAAAQ3Ljc4AK+VAj9BINsIs+uorkEg2wguQ0lRLk5BU0RBUUdNOkVYUEkuSVFfQ0xPU0VQUklDRV9BREouMjAyMi0xMi0zMAEAAABgFhwOAgAAAAUxMS4wOACvlQI/QSDbCIlPqK5BINsILkNJUS5OQVNEQVFHTTpFWFBJLklRX0NMT1NFUFJJQ0VfQURKLjIwMTktMTItMzEBAAAAYBYcDgIAAAAHNS41OTI0MgBsW+k5QSDbCA0uvqlBINsIK0NJUS5OQVNEQVFHUzpJTUtULkEuSVFfTUFSS0VUQ0FQLjIwMjItMTItMzABAAAAkkUEAAIAAAALMTgzMi4xOTc1MDkBBgAAAAUAAAABMQEAAAALLTIwNjU5NDIzNDcDAAAAAzE2MAIAAAAGMTAwMDU0BAAAAAEwBwAAAAoxMi8zMC8yMDIyr5UCP0Eg2wgdZaeuQSDbCCtDSVEuTkFTREFRR1M6SU1LVC5BLklRX01BUktFVENBUC4yMDIyLTA5LTMwAQAAAJJFBAACAAAACzE1MDQuNTQ0NTIzAQYAAAAFAAAAATEBAAAACy0yMDg2MzEwMTQ4</t>
  </si>
  <si>
    <t>AwAAAAMxNjACAAAABjEwMDA1NAQAAAABMAcAAAAJOS8zMC8yMDIybFvpOUEg2whu372pQSDbCClDSVEuTkFTREFRR1M6SkFDSy5JUV9NQVJLRVRDQVAuMjAyMi0xMi0zMAEAAACd1QQAAgAAAAsxNDE3Ljk2NzY2NAEGAAAABQAAAAExAQAAAAstMjA2ODE1MTU1OAMAAAADMTYwAgAAAAYxMDAwNTQEAAAAATAHAAAACjEyLzMwLzIwMjKvlQI/QSDbCPfIpq5BINsIKUNJUS5OQVNEQVFHUzpKQUNLLklRX01BUktFVENBUC4yMDE3LTEyLTMxAQAAAJ3VBAACAAAACzI4ODcuNzE4NTI3AQYAAAAFAAAAATEBAAAACjE4Njg1MjY1NTADAAAAAzE2MAIAAAAGMTAwMDU0BAAAAAEwBwAAAAoxMi8zMS8yMDE3bFvpOUEg2whkuL2pQSDbCC5DSVEuTkFTREFRR006QVRSQy5JUV9DTE9TRVBSSUNFX0FESi4yMDIyLTEyLTMwAQAAAGHDDQACAAAABTQ0LjM4AK+VAj9BINsI1CymrkEg2wgzQ0lRLk5BU0RBUUdNOlBUU0kuSVFfVEVWX1RPVEFMX1JFVi4xMDAwMC4yMDIyLTEyLTMwAQAAAEF+BAACAAAAEDEuMDY3MzQwNjY1OTQwNzIBBwAAAAUAAAABMQEAAAALLTIxMDg2MjI5NDcDAAAAATACAAAABjEwMDA2MQQAAAABMAcAAAAKMTIvMzAvMjAyMggAAAAKMTIvMzAvMjAyMmxb6TlBINsISp4GqkEg2wguQ0lRLk5BU0RBUUdNOkFUUkMuSVFfQ0xPU0VQUklDRV9BREouMjAxMi0xMi0zMQEAAABhww0AAgAAAAM2LjkAbFvpOUEg</t>
  </si>
  <si>
    <t>2whbkb2pQSDbCClDSVEuTkFTREFRR006UFRTSS5JUV9QQlYuMTAwMDAuMjAyMi0xMi0zMAEAAABBfgQAAgAAABAyLjY3ODMyOTQyOTc2Mjk4AQcAAAAFAAAAATEBAAAACy0yMTA4NjIyOTQ3AwAAAAEwAgAAAAYxMDAwNjcEAAAAATAHAAAACjEyLzMwLzIwMjIIAAAACjEyLzMwLzIwMjJsW+k5QSDbCEqeBqpBINsIGENJUS5OQVNEQVFHUzpFTUJDLklRX1RFVgEAAAC5744qAgAAAAszMDMwLjMzMjI5MwEGAAAABQAAAAExAQAAAAstMjA2MDk4ODI1NwMAAAADMTYwAgAAAAYxMDAwNjAEAAAAATAHAAAACDMvOC8yMDIzbFvpOUEg2whFQ72pQSDbCC1DSVEuTkFTREFRR006QU1PVC5JUV9QRV9FWENMLjEwMDAwLjIwMjItMTItMzABAAAAc7YCAAIAAAAQMjAuOTY5ODc5NTE4MDcyMwEHAAAABQAAAAExAQAAAAstMjEwODk5MzMwMwMAAAABMAIAAAAGMTAwMDY2BAAAAAEwBwAAAAoxMi8zMC8yMDIyCAAAAAoxMi8zMC8yMDIybFvpOUEg2wjlswWqQSDbCC5DSVEuTkFTREFRR1M6Q0FTUy5JUV9URVZfRUJJVC4xMDAwMC4yMDIyLTEyLTMwAQAAAHCjBQACAAAAEDguMjUxMjYyOTg3NTQwMDEBBwAAAAUAAAABMQEAAAALLTIxMTAwODM2MzcDAAAAATACAAAABjEwMDA2MgQAAAABMAcAAAAKMTIvMzAvMjAyMggAAAAKMTIvMzAvMjAyMmxb6TlBINsI8D4FqkEg2wguQ0lRLk5BU0RBUUdTOkxLRk4uSVFfQ0xPU0VQUklD</t>
  </si>
  <si>
    <t>RV9BREouMjAyMi0xMi0zMAEAAAC+9gUAAgAAAAk3Mi41MTU3ODkAr5UCP0Eg2whKMaSuQSDbCDBDSVEuTkFTREFRR006R0hJWC5JUV9URVZfRUJJVERBLjEwMDAwLjIwMjItMTItMzABAAAAefUHaQMAAAAAAGxb6TlBINsIyaIEqkEg2wguQ0lRLk5BU0RBUUdTOkxLRk4uSVFfQ0xPU0VQUklDRV9BREouMjAxMi0xMi0zMQEAAAC+9gUAAgAAAAYxMy43MjUAbFvpOUEg2wg6HL2pQSDbCDFDSVEuTkFTREFRR006R0hJWC5JUV9QUklDRV9TQUxFUy4xMDAwMC4yMDIyLTEyLTMwAQAAAHn1B2kDAAAAAABsW+k5QSDbCMmiBKpBINsIM0NJUS5OQVNEQVFHTTpLUlVTLklRX1RFVl9UT1RBTF9SRVYuMTAwMDAuMjAyMi0xMi0zMAEAAAD/S18lAgAAAA82LjExNzE3NDY4Njg0NDMBBwAAAAUAAAABMQEAAAALLTIxMTU2MDY1ODEDAAAAATACAAAABjEwMDA2MQQAAAABMAcAAAAKMTIvMzAvMjAyMggAAAAKMTIvMzAvMjAyMmxb6TlBINsImwYEqkEg2wgpQ0lRLk5BU0RBUUdTOk1MS04uSVFfTUFSS0VUQ0FQLjIwMjEtMTItMzEBAAAA93IAAAIAAAALMjk2OS41NjgwODkBBgAAAAUAAAABMQEAAAALLTIxMjc1MDg3MDADAAAAAzE2MAIAAAAGMTAwMDU0BAAAAAEwBwAAAAoxMi8zMS8yMDIxubwCP0Eg2wgJR6OuQSDbCClDSVEuTkFTREFRR006S1JVUy5JUV9QQlYuMTAwMDAuMjAyMi0xMi0zMAEAAAD/S18lAgAAABA1LjE0</t>
  </si>
  <si>
    <t>Mzk2MDIyMTQ3OTQyAQcAAAAFAAAAATEBAAAACy0yMTE1NjA2NTgxAwAAAAEwAgAAAAYxMDAwNjcEAAAAATAHAAAACjEyLzMwLzIwMjIIAAAACjEyLzMwLzIwMjJsW+k5QSDbCIy4A6pBINsIK0NJUS5OQVNEQVFHUzpCQVRSLksuSVFfTUFSS0VUQ0FQLjIwMjItMTItMzABAAAAdpzFEwIAAAALMTcxMS4xNzg4NzgBBgAAAAUAAAABMQEAAAALLTIwNjYwNTA5MjYDAAAAAzE2MAIAAAAGMTAwMDU0BAAAAAEwBwAAAAoxMi8zMC8yMDIyubwCP0Eg2wgIhKKuQSDbCC1DSVEuTkFTREFRR1M6QU5BQi5JUV9QRV9FWENMLjEwMDAwLjIwMjItMTItMzABAAAAIUyyAQMAAAACTk0BBwAAAAUAAAABMQEAAAALLTIxMDkyOTgxODcDAAAAATACAAAABjEwMDA2NgQAAAABMAcAAAAKMTIvMzAvMjAyMggAAAAKMTIvMzAvMjAyMmxb6TlBINsILxwDqkEg2wgrQ0lRLk5BU0RBUUdTOkJBVFIuSy5JUV9NQVJLRVRDQVAuMjAxMi0xMi0zMQEAAAB2nMUTAwAAAAAAbFvpOUEg2wgmzrypQSDbCC5DSVEuTkFTREFRR1M6RkxXUy5JUV9URVZfRUJJVC4xMDAwMC4yMDIyLTEyLTMwAQAAABVeAAACAAAAEDkuNTE1NjI3NzU5NDIyMjEBBwAAAAUAAAABMQEAAAALLTIxMTM3NjY4OTcDAAAAATACAAAABjEwMDA2MgQAAAABMAcAAAAKMTIvMzAvMjAyMggAAAAKMTIvMzAvMjAyMmxb6TlBINsINIACqkEg2wguQ0lRLk5BU0RBUUdTOlJPSUMu</t>
  </si>
  <si>
    <t>SVFfQ0xPU0VQUklDRV9BREouMjAyMi0xMi0zMAEAAAAwHyQCAgAAAAUxNS4wMwC5vAI/QSDbCMByoa5BINsIMENJUS5OQVNEQVFHTTpKQU5YLklRX1RFVl9FQklUREEuMTAwMDAuMjAyMi0xMi0zMAEAAACNq1koAwAAAAJOTQEHAAAABQAAAAExAQAAAAstMjEwNzgxMzA1MQMAAAABMAIAAAAGMTAwMDYzBAAAAAEwBwAAAAoxMi8zMC8yMDIyCAAAAAoxMi8zMC8yMDIybFvpOUEg2wgCvQGqQSDbCC5DSVEuTkFTREFRR1M6Uk9JQy5JUV9DTE9TRVBSSUNFX0FESi4yMDE3LTEyLTMxAQAAADAfJAICAAAACTE2Ljg3MjE3NgBsW+k5QSDbCBGAvKlBINsIMUNJUS5OQVNEQVFHTTpKQU5YLklRX1BSSUNFX1NBTEVTLjEwMDAwLjIwMjItMTItMzABAAAAjatZKAIAAAAQODUuMjA2MzE5NjMwNDQ5MQEHAAAABQAAAAExAQAAAAstMjEwNzgxMzA1MQMAAAABMAIAAAAFMzg5NTgEAAAAATAHAAAACjEyLzMwLzIwMjIIAAAACjEyLzMwLzIwMjJsW+k5QSDbCFvjAapBINsIM0NJUS5OQVNEQVFDTTpMV0xHLklRX1RFVl9UT1RBTF9SRVYuMTAwMDAuMjAyMi0xMi0zMAEAAAAliqUAAwAAAAAAbFvpOUEg2wig+QCqQSDbCClDSVEuTkFTREFRR1M6Q09IVS5JUV9NQVJLRVRDQVAuMjAyMS0xMi0zMQEAAADt/wMAAgAAAAoxODU0LjU0NDQ3AQYAAAAFAAAAATEBAAAACy0yMTI0NTg4OTE2AwAAAAMxNjACAAAABjEwMDA1NAQAAAAB</t>
  </si>
  <si>
    <t>MAcAAAAKMTIvMzEvMjAyMfZEXj1BINsI141SrUEg2wgpQ0lRLk5BU0RBUUNNOkxXTEcuSVFfUEJWLjEwMDAwLjIwMjItMTItMzABAAAAJYqlAAIAAAAQMTguOTA1MzMyOTcwNzI1MgEHAAAABQAAAAExAQAAAAstMjExMDA0OTYzNgMAAAABMAIAAAAGMTAwMDY3BAAAAAEwBwAAAAoxMi8zMC8yMDIyCAAAAAoxMi8zMC8yMDIybFvpOUEg2wig+QCqQSDbCBhDSVEuTkFTREFRR1M6VEFTSy5JUV9URVYBAAAA6fzqDgIAAAALMTkxNC4zMzI0NDcBBgAAAAUAAAABMQEAAAALLTIwNTgyNzk0NDUDAAAAAzE2MAIAAAAGMTAwMDYwBAAAAAEwBwAAAAgzLzgvMjAyM2xb6TlBINsI6OO7qUEg2wgtQ0lRLk5BU0RBUUNNOkRFTk4uSVFfUEVfRVhDTC4xMDAwMC4yMDIyLTEyLTMwAQAAAJVvAAACAAAAEDcuNzM5NDk1Nzk4MzE5MzMBBwAAAAUAAAABMQEAAAALLTIxMTAwNjA4NzgDAAAAATACAAAABjEwMDA2NgQAAAABMAcAAAAKMTIvMzAvMjAyMggAAAAKMTIvMzAvMjAyMmxb6TlBINsIeA8AqkEg2wguQ0lRLk5BU0RBUUNNOkNGSVYuSVFfVEVWX0VCSVQuMTAwMDAuMjAyMi0xMi0zMAEAAAAMlikpAwAAAAJOTQEHAAAABQAAAAExAQAAAAstMjEwNTc1NTE4OQMAAAABMAIAAAAGMTAwMDYyBAAAAAEwBwAAAAoxMi8zMC8yMDIyCAAAAAoxMi8zMC8yMDIybFvpOUEg2whRmv+pQSDbCClDSVEuTkFTREFRR1M6VEFTSy5JUV9N</t>
  </si>
  <si>
    <t>QVJLRVRDQVAuMjAyMi0xMi0zMAEAAADp/OoOAgAAAAsxNjQ5LjAxMjg2OQEGAAAABQAAAAExAQAAAAstMjA3MDYwNjQwNQMAAAADMTYwAgAAAAYxMDAwNTQEAAAAATAHAAAACjEyLzMwLzIwMjL2RF49QSDbCKPKUa1BINsIMENJUS5OQVNEQVFHUzpGT1JSLklRX1RFVl9FQklUREEuMTAwMDAuMjAyMi0xMi0zMAEAAABCcAUAAgAAAA84LjUwNjUyNzY0OTEzNTEBBwAAAAUAAAABMQEAAAALLTIxMDg3ODY3NTUDAAAAATACAAAABjEwMDA2MwQAAAABMAcAAAAKMTIvMzAvMjAyMggAAAAKMTIvMzAvMjAyMmxb6TlBINsIPCX/qUEg2wgpQ0lRLk5BU0RBUUdTOlRBU0suSVFfTUFSS0VUQ0FQLjIwMjEtMTItMzEBAAAA6fzqDgIAAAALNTI0OS43Nzc3ODkBBgAAAAUAAAABMQEAAAALLTIxMjIxMDg5NDMDAAAAAzE2MAIAAAAGMTAwMDU0BAAAAAEwBwAAAAoxMi8zMS8yMDIxaIe0PEEg2whpxa6sQSDbCDFDSVEuTkFTREFRR1M6Rk9SUi5JUV9QUklDRV9TQUxFUy4xMDAwMC4yMDIyLTEyLTMwAQAAAEJwBQACAAAAEDEuMzgyNDY1ODcxNDM2OTQBBwAAAAUAAAABMQEAAAALLTIxMDg3ODY3NTUDAAAAATACAAAABTM4OTU4BAAAAAEwBwAAAAoxMi8zMC8yMDIyCAAAAAoxMi8zMC8yMDIybFvpOUEg2wgq/v6pQSDbCDNDSVEuTkFTREFRR1M6Q1NXQy5JUV9URVZfVE9UQUxfUkVWLjEwMDAwLjIwMjItMTItMzABAAAAFUwA</t>
  </si>
  <si>
    <t>AAIAAAAQMTQuNDA5NDEwOTc4OTU1OAEHAAAABQAAAAExAQAAAAstMjExNDA0NDExMAMAAAABMAIAAAAGMTAwMDYxBAAAAAEwBwAAAAoxMi8zMC8yMDIyCAAAAAoxMi8zMC8yMDIybFvpOUEg2wj5Yf6pQSDbCC5DSVEuTkFTREFRQ006QU1FSC5JUV9DTE9TRVBSSUNFX0FESi4yMDIyLTA5LTMwAQAAABG5RgACAAAAAjM5AGxb6TlBINsI1JW7qUEg2wgpQ0lRLk5BU0RBUUdTOkNTV0MuSVFfUEJWLjEwMDAwLjIwMjItMTItMzABAAAAFUwAAAIAAAAQMS4wNTYyNjI0Njg5OTMxNAEHAAAABQAAAAExAQAAAAstMjExNDA0NDExMAMAAAABMAIAAAAGMTAwMDY3BAAAAAEwBwAAAAoxMi8zMC8yMDIyCAAAAAoxMi8zMC8yMDIybFvpOUEg2wj0Ov6pQSDbCClDSVEuTkFTREFRQ006QU1FSC5JUV9NQVJLRVRDQVAuMjAyMi0xMi0zMAEAAAARuUYAAgAAAAsxMzQ3Ljc1Nzc3NQEGAAAABQAAAAExAQAAAAstMjA3MTU1Nzc2MQMAAAADMTYwAgAAAAYxMDAwNTQEAAAAATAHAAAACjEyLzMwLzIwMjL2RF49QSDbCCcIUa1BINsILUNJUS5OQVNEQVFHUzpDSFVZLklRX1BFX0VYQ0wuMTAwMDAuMjAyMi0xMi0zMAEAAADZLUkIAgAAABAxOC44NjY2NjY2NjY2NjY3AQcAAAAFAAAAATEBAAAACy0yMTEwNzA1NDAzAwAAAAEwAgAAAAYxMDAwNjYEAAAAATAHAAAACjEyLzMwLzIwMjIIAAAACjEyLzMwLzIwMjJsW+k5QSDbCL2e/alB</t>
  </si>
  <si>
    <t>INsIKUNJUS5OQVNEQVFDTTpBTUVILklRX01BUktFVENBUC4yMDE5LTEyLTMxAQAAABG5RgACAAAACjY0Mi4zNzEwMzUBBgAAAAUAAAABMQEAAAAKMTk5MTM3ODE4NgMAAAADMTYwAgAAAAYxMDAwNTQEAAAAATAHAAAACjEyLzMxLzIwMTlsW+k5QSDbCMluu6lBINsILkNJUS5OQVNEQVFHUzpQUlZCLklRX1RFVl9FQklULjEwMDAwLjIwMjItMTItMzABAAAACzedGQMAAAACTk0BBwAAAAUAAAABMQEAAAALLTIxMTEwNjA4NjYDAAAAATACAAAABjEwMDA2MgQAAAABMAcAAAAKMTIvMzAvMjAyMggAAAAKMTIvMzAvMjAyMmxb6TlBINsIkwL9qUEg2wgvQ0lRLk5BU0RBUUdTOlBHQy5JUV9URVZfRUJJVERBLjEwMDAwLjIwMjItMTItMzABAAAA54EEAAMAAAAAAGxb6TlBINsIZD/8qUEg2wguQ0lRLk5BU0RBUUNNOkVTVEEuSVFfQ0xPU0VQUklDRV9BREouMjAxOS0xMi0zMQEAAAAcJOkYAgAAAAUyNy42NgBsW+k5QSDbCL9Hu6lBINsIMENJUS5OQVNEQVFHUzpQR0MuSVFfUFJJQ0VfU0FMRVMuMTAwMDAuMjAyMi0xMi0zMAEAAADngQQAAgAAABAzLjQzODU2NDYyMDA3MDk0AQcAAAAFAAAAATEBAAAACy0yMTA4NDMxODk2AwAAAAEwAgAAAAUzODk1OAQAAAABMAcAAAAKMTIvMzAvMjAyMggAAAAKMTIvMzAvMjAyMmxb6TlBINsIZD/8qUEg2wgpQ0lRLk5BU0RBUUNNOkVTVEEuSVFfTUFSS0VUQ0FQLjIwMjItMTIt</t>
  </si>
  <si>
    <t>MzABAAAAHCTpGAIAAAALMTU5OC4wNzM3NjgBBgAAAAUAAAABMQEAAAALLTIwNzEwOTc3NDEDAAAAAzE2MAIAAAAGMTAwMDU0BAAAAAEwBwAAAAoxMi8zMC8yMDIy/WtePUEg2wj7RFCtQSDbCDNDSVEuTkFTREFRR1M6SEJOQy5JUV9URVZfVE9UQUxfUkVWLjEwMDAwLjIwMjItMTItMzABAAAAr+cFAAMAAAAAAGxb6TlBINsILHz7qUEg2wgpQ0lRLk5BU0RBUUNNOkVTVEEuSVFfTUFSS0VUQ0FQLjIwMTItMTItMzEBAAAAHCTpGAMAAAAAAGxb6TlBINsItSC7qUEg2wgpQ0lRLk5BU0RBUUdTOkhCTkMuSVFfUEJWLjEwMDAwLjIwMjItMTItMzABAAAAr+cFAAIAAAARMC45MDgwNDAzNzg0MTE5NzgBBwAAAAUAAAABMQEAAAALLTIxMDg3MjA4NTQDAAAAATACAAAABjEwMDA2NwQAAAABMAcAAAAKMTIvMzAvMjAyMggAAAAKMTIvMzAvMjAyMmxb6TlBINsILHz7qUEg2wgtQ0lRLk5BU0RBUUdNOlBBSEMuSVFfUEVfRVhDTC4xMDAwMC4yMDIyLTEyLTMwAQAAADsSCAACAAAADzEwLjIzNjY0MTIyMTM3NAEHAAAABQAAAAExAQAAAAstMjExMzI3NTI4OAMAAAABMAIAAAAGMTAwMDY2BAAAAAEwBwAAAAoxMi8zMC8yMDIyCAAAAAoxMi8zMC8yMDIybFvpOUEg2wj/uPqpQSDbCC5DSVEuTkFTREFRR006SExNTi5JUV9DTE9TRVBSSUNFX0FESi4yMDIxLTEyLTMxAQAAAKlLlxACAAAABTEwLjc1AP1rXj1BINsI5fZPrUEg</t>
  </si>
  <si>
    <t>2wguQ0lRLk5BU0RBUUdTOkpPVVQuSVFfVEVWX0VCSVQuMTAwMDAuMjAyMi0xMi0zMAEAAACwTQQAAgAAABA1Ljg1ODI1NDI0NTI3NTU5AQcAAAAFAAAAATEBAAAACy0yMTEzNzY2OTI0AwAAAAEwAgAAAAYxMDAwNjIEAAAAATAHAAAACjEyLzMwLzIwMjIIAAAACjEyLzMwLzIwMjJsW+k5QSDbCNMc+qlBINsIMENJUS5OQVNEQVFHTTpUQlBILklRX1RFVl9FQklUREEuMTAwMDAuMjAyMi0xMi0zMAEAAAASXF0OAwAAAAJOTQEHAAAABQAAAAExAQAAAAstMjExMDIwMTQ5NwMAAAABMAIAAAAGMTAwMDYzBAAAAAEwBwAAAAoxMi8zMC8yMDIyCAAAAAoxMi8zMC8yMDIybFvpOUEg2wi2p/mpQSDbCClDSVEuTkFTREFRR006SExNTi5JUV9NQVJLRVRDQVAuMjAxNy0xMi0zMQEAAACpS5cQAwAAAAAAbFvpOUEg2wiWq7qpQSDbCDFDSVEuTkFTREFRR006VEJQSC5JUV9QUklDRV9TQUxFUy4xMDAwMC4yMDIyLTEyLTMwAQAAABJcXQ4CAAAAEDE0LjA5MDM3OTM2MDIzMTUBBwAAAAUAAAABMQEAAAALLTIxMTAyMDE0OTcDAAAAATACAAAABTM4OTU4BAAAAAEwBwAAAAoxMi8zMC8yMDIyCAAAAAoxMi8zMC8yMDIybFvpOUEg2wingPmpQSDbCDNDSVEuTkFTREFRR1M6QVROSS5JUV9URVZfVE9UQUxfUkVWLjEwMDAwLjIwMjItMTItMzABAAAAmN8EAAIAAAAQMi4xNTkwNzI2ODMxMjc5NQEHAAAABQAAAAExAQAAAAstMjEw</t>
  </si>
  <si>
    <t>NzcyODA0NQMAAAABMAIAAAAGMTAwMDYxBAAAAAEwBwAAAAoxMi8zMC8yMDIyCAAAAAoxMi8zMC8yMDIybFvpOUEg2wh95PipQSDbCC5DSVEuTkFTREFRR006VkNZVC5JUV9DTE9TRVBSSUNFX0FESi4yMDIxLTEyLTMxAQAAAIw4gwICAAAABDQxLjIAaIe0PEEg2wi5LaysQSDbCClDSVEuTkFTREFRR1M6QVROSS5JUV9QQlYuMTAwMDAuMjAyMi0xMi0zMAEAAACY3wQAAgAAAA8xLjE2NjkzNDg5MDg1MzYBBwAAAAUAAAABMQEAAAALLTIxMDc3MjgwNDUDAAAAATACAAAABjEwMDA2NwQAAAABMAcAAAAKMTIvMzAvMjAyMggAAAAKMTIvMzAvMjAyMmxb6TlBINsIapb4qUEg2wgpQ0lRLk5BU0RBUUdNOlZDWVQuSVFfTUFSS0VUQ0FQLjIwMjItMTItMzABAAAAjDiDAgIAAAALMTcwMi42OTYyMjIBBgAAAAUAAAABMQEAAAALLTIwNzIwNjYyMzMDAAAAAzE2MAIAAAAGMTAwMDU0BAAAAAEwBwAAAAoxMi8zMC8yMDIy/WtePUEg2wipDE+tQSDbCCxDSVEuTkFTREFRR1M6Q0ZCLklRX1BFX0VYQ0wuMTAwMDAuMjAyMi0xMi0zMAEAAAAiCYAGAgAAAA85LjMzMDgzNDA4MzMzMzkBBwAAAAUAAAABMQEAAAALLTIxMDkzODQxNTMDAAAAATACAAAABjEwMDA2NgQAAAABMAcAAAAKMTIvMzAvMjAyMggAAAAKMTIvMzAvMjAyMmxb6TlBINsITyH4qUEg2wgpQ0lRLk5BU0RBUUdNOlZDWVQuSVFfTUFSS0VUQ0FQLjIwMTctMTIt</t>
  </si>
  <si>
    <t>MzEBAAAAjDiDAgIAAAAKMjIyLjI4MDE3NQEGAAAABQAAAAExAQAAAAoxODY0NDkzMzA3AwAAAAMxNjACAAAABjEwMDA1NAQAAAABMAcAAAAKMTIvMzEvMjAxN2xb6TlBINsIgV26qUEg2wguQ0lRLk5BU0RBUUdTOkJDWUMuSVFfVEVWX0VCSVQuMTAwMDAuMjAyMi0xMi0zMAEAAACdbFIEAwAAAAJOTQEHAAAABQAAAAExAQAAAAstMjExMDE4Njk4MAMAAAABMAIAAAAGMTAwMDYyBAAAAAEwBwAAAAoxMi8zMC8yMDIyCAAAAAoxMi8zMC8yMDIybFvpOUEg2wgfhfepQSDbCC5DSVEuTkFTREFRR006RUguSVFfVEVWX0VCSVREQS4xMDAwMC4yMDIyLTEyLTMwAQAAAEWcSiYDAAAAAk5NAQcAAAAFAAAAATEBAAAACy0yMDk5MjU0NDg5AwAAAAEwAgAAAAYxMDAwNjMEAAAAATAHAAAACjEyLzMwLzIwMjIIAAAACjEyLzMwLzIwMjJsW+k5QSDbCO3B9qlBINsILkNJUS5OQVNEQVFHUzpDUlNSLklRX0NMT1NFUFJJQ0VfQURKLjIwMTItMTItMzEBAAAAXV05BgMAAAAAAGxb6TlBINsIdza6qUEg2wgvQ0lRLk5BU0RBUUdNOkVILklRX1BSSUNFX1NBTEVTLjEwMDAwLjIwMjItMTItMzABAAAARZxKJgIAAAAQNTQuMjAzNTU2ODc1ODAxMgEHAAAABQAAAAExAQAAAAstMjA5OTI1NDQ4OQMAAAABMAIAAAAFMzg5NTgEAAAAATAHAAAACjEyLzMwLzIwMjIIAAAACjEyLzMwLzIwMjJsW+k5QSDbCP3o9qlBINsIM0NJUS5OQVNE</t>
  </si>
  <si>
    <t>QVFHUzpUWVJBLklRX1RFVl9UT1RBTF9SRVYuMTAwMDAuMjAyMi0xMi0zMAEAAAA0OcomAwAAAAAAbFvpOUEg2wjIJfapQSDbCCdDSVEuTkFTREFRR1M6TFouSVFfTUFSS0VUQ0FQLjIwMjItMDktMzABAAAAxy6yAAIAAAALMTY2Ny4zNzA3NDEBBgAAAAUAAAABMQEAAAALLTIwODQxMTMzMzYDAAAAAzE2MAIAAAAGMTAwMDU0BAAAAAEwBwAAAAk5LzMwLzIwMjJsW+k5QSDbCG0PuqlBINsIKUNJUS5OQVNEQVFHUzpUWVJBLklRX1BCVi4xMDAwMC4yMDIyLTEyLTMwAQAAADQ5yiYCAAAAEDEuMDMxMzI2NDAzODE1MDQBBwAAAAUAAAABMQEAAAALLTIxMDk3MDQ3NDADAAAAATACAAAABjEwMDA2NwQAAAABMAcAAAAKMTIvMzAvMjAyMggAAAAKMTIvMzAvMjAyMmxb6TlBINsIyCX2qUEg2wgYQ0lRLk5BU0RBUUdTOlRSTUsuSVFfVEVWAQAAACS5BAADAAAAAABsW+k5QSDbCE6aualBINsILUNJUS5OQVNEQVFDTTpLVlNDLklRX1BFX0VYQ0wuMTAwMDAuMjAyMi0xMi0zMAEAAAC1DfwpAwAAAAAAbFvpOUEg2wgNYvWpQSDbCDBDSVEuTkFTREFRR1M6S0VMWS5BLklRX1RFVl9FQklULjEwMDAwLjIwMjItMTItMzABAAAAH1AEAAIAAAAQOS43NTU4NzAxNTQ3MTA3NAEHAAAABQAAAAExAQAAAAstMjExMTcyNTU5NgMAAAABMAIAAAAGMTAwMDYyBAAAAAEwBwAAAAoxMi8zMC8yMDIyCAAAAAoxMi8zMC8yMDIybFvpOUEg</t>
  </si>
  <si>
    <t>2wjkxfSpQSDbCClDSVEuTkFTREFRR1M6VFJNSy5JUV9NQVJLRVRDQVAuMjAyMi0xMi0zMAEAAAAkuQQAAgAAAAsyMTI3Ljg5OTM5MgEGAAAABQAAAAExAQAAAAstMjEwOTczOTA4MAMAAAADMTYwAgAAAAYxMDAwNTQEAAAAATAHAAAACjEyLzMwLzIwMjL9a149QSDbCBPqTK1BINsIMENJUS5OQVNEQVFDTTpBQ1FSLklRX1RFVl9FQklUREEuMTAwMDAuMjAyMi0xMi0zMAEAAAAvteMpAwAAAAAAQYPpOUEg2wjFUPSpQSDbCClDSVEuTkFTREFRR1M6VFJNSy5JUV9NQVJLRVRDQVAuMjAyMS0xMi0zMQEAAAAkuQQAAgAAAAsyMDI3LjEzOTA3NQEGAAAABQAAAAExAQAAAAoyMDgwOTQ5NTE0AwAAAAMxNjACAAAABjEwMDA1NAQAAAABMAcAAAAKMTIvMzEvMjAyMf1rXj1BINsIE+pMrUEg2wgxQ0lRLk5BU0RBUUNNOkFDUVIuSVFfUFJJQ0VfU0FMRVMuMTAwMDAuMjAyMi0xMi0zMAEAAAAvteMpAwAAAAAAQYPpOUEg2wi7KfSpQSDbCBhDSVEuTkFTREFRR1M6QU1QSC5JUV9URVYBAAAAwpIeAAIAAAALMTYyMy44MDQzMzIBBgAAAAUAAAABMQEAAAALLTIwNTg4Mzk5NDIDAAAAAzE2MAIAAAAGMTAwMDYwBAAAAAEwBwAAAAgzLzgvMjAyM0GD6TlBINsIP0y5qUEg2wgzQ0lRLk5BU0RBUUdNOkxBTkQuSVFfVEVWX1RPVEFMX1JFVi4xMDAwMC4yMDIyLTEyLTMwAQAAAKwcpQYCAAAAEDE3LjEzODE5OTY1OTE2NzkBBwAA</t>
  </si>
  <si>
    <t>AAUAAAABMQEAAAALLTIxMTE0MTk1OTUDAAAAATACAAAABjEwMDA2MQQAAAABMAcAAAAKMTIvMzAvMjAyMggAAAAKMTIvMzAvMjAyMkGD6TlBINsIkY3zqUEg2wgpQ0lRLk5BU0RBUUdNOkxBTkQuSVFfUEJWLjEwMDAwLjIwMjItMTItMzABAAAArBylBgIAAAAQMS4wNjk3ODA3MTc2ODkzNgEHAAAABQAAAAExAQAAAAstMjExMTQxOTU5NQMAAAABMAIAAAAGMTAwMDY3BAAAAAEwBwAAAAoxMi8zMC8yMDIyCAAAAAoxMi8zMC8yMDIyQYPpOUEg2wiIZvOpQSDbCCxDSVEuTkFTREFRQ006TENBLklRX1BFX0VYQ0wuMTAwMDAuMjAyMi0xMi0zMAEAAACMIvwpAgAAABA2OC4xMTQ2MTIwMTE4MjgzAQcAAAAFAAAAATEBAAAACy0yMTAzNjE1NjY2AwAAAAEwAgAAAAYxMDAwNjYEAAAAATAHAAAACjEyLzMwLzIwMjIIAAAACjEyLzMwLzIwMjJBg+k5QSDbCOTK8qlBINsIKUNJUS5OQVNEQVFHUzpBTVBILklRX01BUktFVENBUC4yMDIxLTEyLTMxAQAAAMKSHgACAAAACzExMTQuNDA2NTg3AQYAAAAFAAAAATEBAAAACy0yMTIyODU1OTQ4AwAAAAMxNjACAAAABjEwMDA1NAQAAAABMAcAAAAKMTIvMzEvMjAyMWiHtDxBINsIvyCprEEg2wguQ0lRLk5BU0RBUUdTOkJCU0kuSVFfVEVWX0VCSVQuMTAwMDAuMjAyMi0xMi0zMAEAAADEAQUAAgAAABAxMi4yODQ2NTk4NDE5OTYyAQcAAAAFAAAAATEBAAAACy0yMTA5MTEyNTkx</t>
  </si>
  <si>
    <t>AwAAAAEwAgAAAAYxMDAwNjIEAAAAATAHAAAACjEyLzMwLzIwMjIIAAAACjEyLzMwLzIwMjJBg+k5QSDbCLku8qlBINsILkNJUS5OQVNEQVFHUzpOV0JJLklRX0NMT1NFUFJJQ0VfQURKLjIwMjItMTItMzABAAAAfEYFAAIAAAAJMTMuNzgyMjYzAP1rXj1BINsI/olLrUEg2wgwQ0lRLk5BU0RBUUdTOlZNRU8uSVFfVEVWX0VCSVREQS4xMDAwMC4yMDIyLTEyLTMwAQAAAHaLTgYDAAAAAk5NAQcAAAAFAAAAATEBAAAACy0yMTA5NzE4ODYzAwAAAAEwAgAAAAYxMDAwNjMEAAAAATAHAAAACjEyLzMwLzIwMjIIAAAACjEyLzMwLzIwMjJBg+k5QSDbCJJr8alBINsILkNJUS5OQVNEQVFHUzpOV0JJLklRX0NMT1NFUFJJQ0VfQURKLjIwMjItMDktMzABAAAAfEYFAAIAAAAJMTMuMTQyMjY4AEGD6TlBINsIG9e4qUEg2wgxQ0lRLk5BU0RBUUdTOlZNRU8uSVFfUFJJQ0VfU0FMRVMuMTAwMDAuMjAyMi0xMi0zMAEAAAB2i04GAgAAABAxLjQwMDEzNTQ0MTY3MzM0AQcAAAAFAAAAATEBAAAACy0yMTA5NzE4ODYzAwAAAAEwAgAAAAUzODk1OAQAAAABMAcAAAAKMTIvMzAvMjAyMggAAAAKMTIvMzAvMjAyMkGD6TlBINsIkmvxqUEg2wgpQ0lRLk5BU0RBUUdTOk5XQkkuSVFfTUFSS0VUQ0FQLjIwMjItMTItMzABAAAAfEYFAAIAAAALMTc3NS4yOTczNzEBBgAAAAUAAAABMQEAAAALLTIxMTA4NzAyMDMDAAAAAzE2MAIAAAAG</t>
  </si>
  <si>
    <t>MTAwMDU0BAAAAAEwBwAAAAoxMi8zMC8yMDIy/WtePUEg2wj3YkutQSDbCDNDSVEuTkFTREFRR006VklUTC5JUV9URVZfVE9UQUxfUkVWLjEwMDAwLjIwMjItMTItMzABAAAAkezPDQIAAAAPMi4wMDU2NzUwODI0MjU5AQcAAAAFAAAAATEBAAAACy0yMTA4OTExNjgwAwAAAAEwAgAAAAYxMDAwNjEEAAAAATAHAAAACjEyLzMwLzIwMjIIAAAACjEyLzMwLzIwMjJBg+k5QSDbCFao8KlBINsIKUNJUS5OQVNEQVFHUzpOV0JJLklRX01BUktFVENBUC4yMDE5LTEyLTMxAQAAAHxGBQACAAAACzE3NzMuOTY1OTUzAEGD6TlBINsIG9e4qUEg2wgpQ0lRLk5BU0RBUUdNOlZJVEwuSVFfUEJWLjEwMDAwLjIwMjItMTItMzABAAAAkezPDQIAAAAQMy45ODg3MTA3NzIyMTkyMgEHAAAABQAAAAExAQAAAAstMjEwODkxMTY4MAMAAAABMAIAAAAGMTAwMDY3BAAAAAEwBwAAAAoxMi8zMC8yMDIyCAAAAAoxMi8zMC8yMDIyQYPpOUEg2whWqPCpQSDbCC1DSVEuTkFTREFRQ006U0tZVC5JUV9QRV9FWENMLjEwMDAwLjIwMjItMTItMzABAAAARRo/KgMAAAACTk0BBwAAAAUAAAABMQEAAAALLTIxMDg3MjA5NDEDAAAAATACAAAABjEwMDA2NgQAAAABMAcAAAAKMTIvMzAvMjAyMggAAAAKMTIvMzAvMjAyMkGD6TlBINsIIuXvqUEg2wguQ0lRLk5BU0RBUUdTOkNTR1MuSVFfQ0xPU0VQUklDRV9BREouMjAxOS0xMi0zMQEAAABXagAA</t>
  </si>
  <si>
    <t>AgAAAAk0OC43MjM4OTEAQYPpOUEg2wgGibipQSDbCC5DSVEuTkFTREFRR1M6WU9SVy5JUV9URVZfRUJJVC4xMDAwMC4yMDIyLTEyLTMwAQAAAOrPBAACAAAAEDM0LjU4NDQ3OTI0MzUzMDgBBwAAAAUAAAABMQEAAAALLTIxMDkxNTA5MTIDAAAAATACAAAABjEwMDA2MgQAAAABMAcAAAAKMTIvMzAvMjAyMggAAAAKMTIvMzAvMjAyMkGD6TlBINsI/EjvqUEg2wgpQ0lRLk5BU0RBUUdTOkNTR1MuSVFfTUFSS0VUQ0FQLjIwMjItMTItMzABAAAAV2oAAAIAAAALMTczMy45ODU1NjgBBgAAAAUAAAABMQEAAAALLTIwNzIwMDkxODQDAAAAAzE2MAIAAAAGMTAwMDU0BAAAAAEwBwAAAAoxMi8zMC8yMDIy/WtePUEg2wjAn0qtQSDbCDBDSVEuTkFTREFRR1M6WkVVUy5JUV9URVZfRUJJVERBLjEwMDAwLjIwMjItMTItMzABAAAAbxcFAAIAAAAQMy4xMDUzNjc4MTg3MDc5MgEHAAAABQAAAAExAQAAAAstMjExMDQzOTIxMgMAAAABMAIAAAAGMTAwMDYzBAAAAAEwBwAAAAoxMi8zMC8yMDIyCAAAAAoxMi8zMC8yMDIyQYPpOUEg2wgI1O6pQSDbCClDSVEuTkFTREFRR1M6Q1NHUy5JUV9NQVJLRVRDQVAuMjAxMi0xMi0zMQEAAABXagAAAgAAAAo1NzYuMzI4ODc3AQYAAAAFAAAAATEBAAAACjE1NzQ3MzUxMjMDAAAAAzE2MAIAAAAGMTAwMDU0BAAAAAEwBwAAAAoxMi8zMS8yMDEyQYPpOUEg2wj8YbipQSDbCDFDSVEuTkFT</t>
  </si>
  <si>
    <t>REFRR1M6WkVVUy5JUV9QUklDRV9TQUxFUy4xMDAwMC4yMDIyLTEyLTMwAQAAAG8XBQACAAAAETAuMTY2ODk0MDkwMDk4ODYzAQcAAAAFAAAAATEBAAAACy0yMTEwNDM5MjEyAwAAAAEwAgAAAAUzODk1OAQAAAABMAcAAAAKMTIvMzAvMjAyMggAAAAKMTIvMzAvMjAyMkGD6TlBINsIrazuqUEg2wguQ0lRLk5BU0RBUUdTOk1PTU8uSVFfQ0xPU0VQUklDRV9BREouMjAyMi0xMi0zMAEAAABpjNIMAgAAAAQ4Ljk4AP1rXj1BINsIr1FKrUEg2wgzQ0lRLk5BU0RBUUNNOk9SR04uSVFfVEVWX1RPVEFMX1JFVi4xMDAwMC4yMDIyLTEyLTMwAQAAABWhAAYDAAAAAABBg+k5QSDbCNoQ7qlBINsILkNJUS5OQVNEQVFHUzpNT01PLklRX0NMT1NFUFJJQ0VfQURKLjIwMjEtMTItMzEBAAAAaYzSDAIAAAAINy45ODA0MzEA/WtePUEg2wi2eEqtQSDbCClDSVEuTkFTREFRQ006T1JHTi5JUV9QQlYuMTAwMDAuMjAyMi0xMi0zMAEAAAAVoQAGAgAAABAyLjA3Nzg3Mzg0Mzc2MDExAQcAAAAFAAAAATEBAAAACy0yMTA5NTEyNDk3AwAAAAEwAgAAAAYxMDAwNjcEAAAAATAHAAAACjEyLzMwLzIwMjIIAAAACjEyLzMwLzIwMjJBg+k5QSDbCL/C7alBINsIK0NJUS5OQVNEQVFHUzpLRS5JUV9QRV9FWENMLjEwMDAwLjIwMjItMTItMzABAAAACIwXAAIAAAAQMTcuNjQxODM1NTk0MzM2MgEHAAAABQAAAAExAQAAAAstMjExMzI1MTUw</t>
  </si>
  <si>
    <t>MwMAAAABMAIAAAAGMTAwMDY2BAAAAAEwBwAAAAoxMi8zMC8yMDIyCAAAAAoxMi8zMC8yMDIyQYPpOUEg2wiUJu2pQSDbCClDSVEuTkFTREFRR1M6TU9NTy5JUV9NQVJLRVRDQVAuMjAxNy0xMi0zMQEAAABpjNIMAgAAAAs0ODYxLjE4MDA4OQEGAAAABQAAAAExAQAAAAoxODY3OTY0NzI4AwAAAAMxNjACAAAABjEwMDA1NAQAAAABMAcAAAAKMTIvMzEvMjAxN0GD6TlBINsI5xO4qUEg2wguQ0lRLk5BU0RBUUNNOklNVFguSVFfVEVWX0VCSVQuMTAwMDAuMjAyMi0xMi0zMAEAAACzH4kAAwAAAAJOTQEHAAAABQAAAAExAQAAAAstMjEwNzIwMTc0NAMAAAABMAIAAAAGMTAwMDYyBAAAAAEwBwAAAAoxMi8zMC8yMDIyCAAAAAoxMi8zMC8yMDIyQYPpOUEg2whsiuypQSDbCDBDSVEuTkFTREFRR1M6S1JOWS5JUV9URVZfRUJJVERBLjEwMDAwLjIwMjItMTItMzABAAAAFxrMAAMAAAAAAEGD6TlBINsISO7rqUEg2wgtQ0lRLk5BU0RBUUdTOkFVUi5JUV9DTE9TRVBSSUNFX0FESi4yMDIxLTEyLTMxAQAAAJEvSRkCAAAABTExLjI2AGiHtDxBINsIGrCmrEEg2wgxQ0lRLk5BU0RBUUdTOktSTlkuSVFfUFJJQ0VfU0FMRVMuMTAwMDAuMjAyMi0xMi0zMAEAAAAXGswAAgAAAA8zLjQ2MjM5ODM1Mzg3NjkBBwAAAAUAAAABMQEAAAALLTIwNzE0MTg4NzkDAAAAATACAAAABTM4OTU4BAAAAAEwBwAAAAoxMi8zMC8yMDIyCAAA</t>
  </si>
  <si>
    <t>AAoxMi8zMC8yMDIyQYPpOUEg2whI7uupQSDbCChDSVEuTkFTREFRR1M6QVVSLklRX01BUktFVENBUC4yMDIyLTEyLTMwAQAAAJEvSRkCAAAACzE0MDguNzQ3NDM4AQYAAAAFAAAAATEBAAAACy0yMDcyMTM3MzIzAwAAAAMxNjACAAAABjEwMDA1NAQAAAABMAcAAAAKMTIvMzAvMjAyMv1rXj1BINsI82dJrUEg2wgzQ0lRLk5BU0RBUUdTOkVHSFQuSVFfVEVWX1RPVEFMX1JFVi4xMDAwMC4yMDIyLTEyLTMwAQAAAMyJBQACAAAAEDEuNTc4NDI1MjEwNDczNTUBBwAAAAUAAAABMQEAAAALLTIxMTM3NjY5NjEDAAAAATACAAAABjEwMDA2MQQAAAABMAcAAAAKMTIvMzAvMjAyMggAAAAKMTIvMzAvMjAyMkGD6TlBINsIEivrqUEg2wgoQ0lRLk5BU0RBUUdTOkFVUi5JUV9NQVJLRVRDQVAuMjAxNy0xMi0zMQEAAACRL0kZAwAAAAAAQYPpOUEg2wjJnrepQSDbCClDSVEuTkFTREFRR1M6RUdIVC5JUV9QQlYuMTAwMDAuMjAyMi0xMi0zMAEAAADMiQUAAgAAABA0LjE0MjI5NTUyMjEwMTgzAQcAAAAFAAAAATEBAAAACy0yMTEzNzY2OTYxAwAAAAEwAgAAAAYxMDAwNjcEAAAAATAHAAAACjEyLzMwLzIwMjIIAAAACjEyLzMwLzIwMjJBg+k5QSDbCBIr66lBINsILkNJUS5OQVNEQVFHUzpTQVRTLklRX0NMT1NFUFJJQ0VfQURKLjIwMjItMTItMzABAAAAmHhRAgIAAAAFMTYuNjgA/WtePUEg2wjPy0itQSDbCC1DSVEuTkFT</t>
  </si>
  <si>
    <t>REFRQ006Q1RJQy5JUV9QRV9FWENMLjEwMDAwLjIwMjItMTItMzABAAAAgWYAAAMAAAACTk0BBwAAAAUAAAABMQEAAAALLTIxMDU4NDQzMzkDAAAAATACAAAABjEwMDA2NgQAAAABMAcAAAAKMTIvMzAvMjAyMggAAAAKMTIvMzAvMjAyMkGD6TlBINsI4mfqqUEg2wguQ0lRLk5BU0RBUUdTOlNBVFMuSVFfQ0xPU0VQUklDRV9BREouMjAxMi0xMi0zMQEAAACYeFECAgAAAAUzNC4yMgBBg+k5QSDbCL53t6lBINsILkNJUS5OQVNEQVFHTTpNQ0ZULklRX1RFVl9FQklULjEwMDAwLjIwMjItMTItMzABAAAAPpzCDAIAAAAQNS42ODY1MDQ1NTI0MTEwMQEHAAAABQAAAAExAQAAAAstMjA3MDk0MDUzNAMAAAABMAIAAAAGMTAwMDYyBAAAAAEwBwAAAAoxMi8zMC8yMDIyCAAAAAoxMi8zMC8yMDIyQYPpOUEg2wizy+mpQSDbCClDSVEuTkFTREFRR1M6RkJOQy5JUV9NQVJLRVRDQVAuMjAyMi0xMi0zMAEAAAAHJQQAAgAAAAsxNTI5Ljg5MTU0MQEGAAAABQAAAAExAQAAAAstMjEwOTY0MzU3MgMAAAADMTYwAgAAAAYxMDAwNTQEAAAAATAHAAAACjEyLzMwLzIwMjL9a149QSDbCI/hR61BINsIMENJUS5OQVNEQVFDTTpCUk9HLklRX1RFVl9FQklUREEuMTAwMDAuMjAyMi0xMi0zMAEAAABk8b4TAgAAABAyOS41ODkwODgzMjk3Nzk1AQcAAAAFAAAAATEBAAAACjIwODg0Nzg5NTUDAAAAATACAAAABjEwMDA2MwQAAAABMAcA</t>
  </si>
  <si>
    <t>AAAKMTIvMzAvMjAyMggAAAAKMTIvMzAvMjAyMkGD6TlBINsI2S7pqUEg2wgpQ0lRLk5BU0RBUUdTOkZCTkMuSVFfTUFSS0VUQ0FQLjIwMjItMDktMzABAAAAByUEAAIAAAALMTMwNS42NzQ4ODgBBgAAAAUAAAABMQEAAAALLTIxMDk2NDM1NzIDAAAAAzE2MAIAAAAGMTAwMDU0BAAAAAEwBwAAAAk5LzMwLzIwMjJBg+k5QSDbCLRQt6lBINsIMUNJUS5OQVNEQVFDTTpCUk9HLklRX1BSSUNFX1NBTEVTLjEwMDAwLjIwMjItMTItMzABAAAAZPG+EwIAAAAQMTEuMjU5MTk5Mzk3MjY0NQEHAAAABQAAAAExAQAAAAoyMDg4NDc4OTU1AwAAAAEwAgAAAAUzODk1OAQAAAABMAcAAAAKMTIvMzAvMjAyMggAAAAKMTIvMzAvMjAyMkGD6TlBINsI0QfpqUEg2wgYQ0lRLk5BU0RBUUdTOklSV0QuSVFfVEVWAQAAAAp7AAACAAAACzE0MTUuMzY5NDE0AQYAAAAFAAAAATEBAAAACy0yMDYwNjExODkwAwAAAAMxNjACAAAABjEwMDA2MAQAAAABMAcAAAAIMy84LzIwMjNBg+k5QSDbCKACt6lBINsIM0NJUS5OQVNEQVFHUzpDVVRSLklRX1RFVl9UT1RBTF9SRVYuMTAwMDAuMjAyMi0xMi0zMAEAAACBhAEAAgAAABA0LjAzMjczODUxODQ0MTY1AQcAAAAFAAAAATEBAAAACy0yMTA5NjUyMzA5AwAAAAEwAgAAAAYxMDAwNjEEAAAAATAHAAAACjEyLzMwLzIwMjIIAAAACjEyLzMwLzIwMjJBg+k5QSDbCKNr6KlBINsIKUNJUS5OQVNE</t>
  </si>
  <si>
    <t>QVFHUzpDVVRSLklRX1BCVi4xMDAwMC4yMDIyLTEyLTMwAQAAAIGEAQACAAAAEDE0LjA2Njk2NjAxMTE5NDQBBwAAAAUAAAABMQEAAAALLTIxMDk2NTIzMDkDAAAAATACAAAABjEwMDA2NwQAAAABMAcAAAAKMTIvMzAvMjAyMggAAAAKMTIvMzAvMjAyMkGD6TlBINsInEToqUEg2wgtQ0lRLk5BU0RBUUNNOlJNR0MuSVFfUEVfRVhDTC4xMDAwMC4yMDIyLTEyLTMwAQAAAOJhuykCAAAAEDc5LjU1OTc5ODA0MzU0NjkBBwAAAAUAAAABMQEAAAALLTIxMDU3Njk2NDkDAAAAATACAAAABjEwMDA2NgQAAAABMAcAAAAKMTIvMzAvMjAyMggAAAAKMTIvMzAvMjAyMkGD6TlBINsIb6jnqUEg2wgpQ0lRLk5BU0RBUUdTOklSV0QuSVFfTUFSS0VUQ0FQLjIwMjEtMTItMzEBAAAACnsAAAIAAAALMTkwOC4xNjQ2NzgBBgAAAAUAAAABMQEAAAALLTIxMjM1NzgxNzIDAAAAAzE2MAIAAAAGMTAwMDU0BAAAAAEwBwAAAAoxMi8zMS8yMDIx/WtePUEg2whubEetQSDbCC5DSVEuTkFTREFRR006SVRPUy5JUV9URVZfRUJJVC4xMDAwMC4yMDIyLTEyLTMwAQAAAIrohScDAAAAAk5NAQcAAAAFAAAAATEBAAAACy0yMTA3MjYyMzIwAwAAAAEwAgAAAAYxMDAwNjIEAAAAATAHAAAACjEyLzMwLzIwMjIIAAAACjEyLzMwLzIwMjJBg+k5QSDbCMsM56lBINsIGENJUS5OQVNEQVFHUzpTWUJULklRX1RFVgEAAACtawUAAwAAAAAAQYPpOUEg</t>
  </si>
  <si>
    <t>2wiEjbapQSDbCDBDSVEuTkFTREFRR006Rk1CSC5JUV9URVZfRUJJVERBLjEwMDAwLjIwMjItMTItMzABAAAAFHUvAAMAAAAAAEGD6TlBINsIl0nmqUEg2wgxQ0lRLk5BU0RBUUdNOkZNQkguSVFfUFJJQ0VfU0FMRVMuMTAwMDAuMjAyMi0xMi0zMAEAAAAUdS8AAgAAABAyLjU4MDQ4NTk0Mzc5MjIyAQcAAAAFAAAAATEBAAAACy0yMTA5MzExNjU3AwAAAAEwAgAAAAUzODk1OAQAAAABMAcAAAAKMTIvMzAvMjAyMggAAAAKMTIvMzAvMjAyMkGD6TlBINsIoHDmqUEg2wgzQ0lRLk5BU0RBUUdTOkhPTkUuSVFfVEVWX1RPVEFMX1JFVi4xMDAwMC4yMDIyLTEyLTMwAQAAAEa1QQADAAAAAABBg+k5QSDbCGSG5alBINsIKUNJUS5OQVNEQVFHUzpTWUJULklRX01BUktFVENBUC4yMDIxLTEyLTMxAQAAAK1rBQACAAAACzE2OTguMjAxMzc5AQYAAAAFAAAAATEBAAAACjIwODIzMDA1NTQDAAAAAzE2MAIAAAAGMTAwMDU0BAAAAAEwBwAAAAoxMi8zMS8yMDIxbq60PEEg2wjSyaOsQSDbCClDSVEuTkFTREFRR1M6SE9ORS5JUV9QQlYuMTAwMDAuMjAyMi0xMi0zMAEAAABGtUEAAgAAABAxLjAwMzE2MDUzMzAzNzY1AQcAAAAFAAAAATEBAAAACy0yMTA4NjUyNjkzAwAAAAEwAgAAAAYxMDAwNjcEAAAAATAHAAAACjEyLzMwLzIwMjIIAAAACjEyLzMwLzIwMjJBg+k5QSDbCG+t5alBINsILUNJUS5OQVNEQVFDTTpHUlJSLklR</t>
  </si>
  <si>
    <t>X1BFX0VYQ0wuMTAwMDAuMjAyMi0xMi0zMAEAAAADpewEAwAAAAJOTQEHAAAABQAAAAExAQAAAAstMjA2MzQ0Nzk1MgMAAAABMAIAAAAGMTAwMDY2BAAAAAEwBwAAAAoxMi8zMC8yMDIyCAAAAAoxMi8zMC8yMDIyQYPpOUEg2wgww+SpQSDbCC5DSVEuTkFTREFRR1M6S1RPUy5JUV9DTE9TRVBSSUNFX0FESi4yMDIyLTA5LTMwAQAAACyPAAACAAAABTEwLjE2AEGD6TlBINsIYhi2qUEg2wguQ0lRLk5BU0RBUUdTOkFMRUMuSVFfVEVWX0VCSVQuMTAwMDAuMjAyMi0xMi0zMAEAAABrQNsOAwAAAAJOTQEHAAAABQAAAAExAQAAAAstMjExMDc0ODQzNAMAAAABMAIAAAAGMTAwMDYyBAAAAAEwBwAAAAoxMi8zMC8yMDIyCAAAAAoxMi8zMC8yMDIyQYPpOUEg2wgVTuSpQSDbCClDSVEuTkFTREFRR1M6S1RPUy5JUV9NQVJLRVRDQVAuMjAyMi0xMi0zMAEAAAAsjwAAAgAAAAsxMjk5Ljg3NjEwNgEGAAAABQAAAAExAQAAAAstMjA3MjE2ODUyMQMAAAADMTYwAgAAAAYxMDAwNTQEAAAAATAHAAAACjEyLzMwLzIwMjIJk149QSDbCArmRa1BINsIMENJUS5OQVNEQVFHTTpBVlRFLklRX1RFVl9FQklUREEuMTAwMDAuMjAyMi0xMi0zMAEAAABaocMmAwAAAAJOTQEHAAAABQAAAAExAQAAAAstMjEwNjE0NTE5MwMAAAABMAIAAAAGMTAwMDYzBAAAAAEwBwAAAAoxMi8zMC8yMDIyCAAAAAoxMi8zMC8yMDIyQYPpOUEg2wjz2OOp</t>
  </si>
  <si>
    <t>QSDbCClDSVEuTkFTREFRR1M6S1RPUy5JUV9NQVJLRVRDQVAuMjAxOS0xMi0zMQEAAAAsjwAAAgAAAAsxOTEzLjkxNTY1OAEGAAAABQAAAAExAQAAAAoxOTkwNjg0MTk3AwAAAAMxNjACAAAABjEwMDA1NAQAAAABMAcAAAAKMTIvMzEvMjAxOUGD6TlBINsIWfG1qUEg2wgxQ0lRLk5BU0RBUUdNOkFWVEUuSVFfUFJJQ0VfU0FMRVMuMTAwMDAuMjAyMi0xMi0zMAEAAABaocMmAwAAAAAAQYPpOUEg2wjqseOpQSDbCDJDSVEuTkFTREFRR1M6UkdQLklRX1RFVl9UT1RBTF9SRVYuMTAwMDAuMjAyMi0xMi0zMAEAAADVfAEAAgAAABEwLjgyOTAxMzY3NjU1NTg1MQEHAAAABQAAAAExAQAAAAstMjExNTY3OTExNAMAAAABMAIAAAAGMTAwMDYxBAAAAAEwBwAAAAoxMi8zMC8yMDIyCAAAAAoxMi8zMC8yMDIyQYPpOUEg2wjAFeOpQSDbCC5DSVEuTkFTREFRR1M6SU5GTi5JUV9DTE9TRVBSSUNFX0FESi4yMDE5LTEyLTMxAQAAAOKRJgACAAAABDcuOTQAQYPpOUEg2whOyrWpQSDbCChDSVEuTkFTREFRR1M6UkdQLklRX1BCVi4xMDAwMC4yMDIyLTEyLTMwAQAAANV8AQACAAAAEDEuNzUwODMwMTkxNjY2MzcBBwAAAAUAAAABMQEAAAALLTIxMTU2NzkxMTQDAAAAATACAAAABjEwMDA2NwQAAAABMAcAAAAKMTIvMzAvMjAyMggAAAAKMTIvMzAvMjAyMkGD6TlBINsItu7iqUEg2wgpQ0lRLk5BU0RBUUdTOklORk4uSVFfTUFS</t>
  </si>
  <si>
    <t>S0VUQ0FQLjIwMjItMTItMzABAAAA4pEmAAIAAAALMTQ4MS4wNzM0MjEBBgAAAAUAAAABMQEAAAALLTIwNzIzNDY5NzYDAAAAAzE2MAIAAAAGMTAwMDU0BAAAAAEwBwAAAAoxMi8zMC8yMDIyCZNePUEg2wi4IkWtQSDbCC1DSVEuTkFTREFRR1M6Q0NCRy5JUV9QRV9FWENMLjEwMDAwLjIwMjItMTItMzABAAAAN4UFAAIAAAAPMTYuNDE0MTQ5NzA0MTE2AQcAAAAFAAAAATEBAAAACy0yMTA5MzMwMjIxAwAAAAEwAgAAAAYxMDAwNjYEAAAAATAHAAAACjEyLzMwLzIwMjIIAAAACjEyLzMwLzIwMjJBg+k5QSDbCIkr4qlBINsIKUNJUS5OQVNEQVFHUzpJTkZOLklRX01BUktFVENBUC4yMDEyLTEyLTMxAQAAAOKRJgACAAAACjY1MS42Nzk1NTMBBgAAAAUAAAABMQEAAAAKMTU3NDg4NzA0OQMAAAADMTYwAgAAAAYxMDAwNTQEAAAAATAHAAAACjEyLzMxLzIwMTJBg+k5QSDbCEijtalBINsILkNJUS5OQVNEQVFHUzpQTFBDLklRX1RFVl9FQklULjEwMDAwLjIwMjItMTItMzABAAAA7nUwAAIAAAAQOS43NTUxMjc0ODcyMjM3MQEHAAAABQAAAAExAQAAAAstMjEwOTIzNjg0NQMAAAABMAIAAAAGMTAwMDYyBAAAAAEwBwAAAAoxMi8zMC8yMDIyCAAAAAoxMi8zMC8yMDIyQYPpOUEg2whcj+GpQSDbCDBDSVEuTkFTREFRQ006R05MWC5JUV9URVZfRUJJVERBLjEwMDAwLjIwMjItMTItMzABAAAAH3qqAAMAAAAAAEGD6TlB</t>
  </si>
  <si>
    <t>INsIMvPgqUEg2wgtQ0lRLk5BU0RBUUdTOkJSUC5JUV9DTE9TRVBSSUNFX0FESi4yMDIxLTEyLTMxAQAAAErXexkCAAAABTM2LjExAAmTXj1BINsI7tRErUEg2wgxQ0lRLk5BU0RBUUNNOkdOTFguSVFfUFJJQ0VfU0FMRVMuMTAwMDAuMjAyMi0xMi0zMAEAAAAfeqoAAwAAAAAAQYPpOUEg2wgy8+CpQSDbCChDSVEuTkFTREFRR1M6QlJQLklRX01BUktFVENBUC4yMDIyLTEyLTMwAQAAAErXexkCAAAACzE1NDQuMzEyODY3AQYAAAAFAAAAATEBAAAACy0yMDcxNjE5NTE0AwAAAAMxNjACAAAABjEwMDA1NAQAAAABMAcAAAAKMTIvMzAvMjAyMgmTXj1BINsIeIZErUEg2wgzQ0lRLk5BU0RBUUdTOk5WQVguSVFfVEVWX1RPVEFMX1JFVi4xMDAwMC4yMDIyLTEyLTMwAQAAAK1YBQACAAAAETAuMjYyMTAxNzYwMDc4MTY1AQcAAAAFAAAAATEBAAAACy0yMTA5NzczOTQxAwAAAAEwAgAAAAYxMDAwNjEEAAAAATAHAAAACjEyLzMwLzIwMjIIAAAACjEyLzMwLzIwMjJBg+k5QSDbCPwv4KlBINsIKENJUS5OQVNEQVFHUzpCUlAuSVFfTUFSS0VUQ0FQLjIwMTctMTItMzEBAAAAStd7GQMAAAAAAEGD6TlBINsIL1W1qUEg2wgpQ0lRLk5BU0RBUUdTOk5WQVguSVFfUEJWLjEwMDAwLjIwMjItMTItMzABAAAArVgFAAMAAAACTk0BBwAAAAUAAAABMQEAAAALLTIxMDk3NzM5NDEDAAAAATACAAAABjEwMDA2NwQAAAABMAcAAAAK</t>
  </si>
  <si>
    <t>MTIvMzAvMjAyMggAAAAKMTIvMzAvMjAyMkGD6TlBINsIB1fgqUEg2wgtQ0lRLk5BU0RBUUdTOkVESVQuSVFfUEVfRVhDTC4xMDAwMC4yMDIyLTEyLTMwAQAAAIj6BQ8DAAAAAk5NAQcAAAAFAAAAATEBAAAACy0yMTExMDA4MzQ1AwAAAAEwAgAAAAYxMDAwNjYEAAAAATAHAAAACjEyLzMwLzIwMjIIAAAACjEyLzMwLzIwMjJBg+k5QSDbCM5s36lBINsILkNJUS5OQVNEQVFHUzpOQlRCLklRX0NMT1NFUFJJQ0VfQURKLjIwMjEtMTItMzEBAAAAdGsEAAIAAAAJMzcuMTQ1MzY1AG6utDxBINsIrjKhrEEg2wguQ0lRLk5BU0RBUUNNOlZBUUMuSVFfVEVWX0VCSVQuMTAwMDAuMjAyMi0xMi0zMAEAAABTUP8pAwAAAAJOTQEHAAAABQAAAAExAQAAAAstMjEwNzY2ODYyNAMAAAABMAIAAAAGMTAwMDYyBAAAAAEwBwAAAAoxMi8zMC8yMDIyCAAAAAoxMi8zMC8yMDIyQYPpOUEg2wiq996pQSDbCClDSVEuTkFTREFRR1M6TkJUQi5JUV9NQVJLRVRDQVAuMjAyMi0xMi0zMAEAAAB0awQAAgAAAAsxODYwLjEwODU4OAEGAAAABQAAAAExAQAAAAstMjEwOTYxODU3MAMAAAADMTYwAgAAAAYxMDAwNTQEAAAAATAHAAAACjEyLzMwLzIwMjIJk149QSDbCLvqQ61BINsIMENJUS5OQVNEQVFHTTpBVkRMLklRX1RFVl9FQklUREEuMTAwMDAuMjAyMi0xMi0zMAEAAACXbwAAAwAAAAJOTQEHAAAABQAAAAExAQAAAAstMjEwODA2MDA2</t>
  </si>
  <si>
    <t>OAMAAAABMAIAAAAGMTAwMDYzBAAAAAEwBwAAAAoxMi8zMC8yMDIyCAAAAAoxMi8zMC8yMDIyQYPpOUEg2wiLgt6pQSDbCClDSVEuTkFTREFRR1M6TkJUQi5JUV9NQVJLRVRDQVAuMjAxNy0xMi0zMQEAAAB0awQAAgAAAAsxNjAyLjE4NjM2NgBBg+k5QSDbCBoHtalBINsIMUNJUS5OQVNEQVFHTTpBVkRMLklRX1BSSUNFX1NBTEVTLjEwMDAwLjIwMjItMTItMzABAAAAl28AAAMAAAAAAEGD6TlBINsIgFveqUEg2wgzQ0lRLk5BU0RBUUdNOkhJRlMuSVFfVEVWX1RPVEFMX1JFVi4xMDAwMC4yMDIyLTEyLTMwAQAAADeMBQADAAAAAABBg+k5QSDbCFq/3alBINsILUNJUS5OQVNEQVFHTTpFQ1guSVFfQ0xPU0VQUklDRV9BREouMjAxMi0xMi0zMQEAAAC7RTZkAwAAAAAAQYPpOUEg2wgIubSpQSDbCClDSVEuTkFTREFRR006SElGUy5JUV9QQlYuMTAwMDAuMjAyMi0xMi0zMAEAAAA3jAUAAgAAABAxLjY2NzIyMTM2OTk5MzU1AQcAAAAFAAAAATEBAAAACy0yMTA4NjYzODYzAwAAAAEwAgAAAAYxMDAwNjcEAAAAATAHAAAACjEyLzMwLzIwMjIIAAAACjEyLzMwLzIwMjJBg+k5QSDbCE6Y3alBINsILENJUS5OQVNEQVFHUzpDQUMuSVFfUEVfRVhDTC4xMDAwMC4yMDIyLTEyLTMwAQAAABuWBQACAAAAEDkuMDYzMDQzNDc4MjYwODcBBwAAAAUAAAABMQEAAAALLTIxMDg2MjY3MjMDAAAAATACAAAABjEwMDA2NgQAAAAB</t>
  </si>
  <si>
    <t>MAcAAAAKMTIvMzAvMjAyMggAAAAKMTIvMzAvMjAyMkGD6TlBINsIGdXcqUEg2wgpQ0lRLk5BU0RBUUdTOk5VVkwuSVFfTUFSS0VUQ0FQLjIwMjItMDktMzABAAAAhWzeKQIAAAAKOTQxLjE1MDAwMwEGAAAABQAAAAExAQAAAAstMjA4NTUxODg3NAMAAAADMTYwAgAAAAYxMDAwNTQEAAAAATAHAAAACTkvMzAvMjAyMkGD6TlBINsI/5G0qUEg2wguQ0lRLk5BU0RBUUNNOk5FU1IuSVFfVEVWX0VCSVQuMTAwMDAuMjAyMi0xMi0zMAEAAACXMBgZAgAAABAxNC41ODU4Nzc4ODM0OTQ2AQcAAAAFAAAAATEBAAAACjIwODU3NzM5NDIDAAAAATACAAAABjEwMDA2MgQAAAABMAcAAAAKMTIvMzAvMjAyMggAAAAKMTIvMzAvMjAyMkGD6TlBINsI9jjcqUEg2wgYQ0lRLk5BU0RBUUdNOkVWT1AuSVFfVEVWAQAAABB+aSECAAAACzM0NjQuMDYzNjEyAQYAAAAFAAAAATEBAAAACy0yMDYwMDY5NzA0AwAAAAMxNjACAAAABjEwMDA2MAQAAAABMAcAAAAIMy84LzIwMjNBg+k5QSDbCOActKlBINsIMENJUS5OQVNEQVFHUzpJSUlWLklRX1RFVl9FQklUREEuMTAwMDAuMjAyMi0xMi0zMAEAAABNDXQNAgAAABAyNS41NjY0NjQ0ODA1ODA2AQcAAAAFAAAAATEBAAAACy0yMTEzMDQ1NDk4AwAAAAEwAgAAAAYxMDAwNjMEAAAAATAHAAAACjEyLzMwLzIwMjIIAAAACjEyLzMwLzIwMjJBg+k5QSDbCMic26lBINsIMUNJUS5OQVNEQVFH</t>
  </si>
  <si>
    <t>UzpJSUlWLklRX1BSSUNFX1NBTEVTLjEwMDAwLjIwMjItMTItMzABAAAATQ10DQIAAAAQMi4wODYyMzE0NzIyNjc0NAEHAAAABQAAAAExAQAAAAstMjExMzA0NTQ5OAMAAAABMAIAAAAFMzg5NTgEAAAAATAHAAAACjEyLzMwLzIwMjIIAAAACjEyLzMwLzIwMjJBg+k5QSDbCMic26lBINsIMkNJUS5OQVNEQVFHUzpDQ0IuSVFfVEVWX1RPVEFMX1JFVi4xMDAwMC4yMDIyLTEyLTMwAQAAAJGVwgIDAAAAAABBg+k5QSDbCBTZ2qlBINsIKUNJUS5OQVNEQVFHTTpFVk9QLklRX01BUktFVENBUC4yMDIxLTEyLTMxAQAAABB+aSECAAAACzEyMTQuMDY4Mjc1AQYAAAAFAAAAATEBAAAACy0yMTIzNzY4MjU4AwAAAAMxNjACAAAABjEwMDA1NAQAAAABMAcAAAAKMTIvMzEvMjAyMQmTXj1BINsIa8dBrUEg2wgoQ0lRLk5BU0RBUUdTOkNDQi5JUV9QQlYuMTAwMDAuMjAyMi0xMi0zMAEAAACRlcICAgAAABAzLjA0MDU5Njk2MDI5ODg0AQcAAAAFAAAAATEBAAAACy0yMTA4NDEyNDY5AwAAAAEwAgAAAAYxMDAwNjcEAAAAATAHAAAACjEyLzMwLzIwMjIIAAAACjEyLzMwLzIwMjJBg+k5QSDbCBTZ2qlBINsIGENJUS5OQVNEQVFHUzpBRFVTLklRX1RFVgEAAADj6BAAAgAAAAsxNzM2Ljk4NDE4NwEGAAAABQAAAAExAQAAAAstMjA1OTEwMjI5MwMAAAADMTYwAgAAAAYxMDAwNjAEAAAAATAHAAAACDMvOC8yMDIzQYPpOUEg2wi+</t>
  </si>
  <si>
    <t>p7OpQSDbCCxDSVEuTkFTREFRR1M6TEJDLklRX1BFX0VYQ0wuMTAwMDAuMjAyMi0xMi0zMAEAAACILHENAgAAABA2LjUzNTI5NDExNzY0NzA2AQcAAAAFAAAAATEBAAAACy0yMTA4NDc0NjgyAwAAAAEwAgAAAAYxMDAwNjYEAAAAATAHAAAACjEyLzMwLzIwMjIIAAAACjEyLzMwLzIwMjJBg+k5QSDbCI3v2alBINsILkNJUS5OQVNEQVFHUzpUUlZHLklRX1RFVl9FQklULjEwMDAwLjIwMjItMTItMzABAAAAjZ9HAgIAAAAQMjIuNDMwMzg3NjQ4ODcyNQEHAAAABQAAAAExAQAAAAstMjEwOTQ5NTI4MgMAAAABMAIAAAAGMTAwMDYyBAAAAAEwBwAAAAoxMi8zMC8yMDIyCAAAAAoxMi8zMC8yMDIyQYPpOUEg2whuetmpQSDbCDBDSVEuTkFTREFRQ006Q0FUQy5JUV9URVZfRUJJVERBLjEwMDAwLjIwMjItMTItMzABAAAARA8QAAMAAAAAAEGD6TlBINsIQt7YqUEg2wgpQ0lRLk5BU0RBUUdTOkFEVVMuSVFfTUFSS0VUQ0FQLjIwMjEtMTItMzEBAAAA4+gQAAIAAAALMTQ3NC45NzE2NjMBBgAAAAUAAAABMQEAAAALLTIxMjQxMDYzMDUDAAAAAzE2MAIAAAAGMTAwMDU0BAAAAAEwBwAAAAoxMi8zMS8yMDIxbq60PEEg2wjaJZ6sQSDbCDFDSVEuTkFTREFRQ006Q0FUQy5JUV9QUklDRV9TQUxFUy4xMDAwMC4yMDIyLTEyLTMwAQAAAEQPEAACAAAAEDMuMzEzOTI5ODYwMzkxMjMBBwAAAAUAAAABMQEAAAALLTIxMDgyOTI1</t>
  </si>
  <si>
    <t>MjUDAAAAATACAAAABTM4OTU4BAAAAAEwBwAAAAoxMi8zMC8yMDIyCAAAAAoxMi8zMC8yMDIyQYPpOUEg2wg6t9ipQSDbCDNDSVEuTkFTREFRR006Q1NUTC5JUV9URVZfVE9UQUxfUkVWLjEwMDAwLjIwMjItMTItMzABAAAApgqYAwIAAAAPMy45MTAyMjA1MzUwNDgxAQcAAAAFAAAAATEBAAAACy0yMTEwMjQyMzExAwAAAAEwAgAAAAYxMDAwNjEEAAAAATAHAAAACjEyLzMwLzIwMjIIAAAACjEyLzMwLzIwMjJBg+k5QSDbCNsa2KlBINsILkNJUS5OQVNEQVFHUzpUQ0JLLklRX0NMT1NFUFJJQ0VfQURKLjIwMjItMDktMzABAAAAjhkFAAIAAAAJNDQuMzg5NzAxAEGD6TlBINsIq1mzqUEg2wgpQ0lRLk5BU0RBUUdNOkNTVEwuSVFfUEJWLjEwMDAwLjIwMjItMTItMzABAAAApgqYAwIAAAAQMS40NTA5NDA4MTg2MjY0OAEHAAAABQAAAAExAQAAAAstMjExMDI0MjMxMQMAAAABMAIAAAAGMTAwMDY3BAAAAAEwBwAAAAoxMi8zMC8yMDIyCAAAAAoxMi8zMC8yMDIyQYPpOUEg2wjS89epQSDbCClDSVEuTkFTREFRR1M6VENCSy5JUV9NQVJLRVRDQVAuMjAyMi0xMi0zMAEAAACOGQUAAgAAAAsxNjk5LjM1MzM2NwEGAAAABQAAAAExAQAAAAstMjEwOTY3NjM2MQMAAAADMTYwAgAAAAYxMDAwNTQEAAAAATAHAAAACjEyLzMwLzIwMjIJk149QSDbCARBQK1BINsILUNJUS5OQVNEQVFHUzpGRE1ULklRX1BFX0VYQ0wuMTAw</t>
  </si>
  <si>
    <t>MDAuMjAyMi0xMi0zMAEAAAAl0EMQAwAAAAJOTQEHAAAABQAAAAExAQAAAAstMjEwNjYyMzIwMwMAAAABMAIAAAAGMTAwMDY2BAAAAAEwBwAAAAoxMi8zMC8yMDIyCAAAAAoxMi8zMC8yMDIyQYPpOUEg2wiqV9epQSDbCClDSVEuTkFTREFRR1M6VENCSy5JUV9NQVJLRVRDQVAuMjAxOS0xMi0zMQEAAACOGQUAAgAAAAsxMjQ1LjU1MDc4NwBBg+k5QSDbCJ8ys6lBINsILkNJUS5OQVNEQVFHUzpSVVRILklRX1RFVl9FQklULjEwMDAwLjIwMjItMTItMzABAAAAQ4IBAAIAAAAQMTQuMTczNjkyNTgzODkzOQEHAAAABQAAAAExAQAAAAstMjExMDc4MTM2MwMAAAABMAIAAAAGMTAwMDYyBAAAAAEwBwAAAAoxMi8zMC8yMDIyCAAAAAoxMi8zMC8yMDIyQYPpOUEg2wiDu9apQSDbCC5DSVEuTkFTREFRR006Q1ZBQy5JUV9DTE9TRVBSSUNFX0FESi4yMDIyLTEyLTMwAQAAAH4rPQECAAAABDYuMDMACZNePUEg2wjmyz+tQSDbCDBDSVEuTkFTREFRR006Q0ROQS5JUV9URVZfRUJJVERBLjEwMDAwLjIwMjItMTItMzABAAAAel+YAAMAAAACTk0BBwAAAAUAAAABMQEAAAALLTIxMTA2NzQ5ODEDAAAAATACAAAABjEwMDA2MwQAAAABMAcAAAAKMTIvMzAvMjAyMggAAAAKMTIvMzAvMjAyMkGD6TlBINsISvjVqUEg2wguQ0lRLk5BU0RBUUdNOkNWQUMuSVFfQ0xPU0VQUklDRV9BREouMjAxOS0xMi0zMQEAAAB+Kz0BAwAAAAAA</t>
  </si>
  <si>
    <t>QYPpOUEg2wiO5LKpQSDbCDFDSVEuTkFTREFRR006Q0ROQS5JUV9QUklDRV9TQUxFUy4xMDAwMC4yMDIyLTEyLTMwAQAAAHpfmAACAAAAEDIuMDExMDU1MzQwNTA2MzkBBwAAAAUAAAABMQEAAAALLTIxMTA2NzQ5ODEDAAAAATACAAAABTM4OTU4BAAAAAEwBwAAAAoxMi8zMC8yMDIyCAAAAAoxMi8zMC8yMDIyQYPpOUEg2whK+NWpQSDbCClDSVEuTkFTREFRR006Q1ZBQy5JUV9NQVJLRVRDQVAuMjAyMi0xMi0zMAEAAAB+Kz0BAgAAAAsxMTQ3LjE3MDIyMwEGAAAABQAAAAExAQAAAAstMjA2NDQ2NDE5NAMAAAADMTYwAgAAAAYxMDAwNTQEAAAAATAHAAAACjEyLzMwLzIwMjIJk149QSDbCNF9P61BINsIM0NJUS5OQVNEQVFHTTpaSU5HLklRX1RFVl9UT1RBTF9SRVYuMTAwMDAuMjAyMi0xMi0zMAEAAADXXyIqAwAAAAAAQYPpOUEg2wiSNNWpQSDbCClDSVEuTkFTREFRR006Q1ZBQy5JUV9NQVJLRVRDQVAuMjAxMi0xMi0zMQEAAAB+Kz0BAwAAAAAAQYPpOUEg2wiO5LKpQSDbCClDSVEuTkFTREFRR006WklORy5JUV9QQlYuMTAwMDAuMjAyMi0xMi0zMAEAAADXXyIqAwAAAAJOTQEHAAAABQAAAAExAQAAAAstMjA5MDY3OTEwMwMAAAABMAIAAAAGMTAwMDY3BAAAAAEwBwAAAAoxMi8yOC8yMDIyCAAAAAoxMi8yOC8yMDIyTarpOUEg2wgiXNWpQSDbCC1DSVEuTkFTREFRR1M6Vk5FVC5JUV9QRV9FWENMLjEwMDAw</t>
  </si>
  <si>
    <t>LjIwMjItMTItMzABAAAABmW3BwMAAAACTk0BBwAAAAUAAAABMQEAAAALLTIxMDEwNTUyNDcDAAAAATACAAAABjEwMDA2NgQAAAABMAcAAAAKMTIvMzAvMjAyMggAAAAKMTIvMzAvMjAyMk2q6TlBINsI6HHUqUEg2wguQ0lRLk5BU0RBUUdNOlZSTkEuSVFfQ0xPU0VQUklDRV9BREouMjAyMS0xMi0zMQEAAADeyIABAgAAAAQ2LjcyAAmTXj1BINsIvC8/rUEg2wguQ0lRLk5BU0RBUUdTOk1SU04uSVFfVEVWX0VCSVQuMTAwMDAuMjAyMi0xMi0zMAEAAADmxRgAAwAAAAJOTQEHAAAABQAAAAExAQAAAAstMjExMDA4NTU3MwMAAAABMAIAAAAGMTAwMDYyBAAAAAEwBwAAAAoxMi8zMC8yMDIyCAAAAAoxMi8zMC8yMDIyTarpOUEg2wi+1dOpQSDbCDBDSVEuTkFTREFRR006VFBJQy5JUV9URVZfRUJJVERBLjEwMDAwLjIwMjItMTItMzABAAAA2pNCAAIAAAAQMjkuNDk1NTgxMDIxMzMyNgEHAAAABQAAAAExAQAAAAstMjExMDU5NjE0MwMAAAABMAIAAAAGMTAwMDYzBAAAAAEwBwAAAAoxMi8zMC8yMDIyCAAAAAoxMi8zMC8yMDIyTarpOUEg2widYNOpQSDbCClDSVEuTkFTREFRR006VlJOQS5JUV9NQVJLRVRDQVAuMjAxNy0xMi0zMQEAAADeyIABAgAAAAoxNTUuODMyNjk0AQYAAAAFAAAAATEBAAAACjE4NjU0MjA5NTIDAAAAAzE2MAIAAAAGMTAwMDU0BAAAAAEwBwAAAAoxMi8zMS8yMDE3TarpOUEg2wh1b7KpQSDb</t>
  </si>
  <si>
    <t>CDFDSVEuTkFTREFRR006VFBJQy5JUV9QUklDRV9TQUxFUy4xMDAwMC4yMDIyLTEyLTMwAQAAANqTQgACAAAAETAuMjE4OTcyNTQxMTAyNDg1AQcAAAAFAAAAATEBAAAACy0yMTEwNTk2MTQzAwAAAAEwAgAAAAUzODk1OAQAAAABMAcAAAAKMTIvMzAvMjAyMggAAAAKMTIvMzAvMjAyMk2q6TlBINsIlznTqUEg2wguQ0lRLk5BU0RBUUdTOlBBVEsuSVFfQ0xPU0VQUklDRV9BREouMjAyMi0xMi0zMAEAAABRgQQAAgAAAAk2MC4yMzcyNzEACZNePUEg2wiJbD6tQSDbCDNDSVEuTkFTREFRR1M6QlBPUC5JUV9URVZfVE9UQUxfUkVWLjEwMDAwLjIwMjItMTItMzABAAAA3N4DAAMAAAAAAE2q6TlBINsIfevSqUEg2wguQ0lRLk5BU0RBUUdTOlBBVEsuSVFfQ0xPU0VQUklDRV9BREouMjAyMS0xMi0zMQEAAABRgQQAAgAAAAk3OC4zMDU1NzYAbq60PEEg2whotZusQSDbCC1DSVEuTkFTREFRR006Rk9MRC5JUV9QRV9FWENMLjEwMDAwLjIwMjItMTItMzABAAAAVvZqAAMAAAACTk0BBwAAAAUAAAABMQEAAAALLTIxMTA4ODM2ODYDAAAAATACAAAABjEwMDA2NgQAAAABMAcAAAAKMTIvMzAvMjAyMggAAAAKMTIvMzAvMjAyMk2q6TlBINsIXnbSqUEg2wgpQ0lRLk5BU0RBUUdTOlBBVEsuSVFfTUFSS0VUQ0FQLjIwMjItMTItMzABAAAAUYEEAAIAAAALMTM3My40MTk5MTcBBgAAAAUAAAABMQEAAAALLTIwNzE5MDgyMTED</t>
  </si>
  <si>
    <t>AAAAAzE2MAIAAAAGMTAwMDU0BAAAAAEwBwAAAAoxMi8zMC8yMDIyCZNePUEg2wiJbD6tQSDbCC5DSVEuTkFTREFRR1M6UkFSRS5JUV9URVZfRUJJVC4xMDAwMC4yMDIyLTEyLTMwAQAAAPF6AAcDAAAAAk5NAQcAAAAFAAAAATEBAAAACy0yMTEyMjQyNzQ5AwAAAAEwAgAAAAYxMDAwNjIEAAAAATAHAAAACjEyLzMwLzIwMjIIAAAACjEyLzMwLzIwMjJNquk5QSDbCA4+0alBINsIKUNJUS5OQVNEQVFHUzpQQVRLLklRX01BUktFVENBUC4yMDE3LTEyLTMxAQAAAFGBBAACAAAACzE3NTIuNDE5MTQxAQYAAAAFAAAAATEBAAAACjE4NjM4OTEyNjQDAAAAAzE2MAIAAAAGMTAwMDU0BAAAAAEwBwAAAAoxMi8zMS8yMDE3TarpOUEg2whP+rGpQSDbCC1DSVEuTkFTREFRR006UFRTSS5JUV9MVF9ERUJULjEwMDAwLjIwMjItMTItMzABAAAAQX4EAAIAAAAHMTcyLjczMwEIAAAABQAAAAExAQAAAAstMjEwODYyMjk0NwMAAAADMTYwAgAAAAQxMDQ5BAAAAAEwBwAAAAoxMi8zMC8yMDIyCAAAAAoxMi8zMS8yMDIxCQAAAAEwTarpOUEg2whVxQaqQSDbCDNDSVEuTkFTREFRR006UFRTSS5JUV9SRVRVUk5fRVFVSVRZLjEwMDAwLjIwMjItMTItMzABAAAAQX4EAAIAAAAHNDEuODAxNgEIAAAABQAAAAExAQAAAAstMjEwODYyMjk0NwMAAAADMTYwAgAAAAQ0MTI4BAAAAAEwBwAAAAoxMi8zMC8yMDIyCAAAAAoxMi8zMS8yMDIx</t>
  </si>
  <si>
    <t>CQAAAAEwTarpOUEg2whBdwaqQSDbCC5DSVEuTkFTREFRQ006TlZFRS5JUV9DTE9TRVBSSUNFX0FESi4yMDEyLTEyLTMxAQAAAHTTTgwDAAAAAABNquk5QSDbCEbTsalBINsIMUNJUS5OQVNEQVFHTTpBTU9ULklRX0VCSVRfTUFSR0lOLjEwMDAwLjIwMjItMTItMzABAAAAc7YCAAIAAAAGNi43MDkyAQgAAAAFAAAAATEBAAAACy0yMDU4MTkzMDU1AwAAAAMxNjACAAAABDQwNTMEAAAAATAHAAAACjEyLzMwLzIwMjIIAAAACjEyLzMxLzIwMjEJAAAAATBNquk5QSDbCCICBqpBINsIKUNJUS5OQVNEQVFHUzpTTkRYLklRX01BUktFVENBUC4yMDIyLTA5LTMwAQAAAMqmnwECAAAACzEzNTkuMjYwOTE1AQYAAAAFAAAAATEBAAAACy0yMDg1ODkwNzc4AwAAAAMxNjACAAAABjEwMDA1NAQAAAABMAcAAAAJOS8zMC8yMDIyTarpOUEg2wg5rLGpQSDbCDJDSVEuTkFTREFRR006QU1PVC5JUV9UT1RBTF9FUVVJVFkuMTAwMDAuMjAyMi0xMi0zMAEAAABztgIAAgAAAAcxODcuNzYyAQgAAAAFAAAAATEBAAAACy0yMDU4MTkzMDU1AwAAAAMxNjACAAAABDEyNzUEAAAAATAHAAAACjEyLzMwLzIwMjIIAAAACjEyLzMxLzIwMjEJAAAAATBNquk5QSDbCCICBqpBINsIGENJUS5OQVNEQVFHUzpQRVJJLklRX1RFVgEAAADqCrUOAgAAAAsxMjAyLjIyNjQ3OQEGAAAABQAAAAExAQAAAAstMjA2MjA2NDYxMgMAAAADMTYwAgAAAAYx</t>
  </si>
  <si>
    <t>MDAwNjAEAAAAATAHAAAACDMvOC8yMDIzTarpOUEg2wgoXrGpQSDbCC5DSVEuTkFTREFRR006QU1PVC5JUV9ORVRfREVCVC4xMDAwMC4yMDIyLTEyLTMwAQAAAHO2AgACAAAABzE1My45NDEBCAAAAAUAAAABMQEAAAALLTIwNTgxOTMwNTUDAAAAAzE2MAIAAAAENDM2NAQAAAABMAcAAAAKMTIvMzAvMjAyMggAAAAKMTIvMzEvMjAyMQkAAAABME2q6TlBINsIFtsFqkEg2wgyQ0lRLk5BU0RBUUdTOkNBU1MuSVFfR1JPU1NfTUFSR0lOLjEwMDAwLjIwMjItMTItMzABAAAAcKMFAAIAAAAHNDAuNzAwOQEIAAAABQAAAAExAQAAAAstMjA1ODg5NTI2NAMAAAADMTYwAgAAAAQ0MDc0BAAAAAEwBwAAAAoxMi8zMC8yMDIyCAAAAAoxMi8zMS8yMDIxCQAAAAEwTarpOUEg2wjwPgWqQSDbCClDSVEuTkFTREFRR1M6UEVSSS5JUV9NQVJLRVRDQVAuMjAyMS0xMi0zMQEAAADqCrUOAgAAAAsxMDQyLjExMzc0OQEGAAAABQAAAAExAQAAAAstMjEyNTUwODYyNgMAAAADMTYwAgAAAAYxMDAwNTQEAAAAATAHAAAACjEyLzMxLzIwMjEUul49QSDbCPlJPK1BINsIGENJUS5OQVNEQVFHTTpSQ0tULklRX1RFVgEAAABAVoEZAgAAAAsxMjg1Ljk1OTc4MQEGAAAABQAAAAExAQAAAAstMjA1OTE1OTQ5MgMAAAADMTYwAgAAAAYxMDAwNjAEAAAAATAHAAAACDMvOC8yMDIzTarpOUEg2wgF6bCpQSDbCDBDSVEuTkFTREFRR1M6Q0FTUy5J</t>
  </si>
  <si>
    <t>UV9UT1RBTF9MSUFCLjEwMDAwLjIwMjItMTItMzABAAAAcKMFAAIAAAAIMjMwOS4xMDMBCAAAAAUAAAABMQEAAAALLTIwNTg4OTUyNjQDAAAAAzE2MAIAAAAEMTI3NgQAAAABMAcAAAAKMTIvMzAvMjAyMggAAAAKMTIvMzEvMjAyMQkAAAABME2q6TlBINsIy2UFqkEg2wgvQ0lRLk5BU0RBUUdNOkdISVguSVFfVE9UQUxfUkVWLjEwMDAwLjIwMjItMTItMzABAAAAefUHaQMAAAAAAE2q6TlBINsIockEqkEg2wgpQ0lRLk5BU0RBUUdNOlJDS1QuSVFfTUFSS0VUQ0FQLjIwMjItMTItMzABAAAAQFaBGQIAAAALMTQ4MS4xNDQxNTgBBgAAAAUAAAABMQEAAAALLTIwNzE4NTI4MzgDAAAAAzE2MAIAAAAGMTAwMDU0BAAAAAEwBwAAAAoxMi8zMC8yMDIyFLpePUEg2wjIhjutQSDbCClDSVEuTkFTREFRR006UkNLVC5JUV9NQVJLRVRDQVAuMjAyMS0xMi0zMQEAAABAVoEZAgAAAAoxNDA2Ljc4MTk4AQYAAAAFAAAAATEBAAAACy0yMTIzMzQxOTg1AwAAAAMxNjACAAAABjEwMDA1NAQAAAABMAcAAAAKMTIvMzEvMjAyMW6utDxBINsI6KeYrEEg2wgyQ0lRLk5BU0RBUUdNOkdISVguSVFfVE9UQUxfQVNTRVRTLjEwMDAwLjIwMjItMTItMzABAAAAefUHaQIAAAAIMC40ODQ3MDQBCAAAAAUAAAABMQEAAAALLTIxMDcwNTI0NzEDAAAAAzE2MAIAAAAEMTAwNwQAAAABMAcAAAAKMTIvMzAvMjAyMggAAAAKMTIvMzEvMjAyMQkA</t>
  </si>
  <si>
    <t>AAABME2q6TlBINsIockEqkEg2wgoQ0lRLk5BU0RBUUdNOkdISVguSVFfUkUuMTAwMDAuMjAyMi0xMi0zMAEAAAB59QdpAgAAAAktMC4wMDYxMTIBCAAAAAUAAAABMQEAAAALLTIxMDcwNTI0NzEDAAAAAzE2MAIAAAAEMTIyMgQAAAABMAcAAAAKMTIvMzAvMjAyMggAAAAKMTIvMzEvMjAyMQkAAAABME2q6TlBINsIyaIEqkEg2wguQ0lRLk5BU0RBUUdTOlJPQ0suSVFfQ0xPU0VQUklDRV9BREouMjAyMi0wOS0zMAEAAAAfGgUAAgAAAAU0MC45MwBNquk5QSDbCPGasKlBINsIL0NJUS5OQVNEQVFHTTpHSElYLklRX0RJVl9TSEFSRS4xMDAwMC4yMDIyLTEyLTMwAQAAAHn1B2kDAAAAAABNquk5QSDbCL97BKpBINsIKUNJUS5OQVNEQVFHUzpST0NLLklRX01BUktFVENBUC4yMDIyLTEyLTMwAQAAAB8aBQACAAAACzE0MjAuOTQ4MTk1AQYAAAAFAAAAATEBAAAACy0yMDcyMDA5MTA4AwAAAAMxNjACAAAABjEwMDA1NAQAAAABMAcAAAAKMTIvMzAvMjAyMhS6Xj1BINsIGMQ6rUEg2wgvQ0lRLk5BU0RBUUdNOktSVVMuSVFfTklfTUFSR0lOLjEwMDAwLjIwMjItMTItMzABAAAA/0tfJQIAAAAHLTEuMDQ3MwEIAAAABQAAAAExAQAAAAstMjA2NDM2MjEyMAMAAAADMTYwAgAAAAQ0MDk0BAAAAAEwBwAAAAoxMi8zMC8yMDIyCAAAAAoxMS8zMC8yMDIyCQAAAAEwTarpOUEg2wibBgSqQSDbCClDSVEuTkFTREFRR1M6Uk9D</t>
  </si>
  <si>
    <t>Sy5JUV9NQVJLRVRDQVAuMjAxOS0xMi0zMQEAAAAfGgUAAgAAAAsxNjI3LjgyMDg2NQEGAAAABQAAAAExAQAAAAoxOTg4ODUxOTkzAwAAAAMxNjACAAAABjEwMDA1NAQAAAABMAcAAAAKMTIvMzEvMjAxOU2q6TlBINsI5nOwqUEg2wgtQ0lRLk5BU0RBUUdNOktSVVMuSVFfU1RfREVCVC4xMDAwMC4yMDIyLTEyLTMwAQAAAP9LXyUDAAAAAABNquk5QSDbCGLfA6pBINsILkNJUS5OQVNEQVFHUzpQUkFBLklRX0NMT1NFUFJJQ0VfQURKLjIwMTktMTItMzEBAAAAx3kXAAIAAAAEMzYuMwBNquk5QSDbCNUlsKlBINsILUNJUS5OQVNEQVFHTTpLUlVTLklRX0xUX0RFQlQuMTAwMDAuMjAyMi0xMi0zMAEAAAD/S18lAwAAAAAATarpOUEg2whi3wOqQSDbCClDSVEuTkFTREFRR1M6UFJBQS5JUV9NQVJLRVRDQVAuMjAyMi0xMi0zMAEAAADHeRcAAgAAAAoxMzE2LjY0MDAyAQYAAAAFAAAAATEBAAAACy0yMDcxODE2NzAwAwAAAAMxNjACAAAABjEwMDA1NAQAAAABMAcAAAAKMTIvMzAvMjAyMhS6Xj1BINsI6AA6rUEg2wgzQ0lRLk5BU0RBUUdNOktSVVMuSVFfUkVUVVJOX0VRVUlUWS4xMDAwMC4yMDIyLTEyLTMwAQAAAP9LXyUCAAAABy0xLjczMzUBCAAAAAUAAAABMQEAAAALLTIwNjQzNjIxMjADAAAAAzE2MAIAAAAENDEyOAQAAAABMAcAAAAKMTIvMzAvMjAyMggAAAAKMTEvMzAvMjAyMgkAAAABME2q6TlBINsIjLgD</t>
  </si>
  <si>
    <t>qkEg2wgpQ0lRLk5BU0RBUUdTOlBSQUEuSVFfTUFSS0VUQ0FQLjIwMTItMTItMzEBAAAAx3kXAAIAAAAIMTgwNC4wMTgBBgAAAAUAAAABMQEAAAAKMTU3NTIzMjIzNgMAAAADMTYwAgAAAAYxMDAwNTQEAAAAATAHAAAACjEyLzMxLzIwMTJNquk5QSDbCNUlsKlBINsIMUNJUS5OQVNEQVFHUzpBTkFCLklRX0VCSVRfTUFSR0lOLjEwMDAwLjIwMjItMTItMzABAAAAIUyyAQIAAAAILTg5LjkzMTEBCAAAAAUAAAABMQEAAAALLTIwNTg5NjQzOTMDAAAAAzE2MAIAAAAENDA1MwQAAAABMAcAAAAKMTIvMzAvMjAyMggAAAAKMTIvMzEvMjAyMQkAAAABME2q6TlBINsIO0MDqkEg2wguQ0lRLk5BU0RBUUdTOkJDUlguSVFfQ0xPU0VQUklDRV9BREouMjAyMS0xMi0zMQEAAAD6YwAAAgAAAAUxMy44NQAUul49QSDbCNKyOa1BINsIMkNJUS5OQVNEQVFHUzpBTkFCLklRX1RPVEFMX0VRVUlUWS4xMDAwMC4yMDIyLTEyLTMwAQAAACFMsgECAAAABzM1Ni40MjgBCAAAAAUAAAABMQEAAAALLTIwNTg5NjQzOTMDAAAAAzE2MAIAAAAEMTI3NQQAAAABMAcAAAAKMTIvMzAvMjAyMggAAAAKMTIvMzEvMjAyMQkAAAABME2q6TlBINsILxwDqkEg2wguQ0lRLk5BU0RBUUdTOkFOQUIuSVFfTkVUX0RFQlQuMTAwMDAuMjAyMi0xMi0zMAEAAAAhTLIBAgAAAAgtNTI3LjE0MgEIAAAABQAAAAExAQAAAAstMjA1ODk2NDM5MwMAAAADMTYw</t>
  </si>
  <si>
    <t>AgAAAAQ0MzY0BAAAAAEwBwAAAAoxMi8zMC8yMDIyCAAAAAoxMi8zMS8yMDIxCQAAAAEwTarpOUEg2whU9QKqQSDbCClDSVEuTkFTREFRR1M6QkNSWC5JUV9NQVJLRVRDQVAuMjAxNy0xMi0zMQEAAAD6YwAAAgAAAAo0ODMuMTY3Mzc3AQYAAAAFAAAAATEBAAAACjE4NjQ5MTI0NTIDAAAAAzE2MAIAAAAGMTAwMDU0BAAAAAEwBwAAAAoxMi8zMS8yMDE3TarpOUEg2wiysK+pQSDbCDJDSVEuTkFTREFRR1M6RkxXUy5JUV9HUk9TU19NQVJHSU4uMTAwMDAuMjAyMi0xMi0zMAEAAAAVXgAAAgAAAAc0MC4wNTQ4AQgAAAAFAAAAATEBAAAACy0yMDYxNjI5NjMwAwAAAAMxNjACAAAABDQwNzQEAAAAATAHAAAACjEyLzMwLzIwMjIIAAAACjEyLzI2LzIwMjEJAAAAATBNquk5QSDbCECnAqpBINsILkNJUS5OQVNEQVFHUzpBUlZOLklRX0NMT1NFUFJJQ0VfQURKLjIwMjEtMTItMzEBAAAAgIJ8DgIAAAAFODIuMTQAd9W0PEEg2wi7EJasQSDbCClDSVEuTkFTREFRR1M6QVJWTi5JUV9NQVJLRVRDQVAuMjAyMi0xMi0zMAEAAACAgnwOAgAAAAsxODIwLjkxMzQ5MwEGAAAABQAAAAExAQAAAAstMjA3MTAyNTE3OQMAAAADMTYwAgAAAAYxMDAwNTQEAAAAATAHAAAACjEyLzMwLzIwMjIUul49QSDbCA7IOK1BINsIMENJUS5OQVNEQVFHUzpGTFdTLklRX1RPVEFMX0xJQUIuMTAwMDAuMjAyMi0xMi0zMAEAAAAVXgAAAgAAAAc3</t>
  </si>
  <si>
    <t>NTYuMzc4AQgAAAAFAAAAATEBAAAACy0yMDYxNjI5NjMwAwAAAAMxNjACAAAABDEyNzYEAAAAATAHAAAACjEyLzMwLzIwMjIIAAAACjEyLzI2LzIwMjEJAAAAATBNquk5QSDbCDSAAqpBINsIKUNJUS5OQVNEQVFHUzpBUlZOLklRX01BUktFVENBUC4yMDE3LTEyLTMxAQAAAICCfA4DAAAAAABNquk5QSDbCCNjr6lBINsIL0NJUS5OQVNEQVFHTTpKQU5YLklRX1RPVEFMX1JFVi4xMDAwMC4yMDIyLTEyLTMwAQAAAI2rWSgCAAAABTMuNjM3AQgAAAAFAAAAATEBAAAACy0yMTA3ODEzMDUxAwAAAAMxNjACAAAAAjI4BAAAAAEwBwAAAAoxMi8zMC8yMDIyCAAAAAoxMi8zMS8yMDIxCQAAAAEwTarpOUEg2whmCgKqQSDbCC5DSVEuTkFTREFRR1M6VExSWS5JUV9DTE9TRVBSSUNFX0FESi4yMDEyLTEyLTMxAQAAANZj0w8DAAAAAABNquk5QSDbCBk8r6lBINsIMkNJUS5OQVNEQVFHTTpKQU5YLklRX1RPVEFMX0FTU0VUUy4xMDAwMC4yMDIyLTEyLTMwAQAAAI2rWSgCAAAABzM3OS44MjQBCAAAAAUAAAABMQEAAAALLTIxMDc4MTMwNTEDAAAAAzE2MAIAAAAEMTAwNwQAAAABMAcAAAAKMTIvMzAvMjAyMggAAAAKMTIvMzEvMjAyMQkAAAABME2q6TlBINsIW+MBqkEg2wgoQ0lRLk5BU0RBUUdNOkpBTlguSVFfUkUuMTAwMDAuMjAyMi0xMi0zMAEAAACNq1koAgAAAActNDcuNDExAQgAAAAFAAAAATEBAAAACy0yMTA3ODEz</t>
  </si>
  <si>
    <t>MDUxAwAAAAMxNjACAAAABDEyMjIEAAAAATAHAAAACjEyLzMwLzIwMjIIAAAACjEyLzMxLzIwMjEJAAAAATBNquk5QSDbCFvjAapBINsIKUNJUS5OQVNEQVFHTTpOUkRTLklRX01BUktFVENBUC4yMDIyLTA5LTMwAQAAAOrshQ4CAAAACjY1My44OTA2NjEBBgAAAAUAAAABMQEAAAALLTIwODY0OTQ5MzgDAAAAAzE2MAIAAAAGMTAwMDU0BAAAAAEwBwAAAAk5LzMwLzIwMjJNquk5QSDbCAPurqlBINsIL0NJUS5OQVNEQVFHTTpKQU5YLklRX0RJVl9TSEFSRS4xMDAwMC4yMDIyLTEyLTMwAQAAAI2rWSgDAAAAAABNquk5QSDbCOiVAapBINsIGENJUS5OQVNEQVFHUzpTQUJSLklRX1RFVgEAAACtoisPAgAAAAs1NTg1LjA2ODc4OQEGAAAABQAAAAExAQAAAAstMjA2MDUwMTMxNAMAAAADMTYwAgAAAAYxMDAwNjAEAAAAATAHAAAACDMvOC8yMDIzTarpOUEg2wj1n66pQSDbCC9DSVEuTkFTREFRQ006TFdMRy5JUV9OSV9NQVJHSU4uMTAwMDAuMjAyMi0xMi0zMAEAAAAliqUAAwAAAAAATarpOUEg2wisIAGqQSDbCClDSVEuTkFTREFRR1M6U0FCUi5JUV9NQVJLRVRDQVAuMjAyMi0xMi0zMAEAAACtoisPAgAAAAsyMDI5LjI3MjI4NAEGAAAABQAAAAExAQAAAAstMjA3MjM1NDQ1OAMAAAADMTYwAgAAAAYxMDAwNTQEAAAAATAHAAAACjEyLzMwLzIwMjKh3GA9QSDbCIjMNq1BINsILUNJUS5OQVNEQVFDTTpMV0xHLklR</t>
  </si>
  <si>
    <t>X1NUX0RFQlQuMTAwMDAuMjAyMi0xMi0zMAEAAAAliqUAAwAAAAAATarpOUEg2wig+QCqQSDbCClDSVEuTkFTREFRR1M6U0FCUi5JUV9NQVJLRVRDQVAuMjAyMS0xMi0zMQEAAACtoisPAgAAAAsyNzc4LjMyNTY5NAEGAAAABQAAAAExAQAAAAstMjEyNDEwNjMwOQMAAAADMTYwAgAAAAYxMDAwNTQEAAAAATAHAAAACjEyLzMxLzIwMjGh3GA9QSDbCIjMNq1BINsILUNJUS5OQVNEQVFDTTpMV0xHLklRX0xUX0RFQlQuMTAwMDAuMjAyMi0xMi0zMAEAAAAliqUAAwAAAAAATarpOUEg2wisIAGqQSDbCBhDSVEuTkFTREFRQ006Q1BSWC5JUV9URVYBAAAA199NAAIAAAALMTM0NC4zNjI1MDkBBgAAAAUAAAABMQEAAAALLTIwNzExMzk4MDEDAAAAAzE2MAIAAAAGMTAwMDYwBAAAAAEwBwAAAAgzLzgvMjAyM02q6TlBINsIzyquqUEg2wgzQ0lRLk5BU0RBUUNNOkxXTEcuSVFfUkVUVVJOX0VRVUlUWS4xMDAwMC4yMDIyLTEyLTMwAQAAACWKpQACAAAACS0xMjAuMjgxMQEIAAAABQAAAAExAQAAAAstMjA1ODkzNzkyMQMAAAADMTYwAgAAAAQ0MTI4BAAAAAEwBwAAAAoxMi8zMC8yMDIyCAAAAAoxMi8zMS8yMDIxCQAAAAEwTarpOUEg2wim0gCqQSDbCDFDSVEuTkFTREFRQ006REVOTi5JUV9FQklUX01BUkdJTi4xMDAwMC4yMDIyLTEyLTMwAQAAAJVvAAACAAAABzE0LjAwNzIBCAAAAAUAAAABMQEAAAALLTIwNTkyNjY1</t>
  </si>
  <si>
    <t>NTADAAAAAzE2MAIAAAAENDA1MwQAAAABMAcAAAAKMTIvMzAvMjAyMggAAAAKMTIvMjgvMjAyMgkAAAABME2q6TlBINsIgl0AqkEg2wgpQ0lRLk5BU0RBUUNNOkNQUlguSVFfTUFSS0VUQ0FQLjIwMjEtMTItMzEBAAAA199NAAIAAAAJNjk4LjEwNjAxAQYAAAAFAAAAATEBAAAACy0yMTIyODk1MTAwAwAAAAMxNjACAAAABjEwMDA1NAQAAAABMAcAAAAKMTIvMzEvMjAyMU0StDxBINsIbyqTrEEg2wgyQ0lRLk5BU0RBUUNNOkRFTk4uSVFfVE9UQUxfRVFVSVRZLjEwMDAwLjIwMjItMTItMzABAAAAlW8AAAIAAAAHLTM3LjExNgEIAAAABQAAAAExAQAAAAstMjA1OTI2NjU1MAMAAAADMTYwAgAAAAQxMjc1BAAAAAEwBwAAAAoxMi8zMC8yMDIyCAAAAAoxMi8yOC8yMDIyCQAAAAEwTarpOUEg2wiCXQCqQSDbCC5DSVEuTkFTREFRR1M6T1NJUy5JUV9DTE9TRVBSSUNFX0FESi4yMDIyLTEyLTMwAQAAAJaWBQACAAAABTc5LjUyAKHcYD1BINsIK201rUEg2wguQ0lRLk5BU0RBUUNNOkRFTk4uSVFfTkVUX0RFQlQuMTAwMDAuMjAyMi0xMi0zMAEAAACVbwAAAgAAAAc0MDYuMTgzAQgAAAAFAAAAATEBAAAACy0yMDU5MjY2NTUwAwAAAAMxNjACAAAABDQzNjQEAAAAATAHAAAACjEyLzMwLzIwMjIIAAAACjEyLzI4LzIwMjIJAAAAATBNquk5QSDbCHo2AKpBINsILkNJUS5OQVNEQVFHUzpPU0lTLklRX0NMT1NFUFJJQ0Vf</t>
  </si>
  <si>
    <t>QURKLjIwMjItMDktMzABAAAAlpYFAAIAAAAFNzIuMDYATarpOUEg2wi2ta2pQSDbCClDSVEuTkFTREFRR1M6T1NJUy5JUV9NQVJLRVRDQVAuMjAyMi0xMi0zMAEAAACWlgUAAgAAAAsxMzQwLjI5MDc1NAEGAAAABQAAAAExAQAAAAstMjA3MjkzNzc5NAMAAAADMTYwAgAAAAYxMDAwNTQEAAAAATAHAAAACjEyLzMwLzIwMjKh3GA9QSDbCCFGNa1BINsIMkNJUS5OQVNEQVFDTTpDRklWLklRX0dST1NTX01BUkdJTi4xMDAwMC4yMDIyLTEyLTMwAQAAAAyWKSkDAAAAAABNquk5QSDbCFXB/6lBINsIKUNJUS5OQVNEQVFHUzpPU0lTLklRX01BUktFVENBUC4yMDE5LTEyLTMxAQAAAJaWBQACAAAACzE4NDkuMzMwODIzAQYAAAAFAAAAATEBAAAACjE5ODg5MDY1NjIDAAAAAzE2MAIAAAAGMTAwMDU0BAAAAAEwBwAAAAoxMi8zMS8yMDE5TarpOUEg2wiojq2pQSDbCDBDSVEuTkFTREFRQ006Q0ZJVi5JUV9UT1RBTF9MSUFCLjEwMDAwLjIwMjItMTItMzABAAAADJYpKQIAAAAKNTE3LjM3NTI5NwEIAAAABQAAAAExAQAAAAstMjEwNTc1NTE4OQMAAAADMTYwAgAAAAQxMjc2BAAAAAEwBwAAAAoxMi8zMC8yMDIyCAAAAAoxMi8zMS8yMDIxCQAAAAEwTarpOUEg2whVwf+pQSDbCC5DSVEuTkFTREFRQ006U0tJTi5JUV9DTE9TRVBSSUNFX0FESi4yMDE5LTEyLTMxAQAAAMHqBwIDAAAAAABNquk5QSDbCJ1nralBINsIL0NJ</t>
  </si>
  <si>
    <t>US5OQVNEQVFHUzpGT1JSLklRX1RPVEFMX1JFVi4xMDAwMC4yMDIyLTEyLTMwAQAAAEJwBQACAAAABzQ5NC4zMTUBCAAAAAUAAAABMQEAAAALLTIxMDg3ODY3NTUDAAAAAzE2MAIAAAACMjgEAAAAATAHAAAACjEyLzMwLzIwMjIIAAAACjEyLzMxLzIwMjEJAAAAATBNquk5QSDbCDwl/6lBINsIKUNJUS5OQVNEQVFDTTpTS0lOLklRX01BUktFVENBUC4yMDIyLTEyLTMwAQAAAMHqBwICAAAACzEyMDMuMDkyNDkxAQYAAAAFAAAAATEBAAAACy0yMDcwOTY2NDc5AwAAAAMxNjACAAAABjEwMDA1NAQAAAABMAcAAAAKMTIvMzAvMjAyMqHcYD1BINsI8oI0rUEg2wgpQ0lRLk5BU0RBUUNNOlNLSU4uSVFfTUFSS0VUQ0FQLjIwMTItMTItMzEBAAAAweoHAgMAAAAAAE2q6TlBINsIlECtqUEg2wgyQ0lRLk5BU0RBUUdTOkZPUlIuSVFfVE9UQUxfQVNTRVRTLjEwMDAwLjIwMjItMTItMzABAAAAQnAFAAIAAAAHNjgwLjEyOQEIAAAABQAAAAExAQAAAAstMjEwODc4Njc1NQMAAAADMTYwAgAAAAQxMDA3BAAAAAEwBwAAAAoxMi8zMC8yMDIyCAAAAAoxMi8zMS8yMDIxCQAAAAEwTarpOUEg2wg6TP+pQSDbCCxDSVEuTkFTREFRQ006VEguSVFfQ0xPU0VQUklDRV9BREouMjAyMi0xMi0zMAEAAADc9z0jAgAAAAUxNS4xNACsA2E9QSDbCI01NK1BINsIKENJUS5OQVNEQVFHUzpGT1JSLklRX1JFLjEwMDAwLjIwMjItMTItMzAB</t>
  </si>
  <si>
    <t>AAAAQnAFAAIAAAAHMTUyLjgyNQEIAAAABQAAAAExAQAAAAstMjEwODc4Njc1NQMAAAADMTYwAgAAAAQxMjIyBAAAAAEwBwAAAAoxMi8zMC8yMDIyCAAAAAoxMi8zMS8yMDIxCQAAAAEwTarpOUEg2wgq/v6pQSDbCCxDSVEuTkFTREFRQ006VEguSVFfQ0xPU0VQUklDRV9BREouMjAyMS0xMi0zMQEAAADc9z0jAgAAAAQzLjU2AKHcYD1BINsIjTU0rUEg2wgvQ0lRLk5BU0RBUUdTOkZPUlIuSVFfRElWX1NIQVJFLjEwMDAwLjIwMjItMTItMzABAAAAQnAFAAMAAAAAAE2q6TlBINsIE9f+qUEg2wgvQ0lRLk5BU0RBUUdTOkNTV0MuSVFfTklfTUFSR0lOLjEwMDAwLjIwMjItMTItMzABAAAAFUwAAAIAAAAHNDIuNTc3MQEIAAAABQAAAAExAQAAAAstMjA2MjYyODY2NAMAAAADMTYwAgAAAAQ0MDk0BAAAAAEwBwAAAAoxMi8zMC8yMDIyCAAAAAoxMi8zMS8yMDIxCQAAAAEwTarpOUEg2wgIif6pQSDbCCdDSVEuTkFTREFRQ006VEguSVFfTUFSS0VUQ0FQLjIwMTctMTItMzEBAAAA3Pc9IwMAAAAAAE2q6TlBINsIgPKsqUEg2wgtQ0lRLk5BU0RBUUdTOkNTV0MuSVFfU1RfREVCVC4xMDAwMC4yMDIyLTEyLTMwAQAAABVMAAADAAAAAABNquk5QSDbCPQ6/qlBINsILUNJUS5OQVNEQVFHTTpSTkEuSVFfQ0xPU0VQUklDRV9BREouMjAyMS0xMi0zMQEAAAAey1IPAgAAAAUyMy43NwBNErQ8QSDbCMKSkKxBINsILUNJUS5O</t>
  </si>
  <si>
    <t>QVNEQVFHUzpDU1dDLklRX0xUX0RFQlQuMTAwMDAuMjAyMi0xMi0zMAEAAAAVTAAAAgAAAAc1MDIuOTUyAQgAAAAFAAAAATEBAAAACy0yMDYyNjI4NjY0AwAAAAMxNjACAAAABDEwNDkEAAAAATAHAAAACjEyLzMwLzIwMjIIAAAACjEyLzMxLzIwMjEJAAAAATBNquk5QSDbCPlh/qlBINsIKENJUS5OQVNEQVFHTTpSTkEuSVFfTUFSS0VUQ0FQLjIwMjItMTItMzABAAAAHstSDwIAAAALMTQ3NC40NTA2MDkBBgAAAAUAAAABMQEAAAALLTIwNzEzNzY3NzMDAAAAAzE2MAIAAAAGMTAwMDU0BAAAAAEwBwAAAAoxMi8zMC8yMDIyrANhPUEg2whUSzOtQSDbCDNDSVEuTkFTREFRR1M6Q1NXQy5JUV9SRVRVUk5fRVFVSVRZLjEwMDAwLjIwMjItMTItMzABAAAAFUwAAAIAAAAGOS41MzI0AQgAAAAFAAAAATEBAAAACy0yMDYyNjI4NjY0AwAAAAMxNjACAAAABDQxMjgEAAAAATAHAAAACjEyLzMwLzIwMjIIAAAACjEyLzMxLzIwMjEJAAAAATBNquk5QSDbCPQ6/qlBINsIKENJUS5OQVNEQVFHTTpSTkEuSVFfTUFSS0VUQ0FQLjIwMTctMTItMzEBAAAAHstSDwMAAAAAAE2q6TlBINsIYX2sqUEg2wgxQ0lRLk5BU0RBUUdTOkNIVVkuSVFfRUJJVF9NQVJHSU4uMTAwMDAuMjAyMi0xMi0zMAEAAADZLUkIAgAAAAY2LjA3NjcBCAAAAAUAAAABMQEAAAALLTIwNjAxNjYwNzMDAAAAAzE2MAIAAAAENDA1MwQAAAABMAcAAAAKMTIv</t>
  </si>
  <si>
    <t>MzAvMjAyMggAAAAKMTIvMjUvMjAyMgkAAAABME2q6TlBINsIyMX9qUEg2wguQ0lRLk5BU0RBUUdTOk1OUk8uSVFfQ0xPU0VQUklDRV9BREouMjAyMi0xMi0zMAEAAACV3QQAAgAAAAk0NC45NDUzNTIArANhPUEg2wgciDKtQSDbCC5DSVEuTkFTREFRR1M6TU5STy5JUV9DTE9TRVBSSUNFX0FESi4yMDEyLTEyLTMxAQAAAJXdBAACAAAACTMwLjQ2NzU4NQBT0ek5QSDbCFVWrKlBINsIMkNJUS5OQVNEQVFHUzpDSFVZLklRX1RPVEFMX0VRVUlUWS4xMDAwMC4yMDIyLTEyLTMwAQAAANktSQgCAAAABzI0NC41NjEBCAAAAAUAAAABMQEAAAALLTIwNjAxNjYwNzMDAAAAAzE2MAIAAAAEMTI3NQQAAAABMAcAAAAKMTIvMzAvMjAyMggAAAAKMTIvMjUvMjAyMgkAAAABMFPR6TlBINsIvZ79qUEg2wgpQ0lRLk5BU0RBUUdTOkFUU0cuSVFfTUFSS0VUQ0FQLjIwMjItMTItMzABAAAA1xc2AAIAAAALMTg3OC4wMzU5NTMBBgAAAAUAAAABMQEAAAALLTIwNzEwMjUxNjgDAAAAAzE2MAIAAAAGMTAwMDU0BAAAAAEwBwAAAAoxMi8zMC8yMDIyrANhPUEg2wi8xDGtQSDbCC5DSVEuTkFTREFRR1M6Q0hVWS5JUV9ORVRfREVCVC4xMDAwMC4yMDIyLTEyLTMwAQAAANktSQgCAAAABzExOC4xNDEBCAAAAAUAAAABMQEAAAALLTIwNjAxNjYwNzMDAAAAAzE2MAIAAAAENDM2NAQAAAABMAcAAAAKMTIvMzAvMjAyMggAAAAKMTIvMjUv</t>
  </si>
  <si>
    <t>MjAyMgkAAAABMFPR6TlBINsItXf9qUEg2wgpQ0lRLk5BU0RBUUdTOkFUU0cuSVFfTUFSS0VUQ0FQLjIwMjItMDktMzABAAAA1xc2AAIAAAALMTc4MC44ODQ0OTUBBgAAAAUAAAABMQEAAAALLTIwODU0MjI3NTADAAAAAzE2MAIAAAAGMTAwMDU0BAAAAAEwBwAAAAk5LzMwLzIwMjJT0ek5QSDbCEovrKlBINsIGENJUS5OQVNEQVFHUzpFTlZYLklRX1RFVgEAAADKP/kBAgAAAAsxMjQ4Ljk4MzYxMgEGAAAABQAAAAExAQAAAAstMjA1ODc5NjUzOAMAAAADMTYwAgAAAAYxMDAwNjAEAAAAATAHAAAACDMvOC8yMDIzU9HpOUEg2wg74aupQSDbCDJDSVEuTkFTREFRR1M6UFJWQi5JUV9HUk9TU19NQVJHSU4uMTAwMDAuMjAyMi0xMi0zMAEAAAALN50ZAwAAAAJOTQEIAAAABQAAAAExAQAAAAstMjExMTA2MDg2NgMAAAADMTYwAgAAAAQ0MDc0BAAAAAEwBwAAAAoxMi8zMC8yMDIyCAAAAAoxMi8zMS8yMDIxCQAAAAEwU9HpOUEg2wiTAv2pQSDbCDBDSVEuTkFTREFRR1M6UFJWQi5JUV9UT1RBTF9MSUFCLjEwMDAwLjIwMjItMTItMzABAAAACzedGQIAAAAGMjQuODg3AQgAAAAFAAAAATEBAAAACy0yMTExMDYwODY2AwAAAAMxNjACAAAABDEyNzYEAAAAATAHAAAACjEyLzMwLzIwMjIIAAAACjEyLzMxLzIwMjEJAAAAATBT0ek5QSDbCIrb/KlBINsIKUNJUS5OQVNEQVFHUzpFTlZYLklRX01BUktFVENBUC4yMDIxLTEy</t>
  </si>
  <si>
    <t>LTMxAQAAAMo/+QECAAAACzM5NjIuMzAwNzMyAQYAAAAFAAAAATEBAAAACy0yMTIxMDAxNDcyAwAAAAMxNjACAAAABjEwMDA1NAQAAAABMAcAAAAKMTIvMzEvMjAyMawDYT1BINsIkigxrUEg2wguQ0lRLk5BU0RBUUdTOlBHQy5JUV9UT1RBTF9SRVYuMTAwMDAuMjAyMi0xMi0zMAEAAADngQQAAgAAAAcyMDMuMzc0AQgAAAAFAAAAATEBAAAACy0yMTA4NDMxODk2AwAAAAMxNjACAAAAAjI4BAAAAAEwBwAAAAoxMi8zMC8yMDIyCAAAAAoxMi8zMS8yMDIxCQAAAAEwU9HpOUEg2wh0jfypQSDbCBhDSVEuTkFTREFRR1M6TURSWC5JUV9URVYBAAAAXTBIAAIAAAALMTI4My4xNjE4MDgBBgAAAAUAAAABMQEAAAALLTIwNzE1ODIyMTMDAAAAAzE2MAIAAAAGMTAwMDYwBAAAAAEwBwAAAAgzLzgvMjAyM1PR6TlBINsIF2yrqUEg2wgxQ0lRLk5BU0RBUUdTOlBHQy5JUV9UT1RBTF9BU1NFVFMuMTAwMDAuMjAyMi0xMi0zMAEAAADngQQAAgAAAAg2MDc3Ljk5MwEIAAAABQAAAAExAQAAAAstMjEwODQzMTg5NgMAAAADMTYwAgAAAAQxMDA3BAAAAAEwBwAAAAoxMi8zMC8yMDIyCAAAAAoxMi8zMS8yMDIxCQAAAAEwU9HpOUEg2whrZvypQSDbCCdDSVEuTkFTREFRR1M6UEdDLklRX1JFLjEwMDAwLjIwMjItMTItMzABAAAA54EEAAIAAAAHMjc0LjI4OAEIAAAABQAAAAExAQAAAAstMjEwODQzMTg5NgMAAAADMTYwAgAAAAQx</t>
  </si>
  <si>
    <t>MjIyBAAAAAEwBwAAAAoxMi8zMC8yMDIyCAAAAAoxMi8zMS8yMDIxCQAAAAEwU9HpOUEg2whrZvypQSDbCClDSVEuTkFTREFRR1M6TURSWC5JUV9NQVJLRVRDQVAuMjAyMS0xMi0zMQEAAABdMEgAAgAAAAsyMjYxLjQ2MTkyNAEGAAAABQAAAAExAQAAAAstMjEyMzQyNTg3MwMAAAADMTYwAgAAAAYxMDAwNTQEAAAAATAHAAAACjEyLzMxLzIwMjFTObQ8QSDbCPOFjaxBINsILkNJUS5OQVNEQVFHUzpQR0MuSVFfRElWX1NIQVJFLjEwMDAwLjIwMjItMTItMzABAAAA54EEAAIAAAADMC4yAQgAAAAFAAAAATEBAAAACy0yMTA4NDMxODk2AwAAAAMxNjACAAAABDMwNTgEAAAAATAHAAAACjEyLzMwLzIwMjIIAAAACjEyLzMxLzIwMjEJAAAAATBT0ek5QSDbCFUY/KlBINsIL0NJUS5OQVNEQVFHUzpIQk5DLklRX05JX01BUkdJTi4xMDAwMC4yMDIyLTEyLTMwAQAAAK/nBQACAAAABzM2LjUzNjgBCAAAAAUAAAABMQEAAAALLTIxMDg3MjA4NTQDAAAAAzE2MAIAAAAENDA5NAQAAAABMAcAAAAKMTIvMzAvMjAyMggAAAAKMTIvMzEvMjAyMQkAAAABMFPR6TlBINsIRsr7qUEg2wguQ0lRLk5BU0RBUUdNOklPVkEuSVFfQ0xPU0VQUklDRV9BREouMjAyMi0wOS0zMAEAAAAE1WgCAgAAAAQ5LjU4AFPR6TlBINsIAx6rqUEg2wgpQ0lRLk5BU0RBUUdNOklPVkEuSVFfTUFSS0VUQ0FQLjIwMjItMTItMzABAAAABNVoAgIAAAAL</t>
  </si>
  <si>
    <t>MTAwOC42MDEzMTMBBgAAAAUAAAABMQEAAAALLTIwNzIxNDMyNTIDAAAAAzE2MAIAAAAGMTAwMDU0BAAAAAEwBwAAAAoxMi8zMC8yMDIyrANhPUEg2wgroi+tQSDbCC1DSVEuTkFTREFRR1M6SEJOQy5JUV9TVF9ERUJULjEwMDAwLjIwMjItMTItMzABAAAAr+cFAAIAAAAHMTQ5LjEyOAEIAAAABQAAAAExAQAAAAstMjEwODcyMDg1NAMAAAADMTYwAgAAAAQxMDQ2BAAAAAEwBwAAAAoxMi8zMC8yMDIyCAAAAAoxMi8zMS8yMDIxCQAAAAEwU9HpOUEg2wg3o/upQSDbCClDSVEuTkFTREFRR006SU9WQS5JUV9NQVJLRVRDQVAuMjAxOS0xMi0zMQEAAAAE1WgCAgAAAAszNDkzLjA3NTI0NwEGAAAABQAAAAExAQAAAAoxOTkwMzkwMjE4AwAAAAMxNjACAAAABjEwMDA1NAQAAAABMAcAAAAKMTIvMzEvMjAxOVPR6TlBINsI/c+qqUEg2wgtQ0lRLk5BU0RBUUdTOkhCTkMuSVFfTFRfREVCVC4xMDAwMC4yMDIyLTEyLTMwAQAAAK/nBQACAAAABjY2MC40OQEIAAAABQAAAAExAQAAAAstMjEwODcyMDg1NAMAAAADMTYwAgAAAAQxMDQ5BAAAAAEwBwAAAAoxMi8zMC8yMDIyCAAAAAoxMi8zMS8yMDIxCQAAAAEwU9HpOUEg2wg3o/upQSDbCDNDSVEuTkFTREFRR1M6SEJOQy5JUV9SRVRVUk5fRVFVSVRZLjEwMDAwLjIwMjItMTItMzABAAAAr+cFAAIAAAAHMTIuMzA1OQEIAAAABQAAAAExAQAAAAstMjEwODcyMDg1NAMAAAAD</t>
  </si>
  <si>
    <t>MTYwAgAAAAQ0MTI4BAAAAAEwBwAAAAoxMi8zMC8yMDIyCAAAAAoxMi8zMS8yMDIxCQAAAAEwU9HpOUEg2wgsfPupQSDbCC5DSVEuTkFTREFRR1M6UlhSWC5JUV9DTE9TRVBSSUNFX0FESi4yMDE5LTEyLTMxAQAAAJuqlA8DAAAAAABT0ek5QSDbCPaoqqlBINsIMUNJUS5OQVNEQVFHTTpQQUhDLklRX0VCSVRfTUFSR0lOLjEwMDAwLjIwMjItMTItMzABAAAAOxIIAAIAAAAGOC41Mjc5AQgAAAAFAAAAATEBAAAACy0yMDYxOTkzNDIxAwAAAAMxNjACAAAABDQwNTMEAAAAATAHAAAACjEyLzMwLzIwMjIIAAAACjEyLzMxLzIwMjEJAAAAATBT0ek5QSDbCALg+qlBINsIKUNJUS5OQVNEQVFHUzpSWFJYLklRX01BUktFVENBUC4yMDIyLTEyLTMwAQAAAJuqlA8CAAAACzE0NjEuNDc0Nzk0AQYAAAAFAAAAATEBAAAACy0yMDcxMzgyNjU0AwAAAAMxNjACAAAABjEwMDA1NAQAAAABMAcAAAAKMTIvMzAvMjAyMqwDYT1BINsIAQYvrUEg2wgpQ0lRLk5BU0RBUUdTOlJYUlguSVFfTUFSS0VUQ0FQLjIwMTItMTItMzEBAAAAm6qUDwMAAAAAAFPR6TlBINsI9qiqqUEg2wgyQ0lRLk5BU0RBUUdNOlBBSEMuSVFfVE9UQUxfRVFVSVRZLjEwMDAwLjIwMjItMTItMzABAAAAOxIIAAIAAAAHMjM5LjI5NAEIAAAABQAAAAExAQAAAAstMjA2MTk5MzQyMQMAAAADMTYwAgAAAAQxMjc1BAAAAAEwBwAAAAoxMi8zMC8yMDIyCAAAAAox</t>
  </si>
  <si>
    <t>Mi8zMS8yMDIxCQAAAAEwU9HpOUEg2wgUB/upQSDbCC5DSVEuTkFTREFRR006UEFIQy5JUV9ORVRfREVCVC4xMDAwMC4yMDIyLTEyLTMwAQAAADsSCAACAAAABzM0MC42NjcBCAAAAAUAAAABMQEAAAALLTIwNjE5OTM0MjEDAAAAAzE2MAIAAAAENDM2NAQAAAABMAcAAAAKMTIvMzAvMjAyMggAAAAKMTIvMzEvMjAyMQkAAAABMFPR6TlBINsI/7j6qUEg2wguQ0lRLk5BU0RBUUdNOlRWVFguSVFfQ0xPU0VQUklDRV9BREouMjAyMS0xMi0zMQEAAABB1PUHAgAAAAUzMS4wNACsA2E9QSDbCOu3Lq1BINsIKUNJUS5OQVNEQVFHTTpUVlRYLklRX01BUktFVENBUC4yMDIyLTEyLTMwAQAAAEHU9QcCAAAACzEzNDkuNTcwMTc3AQYAAAAFAAAAATEBAAAACy0yMDczMzA2MjU3AwAAAAMxNjACAAAABjEwMDA1NAQAAAABMAcAAAAKMTIvMzAvMjAyMqwDYT1BINsI2mkurUEg2wgyQ0lRLk5BU0RBUUdTOkpPVVQuSVFfR1JPU1NfTUFSR0lOLjEwMDAwLjIwMjItMTItMzABAAAAsE0EAAIAAAAHMzUuNjAxNQEIAAAABQAAAAExAQAAAAstMjA2MjM2MDMyMQMAAAADMTYwAgAAAAQ0MDc0BAAAAAEwBwAAAAoxMi8zMC8yMDIyCAAAAAoxMi8zMC8yMDIyCQAAAAEwU9HpOUEg2wjaQ/qpQSDbCClDSVEuTkFTREFRR006VFZUWC5JUV9NQVJLRVRDQVAuMjAxNy0xMi0zMQEAAABB1PUHAgAAAAo4MjguMTkyMTQ4AQYAAAAFAAAAATEB</t>
  </si>
  <si>
    <t>AAAACjE4NjQ0NjQyNzIDAAAAAzE2MAIAAAAGMTAwMDU0BAAAAAEwBwAAAAoxMi8zMS8yMDE3U9HpOUEg2whCM6qpQSDbCDBDSVEuTkFTREFRR1M6Sk9VVC5JUV9UT1RBTF9MSUFCLjEwMDAwLjIwMjItMTItMzABAAAAsE0EAAIAAAAHMTk0Ljg3NQEIAAAABQAAAAExAQAAAAstMjA2MjM2MDMyMQMAAAADMTYwAgAAAAQxMjc2BAAAAAEwBwAAAAoxMi8zMC8yMDIyCAAAAAoxMi8zMC8yMDIyCQAAAAEwU9HpOUEg2wjaQ/qpQSDbCC5DSVEuTkFTREFRR1M6S0ROWS5JUV9DTE9TRVBSSUNFX0FESi4yMDIxLTEyLTMxAQAAAAX0yiUCAAAABTE2LjMxAFM5tDxBINsITxWLrEEg2wgvQ0lRLk5BU0RBUUdNOlRCUEguSVFfVE9UQUxfUkVWLjEwMDAwLjIwMjItMTItMzABAAAAElxdDgIAAAAGNTUuMzExAQgAAAAFAAAAATEBAAAACy0yMDU4ODk1MjEwAwAAAAMxNjACAAAAAjI4BAAAAAEwBwAAAAoxMi8zMC8yMDIyCAAAAAoxMi8zMS8yMDIxCQAAAAEwU9HpOUEg2wi2p/mpQSDbCClDSVEuTkFTREFRR1M6S0ROWS5JUV9NQVJLRVRDQVAuMjAyMi0xMi0zMAEAAAAF9MolAgAAAAsxNjc1LjI0NDI0NAEGAAAABQAAAAExAQAAAAstMjA3MDY3ODIzNgMAAAADMTYwAgAAAAYxMDAwNTQEAAAAATAHAAAACjEyLzMwLzIwMjKsA2E9QSDbCK7NLa1BINsIKUNJUS5OQVNEQVFHUzpLRE5ZLklRX01BUktFVENBUC4yMDE3LTEyLTMx</t>
  </si>
  <si>
    <t>AQAAAAX0yiUDAAAAAABT0ek5QSDbCCG+qalBINsIMkNJUS5OQVNEQVFHTTpUQlBILklRX1RPVEFMX0FTU0VUUy4xMDAwMC4yMDIyLTEyLTMwAQAAABJcXQ4CAAAABzM3NC44MTkBCAAAAAUAAAABMQEAAAALLTIwNTg4OTUyMTADAAAAAzE2MAIAAAAEMTAwNwQAAAABMAcAAAAKMTIvMzAvMjAyMggAAAAKMTIvMzEvMjAyMQkAAAABMFPR6TlBINsIvc75qUEg2wgoQ0lRLk5BU0RBUUdNOlRCUEguSVFfUkUuMTAwMDAuMjAyMi0xMi0zMAEAAAASXF0OAgAAAAktMTcyNi4wNDMBCAAAAAUAAAABMQEAAAALLTIwNTg4OTUyMTADAAAAAzE2MAIAAAAEMTIyMgQAAAABMAcAAAAKMTIvMzAvMjAyMggAAAAKMTIvMzEvMjAyMQkAAAABMFPR6TlBINsIp4D5qUEg2wguQ0lRLk5BU0RBUUdNOktST1MuSVFfQ0xPU0VQUklDRV9BREouMjAxMi0xMi0zMQEAAAD5KNwTAwAAAAAAU9HpOUEg2wgcl6mpQSDbCC9DSVEuTkFTREFRR006VEJQSC5JUV9ESVZfU0hBUkUuMTAwMDAuMjAyMi0xMi0zMAEAAAASXF0OAwAAAAAAU9HpOUEg2wijWfmpQSDbCC9DSVEuTkFTREFRR1M6QVROSS5JUV9OSV9NQVJHSU4uMTAwMDAuMjAyMi0xMi0zMAEAAACY3wQAAgAAAActMy42NjgxAQgAAAAFAAAAATEBAAAACy0yMTA3NzI4MDQ1AwAAAAMxNjACAAAABDQwOTQEAAAAATAHAAAACjEyLzMwLzIwMjIIAAAACjEyLzMxLzIwMjEJAAAAATBT0ek5</t>
  </si>
  <si>
    <t>QSDbCIsL+alBINsIKUNJUS5OQVNEQVFHTTpQUkNULklRX01BUktFVENBUC4yMDIyLTA5LTMwAQAAAClEzg4CAAAACzE4NDguNzk2MTc4AQYAAAAFAAAAATEBAAAACy0yMDg2MTY0MTA4AwAAAAMxNjACAAAABjEwMDA1NAQAAAABMAcAAAAJOS8zMC8yMDIyU9HpOUEg2wgGSampQSDbCBhDSVEuTkFTREFRR1M6SEFJTi5JUV9URVYBAAAABE4GAAIAAAALMjQ2NS45Nzg5NzUBBgAAAAUAAAABMQEAAAALLTIwNjIxMDQyNDYDAAAAAzE2MAIAAAAGMTAwMDYwBAAAAAEwBwAAAAgzLzgvMjAyM1PR6TlBINsI8PqoqUEg2wgtQ0lRLk5BU0RBUUdTOkFUTkkuSVFfU1RfREVCVC4xMDAwMC4yMDIyLTEyLTMwAQAAAJjfBAADAAAAAABT0ek5QSDbCHS9+KlBINsILUNJUS5OQVNEQVFHUzpBVE5JLklRX0xUX0RFQlQuMTAwMDAuMjAyMi0xMi0zMAEAAACY3wQAAgAAAAczNTcuMjU5AQgAAAAFAAAAATEBAAAACy0yMTA3NzI4MDQ1AwAAAAMxNjACAAAABDEwNDkEAAAAATAHAAAACjEyLzMwLzIwMjIIAAAACjEyLzMxLzIwMjEJAAAAATBT0ek5QSDbCH3k+KlBINsIM0NJUS5OQVNEQVFHUzpBVE5JLklRX1JFVFVSTl9FUVVJVFkuMTAwMDAuMjAyMi0xMi0zMAEAAACY3wQAAgAAAActMi43MjA5AQgAAAAFAAAAATEBAAAACy0yMTA3NzI4MDQ1AwAAAAMxNjACAAAABDQxMjgEAAAAATAHAAAACjEyLzMwLzIwMjIIAAAACjEyLzMx</t>
  </si>
  <si>
    <t>LzIwMjEJAAAAATBT0ek5QSDbCHS9+KlBINsIKUNJUS5OQVNEQVFHUzpIQUlOLklRX01BUktFVENBUC4yMDIxLTEyLTMxAQAAAAROBgACAAAACzQwMzAuMTE1Nzk4AQYAAAAFAAAAATEBAAAACy0yMTIyOTI5NDU4AwAAAAMxNjACAAAABjEwMDA1NAQAAAABMAcAAAAKMTIvMzEvMjAyMawDYT1BINsIVtIrrUEg2wgwQ0lRLk5BU0RBUUdTOkNGQi5JUV9FQklUX01BUkdJTi4xMDAwMC4yMDIyLTEyLTMwAQAAACIJgAYDAAAAAk5BAFPR6TlBINsIWEj4qUEg2wgYQ0lRLk5BU0RBUUdTOlVQV0suSVFfVEVWAQAAADMaVRkCAAAACzE0MTYuMTQ4Mjg3AQYAAAAFAAAAATEBAAAACy0yMDYwNjA0MTk1AwAAAAMxNjACAAAABjEwMDA2MAQAAAABMAcAAAAIMy84LzIwMjNT0ek5QSDbCNeFqKlBINsIMUNJUS5OQVNEQVFHUzpDRkIuSVFfVE9UQUxfRVFVSVRZLjEwMDAwLjIwMjItMTItMzABAAAAIgmABgIAAAAHNjY3LjU3MwEIAAAABQAAAAExAQAAAAstMjA1ODE0NjE3OAMAAAADMTYwAgAAAAQxMjc1BAAAAAEwBwAAAAoxMi8zMC8yMDIyCAAAAAoxMi8zMS8yMDIxCQAAAAEwU9HpOUEg2whPIfipQSDbCC1DSVEuTkFTREFRR1M6Q0ZCLklRX05FVF9ERUJULjEwMDAwLjIwMjItMTItMzABAAAAIgmABgIAAAAILTI0NC41MzkBCAAAAAUAAAABMQEAAAALLTIwNTgxNDYxNzgDAAAAAzE2MAIAAAAENDM2NAQAAAABMAcAAAAK</t>
  </si>
  <si>
    <t>MTIvMzAvMjAyMggAAAAKMTIvMzEvMjAyMQkAAAABMFPR6TlBINsIQ/r3qUEg2wgpQ0lRLk5BU0RBUUdTOlVQV0suSVFfTUFSS0VUQ0FQLjIwMjEtMTItMzEBAAAAMxpVGQIAAAALNDM4MC40NTc4OTcBBgAAAAUAAAABMQEAAAALLTIxMjUzNDk5OTUDAAAAAzE2MAIAAAAGMTAwMDU0BAAAAAEwBwAAAAoxMi8zMS8yMDIxUzm0PEEg2wiBCIisQSDbCDJDSVEuTkFTREFRR1M6QkNZQy5JUV9HUk9TU19NQVJHSU4uMTAwMDAuMjAyMi0xMi0zMAEAAACdbFIEAgAAAAc1Ny40NzYyAQgAAAAFAAAAATEBAAAACy0yMDU5MjI1NDA1AwAAAAMxNjACAAAABDQwNzQEAAAAATAHAAAACjEyLzMwLzIwMjIIAAAACjEyLzMxLzIwMjEJAAAAATBT0ek5QSDbCB+F96lBINsILkNJUS5OQVNEQVFDTTpBTVBMLklRX0NMT1NFUFJJQ0VfQURKLjIwMjItMDktMzABAAAA/zPBDgIAAAAFMTUuNDcAU9HpOUEg2whkEaipQSDbCClDSVEuTkFTREFRQ006QU1QTC5JUV9NQVJLRVRDQVAuMjAyMi0xMi0zMAEAAAD/M8EOAgAAAAsxMzY2LjczMDQ2MwEGAAAABQAAAAExAQAAAAstMjA3MjA4MzQ1NQMAAAADMTYwAgAAAAYxMDAwNTQEAAAAATAHAAAACjEyLzMwLzIwMjK4KmE9QSDbCPRLKq1BINsIMENJUS5OQVNEQVFHUzpCQ1lDLklRX1RPVEFMX0xJQUIuMTAwMDAuMjAyMi0xMi0zMAEAAACdbFIEAgAAAAcxMzMuNTM4AQgAAAAFAAAAATEB</t>
  </si>
  <si>
    <t>AAAACy0yMDU5MjI1NDA1AwAAAAMxNjACAAAABDEyNzYEAAAAATAHAAAACjEyLzMwLzIwMjIIAAAACjEyLzMxLzIwMjEJAAAAATBT0ek5QSDbCBde96lBINsIKUNJUS5OQVNEQVFDTTpBTVBMLklRX01BUktFVENBUC4yMDE5LTEyLTMxAQAAAP8zwQ4DAAAAAABT0ek5QSDbCF3qp6lBINsILUNJUS5OQVNEQVFHTTpFSC5JUV9UT1RBTF9SRVYuMTAwMDAuMjAyMi0xMi0zMAEAAABFnEomAgAAAAY1Ni44MDcBCAAAAAUAAAABMQEAAAALLTIwOTkyNTQ0ODkDAAAAAjMyAgAAAAIyOAQAAAABMAcAAAAKMTIvMzAvMjAyMggAAAAKMTIvMzEvMjAyMQkAAAABMFPR6TlBINsIBhD3qUEg2wguQ0lRLk5BU0RBUUdTOkNPTU0uSVFfQ0xPU0VQUklDRV9BREouMjAyMi0xMi0zMAEAAACNaAAAAgAAAAQ3LjM1ALgqYT1BINsIyq8prUEg2wguQ0lRLk5BU0RBUUdTOkNPTU0uSVFfQ0xPU0VQUklDRV9BREouMjAxOS0xMi0zMQEAAACNaAAAAgAAAAUxNC4xOQBT0ek5QSDbCFDDp6lBINsIMENJUS5OQVNEQVFHTTpFSC5JUV9UT1RBTF9BU1NFVFMuMTAwMDAuMjAyMi0xMi0zMAEAAABFnEomAgAAAAc1MzUuNDM0AQgAAAAFAAAAATEBAAAACy0yMDk5MjU0NDg5AwAAAAIzMgIAAAAEMTAwNwQAAAABMAcAAAAKMTIvMzAvMjAyMggAAAAKMTIvMzEvMjAyMQkAAAABMFPR6TlBINsI/ej2qUEg2wgpQ0lRLk5BU0RBUUdTOkNPTU0uSVFf</t>
  </si>
  <si>
    <t>TUFSS0VUQ0FQLjIwMjItMTItMzABAAAAjWgAAAIAAAAKMTUzMS4zNjkwOQEGAAAABQAAAAExAQAAAAstMjA3MTY5NzczNQMAAAADMTYwAgAAAAYxMDAwNTQEAAAAATAHAAAACjEyLzMwLzIwMjK4KmE9QSDbCLyIKa1BINsIJkNJUS5OQVNEQVFHTTpFSC5JUV9SRS4xMDAwMC4yMDIyLTEyLTMwAQAAAEWcSiYCAAAACS0xMTIwLjk2MgEIAAAABQAAAAExAQAAAAstMjA5OTI1NDQ4OQMAAAACMzICAAAABDEyMjIEAAAAATAHAAAACjEyLzMwLzIwMjIIAAAACjEyLzMxLzIwMjEJAAAAATBT0ek5QSDbCP3o9qlBINsIKUNJUS5OQVNEQVFHUzpDT01NLklRX01BUktFVENBUC4yMDEyLTEyLTMxAQAAAI1oAAADAAAAAABT0ek5QSDbCEecp6lBINsILUNJUS5OQVNEQVFHTTpFSC5JUV9ESVZfU0hBUkUuMTAwMDAuMjAyMi0xMi0zMAEAAABFnEomAwAAAAAAU9HpOUEg2wjjmvapQSDbCC9DSVEuTkFTREFRR1M6VFlSQS5JUV9OSV9NQVJHSU4uMTAwMDAuMjAyMi0xMi0zMAEAAAA0OcomAwAAAAAAU9HpOUEg2wjPTPapQSDbCC5DSVEuTkFTREFRR1M6Q0xNVC5JUV9DTE9TRVBSSUNFX0FESi4yMDIxLTEyLTMxAQAAABgDcgECAAAABDEzLjIAuCphPUEg2wirOimtQSDbCC1DSVEuTkFTREFRR1M6VFlSQS5JUV9TVF9ERUJULjEwMDAwLjIwMjItMTItMzABAAAANDnKJgMAAAAAAFPR6TlBINsIyCX2qUEg2wgpQ0lRLk5BU0RB</t>
  </si>
  <si>
    <t>UUdTOkNMTVQuSVFfTUFSS0VUQ0FQLjIwMTctMTItMzEBAAAAGANyAQIAAAAKNTkxLjI3Mzc2OAEGAAAABQAAAAExAQAAAAoxODcwNDIwMjUzAwAAAAMxNjACAAAABjEwMDA1NAQAAAABMAcAAAAKMTIvMzEvMjAxN1PR6TlBINsIKyenqUEg2wgtQ0lRLk5BU0RBUUdTOlRZUkEuSVFfTFRfREVCVC4xMDAwMC4yMDIyLTEyLTMwAQAAADQ5yiYDAAAAAABT0ek5QSDbCM9M9qlBINsILkNJUS5OQVNEQVFHUzpVUEJELklRX0NMT1NFUFJJQ0VfQURKLjIwMjItMTItMzABAAAA5YMAAAIAAAAFMjIuNTUAuCphPUEg2whqUCitQSDbCDNDSVEuTkFTREFRR1M6VFlSQS5JUV9SRVRVUk5fRVFVSVRZLjEwMDAwLjIwMjItMTItMzABAAAANDnKJgIAAAAILTE2LjY1NDkBCAAAAAUAAAABMQEAAAALLTIxMDk3MDQ3NDADAAAAAzE2MAIAAAAENDEyOAQAAAABMAcAAAAKMTIvMzAvMjAyMggAAAAKMTIvMzEvMjAyMQkAAAABMFPR6TlBINsIu/71qUEg2wguQ0lRLk5BU0RBUUdTOlVQQkQuSVFfQ0xPU0VQUklDRV9BREouMjAyMS0xMi0zMQEAAADlgwAAAgAAAAk0NS4wMDk0NjUAXWC0PEEg2wiUmIWsQSDbCDFDSVEuTkFTREFRQ006S1ZTQy5JUV9FQklUX01BUkdJTi4xMDAwMC4yMDIyLTEyLTMwAQAAALUN/CkDAAAAAABT0ek5QSDbCBeJ9alBINsIKUNJUS5OQVNEQVFHUzpVUEJELklRX01BUktFVENBUC4yMDIyLTEyLTMwAQAA</t>
  </si>
  <si>
    <t>AOWDAAACAAAACzEyNTUuMzU5NTgyAQYAAAAFAAAAATEBAAAACy0yMDcyMDU1NTMyAwAAAAMxNjACAAAABjEwMDA1NAQAAAABMAcAAAAKMTIvMzAvMjAyMrgqYT1BINsIalAorUEg2wgpQ0lRLk5BU0RBUUdTOlVQQkQuSVFfTUFSS0VUQ0FQLjIwMTctMTItMzEBAAAA5YMAAAIAAAAKNTkxLjc2MTA1OAEGAAAABQAAAAExAQAAAAoxODYzNjc5NTM0AwAAAAMxNjACAAAABjEwMDA1NAQAAAABMAcAAAAKMTIvMzEvMjAxN1PR6TlBINsIE9mmqUEg2wgyQ0lRLk5BU0RBUUNNOktWU0MuSVFfVE9UQUxfRVFVSVRZLjEwMDAwLjIwMjItMTItMzABAAAAtQ38KQIAAAAKLTI0Ljk0NzY0MgEIAAAABQAAAAExAQAAAAstMjEwNTc2NTM2MgMAAAADMTYwAgAAAAQxMjc1BAAAAAEwBwAAAAoxMi8zMC8yMDIyCAAAAAoxMi8zMS8yMDIxCQAAAAEwU9HpOUEg2wgXifWpQSDbCCxDSVEuTkFTREFRR1M6WkQuSVFfQ0xPU0VQUklDRV9BREouMjAyMi0xMi0zMAEAAACl2gEAAgAAAAQ3OS4xAD7UxEFBINsIS0zGsEEg2wguQ0lRLk5BU0RBUUNNOktWU0MuSVFfTkVUX0RFQlQuMTAwMDAuMjAyMi0xMi0zMAEAAAC1DfwpAgAAAAktMC4yMzM4MDUBCAAAAAUAAAABMQEAAAALLTIxMDU3NjUzNjIDAAAAAzE2MAIAAAAENDM2NAQAAAABMAcAAAAKMTIvMzAvMjAyMggAAAAKMTIvMzEvMjAyMQkAAAABMFPR6TlBINsIDWL1qUEg2wguQ0lR</t>
  </si>
  <si>
    <t>Lk5BU0RBUUdTOlBMVEsuSVFfQ0xPU0VQUklDRV9BREouMjAyMi0xMi0zMAEAAACorJofAgAAAAQ4LjUxAPv0E0FBINsIqDESsEEg2wguQ0lRLk5BU0RBUUdTOlBMVEsuSVFfQ0xPU0VQUklDRV9BREouMjAyMi0wOS0zMAEAAACorJofAgAAAAQ5LjM5AFPR6TlBINsI9GOmqUEg2wg0Q0lRLk5BU0RBUUdTOktFTFkuQS5JUV9HUk9TU19NQVJHSU4uMTAwMDAuMjAyMi0xMi0zMAEAAAAfUAQAAgAAAAcxOC43MjIxAQgAAAAFAAAAATEBAAAACy0yMDYwNjMwODAyAwAAAAMxNjACAAAABDQwNzQEAAAAATAHAAAACjEyLzMwLzIwMjIIAAAACDEvMi8yMDIyCQAAAAEwU9HpOUEg2wjz7PSpQSDbCC5DSVEuTkFTREFRR1M6U0FOTS5JUV9DTE9TRVBSSUNFX0FESi4yMDIyLTEyLTMwAQAAAPeEAAACAAAABTU3LjI5AAMcFEFBINsI5UsPsEEg2wguQ0lRLk5BU0RBUUdTOlNBTk0uSVFfQ0xPU0VQUklDRV9BREouMjAxMi0xMi0zMQEAAAD3hAAAAgAAAAUxMS4wNwBT0ek5QSDbCOw8pqlBINsIMkNJUS5OQVNEQVFHUzpLRUxZLkEuSVFfVE9UQUxfTElBQi4xMDAwMC4yMDIyLTEyLTMwAQAAAB9QBAACAAAABDE1NTgBCAAAAAUAAAABMQEAAAALLTIwNjA2MzA4MDIDAAAAAzE2MAIAAAAEMTI3NgQAAAABMAcAAAAKMTIvMzAvMjAyMggAAAAIMS8yLzIwMjIJAAAAATBT0ek5QSDbCPPs9KlBINsIKENJUS5OQVNEQVFHUzpWSVIu</t>
  </si>
  <si>
    <t>SVFfTUFSS0VUQ0FQLjIwMjItMTItMzABAAAA7uAGGQIAAAALMzM2OS4xNTYzNjgBBgAAAAUAAAABMQEAAAALLTIwNzIxNTQwNTADAAAAAzE2MAIAAAAGMTAwMDU0BAAAAAEwBwAAAAoxMi8zMC8yMDIynkiLQEEg2wjT4e+vQSDbCC9DSVEuTkFTREFRQ006QUNRUi5JUV9UT1RBTF9SRVYuMTAwMDAuMjAyMi0xMi0zMAEAAAAvteMpAwAAAAAAU9HpOUEg2wjFUPSpQSDbCChDSVEuTkFTREFRR1M6VklSLklRX01BUktFVENBUC4yMDIxLTEyLTMxAQAAAO7gBhkCAAAACzU0NzkuOTUyMjU3AQYAAAAFAAAAATEBAAAACy0yMTIzNTUzMjUyAwAAAAMxNjACAAAABjEwMDA1NAQAAAABMAcAAAAKMTIvMzEvMjAyMZ5Ii0BBINsIJRuir0Eg2wgYQ0lRLk5BU0RBUUdTOk5WTUkuSVFfVEVWAQAAAFDnAQACAAAACzI0MTkuNzUwMDg0AQYAAAAFAAAAATEBAAAACy0yMDU4OTc1Mzk1AwAAAAMxNjACAAAABjEwMDA2MAQAAAABMAcAAAAIMy84LzIwMjNT0ek5QSDbCPtRpalBINsIMkNJUS5OQVNEQVFDTTpBQ1FSLklRX1RPVEFMX0FTU0VUUy4xMDAwMC4yMDIyLTEyLTMwAQAAAC+14ykCAAAACjQ5OC4wMjY1OTUBCAAAAAUAAAABMQEAAAALLTIxMDMzODYyNjEDAAAAAzE2MAIAAAAEMTAwNwQAAAABMAcAAAAKMTIvMzAvMjAyMggAAAAKMTIvMzEvMjAyMQkAAAABMFPR6TlBINsIz3f0qUEg2wgoQ0lRLk5BU0RBUUNNOkFDUVIu</t>
  </si>
  <si>
    <t>SVFfUkUuMTAwMDAuMjAyMi0xMi0zMAEAAAAvteMpAgAAAAotMzIuMjM5NTU3AQgAAAAFAAAAATEBAAAACy0yMTAzMzg2MjYxAwAAAAMxNjACAAAABDEyMjIEAAAAATAHAAAACjEyLzMwLzIwMjIIAAAACjEyLzMxLzIwMjEJAAAAATBT0ek5QSDbCMVQ9KlBINsIKUNJUS5OQVNEQVFHUzpTUFdSLklRX01BUktFVENBUC4yMDIyLTEyLTMwAQAAAEVFrgACAAAACzMxNDAuNTEwNjU1AQYAAAAFAAAAATEBAAAACy0yMDcxMTM1NDg4AwAAAAMxNjACAAAABjEwMDA1NAQAAAABMAcAAAAKMTIvMzAvMjAyMiEiZz9BINsISxcYr0Eg2wgvQ0lRLk5BU0RBUUNNOkFDUVIuSVFfRElWX1NIQVJFLjEwMDAwLjIwMjItMTItMzABAAAAL7XjKQMAAAAAAFPR6TlBINsIuyn0qUEg2wgpQ0lRLk5BU0RBUUdTOlNQV1IuSVFfTUFSS0VUQ0FQLjIwMTktMTItMzEBAAAARUWuAAIAAAALMTMwOS43MTUxNTIBBgAAAAUAAAABMQEAAAAKMTk4OTk0NjA4NwMAAAADMTYwAgAAAAYxMDAwNTQEAAAAATAHAAAACjEyLzMxLzIwMTlT0ek5QSDbCPtRpalBINsIL0NJUS5OQVNEQVFHTTpMQU5ELklRX05JX01BUkdJTi4xMDAwMC4yMDIyLTEyLTMwAQAAAKwcpQYCAAAABTQuNjQ0AQgAAAAFAAAAATEBAAAACy0yMDYwMjE2NjA3AwAAAAMxNjACAAAABDQwOTQEAAAAATAHAAAACjEyLzMwLzIwMjIIAAAACjEyLzMxLzIwMjEJAAAAATBb+Ok5QSDb</t>
  </si>
  <si>
    <t>CKC086lBINsILkNJUS5OQVNEQVFHUzpNTVlULklRX0NMT1NFUFJJQ0VfQURKLjIwMTctMTItMzEBAAAAKDCNBgIAAAAFMjkuODUAW/jpOUEg2wjtKqWpQSDbCC1DSVEuTkFTREFRR006TEFORC5JUV9TVF9ERUJULjEwMDAwLjIwMjItMTItMzABAAAArBylBgMAAAAAAFv46TlBINsIkY3zqUEg2wgtQ0lRLk5BU0RBUUdTOlRQRy5JUV9DTE9TRVBSSUNFX0FESi4yMDIyLTEyLTMwAQAAALIhFCACAAAACTI3LjQwNTc2MgAvcGc/QSDbCDwlEq9BINsILUNJUS5OQVNEQVFHTTpMQU5ELklRX0xUX0RFQlQuMTAwMDAuMjAyMi0xMi0zMAEAAACsHKUGAgAAAAc3MjYuNjc4AQgAAAAFAAAAATEBAAAACy0yMDYwMjE2NjA3AwAAAAMxNjACAAAABDEwNDkEAAAAATAHAAAACjEyLzMwLzIwMjIIAAAACjEyLzMxLzIwMjEJAAAAATBb+Ok5QSDbCJGN86lBINsILUNJUS5OQVNEQVFHUzpUUEcuSVFfQ0xPU0VQUklDRV9BREouMjAxNy0xMi0zMQEAAACyIRQgAwAAAAAAW/jpOUEg2wjjA6WpQSDbCDNDSVEuTkFTREFRR006TEFORC5JUV9SRVRVUk5fRVFVSVRZLjEwMDAwLjIwMjItMTItMzABAAAArBylBgIAAAAGMC43MjI0AQgAAAAFAAAAATEBAAAACy0yMDYwMjE2NjA3AwAAAAMxNjACAAAABDQxMjgEAAAAATAHAAAACjEyLzMwLzIwMjIIAAAACjEyLzMxLzIwMjEJAAAAATBb+Ok5QSDbCIhm86lBINsIKUNJUS5OQVNEQVFH</t>
  </si>
  <si>
    <t>TTpUTkRNLklRX01BUktFVENBUC4yMDIyLTEyLTMwAQAAAMmHwwICAAAACzI4OTAuMjMwMzg2AQYAAAAFAAAAATEBAAAACy0yMDcyMzQ3MDgyAwAAAAMxNjACAAAABjEwMDA1NAQAAAABMAcAAAAKMTIvMzAvMjAyMj+XZz9BINsITqMOr0Eg2wgwQ0lRLk5BU0RBUUNNOkxDQS5JUV9FQklUX01BUkdJTi4xMDAwMC4yMDIyLTEyLTMwAQAAAIwi/CkDAAAAAABb+Ok5QSDbCOTK8qlBINsIKUNJUS5OQVNEQVFHTTpUTkRNLklRX01BUktFVENBUC4yMDEyLTEyLTMxAQAAAMmHwwIDAAAAAABb+Ok5QSDbCOMDpalBINsILENJUS5OQVNEQVFHUzpHTy5JUV9DTE9TRVBSSUNFX0FESi4yMDIyLTEyLTMwAQAAAFFqGAACAAAABTI5LjE5AEe+Zz9BINsI7UwJr0Eg2wgxQ0lRLk5BU0RBUUNNOkxDQS5JUV9UT1RBTF9FUVVJVFkuMTAwMDAuMjAyMi0xMi0zMAEAAACMIvwpAgAAAAotMzguOTg1ODY3AQgAAAAFAAAAATEBAAAACy0yMTAzNjE1NjY2AwAAAAMxNjACAAAABDEyNzUEAAAAATAHAAAACjEyLzMwLzIwMjIIAAAACjEyLzMxLzIwMjEJAAAAATBb+Ok5QSDbCOTK8qlBINsILENJUS5OQVNEQVFHUzpHTy5JUV9DTE9TRVBSSUNFX0FESi4yMDE5LTEyLTMxAQAAAFFqGAACAAAABTMyLjQ1AFv46TlBINsIz7WkqUEg2wgtQ0lRLk5BU0RBUUNNOkxDQS5JUV9ORVRfREVCVC4xMDAwMC4yMDIyLTEyLTMwAQAAAIwi/CkCAAAA</t>
  </si>
  <si>
    <t>CDAuODEyNDExAQgAAAAFAAAAATEBAAAACy0yMTAzNjE1NjY2AwAAAAMxNjACAAAABDQzNjQEAAAAATAHAAAACjEyLzMwLzIwMjIIAAAACjEyLzMxLzIwMjEJAAAAATBb+Ok5QSDbCNqj8qlBINsIKUNJUS5OQVNEQVFHUzpDVkxULklRX01BUktFVENBUC4yMDIyLTEyLTMwAQAAAKVoAAACAAAACzI3OTguMzkzMjY4AQYAAAAFAAAAATEBAAAACy0yMDcyNDM4MTE1AwAAAAMxNjACAAAABjEwMDA1NAQAAAABMAcAAAAKMTIvMzAvMjAyMke+Zz9BINsIGUAGr0Eg2wgpQ0lRLk5BU0RBUUdTOkNWTFQuSVFfTUFSS0VUQ0FQLjIwMjItMDktMzABAAAApWgAAAIAAAALMjM3Ni41NDEwMDMBBgAAAAUAAAABMQEAAAALLTIwODc4MTQ0MjQDAAAAAzE2MAIAAAAGMTAwMDU0BAAAAAEwBwAAAAk5LzMwLzIwMjJb+Ok5QSDbCM+1pKlBINsIMkNJUS5OQVNEQVFHUzpCQlNJLklRX0dST1NTX01BUkdJTi4xMDAwMC4yMDIyLTEyLTMwAQAAAMQBBQACAAAABzIxLjQxMDcBCAAAAAUAAAABMQEAAAALLTIwNTgzMjk4MDMDAAAAAzE2MAIAAAAENDA3NAQAAAABMAcAAAAKMTIvMzAvMjAyMggAAAAKMTIvMzEvMjAyMQkAAAABMFv46TlBINsIuS7yqUEg2wgpQ0lRLk5BU0RBUUdTOkxJVk4uSVFfTUFSS0VUQ0FQLjIwMjItMTItMzABAAAAk2oAAAIAAAALMjk3Mi42NTA5MjUBBgAAAAUAAAABMQEAAAALLTIwNzIyMTk4ODYDAAAAAzE2</t>
  </si>
  <si>
    <t>MAIAAAAGMTAwMDU0BAAAAAEwBwAAAAoxMi8zMC8yMDIyFtOvP0Eg2wgf4umuQSDbCClDSVEuTkFTREFRR1M6TElWTi5JUV9NQVJLRVRDQVAuMjAyMS0xMi0zMQEAAACTagAAAgAAAAs0NjUzLjUwNTExNQEGAAAABQAAAAExAQAAAAstMjEyMzkyOTQyNQMAAAADMTYwAgAAAAYxMDAwNTQEAAAAATAHAAAACjEyLzMxLzIwMjEQrrs+QSDbCPu4Ta5BINsIMENJUS5OQVNEQVFHUzpCQlNJLklRX1RPVEFMX0xJQUIuMTAwMDAuMjAyMi0xMi0zMAEAAADEAQUAAgAAAAc1MzguNDIyAQgAAAAFAAAAATEBAAAACy0yMDU4MzI5ODAzAwAAAAMxNjACAAAABDEyNzYEAAAAATAHAAAACjEyLzMwLzIwMjIIAAAACjEyLzMxLzIwMjEJAAAAATBb+Ok5QSDbCLQH8qlBINsIKUNJUS5OQVNEQVFHUzpCTE1OLklRX01BUktFVENBUC4yMDIyLTEyLTMwAQAAAKE5qQcCAAAACzE3NjYuNDA4MTE3AQYAAAAFAAAAATEBAAAACy0yMDcyNDIyNTYzAwAAAAMxNjACAAAABjEwMDA1NAQAAAABMAcAAAAKMTIvMzAvMjAyMhbTrz9BINsI5yPnrkEg2wgvQ0lRLk5BU0RBUUdTOlZNRU8uSVFfVE9UQUxfUkVWLjEwMDAwLjIwMjItMTItMzABAAAAdotOBgIAAAAHMzkxLjY3OAEIAAAABQAAAAExAQAAAAstMjA1OTMwNjkyMgMAAAADMTYwAgAAAAIyOAQAAAABMAcAAAAKMTIvMzAvMjAyMggAAAAKMTIvMzEvMjAyMQkAAAABMFv46TlBINsIoLnx</t>
  </si>
  <si>
    <t>qUEg2wgpQ0lRLk5BU0RBUUdTOkJMTU4uSVFfTUFSS0VUQ0FQLjIwMjEtMTItMzEBAAAAoTmpBwIAAAALMTg3Mi40NDc1MjQBBgAAAAUAAAABMQEAAAALLTIxMjM3NzgzMzADAAAAAzE2MAIAAAAGMTAwMDU0BAAAAAEwBwAAAAoxMi8zMS8yMDIxUcHCPkEg2whE+kquQSDbCBhDSVEuTkFTREFRR1M6TkFWSS5JUV9URVYBAAAAmV5/DwMAAAAAAFv46TlBINsIkcujqUEg2wgyQ0lRLk5BU0RBUUdTOlZNRU8uSVFfVE9UQUxfQVNTRVRTLjEwMDAwLjIwMjItMTItMzABAAAAdotOBgIAAAAHNjQ5LjM2MQEIAAAABQAAAAExAQAAAAstMjA1OTMwNjkyMgMAAAADMTYwAgAAAAQxMDA3BAAAAAEwBwAAAAoxMi8zMC8yMDIyCAAAAAoxMi8zMS8yMDIxCQAAAAEwW/jpOUEg2wiRkvGpQSDbCChDSVEuTkFTREFRR1M6Vk1FTy5JUV9SRS4xMDAwMC4yMDIyLTEyLTMwAQAAAHaLTgYCAAAACC0zMzUuNzc2AQgAAAAFAAAAATEBAAAACy0yMDU5MzA2OTIyAwAAAAMxNjACAAAABDEyMjIEAAAAATAHAAAACjEyLzMwLzIwMjIIAAAACjEyLzMxLzIwMjEJAAAAATBb+Ok5QSDbCJGS8alBINsIL0NJUS5OQVNEQVFHUzpWTUVPLklRX0RJVl9TSEFSRS4xMDAwMC4yMDIyLTEyLTMwAQAAAHaLTgYDAAAAAABb+Ok5QSDbCH5E8alBINsILkNJUS5OQVNEQVFHUzpJQlRYLklRX0NMT1NFUFJJQ0VfQURKLjIwMTItMTItMzEBAAAAJ9HWAQMA</t>
  </si>
  <si>
    <t>AAAAAFv46TlBINsIkcujqUEg2wgvQ0lRLk5BU0RBUUdNOlZJVEwuSVFfTklfTUFSR0lOLjEwMDAwLjIwMjItMTItMzABAAAAkezPDQIAAAAFMC45MzEBCAAAAAUAAAABMQEAAAALLTIxMDg5MTE2ODADAAAAAzE2MAIAAAAENDA5NAQAAAABMAcAAAAKMTIvMzAvMjAyMggAAAAKMTIvMjYvMjAyMQkAAAABMFv46TlBINsIbfbwqUEg2wguQ0lRLk5BU0RBUUdTOlBBQ0IuSVFfQ0xPU0VQUklDRV9BREouMjAyMi0xMi0zMAEAAADx464AAgAAAAQ4LjE4AEBvsD9BINsI9D7brkEg2wguQ0lRLk5BU0RBUUdTOlBBQ0IuSVFfQ0xPU0VQUklDRV9BREouMjAyMi0wOS0zMAEAAADx464AAgAAAAU1LjgwNQBb+Ok5QSDbCAB+o6lBINsILUNJUS5OQVNEQVFHTTpWSVRMLklRX1NUX0RFQlQuMTAwMDAuMjAyMi0xMi0zMAEAAACR7M8NAwAAAAAAW/jpOUEg2whmz/CpQSDbCBhDSVEuTkFTREFRR1M6U01UQy5JUV9URVYBAAAAAp4EAAIAAAAKMTgxOS41ODA0MwEGAAAABQAAAAExAQAAAAstMjA2NjYwNzM4MgMAAAADMTYwAgAAAAYxMDAwNjAEAAAAATAHAAAACDMvOC8yMDIzW/jpOUEg2wjPuqKpQSDbCC1DSVEuTkFTREFRR006VklUTC5JUV9MVF9ERUJULjEwMDAwLjIwMjItMTItMzABAAAAkezPDQMAAAAAAFv46TlBINsIZs/wqUEg2wgzQ0lRLk5BU0RBUUdNOlZJVEwuSVFfUkVUVVJOX0VRVUlUWS4xMDAwMC4yMDIyLTEy</t>
  </si>
  <si>
    <t>LTMwAQAAAJHszw0CAAAABjEuNjE5NgEIAAAABQAAAAExAQAAAAstMjEwODkxMTY4MAMAAAADMTYwAgAAAAQ0MTI4BAAAAAEwBwAAAAoxMi8zMC8yMDIyCAAAAAoxMi8yNi8yMDIxCQAAAAEwW/jpOUEg2whNgfCpQSDbCClDSVEuTkFTREFRR1M6SEVFUy5JUV9NQVJLRVRDQVAuMjAyMi0xMi0zMAEAAAAm+QEAAgAAAAsxNjIyLjkwNTQ5MgEGAAAABQAAAAExAQAAAAstMjA3MzI0MDEyNQMAAAADMTYwAgAAAAYxMDAwNTQEAAAAATAHAAAACjEyLzMwLzIwMjKlp7E/QSDbCI8vv65BINsIMUNJUS5OQVNEQVFDTTpTS1lULklRX0VCSVRfTUFSR0lOLjEwMDAwLjIwMjItMTItMzABAAAARRo/KgIAAAAILTM2LjQ2MjgBCAAAAAUAAAABMQEAAAALLTIxMDg3MjA5NDEDAAAAAzE2MAIAAAAENDA1MwQAAAABMAcAAAAKMTIvMzAvMjAyMggAAAAIMS8yLzIwMjIJAAAAATBb+Ok5QSDbCCwM8KlBINsIKUNJUS5OQVNEQVFHUzpIRUVTLklRX01BUktFVENBUC4yMDE5LTEyLTMxAQAAACb5AQACAAAACzExODUuNjExNDY0AQYAAAAFAAAAATEBAAAACjE5ODg3NjcyNDIDAAAAAzE2MAIAAAAGMTAwMDU0BAAAAAEwBwAAAAoxMi8zMS8yMDE5W/jpOUEg2wjCk6KpQSDbCDJDSVEuTkFTREFRQ006U0tZVC5JUV9UT1RBTF9FUVVJVFkuMTAwMDAuMjAyMi0xMi0zMAEAAABFGj8qAgAAAAY1OS45MjcBCAAAAAUAAAABMQEAAAALLTIx</t>
  </si>
  <si>
    <t>MDg3MjA5NDEDAAAAAzE2MAIAAAAEMTI3NQQAAAABMAcAAAAKMTIvMzAvMjAyMggAAAAIMS8yLzIwMjIJAAAAATBb+Ok5QSDbCCwM8KlBINsILkNJUS5OQVNEQVFHTTpNT1JGLklRX0NMT1NFUFJJQ0VfQURKLjIwMTctMTItMzEBAAAAjyqRFAMAAAAAAFv46TlBINsIwpOiqUEg2wguQ0lRLk5BU0RBUUNNOlNLWVQuSVFfTkVUX0RFQlQuMTAwMDAuMjAyMi0xMi0zMAEAAABFGj8qAgAAAAY0Ny43MjQBCAAAAAUAAAABMQEAAAALLTIxMDg3MjA5NDEDAAAAAzE2MAIAAAAENDM2NAQAAAABMAcAAAAKMTIvMzAvMjAyMggAAAAIMS8yLzIwMjIJAAAAATBb+Ok5QSDbCCLl76lBINsILkNJUS5OQVNEQVFHUzpMSUxBLklRX0NMT1NFUFJJQ0VfQURKLjIwMTctMTItMzEBAAAA/Uc5EQMAAAAAAFv46TlBINsIuWyiqUEg2wgyQ0lRLk5BU0RBUUdTOllPUlcuSVFfR1JPU1NfTUFSR0lOLjEwMDAwLjIwMjItMTItMzABAAAA6s8EAAMAAAAAAFv46TlBINsIBHDvqUEg2wguQ0lRLk5BU0RBUUdTOlBMQVkuSVFfQ0xPU0VQUklDRV9BREouMjAyMi0xMi0zMAEAAABQGZoHAgAAAAUzNS40NACWIAI/QSDbCKN5uK5BINsILkNJUS5OQVNEQVFHUzpQTEFZLklRX0NMT1NFUFJJQ0VfQURKLjIwMjEtMTItMzEBAAAAUBmaBwIAAAAEMzguNACWIAI/QSDbCKN5uK5BINsIMENJUS5OQVNEQVFHUzpZT1JXLklRX1RPVEFMX0xJQUIuMTAw</t>
  </si>
  <si>
    <t>MDAuMjAyMi0xMi0zMAEAAADqzwQAAgAAAAczMDYuMjMxAQgAAAAFAAAAAjI5AgAAAAQxMjc2AQAAAAstMjA1ODE3Njk5NgMAAAADMTYwBAAAAAEwBwAAAAoxMi8zMC8yMDIyCAAAAAoxMi8zMS8yMDIxCQAAAAEwW/jpOUEg2wgEcO+pQSDbCClDSVEuTkFTREFRR1M6VFRFQy5JUV9NQVJLRVRDQVAuMjAyMi0xMi0zMAEAAAAyUgUAAgAAAAsyMDgzLjc5Njg0NAEGAAAABQAAAAExAQAAAAstMjA3MDk2NjY0NQMAAAADMTYwAgAAAAYxMDAwNTQEAAAAATAHAAAACjEyLzMwLzIwMjKWIAI/QSDbCGGPt65BINsIL0NJUS5OQVNEQVFHUzpaRVVTLklRX1RPVEFMX1JFVi4xMDAwMC4yMDIyLTEyLTMwAQAAAG8XBQACAAAACDIzMTIuMjUzAQgAAAAFAAAAATEBAAAACy0yMDU5NTU2ODcyAwAAAAMxNjACAAAAAjI4BAAAAAEwBwAAAAoxMi8zMC8yMDIyCAAAAAoxMi8zMS8yMDIxCQAAAAEwW/jpOUEg2wgI1O6pQSDbCClDSVEuTkFTREFRR1M6VFRFQy5JUV9NQVJLRVRDQVAuMjAxOS0xMi0zMQEAAAAyUgUAAgAAAAsxODQxLjc1OTI3NAEGAAAABQAAAAExAQAAAAoxOTkwNjM2NTUwAwAAAAMxNjACAAAABjEwMDA1NAQAAAABMAcAAAAKMTIvMzEvMjAxOVv46TlBINsIr0WiqUEg2wguQ0lRLk5BU0RBUUdTOlJOU1QuSVFfQ0xPU0VQUklDRV9BREouMjAyMi0xMi0zMAEAAABncwUAAgAAAAUzNy41OQCWIAI/QSDbCDfztq5B</t>
  </si>
  <si>
    <t>INsIMkNJUS5OQVNEQVFHUzpaRVVTLklRX1RPVEFMX0FTU0VUUy4xMDAwMC4yMDIyLTEyLTMwAQAAAG8XBQACAAAACDEwMjMuNTcyAQgAAAAFAAAAATEBAAAACy0yMDU5NTU2ODcyAwAAAAMxNjACAAAABDEwMDcEAAAAATAHAAAACjEyLzMwLzIwMjIIAAAACjEyLzMxLzIwMjEJAAAAATBb+Ok5QSDbCBT77qlBINsILkNJUS5OQVNEQVFHUzpSTlNULklRX0NMT1NFUFJJQ0VfQURKLjIwMTctMTItMzEBAAAAZ3MFAAIAAAAIMzYuMDAwNDMAW/jpOUEg2wipHqKpQSDbCChDSVEuTkFTREFRR1M6WkVVUy5JUV9SRS4xMDAwMC4yMDIyLTEyLTMwAQAAAG8XBQACAAAABzI5My4wMDgBCAAAAAUAAAABMQEAAAALLTIwNTk1NTY4NzIDAAAAAzE2MAIAAAAEMTIyMgQAAAABMAcAAAAKMTIvMzAvMjAyMggAAAAKMTIvMzEvMjAyMQkAAAABMFv46TlBINsIrazuqUEg2wgpQ0lRLk5BU0RBUUNNOlhQRUwuSVFfTUFSS0VUQ0FQLjIwMjItMTItMzABAAAAHwSnAAIAAAALMTY1OC42MjA4MDQBBgAAAAUAAAABMQEAAAALLTIwNzEyNzE5OTYDAAAAAzE2MAIAAAAGMTAwMDU0BAAAAAEwBwAAAAoxMi8zMC8yMDIyliACP0Eg2wj5CLauQSDbCC9DSVEuTkFTREFRR1M6WkVVUy5JUV9ESVZfU0hBUkUuMTAwMDAuMjAyMi0xMi0zMAEAAABvFwUAAgAAAAQwLjA4AQgAAAAFAAAAATEBAAAACy0yMDU5NTU2ODcyAwAAAAMxNjACAAAABDMw</t>
  </si>
  <si>
    <t>NTgEAAAAATAHAAAACjEyLzMwLzIwMjIIAAAACjEyLzMxLzIwMjEJAAAAATBb+Ok5QSDbCEWF7qlBINsIKUNJUS5OQVNEQVFDTTpYUEVMLklRX01BUktFVENBUC4yMDIyLTA5LTMwAQAAAB8EpwACAAAACzE3NzkuNTc5MTY0AQYAAAAFAAAAATEBAAAACy0yMDg1NzkwMzgwAwAAAAMxNjACAAAABjEwMDA1NAQAAAABMAcAAAAJOS8zMC8yMDIyW/jpOUEg2wiZ96GpQSDbCC9DSVEuTkFTREFRQ006T1JHTi5JUV9OSV9NQVJHSU4uMTAwMDAuMjAyMi0xMi0zMAEAAAAVoQAGAwAAAAAAW/jpOUEg2wjaEO6pQSDbCClDSVEuTkFTREFRR1M6TEFVUi5JUV9NQVJLRVRDQVAuMjAxMi0xMi0zMQEAAAC3iAAAAwAAAAAAW/jpOUEg2wiS0KGpQSDbCC1DSVEuTkFTREFRQ006T1JHTi5JUV9TVF9ERUJULjEwMDAwLjIwMjItMTItMzABAAAAFaEABgMAAAAAAFv46TlBINsIyuntqUEg2wgXQ0lRLk5BU0RBUUdTOlNWQy5JUV9URVYBAAAABjEFAAIAAAALNzY1Ny40Mjk0NjIBBgAAAAUAAAABMQEAAAALLTIwNTkxNzQ1ODYDAAAAAzE2MAIAAAAGMTAwMDYwBAAAAAEwBwAAAAgzLzgvMjAyM1v46TlBINsIktChqUEg2wgtQ0lRLk5BU0RBUUNNOk9SR04uSVFfTFRfREVCVC4xMDAwMC4yMDIyLTEyLTMwAQAAABWhAAYCAAAABjEwLjM4OQEIAAAABQAAAAExAQAAAAstMjA1OTgxODQxMAMAAAADMTYwAgAAAAQxMDQ5BAAAAAEwBwAA</t>
  </si>
  <si>
    <t>AAoxMi8zMC8yMDIyCAAAAAoxMi8zMS8yMDIxCQAAAAEwW/jpOUEg2wjaEO6pQSDbCDNDSVEuTkFTREFRQ006T1JHTi5JUV9SRVRVUk5fRVFVSVRZLjEwMDAwLjIwMjItMTItMzABAAAAFaEABgIAAAAHMjYuMDcyNwEIAAAABQAAAAExAQAAAAstMjA1OTgxODQxMAMAAAADMTYwAgAAAAQ0MTI4BAAAAAEwBwAAAAoxMi8zMC8yMDIyCAAAAAoxMi8zMS8yMDIxCQAAAAEwW/jpOUEg2wjK6e2pQSDbCC9DSVEuTkFTREFRR1M6S0UuSVFfRUJJVF9NQVJHSU4uMTAwMDAuMjAyMi0xMi0zMAEAAAAIjBcAAgAAAAYzLjUzMjEBCAAAAAUAAAABMQEAAAALLTIwNjIwOTYxOTQDAAAAAzE2MAIAAAAENDA1MwQAAAABMAcAAAAKMTIvMzAvMjAyMggAAAAKMTIvMzEvMjAyMQkAAAABMFv46TlBINsIok3tqUEg2wgtQ0lRLk5BU0RBUUdTOlJOVy5JUV9DTE9TRVBSSUNFX0FESi4yMDIyLTA5LTMwAQAAAO+jgwwCAAAABDYuMDIAW/jpOUEg2whrNKGpQSDbCDBDSVEuTkFTREFRR1M6S0UuSVFfVE9UQUxfRVFVSVRZLjEwMDAwLjIwMjItMTItMzABAAAACIwXAAIAAAAHNDQ1LjE2NwEIAAAABQAAAAExAQAAAAstMjA2MjA5NjE5NAMAAAADMTYwAgAAAAQxMjc1BAAAAAEwBwAAAAoxMi8zMC8yMDIyCAAAAAoxMi8zMS8yMDIxCQAAAAEwW/jpOUEg2wiiTe2pQSDbCClDSVEuTkFTREFRR006RVhQSS5JUV9NQVJLRVRDQVAuMjAyMi0x</t>
  </si>
  <si>
    <t>Mi0zMAEAAABgFhwOAgAAAAsxNjkxLjkzOTAyNAEGAAAABQAAAAExAQAAAAstMjA3MjQ1NzMwMQMAAAADMTYwAgAAAAYxMDAwNTQEAAAAATAHAAAACjEyLzMwLzIwMjKvlQI/QSDbCHoBqK5BINsILENJUS5OQVNEQVFHUzpLRS5JUV9ORVRfREVCVC4xMDAwMC4yMDIyLTEyLTMwAQAAAAiMFwACAAAABDQ5LjkBCAAAAAUAAAABMQEAAAALLTIwNjIwOTYxOTQDAAAAAzE2MAIAAAAENDM2NAQAAAABMAcAAAAKMTIvMzAvMjAyMggAAAAKMTIvMzEvMjAyMQkAAAABMFv46TlBINsIjP/sqUEg2wgpQ0lRLk5BU0RBUUdNOkVYUEkuSVFfTUFSS0VUQ0FQLjIwMjEtMTItMzEBAAAAYBYcDgIAAAALNDk3MC41MjM5NTYBBgAAAAUAAAABMQEAAAALLTIxMjQxMjI4MTkDAAAAAzE2MAIAAAAGMTAwMDU0BAAAAAEwBwAAAAoxMi8zMS8yMDIx5EoRPkEg2wj3UQquQSDbCDJDSVEuTkFTREFRQ006SU1UWC5JUV9HUk9TU19NQVJHSU4uMTAwMDAuMjAyMi0xMi0zMAEAAACzH4kAAgAAAAktMTUxLjkxNzIBCAAAAAUAAAABMQEAAAALLTIxMDcyMDE3NDQDAAAAAjUwAgAAAAQ0MDc0BAAAAAEwBwAAAAoxMi8zMC8yMDIyCAAAAAoxMi8zMS8yMDIxCQAAAAEwW/jpOUEg2wh5seypQSDbCCtDSVEuTkFTREFRR1M6SU1LVC5BLklRX01BUktFVENBUC4yMDE3LTEyLTMxAQAAAJJFBAACAAAACTcwMC45ODgyNQEGAAAABQAAAAExAQAAAAox</t>
  </si>
  <si>
    <t>ODY5MTEzODU0AwAAAAMxNjACAAAABjEwMDA1NAQAAAABMAcAAAAKMTIvMzEvMjAxN1v46TlBINsIUuagqUEg2wguQ0lRLk5BU0RBUUdTOkpBQ0suSVFfQ0xPU0VQUklDRV9BREouMjAyMi0xMi0zMAEAAACd1QQAAgAAAAU2OC4yMwCvlQI/QSDbCADwpq5BINsIMENJUS5OQVNEQVFDTTpJTVRYLklRX1RPVEFMX0xJQUIuMTAwMDAuMjAyMi0xMi0zMAEAAACzH4kAAgAAAAcxNTAuNTgzAQgAAAAFAAAAATEBAAAACy0yMTA3MjAxNzQ0AwAAAAI1MAIAAAAEMTI3NgQAAAABMAcAAAAKMTIvMzAvMjAyMggAAAAKMTIvMzEvMjAyMQkAAAABMFv46TlBINsIbIrsqUEg2wguQ0lRLk5BU0RBUUdTOkpBQ0suSVFfQ0xPU0VQUklDRV9BREouMjAyMi0wOS0zMAEAAACd1QQAAgAAAAk3My42MDI2MTQAW/jpOUEg2whS5qCpQSDbCC9DSVEuTkFTREFRR1M6S1JOWS5JUV9UT1RBTF9SRVYuMTAwMDAuMjAyMi0xMi0zMAEAAAAXGswAAgAAAAcyMjMuNTAzAQgAAAAFAAAAATEBAAAACy0yMDYyMDgzMzY1AwAAAAMxNjACAAAAAjI4BAAAAAEwBwAAAAoxMi8zMC8yMDIyCAAAAAoxMi8zMS8yMDIxCQAAAAEwW/jpOUEg2whPFeypQSDbCClDSVEuTkFTREFRR1M6VEFTSy5JUV9NQVJLRVRDQVAuMjAxOS0xMi0zMQEAAADp/OoOAwAAAAAAW/jpOUEg2wg0caCpQSDbCDJDSVEuTkFTREFRR1M6S1JOWS5JUV9UT1RBTF9BU1NFVFMuMTAw</t>
  </si>
  <si>
    <t>MDAuMjAyMi0xMi0zMAEAAAAXGswAAgAAAAg3MTg2LjIyMwEIAAAABQAAAAExAQAAAAstMjA2MjA4MzM2NQMAAAADMTYwAgAAAAQxMDA3BAAAAAEwBwAAAAoxMi8zMC8yMDIyCAAAAAoxMi8zMS8yMDIxCQAAAAEwW/jpOUEg2whI7uupQSDbCCxDSVEuTkFTREFRR1M6TFouSVFfQ0xPU0VQUklDRV9BREouMjAyMi0xMi0zMAEAAADHLrIAAgAAAAQ3Ljc0AP1rXj1BINsIIq1NrUEg2wgoQ0lRLk5BU0RBUUdTOktSTlkuSVFfUkUuMTAwMDAuMjAyMi0xMi0zMAEAAAAXGswAAgAAAAc0MzEuNTQ5AQgAAAAFAAAAATEBAAAACy0yMDYyMDgzMzY1AwAAAAMxNjACAAAABDEyMjIEAAAAATAHAAAACjEyLzMwLzIwMjIIAAAACjEyLzMxLzIwMjEJAAAAATBb+Ok5QSDbCE8V7KlBINsILENJUS5OQVNEQVFHUzpMWi5JUV9DTE9TRVBSSUNFX0FESi4yMDIxLTEyLTMxAQAAAMcusgACAAAABTE2LjA3AGiHtDxBINsIVaeqrEEg2wgvQ0lRLk5BU0RBUUdTOktSTlkuSVFfRElWX1NIQVJFLjEwMDAwLjIwMjItMTItMzABAAAAFxrMAAIAAAADMC40AQgAAAAFAAAAATEBAAAACy0yMDYyMDgzMzY1AwAAAAMxNjACAAAABDMwNTgEAAAAATAHAAAACjEyLzMwLzIwMjIIAAAACjEyLzMxLzIwMjEJAAAAATBb+Ok5QSDbCDzH66lBINsIL0NJUS5OQVNEQVFHUzpFR0hULklRX05JX01BUkdJTi4xMDAwMC4yMDIyLTEyLTMwAQAAAMyJBQAC</t>
  </si>
  <si>
    <t>AAAACC0yOS4wNjc2AQgAAAAFAAAAATEBAAAACy0yMDYyMTc3MzI4AwAAAAMxNjACAAAABDQwOTQEAAAAATAHAAAACjEyLzMwLzIwMjIIAAAACjEyLzMxLzIwMjEJAAAAATBb+Ok5QSDbCB1S66lBINsIKUNJUS5OQVNEQVFHUzpUUk1LLklRX01BUktFVENBUC4yMDIyLTA5LTMwAQAAACS5BAACAAAACzE4NzQuNTkwMzk3AQYAAAAFAAAAATEBAAAACy0yMTA5NzM5MDgwAwAAAAMxNjACAAAABjEwMDA1NAQAAAABMAcAAAAJOS8zMC8yMDIyW/jpOUEg2wgL1Z+pQSDbCC1DSVEuTkFTREFRR1M6RUdIVC5JUV9TVF9ERUJULjEwMDAwLjIwMjItMTItMzABAAAAzIkFAAMAAAAAAFv46TlBINsIEivrqUEg2wgtQ0lRLk5BU0RBUUdTOkVHSFQuSVFfTFRfREVCVC4xMDAwMC4yMDIyLTEyLTMwAQAAAMyJBQACAAAABzQ0MC45ODgBCAAAAAUAAAABMQEAAAALLTIwNjIxNzczMjgDAAAAAzE2MAIAAAAEMTA0OQQAAAABMAcAAAAKMTIvMzAvMjAyMggAAAAKMTIvMzEvMjAyMQkAAAABMFv46TlBINsIHVLrqUEg2wguQ0lRLk5BU0RBUUdTOk5XQkkuSVFfQ0xPU0VQUklDRV9BREouMjAxNy0xMi0zMQEAAAB8RgUAAgAAAAkxMi42NTAzNTkAW/jpOUEg2wj4hp+pQSDbCDNDSVEuTkFTREFRR1M6RUdIVC5JUV9SRVRVUk5fRVFVSVRZLjEwMDAwLjIwMjItMTItMzABAAAAzIkFAAIAAAAILTEyMi44NzQBCAAAAAUAAAABMQEAAAAL</t>
  </si>
  <si>
    <t>LTIwNjIxNzczMjgDAAAAAzE2MAIAAAAENDEyOAQAAAABMAcAAAAKMTIvMzAvMjAyMggAAAAKMTIvMzEvMjAyMQkAAAABMFv46TlBINsIBwTrqUEg2wgxQ0lRLk5BU0RBUUNNOkNUSUMuSVFfRUJJVF9NQVJHSU4uMTAwMDAuMjAyMi0xMi0zMAEAAACBZgAAAwAAAAAAW/jpOUEg2wjojuqpQSDbCC5DSVEuTkFTREFRR1M6TU9NTy5JUV9DTE9TRVBSSUNFX0FESi4yMDE5LTEyLTMxAQAAAGmM0gwCAAAACTI3LjYxNzQ3NQBb+Ok5QSDbCPiGn6lBINsIMkNJUS5OQVNEQVFDTTpDVElDLklRX1RPVEFMX0VRVUlUWS4xMDAwMC4yMDIyLTEyLTMwAQAAAIFmAAACAAAABTMuNzY3AQgAAAAFAAAAATEBAAAACy0yMDU4Mjk0NDYwAwAAAAMxNjACAAAABDEyNzUEAAAAATAHAAAACjEyLzMwLzIwMjIIAAAACjEyLzMxLzIwMjEJAAAAATBb+Ok5QSDbCOiO6qlBINsILkNJUS5OQVNEQVFHUzpTQVRTLklRX0NMT1NFUFJJQ0VfQURKLjIwMjEtMTItMzEBAAAAmHhRAgIAAAAFMjYuMzUA/WtePUEg2wjPy0itQSDbCC5DSVEuTkFTREFRQ006Q1RJQy5JUV9ORVRfREVCVC4xMDAwMC4yMDIyLTEyLTMwAQAAAIFmAAACAAAABi0xNC44OQEIAAAABQAAAAExAQAAAAstMjA1ODI5NDQ2MAMAAAADMTYwAgAAAAQ0MzY0BAAAAAEwBwAAAAoxMi8zMC8yMDIyCAAAAAoxMi8zMS8yMDIxCQAAAAEwW/jpOUEg2wjiZ+qpQSDbCDJDSVEuTkFT</t>
  </si>
  <si>
    <t>REFRR006TUNGVC5JUV9HUk9TU19NQVJHSU4uMTAwMDAuMjAyMi0xMi0zMAEAAAA+nMIMAgAAAAcyNC40NDcxAQgAAAAFAAAAATEBAAAACy0yMDYxOTcwNzQ3AwAAAAMxNjACAAAABDQwNzQEAAAAATAHAAAACjEyLzMwLzIwMjIIAAAACDEvMi8yMDIyCQAAAAEwW/jpOUEg2wizy+mpQSDbCClDSVEuTkFTREFRR1M6RkJOQy5JUV9NQVJLRVRDQVAuMjAyMS0xMi0zMQEAAAAHJQQAAgAAAAsxNjI3LjQxNDQ2NAEGAAAABQAAAAExAQAAAAoyMDgyMjcxMDczAwAAAAMxNjACAAAABjEwMDA1NAQAAAABMAcAAAAKMTIvMzEvMjAyMW6utDxBINsILSmlrEEg2wgwQ0lRLk5BU0RBUUdNOk1DRlQuSVFfVE9UQUxfTElBQi4xMDAwMC4yMDIyLTEyLTMwAQAAAD6cwgwCAAAABzE0Ni44MjQBCAAAAAUAAAABMQEAAAALLTIwNjE5NzA3NDcDAAAAAzE2MAIAAAAEMTI3NgQAAAABMAcAAAAKMTIvMzAvMjAyMggAAAAIMS8yLzIwMjIJAAAAATBoH+o5QSDbCMDy6alBINsIKENJUS5OQVNEQVFHUzpCUlAuSVFfTUFSS0VUQ0FQLjIwMTItMTItMzEBAAAAStd7GQMAAAAAAGgf6jlBINsIysOeqUEg2wgvQ0lRLk5BU0RBUUNNOkJST0cuSVFfVE9UQUxfUkVWLjEwMDAwLjIwMjItMTItMzABAAAAZPG+EwIAAAAJNDEuODMxNTM3AQgAAAAFAAAAATEBAAAACjIwODg0Nzg5NTUDAAAAAzE2MAIAAAACMjgEAAAAATAHAAAACjEyLzMwLzIw</t>
  </si>
  <si>
    <t>MjIIAAAACjEyLzMxLzIwMjAJAAAAATBoH+o5QSDbCOFV6alBINsIKENJUS5OQVNEQVFHTTpFQ1guSVFfTUFSS0VUQ0FQLjIwMjItMTItMzABAAAAu0U2ZAIAAAALMjY5NS43ODkxNjYBBgAAAAUAAAABMQEAAAALLTIwNjQwNTI2NjEDAAAAAzE2MAIAAAAGMTAwMDU0BAAAAAEwBwAAAAoxMi8zMC8yMDIyCZNePUEg2wi9/0KtQSDbCChDSVEuTkFTREFRR006RUNYLklRX01BUktFVENBUC4yMDIxLTEyLTMxAQAAALtFNmQCAAAABTI5Mi44AAmTXj1BINsIhidDrUEg2wgyQ0lRLk5BU0RBUUNNOkJST0cuSVFfVE9UQUxfQVNTRVRTLjEwMDAwLjIwMjItMTItMzABAAAAZPG+EwIAAAAKNDMyLjYyMzU0NgEIAAAABQAAAAExAQAAAAoyMDg4NDc4OTU1AwAAAAMxNjACAAAABDEwMDcEAAAAATAHAAAACjEyLzMwLzIwMjIIAAAACjEyLzMxLzIwMjAJAAAAATBoH+o5QSDbCOFV6alBINsILkNJUS5OQVNEQVFHUzpBRFVTLklRX0NMT1NFUFJJQ0VfQURKLjIwMjItMTItMzABAAAA4+gQAAIAAAAFOTkuNDkACZNePUEg2whCK0GtQSDbCChDSVEuTkFTREFRQ006QlJPRy5JUV9SRS4xMDAwMC4yMDIyLTEyLTMwAQAAAGTxvhMCAAAACi00Ni4yMjY5MjUBCAAAAAUAAAABMQEAAAAKMjA4ODQ3ODk1NQMAAAADMTYwAgAAAAQxMjIyBAAAAAEwBwAAAAoxMi8zMC8yMDIyCAAAAAoxMi8zMS8yMDIwCQAAAAEwaB/qOUEg2wjRB+mp</t>
  </si>
  <si>
    <t>QSDbCC5DSVEuTkFTREFRR1M6QURVUy5JUV9DTE9TRVBSSUNFX0FESi4yMDIyLTA5LTMwAQAAAOPoEAACAAAABTk1LjI0AGgf6jlBINsIpk6eqUEg2wgvQ0lRLk5BU0RBUUNNOkJST0cuSVFfRElWX1NIQVJFLjEwMDAwLjIwMjItMTItMzABAAAAZPG+EwMAAAAAAGgf6jlBINsIwuDoqUEg2wgvQ0lRLk5BU0RBUUdTOkNVVFIuSVFfTklfTUFSR0lOLjEwMDAwLjIwMjItMTItMzABAAAAgYQBAAIAAAAGMC44OTE1AQgAAAAFAAAAATEBAAAACy0yMTA5NjUyMzA5AwAAAAMxNjACAAAABDQwOTQEAAAAATAHAAAACjEyLzMwLzIwMjIIAAAACjEyLzMxLzIwMjEJAAAAATBoH+o5QSDbCK2S6KlBINsILkNJUS5OQVNEQVFHTTpDVkFDLklRX0NMT1NFUFJJQ0VfQURKLjIwMTctMTItMzEBAAAAfis9AQMAAAAAAGgf6jlBINsInieeqUEg2wgtQ0lRLk5BU0RBUUdTOkNVVFIuSVFfU1RfREVCVC4xMDAwMC4yMDIyLTEyLTMwAQAAAIGEAQADAAAAAABoH+o5QSDbCKNr6KlBINsILkNJUS5OQVNEQVFHUzpQQVRLLklRX0NMT1NFUFJJQ0VfQURKLjIwMTItMTItMzEBAAAAUYEEAAIAAAAINi40NjcwMzkAaB/qOUEg2wiD2Z2pQSDbCC1DSVEuTkFTREFRR1M6Q1VUUi5JUV9MVF9ERUJULjEwMDAwLjIwMjItMTItMzABAAAAgYQBAAIAAAAHMTM0LjI0MwEIAAAABQAAAAExAQAAAAstMjEwOTY1MjMwOQMAAAADMTYwAgAAAAQxMDQ5</t>
  </si>
  <si>
    <t>BAAAAAEwBwAAAAoxMi8zMC8yMDIyCAAAAAoxMi8zMS8yMDIxCQAAAAEwaB/qOUEg2wija+ipQSDbCDNDSVEuTkFTREFRR1M6Q1VUUi5JUV9SRVRVUk5fRVFVSVRZLjEwMDAwLjIwMjItMTItMzABAAAAgYQBAAIAAAAGMy42MzUxAQgAAAAFAAAAATEBAAAACy0yMTA5NjUyMzA5AwAAAAMxNjACAAAABDQxMjgEAAAAATAHAAAACjEyLzMwLzIwMjIIAAAACjEyLzMxLzIwMjEJAAAAATBoH+o5QSDbCJxE6KlBINsIKUNJUS5OQVNEQVFHTTpSQ0tULklRX01BUktFVENBUC4yMDE5LTEyLTMxAQAAAEBWgRkCAAAACzEyMzIuOTkzOTEzAQYAAAAFAAAAATEBAAAACjE5OTEzNTIwNjYDAAAAAzE2MAIAAAAGMTAwMDU0BAAAAAEwBwAAAAoxMi8zMS8yMDE5aB/qOUEg2wh8sp2pQSDbCDFDSVEuTkFTREFRQ006Uk1HQy5JUV9FQklUX01BUkdJTi4xMDAwMC4yMDIyLTEyLTMwAQAAAOJhuykDAAAAAABoH+o5QSDbCHrP56lBINsILkNJUS5OQVNEQVFHTTpOUkRTLklRX0NMT1NFUFJJQ0VfQURKLjIwMjItMTItMzABAAAA6uyFDgIAAAADOS42AKHcYD1BINsIu483rUEg2wguQ0lRLk5BU0RBUUdNOk5SRFMuSVFfQ0xPU0VQUklDRV9BREouMjAyMS0xMi0zMQEAAADq7IUOAgAAAAUxNS41NQBNErQ8QSDbCMyJlKxBINsIMkNJUS5OQVNEQVFDTTpSTUdDLklRX1RPVEFMX0VRVUlUWS4xMDAwMC4yMDIyLTEyLTMwAQAAAOJhuykC</t>
  </si>
  <si>
    <t>AAAACS0zMC44OTg3NAEIAAAABQAAAAExAQAAAAstMjEwNTc2OTY0OQMAAAADMTYwAgAAAAQxMjc1BAAAAAEwBwAAAAoxMi8zMC8yMDIyCAAAAAoxMi8zMS8yMDIxCQAAAAEwaB/qOUEg2whvqOepQSDbCC5DSVEuTkFTREFRQ006Uk1HQy5JUV9ORVRfREVCVC4xMDAwMC4yMDIyLTEyLTMwAQAAAOJhuykCAAAACS0wLjA5MzU5OQEIAAAABQAAAAExAQAAAAstMjEwNTc2OTY0OQMAAAADMTYwAgAAAAQ0MzY0BAAAAAEwBwAAAAoxMi8zMC8yMDIyCAAAAAoxMi8zMS8yMDIxCQAAAAEwaB/qOUEg2whqgeepQSDbCClDSVEuTkFTREFRR1M6U0FCUi5JUV9NQVJLRVRDQVAuMjAyMi0wOS0zMAEAAACtoisPAgAAAAsxNjkwLjE1OTgyNgEGAAAABQAAAAExAQAAAAstMjA4NjkzNTE2NQMAAAADMTYwAgAAAAYxMDAwNTQEAAAAATAHAAAACTkvMzAvMjAyMmgf6jlBINsIR++cqUEg2wgyQ0lRLk5BU0RBUUdNOklUT1MuSVFfR1JPU1NfTUFSR0lOLjEwMDAwLjIwMjItMTItMzABAAAAiuiFJwIAAAADMTAwAQgAAAAFAAAAATEBAAAACy0yMTA3MjYyMzIwAwAAAAMxNjACAAAABDQwNzQEAAAAATAHAAAACjEyLzMwLzIwMjIIAAAACjEyLzMxLzIwMjEJAAAAATBoH+o5QSDbCFIz56lBINsILkNJUS5OQVNEQVFHUzpPU0lTLklRX0NMT1NFUFJJQ0VfQURKLjIwMTctMTItMzEBAAAAlpYFAAIAAAAFNjQuMzgAaB/qOUEg2wg9yJyp</t>
  </si>
  <si>
    <t>QSDbCDBDSVEuTkFTREFRR006SVRPUy5JUV9UT1RBTF9MSUFCLjEwMDAwLjIwMjItMTItMzABAAAAiuiFJwIAAAAHMzMxLjg5MgEIAAAABQAAAAExAQAAAAstMjEwNzI2MjMyMAMAAAADMTYwAgAAAAQxMjc2BAAAAAEwBwAAAAoxMi8zMC8yMDIyCAAAAAoxMi8zMS8yMDIxCQAAAAEwaB/qOUEg2wjB5eapQSDbCC9DSVEuTkFTREFRR006Rk1CSC5JUV9UT1RBTF9SRVYuMTAwMDAuMjAyMi0xMi0zMAEAAAAUdS8AAgAAAAcyMjIuMzY3AQgAAAAFAAAAATEBAAAACy0yMDU4Mjk0NTA1AwAAAAMxNjACAAAAAjI4BAAAAAEwBwAAAAoxMi8zMC8yMDIyCAAAAAoxMi8zMS8yMDIxCQAAAAEwaB/qOUEg2witl+apQSDbCCxDSVEuTkFTREFRQ006VEguSVFfQ0xPU0VQUklDRV9BREouMjAxOS0xMi0zMQEAAADc9z0jAgAAAAE1AGgf6jlBINsIMaGcqUEg2wgyQ0lRLk5BU0RBUUdNOkZNQkguSVFfVE9UQUxfQVNTRVRTLjEwMDAwLjIwMjItMTItMzABAAAAFHUvAAIAAAAINTk4Ni41ODIBCAAAAAUAAAABMQEAAAALLTIwNTgyOTQ1MDUDAAAAAzE2MAIAAAAEMTAwNwQAAAABMAcAAAAKMTIvMzAvMjAyMggAAAAKMTIvMzEvMjAyMQkAAAABMGgf6jlBINsIoHDmqUEg2wguQ0lRLk5BU0RBUUdTOk1OUk8uSVFfQ0xPU0VQUklDRV9BREouMjAyMS0xMi0zMQEAAACV3QQAAgAAAAg1Ni41OTk0MQCsA2E9QSDbCCmvMq1BINsIKENJ</t>
  </si>
  <si>
    <t>US5OQVNEQVFHTTpGTUJILklRX1JFLjEwMDAwLjIwMjItMTItMzABAAAAFHUvAAIAAAAHMjM0LjE2MgEIAAAABQAAAAExAQAAAAstMjA1ODI5NDUwNQMAAAADMTYwAgAAAAQxMjIyBAAAAAEwBwAAAAoxMi8zMC8yMDIyCAAAAAoxMi8zMS8yMDIxCQAAAAEwaB/qOUEg2wigcOapQSDbCC9DSVEuTkFTREFRR006Rk1CSC5JUV9ESVZfU0hBUkUuMTAwMDAuMjAyMi0xMi0zMAEAAAAUdS8AAgAAAAQwLjg1AQgAAAAFAAAAATEBAAAACy0yMDU4Mjk0NTA1AwAAAAMxNjACAAAABDMwNTgEAAAAATAHAAAACjEyLzMwLzIwMjIIAAAACjEyLzMxLzIwMjEJAAAAATBoH+o5QSDbCJdJ5qlBINsIL0NJUS5OQVNEQVFHUzpIT05FLklRX05JX01BUkdJTi4xMDAwMC4yMDIyLTEyLTMwAQAAAEa1QQACAAAABzI0LjQ1MTkBCAAAAAUAAAABMQEAAAALLTIxMDg2NTI2OTMDAAAAAzE2MAIAAAAENDA5NAQAAAABMAcAAAAKMTIvMzAvMjAyMggAAAAKMTIvMzEvMjAyMQkAAAABMGgf6jlBINsIedTlqUEg2wgpQ0lRLk5BU0RBUUdTOkFUU0cuSVFfTUFSS0VUQ0FQLjIwMjEtMTItMzEBAAAA1xc2AAIAAAALMjE2NC43NTIzMDUBBgAAAAUAAAABMQEAAAALLTIxMjMwNjM3OTUDAAAAAzE2MAIAAAAGMTAwMDU0BAAAAAEwBwAAAAoxMi8zMS8yMDIxUzm0PEEg2whQ5Y6sQSDbCC1DSVEuTkFTREFRR1M6SE9ORS5JUV9TVF9ERUJULjEwMDAw</t>
  </si>
  <si>
    <t>LjIwMjItMTItMzABAAAARrVBAAIAAAAGMTkuNDAzAQgAAAAFAAAAATEBAAAACy0yMTA4NjUyNjkzAwAAAAMxNjACAAAABDEwNDYEAAAAATAHAAAACjEyLzMwLzIwMjIIAAAACjEyLzMxLzIwMjEJAAAAATBoH+o5QSDbCG+t5alBINsIKUNJUS5OQVNEQVFHTTpUVlRYLklRX01BUktFVENBUC4yMDEyLTEyLTMxAQAAAEHU9QcCAAAACTI3LjkzNTEwNAEGAAAABQAAAAExAQAAAAoxNTk4NjA2MDExAwAAAAMxNjACAAAABjEwMDA1NAQAAAABMAcAAAAKMTIvMzEvMjAxMmgf6jlBINsIhQScqUEg2wgtQ0lRLk5BU0RBUUdTOkhPTkUuSVFfTFRfREVCVC4xMDAwMC4yMDIyLTEyLTMwAQAAAEa1QQACAAAABTg5Ljg3AQgAAAAFAAAAATEBAAAACy0yMTA4NjUyNjkzAwAAAAMxNjACAAAABDEwNDkEAAAAATAHAAAACjEyLzMwLzIwMjIIAAAACjEyLzMxLzIwMjEJAAAAATBoH+o5QSDbCG+t5alBINsIKUNJUS5OQVNEQVFHTTpLUk9TLklRX01BUktFVENBUC4yMDIyLTEyLTMwAQAAAPko3BMCAAAACzEzMjIuNjI2OTEzAQYAAAAFAAAAATEBAAAACy0yMDcyMjU5ODk3AwAAAAMxNjACAAAABjEwMDA1NAQAAAABMAcAAAAKMTIvMzAvMjAyMqwDYT1BINsIqwotrUEg2wgzQ0lRLk5BU0RBUUdTOkhPTkUuSVFfUkVUVVJOX0VRVUlUWS4xMDAwMC4yMDIyLTEyLTMwAQAAAEa1QQACAAAABTguNTA4AQgAAAAFAAAAATEBAAAACy0y</t>
  </si>
  <si>
    <t>MTA4NjUyNjkzAwAAAAMxNjACAAAABDQxMjgEAAAAATAHAAAACjEyLzMwLzIwMjIIAAAACjEyLzMxLzIwMjEJAAAAATBoH+o5QSDbCGSG5alBINsIKUNJUS5OQVNEQVFHTTpLUk9TLklRX01BUktFVENBUC4yMDIxLTEyLTMxAQAAAPko3BMCAAAACzEzNjkuMDU1NDIxAQYAAAAFAAAAATEBAAAACy0yMTIzODkwODIxAwAAAAMxNjACAAAABjEwMDA1NAQAAAABMAcAAAAKMTIvMzEvMjAyMawDYT1BINsIqwotrUEg2wgxQ0lRLk5BU0RBUUNNOkdSUlIuSVFfRUJJVF9NQVJHSU4uMTAwMDAuMjAyMi0xMi0zMAEAAAADpewEAgAAAActMTkuMDY1AQgAAAAFAAAAATEBAAAACy0yMDYzNDQ3OTUyAwAAAAMxNjACAAAABDQwNTMEAAAAATAHAAAACjEyLzMwLzIwMjIIAAAACjEyLzMxLzIwMjEJAAAAATBoH+o5QSDbCEkR5alBINsILkNJUS5OQVNEQVFHUzpVUFdLLklRX0NMT1NFUFJJQ0VfQURKLjIwMjItMTItMzABAAAAMxpVGQIAAAAFMTAuNDQArANhPUEg2wguNiutQSDbCC5DSVEuTkFTREFRR1M6VVBXSy5JUV9DTE9TRVBSSUNFX0FESi4yMDIyLTA5LTMwAQAAADMaVRkCAAAABTEzLjYyAGgf6jlBINsIaY+bqUEg2wgyQ0lRLk5BU0RBUUNNOkdSUlIuSVFfVE9UQUxfRVFVSVRZLjEwMDAwLjIwMjItMTItMzABAAAAA6XsBAIAAAAJNDUuOTI5MTAzAQgAAAAFAAAAATEBAAAACy0yMDYzNDQ3OTUyAwAAAAMxNjACAAAA</t>
  </si>
  <si>
    <t>BDEyNzUEAAAAATAHAAAACjEyLzMwLzIwMjIIAAAACjEyLzMxLzIwMjEJAAAAATBoH+o5QSDbCEkR5alBINsILkNJUS5OQVNEQVFDTTpHUlJSLklRX05FVF9ERUJULjEwMDAwLjIwMjItMTItMzABAAAAA6XsBAIAAAAJMTYuOTY4Mjg0AQgAAAAFAAAAATEBAAAACy0yMDYzNDQ3OTUyAwAAAAMxNjACAAAABDQzNjQEAAAAATAHAAAACjEyLzMwLzIwMjIIAAAACjEyLzMxLzIwMjEJAAAAATBoH+o5QSDbCDDD5KlBINsILkNJUS5OQVNEQVFHUzpDT01NLklRX0NMT1NFUFJJQ0VfQURKLjIwMTctMTItMzEBAAAAjWgAAAIAAAAFMzcuODMAaB/qOUEg2whbaJupQSDbCDJDSVEuTkFTREFRR1M6QUxFQy5JUV9HUk9TU19NQVJHSU4uMTAwMDAuMjAyMi0xMi0zMAEAAABrQNsOAgAAAAY4LjUzNjUBCAAAAAUAAAABMQEAAAALLTIwNTkxNzI4MDIDAAAAAzE2MAIAAAAENDA3NAQAAAABMAcAAAAKMTIvMzAvMjAyMggAAAAKMTIvMzEvMjAyMQkAAAABMGgf6jlBINsIFU7kqUEg2wguQ0lRLk5BU0RBUUdTOlVQQkQuSVFfQ0xPU0VQUklDRV9BREouMjAxMi0xMi0zMQEAAADlgwAAAgAAAAkyNS43NzI5NjUAaB/qOUEg2whRQZupQSDbCChDSVEuTkFTREFRR1M6TlhULklRX01BUktFVENBUC4yMDIyLTEyLTMwAQAAAFacWQ8DAAAAAAC4KmE9QSDbCDRmJ61BINsIMENJUS5OQVNEQVFHUzpBTEVDLklRX1RPVEFMX0xJQUIuMTAw</t>
  </si>
  <si>
    <t>MDAuMjAyMi0xMi0zMAEAAABrQNsOAgAAAAc1MTMuOTM0AQgAAAAFAAAAATEBAAAACy0yMDU5MTcyODAyAwAAAAMxNjACAAAABDEyNzYEAAAAATAHAAAACjEyLzMwLzIwMjIIAAAACjEyLzMxLzIwMjEJAAAAATBoH+o5QSDbCBx15KlBINsIKENJUS5OQVNEQVFHUzpOWFQuSVFfTUFSS0VUQ0FQLjIwMjEtMTItMzEBAAAAVpxZDwMAAAAAALgqYT1BINsIPo0nrUEg2wgvQ0lRLk5BU0RBUUdNOkFWVEUuSVFfVE9UQUxfUkVWLjEwMDAwLjIwMjItMTItMzABAAAAWqHDJgMAAAAAAGgf6jlBINsI89jjqUEg2wgpQ0lRLk5BU0RBUUdTOlRNQ0kuSVFfTUFSS0VUQ0FQLjIwMjEtMTItMzEBAAAAOgjYEAIAAAAKOTkxLjEzNzUyNQEGAAAABQAAAAExAQAAAAstMjEyMzQ4NDU3NgMAAAADMTYwAgAAAAYxMDAwNTQEAAAAATAHAAAACjEyLzMxLzIwMjFdYLQ8QSDbCCXrg6xBINsIMkNJUS5OQVNEQVFHTTpBVlRFLklRX1RPVEFMX0FTU0VUUy4xMDAwMC4yMDIyLTEyLTMwAQAAAFqhwyYCAAAABzE3NS4zNjMBCAAAAAUAAAABMQEAAAALLTIxMDYxNDUxOTMDAAAAAzE2MAIAAAAEMTAwNwQAAAABMAcAAAAKMTIvMzAvMjAyMggAAAAKMTIvMzEvMjAyMQkAAAABMGgf6jlBINsI89jjqUEg2wgoQ0lRLk5BU0RBUUdNOkFWVEUuSVFfUkUuMTAwMDAuMjAyMi0xMi0zMAEAAABaocMmAgAAAActMzYuMzkyAQgAAAAFAAAAATEBAAAA</t>
  </si>
  <si>
    <t>Cy0yMTA2MTQ1MTkzAwAAAAMxNjACAAAABDEyMjIEAAAAATAHAAAACjEyLzMwLzIwMjIIAAAACjEyLzMxLzIwMjEJAAAAATBoH+o5QSDbCOqx46lBINsIKUNJUS5OQVNEQVFHUzpTQ0hMLklRX01BUktFVENBUC4yMDIyLTA5LTMwAQAAAO6TAAACAAAACzEwNTguMzE1Nzk1AQYAAAAFAAAAATEBAAAACy0yMDc2ODQwNzM5AwAAAAMxNjACAAAABjEwMDA1NAQAAAABMAcAAAAJOS8zMC8yMDIyaB/qOUEg2wgyzJqpQSDbCC9DSVEuTkFTREFRR006QVZURS5JUV9ESVZfU0hBUkUuMTAwMDAuMjAyMi0xMi0zMAEAAABaocMmAwAAAAAAaB/qOUEg2wjdiuOpQSDbCC5DSVEuTkFTREFRR1M6UkdQLklRX05JX01BUkdJTi4xMDAwMC4yMDIyLTEyLTMwAQAAANV8AQACAAAABjkuMTQyMQEIAAAABQAAAAExAQAAAAstMjA2NDM1NTQ1MAMAAAADMTYwAgAAAAQ0MDk0BAAAAAEwBwAAAAoxMi8zMC8yMDIyCAAAAAoxMS8yNi8yMDIyCQAAAAEwaB/qOUEg2wjRPOOpQSDbCClDSVEuTkFTREFRR1M6UExNUi5JUV9NQVJLRVRDQVAuMjAxOS0xMi0zMQEAAADqvyQkAgAAAAsxMTg0LjkzNzE4OAEGAAAABQAAAAExAQAAAAoxOTkwNjk2NTc3AwAAAAMxNjACAAAABjEwMDA1NAQAAAABMAcAAAAKMTIvMzEvMjAxOWgf6jlBINsIKqWaqUEg2wgsQ0lRLk5BU0RBUUdTOlJHUC5JUV9TVF9ERUJULjEwMDAwLjIwMjItMTItMzABAAAA1XwB</t>
  </si>
  <si>
    <t>AAMAAAAAAGgf6jlBINsItu7iqUEg2wgsQ0lRLk5BU0RBUUdTOlJHUC5JUV9MVF9ERUJULjEwMDAwLjIwMjItMTItMzABAAAA1XwBAAIAAAACMjABCAAAAAUAAAABMQEAAAALLTIwNjQzNTU0NTADAAAAAzE2MAIAAAAEMTA0OQQAAAABMAcAAAAKMTIvMzAvMjAyMggAAAAKMTEvMjYvMjAyMgkAAAABMGgf6jlBINsIwBXjqUEg2wgyQ0lRLk5BU0RBUUdTOlJHUC5JUV9SRVRVUk5fRVFVSVRZLjEwMDAwLjIwMjItMTItMzABAAAA1XwBAAIAAAAHMTkuOTg1MgEIAAAABQAAAAExAQAAAAstMjA2NDM1NTQ1MAMAAAADMTYwAgAAAAQ0MTI4BAAAAAEwBwAAAAoxMi8zMC8yMDIyCAAAAAoxMS8yNi8yMDIyCQAAAAEwaB/qOUEg2wi27uKpQSDbCDFDSVEuTkFTREFRR1M6Q0NCRy5JUV9FQklUX01BUkdJTi4xMDAwMC4yMDIyLTEyLTMwAQAAADeFBQADAAAAAk5BAGgf6jlBINsIoXniqUEg2wgyQ0lRLk5BU0RBUUdTOkNDQkcuSVFfVE9UQUxfRVFVSVRZLjEwMDAwLjIwMjItMTItMzABAAAAN4UFAAIAAAAHMzgzLjE2NgEIAAAABQAAAAExAQAAAAstMjEwOTMzMDIyMQMAAAADMTYwAgAAAAQxMjc1BAAAAAEwBwAAAAoxMi8zMC8yMDIyCAAAAAoxMi8zMS8yMDIxCQAAAAEwaB/qOUEg2wiNUuKpQSDbCC5DSVEuTkFTREFRR1M6Q0NCRy5JUV9ORVRfREVCVC4xMDAwMC4yMDIyLTEyLTMwAQAAADeFBQACAAAACC05MzYuOTAx</t>
  </si>
  <si>
    <t>AQgAAAAFAAAAATEBAAAACy0yMTA5MzMwMjIxAwAAAAMxNjACAAAABDQzNjQEAAAAATAHAAAACjEyLzMwLzIwMjIIAAAACjEyLzMxLzIwMjEJAAAAATBoH+o5QSDbCHsE4qlBINsIMkNJUS5OQVNEQVFHUzpQTFBDLklRX0dST1NTX01BUkdJTi4xMDAwMC4yMDIyLTEyLTMwAQAAAO51MAACAAAABzMyLjEyOTIBCAAAAAUAAAABMQEAAAALLTIwNTg1MjE3MDcDAAAAAzE2MAIAAAAENDA3NAQAAAABMAcAAAAKMTIvMzAvMjAyMggAAAAKMTIvMzEvMjAyMQkAAAABMGgf6jlBINsIY7bhqUEg2wgwQ0lRLk5BU0RBUUdTOlBMUEMuSVFfVE9UQUxfTElBQi4xMDAwMC4yMDIyLTEyLTMwAQAAAO51MAACAAAABzE3Mi45MTgBCAAAAAUAAAABMQEAAAALLTIwNTg1MjE3MDcDAAAAAzE2MAIAAAAEMTI3NgQAAAABMAcAAAAKMTIvMzAvMjAyMggAAAAKMTIvMzEvMjAyMQkAAAABMGgf6jlBINsIXI/hqUEg2wgvQ0lRLk5BU0RBUUNNOkdOTFguSVFfVE9UQUxfUkVWLjEwMDAwLjIwMjItMTItMzABAAAAH3qqAAMAAAAAAGgf6jlBINsIREHhqUEg2wgyQ0lRLk5BU0RBUUNNOkdOTFguSVFfVE9UQUxfQVNTRVRTLjEwMDAwLjIwMjItMTItMzABAAAAH3qqAAIAAAAFOC4xMjYBCAAAAAUAAAABMQEAAAALLTIwOTAyNzk1NjMDAAAAAzE2MAIAAAAEMTAwNwQAAAABMAcAAAAKMTIvMzAvMjAyMggAAAAKMTIvMzEvMjAyMQkAAAABMGgf</t>
  </si>
  <si>
    <t>6jlBINsIOhrhqUEg2wgoQ0lRLk5BU0RBUUNNOkdOTFguSVFfUkUuMTAwMDAuMjAyMi0xMi0zMAEAAAAfeqoAAgAAAAgtMTg0LjU3NwEIAAAABQAAAAExAQAAAAstMjA5MDI3OTU2MwMAAAADMTYwAgAAAAQxMjIyBAAAAAEwBwAAAAoxMi8zMC8yMDIyCAAAAAoxMi8zMS8yMDIxCQAAAAEwaB/qOUEg2wg6GuGpQSDbCC9DSVEuTkFTREFRQ006R05MWC5JUV9ESVZfU0hBUkUuMTAwMDAuMjAyMi0xMi0zMAEAAAAfeqoAAwAAAAAAaB/qOUEg2wgkzOCpQSDbCC9DSVEuTkFTREFRR1M6TlZBWC5JUV9OSV9NQVJHSU4uMTAwMDAuMjAyMi0xMi0zMAEAAACtWAUAAgAAAAktMTUyLjEyMTIBCAAAAAUAAAABMQEAAAALLTIwNTkxNzgwNDkDAAAAAzE2MAIAAAAENDA5NAQAAAABMAcAAAAKMTIvMzAvMjAyMggAAAAKMTIvMzEvMjAyMQkAAAABMGgf6jlBINsIEX7gqUEg2wgtQ0lRLk5BU0RBUUdTOk5WQVguSVFfU1RfREVCVC4xMDAwMC4yMDIyLTEyLTMwAQAAAK1YBQADAAAAAABoH+o5QSDbCAdX4KlBINsILUNJUS5OQVNEQVFHUzpOVkFYLklRX0xUX0RFQlQuMTAwMDAuMjAyMi0xMi0zMAEAAACtWAUAAgAAAAczMjMuNDU4AQgAAAAFAAAAATEBAAAACy0yMDU5MTc4MDQ5AwAAAAMxNjACAAAABDEwNDkEAAAAATAHAAAACjEyLzMwLzIwMjIIAAAACjEyLzMxLzIwMjEJAAAAATBoH+o5QSDbCAdX4KlBINsIM0NJUS5OQVNE</t>
  </si>
  <si>
    <t>QVFHUzpOVkFYLklRX1JFVFVSTl9FUVVJVFkuMTAwMDAuMjAyMi0xMi0zMAEAAACtWAUAAgAAAAotMTI2NS43MTU1AQgAAAAFAAAAATEBAAAACy0yMDU5MTc4MDQ5AwAAAAMxNjACAAAABDQxMjgEAAAAATAHAAAACjEyLzMwLzIwMjIIAAAACjEyLzMxLzIwMjEJAAAAATBoH+o5QSDbCPwv4KlBINsIMUNJUS5OQVNEQVFHUzpFRElULklRX0VCSVRfTUFSR0lOLjEwMDAwLjIwMjItMTItMzABAAAAiPoFDwMAAAACTk0BCAAAAAUAAAABMQEAAAALLTIwNTk5MzA3NDMDAAAAAzE2MAIAAAAENDA1MwQAAAABMAcAAAAKMTIvMzAvMjAyMggAAAAKMTIvMzEvMjAyMQkAAAABMGgf6jlBINsI05PfqUEg2wgyQ0lRLk5BU0RBUUdTOkVESVQuSVFfVE9UQUxfRVFVSVRZLjEwMDAwLjIwMjItMTItMzABAAAAiPoFDwIAAAAHNTUzLjY0MgEIAAAABQAAAAExAQAAAAstMjA1OTkzMDc0MwMAAAADMTYwAgAAAAQxMjc1BAAAAAEwBwAAAAoxMi8zMC8yMDIyCAAAAAoxMi8zMS8yMDIxCQAAAAEweEbqOUEg2wjgut+pQSDbCC5DSVEuTkFTREFRR1M6RURJVC5JUV9ORVRfREVCVC4xMDAwMC4yMDIyLTEyLTMwAQAAAIj6BQ8CAAAACC01OTMuNTM4AQgAAAAFAAAAATEBAAAACy0yMDU5OTMwNzQzAwAAAAMxNjACAAAABDQzNjQEAAAAATAHAAAACjEyLzMwLzIwMjIIAAAACjEyLzMxLzIwMjEJAAAAATB4Ruo5QSDbCM5s36lBINsIMkNJ</t>
  </si>
  <si>
    <t>US5OQVNEQVFDTTpWQVFDLklRX0dST1NTX01BUkdJTi4xMDAwMC4yMDIyLTEyLTMwAQAAAFNQ/ykDAAAAAAB4Ruo5QSDbCKr33qlBINsIMENJUS5OQVNEQVFDTTpWQVFDLklRX1RPVEFMX0xJQUIuMTAwMDAuMjAyMi0xMi0zMAEAAABTUP8pAgAAAAo0NjUuOTY2OTY2AQgAAAAFAAAAATEBAAAACy0yMTA3NjY4NjI0AwAAAAMxNjACAAAABDEyNzYEAAAAATAHAAAACjEyLzMwLzIwMjIIAAAACjEyLzMxLzIwMjEJAAAAATB4Ruo5QSDbCKr33qlBINsIL0NJUS5OQVNEQVFHTTpBVkRMLklRX1RPVEFMX1JFVi4xMDAwMC4yMDIyLTEyLTMwAQAAAJdvAAADAAAAAAB4Ruo5QSDbCIuC3qlBINsIMkNJUS5OQVNEQVFHTTpBVkRMLklRX1RPVEFMX0FTU0VUUy4xMDAwMC4yMDIyLTEyLTMwAQAAAJdvAAACAAAABzI0Ny4yNjUBCAAAAAUAAAABMQEAAAALLTIxMDgwNjAwNjgDAAAAAzE2MAIAAAAEMTAwNwQAAAABMAcAAAAKMTIvMzAvMjAyMggAAAAKMTIvMzEvMjAyMQkAAAABMHhG6jlBINsIi4LeqUEg2wgoQ0lRLk5BU0RBUUdNOkFWREwuSVFfUkUuMTAwMDAuMjAyMi0xMi0zMAEAAACXbwAAAgAAAAgtNDQ3Ljc1NgEIAAAABQAAAAExAQAAAAstMjEwODA2MDA2OAMAAAADMTYwAgAAAAQxMjIyBAAAAAEwBwAAAAoxMi8zMC8yMDIyCAAAAAoxMi8zMS8yMDIxCQAAAAEweEbqOUEg2wiAW96pQSDbCC9DSVEuTkFTREFRR006</t>
  </si>
  <si>
    <t>QVZETC5JUV9ESVZfU0hBUkUuMTAwMDAuMjAyMi0xMi0zMAEAAACXbwAAAwAAAAAAeEbqOUEg2wh7NN6pQSDbCC9DSVEuTkFTREFRR006SElGUy5JUV9OSV9NQVJHSU4uMTAwMDAuMjAyMi0xMi0zMAEAAAA3jAUAAgAAAAc1OC43ODk0AQgAAAAFAAAAATEBAAAACy0yMTA4NjYzODYzAwAAAAMxNjACAAAABDQwOTQEAAAAATAHAAAACjEyLzMwLzIwMjIIAAAACjEyLzMxLzIwMjEJAAAAATB4Ruo5QSDbCGXm3alBINsILUNJUS5OQVNEQVFHTTpISUZTLklRX1NUX0RFQlQuMTAwMDAuMjAyMi0xMi0zMAEAAAA3jAUAAwAAAAAAeEbqOUEg2whOmN2pQSDbCC1DSVEuTkFTREFRR006SElGUy5JUV9MVF9ERUJULjEwMDAwLjIwMjItMTItMzABAAAAN4wFAAIAAAACMzUBCAAAAAUAAAABMQEAAAALLTIxMDg2NjM4NjMDAAAAAzE2MAIAAAAEMTA0OQQAAAABMAcAAAAKMTIvMzAvMjAyMggAAAAKMTIvMzEvMjAyMQkAAAABMHhG6jlBINsIWr/dqUEg2wgzQ0lRLk5BU0RBUUdNOkhJRlMuSVFfUkVUVVJOX0VRVUlUWS4xMDAwMC4yMDIyLTEyLTMwAQAAADeMBQACAAAABzIwLjgzNDYBCAAAAAUAAAABMQEAAAALLTIxMDg2NjM4NjMDAAAAAzE2MAIAAAAENDEyOAQAAAABMAcAAAAKMTIvMzAvMjAyMggAAAAKMTIvMzEvMjAyMQkAAAABMHhG6jlBINsITpjdqUEg2wgwQ0lRLk5BU0RBUUdTOkNBQy5JUV9FQklUX01BUkdJTi4x</t>
  </si>
  <si>
    <t>MDAwMC4yMDIyLTEyLTMwAQAAABuWBQADAAAAAk5BAHhG6jlBINsIJ/zcqUEg2wgxQ0lRLk5BU0RBUUdTOkNBQy5JUV9UT1RBTF9FUVVJVFkuMTAwMDAuMjAyMi0xMi0zMAEAAAAblgUAAgAAAAc1NDEuMjk0AQgAAAAFAAAAATEBAAAACy0yMTA4NjI2NzIzAwAAAAMxNjACAAAABDEyNzUEAAAAATAHAAAACjEyLzMwLzIwMjIIAAAACjEyLzMxLzIwMjEJAAAAATB4Ruo5QSDbCCf83KlBINsILUNJUS5OQVNEQVFHUzpDQUMuSVFfTkVUX0RFQlQuMTAwMDAuMjAyMi0xMi0zMAEAAAAblgUAAgAAAAY0OC43NTQBCAAAAAUAAAABMQEAAAALLTIxMDg2MjY3MjMDAAAAAzE2MAIAAAAENDM2NAQAAAABMAcAAAAKMTIvMzAvMjAyMggAAAAKMTIvMzEvMjAyMQkAAAABMHhG6jlBINsIGdXcqUEg2wgyQ0lRLk5BU0RBUUNNOk5FU1IuSVFfR1JPU1NfTUFSR0lOLjEwMDAwLjIwMjItMTItMzABAAAAlzAYGQIAAAAHMTguNjMyOQEIAAAABQAAAAExAQAAAAoyMDg1NzczOTQyAwAAAAMxNjACAAAABDQwNzQEAAAAATAHAAAACjEyLzMwLzIwMjIIAAAACjEyLzMxLzIwMjAJAAAAATB4Ruo5QSDbCPpf3KlBINsIMENJUS5OQVNEQVFDTTpORVNSLklRX1RPVEFMX0xJQUIuMTAwMDAuMjAyMi0xMi0zMAEAAACXMBgZAgAAAAc3NDIuNjM2AQgAAAAFAAAAATEBAAAACjIwODU3NzM5NDIDAAAAAzE2MAIAAAAEMTI3NgQAAAABMAcAAAAK</t>
  </si>
  <si>
    <t>MTIvMzAvMjAyMggAAAAKMTIvMzEvMjAyMAkAAAABMHhG6jlBINsI9jjcqUEg2wgvQ0lRLk5BU0RBUUdTOklJSVYuSVFfVE9UQUxfUkVWLjEwMDAwLjIwMjItMTItMzABAAAATQ10DQIAAAAHMjUzLjQ0MgEIAAAABQAAAAExAQAAAAstMjA2MTc3NDk2NwMAAAADMTYwAgAAAAIyOAQAAAABMAcAAAAKMTIvMzAvMjAyMggAAAAKMTIvMzEvMjAyMQkAAAABMHhG6jlBINsI3erbqUEg2wgyQ0lRLk5BU0RBUUdTOklJSVYuSVFfVE9UQUxfQVNTRVRTLjEwMDAwLjIwMjItMTItMzABAAAATQ10DQIAAAAHNzc2LjQzNgEIAAAABQAAAAExAQAAAAstMjA2MTc3NDk2NwMAAAADMTYwAgAAAAQxMDA3BAAAAAEwBwAAAAoxMi8zMC8yMDIyCAAAAAoxMi8zMS8yMDIxCQAAAAEweEbqOUEg2wjWw9upQSDbCChDSVEuTkFTREFRR1M6SUlJVi5JUV9SRS4xMDAwMC4yMDIyLTEyLTMwAQAAAE0NdA0CAAAABi05LjAwOAEIAAAABQAAAAExAQAAAAstMjA2MTc3NDk2NwMAAAADMTYwAgAAAAQxMjIyBAAAAAEwBwAAAAoxMi8zMC8yMDIyCAAAAAoxMi8zMS8yMDIxCQAAAAEweEbqOUEg2wjWw9upQSDbCC9DSVEuTkFTREFRR1M6SUlJVi5JUV9ESVZfU0hBUkUuMTAwMDAuMjAyMi0xMi0zMAEAAABNDXQNAwAAAAAAeEbqOUEg2wi+ddupQSDbCC5DSVEuTkFTREFRR1M6Q0NCLklRX05JX01BUkdJTi4xMDAwMC4yMDIyLTEyLTMwAQAAAJGV</t>
  </si>
  <si>
    <t>wgICAAAABzI3LjY1NzcBCAAAAAUAAAABMQEAAAALLTIxMDg0MTI0NjkDAAAAAzE2MAIAAAAENDA5NAQAAAABMAcAAAAKMTIvMzAvMjAyMggAAAAKMTIvMzEvMjAyMQkAAAABMHhG6jlBINsIiyfbqUEg2wgsQ0lRLk5BU0RBUUdTOkNDQi5JUV9TVF9ERUJULjEwMDAwLjIwMjItMTItMzABAAAAkZXCAgMAAAAAAHhG6jlBINsIgADbqUEg2wgsQ0lRLk5BU0RBUUdTOkNDQi5JUV9MVF9ERUJULjEwMDAwLjIwMjItMTItMzABAAAAkZXCAgIAAAAGNTIuODczAQgAAAAFAAAAATEBAAAACy0yMTA4NDEyNDY5AwAAAAMxNjACAAAABDEwNDkEAAAAATAHAAAACjEyLzMwLzIwMjIIAAAACjEyLzMxLzIwMjEJAAAAATB4Ruo5QSDbCIAA26lBINsIMkNJUS5OQVNEQVFHUzpDQ0IuSVFfUkVUVVJOX0VRVUlUWS4xMDAwMC4yMDIyLTEyLTMwAQAAAJGVwgICAAAABzE1LjgxODMBCAAAAAUAAAABMQEAAAALLTIxMDg0MTI0NjkDAAAAAzE2MAIAAAAENDEyOAQAAAABMAcAAAAKMTIvMzAvMjAyMggAAAAKMTIvMzEvMjAyMQkAAAABMHhG6jlBINsIFNnaqUEg2wgwQ0lRLk5BU0RBUUdTOkxCQy5JUV9FQklUX01BUkdJTi4xMDAwMC4yMDIyLTEyLTMwAQAAAIgscQ0DAAAAAk5BAHhG6jlBINsInD3aqUEg2wgxQ0lRLk5BU0RBUUdTOkxCQy5JUV9UT1RBTF9FUVVJVFkuMTAwMDAuMjAyMi0xMi0zMAEAAACILHENAgAAAAc2NjkuMTMz</t>
  </si>
  <si>
    <t>AQgAAAAFAAAAATEBAAAACy0yMDU5MjE1MTkyAwAAAAMxNjACAAAABDEyNzUEAAAAATAHAAAACjEyLzMwLzIwMjIIAAAACjEyLzMxLzIwMjEJAAAAATB4Ruo5QSDbCJw92qlBINsILUNJUS5OQVNEQVFHUzpMQkMuSVFfTkVUX0RFQlQuMTAwMDAuMjAyMi0xMi0zMAEAAACILHENAgAAAAc3NjkuNzUzAQgAAAAFAAAAATEBAAAACy0yMDU5MjE1MTkyAwAAAAMxNjACAAAABDQzNjQEAAAAATAHAAAACjEyLzMwLzIwMjIIAAAACjEyLzMxLzIwMjEJAAAAATB4Ruo5QSDbCP8V2qlBINsIMkNJUS5OQVNEQVFHUzpUUlZHLklRX0dST1NTX01BUkdJTi4xMDAwMC4yMDIyLTEyLTMwAQAAAI2fRwICAAAABzk2LjgxODUBCAAAAAUAAAABMQEAAAALLTIwNTg1MjE2MTQDAAAAAjUwAgAAAAQ0MDc0BAAAAAEwBwAAAAoxMi8zMC8yMDIyCAAAAAoxMi8zMS8yMDIxCQAAAAEweEbqOUEg2whuetmpQSDbCDBDSVEuTkFTREFRR1M6VFJWRy5JUV9UT1RBTF9MSUFCLjEwMDAwLjIwMjItMTItMzABAAAAjZ9HAgIAAAAHMTQwLjczNQEIAAAABQAAAAExAQAAAAstMjA1ODUyMTYxNAMAAAACNTACAAAABDEyNzYEAAAAATAHAAAACjEyLzMwLzIwMjIIAAAACjEyLzMxLzIwMjEJAAAAATB4Ruo5QSDbCH2h2alBINsIL0NJUS5OQVNEQVFDTTpDQVRDLklRX1RPVEFMX1JFVi4xMDAwMC4yMDIyLTEyLTMwAQAAAEQPEAACAAAABzE3My41OTkB</t>
  </si>
  <si>
    <t>CAAAAAUAAAABMQEAAAALLTIxMDgyOTI1MjUDAAAAAzE2MAIAAAACMjgEAAAAATAHAAAACjEyLzMwLzIwMjIIAAAACjEyLzMxLzIwMjEJAAAAATB4Ruo5QSDbCE8F2alBINsIMkNJUS5OQVNEQVFDTTpDQVRDLklRX1RPVEFMX0FTU0VUUy4xMDAwMC4yMDIyLTEyLTMwAQAAAEQPEAACAAAACDQ4OTEuNTQ0AQgAAAAFAAAAATEBAAAACy0yMTA4MjkyNTI1AwAAAAMxNjACAAAABDEwMDcEAAAAATAHAAAACjEyLzMwLzIwMjIIAAAACjEyLzMxLzIwMjEJAAAAATB4Ruo5QSDbCE8F2alBINsIKENJUS5OQVNEQVFDTTpDQVRDLklRX1JFLjEwMDAwLjIwMjItMTItMzABAAAARA8QAAIAAAAHMjAyLjg3NAEIAAAABQAAAAExAQAAAAstMjEwODI5MjUyNQMAAAADMTYwAgAAAAQxMjIyBAAAAAEwBwAAAAoxMi8zMC8yMDIyCAAAAAoxMi8zMS8yMDIxCQAAAAEweEbqOUEg2whC3tipQSDbCC9DSVEuTkFTREFRQ006Q0FUQy5JUV9ESVZfU0hBUkUuMTAwMDAuMjAyMi0xMi0zMAEAAABEDxAAAgAAAAQyLjM4AQgAAAAFAAAAATEBAAAACy0yMTA4MjkyNTI1AwAAAAMxNjACAAAABDMwNTgEAAAAATAHAAAACjEyLzMwLzIwMjIIAAAACjEyLzMxLzIwMjEJAAAAATB4Ruo5QSDbCDq32KlBINsIL0NJUS5OQVNEQVFHTTpDU1RMLklRX05JX01BUkdJTi4xMDAwMC4yMDIyLTEyLTMwAQAAAKYKmAMCAAAACC0zMy4yNTkyAQgAAAAFAAAA</t>
  </si>
  <si>
    <t>ATEBAAAACy0yMDU5MTYzNDE1AwAAAAMxNjACAAAABDQwOTQEAAAAATAHAAAACjEyLzMwLzIwMjIIAAAACjEyLzMxLzIwMjEJAAAAATB4Ruo5QSDbCORB2KlBINsILUNJUS5OQVNEQVFHTTpDU1RMLklRX1NUX0RFQlQuMTAwMDAuMjAyMi0xMi0zMAEAAACmCpgDAwAAAAAAeEbqOUEg2wjbGtipQSDbCC1DSVEuTkFTREFRR006Q1NUTC5JUV9MVF9ERUJULjEwMDAwLjIwMjItMTItMzABAAAApgqYAwMAAAAAAHhG6jlBINsI2xrYqUEg2wgzQ0lRLk5BU0RBUUdNOkNTVEwuSVFfUkVUVVJOX0VRVUlUWS4xMDAwMC4yMDIyLTEyLTMwAQAAAKYKmAMCAAAABy03LjU2MzYBCAAAAAUAAAABMQEAAAALLTIwNTkxNjM0MTUDAAAAAzE2MAIAAAAENDEyOAQAAAABMAcAAAAKMTIvMzAvMjAyMggAAAAKMTIvMzEvMjAyMQkAAAABMHhG6jlBINsI0vPXqUEg2wgxQ0lRLk5BU0RBUUdTOkZETVQuSVFfRUJJVF9NQVJHSU4uMTAwMDAuMjAyMi0xMi0zMAEAAAAl0EMQAwAAAAJOTQEIAAAABQAAAAExAQAAAAstMjEwNjYyMzIwMwMAAAADMTYwAgAAAAQ0MDUzBAAAAAEwBwAAAAoxMi8zMC8yMDIyCAAAAAoxMi8zMS8yMDIxCQAAAAEweEbqOUEg2wizftepQSDbCDJDSVEuTkFTREFRR1M6RkRNVC5JUV9UT1RBTF9FUVVJVFkuMTAwMDAuMjAyMi0xMi0zMAEAAAAl0EMQAgAAAAczMTkuMTA3AQgAAAAFAAAAATEBAAAACy0yMTA2NjIz</t>
  </si>
  <si>
    <t>MjAzAwAAAAMxNjACAAAABDEyNzUEAAAAATAHAAAACjEyLzMwLzIwMjIIAAAACjEyLzMxLzIwMjEJAAAAATB4Ruo5QSDbCKpX16lBINsILkNJUS5OQVNEQVFHUzpGRE1ULklRX05FVF9ERUJULjEwMDAwLjIwMjItMTItMzABAAAAJdBDEAIAAAAILTI5OC45ODEBCAAAAAUAAAABMQEAAAALLTIxMDY2MjMyMDMDAAAAAzE2MAIAAAAENDM2NAQAAAABMAcAAAAKMTIvMzAvMjAyMggAAAAKMTIvMzEvMjAyMQkAAAABMHhG6jlBINsInjDXqUEg2wgyQ0lRLk5BU0RBUUdTOlJVVEguSVFfR1JPU1NfTUFSR0lOLjEwMDAwLjIwMjItMTItMzABAAAAQ4IBAAIAAAAHMjYuMzM0NgEIAAAABQAAAAExAQAAAAstMjA1OTY0OTc3MgMAAAADMTYwAgAAAAQ0MDc0BAAAAAEwBwAAAAoxMi8zMC8yMDIyCAAAAAoxMi8yNS8yMDIyCQAAAAEweEbqOUEg2wiDu9apQSDbCDBDSVEuTkFTREFRR1M6UlVUSC5JUV9UT1RBTF9MSUFCLjEwMDAwLjIwMjItMTItMzABAAAAQ4IBAAIAAAAHMzg5LjQ3NQEIAAAABQAAAAExAQAAAAstMjA1OTY0OTc3MgMAAAADMTYwAgAAAAQxMjc2BAAAAAEwBwAAAAoxMi8zMC8yMDIyCAAAAAoxMi8yNS8yMDIyCQAAAAEweEbqOUEg2wh4lNapQSDbCC9DSVEuTkFTREFRR006Q0ROQS5JUV9UT1RBTF9SRVYuMTAwMDAuMjAyMi0xMi0zMAEAAAB6X5gAAgAAAAcyOTYuMzk3AQgAAAAFAAAAATEBAAAACy0yMDU5</t>
  </si>
  <si>
    <t>MzE3MjAzAwAAAAMxNjACAAAAAjI4BAAAAAEwBwAAAAoxMi8zMC8yMDIyCAAAAAoxMi8zMS8yMDIxCQAAAAEweEbqOUEg2whkRtapQSDbCDJDSVEuTkFTREFRR006Q0ROQS5JUV9UT1RBTF9BU1NFVFMuMTAwMDAuMjAyMi0xMi0zMAEAAAB6X5gAAgAAAAc1NjYuNjIxAQgAAAAFAAAAATEBAAAACy0yMDU5MzE3MjAzAwAAAAMxNjACAAAABDEwMDcEAAAAATAHAAAACjEyLzMwLzIwMjIIAAAACjEyLzMxLzIwMjEJAAAAATB4Ruo5QSDbCFof1qlBINsIKENJUS5OQVNEQVFHTTpDRE5BLklRX1JFLjEwMDAwLjIwMjItMTItMzABAAAAel+YAAIAAAAILTM4My4xODkBCAAAAAUAAAABMQEAAAALLTIwNTkzMTcyMDMDAAAAAzE2MAIAAAAEMTIyMgQAAAABMAcAAAAKMTIvMzAvMjAyMggAAAAKMTIvMzEvMjAyMQkAAAABMHhG6jlBINsIWh/WqUEg2wgvQ0lRLk5BU0RBUUdNOkNETkEuSVFfRElWX1NIQVJFLjEwMDAwLjIwMjItMTItMzABAAAAel+YAAMAAAAAAHhG6jlBINsIQNHVqUEg2wgvQ0lRLk5BU0RBUUdNOlpJTkcuSVFfTklfTUFSR0lOLjEwMDAwLjIwMjItMTItMzABAAAA118iKgMAAAAAAHhG6jlBINsILIPVqUEg2wgtQ0lRLk5BU0RBUUdNOlpJTkcuSVFfU1RfREVCVC4xMDAwMC4yMDIyLTEyLTMwAQAAANdfIioDAAAAAAB4Ruo5QSDbCCJc1alBINsILUNJUS5OQVNEQVFHTTpaSU5HLklRX0xUX0RFQlQuMTAw</t>
  </si>
  <si>
    <t>MDAuMjAyMi0xMi0zMAEAAADXXyIqAwAAAAAAt2zqOUEg2wgsg9WpQSDbCDNDSVEuTkFTREFRR006WklORy5JUV9SRVRVUk5fRVFVSVRZLjEwMDAwLjIwMjItMTItMzABAAAA118iKgMAAAAAALds6jlBINsIkjTVqUEg2wgxQ0lRLk5BU0RBUUdTOlZORVQuSVFfRUJJVF9NQVJHSU4uMTAwMDAuMjAyMi0xMi0zMAEAAAAGZbcHAgAAAAYyLjE1NDkBCAAAAAUAAAABMQEAAAALLTIxMDEwNTUyNDcDAAAAAjMyAgAAAAQ0MDUzBAAAAAEwBwAAAAoxMi8zMC8yMDIyCAAAAAoxMi8zMS8yMDIxCQAAAAEwt2zqOUEg2wjwmNSpQSDbCDJDSVEuTkFTREFRR1M6Vk5FVC5JUV9UT1RBTF9FUVVJVFkuMTAwMDAuMjAyMi0xMi0zMAEAAAAGZbcHAgAAAAg3NjAxLjAwMQEIAAAABQAAAAExAQAAAAstMjEwMTA1NTI0NwMAAAACMzICAAAABDEyNzUEAAAAATAHAAAACjEyLzMwLzIwMjIIAAAACjEyLzMxLzIwMjEJAAAAATC3bOo5QSDbCHa/1KlBINsILkNJUS5OQVNEQVFHUzpWTkVULklRX05FVF9ERUJULjEwMDAwLjIwMjItMTItMzABAAAABmW3BwIAAAAIOTY4MC41OTEBCAAAAAUAAAABMQEAAAALLTIxMDEwNTUyNDcDAAAAAjMyAgAAAAQ0MzY0BAAAAAEwBwAAAAoxMi8zMC8yMDIyCAAAAAoxMi8zMS8yMDIxCQAAAAEwt2zqOUEg2wjocdSpQSDbCDJDSVEuTkFTREFRR1M6TVJTTi5JUV9HUk9TU19NQVJHSU4uMTAwMDAuMjAy</t>
  </si>
  <si>
    <t>Mi0xMi0zMAEAAADmxRgAAwAAAAJOTQEIAAAABQAAAAExAQAAAAstMjA1OTI0ODEyMgMAAAADMTYwAgAAAAQ0MDc0BAAAAAEwBwAAAAoxMi8zMC8yMDIyCAAAAAoxMi8zMS8yMDIxCQAAAAEwt2zqOUEg2wjG/NOpQSDbCDBDSVEuTkFTREFRR1M6TVJTTi5JUV9UT1RBTF9MSUFCLjEwMDAwLjIwMjItMTItMzABAAAA5sUYAAIAAAAFODQuMzcBCAAAAAUAAAABMQEAAAALLTIwNTkyNDgxMjIDAAAAAzE2MAIAAAAEMTI3NgQAAAABMAcAAAAKMTIvMzAvMjAyMggAAAAKMTIvMzEvMjAyMQkAAAABMLds6jlBINsI1SPUqUEg2wgvQ0lRLk5BU0RBUUdNOlRQSUMuSVFfVE9UQUxfUkVWLjEwMDAwLjIwMjItMTItMzABAAAA2pNCAAIAAAAIMTQ3Mi4zODYBCAAAAAUAAAABMQEAAAALLTIwNjAwNTUxMjgDAAAAAzE2MAIAAAACMjgEAAAAATAHAAAACjEyLzMwLzIwMjIIAAAACjEyLzMxLzIwMjEJAAAAATC3bOo5QSDbCKuH06lBINsIMkNJUS5OQVNEQVFHTTpUUElDLklRX1RPVEFMX0FTU0VUUy4xMDAwMC4yMDIyLTEyLTMwAQAAANqTQgACAAAACDEwMDcuNzAxAQgAAAAFAAAAATEBAAAACy0yMDYwMDU1MTI4AwAAAAMxNjACAAAABDEwMDcEAAAAATAHAAAACjEyLzMwLzIwMjIIAAAACjEyLzMxLzIwMjEJAAAAATC3bOo5QSDbCKuH06lBINsIKENJUS5OQVNEQVFHTTpUUElDLklRX1JFLjEwMDAwLjIwMjItMTItMzABAAAA</t>
  </si>
  <si>
    <t>2pNCAAIAAAAILTI2OS4yNjQBCAAAAAUAAAABMQEAAAALLTIwNjAwNTUxMjgDAAAAAzE2MAIAAAAEMTIyMgQAAAABMAcAAAAKMTIvMzAvMjAyMggAAAAKMTIvMzEvMjAyMQkAAAABMLds6jlBINsInWDTqUEg2wgvQ0lRLk5BU0RBUUdNOlRQSUMuSVFfRElWX1NIQVJFLjEwMDAwLjIwMjItMTItMzABAAAA2pNCAAMAAAAAALds6jlBINsIhxLTqUEg2wgyQ0lRLk5BU0RBUUdTOk9URVguSVFfVE9UQUxfQVNTRVRTLjEwMDAwLjIwMjItMTItMzABAAAAJ6kBAAIAAAAIMTAxNjQuNTMBCAAAAAUAAAABMQEAAAALLTIwNjI0MzQ1MzcDAAAAAzE2MAIAAAAEMTAwNwQAAAABMAcAAAAKMTIvMzAvMjAyMggAAAAKMTIvMzEvMjAyMQkAAAABMLds6jlBINsIlznTqUEg2wgxQ0lRLk5BU0RBUUdTOkJMLklRX1JFVFVSTl9FUVVJVFkuMTAwMDAuMjAyMi0xMi0zMAEAAAC3WsQCAgAAAAgtMjUuNjIyMgEIAAAABQAAAAExAQAAAAstMjA1OTczMzY2NQMAAAADMTYwAgAAAAQ0MTI4BAAAAAEwBwAAAAoxMi8zMC8yMDIyCAAAAAoxMi8zMS8yMDIxCQAAAAEwt2zqOUEg2wh969KpQSDbCC9DSVEuTkFTREFRR1M6RE5MSS5JUV9UT1RBTF9SRVYuMTAwMDAuMjAyMi0xMi0zMAEAAAAOOfURAgAAAAY0OC42NjEBCAAAAAUAAAABMQEAAAALLTIwNTkzMDc2MzUDAAAAAzE2MAIAAAACMjgEAAAAATAHAAAACjEyLzMwLzIwMjIIAAAACjEy</t>
  </si>
  <si>
    <t>LzMxLzIwMjEJAAAAATC3bOo5QSDbCGud0qlBINsILkNJUS5OQVNEQVFHUzpGT0NTLklRX05FVF9ERUJULjEwMDAwLjIwMjItMTItMzABAAAAyZeJAQIAAAAIMjM1NC40OTkBCAAAAAUAAAABMQEAAAALLTIwNjA3ODA5NzcDAAAAAzE2MAIAAAAENDM2NAQAAAABMAcAAAAKMTIvMzAvMjAyMggAAAAKMTIvMzEvMjAyMQkAAAABMLds6jlBINsIXnbSqUEg2wgwQ0lRLk5BU0RBUUdTOlNMTS5JUV9FQklUX01BUkdJTi4xMDAwMC4yMDIyLTEyLTMwAQAAAJKaBAADAAAAAk5BALds6jlBINsIVk/SqUEg2wgvQ0lRLk5BU0RBUUdNOlNITFMuSVFfVE9UQUxfUkVWLjEwMDAwLjIwMjItMTItMzABAAAAtST6BwIAAAAHMjEzLjIxMgEIAAAABQAAAAExAQAAAAstMjA1OTE4MTE0NgMAAAADMTYwAgAAAAIyOAQAAAABMAcAAAAKMTIvMzAvMjAyMggAAAAKMTIvMzEvMjAyMQkAAAABMLds6jlBINsITCjSqUEg2wgvQ0lRLk5BU0RBUUdTOlFGSU4uSVFfTklfTUFSR0lOLjEwMDAwLjIwMjItMTItMzABAAAAd/QdIwIAAAAGMzQuNzU1AQgAAAAFAAAAATEBAAAACy0yMDk5Nzk2NjQ1AwAAAAIzMgIAAAAENDA5NAQAAAABMAcAAAAKMTIvMzAvMjAyMggAAAAKMTIvMzEvMjAyMQkAAAABMLds6jlBINsIQgHSqUEg2wgvQ0lRLk5BU0RBUUdTOk9UVFIuSVFfRElWX1NIQVJFLjEwMDAwLjIwMjItMTItMzABAAAAfX0EAAIAAAAEMS41</t>
  </si>
  <si>
    <t>NgEIAAAABQAAAAExAQAAAAstMjA2MDcxMjg2NAMAAAADMTYwAgAAAAQzMDU4BAAAAAEwBwAAAAoxMi8zMC8yMDIyCAAAAAoxMi8zMS8yMDIxCQAAAAEwt2zqOUEg2wgyF9GpQSDbCC1DSVEuTkFTREFRR1M6V0VSTi5JUV9TVF9ERUJULjEwMDAwLjIwMjItMTItMzABAAAAsscEAAMAAAAAALds6jlBINsILfDQqUEg2wgtQ0lRLk5BU0RBUUdTOldFUk4uSVFfTFRfREVCVC4xMDAwMC4yMDIyLTEyLTMwAQAAALLHBAACAAAABTQyMi41AQgAAAAFAAAAATEBAAAACy0yMDU5MzEzMjgzAwAAAAMxNjACAAAABDEwNDkEAAAAATAHAAAACjEyLzMwLzIwMjIIAAAACjEyLzMxLzIwMjEJAAAAATC3bOo5QSDbCDIX0alBINsIGENJUS5OQVNEQVFHTTpBTU9ULklRX1RFVgEAAABztgIAAgAAAAk4ODguNzYyMjUBBgAAAAUAAAABMQEAAAALLTIwNTgxOTMwNDkDAAAAAzE2MAIAAAAGMTAwMDYwBAAAAAEwBwAAAAgzLzgvMjAyM7ds6jlBINsIQXcGqkEg2wgpQ0lRLk5BU0RBUUdNOkFNT1QuSVFfTUFSS0VUQ0FQLjIwMTctMTItMzEBAAAAc7YCAAIAAAAKMzEyLjc5ODczMwEGAAAABQAAAAExAQAAAAoxODYzODIwMjA2AwAAAAMxNjACAAAABjEwMDA1NAQAAAABMAcAAAAKMTIvMzEvMjAxN7ds6jlBINsI/SgGqkEg2wguQ0lRLk5BU0RBUUdTOkNBU1MuSVFfQ0xPU0VQUklDRV9BREouMjAyMi0wOS0zMAEAAABwowUAAgAAAAkz</t>
  </si>
  <si>
    <t>NC4yNTM1NTkAt2zqOUEg2wjlswWqQSDbCC5DSVEuTkFTREFRR1M6Q0FTUy5JUV9DTE9TRVBSSUNFX0FESi4yMDEyLTEyLTMxAQAAAHCjBQACAAAACTI2LjEzOTczNQC3bOo5QSDbCAWNBapBINsIKUNJUS5OQVNEQVFHUzpDQVNTLklRX01BUktFVENBUC4yMDE5LTEyLTMxAQAAAHCjBQACAAAACjgzNy4xMDA4MzYBBgAAAAUAAAABMQEAAAAKMTk5MTA0MDM1MwMAAAADMTYwAgAAAAYxMDAwNTQEAAAAATAHAAAACjEyLzMxLzIwMTm3bOo5QSDbCMtlBapBINsILkNJUS5OQVNEQVFHTTpHSElYLklRX0NMT1NFUFJJQ0VfQURKLjIwMTctMTItMzEBAAAAefUHaQMAAAAAALds6jlBINsI2PAEqkEg2wguQ0lRLk5BU0RBUUdNOktSVVMuSVFfQ0xPU0VQUklDRV9BREouMjAxOS0xMi0zMQEAAAD/S18lAgAAAAUyNS40NQC3bOo5QSDbCL97BKpBINsIKUNJUS5OQVNEQVFHTTpLUlVTLklRX01BUktFVENBUC4yMDIyLTA5LTMwAQAAAP9LXyUCAAAACjcxNi43MDcwOTQBBgAAAAUAAAABMQEAAAALLTIwODk0OTA0MjADAAAAAzE2MAIAAAAGMTAwMDU0BAAAAAEwBwAAAAk5LzMwLzIwMjK3bOo5QSDbCLRUBKpBINsIKUNJUS5OQVNEQVFHTTpLUlVTLklRX01BUktFVENBUC4yMDEyLTEyLTMxAQAAAP9LXyUDAAAAAAC3bOo5QSDbCKotBKpBINsIGENJUS5OQVNEQVFHUzpBTkFCLklRX1RFVgEAAAAhTLIBAgAAAAoyMzUuNzA1</t>
  </si>
  <si>
    <t>Mzk5AQYAAAAFAAAAATEBAAAACy0yMDU4OTY0MzM5AwAAAAMxNjACAAAABjEwMDA2MAQAAAABMAcAAAAIMy84LzIwMjO3bOo5QSDbCIy4A6pBINsIKUNJUS5OQVNEQVFHUzpBTkFCLklRX01BUktFVENBUC4yMDE3LTEyLTMxAQAAACFMsgECAAAACjIzNjYuNjg2MzMBBgAAAAUAAAABMQEAAAAKMTg2NDYwNzE0NwMAAAADMTYwAgAAAAYxMDAwNTQEAAAAATAHAAAACjEyLzMxLzIwMTe3bOo5QSDbCHNqA6pBINsILkNJUS5OQVNEQVFHUzpGTFdTLklRX0NMT1NFUFJJQ0VfQURKLjIwMjItMDktMzABAAAAFV4AAAIAAAAENi40OQC3bOo5QSDbCFT1AqpBINsILkNJUS5OQVNEQVFHUzpGTFdTLklRX0NMT1NFUFJJQ0VfQURKLjIwMTItMTItMzEBAAAAFV4AAAIAAAAEMy42NwC3bOo5QSDbCE7OAqpBINsIKUNJUS5OQVNEQVFHUzpGTFdTLklRX01BUktFVENBUC4yMDE5LTEyLTMxAQAAABVeAAACAAAACjkzNi41NjA3MjgBBgAAAAUAAAABMQEAAAAKMTk5MTM1MjA3MgMAAAADMTYwAgAAAAYxMDAwNTQEAAAAATAHAAAACjEyLzMxLzIwMTm3bOo5QSDbCECnAqpBINsILkNJUS5OQVNEQVFHTTpKQU5YLklRX0NMT1NFUFJJQ0VfQURKLjIwMTctMTItMzEBAAAAjatZKAMAAAAAALds6jlBINsI/FgCqkEg2wguQ0lRLk5BU0RBUUNNOkxXTEcuSVFfQ0xPU0VQUklDRV9BREouMjAxOS0xMi0zMQEAAAAliqUAAgAAAAMwLjcA</t>
  </si>
  <si>
    <t>t2zqOUEg2wjolQGqQSDbCClDSVEuTkFTREFRQ006TFdMRy5JUV9NQVJLRVRDQVAuMjAyMi0wOS0zMAEAAAAliqUAAgAAAAk4MjIuNzEyMDQBBgAAAAUAAAABMQEAAAALLTIwODU2MjAxODIDAAAAAzE2MAIAAAAGMTAwMDU0BAAAAAEwBwAAAAk5LzMwLzIwMjK3bOo5QSDbCOxuAapBINsIKUNJUS5OQVNEQVFDTTpMV0xHLklRX01BUktFVENBUC4yMDEyLTEyLTMxAQAAACWKpQACAAAACTQ0LjA3Nzg0OQEGAAAABQAAAAExAQAAAAoxNTc1NzkxNzIzAwAAAAMxNjACAAAABjEwMDA1NAQAAAABMAcAAAAKMTIvMzEvMjAxMrds6jlBINsIt0cBqkEg2wgYQ0lRLk5BU0RBUUNNOkRFTk4uSVFfVEVWAQAAAJVvAAACAAAACzEwNTguNDU1MDk4AQYAAAAFAAAAATEBAAAACy0yMDU5MjY2NjM1AwAAAAMxNjACAAAABjEwMDA2MAQAAAABMAcAAAAIMy84LzIwMjO3bOo5QSDbCKbSAKpBINsIKUNJUS5OQVNEQVFDTTpERU5OLklRX01BUktFVENBUC4yMDE3LTEyLTMxAQAAAJVvAAACAAAACTg2NC4zNDQxNAEGAAAABQAAAAExAQAAAAoxODYzNjA5MzI3AwAAAAMxNjACAAAABjEwMDA1NAQAAAABMAcAAAAKMTIvMzEvMjAxN7ds6jlBINsIk4QAqkEg2wguQ0lRLk5BU0RBUUNNOkNGSVYuSVFfQ0xPU0VQUklDRV9BREouMjAyMi0wOS0zMAEAAAAMlikpAgAAAAQ5Ljk1ALds6jlBINsIeA8AqkEg2wguQ0lRLk5BU0RBUUNNOkNG</t>
  </si>
  <si>
    <t>SVYuSVFfQ0xPU0VQUklDRV9BREouMjAxMi0xMi0zMQEAAAAMlikpAwAAAAAAt2zqOUEg2whY6P+pQSDbCClDSVEuTkFTREFRQ006Q0ZJVi5JUV9NQVJLRVRDQVAuMjAxOS0xMi0zMQEAAAAMlikpAwAAAAAAt2zqOUEg2whY6P+pQSDbCC5DSVEuTkFTREFRR1M6Rk9SUi5JUV9DTE9TRVBSSUNFX0FESi4yMDE3LTEyLTMxAQAAAEJwBQACAAAACTQzLjQwNDM0OQC3bOo5QSDbCDpz/6lBINsILkNJUS5OQVNEQVFHUzpDU1dDLklRX0NMT1NFUFJJQ0VfQURKLjIwMTktMTItMzEBAAAAFUwAAAIAAAAJMTQuNjAyMDEzALds6jlBINsIE9f+qUEg2wgpQ0lRLk5BU0RBUUdTOkNTV0MuSVFfTUFSS0VUQ0FQLjIwMjItMDktMzABAAAAFUwAAAIAAAAKNDY2LjM2ODUzMwEGAAAABQAAAAExAQAAAAstMjA4Njc1NTM0NgMAAAADMTYwAgAAAAYxMDAwNTQEAAAAATAHAAAACTkvMzAvMjAyMrds6jlBINsIFLD+qUEg2wgpQ0lRLk5BU0RBUUdTOkNTV0MuSVFfTUFSS0VUQ0FQLjIwMTItMTItMzEBAAAAFUwAAAIAAAAKMzc4LjQzMzg5NQEGAAAABQAAAAExAQAAAAoxNTc1MTcyNzI3AwAAAAMxNjACAAAABjEwMDA1NAQAAAABMAcAAAAKMTIvMzEvMjAxMrds6jlBINsIFLD+qUEg2wgYQ0lRLk5BU0RBUUdTOkNIVVkuSVFfVEVWAQAAANktSQgCAAAACjc2Ny44NzQ5MzcBBgAAAAUAAAABMQEAAAALLTIwNjAxNjYwNzUDAAAAAzE2</t>
  </si>
  <si>
    <t>MAIAAAAGMTAwMDYwBAAAAAEwBwAAAAgzLzgvMjAyM7ds6jlBINsI+BP+qUEg2wgpQ0lRLk5BU0RBUUdTOkNIVVkuSVFfTUFSS0VUQ0FQLjIwMTctMTItMzEBAAAA2S1JCAIAAAAKNDc0LjQyOTIwMQEGAAAABQAAAAExAQAAAAoxODY0MDEwNzE0AwAAAAMxNjACAAAABjEwMDA1NAQAAAABMAcAAAAKMTIvMzEvMjAxN7ds6jlBINsIyMX9qUEg2wguQ0lRLk5BU0RBUUdTOlBSVkIuSVFfQ0xPU0VQUklDRV9BREouMjAyMi0wOS0zMAEAAAALN50ZAgAAAAM0LjUAt2zqOUEg2wi1d/2pQSDbCC5DSVEuTkFTREFRR1M6UFJWQi5JUV9DTE9TRVBSSUNFX0FESi4yMDEyLTEyLTMxAQAAAAs3nRkDAAAAAAC3bOo5QSDbCKpQ/alBINsIKUNJUS5OQVNEQVFHUzpQUlZCLklRX01BUktFVENBUC4yMDE5LTEyLTMxAQAAAAs3nRkCAAAACjcwOS44MTE1NzkBBgAAAAUAAAABMQEAAAAKMTk5MDU4NzMzNQMAAAADMTYwAgAAAAYxMDAwNTQEAAAAATAHAAAACjEyLzMxLzIwMTm3bOo5QSDbCKAp/alBINsILUNJUS5OQVNEQVFHUzpQR0MuSVFfQ0xPU0VQUklDRV9BREouMjAxNy0xMi0zMQEAAADngQQAAgAAAAkzMy43NTAwODMAt5PqOUEg2wiAtPypQSDbCC5DSVEuTkFTREFRR1M6SEJOQy5JUV9DTE9TRVBSSUNFX0FESi4yMDE5LTEyLTMxAQAAAK/nBQACAAAACTE2LjkxODc5MgC3k+o5QSDbCFUY/KlBINsIKUNJUS5OQVNEQVFH</t>
  </si>
  <si>
    <t>UzpIQk5DLklRX01BUktFVENBUC4yMDIyLTA5LTMwAQAAAK/nBQACAAAACjc4Mi41Njc0MTYBBgAAAAUAAAABMQEAAAALLTIxMDg3Mjg2ODQDAAAAAzE2MAIAAAAGMTAwMDU0BAAAAAEwBwAAAAk5LzMwLzIwMjK3k+o5QSDbCErx+6lBINsIKUNJUS5OQVNEQVFHUzpIQk5DLklRX01BUktFVENBUC4yMDEyLTEyLTMxAQAAAK/nBQACAAAACjE3MC45NTQ5OTMAt5PqOUEg2whGyvupQSDbCBhDSVEuTkFTREFRR006UEFIQy5JUV9URVYBAAAAOxIIAAIAAAALMTA2NC42ODczNjcBBgAAAAUAAAABMQEAAAALLTIwNjE5OTM0NjcDAAAAAzE2MAIAAAAGMTAwMDYwBAAAAAEwBwAAAAgzLzgvMjAyM7eT6jlBINsIJFX7qUEg2wgpQ0lRLk5BU0RBUUdNOlBBSEMuSVFfTUFSS0VUQ0FQLjIwMTctMTItMzEBAAAAOxIIAAIAAAALMTM0Ni4xODgyODgBBgAAAAUAAAABMQEAAAAKMTg2NDI4Mjk2NwMAAAADMTYwAgAAAAYxMDAwNTQEAAAAATAHAAAACjEyLzMxLzIwMTe3k+o5QSDbCBQH+6lBINsILkNJUS5OQVNEQVFHUzpKT1VULklRX0NMT1NFUFJJQ0VfQURKLjIwMjItMDktMzABAAAAsE0EAAIAAAAJNTAuNzQ5MDgzALeT6jlBINsI8ZH6qUEg2wguQ0lRLk5BU0RBUUdTOkpPVVQuSVFfQ0xPU0VQUklDRV9BREouMjAxMi0xMi0zMQEAAACwTQQAAgAAAAcxNy45Nzc2ALeT6jlBINsI8ZH6qUEg2wgpQ0lRLk5BU0RBUUdTOkpP</t>
  </si>
  <si>
    <t>VVQuSVFfTUFSS0VUQ0FQLjIwMTktMTItMzEBAAAAsE0EAAIAAAAKNzY3LjMxOTMwMgEGAAAABQAAAAExAQAAAAoxOTk2MzA1ODU0AwAAAAMxNjACAAAABjEwMDA1NAQAAAABMAcAAAAKMTIvMzEvMjAxObeT6jlBINsI5Gr6qUEg2wguQ0lRLk5BU0RBUUdNOlRCUEguSVFfQ0xPU0VQUklDRV9BREouMjAxNy0xMi0zMQEAAAASXF0OAgAAAAUyNy44OQC3k+o5QSDbCMr1+alBINsILkNJUS5OQVNEQVFHUzpBVE5JLklRX0NMT1NFUFJJQ0VfQURKLjIwMTktMTItMzEBAAAAmN8EAAIAAAAJNTIuOTM4MDEzALeT6jlBINsIo1n5qUEg2wgpQ0lRLk5BU0RBUUdTOkFUTkkuSVFfTUFSS0VUQ0FQLjIwMjItMDktMzABAAAAmN8EAAIAAAAJNTk5LjE5NTQ4AQYAAAAFAAAAATEBAAAACy0yMDg1NTE0NDQ5AwAAAAMxNjACAAAABjEwMDA1NAQAAAABMAcAAAAJOS8zMC8yMDIyt5PqOUEg2wiYMvmpQSDbCClDSVEuTkFTREFRR1M6QVROSS5JUV9NQVJLRVRDQVAuMjAxMi0xMi0zMQEAAACY3wQAAgAAAAk1NzEuNTU4MDcBBgAAAAUAAAABMQEAAAAKMTU3NTU1Nzc0MQMAAAADMTYwAgAAAAYxMDAwNTQEAAAAATAHAAAACjEyLzMxLzIwMTK3k+o5QSDbCIsL+alBINsIF0NJUS5OQVNEQVFHUzpDRkIuSVFfVEVWAQAAACIJgAYDAAAAAAC3k+o5QSDbCGqW+KlBINsIKENJUS5OQVNEQVFHUzpDRkIuSVFfTUFSS0VUQ0FQLjIwMTct</t>
  </si>
  <si>
    <t>MTItMzEBAAAAIgmABgMAAAAAALeT6jlBINsIWEj4qUEg2wguQ0lRLk5BU0RBUUdTOkJDWUMuSVFfQ0xPU0VQUklDRV9BREouMjAyMi0wOS0zMAEAAACdbFIEAgAAAAUyMy4yNgC3k+o5QSDbCEP696lBINsILkNJUS5OQVNEQVFHUzpCQ1lDLklRX0NMT1NFUFJJQ0VfQURKLjIwMTItMTItMzEBAAAAnWxSBAMAAAAAALeT6jlBINsIN9P3qUEg2wgpQ0lRLk5BU0RBUUdTOkJDWUMuSVFfTUFSS0VUQ0FQLjIwMTktMTItMzEBAAAAnWxSBAIAAAAKMTY4LjgyNDA1NQEGAAAABQAAAAExAQAAAAoxOTkwOTQyNDYyAwAAAAMxNjACAAAABjEwMDA1NAQAAAABMAcAAAAKMTIvMzEvMjAxObeT6jlBINsIMaz3qUEg2wgsQ0lRLk5BU0RBUUdNOkVILklRX0NMT1NFUFJJQ0VfQURKLjIwMTctMTItMzEBAAAARZxKJgMAAAAAALeT6jlBINsIDTf3qUEg2wguQ0lRLk5BU0RBUUdTOlRZUkEuSVFfQ0xPU0VQUklDRV9BREouMjAxOS0xMi0zMQEAAAA0OcomAwAAAAAAt5PqOUEg2wjjmvapQSDbCClDSVEuTkFTREFRR1M6VFlSQS5JUV9NQVJLRVRDQVAuMjAyMi0wOS0zMAEAAAA0OcomAgAAAAozNjUuNjcyMTEzAQYAAAAFAAAAATEBAAAACy0yMDg2MTUzMDY0AwAAAAMxNjACAAAABjEwMDA1NAQAAAABMAcAAAAJOS8zMC8yMDIyt5PqOUEg2wjbc/apQSDbCClDSVEuTkFTREFRR1M6VFlSQS5JUV9NQVJLRVRDQVAuMjAxMi0xMi0z</t>
  </si>
  <si>
    <t>MQEAAAA0OcomAwAAAAAAt5PqOUEg2wjbc/apQSDbCBhDSVEuTkFTREFRQ006S1ZTQy5JUV9URVYBAAAAtQ38KQIAAAAKNjM0LjIzODMzMgEGAAAABQAAAAExAQAAAAstMjA3MDA1MTk2MQMAAAADMTYwAgAAAAYxMDAwNjAEAAAAATAHAAAACDMvOC8yMDIzt5PqOUEg2wi7/vWpQSDbCClDSVEuTkFTREFRQ006S1ZTQy5JUV9NQVJLRVRDQVAuMjAxNy0xMi0zMQEAAAC1DfwpAwAAAAAAt5PqOUEg2winsPWpQSDbCDBDSVEuTkFTREFRR1M6S0VMWS5BLklRX0NMT1NFUFJJQ0VfQURKLjIwMjItMDktMzABAAAAH1AEAAIAAAAJMTMuNDcwMjQ0ALeT6jlBINsIAzv1qUEg2wgwQ0lRLk5BU0RBUUdTOktFTFkuQS5JUV9DTE9TRVBSSUNFX0FESi4yMDEyLTEyLTMxAQAAAB9QBAACAAAACDE0LjA0NDM0ALeT6jlBINsIAzv1qUEg2wgrQ0lRLk5BU0RBUUdTOktFTFkuQS5JUV9NQVJLRVRDQVAuMjAxOS0xMi0zMQEAAAAfUAQAAgAAAAk4ODAuMzk5MjcBBgAAAAUAAAABMQEAAAAKMTk5MDk1MTc2OAMAAAADMTYwAgAAAAYxMDAwNTQEAAAAATAHAAAACjEyLzMxLzIwMTm3k+o5QSDbCPoT9alBINsILkNJUS5OQVNEQVFDTTpBQ1FSLklRX0NMT1NFUFJJQ0VfQURKLjIwMTctMTItMzEBAAAAL7XjKQMAAAAAALeT6jlBINsI2p70qUEg2wguQ0lRLk5BU0RBUUdNOkxBTkQuSVFfQ0xPU0VQUklDRV9BREouMjAxOS0xMi0zMQEA</t>
  </si>
  <si>
    <t>AACsHKUGAgAAAAkxMS44NTE5MTMAt5PqOUEg2wixAvSpQSDbCClDSVEuTkFTREFRR006TEFORC5JUV9NQVJLRVRDQVAuMjAyMi0wOS0zMAEAAACsHKUGAgAAAAo2MjQuODEzMjMxAQYAAAAFAAAAATEBAAAACy0yMDg1NjQ2NTEwAwAAAAMxNjACAAAABjEwMDA1NAQAAAABMAcAAAAJOS8zMC8yMDIyt5PqOUEg2wixAvSpQSDbCClDSVEuTkFTREFRR006TEFORC5JUV9NQVJLRVRDQVAuMjAxMi0xMi0zMQEAAACsHKUGAwAAAAAAt5PqOUEg2wio2/OpQSDbCBdDSVEuTkFTREFRQ006TENBLklRX1RFVgEAAACMIvwpAgAAAAk2MzEuNDUxMjQBBgAAAAUAAAABMQEAAAALLTIwNjk1OTk4MTkDAAAAAzE2MAIAAAAGMTAwMDYwBAAAAAEwBwAAAAgzLzgvMjAyM7eT6jlBINsIiGbzqUEg2wgoQ0lRLk5BU0RBUUNNOkxDQS5JUV9NQVJLRVRDQVAuMjAxNy0xMi0zMQEAAACMIvwpAwAAAAAAt5PqOUEg2wjt8fKpQSDbCC5DSVEuTkFTREFRR1M6QkJTSS5JUV9DTE9TRVBSSUNFX0FESi4yMDIyLTA5LTMwAQAAAMQBBQACAAAACDc3Ljc1Mzg0ALeT6jlBINsI2qPyqUEg2wguQ0lRLk5BU0RBUUdTOkJCU0kuSVFfQ0xPU0VQUklDRV9BREouMjAxMi0xMi0zMQEAAADEAQUAAgAAAAkzMi4xMTE5MTMAt5PqOUEg2wjPfPKpQSDbCClDSVEuTkFTREFRR1M6QkJTSS5JUV9NQVJLRVRDQVAuMjAxOS0xMi0zMQEAAADEAQUAAgAAAAo2</t>
  </si>
  <si>
    <t>NzcuOTMyNjU5AQYAAAAFAAAAATEBAAAACjE5OTA5MTMyMDgDAAAAAzE2MAIAAAAGMTAwMDU0BAAAAAEwBwAAAAoxMi8zMS8yMDE5t5PqOUEg2wjDVfKpQSDbCC5DSVEuTkFTREFRR1M6Vk1FTy5JUV9DTE9TRVBSSUNFX0FESi4yMDE3LTEyLTMxAQAAAHaLTgYDAAAAAAC3k+o5QSDbCLHg8alBINsILkNJUS5OQVNEQVFHTTpWSVRMLklRX0NMT1NFUFJJQ0VfQURKLjIwMTktMTItMzEBAAAAkezPDQMAAAAAALeT6jlBINsIfkTxqUEg2wgpQ0lRLk5BU0RBUUdNOlZJVEwuSVFfTUFSS0VUQ0FQLjIwMjItMDktMzABAAAAkezPDQIAAAAKNDg2LjkzOTk5NQEGAAAABQAAAAExAQAAAAstMjA4NjY2MTk1MwMAAAADMTYwAgAAAAYxMDAwNTQEAAAAATAHAAAACTkvMzAvMjAyMreT6jlBINsIfB3xqUEg2wgpQ0lRLk5BU0RBUUdNOlZJVEwuSVFfTUFSS0VUQ0FQLjIwMTItMTItMzEBAAAAkezPDQMAAAAAALeT6jlBINsIfB3xqUEg2wgYQ0lRLk5BU0RBUUNNOlNLWVQuSVFfVEVWAQAAAEUaPyoCAAAACjY4NS45MzA0ODMBBgAAAAUAAAABMQEAAAALLTIwNjEyODYwNTIDAAAAAzE2MAIAAAAGMTAwMDYwBAAAAAEwBwAAAAgzLzgvMjAyM7eT6jlBINsITYHwqUEg2wgpQ0lRLk5BU0RBUUNNOlNLWVQuSVFfTUFSS0VUQ0FQLjIwMTctMTItMzEBAAAARRo/KgMAAAAAAL266jlBINsINjPwqUEg2wguQ0lRLk5BU0RBUUdTOllP</t>
  </si>
  <si>
    <t>UlcuSVFfQ0xPU0VQUklDRV9BREouMjAyMi0wOS0zMAEAAADqzwQAAgAAAAkzOC4wODU2NzQAvbrqOUEg2wgWvu+pQSDbCC5DSVEuTkFTREFRR1M6WU9SVy5JUV9DTE9TRVBSSUNFX0FESi4yMDEyLTEyLTMxAQAAAOrPBAACAAAACTE0LjE3NjIwNAC9uuo5QSDbCA2X76lBINsIKUNJUS5OQVNEQVFHUzpZT1JXLklRX01BUktFVENBUC4yMDE5LTEyLTMxAQAAAOrPBAACAAAACjU5OC45MDI4MjQBBgAAAAUAAAABMQEAAAAKMTk5MDg5OTk1NAMAAAADMTYwAgAAAAYxMDAwNTQEAAAAATAHAAAACjEyLzMxLzIwMTm9uuo5QSDbCA2X76lBINsILkNJUS5OQVNEQVFHUzpaRVVTLklRX0NMT1NFUFJJQ0VfQURKLjIwMTctMTItMzEBAAAAbxcFAAIAAAAJMjAuNzgxNzg5AL266jlBINsIHCLvqUEg2wguQ0lRLk5BU0RBUUNNOk9SR04uSVFfQ0xPU0VQUklDRV9BREouMjAxOS0xMi0zMQEAAAAVoQAGAwAAAAAAvbrqOUEg2whFhe6pQSDbCClDSVEuTkFTREFRQ006T1JHTi5JUV9NQVJLRVRDQVAuMjAyMi0wOS0zMAEAAAAVoQAGAgAAAAo3MTAuNzcwODMxAQYAAAAFAAAAATEBAAAACy0yMDg2Nzg2MzY1AwAAAAMxNjACAAAABjEwMDA1NAQAAAABMAcAAAAJOS8zMC8yMDIyvbrqOUEg2whfXu6pQSDbCClDSVEuTkFTREFRQ006T1JHTi5JUV9NQVJLRVRDQVAuMjAxMi0xMi0zMQEAAAAVoQAGAwAAAAAAvbrqOUEg2wjdN+6p</t>
  </si>
  <si>
    <t>QSDbCBZDSVEuTkFTREFRR1M6S0UuSVFfVEVWAQAAAAiMFwACAAAACjg2OS4yMjM1MzMBBgAAAAUAAAABMQEAAAALLTIwNjIwOTY4MDEDAAAAAzE2MAIAAAAGMTAwMDYwBAAAAAEwBwAAAAgzLzgvMjAyM7266jlBINsIv8LtqUEg2wgnQ0lRLk5BU0RBUUdTOktFLklRX01BUktFVENBUC4yMDE3LTEyLTMxAQAAAAiMFwACAAAACjQ4OS44MDkyNjgBBgAAAAUAAAABMQEAAAAKMTg2Mzk1MzMwNAMAAAADMTYwAgAAAAYxMDAwNTQEAAAAATAHAAAACjEyLzMxLzIwMTe9uuo5QSDbCK507alBINsILkNJUS5OQVNEQVFDTTpJTVRYLklRX0NMT1NFUFJJQ0VfQURKLjIwMjItMDktMzABAAAAsx+JAAIAAAACMTAAvbrqOUEg2wiM/+ypQSDbCC5DSVEuTkFTREFRQ006SU1UWC5JUV9DTE9TRVBSSUNFX0FESi4yMDEyLTEyLTMxAQAAALMfiQADAAAAAAC9uuo5QSDbCIDY7KlBINsIKUNJUS5OQVNEQVFDTTpJTVRYLklRX01BUktFVENBUC4yMDE5LTEyLTMxAQAAALMfiQADAAAAAAC9uuo5QSDbCIDY7KlBINsILkNJUS5OQVNEQVFHUzpLUk5ZLklRX0NMT1NFUFJJQ0VfQURKLjIwMTctMTItMzEBAAAAFxrMAAIAAAAJMTIuMzQxMjY2AL266jlBINsIZGPsqUEg2wguQ0lRLk5BU0RBUUdTOkVHSFQuSVFfQ0xPU0VQUklDRV9BREouMjAxOS0xMi0zMQEAAADMiQUAAgAAAAQxOC4zAL266jlBINsIL6DrqUEg2wgpQ0lRLk5BU0RB</t>
  </si>
  <si>
    <t>UUdTOkVHSFQuSVFfTUFSS0VUQ0FQLjIwMjItMDktMzABAAAAzIkFAAIAAAAKNDEzLjg3ODEyMgEGAAAABQAAAAExAQAAAAstMjA4NzIwMDExMgMAAAADMTYwAgAAAAYxMDAwNTQEAAAAATAHAAAACTkvMzAvMjAyMr266jlBINsIL6DrqUEg2wgpQ0lRLk5BU0RBUUdTOkVHSFQuSVFfTUFSS0VUQ0FQLjIwMTItMTItMzEBAAAAzIkFAAIAAAAKNTI3LjQ1MzE1MwEGAAAABQAAAAExAQAAAAoxNTczMDYyNzA2AwAAAAMxNjACAAAABjEwMDA1NAQAAAABMAcAAAAKMTIvMzEvMjAxMr266jlBINsIKHnrqUEg2wgYQ0lRLk5BU0RBUUNNOkNUSUMuSVFfVEVWAQAAAIFmAAACAAAACjY0Ni44MDMyNjUBBgAAAAUAAAABMQEAAAALLTIwNTgyOTQ0MjMDAAAAAzE2MAIAAAAGMTAwMDYwBAAAAAEwBwAAAAgzLzgvMjAyM7266jlBINsIBwTrqUEg2wgpQ0lRLk5BU0RBUUNNOkNUSUMuSVFfTUFSS0VUQ0FQLjIwMTctMTItMzEBAAAAgWYAAAIAAAAKMTE0LjY2Mzk3NwEGAAAABQAAAAExAQAAAAoxODY1Mzk2ODM2AwAAAAMxNjACAAAABjEwMDA1NAQAAAABMAcAAAAKMTIvMzEvMjAxN7266jlBINsI8rXqqUEg2wguQ0lRLk5BU0RBUUdNOk1DRlQuSVFfQ0xPU0VQUklDRV9BREouMjAyMi0wOS0zMAEAAAA+nMIMAgAAAAUxOC44NQC9uuo5QSDbCNJA6qlBINsILkNJUS5OQVNEQVFHTTpNQ0ZULklRX0NMT1NFUFJJQ0VfQURKLjIw</t>
  </si>
  <si>
    <t>MTItMTItMzEBAAAAPpzCDAMAAAAAAL266jlBINsIzBnqqUEg2wgpQ0lRLk5BU0RBUUdNOk1DRlQuSVFfTUFSS0VUQ0FQLjIwMTktMTItMzEBAAAAPpzCDAIAAAAKMjk2Ljk1MDQ1MwEGAAAABQAAAAExAQAAAAoxOTkxMjQzNzkyAwAAAAMxNjACAAAABjEwMDA1NAQAAAABMAcAAAAKMTIvMzEvMjAxOb266jlBINsIzBnqqUEg2wguQ0lRLk5BU0RBUUNNOkJST0cuSVFfQ0xPU0VQUklDRV9BREouMjAxNy0xMi0zMQEAAABk8b4TAwAAAAAAvbrqOUEg2wirpOmpQSDbCC5DSVEuTkFTREFRR1M6Q1VUUi5JUV9DTE9TRVBSSUNFX0FESi4yMDE5LTEyLTMxAQAAAIGEAQACAAAABTM1LjgxAL266jlBINsIwuDoqUEg2wgpQ0lRLk5BU0RBUUdTOkNVVFIuSVFfTUFSS0VUQ0FQLjIwMjItMDktMzABAAAAgYQBAAIAAAAKODkyLjYzODg3OAEGAAAABQAAAAExAQAAAAstMjA4NTc5Mzc0MAMAAAADMTYwAgAAAAYxMDAwNTQEAAAAATAHAAAACTkvMzAvMjAyMr266jlBINsIubnoqUEg2wgpQ0lRLk5BU0RBUUdTOkNVVFIuSVFfTUFSS0VUQ0FQLjIwMTItMTItMzEBAAAAgYQBAAIAAAAKMTI3LjE0NjA5NgEGAAAABQAAAAExAQAAAAoxNTc1Njc0MjQwAwAAAAMxNjACAAAABjEwMDA1NAQAAAABMAcAAAAKMTIvMzEvMjAxMr266jlBINsIubnoqUEg2wgYQ0lRLk5BU0RBUUNNOlJNR0MuSVFfVEVWAQAAAOJhuykCAAAACTYwNy43</t>
  </si>
  <si>
    <t>ODUzNAEGAAAABQAAAAExAQAAAAstMjA3MjE4ODE0NgMAAAADMTYwAgAAAAYxMDAwNjAEAAAAATAHAAAACDMvOC8yMDIzvbrqOUEg2wiQHeipQSDbCClDSVEuTkFTREFRQ006Uk1HQy5JUV9NQVJLRVRDQVAuMjAxNy0xMi0zMQEAAADiYbspAwAAAAAAvbrqOUEg2wh6z+epQSDbCC5DSVEuTkFTREFRR006SVRPUy5JUV9DTE9TRVBSSUNFX0FESi4yMDIyLTA5LTMwAQAAAIrohScCAAAABTE5LjA1AL266jlBINsIaoHnqUEg2wguQ0lRLk5BU0RBUUdNOklUT1MuSVFfQ0xPU0VQUklDRV9BREouMjAxMi0xMi0zMQEAAACK6IUnAwAAAAAAvbrqOUEg2whbWuepQSDbCClDSVEuTkFTREFRR006SVRPUy5JUV9NQVJLRVRDQVAuMjAxOS0xMi0zMQEAAACK6IUnAwAAAAAAvbrqOUEg2whSM+epQSDbCC5DSVEuTkFTREFRR006Rk1CSC5JUV9DTE9TRVBSSUNFX0FESi4yMDE3LTEyLTMxAQAAABR1LwACAAAACTM0LjEzNzUwOQC9uuo5QSDbCLi+5qlBINsILkNJUS5OQVNEQVFHUzpIT05FLklRX0NMT1NFUFJJQ0VfQURKLjIwMTktMTItMzEBAAAARrVBAAIAAAAJMTAuNTE1MDg0AL266jlBINsIjCLmqUEg2wgpQ0lRLk5BU0RBUUdTOkhPTkUuSVFfTUFSS0VUQ0FQLjIwMjItMDktMzABAAAARrVBAAIAAAAKNjI5LjYwNzEzNwEGAAAABQAAAAExAQAAAAstMjEwODY1Mjc5NgMAAAADMTYwAgAAAAYxMDAwNTQEAAAAATAHAAAA</t>
  </si>
  <si>
    <t>CTkvMzAvMjAyMr266jlBINsIhPvlqUEg2wgpQ0lRLk5BU0RBUUdTOkhPTkUuSVFfTUFSS0VUQ0FQLjIwMTItMTItMzEBAAAARrVBAAMAAAAAAL266jlBINsIhPvlqUEg2wgYQ0lRLk5BU0RBUUNNOkdSUlIuSVFfVEVWAQAAAAOl7AQCAAAACjYyOS40MjgwOTMBBgAAAAUAAAABMQEAAAALLTIwNjMzNDgyMDkDAAAAAzE2MAIAAAAGMTAwMDYwBAAAAAEwBwAAAAgzLzgvMjAyM7266jlBINsIZIblqUEg2wgpQ0lRLk5BU0RBUUNNOkdSUlIuSVFfTUFSS0VUQ0FQLjIwMTctMTItMzEBAAAAA6XsBAMAAAAAAL266jlBINsIUDjlqUEg2wguQ0lRLk5BU0RBUUdTOkFMRUMuSVFfQ0xPU0VQUklDRV9BREouMjAyMi0wOS0zMAEAAABrQNsOAgAAAAQ5LjQ2AL266jlBINsIMMPkqUEg2wguQ0lRLk5BU0RBUUdTOkFMRUMuSVFfQ0xPU0VQUklDRV9BREouMjAxMi0xMi0zMQEAAABrQNsOAwAAAAAAvbrqOUEg2wglnOSpQSDbCClDSVEuTkFTREFRR1M6QUxFQy5JUV9NQVJLRVRDQVAuMjAxOS0xMi0zMQEAAABrQNsOAgAAAAsxMTg3LjU1NTg2OAEGAAAABQAAAAExAQAAAAoxOTkxOTAyNDczAwAAAAMxNjACAAAABjEwMDA1NAQAAAABMAcAAAAKMTIvMzEvMjAxOb266jlBINsIHHXkqUEg2wguQ0lRLk5BU0RBUUdNOkFWVEUuSVFfQ0xPU0VQUklDRV9BREouMjAxNy0xMi0zMQEAAABaocMmAwAAAAAAvbrqOUEg2wgHJ+SpQSDb</t>
  </si>
  <si>
    <t>CC1DSVEuTkFTREFRR1M6UkdQLklRX0NMT1NFUFJJQ0VfQURKLjIwMTktMTItMzEBAAAA1XwBAAIAAAAJMTQuNDY1MTMyAL266jlBINsI3YrjqUEg2wgoQ0lRLk5BU0RBUUdTOlJHUC5JUV9NQVJLRVRDQVAuMjAyMi0wOS0zMAEAAADVfAEAAgAAAAo2MDkuODc4MDU4AQYAAAAFAAAAATEBAAAACy0yMDg3NzMwMTQxAwAAAAMxNjACAAAABjEwMDA1NAQAAAABMAcAAAAJOS8zMC8yMDIyvbrqOUEg2wjTY+OpQSDbCChDSVEuTkFTREFRR1M6UkdQLklRX01BUktFVENBUC4yMDEyLTEyLTMxAQAAANV8AQACAAAACTQ4OS4xODk2NQEGAAAABQAAAAExAQAAAAoxNTgxNzM5Njc4AwAAAAMxNjACAAAABjEwMDA1NAQAAAABMAcAAAAKMTIvMzEvMjAxMr266jlBINsI0TzjqUEg2wgYQ0lRLk5BU0RBUUdTOkNDQkcuSVFfVEVWAQAAADeFBQADAAAAAAC9uuo5QSDbCKnH4qlBINsIKUNJUS5OQVNEQVFHUzpDQ0JHLklRX01BUktFVENBUC4yMDE3LTEyLTMxAQAAADeFBQACAAAACjM4OS4yMDExMTgAxuHqOUEg2wihoOKpQSDbCC5DSVEuTkFTREFRR1M6UExQQy5JUV9DTE9TRVBSSUNFX0FESi4yMDIyLTA5LTMwAQAAAO51MAACAAAACTcwLjk3NTA3NwDG4eo5QSDbCHsE4qlBINsILkNJUS5OQVNEQVFHUzpQTFBDLklRX0NMT1NFUFJJQ0VfQURKLjIwMTItMTItMzEBAAAA7nUwAAIAAAAJNTEuNjY4MDIxAMbh6jlBINsIbd3h</t>
  </si>
  <si>
    <t>qUEg2wgpQ0lRLk5BU0RBUUdTOlBMUEMuSVFfTUFSS0VUQ0FQLjIwMTktMTItMzEBAAAA7nUwAAIAAAAKMzAyLjI1NjgxOQEGAAAABQAAAAExAQAAAAoxOTkwMTI2Njk0AwAAAAMxNjACAAAABjEwMDA1NAQAAAABMAcAAAAKMTIvMzEvMjAxOcbh6jlBINsIbd3hqUEg2wguQ0lRLk5BU0RBUUNNOkdOTFguSVFfQ0xPU0VQUklDRV9BREouMjAxNy0xMi0zMQEAAAAfeqoAAwAAAAAAxuHqOUEg2whOaOGpQSDbCC5DSVEuTkFTREFRR1M6TlZBWC5JUV9DTE9TRVBSSUNFX0FESi4yMDE5LTEyLTMxAQAAAK1YBQACAAAABDMuOTgAxuHqOUEg2wgkzOCpQSDbCClDSVEuTkFTREFRR1M6TlZBWC5JUV9NQVJLRVRDQVAuMjAyMi0wOS0zMAEAAACtWAUAAgAAAAsxNDIzLjUxNDkxMQEGAAAABQAAAAExAQAAAAstMjA4NTU1Njk1OQMAAAADMTYwAgAAAAYxMDAwNTQEAAAAATAHAAAACTkvMzAvMjAyMsbh6jlBINsIGaXgqUEg2wgpQ0lRLk5BU0RBUUdTOk5WQVguSVFfTUFSS0VUQ0FQLjIwMTItMTItMzEBAAAArVgFAAIAAAAKMjc5LjUxNDgyMgEGAAAABQAAAAExAQAAAAoxNTc1NTU4MzA1AwAAAAMxNjACAAAABjEwMDA1NAQAAAABMAcAAAAKMTIvMzEvMjAxMsbh6jlBINsIGaXgqUEg2wgYQ0lRLk5BU0RBUUdTOkVESVQuSVFfVEVWAQAAAIj6BQ8CAAAACjE5OS42NDYxMjcBBgAAAAUAAAABMQEAAAALLTIwNTk5MzA3MjYD</t>
  </si>
  <si>
    <t>AAAAAzE2MAIAAAAGMTAwMDYwBAAAAAEwBwAAAAgzLzgvMjAyM8bh6jlBINsI8gjgqUEg2wgpQ0lRLk5BU0RBUUdTOkVESVQuSVFfTUFSS0VUQ0FQLjIwMTctMTItMzEBAAAAiPoFDwIAAAAKMTM1NC45MTM5MQEGAAAABQAAAAExAQAAAAoxODY0NjMyNTE2AwAAAAMxNjACAAAABjEwMDA1NAQAAAABMAcAAAAKMTIvMzEvMjAxN8bh6jlBINsI4LrfqUEg2wguQ0lRLk5BU0RBUUNNOlZBUUMuSVFfQ0xPU0VQUklDRV9BREouMjAyMi0wOS0zMAEAAABTUP8pAgAAAAQ5LjkxAMbh6jlBINsIxEXfqUEg2wguQ0lRLk5BU0RBUUNNOlZBUUMuSVFfQ0xPU0VQUklDRV9BREouMjAxMi0xMi0zMQEAAABTUP8pAwAAAAAAxuHqOUEg2wjERd+pQSDbCClDSVEuTkFTREFRQ006VkFRQy5JUV9NQVJLRVRDQVAuMjAxOS0xMi0zMQEAAABTUP8pAwAAAAAAxuHqOUEg2wi2Ht+pQSDbCC5DSVEuTkFTREFRR006QVZETC5JUV9DTE9TRVBSSUNFX0FESi4yMDE3LTEyLTMxAQAAAJdvAAACAAAAAzguMgDG4eo5QSDbCKPQ3qlBINsILkNJUS5OQVNEQVFHTTpISUZTLklRX0NMT1NFUFJJQ0VfQURKLjIwMTktMTItMzEBAAAAN4wFAAIAAAAJMjAyLjQ2MDAzAMbh6jlBINsIezTeqUEg2wgpQ0lRLk5BU0RBUUdNOkhJRlMuSVFfTUFSS0VUQ0FQLjIwMjItMDktMzABAAAAN4wFAAIAAAAKNTM4LjczMTM5NAEGAAAABQAAAAExAQAAAAstMjEw</t>
  </si>
  <si>
    <t>ODY2NDQ2MAMAAAADMTYwAgAAAAYxMDAwNTQEAAAAATAHAAAACTkvMzAvMjAyMsbh6jlBINsIbg3eqUEg2wgpQ0lRLk5BU0RBUUdNOkhJRlMuSVFfTUFSS0VUQ0FQLjIwMTItMTItMzEBAAAAN4wFAAIAAAAJMTMzLjA3MTk1AMbh6jlBINsIZebdqUEg2wgXQ0lRLk5BU0RBUUdTOkNBQy5JUV9URVYBAAAAG5YFAAMAAAAAAMbh6jlBINsIRnHdqUEg2wgoQ0lRLk5BU0RBUUdTOkNBQy5JUV9NQVJLRVRDQVAuMjAxNy0xMi0zMQEAAAAblgUAAgAAAAo2NTMuNjkxMTQ0AMbh6jlBINsINyPdqUEg2wguQ0lRLk5BU0RBUUNNOk5FU1IuSVFfQ0xPU0VQUklDRV9BREouMjAyMi0wOS0zMAEAAACXMBgZAgAAAAQ1Ljk0AMbh6jlBINsIDq7cqUEg2wguQ0lRLk5BU0RBUUNNOk5FU1IuSVFfQ0xPU0VQUklDRV9BREouMjAxMi0xMi0zMQEAAACXMBgZAwAAAAAAxuHqOUEg2wgOrtypQSDbCClDSVEuTkFTREFRQ006TkVTUi5JUV9NQVJLRVRDQVAuMjAxOS0xMi0zMQEAAACXMBgZAgAAAAo3OTQuNzgxNDUyAQYAAAAFAAAAATEBAAAACjE5OTEyMzYxNDIDAAAAAzE2MAIAAAAGMTAwMDU0BAAAAAEwBwAAAAoxMi8zMS8yMDE5xuHqOUEg2wgEh9ypQSDbCC5DSVEuTkFTREFRR1M6SUlJVi5JUV9DTE9TRVBSSUNFX0FESi4yMDE3LTEyLTMxAQAAAE0NdA0DAAAAAADG4eo5QSDbCOoR3KlBINsILUNJUS5OQVNEQVFHUzpDQ0IuSVFf</t>
  </si>
  <si>
    <t>Q0xPU0VQUklDRV9BREouMjAxOS0xMi0zMQEAAACRlcICAgAAAAUxNi40NwDG4eo5QSDbCL5126lBINsIKENJUS5OQVNEQVFHUzpDQ0IuSVFfTUFSS0VUQ0FQLjIwMjItMDktMzABAAAAkZXCAgIAAAAKNTE0LjY2Njg5OAEGAAAABQAAAAExAQAAAAstMjEwODQxMzM5MwMAAAADMTYwAgAAAAYxMDAwNTQEAAAAATAHAAAACTkvMzAvMjAyMsbh6jlBINsIs07bqUEg2wgoQ0lRLk5BU0RBUUdTOkNDQi5JUV9NQVJLRVRDQVAuMjAxMi0xMi0zMQEAAACRlcICAwAAAAAAxuHqOUEg2wiLJ9upQSDbCBdDSVEuTkFTREFRR1M6TEJDLklRX1RFVgEAAACILHENAwAAAAAAxuHqOUEg2wgNstqpQSDbCChDSVEuTkFTREFRR1M6TEJDLklRX01BUktFVENBUC4yMDE3LTEyLTMxAQAAAIgscQ0CAAAACDY3My45MDg5AMbh6jlBINsIemTaqUEg2wguQ0lRLk5BU0RBUUdTOlRSVkcuSVFfQ0xPU0VQUklDRV9BREouMjAyMi0wOS0zMAEAAACNn0cCAgAAAAQxLjE2AMbh6jlBINsIje/ZqUEg2wguQ0lRLk5BU0RBUUdTOlRSVkcuSVFfQ0xPU0VQUklDRV9BREouMjAxMi0xMi0zMQEAAACNn0cCAwAAAAAAxuHqOUEg2wiDyNmpQSDbCClDSVEuTkFTREFRR1M6VFJWRy5JUV9NQVJLRVRDQVAuMjAxOS0xMi0zMQEAAACNn0cCAgAAAAo5MjMuMDgxODY2AQYAAAAFAAAAATEBAAAACjE5OTA2MzYwMDEDAAAAAzE2MAIAAAAGMTAwMDU0BAAA</t>
  </si>
  <si>
    <t>AAEwBwAAAAoxMi8zMS8yMDE5xuHqOUEg2wiDyNmpQSDbCC5DSVEuTkFTREFRQ006Q0FUQy5JUV9DTE9TRVBSSUNFX0FESi4yMDE3LTEyLTMxAQAAAEQPEAACAAAACTY4LjcxODc2NQDG4eo5QSDbCGpT2alBINsILkNJUS5OQVNEQVFHTTpDU1RMLklRX0NMT1NFUFJJQ0VfQURKLjIwMTktMTItMzEBAAAApgqYAwIAAAAFMzQuMzcAxuHqOUEg2wj6j9ipQSDbCClDSVEuTkFTREFRR006Q1NUTC5JUV9NQVJLRVRDQVAuMjAyMi0wOS0zMAEAAACmCpgDAgAAAAo2ODUuODI0OTI1AQYAAAAFAAAAATEBAAAACy0yMDg1ODkwNzc1AwAAAAMxNjACAAAABjEwMDA1NAQAAAABMAcAAAAJOS8zMC8yMDIyxuHqOUEg2wj6j9ipQSDbCClDSVEuTkFTREFRR006Q1NUTC5JUV9NQVJLRVRDQVAuMjAxMi0xMi0zMQEAAACmCpgDAwAAAAAAxuHqOUEg2wjyaNipQSDbCBhDSVEuTkFTREFRR1M6RkRNVC5JUV9URVYBAAAAJdBDEAIAAAAKMzUzLjk3NTQwNAEGAAAABQAAAAExAQAAAAstMjA3MTQxODgxMQMAAAADMTYwAgAAAAYxMDAwNjAEAAAAATAHAAAACDMvOC8yMDIzxuHqOUEg2wjS89epQSDbCClDSVEuTkFTREFRR1M6RkRNVC5JUV9NQVJLRVRDQVAuMjAxNy0xMi0zMQEAAAAl0EMQAwAAAAAAxuHqOUEg2wi+pdepQSDbCC5DSVEuTkFTREFRR1M6UlVUSC5JUV9DTE9TRVBSSUNFX0FESi4yMDIyLTA5LTMwAQAAAEOCAQACAAAA</t>
  </si>
  <si>
    <t>CTE2LjU3ODkzNQDG4eo5QSDbCJcJ16lBINsILkNJUS5OQVNEQVFHUzpSVVRILklRX0NMT1NFUFJJQ0VfQURKLjIwMTItMTItMzEBAAAAQ4IBAAIAAAAHNi4xODg3OADG4eo5QSDbCJcJ16lBINsIKUNJUS5OQVNEQVFHUzpSVVRILklRX01BUktFVENBUC4yMDE5LTEyLTMxAQAAAEOCAQACAAAACTYyMy4wNTk5MwEGAAAABQAAAAExAQAAAAoxOTkwMDY1NjgyAwAAAAMxNjACAAAABjEwMDA1NAQAAAABMAcAAAAKMTIvMzEvMjAxOcbh6jlBINsIiuLWqUEg2wguQ0lRLk5BU0RBUUdNOkNETkEuSVFfQ0xPU0VQUklDRV9BREouMjAxNy0xMi0zMQEAAAB6X5gAAgAAAAQ3LjM0AMbh6jlBINsIa23WqUEg2wguQ0lRLk5BU0RBUUdNOlpJTkcuSVFfQ0xPU0VQUklDRV9BREouMjAxOS0xMi0zMQEAAADXXyIqAwAAAAAA0QjrOUEg2whA0dWpQSDbCClDSVEuTkFTREFRR006WklORy5JUV9NQVJLRVRDQVAuMjAyMi0wOS0zMAEAAADXXyIqAgAAAAo1NjMuMTg1MjQ3AQYAAAAFAAAAATEBAAAACy0yMDg1Mjg1NDk5AwAAAAMxNjACAAAABjEwMDA1NAQAAAABMAcAAAAJOS8zMC8yMDIy0QjrOUEg2wg5qtWpQSDbCClDSVEuTkFTREFRR006WklORy5JUV9NQVJLRVRDQVAuMjAxMi0xMi0zMQEAAADXXyIqAwAAAAAA0QjrOUEg2wg5qtWpQSDbCBhDSVEuTkFTREFRR1M6Vk5FVC5JUV9URVYBAAAABmW3BwIAAAALMjI2MC4yMDY4</t>
  </si>
  <si>
    <t>NzIBBgAAAAUAAAABMQEAAAALLTIwNjgxMzYzNzEDAAAAAzE2MAIAAAAGMTAwMDYwBAAAAAEwBwAAAAgzLzgvMjAyM9EI6zlBINsIkjTVqUEg2wgpQ0lRLk5BU0RBUUdTOlZORVQuSVFfTUFSS0VUQ0FQLjIwMTctMTItMzEBAAAABmW3BwIAAAAHODkwLjk2NwEGAAAABQAAAAExAQAAAAoxODY4OTgxMjkzAwAAAAMxNjACAAAABjEwMDA1NAQAAAABMAcAAAAKMTIvMzEvMjAxN9EI6zlBINsIdr/UqUEg2wguQ0lRLk5BU0RBUUdTOk1SU04uSVFfQ0xPU0VQUklDRV9BREouMjAyMi0wOS0zMAEAAADmxRgAAgAAAAQ2Ljc2ANEI6zlBINsI6HHUqUEg2wguQ0lRLk5BU0RBUUdTOk1SU04uSVFfQ0xPU0VQUklDRV9BREouMjAxMi0xMi0zMQEAAADmxRgAAwAAAAAA0QjrOUEg2wjZStSpQSDbCClDSVEuTkFTREFRR1M6TVJTTi5JUV9NQVJLRVRDQVAuMjAxOS0xMi0zMQEAAADmxRgAAgAAAAoyNzQuMzcyNTgxAQYAAAAFAAAAATEBAAAACjE5OTA2NTkwNDkDAAAAAzE2MAIAAAAGMTAwMDU0BAAAAAEwBwAAAAoxMi8zMS8yMDE50QjrOUEg2wjVI9SpQSDbCC5DSVEuTkFTREFRR006VFBJQy5JUV9DTE9TRVBSSUNFX0FESi4yMDE3LTEyLTMxAQAAANqTQgACAAAABTIwLjQ2ANEI6zlBINsIsq7TqUEg2wgpQ0lRLk5BU0RBUUdTOldJTkcuSVFfTUFSS0VUQ0FQLjIwMjItMTItMzABAAAAy9yLDwIAAAALNDExNy4wOTIyMTYB</t>
  </si>
  <si>
    <t>BgAAAAUAAAABMQEAAAALLTIwNzM1MDQ0MDEDAAAAAzE2MAIAAAAGMTAwMDU0BAAAAAEwBwAAAAoxMi8zMC8yMDIyWEnFQUEg2wjY1/mwQSDbCClDSVEuTkFTREFRR1M6V0lORy5JUV9NQVJLRVRDQVAuMjAxNy0xMi0zMQEAAADL3IsPAgAAAAsxMTM0LjEyMTgxNAEGAAAABQAAAAExAQAAAAoxODY0MDUyNTE3AwAAAAMxNjACAAAABjEwMDA1NAQAAAABMAcAAAAKMTIvMzEvMjAxN9EI6zlBINsIhxLTqUEg2wgpQ0lRLk5BU0RBUUdTOk1NU0kuSVFfTUFSS0VUQ0FQLjIwMjItMTItMzABAAAAL+EEAAIAAAALNDAxOS42NDgzODEBBgAAAAUAAAABMQEAAAALLTIwNzI5Mzc3OTkDAAAAAzE2MAIAAAAGMTAwMDU0BAAAAAEwBwAAAAoxMi8zMC8yMDIyO63EQUEg2wiV682wQSDbCClDSVEuTkFTREFRR1M6TU1TSS5JUV9NQVJLRVRDQVAuMjAyMi0wOS0zMAEAAAAv4QQAAgAAAAszMjA3LjczNDMxOAEGAAAABQAAAAExAQAAAAstMjA4NjIwMTU5MQMAAAADMTYwAgAAAAYxMDAwNTQEAAAAATAHAAAACTkvMzAvMjAyMtEI6zlBINsIesTSqUEg2wgpQ0lRLk5BU0RBUUNNOlNHTUwuSVFfTUFSS0VUQ0FQLjIwMjItMTItMzABAAAAR2bvHwIAAAAHMjkyMC43NwEGAAAABQAAAAExAQAAAAstMjA2OTA1ODk3MwMAAAADMTYwAgAAAAYxMDAwNTQEAAAAATAHAAAACjEyLzMwLzIwMjIyDEZBQSDbCL31erBBINsIKUNJUS5OQVNE</t>
  </si>
  <si>
    <t>QVFDTTpTR01MLklRX01BUktFVENBUC4yMDE3LTEyLTMxAQAAAEdm7x8DAAAAAADRCOs5QSDbCHrE0qlBINsILENJUS5OQVNEQVFHUzpBWS5JUV9DTE9TRVBSSUNFX0FESi4yMDIyLTEyLTMwAQAAAPFdkw8CAAAABDI1LjkAHWoUQUEg2whyKQSwQSDbCCxDSVEuTkFTREFRR1M6QVkuSVFfQ0xPU0VQUklDRV9BREouMjAxMi0xMi0zMQEAAADxXZMPAwAAAAAA0QjrOUEg2whWT9KpQSDbCCxDSVEuTkFTREFRR1M6R1QuSVFfQ0xPU0VQUklDRV9BREouMjAyMi0xMi0zMAEAAABNNQQAAgAAAAUxMC4xNQAdahRBQSDbCPZUArBBINsILENJUS5OQVNEQVFHUzpHVC5JUV9DTE9TRVBSSUNFX0FESi4yMDIxLTEyLTMxAQAAAE01BAACAAAABTIxLjMyAG+FikBBINsI8UC0r0Eg2wguQ0lRLk5BU0RBUUdTOlBBQ1cuSVFfQ0xPU0VQUklDRV9BREouMjAyMi0xMi0zMAEAAAAQ2A8AAgAAAAkyMi43NDUyMzYAifqKQEEg2wiNM/evQSDbCC5DSVEuTkFTREFRR1M6UEFDVy5JUV9DTE9TRVBSSUNFX0FESi4yMDIxLTEyLTMxAQAAABDYDwACAAAACTQzLjQxMjUxMwCJ+opAQSDbCAxGqa9BINsIKUNJUS5OQVNEQVFDTTpDT09QLklRX01BUktFVENBUC4yMDIyLTEyLTMwAQAAAHCOAAACAAAACzI4MzEuNzYyNTM1AQYAAAAFAAAAATEBAAAACy0yMDczNzY0MDA3AwAAAAMxNjACAAAABjEwMDA1NAQAAAABMAcAAAAKMTIvMzAvMjAy</t>
  </si>
  <si>
    <t>Mon6ikBBINsIW3D2r0Eg2wgpQ0lRLk5BU0RBUUNNOkNPT1AuSVFfTUFSS0VUQ0FQLjIwMTktMTItMzEBAAAAcI4AAAIAAAALMTEzOS41MDE1MjMBBgAAAAUAAAABMQEAAAALLTIxMjk3ODM0NjEDAAAAAzE2MAIAAAAGMTAwMDU0BAAAAAEwBwAAAAoxMi8zMS8yMDE50QjrOUEg2wgss9GpQSDbCC5DSVEuTkFTREFRR006QVBQTi5JUV9DTE9TRVBSSUNFX0FESi4yMDIyLTEyLTMwAQAAAGNgYwACAAAABTMyLjU2AIn6ikBBINsIZtT1r0Eg2wguQ0lRLk5BU0RBUUdNOkFQUE4uSVFfQ0xPU0VQUklDRV9BREouMjAyMS0xMi0zMQEAAABjYGMAAgAAAAU2NS4yMQCJ+opAQSDbCKG/p69BINsILkNJUS5OQVNEQVFHUzpUQ0JJLklRX0NMT1NFUFJJQ0VfQURKLjIwMjItMTItMzABAAAAl10CAAIAAAAFNjAuMzEAliGLQEEg2wg7OPWvQSDbCC5DSVEuTkFTREFRR1M6VENCSS5JUV9DTE9TRVBSSUNFX0FESi4yMDE5LTEyLTMxAQAAAJddAgACAAAABTU2Ljc3ANEI6zlBINsIIYzRqUEg2wgpQ0lRLk5BU0RBUUdTOkhVQkcuSVFfTUFSS0VUQ0FQLjIwMjItMTItMzABAAAAo00FAAIAAAALMjY0MS40MDMxNzgBBgAAAAUAAAABMQEAAAALLTIwNzE4NzMwNDQDAAAAAzE2MAIAAAAGMTAwMDU0BAAAAAEwBwAAAAoxMi8zMC8yMDIyliGLQEEg2whHUvKvQSDbCClDSVEuTkFTREFRR1M6SFVCRy5JUV9NQVJLRVRDQVAuMjAyMi0w</t>
  </si>
  <si>
    <t>OS0zMAEAAACjTQUAAgAAAAsyMzkwLjIxMTM1NgEGAAAABQAAAAExAQAAAAstMjA4NjI0OTE0NgMAAAADMTYwAgAAAAYxMDAwNTQEAAAAATAHAAAACTkvMzAvMjAyMtEI6zlBINsIF2XRqUEg2wgpQ0lRLk5BU0RBUUdTOktMSUMuSVFfTUFSS0VUQ0FQLjIwMjItMTItMzABAAAAxFMEAAIAAAALMjUyMy42NjA0MDkBBgAAAAUAAAABMQEAAAALLTIwNjg5MzAyOTkDAAAAAzE2MAIAAAAGMTAwMDU0BAAAAAEwBwAAAAoxMi8zMC8yMDIynkiLQEEg2wizbO+vQSDbCClDSVEuTkFTREFRR1M6S0xJQy5JUV9NQVJLRVRDQVAuMjAxMi0xMi0zMQEAAADEUwQAAgAAAAo4OTkuODYxNTc0AQYAAAAFAAAAATEBAAAACjE1NzY3OTc5NzMDAAAAAzE2MAIAAAAGMTAwMDU0BAAAAAEwBwAAAAoxMi8zMS8yMDEy0QjrOUEg2wgOPtGpQSDbCC5DSVEuTkFTREFRR1M6T1RUUi5JUV9DTE9TRVBSSUNFX0FESi4yMDIyLTEyLTMwAQAAAH19BAACAAAACTU4LjMwODcyNQCrb4tAQSDbCGmL6q9BINsILUNJUS5OQVNEQVFHUzpTTFAuSVFfVEVWX0VCSVQuMTAwMDAuMjAyMi0xMi0zMAEAAABimQUAAgAAAA41MS4zNjY4ODIzNzcyMgEHAAAABQAAAAExAQAAAAstMjExNTY4Mjg1OAMAAAABMAIAAAAGMTAwMDYyBAAAAAEwBwAAAAoxMi8zMC8yMDIyCAAAAAoxMi8zMC8yMDIy8QrwOUEg2wid6DyqQSDbCDBDSVEuTkFTREFRR1M6R0lJSS5J</t>
  </si>
  <si>
    <t>UV9URVZfRUJJVERBLjEwMDAwLjIwMjItMTItMzABAAAA9i4EAAIAAAAQMy44OTgwNjYwMDkyMTEyOAEHAAAABQAAAAExAQAAAAstMjEwNjI0Mzk0MwMAAAABMAIAAAAGMTAwMDYzBAAAAAEwBwAAAAoxMi8zMC8yMDIyCAAAAAoxMi8zMC8yMDIy8QrwOUEg2wh0TDyqQSDbCDFDSVEuTkFTREFRR1M6R0lJSS5JUV9QUklDRV9TQUxFUy4xMDAwMC4yMDIyLTEyLTMwAQAAAPYuBAACAAAAETAuMjM5OTgyNDE0NTkyNzc5AQcAAAAFAAAAATEBAAAACy0yMTA2MjQzOTQzAwAAAAEwAgAAAAUzODk1OAQAAAABMAcAAAAKMTIvMzAvMjAyMggAAAAKMTIvMzAvMjAyMvEK8DlBINsIdEw8qkEg2wgyQ0lRLk5BU0RBUUdTOkFWTy5JUV9URVZfVE9UQUxfUkVWLjEwMDAwLjIwMjItMTItMzABAAAA1aMtCQIAAAAQMS4wNzI5MTE5ODQ0OTM2NAEHAAAABQAAAAExAQAAAAstMjEwODgzOTEwMgMAAAABMAIAAAAGMTAwMDYxBAAAAAEwBwAAAAoxMi8zMC8yMDIyCAAAAAoxMi8zMC8yMDIy8QrwOUEg2wiSrzuqQSDbCChDSVEuTkFTREFRR1M6QVZPLklRX1BCVi4xMDAwMC4yMDIyLTEyLTMwAQAAANWjLQkCAAAAEDEuNTc0NDA2OTE4MDY4NjUBBwAAAAUAAAABMQEAAAALLTIxMDg4MzkxMDIDAAAAATACAAAABjEwMDA2NwQAAAABMAcAAAAKMTIvMzAvMjAyMggAAAAKMTIvMzAvMjAyMvEK8DlBINsIfmE7qkEg2wgtQ0lRLk5BU0RB</t>
  </si>
  <si>
    <t>UUdTOlNDU0MuSVFfUEVfRVhDTC4xMDAwMC4yMDIyLTEyLTMwAQAAAGxFBQACAAAADzkuNDI2ODQwMzYzMTM2NgEHAAAABQAAAAExAQAAAAstMjA3MTQ5OTk4NgMAAAABMAIAAAAGMTAwMDY2BAAAAAEwBwAAAAoxMi8zMC8yMDIyCAAAAAoxMi8zMC8yMDIy8QrwOUEg2whRnjqqQSDbCC5DSVEuTkFTREFRR1M6Q0JBWS5JUV9URVZfRUJJVC4xMDAwMC4yMDIyLTEyLTMwAQAAAMB6AAADAAAAAk5NAQcAAAAFAAAAATEBAAAACy0yMTA3OTc4OTQ3AwAAAAEwAgAAAAYxMDAwNjIEAAAAATAHAAAACjEyLzMwLzIwMjIIAAAACjEyLzMwLzIwMjLxCvA5QSDbCCUCOqpBINsIMENJUS5OQVNEQVFHTTpST1ZSLklRX1RFVl9FQklUREEuMTAwMDAuMjAyMi0xMi0zMAEAAAC/TbQIAwAAAAJOTQEHAAAABQAAAAExAQAAAAstMjEwNzQzNTUxMgMAAAABMAIAAAAGMTAwMDYzBAAAAAEwBwAAAAoxMi8zMC8yMDIyCAAAAAoxMi8zMC8yMDIy8QrwOUEg2wimPzmqQSDbCDFDSVEuTkFTREFRR006Uk9WUi5JUV9QUklDRV9TQUxFUy4xMDAwMC4yMDIyLTEyLTMwAQAAAL9NtAgCAAAAEDIuOTczOTA0MTkzMjg1OTUBBwAAAAUAAAABMQEAAAALLTIxMDc0MzU1MTIDAAAAATACAAAABTM4OTU4BAAAAAEwBwAAAAoxMi8zMC8yMDIyCAAAAAoxMi8zMC8yMDIy8QrwOUEg2wimPzmqQSDbCDNDSVEuTkFTREFRQ006S0FSTy5JUV9URVZfVE9U</t>
  </si>
  <si>
    <t>QUxfUkVWLjEwMDAwLjIwMjItMTItMzABAAAAHSQVKgIAAAAQNC4xMjM0NTIxNjI5NzMwNAEHAAAABQAAAAExAQAAAAstMjExNTE3NjgxOAMAAAABMAIAAAAGMTAwMDYxBAAAAAEwBwAAAAoxMi8zMC8yMDIyCAAAAAoxMi8zMC8yMDIy8QrwOUEg2whyfDiqQSDbCClDSVEuTkFTREFRQ006S0FSTy5JUV9QQlYuMTAwMDAuMjAyMi0xMi0zMAEAAAAdJBUqAgAAABA1LjQ3MTEwNzU0OTM2NjA0AQcAAAAFAAAAATEBAAAACy0yMTE1MTc2ODE4AwAAAAEwAgAAAAYxMDAwNjcEAAAAATAHAAAACjEyLzMwLzIwMjIIAAAACjEyLzMwLzIwMjLxCvA5QSDbCHJ8OKpBINsILUNJUS5OQVNEQVFHUzpLVVJBLklRX1BFX0VYQ0wuMTAwMDAuMjAyMi0xMi0zMAEAAAC4y9oQAwAAAAJOTQEHAAAABQAAAAExAQAAAAstMjExMDk4MjcwMgMAAAABMAIAAAAGMTAwMDY2BAAAAAEwBwAAAAoxMi8zMC8yMDIyCAAAAAoxMi8zMC8yMDIy8QrwOUEg2whRuTeqQSDbCC5DSVEuTkFTREFRR1M6U05CUi5JUV9URVZfRUJJVC4xMDAwMC4yMDIyLTEyLTMwAQAAAICFAAACAAAADzcuMjU1MjIzODYwNDcwNAEHAAAABQAAAAExAQAAAAstMjEwOTczMTY5MwMAAAABMAIAAAAGMTAwMDYyBAAAAAEwBwAAAAoxMi8zMC8yMDIyCAAAAAoxMi8zMC8yMDIy8QrwOUEg2wgXHTeqQSDbCDBDSVEuTkFTREFRR1M6QkFTRS5JUV9URVZfRUJJVERBLjEwMDAw</t>
  </si>
  <si>
    <t>LjIwMjItMTItMzABAAAA6t/yBQMAAAACTk0BBwAAAAUAAAABMQEAAAALLTIxMDU0MTkyOTEDAAAAATACAAAABjEwMDA2MwQAAAABMAcAAAAKMTIvMzAvMjAyMggAAAAKMTIvMzAvMjAyMvEK8DlBINsI6IA2qkEg2wgxQ0lRLk5BU0RBUUdTOkJBU0UuSVFfUFJJQ0VfU0FMRVMuMTAwMDAuMjAyMi0xMi0zMAEAAADq3/IFAgAAABAyLjc2NjY5NTAwMTI5NTcxAQcAAAAFAAAAATEBAAAACy0yMTA1NDE5MjkxAwAAAAEwAgAAAAUzODk1OAQAAAABMAcAAAAKMTIvMzAvMjAyMggAAAAKMTIvMzAvMjAyMvEK8DlBINsIK1k2qkEg2wgyQ0lRLk5BU0RBUUNNOlJUQy5JUV9URVZfVE9UQUxfUkVWLjEwMDAwLjIwMjItMTItMzABAAAA7Ul3IQMAAAAAAPEK8DlBINsIBL01qkEg2wgoQ0lRLk5BU0RBUUNNOlJUQy5JUV9QQlYuMTAwMDAuMjAyMi0xMi0zMAEAAADtSXchAwAAAAAA8QrwOUEg2wj3lTWqQSDbCC1DSVEuTkFTREFRR1M6UkJCTi5JUV9QRV9FWENMLjEwMDAwLjIwMjItMTItMzABAAAA+4YAAAMAAAACTk0BBwAAAAUAAAABMQEAAAALLTIxMDg2MzYwMjkDAAAAATACAAAABjEwMDA2NgQAAAABMAcAAAAKMTIvMzAvMjAyMggAAAAKMTIvMzAvMjAyMvEK8DlBINsIz/k0qkEg2wguQ0lRLk5BU0RBUUdTOkNUQkkuSVFfVEVWX0VCSVQuMTAwMDAuMjAyMi0xMi0zMAEAAACfhwQAAwAAAAAA8QrwOUEg2wg+XjSqQSDb</t>
  </si>
  <si>
    <t>CDBDSVEuTkFTREFRR006QURNQS5JUV9URVZfRUJJVERBLjEwMDAwLjIwMjItMTItMzABAAAAjgQMAwMAAAACTk0BBwAAAAUAAAABMQEAAAALLTIxMDcwNjYwOTgDAAAAATACAAAABjEwMDA2MwQAAAABMAcAAAAKMTIvMzAvMjAyMggAAAAKMTIvMzAvMjAyMvEK8DlBINsIAJszqkEg2wgxQ0lRLk5BU0RBUUdNOkFETUEuSVFfUFJJQ0VfU0FMRVMuMTAwMDAuMjAyMi0xMi0zMAEAAACOBAwDAgAAABA2LjY5MDcyNzk5NjA0MDc0AQcAAAAFAAAAATEBAAAACy0yMTA3MDY2MDk4AwAAAAEwAgAAAAUzODk1OAQAAAABMAcAAAAKMTIvMzAvMjAyMggAAAAKMTIvMzAvMjAyMvEK8DlBINsIFsIzqkEg2wgzQ0lRLk5BU0RBUUdTOklOVkEuSVFfVEVWX1RPVEFMX1JFVi4xMDAwMC4yMDIyLTEyLTMwAQAAACpfAAACAAAAEDIuOTc4NjY5MjQyMTY0NDEBBwAAAAUAAAABMQEAAAALLTIxMTAwODcyOTYDAAAAATACAAAABjEwMDA2MQQAAAABMAcAAAAKMTIvMzAvMjAyMggAAAAKMTIvMzAvMjAyMvEK8DlBINsIydcyqkEg2wgpQ0lRLk5BU0RBUUdTOklOVkEuSVFfUEJWLjEwMDAwLjIwMjItMTItMzABAAAAKl8AAAIAAAAQMi4yMjI0NTk2NTczMjUyNAEHAAAABQAAAAExAQAAAAstMjExMDA4NzI5NgMAAAABMAIAAAAGMTAwMDY3BAAAAAEwBwAAAAoxMi8zMC8yMDIyCAAAAAoxMi8zMC8yMDIy8QrwOUEg2wjf/jKqQSDbCC1D</t>
  </si>
  <si>
    <t>SVEuTkFTREFRR006QUNNUi5JUV9QRV9FWENMLjEwMDAwLjIwMjItMTItMzABAAAAKDCyFgIAAAAQMTMuMzg0MTYxOTAxNDg4NAEHAAAABQAAAAExAQAAAAstMjEwOTU0MTUyMAMAAAABMAIAAAAGMTAwMDY2BAAAAAEwBwAAAAoxMi8zMC8yMDIyCAAAAAoxMi8zMC8yMDIy8QrwOUEg2wiTFDKqQSDbCC5DSVEuTkFTREFRR006QU1STi5JUV9URVZfRUJJVC4xMDAwMC4yMDIyLTEyLTMwAQAAADc5BgACAAAAEDguMDkwOTYzMTA5NTQyMDkBBwAAAAUAAAABMQEAAAALLTIxMTAwMDcwNzMDAAAAATACAAAABjEwMDA2MgQAAAABMAcAAAAKMTIvMzAvMjAyMggAAAAKMTIvMzAvMjAyMvEK8DlBINsIZXgxqkEg2wgwQ0lRLk5BU0RBUUdTOk1DUkIuSVFfVEVWX0VCSVREQS4xMDAwMC4yMDIyLTEyLTMwAQAAANNiQQ0DAAAAAk5NAQcAAAAFAAAAATEBAAAACy0yMTEwMTQ3OTcxAwAAAAEwAgAAAAYxMDAwNjMEAAAAATAHAAAACjEyLzMwLzIwMjIIAAAACjEyLzMwLzIwMjLxCvA5QSDbCEYDMapBINsIMUNJUS5OQVNEQVFHUzpNQ1JCLklRX1BSSUNFX1NBTEVTLjEwMDAwLjIwMjItMTItMzABAAAA02JBDQIAAAAQMy41NDM0MTM0NTg3NzAxNwEHAAAABQAAAAExAQAAAAstMjExMDE0Nzk3MQMAAAABMAIAAAAFMzg5NTgEAAAAATAHAAAACjEyLzMwLzIwMjIIAAAACjEyLzMwLzIwMjLxCvA5QSDbCD7cMKpBINsIM0NJUS5O</t>
  </si>
  <si>
    <t>QVNEQVFHUzpBT1NMLklRX1RFVl9UT1RBTF9SRVYuMTAwMDAuMjAyMi0xMi0zMAEAAADWJXkAAgAAABEwLjc4NDQyMzUxOTUxODQ4NwEHAAAABQAAAAExAQAAAAstMjExMzI1Mjg0MQMAAAABMAIAAAAGMTAwMDYxBAAAAAEwBwAAAAoxMi8zMC8yMDIyCAAAAAoxMi8zMC8yMDIy8QrwOUEg2wgXQDCqQSDbCClDSVEuTkFTREFRR1M6QU9TTC5JUV9QQlYuMTAwMDAuMjAyMi0xMi0zMAEAAADWJXkAAgAAABEwLjk2MDk1NzIxOTY3Nzk4MgEHAAAABQAAAAExAQAAAAstMjExMzI1Mjg0MQMAAAABMAIAAAAGMTAwMDY3BAAAAAEwBwAAAAoxMi8zMC8yMDIyCAAAAAoxMi8zMC8yMDIy8QrwOUEg2wgSGTCqQSDbCC1DSVEuTkFTREFRQ006VlROUi5JUV9QRV9FWENMLjEwMDAwLjIwMjItMTItMzABAAAAz0GgAQMAAAACTk0BBwAAAAUAAAABMQEAAAALLTIxMDg1MDQ1MzYDAAAAATACAAAABjEwMDA2NgQAAAABMAcAAAAKMTIvMzAvMjAyMggAAAAKMTIvMzAvMjAyMvEK8DlBINsIVFUvqkEg2wguQ0lRLk5BU0RBUUNNOlNMQU0uSVFfVEVWX0VCSVQuMTAwMDAuMjAyMi0xMi0zMAEAAABON+wpAwAAAAJOTQEHAAAABQAAAAExAQAAAAstMjEwNjM4Mjc0MgMAAAABMAIAAAAGMTAwMDYyBAAAAAEwBwAAAAoxMi8zMC8yMDIyCAAAAAoxMi8zMC8yMDIy8QrwOUEg2wgouS6qQSDbCDBDSVEuTkFTREFRR1M6QkpSSS5JUV9URVZf</t>
  </si>
  <si>
    <t>RUJJVERBLjEwMDAwLjIwMjItMTItMzABAAAAxbYFAAIAAAAQOS4zNjI5MzczMDQ0NDgwNAEHAAAABQAAAAExAQAAAAstMjExMDQyNTY5OAMAAAABMAIAAAAGMTAwMDYzBAAAAAEwBwAAAAoxMi8zMC8yMDIyCAAAAAoxMi8zMC8yMDIy8QrwOUEg2wgBHS6qQSDbCDFDSVEuTkFTREFRR1M6QkpSSS5JUV9QUklDRV9TQUxFUy4xMDAwMC4yMDIyLTEyLTMwAQAAAMW2BQACAAAAETAuNTYyNzk0MTE2MTk0NDU2AQcAAAAFAAAAATEBAAAACy0yMTEwNDI1Njk4AwAAAAEwAgAAAAUzODk1OAQAAAABMAcAAAAKMTIvMzAvMjAyMggAAAAKMTIvMzAvMjAyMvEK8DlBINsIAR0uqkEg2wgzQ0lRLk5BU0RBUUdTOkJJT1guSVFfVEVWX1RPVEFMX1JFVi4xMDAwMC4yMDIyLTEyLTMwAQAAAALMNSMCAAAAEDMuNTY0MzY1NjAyNjk2ODEBBwAAAAUAAAACMjkCAAAABjEwMDA2MQEAAAALLTIxMTMyMjQxMjcDAAAAATAEAAAAATAHAAAACjEyLzMwLzIwMjIIAAAACjEyLzMwLzIwMjLxCvA5QSDbCMAyLapBINsIKUNJUS5OQVNEQVFHUzpCSU9YLklRX1BCVi4xMDAwMC4yMDIyLTEyLTMwAQAAAALMNSMDAAAAAAAEMvA5QSDbCM5ZLapBINsILUNJUS5OQVNEQVFHUzpIQ0FULklRX1BFX0VYQ0wuMTAwMDAuMjAyMi0xMi0zMAEAAABNJwsHAwAAAAJOTQEHAAAABQAAAAExAQAAAAstMjExMDEwODM5MAMAAAABMAIAAAAGMTAwMDY2BAAA</t>
  </si>
  <si>
    <t>AAEwBwAAAAoxMi8zMC8yMDIyCAAAAAoxMi8zMC8yMDIyBDLwOUEg2wiNbyyqQSDbCC5DSVEuTkFTREFRR1M6Q0VWQS5JUV9URVZfRUJJVC4xMDAwMC4yMDIyLTEyLTMwAQAAAPvkNgACAAAAEDEwMy40ODIzOTQ3NjEwNTQBBwAAAAUAAAABMQEAAAALLTIxMDkyOTMxNTgDAAAAATACAAAABjEwMDA2MgQAAAABMAcAAAAKMTIvMzAvMjAyMggAAAAKMTIvMzAvMjAyMgQy8DlBINsIbvorqkEg2wgwQ0lRLk5BU0RBUUNNOlRIQ0guSVFfVEVWX0VCSVREQS4xMDAwMC4yMDIyLTEyLTMwAQAAABWrzicDAAAAAk5NAQcAAAAFAAAAATEBAAAACy0yMDc0ODA2NDEyAwAAAAEwAgAAAAYxMDAwNjMEAAAAATAHAAAACjEyLzMwLzIwMjIIAAAACjEyLzMwLzIwMjIEMvA5QSDbCEVeK6pBINsIMUNJUS5OQVNEQVFDTTpUSENILklRX1BSSUNFX1NBTEVTLjEwMDAwLjIwMjItMTItMzABAAAAFavOJwIAAAATMC4wMDMxMzY4OTk1ODMyMDg4MQEHAAAABQAAAAExAQAAAAstMjA3NDgwNjQxMgMAAAABMAIAAAAFMzg5NTgEAAAAATAHAAAACjEyLzMwLzIwMjIIAAAACjEyLzMwLzIwMjIEMvA5QSDbCDo3K6pBINsIM0NJUS5OQVNEQVFHUzpTS1dELklRX1RFVl9UT1RBTF9SRVYuMTAwMDAuMjAyMi0xMi0zMAEAAABo2Q4HAwAAAAAABDLwOUEg2wjGmyqqQSDbCClDSVEuTkFTREFRR1M6U0tXRC5JUV9QQlYuMTAwMDAuMjAyMi0xMi0z</t>
  </si>
  <si>
    <t>MAEAAABo2Q4HAwAAAAAABDLwOUEg2wi8dCqqQSDbCC1DSVEuTkFTREFRQ006TVNEQS5JUV9QRV9FWENMLjEwMDAwLjIwMjItMTItMzABAAAAxVIFKgMAAAAAAAQy8DlBINsIktgpqkEg2wguQ0lRLk5BU0RBUUdTOk1MWVMuSVFfVEVWX0VCSVQuMTAwMDAuMjAyMi0xMi0zMAEAAADr41gqAwAAAAAABDLwOUEg2whrPCmqQSDbCDBDSVEuTkFTREFRQ006UFJPSy5JUV9URVZfRUJJVERBLjEwMDAwLjIwMjItMTItMzABAAAA9pCqIwMAAAACTk0BBwAAAAUAAAABMQEAAAALLTIwODkwMTYxMjgDAAAAATACAAAABjEwMDA2MwQAAAABMAcAAAAKMTIvMzAvMjAyMggAAAAKMTIvMzAvMjAyMgQy8DlBINsIQKAoqkEg2wgxQ0lRLk5BU0RBUUNNOlBST0suSVFfUFJJQ0VfU0FMRVMuMTAwMDAuMjAyMi0xMi0zMAEAAAD2kKojAwAAAAAABDLwOUEg2whAoCiqQSDbCDJDSVEuTkFTREFRR1M6T1BJLklRX1RFVl9UT1RBTF9SRVYuMTAwMDAuMjAyMi0xMi0zMAEAAACZuCwDAgAAABA1LjI1MjgzODU3NTQ0NTU1AQcAAAAFAAAAATEBAAAACy0yMTEyMDg1MDExAwAAAAEwAgAAAAYxMDAwNjEEAAAAATAHAAAACjEyLzMwLzIwMjIIAAAACjEyLzMwLzIwMjIEMvA5QSDbCBHdJ6pBINsIKENJUS5OQVNEQVFHUzpPUEkuSVFfUEJWLjEwMDAwLjIwMjItMTItMzABAAAAmbgsAwIAAAARMC40MzE5MzYwOTI4NzExMTMBBwAAAAUAAAAB</t>
  </si>
  <si>
    <t>MQEAAAALLTIxMTIwODUwMTEDAAAAATACAAAABjEwMDA2NwQAAAABMAcAAAAKMTIvMzAvMjAyMggAAAAKMTIvMzAvMjAyMgQy8DlBINsIEd0nqkEg2wgsQ0lRLk5BU0RBUUdTOkhCVC5JUV9QRV9FWENMLjEwMDAwLjIwMjItMTItMzABAAAAI227AgIAAAAQOS42ODgxMTg4MTE4ODExOQEHAAAABQAAAAExAQAAAAstMjEwODU4NzI5NQMAAAABMAIAAAAGMTAwMDY2BAAAAAEwBwAAAAoxMi8zMC8yMDIyCAAAAAoxMi8zMC8yMDIyBDLwOUEg2wiqGSeqQSDbCC5DSVEuTkFTREFRR006VlJBWS5JUV9URVZfRUJJVC4xMDAwMC4yMDIyLTEyLTMwAQAAAMFxiwEDAAAAAk5NAQcAAAAFAAAAATEBAAAACy0yMTEwNTkxMTAzAwAAAAEwAgAAAAYxMDAwNjIEAAAAATAHAAAACjEyLzMwLzIwMjIIAAAACjEyLzMwLzIwMjIEMvA5QSDbCMx9JqpBINsIMENJUS5OQVNEQVFHUzpUV09VLklRX1RFVl9FQklUREEuMTAwMDAuMjAyMi0xMi0zMAEAAAA02pkDAwAAAAJOTQEHAAAABQAAAAExAQAAAAstMjEwOTc5NTk3NgMAAAABMAIAAAAGMTAwMDYzBAAAAAEwBwAAAAoxMi8zMC8yMDIyCAAAAAoxMi8zMC8yMDIyBDLwOUEg2wiP4SWqQSDbCDFDSVEuTkFTREFRR1M6VFdPVS5JUV9QUklDRV9TQUxFUy4xMDAwMC4yMDIyLTEyLTMwAQAAADTamQMCAAAAETAuNDk0NDc2Mjk3NTUwNzU3AQcAAAAFAAAAATEBAAAACy0yMTA5Nzk1OTc2</t>
  </si>
  <si>
    <t>AwAAAAEwAgAAAAUzODk1OAQAAAABMAcAAAAKMTIvMzAvMjAyMggAAAAKMTIvMzAvMjAyMgQy8DlBINsIj+ElqkEg2wgzQ0lRLk5BU0RBUUdTOkhBWU4uSVFfVEVWX1RPVEFMX1JFVi4xMDAwMC4yMDIyLTEyLTMwAQAAAI1yAAACAAAADjEuNzYwNDkwNzg3MzkxAQcAAAAFAAAAATEBAAAACy0yMTE0NTQ1MzE0AwAAAAEwAgAAAAYxMDAwNjEEAAAAATAHAAAACjEyLzMwLzIwMjIIAAAACjEyLzMwLzIwMjIEMvA5QSDbCGNFJapBINsIKUNJUS5OQVNEQVFHUzpIQVlOLklRX1BCVi4xMDAwMC4yMDIyLTEyLTMwAQAAAI1yAAACAAAAEDEuNjU0NjIwOTYwODg2MDkBBwAAAAUAAAABMQEAAAALLTIxMTQ1NDUzMTQDAAAAATACAAAABjEwMDA2NwQAAAABMAcAAAAKMTIvMzAvMjAyMggAAAAKMTIvMzAvMjAyMgQy8DlBINsIT/ckqkEg2wgtQ0lRLk5BU0RBUUdTOlNDVkwuSVFfUEVfRVhDTC4xMDAwMC4yMDIyLTEyLTMwAQAAACfyBAACAAAAEDQuNDExNDM5MTE0MzkxMTQBBwAAAAUAAAABMQEAAAALLTIxMDY4NDQ0OTgDAAAAATACAAAABjEwMDA2NgQAAAABMAcAAAAKMTIvMzAvMjAyMggAAAAKMTIvMzAvMjAyMgQy8DlBINsI91okqkEg2wguQ0lRLk5BU0RBUUdTOlZTRUMuSVFfVEVWX0VCSVQuMTAwMDAuMjAyMi0xMi0zMAEAAACCwAQAAgAAABA0MS43NDY3MzA2NjU2OTkzAQcAAAAFAAAAATEBAAAACy0yMTA4NjE5</t>
  </si>
  <si>
    <t>MzE3AwAAAAEwAgAAAAYxMDAwNjIEAAAAATAHAAAACjEyLzMwLzIwMjIIAAAACjEyLzMwLzIwMjIEMvA5QSDbCPW+I6pBINsIMENJUS5OQVNEQVFDTTpNQVJBLklRX1RFVl9FQklUREEuMTAwMDAuMjAyMi0xMi0zMAEAAADYzHAJAwAAAAJOTQEHAAAABQAAAAExAQAAAAstMjEwODcyOTU2NwMAAAABMAIAAAAGMTAwMDYzBAAAAAEwBwAAAAoxMi8zMC8yMDIyCAAAAAoxMi8zMC8yMDIyBDLwOUEg2wiW+yKqQSDbCDFDSVEuTkFTREFRQ006TUFSQS5JUV9QUklDRV9TQUxFUy4xMDAwMC4yMDIyLTEyLTMwAQAAANjMcAkCAAAAEDIuMjU3OTE2MDc1NTA0MTkBBwAAAAUAAAABMQEAAAALLTIxMDg3Mjk1NjcDAAAAATACAAAABTM4OTU4BAAAAAEwBwAAAAoxMi8zMC8yMDIyCAAAAAoxMi8zMC8yMDIyBDLwOUEg2wjQIiOqQSDbCDNDSVEuTkFTREFRR1M6Q0NTSS5JUV9URVZfVE9UQUxfUkVWLjEwMDAwLjIwMjItMTItMzABAAAA53cEZAIAAAAQNS4wMjQ5MDg4NzQ2MjI4NwEHAAAABQAAAAExAQAAAAstMjEwMzA5NzEzNQMAAAABMAIAAAAGMTAwMDYxBAAAAAEwBwAAAAoxMi8zMC8yMDIyCAAAAAoxMi8zMC8yMDIyBDLwOUEg2whiOCKqQSDbCClDSVEuTkFTREFRR1M6Q0NTSS5JUV9QQlYuMTAwMDAuMjAyMi0xMi0zMAEAAADndwRkAwAAAAJOTQEHAAAABQAAAAExAQAAAAstMjEwMzA5NzEzNQMAAAABMAIAAAAGMTAw</t>
  </si>
  <si>
    <t>MDY3BAAAAAEwBwAAAAoxMi8zMC8yMDIyCAAAAAoxMi8zMC8yMDIyBDLwOUEg2wiZXyKqQSDbCC1DSVEuTkFTREFRR006QkxCRC5JUV9QRV9FWENMLjEwMDAwLjIwMjItMTItMzABAAAAmhBAEAMAAAACTk0BBwAAAAUAAAABMQEAAAALLTIxMTMyNzU2NDIDAAAAATACAAAABjEwMDA2NgQAAAABMAcAAAAKMTIvMzAvMjAyMggAAAAKMTIvMzAvMjAyMgQy8DlBINsILnUhqkEg2wguQ0lRLk5BU0RBUUdTOk1HSUMuSVFfVEVWX0VCSVQuMTAwMDAuMjAyMi0xMi0zMAEAAADpHQYAAgAAABAxNS4yNzg2MTA5NzM5MDMxAQcAAAAFAAAAATEBAAAACy0yMDk3MDM0MDQxAwAAAAEwAgAAAAYxMDAwNjIEAAAAATAHAAAACjEyLzMwLzIwMjIIAAAACjEyLzMwLzIwMjIEMvA5QSDbCH/YIKpBINsIMENJUS5OQVNEQVFHTTpQVUJNLklRX1RFVl9FQklUREEuMTAwMDAuMjAyMi0xMi0zMAEAAABYYysCAgAAABA2Ljk1Njg2NTQ1MzM0MDYxAQcAAAAFAAAAATEBAAAACy0yMTA5NTIzMjE0AwAAAAEwAgAAAAYxMDAwNjMEAAAAATAHAAAACjEyLzMwLzIwMjIIAAAACjEyLzMwLzIwMjIEMvA5QSDbCNw8IKpBINsIMUNJUS5OQVNEQVFHTTpQVUJNLklRX1BSSUNFX1NBTEVTLjEwMDAwLjIwMjItMTItMzABAAAAWGMrAgIAAAAQMi44MzMxNDM3NTY3MjIwOAEHAAAABQAAAAExAQAAAAstMjEwOTUyMzIxNAMAAAABMAIAAAAFMzg5NTgE</t>
  </si>
  <si>
    <t>AAAAATAHAAAACjEyLzMwLzIwMjIIAAAACjEyLzMwLzIwMjIEMvA5QSDbCNMVIKpBINsIMkNJUS5OQVNEQVFHUzpCUlkuSVFfVEVWX1RPVEFMX1JFVi4xMDAwMC4yMDIyLTEyLTMwAQAAAFvlAwACAAAAEDEuMzkwNzk2OTEyODA2NjEBBwAAAAUAAAABMQEAAAALLTIxMDk0OTUyNzMDAAAAATACAAAABjEwMDA2MQQAAAABMAcAAAAKMTIvMzAvMjAyMggAAAAKMTIvMzAvMjAyMgQy8DlBINsItaAfqkEg2wgoQ0lRLk5BU0RBUUdTOkJSWS5JUV9QQlYuMTAwMDAuMjAyMi0xMi0zMAEAAABb5QMAAgAAABEwLjkyNDA3Mjg2MDM3MjgyMgEHAAAABQAAAAExAQAAAAstMjEwOTQ5NTI3MwMAAAABMAIAAAAGMTAwMDY3BAAAAAEwBwAAAAoxMi8zMC8yMDIyCAAAAAoxMi8zMC8yMDIyBDLwOUEg2wigUh+qQSDbCCxDSVEuTkFTREFRQ006UEdZLklRX1BFX0VYQ0wuMTAwMDAuMjAyMi0xMi0zMAEAAAC+gbcqAwAAAAJOTQEHAAAABQAAAAExAQAAAAstMjA5MDU3MDU2NQMAAAABMAIAAAAGMTAwMDY2BAAAAAEwBwAAAAoxMi8zMC8yMDIyCAAAAAoxMi8zMC8yMDIyBDLwOUEg2wh1th6qQSDbCC5DSVEuTkFTREFRR006U0lCTi5JUV9URVZfRUJJVC4xMDAwMC4yMDIyLTEyLTMwAQAAAL2AqwYDAAAAAk5NAQcAAAAFAAAAATEBAAAACy0yMTA5NzczOTM1AwAAAAEwAgAAAAYxMDAwNjIEAAAAATAHAAAACjEyLzMwLzIwMjIIAAAA</t>
  </si>
  <si>
    <t>CjEyLzMwLzIwMjIEMvA5QSDbCE0aHqpBINsIMENJUS5OQVNEQVFHUzpPU0JDLklRX1RFVl9FQklUREEuMTAwMDAuMjAyMi0xMi0zMAEAAADQKgUAAwAAAAAABDLwOUEg2wgXVx2qQSDbCDFDSVEuTkFTREFRR1M6T1NCQy5JUV9QUklDRV9TQUxFUy4xMDAwMC4yMDIyLTEyLTMwAQAAANAqBQACAAAAEDMuNjgwMDY2NDA2Mzg1MzMBBwAAAAUAAAABMQEAAAALLTIxMDg1OTM0MTgDAAAAATACAAAABTM4OTU4BAAAAAEwBwAAAAoxMi8zMC8yMDIyCAAAAAoxMi8zMC8yMDIyBDLwOUEg2wgmfh2qQSDbCDNDSVEuTkFTREFRR1M6VlJFWC5JUV9URVZfVE9UQUxfUkVWLjEwMDAwLjIwMjItMTItMzABAAAA/s+jFgIAAAAQMS4zOTgzOTAyNDc2NzgwMgEHAAAABQAAAAExAQAAAAstMjExMzQzNDk2OAMAAAABMAIAAAAGMTAwMDYxBAAAAAEwBwAAAAoxMi8zMC8yMDIyCAAAAAoxMi8zMC8yMDIyBDLwOUEg2wjkkxyqQSDbCClDSVEuTkFTREFRR1M6VlJFWC5JUV9QQlYuMTAwMDAuMjAyMi0xMi0zMAEAAAD+z6MWAgAAABAxLjYzMzEwNTAxNzc0MzMyAQcAAAAFAAAAATEBAAAACy0yMTEzNDM0OTY4AwAAAAEwAgAAAAYxMDAwNjcEAAAAATAHAAAACjEyLzMwLzIwMjIIAAAACjEyLzMwLzIwMjIEMvA5QSDbCPK6HKpBINsILUNJUS5OQVNEQVFHUzpNRVJDLklRX1BFX0VYQ0wuMTAwMDAuMjAyMi0xMi0zMAEAAADJ1wMAAgAA</t>
  </si>
  <si>
    <t>ABA0LjUxMTYyNzkwNjk3Njc0AQcAAAAFAAAAATEBAAAACy0yMTExODg3MTEwAwAAAAEwAgAAAAYxMDAwNjYEAAAAATAHAAAACjEyLzMwLzIwMjIIAAAACjEyLzMwLzIwMjIEMvA5QSDbCN/QG6pBINsILUNJUS5OQVNEQVFHUzpBRFYuSVFfVEVWX0VCSVQuMTAwMDAuMjAyMi0xMi0zMAEAAAB1zlwSAgAAABA5Ljg4NDQ4MDY4NDEzMjUxAQcAAAAFAAAAATEBAAAACy0yMTA5NjEzNTIyAwAAAAEwAgAAAAYxMDAwNjIEAAAAATAHAAAACjEyLzMwLzIwMjIIAAAACjEyLzMwLzIwMjIEMvA5QSDbCIs0G6pBINsIMENJUS5OQVNEQVFHUzpJQlJYLklRX1RFVl9FQklUREEuMTAwMDAuMjAyMi0xMi0zMAEAAAAHwg8SAwAAAAJOTQEHAAAABQAAAAExAQAAAAstMjExMDA1NjU0OQMAAAABMAIAAAAGMTAwMDYzBAAAAAEwBwAAAAoxMi8zMC8yMDIyCAAAAAoxMi8zMC8yMDIyBDLwOUEg2wiZvxqqQSDbCDFDSVEuTkFTREFRR1M6SUJSWC5JUV9QUklDRV9TQUxFUy4xMDAwMC4yMDIyLTEyLTMwAQAAAAfCDxIDAAAAAk5NAQcAAAAFAAAAATEBAAAACy0yMTEwMDU2NTQ5AwAAAAEwAgAAAAUzODk1OAQAAAABMAcAAAAKMTIvMzAvMjAyMggAAAAKMTIvMzAvMjAyMgQy8DlBINsIjpgaqkEg2wgzQ0lRLk5BU0RBUUdNOkFOSVAuSVFfVEVWX1RPVEFMX1JFVi4xMDAwMC4yMDIyLTEyLTMwAQAAAPhTFwACAAAADzQuMjE5OTM1OTQz</t>
  </si>
  <si>
    <t>ODAzOQEHAAAABQAAAAExAQAAAAstMjEwODM4MTMzMgMAAAABMAIAAAAGMTAwMDYxBAAAAAEwBwAAAAoxMi8zMC8yMDIyCAAAAAoxMi8zMC8yMDIyBDLwOUEg2wg8/BmqQSDbCClDSVEuTkFTREFRR006QU5JUC5JUV9QQlYuMTAwMDAuMjAyMi0xMi0zMAEAAAD4UxcAAgAAABAxLjk0MjYwOTI0ODIzMDAyAQcAAAAFAAAAATEBAAAACy0yMTA4MzgxMzMyAwAAAAEwAgAAAAYxMDAwNjcEAAAAATAHAAAACjEyLzMwLzIwMjIIAAAACjEyLzMwLzIwMjIEMvA5QSDbCCGuGapBINsILENJUS5OQVNEQVFDTTpCRkMuSVFfUEVfRVhDTC4xMDAwMC4yMDIyLTEyLTMwAQAAANNtOAACAAAAEDE1LjY4ODQ2NDQ4MjY2NTIBBwAAAAUAAAABMQEAAAALLTIxMDgwMDE1MjUDAAAAATACAAAABjEwMDA2NgQAAAABMAcAAAAKMTIvMzAvMjAyMggAAAAKMTIvMzAvMjAyMgQy8DlBINsI+REZqkEg2wguQ0lRLk5BU0RBUUdTOkhUQksuSVFfVEVWX0VCSVQuMTAwMDAuMjAyMi0xMi0zMAEAAADh6gUAAwAAAAAABDLwOUEg2wjYnBiqQSDbCDBDSVEuTkFTREFRQ006T1NQTi5JUV9URVZfRUJJVERBLjEwMDAwLjIwMjItMTItMzABAAAA0OEFAAMAAAACTk0BBwAAAAUAAAABMQEAAAALLTIxMTE0MjE0ODkDAAAAATACAAAABjEwMDA2MwQAAAABMAcAAAAKMTIvMzAvMjAyMggAAAAKMTIvMzAvMjAyMgQy8DlBINsIrNkXqkEg2wgxQ0lRLk5B</t>
  </si>
  <si>
    <t>U0RBUUNNOk9TUE4uSVFfUFJJQ0VfU0FMRVMuMTAwMDAuMjAyMi0xMi0zMAEAAADQ4QUAAgAAABAyLjA2Njc1OTg1MjQ3ODc4AQcAAAAFAAAAATEBAAAACy0yMTExNDIxNDg5AwAAAAEwAgAAAAUzODk1OAQAAAABMAcAAAAKMTIvMzAvMjAyMggAAAAKMTIvMzAvMjAyMgQy8DlBINsIswAYqkEg2wgzQ0lRLk5BU0RBUUdTOldBU0guSVFfVEVWX1RPVEFMX1JFVi4xMDAwMC4yMDIyLTEyLTMwAQAAAEHGBAADAAAAAAAEMvA5QSDbCHYWF6pBINsIKUNJUS5OQVNEQVFHUzpXQVNILklRX1BCVi4xMDAwMC4yMDIyLTEyLTMwAQAAAEHGBAACAAAAEDEuNDQ3NjkxOTU2MTkwMjMBBwAAAAUAAAABMQEAAAALLTIxMTA1NDY0MTUDAAAAATACAAAABjEwMDA2NwQAAAABMAcAAAAKMTIvMzAvMjAyMggAAAAKMTIvMzAvMjAyMgQy8DlBINsIrT0XqkEg2wgtQ0lRLk5BU0RBUUdTOkVYRlkuSVFfUEVfRVhDTC4xMDAwMC4yMDIyLTEyLTMwAQAAAPLWjgMDAAAAAk5NAQcAAAAFAAAAATEBAAAACy0yMTA1ODA2MjE5AwAAAAEwAgAAAAYxMDAwNjYEAAAAATAHAAAACjEyLzMwLzIwMjIIAAAACjEyLzMwLzIwMjIEMvA5QSDbCEFTFqpBINsILkNJUS5OQVNEQVFHTTpCSUdDLklRX1RFVl9FQklULjEwMDAwLjIwMjItMTItMzABAAAAFwpYKAMAAAACTk0BBwAAAAUAAAABMQEAAAALLTIxMDk3MzE2NjMDAAAAATACAAAABjEwMDA2MgQA</t>
  </si>
  <si>
    <t>AAABMAcAAAAKMTIvMzAvMjAyMggAAAAKMTIvMzAvMjAyMgQy8DlBINsIFrcVqkEg2wgvQ0lRLk5BU0RBUUdNOlFTRy5JUV9URVZfRUJJVERBLjEwMDAwLjIwMjItMTItMzABAAAAP75ubAMAAAAAAAQy8DlBINsIKkIVqkEg2wgwQ0lRLk5BU0RBUUdNOlFTRy5JUV9QUklDRV9TQUxFUy4xMDAwMC4yMDIyLTEyLTMwAQAAAD++bmwDAAAAAAAEMvA5QSDbCB4bFapBINsIM0NJUS5OQVNEQVFHUzpIQUZDLklRX1RFVl9UT1RBTF9SRVYuMTAwMDAuMjAyMi0xMi0zMAEAAABLCQ0AAwAAAAAABDLwOUEg2wjCfhSqQSDbCClDSVEuTkFTREFRR1M6SEFGQy5JUV9QQlYuMTAwMDAuMjAyMi0xMi0zMAEAAABLCQ0AAgAAABAxLjE2MzgxMDY1MTgxNTc4AQcAAAAFAAAAATEBAAAACy0yMTEwMjU0MjIzAwAAAAEwAgAAAAYxMDAwNjcEAAAAATAHAAAACjEyLzMwLzIwMjIIAAAACjEyLzMwLzIwMjIEMvA5QSDbCL1XFKpBINsILUNJUS5OQVNEQVFHUzpVRkNTLklRX1BFX0VYQ0wuMTAwMDAuMjAyMi0xMi0zMAEAAACwuwQAAgAAABA4LjY1ODIzMDU4ODA0NzY1AQcAAAAFAAAAATEBAAAACy0yMTEwNTg0NjUzAwAAAAEwAgAAAAYxMDAwNjYEAAAAATAHAAAACjEyLzMwLzIwMjIIAAAACjEyLzMwLzIwMjIEMvA5QSDbCJC7E6pBINsILkNJUS5OQVNEQVFDTTpBTFRJLklRX1RFVl9FQklULjEwMDAwLjIwMjItMTItMzABAAAAlhtI</t>
  </si>
  <si>
    <t>ZAMAAAAAAAQy8DlBINsIax8TqkEg2wgwQ0lRLk5BU0RBUUNNOlJQQVkuSVFfVEVWX0VCSVREQS4xMDAwMC4yMDIyLTEyLTMwAQAAAAHJtyMCAAAAEDIwLjYzMjY2NDg2ODA5NjIBBwAAAAUAAAABMQEAAAALLTIxMDk2Mjg1MTkDAAAAATACAAAABjEwMDA2MwQAAAABMAcAAAAKMTIvMzAvMjAyMggAAAAKMTIvMzAvMjAyMgQy8DlBINsIr1sSqkEg2wgxQ0lRLk5BU0RBUUNNOlJQQVkuSVFfUFJJQ0VfU0FMRVMuMTAwMDAuMjAyMi0xMi0zMAEAAAABybcjAgAAABAzLjA1OTAwNTc1MDkzMDgxAQcAAAAFAAAAATEBAAAACy0yMTA5NjI4NTE5AwAAAAEwAgAAAAUzODk1OAQAAAABMAcAAAAKMTIvMzAvMjAyMggAAAAKMTIvMzAvMjAyMgQy8DlBINsIuYISqkEg2wgzQ0lRLk5BU0RBUUdTOkdTQkMuSVFfVEVWX1RPVEFMX1JFVi4xMDAwMC4yMDIyLTEyLTMwAQAAAN82BAADAAAAAAAEMvA5QSDbCHuYEapBINsIKUNJUS5OQVNEQVFHUzpHU0JDLklRX1BCVi4xMDAwMC4yMDIyLTEyLTMwAQAAAN82BAACAAAAEDEuMjY2MzM0MDM4MTAxMDUBBwAAAAUAAAABMQEAAAALLTIxMDkwMTM4MDMDAAAAATACAAAABjEwMDA2NwQAAAABMAcAAAAKMTIvMzAvMjAyMggAAAAKMTIvMzAvMjAyMgQy8DlBINsIhb8RqkEg2wgtQ0lRLk5BU0RBUUdTOlRSU1QuSVFfUEVfRVhDTC4xMDAwMC4yMDIyLTEyLTMwAQAAAAa5BAACAAAAEDEx</t>
  </si>
  <si>
    <t>Ljc2ODk0MTc2NTgxMDkBBwAAAAUAAAABMQEAAAALLTIxMTA0MDU5MDIDAAAAATACAAAABjEwMDA2NgQAAAABMAcAAAAKMTIvMzAvMjAyMggAAAAKMTIvMzAvMjAyMgQy8DlBINsIUvwQqkEg2wgsQ0lRLk5BU0RBUUdTOlNQLklRX1RFVl9FQklULjEwMDAwLjIwMjItMTItMzABAAAA3dUBAAIAAAAQMTYuNTYwNzczOTc4NzE3NgEHAAAABQAAAAExAQAAAAstMjExMDEzMjE0NgMAAAABMAIAAAAGMTAwMDYyBAAAAAEwBwAAAAoxMi8zMC8yMDIyCAAAAAoxMi8zMC8yMDIyBDLwOUEg2wgqYBCqQSDbCDBDSVEuTkFTREFRR1M6U0FOQS5JUV9URVZfRUJJVERBLjEwMDAwLjIwMjItMTItMzABAAAAMUiaIwMAAAACTk0BBwAAAAUAAAABMQEAAAALLTIxMDgwODA2MjEDAAAAATACAAAABjEwMDA2MwQAAAABMAcAAAAKMTIvMzAvMjAyMggAAAAKMTIvMzAvMjAyMgQy8DlBINsIh8QPqkEg2wgxQ0lRLk5BU0RBUUdTOlNBTkEuSVFfUFJJQ0VfU0FMRVMuMTAwMDAuMjAyMi0xMi0zMAEAAAAxSJojAwAAAAAABDLwOUEg2wh4nQ+qQSDbCDNDSVEuTkFTREFRR1M6UFRSQS5JUV9URVZfVE9UQUxfUkVWLjEwMDAwLjIwMjItMTItMzABAAAAgqdbBgIAAAAQMi40MDU0MDU2MjUxMzM4MgEHAAAABQAAAAExAQAAAAstMjEwODI2OTIzMwMAAAABMAIAAAAGMTAwMDYxBAAAAAEwBwAAAAoxMi8zMC8yMDIyCAAAAAoxMi8zMC8yMDIy</t>
  </si>
  <si>
    <t>BDLwOUEg2wheKA+qQSDbCClDSVEuTkFTREFRR1M6UFRSQS5JUV9QQlYuMTAwMDAuMjAyMi0xMi0zMAEAAACCp1sGAgAAABAxLjE2MTk2MjEwNzA5MDM3AQcAAAAFAAAAATEBAAAACy0yMTA4MjY5MjMzAwAAAAEwAgAAAAYxMDAwNjcEAAAAATAHAAAACjEyLzMwLzIwMjIIAAAACjEyLzMwLzIwMjIEMvA5QSDbCEbaDqpBINsILUNJUS5OQVNEQVFHTTpNSFVBLklRX1BFX0VYQ0wuMTAwMDAuMjAyMi0xMi0zMAEAAAA5sfNjAgAAABA3LjkwNDcwMDYyMzc4Mzk4AQcAAAAFAAAAATEBAAAACy0yMDg3NTc1MTk5AwAAAAEwAgAAAAYxMDAwNjYEAAAAATAHAAAACjEyLzMwLzIwMjIIAAAACjEyLzMwLzIwMjIEMvA5QSDbCBw+DqpBINsILkNJUS5OQVNEQVFHTTpJTkRULklRX1RFVl9FQklULjEwMDAwLjIwMjItMTItMzABAAAAOYwFAAIAAAAQMTk0LjM2Mjk2NTYzNjEyOQEHAAAABQAAAAExAQAAAAstMjEwODYyMjkzMwMAAAABMAIAAAAGMTAwMDYyBAAAAAEwBwAAAAoxMi8zMC8yMDIyCAAAAAoxMi8zMC8yMDIyBDLwOUEg2wj3oQ2qQSDbCDBDSVEuTkFTREFRR006QU1BTC5JUV9URVZfRUJJVERBLjEwMDAwLjIwMjItMTItMzABAAAAJlBLAAMAAAAAAAQy8DlBINsIv94MqkEg2wgxQ0lRLk5BU0RBUUdNOkFNQUwuSVFfUFJJQ0VfU0FMRVMuMTAwMDAuMjAyMi0xMi0zMAEAAAAmUEsAAgAAAA8zLjUzMDU3NTY0MzE5</t>
  </si>
  <si>
    <t>NjEBBwAAAAUAAAABMQEAAAALLTIxMDg2MjY3MTUDAAAAATACAAAABTM4OTU4BAAAAAEwBwAAAAoxMi8zMC8yMDIyCAAAAAoxMi8zMC8yMDIyBDLwOUEg2wjLBQ2qQSDbCDNDSVEuTkFTREFRQ006TE5aQS5JUV9URVZfVE9UQUxfUkVWLjEwMDAwLjIwMjItMTItMzABAAAAvlQHAgMAAAAAAAQy8DlBINsImEIMqkEg2wgpQ0lRLk5BU0RBUUNNOkxOWkEuSVFfUEJWLjEwMDAwLjIwMjItMTItMzABAAAAvlQHAgMAAAAAAAQy8DlBINsImEIMqkEg2wgtQ0lRLk5BU0RBUUdTOk9GSVguSVFfUEVfRVhDTC4xMDAwMC4yMDIyLTEyLTMwAQAAABp/AAADAAAAAk5NAQcAAAAFAAAAATEBAAAACy0yMTEwODc4Njk4AwAAAAEwAgAAAAYxMDAwNjYEAAAAATAHAAAACjEyLzMwLzIwMjIIAAAACjEyLzMwLzIwMjIEMvA5QSDbCFpYC6pBINsILkNJUS5OQVNEQVFHTTpFVE5CLklRX1RFVl9FQklULjEwMDAwLjIwMjItMTItMzABAAAAucYpJgMAAAACTk0BBwAAAAUAAAABMQEAAAALLTIxMDcwNzY5NDYDAAAAATACAAAABjEwMDA2MgQAAAABMAcAAAAKMTIvMzAvMjAyMggAAAAKMTIvMzAvMjAyMgQy8DlBINsIt+IKqkEg2wgwQ0lRLk5BU0RBUUdNOlRSTlMuSVFfVEVWX0VCSVREQS4xMDAwMC4yMDIyLTEyLTMwAQAAAAO4BAACAAAADzIxLjUyNjAwNTMyMDIxMwEHAAAABQAAAAExAQAAAAstMjA3MjI0NDM0MgMAAAABMAIAAAAG</t>
  </si>
  <si>
    <t>MTAwMDYzBAAAAAEwBwAAAAoxMi8zMC8yMDIyCAAAAAoxMi8zMC8yMDIyBDLwOUEg2wiNRgqqQSDbCDFDSVEuTkFTREFRR006VFJOUy5JUV9QUklDRV9TQUxFUy4xMDAwMC4yMDIyLTEyLTMwAQAAAAO4BAACAAAADzIuNjc4NzQ0NTkwNjgwMwEHAAAABQAAAAExAQAAAAstMjA3MjI0NDM0MgMAAAABMAIAAAAFMzg5NTgEAAAAATAHAAAACjEyLzMwLzIwMjIIAAAACjEyLzMwLzIwMjIEMvA5QSDbCIcfCqpBINsIM0NJUS5OQVNEQVFHUzpORkJLLklRX1RFVl9UT1RBTF9SRVYuMTAwMDAuMjAyMi0xMi0zMAEAAAADzDoCAwAAAAAABDLwOUEg2whdgwmqQSDbCClDSVEuTkFTREFRR1M6TkZCSy5JUV9QQlYuMTAwMDAuMjAyMi0xMi0zMAEAAAADzDoCAgAAABAxLjA0NzQxNjYwOTg1NjY5AQcAAAAFAAAAATEBAAAACy0yMTA5NjI4NjkyAwAAAAEwAgAAAAYxMDAwNjcEAAAAATAHAAAACjEyLzMwLzIwMjIIAAAACjEyLzMwLzIwMjIEMvA5QSDbCFFcCapBINsILUNJUS5OQVNEQVFHUzpTQ1dYLklRX1BFX0VYQ0wuMTAwMDAuMjAyMi0xMi0zMAEAAADX1G8SAwAAAAJOTQEHAAAABQAAAAExAQAAAAstMjEwNzIyMzAxOAMAAAABMAIAAAAGMTAwMDY2BAAAAAEwBwAAAAoxMi8zMC8yMDIyCAAAAAoxMi8zMC8yMDIyBDLwOUEg2wjQmQiqQSDbCC5DSVEuTkFTREFRR1M6QU1SSy5JUV9URVZfRUJJVC4xMDAwMC4yMDIyLTEy</t>
  </si>
  <si>
    <t>LTMwAQAAAJKORQACAAAAEDUuNzIwNDg3MzI4NTU2NzYBBwAAAAUAAAABMQEAAAALLTIxMTA3NjA4NTMDAAAAATACAAAABjEwMDA2MgQAAAABMAcAAAAKMTIvMzAvMjAyMggAAAAKMTIvMzAvMjAyMgQy8DlBINsIrP0HqkEg2wgwQ0lRLk5BU0RBUUdTOkhTSUkuSVFfVEVWX0VCSVREQS4xMDAwMC4yMDIyLTEyLTMwAQAAANsgBgACAAAAEDEuMjA3MzUzNDkzNTY1MTUBBwAAAAUAAAABMQEAAAALLTIxMTAyOTc2NzgDAAAAATACAAAABjEwMDA2MwQAAAABMAcAAAAKMTIvMzAvMjAyMggAAAAKMTIvMzAvMjAyMgQy8DlBINsIf2EHqkEg2wgxQ0lRLk5BU0RBUUdTOkhTSUkuSVFfUFJJQ0VfU0FMRVMuMTAwMDAuMjAyMi0xMi0zMAEAAADbIAYAAgAAABEwLjU0NDIwMTQwMTc1OTMwMgEHAAAABQAAAAExAQAAAAstMjExMDI5NzY3OAMAAAABMAIAAAAFMzg5NTgEAAAAATAHAAAACjEyLzMwLzIwMjIIAAAACjEyLzMwLzIwMjIEMvA5QSDbCH9hB6pBINsIMUNJUS5OQVNEQVFHUzpTTFAuSVFfR1JPU1NfTUFSR0lOLjEwMDAwLjIwMjItMTItMzABAAAAYpkFAAIAAAAHNzkuOTEzMQEIAAAABQAAAAExAQAAAAstMjA2NDI5MTkyNwMAAAADMTYwAgAAAAQ0MDc0BAAAAAEwBwAAAAoxMi8zMC8yMDIyCAAAAAoxMS8zMC8yMDIyCQAAAAEwBDLwOUEg2wikDz2qQSDbCC9DSVEuTkFTREFRR1M6U0xQLklRX1RPVEFMX0xJQUIu</t>
  </si>
  <si>
    <t>MTAwMDAuMjAyMi0xMi0zMAEAAABimQUAAgAAAAYxMC4zMzkBCAAAAAUAAAABMQEAAAALLTIwNjQyOTE5MjcDAAAAAzE2MAIAAAAEMTI3NgQAAAABMAcAAAAKMTIvMzAvMjAyMggAAAAKMTEvMzAvMjAyMgkAAAABMAQy8DlBINsIpA89qkEg2wgvQ0lRLk5BU0RBUUdTOkdJSUkuSVFfVE9UQUxfUkVWLjEwMDAwLjIwMjItMTItMzABAAAA9i4EAAIAAAAIMjc2Ni41MzgBCAAAAAUAAAABMQEAAAALLTIxMDYyNDM5NDMDAAAAAzE2MAIAAAACMjgEAAAAATAHAAAACjEyLzMwLzIwMjIIAAAACTEvMzEvMjAyMgkAAAABMAQy8DlBINsIhXM8qkEg2wgyQ0lRLk5BU0RBUUdTOkdJSUkuSVFfVE9UQUxfQVNTRVRTLjEwMDAwLjIwMjItMTItMzABAAAA9i4EAAIAAAAIMjc0Mi41MjgBCAAAAAUAAAABMQEAAAALLTIxMDYyNDM5NDMDAAAAAzE2MAIAAAAEMTAwNwQAAAABMAcAAAAKMTIvMzAvMjAyMggAAAAJMS8zMS8yMDIyCQAAAAEwBDLwOUEg2wiUmjyqQSDbCChDSVEuTkFTREFRR1M6R0lJSS5JUV9SRS4xMDAwMC4yMDIyLTEyLTMwAQAAAPYuBAACAAAACDExMTcuMDA1AQgAAAAFAAAAATEBAAAACy0yMTA2MjQzOTQzAwAAAAMxNjACAAAABDEyMjIEAAAAATAHAAAACjEyLzMwLzIwMjIIAAAACTEvMzEvMjAyMgkAAAABMAQy8DlBINsIdEw8qkEg2wgvQ0lRLk5BU0RBUUdTOkdJSUkuSVFfRElWX1NIQVJFLjEwMDAwLjIw</t>
  </si>
  <si>
    <t>MjItMTItMzABAAAA9i4EAAMAAAAAAAQy8DlBINsIvCQ8qkEg2wguQ0lRLk5BU0RBUUdTOkFWTy5JUV9OSV9NQVJHSU4uMTAwMDAuMjAyMi0xMi0zMAEAAADVoy0JAgAAAAYzLjEzMzMBCAAAAAUAAAABMQEAAAALLTIxMDg4MzkxMDIDAAAAAzE2MAIAAAAENDA5NAQAAAABMAcAAAAKMTIvMzAvMjAyMggAAAAJMS8zMS8yMDIyCQAAAAEwBDLwOUEg2wiSrzuqQSDbCCxDSVEuTkFTREFRR1M6QVZPLklRX1NUX0RFQlQuMTAwMDAuMjAyMi0xMi0zMAEAAADVoy0JAwAAAAAABDLwOUEg2wgeiTuqQSDbCCxDSVEuTkFTREFRR1M6QVZPLklRX0xUX0RFQlQuMTAwMDAuMjAyMi0xMi0zMAEAAADVoy0JAgAAAAUxNTMuNQEIAAAABQAAAAExAQAAAAstMjEwODgzOTEwMgMAAAADMTYwAgAAAAQxMDQ5BAAAAAEwBwAAAAoxMi8zMC8yMDIyCAAAAAkxLzMxLzIwMjIJAAAAATAEMvA5QSDbCB6JO6pBINsIMkNJUS5OQVNEQVFHUzpBVk8uSVFfUkVUVVJOX0VRVUlUWS4xMDAwMC4yMDIyLTEyLTMwAQAAANWjLQkCAAAABjUuODY5MwEIAAAABQAAAAExAQAAAAstMjEwODgzOTEwMgMAAAADMTYwAgAAAAQ0MTI4BAAAAAEwBwAAAAoxMi8zMC8yMDIyCAAAAAkxLzMxLzIwMjIJAAAAATAEMvA5QSDbCH5hO6pBINsIMUNJUS5OQVNEQVFHUzpTQ1NDLklRX0VCSVRfTUFSR0lOLjEwMDAwLjIwMjItMTItMzABAAAAbEUFAAIAAAAGMy4x</t>
  </si>
  <si>
    <t>ODAxAQgAAAAFAAAAATEBAAAACy0yMDYyMTkyMDYzAwAAAAMxNjACAAAABDQwNTMEAAAAATAHAAAACjEyLzMwLzIwMjIIAAAACjEyLzMxLzIwMjEJAAAAATAEMvA5QSDbCFbFOqpBINsIMkNJUS5OQVNEQVFHUzpTQ1NDLklRX1RPVEFMX0VRVUlUWS4xMDAwMC4yMDIyLTEyLTMwAQAAAGxFBQACAAAABzc2OC41MjUBCAAAAAUAAAABMQEAAAALLTIwNjIxOTIwNjMDAAAAAzE2MAIAAAAEMTI3NQQAAAABMAcAAAAKMTIvMzAvMjAyMggAAAAKMTIvMzEvMjAyMQkAAAABMAQy8DlBINsIUZ46qkEg2wguQ0lRLk5BU0RBUUdTOlNDU0MuSVFfTkVUX0RFQlQuMTAwMDAuMjAyMi0xMi0zMAEAAABsRQUAAgAAAAcxODYuOTA0AQgAAAAFAAAAATEBAAAACy0yMDYyMTkyMDYzAwAAAAMxNjACAAAABDQzNjQEAAAAATAHAAAACjEyLzMwLzIwMjIIAAAACjEyLzMxLzIwMjEJAAAAATAEMvA5QSDbCEZ3OqpBINsIMkNJUS5OQVNEQVFHUzpDQkFZLklRX0dST1NTX01BUkdJTi4xMDAwMC4yMDIyLTEyLTMwAQAAAMB6AAADAAAAAAAEMvA5QSDbCCUCOqpBINsIMENJUS5OQVNEQVFHUzpDQkFZLklRX1RPVEFMX0xJQUIuMTAwMDAuMjAyMi0xMi0zMAEAAADAegAAAgAAAAY2OS4zODEBCAAAAAUAAAABMQEAAAALLTIxMDc5Nzg5NDcDAAAAAzE2MAIAAAAEMTI3NgQAAAABMAcAAAAKMTIvMzAvMjAyMggAAAAKMTIvMzEvMjAyMQkAAAAB</t>
  </si>
  <si>
    <t>MAQy8DlBINsIFts5qkEg2wgvQ0lRLk5BU0RBUUdNOlJPVlIuSVFfVE9UQUxfUkVWLjEwMDAwLjIwMjItMTItMzABAAAAv020CAIAAAAHMTA5LjgzNwEIAAAABQAAAAExAQAAAAstMjEwNzQzNTUxMgMAAAADMTYwAgAAAAIyOAQAAAABMAcAAAAKMTIvMzAvMjAyMggAAAAKMTIvMzEvMjAyMQkAAAABMAQy8DlBINsIt405qkEg2wgyQ0lRLk5BU0RBUUdNOlJPVlIuSVFfVE9UQUxfQVNTRVRTLjEwMDAwLjIwMjItMTItMzABAAAAv020CAIAAAAHMzk3LjE1NAEIAAAABQAAAAExAQAAAAstMjEwNzQzNTUxMgMAAAADMTYwAgAAAAQxMDA3BAAAAAEwBwAAAAoxMi8zMC8yMDIyCAAAAAoxMi8zMS8yMDIxCQAAAAEwBDLwOUEg2wizZjmqQSDbCChDSVEuTkFTREFRR006Uk9WUi5JUV9SRS4xMDAwMC4yMDIyLTEyLTMwAQAAAL9NtAgCAAAACC0zMjAuMzI2AQgAAAAFAAAAATEBAAAACy0yMTA3NDM1NTEyAwAAAAMxNjACAAAABDEyMjIEAAAAATAHAAAACjEyLzMwLzIwMjIIAAAACjEyLzMxLzIwMjEJAAAAATAEMvA5QSDbCLNmOapBINsIL0NJUS5OQVNEQVFHTTpST1ZSLklRX0RJVl9TSEFSRS4xMDAwMC4yMDIyLTEyLTMwAQAAAL9NtAgDAAAAAAAEMvA5QSDbCKEYOapBINsIL0NJUS5OQVNEQVFDTTpLQVJPLklRX05JX01BUkdJTi4xMDAwMC4yMDIyLTEyLTMwAQAAAB0kFSoCAAAABzE2LjQ0MzUBCAAAAAUAAAABMQEA</t>
  </si>
  <si>
    <t>AAALLTIwNjM1NTg2OTgDAAAAAzE3NAIAAAAENDA5NAQAAAABMAcAAAAKMTIvMzAvMjAyMggAAAAKMTEvMzAvMjAyMgkAAAABMAQy8DlBINsIico4qkEg2wgtQ0lRLk5BU0RBUUNNOktBUk8uSVFfU1RfREVCVC4xMDAwMC4yMDIyLTEyLTMwAQAAAB0kFSoCAAAABTYuODc2AQgAAAAFAAAAATEBAAAACy0yMDYzNTU4Njk4AwAAAAMxNzQCAAAABDEwNDYEAAAAATAHAAAACjEyLzMwLzIwMjIIAAAACjExLzMwLzIwMjIJAAAAATAEMvA5QSDbCHJ8OKpBINsILUNJUS5OQVNEQVFDTTpLQVJPLklRX0xUX0RFQlQuMTAwMDAuMjAyMi0xMi0zMAEAAAAdJBUqAgAAAAY0MC45MzEBCAAAAAUAAAABMQEAAAALLTIwNjM1NTg2OTgDAAAAAzE3NAIAAAAEMTA0OQQAAAABMAcAAAAKMTIvMzAvMjAyMggAAAAKMTEvMzAvMjAyMgkAAAABMAQy8DlBINsIeKM4qkEg2wgzQ0lRLk5BU0RBUUNNOktBUk8uSVFfUkVUVVJOX0VRVUlUWS4xMDAwMC4yMDIyLTEyLTMwAQAAAB0kFSoCAAAABzI0LjI4NjMBCAAAAAUAAAABMQEAAAALLTIwNjM1NTg2OTgDAAAAAzE3NAIAAAAENDEyOAQAAAABMAcAAAAKMTIvMzAvMjAyMggAAAAKMTEvMzAvMjAyMgkAAAABMAQy8DlBINsIalU4qkEg2wgxQ0lRLk5BU0RBUUdTOktVUkEuSVFfRUJJVF9NQVJHSU4uMTAwMDAuMjAyMi0xMi0zMAEAAAC4y9oQAwAAAAAABDLwOUEg2whR4DeqQSDbCDJDSVEu</t>
  </si>
  <si>
    <t>TkFTREFRR1M6S1VSQS5JUV9UT1RBTF9FUVVJVFkuMTAwMDAuMjAyMi0xMi0zMAEAAAC4y9oQAgAAAAc1MDYuNjA5AQgAAAAFAAAAATEBAAAACy0yMDU5ODIwOTgxAwAAAAMxNjACAAAABDEyNzUEAAAAATAHAAAACjEyLzMwLzIwMjIIAAAACjEyLzMxLzIwMjEJAAAAATAEMvA5QSDbCFHgN6pBINsILkNJUS5OQVNEQVFHUzpLVVJBLklRX05FVF9ERUJULjEwMDAwLjIwMjItMTItMzABAAAAuMvaEAIAAAAILTUxMS4wODUBCAAAAAUAAAABMQEAAAALLTIwNTk4MjA5ODEDAAAAAzE2MAIAAAAENDM2NAQAAAABMAcAAAAKMTIvMzAvMjAyMggAAAAKMTIvMzEvMjAyMQkAAAABMAQy8DlBINsIUbk3qkEg2wgyQ0lRLk5BU0RBUUdTOlNOQlIuSVFfR1JPU1NfTUFSR0lOLjEwMDAwLjIwMjItMTItMzABAAAAgIUAAAIAAAAHNjAuMzYwNQEIAAAABQAAAAExAQAAAAstMjA1OTU2ODc1NgMAAAADMTYwAgAAAAQ0MDc0BAAAAAEwBwAAAAoxMi8zMC8yMDIyCAAAAAgxLzEvMjAyMgkAAAABMAQy8DlBINsIHkQ3qkEg2wgwQ0lRLk5BU0RBUUdTOlNOQlIuSVFfVE9UQUxfTElBQi4xMDAwMC4yMDIyLTEyLTMwAQAAAICFAAACAAAACDEzNDQuNDkzAQgAAAAFAAAAATEBAAAACy0yMDU5NTY4NzU2AwAAAAMxNjACAAAABDEyNzYEAAAAATAHAAAACjEyLzMwLzIwMjIIAAAACDEvMS8yMDIyCQAAAAEwBDLwOUEg2wgeRDeqQSDbCC9D</t>
  </si>
  <si>
    <t>SVEuTkFTREFRR1M6QkFTRS5JUV9UT1RBTF9SRVYuMTAwMDAuMjAyMi0xMi0zMAEAAADq3/IFAgAAAAcxMjMuNTQyAQgAAAAFAAAAATEBAAAACy0yMTA1NDE5MjkxAwAAAAMxNjACAAAAAjI4BAAAAAEwBwAAAAoxMi8zMC8yMDIyCAAAAAkxLzMxLzIwMjIJAAAAATAEMvA5QSDbCAqoNqpBINsIMkNJUS5OQVNEQVFHUzpCQVNFLklRX1RPVEFMX0FTU0VUUy4xMDAwMC4yMDIyLTEyLTMwAQAAAOrf8gUCAAAABzI3Ni43NDIBCAAAAAUAAAABMQEAAAALLTIxMDU0MTkyOTEDAAAAAzE2MAIAAAAEMTAwNwQAAAABMAcAAAAKMTIvMzAvMjAyMggAAAAJMS8zMS8yMDIyCQAAAAEwBDLwOUEg2wgKqDaqQSDbCChDSVEuTkFTREFRR1M6QkFTRS5JUV9SRS4xMDAwMC4yMDIyLTEyLTMwAQAAAOrf8gUCAAAACC0zNDEuOTgyAQgAAAAFAAAAATEBAAAACy0yMTA1NDE5MjkxAwAAAAMxNjACAAAABDEyMjIEAAAAATAHAAAACjEyLzMwLzIwMjIIAAAACTEvMzEvMjAyMgkAAAABMAQy8DlBINsI6IA2qkEg2wgvQ0lRLk5BU0RBUUdTOkJBU0UuSVFfRElWX1NIQVJFLjEwMDAwLjIwMjItMTItMzABAAAA6t/yBQMAAAAAAAQy8DlBINsIIzI2qkEg2wguQ0lRLk5BU0RBUUNNOlJUQy5JUV9OSV9NQVJHSU4uMTAwMDAuMjAyMi0xMi0zMAEAAADtSXchAwAAAAAABDLwOUEg2wgN5DWqQSDbCCxDSVEuTkFTREFRQ006UlRDLklRX1NUX0RF</t>
  </si>
  <si>
    <t>QlQuMTAwMDAuMjAyMi0xMi0zMAEAAADtSXchAwAAAAAABDLwOUEg2wgEvTWqQSDbCCxDSVEuTkFTREFRQ006UlRDLklRX0xUX0RFQlQuMTAwMDAuMjAyMi0xMi0zMAEAAADtSXchAwAAAAAABDLwOUEg2wgEvTWqQSDbCDJDSVEuTkFTREFRQ006UlRDLklRX1JFVFVSTl9FUVVJVFkuMTAwMDAuMjAyMi0xMi0zMAEAAADtSXchAwAAAAAABDLwOUEg2wj3lTWqQSDbCDFDSVEuTkFTREFRR1M6UkJCTi5JUV9FQklUX01BUkdJTi4xMDAwMC4yMDIyLTEyLTMwAQAAAPuGAAACAAAABjIuMDY5OAEIAAAABQAAAAExAQAAAAstMjEwODYzNjAyOQMAAAADMTYwAgAAAAQ0MDUzBAAAAAEwBwAAAAoxMi8zMC8yMDIyCAAAAAoxMi8zMS8yMDIxCQAAAAEwBDLwOUEg2wjVIDWqQSDbCDJDSVEuTkFTREFRR1M6UkJCTi5JUV9UT1RBTF9FUVVJVFkuMTAwMDAuMjAyMi0xMi0zMAEAAAD7hgAAAgAAAAc1MjcuMTY2AQgAAAAFAAAAATEBAAAACy0yMTA4NjM2MDI5AwAAAAMxNjACAAAABDEyNzUEAAAAATAHAAAACjEyLzMwLzIwMjIIAAAACjEyLzMxLzIwMjEJAAAAATAEMvA5QSDbCM/5NKpBINsILkNJUS5OQVNEQVFHUzpSQkJOLklRX05FVF9ERUJULjEwMDAwLjIwMjItMTItMzABAAAA+4YAAAIAAAAGMzQxLjU4AQgAAAAFAAAAATEBAAAACy0yMTA4NjM2MDI5AwAAAAMxNjACAAAABDQzNjQEAAAAATAHAAAACjEyLzMwLzIwMjII</t>
  </si>
  <si>
    <t>AAAACjEyLzMxLzIwMjEJAAAAATAJWfA5QSDbCMXSNKpBINsIMkNJUS5OQVNEQVFHUzpDVEJJLklRX0dST1NTX01BUkdJTi4xMDAwMC4yMDIyLTEyLTMwAQAAAJ+HBAADAAAAAAAJWfA5QSDbCD5eNKpBINsIMENJUS5OQVNEQVFHUzpDVEJJLklRX1RPVEFMX0xJQUIuMTAwMDAuMjAyMi0xMi0zMAEAAACfhwQAAgAAAAg0NzIwLjA1NQEIAAAABQAAAAExAQAAAAstMjA1ODU1ODQwOAMAAAADMTYwAgAAAAQxMjc2BAAAAAEwBwAAAAoxMi8zMC8yMDIyCAAAAAoxMi8zMS8yMDIxCQAAAAEwCVnwOUEg2wg+XjSqQSDbCC9DSVEuTkFTREFRR006QURNQS5JUV9UT1RBTF9SRVYuMTAwMDAuMjAyMi0xMi0zMAEAAACOBAwDAgAAAAk4MC45NDI2MjUBCAAAAAUAAAABMQEAAAALLTIxMDcwNjYwOTgDAAAAAzE2MAIAAAACMjgEAAAAATAHAAAACjEyLzMwLzIwMjIIAAAACjEyLzMxLzIwMjEJAAAAATAJWfA5QSDbCBfpM6pBINsIMkNJUS5OQVNEQVFHTTpBRE1BLklRX1RPVEFMX0FTU0VUUy4xMDAwMC4yMDIyLTEyLTMwAQAAAI4EDAMCAAAACjI3Ni4yNTI3MjQBCAAAAAUAAAABMQEAAAALLTIxMDcwNjYwOTgDAAAAAzE2MAIAAAAEMTAwNwQAAAABMAcAAAAKMTIvMzAvMjAyMggAAAAKMTIvMzEvMjAyMQkAAAABMAlZ8DlBINsIFsIzqkEg2wgoQ0lRLk5BU0RBUUdNOkFETUEuSVFfUkUuMTAwMDAuMjAyMi0xMi0zMAEAAACO</t>
  </si>
  <si>
    <t>BAwDAgAAAAstNDEyLjExMjcyMQEIAAAABQAAAAExAQAAAAstMjEwNzA2NjA5OAMAAAADMTYwAgAAAAQxMjIyBAAAAAEwBwAAAAoxMi8zMC8yMDIyCAAAAAoxMi8zMS8yMDIxCQAAAAEwCVnwOUEg2wgWwjOqQSDbCC9DSVEuTkFTREFRR006QURNQS5JUV9ESVZfU0hBUkUuMTAwMDAuMjAyMi0xMi0zMAEAAACOBAwDAwAAAAAACVnwOUEg2wgAmzOqQSDbCC9DSVEuTkFTREFRR1M6SU5WQS5JUV9OSV9NQVJHSU4uMTAwMDAuMjAyMi0xMi0zMAEAAAAqXwAAAgAAAAY2Ny44NDMBCAAAAAUAAAABMQEAAAALLTIwNTkxNzU0MTYDAAAAAzE2MAIAAAAENDA5NAQAAAABMAcAAAAKMTIvMzAvMjAyMggAAAAKMTIvMzEvMjAyMQkAAAABMAlZ8DlBINsI4yUzqkEg2wgtQ0lRLk5BU0RBUUdTOklOVkEuSVFfU1RfREVCVC4xMDAwMC4yMDIyLTEyLTMwAQAAACpfAAADAAAAAAAJWfA5QSDbCN/+MqpBINsILUNJUS5OQVNEQVFHUzpJTlZBLklRX0xUX0RFQlQuMTAwMDAuMjAyMi0xMi0zMAEAAAAqXwAAAgAAAAczOTQuNjUzAQgAAAAFAAAAATEBAAAACy0yMDU5MTc1NDE2AwAAAAMxNjACAAAABDEwNDkEAAAAATAHAAAACjEyLzMwLzIwMjIIAAAACjEyLzMxLzIwMjEJAAAAATAJWfA5QSDbCN/+MqpBINsIM0NJUS5OQVNEQVFHUzpJTlZBLklRX1JFVFVSTl9FUVVJVFkuMTAwMDAuMjAyMi0xMi0zMAEAAAAqXwAAAgAAAAc2NS4w</t>
  </si>
  <si>
    <t>NjM2AQgAAAAFAAAAATEBAAAACy0yMDU5MTc1NDE2AwAAAAMxNjACAAAABDQxMjgEAAAAATAHAAAACjEyLzMwLzIwMjIIAAAACjEyLzMxLzIwMjEJAAAAATAJWfA5QSDbCMnXMqpBINsIMUNJUS5OQVNEQVFHTTpBQ01SLklRX0VCSVRfTUFSR0lOLjEwMDAwLjIwMjItMTItMzABAAAAKDCyFgIAAAAHMTQuODk5NgEIAAAABQAAAAExAQAAAAstMjA1ODc5NjMzNgMAAAADMTYwAgAAAAQ0MDUzBAAAAAEwBwAAAAoxMi8zMC8yMDIyCAAAAAoxMi8zMS8yMDIxCQAAAAEwCVnwOUEg2wiYOzKqQSDbCDJDSVEuTkFTREFRR006QUNNUi5JUV9UT1RBTF9FUVVJVFkuMTAwMDAuMjAyMi0xMi0zMAEAAAAoMLIWAgAAAAc4MTEuNjY1AQgAAAAFAAAAATEBAAAACy0yMDU4Nzk2MzM2AwAAAAMxNjACAAAABDEyNzUEAAAAATAHAAAACjEyLzMwLzIwMjIIAAAACjEyLzMxLzIwMjEJAAAAATAJWfA5QSDbCKZiMqpBINsILkNJUS5OQVNEQVFHTTpBQ01SLklRX05FVF9ERUJULjEwMDAwLjIwMjItMTItMzABAAAAKDCyFgIAAAAILTU1Mi45MDYBCAAAAAUAAAABMQEAAAALLTIwNTg3OTYzMzYDAAAAAzE2MAIAAAAENDM2NAQAAAABMAcAAAAKMTIvMzAvMjAyMggAAAAKMTIvMzEvMjAyMQkAAAABMAlZ8DlBINsIkxQyqkEg2wgyQ0lRLk5BU0RBUUdNOkFNUk4uSVFfR1JPU1NfTUFSR0lOLjEwMDAwLjIwMjItMTItMzABAAAANzkGAAIA</t>
  </si>
  <si>
    <t>AAAHNzkuMTk1OAEIAAAABQAAAAExAQAAAAstMjA1ODcyMzM1MQMAAAADMTYwAgAAAAQ0MDc0BAAAAAEwBwAAAAoxMi8zMC8yMDIyCAAAAAoxMi8zMS8yMDIxCQAAAAEwCVnwOUEg2whunzGqQSDbCDBDSVEuTkFTREFRR006QU1STi5JUV9UT1RBTF9MSUFCLjEwMDAwLjIwMjItMTItMzABAAAANzkGAAIAAAAHNDAwLjk2NgEIAAAABQAAAAExAQAAAAstMjA1ODcyMzM1MQMAAAADMTYwAgAAAAQxMjc2BAAAAAEwBwAAAAoxMi8zMC8yMDIyCAAAAAoxMi8zMS8yMDIxCQAAAAEwCVnwOUEg2whunzGqQSDbCC9DSVEuTkFTREFRR1M6TUNSQi5JUV9UT1RBTF9SRVYuMTAwMDAuMjAyMi0xMi0zMAEAAADTYkENAgAAAAcxNDQuOTI3AQgAAAAFAAAAATEBAAAACy0yMDU4MjM4MjUzAwAAAAMxNjACAAAAAjI4BAAAAAEwBwAAAAoxMi8zMC8yMDIyCAAAAAoxMi8zMS8yMDIxCQAAAAEwCVnwOUEg2whGAzGqQSDbCDJDSVEuTkFTREFRR1M6TUNSQi5JUV9UT1RBTF9BU1NFVFMuMTAwMDAuMjAyMi0xMi0zMAEAAADTYkENAgAAAAczNTQuODU5AQgAAAAFAAAAATEBAAAACy0yMDU4MjM4MjUzAwAAAAMxNjACAAAABDEwMDcEAAAAATAHAAAACjEyLzMwLzIwMjIIAAAACjEyLzMxLzIwMjEJAAAAATAJWfA5QSDbCFQqMapBINsIKENJUS5OQVNEQVFHUzpNQ1JCLklRX1JFLjEwMDAwLjIwMjItMTItMzABAAAA02JBDQIAAAAILTYx</t>
  </si>
  <si>
    <t>NC4zNTQBCAAAAAUAAAABMQEAAAALLTIwNTgyMzgyNTMDAAAAAzE2MAIAAAAEMTIyMgQAAAABMAcAAAAKMTIvMzAvMjAyMggAAAAKMTIvMzEvMjAyMQkAAAABMAlZ8DlBINsIPtwwqkEg2wgvQ0lRLk5BU0RBUUdTOk1DUkIuSVFfRElWX1NIQVJFLjEwMDAwLjIwMjItMTItMzABAAAA02JBDQMAAAAAAAlZ8DlBINsIMLUwqkEg2wgvQ0lRLk5BU0RBUUdTOkFPU0wuSVFfTklfTUFSR0lOLjEwMDAwLjIwMjItMTItMzABAAAA1iV5AAIAAAAHNjAuODE2NgEIAAAABQAAAAExAQAAAAstMjA2MTk1MzQwOQMAAAADMTYwAgAAAAQ0MDk0BAAAAAEwBwAAAAoxMi8zMC8yMDIyCAAAAAoxMi8zMS8yMDIxCQAAAAEwCVnwOUEg2wgcZzCqQSDbCC1DSVEuTkFTREFRR1M6QU9TTC5JUV9TVF9ERUJULjEwMDAwLjIwMjItMTItMzABAAAA1iV5AAMAAAAAAAlZ8DlBINsIEhkwqkEg2wgtQ0lRLk5BU0RBUUdTOkFPU0wuSVFfTFRfREVCVC4xMDAwMC4yMDIyLTEyLTMwAQAAANYleQACAAAABjEzLjcwNwEIAAAABQAAAAExAQAAAAstMjA2MTk1MzQwOQMAAAADMTYwAgAAAAQxMDQ5BAAAAAEwBwAAAAoxMi8zMC8yMDIyCAAAAAoxMi8zMS8yMDIxCQAAAAEwCVnwOUEg2wgXQDCqQSDbCDNDSVEuTkFTREFRR1M6QU9TTC5JUV9SRVRVUk5fRVFVSVRZLjEwMDAwLjIwMjItMTItMzABAAAA1iV5AAIAAAAHNjkuNTg5NwEIAAAABQAAAAEx</t>
  </si>
  <si>
    <t>AQAAAAstMjA2MTk1MzQwOQMAAAADMTYwAgAAAAQ0MTI4BAAAAAEwBwAAAAoxMi8zMC8yMDIyCAAAAAoxMi8zMS8yMDIxCQAAAAEwCVnwOUEg2wgSGTCqQSDbCDFDSVEuTkFTREFRQ006VlROUi5JUV9FQklUX01BUkdJTi4xMDAwMC4yMDIyLTEyLTMwAQAAAM9BoAECAAAABy0zLjU0MDYBCAAAAAUAAAABMQEAAAALLTIwNTg2OTUzODcDAAAAAzE2MAIAAAAENDA1MwQAAAABMAcAAAAKMTIvMzAvMjAyMggAAAAKMTIvMzEvMjAyMQkAAAABMAlZ8DlBINsIXHwvqkEg2wgyQ0lRLk5BU0RBUUNNOlZUTlIuSVFfVE9UQUxfRVFVSVRZLjEwMDAwLjIwMjItMTItMzABAAAAz0GgAQIAAAAGNzMuNTEzAQgAAAAFAAAAATEBAAAACy0yMDU4Njk1Mzg3AwAAAAMxNjACAAAABDEyNzUEAAAAATAHAAAACjEyLzMwLzIwMjIIAAAACjEyLzMxLzIwMjEJAAAAATAJWfA5QSDbCFRVL6pBINsILkNJUS5OQVNEQVFDTTpWVE5SLklRX05FVF9ERUJULjEwMDAwLjIwMjItMTItMzABAAAAz0GgAQIAAAAGNjQuMTE3AQgAAAAFAAAAATEBAAAACy0yMDU4Njk1Mzg3AwAAAAMxNjACAAAABDQzNjQEAAAAATAHAAAACjEyLzMwLzIwMjIIAAAACjEyLzMxLzIwMjEJAAAAATAJWfA5QSDbCEUuL6pBINsIMkNJUS5OQVNEQVFDTTpTTEFNLklRX0dST1NTX01BUkdJTi4xMDAwMC4yMDIyLTEyLTMwAQAAAE437CkDAAAAAAAJWfA5QSDbCDHgLqpB</t>
  </si>
  <si>
    <t>INsIMENJUS5OQVNEQVFDTTpTTEFNLklRX1RPVEFMX0xJQUIuMTAwMDAuMjAyMi0xMi0zMAEAAABON+wpAgAAAAo2MTIuMjExODI4AQgAAAAFAAAAATEBAAAACy0yMTA2MzgyNzQyAwAAAAMxNjACAAAABDEyNzYEAAAAATAHAAAACjEyLzMwLzIwMjIIAAAACjEyLzMxLzIwMjEJAAAAATAJWfA5QSDbCCi5LqpBINsIL0NJUS5OQVNEQVFHUzpCSlJJLklRX1RPVEFMX1JFVi4xMDAwMC4yMDIyLTEyLTMwAQAAAMW2BQACAAAACDEwODcuMDM4AQgAAAAFAAAAATEBAAAACy0yMDU5Mjc3MDcxAwAAAAMxNjACAAAAAjI4BAAAAAEwBwAAAAoxMi8zMC8yMDIyCAAAAAoxMi8yOC8yMDIxCQAAAAEwCVnwOUEg2wgLRC6qQSDbCDJDSVEuTkFTREFRR1M6QkpSSS5JUV9UT1RBTF9BU1NFVFMuMTAwMDAuMjAyMi0xMi0zMAEAAADFtgUAAgAAAAgxMDM1LjE2NgEIAAAABQAAAAExAQAAAAstMjA1OTI3NzA3MQMAAAADMTYwAgAAAAQxMDA3BAAAAAEwBwAAAAoxMi8zMC8yMDIyCAAAAAoxMi8yOC8yMDIxCQAAAAEwCVnwOUEg2wgBHS6qQSDbCChDSVEuTkFTREFRR1M6QkpSSS5JUV9SRS4xMDAwMC4yMDIyLTEyLTMwAQAAAMW2BQACAAAABzI2MS4yNTgBCAAAAAUAAAABMQEAAAALLTIwNTkyNzcwNzEDAAAAAzE2MAIAAAAEMTIyMgQAAAABMAcAAAAKMTIvMzAvMjAyMggAAAAKMTIvMjgvMjAyMQkAAAABMAlZ8DlBINsIC0QuqkEg</t>
  </si>
  <si>
    <t>2wgvQ0lRLk5BU0RBUUdTOkJKUkkuSVFfRElWX1NIQVJFLjEwMDAwLjIwMjItMTItMzABAAAAxbYFAAMAAAAAAAlZ8DlBINsI+vUtqkEg2wgvQ0lRLk5BU0RBUUdTOkJJT1guSVFfTklfTUFSR0lOLjEwMDAwLjIwMjItMTItMzABAAAAAsw1IwIAAAAGMS4zNjM5AQgAAAAFAAAAATEBAAAACy0yMDU4Nzk2NTMwAwAAAAMxNjACAAAABDQwOTQEAAAAATAHAAAACjEyLzMwLzIwMjIIAAAACjEyLzMxLzIwMjEJAAAAATAJWfA5QSDbCNiALapBINsILUNJUS5OQVNEQVFHUzpCSU9YLklRX1NUX0RFQlQuMTAwMDAuMjAyMi0xMi0zMAEAAAACzDUjAwAAAAAACVnwOUEg2wjOWS2qQSDbCC1DSVEuTkFTREFRR1M6QklPWC5JUV9MVF9ERUJULjEwMDAwLjIwMjItMTItMzABAAAAAsw1IwMAAAAAAAlZ8DlBINsI2IAtqkEg2wgzQ0lRLk5BU0RBUUdTOkJJT1guSVFfUkVUVVJOX0VRVUlUWS4xMDAwMC4yMDIyLTEyLTMwAQAAAALMNSMDAAAAAAAJWfA5QSDbCMAyLapBINsIMUNJUS5OQVNEQVFHUzpIQ0FULklRX0VCSVRfTUFSR0lOLjEwMDAwLjIwMjItMTItMzABAAAATScLBwIAAAAILTQ3LjA4OTEBCAAAAAUAAAABMQEAAAALLTIwNTkxODQ2MDcDAAAAAzE2MAIAAAAENDA1MwQAAAABMAcAAAAKMTIvMzAvMjAyMggAAAAKMTIvMzEvMjAyMQkAAAABMAlZ8DlBINsIob0sqkEg2wgyQ0lRLk5BU0RBUUdTOkhDQVQuSVFfVE9U</t>
  </si>
  <si>
    <t>QUxfRVFVSVRZLjEwMDAwLjIwMjItMTItMzABAAAATScLBwIAAAAHNTIyLjA5OAEIAAAABQAAAAExAQAAAAstMjA1OTE4NDYwNwMAAAADMTYwAgAAAAQxMjc1BAAAAAEwBwAAAAoxMi8zMC8yMDIyCAAAAAoxMi8zMS8yMDIxCQAAAAEwCVnwOUEg2wihvSyqQSDbCC5DSVEuTkFTREFRR1M6SENBVC5JUV9ORVRfREVCVC4xMDAwMC4yMDIyLTEyLTMwAQAAAE0nCwcCAAAABy0yNDAuMzcBCAAAAAUAAAABMQEAAAALLTIwNTkxODQ2MDcDAAAAAzE2MAIAAAAENDM2NAQAAAABMAcAAAAKMTIvMzAvMjAyMggAAAAKMTIvMzEvMjAyMQkAAAABMAlZ8DlBINsIjW8sqkEg2wgyQ0lRLk5BU0RBUUdTOkNFVkEuSVFfR1JPU1NfTUFSR0lOLjEwMDAwLjIwMjItMTItMzABAAAA++Q2AAIAAAAHODYuMjg2NwEIAAAABQAAAAExAQAAAAstMjA1ODc5NjU1MwMAAAADMTYwAgAAAAQ0MDc0BAAAAAEwBwAAAAoxMi8zMC8yMDIyCAAAAAoxMi8zMS8yMDIxCQAAAAEwCVnwOUEg2whu+iuqQSDbCDBDSVEuTkFTREFRR1M6Q0VWQS5JUV9UT1RBTF9MSUFCLjEwMDAwLjIwMjItMTItMzABAAAA++Q2AAIAAAAGNTEuOTI3AQgAAAAFAAAAATEBAAAACy0yMDU4Nzk2NTUzAwAAAAMxNjACAAAABDEyNzYEAAAAATAHAAAACjEyLzMwLzIwMjIIAAAACjEyLzMxLzIwMjEJAAAAATAJWfA5QSDbCHghLKpBINsIL0NJUS5OQVNEQVFDTTpUSENILklR</t>
  </si>
  <si>
    <t>X1RPVEFMX1JFVi4xMDAwMC4yMDIyLTEyLTMwAQAAABWrzicCAAAACjY0My4zNzE5NDkBCAAAAAUAAAABMQEAAAALLTIwNzQ4MDY0MTIDAAAAAjMyAgAAAAIyOAQAAAABMAcAAAAKMTIvMzAvMjAyMggAAAAKMTIvMzEvMjAyMQkAAAABMAlZ8DlBINsIT4UrqkEg2wgyQ0lRLk5BU0RBUUNNOlRIQ0guSVFfVE9UQUxfQVNTRVRTLjEwMDAwLjIwMjItMTItMzABAAAAFavOJwIAAAAKMTI4NC44OTI1MQEIAAAABQAAAAExAQAAAAstMjA3NDgwNjQxMgMAAAACMzICAAAABDEwMDcEAAAAATAHAAAACjEyLzMwLzIwMjIIAAAACjEyLzMxLzIwMjEJAAAAATAJWfA5QSDbCE+FK6pBINsIKENJUS5OQVNEQVFDTTpUSENILklRX1JFLjEwMDAwLjIwMjItMTItMzABAAAAFavOJwIAAAAKLTYzNy41MjgxNgEIAAAABQAAAAExAQAAAAstMjA3NDgwNjQxMgMAAAACMzICAAAABDEyMjIEAAAAATAHAAAACjEyLzMwLzIwMjIIAAAACjEyLzMxLzIwMjEJAAAAATAJWfA5QSDbCEVeK6pBINsIL0NJUS5OQVNEQVFDTTpUSENILklRX0RJVl9TSEFSRS4xMDAwMC4yMDIyLTEyLTMwAQAAABWrzicDAAAAAAAJWfA5QSDbCDo3K6pBINsIL0NJUS5OQVNEQVFHUzpTS1dELklRX05JX01BUkdJTi4xMDAwMC4yMDIyLTEyLTMwAQAAAGjZDgcCAAAABjcuMDI5MwEIAAAABQAAAAExAQAAAAstMjA2OTY5MjM2NwMAAAADMTYwAgAAAAQ0MDk0BAAA</t>
  </si>
  <si>
    <t>AAEwBwAAAAoxMi8zMC8yMDIyCAAAAAoxMi8zMS8yMDIxCQAAAAEwCVnwOUEg2wjUwiqqQSDbCC1DSVEuTkFTREFRR1M6U0tXRC5JUV9TVF9ERUJULjEwMDAwLjIwMjItMTItMzABAAAAaNkOBwMAAAAAAAlZ8DlBINsIvHQqqkEg2wgtQ0lRLk5BU0RBUUdTOlNLV0QuSVFfTFRfREVCVC4xMDAwMC4yMDIyLTEyLTMwAQAAAGjZDgcCAAAABzEyOC41MjkBCAAAAAUAAAABMQEAAAALLTIwNjk2OTIzNjcDAAAAAzE2MAIAAAAEMTA0OQQAAAABMAcAAAAKMTIvMzAvMjAyMggAAAAKMTIvMzEvMjAyMQkAAAABMAlZ8DlBINsIxpsqqkEg2wgzQ0lRLk5BU0RBUUdTOlNLV0QuSVFfUkVUVVJOX0VRVUlUWS4xMDAwMC4yMDIyLTEyLTMwAQAAAGjZDgcCAAAABjkuMzUwMQEIAAAABQAAAAExAQAAAAstMjA2OTY5MjM2NwMAAAADMTYwAgAAAAQ0MTI4BAAAAAEwBwAAAAoxMi8zMC8yMDIyCAAAAAoxMi8zMS8yMDIxCQAAAAEwCVnwOUEg2wi8dCqqQSDbCDFDSVEuTkFTREFRQ006TVNEQS5JUV9FQklUX01BUkdJTi4xMDAwMC4yMDIyLTEyLTMwAQAAAMVSBSoDAAAAAAAJWfA5QSDbCJLYKapBINsIMkNJUS5OQVNEQVFDTTpNU0RBLklRX1RPVEFMX0VRVUlUWS4xMDAwMC4yMDIyLTEyLTMwAQAAAMVSBSoCAAAACi00NC44NTA4NzQBCAAAAAUAAAABMQEAAAALLTIxMDcwNTgyNjUDAAAAAzE2MAIAAAAEMTI3NQQAAAABMAcAAAAK</t>
  </si>
  <si>
    <t>MTIvMzAvMjAyMggAAAAKMTIvMzEvMjAyMQkAAAABMAlZ8DlBINsIktgpqkEg2wguQ0lRLk5BU0RBUUNNOk1TREEuSVFfTkVUX0RFQlQuMTAwMDAuMjAyMi0xMi0zMAEAAADFUgUqAgAAAAktMC41NDA2OTEBCAAAAAUAAAABMQEAAAALLTIxMDcwNTgyNjUDAAAAAzE2MAIAAAAENDM2NAQAAAABMAcAAAAKMTIvMzAvMjAyMggAAAAKMTIvMzEvMjAyMQkAAAABMAlZ8DlBINsIh7EpqkEg2wgyQ0lRLk5BU0RBUUdTOk1MWVMuSVFfR1JPU1NfTUFSR0lOLjEwMDAwLjIwMjItMTItMzABAAAA6+NYKgMAAAAAAAlZ8DlBINsIRGMpqkEg2wgwQ0lRLk5BU0RBUUdTOk1MWVMuSVFfVE9UQUxfTElBQi4xMDAwMC4yMDIyLTEyLTMwAQAAAOvjWCoCAAAABTUuMDU0AQgAAAAFAAAAATEBAAAACy0yMDYzMzUzMTgzAwAAAAMxNjACAAAABDEyNzYEAAAAATAHAAAACjEyLzMwLzIwMjIIAAAACjEyLzMxLzIwMjEJAAAAATAJWfA5QSDbCGs8KapBINsIL0NJUS5OQVNEQVFDTTpQUk9LLklRX1RPVEFMX1JFVi4xMDAwMC4yMDIyLTEyLTMwAQAAAPaQqiMDAAAAAAAJWfA5QSDbCFDHKKpBINsIMkNJUS5OQVNEQVFDTTpQUk9LLklRX1RPVEFMX0FTU0VUUy4xMDAwMC4yMDIyLTEyLTMwAQAAAPaQqiMCAAAABjQwLjI5OAEIAAAABQAAAAExAQAAAAstMjA4OTAxNjEyOAMAAAADMTYwAgAAAAQxMDA3BAAAAAEwBwAAAAoxMi8zMC8yMDIy</t>
  </si>
  <si>
    <t>CAAAAAoxMi8zMS8yMDIxCQAAAAEwCVnwOUEg2whQxyiqQSDbCChDSVEuTkFTREFRQ006UFJPSy5JUV9SRS4xMDAwMC4yMDIyLTEyLTMwAQAAAPaQqiMCAAAABy0xNjEuNTEBCAAAAAUAAAABMQEAAAALLTIwODkwMTYxMjgDAAAAAzE2MAIAAAAEMTIyMgQAAAABMAcAAAAKMTIvMzAvMjAyMggAAAAKMTIvMzEvMjAyMQkAAAABMAlZ8DlBINsIUMcoqkEg2wgvQ0lRLk5BU0RBUUNNOlBST0suSVFfRElWX1NIQVJFLjEwMDAwLjIwMjItMTItMzABAAAA9pCqIwMAAAAAAAlZ8DlBINsINHkoqkEg2wguQ0lRLk5BU0RBUUdTOk9QSS5JUV9OSV9NQVJHSU4uMTAwMDAuMjAyMi0xMi0zMAEAAACZuCwDAgAAAActMS40MTg5AQgAAAAFAAAAATEBAAAACy0yMDYwODgzOTExAwAAAAMxNjACAAAABDQwOTQEAAAAATAHAAAACjEyLzMwLzIwMjIIAAAACjEyLzMxLzIwMjEJAAAAATAJWfA5QSDbCBUEKKpBINsILENJUS5OQVNEQVFHUzpPUEkuSVFfU1RfREVCVC4xMDAwMC4yMDIyLTEyLTMwAQAAAJm4LAMDAAAAAAAJWfA5QSDbCBHdJ6pBINsILENJUS5OQVNEQVFHUzpPUEkuSVFfTFRfREVCVC4xMDAwMC4yMDIyLTEyLTMwAQAAAJm4LAMCAAAABzI1NzcuOTUBCAAAAAUAAAABMQEAAAALLTIwNjA4ODM5MTEDAAAAAzE2MAIAAAAEMTA0OQQAAAABMAcAAAAKMTIvMzAvMjAyMggAAAAKMTIvMzEvMjAyMQkAAAABMAlZ8DlBINsI</t>
  </si>
  <si>
    <t>FQQoqkEg2wgyQ0lRLk5BU0RBUUdTOk9QSS5JUV9SRVRVUk5fRVFVSVRZLjEwMDAwLjIwMjItMTItMzABAAAAmbgsAwIAAAAHLTAuNTI2NwEIAAAABQAAAAExAQAAAAstMjA2MDg4MzkxMQMAAAADMTYwAgAAAAQ0MTI4BAAAAAEwBwAAAAoxMi8zMC8yMDIyCAAAAAoxMi8zMS8yMDIxCQAAAAEwCVnwOUEg2wgGtieqQSDbCDBDSVEuTkFTREFRR1M6SEJULklRX0VCSVRfTUFSR0lOLjEwMDAwLjIwMjItMTItMzABAAAAI227AgMAAAACTkEACVnwOUEg2wjhQCeqQSDbCDFDSVEuTkFTREFRR1M6SEJULklRX1RPVEFMX0VRVUlUWS4xMDAwMC4yMDIyLTEyLTMwAQAAACNtuwICAAAABzQxMS44ODEBCAAAAAUAAAABMQEAAAALLTIxMDg1ODcyOTUDAAAAAzE2MAIAAAAEMTI3NQQAAAABMAcAAAAKMTIvMzAvMjAyMggAAAAKMTIvMzEvMjAyMQkAAAABMAlZ8DlBINsI4UAnqkEg2wgtQ0lRLk5BU0RBUUdTOkhCVC5JUV9ORVRfREVCVC4xMDAwMC4yMDIyLTEyLTMwAQAAACNtuwICAAAACC0yNzAuNzkyAQgAAAAFAAAAATEBAAAACy0yMTA4NTg3Mjk1AwAAAAMxNjACAAAABDQzNjQEAAAAATAHAAAACjEyLzMwLzIwMjIIAAAACjEyLzMxLzIwMjEJAAAAATAJWfA5QSDbCKoZJ6pBINsIMkNJUS5OQVNEQVFHTTpWUkFZLklRX0dST1NTX01BUkdJTi4xMDAwMC4yMDIyLTEyLTMwAQAAAMFxiwECAAAABjAuNDc3NwEIAAAABQAA</t>
  </si>
  <si>
    <t>AAExAQAAAAstMjA1OTEwMjI3OQMAAAADMTYwAgAAAAQ0MDc0BAAAAAEwBwAAAAoxMi8zMC8yMDIyCAAAAAoxMi8zMS8yMDIxCQAAAAEwCVnwOUEg2wiQpCaqQSDbCDBDSVEuTkFTREFRR006VlJBWS5JUV9UT1RBTF9MSUFCLjEwMDAwLjIwMjItMTItMzABAAAAwXGLAQIAAAAHMTUyLjAxMgEIAAAABQAAAAExAQAAAAstMjA1OTEwMjI3OQMAAAADMTYwAgAAAAQxMjc2BAAAAAEwBwAAAAoxMi8zMC8yMDIyCAAAAAoxMi8zMS8yMDIxCQAAAAEwCVnwOUEg2wiQpCaqQSDbCC9DSVEuTkFTREFRR1M6VFdPVS5JUV9UT1RBTF9SRVYuMTAwMDAuMjAyMi0xMi0zMAEAAAA02pkDAgAAAAc5NDUuNjgyAQgAAAAFAAAAATEBAAAACy0yMDYwMTY2MTA2AwAAAAMxNjACAAAAAjI4BAAAAAEwBwAAAAoxMi8zMC8yMDIyCAAAAAoxMi8zMS8yMDIxCQAAAAEwCVnwOUEg2whzCCaqQSDbCDJDSVEuTkFTREFRR1M6VFdPVS5JUV9UT1RBTF9BU1NFVFMuMTAwMDAuMjAyMi0xMi0zMAEAAAA02pkDAgAAAAgyMTA5LjAwNgEIAAAABQAAAAExAQAAAAstMjA2MDE2NjEwNgMAAAADMTYwAgAAAAQxMDA3BAAAAAEwBwAAAAoxMi8zMC8yMDIyCAAAAAoxMi8zMS8yMDIxCQAAAAEwCVnwOUEg2whvLyaqQSDbCChDSVEuTkFTREFRR1M6VFdPVS5JUV9SRS4xMDAwMC4yMDIyLTEyLTMwAQAAADTamQMCAAAACC04OTAuNjM4AQgAAAAFAAAAATEB</t>
  </si>
  <si>
    <t>AAAACy0yMDYwMTY2MTA2AwAAAAMxNjACAAAABDEyMjIEAAAAATAHAAAACjEyLzMwLzIwMjIIAAAACjEyLzMxLzIwMjEJAAAAATAJWfA5QSDbCI/hJapBINsIL0NJUS5OQVNEQVFHUzpUV09VLklRX0RJVl9TSEFSRS4xMDAwMC4yMDIyLTEyLTMwAQAAADTamQMDAAAAAAAJWfA5QSDbCH+6JapBINsIL0NJUS5OQVNEQVFHUzpIQVlOLklRX05JX01BUkdJTi4xMDAwMC4yMDIyLTEyLTMwAQAAAI1yAAACAAAABjEuMDk2OQEIAAAABQAAAAExAQAAAAstMjA2MjQ1MzI0MwMAAAADMTYwAgAAAAQ0MDk0BAAAAAEwBwAAAAoxMi8zMC8yMDIyCAAAAAoxMi8zMS8yMDIxCQAAAAEwCVnwOUEg2whjRSWqQSDbCC1DSVEuTkFTREFRR1M6SEFZTi5JUV9TVF9ERUJULjEwMDAwLjIwMjItMTItMzABAAAAjXIAAAIAAAABMwEIAAAABQAAAAExAQAAAAstMjA2MjQ1MzI0MwMAAAADMTYwAgAAAAQxMDQ2BAAAAAEwBwAAAAoxMi8zMC8yMDIyCAAAAAoxMi8zMS8yMDIxCQAAAAEwCVnwOUEg2wgrHiWqQSDbCC1DSVEuTkFTREFRR1M6SEFZTi5JUV9MVF9ERUJULjEwMDAwLjIwMjItMTItMzABAAAAjXIAAAMAAAAAAAlZ8DlBINsIKx4lqkEg2wgzQ0lRLk5BU0RBUUdTOkhBWU4uSVFfUkVUVVJOX0VRVUlUWS4xMDAwMC4yMDIyLTEyLTMwAQAAAI1yAAACAAAABjEuMjU0NgEIAAAABQAAAAExAQAAAAstMjA2MjQ1MzI0MwMAAAADMTYw</t>
  </si>
  <si>
    <t>AgAAAAQ0MTI4BAAAAAEwBwAAAAoxMi8zMC8yMDIyCAAAAAoxMi8zMS8yMDIxCQAAAAEwCVnwOUEg2wgrHiWqQSDbCDFDSVEuTkFTREFRR1M6U0NWTC5JUV9FQklUX01BUkdJTi4xMDAwMC4yMDIyLTEyLTMwAQAAACfyBAACAAAABzE2LjAyOTMBCAAAAAUAAAABMQEAAAALLTIxMDY4NDQ0OTgDAAAAAzE2MAIAAAAENDA1MwQAAAABMAcAAAAKMTIvMzAvMjAyMggAAAAJMS8yOS8yMDIyCQAAAAEwCVnwOUEg2wgugiSqQSDbCDJDSVEuTkFTREFRR1M6U0NWTC5JUV9UT1RBTF9FUVVJVFkuMTAwMDAuMjAyMi0xMi0zMAEAAAAn8gQAAgAAAAc0NTIuNTMzAQgAAAAFAAAAATEBAAAACy0yMTA2ODQ0NDk4AwAAAAMxNjACAAAABDEyNzUEAAAAATAHAAAACjEyLzMwLzIwMjIIAAAACTEvMjkvMjAyMgkAAAABMAlZ8DlBINsI91okqkEg2wguQ0lRLk5BU0RBUUdTOlNDVkwuSVFfTkVUX0RFQlQuMTAwMDAuMjAyMi0xMi0zMAEAAAAn8gQAAgAAAAcxMTMuOTQ3AQgAAAAFAAAAATEBAAAACy0yMTA2ODQ0NDk4AwAAAAMxNjACAAAABDQzNjQEAAAAATAHAAAACjEyLzMwLzIwMjIIAAAACTEvMjkvMjAyMgkAAAABMAlZ8DlBINsIHDQkqkEg2wgyQ0lRLk5BU0RBUUdTOlZTRUMuSVFfR1JPU1NfTUFSR0lOLjEwMDAwLjIwMjItMTItMzABAAAAgsAEAAIAAAAGNS44MTAzAQgAAAAFAAAAATEBAAAACy0yMTA4NjE5MzE3AwAAAAMx</t>
  </si>
  <si>
    <t>NjACAAAABDQwNzQEAAAAATAHAAAACjEyLzMwLzIwMjIIAAAACjEyLzMxLzIwMjEJAAAAATAJWfA5QSDbCAfmI6pBINsIMENJUS5OQVNEQVFHUzpWU0VDLklRX1RPVEFMX0xJQUIuMTAwMDAuMjAyMi0xMi0zMAEAAACCwAQAAgAAAAc1MDEuMjI1AQgAAAAFAAAAATEBAAAACy0yMTA4NjE5MzE3AwAAAAMxNjACAAAABDEyNzYEAAAAATAHAAAACjEyLzMwLzIwMjIIAAAACjEyLzMxLzIwMjEJAAAAATAJWfA5QSDbCPW+I6pBINsIL0NJUS5OQVNEQVFDTTpNQVJBLklRX1RPVEFMX1JFVi4xMDAwMC4yMDIyLTEyLTMwAQAAANjMcAkCAAAACTE1MC40NjM3NwEIAAAABQAAAAExAQAAAAstMjEwODcyOTU2NwMAAAADMTYwAgAAAAIyOAQAAAABMAcAAAAKMTIvMzAvMjAyMggAAAAKMTIvMzEvMjAyMQkAAAABMAlZ8DlBINsI2kkjqkEg2wgyQ0lRLk5BU0RBUUNNOk1BUkEuSVFfVE9UQUxfQVNTRVRTLjEwMDAwLjIwMjItMTItMzABAAAA2MxwCQIAAAALMTQ0OC4yNDQ0MjMBCAAAAAUAAAABMQEAAAALLTIxMDg3Mjk1NjcDAAAAAzE2MAIAAAAEMTAwNwQAAAABMAcAAAAKMTIvMzAvMjAyMggAAAAKMTIvMzEvMjAyMQkAAAABMAlZ8DlBINsI0CIjqkEg2wgoQ0lRLk5BU0RBUUNNOk1BUkEuSVFfUkUuMTAwMDAuMjAyMi0xMi0zMAEAAADYzHAJAgAAAAstMTUyLjIyOTc4MwEIAAAABQAAAAExAQAAAAstMjEwODcyOTU2NwMA</t>
  </si>
  <si>
    <t>AAADMTYwAgAAAAQxMjIyBAAAAAEwBwAAAAoxMi8zMC8yMDIyCAAAAAoxMi8zMS8yMDIxCQAAAAEwCVnwOUEg2wjQIiOqQSDbCC9DSVEuTkFTREFRQ006TUFSQS5JUV9ESVZfU0hBUkUuMTAwMDAuMjAyMi0xMi0zMAEAAADYzHAJAwAAAAAACVnwOUEg2wiL1CKqQSDbCC9DSVEuTkFTREFRR1M6Q0NTSS5JUV9OSV9NQVJHSU4uMTAwMDAuMjAyMi0xMi0zMAEAAADndwRkAgAAAAczMC45MDc4AQgAAAAFAAAAATEBAAAACy0yMTAzMDk3MTM1AwAAAAMxNjACAAAABDQwOTQEAAAAATAHAAAACjEyLzMwLzIwMjIIAAAACjEyLzMxLzIwMjEJAAAAATAJWfA5QSDbCKaGIqpBINsILUNJUS5OQVNEQVFHUzpDQ1NJLklRX1NUX0RFQlQuMTAwMDAuMjAyMi0xMi0zMAEAAADndwRkAwAAAAAACVnwOUEg2wiZXyKqQSDbCC1DSVEuTkFTREFRR1M6Q0NTSS5JUV9MVF9ERUJULjEwMDAwLjIwMjItMTItMzABAAAA53cEZAIAAAAGNzkyLjA0AQgAAAAFAAAAATEBAAAACy0yMTAzMDk3MTM1AwAAAAMxNjACAAAABDEwNDkEAAAAATAHAAAACjEyLzMwLzIwMjIIAAAACjEyLzMxLzIwMjEJAAAAATAJWfA5QSDbCJlfIqpBINsIM0NJUS5OQVNEQVFHUzpDQ1NJLklRX1JFVFVSTl9FUVVJVFkuMTAwMDAuMjAyMi0xMi0zMAEAAADndwRkAgAAAAczMC42ODE3AQgAAAAFAAAAATEBAAAACy0yMTAzMDk3MTM1AwAAAAMxNjACAAAABDQxMjgE</t>
  </si>
  <si>
    <t>AAAAATAHAAAACjEyLzMwLzIwMjIIAAAACjEyLzMxLzIwMjEJAAAAATAJWfA5QSDbCGI4IqpBINsIMUNJUS5OQVNEQVFHTTpCTEJELklRX0VCSVRfTUFSR0lOLjEwMDAwLjIwMjItMTItMzABAAAAmhBAEAIAAAAGMS40OTM0AQgAAAAFAAAAATEBAAAACy0yMDYxOTk0MjU5AwAAAAMxNjACAAAABDQwNTMEAAAAATAHAAAACjEyLzMwLzIwMjIIAAAACDEvMS8yMDIyCQAAAAEwCVnwOUEg2whpnCGqQSDbCDJDSVEuTkFTREFRR006QkxCRC5JUV9UT1RBTF9FUVVJVFkuMTAwMDAuMjAyMi0xMi0zMAEAAACaEEAQAgAAAAYzOC40NjMBCAAAAAUAAAABMQEAAAALLTIwNjE5OTQyNTkDAAAAAzE2MAIAAAAEMTI3NQQAAAABMAcAAAAKMTIvMzAvMjAyMggAAAAIMS8xLzIwMjIJAAAAATAJWfA5QSDbCHDDIapBINsILkNJUS5OQVNEQVFHTTpCTEJELklRX05FVF9ERUJULjEwMDAwLjIwMjItMTItMzABAAAAmhBAEAIAAAAHMTY3LjkzNwEIAAAABQAAAAExAQAAAAstMjA2MTk5NDI1OQMAAAADMTYwAgAAAAQ0MzY0BAAAAAEwBwAAAAoxMi8zMC8yMDIyCAAAAAgxLzEvMjAyMgkAAAABMAlZ8DlBINsILnUhqkEg2wgyQ0lRLk5BU0RBUUdTOk1HSUMuSVFfR1JPU1NfTUFSR0lOLjEwMDAwLjIwMjItMTItMzABAAAA6R0GAAIAAAAHMjcuNjg4MwEIAAAABQAAAAExAQAAAAstMjA5NzAzNDA0MQMAAAADMTYwAgAAAAQ0MDc0BAAA</t>
  </si>
  <si>
    <t>AAEwBwAAAAoxMi8zMC8yMDIyCAAAAAoxMi8zMS8yMDIxCQAAAAEwCVnwOUEg2wiK/yCqQSDbCDBDSVEuTkFTREFRR1M6TUdJQy5JUV9UT1RBTF9MSUFCLjEwMDAwLjIwMjItMTItMzABAAAA6R0GAAIAAAAHMTg1Ljk0NQEIAAAABQAAAAExAQAAAAstMjA5NzAzNDA0MQMAAAADMTYwAgAAAAQxMjc2BAAAAAEwBwAAAAoxMi8zMC8yMDIyCAAAAAoxMi8zMS8yMDIxCQAAAAEwGoDwOUEg2wiK/yCqQSDbCC9DSVEuTkFTREFRR006UFVCTS5JUV9UT1RBTF9SRVYuMTAwMDAuMjAyMi0xMi0zMAEAAABYYysCAgAAAAcyMjYuOTA4AQgAAAAFAAAAATEBAAAACy0yMDU5MTg3NzI5AwAAAAMxNjACAAAAAjI4BAAAAAEwBwAAAAoxMi8zMC8yMDIyCAAAAAoxMi8zMS8yMDIxCQAAAAEwGoDwOUEg2wjqYyCqQSDbCDJDSVEuTkFTREFRR006UFVCTS5JUV9UT1RBTF9BU1NFVFMuMTAwMDAuMjAyMi0xMi0zMAEAAABYYysCAgAAAAc1NTAuMjE1AQgAAAAFAAAAATEBAAAACy0yMDU5MTg3NzI5AwAAAAMxNjACAAAABDEwMDcEAAAAATAHAAAACjEyLzMwLzIwMjIIAAAACjEyLzMxLzIwMjEJAAAAATAagPA5QSDbCGuKIKpBINsIKENJUS5OQVNEQVFHTTpQVUJNLklRX1JFLjEwMDAwLjIwMjItMTItMzABAAAAWGMrAgIAAAAGOTkuMjk1AQgAAAAFAAAAATEBAAAACy0yMDU5MTg3NzI5AwAAAAMxNjACAAAABDEyMjIEAAAAATAHAAAA</t>
  </si>
  <si>
    <t>CjEyLzMwLzIwMjIIAAAACjEyLzMxLzIwMjEJAAAAATAagPA5QSDbCNw8IKpBINsIL0NJUS5OQVNEQVFHTTpQVUJNLklRX0RJVl9TSEFSRS4xMDAwMC4yMDIyLTEyLTMwAQAAAFhjKwIDAAAAAAAagPA5QSDbCNMVIKpBINsILkNJUS5OQVNEQVFHUzpCUlkuSVFfTklfTUFSR0lOLjEwMDAwLjIwMjItMTItMzABAAAAW+UDAAIAAAAGLTIuMjE2AQgAAAAFAAAAATEBAAAACy0yMDU5MDEwNzUyAwAAAAMxNjACAAAABDQwOTQEAAAAATAHAAAACjEyLzMwLzIwMjIIAAAACjEyLzMxLzIwMjEJAAAAATAagPA5QSDbCLWgH6pBINsILENJUS5OQVNEQVFHUzpCUlkuSVFfU1RfREVCVC4xMDAwMC4yMDIyLTEyLTMwAQAAAFvlAwADAAAAAAAagPA5QSDbCKt5H6pBINsILENJUS5OQVNEQVFHUzpCUlkuSVFfTFRfREVCVC4xMDAwMC4yMDIyLTEyLTMwAQAAAFvlAwACAAAABzM5NC41NjYBCAAAAAUAAAABMQEAAAALLTIwNTkwMTA3NTIDAAAAAzE2MAIAAAAEMTA0OQQAAAABMAcAAAAKMTIvMzAvMjAyMggAAAAKMTIvMzEvMjAyMQkAAAABMBqA8DlBINsIq3kfqkEg2wgyQ0lRLk5BU0RBUUdTOkJSWS5JUV9SRVRVUk5fRVFVSVRZLjEwMDAwLjIwMjItMTItMzABAAAAW+UDAAIAAAAHLTIuMjA5NwEIAAAABQAAAAExAQAAAAstMjA1OTAxMDc1MgMAAAADMTYwAgAAAAQ0MTI4BAAAAAEwBwAAAAoxMi8zMC8yMDIyCAAAAAoxMi8z</t>
  </si>
  <si>
    <t>MS8yMDIxCQAAAAEwGoDwOUEg2wigUh+qQSDbCDBDSVEuTkFTREFRQ006UEdZLklRX0VCSVRfTUFSR0lOLjEwMDAwLjIwMjItMTItMzABAAAAvoG3KgIAAAAGLTEuMjI0AQgAAAAFAAAAATEBAAAACy0yMDkwNTcwNTY1AwAAAAMxNjACAAAABDQwNTMEAAAAATAHAAAACjEyLzMwLzIwMjIIAAAACjEyLzMxLzIwMjEJAAAAATAagPA5QSDbCIDdHqpBINsIMUNJUS5OQVNEQVFDTTpQR1kuSVFfVE9UQUxfRVFVSVRZLjEwMDAwLjIwMjItMTItMzABAAAAvoG3KgIAAAAHNDg0LjM5OQEIAAAABQAAAAExAQAAAAstMjA5MDU3MDU2NQMAAAADMTYwAgAAAAQxMjc1BAAAAAEwBwAAAAoxMi8zMC8yMDIyCAAAAAoxMi8zMS8yMDIxCQAAAAEwGoDwOUEg2wh1th6qQSDbCC1DSVEuTkFTREFRQ006UEdZLklRX05FVF9ERUJULjEwMDAwLjIwMjItMTItMzABAAAAvoG3KgIAAAAILTE2My4wMzUBCAAAAAUAAAABMQEAAAALLTIwOTA1NzA1NjUDAAAAAzE2MAIAAAAENDM2NAQAAAABMAcAAAAKMTIvMzAvMjAyMggAAAAKMTIvMzEvMjAyMQkAAAABMBqA8DlBINsIbI8eqkEg2wgyQ0lRLk5BU0RBUUdNOlNJQk4uSVFfR1JPU1NfTUFSR0lOLjEwMDAwLjIwMjItMTItMzABAAAAvYCrBgIAAAAHODguNDMyOAEIAAAABQAAAAExAQAAAAstMjA1ODY3MTY4NAMAAAADMTYwAgAAAAQ0MDc0BAAAAAEwBwAAAAoxMi8zMC8yMDIyCAAAAAox</t>
  </si>
  <si>
    <t>Mi8zMS8yMDIxCQAAAAEwGoDwOUEg2whUQR6qQSDbCDBDSVEuTkFTREFRR006U0lCTi5JUV9UT1RBTF9MSUFCLjEwMDAwLjIwMjItMTItMzABAAAAvYCrBgIAAAAGNTYuMDg2AQgAAAAFAAAAATEBAAAACy0yMDU4NjcxNjg0AwAAAAMxNjACAAAABDEyNzYEAAAAATAHAAAACjEyLzMwLzIwMjIIAAAACjEyLzMxLzIwMjEJAAAAATAagPA5QSDbCE0aHqpBINsIL0NJUS5OQVNEQVFHUzpPU0JDLklRX1RPVEFMX1JFVi4xMDAwMC4yMDIyLTEyLTMwAQAAANAqBQACAAAABzEzMS42NjgBCAAAAAUAAAABMQEAAAALLTIxMDg1OTM0MTgDAAAAAzE2MAIAAAACMjgEAAAAATAHAAAACjEyLzMwLzIwMjIIAAAACjEyLzMxLzIwMjEJAAAAATAagPA5QSDbCDClHapBINsIMkNJUS5OQVNEQVFHUzpPU0JDLklRX1RPVEFMX0FTU0VUUy4xMDAwMC4yMDIyLTEyLTMwAQAAANAqBQACAAAACDYyMTIuMTg5AQgAAAAFAAAAATEBAAAACy0yMTA4NTkzNDE4AwAAAAMxNjACAAAABDEwMDcEAAAAATAHAAAACjEyLzMwLzIwMjIIAAAACjEyLzMxLzIwMjEJAAAAATAagPA5QSDbCCZ+HapBINsIKENJUS5OQVNEQVFHUzpPU0JDLklRX1JFLjEwMDAwLjIwMjItMTItMzABAAAA0CoFAAIAAAAHMjUyLjAxMQEIAAAABQAAAAExAQAAAAstMjEwODU5MzQxOAMAAAADMTYwAgAAAAQxMjIyBAAAAAEwBwAAAAoxMi8zMC8yMDIyCAAAAAoxMi8zMS8y</t>
  </si>
  <si>
    <t>MDIxCQAAAAEwGoDwOUEg2wgwpR2qQSDbCC9DSVEuTkFTREFRR1M6T1NCQy5JUV9ESVZfU0hBUkUuMTAwMDAuMjAyMi0xMi0zMAEAAADQKgUAAgAAAAQwLjE2AQgAAAAFAAAAATEBAAAACy0yMTA4NTkzNDE4AwAAAAMxNjACAAAABDMwNTgEAAAAATAHAAAACjEyLzMwLzIwMjIIAAAACjEyLzMxLzIwMjEJAAAAATAagPA5QSDbCBdXHapBINsIL0NJUS5OQVNEQVFHUzpWUkVYLklRX05JX01BUkdJTi4xMDAwMC4yMDIyLTEyLTMwAQAAAP7PoxYCAAAABjMuNjk0MgEIAAAABQAAAAExAQAAAAstMjA2MjcwMTc3NAMAAAADMTYwAgAAAAQ0MDk0BAAAAAEwBwAAAAoxMi8zMC8yMDIyCAAAAAoxMi8zMC8yMDIyCQAAAAEwGoDwOUEg2wj54RyqQSDbCC1DSVEuTkFTREFRR1M6VlJFWC5JUV9TVF9ERUJULjEwMDAwLjIwMjItMTItMzABAAAA/s+jFgMAAAAAABqA8DlBINsI8rocqkEg2wgtQ0lRLk5BU0RBUUdTOlZSRVguSVFfTFRfREVCVC4xMDAwMC4yMDIyLTEyLTMwAQAAAP7PoxYCAAAABTQ0MC44AQgAAAAFAAAAATEBAAAACy0yMDYyNzAxNzc0AwAAAAMxNjACAAAABDEwNDkEAAAAATAHAAAACjEyLzMwLzIwMjIIAAAACjEyLzMwLzIwMjIJAAAAATAagPA5QSDbCPnhHKpBINsIM0NJUS5OQVNEQVFHUzpWUkVYLklRX1JFVFVSTl9FUVVJVFkuMTAwMDAuMjAyMi0xMi0zMAEAAAD+z6MWAgAAAAY2LjI4NDUBCAAAAAUA</t>
  </si>
  <si>
    <t>AAABMQEAAAALLTIwNjI3MDE3NzQDAAAAAzE2MAIAAAAENDEyOAQAAAABMAcAAAAKMTIvMzAvMjAyMggAAAAKMTIvMzAvMjAyMgkAAAABMBqA8DlBINsI5JMcqkEg2wgxQ0lRLk5BU0RBUUdTOk1FUkMuSVFfRUJJVF9NQVJHSU4uMTAwMDAuMjAyMi0xMi0zMAEAAADJ1wMAAgAAAAcxOS4yOTgyAQgAAAAFAAAAATEBAAAACy0yMDYwNjg3NDQ1AwAAAAMxNjACAAAABDQwNTMEAAAAATAHAAAACjEyLzMwLzIwMjIIAAAACjEyLzMxLzIwMjEJAAAAATAagPA5QSDbCOz3G6pBINsIMkNJUS5OQVNEQVFHUzpNRVJDLklRX1RPVEFMX0VRVUlUWS4xMDAwMC4yMDIyLTEyLTMwAQAAAMnXAwACAAAABzY5NC4wMjQBCAAAAAUAAAABMQEAAAALLTIwNjA2ODc0NDUDAAAAAzE2MAIAAAAEMTI3NQQAAAABMAcAAAAKMTIvMzAvMjAyMggAAAAKMTIvMzEvMjAyMQkAAAABMBqA8DlBINsIxh4cqkEg2wguQ0lRLk5BU0RBUUdTOk1FUkMuSVFfTkVUX0RFQlQuMTAwMDAuMjAyMi0xMi0zMAEAAADJ1wMAAgAAAAc5MTAuMTY4AQgAAAAFAAAAATEBAAAACy0yMDYwNjg3NDQ1AwAAAAMxNjACAAAABDQzNjQEAAAAATAHAAAACjEyLzMwLzIwMjIIAAAACjEyLzMxLzIwMjEJAAAAATAagPA5QSDbCN/QG6pBINsIMUNJUS5OQVNEQVFHUzpBRFYuSVFfR1JPU1NfTUFSR0lOLjEwMDAwLjIwMjItMTItMzABAAAAdc5cEgIAAAAHMTcuNzE1NwEI</t>
  </si>
  <si>
    <t>AAAABQAAAAExAQAAAAstMjA1ODk5MjEwOQMAAAADMTYwAgAAAAQ0MDc0BAAAAAEwBwAAAAoxMi8zMC8yMDIyCAAAAAoxMi8zMS8yMDIxCQAAAAEwGoDwOUEg2wjBWxuqQSDbCC9DSVEuTkFTREFRR1M6QURWLklRX1RPVEFMX0xJQUIuMTAwMDAuMjAyMi0xMi0zMAEAAAB1zlwSAgAAAAgzMjcxLjk3NAEIAAAABQAAAAExAQAAAAstMjA1ODk5MjEwOQMAAAADMTYwAgAAAAQxMjc2BAAAAAEwBwAAAAoxMi8zMC8yMDIyCAAAAAoxMi8zMS8yMDIxCQAAAAEwGoDwOUEg2wjLghuqQSDbCC9DSVEuTkFTREFRR1M6SUJSWC5JUV9UT1RBTF9SRVYuMTAwMDAuMjAyMi0xMi0zMAEAAAAHwg8SAgAAAAUwLjkzNAEIAAAABQAAAAExAQAAAAstMjA1ODkyMTY2MAMAAAADMTYwAgAAAAIyOAQAAAABMAcAAAAKMTIvMzAvMjAyMggAAAAKMTIvMzEvMjAyMQkAAAABMBqA8DlBINsIpOYaqkEg2wgyQ0lRLk5BU0RBUUdTOklCUlguSVFfVE9UQUxfQVNTRVRTLjEwMDAwLjIwMjItMTItMzABAAAAB8IPEgIAAAAGNDY4LjkxAQgAAAAFAAAAATEBAAAACy0yMDU4OTIxNjYwAwAAAAMxNjACAAAABDEwMDcEAAAAATAHAAAACjEyLzMwLzIwMjIIAAAACjEyLzMxLzIwMjEJAAAAATAagPA5QSDbCKTmGqpBINsIKENJUS5OQVNEQVFHUzpJQlJYLklRX1JFLjEwMDAwLjIwMjItMTItMzABAAAAB8IPEgIAAAAJLTE5NjEuOTIxAQgAAAAFAAAA</t>
  </si>
  <si>
    <t>ATEBAAAACy0yMDU4OTIxNjYwAwAAAAMxNjACAAAABDEyMjIEAAAAATAHAAAACjEyLzMwLzIwMjIIAAAACjEyLzMxLzIwMjEJAAAAATAagPA5QSDbCJm/GqpBINsIL0NJUS5OQVNEQVFHUzpJQlJYLklRX0RJVl9TSEFSRS4xMDAwMC4yMDIyLTEyLTMwAQAAAAfCDxIDAAAAAAAagPA5QSDbCFRxGqpBINsIL0NJUS5OQVNEQVFHTTpBTklQLklRX05JX01BUkdJTi4xMDAwMC4yMDIyLTEyLTMwAQAAAPhTFwACAAAACC0xOS43MTEyAQgAAAAFAAAAATEBAAAACy0yMTA4MzgxMzMyAwAAAAMxNjACAAAABDQwOTQEAAAAATAHAAAACjEyLzMwLzIwMjIIAAAACjEyLzMxLzIwMjEJAAAAATAagPA5QSDbCHEjGqpBINsILUNJUS5OQVNEQVFHTTpBTklQLklRX1NUX0RFQlQuMTAwMDAuMjAyMi0xMi0zMAEAAAD4UxcAAwAAAAAAGoDwOUEg2wgt1RmqQSDbCC1DSVEuTkFTREFRR006QU5JUC5JUV9MVF9ERUJULjEwMDAwLjIwMjItMTItMzABAAAA+FMXAAIAAAAGMjkzLjMxAQgAAAAFAAAAATEBAAAACy0yMTA4MzgxMzMyAwAAAAMxNjACAAAABDEwNDkEAAAAATAHAAAACjEyLzMwLzIwMjIIAAAACjEyLzMxLzIwMjEJAAAAATAagPA5QSDbCDz8GapBINsIM0NJUS5OQVNEQVFHTTpBTklQLklRX1JFVFVSTl9FUVVJVFkuMTAwMDAuMjAyMi0xMi0zMAEAAAD4UxcAAgAAAAgtMTUuMzY3OQEIAAAABQAAAAExAQAAAAstMjEwODM4</t>
  </si>
  <si>
    <t>MTMzMgMAAAADMTYwAgAAAAQ0MTI4BAAAAAEwBwAAAAoxMi8zMC8yMDIyCAAAAAoxMi8zMS8yMDIxCQAAAAEwGoDwOUEg2wgt1RmqQSDbCDBDSVEuTkFTREFRQ006QkZDLklRX0VCSVRfTUFSR0lOLjEwMDAwLjIwMjItMTItMzABAAAA0204AAMAAAACTkEAGoDwOUEg2wgOYBmqQSDbCDFDSVEuTkFTREFRQ006QkZDLklRX1RPVEFMX0VRVUlUWS4xMDAwMC4yMDIyLTEyLTMwAQAAANNtOAACAAAABzMyMi42NTMBCAAAAAUAAAABMQEAAAALLTIxMDgwMDE1MjUDAAAAAzE2MAIAAAAEMTI3NQQAAAABMAcAAAAKMTIvMzAvMjAyMggAAAAKMTIvMzEvMjAyMQkAAAABMBqA8DlBINsIATkZqkEg2wgtQ0lRLk5BU0RBUUNNOkJGQy5JUV9ORVRfREVCVC4xMDAwMC4yMDIyLTEyLTMwAQAAANNtOAACAAAACC0yMzAuMTg5AQgAAAAFAAAAATEBAAAACy0yMTA4MDAxNTI1AwAAAAMxNjACAAAABDQzNjQEAAAAATAHAAAACjEyLzMwLzIwMjIIAAAACjEyLzMxLzIwMjEJAAAAATAagPA5QSDbCPkRGapBINsIMkNJUS5OQVNEQVFHUzpIVEJLLklRX0dST1NTX01BUkdJTi4xMDAwMC4yMDIyLTEyLTMwAQAAAOHqBQADAAAAAAAagPA5QSDbCNicGKpBINsIMENJUS5OQVNEQVFHUzpIVEJLLklRX1RPVEFMX0xJQUIuMTAwMDAuMjAyMi0xMi0zMAEAAADh6gUAAgAAAAg0OTAxLjM4MQEIAAAABQAAAAExAQAAAAstMjEwOTMxMTY1MQMA</t>
  </si>
  <si>
    <t>AAADMTYwAgAAAAQxMjc2BAAAAAEwBwAAAAoxMi8zMC8yMDIyCAAAAAoxMi8zMS8yMDIxCQAAAAEwGoDwOUEg2wjYnBiqQSDbCC9DSVEuTkFTREFRQ006T1NQTi5JUV9UT1RBTF9SRVYuMTAwMDAuMjAyMi0xMi0zMAEAAADQ4QUAAgAAAAcyMTQuNDgxAQgAAAAFAAAAATEBAAAACy0yMDU5MTgwNjAwAwAAAAMxNjACAAAAAjI4BAAAAAEwBwAAAAoxMi8zMC8yMDIyCAAAAAoxMi8zMS8yMDIxCQAAAAEwGoDwOUEg2wi5JxiqQSDbCDJDSVEuTkFTREFRQ006T1NQTi5JUV9UT1RBTF9BU1NFVFMuMTAwMDAuMjAyMi0xMi0zMAEAAADQ4QUAAgAAAAczNDIuMjcxAQgAAAAFAAAAATEBAAAACy0yMDU5MTgwNjAwAwAAAAMxNjACAAAABDEwMDcEAAAAATAHAAAACjEyLzMwLzIwMjIIAAAACjEyLzMxLzIwMjEJAAAAATAagPA5QSDbCLMAGKpBINsIKENJUS5OQVNEQVFDTTpPU1BOLklRX1JFLjEwMDAwLjIwMjItMTItMzABAAAA0OEFAAIAAAAHMTQzLjE3MwEIAAAABQAAAAExAQAAAAstMjA1OTE4MDYwMAMAAAADMTYwAgAAAAQxMjIyBAAAAAEwBwAAAAoxMi8zMC8yMDIyCAAAAAoxMi8zMS8yMDIxCQAAAAEwGoDwOUEg2wizABiqQSDbCC9DSVEuTkFTREFRQ006T1NQTi5JUV9ESVZfU0hBUkUuMTAwMDAuMjAyMi0xMi0zMAEAAADQ4QUAAwAAAAAAGoDwOUEg2wis2ReqQSDbCC9DSVEuTkFTREFRR1M6V0FTSC5JUV9OSV9N</t>
  </si>
  <si>
    <t>QVJHSU4uMTAwMDAuMjAyMi0xMi0zMAEAAABBxgQAAgAAAAczMy4wNDA5AQgAAAAFAAAAATEBAAAACy0yMDU5Mjc3OTc1AwAAAAMxNjACAAAABDQwOTQEAAAAATAHAAAACjEyLzMwLzIwMjIIAAAACjEyLzMxLzIwMjEJAAAAATAagPA5QSDbCLVkF6pBINsILUNJUS5OQVNEQVFHUzpXQVNILklRX1NUX0RFQlQuMTAwMDAuMjAyMi0xMi0zMAEAAABBxgQAAgAAAAYzOC41MzYBCAAAAAUAAAABMQEAAAALLTIwNTkyNzc5NzUDAAAAAzE2MAIAAAAEMTA0NgQAAAABMAcAAAAKMTIvMzAvMjAyMggAAAAKMTIvMzEvMjAyMQkAAAABMBqA8DlBINsIrT0XqkEg2wgtQ0lRLk5BU0RBUUdTOldBU0guSVFfTFRfREVCVC4xMDAwMC4yMDIyLTEyLTMwAQAAAEHGBAACAAAABzE2Ny42ODEBCAAAAAUAAAABMQEAAAALLTIwNTkyNzc5NzUDAAAAAzE2MAIAAAAEMTA0OQQAAAABMAcAAAAKMTIvMzAvMjAyMggAAAAKMTIvMzEvMjAyMQkAAAABMBqA8DlBINsIrT0XqkEg2wgzQ0lRLk5BU0RBUUdTOldBU0guSVFfUkVUVVJOX0VRVUlUWS4xMDAwMC4yMDIyLTEyLTMwAQAAAEHGBAACAAAABjEzLjk4OQEIAAAABQAAAAExAQAAAAstMjA1OTI3Nzk3NQMAAAADMTYwAgAAAAQ0MTI4BAAAAAEwBwAAAAoxMi8zMC8yMDIyCAAAAAoxMi8zMS8yMDIxCQAAAAEwGoDwOUEg2wh2FheqQSDbCDFDSVEuTkFTREFRR1M6RVhGWS5JUV9FQklUX01B</t>
  </si>
  <si>
    <t>UkdJTi4xMDAwMC4yMDIyLTEyLTMwAQAAAPLWjgMCAAAABy03LjE3NzUBCAAAAAUAAAABMQEAAAALLTIxMDU4MDYyMTkDAAAAAzE2MAIAAAAENDA1MwQAAAABMAcAAAAKMTIvMzAvMjAyMggAAAAKMTIvMzEvMjAyMQkAAAABMBqA8DlBINsIeXoWqkEg2wgyQ0lRLk5BU0RBUUdTOkVYRlkuSVFfVE9UQUxfRVFVSVRZLjEwMDAwLjIwMjItMTItMzABAAAA8taOAwIAAAAGNzYuNjE1AQgAAAAFAAAAATEBAAAACy0yMTA1ODA2MjE5AwAAAAMxNjACAAAABDEyNzUEAAAAATAHAAAACjEyLzMwLzIwMjIIAAAACjEyLzMxLzIwMjEJAAAAATAagPA5QSDbCIahFqpBINsILkNJUS5OQVNEQVFHUzpFWEZZLklRX05FVF9ERUJULjEwMDAwLjIwMjItMTItMzABAAAA8taOAwIAAAAHLTI4LjQzMQEIAAAABQAAAAExAQAAAAstMjEwNTgwNjIxOQMAAAADMTYwAgAAAAQ0MzY0BAAAAAEwBwAAAAoxMi8zMC8yMDIyCAAAAAoxMi8zMS8yMDIxCQAAAAEwGoDwOUEg2whBUxaqQSDbCDJDSVEuTkFTREFRR006QklHQy5JUV9HUk9TU19NQVJHSU4uMTAwMDAuMjAyMi0xMi0zMAEAAAAXClgoAgAAAAc3Ny45NDk1AQgAAAAFAAAAATEBAAAACy0yMDU4ODcyODk5AwAAAAMxNjACAAAABDQwNzQEAAAAATAHAAAACjEyLzMwLzIwMjIIAAAACjEyLzMxLzIwMjEJAAAAATAagPA5QSDbCCHeFapBINsIMENJUS5OQVNEQVFHTTpCSUdDLklRX1RP</t>
  </si>
  <si>
    <t>VEFMX0xJQUIuMTAwMDAuMjAyMi0xMi0zMAEAAAAXClgoAgAAAAc0MTcuMTcyAQgAAAAFAAAAATEBAAAACy0yMDU4ODcyODk5AwAAAAMxNjACAAAABDEyNzYEAAAAATAHAAAACjEyLzMwLzIwMjIIAAAACjEyLzMxLzIwMjEJAAAAATAagPA5QSDbCCHeFapBINsILkNJUS5OQVNEQVFHTTpRU0cuSVFfVE9UQUxfUkVWLjEwMDAwLjIwMjItMTItMzABAAAAP75ubAMAAAAAABqA8DlBINsIKkIVqkEg2wgxQ0lRLk5BU0RBUUdNOlFTRy5JUV9UT1RBTF9BU1NFVFMuMTAwMDAuMjAyMi0xMi0zMAEAAAA/vm5sAwAAAAAAGoDwOUEg2wg1aRWqQSDbCCdDSVEuTkFTREFRR006UVNHLklRX1JFLjEwMDAwLjIwMjItMTItMzABAAAAP75ubAMAAAAAABqA8DlBINsIKkIVqkEg2wguQ0lRLk5BU0RBUUdNOlFTRy5JUV9ESVZfU0hBUkUuMTAwMDAuMjAyMi0xMi0zMAEAAAA/vm5sAwAAAAAAGoDwOUEg2wgeGxWqQSDbCC9DSVEuTkFTREFRR1M6SEFGQy5JUV9OSV9NQVJHSU4uMTAwMDAuMjAyMi0xMi0zMAEAAABLCQ0AAgAAAAczOC4wMDc2AQgAAAAFAAAAATEBAAAACy0yMDU4NTEyMzk0AwAAAAMxNjACAAAABDQwOTQEAAAAATAHAAAACjEyLzMwLzIwMjIIAAAACjEyLzMxLzIwMjEJAAAAATAagPA5QSDbCNKlFKpBINsILUNJUS5OQVNEQVFHUzpIQUZDLklRX1NUX0RFQlQuMTAwMDAuMjAyMi0xMi0zMAEAAABLCQ0AAgAAAAQx</t>
  </si>
  <si>
    <t>LjM2AQgAAAAFAAAAATEBAAAACy0yMDU4NTEyMzk0AwAAAAMxNjACAAAABDEwNDYEAAAAATAHAAAACjEyLzMwLzIwMjIIAAAACjEyLzMxLzIwMjEJAAAAATAagPA5QSDbCMJ+FKpBINsILUNJUS5OQVNEQVFHUzpIQUZDLklRX0xUX0RFQlQuMTAwMDAuMjAyMi0xMi0zMAEAAABLCQ0AAgAAAAczMDIuNTA2AQgAAAAFAAAAATEBAAAACy0yMDU4NTEyMzk0AwAAAAMxNjACAAAABDEwNDkEAAAAATAHAAAACjEyLzMwLzIwMjIIAAAACjEyLzMxLzIwMjEJAAAAATAagPA5QSDbCMJ+FKpBINsIM0NJUS5OQVNEQVFHUzpIQUZDLklRX1JFVFVSTl9FUVVJVFkuMTAwMDAuMjAyMi0xMi0zMAEAAABLCQ0AAgAAAAcxNi4xNzA0AQgAAAAFAAAAATEBAAAACy0yMDU4NTEyMzk0AwAAAAMxNjACAAAABDQxMjgEAAAAATAHAAAACjEyLzMwLzIwMjIIAAAACjEyLzMxLzIwMjEJAAAAATAagPA5QSDbCL1XFKpBINsIMUNJUS5OQVNEQVFHUzpVRkNTLklRX0VCSVRfTUFSR0lOLjEwMDAwLjIwMjItMTItMzABAAAAsLsEAAIAAAAGOS4zODE5AQgAAAAFAAAAATEBAAAACy0yMDU4NTQyMzc3AwAAAAMxNjACAAAABDQwNTMEAAAAATAHAAAACjEyLzMwLzIwMjIIAAAACjEyLzMxLzIwMjEJAAAAATAagPA5QSDbCJriE6pBINsIMkNJUS5OQVNEQVFHUzpVRkNTLklRX1RPVEFMX0VRVUlUWS4xMDAwMC4yMDIyLTEyLTMwAQAAALC7BAACAAAA</t>
  </si>
  <si>
    <t>Bzg3OS4xMjEBCAAAAAUAAAABMQEAAAALLTIwNTg1NDIzNzcDAAAAAzE2MAIAAAAEMTI3NQQAAAABMAcAAAAKMTIvMzAvMjAyMggAAAAKMTIvMzEvMjAyMQkAAAABMBqA8DlBINsIkLsTqkEg2wguQ0lRLk5BU0RBUUdTOlVGQ1MuSVFfTkVUX0RFQlQuMTAwMDAuMjAyMi0xMi0zMAEAAACwuwQAAgAAAActNTEuNzMyAQgAAAAFAAAAATEBAAAACy0yMDU4NTQyMzc3AwAAAAMxNjACAAAABDQzNjQEAAAAATAHAAAACjEyLzMwLzIwMjIIAAAACjEyLzMxLzIwMjEJAAAAATAagPA5QSDbCIqUE6pBINsIMkNJUS5OQVNEQVFDTTpBTFRJLklRX0dST1NTX01BUkdJTi4xMDAwMC4yMDIyLTEyLTMwAQAAAJYbSGQDAAAAAAAagPA5QSDbCHNGE6pBINsIMENJUS5OQVNEQVFDTTpBTFRJLklRX1RPVEFMX0xJQUIuMTAwMDAuMjAyMi0xMi0zMAEAAACWG0hkAwAAAAAAGoDwOUEg2whrHxOqQSDbCC9DSVEuTkFTREFRQ006UlBBWS5JUV9UT1RBTF9SRVYuMTAwMDAuMjAyMi0xMi0zMAEAAAABybcjAgAAAAcyMTkuMjU4AQgAAAAFAAAAATEBAAAACy0yMDU4OTkyMTAyAwAAAAMxNjACAAAAAjI4BAAAAAEwBwAAAAoxMi8zMC8yMDIyCAAAAAoxMi8zMS8yMDIxCQAAAAEwGoDwOUEg2whGqhKqQSDbCDJDSVEuTkFTREFRQ006UlBBWS5JUV9UT1RBTF9BU1NFVFMuMTAwMDAuMjAyMi0xMi0zMAEAAAABybcjAgAAAAgxNjg1LjgzOQEI</t>
  </si>
  <si>
    <t>AAAABQAAAAExAQAAAAstMjA1ODk5MjEwMgMAAAADMTYwAgAAAAQxMDA3BAAAAAEwBwAAAAoxMi8zMC8yMDIyCAAAAAoxMi8zMS8yMDIxCQAAAAEwGoDwOUEg2wi5ghKqQSDbCChDSVEuTkFTREFRQ006UlBBWS5JUV9SRS4xMDAwMC4yMDIyLTEyLTMwAQAAAAHJtyMCAAAACC0yMjYuMDE2AQgAAAAFAAAAATEBAAAACy0yMDU4OTkyMTAyAwAAAAMxNjACAAAABDEyMjIEAAAAATAHAAAACjEyLzMwLzIwMjIIAAAACjEyLzMxLzIwMjEJAAAAATAagPA5QSDbCEaqEqpBINsIL0NJUS5OQVNEQVFDTTpSUEFZLklRX0RJVl9TSEFSRS4xMDAwMC4yMDIyLTEyLTMwAQAAAAHJtyMDAAAAAAAagPA5QSDbCK9bEqpBINsIL0NJUS5OQVNEQVFHUzpHU0JDLklRX05JX01BUkdJTi4xMDAwMC4yMDIyLTEyLTMwAQAAAN82BAACAAAABzMzLjYxNTkBCAAAAAUAAAABMQEAAAALLTIxMDkwMTM4MDMDAAAAAzE2MAIAAAAENDA5NAQAAAABMAcAAAAKMTIvMzAvMjAyMggAAAAKMTIvMzEvMjAyMQkAAAABMBqA8DlBINsIlOYRqkEg2wgtQ0lRLk5BU0RBUUdTOkdTQkMuSVFfU1RfREVCVC4xMDAwMC4yMDIyLTEyLTMwAQAAAN82BAACAAAABjE0MS44NQEIAAAABQAAAAExAQAAAAstMjEwOTAxMzgwMwMAAAADMTYwAgAAAAQxMDQ2BAAAAAEwBwAAAAoxMi8zMC8yMDIyCAAAAAoxMi8zMS8yMDIxCQAAAAEwGoDwOUEg2wiFvxGqQSDbCC1D</t>
  </si>
  <si>
    <t>SVEuTkFTREFRR1M6R1NCQy5JUV9MVF9ERUJULjEwMDAwLjIwMjItMTItMzABAAAA3zYEAAIAAAAGOTkuNzU4AQgAAAAFAAAAATEBAAAACy0yMTA5MDEzODAzAwAAAAMxNjACAAAABDEwNDkEAAAAATAHAAAACjEyLzMwLzIwMjIIAAAACjEyLzMxLzIwMjEJAAAAATAagPA5QSDbCIW/EapBINsIM0NJUS5OQVNEQVFHUzpHU0JDLklRX1JFVFVSTl9FUVVJVFkuMTAwMDAuMjAyMi0xMi0zMAEAAADfNgQAAgAAAAcxMS45NzM5AQgAAAAFAAAAATEBAAAACy0yMTA5MDEzODAzAwAAAAMxNjACAAAABDQxMjgEAAAAATAHAAAACjEyLzMwLzIwMjIIAAAACjEyLzMxLzIwMjEJAAAAATAagPA5QSDbCHuYEapBINsIMUNJUS5OQVNEQVFHUzpUUlNULklRX0VCSVRfTUFSR0lOLjEwMDAwLjIwMjItMTItMzABAAAABrkEAAMAAAACTkEAGoDwOUEg2whcIxGqQSDbCDJDSVEuTkFTREFRR1M6VFJTVC5JUV9UT1RBTF9FUVVJVFkuMTAwMDAuMjAyMi0xMi0zMAEAAAAGuQQAAgAAAAc2MDEuMTI4AQgAAAAFAAAAATEBAAAACy0yMDU4MzY5NDc2AwAAAAMxNjACAAAABDEyNzUEAAAAATAHAAAACjEyLzMwLzIwMjIIAAAACjEyLzMxLzIwMjEJAAAAATAagPA5QSDbCFwjEapBINsILkNJUS5OQVNEQVFHUzpUUlNULklRX05FVF9ERUJULjEwMDAwLjIwMjItMTItMzABAAAABrkEAAIAAAAILTg1Mi40NjQBCAAAAAUAAAABMQEAAAALLTIw</t>
  </si>
  <si>
    <t>NTgzNjk0NzYDAAAAAzE2MAIAAAAENDM2NAQAAAABMAcAAAAKMTIvMzAvMjAyMggAAAAKMTIvMzEvMjAyMQkAAAABMBqA8DlBINsIUvwQqkEg2wgwQ0lRLk5BU0RBUUdTOlNQLklRX0dST1NTX01BUkdJTi4xMDAwMC4yMDIyLTEyLTMwAQAAAN3VAQACAAAABzI4LjA2MzEBCAAAAAUAAAABMQEAAAALLTIwNTk1MDc4NDMDAAAAAzE2MAIAAAAENDA3NAQAAAABMAcAAAAKMTIvMzAvMjAyMggAAAAKMTIvMzEvMjAyMQkAAAABMBqA8DlBINsINIcQqkEg2wguQ0lRLk5BU0RBUUdTOlNQLklRX1RPVEFMX0xJQUIuMTAwMDAuMjAyMi0xMi0zMAEAAADd1QEAAgAAAAU4OTQuMQEIAAAABQAAAAExAQAAAAstMjA1OTUwNzg0MwMAAAADMTYwAgAAAAQxMjc2BAAAAAEwBwAAAAoxMi8zMC8yMDIyCAAAAAoxMi8zMS8yMDIxCQAAAAEwGoDwOUEg2wg0hxCqQSDbCC9DSVEuTkFTREFRR1M6U0FOQS5JUV9UT1RBTF9SRVYuMTAwMDAuMjAyMi0xMi0zMAEAAAAxSJojAwAAAAAAGoDwOUEg2wiO6w+qQSDbCDJDSVEuTkFTREFRR1M6U0FOQS5JUV9UT1RBTF9BU1NFVFMuMTAwMDAuMjAyMi0xMi0zMAEAAAAxSJojAgAAAAgxMTI5LjQwNwEIAAAABQAAAAExAQAAAAstMjEwODA4MDYyMQMAAAADMTYwAgAAAAQxMDA3BAAAAAEwBwAAAAoxMi8zMC8yMDIyCAAAAAoxMi8zMS8yMDIxCQAAAAEwGoDwOUEg2wiO6w+qQSDbCChDSVEuTkFT</t>
  </si>
  <si>
    <t>REFRR1M6U0FOQS5JUV9SRS4xMDAwMC4yMDIyLTEyLTMwAQAAADFImiMCAAAABy03ODUuMzYBCAAAAAUAAAABMQEAAAALLTIxMDgwODA2MjEDAAAAAzE2MAIAAAAEMTIyMgQAAAABMAcAAAAKMTIvMzAvMjAyMggAAAAKMTIvMzEvMjAyMQkAAAABMBqA8DlBINsIh8QPqkEg2wgvQ0lRLk5BU0RBUUdTOlNBTkEuSVFfRElWX1NIQVJFLjEwMDAwLjIwMjItMTItMzABAAAAMUiaIwMAAAAAABqA8DlBINsIeJ0PqkEg2wgvQ0lRLk5BU0RBUUdTOlBUUkEuSVFfTklfTUFSR0lOLjEwMDAwLjIwMjItMTItMzABAAAAgqdbBgIAAAAJLTEwMi45NDI0AQgAAAAFAAAAATEBAAAACy0yMTA4MjY5MjMzAwAAAAMxNjACAAAABDQwOTQEAAAAATAHAAAACjEyLzMwLzIwMjIIAAAACjEyLzMxLzIwMjEJAAAAATAagPA5QSDbCF4oD6pBINsILUNJUS5OQVNEQVFHUzpQVFJBLklRX1NUX0RFQlQuMTAwMDAuMjAyMi0xMi0zMAEAAACCp1sGAwAAAAAAGoDwOUEg2whVAQ+qQSDbCC1DSVEuTkFTREFRR1M6UFRSQS5JUV9MVF9ERUJULjEwMDAwLjIwMjItMTItMzABAAAAgqdbBgIAAAAHMTEwLjk5OQEIAAAABQAAAAExAQAAAAstMjEwODI2OTIzMwMAAAADMTYwAgAAAAQxMDQ5BAAAAAEwBwAAAAoxMi8zMC8yMDIyCAAAAAoxMi8zMS8yMDIxCQAAAAEwGoDwOUEg2whVAQ+qQSDbCDNDSVEuTkFTREFRR1M6UFRSQS5JUV9SRVRVUk5fRVFV</t>
  </si>
  <si>
    <t>SVRZLjEwMDAwLjIwMjItMTItMzABAAAAgqdbBgIAAAAILTYyLjkyNDgBCAAAAAUAAAABMQEAAAALLTIxMDgyNjkyMzMDAAAAAzE2MAIAAAAENDEyOAQAAAABMAcAAAAKMTIvMzAvMjAyMggAAAAKMTIvMzEvMjAyMQkAAAABMBqA8DlBINsIRtoOqkEg2wgxQ0lRLk5BU0RBUUdNOk1IVUEuSVFfRUJJVF9NQVJHSU4uMTAwMDAuMjAyMi0xMi0zMAEAAAA5sfNjAgAAAAcyNS4yNDE3AQgAAAAFAAAAATEBAAAACy0yMDg3NTc1MTk5AwAAAAMxNjACAAAABDQwNTMEAAAAATAHAAAACjEyLzMwLzIwMjIIAAAACjEyLzMxLzIwMjEJAAAAATAagPA5QSDbCCplDqpBINsIMkNJUS5OQVNEQVFHTTpNSFVBLklRX1RPVEFMX0VRVUlUWS4xMDAwMC4yMDIyLTEyLTMwAQAAADmx82MCAAAACjEwNy43Njg2MDIBCAAAAAUAAAABMQEAAAALLTIwODc1NzUxOTkDAAAAAzE2MAIAAAAEMTI3NQQAAAABMAcAAAAKMTIvMzAvMjAyMggAAAAKMTIvMzEvMjAyMQkAAAABMBqA8DlBINsIHD4OqkEg2wguQ0lRLk5BU0RBUUdNOk1IVUEuSVFfTkVUX0RFQlQuMTAwMDAuMjAyMi0xMi0zMAEAAAA5sfNjAgAAAAktMi45NzA4NTYBCAAAAAUAAAABMQEAAAALLTIwODc1NzUxOTkDAAAAAzE2MAIAAAAENDM2NAQAAAABMAcAAAAKMTIvMzAvMjAyMggAAAAKMTIvMzEvMjAyMQkAAAABMBqA8DlBINsIFxcOqkEg2wgyQ0lRLk5BU0RBUUdNOklORFQu</t>
  </si>
  <si>
    <t>SVFfR1JPU1NfTUFSR0lOLjEwMDAwLjIwMjItMTItMzABAAAAOYwFAAIAAAAHNzQuNTU0NAEIAAAABQAAAAExAQAAAAstMjA1ODM0NjU5MgMAAAADMTYwAgAAAAQ0MDc0BAAAAAEwBwAAAAoxMi8zMC8yMDIyCAAAAAoxMi8zMS8yMDIxCQAAAAEwGoDwOUEg2wgDyQ2qQSDbCDBDSVEuTkFTREFRR006SU5EVC5JUV9UT1RBTF9MSUFCLjEwMDAwLjIwMjItMTItMzABAAAAOYwFAAIAAAAHMjA0LjU2OQEIAAAABQAAAAExAQAAAAstMjA1ODM0NjU5MgMAAAADMTYwAgAAAAQxMjc2BAAAAAEwBwAAAAoxMi8zMC8yMDIyCAAAAAoxMi8zMS8yMDIxCQAAAAEwKafwOUEg2wj3oQ2qQSDbCC9DSVEuTkFTREFRR006QU1BTC5JUV9UT1RBTF9SRVYuMTAwMDAuMjAyMi0xMi0zMAEAAAAmUEsAAgAAAAYyMDIuOTgBCAAAAAUAAAABMQEAAAALLTIxMDg2MjY3MTUDAAAAAzE2MAIAAAACMjgEAAAAATAHAAAACjEyLzMwLzIwMjIIAAAACjEyLzMxLzIwMjEJAAAAATApp/A5QSDbCNUsDapBINsIMkNJUS5OQVNEQVFHTTpBTUFMLklRX1RPVEFMX0FTU0VUUy4xMDAwMC4yMDIyLTEyLTMwAQAAACZQSwACAAAACDcwNzcuODc2AQgAAAAFAAAAATEBAAAACy0yMTA4NjI2NzE1AwAAAAMxNjACAAAABDEwMDcEAAAAATAHAAAACjEyLzMwLzIwMjIIAAAACjEyLzMxLzIwMjEJAAAAATApp/A5QSDbCMsFDapBINsIKENJUS5OQVNEQVFHTTpB</t>
  </si>
  <si>
    <t>TUFMLklRX1JFLjEwMDAwLjIwMjItMTItMzABAAAAJlBLAAIAAAAHMjYwLjA0NwEIAAAABQAAAAExAQAAAAstMjEwODYyNjcxNQMAAAADMTYwAgAAAAQxMjIyBAAAAAEwBwAAAAoxMi8zMC8yMDIyCAAAAAoxMi8zMS8yMDIxCQAAAAEwKafwOUEg2wjLBQ2qQSDbCC9DSVEuTkFTREFRR006QU1BTC5JUV9ESVZfU0hBUkUuMTAwMDAuMjAyMi0xMi0zMAEAAAAmUEsAAgAAAAQwLjMyAQgAAAAFAAAAATEBAAAACy0yMTA4NjI2NzE1AwAAAAMxNjACAAAABDMwNTgEAAAAATAHAAAACjEyLzMwLzIwMjIIAAAACjEyLzMxLzIwMjEJAAAAATApp/A5QSDbCL/eDKpBINsIL0NJUS5OQVNEQVFDTTpMTlpBLklRX05JX01BUkdJTi4xMDAwMC4yMDIyLTEyLTMwAQAAAL5UBwICAAAACS0xODMuMzc0NQEIAAAABQAAAAExAQAAAAstMjA2MTI1Nzc2MQMAAAADMTYwAgAAAAQ0MDk0BAAAAAEwBwAAAAoxMi8zMC8yMDIyCAAAAAoxMi8zMS8yMDIxCQAAAAEwKafwOUEg2wigaQyqQSDbCC1DSVEuTkFTREFRQ006TE5aQS5JUV9TVF9ERUJULjEwMDAwLjIwMjItMTItMzABAAAAvlQHAgMAAAAAACmn8DlBINsImEIMqkEg2wgtQ0lRLk5BU0RBUUNNOkxOWkEuSVFfTFRfREVCVC4xMDAwMC4yMDIyLTEyLTMwAQAAAL5UBwIDAAAAAAApp/A5QSDbCKBpDKpBINsIM0NJUS5OQVNEQVFDTTpMTlpBLklRX1JFVFVSTl9FUVVJVFkuMTAwMDAu</t>
  </si>
  <si>
    <t>MjAyMi0xMi0zMAEAAAC+VAcCAgAAAAgtNDQuNjk4NQEIAAAABQAAAAExAQAAAAstMjA2MTI1Nzc2MQMAAAADMTYwAgAAAAQ0MTI4BAAAAAEwBwAAAAoxMi8zMC8yMDIyCAAAAAoxMi8zMS8yMDIxCQAAAAEwKafwOUEg2wiUGwyqQSDbCDFDSVEuTkFTREFRR1M6T0ZJWC5JUV9FQklUX01BUkdJTi4xMDAwMC4yMDIyLTEyLTMwAQAAABp/AAACAAAABy0wLjAyODgBCAAAAAUAAAABMQEAAAALLTIwNTgzMTYwMzMDAAAAAzE2MAIAAAAENDA1MwQAAAABMAcAAAAKMTIvMzAvMjAyMggAAAAKMTIvMzEvMjAyMQkAAAABMCmn8DlBINsIbqYLqkEg2wgyQ0lRLk5BU0RBUUdTOk9GSVguSVFfVE9UQUxfRVFVSVRZLjEwMDAwLjIwMjItMTItMzABAAAAGn8AAAIAAAAHMzM2LjkzNAEIAAAABQAAAAExAQAAAAstMjA1ODMxNjAzMwMAAAADMTYwAgAAAAQxMjc1BAAAAAEwBwAAAAoxMi8zMC8yMDIyCAAAAAoxMi8zMS8yMDIxCQAAAAEwKafwOUEg2whupguqQSDbCC5DSVEuTkFTREFRR1M6T0ZJWC5JUV9ORVRfREVCVC4xMDAwMC4yMDIyLTEyLTMwAQAAABp/AAACAAAABi02Mi4wOQEIAAAABQAAAAExAQAAAAstMjA1ODMxNjAzMwMAAAADMTYwAgAAAAQ0MzY0BAAAAAEwBwAAAAoxMi8zMC8yMDIyCAAAAAoxMi8zMS8yMDIxCQAAAAEwKafwOUEg2whmfwuqQSDbCDJDSVEuTkFTREFRR006RVROQi5JUV9HUk9TU19NQVJHSU4u</t>
  </si>
  <si>
    <t>MTAwMDAuMjAyMi0xMi0zMAEAAAC5xikmAwAAAAAAKafwOUEg2wi34gqqQSDbCDBDSVEuTkFTREFRR006RVROQi5JUV9UT1RBTF9MSUFCLjEwMDAwLjIwMjItMTItMzABAAAAucYpJgIAAAAGMzYuNDY1AQgAAAAFAAAAATEBAAAACy0yMTA3MDc2OTQ2AwAAAAMxNjACAAAABDEyNzYEAAAAATAHAAAACjEyLzMwLzIwMjIIAAAACjEyLzMxLzIwMjEJAAAAATApp/A5QSDbCOMJC6pBINsIL0NJUS5OQVNEQVFHTTpUUk5TLklRX1RPVEFMX1JFVi4xMDAwMC4yMDIyLTEyLTMwAQAAAAO4BAACAAAABzIyNC4zODIBCAAAAAUAAAABMQEAAAALLTIwNjI1NjM4NjMDAAAAAzE2MAIAAAACMjgEAAAAATAHAAAACjEyLzMwLzIwMjIIAAAACjEyLzI0LzIwMjIJAAAAATApp/A5QSDbCJdtCqpBINsIMkNJUS5OQVNEQVFHTTpUUk5TLklRX1RPVEFMX0FTU0VUUy4xMDAwMC4yMDIyLTEyLTMwAQAAAAO4BAACAAAABzE4OC40NjkBCAAAAAUAAAABMQEAAAALLTIwNjI1NjM4NjMDAAAAAzE2MAIAAAAEMTAwNwQAAAABMAcAAAAKMTIvMzAvMjAyMggAAAAKMTIvMjQvMjAyMgkAAAABMCmn8DlBINsIl20KqkEg2wgoQ0lRLk5BU0RBUUdNOlRSTlMuSVFfUkUuMTAwMDAuMjAyMi0xMi0zMAEAAAADuAQAAgAAAAY2NS41MDQBCAAAAAUAAAABMQEAAAALLTIwNjI1NjM4NjMDAAAAAzE2MAIAAAAEMTIyMgQAAAABMAcAAAAKMTIvMzAvMjAy</t>
  </si>
  <si>
    <t>MggAAAAKMTIvMjQvMjAyMgkAAAABMCmn8DlBINsIjUYKqkEg2wgvQ0lRLk5BU0RBUUdNOlRSTlMuSVFfRElWX1NIQVJFLjEwMDAwLjIwMjItMTItMzABAAAAA7gEAAMAAAAAACmn8DlBINsIhx8KqkEg2wgvQ0lRLk5BU0RBUUdTOk5GQksuSVFfTklfTUFSR0lOLjEwMDAwLjIwMjItMTItMzABAAAAA8w6AgIAAAAHNDAuMDc5MQEIAAAABQAAAAExAQAAAAstMjA1ODM1OTYxMAMAAAADMTYwAgAAAAQ0MDk0BAAAAAEwBwAAAAoxMi8zMC8yMDIyCAAAAAoxMi8zMS8yMDIxCQAAAAEwKafwOUEg2whoqgmqQSDbCC1DSVEuTkFTREFRR1M6TkZCSy5JUV9TVF9ERUJULjEwMDAwLjIwMjItMTItMzABAAAAA8w6AgIAAAAENy42OAEIAAAABQAAAAExAQAAAAstMjA1ODM1OTYxMAMAAAADMTYwAgAAAAQxMDQ2BAAAAAEwBwAAAAoxMi8zMC8yMDIyCAAAAAoxMi8zMS8yMDIxCQAAAAEwKafwOUEg2whdgwmqQSDbCC1DSVEuTkFTREFRR1M6TkZCSy5JUV9MVF9ERUJULjEwMDAwLjIwMjItMTItMzABAAAAA8w6AgIAAAADMjk1AQgAAAAFAAAAATEBAAAACy0yMDU4MzU5NjEwAwAAAAMxNjACAAAABDEwNDkEAAAAATAHAAAACjEyLzMwLzIwMjIIAAAACjEyLzMxLzIwMjEJAAAAATApp/A5QSDbCF2DCapBINsIM0NJUS5OQVNEQVFHUzpORkJLLklRX1JFVFVSTl9FUVVJVFkuMTAwMDAuMjAyMi0xMi0zMAEAAAADzDoCAgAAAAY5</t>
  </si>
  <si>
    <t>LjQ1OTIBCAAAAAUAAAABMQEAAAALLTIwNTgzNTk2MTADAAAAAzE2MAIAAAAENDEyOAQAAAABMAcAAAAKMTIvMzAvMjAyMggAAAAKMTIvMzEvMjAyMQkAAAABMCmn8DlBINsIUVwJqkEg2wgxQ0lRLk5BU0RBUUdTOlNDV1guSVFfRUJJVF9NQVJHSU4uMTAwMDAuMjAyMi0xMi0zMAEAAADX1G8SAgAAAActOS43ODU2AQgAAAAFAAAAATEBAAAACy0yMTA3MjIzMDE4AwAAAAMxNjACAAAABDQwNTMEAAAAATAHAAAACjEyLzMwLzIwMjIIAAAACTEvMjgvMjAyMgkAAAABMCmn8DlBINsI3MAIqkEg2wgyQ0lRLk5BU0RBUUdTOlNDV1guSVFfVE9UQUxfRVFVSVRZLjEwMDAwLjIwMjItMTItMzABAAAA19RvEgIAAAAHNjQ4LjA1NwEIAAAABQAAAAExAQAAAAstMjEwNzIyMzAxOAMAAAADMTYwAgAAAAQxMjc1BAAAAAEwBwAAAAoxMi8zMC8yMDIyCAAAAAkxLzI4LzIwMjIJAAAAATApp/A5QSDbCNzACKpBINsILkNJUS5OQVNEQVFHUzpTQ1dYLklRX05FVF9ERUJULjEwMDAwLjIwMjItMTItMzABAAAA19RvEgIAAAAILTE5Ny44MjcBCAAAAAUAAAABMQEAAAALLTIxMDcyMjMwMTgDAAAAAzE2MAIAAAAENDM2NAQAAAABMAcAAAAKMTIvMzAvMjAyMggAAAAJMS8yOC8yMDIyCQAAAAEwKafwOUEg2wjHcgiqQSDbCDJDSVEuTkFTREFRR1M6QU1SSy5JUV9HUk9TU19NQVJHSU4uMTAwMDAuMjAyMi0xMi0zMAEAAACSjkUAAgAA</t>
  </si>
  <si>
    <t>AAYzLjM4NTYBCAAAAAUAAAABMQEAAAALLTIwNjIwMTcxNTcDAAAAAzE2MAIAAAAENDA3NAQAAAABMAcAAAAKMTIvMzAvMjAyMggAAAAKMTIvMzEvMjAyMQkAAAABMCmn8DlBINsItSQIqkEg2wgwQ0lRLk5BU0RBUUdTOkFNUksuSVFfVE9UQUxfTElBQi4xMDAwMC4yMDIyLTEyLTMwAQAAAJKORQACAAAABzczMS4xNDQBCAAAAAUAAAABMQEAAAALLTIwNjIwMTcxNTcDAAAAAzE2MAIAAAAEMTI3NgQAAAABMAcAAAAKMTIvMzAvMjAyMggAAAAKMTIvMzEvMjAyMQkAAAABMCmn8DlBINsIrP0HqkEg2wgvQ0lRLk5BU0RBUUdTOkhTSUkuSVFfVE9UQUxfUkVWLjEwMDAwLjIwMjItMTItMzABAAAA2yAGAAIAAAAIMTAwMy4wMDEBCAAAAAUAAAABMQEAAAALLTIwNTkxODk1NjgDAAAAAzE2MAIAAAACMjgEAAAAATAHAAAACjEyLzMwLzIwMjIIAAAACjEyLzMxLzIwMjEJAAAAATApp/A5QSDbCFqIB6pBINsIMkNJUS5OQVNEQVFHUzpIU0lJLklRX1RPVEFMX0FTU0VUUy4xMDAwMC4yMDIyLTEyLTMwAQAAANsgBgACAAAACDExMDYuNzk4AQgAAAAFAAAAATEBAAAACy0yMDU5MTg5NTY4AwAAAAMxNjACAAAABDEwMDcEAAAAATAHAAAACjEyLzMwLzIwMjIIAAAACjEyLzMxLzIwMjEJAAAAATApp/A5QSDbCH9hB6pBINsIKENJUS5OQVNEQVFHUzpIU0lJLklRX1JFLjEwMDAwLjIwMjItMTItMzABAAAA2yAGAAIAAAAHMTAx</t>
  </si>
  <si>
    <t>LjE3NwEIAAAABQAAAAExAQAAAAstMjA1OTE4OTU2OAMAAAADMTYwAgAAAAQxMjIyBAAAAAEwBwAAAAoxMi8zMC8yMDIyCAAAAAoxMi8zMS8yMDIxCQAAAAEwKafwOUEg2whaiAeqQSDbCC9DSVEuTkFTREFRR1M6SFNJSS5JUV9ESVZfU0hBUkUuMTAwMDAuMjAyMi0xMi0zMAEAAADbIAYAAgAAAAMwLjYBCAAAAAUAAAABMQEAAAALLTIwNTkxODk1NjgDAAAAAzE2MAIAAAAEMzA1OAQAAAABMAcAAAAKMTIvMzAvMjAyMggAAAAKMTIvMzEvMjAyMQkAAAABMCmn8DlBINsIeDoHqkEg2wgvQ0lRLk5BU0RBUUdNOlBUU0kuSVFfTklfTUFSR0lOLjEwMDAwLjIwMjItMTItMzABAAAAQX4EAAIAAAAHMTAuODIwNwEIAAAABQAAAAExAQAAAAstMjEwODYyMjk0NwMAAAADMTYwAgAAAAQ0MDk0BAAAAAEwBwAAAAoxMi8zMC8yMDIyCAAAAAoxMi8zMS8yMDIxCQAAAAEwKafwOUEg2whVxQaqQSDbCC1DSVEuTkFTREFRR006UFRTSS5JUV9TVF9ERUJULjEwMDAwLjIwMjItMTItMzABAAAAQX4EAAIAAAAFMS4yMTQBCAAAAAUAAAABMQEAAAALLTIxMDg2MjI5NDcDAAAAAzE2MAIAAAAEMTA0NgQAAAABMAcAAAAKMTIvMzAvMjAyMggAAAAKMTIvMzEvMjAyMQkAAAABMCmn8DlBINsISp4GqkEg2wgtQ0lRLk5BU0RBUUdTOlNMUC5JUV9DTE9TRVBSSUNFX0FESi4yMDIyLTA5LTMwAQAAAGKZBQACAAAACTQ4LjM5NTA3NQApp/A5</t>
  </si>
  <si>
    <t>QSDbCMSEPapBINsILUNJUS5OQVNEQVFHUzpTTFAuSVFfQ0xPU0VQUklDRV9BREouMjAxMi0xMi0zMQEAAABimQUAAgAAAAgzLjczODQyOQApp/A5QSDbCLldPapBINsIKENJUS5OQVNEQVFHUzpTTFAuSVFfTUFSS0VUQ0FQLjIwMTktMTItMzEBAAAAYpkFAAIAAAAKNTEyLjMzMzcyMQEGAAAABQAAAAExAQAAAAoxOTkyMjI1Nzg5AwAAAAMxNjACAAAABjEwMDA1NAQAAAABMAcAAAAKMTIvMzEvMjAxOSmn8DlBINsIrzY9qkEg2wguQ0lRLk5BU0RBUUdTOkdJSUkuSVFfQ0xPU0VQUklDRV9BREouMjAxNy0xMi0zMQEAAAD2LgQAAgAAAAUzNi44OQApp/A5QSDbCJ7BPKpBINsILUNJUS5OQVNEQVFHUzpBVk8uSVFfQ0xPU0VQUklDRV9BREouMjAxOS0xMi0zMQEAAADVoy0JAwAAAAAAKafwOUEg2wi8JDyqQSDbCChDSVEuTkFTREFRR1M6QVZPLklRX01BUktFVENBUC4yMDIyLTA5LTMwAQAAANWjLQkCAAAACjEwMjEuODA0MzkBBgAAAAUAAAABMQEAAAALLTIwNzg0NjYxOTQDAAAAAzE2MAIAAAAGMTAwMDU0BAAAAAEwBwAAAAk5LzMwLzIwMjIpp/A5QSDbCKv9O6pBINsIKENJUS5OQVNEQVFHUzpBVk8uSVFfTUFSS0VUQ0FQLjIwMTItMTItMzEBAAAA1aMtCQMAAAAAACmn8DlBINsIpdY7qkEg2wgYQ0lRLk5BU0RBUUdTOlNDU0MuSVFfVEVWAQAAAGxFBQACAAAACzExMDYuOTUzNzE2AQYAAAAFAAAAATEBAAAA</t>
  </si>
  <si>
    <t>Cy0yMDYyMTkzOTcwAwAAAAMxNjACAAAABjEwMDA2MAQAAAABMAcAAAAIMy84LzIwMjMpp/A5QSDbCHA6O6pBINsIKUNJUS5OQVNEQVFHUzpTQ1NDLklRX01BUktFVENBUC4yMDE3LTEyLTMxAQAAAGxFBQACAAAACjkxMi41NzUwNDMBBgAAAAUAAAABMQEAAAAKMTg2NDUxMDM4MQMAAAADMTYwAgAAAAYxMDAwNTQEAAAAATAHAAAACjEyLzMxLzIwMTcpp/A5QSDbCF/sOqpBINsILkNJUS5OQVNEQVFHUzpDQkFZLklRX0NMT1NFUFJJQ0VfQURKLjIwMjItMDktMzABAAAAwHoAAAIAAAADMy41ACmn8DlBINsIRnc6qkEg2wguQ0lRLk5BU0RBUUdTOkNCQVkuSVFfQ0xPU0VQUklDRV9BREouMjAxMi0xMi0zMQEAAADAegAAAwAAAAAAKafwOUEg2wg8UDqqQSDbCClDSVEuTkFTREFRR1M6Q0JBWS5JUV9NQVJLRVRDQVAuMjAxOS0xMi0zMQEAAADAegAAAgAAAAoxMzQuNjU0MDQ0AQYAAAAFAAAAATEBAAAACjE5OTA1NTI4OTQDAAAAAzE2MAIAAAAGMTAwMDU0BAAAAAEwBwAAAAoxMi8zMS8yMDE5KafwOUEg2wg0KTqqQSDbCC5DSVEuTkFTREFRR006Uk9WUi5JUV9DTE9TRVBSSUNFX0FESi4yMDE3LTEyLTMxAQAAAL9NtAgDAAAAAAApp/A5QSDbCA20OapBINsILkNJUS5OQVNEQVFDTTpLQVJPLklRX0NMT1NFUFJJQ0VfQURKLjIwMTktMTItMzEBAAAAHSQVKgMAAAAAACmn8DlBINsIoRg5qkEg2wgpQ0lRLk5BU0RB</t>
  </si>
  <si>
    <t>UUNNOktBUk8uSVFfTUFSS0VUQ0FQLjIwMjItMDktMzABAAAAHSQVKgIAAAAKNzM2LjIxODQ4MwEGAAAABQAAAAExAQAAAAstMjA4Nzg4NzM4OQMAAAADMTYwAgAAAAYxMDAwNTQEAAAAATAHAAAACTkvMzAvMjAyMimn8DlBINsImfE4qkEg2wgpQ0lRLk5BU0RBUUNNOktBUk8uSVFfTUFSS0VUQ0FQLjIwMTItMTItMzEBAAAAHSQVKgMAAAAAACmn8DlBINsIico4qkEg2wgYQ0lRLk5BU0RBUUdTOktVUkEuSVFfVEVWAQAAALjL2hACAAAACjMzNC4zMzg0MjIBBgAAAAUAAAABMQEAAAALLTIwNTk4MjA5ODADAAAAAzE2MAIAAAAGMTAwMDYwBAAAAAEwBwAAAAgzLzgvMjAyMymn8DlBINsIalU4qkEg2wgpQ0lRLk5BU0RBUUdTOktVUkEuSVFfTUFSS0VUQ0FQLjIwMTctMTItMzEBAAAAuMvaEAIAAAAKNDQ1LjY0OTc3MQEGAAAABQAAAAExAQAAAAoxODY0NDYzNDMxAwAAAAMxNjACAAAABjEwMDA1NAQAAAABMAcAAAAKMTIvMzEvMjAxNymn8DlBINsIUwc4qkEg2wguQ0lRLk5BU0RBUUdTOlNOQlIuSVFfQ0xPU0VQUklDRV9BREouMjAyMi0wOS0zMAEAAACAhQAAAgAAAAUzMy44MQApp/A5QSDbCC6SN6pBINsILkNJUS5OQVNEQVFHUzpTTkJSLklRX0NMT1NFUFJJQ0VfQURKLjIwMTItMTItMzEBAAAAgIUAAAIAAAAFMjYuMTcAKafwOUEg2wgpazeqQSDbCClDSVEuTkFTREFRR1M6U05CUi5JUV9NQVJLRVRDQVAu</t>
  </si>
  <si>
    <t>MjAxOS0xMi0zMQEAAACAhQAAAgAAAAoxMzk5Ljc0NTQ4AQYAAAAFAAAAATEBAAAACjE5ODg4NTcxMjcDAAAAAzE2MAIAAAAGMTAwMDU0BAAAAAEwBwAAAAoxMi8zMS8yMDE5KafwOUEg2wgpazeqQSDbCC5DSVEuTkFTREFRR1M6QkFTRS5JUV9DTE9TRVBSSUNFX0FESi4yMDE3LTEyLTMxAQAAAOrf8gUDAAAAAAApp/A5QSDbCBH2NqpBINsILUNJUS5OQVNEQVFDTTpSVEMuSVFfQ0xPU0VQUklDRV9BREouMjAxOS0xMi0zMQEAAADtSXchAwAAAAAAKafwOUEg2wgjMjaqQSDbCChDSVEuTkFTREFRQ006UlRDLklRX01BUktFVENBUC4yMDIyLTA5LTMwAQAAAO1JdyEDAAAAAAApp/A5QSDbCBULNqpBINsIKENJUS5OQVNEQVFDTTpSVEMuSVFfTUFSS0VUQ0FQLjIwMTItMTItMzEBAAAA7Ul3IQMAAAAAACmn8DlBINsIFQs2qkEg2wgYQ0lRLk5BU0RBUUdTOlJCQk4uSVFfVEVWAQAAAPuGAAACAAAACzEwNzUuNjk4NTk3AQYAAAAFAAAAATEBAAAACy0yMDYwOTAxOTk4AwAAAAMxNjACAAAABjEwMDA2MAQAAAABMAcAAAAIMy84LzIwMjMpp/A5QSDbCPeVNapBINsIKUNJUS5OQVNEQVFHUzpSQkJOLklRX01BUktFVENBUC4yMDE3LTEyLTMxAQAAAPuGAAACAAAACjc4Ni4yNjAxNjYBBgAAAAUAAAABMQEAAAAKMTg2Mjc2NzM4MAMAAAADMTYwAgAAAAYxMDAwNTQEAAAAATAHAAAACjEyLzMxLzIwMTcpp/A5QSDbCNUg</t>
  </si>
  <si>
    <t>NapBINsILkNJUS5OQVNEQVFHUzpDVEJJLklRX0NMT1NFUFJJQ0VfQURKLjIwMjItMDktMzABAAAAn4cEAAIAAAAJNDAuMTcxNTkxADTO8DlBINsIxdI0qkEg2wguQ0lRLk5BU0RBUUdTOkNUQkkuSVFfQ0xPU0VQUklDRV9BREouMjAxMi0xMi0zMQEAAACfhwQAAgAAAAgyMC45NjY1MwA0zvA5QSDbCEusNKpBINsIKUNJUS5OQVNEQVFHUzpDVEJJLklRX01BUktFVENBUC4yMDE5LTEyLTMxAQAAAJ+HBAACAAAACjgyOS4yOTEyODgANM7wOUEg2whGhTSqQSDbCC5DSVEuTkFTREFRR006QURNQS5JUV9DTE9TRVBSSUNFX0FESi4yMDE3LTEyLTMxAQAAAI4EDAMCAAAABDMuMjEANM7wOUEg2wgcNzSqQSDbCC5DSVEuTkFTREFRR1M6SU5WQS5JUV9DTE9TRVBSSUNFX0FESi4yMDE5LTEyLTMxAQAAACpfAAACAAAABTE0LjE2ADTO8DlBINsI6nMzqkEg2wgpQ0lRLk5BU0RBUUdTOklOVkEuSVFfTUFSS0VUQ0FQLjIwMjItMDktMzABAAAAKl8AAAIAAAAKODA5LjI4NjI3NwEGAAAABQAAAAExAQAAAAstMjA4NzgxMTYyOQMAAAADMTYwAgAAAAYxMDAwNTQEAAAAATAHAAAACTkvMzAvMjAyMjTO8DlBINsI9UwzqkEg2wgpQ0lRLk5BU0RBUUdTOklOVkEuSVFfTUFSS0VUQ0FQLjIwMTItMTItMzEBAAAAKl8AAAIAAAALMjE3Ni4zNDQzMDYBBgAAAAUAAAABMQEAAAAKMTU3NDAyNTg1NAMAAAADMTYwAgAAAAYxMDAwNTQE</t>
  </si>
  <si>
    <t>AAAAATAHAAAACjEyLzMxLzIwMTI0zvA5QSDbCPVMM6pBINsIGENJUS5OQVNEQVFHTTpBQ01SLklRX1RFVgEAAAAoMLIWAgAAAAo2MjIuNjYyMzA3AQYAAAAFAAAAATEBAAAACy0yMDU4Nzk2NDIzAwAAAAMxNjACAAAABjEwMDA2MAQAAAABMAcAAAAIMy84LzIwMjM0zvA5QSDbCMnXMqpBINsIKUNJUS5OQVNEQVFHTTpBQ01SLklRX01BUktFVENBUC4yMDE3LTEyLTMxAQAAACgwshYCAAAACTgwLjU2Mjc0MQEGAAAABQAAAAExAQAAAAoxODY5MzU1NjU2AwAAAAMxNjACAAAABjEwMDA1NAQAAAABMAcAAAAKMTIvMzEvMjAxNzTO8DlBINsIr4kyqkEg2wguQ0lRLk5BU0RBUUdNOkFNUk4uSVFfQ0xPU0VQUklDRV9BREouMjAyMi0wOS0zMAEAAAA3OQYAAgAAAAQxLjA5ADTO8DlBINsIgu0xqkEg2wguQ0lRLk5BU0RBUUdNOkFNUk4uSVFfQ0xPU0VQUklDRV9BREouMjAxMi0xMi0zMQEAAAA3OQYAAgAAAAQ4LjA5ADTO8DlBINsIgu0xqkEg2wgpQ0lRLk5BU0RBUUdNOkFNUk4uSVFfTUFSS0VUQ0FQLjIwMTktMTItMzEBAAAANzkGAAIAAAALNzY5NC45NjM2NTcBBgAAAAUAAAABMQEAAAAKMTk5MTM5MDIwOAMAAAADMTYwAgAAAAYxMDAwNTQEAAAAATAHAAAACjEyLzMxLzIwMTk0zvA5QSDbCHrGMapBINsILkNJUS5OQVNEQVFHUzpNQ1JCLklRX0NMT1NFUFJJQ0VfQURKLjIwMTctMTItMzEBAAAA02JBDQIAAAAF</t>
  </si>
  <si>
    <t>MTAuMTQANM7wOUEg2whbUTGqQSDbCC5DSVEuTkFTREFRR1M6QU9TTC5JUV9DTE9TRVBSSUNFX0FESi4yMDE5LTEyLTMxAQAAANYleQACAAAABTEzLjYyADTO8DlBINsIMLUwqkEg2wgpQ0lRLk5BU0RBUUdTOkFPU0wuSVFfTUFSS0VUQ0FQLjIwMjItMDktMzABAAAA1iV5AAIAAAAKODQyLjc0MDExNwEGAAAABQAAAAExAQAAAAstMjA3NzMxODYyNwMAAAADMTYwAgAAAAYxMDAwNTQEAAAAATAHAAAACTkvMzAvMjAyMjTO8DlBINsIJY4wqkEg2wgpQ0lRLk5BU0RBUUdTOkFPU0wuSVFfTUFSS0VUQ0FQLjIwMTItMTItMzEBAAAA1iV5AAIAAAAHMjEwLjcxNAEGAAAABQAAAAExAQAAAAoxNTc0ODg2ODIxAwAAAAMxNjACAAAABjEwMDA1NAQAAAABMAcAAAAKMTIvMzEvMjAxMjTO8DlBINsIHGcwqkEg2wgYQ0lRLk5BU0RBUUNNOlZUTlIuSVFfVEVWAQAAAM9BoAECAAAACzEwMDAuODk4NzQxAQYAAAAFAAAAATEBAAAACy0yMDU4Njk1NDI5AwAAAAMxNjACAAAABjEwMDA2MAQAAAABMAcAAAAIMy84LzIwMjM0zvA5QSDbCIHyL6pBINsIKUNJUS5OQVNEQVFDTTpWVE5SLklRX01BUktFVENBUC4yMDE3LTEyLTMxAQAAAM9BoAECAAAACTMxLjAyNTI2NwEGAAAABQAAAAExAQAAAAoxODY0NDAzMjEzAwAAAAMxNjACAAAABjEwMDA1NAQAAAABMAcAAAAKMTIvMzEvMjAxNzTO8DlBINsIZKMvqkEg2wguQ0lRLk5BU0RB</t>
  </si>
  <si>
    <t>UUNNOlNMQU0uSVFfQ0xPU0VQUklDRV9BREouMjAyMi0wOS0zMAEAAABON+wpAgAAAAQ5LjkxADTO8DlBINsIRS4vqkEg2wguQ0lRLk5BU0RBUUNNOlNMQU0uSVFfQ0xPU0VQUklDRV9BREouMjAxMi0xMi0zMQEAAABON+wpAwAAAAAANM7wOUEg2wg7By+qQSDbCClDSVEuTkFTREFRQ006U0xBTS5JUV9NQVJLRVRDQVAuMjAxOS0xMi0zMQEAAABON+wpAwAAAAAANM7wOUEg2wgx4C6qQSDbCC5DSVEuTkFTREFRR1M6QkpSSS5JUV9DTE9TRVBSSUNFX0FESi4yMDE3LTEyLTMxAQAAAMW2BQACAAAACTM1LjcwMTgxOAA0zvA5QSDbCB2SLqpBINsILkNJUS5OQVNEQVFHUzpCSU9YLklRX0NMT1NFUFJJQ0VfQURKLjIwMTktMTItMzEBAAAAAsw1IwIAAAAFNS4wNDkANM7wOUEg2wj69S2qQSDbCClDSVEuTkFTREFRR1M6QklPWC5JUV9NQVJLRVRDQVAuMjAyMi0wOS0zMAEAAAACzDUjAgAAAAo4MTAuNjI3NTE4AQYAAAAFAAAAATEBAAAACy0yMDc4NjY1NDAxAwAAAAMxNjACAAAABjEwMDA1NAQAAAABMAcAAAAJOS8zMC8yMDIyNM7wOUEg2wjxzi2qQSDbCClDSVEuTkFTREFRR1M6QklPWC5JUV9NQVJLRVRDQVAuMjAxMi0xMi0zMQEAAAACzDUjAwAAAAAANM7wOUEg2wjgpy2qQSDbCBhDSVEuTkFTREFRR1M6SENBVC5JUV9URVYBAAAATScLBwIAAAAKNjIxLjY3OTYyMQEGAAAABQAAAAExAQAAAAstMjA1OTE4NDYw</t>
  </si>
  <si>
    <t>MwMAAAADMTYwAgAAAAYxMDAwNjAEAAAAATAHAAAACDMvOC8yMDIzNM7wOUEg2wjAMi2qQSDbCClDSVEuTkFTREFRR1M6SENBVC5JUV9NQVJLRVRDQVAuMjAxNy0xMi0zMQEAAABNJwsHAwAAAAAANM7wOUEg2wir5CyqQSDbCC5DSVEuTkFTREFRR1M6Q0VWQS5JUV9DTE9TRVBSSUNFX0FESi4yMDIyLTA5LTMwAQAAAPvkNgACAAAABTI2LjIzADTO8DlBINsIjW8sqkEg2wguQ0lRLk5BU0RBUUdTOkNFVkEuSVFfQ0xPU0VQUklDRV9BREouMjAxMi0xMi0zMQEAAAD75DYAAgAAAAUxNS43NQA0zvA5QSDbCIJILKpBINsIKUNJUS5OQVNEQVFHUzpDRVZBLklRX01BUktFVENBUC4yMDE5LTEyLTMxAQAAAPvkNgACAAAACjU5Mi45Mjk1NTUBBgAAAAUAAAABMQEAAAAKMTk5MjA0MjI2MwMAAAADMTYwAgAAAAYxMDAwNTQEAAAAATAHAAAACjEyLzMxLzIwMTk0zvA5QSDbCHghLKpBINsILkNJUS5OQVNEQVFDTTpUSENILklRX0NMT1NFUFJJQ0VfQURKLjIwMTctMTItMzEBAAAAFavOJwMAAAAAADTO8DlBINsIWawrqkEg2wguQ0lRLk5BU0RBUUdTOlNLV0QuSVFfQ0xPU0VQUklDRV9BREouMjAxOS0xMi0zMQEAAABo2Q4HAwAAAAAANM7wOUEg2wg3ECuqQSDbCClDSVEuTkFTREFRR1M6U0tXRC5JUV9NQVJLRVRDQVAuMjAyMi0wOS0zMAEAAABo2Q4HAwAAAAAANM7wOUEg2wjY6SqqQSDbCClDSVEuTkFTREFRR1M6U0tX</t>
  </si>
  <si>
    <t>RC5JUV9NQVJLRVRDQVAuMjAxMi0xMi0zMQEAAABo2Q4HAwAAAAAANM7wOUEg2wjY6SqqQSDbCBhDSVEuTkFTREFRQ006TVNEQS5JUV9URVYBAAAAxVIFKgIAAAAJNzMzLjAwNzUzAQYAAAAFAAAAATEBAAAACy0yMDcxMDU1NDA3AwAAAAMxNjACAAAABjEwMDA2MAQAAAABMAcAAAAIMy84LzIwMjM0zvA5QSDbCIdNKqpBINsIKUNJUS5OQVNEQVFDTTpNU0RBLklRX01BUktFVENBUC4yMDE3LTEyLTMxAQAAAMVSBSoDAAAAAAA0zvA5QSDbCHH/KapBINsILkNJUS5OQVNEQVFHUzpNTFlTLklRX0NMT1NFUFJJQ0VfQURKLjIwMjItMDktMzABAAAA6+NYKgMAAAAAADTO8DlBINsIh7EpqkEg2wguQ0lRLk5BU0RBUUdTOk1MWVMuSVFfQ0xPU0VQUklDRV9BREouMjAxMi0xMi0zMQEAAADr41gqAwAAAAAANM7wOUEg2wh+iimqQSDbCClDSVEuTkFTREFRR1M6TUxZUy5JUV9NQVJLRVRDQVAuMjAxOS0xMi0zMQEAAADr41gqAwAAAAAANM7wOUEg2whEYymqQSDbCC5DSVEuTkFTREFRQ006UFJPSy5JUV9DTE9TRVBSSUNFX0FESi4yMDE3LTEyLTMxAQAAAPaQqiMDAAAAAAA0zvA5QSDbCGEVKapBINsILUNJUS5OQVNEQVFHUzpPUEkuSVFfQ0xPU0VQUklDRV9BREouMjAxOS0xMi0zMQEAAACZuCwDAgAAAAkyMy42NDc4MTYANM7wOUEg2wg0eSiqQSDbCChDSVEuTkFTREFRR1M6T1BJLklRX01BUktFVENBUC4yMDIyLTA5</t>
  </si>
  <si>
    <t>LTMwAQAAAJm4LAMCAAAACjY4MC43OTM4MDQBBgAAAAUAAAABMQEAAAALLTIwODc3MjI0NDADAAAAAzE2MAIAAAAGMTAwMDU0BAAAAAEwBwAAAAk5LzMwLzIwMjI0zvA5QSDbCCxSKKpBINsIKENJUS5OQVNEQVFHUzpPUEkuSVFfTUFSS0VUQ0FQLjIwMTItMTItMzEBAAAAmbgsAwIAAAAKMTMwOS44MTY2OAEGAAAABQAAAAExAQAAAAoxNTc0MDI2NjE0AwAAAAMxNjACAAAABjEwMDA1NAQAAAABMAcAAAAKMTIvMzEvMjAxMjTO8DlBINsI8iooqkEg2wgXQ0lRLk5BU0RBUUdTOkhCVC5JUV9URVYBAAAAI227AgMAAAAAADf18DlBINsIBrYnqkEg2wgoQ0lRLk5BU0RBUUdTOkhCVC5JUV9NQVJLRVRDQVAuMjAxNy0xMi0zMQEAAAAjbbsCAwAAAAAAN/XwOUEg2wjAZyeqQSDbCC5DSVEuTkFTREFRR006VlJBWS5JUV9DTE9TRVBSSUNFX0FESi4yMDIyLTA5LTMwAQAAAMFxiwECAAAABDMuNjQAN/XwOUEg2wjO8iaqQSDbCC5DSVEuTkFTREFRR006VlJBWS5JUV9DTE9TRVBSSUNFX0FESi4yMDEyLTEyLTMxAQAAAMFxiwEDAAAAAAA39fA5QSDbCM7yJqpBINsIKUNJUS5OQVNEQVFHTTpWUkFZLklRX01BUktFVENBUC4yMDE5LTEyLTMxAQAAAMFxiwECAAAACjU5NC44MzU4MjIBBgAAAAUAAAABMQEAAAAKMTk5MTkxNzYzMAMAAAADMTYwAgAAAAYxMDAwNTQEAAAAATAHAAAACjEyLzMxLzIwMTk39fA5QSDbCMjLJqpB</t>
  </si>
  <si>
    <t>INsILkNJUS5OQVNEQVFHUzpUV09VLklRX0NMT1NFUFJJQ0VfQURKLjIwMTctMTItMzEBAAAANNqZAwIAAAAFNjQuNTEAN/XwOUEg2wiwViaqQSDbCC5DSVEuTkFTREFRR1M6SEFZTi5JUV9DTE9TRVBSSUNFX0FESi4yMDE5LTEyLTMxAQAAAI1yAAACAAAACTMyLjcyODYxMQA39fA5QSDbCH+6JapBINsIKUNJUS5OQVNEQVFHUzpIQVlOLklRX01BUktFVENBUC4yMDIyLTA5LTMwAQAAAI1yAAACAAAACjQzMy4zNTA2NjcBBgAAAAUAAAABMQEAAAALLTIwODc3MjQ1MzIDAAAAAzE2MAIAAAAGMTAwMDU0BAAAAAEwBwAAAAk5LzMwLzIwMjI39fA5QSDbCHqTJapBINsIKUNJUS5OQVNEQVFHUzpIQVlOLklRX01BUktFVENBUC4yMDEyLTEyLTMxAQAAAI1yAAACAAAACjYzMS44Njk0NDcBBgAAAAUAAAABMQEAAAAKMTU3NjI0MjE3NAMAAAADMTYwAgAAAAYxMDAwNTQEAAAAATAHAAAACjEyLzMxLzIwMTI39fA5QSDbCGpsJapBINsIGENJUS5OQVNEQVFHUzpTQ1ZMLklRX1RFVgEAAAAn8gQAAgAAAAsxMDA4LjI1NzUzNAEGAAAABQAAAAExAQAAAAstMjA2NjIyNzM5OQMAAAADMTYwAgAAAAYxMDAwNjAEAAAAATAHAAAACDMvOC8yMDIzN/XwOUEg2whP9ySqQSDbCClDSVEuTkFTREFRR1M6U0NWTC5JUV9NQVJLRVRDQVAuMjAxNy0xMi0zMQEAAAAn8gQAAgAAAAo0NTMuNDU5ODQ4AQYAAAAFAAAAATEBAAAACjE4Njky</t>
  </si>
  <si>
    <t>Nzg3ODIDAAAAAzE2MAIAAAAGMTAwMDU0BAAAAAEwBwAAAAoxMi8zMS8yMDE3N/XwOUEg2wgHqSSqQSDbCC5DSVEuTkFTREFRR1M6VlNFQy5JUV9DTE9TRVBSSUNFX0FESi4yMDIyLTA5LTMwAQAAAILABAACAAAACDM1LjI1NDkxADf18DlBINsIHDQkqkEg2wguQ0lRLk5BU0RBUUdTOlZTRUMuSVFfQ0xPU0VQUklDRV9BREouMjAxMi0xMi0zMQEAAACCwAQAAgAAAAkxMS4yMzc3OTQAN/XwOUEg2wjeDCSqQSDbCClDSVEuTkFTREFRR1M6VlNFQy5JUV9NQVJLRVRDQVAuMjAxOS0xMi0zMQEAAACCwAQAAgAAAAo0MTcuMzAzNDc5AQYAAAAFAAAAATEBAAAACjE5OTAwMTIzODADAAAAAzE2MAIAAAAGMTAwMDU0BAAAAAEwBwAAAAoxMi8zMS8yMDE5N/XwOUEg2wgH5iOqQSDbCC5DSVEuTkFTREFRQ006TUFSQS5JUV9DTE9TRVBSSUNFX0FESi4yMDE3LTEyLTMxAQAAANjMcAkCAAAABDE2LjQAN/XwOUEg2wi1cCOqQSDbCC5DSVEuTkFTREFRR1M6Q0NTSS5JUV9DTE9TRVBSSUNFX0FESi4yMDE5LTEyLTMxAQAAAOd3BGQDAAAAAAA39fA5QSDbCIvUIqpBINsIKUNJUS5OQVNEQVFHUzpDQ1NJLklRX01BUktFVENBUC4yMDIyLTA5LTMwAQAAAOd3BGQCAAAACjkzNy44NTY2NDMBBgAAAAUAAAABMQEAAAALLTIwODU2MzYwODMDAAAAAzE2MAIAAAAGMTAwMDU0BAAAAAEwBwAAAAk5LzMwLzIwMjI39fA5QSDbCK6tIqpB</t>
  </si>
  <si>
    <t>INsIKUNJUS5OQVNEQVFHUzpDQ1NJLklRX01BUktFVENBUC4yMDEyLTEyLTMxAQAAAOd3BGQDAAAAAAA39fA5QSDbCK6tIqpBINsIGENJUS5OQVNEQVFHTTpCTEJELklRX1RFVgEAAACaEEAQAgAAAAo4NjYuODM4MTQ4AQYAAAAFAAAAATEBAAAACy0yMDYxOTk0MzYzAwAAAAMxNjACAAAABjEwMDA2MAQAAAABMAcAAAAIMy84LzIwMjM39fA5QSDbCFkRIqpBINsIKUNJUS5OQVNEQVFHTTpCTEJELklRX01BUktFVENBUC4yMDE3LTEyLTMxAQAAAJoQQBACAAAACjQ3Ni44ODk4MDkBBgAAAAUAAAABMQEAAAAKMTg2OTMyNjEyOAMAAAADMTYwAgAAAAYxMDAwNTQEAAAAATAHAAAACjEyLzMxLzIwMTc39fA5QSDbCHDDIapBINsILkNJUS5OQVNEQVFHUzpNR0lDLklRX0NMT1NFUFJJQ0VfQURKLjIwMjItMDktMzABAAAA6R0GAAIAAAAFMTUuNTYAN/XwOUEg2wguTiGqQSDbCC5DSVEuTkFTREFRR1M6TUdJQy5JUV9DTE9TRVBSSUNFX0FESi4yMDEyLTEyLTMxAQAAAOkdBgACAAAABzMuNTM5OTQAN/XwOUEg2wguTiGqQSDbCClDSVEuTkFTREFRR1M6TUdJQy5JUV9NQVJLRVRDQVAuMjAxOS0xMi0zMQEAAADpHQYAAgAAAAo0NzguNTE4NjU3AQYAAAAFAAAAATEBAAAACjE5OTIyOTI2OTEDAAAAAzE2MAIAAAAGMTAwMDU0BAAAAAEwBwAAAAoxMi8zMS8yMDE5N/XwOUEg2wiYJiGqQSDbCC5DSVEuTkFTREFRR006UFVC</t>
  </si>
  <si>
    <t>TS5JUV9DTE9TRVBSSUNFX0FESi4yMDE3LTEyLTMxAQAAAFhjKwIDAAAAAAA39fA5QSDbCHaxIKpBINsILUNJUS5OQVNEQVFHUzpCUlkuSVFfQ0xPU0VQUklDRV9BREouMjAxOS0xMi0zMQEAAABb5QMAAgAAAAg3LjY1NDM0NAA39fA5QSDbCMbuH6pBINsIKENJUS5OQVNEQVFHUzpCUlkuSVFfTUFSS0VUQ0FQLjIwMjItMDktMzABAAAAW+UDAAIAAAAKNTkwLjcwMjY1NQEGAAAABQAAAAExAQAAAAstMjA4NjYxNTAwMAMAAAADMTYwAgAAAAYxMDAwNTQEAAAAATAHAAAACTkvMzAvMjAyMjf18DlBINsIxu4fqkEg2wgoQ0lRLk5BU0RBUUdTOkJSWS5JUV9NQVJLRVRDQVAuMjAxMi0xMi0zMQEAAABb5QMAAwAAAAAAN/XwOUEg2wi7xx+qQSDbCBdDSVEuTkFTREFRQ006UEdZLklRX1RFVgEAAAC+gbcqAgAAAAo4MjguNDg1NjkxAQYAAAAFAAAAATEBAAAACy0yMDYxMDA3ODkxAwAAAAMxNjACAAAABjEwMDA2MAQAAAABMAcAAAAIMy84LzIwMjM39fA5QSDbCKBSH6pBINsIKENJUS5OQVNEQVFDTTpQR1kuSVFfTUFSS0VUQ0FQLjIwMTctMTItMzEBAAAAvoG3KgMAAAAAADf18DlBINsIiAQfqkEg2wguQ0lRLk5BU0RBUUdNOlNJQk4uSVFfQ0xPU0VQUklDRV9BREouMjAyMi0wOS0zMAEAAAC9gKsGAgAAAAUxNy40NgA39fA5QSDbCGyPHqpBINsILkNJUS5OQVNEQVFHTTpTSUJOLklRX0NMT1NFUFJJQ0VfQURKLjIw</t>
  </si>
  <si>
    <t>MTItMTItMzEBAAAAvYCrBgMAAAAAADf18DlBINsIYGgeqkEg2wgpQ0lRLk5BU0RBUUdNOlNJQk4uSVFfTUFSS0VUQ0FQLjIwMTktMTItMzEBAAAAvYCrBgIAAAAKNTM3LjYxNDU3NAEGAAAABQAAAAExAQAAAAoxOTkyMDU4NzM2AwAAAAMxNjACAAAABjEwMDA1NAQAAAABMAcAAAAKMTIvMzEvMjAxOTf18DlBINsIVEEeqkEg2wguQ0lRLk5BU0RBUUdTOk9TQkMuSVFfQ0xPU0VQUklDRV9BREouMjAxNy0xMi0zMQEAAADQKgUAAgAAAAkxMy4xMTA2NjcAN/XwOUEg2whE8x2qQSDbCC5DSVEuTkFTREFRR1M6VlJFWC5JUV9DTE9TRVBSSUNFX0FESi4yMDE5LTEyLTMxAQAAAP7PoxYCAAAABTI5LjgxADf18DlBINsIDDAdqkEg2wgpQ0lRLk5BU0RBUUdTOlZSRVguSVFfTUFSS0VUQ0FQLjIwMjItMDktMzABAAAA/s+jFgIAAAAKODQ0LjMzMjc2MwEGAAAABQAAAAExAQAAAAstMjA4NjY5NTYxNwMAAAADMTYwAgAAAAYxMDAwNTQEAAAAATAHAAAACTkvMzAvMjAyMjf18DlBINsIDDAdqkEg2wgpQ0lRLk5BU0RBUUdTOlZSRVguSVFfTUFSS0VUQ0FQLjIwMTItMTItMzEBAAAA/s+jFgMAAAAAADf18DlBINsIBQkdqkEg2wgYQ0lRLk5BU0RBUUdTOk1FUkMuSVFfVEVWAQAAAMnXAwACAAAACzE3MjMuNTE0MzE0AQYAAAAFAAAAATEBAAAACy0yMDYwNjg3NDQwAwAAAAMxNjACAAAABjEwMDA2MAQAAAABMAcAAAAIMy84</t>
  </si>
  <si>
    <t>LzIwMjM+HPE5QSDbCOSTHKpBINsIKUNJUS5OQVNEQVFHUzpNRVJDLklRX01BUktFVENBUC4yMDE3LTEyLTMxAQAAAMnXAwACAAAACDkyOS4xOTk3AQYAAAAFAAAAATEBAAAACjE4NjI3Mzc0NzcDAAAAAzE2MAIAAAAGMTAwMDU0BAAAAAEwBwAAAAoxMi8zMS8yMDE3PhzxOUEg2wj/RRyqQSDbCC1DSVEuTkFTREFRR1M6QURWLklRX0NMT1NFUFJJQ0VfQURKLjIwMjItMDktMzABAAAAdc5cEgIAAAAEMi4xMwA+HPE5QSDbCN/QG6pBINsILUNJUS5OQVNEQVFHUzpBRFYuSVFfQ0xPU0VQUklDRV9BREouMjAxMi0xMi0zMQEAAAB1zlwSAwAAAAAAPhzxOUEg2wioqRuqQSDbCChDSVEuTkFTREFRR1M6QURWLklRX01BUktFVENBUC4yMDE5LTEyLTMxAQAAAHXOXBICAAAABzAuMDAxMDQBBgAAAAUAAAABMQEAAAAKMTg0NjU4ODAzMwMAAAADMTYwAgAAAAYxMDAwNTQEAAAAATAHAAAACjEyLzMxLzIwMTk+HPE5QSDbCMuCG6pBINsILkNJUS5OQVNEQVFHUzpJQlJYLklRX0NMT1NFUFJJQ0VfQURKLjIwMTctMTItMzEBAAAAB8IPEgMAAAAAAD4c8TlBINsIsg0bqkEg2wguQ0lRLk5BU0RBUUdNOkFOSVAuSVFfQ0xPU0VQUklDRV9BREouMjAxOS0xMi0zMQEAAAD4UxcAAgAAAAU2MS42NwA+HPE5QSDbCFRxGqpBINsIKUNJUS5OQVNEQVFHTTpBTklQLklRX01BUktFVENBUC4yMDIyLTA5LTMwAQAAAPhTFwACAAAACjUy</t>
  </si>
  <si>
    <t>My4zMzY3MTMBBgAAAAUAAAABMQEAAAALLTIwODU1ODYxODcDAAAAAzE2MAIAAAAGMTAwMDU0BAAAAAEwBwAAAAk5LzMwLzIwMjI+HPE5QSDbCHlKGqpBINsIKUNJUS5OQVNEQVFHTTpBTklQLklRX01BUktFVENBUC4yMDEyLTEyLTMxAQAAAPhTFwADAAAAAAA+HPE5QSDbCHlKGqpBINsIF0NJUS5OQVNEQVFDTTpCRkMuSVFfVEVWAQAAANNtOAADAAAAAAA+HPE5QSDbCCGuGapBINsIKENJUS5OQVNEQVFDTTpCRkMuSVFfTUFSS0VUQ0FQLjIwMTctMTItMzEBAAAA0204AAIAAAAKMjc0LjYxNzg0NwA+HPE5QSDbCA5gGapBINsILkNJUS5OQVNEQVFHUzpIVEJLLklRX0NMT1NFUFJJQ0VfQURKLjIwMjItMDktMzABAAAA4eoFAAIAAAAJMTEuMTIwOTY0AD4c8TlBINsI7uoYqkEg2wguQ0lRLk5BU0RBUUdTOkhUQksuSVFfQ0xPU0VQUklDRV9BREouMjAxMi0xMi0zMQEAAADh6gUAAgAAAAc0Ljg4MDQ4AD4c8TlBINsI7uoYqkEg2wgpQ0lRLk5BU0RBUUdTOkhUQksuSVFfTUFSS0VUQ0FQLjIwMTktMTItMzEBAAAA4eoFAAIAAAAKNzU5LjUzOTM2MQA+HPE5QSDbCOPDGKpBINsILkNJUS5OQVNEQVFDTTpPU1BOLklRX0NMT1NFUFJJQ0VfQURKLjIwMTctMTItMzEBAAAA0OEFAAIAAAAEMTMuOQA+HPE5QSDbCMhOGKpBINsILkNJUS5OQVNEQVFHUzpXQVNILklRX0NMT1NFUFJJQ0VfQURKLjIwMTktMTItMzEBAAAA</t>
  </si>
  <si>
    <t>QcYEAAIAAAAJNDYuNzAxNDg5AD4c8TlBINsInLIXqkEg2wgpQ0lRLk5BU0RBUUdTOldBU0guSVFfTUFSS0VUQ0FQLjIwMjItMDktMzABAAAAQcYEAAIAAAAKNzk4LjExNDkxMwEGAAAABQAAAAExAQAAAAstMjExMDU0OTQ0MgMAAAADMTYwAgAAAAYxMDAwNTQEAAAAATAHAAAACTkvMzAvMjAyMj4c8TlBINsInLIXqkEg2wgpQ0lRLk5BU0RBUUdTOldBU0guSVFfTUFSS0VUQ0FQLjIwMTItMTItMzEBAAAAQcYEAAIAAAAJNDMwLjcyMTAxAD4c8TlBINsImIsXqkEg2wgYQ0lRLk5BU0RBUUdTOkVYRlkuSVFfVEVWAQAAAPLWjgMCAAAACjY2NS40NzE5MTMBBgAAAAUAAAABMQEAAAALLTIwNTk4MTg1ODcDAAAAAzE2MAIAAAAGMTAwMDYwBAAAAAEwBwAAAAgzLzgvMjAyMz4c8TlBINsIdhYXqkEg2wgpQ0lRLk5BU0RBUUdTOkVYRlkuSVFfTUFSS0VUQ0FQLjIwMTctMTItMzEBAAAA8taOAwMAAAAAAD4c8TlBINsIhqEWqkEg2wguQ0lRLk5BU0RBUUdNOkJJR0MuSVFfQ0xPU0VQUklDRV9BREouMjAyMi0wOS0zMAEAAAAXClgoAgAAAAQxNC44AD4c8TlBINsIQVMWqkEg2wguQ0lRLk5BU0RBUUdNOkJJR0MuSVFfQ0xPU0VQUklDRV9BREouMjAxMi0xMi0zMQEAAAAXClgoAwAAAAAAPhzxOUEg2whlLBaqQSDbCClDSVEuTkFTREFRR006QklHQy5JUV9NQVJLRVRDQVAuMjAxOS0xMi0zMQEAAAAXClgoAwAAAAAAPhzx</t>
  </si>
  <si>
    <t>OUEg2whcBRaqQSDbCC1DSVEuTkFTREFRR006UVNHLklRX0NMT1NFUFJJQ0VfQURKLjIwMTctMTItMzEBAAAAP75ubAMAAAAAAD4c8TlBINsIPZAVqkEg2wguQ0lRLk5BU0RBUUdTOkhBRkMuSVFfQ0xPU0VQUklDRV9BREouMjAxOS0xMi0zMQEAAABLCQ0AAgAAAAkxNy43NTY5NjQAPhzxOUEg2wjl8xSqQSDbCClDSVEuTkFTREFRR1M6SEFGQy5JUV9NQVJLRVRDQVAuMjAyMi0wOS0zMAEAAABLCQ0AAgAAAAo3MTguMjc2NzI2AQYAAAAFAAAAATEBAAAACy0yMTEwMjU1Mzk2AwAAAAMxNjACAAAABjEwMDA1NAQAAAABMAcAAAAJOS8zMC8yMDIyPhzxOUEg2wjazBSqQSDbCClDSVEuTkFTREFRR1M6SEFGQy5JUV9NQVJLRVRDQVAuMjAxMi0xMi0zMQEAAABLCQ0AAgAAAAo0MjcuNzg0ODc4AD4c8TlBINsI2swUqkEg2wgYQ0lRLk5BU0RBUUdTOlVGQ1MuSVFfVEVWAQAAALC7BAACAAAACjY3Ni43NDgwOTUBBgAAAAUAAAABMQEAAAALLTIwNTg1NDIzNzYDAAAAAzE2MAIAAAAGMTAwMDYwBAAAAAEwBwAAAAgzLzgvMjAyMz4c8TlBINsIvVcUqkEg2wgpQ0lRLk5BU0RBUUdTOlVGQ1MuSVFfTUFSS0VUQ0FQLjIwMTctMTItMzEBAAAAsLsEAAIAAAALMTEzMy45MjI5NjgBBgAAAAUAAAABMQEAAAAKMTg2NDc1MzEzMAMAAAADMTYwAgAAAAYxMDAwNTQEAAAAATAHAAAACjEyLzMxLzIwMTc+HPE5QSDbCJriE6pBINsI</t>
  </si>
  <si>
    <t>LkNJUS5OQVNEQVFDTTpBTFRJLklRX0NMT1NFUFJJQ0VfQURKLjIwMjItMDktMzABAAAAlhtIZAIAAAAIOC44MzU0NTgAPhzxOUEg2wiKlBOqQSDbCC5DSVEuTkFTREFRQ006QUxUSS5JUV9DTE9TRVBSSUNFX0FESi4yMDEyLTEyLTMxAQAAAJYbSGQDAAAAAAA+HPE5QSDbCHttE6pBINsIKUNJUS5OQVNEQVFDTTpBTFRJLklRX01BUktFVENBUC4yMDE5LTEyLTMxAQAAAJYbSGQDAAAAAAA+HPE5QSDbCHNGE6pBINsILkNJUS5OQVNEQVFDTTpSUEFZLklRX0NMT1NFUFJJQ0VfQURKLjIwMTctMTItMzEBAAAAAcm3IwMAAAAAAD4c8TlBINsIXfgSqkEg2wguQ0lRLk5BU0RBUUdTOkdTQkMuSVFfQ0xPU0VQUklDRV9BREouMjAxOS0xMi0zMQEAAADfNgQAAgAAAAk1Ny4xNjA5NzIAPhzxOUEg2wikNBKqQSDbCClDSVEuTkFTREFRR1M6R1NCQy5JUV9NQVJLRVRDQVAuMjAyMi0wOS0zMAEAAADfNgQAAgAAAAo3MDMuMDk3NDkyAQYAAAAFAAAAATEBAAAACy0yMTA5MDE1MzE2AwAAAAMxNjACAAAABjEwMDA1NAQAAAABMAcAAAAJOS8zMC8yMDIyPhzxOUEg2wikNBKqQSDbCClDSVEuTkFTREFRR1M6R1NCQy5JUV9NQVJLRVRDQVAuMjAxMi0xMi0zMQEAAADfNgQAAgAAAAozNDUuODg5Njc4AD4c8TlBINsImg0SqkEg2wgYQ0lRLk5BU0RBUUdTOlRSU1QuSVFfVEVWAQAAAAa5BAADAAAAAAA+HPE5QSDbCHuYEapBINsI</t>
  </si>
  <si>
    <t>KUNJUS5OQVNEQVFHUzpUUlNULklRX01BUktFVENBUC4yMDE3LTEyLTMxAQAAAAa5BAACAAAACjg4NC4xODk4NzQAPhzxOUEg2whnShGqQSDbCCxDSVEuTkFTREFRR1M6U1AuSVFfQ0xPU0VQUklDRV9BREouMjAyMi0wOS0zMAEAAADd1QEAAgAAAAUzMS4zMgA+HPE5QSDbCEzVEKpBINsILENJUS5OQVNEQVFHUzpTUC5JUV9DTE9TRVBSSUNFX0FESi4yMDEyLTEyLTMxAQAAAN3VAQACAAAABTIxLjk5AD4c8TlBINsIPa4QqkEg2wgnQ0lRLk5BU0RBUUdTOlNQLklRX01BUktFVENBUC4yMDE5LTEyLTMxAQAAAN3VAQACAAAACjkyMC4wOTk4MTEBBgAAAAUAAAABMQEAAAAKMTk5MDAxNDk4MwMAAAADMTYwAgAAAAYxMDAwNTQEAAAAATAHAAAACjEyLzMxLzIwMTk+HPE5QSDbCD2uEKpBINsILkNJUS5OQVNEQVFHUzpTQU5BLklRX0NMT1NFUFJJQ0VfQURKLjIwMTctMTItMzEBAAAAMUiaIwMAAAAAAD4c8TlBINsInBIQqkEg2wguQ0lRLk5BU0RBUUdTOlBUUkEuSVFfQ0xPU0VQUklDRV9BREouMjAxOS0xMi0zMQEAAACCp1sGAwAAAAAASEPxOUEg2whxdg+qQSDbCClDSVEuTkFTREFRR1M6UFRSQS5JUV9NQVJLRVRDQVAuMjAyMi0wOS0zMAEAAACCp1sGAgAAAAgxMTIwLjk5OAEGAAAABQAAAAExAQAAAAstMjA4NjY0NTQ4MgMAAAADMTYwAgAAAAYxMDAwNTQEAAAAATAHAAAACTkvMzAvMjAyMkhD8TlBINsIcXYP</t>
  </si>
  <si>
    <t>qkEg2wgpQ0lRLk5BU0RBUUdTOlBUUkEuSVFfTUFSS0VUQ0FQLjIwMTItMTItMzEBAAAAgqdbBgMAAAAAAEhD8TlBINsIY08PqkEg2wgYQ0lRLk5BU0RBUUdNOk1IVUEuSVFfVEVWAQAAADmx82MCAAAACTY0OC4zODE2MwEGAAAABQAAAAExAQAAAAstMjA2ODk3ODkzMAMAAAADMTYwAgAAAAYxMDAwNjAEAAAAATAHAAAACDMvOC8yMDIzSEPxOUEg2whG2g6qQSDbCClDSVEuTkFTREFRR006TUhVQS5JUV9NQVJLRVRDQVAuMjAxNy0xMi0zMQEAAAA5sfNjAwAAAAAASEPxOUEg2wgxjA6qQSDbCC5DSVEuTkFTREFRR006SU5EVC5JUV9DTE9TRVBSSUNFX0FESi4yMDIyLTA5LTMwAQAAADmMBQACAAAACTUyLjIyMDg5MgBIQ/E5QSDbCBcXDqpBINsILkNJUS5OQVNEQVFHTTpJTkRULklRX0NMT1NFUFJJQ0VfQURKLjIwMTItMTItMzEBAAAAOYwFAAIAAAAIMjQuMDUzODkASEPxOUEg2wgH8A2qQSDbCClDSVEuTkFTREFRR006SU5EVC5JUV9NQVJLRVRDQVAuMjAxOS0xMi0zMQEAAAA5jAUAAgAAAAoyMDAuNjIyMTYxAQYAAAAFAAAAATEBAAAACjE5ODcyNTU3NzQDAAAAAzE2MAIAAAAGMTAwMDU0BAAAAAEwBwAAAAoxMi8zMS8yMDE5SEPxOUEg2wgDyQ2qQSDbCC5DSVEuTkFTREFRR006QU1BTC5JUV9DTE9TRVBSSUNFX0FESi4yMDE3LTEyLTMxAQAAACZQSwADAAAAAABIQ/E5QSDbCOp6DapBINsILkNJUS5OQVNE</t>
  </si>
  <si>
    <t>QVFDTTpMTlpBLklRX0NMT1NFUFJJQ0VfQURKLjIwMTktMTItMzEBAAAAvlQHAgMAAAAAAEhD8TlBINsIt7cMqkEg2wgpQ0lRLk5BU0RBUUNNOkxOWkEuSVFfTUFSS0VUQ0FQLjIwMjItMDktMzABAAAAvlQHAgIAAAAIMTgzLjU2MjUASEPxOUEg2wi3twyqQSDbCClDSVEuTkFTREFRQ006TE5aQS5JUV9NQVJLRVRDQVAuMjAxMi0xMi0zMQEAAAC+VAcCAwAAAAAASEPxOUEg2wiukAyqQSDbCBhDSVEuTkFTREFRR1M6T0ZJWC5JUV9URVYBAAAAGn8AAAIAAAAKNjUwLjk5NzQ4OQEGAAAABQAAAAExAQAAAAstMjA1ODMxNjAxNgMAAAADMTYwAgAAAAYxMDAwNjAEAAAAATAHAAAACDMvOC8yMDIzSEPxOUEg2wiUGwyqQSDbCClDSVEuTkFTREFRR1M6T0ZJWC5JUV9NQVJLRVRDQVAuMjAxNy0xMi0zMQEAAAAafwAAAgAAAAk5OTcuMjUzOTcBBgAAAAUAAAABMQEAAAAKMTg2MzE0MzU0MQMAAAADMTYwAgAAAAYxMDAwNTQEAAAAATAHAAAACjEyLzMxLzIwMTdIQ/E5QSDbCH7NC6pBINsILkNJUS5OQVNEQVFHTTpFVE5CLklRX0NMT1NFUFJJQ0VfQURKLjIwMjItMDktMzABAAAAucYpJgIAAAAENS43OQBIQ/E5QSDbCFpYC6pBINsILkNJUS5OQVNEQVFHTTpFVE5CLklRX0NMT1NFUFJJQ0VfQURKLjIwMTItMTItMzEBAAAAucYpJgMAAAAAAEhD8TlBINsIgzELqkEg2wgpQ0lRLk5BU0RBUUdNOkVUTkIuSVFfTUFSS0VU</t>
  </si>
  <si>
    <t>Q0FQLjIwMTktMTItMzEBAAAAucYpJgIAAAAKMzYyLjUxMjMzNwEGAAAABQAAAAExAQAAAAoxOTk2ODYyMDEwAwAAAAMxNjACAAAABjEwMDA1NAQAAAABMAcAAAAKMTIvMzEvMjAxOUhD8TlBINsIgzELqkEg2wguQ0lRLk5BU0RBUUdNOlRSTlMuSVFfQ0xPU0VQUklDRV9BREouMjAxNy0xMi0zMQEAAAADuAQAAgAAAAUxNC4yNQBIQ/E5QSDbCMq7CqpBINsILkNJUS5OQVNEQVFHUzpORkJLLklRX0NMT1NFUFJJQ0VfQURKLjIwMTktMTItMzEBAAAAA8w6AgIAAAAJMTUuMTE4NDk1AEhD8TlBINsIevgJqkEg2wgpQ0lRLk5BU0RBUUdTOk5GQksuSVFfTUFSS0VUQ0FQLjIwMjItMDktMzABAAAAA8w6AgIAAAAKNjkyLjczMTkxNwEGAAAABQAAAAExAQAAAAstMjEwOTYzMDY3MQMAAAADMTYwAgAAAAYxMDAwNTQEAAAAATAHAAAACTkvMzAvMjAyMkhD8TlBINsIddEJqkEg2wgpQ0lRLk5BU0RBUUdTOk5GQksuSVFfTUFSS0VUQ0FQLjIwMTItMTItMzEBAAAAA8w6AgIAAAAKNjMzLjEyNjMzMwBIQ/E5QSDbCHXRCapBINsIGENJUS5OQVNEQVFHUzpTQ1dYLklRX1RFVgEAAADX1G8SAgAAAAo1NDAuMjkyMTk4AQYAAAAFAAAAATEBAAAACy0yMDY2NDQyNDMzAwAAAAMxNjACAAAABjEwMDA2MAQAAAABMAcAAAAIMy84LzIwMjNIQ/E5QSDbCFFcCapBINsIKUNJUS5OQVNEQVFHUzpTQ1dYLklRX01BUktFVENBUC4yMDE3</t>
  </si>
  <si>
    <t>LTEyLTMxAQAAANfUbxICAAAACjcxOS4xNTM4MDYBBgAAAAUAAAABMQEAAAAKMTg2OTE1ODExOAMAAAADMTYwAgAAAAYxMDAwNTQEAAAAATAHAAAACjEyLzMxLzIwMTdIQ/E5QSDbCLfnCKpBINsILkNJUS5OQVNEQVFHUzpBTVJLLklRX0NMT1NFUFJJQ0VfQURKLjIwMjItMDktMzABAAAAko5FAAIAAAAJMjguMDQ5MzUxAEhD8TlBINsIx3IIqkEg2wguQ0lRLk5BU0RBUUdTOkFNUksuSVFfQ0xPU0VQUklDRV9BREouMjAxMi0xMi0zMQEAAACSjkUAAwAAAAAASEPxOUEg2wiPSwiqQSDbCClDSVEuTkFTREFRR1M6QU1SSy5JUV9NQVJLRVRDQVAuMjAxOS0xMi0zMQEAAACSjkUAAgAAAAk1OC4xNTAwOTIBBgAAAAUAAAABMQEAAAAKMTk5MjEwMDUzMgMAAAADMTYwAgAAAAYxMDAwNTQEAAAAATAHAAAACjEyLzMxLzIwMTlIQ/E5QSDbCI9LCKpBINsILkNJUS5OQVNEQVFHUzpIU0lJLklRX0NMT1NFUFJJQ0VfQURKLjIwMTctMTItMzEBAAAA2yAGAAIAAAAJMjIuMjY4ODk1AEhD8TlBINsInNYHqkEg2wguQ0lRLk5BU0RBUUdNOlBUU0kuSVFfQ0xPU0VQUklDRV9BREouMjAxOS0xMi0zMQEAAABBfgQAAgAAAAcxNC40Mjc1AEhD8TlBINsIeDoHqkEg2wgpQ0lRLk5BU0RBUUdNOlBUU0kuSVFfTUFSS0VUQ0FQLjIwMjItMDktMzABAAAAQX4EAAIAAAAKNjg5LjQ1MzEwMQEGAAAABQAAAAExAQAAAAstMjA4NjE0MjI1</t>
  </si>
  <si>
    <t>NQMAAAADMTYwAgAAAAYxMDAwNTQEAAAAATAHAAAACTkvMzAvMjAyMkhD8TlBINsIPxMHqkEg2wgpQ0lRLk5BU0RBUUdNOlBUU0kuSVFfTUFSS0VUQ0FQLjIwMTItMTItMzEBAAAAQX4EAAIAAAAIODkuMDE3NDQBBgAAAAUAAAABMQEAAAAKMTU3NjA5NjU1MgMAAAADMTYwAgAAAAYxMDAwNTQEAAAAATAHAAAACjEyLzMxLzIwMTJIQ/E5QSDbCF/sBqpBINsILUNJUS5OQVNEQVFHUzpCUktMLklRX1BFX0VYQ0wuMTAwMDAuMjAyMi0xMi0zMAEAAAB03wUAAgAAABA5LjU2MDgxMDgxMDgxMDgxAQcAAAAFAAAAATEBAAAACy0yMTEwMzY0MjA2AwAAAAEwAgAAAAYxMDAwNjYEAAAAATAHAAAACjEyLzMwLzIwMjIIAAAACjEyLzMwLzIwMjLmxZA6QSDbCAufq6pBINsILENJUS5OQVNEQVFHUzpLQy5JUV9URVZfRUJJVC4xMDAwMC4yMDIyLTEyLTMwAQAAABUUnxADAAAAAk5NAQcAAAAFAAAAATEBAAAACy0yMDk5MTM0NDQwAwAAAAEwAgAAAAYxMDAwNjIEAAAAATAHAAAACjEyLzMwLzIwMjIIAAAACjEyLzMwLzIwMjLmxZA6QSDbCOUCq6pBINsIMENJUS5OQVNEQVFHUzpQTEFCLklRX1RFVl9FQklUREEuMTAwMDAuMjAyMi0xMi0zMAEAAAA/hgQAAgAAABA0LjU4NzQ2MzIzNjMzMjA4AQcAAAAFAAAAATEBAAAACy0yMTA4ODY5MTU2AwAAAAEwAgAAAAYxMDAwNjMEAAAAATAHAAAACjEyLzMwLzIwMjIIAAAACjEyLzMw</t>
  </si>
  <si>
    <t>LzIwMjLmxZA6QSDbCK8/qqpBINsIMUNJUS5OQVNEQVFHUzpQTEFCLklRX1BSSUNFX1NBTEVTLjEwMDAwLjIwMjItMTItMzABAAAAP4YEAAIAAAAPMS40NTkzMDIxMTg4OTI4AQcAAAAFAAAAATEBAAAACy0yMTA4ODY5MTU2AwAAAAEwAgAAAAUzODk1OAQAAAABMAcAAAAKMTIvMzAvMjAyMggAAAAKMTIvMzAvMjAyMubFkDpBINsIuGaqqkEg2wgzQ0lRLk5BU0RBUUdTOk5LTEEuSVFfVEVWX1RPVEFMX1JFVi4xMDAwMC4yMDIyLTEyLTMwAQAAAPb2OCMDAAAAAADmxZA6QSDbCIejqapBINsIKUNJUS5OQVNEQVFHUzpOS0xBLklRX1BCVi4xMDAwMC4yMDIyLTEyLTMwAQAAAPb2OCMCAAAAEDEuMjg3MjcyMDM4MTI3MDkBBwAAAAUAAAABMQEAAAALLTIxMTA5ODczNDQDAAAAATACAAAABjEwMDA2NwQAAAABMAcAAAAKMTIvMzAvMjAyMggAAAAKMTIvMzAvMjAyMubFkDpBINsIh6OpqkEg2wgtQ0lRLk5BU0RBUUdTOlNCR0kuSVFfUEVfRVhDTC4xMDAwMC4yMDIyLTEyLTMwAQAAAGYKCAADAAAAAk5NAQcAAAAFAAAAATEBAAAACy0yMTA5ODEwNjMyAwAAAAEwAgAAAAYxMDAwNjYEAAAAATAHAAAACjEyLzMwLzIwMjIIAAAACjEyLzMwLzIwMjLmxZA6QSDbCMu5qKpBINsILkNJUS5OQVNEQVFHUzpVTklULklRX1RFVl9FQklULjEwMDAwLjIwMjItMTItMzABAAAAcFLKBgIAAAAQMTEuNzQ0NDgwMjg3NDY5OQEHAAAA</t>
  </si>
  <si>
    <t>BQAAAAExAQAAAAstMjExMDUxMjg1NQMAAAABMAIAAAAGMTAwMDYyBAAAAAEwBwAAAAoxMi8zMC8yMDIyCAAAAAoxMi8zMC8yMDIy5sWQOkEg2witRKiqQSDbCDBDSVEuTkFTREFRR1M6U0tZVy5JUV9URVZfRUJJVERBLjEwMDAwLjIwMjItMTItMzABAAAAu6IEAAIAAAAQNy4xODk5NTU1MTI2ODA2OQEHAAAABQAAAAExAQAAAAstMjExMTc5Njk4MQMAAAABMAIAAAAGMTAwMDYzBAAAAAEwBwAAAAoxMi8zMC8yMDIyCAAAAAoxMi8zMC8yMDIy5sWQOkEg2wi0qKeqQSDbCDFDSVEuTkFTREFRR1M6U0tZVy5JUV9QUklDRV9TQUxFUy4xMDAwMC4yMDIyLTEyLTMwAQAAALuiBAACAAAAETAuMzA2MzM4MDMxODI3Njg3AQcAAAAFAAAAATEBAAAACy0yMTExNzk2OTgxAwAAAAEwAgAAAAUzODk1OAQAAAABMAcAAAAKMTIvMzAvMjAyMggAAAAKMTIvMzAvMjAyMubFkDpBINsIqYGnqkEg2wgxQ0lRLk5BU0RBUUdTOk1FLklRX1RFVl9UT1RBTF9SRVYuMTAwMDAuMjAyMi0xMi0zMAEAAAB+nA4CAgAAABAyLjUxOTQxODMwODY4NDM0AQcAAAAFAAAAATEBAAAACy0yMTEyNzgwNDc0AwAAAAEwAgAAAAYxMDAwNjEEAAAAATAHAAAACjEyLzMwLzIwMjIIAAAACjEyLzMwLzIwMjLmxZA6QSDbCIXlpqpBINsIJ0NJUS5OQVNEQVFHUzpNRS5JUV9QQlYuMTAwMDAuMjAyMi0xMi0zMAEAAAB+nA4CAgAAABAxLjAwMjYwNTM4MTQ4</t>
  </si>
  <si>
    <t>NDM5AQcAAAAFAAAAATEBAAAACy0yMTEyNzgwNDc0AwAAAAEwAgAAAAYxMDAwNjcEAAAAATAHAAAACjEyLzMwLzIwMjIIAAAACjEyLzMwLzIwMjLmxZA6QSDbCHW+pqpBINsILENJUS5OQVNEQVFDTTpPU1cuSVFfUEVfRVhDTC4xMDAwMC4yMDIyLTEyLTMwAQAAAG7GnCIDAAAAAk5NAQcAAAAFAAAAATEBAAAACy0yMTA5NDgyNTMzAwAAAAEwAgAAAAYxMDAwNjYEAAAAATAHAAAACjEyLzMwLzIwMjIIAAAACjEyLzMwLzIwMjLmxZA6QSDbCFEipqpBINsILkNJUS5OQVNEQVFHTTpTTU1ULklRX1RFVl9FQklULjEwMDAwLjIwMjItMTItMzABAAAAwy2xAAMAAAACTk0BBwAAAAUAAAABMQEAAAALLTIxMDc4OTUwNDYDAAAAATACAAAABjEwMDA2MgQAAAABMAcAAAAKMTIvMzAvMjAyMggAAAAKMTIvMzAvMjAyMubFkDpBINsII4alqkEg2wgwQ0lRLk5BU0RBUUdTOkpCU1MuSVFfVEVWX0VCSVREQS4xMDAwMC4yMDIyLTEyLTMwAQAAABbqBAACAAAAEDEwLjEwMjA2MjQ0OTIyNDgBBwAAAAUAAAABMQEAAAALLTIxMTQ1NTY0MTMDAAAAATACAAAABjEwMDA2MwQAAAABMAcAAAAKMTIvMzAvMjAyMggAAAAKMTIvMzAvMjAyMubFkDpBINsI8MKkqkEg2wgxQ0lRLk5BU0RBUUdTOkpCU1MuSVFfUFJJQ0VfU0FMRVMuMTAwMDAuMjAyMi0xMi0zMAEAAAAW6gQAAgAAABAxLjA0NzczNzA0OTAyNTY3AQcAAAAFAAAAATEBAAAA</t>
  </si>
  <si>
    <t>Cy0yMTE0NTU2NDEzAwAAAAEwAgAAAAUzODk1OAQAAAABMAcAAAAKMTIvMzAvMjAyMggAAAAKMTIvMzAvMjAyMubFkDpBINsI8MKkqkEg2wgzQ0lRLk5BU0RBUUdTOlRCTEEuSVFfVEVWX1RPVEFMX1JFVi4xMDAwMC4yMDIyLTEyLTMwAQAAADcrPiICAAAADzAuNjAxMjA5Mzc0NzA3MQEHAAAABQAAAAExAQAAAAstMjEwNjc4NDk3OQMAAAABMAIAAAAGMTAwMDYxBAAAAAEwBwAAAAoxMi8zMC8yMDIyCAAAAAoxMi8zMC8yMDIy5sWQOkEg2wi+/6OqQSDbCClDSVEuTkFTREFRR1M6VEJMQS5JUV9QQlYuMTAwMDAuMjAyMi0xMi0zMAEAAAA3Kz4iAgAAABEwLjkzOTA4OTY2ODQyODE3MQEHAAAABQAAAAExAQAAAAstMjEwNjc4NDk3OQMAAAABMAIAAAAGMTAwMDY3BAAAAAEwBwAAAAoxMi8zMC8yMDIyCAAAAAoxMi8zMC8yMDIy5sWQOkEg2wi+/6OqQSDbCC1DSVEuTkFTREFRQ006UklPVC5JUV9QRV9FWENMLjEwMDAwLjIwMjItMTItMzABAAAARmQXAAMAAAACTk0BBwAAAAUAAAABMQEAAAALLTIxMDgwNTk3NjYDAAAAATACAAAABjEwMDA2NgQAAAABMAcAAAAKMTIvMzAvMjAyMggAAAAKMTIvMzAvMjAyMubFkDpBINsIijyjqkEg2wgtQ0lRLk5BU0RBUUdNOlNZTS5JUV9URVZfRUJJVC4xMDAwMC4yMDIyLTEyLTMwAQAAABtLug4DAAAAAADmxZA6QSDbCGKgoqpBINsIMENJUS5OQVNEQVFDTTpBUFBTLklRX1RF</t>
  </si>
  <si>
    <t>Vl9FQklUREEuMTAwMDAuMjAyMi0xMi0zMAEAAAAbALsBAgAAABAxMi43MzA0NTM1NzM5MTA4AQcAAAAFAAAAATEBAAAACy0yMDcwOTU0ODA2AwAAAAEwAgAAAAYxMDAwNjMEAAAAATAHAAAACjEyLzMwLzIwMjIIAAAACjEyLzMwLzIwMjLmxZA6QSDbCAgEoqpBINsIMUNJUS5OQVNEQVFDTTpBUFBTLklRX1BSSUNFX1NBTEVTLjEwMDAwLjIwMjItMTItMzABAAAAGwC7AQIAAAAQMi4xNjI2MDY0MzQ1NzcxOAEHAAAABQAAAAExAQAAAAstMjA3MDk1NDgwNgMAAAABMAIAAAAFMzg5NTgEAAAAATAHAAAACjEyLzMwLzIwMjIIAAAACjEyLzMwLzIwMjLmxZA6QSDbCAgEoqpBINsIM0NJUS5OQVNEQVFHUzpUSVROLklRX1RFVl9UT1RBTF9SRVYuMTAwMDAuMjAyMi0xMi0zMAEAAADFn0QAAgAAABEwLjc0NjY4OTg5MjExNDQwNAEHAAAABQAAAAExAQAAAAstMjEwNTQxMTQ4MQMAAAABMAIAAAAGMTAwMDYxBAAAAAEwBwAAAAoxMi8zMC8yMDIyCAAAAAoxMi8zMC8yMDIy5sWQOkEg2wjUQKGqQSDbCClDSVEuTkFTREFRR1M6VElUTi5JUV9QQlYuMTAwMDAuMjAyMi0xMi0zMAEAAADFn0QAAgAAABAyLjAzMzk2MzM0ODMxODM1AQcAAAAFAAAAATEBAAAACy0yMTA1NDExNDgxAwAAAAEwAgAAAAYxMDAwNjcEAAAAATAHAAAACjEyLzMwLzIwMjIIAAAACjEyLzMwLzIwMjLmxZA6QSDbCMsZoapBINsILUNJUS5OQVNEQVFD</t>
  </si>
  <si>
    <t>TTpBUktPLklRX1BFX0VYQ0wuMTAwMDAuMjAyMi0xMi0zMAEAAADAiA4AAgAAABAyMC42NzY5OTI0Mjg3ODI2AQcAAAAFAAAAATEBAAAACy0yMTEwNTMyODgxAwAAAAEwAgAAAAYxMDAwNjYEAAAAATAHAAAACjEyLzMwLzIwMjIIAAAACjEyLzMwLzIwMjLmxZA6QSDbCKB9oKpBINsILUNJUS5OQVNEQVFHUzpNR0kuSVFfVEVWX0VCSVQuMTAwMDAuMjAyMi0xMi0zMAEAAADhApgAAgAAAA4yMC44MDc3NjY1NDYwOQEHAAAABQAAAAExAQAAAAstMjExMDQzNDMwNAMAAAABMAIAAAAGMTAwMDYyBAAAAAEwBwAAAAoxMi8zMC8yMDIyCAAAAAoxMi8zMC8yMDIy5sWQOkEg2wj04J+qQSDbCDBDSVEuTkFTREFRQ006U0FWQS5JUV9URVZfRUJJVERBLjEwMDAwLjIwMjItMTItMzABAAAAL6QBAAMAAAACTk0BBwAAAAUAAAABMQEAAAALLTIxMDk2NjI2NzQDAAAAATACAAAABjEwMDA2MwQAAAABMAcAAAAKMTIvMzAvMjAyMggAAAAKMTIvMzAvMjAyMubFkDpBINsISB6fqkEg2wgxQ0lRLk5BU0RBUUNNOlNBVkEuSVFfUFJJQ0VfU0FMRVMuMTAwMDAuMjAyMi0xMi0zMAEAAAAvpAEAAwAAAAAA5sWQOkEg2whaRZ+qQSDbCDNDSVEuTkFTREFRR1M6Q0ZGTi5JUV9URVZfVE9UQUxfUkVWLjEwMDAwLjIwMjItMTItMzABAAAADBoGAAMAAAAAAObFkDpBINsIJ1ueqkEg2wgpQ0lRLk5BU0RBUUdTOkNGRk4uSVFfUEJWLjEwMDAw</t>
  </si>
  <si>
    <t>LjIwMjItMTItMzABAAAADBoGAAIAAAARMC45NjQ1ODk3NDMyNTUyMDQBBwAAAAUAAAABMQEAAAALLTIxMTMyOTM5NzIDAAAAATACAAAABjEwMDA2NwQAAAABMAcAAAAKMTIvMzAvMjAyMggAAAAKMTIvMzAvMjAyMubFkDpBINsIIYKeqkEg2wgtQ0lRLk5BU0RBUUdTOkFTVEUuSVFfUEVfRVhDTC4xMDAwMC4yMDIyLTEyLTMwAQAAAC/YAwACAAAAEDUyLjEyODIwNTEyODIwNTEBBwAAAAUAAAABMQEAAAALLTIxMTAyMzIwNTADAAAAATACAAAABjEwMDA2NgQAAAABMAcAAAAKMTIvMzAvMjAyMggAAAAKMTIvMzAvMjAyMubFkDpBINsIjZedqkEg2wguQ0lRLk5BU0RBUUdTOk1OVFYuSVFfVEVWX0VCSVQuMTAwMDAuMjAyMi0xMi0zMAEAAADFQ4YBAwAAAAJOTQEHAAAABQAAAAExAQAAAAstMjExMjQ4MTY0OAMAAAABMAIAAAAGMTAwMDYyBAAAAAEwBwAAAAoxMi8zMC8yMDIyCAAAAAoxMi8zMC8yMDIyduyQOkEg2wgx+5yqQSDbCDBDSVEuTkFTREFRR006TlZUUy5JUV9URVZfRUJJVERBLjEwMDAwLjIwMjItMTItMzABAAAA9E5DEgMAAAACTk0BBwAAAAUAAAABMQEAAAALLTIxMDUzNTgxMDgDAAAAATACAAAABjEwMDA2MwQAAAABMAcAAAAKMTIvMzAvMjAyMggAAAAKMTIvMzAvMjAyMnbskDpBINsIBl+cqkEg2wgxQ0lRLk5BU0RBUUdNOk5WVFMuSVFfUFJJQ0VfU0FMRVMuMTAwMDAuMjAyMi0xMi0zMAEAAAD0</t>
  </si>
  <si>
    <t>TkMSAgAAABA1Ljc5MTg4ODA1NjQ5OTc5AQcAAAAFAAAAATEBAAAACy0yMTA1MzU4MTA4AwAAAAEwAgAAAAUzODk1OAQAAAABMAcAAAAKMTIvMzAvMjAyMggAAAAKMTIvMzAvMjAyMnbskDpBINsI/TecqkEg2wgzQ0lRLk5BU0RBUUdNOkVRUlguSVFfVEVWX1RPVEFMX1JFVi4xMDAwMC4yMDIyLTEyLTMwAQAAAIkDyiYDAAAAAAB27JA6QSDbCN2bm6pBINsIKUNJUS5OQVNEQVFHTTpFUVJYLklRX1BCVi4xMDAwMC4yMDIyLTEyLTMwAQAAAIkDyiYCAAAAETAuNzYyMjI1NTg3MTY5MzI3AQcAAAAFAAAAATEBAAAACy0yMTA3MTQ1MTI0AwAAAAEwAgAAAAYxMDAwNjcEAAAAATAHAAAACjEyLzMwLzIwMjIIAAAACjEyLzMwLzIwMjJ27JA6QSDbCMt0m6pBINsILUNJUS5OQVNEQVFHUzpUV1NULklRX1BFX0VYQ0wuMTAwMDAuMjAyMi0xMi0zMAEAAABqOHkOAwAAAAJOTQEHAAAABQAAAAExAQAAAAstMjExMzI1Mzk3MQMAAAABMAIAAAAGMTAwMDY2BAAAAAEwBwAAAAoxMi8zMC8yMDIyCAAAAAoxMi8zMC8yMDIyduyQOkEg2wiXsZqqQSDbCC5DSVEuTkFTREFRR1M6S1JOVC5JUV9URVZfRUJJVC4xMDAwMC4yMDIyLTEyLTMwAQAAAD7G+wECAAAAEDM3LjE3Mjc3NTE4MTg1MzEBBwAAAAUAAAABMQEAAAALLTIxMDU4ODc5NjADAAAAATACAAAABjEwMDA2MgQAAAABMAcAAAAKMTIvMzAvMjAyMggAAAAKMTIvMzAvMjAy</t>
  </si>
  <si>
    <t>MnbskDpBINsIbBWaqkEg2wgwQ0lRLk5BU0RBUUdNOldJTkEuSVFfVEVWX0VCSVREQS4xMDAwMC4yMDIyLTEyLTMwAQAAAD4IBQACAAAAEDE2LjQ4OTM3MTUwODI3NjUBBwAAAAUAAAABMQEAAAALLTIxMDkxMzMyNzgDAAAAATACAAAABjEwMDA2MwQAAAABMAcAAAAKMTIvMzAvMjAyMggAAAAKMTIvMzAvMjAyMnbskDpBINsIQ3mZqkEg2wgxQ0lRLk5BU0RBUUdNOldJTkEuSVFfUFJJQ0VfU0FMRVMuMTAwMDAuMjAyMi0xMi0zMAEAAAA+CAUAAgAAABAxMS4wNzE0MDI2ODM3NjQ3AQcAAAAFAAAAATEBAAAACy0yMTA5MTMzMjc4AwAAAAEwAgAAAAUzODk1OAQAAAABMAcAAAAKMTIvMzAvMjAyMggAAAAKMTIvMzAvMjAyMnbskDpBINsIQ3mZqkEg2wgzQ0lRLk5BU0RBUUdTOkNMTkUuSVFfVEVWX1RPVEFMX1JFVi4xMDAwMC4yMDIyLTEyLTMwAQAAAGiMFwACAAAAEDQuMzMyMzI0MTY1NDQ3NTMBBwAAAAUAAAABMQEAAAALLTIxMDkyMTQ1NzEDAAAAATACAAAABjEwMDA2MQQAAAABMAcAAAAKMTIvMzAvMjAyMggAAAAKMTIvMzAvMjAyMnbskDpBINsID7aYqkEg2wgpQ0lRLk5BU0RBUUdTOkNMTkUuSVFfUEJWLjEwMDAwLjIwMjItMTItMzABAAAAaIwXAAIAAAAQMS41NDk5OTIwMTE1Nzk2MwEHAAAABQAAAAExAQAAAAstMjEwOTIxNDU3MQMAAAABMAIAAAAGMTAwMDY3BAAAAAEwBwAAAAoxMi8zMC8yMDIyCAAA</t>
  </si>
  <si>
    <t>AAoxMi8zMC8yMDIyduyQOkEg2wgPtpiqQSDbCC1DSVEuTkFTREFRR006UkFQVC5JUV9QRV9FWENMLjEwMDAwLjIwMjItMTItMzABAAAA0CBWEAMAAAACTk0BBwAAAAUAAAABMQEAAAALLTIxMDg5MDQ3NjMDAAAAATACAAAABjEwMDA2NgQAAAABMAcAAAAKMTIvMzAvMjAyMggAAAAKMTIvMzAvMjAyMnbskDpBINsI0suXqkEg2wguQ0lRLk5BU0RBUUdNOklOQlguSVFfVEVWX0VCSVQuMTAwMDAuMjAyMi0xMi0zMAEAAAAZ4p0hAwAAAAJOTQEHAAAABQAAAAExAQAAAAstMjExMDIyNjkxOAMAAAABMAIAAAAGMTAwMDYyBAAAAAEwBwAAAAoxMi8zMC8yMDIyCAAAAAoxMi8zMC8yMDIyduyQOkEg2wizVpeqQSDbCDBDSVEuTkFTREFRR1M6QVBPRy5JUV9URVZfRUJJVERBLjEwMDAwLjIwMjItMTItMzABAAAAqtQDAAIAAAAQNS44NjYxMDQzNzA3ODAzOQEHAAAABQAAAAExAQAAAAstMjA2NDc0MDg5MAMAAAABMAIAAAAGMTAwMDYzBAAAAAEwBwAAAAoxMi8zMC8yMDIyCAAAAAoxMi8zMC8yMDIyduyQOkEg2wiKupaqQSDbCDFDSVEuTkFTREFRR1M6QVBPRy5JUV9QUklDRV9TQUxFUy4xMDAwMC4yMDIyLTEyLTMwAQAAAKrUAwACAAAAETAuNzA0NjQ5MzE0NTMyMDEzAQcAAAAFAAAAATEBAAAACy0yMDY0NzQwODkwAwAAAAEwAgAAAAUzODk1OAQAAAABMAcAAAAKMTIvMzAvMjAyMggAAAAKMTIvMzAvMjAyMnbskDpB</t>
  </si>
  <si>
    <t>INsIf5OWqkEg2wgyQ0lRLk5BU0RBUUdNOkZSRy5JUV9URVZfVE9UQUxfUkVWLjEwMDAwLjIwMjItMTItMzABAAAATngAAAIAAAAQMS4wNDg5NjQ2NDA3NDc1NQEHAAAABQAAAAExAQAAAAstMjExMTI1MTI0MAMAAAABMAIAAAAGMTAwMDYxBAAAAAEwBwAAAAoxMi8zMC8yMDIyCAAAAAoxMi8zMC8yMDIyduyQOkEg2whmHpaqQSDbCChDSVEuTkFTREFRR006RlJHLklRX1BCVi4xMDAwMC4yMDIyLTEyLTMwAQAAAE54AAACAAAAEDEuMjU4MzcwMTgyMzk1NTMBBwAAAAUAAAABMQEAAAALLTIxMTEyNTEyNDADAAAAATACAAAABjEwMDA2NwQAAAABMAcAAAAKMTIvMzAvMjAyMggAAAAKMTIvMzAvMjAyMnbskDpBINsITNCVqkEg2wgtQ0lRLk5BU0RBUUdTOk9QRU4uSVFfUEVfRVhDTC4xMDAwMC4yMDIyLTEyLTMwAQAAAG+ETRADAAAAAk5NAQcAAAAFAAAAATEBAAAACy0yMTEwNzgxMzU1AwAAAAEwAgAAAAYxMDAwNjYEAAAAATAHAAAACjEyLzMwLzIwMjIIAAAACjEyLzMwLzIwMjJ27JA6QSDbCCM0lapBINsILkNJUS5OQVNEQVFHUzpBTVNGLklRX1RFVl9FQklULjEwMDAwLjIwMjItMTItMzABAAAA5mAAAAIAAAAQMTEuMzgxOTg0OTcxNzQyOQEHAAAABQAAAAExAQAAAAstMjExMDU0NjUzMAMAAAABMAIAAAAGMTAwMDYyBAAAAAEwBwAAAAoxMi8zMC8yMDIyCAAAAAoxMi8zMC8yMDIyduyQOkEg2wj6l5SqQSDb</t>
  </si>
  <si>
    <t>CDBDSVEuTkFTREFRR1M6Q1JOWC5JUV9URVZfRUJJVERBLjEwMDAwLjIwMjItMTItMzABAAAA/1+5EAMAAAACTk0BBwAAAAUAAAABMQEAAAALLTIxMDYxNDA4MzIDAAAAATACAAAABjEwMDA2MwQAAAABMAcAAAAKMTIvMzAvMjAyMggAAAAKMTIvMzAvMjAyMnbskDpBINsIx9STqkEg2wgxQ0lRLk5BU0RBUUdTOkNSTlguSVFfUFJJQ0VfU0FMRVMuMTAwMDAuMjAyMi0xMi0zMAEAAAD/X7kQAwAAAAJOTQEHAAAABQAAAAExAQAAAAstMjEwNjE0MDgzMgMAAAABMAIAAAAFMzg5NTgEAAAAATAHAAAACjEyLzMwLzIwMjIIAAAACjEyLzMwLzIwMjJ27JA6QSDbCNH7k6pBINsIM0NJUS5OQVNEQVFHUzpRVVJFLklRX1RFVl9UT1RBTF9SRVYuMTAwMDAuMjAyMi0xMi0zMAEAAACgtDEKAgAAABAxLjQ0OTgxNjA3MTM2OTk2AQcAAAAFAAAAATEBAAAACy0yMTEwODk0NTM3AwAAAAEwAgAAAAYxMDAwNjEEAAAAATAHAAAACjEyLzMwLzIwMjIIAAAACjEyLzMwLzIwMjJ27JA6QSDbCJgRk6pBINsIKUNJUS5OQVNEQVFHUzpRVVJFLklRX1BCVi4xMDAwMC4yMDIyLTEyLTMwAQAAAKC0MQoCAAAAEDEuNzYxNzE5MzM4NjAzNzgBBwAAAAUAAAABMQEAAAALLTIxMTA4OTQ1MzcDAAAAATACAAAABjEwMDA2NwQAAAABMAcAAAAKMTIvMzAvMjAyMggAAAAKMTIvMzAvMjAyMnbskDpBINsImBGTqkEg2wgtQ0lRLk5BU0RBUUdTOlJH</t>
  </si>
  <si>
    <t>TlguSVFfUEVfRVhDTC4xMDAwMC4yMDIyLTEyLTMwAQAAAFRvyQcCAAAAEDcuNzkzODE0NDMyOTg5NjkBBwAAAAUAAAABMQEAAAALLTIxMTAwNjY2MzYDAAAAATACAAAABjEwMDA2NgQAAAABMAcAAAAKMTIvMzAvMjAyMggAAAAKMTIvMzAvMjAyMnbskDpBINsIWieSqkEg2wguQ0lRLk5BU0RBUUdTOlBUTE8uSVFfVEVWX0VCSVQuMTAwMDAuMjAyMi0xMi0zMAEAAAAERVQSAgAAABA0Ny43NjUxMTY5MzQwNTU4AQcAAAAFAAAAATEBAAAACy0yMTA4ODg3MDkxAwAAAAEwAgAAAAYxMDAwNjIEAAAAATAHAAAACjEyLzMwLzIwMjIIAAAACjEyLzMwLzIwMjJ27JA6QSDbCDeykapBINsIMENJUS5OQVNEQVFHUzpFTlRBLklRX1RFVl9FQklUREEuMTAwMDAuMjAyMi0xMi0zMAEAAADGRAUAAwAAAAJOTQEHAAAABQAAAAExAQAAAAstMjExMzE5NDQyMAMAAAABMAIAAAAGMTAwMDYzBAAAAAEwBwAAAAoxMi8zMC8yMDIyCAAAAAoxMi8zMC8yMDIyduyQOkEg2wgYPZGqQSDbCDFDSVEuTkFTREFRR1M6RU5UQS5JUV9QUklDRV9TQUxFUy4xMDAwMC4yMDIyLTEyLTMwAQAAAMZEBQACAAAAEDEwLjEyOTAxNjQ5Njg4NDQBBwAAAAUAAAABMQEAAAALLTIxMTMxOTQ0MjADAAAAATACAAAABTM4OTU4BAAAAAEwBwAAAAoxMi8zMC8yMDIyCAAAAAoxMi8zMC8yMDIyduyQOkEg2wgOFpGqQSDbCDNDSVEuTkFTREFRR1M6Q01QUi5J</t>
  </si>
  <si>
    <t>UV9URVZfVE9UQUxfUkVWLjEwMDAwLjIwMjItMTItMzABAAAAYZVAAQIAAAARMC44NjU2NjY2NzM4MDQ5NTEBBwAAAAUAAAABMQEAAAALLTIwNzMyMzI5NDgDAAAAATACAAAABjEwMDA2MQQAAAABMAcAAAAKMTIvMzAvMjAyMggAAAAKMTIvMzAvMjAyMnbskDpBINsI53mQqkEg2wgpQ0lRLk5BU0RBUUdTOkNNUFIuSVFfUEJWLjEwMDAwLjIwMjItMTItMzABAAAAYZVAAQMAAAACTk0BBwAAAAUAAAABMQEAAAALLTIwNzMyMzI5NDgDAAAAATACAAAABjEwMDA2NwQAAAABMAcAAAAKMTIvMzAvMjAyMggAAAAKMTIvMzAvMjAyMnbskDpBINsI0CuQqkEg2wgtQ0lRLk5BU0RBUUdTOlBGQkMuSVFfUEVfRVhDTC4xMDAwMC4yMDIyLTEyLTMwAQAAAOt1MAACAAAAEDExLjY0ODc3Mjc5NjYzNDMBBwAAAAUAAAABMQEAAAALLTIxMDUxMzM1OTUDAAAAATACAAAABjEwMDA2NgQAAAABMAcAAAAKMTIvMzAvMjAyMggAAAAKMTIvMzAvMjAyMnbskDpBINsIp4+PqkEg2wguQ0lRLk5BU0RBUUNNOkJMRlMuSVFfVEVWX0VCSVQuMTAwMDAuMjAyMi0xMi0zMAEAAACmCwQAAwAAAAJOTQEHAAAABQAAAAExAQAAAAstMjEwNTUyNzIyOAMAAAABMAIAAAAGMTAwMDYyBAAAAAEwBwAAAAoxMi8zMC8yMDIyCAAAAAoxMi8zMC8yMDIyduyQOkEg2wh+846qQSDbCDBDSVEuTkFTREFRQ006TkVYVC5JUV9URVZfRUJJVERBLjEwMDAwLjIw</t>
  </si>
  <si>
    <t>MjItMTItMzABAAAA9NEvCAMAAAACTk0BBwAAAAUAAAABMQEAAAALLTIxMDY2MTM5OTkDAAAAATACAAAABjEwMDA2MwQAAAABMAcAAAAKMTIvMzAvMjAyMggAAAAKMTIvMzAvMjAyMnbskDpBINsIV1eOqkEg2wgxQ0lRLk5BU0RBUUNNOk5FWFQuSVFfUFJJQ0VfU0FMRVMuMTAwMDAuMjAyMi0xMi0zMAEAAAD00S8IAwAAAAAAduyQOkEg2whXV46qQSDbCDNDSVEuTkFTREFRQ006Q0RNTy5JUV9URVZfVE9UQUxfUkVWLjEwMDAwLjIwMjItMTItMzABAAAARuQCAAIAAAAQOC4zMDAwNDE2MzMzNDEwOQEHAAAABQAAAAExAQAAAAstMjEwODk2Mzg3NgMAAAABMAIAAAAGMTAwMDYxBAAAAAEwBwAAAAoxMi8zMC8yMDIyCAAAAAoxMi8zMC8yMDIyduyQOkEg2wgjlI2qQSDbCClDSVEuTkFTREFRQ006Q0RNTy5JUV9QQlYuMTAwMDAuMjAyMi0xMi0zMAEAAABG5AIAAgAAABAxNS4wMjM0ODQ0MjI4MTc4AQcAAAAFAAAAATEBAAAACy0yMTA4OTYzODc2AwAAAAEwAgAAAAYxMDAwNjcEAAAAATAHAAAACjEyLzMwLzIwMjIIAAAACjEyLzMwLzIwMjJ27JA6QSDbCCOUjapBINsILUNJUS5OQVNEQVFHUzpSRFdSLklRX1BFX0VYQ0wuMTAwMDAuMjAyMi0xMi0zMAEAAAAxgwAAAgAAAAgxMjMuNDM3NQEHAAAABQAAAAExAQAAAAstMjEwNDE2NDUzNgMAAAABMAIAAAAGMTAwMDY2BAAAAAEwBwAAAAoxMi8zMC8yMDIyCAAAAAox</t>
  </si>
  <si>
    <t>Mi8zMC8yMDIyduyQOkEg2wjkqYyqQSDbCC5DSVEuTkFTREFRR1M6U1NZUy5JUV9URVZfRUJJVC4xMDAwMC4yMDIyLTEyLTMwAQAAABeIAAADAAAAAk5NAQcAAAAFAAAAATEBAAAACy0yMTEwNTg0NjM4AwAAAAEwAgAAAAYxMDAwNjIEAAAAATAHAAAACjEyLzMwLzIwMjIIAAAACjEyLzMwLzIwMjJ27JA6QSDbCLsNjKpBINsIMENJUS5OQVNEQVFHUzpBREVBLklRX1RFVl9FQklUREEuMTAwMDAuMjAyMi0xMi0zMAEAAABwRHUAAgAAABA1LjYzOTIzMTA1Mzg1NTg5AQcAAAAFAAAAATEBAAAACy0yMTEwNzA1Mzk0AwAAAAEwAgAAAAYxMDAwNjMEAAAAATAHAAAACjEyLzMwLzIwMjIIAAAACjEyLzMwLzIwMjJ27JA6QSDbCJ2Yi6pBINsIMUNJUS5OQVNEQVFHUzpBREVBLklRX1BSSUNFX1NBTEVTLjEwMDAwLjIwMjItMTItMzABAAAAcER1AAIAAAAPMS4xMzEyNDM0NTI1NDA3AQcAAAAFAAAAATEBAAAACy0yMTEwNzA1Mzk0AwAAAAEwAgAAAAUzODk1OAQAAAABMAcAAAAKMTIvMzAvMjAyMggAAAAKMTIvMzAvMjAyMnbskDpBINsIknGLqkEg2wgzQ0lRLk5BU0RBUUdTOklOTlYuSVFfVEVWX1RPVEFMX1JFVi4xMDAwMC4yMDIyLTEyLTMwAQAAAJz58SkCAAAAEDEuMzUwNDk3Njg3NDc1MTQBBwAAAAUAAAABMQEAAAALLTIxMTMwNDU1MDEDAAAAATACAAAABjEwMDA2MQQAAAABMAcAAAAKMTIvMzAvMjAyMggAAAAK</t>
  </si>
  <si>
    <t>MTIvMzAvMjAyMnbskDpBINsIX66KqkEg2wgpQ0lRLk5BU0RBUUdTOklOTlYuSVFfUEJWLjEwMDAwLjIwMjItMTItMzABAAAAnPnxKQIAAAAPMi44MzQwMTczNjU2NTg1AQcAAAAFAAAAATEBAAAACy0yMTEzMDQ1NTAxAwAAAAEwAgAAAAYxMDAwNjcEAAAAATAHAAAACjEyLzMwLzIwMjIIAAAACjEyLzMwLzIwMjJ27JA6QSDbCFSHiqpBINsILUNJUS5OQVNEQVFDTTpOVVRYLklRX1BFX0VYQ0wuMTAwMDAuMjAyMi0xMi0zMAEAAADnfxEqAwAAAAAAduyQOkEg2wggxImqQSDbCC5DSVEuTkFTREFRR006S0lEUy5JUV9URVZfRUJJVC4xMDAwMC4yMDIyLTEyLTMwAQAAAJESMQIDAAAAAk5NAQcAAAAFAAAAATEBAAAACy0yMTA5NjE2MzMzAwAAAAEwAgAAAAYxMDAwNjIEAAAAATAHAAAACjEyLzMwLzIwMjIIAAAACjEyLzMwLzIwMjJ27JA6QSDbCPMAiapBINsIMENJUS5OQVNEQVFHUzpBVlBULklRX1RFVl9FQklUREEuMTAwMDAuMjAyMi0xMi0zMAEAAADUk8sBAwAAAAJOTQEHAAAABQAAAAExAQAAAAstMjEwNTM4MjI1MwMAAAABMAIAAAAGMTAwMDYzBAAAAAEwBwAAAAoxMi8zMC8yMDIyCAAAAAoxMi8zMC8yMDIyduyQOkEg2wi6PYiqQSDbCDFDSVEuTkFTREFRR1M6QVZQVC5JUV9QUklDRV9TQUxFUy4xMDAwMC4yMDIyLTEyLTMwAQAAANSTywECAAAAEDMuMDMyNDc4NTA4ODc2NDYBBwAAAAUAAAABMQEAAAAL</t>
  </si>
  <si>
    <t>LTIxMDUzODIyNTMDAAAAATACAAAABTM4OTU4BAAAAAEwBwAAAAoxMi8zMC8yMDIyCAAAAAoxMi8zMC8yMDIyduyQOkEg2wjFZIiqQSDbCDNDSVEuTkFTREFRR006U0NSTS5JUV9URVZfVE9UQUxfUkVWLjEwMDAwLjIwMjItMTItMzABAAAAkzoAaQMAAAAAAHbskDpBINsIinqHqkEg2wgpQ0lRLk5BU0RBUUdNOlNDUk0uSVFfUEJWLjEwMDAwLjIwMjItMTItMzABAAAAkzoAaQMAAAACTk0BBwAAAAUAAAABMQEAAAALLTIxMDYxMDgxNjQDAAAAATACAAAABjEwMDA2NwQAAAABMAcAAAAKMTIvMzAvMjAyMggAAAAKMTIvMzAvMjAyMnbskDpBINsIinqHqkEg2wgtQ0lRLk5BU0RBUUdTOk5XTEkuSVFfUEVfRVhDTC4xMDAwMC4yMDIyLTEyLTMwAQAAAMluBAACAAAADzUuNjU0ODA2MDA5NTY1NgEHAAAABQAAAAExAQAAAAstMjEwODc1MjA3MgMAAAABMAIAAAAGMTAwMDY2BAAAAAEwBwAAAAoxMi8zMC8yMDIyCAAAAAoxMi8zMC8yMDIyduyQOkEg2whJkIaqQSDbCC5DSVEuTkFTREFRQ006SFNLQS5JUV9URVZfRUJJVC4xMDAwMC4yMDIyLTEyLTMwAQAAAPlyAAADAAAAAk5NAQcAAAAFAAAAATEBAAAACy0yMTEwMTQwNjQxAwAAAAEwAgAAAAYxMDAwNjIEAAAAATAHAAAACjEyLzMwLzIwMjIIAAAACjEyLzMwLzIwMjJ27JA6QSDbCCL0hapBINsIMENJUS5OQVNEQVFDTTpBRUhSLklRX1RFVl9FQklUREEuMTAwMDAu</t>
  </si>
  <si>
    <t>MjAyMi0xMi0zMAEAAABdXwAAAwAAAAJOTQEHAAAABQAAAAExAQAAAAstMjExNTMyNjkzMgMAAAABMAIAAAAGMTAwMDYzBAAAAAEwBwAAAAoxMi8zMC8yMDIyCAAAAAoxMi8zMC8yMDIyduyQOkEg2wjsMIWqQSDbCDFDSVEuTkFTREFRQ006QUVIUi5JUV9QUklDRV9TQUxFUy4xMDAwMC4yMDIyLTEyLTMwAQAAAF1fAAACAAAAEDE3LjM3NzE0MTAxOTM4OTgBBwAAAAUAAAABMQEAAAALLTIxMTUzMjY5MzIDAAAAATACAAAABTM4OTU4BAAAAAEwBwAAAAoxMi8zMC8yMDIyCAAAAAoxMi8zMC8yMDIyduyQOkEg2wjsMIWqQSDbCDNDSVEuTkFTREFRR1M6U0hFTi5JUV9URVZfVE9UQUxfUkVWLjEwMDAwLjIwMjItMTItMzABAAAA6MQFAAIAAAAPMy40NDE3OTM3OTEwMzY1AQcAAAAFAAAAATEBAAAACy0yMTEwMjUwNDMwAwAAAAEwAgAAAAYxMDAwNjEEAAAAATAHAAAACjEyLzMwLzIwMjIIAAAACjEyLzMwLzIwMjJ27JA6QSDbCLpthKpBINsIKUNJUS5OQVNEQVFHUzpTSEVOLklRX1BCVi4xMDAwMC4yMDIyLTEyLTMwAQAAAOjEBQACAAAAEDEuMjM1MzY1MjM5NDY3MTUBBwAAAAUAAAABMQEAAAALLTIxMTAyNTA0MzADAAAAATACAAAABjEwMDA2NwQAAAABMAcAAAAKMTIvMzAvMjAyMggAAAAKMTIvMzAvMjAyMnbskDpBINsIpB+EqkEg2wgtQ0lRLk5BU0RBUUdTOlNDSE4uSVFfUEVfRVhDTC4xMDAwMC4yMDIyLTEy</t>
  </si>
  <si>
    <t>LTMwAQAAAIgcBQACAAAAEDQuNTg5MTUxODczODI2MzIBBwAAAAUAAAABMQEAAAALLTIxMTU3NDkzNTEDAAAAATACAAAABjEwMDA2NgQAAAABMAcAAAAKMTIvMzAvMjAyMggAAAAKMTIvMzAvMjAyMnbskDpBINsIe4ODqkEg2wguQ0lRLk5BU0RBUUdNOkZCTVMuSVFfVEVWX0VCSVQuMTAwMDAuMjAyMi0xMi0zMAEAAAB9YzYAAwAAAAAAduyQOkEg2whZ54KqQSDbCDBDSVEuTkFTREFRR1M6QUNDRC5JUV9URVZfRUJJVERBLjEwMDAwLjIwMjItMTItMzABAAAACh0QBQMAAAACTk0BBwAAAAUAAAABMQEAAAALLTIxMTU1NTIzODMDAAAAATACAAAABjEwMDA2MwQAAAABMAcAAAAKMTIvMzAvMjAyMggAAAAKMTIvMzAvMjAyMnbskDpBINsIFP2BqkEg2wgxQ0lRLk5BU0RBUUdTOkFDQ0QuSVFfUFJJQ0VfU0FMRVMuMTAwMDAuMjAyMi0xMi0zMAEAAAAKHRAFAgAAABAxLjUxMDE2NTIxNDc4ODUzAQcAAAAFAAAAATEBAAAACy0yMTE1NTUyMzgzAwAAAAEwAgAAAAUzODk1OAQAAAABMAcAAAAKMTIvMzAvMjAyMggAAAAKMTIvMzAvMjAyMnbskDpBINsIHySCqkEg2wgzQ0lRLk5BU0RBUUdTOkNDUk4uSVFfVEVWX1RPVEFMX1JFVi4xMDAwMC4yMDIyLTEyLTMwAQAAADVqAAACAAAAEDAuNjU2MjgyNTgyODE5ODEBBwAAAAUAAAABMQEAAAALLTIxMTAxMzcyNTYDAAAAATACAAAABjEwMDA2MQQAAAABMAcAAAAKMTIvMzAv</t>
  </si>
  <si>
    <t>MjAyMggAAAAKMTIvMzAvMjAyMnbskDpBINsI4jmBqkEg2wgpQ0lRLk5BU0RBUUdTOkNDUk4uSVFfUEJWLjEwMDAwLjIwMjItMTItMzABAAAANWoAAAIAAAAQMy4zMDYzMDUwODc3MTUzOQEHAAAABQAAAAExAQAAAAstMjExMDEzNzI1NgMAAAABMAIAAAAGMTAwMDY3BAAAAAEwBwAAAAoxMi8zMC8yMDIyCAAAAAoxMi8zMC8yMDIyduyQOkEg2wjiOYGqQSDbCC1DSVEuTkFTREFRR1M6SENTRy5JUV9QRV9FWENMLjEwMDAwLjIwMjItMTItMzABAAAAKTsEAAIAAAAPMTkuNjcyMTMxMTQ3NTQxAQcAAAAFAAAAATEBAAAACy0yMTEwNDE1NjE0AwAAAAEwAgAAAAYxMDAwNjYEAAAAATAHAAAACjEyLzMwLzIwMjIIAAAACjEyLzMwLzIwMjJ27JA6QSDbCKNPgKpBINsILkNJUS5OQVNEQVFHUzpTUFROLklRX1RFVl9FQklULjEwMDAwLjIwMjItMTItMzABAAAAEcMDAAIAAAAPMTYuMDk5NTE3MTQ4NjU1AQcAAAAFAAAAATEBAAAACy0yMTA5NjI4ODQ2AwAAAAEwAgAAAAYxMDAwNjIEAAAAATAHAAAACjEyLzMwLzIwMjIIAAAACjEyLzMwLzIwMjJ27JA6QSDbCHqzf6pBINsIMENJUS5OQVNEQVFHUzpBTVlULklRX1RFVl9FQklUREEuMTAwMDAuMjAyMi0xMi0zMAEAAABqxQ0mAwAAAAJOTQEHAAAABQAAAAExAQAAAAstMjA5OTQ3NzA0MAMAAAABMAIAAAAGMTAwMDYzBAAAAAEwBwAAAAoxMi8zMC8yMDIyCAAAAAoxMi8z</t>
  </si>
  <si>
    <t>MC8yMDIyduyQOkEg2whN8H6qQSDbCDFDSVEuTkFTREFRR1M6QU1ZVC5JUV9QUklDRV9TQUxFUy4xMDAwMC4yMDIyLTEyLTMwAQAAAGrFDSYCAAAAEDEuNTQ3MzE0MzI4NjM5MzkBBwAAAAUAAAABMQEAAAALLTIwOTk0NzcwNDADAAAAATACAAAABTM4OTU4BAAAAAEwBwAAAAoxMi8zMC8yMDIyCAAAAAoxMi8zMC8yMDIyduyQOkEg2whN8H6qQSDbCDNDSVEuTkFTREFRR1M6U0hZRi5JUV9URVZfVE9UQUxfUkVWLjEwMDAwLjIwMjItMTItMzABAAAAiqYEAAIAAAAQMS4wMjE4OTg4NDE3NTMxMQEHAAAABQAAAAExAQAAAAstMjExMDcwNTM4MAMAAAABMAIAAAAGMTAwMDYxBAAAAAEwBwAAAAoxMi8zMC8yMDIyCAAAAAoxMi8zMC8yMDIyduyQOkEg2wgZLX6qQSDbCClDSVEuTkFTREFRR1M6U0hZRi5JUV9QQlYuMTAwMDAuMjAyMi0xMi0zMAEAAACKpgQAAgAAAA8zLjMwMDU3NTg0ODI1NTMBBwAAAAUAAAABMQEAAAALLTIxMTA3MDUzODADAAAAATACAAAABjEwMDA2NwQAAAABMAcAAAAKMTIvMzAvMjAyMggAAAAKMTIvMzAvMjAyMnbskDpBINsIBt99qkEg2wgsQ0lRLk5BU0RBUUNNOkdTTS5JUV9QRV9FWENMLjEwMDAwLjIwMjItMTItMzABAAAAc7uRBwMAAAACTk0BBwAAAAUAAAABMQEAAAALLTIwOTg5NTIwNTADAAAAATACAAAABjEwMDA2NgQAAAABMAcAAAAKMTIvMzAvMjAyMggAAAAKMTIvMzAvMjAyMnbs</t>
  </si>
  <si>
    <t>kDpBINsI1kJ9qkEg2wguQ0lRLk5BU0RBUUdNOkZMR1QuSVFfVEVWX0VCSVQuMTAwMDAuMjAyMi0xMi0zMAEAAADh/88SAgAAABIwLjAzODY2NjM5MTExNDkzMDIBBwAAAAUAAAABMQEAAAALLTIxMTAyMzc0OTIDAAAAATACAAAABjEwMDA2MgQAAAABMAcAAAAKMTIvMzAvMjAyMggAAAAKMTIvMzAvMjAyMnbskDpBINsIrKZ8qkEg2wgvQ0lRLk5BU0RBUUdTOlNTUC5JUV9URVZfRUJJVERBLjEwMDAwLjIwMjItMTItMzABAAAAl04AAAIAAAAQNy41NzI1MDkyODA0MzUxMwEHAAAABQAAAAExAQAAAAstMjExMDQyNTQ4NQMAAAABMAIAAAAGMTAwMDYzBAAAAAEwBwAAAAoxMi8zMC8yMDIyCAAAAAoxMi8zMC8yMDIyduyQOkEg2whvvHuqQSDbCDBDSVEuTkFTREFRR1M6U1NQLklRX1BSSUNFX1NBTEVTLjEwMDAwLjIwMjItMTItMzABAAAAl04AAAIAAAARMC40NzU1MzIyNjA4NDQwNDYBBwAAAAUAAAABMQEAAAALLTIxMTA0MjU0ODUDAAAAATACAAAABTM4OTU4BAAAAAEwBwAAAAoxMi8zMC8yMDIyCAAAAAoxMi8zMC8yMDIyduyQOkEg2wh943uqQSDbCDNDSVEuTkFTREFRR1M6RFNHUi5JUV9URVZfVE9UQUxfUkVWLjEwMDAwLjIwMjItMTItMzABAAAAuLUSaQMAAAAAAHbskDpBINsIO/l6qkEg2wgpQ0lRLk5BU0RBUUdTOkRTR1IuSVFfUEJWLjEwMDAwLjIwMjItMTItMzABAAAAuLUSaQMAAAAAAHbskDpBINsI</t>
  </si>
  <si>
    <t>O/l6qkEg2wgtQ0lRLk5BU0RBUUdNOkNMRkQuSVFfUEVfRVhDTC4xMDAwMC4yMDIyLTEyLTMwAQAAAHTFAwACAAAAEDQ3LjI5NzUwMDk3OTcxMjQBBwAAAAUAAAABMQEAAAALLTIxMTQwMTY0OTcDAAAAATACAAAABjEwMDA2NgQAAAABMAcAAAAKMTIvMzAvMjAyMggAAAAKMTIvMzAvMjAyMnbskDpBINsI/g56qkEg2wguQ0lRLk5BU0RBUUNNOk1MVFguSVFfVEVWX0VCSVQuMTAwMDAuMjAyMi0xMi0zMAEAAAA09okqAwAAAAJOTQEHAAAABQAAAAExAQAAAAstMjA4ODMyMTYwMAMAAAABMAIAAAAGMTAwMDYyBAAAAAEwBwAAAAoxMi8zMC8yMDIyCAAAAAoxMi8zMC8yMDIyduyQOkEg2wjimXmqQSDbCDBDSVEuTkFTREFRR1M6Q09DTy5JUV9URVZfRUJJVERBLjEwMDAwLjIwMjItMTItMzABAAAAtYO/AQIAAAAQMjUuMTU3NTM1NzA3NTgxNQEHAAAABQAAAAExAQAAAAstMjEwODIyODA5MQMAAAABMAIAAAAGMTAwMDYzBAAAAAEwBwAAAAoxMi8zMC8yMDIyCAAAAAoxMi8zMC8yMDIyduyQOkEg2wjAJHmqQSDbCDFDSVEuTkFTREFRR1M6Q09DTy5JUV9QUklDRV9TQUxFUy4xMDAwMC4yMDIyLTEyLTMwAQAAALWDvwECAAAAEDEuOTU1MTIyOTk1MjAzMTYBBwAAAAUAAAABMQEAAAALLTIxMDgyMjgwOTEDAAAAATACAAAABTM4OTU4BAAAAAEwBwAAAAoxMi8zMC8yMDIyCAAAAAoxMi8zMC8yMDIyduyQOkEg2wi2/Xiq</t>
  </si>
  <si>
    <t>QSDbCDNDSVEuTkFTREFRR1M6RldSRy5JUV9URVZfVE9UQUxfUkVWLjEwMDAwLjIwMjItMTItMzABAAAAyq4qZAIAAAAQMi4wODMxMDI4Mzg5NzE4NAEHAAAABQAAAAExAQAAAAstMjEwNzM1Njg5NgMAAAABMAIAAAAGMTAwMDYxBAAAAAEwBwAAAAoxMi8zMC8yMDIyCAAAAAoxMi8zMC8yMDIyduyQOkEg2wiMYXiqQSDbCClDSVEuTkFTREFRR1M6RldSRy5JUV9QQlYuMTAwMDAuMjAyMi0xMi0zMAEAAADKripkAgAAABAxLjU4MzgyMTU2MTI1NDc0AQcAAAAFAAAAATEBAAAACy0yMTA3MzU2ODk2AwAAAAEwAgAAAAYxMDAwNjcEAAAAATAHAAAACjEyLzMwLzIwMjIIAAAACjEyLzMwLzIwMjJ27JA6QSDbCII6eKpBINsILUNJUS5OQVNEQVFHUzpFTFZOLklRX1BFX0VYQ0wuMTAwMDAuMjAyMi0xMi0zMAEAAAC0TVApAwAAAAAAduyQOkEg2whZnneqQSDbCC5DSVEuTkFTREFRQ006RENHTy5JUV9URVZfRUJJVC4xMDAwMC4yMDIyLTEyLTMwAQAAACIuJiECAAAADzM4LjAzOTAyMDcwNzAwMgEHAAAABQAAAAExAQAAAAstMjEwODE5MjIyOAMAAAABMAIAAAAGMTAwMDYyBAAAAAEwBwAAAAoxMi8zMC8yMDIyCAAAAAoxMi8zMC8yMDIyduyQOkEg2wgwAneqQSDbCDBDSVEuTkFTREFRR1M6Q05PQi5JUV9URVZfRUJJVERBLjEwMDAwLjIwMjItMTItMzABAAAA7bMFAAMAAAAAAHbskDpBINsI/T52qkEg2wgxQ0lRLk5B</t>
  </si>
  <si>
    <t>U0RBUUdTOkNOT0IuSVFfUFJJQ0VfU0FMRVMuMTAwMDAuMjAyMi0xMi0zMAEAAADtswUAAgAAABAzLjM3NzE1Njg2MDc3NTc3AQcAAAAFAAAAATEBAAAACy0yMTA5OTQyMTUzAwAAAAEwAgAAAAUzODk1OAQAAAABMAcAAAAKMTIvMzAvMjAyMggAAAAKMTIvMzAvMjAyMnbskDpBINsIB2Z2qkEg2wgzQ0lRLk5BU0RBUUNNOklNWEkuSVFfVEVWX1RPVEFMX1JFVi4xMDAwMC4yMDIyLTEyLTMwAQAAAA6ubAECAAAAEDIuMDEyNDcyODY0MTYxMTgBBwAAAAUAAAABMQEAAAALLTIxMDkyMDc3MDEDAAAAATACAAAABjEwMDA2MQQAAAABMAcAAAAKMTIvMzAvMjAyMggAAAAKMTIvMzAvMjAyMnbskDpBINsIyXt1qkEg2wgpQ0lRLk5BU0RBUUNNOklNWEkuSVFfUEJWLjEwMDAwLjIwMjItMTItMzABAAAADq5sAQIAAAAQNi41NTU2OTA2ODY1MzQ0MgEHAAAABQAAAAExAQAAAAstMjEwOTIwNzcwMQMAAAABMAIAAAAGMTAwMDY3BAAAAAEwBwAAAAoxMi8zMC8yMDIyCAAAAAoxMi8zMC8yMDIyduyQOkEg2wjVonWqQSDbCC1DSVEuTkFTREFRR1M6TUxBQi5JUV9QRV9FWENMLjEwMDAwLjIwMjItMTItMzABAAAAPmMEAAIAAAAQMTE4LjgxNzY3MDg4NDg0NQEHAAAABQAAAAExAQAAAAstMjExMzk1OTQyNwMAAAABMAIAAAAGMTAwMDY2BAAAAAEwBwAAAAoxMi8zMC8yMDIyCAAAAAoxMi8zMC8yMDIyduyQOkEg2wiWuHSqQSDb</t>
  </si>
  <si>
    <t>CC5DSVEuTkFTREFRR1M6U1RLTC5JUV9URVZfRUJJVC4xMDAwMC4yMDIyLTEyLTMwAQAAALqnBAACAAAAEDczLjQ4MjE3ODE3NDU3NjgBBwAAAAUAAAABMQEAAAALLTIxMDk1MDg5NTADAAAAATACAAAABjEwMDA2MgQAAAABMAcAAAAKMTIvMzAvMjAyMggAAAAKMTIvMzAvMjAyMnbskDpBINsIdkN0qkEg2wgxQ0lRLk5BU0RBUUdTOkJSS0wuSVFfRUJJVF9NQVJHSU4uMTAwMDAuMjAyMi0xMi0zMAEAAAB03wUAAwAAAAJOQQB27JA6QSDbCBXGq6pBINsIMkNJUS5OQVNEQVFHUzpCUktMLklRX1RPVEFMX0VRVUlUWS4xMDAwMC4yMDIyLTEyLTMwAQAAAHTfBQACAAAABzk5NS4zNDIBCAAAAAUAAAABMQEAAAALLTIwNTg1OTY3MTgDAAAAAzE2MAIAAAAEMTI3NQQAAAABMAcAAAAKMTIvMzAvMjAyMggAAAAKMTIvMzEvMjAyMQkAAAABMHbskDpBINsIC5+rqkEg2wguQ0lRLk5BU0RBUUdTOkJSS0wuSVFfTkVUX0RFQlQuMTAwMDAuMjAyMi0xMi0zMAEAAAB03wUAAgAAAAczMDAuODE5AQgAAAAFAAAAATEBAAAACy0yMDU4NTk2NzE4AwAAAAMxNjACAAAABDQzNjQEAAAAATAHAAAACjEyLzMwLzIwMjIIAAAACjEyLzMxLzIwMjEJAAAAATB27JA6QSDbCAF4q6pBINsIMENJUS5OQVNEQVFHUzpLQy5JUV9HUk9TU19NQVJHSU4uMTAwMDAuMjAyMi0xMi0zMAEAAAAVFJ8QAgAAAAUzLjg3NwEIAAAABQAAAAExAQAAAAst</t>
  </si>
  <si>
    <t>MjA5OTEzNDQ0MAMAAAACMzICAAAABDQwNzQEAAAAATAHAAAACjEyLzMwLzIwMjIIAAAACjEyLzMxLzIwMjEJAAAAATB27JA6QSDbCO0pq6pBINsILkNJUS5OQVNEQVFHUzpLQy5JUV9UT1RBTF9MSUFCLjEwMDAwLjIwMjItMTItMzABAAAAFRSfEAIAAAAIOTU4NS42MTcBCAAAAAUAAAABMQEAAAALLTIwOTkxMzQ0NDADAAAAAjMyAgAAAAQxMjc2BAAAAAEwBwAAAAoxMi8zMC8yMDIyCAAAAAoxMi8zMS8yMDIxCQAAAAEwduyQOkEg2wjY26qqQSDbCC9DSVEuTkFTREFRR1M6UExBQi5JUV9UT1RBTF9SRVYuMTAwMDAuMjAyMi0xMi0zMAEAAAA/hgQAAgAAAAc3MDEuNTIxAQgAAAAFAAAAATEBAAAACy0yMTA4ODY5MTU2AwAAAAMxNjACAAAAAjI4BAAAAAEwBwAAAAoxMi8zMC8yMDIyCAAAAAkxLzMwLzIwMjIJAAAAATB27JA6QSDbCMONqqpBINsIMkNJUS5OQVNEQVFHUzpQTEFCLklRX1RPVEFMX0FTU0VUUy4xMDAwMC4yMDIyLTEyLTMwAQAAAD+GBAACAAAACDEzMzUuMjQ4AQgAAAAFAAAAATEBAAAACy0yMTA4ODY5MTU2AwAAAAMxNjACAAAABDEwMDcEAAAAATAHAAAACjEyLzMwLzIwMjIIAAAACTEvMzAvMjAyMgkAAAABMHbskDpBINsIuGaqqkEg2wgoQ0lRLk5BU0RBUUdTOlBMQUIuSVFfUkUuMTAwMDAuMjAyMi0xMi0zMAEAAAA/hgQAAgAAAAczMzkuOTEyAQgAAAAFAAAAATEBAAAACy0yMTA4ODY5MTU2</t>
  </si>
  <si>
    <t>AwAAAAMxNjACAAAABDEyMjIEAAAAATAHAAAACjEyLzMwLzIwMjIIAAAACTEvMzAvMjAyMgkAAAABMHbskDpBINsIuGaqqkEg2wgvQ0lRLk5BU0RBUUdTOlBMQUIuSVFfRElWX1NIQVJFLjEwMDAwLjIwMjItMTItMzABAAAAP4YEAAMAAAAAAHbskDpBINsIrz+qqkEg2wgvQ0lRLk5BU0RBUUdTOk5LTEEuSVFfTklfTUFSR0lOLjEwMDAwLjIwMjItMTItMzABAAAA9vY4IwMAAAAAAHbskDpBINsIlMqpqkEg2wgtQ0lRLk5BU0RBUUdTOk5LTEEuSVFfU1RfREVCVC4xMDAwMC4yMDIyLTEyLTMwAQAAAPb2OCMDAAAAAAB27JA6QSDbCIejqapBINsILUNJUS5OQVNEQVFHUzpOS0xBLklRX0xUX0RFQlQuMTAwMDAuMjAyMi0xMi0zMAEAAAD29jgjAgAAAAYyNC42MzkBCAAAAAUAAAABMQEAAAALLTIwNTk5MTkzMjADAAAAAzE2MAIAAAAEMTA0OQQAAAABMAcAAAAKMTIvMzAvMjAyMggAAAAKMTIvMzEvMjAyMQkAAAABMHbskDpBINsIlMqpqkEg2wgzQ0lRLk5BU0RBUUdTOk5LTEEuSVFfUkVUVVJOX0VRVUlUWS4xMDAwMC4yMDIyLTEyLTMwAQAAAPb2OCMCAAAACC04Mi41MDM3AQgAAAAFAAAAATEBAAAACy0yMDU5OTE5MzIwAwAAAAMxNjACAAAABDQxMjgEAAAAATAHAAAACjEyLzMwLzIwMjIIAAAACjEyLzMxLzIwMjEJAAAAATB27JA6QSDbCAJ9qapBINsIMUNJUS5OQVNEQVFHUzpTQkdJLklRX0VCSVRfTUFSR0lO</t>
  </si>
  <si>
    <t>LjEwMDAwLjIwMjItMTItMzABAAAAZgoIAAIAAAAGMC43MzM2AQgAAAAFAAAAATEBAAAACy0yMDU4Njk1NDM2AwAAAAMxNjACAAAABDQwNTMEAAAAATAHAAAACjEyLzMwLzIwMjIIAAAACjEyLzMxLzIwMjEJAAAAATB27JA6QSDbCOAHqapBINsIMkNJUS5OQVNEQVFHUzpTQkdJLklRX1RPVEFMX0VRVUlUWS4xMDAwMC4yMDIyLTEyLTMwAQAAAGYKCAACAAAABS0xNTA5AQgAAAAFAAAAATEBAAAACy0yMDU4Njk1NDM2AwAAAAMxNjACAAAABDEyNzUEAAAAATAHAAAACjEyLzMwLzIwMjIIAAAACjEyLzMxLzIwMjEJAAAAATB27JA6QSDbCOAHqapBINsILkNJUS5OQVNEQVFHUzpTQkdJLklRX05FVF9ERUJULjEwMDAwLjIwMjItMTItMzABAAAAZgoIAAIAAAAFMTE3NjQBCAAAAAUAAAABMQEAAAALLTIwNTg2OTU0MzYDAAAAAzE2MAIAAAAENDM2NAQAAAABMAcAAAAKMTIvMzAvMjAyMggAAAAKMTIvMzEvMjAyMQkAAAABMHbskDpBINsI1+CoqkEg2wgyQ0lRLk5BU0RBUUdTOlVOSVQuSVFfR1JPU1NfTUFSR0lOLjEwMDAwLjIwMjItMTItMzABAAAAcFLKBgIAAAAHODUuOTY5MQEIAAAABQAAAAExAQAAAAstMjA1OTA1NzE3MgMAAAADMTYwAgAAAAQ0MDc0BAAAAAEwBwAAAAoxMi8zMC8yMDIyCAAAAAoxMi8zMS8yMDIxCQAAAAEwduyQOkEg2witRKiqQSDbCDBDSVEuTkFTREFRR1M6VU5JVC5JUV9UT1RBTF9MSUFC</t>
  </si>
  <si>
    <t>LjEwMDAwLjIwMjItMTItMzABAAAAcFLKBgIAAAAINjkyMy4wMTcBCAAAAAUAAAABMQEAAAALLTIwNTkwNTcxNzIDAAAAAzE2MAIAAAAEMTI3NgQAAAABMAcAAAAKMTIvMzAvMjAyMggAAAAKMTIvMzEvMjAyMQkAAAABMHbskDpBINsIuWuoqkEg2wgvQ0lRLk5BU0RBUUdTOlNLWVcuSVFfVE9UQUxfUkVWLjEwMDAwLjIwMjItMTItMzABAAAAu6IEAAIAAAAIMjcxMy40OTEBCAAAAAUAAAABMQEAAAALLTIwNjA1MzQyMzUDAAAAAzE2MAIAAAACMjgEAAAAATAHAAAACjEyLzMwLzIwMjIIAAAACjEyLzMxLzIwMjEJAAAAATB27JA6QSDbCMHPp6pBINsIMkNJUS5OQVNEQVFHUzpTS1lXLklRX1RPVEFMX0FTU0VUUy4xMDAwMC4yMDIyLTEyLTMwAQAAALuiBAACAAAACDcxMjUuOTQ3AQgAAAAFAAAAATEBAAAACy0yMDYwNTM0MjM1AwAAAAMxNjACAAAABDEwMDcEAAAAATAHAAAACjEyLzMwLzIwMjIIAAAACjEyLzMxLzIwMjEJAAAAATB27JA6QSDbCMHPp6pBINsIKENJUS5OQVNEQVFHUzpTS1lXLklRX1JFLjEwMDAwLjIwMjItMTItMzABAAAAu6IEAAIAAAAIMjE2My45MTYBCAAAAAUAAAABMQEAAAALLTIwNjA1MzQyMzUDAAAAAzE2MAIAAAAEMTIyMgQAAAABMAcAAAAKMTIvMzAvMjAyMggAAAAKMTIvMzEvMjAyMQkAAAABMHbskDpBINsItKinqkEg2wgvQ0lRLk5BU0RBUUdTOlNLWVcuSVFfRElWX1NIQVJFLjEw</t>
  </si>
  <si>
    <t>MDAwLjIwMjItMTItMzABAAAAu6IEAAMAAAAAAHbskDpBINsIqYGnqkEg2wgtQ0lRLk5BU0RBUUdTOk1FLklRX05JX01BUkdJTi4xMDAwMC4yMDIyLTEyLTMwAQAAAH6cDgICAAAACC04Mi43MDMyAQgAAAAFAAAAATEBAAAACy0yMDYyMDExNDM1AwAAAAMxNjACAAAABDQwOTQEAAAAATAHAAAACjEyLzMwLzIwMjIIAAAACjEyLzMxLzIwMjEJAAAAATB27JA6QSDbCIkMp6pBINsIK0NJUS5OQVNEQVFHUzpNRS5JUV9TVF9ERUJULjEwMDAwLjIwMjItMTItMzABAAAAfpwOAgMAAAAAAHbskDpBINsIdb6mqkEg2wgrQ0lRLk5BU0RBUUdTOk1FLklRX0xUX0RFQlQuMTAwMDAuMjAyMi0xMi0zMAEAAAB+nA4CAwAAAAAAduyQOkEg2wiF5aaqQSDbCDFDSVEuTkFTREFRR1M6TUUuSVFfUkVUVVJOX0VRVUlUWS4xMDAwMC4yMDIyLTEyLTMwAQAAAH6cDgIDAAAAAAB27JA6QSDbCHW+pqpBINsIMENJUS5OQVNEQVFDTTpPU1cuSVFfRUJJVF9NQVJHSU4uMTAwMDAuMjAyMi0xMi0zMAEAAABuxpwiAgAAAAgtMzMuMzgzNwEIAAAABQAAAAExAQAAAAstMjA1ODQ4MzMwNQMAAAADMTYwAgAAAAQ0MDUzBAAAAAEwBwAAAAoxMi8zMC8yMDIyCAAAAAoxMi8zMS8yMDIxCQAAAAEwduyQOkEg2whZSaaqQSDbCDFDSVEuTkFTREFRQ006T1NXLklRX1RPVEFMX0VRVUlUWS4xMDAwMC4yMDIyLTEyLTMwAQAAAG7GnCICAAAABzI5My45</t>
  </si>
  <si>
    <t>MDQBCAAAAAUAAAABMQEAAAALLTIwNTg0ODMzMDUDAAAAAzE2MAIAAAAEMTI3NQQAAAABMAcAAAAKMTIvMzAvMjAyMggAAAAKMTIvMzEvMjAyMQkAAAABMHbskDpBINsIUSKmqkEg2wgtQ0lRLk5BU0RBUUNNOk9TVy5JUV9ORVRfREVCVC4xMDAwMC4yMDIyLTEyLTMwAQAAAG7GnCICAAAABzIwMC44NDUBCAAAAAUAAAABMQEAAAALLTIwNTg0ODMzMDUDAAAAAzE2MAIAAAAENDM2NAQAAAABMAcAAAAKMTIvMzAvMjAyMggAAAAKMTIvMzEvMjAyMQkAAAABMHbskDpBINsIRPulqkEg2wgyQ0lRLk5BU0RBUUdNOlNNTVQuSVFfR1JPU1NfTUFSR0lOLjEwMDAwLjIwMjItMTItMzABAAAAwy2xAAIAAAADMTAwAQgAAAAFAAAAATEBAAAACy0yMTA3ODk1MDQ2AwAAAAMxNjACAAAABDQwNzQEAAAAATAHAAAACjEyLzMwLzIwMjIIAAAACjEyLzMxLzIwMjEJAAAAATB27JA6QSDbCCOGpapBINsIMENJUS5OQVNEQVFHTTpTTU1ULklRX1RPVEFMX0xJQUIuMTAwMDAuMjAyMi0xMi0zMAEAAADDLbEAAgAAAAUzMC4wOQEIAAAABQAAAAExAQAAAAstMjEwNzg5NTA0NgMAAAADMTYwAgAAAAQxMjc2BAAAAAEwBwAAAAoxMi8zMC8yMDIyCAAAAAoxMi8zMS8yMDIxCQAAAAEwduyQOkEg2wgeX6WqQSDbCC9DSVEuTkFTREFRR1M6SkJTUy5JUV9UT1RBTF9SRVYuMTAwMDAuMjAyMi0xMi0zMAEAAAAW6gQAAgAAAAgxMDAzLjI2MQEI</t>
  </si>
  <si>
    <t>AAAABQAAAAExAQAAAAstMjA2MjU5NDM1MwMAAAADMTYwAgAAAAIyOAQAAAABMAcAAAAKMTIvMzAvMjAyMggAAAAKMTIvMjkvMjAyMgkAAAABMHbskDpBINsIBxGlqkEg2wgyQ0lRLk5BU0RBUUdTOkpCU1MuSVFfVE9UQUxfQVNTRVRTLjEwMDAwLjIwMjItMTItMzABAAAAFuoEAAIAAAAGNDI1LjkzAQgAAAAFAAAAATEBAAAACy0yMDYyNTk0MzUzAwAAAAMxNjACAAAABDEwMDcEAAAAATAHAAAACjEyLzMwLzIwMjIIAAAACjEyLzI5LzIwMjIJAAAAATB27JA6QSDbCPnppKpBINsIKENJUS5OQVNEQVFHUzpKQlNTLklRX1JFLjEwMDAwLjIwMjItMTItMzABAAAAFuoEAAIAAAAHMTQ4LjQ4OAEIAAAABQAAAAExAQAAAAstMjA2MjU5NDM1MwMAAAADMTYwAgAAAAQxMjIyBAAAAAEwBwAAAAoxMi8zMC8yMDIyCAAAAAoxMi8yOS8yMDIyCQAAAAEwduyQOkEg2wj56aSqQSDbCC9DSVEuTkFTREFRR1M6SkJTUy5JUV9ESVZfU0hBUkUuMTAwMDAuMjAyMi0xMi0zMAEAAAAW6gQAAgAAAAQwLjc1AQgAAAAFAAAAATEBAAAACy0yMDYyNTk0MzUzAwAAAAMxNjACAAAABDMwNTgEAAAAATAHAAAACjEyLzMwLzIwMjIIAAAACjEyLzI5LzIwMjIJAAAAATB27JA6QSDbCOabpKpBINsIL0NJUS5OQVNEQVFHUzpUQkxBLklRX05JX01BUkdJTi4xMDAwMC4yMDIyLTEyLTMwAQAAADcrPiICAAAABy0xLjgwOTgBCAAAAAUAAAABMQEA</t>
  </si>
  <si>
    <t>AAALLTIxMDY3ODQ5NzkDAAAAAzE2MAIAAAAENDA5NAQAAAABMAcAAAAKMTIvMzAvMjAyMggAAAAKMTIvMzEvMjAyMQkAAAABMHbskDpBINsI0U2kqkEg2wgtQ0lRLk5BU0RBUUdTOlRCTEEuSVFfU1RfREVCVC4xMDAwMC4yMDIyLTEyLTMwAQAAADcrPiIDAAAAAAB27JA6QSDbCMsmpKpBINsILUNJUS5OQVNEQVFHUzpUQkxBLklRX0xUX0RFQlQuMTAwMDAuMjAyMi0xMi0zMAEAAAA3Kz4iAgAAAAcyODUuNDAyAQgAAAAFAAAAATEBAAAACy0yMTA2Nzg0OTc5AwAAAAMxNjACAAAABDEwNDkEAAAAATAHAAAACjEyLzMwLzIwMjIIAAAACjEyLzMxLzIwMjEJAAAAATB27JA6QSDbCMsmpKpBINsIM0NJUS5OQVNEQVFHUzpUQkxBLklRX1JFVFVSTl9FUVVJVFkuMTAwMDAuMjAyMi0xMi0zMAEAAAA3Kz4iAgAAAActNS4wNjg1AQgAAAAFAAAAATEBAAAACy0yMTA2Nzg0OTc5AwAAAAMxNjACAAAABDQxMjgEAAAAATAHAAAACjEyLzMwLzIwMjIIAAAACjEyLzMxLzIwMjEJAAAAATB27JA6QSDbCL7/o6pBINsIMUNJUS5OQVNEQVFDTTpSSU9ULklRX0VCSVRfTUFSR0lOLjEwMDAwLjIwMjItMTItMzABAAAARmQXAAIAAAAILTEyLjQ2MjcBCAAAAAUAAAABMQEAAAALLTIwNTg3NTMwNzYDAAAAAzE2MAIAAAAENDA1MwQAAAABMAcAAAAKMTIvMzAvMjAyMggAAAAKMTIvMzEvMjAyMQkAAAABMHbskDpBINsIl2OjqkEg2wgy</t>
  </si>
  <si>
    <t>Q0lRLk5BU0RBUUNNOlJJT1QuSVFfVE9UQUxfRVFVSVRZLjEwMDAwLjIwMjItMTItMzABAAAARmQXAAIAAAAIMTM0OC4zNjkBCAAAAAUAAAABMQEAAAALLTIwNTg3NTMwNzYDAAAAAzE2MAIAAAAEMTI3NQQAAAABMAcAAAAKMTIvMzAvMjAyMggAAAAKMTIvMzEvMjAyMQkAAAABMHbskDpBINsInoqjqkEg2wguQ0lRLk5BU0RBUUNNOlJJT1QuSVFfTkVUX0RFQlQuMTAwMDAuMjAyMi0xMi0zMAEAAABGZBcAAgAAAActMzA5LjY4AQgAAAAFAAAAATEBAAAACy0yMDU4NzUzMDc2AwAAAAMxNjACAAAABDQzNjQEAAAAATAHAAAACjEyLzMwLzIwMjIIAAAACjEyLzMxLzIwMjEJAAAAATB27JA6QSDbCIo8o6pBINsIMUNJUS5OQVNEQVFHTTpTWU0uSVFfR1JPU1NfTUFSR0lOLjEwMDAwLjIwMjItMTItMzABAAAAG0u6DgIAAAAHMTYuNjU5MgEIAAAABQAAAAExAQAAAAstMjA2MjM3NjgyNQMAAAADMTYwAgAAAAQ0MDc0BAAAAAEwBwAAAAoxMi8zMC8yMDIyCAAAAAoxMi8yNC8yMDIyCQAAAAEwduyQOkEg2whrx6KqQSDbCC9DSVEuTkFTREFRR006U1lNLklRX1RPVEFMX0xJQUIuMTAwMDAuMjAyMi0xMi0zMAEAAAAbS7oOAgAAAAc3NTguNjQ0AQgAAAAFAAAAATEBAAAACy0yMDYyMzc2ODI1AwAAAAMxNjACAAAABDEyNzYEAAAAATAHAAAACjEyLzMwLzIwMjIIAAAACjEyLzI0LzIwMjIJAAAAATB27JA6QSDbCGvHoqpB</t>
  </si>
  <si>
    <t>INsIL0NJUS5OQVNEQVFDTTpBUFBTLklRX1RPVEFMX1JFVi4xMDAwMC4yMDIyLTEyLTMwAQAAABsAuwECAAAABzY1OC41NDMBCAAAAAUAAAABMQEAAAALLTIwNjE5OTkwODkDAAAAAzE2MAIAAAACMjgEAAAAATAHAAAACjEyLzMwLzIwMjIIAAAACjEyLzMxLzIwMjEJAAAAATB27JA6QSDbCBMroqpBINsIMkNJUS5OQVNEQVFDTTpBUFBTLklRX1RPVEFMX0FTU0VUUy4xMDAwMC4yMDIyLTEyLTMwAQAAABsAuwECAAAABzE0NzMuNDgBCAAAAAUAAAABMQEAAAALLTIwNjE5OTkwODkDAAAAAzE2MAIAAAAEMTAwNwQAAAABMAcAAAAKMTIvMzAvMjAyMggAAAAKMTIvMzEvMjAyMQkAAAABMHbskDpBINsII1KiqkEg2wgoQ0lRLk5BU0RBUUNNOkFQUFMuSVFfUkUuMTAwMDAuMjAyMi0xMi0zMAEAAAAbALsBAgAAAAgtMjExLjg4OAEIAAAABQAAAAExAQAAAAstMjA2MTk5OTA4OQMAAAADMTYwAgAAAAQxMjIyBAAAAAEwBwAAAAoxMi8zMC8yMDIyCAAAAAoxMi8zMS8yMDIxCQAAAAEwduyQOkEg2wgIBKKqQSDbCC9DSVEuTkFTREFRQ006QVBQUy5JUV9ESVZfU0hBUkUuMTAwMDAuMjAyMi0xMi0zMAEAAAAbALsBAwAAAAAAduyQOkEg2wj93KGqQSDbCC9DSVEuTkFTREFRR1M6VElUTi5JUV9OSV9NQVJHSU4uMTAwMDAuMjAyMi0xMi0zMAEAAADFn0QAAgAAAAUzLjg1OAEIAAAABQAAAAExAQAAAAstMjEwNTQxMTQ4MQMA</t>
  </si>
  <si>
    <t>AAADMTYwAgAAAAQ0MDk0BAAAAAEwBwAAAAoxMi8zMC8yMDIyCAAAAAkxLzMxLzIwMjIJAAAAATB27JA6QSDbCN5noapBINsILUNJUS5OQVNEQVFHUzpUSVROLklRX1NUX0RFQlQuMTAwMDAuMjAyMi0xMi0zMAEAAADFn0QAAgAAAAcxMzUuNDE1AQgAAAAFAAAAATEBAAAACy0yMTA1NDExNDgxAwAAAAMxNjACAAAABDEwNDYEAAAAATAHAAAACjEyLzMwLzIwMjIIAAAACTEvMzEvMjAyMgkAAAABMHbskDpBINsI1EChqkEg2wgtQ0lRLk5BU0RBUUdTOlRJVE4uSVFfTFRfREVCVC4xMDAwMC4yMDIyLTEyLTMwAQAAAMWfRAACAAAABTYyLjM5AQgAAAAFAAAAATEBAAAACy0yMTA1NDExNDgxAwAAAAMxNjACAAAABDEwNDkEAAAAATAHAAAACjEyLzMwLzIwMjIIAAAACTEvMzEvMjAyMgkAAAABMHbskDpBINsI1EChqkEg2wgzQ0lRLk5BU0RBUUdTOlRJVE4uSVFfUkVUVVJOX0VRVUlUWS4xMDAwMC4yMDIyLTEyLTMwAQAAAMWfRAACAAAABjE2LjM3OQEIAAAABQAAAAExAQAAAAstMjEwNTQxMTQ4MQMAAAADMTYwAgAAAAQ0MTI4BAAAAAEwBwAAAAoxMi8zMC8yMDIyCAAAAAkxLzMxLzIwMjIJAAAAATB27JA6QSDbCMsZoapBINsIMUNJUS5OQVNEQVFDTTpBUktPLklRX0VCSVRfTUFSR0lOLjEwMDAwLjIwMjItMTItMzABAAAAwIgOAAIAAAAGMS45NjQ2AQgAAAAFAAAAATEBAAAACy0yMDU5MTg4Nzg0AwAAAAMxNjAC</t>
  </si>
  <si>
    <t>AAAABDQwNTMEAAAAATAHAAAACjEyLzMwLzIwMjIIAAAACjEyLzMxLzIwMjEJAAAAATB27JA6QSDbCK6koKpBINsIMkNJUS5OQVNEQVFDTTpBUktPLklRX1RPVEFMX0VRVUlUWS4xMDAwMC4yMDIyLTEyLTMwAQAAAMCIDgACAAAABzM1My42NzYBCAAAAAUAAAABMQEAAAALLTIwNTkxODg3ODQDAAAAAzE2MAIAAAAEMTI3NQQAAAABMAcAAAAKMTIvMzAvMjAyMggAAAAKMTIvMzEvMjAyMQkAAAABMHbskDpBINsIoH2gqkEg2wguQ0lRLk5BU0RBUUNNOkFSS08uSVFfTkVUX0RFQlQuMTAwMDAuMjAyMi0xMi0zMAEAAADAiA4AAgAAAAgxNzY5LjgyNQEIAAAABQAAAAExAQAAAAstMjA1OTE4ODc4NAMAAAADMTYwAgAAAAQ0MzY0BAAAAAEwBwAAAAoxMi8zMC8yMDIyCAAAAAoxMi8zMS8yMDIxCQAAAAEwchOROkEg2wiYVqCqQSDbCDFDSVEuTkFTREFRR1M6TUdJLklRX0dST1NTX01BUkdJTi4xMDAwMC4yMDIyLTEyLTMwAQAAAOECmAACAAAABzQ2LjcwNDUBCAAAAAUAAAABMQEAAAALLTIwNTk1MzU2NzADAAAAAzE2MAIAAAAENDA3NAQAAAABMAcAAAAKMTIvMzAvMjAyMggAAAAKMTIvMzEvMjAyMQkAAAABMHITkTpBINsI/QegqkEg2wgvQ0lRLk5BU0RBUUdTOk1HSS5JUV9UT1RBTF9MSUFCLjEwMDAwLjIwMjItMTItMzABAAAA4QKYAAIAAAAGNDY2MS41AQgAAAAFAAAAATEBAAAACy0yMDU5NTM1NjcwAwAAAAMx</t>
  </si>
  <si>
    <t>NjACAAAABDEyNzYEAAAAATAHAAAACjEyLzMwLzIwMjIIAAAACjEyLzMxLzIwMjEJAAAAATByE5E6QSDbCHu6n6pBINsIL0NJUS5OQVNEQVFDTTpTQVZBLklRX1RPVEFMX1JFVi4xMDAwMC4yMDIyLTEyLTMwAQAAAC+kAQADAAAAAAByE5E6QSDbCHJsn6pBINsIMkNJUS5OQVNEQVFDTTpTQVZBLklRX1RPVEFMX0FTU0VUUy4xMDAwMC4yMDIyLTEyLTMwAQAAAC+kAQACAAAABzI2Ni43ODIBCAAAAAUAAAABMQEAAAALLTIwNTkwNTcxNjkDAAAAAzE2MAIAAAAEMTAwNwQAAAABMAcAAAAKMTIvMzAvMjAyMggAAAAKMTIvMzEvMjAyMQkAAAABMHITkTpBINsIWkWfqkEg2wgoQ0lRLk5BU0RBUUNNOlNBVkEuSVFfUkUuMTAwMDAuMjAyMi0xMi0zMAEAAAAvpAEAAgAAAAgtMjA3LjMwNgEIAAAABQAAAAExAQAAAAstMjA1OTA1NzE2OQMAAAADMTYwAgAAAAQxMjIyBAAAAAEwBwAAAAoxMi8zMC8yMDIyCAAAAAoxMi8zMS8yMDIxCQAAAAEwchOROkEg2whaRZ+qQSDbCC9DSVEuTkFTREFRQ006U0FWQS5JUV9ESVZfU0hBUkUuMTAwMDAuMjAyMi0xMi0zMAEAAAAvpAEAAwAAAAAAchOROkEg2whIHp+qQSDbCC9DSVEuTkFTREFRR1M6Q0ZGTi5JUV9OSV9NQVJHSU4uMTAwMDAuMjAyMi0xMi0zMAEAAAAMGgYAAgAAAAczNi45NTA0AQgAAAAFAAAAATEBAAAACy0yMDYxODk4NTE0AwAAAAMxNjACAAAABDQwOTQEAAAAATAH</t>
  </si>
  <si>
    <t>AAAACjEyLzMwLzIwMjIIAAAACjEyLzMxLzIwMjEJAAAAATByE5E6QSDbCCWpnqpBINsILUNJUS5OQVNEQVFHUzpDRkZOLklRX1NUX0RFQlQuMTAwMDAuMjAyMi0xMi0zMAEAAAAMGgYAAgAAAAYyMi40ODEBCAAAAAUAAAABMQEAAAALLTIwNjE4OTg1MTQDAAAAAzE2MAIAAAAEMTA0NgQAAAABMAcAAAAKMTIvMzAvMjAyMggAAAAKMTIvMzEvMjAyMQkAAAABMHITkTpBINsIIYKeqkEg2wgtQ0lRLk5BU0RBUUdTOkNGRk4uSVFfTFRfREVCVC4xMDAwMC4yMDIyLTEyLTMwAQAAAAwaBgACAAAACDE1MDguMzAzAQgAAAAFAAAAATEBAAAACy0yMDYxODk4NTE0AwAAAAMxNjACAAAABDEwNDkEAAAAATAHAAAACjEyLzMwLzIwMjIIAAAACjEyLzMxLzIwMjEJAAAAATByE5E6QSDbCCGCnqpBINsIM0NJUS5OQVNEQVFHUzpDRkZOLklRX1JFVFVSTl9FUVVJVFkuMTAwMDAuMjAyMi0xMi0zMAEAAAAMGgYAAgAAAAY2LjM2NjgBCAAAAAUAAAABMQEAAAALLTIwNjE4OTg1MTQDAAAAAzE2MAIAAAAENDEyOAQAAAABMAcAAAAKMTIvMzAvMjAyMggAAAAKMTIvMzEvMjAyMQkAAAABMHITkTpBINsIJ1ueqkEg2wgxQ0lRLk5BU0RBUUdTOkFTVEUuSVFfRUJJVF9NQVJHSU4uMTAwMDAuMjAyMi0xMi0zMAEAAAAv2AMAAgAAAAYxLjYxNTcBCAAAAAUAAAABMQEAAAALLTIwNTg3OTY0NjYDAAAAAzE2MAIAAAAENDA1MwQAAAABMAcA</t>
  </si>
  <si>
    <t>AAAKMTIvMzAvMjAyMggAAAAKMTIvMzEvMjAyMQkAAAABMHITkTpBINsI676dqkEg2wgyQ0lRLk5BU0RBUUdTOkFTVEUuSVFfVE9UQUxfRVFVSVRZLjEwMDAwLjIwMjItMTItMzABAAAAL9gDAAIAAAAFNjUxLjMBCAAAAAUAAAABMQEAAAALLTIwNTg3OTY0NjYDAAAAAzE2MAIAAAAEMTI3NQQAAAABMAcAAAAKMTIvMzAvMjAyMggAAAAKMTIvMzEvMjAyMQkAAAABMHITkTpBINsICuadqkEg2wguQ0lRLk5BU0RBUUdTOkFTVEUuSVFfTkVUX0RFQlQuMTAwMDAuMjAyMi0xMi0zMAEAAAAv2AMAAgAAAAYtMTM0LjMBCAAAAAUAAAABMQEAAAALLTIwNTg3OTY0NjYDAAAAAzE2MAIAAAAENDM2NAQAAAABMAcAAAAKMTIvMzAvMjAyMggAAAAKMTIvMzEvMjAyMQkAAAABMHITkTpBINsIjZedqkEg2wgyQ0lRLk5BU0RBUUdTOk1OVFYuSVFfR1JPU1NfTUFSR0lOLjEwMDAwLjIwMjItMTItMzABAAAAxUOGAQIAAAAGODAuNTk0AQgAAAAFAAAAATEBAAAACy0yMDYwNTAxNTE4AwAAAAMxNjACAAAABDQwNzQEAAAAATAHAAAACjEyLzMwLzIwMjIIAAAACjEyLzMxLzIwMjEJAAAAATByE5E6QSDbCEUinapBINsIMENJUS5OQVNEQVFHUzpNTlRWLklRX1RPVEFMX0xJQUIuMTAwMDAuMjAyMi0xMi0zMAEAAADFQ4YBAgAAAAY1ODUuNDUBCAAAAAUAAAABMQEAAAALLTIwNjA1MDE1MTgDAAAAAzE2MAIAAAAEMTI3NgQAAAABMAcA</t>
  </si>
  <si>
    <t>AAAKMTIvMzAvMjAyMggAAAAKMTIvMzEvMjAyMQkAAAABMHITkTpBINsIRSKdqkEg2wgvQ0lRLk5BU0RBUUdNOk5WVFMuSVFfVE9UQUxfUkVWLjEwMDAwLjIwMjItMTItMzABAAAA9E5DEgIAAAAGMjMuNzM2AQgAAAAFAAAAATEBAAAACy0yMTA1MzU4MTA4AwAAAAMxNjACAAAAAjI4BAAAAAEwBwAAAAoxMi8zMC8yMDIyCAAAAAoxMi8zMS8yMDIxCQAAAAEwchOROkEg2wgkhpyqQSDbCDJDSVEuTkFTREFRR006TlZUUy5JUV9UT1RBTF9BU1NFVFMuMTAwMDAuMjAyMi0xMi0zMAEAAAD0TkMSAgAAAAcyOTUuNjAxAQgAAAAFAAAAATEBAAAACy0yMTA1MzU4MTA4AwAAAAMxNjACAAAABDEwMDcEAAAAATAHAAAACjEyLzMwLzIwMjIIAAAACjEyLzMxLzIwMjEJAAAAATByE5E6QSDbCCSGnKpBINsIKENJUS5OQVNEQVFHTTpOVlRTLklRX1JFLjEwMDAwLjIwMjItMTItMzABAAAA9E5DEgIAAAAILTIyOC42NjcBCAAAAAUAAAABMQEAAAALLTIxMDUzNTgxMDgDAAAAAzE2MAIAAAAEMTIyMgQAAAABMAcAAAAKMTIvMzAvMjAyMggAAAAKMTIvMzEvMjAyMQkAAAABMHITkTpBINsI/TecqkEg2wgvQ0lRLk5BU0RBUUdNOk5WVFMuSVFfRElWX1NIQVJFLjEwMDAwLjIwMjItMTItMzABAAAA9E5DEgMAAAAAAHITkTpBINsI9RCcqkEg2wgvQ0lRLk5BU0RBUUdNOkVRUlguSVFfTklfTUFSR0lOLjEwMDAwLjIwMjItMTItMzAB</t>
  </si>
  <si>
    <t>AAAAiQPKJgMAAAAAAHITkTpBINsI4MKbqkEg2wgtQ0lRLk5BU0RBUUdNOkVRUlguSVFfU1RfREVCVC4xMDAwMC4yMDIyLTEyLTMwAQAAAIkDyiYDAAAAAAByE5E6QSDbCN2bm6pBINsILUNJUS5OQVNEQVFHTTpFUVJYLklRX0xUX0RFQlQuMTAwMDAuMjAyMi0xMi0zMAEAAACJA8omAwAAAAAAchOROkEg2wjdm5uqQSDbCDNDSVEuTkFTREFRR006RVFSWC5JUV9SRVRVUk5fRVFVSVRZLjEwMDAwLjIwMjItMTItMzABAAAAiQPKJgIAAAAILTEwLjAxNjMBCAAAAAUAAAABMQEAAAALLTIwNTk1OTYwOTQDAAAAAzE2MAIAAAAENDEyOAQAAAABMAcAAAAKMTIvMzAvMjAyMggAAAAKMTIvMzEvMjAyMQkAAAABMHITkTpBINsIy3SbqkEg2wgxQ0lRLk5BU0RBUUdTOlRXU1QuSVFfRUJJVF9NQVJHSU4uMTAwMDAuMjAyMi0xMi0zMAEAAABqOHkOAgAAAAktMTIyLjYwMjcBCAAAAAUAAAABMQEAAAALLTIwNjIxMDM0NDYDAAAAAzE2MAIAAAAENDA1MwQAAAABMAcAAAAKMTIvMzAvMjAyMggAAAAKMTIvMzEvMjAyMQkAAAABMHITkTpBINsIsP+aqkEg2wgyQ0lRLk5BU0RBUUdTOlRXU1QuSVFfVE9UQUxfRVFVSVRZLjEwMDAwLjIwMjItMTItMzABAAAAajh5DgIAAAAHNjI2LjE3OAEIAAAABQAAAAExAQAAAAstMjA2MjEwMzQ0NgMAAAADMTYwAgAAAAQxMjc1BAAAAAEwBwAAAAoxMi8zMC8yMDIyCAAAAAoxMi8zMS8yMDIx</t>
  </si>
  <si>
    <t>CQAAAAEwchOROkEg2wiXsZqqQSDbCC5DSVEuTkFTREFRR1M6VFdTVC5JUV9ORVRfREVCVC4xMDAwMC4yMDIyLTEyLTMwAQAAAGo4eQ4CAAAABy0yMjguODkBCAAAAAUAAAABMQEAAAALLTIwNjIxMDM0NDYDAAAAAzE2MAIAAAAENDM2NAQAAAABMAcAAAAKMTIvMzAvMjAyMggAAAAKMTIvMzEvMjAyMQkAAAABMHITkTpBINsIi4qaqkEg2wgyQ0lRLk5BU0RBUUdTOktSTlQuSVFfR1JPU1NfTUFSR0lOLjEwMDAwLjIwMjItMTItMzABAAAAPsb7AQIAAAAHNDcuMTc2NAEIAAAABQAAAAExAQAAAAstMjEwNTg4Nzk2MAMAAAADMTYwAgAAAAQ0MDc0BAAAAAEwBwAAAAoxMi8zMC8yMDIyCAAAAAoxMi8zMS8yMDIxCQAAAAEwchOROkEg2wh2PJqqQSDbCDBDSVEuTkFTREFRR1M6S1JOVC5JUV9UT1RBTF9MSUFCLjEwMDAwLjIwMjItMTItMzABAAAAPsb7AQIAAAAHMTIxLjMyMgEIAAAABQAAAAExAQAAAAstMjEwNTg4Nzk2MAMAAAADMTYwAgAAAAQxMjc2BAAAAAEwBwAAAAoxMi8zMC8yMDIyCAAAAAoxMi8zMS8yMDIxCQAAAAEwchOROkEg2whsFZqqQSDbCC9DSVEuTkFTREFRR006V0lOQS5JUV9UT1RBTF9SRVYuMTAwMDAuMjAyMi0xMi0zMAEAAAA+CAUAAgAAAAc3OC4yMTYyAQgAAAAFAAAAATEBAAAACy0yMTA5MTMzMjc4AwAAAAMxNjACAAAAAjI4BAAAAAEwBwAAAAoxMi8zMC8yMDIyCAAAAAoxMi8yNS8yMDIx</t>
  </si>
  <si>
    <t>CQAAAAEwchOROkEg2whNoJmqQSDbCDJDSVEuTkFTREFRR006V0lOQS5JUV9UT1RBTF9BU1NFVFMuMTAwMDAuMjAyMi0xMi0zMAEAAAA+CAUAAgAAAAYyNi44OTkBCAAAAAUAAAABMQEAAAALLTIxMDkxMzMyNzgDAAAAAzE2MAIAAAAEMTAwNwQAAAABMAcAAAAKMTIvMzAvMjAyMggAAAAKMTIvMjUvMjAyMQkAAAABMHITkTpBINsIQ3mZqkEg2wgoQ0lRLk5BU0RBUUdNOldJTkEuSVFfUkUuMTAwMDAuMjAyMi0xMi0zMAEAAAA+CAUAAgAAAAgtMzkuMDgzNAEIAAAABQAAAAExAQAAAAstMjEwOTEzMzI3OAMAAAADMTYwAgAAAAQxMjIyBAAAAAEwBwAAAAoxMi8zMC8yMDIyCAAAAAoxMi8yNS8yMDIxCQAAAAEwchOROkEg2whNoJmqQSDbCC9DSVEuTkFTREFRR006V0lOQS5JUV9ESVZfU0hBUkUuMTAwMDAuMjAyMi0xMi0zMAEAAAA+CAUAAgAAAAMxLjYBCAAAAAUAAAABMQEAAAALLTIxMDkxMzMyNzgDAAAAAzE2MAIAAAAEMzA1OAQAAAABMAcAAAAKMTIvMzAvMjAyMggAAAAKMTIvMjUvMjAyMQkAAAABMHITkTpBINsIOFKZqkEg2wgvQ0lRLk5BU0RBUUdTOkNMTkUuSVFfTklfTUFSR0lOLjEwMDAwLjIwMjItMTItMzABAAAAaIwXAAIAAAAILTM2LjQzNTUBCAAAAAUAAAABMQEAAAALLTIwNTkxNzc4NjYDAAAAAzE2MAIAAAAENDA5NAQAAAABMAcAAAAKMTIvMzAvMjAyMggAAAAKMTIvMzEvMjAyMQkAAAABMHIT</t>
  </si>
  <si>
    <t>kTpBINsIGt2YqkEg2wgtQ0lRLk5BU0RBUUdTOkNMTkUuSVFfU1RfREVCVC4xMDAwMC4yMDIyLTEyLTMwAQAAAGiMFwADAAAAAAByE5E6QSDbCA+2mKpBINsILUNJUS5OQVNEQVFHUzpDTE5FLklRX0xUX0RFQlQuMTAwMDAuMjAyMi0xMi0zMAEAAABojBcAAgAAAAYyMy4yMTUBCAAAAAUAAAABMQEAAAALLTIwNTkxNzc4NjYDAAAAAzE2MAIAAAAEMTA0OQQAAAABMAcAAAAKMTIvMzAvMjAyMggAAAAKMTIvMzEvMjAyMQkAAAABMHITkTpBINsIGt2YqkEg2wgzQ0lRLk5BU0RBUUdTOkNMTkUuSVFfUkVUVVJOX0VRVUlUWS4xMDAwMC4yMDIyLTEyLTMwAQAAAGiMFwACAAAACC0xNC43MzE3AQgAAAAFAAAAATEBAAAACy0yMDU5MTc3ODY2AwAAAAMxNjACAAAABDQxMjgEAAAAATAHAAAACjEyLzMwLzIwMjIIAAAACjEyLzMxLzIwMjEJAAAAATByE5E6QSDbCAyPmKpBINsIMUNJUS5OQVNEQVFHTTpSQVBULklRX0VCSVRfTUFSR0lOLjEwMDAwLjIwMjItMTItMzABAAAA0CBWEAMAAAACTk0BCAAAAAUAAAABMQEAAAALLTIxMDg5MDQ3NjMDAAAAAzE2MAIAAAAENDA1MwQAAAABMAcAAAAKMTIvMzAvMjAyMggAAAAKMTIvMzEvMjAyMQkAAAABMHITkTpBINsI5hmYqkEg2wgyQ0lRLk5BU0RBUUdNOlJBUFQuSVFfVE9UQUxfRVFVSVRZLjEwMDAwLjIwMjItMTItMzABAAAA0CBWEAIAAAAGMTg2LjM4AQgAAAAFAAAAATEB</t>
  </si>
  <si>
    <t>AAAACy0yMTA4OTA0NzYzAwAAAAMxNjACAAAABDEyNzUEAAAAATAHAAAACjEyLzMwLzIwMjIIAAAACjEyLzMxLzIwMjEJAAAAATByE5E6QSDbCOYZmKpBINsILkNJUS5OQVNEQVFHTTpSQVBULklRX05FVF9ERUJULjEwMDAwLjIwMjItMTItMzABAAAA0CBWEAIAAAAILTE4OS42NTQBCAAAAAUAAAABMQEAAAALLTIxMDg5MDQ3NjMDAAAAAzE2MAIAAAAENDM2NAQAAAABMAcAAAAKMTIvMzAvMjAyMggAAAAKMTIvMzEvMjAyMQkAAAABMHITkTpBINsI3PKXqkEg2wgyQ0lRLk5BU0RBUUdNOklOQlguSVFfR1JPU1NfTUFSR0lOLjEwMDAwLjIwMjItMTItMzABAAAAGeKdIQMAAAACTk0BCAAAAAUAAAABMQEAAAALLTIwNTgzMTMwODIDAAAAAzE2MAIAAAAENDA3NAQAAAABMAcAAAAKMTIvMzAvMjAyMggAAAAKMTIvMzEvMjAyMQkAAAABMHITkTpBINsIs1aXqkEg2wgwQ0lRLk5BU0RBUUdNOklOQlguSVFfVE9UQUxfTElBQi4xMDAwMC4yMDIyLTEyLTMwAQAAABninSECAAAABjk4LjA2NwEIAAAABQAAAAExAQAAAAstMjA1ODMxMzA4MgMAAAADMTYwAgAAAAQxMjc2BAAAAAEwBwAAAAoxMi8zMC8yMDIyCAAAAAoxMi8zMS8yMDIxCQAAAAEwchOROkEg2wi9fZeqQSDbCC9DSVEuTkFTREFRR1M6QVBPRy5JUV9UT1RBTF9SRVYuMTAwMDAuMjAyMi0xMi0zMAEAAACq1AMAAgAAAAgxNDI0LjU0OAEIAAAABQAAAAExAQAA</t>
  </si>
  <si>
    <t>AAstMjA2NDc0MDg5MAMAAAADMTYwAgAAAAIyOAQAAAABMAcAAAAKMTIvMzAvMjAyMggAAAAKMTEvMjYvMjAyMgkAAAABMHITkTpBINsIlOGWqkEg2wgyQ0lRLk5BU0RBUUdTOkFQT0cuSVFfVE9UQUxfQVNTRVRTLjEwMDAwLjIwMjItMTItMzABAAAAqtQDAAIAAAAHOTE4LjQ0NgEIAAAABQAAAAExAQAAAAstMjA2NDc0MDg5MAMAAAADMTYwAgAAAAQxMDA3BAAAAAEwBwAAAAoxMi8zMC8yMDIyCAAAAAoxMS8yNi8yMDIyCQAAAAEwchOROkEg2wiU4ZaqQSDbCChDSVEuTkFTREFRR1M6QVBPRy5JUV9SRS4xMDAwMC4yMDIyLTEyLTMwAQAAAKrUAwACAAAABzI1OC44MzYBCAAAAAUAAAABMQEAAAALLTIwNjQ3NDA4OTADAAAAAzE2MAIAAAAEMTIyMgQAAAABMAcAAAAKMTIvMzAvMjAyMggAAAAKMTEvMjYvMjAyMgkAAAABMHITkTpBINsIirqWqkEg2wgvQ0lRLk5BU0RBUUdTOkFQT0cuSVFfRElWX1NIQVJFLjEwMDAwLjIwMjItMTItMzABAAAAqtQDAAIAAAAEMC44OAEIAAAABQAAAAExAQAAAAstMjA2NDc0MDg5MAMAAAADMTYwAgAAAAQzMDU4BAAAAAEwBwAAAAoxMi8zMC8yMDIyCAAAAAoxMS8yNi8yMDIyCQAAAAEwchOROkEg2wh/k5aqQSDbCC5DSVEuTkFTREFRR006RlJHLklRX05JX01BUkdJTi4xMDAwMC4yMDIyLTEyLTMwAQAAAE54AAACAAAABzExLjE3NTUBCAAAAAUAAAABMQEAAAALLTIwNTkxODQ1</t>
  </si>
  <si>
    <t>NDQDAAAAAzE2MAIAAAAENDA5NAQAAAABMAcAAAAKMTIvMzAvMjAyMggAAAAKMTIvMjUvMjAyMQkAAAABMHITkTpBINsIZh6WqkEg2wgsQ0lRLk5BU0RBUUdNOkZSRy5JUV9TVF9ERUJULjEwMDAwLjIwMjItMTItMzABAAAATngAAAMAAAAAAHITkTpBINsIVveVqkEg2wgsQ0lRLk5BU0RBUUdNOkZSRy5JUV9MVF9ERUJULjEwMDAwLjIwMjItMTItMzABAAAATngAAAIAAAAHMTM3Ny4yNgEIAAAABQAAAAExAQAAAAstMjA1OTE4NDU0NAMAAAADMTYwAgAAAAQxMDQ5BAAAAAEwBwAAAAoxMi8zMC8yMDIyCAAAAAoxMi8yNS8yMDIxCQAAAAEwchOROkEg2whW95WqQSDbCDJDSVEuTkFTREFRR006RlJHLklRX1JFVFVSTl9FUVVJVFkuMTAwMDAuMjAyMi0xMi0zMAEAAABOeAAAAgAAAAczMy40NDM2AQgAAAAFAAAAATEBAAAACy0yMDU5MTg0NTQ0AwAAAAMxNjACAAAABDQxMjgEAAAAATAHAAAACjEyLzMwLzIwMjIIAAAACjEyLzI1LzIwMjEJAAAAATByE5E6QSDbCEzQlapBINsIMUNJUS5OQVNEQVFHUzpPUEVOLklRX0VCSVRfTUFSR0lOLjEwMDAwLjIwMjItMTItMzABAAAAb4RNEAIAAAAHLTcuMDMxNQEIAAAABQAAAAExAQAAAAstMjA1OTg1MDkwOQMAAAADMTYwAgAAAAQ0MDUzBAAAAAEwBwAAAAoxMi8zMC8yMDIyCAAAAAoxMi8zMS8yMDIxCQAAAAEwchOROkEg2wguW5WqQSDbCDJDSVEuTkFTREFRR1M6T1BF</t>
  </si>
  <si>
    <t>Ti5JUV9UT1RBTF9FUVVJVFkuMTAwMDAuMjAyMi0xMi0zMAEAAABvhE0QAgAAAAQyMjQ4AQgAAAAFAAAAATEBAAAACy0yMDU5ODUwOTA5AwAAAAMxNjACAAAABDEyNzUEAAAAATAHAAAACjEyLzMwLzIwMjIIAAAACjEyLzMxLzIwMjEJAAAAATByE5E6QSDbCCM0lapBINsILkNJUS5OQVNEQVFHUzpPUEVOLklRX05FVF9ERUJULjEwMDAwLjIwMjItMTItMzABAAAAb4RNEAIAAAAENDg5NAEIAAAABQAAAAExAQAAAAstMjA1OTg1MDkwOQMAAAADMTYwAgAAAAQ0MzY0BAAAAAEwBwAAAAoxMi8zMC8yMDIyCAAAAAoxMi8zMS8yMDIxCQAAAAEwchOROkEg2wgZDZWqQSDbCDJDSVEuTkFTREFRR1M6QU1TRi5JUV9HUk9TU19NQVJHSU4uMTAwMDAuMjAyMi0xMi0zMAEAAADmYAAAAgAAAAczMy40MTcyAQgAAAAFAAAAATEBAAAACy0yMDYwMDc0NTY0AwAAAAMxNjACAAAABDQwNzQEAAAAATAHAAAACjEyLzMwLzIwMjIIAAAACjEyLzMxLzIwMjEJAAAAATByE5E6QSDbCAS/lKpBINsIMENJUS5OQVNEQVFHUzpBTVNGLklRX1RPVEFMX0xJQUIuMTAwMDAuMjAyMi0xMi0zMAEAAADmYAAAAgAAAAgxMDAzLjQwMQEIAAAABQAAAAExAQAAAAstMjA2MDA3NDU2NAMAAAADMTYwAgAAAAQxMjc2BAAAAAEwBwAAAAoxMi8zMC8yMDIyCAAAAAoxMi8zMS8yMDIxCQAAAAEwchOROkEg2wj6l5SqQSDbCC9DSVEuTkFTREFRR1M6Q1JO</t>
  </si>
  <si>
    <t>WC5JUV9UT1RBTF9SRVYuMTAwMDAuMjAyMi0xMi0zMAEAAAD/X7kQAgAAAAUxLjA3OAEIAAAABQAAAAExAQAAAAstMjA1OTE2MDQxNQMAAAADMTYwAgAAAAIyOAQAAAABMAcAAAAKMTIvMzAvMjAyMggAAAAKMTIvMzEvMjAyMQkAAAABMHITkTpBINsI2yKUqkEg2wgyQ0lRLk5BU0RBUUdTOkNSTlguSVFfVE9UQUxfQVNTRVRTLjEwMDAwLjIwMjItMTItMzABAAAA/1+5EAIAAAAHMzUxLjAxNQEIAAAABQAAAAExAQAAAAstMjA1OTE2MDQxNQMAAAADMTYwAgAAAAQxMDA3BAAAAAEwBwAAAAoxMi8zMC8yMDIyCAAAAAoxMi8zMS8yMDIxCQAAAAEwchOROkEg2wjR+5OqQSDbCChDSVEuTkFTREFRR1M6Q1JOWC5JUV9SRS4xMDAwMC4yMDIyLTEyLTMwAQAAAP9fuRACAAAACC0yNzUuMjU1AQgAAAAFAAAAATEBAAAACy0yMDU5MTYwNDE1AwAAAAMxNjACAAAABDEyMjIEAAAAATAHAAAACjEyLzMwLzIwMjIIAAAACjEyLzMxLzIwMjEJAAAAATByE5E6QSDbCNH7k6pBINsIL0NJUS5OQVNEQVFHUzpDUk5YLklRX0RJVl9TSEFSRS4xMDAwMC4yMDIyLTEyLTMwAQAAAP9fuRADAAAAAAByE5E6QSDbCMfUk6pBINsIL0NJUS5OQVNEQVFHUzpRVVJFLklRX05JX01BUkdJTi4xMDAwMC4yMDIyLTEyLTMwAQAAAKC0MQoCAAAABzYyLjg5ODQBCAAAAAUAAAABMQEAAAALLTIwNTk0MTg4NjYDAAAAAzE2MAIAAAAENDA5NAQAAAAB</t>
  </si>
  <si>
    <t>MAcAAAAKMTIvMzAvMjAyMggAAAAKMTIvMzEvMjAyMQkAAAABMHITkTpBINsIqV+TqkEg2wgtQ0lRLk5BU0RBUUdTOlFVUkUuSVFfU1RfREVCVC4xMDAwMC4yMDIyLTEyLTMwAQAAAKC0MQoDAAAAAAByE5E6QSDbCJ44k6pBINsILUNJUS5OQVNEQVFHUzpRVVJFLklRX0xUX0RFQlQuMTAwMDAuMjAyMi0xMi0zMAEAAACgtDEKAgAAAAcxMDAuOTYzAQgAAAAFAAAAATEBAAAACy0yMDU5NDE4ODY2AwAAAAMxNjACAAAABDEwNDkEAAAAATAHAAAACjEyLzMwLzIwMjIIAAAACjEyLzMxLzIwMjEJAAAAATByE5E6QSDbCJ44k6pBINsIM0NJUS5OQVNEQVFHUzpRVVJFLklRX1JFVFVSTl9FUVVJVFkuMTAwMDAuMjAyMi0xMi0zMAEAAACgtDEKAgAAAAc3OC41MDMzAQgAAAAFAAAAATEBAAAACy0yMDU5NDE4ODY2AwAAAAMxNjACAAAABDQxMjgEAAAAATAHAAAACjEyLzMwLzIwMjIIAAAACjEyLzMxLzIwMjEJAAAAATByE5E6QSDbCIvqkqpBINsIMUNJUS5OQVNEQVFHUzpSR05YLklRX0VCSVRfTUFSR0lOLjEwMDAwLjIwMjItMTItMzABAAAAVG/JBwIAAAAHMzQuMDEzMQEIAAAABQAAAAExAQAAAAstMjA1OTE2NjExMQMAAAADMTYwAgAAAAQ0MDUzBAAAAAEwBwAAAAoxMi8zMC8yMDIyCAAAAAoxMi8zMS8yMDIxCQAAAAEwchOROkEg2whrdZKqQSDbCDJDSVEuTkFTREFRR1M6UkdOWC5JUV9UT1RBTF9FUVVJVFkuMTAw</t>
  </si>
  <si>
    <t>MDAuMjAyMi0xMi0zMAEAAABUb8kHAgAAAAc3NjQuMjk4AQgAAAAFAAAAATEBAAAACy0yMDU5MTY2MTExAwAAAAMxNjACAAAABDEyNzUEAAAAATAHAAAACjEyLzMwLzIwMjIIAAAACjEyLzMxLzIwMjEJAAAAATByE5E6QSDbCGt1kqpBINsILkNJUS5OQVNEQVFHUzpSR05YLklRX05FVF9ERUJULjEwMDAwLjIwMjItMTItMzABAAAAVG/JBwIAAAAILTc2Mi42NjUBCAAAAAUAAAABMQEAAAALLTIwNTkxNjYxMTEDAAAAAzE2MAIAAAAENDM2NAQAAAABMAcAAAAKMTIvMzAvMjAyMggAAAAKMTIvMzEvMjAyMQkAAAABMHITkTpBINsIYk6SqkEg2wgyQ0lRLk5BU0RBUUdTOlBUTE8uSVFfR1JPU1NfTUFSR0lOLjEwMDAwLjIwMjItMTItMzABAAAABEVUEgIAAAAHMjIuNTY5NAEIAAAABQAAAAExAQAAAAstMjA1ODgzNTk0OAMAAAADMTYwAgAAAAQ0MDc0BAAAAAEwBwAAAAoxMi8zMC8yMDIyCAAAAAoxMi8yNS8yMDIyCQAAAAEwchOROkEg2whC2ZGqQSDbCDBDSVEuTkFTREFRR1M6UFRMTy5JUV9UT1RBTF9MSUFCLjEwMDAwLjIwMjItMTItMzABAAAABEVUEgIAAAAHODQ3LjE4MgEIAAAABQAAAAExAQAAAAstMjA1ODgzNTk0OAMAAAADMTYwAgAAAAQxMjc2BAAAAAEwBwAAAAoxMi8zMC8yMDIyCAAAAAoxMi8yNS8yMDIyCQAAAAEwchOROkEg2whC2ZGqQSDbCC9DSVEuTkFTREFRR1M6RU5UQS5JUV9UT1RBTF9SRVYu</t>
  </si>
  <si>
    <t>MTAwMDAuMjAyMi0xMi0zMAEAAADGRAUAAgAAAAY5Mi45NzkBCAAAAAUAAAABMQEAAAALLTIwNjE5MTc4NzgDAAAAAzE2MAIAAAACMjgEAAAAATAHAAAACjEyLzMwLzIwMjIIAAAACjEyLzMxLzIwMjEJAAAAATByE5E6QSDbCBg9kapBINsIMkNJUS5OQVNEQVFHUzpFTlRBLklRX1RPVEFMX0FTU0VUUy4xMDAwMC4yMDIyLTEyLTMwAQAAAMZEBQACAAAABzQ0MC41OTQBCAAAAAUAAAABMQEAAAALLTIwNjE5MTc4NzgDAAAAAzE2MAIAAAAEMTAwNwQAAAABMAcAAAAKMTIvMzAvMjAyMggAAAAKMTIvMzEvMjAyMQkAAAABMHITkTpBINsII2SRqkEg2wgoQ0lRLk5BU0RBUUdTOkVOVEEuSVFfUkUuMTAwMDAuMjAyMi0xMi0zMAEAAADGRAUAAgAAAAYxOC40NjEBCAAAAAUAAAABMQEAAAALLTIwNjE5MTc4NzgDAAAAAzE2MAIAAAAEMTIyMgQAAAABMAcAAAAKMTIvMzAvMjAyMggAAAAKMTIvMzEvMjAyMQkAAAABMHITkTpBINsIDhaRqkEg2wgvQ0lRLk5BU0RBUUdTOkVOVEEuSVFfRElWX1NIQVJFLjEwMDAwLjIwMjItMTItMzABAAAAxkQFAAMAAAAAAHITkTpBINsIBe+QqkEg2wgvQ0lRLk5BU0RBUUdTOkNNUFIuSVFfTklfTUFSR0lOLjEwMDAwLjIwMjItMTItMzABAAAAYZVAAQIAAAAHLTIuMTYwMgEIAAAABQAAAAExAQAAAAstMjA2MzA3NDUzNwMAAAADMTYwAgAAAAQ0MDk0BAAAAAEwBwAAAAoxMi8zMC8yMDIy</t>
  </si>
  <si>
    <t>CAAAAAoxMi8zMS8yMDIxCQAAAAEwchOROkEg2wjvoJCqQSDbCC1DSVEuTkFTREFRR1M6Q01QUi5JUV9TVF9ERUJULjEwMDAwLjIwMjItMTItMzABAAAAYZVAAQMAAAAAAHITkTpBINsI2lKQqkEg2wgtQ0lRLk5BU0RBUUdTOkNNUFIuSVFfTFRfREVCVC4xMDAwMC4yMDIyLTEyLTMwAQAAAGGVQAECAAAACDE3MDcuMDUyAQgAAAAFAAAAATEBAAAACy0yMDYzMDc0NTM3AwAAAAMxNjACAAAABDEwNDkEAAAAATAHAAAACjEyLzMwLzIwMjIIAAAACjEyLzMxLzIwMjEJAAAAATByE5E6QSDbCNpSkKpBINsIM0NJUS5OQVNEQVFHUzpDTVBSLklRX1JFVFVSTl9FUVVJVFkuMTAwMDAuMjAyMi0xMi0zMAEAAABhlUABAwAAAAJOTQEIAAAABQAAAAExAQAAAAstMjA2MzA3NDUzNwMAAAADMTYwAgAAAAQ0MTI4BAAAAAEwBwAAAAoxMi8zMC8yMDIyCAAAAAoxMi8zMS8yMDIxCQAAAAEwchOROkEg2wjaUpCqQSDbCDFDSVEuTkFTREFRR1M6UEZCQy5JUV9FQklUX01BUkdJTi4xMDAwMC4yMDIyLTEyLTMwAQAAAOt1MAADAAAAAk5BAHITkTpBINsIu92PqkEg2wgyQ0lRLk5BU0RBUUdTOlBGQkMuSVFfVE9UQUxfRVFVSVRZLjEwMDAwLjIwMjItMTItMzABAAAA63UwAAIAAAAHNTg2LjcxOAEIAAAABQAAAAExAQAAAAstMjEwNTEzMzU5NQMAAAADMTYwAgAAAAQxMjc1BAAAAAEwBwAAAAoxMi8zMC8yMDIyCAAAAAoxMi8zMS8y</t>
  </si>
  <si>
    <t>MDIxCQAAAAEwchOROkEg2wi3to+qQSDbCC5DSVEuTkFTREFRR1M6UEZCQy5JUV9ORVRfREVCVC4xMDAwMC4yMDIyLTEyLTMwAQAAAOt1MAACAAAACC04NzkuOTkxAQgAAAAFAAAAATEBAAAACy0yMTA1MTMzNTk1AwAAAAMxNjACAAAABDQzNjQEAAAAATAHAAAACjEyLzMwLzIwMjIIAAAACjEyLzMxLzIwMjEJAAAAATByE5E6QSDbCKFoj6pBINsIMkNJUS5OQVNEQVFDTTpCTEZTLklRX0dST1NTX01BUkdJTi4xMDAwMC4yMDIyLTEyLTMwAQAAAKYLBAACAAAABzMyLjAxNTEBCAAAAAUAAAABMQEAAAALLTIxMDU1MjcyMjgDAAAAAzE2MAIAAAAENDA3NAQAAAABMAcAAAAKMTIvMzAvMjAyMggAAAAKMTIvMzEvMjAyMQkAAAABMHITkTpBINsIiBqPqkEg2wgwQ0lRLk5BU0RBUUNNOkJMRlMuSVFfVE9UQUxfTElBQi4xMDAwMC4yMDIyLTEyLTMwAQAAAKYLBAACAAAABTczLjkyAQgAAAAFAAAAATEBAAAACy0yMTA1NTI3MjI4AwAAAAMxNjACAAAABDEyNzYEAAAAATAHAAAACjEyLzMwLzIwMjIIAAAACjEyLzMxLzIwMjEJAAAAATByE5E6QSDbCH7zjqpBINsIL0NJUS5OQVNEQVFDTTpORVhULklRX1RPVEFMX1JFVi4xMDAwMC4yMDIyLTEyLTMwAQAAAPTRLwgDAAAAAAByE5E6QSDbCGB+jqpBINsIMkNJUS5OQVNEQVFDTTpORVhULklRX1RPVEFMX0FTU0VUUy4xMDAwMC4yMDIyLTEyLTMwAQAAAPTRLwgCAAAABzIy</t>
  </si>
  <si>
    <t>Mi4xMDUBCAAAAAUAAAABMQEAAAALLTIxMDY2MTM5OTkDAAAAAzE2MAIAAAAEMTAwNwQAAAABMAcAAAAKMTIvMzAvMjAyMggAAAAKMTIvMzEvMjAyMQkAAAABMHITkTpBINsIYH6OqkEg2wgoQ0lRLk5BU0RBUUNNOk5FWFQuSVFfUkUuMTAwMDAuMjAyMi0xMi0zMAEAAAD00S8IAgAAAAgtMTcwLjA2OQEIAAAABQAAAAExAQAAAAstMjEwNjYxMzk5OQMAAAADMTYwAgAAAAQxMjIyBAAAAAEwBwAAAAoxMi8zMC8yMDIyCAAAAAoxMi8zMS8yMDIxCQAAAAEwchOROkEg2whgfo6qQSDbCC9DSVEuTkFTREFRQ006TkVYVC5JUV9ESVZfU0hBUkUuMTAwMDAuMjAyMi0xMi0zMAEAAAD00S8IAwAAAAAAchOROkEg2whKMI6qQSDbCC9DSVEuTkFTREFRQ006Q0RNTy5JUV9OSV9NQVJHSU4uMTAwMDAuMjAyMi0xMi0zMAEAAABG5AIAAgAAAAcxMi4xMjc0AQgAAAAFAAAAATEBAAAACy0yMTA4OTYzODc2AwAAAAMxNjACAAAABDQwOTQEAAAAATAHAAAACjEyLzMwLzIwMjIIAAAACTEvMzEvMjAyMgkAAAABMHITkTpBINsINuKNqkEg2wgtQ0lRLk5BU0RBUUNNOkNETU8uSVFfU1RfREVCVC4xMDAwMC4yMDIyLTEyLTMwAQAAAEbkAgADAAAAAAByE5E6QSDbCC67japBINsILUNJUS5OQVNEQVFDTTpDRE1PLklRX0xUX0RFQlQuMTAwMDAuMjAyMi0xMi0zMAEAAABG5AIAAgAAAAcxMzkuMzEzAQgAAAAFAAAAATEBAAAACy0yMTA4</t>
  </si>
  <si>
    <t>OTYzODc2AwAAAAMxNjACAAAABDEwNDkEAAAAATAHAAAACjEyLzMwLzIwMjIIAAAACTEvMzEvMjAyMgkAAAABMHITkTpBINsILruNqkEg2wgzQ0lRLk5BU0RBUUNNOkNETU8uSVFfUkVUVVJOX0VRVUlUWS4xMDAwMC4yMDIyLTEyLTMwAQAAAEbkAgACAAAABzE5LjgxNzUBCAAAAAUAAAABMQEAAAALLTIxMDg5NjM4NzYDAAAAAzE2MAIAAAAENDEyOAQAAAABMAcAAAAKMTIvMzAvMjAyMggAAAAJMS8zMS8yMDIyCQAAAAEwchOROkEg2wgjlI2qQSDbCDFDSVEuTkFTREFRR1M6UkRXUi5JUV9FQklUX01BUkdJTi4xMDAwMC4yMDIyLTEyLTMwAQAAADGDAAACAAAABjYuMzYxMwEIAAAABQAAAAExAQAAAAstMjEwNDE2NDUzNgMAAAADMTYwAgAAAAQ0MDUzBAAAAAEwBwAAAAoxMi8zMC8yMDIyCAAAAAoxMi8zMS8yMDIxCQAAAAEwchOROkEg2wj694yqQSDbCDJDSVEuTkFTREFRR1M6UkRXUi5JUV9UT1RBTF9FUVVJVFkuMTAwMDAuMjAyMi0xMi0zMAEAAAAxgwAAAgAAAAczNjkuOTkzAQgAAAAFAAAAATEBAAAACy0yMTA0MTY0NTM2AwAAAAMxNjACAAAABDEyNzUEAAAAATAHAAAACjEyLzMwLzIwMjIIAAAACjEyLzMxLzIwMjEJAAAAATByE5E6QSDbCPr3jKpBINsILkNJUS5OQVNEQVFHUzpSRFdSLklRX05FVF9ERUJULjEwMDAwLjIwMjItMTItMzABAAAAMYMAAAIAAAAILTM1OC42NjMBCAAAAAUAAAABMQEAAAAL</t>
  </si>
  <si>
    <t>LTIxMDQxNjQ1MzYDAAAAAzE2MAIAAAAENDM2NAQAAAABMAcAAAAKMTIvMzAvMjAyMggAAAAKMTIvMzEvMjAyMQkAAAABMHITkTpBINsI7tCMqkEg2wgyQ0lRLk5BU0RBUUdTOlNTWVMuSVFfR1JPU1NfTUFSR0lOLjEwMDAwLjIwMjItMTItMzABAAAAF4gAAAIAAAAHNDMuNjQ4MQEIAAAABQAAAAExAQAAAAstMjA1ODU0MjQyNQMAAAADMTYwAgAAAAQ0MDc0BAAAAAEwBwAAAAoxMi8zMC8yMDIyCAAAAAoxMi8zMS8yMDIxCQAAAAEwchOROkEg2wjTW4yqQSDbCDBDSVEuTkFTREFRR1M6U1NZUy5JUV9UT1RBTF9MSUFCLjEwMDAwLjIwMjItMTItMzABAAAAF4gAAAIAAAAHMzIxLjIwOAEIAAAABQAAAAExAQAAAAstMjA1ODU0MjQyNQMAAAADMTYwAgAAAAQxMjc2BAAAAAEwBwAAAAoxMi8zMC8yMDIyCAAAAAoxMi8zMS8yMDIxCQAAAAEwchOROkEg2wjTW4yqQSDbCC9DSVEuTkFTREFRR1M6QURFQS5JUV9UT1RBTF9SRVYuMTAwMDAuMjAyMi0xMi0zMAEAAABwRHUAAgAAAAczOTEuMjEyAQgAAAAFAAAAATEBAAAACy0yMDU4ODcyODgyAwAAAAMxNjACAAAAAjI4BAAAAAEwBwAAAAoxMi8zMC8yMDIyCAAAAAoxMi8zMS8yMDIxCQAAAAEwchOROkEg2wi6v4uqQSDbCDJDSVEuTkFTREFRR1M6QURFQS5JUV9UT1RBTF9BU1NFVFMuMTAwMDAuMjAyMi0xMi0zMAEAAABwRHUAAgAAAAgyNDcwLjAyMgEIAAAABQAAAAEx</t>
  </si>
  <si>
    <t>AQAAAAstMjA1ODg3Mjg4MgMAAAADMTYwAgAAAAQxMDA3BAAAAAEwBwAAAAoxMi8zMC8yMDIyCAAAAAoxMi8zMS8yMDIxCQAAAAEwchOROkEg2wi6v4uqQSDbCChDSVEuTkFTREFRR1M6QURFQS5JUV9SRS4xMDAwMC4yMDIyLTEyLTMwAQAAAHBEdQACAAAABzE4Ny44MTQBCAAAAAUAAAABMQEAAAALLTIwNTg4NzI4ODIDAAAAAzE2MAIAAAAEMTIyMgQAAAABMAcAAAAKMTIvMzAvMjAyMggAAAAKMTIvMzEvMjAyMQkAAAABMHITkTpBINsIknGLqkEg2wgvQ0lRLk5BU0RBUUdTOkFERUEuSVFfRElWX1NIQVJFLjEwMDAwLjIwMjItMTItMzABAAAAcER1AAIAAAADMC4yAQgAAAAFAAAAATEBAAAACy0yMDU4ODcyODgyAwAAAAMxNjACAAAABDMwNTgEAAAAATAHAAAACjEyLzMwLzIwMjIIAAAACjEyLzMxLzIwMjEJAAAAATByE5E6QSDbCIdKi6pBINsIL0NJUS5OQVNEQVFHUzpJTk5WLklRX05JX01BUkdJTi4xMDAwMC4yMDIyLTEyLTMwAQAAAJz58SkCAAAABjAuNzM1MgEIAAAABQAAAAExAQAAAAstMjA2MjE0MTE1NwMAAAADMTYwAgAAAAQ0MDk0BAAAAAEwBwAAAAoxMi8zMC8yMDIyCAAAAAoxMi8zMS8yMDIxCQAAAAEwchOROkEg2wjB1YqqQSDbCC1DSVEuTkFTREFRR1M6SU5OVi5JUV9TVF9ERUJULjEwMDAwLjIwMjItMTItMzABAAAAnPnxKQMAAAAAAHITkTpBINsIX66KqkEg2wgtQ0lRLk5BU0RBUUdTOklO</t>
  </si>
  <si>
    <t>TlYuSVFfTFRfREVCVC4xMDAwMC4yMDIyLTEyLTMwAQAAAJz58SkCAAAABjY5Ljg5MgEIAAAABQAAAAExAQAAAAstMjA2MjE0MTE1NwMAAAADMTYwAgAAAAQxMDQ5BAAAAAEwBwAAAAoxMi8zMC8yMDIyCAAAAAoxMi8zMS8yMDIxCQAAAAEwchOROkEg2whfroqqQSDbCDNDSVEuTkFTREFRR1M6SU5OVi5JUV9SRVRVUk5fRVFVSVRZLjEwMDAwLjIwMjItMTItMzABAAAAnPnxKQIAAAAGMi40ODE0AQgAAAAFAAAAATEBAAAACy0yMDYyMTQxMTU3AwAAAAMxNjACAAAABDQxMjgEAAAAATAHAAAACjEyLzMwLzIwMjIIAAAACjEyLzMxLzIwMjEJAAAAATByE5E6QSDbCFSHiqpBINsIMUNJUS5OQVNEQVFDTTpOVVRYLklRX0VCSVRfTUFSR0lOLjEwMDAwLjIwMjItMTItMzABAAAA538RKgIAAAAGNTIuNDI5AQgAAAAFAAAAATEBAAAACy0yMDU4NjI0OTUxAwAAAAMxNjACAAAABDQwNTMEAAAAATAHAAAACjEyLzMwLzIwMjIIAAAACjEyLzMxLzIwMjEJAAAAATByE5E6QSDbCCzriapBINsIMkNJUS5OQVNEQVFDTTpOVVRYLklRX1RPVEFMX0VRVUlUWS4xMDAwMC4yMDIyLTEyLTMwAQAAAOd/ESoCAAAACTE5MS41ODEwMQEIAAAABQAAAAExAQAAAAstMjA1ODYyNDk1MQMAAAADMTYwAgAAAAQxMjc1BAAAAAEwBwAAAAoxMi8zMC8yMDIyCAAAAAoxMi8zMS8yMDIxCQAAAAEwchOROkEg2wggxImqQSDbCC5DSVEuTkFTREFR</t>
  </si>
  <si>
    <t>Q006TlVUWC5JUV9ORVRfREVCVC4xMDAwMC4yMDIyLTEyLTMwAQAAAOd/ESoCAAAACjE0Mi40MzMyMjEBCAAAAAUAAAABMQEAAAALLTIwNTg2MjQ5NTEDAAAAAzE2MAIAAAAENDM2NAQAAAABMAcAAAAKMTIvMzAvMjAyMggAAAAKMTIvMzEvMjAyMQkAAAABMHITkTpBINsIFp2JqkEg2wgyQ0lRLk5BU0RBUUdNOktJRFMuSVFfR1JPU1NfTUFSR0lOLjEwMDAwLjIwMjItMTItMzABAAAAkRIxAgIAAAAHNzQuODYzNQEIAAAABQAAAAExAQAAAAstMjA1ODg1NDYwMwMAAAADMTYwAgAAAAQ0MDc0BAAAAAEwBwAAAAoxMi8zMC8yMDIyCAAAAAoxMi8zMS8yMDIxCQAAAAEwchOROkEg2wj3J4mqQSDbCDBDSVEuTkFTREFRR006S0lEUy5JUV9UT1RBTF9MSUFCLjEwMDAwLjIwMjItMTItMzABAAAAkRIxAgIAAAAGNzguOTA1AQgAAAAFAAAAATEBAAAACy0yMDU4ODU0NjAzAwAAAAMxNjACAAAABDEyNzYEAAAAATAHAAAACjEyLzMwLzIwMjIIAAAACjEyLzMxLzIwMjEJAAAAATByE5E6QSDbCPMAiapBINsIL0NJUS5OQVNEQVFHUzpBVlBULklRX1RPVEFMX1JFVi4xMDAwMC4yMDIyLTEyLTMwAQAAANSTywECAAAABzE5MS45MDkBCAAAAAUAAAABMQEAAAALLTIxMDUzODIyNTMDAAAAAzE2MAIAAAACMjgEAAAAATAHAAAACjEyLzMwLzIwMjIIAAAACjEyLzMxLzIwMjEJAAAAATByE5E6QSDbCNGLiKpBINsIMkNJUS5OQVNE</t>
  </si>
  <si>
    <t>QVFHUzpBVlBULklRX1RPVEFMX0FTU0VUUy4xMDAwMC4yMDIyLTEyLTMwAQAAANSTywECAAAABzM4OC43MzgBCAAAAAUAAAABMQEAAAALLTIxMDUzODIyNTMDAAAAAzE2MAIAAAAEMTAwNwQAAAABMAcAAAAKMTIvMzAvMjAyMggAAAAKMTIvMzEvMjAyMQkAAAABMHITkTpBINsIxWSIqkEg2wgoQ0lRLk5BU0RBUUdTOkFWUFQuSVFfUkUuMTAwMDAuMjAyMi0xMi0zMAEAAADUk8sBAgAAAAgtMzc1LjI5NwEIAAAABQAAAAExAQAAAAstMjEwNTM4MjI1MwMAAAADMTYwAgAAAAQxMjIyBAAAAAEwBwAAAAoxMi8zMC8yMDIyCAAAAAoxMi8zMS8yMDIxCQAAAAEwchOROkEg2wjFZIiqQSDbCC9DSVEuTkFTREFRR1M6QVZQVC5JUV9ESVZfU0hBUkUuMTAwMDAuMjAyMi0xMi0zMAEAAADUk8sBAwAAAAAAchOROkEg2wi1FoiqQSDbCC9DSVEuTkFTREFRR006U0NSTS5JUV9OSV9NQVJHSU4uMTAwMDAuMjAyMi0xMi0zMAEAAACTOgBpAwAAAAAAchOROkEg2wibyIeqQSDbCC1DSVEuTkFTREFRR006U0NSTS5JUV9TVF9ERUJULjEwMDAwLjIwMjItMTItMzABAAAAkzoAaQIAAAADMC4zAQgAAAAFAAAAATEBAAAACy0yMDU4OTIxNTk2AwAAAAMxNjACAAAABDEwNDYEAAAAATAHAAAACjEyLzMwLzIwMjIIAAAACjEyLzMxLzIwMjEJAAAAATByE5E6QSDbCJahh6pBINsILUNJUS5OQVNEQVFHTTpTQ1JNLklRX0xUX0RFQlQuMTAw</t>
  </si>
  <si>
    <t>MDAuMjAyMi0xMi0zMAEAAACTOgBpAwAAAAAAchOROkEg2wiWoYeqQSDbCDNDSVEuTkFTREFRR006U0NSTS5JUV9SRVRVUk5fRVFVSVRZLjEwMDAwLjIwMjItMTItMzABAAAAkzoAaQMAAAAAAHITkTpBINsIinqHqkEg2wgxQ0lRLk5BU0RBUUdTOk5XTEkuSVFfRUJJVF9NQVJHSU4uMTAwMDAuMjAyMi0xMi0zMAEAAADJbgQAAgAAAAcyNy41NzY2AQgAAAAFAAAAATEBAAAACy0yMTA4NzUyMDcyAwAAAAMxNjACAAAABDQwNTMEAAAAATAHAAAACjEyLzMwLzIwMjIIAAAACjEyLzMxLzIwMjEJAAAAATB8OpE6QSDbCFO3hqpBINsIMkNJUS5OQVNEQVFHUzpOV0xJLklRX1RPVEFMX0VRVUlUWS4xMDAwMC4yMDIyLTEyLTMwAQAAAMluBAACAAAACDI1MzkuNjkxAQgAAAAFAAAAATEBAAAACy0yMTA4NzUyMDcyAwAAAAMxNjACAAAABDEyNzUEAAAAATAHAAAACjEyLzMwLzIwMjIIAAAACjEyLzMxLzIwMjEJAAAAATB8OpE6QSDbCF7ehqpBINsILkNJUS5OQVNEQVFHUzpOV0xJLklRX05FVF9ERUJULjEwMDAwLjIwMjItMTItMzABAAAAyW4EAAIAAAAILTcxMy4yODgBCAAAAAUAAAABMQEAAAALLTIxMDg3NTIwNzIDAAAAAzE2MAIAAAAENDM2NAQAAAABMAcAAAAKMTIvMzAvMjAyMggAAAAKMTIvMzEvMjAyMQkAAAABMHw6kTpBINsISZCGqkEg2wgyQ0lRLk5BU0RBUUNNOkhTS0EuSVFfR1JPU1NfTUFSR0lOLjEwMDAw</t>
  </si>
  <si>
    <t>LjIwMjItMTItMzABAAAA+XIAAAIAAAAGNDEuNjk0AQgAAAAFAAAAATEBAAAACy0yMDU5MDY3MzI4AwAAAAMxNjACAAAABDQwNzQEAAAAATAHAAAACjEyLzMwLzIwMjIIAAAACjEyLzMxLzIwMjEJAAAAATB8OpE6QSDbCFMbhqpBINsIMENJUS5OQVNEQVFDTTpIU0tBLklRX1RPVEFMX0xJQUIuMTAwMDAuMjAyMi0xMi0zMAEAAAD5cgAAAgAAAAcxNjguMjE4AQgAAAAFAAAAATEBAAAACy0yMDU5MDY3MzI4AwAAAAMxNjACAAAABDEyNzYEAAAAATAHAAAACjEyLzMwLzIwMjIIAAAACjEyLzMxLzIwMjEJAAAAATB8OpE6QSDbCFMbhqpBINsIL0NJUS5OQVNEQVFDTTpBRUhSLklRX1RPVEFMX1JFVi4xMDAwMC4yMDIyLTEyLTMwAQAAAF1fAAACAAAABjYxLjA1OAEIAAAABQAAAAExAQAAAAstMjA2Mzk5NTQ4MQMAAAADMTYwAgAAAAIyOAQAAAABMAcAAAAKMTIvMzAvMjAyMggAAAAKMTEvMzAvMjAyMgkAAAABMHw6kTpBINsI+FeFqkEg2wgyQ0lRLk5BU0RBUUNNOkFFSFIuSVFfVE9UQUxfQVNTRVRTLjEwMDAwLjIwMjItMTItMzABAAAAXV8AAAIAAAAGNjcuNTQzAQgAAAAFAAAAATEBAAAACy0yMDYzOTk1NDgxAwAAAAMxNjACAAAABDEwMDcEAAAAATAHAAAACjEyLzMwLzIwMjIIAAAACjExLzMwLzIwMjIJAAAAATB8OpE6QSDbCAB/hapBINsIKENJUS5OQVNEQVFDTTpBRUhSLklRX1JFLjEwMDAwLjIwMjItMTIt</t>
  </si>
  <si>
    <t>MzABAAAAXV8AAAIAAAAHLTYyLjU0OQEIAAAABQAAAAExAQAAAAstMjA2Mzk5NTQ4MQMAAAADMTYwAgAAAAQxMjIyBAAAAAEwBwAAAAoxMi8zMC8yMDIyCAAAAAoxMS8zMC8yMDIyCQAAAAEwfDqROkEg2wjsMIWqQSDbCC9DSVEuTkFTREFRQ006QUVIUi5JUV9ESVZfU0hBUkUuMTAwMDAuMjAyMi0xMi0zMAEAAABdXwAAAwAAAAAAfDqROkEg2wjmCYWqQSDbCC9DSVEuTkFTREFRR1M6U0hFTi5JUV9OSV9NQVJHSU4uMTAwMDAuMjAyMi0xMi0zMAEAAADoxAUAAgAAAAg0MDcuMjg4OAEIAAAABQAAAAExAQAAAAstMjA2MDEyNjMyMgMAAAADMTYwAgAAAAQ0MDk0BAAAAAEwBwAAAAoxMi8zMC8yMDIyCAAAAAoxMi8zMS8yMDIxCQAAAAEwfDqROkEg2wjDlISqQSDbCC1DSVEuTkFTREFRR1M6U0hFTi5JUV9TVF9ERUJULjEwMDAwLjIwMjItMTItMzABAAAA6MQFAAMAAAAAAHw6kTpBINsIskaEqkEg2wgtQ0lRLk5BU0RBUUdTOlNIRU4uSVFfTFRfREVCVC4xMDAwMC4yMDIyLTEyLTMwAQAAAOjEBQADAAAAAAB8OpE6QSDbCLpthKpBINsIM0NJUS5OQVNEQVFHUzpTSEVOLklRX1JFVFVSTl9FUVVJVFkuMTAwMDAuMjAyMi0xMi0zMAEAAADoxAUAAgAAAAYxLjMwMDUBCAAAAAUAAAABMQEAAAALLTIwNjAxMjYzMjIDAAAAAzE2MAIAAAAENDEyOAQAAAABMAcAAAAKMTIvMzAvMjAyMggAAAAKMTIvMzEvMjAyMQkAAAAB</t>
  </si>
  <si>
    <t>MHw6kTpBINsIskaEqkEg2wgxQ0lRLk5BU0RBUUdTOlNDSE4uSVFfRUJJVF9NQVJHSU4uMTAwMDAuMjAyMi0xMi0zMAEAAACIHAUAAgAAAAY0LjA5ODUBCAAAAAUAAAABMQEAAAALLTIwNjQzNTgxNDYDAAAAAzE2MAIAAAAENDA1MwQAAAABMAcAAAAKMTIvMzAvMjAyMggAAAAKMTEvMzAvMjAyMgkAAAABMHw6kTpBINsIiKqDqkEg2wgyQ0lRLk5BU0RBUUdTOlNDSE4uSVFfVE9UQUxfRVFVSVRZLjEwMDAwLjIwMjItMTItMzABAAAAiBwFAAIAAAAHOTI4LjUwNAEIAAAABQAAAAExAQAAAAstMjA2NDM1ODE0NgMAAAADMTYwAgAAAAQxMjc1BAAAAAEwBwAAAAoxMi8zMC8yMDIyCAAAAAoxMS8zMC8yMDIyCQAAAAEwfDqROkEg2wh7g4OqQSDbCC5DSVEuTkFTREFRR1M6U0NITi5JUV9ORVRfREVCVC4xMDAwMC4yMDIyLTEyLTMwAQAAAIgcBQACAAAABzQ3My4xMTQBCAAAAAUAAAABMQEAAAALLTIwNjQzNTgxNDYDAAAAAzE2MAIAAAAENDM2NAQAAAABMAcAAAAKMTIvMzAvMjAyMggAAAAKMTEvMzAvMjAyMgkAAAABMHw6kTpBINsIcVyDqkEg2wgyQ0lRLk5BU0RBUUdNOkZCTVMuSVFfR1JPU1NfTUFSR0lOLjEwMDAwLjIwMjItMTItMzABAAAAfWM2AAMAAAAAAHw6kTpBINsIWeeCqkEg2wgwQ0lRLk5BU0RBUUdNOkZCTVMuSVFfVE9UQUxfTElBQi4xMDAwMC4yMDIyLTEyLTMwAQAAAH1jNgACAAAACDU0MDEuMjQy</t>
  </si>
  <si>
    <t>AQgAAAAFAAAAATEBAAAACy0yMDU4MzE0NjkwAwAAAAMxNjACAAAABDEyNzYEAAAAATAHAAAACjEyLzMwLzIwMjIIAAAACjEyLzMxLzIwMjEJAAAAATB8OpE6QSDbCE/AgqpBINsIL0NJUS5OQVNEQVFHUzpBQ0NELklRX1RPVEFMX1JFVi4xMDAwMC4yMDIyLTEyLTMwAQAAAAodEAUCAAAABzM1Ny44NzMBCAAAAAUAAAABMQEAAAALLTIwNjQyMTY1MjIDAAAAAzE2MAIAAAACMjgEAAAAATAHAAAACjEyLzMwLzIwMjIIAAAACjExLzMwLzIwMjIJAAAAATB8OpE6QSDbCCpLgqpBINsIMkNJUS5OQVNEQVFHUzpBQ0NELklRX1RPVEFMX0FTU0VUUy4xMDAwMC4yMDIyLTEyLTMwAQAAAAodEAUCAAAABzkxMy43OTEBCAAAAAUAAAABMQEAAAALLTIwNjQyMTY1MjIDAAAAAzE2MAIAAAAEMTAwNwQAAAABMAcAAAAKMTIvMzAvMjAyMggAAAAKMTEvMzAvMjAyMgkAAAABMHw6kTpBINsIHySCqkEg2wgoQ0lRLk5BU0RBUUdTOkFDQ0QuSVFfUkUuMTAwMDAuMjAyMi0xMi0zMAEAAAAKHRAFAgAAAAgtOTIzLjg2MQEIAAAABQAAAAExAQAAAAstMjA2NDIxNjUyMgMAAAADMTYwAgAAAAQxMjIyBAAAAAEwBwAAAAoxMi8zMC8yMDIyCAAAAAoxMS8zMC8yMDIyCQAAAAEwfDqROkEg2wgfJIKqQSDbCC9DSVEuTkFTREFRR1M6QUNDRC5JUV9ESVZfU0hBUkUuMTAwMDAuMjAyMi0xMi0zMAEAAAAKHRAFAwAAAAAAfDqROkEg2wgU/YGq</t>
  </si>
  <si>
    <t>QSDbCC9DSVEuTkFTREFRR1M6Q0NSTi5JUV9OSV9NQVJHSU4uMTAwMDAuMjAyMi0xMi0zMAEAAAA1agAAAgAAAAY3Ljg3MjkBCAAAAAUAAAABMQEAAAALLTIwNTk2NDk3ODEDAAAAAzE2MAIAAAAENDA5NAQAAAABMAcAAAAKMTIvMzAvMjAyMggAAAAKMTIvMzEvMjAyMQkAAAABMHw6kTpBINsI9oeBqkEg2wgtQ0lRLk5BU0RBUUdTOkNDUk4uSVFfU1RfREVCVC4xMDAwMC4yMDIyLTEyLTMwAQAAADVqAAADAAAAAAB8OpE6QSDbCO9ggapBINsILUNJUS5OQVNEQVFHUzpDQ1JOLklRX0xUX0RFQlQuMTAwMDAuMjAyMi0xMi0zMAEAAAA1agAAAgAAAAcxNzYuMzY2AQgAAAAFAAAAATEBAAAACy0yMDU5NjQ5NzgxAwAAAAMxNjACAAAABDEwNDkEAAAAATAHAAAACjEyLzMwLzIwMjIIAAAACjEyLzMxLzIwMjEJAAAAATB8OpE6QSDbCO9ggapBINsIM0NJUS5OQVNEQVFHUzpDQ1JOLklRX1JFVFVSTl9FUVVJVFkuMTAwMDAuMjAyMi0xMi0zMAEAAAA1agAAAgAAAAc1OC4zNTE1AQgAAAAFAAAAATEBAAAACy0yMDU5NjQ5NzgxAwAAAAMxNjACAAAABDQxMjgEAAAAATAHAAAACjEyLzMwLzIwMjIIAAAACjEyLzMxLzIwMjEJAAAAATB8OpE6QSDbCOI5gapBINsIMUNJUS5OQVNEQVFHUzpIQ1NHLklRX0VCSVRfTUFSR0lOLjEwMDAwLjIwMjItMTItMzABAAAAKTsEAAIAAAAGMy4yNzQ2AQgAAAAFAAAAATEBAAAACy0yMDYw</t>
  </si>
  <si>
    <t>NTExMDMwAwAAAAMxNjACAAAABDQwNTMEAAAAATAHAAAACjEyLzMwLzIwMjIIAAAACjEyLzMxLzIwMjEJAAAAATB8OpE6QSDbCK12gKpBINsIMkNJUS5OQVNEQVFHUzpIQ1NHLklRX1RPVEFMX0VRVUlUWS4xMDAwMC4yMDIyLTEyLTMwAQAAACk7BAACAAAABzQ1Mi42NzcBCAAAAAUAAAABMQEAAAALLTIwNjA1MTEwMzADAAAAAzE2MAIAAAAEMTI3NQQAAAABMAcAAAAKMTIvMzAvMjAyMggAAAAKMTIvMzEvMjAyMQkAAAABMHw6kTpBINsIuJ2AqkEg2wguQ0lRLk5BU0RBUUdTOkhDU0cuSVFfTkVUX0RFQlQuMTAwMDAuMjAyMi0xMi0zMAEAAAApOwQAAgAAAAgtMTY3LjM5MQEIAAAABQAAAAExAQAAAAstMjA2MDUxMTAzMAMAAAADMTYwAgAAAAQ0MzY0BAAAAAEwBwAAAAoxMi8zMC8yMDIyCAAAAAoxMi8zMS8yMDIxCQAAAAEwfDqROkEg2wijT4CqQSDbCDJDSVEuTkFTREFRR1M6U1BUTi5JUV9HUk9TU19NQVJHSU4uMTAwMDAuMjAyMi0xMi0zMAEAAAARwwMAAgAAAAcxNS43MTkxAQgAAAAFAAAAATEBAAAACy0yMDU4ODU4MTkwAwAAAAMxNjACAAAABDQwNzQEAAAAATAHAAAACjEyLzMwLzIwMjIIAAAACDEvMS8yMDIyCQAAAAEwfDqROkEg2wiG2n+qQSDbCDBDSVEuTkFTREFRR1M6U1BUTi5JUV9UT1RBTF9MSUFCLjEwMDAwLjIwMjItMTItMzABAAAAEcMDAAIAAAAIMTQyMy45MTMBCAAAAAUAAAABMQEAAAAL</t>
  </si>
  <si>
    <t>LTIwNTg4NTgxOTADAAAAAzE2MAIAAAAEMTI3NgQAAAABMAcAAAAKMTIvMzAvMjAyMggAAAAIMS8xLzIwMjIJAAAAATB8OpE6QSDbCIbaf6pBINsIL0NJUS5OQVNEQVFHUzpBTVlULklRX1RPVEFMX1JFVi4xMDAwMC4yMDIyLTEyLTMwAQAAAGrFDSYCAAAABzIyMi41NDMBCAAAAAUAAAABMQEAAAALLTIwOTk0NzcwNDADAAAAAzE2MAIAAAACMjgEAAAAATAHAAAACjEyLzMwLzIwMjIIAAAACjEyLzMxLzIwMjEJAAAAATB8OpE6QSDbCFkXf6pBINsIMkNJUS5OQVNEQVFHUzpBTVlULklRX1RPVEFMX0FTU0VUUy4xMDAwMC4yMDIyLTEyLTMwAQAAAGrFDSYCAAAABzgxNi4wNTcBCAAAAAUAAAABMQEAAAALLTIwOTk0NzcwNDADAAAAAzE2MAIAAAAEMTAwNwQAAAABMAcAAAAKMTIvMzAvMjAyMggAAAAKMTIvMzEvMjAyMQkAAAABMHw6kTpBINsIYD5/qkEg2wgoQ0lRLk5BU0RBUUdTOkFNWVQuSVFfUkUuMTAwMDAuMjAyMi0xMi0zMAEAAABqxQ0mAgAAAActMTUuNjYxAQgAAAAFAAAAATEBAAAACy0yMDk5NDc3MDQwAwAAAAMxNjACAAAABDEyMjIEAAAAATAHAAAACjEyLzMwLzIwMjIIAAAACjEyLzMxLzIwMjEJAAAAATB8OpE6QSDbCE3wfqpBINsIL0NJUS5OQVNEQVFHUzpBTVlULklRX0RJVl9TSEFSRS4xMDAwMC4yMDIyLTEyLTMwAQAAAGrFDSYDAAAAAAB8OpE6QSDbCEPJfqpBINsIL0NJUS5OQVNEQVFHUzpT</t>
  </si>
  <si>
    <t>SFlGLklRX05JX01BUkdJTi4xMDAwMC4yMDIyLTEyLTMwAQAAAIqmBAACAAAABjYuOTQ5NQEIAAAABQAAAAExAQAAAAstMjA1OTkyNTc3NAMAAAADMTYwAgAAAAQ0MDk0BAAAAAEwBwAAAAoxMi8zMC8yMDIyCAAAAAoxMi8zMS8yMDIxCQAAAAEwfDqROkEg2wgkVH6qQSDbCC1DSVEuTkFTREFRR1M6U0hZRi5JUV9TVF9ERUJULjEwMDAwLjIwMjItMTItMzABAAAAiqYEAAIAAAAFOS45MjYBCAAAAAUAAAABMQEAAAALLTIwNTk5MjU3NzQDAAAAAzE2MAIAAAAEMTA0NgQAAAABMAcAAAAKMTIvMzAvMjAyMggAAAAKMTIvMzEvMjAyMQkAAAABMHw6kTpBINsIDwZ+qkEg2wgtQ0lRLk5BU0RBUUdTOlNIWUYuSVFfTFRfREVCVC4xMDAwMC4yMDIyLTEyLTMwAQAAAIqmBAACAAAABTAuMjg4AQgAAAAFAAAAATEBAAAACy0yMDU5OTI1Nzc0AwAAAAMxNjACAAAABDEwNDkEAAAAATAHAAAACjEyLzMwLzIwMjIIAAAACjEyLzMxLzIwMjEJAAAAATB8OpE6QSDbCBktfqpBINsIM0NJUS5OQVNEQVFHUzpTSFlGLklRX1JFVFVSTl9FUVVJVFkuMTAwMDAuMjAyMi0xMi0zMAEAAACKpgQAAgAAAAcyOS45NjY1AQgAAAAFAAAAATEBAAAACy0yMDU5OTI1Nzc0AwAAAAMxNjACAAAABDQxMjgEAAAAATAHAAAACjEyLzMwLzIwMjIIAAAACjEyLzMxLzIwMjEJAAAAATB8OpE6QSDbCA8GfqpBINsIMENJUS5OQVNEQVFDTTpHU00uSVFf</t>
  </si>
  <si>
    <t>RUJJVF9NQVJHSU4uMTAwMDAuMjAyMi0xMi0zMAEAAABzu5EHAgAAAAYzLjE3NDUBCAAAAAUAAAABMQEAAAALLTIwOTg5NTIwNTADAAAAAzE2MAIAAAAENDA1MwQAAAABMAcAAAAKMTIvMzAvMjAyMggAAAAKMTIvMzEvMjAyMQkAAAABMHw6kTpBINsI4Wl9qkEg2wgxQ0lRLk5BU0RBUUNNOkdTTS5JUV9UT1RBTF9FUVVJVFkuMTAwMDAuMjAyMi0xMi0zMAEAAABzu5EHAgAAAAczMjAuMDMxAQgAAAAFAAAAATEBAAAACy0yMDk4OTUyMDUwAwAAAAMxNjACAAAABDEyNzUEAAAAATAHAAAACjEyLzMwLzIwMjIIAAAACjEyLzMxLzIwMjEJAAAAATB8OpE6QSDbCNZCfapBINsILUNJUS5OQVNEQVFDTTpHU00uSVFfTkVUX0RFQlQuMTAwMDAuMjAyMi0xMi0zMAEAAABzu5EHAgAAAAY1MTAuMTQBCAAAAAUAAAABMQEAAAALLTIwOTg5NTIwNTADAAAAAzE2MAIAAAAENDM2NAQAAAABMAcAAAAKMTIvMzAvMjAyMggAAAAKMTIvMzEvMjAyMQkAAAABMHw6kTpBINsIyxt9qkEg2wgyQ0lRLk5BU0RBUUdNOkZMR1QuSVFfR1JPU1NfTUFSR0lOLjEwMDAwLjIwMjItMTItMzABAAAA4f/PEgIAAAAHNzguMjg1NgEIAAAABQAAAAExAQAAAAstMjA1OTE4MTE1NQMAAAADMTYwAgAAAAQ0MDc0BAAAAAEwBwAAAAoxMi8zMC8yMDIyCAAAAAoxMi8zMS8yMDIxCQAAAAEwfDqROkEg2wispnyqQSDbCDBDSVEuTkFTREFRR006RkxHVC5J</t>
  </si>
  <si>
    <t>UV9UT1RBTF9MSUFCLjEwMDAwLjIwMjItMTItMzABAAAA4f/PEgIAAAAGMTEyLjg0AQgAAAAFAAAAATEBAAAACy0yMDU5MTgxMTU1AwAAAAMxNjACAAAABDEyNzYEAAAAATAHAAAACjEyLzMwLzIwMjIIAAAACjEyLzMxLzIwMjEJAAAAATB8OpE6QSDbCKR/fKpBINsILkNJUS5OQVNEQVFHUzpTU1AuSVFfVE9UQUxfUkVWLjEwMDAwLjIwMjItMTItMzABAAAAl04AAAIAAAAIMjI4My41MzIBCAAAAAUAAAABMQEAAAALLTIwNTk1NTY4OTIDAAAAAzE2MAIAAAACMjgEAAAAATAHAAAACjEyLzMwLzIwMjIIAAAACjEyLzMxLzIwMjEJAAAAATB8OpE6QSDbCI8xfKpBINsIMUNJUS5OQVNEQVFHUzpTU1AuSVFfVE9UQUxfQVNTRVRTLjEwMDAwLjIwMjItMTItMzABAAAAl04AAAIAAAAINjY1OC4zMTQBCAAAAAUAAAABMQEAAAALLTIwNTk1NTY4OTIDAAAAAzE2MAIAAAAEMTAwNwQAAAABMAcAAAAKMTIvMzAvMjAyMggAAAAKMTIvMzEvMjAyMQkAAAABMHw6kTpBINsIfeN7qkEg2wgnQ0lRLk5BU0RBUUdTOlNTUC5JUV9SRS4xMDAwMC4yMDIyLTEyLTMwAQAAAJdOAAACAAAABzIwNS4xMTgBCAAAAAUAAAABMQEAAAALLTIwNTk1NTY4OTIDAAAAAzE2MAIAAAAEMTIyMgQAAAABMAcAAAAKMTIvMzAvMjAyMggAAAAKMTIvMzEvMjAyMQkAAAABMHw6kTpBINsImAp8qkEg2wguQ0lRLk5BU0RBUUdTOlNTUC5JUV9ESVZfU0hB</t>
  </si>
  <si>
    <t>UkUuMTAwMDAuMjAyMi0xMi0zMAEAAACXTgAAAwAAAAAAfDqROkEg2whvvHuqQSDbCC9DSVEuTkFTREFRR1M6RFNHUi5JUV9OSV9NQVJHSU4uMTAwMDAuMjAyMi0xMi0zMAEAAAC4tRJpAwAAAAAAfDqROkEg2whSR3uqQSDbCC1DSVEuTkFTREFRR1M6RFNHUi5JUV9TVF9ERUJULjEwMDAwLjIwMjItMTItMzABAAAAuLUSaQMAAAAAAHw6kTpBINsISiB7qkEg2wgtQ0lRLk5BU0RBUUdTOkRTR1IuSVFfTFRfREVCVC4xMDAwMC4yMDIyLTEyLTMwAQAAALi1EmkDAAAAAAB8OpE6QSDbCEoge6pBINsIM0NJUS5OQVNEQVFHUzpEU0dSLklRX1JFVFVSTl9FUVVJVFkuMTAwMDAuMjAyMi0xMi0zMAEAAAC4tRJpAwAAAAAAfDqROkEg2wgx0nqqQSDbCDFDSVEuTkFTREFRR006Q0xGRC5JUV9FQklUX01BUkdJTi4xMDAwMC4yMDIyLTEyLTMwAQAAAHTFAwACAAAABzIwLjk4MDUBCAAAAAUAAAABMQEAAAALLTIwNjIxNDc2MDUDAAAAAzE2MAIAAAAENDA1MwQAAAABMAcAAAAKMTIvMzAvMjAyMggAAAAKMTIvMzEvMjAyMQkAAAABMHw6kTpBINsIFV16qkEg2wgyQ0lRLk5BU0RBUUdNOkNMRkQuSVFfVE9UQUxfRVFVSVRZLjEwMDAwLjIwMjItMTItMzABAAAAdMUDAAIAAAAHMTE0LjQ3MwEIAAAABQAAAAExAQAAAAstMjA2MjE0NzYwNQMAAAADMTYwAgAAAAQxMjc1BAAAAAEwBwAAAAoxMi8zMC8yMDIyCAAAAAoxMi8zMS8y</t>
  </si>
  <si>
    <t>MDIxCQAAAAEwfDqROkEg2wgVXXqqQSDbCC5DSVEuTkFTREFRR006Q0xGRC5JUV9ORVRfREVCVC4xMDAwMC4yMDIyLTEyLTMwAQAAAHTFAwACAAAABy0yMS4xMzkBCAAAAAUAAAABMQEAAAALLTIwNjIxNDc2MDUDAAAAAzE2MAIAAAAENDM2NAQAAAABMAcAAAAKMTIvMzAvMjAyMggAAAAKMTIvMzEvMjAyMQkAAAABMHw6kTpBINsICDZ6qkEg2wgyQ0lRLk5BU0RBUUNNOk1MVFguSVFfR1JPU1NfTUFSR0lOLjEwMDAwLjIwMjItMTItMzABAAAANPaJKgMAAAAAAHw6kTpBINsI6cB5qkEg2wgwQ0lRLk5BU0RBUUNNOk1MVFguSVFfVE9UQUxfTElBQi4xMDAwMC4yMDIyLTEyLTMwAQAAADT2iSoCAAAACTIxLjMyNzQ2MQEIAAAABQAAAAExAQAAAAstMjA4ODMyMTYwMAMAAAADMTYwAgAAAAQxMjc2BAAAAAEwBwAAAAoxMi8zMC8yMDIyCAAAAAoxMi8zMS8yMDIxCQAAAAEwfDqROkEg2wjpwHmqQSDbCC9DSVEuTkFTREFRR1M6Q09DTy5JUV9UT1RBTF9SRVYuMTAwMDAuMjAyMi0xMi0zMAEAAAC1g78BAgAAAAczNzkuNTEzAQgAAAAFAAAAATEBAAAACy0yMTA4MjI4MDkxAwAAAAMxNjACAAAAAjI4BAAAAAEwBwAAAAoxMi8zMC8yMDIyCAAAAAoxMi8zMS8yMDIxCQAAAAEwfDqROkEg2wjAJHmqQSDbCDJDSVEuTkFTREFRR1M6Q09DTy5JUV9UT1RBTF9BU1NFVFMuMTAwMDAuMjAyMi0xMi0zMAEAAAC1g78BAgAAAAcx</t>
  </si>
  <si>
    <t>OTcuNDg0AQgAAAAFAAAAATEBAAAACy0yMTA4MjI4MDkxAwAAAAMxNjACAAAABDEwMDcEAAAAATAHAAAACjEyLzMwLzIwMjIIAAAACjEyLzMxLzIwMjEJAAAAATB8OpE6QSDbCMxLeapBINsIKENJUS5OQVNEQVFHUzpDT0NPLklRX1JFLjEwMDAwLjIwMjItMTItMzABAAAAtYO/AQIAAAAGNDcuMzY5AQgAAAAFAAAAATEBAAAACy0yMTA4MjI4MDkxAwAAAAMxNjACAAAABDEyMjIEAAAAATAHAAAACjEyLzMwLzIwMjIIAAAACjEyLzMxLzIwMjEJAAAAATB8OpE6QSDbCLb9eKpBINsIL0NJUS5OQVNEQVFHUzpDT0NPLklRX0RJVl9TSEFSRS4xMDAwMC4yMDIyLTEyLTMwAQAAALWDvwEDAAAAAAB8OpE6QSDbCKzWeKpBINsIL0NJUS5OQVNEQVFHUzpGV1JHLklRX05JX01BUkdJTi4xMDAwMC4yMDIyLTEyLTMwAQAAAMquKmQCAAAABjAuOTQ1OQEIAAAABQAAAAExAQAAAAstMjA1ODEwMzIyNAMAAAADMTYwAgAAAAQ0MDk0BAAAAAEwBwAAAAoxMi8zMC8yMDIyCAAAAAoxMi8yNS8yMDIyCQAAAAEwfDqROkEg2wibiHiqQSDbCC1DSVEuTkFTREFRR1M6RldSRy5JUV9TVF9ERUJULjEwMDAwLjIwMjItMTItMzABAAAAyq4qZAIAAAAFMS4zNzYBCAAAAAUAAAABMQEAAAALLTIwNTgxMDMyMjQDAAAAAzE2MAIAAAAEMTA0NgQAAAABMAcAAAAKMTIvMzAvMjAyMggAAAAKMTIvMjUvMjAyMgkAAAABMHw6kTpBINsIgjp4qkEg</t>
  </si>
  <si>
    <t>2wgtQ0lRLk5BU0RBUUdTOkZXUkcuSVFfTFRfREVCVC4xMDAwMC4yMDIyLTEyLTMwAQAAAMquKmQCAAAABjkzLjg2NwEIAAAABQAAAAExAQAAAAstMjA1ODEwMzIyNAMAAAADMTYwAgAAAAQxMDQ5BAAAAAEwBwAAAAoxMi8zMC8yMDIyCAAAAAoxMi8yNS8yMDIyCQAAAAEwfDqROkEg2wiMYXiqQSDbCDNDSVEuTkFTREFRR1M6RldSRy5JUV9SRVRVUk5fRVFVSVRZLjEwMDAwLjIwMjItMTItMzABAAAAyq4qZAIAAAAGMS4zNDQzAQgAAAAFAAAAATEBAAAACy0yMDU4MTAzMjI0AwAAAAMxNjACAAAABDQxMjgEAAAAATAHAAAACjEyLzMwLzIwMjIIAAAACjEyLzI1LzIwMjIJAAAAATB8OpE6QSDbCII6eKpBINsIMUNJUS5OQVNEQVFHUzpFTFZOLklRX0VCSVRfTUFSR0lOLjEwMDAwLjIwMjItMTItMzABAAAAtE1QKQMAAAAAAHw6kTpBINsIY8V3qkEg2wgyQ0lRLk5BU0RBUUdTOkVMVk4uSVFfVE9UQUxfRVFVSVRZLjEwMDAwLjIwMjItMTItMzABAAAAtE1QKQIAAAAHMTA2Ljg2MgEIAAAABQAAAAExAQAAAAstMjA1OTUwMjkzOQMAAAADMTYwAgAAAAQxMjc1BAAAAAEwBwAAAAoxMi8zMC8yMDIyCAAAAAoxMi8zMS8yMDIxCQAAAAEwfDqROkEg2whZnneqQSDbCC5DSVEuTkFTREFRR1M6RUxWTi5JUV9ORVRfREVCVC4xMDAwMC4yMDIyLTEyLTMwAQAAALRNUCkCAAAACC0xMDkuNTQ4AQgAAAAFAAAAATEBAAAACy0y</t>
  </si>
  <si>
    <t>MDU5NTAyOTM5AwAAAAMxNjACAAAABDQzNjQEAAAAATAHAAAACjEyLzMwLzIwMjIIAAAACjEyLzMxLzIwMjEJAAAAATB8OpE6QSDbCFB3d6pBINsIMkNJUS5OQVNEQVFDTTpEQ0dPLklRX0dST1NTX01BUkdJTi4xMDAwMC4yMDIyLTEyLTMwAQAAACIuJiECAAAABzM0LjQzMzkBCAAAAAUAAAABMQEAAAALLTIxMDgxOTIyMjgDAAAAAzE2MAIAAAAENDA3NAQAAAABMAcAAAAKMTIvMzAvMjAyMggAAAAKMTIvMzEvMjAyMQkAAAABMHw6kTpBINsIOil3qkEg2wgwQ0lRLk5BU0RBUUNNOkRDR08uSVFfVE9UQUxfTElBQi4xMDAwMC4yMDIyLTEyLTMwAQAAACIuJiECAAAACTgyLjU0NTYyOAEIAAAABQAAAAExAQAAAAstMjEwODE5MjIyOAMAAAADMTYwAgAAAAQxMjc2BAAAAAEwBwAAAAoxMi8zMC8yMDIyCAAAAAoxMi8zMS8yMDIxCQAAAAEwfDqROkEg2wgwAneqQSDbCC9DSVEuTkFTREFRR1M6Q05PQi5JUV9UT1RBTF9SRVYuMTAwMDAuMjAyMi0xMi0zMAEAAADtswUAAgAAAAcyODQuMDY5AQgAAAAFAAAAATEBAAAACy0yMDU4OTc1NDIyAwAAAAMxNjACAAAAAjI4BAAAAAEwBwAAAAoxMi8zMC8yMDIyCAAAAAoxMi8zMS8yMDIxCQAAAAEwfDqROkEg2wgVjXaqQSDbCDJDSVEuTkFTREFRR1M6Q05PQi5JUV9UT1RBTF9BU1NFVFMuMTAwMDAuMjAyMi0xMi0zMAEAAADtswUAAgAAAAc4MTI5LjQ4AQgAAAAFAAAAATEB</t>
  </si>
  <si>
    <t>AAAACy0yMDU4OTc1NDIyAwAAAAMxNjACAAAABDEwMDcEAAAAATAHAAAACjEyLzMwLzIwMjIIAAAACjEyLzMxLzIwMjEJAAAAATB8OpE6QSDbCAdmdqpBINsIKENJUS5OQVNEQVFHUzpDTk9CLklRX1JFLjEwMDAwLjIwMjItMTItMzABAAAA7bMFAAIAAAAHNDQwLjE2OQEIAAAABQAAAAExAQAAAAstMjA1ODk3NTQyMgMAAAADMTYwAgAAAAQxMjIyBAAAAAEwBwAAAAoxMi8zMC8yMDIyCAAAAAoxMi8zMS8yMDIxCQAAAAEwfDqROkEg2wgHZnaqQSDbCC9DSVEuTkFTREFRR1M6Q05PQi5JUV9ESVZfU0hBUkUuMTAwMDAuMjAyMi0xMi0zMAEAAADtswUAAgAAAAQwLjQ4AQgAAAAFAAAAATEBAAAACy0yMDU4OTc1NDIyAwAAAAMxNjACAAAABDMwNTgEAAAAATAHAAAACjEyLzMwLzIwMjIIAAAACjEyLzMxLzIwMjEJAAAAATB8OpE6QSDbCP0+dqpBINsIL0NJUS5OQVNEQVFDTTpJTVhJLklRX05JX01BUkdJTi4xMDAwMC4yMDIyLTEyLTMwAQAAAA6ubAECAAAABzEwLjIwMDgBCAAAAAUAAAABMQEAAAALLTIxMDkyMDc3MDEDAAAAAzE2MAIAAAAENDA5NAQAAAABMAcAAAAKMTIvMzAvMjAyMggAAAAKMTIvMzEvMjAyMQkAAAABMHw6kTpBINsI4sl1qkEg2wgtQ0lRLk5BU0RBUUNNOklNWEkuSVFfU1RfREVCVC4xMDAwMC4yMDIyLTEyLTMwAQAAAA6ubAEDAAAAAAB8OpE6QSDbCNWidapBINsILUNJUS5OQVNEQVFDTTpJ</t>
  </si>
  <si>
    <t>TVhJLklRX0xUX0RFQlQuMTAwMDAuMjAyMi0xMi0zMAEAAAAOrmwBAgAAAAY3OS4yMTEBCAAAAAUAAAABMQEAAAALLTIxMDkyMDc3MDEDAAAAAzE2MAIAAAAEMTA0OQQAAAABMAcAAAAKMTIvMzAvMjAyMggAAAAKMTIvMzEvMjAyMQkAAAABMHw6kTpBINsI1aJ1qkEg2wgzQ0lRLk5BU0RBUUNNOklNWEkuSVFfUkVUVVJOX0VRVUlUWS4xMDAwMC4yMDIyLTEyLTMwAQAAAA6ubAECAAAABzM5LjQ3OTgBCAAAAAUAAAABMQEAAAALLTIxMDkyMDc3MDEDAAAAAzE2MAIAAAAENDEyOAQAAAABMAcAAAAKMTIvMzAvMjAyMggAAAAKMTIvMzEvMjAyMQkAAAABMHw6kTpBINsIyXt1qkEg2wgxQ0lRLk5BU0RBUUdTOk1MQUIuSVFfRUJJVF9NQVJHSU4uMTAwMDAuMjAyMi0xMi0zMAEAAAA+YwQAAgAAAAY5LjI4MjgBCAAAAAUAAAABMQEAAAALLTIwNjIyODk0NTMDAAAAAzE2MAIAAAAENDA1MwQAAAABMAcAAAAKMTIvMzAvMjAyMggAAAAKMTIvMzEvMjAyMQkAAAABMHw6kTpBINsIqgZ1qkEg2wgyQ0lRLk5BU0RBUUdTOk1MQUIuSVFfVE9UQUxfRVFVSVRZLjEwMDAwLjIwMjItMTItMzABAAAAPmMEAAIAAAAHMzk2LjMyOQEIAAAABQAAAAExAQAAAAstMjA2MjI4OTQ1MwMAAAADMTYwAgAAAAQxMjc1BAAAAAEwBwAAAAoxMi8zMC8yMDIyCAAAAAoxMi8zMS8yMDIxCQAAAAEwfDqROkEg2wiqBnWqQSDbCC5DSVEuTkFTREFR</t>
  </si>
  <si>
    <t>R1M6TUxBQi5JUV9ORVRfREVCVC4xMDAwMC4yMDIyLTEyLTMwAQAAAD5jBAACAAAABzE4OC4wMzgBCAAAAAUAAAABMQEAAAALLTIwNjIyODk0NTMDAAAAAzE2MAIAAAAENDM2NAQAAAABMAcAAAAKMTIvMzAvMjAyMggAAAAKMTIvMzEvMjAyMQkAAAABMHw6kTpBINsIoN90qkEg2wgyQ0lRLk5BU0RBUUdTOlNUS0wuSVFfR1JPU1NfTUFSR0lOLjEwMDAwLjIwMjItMTItMzABAAAAuqcEAAIAAAAHMTIuMjYxMQEIAAAABQAAAAExAQAAAAstMjA1ODk4NDgwNQMAAAADMTYwAgAAAAQ0MDc0BAAAAAEwBwAAAAoxMi8zMC8yMDIyCAAAAAgxLzEvMjAyMgkAAAABMHw6kTpBINsIdkN0qkEg2wgwQ0lRLk5BU0RBUUdTOlNUS0wuSVFfVE9UQUxfTElBQi4xMDAwMC4yMDIyLTEyLTMwAQAAALqnBAACAAAABzQxMy4yODEBCAAAAAUAAAABMQEAAAALLTIwNTg5ODQ4MDUDAAAAAzE2MAIAAAAEMTI3NgQAAAABMAcAAAAKMTIvMzAvMjAyMggAAAAIMS8xLzIwMjIJAAAAATB8OpE6QSDbCIVqdKpBINsIL0NJUS5OQVNEQVFHUzpBTUNYLklRX1RPVEFMX1JFVi4xMDAwMC4yMDIyLTEyLTMwAQAAAM5eCgACAAAACDMwNzcuNjA4AQgAAAAFAAAAATEBAAAACy0yMDYwNDMxNTkzAwAAAAMxNjACAAAAAjI4BAAAAAEwBwAAAAoxMi8zMC8yMDIyCAAAAAoxMi8zMS8yMDIxCQAAAAEwfDqROkEg2wgHqHOqQSDbCDJDSVEuTkFTREFRR1M6</t>
  </si>
  <si>
    <t>QU1DWC5JUV9UT1RBTF9BU1NFVFMuMTAwMDAuMjAyMi0xMi0zMAEAAADOXgoAAgAAAAg1NzQ4Ljk0NgEIAAAABQAAAAExAQAAAAstMjA2MDQzMTU5MwMAAAADMTYwAgAAAAQxMDA3BAAAAAEwBwAAAAoxMi8zMC8yMDIyCAAAAAoxMi8zMS8yMDIxCQAAAAEwfDqROkEg2wgMz3OqQSDbCChDSVEuTkFTREFRR1M6QU1DWC5JUV9SRS4xMDAwMC4yMDIyLTEyLTMwAQAAAM5eCgACAAAACDIwOTguMDQ3AQgAAAAFAAAAATEBAAAACy0yMDYwNDMxNTkzAwAAAAMxNjACAAAABDEyMjIEAAAAATAHAAAACjEyLzMwLzIwMjIIAAAACjEyLzMxLzIwMjEJAAAAATB8OpE6QSDbCPuAc6pBINsIKUNJUS5OQVNEQVFHUzpCUktMLklRX01BUktFVENBUC4yMDE3LTEyLTMxAQAAAHTfBQACAAAACzEyMDMuMzc4Mjc5AHw6kTpBINsIFcarqkEg2wgsQ0lRLk5BU0RBUUdTOktDLklRX0NMT1NFUFJJQ0VfQURKLjIwMjItMDktMzABAAAAFRSfEAIAAAAEMS45OQB8OpE6QSDbCAF4q6pBINsILENJUS5OQVNEQVFHUzpLQy5JUV9DTE9TRVBSSUNFX0FESi4yMDEyLTEyLTMxAQAAABUUnxADAAAAAAB8OpE6QSDbCPdQq6pBINsIJ0NJUS5OQVNEQVFHUzpLQy5JUV9NQVJLRVRDQVAuMjAxOS0xMi0zMQEAAAAVFJ8QAwAAAAAAfDqROkEg2wjtKauqQSDbCC5DSVEuTkFTREFRR1M6UExBQi5JUV9DTE9TRVBSSUNFX0FESi4yMDE3LTEyLTMxAQAA</t>
  </si>
  <si>
    <t>AD+GBAACAAAABTguNTI1AHw6kTpBINsIz7SqqkEg2wguQ0lRLk5BU0RBUUdTOk5LTEEuSVFfQ0xPU0VQUklDRV9BREouMjAxOS0xMi0zMQEAAAD29jgjAgAAAAcxMC4zMTk5AHw6kTpBINsIpBiqqkEg2wgpQ0lRLk5BU0RBUUdTOk5LTEEuSVFfTUFSS0VUQ0FQLjIwMjItMDktMzABAAAA9vY4IwIAAAALMTUyNS44MzY2ODUBBgAAAAUAAAABMQEAAAALLTIwODYzMzY3NDUDAAAAAzE2MAIAAAAGMTAwMDU0BAAAAAEwBwAAAAk5LzMwLzIwMjJ8OpE6QSDbCKQYqqpBINsIKUNJUS5OQVNEQVFHUzpOS0xBLklRX01BUktFVENBUC4yMDEyLTEyLTMxAQAAAPb2OCMDAAAAAAB8OpE6QSDbCJrxqapBINsIGENJUS5OQVNEQVFHUzpTQkdJLklRX1RFVgEAAABmCggAAgAAAAs0NzU4LjM4MzA1OAEGAAAABQAAAAExAQAAAAstMjA1ODY5NTQ0OQMAAAADMTYwAgAAAAYxMDAwNjAEAAAAATAHAAAACDMvOC8yMDIzfDqROkEg2wgCfamqQSDbCClDSVEuTkFTREFRR1M6U0JHSS5JUV9NQVJLRVRDQVAuMjAxNy0xMi0zMQEAAABmCggAAgAAAAszODUwLjkyODIyOAEGAAAABQAAAAExAQAAAAoxODY0NzY0MjYyAwAAAAMxNjACAAAABjEwMDA1NAQAAAABMAcAAAAKMTIvMzEvMjAxN3w6kTpBINsI7C6pqkEg2wguQ0lRLk5BU0RBUUdTOlVOSVQuSVFfQ0xPU0VQUklDRV9BREouMjAyMi0wOS0zMAEAAABwUsoGAgAAAAg2Ljc3NzQw</t>
  </si>
  <si>
    <t>MQB8OpE6QSDbCMu5qKpBINsILkNJUS5OQVNEQVFHUzpVTklULklRX0NMT1NFUFJJQ0VfQURKLjIwMTItMTItMzEBAAAAcFLKBgMAAAAAAHw6kTpBINsIwZKoqkEg2wgpQ0lRLk5BU0RBUUdTOlVOSVQuSVFfTUFSS0VUQ0FQLjIwMTktMTItMzEBAAAAcFLKBgIAAAALMTU4Ni43OTI1NjkBBgAAAAUAAAABMQEAAAAKMTk5MTUyNzkxOAMAAAADMTYwAgAAAAYxMDAwNTQEAAAAATAHAAAACjEyLzMxLzIwMTmGYZE6QSDbCLlrqKpBINsILkNJUS5OQVNEQVFHUzpTS1lXLklRX0NMT1NFUFJJQ0VfQURKLjIwMTctMTItMzEBAAAAu6IEAAIAAAAJNTEuOTg5MDAyAIZhkTpBINsIpx2oqkEg2wgsQ0lRLk5BU0RBUUdTOk1FLklRX0NMT1NFUFJJQ0VfQURKLjIwMTktMTItMzEBAAAAfpwOAgMAAAAAAIZhkTpBINsInVqnqkEg2wgnQ0lRLk5BU0RBUUdTOk1FLklRX01BUktFVENBUC4yMDIyLTA5LTMwAQAAAH6cDgICAAAACzEyOTEuMzYxMjA1AQYAAAAFAAAAATEBAAAACy0yMDg1NDIyNjg2AwAAAAMxNjACAAAABjEwMDA1NAQAAAABMAcAAAAJOS8zMC8yMDIyhmGROkEg2widWqeqQSDbCCdDSVEuTkFTREFRR1M6TUUuSVFfTUFSS0VUQ0FQLjIwMTItMTItMzEBAAAAfpwOAgMAAAAAAIZhkTpBINsIlDOnqkEg2wgXQ0lRLk5BU0RBUUNNOk9TVy5JUV9URVYBAAAAbsacIgIAAAALMTI1Mi42ODY3MDYBBgAAAAUAAAABMQEA</t>
  </si>
  <si>
    <t>AAALLTIwNTg0ODMyODkDAAAAAzE2MAIAAAAGMTAwMDYwBAAAAAEwBwAAAAgzLzgvMjAyM4ZhkTpBINsIbpemqkEg2wgoQ0lRLk5BU0RBUUNNOk9TVy5JUV9NQVJLRVRDQVAuMjAxNy0xMi0zMQEAAABuxpwiAwAAAAAAhmGROkEg2whZSaaqQSDbCC5DSVEuTkFTREFRR006U01NVC5JUV9DTE9TRVBSSUNFX0FESi4yMDIyLTA5LTMwAQAAAMMtsQACAAAABDEuMTkAhmGROkEg2wg51KWqQSDbCC5DSVEuTkFTREFRR006U01NVC5JUV9DTE9TRVBSSUNFX0FESi4yMDEyLTEyLTMxAQAAAMMtsQADAAAAAACGYZE6QSDbCDnUpapBINsIKUNJUS5OQVNEQVFHTTpTTU1ULklRX01BUktFVENBUC4yMDE5LTEyLTMxAQAAAMMtsQACAAAACTUzNy40MjQ0NQEGAAAABQAAAAExAQAAAAoxOTk2ODA1MTI0AwAAAAMxNjACAAAABjEwMDA1NAQAAAABMAcAAAAKMTIvMzEvMjAxOYZhkTpBINsIL62lqkEg2wguQ0lRLk5BU0RBUUdTOkpCU1MuSVFfQ0xPU0VQUklDRV9BREouMjAxNy0xMi0zMQEAAAAW6gQAAgAAAAk1MC4xODQyNjcAhmGROkEg2wgOOKWqQSDbCC5DSVEuTkFTREFRR1M6VEJMQS5JUV9DTE9TRVBSSUNFX0FESi4yMDE5LTEyLTMxAQAAADcrPiIDAAAAAACGYZE6QSDbCOabpKpBINsIKUNJUS5OQVNEQVFHUzpUQkxBLklRX01BUktFVENBUC4yMDIyLTA5LTMwAQAAADcrPiICAAAACjQzNS42MzA2MzMBBgAAAAUAAAAB</t>
  </si>
  <si>
    <t>MQEAAAALLTIwODI3NDIxNzcDAAAAAzE2MAIAAAAGMTAwMDU0BAAAAAEwBwAAAAk5LzMwLzIwMjKGYZE6QSDbCOB0pKpBINsIKUNJUS5OQVNEQVFHUzpUQkxBLklRX01BUktFVENBUC4yMDEyLTEyLTMxAQAAADcrPiIDAAAAAACGYZE6QSDbCOB0pKpBINsIGENJUS5OQVNEQVFDTTpSSU9ULklRX1RFVgEAAABGZBcAAgAAAAo4NDMuODkyNzI4AQYAAAAFAAAAATEBAAAACy0yMDU4NzUzMDczAwAAAAMxNjACAAAABjEwMDA2MAQAAAABMAcAAAAIMy84LzIwMjOGYZE6QSDbCLTYo6pBINsIKUNJUS5OQVNEQVFDTTpSSU9ULklRX01BUktFVENBUC4yMDE3LTEyLTMxAQAAAEZkFwACAAAACjMyMS4wOTEzMDkBBgAAAAUAAAABMQEAAAAKMTg2NTYwMTk1OQMAAAADMTYwAgAAAAYxMDAwNTQEAAAAATAHAAAACjEyLzMxLzIwMTeGYZE6QSDbCJ6Ko6pBINsILUNJUS5OQVNEQVFHTTpTWU0uSVFfQ0xPU0VQUklDRV9BREouMjAyMi0wOS0zMAEAAAAbS7oOAgAAAAQxMS41AIZhkTpBINsIfhWjqkEg2wgtQ0lRLk5BU0RBUUdNOlNZTS5JUV9DTE9TRVBSSUNFX0FESi4yMDEyLTEyLTMxAQAAABtLug4DAAAAAACGYZE6QSDbCH4Vo6pBINsIKENJUS5OQVNEQVFHTTpTWU0uSVFfTUFSS0VUQ0FQLjIwMTktMTItMzEBAAAAG0u6DgMAAAAAAIZhkTpBINsId+6iqkEg2wguQ0lRLk5BU0RBUUNNOkFQUFMuSVFfQ0xPU0VQUklDRV9B</t>
  </si>
  <si>
    <t>REouMjAxNy0xMi0zMQEAAAAbALsBAgAAAAQxLjc5AIZhkTpBINsIV3miqkEg2wguQ0lRLk5BU0RBUUdTOlRJVE4uSVFfQ0xPU0VQUklDRV9BREouMjAxOS0xMi0zMQEAAADFn0QAAgAAAAUxNC43OACGYZE6QSDbCP3coapBINsIKUNJUS5OQVNEQVFHUzpUSVROLklRX01BUktFVENBUC4yMDIyLTA5LTMwAQAAAMWfRAACAAAACTYzMi42NTY2MgEGAAAABQAAAAExAQAAAAstMjA3ODQzNjQ2MQMAAAADMTYwAgAAAAYxMDAwNTQEAAAAATAHAAAACTkvMzAvMjAyMoZhkTpBINsI+LWhqkEg2wgpQ0lRLk5BU0RBUUdTOlRJVE4uSVFfTUFSS0VUQ0FQLjIwMTItMTItMzEBAAAAxZ9EAAIAAAAKNTExLjQyMDM2NwEGAAAABQAAAAExAQAAAAoxNTc5OTY3NzE0AwAAAAMxNjACAAAABjEwMDA1NAQAAAABMAcAAAAKMTIvMzEvMjAxMoZhkTpBINsI6o6hqkEg2wgYQ0lRLk5BU0RBUUNNOkFSS08uSVFfVEVWAQAAAMCIDgACAAAACzMxMDMuNTQ4Njg3AQYAAAAFAAAAATEBAAAACy0yMDU5MTg4Nzk0AwAAAAMxNjACAAAABjEwMDA2MAQAAAABMAcAAAAIMy84LzIwMjOGYZE6QSDbCMsZoapBINsIKUNJUS5OQVNEQVFDTTpBUktPLklRX01BUktFVENBUC4yMDE3LTEyLTMxAQAAAMCIDgADAAAAAACGYZE6QSDbCLjLoKpBINsILUNJUS5OQVNEQVFHUzpNR0kuSVFfQ0xPU0VQUklDRV9BREouMjAyMi0wOS0zMAEAAADhApgAAgAA</t>
  </si>
  <si>
    <t>AAQxMC40AIZhkTpBINsImFagqkEg2wgtQ0lRLk5BU0RBUUdTOk1HSS5JUV9DTE9TRVBSSUNFX0FESi4yMDEyLTEyLTMxAQAAAOECmAACAAAABTEzLjI5AIZhkTpBINsIoy+gqkEg2wgoQ0lRLk5BU0RBUUdTOk1HSS5JUV9NQVJLRVRDQVAuMjAxOS0xMi0zMQEAAADhApgAAgAAAAoxNTAuMzU4NTk1AQYAAAAFAAAAATEBAAAACjE5OTE0OTcwMTIDAAAAAzE2MAIAAAAGMTAwMDU0BAAAAAEwBwAAAAoxMi8zMS8yMDE5hmGROkEg2wj9B6CqQSDbCC5DSVEuTkFTREFRQ006U0FWQS5JUV9DTE9TRVBSSUNFX0FESi4yMDE3LTEyLTMxAQAAAC+kAQACAAAAATQAhmGROkEg2whxk5+qQSDbCC5DSVEuTkFTREFRR1M6Q0ZGTi5JUV9DTE9TRVBSSUNFX0FESi4yMDE5LTEyLTMxAQAAAAwaBgACAAAACTExLjAzMDQwNwCGYZE6QSDbCE73nqpBINsIKUNJUS5OQVNEQVFHUzpDRkZOLklRX01BUktFVENBUC4yMDIyLTA5LTMwAQAAAAwaBgACAAAACzExMjYuMjA3NjUzAQYAAAAFAAAAATEBAAAACy0yMTE5MzAwNjExAwAAAAMxNjACAAAABjEwMDA1NAQAAAABMAcAAAAJOS8zMC8yMDIyhmGROkEg2whK0J6qQSDbCClDSVEuTkFTREFRR1M6Q0ZGTi5JUV9NQVJLRVRDQVAuMjAxMi0xMi0zMQEAAAAMGgYAAgAAAAsxNzEzLjY2ODE5NQCGYZE6QSDbCErQnqpBINsIGENJUS5OQVNEQVFHUzpBU1RFLklRX1RFVgEAAAAv2AMAAgAA</t>
  </si>
  <si>
    <t>AAsxMDY5Ljk2MDAwMwEGAAAABQAAAAExAQAAAAstMjA1ODc5NjM0MQMAAAADMTYwAgAAAAYxMDAwNjAEAAAAATAHAAAACDMvOC8yMDIzhmGROkEg2wgnW56qQSDbCClDSVEuTkFTREFRR1M6QVNURS5JUV9NQVJLRVRDQVAuMjAxNy0xMi0zMQEAAAAv2AMAAgAAAAsxMzQ5LjU4MDI1OAEGAAAABQAAAAExAQAAAAoxODY0MzY3NTQ2AwAAAAMxNjACAAAABjEwMDA1NAQAAAABMAcAAAAKMTIvMzEvMjAxN4ZhkTpBINsIGQ2eqkEg2wguQ0lRLk5BU0RBUUdTOk1OVFYuSVFfQ0xPU0VQUklDRV9BREouMjAyMi0wOS0zMAEAAADFQ4YBAgAAAAQ1LjgxAIZhkTpBINsIjZedqkEg2wguQ0lRLk5BU0RBUUdTOk1OVFYuSVFfQ0xPU0VQUklDRV9BREouMjAxMi0xMi0zMQEAAADFQ4YBAwAAAAAAhmGROkEg2whTcJ2qQSDbCClDSVEuTkFTREFRR1M6TU5UVi5JUV9NQVJLRVRDQVAuMjAxOS0xMi0zMQEAAADFQ4YBAgAAAAsyNDA1LjY0Njk2MgEGAAAABQAAAAExAQAAAAoxOTkwOTUzMDUwAwAAAAMxNjACAAAABjEwMDA1NAQAAAABMAcAAAAKMTIvMzEvMjAxOYZhkTpBINsISEmdqkEg2wguQ0lRLk5BU0RBUUdNOk5WVFMuSVFfQ0xPU0VQUklDRV9BREouMjAxNy0xMi0zMQEAAAD0TkMSAwAAAAAAhmGROkEg2wjh1JyqQSDbCC5DSVEuTkFTREFRR006RVFSWC5JUV9DTE9TRVBSSUNFX0FESi4yMDE5LTEyLTMxAQAAAIkDyiYD</t>
  </si>
  <si>
    <t>AAAAAACGYZE6QSDbCPUQnKpBINsIKUNJUS5OQVNEQVFHTTpFUVJYLklRX01BUktFVENBUC4yMDIyLTA5LTMwAQAAAIkDyiYCAAAACzIzNDcuMzU3ODA1AQYAAAAFAAAAATEBAAAACy0yMDg0OTQ4NDU4AwAAAAMxNjACAAAABjEwMDA1NAQAAAABMAcAAAAJOS8zMC8yMDIyhmGROkEg2wjr6ZuqQSDbCClDSVEuTkFTREFRR006RVFSWC5JUV9NQVJLRVRDQVAuMjAxMi0xMi0zMQEAAACJA8omAwAAAAAAhmGROkEg2wjr6ZuqQSDbCBhDSVEuTkFTREFRR1M6VFdTVC5JUV9URVYBAAAAajh5DgIAAAAKNjgzLjI2MTI1NgEGAAAABQAAAAExAQAAAAstMjA2MjEwNDI3NQMAAAADMTYwAgAAAAYxMDAwNjAEAAAAATAHAAAACDMvOC8yMDIzhmGROkEg2wjLdJuqQSDbCClDSVEuTkFTREFRR1M6VFdTVC5JUV9NQVJLRVRDQVAuMjAxNy0xMi0zMQEAAABqOHkOAwAAAAAAhmGROkEg2wiw/5qqQSDbCC5DSVEuTkFTREFRR1M6S1JOVC5JUV9DTE9TRVBSSUNFX0FESi4yMDIyLTA5LTMwAQAAAD7G+wECAAAABTI2LjYxAIZhkTpBINsIi4qaqkEg2wguQ0lRLk5BU0RBUUdTOktSTlQuSVFfQ0xPU0VQUklDRV9BREouMjAxMi0xMi0zMQEAAAA+xvsBAwAAAAAAhmGROkEg2wiAY5qqQSDbCClDSVEuTkFTREFRR1M6S1JOVC5JUV9NQVJLRVRDQVAuMjAxOS0xMi0zMQEAAAA+xvsBAgAAAAsxMzgyLjAzODg4NgEGAAAABQAAAAExAQAA</t>
  </si>
  <si>
    <t>AAoxOTkzMjU2MzY0AwAAAAMxNjACAAAABjEwMDA1NAQAAAABMAcAAAAKMTIvMzEvMjAxOYZhkTpBINsIgGOaqkEg2wguQ0lRLk5BU0RBUUdNOldJTkEuSVFfQ0xPU0VQUklDRV9BREouMjAxNy0xMi0zMQEAAAA+CAUAAgAAAAoxMTcuNzY2MDI0AIZhkTpBINsIYu6ZqkEg2wguQ0lRLk5BU0RBUUdTOkNMTkUuSVFfQ0xPU0VQUklDRV9BREouMjAxOS0xMi0zMQEAAABojBcAAgAAAAQyLjM0AKuJkTpBINsIOFKZqkEg2wgpQ0lRLk5BU0RBUUdTOkNMTkUuSVFfTUFSS0VUQ0FQLjIwMjItMDktMzABAAAAaIwXAAIAAAALMTE4Ni42NjQ5ODkBBgAAAAUAAAABMQEAAAALLTIwODY1NjQ5MDUDAAAAAzE2MAIAAAAGMTAwMDU0BAAAAAEwBwAAAAk5LzMwLzIwMjKriZE6QSDbCC4rmapBINsIKUNJUS5OQVNEQVFHUzpDTE5FLklRX01BUktFVENBUC4yMDEyLTEyLTMxAQAAAGiMFwACAAAACzEwODkuOTk5NDA1AQYAAAAFAAAAATEBAAAACjE1NzU1NTcwNTMDAAAAAzE2MAIAAAAGMTAwMDU0BAAAAAEwBwAAAAoxMi8zMS8yMDEyq4mROkEg2wgkBJmqQSDbCBhDSVEuTkFTREFRR006UkFQVC5JUV9URVYBAAAA0CBWEAIAAAAKODI5Ljk1ODcwNQEGAAAABQAAAAExAQAAAAstMjA3MTAxNTk5NAMAAAADMTYwAgAAAAYxMDAwNjAEAAAAATAHAAAACDMvOC8yMDIzq4mROkEg2wgMj5iqQSDbCClDSVEuTkFTREFRR006UkFQVC5J</t>
  </si>
  <si>
    <t>UV9NQVJLRVRDQVAuMjAxNy0xMi0zMQEAAADQIFYQAwAAAAAAq4mROkEg2wjxQJiqQSDbCC5DSVEuTkFTREFRR006SU5CWC5JUV9DTE9TRVBSSUNFX0FESi4yMDIyLTA5LTMwAQAAABninSECAAAABTE3Ljk1AKuJkTpBINsI0suXqkEg2wguQ0lRLk5BU0RBUUdNOklOQlguSVFfQ0xPU0VQUklDRV9BREouMjAxMi0xMi0zMQEAAAAZ4p0hAwAAAAAAq4mROkEg2wjHpJeqQSDbCClDSVEuTkFTREFRR006SU5CWC5JUV9NQVJLRVRDQVAuMjAxOS0xMi0zMQEAAAAZ4p0hAwAAAAAAq4mROkEg2wi9fZeqQSDbCC5DSVEuTkFTREFRR1M6QVBPRy5JUV9DTE9TRVBSSUNFX0FESi4yMDE3LTEyLTMxAQAAAKrUAwACAAAACTQwLjkwMjc3NwCriZE6QSDbCKkvl6pBINsILUNJUS5OQVNEQVFHTTpGUkcuSVFfQ0xPU0VQUklDRV9BREouMjAxOS0xMi0zMQEAAABOeAAAAgAAAAkxOS4yMDM4MTQAq4mROkEg2wh1bJaqQSDbCChDSVEuTkFTREFRR006RlJHLklRX01BUktFVENBUC4yMDIyLTA5LTMwAQAAAE54AAACAAAACjk4MC43OTQzMTYBBgAAAAUAAAABMQEAAAALLTIwODYyOTgxOTgDAAAAAzE2MAIAAAAGMTAwMDU0BAAAAAEwBwAAAAk5LzMwLzIwMjKriZE6QSDbCHVslqpBINsIKENJUS5OQVNEQVFHTTpGUkcuSVFfTUFSS0VUQ0FQLjIwMTItMTItMzEBAAAATngAAAIAAAAKMTkyLjg0OTY2NwEGAAAABQAAAAExAQAAAAox</t>
  </si>
  <si>
    <t>NTc5Njk1MTE5AwAAAAMxNjACAAAABjEwMDA1NAQAAAABMAcAAAAKMTIvMzEvMjAxMquJkTpBINsIa0WWqkEg2wgYQ0lRLk5BU0RBUUdTOk9QRU4uSVFfVEVWAQAAAG+ETRACAAAACzUxMjEuMzkzOTU3AQYAAAAFAAAAATEBAAAACy0yMDU5ODUwODk3AwAAAAMxNjACAAAABjEwMDA2MAQAAAABMAcAAAAIMy84LzIwMjOriZE6QSDbCEzQlapBINsIKUNJUS5OQVNEQVFHUzpPUEVOLklRX01BUktFVENBUC4yMDE3LTEyLTMxAQAAAG+ETRADAAAAAACriZE6QSDbCDiClapBINsILkNJUS5OQVNEQVFHUzpBTVNGLklRX0NMT1NFUFJJQ0VfQURKLjIwMjItMDktMzABAAAA5mAAAAIAAAAJNDMuMDU1ODE4AKuJkTpBINsIGQ2VqkEg2wguQ0lRLk5BU0RBUUdTOkFNU0YuSVFfQ0xPU0VQUklDRV9BREouMjAxMi0xMi0zMQEAAADmYAAAAgAAAAkxNC4xMjM4MDQAq4mROkEg2wgO5pSqQSDbCClDSVEuTkFTREFRR1M6QU1TRi5JUV9NQVJLRVRDQVAuMjAxOS0xMi0zMQEAAADmYAAAAgAAAAsxMjc0LjAxOTAwNAEGAAAABQAAAAExAQAAAAoxOTkwMDkxNTU1AwAAAAMxNjACAAAABjEwMDA1NAQAAAABMAcAAAAKMTIvMzEvMjAxOauJkTpBINsIBL+UqkEg2wguQ0lRLk5BU0RBUUdTOkNSTlguSVFfQ0xPU0VQUklDRV9BREouMjAxNy0xMi0zMQEAAAD/X7kQAwAAAAAAq4mROkEg2wjwcJSqQSDbCC5DSVEuTkFTREFRR1M6UVVS</t>
  </si>
  <si>
    <t>RS5JUV9DTE9TRVBSSUNFX0FESi4yMDE5LTEyLTMxAQAAAKC0MQoCAAAABTcxLjY2AKuJkTpBINsIwK2TqkEg2wgpQ0lRLk5BU0RBUUdTOlFVUkUuSVFfTUFSS0VUQ0FQLjIwMjItMDktMzABAAAAoLQxCgIAAAAKODc2LjYzNzQ4NQEGAAAABQAAAAExAQAAAAstMjA4NTU5NjE3MwMAAAADMTYwAgAAAAYxMDAwNTQEAAAAATAHAAAACTkvMzAvMjAyMquJkTpBINsIs4aTqkEg2wgpQ0lRLk5BU0RBUUdTOlFVUkUuSVFfTUFSS0VUQ0FQLjIwMTItMTItMzEBAAAAoLQxCgMAAAAAAKuJkTpBINsIqV+TqkEg2wgYQ0lRLk5BU0RBUUdTOlJHTlguSVFfVEVWAQAAAFRvyQcCAAAACjUyNy45NTcxNTUBBgAAAAUAAAABMQEAAAALLTIwNTkxNjYxMDgDAAAAAzE2MAIAAAAGMTAwMDYwBAAAAAEwBwAAAAgzLzgvMjAyM6uJkTpBINsIi+qSqkEg2wgpQ0lRLk5BU0RBUUdTOlJHTlguSVFfTUFSS0VUQ0FQLjIwMTctMTItMzEBAAAAVG/JBwIAAAALMTAzNS41ODA5NTkBBgAAAAUAAAABMQEAAAAKMTg2NDY0OTE4OQMAAAADMTYwAgAAAAYxMDAwNTQEAAAAATAHAAAACjEyLzMxLzIwMTeriZE6QSDbCHWckqpBINsILkNJUS5OQVNEQVFHUzpQVExPLklRX0NMT1NFUFJJQ0VfQURKLjIwMjItMDktMzABAAAABEVUEgIAAAAFMTkuNjkAq4mROkEg2whaJ5KqQSDbCC5DSVEuTkFTREFRR1M6UFRMTy5JUV9DTE9TRVBSSUNFX0FESi4y</t>
  </si>
  <si>
    <t>MDEyLTEyLTMxAQAAAARFVBIDAAAAAACriZE6QSDbCEwAkqpBINsIKUNJUS5OQVNEQVFHUzpQVExPLklRX01BUktFVENBUC4yMDE5LTEyLTMxAQAAAARFVBIDAAAAAACriZE6QSDbCEwAkqpBINsILkNJUS5OQVNEQVFHUzpFTlRBLklRX0NMT1NFUFJJQ0VfQURKLjIwMTctMTItMzEBAAAAxkQFAAIAAAAFNTguNjgAq4mROkEg2wgti5GqQSDbCC5DSVEuTkFTREFRR1M6Q01QUi5JUV9DTE9TRVBSSUNFX0FESi4yMDE5LTEyLTMxAQAAAGGVQAECAAAABjEyNS43NwCriZE6QSDbCAXvkKpBINsIKUNJUS5OQVNEQVFHUzpDTVBSLklRX01BUktFVENBUC4yMDIyLTA5LTMwAQAAAGGVQAECAAAACjY0MS45MTUwOTkBBgAAAAUAAAABMQEAAAALLTIwODYyNjU1NzUDAAAAAzE2MAIAAAAGMTAwMDU0BAAAAAEwBwAAAAk5LzMwLzIwMjKriZE6QSDbCPvHkKpBINsIKUNJUS5OQVNEQVFHUzpDTVBSLklRX01BUktFVENBUC4yMDEyLTEyLTMxAQAAAGGVQAECAAAACzExMjUuOTM0MTk3AQYAAAAFAAAAATEBAAAACjE1NzMwNjMzNDYDAAAAAzE2MAIAAAAGMTAwMDU0BAAAAAEwBwAAAAoxMi8zMS8yMDEyq4mROkEg2wjvoJCqQSDbCBhDSVEuTkFTREFRR1M6UEZCQy5JUV9URVYBAAAA63UwAAMAAAAAAKuJkTpBINsI0CuQqkEg2wgpQ0lRLk5BU0RBUUdTOlBGQkMuSVFfTUFSS0VUQ0FQLjIwMTctMTItMzEBAAAA63UwAAIAAAAK</t>
  </si>
  <si>
    <t>ODU1LjkwMDc1MwCriZE6QSDbCLvdj6pBINsILkNJUS5OQVNEQVFDTTpCTEZTLklRX0NMT1NFUFJJQ0VfQURKLjIwMjItMDktMzABAAAApgsEAAIAAAAFMjIuNzUAq4mROkEg2wihaI+qQSDbCC5DSVEuTkFTREFRQ006QkxGUy5JUV9DTE9TRVBSSUNFX0FESi4yMDEyLTEyLTMxAQAAAKYLBAACAAAACDQuNzYwMDA0AKuJkTpBINsIk0GPqkEg2wgpQ0lRLk5BU0RBUUNNOkJMRlMuSVFfTUFSS0VUQ0FQLjIwMTktMTItMzEBAAAApgsEAAIAAAAKMzMwLjkxNjY3NwEGAAAABQAAAAExAQAAAAoxOTkxODkyOTQwAwAAAAMxNjACAAAABjEwMDA1NAQAAAABMAcAAAAKMTIvMzEvMjAxOauJkTpBINsIk0GPqkEg2wguQ0lRLk5BU0RBUUNNOk5FWFQuSVFfQ0xPU0VQUklDRV9BREouMjAxNy0xMi0zMQEAAAD00S8IAgAAAAQ4LjMyAKuJkTpBINsIdMyOqkEg2wguQ0lRLk5BU0RBUUNNOkNETU8uSVFfQ0xPU0VQUklDRV9BREouMjAxOS0xMi0zMQEAAABG5AIAAgAAAAQ3LjY3AKuJkTpBINsISjCOqkEg2wgpQ0lRLk5BU0RBUUNNOkNETU8uSVFfTUFSS0VUQ0FQLjIwMjItMDktMzABAAAARuQCAAIAAAAKMTE4OC42NDE3MgEGAAAABQAAAAExAQAAAAstMjA3ODg0OTQ2OQMAAAADMTYwAgAAAAYxMDAwNTQEAAAAATAHAAAACTkvMzAvMjAyMquJkTpBINsIQQmOqkEg2wgpQ0lRLk5BU0RBUUNNOkNETU8uSVFfTUFSS0VUQ0FQ</t>
  </si>
  <si>
    <t>LjIwMTItMTItMzEBAAAARuQCAAIAAAAKMTc0Ljk1MjU0NQEGAAAABQAAAAExAQAAAAoxNTgwNDI4OTU3AwAAAAMxNjACAAAABjEwMDA1NAQAAAABMAcAAAAKMTIvMzEvMjAxMquJkTpBINsIQQmOqkEg2wgYQ0lRLk5BU0RBUUdTOlJEV1IuSVFfVEVWAQAAADGDAAACAAAACjYzNS40MTc3MTgBBgAAAAUAAAABMQEAAAALLTIwNjIwNzUzMTcDAAAAAzE2MAIAAAAGMTAwMDYwBAAAAAEwBwAAAAgzLzgvMjAyM6uJkTpBINsIGG2NqkEg2wgpQ0lRLk5BU0RBUUdTOlJEV1IuSVFfTUFSS0VUQ0FQLjIwMTctMTItMzEBAAAAMYMAAAIAAAAJODQzLjUwNjgyAQYAAAAFAAAAATEBAAAACjE4NjM1NDQyNTQDAAAAAzE2MAIAAAAGMTAwMDU0BAAAAAEwBwAAAAoxMi8zMS8yMDE30a+ROkEg2wgDH42qQSDbCC5DSVEuTkFTREFRR1M6U1NZUy5JUV9DTE9TRVBSSUNFX0FESi4yMDIyLTA5LTMwAQAAABeIAAACAAAABTE0LjQxANGvkTpBINsI5KmMqkEg2wguQ0lRLk5BU0RBUUdTOlNTWVMuSVFfQ0xPU0VQUklDRV9BREouMjAxMi0xMi0zMQEAAAAXiAAAAgAAAAU4MC4xNQDRr5E6QSDbCNqCjKpBINsIKUNJUS5OQVNEQVFHUzpTU1lTLklRX01BUktFVENBUC4yMDE5LTEyLTMxAQAAABeIAAACAAAACzExMDAuOTg1OTU5AQYAAAAFAAAAATEBAAAACjE5OTIxODY3NDgDAAAAAzE2MAIAAAAGMTAwMDU0BAAAAAEwBwAAAAoxMi8z</t>
  </si>
  <si>
    <t>MS8yMDE50a+ROkEg2wjagoyqQSDbCC5DSVEuTkFTREFRR1M6QURFQS5JUV9DTE9TRVBSSUNFX0FESi4yMDE3LTEyLTMxAQAAAHBEdQACAAAACDUuNjE5MDA3ANGvkTpBINsIseaLqkEg2wguQ0lRLk5BU0RBUUdTOklOTlYuSVFfQ0xPU0VQUklDRV9BREouMjAxOS0xMi0zMQEAAACc+fEpAwAAAAAA0a+ROkEg2wiHSouqQSDbCClDSVEuTkFTREFRR1M6SU5OVi5JUV9NQVJLRVRDQVAuMjAyMi0wOS0zMAEAAACc+fEpAgAAAAk3OTcuMTI2MzEBBgAAAAUAAAABMQEAAAALLTIwNzc5MTQzMzEDAAAAAzE2MAIAAAAGMTAwMDU0BAAAAAEwBwAAAAk5LzMwLzIwMjLRr5E6QSDbCIIji6pBINsIKUNJUS5OQVNEQVFHUzpJTk5WLklRX01BUktFVENBUC4yMDEyLTEyLTMxAQAAAJz58SkDAAAAAADRr5E6QSDbCHP8iqpBINsIGENJUS5OQVNEQVFDTTpOVVRYLklRX1RFVgEAAADnfxEqAgAAAAsxMjE0LjI3MjM1MwEGAAAABQAAAAExAQAAAAstMjA1ODYyNDk1NAMAAAADMTYwAgAAAAYxMDAwNjAEAAAAATAHAAAACDMvOC8yMDIz0a+ROkEg2whNYIqqQSDbCClDSVEuTkFTREFRQ006TlVUWC5JUV9NQVJLRVRDQVAuMjAxNy0xMi0zMQEAAADnfxEqAwAAAAAA0a+ROkEg2wg2EoqqQSDbCC5DSVEuTkFTREFRR006S0lEUy5JUV9DTE9TRVBSSUNFX0FESi4yMDIyLTA5LTMwAQAAAJESMQICAAAABTQ2LjE0ANGvkTpBINsIFp2J</t>
  </si>
  <si>
    <t>qkEg2wguQ0lRLk5BU0RBUUdNOktJRFMuSVFfQ0xPU0VQUklDRV9BREouMjAxMi0xMi0zMQEAAACREjECAwAAAAAA0a+ROkEg2wgMdomqQSDbCClDSVEuTkFTREFRR006S0lEUy5JUV9NQVJLRVRDQVAuMjAxOS0xMi0zMQEAAACREjECAgAAAAo3NzQuNzMwMTQ1AQYAAAAFAAAAATEBAAAACjE5OTE0MDE0OTADAAAAAzE2MAIAAAAGMTAwMDU0BAAAAAEwBwAAAAoxMi8zMS8yMDE50a+ROkEg2wgET4mqQSDbCC5DSVEuTkFTREFRR1M6QVZQVC5JUV9DTE9TRVBSSUNFX0FESi4yMDE3LTEyLTMxAQAAANSTywEDAAAAAADRr5E6QSDbCOXZiKpBINsILkNJUS5OQVNEQVFHTTpTQ1JNLklRX0NMT1NFUFJJQ0VfQURKLjIwMTktMTItMzEBAAAAkzoAaQMAAAAAANGvkTpBINsItRaIqkEg2wgpQ0lRLk5BU0RBUUdNOlNDUk0uSVFfTUFSS0VUQ0FQLjIwMjItMDktMzABAAAAkzoAaQIAAAAJOTA2LjU4MTI1AQYAAAAFAAAAATEBAAAACy0yMDg0MDAxOTM4AwAAAAMxNjACAAAABjEwMDA1NAQAAAABMAcAAAAJOS8zMC8yMDIy0a+ROkEg2wim74eqQSDbCClDSVEuTkFTREFRR006U0NSTS5JUV9NQVJLRVRDQVAuMjAxMi0xMi0zMQEAAACTOgBpAwAAAAAA0a+ROkEg2wibyIeqQSDbCBhDSVEuTkFTREFRR1M6TldMSS5JUV9URVYBAAAAyW4EAAIAAAAKNjA4LjU4ODU2MwEGAAAABQAAAAExAQAAAAstMjA3MDc5MTUzMgMAAAAD</t>
  </si>
  <si>
    <t>MTYwAgAAAAYxMDAwNjAEAAAAATAHAAAACDMvOC8yMDIz0a+ROkEg2wh8U4eqQSDbCClDSVEuTkFTREFRR1M6TldMSS5JUV9NQVJLRVRDQVAuMjAxNy0xMi0zMQEAAADJbgQAAgAAAAsxMjAzLjY0MzY2OQEGAAAABQAAAAExAQAAAAoxODYzOTA5NzE0AwAAAAMxNjACAAAABjEwMDA1NAQAAAABMAcAAAAKMTIvMzEvMjAxN9GvkTpBINsIdQWHqkEg2wguQ0lRLk5BU0RBUUNNOkhTS0EuSVFfQ0xPU0VQUklDRV9BREouMjAyMi0wOS0zMAEAAAD5cgAAAgAAAAU3Mi45MgDRr5E6QSDbCD5phqpBINsILkNJUS5OQVNEQVFDTTpIU0tBLklRX0NMT1NFUFJJQ0VfQURKLjIwMTItMTItMzEBAAAA+XIAAAIAAAADOC4xANGvkTpBINsIPmmGqkEg2wgpQ0lRLk5BU0RBUUNNOkhTS0EuSVFfTUFSS0VUQ0FQLjIwMTktMTItMzEBAAAA+XIAAAIAAAAKNzUxLjA1MjY2NwEGAAAABQAAAAExAQAAAAoxOTkwOTk4MjI3AwAAAAMxNjACAAAABjEwMDA1NAQAAAABMAcAAAAKMTIvMzEvMjAxOdGvkTpBINsIRkKGqkEg2wguQ0lRLk5BU0RBUUNNOkFFSFIuSVFfQ0xPU0VQUklDRV9BREouMjAxNy0xMi0zMQEAAABdXwAAAgAAAAQyLjcxANGvkTpBINsIDaaFqkEg2wguQ0lRLk5BU0RBUUdTOlNIRU4uSVFfQ0xPU0VQUklDRV9BREouMjAxOS0xMi0zMQEAAADoxAUAAgAAAAkyNS44MTU1MDgA0a+ROkEg2wjY4oSqQSDbCClDSVEuTkFT</t>
  </si>
  <si>
    <t>REFRR1M6U0hFTi5JUV9NQVJLRVRDQVAuMjAyMi0wOS0zMAEAAADoxAUAAgAAAAo4NTIuMzA0ODU1AQYAAAAFAAAAATEBAAAACy0yMDg2NzI1MTUwAwAAAAMxNjACAAAABjEwMDA1NAQAAAABMAcAAAAJOS8zMC8yMDIy0a+ROkEg2wjY4oSqQSDbCClDSVEuTkFTREFRR1M6U0hFTi5JUV9NQVJLRVRDQVAuMjAxMi0xMi0zMQEAAADoxAUAAgAAAAozNjYuMjk0MDkyAQYAAAAFAAAAATEBAAAACjE1NzQ3MzU2ODcDAAAAAzE2MAIAAAAGMTAwMDU0BAAAAAEwBwAAAAoxMi8zMS8yMDEy0a+ROkEg2wjNu4SqQSDbCBhDSVEuTkFTREFRR1M6U0NITi5JUV9URVYBAAAAiBwFAAIAAAALMTQxMy4wNDE4MDcBBgAAAAUAAAABMQEAAAALLTIwNjQzNTg0NDUDAAAAAzE2MAIAAAAGMTAwMDYwBAAAAAEwBwAAAAgzLzgvMjAyM9GvkTpBINsIpB+EqkEg2wgpQ0lRLk5BU0RBUUdTOlNDSE4uSVFfTUFSS0VUQ0FQLjIwMTctMTItMzEBAAAAiBwFAAIAAAAKOTExLjMxMDI0OQEGAAAABQAAAAExAQAAAAoxODYyNDQzNTYyAwAAAAMxNjACAAAABjEwMDA1NAQAAAABMAcAAAAKMTIvMzEvMjAxN9GvkTpBINsIrdGDqkEg2wguQ0lRLk5BU0RBUUdNOkZCTVMuSVFfQ0xPU0VQUklDRV9BREouMjAyMi0wOS0zMAEAAAB9YzYAAgAAAAkyOS40OTEzNjkA0a+ROkEg2whtNYOqQSDbCC5DSVEuTkFTREFRR006RkJNUy5JUV9DTE9TRVBSSUNF</t>
  </si>
  <si>
    <t>X0FESi4yMDEyLTEyLTMxAQAAAH1jNgACAAAACDguMzM0NDc5ANGvkTpBINsIbTWDqkEg2wgpQ0lRLk5BU0RBUUdNOkZCTVMuSVFfTUFSS0VUQ0FQLjIwMTktMTItMzEBAAAAfWM2AAIAAAAKNjY4LjA3NzE3NADRr5E6QSDbCGMOg6pBINsILkNJUS5OQVNEQVFHUzpBQ0NELklRX0NMT1NFUFJJQ0VfQURKLjIwMTctMTItMzEBAAAACh0QBQMAAAAAANGvkTpBINsIQJmCqkEg2wguQ0lRLk5BU0RBUUdTOkNDUk4uSVFfQ0xPU0VQUklDRV9BREouMjAxOS0xMi0zMQEAAAA1agAAAgAAAAUxMS42MgDRr5E6QSDbCAvWgapBINsIKUNJUS5OQVNEQVFHUzpDQ1JOLklRX01BUktFVENBUC4yMDIyLTA5LTMwAQAAADVqAAACAAAACzEwODQuNjIzMDU5AQYAAAAFAAAAATEBAAAACy0yMDg2NTEyMTM2AwAAAAMxNjACAAAABjEwMDA1NAQAAAABMAcAAAAJOS8zMC8yMDIy0a+ROkEg2wgAr4GqQSDbCClDSVEuTkFTREFRR1M6Q0NSTi5JUV9NQVJLRVRDQVAuMjAxMi0xMi0zMQEAAAA1agAAAgAAAAoxNDguMzMxMTA3AQYAAAAFAAAAATEBAAAACjE1NzUzMTg2MTMDAAAAAzE2MAIAAAAGMTAwMDU0BAAAAAEwBwAAAAoxMi8zMS8yMDEy0a+ROkEg2wgAr4GqQSDbCBhDSVEuTkFTREFRR1M6SENTRy5JUV9URVYBAAAAKTsEAAIAAAAKODQ5Ljc3NDIxNwEGAAAABQAAAAExAQAAAAstMjA2MDUxMTAwMgMAAAADMTYwAgAAAAYxMDAw</t>
  </si>
  <si>
    <t>NjAEAAAAATAHAAAACDMvOC8yMDIz0a+ROkEg2wjXEoGqQSDbCClDSVEuTkFTREFRR1M6SENTRy5JUV9NQVJLRVRDQVAuMjAxNy0xMi0zMQEAAAApOwQAAgAAAAozODYyLjk1MjU2AQYAAAAFAAAAATEBAAAACjE4NjI5MDAwMDkDAAAAAzE2MAIAAAAGMTAwMDU0BAAAAAEwBwAAAAoxMi8zMS8yMDE30a+ROkEg2wjCxICqQSDbCC5DSVEuTkFTREFRR1M6U1BUTi5JUV9DTE9TRVBSSUNFX0FESi4yMDIyLTA5LTMwAQAAABHDAwACAAAACTI4LjgyOTYxNgDRr5E6QSDbCJwogKpBINsILkNJUS5OQVNEQVFHUzpTUFROLklRX0NMT1NFUFJJQ0VfQURKLjIwMTItMTItMzEBAAAAEcMDAAIAAAAJMTEuMzIzNzU1ANGvkTpBINsIkwGAqkEg2wgpQ0lRLk5BU0RBUUdTOlNQVE4uSVFfTUFSS0VUQ0FQLjIwMTktMTItMzEBAAAAEcMDAAIAAAAKNTE3LjU4NjA3OQEGAAAABQAAAAExAQAAAAoxOTkxMjM2MDQ1AwAAAAMxNjACAAAABjEwMDA1NAQAAAABMAcAAAAKMTIvMzEvMjAxOdGvkTpBINsIkwGAqkEg2wguQ0lRLk5BU0RBUUdTOkFNWVQuSVFfQ0xPU0VQUklDRV9BREouMjAxNy0xMi0zMQEAAABqxQ0mAwAAAAAA0a+ROkEg2whnZX+qQSDbCC5DSVEuTkFTREFRR1M6U0hZRi5JUV9DTE9TRVBSSUNFX0FESi4yMDE5LTEyLTMxAQAAAIqmBAACAAAACTE3Ljc4MDkzOQDRr5E6QSDbCDGifqpBINsIKUNJUS5OQVNEQVFHUzpT</t>
  </si>
  <si>
    <t>SFlGLklRX01BUktFVENBUC4yMDIyLTA5LTMwAQAAAIqmBAACAAAACTcxNi4zMzcwOQEGAAAABQAAAAExAQAAAAstMjA4NzgxNTMyMgMAAAADMTYwAgAAAAYxMDAwNTQEAAAAATAHAAAACTkvMzAvMjAyMtGvkTpBINsILnt+qkEg2wgpQ0lRLk5BU0RBUUdTOlNIWUYuSVFfTUFSS0VUQ0FQLjIwMTItMTItMzEBAAAAiqYEAAIAAAAKMTY2LjQyNzQzOAEGAAAABQAAAAExAQAAAAoxNTc1MjMyNzYyAwAAAAMxNjACAAAABjEwMDA1NAQAAAABMAcAAAAKMTIvMzEvMjAxMtGvkTpBINsILnt+qkEg2wgXQ0lRLk5BU0RBUUNNOkdTTS5JUV9URVYBAAAAc7uRBwIAAAALMTE1MS4wNzA2MjcBBgAAAAUAAAABMQEAAAALLTIwNjAwNDAxNjEDAAAAAzE2MAIAAAAGMTAwMDYwBAAAAAEwBwAAAAgzLzgvMjAyM9GvkTpBINsIBt99qkEg2wgoQ0lRLk5BU0RBUUNNOkdTTS5JUV9NQVJLRVRDQVAuMjAxNy0xMi0zMQEAAABzu5EHAgAAAAsyNzg1LjUzNzA0MgEGAAAABQAAAAExAQAAAAoxODY4MTEzMDUxAwAAAAMxNjACAAAABjEwMDA1NAQAAAABMAcAAAAKMTIvMzEvMjAxN9GvkTpBINsI7JB9qkEg2wguQ0lRLk5BU0RBUUdNOkZMR1QuSVFfQ0xPU0VQUklDRV9BREouMjAyMi0wOS0zMAEAAADh/88SAgAAAAUzOC4xMgDRr5E6QSDbCMsbfapBINsILkNJUS5OQVNEQVFHTTpGTEdULklRX0NMT1NFUFJJQ0VfQURKLjIwMTItMTIt</t>
  </si>
  <si>
    <t>MzEBAAAA4f/PEgMAAAAAANGvkTpBINsIyPR8qkEg2wgpQ0lRLk5BU0RBUUdNOkZMR1QuSVFfTUFSS0VUQ0FQLjIwMTktMTItMzEBAAAA4f/PEgIAAAAKMjcwLjg4MDQwNQEGAAAABQAAAAExAQAAAAoxOTkxNTExODI0AwAAAAMxNjACAAAABjEwMDA1NAQAAAABMAcAAAAKMTIvMzEvMjAxOazWkTpBINsIuM18qkEg2wgtQ0lRLk5BU0RBUUdTOlNTUC5JUV9DTE9TRVBSSUNFX0FESi4yMDE3LTEyLTMxAQAAAJdOAAACAAAACTE0LjkyNjg0MgCs1pE6QSDbCJlYfKpBINsILkNJUS5OQVNEQVFHUzpEU0dSLklRX0NMT1NFUFJJQ0VfQURKLjIwMTktMTItMzEBAAAAuLUSaQMAAAAAAKzWkTpBINsIZpV7qkEg2wgpQ0lRLk5BU0RBUUdTOkRTR1IuSVFfTUFSS0VUQ0FQLjIwMjItMDktMzABAAAAuLUSaQIAAAAKNTQ3Ljc1ODMyNgEGAAAABQAAAAExAQAAAAstMjA4NTU5Njc0NQMAAAADMTYwAgAAAAYxMDAwNTQEAAAAATAHAAAACTkvMzAvMjAyMqzWkTpBINsIXW57qkEg2wgpQ0lRLk5BU0RBUUdTOkRTR1IuSVFfTUFSS0VUQ0FQLjIwMTItMTItMzEBAAAAuLUSaQMAAAAAAKzWkTpBINsIUkd7qkEg2wgYQ0lRLk5BU0RBUUdNOkNMRkQuSVFfVEVWAQAAAHTFAwACAAAACjc5Ni4yMzI4ODcBBgAAAAUAAAABMQEAAAALLTIwNjIxNDc3MDEDAAAAAzE2MAIAAAAGMTAwMDYwBAAAAAEwBwAAAAgzLzgvMjAyM6zWkTpBINsI</t>
  </si>
  <si>
    <t>MdJ6qkEg2wgpQ0lRLk5BU0RBUUdNOkNMRkQuSVFfTUFSS0VUQ0FQLjIwMTctMTItMzEBAAAAdMUDAAIAAAAKMTY5LjE5MDMyNAEGAAAABQAAAAExAQAAAAoxODY2MDc0ODMxAwAAAAMxNjACAAAABjEwMDA1NAQAAAABMAcAAAAKMTIvMzEvMjAxN6zWkTpBINsIHIR6qkEg2wguQ0lRLk5BU0RBUUNNOk1MVFguSVFfQ0xPU0VQUklDRV9BREouMjAyMi0wOS0zMAEAAAA09okqAgAAAAQ3Ljc2AKzWkTpBINsI/g56qkEg2wguQ0lRLk5BU0RBUUNNOk1MVFguSVFfQ0xPU0VQUklDRV9BREouMjAxMi0xMi0zMQEAAAA09okqAwAAAAAArNaROkEg2wj053mqQSDbCClDSVEuTkFTREFRQ006TUxUWC5JUV9NQVJLRVRDQVAuMjAxOS0xMi0zMQEAAAA09okqAwAAAAAArNaROkEg2wj053mqQSDbCC5DSVEuTkFTREFRR1M6Q09DTy5JUV9DTE9TRVBSSUNFX0FESi4yMDE3LTEyLTMxAQAAALWDvwEDAAAAAACs1pE6QSDbCNRyeapBINsILkNJUS5OQVNEQVFHUzpGV1JHLklRX0NMT1NFUFJJQ0VfQURKLjIwMTktMTItMzEBAAAAyq4qZAMAAAAAAKzWkTpBINsIrNZ4qkEg2wgpQ0lRLk5BU0RBUUdTOkZXUkcuSVFfTUFSS0VUQ0FQLjIwMjItMDktMzABAAAAyq4qZAIAAAAKODU1LjQ4MzQzOQEGAAAABQAAAAExAQAAAAstMjA4NTc3MzkwOAMAAAADMTYwAgAAAAYxMDAwNTQEAAAAATAHAAAACTkvMzAvMjAyMqzWkTpBINsIoq94</t>
  </si>
  <si>
    <t>qkEg2wgpQ0lRLk5BU0RBUUdTOkZXUkcuSVFfTUFSS0VUQ0FQLjIwMTItMTItMzEBAAAAyq4qZAMAAAAAAKzWkTpBINsIoq94qkEg2wgYQ0lRLk5BU0RBUUdTOkVMVk4uSVFfVEVWAQAAALRNUCkCAAAACjk4My43OTc5NjcBBgAAAAUAAAABMQEAAAALLTIwNTk1MDQ1MjYDAAAAAzE2MAIAAAAGMTAwMDYwBAAAAAEwBwAAAAgzLzgvMjAyM6zWkTpBINsIeBN4qkEg2wgpQ0lRLk5BU0RBUUdTOkVMVk4uSVFfTUFSS0VUQ0FQLjIwMTctMTItMzEBAAAAtE1QKQMAAAAAAKzWkTpBINsIY8V3qkEg2wguQ0lRLk5BU0RBUUNNOkRDR08uSVFfQ0xPU0VQUklDRV9BREouMjAyMi0wOS0zMAEAAAAiLiYhAgAAAAQ5LjkyAKzWkTpBINsIUHd3qkEg2wguQ0lRLk5BU0RBUUNNOkRDR08uSVFfQ0xPU0VQUklDRV9BREouMjAxMi0xMi0zMQEAAAAiLiYhAwAAAAAArNaROkEg2whJUHeqQSDbCClDSVEuTkFTREFRQ006RENHTy5JUV9NQVJLRVRDQVAuMjAxOS0xMi0zMQEAAAAiLiYhAwAAAAAArNaROkEg2wg6KXeqQSDbCC5DSVEuTkFTREFRR1M6Q05PQi5JUV9DTE9TRVBSSUNFX0FESi4yMDE3LTEyLTMxAQAAAO2zBQACAAAACDIzLjQ2OTc1AKzWkTpBINsIJdt2qkEg2wguQ0lRLk5BU0RBUUNNOklNWEkuSVFfQ0xPU0VQUklDRV9BREouMjAxOS0xMi0zMQEAAAAOrmwBAgAAAAUxMi4wNACs1pE6QSDbCPIXdqpBINsIKUNJUS5O</t>
  </si>
  <si>
    <t>QVNEQVFDTTpJTVhJLklRX01BUktFVENBUC4yMDIyLTA5LTMwAQAAAA6ubAECAAAACjgzNi40NTg3OTUBBgAAAAUAAAABMQEAAAALLTIwODU4MTg0NzcDAAAAAzE2MAIAAAAGMTAwMDU0BAAAAAEwBwAAAAk5LzMwLzIwMjKs1pE6QSDbCPIXdqpBINsIKUNJUS5OQVNEQVFDTTpJTVhJLklRX01BUktFVENBUC4yMDEyLTEyLTMxAQAAAA6ubAEDAAAAAACs1pE6QSDbCOnwdapBINsIGENJUS5OQVNEQVFHUzpNTEFCLklRX1RFVgEAAAA+YwQAAgAAAAsxMDg2LjAwNTc1NgEGAAAABQAAAAExAQAAAAstMjA2MjI4OTgyOAMAAAADMTYwAgAAAAYxMDAwNjAEAAAAATAHAAAACDMvOC8yMDIzrNaROkEg2wjJe3WqQSDbCClDSVEuTkFTREFRR1M6TUxBQi5JUV9NQVJLRVRDQVAuMjAxNy0xMi0zMQEAAAA+YwQAAgAAAAo0NjkuODIyODAxAQYAAAAFAAAAATEBAAAACjE4NjQyMDk5MTADAAAAAzE2MAIAAAAGMTAwMDU0BAAAAAEwBwAAAAoxMi8zMS8yMDE3rNaROkEg2wi1LXWqQSDbCC5DSVEuTkFTREFRR1M6U1RLTC5JUV9DTE9TRVBSSUNFX0FESi4yMDIyLTA5LTMwAQAAALqnBAACAAAAAzkuMQCs1pE6QSDbCJa4dKpBINsILkNJUS5OQVNEQVFHUzpTVEtMLklRX0NMT1NFUFJJQ0VfQURKLjIwMTItMTItMzEBAAAAuqcEAAIAAAAENS42MwCs1pE6QSDbCI+RdKpBINsIKUNJUS5OQVNEQVFHUzpTVEtMLklRX01BUktFVENB</t>
  </si>
  <si>
    <t>UC4yMDE5LTEyLTMxAQAAALqnBAACAAAACjIyMC4wMDk5NjgBBgAAAAUAAAABMQEAAAAKMTk5MTUzNzg2NgMAAAADMTYwAgAAAAYxMDAwNTQEAAAAATAHAAAACjEyLzMxLzIwMTms1pE6QSDbCIVqdKpBINsILkNJUS5OQVNEQVFHUzpBTUNYLklRX0NMT1NFUFJJQ0VfQURKLjIwMTctMTItMzEBAAAAzl4KAAIAAAAFNTQuMDgArNaROkEg2whuHHSqQSDbCDBDSVEuTkFTREFRR1M6QU1DWC5JUV9URVZfRUJJVERBLjEwMDAwLjIwMjItMTItMzABAAAAzl4KAAIAAAAQNC4wMDI4NzE2NzQ3OTIzNgEHAAAABQAAAAExAQAAAAstMjExMTIxMzIxNQMAAAABMAIAAAAGMTAwMDYzBAAAAAEwBwAAAAoxMi8zMC8yMDIyCAAAAAoxMi8zMC8yMDIyFUGTOkEg2wgHqHOqQSDbCDFDSVEuTkFTREFRR1M6QU1DWC5JUV9QUklDRV9TQUxFUy4xMDAwMC4yMDIyLTEyLTMwAQAAAM5eCgACAAAAETAuMjE1Njg1OTcyMjM1ODM0AQcAAAAFAAAAATEBAAAACy0yMTExMjEzMjE1AwAAAAEwAgAAAAUzODk1OAQAAAABMAcAAAAKMTIvMzAvMjAyMggAAAAKMTIvMzAvMjAyMhVBkzpBINsI+4BzqkEg2wgzQ0lRLk5BU0RBUUdTOkhGV0EuSVFfVEVWX1RPVEFMX1JFVi4xMDAwMC4yMDIyLTEyLTMwAQAAAL21BQADAAAAAAAVQZM6QSDbCM/kcqpBINsIKUNJUS5OQVNEQVFHUzpIRldBLklRX1BCVi4xMDAwMC4yMDIyLTEyLTMwAQAAAL21BQAC</t>
  </si>
  <si>
    <t>AAAAEDEuMjU4ODk2MDg5NDY3NzQBBwAAAAUAAAABMQEAAAALLTIxMTA1MjI1MTUDAAAAATACAAAABjEwMDA2NwQAAAABMAcAAAAKMTIvMzAvMjAyMggAAAAKMTIvMzAvMjAyMhVBkzpBINsIxr1yqkEg2wgsQ0lRLk5BU0RBUUdTOkdHUi5JUV9QRV9FWENMLjEwMDAwLjIwMjItMTItMzABAAAAzGRtEAMAAAACTk0BBwAAAAUAAAABMQEAAAALLTIwOTg5NTIwMjkDAAAAATACAAAABjEwMDA2NgQAAAABMAcAAAAKMTIvMzAvMjAyMggAAAAKMTIvMzAvMjAyMhVBkzpBINsIlfpxqkEg2wguQ0lRLk5BU0RBUUdTOklDSFIuSVFfVEVWX0VCSVQuMTAwMDAuMjAyMi0xMi0zMAEAAACZFmkYAgAAABAxMS43NjI1MjE3NjE0ODQ3AQcAAAAFAAAAATEBAAAACy0yMTEwMTkzMDk1AwAAAAEwAgAAAAYxMDAwNjIEAAAAATAHAAAACjEyLzMwLzIwMjIIAAAACjEyLzMwLzIwMjIVQZM6QSDbCDdecapBINsIMENJUS5OQVNEQVFHUzpQUkRPLklRX1RFVl9FQklUREEuMTAwMDAuMjAyMi0xMi0zMAEAAAAvwQUAAgAAABAyLjQ1Njk5ODU5NTY5MDg5AQcAAAAFAAAAATEBAAAACy0yMTExMDIwODU1AwAAAAEwAgAAAAYxMDAwNjMEAAAAATAHAAAACjEyLzMwLzIwMjIIAAAACjEyLzMwLzIwMjIVQZM6QSDbCBDCcKpBINsIMUNJUS5OQVNEQVFHUzpQUkRPLklRX1BSSUNFX1NBTEVTLjEwMDAwLjIwMjItMTItMzABAAAAL8EFAAIAAAAQ</t>
  </si>
  <si>
    <t>MS40MDQ0NTI5NDQzNTk4MgEHAAAABQAAAAExAQAAAAstMjExMTAyMDg1NQMAAAABMAIAAAAFMzg5NTgEAAAAATAHAAAACjEyLzMwLzIwMjIIAAAACjEyLzMwLzIwMjIVQZM6QSDbCBDCcKpBINsIM0NJUS5OQVNEQVFHTTpJRVNDLklRX1RFVl9UT1RBTF9SRVYuMTAwMDAuMjAyMi0xMi0zMAEAAAC/wAUAAgAAABEwLjUxMTY4MDEyNzQ2NzE1NAEHAAAABQAAAAExAQAAAAstMjExNDA4MDU0MwMAAAABMAIAAAAGMTAwMDYxBAAAAAEwBwAAAAoxMi8zMC8yMDIyCAAAAAoxMi8zMC8yMDIyFUGTOkEg2wjj/m+qQSDbCClDSVEuTkFTREFRR006SUVTQy5JUV9QQlYuMTAwMDAuMjAyMi0xMi0zMAEAAAC/wAUAAgAAABAyLjA3MjcwNDMxMzg5OTYyAQcAAAAFAAAAATEBAAAACy0yMTE0MDgwNTQzAwAAAAEwAgAAAAYxMDAwNjcEAAAAATAHAAAACjEyLzMwLzIwMjIIAAAACjEyLzMwLzIwMjIVQZM6QSDbCOP+b6pBINsILENJUS5OQVNEQVFHUzpSVEwuSVFfUEVfRVhDTC4xMDAwMC4yMDIyLTEyLTMwAQAAAAOvzg0DAAAAAk5NAQcAAAAFAAAAATEBAAAACy0yMTEwNjc1MDY3AwAAAAEwAgAAAAYxMDAwNjYEAAAAATAHAAAACjEyLzMwLzIwMjIIAAAACjEyLzMwLzIwMjIVQZM6QSDbCKk7b6pBINsILkNJUS5OQVNEQVFDTTpVRlBULklRX1RFVl9FQklULjEwMDAwLjIwMjItMTItMzABAAAAqDMFAAIAAAAQNDQuNjk4Nzk1</t>
  </si>
  <si>
    <t>NTc0MDk2MwEHAAAABQAAAAExAQAAAAstMjEwODQzMTkwMAMAAAABMAIAAAAGMTAwMDYyBAAAAAEwBwAAAAoxMi8zMC8yMDIyCAAAAAoxMi8zMC8yMDIyFUGTOkEg2wiBn26qQSDbCDBDSVEuTkFTREFRR006TVJVUy5JUV9URVZfRUJJVERBLjEwMDAwLjIwMjItMTItMzABAAAAEGR8AQMAAAACTk0BBwAAAAUAAAABMQEAAAALLTIxMDk4OTEwMDEDAAAAATACAAAABjEwMDA2MwQAAAABMAcAAAAKMTIvMzAvMjAyMggAAAAKMTIvMzAvMjAyMhVBkzpBINsIYSpuqkEg2wgxQ0lRLk5BU0RBUUdNOk1SVVMuSVFfUFJJQ0VfU0FMRVMuMTAwMDAuMjAyMi0xMi0zMAEAAAAQZHwBAgAAABAxMi4xNzIxMzE0MDU1MTUzAQcAAAAFAAAAATEBAAAACy0yMTA5ODkxMDAxAwAAAAEwAgAAAAUzODk1OAQAAAABMAcAAAAKMTIvMzAvMjAyMggAAAAKMTIvMzAvMjAyMhVBkzpBINsIWQNuqkEg2wgzQ0lRLk5BU0RBUUdTOklNR04uSVFfVEVWX1RPVEFMX1JFVi4xMDAwMC4yMDIyLTEyLTMwAQAAAGJ0AAACAAAAEDExLjQ3NTIwMDQ1MzUwNDQBBwAAAAUAAAABMQEAAAALLTIxMDk4NjgwNTUDAAAAATACAAAABjEwMDA2MQQAAAABMAcAAAAKMTIvMzAvMjAyMggAAAAKMTIvMzAvMjAyMhVBkzpBINsIL2dtqkEg2wgpQ0lRLk5BU0RBUUdTOklNR04uSVFfUEJWLjEwMDAwLjIwMjItMTItMzABAAAAYnQAAAIAAAAQMy4zNTY5OTcwMDM3</t>
  </si>
  <si>
    <t>NDQ4MQEHAAAABQAAAAExAQAAAAstMjEwOTg2ODA1NQMAAAABMAIAAAAGMTAwMDY3BAAAAAEwBwAAAAoxMi8zMC8yMDIyCAAAAAoxMi8zMC8yMDIyFUGTOkEg2wgYGW2qQSDbCC1DSVEuTkFTREFRR1M6VVNMTS5JUV9QRV9FWENMLjEwMDAwLjIwMjItMTItMzABAAAAPJ0EAAIAAAAQMjEuNTIyOTM1Nzc5ODE2NQEHAAAABQAAAAExAQAAAAstMjEwODcyOTU5NgMAAAABMAIAAAAGMTAwMDY2BAAAAAEwBwAAAAoxMi8zMC8yMDIyCAAAAAoxMi8zMC8yMDIyFUGTOkEg2wjRfGyqQSDbCC5DSVEuTkFTREFRQ006VktUWC5JUV9URVZfRUJJVC4xMDAwMC4yMDIyLTEyLTMwAQAAAPK8tQ4DAAAAAk5NAQcAAAAFAAAAATEBAAAACy0yMTEzMjY0NDU2AwAAAAEwAgAAAAYxMDAwNjIEAAAAATAHAAAACjEyLzMwLzIwMjIIAAAACjEyLzMwLzIwMjIVQZM6QSDbCEHga6pBINsIMENJUS5OQVNEQVFHUzpBTVdELklRX1RFVl9FQklUREEuMTAwMDAuMjAyMi0xMi0zMAEAAAC10gMAAgAAAA84Ljg1NjI3OTg1NTQxNDUBBwAAAAUAAAABMQEAAAALLTIwNjgxMDA2NzcDAAAAATACAAAABjEwMDA2MwQAAAABMAcAAAAKMTIvMzAvMjAyMggAAAAKMTIvMzAvMjAyMhVBkzpBINsIzB1rqkEg2wgxQ0lRLk5BU0RBUUdTOkFNV0QuSVFfUFJJQ0VfU0FMRVMuMTAwMDAuMjAyMi0xMi0zMAEAAAC10gMAAgAAABAwLjQ0NTg0ODgxODU0MjE1</t>
  </si>
  <si>
    <t>AQcAAAAFAAAAATEBAAAACy0yMDY4MTAwNjc3AwAAAAEwAgAAAAUzODk1OAQAAAABMAcAAAAKMTIvMzAvMjAyMggAAAAKMTIvMzAvMjAyMhVBkzpBINsIzB1rqkEg2wgzQ0lRLk5BU0RBUUdNOkdQQ1IuSVFfVEVWX1RPVEFMX1JFVi4xMDAwMC4yMDIyLTEyLTMwAQAAAJrwvmMDAAAAAAAVQZM6QSDbCKBaaqpBINsIKUNJUS5OQVNEQVFHTTpHUENSLklRX1BCVi4xMDAwMC4yMDIyLTEyLTMwAQAAAJrwvmMDAAAAAAAVQZM6QSDbCK+BaqpBINsILUNJUS5OQVNEQVFHUzpIQ0NJLklRX1BFX0VYQ0wuMTAwMDAuMjAyMi0xMi0zMAEAAAAoSkQAAgAAABAxMi41NDA1NDA1NDA1NDA1AQcAAAAFAAAAATEBAAAACy0yMTA5OTAxNTIyAwAAAAEwAgAAAAYxMDAwNjYEAAAAATAHAAAACjEyLzMwLzIwMjIIAAAACjEyLzMwLzIwMjIVQZM6QSDbCC2XaapBINsILkNJUS5OQVNEQVFHUzpBTVRCLklRX1RFVl9FQklULjEwMDAwLjIwMjItMTItMzABAAAAKRZLAAMAAAAAABVBkzpBINsIGSJpqkEg2wgwQ0lRLk5BU0RBUUdTOlNIQ1IuSVFfVEVWX0VCSVREQS4xMDAwMC4yMDIyLTEyLTMwAQAAAOXCtgQDAAAAAk5NAQcAAAAFAAAAATEBAAAACy0yMTA1MzU4MDkzAwAAAAEwAgAAAAYxMDAwNjMEAAAAATAHAAAACjEyLzMwLzIwMjIIAAAACjEyLzMwLzIwMjIVQZM6QSDbCOaFaKpBINsIMUNJUS5OQVNEQVFHUzpTSENSLklRX1BS</t>
  </si>
  <si>
    <t>SUNFX1NBTEVTLjEwMDAwLjIwMjItMTItMzABAAAA5cK2BAIAAAAQMS4wODkyMTA0MTc3NTMwNAEHAAAABQAAAAExAQAAAAstMjEwNTM1ODA5MwMAAAABMAIAAAAFMzg5NTgEAAAAATAHAAAACjEyLzMwLzIwMjIIAAAACjEyLzMwLzIwMjIVQZM6QSDbCOaFaKpBINsIM0NJUS5OQVNEQVFHUzpDT0dULklRX1RFVl9UT1RBTF9SRVYuMTAwMDAuMjAyMi0xMi0zMAEAAABp1EQoAwAAAAAAFUGTOkEg2wjL6WeqQSDbCClDSVEuTkFTREFRR1M6Q09HVC5JUV9QQlYuMTAwMDAuMjAyMi0xMi0zMAEAAABp1EQoAgAAABAzLjkzMjEzODYzNDQxODU5AQcAAAAFAAAAATEBAAAACy0yMTA4MjA4NDM1AwAAAAEwAgAAAAYxMDAwNjcEAAAAATAHAAAACjEyLzMwLzIwMjIIAAAACjEyLzMwLzIwMjIVQZM6QSDbCL3CZ6pBINsILUNJUS5OQVNEQVFDTTpBU0xFLklRX1BFX0VYQ0wuMTAwMDAuMjAyMi0xMi0zMAEAAAAaWgUFAgAAABAyMS4zNDIxMDUyNjMxNTc5AQcAAAAFAAAAATEBAAAACy0yMTA4MzcxMjc1AwAAAAEwAgAAAAYxMDAwNjYEAAAAATAHAAAACjEyLzMwLzIwMjIIAAAACjEyLzMwLzIwMjIVQZM6QSDbCJD/ZqpBINsILkNJUS5OQVNEQVFHUzpBUkNFLklRX1RFVl9FQklULjEwMDAwLjIwMjItMTItMzABAAAAcfR+IgIAAAAQNDguMjcyMTkwMzMxMTk5MwEHAAAABQAAAAExAQAAAAstMjEwNTg4Njg4NwMAAAABMAIA</t>
  </si>
  <si>
    <t>AAAGMTAwMDYyBAAAAAEwBwAAAAoxMi8zMC8yMDIyCAAAAAoxMi8zMC8yMDIyFUGTOkEg2wheimaqQSDbCDBDSVEuTkFTREFRR1M6Q09MTC5JUV9URVZfRUJJVERBLjEwMDAwLjIwMjItMTItMzABAAAAjUpyAAIAAAAQMTQuMTcyNzIzOTUwMzAyMQEHAAAABQAAAAExAQAAAAstMjExMTAwNDEwMQMAAAABMAIAAAAGMTAwMDYzBAAAAAEwBwAAAAoxMi8zMC8yMDIyCAAAAAoxMi8zMC8yMDIyFUGTOkEg2wimxmWqQSDbCDFDSVEuTkFTREFRR1M6Q09MTC5JUV9QUklDRV9TQUxFUy4xMDAwMC4yMDIyLTEyLTMwAQAAAI1KcgACAAAAEDIuOTI3NTExMjg3MzIyNjEBBwAAAAUAAAABMQEAAAALLTIxMTEwMDQxMDEDAAAAATACAAAABTM4OTU4BAAAAAEwBwAAAAoxMi8zMC8yMDIyCAAAAAoxMi8zMC8yMDIyFUGTOkEg2wimxmWqQSDbCDNDSVEuTkFTREFRR1M6TllNVC5JUV9URVZfVE9UQUxfUkVWLjEwMDAwLjIwMjItMTItMzABAAAAsv1+AAMAAAAAABVBkzpBINsIcgNlqkEg2wgpQ0lRLk5BU0RBUUdTOk5ZTVQuSVFfUEJWLjEwMDAwLjIwMjItMTItMzABAAAAsv1+AAIAAAARMC41Mzg3NTc2MTIzMTg4NjEBBwAAAAUAAAABMQEAAAALLTIxMDk3NzM5NTcDAAAAATACAAAABjEwMDA2NwQAAAABMAcAAAAKMTIvMzAvMjAyMggAAAAKMTIvMzAvMjAyMhVBkzpBINsIcgNlqkEg2wgtQ0lRLk5BU0RBUUdTOktOU0EuSVFf</t>
  </si>
  <si>
    <t>UEVfRVhDTC4xMDAwMC4yMDIyLTEyLTMwAQAAALWiRSEDAAAAAk5NAQcAAAAFAAAAATEBAAAACy0yMTEwNzgxMzgyAwAAAAEwAgAAAAYxMDAwNjYEAAAAATAHAAAACjEyLzMwLzIwMjIIAAAACjEyLzMwLzIwMjIVQZM6QSDbCDYZZKpBINsILkNJUS5OQVNEQVFHUzpBTExPLklRX1RFVl9FQklULjEwMDAwLjIwMjItMTItMzABAAAAhr1CIQMAAAACTk0BBwAAAAUAAAABMQEAAAALLTIxMTEyMTQ5MzUDAAAAATACAAAABjEwMDA2MgQAAAABMAcAAAAKMTIvMzAvMjAyMggAAAAKMTIvMzAvMjAyMhVBkzpBINsIFaRjqkEg2wgwQ0lRLk5BU0RBUUdNOk1JUk0uSVFfVEVWX0VCSVREQS4xMDAwMC4yMDIyLTEyLTMwAQAAANpmMyMDAAAAAk5NAQcAAAAFAAAAATEBAAAACy0yMTA4OTg3ODE0AwAAAAEwAgAAAAYxMDAwNjMEAAAAATAHAAAACjEyLzMwLzIwMjIIAAAACjEyLzMwLzIwMjIVQZM6QSDbCO0HY6pBINsIMUNJUS5OQVNEQVFHTTpNSVJNLklRX1BSSUNFX1NBTEVTLjEwMDAwLjIwMjItMTItMzABAAAA2mYzIwIAAAAQMzAuODk1Mjk4MjEwOTI0NgEHAAAABQAAAAExAQAAAAstMjEwODk4NzgxNAMAAAABMAIAAAAFMzg5NTgEAAAAATAHAAAACjEyLzMwLzIwMjIIAAAACjEyLzMwLzIwMjIVQZM6QSDbCO0HY6pBINsIM0NJUS5OQVNEQVFHUzpRTlNULklRX1RFVl9UT1RBTF9SRVYuMTAwMDAuMjAyMi0xMi0zMAEA</t>
  </si>
  <si>
    <t>AACiIAIAAgAAABAxLjE2OTg5NjIzNjY5MTQ1AQcAAAAFAAAAATEBAAAACy0yMTEzMjY1NzAyAwAAAAEwAgAAAAYxMDAwNjEEAAAAATAHAAAACjEyLzMwLzIwMjIIAAAACjEyLzMwLzIwMjIVQZM6QSDbCMNrYqpBINsIKUNJUS5OQVNEQVFHUzpRTlNULklRX1BCVi4xMDAwMC4yMDIyLTEyLTMwAQAAAKIgAgACAAAAEDIuNjIwOTYxNDgxOTExNzEBBwAAAAUAAAABMQEAAAALLTIxMTMyNjU3MDIDAAAAATACAAAABjEwMDA2NwQAAAABMAcAAAAKMTIvMzAvMjAyMggAAAAKMTIvMzAvMjAyMhVBkzpBINsIrx1iqkEg2wgsQ0lRLk5BU0RBUUNNOlBDVC5JUV9QRV9FWENMLjEwMDAwLjIwMjItMTItMzABAAAAkOmwIgMAAAACTk0BBwAAAAUAAAABMQEAAAALLTIxMDY0NzM5NzEDAAAAATACAAAABjEwMDA2NgQAAAABMAcAAAAKMTIvMzAvMjAyMggAAAAKMTIvMzAvMjAyMhVBkzpBINsIhoFhqkEg2wguQ0lRLk5BU0RBUUdTOldLTUUuSVFfVEVWX0VCSVQuMTAwMDAuMjAyMi0xMi0zMAEAAABWQaAqAwAAAAJOTQEHAAAABQAAAAExAQAAAAstMjEwNzAxNjc1NAMAAAABMAIAAAAGMTAwMDYyBAAAAAEwBwAAAAoxMi8zMC8yMDIyCAAAAAoxMi8zMC8yMDIyFUGTOkEg2whd5WCqQSDbCDBDSVEuTkFTREFRR1M6SlJWUi5JUV9URVZfRUJJVERBLjEwMDAwLjIwMjItMTItMzABAAAAwg14EAMAAAACTk0BBwAAAAUAAAABMQEA</t>
  </si>
  <si>
    <t>AAALLTIxMDk5MTE5NTIDAAAAATACAAAABjEwMDA2MwQAAAABMAcAAAAKMTIvMzAvMjAyMggAAAAKMTIvMzAvMjAyMhVBkzpBINsIM0lgqkEg2wgxQ0lRLk5BU0RBUUdTOkpSVlIuSVFfUFJJQ0VfU0FMRVMuMTAwMDAuMjAyMi0xMi0zMAEAAADCDXgQAgAAABEwLjk0NTc0ODM3MjU4Njg2NgEHAAAABQAAAAExAQAAAAstMjEwOTkxMTk1MgMAAAABMAIAAAAFMzg5NTgEAAAAATAHAAAACjEyLzMwLzIwMjIIAAAACjEyLzMwLzIwMjIVQZM6QSDbCDNJYKpBINsIMkNJUS5OQVNEQVFHUzpPUEsuSVFfVEVWX1RPVEFMX1JFVi4xMDAwMC4yMDIyLTEyLTMwAQAAAI+5/QECAAAAETAuNjA2OTk2OTEzNzM1MDI3AQcAAAAFAAAAATEBAAAACy0yMTA5NjYyNTAxAwAAAAEwAgAAAAYxMDAwNjEEAAAAATAHAAAACjEyLzMwLzIwMjIIAAAACjEyLzMwLzIwMjIVQZM6QSDbCAGGX6pBINsIKENJUS5OQVNEQVFHUzpPUEsuSVFfUEJWLjEwMDAwLjIwMjItMTItMzABAAAAj7n9AQIAAAARMC41MDU0NzIwMzgwOTU2MDgBBwAAAAUAAAABMQEAAAALLTIxMDk2NjI1MDEDAAAAATACAAAABjEwMDA2NwQAAAABMAcAAAAKMTIvMzAvMjAyMggAAAAKMTIvMzAvMjAyMhVBkzpBINsIAYZfqkEg2wgtQ0lRLk5BU0RBUUdTOkhJQkIuSVFfUEVfRVhDTC4xMDAwMC4yMDIyLTEyLTMwAQAAAARzAAACAAAAEDYuMDk2NTE0NzQ1MzA4MzEBBwAA</t>
  </si>
  <si>
    <t>AAUAAAABMQEAAAALLTIxMDY3NjMwNjEDAAAAATACAAAABjEwMDA2NgQAAAABMAcAAAAKMTIvMzAvMjAyMggAAAAKMTIvMzAvMjAyMhVBkzpBINsIwpteqkEg2wguQ0lRLk5BU0RBUUdTOklHTVMuSVFfVEVWX0VCSVQuMTAwMDAuMjAyMi0xMi0zMAEAAACQQ8kSAwAAAAJOTQEHAAAABQAAAAExAQAAAAstMjEwNjQxMjEzMgMAAAABMAIAAAAGMTAwMDYyBAAAAAEwBwAAAAoxMi8zMC8yMDIyCAAAAAoxMi8zMC8yMDIyFUGTOkEg2whbJ16qQSDbCDBDSVEuTkFTREFRR006QVNUTC5JUV9URVZfRUJJVERBLjEwMDAwLjIwMjItMTItMzABAAAAjNEFAAIAAAARMC4zODczMzQyMzM3NTA4MDUBBwAAAAUAAAABMQEAAAALLTIwNzE0NjYxMTcDAAAAATACAAAABjEwMDA2MwQAAAABMAcAAAAKMTIvMzAvMjAyMggAAAAKMTIvMzAvMjAyMhVBkzpBINsIe4pdqkEg2wgxQ0lRLk5BU0RBUUdNOkFTVEwuSVFfUFJJQ0VfU0FMRVMuMTAwMDAuMjAyMi0xMi0zMAEAAACM0QUAAgAAABEwLjE4NDUwNTg5MTY4OTc2OAEHAAAABQAAAAExAQAAAAstMjA3MTQ2NjExNwMAAAABMAIAAAAFMzg5NTgEAAAAATAHAAAACjEyLzMwLzIwMjIIAAAACjEyLzMwLzIwMjIVQZM6QSDbCHuKXapBINsIM0NJUS5OQVNEQVFDTTpHRFlOLklRX1RFVl9UT1RBTF9SRVYuMTAwMDAuMjAyMi0xMi0zMAEAAAAMZqYCAgAAABAyLjc0ODA4Nzg2NjMzODUx</t>
  </si>
  <si>
    <t>AQcAAAAFAAAAATEBAAAACy0yMTA5NjE1OTAxAwAAAAEwAgAAAAYxMDAwNjEEAAAAATAHAAAACjEyLzMwLzIwMjIIAAAACjEyLzMwLzIwMjIVQZM6QSDbCFLuXKpBINsIKUNJUS5OQVNEQVFDTTpHRFlOLklRX1BCVi4xMDAwMC4yMDIyLTEyLTMwAQAAAAxmpgICAAAAEDMuMzAzNTIwMTkyMjUxOTIBBwAAAAUAAAABMQEAAAALLTIxMDk2MTU5MDEDAAAAATACAAAABjEwMDA2NwQAAAABMAcAAAAKMTIvMzAvMjAyMggAAAAKMTIvMzAvMjAyMhVBkzpBINsIQqBcqkEg2wgtQ0lRLk5BU0RBUUdNOk1UVFIuSVFfUEVfRVhDTC4xMDAwMC4yMDIyLTEyLTMwAQAAAD054wwDAAAAAk5NAQcAAAAFAAAAATEBAAAACy0yMTA3NzIxNjc2AwAAAAEwAgAAAAYxMDAwNjYEAAAAATAHAAAACjEyLzMwLzIwMjIIAAAACjEyLzMwLzIwMjIVQZM6QSDbCB0EXKpBINsILkNJUS5OQVNEQVFHUzpYTVRSLklRX1RFVl9FQklULjEwMDAwLjIwMjItMTItMzABAAAAnkfZEgMAAAACTk0BBwAAAAUAAAABMQEAAAALLTIxMDc3NTk0NjYDAAAAATACAAAABjEwMDA2MgQAAAABMAcAAAAKMTIvMzAvMjAyMggAAAAKMTIvMzAvMjAyMhVBkzpBINsI62dbqkEg2wgwQ0lRLk5BU0RBUUdNOlFDUkguSVFfVEVWX0VCSVREQS4xMDAwMC4yMDIyLTEyLTMwAQAAAN8HBQADAAAAAAAVQZM6QSDbCLqkWqpBINsIMUNJUS5OQVNEQVFHTTpRQ1JILklRX1BS</t>
  </si>
  <si>
    <t>SUNFX1NBTEVTLjEwMDAwLjIwMjItMTItMzABAAAA3wcFAAIAAAAQMi44MzM5NjM1MzQzNTY3MwEHAAAABQAAAAExAQAAAAstMjEwODU4ODk5MwMAAAABMAIAAAAFMzg5NTgEAAAAATAHAAAACjEyLzMwLzIwMjIIAAAACjEyLzMwLzIwMjIVQZM6QSDbCMLLWqpBINsIM0NJUS5OQVNEQVFHTTpMUFJPLklRX1RFVl9UT1RBTF9SRVYuMTAwMDAuMjAyMi0xMi0zMAEAAACacEoEAgAAABAzLjcyODMxNjI3MDIwMDA5AQcAAAAFAAAAATEBAAAACy0yMTEwMTcxODcxAwAAAAEwAgAAAAYxMDAwNjEEAAAAATAHAAAACjEyLzMwLzIwMjIIAAAACjEyLzMwLzIwMjIVQZM6QSDbCIThWapBINsIKUNJUS5OQVNEQVFHTTpMUFJPLklRX1BCVi4xMDAwMC4yMDIyLTEyLTMwAQAAAJpwSgQCAAAAEDUuMzU4NzAzNjg1OTE0ODcBBwAAAAUAAAABMQEAAAALLTIxMTAxNzE4NzEDAAAAATACAAAABjEwMDA2NwQAAAABMAcAAAAKMTIvMzAvMjAyMggAAAAKMTIvMzAvMjAyMhVBkzpBINsIjghaqkEg2wgtQ0lRLk5BU0RBUUdTOklIUlQuSVFfUEVfRVhDTC4xMDAwMC4yMDIyLTEyLTMwAQAAAGBqAQADAAAAAk5NAQcAAAAFAAAAATEBAAAACy0yMTExMzEyMTE0AwAAAAEwAgAAAAYxMDAwNjYEAAAAATAHAAAACjEyLzMwLzIwMjIIAAAACjEyLzMwLzIwMjIVQZM6QSDbCNceWapBINsILkNJUS5OQVNEQVFHUzpIV0tOLklRX1RFVl9FQklU</t>
  </si>
  <si>
    <t>LjEwMDAwLjIwMjItMTItMzABAAAAszoEAAIAAAAQMTMuOTE1NDYxNzAyMDA0MQEHAAAABQAAAAExAQAAAAstMjExNDAzMTAzMQMAAAABMAIAAAAGMTAwMDYyBAAAAAEwBwAAAAoxMi8zMC8yMDIyCAAAAAoxMi8zMC8yMDIyOmiTOkEg2wizgliqQSDbCDBDSVEuTkFTREFRR006TU9ORC5JUV9URVZfRUJJVERBLjEwMDAwLjIwMjItMTItMzABAAAAViZsDAMAAAACTk0BBwAAAAUAAAABMQEAAAALLTIwODgxMDQxNjYDAAAAATACAAAABjEwMDA2MwQAAAABMAcAAAAKMTIvMzAvMjAyMggAAAAKMTIvMzAvMjAyMjpokzpBINsIjw1YqkEg2wgxQ0lRLk5BU0RBUUdNOk1PTkQuSVFfUFJJQ0VfU0FMRVMuMTAwMDAuMjAyMi0xMi0zMAEAAABWJmwMAwAAAAAAOmiTOkEg2wiJ5leqQSDbCDJDSVEuTkFTREFRR1M6UEZDLklRX1RFVl9UT1RBTF9SRVYuMTAwMDAuMjAyMi0xMi0zMAEAAACCOAUAAwAAAAAAOmiTOkEg2whaSleqQSDbCChDSVEuTkFTREFRR1M6UEZDLklRX1BCVi4xMDAwMC4yMDIyLTEyLTMwAQAAAII4BQACAAAAETAuOTU4NzM5NTA2MDMyNjY1AQcAAAAFAAAAATEBAAAACy0yMTA5NjI4NTUyAwAAAAEwAgAAAAYxMDAwNjcEAAAAATAHAAAACjEyLzMwLzIwMjIIAAAACjEyLzMwLzIwMjI6aJM6QSDbCE8jV6pBINsIL0NJUS5OQVNEQVFHUzpSQkNBLkEuSVFfUEVfRVhDTC4xMDAwMC4yMDIyLTEyLTMwAQAA</t>
  </si>
  <si>
    <t>ABftBQACAAAAEDkuNzg2Njg1MTgxMzI3NTIBBwAAAAUAAAABMQEAAAALLTIxMDk1ODYwMjgDAAAAATACAAAABjEwMDA2NgQAAAABMAcAAAAKMTIvMzAvMjAyMggAAAAKMTIvMzAvMjAyMjpokzpBINsIKodWqkEg2wguQ0lRLk5BU0RBUUdNOlNQUlkuSVFfVEVWX0VCSVQuMTAwMDAuMjAyMi0xMi0zMAEAAAAHpuEiAwAAAAJOTQEHAAAABQAAAAExAQAAAAstMjA2OTM5MTQ5MQMAAAABMAIAAAAGMTAwMDYyBAAAAAEwBwAAAAoxMi8zMC8yMDIyCAAAAAoxMi8zMC8yMDIyOmiTOkEg2wj86lWqQSDbCDBDSVEuTkFTREFRR1M6UEVCTy5JUV9URVZfRUJJVERBLjEwMDAwLjIwMjItMTItMzABAAAA7P8EAAMAAAAAADpokzpBINsIyydVqkEg2wgxQ0lRLk5BU0RBUUdTOlBFQk8uSVFfUFJJQ0VfU0FMRVMuMTAwMDAuMjAyMi0xMi0zMAEAAADs/wQAAgAAABAyLjU2MDQ0MjUzMTQ3OTE3AQcAAAAFAAAAATEBAAAACy0yMTA4MTkyMjcxAwAAAAEwAgAAAAUzODk1OAQAAAABMAcAAAAKMTIvMzAvMjAyMggAAAAKMTIvMzAvMjAyMjpokzpBINsIyydVqkEg2wgzQ0lRLk5BU0RBUUdNOkFSRFguSVFfVEVWX1RPVEFMX1JFVi4xMDAwMC4yMDIyLTEyLTMwAQAAADP7ggMCAAAAEDQ3LjYyMjc1ODA3MTcwNDUBBwAAAAUAAAABMQEAAAALLTIxMTAyMjY5MzUDAAAAATACAAAABjEwMDA2MQQAAAABMAcAAAAKMTIvMzAvMjAyMggA</t>
  </si>
  <si>
    <t>AAAKMTIvMzAvMjAyMjpokzpBINsImGRUqkEg2wgpQ0lRLk5BU0RBUUdNOkFSRFguSVFfUEJWLjEwMDAwLjIwMjItMTItMzABAAAAM/uCAwIAAAAQNC40OTA4NDgxMjQyNDM2NQEHAAAABQAAAAExAQAAAAstMjExMDIyNjkzNQMAAAABMAIAAAAGMTAwMDY3BAAAAAEwBwAAAAoxMi8zMC8yMDIyCAAAAAoxMi8zMC8yMDIyOmiTOkEg2wiYZFSqQSDbCC1DSVEuTkFTREFRQ006V0FMRC5JUV9QRV9FWENMLjEwMDAwLjIwMjItMTItMzABAAAAJKYIKgMAAAACTk0BBwAAAAUAAAABMQEAAAALLTIxMDU3Njk2NDIDAAAAATACAAAABjEwMDA2NgQAAAABMAcAAAAKMTIvMjkvMjAyMggAAAAKMTIvMjkvMjAyMjpokzpBINsIZaFTqkEg2wguQ0lRLk5BU0RBUUdTOlNOUE8uSVFfVEVWX0VCSVQuMTAwMDAuMjAyMi0xMi0zMAEAAACpzC0iAgAAABA2My4xOTIyMDY0NTUyMzQ3AQcAAAAFAAAAATEBAAAACy0yMTA3MDUxNDEyAwAAAAEwAgAAAAYxMDAwNjIEAAAAATAHAAAACjEyLzMwLzIwMjIIAAAACjEyLzMwLzIwMjI6aJM6QSDbCD4FU6pBINsIMENJUS5OQVNEQVFHUzpJRFlBLklRX1RFVl9FQklUREEuMTAwMDAuMjAyMi0xMi0zMAEAAABrHacTAwAAAAJOTQEHAAAABQAAAAExAQAAAAstMjEwNzU1MDc3MgMAAAABMAIAAAAGMTAwMDYzBAAAAAEwBwAAAAoxMi8zMC8yMDIyCAAAAAoxMi8zMC8yMDIyOmiTOkEg2wgckFKq</t>
  </si>
  <si>
    <t>QSDbCDFDSVEuTkFTREFRR1M6SURZQS5JUV9QUklDRV9TQUxFUy4xMDAwMC4yMDIyLTEyLTMwAQAAAGsdpxMCAAAAEDIyLjkyNDYzODg3NzAwODEBBwAAAAUAAAABMQEAAAALLTIxMDc1NTA3NzIDAAAAATACAAAABTM4OTU4BAAAAAEwBwAAAAoxMi8zMC8yMDIyCAAAAAoxMi8zMC8yMDIyOmiTOkEg2wgVaVKqQSDbCDNDSVEuTkFTREFRR1M6RVhBSS5JUV9URVZfVE9UQUxfUkVWLjEwMDAwLjIwMjItMTItMzABAAAAKphWGAIAAAAQMS4wMDUwODEwMjA1Nzc2OQEHAAAABQAAAAExAQAAAAstMjEwNzE5MDQ2MQMAAAABMAIAAAAGMTAwMDYxBAAAAAEwBwAAAAoxMi8zMC8yMDIyCAAAAAoxMi8zMC8yMDIyOmiTOkEg2wjmzFGqQSDbCClDSVEuTkFTREFRR1M6RVhBSS5JUV9QQlYuMTAwMDAuMjAyMi0xMi0zMAEAAAAqmFYYAgAAABEwLjgzOTUxMzI5MTYzNTgzMQEHAAAABQAAAAExAQAAAAstMjEwNzE5MDQ2MQMAAAABMAIAAAAGMTAwMDY3BAAAAAEwBwAAAAoxMi8zMC8yMDIyCAAAAAoxMi8zMC8yMDIyOmiTOkEg2wjjpVGqQSDbCC1DSVEuTkFTREFRR006T1NUSy5JUV9QRV9FWENMLjEwMDAwLjIwMjItMTItMzABAAAA+U4KAAIAAAAQNi4yNjc5MTc4NzYwMzA1NgEHAAAABQAAAAExAQAAAAstMjExMDUyMjE5MQMAAAABMAIAAAAGMTAwMDY2BAAAAAEwBwAAAAoxMi8zMC8yMDIyCAAAAAoxMi8zMC8yMDIyOmiT</t>
  </si>
  <si>
    <t>OkEg2wi4CVGqQSDbCC5DSVEuTkFTREFRR1M6UkRGTi5JUV9URVZfRUJJVC4xMDAwMC4yMDIyLTEyLTMwAQAAABJrgwEDAAAAAk5NAQcAAAAFAAAAATEBAAAACy0yMTExOTAxNTE2AwAAAAEwAgAAAAYxMDAwNjIEAAAAATAHAAAACjEyLzMwLzIwMjIIAAAACjEyLzMwLzIwMjI6aJM6QSDbCIttUKpBINsIMENJUS5OQVNEQVFHUzpFV0NaLklRX1RFVl9FQklUREEuMTAwMDAuMjAyMi0xMi0zMAEAAACWhJMiAgAAABAyMS40OTY0NTgwNzU5NDA5AQcAAAAFAAAAATEBAAAACy0yMTA4MzM4MDAzAwAAAAEwAgAAAAYxMDAwNjMEAAAAATAHAAAACjEyLzMwLzIwMjIIAAAACjEyLzMwLzIwMjI6aJM6QSDbCNepT6pBINsIMUNJUS5OQVNEQVFHUzpFV0NaLklRX1BSSUNFX1NBTEVTLjEwMDAwLjIwMjItMTItMzABAAAAloSTIgIAAAAQMi4yNDYwNDkzODg1NTEzOQEHAAAABQAAAAExAQAAAAstMjEwODMzODAwMwMAAAABMAIAAAAFMzg5NTgEAAAAATAHAAAACjEyLzMwLzIwMjIIAAAACjEyLzMwLzIwMjI6aJM6QSDbCNepT6pBINsIM0NJUS5OQVNEQVFHUzpDUkFJLklRX1RFVl9UT1RBTF9SRVYuMTAwMDAuMjAyMi0xMi0zMAEAAAAN2gUAAgAAABAxLjgwMDI5MjU2MjEwNTQxAQcAAAAFAAAAATEBAAAACy0yMTA5NzY2OTcwAwAAAAEwAgAAAAYxMDAwNjEEAAAAATAHAAAACjEyLzMwLzIwMjIIAAAACjEyLzMwLzIwMjI6</t>
  </si>
  <si>
    <t>aJM6QSDbCCHATqpBINsIKUNJUS5OQVNEQVFHUzpDUkFJLklRX1BCVi4xMDAwMC4yMDIyLTEyLTMwAQAAAA3aBQACAAAAEDQuMzc5MzMzNjM3MzMxNTEBBwAAAAUAAAABMQEAAAALLTIxMDk3NjY5NzADAAAAATACAAAABjEwMDA2NwQAAAABMAcAAAAKMTIvMzAvMjAyMggAAAAKMTIvMzAvMjAyMjpokzpBINsIKedOqkEg2wgtQ0lRLk5BU0RBUUdTOkNTSUkuSVFfUEVfRVhDTC4xMDAwMC4yMDIyLTEyLTMwAQAAAJKajgADAAAAAk5NAQcAAAAFAAAAATEBAAAACy0yMTEzNzY2ODQwAwAAAAEwAgAAAAYxMDAwNjYEAAAAATAHAAAACjEyLzMwLzIwMjIIAAAACjEyLzMwLzIwMjI6aJM6QSDbCBr9TapBINsILkNJUS5OQVNEQVFHUzpJTlRSLklRX1RFVl9FQklULjEwMDAwLjIwMjItMTItMzABAAAA2hnfBQMAAAAAADpokzpBINsI/odNqkEg2wgwQ0lRLk5BU0RBUUdTOkNORFQuSVFfVEVWX0VCSVREQS4xMDAwMC4yMDIyLTEyLTMwAQAAAO0fTBMCAAAAEDMuNzc2Nzc1NjIyMjIyMjIBBwAAAAUAAAABMQEAAAALLTIxMTExMzYzMzgDAAAAATACAAAABjEwMDA2MwQAAAABMAcAAAAKMTIvMzAvMjAyMggAAAAKMTIvMzAvMjAyMjpokzpBINsIoetMqkEg2wgxQ0lRLk5BU0RBUUdTOkNORFQuSVFfUFJJQ0VfU0FMRVMuMTAwMDAuMjAyMi0xMi0zMAEAAADtH0wTAgAAABEwLjIwODA5NDY3NzQyNjI3NQEHAAAABQAAAAEx</t>
  </si>
  <si>
    <t>AQAAAAstMjExMTEzNjMzOAMAAAABMAIAAAAFMzg5NTgEAAAAATAHAAAACjEyLzMwLzIwMjIIAAAACjEyLzMwLzIwMjI6aJM6QSDbCJfETKpBINsIM0NJUS5OQVNEQVFDTTpISFJTLklRX1RFVl9UT1RBTF9SRVYuMTAwMDAuMjAyMi0xMi0zMAEAAAAh6r0GAgAAAA8zLjA3NzAxMTc1NjMyMzEBBwAAAAUAAAABMQEAAAALLTIwNTk1MDI5NDMDAAAAATACAAAABjEwMDA2MQQAAAABMAcAAAAKMTIvMzAvMjAyMggAAAAKMTIvMzAvMjAyMjpokzpBINsIcihMqkEg2wgpQ0lRLk5BU0RBUUNNOkhIUlMuSVFfUEJWLjEwMDAwLjIwMjItMTItMzABAAAAIeq9BgIAAAAQMTEuNTY0NjIxNjU0MzUzOQEHAAAABQAAAAExAQAAAAstMjA1OTUwMjk0MwMAAAABMAIAAAAGMTAwMDY3BAAAAAEwBwAAAAoxMi8zMC8yMDIyCAAAAAoxMi8zMC8yMDIyOmiTOkEg2whiAUyqQSDbCC1DSVEuTkFTREFRR1M6QVJRVC5JUV9QRV9FWENMLjEwMDAwLjIwMjItMTItMzABAAAAKGG5IAMAAAACTk0BBwAAAAUAAAABMQEAAAALLTIxMTE0MDM1NTMDAAAAATACAAAABjEwMDA2NgQAAAABMAcAAAAKMTIvMzAvMjAyMggAAAAKMTIvMzAvMjAyMjpokzpBINsIO2VLqkEg2wguQ0lRLk5BU0RBUUdTOlVWU1AuSVFfVEVWX0VCSVQuMTAwMDAuMjAyMi0xMi0zMAEAAAAsvwQAAwAAAAAAOmiTOkEg2wgQyUqqQSDbCC9DSVEuTkFTREFRR1M6RFlOLklR</t>
  </si>
  <si>
    <t>X1RFVl9FQklUREEuMTAwMDAuMjAyMi0xMi0zMAEAAAACBkgkAwAAAAJOTQEHAAAABQAAAAExAQAAAAstMjEwODkxMTI2OQMAAAABMAIAAAAGMTAwMDYzBAAAAAEwBwAAAAoxMi8zMC8yMDIyCAAAAAoxMi8zMC8yMDIyOmiTOkEg2wgXLUqqQSDbCDBDSVEuTkFTREFRR1M6RFlOLklRX1BSSUNFX1NBTEVTLjEwMDAwLjIwMjItMTItMzABAAAAAgZIJAMAAAAAADpokzpBINsIFy1KqkEg2wgzQ0lRLk5BU0RBUUdTOklDUFQuSVFfVEVWX1RPVEFMX1JFVi4xMDAwMC4yMDIyLTEyLTMwAQAAAIKvrQACAAAAETAuOTkzNDE1ODE5MjQ2ODExAQcAAAAFAAAAATEBAAAACy0yMTA5Njk3MTE4AwAAAAEwAgAAAAYxMDAwNjEEAAAAATAHAAAACjEyLzMwLzIwMjIIAAAACjEyLzMwLzIwMjI6aJM6QSDbCONpSapBINsIKUNJUS5OQVNEQVFHUzpJQ1BULklRX1BCVi4xMDAwMC4yMDIyLTEyLTMwAQAAAIKvrQADAAAAAk5NAQcAAAAFAAAAATEBAAAACy0yMTA5Njk3MTE4AwAAAAEwAgAAAAYxMDAwNjcEAAAAATAHAAAACjEyLzMwLzIwMjIIAAAACjEyLzMwLzIwMjI6aJM6QSDbCONpSapBINsILUNJUS5OQVNEQVFHTTpXRVNULklRX1BFX0VYQ0wuMTAwMDAuMjAyMi0xMi0zMAEAAACrsNkGAwAAAAJOTQEHAAAABQAAAAExAQAAAAstMjA3OTc5ODY0OAMAAAABMAIAAAAGMTAwMDY2BAAAAAEwBwAAAAoxMi8zMC8yMDIyCAAAAAox</t>
  </si>
  <si>
    <t>Mi8zMC8yMDIyOmiTOkEg2wi0pkiqQSDbCC5DSVEuTkFTREFRQ006QkxURS5JUV9URVZfRUJJVC4xMDAwMC4yMDIyLTEyLTMwAQAAAETt3mkDAAAAAk5NAQcAAAAFAAAAATEBAAAACy0yMTA0NjM0Njg0AwAAAAEwAgAAAAYxMDAwNjIEAAAAATAHAAAACjEyLzMwLzIwMjIIAAAACjEyLzMwLzIwMjI6aJM6QSDbCFoKSKpBINsIMENJUS5OQVNEQVFHUzpHUFJPLklRX1RFVl9FQklUREEuMTAwMDAuMjAyMi0xMi0zMAEAAAApZMYGAgAAABA0LjgzNDY2MDMwMTY0MDU4AQcAAAAFAAAAATEBAAAACy0yMTEyODE1OTgyAwAAAAEwAgAAAAYxMDAwNjMEAAAAATAHAAAACjEyLzMwLzIwMjIIAAAACjEyLzMwLzIwMjI6aJM6QSDbCDeVR6pBINsIMUNJUS5OQVNEQVFHUzpHUFJPLklRX1BSSUNFX1NBTEVTLjEwMDAwLjIwMjItMTItMzABAAAAKWTGBgIAAAARMC42NjE2OTU5NzQ2MTYzODYBBwAAAAUAAAABMQEAAAALLTIxMTI4MTU5ODIDAAAAATACAAAABTM4OTU4BAAAAAEwBwAAAAoxMi8zMC8yMDIyCAAAAAoxMi8zMC8yMDIyOmiTOkEg2wgubkeqQSDbCDJDSVEuTkFTREFRR1M6U0dILklRX1RFVl9UT1RBTF9SRVYuMTAwMDAuMjAyMi0xMi0zMAEAAACWUpQZAgAAABEwLjYyNjI5MzkyNjI3OTE0MQEHAAAABQAAAAExAQAAAAstMjExNTkyNzg4OQMAAAABMAIAAAAGMTAwMDYxBAAAAAEwBwAAAAoxMi8zMC8yMDIyCAAA</t>
  </si>
  <si>
    <t>AAoxMi8zMC8yMDIyOmiTOkEg2wgH0kaqQSDbCChDSVEuTkFTREFRR1M6U0dILklRX1BCVi4xMDAwMC4yMDIyLTEyLTMwAQAAAJZSlBkCAAAAEDIuMjc0NzEzMTk5NjM0ODIBBwAAAAUAAAABMQEAAAALLTIxMTU5Mjc4ODkDAAAAATACAAAABjEwMDA2NwQAAAABMAcAAAAKMTIvMzAvMjAyMggAAAAKMTIvMzAvMjAyMjpokzpBINsI8INGqkEg2wgsQ0lRLk5BU0RBUUdTOlVMSC5JUV9QRV9FWENMLjEwMDAwLjIwMjItMTItMzABAAAAO8HAAAIAAAAQMTIuMjA4NTI3Nzg4MDkxNQEHAAAABQAAAAExAQAAAAstMjEwNzk0MjQwOAMAAAABMAIAAAAGMTAwMDY2BAAAAAEwBwAAAAoxMi8zMC8yMDIyCAAAAAoxMi8zMC8yMDIyOmiTOkEg2wjL50WqQSDbCC5DSVEuTkFTREFRR1M6Uk9DQy5JUV9URVZfRUJJVC4xMDAwMC4yMDIyLTEyLTMwAQAAAFWCBAACAAAAEDExLjEwMzA2NzAyNDI3NDkBBwAAAAUAAAABMQEAAAALLTIxMDkwNjg0NjMDAAAAATACAAAABjEwMDA2MgQAAAABMAcAAAAKMTIvMzAvMjAyMggAAAAKMTIvMzAvMjAyMjpokzpBINsInktFqkEg2wgwQ0lRLk5BU0RBUUNNOkJUQUkuSVFfVEVWX0VCSVREQS4xMDAwMC4yMDIyLTEyLTMwAQAAAA0vZiADAAAAAk5NAQcAAAAFAAAAATEBAAAACy0yMTA4NjA1ODA3AwAAAAEwAgAAAAYxMDAwNjMEAAAAATAHAAAACjEyLzMwLzIwMjIIAAAACjEyLzMwLzIwMjI6</t>
  </si>
  <si>
    <t>aJM6QSDbCHWvRKpBINsIMUNJUS5OQVNEQVFDTTpCVEFJLklRX1BSSUNFX1NBTEVTLjEwMDAwLjIwMjItMTItMzABAAAADS9mIAMAAAAAADpokzpBINsIda9EqkEg2wgyQ0lRLk5BU0RBUUNNOlBOVC5JUV9URVZfVE9UQUxfUkVWLjEwMDAwLjIwMjItMTItMzABAAAABEAgJwMAAAAAADpokzpBINsIQuxDqkEg2wgoQ0lRLk5BU0RBUUNNOlBOVC5JUV9QQlYuMTAwMDAuMjAyMi0xMi0zMAEAAAAEQCAnAgAAABAyLjU3NDI3MjUyOTY1MTgxAQcAAAAFAAAAATEBAAAACy0yMTA2OTc2NDk1AwAAAAEwAgAAAAYxMDAwNjcEAAAAATAHAAAACjEyLzMwLzIwMjIIAAAACjEyLzMwLzIwMjI6aJM6QSDbCELsQ6pBINsILUNJUS5OQVNEQVFHTTpSSUNLLklRX1BFX0VYQ0wuMTAwMDAuMjAyMi0xMi0zMAEAAABfWwUAAgAAABAyNy4xNTgxMjIxMTE1ODk5AQcAAAAFAAAAATEBAAAACy0yMTEzMjY5NzQ2AwAAAAEwAgAAAAYxMDAwNjYEAAAAATAHAAAACjEyLzMwLzIwMjIIAAAACjEyLzMwLzIwMjI6aJM6QSDbCAwpQ6pBINsILkNJUS5OQVNEQVFDTTpUSFJZLklRX1RFVl9FQklULjEwMDAwLjIwMjItMTItMzABAAAA0OMFAAIAAAAQNC44NjM4MDUwMDg5NjczNQEHAAAABQAAAAExAQAAAAstMjEwODI1NjU2MwMAAAABMAIAAAAGMTAwMDYyBAAAAAEwBwAAAAoxMi8zMC8yMDIyCAAAAAoxMi8zMC8yMDIyOmiTOkEg2wjljEKq</t>
  </si>
  <si>
    <t>QSDbCDBDSVEuTkFTREFRR1M6TFBTTi5JUV9URVZfRUJJVERBLjEwMDAwLjIwMjItMTItMzABAAAApngAAAMAAAACTk0BBwAAAAUAAAABMQEAAAALLTIxMTAxMzcyNDIDAAAAATACAAAABjEwMDA2MwQAAAABMAcAAAAKMTIvMzAvMjAyMggAAAAKMTIvMzAvMjAyMjpokzpBINsIxBdCqkEg2wgxQ0lRLk5BU0RBUUdTOkxQU04uSVFfUFJJQ0VfU0FMRVMuMTAwMDAuMjAyMi0xMi0zMAEAAACmeAAAAgAAABAxLjUwMjkxNzEyNjU3MDY3AQcAAAAFAAAAATEBAAAACy0yMTEwMTM3MjQyAwAAAAEwAgAAAAUzODk1OAQAAAABMAcAAAAKMTIvMzAvMjAyMggAAAAKMTIvMzAvMjAyMjpokzpBINsIvvBBqkEg2wgzQ0lRLk5BU0RBUUdTOkFWWEwuSVFfVEVWX1RPVEFMX1JFVi4xMDAwMC4yMDIyLTEyLTMwAQAAAGM4zwADAAAAAAA6aJM6QSDbCMZUQapBINsIKUNJUS5OQVNEQVFHUzpBVlhMLklRX1BCVi4xMDAwMC4yMDIyLTEyLTMwAQAAAGM4zwACAAAAEDQuODE3OTgzMjUyNTY1MzQBBwAAAAUAAAABMQEAAAALLTIxMTMxOTk5MTQDAAAAATACAAAABjEwMDA2NwQAAAABMAcAAAAKMTIvMzAvMjAyMggAAAAKMTIvMzAvMjAyMjpokzpBINsIti1BqkEg2wgtQ0lRLk5BU0RBUUdNOkZGV00uSVFfUEVfRVhDTC4xMDAwMC4yMDIyLTEyLTMwAQAAAKEl6QQCAAAAEDUuOTQ2MDYwNTU4NTMxMzUBBwAAAAUAAAABMQEAAAALLTIx</t>
  </si>
  <si>
    <t>MDk3MTg5NzkDAAAAATACAAAABjEwMDA2NgQAAAABMAcAAAAKMTIvMzAvMjAyMggAAAAKMTIvMzAvMjAyMjpokzpBINsIl5FAqkEg2wguQ0lRLk5BU0RBUUdTOk9QUkEuSVFfVEVWX0VCSVQuMTAwMDAuMjAyMi0xMi0zMAEAAACC8CAiAwAAAAJOTQEHAAAABQAAAAExAQAAAAstMjEwMTA0NzI5MAMAAAABMAIAAAAGMTAwMDYyBAAAAAEwBwAAAAoxMi8zMC8yMDIyCAAAAAoxMi8zMC8yMDIyOmiTOkEg2whp9T+qQSDbCDBDSVEuTkFTREFRR1M6VlRSVS5JUV9URVZfRUJJVERBLjEwMDAwLjIwMjItMTItMzABAAAAZyvXKAIAAAAQNTYuMTA0NTgxOTk3MTY5MgEHAAAABQAAAAExAQAAAAstMjEwNzg1MzgxMwMAAAABMAIAAAAGMTAwMDYzBAAAAAEwBwAAAAoxMi8zMC8yMDIyCAAAAAoxMi8zMC8yMDIyOmiTOkEg2wg4Mj+qQSDbCDFDSVEuTkFTREFRR1M6VlRSVS5JUV9QUklDRV9TQUxFUy4xMDAwMC4yMDIyLTEyLTMwAQAAAGcr1ygCAAAAEDQuNTUyOTQzMzA5OTA0NDkBBwAAAAUAAAABMQEAAAALLTIxMDc4NTM4MTMDAAAAATACAAAABTM4OTU4BAAAAAEwBwAAAAoxMi8zMC8yMDIyCAAAAAoxMi8zMC8yMDIyOmiTOkEg2wg4Mj+qQSDbCDNDSVEuTkFTREFRQ006Tk5ETS5JUV9URVZfVE9UQUxfUkVWLjEwMDAwLjIwMjItMTItMzABAAAAfOD9DwMAAAACTk0BBwAAAAUAAAABMQEAAAALLTIxMDU5OTU4MjMDAAAA</t>
  </si>
  <si>
    <t>ATACAAAABjEwMDA2MQQAAAABMAcAAAAKMTIvMzAvMjAyMggAAAAKMTIvMzAvMjAyMjpokzpBINsI+Uc+qkEg2wgpQ0lRLk5BU0RBUUNNOk5ORE0uSVFfUEJWLjEwMDAwLjIwMjItMTItMzABAAAAfOD9DwIAAAARMC40NDA2NjA5NzYxMzY4NjcBBwAAAAUAAAABMQEAAAALLTIxMDU5OTU4MjMDAAAAATACAAAABjEwMDA2NwQAAAABMAcAAAAKMTIvMzAvMjAyMggAAAAKMTIvMzAvMjAyMjpokzpBINsICG8+qkEg2wgtQ0lRLk5BU0RBUUdTOkhTVE0uSVFfUEVfRVhDTC4xMDAwMC4yMDIyLTEyLTMwAQAAAEphAQACAAAAAzEzOAEHAAAABQAAAAExAQAAAAstMjExMDAzODQ3NAMAAAABMAIAAAAGMTAwMDY2BAAAAAEwBwAAAAoxMi8zMC8yMDIyCAAAAAoxMi8zMC8yMDIyOmiTOkEg2wjEhD2qQSDbCC5DSVEuTkFTREFRR1M6SEZXQS5JUV9DTE9TRVBSSUNFX0FESi4yMDE5LTEyLTMxAQAAAL21BQACAAAACTI1LjM2MzU0NQA6aJM6QSDbCO9Zc6pBINsIKUNJUS5OQVNEQVFHUzpIRldBLklRX01BUktFVENBUC4yMDIyLTA5LTMwAQAAAL21BQACAAAACjkyOS4yMDEwMDEBBgAAAAUAAAABMQEAAAALLTIxMTA1MjI5OTgDAAAAAzE2MAIAAAAGMTAwMDU0BAAAAAEwBwAAAAk5LzMwLzIwMjI6aJM6QSDbCOMyc6pBINsIKUNJUS5OQVNEQVFHUzpIRldBLklRX01BUktFVENBUC4yMDEyLTEyLTMxAQAAAL21BQACAAAACjIx</t>
  </si>
  <si>
    <t>OS43NzI4ODkAOmiTOkEg2wjjMnOqQSDbCBdDSVEuTkFTREFRR1M6R0dSLklRX1RFVgEAAADMZG0QAgAAAAsxMTI0LjQ1ODU0NwEGAAAABQAAAAExAQAAAAstMjA2MDc4MjY4MAMAAAADMTYwAgAAAAYxMDAwNjAEAAAAATAHAAAACDMvOC8yMDIzOmiTOkEg2wi+lnKqQSDbCChDSVEuTkFTREFRR1M6R0dSLklRX01BUktFVENBUC4yMDE3LTEyLTMxAQAAAMxkbRADAAAAAAA6aJM6QSDbCKlIcqpBINsILkNJUS5OQVNEQVFHUzpJQ0hSLklRX0NMT1NFUFJJQ0VfQURKLjIwMjItMDktMzABAAAAmRZpGAIAAAAFMjQuMjEAOmiTOkEg2wiM03GqQSDbCC5DSVEuTkFTREFRR1M6SUNIUi5JUV9DTE9TRVBSSUNFX0FESi4yMDEyLTEyLTMxAQAAAJkWaRgDAAAAAAA6aJM6QSDbCIzTcapBINsIKUNJUS5OQVNEQVFHUzpJQ0hSLklRX01BUktFVENBUC4yMDE5LTEyLTMxAQAAAJkWaRgCAAAACjc0OC40MDA3NjUBBgAAAAUAAAABMQEAAAAKMTk5MDg0MjIyNwMAAAADMTYwAgAAAAYxMDAwNTQEAAAAATAHAAAACjEyLzMxLzIwMTk6aJM6QSDbCH6scapBINsILkNJUS5OQVNEQVFHUzpQUkRPLklRX0NMT1NFUFJJQ0VfQURKLjIwMTctMTItMzEBAAAAL8EFAAIAAAAFMTIuMDgAOmiTOkEg2wgtN3GqQSDbCC5DSVEuTkFTREFRR006SUVTQy5JUV9DTE9TRVBSSUNFX0FESi4yMDE5LTEyLTMxAQAAAL/ABQACAAAABTI1LjY2ADpo</t>
  </si>
  <si>
    <t>kzpBINsICZtwqkEg2wgpQ0lRLk5BU0RBUUdNOklFU0MuSVFfTUFSS0VUQ0FQLjIwMjItMDktMzABAAAAv8AFAAIAAAAKNTY2LjQwMjIwOAEGAAAABQAAAAExAQAAAAstMjA4NjY1MjcyMgMAAAADMTYwAgAAAAYxMDAwNTQEAAAAATAHAAAACTkvMzAvMjAyMjpokzpBINsI/XNwqkEg2wgpQ0lRLk5BU0RBUUdNOklFU0MuSVFfTUFSS0VUQ0FQLjIwMTItMTItMzEBAAAAv8AFAAIAAAAJNjUuNjIzMTQ5AQYAAAAFAAAAATEBAAAACjE1ODEzNDcwNjYDAAAAAzE2MAIAAAAGMTAwMDU0BAAAAAEwBwAAAAoxMi8zMS8yMDEyOmiTOkEg2wjyTHCqQSDbCBdDSVEuTkFTREFRR1M6UlRMLklRX1RFVgEAAAADr84NAgAAAAszNjM3LjYzOTcwMwEGAAAABQAAAAExAQAAAAstMjA1OTY3MzE5NgMAAAADMTYwAgAAAAYxMDAwNjAEAAAAATAHAAAACDMvOC8yMDIzOmiTOkEg2wjU12+qQSDbCChDSVEuTkFTREFRR1M6UlRMLklRX01BUktFVENBUC4yMDE3LTEyLTMxAQAAAAOvzg0DAAAAAAA6aJM6QSDbCL+Jb6pBINsILkNJUS5OQVNEQVFDTTpVRlBULklRX0NMT1NFUFJJQ0VfQURKLjIwMjItMDktMzABAAAAqDMFAAIAAAAFODUuODQAOmiTOkEg2wicFG+qQSDbCC5DSVEuTkFTREFRQ006VUZQVC5JUV9DTE9TRVBSSUNFX0FESi4yMDEyLTEyLTMxAQAAAKgzBQACAAAABTE3LjkyADpokzpBINsInBRvqkEg2wgpQ0lRLk5BU0RB</t>
  </si>
  <si>
    <t>UUNNOlVGUFQuSVFfTUFSS0VUQ0FQLjIwMTktMTItMzEBAAAAqDMFAAIAAAAKMzY4Ljk1NjMxNwEGAAAABQAAAAExAQAAAAoxOTkxMjQzODAzAwAAAAMxNjACAAAABjEwMDA1NAQAAAABMAcAAAAKMTIvMzEvMjAxOTpokzpBINsIk+1uqkEg2wguQ0lRLk5BU0RBUUdNOk1SVVMuSVFfQ0xPU0VQUklDRV9BREouMjAxNy0xMi0zMQEAAAAQZHwBAgAAAAQxOS40ADpokzpBINsIeXhuqkEg2wguQ0lRLk5BU0RBUUdTOklNR04uSVFfQ0xPU0VQUklDRV9BREouMjAxOS0xMi0zMQEAAABidAAAAgAAAAU1LjEwNQA6aJM6QSDbCEzcbapBINsIKUNJUS5OQVNEQVFHUzpJTUdOLklRX01BUktFVENBUC4yMDIyLTA5LTMwAQAAAGJ0AAACAAAACjEwNTUuMDA4NTcBBgAAAAUAAAABMQEAAAALLTIwODcxNjE1NDQDAAAAAzE2MAIAAAAGMTAwMDU0BAAAAAEwBwAAAAk5LzMwLzIwMjI6aJM6QSDbCEG1bapBINsIKUNJUS5OQVNEQVFHUzpJTUdOLklRX01BUktFVENBUC4yMDEyLTEyLTMxAQAAAGJ0AAACAAAACzEwNzIuNTM2NzQ1AQYAAAAFAAAAATEBAAAACjE1NzQwMjcwODQDAAAAAzE2MAIAAAAGMTAwMDU0BAAAAAEwBwAAAAoxMi8zMS8yMDEyOmiTOkEg2wg3jm2qQSDbCBhDSVEuTkFTREFRR1M6VVNMTS5JUV9URVYBAAAAPJ0EAAIAAAAKNzc1LjY2NTE3OQEGAAAABQAAAAExAQAAAAstMjA1OTY0OTgyMAMAAAADMTYwAgAA</t>
  </si>
  <si>
    <t>AAYxMDAwNjAEAAAAATAHAAAACDMvOC8yMDIzOmiTOkEg2wgYGW2qQSDbCClDSVEuTkFTREFRR1M6VVNMTS5JUV9NQVJLRVRDQVAuMjAxNy0xMi0zMQEAAAA8nQQAAgAAAAo0MjkuODM1MTk5AQYAAAAFAAAAATEBAAAACjE4NjI4OTI0NTUDAAAAAzE2MAIAAAAGMTAwMDU0BAAAAAEwBwAAAAoxMi8zMS8yMDE3OmiTOkEg2wgEy2yqQSDbCC5DSVEuTkFTREFRQ006VktUWC5JUV9DTE9TRVBSSUNFX0FESi4yMDIyLTA5LTMwAQAAAPK8tQ4CAAAABDIuNzIAOmiTOkEg2wjDVWyqQSDbCC5DSVEuTkFTREFRQ006VktUWC5JUV9DTE9TRVBSSUNFX0FESi4yMDEyLTEyLTMxAQAAAPK8tQ4DAAAAAAA6aJM6QSDbCL8ubKpBINsIKUNJUS5OQVNEQVFDTTpWS1RYLklRX01BUktFVENBUC4yMDE5LTEyLTMxAQAAAPK8tQ4CAAAACjU3OS41NTMzOTgBBgAAAAUAAAABMQEAAAAKMTk5MDc2NzA3NQMAAAADMTYwAgAAAAYxMDAwNTQEAAAAATAHAAAACjEyLzMxLzIwMTk6aJM6QSDbCEsHbKpBINsILkNJUS5OQVNEQVFHUzpBTVdELklRX0NMT1NFUFJJQ0VfQURKLjIwMTctMTItMzEBAAAAtdIDAAIAAAAGMTMwLjI1ADpokzpBINsIOLlrqkEg2wguQ0lRLk5BU0RBUUdNOkdQQ1IuSVFfQ0xPU0VQUklDRV9BREouMjAxOS0xMi0zMQEAAACa8L5jAwAAAAAAOmiTOkEg2wjE9mqqQSDbCClDSVEuTkFTREFRR006R1BDUi5JUV9NQVJL</t>
  </si>
  <si>
    <t>RVRDQVAuMjAyMi0wOS0zMAEAAACa8L5jAwAAAAAAOmiTOkEg2wjNz2qqQSDbCClDSVEuTkFTREFRR006R1BDUi5JUV9NQVJLRVRDQVAuMjAxMi0xMi0zMQEAAACa8L5jAwAAAAAAOmiTOkEg2wjNz2qqQSDbCBhDSVEuTkFTREFRR1M6SENDSS5JUV9URVYBAAAAKEpEAAIAAAALMTA5My43MjgzMDMBBgAAAAUAAAABMQEAAAALLTIwNTg5ODQ3NDIDAAAAAzE2MAIAAAAGMTAwMDYwBAAAAAEwBwAAAAgzLzgvMjAyMz+PkzpBINsIoFpqqkEg2wgpQ0lRLk5BU0RBUUdTOkhDQ0kuSVFfTUFSS0VUQ0FQLjIwMTctMTItMzEBAAAAKEpEAAIAAAAKNDk3LjYzNjMwMwEGAAAABQAAAAExAQAAAAoxODYyMDc5MTk2AwAAAAMxNjACAAAABjEwMDA1NAQAAAABMAcAAAAKMTIvMzEvMjAxNz+PkzpBINsIROVpqkEg2wguQ0lRLk5BU0RBUUdTOkFNVEIuSVFfQ0xPU0VQUklDRV9BREouMjAyMi0wOS0zMAEAAAApFksAAgAAAAkyNC42ODc5MTYAP4+TOkEg2wgtl2mqQSDbCC5DSVEuTkFTREFRR1M6QU1UQi5JUV9DTE9TRVBSSUNFX0FESi4yMDEyLTEyLTMxAQAAACkWSwADAAAAAAA/j5M6QSDbCCtwaapBINsIKUNJUS5OQVNEQVFHUzpBTVRCLklRX01BUktFVENBUC4yMDE5LTEyLTMxAQAAACkWSwACAAAACjg0Ni42MjkyOTQAP4+TOkEg2wgmSWmqQSDbCC5DSVEuTkFTREFRR1M6U0hDUi5JUV9DTE9TRVBSSUNFX0FESi4yMDE3</t>
  </si>
  <si>
    <t>LTEyLTMxAQAAAOXCtgQDAAAAAAA/j5M6QSDbCA37aKpBINsILkNJUS5OQVNEQVFHUzpDT0dULklRX0NMT1NFUFJJQ0VfQURKLjIwMTktMTItMzEBAAAAadREKAMAAAAAAD+PkzpBINsI3l5oqkEg2wgpQ0lRLk5BU0RBUUdTOkNPR1QuSVFfTUFSS0VUQ0FQLjIwMjItMDktMzABAAAAadREKAIAAAAKOTgxLjExMzMyOQEGAAAABQAAAAExAQAAAAstMjA4NTIzOTU3NQMAAAADMTYwAgAAAAYxMDAwNTQEAAAAATAHAAAACTkvMzAvMjAyMj+PkzpBINsIzjdoqkEg2wgpQ0lRLk5BU0RBUUdTOkNPR1QuSVFfTUFSS0VUQ0FQLjIwMTItMTItMzEBAAAAadREKAMAAAAAAD+PkzpBINsI0RBoqkEg2wgYQ0lRLk5BU0RBUUNNOkFTTEUuSVFfVEVWAQAAABpaBQUCAAAACjc2MS4xODEyNzkBBgAAAAUAAAABMQEAAAALLTIwNTgxNDYwNjUDAAAAAzE2MAIAAAAGMTAwMDYwBAAAAAEwBwAAAAgzLzgvMjAyMz+PkzpBINsIq5tnqkEg2wgpQ0lRLk5BU0RBUUNNOkFTTEUuSVFfTUFSS0VUQ0FQLjIwMTctMTItMzEBAAAAGloFBQMAAAAAAD+PkzpBINsIkU1nqkEg2wguQ0lRLk5BU0RBUUdTOkFSQ0UuSVFfQ0xPU0VQUklDRV9BREouMjAyMi0wOS0zMAEAAABx9H4iAgAAAAUxMC43OQA/j5M6QSDbCHvYZqpBINsILkNJUS5OQVNEQVFHUzpBUkNFLklRX0NMT1NFUFJJQ0VfQURKLjIwMTItMTItMzEBAAAAcfR+IgMAAAAAAD+PkzpB</t>
  </si>
  <si>
    <t>INsIe9hmqkEg2wgpQ0lRLk5BU0RBUUdTOkFSQ0UuSVFfTUFSS0VUQ0FQLjIwMTktMTItMzEBAAAAcfR+IgIAAAALMjQyNS4zMjQ1ODcBBgAAAAUAAAABMQEAAAAKMTk5NTAyNjA5NQMAAAADMTYwAgAAAAYxMDAwNTQEAAAAATAHAAAACjEyLzMxLzIwMTk/j5M6QSDbCGqxZqpBINsILkNJUS5OQVNEQVFHUzpDT0xMLklRX0NMT1NFUFJJQ0VfQURKLjIwMTctMTItMzEBAAAAjUpyAAIAAAAFMTguNDYAP4+TOkEg2whKPGaqQSDbCC5DSVEuTkFTREFRR1M6TllNVC5JUV9DTE9TRVBSSUNFX0FESi4yMDE5LTEyLTMxAQAAALL9fgACAAAACDQuNTc4OTc2AD+PkzpBINsInZ9lqkEg2wgpQ0lRLk5BU0RBUUdTOk5ZTVQuSVFfTUFSS0VUQ0FQLjIwMjItMDktMzABAAAAsv1+AAIAAAAKODgzLjg3Mjk0OAEGAAAABQAAAAExAQAAAAstMjEwOTc3NTA5MwMAAAADMTYwAgAAAAYxMDAwNTQEAAAAATAHAAAACTkvMzAvMjAyMj+PkzpBINsIkXhlqkEg2wgpQ0lRLk5BU0RBUUdTOk5ZTVQuSVFfTUFSS0VUQ0FQLjIwMTItMTItMzEBAAAAsv1+AAIAAAAKMzEzLjI3ODQ0NAA/j5M6QSDbCI1RZapBINsIGENJUS5OQVNEQVFHUzpLTlNBLklRX1RFVgEAAAC1okUhAgAAAAo2OTIuODA1Mjg3AQYAAAAFAAAAATEBAAAACy0yMDU4NjI0OTU3AwAAAAMxNjACAAAABjEwMDA2MAQAAAABMAcAAAAIMy84LzIwMjM/j5M6QSDbCGjcZKpB</t>
  </si>
  <si>
    <t>INsIKUNJUS5OQVNEQVFHUzpLTlNBLklRX01BUktFVENBUC4yMDE3LTEyLTMxAQAAALWiRSEDAAAAAAA/j5M6QSDbCFOOZKpBINsILkNJUS5OQVNEQVFHUzpBTExPLklRX0NMT1NFUFJJQ0VfQURKLjIwMjItMDktMzABAAAAhr1CIQIAAAAEMTAuOAA/j5M6QSDbCDYZZKpBINsILkNJUS5OQVNEQVFHUzpBTExPLklRX0NMT1NFUFJJQ0VfQURKLjIwMTItMTItMzEBAAAAhr1CIQMAAAAAAD+PkzpBINsILvJjqkEg2wgpQ0lRLk5BU0RBUUdTOkFMTE8uSVFfTUFSS0VUQ0FQLjIwMTktMTItMzEBAAAAhr1CIQIAAAALMzE2Ny4wMTY1ODQBBgAAAAUAAAABMQEAAAAKMTk5MDc4MzkzMwMAAAADMTYwAgAAAAYxMDAwNTQEAAAAATAHAAAACjEyLzMxLzIwMTk/j5M6QSDbCCLLY6pBINsILkNJUS5OQVNEQVFHTTpNSVJNLklRX0NMT1NFUFJJQ0VfQURKLjIwMTctMTItMzEBAAAA2mYzIwMAAAAAAD+PkzpBINsIC31jqkEg2wguQ0lRLk5BU0RBUUdTOlFOU1QuSVFfQ0xPU0VQUklDRV9BREouMjAxOS0xMi0zMQEAAACiIAIAAgAAAAUxNS4zMQA/j5M6QSDbCNi5YqpBINsIKUNJUS5OQVNEQVFHUzpRTlNULklRX01BUktFVENBUC4yMDIyLTA5LTMwAQAAAKIgAgACAAAACTU2Mi4yNTk4OAEGAAAABQAAAAExAQAAAAstMjA4MjM1MzEwMAMAAAADMTYwAgAAAAYxMDAwNTQEAAAAATAHAAAACTkvMzAvMjAyMj+PkzpBINsI2Lli</t>
  </si>
  <si>
    <t>qkEg2wgpQ0lRLk5BU0RBUUdTOlFOU1QuSVFfTUFSS0VUQ0FQLjIwMTItMTItMzEBAAAAoiACAAIAAAAKMjg3LjQzOTAyMgEGAAAABQAAAAExAQAAAAoxNTc0NjE1NzgzAwAAAAMxNjACAAAABjEwMDA1NAQAAAABMAcAAAAKMTIvMzEvMjAxMj+PkzpBINsIzpJiqkEg2wgXQ0lRLk5BU0RBUUNNOlBDVC5JUV9URVYBAAAAkOmwIgIAAAAKOTEyLjM3NjUwMgEGAAAABQAAAAExAQAAAAstMjA3MTEzMjI5MwMAAAADMTYwAgAAAAYxMDAwNjAEAAAAATAHAAAACDMvOC8yMDIzP4+TOkEg2wivHWKqQSDbCChDSVEuTkFTREFRQ006UENULklRX01BUktFVENBUC4yMDE3LTEyLTMxAQAAAJDpsCIDAAAAAAA/j5M6QSDbCJrPYapBINsILkNJUS5OQVNEQVFHUzpXS01FLklRX0NMT1NFUFJJQ0VfQURKLjIwMjItMDktMzABAAAAVkGgKgIAAAADOC41AD+PkzpBINsIfFphqkEg2wguQ0lRLk5BU0RBUUdTOldLTUUuSVFfQ0xPU0VQUklDRV9BREouMjAxMi0xMi0zMQEAAABWQaAqAwAAAAAAP4+TOkEg2wh8WmGqQSDbCClDSVEuTkFTREFRR1M6V0tNRS5JUV9NQVJLRVRDQVAuMjAxOS0xMi0zMQEAAABWQaAqAwAAAAAAP4+TOkEg2whxM2GqQSDbCC5DSVEuTkFTREFRR1M6SlJWUi5JUV9DTE9TRVBSSUNFX0FESi4yMDE3LTEyLTMxAQAAAMINeBACAAAACTM1LjA3MzU4MQA/j5M6QSDbCFW+YKpBINsILUNJUS5OQVNEQVFHUzpP</t>
  </si>
  <si>
    <t>UEsuSVFfQ0xPU0VQUklDRV9BREouMjAxOS0xMi0zMQEAAACPuf0BAgAAAAQxLjQ3AD+PkzpBINsIKSJgqkEg2wgoQ0lRLk5BU0RBUUdTOk9QSy5JUV9NQVJLRVRDQVAuMjAyMi0wOS0zMAEAAACPuf0BAgAAAAsxNDU5LjAwMzYwNAEGAAAABQAAAAExAQAAAAstMjA4NjE2NTE5OQMAAAADMTYwAgAAAAYxMDAwNTQEAAAAATAHAAAACTkvMzAvMjAyMj+PkzpBINsIH/tfqkEg2wgoQ0lRLk5BU0RBUUdTOk9QSy5JUV9NQVJLRVRDQVAuMjAxMi0xMi0zMQEAAACPuf0BAgAAAAsxNDU5Ljk1MzgyNgEGAAAABQAAAAExAQAAAAoxNTc1MTcwNTI5AwAAAAMxNjACAAAABjEwMDA1NAQAAAABMAcAAAAKMTIvMzEvMjAxMj+PkzpBINsIFdRfqkEg2wgYQ0lRLk5BU0RBUUdTOkhJQkIuSVFfVEVWAQAAAARzAAACAAAACzExOTcuNjA1Nzk4AQYAAAAFAAAAATEBAAAACy0yMDU4NjQ0NDcyAwAAAAMxNjACAAAABjEwMDA2MAQAAAABMAcAAAAIMy84LzIwMjM/j5M6QSDbCPZeX6pBINsIKUNJUS5OQVNEQVFHUzpISUJCLklRX01BUktFVENBUC4yMDE3LTEyLTMxAQAAAARzAAACAAAACjM4OS40MTA0MzkBBgAAAAUAAAABMQEAAAAKMTg2ODg4OTU0OAMAAAADMTYwAgAAAAYxMDAwNTQEAAAAATAHAAAACjEyLzMxLzIwMTc/j5M6QSDbCOEQX6pBINsILkNJUS5OQVNEQVFHUzpJR01TLklRX0NMT1NFUFJJQ0VfQURKLjIwMjItMDkt</t>
  </si>
  <si>
    <t>MzABAAAAkEPJEgIAAAAFMjIuNzQAP4+TOkEg2wjCm16qQSDbCC5DSVEuTkFTREFRR1M6SUdNUy5JUV9DTE9TRVBSSUNFX0FESi4yMDEyLTEyLTMxAQAAAJBDyRIDAAAAAAA/j5M6QSDbCLh0XqpBINsIKUNJUS5OQVNEQVFHUzpJR01TLklRX01BUktFVENBUC4yMDE5LTEyLTMxAQAAAJBDyRICAAAACzExNjUuMjQ5OTA2AQYAAAAFAAAAATEBAAAACjE5OTE5NTU2NTYDAAAAAzE2MAIAAAAGMTAwMDU0BAAAAAEwBwAAAAoxMi8zMS8yMDE5P4+TOkEg2wi4dF6qQSDbCC5DSVEuTkFTREFRR006QVNUTC5JUV9DTE9TRVBSSUNFX0FESi4yMDE3LTEyLTMxAQAAAIzRBQADAAAAAAA/j5M6QSDbCFEAXqpBINsILkNJUS5OQVNEQVFDTTpHRFlOLklRX0NMT1NFUFJJQ0VfQURKLjIwMTktMTItMzEBAAAADGamAgMAAAAAAD+PkzpBINsIcWNdqkEg2wgpQ0lRLk5BU0RBUUNNOkdEWU4uSVFfTUFSS0VUQ0FQLjIwMjItMDktMzABAAAADGamAgIAAAALMTM2Ny40NzI1OTkBBgAAAAUAAAABMQEAAAALLTIwODY1NjQ4OTcDAAAAAzE2MAIAAAAGMTAwMDU0BAAAAAEwBwAAAAk5LzMwLzIwMjI/j5M6QSDbCGc8XapBINsIKUNJUS5OQVNEQVFDTTpHRFlOLklRX01BUktFVENBUC4yMDEyLTEyLTMxAQAAAAxmpgIDAAAAAAA/j5M6QSDbCF0VXapBINsIGENJUS5OQVNEQVFHTTpNVFRSLklRX1RFVgEAAAA9OeMMAgAAAAozOTUuNjgz</t>
  </si>
  <si>
    <t>OTQ0AQYAAAAFAAAAATEBAAAACy0yMDU5MDY3Mjk0AwAAAAMxNjACAAAABjEwMDA2MAQAAAABMAcAAAAIMy84LzIwMjM/j5M6QSDbCEKgXKpBINsIKUNJUS5OQVNEQVFHTTpNVFRSLklRX01BUktFVENBUC4yMDE3LTEyLTMxAQAAAD054wwDAAAAAAA/j5M6QSDbCCxSXKpBINsILkNJUS5OQVNEQVFHUzpYTVRSLklRX0NMT1NFUFJJQ0VfQURKLjIwMjItMDktMzABAAAAnkfZEgIAAAAFNTYuNzkAP4+TOkEg2wgN3VuqQSDbCC5DSVEuTkFTREFRR1M6WE1UUi5JUV9DTE9TRVBSSUNFX0FESi4yMDEyLTEyLTMxAQAAAJ5H2RIDAAAAAAA/j5M6QSDbCAK2W6pBINsIKUNJUS5OQVNEQVFHUzpYTVRSLklRX01BUktFVENBUC4yMDE5LTEyLTMxAQAAAJ5H2RIDAAAAAAA/j5M6QSDbCPmOW6pBINsILkNJUS5OQVNEQVFHTTpRQ1JILklRX0NMT1NFUFJJQ0VfQURKLjIwMTctMTItMzEBAAAA3wcFAAIAAAAJNDEuNjAzNjk3AEe2kzpBINsI1hlbqkEg2wguQ0lRLk5BU0RBUUdNOkxQUk8uSVFfQ0xPU0VQUklDRV9BREouMjAxOS0xMi0zMQEAAACacEoEAgAAAAUxMC41NABHtpM6QSDbCK59WqpBINsIKUNJUS5OQVNEQVFHTTpMUFJPLklRX01BUktFVENBUC4yMDIyLTA5LTMwAQAAAJpwSgQCAAAACzEwMTQuODUzNDIyAQYAAAAFAAAAATEBAAAACy0yMDg2MjM0MDQwAwAAAAMxNjACAAAABjEwMDA1NAQAAAABMAcAAAAJOS8z</t>
  </si>
  <si>
    <t>MC8yMDIyR7aTOkEg2wijVlqqQSDbCClDSVEuTkFTREFRR006TFBSTy5JUV9NQVJLRVRDQVAuMjAxMi0xMi0zMQEAAACacEoEAwAAAAAAR7aTOkEg2wijVlqqQSDbCBhDSVEuTkFTREFRR1M6SUhSVC5JUV9URVYBAAAAYGoBAAIAAAALNjg2NS43OTE5NTYBBgAAAAUAAAABMQEAAAALLTIwNTkxODQ1MTgDAAAAAzE2MAIAAAAGMTAwMDYwBAAAAAEwBwAAAAgzLzgvMjAyM0e2kzpBINsIhOFZqkEg2wgpQ0lRLk5BU0RBUUdTOklIUlQuSVFfTUFSS0VUQ0FQLjIwMTctMTItMzEBAAAAYGoBAAMAAAAAAEe2kzpBINsIcJNZqkEg2wguQ0lRLk5BU0RBUUdTOkhXS04uSVFfQ0xPU0VQUklDRV9BREouMjAyMi0wOS0zMAEAAACzOgQAAgAAAAkzOC43MTk3NjgAR7aTOkEg2wjM91iqQSDbCC5DSVEuTkFTREFRR1M6SFdLTi5JUV9DTE9TRVBSSUNFX0FESi4yMDEyLTEyLTMxAQAAALM6BAACAAAACTE1LjgzNjQ1MQBHtpM6QSDbCMz3WKpBINsIKUNJUS5OQVNEQVFHUzpIV0tOLklRX01BUktFVENBUC4yMDE5LTEyLTMxAQAAALM6BAACAAAACjQ4My4xMzMwMTIBBgAAAAUAAAABMQEAAAAKMTk4OTY3MTQ5NAMAAAADMTYwAgAAAAYxMDAwNTQEAAAAATAHAAAACjEyLzMxLzIwMTlHtpM6QSDbCL/QWKpBINsILkNJUS5OQVNEQVFHTTpNT05ELklRX0NMT1NFUFJJQ0VfQURKLjIwMTctMTItMzEBAAAAViZsDAMAAAAAAEe2kzpB</t>
  </si>
  <si>
    <t>INsIpFtYqkEg2wgtQ0lRLk5BU0RBUUdTOlBGQy5JUV9DTE9TRVBSSUNFX0FESi4yMDE5LTEyLTMxAQAAAII4BQACAAAACTI3LjU1NzQ3MQBHtpM6QSDbCHi/V6pBINsIKENJUS5OQVNEQVFHUzpQRkMuSVFfTUFSS0VUQ0FQLjIwMjItMDktMzABAAAAgjgFAAIAAAAKOTEzLjk5NzkzNQEGAAAABQAAAAExAQAAAAstMjEwOTYzMDYzMwMAAAADMTYwAgAAAAYxMDAwNTQEAAAAATAHAAAACTkvMzAvMjAyMke2kzpBINsIdJhXqkEg2wgoQ0lRLk5BU0RBUUdTOlBGQy5JUV9NQVJLRVRDQVAuMjAxMi0xMi0zMQEAAACCOAUAAgAAAAkxODYuNjk5NTEAR7aTOkEg2whmcVeqQSDbCBpDSVEuTkFTREFRR1M6UkJDQS5BLklRX1RFVgEAAAAX7QUAAwAAAAAAR7aTOkEg2whH/FaqQSDbCCtDSVEuTkFTREFRR1M6UkJDQS5BLklRX01BUktFVENBUC4yMDE3LTEyLTMxAQAAABftBQACAAAACjc4My4zMzY2MjIAR7aTOkEg2wgzrlaqQSDbCC5DSVEuTkFTREFRR006U1BSWS5JUV9DTE9TRVBSSUNFX0FESi4yMDIyLTA5LTMwAQAAAAem4SIDAAAAAABHtpM6QSDbCBE5VqpBINsILkNJUS5OQVNEQVFHTTpTUFJZLklRX0NMT1NFUFJJQ0VfQURKLjIwMTItMTItMzEBAAAAB6bhIgMAAAAAAEe2kzpBINsIETlWqkEg2wgpQ0lRLk5BU0RBUUdNOlNQUlkuSVFfTUFSS0VUQ0FQLjIwMTktMTItMzEBAAAAB6bhIgMAAAAAAEe2kzpBINsI</t>
  </si>
  <si>
    <t>CxJWqkEg2wguQ0lRLk5BU0RBUUdTOlBFQk8uSVFfQ0xPU0VQUklDRV9BREouMjAxNy0xMi0zMQEAAADs/wQAAgAAAAkyNS43Mjk5OTEAR7aTOkEg2wjrnFWqQSDbCC5DSVEuTkFTREFRR006QVJEWC5JUV9DTE9TRVBSSUNFX0FESi4yMDE5LTEyLTMxAQAAADP7ggMCAAAABTcuNTA1AEe2kzpBINsIwwBVqkEg2wgpQ0lRLk5BU0RBUUdNOkFSRFguSVFfTUFSS0VUQ0FQLjIwMjItMDktMzABAAAAM/uCAwIAAAAKMTg0LjAxNjMzNAEGAAAABQAAAAExAQAAAAstMjA4NjU1MTY3MwMAAAADMTYwAgAAAAYxMDAwNTQEAAAAATAHAAAACTkvMzAvMjAyMke2kzpBINsIvNlUqkEg2wgpQ0lRLk5BU0RBUUdNOkFSRFguSVFfTUFSS0VUQ0FQLjIwMTItMTItMzEBAAAAM/uCAwMAAAAAAEe2kzpBINsIrLJUqkEg2wgYQ0lRLk5BU0RBUUNNOldBTEQuSVFfVEVWAQAAACSmCCoCAAAACTg0Mi4wODEyNAEGAAAABQAAAAExAQAAAAstMjA2NzQwNjY0MgMAAAADMTYwAgAAAAYxMDAwNjAEAAAAATAHAAAACDMvOC8yMDIzR7aTOkEg2wiPPVSqQSDbCClDSVEuTkFTREFRQ006V0FMRC5JUV9NQVJLRVRDQVAuMjAxNy0xMi0zMQEAAAAkpggqAwAAAAAAR7aTOkEg2wh471OqQSDbCC5DSVEuTkFTREFRR1M6U05QTy5JUV9DTE9TRVBSSUNFX0FESi4yMDIyLTA5LTMwAQAAAKnMLSICAAAABTEwLjE0AEe2kzpBINsIZaFTqkEg2wguQ0lR</t>
  </si>
  <si>
    <t>Lk5BU0RBUUdTOlNOUE8uSVFfQ0xPU0VQUklDRV9BREouMjAxMi0xMi0zMQEAAACpzC0iAwAAAAAAR7aTOkEg2whYelOqQSDbCClDSVEuTkFTREFRR1M6U05QTy5JUV9NQVJLRVRDQVAuMjAxOS0xMi0zMQEAAACpzC0iAwAAAAAAR7aTOkEg2whTU1OqQSDbCC5DSVEuTkFTREFRR1M6SURZQS5JUV9DTE9TRVBSSUNFX0FESi4yMDE3LTEyLTMxAQAAAGsdpxMDAAAAAABHtpM6QSDbCC/eUqpBINsILkNJUS5OQVNEQVFHUzpFWEFJLklRX0NMT1NFUFJJQ0VfQURKLjIwMTktMTItMzEBAAAAKphWGAMAAAAAAEe2kzpBINsIB0JSqkEg2wgpQ0lRLk5BU0RBUUdTOkVYQUkuSVFfTUFSS0VUQ0FQLjIwMjItMDktMzABAAAAKphWGAIAAAALMTAwNS40MDE4MTMBBgAAAAUAAAABMQEAAAALLTIwODMyNjQ2MjkDAAAAAzE2MAIAAAAGMTAwMDU0BAAAAAEwBwAAAAk5LzMwLzIwMjJHtpM6QSDbCAEbUqpBINsIKUNJUS5OQVNEQVFHUzpFWEFJLklRX01BUktFVENBUC4yMDEyLTEyLTMxAQAAACqYVhgDAAAAAABHtpM6QSDbCAEbUqpBINsIGENJUS5OQVNEQVFHTTpPU1RLLklRX1RFVgEAAAD5TgoAAgAAAAo1MDQuNzE4ODM5AQYAAAAFAAAAATEBAAAACy0yMDU5NTM1ODQ0AwAAAAMxNjACAAAABjEwMDA2MAQAAAABMAcAAAAIMy84LzIwMjNHtpM6QSDbCOOlUapBINsIKUNJUS5OQVNEQVFHTTpPU1RLLklRX01BUktFVENBUC4y</t>
  </si>
  <si>
    <t>MDE3LTEyLTMxAQAAAPlOCgACAAAACzE1OTguOTkwNjU5AQYAAAAFAAAAATEBAAAACjE4NjQ2MzU5NzIDAAAAAzE2MAIAAAAGMTAwMDU0BAAAAAEwBwAAAAoxMi8zMS8yMDE3R7aTOkEg2wjBMFGqQSDbCC5DSVEuTkFTREFRR1M6UkRGTi5JUV9DTE9TRVBSSUNFX0FESi4yMDIyLTA5LTMwAQAAABJrgwECAAAABDUuODQAR7aTOkEg2wip4lCqQSDbCC5DSVEuTkFTREFRR1M6UkRGTi5JUV9DTE9TRVBSSUNFX0FESi4yMDEyLTEyLTMxAQAAABJrgwEDAAAAAABHtpM6QSDbCJ+7UKpBINsIKUNJUS5OQVNEQVFHUzpSREZOLklRX01BUktFVENBUC4yMDE5LTEyLTMxAQAAABJrgwECAAAACzE5NTAuNDA1MjE0AQYAAAAFAAAAATEBAAAACjE5OTA3NDE0NTIDAAAAAzE2MAIAAAAGMTAwMDU0BAAAAAEwBwAAAAoxMi8zMS8yMDE5R7aTOkEg2wiYlFCqQSDbCC5DSVEuTkFTREFRR1M6RVdDWi5JUV9DTE9TRVBSSUNFX0FESi4yMDE3LTEyLTMxAQAAAJaEkyIDAAAAAABHtpM6QSDbCHofUKpBINsILkNJUS5OQVNEQVFHUzpDUkFJLklRX0NMT1NFUFJJQ0VfQURKLjIwMTktMTItMzEBAAAADdoFAAIAAAAJNTEuOTIwNjk2AEe2kzpBINsIToNPqkEg2wgpQ0lRLk5BU0RBUUdTOkNSQUkuSVFfTUFSS0VUQ0FQLjIwMjItMDktMzABAAAADdoFAAIAAAAKNjM1LjkzMDk4NAEGAAAABQAAAAExAQAAAAstMjA4NjMwNzAxOAMAAAAD</t>
  </si>
  <si>
    <t>MTYwAgAAAAYxMDAwNTQEAAAAATAHAAAACTkvMzAvMjAyMke2kzpBINsIRFxPqkEg2wgpQ0lRLk5BU0RBUUdTOkNSQUkuSVFfTUFSS0VUQ0FQLjIwMTItMTItMzEBAAAADdoFAAIAAAAHMjAwLjEyNAEGAAAABQAAAAExAQAAAAoxNTc1MjMyOTcwAwAAAAMxNjACAAAABjEwMDA1NAQAAAABMAcAAAAKMTIvMzEvMjAxMke2kzpBINsIQDVPqkEg2wgYQ0lRLk5BU0RBUUdTOkNTSUkuSVFfVEVWAQAAAJKajgACAAAACjcxNy4xODEyNTcBBgAAAAUAAAABMQEAAAALLTIwNjE3ODgyODEDAAAAAzE2MAIAAAAGMTAwMDYwBAAAAAEwBwAAAAgzLzgvMjAyM0e2kzpBINsIIcBOqkEg2wgpQ0lRLk5BU0RBUUdTOkNTSUkuSVFfTUFSS0VUQ0FQLjIwMTctMTItMzEBAAAAkpqOAAIAAAAKODA4LjMzODY0MwEGAAAABQAAAAExAQAAAAoxODY0MDU4NzUyAwAAAAMxNjACAAAABjEwMDA1NAQAAAABMAcAAAAKMTIvMzEvMjAxN0e2kzpBINsIBXJOqkEg2wguQ0lRLk5BU0RBUUdTOklOVFIuSVFfQ0xPU0VQUklDRV9BREouMjAyMi0wOS0zMAEAAADaGd8FAgAAAAQzLjI2AEe2kzpBINsIGv1NqkEg2wguQ0lRLk5BU0RBUUdTOklOVFIuSVFfQ0xPU0VQUklDRV9BREouMjAxMi0xMi0zMQEAAADaGd8FAwAAAAAAR7aTOkEg2wju1U2qQSDbCClDSVEuTkFTREFRR1M6SU5UUi5JUV9NQVJLRVRDQVAuMjAxOS0xMi0zMQEAAADaGd8FAwAA</t>
  </si>
  <si>
    <t>AAAAR7aTOkEg2wjhrk2qQSDbCC5DSVEuTkFTREFRR1M6Q05EVC5JUV9DTE9TRVBSSUNFX0FESi4yMDE3LTEyLTMxAQAAAO0fTBMCAAAABTE2LjE2AEe2kzpBINsIxGBNqkEg2wguQ0lRLk5BU0RBUUNNOkhIUlMuSVFfQ0xPU0VQUklDRV9BREouMjAxOS0xMi0zMQEAAAAh6r0GAwAAAAAAR7aTOkEg2wiNnUyqQSDbCClDSVEuTkFTREFRQ006SEhSUy5JUV9NQVJLRVRDQVAuMjAyMi0wOS0zMAEAAAAh6r0GAwAAAAAAR7aTOkEg2wiAdkyqQSDbCClDSVEuTkFTREFRQ006SEhSUy5JUV9NQVJLRVRDQVAuMjAxMi0xMi0zMQEAAAAh6r0GAwAAAAAAR7aTOkEg2wiAdkyqQSDbCBhDSVEuTkFTREFRR1M6QVJRVC5JUV9URVYBAAAAKGG5IAIAAAAKNjE1LjEyOTQ1NwEGAAAABQAAAAExAQAAAAstMjA1OTE1NzQ0NQMAAAADMTYwAgAAAAYxMDAwNjAEAAAAATAHAAAACDMvOC8yMDIzR7aTOkEg2whZ2kuqQSDbCClDSVEuTkFTREFRR1M6QVJRVC5JUV9NQVJLRVRDQVAuMjAxNy0xMi0zMQEAAAAoYbkgAwAAAAAAUd2TOkEg2whDjEuqQSDbCC5DSVEuTkFTREFRR1M6VVZTUC5JUV9DTE9TRVBSSUNFX0FESi4yMDIyLTA5LTMwAQAAACy/BAACAAAACTIzLjEzMzAwMQBR3ZM6QSDbCC0+S6pBINsILkNJUS5OQVNEQVFHUzpVVlNQLklRX0NMT1NFUFJJQ0VfQURKLjIwMTItMTItMzEBAAAALL8EAAIAAAAJMTIuMDQxNDU0AFHd</t>
  </si>
  <si>
    <t>kzpBINsIIhdLqkEg2wgpQ0lRLk5BU0RBUUdTOlVWU1AuSVFfTUFSS0VUQ0FQLjIwMTktMTItMzEBAAAALL8EAAIAAAAKNzg1LjM3MDMxMQBR3ZM6QSDbCBjwSqpBINsILUNJUS5OQVNEQVFHUzpEWU4uSVFfQ0xPU0VQUklDRV9BREouMjAxNy0xMi0zMQEAAAACBkgkAwAAAAAAUd2TOkEg2wg2okqqQSDbCC5DSVEuTkFTREFRR1M6SUNQVC5JUV9DTE9TRVBSSUNFX0FESi4yMDE5LTEyLTMxAQAAAIKvrQACAAAABjEyMy45MgBR3ZM6QSDbCA0GSqpBINsIKUNJUS5OQVNEQVFHUzpJQ1BULklRX01BUktFVENBUC4yMDIyLTA5LTMwAQAAAIKvrQACAAAACjU3My43Mjc3NzQBBgAAAAUAAAABMQEAAAALLTIwODY2NDUzMTMDAAAAAzE2MAIAAAAGMTAwMDU0BAAAAAEwBwAAAAk5LzMwLzIwMjJR3ZM6QSDbCALfSapBINsIKUNJUS5OQVNEQVFHUzpJQ1BULklRX01BUktFVENBUC4yMDEyLTEyLTMxAQAAAIKvrQACAAAACTU2NS4zNzgzMQEGAAAABQAAAAExAQAAAAoxNTc4MzMwMDg4AwAAAAMxNjACAAAABjEwMDA1NAQAAAABMAcAAAAKMTIvMzEvMjAxMlHdkzpBINsIAt9JqkEg2wgYQ0lRLk5BU0RBUUdNOldFU1QuSVFfVEVWAQAAAKuw2QYCAAAACjEyNDQuMTIyNjIBBgAAAAUAAAABMQEAAAALLTIwNzAwMzQxMjMDAAAAAzE2MAIAAAAGMTAwMDYwBAAAAAEwBwAAAAgzLzgvMjAyM1HdkzpBINsI2kJJqkEg2wgpQ0lR</t>
  </si>
  <si>
    <t>Lk5BU0RBUUdNOldFU1QuSVFfTUFSS0VUQ0FQLjIwMTctMTItMzEBAAAAq7DZBgMAAAAAAFHdkzpBINsIxvRIqkEg2wguQ0lRLk5BU0RBUUNNOkJMVEUuSVFfQ0xPU0VQUklDRV9BREouMjAyMi0wOS0zMAEAAABE7d5pAgAAAAUzMy41NQBR3ZM6QSDbCKh/SKpBINsILkNJUS5OQVNEQVFDTTpCTFRFLklRX0NMT1NFUFJJQ0VfQURKLjIwMTItMTItMzEBAAAARO3eaQMAAAAAAFHdkzpBINsIqH9IqkEg2wgpQ0lRLk5BU0RBUUNNOkJMVEUuSVFfTUFSS0VUQ0FQLjIwMTktMTItMzEBAAAARO3eaQMAAAAAAFHdkzpBINsIcVhIqkEg2wguQ0lRLk5BU0RBUUdTOkdQUk8uSVFfQ0xPU0VQUklDRV9BREouMjAxNy0xMi0zMQEAAAApZMYGAgAAAAQ3LjU3AFHdkzpBINsISuNHqkEg2wgtQ0lRLk5BU0RBUUdTOlNHSC5JUV9DTE9TRVBSSUNFX0FESi4yMDE5LTEyLTMxAQAAAJZSlBkCAAAABTE4Ljk3AFHdkzpBINsIHCBHqkEg2wgoQ0lRLk5BU0RBUUdTOlNHSC5JUV9NQVJLRVRDQVAuMjAyMi0wOS0zMAEAAACWUpQZAgAAAAo3OTMuMzY1NjEzAQYAAAAFAAAAATEBAAAACy0yMDkwMTU4OTU1AwAAAAMxNjACAAAABjEwMDA1NAQAAAABMAcAAAAJOS8zMC8yMDIyUd2TOkEg2wgcIEeqQSDbCChDSVEuTkFTREFRR1M6U0dILklRX01BUktFVENBUC4yMDEyLTEyLTMxAQAAAJZSlBkDAAAAAABR3ZM6QSDbCA/5RqpBINsIF0NJ</t>
  </si>
  <si>
    <t>US5OQVNEQVFHUzpVTEguSVFfVEVWAQAAADvBwAACAAAACzExMjEuNDcwMzY3AQYAAAAFAAAAATEBAAAACy0yMDYxODMyODM1AwAAAAMxNjACAAAABjEwMDA2MAQAAAABMAcAAAAIMy84LzIwMjNR3ZM6QSDbCPCDRqpBINsIKENJUS5OQVNEQVFHUzpVTEguSVFfTUFSS0VUQ0FQLjIwMTctMTItMzEBAAAAO8HAAAIAAAAKNjczLjgxNTkyOQEGAAAABQAAAAExAQAAAAoxODY1MTI1NDg2AwAAAAMxNjACAAAABjEwMDA1NAQAAAABMAcAAAAKMTIvMzEvMjAxN1HdkzpBINsI3DVGqkEg2wguQ0lRLk5BU0RBUUdTOlJPQ0MuSVFfQ0xPU0VQUklDRV9BREouMjAyMi0wOS0zMAEAAABVggQAAgAAAAkzMS4zOTQ0NzQAUd2TOkEg2wi9wEWqQSDbCC5DSVEuTkFTREFRR1M6Uk9DQy5JUV9DTE9TRVBSSUNFX0FESi4yMDEyLTEyLTMxAQAAAFWCBAADAAAAAABR3ZM6QSDbCLCZRapBINsIKUNJUS5OQVNEQVFHUzpST0NDLklRX01BUktFVENBUC4yMDE5LTEyLTMxAQAAAFWCBAACAAAACjQ1OC45ODY5MzUBBgAAAAUAAAABMQEAAAAKMTk5MTM5MjIwMQMAAAADMTYwAgAAAAYxMDAwNTQEAAAAATAHAAAACjEyLzMxLzIwMTlR3ZM6QSDbCKZyRapBINsILkNJUS5OQVNEQVFDTTpCVEFJLklRX0NMT1NFUFJJQ0VfQURKLjIwMTctMTItMzEBAAAADS9mIAMAAAAAAFHdkzpBINsIjP1EqkEg2wgtQ0lRLk5BU0RBUUNNOlBOVC5JUV9D</t>
  </si>
  <si>
    <t>TE9TRVBSSUNFX0FESi4yMDE5LTEyLTMxAQAAAARAICcDAAAAAABR3ZM6QSDbCG2IRKpBINsIKENJUS5OQVNEQVFDTTpQTlQuSVFfTUFSS0VUQ0FQLjIwMjItMDktMzABAAAABEAgJwIAAAAKODA0LjExMjk1NgEGAAAABQAAAAExAQAAAAstMjA4NDk2MDM4MgMAAAADMTYwAgAAAAYxMDAwNTQEAAAAATAHAAAACTkvMzAvMjAyMlHdkzpBINsIXmFEqkEg2wgoQ0lRLk5BU0RBUUNNOlBOVC5JUV9NQVJLRVRDQVAuMjAxMi0xMi0zMQEAAAAEQCAnAwAAAAAAUd2TOkEg2whVOkSqQSDbCBhDSVEuTkFTREFRR006UklDSy5JUV9URVYBAAAAX1sFAAIAAAALMTAwOC41MDU4MzgBBgAAAAUAAAABMQEAAAALLTIwNjE4MzEzMDEDAAAAAzE2MAIAAAAGMTAwMDYwBAAAAAEwBwAAAAgzLzgvMjAyM1HdkzpBINsIPMVDqkEg2wgpQ0lRLk5BU0RBUUdNOlJJQ0suSVFfTUFSS0VUQ0FQLjIwMTctMTItMzEBAAAAX1sFAAIAAAAKMjcxLjkyOTUzNAEGAAAABQAAAAExAQAAAAoxODUyNjgwMDIzAwAAAAMxNjACAAAABjEwMDA1NAQAAAABMAcAAAAKMTIvMzEvMjAxN1HdkzpBINsIIndDqkEg2wguQ0lRLk5BU0RBUUNNOlRIUlkuSVFfQ0xPU0VQUklDRV9BREouMjAyMi0wOS0zMAEAAADQ4wUAAgAAAAUyMi44MwBR3ZM6QSDbCAYCQ6pBINsILkNJUS5OQVNEQVFDTTpUSFJZLklRX0NMT1NFUFJJQ0VfQURKLjIwMTItMTItMzEBAAAA</t>
  </si>
  <si>
    <t>0OMFAAMAAAAAAFHdkzpBINsIBgJDqkEg2wgpQ0lRLk5BU0RBUUNNOlRIUlkuSVFfTUFSS0VUQ0FQLjIwMTktMTItMzEBAAAA0OMFAAIAAAAKNjQzLjUyMDQyNAEGAAAABQAAAAExAQAAAAoxOTk2NjU5NTMwAwAAAAMxNjACAAAABjEwMDA1NAQAAAABMAcAAAAKMTIvMzEvMjAxOVHdkzpBINsI/NpCqkEg2wguQ0lRLk5BU0RBUUdTOkxQU04uSVFfQ0xPU0VQUklDRV9BREouMjAxNy0xMi0zMQEAAACmeAAAAgAAAAQxMS41AFHdkzpBINsI4GVCqkEg2wguQ0lRLk5BU0RBUUdTOkFWWEwuSVFfQ0xPU0VQUklDRV9BREouMjAxOS0xMi0zMQEAAABjOM8AAgAAAAQyLjU5AFHdkzpBINsIsslBqkEg2wgpQ0lRLk5BU0RBUUdTOkFWWEwuSVFfTUFSS0VUQ0FQLjIwMjItMDktMzABAAAAYzjPAAIAAAAKODA0LjM2OTg1MQEGAAAABQAAAAExAQAAAAstMjA4NTM3ODM3NAMAAAADMTYwAgAAAAYxMDAwNTQEAAAAATAHAAAACTkvMzAvMjAyMlHdkzpBINsI2KJBqkEg2wgpQ0lRLk5BU0RBUUdTOkFWWEwuSVFfTUFSS0VUQ0FQLjIwMTItMTItMzEBAAAAYzjPAAIAAAAIMjMuODkwMTQBBgAAAAUAAAABMQEAAAAKMTU4MjQ5Nzk2NwMAAAADMTYwAgAAAAYxMDAwNTQEAAAAATAHAAAACjEyLzMxLzIwMTJR3ZM6QSDbCNB7QapBINsIGENJUS5OQVNEQVFHTTpGRldNLklRX1RFVgEAAAChJekEAwAAAAAAUd2TOkEg2wi2LUGqQSDb</t>
  </si>
  <si>
    <t>CClDSVEuTkFTREFRR006RkZXTS5JUV9NQVJLRVRDQVAuMjAxNy0xMi0zMQEAAAChJekEAgAAAAo3MDguMzcxOTgyAFHdkzpBINsI995AqkEg2wguQ0lRLk5BU0RBUUdTOk9QUkEuSVFfQ0xPU0VQUklDRV9BREouMjAyMi0wOS0zMAEAAACC8CAiAgAAAAgzLjg3OTQyOQBR3ZM6QSDbCGdqQKpBINsILkNJUS5OQVNEQVFHUzpPUFJBLklRX0NMT1NFUFJJQ0VfQURKLjIwMTItMTItMzEBAAAAgvAgIgMAAAAAAFHdkzpBINsIh0NAqkEg2wgpQ0lRLk5BU0RBUUdTOk9QUkEuSVFfTUFSS0VUQ0FQLjIwMTktMTItMzEBAAAAgvAgIgIAAAALMTA4OS41NDA1MDgBBgAAAAUAAAABMQEAAAAKMTk5MjUwNjU3MgMAAAADMTYwAgAAAAYxMDAwNTQEAAAAATAHAAAACjEyLzMxLzIwMTlR3ZM6QSDbCHYcQKpBINsILkNJUS5OQVNEQVFHUzpWVFJVLklRX0NMT1NFUFJJQ0VfQURKLjIwMTctMTItMzEBAAAAZyvXKAMAAAAAAFHdkzpBINsIUKc/qkEg2wguQ0lRLk5BU0RBUUNNOk5ORE0uSVFfQ0xPU0VQUklDRV9BREouMjAxOS0xMi0zMQEAAAB84P0PAgAAAAQyLjUzAFHdkzpBINsIMAs/qkEg2wgpQ0lRLk5BU0RBUUNNOk5ORE0uSVFfTUFSS0VUQ0FQLjIwMjItMDktMzABAAAAfOD9DwIAAAAKNjE1LjE5MjA5OQEGAAAABQAAAAExAQAAAAstMjA3OTY4NzUyNQMAAAADMTYwAgAAAAYxMDAwNTQEAAAAATAHAAAACTkvMzAvMjAy</t>
  </si>
  <si>
    <t>MlHdkzpBINsIKOQ+qkEg2wgpQ0lRLk5BU0RBUUNNOk5ORE0uSVFfTUFSS0VUQ0FQLjIwMTItMTItMzEBAAAAfOD9DwMAAAAAAFHdkzpBINsIIr0+qkEg2wgYQ0lRLk5BU0RBUUdTOkhTVE0uSVFfVEVWAQAAAEphAQACAAAACjc1NC44NTEzNDQBBgAAAAUAAAABMQEAAAALLTIwNTkxMDIxMjADAAAAAzE2MAIAAAAGMTAwMDYwBAAAAAEwBwAAAAgzLzgvMjAyM1HdkzpBINsI+Uc+qkEg2wgpQ0lRLk5BU0RBUUdTOkhTVE0uSVFfTUFSS0VUQ0FQLjIwMTctMTItMzEBAAAASmEBAAIAAAAKNzM4LjcxODcwMgEGAAAABQAAAAExAQAAAAoxODYzMjA5MDczAwAAAAMxNjACAAAABjEwMDA1NAQAAAABMAcAAAAKMTIvMzEvMjAxN1HdkzpBINsI49I9qkEg2wgvQ0lRLk5BU0RBUUdTOkFNQ1guSVFfRElWX1NIQVJFLjEwMDAwLjIwMjItMTItMzABAAAAzl4KAAMAAAAAAFHdkzpBINsI71lzqkEg2wgvQ0lRLk5BU0RBUUdTOkhGV0EuSVFfTklfTUFSR0lOLjEwMDAwLjIwMjItMTItMzABAAAAvbUFAAIAAAAHMzYuMzM5NAEIAAAABQAAAAExAQAAAAstMjA1OTIxNTI2MwMAAAADMTYwAgAAAAQ0MDk0BAAAAAEwBwAAAAoxMi8zMC8yMDIyCAAAAAoxMi8zMS8yMDIxCQAAAAEwUd2TOkEg2wjaC3OqQSDbCC1DSVEuTkFTREFRR1M6SEZXQS5JUV9TVF9ERUJULjEwMDAwLjIwMjItMTItMzABAAAAvbUFAAIAAAAGNjYuMTI1AQgA</t>
  </si>
  <si>
    <t>AAAFAAAAATEBAAAACy0yMDU5MjE1MjYzAwAAAAMxNjACAAAABDEwNDYEAAAAATAHAAAACjEyLzMwLzIwMjIIAAAACjEyLzMxLzIwMjEJAAAAATBR3ZM6QSDbCMa9cqpBINsILUNJUS5OQVNEQVFHUzpIRldBLklRX0xUX0RFQlQuMTAwMDAuMjAyMi0xMi0zMAEAAAC9tQUAAgAAAAUyMS4xOAEIAAAABQAAAAExAQAAAAstMjA1OTIxNTI2MwMAAAADMTYwAgAAAAQxMDQ5BAAAAAEwBwAAAAoxMi8zMC8yMDIyCAAAAAoxMi8zMS8yMDIxCQAAAAEwUd2TOkEg2wjP5HKqQSDbCDNDSVEuTkFTREFRR1M6SEZXQS5JUV9SRVRVUk5fRVFVSVRZLjEwMDAwLjIwMjItMTItMzABAAAAvbUFAAIAAAAHMTEuNzA2NQEIAAAABQAAAAExAQAAAAstMjA1OTIxNTI2MwMAAAADMTYwAgAAAAQ0MTI4BAAAAAEwBwAAAAoxMi8zMC8yMDIyCAAAAAoxMi8zMS8yMDIxCQAAAAEwUd2TOkEg2wjGvXKqQSDbCDBDSVEuTkFTREFRR1M6R0dSLklRX0VCSVRfTUFSR0lOLjEwMDAwLjIwMjItMTItMzABAAAAzGRtEAIAAAAILTE1LjY2MDIBCAAAAAUAAAABMQEAAAALLTIwOTg5NTIwMjkDAAAAAzE2MAIAAAAENDA1MwQAAAABMAcAAAAKMTIvMzAvMjAyMggAAAAKMTIvMzEvMjAyMQkAAAABMFwElDpBINsIniFyqkEg2wgxQ0lRLk5BU0RBUUdTOkdHUi5JUV9UT1RBTF9FUVVJVFkuMTAwMDAuMjAyMi0xMi0zMAEAAADMZG0QAgAAAAcxMjMuNzEz</t>
  </si>
  <si>
    <t>AQgAAAAFAAAAATEBAAAACy0yMDk4OTUyMDI5AwAAAAMxNjACAAAABDEyNzUEAAAAATAHAAAACjEyLzMwLzIwMjIIAAAACjEyLzMxLzIwMjEJAAAAATBcBJQ6QSDbCJ4hcqpBINsILUNJUS5OQVNEQVFHUzpHR1IuSVFfTkVUX0RFQlQuMTAwMDAuMjAyMi0xMi0zMAEAAADMZG0QAgAAAAYzMjIuNzYBCAAAAAUAAAABMQEAAAALLTIwOTg5NTIwMjkDAAAAAzE2MAIAAAAENDM2NAQAAAABMAcAAAAKMTIvMzAvMjAyMggAAAAKMTIvMzEvMjAyMQkAAAABMFwElDpBINsIlfpxqkEg2wgyQ0lRLk5BU0RBUUdTOklDSFIuSVFfR1JPU1NfTUFSR0lOLjEwMDAwLjIwMjItMTItMzABAAAAmRZpGAIAAAAHMTYuNTY4NQEIAAAABQAAAAExAQAAAAstMjA1OTU5NjA0MwMAAAADMTYwAgAAAAQ0MDc0BAAAAAEwBwAAAAoxMi8zMC8yMDIyCAAAAAoxMi8zMS8yMDIxCQAAAAEwXASUOkEg2whxhXGqQSDbCDBDSVEuTkFTREFRR1M6SUNIUi5JUV9UT1RBTF9MSUFCLjEwMDAwLjIwMjItMTItMzABAAAAmRZpGAIAAAAHNTIwLjE2MQEIAAAABQAAAAExAQAAAAstMjA1OTU5NjA0MwMAAAADMTYwAgAAAAQxMjc2BAAAAAEwBwAAAAoxMi8zMC8yMDIyCAAAAAoxMi8zMS8yMDIxCQAAAAEwXASUOkEg2wg3XnGqQSDbCC9DSVEuTkFTREFRR1M6UFJETy5JUV9UT1RBTF9SRVYuMTAwMDAuMjAyMi0xMi0zMAEAAAAvwQUAAgAAAAc2OTMuMDM0</t>
  </si>
  <si>
    <t>AQgAAAAFAAAAATEBAAAACy0yMDU5ODI3NzI5AwAAAAMxNjACAAAAAjI4BAAAAAEwBwAAAAoxMi8zMC8yMDIyCAAAAAoxMi8zMS8yMDIxCQAAAAEwXASUOkEg2wglEHGqQSDbCDJDSVEuTkFTREFRR1M6UFJETy5JUV9UT1RBTF9BU1NFVFMuMTAwMDAuMjAyMi0xMi0zMAEAAAAvwQUAAgAAAAc4NDcuNDMzAQgAAAAFAAAAATEBAAAACy0yMDU5ODI3NzI5AwAAAAMxNjACAAAABDEwMDcEAAAAATAHAAAACjEyLzMwLzIwMjIIAAAACjEyLzMxLzIwMjEJAAAAATBcBJQ6QSDbCBDCcKpBINsIKENJUS5OQVNEQVFHUzpQUkRPLklRX1JFLjEwMDAwLjIwMjItMTItMzABAAAAL8EFAAIAAAAHMjUxLjk3MgEIAAAABQAAAAExAQAAAAstMjA1OTgyNzcyOQMAAAADMTYwAgAAAAQxMjIyBAAAAAEwBwAAAAoxMi8zMC8yMDIyCAAAAAoxMi8zMS8yMDIxCQAAAAEwXASUOkEg2wga6XCqQSDbCC9DSVEuTkFTREFRR1M6UFJETy5JUV9ESVZfU0hBUkUuMTAwMDAuMjAyMi0xMi0zMAEAAAAvwQUAAwAAAAAAXASUOkEg2wgJm3CqQSDbCC9DSVEuTkFTREFRR006SUVTQy5JUV9OSV9NQVJHSU4uMTAwMDAuMjAyMi0xMi0zMAEAAAC/wAUAAgAAAAU0LjA1NQEIAAAABQAAAAExAQAAAAstMjA2MjQxNTY5NQMAAAADMTYwAgAAAAQ0MDk0BAAAAAEwBwAAAAoxMi8zMC8yMDIyCAAAAAoxMi8zMS8yMDIxCQAAAAEwXASUOkEg2wjyTHCqQSDb</t>
  </si>
  <si>
    <t>CC1DSVEuTkFTREFRR006SUVTQy5JUV9TVF9ERUJULjEwMDAwLjIwMjItMTItMzABAAAAv8AFAAMAAAAAAFwElDpBINsI5SVwqkEg2wgtQ0lRLk5BU0RBUUdNOklFU0MuSVFfTFRfREVCVC4xMDAwMC4yMDIyLTEyLTMwAQAAAL/ABQACAAAABjY3LjgyNwEIAAAABQAAAAExAQAAAAstMjA2MjQxNTY5NQMAAAADMTYwAgAAAAQxMDQ5BAAAAAEwBwAAAAoxMi8zMC8yMDIyCAAAAAoxMi8zMS8yMDIxCQAAAAEwXASUOkEg2wjlJXCqQSDbCDNDSVEuTkFTREFRR006SUVTQy5JUV9SRVRVUk5fRVFVSVRZLjEwMDAwLjIwMjItMTItMzABAAAAv8AFAAIAAAAHMjAuNzgwMgEIAAAABQAAAAExAQAAAAstMjA2MjQxNTY5NQMAAAADMTYwAgAAAAQ0MTI4BAAAAAEwBwAAAAoxMi8zMC8yMDIyCAAAAAoxMi8zMS8yMDIxCQAAAAEwXASUOkEg2wjj/m+qQSDbCDBDSVEuTkFTREFRR1M6UlRMLklRX0VCSVRfTUFSR0lOLjEwMDAwLjIwMjItMTItMzABAAAAA6/ODQIAAAAHMjIuMDgxNgEIAAAABQAAAAExAQAAAAstMjA1OTY3MzI5OAMAAAADMTYwAgAAAAQ0MDUzBAAAAAEwBwAAAAoxMi8zMC8yMDIyCAAAAAoxMi8zMS8yMDIxCQAAAAEwXASUOkEg2wizYm+qQSDbCDFDSVEuTkFTREFRR1M6UlRMLklRX1RPVEFMX0VRVUlUWS4xMDAwMC4yMDIyLTEyLTMwAQAAAAOvzg0CAAAACDE3MTAuMjc4AQgAAAAFAAAAATEBAAAACy0yMDU5</t>
  </si>
  <si>
    <t>NjczMjk4AwAAAAMxNjACAAAABDEyNzUEAAAAATAHAAAACjEyLzMwLzIwMjIIAAAACjEyLzMxLzIwMjEJAAAAATBcBJQ6QSDbCLNib6pBINsILUNJUS5OQVNEQVFHUzpSVEwuSVFfTkVUX0RFQlQuMTAwMDAuMjAyMi0xMi0zMAEAAAADr84NAgAAAAgxNzYwLjI4NwEIAAAABQAAAAExAQAAAAstMjA1OTY3MzI5OAMAAAADMTYwAgAAAAQ0MzY0BAAAAAEwBwAAAAoxMi8zMC8yMDIyCAAAAAoxMi8zMS8yMDIxCQAAAAEwXASUOkEg2wipO2+qQSDbCDJDSVEuTkFTREFRQ006VUZQVC5JUV9HUk9TU19NQVJHSU4uMTAwMDAuMjAyMi0xMi0zMAEAAACoMwUAAgAAAAcyNC43NzQxAQgAAAAFAAAAATEBAAAACy0yMTA4NDMxOTAwAwAAAAMxNjACAAAABDQwNzQEAAAAATAHAAAACjEyLzMwLzIwMjIIAAAACjEyLzMxLzIwMjEJAAAAATBcBJQ6QSDbCIzGbqpBINsIMENJUS5OQVNEQVFDTTpVRlBULklRX1RPVEFMX0xJQUIuMTAwMDAuMjAyMi0xMi0zMAEAAACoMwUAAgAAAAcxMzkuNjg2AQgAAAAFAAAAATEBAAAACy0yMTA4NDMxOTAwAwAAAAMxNjACAAAABDEyNzYEAAAAATAHAAAACjEyLzMwLzIwMjIIAAAACjEyLzMxLzIwMjEJAAAAATBcBJQ6QSDbCIzGbqpBINsIL0NJUS5OQVNEQVFHTTpNUlVTLklRX1RPVEFMX1JFVi4xMDAwMC4yMDIyLTEyLTMwAQAAABBkfAECAAAABjQ5LjEwNwEIAAAABQAAAAExAQAAAAstMjA1</t>
  </si>
  <si>
    <t>OTEyNTQ4OQMAAAADMTYwAgAAAAIyOAQAAAABMAcAAAAKMTIvMzAvMjAyMggAAAAKMTIvMzEvMjAyMQkAAAABMFwElDpBINsIYSpuqkEg2wgyQ0lRLk5BU0RBUUdNOk1SVVMuSVFfVE9UQUxfQVNTRVRTLjEwMDAwLjIwMjItMTItMzABAAAAEGR8AQIAAAAFNDU2LjYBCAAAAAUAAAABMQEAAAALLTIwNTkxMjU0ODkDAAAAAzE2MAIAAAAEMTAwNwQAAAABMAcAAAAKMTIvMzAvMjAyMggAAAAKMTIvMzEvMjAyMQkAAAABMFwElDpBINsIaVFuqkEg2wgoQ0lRLk5BU0RBUUdNOk1SVVMuSVFfUkUuMTAwMDAuMjAyMi0xMi0zMAEAAAAQZHwBAgAAAAgtNDY2LjkyOAEIAAAABQAAAAExAQAAAAstMjA1OTEyNTQ4OQMAAAADMTYwAgAAAAQxMjIyBAAAAAEwBwAAAAoxMi8zMC8yMDIyCAAAAAoxMi8zMS8yMDIxCQAAAAEwXASUOkEg2whZA26qQSDbCC9DSVEuTkFTREFRR006TVJVUy5JUV9ESVZfU0hBUkUuMTAwMDAuMjAyMi0xMi0zMAEAAAAQZHwBAwAAAAAAXASUOkEg2whM3G2qQSDbCC9DSVEuTkFTREFRR1M6SU1HTi5JUV9OSV9NQVJHSU4uMTAwMDAuMjAyMi0xMi0zMAEAAABidAAAAgAAAAktMTk5LjQxNDUBCAAAAAUAAAABMQEAAAALLTIwNTg2NDA3MjUDAAAAAzE2MAIAAAAENDA5NAQAAAABMAcAAAAKMTIvMzAvMjAyMggAAAAKMTIvMzEvMjAyMQkAAAABMFwElDpBINsIL2dtqkEg2wgtQ0lRLk5BU0RBUUdTOklN</t>
  </si>
  <si>
    <t>R04uSVFfU1RfREVCVC4xMDAwMC4yMDIyLTEyLTMwAQAAAGJ0AAADAAAAAABcBJQ6QSDbCCdAbapBINsILUNJUS5OQVNEQVFHUzpJTUdOLklRX0xUX0RFQlQuMTAwMDAuMjAyMi0xMi0zMAEAAABidAAAAwAAAAAAXASUOkEg2wgnQG2qQSDbCDNDSVEuTkFTREFRR1M6SU1HTi5JUV9SRVRVUk5fRVFVSVRZLjEwMDAwLjIwMjItMTItMzABAAAAYnQAAAIAAAAILTY3LjEwODcBCAAAAAUAAAABMQEAAAALLTIwNTg2NDA3MjUDAAAAAzE2MAIAAAAENDEyOAQAAAABMAcAAAAKMTIvMzAvMjAyMggAAAAKMTIvMzEvMjAyMQkAAAABMFwElDpBINsIJ0BtqkEg2wgxQ0lRLk5BU0RBUUdTOlVTTE0uSVFfRUJJVF9NQVJHSU4uMTAwMDAuMjAyMi0xMi0zMAEAAAA8nQQAAgAAAAcyNC41MjYxAQgAAAAFAAAAATEBAAAACy0yMDU5NjQ5NzkxAwAAAAMxNjACAAAABDQwNTMEAAAAATAHAAAACjEyLzMwLzIwMjIIAAAACjEyLzMxLzIwMjEJAAAAATBcBJQ6QSDbCPmjbKpBINsIMkNJUS5OQVNEQVFHUzpVU0xNLklRX1RPVEFMX0VRVUlUWS4xMDAwMC4yMDIyLTEyLTMwAQAAADydBAACAAAABzI3OC4yMDYBCAAAAAUAAAABMQEAAAALLTIwNTk2NDk3OTEDAAAAAzE2MAIAAAAEMTI3NQQAAAABMAcAAAAKMTIvMzAvMjAyMggAAAAKMTIvMzEvMjAyMQkAAAABMFwElDpBINsI0XxsqkEg2wguQ0lRLk5BU0RBUUdTOlVTTE0uSVFfTkVU</t>
  </si>
  <si>
    <t>X0RFQlQuMTAwMDAuMjAyMi0xMi0zMAEAAAA8nQQAAgAAAAgtMTAyLjE0NQEIAAAABQAAAAExAQAAAAstMjA1OTY0OTc5MQMAAAADMTYwAgAAAAQ0MzY0BAAAAAEwBwAAAAoxMi8zMC8yMDIyCAAAAAoxMi8zMS8yMDIxCQAAAAEwXASUOkEg2wjDVWyqQSDbCDJDSVEuTkFTREFRQ006VktUWC5JUV9HUk9TU19NQVJHSU4uMTAwMDAuMjAyMi0xMi0zMAEAAADyvLUOAwAAAAAAXASUOkEg2whLB2yqQSDbCDBDSVEuTkFTREFRQ006VktUWC5JUV9UT1RBTF9MSUFCLjEwMDAwLjIwMjItMTItMzABAAAA8ry1DgIAAAAFOC43NzgBCAAAAAUAAAABMQEAAAALLTIwNjE2MzAwNTkDAAAAAzE2MAIAAAAEMTI3NgQAAAABMAcAAAAKMTIvMzAvMjAyMggAAAAKMTIvMzEvMjAyMQkAAAABMFwElDpBINsIQeBrqkEg2wgvQ0lRLk5BU0RBUUdTOkFNV0QuSVFfVE9UQUxfUkVWLjEwMDAwLjIwMjItMTItMzABAAAAtdIDAAIAAAAHMTgyOC44NwEIAAAABQAAAAExAQAAAAstMjA1OTA4OTk2NwMAAAADMTYwAgAAAAIyOAQAAAABMAcAAAAKMTIvMzAvMjAyMggAAAAJMS8zMS8yMDIyCQAAAAEwXASUOkEg2wjfa2uqQSDbCDJDSVEuTkFTREFRR1M6QU1XRC5JUV9UT1RBTF9BU1NFVFMuMTAwMDAuMjAyMi0xMi0zMAEAAAC10gMAAgAAAAgxNTkxLjY4NQEIAAAABQAAAAExAQAAAAstMjA1OTA4OTk2NwMAAAADMTYwAgAAAAQxMDA3BAAA</t>
  </si>
  <si>
    <t>AAEwBwAAAAoxMi8zMC8yMDIyCAAAAAkxLzMxLzIwMjIJAAAAATBcBJQ6QSDbCNBEa6pBINsIKENJUS5OQVNEQVFHUzpBTVdELklRX1JFLjEwMDAwLjIwMjItMTItMzABAAAAtdIDAAIAAAAGMzg0LjkxAQgAAAAFAAAAATEBAAAACy0yMDU5MDg5OTY3AwAAAAMxNjACAAAABDEyMjIEAAAAATAHAAAACjEyLzMwLzIwMjIIAAAACTEvMzEvMjAyMgkAAAABMFwElDpBINsI0ERrqkEg2wgvQ0lRLk5BU0RBUUdTOkFNV0QuSVFfRElWX1NIQVJFLjEwMDAwLjIwMjItMTItMzABAAAAtdIDAAMAAAAAAFwElDpBINsIxPZqqkEg2wgvQ0lRLk5BU0RBUUdNOkdQQ1IuSVFfTklfTUFSR0lOLjEwMDAwLjIwMjItMTItMzABAAAAmvC+YwMAAAAAAFwElDpBINsIsqhqqkEg2wgtQ0lRLk5BU0RBUUdNOkdQQ1IuSVFfU1RfREVCVC4xMDAwMC4yMDIyLTEyLTMwAQAAAJrwvmMDAAAAAABcBJQ6QSDbCK+BaqpBINsILUNJUS5OQVNEQVFHTTpHUENSLklRX0xUX0RFQlQuMTAwMDAuMjAyMi0xMi0zMAEAAACa8L5jAwAAAAAAXASUOkEg2wivgWqqQSDbCDNDSVEuTkFTREFRR006R1BDUi5JUV9SRVRVUk5fRVFVSVRZLjEwMDAwLjIwMjItMTItMzABAAAAmvC+YwIAAAAILTU1LjI0MDcBCAAAAAUAAAABMQEAAAALLTIwNjM3MzI3ODcDAAAAAzE2MAIAAAAENDEyOAQAAAABMAcAAAAKMTIvMzAvMjAyMggAAAAKMTIvMzEvMjAyMQkAAAAB</t>
  </si>
  <si>
    <t>MFwElDpBINsIoFpqqkEg2wgxQ0lRLk5BU0RBUUdTOkhDQ0kuSVFfRUJJVF9NQVJHSU4uMTAwMDAuMjAyMi0xMi0zMAEAAAAoSkQAAgAAAAcxNS45MTM3AQgAAAAFAAAAATEBAAAACy0yMDU4OTg0NzY1AwAAAAMxNjACAAAABDQwNTMEAAAAATAHAAAACjEyLzMwLzIwMjIIAAAACDEvMS8yMDIyCQAAAAEwXASUOkEg2wg4vmmqQSDbCDJDSVEuTkFTREFRR1M6SENDSS5JUV9UT1RBTF9FUVVJVFkuMTAwMDAuMjAyMi0xMi0zMAEAAAAoSkQAAgAAAAczNDIuMDU2AQgAAAAFAAAAATEBAAAACy0yMDU4OTg0NzY1AwAAAAMxNjACAAAABDEyNzUEAAAAATAHAAAACjEyLzMwLzIwMjIIAAAACDEvMS8yMDIyCQAAAAEwXASUOkEg2whE5WmqQSDbCC5DSVEuTkFTREFRR1M6SENDSS5JUV9ORVRfREVCVC4xMDAwMC4yMDIyLTEyLTMwAQAAAChKRAACAAAABjI4LjkxOAEIAAAABQAAAAExAQAAAAstMjA1ODk4NDc2NQMAAAADMTYwAgAAAAQ0MzY0BAAAAAEwBwAAAAoxMi8zMC8yMDIyCAAAAAgxLzEvMjAyMgkAAAABMFwElDpBINsILZdpqkEg2wgyQ0lRLk5BU0RBUUdTOkFNVEIuSVFfR1JPU1NfTUFSR0lOLjEwMDAwLjIwMjItMTItMzABAAAAKRZLAAMAAAAAAFwElDpBINsIGSJpqkEg2wgwQ0lRLk5BU0RBUUdTOkFNVEIuSVFfVE9UQUxfTElBQi4xMDAwMC4yMDIyLTEyLTMwAQAAACkWSwACAAAACDY4MDYuNTI2AQgAAAAF</t>
  </si>
  <si>
    <t>AAAAATEBAAAACy0yMDU4Mjc5NDQyAwAAAAMxNjACAAAABDEyNzYEAAAAATAHAAAACjEyLzMwLzIwMjIIAAAACjEyLzMxLzIwMjEJAAAAATBcBJQ6QSDbCCZJaapBINsIL0NJUS5OQVNEQVFHUzpTSENSLklRX1RPVEFMX1JFVi4xMDAwMC4yMDIyLTEyLTMwAQAAAOXCtgQCAAAABzQxMi44MTUBCAAAAAUAAAABMQEAAAALLTIxMDUzNTgwOTMDAAAAAzE2MAIAAAACMjgEAAAAATAHAAAACjEyLzMwLzIwMjIIAAAACjEyLzMxLzIwMjEJAAAAATBcBJQ6QSDbCP2saKpBINsIMkNJUS5OQVNEQVFHUzpTSENSLklRX1RPVEFMX0FTU0VUUy4xMDAwMC4yMDIyLTEyLTMwAQAAAOXCtgQCAAAABzc1NS4yMDEBCAAAAAUAAAABMQEAAAALLTIxMDUzNTgwOTMDAAAAAzE2MAIAAAAEMTAwNwQAAAABMAcAAAAKMTIvMzAvMjAyMggAAAAKMTIvMzEvMjAyMQkAAAABMFwElDpBINsI/axoqkEg2wgoQ0lRLk5BU0RBUUdTOlNIQ1IuSVFfUkUuMTAwMDAuMjAyMi0xMi0zMAEAAADlwrYEAgAAAAgtNDc3LjExMwEIAAAABQAAAAExAQAAAAstMjEwNTM1ODA5MwMAAAADMTYwAgAAAAQxMjIyBAAAAAEwBwAAAAoxMi8zMC8yMDIyCAAAAAoxMi8zMS8yMDIxCQAAAAEwXASUOkEg2wjmhWiqQSDbCC9DSVEuTkFTREFRR1M6U0hDUi5JUV9ESVZfU0hBUkUuMTAwMDAuMjAyMi0xMi0zMAEAAADlwrYEAwAAAAAAXASUOkEg2wjeXmiqQSDbCC9D</t>
  </si>
  <si>
    <t>SVEuTkFTREFRR1M6Q09HVC5JUV9OSV9NQVJHSU4uMTAwMDAuMjAyMi0xMi0zMAEAAABp1EQoAwAAAAAAXASUOkEg2wjL6WeqQSDbCC1DSVEuTkFTREFRR1M6Q09HVC5JUV9TVF9ERUJULjEwMDAwLjIwMjItMTItMzABAAAAadREKAMAAAAAAFwElDpBINsIvcJnqkEg2wgtQ0lRLk5BU0RBUUdTOkNPR1QuSVFfTFRfREVCVC4xMDAwMC4yMDIyLTEyLTMwAQAAAGnURCgDAAAAAABcBJQ6QSDbCMvpZ6pBINsIM0NJUS5OQVNEQVFHUzpDT0dULklRX1JFVFVSTl9FUVVJVFkuMTAwMDAuMjAyMi0xMi0zMAEAAABp1EQoAgAAAAgtMzIuMjAzNQEIAAAABQAAAAExAQAAAAstMjEwODIwODQzNQMAAAADMTYwAgAAAAQ0MTI4BAAAAAEwBwAAAAoxMi8zMC8yMDIyCAAAAAoxMi8zMS8yMDIxCQAAAAEwXASUOkEg2wi9wmeqQSDbCDFDSVEuTkFTREFRQ006QVNMRS5JUV9FQklUX01BUkdJTi4xMDAwMC4yMDIyLTEyLTMwAQAAABpaBQUCAAAABzEyLjMwNTkBCAAAAAUAAAABMQEAAAALLTIwNTgxNDYyMjMDAAAAAzE2MAIAAAAENDA1MwQAAAABMAcAAAAKMTIvMzAvMjAyMggAAAAKMTIvMzEvMjAyMQkAAAABMFwElDpBINsIkU1nqkEg2wgyQ0lRLk5BU0RBUUNNOkFTTEUuSVFfVE9UQUxfRVFVSVRZLjEwMDAwLjIwMjItMTItMzABAAAAGloFBQIAAAAHNDA4Ljg3OQEIAAAABQAAAAExAQAAAAstMjA1ODE0NjIyMwMAAAADMTYw</t>
  </si>
  <si>
    <t>AgAAAAQxMjc1BAAAAAEwBwAAAAoxMi8zMC8yMDIyCAAAAAoxMi8zMS8yMDIxCQAAAAEwXASUOkEg2wijJmeqQSDbCC5DSVEuTkFTREFRQ006QVNMRS5JUV9ORVRfREVCVC4xMDAwMC4yMDIyLTEyLTMwAQAAABpaBQUCAAAACC0xMzIuOTEyAQgAAAAFAAAAATEBAAAACy0yMDU4MTQ2MjIzAwAAAAMxNjACAAAABDQzNjQEAAAAATAHAAAACjEyLzMwLzIwMjIIAAAACjEyLzMxLzIwMjEJAAAAATBcBJQ6QSDbCJD/ZqpBINsIMkNJUS5OQVNEQVFHUzpBUkNFLklRX0dST1NTX01BUkdJTi4xMDAwMC4yMDIyLTEyLTMwAQAAAHH0fiICAAAABzc2LjEwNDcBCAAAAAUAAAABMQEAAAALLTIxMDU4ODY4ODcDAAAAAjIxAgAAAAQ0MDc0BAAAAAEwBwAAAAoxMi8zMC8yMDIyCAAAAAoxMi8zMS8yMDIxCQAAAAEwXASUOkEg2wheimaqQSDbCDBDSVEuTkFTREFRR1M6QVJDRS5JUV9UT1RBTF9MSUFCLjEwMDAwLjIwMjItMTItMzABAAAAcfR+IgIAAAAINDExNC44ODUBCAAAAAUAAAABMQEAAAALLTIxMDU4ODY4ODcDAAAAAjIxAgAAAAQxMjc2BAAAAAEwBwAAAAoxMi8zMC8yMDIyCAAAAAoxMi8zMS8yMDIxCQAAAAEwXASUOkEg2whWY2aqQSDbCC9DSVEuTkFTREFRR1M6Q09MTC5JUV9UT1RBTF9SRVYuMTAwMDAuMjAyMi0xMi0zMAEAAACNSnIAAgAAAAcyNzYuODY4AQgAAAAFAAAAATEBAAAACy0yMDU5ODI1NzU0AwAAAAMx</t>
  </si>
  <si>
    <t>NjACAAAAAjI4BAAAAAEwBwAAAAoxMi8zMC8yMDIyCAAAAAoxMi8zMS8yMDIxCQAAAAEwXASUOkEg2wiw7WWqQSDbCDJDSVEuTkFTREFRR1M6Q09MTC5JUV9UT1RBTF9BU1NFVFMuMTAwMDAuMjAyMi0xMi0zMAEAAACNSnIAAgAAAAc2OTIuMDc3AQgAAAAFAAAAATEBAAAACy0yMDU5ODI1NzU0AwAAAAMxNjACAAAABDEwMDcEAAAAATAHAAAACjEyLzMwLzIwMjIIAAAACjEyLzMxLzIwMjEJAAAAATBcBJQ6QSDbCKbGZapBINsIKENJUS5OQVNEQVFHUzpDT0xMLklRX1JFLjEwMDAwLjIwMjItMTItMzABAAAAjUpyAAIAAAAILTI1Ni4zNDIBCAAAAAUAAAABMQEAAAALLTIwNTk4MjU3NTQDAAAAAzE2MAIAAAAEMTIyMgQAAAABMAcAAAAKMTIvMzAvMjAyMggAAAAKMTIvMzEvMjAyMQkAAAABMFwElDpBINsIsO1lqkEg2wgvQ0lRLk5BU0RBUUdTOkNPTEwuSVFfRElWX1NIQVJFLjEwMDAwLjIwMjItMTItMzABAAAAjUpyAAMAAAAAAFwElDpBINsInZ9lqkEg2wgvQ0lRLk5BU0RBUUdTOk5ZTVQuSVFfTklfTUFSR0lOLjEwMDAwLjIwMjItMTItMzABAAAAsv1+AAIAAAAHNjYuMjA4NQEIAAAABQAAAAExAQAAAAstMjA1OTEwMjExMQMAAAADMTYwAgAAAAQ0MDk0BAAAAAEwBwAAAAoxMi8zMC8yMDIyCAAAAAoxMi8zMS8yMDIxCQAAAAEwXASUOkEg2wh8KmWqQSDbCC1DSVEuTkFTREFRR1M6TllNVC5JUV9TVF9ERUJU</t>
  </si>
  <si>
    <t>LjEwMDAwLjIwMjItMTItMzABAAAAsv1+AAMAAAAAAFwElDpBINsIcgNlqkEg2wgtQ0lRLk5BU0RBUUdTOk5ZTVQuSVFfTFRfREVCVC4xMDAwMC4yMDIyLTEyLTMwAQAAALL9fgACAAAACDMwNjUuNDM4AQgAAAAFAAAAATEBAAAACy0yMDU5MTAyMTExAwAAAAMxNjACAAAABDEwNDkEAAAAATAHAAAACjEyLzMwLzIwMjIIAAAACjEyLzMxLzIwMjEJAAAAATBcBJQ6QSDbCHwqZapBINsIM0NJUS5OQVNEQVFHUzpOWU1ULklRX1JFVFVSTl9FUVVJVFkuMTAwMDAuMjAyMi0xMi0zMAEAAACy/X4AAgAAAAY3Ljk1MzYBCAAAAAUAAAABMQEAAAALLTIwNTkxMDIxMTEDAAAAAzE2MAIAAAAENDEyOAQAAAABMAcAAAAKMTIvMzAvMjAyMggAAAAKMTIvMzEvMjAyMQkAAAABMFwElDpBINsIaNxkqkEg2wgxQ0lRLk5BU0RBUUdTOktOU0EuSVFfRUJJVF9NQVJHSU4uMTAwMDAuMjAyMi0xMi0zMAEAAAC1okUhAwAAAAJOTQEIAAAABQAAAAExAQAAAAstMjA1ODYyNDk3MgMAAAADMTYwAgAAAAQ0MDUzBAAAAAEwBwAAAAoxMi8zMC8yMDIyCAAAAAoxMi8zMS8yMDIxCQAAAAEwXASUOkEg2whJZ2SqQSDbCDJDSVEuTkFTREFRR1M6S05TQS5JUV9UT1RBTF9FUVVJVFkuMTAwMDAuMjAyMi0xMi0zMAEAAAC1okUhAgAAAAcxODUuMDM3AQgAAAAFAAAAATEBAAAACy0yMDU4NjI0OTcyAwAAAAMxNjACAAAABDEyNzUEAAAAATAHAAAA</t>
  </si>
  <si>
    <t>CjEyLzMwLzIwMjIIAAAACjEyLzMxLzIwMjEJAAAAATBcBJQ6QSDbCElnZKpBINsILkNJUS5OQVNEQVFHUzpLTlNBLklRX05FVF9ERUJULjEwMDAwLjIwMjItMTItMzABAAAAtaJFIQIAAAAILTE3Ni4xNTEBCAAAAAUAAAABMQEAAAALLTIwNTg2MjQ5NzIDAAAAAzE2MAIAAAAENDM2NAQAAAABMAcAAAAKMTIvMzAvMjAyMggAAAAKMTIvMzEvMjAyMQkAAAABMFwElDpBINsIP0BkqkEg2wgyQ0lRLk5BU0RBUUdTOkFMTE8uSVFfR1JPU1NfTUFSR0lOLjEwMDAwLjIwMjItMTItMzABAAAAhr1CIQIAAAADMTAwAQgAAAAFAAAAATEBAAAACy0yMDU5MTU5NTE1AwAAAAMxNjACAAAABDQwNzQEAAAAATAHAAAACjEyLzMwLzIwMjIIAAAACjEyLzMxLzIwMjEJAAAAATBcBJQ6QSDbCBWkY6pBINsIMENJUS5OQVNEQVFHUzpBTExPLklRX1RPVEFMX0xJQUIuMTAwMDAuMjAyMi0xMi0zMAEAAACGvUIhAgAAAAcxMjIuMjI4AQgAAAAFAAAAATEBAAAACy0yMDU5MTU5NTE1AwAAAAMxNjACAAAABDEyNzYEAAAAATAHAAAACjEyLzMwLzIwMjIIAAAACjEyLzMxLzIwMjEJAAAAATBcBJQ6QSDbCCLLY6pBINsIL0NJUS5OQVNEQVFHTTpNSVJNLklRX1RPVEFMX1JFVi4xMDAwMC4yMDIyLTEyLTMwAQAAANpmMyMCAAAABjE5LjEzOAEIAAAABQAAAAIyOQIAAAACMjgBAAAACy0yMDU4MDUyMDU5AwAAAAMxNjAEAAAAATAHAAAACjEy</t>
  </si>
  <si>
    <t>LzMwLzIwMjIIAAAACjEyLzMxLzIwMjEJAAAAATBcBJQ6QSDbCPcuY6pBINsIMkNJUS5OQVNEQVFHTTpNSVJNLklRX1RPVEFMX0FTU0VUUy4xMDAwMC4yMDIyLTEyLTMwAQAAANpmMyMCAAAABzI5NC42NTEBCAAAAAUAAAACMjkCAAAABDEwMDcBAAAACy0yMDU4MDUyMDU5AwAAAAMxNjAEAAAAATAHAAAACjEyLzMwLzIwMjIIAAAACjEyLzMxLzIwMjEJAAAAATBcBJQ6QSDbCPcuY6pBINsIKENJUS5OQVNEQVFHTTpNSVJNLklRX1JFLjEwMDAwLjIwMjItMTItMzABAAAA2mYzIwIAAAAILTI1Ny4xNTkBCAAAAAUAAAACMjkCAAAABDEyMjIBAAAACy0yMDU4MDUyMDU5AwAAAAMxNjAEAAAAATAHAAAACjEyLzMwLzIwMjIIAAAACjEyLzMxLzIwMjEJAAAAATBcBJQ6QSDbCO0HY6pBINsIL0NJUS5OQVNEQVFHTTpNSVJNLklRX0RJVl9TSEFSRS4xMDAwMC4yMDIyLTEyLTMwAQAAANpmMyMDAAAAAABcBJQ6QSDbCOXgYqpBINsIL0NJUS5OQVNEQVFHUzpRTlNULklRX05JX01BUkdJTi4xMDAwMC4yMDIyLTEyLTMwAQAAAKIgAgACAAAABjAuOTk2NwEIAAAABQAAAAExAQAAAAstMjA2MTc5NjY5MAMAAAADMTYwAgAAAAQ0MDk0BAAAAAEwBwAAAAoxMi8zMC8yMDIyCAAAAAoxMi8zMS8yMDIxCQAAAAEwXASUOkEg2wjDa2KqQSDbCC1DSVEuTkFTREFRR1M6UU5TVC5JUV9TVF9ERUJULjEwMDAwLjIwMjItMTItMzABAAAA</t>
  </si>
  <si>
    <t>oiACAAMAAAAAAFwElDpBINsIukRiqkEg2wgtQ0lRLk5BU0RBUUdTOlFOU1QuSVFfTFRfREVCVC4xMDAwMC4yMDIyLTEyLTMwAQAAAKIgAgADAAAAAABcBJQ6QSDbCLpEYqpBINsIM0NJUS5OQVNEQVFHUzpRTlNULklRX1JFVFVSTl9FUVVJVFkuMTAwMDAuMjAyMi0xMi0zMAEAAACiIAIAAgAAAAUyLjAzMgEIAAAABQAAAAExAQAAAAstMjA2MTc5NjY5MAMAAAADMTYwAgAAAAQ0MTI4BAAAAAEwBwAAAAoxMi8zMC8yMDIyCAAAAAoxMi8zMS8yMDIxCQAAAAEwXASUOkEg2wi6RGKqQSDbCDBDSVEuTkFTREFRQ006UENULklRX0VCSVRfTUFSR0lOLjEwMDAwLjIwMjItMTItMzABAAAAkOmwIgMAAAAAAFwElDpBINsIkKhhqkEg2wgxQ0lRLk5BU0RBUUNNOlBDVC5JUV9UT1RBTF9FUVVJVFkuMTAwMDAuMjAyMi0xMi0zMAEAAACQ6bAiAgAAAAczODEuNTM1AQgAAAAFAAAAATEBAAAACy0yMTA2NDczOTcxAwAAAAMxNjACAAAABDEyNzUEAAAAATAHAAAACjEyLzMwLzIwMjIIAAAACjEyLzMxLzIwMjEJAAAAATBcBJQ6QSDbCJCoYapBINsILUNJUS5OQVNEQVFDTTpQQ1QuSVFfTkVUX0RFQlQuMTAwMDAuMjAyMi0xMi0zMAEAAACQ6bAiAgAAAAYzMS43MjYBCAAAAAUAAAABMQEAAAALLTIxMDY0NzM5NzEDAAAAAzE2MAIAAAAENDM2NAQAAAABMAcAAAAKMTIvMzAvMjAyMggAAAAKMTIvMzEvMjAyMQkAAAABMFwElDpB</t>
  </si>
  <si>
    <t>INsIhoFhqkEg2wgyQ0lRLk5BU0RBUUdTOldLTUUuSVFfR1JPU1NfTUFSR0lOLjEwMDAwLjIwMjItMTItMzABAAAAVkGgKgIAAAAHNzUuODYzMgEIAAAABQAAAAExAQAAAAstMjEwNzAxNjc1NAMAAAADMTYwAgAAAAQ0MDc0BAAAAAEwBwAAAAoxMi8zMC8yMDIyCAAAAAoxMi8zMS8yMDIxCQAAAAEwXASUOkEg2whoDGGqQSDbCDBDSVEuTkFTREFRR1M6V0tNRS5JUV9UT1RBTF9MSUFCLjEwMDAwLjIwMjItMTItMzABAAAAVkGgKgIAAAAHMTUwLjEwNgEIAAAABQAAAAExAQAAAAstMjEwNzAxNjc1NAMAAAADMTYwAgAAAAQxMjc2BAAAAAEwBwAAAAoxMi8zMC8yMDIyCAAAAAoxMi8zMS8yMDIxCQAAAAEwXASUOkEg2whd5WCqQSDbCC9DSVEuTkFTREFRR1M6SlJWUi5JUV9UT1RBTF9SRVYuMTAwMDAuMjAyMi0xMi0zMAEAAADCDXgQAgAAAAY3NzIuODgBCAAAAAUAAAABMQEAAAALLTIwNTg5NzMwNDIDAAAAAzE2MAIAAAACMjgEAAAAATAHAAAACjEyLzMwLzIwMjIIAAAACjEyLzMxLzIwMjEJAAAAATBcBJQ6QSDbCEmXYKpBINsIMkNJUS5OQVNEQVFHUzpKUlZSLklRX1RPVEFMX0FTU0VUUy4xMDAwMC4yMDIyLTEyLTMwAQAAAMINeBACAAAABzQ5NDguNTUBCAAAAAUAAAABMQEAAAALLTIwNTg5NzMwNDIDAAAAAzE2MAIAAAAEMTAwNwQAAAABMAcAAAAKMTIvMzAvMjAyMggAAAAKMTIvMzEvMjAyMQkAAAABMFwE</t>
  </si>
  <si>
    <t>lDpBINsIM0lgqkEg2wgoQ0lRLk5BU0RBUUdTOkpSVlIuSVFfUkUuMTAwMDAuMjAyMi0xMi0zMAEAAADCDXgQAgAAAAgtMTY2LjY2MwEIAAAABQAAAAExAQAAAAstMjA1ODk3MzA0MgMAAAADMTYwAgAAAAQxMjIyBAAAAAEwBwAAAAoxMi8zMC8yMDIyCAAAAAoxMi8zMS8yMDIxCQAAAAEwXASUOkEg2whDcGCqQSDbCC9DSVEuTkFTREFRR1M6SlJWUi5JUV9ESVZfU0hBUkUuMTAwMDAuMjAyMi0xMi0zMAEAAADCDXgQAgAAAAMxLjIBCAAAAAUAAAABMQEAAAALLTIwNTg5NzMwNDIDAAAAAzE2MAIAAAAEMzA1OAQAAAABMAcAAAAKMTIvMzAvMjAyMggAAAAKMTIvMzEvMjAyMQkAAAABMFwElDpBINsIKSJgqkEg2wguQ0lRLk5BU0RBUUdTOk9QSy5JUV9OSV9NQVJHSU4uMTAwMDAuMjAyMi0xMi0zMAEAAACPuf0BAgAAAActMS42OTg0AQgAAAAFAAAAATEBAAAACy0yMTA5NjYyNTAxAwAAAAMxNjACAAAABDQwOTQEAAAAATAHAAAACjEyLzMwLzIwMjIIAAAACjEyLzMxLzIwMjEJAAAAATBcBJQ6QSDbCAqtX6pBINsILENJUS5OQVNEQVFHUzpPUEsuSVFfU1RfREVCVC4xMDAwMC4yMDIyLTEyLTMwAQAAAI+5/QEDAAAAAABcBJQ6QSDbCAGGX6pBINsILENJUS5OQVNEQVFHUzpPUEsuSVFfTFRfREVCVC4xMDAwMC4yMDIyLTEyLTMwAQAAAI+5/QECAAAABzE5MC4xNTkBCAAAAAUAAAABMQEAAAALLTIxMDk2NjI1MDED</t>
  </si>
  <si>
    <t>AAAAAzE2MAIAAAAEMTA0OQQAAAABMAcAAAAKMTIvMzAvMjAyMggAAAAKMTIvMzEvMjAyMQkAAAABMFwElDpBINsICq1fqkEg2wgyQ0lRLk5BU0RBUUdTOk9QSy5JUV9SRVRVUk5fRVFVSVRZLjEwMDAwLjIwMjItMTItMzABAAAAj7n9AQIAAAAGLTEuNzk2AQgAAAAFAAAAATEBAAAACy0yMTA5NjYyNTAxAwAAAAMxNjACAAAABDQxMjgEAAAAATAHAAAACjEyLzMwLzIwMjIIAAAACjEyLzMxLzIwMjEJAAAAATBcBJQ6QSDbCPZeX6pBINsIMUNJUS5OQVNEQVFHUzpISUJCLklRX0VCSVRfTUFSR0lOLjEwMDAwLjIwMjItMTItMzABAAAABHMAAAIAAAAHMTIuODUwMQEIAAAABQAAAAExAQAAAAstMjEwNjc2MzA2MQMAAAADMTYwAgAAAAQ0MDUzBAAAAAEwBwAAAAoxMi8zMC8yMDIyCAAAAAkxLzI5LzIwMjIJAAAAATBcBJQ6QSDbCNfpXqpBINsIMkNJUS5OQVNEQVFHUzpISUJCLklRX1RPVEFMX0VRVUlUWS4xMDAwMC4yMDIyLTEyLTMwAQAAAARzAAACAAAABzI5MS41MTUBCAAAAAUAAAABMQEAAAALLTIxMDY3NjMwNjEDAAAAAzE2MAIAAAAEMTI3NQQAAAABMAcAAAAKMTIvMzAvMjAyMggAAAAJMS8yOS8yMDIyCQAAAAEwXASUOkEg2wjX6V6qQSDbCC5DSVEuTkFTREFRR1M6SElCQi5JUV9ORVRfREVCVC4xMDAwMC4yMDIyLTEyLTMwAQAAAARzAAACAAAABzI2Ni4wODkBCAAAAAUAAAABMQEAAAALLTIxMDY3NjMw</t>
  </si>
  <si>
    <t>NjEDAAAAAzE2MAIAAAAENDM2NAQAAAABMAcAAAAKMTIvMzAvMjAyMggAAAAJMS8yOS8yMDIyCQAAAAEwXASUOkEg2wjNwl6qQSDbCDJDSVEuTkFTREFRR1M6SUdNUy5JUV9HUk9TU19NQVJHSU4uMTAwMDAuMjAyMi0xMi0zMAEAAACQQ8kSAwAAAAAAXASUOkEg2whbJ16qQSDbCDBDSVEuTkFTREFRR1M6SUdNUy5JUV9UT1RBTF9MSUFCLjEwMDAwLjIwMjItMTItMzABAAAAkEPJEgIAAAAGNTMuMjE5AQgAAAAFAAAAATEBAAAACy0yMTA2NDEyMTMyAwAAAAMxNjACAAAABDEyNzYEAAAAATAHAAAACjEyLzMwLzIwMjIIAAAACjEyLzMxLzIwMjEJAAAAATBcBJQ6QSDbCK5NXqpBINsIL0NJUS5OQVNEQVFHTTpBU1RMLklRX1RPVEFMX1JFVi4xMDAwMC4yMDIyLTEyLTMwAQAAAIzRBQACAAAABjM1MDIuNwEIAAAABQAAAAExAQAAAAstMjA2MTM4MzAxOQMAAAACMjcCAAAAAjI4BAAAAAEwBwAAAAoxMi8zMC8yMDIyCAAAAAoxMi8zMS8yMDIxCQAAAAEwXASUOkEg2wiFsV2qQSDbCDJDSVEuTkFTREFRR006QVNUTC5JUV9UT1RBTF9BU1NFVFMuMTAwMDAuMjAyMi0xMi0zMAEAAACM0QUAAgAAAAYyNTIwLjcBCAAAAAUAAAABMQEAAAALLTIwNjEzODMwMTkDAAAAAjI3AgAAAAQxMDA3BAAAAAEwBwAAAAoxMi8zMC8yMDIyCAAAAAoxMi8zMS8yMDIxCQAAAAEwXASUOkEg2wiFsV2qQSDbCChDSVEuTkFTREFRR006QVNU</t>
  </si>
  <si>
    <t>TC5JUV9SRS4xMDAwMC4yMDIyLTEyLTMwAQAAAIzRBQACAAAABi0xNTYuNQEIAAAABQAAAAExAQAAAAstMjA2MTM4MzAxOQMAAAACMjcCAAAABDEyMjIEAAAAATAHAAAACjEyLzMwLzIwMjIIAAAACjEyLzMxLzIwMjEJAAAAATBmK5Q6QSDbCHuKXapBINsIL0NJUS5OQVNEQVFHTTpBU1RMLklRX0RJVl9TSEFSRS4xMDAwMC4yMDIyLTEyLTMwAQAAAIzRBQADAAAAAABmK5Q6QSDbCHFjXapBINsIL0NJUS5OQVNEQVFDTTpHRFlOLklRX05JX01BUkdJTi4xMDAwMC4yMDIyLTEyLTMwAQAAAAxmpgICAAAABy0zLjY0NDQBCAAAAAUAAAABMQEAAAALLTIwNTkwNDIwOTcDAAAAAzE2MAIAAAAENDA5NAQAAAABMAcAAAAKMTIvMzAvMjAyMggAAAAKMTIvMzEvMjAyMQkAAAABMGYrlDpBINsIXRVdqkEg2wgtQ0lRLk5BU0RBUUNNOkdEWU4uSVFfU1RfREVCVC4xMDAwMC4yMDIyLTEyLTMwAQAAAAxmpgIDAAAAAABmK5Q6QSDbCE3HXKpBINsILUNJUS5OQVNEQVFDTTpHRFlOLklRX0xUX0RFQlQuMTAwMDAuMjAyMi0xMi0zMAEAAAAMZqYCAwAAAAAAZiuUOkEg2whS7lyqQSDbCDNDSVEuTkFTREFRQ006R0RZTi5JUV9SRVRVUk5fRVFVSVRZLjEwMDAwLjIwMjItMTItMzABAAAADGamAgIAAAAHLTQuMDY1NwEIAAAABQAAAAExAQAAAAstMjA1OTA0MjA5NwMAAAADMTYwAgAAAAQ0MTI4BAAAAAEwBwAAAAoxMi8zMC8yMDIy</t>
  </si>
  <si>
    <t>CAAAAAoxMi8zMS8yMDIxCQAAAAEwZiuUOkEg2whNx1yqQSDbCDFDSVEuTkFTREFRR006TVRUUi5JUV9FQklUX01BUkdJTi4xMDAwMC4yMDIyLTEyLTMwAQAAAD054wwCAAAACS0xMzIuMTA2NAEIAAAABQAAAAExAQAAAAstMjA1OTA2NzI5MAMAAAADMTYwAgAAAAQ0MDUzBAAAAAEwBwAAAAoxMi8zMC8yMDIyCAAAAAoxMi8zMS8yMDIxCQAAAAEwZiuUOkEg2wgnK1yqQSDbCDJDSVEuTkFTREFRR006TVRUUi5JUV9UT1RBTF9FUVVJVFkuMTAwMDAuMjAyMi0xMi0zMAEAAAA9OeMMAgAAAAcyNjguMTYzAQgAAAAFAAAAATEBAAAACy0yMDU5MDY3MjkwAwAAAAMxNjACAAAABDEyNzUEAAAAATAHAAAACjEyLzMwLzIwMjIIAAAACjEyLzMxLzIwMjEJAAAAATBmK5Q6QSDbCB0EXKpBINsILkNJUS5OQVNEQVFHTTpNVFRSLklRX05FVF9ERUJULjEwMDAwLjIwMjItMTItMzABAAAAPTnjDAIAAAAHLTQwNC40NQEIAAAABQAAAAExAQAAAAstMjA1OTA2NzI5MAMAAAADMTYwAgAAAAQ0MzY0BAAAAAEwBwAAAAoxMi8zMC8yMDIyCAAAAAoxMi8zMS8yMDIxCQAAAAEwZiuUOkEg2wgN3VuqQSDbCDJDSVEuTkFTREFRR1M6WE1UUi5JUV9HUk9TU19NQVJHSU4uMTAwMDAuMjAyMi0xMi0zMAEAAACeR9kSAgAAAAcyNi4xNzExAQgAAAAFAAAAATEBAAAACy0yMTA3NzU5NDY2AwAAAAMxNjACAAAABDQwNzQEAAAAATAHAAAACjEy</t>
  </si>
  <si>
    <t>LzMwLzIwMjIIAAAACjEyLzMxLzIwMjEJAAAAATBmK5Q6QSDbCOtnW6pBINsIMENJUS5OQVNEQVFHUzpYTVRSLklRX1RPVEFMX0xJQUIuMTAwMDAuMjAyMi0xMi0zMAEAAACeR9kSAgAAAAY3Ny4xMDMBCAAAAAUAAAABMQEAAAALLTIxMDc3NTk0NjYDAAAAAzE2MAIAAAAEMTI3NgQAAAABMAcAAAAKMTIvMzAvMjAyMggAAAAKMTIvMzEvMjAyMQkAAAABMGYrlDpBINsI4kBbqkEg2wgvQ0lRLk5BU0RBUUdNOlFDUkguSVFfVE9UQUxfUkVWLjEwMDAwLjIwMjItMTItMzABAAAA3wcFAAIAAAAHMjc1LjE1NgEIAAAABQAAAAExAQAAAAstMjA1ODI3OTM3OAMAAAADMTYwAgAAAAIyOAQAAAABMAcAAAAKMTIvMzAvMjAyMggAAAAKMTIvMzEvMjAyMQkAAAABMGYrlDpBINsIzvJaqkEg2wgyQ0lRLk5BU0RBUUdNOlFDUkguSVFfVE9UQUxfQVNTRVRTLjEwMDAwLjIwMjItMTItMzABAAAA3wcFAAIAAAAINjA5Ni4xMzIBCAAAAAUAAAABMQEAAAALLTIwNTgyNzkzNzgDAAAAAzE2MAIAAAAEMTAwNwQAAAABMAcAAAAKMTIvMzAvMjAyMggAAAAKMTIvMzEvMjAyMQkAAAABMGYrlDpBINsIwstaqkEg2wgoQ0lRLk5BU0RBUUdNOlFDUkguSVFfUkUuMTAwMDAuMjAyMi0xMi0zMAEAAADfBwUAAgAAAAczODYuMDc3AQgAAAAFAAAAATEBAAAACy0yMDU4Mjc5Mzc4AwAAAAMxNjACAAAABDEyMjIEAAAAATAHAAAACjEyLzMwLzIw</t>
  </si>
  <si>
    <t>MjIIAAAACjEyLzMxLzIwMjEJAAAAATBmK5Q6QSDbCMLLWqpBINsIL0NJUS5OQVNEQVFHTTpRQ1JILklRX0RJVl9TSEFSRS4xMDAwMC4yMDIyLTEyLTMwAQAAAN8HBQACAAAABDAuMjQBCAAAAAUAAAABMQEAAAALLTIwNTgyNzkzNzgDAAAAAzE2MAIAAAAEMzA1OAQAAAABMAcAAAAKMTIvMzAvMjAyMggAAAAKMTIvMzEvMjAyMQkAAAABMGYrlDpBINsIrn1aqkEg2wgvQ0lRLk5BU0RBUUdNOkxQUk8uSVFfTklfTUFSR0lOLjEwMDAwLjIwMjItMTItMzABAAAAmnBKBAIAAAAHNjcuNzM4NwEIAAAABQAAAAExAQAAAAstMjA1OTA0MjEyMQMAAAADMTYwAgAAAAQ0MDk0BAAAAAEwBwAAAAoxMi8zMC8yMDIyCAAAAAoxMi8zMS8yMDIxCQAAAAEwZiuUOkEg2wiZL1qqQSDbCC1DSVEuTkFTREFRR006TFBSTy5JUV9TVF9ERUJULjEwMDAwLjIwMjItMTItMzABAAAAmnBKBAMAAAAAAGYrlDpBINsIjghaqkEg2wgtQ0lRLk5BU0RBUUdNOkxQUk8uSVFfTFRfREVCVC4xMDAwMC4yMDIyLTEyLTMwAQAAAJpwSgQCAAAABzE0My4xMzUBCAAAAAUAAAABMQEAAAALLTIwNTkwNDIxMjEDAAAAAzE2MAIAAAAEMTA0OQQAAAABMAcAAAAKMTIvMzAvMjAyMggAAAAKMTIvMzEvMjAyMQkAAAABMGYrlDpBINsIjghaqkEg2wgzQ0lRLk5BU0RBUUdNOkxQUk8uSVFfUkVUVVJOX0VRVUlUWS4xMDAwMC4yMDIyLTEyLTMwAQAAAJpwSgQC</t>
  </si>
  <si>
    <t>AAAACDE1Ny40MTI1AQgAAAAFAAAAATEBAAAACy0yMDU5MDQyMTIxAwAAAAMxNjACAAAABDQxMjgEAAAAATAHAAAACjEyLzMwLzIwMjIIAAAACjEyLzMxLzIwMjEJAAAAATBmK5Q6QSDbCIThWapBINsIMUNJUS5OQVNEQVFHUzpJSFJULklRX0VCSVRfTUFSR0lOLjEwMDAwLjIwMjItMTItMzABAAAAYGoBAAIAAAAGNi43Mjg3AQgAAAAFAAAAATEBAAAACy0yMDU5MTg0NTQ3AwAAAAMxNjACAAAABDQwNTMEAAAAATAHAAAACjEyLzMwLzIwMjIIAAAACjEyLzMxLzIwMjEJAAAAATBmK5Q6QSDbCN9FWapBINsIMkNJUS5OQVNEQVFHUzpJSFJULklRX1RPVEFMX0VRVUlUWS4xMDAwMC4yMDIyLTEyLTMwAQAAAGBqAQACAAAABzkxNS43NjUBCAAAAAUAAAABMQEAAAALLTIwNTkxODQ1NDcDAAAAAzE2MAIAAAAEMTI3NQQAAAABMAcAAAAKMTIvMzAvMjAyMggAAAAKMTIvMzEvMjAyMQkAAAABMGYrlDpBINsIaGxZqkEg2wguQ0lRLk5BU0RBUUdTOklIUlQuSVFfTkVUX0RFQlQuMTAwMDAuMjAyMi0xMi0zMAEAAABgagEAAgAAAAg2MjA5LjkwOAEIAAAABQAAAAExAQAAAAstMjA1OTE4NDU0NwMAAAADMTYwAgAAAAQ0MzY0BAAAAAEwBwAAAAoxMi8zMC8yMDIyCAAAAAoxMi8zMS8yMDIxCQAAAAEwZiuUOkEg2wjXHlmqQSDbCDJDSVEuTkFTREFRR1M6SFdLTi5JUV9HUk9TU19NQVJHSU4uMTAwMDAuMjAyMi0xMi0zMAEA</t>
  </si>
  <si>
    <t>AACzOgQAAgAAAAYxOS44NjYBCAAAAAUAAAABMQEAAAALLTIwNjI1ODc5NTMDAAAAAzE2MAIAAAAENDA3NAQAAAABMAcAAAAKMTIvMzAvMjAyMggAAAAKMTIvMjYvMjAyMQkAAAABMGYrlDpBINsIualYqkEg2wgwQ0lRLk5BU0RBUUdTOkhXS04uSVFfVE9UQUxfTElBQi4xMDAwMC4yMDIyLTEyLTMwAQAAALM6BAACAAAABjIyOS40NQEIAAAABQAAAAExAQAAAAstMjA2MjU4Nzk1MwMAAAADMTYwAgAAAAQxMjc2BAAAAAEwBwAAAAoxMi8zMC8yMDIyCAAAAAoxMi8yNi8yMDIxCQAAAAEwZiuUOkEg2wi5qViqQSDbCC9DSVEuTkFTREFRR006TU9ORC5JUV9UT1RBTF9SRVYuMTAwMDAuMjAyMi0xMi0zMAEAAABWJmwMAgAAAAY5My4xOTQBCAAAAAUAAAABMQEAAAALLTIwODgxMDQxNjYDAAAAAzE2MAIAAAACMjgEAAAAATAHAAAACjEyLzMwLzIwMjIIAAAACjEyLzMxLzIwMjEJAAAAATBmK5Q6QSDbCI8NWKpBINsIMkNJUS5OQVNEQVFHTTpNT05ELklRX1RPVEFMX0FTU0VUUy4xMDAwMC4yMDIyLTEyLTMwAQAAAFYmbAwCAAAABzIwMy4zMzUBCAAAAAUAAAABMQEAAAALLTIwODgxMDQxNjYDAAAAAzE2MAIAAAAEMTAwNwQAAAABMAcAAAAKMTIvMzAvMjAyMggAAAAKMTIvMzEvMjAyMQkAAAABMGYrlDpBINsImjRYqkEg2wgoQ0lRLk5BU0RBUUdNOk1PTkQuSVFfUkUuMTAwMDAuMjAyMi0xMi0zMAEAAABWJmwMAgAA</t>
  </si>
  <si>
    <t>AAgtMTkwLjAxNwEIAAAABQAAAAExAQAAAAstMjA4ODEwNDE2NgMAAAADMTYwAgAAAAQxMjIyBAAAAAEwBwAAAAoxMi8zMC8yMDIyCAAAAAoxMi8zMS8yMDIxCQAAAAEwZiuUOkEg2wiJ5leqQSDbCC9DSVEuTkFTREFRR006TU9ORC5JUV9ESVZfU0hBUkUuMTAwMDAuMjAyMi0xMi0zMAEAAABWJmwMAwAAAAAAZiuUOkEg2wh4v1eqQSDbCC5DSVEuTkFTREFRR1M6UEZDLklRX05JX01BUkdJTi4xMDAwMC4yMDIyLTEyLTMwAQAAAII4BQACAAAABzQxLjEwNzEBCAAAAAUAAAABMQEAAAALLTIwNTgzNDcyMzUDAAAAAzE2MAIAAAAENDA5NAQAAAABMAcAAAAKMTIvMzAvMjAyMggAAAAKMTIvMzEvMjAyMQkAAAABMGYrlDpBINsIZnFXqkEg2wgsQ0lRLk5BU0RBUUdTOlBGQy5JUV9TVF9ERUJULjEwMDAwLjIwMjItMTItMzABAAAAgjgFAAIAAAAFMS4yOTIBCAAAAAUAAAABMQEAAAALLTIwNTgzNDcyMzUDAAAAAzE2MAIAAAAEMTA0NgQAAAABMAcAAAAKMTIvMzAvMjAyMggAAAAKMTIvMzEvMjAyMQkAAAABMGYrlDpBINsITyNXqkEg2wgsQ0lRLk5BU0RBUUdTOlBGQy5JUV9MVF9ERUJULjEwMDAwLjIwMjItMTItMzABAAAAgjgFAAIAAAAGODQuOTc2AQgAAAAFAAAAATEBAAAACy0yMDU4MzQ3MjM1AwAAAAMxNjACAAAABDEwNDkEAAAAATAHAAAACjEyLzMwLzIwMjIIAAAACjEyLzMxLzIwMjEJAAAAATBmK5Q6QSDb</t>
  </si>
  <si>
    <t>CFpKV6pBINsIMkNJUS5OQVNEQVFHUzpQRkMuSVFfUkVUVVJOX0VRVUlUWS4xMDAwMC4yMDIyLTEyLTMwAQAAAII4BQACAAAABzEyLjU2ODgBCAAAAAUAAAABMQEAAAALLTIwNTgzNDcyMzUDAAAAAzE2MAIAAAAENDEyOAQAAAABMAcAAAAKMTIvMzAvMjAyMggAAAAKMTIvMzEvMjAyMQkAAAABMGYrlDpBINsITyNXqkEg2wgzQ0lRLk5BU0RBUUdTOlJCQ0EuQS5JUV9FQklUX01BUkdJTi4xMDAwMC4yMDIyLTEyLTMwAQAAABftBQADAAAAAk5BAGYrlDpBINsIM65WqkEg2wg0Q0lRLk5BU0RBUUdTOlJCQ0EuQS5JUV9UT1RBTF9FUVVJVFkuMTAwMDAuMjAyMi0xMi0zMAEAAAAX7QUAAgAAAAc4MzUuMDU0AQgAAAAFAAAAATEBAAAACy0yMDU4MjU1MDI5AwAAAAMxNjACAAAABDEyNzUEAAAAATAHAAAACjEyLzMwLzIwMjIIAAAACjEyLzMxLzIwMjEJAAAAATBmK5Q6QSDbCCqHVqpBINsIMENJUS5OQVNEQVFHUzpSQkNBLkEuSVFfTkVUX0RFQlQuMTAwMDAuMjAyMi0xMi0zMAEAAAAX7QUAAgAAAAgtMzk4LjgwMgEIAAAABQAAAAExAQAAAAstMjA1ODI1NTAyOQMAAAADMTYwAgAAAAQ0MzY0BAAAAAEwBwAAAAoxMi8zMC8yMDIyCAAAAAoxMi8zMS8yMDIxCQAAAAEwZiuUOkEg2wgmYFaqQSDbCDJDSVEuTkFTREFRR006U1BSWS5JUV9HUk9TU19NQVJHSU4uMTAwMDAuMjAyMi0xMi0zMAEAAAAHpuEiAgAAAAktMjY4</t>
  </si>
  <si>
    <t>LjE5ODMBCAAAAAUAAAABMQEAAAALLTIwNjkzOTE0OTEDAAAAAzE2MAIAAAAENDA3NAQAAAABMAcAAAAKMTIvMzAvMjAyMggAAAAKMTIvMzEvMjAyMQkAAAABMGYrlDpBINsI/OpVqkEg2wgwQ0lRLk5BU0RBUUdNOlNQUlkuSVFfVE9UQUxfTElBQi4xMDAwMC4yMDIyLTEyLTMwAQAAAAem4SICAAAABjE2LjY3NgEIAAAABQAAAAExAQAAAAstMjA2OTM5MTQ5MQMAAAADMTYwAgAAAAQxMjc2BAAAAAEwBwAAAAoxMi8zMC8yMDIyCAAAAAoxMi8zMS8yMDIxCQAAAAEwZiuUOkEg2wj1w1WqQSDbCC9DSVEuTkFTREFRR1M6UEVCTy5JUV9UT1RBTF9SRVYuMTAwMDAuMjAyMi0xMi0zMAEAAADs/wQAAgAAAAcyNDAuNzA3AQgAAAAFAAAAATEBAAAACy0yMDU4NTIxNTI5AwAAAAMxNjACAAAAAjI4BAAAAAEwBwAAAAoxMi8zMC8yMDIyCAAAAAoxMi8zMS8yMDIxCQAAAAEwZiuUOkEg2wjkdVWqQSDbCDJDSVEuTkFTREFRR1M6UEVCTy5JUV9UT1RBTF9BU1NFVFMuMTAwMDAuMjAyMi0xMi0zMAEAAADs/wQAAgAAAAg3MDYzLjUyMQEIAAAABQAAAAExAQAAAAstMjA1ODUyMTUyOQMAAAADMTYwAgAAAAQxMDA3BAAAAAEwBwAAAAoxMi8zMC8yMDIyCAAAAAoxMi8zMS8yMDIxCQAAAAEwZiuUOkEg2wjUTlWqQSDbCChDSVEuTkFTREFRR1M6UEVCTy5JUV9SRS4xMDAwMC4yMDIyLTEyLTMwAQAAAOz/BAACAAAABzIwNy4wNzYB</t>
  </si>
  <si>
    <t>CAAAAAUAAAABMQEAAAALLTIwNTg1MjE1MjkDAAAAAzE2MAIAAAAEMTIyMgQAAAABMAcAAAAKMTIvMzAvMjAyMggAAAAKMTIvMzEvMjAyMQkAAAABMGYrlDpBINsI1E5VqkEg2wgvQ0lRLk5BU0RBUUdTOlBFQk8uSVFfRElWX1NIQVJFLjEwMDAwLjIwMjItMTItMzABAAAA7P8EAAIAAAAEMS40NAEIAAAABQAAAAExAQAAAAstMjA1ODUyMTUyOQMAAAADMTYwAgAAAAQzMDU4BAAAAAEwBwAAAAoxMi8zMC8yMDIyCAAAAAoxMi8zMS8yMDIxCQAAAAEwZiuUOkEg2wjDAFWqQSDbCC9DSVEuTkFTREFRR006QVJEWC5JUV9OSV9NQVJHSU4uMTAwMDAuMjAyMi0xMi0zMAEAAAAz+4IDAwAAAAJOTQEIAAAABQAAAAExAQAAAAstMjA1ODczOTIxMQMAAAADMTYwAgAAAAQ0MDk0BAAAAAEwBwAAAAoxMi8zMC8yMDIyCAAAAAoxMi8zMS8yMDIxCQAAAAEwZiuUOkEg2wisslSqQSDbCC1DSVEuTkFTREFRR006QVJEWC5JUV9TVF9ERUJULjEwMDAwLjIwMjItMTItMzABAAAAM/uCAwMAAAAAAGYrlDpBINsIootUqkEg2wgtQ0lRLk5BU0RBUUdNOkFSRFguSVFfTFRfREVCVC4xMDAwMC4yMDIyLTEyLTMwAQAAADP7ggMDAAAAAABmK5Q6QSDbCKKLVKpBINsIM0NJUS5OQVNEQVFHTTpBUkRYLklRX1JFVFVSTl9FUVVJVFkuMTAwMDAuMjAyMi0xMi0zMAEAAAAz+4IDAgAAAAktMTUxLjU1MDUBCAAAAAUAAAABMQEAAAALLTIwNTg3</t>
  </si>
  <si>
    <t>MzkyMTEDAAAAAzE2MAIAAAAENDEyOAQAAAABMAcAAAAKMTIvMzAvMjAyMggAAAAKMTIvMzEvMjAyMQkAAAABMGYrlDpBINsIjz1UqkEg2wgxQ0lRLk5BU0RBUUNNOldBTEQuSVFfRUJJVF9NQVJHSU4uMTAwMDAuMjAyMi0xMi0zMAEAAAAkpggqAwAAAAAAZiuUOkEg2whtyFOqQSDbCDJDSVEuTkFTREFRQ006V0FMRC5JUV9UT1RBTF9FUVVJVFkuMTAwMDAuMjAyMi0xMi0zMAEAAAAkpggqAgAAAAotNTQuODA5MDM0AQgAAAAFAAAAATEBAAAACy0yMTA1NzY5NjQyAwAAAAMxNjACAAAABDEyNzUEAAAAATAHAAAACjEyLzMwLzIwMjIIAAAACjEyLzMxLzIwMjEJAAAAATBmK5Q6QSDbCG3IU6pBINsILkNJUS5OQVNEQVFDTTpXQUxELklRX05FVF9ERUJULjEwMDAwLjIwMjItMTItMzABAAAAJKYIKgIAAAAJLTAuMDAzNzY4AQgAAAAFAAAAATEBAAAACy0yMTA1NzY5NjQyAwAAAAMxNjACAAAABDQzNjQEAAAAATAHAAAACjEyLzMwLzIwMjIIAAAACjEyLzMxLzIwMjEJAAAAATBmK5Q6QSDbCGWhU6pBINsIMkNJUS5OQVNEQVFHUzpTTlBPLklRX0dST1NTX01BUkdJTi4xMDAwMC4yMDIyLTEyLTMwAQAAAKnMLSICAAAABzQwLjQ4NDUBCAAAAAUAAAABMQEAAAALLTIxMDcwNTE0MTIDAAAAAzE2MAIAAAAENDA3NAQAAAABMAcAAAAKMTIvMzAvMjAyMggAAAAKMTIvMzEvMjAyMQkAAAABMGYrlDpBINsISCxTqkEg2wgw</t>
  </si>
  <si>
    <t>Q0lRLk5BU0RBUUdTOlNOUE8uSVFfVE9UQUxfTElBQi4xMDAwMC4yMDIyLTEyLTMwAQAAAKnMLSICAAAABzc5Mi4xMDYBCAAAAAUAAAABMQEAAAALLTIxMDcwNTE0MTIDAAAAAzE2MAIAAAAEMTI3NgQAAAABMAcAAAAKMTIvMzAvMjAyMggAAAAKMTIvMzEvMjAyMQkAAAABMGYrlDpBINsIU1NTqkEg2wgvQ0lRLk5BU0RBUUdTOklEWUEuSVFfVE9UQUxfUkVWLjEwMDAwLjIwMjItMTItMzABAAAAax2nEwIAAAAGMjcuOTQxAQgAAAAFAAAAATEBAAAACy0yMDU4MTcxNzc3AwAAAAMxNjACAAAAAjI4BAAAAAEwBwAAAAoxMi8zMC8yMDIyCAAAAAoxMi8zMS8yMDIxCQAAAAEwZiuUOkEg2wgpt1KqQSDbCDJDSVEuTkFTREFRR1M6SURZQS5JUV9UT1RBTF9BU1NFVFMuMTAwMDAuMjAyMi0xMi0zMAEAAABrHacTAgAAAAczODEuMzQ3AQgAAAAFAAAAATEBAAAACy0yMDU4MTcxNzc3AwAAAAMxNjACAAAABDEwMDcEAAAAATAHAAAACjEyLzMwLzIwMjIIAAAACjEyLzMxLzIwMjEJAAAAATBmK5Q6QSDbCCm3UqpBINsIKENJUS5OQVNEQVFHUzpJRFlBLklRX1JFLjEwMDAwLjIwMjItMTItMzABAAAAax2nEwIAAAAILTE3Ni43NDgBCAAAAAUAAAABMQEAAAALLTIwNTgxNzE3NzcDAAAAAzE2MAIAAAAEMTIyMgQAAAABMAcAAAAKMTIvMzAvMjAyMggAAAAKMTIvMzEvMjAyMQkAAAABMGYrlDpBINsIHJBSqkEg2wgvQ0lRLk5B</t>
  </si>
  <si>
    <t>U0RBUUdTOklEWUEuSVFfRElWX1NIQVJFLjEwMDAwLjIwMjItMTItMzABAAAAax2nEwMAAAAAAGYrlDpBINsIFWlSqkEg2wgvQ0lRLk5BU0RBUUdTOkVYQUkuSVFfTklfTUFSR0lOLjEwMDAwLjIwMjItMTItMzABAAAAKphWGAIAAAAJLTE3OS45NDQ0AQgAAAAFAAAAATEBAAAACy0yMTA3MTkwNDYxAwAAAAI1NQIAAAAENDA5NAQAAAABMAcAAAAKMTIvMzAvMjAyMggAAAAKMTIvMzEvMjAyMQkAAAABMGYrlDpBINsI8/NRqkEg2wgtQ0lRLk5BU0RBUUdTOkVYQUkuSVFfU1RfREVCVC4xMDAwMC4yMDIyLTEyLTMwAQAAACqYVhgDAAAAAABmK5Q6QSDbCObMUapBINsILUNJUS5OQVNEQVFHUzpFWEFJLklRX0xUX0RFQlQuMTAwMDAuMjAyMi0xMi0zMAEAAAAqmFYYAgAAAAUwLjI5NgEIAAAABQAAAAExAQAAAAstMjEwNzE5MDQ2MQMAAAACNTUCAAAABDEwNDkEAAAAATAHAAAACjEyLzMwLzIwMjIIAAAACjEyLzMxLzIwMjEJAAAAATBmK5Q6QSDbCObMUapBINsIM0NJUS5OQVNEQVFHUzpFWEFJLklRX1JFVFVSTl9FUVVJVFkuMTAwMDAuMjAyMi0xMi0zMAEAAAAqmFYYAgAAAAgtMTUuNzQ1NAEIAAAABQAAAAExAQAAAAstMjEwNzE5MDQ2MQMAAAACNTUCAAAABDQxMjgEAAAAATAHAAAACjEyLzMwLzIwMjIIAAAACjEyLzMxLzIwMjEJAAAAATBmK5Q6QSDbCOOlUapBINsIMUNJUS5OQVNEQVFHTTpPU1RLLklRX0VC</t>
  </si>
  <si>
    <t>SVRfTUFSR0lOLjEwMDAwLjIwMjItMTItMzABAAAA+U4KAAIAAAAGNC4wMjk1AQgAAAAFAAAAATEBAAAACy0yMDU5NTM1NjAwAwAAAAMxNjACAAAABDQwNTMEAAAAATAHAAAACjEyLzMwLzIwMjIIAAAACjEyLzMxLzIwMjEJAAAAATBmK5Q6QSDbCMEwUapBINsIMkNJUS5OQVNEQVFHTTpPU1RLLklRX1RPVEFMX0VRVUlUWS4xMDAwMC4yMDIyLTEyLTMwAQAAAPlOCgACAAAABzc0NC4zODYBCAAAAAUAAAABMQEAAAALLTIwNTk1MzU2MDADAAAAAzE2MAIAAAAEMTI3NQQAAAABMAcAAAAKMTIvMzAvMjAyMggAAAAKMTIvMzEvMjAyMQkAAAABMGYrlDpBINsIuAlRqkEg2wguQ0lRLk5BU0RBUUdNOk9TVEsuSVFfTkVUX0RFQlQuMTAwMDAuMjAyMi0xMi0zMAEAAAD5TgoAAgAAAAgtNDUxLjk5NQEIAAAABQAAAAExAQAAAAstMjA1OTUzNTYwMAMAAAADMTYwAgAAAAQ0MzY0BAAAAAEwBwAAAAoxMi8zMC8yMDIyCAAAAAoxMi8zMS8yMDIxCQAAAAEwZiuUOkEg2wip4lCqQSDbCDJDSVEuTkFTREFRR1M6UkRGTi5JUV9HUk9TU19NQVJHSU4uMTAwMDAuMjAyMi0xMi0zMAEAAAASa4MBAgAAAAYyMS4wMDIBCAAAAAUAAAABMQEAAAALLTIwNjA2OTExNTgDAAAAAzE2MAIAAAAENDA3NAQAAAABMAcAAAAKMTIvMzAvMjAyMggAAAAKMTIvMzEvMjAyMQkAAAABMGYrlDpBINsIi21QqkEg2wgwQ0lRLk5BU0RBUUdTOlJERk4u</t>
  </si>
  <si>
    <t>SVFfVE9UQUxfTElBQi4xMDAwMC4yMDIyLTEyLTMwAQAAABJrgwECAAAACDE2NzIuMjUyAQgAAAAFAAAAATEBAAAACy0yMDYwNjkxMTU4AwAAAAMxNjACAAAABDEyNzYEAAAAATAHAAAACjEyLzMwLzIwMjIIAAAACjEyLzMxLzIwMjEJAAAAATBmK5Q6QSDbCIhGUKpBINsIL0NJUS5OQVNEQVFHUzpFV0NaLklRX1RPVEFMX1JFVi4xMDAwMC4yMDIyLTEyLTMwAQAAAJaEkyICAAAABzE3OC42NzgBCAAAAAUAAAABMQEAAAALLTIxMDgzMzgwMDMDAAAAAzE2MAIAAAACMjgEAAAAATAHAAAACjEyLzMwLzIwMjIIAAAACjEyLzI1LzIwMjEJAAAAATBmK5Q6QSDbCHH4T6pBINsIMkNJUS5OQVNEQVFHUzpFV0NaLklRX1RPVEFMX0FTU0VUUy4xMDAwMC4yMDIyLTEyLTMwAQAAAJaEkyICAAAABzYxMy40MzkBCAAAAAUAAAABMQEAAAALLTIxMDgzMzgwMDMDAAAAAzE2MAIAAAAEMTAwNwQAAAABMAcAAAAKMTIvMzAvMjAyMggAAAAKMTIvMjUvMjAyMQkAAAABMGYrlDpBINsI4NBPqkEg2wgoQ0lRLk5BU0RBUUdTOkVXQ1ouSVFfUkUuMTAwMDAuMjAyMi0xMi0zMAEAAACWhJMiAgAAAAYtMy40ODcBCAAAAAUAAAABMQEAAAALLTIxMDgzMzgwMDMDAAAAAzE2MAIAAAAEMTIyMgQAAAABMAcAAAAKMTIvMzAvMjAyMggAAAAKMTIvMjUvMjAyMQkAAAABMGYrlDpBINsI4NBPqkEg2wgvQ0lRLk5BU0RBUUdTOkVXQ1ouSVFfRElW</t>
  </si>
  <si>
    <t>X1NIQVJFLjEwMDAwLjIwMjItMTItMzABAAAAloSTIgMAAAAAAGYrlDpBINsIToNPqkEg2wgvQ0lRLk5BU0RBUUdTOkNSQUkuSVFfTklfTUFSR0lOLjEwMDAwLjIwMjItMTItMzABAAAADdoFAAIAAAAGNy4zNjQ2AQgAAAAFAAAAATEBAAAACy0yMDU4ODM2NTExAwAAAAMxNjACAAAABDQwOTQEAAAAATAHAAAACjEyLzMwLzIwMjIIAAAACDEvMS8yMDIyCQAAAAEwZiuUOkEg2whANU+qQSDbCC1DSVEuTkFTREFRR1M6Q1JBSS5JUV9TVF9ERUJULjEwMDAwLjIwMjItMTItMzABAAAADdoFAAMAAAAAAGYrlDpBINsIKedOqkEg2wgtQ0lRLk5BU0RBUUdTOkNSQUkuSVFfTFRfREVCVC4xMDAwMC4yMDIyLTEyLTMwAQAAAA3aBQADAAAAAABmK5Q6QSDbCCnnTqpBINsIM0NJUS5OQVNEQVFHUzpDUkFJLklRX1JFVFVSTl9FUVVJVFkuMTAwMDAuMjAyMi0xMi0zMAEAAAAN2gUAAgAAAAcyMC4wOTMzAQgAAAAFAAAAATEBAAAACy0yMDU4ODM2NTExAwAAAAMxNjACAAAABDQxMjgEAAAAATAHAAAACjEyLzMwLzIwMjIIAAAACDEvMS8yMDIyCQAAAAEwZiuUOkEg2wghwE6qQSDbCDFDSVEuTkFTREFRR1M6Q1NJSS5JUV9FQklUX01BUkdJTi4xMDAwMC4yMDIyLTEyLTMwAQAAAJKajgACAAAACC0xMC44MTY0AQgAAAAFAAAAATEBAAAACy0yMDYxNzg1ODg1AwAAAAMxNjACAAAABDQwNTMEAAAAATAHAAAACjEyLzMwLzIwMjII</t>
  </si>
  <si>
    <t>AAAACjEyLzMxLzIwMjEJAAAAATBmK5Q6QSDbCCYkTqpBINsIMkNJUS5OQVNEQVFHUzpDU0lJLklRX1RPVEFMX0VRVUlUWS4xMDAwMC4yMDIyLTEyLTMwAQAAAJKajgACAAAABzI1OS41MjUBCAAAAAUAAAABMQEAAAALLTIwNjE3ODU4ODUDAAAAAzE2MAIAAAAEMTI3NQQAAAABMAcAAAAKMTIvMzAvMjAyMggAAAAKMTIvMzEvMjAyMQkAAAABMGYrlDpBINsIAEtOqkEg2wguQ0lRLk5BU0RBUUdTOkNTSUkuSVFfTkVUX0RFQlQuMTAwMDAuMjAyMi0xMi0zMAEAAACSmo4AAgAAAAgtMTU0LjA0OQEIAAAABQAAAAExAQAAAAstMjA2MTc4NTg4NQMAAAADMTYwAgAAAAQ0MzY0BAAAAAEwBwAAAAoxMi8zMC8yMDIyCAAAAAoxMi8zMS8yMDIxCQAAAAEwZiuUOkEg2wga/U2qQSDbCDJDSVEuTkFTREFRR1M6SU5UUi5JUV9HUk9TU19NQVJHSU4uMTAwMDAuMjAyMi0xMi0zMAEAAADaGd8FAwAAAAAAZiuUOkEg2wj+h02qQSDbCDBDSVEuTkFTREFRR1M6SU5UUi5JUV9UT1RBTF9MSUFCLjEwMDAwLjIwMjItMTItMzABAAAA2hnfBQIAAAAJMjc5MTkuMjAyAQgAAAAFAAAAATEBAAAACy0yMDcyOTI3NTcyAwAAAAIyMQIAAAAEMTI3NgQAAAABMAcAAAAKMTIvMzAvMjAyMggAAAAKMTIvMzEvMjAyMQkAAAABMGYrlDpBINsI/odNqkEg2wgvQ0lRLk5BU0RBUUdTOkNORFQuSVFfVE9UQUxfUkVWLjEwMDAwLjIwMjItMTItMzAB</t>
  </si>
  <si>
    <t>AAAA7R9MEwIAAAAENDE0MAEIAAAABQAAAAExAQAAAAstMjA1OTkxNTI2OQMAAAADMTYwAgAAAAIyOAQAAAABMAcAAAAKMTIvMzAvMjAyMggAAAAKMTIvMzEvMjAyMQkAAAABMGYrlDpBINsIqhJNqkEg2wgyQ0lRLk5BU0RBUUdTOkNORFQuSVFfVE9UQUxfQVNTRVRTLjEwMDAwLjIwMjItMTItMzABAAAA7R9MEwIAAAAENDAzNgEIAAAABQAAAAExAQAAAAstMjA1OTkxNTI2OQMAAAADMTYwAgAAAAQxMDA3BAAAAAEwBwAAAAoxMi8zMC8yMDIyCAAAAAoxMi8zMS8yMDIxCQAAAAEwZiuUOkEg2wiqEk2qQSDbCChDSVEuTkFTREFRR1M6Q05EVC5JUV9SRS4xMDAwMC4yMDIyLTEyLTMwAQAAAO0fTBMCAAAABS0yMzUxAQgAAAAFAAAAATEBAAAACy0yMDU5OTE1MjY5AwAAAAMxNjACAAAABDEyMjIEAAAAATAHAAAACjEyLzMwLzIwMjIIAAAACjEyLzMxLzIwMjEJAAAAATBmK5Q6QSDbCKHrTKpBINsIL0NJUS5OQVNEQVFHUzpDTkRULklRX0RJVl9TSEFSRS4xMDAwMC4yMDIyLTEyLTMwAQAAAO0fTBMDAAAAAABmK5Q6QSDbCJfETKpBINsIL0NJUS5OQVNEQVFDTTpISFJTLklRX05JX01BUkdJTi4xMDAwMC4yMDIyLTEyLTMwAQAAACHqvQYCAAAACC0xNy44NDUxAQgAAAAFAAAAATEBAAAACy0yMDU5NTAyOTQzAwAAAAIyNwIAAAAENDA5NAQAAAABMAcAAAAKMTIvMzAvMjAyMggAAAAKMTIvMzEvMjAyMQkAAAABMGYr</t>
  </si>
  <si>
    <t>lDpBINsIe09MqkEg2wgtQ0lRLk5BU0RBUUNNOkhIUlMuSVFfU1RfREVCVC4xMDAwMC4yMDIyLTEyLTMwAQAAACHqvQYDAAAAAABmK5Q6QSDbCHIoTKpBINsILUNJUS5OQVNEQVFDTTpISFJTLklRX0xUX0RFQlQuMTAwMDAuMjAyMi0xMi0zMAEAAAAh6r0GAgAAAAcyNDEuMDQ3AQgAAAAFAAAAATEBAAAACy0yMDU5NTAyOTQzAwAAAAIyNwIAAAAEMTA0OQQAAAABMAcAAAAKMTIvMzAvMjAyMggAAAAKMTIvMzEvMjAyMQkAAAABMGYrlDpBINsIcihMqkEg2wgzQ0lRLk5BU0RBUUNNOkhIUlMuSVFfUkVUVVJOX0VRVUlUWS4xMDAwMC4yMDIyLTEyLTMwAQAAACHqvQYCAAAABy02LjgyNTgBCAAAAAUAAAABMQEAAAALLTIwNTk1MDI5NDMDAAAAAjI3AgAAAAQ0MTI4BAAAAAEwBwAAAAoxMi8zMC8yMDIyCAAAAAoxMi8zMS8yMDIxCQAAAAEwZiuUOkEg2whiAUyqQSDbCDFDSVEuTkFTREFRR1M6QVJRVC5JUV9FQklUX01BUkdJTi4xMDAwMC4yMDIyLTEyLTMwAQAAAChhuSADAAAAAABmK5Q6QSDbCEOMS6pBINsIMkNJUS5OQVNEQVFHUzpBUlFULklRX1RPVEFMX0VRVUlUWS4xMDAwMC4yMDIyLTEyLTMwAQAAAChhuSACAAAABzI5Ny42NzcBCAAAAAUAAAABMQEAAAALLTIwNTkxNTc0NDkDAAAAAzE2MAIAAAAEMTI3NQQAAAABMAcAAAAKMTIvMzAvMjAyMggAAAAKMTIvMzEvMjAyMQkAAAABMGYrlDpBINsIO2VLqkEg</t>
  </si>
  <si>
    <t>2wguQ0lRLk5BU0RBUUdTOkFSUVQuSVFfTkVUX0RFQlQuMTAwMDAuMjAyMi0xMi0zMAEAAAAoYbkgAgAAAAgtMzA5LjUwMgEIAAAABQAAAAExAQAAAAstMjA1OTE1NzQ0OQMAAAADMTYwAgAAAAQ0MzY0BAAAAAEwBwAAAAoxMi8zMC8yMDIyCAAAAAoxMi8zMS8yMDIxCQAAAAEwZiuUOkEg2wgtPkuqQSDbCDJDSVEuTkFTREFRR1M6VVZTUC5JUV9HUk9TU19NQVJHSU4uMTAwMDAuMjAyMi0xMi0zMAEAAAAsvwQAAwAAAAAAZiuUOkEg2wgY8EqqQSDbCDBDSVEuTkFTREFRR1M6VVZTUC5JUV9UT1RBTF9MSUFCLjEwMDAwLjIwMjItMTItMzABAAAALL8EAAIAAAAINjM0OC42MjcBCAAAAAUAAAABMQEAAAALLTIwNTkyMTQ5MDYDAAAAAzE2MAIAAAAEMTI3NgQAAAABMAcAAAAKMTIvMzAvMjAyMggAAAAKMTIvMzEvMjAyMQkAAAABMGYrlDpBINsIEMlKqkEg2wguQ0lRLk5BU0RBUUdTOkRZTi5JUV9UT1RBTF9SRVYuMTAwMDAuMjAyMi0xMi0zMAEAAAACBkgkAwAAAAAAZiuUOkEg2wgfVEqqQSDbCDFDSVEuTkFTREFRR1M6RFlOLklRX1RPVEFMX0FTU0VUUy4xMDAwMC4yMDIyLTEyLTMwAQAAAAIGSCQCAAAABzQyNS42NjMBCAAAAAUAAAABMQEAAAALLTIwNTg4NTE0MzADAAAAAzE2MAIAAAAEMTAwNwQAAAABMAcAAAAKMTIvMzAvMjAyMggAAAAKMTIvMzEvMjAyMQkAAAABMGYrlDpBINsIH1RKqkEg2wgnQ0lRLk5B</t>
  </si>
  <si>
    <t>U0RBUUdTOkRZTi5JUV9SRS4xMDAwMC4yMDIyLTEyLTMwAQAAAAIGSCQCAAAACC0yMjguNDc0AQgAAAAFAAAAATEBAAAACy0yMDU4ODUxNDMwAwAAAAMxNjACAAAABDEyMjIEAAAAATAHAAAACjEyLzMwLzIwMjIIAAAACjEyLzMxLzIwMjEJAAAAATBmK5Q6QSDbCB9USqpBINsILkNJUS5OQVNEQVFHUzpEWU4uSVFfRElWX1NIQVJFLjEwMDAwLjIwMjItMTItMzABAAAAAgZIJAMAAAAAAGYrlDpBINsIDQZKqkEg2wgvQ0lRLk5BU0RBUUdTOklDUFQuSVFfTklfTUFSR0lOLjEwMDAwLjIwMjItMTItMzABAAAAgq+tAAIAAAAILTM1LjA2MjcBCAAAAAUAAAABMQEAAAALLTIwNTg2NzE4MzIDAAAAAzE2MAIAAAAENDA5NAQAAAABMAcAAAAKMTIvMzAvMjAyMggAAAAKMTIvMzEvMjAyMQkAAAABMGYrlDpBINsI9bdJqkEg2wgtQ0lRLk5BU0RBUUdTOklDUFQuSVFfU1RfREVCVC4xMDAwMC4yMDIyLTEyLTMwAQAAAIKvrQADAAAAAABmK5Q6QSDbCPGQSapBINsILUNJUS5OQVNEQVFHUzpJQ1BULklRX0xUX0RFQlQuMTAwMDAuMjAyMi0xMi0zMAEAAACCr60AAgAAAAc1MzkuNzgyAQgAAAAFAAAAATEBAAAACy0yMDU4NjcxODMyAwAAAAMxNjACAAAABDEwNDkEAAAAATAHAAAACjEyLzMwLzIwMjIIAAAACjEyLzMxLzIwMjEJAAAAATBmK5Q6QSDbCPGQSapBINsIM0NJUS5OQVNEQVFHUzpJQ1BULklRX1JFVFVSTl9FUVVJ</t>
  </si>
  <si>
    <t>VFkuMTAwMDAuMjAyMi0xMi0zMAEAAACCr60AAwAAAAJOTQEIAAAABQAAAAExAQAAAAstMjA1ODY3MTgzMgMAAAADMTYwAgAAAAQ0MTI4BAAAAAEwBwAAAAoxMi8zMC8yMDIyCAAAAAoxMi8zMS8yMDIxCQAAAAEwZiuUOkEg2wjjaUmqQSDbCDFDSVEuTkFTREFRR006V0VTVC5JUV9FQklUX01BUkdJTi4xMDAwMC4yMDIyLTEyLTMwAQAAAKuw2QYCAAAABjIuNDIzMQEIAAAABQAAAAExAQAAAAstMjA3OTc5ODY0OAMAAAADMTYwAgAAAAQ0MDUzBAAAAAEwBwAAAAoxMi8zMC8yMDIyCAAAAAoxMi8zMS8yMDIxCQAAAAEwZiuUOkEg2wi9zUiqQSDbCDJDSVEuTkFTREFRR006V0VTVC5JUV9UT1RBTF9FUVVJVFkuMTAwMDAuMjAyMi0xMi0zMAEAAACrsNkGAgAAAAcxMDUuODczAQgAAAAFAAAAATEBAAAACy0yMDc5Nzk4NjQ4AwAAAAMxNjACAAAABDEyNzUEAAAAATAHAAAACjEyLzMwLzIwMjIIAAAACjEyLzMxLzIwMjEJAAAAATBmK5Q6QSDbCL3NSKpBINsILkNJUS5OQVNEQVFHTTpXRVNULklRX05FVF9ERUJULjEwMDAwLjIwMjItMTItMzABAAAAq7DZBgIAAAAHMzE4LjQ2NAEIAAAABQAAAAExAQAAAAstMjA3OTc5ODY0OAMAAAADMTYwAgAAAAQ0MzY0BAAAAAEwBwAAAAoxMi8zMC8yMDIyCAAAAAoxMi8zMS8yMDIxCQAAAAEwZiuUOkEg2wi0pkiqQSDbCDJDSVEuTkFTREFRQ006QkxURS5JUV9HUk9TU19NQVJH</t>
  </si>
  <si>
    <t>SU4uMTAwMDAuMjAyMi0xMi0zMAEAAABE7d5pAwAAAAAAcVKUOkEg2whgMUiqQSDbCDBDSVEuTkFTREFRQ006QkxURS5JUV9UT1RBTF9MSUFCLjEwMDAwLjIwMjItMTItMzABAAAARO3eaQIAAAAFMS42MzUBCAAAAAUAAAABMQEAAAALLTIxMDQ2MzQ2ODQDAAAAAzE2MAIAAAAEMTI3NgQAAAABMAcAAAAKMTIvMzAvMjAyMggAAAAKMTIvMzEvMjAyMQkAAAABMHFSlDpBINsIYDFIqkEg2wgvQ0lRLk5BU0RBUUdTOkdQUk8uSVFfVE9UQUxfUkVWLjEwMDAwLjIwMjItMTItMzABAAAAKWTGBgIAAAAIMTE2MS4wODQBCAAAAAUAAAABMQEAAAALLTIwNjE1NTEwNDIDAAAAAzE2MAIAAAACMjgEAAAAATAHAAAACjEyLzMwLzIwMjIIAAAACjEyLzMxLzIwMjEJAAAAATBxUpQ6QSDbCDeVR6pBINsIMkNJUS5OQVNEQVFHUzpHUFJPLklRX1RPVEFMX0FTU0VUUy4xMDAwMC4yMDIyLTEyLTMwAQAAAClkxgYCAAAACDEyNTkuODc5AQgAAAAFAAAAATEBAAAACy0yMDYxNTUxMDQyAwAAAAMxNjACAAAABDEwMDcEAAAAATAHAAAACjEyLzMwLzIwMjIIAAAACjEyLzMxLzIwMjEJAAAAATBxUpQ6QSDbCEO8R6pBINsIKENJUS5OQVNEQVFHUzpHUFJPLklRX1JFLjEwMDAwLjIwMjItMTItMzABAAAAKWTGBgIAAAAILTI3OS4zNDUBCAAAAAUAAAABMQEAAAALLTIwNjE1NTEwNDIDAAAAAzE2MAIAAAAEMTIyMgQAAAABMAcAAAAKMTIv</t>
  </si>
  <si>
    <t>MzAvMjAyMggAAAAKMTIvMzEvMjAyMQkAAAABMHFSlDpBINsILm5HqkEg2wgvQ0lRLk5BU0RBUUdTOkdQUk8uSVFfRElWX1NIQVJFLjEwMDAwLjIwMjItMTItMzABAAAAKWTGBgMAAAAAAHFSlDpBINsIIkdHqkEg2wguQ0lRLk5BU0RBUUdTOlNHSC5JUV9OSV9NQVJHSU4uMTAwMDAuMjAyMi0xMi0zMAEAAACWUpQZAgAAAAYyLjgzODgBCAAAAAUAAAABMQEAAAALLTIwNjQ0NzY5NDkDAAAAAzE2MAIAAAAENDA5NAQAAAABMAcAAAAKMTIvMzAvMjAyMggAAAAKMTEvMjUvMjAyMgkAAAABMHFSlDpBINsIB9JGqkEg2wgsQ0lRLk5BU0RBUUdTOlNHSC5JUV9TVF9ERUJULjEwMDAwLjIwMjItMTItMzABAAAAllKUGQMAAAAAAHFSlDpBINsI/KpGqkEg2wgsQ0lRLk5BU0RBUUdTOlNHSC5JUV9MVF9ERUJULjEwMDAwLjIwMjItMTItMzABAAAAllKUGQIAAAAHNzk2Ljk4NQEIAAAABQAAAAExAQAAAAstMjA2NDQ3Njk0OQMAAAADMTYwAgAAAAQxMDQ5BAAAAAEwBwAAAAoxMi8zMC8yMDIyCAAAAAoxMS8yNS8yMDIyCQAAAAEwcVKUOkEg2wj8qkaqQSDbCDJDSVEuTkFTREFRR1M6U0dILklRX1JFVFVSTl9FUVVJVFkuMTAwMDAuMjAyMi0xMi0zMAEAAACWUpQZAgAAAAcxNS4zODgyAQgAAAAFAAAAATEBAAAACy0yMDY0NDc2OTQ5AwAAAAMxNjACAAAABDQxMjgEAAAAATAHAAAACjEyLzMwLzIwMjIIAAAACjExLzI1LzIw</t>
  </si>
  <si>
    <t>MjIJAAAAATBxUpQ6QSDbCPyqRqpBINsIMENJUS5OQVNEQVFHUzpVTEguSVFfRUJJVF9NQVJHSU4uMTAwMDAuMjAyMi0xMi0zMAEAAAA7wcAAAgAAAAY1Ljg4MDEBCAAAAAUAAAABMQEAAAALLTIxMDc5NDI0MDgDAAAAAzE2MAIAAAAENDA1MwQAAAABMAcAAAAKMTIvMzAvMjAyMggAAAAKMTIvMzEvMjAyMQkAAAABMHFSlDpBINsI0A5GqkEg2wgxQ0lRLk5BU0RBUUdTOlVMSC5JUV9UT1RBTF9FUVVJVFkuMTAwMDAuMjAyMi0xMi0zMAEAAAA7wcAAAgAAAAYzMDIuMjEBCAAAAAUAAAABMQEAAAALLTIxMDc5NDI0MDgDAAAAAzE2MAIAAAAEMTI3NQQAAAABMAcAAAAKMTIvMzAvMjAyMggAAAAKMTIvMzEvMjAyMQkAAAABMHFSlDpBINsIy+dFqkEg2wgtQ0lRLk5BU0RBUUdTOlVMSC5JUV9ORVRfREVCVC4xMDAwMC4yMDIyLTEyLTMwAQAAADvBwAACAAAABzUxNS45MzUBCAAAAAUAAAABMQEAAAALLTIxMDc5NDI0MDgDAAAAAzE2MAIAAAAENDM2NAQAAAABMAcAAAAKMTIvMzAvMjAyMggAAAAKMTIvMzEvMjAyMQkAAAABMHFSlDpBINsIvcBFqkEg2wgyQ0lRLk5BU0RBUUdTOlJPQ0MuSVFfR1JPU1NfTUFSR0lOLjEwMDAwLjIwMjItMTItMzABAAAAVYIEAAIAAAAHOTIuNTY3MgEIAAAABQAAAAExAQAAAAstMjEwOTA2ODQ2MwMAAAADMTYwAgAAAAQ0MDc0BAAAAAEwBwAAAAoxMi8zMC8yMDIyCAAAAAoxMi8zMS8y</t>
  </si>
  <si>
    <t>MDIxCQAAAAEwcVKUOkEg2wimckWqQSDbCDBDSVEuTkFTREFRR1M6Uk9DQy5JUV9UT1RBTF9MSUFCLjEwMDAwLjIwMjItMTItMzABAAAAVYIEAAIAAAAFOTA3LjEBCAAAAAUAAAABMQEAAAALLTIxMDkwNjg0NjMDAAAAAzE2MAIAAAAEMTI3NgQAAAABMAcAAAAKMTIvMzAvMjAyMggAAAAKMTIvMzEvMjAyMQkAAAABMHFSlDpBINsInktFqkEg2wgvQ0lRLk5BU0RBUUNNOkJUQUkuSVFfVE9UQUxfUkVWLjEwMDAwLjIwMjItMTItMzABAAAADS9mIAMAAAAAAHFSlDpBINsIgNZEqkEg2wgyQ0lRLk5BU0RBUUNNOkJUQUkuSVFfVE9UQUxfQVNTRVRTLjEwMDAwLjIwMjItMTItMzABAAAADS9mIAIAAAAHMjM5LjQzOQEIAAAABQAAAAExAQAAAAstMjEwODYwNTgwNwMAAAADMTYwAgAAAAQxMDA3BAAAAAEwBwAAAAoxMi8zMC8yMDIyCAAAAAoxMi8zMS8yMDIxCQAAAAEwcVKUOkEg2wh1r0SqQSDbCChDSVEuTkFTREFRQ006QlRBSS5JUV9SRS4xMDAwMC4yMDIyLTEyLTMwAQAAAA0vZiACAAAACC0yNDUuNzg4AQgAAAAFAAAAATEBAAAACy0yMTA4NjA1ODA3AwAAAAMxNjACAAAABDEyMjIEAAAAATAHAAAACjEyLzMwLzIwMjIIAAAACjEyLzMxLzIwMjEJAAAAATBxUpQ6QSDbCIDWRKpBINsIL0NJUS5OQVNEQVFDTTpCVEFJLklRX0RJVl9TSEFSRS4xMDAwMC4yMDIyLTEyLTMwAQAAAA0vZiADAAAAAABxUpQ6QSDbCG2I</t>
  </si>
  <si>
    <t>RKpBINsILkNJUS5OQVNEQVFDTTpQTlQuSVFfTklfTUFSR0lOLjEwMDAwLjIwMjItMTItMzABAAAABEAgJwMAAAAAAHFSlDpBINsIVTpEqkEg2wgsQ0lRLk5BU0RBUUNNOlBOVC5JUV9TVF9ERUJULjEwMDAwLjIwMjItMTItMzABAAAABEAgJwMAAAAAAHFSlDpBINsITBNEqkEg2wgsQ0lRLk5BU0RBUUNNOlBOVC5JUV9MVF9ERUJULjEwMDAwLjIwMjItMTItMzABAAAABEAgJwMAAAAAAHFSlDpBINsITBNEqkEg2wgyQ0lRLk5BU0RBUUNNOlBOVC5JUV9SRVRVUk5fRVFVSVRZLjEwMDAwLjIwMjItMTItMzABAAAABEAgJwIAAAAILTM0LjE2NzEBCAAAAAUAAAABMQEAAAALLTIxMDY5NzY0OTUDAAAAAzE2MAIAAAAENDEyOAQAAAABMAcAAAAKMTIvMzAvMjAyMggAAAAKMTIvMzEvMjAyMQkAAAABMHFSlDpBINsIQuxDqkEg2wgxQ0lRLk5BU0RBUUdNOlJJQ0suSVFfRUJJVF9NQVJHSU4uMTAwMDAuMjAyMi0xMi0zMAEAAABfWwUAAgAAAAYyNy45MzYBCAAAAAUAAAABMQEAAAALLTIwNjE4MzEyNDADAAAAAzE2MAIAAAAENDA1MwQAAAABMAcAAAAKMTIvMzAvMjAyMggAAAAKMTIvMzEvMjAyMQkAAAABMHFSlDpBINsIFlBDqkEg2wgyQ0lRLk5BU0RBUUdNOlJJQ0suSVFfVE9UQUxfRVFVSVRZLjEwMDAwLjIwMjItMTItMzABAAAAX1sFAAIAAAAHMjE5Ljc2OQEIAAAABQAAAAExAQAAAAstMjA2MTgzMTI0MAMAAAAD</t>
  </si>
  <si>
    <t>MTYwAgAAAAQxMjc1BAAAAAEwBwAAAAoxMi8zMC8yMDIyCAAAAAoxMi8zMS8yMDIxCQAAAAEwcVKUOkEg2wgid0OqQSDbCC5DSVEuTkFTREFRR006UklDSy5JUV9ORVRfREVCVC4xMDAwMC4yMDIyLTEyLTMwAQAAAF9bBQACAAAABzE4MS4zMzgBCAAAAAUAAAABMQEAAAALLTIwNjE4MzEyNDADAAAAAzE2MAIAAAAENDM2NAQAAAABMAcAAAAKMTIvMzAvMjAyMggAAAAKMTIvMzEvMjAyMQkAAAABMHFSlDpBINsIDClDqkEg2wgyQ0lRLk5BU0RBUUNNOlRIUlkuSVFfR1JPU1NfTUFSR0lOLjEwMDAwLjIwMjItMTItMzABAAAA0OMFAAIAAAAGNjMuMzUxAQgAAAAFAAAAATEBAAAACy0yMDU5OTI1NzUwAwAAAAMxNjACAAAABDQwNzQEAAAAATAHAAAACjEyLzMwLzIwMjIIAAAACjEyLzMxLzIwMjEJAAAAATBxUpQ6QSDbCPOzQqpBINsIMENJUS5OQVNEQVFDTTpUSFJZLklRX1RPVEFMX0xJQUIuMTAwMDAuMjAyMi0xMi0zMAEAAADQ4wUAAgAAAAc5ODUuNzg3AQgAAAAFAAAAATEBAAAACy0yMDU5OTI1NzUwAwAAAAMxNjACAAAABDEyNzYEAAAAATAHAAAACjEyLzMwLzIwMjIIAAAACjEyLzMxLzIwMjEJAAAAATBxUpQ6QSDbCPOzQqpBINsIL0NJUS5OQVNEQVFHUzpMUFNOLklRX1RPVEFMX1JFVi4xMDAwMC4yMDIyLTEyLTMwAQAAAKZ4AAACAAAABzQ2OS42MjQBCAAAAAUAAAABMQEAAAALLTIxMTAxMzcyNDIDAAAA</t>
  </si>
  <si>
    <t>AzE2MAIAAAACMjgEAAAAATAHAAAACjEyLzMwLzIwMjIIAAAACjEyLzMxLzIwMjEJAAAAATBxUpQ6QSDbCMQXQqpBINsIMkNJUS5OQVNEQVFHUzpMUFNOLklRX1RPVEFMX0FTU0VUUy4xMDAwMC4yMDIyLTEyLTMwAQAAAKZ4AAACAAAACDExODYuNjU2AQgAAAAFAAAAATEBAAAACy0yMTEwMTM3MjQyAwAAAAMxNjACAAAABDEwMDcEAAAAATAHAAAACjEyLzMwLzIwMjIIAAAACjEyLzMxLzIwMjEJAAAAATBxUpQ6QSDbCNE+QqpBINsIKENJUS5OQVNEQVFHUzpMUFNOLklRX1JFLjEwMDAwLjIwMjItMTItMzABAAAApngAAAIAAAAILTUxNi44NTkBCAAAAAUAAAABMQEAAAALLTIxMTAxMzcyNDIDAAAAAzE2MAIAAAAEMTIyMgQAAAABMAcAAAAKMTIvMzAvMjAyMggAAAAKMTIvMzEvMjAyMQkAAAABMHFSlDpBINsIvvBBqkEg2wgvQ0lRLk5BU0RBUUdTOkxQU04uSVFfRElWX1NIQVJFLjEwMDAwLjIwMjItMTItMzABAAAApngAAAMAAAAAAHFSlDpBINsIsslBqkEg2wgvQ0lRLk5BU0RBUUdTOkFWWEwuSVFfTklfTUFSR0lOLjEwMDAwLjIwMjItMTItMzABAAAAYzjPAAMAAAAAAHFSlDpBINsI0HtBqkEg2wgtQ0lRLk5BU0RBUUdTOkFWWEwuSVFfU1RfREVCVC4xMDAwMC4yMDIyLTEyLTMwAQAAAGM4zwADAAAAAABxUpQ6QSDbCMZUQapBINsILUNJUS5OQVNEQVFHUzpBVlhMLklRX0xUX0RFQlQuMTAwMDAuMjAyMi0x</t>
  </si>
  <si>
    <t>Mi0zMAEAAABjOM8AAwAAAAAAcVKUOkEg2wjGVEGqQSDbCDNDSVEuTkFTREFRR1M6QVZYTC5JUV9SRVRVUk5fRVFVSVRZLjEwMDAwLjIwMjItMTItMzABAAAAYzjPAAIAAAAILTQyLjQ5MzYBCAAAAAUAAAABMQEAAAALLTIwNjIxMjEzMDYDAAAAAzE2MAIAAAAENDEyOAQAAAABMAcAAAAKMTIvMzAvMjAyMggAAAAKMTIvMzEvMjAyMQkAAAABMHFSlDpBINsIti1BqkEg2wgxQ0lRLk5BU0RBUUdNOkZGV00uSVFfRUJJVF9NQVJHSU4uMTAwMDAuMjAyMi0xMi0zMAEAAAChJekEAwAAAAJOQQBxUpQ6QSDbCKK4QKpBINsIMkNJUS5OQVNEQVFHTTpGRldNLklRX1RPVEFMX0VRVUlUWS4xMDAwMC4yMDIyLTEyLTMwAQAAAKEl6QQCAAAACDEwNjQuMDUxAQgAAAAFAAAAATEBAAAACy0yMDU4NDc5ODI1AwAAAAMxNjACAAAABDEyNzUEAAAAATAHAAAACjEyLzMwLzIwMjIIAAAACjEyLzMxLzIwMjEJAAAAATBxUpQ6QSDbCJeRQKpBINsILkNJUS5OQVNEQVFHTTpGRldNLklRX05FVF9ERUJULjEwMDAwLjIwMjItMTItMzABAAAAoSXpBAIAAAAILTg5MS4wNTUBCAAAAAUAAAABMQEAAAALLTIwNTg0Nzk4MjUDAAAAAzE2MAIAAAAENDM2NAQAAAABMAcAAAAKMTIvMzAvMjAyMggAAAAKMTIvMzEvMjAyMQkAAAABMHFSlDpBINsIZ2pAqkEg2wgyQ0lRLk5BU0RBUUdTOk9QUkEuSVFfR1JPU1NfTUFSR0lOLjEwMDAwLjIwMjIt</t>
  </si>
  <si>
    <t>MTItMzABAAAAgvAgIgIAAAAHNjQuODgyOAEIAAAABQAAAAExAQAAAAstMjEwMTA0NzI5MAMAAAADMTYwAgAAAAQ0MDc0BAAAAAEwBwAAAAoxMi8zMC8yMDIyCAAAAAoxMi8zMS8yMDIxCQAAAAEwcVKUOkEg2whp9T+qQSDbCDBDSVEuTkFTREFRR1M6T1BSQS5JUV9UT1RBTF9MSUFCLjEwMDAwLjIwMjItMTItMzABAAAAgvAgIgIAAAAGNzkuNDIxAQgAAAAFAAAAATEBAAAACy0yMTAxMDQ3MjkwAwAAAAMxNjACAAAABDEyNzYEAAAAATAHAAAACjEyLzMwLzIwMjIIAAAACjEyLzMxLzIwMjEJAAAAATBxUpQ6QSDbCF3OP6pBINsIL0NJUS5OQVNEQVFHUzpWVFJVLklRX1RPVEFMX1JFVi4xMDAwMC4yMDIyLTEyLTMwAQAAAGcr1ygCAAAABzYzMS4xNDcBCAAAAAUAAAABMQEAAAALLTIxMDc4NTM4MTMDAAAAAjIxAgAAAAIyOAQAAAABMAcAAAAKMTIvMzAvMjAyMggAAAAKMTIvMzEvMjAyMQkAAAABMHFSlDpBINsIQlk/qkEg2wgyQ0lRLk5BU0RBUUdTOlZUUlUuSVFfVE9UQUxfQVNTRVRTLjEwMDAwLjIwMjItMTItMzABAAAAZyvXKAIAAAAIMTUyNy40MjcBCAAAAAUAAAABMQEAAAALLTIxMDc4NTM4MTMDAAAAAjIxAgAAAAQxMDA3BAAAAAEwBwAAAAoxMi8zMC8yMDIyCAAAAAoxMi8zMS8yMDIxCQAAAAEwcVKUOkEg2wg4Mj+qQSDbCChDSVEuTkFTREFRR1M6VlRSVS5JUV9SRS4xMDAwMC4yMDIyLTEyLTMwAQAA</t>
  </si>
  <si>
    <t>AGcr1ygCAAAABjI2LjUzNAEIAAAABQAAAAExAQAAAAstMjEwNzg1MzgxMwMAAAACMjECAAAABDEyMjIEAAAAATAHAAAACjEyLzMwLzIwMjIIAAAACjEyLzMxLzIwMjEJAAAAATBxUpQ6QSDbCEJZP6pBINsIL0NJUS5OQVNEQVFHUzpWVFJVLklRX0RJVl9TSEFSRS4xMDAwMC4yMDIyLTEyLTMwAQAAAGcr1ygDAAAAAABxUpQ6QSDbCDALP6pBINsIL0NJUS5OQVNEQVFDTTpOTkRNLklRX05JX01BUkdJTi4xMDAwMC4yMDIyLTEyLTMwAQAAAHzg/Q8DAAAAAk5NAQgAAAAFAAAAATEBAAAACy0yMTA1OTk1ODIzAwAAAAMxNjACAAAABDQwOTQEAAAAATAHAAAACjEyLzMwLzIwMjIIAAAACjEyLzMxLzIwMjEJAAAAATBxUpQ6QSDbCAqWPqpBINsILUNJUS5OQVNEQVFDTTpOTkRNLklRX1NUX0RFQlQuMTAwMDAuMjAyMi0xMi0zMAEAAAB84P0PAwAAAAAAcVKUOkEg2wgIbz6qQSDbCC1DSVEuTkFTREFRQ006Tk5ETS5JUV9MVF9ERUJULjEwMDAwLjIwMjItMTItMzABAAAAfOD9DwIAAAAFMS4xMDQBCAAAAAUAAAABMQEAAAALLTIxMDU5OTU4MjMDAAAAAzE2MAIAAAAEMTA0OQQAAAABMAcAAAAKMTIvMzAvMjAyMggAAAAKMTIvMzEvMjAyMQkAAAABMHFSlDpBINsICpY+qkEg2wgzQ0lRLk5BU0RBUUNNOk5ORE0uSVFfUkVUVVJOX0VRVUlUWS4xMDAwMC4yMDIyLTEyLTMwAQAAAHzg/Q8CAAAACC0xOS45NjkxAQgAAAAF</t>
  </si>
  <si>
    <t>AAAAATEBAAAACy0yMTA1OTk1ODIzAwAAAAMxNjACAAAABDQxMjgEAAAAATAHAAAACjEyLzMwLzIwMjIIAAAACjEyLzMxLzIwMjEJAAAAATBxUpQ6QSDbCPlHPqpBINsIMUNJUS5OQVNEQVFHUzpIU1RNLklRX0VCSVRfTUFSR0lOLjEwMDAwLjIwMjItMTItMzABAAAASmEBAAIAAAAGMy4yMTU2AQgAAAAFAAAAATEBAAAACy0yMDU5MTAyMjk3AwAAAAMxNjACAAAABDQwNTMEAAAAATAHAAAACjEyLzMwLzIwMjIIAAAACjEyLzMxLzIwMjEJAAAAATBxUpQ6QSDbCNmrPapBINsIMkNJUS5OQVNEQVFHUzpIU1RNLklRX1RPVEFMX0VRVUlUWS4xMDAwMC4yMDIyLTEyLTMwAQAAAEphAQACAAAABzMzOS4wMTkBCAAAAAUAAAABMQEAAAALLTIwNTkxMDIyOTcDAAAAAzE2MAIAAAAEMTI3NQQAAAABMAcAAAAKMTIvMzAvMjAyMggAAAAKMTIvMzEvMjAyMQkAAAABMHFSlDpBINsI49I9qkEg2wguQ0lRLk5BU0RBUUdTOkhTVE0uSVFfTkVUX0RFQlQuMTAwMDAuMjAyMi0xMi0zMAEAAABKYQEAAgAAAAYtMjIuODQBCAAAAAUAAAABMQEAAAALLTIwNTkxMDIyOTcDAAAAAzE2MAIAAAAENDM2NAQAAAABMAcAAAAKMTIvMzAvMjAyMggAAAAKMTIvMzEvMjAyMQkAAAABMHFSlDpBINsIxIQ9qkEg2wgpQ0lRLk5BU0RBUUdTOkhBSU4uSVFfUEJWLjEwMDAwLjIwMjItMTItMzABAAAABE4GAAIAAAAPMS4xOTQ4MDYzODc4Mjc4AQcA</t>
  </si>
  <si>
    <t>AAAFAAAAATEBAAAACy0yMTEzNzU0ODQ3AwAAAAEwAgAAAAYxMDAwNjcEAAAAATAHAAAACjEyLzMwLzIwMjIIAAAACjEyLzMwLzIwMjJsKJk6QSDbCPE34qpBINsIMENJUS5OQVNEQVFDTTpBTVBMLklRX1RFVl9FQklUREEuMTAwMDAuMjAyMi0xMi0zMAEAAAD/M8EOAwAAAAJOTQEHAAAABQAAAAExAQAAAAstMjExMTgwNDc0NAMAAAABMAIAAAAGMTAwMDYzBAAAAAEwBwAAAAoxMi8zMC8yMDIyCAAAAAoxMi8zMC8yMDIyMlCZOkEg2wjIm+GqQSDbCDBDSVEuTkFTREFRR1M6Q09NTS5JUV9URVZfRUJJVERBLjEwMDAwLjIwMjItMTItMzABAAAAjWgAAAIAAAAQMTAuODA4MDY4NjkxNzcxOAEHAAAABQAAAAExAQAAAAstMjExMTk4OTk0MAMAAAABMAIAAAAGMTAwMDYzBAAAAAEwBwAAAAoxMi8zMC8yMDIyCAAAAAoxMi8zMC8yMDIyMlCZOkEg2wiqJuGqQSDbCDNDSVEuTkFTREFRR1M6Q0xNVC5JUV9URVZfVE9UQUxfUkVWLjEwMDAwLjIwMjItMTItMzABAAAAGANyAQIAAAAPMS4wMTIyMDQ2MjU0ODkyAQcAAAAFAAAAATEBAAAACy0yMTA5NDgyNTUzAwAAAAEwAgAAAAYxMDAwNjEEAAAAATAHAAAACjEyLzMwLzIwMjIIAAAACjEyLzMwLzIwMjIyUJk6QSDbCIyx4KpBINsILkNJUS5OQVNEQVFHUzpVUEJELklRX1RFVl9FQklULjEwMDAwLjIwMjItMTItMzABAAAA5YMAAAIAAAAQOC41NjUzMzA1NDA1NjMxMQEH</t>
  </si>
  <si>
    <t>AAAABQAAAAExAQAAAAstMjExMDIwNDA3NgMAAAABMAIAAAAGMTAwMDYyBAAAAAEwBwAAAAoxMi8zMC8yMDIyCAAAAAoxMi8zMC8yMDIyMlCZOkEg2wijY+CqQSDbCDBDSVEuTkFTREFRR1M6TlhULklRX1BSSUNFX1NBTEVTLjEwMDAwLjIwMjItMTItMzABAAAAVpxZDwMAAAAAADJQmTpBINsIjxXgqkEg2wgxQ0lRLk5BU0RBUUdTOlRNQ0kuSVFfUFJJQ0VfU0FMRVMuMTAwMDAuMjAyMi0xMi0zMAEAAAA6CNgQAgAAABAxMS43ODg2OTE2NzU3MTcxAQcAAAAFAAAAATEBAAAACy0yMTA5NTI5MDcwAwAAAAEwAgAAAAUzODk1OAQAAAABMAcAAAAKMTIvMzAvMjAyMggAAAAKMTIvMzAvMjAyMjJQmTpBINsIfMffqkEg2wgpQ0lRLk5BU0RBUUdTOlNDSEwuSVFfUEJWLjEwMDAwLjIwMjItMTItMzABAAAA7pMAAAIAAAAQMS4xMDMyMjUzODI1NzEyMgEHAAAABQAAAAExAQAAAAstMjA2NTM4NzA1MwMAAAABMAIAAAAGMTAwMDY3BAAAAAEwBwAAAAoxMi8zMC8yMDIyCAAAAAoxMi8zMC8yMDIyMlCZOkEg2whdUt+qQSDbCDBDSVEuTkFTREFRR1M6SE9QRS5JUV9URVZfRUJJVERBLjEwMDAwLjIwMjItMTItMzABAAAAalMGAAMAAAAAADJQmTpBINsIMrbeqkEg2wgwQ0lRLk5BU0RBUUdTOlNURUwuSVFfVEVWX0VCSVREQS4xMDAwMC4yMDIyLTEyLTMwAQAAAGZHFAMDAAAAAAAyUJk6QSDbCBtB3qpBINsIM0NJUS5OQVNE</t>
  </si>
  <si>
    <t>QVFHUzpBTkRFLklRX1RFVl9UT1RBTF9SRVYuMTAwMDAuMjAyMi0xMi0zMAEAAADojgUAAgAAABEwLjIwMTUwMjgzNTg0ODI1NgEHAAAABQAAAAExAQAAAAstMjExMDg2MzI4NAMAAAABMAIAAAAGMTAwMDYxBAAAAAEwBwAAAAoxMi8zMC8yMDIyCAAAAAoxMi8zMC8yMDIyMlCZOkEg2wgA892qQSDbCC5DSVEuTkFTREFRR1M6UExZQS5JUV9URVZfRUJJVC4xMDAwMC4yMDIyLTEyLTMwAQAAALvvgg4DAAAAAk5NAQcAAAAFAAAAATEBAAAACy0yMTEwOTcwODEyAwAAAAEwAgAAAAYxMDAwNjIEAAAAATAHAAAACjEyLzMwLzIwMjIIAAAACjEyLzMwLzIwMjIyUJk6QSDbCOV93apBINsIMUNJUS5OQVNEQVFHUzpDUkRPLklRX1BSSUNFX1NBTEVTLjEwMDAwLjIwMjItMTItMzABAAAAZkl9JwIAAAAPMTAuNDgzNTA5NTQxODg0AQcAAAAFAAAAATEBAAAACy0yMTA4NzEyNTk5AwAAAAEwAgAAAAUzODk1OAQAAAABMAcAAAAKMTIvMzAvMjAyMggAAAAKMTIvMzAvMjAyMjJQmTpBINsIzS/dqkEg2wgxQ0lRLk5BU0RBUUdTOlBERlMuSVFfUFJJQ0VfU0FMRVMuMTAwMDAuMjAyMi0xMi0zMAEAAAAVgAAAAgAAAA85LjUzNjk3MTk4NDY0MzIBBwAAAAUAAAABMQEAAAALLTIxMDk3MTg5MjYDAAAAATACAAAABTM4OTU4BAAAAAEwBwAAAAoxMi8zMC8yMDIyCAAAAAoxMi8zMC8yMDIyMlCZOkEg2wi84dyqQSDbCClDSVEuTkFT</t>
  </si>
  <si>
    <t>REFRQ006SU5ESS5JUV9QQlYuMTAwMDAuMjAyMi0xMi0zMAEAAAB67z4SAgAAABAyLjAxNDcxOTU0NzkyODczAQcAAAAFAAAAATEBAAAACy0yMTAzODI4NDgyAwAAAAEwAgAAAAYxMDAwNjcEAAAAATAHAAAACjEyLzMwLzIwMjIIAAAACjEyLzMwLzIwMjIyUJk6QSDbCKeT3KpBINsIMENJUS5OQVNEQVFHUzpST0FELklRX1RFVl9FQklUREEuMTAwMDAuMjAyMi0xMi0zMAEAAAAyfVQAAgAAABAxNi42ODQ5NDM4NTg0MzcxAQcAAAAFAAAAATEBAAAACy0yMTEzNzY2OTAyAwAAAAEwAgAAAAYxMDAwNjMEAAAAATAHAAAACjEyLzMwLzIwMjIIAAAACjEyLzMwLzIwMjIyUJk6QSDbCHv326pBINsIMENJUS5OQVNEQVFHUzpQUklNLklRX1RFVl9FQklUREEuMTAwMDAuMjAyMi0xMi0zMAEAAACco0AAAgAAABA2LjQ3ODMxOTAwMDI3NjA4AQcAAAAFAAAAATEBAAAACy0yMTEwMDgzNjE0AwAAAAEwAgAAAAYxMDAwNjMEAAAAATAHAAAACjEyLzMwLzIwMjIIAAAACjEyLzMwLzIwMjIyUJk6QSDbCFyC26pBINsIM0NJUS5OQVNEQVFHTTpWQ0VMLklRX1RFVl9UT1RBTF9SRVYuMTAwMDAuMjAyMi0xMi0zMAEAAABZXgAAAgAAABA3LjU2MTgwMTk2MTY2MDYxAQcAAAAFAAAAATEBAAAACy0yMTExMDk1MzQ4AwAAAAEwAgAAAAYxMDAwNjEEAAAAATAHAAAACjEyLzMwLzIwMjIIAAAACjEyLzMwLzIwMjIyUJk6QSDbCEAN26pB</t>
  </si>
  <si>
    <t>INsILkNJUS5OQVNEQVFHUzpWUlRTLklRX1RFVl9FQklULjEwMDAwLjIwMjItMTItMzABAAAAvi4FAAIAAAAQNC4yODUxMDIxODI0MTIwNAEHAAAABQAAAAExAQAAAAstMjExMDM5NDM3NAMAAAABMAIAAAAGMTAwMDYyBAAAAAEwBwAAAAoxMi8zMC8yMDIyCAAAAAoxMi8zMC8yMDIyMlCZOkEg2wgpv9qqQSDbCDFDSVEuTkFTREFRR1M6SExJVC5JUV9QUklDRV9TQUxFUy4xMDAwMC4yMDIyLTEyLTMwAQAAAGJyAAACAAAAEDIuNjIxNDAwMzUyMDY4MDcBBwAAAAUAAAABMQEAAAALLTIxMTAxNDA0NTkDAAAAATACAAAABTM4OTU4BAAAAAEwBwAAAAoxMi8zMC8yMDIyCAAAAAoxMi8zMC8yMDIyMlCZOkEg2wgScdqqQSDbCDFDSVEuTkFTREFRR1M6TUNSSS5JUV9QUklDRV9TQUxFUy4xMDAwMC4yMDIyLTEyLTMwAQAAACkoBQACAAAAEDMuNjIwNDk2Nzg2NDAyOTgBBwAAAAUAAAABMQEAAAALLTIxMTAyMzc0NjcDAAAAATACAAAABTM4OTU4BAAAAAEwBwAAAAoxMi8zMC8yMDIyCAAAAAoxMi8zMC8yMDIyMlCZOkEg2wgAI9qqQSDbCClDSVEuTkFTREFRR1M6V0FCQy5JUV9QQlYuMTAwMDAuMjAyMi0xMi0zMAEAAAD/yQQAAgAAABAxLjkxNjc2ODAyNzAyMzAyAQcAAAAFAAAAATEBAAAACy0yMTEwMjMyMDY5AwAAAAEwAgAAAAYxMDAwNjcEAAAAATAHAAAACjEyLzMwLzIwMjIIAAAACjEyLzMwLzIwMjIyUJk6QSDb</t>
  </si>
  <si>
    <t>CN+t2apBINsIMENJUS5OQVNEQVFHUzpVUFNULklRX1RFVl9FQklUREEuMTAwMDAuMjAyMi0xMi0zMAEAAAChEUwSAgAAABA4Ljg1NTQ1MDc1OTQyMjQ2AQcAAAAFAAAAATEBAAAACy0yMTExNzA1NzE1AwAAAAEwAgAAAAYxMDAwNjMEAAAAATAHAAAACjEyLzMwLzIwMjIIAAAACjEyLzMwLzIwMjIyUJk6QSDbCME42apBINsIMENJUS5OQVNEQVFHUzpEQVdOLklRX1RFVl9FQklUREEuMTAwMDAuMjAyMi0xMi0zMAEAAAATLf8pAwAAAAJOTQEHAAAABQAAAAExAQAAAAstMjEwOTI5NzYwOQMAAAABMAIAAAAGMTAwMDYzBAAAAAEwBwAAAAoxMi8zMC8yMDIyCAAAAAoxMi8zMC8yMDIyMlCZOkEg2wijw9iqQSDbCDNDSVEuTkFTREFRR006QVVQSC5JUV9URVZfVE9UQUxfUkVWLjEwMDAwLjIwMjItMTItMzABAAAA7XcNAAIAAAAPNS4zOTc4NDkyOTE5NjM2AQcAAAAFAAAAATEBAAAACy0yMTEwMzc5MzU2AwAAAAEwAgAAAAYxMDAwNjEEAAAAATAHAAAACjEyLzMwLzIwMjIIAAAACjEyLzMwLzIwMjIyUJk6QSDbCI512KpBINsILkNJUS5OQVNEQVFHTTpSRE5ULklRX1RFVl9FQklULjEwMDAwLjIwMjItMTItMzABAAAAu7MFAAIAAAAQMjIuMzAyMzc4ODA5MDU2NwEHAAAABQAAAAExAQAAAAstMjExMDA4MDE5NAMAAAABMAIAAAAGMTAwMDYyBAAAAAEwBwAAAAoxMi8zMC8yMDIyCAAAAAoxMi8zMC8yMDIyMlCZOkEg</t>
  </si>
  <si>
    <t>2whwANiqQSDbCDFDSVEuTkFTREFRR1M6QUxLVC5JUV9QUklDRV9TQUxFUy4xMDAwMC4yMDIyLTEyLTMwAQAAAAhLXgYCAAAAEDYuMTg1Njg2NzcwMjE5MzMBBwAAAAUAAAABMQEAAAALLTIxMTA2NzUwNDkDAAAAATACAAAABTM4OTU4BAAAAAEwBwAAAAoxMi8zMC8yMDIyCAAAAAoxMi8zMC8yMDIyMlCZOkEg2wgvsteqQSDbCDFDSVEuTkFTREFRQ006TU5USy5JUV9QUklDRV9TQUxFUy4xMDAwMC4yMDIyLTEyLTMwAQAAAA0EmSkCAAAAEDEwLjUwMDQ0MTcyMzAyNDQBBwAAAAUAAAABMQEAAAALLTIxMDc4ODAzNDQDAAAAATACAAAABTM4OTU4BAAAAAEwBwAAAAoxMi8zMC8yMDIyCAAAAAoxMi8zMC8yMDIyMlCZOkEg2wgRPdeqQSDbCClDSVEuTkFTREFRR006UkFESS5JUV9QQlYuMTAwMDAuMjAyMi0xMi0zMAEAAABlVlIgAgAAABAxLjQ4NjQ1OTYzNTQ1MjY5AQcAAAAFAAAAATEBAAAACy0yMTA5Njg4NTEzAwAAAAEwAgAAAAYxMDAwNjcEAAAAATAHAAAACjEyLzMwLzIwMjIIAAAACjEyLzMwLzIwMjIyUJk6QSDbCAEW16pBINsIMENJUS5OQVNEQVFHUzpTVEJBLklRX1RFVl9FQklUREEuMTAwMDAuMjAyMi0xMi0zMAEAAADOmAQAAwAAAAAAMlCZOkEg2wjYedaqQSDbCDBDSVEuTkFTREFRR1M6UExVUy5JUV9URVZfRUJJVERBLjEwMDAwLjIwMjItMTItMzABAAAAl3sAAAIAAAAQNy45OTgwMjQxNDcyNDU5</t>
  </si>
  <si>
    <t>OAEHAAAABQAAAAExAQAAAAstMjExMzc1NDgzNwMAAAABMAIAAAAGMTAwMDYzBAAAAAEwBwAAAAoxMi8zMC8yMDIyCAAAAAoxMi8zMC8yMDIyMlCZOkEg2wi4BNaqQSDbCDNDSVEuTkFTREFRR1M6VUNUVC5JUV9URVZfVE9UQUxfUkVWLjEwMDAwLjIwMjItMTItMzABAAAAbcQ4AAIAAAARMC44MTU4MTM1MTQ2MDc5MTgBBwAAAAUAAAABMQEAAAALLTIxMDk3NjI2MjgDAAAAATACAAAABjEwMDA2MQQAAAABMAcAAAAKMTIvMzAvMjAyMggAAAAKMTIvMzAvMjAyMjJQmTpBINsInI/VqkEg2wguQ0lRLk5BU0RBUUdTOkNIQ08uSVFfVEVWX0VCSVQuMTAwMDAuMjAyMi0xMi0zMAEAAABf/AMAAwAAAAAAMlCZOkEg2wgCQdWqQSDbCDFDSVEuTkFTREFRR006RElDRS5JUV9QUklDRV9TQUxFUy4xMDAwMC4yMDIyLTEyLTMwAQAAADk0JRIDAAAAAk5NAQcAAAAFAAAAATEBAAAACy0yMTA2NTEzMTUzAwAAAAEwAgAAAAUzODk1OAQAAAABMAcAAAAKMTIvMzAvMjAyMggAAAAKMTIvMzAvMjAyMjJQmTpBINsI7fLUqkEg2wgxQ0lRLk5BU0RBUUdNOlZCVFguSVFfUFJJQ0VfU0FMRVMuMTAwMDAuMjAyMi0xMi0zMAEAAAAkluoFAgAAABA0LjAzMjYxNTkzNTU1Mzk3AQcAAAAFAAAAATEBAAAACy0yMTA5Njg0NjgwAwAAAAEwAgAAAAUzODk1OAQAAAABMAcAAAAKMTIvMzAvMjAyMggAAAAKMTIvMzAvMjAyMjJQmTpBINsI2KTU</t>
  </si>
  <si>
    <t>qkEg2wgpQ0lRLk5BU0RBUUdTOkhVUk4uSVFfUEJWLjEwMDAwLjIwMjItMTItMzABAAAARtIkAAIAAAAQMi42MDg2Nzk5MDQ0ODM1MQEHAAAABQAAAAExAQAAAAstMjExMDQwNTg4NgMAAAABMAIAAAAGMTAwMDY3BAAAAAEwBwAAAAoxMi8zMC8yMDIyCAAAAAoxMi8zMC8yMDIyMlCZOkEg2wi6L9SqQSDbCDBDSVEuTkFTREFRR1M6Q0FTSC5JUV9URVZfRUJJVERBLjEwMDAwLjIwMjItMTItMzABAAAAiD4FAAMAAAAAADJQmTpBINsIkZPTqkEg2wgwQ0lRLk5BU0RBUUdTOlRGSU4uSVFfVEVWX0VCSVREQS4xMDAwMC4yMDIyLTEyLTMwAQAAADshZwIDAAAAAAAyUJk6QSDbCHxF06pBINsIM0NJUS5OQVNEQVFHUzpUVE1JLklRX1RFVl9UT1RBTF9SRVYuMTAwMDAuMjAyMi0xMi0zMAEAAAAMbAEAAgAAABEwLjk2NTA5OTYxOTc4NzA4MQEHAAAABQAAAAExAQAAAAstMjEwOTY2Mjg1NAMAAAABMAIAAAAGMTAwMDYxBAAAAAEwBwAAAAoxMi8zMC8yMDIyCAAAAAoxMi8zMC8yMDIyMlCZOkEg2wgA+NKqQSDbCC5DSVEuTkFTREFRR006RVZCRy5JUV9URVZfRUJJVC4xMDAwMC4yMDIyLTEyLTMwAQAAAEjYlAADAAAAAk5NAQcAAAAFAAAAATEBAAAACy0yMTEwNTQ2NTcxAwAAAAEwAgAAAAYxMDAwNjIEAAAAATAHAAAACjEyLzMwLzIwMjIIAAAACjEyLzMwLzIwMjIyUJk6QSDbCMJb0qpBINsIMUNJUS5OQVNEQVFHUzpO</t>
  </si>
  <si>
    <t>TVJLLklRX1BSSUNFX1NBTEVTLjEwMDAwLjIwMjItMTItMzABAAAAkLcxCgIAAAARMC41MjE1MDU3MzE2NTU1MjkBBwAAAAUAAAABMQEAAAALLTIxMTAwMDcwODkDAAAAATACAAAABTM4OTU4BAAAAAEwBwAAAAoxMi8zMC8yMDIyCAAAAAoxMi8zMC8yMDIyMlCZOkEg2wi0DdKqQSDbCDFDSVEuTkFTREFRR1M6T0NGQy5JUV9QUklDRV9TQUxFUy4xMDAwMC4yMDIyLTEyLTMwAQAAALqPBQACAAAAEDMuNDIwMTQxNjI0NDQzMzQBBwAAAAUAAAABMQEAAAALLTIxMTAxNDA2NTMDAAAAATACAAAABTM4OTU4BAAAAAEwBwAAAAoxMi8zMC8yMDIyCAAAAAoxMi8zMC8yMDIyMlCZOkEg2wibv9GqQSDbCClDSVEuTkFTREFRR1M6TUdOSS5JUV9QQlYuMTAwMDAuMjAyMi0xMi0zMAEAAACwPzwCAgAAABAxLjU4OTU4NzY3NTM2Njg3AQcAAAAFAAAAATEBAAAACy0yMTExMjQ4MjM5AwAAAAEwAgAAAAYxMDAwNjcEAAAAATAHAAAACjEyLzMwLzIwMjIIAAAACjEyLzMwLzIwMjIyUJk6QSDbCIlx0apBINsIMENJUS5OQVNEQVFHTTpGQ0VMLklRX1RFVl9FQklUREEuMTAwMDAuMjAyMi0xMi0zMAEAAABcEQUAAwAAAAJOTQEHAAAABQAAAAExAQAAAAstMjEwODkwOTkzMAMAAAABMAIAAAAGMTAwMDYzBAAAAAEwBwAAAAoxMi8zMC8yMDIyCAAAAAoxMi8zMC8yMDIyMlCZOkEg2whl/NCqQSDbCDBDSVEuTkFTREFRR1M6RVJJSS5J</t>
  </si>
  <si>
    <t>UV9URVZfRUJJVERBLjEwMDAwLjIwMjItMTItMzABAAAAEmaPAgIAAAAQNDguMTY2MzA0MzE5ODYwMwEHAAAABQAAAAExAQAAAAstMjExMTAwODM1MQMAAAABMAIAAAAGMTAwMDYzBAAAAAEwBwAAAAoxMi8zMC8yMDIyCAAAAAoxMi8zMC8yMDIyMlCZOkEg2wg9YNCqQSDbCDNDSVEuTkFTREFRR1M6TVNFWC5JUV9URVZfVE9UQUxfUkVWLjEwMDAwLjIwMjItMTItMzABAAAARmUEAAIAAAAQMTIuMTYwNTk4NzcwNzkyNAEHAAAABQAAAAExAQAAAAstMjExMDg0MjcwMwMAAAABMAIAAAAGMTAwMDYxBAAAAAEwBwAAAAoxMi8zMC8yMDIyCAAAAAoxMi8zMC8yMDIyMlCZOkEg2wgh68+qQSDbCC5DSVEuTkFTREFRR1M6Q1RLQi5JUV9URVZfRUJJVC4xMDAwMC4yMDIyLTEyLTMwAQAAAGF0KBkCAAAAEDExNC4yOTA2MTYwMDQxMzIBBwAAAAUAAAABMQEAAAALLTIxMDc5MTU2MzgDAAAAATACAAAABjEwMDA2MgQAAAABMAcAAAAKMTIvMzAvMjAyMggAAAAKMTIvMzAvMjAyMjJQmTpBINsIFMTPqkEg2wgxQ0lRLk5BU0RBUUdTOlNPVk8uSVFfUFJJQ0VfU0FMRVMuMTAwMDAuMjAyMi0xMi0zMAEAAABSjBtkAgAAABAxLjYxMDc4ODYyOTU1ODUyAQcAAAAFAAAAATEBAAAACy0yMTA4MDQ0MDI5AwAAAAEwAgAAAAUzODk1OAQAAAABMAcAAAAKMTIvMzAvMjAyMggAAAAKMTIvMzAvMjAyMjJQmTpBINsI+07PqkEg2wgxQ0lR</t>
  </si>
  <si>
    <t>Lk5BU0RBUUdNOlBSTUUuSVFfUFJJQ0VfU0FMRVMuMTAwMDAuMjAyMi0xMi0zMAEAAADmzMNjAwAAAAAAMlCZOkEg2wjrJ8+qQSDbCClDSVEuTkFTREFRR1M6QURUTi5JUV9QQlYuMTAwMDAuMjAyMi0xMi0zMAEAAADQEwUAAgAAABAyLjU4MTU5ODIxOTUwNzg0AQcAAAAFAAAAATEBAAAACy0yMTEwNTQ2NDIyAwAAAAEwAgAAAAYxMDAwNjcEAAAAATAHAAAACjEyLzMwLzIwMjIIAAAACjEyLzMwLzIwMjIyUJk6QSDbCNCyzqpBINsIMENJUS5OQVNEQVFHUzpBR0lPLklRX1RFVl9FQklUREEuMTAwMDAuMjAyMi0xMi0zMAEAAAALJMYCAwAAAAJOTQEHAAAABQAAAAExAQAAAAstMjExMTA5NTM1MQMAAAABMAIAAAAGMTAwMDYzBAAAAAEwBwAAAAoxMi8zMC8yMDIyCAAAAAoxMi8zMC8yMDIyMlCZOkEg2wgeFs6qQSDbCDBDSVEuTkFTREFRR1M6TU9EVi5JUV9URVZfRUJJVERBLjEwMDAwLjIwMjItMTItMzABAAAAdoIAAAIAAAAQMTYuNTk0MTg2NDAxNjU0MgEHAAAABQAAAAExAQAAAAstMjEwOTgxNjI2OAMAAAABMAIAAAAGMTAwMDYzBAAAAAEwBwAAAAoxMi8zMC8yMDIyCAAAAAoxMi8zMC8yMDIyMlCZOkEg2wgDoc2qQSDbCDNDSVEuTkFTREFRR1M6QlVTRS5JUV9URVZfVE9UQUxfUkVWLjEwMDAwLjIwMjItMTItMzABAAAABbAFAAMAAAAAADJQmTpBINsI7FLNqkEg2wguQ0lRLk5BU0RBUUNNOkVHQk4uSVFf</t>
  </si>
  <si>
    <t>VEVWX0VCSVQuMTAwMDAuMjAyMi0xMi0zMAEAAABdCAgAAwAAAAAAMlCZOkEg2wjT3cyqQSDbCDFDSVEuTkFTREFRR1M6U05DWS5JUV9QUklDRV9TQUxFUy4xMDAwMC4yMDIyLTEyLTMwAQAAAGogFAACAAAAEDEuNDA0NzgwNjI5Njg3MTYBBwAAAAUAAAABMQEAAAALLTIxMTEzMDY3MzYDAAAAATACAAAABTM4OTU4BAAAAAEwBwAAAAoxMi8zMC8yMDIyCAAAAAoxMi8zMC8yMDIyMlCZOkEg2wi9j8yqQSDbCDFDSVEuTkFTREFRR1M6QVZJRC5JUV9QUklDRV9TQUxFUy4xMDAwMC4yMDIyLTEyLTMwAQAAAPZiAAACAAAAEDIuOTI1MzY0Njk0MTgxNjcBBwAAAAUAAAABMQEAAAALLTIxMTAwODExODEDAAAAATACAAAABTM4OTU4BAAAAAEwBwAAAAoxMi8zMC8yMDIyCAAAAAoxMi8zMC8yMDIyMlCZOkEg2wiqQcyqQSDbCClDSVEuTkFTREFRR1M6QUxIQy5JUV9QQlYuMTAwMDAuMjAyMi0xMi0zMAEAAABg6qkPAgAAABA3LjE5MzE3MDg5MTYzNTEzAQcAAAAFAAAAATEBAAAACy0yMTA5NzIyMTc0AwAAAAEwAgAAAAYxMDAwNjcEAAAAATAHAAAACjEyLzMwLzIwMjIIAAAACjEyLzMwLzIwMjIyUJk6QSDbCI/zy6pBINsILkNJUS5OQVNEQVFHUzpUQS5JUV9URVZfRUJJVERBLjEwMDAwLjIwMjItMTItMzABAAAAHPYBAAIAAAAQNS4xNjkzMDAxMzcwMDA5NwEHAAAABQAAAAExAQAAAAstMjExMTAxNjYyNQMAAAABMAIA</t>
  </si>
  <si>
    <t>AAAGMTAwMDYzBAAAAAEwBwAAAAoxMi8zMC8yMDIyCAAAAAoxMi8zMC8yMDIyMlCZOkEg2wjqV8uqQSDbCDBDSVEuTkFTREFRR1M6QVZUQS5JUV9URVZfRUJJVERBLjEwMDAwLjIwMjItMTItMzABAAAAomkBAAIAAAAQMTYuNDM5ODA2ODk3OTk4NQEHAAAABQAAAAExAQAAAAstMjExMDY4OTc0MQMAAAABMAIAAAAGMTAwMDYzBAAAAAEwBwAAAAoxMi8zMC8yMDIyCAAAAAoxMi8zMC8yMDIyMlCZOkEg2wjM4sqqQSDbCDNDSVEuTkFTREFRR1M6QURQVC5JUV9URVZfVE9UQUxfUkVWLjEwMDAwLjIwMjItMTItMzABAAAA5R/4BQIAAAAQNC4zNjU5NTQ0ODc4OTcxNgEHAAAABQAAAAExAQAAAAstMjExMjMzMzcwNgMAAAABMAIAAAAGMTAwMDYxBAAAAAEwBwAAAAoxMi8zMC8yMDIyCAAAAAoxMi8zMC8yMDIyMlCZOkEg2wivbcqqQSDbCC5DSVEuTkFTREFRR1M6U1RSTC5JUV9URVZfRUJJVC4xMDAwMC4yMDIyLTEyLTMwAQAAAETrBAACAAAAEDEyLjA3NTkwNDYzNTMzNDYBBwAAAAUAAAABMQEAAAALLTIxMDk3Mzg2ODUDAAAAATACAAAABjEwMDA2MgQAAAABMAcAAAAKMTIvMzAvMjAyMggAAAAKMTIvMzAvMjAyMjJQmTpBINsImR/KqkEg2wgxQ0lRLk5BU0RBUUdTOk5NRkMuSVFfUFJJQ0VfU0FMRVMuMTAwMDAuMjAyMi0xMi0zMAEAAACr3ooGAgAAABA0LjQyNjE2MDkzNjkyOTE3AQcAAAAFAAAAATEBAAAACy0y</t>
  </si>
  <si>
    <t>MTA5OTYyNzkyAwAAAAEwAgAAAAUzODk1OAQAAAABMAcAAAAKMTIvMzAvMjAyMggAAAAKMTIvMzAvMjAyMjJQmTpBINsIidHJqkEg2wgxQ0lRLk5BU0RBUUdTOkRWQVguSVFfUFJJQ0VfU0FMRVMuMTAwMDAuMjAyMi0xMi0zMAEAAABCdgYAAgAAABAyLjgyMjc1MzYyMjY4ODU3AQcAAAAFAAAAATEBAAAACy0yMTEwMzAyODEwAwAAAAEwAgAAAAUzODk1OAQAAAABMAcAAAAKMTIvMzAvMjAyMggAAAAKMTIvMzAvMjAyMjJQmTpBINsIc4PJqkEg2wgpQ0lRLk5BU0RBUUdTOkdFUk4uSVFfUEJWLjEwMDAwLjIwMjItMTItMzABAAAAOEsDAAIAAAAQNi4xOTcyNDY1Nzg3MTAxNQEHAAAABQAAAAExAQAAAAstMjEwODgzNjgxNAMAAAABMAIAAAAGMTAwMDY3BAAAAAEwBwAAAAoxMi8zMC8yMDIyCAAAAAoxMi8zMC8yMDIyMlCZOkEg2whQDsmqQSDbCDBDSVEuTkFTREFRQ006TUJJTi5JUV9URVZfRUJJVERBLjEwMDAwLjIwMjItMTItMzABAAAAGAfEAgMAAAAAADJQmTpBINsIKnLIqkEg2wgwQ0lRLk5BU0RBUUdNOk1OS0QuSVFfVEVWX0VCSVREQS4xMDAwMC4yMDIyLTEyLTMwAQAAAGaljQADAAAAAk5NAQcAAAAFAAAAATEBAAAACy0yMTEwOTkzODM4AwAAAAEwAgAAAAYxMDAwNjMEAAAAATAHAAAACjEyLzMwLzIwMjIIAAAACjEyLzMwLzIwMjIyUJk6QSDbCAn9x6pBINsIM0NJUS5OQVNEQVFHTTpMR05ELklRX1RF</t>
  </si>
  <si>
    <t>Vl9UT1RBTF9SRVYuMTAwMDAuMjAyMi0xMi0zMAEAAABkeAAAAgAAABA0LjA0NDkzMTc3MzU1Mjc3AQcAAAAFAAAAATEBAAAACy0yMTEwMDIzODEzAwAAAAEwAgAAAAYxMDAwNjEEAAAAATAHAAAACjEyLzMwLzIwMjIIAAAACjEyLzMwLzIwMjIyUJk6QSDbCAHWx6pBINsILkNJUS5OQVNEQVFDTTpWRU9OLklRX1RFVl9FQklULjEwMDAwLjIwMjItMTItMzABAAAAtMkFAAIAAAAQOC4wNzk3Nzg2NjYyMTYyMgEHAAAABQAAAAExAQAAAAstMjA5OTQ0NjE1NAMAAAABMAIAAAAGMTAwMDYyBAAAAAEwBwAAAAoxMi8zMC8yMDIyCAAAAAoxMi8zMC8yMDIyMlCZOkEg2wjXOceqQSDbCDFDSVEuTkFTREFRR1M6TlNTQy5JUV9QUklDRV9TQUxFUy4xMDAwMC4yMDIyLTEyLTMwAQAAABZsBAACAAAAEDcuODczNzIyNDU0MTQ4NzUBBwAAAAUAAAABMQEAAAALLTIxMTMxOTk4NzMDAAAAATACAAAABTM4OTU4BAAAAAEwBwAAAAoxMi8zMC8yMDIyCAAAAAoxMi8zMC8yMDIyMlCZOkEg2wjC68aqQSDbCDFDSVEuTkFTREFRR006UllUTS5JUV9QUklDRV9TQUxFUy4xMDAwMC4yMDIyLTEyLTMwAQAAABjJbRIDAAAAAk5NAQcAAAAFAAAAATEBAAAACy0yMTEwMDU2Nzk4AwAAAAEwAgAAAAUzODk1OAQAAAABMAcAAAAKMTIvMzAvMjAyMggAAAAKMTIvMzAvMjAyMjJQmTpBINsIrZ3GqkEg2wgpQ0lRLk5BU0RBUUdNOk1CVVUuSVFf</t>
  </si>
  <si>
    <t>UEJWLjEwMDAwLjIwMjItMTItMzABAAAAmnNBAAIAAAAQMi42MDgxNDg3NDcyNzM4NgEHAAAABQAAAAExAQAAAAstMjExMzUyNzAyMgMAAAABMAIAAAAGMTAwMDY3BAAAAAEwBwAAAAoxMi8zMC8yMDIyCAAAAAoxMi8zMC8yMDIyMlCZOkEg2wibT8aqQSDbCDBDSVEuTkFTREFRR1M6S0FMVS5JUV9URVZfRUJJVERBLjEwMDAwLjIwMjItMTItMzABAAAAZt8EAAIAAAAQMTEuMTc4Njg1NjU4Mzg1MQEHAAAABQAAAAExAQAAAAstMjEwOTgyMTI1NwMAAAABMAIAAAAGMTAwMDYzBAAAAAEwBwAAAAoxMi8zMC8yMDIyCAAAAAoxMi8zMC8yMDIyMlCZOkEg2wh72sWqQSDbCDBDSVEuTkFTREFRR006Q0FNVC5JUV9URVZfRUJJVERBLjEwMDAwLjIwMjItMTItMzABAAAAMQsIAAIAAAAQMTAuNDAzODA3NzM3OTY2MwEHAAAABQAAAAExAQAAAAstMjEwODIwODQ4NQMAAAABMAIAAAAGMTAwMDYzBAAAAAEwBwAAAAoxMi8zMC8yMDIyCAAAAAoxMi8zMC8yMDIyMlCZOkEg2whaZcWqQSDbCDNDSVEuTkFTREFRR1M6QU5HSS5JUV9URVZfVE9UQUxfUkVWLjEwMDAwLjIwMjItMTItMzABAAAAxOMBAAIAAAARMC44MjAxNzMxNDYzMjc1NDIBBwAAAAUAAAABMQEAAAALLTIxMDk1MTg2NzUDAAAAATACAAAABjEwMDA2MQQAAAABMAcAAAAKMTIvMzAvMjAyMggAAAAKMTIvMzAvMjAyMjJQmTpBINsIPvDEqkEg2wgtQ0lRLk5BU0RB</t>
  </si>
  <si>
    <t>UUdTOlRSUy5JUV9URVZfRUJJVC4xMDAwMC4yMDIyLTEyLTMwAQAAAJi4BAACAAAAEDE1LjE5NTk1MjU3MzkyNjkBBwAAAAUAAAABMQEAAAALLTIxMDk3MzE2NjADAAAAATACAAAABjEwMDA2MgQAAAABMAcAAAAKMTIvMzAvMjAyMggAAAAKMTIvMzAvMjAyMjJQmTpBINsILqLEqkEg2wgxQ0lRLk5BU0RBUUdTOkFDTFguSVFfUFJJQ0VfU0FMRVMuMTAwMDAuMjAyMi0xMi0zMAEAAACCD50SAwAAAAAAMlCZOkEg2wgYVMSqQSDbCDFDSVEuTkFTREFRR006R0RFTi5JUV9QUklDRV9TQUxFUy4xMDAwMC4yMDIyLTEyLTMwAQAAAEEMBgACAAAAETAuOTc5MTgzMzIxODM3NTI5AQcAAAAFAAAAATEBAAAACy0yMTA5NjczMzQ4AwAAAAEwAgAAAAUzODk1OAQAAAABMAcAAAAKMTIvMzAvMjAyMggAAAAKMTIvMzAvMjAyMjJQmTpBINsIBQbEqkEg2wgpQ0lRLk5BU0RBUUdTOk1BWE4uSVFfUEJWLjEwMDAwLjIwMjItMTItMzABAAAA4Q5fJgIAAAAQMi4wMzM0NDc1NTMzMjMyNAEHAAAABQAAAAExAQAAAAstMjEwNzAxNjgwNQMAAAABMAIAAAAGMTAwMDY3BAAAAAEwBwAAAAoxMi8zMC8yMDIyCAAAAAoxMi8zMC8yMDIyMlCZOkEg2wjikMOqQSDbCDBDSVEuTkFTREFRR1M6S0ZSQy5JUV9URVZfRUJJVERBLjEwMDAwLjIwMjItMTItMzABAAAA7jEFAAIAAAAQOS40MTk4MzAzMzA4NDkyMgEHAAAABQAAAAExAQAAAAstMjEx</t>
  </si>
  <si>
    <t>MDU5NjE2OQMAAAABMAIAAAAGMTAwMDYzBAAAAAEwBwAAAAoxMi8zMC8yMDIyCAAAAAoxMi8zMC8yMDIyMlCZOkEg2wi9G8OqQSDbCDBDSVEuTkFTREFRR1M6U1JDRS5JUV9URVZfRUJJVERBLjEwMDAwLjIwMjItMTItMzABAAAAFLECAAMAAAAAADJQmTpBINsIoabCqkEg2wgzQ0lRLk5BU0RBUUdTOklSQlQuSVFfVEVWX1RPVEFMX1JFVi4xMDAwMC4yMDIyLTEyLTMwAQAAADtOCAACAAAAETAuODY2Mzk4NzY3MDE4NTEyAQcAAAAFAAAAATEBAAAACy0yMTExMjg5OTgzAwAAAAEwAgAAAAYxMDAwNjEEAAAAATAHAAAACjEyLzMwLzIwMjIIAAAACjEyLzMwLzIwMjIyUJk6QSDbCItYwqpBINsILkNJUS5OQVNEQVFHUzpMQkFJLklRX1RFVl9FQklULjEwMDAwLjIwMjItMTItMzABAAAAXrUKAAMAAAAAADJQmTpBINsIbePBqkEg2wgxQ0lRLk5BU0RBUUdTOlJFUEwuSVFfUFJJQ0VfU0FMRVMuMTAwMDAuMjAyMi0xMi0zMAEAAABE6BIiAwAAAAAAMlCZOkEg2whXlcGqQSDbCDFDSVEuTkFTREFRR006UFRHWC5JUV9QUklDRV9TQUxFUy4xMDAwMC4yMDIyLTEyLTMwAQAAANxmtAcCAAAAEDE4LjQ3MzY0NjY5MTA4MzcBBwAAAAUAAAABMQEAAAALLTIxMTAyNTAzOTcDAAAAATACAAAABTM4OTU4BAAAAAEwBwAAAAoxMi8zMC8yMDIyCAAAAAoxMi8zMC8yMDIyMlCZOkEg2whJR8GqQSDbCClDSVEuTkFTREFRQ006VlJE</t>
  </si>
  <si>
    <t>Ti5JUV9QQlYuMTAwMDAuMjAyMi0xMi0zMAEAAABv4q4CAgAAABAxMi45NjkyMTg0MTkyMjA1AQcAAAAFAAAAATEBAAAACy0yMTA4NzUxMzEzAwAAAAEwAgAAAAYxMDAwNjcEAAAAATAHAAAACjEyLzMwLzIwMjIIAAAACjEyLzMwLzIwMjIyUJk6QSDbCC75wKpBINsIMENJUS5OQVNEQVFDTTpTQ0xYLklRX1RFVl9FQklUREEuMTAwMDAuMjAyMi0xMi0zMAEAAABU/zgkAwAAAAJOTQEHAAAABQAAAAExAQAAAAstMjA3MDA3NjM3MgMAAAABMAIAAAAGMTAwMDYzBAAAAAEwBwAAAAoxMi8zMC8yMDIyCAAAAAoxMi8zMC8yMDIyMlCZOkEg2wgFXcCqQSDbCDBDSVEuTkFTREFRR1M6TlhHTi5JUV9URVZfRUJJVERBLjEwMDAwLjIwMjItMTItMzABAAAABdgCAAIAAAAQMzIuNDQ4MjgwOTgyMTgzNQEHAAAABQAAAAExAQAAAAstMjA3Mzc0Mjg5OAMAAAABMAIAAAAGMTAwMDYzBAAAAAEwBwAAAAoxMi8zMC8yMDIyCAAAAAoxMi8zMC8yMDIyMlCZOkEg2wjq57+qQSDbCDNDSVEuTkFTREFRR1M6QllORC5JUV9URVZfVE9UQUxfUkVWLjEwMDAwLjIwMjItMTItMzABAAAAYqZKDQIAAAAQMy40MjU3NzU0OTYwODM0OQEHAAAABQAAAAExAQAAAAstMjEwOTcxODkzNgMAAAABMAIAAAAGMTAwMDYxBAAAAAEwBwAAAAoxMi8zMC8yMDIyCAAAAAoxMi8zMC8yMDIyMlCZOkEg2wj3cr+qQSDbCC5DSVEuTkFTREFRR1M6U1BOUy5J</t>
  </si>
  <si>
    <t>UV9URVZfRUJJVC4xMDAwMC4yMDIyLTEyLTMwAQAAACmmBQACAAAAEDE3LjYxNjQ3NjMyMzQwNjYBBwAAAAUAAAABMQEAAAALLTIxMDU3NTk3ODUDAAAAATACAAAABjEwMDA2MgQAAAABMAcAAAAKMTIvMzAvMjAyMggAAAAKMTIvMzAvMjAyMjJQmTpBINsI5SS/qkEg2wgxQ0lRLk5BU0RBUUdTOkRDT00uSVFfUFJJQ0VfU0FMRVMuMTAwMDAuMjAyMi0xMi0zMAEAAABlpAUAAgAAAA8zLjAyMDM3NzcyODQ1NzcBBwAAAAUAAAABMQEAAAALLTIxMDk2NjI4NTcDAAAAATACAAAABTM4OTU4BAAAAAEwBwAAAAoxMi8zMC8yMDIyCAAAAAoxMi8zMC8yMDIyMlCZOkEg2wjP1r6qQSDbCDFDSVEuTkFTREFRR1M6U0FGVC5JUV9QUklDRV9TQUxFUy4xMDAwMC4yMDIyLTEyLTMwAQAAAODIDgACAAAAEDEuNDExOTcxNzIzODMzNDgBBwAAAAUAAAABMQEAAAALLTIxMDk5NDE4MDUDAAAAATACAAAABTM4OTU4BAAAAAEwBwAAAAoxMi8zMC8yMDIyCAAAAAoxMi8zMC8yMDIyMlCZOkEg2wi6iL6qQSDbCClDSVEuTkFTREFRR1M6U1RHVy5JUV9QQlYuMTAwMDAuMjAyMi0xMi0zMAEAAACu8x0kAgAAABAxLjk4MDY4MTE4MjA5MzQ5AQcAAAAFAAAAATEBAAAACy0yMTA3OTQyMjMxAwAAAAEwAgAAAAYxMDAwNjcEAAAAATAHAAAACjEyLzMwLzIwMjIIAAAACjEyLzMwLzIwMjIyUJk6QSDbCJwTvqpBINsIMUNJUS5OQVNEQVFHUzpT</t>
  </si>
  <si>
    <t>VEVSLklRX1BSSUNFX1NBTEVTLjEwMDAwLjIwMjItMTItMzABAAAASlA3EgIAAAAQMi4xNzQzNDY5MjI4ODQ0NwEHAAAABQAAAAExAQAAAAstMjEwNzk0MjI4NAMAAAABMAIAAAAFMzg5NTgEAAAAATAHAAAACjEyLzMwLzIwMjIIAAAACjEyLzMwLzIwMjIyUJk6QSDbCHF3vapBINsIM0NJUS5OQVNEQVFHTTpSSUxZLklRX1RFVl9UT1RBTF9SRVYuMTAwMDAuMjAyMi0xMi0zMAEAAAA2vEMAAwAAAAAAMlCZOkEg2wgc27yqQSDbCDFDSVEuTkFTREFRR006UklMWS5JUV9QUklDRV9TQUxFUy4xMDAwMC4yMDIyLTEyLTMwAQAAADa8QwACAAAAEDAuNTg2NjEzNTEwNTYzMzQBBwAAAAUAAAABMQEAAAALLTIxMTAxMzcyMzQDAAAAATACAAAABTM4OTU4BAAAAAEwBwAAAAoxMi8zMC8yMDIyCAAAAAoxMi8zMC8yMDIyMlCZOkEg2wgc27yqQSDbCClDSVEuTkFTREFRR1M6U0JTSS5JUV9QQlYuMTAwMDAuMjAyMi0xMi0zMAEAAAB1fwUAAgAAAA8xLjI3NjQ1OTIxOTE2NzMBBwAAAAUAAAABMQEAAAALLTIxMDk5NDE2MzEDAAAAATACAAAABjEwMDA2NwQAAAABMAcAAAAKMTIvMzAvMjAyMggAAAAKMTIvMzAvMjAyMjJQmTpBINsI9D68qkEg2wgtQ0lRLk5BU0RBUUdTOkRNTFAuSVFfUEVfRVhDTC4xMDAwMC4yMDIyLTEyLTMwAQAAAAPHNgACAAAAEDE1LjQ2NzYyMDMyMjM3NTYBBwAAAAUAAAABMQEAAAALLTIxMTA5MjYx</t>
  </si>
  <si>
    <t>MjYDAAAAATACAAAABjEwMDA2NgQAAAABMAcAAAAKMTIvMzAvMjAyMggAAAAKMTIvMzAvMjAyMjJQmTpBINsI3/C7qkEg2wgtQ0lRLk5BU0RBUUdNOk9GTFguSVFfUEVfRVhDTC4xMDAwMC4yMDIyLTEyLTMwAQAAAPCrDAACAAAAEDM1Ljk1OTk5NTQ2ODM5MzIBBwAAAAUAAAABMQEAAAALLTIxMDg0ODIxNjMDAAAAATACAAAABjEwMDA2NgQAAAABMAcAAAAKMTIvMzAvMjAyMggAAAAKMTIvMzAvMjAyMjJQmTpBINsIt1S7qkEg2wgpQ0lRLk5BU0RBUUdTOk1BVFcuSVFfUEJWLjEwMDAwLjIwMjItMTItMzABAAAAth8FAAIAAAAQMS40ODkzOTk2NDgxNTEzNQEHAAAABQAAAAExAQAAAAstMjExNDM5NTMzNQMAAAABMAIAAAAGMTAwMDY3BAAAAAEwBwAAAAoxMi8zMC8yMDIyCAAAAAoxMi8zMC8yMDIyMlCZOkEg2wiMuLqqQSDbCC1DSVEuTkFTREFRR1M6VkVSVi5JUV9QRV9FWENMLjEwMDAwLjIwMjItMTItMzABAAAASLCEJAMAAAACTk0BBwAAAAUAAAABMQEAAAALLTIxMDg1MzY3NzUDAAAAATACAAAABjEwMDA2NgQAAAABMAcAAAAKMTIvMzAvMjAyMggAAAAKMTIvMzAvMjAyMjJQmTpBINsIcUO6qkEg2wguQ0lRLk5BU0RBUUdTOkNOWE4uSVFfVEVWX0VCSVQuMTAwMDAuMjAyMi0xMi0zMAEAAADAzwUAAgAAABAxMS42NjQ1MjQzNDcwMDYyAQcAAAAFAAAAATEBAAAACy0yMTA4MzQxMTkwAwAAAAEwAgAAAAYx</t>
  </si>
  <si>
    <t>MDAwNjIEAAAAATAHAAAACjEyLzMwLzIwMjIIAAAACjEyLzMwLzIwMjIyUJk6QSDbCEWnuapBINsILkNJUS5OQVNEQVFHUzpBQ0RDLklRX1RFVl9FQklULjEwMDAwLjIwMjItMTItMzABAAAA74YwIgMAAAACTk0BBwAAAAUAAAABMQEAAAALLTIxMDU5OTExNDQDAAAAATACAAAABjEwMDA2MgQAAAABMAcAAAAKMTIvMzAvMjAyMggAAAAKMTIvMzAvMjAyMjJQmTpBINsIFgu5qkEg2wguQ0lRLk5BU0RBUUdTOk9CTksuSVFfVEVWX0VCSVQuMTAwMDAuMjAyMi0xMi0zMAEAAAA9JxIDAwAAAAAAMlCZOkEg2wj5lbiqQSDbCDBDSVEuTkFTREFRR006TkFNUy5JUV9URVZfRUJJVERBLjEwMDAwLjIwMjItMTItMzABAAAAonLaKAMAAAACTk0BBwAAAAUAAAABMQEAAAALLTIwNjcwODQ4MjcDAAAAATACAAAABjEwMDA2MwQAAAABMAcAAAAKMTIvMzAvMjAyMggAAAAKMTIvMzAvMjAyMjJQmTpBINsI2yC4qkEg2wgxQ0lRLk5BU0RBUUdNOk5BTVMuSVFfUFJJQ0VfU0FMRVMuMTAwMDAuMjAyMi0xMi0zMAEAAACictooAwAAAAAAMlCZOkEg2wjW+beqQSDbCDNDSVEuTkFTREFRR1M6Q0xCVC5JUV9URVZfVE9UQUxfUkVWLjEwMDAwLjIwMjItMTItMzABAAAA2eJpAAIAAAAQMi42NzU3MjUzMzQ2NjUzMwEHAAAABQAAAAExAQAAAAstMjEwNjI3NDg1MwMAAAABMAIAAAAGMTAwMDYxBAAAAAEwBwAAAAoxMi8zMC8yMDIyCAAA</t>
  </si>
  <si>
    <t>AAoxMi8zMC8yMDIyMlCZOkEg2wimXbeqQSDbCClDSVEuTkFTREFRR1M6Q0xCVC5JUV9QQlYuMTAwMDAuMjAyMi0xMi0zMAEAAADZ4mkAAwAAAAJOTQEHAAAABQAAAAExAQAAAAstMjEwNjI3NDg1MwMAAAABMAIAAAAGMTAwMDY3BAAAAAEwBwAAAAoxMi8zMC8yMDIyCAAAAAoxMi8zMC8yMDIyMlCZOkEg2wigNreqQSDbCC1DSVEuTkFTREFRR1M6Q0VOWC5JUV9QRV9FWENMLjEwMDAwLjIwMjItMTItMzABAAAAqG8FAAMAAAACTk0BBwAAAAUAAAABMQEAAAALLTIxMTA0NTYxMzIDAAAAATACAAAABjEwMDA2NgQAAAABMAcAAAAKMTIvMzAvMjAyMggAAAAKMTIvMzAvMjAyMjJQmTpBINsIepq2qkEg2wguQ0lRLk5BU0RBUUdTOkRDUEguSVFfVEVWX0VCSVQuMTAwMDAuMjAyMi0xMi0zMAEAAAD+c30AAwAAAAJOTQEHAAAABQAAAAExAQAAAAstMjExMzQ0NzkxNgMAAAABMAIAAAAGMTAwMDYyBAAAAAEwBwAAAAoxMi8zMC8yMDIyCAAAAAoxMi8zMC8yMDIyMlCZOkEg2whK/rWqQSDbCDBDSVEuTkFTREFRR1M6QVRSSS5JUV9URVZfRUJJVERBLjEwMDAwLjIwMjItMTItMzABAAAA8ZMCAAIAAAAQMTkuMjk5NjE3MzQ2MjUwNQEHAAAABQAAAAExAQAAAAstMjExMDQyNTU4OAMAAAABMAIAAAAGMTAwMDYzBAAAAAEwBwAAAAoxMi8zMC8yMDIyCAAAAAoxMi8zMC8yMDIyMlCZOkEg2wgYO7WqQSDbCDFDSVEuTkFTREFR</t>
  </si>
  <si>
    <t>R1M6QVRSSS5JUV9QUklDRV9TQUxFUy4xMDAwMC4yMDIyLTEyLTMwAQAAAPGTAgACAAAAEDYuMTUwMjIzOTY2NzYyNjUBBwAAAAUAAAABMQEAAAALLTIxMTA0MjU1ODgDAAAAATACAAAABTM4OTU4BAAAAAEwBwAAAAoxMi8zMC8yMDIyCAAAAAoxMi8zMC8yMDIyMlCZOkEg2wghYrWqQSDbCDNDSVEuTkFTREFRR1M6Q1JOQy5JUV9URVZfVE9UQUxfUkVWLjEwMDAwLjIwMjItMTItMzABAAAATwPMJQIAAAAQMi4zMTgzNjI0NDA0Nzc4OAEHAAAABQAAAAExAQAAAAstMjExMzUyOTk2MgMAAAABMAIAAAAGMTAwMDYxBAAAAAEwBwAAAAoxMi8zMC8yMDIyCAAAAAoxMi8zMC8yMDIyMlCZOkEg2wjjd7SqQSDbCClDSVEuTkFTREFRR1M6Q1JOQy5JUV9QQlYuMTAwMDAuMjAyMi0xMi0zMAEAAABPA8wlAgAAABEwLjY5MTQ0NDY2NTIyODI3OAEHAAAABQAAAAExAQAAAAstMjExMzUyOTk2MgMAAAABMAIAAAAGMTAwMDY3BAAAAAEwBwAAAAoxMi8zMC8yMDIyCAAAAAoxMi8zMC8yMDIyMlCZOkEg2wjwnrSqQSDbCC1DSVEuTkFTREFRR1M6QUZZQS5JUV9QRV9FWENMLjEwMDAwLjIwMjItMTItMzABAAAAVGxLJQIAAAAQMzYuNzIxNTE1MDA0MDIzMQEHAAAABQAAAAExAQAAAAstMjEwNTU3NTc5OQMAAAABMAIAAAAGMTAwMDY2BAAAAAEwBwAAAAoxMi8zMC8yMDIyCAAAAAoxMi8zMC8yMDIyMlCZOkEg2wixtLOqQSDbCC5D</t>
  </si>
  <si>
    <t>SVEuTkFTREFRR006Wk5UTC5JUV9URVZfRUJJVC4xMDAwMC4yMDIyLTEyLTMwAQAAABufmCYDAAAAAk5NAQcAAAAFAAAAATEBAAAACy0yMTEwNTQ2NjMzAwAAAAEwAgAAAAYxMDAwNjIEAAAAATAHAAAACjEyLzMwLzIwMjIIAAAACjEyLzMwLzIwMjIyUJk6QSDbCA0/s6pBINsIMENJUS5OQVNEQVFDTTpDWVJYLklRX1RFVl9FQklUREEuMTAwMDAuMjAyMi0xMi0zMAEAAAD5TkABAgAAABA2Ny43MjU0MTM1ODk2MzA5AQcAAAAFAAAAATEBAAAACy0yMTEwMTgxODA1AwAAAAEwAgAAAAYxMDAwNjMEAAAAATAHAAAACjEyLzMwLzIwMjIIAAAACjEyLzMwLzIwMjIyUJk6QSDbCOiisqpBINsIMUNJUS5OQVNEQVFDTTpDWVJYLklRX1BSSUNFX1NBTEVTLjEwMDAwLjIwMjItMTItMzABAAAA+U5AAQIAAAAQMy41Nzk1ODMyMTI3MjQ0MgEHAAAABQAAAAExAQAAAAstMjExMDE4MTgwNQMAAAABMAIAAAAFMzg5NTgEAAAAATAHAAAACjEyLzMwLzIwMjIIAAAACjEyLzMwLzIwMjIyUJk6QSDbCN17sqpBINsIM0NJUS5OQVNEQVFHUzpHQUJDLklRX1RFVl9UT1RBTF9SRVYuMTAwMDAuMjAyMi0xMi0zMAEAAAA1bQUAAwAAAAAAMlCZOkEg2wi7BrKqQSDbCClDSVEuTkFTREFRR1M6R0FCQy5JUV9QQlYuMTAwMDAuMjAyMi0xMi0zMAEAAAA1bQUAAgAAABAxLjQ4MTY4NTI3NzU3Mzg3AQcAAAAFAAAAATEBAAAACy0yMTA5NjEz</t>
  </si>
  <si>
    <t>NDEzAwAAAAEwAgAAAAYxMDAwNjcEAAAAATAHAAAACjEyLzMwLzIwMjIIAAAACjEyLzMwLzIwMjIyUJk6QSDbCKi4sapBINsILENJUS5OQVNEQVFHUzpOUkMuSVFfUEVfRVhDTC4xMDAwMC4yMDIyLTEyLTMwAQAAAP+YBQACAAAAEDI1LjU0Nzk0NTIwNTQ3OTUBBwAAAAUAAAABMQEAAAALLTIxMDk1MDkyMDMDAAAAATACAAAABjEwMDA2NgQAAAABMAcAAAAKMTIvMzAvMjAyMggAAAAKMTIvMzAvMjAyMjJQmTpBINsIgByxqkEg2wguQ0lRLk5BU0RBUUdTOkNNQ08uSVFfVEVWX0VCSVQuMTAwMDAuMjAyMi0xMi0zMAEAAADeSAUAAgAAABAyMS4zMDg5Njk4NDAxNTA4AQcAAAAFAAAAATEBAAAACy0yMDczMjU5NDQ5AwAAAAEwAgAAAAYxMDAwNjIEAAAAATAHAAAACjEyLzMwLzIwMjIIAAAACjEyLzMwLzIwMjIyUJk6QSDbCAmBsKpBINsILkNJUS5OQVNEQVFHUzpPTS5JUV9URVZfRUJJVERBLjEwMDAwLjIwMjItMTItMzABAAAAKwEJEQMAAAACTk0BBwAAAAUAAAABMQEAAAALLTIxMTEwMDA5MTgDAAAAATACAAAABjEwMDA2MwQAAAABMAcAAAAKMTIvMzAvMjAyMggAAAAKMTIvMzAvMjAyMjJQmTpBINsI1r2vqkEg2wgvQ0lRLk5BU0RBUUdTOk9NLklRX1BSSUNFX1NBTEVTLjEwMDAwLjIwMjItMTItMzABAAAAKwEJEQIAAAAQMTEuNDcyNTY3NTg5MDYzNQEHAAAABQAAAAExAQAAAAstMjExMTAwMDkxOAMAAAAB</t>
  </si>
  <si>
    <t>MAIAAAAFMzg5NTgEAAAAATAHAAAACjEyLzMwLzIwMjIIAAAACjEyLzMwLzIwMjIyUJk6QSDbCObkr6pBINsIM0NJUS5OQVNEQVFDTTpOQUFTLklRX1RFVl9UT1RBTF9SRVYuMTAwMDAuMjAyMi0xMi0zMAEAAAAMboFpAgAAAA8yNzYuNTY4Njc0NzUxNjcBBwAAAAUAAAABMQEAAAALLTIwOTEzOTE3NDADAAAAATACAAAABjEwMDA2MQQAAAABMAcAAAAKMTIvMzAvMjAyMggAAAAKMTIvMzAvMjAyMjJQmTpBINsIo/quqkEg2wgpQ0lRLk5BU0RBUUNNOk5BQVMuSVFfUEJWLjEwMDAwLjIwMjItMTItMzABAAAADG6BaQMAAAAAADJQmTpBINsIqyGvqkEg2wgtQ0lRLk5BU0RBUUdTOkhPTEkuSVFfUEVfRVhDTC4xMDAwMC4yMDIyLTEyLTMwAQAAAENsigECAAAAEDEyLjQyMTY2NTI1OTE4MDQBBwAAAAUAAAABMQEAAAALLTIxMDgyMDg0MjYDAAAAATACAAAABjEwMDA2NgQAAAABMAcAAAAKMTIvMzAvMjAyMggAAAAKMTIvMzAvMjAyMjJQmTpBINsIPjeuqkEg2wguQ0lRLk5BU0RBUUdTOlZFQ08uSVFfVEVWX0VCSVQuMTAwMDAuMjAyMi0xMi0zMAEAAAD/KwUAAgAAABAxNy40MjU4OTE2NzQ0MDk2AQcAAAAFAAAAATEBAAAACy0yMTExNzMzMjY2AwAAAAEwAgAAAAYxMDAwNjIEAAAAATAHAAAACjEyLzMwLzIwMjIIAAAACjEyLzMwLzIwMjIyUJk6QSDbCBWbrapBINsIMENJUS5OQVNEQVFHTTpMTUFULklRX1RFVl9F</t>
  </si>
  <si>
    <t>QklUREEuMTAwMDAuMjAyMi0xMi0zMAEAAAByLScAAgAAABAxOC45MDMxMzE2NzE1Nzc2AQcAAAAFAAAAATEBAAAACy0yMTEwMjA0MDgzAwAAAAEwAgAAAAYxMDAwNjMEAAAAATAHAAAACjEyLzMwLzIwMjIIAAAACjEyLzMwLzIwMjIyUJk6QSDbCPclrapBINsIMUNJUS5OQVNEQVFHTTpMTUFULklRX1BSSUNFX1NBTEVTLjEwMDAwLjIwMjItMTItMzABAAAAci0nAAIAAAAQNi4zMDUwMTIxNTU4NDk3MQEHAAAABQAAAAExAQAAAAstMjExMDIwNDA4MwMAAAABMAIAAAAFMzg5NTgEAAAAATAHAAAACjEyLzMwLzIwMjIIAAAACjEyLzMwLzIwMjIyUJk6QSDbCOv+rKpBINsIM0NJUS5OQVNEQVFHTTpUVEdULklRX1RFVl9UT1RBTF9SRVYuMTAwMDAuMjAyMi0xMi0zMAEAAADjZQoAAgAAABA1LjI2ODM4Mjg1ODI0OTE1AQcAAAAFAAAAATEBAAAACy0yMTA5MzExNjQ4AwAAAAEwAgAAAAYxMDAwNjEEAAAAATAHAAAACjEyLzMwLzIwMjIIAAAACjEyLzMwLzIwMjIyUJk6QSDbCMZirKpBINsIKUNJUS5OQVNEQVFHTTpUVEdULklRX1BCVi4xMDAwMC4yMDIyLTEyLTMwAQAAAONlCgACAAAAEDUuODYxNDA4MTYxNDA1NTcBBwAAAAUAAAABMQEAAAALLTIxMDkzMTE2NDgDAAAAATACAAAABjEwMDA2NwQAAAABMAcAAAAKMTIvMzAvMjAyMggAAAAKMTIvMzAvMjAyMjJQmTpBINsIuzusqkEg2wgtQ0lRLk5BU0RBUUdTOkhB</t>
  </si>
  <si>
    <t>SU4uSVFfU1RfREVCVC4xMDAwMC4yMDIyLTEyLTMwAQAAAAROBgADAAAAAAAyUJk6QSDbCOcQ4qpBINsILUNJUS5OQVNEQVFHUzpIQUlOLklRX0xUX0RFQlQuMTAwMDAuMjAyMi0xMi0zMAEAAAAETgYAAgAAAAc3MzEuMjg5AQgAAAAFAAAAATEBAAAACy0yMDYyMTAzNDQ5AwAAAAMxNjACAAAABDEwNDkEAAAAATAHAAAACjEyLzMwLzIwMjIIAAAACjEyLzMxLzIwMjEJAAAAATAyUJk6QSDbCOcQ4qpBINsIMkNJUS5OQVNEQVFHUzpVUFdLLklRX0dST1NTX01BUkdJTi4xMDAwMC4yMDIyLTEyLTMwAQAAADMaVRkCAAAABzczLjA0OTEBCAAAAAUAAAABMQEAAAALLTIwNjA2MDQxNTgDAAAAAzE2MAIAAAAENDA3NAQAAAABMAcAAAAKMTIvMzAvMjAyMggAAAAKMTIvMzEvMjAyMQkAAAABMDJQmTpBINsI4unhqkEg2wgyQ0lRLk5BU0RBUUNNOkFNUEwuSVFfVE9UQUxfQVNTRVRTLjEwMDAwLjIwMjItMTItMzABAAAA/zPBDgIAAAAHNDAwLjM4OAEIAAAABQAAAAExAQAAAAstMjA2MDY0MzczNQMAAAADMTYwAgAAAAQxMDA3BAAAAAEwBwAAAAoxMi8zMC8yMDIyCAAAAAoxMi8zMS8yMDIxCQAAAAEwMlCZOkEg2wi8dOGqQSDbCC9DSVEuTkFTREFRQ006QU1QTC5JUV9ESVZfU0hBUkUuMTAwMDAuMjAyMi0xMi0zMAEAAAD/M8EOAwAAAAAAMlCZOkEg2wi1TeGqQSDbCDJDSVEuTkFTREFRR1M6Q09NTS5JUV9UT1RBTF9B</t>
  </si>
  <si>
    <t>U1NFVFMuMTAwMDAuMjAyMi0xMi0zMAEAAACNaAAAAgAAAAcxMzI1OS41AQgAAAAFAAAAATEBAAAACy0yMDU5ODg2NjI4AwAAAAMxNjACAAAABDEwMDcEAAAAATAHAAAACjEyLzMwLzIwMjIIAAAACjEyLzMxLzIwMjEJAAAAATAyUJk6QSDbCJ//4KpBINsIL0NJUS5OQVNEQVFHUzpDT01NLklRX0RJVl9TSEFSRS4xMDAwMC4yMDIyLTEyLTMwAQAAAI1oAAADAAAAAAAyUJk6QSDbCJ//4KpBINsIL0NJUS5OQVNEQVFHUzpDTE1ULklRX05JX01BUkdJTi4xMDAwMC4yMDIyLTEyLTMwAQAAABgDcgECAAAABy04LjA5NzIBCAAAAAUAAAABMQEAAAALLTIxMDk0ODI1NTMDAAAAAzE2MAIAAAAENDA5NAQAAAABMAcAAAAKMTIvMzAvMjAyMggAAAAKMTIvMzEvMjAyMQkAAAABMDJQmTpBINsIl9jgqkEg2wgzQ0lRLk5BU0RBUUdTOkNMTVQuSVFfUkVUVVJOX0VRVUlUWS4xMDAwMC4yMDIyLTEyLTMwAQAAABgDcgEDAAAAAk5NAQgAAAAFAAAAATEBAAAACy0yMTA5NDgyNTUzAwAAAAMxNjACAAAABDQxMjgEAAAAATAHAAAACjEyLzMwLzIwMjIIAAAACjEyLzMxLzIwMjEJAAAAATAyUJk6QSDbCIyx4KpBINsIMENJUS5OQVNEQVFHUzpVUEJELklRX1RPVEFMX0xJQUIuMTAwMDAuMjAyMi0xMi0zMAEAAADlgwAAAgAAAAgyNDgwLjA1MQEIAAAABQAAAAExAQAAAAstMjA1OTU1NjkzNgMAAAADMTYwAgAAAAQxMjc2BAAAAAEw</t>
  </si>
  <si>
    <t>BwAAAAoxMi8zMC8yMDIyCAAAAAoxMi8zMS8yMDIxCQAAAAEwMlCZOkEg2wijY+CqQSDbCC5DSVEuTkFTREFRR1M6TlhULklRX1RPVEFMX1JFVi4xMDAwMC4yMDIyLTEyLTMwAQAAAFacWQ8CAAAABzEzNzMuNzEBCAAAAAUAAAABMQEAAAALLTIwNjI1NDE0MzcDAAAAAzE2MAIAAAACMjgEAAAAATAHAAAACjEyLzMwLzIwMjIIAAAACjEyLzMxLzIwMjEJAAAAATAyUJk6QSDbCI8V4KpBINsIJ0NJUS5OQVNEQVFHUzpOWFQuSVFfUkUuMTAwMDAuMjAyMi0xMi0zMAEAAABWnFkPAwAAAAAAMlCZOkEg2wiI7t+qQSDbCC9DSVEuTkFTREFRR1M6VE1DSS5JUV9UT1RBTF9SRVYuMTAwMDAuMjAyMi0xMi0zMAEAAAA6CNgQAgAAAAY5NC40MTkBCAAAAAUAAAABMQEAAAALLTIxMDk1MjkwNzADAAAAAzE2MAIAAAACMjgEAAAAATAHAAAACjEyLzMwLzIwMjIIAAAACjEyLzMxLzIwMjEJAAAAATAyUJk6QSDbCHzH36pBINsIKENJUS5OQVNEQVFHUzpUTUNJLklRX1JFLjEwMDAwLjIwMjItMTItMzABAAAAOgjYEAIAAAAHLTQxLjkwNQEIAAAABQAAAAExAQAAAAstMjEwOTUyOTA3MAMAAAADMTYwAgAAAAQxMjIyBAAAAAEwBwAAAAoxMi8zMC8yMDIyCAAAAAoxMi8zMS8yMDIxCQAAAAEwMlCZOkEg2whxoN+qQSDbCC1DSVEuTkFTREFRR1M6U0NITC5JUV9TVF9ERUJULjEwMDAwLjIwMjItMTItMzABAAAA7pMAAAIAAAADNC44</t>
  </si>
  <si>
    <t>AQgAAAAFAAAAATEBAAAACy0yMDY1Mzg3MDUzAwAAAAMxNjACAAAABDEwNDYEAAAAATAHAAAACjEyLzMwLzIwMjIIAAAACjExLzMwLzIwMjIJAAAAATAbd5k6QSDbCF1S36pBINsILUNJUS5OQVNEQVFHUzpTQ0hMLklRX0xUX0RFQlQuMTAwMDAuMjAyMi0xMi0zMAEAAADukwAAAwAAAAAAG3eZOkEg2whdUt+qQSDbCDJDSVEuTkFTREFRR1M6UExNUi5JUV9HUk9TU19NQVJHSU4uMTAwMDAuMjAyMi0xMi0zMAEAAADqvyQkAgAAAAcyNS4zMjg2AQgAAAAFAAAAATEBAAAACy0yMDU4NDc4MDc5AwAAAAMxNjACAAAABDQwNzQEAAAAATAHAAAACjEyLzMwLzIwMjIIAAAACjEyLzMxLzIwMjEJAAAAATAbd5k6QSDbCEoE36pBINsIMkNJUS5OQVNEQVFHUzpIT1BFLklRX1RPVEFMX0FTU0VUUy4xMDAwMC4yMDIyLTEyLTMwAQAAAGpTBgACAAAACTE3ODg5LjA2MQEIAAAABQAAAAExAQAAAAstMjA1ODUyNTQ1OAMAAAADMTYwAgAAAAQxMDA3BAAAAAEwBwAAAAoxMi8zMC8yMDIyCAAAAAoxMi8zMS8yMDIxCQAAAAEwG3eZOkEg2wg/3d6qQSDbCC9DSVEuTkFTREFRR1M6SE9QRS5JUV9ESVZfU0hBUkUuMTAwMDAuMjAyMi0xMi0zMAEAAABqUwYAAgAAAAQwLjU2AQgAAAAFAAAAATEBAAAACy0yMDU4NTI1NDU4AwAAAAMxNjACAAAABDMwNTgEAAAAATAHAAAACjEyLzMwLzIwMjIIAAAACjEyLzMxLzIwMjEJAAAAATAbd5k6</t>
  </si>
  <si>
    <t>QSDbCC6P3qpBINsIMkNJUS5OQVNEQVFHUzpTVEVMLklRX1RPVEFMX0FTU0VUUy4xMDAwMC4yMDIyLTEyLTMwAQAAAGZHFAMCAAAACDcxMDQuOTU0AQgAAAAFAAAAATEBAAAACy0yMTEwMzY0MTk0AwAAAAMxNjACAAAABDEwMDcEAAAAATAHAAAACjEyLzMwLzIwMjIIAAAACjEyLzMxLzIwMjEJAAAAATAbd5k6QSDbCB5o3qpBINsIL0NJUS5OQVNEQVFHUzpTVEVMLklRX0RJVl9TSEFSRS4xMDAwMC4yMDIyLTEyLTMwAQAAAGZHFAMCAAAABDAuNDgBCAAAAAUAAAABMQEAAAALLTIxMTAzNjQxOTQDAAAAAzE2MAIAAAAEMzA1OAQAAAABMAcAAAAKMTIvMzAvMjAyMggAAAAKMTIvMzEvMjAyMQkAAAABMBt3mTpBINsIDhreqkEg2wgvQ0lRLk5BU0RBUUdTOkFOREUuSVFfTklfTUFSR0lOLjEwMDAwLjIwMjItMTItMzABAAAA6I4FAAIAAAAGMC44MjQ0AQgAAAAFAAAAATEBAAAACy0yMDU5NjU0ODgwAwAAAAMxNjACAAAABDQwOTQEAAAAATAHAAAACjEyLzMwLzIwMjIIAAAACjEyLzMxLzIwMjEJAAAAATAbd5k6QSDbCADz3apBINsIM0NJUS5OQVNEQVFHUzpBTkRFLklRX1JFVFVSTl9FUVVJVFkuMTAwMDAuMjAyMi0xMi0zMAEAAADojgUAAgAAAAcxMC42NTgyAQgAAAAFAAAAATEBAAAACy0yMDU5NjU0ODgwAwAAAAMxNjACAAAABDQxMjgEAAAAATAHAAAACjEyLzMwLzIwMjIIAAAACjEyLzMxLzIwMjEJAAAAATAb</t>
  </si>
  <si>
    <t>d5k6QSDbCPXL3apBINsIMENJUS5OQVNEQVFHUzpQTFlBLklRX1RPVEFMX0xJQUIuMTAwMDAuMjAyMi0xMi0zMAEAAAC774IOAgAAAAgxNDI2Ljc0MgEIAAAABQAAAAExAQAAAAstMjA1OTgxMjI0OQMAAAADMTYwAgAAAAQxMjc2BAAAAAEwBwAAAAoxMi8zMC8yMDIyCAAAAAoxMi8zMS8yMDIxCQAAAAEwG3eZOkEg2wjwpN2qQSDbCC9DSVEuTkFTREFRR1M6Q1JETy5JUV9UT1RBTF9SRVYuMTAwMDAuMjAyMi0xMi0zMAEAAABmSX0nAgAAAAY4OC43MDEBCAAAAAUAAAABMQEAAAALLTIwNTg2NzE2ODADAAAAAzE2MAIAAAACMjgEAAAAATAHAAAACjEyLzMwLzIwMjIIAAAACTEvMzEvMjAyMgkAAAABMBt3mTpBINsI1lbdqkEg2wgoQ0lRLk5BU0RBUUdTOkNSRE8uSVFfUkUuMTAwMDAuMjAyMi0xMi0zMAEAAABmSX0nAgAAAActODUuMDc0AQgAAAAFAAAAATEBAAAACy0yMDU4NjcxNjgwAwAAAAMxNjACAAAABDEyMjIEAAAAATAHAAAACjEyLzMwLzIwMjIIAAAACTEvMzEvMjAyMgkAAAABMBt3mTpBINsI1lbdqkEg2wgvQ0lRLk5BU0RBUUdTOlBERlMuSVFfVE9UQUxfUkVWLjEwMDAwLjIwMjItMTItMzABAAAAFYAAAAIAAAAGMTExLjA2AQgAAAAFAAAAATEBAAAACy0yMDU4Nzk0MTM2AwAAAAMxNjACAAAAAjI4BAAAAAEwBwAAAAoxMi8zMC8yMDIyCAAAAAoxMi8zMS8yMDIxCQAAAAEwG3eZOkEg2wjDCN2qQSDb</t>
  </si>
  <si>
    <t>CChDSVEuTkFTREFRR1M6UERGUy5JUV9SRS4xMDAwMC4yMDIyLTEyLTMwAQAAABWAAAACAAAABy05Ny43MjEBCAAAAAUAAAABMQEAAAALLTIwNTg3OTQxMzYDAAAAAzE2MAIAAAAEMTIyMgQAAAABMAcAAAAKMTIvMzAvMjAyMggAAAAKMTIvMzEvMjAyMQkAAAABMBt3mTpBINsIwwjdqkEg2wgtQ0lRLk5BU0RBUUNNOklOREkuSVFfU1RfREVCVC4xMDAwMC4yMDIyLTEyLTMwAQAAAHrvPhIDAAAAAAAbd5k6QSDbCJps3KpBINsILUNJUS5OQVNEQVFDTTpJTkRJLklRX0xUX0RFQlQuMTAwMDAuMjAyMi0xMi0zMAEAAAB67z4SAgAAAAU1LjYxOAEIAAAABQAAAAExAQAAAAstMjEwMzgyODQ4MgMAAAADMTYwAgAAAAQxMDQ5BAAAAAEwBwAAAAoxMi8zMC8yMDIyCAAAAAoxMi8zMS8yMDIxCQAAAAEwG3eZOkEg2wink9yqQSDbCDJDSVEuTkFTREFRR1M6U1VNTy5JUV9HUk9TU19NQVJHSU4uMTAwMDAuMjAyMi0xMi0zMAEAAAD+B8oGAgAAAAY2Ny43NTMBCAAAAAUAAAABMQEAAAALLTIxMDg0MTI0NTADAAAAAzE2MAIAAAAENDA3NAQAAAABMAcAAAAKMTIvMzAvMjAyMggAAAAJMS8zMS8yMDIyCQAAAAEwG3eZOkEg2wiORdyqQSDbCDJDSVEuTkFTREFRR1M6Uk9BRC5JUV9UT1RBTF9BU1NFVFMuMTAwMDAuMjAyMi0xMi0zMAEAAAAyfVQAAgAAAAc4NzIuNTg0AQgAAAAFAAAAATEBAAAACy0yMDYxODMzNDAwAwAAAAMx</t>
  </si>
  <si>
    <t>NjACAAAABDEwMDcEAAAAATAHAAAACjEyLzMwLzIwMjIIAAAACjEyLzMxLzIwMjEJAAAAATAbd5k6QSDbCHv326pBINsIL0NJUS5OQVNEQVFHUzpST0FELklRX0RJVl9TSEFSRS4xMDAwMC4yMDIyLTEyLTMwAQAAADJ9VAADAAAAAAAbd5k6QSDbCHDQ26pBINsIMkNJUS5OQVNEQVFHUzpQUklNLklRX1RPVEFMX0FTU0VUUy4xMDAwMC4yMDIyLTEyLTMwAQAAAJyjQAACAAAACDI1NDMuMzI3AQgAAAAFAAAAATEBAAAACy0yMDU5MjE1MjczAwAAAAMxNjACAAAABDEwMDcEAAAAATAHAAAACjEyLzMwLzIwMjIIAAAACjEyLzMxLzIwMjEJAAAAATAbd5k6QSDbCFyC26pBINsIL0NJUS5OQVNEQVFHUzpQUklNLklRX0RJVl9TSEFSRS4xMDAwMC4yMDIyLTEyLTMwAQAAAJyjQAACAAAABDAuMjQBCAAAAAUAAAABMQEAAAALLTIwNTkyMTUyNzMDAAAAAzE2MAIAAAAEMzA1OAQAAAABMAcAAAAKMTIvMzAvMjAyMggAAAAKMTIvMzEvMjAyMQkAAAABMBt3mTpBINsIUlvbqkEg2wgvQ0lRLk5BU0RBUUdNOlZDRUwuSVFfTklfTUFSR0lOLjEwMDAwLjIwMjItMTItMzABAAAAWV4AAAIAAAAHLTQuNzgzNAEIAAAABQAAAAExAQAAAAstMjA1OTkyNzU4MQMAAAADMTYwAgAAAAQ0MDk0BAAAAAEwBwAAAAoxMi8zMC8yMDIyCAAAAAoxMi8zMS8yMDIxCQAAAAEwG3eZOkEg2whGNNuqQSDbCDNDSVEuTkFTREFRR006VkNFTC5JUV9S</t>
  </si>
  <si>
    <t>RVRVUk5fRVFVSVRZLjEwMDAwLjIwMjItMTItMzABAAAAWV4AAAIAAAAHLTQuOTAzNAEIAAAABQAAAAExAQAAAAstMjA1OTkyNzU4MQMAAAADMTYwAgAAAAQ0MTI4BAAAAAEwBwAAAAoxMi8zMC8yMDIyCAAAAAoxMi8zMS8yMDIxCQAAAAEwG3eZOkEg2whADduqQSDbCDBDSVEuTkFTREFRR1M6VlJUUy5JUV9UT1RBTF9MSUFCLjEwMDAwLjIwMjItMTItMzABAAAAvi4FAAIAAAAIMjk1OC41ODkBCAAAAAUAAAABMQEAAAALLTIwNTkzMTMyMzUDAAAAAzE2MAIAAAAEMTI3NgQAAAABMAcAAAAKMTIvMzAvMjAyMggAAAAKMTIvMzEvMjAyMQkAAAABMBt3mTpBINsIKb/aqkEg2wgvQ0lRLk5BU0RBUUdTOkhMSVQuSVFfVE9UQUxfUkVWLjEwMDAwLjIwMjItMTItMzABAAAAYnIAAAIAAAAHNTA3LjE0OQEIAAAABQAAAAExAQAAAAstMjA1OTA4OTk5OAMAAAADMTYwAgAAAAIyOAQAAAABMAcAAAAKMTIvMzAvMjAyMggAAAAKMTIvMzEvMjAyMQkAAAABMBt3mTpBINsIIJjaqkEg2wgoQ0lRLk5BU0RBUUdTOkhMSVQuSVFfUkUuMTAwMDAuMjAyMi0xMi0zMAEAAABicgAAAgAAAAktMjA4Ny45NTcBCAAAAAUAAAABMQEAAAALLTIwNTkwODk5OTgDAAAAAzE2MAIAAAAEMTIyMgQAAAABMAcAAAAKMTIvMzAvMjAyMggAAAAKMTIvMzEvMjAyMQkAAAABMBt3mTpBINsIEnHaqkEg2wgvQ0lRLk5BU0RBUUdTOk1DUkkuSVFfVE9U</t>
  </si>
  <si>
    <t>QUxfUkVWLjEwMDAwLjIwMjItMTItMzABAAAAKSgFAAIAAAAHMzk1LjM3NwEIAAAABQAAAAExAQAAAAstMjA1ODg1NDYzMAMAAAADMTYwAgAAAAIyOAQAAAABMAcAAAAKMTIvMzAvMjAyMggAAAAKMTIvMzEvMjAyMQkAAAABMBt3mTpBINsIEEraqkEg2wgoQ0lRLk5BU0RBUUdTOk1DUkkuSVFfUkUuMTAwMDAuMjAyMi0xMi0zMAEAAAApKAUAAgAAAAc0MTAuNzM4AQgAAAAFAAAAATEBAAAACy0yMDU4ODU0NjMwAwAAAAMxNjACAAAABDEyMjIEAAAAATAHAAAACjEyLzMwLzIwMjIIAAAACjEyLzMxLzIwMjEJAAAAATAbd5k6QSDbCAAj2qpBINsILUNJUS5OQVNEQVFHUzpXQUJDLklRX1NUX0RFQlQuMTAwMDAuMjAyMi0xMi0zMAEAAAD/yQQAAgAAAAcxNDYuMjQ2AQgAAAAFAAAAATEBAAAACy0yMDU4NDc4MDgyAwAAAAMxNjACAAAABDEwNDYEAAAAATAHAAAACjEyLzMwLzIwMjIIAAAACjEyLzMxLzIwMjEJAAAAATAbd5k6QSDbCN+t2apBINsILUNJUS5OQVNEQVFHUzpXQUJDLklRX0xUX0RFQlQuMTAwMDAuMjAyMi0xMi0zMAEAAAD/yQQAAwAAAAAAG3eZOkEg2wjr1NmqQSDbCDJDSVEuTkFTREFRR1M6U0FTUi5JUV9HUk9TU19NQVJHSU4uMTAwMDAuMjAyMi0xMi0zMAEAAADdbgUAAwAAAAAAG3eZOkEg2wjahtmqQSDbCDJDSVEuTkFTREFRR1M6VVBTVC5JUV9UT1RBTF9BU1NFVFMuMTAwMDAuMjAyMi0xMi0z</t>
  </si>
  <si>
    <t>MAEAAAChEUwSAgAAAAgxODIwLjQ1NQEIAAAABQAAAAExAQAAAAstMjA2MDYzMDg0MgMAAAADMTYwAgAAAAQxMDA3BAAAAAEwBwAAAAoxMi8zMC8yMDIyCAAAAAoxMi8zMS8yMDIxCQAAAAEwG3eZOkEg2wjNX9mqQSDbCC9DSVEuTkFTREFRR1M6VVBTVC5JUV9ESVZfU0hBUkUuMTAwMDAuMjAyMi0xMi0zMAEAAAChEUwSAwAAAAAAG3eZOkEg2wi8EdmqQSDbCDJDSVEuTkFTREFRR1M6REFXTi5JUV9UT1RBTF9BU1NFVFMuMTAwMDAuMjAyMi0xMi0zMAEAAAATLf8pAgAAAAcyODkuODIxAQgAAAAFAAAAATEBAAAACy0yMDU4MzA5Nzk0AwAAAAMxNjACAAAABDEwMDcEAAAAATAHAAAACjEyLzMwLzIwMjIIAAAACjEyLzMxLzIwMjEJAAAAATAbd5k6QSDbCLDq2KpBINsIL0NJUS5OQVNEQVFHUzpEQVdOLklRX0RJVl9TSEFSRS4xMDAwMC4yMDIyLTEyLTMwAQAAABMt/ykDAAAAAAAbd5k6QSDbCJmc2KpBINsIL0NJUS5OQVNEQVFHTTpBVVBILklRX05JX01BUkdJTi4xMDAwMC4yMDIyLTEyLTMwAQAAAO13DQADAAAAAk5NAQgAAAAFAAAAATEBAAAACy0yMDU5MjcxNDczAwAAAAMxNjACAAAABDQwOTQEAAAAATAHAAAACjEyLzMwLzIwMjIIAAAACjEyLzMxLzIwMjEJAAAAATAbd5k6QSDbCI512KpBINsIM0NJUS5OQVNEQVFHTTpBVVBILklRX1JFVFVSTl9FUVVJVFkuMTAwMDAuMjAyMi0xMi0zMAEAAADtdw0AAgAA</t>
  </si>
  <si>
    <t>AAgtNDAuODExMwEIAAAABQAAAAExAQAAAAstMjA1OTI3MTQ3MwMAAAADMTYwAgAAAAQ0MTI4BAAAAAEwBwAAAAoxMi8zMC8yMDIyCAAAAAoxMi8zMS8yMDIxCQAAAAEwG3eZOkEg2wiETtiqQSDbCDBDSVEuTkFTREFRR006UkROVC5JUV9UT1RBTF9MSUFCLjEwMDAwLjIwMjItMTItMzABAAAAu7MFAAIAAAAIMTcxMi4zMTcBCAAAAAUAAAABMQEAAAALLTIwNTg2NzE3NDUDAAAAAzE2MAIAAAAEMTI3NgQAAAABMAcAAAAKMTIvMzAvMjAyMggAAAAKMTIvMzEvMjAyMQkAAAABMBt3mTpBINsIeyfYqkEg2wgvQ0lRLk5BU0RBUUdTOkFMS1QuSVFfVE9UQUxfUkVWLjEwMDAwLjIwMjItMTItMzABAAAACEteBgIAAAAHMTUyLjE1OQEIAAAABQAAAAExAQAAAAstMjA1OTU1NjgxMgMAAAADMTYwAgAAAAIyOAQAAAABMAcAAAAKMTIvMzAvMjAyMggAAAAKMTIvMzEvMjAyMQkAAAABMBt3mTpBINsIL7LXqkEg2wgoQ0lRLk5BU0RBUUdTOkFMS1QuSVFfUkUuMTAwMDAuMjAyMi0xMi0zMAEAAAAIS14GAgAAAAgtMzEzLjg1MwEIAAAABQAAAAExAQAAAAstMjA1OTU1NjgxMgMAAAADMTYwAgAAAAQxMjIyBAAAAAEwBwAAAAoxMi8zMC8yMDIyCAAAAAoxMi8zMS8yMDIxCQAAAAEwG3eZOkEg2wg22deqQSDbCC9DSVEuTkFTREFRQ006TU5USy5JUV9UT1RBTF9SRVYuMTAwMDAuMjAyMi0xMi0zMAEAAAANBJkpAgAAAAcxNDgu</t>
  </si>
  <si>
    <t>MTI3AQgAAAAFAAAAATEBAAAACy0yMTA3ODgwMzQ0AwAAAAMxNjACAAAAAjI4BAAAAAEwBwAAAAoxMi8zMC8yMDIyCAAAAAoxMi8zMS8yMDIxCQAAAAEwG3eZOkEg2wgbZNeqQSDbCChDSVEuTkFTREFRQ006TU5USy5JUV9SRS4xMDAwMC4yMDIyLTEyLTMwAQAAAA0EmSkCAAAABi00LjUyOAEIAAAABQAAAAExAQAAAAstMjEwNzg4MDM0NAMAAAADMTYwAgAAAAQxMjIyBAAAAAEwBwAAAAoxMi8zMC8yMDIyCAAAAAoxMi8zMS8yMDIxCQAAAAEwG3eZOkEg2wgbZNeqQSDbCC1DSVEuTkFTREFRR006UkFESS5JUV9TVF9ERUJULjEwMDAwLjIwMjItMTItMzABAAAAZVZSIAMAAAAAABt3mTpBINsI9u7WqkEg2wgtQ0lRLk5BU0RBUUdNOlJBREkuSVFfTFRfREVCVC4xMDAwMC4yMDIyLTEyLTMwAQAAAGVWUiACAAAACDEyNzIuMjI1AQgAAAAFAAAAATEBAAAACy0yMDU4OTIxNjkyAwAAAAMxNjACAAAABDEwNDkEAAAAATAHAAAACjEyLzMwLzIwMjIIAAAACjEyLzMxLzIwMjEJAAAAATAbd5k6QSDbCPbu1qpBINsIMkNJUS5OQVNEQVFHUzpVRE1ZLklRX0dST1NTX01BUkdJTi4xMDAwMC4yMDIyLTEyLTMwAQAAAAmfuAYCAAAABzU0LjIyODQBCAAAAAUAAAABMQEAAAALLTIwNTkyNjY1OTgDAAAAAzE2MAIAAAAENDA3NAQAAAABMAcAAAAKMTIvMzAvMjAyMggAAAAKMTIvMzEvMjAyMQkAAAABMBt3mTpBINsI78fWqkEg</t>
  </si>
  <si>
    <t>2wgyQ0lRLk5BU0RBUUdTOlNUQkEuSVFfVE9UQUxfQVNTRVRTLjEwMDAwLjIwMjItMTItMzABAAAAzpgEAAIAAAAIOTQ4OC41MjkBCAAAAAUAAAABMQEAAAALLTIwNTkyMTQ4MjgDAAAAAzE2MAIAAAAEMTAwNwQAAAABMAcAAAAKMTIvMzAvMjAyMggAAAAKMTIvMzEvMjAyMQkAAAABMBt3mTpBINsI01LWqkEg2wgvQ0lRLk5BU0RBUUdTOlNUQkEuSVFfRElWX1NIQVJFLjEwMDAwLjIwMjItMTItMzABAAAAzpgEAAIAAAAEMS4xNAEIAAAABQAAAAExAQAAAAstMjA1OTIxNDgyOAMAAAADMTYwAgAAAAQzMDU4BAAAAAEwBwAAAAoxMi8zMC8yMDIyCAAAAAoxMi8zMS8yMDIxCQAAAAEwG3eZOkEg2wjTUtaqQSDbCDJDSVEuTkFTREFRR1M6UExVUy5JUV9UT1RBTF9BU1NFVFMuMTAwMDAuMjAyMi0xMi0zMAEAAACXewAAAgAAAAgxMjU1LjE0NgEIAAAABQAAAAExAQAAAAstMjA2MjEzMTIwNgMAAAADMTYwAgAAAAQxMDA3BAAAAAEwBwAAAAoxMi8zMC8yMDIyCAAAAAoxMi8zMS8yMDIxCQAAAAEwG3eZOkEg2wi4BNaqQSDbCC9DSVEuTkFTREFRR1M6UExVUy5JUV9ESVZfU0hBUkUuMTAwMDAuMjAyMi0xMi0zMAEAAACXewAAAwAAAAAAG3eZOkEg2wi03dWqQSDbCC9DSVEuTkFTREFRR1M6VUNUVC5JUV9OSV9NQVJHSU4uMTAwMDAuMjAyMi0xMi0zMAEAAABtxDgAAgAAAAYxLjcwMTUBCAAAAAUAAAABMQEAAAALLTIw</t>
  </si>
  <si>
    <t>NTkwNjc0NjcDAAAAAzE2MAIAAAAENDA5NAQAAAABMAcAAAAKMTIvMzAvMjAyMggAAAAKMTIvMzAvMjAyMgkAAAABMBt3mTpBINsIprbVqkEg2wgzQ0lRLk5BU0RBUUdTOlVDVFQuSVFfUkVUVVJOX0VRVUlUWS4xMDAwMC4yMDIyLTEyLTMwAQAAAG3EOAACAAAABTUuNTA5AQgAAAAFAAAAATEBAAAACy0yMDU5MDY3NDY3AwAAAAMxNjACAAAABDQxMjgEAAAAATAHAAAACjEyLzMwLzIwMjIIAAAACjEyLzMwLzIwMjIJAAAAATAbd5k6QSDbCJyP1apBINsIMENJUS5OQVNEQVFHUzpDSENPLklRX1RPVEFMX0xJQUIuMTAwMDAuMjAyMi0xMi0zMAEAAABf/AMAAgAAAAc1MzIyLjU5AQgAAAAFAAAAATEBAAAACy0yMDU5MzA0MDcyAwAAAAMxNjACAAAABDEyNzYEAAAAATAHAAAACjEyLzMwLzIwMjIIAAAACjEyLzMxLzIwMjEJAAAAATAbd5k6QSDbCAJB1apBINsIL0NJUS5OQVNEQVFHTTpESUNFLklRX1RPVEFMX1JFVi4xMDAwMC4yMDIyLTEyLTMwAQAAADk0JRICAAAABTEuMTI1AQgAAAAFAAAAATEBAAAACy0yMTA2NTEzMTUzAwAAAAMxNjACAAAAAjI4BAAAAAEwBwAAAAoxMi8zMC8yMDIyCAAAAAoxMi8zMS8yMDIxCQAAAAEwG3eZOkEg2wj4GdWqQSDbCChDSVEuTkFTREFRR006RElDRS5JUV9SRS4xMDAwMC4yMDIyLTEyLTMwAQAAADk0JRICAAAACC0xMDMuNzA3AQgAAAAFAAAAATEBAAAACy0yMTA2NTEzMTUz</t>
  </si>
  <si>
    <t>AwAAAAMxNjACAAAABDEyMjIEAAAAATAHAAAACjEyLzMwLzIwMjIIAAAACjEyLzMxLzIwMjEJAAAAATAbd5k6QSDbCO3y1KpBINsIL0NJUS5OQVNEQVFHTTpWQlRYLklRX1RPVEFMX1JFVi4xMDAwMC4yMDIyLTEyLTMwAQAAACSW6gUCAAAABzM0NC4wMTgBCAAAAAUAAAABMQEAAAALLTIwNTg0ODMzMjIDAAAAAzE2MAIAAAACMjgEAAAAATAHAAAACjEyLzMwLzIwMjIIAAAACjEyLzMxLzIwMjEJAAAAATAbd5k6QSDbCNik1KpBINsIKENJUS5OQVNEQVFHTTpWQlRYLklRX1JFLjEwMDAwLjIwMjItMTItMzABAAAAJJbqBQIAAAAHMjc1LjI3MwEIAAAABQAAAAExAQAAAAstMjA1ODQ4MzMyMgMAAAADMTYwAgAAAAQxMjIyBAAAAAEwBwAAAAoxMi8zMC8yMDIyCAAAAAoxMi8zMS8yMDIxCQAAAAEwG3eZOkEg2wjOfdSqQSDbCC1DSVEuTkFTREFRR1M6SFVSTi5JUV9TVF9ERUJULjEwMDAwLjIwMjItMTItMzABAAAARtIkAAMAAAAAABt3mTpBINsIui/UqkEg2wgtQ0lRLk5BU0RBUUdTOkhVUk4uSVFfTFRfREVCVC4xMDAwMC4yMDIyLTEyLTMwAQAAAEbSJAACAAAABjIzMi4zNwEIAAAABQAAAAExAQAAAAstMjA1OTE4NDU0MQMAAAADMTYwAgAAAAQxMDQ5BAAAAAEwBwAAAAoxMi8zMC8yMDIyCAAAAAoxMi8zMS8yMDIxCQAAAAEwG3eZOkEg2wjEVtSqQSDbCDJDSVEuTkFTREFRR1M6SElNWC5JUV9HUk9TU19NQVJH</t>
  </si>
  <si>
    <t>SU4uMTAwMDAuMjAyMi0xMi0zMAEAAAAKbzYBAgAAAAc0OC4zODU5AQgAAAAFAAAAATEBAAAACy0yMTA3MjcwMTY0AwAAAAMxNjACAAAABDQwNzQEAAAAATAHAAAACjEyLzMwLzIwMjIIAAAACjEyLzMxLzIwMjEJAAAAATAbd5k6QSDbCLII1KpBINsIMkNJUS5OQVNEQVFHUzpDQVNILklRX1RPVEFMX0FTU0VUUy4xMDAwMC4yMDIyLTEyLTMwAQAAAIg+BQACAAAACDc2MDkuNjU4AQgAAAAFAAAAATEBAAAACy0yMDYyMDczNjI1AwAAAAMxNjACAAAABDEwMDcEAAAAATAHAAAACjEyLzMwLzIwMjIIAAAACjEyLzMxLzIwMjEJAAAAATAbd5k6QSDbCJu606pBINsIL0NJUS5OQVNEQVFHUzpDQVNILklRX0RJVl9TSEFSRS4xMDAwMC4yMDIyLTEyLTMwAQAAAIg+BQACAAAAAzAuMgEIAAAABQAAAAExAQAAAAstMjA2MjA3MzYyNQMAAAADMTYwAgAAAAQzMDU4BAAAAAEwBwAAAAoxMi8zMC8yMDIyCAAAAAoxMi8zMS8yMDIxCQAAAAEwG3eZOkEg2wiRk9OqQSDbCDJDSVEuTkFTREFRR1M6VEZJTi5JUV9UT1RBTF9BU1NFVFMuMTAwMDAuMjAyMi0xMi0zMAEAAAA7IWcCAgAAAAc1OTU2LjI1AQgAAAAFAAAAATEBAAAACy0yMDYwNzY1ODYyAwAAAAMxNjACAAAABDEwMDcEAAAAATAHAAAACjEyLzMwLzIwMjIIAAAACjEyLzMxLzIwMjEJAAAAATAbd5k6QSDbCIZs06pBINsIL0NJUS5OQVNEQVFHUzpURklOLklRX0RJVl9T</t>
  </si>
  <si>
    <t>SEFSRS4xMDAwMC4yMDIyLTEyLTMwAQAAADshZwIDAAAAAAAbd5k6QSDbCHge06pBINsIL0NJUS5OQVNEQVFHUzpUVE1JLklRX05JX01BUkdJTi4xMDAwMC4yMDIyLTEyLTMwAQAAAAxsAQACAAAABjIuNDE5NwEIAAAABQAAAAExAQAAAAstMjA1ODU1NDc2NAMAAAADMTYwAgAAAAQ0MDk0BAAAAAEwBwAAAAoxMi8zMC8yMDIyCAAAAAgxLzMvMjAyMgkAAAABMBt3mTpBINsI49DSqkEg2wgzQ0lRLk5BU0RBUUdTOlRUTUkuSVFfUkVUVVJOX0VRVUlUWS4xMDAwMC4yMDIyLTEyLTMwAQAAAAxsAQACAAAABjMuNzUzNAEIAAAABQAAAAExAQAAAAstMjA1ODU1NDc2NAMAAAADMTYwAgAAAAQ0MTI4BAAAAAEwBwAAAAoxMi8zMC8yMDIyCAAAAAgxLzMvMjAyMgkAAAABMBt3mTpBINsI49DSqkEg2wgwQ0lRLk5BU0RBUUdNOkVWQkcuSVFfVE9UQUxfTElBQi4xMDAwMC4yMDIyLTEyLTMwAQAAAEjYlAACAAAACDEwMTYuMzI2AQgAAAAFAAAAATEBAAAACy0yMDU5NTU2NzI1AwAAAAMxNjACAAAABDEyNzYEAAAAATAHAAAACjEyLzMwLzIwMjIIAAAACjEyLzMxLzIwMjEJAAAAATAbd5k6QSDbCNiC0qpBINsIL0NJUS5OQVNEQVFHUzpOTVJLLklRX1RPVEFMX1JFVi4xMDAwMC4yMDIyLTEyLTMwAQAAAJC3MQoCAAAACDI5MDYuNDQzAQgAAAAFAAAAATEBAAAACy0yMTEwMDA3MDg5AwAAAAMxNjACAAAAAjI4BAAAAAEwBwAA</t>
  </si>
  <si>
    <t>AAoxMi8zMC8yMDIyCAAAAAoxMi8zMS8yMDIxCQAAAAEwG3eZOkEg2wjCNNKqQSDbCChDSVEuTkFTREFRR1M6Tk1SSy5JUV9SRS4xMDAwMC4yMDIyLTEyLTMwAQAAAJC3MQoCAAAACDEwNzkuNjYxAQgAAAAFAAAAATEBAAAACy0yMTEwMDA3MDg5AwAAAAMxNjACAAAABDEyMjIEAAAAATAHAAAACjEyLzMwLzIwMjIIAAAACjEyLzMxLzIwMjEJAAAAATAbd5k6QSDbCMI00qpBINsIL0NJUS5OQVNEQVFHUzpPQ0ZDLklRX1RPVEFMX1JFVi4xMDAwMC4yMDIyLTEyLTMwAQAAALqPBQACAAAABzM2OS4xMDEBCAAAAAUAAAABMQEAAAALLTIwNTkyMTUwNzgDAAAAAzE2MAIAAAACMjgEAAAAATAHAAAACjEyLzMwLzIwMjIIAAAACjEyLzMxLzIwMjEJAAAAATAbd5k6QSDbCKPm0apBINsIKENJUS5OQVNEQVFHUzpPQ0ZDLklRX1JFLjEwMDAwLjIwMjItMTItMzABAAAAuo8FAAIAAAAHNDQyLjMwNgEIAAAABQAAAAExAQAAAAstMjA1OTIxNTA3OAMAAAADMTYwAgAAAAQxMjIyBAAAAAEwBwAAAAoxMi8zMC8yMDIyCAAAAAoxMi8zMS8yMDIxCQAAAAEwG3eZOkEg2wij5tGqQSDbCC1DSVEuTkFTREFRR1M6TUdOSS5JUV9TVF9ERUJULjEwMDAwLjIwMjItMTItMzABAAAAsD88AgMAAAAAABt3mTpBINsIiXHRqkEg2wgtQ0lRLk5BU0RBUUdTOk1HTkkuSVFfTFRfREVCVC4xMDAwMC4yMDIyLTEyLTMwAQAAALA/PAICAAAABzcy</t>
  </si>
  <si>
    <t>MC4wMjMBCAAAAAUAAAABMQEAAAALLTIwNjAwNzM2NjEDAAAAAzE2MAIAAAAEMTA0OQQAAAABMAcAAAAKMTIvMzAvMjAyMggAAAAKMTIvMzEvMjAyMQkAAAABMBt3mTpBINsIiXHRqkEg2wgyQ0lRLk5BU0RBUUdTOk9UTFkuSVFfR1JPU1NfTUFSR0lOLjEwMDAwLjIwMjItMTItMzABAAAARPjUKAIAAAAHMjQuMzMzOAEIAAAABQAAAAExAQAAAAstMjEwNDgxOTY0MAMAAAADMTYwAgAAAAQ0MDc0BAAAAAEwBwAAAAoxMi8zMC8yMDIyCAAAAAoxMi8zMS8yMDIxCQAAAAEwG3eZOkEg2wh6StGqQSDbCDJDSVEuTkFTREFRR006RkNFTC5JUV9UT1RBTF9BU1NFVFMuMTAwMDAuMjAyMi0xMi0zMAEAAABcEQUAAgAAAAc4NTQuNjkxAQgAAAAFAAAAATEBAAAACy0yMTA4OTA5OTMwAwAAAAMxNjACAAAABDEwMDcEAAAAATAHAAAACjEyLzMwLzIwMjIIAAAACTEvMzEvMjAyMgkAAAABMBt3mTpBINsIXtXQqkEg2wgvQ0lRLk5BU0RBUUdNOkZDRUwuSVFfRElWX1NIQVJFLjEwMDAwLjIwMjItMTItMzABAAAAXBEFAAMAAAAAABt3mTpBINsIXtXQqkEg2wgyQ0lRLk5BU0RBUUdTOkVSSUkuSVFfVE9UQUxfQVNTRVRTLjEwMDAwLjIwMjItMTItMzABAAAAEmaPAgIAAAAGMjEzLjY5AQgAAAAFAAAAATEBAAAACy0yMDYwMDUzMjcxAwAAAAMxNjACAAAABDEwMDcEAAAAATAHAAAACjEyLzMwLzIwMjIIAAAACjEyLzMxLzIwMjEJ</t>
  </si>
  <si>
    <t>AAAAATAbd5k6QSDbCD1g0KpBINsIL0NJUS5OQVNEQVFHUzpFUklJLklRX0RJVl9TSEFSRS4xMDAwMC4yMDIyLTEyLTMwAQAAABJmjwIDAAAAAAAbd5k6QSDbCEo50KpBINsIL0NJUS5OQVNEQVFHUzpNU0VYLklRX05JX01BUkdJTi4xMDAwMC4yMDIyLTEyLTMwAQAAAEZlBAACAAAABzI1LjUyOTMBCAAAAAUAAAABMQEAAAALLTIwNTk2NjEwMzEDAAAAAzE2MAIAAAAENDA5NAQAAAABMAcAAAAKMTIvMzAvMjAyMggAAAAKMTIvMzEvMjAyMQkAAAABMBt3mTpBINsIKhLQqkEg2wgzQ0lRLk5BU0RBUUdTOk1TRVguSVFfUkVUVVJOX0VRVUlUWS4xMDAwMC4yMDIyLTEyLTMwAQAAAEZlBAACAAAABzEwLjE3NzYBCAAAAAUAAAABMQEAAAALLTIwNTk2NjEwMzEDAAAAAzE2MAIAAAAENDEyOAQAAAABMAcAAAAKMTIvMzAvMjAyMggAAAAKMTIvMzEvMjAyMQkAAAABMBt3mTpBINsIKhLQqkEg2wgwQ0lRLk5BU0RBUUdTOkNUS0IuSVFfVE9UQUxfTElBQi4xMDAwMC4yMDIyLTEyLTMwAQAAAGF0KBkCAAAABTU3LjkyAQgAAAAFAAAAATEBAAAACy0yMDU4Nzk2NDQ4AwAAAAMxNjACAAAABDEyNzYEAAAAATAHAAAACjEyLzMwLzIwMjIIAAAACjEyLzMxLzIwMjEJAAAAATAbd5k6QSDbCAmdz6pBINsIL0NJUS5OQVNEQVFHUzpTT1ZPLklRX1RPVEFMX1JFVi4xMDAwMC4yMDIyLTEyLTMwAQAAAFKMG2QCAAAABzcxOS4xODYB</t>
  </si>
  <si>
    <t>CAAAAAUAAAACMjkCAAAAAjI4AQAAAAstMjA1ODA0NTY1OAMAAAADMTYwBAAAAAEwBwAAAAoxMi8zMC8yMDIyCAAAAAoxMi8yNS8yMDIxCQAAAAEwG3eZOkEg2wj+dc+qQSDbCChDSVEuTkFTREFRR1M6U09WTy5JUV9SRS4xMDAwMC4yMDIyLTEyLTMwAQAAAFKMG2QCAAAABi00OS44NAEIAAAABQAAAAIyOQIAAAAEMTIyMgEAAAALLTIwNTgwNDU2NTgDAAAAAzE2MAQAAAABMAcAAAAKMTIvMzAvMjAyMggAAAAKMTIvMjUvMjAyMQkAAAABMBt3mTpBINsI+07PqkEg2wgvQ0lRLk5BU0RBUUdNOlBSTUUuSVFfVE9UQUxfUkVWLjEwMDAwLjIwMjItMTItMzABAAAA5szDYwMAAAAAABt3mTpBINsI6yfPqkEg2wgoQ0lRLk5BU0RBUUdNOlBSTUUuSVFfUkUuMTAwMDAuMjAyMi0xMi0zMAEAAADmzMNjAgAAAAgtMTcxLjM3NgEIAAAABQAAAAExAQAAAAstMjA3NDYzMTUyMAMAAAADMTYwAgAAAAQxMjIyBAAAAAEwBwAAAAoxMi8zMC8yMDIyCAAAAAoxMi8zMS8yMDIxCQAAAAEwG3eZOkEg2wjgAM+qQSDbCC1DSVEuTkFTREFRR1M6QURUTi5JUV9TVF9ERUJULjEwMDAwLjIwMjItMTItMzABAAAA0BMFAAMAAAAAABt3mTpBINsI0LLOqkEg2wgtQ0lRLk5BU0RBUUdTOkFEVE4uSVFfTFRfREVCVC4xMDAwMC4yMDIyLTEyLTMwAQAAANATBQADAAAAAAAbd5k6QSDbCNCyzqpBINsIMkNJUS5OQVNEQVFHUzpDSEVGLklRX0dS</t>
  </si>
  <si>
    <t>T1NTX01BUkdJTi4xMDAwMC4yMDIyLTEyLTMwAQAAAK6uQgACAAAABzIzLjY3MTcBCAAAAAUAAAABMQEAAAALLTIwNTkxMDIzNTQDAAAAAzE2MAIAAAAENDA3NAQAAAABMAcAAAAKMTIvMzAvMjAyMggAAAAKMTIvMzAvMjAyMgkAAAABMBt3mTpBINsIxYvOqkEg2wgyQ0lRLk5BU0RBUUdTOkFHSU8uSVFfVE9UQUxfQVNTRVRTLjEwMDAwLjIwMjItMTItMzABAAAACyTGAgIAAAAIMTQzNy43MzYBCAAAAAUAAAABMQEAAAALLTIwNTk2NzMyNTEDAAAAAzE2MAIAAAAEMTAwNwQAAAABMAcAAAAKMTIvMzAvMjAyMggAAAAKMTIvMzEvMjAyMQkAAAABMBt3mTpBINsIrj3OqkEg2wgvQ0lRLk5BU0RBUUdTOkFHSU8uSVFfRElWX1NIQVJFLjEwMDAwLjIwMjItMTItMzABAAAACyTGAgMAAAAAABt3mTpBINsIFO/NqkEg2wgyQ0lRLk5BU0RBUUdTOk1PRFYuSVFfVE9UQUxfQVNTRVRTLjEwMDAwLjIwMjItMTItMzABAAAAdoIAAAIAAAAIMjAyNy40MjUBCAAAAAUAAAABMQEAAAALLTIwNTgyMDc2ODUDAAAAAzE2MAIAAAAEMTAwNwQAAAABMAcAAAAKMTIvMzAvMjAyMggAAAAKMTIvMzEvMjAyMQkAAAABMBt3mTpBINsICsjNqkEg2wgvQ0lRLk5BU0RBUUdTOk1PRFYuSVFfRElWX1NIQVJFLjEwMDAwLjIwMjItMTItMzABAAAAdoIAAAMAAAAAABt3mTpBINsI9XnNqkEg2wgvQ0lRLk5BU0RBUUdTOkJVU0UuSVFfTklfTUFS</t>
  </si>
  <si>
    <t>R0lOLjEwMDAwLjIwMjItMTItMzABAAAABbAFAAIAAAAHMjkuNDkwNwEIAAAABQAAAAExAQAAAAstMjA1OTIxNDg5OAMAAAADMTYwAgAAAAQ0MDk0BAAAAAEwBwAAAAoxMi8zMC8yMDIyCAAAAAoxMi8zMS8yMDIxCQAAAAEwG3eZOkEg2wjsUs2qQSDbCDNDSVEuTkFTREFRR1M6QlVTRS5JUV9SRVRVUk5fRVFVSVRZLjEwMDAwLjIwMjItMTItMzABAAAABbAFAAIAAAAGOS41MzU3AQgAAAAFAAAAATEBAAAACy0yMDU5MjE0ODk4AwAAAAMxNjACAAAABDQxMjgEAAAAATAHAAAACjEyLzMwLzIwMjIIAAAACjEyLzMxLzIwMjEJAAAAATAbd5k6QSDbCOErzapBINsIMENJUS5OQVNEQVFDTTpFR0JOLklRX1RPVEFMX0xJQUIuMTAwMDAuMjAyMi0xMi0zMAEAAABdCAgAAgAAAAkxMDQ5Ni41MzUBCAAAAAUAAAABMQEAAAALLTIwNTgyNzk1MTIDAAAAAzE2MAIAAAAEMTI3NgQAAAABMAcAAAAKMTIvMzAvMjAyMggAAAAKMTIvMzEvMjAyMQkAAAABMBt3mTpBINsI1gTNqkEg2wgvQ0lRLk5BU0RBUUdTOlNOQ1kuSVFfVE9UQUxfUkVWLjEwMDAwLjIwMjItMTItMzABAAAAaiAUAAIAAAAHNjIzLjAxNQEIAAAABQAAAAExAQAAAAstMjA2MDcyNTYwNQMAAAADMTYwAgAAAAIyOAQAAAABMAcAAAAKMTIvMzAvMjAyMggAAAAKMTIvMzEvMjAyMQkAAAABMBt3mTpBINsIxrbMqkEg2wgoQ0lRLk5BU0RBUUdTOlNOQ1kuSVFfUkUu</t>
  </si>
  <si>
    <t>MTAwMDAuMjAyMi0xMi0zMAEAAABqIBQAAgAAAAU0LjM3MgEIAAAABQAAAAExAQAAAAstMjA2MDcyNTYwNQMAAAADMTYwAgAAAAQxMjIyBAAAAAEwBwAAAAoxMi8zMC8yMDIyCAAAAAoxMi8zMS8yMDIxCQAAAAEwG3eZOkEg2wjGtsyqQSDbCC9DSVEuTkFTREFRR1M6QVZJRC5JUV9UT1RBTF9SRVYuMTAwMDAuMjAyMi0xMi0zMAEAAAD2YgAAAgAAAAc0MDkuOTQ0AQgAAAAFAAAAATEBAAAACy0yMDU4OTg0NzgxAwAAAAMxNjACAAAAAjI4BAAAAAEwBwAAAAoxMi8zMC8yMDIyCAAAAAoxMi8zMS8yMDIxCQAAAAEwG3eZOkEg2wiwaMyqQSDbCChDSVEuTkFTREFRR1M6QVZJRC5JUV9SRS4xMDAwMC4yMDIyLTEyLTMwAQAAAPZiAAACAAAACS0xMTI2Ljk1OQEIAAAABQAAAAExAQAAAAstMjA1ODk4NDc4MQMAAAADMTYwAgAAAAQxMjIyBAAAAAEwBwAAAAoxMi8zMC8yMDIyCAAAAAoxMi8zMS8yMDIxCQAAAAEwG3eZOkEg2wiwaMyqQSDbCC1DSVEuTkFTREFRR1M6QUxIQy5JUV9TVF9ERUJULjEwMDAwLjIwMjItMTItMzABAAAAYOqpDwMAAAAAABt3mTpBINsIh8zLqkEg2wgtQ0lRLk5BU0RBUUdTOkFMSEMuSVFfTFRfREVCVC4xMDAwMC4yMDIyLTEyLTMwAQAAAGDqqQ8CAAAABjE1MC42MgEIAAAABQAAAAExAQAAAAstMjA1OTE4MDU5MgMAAAADMTYwAgAAAAQxMDQ5BAAAAAEwBwAAAAoxMi8zMC8yMDIyCAAAAAox</t>
  </si>
  <si>
    <t>Mi8zMS8yMDIxCQAAAAEwG3eZOkEg2wiP88uqQSDbCDJDSVEuTkFTREFRR1M6SFRMRC5JUV9HUk9TU19NQVJHSU4uMTAwMDAuMjAyMi0xMi0zMAEAAACHOwQAAgAAAAczNy41MjMzAQgAAAAFAAAAATEBAAAACy0yMDU4ODk1MjQ3AwAAAAMxNjACAAAABDQwNzQEAAAAATAHAAAACjEyLzMwLzIwMjIIAAAACjEyLzMxLzIwMjEJAAAAATAbd5k6QSDbCP6ly6pBINsIMENJUS5OQVNEQVFHUzpUQS5JUV9UT1RBTF9BU1NFVFMuMTAwMDAuMjAyMi0xMi0zMAEAAAAc9gEAAgAAAAgzNTA4LjUwMQEIAAAABQAAAAExAQAAAAstMjA1ODg1ODE0OAMAAAADMTYwAgAAAAQxMDA3BAAAAAEwBwAAAAoxMi8zMC8yMDIyCAAAAAoxMi8zMS8yMDIxCQAAAAEwG3eZOkEg2wjqV8uqQSDbCC1DSVEuTkFTREFRR1M6VEEuSVFfRElWX1NIQVJFLjEwMDAwLjIwMjItMTItMzABAAAAHPYBAAMAAAAAABt3mTpBINsI4zDLqkEg2wgyQ0lRLk5BU0RBUUdTOkFWVEEuSVFfVE9UQUxfQVNTRVRTLjEwMDAwLjIwMjItMTItMzABAAAAomkBAAIAAAAIMTA3MS45NDMBCAAAAAUAAAABMQEAAAALLTIwNTkxMDIwMzIDAAAAAzE2MAIAAAAEMTAwNwQAAAABMAcAAAAKMTIvMzAvMjAyMggAAAAKMTIvMzEvMjAyMQkAAAABMBt3mTpBINsIzOLKqkEg2wgvQ0lRLk5BU0RBUUdTOkFWVEEuSVFfRElWX1NIQVJFLjEwMDAwLjIwMjItMTItMzABAAAAomkB</t>
  </si>
  <si>
    <t>AAMAAAAAABt3mTpBINsIwbvKqkEg2wgvQ0lRLk5BU0RBUUdTOkFEUFQuSVFfTklfTUFSR0lOLjEwMDAwLjIwMjItMTItMzABAAAA5R/4BQIAAAAJLTEzNC4yOTY3AQgAAAAFAAAAATEBAAAACy0yMDYxMTE5MjAzAwAAAAMxNjACAAAABDQwOTQEAAAAATAHAAAACjEyLzMwLzIwMjIIAAAACjEyLzMxLzIwMjEJAAAAATAbd5k6QSDbCLyUyqpBINsIM0NJUS5OQVNEQVFHUzpBRFBULklRX1JFVFVSTl9FUVVJVFkuMTAwMDAuMjAyMi0xMi0zMAEAAADlH/gFAgAAAAgtMzAuNzcwOAEIAAAABQAAAAExAQAAAAstMjA2MTExOTIwMwMAAAADMTYwAgAAAAQ0MTI4BAAAAAEwBwAAAAoxMi8zMC8yMDIyCAAAAAoxMi8zMS8yMDIxCQAAAAEwG3eZOkEg2wivbcqqQSDbCDBDSVEuTkFTREFRR1M6U1RSTC5JUV9UT1RBTF9MSUFCLjEwMDAwLjIwMjItMTItMzABAAAAROsEAAIAAAAHODc0LjU0NwEIAAAABQAAAAExAQAAAAstMjA1OTIxODU0OAMAAAADMTYwAgAAAAQxMjc2BAAAAAEwBwAAAAoxMi8zMC8yMDIyCAAAAAoxMi8zMS8yMDIxCQAAAAEwG3eZOkEg2wiZH8qqQSDbCC9DSVEuTkFTREFRR1M6Tk1GQy5JUV9UT1RBTF9SRVYuMTAwMDAuMjAyMi0xMi0zMAEAAACr3ooGAgAAAAcyNzAuOTU5AQgAAAAFAAAAATEBAAAACy0yMDU4Njk0ODM4AwAAAAMxNjACAAAAAjI4BAAAAAEwBwAAAAoxMi8zMC8yMDIyCAAAAAoxMi8z</t>
  </si>
  <si>
    <t>MS8yMDIxCQAAAAEwG3eZOkEg2wiS+MmqQSDbCChDSVEuTkFTREFRR1M6Tk1GQy5JUV9SRS4xMDAwMC4yMDIyLTEyLTMwAQAAAKveigYCAAAABTQ3LjQ3AQgAAAAFAAAAATEBAAAACy0yMDU4Njk0ODM4AwAAAAMxNjACAAAABDEyMjIEAAAAATAHAAAACjEyLzMwLzIwMjIIAAAACjEyLzMxLzIwMjEJAAAAATAbd5k6QSDbCInRyapBINsIL0NJUS5OQVNEQVFHUzpEVkFYLklRX1RPVEFMX1JFVi4xMDAwMC4yMDIyLTEyLTMwAQAAAEJ2BgACAAAABzQzOS40NDIBCAAAAAUAAAABMQEAAAALLTIwNTk4MjI4MTIDAAAAAzE2MAIAAAACMjgEAAAAATAHAAAACjEyLzMwLzIwMjIIAAAACjEyLzMxLzIwMjEJAAAAATAbd5k6QSDbCHyqyapBINsIKENJUS5OQVNEQVFHUzpEVkFYLklRX1JFLjEwMDAwLjIwMjItMTItMzABAAAAQnYGAAIAAAAJLTEyMTcuMzUxAQgAAAAFAAAAATEBAAAACy0yMDU5ODIyODEyAwAAAAMxNjACAAAABDEyMjIEAAAAATAHAAAACjEyLzMwLzIwMjIIAAAACjEyLzMxLzIwMjEJAAAAATAbd5k6QSDbCHODyapBINsILUNJUS5OQVNEQVFHUzpHRVJOLklRX1NUX0RFQlQuMTAwMDAuMjAyMi0xMi0zMAEAAAA4SwMAAwAAAAAAG3eZOkEg2whQDsmqQSDbCC1DSVEuTkFTREFRR1M6R0VSTi5JUV9MVF9ERUJULjEwMDAwLjIwMjItMTItMzABAAAAOEsDAAIAAAAFNDkuODMBCAAAAAUAAAABMQEAAAALLTIx</t>
  </si>
  <si>
    <t>MDg4MzY4MTQDAAAAAzE2MAIAAAAEMTA0OQQAAAABMAcAAAAKMTIvMzAvMjAyMggAAAAKMTIvMzEvMjAyMQkAAAABMBt3mTpBINsIXjXJqkEg2wgwQ0lRLk5BU0RBUUdTOkRILklRX0dST1NTX01BUkdJTi4xMDAwMC4yMDIyLTEyLTMwAQAAAIRWB2QCAAAABzg4LjMxMTQBCAAAAAUAAAABMQEAAAALLTIwNTkyODI0MzkDAAAAAzE2MAIAAAAENDA3NAQAAAABMAcAAAAKMTIvMzAvMjAyMggAAAAKMTIvMzEvMjAyMQkAAAABMCiemTpBINsISOfIqkEg2wgyQ0lRLk5BU0RBUUNNOk1CSU4uSVFfVE9UQUxfQVNTRVRTLjEwMDAwLjIwMjItMTItMzABAAAAGAfEAgIAAAAJMTEyNzguNjM4AQgAAAAFAAAAATEBAAAACy0yMTA5NTE4NjgxAwAAAAMxNjACAAAABDEwMDcEAAAAATAHAAAACjEyLzMwLzIwMjIIAAAACjEyLzMxLzIwMjEJAAAAATAonpk6QSDbCDvAyKpBINsIL0NJUS5OQVNEQVFDTTpNQklOLklRX0RJVl9TSEFSRS4xMDAwMC4yMDIyLTEyLTMwAQAAABgHxAICAAAABDAuMjQBCAAAAAUAAAABMQEAAAALLTIxMDk1MTg2ODEDAAAAAzE2MAIAAAAEMzA1OAQAAAABMAcAAAAKMTIvMzAvMjAyMggAAAAKMTIvMzEvMjAyMQkAAAABMCiemTpBINsIG0vIqkEg2wgyQ0lRLk5BU0RBUUdNOk1OS0QuSVFfVE9UQUxfQVNTRVRTLjEwMDAwLjIwMjItMTItMzABAAAAZqWNAAIAAAAHMzIxLjE2MQEIAAAABQAAAAExAQAA</t>
  </si>
  <si>
    <t>AAstMjA1OTgyMjgxNQMAAAADMTYwAgAAAAQxMDA3BAAAAAEwBwAAAAoxMi8zMC8yMDIyCAAAAAoxMi8zMS8yMDIxCQAAAAEwKJ6ZOkEg2wgTJMiqQSDbCC9DSVEuTkFTREFRR006TU5LRC5JUV9ESVZfU0hBUkUuMTAwMDAuMjAyMi0xMi0zMAEAAABmpY0AAwAAAAAAKJ6ZOkEg2wgJ/ceqQSDbCC9DSVEuTkFTREFRR006TEdORC5JUV9OSV9NQVJHSU4uMTAwMDAuMjAyMi0xMi0zMAEAAABkeAAAAgAAAAcyMy42NTUzAQgAAAAFAAAAATEBAAAACy0yMDU5MDEwNDc5AwAAAAMxNjACAAAABDQwOTQEAAAAATAHAAAACjEyLzMwLzIwMjIIAAAACjEyLzMxLzIwMjEJAAAAATAonpk6QSDbCPaux6pBINsIM0NJUS5OQVNEQVFHTTpMR05ELklRX1JFVFVSTl9FUVVJVFkuMTAwMDAuMjAyMi0xMi0zMAEAAABkeAAAAgAAAAY5Ljk3NjMBCAAAAAUAAAABMQEAAAALLTIwNTkwMTA0NzkDAAAAAzE2MAIAAAAENDEyOAQAAAABMAcAAAAKMTIvMzAvMjAyMggAAAAKMTIvMzEvMjAyMQkAAAABMCiemTpBINsI7YfHqkEg2wgwQ0lRLk5BU0RBUUNNOlZFT04uSVFfVE9UQUxfTElBQi4xMDAwMC4yMDIyLTEyLTMwAQAAALTJBQACAAAABTE0NDE2AQgAAAAFAAAAATEBAAAACy0yMDk5NDQ2MTU0AwAAAAMxNjACAAAABDEyNzYEAAAAATAHAAAACjEyLzMwLzIwMjIIAAAACjEyLzMxLzIwMjEJAAAAATAonpk6QSDbCN1gx6pBINsIL0NJ</t>
  </si>
  <si>
    <t>US5OQVNEQVFHUzpOU1NDLklRX1RPVEFMX1JFVi4xMDAwMC4yMDIyLTEyLTMwAQAAABZsBAACAAAABzEyOC4xMTYBCAAAAAUAAAABMQEAAAALLTIwNjIyMzcxMTYDAAAAAzE2MAIAAAACMjgEAAAAATAHAAAACjEyLzMwLzIwMjIIAAAACjEyLzMxLzIwMjEJAAAAATAonpk6QSDbCMoSx6pBINsIKENJUS5OQVNEQVFHUzpOU1NDLklRX1JFLjEwMDAwLjIwMjItMTItMzABAAAAFmwEAAIAAAAGMTAyLjk1AQgAAAAFAAAAATEBAAAACy0yMDYyMjM3MTE2AwAAAAMxNjACAAAABDEyMjIEAAAAATAHAAAACjEyLzMwLzIwMjIIAAAACjEyLzMxLzIwMjEJAAAAATAonpk6QSDbCMoSx6pBINsIL0NJUS5OQVNEQVFHTTpSWVRNLklRX1RPVEFMX1JFVi4xMDAwMC4yMDIyLTEyLTMwAQAAABjJbRICAAAABTMuMTU0AQgAAAAFAAAAATEBAAAACy0yMDU4NTc0NzQ5AwAAAAMxNjACAAAAAjI4BAAAAAEwBwAAAAoxMi8zMC8yMDIyCAAAAAoxMi8zMS8yMDIxCQAAAAEwKJ6ZOkEg2wi4xMaqQSDbCChDSVEuTkFTREFRR006UllUTS5JUV9SRS4xMDAwMC4yMDIyLTEyLTMwAQAAABjJbRICAAAACC01MjguOTM5AQgAAAAFAAAAATEBAAAACy0yMDU4NTc0NzQ5AwAAAAMxNjACAAAABDEyMjIEAAAAATAHAAAACjEyLzMwLzIwMjIIAAAACjEyLzMxLzIwMjEJAAAAATAonpk6QSDbCLjExqpBINsILUNJUS5OQVNEQVFHTTpNQlVVLklRX1NU</t>
  </si>
  <si>
    <t>X0RFQlQuMTAwMDAuMjAyMi0xMi0zMAEAAACac0EAAwAAAAAAKJ6ZOkEg2wibT8aqQSDbCC1DSVEuTkFTREFRR006TUJVVS5JUV9MVF9ERUJULjEwMDAwLjIwMjItMTItMzABAAAAmnNBAAIAAAAGNDYuNjk3AQgAAAAFAAAAATEBAAAACy0yMDYyMTQ4NjA4AwAAAAMxNjACAAAABDEwNDkEAAAAATAHAAAACjEyLzMwLzIwMjIIAAAACjEyLzMxLzIwMjEJAAAAATAonpk6QSDbCJtPxqpBINsIMkNJUS5OQVNEQVFHUzpHU0hELklRX0dST1NTX01BUkdJTi4xMDAwMC4yMDIyLTEyLTMwAQAAAPZVQSECAAAABzM2Ljc0ODMBCAAAAAUAAAABMQEAAAALLTIwNTkzNTEyNjQDAAAAAzE2MAIAAAAENDA3NAQAAAABMAcAAAAKMTIvMzAvMjAyMggAAAAKMTIvMzEvMjAyMQkAAAABMCiemTpBINsIjSjGqkEg2wgyQ0lRLk5BU0RBUUdTOktBTFUuSVFfVE9UQUxfQVNTRVRTLjEwMDAwLjIwMjItMTItMzABAAAAZt8EAAIAAAAGMjQyMi40AQgAAAAFAAAAATEBAAAACy0yMDU5NjA2ODU1AwAAAAMxNjACAAAABDEwMDcEAAAAATAHAAAACjEyLzMwLzIwMjIIAAAACjEyLzMxLzIwMjEJAAAAATAonpk6QSDbCG+zxapBINsIL0NJUS5OQVNEQVFHUzpLQUxVLklRX0RJVl9TSEFSRS4xMDAwMC4yMDIyLTEyLTMwAQAAAGbfBAACAAAABDIuOTMBCAAAAAUAAAABMQEAAAALLTIwNTk2MDY4NTUDAAAAAzE2MAIAAAAEMzA1OAQAAAABMAcA</t>
  </si>
  <si>
    <t>AAAKMTIvMzAvMjAyMggAAAAKMTIvMzEvMjAyMQkAAAABMCiemTpBINsIZ4zFqkEg2wgyQ0lRLk5BU0RBUUdNOkNBTVQuSVFfVE9UQUxfQVNTRVRTLjEwMDAwLjIwMjItMTItMzABAAAAMQsIAAIAAAAHNTgzLjc1NwEIAAAABQAAAAExAQAAAAstMjEwODIwODQ4NQMAAAADMTYwAgAAAAQxMDA3BAAAAAEwBwAAAAoxMi8zMC8yMDIyCAAAAAoxMi8zMS8yMDIxCQAAAAEwKJ6ZOkEg2whSPsWqQSDbCC9DSVEuTkFTREFRR006Q0FNVC5JUV9ESVZfU0hBUkUuMTAwMDAuMjAyMi0xMi0zMAEAAAAxCwgAAwAAAAAAKJ6ZOkEg2whSPsWqQSDbCC9DSVEuTkFTREFRR1M6QU5HSS5JUV9OSV9NQVJHSU4uMTAwMDAuMjAyMi0xMi0zMAEAAADE4wEAAgAAAActNC4yMzQ5AQgAAAAFAAAAATEBAAAACy0yMDU4Njk1NDE1AwAAAAMxNjACAAAABDQwOTQEAAAAATAHAAAACjEyLzMwLzIwMjIIAAAACjEyLzMxLzIwMjEJAAAAATAonpk6QSDbCFAXxapBINsIM0NJUS5OQVNEQVFHUzpBTkdJLklRX1JFVFVSTl9FUVVJVFkuMTAwMDAuMjAyMi0xMi0zMAEAAADE4wEAAgAAAActNS43NDM0AQgAAAAFAAAAATEBAAAACy0yMDU4Njk1NDE1AwAAAAMxNjACAAAABDQxMjgEAAAAATAHAAAACjEyLzMwLzIwMjIIAAAACjEyLzMxLzIwMjEJAAAAATAonpk6QSDbCD7wxKpBINsIL0NJUS5OQVNEQVFHUzpUUlMuSVFfVE9UQUxfTElBQi4xMDAw</t>
  </si>
  <si>
    <t>MC4yMDIyLTEyLTMwAQAAAJi4BAACAAAABjY3Mi43OQEIAAAABQAAAAExAQAAAAstMjA1OTY3MzI1NwMAAAADMTYwAgAAAAQxMjc2BAAAAAEwBwAAAAoxMi8zMC8yMDIyCAAAAAoxMi8zMS8yMDIxCQAAAAEwKJ6ZOkEg2wguosSqQSDbCC9DSVEuTkFTREFRR1M6QUNMWC5JUV9UT1RBTF9SRVYuMTAwMDAuMjAyMi0xMi0zMAEAAACCD50SAwAAAAAAKJ6ZOkEg2wgYVMSqQSDbCChDSVEuTkFTREFRR1M6QUNMWC5JUV9SRS4xMDAwMC4yMDIyLTEyLTMwAQAAAIIPnRICAAAACC0xMzAuMTExAQgAAAAFAAAAATEBAAAACy0yMTA3MDAyNjYzAwAAAAMxNjACAAAABDEyMjIEAAAAATAHAAAACjEyLzMwLzIwMjIIAAAACjEyLzMxLzIwMjEJAAAAATAonpk6QSDbCBhUxKpBINsIL0NJUS5OQVNEQVFHTTpHREVOLklRX1RPVEFMX1JFVi4xMDAwMC4yMDIyLTEyLTMwAQAAAEEMBgACAAAACDEwOTYuNTQzAQgAAAAFAAAAATEBAAAACy0yMDU4OTY0NTU0AwAAAAMxNjACAAAAAjI4BAAAAAEwBwAAAAoxMi8zMC8yMDIyCAAAAAoxMi8zMS8yMDIxCQAAAAEwKJ6ZOkEg2wgILcSqQSDbCChDSVEuTkFTREFRR006R0RFTi5JUV9SRS4xMDAwMC4yMDIyLTEyLTMwAQAAAEEMBgACAAAACC0xNTguNTc2AQgAAAAFAAAAATEBAAAACy0yMDU4OTY0NTU0AwAAAAMxNjACAAAABDEyMjIEAAAAATAHAAAACjEyLzMwLzIwMjIIAAAACjEyLzMx</t>
  </si>
  <si>
    <t>LzIwMjEJAAAAATAonpk6QSDbCAUGxKpBINsILUNJUS5OQVNEQVFHUzpNQVhOLklRX1NUX0RFQlQuMTAwMDAuMjAyMi0xMi0zMAEAAADhDl8mAgAAAAYyNC42NjgBCAAAAAUAAAABMQEAAAALLTIwNTgxOTA3NTcDAAAAAzE2MAIAAAAEMTA0NgQAAAABMAcAAAAKMTIvMzAvMjAyMggAAAAIMS8yLzIwMjIJAAAAATAonpk6QSDbCOm3w6pBINsILUNJUS5OQVNEQVFHUzpNQVhOLklRX0xUX0RFQlQuMTAwMDAuMjAyMi0xMi0zMAEAAADhDl8mAgAAAAcxNDUuNzcyAQgAAAAFAAAAATEBAAAACy0yMDU4MTkwNzU3AwAAAAMxNjACAAAABDEwNDkEAAAAATAHAAAACjEyLzMwLzIwMjIIAAAACDEvMi8yMDIyCQAAAAEwKJ6ZOkEg2wjpt8OqQSDbCDJDSVEuTkFTREFRR1M6REdJSS5JUV9HUk9TU19NQVJHSU4uMTAwMDAuMjAyMi0xMi0zMAEAAADGEQQAAgAAAAY1NS43NjEBCAAAAAUAAAABMQEAAAALLTIwNjIzODEwMzEDAAAAAzE2MAIAAAAENDA3NAQAAAABMAcAAAAKMTIvMzAvMjAyMggAAAAKMTIvMzEvMjAyMQkAAAABMCiemTpBINsI2WnDqkEg2wgyQ0lRLk5BU0RBUUdTOktGUkMuSVFfVE9UQUxfQVNTRVRTLjEwMDAwLjIwMjItMTItMzABAAAA7jEFAAIAAAAHNTAzLjQwMQEIAAAABQAAAAExAQAAAAstMjA1OTUzNTg0NQMAAAADMTYwAgAAAAQxMDA3BAAAAAEwBwAAAAoxMi8zMC8yMDIyCAAAAAoxMi8zMS8yMDIx</t>
  </si>
  <si>
    <t>CQAAAAEwKJ6ZOkEg2wjMQsOqQSDbCC9DSVEuTkFTREFRR1M6S0ZSQy5JUV9ESVZfU0hBUkUuMTAwMDAuMjAyMi0xMi0zMAEAAADuMQUAAgAAAAQwLjk4AQgAAAAFAAAAATEBAAAACy0yMDU5NTM1ODQ1AwAAAAMxNjACAAAABDMwNTgEAAAAATAHAAAACjEyLzMwLzIwMjIIAAAACjEyLzMxLzIwMjEJAAAAATAonpk6QSDbCLX0wqpBINsIMkNJUS5OQVNEQVFHUzpTUkNFLklRX1RPVEFMX0FTU0VUUy4xMDAwMC4yMDIyLTEyLTMwAQAAABSxAgACAAAACDgwOTYuMjg5AQgAAAAFAAAAATEBAAAACy0yMDYwNjIxNzc2AwAAAAMxNjACAAAABDEwMDcEAAAAATAHAAAACjEyLzMwLzIwMjIIAAAACjEyLzMxLzIwMjEJAAAAATAonpk6QSDbCKnNwqpBINsIL0NJUS5OQVNEQVFHUzpTUkNFLklRX0RJVl9TSEFSRS4xMDAwMC4yMDIyLTEyLTMwAQAAABSxAgACAAAABDEuMjMBCAAAAAUAAAABMQEAAAALLTIwNjA2MjE3NzYDAAAAAzE2MAIAAAAEMzA1OAQAAAABMAcAAAAKMTIvMzAvMjAyMggAAAAKMTIvMzEvMjAyMQkAAAABMCiemTpBINsIlH/CqkEg2wgvQ0lRLk5BU0RBUUdTOklSQlQuSVFfTklfTUFSR0lOLjEwMDAwLjIwMjItMTItMzABAAAAO04IAAIAAAAGMS45NDE4AQgAAAAFAAAAATEBAAAACy0yMDYwODUzOTM1AwAAAAMxNjACAAAABDQwOTQEAAAAATAHAAAACjEyLzMwLzIwMjIIAAAACDEvMS8yMDIyCQAAAAEw</t>
  </si>
  <si>
    <t>KJ6ZOkEg2wiLWMKqQSDbCDNDSVEuTkFTREFRR1M6SVJCVC5JUV9SRVRVUk5fRVFVSVRZLjEwMDAwLjIwMjItMTItMzABAAAAO04IAAIAAAAGMy45OTU2AQgAAAAFAAAAATEBAAAACy0yMDYwODUzOTM1AwAAAAMxNjACAAAABDQxMjgEAAAAATAHAAAACjEyLzMwLzIwMjIIAAAACDEvMS8yMDIyCQAAAAEwKJ6ZOkEg2wiEMcKqQSDbCDBDSVEuTkFTREFRR1M6TEJBSS5JUV9UT1RBTF9MSUFCLjEwMDAwLjIwMjItMTItMzABAAAAXrUKAAIAAAAINzM3MS4wNDIBCAAAAAUAAAABMQEAAAALLTIwNTg1MjE1MzgDAAAAAzE2MAIAAAAEMTI3NgQAAAABMAcAAAAKMTIvMzAvMjAyMggAAAAKMTIvMzEvMjAyMQkAAAABMCiemTpBINsIewrCqkEg2wgvQ0lRLk5BU0RBUUdTOlJFUEwuSVFfVE9UQUxfUkVWLjEwMDAwLjIwMjItMTItMzABAAAAROgSIgMAAAAAACiemTpBINsIaLzBqkEg2wgoQ0lRLk5BU0RBUUdTOlJFUEwuSVFfUkUuMTAwMDAuMjAyMi0xMi0zMAEAAABE6BIiAgAAAAgtMjc5LjUwOAEIAAAABQAAAAExAQAAAAstMjA2MTg5NjIwMgMAAAADMTYwAgAAAAQxMjIyBAAAAAEwBwAAAAoxMi8zMC8yMDIyCAAAAAoxMi8zMS8yMDIxCQAAAAEwKJ6ZOkEg2whovMGqQSDbCC9DSVEuTkFTREFRR006UFRHWC5JUV9UT1RBTF9SRVYuMTAwMDAuMjAyMi0xMi0zMAEAAADcZrQHAgAAAAYyNy4zNTcBCAAAAAUAAAABMQEA</t>
  </si>
  <si>
    <t>AAALLTIxMTAyNTAzOTcDAAAAAzE2MAIAAAACMjgEAAAAATAHAAAACjEyLzMwLzIwMjIIAAAACjEyLzMxLzIwMjEJAAAAATAonpk6QSDbCE1uwapBINsIKENJUS5OQVNEQVFHTTpQVEdYLklRX1JFLjEwMDAwLjIwMjItMTItMzABAAAA3Ga0BwIAAAAILTQwOS4zNjIBCAAAAAUAAAABMQEAAAALLTIxMTAyNTAzOTcDAAAAAzE2MAIAAAAEMTIyMgQAAAABMAcAAAAKMTIvMzAvMjAyMggAAAAKMTIvMzEvMjAyMQkAAAABMCiemTpBINsITW7BqkEg2wgtQ0lRLk5BU0RBUUNNOlZSRE4uSVFfU1RfREVCVC4xMDAwMC4yMDIyLTEyLTMwAQAAAG/irgIDAAAAAAAonpk6QSDbCC75wKpBINsILUNJUS5OQVNEQVFDTTpWUkROLklRX0xUX0RFQlQuMTAwMDAuMjAyMi0xMi0zMAEAAABv4q4CAwAAAAAAKJ6ZOkEg2wgu+cCqQSDbCDJDSVEuTkFTREFRR1M6RUNQRy5JUV9HUk9TU19NQVJHSU4uMTAwMDAuMjAyMi0xMi0zMAEAAAC9HQYAAgAAAAMxMDABCAAAAAUAAAABMQEAAAALLTIwNjAwNjQ4MTUDAAAAAzE2MAIAAAAENDA3NAQAAAABMAcAAAAKMTIvMzAvMjAyMggAAAAKMTIvMzEvMjAyMQkAAAABMCiemTpBINsIHqvAqkEg2wgyQ0lRLk5BU0RBUUNNOlNDTFguSVFfVE9UQUxfQVNTRVRTLjEwMDAwLjIwMjItMTItMzABAAAAVP84JAIAAAAGNzcuOTMyAQgAAAAFAAAAATEBAAAACy0yMDU4MTg3ODU3AwAAAAMxNjACAAAA</t>
  </si>
  <si>
    <t>BDEwMDcEAAAAATAHAAAACjEyLzMwLzIwMjIIAAAACjEyLzMxLzIwMjEJAAAAATAonpk6QSDbCAVdwKpBINsIL0NJUS5OQVNEQVFDTTpTQ0xYLklRX0RJVl9TSEFSRS4xMDAwMC4yMDIyLTEyLTMwAQAAAFT/OCQDAAAAAAAonpk6QSDbCPw1wKpBINsIMkNJUS5OQVNEQVFHUzpOWEdOLklRX1RPVEFMX0FTU0VUUy4xMDAwMC4yMDIyLTEyLTMwAQAAAAXYAgACAAAABzYwNS4zMzQBCAAAAAUAAAABMQEAAAALLTIwNjMxNjUxMDADAAAAAzE2MAIAAAAEMTAwNwQAAAABMAcAAAAKMTIvMzAvMjAyMggAAAAKMTIvMzEvMjAyMQkAAAABMCiemTpBINsI6ue/qkEg2wgvQ0lRLk5BU0RBUUdTOk5YR04uSVFfRElWX1NIQVJFLjEwMDAwLjIwMjItMTItMzABAAAABdgCAAMAAAAAACiemTpBINsI4MC/qkEg2wgvQ0lRLk5BU0RBUUdTOkJZTkQuSVFfTklfTUFSR0lOLjEwMDAwLjIwMjItMTItMzABAAAAYqZKDQIAAAAILTM5LjE4NzYBCAAAAAUAAAABMQEAAAALLTIwNTg5Mzc5MDcDAAAAAzE2MAIAAAAENDA5NAQAAAABMAcAAAAKMTIvMzAvMjAyMggAAAAKMTIvMzEvMjAyMQkAAAABMCiemTpBINsI2Zm/qkEg2wgzQ0lRLk5BU0RBUUdTOkJZTkQuSVFfUkVUVVJOX0VRVUlUWS4xMDAwMC4yMDIyLTEyLTMwAQAAAGKmSg0CAAAACC03Mi45MDE0AQgAAAAFAAAAATEBAAAACy0yMDU4OTM3OTA3AwAAAAMxNjACAAAABDQxMjgE</t>
  </si>
  <si>
    <t>AAAAATAHAAAACjEyLzMwLzIwMjIIAAAACjEyLzMxLzIwMjEJAAAAATAonpk6QSDbCPdyv6pBINsIMENJUS5OQVNEQVFHUzpTUE5TLklRX1RPVEFMX0xJQUIuMTAwMDAuMjAyMi0xMi0zMAEAAAAppgUAAgAAAAczMDYuMTcyAQgAAAAFAAAAATEBAAAACy0yMTA1NzU5Nzg1AwAAAAMxNjACAAAABDEyNzYEAAAAATAHAAAACjEyLzMwLzIwMjIIAAAACjEyLzMxLzIwMjEJAAAAATAonpk6QSDbCOUkv6pBINsIL0NJUS5OQVNEQVFHUzpEQ09NLklRX1RPVEFMX1JFVi4xMDAwMC4yMDIyLTEyLTMwAQAAAGWkBQACAAAABjQwOS45NwEIAAAABQAAAAExAQAAAAstMjA1ODU1NDc4NgMAAAADMTYwAgAAAAIyOAQAAAABMAcAAAAKMTIvMzAvMjAyMggAAAAKMTIvMzEvMjAyMQkAAAABMCiemTpBINsI3v2+qkEg2wgoQ0lRLk5BU0RBUUdTOkRDT00uSVFfUkUuMTAwMDAuMjAyMi0xMi0zMAEAAABlpAUAAgAAAAc2NTQuNzI2AQgAAAAFAAAAATEBAAAACy0yMDU4NTU0Nzg2AwAAAAMxNjACAAAABDEyMjIEAAAAATAHAAAACjEyLzMwLzIwMjIIAAAACjEyLzMxLzIwMjEJAAAAATAonpk6QSDbCM/WvqpBINsIL0NJUS5OQVNEQVFHUzpTQUZULklRX1RPVEFMX1JFVi4xMDAwMC4yMDIyLTEyLTMwAQAAAODIDgACAAAABzg4NC45MTEBCAAAAAUAAAABMQEAAAALLTIwNTg0OTcyNzQDAAAAAzE2MAIAAAACMjgEAAAAATAHAAAACjEy</t>
  </si>
  <si>
    <t>LzMwLzIwMjIIAAAACjEyLzMxLzIwMjEJAAAAATAonpk6QSDbCMWvvqpBINsIKENJUS5OQVNEQVFHUzpTQUZULklRX1JFLjEwMDAwLjIwMjItMTItMzABAAAA4MgOAAIAAAAHODIxLjc0MwEIAAAABQAAAAExAQAAAAstMjA1ODQ5NzI3NAMAAAADMTYwAgAAAAQxMjIyBAAAAAEwBwAAAAoxMi8zMC8yMDIyCAAAAAoxMi8zMS8yMDIxCQAAAAEwKJ6ZOkEg2wiuYb6qQSDbCDBDSVEuTkFTREFRR1M6U1RHVy5JUV9UT1RBTF9MSUFCLjEwMDAwLjIwMjItMTItMzABAAAArvMdJAIAAAAIMzEzMy4xNzYBCAAAAAUAAAABMQEAAAALLTIwNTgxNTk3NzcDAAAAAzE2MAIAAAAEMTI3NgQAAAABMAcAAAAKMTIvMzAvMjAyMggAAAAKMTIvMzEvMjAyMQkAAAABMCiemTpBINsInBO+qkEg2wguQ0lRLk5BU0RBUUdTOlNUR1cuSVFfTkVUX0RFQlQuMTAwMDAuMjAyMi0xMi0zMAEAAACu8x0kAgAAAAgxNDIyLjU3NwEIAAAABQAAAAExAQAAAAstMjA1ODE1OTc3NwMAAAADMTYwAgAAAAQ0MzY0BAAAAAEwBwAAAAoxMi8zMC8yMDIyCAAAAAoxMi8zMS8yMDIxCQAAAAEwKJ6ZOkEg2wid7L2qQSDbCC9DSVEuTkFTREFRR1M6U1RFUi5JUV9UT1RBTF9SRVYuMTAwMDAuMjAyMi0xMi0zMAEAAABKUDcSAgAAAAc2NDEuODg0AQgAAAAFAAAAATEBAAAACy0yMDU4NjcxNjI3AwAAAAMxNjACAAAAAjI4BAAAAAEwBwAAAAoxMi8zMC8yMDIy</t>
  </si>
  <si>
    <t>CAAAAAoxMi8zMS8yMDIxCQAAAAEwKJ6ZOkEg2wh/nr2qQSDbCDBDSVEuTkFTREFRR1M6U1RFUi5JUV9UT1RBTF9MSUFCLjEwMDAwLjIwMjItMTItMzABAAAASlA3EgIAAAAHNjYyLjYzNQEIAAAABQAAAAExAQAAAAstMjA1ODY3MTYyNwMAAAADMTYwAgAAAAQxMjc2BAAAAAEwBwAAAAoxMi8zMC8yMDIyCAAAAAoxMi8zMS8yMDIxCQAAAAEwKJ6ZOkEg2whxd72qQSDbCC5DSVEuTkFTREFRR1M6U1RFUi5JUV9ORVRfREVCVC4xMDAwMC4yMDIyLTEyLTMwAQAAAEpQNxICAAAABzQ2MS42NzIBCAAAAAUAAAABMQEAAAALLTIwNTg2NzE2MjcDAAAAAzE2MAIAAAAENDM2NAQAAAABMAcAAAAKMTIvMzAvMjAyMggAAAAKMTIvMzEvMjAyMQkAAAABMCiemTpBINsIaVC9qkEg2wgvQ0lRLk5BU0RBUUdNOlJJTFkuSVFfVE9UQUxfUkVWLjEwMDAwLjIwMjItMTItMzABAAAANrxDAAIAAAAIMTU5NS40NzUBCAAAAAUAAAABMQEAAAALLTIxMTAxMzcyMzQDAAAAAzE2MAIAAAACMjgEAAAAATAHAAAACjEyLzMwLzIwMjIIAAAACjEyLzMxLzIwMjEJAAAAATAonpk6QSDbCCQCvapBINsIMENJUS5OQVNEQVFHTTpSSUxZLklRX1RPVEFMX0xJQUIuMTAwMDAuMjAyMi0xMi0zMAEAAAA2vEMAAgAAAAg0ODAxLjcxOAEIAAAABQAAAAExAQAAAAstMjExMDEzNzIzNAMAAAADMTYwAgAAAAQxMjc2BAAAAAEwBwAAAAoxMi8zMC8yMDIy</t>
  </si>
  <si>
    <t>CAAAAAoxMi8zMS8yMDIxCQAAAAEwKJ6ZOkEg2wgc27yqQSDbCDJDSVEuTkFTREFRR1M6U0JTSS5JUV9UT1RBTF9BU1NFVFMuMTAwMDAuMjAyMi0xMi0zMAEAAAB1fwUAAgAAAAg3MjU5LjYwMgEIAAAABQAAAAExAQAAAAstMjA1OTIxNTEyNAMAAAADMTYwAgAAAAQxMDA3BAAAAAEwBwAAAAoxMi8zMC8yMDIyCAAAAAoxMi8zMS8yMDIxCQAAAAEwKJ6ZOkEg2wgGjbyqQSDbCC5DSVEuTkFTREFRR1M6U0JTSS5JUV9ORVRfREVCVC4xMDAwMC4yMDIyLTEyLTMwAQAAAHV/BQACAAAABzMyOS43NTYBCAAAAAUAAAABMQEAAAALLTIwNTkyMTUxMjQDAAAAAzE2MAIAAAAENDM2NAQAAAABMAcAAAAKMTIvMzAvMjAyMggAAAAKMTIvMzEvMjAyMQkAAAABMCiemTpBINsI/2W8qkEg2wgvQ0lRLk5BU0RBUUdTOlNCU0kuSVFfRElWX1NIQVJFLjEwMDAwLjIwMjItMTItMzABAAAAdX8FAAIAAAAEMS4zMQEIAAAABQAAAAExAQAAAAstMjA1OTIxNTEyNAMAAAADMTYwAgAAAAQzMDU4BAAAAAEwBwAAAAoxMi8zMC8yMDIyCAAAAAoxMi8zMS8yMDIxCQAAAAEwKJ6ZOkEg2wj0PryqQSDbCC9DSVEuTkFTREFRR1M6RE1MUC5JUV9OSV9NQVJHSU4uMTAwMDAuMjAyMi0xMi0zMAEAAAADxzYAAgAAAAY3NS41NjcBCAAAAAUAAAABMQEAAAALLTIwNTk4NjYzNTkDAAAAAzE2MAIAAAAENDA5NAQAAAABMAcAAAAKMTIvMzAvMjAyMggA</t>
  </si>
  <si>
    <t>AAAKMTIvMzEvMjAyMQkAAAABMCiemTpBINsI0cm7qkEg2wgzQ0lRLk5BU0RBUUdTOkRNTFAuSVFfUkVUVVJOX0VRVUlUWS4xMDAwMC4yMDIyLTEyLTMwAQAAAAPHNgACAAAABzYxLjgzNDMBCAAAAAUAAAABMQEAAAALLTIwNTk4NjYzNTkDAAAAAzE2MAIAAAAENDEyOAQAAAABMAcAAAAKMTIvMzAvMjAyMggAAAAKMTIvMzEvMjAyMQkAAAABMCiemTpBINsI0cm7qkEg2wgyQ0lRLk5BU0RBUUdNOk9GTFguSVFfVE9UQUxfQVNTRVRTLjEwMDAwLjIwMjItMTItMzABAAAA8KsMAAIAAAAGODguOTE1AQgAAAAFAAAAATEBAAAACy0yMTA4NDgyMTYzAwAAAAMxNjACAAAABDEwMDcEAAAAATAHAAAACjEyLzMwLzIwMjIIAAAACjEyLzMxLzIwMjEJAAAAATAonpk6QSDbCL57u6pBINsIL0NJUS5OQVNEQVFHTTpPRkxYLklRX0RJVl9TSEFSRS4xMDAwMC4yMDIyLTEyLTMwAQAAAPCrDAACAAAABDEuMTgBCAAAAAUAAAABMQEAAAALLTIxMDg0ODIxNjMDAAAAAzE2MAIAAAAEMzA1OAQAAAABMAcAAAAKMTIvMzAvMjAyMggAAAAKMTIvMzEvMjAyMQkAAAABMCiemTpBINsIqS27qkEg2wgyQ0lRLk5BU0RBUUdTOk1BVFcuSVFfVE9UQUxfQVNTRVRTLjEwMDAwLjIwMjItMTItMzABAAAAth8FAAIAAAAIMjA1My4zMTUBCAAAAAUAAAABMQEAAAALLTIwNjI5NzQ0ODgDAAAAAzE2MAIAAAAEMTAwNwQAAAABMAcAAAAKMTIvMzAv</t>
  </si>
  <si>
    <t>MjAyMggAAAAKMTIvMzEvMjAyMQkAAAABMCiemTpBINsIk9+6qkEg2wgvQ0lRLk5BU0RBUUdTOk1BVFcuSVFfRElWX1NIQVJFLjEwMDAwLjIwMjItMTItMzABAAAAth8FAAIAAAAEMC44NwEIAAAABQAAAAExAQAAAAstMjA2Mjk3NDQ4OAMAAAADMTYwAgAAAAQzMDU4BAAAAAEwBwAAAAoxMi8zMC8yMDIyCAAAAAoxMi8zMS8yMDIxCQAAAAEwKJ6ZOkEg2wiMuLqqQSDbCC9DSVEuTkFTREFRR1M6VkVSVi5JUV9OSV9NQVJHSU4uMTAwMDAuMjAyMi0xMi0zMAEAAABIsIQkAwAAAAAAKJ6ZOkEg2wh3arqqQSDbCChDSVEuTkFTREFRR1M6VkVSVi5JUV9SRS4xMDAwMC4yMDIyLTEyLTMwAQAAAEiwhCQCAAAABy0xODYuODUBCAAAAAUAAAABMQEAAAALLTIwNTg4MzYwNDMDAAAAAzE2MAIAAAAEMTIyMgQAAAABMAcAAAAKMTIvMzAvMjAyMggAAAAKMTIvMzEvMjAyMQkAAAABMCiemTpBINsId2q6qkEg2wgzQ0lRLk5BU0RBUUdTOlZFUlYuSVFfUkVUVVJOX0VRVUlUWS4xMDAwMC4yMDIyLTEyLTMwAQAAAEiwhCQCAAAACC01Ny40ODM1AQgAAAAFAAAAATEBAAAACy0yMDU4ODM2MDQzAwAAAAMxNjACAAAABDQxMjgEAAAAATAHAAAACjEyLzMwLzIwMjIIAAAACjEyLzMxLzIwMjEJAAAAATAonpk6QSDbCHFDuqpBINsIMUNJUS5OQVNEQVFHUzpDTlhOLklRX0VCSVRfTUFSR0lOLjEwMDAwLjIwMjItMTItMzABAAAAwM8F</t>
  </si>
  <si>
    <t>AAIAAAAGMy4zMzY2AQgAAAAFAAAAATEBAAAACy0yMDU4Mjk0NDk5AwAAAAMxNjACAAAABDQwNTMEAAAAATAHAAAACjEyLzMwLzIwMjIIAAAACjEyLzMxLzIwMjEJAAAAATAonpk6QSDbCE7OuapBINsILUNJUS5OQVNEQVFHUzpDTlhOLklRX1NUX0RFQlQuMTAwMDAuMjAyMi0xMi0zMAEAAADAzwUAAwAAAAAAKJ6ZOkEg2whFp7mqQSDbCC1DSVEuTkFTREFRR1M6Q05YTi5JUV9MVF9ERUJULjEwMDAwLjIwMjItMTItMzABAAAAwM8FAAMAAAAAACiemTpBINsITs65qkEg2wgxQ0lRLk5BU0RBUUdTOkFDREMuSVFfRUJJVF9NQVJHSU4uMTAwMDAuMjAyMi0xMi0zMAEAAADvhjAiAgAAAActMS4wNDc0AQgAAAAFAAAAATEBAAAACy0yMTA1OTkxMTQ0AwAAAAMxNjACAAAABDQwNTMEAAAAATAHAAAACjEyLzMwLzIwMjIIAAAACjEyLzMxLzIwMjEJAAAAATAonpk6QSDbCCEyuapBINsIKENJUS5OQVNEQVFHUzpBQ0RDLklRX1JFLjEwMDAwLjIwMjItMTItMzABAAAA74YwIgMAAAAAACiemTpBINsIITK5qkEg2wgvQ0lRLk5BU0RBUUdTOk9CTksuSVFfTklfTUFSR0lOLjEwMDAwLjIwMjItMTItMzABAAAAPScSAwIAAAAHMzcuNTMxOAEIAAAABQAAAAExAQAAAAstMjA1OTMwNDA2NwMAAAADMTYwAgAAAAQ0MDk0BAAAAAEwBwAAAAoxMi8zMC8yMDIyCAAAAAoxMi8zMS8yMDIxCQAAAAEwKJ6ZOkEg2wgCvbiqQSDbCChD</t>
  </si>
  <si>
    <t>SVEuTkFTREFRR1M6T0JOSy5JUV9SRS4xMDAwMC4yMDIyLTEyLTMwAQAAAD0nEgMCAAAABzM2My42MzUBCAAAAAUAAAABMQEAAAALLTIwNTkzMDQwNjcDAAAAAzE2MAIAAAAEMTIyMgQAAAABMAcAAAAKMTIvMzAvMjAyMggAAAAKMTIvMzEvMjAyMQkAAAABMCiemTpBINsIAr24qkEg2wgvQ0lRLk5BU0RBUUdNOk5BTVMuSVFfVE9UQUxfUkVWLjEwMDAwLjIwMjItMTItMzABAAAAonLaKAMAAAAAACiemTpBINsI2yC4qkEg2wgyQ0lRLk5BU0RBUUdNOk5BTVMuSVFfVE9UQUxfQVNTRVRTLjEwMDAwLjIwMjItMTItMzABAAAAonLaKAIAAAAGNTkuNzgyAQgAAAAFAAAAATEBAAAACy0yMDY3MDg0ODI3AwAAAAI1MAIAAAAEMTAwNwQAAAABMAcAAAAKMTIvMzAvMjAyMggAAAAKMTIvMzEvMjAyMQkAAAABMCiemTpBINsI5Ee4qkEg2wgoQ0lRLk5BU0RBUUdNOk5BTVMuSVFfUkUuMTAwMDAuMjAyMi0xMi0zMAEAAACictooAgAAAActMzQuNjc2AQgAAAAFAAAAATEBAAAACy0yMDY3MDg0ODI3AwAAAAI1MAIAAAAEMTIyMgQAAAABMAcAAAAKMTIvMzAvMjAyMggAAAAKMTIvMzEvMjAyMQkAAAABMCiemTpBINsI2yC4qkEg2wgvQ0lRLk5BU0RBUUdNOk5BTVMuSVFfRElWX1NIQVJFLjEwMDAwLjIwMjItMTItMzABAAAAonLaKAMAAAAAACiemTpBINsI1vm3qkEg2wgvQ0lRLk5BU0RBUUdTOkNMQlQuSVFfTklfTUFSR0lO</t>
  </si>
  <si>
    <t>LjEwMDAwLjIwMjItMTItMzABAAAA2eJpAAIAAAAHMjguOTkzNwEIAAAABQAAAAExAQAAAAstMjEwNjI3NDg1MwMAAAADMTYwAgAAAAQ0MDk0BAAAAAEwBwAAAAoxMi8zMC8yMDIyCAAAAAoxMi8zMS8yMDIxCQAAAAEwKJ6ZOkEg2wi0hLeqQSDbCC1DSVEuTkFTREFRR1M6Q0xCVC5JUV9TVF9ERUJULjEwMDAwLjIwMjItMTItMzABAAAA2eJpAAMAAAAAACiemTpBINsIpl23qkEg2wgtQ0lRLk5BU0RBUUdTOkNMQlQuSVFfTFRfREVCVC4xMDAwMC4yMDIyLTEyLTMwAQAAANniaQADAAAAAAAonpk6QSDbCKZdt6pBINsIM0NJUS5OQVNEQVFHUzpDTEJULklRX1JFVFVSTl9FUVVJVFkuMTAwMDAuMjAyMi0xMi0zMAEAAADZ4mkAAgAAAAcxNTUuNzgxAQgAAAAFAAAAATEBAAAACy0yMTA2Mjc0ODUzAwAAAAMxNjACAAAABDQxMjgEAAAAATAHAAAACjEyLzMwLzIwMjIIAAAACjEyLzMxLzIwMjEJAAAAATAonpk6QSDbCKA2t6pBINsIMUNJUS5OQVNEQVFHUzpDRU5YLklRX0VCSVRfTUFSR0lOLjEwMDAwLjIwMjItMTItMzABAAAAqG8FAAIAAAAGMy4xNjM4AQgAAAAFAAAAATEBAAAACy0yMDU5MjE1MTUyAwAAAAMxNjACAAAABDQwNTMEAAAAATAHAAAACjEyLzMwLzIwMjIIAAAACjEyLzMxLzIwMjEJAAAAATAonpk6QSDbCH3BtqpBINsIMkNJUS5OQVNEQVFHUzpDRU5YLklRX1RPVEFMX0VRVUlUWS4xMDAwMC4yMDIy</t>
  </si>
  <si>
    <t>LTEyLTMwAQAAAKhvBQACAAAAAzQyMQEIAAAABQAAAAExAQAAAAstMjA1OTIxNTE1MgMAAAADMTYwAgAAAAQxMjc1BAAAAAEwBwAAAAoxMi8zMC8yMDIyCAAAAAoxMi8zMS8yMDIxCQAAAAEwKJ6ZOkEg2wh6mraqQSDbCC5DSVEuTkFTREFRR1M6Q0VOWC5JUV9ORVRfREVCVC4xMDAwMC4yMDIyLTEyLTMwAQAAAKhvBQACAAAABTQ0Ni43AQgAAAAFAAAAATEBAAAACy0yMDU5MjE1MTUyAwAAAAMxNjACAAAABDQzNjQEAAAAATAHAAAACjEyLzMwLzIwMjIIAAAACjEyLzMxLzIwMjEJAAAAATAonpk6QSDbCG5ztqpBINsIMkNJUS5OQVNEQVFHUzpEQ1BILklRX0dST1NTX01BUkdJTi4xMDAwMC4yMDIyLTEyLTMwAQAAAP5zfQACAAAACS0xNDcuMjk3OQEIAAAABQAAAAExAQAAAAstMjA2MjE5MjA1OQMAAAADMTYwAgAAAAQ0MDc0BAAAAAEwBwAAAAoxMi8zMC8yMDIyCAAAAAoxMi8zMS8yMDIxCQAAAAEwKJ6ZOkEg2whaJbaqQSDbCDBDSVEuTkFTREFRR1M6RENQSC5JUV9UT1RBTF9MSUFCLjEwMDAwLjIwMjItMTItMzABAAAA/nN9AAIAAAAHMTI0Ljc2NAEIAAAABQAAAAExAQAAAAstMjA2MjE5MjA1OQMAAAADMTYwAgAAAAQxMjc2BAAAAAEwBwAAAAoxMi8zMC8yMDIyCAAAAAoxMi8zMS8yMDIxCQAAAAEwKJ6ZOkEg2whK/rWqQSDbCC9DSVEuTkFTREFRR1M6QVRSSS5JUV9UT1RBTF9SRVYuMTAwMDAuMjAyMi0x</t>
  </si>
  <si>
    <t>Mi0zMAEAAADxkwIAAgAAAAcxNjUuMDA5AQgAAAAFAAAAATEBAAAACy0yMDU4NzQ5Njc1AwAAAAMxNjACAAAAAjI4BAAAAAEwBwAAAAoxMi8zMC8yMDIyCAAAAAoxMi8zMS8yMDIxCQAAAAEwKJ6ZOkEg2wgwibWqQSDbCDJDSVEuTkFTREFRR1M6QVRSSS5JUV9UT1RBTF9BU1NFVFMuMTAwMDAuMjAyMi0xMi0zMAEAAADxkwIAAgAAAAcyNjcuMjY0AQgAAAAFAAAAATEBAAAACy0yMDU4NzQ5Njc1AwAAAAMxNjACAAAABDEwMDcEAAAAATAHAAAACjEyLzMwLzIwMjIIAAAACjEyLzMxLzIwMjEJAAAAATAonpk6QSDbCCFitapBINsIKENJUS5OQVNEQVFHUzpBVFJJLklRX1JFLjEwMDAwLjIwMjItMTItMzABAAAA8ZMCAAIAAAAHMzU3LjMyNAEIAAAABQAAAAExAQAAAAstMjA1ODc0OTY3NQMAAAADMTYwAgAAAAQxMjIyBAAAAAEwBwAAAAoxMi8zMC8yMDIyCAAAAAoxMi8zMS8yMDIxCQAAAAEwKJ6ZOkEg2wghYrWqQSDbCC9DSVEuTkFTREFRR1M6QVRSSS5JUV9ESVZfU0hBUkUuMTAwMDAuMjAyMi0xMi0zMAEAAADxkwIAAgAAAAM3LjQBCAAAAAUAAAABMQEAAAALLTIwNTg3NDk2NzUDAAAAAzE2MAIAAAAEMzA1OAQAAAABMAcAAAAKMTIvMzAvMjAyMggAAAAKMTIvMzEvMjAyMQkAAAABMCiemTpBINsIGDu1qkEg2wgvQ0lRLk5BU0RBUUdTOkNSTkMuSVFfTklfTUFSR0lOLjEwMDAwLjIwMjItMTItMzABAAAATwPM</t>
  </si>
  <si>
    <t>JQIAAAAHMTEuMzQwMQEIAAAABQAAAAExAQAAAAstMjA2MTk3NTExNQMAAAADMTYwAgAAAAQ0MDk0BAAAAAEwBwAAAAoxMi8zMC8yMDIyCAAAAAoxMi8zMS8yMDIxCQAAAAEwKJ6ZOkEg2wj6xbSqQSDbCC1DSVEuTkFTREFRR1M6Q1JOQy5JUV9TVF9ERUJULjEwMDAwLjIwMjItMTItMzABAAAATwPMJQMAAAAAACiemTpBINsI8J60qkEg2wgtQ0lRLk5BU0RBUUdTOkNSTkMuSVFfTFRfREVCVC4xMDAwMC4yMDIyLTEyLTMwAQAAAE8DzCUCAAAABzI2NC44MzEBCAAAAAUAAAABMQEAAAALLTIwNjE5NzUxMTUDAAAAAzE2MAIAAAAEMTA0OQQAAAABMAcAAAAKMTIvMzAvMjAyMggAAAAKMTIvMzEvMjAyMQkAAAABMCiemTpBINsI+sW0qkEg2wgzQ0lRLk5BU0RBUUdTOkNSTkMuSVFfUkVUVVJOX0VRVUlUWS4xMDAwMC4yMDIyLTEyLTMwAQAAAE8DzCUCAAAABjQuMzA3NwEIAAAABQAAAAExAQAAAAstMjA2MTk3NTExNQMAAAADMTYwAgAAAAQ0MTI4BAAAAAEwBwAAAAoxMi8zMC8yMDIyCAAAAAoxMi8zMS8yMDIxCQAAAAEwKJ6ZOkEg2wjjd7SqQSDbCDFDSVEuTkFTREFRR1M6QUZZQS5JUV9FQklUX01BUkdJTi4xMDAwMC4yMDIyLTEyLTMwAQAAAFRsSyUCAAAABjI2LjQwMwEIAAAABQAAAAExAQAAAAstMjEwNTU3NTc5OQMAAAACMjECAAAABDQwNTMEAAAAATAHAAAACjEyLzMwLzIwMjIIAAAACjEyLzMxLzIwMjEJ</t>
  </si>
  <si>
    <t>AAAAATAonpk6QSDbCMcCtKpBINsIMkNJUS5OQVNEQVFHUzpBRllBLklRX1RPVEFMX0VRVUlUWS4xMDAwMC4yMDIyLTEyLTMwAQAAAFRsSyUCAAAACDMwMDAuMDE4AQgAAAAFAAAAATEBAAAACy0yMTA1NTc1Nzk5AwAAAAIyMQIAAAAEMTI3NQQAAAABMAcAAAAKMTIvMzAvMjAyMggAAAAKMTIvMzEvMjAyMQkAAAABMCiemTpBINsIxwK0qkEg2wguQ0lRLk5BU0RBUUdTOkFGWUEuSVFfTkVUX0RFQlQuMTAwMDAuMjAyMi0xMi0zMAEAAABUbEslAgAAAAgxNDEzLjEyNQEIAAAABQAAAAExAQAAAAstMjEwNTU3NTc5OQMAAAACMjECAAAABDQzNjQEAAAAATAHAAAACjEyLzMwLzIwMjIIAAAACjEyLzMxLzIwMjEJAAAAATAonpk6QSDbCMDbs6pBINsIMkNJUS5OQVNEQVFHTTpaTlRMLklRX0dST1NTX01BUkdJTi4xMDAwMC4yMDIyLTEyLTMwAQAAABufmCYDAAAAAAAonpk6QSDbCA0/s6pBINsIMENJUS5OQVNEQVFHTTpaTlRMLklRX1RPVEFMX0xJQUIuMTAwMDAuMjAyMi0xMi0zMAEAAAAbn5gmAgAAAAY5MC4wMjUBCAAAAAUAAAABMQEAAAALLTIwNTkwNDcyNTUDAAAAAzE2MAIAAAAEMTI3NgQAAAABMAcAAAAKMTIvMzAvMjAyMggAAAAKMTIvMzEvMjAyMQkAAAABMCiemTpBINsIo2azqkEg2wgvQ0lRLk5BU0RBUUNNOkNZUlguSVFfVE9UQUxfUkVWLjEwMDAwLjIwMjItMTItMzABAAAA+U5AAQIAAAAHMjIyLjYw</t>
  </si>
  <si>
    <t>OAEIAAAABQAAAAExAQAAAAstMjA1OTAxMDgxNAMAAAADMTYwAgAAAAIyOAQAAAABMAcAAAAKMTIvMzAvMjAyMggAAAAKMTIvMzEvMjAyMQkAAAABMCiemTpBINsI78myqkEg2wgyQ0lRLk5BU0RBUUNNOkNZUlguSVFfVE9UQUxfQVNTRVRTLjEwMDAwLjIwMjItMTItMzABAAAA+U5AAQIAAAAHMTExMi45NwEIAAAABQAAAAExAQAAAAstMjA1OTAxMDgxNAMAAAADMTYwAgAAAAQxMDA3BAAAAAEwBwAAAAoxMi8zMC8yMDIyCAAAAAoxMi8zMS8yMDIxCQAAAAEwKJ6ZOkEg2wjvybKqQSDbCChDSVEuTkFTREFRQ006Q1lSWC5JUV9SRS4xMDAwMC4yMDIyLTEyLTMwAQAAAPlOQAECAAAACC00NjcuNTQxAQgAAAAFAAAAATEBAAAACy0yMDU5MDEwODE0AwAAAAMxNjACAAAABDEyMjIEAAAAATAHAAAACjEyLzMwLzIwMjIIAAAACjEyLzMxLzIwMjEJAAAAATAonpk6QSDbCOiisqpBINsIL0NJUS5OQVNEQVFDTTpDWVJYLklRX0RJVl9TSEFSRS4xMDAwMC4yMDIyLTEyLTMwAQAAAPlOQAEDAAAAAAAonpk6QSDbCN17sqpBINsIL0NJUS5OQVNEQVFHUzpHQUJDLklRX05JX01BUkdJTi4xMDAwMC4yMDIyLTEyLTMwAQAAADVtBQACAAAABzM3LjA5ODcBCAAAAAUAAAABMQEAAAALLTIwNTgzNTMwNjcDAAAAAzE2MAIAAAAENDA5NAQAAAABMAcAAAAKMTIvMzAvMjAyMggAAAAKMTIvMzEvMjAyMQkAAAABMDHFmTpBINsIuway</t>
  </si>
  <si>
    <t>qkEg2wgtQ0lRLk5BU0RBUUdTOkdBQkMuSVFfU1RfREVCVC4xMDAwMC4yMDIyLTEyLTMwAQAAADVtBQACAAAABTczLjA5AQgAAAAFAAAAATEBAAAACy0yMDU4MzUzMDY3AwAAAAMxNjACAAAABDEwNDYEAAAAATAHAAAACjEyLzMwLzIwMjIIAAAACjEyLzMxLzIwMjEJAAAAATAxxZk6QSDbCLTfsapBINsILUNJUS5OQVNEQVFHUzpHQUJDLklRX0xUX0RFQlQuMTAwMDAuMjAyMi0xMi0zMAEAAAA1bQUAAgAAAAY4MC44MDQBCAAAAAUAAAABMQEAAAALLTIwNTgzNTMwNjcDAAAAAzE2MAIAAAAEMTA0OQQAAAABMAcAAAAKMTIvMzAvMjAyMggAAAAKMTIvMzEvMjAyMQkAAAABMDHFmTpBINsItN+xqkEg2wgzQ0lRLk5BU0RBUUdTOkdBQkMuSVFfUkVUVVJOX0VRVUlUWS4xMDAwMC4yMDIyLTEyLTMwAQAAADVtBQACAAAABzEzLjAxMjUBCAAAAAUAAAABMQEAAAALLTIwNTgzNTMwNjcDAAAAAzE2MAIAAAAENDEyOAQAAAABMAcAAAAKMTIvMzAvMjAyMggAAAAKMTIvMzEvMjAyMQkAAAABMDHFmTpBINsIqLixqkEg2wgwQ0lRLk5BU0RBUUdTOk5SQy5JUV9FQklUX01BUkdJTi4xMDAwMC4yMDIyLTEyLTMwAQAAAP+YBQACAAAABzM0LjI3NjEBCAAAAAUAAAABMQEAAAALLTIwNTg1NzM3NDMDAAAAAzE2MAIAAAAENDA1MwQAAAABMAcAAAAKMTIvMzAvMjAyMggAAAAKMTIvMzEvMjAyMQkAAAABMDHFmTpBINsIiEOxqkEg</t>
  </si>
  <si>
    <t>2wgxQ0lRLk5BU0RBUUdTOk5SQy5JUV9UT1RBTF9FUVVJVFkuMTAwMDAuMjAyMi0xMi0zMAEAAAD/mAUAAgAAAAY4NS4zMzcBCAAAAAUAAAABMQEAAAALLTIwNTg1NzM3NDMDAAAAAzE2MAIAAAAEMTI3NQQAAAABMAcAAAAKMTIvMzAvMjAyMggAAAAKMTIvMzEvMjAyMQkAAAABMDHFmTpBINsIgByxqkEg2wgtQ0lRLk5BU0RBUUdTOk5SQy5JUV9ORVRfREVCVC4xMDAwMC4yMDIyLTEyLTMwAQAAAP+YBQACAAAABy0yNS42ODMBCAAAAAUAAAABMQEAAAALLTIwNTg1NzM3NDMDAAAAAzE2MAIAAAAENDM2NAQAAAABMAcAAAAKMTIvMzAvMjAyMggAAAAKMTIvMzEvMjAyMQkAAAABMDHFmTpBINsIc/WwqkEg2wgyQ0lRLk5BU0RBUUdTOkNNQ08uSVFfR1JPU1NfTUFSR0lOLjEwMDAwLjIwMjItMTItMzABAAAA3kgFAAIAAAAHMzUuOTI3MQEIAAAABQAAAAExAQAAAAstMjA2MjU0MTU0OQMAAAADMTYwAgAAAAQ0MDc0BAAAAAEwBwAAAAoxMi8zMC8yMDIyCAAAAAoxMi8zMS8yMDIxCQAAAAEwMcWZOkEg2wgTqLCqQSDbCDBDSVEuTkFTREFRR1M6Q01DTy5JUV9UT1RBTF9MSUFCLjEwMDAwLjIwMjItMTItMzABAAAA3kgFAAIAAAAHOTI1LjgzOAEIAAAABQAAAAExAQAAAAstMjA2MjU0MTU0OQMAAAADMTYwAgAAAAQxMjc2BAAAAAEwBwAAAAoxMi8zMC8yMDIyCAAAAAoxMi8zMS8yMDIxCQAAAAEwMcWZOkEg2wgDWrCq</t>
  </si>
  <si>
    <t>QSDbCC1DSVEuTkFTREFRR1M6T00uSVFfVE9UQUxfUkVWLjEwMDAwLjIwMjItMTItMzABAAAAKwEJEQIAAAAHMTAyLjYwMgEIAAAABQAAAAExAQAAAAstMjA2MTM5MDAwMgMAAAADMTYwAgAAAAIyOAQAAAABMAcAAAAKMTIvMzAvMjAyMggAAAAKMTIvMzEvMjAyMQkAAAABMDHFmTpBINsI7QuwqkEg2wgwQ0lRLk5BU0RBUUdTOk9NLklRX1RPVEFMX0FTU0VUUy4xMDAwMC4yMDIyLTEyLTMwAQAAACsBCRECAAAABzQ2My40NjQBCAAAAAUAAAABMQEAAAALLTIwNjEzOTAwMDIDAAAAAzE2MAIAAAAEMTAwNwQAAAABMAcAAAAKMTIvMzAvMjAyMggAAAAKMTIvMzEvMjAyMQkAAAABMDHFmTpBINsI5uSvqkEg2wgmQ0lRLk5BU0RBUUdTOk9NLklRX1JFLjEwMDAwLjIwMjItMTItMzABAAAAKwEJEQIAAAAILTYyNS45OTQBCAAAAAUAAAABMQEAAAALLTIwNjEzOTAwMDIDAAAAAzE2MAIAAAAEMTIyMgQAAAABMAcAAAAKMTIvMzAvMjAyMggAAAAKMTIvMzEvMjAyMQkAAAABMDHFmTpBINsI5uSvqkEg2wgtQ0lRLk5BU0RBUUdTOk9NLklRX0RJVl9TSEFSRS4xMDAwMC4yMDIyLTEyLTMwAQAAACsBCREDAAAAAAAxxZk6QSDbCMqWr6pBINsIL0NJUS5OQVNEQVFDTTpOQUFTLklRX05JX01BUkdJTi4xMDAwMC4yMDIyLTEyLTMwAQAAAAxugWkDAAAAAk5NAQgAAAAFAAAAATEBAAAACy0yMDkxMzkxNzQwAwAAAAIzMgIAAAAE</t>
  </si>
  <si>
    <t>NDA5NAQAAAABMAcAAAAKMTIvMzAvMjAyMggAAAAKMTIvMzEvMjAyMQkAAAABMDHFmTpBINsIuUivqkEg2wgtQ0lRLk5BU0RBUUNNOk5BQVMuSVFfU1RfREVCVC4xMDAwMC4yMDIyLTEyLTMwAQAAAAxugWkDAAAAAAAxxZk6QSDbCKshr6pBINsILUNJUS5OQVNEQVFDTTpOQUFTLklRX0xUX0RFQlQuMTAwMDAuMjAyMi0xMi0zMAEAAAAMboFpAwAAAAAAMcWZOkEg2wirIa+qQSDbCDNDSVEuTkFTREFRQ006TkFBUy5JUV9SRVRVUk5fRVFVSVRZLjEwMDAwLjIwMjItMTItMzABAAAADG6BaQIAAAAKLTE0NDguNjgzNwEIAAAABQAAAAExAQAAAAstMjA5MTM5MTc0MAMAAAACMzICAAAABDQxMjgEAAAAATAHAAAACjEyLzMwLzIwMjIIAAAACjEyLzMxLzIwMjEJAAAAATAxxZk6QSDbCKP6rqpBINsIMUNJUS5OQVNEQVFHUzpIT0xJLklRX0VCSVRfTUFSR0lOLjEwMDAwLjIwMjItMTItMzABAAAAQ2yKAQIAAAAHMTEuMTk1NwEIAAAABQAAAAExAQAAAAstMjEwODIwODQyNgMAAAADMTYwAgAAAAQ0MDUzBAAAAAEwBwAAAAoxMi8zMC8yMDIyCAAAAAoxMi8zMS8yMDIxCQAAAAEwMcWZOkEg2whHXq6qQSDbCDJDSVEuTkFTREFRR1M6SE9MSS5JUV9UT1RBTF9FUVVJVFkuMTAwMDAuMjAyMi0xMi0zMAEAAABDbIoBAgAAAAgxMjA5LjUxNgEIAAAABQAAAAExAQAAAAstMjEwODIwODQyNgMAAAADMTYwAgAAAAQxMjc1BAAA</t>
  </si>
  <si>
    <t>AAEwBwAAAAoxMi8zMC8yMDIyCAAAAAoxMi8zMS8yMDIxCQAAAAEwMcWZOkEg2wiGha6qQSDbCC5DSVEuTkFTREFRR1M6SE9MSS5JUV9ORVRfREVCVC4xMDAwMC4yMDIyLTEyLTMwAQAAAENsigECAAAACC03MjkuNTQ1AQgAAAAFAAAAATEBAAAACy0yMTA4MjA4NDI2AwAAAAMxNjACAAAABDQzNjQEAAAAATAHAAAACjEyLzMwLzIwMjIIAAAACjEyLzMxLzIwMjEJAAAAATAxxZk6QSDbCD43rqpBINsIMkNJUS5OQVNEQVFHUzpWRUNPLklRX0dST1NTX01BUkdJTi4xMDAwMC4yMDIyLTEyLTMwAQAAAP8rBQACAAAABzQxLjUzNjYBCAAAAAUAAAABMQEAAAALLTIwNTk5NDYxODQDAAAAAzE2MAIAAAAENDA3NAQAAAABMAcAAAAKMTIvMzAvMjAyMggAAAAKMTIvMzEvMjAyMQkAAAABMDHFmTpBINsIHsKtqkEg2wgwQ0lRLk5BU0RBUUdTOlZFQ08uSVFfVE9UQUxfTElBQi4xMDAwMC4yMDIyLTEyLTMwAQAAAP8rBQACAAAABzQ2MS4zNDgBCAAAAAUAAAABMQEAAAALLTIwNTk5NDYxODQDAAAAAzE2MAIAAAAEMTI3NgQAAAABMAcAAAAKMTIvMzAvMjAyMggAAAAKMTIvMzEvMjAyMQkAAAABMDHFmTpBINsIHsKtqkEg2wgvQ0lRLk5BU0RBUUdNOkxNQVQuSVFfVE9UQUxfUkVWLjEwMDAwLjIwMjItMTItMzABAAAAci0nAAIAAAAHMTU0LjQyNAEIAAAABQAAAAExAQAAAAstMjA1ODg1NDYxNQMAAAADMTYwAgAAAAIyOAQA</t>
  </si>
  <si>
    <t>AAABMAcAAAAKMTIvMzAvMjAyMggAAAAKMTIvMzEvMjAyMQkAAAABMDHFmTpBINsI9yWtqkEg2wgyQ0lRLk5BU0RBUUdNOkxNQVQuSVFfVE9UQUxfQVNTRVRTLjEwMDAwLjIwMjItMTItMzABAAAAci0nAAIAAAAHMjkyLjgwMgEIAAAABQAAAAExAQAAAAstMjA1ODg1NDYxNQMAAAADMTYwAgAAAAQxMDA3BAAAAAEwBwAAAAoxMi8zMC8yMDIyCAAAAAoxMi8zMS8yMDIxCQAAAAEwMcWZOkEg2wgDTa2qQSDbCChDSVEuTkFTREFRR006TE1BVC5JUV9SRS4xMDAwMC4yMDIyLTEyLTMwAQAAAHItJwACAAAABjg4LjEyNQEIAAAABQAAAAExAQAAAAstMjA1ODg1NDYxNQMAAAADMTYwAgAAAAQxMjIyBAAAAAEwBwAAAAoxMi8zMC8yMDIyCAAAAAoxMi8zMS8yMDIxCQAAAAEwMcWZOkEg2wjr/qyqQSDbCC9DSVEuTkFTREFRR006TE1BVC5JUV9ESVZfU0hBUkUuMTAwMDAuMjAyMi0xMi0zMAEAAAByLScAAgAAAAQwLjQ0AQgAAAAFAAAAATEBAAAACy0yMDU4ODU0NjE1AwAAAAMxNjACAAAABDMwNTgEAAAAATAHAAAACjEyLzMwLzIwMjIIAAAACjEyLzMxLzIwMjEJAAAAATAxxZk6QSDbCOPXrKpBINsIL0NJUS5OQVNEQVFHTTpUVEdULklRX05JX01BUkdJTi4xMDAwMC4yMDIyLTEyLTMwAQAAAONlCgACAAAABjAuMzYwMgEIAAAABQAAAAExAQAAAAstMjA1OTA0MjEzNAMAAAADMTYwAgAAAAQ0MDk0BAAAAAEwBwAAAAox</t>
  </si>
  <si>
    <t>Mi8zMC8yMDIyCAAAAAoxMi8zMS8yMDIxCQAAAAEwMcWZOkEg2wjOiayqQSDbCC1DSVEuTkFTREFRR006VFRHVC5JUV9TVF9ERUJULjEwMDAwLjIwMjItMTItMzABAAAA42UKAAMAAAAAADHFmTpBINsIuzusqkEg2wgtQ0lRLk5BU0RBUUdNOlRUR1QuSVFfTFRfREVCVC4xMDAwMC4yMDIyLTEyLTMwAQAAAONlCgACAAAABzQ1My4xOTQBCAAAAAUAAAABMQEAAAALLTIwNTkwNDIxMzQDAAAAAzE2MAIAAAAEMTA0OQQAAAABMAcAAAAKMTIvMzAvMjAyMggAAAAKMTIvMzEvMjAyMQkAAAABMDHFmTpBINsIxmKsqkEg2wgzQ0lRLk5BU0RBUUdNOlRUR1QuSVFfUkVUVVJOX0VRVUlUWS4xMDAwMC4yMDIyLTEyLTMwAQAAAONlCgACAAAABjAuNDQ2MwEIAAAABQAAAAExAQAAAAstMjA1OTA0MjEzNAMAAAADMTYwAgAAAAQ0MTI4BAAAAAEwBwAAAAoxMi8zMC8yMDIyCAAAAAoxMi8zMS8yMDIxCQAAAAEwMcWZOkEg2wi7O6yqQSDbCClDSVEuTkFTREFRR1M6SEFJTi5JUV9NQVJLRVRDQVAuMjAxMi0xMi0zMQEAAAAETgYAAgAAAAsyNDk4LjkwOTc0MQEGAAAABQAAAAExAQAAAAoxNTc1NDA5OTAzAwAAAAMxNjACAAAABjEwMDA1NAQAAAABMAcAAAAKMTIvMzEvMjAxMjHFmTpBINsI8TfiqkEg2wguQ0lRLk5BU0RBUUdTOlVQV0suSVFfQ0xPU0VQUklDRV9BREouMjAxMi0xMi0zMQEAAAAzGlUZAwAAAAAAMcWZOkEg2wjn</t>
  </si>
  <si>
    <t>EOKqQSDbCC5DSVEuTkFTREFRQ006QU1QTC5JUV9DTE9TRVBSSUNFX0FESi4yMDIxLTEyLTMxAQAAAP8zwQ4CAAAABTUyLjk0ALgqYT1BINsI/HIqrUEg2wgpQ0lRLk5BU0RBUUNNOkFNUEwuSVFfTUFSS0VUQ0FQLjIwMjEtMTItMzEBAAAA/zPBDgIAAAALNTc2NC45MjIxNTgBBgAAAAUAAAABMQEAAAALLTIxMjI4NDYwNDUDAAAAAzE2MAIAAAAGMTAwMDU0BAAAAAEwBwAAAAoxMi8zMS8yMDIxuCphPUEg2wj0SyqtQSDbCC5DSVEuTkFTREFRR1M6Q09NTS5JUV9DTE9TRVBSSUNFX0FESi4yMDIxLTEyLTMxAQAAAI1oAAACAAAABTExLjA0AF1gtDxBINsIJamGrEEg2wgpQ0lRLk5BU0RBUUdTOkNPTU0uSVFfTUFSS0VUQ0FQLjIwMjEtMTItMzEBAAAAjWgAAAIAAAALMjI1Ny42Njg5MjcBBgAAAAUAAAABMQEAAAALLTIxMjM5MTg5MTEDAAAAAzE2MAIAAAAGMTAwMDU0BAAAAAEwBwAAAAoxMi8zMS8yMDIxXWC0PEEg2wglqYasQSDbCClDSVEuTkFTREFRR1M6Q0xNVC5JUV9NQVJLRVRDQVAuMjAyMi0wOS0zMAEAAAAYA3IBAgAAAAsxMDEzLjkxMjg4MwEGAAAABQAAAAExAQAAAAstMjA4NjA5NjI0NwMAAAADMTYwAgAAAAYxMDAwNTQEAAAAATAHAAAACTkvMzAvMjAyMjHFmTpBINsIl9jgqkEg2wguQ0lRLk5BU0RBUUdTOlVQQkQuSVFfQ0xPU0VQUklDRV9BREouMjAyMi0wOS0zMAEAAADlgwAAAgAAAAkxNi45</t>
  </si>
  <si>
    <t>MTcwNjIAMcWZOkEg2wh+iuCqQSDbCClDSVEuTkFTREFRR1M6VVBCRC5JUV9NQVJLRVRDQVAuMjAxOS0xMi0zMQEAAADlgwAAAgAAAAsxNTc5LjExNzkzNAEGAAAABQAAAAExAQAAAAoxOTkxMjQzODk1AwAAAAMxNjACAAAABjEwMDA1NAQAAAABMAcAAAAKMTIvMzEvMjAxOTHFmTpBINsIforgqkEg2wgtQ0lRLk5BU0RBUUdTOk5YVC5JUV9DTE9TRVBSSUNFX0FESi4yMDE3LTEyLTMxAQAAAFacWQ8DAAAAAAAxxZk6QSDbCJk84KpBINsILkNJUS5OQVNEQVFHUzpUTUNJLklRX0NMT1NFUFJJQ0VfQURKLjIwMTctMTItMzEBAAAAOgjYEAMAAAAAADHFmTpBINsIiO7fqkEg2wguQ0lRLk5BU0RBUUdTOlNDSEwuSVFfQ0xPU0VQUklDRV9BREouMjAyMi0xMi0zMAEAAADukwAAAgAAAAkzOS4yNzczMTUAuCphPUEg2wjmVCatQSDbCC5DSVEuTkFTREFRR1M6U0NITC5JUV9DTE9TRVBSSUNFX0FESi4yMDE5LTEyLTMxAQAAAO6TAAACAAAACTM2LjAyODk2NwAxxZk6QSDbCHGg36pBINsIKUNJUS5OQVNEQVFHUzpTQ0hMLklRX01BUktFVENBUC4yMDEyLTEyLTMxAQAAAO6TAAACAAAACjkzNS45NTE4MDYBBgAAAAUAAAABMQEAAAAKMTU4MTUwNTMxMAMAAAADMTYwAgAAAAYxMDAwNTQEAAAAATAHAAAACjEyLzMxLzIwMTIxxZk6QSDbCGp536pBINsILkNJUS5OQVNEQVFHUzpQTE1SLklRX0NMT1NFUFJJQ0VfQURKLjIw</t>
  </si>
  <si>
    <t>MTItMTItMzEBAAAA6r8kJAMAAAAAADHFmTpBINsIUivfqkEg2wguQ0lRLk5BU0RBUUdTOkhPUEUuSVFfQ0xPU0VQUklDRV9BREouMjAyMS0xMi0zMQEAAABqUwYAAgAAAAcxNC4wMTE4ALgqYT1BINsIUM4krUEg2wgpQ0lRLk5BU0RBUUdTOkhPUEUuSVFfTUFSS0VUQ0FQLjIwMjEtMTItMzEBAAAAalMGAAIAAAALMTc2OC4xNDE3OTQBBgAAAAUAAAABMQEAAAAKMjA4Mjc1NDc4NwMAAAADMTYwAgAAAAYxMDAwNTQEAAAAATAHAAAACjEyLzMxLzIwMjG4KmE9QSDbCFDOJK1BINsILkNJUS5OQVNEQVFHUzpTVEVMLklRX0NMT1NFUFJJQ0VfQURKLjIwMjEtMTItMzEBAAAAZkcUAwIAAAAJMjguNDkwMDY5AF1gtDxBINsIsyuBrEEg2wgpQ0lRLk5BU0RBUUdTOlNURUwuSVFfTUFSS0VUQ0FQLjIwMjEtMTItMzEBAAAAZkcUAwIAAAAKNTg3LjI2NjIxMQEGAAAABQAAAAExAQAAAAoyMDgzOTgwMzQ0AwAAAAMxNjACAAAABjEwMDA1NAQAAAABMAcAAAAKMTIvMzEvMjAyMV1gtDxBINsIqQSBrEEg2wgpQ0lRLk5BU0RBUUdTOkFOREUuSVFfTUFSS0VUQ0FQLjIwMjItMDktMzABAAAA6I4FAAIAAAALMTAzOC42NjQ1MjEBBgAAAAUAAAABMQEAAAALLTIwODU1NTY5OTUDAAAAAzE2MAIAAAAGMTAwMDU0BAAAAAEwBwAAAAk5LzMwLzIwMjIxxZk6QSDbCA4a3qpBINsILkNJUS5OQVNEQVFHUzpQTFlBLklRX0NMT1NFUFJJ</t>
  </si>
  <si>
    <t>Q0VfQURKLjIwMjItMDktMzABAAAAu++CDgIAAAAENS44MgAxxZk6QSDbCPXL3apBINsIKUNJUS5OQVNEQVFHUzpQTFlBLklRX01BUktFVENBUC4yMDE5LTEyLTMxAQAAALvvgg4CAAAACzEwODYuNTUxNjY4AQYAAAAFAAAAATEBAAAACjE5OTE0OTcwMDMDAAAAAzE2MAIAAAAGMTAwMDU0BAAAAAEwBwAAAAoxMi8zMS8yMDE5McWZOkEg2wjwpN2qQSDbCC5DSVEuTkFTREFRR1M6Q1JETy5JUV9DTE9TRVBSSUNFX0FESi4yMDE3LTEyLTMxAQAAAGZJfScDAAAAAAAxxZk6QSDbCOV93apBINsILkNJUS5OQVNEQVFHUzpQREZTLklRX0NMT1NFUFJJQ0VfQURKLjIwMTctMTItMzEBAAAAFYAAAAIAAAAEMTUuNwAxxZk6QSDbCM0v3apBINsILkNJUS5OQVNEQVFDTTpJTkRJLklRX0NMT1NFUFJJQ0VfQURKLjIwMjItMTItMzABAAAAeu8+EgIAAAAENS44MwDAUWE9QSDbCEXXIK1BINsILkNJUS5OQVNEQVFDTTpJTkRJLklRX0NMT1NFUFJJQ0VfQURKLjIwMTktMTItMzEBAAAAeu8+EgIAAAAEOS45NQAxxZk6QSDbCLzh3KpBINsIKUNJUS5OQVNEQVFDTTpJTkRJLklRX01BUktFVENBUC4yMDEyLTEyLTMxAQAAAHrvPhIDAAAAAAAxxZk6QSDbCK663KpBINsILkNJUS5OQVNEQVFHUzpTVU1PLklRX0NMT1NFUFJJQ0VfQURKLjIwMTItMTItMzEBAAAA/gfKBgMAAAAAADHFmTpBINsImmzcqkEg2wguQ0lRLk5BU0RBUUdT</t>
  </si>
  <si>
    <t>OlJPQUQuSVFfQ0xPU0VQUklDRV9BREouMjAyMS0xMi0zMQEAAAAyfVQAAgAAAAUyOS40MQDAUWE9QSDbCOBQH61BINsIKUNJUS5OQVNEQVFHUzpST0FELklRX01BUktFVENBUC4yMDIxLTEyLTMxAQAAADJ9VAACAAAACzE1NDAuMjExODE3AQYAAAAFAAAAATEBAAAACy0yMTE4NTU4MzM4AwAAAAMxNjACAAAABjEwMDA1NAQAAAABMAcAAAAKMTIvMzEvMjAyMcBRYT1BINsI4FAfrUEg2wguQ0lRLk5BU0RBUUdTOlBSSU0uSVFfQ0xPU0VQUklDRV9BREouMjAyMS0xMi0zMQEAAACco0AAAgAAAAkyMy43MDg0MDEAaIe0PEEg2wjNh3usQSDbCClDSVEuTkFTREFRR1M6UFJJTS5JUV9NQVJLRVRDQVAuMjAyMS0xMi0zMQEAAACco0AAAgAAAAsxMjkwLjYyMjgwOAEGAAAABQAAAAExAQAAAAstMjEyMjkwODA2OAMAAAADMTYwAgAAAAYxMDAwNTQEAAAAATAHAAAACjEyLzMxLzIwMjFoh7Q8QSDbCMNge6xBINsIKUNJUS5OQVNEQVFHTTpWQ0VMLklRX01BUktFVENBUC4yMDIyLTA5LTMwAQAAAFleAAACAAAACzEwOTQuNTI4OTk3AQYAAAAFAAAAATEBAAAACy0yMDg2NzI1MDc4AwAAAAMxNjACAAAABjEwMDA1NAQAAAABMAcAAAAJOS8zMC8yMDIyMcWZOkEg2whSW9uqQSDbCC5DSVEuTkFTREFRR1M6VlJUUy5JUV9DTE9TRVBSSUNFX0FESi4yMDIyLTA5LTMwAQAAAL4uBQACAAAACjE1Ni43NzQ0MTYAMcWZOkEg2whA</t>
  </si>
  <si>
    <t>DduqQSDbCClDSVEuTkFTREFRR1M6VlJUUy5JUV9NQVJLRVRDQVAuMjAxOS0xMi0zMQEAAAC+LgUAAgAAAAo4MzcuMTkyNTk0AQYAAAAFAAAAATEBAAAACjE5OTA5MDc1MzADAAAAAzE2MAIAAAAGMTAwMDU0BAAAAAEwBwAAAAoxMi8zMS8yMDE5McWZOkEg2wgx5tqqQSDbCC5DSVEuTkFTREFRR1M6SExJVC5JUV9DTE9TRVBSSUNFX0FESi4yMDE3LTEyLTMxAQAAAGJyAAACAAAAAzQuMgAxxZk6QSDbCCCY2qpBINsILkNJUS5OQVNEQVFHUzpNQ1JJLklRX0NMT1NFUFJJQ0VfQURKLjIwMTctMTItMzEBAAAAKSgFAAIAAAAJNDEuOTY4NDkyADHFmTpBINsIEEraqkEg2wguQ0lRLk5BU0RBUUdTOldBQkMuSVFfQ0xPU0VQUklDRV9BREouMjAyMi0xMi0zMAEAAAD/yQQAAgAAAAk1OC41NjczNDYAwFFhPUEg2wjSWRutQSDbCC5DSVEuTkFTREFRR1M6V0FCQy5JUV9DTE9TRVBSSUNFX0FESi4yMDE5LTEyLTMxAQAAAP/JBAACAAAACTYxLjgyNDM0NgAxxZk6QSDbCPT72apBINsIKUNJUS5OQVNEQVFHUzpXQUJDLklRX01BUktFVENBUC4yMDEyLTEyLTMxAQAAAP/JBAACAAAACjExNjYuMzY5NzQAMcWZOkEg2wjr1NmqQSDbCC5DSVEuTkFTREFRR1M6U0FTUi5JUV9DTE9TRVBSSUNFX0FESi4yMDEyLTEyLTMxAQAAAN1uBQACAAAACDEzLjg3ODE5ADHFmTpBINsI363ZqkEg2wguQ0lRLk5BU0RBUUdTOlVQU1QuSVFf</t>
  </si>
  <si>
    <t>Q0xPU0VQUklDRV9BREouMjAyMS0xMi0zMQEAAAChEUwSAgAAAAUxNTEuMwDAUWE9QSDbCHrTGa1BINsIKUNJUS5OQVNEQVFHUzpVUFNULklRX01BUktFVENBUC4yMDIxLTEyLTMxAQAAAKERTBICAAAADDEyNDAwLjE1NjU4NwEGAAAABQAAAAExAQAAAAstMjEyMjEwODM5NAMAAAADMTYwAgAAAAYxMDAwNTQEAAAAATAHAAAACjEyLzMxLzIwMjHAUWE9QSDbCHisGa1BINsILkNJUS5OQVNEQVFHUzpEQVdOLklRX0NMT1NFUFJJQ0VfQURKLjIwMjEtMTItMzEBAAAAEy3/KQIAAAAFMTYuODUAaIe0PEEg2wh6CnasQSDbCClDSVEuTkFTREFRR1M6REFXTi5JUV9NQVJLRVRDQVAuMjAyMS0xMi0zMQEAAAATLf8pAgAAAAsxMDQzLjUwMjYyMgEGAAAABQAAAAExAQAAAAstMjEyMjkzODE4OQMAAAADMTYwAgAAAAYxMDAwNTQEAAAAATAHAAAACjEyLzMxLzIwMjFoh7Q8QSDbCG/jdaxBINsIKUNJUS5OQVNEQVFHTTpBVVBILklRX01BUktFVENBUC4yMDIyLTA5LTMwAQAAAO13DQACAAAACzEwNjcuMDI5MjAxAQYAAAAFAAAAATEBAAAACy0yMDg2Mjk0MjIwAwAAAAMxNjACAAAABjEwMDA1NAQAAAABMAcAAAAJOS8zMC8yMDIyMcWZOkEg2wiZnNiqQSDbCC5DSVEuTkFTREFRR006UkROVC5JUV9DTE9TRVBSSUNFX0FESi4yMDIyLTA5LTMwAQAAALuzBQACAAAABTIwLjM1ADHFmTpBINsIhE7YqkEg2wgpQ0lRLk5BU0RB</t>
  </si>
  <si>
    <t>UUdNOlJETlQuSVFfTUFSS0VUQ0FQLjIwMTktMTItMzEBAAAAu7MFAAIAAAALMTAyMC41MTgxMjkBBgAAAAUAAAABMQEAAAAKMTk5MjAxNjE1NgMAAAADMTYwAgAAAAYxMDAwNTQEAAAAATAHAAAACjEyLzMxLzIwMTkxxZk6QSDbCHsn2KpBINsILkNJUS5OQVNEQVFHUzpBTEtULklRX0NMT1NFUFJJQ0VfQURKLjIwMTctMTItMzEBAAAACEteBgMAAAAAAD7smTpBINsIcADYqkEg2wguQ0lRLk5BU0RBUUNNOk1OVEsuSVFfQ0xPU0VQUklDRV9BREouMjAxNy0xMi0zMQEAAAANBJkpAwAAAAAAPuyZOkEg2wgli9eqQSDbCC5DSVEuTkFTREFRR006UkFESS5JUV9DTE9TRVBSSUNFX0FESi4yMDIyLTEyLTMwAQAAAGVWUiACAAAABTExLjgyAMt4YT1BINsIYNwVrUEg2wguQ0lRLk5BU0RBUUdNOlJBREkuSVFfQ0xPU0VQUklDRV9BREouMjAxOS0xMi0zMQEAAABlVlIgAgAAAAQ5LjE4AD7smTpBINsIET3XqkEg2wgpQ0lRLk5BU0RBUUdNOlJBREkuSVFfTUFSS0VUQ0FQLjIwMTItMTItMzEBAAAAZVZSIAMAAAAAAD7smTpBINsIARbXqkEg2wguQ0lRLk5BU0RBUUdTOlVETVkuSVFfQ0xPU0VQUklDRV9BREouMjAxMi0xMi0zMQEAAAAJn7gGAwAAAAAAPuyZOkEg2wj27taqQSDbCC5DSVEuTkFTREFRR1M6U1RCQS5JUV9DTE9TRVBSSUNFX0FESi4yMDIxLTEyLTMxAQAAAM6YBAACAAAACTMwLjA5MzQyOQDLeGE9QSDb</t>
  </si>
  <si>
    <t>CCtWFK1BINsIKUNJUS5OQVNEQVFHUzpTVEJBLklRX01BUktFVENBUC4yMDIxLTEyLTMxAQAAAM6YBAACAAAACzEyNDAuMzI0MDcyAQYAAAAFAAAAATEBAAAACjIwODI3MDIzMjkDAAAAAzE2MAIAAAAGMTAwMDU0BAAAAAEwBwAAAAoxMi8zMS8yMDIxy3hhPUEg2wj0LhStQSDbCC5DSVEuTkFTREFRR1M6UExVUy5JUV9DTE9TRVBSSUNFX0FESi4yMDIxLTEyLTMxAQAAAJd7AAACAAAABTUzLjg4AG6utDxBINsI/WVwrEEg2wgpQ0lRLk5BU0RBUUdTOlBMVVMuSVFfTUFSS0VUQ0FQLjIwMjEtMTItMzEBAAAAl3sAAAIAAAALMTQ1NS42NzI2MTkBBgAAAAUAAAABMQEAAAALLTIxMjI2MjM3MjUDAAAAAzE2MAIAAAAGMTAwMDU0BAAAAAEwBwAAAAoxMi8zMS8yMDIxbq60PEEg2wjzPnCsQSDbCClDSVEuTkFTREFRR1M6VUNUVC5JUV9NQVJLRVRDQVAuMjAyMi0wOS0zMAEAAABtxDgAAgAAAAsxMTY5Ljg0NzYzMgEGAAAABQAAAAExAQAAAAstMjA4NTQyMjc2MAMAAAADMTYwAgAAAAYxMDAwNTQEAAAAATAHAAAACTkvMzAvMjAyMj7smTpBINsItN3VqkEg2wguQ0lRLk5BU0RBUUdTOkNIQ08uSVFfQ0xPU0VQUklDRV9BREouMjAyMi0wOS0zMAEAAABf/AMAAgAAAAk4Ny40MzMwNjQAPuyZOkEg2wgNaNWqQSDbCClDSVEuTkFTREFRR1M6Q0hDTy5JUV9NQVJLRVRDQVAuMjAxOS0xMi0zMQEAAABf/AMAAgAAAAsxMzM1</t>
  </si>
  <si>
    <t>Ljk2MDI5MQA+7Jk6QSDbCA1o1apBINsILkNJUS5OQVNEQVFHTTpESUNFLklRX0NMT1NFUFJJQ0VfQURKLjIwMTctMTItMzEBAAAAOTQlEgMAAAAAAD7smTpBINsI+BnVqkEg2wguQ0lRLk5BU0RBUUdNOlZCVFguSVFfQ0xPU0VQUklDRV9BREouMjAxNy0xMi0zMQEAAAAkluoFAgAAAAkyNC43OTQ0MjkAPuyZOkEg2wjmy9SqQSDbCC5DSVEuTkFTREFRR1M6SFVSTi5JUV9DTE9TRVBSSUNFX0FESi4yMDIyLTEyLTMwAQAAAEbSJAACAAAABDcyLjYAy3hhPUEg2wgUOBCtQSDbCC5DSVEuTkFTREFRR1M6SFVSTi5JUV9DTE9TRVBSSUNFX0FESi4yMDE5LTEyLTMxAQAAAEbSJAACAAAABTY4LjcyAD7smTpBINsIzn3UqkEg2wgpQ0lRLk5BU0RBUUdTOkhVUk4uSVFfTUFSS0VUQ0FQLjIwMTItMTItMzEBAAAARtIkAAIAAAAKNzM4LjUwMTIwNwEGAAAABQAAAAExAQAAAAoxNTczODYzOTg0AwAAAAMxNjACAAAABjEwMDA1NAQAAAABMAcAAAAKMTIvMzEvMjAxMj7smTpBINsIxFbUqkEg2wguQ0lRLk5BU0RBUUdTOkhJTVguSVFfQ0xPU0VQUklDRV9BREouMjAxMi0xMi0zMQEAAAAKbzYBAgAAAAgxLjcxMjU3NAA+7Jk6QSDbCLov1KpBINsILkNJUS5OQVNEQVFHUzpDQVNILklRX0NMT1NFUFJJQ0VfQURKLjIwMjEtMTItMzEBAAAAiD4FAAIAAAAJNTkuMzY1NDg4ANOfYT1BINsIrbEOrUEg2wgpQ0lRLk5BU0RBUUdT</t>
  </si>
  <si>
    <t>OkNBU0guSVFfTUFSS0VUQ0FQLjIwMjEtMTItMzEBAAAAiD4FAAIAAAALMTgyMi41MjM2ODkBBgAAAAUAAAABMQEAAAALLTIxMTk1NDkwODQDAAAAAzE2MAIAAAAGMTAwMDU0BAAAAAEwBwAAAAoxMi8zMS8yMDIx059hPUEg2witsQ6tQSDbCC5DSVEuTkFTREFRR1M6VEZJTi5JUV9DTE9TRVBSSUNFX0FESi4yMDIxLTEyLTMxAQAAADshZwICAAAABjExOS4wOABurrQ8QSDbCODnaqxBINsIKUNJUS5OQVNEQVFHUzpURklOLklRX01BUktFVENBUC4yMDIxLTEyLTMxAQAAADshZwICAAAACjI5NDkuMzUxNDEBBgAAAAUAAAABMQEAAAAKMjA3OTk1Mzg0NAMAAAADMTYwAgAAAAYxMDAwNTQEAAAAATAHAAAACjEyLzMxLzIwMjFurrQ8QSDbCNTAaqxBINsIKUNJUS5OQVNEQVFHUzpUVE1JLklRX01BUktFVENBUC4yMDIyLTA5LTMwAQAAAAxsAQACAAAACzEzNDYuOTIwMzM0AQYAAAAFAAAAATEBAAAACy0yMDg1MDQyNjY0AwAAAAMxNjACAAAABjEwMDA1NAQAAAABMAcAAAAJOS8zMC8yMDIyPuyZOkEg2wgA+NKqQSDbCC5DSVEuTkFTREFRR006RVZCRy5JUV9DTE9TRVBSSUNFX0FESi4yMDIyLTA5LTMwAQAAAEjYlAACAAAABTMwLjg4AD7smTpBINsI46nSqkEg2wgpQ0lRLk5BU0RBUUdNOkVWQkcuSVFfTUFSS0VUQ0FQLjIwMTktMTItMzEBAAAASNiUAAIAAAALMjYzOC4zNTg0OTIBBgAAAAUAAAABMQEAAAAKMTk5</t>
  </si>
  <si>
    <t>MTI5NDAxNwMAAAADMTYwAgAAAAYxMDAwNTQEAAAAATAHAAAACjEyLzMxLzIwMTk+7Jk6QSDbCNiC0qpBINsILkNJUS5OQVNEQVFHUzpOTVJLLklRX0NMT1NFUFJJQ0VfQURKLjIwMTctMTItMzEBAAAAkLcxCgIAAAAJMTQuNDMxNTYxAD7smTpBINsIwlvSqkEg2wguQ0lRLk5BU0RBUUdTOk9DRkMuSVFfQ0xPU0VQUklDRV9BREouMjAxNy0xMi0zMQEAAAC6jwUAAgAAAAkyMi4yMTM1NTkAPuyZOkEg2wi0DdKqQSDbCC5DSVEuTkFTREFRR1M6TUdOSS5JUV9DTE9TRVBSSUNFX0FESi4yMDIyLTEyLTMwAQAAALA/PAICAAAABTEwLjU5ADn/Yj1BINsIoboKrUEg2wguQ0lRLk5BU0RBUUdTOk1HTkkuSVFfQ0xPU0VQUklDRV9BREouMjAxOS0xMi0zMQEAAACwPzwCAgAAAAQ4LjE2AD7smTpBINsIm7/RqkEg2wgpQ0lRLk5BU0RBUUdTOk1HTkkuSVFfTUFSS0VUQ0FQLjIwMTItMTItMzEBAAAAsD88AgMAAAAAAD7smTpBINsIj5jRqkEg2wguQ0lRLk5BU0RBUUdTOk9UTFkuSVFfQ0xPU0VQUklDRV9BREouMjAxMi0xMi0zMQEAAABE+NQoAwAAAAAAPuyZOkEg2wh6StGqQSDbCC5DSVEuTkFTREFRR006RkNFTC5JUV9DTE9TRVBSSUNFX0FESi4yMDIxLTEyLTMxAQAAAFwRBQACAAAAAzUuMgA5/2I9QSDbCIczCa1BINsIKUNJUS5OQVNEQVFHTTpGQ0VMLklRX01BUktFVENBUC4yMDIxLTEyLTMxAQAAAFwRBQACAAAA</t>
  </si>
  <si>
    <t>CzE5MDYuNjk5MDQ5AQYAAAAFAAAAATEBAAAACy0yMTE2MjAzMjY5AwAAAAMxNjACAAAABjEwMDA1NAQAAAABMAcAAAAKMTIvMzEvMjAyMTn/Yj1BINsIMQ0JrUEg2wguQ0lRLk5BU0RBUUdTOkVSSUkuSVFfQ0xPU0VQUklDRV9BREouMjAyMS0xMi0zMQEAAAASZo8CAgAAAAUyMS40OQB31bQ8QSDbCDrOZKxBINsIKUNJUS5OQVNEQVFHUzpFUklJLklRX01BUktFVENBUC4yMDIxLTEyLTMxAQAAABJmjwICAAAACzEyMTguODgzMjczAQYAAAAFAAAAATEBAAAACy0yMTIzNDA0NjA4AwAAAAMxNjACAAAABjEwMDA1NAQAAAABMAcAAAAKMTIvMzEvMjAyMXfVtDxBINsIMKdkrEEg2wgpQ0lRLk5BU0RBUUdTOk1TRVguSVFfTUFSS0VUQ0FQLjIwMjItMDktMzABAAAARmUEAAIAAAALMTM1OS40NzYwOTcBBgAAAAUAAAABMQEAAAALLTIwODc1MzAzNzcDAAAAAzE2MAIAAAAGMTAwMDU0BAAAAAEwBwAAAAk5LzMwLzIwMjI+7Jk6QSDbCEo50KpBINsILkNJUS5OQVNEQVFHUzpDVEtCLklRX0NMT1NFUFJJQ0VfQURKLjIwMjItMDktMzABAAAAYXQoGQIAAAAFMTQuNzIAPuyZOkEg2wgh68+qQSDbCClDSVEuTkFTREFRR1M6Q1RLQi5JUV9NQVJLRVRDQVAuMjAxOS0xMi0zMQEAAABhdCgZAwAAAAAAPuyZOkEg2wgUxM+qQSDbCC5DSVEuTkFTREFRR1M6U09WTy5JUV9DTE9TRVBSSUNFX0FESi4yMDE3LTEyLTMxAQAAAFKM</t>
  </si>
  <si>
    <t>G2QDAAAAAAA+7Jk6QSDbCAmdz6pBINsILkNJUS5OQVNEQVFHTTpQUk1FLklRX0NMT1NFUFJJQ0VfQURKLjIwMTctMTItMzEBAAAA5szDYwMAAAAAAD7smTpBINsI+07PqkEg2wguQ0lRLk5BU0RBUUdTOkFEVE4uSVFfQ0xPU0VQUklDRV9BREouMjAyMi0xMi0zMAEAAADQEwUAAgAAAAkxOC42ODkzMzkAOf9iPUEg2wgzPQWtQSDbCC5DSVEuTkFTREFRR1M6QURUTi5JUV9DTE9TRVBSSUNFX0FESi4yMDE5LTEyLTMxAQAAANATBQACAAAACDkuMTgzNjY4AD7smTpBINsI4ADPqkEg2wgpQ0lRLk5BU0RBUUdTOkFEVE4uSVFfTUFSS0VUQ0FQLjIwMTItMTItMzEBAAAA0BMFAAIAAAALMTIyNC41OTA2NzYBBgAAAAUAAAABMQEAAAAKMTU3NDYxNTEzOAMAAAADMTYwAgAAAAYxMDAwNTQEAAAAATAHAAAACjEyLzMxLzIwMTI+7Jk6QSDbCNfZzqpBINsILkNJUS5OQVNEQVFHUzpDSEVGLklRX0NMT1NFUFJJQ0VfQURKLjIwMTItMTItMzEBAAAArq5CAAIAAAAFMTUuODEAPuyZOkEg2wjFi86qQSDbCC5DSVEuTkFTREFRR1M6QUdJTy5JUV9DTE9TRVBSSUNFX0FESi4yMDIxLTEyLTMxAQAAAAskxgICAAAABTMyLjg3ADn/Yj1BINsIFLYDrUEg2wgpQ0lRLk5BU0RBUUdTOkFHSU8uSVFfTUFSS0VUQ0FQLjIwMjEtMTItMzEBAAAACyTGAgIAAAAKMTc4NS4xMTk1NAEGAAAABQAAAAExAQAAAAstMjEyMzg2OTQ2NQMAAAAD</t>
  </si>
  <si>
    <t>MTYwAgAAAAYxMDAwNTQEAAAAATAHAAAACjEyLzMxLzIwMjE5/2I9QSDbCAmPA61BINsILkNJUS5OQVNEQVFHUzpNT0RWLklRX0NMT1NFUFJJQ0VfQURKLjIwMjEtMTItMzEBAAAAdoIAAAIAAAAGMTQ4LjI5AHfVtDxBINsIq9terEEg2wgpQ0lRLk5BU0RBUUdTOk1PRFYuSVFfTUFSS0VUQ0FQLjIwMjEtMTItMzEBAAAAdoIAAAIAAAALMjA3Ni4wMjU0NDgBBgAAAAUAAAABMQEAAAALLTIxMjM3NDY3NTUDAAAAAzE2MAIAAAAGMTAwMDU0BAAAAAEwBwAAAAoxMi8zMS8yMDIxd9W0PEEg2wjNtF6sQSDbCClDSVEuTkFTREFRR1M6QlVTRS5JUV9NQVJLRVRDQVAuMjAyMi0wOS0zMAEAAAAFsAUAAgAAAAsxMjEzLjY4NTExMgEGAAAABQAAAAExAQAAAAstMjExMDY0NjE3NwMAAAADMTYwAgAAAAYxMDAwNTQEAAAAATAHAAAACTkvMzAvMjAyMj7smTpBINsI9XnNqkEg2wguQ0lRLk5BU0RBUUNNOkVHQk4uSVFfQ0xPU0VQUklDRV9BREouMjAyMi0wOS0zMAEAAABdCAgAAgAAAAk0My45MjU3NjgAPuyZOkEg2wjhK82qQSDbCClDSVEuTkFTREFRQ006RUdCTi5JUV9NQVJLRVRDQVAuMjAxOS0xMi0zMQEAAABdCAgAAgAAAAkxNjE2LjU4MTkAPuyZOkEg2wjWBM2qQSDbCC5DSVEuTkFTREFRR1M6U05DWS5JUV9DTE9TRVBSSUNFX0FESi4yMDE3LTEyLTMxAQAAAGogFAADAAAAAAA+7Jk6QSDbCNPdzKpBINsILkNJUS5O</t>
  </si>
  <si>
    <t>QVNEQVFHUzpBVklELklRX0NMT1NFUFJJQ0VfQURKLjIwMTctMTItMzEBAAAA9mIAAAIAAAAENS4zOQA+7Jk6QSDbCL2PzKpBINsILkNJUS5OQVNEQVFHUzpBTEhDLklRX0NMT1NFUFJJQ0VfQURKLjIwMjItMTItMzABAAAAYOqpDwIAAAAFMTEuNzYAq9JNPUEg2wiQv/+sQSDbCC5DSVEuTkFTREFRR1M6QUxIQy5JUV9DTE9TRVBSSUNFX0FESi4yMDE5LTEyLTMxAQAAAGDqqQ8DAAAAAAA+7Jk6QSDbCJkazKpBINsIKUNJUS5OQVNEQVFHUzpBTEhDLklRX01BUktFVENBUC4yMDEyLTEyLTMxAQAAAGDqqQ8DAAAAAAA+7Jk6QSDbCJkazKpBINsILkNJUS5OQVNEQVFHUzpIVExELklRX0NMT1NFUFJJQ0VfQURKLjIwMTItMTItMzEBAAAAhzsEAAIAAAAJMTIuMTYyMDkyAD7smTpBINsIh8zLqkEg2wgsQ0lRLk5BU0RBUUdTOlRBLklRX0NMT1NFUFJJQ0VfQURKLjIwMjEtMTItMzEBAAAAHPYBAAIAAAAFNTEuNjIAq9JNPUEg2wgnOf6sQSDbCCdDSVEuTkFTREFRR1M6VEEuSVFfTUFSS0VUQ0FQLjIwMjEtMTItMzEBAAAAHPYBAAIAAAAKNzUyLjYwMDAzNgEGAAAABQAAAAExAQAAAAstMjEyNDA1NjA3NgMAAAADMTYwAgAAAAYxMDAwNTQEAAAAATAHAAAACjEyLzMxLzIwMjGr0k09QSDbCCAS/qxBINsILkNJUS5OQVNEQVFHUzpBVlRBLklRX0NMT1NFUFJJQ0VfQURKLjIwMjEtMTItMzEBAAAAomkBAAIAAAAFMTcu</t>
  </si>
  <si>
    <t>MzIAEKyePEEg2wh8dFisQSDbCClDSVEuTkFTREFRR1M6QVZUQS5JUV9NQVJLRVRDQVAuMjAyMS0xMi0zMQEAAACiaQEAAgAAAAo4NDMuODA4MTk2AQYAAAAFAAAAATEBAAAACy0yMTIzODkwODU4AwAAAAMxNjACAAAABjEwMDA1NAQAAAABMAcAAAAKMTIvMzEvMjAyMRCsnjxBINsIdU1YrEEg2wgpQ0lRLk5BU0RBUUdTOkFEUFQuSVFfTUFSS0VUQ0FQLjIwMjItMDktMzABAAAA5R/4BQIAAAALMTAxNy4yNTU2NzUBBgAAAAUAAAABMQEAAAALLTIwODYxNTk0MDkDAAAAAzE2MAIAAAAGMTAwMDU0BAAAAAEwBwAAAAk5LzMwLzIwMjI+7Jk6QSDbCMG7yqpBINsILkNJUS5OQVNEQVFHUzpTVFJMLklRX0NMT1NFUFJJQ0VfQURKLjIwMjItMDktMzABAAAAROsEAAIAAAAFMjEuNDcAPuyZOkEg2wivbcqqQSDbCClDSVEuTkFTREFRR1M6U1RSTC5JUV9NQVJLRVRDQVAuMjAxOS0xMi0zMQEAAABE6wQAAgAAAAozOTAuMjg2ODcxAQYAAAAFAAAAATEBAAAACjE5OTA2NDgwOTEDAAAAAzE2MAIAAAAGMTAwMDU0BAAAAAEwBwAAAAoxMi8zMS8yMDE5PuyZOkEg2wikRsqqQSDbCC5DSVEuTkFTREFRR1M6Tk1GQy5JUV9DTE9TRVBSSUNFX0FESi4yMDE3LTEyLTMxAQAAAKveigYCAAAACDguMTg3MDM5AD7smTpBINsIkvjJqkEg2wguQ0lRLk5BU0RBUUdTOkRWQVguSVFfQ0xPU0VQUklDRV9BREouMjAxNy0xMi0zMQEAAABC</t>
  </si>
  <si>
    <t>dgYAAgAAAAQxOC43AD7smTpBINsIfKrJqkEg2wguQ0lRLk5BU0RBUUdTOkdFUk4uSVFfQ0xPU0VQUklDRV9BREouMjAyMi0xMi0zMAEAAAA4SwMAAgAAAAQyLjQyALv5TT1BINsIGUL6rEEg2wguQ0lRLk5BU0RBUUdTOkdFUk4uSVFfQ0xPU0VQUklDRV9BREouMjAxOS0xMi0zMQEAAAA4SwMAAgAAAAQxLjM2AD7smTpBINsIZVzJqkEg2wgpQ0lRLk5BU0RBUUdTOkdFUk4uSVFfTUFSS0VUQ0FQLjIwMTItMTItMzEBAAAAOEsDAAIAAAAKMTg0LjM2NTM3NQEGAAAABQAAAAExAQAAAAoxNTc0MjIwMjAxAwAAAAMxNjACAAAABjEwMDA1NAQAAAABMAcAAAAKMTIvMzEvMjAxMj7smTpBINsIZVzJqkEg2wgsQ0lRLk5BU0RBUUdTOkRILklRX0NMT1NFUFJJQ0VfQURKLjIwMTItMTItMzEBAAAAhFYHZAMAAAAAAD7smTpBINsIUA7JqkEg2wguQ0lRLk5BU0RBUUNNOk1CSU4uSVFfQ0xPU0VQUklDRV9BREouMjAyMS0xMi0zMQEAAAAYB8QCAgAAAAkzMS4yMDI3NzYAu/lNPUEg2wi5u/isQSDbCClDSVEuTkFTREFRQ006TUJJTi5JUV9NQVJLRVRDQVAuMjAyMS0xMi0zMQEAAAAYB8QCAgAAAAsxMzYyLjQxMTczNwEGAAAABQAAAAExAQAAAAoyMDgzMzgyMzM5AwAAAAMxNjACAAAABjEwMDA1NAQAAAABMAcAAAAKMTIvMzEvMjAyMbv5TT1BINsIrZT4rEEg2wguQ0lRLk5BU0RBUUdNOk1OS0QuSVFfQ0xPU0VQUklDRV9B</t>
  </si>
  <si>
    <t>REouMjAyMS0xMi0zMQEAAABmpY0AAgAAAAQ0LjM3ABnTnjxBINsIKKlSrEEg2wgpQ0lRLk5BU0RBUUdNOk1OS0QuSVFfTUFSS0VUQ0FQLjIwMjEtMTItMzEBAAAAZqWNAAIAAAALMTA5Ny45OTAyNjMBBgAAAAUAAAABMQEAAAALLTIxMjI4ODI0MTUDAAAAAzE2MAIAAAAGMTAwMDU0BAAAAAEwBwAAAAoxMi8zMS8yMDIxGdOePEEg2wgoqVKsQSDbCClDSVEuTkFTREFRR006TEdORC5JUV9NQVJLRVRDQVAuMjAyMi0wOS0zMAEAAABkeAAAAgAAAAsxNDUzLjc3MzY4OQEGAAAABQAAAAExAQAAAAstMjA4NTUwMTIwNgMAAAADMTYwAgAAAAYxMDAwNTQEAAAAATAHAAAACTkvMzAvMjAyMj7smTpBINsIAdbHqkEg2wguQ0lRLk5BU0RBUUNNOlZFT04uSVFfQ0xPU0VQUklDRV9BREouMjAyMi0wOS0zMAEAAAC0yQUAAgAAAAE4AD7smTpBINsI7YfHqkEg2wgpQ0lRLk5BU0RBUUNNOlZFT04uSVFfTUFSS0VUQ0FQLjIwMTktMTItMzEBAAAAtMkFAAIAAAALNDQyNS4yOTIzMjIBBgAAAAUAAAABMQEAAAAKMTk5MDU1NTUzOAMAAAADMTYwAgAAAAYxMDAwNTQEAAAAATAHAAAACjEyLzMxLzIwMTlFE5o6QSDbCN1gx6pBINsILkNJUS5OQVNEQVFHUzpOU1NDLklRX0NMT1NFUFJJQ0VfQURKLjIwMTctMTItMzEBAAAAFmwEAAIAAAAFNC4zNzUARROaOkEg2wjXOceqQSDbCC5DSVEuTkFTREFRR006UllUTS5JUV9DTE9TRVBS</t>
  </si>
  <si>
    <t>SUNFX0FESi4yMDE3LTEyLTMxAQAAABjJbRICAAAABTI5LjA2AEUTmjpBINsIwuvGqkEg2wguQ0lRLk5BU0RBUUdNOk1CVVUuSVFfQ0xPU0VQUklDRV9BREouMjAyMi0xMi0zMAEAAACac0EAAgAAAAQ1My4zAMAgTj1BINsIGp30rEEg2wguQ0lRLk5BU0RBUUdNOk1CVVUuSVFfQ0xPU0VQUklDRV9BREouMjAxOS0xMi0zMQEAAACac0EAAgAAAAU0MC45NQBFE5o6QSDbCK2dxqpBINsIKUNJUS5OQVNEQVFHTTpNQlVVLklRX01BUktFVENBUC4yMDEyLTEyLTMxAQAAAJpzQQADAAAAAABFE5o6QSDbCKZ2xqpBINsILkNJUS5OQVNEQVFHUzpHU0hELklRX0NMT1NFUFJJQ0VfQURKLjIwMTItMTItMzEBAAAA9lVBIQMAAAAAAEUTmjpBINsIjSjGqkEg2wguQ0lRLk5BU0RBUUdTOktBTFUuSVFfQ0xPU0VQUklDRV9BREouMjAyMS0xMi0zMQEAAABm3wQAAgAAAAk4OS44MDEzMTYAwCBOPUEg2wi+PfOsQSDbCClDSVEuTkFTREFRR1M6S0FMVS5JUV9NQVJLRVRDQVAuMjAyMS0xMi0zMQEAAABm3wQAAgAAAAsxNDgyLjY4NDc5OQEGAAAABQAAAAExAQAAAAstMjEyNTUzMDk5OAMAAAADMTYwAgAAAAYxMDAwNTQEAAAAATAHAAAACjEyLzMxLzIwMjHAIE49QSDbCDoX86xBINsILkNJUS5OQVNEQVFHTTpDQU1ULklRX0NMT1NFUFJJQ0VfQURKLjIwMjEtMTItMzEBAAAAMQsIAAIAAAAFNDYuMDQAJPqePEEg2wiFK02sQSDb</t>
  </si>
  <si>
    <t>CClDSVEuTkFTREFRR006Q0FNVC5JUV9NQVJLRVRDQVAuMjAyMS0xMi0zMQEAAAAxCwgAAgAAAAsyMDE4LjQ3MTY4NAEGAAAABQAAAAExAQAAAAstMjEyMDg0NDUyMwMAAAADMTYwAgAAAAYxMDAwNTQEAAAAATAHAAAACjEyLzMxLzIwMjEk+p48QSDbCHwETaxBINsIKUNJUS5OQVNEQVFHUzpBTkdJLklRX01BUktFVENBUC4yMDIyLTA5LTMwAQAAAMTjAQACAAAACzE0ODQuNzAzMzExAQYAAAAFAAAAATEBAAAACy0yMDg1NjIwNTI3AwAAAAMxNjACAAAABjEwMDA1NAQAAAABMAcAAAAJOS8zMC8yMDIyRROaOkEg2whQF8WqQSDbCC1DSVEuTkFTREFRR1M6VFJTLklRX0NMT1NFUFJJQ0VfQURKLjIwMjItMDktMzABAAAAmLgEAAIAAAAJMjQuOTk1ODUyAEUTmjpBINsINMnEqkEg2wgoQ0lRLk5BU0RBUUdTOlRSUy5JUV9NQVJLRVRDQVAuMjAxOS0xMi0zMQEAAACYuAQAAgAAAAsxNDE1LjA4NDYwOAEGAAAABQAAAAExAQAAAAoxOTkwNDYxMzE0AwAAAAMxNjACAAAABjEwMDA1NAQAAAABMAcAAAAKMTIvMzEvMjAxOUUTmjpBINsINMnEqkEg2wguQ0lRLk5BU0RBUUdTOkFDTFguSVFfQ0xPU0VQUklDRV9BREouMjAxNy0xMi0zMQEAAACCD50SAwAAAAAARROaOkEg2wgfe8SqQSDbCC5DSVEuTkFTREFRR006R0RFTi5JUV9DTE9TRVBSSUNFX0FESi4yMDE3LTEyLTMxAQAAAEEMBgACAAAABTMyLjY1AEUTmjpBINsI</t>
  </si>
  <si>
    <t>CC3EqkEg2wguQ0lRLk5BU0RBUUdTOk1BWE4uSVFfQ0xPU0VQUklDRV9BREouMjAyMi0xMi0zMAEAAADhDl8mAgAAAAUxNi4wNgDAIE49QSDbCCwg76xBINsILkNJUS5OQVNEQVFHUzpNQVhOLklRX0NMT1NFUFJJQ0VfQURKLjIwMTktMTItMzEBAAAA4Q5fJgMAAAAAAEUTmjpBINsI+t7DqkEg2wgpQ0lRLk5BU0RBUUdTOk1BWE4uSVFfTUFSS0VUQ0FQLjIwMTItMTItMzEBAAAA4Q5fJgMAAAAAAEUTmjpBINsI+t7DqkEg2wguQ0lRLk5BU0RBUUdTOkRHSUkuSVFfQ0xPU0VQUklDRV9BREouMjAxMi0xMi0zMQEAAADGEQQAAgAAAAQ5LjQ3AEUTmjpBINsI4pDDqkEg2wguQ0lRLk5BU0RBUUdTOktGUkMuSVFfQ0xPU0VQUklDRV9BREouMjAyMS0xMi0zMQEAAADuMQUAAgAAAAk3My4zNTUyOTkAwCBOPUEg2wjLme2sQSDbCClDSVEuTkFTREFRR1M6S0ZSQy5JUV9NQVJLRVRDQVAuMjAyMS0xMi0zMQEAAADuMQUAAgAAAAsxNTI2LjUyNTEzNgEGAAAABQAAAAExAQAAAAstMjEyMzc5NDY1MAMAAAADMTYwAgAAAAYxMDAwNTQEAAAAATAHAAAACjEyLzMxLzIwMjHAIE49QSDbCLxy7axBINsILkNJUS5OQVNEQVFHUzpTUkNFLklRX0NMT1NFUFJJQ0VfQURKLjIwMjEtMTItMzEBAAAAFLECAAIAAAAJNDguMDM5NDAzACT6njxBINsIhIZHrEEg2wgpQ0lRLk5BU0RBUUdTOlNSQ0UuSVFfTUFSS0VUQ0FQLjIwMjEtMTIt</t>
  </si>
  <si>
    <t>MzEBAAAAFLECAAIAAAALMTIyOS45NTc2MzcBBgAAAAUAAAABMQEAAAAKMjA4MTA2NjMzNAMAAAADMTYwAgAAAAYxMDAwNTQEAAAAATAHAAAACjEyLzMxLzIwMjEk+p48QSDbCISGR6xBINsIKUNJUS5OQVNEQVFHUzpJUkJULklRX01BUktFVENBUC4yMDIyLTA5LTMwAQAAADtOCAACAAAACzE1MzMuOTUyODE3AQYAAAAFAAAAATEBAAAACy0yMDg1Mjc1MzY1AwAAAAMxNjACAAAABjEwMDA1NAQAAAABMAcAAAAJOS8zMC8yMDIyRROaOkEg2wiUf8KqQSDbCC5DSVEuTkFTREFRR1M6TEJBSS5JUV9DTE9TRVBSSUNFX0FESi4yMDIyLTA5LTMwAQAAAF61CgACAAAACTE1Ljc2NTE2NwBFE5o6QSDbCIQxwqpBINsIKUNJUS5OQVNEQVFHUzpMQkFJLklRX01BUktFVENBUC4yMDE5LTEyLTMxAQAAAF61CgACAAAACjg3Ny42NjIzNjYARROaOkEg2wh7CsKqQSDbCC5DSVEuTkFTREFRR1M6UkVQTC5JUV9DTE9TRVBSSUNFX0FESi4yMDE3LTEyLTMxAQAAAEToEiIDAAAAAABFE5o6QSDbCG3jwapBINsILkNJUS5OQVNEQVFHTTpQVEdYLklRX0NMT1NFUFJJQ0VfQURKLjIwMTctMTItMzEBAAAA3Ga0BwIAAAAEMjAuOABFE5o6QSDbCFeVwapBINsILkNJUS5OQVNEQVFDTTpWUkROLklRX0NMT1NFUFJJQ0VfQURKLjIwMjItMTItMzABAAAAb+KuAgIAAAAFMjkuMjEAz0dOPUEg2wjDyemsQSDbCC5DSVEuTkFTREFRQ006VlJE</t>
  </si>
  <si>
    <t>Ti5JUV9DTE9TRVBSSUNFX0FESi4yMDE5LTEyLTMxAQAAAG/irgICAAAACDcuMTk4NTA3AEUTmjpBINsISUfBqkEg2wgpQ0lRLk5BU0RBUUNNOlZSRE4uSVFfTUFSS0VUQ0FQLjIwMTItMTItMzEBAAAAb+KuAgMAAAAAAEUTmjpBINsIOiDBqkEg2wguQ0lRLk5BU0RBUUdTOkVDUEcuSVFfQ0xPU0VQUklDRV9BREouMjAxMi0xMi0zMQEAAAC9HQYAAgAAAAUzMC42MgBFE5o6QSDbCCTSwKpBINsILkNJUS5OQVNEQVFDTTpTQ0xYLklRX0NMT1NFUFJJQ0VfQURKLjIwMjEtMTItMzEBAAAAVP84JAIAAAAFMTAuMDQAz0dOPUEg2whgQ+isQSDbCClDSVEuTkFTREFRQ006U0NMWC5JUV9NQVJLRVRDQVAuMjAyMS0xMi0zMQEAAABU/zgkAgAAAAYxNzMuMTkBBgAAAAUAAAABMQEAAAALLTIwNzAwNzY0NDADAAAAAzE2MAIAAAAGMTAwMDU0BAAAAAEwBwAAAAoxMi8zMS8yMDIxz0dOPUEg2whTHOisQSDbCC5DSVEuTkFTREFRR1M6TlhHTi5JUV9DTE9TRVBSSUNFX0FESi4yMDIxLTEyLTMxAQAAAAXYAgACAAAABTE3Ljc5AC4hnzxBINsImwlCrEEg2wgpQ0lRLk5BU0RBUUdTOk5YR04uSVFfTUFSS0VUQ0FQLjIwMjEtMTItMzEBAAAABdgCAAIAAAALMTIxNi42MTE5MzUBBgAAAAUAAAABMQEAAAALLTIxMjQ2Mjg2ODYDAAAAAzE2MAIAAAAGMTAwMDU0BAAAAAEwBwAAAAoxMi8zMS8yMDIxLiGfPEEg2wiR4kGsQSDbCClD</t>
  </si>
  <si>
    <t>SVEuTkFTREFRR1M6QllORC5JUV9NQVJLRVRDQVAuMjAyMi0wOS0zMAEAAABipkoNAgAAAAo5MDIuMTcxNzA2AQYAAAAFAAAAATEBAAAACy0yMDg0NDE4MTIxAwAAAAMxNjACAAAABjEwMDA1NAQAAAABMAcAAAAJOS8zMC8yMDIyRROaOkEg2wjgwL+qQSDbCC5DSVEuTkFTREFRR1M6U1BOUy5JUV9DTE9TRVBSSUNFX0FESi4yMDIyLTA5LTMwAQAAACmmBQACAAAABTE5LjE4AEUTmjpBINsI93K/qkEg2wgpQ0lRLk5BU0RBUUdTOlNQTlMuSVFfTUFSS0VUQ0FQLjIwMTktMTItMzEBAAAAKaYFAAIAAAALMTE1MS4xODc0NDQBBgAAAAUAAAABMQEAAAAKMTk5MDMxNTc3MgMAAAADMTYwAgAAAAYxMDAwNTQEAAAAATAHAAAACjEyLzMxLzIwMTlFE5o6QSDbCPNLv6pBINsILkNJUS5OQVNEQVFHUzpEQ09NLklRX0NMT1NFUFJJQ0VfQURKLjIwMTctMTItMzEBAAAAZaQFAAIAAAAJMjcuMzk3NTk4AEUTmjpBINsI3v2+qkEg2wguQ0lRLk5BU0RBUUdTOlNBRlQuSVFfQ0xPU0VQUklDRV9BREouMjAxNy0xMi0zMQEAAADgyA4AAgAAAAk2NC44MzEwNDcARROaOkEg2wjFr76qQSDbCC5DSVEuTkFTREFRR1M6U1RHVy5JUV9DTE9TRVBSSUNFX0FESi4yMDIyLTA5LTMwAQAAAK7zHSQCAAAABDYuOTUARROaOkEg2wiuYb6qQSDbCClDSVEuTkFTREFRR1M6U1RHVy5JUV9NQVJLRVRDQVAuMjAyMS0xMi0zMQEAAACu8x0kAgAA</t>
  </si>
  <si>
    <t>AAo5ODEuNDY1MzU0AQYAAAAFAAAAATEBAAAACy0yMTE0NTQyNjg5AwAAAAMxNjACAAAABjEwMDA1NAQAAAABMAcAAAAKMTIvMzEvMjAyMdVuTj1BINsIR9fjrEEg2wgpQ0lRLk5BU0RBUUdTOlNUR1cuSVFfTUFSS0VUQ0FQLjIwMTItMTItMzEBAAAArvMdJAMAAAAAAEUTmjpBINsIqTq+qkEg2wguQ0lRLk5BU0RBUUdTOlNURVIuSVFfQ0xPU0VQUklDRV9BREouMjAyMi0wOS0zMAEAAABKUDcSAgAAAAUxNy42NABFE5o6QSDbCNPEvapBINsILkNJUS5OQVNEQVFHTTpSSUxZLklRX0NMT1NFUFJJQ0VfQURKLjIwMjItMDktMzABAAAANrxDAAIAAAAJNDIuNDU4NzMzAEUTmjpBINsIaVC9qkEg2wgpQ0lRLk5BU0RBUUdNOlJJTFkuSVFfTUFSS0VUQ0FQLjIwMjItMDktMzABAAAANrxDAAIAAAAKMTI1OS40OTExOQEGAAAABQAAAAExAQAAAAstMjExMDE0MDg3OQMAAAADMTYwAgAAAAYxMDAwNTQEAAAAATAHAAAACTkvMzAvMjAyMkUTmjpBINsINym9qkEg2wgpQ0lRLk5BU0RBUUdTOlNCU0kuSVFfTUFSS0VUQ0FQLjIwMTItMTItMzEBAAAAdX8FAAIAAAAKMzY1Ljg5Mjg5OABFE5o6QSDbCAaNvKpBINsILkNJUS5OQVNEQVFHUzpETUxQLklRX0NMT1NFUFJJQ0VfQURKLjIwMTItMTItMzEBAAAAA8c2AAIAAAAIOC4yNTk0MjQARROaOkEg2wjqF7yqQSDbCClDSVEuTkFTREFRR1M6RE1MUC5JUV9NQVJLRVRDQVAu</t>
  </si>
  <si>
    <t>MjAxNy0xMi0zMQEAAAADxzYAAgAAAAo0OTAuNjUyNTY1AQYAAAAFAAAAATEBAAAACjE4NjM5MjUwOTcDAAAAAzE2MAIAAAAGMTAwMDU0BAAAAAEwBwAAAAoxMi8zMS8yMDE3RROaOkEg2wjqF7yqQSDbCC5DSVEuTkFTREFRR006T0ZMWC5JUV9DTE9TRVBSSUNFX0FESi4yMDEyLTEyLTMxAQAAAPCrDAACAAAACTEwLjQyNDc5NgBFE5o6QSDbCMuiu6pBINsIKUNJUS5OQVNEQVFHTTpPRkxYLklRX01BUktFVENBUC4yMDE3LTEyLTMxAQAAAPCrDAACAAAACjcyMC42NTcwMDkBBgAAAAUAAAABMQEAAAAKMTg2NDI1NjIyMAMAAAADMTYwAgAAAAYxMDAwNTQEAAAAATAHAAAACjEyLzMxLzIwMTdFE5o6QSDbCL57u6pBINsILkNJUS5OQVNEQVFHUzpNQVRXLklRX0NMT1NFUFJJQ0VfQURKLjIwMjEtMTItMzEBAAAAth8FAAIAAAAJMzUuMzg4Mzk2ANVuTj1BINsImLjfrEEg2wguQ0lRLk5BU0RBUUdTOk1BVFcuSVFfQ0xPU0VQUklDRV9BREouMjAxMi0xMi0zMQEAAAC2HwUAAgAAAAkyNi43NDgyOTQARROaOkEg2wijBruqQSDbCClDSVEuTkFTREFRR1M6TUFUVy5JUV9NQVJLRVRDQVAuMjAxMi0xMi0zMQEAAAC2HwUAAgAAAAo4ODIuNzE2ODczAQYAAAAFAAAAATEBAAAACjE1NzgyMjE0MzcDAAAAAzE2MAIAAAAGMTAwMDU0BAAAAAEwBwAAAAoxMi8zMS8yMDEyRROaOkEg2wiT37qqQSDbCC5DSVEuTkFTREFRR1M6</t>
  </si>
  <si>
    <t>VkVSVi5JUV9DTE9TRVBSSUNFX0FESi4yMDE3LTEyLTMxAQAAAEiwhCQDAAAAAABFE5o6QSDbCISRuqpBINsIKUNJUS5OQVNEQVFHUzpWRVJWLklRX01BUktFVENBUC4yMDE3LTEyLTMxAQAAAEiwhCQDAAAAAABFE5o6QSDbCISRuqpBINsIGENJUS5OQVNEQVFHUzpDTlhOLklRX1RFVgEAAADAzwUAAgAAAAsxMDEwLjYzNTEwNwEGAAAABQAAAAExAQAAAAstMjA1ODI5NDQ1MwMAAAADMTYwAgAAAAYxMDAwNjAEAAAAATAHAAAACDMvOC8yMDIzRROaOkEg2whlHLqqQSDbCC5DSVEuTkFTREFRR1M6Q05YTi5JUV9DTE9TRVBSSUNFX0FESi4yMDE5LTEyLTMxAQAAAMDPBQACAAAACTQ3Ljk2OTUwNQBFE5o6QSDbCGUcuqpBINsIKUNJUS5OQVNEQVFHUzpDTlhOLklRX01BUktFVENBUC4yMDE5LTEyLTMxAQAAAMDPBQACAAAACzEzMDYuODY1NjIxAQYAAAAFAAAAATEBAAAACjE5ODk2NzEwMTADAAAAAzE2MAIAAAAGMTAwMDU0BAAAAAEwBwAAAAoxMi8zMS8yMDE5tDmaOkEg2whV9bmqQSDbCBhDSVEuTkFTREFRR1M6QUNEQy5JUV9URVYBAAAA74YwIgIAAAALMzQxNC4yNzM2NzMBBgAAAAUAAAABMQEAAAALLTIwNjk4NTk4NjADAAAAAzE2MAIAAAAGMTAwMDYwBAAAAAEwBwAAAAgzLzgvMjAyM7Q5mjpBINsIRae5qkEg2wguQ0lRLk5BU0RBUUdTOkFDREMuSVFfQ0xPU0VQUklDRV9BREouMjAxNy0xMi0zMQEAAADv</t>
  </si>
  <si>
    <t>hjAiAwAAAAAAtDmaOkEg2wg4gLmqQSDbCClDSVEuTkFTREFRR1M6QUNEQy5JUV9NQVJLRVRDQVAuMjAxOS0xMi0zMQEAAADvhjAiAwAAAAAAtDmaOkEg2wgsWbmqQSDbCC5DSVEuTkFTREFRR1M6T0JOSy5JUV9DTE9TRVBSSUNFX0FESi4yMDE3LTEyLTMxAQAAAD0nEgMDAAAAAAC0OZo6QSDbCBYLuapBINsIKUNJUS5OQVNEQVFHUzpPQk5LLklRX01BUktFVENBUC4yMDE5LTEyLTMxAQAAAD0nEgMCAAAACjg4OC41NTA1OTMAtDmaOkEg2wgN5LiqQSDbCC5DSVEuTkFTREFRR006TkFNUy5JUV9DTE9TRVBSSUNFX0FESi4yMDE3LTEyLTMxAQAAAKJy2igDAAAAAAC0OZo6QSDbCO5uuKpBINsILkNJUS5OQVNEQVFHUzpDTEJULklRX0NMT1NFUFJJQ0VfQURKLjIwMTktMTItMzEBAAAA2eJpAAMAAAAAALQ5mjpBINsIx9K3qkEg2wgpQ0lRLk5BU0RBUUdTOkNMQlQuSVFfTUFSS0VUQ0FQLjIwMjItMDktMzABAAAA2eJpAAIAAAAKNzQzLjI2MTM2NQEGAAAABQAAAAExAQAAAAstMjA3NzgzNjg0NQMAAAADMTYwAgAAAAYxMDAwNTQEAAAAATAHAAAACTkvMzAvMjAyMrQ5mjpBINsIx9K3qkEg2wgpQ0lRLk5BU0RBUUdTOkNMQlQuSVFfTUFSS0VUQ0FQLjIwMTItMTItMzEBAAAA2eJpAAMAAAAAALQ5mjpBINsIvqu3qkEg2wgYQ0lRLk5BU0RBUUdTOkNFTlguSVFfVEVWAQAAAKhvBQACAAAACzE2MTEuMzczNjU0AQYA</t>
  </si>
  <si>
    <t>AAAFAAAAATEBAAAACy0yMDU5MjE1MzQxAwAAAAMxNjACAAAABjEwMDA2MAQAAAABMAcAAAAIMy84LzIwMjO0OZo6QSDbCKA2t6pBINsIKUNJUS5OQVNEQVFHUzpDRU5YLklRX01BUktFVENBUC4yMDE3LTEyLTMxAQAAAKhvBQACAAAACzE3MTUuMTAxMzM3AQYAAAAFAAAAATEBAAAACjE4NjQ4MjM0MDYDAAAAAzE2MAIAAAAGMTAwMDU0BAAAAAEwBwAAAAoxMi8zMS8yMDE3tDmaOkEg2wiL6LaqQSDbCC5DSVEuTkFTREFRR1M6RENQSC5JUV9DTE9TRVBSSUNFX0FESi4yMDIyLTA5LTMwAQAAAP5zfQACAAAABDE4LjUAtDmaOkEg2whuc7aqQSDbCC5DSVEuTkFTREFRR1M6RENQSC5JUV9DTE9TRVBSSUNFX0FESi4yMDEyLTEyLTMxAQAAAP5zfQADAAAAAAC0OZo6QSDbCGFMtqpBINsIKUNJUS5OQVNEQVFHUzpEQ1BILklRX01BUktFVENBUC4yMDE5LTEyLTMxAQAAAP5zfQACAAAACzMxNzYuOTczMDgzAQYAAAAFAAAAATEBAAAACjE5OTAzODQxMDkDAAAAAzE2MAIAAAAGMTAwMDU0BAAAAAEwBwAAAAoxMi8zMS8yMDE5tDmaOkEg2whaJbaqQSDbCC5DSVEuTkFTREFRR1M6QVRSSS5JUV9DTE9TRVBSSUNFX0FESi4yMDE3LTEyLTMxAQAAAPGTAgACAAAACjU5OS45MzA3ODEAtDmaOkEg2whA17WqQSDbCC5DSVEuTkFTREFRR1M6Q1JOQy5JUV9DTE9TRVBSSUNFX0FESi4yMDE5LTEyLTMxAQAAAE8DzCUCAAAABTIy</t>
  </si>
  <si>
    <t>LjYzALQ5mjpBINsIDhS1qkEg2wgpQ0lRLk5BU0RBUUdTOkNSTkMuSVFfTUFSS0VUQ0FQLjIwMjItMDktMzABAAAATwPMJQIAAAAJNjIwLjI4NzI5AQYAAAAFAAAAATEBAAAACy0yMDg1NTE0Mzg1AwAAAAMxNjACAAAABjEwMDA1NAQAAAABMAcAAAAJOS8zMC8yMDIytDmaOkEg2wgOFLWqQSDbCClDSVEuTkFTREFRR1M6Q1JOQy5JUV9NQVJLRVRDQVAuMjAxMi0xMi0zMQEAAABPA8wlAwAAAAAAtDmaOkEg2wgD7bSqQSDbCBhDSVEuTkFTREFRR1M6QUZZQS5JUV9URVYBAAAAVGxLJQIAAAALMTM5OC42NTE2MzUBBgAAAAUAAAABMQEAAAALLTIwNjgzODI2MjIDAAAAAzE2MAIAAAAGMTAwMDYwBAAAAAEwBwAAAAgzLzgvMjAyM7Q5mjpBINsI43e0qkEg2wgpQ0lRLk5BU0RBUUdTOkFGWUEuSVFfTUFSS0VUQ0FQLjIwMTctMTItMzEBAAAAVGxLJQMAAAAAALQ5mjpBINsI1im0qkEg2wguQ0lRLk5BU0RBUUdNOlpOVEwuSVFfQ0xPU0VQUklDRV9BREouMjAyMi0wOS0zMAEAAAAbn5gmAgAAAAUyMS42NgC0OZo6QSDbCLG0s6pBINsILkNJUS5OQVNEQVFHTTpaTlRMLklRX0NMT1NFUFJJQ0VfQURKLjIwMTItMTItMzEBAAAAG5+YJgMAAAAAALQ5mjpBINsIqI2zqkEg2wgpQ0lRLk5BU0RBUUdNOlpOVEwuSVFfTUFSS0VUQ0FQLjIwMTktMTItMzEBAAAAG5+YJgMAAAAAALQ5mjpBINsIo2azqkEg2wguQ0lRLk5BU0RB</t>
  </si>
  <si>
    <t>UUNNOkNZUlguSVFfQ0xPU0VQUklDRV9BREouMjAxNy0xMi0zMQEAAAD5TkABAgAAAAQ4LjU5ALQ5mjpBINsIAhizqkEg2wguQ0lRLk5BU0RBUUdTOkdBQkMuSVFfQ0xPU0VQUklDRV9BREouMjAxOS0xMi0zMQEAAAA1bQUAAgAAAAkzMi45NzgzMDkAtDmaOkEg2wjPVLKqQSDbCClDSVEuTkFTREFRR1M6R0FCQy5JUV9NQVJLRVRDQVAuMjAyMi0wOS0zMAEAAAA1bQUAAgAAAAsxMDUyLjg4NTAzMQEGAAAABQAAAAExAQAAAAstMjEwOTYxODY4NQMAAAADMTYwAgAAAAYxMDAwNTQEAAAAATAHAAAACTkvMzAvMjAyMrQ5mjpBINsIz1SyqkEg2wgpQ0lRLk5BU0RBUUdTOkdBQkMuSVFfTUFSS0VUQ0FQLjIwMTItMTItMzEBAAAANW0FAAIAAAAKMjc0LjMzNzYzMQC0OZo6QSDbCMUtsqpBINsIF0NJUS5OQVNEQVFHUzpOUkMuSVFfVEVWAQAAAP+YBQACAAAACzEwOTkuMTI4MTY3AQYAAAAFAAAAATEBAAAACy0yMDU4NTczNzM4AwAAAAMxNjACAAAABjEwMDA2MAQAAAABMAcAAAAIMy84LzIwMjO0OZo6QSDbCKi4sapBINsIKENJUS5OQVNEQVFHUzpOUkMuSVFfTUFSS0VUQ0FQLjIwMTctMTItMzEBAAAA/5gFAAIAAAAKOTc5LjYzMjMxMwEGAAAABQAAAAExAQAAAAoxODY0OTg0NzM2AwAAAAMxNjACAAAABjEwMDA1NAQAAAABMAcAAAAKMTIvMzEvMjAxN7Q5mjpBINsIkmqxqkEg2wguQ0lRLk5BU0RBUUdTOkNNQ08u</t>
  </si>
  <si>
    <t>SVFfQ0xPU0VQUklDRV9BREouMjAyMi0wOS0zMAEAAADeSAUAAgAAAAgyNi4wNDU2MgC0OZo6QSDbCHP1sKpBINsILkNJUS5OQVNEQVFHUzpDTUNPLklRX0NMT1NFUFJJQ0VfQURKLjIwMTItMTItMzEBAAAA3kgFAAIAAAAJMTUuNTU0ODE2ALQ5mjpBINsII8+wqkEg2wgpQ0lRLk5BU0RBUUdTOkNNQ08uSVFfTUFSS0VUQ0FQLjIwMTktMTItMzEBAAAA3kgFAAIAAAAJOTQ3LjY4NDAzAQYAAAAFAAAAATEBAAAACjE5OTEyNDM5ODkDAAAAAzE2MAIAAAAGMTAwMDU0BAAAAAEwBwAAAAoxMi8zMS8yMDE5tDmaOkEg2wgTqLCqQSDbCCxDSVEuTkFTREFRR1M6T00uSVFfQ0xPU0VQUklDRV9BREouMjAxNy0xMi0zMQEAAAArAQkRAwAAAAAAtDmaOkEg2wj0MrCqQSDbCC5DSVEuTkFTREFRQ006TkFBUy5JUV9DTE9TRVBSSUNFX0FESi4yMDE5LTEyLTMxAQAAAAxugWkDAAAAAAC0OZo6QSDbCMqWr6pBINsIKUNJUS5OQVNEQVFDTTpOQUFTLklRX01BUktFVENBUC4yMDIyLTA5LTMwAQAAAAxugWkCAAAACjkxOC43NDQ1OTgBBgAAAAUAAAABMQEAAAALLTIwODIyNjAyOTADAAAAAzE2MAIAAAAGMTAwMDU0BAAAAAEwBwAAAAk5LzMwLzIwMjK0OZo6QSDbCMVvr6pBINsIKUNJUS5OQVNEQVFDTTpOQUFTLklRX01BUktFVENBUC4yMDEyLTEyLTMxAQAAAAxugWkDAAAAAAC0OZo6QSDbCMVvr6pBINsIGENJUS5OQVNEQVFH</t>
  </si>
  <si>
    <t>UzpIT0xJLklRX1RFVgEAAABDbIoBAgAAAAo0NDguNzI4MjU3AQYAAAAFAAAAATEBAAAACy0yMDYwODc1OTE2AwAAAAMxNjACAAAABjEwMDA2MAQAAAABMAcAAAAIMy84LzIwMjO0OZo6QSDbCKP6rqpBINsIKUNJUS5OQVNEQVFHUzpIT0xJLklRX01BUktFVENBUC4yMDE3LTEyLTMxAQAAAENsigECAAAACzEzNDMuODE4NTQ1AQYAAAAFAAAAATEBAAAACjE4NjU2NzUxODkDAAAAAzE2MAIAAAAGMTAwMDU0BAAAAAEwBwAAAAoxMi8zMS8yMDE3tDmaOkEg2wiGha6qQSDbCC5DSVEuTkFTREFRR1M6VkVDTy5JUV9DTE9TRVBSSUNFX0FESi4yMDIyLTA5LTMwAQAAAP8rBQACAAAABTE4LjMyALQ5mjpBINsIOBCuqkEg2wguQ0lRLk5BU0RBUUdTOlZFQ08uSVFfQ0xPU0VQUklDRV9BREouMjAxMi0xMi0zMQEAAAD/KwUAAgAAAAUyOS40OQC0OZo6QSDbCDgQrqpBINsIKUNJUS5OQVNEQVFHUzpWRUNPLklRX01BUktFVENBUC4yMDE5LTEyLTMxAQAAAP8rBQACAAAACjcxOC4xNDA5NTEBBgAAAAUAAAABMQEAAAAKMTk5MDM3Mzg4OAMAAAADMTYwAgAAAAYxMDAwNTQEAAAAATAHAAAACjEyLzMxLzIwMTm0OZo6QSDbCC3prapBINsILkNJUS5OQVNEQVFHTTpMTUFULklRX0NMT1NFUFJJQ0VfQURKLjIwMTctMTItMzEBAAAAci0nAAIAAAAJMzAuMTU5MjI0ALQ5mjpBINsID3StqkEg2wguQ0lRLk5BU0RBUUdNOlRUR1Qu</t>
  </si>
  <si>
    <t>SVFfQ0xPU0VQUklDRV9BREouMjAxOS0xMi0zMQEAAADjZQoAAgAAAAQyNi4xALQ5mjpBINsI49esqkEg2wgpQ0lRLk5BU0RBUUdNOlRUR1QuSVFfTUFSS0VUQ0FQLjIwMjItMDktMzABAAAA42UKAAIAAAAKMTc0Ni44MzU4MwEGAAAABQAAAAExAQAAAAstMjA4NjY2MTk1NgMAAAADMTYwAgAAAAYxMDAwNTQEAAAAATAHAAAACTkvMzAvMjAyMrQ5mjpBINsI17CsqkEg2wgpQ0lRLk5BU0RBUUdNOlRUR1QuSVFfTUFSS0VUQ0FQLjIwMTItMTItMzEBAAAA42UKAAIAAAAKMjE5LjE2NzI4NgEGAAAABQAAAAExAQAAAAoxNTc1MzE4OTUxAwAAAAMxNjACAAAABjEwMDA1NAQAAAABMAcAAAAKMTIvMzEvMjAxMrQ5mjpBINsI17CsqkEg2wgYQ0lRLk5BU0RBUUdTOkJSS0wuSVFfVEVWAQAAAHTfBQADAAAAAAC0OZo6QSDbCLsUrKpBINsIM0NJUS5OQVNEQVFDTTpPU1BOLklRX1RFVl9UT1RBTF9SRVYuMTAwMDAuMjAyMi0xMi0zMAEAAADQ4QUAAgAAAA8xLjY4MjA4NjM4MDYxMTgBBwAAAAUAAAABMQEAAAALLTIxMTE0MjE0ODkDAAAAATACAAAABjEwMDA2MQQAAAABMAcAAAAKMTIvMzAvMjAyMggAAAAKMTIvMzAvMjAyMhqrOTtBINsIVQlOq0Eg2wgpQ0lRLk5BU0RBUUNNOk9TUE4uSVFfUEJWLjEwMDAwLjIwMjItMTItMzABAAAA0OEFAAIAAAAQMi4wMzYyNzY2NTk5Mzg1MgEHAAAABQAAAAExAQAAAAstMjExMTQy</t>
  </si>
  <si>
    <t>MTQ4OQMAAAABMAIAAAAGMTAwMDY3BAAAAAEwBwAAAAoxMi8zMC8yMDIyCAAAAAoxMi8zMC8yMDIyGqs5O0Eg2whVCU6rQSDbCC1DSVEuTkFTREFRR1M6V0FTSC5JUV9QRV9FWENMLjEwMDAwLjIwMjItMTItMzABAAAAQcYEAAIAAAAPMTAuNzQ0MjcxOTc5OTI3AQcAAAAFAAAAATEBAAAACy0yMTEwNTQ2NDE1AwAAAAEwAgAAAAYxMDAwNjYEAAAAATAHAAAACjEyLzMwLzIwMjIIAAAACjEyLzMwLzIwMjIaqzk7QSDbCCVGTatBINsILkNJUS5OQVNEQVFHUzpFWEZZLklRX1RFVl9FQklULjEwMDAwLjIwMjItMTItMzABAAAA8taOAwMAAAACTk0BBwAAAAUAAAABMQEAAAALLTIxMDU4MDYyMTkDAAAAATACAAAABjEwMDA2MgQAAAABMAcAAAAKMTIvMzAvMjAyMggAAAAKMTIvMzAvMjAyMhqrOTtBINsIBtFMq0Eg2wgwQ0lRLk5BU0RBUUdNOkJJR0MuSVFfVEVWX0VCSVREQS4xMDAwMC4yMDIyLTEyLTMwAQAAABcKWCgDAAAAAk5NAQcAAAAFAAAAATEBAAAACy0yMTA5NzMxNjYzAwAAAAEwAgAAAAYxMDAwNjMEAAAAATAHAAAACjEyLzMwLzIwMjIIAAAACjEyLzMwLzIwMjIaqzk7QSDbCM4NTKtBINsIMUNJUS5OQVNEQVFHTTpCSUdDLklRX1BSSUNFX1NBTEVTLjEwMDAwLjIwMjItMTItMzABAAAAFwpYKAIAAAAQMi44MTk4MzMzMDA3NDcxNgEHAAAABQAAAAExAQAAAAstMjEwOTczMTY2MwMAAAABMAIAAAAFMzg5</t>
  </si>
  <si>
    <t>NTgEAAAAATAHAAAACjEyLzMwLzIwMjIIAAAACjEyLzMwLzIwMjIaqzk7QSDbCM4NTKtBINsIMkNJUS5OQVNEQVFHTTpRU0cuSVFfVEVWX1RPVEFMX1JFVi4xMDAwMC4yMDIyLTEyLTMwAQAAAD++bmwDAAAAAAAaqzk7QSDbCKdxS6tBINsIKENJUS5OQVNEQVFHTTpRU0cuSVFfUEJWLjEwMDAwLjIwMjItMTItMzABAAAAP75ubAMAAAAAABqrOTtBINsIoUpLq0Eg2wgtQ0lRLk5BU0RBUUdTOkhBRkMuSVFfUEVfRVhDTC4xMDAwMC4yMDIyLTEyLTMwAQAAAEsJDQACAAAAEDcuNjg2MzM3NzkwNzg4MTMBBwAAAAUAAAABMQEAAAALLTIxMTAyNTQyMjMDAAAAATACAAAABjEwMDA2NgQAAAABMAcAAAAKMTIvMzAvMjAyMggAAAAKMTIvMzAvMjAyMhqrOTtBINsIcq5Kq0Eg2wguQ0lRLk5BU0RBUUdTOlVGQ1MuSVFfVEVWX0VCSVQuMTAwMDAuMjAyMi0xMi0zMAEAAACwuwQAAgAAABA2Ljg2MTc2ODM0NDY5NjU5AQcAAAAFAAAAATEBAAAACy0yMTEwNTg0NjUzAwAAAAEwAgAAAAYxMDAwNjIEAAAAATAHAAAACjEyLzMwLzIwMjIIAAAACjEyLzMwLzIwMjIaqzk7QSDbCEoSSqtBINsIMENJUS5OQVNEQVFDTTpBTFRJLklRX1RFVl9FQklUREEuMTAwMDAuMjAyMi0xMi0zMAEAAACWG0hkAwAAAAAAGqs5O0Eg2wggdkmrQSDbCDFDSVEuTkFTREFRQ006QUxUSS5JUV9QUklDRV9TQUxFUy4xMDAwMC4yMDIyLTEyLTMwAQAA</t>
  </si>
  <si>
    <t>AJYbSGQDAAAAAAAaqzk7QSDbCCB2SatBINsIM0NJUS5OQVNEQVFDTTpSUEFZLklRX1RFVl9UT1RBTF9SRVYuMTAwMDAuMjAyMi0xMi0zMAEAAAABybcjAgAAABA1LjIyMTk3NDk5MzIyNjkzAQcAAAAFAAAAATEBAAAACy0yMTA5NjI4NTE5AwAAAAEwAgAAAAYxMDAwNjEEAAAAATAHAAAACjEyLzMwLzIwMjIIAAAACjEyLzMwLzIwMjIaqzk7QSDbCO6ySKtBINsIKUNJUS5OQVNEQVFDTTpSUEFZLklRX1BCVi4xMDAwMC4yMDIyLTEyLTMwAQAAAAHJtyMCAAAAETAuNzk1NTY2MDE5MDMzMTAyAQcAAAAFAAAAATEBAAAACy0yMTA5NjI4NTE5AwAAAAEwAgAAAAYxMDAwNjcEAAAAATAHAAAACjEyLzMwLzIwMjIIAAAACjEyLzMwLzIwMjIaqzk7QSDbCO6ySKtBINsILUNJUS5OQVNEQVFHUzpHU0JDLklRX1BFX0VYQ0wuMTAwMDAuMjAyMi0xMi0zMAEAAADfNgQAAgAAABAxMC44OTU2MDQzOTU2MDQ0AQcAAAAFAAAAATEBAAAACy0yMTA5MDEzODAzAwAAAAEwAgAAAAYxMDAwNjYEAAAAATAHAAAACjEyLzMwLzIwMjIIAAAACjEyLzMwLzIwMjIaqzk7QSDbCLnvR6tBINsILkNJUS5OQVNEQVFHUzpUUlNULklRX1RFVl9FQklULjEwMDAwLjIwMjItMTItMzABAAAABrkEAAMAAAAAABqrOTtBINsIF3pHq0Eg2wguQ0lRLk5BU0RBUUdTOlNQLklRX1RFVl9FQklUREEuMTAwMDAuMjAyMi0xMi0zMAEAAADd1QEAAgAAABA1</t>
  </si>
  <si>
    <t>Ljg2MTQ0MjQ1NjAxMTU5AQcAAAAFAAAAATEBAAAACy0yMTEwMTMyMTQ2AwAAAAEwAgAAAAYxMDAwNjMEAAAAATAHAAAACjEyLzMwLzIwMjIIAAAACjEyLzMwLzIwMjIaqzk7QSDbCO/dRqtBINsIL0NJUS5OQVNEQVFHUzpTUC5JUV9QUklDRV9TQUxFUy4xMDAwMC4yMDIyLTEyLTMwAQAAAN3VAQACAAAAEDEuMjIxNzcwMTQyMjQ2MTQBBwAAAAUAAAABMQEAAAALLTIxMTAxMzIxNDYDAAAAATACAAAABTM4OTU4BAAAAAEwBwAAAAoxMi8zMC8yMDIyCAAAAAoxMi8zMC8yMDIyGqs5O0Eg2wjv3UarQSDbCDNDSVEuTkFTREFRR1M6U0FOQS5JUV9URVZfVE9UQUxfUkVWLjEwMDAwLjIwMjItMTItMzABAAAAMUiaIwMAAAAAABqrOTtBINsIxEFGq0Eg2wgpQ0lRLk5BU0RBUUdTOlNBTkEuSVFfUEJWLjEwMDAwLjIwMjItMTItMzABAAAAMUiaIwIAAAAQMS4wMDI3MDA5NDYzNDY2MQEHAAAABQAAAAExAQAAAAstMjEwODA4MDYyMQMAAAABMAIAAAAGMTAwMDY3BAAAAAEwBwAAAAoxMi8zMC8yMDIyCAAAAAoxMi8zMC8yMDIyGqs5O0Eg2wi6GkarQSDbCC1DSVEuTkFTREFRR1M6UFRSQS5JUV9QRV9FWENMLjEwMDAwLjIwMjItMTItMzABAAAAgqdbBgMAAAACTk0BBwAAAAUAAAABMQEAAAALLTIxMDgyNjkyMzMDAAAAATACAAAABjEwMDA2NgQAAAABMAcAAAAKMTIvMzAvMjAyMggAAAAKMTIvMzAvMjAyMhqrOTtBINsI</t>
  </si>
  <si>
    <t>hldFq0Eg2wguQ0lRLk5BU0RBUUdNOk1IVUEuSVFfVEVWX0VCSVQuMTAwMDAuMjAyMi0xMi0zMAEAAAA5sfNjAgAAAA82LjQ1NzU1Nzg2MzI4MjUBBwAAAAUAAAABMQEAAAALLTIwODc1NzUxOTkDAAAAATACAAAABjEwMDA2MgQAAAABMAcAAAAKMTIvMzAvMjAyMggAAAAKMTIvMzAvMjAyMhqrOTtBINsIXbtEq0Eg2wgwQ0lRLk5BU0RBUUdNOklORFQuSVFfVEVWX0VCSVREQS4xMDAwMC4yMDIyLTEyLTMwAQAAADmMBQACAAAAEDM5LjQ0NjczMzk3Nzg5NzcBBwAAAAUAAAABMQEAAAALLTIxMDg2MjI5MzMDAAAAATACAAAABjEwMDA2MwQAAAABMAcAAAAKMTIvMzAvMjAyMggAAAAKMTIvMzAvMjAyMhqrOTtBINsIK/hDq0Eg2wgxQ0lRLk5BU0RBUUdNOklORFQuSVFfUFJJQ0VfU0FMRVMuMTAwMDAuMjAyMi0xMi0zMAEAAAA5jAUAAgAAABAxMS44NTg1NDU0Mjc3MTczAQcAAAAFAAAAATEBAAAACy0yMTA4NjIyOTMzAwAAAAEwAgAAAAUzODk1OAQAAAABMAcAAAAKMTIvMzAvMjAyMggAAAAKMTIvMzAvMjAyMhqrOTtBINsINR9Eq0Eg2wgzQ0lRLk5BU0RBUUdNOkFNQUwuSVFfVEVWX1RPVEFMX1JFVi4xMDAwMC4yMDIyLTEyLTMwAQAAACZQSwADAAAAAAAaqzk7QSDbCPc0Q6tBINsIKUNJUS5OQVNEQVFHTTpBTUFMLklRX1BCVi4xMDAwMC4yMDIyLTEyLTMwAQAAACZQSwACAAAAEDEuMjcyMjgxNDkyMjgwMTcB</t>
  </si>
  <si>
    <t>BwAAAAUAAAABMQEAAAALLTIxMDg2MjY3MTUDAAAAATACAAAABjEwMDA2NwQAAAABMAcAAAAKMTIvMzAvMjAyMggAAAAKMTIvMzAvMjAyMhqrOTtBINsIAlxDq0Eg2wgtQ0lRLk5BU0RBUUNNOkxOWkEuSVFfUEVfRVhDTC4xMDAwMC4yMDIyLTEyLTMwAQAAAL5UBwIDAAAAAAAaqzk7QSDbCEhyQqtBINsILkNJUS5OQVNEQVFHUzpPRklYLklRX1RFVl9FQklULjEwMDAwLjIwMjItMTItMzABAAAAGn8AAAMAAAACTk0BBwAAAAUAAAABMQEAAAALLTIxMTA4Nzg2OTgDAAAAATACAAAABjEwMDA2MgQAAAABMAcAAAAKMTIvMzAvMjAyMggAAAAKMTIvMzAvMjAyMhqrOTtBINsIHdZBq0Eg2wgwQ0lRLk5BU0RBUUdNOkVUTkIuSVFfVEVWX0VCSVREQS4xMDAwMC4yMDIyLTEyLTMwAQAAALnGKSYDAAAAAk5NAQcAAAAFAAAAATEBAAAACy0yMTA3MDc2OTQ2AwAAAAEwAgAAAAYxMDAwNjMEAAAAATAHAAAACjEyLzMwLzIwMjIIAAAACjEyLzMwLzIwMjIaqzk7QSDbCP9gQatBINsIMUNJUS5OQVNEQVFHTTpFVE5CLklRX1BSSUNFX1NBTEVTLjEwMDAwLjIwMjItMTItMzABAAAAucYpJgMAAAAAABqrOTtBINsI9zlBq0Eg2wgzQ0lRLk5BU0RBUUdNOlRSTlMuSVFfVEVWX1RPVEFMX1JFVi4xMDAwMC4yMDIyLTEyLTMwAQAAAAO4BAACAAAAEDMuMDI0MTE0MjcyOTI2MjQBBwAAAAUAAAABMQEAAAALLTIwNzIyNDQzNDIDAAAA</t>
  </si>
  <si>
    <t>ATACAAAABjEwMDA2MQQAAAABMAcAAAAKMTIvMzAvMjAyMggAAAAKMTIvMzAvMjAyMhqrOTtBINsI0p1Aq0Eg2wgpQ0lRLk5BU0RBUUdNOlRSTlMuSVFfUEJWLjEwMDAwLjIwMjItMTItMzABAAAAA7gEAAIAAAAQNi40Mjk1MDgyMDM4NjAxNAEHAAAABQAAAAExAQAAAAstMjA3MjI0NDM0MgMAAAABMAIAAAAGMTAwMDY3BAAAAAEwBwAAAAoxMi8zMC8yMDIyCAAAAAoxMi8zMC8yMDIyGqs5O0Eg2wjCdkCrQSDbCC1DSVEuTkFTREFRR1M6TkZCSy5JUV9QRV9FWENMLjEwMDAwLjIwMjItMTItMzABAAAAA8w6AgIAAAAQMTAuODQ4MjgzMzQzNjQzNwEHAAAABQAAAAExAQAAAAstMjEwOTYyODY5MgMAAAABMAIAAAAGMTAwMDY2BAAAAAEwBwAAAAoxMi8zMC8yMDIyCAAAAAoxMi8zMC8yMDIyGqs5O0Eg2wiX2j+rQSDbCC5DSVEuTkFTREFRR1M6U0NXWC5JUV9URVZfRUJJVC4xMDAwMC4yMDIyLTEyLTMwAQAAANfUbxIDAAAAAk5NAQcAAAAFAAAAATEBAAAACy0yMTA3MjIzMDE4AwAAAAEwAgAAAAYxMDAwNjIEAAAAATAHAAAACjEyLzMwLzIwMjIIAAAACjEyLzMwLzIwMjIaqzk7QSDbCHE+P6tBINsIMENJUS5OQVNEQVFHUzpBTVJLLklRX1RFVl9FQklUREEuMTAwMDAuMjAyMi0xMi0zMAEAAACSjkUAAgAAABA1LjAyMTMyMzY0MzYyODM3AQcAAAAFAAAAATEBAAAACy0yMTEwNzYwODUzAwAAAAEwAgAAAAYxMDAw</t>
  </si>
  <si>
    <t>NjMEAAAAATAHAAAACjEyLzMwLzIwMjIIAAAACjEyLzMwLzIwMjIaqzk7QSDbCEl7PqtBINsIMUNJUS5OQVNEQVFHUzpBTVJLLklRX1BSSUNFX1NBTEVTLjEwMDAwLjIwMjItMTItMzABAAAAko5FAAIAAAASMC4wODg4MjI5Nzk2NjMzOTk1AQcAAAAFAAAAATEBAAAACy0yMTEwNzYwODUzAwAAAAEwAgAAAAUzODk1OAQAAAABMAcAAAAKMTIvMzAvMjAyMggAAAAKMTIvMzAvMjAyMhqrOTtBINsISXs+q0Eg2wgzQ0lRLk5BU0RBUUdTOkhTSUkuSVFfVEVWX1RPVEFMX1JFVi4xMDAwMC4yMDIyLTEyLTMwAQAAANsgBgACAAAAETAuMTc3MjQ0ODUzMzU1MDgxAQcAAAAFAAAAATEBAAAACy0yMTEwMjk3Njc4AwAAAAEwAgAAAAYxMDAwNjEEAAAAATAHAAAACjEyLzMwLzIwMjIIAAAACjEyLzMwLzIwMjIaqzk7QSDbCIS3PatBINsIKUNJUS5OQVNEQVFHUzpIU0lJLklRX1BCVi4xMDAwMC4yMDIyLTEyLTMwAQAAANsgBgACAAAAEDEuNjMwNzgxMDI5ODM2MTgBBwAAAAUAAAABMQEAAAALLTIxMTAyOTc2NzgDAAAAATACAAAABjEwMDA2NwQAAAABMAcAAAAKMTIvMzAvMjAyMggAAAAKMTIvMzAvMjAyMhqrOTtBINsIhLc9q0Eg2wgtQ0lRLk5BU0RBUUdNOlBUU0kuSVFfUEVfRVhDTC4xMDAwMC4yMDIyLTEyLTMwAQAAAEF+BAACAAAAEDcuNzQyODk5ODUwNTIzMTcBBwAAAAUAAAABMQEAAAALLTIxMDg2MjI5NDcDAAAA</t>
  </si>
  <si>
    <t>ATACAAAABjEwMDA2NgQAAAABMAcAAAAKMTIvMzAvMjAyMggAAAAKMTIvMzAvMjAyMhqrOTtBINsIUfQ8q0Eg2wguQ0lRLk5BU0RBUUdNOkFNT1QuSVFfVEVWX0VCSVQuMTAwMDAuMjAyMi0xMi0zMAEAAABztgIAAgAAABAyOS4wODI5MjI5NDIwNDU2AQcAAAAFAAAAATEBAAAACy0yMTA4OTkzMzAzAwAAAAEwAgAAAAYxMDAwNjIEAAAAATAHAAAACjEyLzMwLzIwMjIIAAAACjEyLzMwLzIwMjIaqzk7QSDbCChYPKtBINsIMENJUS5OQVNEQVFHUzpDQVNTLklRX1RFVl9FQklUREEuMTAwMDAuMjAyMi0xMi0zMAEAAABwowUAAgAAABA2LjU2Mzc5NDU0NTMzMDU0AQcAAAAFAAAAATEBAAAACy0yMTEwMDgzNjM3AwAAAAEwAgAAAAYxMDAwNjMEAAAAATAHAAAACjEyLzMwLzIwMjIIAAAACjEyLzMwLzIwMjIaqzk7QSDbCP+7O6tBINsIMUNJUS5OQVNEQVFHUzpDQVNTLklRX1BSSUNFX1NBTEVTLjEwMDAwLjIwMjItMTItMzABAAAAcKMFAAIAAAAPNC4xNjA2NjM3MzAyOTAyAQcAAAAFAAAAATEBAAAACy0yMTEwMDgzNjM3AwAAAAEwAgAAAAUzODk1OAQAAAABMAcAAAAKMTIvMzAvMjAyMggAAAAKMTIvMzAvMjAyMhqrOTtBINsI/7s7q0Eg2wgzQ0lRLk5BU0RBUUdNOkdISVguSVFfVEVWX1RPVEFMX1JFVi4xMDAwMC4yMDIyLTEyLTMwAQAAAHn1B2kDAAAAAAAaqzk7QSDbCNcfO6tBINsIKUNJUS5OQVNEQVFHTTpH</t>
  </si>
  <si>
    <t>SElYLklRX1BCVi4xMDAwMC4yMDIyLTEyLTMwAQAAAHn1B2kDAAAAAk5NAQcAAAAFAAAAATEBAAAACy0yMTA3MDUyNDcxAwAAAAEwAgAAAAYxMDAwNjcEAAAAATAHAAAACjEyLzI5LzIwMjIIAAAACjEyLzI5LzIwMjIaqzk7QSDbCMHROqtBINsILUNJUS5OQVNEQVFHTTpLUlVTLklRX1BFX0VYQ0wuMTAwMDAuMjAyMi0xMi0zMAEAAAD/S18lAwAAAAJOTQEHAAAABQAAAAExAQAAAAstMjExNTYwNjU4MQMAAAABMAIAAAAGMTAwMDY2BAAAAAEwBwAAAAoxMi8zMC8yMDIyCAAAAAoxMi8zMC8yMDIyGqs5O0Eg2wiYNTqrQSDbCC5DSVEuTkFTREFRR1M6QU5BQi5JUV9URVZfRUJJVC4xMDAwMC4yMDIyLTEyLTMwAQAAACFMsgEDAAAAAk5NAQcAAAAFAAAAATEBAAAACy0yMTA5Mjk4MTg3AwAAAAEwAgAAAAYxMDAwNjIEAAAAATAHAAAACjEyLzMwLzIwMjIIAAAACjEyLzMwLzIwMjIaqzk7QSDbCG+ZOatBINsIMENJUS5OQVNEQVFHUzpGTFdTLklRX1RFVl9FQklUREEuMTAwMDAuMjAyMi0xMi0zMAEAAAAVXgAAAgAAABA1LjI4Nzg5MjEwNzI4Mjc4AQcAAAAFAAAAATEBAAAACy0yMTEzNzY2ODk3AwAAAAEwAgAAAAYxMDAwNjMEAAAAATAHAAAACjEyLzMwLzIwMjIIAAAACjEyLzMwLzIwMjIaqzk7QSDbCDvWOKtBINsIMUNJUS5OQVNEQVFHUzpGTFdTLklRX1BSSUNFX1NBTEVTLjEwMDAwLjIwMjItMTItMzABAAAA</t>
  </si>
  <si>
    <t>FV4AAAIAAAARMC4yODA5NjMyMTEyNDcyNzUBBwAAAAUAAAABMQEAAAALLTIxMTM3NjY4OTcDAAAAATACAAAABTM4OTU4BAAAAAEwBwAAAAoxMi8zMC8yMDIyCAAAAAoxMi8zMC8yMDIyGqs5O0Eg2whI/TirQSDbCDNDSVEuTkFTREFRR006SkFOWC5JUV9URVZfVE9UQUxfUkVWLjEwMDAwLjIwMjItMTItMzABAAAAjatZKAIAAAAQNjMuOTQxMzcyNDcxODE3NAEHAAAABQAAAAExAQAAAAstMjEwNzgxMzA1MQMAAAABMAIAAAAGMTAwMDYxBAAAAAEwBwAAAAoxMi8zMC8yMDIyCAAAAAoxMi8zMC8yMDIyGqs5O0Eg2wgIEzirQSDbCClDSVEuTkFTREFRR006SkFOWC5JUV9QQlYuMTAwMDAuMjAyMi0xMi0zMAEAAACNq1koAgAAABAxLjQ4Mjc1MjExNDAxOTQ3AQcAAAAFAAAAATEBAAAACy0yMTA3ODEzMDUxAwAAAAEwAgAAAAYxMDAwNjcEAAAAATAHAAAACjEyLzMwLzIwMjIIAAAACjEyLzMwLzIwMjIaqzk7QSDbCBQ6OKtBINsILUNJUS5OQVNEQVFDTTpMV0xHLklRX1BFX0VYQ0wuMTAwMDAuMjAyMi0xMi0zMAEAAAAliqUAAwAAAAJOTQEHAAAABQAAAAExAQAAAAstMjExMDA0OTYzNgMAAAABMAIAAAAGMTAwMDY2BAAAAAEwBwAAAAoxMi8zMC8yMDIyCAAAAAoxMi8zMC8yMDIyGqs5O0Eg2wjVTzerQSDbCC5DSVEuTkFTREFRQ006REVOTi5JUV9URVZfRUJJVC4xMDAwMC4yMDIyLTEyLTMwAQAAAJVvAAACAAAA</t>
  </si>
  <si>
    <t>EDE2LjYwNTIwNDM5NTYzMTUBBwAAAAUAAAABMQEAAAALLTIxMTAwNjA4NzgDAAAAATACAAAABjEwMDA2MgQAAAABMAcAAAAKMTIvMzAvMjAyMggAAAAKMTIvMzAvMjAyMhqrOTtBINsItdo2q0Eg2wgwQ0lRLk5BU0RBUUNNOkNGSVYuSVFfVEVWX0VCSVREQS4xMDAwMC4yMDIyLTEyLTMwAQAAAAyWKSkDAAAAAAAaqzk7QSDbCJdlNqtBINsIMUNJUS5OQVNEQVFDTTpDRklWLklRX1BSSUNFX1NBTEVTLjEwMDAwLjIwMjItMTItMzABAAAADJYpKQMAAAAAABqrOTtBINsIjT42q0Eg2wgzQ0lRLk5BU0RBUUdTOkZPUlIuSVFfVEVWX1RPVEFMX1JFVi4xMDAwMC4yMDIyLTEyLTMwAQAAAEJwBQACAAAAEDEuMzc0ODczMzQ5OTg5MzgBBwAAAAUAAAABMQEAAAALLTIxMDg3ODY3NTUDAAAAATACAAAABjEwMDA2MQQAAAABMAcAAAAKMTIvMzAvMjAyMggAAAAKMTIvMzAvMjAyMhqrOTtBINsIZKI1q0Eg2wgpQ0lRLk5BU0RBUUdTOkZPUlIuSVFfUEJWLjEwMDAwLjIwMjItMTItMzABAAAAQnAFAAIAAAAQMy4zNDIyNzkxMDE2MTQ4MgEHAAAABQAAAAExAQAAAAstMjEwODc4Njc1NQMAAAABMAIAAAAGMTAwMDY3BAAAAAEwBwAAAAoxMi8zMC8yMDIyCAAAAAoxMi8zMC8yMDIyGqs5O0Eg2whZezWrQSDbCC1DSVEuTkFTREFRR1M6Q1NXQy5JUV9QRV9FWENMLjEwMDAwLjIwMjItMTItMzABAAAAFUwAAAIAAAAQMTEuMjE2</t>
  </si>
  <si>
    <t>MjQ3OTQ4NjA3MwEHAAAABQAAAAExAQAAAAstMjExNDA0NDExMAMAAAABMAIAAAAGMTAwMDY2BAAAAAEwBwAAAAoxMi8zMC8yMDIyCAAAAAoxMi8zMC8yMDIyGqs5O0Eg2wgnuDSrQSDbCC5DSVEuTkFTREFRR1M6Q0hVWS5JUV9URVZfRUJJVC4xMDAwMC4yMDIyLTEyLTMwAQAAANktSQgCAAAAEDE1Ljc3NTcyOTA1NjUxNzgBBwAAAAUAAAABMQEAAAALLTIxMTA3MDU0MDMDAAAAATACAAAABjEwMDA2MgQAAAABMAcAAAAKMTIvMzAvMjAyMggAAAAKMTIvMzAvMjAyMhqrOTtBINsIB0M0q0Eg2wgwQ0lRLk5BU0RBUUdTOlBSVkIuSVFfVEVWX0VCSVREQS4xMDAwMC4yMDIyLTEyLTMwAQAAAAs3nRkDAAAAAk5NAQcAAAAFAAAAATEBAAAACy0yMTExMDYwODY2AwAAAAEwAgAAAAYxMDAwNjMEAAAAATAHAAAACjEyLzMwLzIwMjIIAAAACjEyLzMwLzIwMjIaqzk7QSDbCGGAM6tBINsIMUNJUS5OQVNEQVFHUzpQUlZCLklRX1BSSUNFX1NBTEVTLjEwMDAwLjIwMjItMTItMzABAAAACzedGQMAAAACTk0BBwAAAAUAAAABMQEAAAALLTIxMTEwNjA4NjYDAAAAATACAAAABTM4OTU4BAAAAAEwBwAAAAoxMi8zMC8yMDIyCAAAAAoxMi8zMC8yMDIyGqs5O0Eg2whhgDOrQSDbCDJDSVEuTkFTREFRR1M6UEdDLklRX1RFVl9UT1RBTF9SRVYuMTAwMDAuMjAyMi0xMi0zMAEAAADngQQAAwAAAAAAGqs5O0Eg2wgdljKrQSDbCChD</t>
  </si>
  <si>
    <t>SVEuTkFTREFRR1M6UEdDLklRX1BCVi4xMDAwMC4yMDIyLTEyLTMwAQAAAOeBBAACAAAAEDEuMTg5ODc0NjA4MjUxNjkBBwAAAAUAAAABMQEAAAALLTIxMDg0MzE4OTYDAAAAATACAAAABjEwMDA2NwQAAAABMAcAAAAKMTIvMzAvMjAyMggAAAAKMTIvMzAvMjAyMhqrOTtBINsIJr0yq0Eg2wgtQ0lRLk5BU0RBUUdTOkhCTkMuSVFfUEVfRVhDTC4xMDAwMC4yMDIyLTEyLTMwAQAAAK/nBQACAAAAEDcuNjE2MTY1NDYyNzA5ODMBBwAAAAUAAAABMQEAAAALLTIxMDg3MjA4NTQDAAAAATACAAAABjEwMDA2NgQAAAABMAcAAAAKMTIvMzAvMjAyMggAAAAKMTIvMzAvMjAyMhqrOTtBINsI59Ixq0Eg2wguQ0lRLk5BU0RBUUdNOlBBSEMuSVFfVEVWX0VCSVQuMTAwMDAuMjAyMi0xMi0zMAEAAAA7EggAAgAAABAxMi42NTQwMjYxNTI4NDA5AQcAAAAFAAAAATEBAAAACy0yMTEzMjc1Mjg4AwAAAAEwAgAAAAYxMDAwNjIEAAAAATAHAAAACjEyLzMwLzIwMjIIAAAACjEyLzMwLzIwMjIaqzk7QSDbCPtdMatBINsIMENJUS5OQVNEQVFHUzpKT1VULklRX1RFVl9FQklUREEuMTAwMDAuMjAyMi0xMi0zMAEAAACwTQQAAgAAABA0Ljg5NzMwMzExNDQ2ODE0AQcAAAAFAAAAATEBAAAACy0yMTEzNzY2OTI0AwAAAAEwAgAAAAYxMDAwNjMEAAAAATAHAAAACjEyLzMwLzIwMjIIAAAACjEyLzMwLzIwMjIaqzk7QSDbCMzBMKtBINsI</t>
  </si>
  <si>
    <t>MUNJUS5OQVNEQVFHUzpKT1VULklRX1BSSUNFX1NBTEVTLjEwMDAwLjIwMjItMTItMzABAAAAsE0EAAIAAAARMC45MDE5MDkwNjgxNDE4NzYBBwAAAAUAAAABMQEAAAALLTIxMTM3NjY5MjQDAAAAATACAAAABTM4OTU4BAAAAAEwBwAAAAoxMi8zMC8yMDIyCAAAAAoxMi8zMC8yMDIyGqs5O0Eg2wjMwTCrQSDbCDNDSVEuTkFTREFRR006VEJQSC5JUV9URVZfVE9UQUxfUkVWLjEwMDAwLjIwMjItMTItMzABAAAAElxdDgIAAAAQNS43ODE1ODc0NDAxMTEzNwEHAAAABQAAAAExAQAAAAstMjExMDIwMTQ5NwMAAAABMAIAAAAGMTAwMDYxBAAAAAEwBwAAAAoxMi8zMC8yMDIyCAAAAAoxMi8zMC8yMDIyGqs5O0Eg2wh1JTCrQSDbCClDSVEuTkFTREFRR006VEJQSC5JUV9QQlYuMTAwMDAuMjAyMi0xMi0zMAEAAAASXF0OAwAAAAJOTQEHAAAABQAAAAExAQAAAAstMjExMDIwMTQ5NwMAAAABMAIAAAAGMTAwMDY3BAAAAAEwBwAAAAoxMi8zMC8yMDIyCAAAAAoxMi8zMC8yMDIyGqs5O0Eg2whk1y+rQSDbCC1DSVEuTkFTREFRR1M6QVROSS5JUV9QRV9FWENMLjEwMDAwLjIwMjItMTItMzABAAAAmN8EAAMAAAACTk0BBwAAAAUAAAABMQEAAAALLTIxMDc3MjgwNDUDAAAAATACAAAABjEwMDA2NgQAAAABMAcAAAAKMTIvMzAvMjAyMggAAAAKMTIvMzAvMjAyMhqrOTtBINsIOTsvq0Eg2wgtQ0lRLk5BU0RBUUdTOkNGQi5J</t>
  </si>
  <si>
    <t>UV9URVZfRUJJVC4xMDAwMC4yMDIyLTEyLTMwAQAAACIJgAYDAAAAAAAaqzk7QSDbCPueLqtBINsIMENJUS5OQVNEQVFHUzpCQ1lDLklRX1RFVl9FQklUREEuMTAwMDAuMjAyMi0xMi0zMAEAAACdbFIEAwAAAAJOTQEHAAAABQAAAAExAQAAAAstMjExMDE4Njk4MAMAAAABMAIAAAAGMTAwMDYzBAAAAAEwBwAAAAoxMi8zMC8yMDIyCAAAAAoxMi8zMC8yMDIyGqs5O0Eg2wgW3C2rQSDbCDFDSVEuTkFTREFRR1M6QkNZQy5JUV9QUklDRV9TQUxFUy4xMDAwMC4yMDIyLTEyLTMwAQAAAJ1sUgQCAAAAEDYzLjQyMDM3MjA4MDQ2NjcBBwAAAAUAAAABMQEAAAALLTIxMTAxODY5ODADAAAAATACAAAABTM4OTU4BAAAAAEwBwAAAAoxMi8zMC8yMDIyCAAAAAoxMi8zMC8yMDIyGqs5O0Eg2wgW3C2rQSDbCDFDSVEuTkFTREFRR006RUguSVFfVEVWX1RPVEFMX1JFVi4xMDAwMC4yMDIyLTEyLTMwAQAAAEWcSiYCAAAADzU0LjE3NDYzMjM0MzAxNwEHAAAABQAAAAExAQAAAAstMjA5OTI1NDQ4OQMAAAABMAIAAAAGMTAwMDYxBAAAAAEwBwAAAAoxMi8zMC8yMDIyCAAAAAoxMi8zMC8yMDIyGqs5O0Eg2wjdGC2rQSDbCCdDSVEuTkFTREFRR006RUguSVFfUEJWLjEwMDAwLjIwMjItMTItMzABAAAARZxKJgIAAAAQOS4zMjk0NzU5NDEwOTkwNQEHAAAABQAAAAExAQAAAAstMjA5OTI1NDQ4OQMAAAABMAIAAAAGMTAwMDY3BAAA</t>
  </si>
  <si>
    <t>AAEwBwAAAAoxMi8zMC8yMDIyCAAAAAoxMi8zMC8yMDIyGqs5O0Eg2wjdGC2rQSDbCC1DSVEuTkFTREFRR1M6VFlSQS5JUV9QRV9FWENMLjEwMDAwLjIwMjItMTItMzABAAAANDnKJgMAAAACTk0BBwAAAAUAAAABMQEAAAALLTIxMDk3MDQ3NDADAAAAATACAAAABjEwMDA2NgQAAAABMAcAAAAKMTIvMzAvMjAyMggAAAAKMTIvMzAvMjAyMhqrOTtBINsIeVUsq0Eg2wguQ0lRLk5BU0RBUUNNOktWU0MuSVFfVEVWX0VCSVQuMTAwMDAuMjAyMi0xMi0zMAEAAAC1DfwpAwAAAAJOTQEHAAAABQAAAAExAQAAAAstMjEwNTc2NTM2MgMAAAABMAIAAAAGMTAwMDYyBAAAAAEwBwAAAAoxMi8zMC8yMDIyCAAAAAoxMi8zMC8yMDIyGqs5O0Eg2whQuSurQSDbCDJDSVEuTkFTREFRR1M6S0VMWS5BLklRX1RFVl9FQklUREEuMTAwMDAuMjAyMi0xMi0zMAEAAAAfUAQAAgAAABA0Ljc0NDYxNTMwODM2MDEzAQcAAAAFAAAAATEBAAAACy0yMTExNzI1NTk2AwAAAAEwAgAAAAYxMDAwNjMEAAAAATAHAAAACjEyLzMwLzIwMjIIAAAACjEyLzMwLzIwMjIaqzk7QSDbCC5EK6tBINsIM0NJUS5OQVNEQVFHUzpLRUxZLkEuSVFfUFJJQ0VfU0FMRVMuMTAwMDAuMjAyMi0xMi0zMAEAAAAfUAQAAgAAABEwLjEzNTYyMTMyMTE5NjQyOQEHAAAABQAAAAExAQAAAAstMjExMTcyNTU5NgMAAAABMAIAAAAFMzg5NTgEAAAAATAHAAAACjEyLzMw</t>
  </si>
  <si>
    <t>LzIwMjIIAAAACjEyLzMwLzIwMjIaqzk7QSDbCCQdK6tBINsIM0NJUS5OQVNEQVFDTTpBQ1FSLklRX1RFVl9UT1RBTF9SRVYuMTAwMDAuMjAyMi0xMi0zMAEAAAAvteMpAwAAAAAAGqs5O0Eg2wj8gCqrQSDbCClDSVEuTkFTREFRQ006QUNRUi5JUV9QQlYuMTAwMDAuMjAyMi0xMi0zMAEAAAAvteMpAwAAAAJOTQEHAAAABQAAAAExAQAAAAstMjEwMzM4NjI2MQMAAAABMAIAAAAGMTAwMDY3BAAAAAEwBwAAAAoxMi8zMC8yMDIyCAAAAAoxMi8zMC8yMDIyGqs5O0Eg2wjuWSqrQSDbCC1DSVEuTkFTREFRR006TEFORC5JUV9QRV9FWENMLjEwMDAwLjIwMjItMTItMzABAAAArBylBgMAAAACTk0BBwAAAAUAAAABMQEAAAALLTIxMTE0MTk1OTUDAAAAATACAAAABjEwMDA2NgQAAAABMAcAAAAKMTIvMzAvMjAyMggAAAAKMTIvMzAvMjAyMhqrOTtBINsIxb0pq0Eg2wgtQ0lRLk5BU0RBUUNNOkxDQS5JUV9URVZfRUJJVC4xMDAwMC4yMDIyLTEyLTMwAQAAAIwi/CkDAAAAAk5NAQcAAAAFAAAAATEBAAAACy0yMTAzNjE1NjY2AwAAAAEwAgAAAAYxMDAwNjIEAAAAATAHAAAACjEyLzMwLzIwMjIIAAAACjEyLzMwLzIwMjIaqzk7QSDbCJ4hKatBINsIMENJUS5OQVNEQVFHUzpCQlNJLklRX1RFVl9FQklUREEuMTAwMDAuMjAyMi0xMi0zMAEAAADEAQUAAgAAAA85LjUwMTQ3MjM2NjgzMTYBBwAAAAUAAAABMQEAAAALLTIx</t>
  </si>
  <si>
    <t>MDkxMTI1OTEDAAAAATACAAAABjEwMDA2MwQAAAABMAcAAAAKMTIvMzAvMjAyMggAAAAKMTIvMzAvMjAyMhqrOTtBINsIqYUoq0Eg2wgxQ0lRLk5BU0RBUUdTOkJCU0kuSVFfUFJJQ0VfU0FMRVMuMTAwMDAuMjAyMi0xMi0zMAEAAADEAQUAAgAAABEwLjczNjM0NDQ3MjgwNjQwNwEHAAAABQAAAAExAQAAAAstMjEwOTExMjU5MQMAAAABMAIAAAAFMzg5NTgEAAAAATAHAAAACjEyLzMwLzIwMjIIAAAACjEyLzMwLzIwMjIaqzk7QSDbCKmFKKtBINsIM0NJUS5OQVNEQVFHUzpWTUVPLklRX1RFVl9UT1RBTF9SRVYuMTAwMDAuMjAyMi0xMi0zMAEAAAB2i04GAgAAABEwLjgwMDIzNDcwNzQxMjcyMgEHAAAABQAAAAExAQAAAAstMjEwOTcxODg2MwMAAAABMAIAAAAGMTAwMDYxBAAAAAEwBwAAAAoxMi8zMC8yMDIyCAAAAAoxMi8zMC8yMDIyGqs5O0Eg2whxwierQSDbCClDSVEuTkFTREFRR1M6Vk1FTy5JUV9QQlYuMTAwMDAuMjAyMi0xMi0zMAEAAAB2i04GAgAAABAxLjUzNzM4NTEyNzUyNDUzAQcAAAAFAAAAATEBAAAACy0yMTA5NzE4ODYzAwAAAAEwAgAAAAYxMDAwNjcEAAAAATAHAAAACjEyLzMwLzIwMjIIAAAACjEyLzMwLzIwMjIaqzk7QSDbCHHCJ6tBINsILUNJUS5OQVNEQVFHTTpWSVRMLklRX1BFX0VYQ0wuMTAwMDAuMjAyMi0xMi0zMAEAAACR7M8NAgAAABAyNDguNjY2NjY2NjY2NjY3AQcAAAAFAAAA</t>
  </si>
  <si>
    <t>ATEBAAAACy0yMTA4OTExNjgwAwAAAAEwAgAAAAYxMDAwNjYEAAAAATAHAAAACjEyLzMwLzIwMjIIAAAACjEyLzMwLzIwMjIaqzk7QSDbCDPYJqtBINsILkNJUS5OQVNEQVFDTTpTS1lULklRX1RFVl9FQklULjEwMDAwLjIwMjItMTItMzABAAAARRo/KgMAAAACTk0BBwAAAAUAAAABMQEAAAALLTIxMDg3MjA5NDEDAAAAATACAAAABjEwMDA2MgQAAAABMAcAAAAKMTIvMzAvMjAyMggAAAAKMTIvMzAvMjAyMijSOTtBINsIFGMmq0Eg2wgwQ0lRLk5BU0RBUUdTOllPUlcuSVFfVEVWX0VCSVREQS4xMDAwMC4yMDIyLTEyLTMwAQAAAOrPBAACAAAAEDI0LjcxNDE4MTg0MjcyNDEBBwAAAAUAAAABMQEAAAALLTIxMDkxNTA5MTIDAAAAATACAAAABjEwMDA2MwQAAAABMAcAAAAKMTIvMzAvMjAyMggAAAAKMTIvMzAvMjAyMijSOTtBINsIO8Ylq0Eg2wgxQ0lRLk5BU0RBUUdTOllPUlcuSVFfUFJJQ0VfU0FMRVMuMTAwMDAuMjAyMi0xMi0zMAEAAADqzwQAAgAAABAxMC42NzA5MTc5NTI3ODc1AQcAAAAFAAAAATEBAAAACy0yMTA5MTUwOTEyAwAAAAEwAgAAAAUzODk1OAQAAAABMAcAAAAKMTIvMzAvMjAyMggAAAAKMTIvMzAvMjAyMijSOTtBINsI5Z8lq0Eg2wgzQ0lRLk5BU0RBUUdTOlpFVVMuSVFfVEVWX1RPVEFMX1JFVi4xMDAwMC4yMDIyLTEyLTMwAQAAAG8XBQACAAAADzAuMjc1Njk0Nzk0ODg2MgEHAAAABQAA</t>
  </si>
  <si>
    <t>AAExAQAAAAstMjExMDQzOTIxMgMAAAABMAIAAAAGMTAwMDYxBAAAAAEwBwAAAAoxMi8zMC8yMDIyCAAAAAoxMi8zMC8yMDIyKNI5O0Eg2wi7AyWrQSDbCDBDSVEuTkFTREFRR1M6UExQQy5JUV9URVZfRUJJVERBLjEwMDAwLjIwMjItMTItMzABAAAA7nUwAAIAAAAQNy4xMzc5Njc3MjgzMjg5NQEHAAAABQAAAAExAQAAAAstMjEwOTIzNjg0NQMAAAABMAIAAAAGMTAwMDYzBAAAAAEwBwAAAAoxMi8zMC8yMDIyCAAAAAoxMi8zMC8yMDIyKNI5O0Eg2whG5herQSDbCClDSVEuTkFTREFRR1M6WkVVUy5JUV9QQlYuMTAwMDAuMjAyMi0xMi0zMAEAAABvFwUAAgAAABEwLjg4MDA4ODYwODUxNjIyMwEHAAAABQAAAAExAQAAAAstMjExMDQzOTIxMgMAAAABMAIAAAAGMTAwMDY3BAAAAAEwBwAAAAoxMi8zMC8yMDIyCAAAAAoxMi8zMC8yMDIyKNI5O0Eg2wix3CSrQSDbCDFDSVEuTkFTREFRR1M6UExQQy5JUV9QUklDRV9TQUxFUy4xMDAwMC4yMDIyLTEyLTMwAQAAAO51MAACAAAAETAuNzg5ODkyOTM2MjY2OTU0AQcAAAAFAAAAATEBAAAACy0yMTA5MjM2ODQ1AwAAAAEwAgAAAAUzODk1OAQAAAABMAcAAAAKMTIvMzAvMjAyMggAAAAKMTIvMzAvMjAyMijSOTtBINsITw0Yq0Eg2wgtQ0lRLk5BU0RBUUNNOk9SR04uSVFfUEVfRVhDTC4xMDAwMC4yMDIyLTEyLTMwAQAAABWhAAYCAAAABjExLjUyNQEHAAAABQAAAAEx</t>
  </si>
  <si>
    <t>AQAAAAstMjEwOTUxMjQ5NwMAAAABMAIAAAAGMTAwMDY2BAAAAAEwBwAAAAoxMi8zMC8yMDIyCAAAAAoxMi8zMC8yMDIyKNI5O0Eg2wiGQCSrQSDbCDNDSVEuTkFTREFRQ006R05MWC5JUV9URVZfVE9UQUxfUkVWLjEwMDAwLjIwMjItMTItMzABAAAAH3qqAAMAAAAAACjSOTtBINsIG0oXq0Eg2wgsQ0lRLk5BU0RBUUdTOktFLklRX1RFVl9FQklULjEwMDAwLjIwMjItMTItMzABAAAACIwXAAIAAAAQMTcuODEwNDQ1NTQ3MTM2NwEHAAAABQAAAAExAQAAAAstMjExMzI1MTUwMwMAAAABMAIAAAAGMTAwMDYyBAAAAAEwBwAAAAoxMi8zMC8yMDIyCAAAAAoxMi8zMC8yMDIyKNI5O0Eg2whfpCOrQSDbCClDSVEuTkFTREFRQ006R05MWC5JUV9QQlYuMTAwMDAuMjAyMi0xMi0zMAEAAAAfeqoAAwAAAAAAKNI5O0Eg2wgbSherQSDbCDBDSVEuTkFTREFRQ006SU1UWC5JUV9URVZfRUJJVERBLjEwMDAwLjIwMjItMTItMzABAAAAsx+JAAMAAAACTk0BBwAAAAUAAAABMQEAAAALLTIxMDcyMDE3NDQDAAAAATACAAAABjEwMDA2MwQAAAABMAcAAAAKMTIvMzAvMjAyMggAAAAKMTIvMzAvMjAyMijSOTtBINsIKeEiq0Eg2wgtQ0lRLk5BU0RBUUdTOk5WQVguSVFfUEVfRVhDTC4xMDAwMC4yMDIyLTEyLTMwAQAAAK1YBQADAAAAAk5NAQcAAAAFAAAAATEBAAAACy0yMTA5NzczOTQxAwAAAAEwAgAAAAYxMDAwNjYEAAAAATAH</t>
  </si>
  <si>
    <t>AAAACjEyLzMwLzIwMjIIAAAACjEyLzMwLzIwMjIo0jk7QSDbCK1fFqtBINsIMUNJUS5OQVNEQVFDTTpJTVRYLklRX1BSSUNFX1NBTEVTLjEwMDAwLjIwMjItMTItMzABAAAAsx+JAAIAAAAQMTMuODYwNDc1OTI3NzczOQEHAAAABQAAAAExAQAAAAstMjEwNzIwMTc0NAMAAAABMAIAAAAFMzg5NTgEAAAAATAHAAAACjEyLzMwLzIwMjIIAAAACjEyLzMwLzIwMjIo0jk7QSDbCDcII6tBINsILkNJUS5OQVNEQVFHUzpFRElULklRX1RFVl9FQklULjEwMDAwLjIwMjItMTItMzABAAAAiPoFDwMAAAACTk0BBwAAAAUAAAABMQEAAAALLTIxMTEwMDgzNDUDAAAAATACAAAABjEwMDA2MgQAAAABMAcAAAAKMTIvMzAvMjAyMggAAAAKMTIvMzAvMjAyMijSOTtBINsIkeoVq0Eg2wgzQ0lRLk5BU0RBUUdTOktSTlkuSVFfVEVWX1RPVEFMX1JFVi4xMDAwMC4yMDIyLTEyLTMwAQAAABcazAADAAAAAAAo0jk7QSDbCP1EIqtBINsIMENJUS5OQVNEQVFDTTpWQVFDLklRX1RFVl9FQklUREEuMTAwMDAuMjAyMi0xMi0zMAEAAABTUP8pAwAAAAAAKNI5O0Eg2whxdRWrQSDbCClDSVEuTkFTREFRR1M6S1JOWS5JUV9QQlYuMTAwMDAuMjAyMi0xMi0zMAEAAAAXGswAAgAAABEwLjcyMTgyODg1MTE3OTE1OQEHAAAABQAAAAExAQAAAAstMjA3MTQxODg3OQMAAAABMAIAAAAGMTAwMDY3BAAAAAEwBwAAAAoxMi8zMC8yMDIyCAAAAAox</t>
  </si>
  <si>
    <t>Mi8zMC8yMDIyKNI5O0Eg2wj9RCKrQSDbCDFDSVEuTkFTREFRQ006VkFRQy5JUV9QUklDRV9TQUxFUy4xMDAwMC4yMDIyLTEyLTMwAQAAAFNQ/ykDAAAAAAAo0jk7QSDbCJVOFatBINsILUNJUS5OQVNEQVFHUzpFR0hULklRX1BFX0VYQ0wuMTAwMDAuMjAyMi0xMi0zMAEAAADMiQUAAwAAAAJOTQEHAAAABQAAAAExAQAAAAstMjExMzc2Njk2MQMAAAABMAIAAAAGMTAwMDY2BAAAAAEwBwAAAAoxMi8zMC8yMDIyCAAAAAoxMi8zMC8yMDIyKNI5O0Eg2wgQWiGrQSDbCDNDSVEuTkFTREFRR006QVZETC5JUV9URVZfVE9UQUxfUkVWLjEwMDAwLjIwMjItMTItMzABAAAAl28AAAMAAAAAACjSOTtBINsIRbIUq0Eg2wguQ0lRLk5BU0RBUUNNOkNUSUMuSVFfVEVWX0VCSVQuMTAwMDAuMjAyMi0xMi0zMAEAAACBZgAAAwAAAAJOTQEHAAAABQAAAAExAQAAAAstMjEwNTg0NDMzOQMAAAABMAIAAAAGMTAwMDYyBAAAAAEwBwAAAAoxMi8zMC8yMDIyCAAAAAoxMi8zMC8yMDIyKNI5O0Eg2wj15CCrQSDbCClDSVEuTkFTREFRR006QVZETC5JUV9QQlYuMTAwMDAuMjAyMi0xMi0zMAEAAACXbwAAAgAAABA1LjM2NDU4MTc3MjQwOTg3AQcAAAAFAAAAATEBAAAACy0yMTA4MDYwMDY4AwAAAAEwAgAAAAYxMDAwNjcEAAAAATAHAAAACjEyLzMwLzIwMjIIAAAACjEyLzMwLzIwMjIo0jk7QSDbCK2KFKtBINsIMENJUS5OQVNEQVFH</t>
  </si>
  <si>
    <t>TTpNQ0ZULklRX1RFVl9FQklUREEuMTAwMDAuMjAyMi0xMi0zMAEAAAA+nMIMAgAAABA0Ljk4NzAyMDYwNzAxNzAzAQcAAAAFAAAAATEBAAAACy0yMDcwOTQwNTM0AwAAAAEwAgAAAAYxMDAwNjMEAAAAATAHAAAACjEyLzMwLzIwMjIIAAAACjEyLzMwLzIwMjIo0jk7QSDbCEtJIKtBINsILUNJUS5OQVNEQVFHTTpISUZTLklRX1BFX0VYQ0wuMTAwMDAuMjAyMi0xMi0zMAEAAAA3jAUAAgAAABA5LjAwMzU4ODkwNzAxNDY4AQcAAAAFAAAAATEBAAAACy0yMTA4NjYzODYzAwAAAAEwAgAAAAYxMDAwNjYEAAAAATAHAAAACjEyLzMwLzIwMjIIAAAACjEyLzMwLzIwMjIo0jk7QSDbCHnHE6tBINsIMUNJUS5OQVNEQVFHTTpNQ0ZULklRX1BSSUNFX1NBTEVTLjEwMDAwLjIwMjItMTItMzABAAAAPpzCDAIAAAARMC44MTk2MTAwNjU4MzgxMDEBBwAAAAUAAAABMQEAAAALLTIwNzA5NDA1MzQDAAAAATACAAAABTM4OTU4BAAAAAEwBwAAAAoxMi8zMC8yMDIyCAAAAAoxMi8zMC8yMDIyKNI5O0Eg2whDIiCrQSDbCC1DSVEuTkFTREFRR1M6Q0FDLklRX1RFVl9FQklULjEwMDAwLjIwMjItMTItMzABAAAAG5YFAAMAAAAAACjSOTtBINsIWlITq0Eg2wgzQ0lRLk5BU0RBUUNNOkJST0cuSVFfVEVWX1RPVEFMX1JFVi4xMDAwMC4yMDIyLTEyLTMwAQAAAGTxvhMCAAAAEDIwLjAyMzY5Mjg2MzU5MjQBBwAAAAUAAAABMQEAAAAK</t>
  </si>
  <si>
    <t>MjA4ODQ3ODk1NQMAAAABMAIAAAAGMTAwMDYxBAAAAAEwBwAAAAoxMi8zMC8yMDIyCAAAAAoxMi8zMC8yMDIyKNI5O0Eg2wgWhh+rQSDbCDBDSVEuTkFTREFRQ006TkVTUi5JUV9URVZfRUJJVERBLjEwMDAwLjIwMjItMTItMzABAAAAlzAYGQIAAAAQNS4yODUxMzc5MDY2NTc1MgEHAAAABQAAAAExAQAAAAoyMDg1NzczOTQyAwAAAAEwAgAAAAYxMDAwNjMEAAAAATAHAAAACjEyLzMwLzIwMjIIAAAACjEyLzMwLzIwMjIo0jk7QSDbCCePEqtBINsIKUNJUS5OQVNEQVFDTTpCUk9HLklRX1BCVi4xMDAwMC4yMDIyLTEyLTMwAQAAAGTxvhMCAAAAEDQuNTU4Mzk3NzYxNTI4NDkBBwAAAAUAAAABMQEAAAAKMjA4ODQ3ODk1NQMAAAABMAIAAAAGMTAwMDY3BAAAAAEwBwAAAAoxMi8zMC8yMDIyCAAAAAoxMi8zMC8yMDIyKNI5O0Eg2wgOXx+rQSDbCDFDSVEuTkFTREFRQ006TkVTUi5JUV9QUklDRV9TQUxFUy4xMDAwMC4yMDIyLTEyLTMwAQAAAJcwGBkCAAAAETAuNzM5MTg1NTI0MDYzMzY1AQcAAAAFAAAAATEBAAAACjIwODU3NzM5NDIDAAAAATACAAAABTM4OTU4BAAAAAEwBwAAAAoxMi8zMC8yMDIyCAAAAAoxMi8zMC8yMDIyKNI5O0Eg2wgxthKrQSDbCC1DSVEuTkFTREFRR1M6Q1VUUi5JUV9QRV9FWENMLjEwMDAwLjIwMjItMTItMzABAAAAgYQBAAMAAAACTk0BBwAAAAUAAAABMQEAAAALLTIxMDk2NTIzMDkD</t>
  </si>
  <si>
    <t>AAAAATACAAAABjEwMDA2NgQAAAABMAcAAAAKMTIvMzAvMjAyMggAAAAKMTIvMzAvMjAyMijSOTtBINsI5MIeq0Eg2wgzQ0lRLk5BU0RBUUdTOklJSVYuSVFfVEVWX1RPVEFMX1JFVi4xMDAwMC4yMDIyLTEyLTMwAQAAAE0NdA0CAAAAEDMuNzUzMTI4MTc1MjgyNzEBBwAAAAUAAAABMQEAAAALLTIxMTMwNDU0OTgDAAAAATACAAAABjEwMDA2MQQAAAABMAcAAAAKMTIvMzAvMjAyMggAAAAKMTIvMzAvMjAyMijSOTtBINsI8ssRq0Eg2wguQ0lRLk5BU0RBUUNNOlJNR0MuSVFfVEVWX0VCSVQuMTAwMDAuMjAyMi0xMi0zMAEAAADiYbspAwAAAAJOTQEHAAAABQAAAAExAQAAAAstMjEwNTc2OTY0OQMAAAABMAIAAAAGMTAwMDYyBAAAAAEwBwAAAAoxMi8zMC8yMDIyCAAAAAoxMi8zMC8yMDIyKNI5O0Eg2wi4Jh6rQSDbCClDSVEuTkFTREFRR1M6SUlJVi5JUV9QQlYuMTAwMDAuMjAyMi0xMi0zMAEAAABNDXQNAgAAABAyLjU4NjkzNjg2MTYyODk2AQcAAAAFAAAAATEBAAAACy0yMTEzMDQ1NDk4AwAAAAEwAgAAAAYxMDAwNjcEAAAAATAHAAAACjEyLzMwLzIwMjIIAAAACjEyLzMwLzIwMjIo0jk7QSDbCIbzEatBINsIMENJUS5OQVNEQVFHTTpJVE9TLklRX1RFVl9FQklUREEuMTAwMDAuMjAyMi0xMi0zMAEAAACK6IUnAwAAAAJOTQEHAAAABQAAAAExAQAAAAstMjEwNzI2MjMyMAMAAAABMAIAAAAGMTAwMDYzBAAA</t>
  </si>
  <si>
    <t>AAEwBwAAAAoxMi8zMC8yMDIyCAAAAAoxMi8zMC8yMDIyKNI5O0Eg2wiPih2rQSDbCCxDSVEuTkFTREFRR1M6Q0NCLklRX1BFX0VYQ0wuMTAwMDAuMjAyMi0xMi0zMAEAAACRlcICAgAAABAyMi4wMDAwMTAxODUxODk5AQcAAAAFAAAAATEBAAAACy0yMTA4NDEyNDY5AwAAAAEwAgAAAAYxMDAwNjYEAAAAATAHAAAACjEyLzMwLzIwMjIIAAAACjEyLzMwLzIwMjIo0jk7QSDbCMsIEatBINsIMUNJUS5OQVNEQVFHTTpJVE9TLklRX1BSSUNFX1NBTEVTLjEwMDAwLjIwMjItMTItMzABAAAAiuiFJwIAAAAQMS45OTI4NzE5ODc3MTk5MQEHAAAABQAAAAExAQAAAAstMjEwNzI2MjMyMAMAAAABMAIAAAAFMzg5NTgEAAAAATAHAAAACjEyLzMwLzIwMjIIAAAACjEyLzMwLzIwMjIo0jk7QSDbCI+KHatBINsILUNJUS5OQVNEQVFHUzpMQkMuSVFfVEVWX0VCSVQuMTAwMDAuMjAyMi0xMi0zMAEAAACILHENAwAAAAAAKNI5O0Eg2whblBCrQSDbCDNDSVEuTkFTREFRR006Rk1CSC5JUV9URVZfVE9UQUxfUkVWLjEwMDAwLjIwMjItMTItMzABAAAAFHUvAAMAAAAAACjSOTtBINsIVaAcq0Eg2wgwQ0lRLk5BU0RBUUdTOlRSVkcuSVFfVEVWX0VCSVREQS4xMDAwMC4yMDIyLTEyLTMwAQAAAI2fRwICAAAAEDEyLjA2NDQyMDUyMDA4NDQBBwAAAAUAAAABMQEAAAALLTIxMDk0OTUyODIDAAAAATACAAAABjEwMDA2MwQAAAABMAcA</t>
  </si>
  <si>
    <t>AAAKMTIvMzAvMjAyMggAAAAKMTIvMzAvMjAyMijSOTtBINsILPgPq0Eg2wgpQ0lRLk5BU0RBUUdNOkZNQkguSVFfUEJWLjEwMDAwLjIwMjItMTItMzABAAAAFHUvAAIAAAARMC45MTUwMDQ5MTQwMTU2MzYBBwAAAAUAAAABMQEAAAALLTIxMDkzMTE2NTcDAAAAATACAAAABjEwMDA2NwQAAAABMAcAAAAKMTIvMzAvMjAyMggAAAAKMTIvMzAvMjAyMijSOTtBINsIW8ccq0Eg2wgxQ0lRLk5BU0RBUUdTOlRSVkcuSVFfUFJJQ0VfU0FMRVMuMTAwMDAuMjAyMi0xMi0zMAEAAACNn0cCAgAAABAxLjE3NDExNjIzODYxOTk4AQcAAAAFAAAAATEBAAAACy0yMTA5NDk1MjgyAwAAAAEwAgAAAAUzODk1OAQAAAABMAcAAAAKMTIvMzAvMjAyMggAAAAKMTIvMzAvMjAyMijSOTtBINsIJ9EPq0Eg2wgtQ0lRLk5BU0RBUUdTOkhPTkUuSVFfUEVfRVhDTC4xMDAwMC4yMDIyLTEyLTMwAQAAAEa1QQACAAAAEDEyLjE5Mjk4MjQ1NjE0MDQBBwAAAAUAAAABMQEAAAALLTIxMDg2NTI2OTMDAAAAATACAAAABjEwMDA2NgQAAAABMAcAAAAKMTIvMzAvMjAyMggAAAAKMTIvMzAvMjAyMijSOTtBINsIJt0bq0Eg2wgzQ0lRLk5BU0RBUUNNOkNBVEMuSVFfVEVWX1RPVEFMX1JFVi4xMDAwMC4yMDIyLTEyLTMwAQAAAEQPEAADAAAAAAAo0jk7QSDbCMs0D6tBINsILkNJUS5OQVNEQVFDTTpHUlJSLklRX1RFVl9FQklULjEwMDAwLjIwMjIt</t>
  </si>
  <si>
    <t>MTItMzABAAAAA6XsBAMAAAACTk0BBwAAAAUAAAABMQEAAAALLTIwNjM0NDc5NTIDAAAAATACAAAABjEwMDA2MgQAAAABMAcAAAAKMTIvMzAvMjAyMggAAAAKMTIvMzAvMjAyMijSOTtBINsIJUEbq0Eg2wgpQ0lRLk5BU0RBUUNNOkNBVEMuSVFfUEJWLjEwMDAwLjIwMjItMTItMzABAAAARA8QAAIAAAAQMS4zMjE5MDI5NjI4Njg5OQEHAAAABQAAAAExAQAAAAstMjEwODI5MjUyNQMAAAABMAIAAAAGMTAwMDY3BAAAAAEwBwAAAAoxMi8zMC8yMDIyCAAAAAoxMi8zMC8yMDIyKNI5O0Eg2wjvDQ+rQSDbCDBDSVEuTkFTREFRR1M6QUxFQy5JUV9URVZfRUJJVERBLjEwMDAwLjIwMjItMTItMzABAAAAa0DbDgMAAAACTk0BBwAAAAUAAAABMQEAAAALLTIxMTA3NDg0MzQDAAAAATACAAAABjEwMDA2MwQAAAABMAcAAAAKMTIvMzAvMjAyMggAAAAKMTIvMzAvMjAyMijSOTtBINsI2csaq0Eg2wgtQ0lRLk5BU0RBUUdNOkNTVEwuSVFfUEVfRVhDTC4xMDAwMC4yMDIyLTEyLTMwAQAAAKYKmAMDAAAAAk5NAQcAAAAFAAAAATEBAAAACy0yMTEwMjQyMzExAwAAAAEwAgAAAAYxMDAwNjYEAAAAATAHAAAACjEyLzMwLzIwMjIIAAAACjEyLzMwLzIwMjIo0jk7QSDbCMBKDqtBINsIMUNJUS5OQVNEQVFHUzpBTEVDLklRX1BSSUNFX1NBTEVTLjEwMDAwLjIwMjItMTItMzABAAAAa0DbDgIAAAAQMy41ODQyNjk3NTQ1NDkzNgEH</t>
  </si>
  <si>
    <t>AAAABQAAAAExAQAAAAstMjExMDc0ODQzNAMAAAABMAIAAAAFMzg5NTgEAAAAATAHAAAACjEyLzMwLzIwMjIIAAAACjEyLzMwLzIwMjIo0jk7QSDbCAClGqtBINsILkNJUS5OQVNEQVFHUzpGRE1ULklRX1RFVl9FQklULjEwMDAwLjIwMjItMTItMzABAAAAJdBDEAMAAAACTk0BBwAAAAUAAAABMQEAAAALLTIxMDY2MjMyMDMDAAAAATACAAAABjEwMDA2MgQAAAABMAcAAAAKMTIvMzAvMjAyMggAAAAKMTIvMzAvMjAyMijSOTtBINsIndUNq0Eg2wgzQ0lRLk5BU0RBUUdNOkFWVEUuSVFfVEVWX1RPVEFMX1JFVi4xMDAwMC4yMDIyLTEyLTMwAQAAAFqhwyYDAAAAAAAo0jk7QSDbCNQIGqtBINsIMENJUS5OQVNEQVFHUzpSVVRILklRX1RFVl9FQklUREEuMTAwMDAuMjAyMi0xMi0zMAEAAABDggEAAgAAABA3LjAwNDQ1ODEyNjc3MjQ3AQcAAAAFAAAAATEBAAAACy0yMTEwNzgxMzYzAwAAAAEwAgAAAAYxMDAwNjMEAAAAATAHAAAACjEyLzMwLzIwMjIIAAAACjEyLzMwLzIwMjIo0jk7QSDbCGkSDatBINsIKUNJUS5OQVNEQVFHTTpBVlRFLklRX1BCVi4xMDAwMC4yMDIyLTEyLTMwAQAAAFqhwyYCAAAAEDQuMTQ4MjAxNTA2ODg3MjkBBwAAAAUAAAABMQEAAAALLTIxMDYxNDUxOTMDAAAAATACAAAABjEwMDA2NwQAAAABMAcAAAAKMTIvMzAvMjAyMggAAAAKMTIvMzAvMjAyMijSOTtBINsIy+EZq0Eg2wgxQ0lRLk5B</t>
  </si>
  <si>
    <t>U0RBUUdTOlJVVEguSVFfUFJJQ0VfU0FMRVMuMTAwMDAuMjAyMi0xMi0zMAEAAABDggEAAgAAAA8xLjIzNTczNTE2MTgzODIBBwAAAAUAAAABMQEAAAALLTIxMTA3ODEzNjMDAAAAATACAAAABTM4OTU4BAAAAAEwBwAAAAoxMi8zMC8yMDIyCAAAAAoxMi8zMC8yMDIyKNI5O0Eg2whpEg2rQSDbCCxDSVEuTkFTREFRR1M6UkdQLklRX1BFX0VYQ0wuMTAwMDAuMjAyMi0xMi0zMAEAAADVfAEAAgAAABAxMS44ODkwNjA0NDcyNjkzAQcAAAAFAAAAATEBAAAACy0yMTE1Njc5MTE0AwAAAAEwAgAAAAYxMDAwNjYEAAAAATAHAAAACjEyLzMwLzIwMjIIAAAACjEyLzMwLzIwMjIo0jk7QSDbCKNFGatBINsIM0NJUS5OQVNEQVFHTTpDRE5BLklRX1RFVl9UT1RBTF9SRVYuMTAwMDAuMjAyMi0xMi0zMAEAAAB6X5gAAgAAABAxLjIwMjY1NTM3MzI2NjI2AQcAAAAFAAAAATEBAAAACy0yMTEwNjc0OTgxAwAAAAEwAgAAAAYxMDAwNjEEAAAAATAHAAAACjEyLzMwLzIwMjIIAAAACjEyLzMwLzIwMjIo0jk7QSDbCC0oDKtBINsILkNJUS5OQVNEQVFHUzpDQ0JHLklRX1RFVl9FQklULjEwMDAwLjIwMjItMTItMzABAAAAN4UFAAMAAAAAACjSOTtBINsIeqkYq0Eg2wgpQ0lRLk5BU0RBUUdNOkNETkEuSVFfUEJWLjEwMDAwLjIwMjItMTItMzABAAAAel+YAAIAAAAQMS4yOTYxNzIzMDQzNTM1MwEHAAAABQAAAAExAQAAAAstMjEx</t>
  </si>
  <si>
    <t>MDY3NDk4MQMAAAABMAIAAAAGMTAwMDY3BAAAAAEwBwAAAAoxMi8zMC8yMDIyCAAAAAoxMi8zMC8yMDIyKNI5O0Eg2wg4TwyrQSDbCC9DSVEuTkFTREFRQ006T1NQTi5JUV9OSV9NQVJHSU4uMTAwMDAuMjAyMi0xMi0zMAEAAADQ4QUAAgAAAAgtMTQuMjU5NQEIAAAABQAAAAExAQAAAAstMjA1OTE4MDYwMAMAAAADMTYwAgAAAAQ0MDk0BAAAAAEwBwAAAAoxMi8zMC8yMDIyCAAAAAoxMi8zMS8yMDIxCQAAAAEw0Wk8O0Eg2whrV06rQSDbCDBDSVEuTkFTREFRR1M6V0ZSRC5JUV9URVZfRUJJVERBLjEwMDAwLjIwMjItMTItMzABAAAASXAIAAIAAAAQNy43MDExNjc5OTA5NzM0NQEHAAAABQAAAAExAQAAAAstMjExMTcxOTA0MgMAAAABMAIAAAAGMTAwMDYzBAAAAAEwBwAAAAoxMi8zMC8yMDIyCAAAAAoxMi8zMC8yMDIyKNI5O0Eg2wgW2gurQSDbCC1DSVEuTkFTREFRQ006T1NQTi5JUV9TVF9ERUJULjEwMDAwLjIwMjItMTItMzABAAAA0OEFAAMAAAAAACjSOTtBINsIZjBOq0Eg2wgxQ0lRLk5BU0RBUUdTOklQQVIuSVFfUFJJQ0VfU0FMRVMuMTAwMDAuMjAyMi0xMi0zMAEAAADxhQQAAgAAABAzLjQ3NjI4MDU0NDA1MTU5AQcAAAAFAAAAATEBAAAACy0yMTEwMDgwMTk2AwAAAAEwAgAAAAUzODk1OAQAAAABMAcAAAAKMTIvMzAvMjAyMggAAAAKMTIvMzAvMjAyMijSOTtBINsIFtoLq0Eg2wgtQ0lRLk5BU0RB</t>
  </si>
  <si>
    <t>UUNNOk9TUE4uSVFfTFRfREVCVC4xMDAwMC4yMDIyLTEyLTMwAQAAANDhBQADAAAAAAAo0jk7QSDbCGYwTqtBINsILkNJUS5OQVNEQVFHUzpXT09GLklRX1RFVl9FQklULjEwMDAwLjIwMjItMTItMzABAAAAa8mKKQIAAAAQMTkuMDA4MDU2MDYwNzQ3NAEHAAAABQAAAAExAQAAAAstMjEwNzAxNjgxMgMAAAABMAIAAAAGMTAwMDYyBAAAAAEwBwAAAAoxMi8zMC8yMDIyCAAAAAoxMi8zMC8yMDIyKNI5O0Eg2wiS3gmrQSDbCDNDSVEuTkFTREFRQ006T1NQTi5JUV9SRVRVUk5fRVFVSVRZLjEwMDAwLjIwMjItMTItMzABAAAA0OEFAAIAAAAILTEyLjgyMDIBCAAAAAUAAAABMQEAAAALLTIwNTkxODA2MDADAAAAAzE2MAIAAAAENDEyOAQAAAABMAcAAAAKMTIvMzAvMjAyMggAAAAKMTIvMzEvMjAyMQkAAAABMCjSOTtBINsIVQlOq0Eg2wgpQ0lRLk5BU0RBUUdTOkFNRUQuSVFfUEJWLjEwMDAwLjIwMjItMTItMzABAAAAj00FAAIAAAAQMi45MTYwNjc5OTU0MTcyMwEHAAAABQAAAAExAQAAAAstMjExMDg0NjgxMgMAAAABMAIAAAAGMTAwMDY3BAAAAAEwBwAAAAoxMi8zMC8yMDIyCAAAAAoxMi8zMC8yMDIyKNI5O0Eg2wh/kAmrQSDbCDFDSVEuTkFTREFRR1M6V0FTSC5JUV9FQklUX01BUkdJTi4xMDAwMC4yMDIyLTEyLTMwAQAAAEHGBAADAAAAAk5BACjSOTtBINsILW1Nq0Eg2wgxQ0lRLk5BU0RBUUdTOlZTQVQu</t>
  </si>
  <si>
    <t>SVFfUFJJQ0VfU0FMRVMuMTAwMDAuMjAyMi0xMi0zMAEAAADWfAUAAgAAABEwLjkxMjE2ODU5NzExNjExMgEHAAAABQAAAAExAQAAAAstMjA3MDkxMTQxOQMAAAABMAIAAAAFMzg5NTgEAAAAATAHAAAACjEyLzMwLzIwMjIIAAAACjEyLzMwLzIwMjIo0jk7QSDbCHRpCatBINsIM0NJUS5OQVNEQVFHUzpGVUxULklRX1RFVl9UT1RBTF9SRVYuMTAwMDAuMjAyMi0xMi0zMAEAAABvLgQAAwAAAAAAKNI5O0Eg2whBfwirQSDbCDJDSVEuTkFTREFRR1M6V0FTSC5JUV9UT1RBTF9FUVVJVFkuMTAwMDAuMjAyMi0xMi0zMAEAAABBxgQAAgAAAAc1NjQuODA4AQgAAAAFAAAAATEBAAAACy0yMDU5Mjc3OTc1AwAAAAMxNjACAAAABDEyNzUEAAAAATAHAAAACjEyLzMwLzIwMjIIAAAACjEyLzMxLzIwMjEJAAAAATAo0jk7QSDbCDaUTatBINsIMENJUS5OQVNEQVFHTTpSVU0uSVFfUFJJQ0VfU0FMRVMuMTAwMDAuMjAyMi0xMi0zMAEAAAA3mkgkAgAAABA0LjgwMTgzNzQ0OTMyODUxAQcAAAAFAAAAATEBAAAACy0yMDc3MTM2MjY4AwAAAAEwAgAAAAUzODk1OAQAAAABMAcAAAAKMTIvMzAvMjAyMggAAAAKMTIvMzAvMjAyMijSOTtBINsIK1gIq0Eg2wguQ0lRLk5BU0RBUUdTOldBU0guSVFfTkVUX0RFQlQuMTAwMDAuMjAyMi0xMi0zMAEAAABBxgQAAgAAAAYyMy4wNDYBCAAAAAUAAAABMQEAAAALLTIwNTkyNzc5NzUDAAAA</t>
  </si>
  <si>
    <t>AzE2MAIAAAAENDM2NAQAAAABMAcAAAAKMTIvMzAvMjAyMggAAAAKMTIvMzEvMjAyMQkAAAABMCjSOTtBINsIJUZNq0Eg2wguQ0lRLk5BU0RBUUdTOlNQV1IuSVFfVEVWX0VCSVQuMTAwMDAuMjAyMi0xMi0zMAEAAABFRa4AAwAAAAJOTQEHAAAABQAAAAExAQAAAAstMjExMDQwNTkwOQMAAAABMAIAAAAGMTAwMDYyBAAAAAEwBwAAAAoxMi8zMC8yMDIyCAAAAAoxMi8zMC8yMDIyKNI5O0Eg2wgfCgirQSDbCClDSVEuTkFTREFRR006VE5ETS5JUV9QQlYuMTAwMDAuMjAyMi0xMi0zMAEAAADJh8MCAgAAABA2LjYyNDgzMDc0OTk0NDExAQcAAAAFAAAAATEBAAAACy0yMTExNDM1MDk1AwAAAAEwAgAAAAYxMDAwNjcEAAAAATAHAAAACjEyLzMwLzIwMjIIAAAACjEyLzMwLzIwMjIo0jk7QSDbCNH4BqtBINsIMkNJUS5OQVNEQVFHUzpFWEZZLklRX0dST1NTX01BUkdJTi4xMDAwMC4yMDIyLTEyLTMwAQAAAPLWjgMCAAAABjYyLjQwOQEIAAAABQAAAAExAQAAAAstMjEwNTgwNjIxOQMAAAADMTYwAgAAAAQ0MDc0BAAAAAEwBwAAAAoxMi8zMC8yMDIyCAAAAAoxMi8zMS8yMDIxCQAAAAEwKNI5O0Eg2wgG0UyrQSDbCDFDSVEuTkFTREFRR1M6QlBNQy5JUV9QUklDRV9TQUxFUy4xMDAwMC4yMDIyLTEyLTMwAQAAAPqhvAcCAAAAEDE0LjIzNjMwNzA5OTk4ODUBBwAAAAUAAAABMQEAAAALLTIxMTE4NjQwNTMDAAAAATAC</t>
  </si>
  <si>
    <t>AAAABTM4OTU4BAAAAAEwBwAAAAoxMi8zMC8yMDIyCAAAAAoxMi8zMC8yMDIyKNI5O0Eg2witgwarQSDbCDNDSVEuTkFTREFRR1M6Q1ZMVC5JUV9URVZfVE9UQUxfUkVWLjEwMDAwLjIwMjItMTItMzABAAAApWgAAAIAAAAQMy4zNzU2NzYzNjM0Njc3OQEHAAAABQAAAAExAQAAAAstMjExNDU3OTA5NAMAAAABMAIAAAAGMTAwMDYxBAAAAAEwBwAAAAoxMi8zMC8yMDIyCAAAAAoxMi8zMC8yMDIyKNI5O0Eg2whb5wWrQSDbCDBDSVEuTkFTREFRR1M6RVhGWS5JUV9UT1RBTF9MSUFCLjEwMDAwLjIwMjItMTItMzABAAAA8taOAwIAAAAHMTA2LjU5OAEIAAAABQAAAAExAQAAAAstMjEwNTgwNjIxOQMAAAADMTYwAgAAAAQxMjc2BAAAAAEwBwAAAAoxMi8zMC8yMDIyCAAAAAoxMi8zMS8yMDIxCQAAAAEwKNI5O0Eg2wgR+EyrQSDbCDFDSVEuTkFTREFRR1M6VUxDQy5JUV9QUklDRV9TQUxFUy4xMDAwMC4yMDIyLTEyLTMwAQAAANoeBQACAAAAEDEuMDU0MTAzNjM5ODM5MzcBBwAAAAUAAAABMQEAAAALLTIxMTEwNjk5MjMDAAAAATACAAAABTM4OTU4BAAAAAEwBwAAAAoxMi8zMC8yMDIyCAAAAAoxMi8zMC8yMDIyKNI5O0Eg2whDmQWrQSDbCC9DSVEuTkFTREFRR006QklHQy5JUV9UT1RBTF9SRVYuMTAwMDAuMjAyMi0xMi0zMAEAAAAXClgoAgAAAAcyMTkuODU1AQgAAAAFAAAAATEBAAAACy0yMDU4ODcyODk5AwAA</t>
  </si>
  <si>
    <t>AAMxNjACAAAAAjI4BAAAAAEwBwAAAAoxMi8zMC8yMDIyCAAAAAoxMi8zMS8yMDIxCQAAAAEwKNI5O0Eg2wjYNEyrQSDbCC5DSVEuTkFTREFRR1M6QVJMUC5JUV9URVZfRUJJVC4xMDAwMC4yMDIyLTEyLTMwAQAAAIkqBgACAAAAEDEyLjkzNjEzODQ3OTU4OTIBBwAAAAUAAAABMQEAAAALLTIxMTA1ODQ2NjIDAAAAATACAAAABjEwMDA2MgQAAAABMAcAAAAKMTIvMzAvMjAyMggAAAAKMTIvMzAvMjAyMijSOTtBINsIqEoFq0Eg2wgpQ0lRLk5BU0RBUUdTOlZSTlQuSVFfUEJWLjEwMDAwLjIwMjItMTItMzABAAAADjUaAAIAAAAQMi41MjI3MzcxNDE5ODQ5NwEHAAAABQAAAAExAQAAAAstMjEwNjA2MzcyOQMAAAABMAIAAAAGMTAwMDY3BAAAAAEwBwAAAAoxMi8zMC8yMDIyCAAAAAoxMi8zMC8yMDIyKNI5O0Eg2whWEgSrQSDbCDJDSVEuTkFTREFRR006QklHQy5JUV9UT1RBTF9BU1NFVFMuMTAwMDAuMjAyMi0xMi0zMAEAAAAXClgoAgAAAAY1NTUuNDYBCAAAAAUAAAABMQEAAAALLTIwNTg4NzI4OTkDAAAAAzE2MAIAAAAEMTAwNwQAAAABMAcAAAAKMTIvMzAvMjAyMggAAAAKMTIvMzEvMjAyMQkAAAABMCjSOTtBINsI2DRMq0Eg2wgxQ0lRLk5BU0RBUUdTOkNCUkwuSVFfUFJJQ0VfU0FMRVMuMTAwMDAuMjAyMi0xMi0zMAEAAADBCgQAAgAAABEwLjcwOTcwMzAyNjIxNDQ1NQEHAAAABQAAAAExAQAAAAstMjEx</t>
  </si>
  <si>
    <t>MTAxNDM0NgMAAAABMAIAAAAFMzg5NTgEAAAAATAHAAAACjEyLzMwLzIwMjIIAAAACjEyLzMwLzIwMjIo0jk7QSDbCEvrA6tBINsIKENJUS5OQVNEQVFHTTpCSUdDLklRX1JFLjEwMDAwLjIwMjItMTItMzABAAAAFwpYKAIAAAAILTM5MC4wNjgBCAAAAAUAAAABMQEAAAALLTIwNTg4NzI4OTkDAAAAAzE2MAIAAAAEMTIyMgQAAAABMAcAAAAKMTIvMzAvMjAyMggAAAAKMTIvMzEvMjAyMQkAAAABMCjSOTtBINsIzg1Mq0Eg2wgzQ0lRLk5BU0RBUUdTOlNCQ0YuSVFfVEVWX1RPVEFMX1JFVi4xMDAwMC4yMDIyLTEyLTMwAQAAAFedBAADAAAAAAAo0jk7QSDbCA8BA6tBINsIL0NJUS5OQVNEQVFHTTpCSUdDLklRX0RJVl9TSEFSRS4xMDAwMC4yMDIyLTEyLTMwAQAAABcKWCgDAAAAAAAo0jk7QSDbCMfmS6tBINsIMUNJUS5OQVNEQVFHTTpUUlVQLklRX1BSSUNFX1NBTEVTLjEwMDAwLjIwMjItMTItMzABAAAANEFmAgIAAAAQMi43MjkyNzA2NDk2NDg1MwEHAAAABQAAAAExAQAAAAstMjExMTc3MTE0MQMAAAABMAIAAAAFMzg5NTgEAAAAATAHAAAACjEyLzMwLzIwMjIIAAAACjEyLzMwLzIwMjIo0jk7QSDbCATaAqtBINsILkNJUS5OQVNEQVFHTTpRU0cuSVFfTklfTUFSR0lOLjEwMDAwLjIwMjItMTItMzABAAAAP75ubAMAAAAAACjSOTtBINsItZhLq0Eg2wguQ0lRLk5BU0RBUUdTOkZSTUUuSVFfVEVWX0VCSVQu</t>
  </si>
  <si>
    <t>MTAwMDAuMjAyMi0xMi0zMAEAAABcJwQAAwAAAAAAKNI5O0Eg2wjlZAKrQSDbCClDSVEuTkFTREFRQ006Q09SVC5JUV9QQlYuMTAwMDAuMjAyMi0xMi0zMAEAAADSuRUAAgAAAA81LjcyNTQwNTQ5MzE3NTYBBwAAAAUAAAABMQEAAAALLTIxMTIzMjk4NjADAAAAATACAAAABjEwMDA2NwQAAAABMAcAAAAKMTIvMzAvMjAyMggAAAAKMTIvMzAvMjAyMijSOTtBINsInVMBq0Eg2wgsQ0lRLk5BU0RBUUdNOlFTRy5JUV9TVF9ERUJULjEwMDAwLjIwMjItMTItMzABAAAAP75ubAMAAAAAACjSOTtBINsIoUpLq0Eg2wgxQ0lRLk5BU0RBUUdTOkROVVQuSVFfUFJJQ0VfU0FMRVMuMTAwMDAuMjAyMi0xMi0zMAEAAAB2RgYAAgAAABAxLjEwMDY5NzAzMzQ2MTUxAQcAAAAFAAAAATEBAAAACy0yMTA4NTg5Mjg1AwAAAAEwAgAAAAUzODk1OAQAAAABMAcAAAAKMTIvMzAvMjAyMggAAAAKMTIvMzAvMjAyMijSOTtBINsIfd4Aq0Eg2wgsQ0lRLk5BU0RBUUdNOlFTRy5JUV9MVF9ERUJULjEwMDAwLjIwMjItMTItMzABAAAAP75ubAMAAAAAACjSOTtBINsIp3FLq0Eg2wgzQ0lRLk5BU0RBUUdTOkNMQksuSVFfVEVWX1RPVEFMX1JFVi4xMDAwMC4yMDIyLTEyLTMwAQAAAA5I4AMDAAAAAAAo0jk7QSDbCF9pAKtBINsIMkNJUS5OQVNEQVFHTTpRU0cuSVFfUkVUVVJOX0VRVUlUWS4xMDAwMC4yMDIyLTEyLTMwAQAAAD++bmwDAAAA</t>
  </si>
  <si>
    <t>AAAo0jk7QSDbCKFKS6tBINsIL0NJUS5OQVNEQVFHUzpZWS5JUV9QUklDRV9TQUxFUy4xMDAwMC4yMDIyLTEyLTMwAQAAAD3sSQ0CAAAAETAuOTQyMDIyMjQzNTMzNzczAQcAAAAFAAAAATEBAAAACy0yMDk5NTIxMDM2AwAAAAEwAgAAAAUzODk1OAQAAAABMAcAAAAKMTIvMzAvMjAyMggAAAAKMTIvMzAvMjAyMijSOTtBINsIQPT/qkEg2wgxQ0lRLk5BU0RBUUdTOkhBRkMuSVFfRUJJVF9NQVJHSU4uMTAwMDAuMjAyMi0xMi0zMAEAAABLCQ0AAwAAAAJOQQAo0jk7QSDbCHzVSqtBINsILkNJUS5OQVNEQVFHUzpUT1dOLklRX1RFVl9FQklULjEwMDAwLjIwMjItMTItMzABAAAARTcgAAMAAAAAACjSOTtBINsINs3/qkEg2wgpQ0lRLk5BU0RBUUNNOlJLTEIuSVFfUEJWLjEwMDAwLjIwMjItMTItMzABAAAA+KzRHwIAAAAQMi40Mjk5MzE2MDA5NzA0MwEHAAAABQAAAAExAQAAAAstMjEwNzE0NTAyMgMAAAABMAIAAAAGMTAwMDY3BAAAAAEwBwAAAAoxMi8zMC8yMDIyCAAAAAoxMi8zMC8yMDIyKNI5O0Eg2wjZbf6qQSDbCDJDSVEuTkFTREFRR1M6SEFGQy5JUV9UT1RBTF9FUVVJVFkuMTAwMDAuMjAyMi0xMi0zMAEAAABLCQ0AAgAAAAc2NDMuNDE3AQgAAAAFAAAAATEBAAAACy0yMDU4NTEyMzk0AwAAAAMxNjACAAAABDEyNzUEAAAAATAHAAAACjEyLzMwLzIwMjIIAAAACjEyLzMxLzIwMjEJAAAAATAo0jk7QSDb</t>
  </si>
  <si>
    <t>CHKuSqtBINsIMUNJUS5OQVNEQVFHTTpTVVBOLklRX1BSSUNFX1NBTEVTLjEwMDAwLjIwMjItMTItMzABAAAAsHMGAAIAAAAQMy4yNjY4NzYzMTk0Njk1NQEHAAAABQAAAAExAQAAAAstMjEwMzE1ODUyNAMAAAABMAIAAAAFMzg5NTgEAAAAATAHAAAACjEyLzMwLzIwMjIIAAAACjEyLzMwLzIwMjIo0jk7QSDbCNVG/qpBINsILkNJUS5OQVNEQVFHUzpIQUZDLklRX05FVF9ERUJULjEwMDAwLjIwMjItMTItMzABAAAASwkNAAIAAAAILTIwNi43NzgBCAAAAAUAAAABMQEAAAALLTIwNTg1MTIzOTQDAAAAAzE2MAIAAAAENDM2NAQAAAABMAcAAAAKMTIvMzAvMjAyMggAAAAKMTIvMzEvMjAyMQkAAAABMCjSOTtBINsIaYdKq0Eg2wgzQ0lRLk5BU0RBUUdNOk5NSUguSVFfVEVWX1RPVEFMX1JFVi4xMDAwMC4yMDIyLTEyLTMwAQAAAHWoNAwCAAAAEDQuMTg3MTU4OTEyMjg1MTkBBwAAAAUAAAABMQEAAAALLTIxMTIxNDc4NDQDAAAAATACAAAABjEwMDA2MQQAAAABMAcAAAAKMTIvMzAvMjAyMggAAAAKMTIvMzAvMjAyMijSOTtBINsIm4P9qkEg2wgxQ0lRLk5BU0RBUUdTOkZHRU4uSVFfUFJJQ0VfU0FMRVMuMTAwMDAuMjAyMi0xMi0zMAEAAABEbwAAAgAAABA2LjI4NzE4NTQ0NDQ5ODUyAQcAAAAFAAAAATEBAAAACy0yMTEwMzAwNDIwAwAAAAEwAgAAAAUzODk1OAQAAAABMAcAAAAKMTIvMzAvMjAyMggAAAAKMTIv</t>
  </si>
  <si>
    <t>MzAvMjAyMijSOTtBINsIkFz9qkEg2wgyQ0lRLk5BU0RBUUdTOlVGQ1MuSVFfR1JPU1NfTUFSR0lOLjEwMDAwLjIwMjItMTItMzABAAAAsLsEAAIAAAAGOS4zODE5AQgAAAAFAAAAATEBAAAACy0yMDU4NTQyMzc3AwAAAAMxNjACAAAABDQwNzQEAAAAATAHAAAACjEyLzMwLzIwMjIIAAAACjEyLzMxLzIwMjEJAAAAATAo0jk7QSDbCFo5SqtBINsILkNJUS5OQVNEQVFHUzpIRUVTLklRX1RFVl9FQklULjEwMDAwLjIwMjItMTItMzABAAAAJvkBAAIAAAAQMjIuNTU4MDk1MTgwMjIyNgEHAAAABQAAAAExAQAAAAstMjExMDc4MTM2NgMAAAABMAIAAAAGMTAwMDYyBAAAAAEwBwAAAAoxMi8zMC8yMDIyCAAAAAoxMi8zMC8yMDIyKNI5O0Eg2wh45/yqQSDbCC1DSVEuTkFTREFRR1M6UExBWS5JUV9QRV9FWENMLjEwMDAwLjIwMjItMTItMzABAAAAUBmaBwIAAAAQMTYuMDM2MjA2MzUxMjI0NgEHAAAABQAAAAExAQAAAAstMjEwNjQxODE2NwMAAAABMAIAAAAGMTAwMDY2BAAAAAEwBwAAAAoxMi8zMC8yMDIyCAAAAAoxMi8zMC8yMDIyKNI5O0Eg2wg1/fuqQSDbCDBDSVEuTkFTREFRR1M6VUZDUy5JUV9UT1RBTF9MSUFCLjEwMDAwLjIwMjItMTItMzABAAAAsLsEAAIAAAAGMjEzMy42AQgAAAAFAAAAATEBAAAACy0yMDU4NTQyMzc3AwAAAAMxNjACAAAABDEyNzYEAAAAATAHAAAACjEyLzMwLzIwMjIIAAAACjEyLzMx</t>
  </si>
  <si>
    <t>LzIwMjEJAAAAATAo0jk7QSDbCEoSSqtBINsIMUNJUS5OQVNEQVFHUzpSTlNULklRX1BSSUNFX1NBTEVTLjEwMDAwLjIwMjItMTItMzABAAAAZ3MFAAIAAAAQMy4yMzE5NjMxMjY1NTkzNAEHAAAABQAAAAExAQAAAAstMjEwOTk0MjE2NwMAAAABMAIAAAAFMzg5NTgEAAAAATAHAAAACjEyLzMwLzIwMjIIAAAACjEyLzMwLzIwMjIo0jk7QSDbCCOv+6pBINsIL0NJUS5OQVNEQVFDTTpBTFRJLklRX1RPVEFMX1JFVi4xMDAwMC4yMDIyLTEyLTMwAQAAAJYbSGQDAAAAAAAo0jk7QSDbCCqdSatBINsILkNJUS5OQVNEQVFHUzpFVkNNLklRX1RFVl9FQklULjEwMDAwLjIwMjItMTItMzABAAAAJMoJKAMAAAACTk0BBwAAAAUAAAABMQEAAAALLTIxMDgyOTI1MTADAAAAATACAAAABjEwMDA2MgQAAAABMAcAAAAKMTIvMzAvMjAyMggAAAAKMTIvMzAvMjAyMijSOTtBINsI7ev6qkEg2wguQ0lRLk5BU0RBUUdTOlBMUlguSVFfVEVWX0VCSVQuMTAwMDAuMjAyMi0xMi0zMAEAAABtEW4TAwAAAAJOTQEHAAAABQAAAAExAQAAAAstMjEwOTY1Njg5NwMAAAABMAIAAAAGMTAwMDYyBAAAAAEwBwAAAAoxMi8zMC8yMDIyCAAAAAoxMi8zMC8yMDIyKNI5O0Eg2wi6KPqqQSDbCDJDSVEuTkFTREFRQ006QUxUSS5JUV9UT1RBTF9BU1NFVFMuMTAwMDAuMjAyMi0xMi0zMAEAAACWG0hkAwAAAAAAKNI5O0Eg2wgqnUmrQSDbCDNDSVEu</t>
  </si>
  <si>
    <t>TkFTREFRR1M6UENSWC5JUV9URVZfVE9UQUxfUkVWLjEwMDAwLjIwMjItMTItMzABAAAAdGsAAAIAAAAQNC4xODE0OTY2MzU4MDk4MgEHAAAABQAAAAExAQAAAAstMjExMDA4MzYyMgMAAAABMAIAAAAGMTAwMDYxBAAAAAEwBwAAAAoxMi8zMC8yMDIyCAAAAAoxMi8zMC8yMDIyKNI5O0Eg2wil2vmqQSDbCChDSVEuTkFTREFRQ006QUxUSS5JUV9SRS4xMDAwMC4yMDIyLTEyLTMwAQAAAJYbSGQDAAAAAAAo0jk7QSDbCCqdSatBINsIKUNJUS5OQVNEQVFHUzpTREdSLklRX1BCVi4xMDAwMC4yMDIyLTEyLTMwAQAAAGHmBwACAAAAEDIuMzgyMDQwODY0ODA5NTYBBwAAAAUAAAABMQEAAAALLTIxMTA3ODM1MTUDAAAAATACAAAABjEwMDA2NwQAAAABMAcAAAAKMTIvMzAvMjAyMggAAAAKMTIvMzAvMjAyMijSOTtBINsImrP5qkEg2wgvQ0lRLk5BU0RBUUNNOkFMVEkuSVFfRElWX1NIQVJFLjEwMDAwLjIwMjItMTItMzABAAAAlhtIZAMAAAAAACjSOTtBINsIGU9Jq0Eg2wgwQ0lRLk5BU0RBUUdTOk1SVE4uSVFfVEVWX0VCSVREQS4xMDAwMC4yMDIyLTEyLTMwAQAAAHpfBAACAAAAEDcuMzY3MzIwNjIyMjMzNzYBBwAAAAUAAAABMQEAAAALLTIxMTAyNjM0MTUDAAAAATACAAAABjEwMDA2MwQAAAABMAcAAAAKMTIvMzAvMjAyMggAAAAKMTIvMzAvMjAyMijSOTtBINsIez75qkEg2wgvQ0lRLk5BU0RBUUNNOlJQQVku</t>
  </si>
  <si>
    <t>SVFfTklfTUFSR0lOLjEwMDAwLjIwMjItMTItMzABAAAAAcm3IwIAAAAILTIyLjg0MjQBCAAAAAUAAAABMQEAAAALLTIwNTg5OTIxMDIDAAAAAzE2MAIAAAAENDA5NAQAAAABMAcAAAAKMTIvMzAvMjAyMggAAAAKMTIvMzEvMjAyMQkAAAABMCjSOTtBINsIAAFJq0Eg2wgtQ0lRLk5BU0RBUUdTOkFWRFguSVFfUEVfRVhDTC4xMDAwMC4yMDIyLTEyLTMwAQAAAFAlBwADAAAAAk5NAQcAAAAFAAAAATEBAAAACy0yMTA4MzU0MzE3AwAAAAEwAgAAAAYxMDAwNjYEAAAAATAHAAAACjEyLzMwLzIwMjIIAAAACjEyLzMwLzIwMjIo0jk7QSDbCGfw+KpBINsIMUNJUS5OQVNEQVFHUzpBUkhTLklRX1BSSUNFX1NBTEVTLjEwMDAwLjIwMjItMTItMzABAAAAaE5kZAIAAAAQMS40MTkzNzU1Mzg4MTY3OQEHAAAABQAAAAExAQAAAAstMjEwNTg4MzM5MwMAAAABMAIAAAAFMzg5NTgEAAAAATAHAAAACjEyLzMwLzIwMjIIAAAACjEyLzMwLzIwMjIo0jk7QSDbCFKi+KpBINsILUNJUS5OQVNEQVFDTTpSUEFZLklRX1NUX0RFQlQuMTAwMDAuMjAyMi0xMi0zMAEAAAABybcjAwAAAAAAKNI5O0Eg2wj32UirQSDbCC1DSVEuTkFTREFRR1M6Uk5XLklRX1RFVl9FQklULjEwMDAwLjIwMjItMTItMzABAAAA76ODDAIAAAAQMTUuNjMxMDAyNTY2MjAxMgEHAAAABQAAAAExAQAAAAstMjExMDk0NTc0MwMAAAABMAIAAAAGMTAwMDYyBAAA</t>
  </si>
  <si>
    <t>AAEwBwAAAAoxMi8zMC8yMDIyCAAAAAoxMi8zMC8yMDIyKNI5O0Eg2wgf3/eqQSDbCC1DSVEuTkFTREFRQ006UlBBWS5JUV9MVF9ERUJULjEwMDAwLjIwMjItMTItMzABAAAAAcm3IwIAAAAHNDQ4LjQ4NQEIAAAABQAAAAExAQAAAAstMjA1ODk5MjEwMgMAAAADMTYwAgAAAAQxMDQ5BAAAAAEwBwAAAAoxMi8zMC8yMDIyCAAAAAoxMi8zMS8yMDIxCQAAAAEwKNI5O0Eg2wj32UirQSDbCC5DSVEuTkFTREFRR1M6SkFDSy5JUV9URVZfRUJJVC4xMDAwMC4yMDIyLTEyLTMwAQAAAJ3VBAACAAAAEDE2LjU0OTExMzI3ODk4NTYBBwAAAAUAAAABMQEAAAALLTIwOTM5Njk3MjEDAAAAATACAAAABjEwMDA2MgQAAAABMAcAAAAKMTIvMzAvMjAyMggAAAAKMTIvMzAvMjAyMijSOTtBINsIAGr3qkEg2wgzQ0lRLk5BU0RBUUNNOlJQQVkuSVFfUkVUVVJOX0VRVUlUWS4xMDAwMC4yMDIyLTEyLTMwAQAAAAHJtyMCAAAABy03LjYyODEBCAAAAAUAAAABMQEAAAALLTIwNTg5OTIxMDIDAAAAAzE2MAIAAAAENDEyOAQAAAABMAcAAAAKMTIvMzAvMjAyMggAAAAKMTIvMzEvMjAyMQkAAAABMCjSOTtBINsI7rJIq0Eg2wgzQ0lRLk5BU0RBUUdTOkFURUMuSVFfVEVWX1RPVEFMX1JFVi4xMDAwMC4yMDIyLTEyLTMwAQAAAHMiTAECAAAAEDYuNjEyODE2Mzk2Mzk0OTEBBwAAAAUAAAABMQEAAAALLTIxMDk2MTM2MjQDAAAAATACAAAA</t>
  </si>
  <si>
    <t>BjEwMDA2MQQAAAABMAcAAAAKMTIvMzAvMjAyMggAAAAKMTIvMzAvMjAyMijSOTtBINsI7Bv3qkEg2wgxQ0lRLk5BU0RBUUdTOkdTQkMuSVFfRUJJVF9NQVJHSU4uMTAwMDAuMjAyMi0xMi0zMAEAAADfNgQAAwAAAAJOQQAo0jk7QSDbCMYWSKtBINsIKUNJUS5OQVNEQVFHUzpFTUJDLklRX1BCVi4xMDAwMC4yMDIyLTEyLTMwAQAAALnvjioDAAAAAAAo0jk7QSDbCNfN9qpBINsIMkNJUS5OQVNEQVFHUzpCQVRSLksuSVFfVEVWX0VCSVREQS4xMDAwMC4yMDIyLTEyLTMwAQAAAHacxRMCAAAAEDE3LjYyNDQxNzAzNjQ3NTQBBwAAAAUAAAABMQEAAAALLTIxMTA0NzQzMTQDAAAAATACAAAABjEwMDA2MwQAAAABMAcAAAAKMTIvMzAvMjAyMggAAAAKMTIvMzAvMjAyMijSOTtBINsIuFj2qkEg2wgyQ0lRLk5BU0RBUUdTOkdTQkMuSVFfVE9UQUxfRVFVSVRZLjEwMDAwLjIwMjItMTItMzABAAAA3zYEAAIAAAAHNjE2Ljc1MgEIAAAABQAAAAExAQAAAAstMjEwOTAxMzgwMwMAAAADMTYwAgAAAAQxMjc1BAAAAAEwBwAAAAoxMi8zMC8yMDIyCAAAAAoxMi8zMS8yMDIxCQAAAAEwKNI5O0Eg2wjOPUirQSDbCDBDSVEuTkFTREFRR1M6Uk9JQy5JUV9URVZfRUJJVERBLjEwMDAwLjIwMjItMTItMzABAAAAMB8kAgIAAAAQMTguNTY3NzE0NTY5MDUxNQEHAAAABQAAAAExAQAAAAstMjExMTY3NTUwMQMAAAABMAIAAAAGMTAw</t>
  </si>
  <si>
    <t>MDYzBAAAAAEwBwAAAAoxMi8zMC8yMDIyCAAAAAoxMi8zMC8yMDIyKNI5O0Eg2wiZ4/WqQSDbCC5DSVEuTkFTREFRR1M6R1NCQy5JUV9ORVRfREVCVC4xMDAwMC4yMDIyLTEyLTMwAQAAAN82BAACAAAACC00NzAuNTg5AQgAAAAFAAAAATEBAAAACy0yMTA5MDEzODAzAwAAAAMxNjACAAAABDQzNjQEAAAAATAHAAAACjEyLzMwLzIwMjIIAAAACjEyLzMxLzIwMjEJAAAAATAo0jk7QSDbCLnvR6tBINsIKUNJUS5OQVNEQVFHUzpDT0hVLklRX1BCVi4xMDAwMC4yMDIyLTEyLTMwAQAAAO3/AwACAAAAEDEuNzYzMTYzNzA4NzMyNjIBBwAAAAUAAAABMQEAAAALLTIxMTE2ODUwNDUDAAAAATACAAAABjEwMDA2NwQAAAABMAcAAAAKMTIvMzAvMjAyMggAAAAKMTIvMzAvMjAyMijSOTtBINsIe271qkEg2wgwQ0lRLk5BU0RBUUNNOkFNRUguSVFfVEVWX0VCSVREQS4xMDAwMC4yMDIyLTEyLTMwAQAAABG5RgACAAAAEDExLjcwOTAxMDk2MzU4NDcBBwAAAAUAAAABMQEAAAALLTIxMTAxMTQ0MDkDAAAAATACAAAABjEwMDA2MwQAAAABMAcAAAAKMTIvMzAvMjAyMggAAAAKMTIvMzAvMjAyMijSOTtBINsIUtL0qkEg2wgyQ0lRLk5BU0RBUUdTOlRSU1QuSVFfR1JPU1NfTUFSR0lOLjEwMDAwLjIwMjItMTItMzABAAAABrkEAAMAAAAAACjSOTtBINsIF3pHq0Eg2wgwQ0lRLk5BU0RBUUNNOkVTVEEuSVFfVEVWX0VCSVREQS4x</t>
  </si>
  <si>
    <t>MDAwMC4yMDIyLTEyLTMwAQAAABwk6RgDAAAAAk5NAQcAAAAFAAAAATEBAAAACy0yMTA5OTQyMTY2AwAAAAEwAgAAAAYxMDAwNjMEAAAAATAHAAAACjEyLzMwLzIwMjIIAAAACjEyLzMwLzIwMjIo0jk7QSDbCD2E9KpBINsIM0NJUS5OQVNEQVFHTTpITE1OLklRX1RFVl9UT1RBTF9SRVYuMTAwMDAuMjAyMi0xMi0zMAEAAACpS5cQAgAAABAxLjY3NDA4Njc3MzA3Mzk5AQcAAAAFAAAAATEBAAAACy0yMTA4MDQ0MDQ2AwAAAAEwAgAAAAYxMDAwNjEEAAAAATAHAAAACjEyLzMwLzIwMjIIAAAACjEyLzMwLzIwMjIo0jk7QSDbCCk29KpBINsIMENJUS5OQVNEQVFHUzpUUlNULklRX1RPVEFMX0xJQUIuMTAwMDAuMjAyMi0xMi0zMAEAAAAGuQQAAgAAAAg1NTk1LjQxOAEIAAAABQAAAAExAQAAAAstMjA1ODM2OTQ3NgMAAAADMTYwAgAAAAQxMjc2BAAAAAEwBwAAAAoxMi8zMC8yMDIyCAAAAAoxMi8zMS8yMDIxCQAAAAEwKNI5O0Eg2wivoUerQSDbCC5DSVEuTkFTREFRR006VkNZVC5JUV9URVZfRUJJVC4xMDAwMC4yMDIyLTEyLTMwAQAAAIw4gwIDAAAAAk5NAQcAAAAFAAAAATEBAAAACy0yMTEwMjkzNTY3AwAAAAEwAgAAAAYxMDAwNjIEAAAAATAHAAAACjEyLzMwLzIwMjIIAAAACjEyLzMwLzIwMjIo0jk7QSDbCA3B86pBINsILUNJUS5OQVNEQVFHUzpTUC5JUV9UT1RBTF9SRVYuMTAwMDAuMjAyMi0xMi0zMAEA</t>
  </si>
  <si>
    <t>AADd1QEAAgAAAAU2MDEuNQEIAAAABQAAAAExAQAAAAstMjA1OTUwNzg0MwMAAAADMTYwAgAAAAIyOAQAAAABMAcAAAAKMTIvMzAvMjAyMggAAAAKMTIvMzEvMjAyMQkAAAABMCjSOTtBINsI+ARHq0Eg2wgxQ0lRLk5BU0RBUUdTOkNSU1IuSVFfUFJJQ0VfU0FMRVMuMTAwMDAuMjAyMi0xMi0zMAEAAABdXTkGAgAAABEwLjY2NDY1MjQ5Njk0ODA4NAEHAAAABQAAAAExAQAAAAstMjEwOTg2ODA3NgMAAAABMAIAAAAFMzg5NTgEAAAAATAHAAAACjEyLzMwLzIwMjIIAAAACjEyLzMwLzIwMjIo0jk7QSDbCPdy86pBINsIL0NJUS5OQVNEQVFHUzpMWi5JUV9QUklDRV9TQUxFUy4xMDAwMC4yMDIyLTEyLTMwAQAAAMcusgACAAAAEDIuMTcyNjA1MzU1MjE5NTcBBwAAAAUAAAABMQEAAAALLTIxMDY4MTgzMjEDAAAAATACAAAABTM4OTU4BAAAAAEwBwAAAAoxMi8zMC8yMDIyCAAAAAoxMi8zMC8yMDIyKNI5O0Eg2wjhJPOqQSDbCDBDSVEuTkFTREFRR1M6U1AuSVFfVE9UQUxfQVNTRVRTLjEwMDAwLjIwMjItMTItMzABAAAA3dUBAAIAAAAGMTExNi4yAQgAAAAFAAAAATEBAAAACy0yMDU5NTA3ODQzAwAAAAMxNjACAAAABDEwMDcEAAAAATAHAAAACjEyLzMwLzIwMjIIAAAACjEyLzMxLzIwMjEJAAAAATAo0jk7QSDbCPgER6tBINsIKUNJUS5OQVNEQVFHUzpUUk1LLklRX1BCVi4xMDAwMC4yMDIyLTEyLTMwAQAAACS5</t>
  </si>
  <si>
    <t>BAACAAAAEDEuMjM1OTM5NzI1MjI2OTgBBwAAAAUAAAABMQEAAAALLTIxMDk3Mzg3MDcDAAAAATACAAAABjEwMDA2NwQAAAABMAcAAAAKMTIvMzAvMjAyMggAAAAKMTIvMzAvMjAyMijSOTtBINsI0dbyqkEg2wgmQ0lRLk5BU0RBUUdTOlNQLklRX1JFLjEwMDAwLjIwMjItMTItMzABAAAA3dUBAAIAAAAEMjguNAEIAAAABQAAAAExAQAAAAstMjA1OTUwNzg0MwMAAAADMTYwAgAAAAQxMjIyBAAAAAEwBwAAAAoxMi8zMC8yMDIyCAAAAAoxMi8zMS8yMDIxCQAAAAEwKNI5O0Eg2wjv3UarQSDbCDBDSVEuTkFTREFRR1M6TldCSS5JUV9URVZfRUJJVERBLjEwMDAwLjIwMjItMTItMzABAAAAfEYFAAMAAAAAACjSOTtBINsIpjryqkEg2wgtQ0lRLk5BU0RBUUdTOlNQLklRX0RJVl9TSEFSRS4xMDAwMC4yMDIyLTEyLTMwAQAAAN3VAQADAAAAAAAo0jk7QSDbCOe2RqtBINsIMENJUS5OQVNEQVFHUzpDU0dTLklRX1RFVl9FQklUREEuMTAwMDAuMjAyMi0xMi0zMAEAAABXagAAAgAAABAxMC45Mzc3NjkzNzY3NzcyAQcAAAAFAAAAATEBAAAACy0yMTExNjExNzkxAwAAAAEwAgAAAAYxMDAwNjMEAAAAATAHAAAACjEyLzMwLzIwMjIIAAAACjEyLzMwLzIwMjIo0jk7QSDbCITF8apBINsIL0NJUS5OQVNEQVFHUzpTQU5BLklRX05JX01BUkdJTi4xMDAwMC4yMDIyLTEyLTMwAQAAADFImiMDAAAAAAAo0jk7QSDbCMRBRqtB</t>
  </si>
  <si>
    <t>INsIM0NJUS5OQVNEQVFHUzpNT01PLklRX1RFVl9UT1RBTF9SRVYuMTAwMDAuMjAyMi0xMi0zMAEAAABpjNIMAgAAABEwLjM1ODAzMzM5NzYxODI1NAEHAAAABQAAAAExAQAAAAstMjEwMDU2Mzk0MwMAAAABMAIAAAAGMTAwMDYxBAAAAAEwBwAAAAoxMi8zMC8yMDIyCAAAAAoxMi8zMC8yMDIyKNI5O0Eg2whmUPGqQSDbCC1DSVEuTkFTREFRR1M6QVVSLklRX1RFVl9FQklULjEwMDAwLjIwMjItMTItMzABAAAAkS9JGQMAAAACTk0BBwAAAAUAAAABMQEAAAALLTIxMDg2MDU4MTgDAAAAATACAAAABjEwMDA2MgQAAAABMAcAAAAKMTIvMzAvMjAyMggAAAAKMTIvMzAvMjAyMijSOTtBINsIVQLxqkEg2wgtQ0lRLk5BU0RBUUdTOlNBTkEuSVFfU1RfREVCVC4xMDAwMC4yMDIyLTEyLTMwAQAAADFImiMDAAAAAAAo0jk7QSDbCLoaRqtBINsIMUNJUS5OQVNEQVFHUzpTQVRTLklRX1BSSUNFX1NBTEVTLjEwMDAwLjIwMjItMTItMzABAAAAmHhRAgIAAAARMC43NTUyMjUwNDM0Nzk3NzMBBwAAAAUAAAABMQEAAAALLTIxMTEwODY4NTgDAAAAATACAAAABTM4OTU4BAAAAAEwBwAAAAoxMi8zMC8yMDIyCAAAAAoxMi8zMC8yMDIyKNI5O0Eg2wg8tPCqQSDbCC1DSVEuTkFTREFRR1M6U0FOQS5JUV9MVF9ERUJULjEwMDAwLjIwMjItMTItMzABAAAAMUiaIwMAAAAAACjSOTtBINsIxEFGq0Eg2wgxQ0lRLk5BU0RBUUdTOkZC</t>
  </si>
  <si>
    <t>TkMuSVFfUFJJQ0VfU0FMRVMuMTAwMDAuMjAyMi0xMi0zMAEAAAAHJQQAAgAAABA0LjE5NjcxOTE1MzA4NTYyAQcAAAAFAAAAATEBAAAACy0yMTA5NjM5MDM2AwAAAAEwAgAAAAUzODk1OAQAAAABMAcAAAAKMTIvMzAvMjAyMggAAAAKMTIvMzAvMjAyMijSOTtBINsIJ2bwqkEg2wgzQ0lRLk5BU0RBUUdTOlNBTkEuSVFfUkVUVVJOX0VRVUlUWS4xMDAwMC4yMDIyLTEyLTMwAQAAADFImiMCAAAACC02MS4zNTU1AQgAAAAFAAAAATEBAAAACy0yMTA4MDgwNjIxAwAAAAMxNjACAAAABDQxMjgEAAAAATAHAAAACjEyLzMwLzIwMjIIAAAACjEyLzMxLzIwMjEJAAAAATAo0jk7QSDbCLoaRqtBINsIKUNJUS5OQVNEQVFHUzpJUldELklRX1BCVi4xMDAwMC4yMDIyLTEyLTMwAQAAAAp7AAACAAAAEDMuMzEzNDEwOTcwNzMzMTQBBwAAAAUAAAABMQEAAAALLTIxMTE2NDMzMzUDAAAAATACAAAABjEwMDA2NwQAAAABMAcAAAAKMTIvMzAvMjAyMggAAAAKMTIvMzAvMjAyMijSOTtBINsICfHvqkEg2wgxQ0lRLk5BU0RBUUdTOlBUUkEuSVFfRUJJVF9NQVJHSU4uMTAwMDAuMjAyMi0xMi0zMAEAAACCp1sGAgAAAAgtNTIuNTUyNAEIAAAABQAAAAExAQAAAAstMjEwODI2OTIzMwMAAAADMTYwAgAAAAQ0MDUzBAAAAAEwBwAAAAoxMi8zMC8yMDIyCAAAAAoxMi8zMS8yMDIxCQAAAAEwKNI5O0Eg2wiRfkWrQSDbCDBDSVEuTkFT</t>
  </si>
  <si>
    <t>REFRR1M6S1RPUy5JUV9URVZfRUJJVERBLjEwMDAwLjIwMjItMTItMzABAAAALI8AAAIAAAAQMjMuNDQ4MzgxOTU4OTg5NgEHAAAABQAAAAExAQAAAAstMjExMTIxOTY3NgMAAAABMAIAAAAGMTAwMDYzBAAAAAEwBwAAAAoxMi8zMC8yMDIyCAAAAAoxMi8zMC8yMDIyKNI5O0Eg2wjqe++qQSDbCDBDSVEuTkFTREFRR1M6SU5GTi5JUV9URVZfRUJJVERBLjEwMDAwLjIwMjItMTItMzABAAAA4pEmAAIAAAAQNTguODI0Mjg0ODY0NDUzOQEHAAAABQAAAAExAQAAAAstMjExMDk1ODI5MAMAAAABMAIAAAAGMTAwMDYzBAAAAAEwBwAAAAoxMi8zMC8yMDIyCAAAAAoxMi8zMC8yMDIyKNI5O0Eg2wjLBu+qQSDbCDJDSVEuTkFTREFRR1M6UFRSQS5JUV9UT1RBTF9FUVVJVFkuMTAwMDAuMjAyMi0xMi0zMAEAAACCp1sGAgAAAAc3MjAuMTUyAQgAAAAFAAAAATEBAAAACy0yMTA4MjY5MjMzAwAAAAMxNjACAAAABDEyNzUEAAAAATAHAAAACjEyLzMwLzIwMjIIAAAACjEyLzMxLzIwMjEJAAAAATAo0jk7QSDbCJF+RatBINsIMkNJUS5OQVNEQVFHUzpCUlAuSVFfVEVWX1RPVEFMX1JFVi4xMDAwMC4yMDIyLTEyLTMwAQAAAErXexkCAAAAEDYuMDA1MzIzMzIxNTgxNTUBBwAAAAUAAAABMQEAAAALLTIxMTAwODExNDIDAAAAATACAAAABjEwMDA2MQQAAAABMAcAAAAKMTIvMzAvMjAyMggAAAAKMTIvMzAvMjAyMijSOTtBINsI</t>
  </si>
  <si>
    <t>t7juqkEg2wguQ0lRLk5BU0RBUUdTOlBUUkEuSVFfTkVUX0RFQlQuMTAwMDAuMjAyMi0xMi0zMAEAAACCp1sGAgAAAAgtNTI0Ljg3MwEIAAAABQAAAAExAQAAAAstMjEwODI2OTIzMwMAAAADMTYwAgAAAAQ0MzY0BAAAAAEwBwAAAAoxMi8zMC8yMDIyCAAAAAoxMi8zMS8yMDIxCQAAAAEwKNI5O0Eg2wiGV0WrQSDbCC5DSVEuTkFTREFRR1M6TkJUQi5JUV9URVZfRUJJVC4xMDAwMC4yMDIyLTEyLTMwAQAAAHRrBAADAAAAAAAo0jk7QSDbCJhD7qpBINsIMENJUS5OQVNEQVFHTTpFQ1guSVFfUFJJQ0VfU0FMRVMuMTAwMDAuMjAyMi0xMi0zMAEAAAC7RTZkAgAAABAzLjYyMzczOTgwMjYyNTQzAQcAAAAFAAAAATEBAAAACy0yMDY0ODQwMDc4AwAAAAEwAgAAAAUzODk1OAQAAAABMAcAAAAKMTIvMzAvMjAyMggAAAAKMTIvMzAvMjAyMijSOTtBINsIhvXtqkEg2wgyQ0lRLk5BU0RBUUdNOk1IVUEuSVFfR1JPU1NfTUFSR0lOLjEwMDAwLjIwMjItMTItMzABAAAAObHzYwIAAAAHMzguMTM4NgEIAAAABQAAAAExAQAAAAstMjA4NzU3NTE5OQMAAAADMTYwAgAAAAQ0MDc0BAAAAAEwBwAAAAoxMi8zMC8yMDIyCAAAAAoxMi8zMS8yMDIxCQAAAAEwKNI5O0Eg2who4kSrQSDbCDFDSVEuTkFTREFRR1M6TlVWTC5JUV9QUklDRV9TQUxFUy4xMDAwMC4yMDIyLTEyLTMwAQAAAIVs3ikDAAAAAAAo0jk7QSDbCHOn7apBINsI</t>
  </si>
  <si>
    <t>KUNJUS5OQVNEQVFHTTpFVk9QLklRX1BCVi4xMDAwMC4yMDIyLTEyLTMwAQAAABB+aSEDAAAAAk5NAQcAAAAFAAAAATEBAAAACy0yMTExMDkzODk4AwAAAAEwAgAAAAYxMDAwNjcEAAAAATAHAAAACjEyLzMwLzIwMjIIAAAACjEyLzMwLzIwMjIo0jk7QSDbCFpZ7apBINsIMENJUS5OQVNEQVFHTTpNSFVBLklRX1RPVEFMX0xJQUIuMTAwMDAuMjAyMi0xMi0zMAEAAAA5sfNjAgAAAAkyOS4wODg3NzkBCAAAAAUAAAABMQEAAAALLTIwODc1NzUxOTkDAAAAAzE2MAIAAAAEMTI3NgQAAAABMAcAAAAKMTIvMzAvMjAyMggAAAAKMTIvMzEvMjAyMQkAAAABMCjSOTtBINsIXbtEq0Eg2wgwQ0lRLk5BU0RBUUdTOlRDQksuSVFfVEVWX0VCSVREQS4xMDAwMC4yMDIyLTEyLTMwAQAAAI4ZBQADAAAAAAAo0jk7QSDbCDG97KpBINsIL0NJUS5OQVNEQVFHTTpJTkRULklRX1RPVEFMX1JFVi4xMDAwMC4yMDIyLTEyLTMwAQAAADmMBQACAAAABjQwLjIyNwEIAAAABQAAAAExAQAAAAstMjA1ODM0NjU5MgMAAAADMTYwAgAAAAIyOAQAAAABMAcAAAAKMTIvMzAvMjAyMggAAAAKMTIvMzEvMjAyMQkAAAABMDH5OTtBINsIQkZEq0Eg2wgwQ0lRLk5BU0RBUUdNOkNWQUMuSVFfVEVWX0VCSVREQS4xMDAwMC4yMDIyLTEyLTMwAQAAAH4rPQEDAAAAAk5NAQcAAAAFAAAAATEBAAAACy0yMDk5NzU2NjQ2AwAAAAEwAgAAAAYxMDAwNjME</t>
  </si>
  <si>
    <t>AAAAATAHAAAACjEyLzMwLzIwMjIIAAAACjEyLzMwLzIwMjIo0jk7QSDbCBNI7KpBINsIM0NJUS5OQVNEQVFHTTpWUk5BLklRX1RFVl9UT1RBTF9SRVYuMTAwMDAuMjAyMi0xMi0zMAEAAADeyIABAgAAAA00My43NTM2MjE0NjU1AQcAAAAFAAAAATEBAAAACy0yMTA5NTc3NDI3AwAAAAEwAgAAAAYxMDAwNjEEAAAAATAHAAAACjEyLzMwLzIwMjIIAAAACjEyLzMwLzIwMjIx+Tk7QSDbCPXS66pBINsIMkNJUS5OQVNEQVFHTTpJTkRULklRX1RPVEFMX0FTU0VUUy4xMDAwMC4yMDIyLTEyLTMwAQAAADmMBQACAAAABzU5MC42NDYBCAAAAAUAAAABMQEAAAALLTIwNTgzNDY1OTIDAAAAAzE2MAIAAAAEMTAwNwQAAAABMAcAAAAKMTIvMzAvMjAyMggAAAAKMTIvMzEvMjAyMQkAAAABMDH5OTtBINsINR9Eq0Eg2wguQ0lRLk5BU0RBUUdTOlBBVEsuSVFfVEVWX0VCSVQuMTAwMDAuMjAyMi0xMi0zMAEAAABRgQQAAgAAABA4LjA0Mjc5MzI5OTYzMTUyAQcAAAAFAAAAATEBAAAACy0yMTEwNTIyMjUzAwAAAAEwAgAAAAYxMDAwNjIEAAAAATAHAAAACjEyLzMwLzIwMjIIAAAACjEyLzMwLzIwMjIx+Tk7QSDbCOeE66pBINsIKENJUS5OQVNEQVFHTTpJTkRULklRX1JFLjEwMDAwLjIwMjItMTItMzABAAAAOYwFAAIAAAAHLTEwLjg2OQEIAAAABQAAAAExAQAAAAstMjA1ODM0NjU5MgMAAAADMTYwAgAAAAQxMjIyBAAAAAEw</t>
  </si>
  <si>
    <t>BwAAAAoxMi8zMC8yMDIyCAAAAAoxMi8zMS8yMDIxCQAAAAEwMfk5O0Eg2wg1H0SrQSDbCDFDSVEuTkFTREFRQ006TlZFRS5JUV9QUklDRV9TQUxFUy4xMDAwMC4yMDIyLTEyLTMwAQAAAHTTTgwCAAAADzIuNjQ2NjI3MTMzNTQwNgEHAAAABQAAAAExAQAAAAstMjEwOTk0MjA0MQMAAAABMAIAAAAFMzg5NTgEAAAAATAHAAAACjEyLzMwLzIwMjIIAAAACjEyLzMwLzIwMjIx+Tk7QSDbCE0366pBINsIL0NJUS5OQVNEQVFHTTpJTkRULklRX0RJVl9TSEFSRS4xMDAwMC4yMDIyLTEyLTMwAQAAADmMBQACAAAABDAuNDYBCAAAAAUAAAABMQEAAAALLTIwNTgzNDY1OTIDAAAAAzE2MAIAAAAEMzA1OAQAAAABMAcAAAAKMTIvMzAvMjAyMggAAAAKMTIvMzEvMjAyMQkAAAABMDH5OTtBINsIK/hDq0Eg2wgxQ0lRLk5BU0RBUUdTOlNORFguSVFfUFJJQ0VfU0FMRVMuMTAwMDAuMjAyMi0xMi0zMAEAAADKpp8BAgAAABA5LjQ4NDM1MzA1MzQ1ODU4AQcAAAAFAAAAATEBAAAACy0yMTA5NzE4OTEzAwAAAAEwAgAAAAUzODk1OAQAAAABMAcAAAAKMTIvMzAvMjAyMggAAAAKMTIvMzAvMjAyMjH5OTtBINsIO+nqqkEg2wgvQ0lRLk5BU0RBUUdNOkFNQUwuSVFfTklfTUFSR0lOLjEwMDAwLjIwMjItMTItMzABAAAAJlBLAAIAAAAHMjYuMDc5OQEIAAAABQAAAAExAQAAAAstMjEwODYyNjcxNQMAAAADMTYwAgAAAAQ0MDk0BAAA</t>
  </si>
  <si>
    <t>AAEwBwAAAAoxMi8zMC8yMDIyCAAAAAoxMi8zMS8yMDIxCQAAAAEwMfk5O0Eg2wgPg0OrQSDbCClDSVEuTkFTREFRR1M6UEVSSS5JUV9QQlYuMTAwMDAuMjAyMi0xMi0zMAEAAADqCrUOAgAAABAyLjM2NzQ5ODY3ODY5MjQ0AQcAAAAFAAAAATEBAAAACy0yMTA3OTQyMTg4AwAAAAEwAgAAAAYxMDAwNjcEAAAAATAHAAAACjEyLzMwLzIwMjIIAAAACjEyLzMwLzIwMjIx+Tk7QSDbCBx06qpBINsIMENJUS5OQVNEQVFHUzpST0NLLklRX1RFVl9FQklUREEuMTAwMDAuMjAyMi0xMi0zMAEAAAAfGgUAAgAAABA5LjM2ODAwMDI2Mzk2NTMyAQcAAAAFAAAAATEBAAAACy0yMTExMjQwMzU2AwAAAAEwAgAAAAYxMDAwNjMEAAAAATAHAAAACjEyLzMwLzIwMjIIAAAACjEyLzMwLzIwMjIx+Tk7QSDbCHHX6apBINsILUNJUS5OQVNEQVFHTTpBTUFMLklRX1NUX0RFQlQuMTAwMDAuMjAyMi0xMi0zMAEAAAAmUEsAAwAAAAAAMfk5O0Eg2wgCXEOrQSDbCDBDSVEuTkFTREFRR1M6UFJBQS5JUV9URVZfRUJJVERBLjEwMDAwLjIwMjItMTItMzABAAAAx3kXAAIAAAAQOS4wNjM5NzM5NzgwNDI4NgEHAAAABQAAAAExAQAAAAstMjEwOTg2ODA0MAMAAAABMAIAAAAGMTAwMDYzBAAAAAEwBwAAAAoxMi8zMC8yMDIyCAAAAAoxMi8zMC8yMDIyMfk5O0Eg2whRYumqQSDbCC1DSVEuTkFTREFRR006QU1BTC5JUV9MVF9ERUJULjEwMDAw</t>
  </si>
  <si>
    <t>LjIwMjItMTItMzABAAAAJlBLAAIAAAAGODMuODMxAQgAAAAFAAAAATEBAAAACy0yMTA4NjI2NzE1AwAAAAMxNjACAAAABDEwNDkEAAAAATAHAAAACjEyLzMwLzIwMjIIAAAACjEyLzMxLzIwMjEJAAAAATAx+Tk7QSDbCAJcQ6tBINsIM0NJUS5OQVNEQVFHUzpCQ1JYLklRX1RFVl9UT1RBTF9SRVYuMTAwMDAuMjAyMi0xMi0zMAEAAAD6YwAAAgAAABAxNS40OTM0MTIzOTI5NTAzAQcAAAAFAAAAATEBAAAACy0yMTEwMDU3OTM5AwAAAAEwAgAAAAYxMDAwNjEEAAAAATAHAAAACjEyLzMwLzIwMjIIAAAACjEyLzMwLzIwMjIx+Tk7QSDbCDwU6apBINsIM0NJUS5OQVNEQVFHTTpBTUFMLklRX1JFVFVSTl9FUVVJVFkuMTAwMDAuMjAyMi0xMi0zMAEAAAAmUEsAAgAAAAY5LjYyNzUBCAAAAAUAAAABMQEAAAALLTIxMDg2MjY3MTUDAAAAAzE2MAIAAAAENDEyOAQAAAABMAcAAAAKMTIvMzAvMjAyMggAAAAKMTIvMzEvMjAyMQkAAAABMDH5OTtBINsI9zRDq0Eg2wguQ0lRLk5BU0RBUUdTOkFSVk4uSVFfVEVWX0VCSVQuMTAwMDAuMjAyMi0xMi0zMAEAAACAgnwOAwAAAAJOTQEHAAAABQAAAAExAQAAAAstMjEwOTc4MzQ0MgMAAAABMAIAAAAGMTAwMDYyBAAAAAEwBwAAAAoxMi8zMC8yMDIyCAAAAAoxMi8zMC8yMDIyMfk5O0Eg2wjSn+iqQSDbCDFDSVEuTkFTREFRQ006TE5aQS5JUV9FQklUX01BUkdJTi4xMDAwMC4y</t>
  </si>
  <si>
    <t>MDIyLTEyLTMwAQAAAL5UBwICAAAACS0yMDAuMzgwOQEIAAAABQAAAAExAQAAAAstMjA2MTI1Nzc2MQMAAAADMTYwAgAAAAQ0MDUzBAAAAAEwBwAAAAoxMi8zMC8yMDIyCAAAAAoxMi8zMS8yMDIxCQAAAAEwMfk5O0Eg2whZmUKrQSDbCDFDSVEuTkFTREFRR1M6VExSWS5JUV9QUklDRV9TQUxFUy4xMDAwMC4yMDIyLTEyLTMwAQAAANZj0w8CAAAAEDEuNzE1NTk5NTE5MTIxOTIBBwAAAAUAAAABMQEAAAALLTIxMTU1MjAzMjYDAAAAATACAAAABTM4OTU4BAAAAAEwBwAAAAoxMi8zMC8yMDIyCAAAAAoxMi8zMC8yMDIyMfk5O0Eg2wjCUeiqQSDbCDFDSVEuTkFTREFRR006TlJEUy5JUV9QUklDRV9TQUxFUy4xMDAwMC4yMDIyLTEyLTMwAQAAAOrshQ4CAAAAEDEuMzEyNTM5NjA2OTA4MDYBBwAAAAUAAAABMQEAAAALLTIxMDcwMTY4MjIDAAAAATACAAAABTM4OTU4BAAAAAEwBwAAAAoxMi8zMC8yMDIyCAAAAAoxMi8zMC8yMDIyMfk5O0Eg2winA+iqQSDbCDJDSVEuTkFTREFRQ006TE5aQS5JUV9UT1RBTF9FUVVJVFkuMTAwMDAuMjAyMi0xMi0zMAEAAAC+VAcCAgAAAAcxMjUuNzE0AQgAAAAFAAAAATEBAAAACy0yMDYxMjU3NzYxAwAAAAMxNjACAAAABDEyNzUEAAAAATAHAAAACjEyLzMwLzIwMjIIAAAACjEyLzMxLzIwMjEJAAAAATAx+Tk7QSDbCN+/QqtBINsIKUNJUS5OQVNEQVFHUzpTQUJSLklRX1BCVi4x</t>
  </si>
  <si>
    <t>MDAwMC4yMDIyLTEyLTMwAQAAAK2iKw8DAAAAAk5NAQcAAAAFAAAAATEBAAAACy0yMTExNTI3MzA4AwAAAAEwAgAAAAYxMDAwNjcEAAAAATAHAAAACjEyLzMwLzIwMjIIAAAACjEyLzMwLzIwMjIx+Tk7QSDbCJW156pBINsILkNJUS5OQVNEQVFDTTpMTlpBLklRX05FVF9ERUJULjEwMDAwLjIwMjItMTItMzABAAAAvlQHAgIAAAAILTEyMi45ODUBCAAAAAUAAAABMQEAAAALLTIwNjEyNTc3NjEDAAAAAzE2MAIAAAAENDM2NAQAAAABMAcAAAAKMTIvMzAvMjAyMggAAAAKMTIvMzEvMjAyMQkAAAABMDH5OTtBINsISHJCq0Eg2wgwQ0lRLk5BU0RBUUdTOk9TSVMuSVFfVEVWX0VCSVREQS4xMDAwMC4yMDIyLTEyLTMwAQAAAJaWBQACAAAAEDkuNDgyNDQwMjk2OTk0MTcBBwAAAAUAAAABMQEAAAALLTIwNzI5MzI3MDgDAAAAATACAAAABjEwMDA2MwQAAAABMAcAAAAKMTIvMzAvMjAyMggAAAAKMTIvMzAvMjAyMjH5OTtBINsIaBnnqkEg2wgwQ0lRLk5BU0RBUUNNOlNLSU4uSVFfVEVWX0VCSVREQS4xMDAwMC4yMDIyLTEyLTMwAQAAAMHqBwIDAAAAAk5NAQcAAAAFAAAAATEBAAAACy0yMTA5NjM5MTk4AwAAAAEwAgAAAAYxMDAwNjMEAAAAATAHAAAACjEyLzMwLzIwMjIIAAAACjEyLzMwLzIwMjIx+Tk7QSDbCEmk5qpBINsIMkNJUS5OQVNEQVFHUzpPRklYLklRX0dST1NTX01BUkdJTi4xMDAwMC4yMDIyLTEyLTMw</t>
  </si>
  <si>
    <t>AQAAABp/AAACAAAABzc1LjI1OTUBCAAAAAUAAAABMQEAAAALLTIwNTgzMTYwMzMDAAAAAzE2MAIAAAAENDA3NAQAAAABMAcAAAAKMTIvMzAvMjAyMggAAAAKMTIvMzEvMjAyMQkAAAABMDH5OTtBINsIKP1Bq0Eg2wgxQ0lRLk5BU0RBUUNNOlRILklRX1RFVl9UT1RBTF9SRVYuMTAwMDAuMjAyMi0xMi0zMAEAAADc9z0jAgAAABA1LjU5NjYzODY1MTczMzIyAQcAAAAFAAAAATEBAAAACy0yMTA4NTkzNjU5AwAAAAEwAgAAAAYxMDAwNjEEAAAAATAHAAAACjEyLzMwLzIwMjIIAAAACjEyLzMwLzIwMjIx+Tk7QSDbCPou5qpBINsILUNJUS5OQVNEQVFHTTpSTkEuSVFfVEVWX0VCSVQuMTAwMDAuMjAyMi0xMi0zMAEAAAAey1IPAwAAAAJOTQEHAAAABQAAAAExAQAAAAstMjExMDA1Njc5OQMAAAABMAIAAAAGMTAwMDYyBAAAAAEwBwAAAAoxMi8zMC8yMDIyCAAAAAoxMi8zMC8yMDIyMfk5O0Eg2wjn4OWqQSDbCDBDSVEuTkFTREFRR1M6T0ZJWC5JUV9UT1RBTF9MSUFCLjEwMDAwLjIwMjItMTItMzABAAAAGn8AAAIAAAAHMTM5LjY4OQEIAAAABQAAAAExAQAAAAstMjA1ODMxNjAzMwMAAAADMTYwAgAAAAQxMjc2BAAAAAEwBwAAAAoxMi8zMC8yMDIyCAAAAAoxMi8zMS8yMDIxCQAAAAEwMfk5O0Eg2wgo/UGrQSDbCDFDSVEuTkFTREFRR1M6TU5STy5JUV9QUklDRV9TQUxFUy4xMDAwMC4yMDIyLTEyLTMwAQAAAJXd</t>
  </si>
  <si>
    <t>BAACAAAAEDEuMTMyNjQ0MTU3Nzg2MzUBBwAAAAUAAAABMQEAAAALLTIxMTQyMjIyNjkDAAAAATACAAAABTM4OTU4BAAAAAEwBwAAAAoxMi8zMC8yMDIyCAAAAAoxMi8zMC8yMDIyMfk5O0Eg2wjSkuWqQSDbCC9DSVEuTkFTREFRR006RVROQi5JUV9UT1RBTF9SRVYuMTAwMDAuMjAyMi0xMi0zMAEAAAC5xikmAwAAAAAAMfk5O0Eg2wj/YEGrQSDbCDFDSVEuTkFTREFRR1M6QVRTRy5JUV9QUklDRV9TQUxFUy4xMDAwMC4yMDIyLTEyLTMwAQAAANcXNgACAAAADzEuMDMxNDM2MDUwNzg2MgEHAAAABQAAAAExAQAAAAstMjEwOTc3Mzk1MAMAAAABMAIAAAAFMzg5NTgEAAAAATAHAAAACjEyLzMwLzIwMjIIAAAACjEyLzMwLzIwMjIx+Tk7QSDbCLxE5apBINsIKUNJUS5OQVNEQVFHUzpFTlZYLklRX1BCVi4xMDAwMC4yMDIyLTEyLTMwAQAAAMo/+QECAAAAEDUuODA4NTUxMjcwNzM3MzIBBwAAAAUAAAABMQEAAAALLTIxMDY1MjI2OTMDAAAAATACAAAABjEwMDA2NwQAAAABMAcAAAAKMTIvMzAvMjAyMggAAAAKMTIvMzAvMjAyMjH5OTtBINsIo8/kqkEg2wgyQ0lRLk5BU0RBUUdNOkVUTkIuSVFfVE9UQUxfQVNTRVRTLjEwMDAwLjIwMjItMTItMzABAAAAucYpJgIAAAAHMTYyLjQyMgEIAAAABQAAAAExAQAAAAstMjEwNzA3Njk0NgMAAAADMTYwAgAAAAQxMDA3BAAAAAEwBwAAAAoxMi8zMC8yMDIyCAAAAAoxMi8z</t>
  </si>
  <si>
    <t>MS8yMDIxCQAAAAEwMfk5O0Eg2wgLiEGrQSDbCDBDSVEuTkFTREFRR006SU9WQS5JUV9URVZfRUJJVERBLjEwMDAwLjIwMjItMTItMzABAAAABNVoAgMAAAACTk0BBwAAAAUAAAABMQEAAAALLTIxMTA5OTM4MzUDAAAAATACAAAABjEwMDA2MwQAAAABMAcAAAAKMTIvMzAvMjAyMggAAAAKMTIvMzAvMjAyMjH5OTtBINsIdTPkqkEg2wgoQ0lRLk5BU0RBUUdNOkVUTkIuSVFfUkUuMTAwMDAuMjAyMi0xMi0zMAEAAAC5xikmAgAAAAgtMjEzLjIxNwEIAAAABQAAAAExAQAAAAstMjEwNzA3Njk0NgMAAAADMTYwAgAAAAQxMjIyBAAAAAEwBwAAAAoxMi8zMC8yMDIyCAAAAAoxMi8zMS8yMDIxCQAAAAEwMfk5O0Eg2wj3OUGrQSDbCDBDSVEuTkFTREFRR1M6UlhSWC5JUV9URVZfRUJJVERBLjEwMDAwLjIwMjItMTItMzABAAAAm6qUDwMAAAACTk0BBwAAAAUAAAABMQEAAAALLTIxMDcyMzA4NjUDAAAAATACAAAABjEwMDA2MwQAAAABMAcAAAAKMTIvMzAvMjAyMggAAAAKMTIvMzAvMjAyMjH5OTtBINsIYOXjqkEg2wgvQ0lRLk5BU0RBUUdNOkVUTkIuSVFfRElWX1NIQVJFLjEwMDAwLjIwMjItMTItMzABAAAAucYpJgMAAAAAADH5OTtBINsI7xJBq0Eg2wgzQ0lRLk5BU0RBUUdNOlRWVFguSVFfVEVWX1RPVEFMX1JFVi4xMDAwMC4yMDIyLTEyLTMwAQAAAEHU9QcCAAAAEDUuNDk4NTMyNTgyMDkxNTIBBwAAAAUAAAAB</t>
  </si>
  <si>
    <t>MQEAAAALLTIxMTEwMDQwODUDAAAAATACAAAABjEwMDA2MQQAAAABMAcAAAAKMTIvMzAvMjAyMggAAAAKMTIvMzAvMjAyMjH5OTtBINsITZfjqkEg2wgvQ0lRLk5BU0RBUUdNOlRSTlMuSVFfTklfTUFSR0lOLjEwMDAwLjIwMjItMTItMzABAAAAA7gEAAIAAAAGNC40OTE0AQgAAAAFAAAAATEBAAAACy0yMDYyNTYzODYzAwAAAAMxNjACAAAABDQwOTQEAAAAATAHAAAACjEyLzMwLzIwMjIIAAAACjEyLzI0LzIwMjIJAAAAATAx+Tk7QSDbCNjEQKtBINsILkNJUS5OQVNEQVFHUzpLRE5ZLklRX1RFVl9FQklULjEwMDAwLjIwMjItMTItMzABAAAABfTKJQMAAAACTk0BBwAAAAUAAAABMQEAAAALLTIxMDc5ODc3OTkDAAAAATACAAAABjEwMDA2MgQAAAABMAcAAAAKMTIvMzAvMjAyMggAAAAKMTIvMzAvMjAyMjH5OTtBINsIMCLjqkEg2wgxQ0lRLk5BU0RBUUdNOktST1MuSVFfUFJJQ0VfU0FMRVMuMTAwMDAuMjAyMi0xMi0zMAEAAAD5KNwTAgAAABA1NS43NDYwMDYyNDMyNzQxAQcAAAAFAAAAATEBAAAACy0yMTA4OTg5NjE2AwAAAAEwAgAAAAUzODk1OAQAAAABMAcAAAAKMTIvMzAvMjAyMggAAAAKMTIvMzAvMjAyMjH5OTtBINsIHdTiqkEg2wgtQ0lRLk5BU0RBUUdNOlRSTlMuSVFfU1RfREVCVC4xMDAwMC4yMDIyLTEyLTMwAQAAAAO4BAADAAAAAAAx+Tk7QSDbCMJ2QKtBINsIMUNJUS5OQVNEQVFHTTpQUkNU</t>
  </si>
  <si>
    <t>LklRX1BSSUNFX1NBTEVTLjEwMDAwLjIwMjItMTItMzABAAAAKUTODgIAAAAPMTkuODU4NDE5MTI4MzMzAQcAAAAFAAAAATEBAAAACy0yMTA3MTkwNTg1AwAAAAEwAgAAAAUzODk1OAQAAAABMAcAAAAKMTIvMzAvMjAyMggAAAAKMTIvMzAvMjAyMjH5OTtBINsI+17iqkEg2wgtQ0lRLk5BU0RBUUdNOlRSTlMuSVFfTFRfREVCVC4xMDAwMC4yMDIyLTEyLTMwAQAAAAO4BAACAAAABjQ2Ljk0MQEIAAAABQAAAAExAQAAAAstMjA2MjU2Mzg2MwMAAAADMTYwAgAAAAQxMDQ5BAAAAAEwBwAAAAoxMi8zMC8yMDIyCAAAAAoxMi8yNC8yMDIyCQAAAAEwMfk5O0Eg2wjSnUCrQSDbCDNDSVEuTkFTREFRR006VFJOUy5JUV9SRVRVUk5fRVFVSVRZLjEwMDAwLjIwMjItMTItMzABAAAAA7gEAAIAAAAGMTEuMzEyAQgAAAAFAAAAATEBAAAACy0yMDYyNTYzODYzAwAAAAMxNjACAAAABDQxMjgEAAAAATAHAAAACjEyLzMwLzIwMjIIAAAACjEyLzI0LzIwMjIJAAAAATAx+Tk7QSDbCMJ2QKtBINsILkNJUS5OQVNEQVFHUzpQTFBDLklRX0NMT1NFUFJJQ0VfQURKLjIwMTctMTItMzEBAAAA7nUwAAIAAAAJNjYuNTcwNTMzADH5OTtBINsIbIIYq0Eg2wgxQ0lRLk5BU0RBUUdTOk5GQksuSVFfRUJJVF9NQVJHSU4uMTAwMDAuMjAyMi0xMi0zMAEAAAADzDoCAwAAAAJOQQAx+Tk7QSDbCKQBQKtBINsIMkNJUS5OQVNEQVFHUzpORkJL</t>
  </si>
  <si>
    <t>LklRX1RPVEFMX0VRVUlUWS4xMDAwMC4yMDIyLTEyLTMwAQAAAAPMOgICAAAABzczOS44ODMBCAAAAAUAAAABMQEAAAALLTIwNTgzNTk2MTADAAAAAzE2MAIAAAAEMTI3NQQAAAABMAcAAAAKMTIvMzAvMjAyMggAAAAKMTIvMzEvMjAyMQkAAAABMDH5OTtBINsIl9o/q0Eg2wguQ0lRLk5BU0RBUUdTOk5GQksuSVFfTkVUX0RFQlQuMTAwMDAuMjAyMi0xMi0zMAEAAAADzDoCAgAAAAczNTcuMDc5AQgAAAAFAAAAATEBAAAACy0yMDU4MzU5NjEwAwAAAAMxNjACAAAABDQzNjQEAAAAATAHAAAACjEyLzMwLzIwMjIIAAAACjEyLzMxLzIwMjEJAAAAATAx+Tk7QSDbCJCzP6tBINsILkNJUS5OQVNEQVFDTTpHTkxYLklRX0NMT1NFUFJJQ0VfQURKLjIwMTktMTItMzEBAAAAH3qqAAMAAAAAADH5OTtBINsIPL8Xq0Eg2wgyQ0lRLk5BU0RBUUdTOlNDV1guSVFfR1JPU1NfTUFSR0lOLjEwMDAwLjIwMjItMTItMzABAAAA19RvEgIAAAAHNTkuNDMxOQEIAAAABQAAAAExAQAAAAstMjEwNzIyMzAxOAMAAAADMTYwAgAAAAQ0MDc0BAAAAAEwBwAAAAoxMi8zMC8yMDIyCAAAAAkxLzI4LzIwMjIJAAAAATAx+Tk7QSDbCHE+P6tBINsIKUNJUS5OQVNEQVFDTTpHTkxYLklRX01BUktFVENBUC4yMDIyLTA5LTMwAQAAAB96qgADAAAAAAAx+Tk7QSDbCDy/F6tBINsIMENJUS5OQVNEQVFHUzpTQ1dYLklRX1RPVEFMX0xJQUIuMTAw</t>
  </si>
  <si>
    <t>MDAuMjAyMi0xMi0zMAEAAADX1G8SAgAAAAczMzkuMjQ1AQgAAAAFAAAAATEBAAAACy0yMTA3MjIzMDE4AwAAAAMxNjACAAAABDEyNzYEAAAAATAHAAAACjEyLzMwLzIwMjIIAAAACTEvMjgvMjAyMgkAAAABMDH5OTtBINsIdhc/q0Eg2wgvQ0lRLk5BU0RBUUdTOkFNUksuSVFfVE9UQUxfUkVWLjEwMDAwLjIwMjItMTItMzABAAAAko5FAAIAAAAHODE4OC40OQEIAAAABQAAAAExAQAAAAstMjA2MjAxNzE1NwMAAAADMTYwAgAAAAIyOAQAAAABMAcAAAAKMTIvMzAvMjAyMggAAAAKMTIvMzEvMjAyMQkAAAABMDH5OTtBINsIXsk+q0Eg2wgpQ0lRLk5BU0RBUUNNOkdOTFguSVFfTUFSS0VUQ0FQLjIwMTItMTItMzEBAAAAH3qqAAMAAAAAADH5OTtBINsILZgXq0Eg2wgYQ0lRLk5BU0RBUUdTOk5WQVguSVFfVEVWAQAAAK1YBQACAAAACy0xMjYuNDE2MzQyAQYAAAAFAAAAATEBAAAACy0yMDU5MTc4MDQ1AwAAAAMxNjACAAAABjEwMDA2MAQAAAABMAcAAAAIMy84LzIwMjMx+Tk7QSDbCA4jF6tBINsIMkNJUS5OQVNEQVFHUzpBTVJLLklRX1RPVEFMX0FTU0VUUy4xMDAwMC4yMDIyLTEyLTMwAQAAAJKORQACAAAACDExMzUuOTMyAQgAAAAFAAAAATEBAAAACy0yMDYyMDE3MTU3AwAAAAMxNjACAAAABDEwMDcEAAAAATAHAAAACjEyLzMwLzIwMjIIAAAACjEyLzMxLzIwMjEJAAAAATAx+Tk7QSDbCFaiPqtBINsIKENJ</t>
  </si>
  <si>
    <t>US5OQVNEQVFHUzpBTVJLLklRX1JFLjEwMDAwLjIwMjItMTItMzABAAAAko5FAAIAAAAHMjQ3LjI2OQEIAAAABQAAAAExAQAAAAstMjA2MjAxNzE1NwMAAAADMTYwAgAAAAQxMjIyBAAAAAEwBwAAAAoxMi8zMC8yMDIyCAAAAAoxMi8zMS8yMDIxCQAAAAEwMfk5O0Eg2whWoj6rQSDbCC9DSVEuTkFTREFRR1M6QU1SSy5JUV9ESVZfU0hBUkUuMTAwMDAuMjAyMi0xMi0zMAEAAACSjkUAAwAAAAAAMfk5O0Eg2whGVD6rQSDbCC9DSVEuTkFTREFRR1M6SFNJSS5JUV9OSV9NQVJHSU4uMTAwMDAuMjAyMi0xMi0zMAEAAADbIAYAAgAAAAY3LjIzNTQBCAAAAAUAAAABMQEAAAALLTIwNTkxODk1NjgDAAAAAzE2MAIAAAAENDA5NAQAAAABMAcAAAAKMTIvMzAvMjAyMggAAAAKMTIvMzEvMjAyMQkAAAABMDH5OTtBINsIMwY+q0Eg2wgtQ0lRLk5BU0RBUUdTOkhTSUkuSVFfU1RfREVCVC4xMDAwMC4yMDIyLTEyLTMwAQAAANsgBgADAAAAAAAx+Tk7QSDbCCzfPatBINsILUNJUS5OQVNEQVFHUzpIU0lJLklRX0xUX0RFQlQuMTAwMDAuMjAyMi0xMi0zMAEAAADbIAYAAwAAAAAAMfk5O0Eg2wgs3z2rQSDbCClDSVEuTkFTREFRR1M6TlZBWC5JUV9NQVJLRVRDQVAuMjAxNy0xMi0zMQEAAACtWAUAAgAAAAo0MDAuODA0NDMxAQYAAAAFAAAAATEBAAAACjE4NjQ0NjQyNTQDAAAAAzE2MAIAAAAGMTAwMDU0BAAAAAEwBwAAAAox</t>
  </si>
  <si>
    <t>Mi8zMS8yMDE3Mfk5O0Eg2wj71BarQSDbCDNDSVEuTkFTREFRR1M6SFNJSS5JUV9SRVRVUk5fRVFVSVRZLjEwMDAwLjIwMjItMTItMzABAAAA2yAGAAIAAAAHMjQuMDQ1NQEIAAAABQAAAAExAQAAAAstMjA1OTE4OTU2OAMAAAADMTYwAgAAAAQ0MTI4BAAAAAEwBwAAAAoxMi8zMC8yMDIyCAAAAAoxMi8zMS8yMDIxCQAAAAEwMfk5O0Eg2wiEtz2rQSDbCDFDSVEuTkFTREFRR006UFRTSS5JUV9FQklUX01BUkdJTi4xMDAwMC4yMDIyLTEyLTMwAQAAAEF+BAACAAAABzEzLjk2NjMBCAAAAAUAAAABMQEAAAALLTIxMDg2MjI5NDcDAAAAAzE2MAIAAAAENDA1MwQAAAABMAcAAAAKMTIvMzAvMjAyMggAAAAKMTIvMzEvMjAyMQkAAAABMDH5OTtBINsIWxs9q0Eg2wguQ0lRLk5BU0RBUUdTOkVESVQuSVFfQ0xPU0VQUklDRV9BREouMjAyMi0wOS0zMAEAAACI+gUPAgAAAAUxMi4yNAAx+Tk7QSDbCK1fFqtBINsIMkNJUS5OQVNEQVFHTTpQVFNJLklRX1RPVEFMX0VRVUlUWS4xMDAwMC4yMDIyLTEyLTMwAQAAAEF+BAACAAAABjIxNi4xMQEIAAAABQAAAAExAQAAAAstMjEwODYyMjk0NwMAAAADMTYwAgAAAAQxMjc1BAAAAAEwBwAAAAoxMi8zMC8yMDIyCAAAAAoxMi8zMS8yMDIxCQAAAAEwMfk5O0Eg2whbGz2rQSDbCC5DSVEuTkFTREFRR1M6RURJVC5JUV9DTE9TRVBSSUNFX0FESi4yMDEyLTEyLTMxAQAAAIj6BQ8D</t>
  </si>
  <si>
    <t>AAAAAAAx+Tk7QSDbCNE4FqtBINsILkNJUS5OQVNEQVFHTTpQVFNJLklRX05FVF9ERUJULjEwMDAwLjIwMjItMTItMzABAAAAQX4EAAIAAAAHMTY2LjUyMgEIAAAABQAAAAExAQAAAAstMjEwODYyMjk0NwMAAAADMTYwAgAAAAQ0MzY0BAAAAAEwBwAAAAoxMi8zMC8yMDIyCAAAAAoxMi8zMS8yMDIxCQAAAAEwMfk5O0Eg2whR9DyrQSDbCClDSVEuTkFTREFRR1M6RURJVC5JUV9NQVJLRVRDQVAuMjAxOS0xMi0zMQEAAACI+gUPAgAAAAsxNTAxLjcwMDU1MwEGAAAABQAAAAExAQAAAAoxOTkyMDU4NzI2AwAAAAMxNjACAAAABjEwMDA1NAQAAAABMAcAAAAKMTIvMzEvMjAxOTH5OTtBINsI0TgWq0Eg2wgyQ0lRLk5BU0RBUUdNOkFNT1QuSVFfR1JPU1NfTUFSR0lOLjEwMDAwLjIwMjItMTItMzABAAAAc7YCAAIAAAAHMzAuMDAwMgEIAAAABQAAAAExAQAAAAstMjA1ODE5MzA1NQMAAAADMTYwAgAAAAQ0MDc0BAAAAAEwBwAAAAoxMi8zMC8yMDIyCAAAAAoxMi8zMS8yMDIxCQAAAAEwMfk5O0Eg2wgyfzyrQSDbCDBDSVEuTkFTREFRR006QU1PVC5JUV9UT1RBTF9MSUFCLjEwMDAwLjIwMjItMTItMzABAAAAc7YCAAIAAAAHMjgzLjAyMwEIAAAABQAAAAExAQAAAAstMjA1ODE5MzA1NQMAAAADMTYwAgAAAAQxMjc2BAAAAAEwBwAAAAoxMi8zMC8yMDIyCAAAAAoxMi8zMS8yMDIxCQAAAAEwMfk5O0Eg2wgyfzyrQSDb</t>
  </si>
  <si>
    <t>CC9DSVEuTkFTREFRR1M6Q0FTUy5JUV9UT1RBTF9SRVYuMTAwMDAuMjAyMi0xMi0zMAEAAABwowUAAgAAAAcxNTUuMTg4AQgAAAAFAAAAATEBAAAACy0yMDU4ODk1MjY0AwAAAAMxNjACAAAAAjI4BAAAAAEwBwAAAAoxMi8zMC8yMDIyCAAAAAoxMi8zMS8yMDIxCQAAAAEwMfk5O0Eg2wgN4zurQSDbCC5DSVEuTkFTREFRQ006VkFRQy5JUV9DTE9TRVBSSUNFX0FESi4yMDE3LTEyLTMxAQAAAFNQ/ykDAAAAAAAx+Tk7QSDbCLjDFatBINsIMkNJUS5OQVNEQVFHUzpDQVNTLklRX1RPVEFMX0FTU0VUUy4xMDAwMC4yMDIyLTEyLTMwAQAAAHCjBQACAAAACDI1NTQuOTAxAQgAAAAFAAAAATEBAAAACy0yMDU4ODk1MjY0AwAAAAMxNjACAAAABDEwMDcEAAAAATAHAAAACjEyLzMwLzIwMjIIAAAACjEyLzMxLzIwMjEJAAAAATAx+Tk7QSDbCBMKPKtBINsIKENJUS5OQVNEQVFHUzpDQVNTLklRX1JFLjEwMDAwLjIwMjItMTItMzABAAAAcKMFAAIAAAAGMTEyLjIyAQgAAAAFAAAAATEBAAAACy0yMDU4ODk1MjY0AwAAAAMxNjACAAAABDEyMjIEAAAAATAHAAAACjEyLzMwLzIwMjIIAAAACjEyLzMxLzIwMjEJAAAAATAx+Tk7QSDbCP+7O6tBINsIL0NJUS5OQVNEQVFHUzpDQVNTLklRX0RJVl9TSEFSRS4xMDAwMC4yMDIyLTEyLTMwAQAAAHCjBQACAAAABDEuMDkBCAAAAAUAAAABMQEAAAALLTIwNTg4OTUyNjQDAAAAAzE2</t>
  </si>
  <si>
    <t>MAIAAAAEMzA1OAQAAAABMAcAAAAKMTIvMzAvMjAyMggAAAAKMTIvMzEvMjAyMQkAAAABMDH5OTtBINsI9ZQ7q0Eg2wgvQ0lRLk5BU0RBUUdNOkdISVguSVFfTklfTUFSR0lOLjEwMDAwLjIwMjItMTItMzABAAAAefUHaQMAAAAAADH5OTtBINsI4EY7q0Eg2wguQ0lRLk5BU0RBUUdNOkFWREwuSVFfQ0xPU0VQUklDRV9BREouMjAxOS0xMi0zMQEAAACXbwAAAgAAAAQ3LjU1ADH5OTtBINsIkScVq0Eg2wgtQ0lRLk5BU0RBUUdNOkdISVguSVFfU1RfREVCVC4xMDAwMC4yMDIyLTEyLTMwAQAAAHn1B2kCAAAAAzAuMwEIAAAABQAAAAExAQAAAAstMjEwNzA1MjQ3MQMAAAADMTYwAgAAAAQxMDQ2BAAAAAEwBwAAAAoxMi8zMC8yMDIyCAAAAAoxMi8zMS8yMDIxCQAAAAEwMfk5O0Eg2wjM+DqrQSDbCClDSVEuTkFTREFRR006QVZETC5JUV9NQVJLRVRDQVAuMjAyMi0wOS0zMAEAAACXbwAAAgAAAAozMDMuNTEyMTQ4AQYAAAAFAAAAATEBAAAACy0yMDg1NTIyNDg2AwAAAAMxNjACAAAABjEwMDA1NAQAAAABMAcAAAAJOS8zMC8yMDIyMfk5O0Eg2wiCABWrQSDbCC1DSVEuTkFTREFRR006R0hJWC5JUV9MVF9ERUJULjEwMDAwLjIwMjItMTItMzABAAAAefUHaQMAAAAAADH5OTtBINsI1x87q0Eg2wgzQ0lRLk5BU0RBUUdNOkdISVguSVFfUkVUVVJOX0VRVUlUWS4xMDAwMC4yMDIyLTEyLTMwAQAAAHn1B2kDAAAAAAAx</t>
  </si>
  <si>
    <t>+Tk7QSDbCMz4OqtBINsIKUNJUS5OQVNEQVFHTTpBVkRMLklRX01BUktFVENBUC4yMDEyLTEyLTMxAQAAAJdvAAACAAAACTc2LjIyNjQ2OAEGAAAABQAAAAExAQAAAAoxNTgxMzM5MzUwAwAAAAMxNjACAAAABjEwMDA1NAQAAAABMAcAAAAKMTIvMzEvMjAxMjH5OTtBINsITdkUq0Eg2wgxQ0lRLk5BU0RBUUdNOktSVVMuSVFfRUJJVF9NQVJHSU4uMTAwMDAuMjAyMi0xMi0zMAEAAAD/S18lAgAAAActMS4wOTMxAQgAAAAFAAAAATEBAAAACy0yMDY0MzYyMTIwAwAAAAMxNjACAAAABDQwNTMEAAAAATAHAAAACjEyLzMwLzIwMjIIAAAACjExLzMwLzIwMjIJAAAAATAx+Tk7QSDbCKRcOqtBINsIGENJUS5OQVNEQVFHTTpISUZTLklRX1RFVgEAAAA3jAUAAwAAAAAAMfk5O0Eg2wiiYxSrQSDbCDJDSVEuTkFTREFRR006S1JVUy5JUV9UT1RBTF9FUVVJVFkuMTAwMDAuMjAyMi0xMi0zMAEAAAD/S18lAgAAAAY5MS45MDcBCAAAAAUAAAABMQEAAAALLTIwNjQzNjIxMjADAAAAAzE2MAIAAAAEMTI3NQQAAAABMAcAAAAKMTIvMzAvMjAyMggAAAAKMTEvMzAvMjAyMgkAAAABMDH5OTtBINsImDU6q0Eg2wguQ0lRLk5BU0RBUUdNOktSVVMuSVFfTkVUX0RFQlQuMTAwMDAuMjAyMi0xMi0zMAEAAAD/S18lAgAAAAY2OC45ODUBCAAAAAUAAAABMQEAAAALLTIwNjQzNjIxMjADAAAAAzE2MAIAAAAENDM2NAQAAAABMAcAAAAK</t>
  </si>
  <si>
    <t>MTIvMzAvMjAyMggAAAAKMTEvMzAvMjAyMgkAAAABMDH5OTtBINsIjg46q0Eg2wgyQ0lRLk5BU0RBUUdTOkFOQUIuSVFfR1JPU1NfTUFSR0lOLjEwMDAwLjIwMjItMTItMzABAAAAIUyyAQIAAAAILTU1LjkwOTcBCAAAAAUAAAABMQEAAAALLTIwNTg5NjQzOTMDAAAAAzE2MAIAAAAENDA3NAQAAAABMAcAAAAKMTIvMzAvMjAyMggAAAAKMTIvMzEvMjAyMQkAAAABMDH5OTtBINsIecA5q0Eg2wgwQ0lRLk5BU0RBUUdTOkFOQUIuSVFfVE9UQUxfTElBQi4xMDAwMC4yMDIyLTEyLTMwAQAAACFMsgECAAAABzI4Ni42NDIBCAAAAAUAAAABMQEAAAALLTIwNTg5NjQzOTMDAAAAAzE2MAIAAAAEMTI3NgQAAAABMAcAAAAKMTIvMzAvMjAyMggAAAAKMTIvMzEvMjAyMQkAAAABMDH5OTtBINsIb5k5q0Eg2wgpQ0lRLk5BU0RBUUdNOkhJRlMuSVFfTUFSS0VUQ0FQLjIwMTctMTItMzEBAAAAN4wFAAIAAAAJNDQxLjQ3OTI1ADH5OTtBINsIjhUUq0Eg2wgvQ0lRLk5BU0RBUUdTOkZMV1MuSVFfVE9UQUxfUkVWLjEwMDAwLjIwMjItMTItMzABAAAAFV4AAAIAAAAIMjIxMy42MzQBCAAAAAUAAAABMQEAAAALLTIwNjE2Mjk2MzADAAAAAzE2MAIAAAACMjgEAAAAATAHAAAACjEyLzMwLzIwMjIIAAAACjEyLzI2LzIwMjEJAAAAATAx+Tk7QSDbCFwkOatBINsILUNJUS5OQVNEQVFHUzpDQUMuSVFfQ0xPU0VQUklDRV9BREouMjAy</t>
  </si>
  <si>
    <t>Mi0wOS0zMAEAAAAblgUAAgAAAAk0MS43NzMxOTgAMfk5O0Eg2whvoBOrQSDbCDJDSVEuTkFTREFRR1M6RkxXUy5JUV9UT1RBTF9BU1NFVFMuMTAwMDAuMjAyMi0xMi0zMAEAAAAVXgAAAgAAAAgxMzIxLjMzOAEIAAAABQAAAAExAQAAAAstMjA2MTYyOTYzMAMAAAADMTYwAgAAAAQxMDA3BAAAAAEwBwAAAAoxMi8zMC8yMDIyCAAAAAoxMi8yNi8yMDIxCQAAAAEwMfk5O0Eg2whI/TirQSDbCChDSVEuTkFTREFRR1M6RkxXUy5JUV9SRS4xMDAwMC4yMDIyLTEyLTMwAQAAABVeAAACAAAABzM2MS40NDQBCAAAAAUAAAABMQEAAAALLTIwNjE2Mjk2MzADAAAAAzE2MAIAAAAEMTIyMgQAAAABMAcAAAAKMTIvMzAvMjAyMggAAAAKMTIvMjYvMjAyMQkAAAABMDH5OTtBINsIXCQ5q0Eg2wgtQ0lRLk5BU0RBUUdTOkNBQy5JUV9DTE9TRVBSSUNFX0FESi4yMDEyLTEyLTMxAQAAABuWBQACAAAACTE2LjY3NjM0NwAx+Tk7QSDbCG+gE6tBINsIL0NJUS5OQVNEQVFHUzpGTFdTLklRX0RJVl9TSEFSRS4xMDAwMC4yMDIyLTEyLTMwAQAAABVeAAADAAAAAAAx+Tk7QSDbCDvWOKtBINsIL0NJUS5OQVNEQVFHTTpKQU5YLklRX05JX01BUkdJTi4xMDAwMC4yMDIyLTEyLTMwAQAAAI2rWSgDAAAAAk5NAQgAAAAFAAAAATEBAAAACy0yMTA3ODEzMDUxAwAAAAMxNjACAAAABDQwOTQEAAAAATAHAAAACjEyLzMwLzIwMjIIAAAACjEy</t>
  </si>
  <si>
    <t>LzMxLzIwMjEJAAAAATAx+Tk7QSDbCB1hOKtBINsIKENJUS5OQVNEQVFHUzpDQUMuSVFfTUFSS0VUQ0FQLjIwMTktMTItMzEBAAAAG5YFAAIAAAAKNjk5Ljc4MDMyMgAx+Tk7QSDbCGV5E6tBINsILUNJUS5OQVNEQVFHTTpKQU5YLklRX1NUX0RFQlQuMTAwMDAuMjAyMi0xMi0zMAEAAACNq1koAwAAAAAAMfk5O0Eg2wgUOjirQSDbCC1DSVEuTkFTREFRR006SkFOWC5JUV9MVF9ERUJULjEwMDAwLjIwMjItMTItMzABAAAAjatZKAMAAAAAADH5OTtBINsIFDo4q0Eg2wgzQ0lRLk5BU0RBUUdNOkpBTlguSVFfUkVUVVJOX0VRVUlUWS4xMDAwMC4yMDIyLTEyLTMwAQAAAI2rWSgCAAAACC0xNy41MDM4AQgAAAAFAAAAATEBAAAACy0yMTA3ODEzMDUxAwAAAAMxNjACAAAABDQxMjgEAAAAATAHAAAACjEyLzMwLzIwMjIIAAAACjEyLzMxLzIwMjEJAAAAATAx+Tk7QSDbCAgTOKtBINsILkNJUS5OQVNEQVFDTTpORVNSLklRX0NMT1NFUFJJQ0VfQURKLjIwMTctMTItMzEBAAAAlzAYGQIAAAAEOS45NQAx+Tk7QSDbCEsEE6tBINsIMUNJUS5OQVNEQVFDTTpMV0xHLklRX0VCSVRfTUFSR0lOLjEwMDAwLjIwMjItMTItMzABAAAAJYqlAAMAAAAAADH5OTtBINsI43Y3q0Eg2wgyQ0lRLk5BU0RBUUNNOkxXTEcuSVFfVE9UQUxfRVFVSVRZLjEwMDAwLjIwMjItMTItMzABAAAAJYqlAAIAAAAJMjUuMjA0MjcyAQgAAAAFAAAA</t>
  </si>
  <si>
    <t>ATEBAAAACy0yMDU4OTM3OTIxAwAAAAMxNjACAAAABDEyNzUEAAAAATAHAAAACjEyLzMwLzIwMjIIAAAACjEyLzMxLzIwMjEJAAAAATAx+Tk7QSDbCO2dN6tBINsILkNJUS5OQVNEQVFDTTpMV0xHLklRX05FVF9ERUJULjEwMDAwLjIwMjItMTItMzABAAAAJYqlAAIAAAAKLTIyLjg5NjE2NQEIAAAABQAAAAExAQAAAAstMjA1ODkzNzkyMQMAAAADMTYwAgAAAAQ0MzY0BAAAAAEwBwAAAAoxMi8zMC8yMDIyCAAAAAoxMi8zMS8yMDIxCQAAAAEwMfk5O0Eg2wjjdjerQSDbCC5DSVEuTkFTREFRR1M6SUlJVi5JUV9DTE9TRVBSSUNFX0FESi4yMDE5LTEyLTMxAQAAAE0NdA0CAAAABTI4LjI1ADH5OTtBINsIHWgSq0Eg2wgyQ0lRLk5BU0RBUUNNOkRFTk4uSVFfR1JPU1NfTUFSR0lOLjEwMDAwLjIwMjItMTItMzABAAAAlW8AAAIAAAAHMzcuNjkzNwEIAAAABQAAAAExAQAAAAstMjA1OTI2NjU1MAMAAAADMTYwAgAAAAQ0MDc0BAAAAAEwBwAAAAoxMi8zMC8yMDIyCAAAAAoxMi8yOC8yMDIyCQAAAAEwMfk5O0Eg2wjAATerQSDbCClDSVEuTkFTREFRR1M6SUlJVi5JUV9NQVJLRVRDQVAuMjAyMi0wOS0zMAEAAABNDXQNAgAAAAo0NDUuOTI2NjI4AQYAAAAFAAAAATEBAAAACy0yMDg1NDIyOTYxAwAAAAMxNjACAAAABjEwMDA1NAQAAAABMAcAAAAJOS8zMC8yMDIyMfk5O0Eg2wgdaBKrQSDbCDBDSVEuTkFTREFRQ006</t>
  </si>
  <si>
    <t>REVOTi5JUV9UT1RBTF9MSUFCLjEwMDAwLjIwMjItMTItMzABAAAAlW8AAAIAAAAHNTM1LjQ1MQEIAAAABQAAAAExAQAAAAstMjA1OTI2NjU1MAMAAAADMTYwAgAAAAQxMjc2BAAAAAEwBwAAAAoxMi8zMC8yMDIyCAAAAAoxMi8yOC8yMDIyCQAAAAEwMfk5O0Eg2wjAATerQSDbCC9DSVEuTkFTREFRQ006Q0ZJVi5JUV9UT1RBTF9SRVYuMTAwMDAuMjAyMi0xMi0zMAEAAAAMlikpAwAAAAAAMfk5O0Eg2wiXZTarQSDbCClDSVEuTkFTREFRR1M6SUlJVi5JUV9NQVJLRVRDQVAuMjAxMi0xMi0zMQEAAABNDXQNAwAAAAAAMfk5O0Eg2wgZQRKrQSDbCBdDSVEuTkFTREFRR1M6Q0NCLklRX1RFVgEAAACRlcICAwAAAAAAMfk5O0Eg2wjtpBGrQSDbCDJDSVEuTkFTREFRQ006Q0ZJVi5JUV9UT1RBTF9BU1NFVFMuMTAwMDAuMjAyMi0xMi0zMAEAAAAMlikpAgAAAAo1MDAuNTI3MTUzAQgAAAAFAAAAATEBAAAACy0yMTA1NzU1MTg5AwAAAAMxNjACAAAABDEwMDcEAAAAATAHAAAACjEyLzMwLzIwMjIIAAAACjEyLzMxLzIwMjEJAAAAATAx+Tk7QSDbCJdlNqtBINsIKENJUS5OQVNEQVFDTTpDRklWLklRX1JFLjEwMDAwLjIwMjItMTItMzABAAAADJYpKQIAAAAKLTE3LjEzMjM5NgEIAAAABQAAAAExAQAAAAstMjEwNTc1NTE4OQMAAAADMTYwAgAAAAQxMjIyBAAAAAEwBwAAAAoxMi8zMC8yMDIyCAAAAAoxMi8zMS8yMDIx</t>
  </si>
  <si>
    <t>CQAAAAEwNiA6O0Eg2wiNPjarQSDbCC9DSVEuTkFTREFRQ006Q0ZJVi5JUV9ESVZfU0hBUkUuMTAwMDAuMjAyMi0xMi0zMAEAAAAMlikpAwAAAAAANiA6O0Eg2wiCFzarQSDbCC9DSVEuTkFTREFRR1M6Rk9SUi5JUV9OSV9NQVJHSU4uMTAwMDAuMjAyMi0xMi0zMAEAAABCcAUAAgAAAAY1LjAyNTkBCAAAAAUAAAABMQEAAAALLTIxMDg3ODY3NTUDAAAAAzE2MAIAAAAENDA5NAQAAAABMAcAAAAKMTIvMzAvMjAyMggAAAAKMTIvMzEvMjAyMQkAAAABMDYgOjtBINsIbsk1q0Eg2wgtQ0lRLk5BU0RBUUdTOkZPUlIuSVFfU1RfREVCVC4xMDAwMC4yMDIyLTEyLTMwAQAAAEJwBQADAAAAAAA2IDo7QSDbCFl7NatBINsILUNJUS5OQVNEQVFHUzpGT1JSLklRX0xUX0RFQlQuMTAwMDAuMjAyMi0xMi0zMAEAAABCcAUAAgAAAAY3NS4yOTQBCAAAAAUAAAABMQEAAAALLTIxMDg3ODY3NTUDAAAAAzE2MAIAAAAEMTA0OQQAAAABMAcAAAAKMTIvMzAvMjAyMggAAAAKMTIvMzEvMjAyMQkAAAABMDYgOjtBINsIZKI1q0Eg2wgzQ0lRLk5BU0RBUUdTOkZPUlIuSVFfUkVUVVJOX0VRVUlUWS4xMDAwMC4yMDIyLTEyLTMwAQAAAEJwBQACAAAABzEyLjc1MTIBCAAAAAUAAAABMQEAAAALLTIxMDg3ODY3NTUDAAAAAzE2MAIAAAAENDEyOAQAAAABMAcAAAAKMTIvMzAvMjAyMggAAAAKMTIvMzEvMjAyMQkAAAABMDYgOjtBINsIWXs1</t>
  </si>
  <si>
    <t>q0Eg2wgxQ0lRLk5BU0RBUUdTOkNTV0MuSVFfRUJJVF9NQVJHSU4uMTAwMDAuMjAyMi0xMi0zMAEAAAAVTAAAAgAAAAc3Ni40MjY0AQgAAAAFAAAAATEBAAAACy0yMDYyNjI4NjY0AwAAAAMxNjACAAAABDQwNTMEAAAAATAHAAAACjEyLzMwLzIwMjIIAAAACjEyLzMxLzIwMjEJAAAAATA2IDo7QSDbCDDfNKtBINsIMkNJUS5OQVNEQVFHUzpDU1dDLklRX1RPVEFMX0VRVUlUWS4xMDAwMC4yMDIyLTEyLTMwAQAAABVMAAACAAAABzM4Ny4zMzcBCAAAAAUAAAABMQEAAAALLTIwNjI2Mjg2NjQDAAAAAzE2MAIAAAAEMTI3NQQAAAABMAcAAAAKMTIvMzAvMjAyMggAAAAKMTIvMzEvMjAyMQkAAAABMDYgOjtBINsIMN80q0Eg2wguQ0lRLk5BU0RBUUdTOkNTV0MuSVFfTkVUX0RFQlQuMTAwMDAuMjAyMi0xMi0zMAEAAAAVTAAAAgAAAAg0ODQuMzA2NgEIAAAABQAAAAExAQAAAAstMjA2MjYyODY2NAMAAAADMTYwAgAAAAQ0MzY0BAAAAAEwBwAAAAoxMi8zMC8yMDIyCAAAAAoxMi8zMS8yMDIxCQAAAAEwNiA6O0Eg2wgnuDSrQSDbCDJDSVEuTkFTREFRR1M6Q0hVWS5JUV9HUk9TU19NQVJHSU4uMTAwMDAuMjAyMi0xMi0zMAEAAADZLUkIAgAAAAcxOS41Nzg0AQgAAAAFAAAAATEBAAAACy0yMDYwMTY2MDczAwAAAAMxNjACAAAABDQwNzQEAAAAATAHAAAACjEyLzMwLzIwMjIIAAAACjEyLzI1LzIwMjIJAAAAATA2IDo7</t>
  </si>
  <si>
    <t>QSDbCAdDNKtBINsIMENJUS5OQVNEQVFHUzpDSFVZLklRX1RPVEFMX0xJQUIuMTAwMDAuMjAyMi0xMi0zMAEAAADZLUkIAgAAAAYyMzAuMjIBCAAAAAUAAAABMQEAAAALLTIwNjAxNjYwNzMDAAAAAzE2MAIAAAAEMTI3NgQAAAABMAcAAAAKMTIvMzAvMjAyMggAAAAKMTIvMjUvMjAyMgkAAAABMDYgOjtBINsIABw0q0Eg2wgvQ0lRLk5BU0RBUUdTOlBSVkIuSVFfVE9UQUxfUkVWLjEwMDAwLjIwMjItMTItMzABAAAACzedGQIAAAAFMS4zOTUBCAAAAAUAAAABMQEAAAALLTIxMTEwNjA4NjYDAAAAAzE2MAIAAAACMjgEAAAAATAHAAAACjEyLzMwLzIwMjIIAAAACjEyLzMxLzIwMjEJAAAAATA2IDo7QSDbCGzOM6tBINsIKENJUS5OQVNEQVFHUzpDQ0IuSVFfTUFSS0VUQ0FQLjIwMTctMTItMzEBAAAAkZXCAgMAAAAAADYgOjtBINsI430Rq0Eg2wgyQ0lRLk5BU0RBUUdTOlBSVkIuSVFfVE9UQUxfQVNTRVRTLjEwMDAwLjIwMjItMTItMzABAAAACzedGQIAAAAHMTM1LjYyMQEIAAAABQAAAAExAQAAAAstMjExMTA2MDg2NgMAAAADMTYwAgAAAAQxMDA3BAAAAAEwBwAAAAoxMi8zMC8yMDIyCAAAAAoxMi8zMS8yMDIxCQAAAAEwNiA6O0Eg2whopzOrQSDbCChDSVEuTkFTREFRR1M6UFJWQi5JUV9SRS4xMDAwMC4yMDIyLTEyLTMwAQAAAAs3nRkCAAAACC0yOTIuMDc0AQgAAAAFAAAAATEBAAAACy0yMTExMDYwODY2</t>
  </si>
  <si>
    <t>AwAAAAMxNjACAAAABDEyMjIEAAAAATAHAAAACjEyLzMwLzIwMjIIAAAACjEyLzMxLzIwMjEJAAAAATA2IDo7QSDbCGinM6tBINsILUNJUS5OQVNEQVFHUzpMQkMuSVFfQ0xPU0VQUklDRV9BREouMjAyMi0wOS0zMAEAAACILHENAgAAAAgxMS41MDgwOQA2IDo7QSDbCMsIEatBINsIL0NJUS5OQVNEQVFHUzpQUlZCLklRX0RJVl9TSEFSRS4xMDAwMC4yMDIyLTEyLTMwAQAAAAs3nRkDAAAAAAA2IDo7QSDbCExZM6tBINsILkNJUS5OQVNEQVFHUzpQR0MuSVFfTklfTUFSR0lOLjEwMDAwLjIwMjItMTItMzABAAAA54EEAAIAAAAHMjcuODQxMwEIAAAABQAAAAExAQAAAAstMjEwODQzMTg5NgMAAAADMTYwAgAAAAQ0MDk0BAAAAAEwBwAAAAoxMi8zMC8yMDIyCAAAAAoxMi8zMS8yMDIxCQAAAAEwNiA6O0Eg2wgy5DKrQSDbCC1DSVEuTkFTREFRR1M6TEJDLklRX0NMT1NFUFJJQ0VfQURKLjIwMTItMTItMzEBAAAAiCxxDQMAAAAAADYgOjtBINsIt+EQq0Eg2wgsQ0lRLk5BU0RBUUdTOlBHQy5JUV9TVF9ERUJULjEwMDAwLjIwMjItMTItMzABAAAA54EEAAIAAAAGMzguMDQ4AQgAAAAFAAAAATEBAAAACy0yMTA4NDMxODk2AwAAAAMxNjACAAAABDEwNDYEAAAAATAHAAAACjEyLzMwLzIwMjIIAAAACjEyLzMxLzIwMjEJAAAAATA2IDo7QSDbCCa9MqtBINsIKENJUS5OQVNEQVFHUzpMQkMuSVFfTUFSS0VUQ0FQLjIw</t>
  </si>
  <si>
    <t>MTktMTItMzEBAAAAiCxxDQIAAAAJNjQ2LjA3NjYyADYgOjtBINsIZrsQq0Eg2wgsQ0lRLk5BU0RBUUdTOlBHQy5JUV9MVF9ERUJULjEwMDAwLjIwMjItMTItMzABAAAA54EEAAIAAAAHMTMyLjcwMQEIAAAABQAAAAExAQAAAAstMjEwODQzMTg5NgMAAAADMTYwAgAAAAQxMDQ5BAAAAAEwBwAAAAoxMi8zMC8yMDIyCAAAAAoxMi8zMS8yMDIxCQAAAAEwNiA6O0Eg2wgy5DKrQSDbCDJDSVEuTkFTREFRR1M6UEdDLklRX1JFVFVSTl9FUVVJVFkuMTAwMDAuMjAyMi0xMi0zMAEAAADngQQAAgAAAAcxMC41NDg5AQgAAAAFAAAAATEBAAAACy0yMTA4NDMxODk2AwAAAAMxNjACAAAABDQxMjgEAAAAATAHAAAACjEyLzMwLzIwMjIIAAAACjEyLzMxLzIwMjEJAAAAATA2IDo7QSDbCB2WMqtBINsIMUNJUS5OQVNEQVFHUzpIQk5DLklRX0VCSVRfTUFSR0lOLjEwMDAwLjIwMjItMTItMzABAAAAr+cFAAMAAAACTkEANiA6O0Eg2wj6IDKrQSDbCC5DSVEuTkFTREFRR1M6VFJWRy5JUV9DTE9TRVBSSUNFX0FESi4yMDE3LTEyLTMxAQAAAI2fRwICAAAABDYuODQANiA6O0Eg2whQRhCrQSDbCDJDSVEuTkFTREFRR1M6SEJOQy5JUV9UT1RBTF9FUVVJVFkuMTAwMDAuMjAyMi0xMi0zMAEAAACv5wUAAgAAAAc3MjMuMjA5AQgAAAAFAAAAATEBAAAACy0yMTA4NzIwODU0AwAAAAMxNjACAAAABDEyNzUEAAAAATAHAAAACjEyLzMw</t>
  </si>
  <si>
    <t>LzIwMjIIAAAACjEyLzMxLzIwMjEJAAAAATA2IDo7QSDbCPogMqtBINsILkNJUS5OQVNEQVFHUzpIQk5DLklRX05FVF9ERUJULjEwMDAwLjIwMjItMTItMzABAAAAr+cFAAIAAAAGMTk3LjkyAQgAAAAFAAAAATEBAAAACy0yMTA4NzIwODU0AwAAAAMxNjACAAAABDQzNjQEAAAAATAHAAAACjEyLzMwLzIwMjIIAAAACjEyLzMxLzIwMjEJAAAAATA2IDo7QSDbCPX5MatBINsIMkNJUS5OQVNEQVFHTTpQQUhDLklRX0dST1NTX01BUkdJTi4xMDAwMC4yMDIyLTEyLTMwAQAAADsSCAACAAAABzMxLjE5NzEBCAAAAAUAAAABMQEAAAALLTIwNjE5OTM0MjEDAAAAAzE2MAIAAAAENDA3NAQAAAABMAcAAAAKMTIvMzAvMjAyMggAAAAKMTIvMzEvMjAyMQkAAAABMDYgOjtBINsI+10xq0Eg2wguQ0lRLk5BU0RBUUNNOkNBVEMuSVFfQ0xPU0VQUklDRV9BREouMjAxOS0xMi0zMQEAAABEDxAAAgAAAAk3Mi40NTMyMTUANiA6O0Eg2wjqqQ+rQSDbCDBDSVEuTkFTREFRR006UEFIQy5JUV9UT1RBTF9MSUFCLjEwMDAwLjIwMjItMTItMzABAAAAOxIIAAIAAAAHNjA5LjY2NAEIAAAABQAAAAExAQAAAAstMjA2MTk5MzQyMQMAAAADMTYwAgAAAAQxMjc2BAAAAAEwBwAAAAoxMi8zMC8yMDIyCAAAAAoxMi8zMS8yMDIxCQAAAAEwNiA6O0Eg2wgBhTGrQSDbCC9DSVEuTkFTREFRR1M6Sk9VVC5JUV9UT1RBTF9SRVYuMTAwMDAuMjAy</t>
  </si>
  <si>
    <t>Mi0xMi0zMAEAAACwTQQAAgAAAAc3NjguMTY4AQgAAAAFAAAAATEBAAAACy0yMDYyMzYwMzIxAwAAAAMxNjACAAAAAjI4BAAAAAEwBwAAAAoxMi8zMC8yMDIyCAAAAAoxMi8zMC8yMDIyCQAAAAEwNiA6O0Eg2wja6DCrQSDbCClDSVEuTkFTREFRQ006Q0FUQy5JUV9NQVJLRVRDQVAuMjAyMi0wOS0zMAEAAABEDxAAAgAAAAo1NTguNzAwMzA0AQYAAAAFAAAAATEBAAAACy0yMTA4MjkyODMwAwAAAAMxNjACAAAABjEwMDA1NAQAAAABMAcAAAAJOS8zMC8yMDIyNiA6O0Eg2wjjgg+rQSDbCDJDSVEuTkFTREFRR1M6Sk9VVC5JUV9UT1RBTF9BU1NFVFMuMTAwMDAuMjAyMi0xMi0zMAEAAACwTQQAAgAAAAc2ODkuMDk2AQgAAAAFAAAAATEBAAAACy0yMDYyMzYwMzIxAwAAAAMxNjACAAAABDEwMDcEAAAAATAHAAAACjEyLzMwLzIwMjIIAAAACjEyLzMwLzIwMjIJAAAAATA2IDo7QSDbCNroMKtBINsIKUNJUS5OQVNEQVFDTTpDQVRDLklRX01BUktFVENBUC4yMDEyLTEyLTMxAQAAAEQPEAACAAAACjE0MC44NzI4MTQANiA6O0Eg2wjjgg+rQSDbCChDSVEuTkFTREFRR1M6Sk9VVC5JUV9SRS4xMDAwMC4yMDIyLTEyLTMwAQAAALBNBAACAAAABzQwNS41NzQBCAAAAAUAAAABMQEAAAALLTIwNjIzNjAzMjEDAAAAAzE2MAIAAAAEMTIyMgQAAAABMAcAAAAKMTIvMzAvMjAyMggAAAAKMTIvMzAvMjAyMgkAAAABMDYgOjtB</t>
  </si>
  <si>
    <t>INsIzMEwq0Eg2wgYQ0lRLk5BU0RBUUdNOkNTVEwuSVFfVEVWAQAAAKYKmAMCAAAACjMzMS4zNDgxMTEBBgAAAAUAAAABMQEAAAALLTIwNTkxNjM0MDgDAAAAAzE2MAIAAAAGMTAwMDYwBAAAAAEwBwAAAAgzLzgvMjAyMzYgOjtBINsI5OYOq0Eg2wgvQ0lRLk5BU0RBUUdTOkpPVVQuSVFfRElWX1NIQVJFLjEwMDAwLjIwMjItMTItMzABAAAAsE0EAAIAAAAEMS4yMgEIAAAABQAAAAExAQAAAAstMjA2MjM2MDMyMQMAAAADMTYwAgAAAAQzMDU4BAAAAAEwBwAAAAoxMi8zMC8yMDIyCAAAAAoxMi8zMC8yMDIyCQAAAAEwNiA6O0Eg2wiTmjCrQSDbCC9DSVEuTkFTREFRR006VEJQSC5JUV9OSV9NQVJHSU4uMTAwMDAuMjAyMi0xMi0zMAEAAAASXF0OAwAAAAJOTQEIAAAABQAAAAExAQAAAAstMjA1ODg5NTIxMAMAAAADMTYwAgAAAAQ0MDk0BAAAAAEwBwAAAAoxMi8zMC8yMDIyCAAAAAoxMi8zMS8yMDIxCQAAAAEwNiA6O0Eg2wh1JTCrQSDbCC1DSVEuTkFTREFRR006VEJQSC5JUV9TVF9ERUJULjEwMDAwLjIwMjItMTItMzABAAAAElxdDgMAAAAAADYgOjtBINsIbP4vq0Eg2wgtQ0lRLk5BU0RBUUdNOlRCUEguSVFfTFRfREVCVC4xMDAwMC4yMDIyLTEyLTMwAQAAABJcXQ4CAAAABzU5OS4zOTQBCAAAAAUAAAABMQEAAAALLTIwNTg4OTUyMTADAAAAAzE2MAIAAAAEMTA0OQQAAAABMAcAAAAKMTIvMzAvMjAyMggA</t>
  </si>
  <si>
    <t>AAAKMTIvMzEvMjAyMQkAAAABMDYgOjtBINsIbP4vq0Eg2wgzQ0lRLk5BU0RBUUdNOlRCUEguSVFfUkVUVVJOX0VRVUlUWS4xMDAwMC4yMDIyLTEyLTMwAQAAABJcXQ4DAAAAAk5NAQgAAAAFAAAAATEBAAAACy0yMDU4ODk1MjEwAwAAAAMxNjACAAAABDQxMjgEAAAAATAHAAAACjEyLzMwLzIwMjIIAAAACjEyLzMxLzIwMjEJAAAAATA2IDo7QSDbCGz+L6tBINsIMUNJUS5OQVNEQVFHUzpBVE5JLklRX0VCSVRfTUFSR0lOLjEwMDAwLjIwMjItMTItMzABAAAAmN8EAAIAAAAGMy41NDA4AQgAAAAFAAAAATEBAAAACy0yMTA3NzI4MDQ1AwAAAAMxNjACAAAABDQwNTMEAAAAATAHAAAACjEyLzMwLzIwMjIIAAAACjEyLzMxLzIwMjEJAAAAATA2IDo7QSDbCEhiL6tBINsIKUNJUS5OQVNEQVFHTTpDU1RMLklRX01BUktFVENBUC4yMDE3LTEyLTMxAQAAAKYKmAMDAAAAAAA2IDo7QSDbCNGYDqtBINsIMkNJUS5OQVNEQVFHUzpBVE5JLklRX1RPVEFMX0VRVUlUWS4xMDAwMC4yMDIyLTEyLTMwAQAAAJjfBAACAAAABzc3NS4xODkBCAAAAAUAAAABMQEAAAALLTIxMDc3MjgwNDUDAAAAAzE2MAIAAAAEMTI3NQQAAAABMAcAAAAKMTIvMzAvMjAyMggAAAAKMTIvMzEvMjAyMQkAAAABMDYgOjtBINsIOTsvq0Eg2wguQ0lRLk5BU0RBUUdTOkZETVQuSVFfQ0xPU0VQUklDRV9BREouMjAyMi0wOS0zMAEAAAAl0EMQAgAAAAQ4</t>
  </si>
  <si>
    <t>LjA0ADYgOjtBINsItiMOq0Eg2wguQ0lRLk5BU0RBUUdTOkFUTkkuSVFfTkVUX0RFQlQuMTAwMDAuMjAyMi0xMi0zMAEAAACY3wQAAgAAAAczOTQuNTYzAQgAAAAFAAAAATEBAAAACy0yMTA3NzI4MDQ1AwAAAAMxNjACAAAABDQzNjQEAAAAATAHAAAACjEyLzMwLzIwMjIIAAAACjEyLzMxLzIwMjEJAAAAATA2IDo7QSDbCC4UL6tBINsILkNJUS5OQVNEQVFHUzpGRE1ULklRX0NMT1NFUFJJQ0VfQURKLjIwMTItMTItMzEBAAAAJdBDEAMAAAAAADYgOjtBINsItiMOq0Eg2wgxQ0lRLk5BU0RBUUdTOkNGQi5JUV9HUk9TU19NQVJHSU4uMTAwMDAuMjAyMi0xMi0zMAEAAAAiCYAGAwAAAAAANiA6O0Eg2wiVxS6rQSDbCClDSVEuTkFTREFRR1M6RkRNVC5JUV9NQVJLRVRDQVAuMjAxOS0xMi0zMQEAAAAl0EMQAwAAAAAANiA6O0Eg2wir/A2rQSDbCC9DSVEuTkFTREFRR1M6Q0ZCLklRX1RPVEFMX0xJQUIuMTAwMDAuMjAyMi0xMi0zMAEAAAAiCYAGAgAAAAg0OTUzLjg4NAEIAAAABQAAAAExAQAAAAstMjA1ODE0NjE3OAMAAAADMTYwAgAAAAQxMjc2BAAAAAEwBwAAAAoxMi8zMC8yMDIyCAAAAAoxMi8zMS8yMDIxCQAAAAEwNiA6O0Eg2wj7ni6rQSDbCC9DSVEuTkFTREFRR1M6QkNZQy5JUV9UT1RBTF9SRVYuMTAwMDAuMjAyMi0xMi0zMAEAAACdbFIEAgAAAAYxMS42OTcBCAAAAAUAAAABMQEAAAALLTIwNTkyMjU0</t>
  </si>
  <si>
    <t>MDUDAAAAAzE2MAIAAAACMjgEAAAAATAHAAAACjEyLzMwLzIwMjIIAAAACjEyLzMxLzIwMjEJAAAAATA2IDo7QSDbCNcpLqtBINsIMkNJUS5OQVNEQVFHUzpCQ1lDLklRX1RPVEFMX0FTU0VUUy4xMDAwMC4yMDIyLTEyLTMwAQAAAJ1sUgQCAAAABzQ3OS43OTIBCAAAAAUAAAABMQEAAAALLTIwNTkyMjU0MDUDAAAAAzE2MAIAAAAEMTAwNwQAAAABMAcAAAAKMTIvMzAvMjAyMggAAAAKMTIvMzEvMjAyMQkAAAABMDYgOjtBINsIHQMuq0Eg2wguQ0lRLk5BU0RBUUdTOlJVVEguSVFfQ0xPU0VQUklDRV9BREouMjAxNy0xMi0zMQEAAABDggEAAgAAAAkxOS45MDE5NTUANiA6O0Eg2wiIhw2rQSDbCChDSVEuTkFTREFRR1M6QkNZQy5JUV9SRS4xMDAwMC4yMDIyLTEyLTMwAQAAAJ1sUgQCAAAACC0yMTguMzc5AQgAAAAFAAAAATEBAAAACy0yMDU5MjI1NDA1AwAAAAMxNjACAAAABDEyMjIEAAAAATAHAAAACjEyLzMwLzIwMjIIAAAACjEyLzMxLzIwMjEJAAAAATA2IDo7QSDbCB0DLqtBINsIL0NJUS5OQVNEQVFHUzpCQ1lDLklRX0RJVl9TSEFSRS4xMDAwMC4yMDIyLTEyLTMwAQAAAJ1sUgQDAAAAAAA2IDo7QSDbCA21LatBINsILUNJUS5OQVNEQVFHTTpFSC5JUV9OSV9NQVJHSU4uMTAwMDAuMjAyMi0xMi0zMAEAAABFnEomAwAAAAJOTQEIAAAABQAAAAExAQAAAAstMjA5OTI1NDQ4OQMAAAACMzICAAAABDQwOTQE</t>
  </si>
  <si>
    <t>AAAAATAHAAAACjEyLzMwLzIwMjIIAAAACjEyLzMxLzIwMjEJAAAAATA2IDo7QSDbCO4/LatBINsIK0NJUS5OQVNEQVFHTTpFSC5JUV9TVF9ERUJULjEwMDAwLjIwMjItMTItMzABAAAARZxKJgIAAAACMTABCAAAAAUAAAABMQEAAAALLTIwOTkyNTQ0ODkDAAAAAjMyAgAAAAQxMDQ2BAAAAAEwBwAAAAoxMi8zMC8yMDIyCAAAAAoxMi8zMS8yMDIxCQAAAAEwNiA6O0Eg2wjdGC2rQSDbCC5DSVEuTkFTREFRR006Q0ROQS5JUV9DTE9TRVBSSUNFX0FESi4yMDE5LTEyLTMxAQAAAHpfmAACAAAABTIxLjU3ADYgOjtBINsIY+sMq0Eg2wgrQ0lRLk5BU0RBUUdNOkVILklRX0xUX0RFQlQuMTAwMDAuMjAyMi0xMi0zMAEAAABFnEomAgAAAAIxNwEIAAAABQAAAAExAQAAAAstMjA5OTI1NDQ4OQMAAAACMzICAAAABDEwNDkEAAAAATAHAAAACjEyLzMwLzIwMjIIAAAACjEyLzMxLzIwMjEJAAAAATA2IDo7QSDbCO4/LatBINsIMUNJUS5OQVNEQVFHTTpFSC5JUV9SRVRVUk5fRVFVSVRZLjEwMDAwLjIwMjItMTItMzABAAAARZxKJgIAAAAILTkwLjc1NDYBCAAAAAUAAAABMQEAAAALLTIwOTkyNTQ0ODkDAAAAAjMyAgAAAAQ0MTI4BAAAAAEwBwAAAAoxMi8zMC8yMDIyCAAAAAoxMi8zMS8yMDIxCQAAAAEwNiA6O0Eg2wjQ8SyrQSDbCClDSVEuTkFTREFRR006Q0ROQS5JUV9NQVJLRVRDQVAuMjAyMi0wOS0zMAEAAAB6X5gA</t>
  </si>
  <si>
    <t>AgAAAAo5MDkuODU3MzA1AQYAAAAFAAAAATEBAAAACy0yMDg2NTY0ODk4AwAAAAMxNjACAAAABjEwMDA1NAQAAAABMAcAAAAJOS8zMC8yMDIyNiA6O0Eg2whTxAyrQSDbCDFDSVEuTkFTREFRR1M6VFlSQS5JUV9FQklUX01BUkdJTi4xMDAwMC4yMDIyLTEyLTMwAQAAADQ5yiYDAAAAAAA2IDo7QSDbCIN8LKtBINsIKUNJUS5OQVNEQVFHTTpDRE5BLklRX01BUktFVENBUC4yMDEyLTEyLTMxAQAAAHpfmAADAAAAAAA2IDo7QSDbCE2dDKtBINsIMkNJUS5OQVNEQVFHUzpUWVJBLklRX1RPVEFMX0VRVUlUWS4xMDAwMC4yMDIyLTEyLTMwAQAAADQ5yiYCAAAABzMwMS43MzcBCAAAAAUAAAABMQEAAAALLTIxMDk3MDQ3NDADAAAAAzE2MAIAAAAEMTI3NQQAAAABMAcAAAAKMTIvMzAvMjAyMggAAAAKMTIvMzEvMjAyMQkAAAABMDYgOjtBINsIg3wsq0Eg2wgpQ0lRLk5BU0RBUUdTOk5UUkEuSVFfTUFSS0VUQ0FQLjIwMjItMTItMzABAAAAAjSlAQIAAAALNDM3OS44NTA0MjgBBgAAAAUAAAABMQEAAAALLTIwNzEwNzA0MTADAAAAAzE2MAIAAAAGMTAwMDU0BAAAAAEwBwAAAAoxMi8zMC8yMDIy0WetQkEg2wjte7+xQSDbCC5DSVEuTkFTREFRR1M6VFlSQS5JUV9ORVRfREVCVC4xMDAwMC4yMDIyLTEyLTMwAQAAADQ5yiYCAAAACC0zMDAuOTk5AQgAAAAFAAAAATEBAAAACy0yMTA5NzA0NzQwAwAAAAMxNjACAAAABDQz</t>
  </si>
  <si>
    <t>NjQEAAAAATAHAAAACjEyLzMwLzIwMjIIAAAACjEyLzMxLzIwMjEJAAAAATA2IDo7QSDbCHlVLKtBINsIKUNJUS5OQVNEQVFHUzpOVFJBLklRX01BUktFVENBUC4yMDE3LTEyLTMxAQAAAAI0pQECAAAACjQ4My4zODMxMjEBBgAAAAUAAAABMQEAAAAKMTg2NDk2ODQ0NQMAAAADMTYwAgAAAAYxMDAwNTQEAAAAATAHAAAACjEyLzMxLzIwMTc2IDo7QSDbCC0oDKtBINsIKUNJUS5OQVNEQVFHTTpMTlRILklRX01BUktFVENBUC4yMDIyLTEyLTMwAQAAAHhrfgACAAAACjM0MzkuNDQ1NDIBBgAAAAUAAAABMQEAAAALLTIwNzIyNjQ5MzEDAAAAAzE2MAIAAAAGMTAwMDU0BAAAAAEwBwAAAAoxMi8zMC8yMDIyWEnFQUEg2wiVtPewQSDbCDJDSVEuTkFTREFRQ006S1ZTQy5JUV9HUk9TU19NQVJHSU4uMTAwMDAuMjAyMi0xMi0zMAEAAAC1DfwpAwAAAAAANiA6O0Eg2whd4CurQSDbCClDSVEuTkFTREFRR006TE5USC5JUV9NQVJLRVRDQVAuMjAxMi0xMi0zMQEAAAB4a34AAwAAAAAANiA6O0Eg2wgjAQyrQSDbCDBDSVEuTkFTREFRQ006S1ZTQy5JUV9UT1RBTF9MSUFCLjEwMDAwLjIwMjItMTItMzABAAAAtQ38KQIAAAAKNTg5LjU1MDAzOAEIAAAABQAAAAExAQAAAAstMjEwNTc2NTM2MgMAAAADMTYwAgAAAAQxMjc2BAAAAAEwBwAAAAoxMi8zMC8yMDIyCAAAAAoxMi8zMS8yMDIxCQAAAAEwNiA6O0Eg2whd4CurQSDb</t>
  </si>
  <si>
    <t>CDFDSVEuTkFTREFRR1M6S0VMWS5BLklRX1RPVEFMX1JFVi4xMDAwMC4yMDIyLTEyLTMwAQAAAB9QBAACAAAABjQ5MDkuNwEIAAAABQAAAAExAQAAAAstMjA2MDYzMDgwMgMAAAADMTYwAgAAAAIyOAQAAAABMAcAAAAKMTIvMzAvMjAyMggAAAAIMS8yLzIwMjIJAAAAATA2IDo7QSDbCC5EK6tBINsILUNJUS5OQVNEQVFHUzpPTkIuSVFfQ0xPU0VQUklDRV9BREouMjAyMi0xMi0zMAEAAABHegQAAgAAAAkxNy44MzgwMjYAYnDFQUEg2wjW0/KwQSDbCDRDSVEuTkFTREFRR1M6S0VMWS5BLklRX1RPVEFMX0FTU0VUUy4xMDAwMC4yMDIyLTEyLTMwAQAAAB9QBAACAAAABjI4OTQuMgEIAAAABQAAAAExAQAAAAstMjA2MDYzMDgwMgMAAAADMTYwAgAAAAQxMDA3BAAAAAEwBwAAAAoxMi8zMC8yMDIyCAAAAAgxLzIvMjAyMgkAAAABMDYgOjtBINsINWsrq0Eg2wgpQ0lRLk5BU0RBUUdNOkNSU1AuSVFfTUFSS0VUQ0FQLjIwMjItMTItMzABAAAAyC+mDwIAAAAKMzE4Mi42NTY3NQEGAAAABQAAAAExAQAAAAstMjA3MjQ0Njg3MgMAAAADMTYwAgAAAAYxMDAwNTQEAAAAATAHAAAACjEyLzMwLzIwMjI7rcRBQSDbCH+iy7BBINsIKkNJUS5OQVNEQVFHUzpLRUxZLkEuSVFfUkUuMTAwMDAuMjAyMi0xMi0zMAEAAAAfUAQAAgAAAAQxMzE1AQgAAAAFAAAAATEBAAAACy0yMDYwNjMwODAyAwAAAAMxNjACAAAABDEyMjIEAAAA</t>
  </si>
  <si>
    <t>ATAHAAAACjEyLzMwLzIwMjIIAAAACDEvMi8yMDIyCQAAAAEwNiA6O0Eg2wgkHSurQSDbCClDSVEuTkFTREFRR006Q1JTUC5JUV9NQVJLRVRDQVAuMjAyMS0xMi0zMQEAAADIL6YPAgAAAAs1Nzk5LjIxMzMzMgEGAAAABQAAAAExAQAAAAstMjEyMzk5MTMyMwMAAAADMTYwAgAAAAYxMDAwNTQEAAAAATAHAAAACjEyLzMxLzIwMjEk5UVBQSDbCMe8grBBINsIMUNJUS5OQVNEQVFHUzpLRUxZLkEuSVFfRElWX1NIQVJFLjEwMDAwLjIwMjItMTItMzABAAAAH1AEAAIAAAADMC4xAQgAAAAFAAAAATEBAAAACy0yMDYwNjMwODAyAwAAAAMxNjACAAAABDMwNTgEAAAAATAHAAAACjEyLzMwLzIwMjIIAAAACDEvMi8yMDIyCQAAAAEwNiA6O0Eg2wgc9iqrQSDbCClDSVEuTkFTREFRR1M6QVRBVC5JUV9NQVJLRVRDQVAuMjAyMi0xMi0zMAEAAACLNsgqAgAAAAoyMzQ5LjkzMDg2AQYAAAAFAAAAATEBAAAACy0yMDc3NDg4NzQ0AwAAAAMxNjACAAAABjEwMDA1NAQAAAABMAcAAAAKMTIvMzAvMjAyMh1qFEFBINsIuWoBsEEg2wgvQ0lRLk5BU0RBUUNNOkFDUVIuSVFfTklfTUFSR0lOLjEwMDAwLjIwMjItMTItMzABAAAAL7XjKQMAAAAAADYgOjtBINsIBKgqq0Eg2wgpQ0lRLk5BU0RBUUdTOkFUQVQuSVFfTUFSS0VUQ0FQLjIwMTktMTItMzEBAAAAizbIKgMAAAAAADYgOjtBINsIAYwLq0Eg2wgpQ0lRLk5BU0RBUUdTOkFC</t>
  </si>
  <si>
    <t>Q0IuSVFfTUFSS0VUQ0FQLjIwMjItMTItMzABAAAAgD8FAAIAAAALMzI1OC41OTIwOTgBBgAAAAUAAAABMQEAAAALLTIxMDk4NjU1NjYDAAAAAzE2MAIAAAAGMTAwMDU0BAAAAAEwBwAAAAoxMi8zMC8yMDIyliGLQEEg2wgDdfSvQSDbCC1DSVEuTkFTREFRQ006QUNRUi5JUV9TVF9ERUJULjEwMDAwLjIwMjItMTItMzABAAAAL7XjKQMAAAAAADYgOjtBINsI/IAqq0Eg2wgpQ0lRLk5BU0RBUUdTOkFCQ0IuSVFfTUFSS0VUQ0FQLjIwMjEtMTItMzEBAAAAgD8FAAIAAAAKMzQ0Ni42MjE0NAEGAAAABQAAAAExAQAAAAoyMDgyMjQxNDAwAwAAAAMxNjACAAAABjEwMDA1NAQAAAABMAcAAAAKMTIvMzEvMjAyMZYhi0BBINsISGCmr0Eg2wgtQ0lRLk5BU0RBUUNNOkFDUVIuSVFfTFRfREVCVC4xMDAwMC4yMDIyLTEyLTMwAQAAAC+14ykDAAAAAAA2IDo7QSDbCPyAKqtBINsIK0NJUS5OQVNEQVFHUzpSVVNILkIuSVFfTUFSS0VUQ0FQLjIwMjItMTItMzABAAAAHJUFAAIAAAALMjg5NC4yMDY0MDcBBgAAAAUAAAABMQEAAAALLTIwNzA4NDcyMDUDAAAAAzE2MAIAAAAGMTAwMDU0BAAAAAEwBwAAAAoxMi8zMC8yMDIynkiLQEEg2wiatfGvQSDbCDNDSVEuTkFTREFRQ006QUNRUi5JUV9SRVRVUk5fRVFVSVRZLjEwMDAwLjIwMjItMTItMzABAAAAL7XjKQMAAAACTk0BCAAAAAUAAAABMQEAAAALLTIxMDMzODYyNjEDAAAA</t>
  </si>
  <si>
    <t>AzE2MAIAAAAENDEyOAQAAAABMAcAAAAKMTIvMzAvMjAyMggAAAAKMTIvMzEvMjAyMQkAAAABMDYgOjtBINsI7lkqq0Eg2wgrQ0lRLk5BU0RBUUdTOlJVU0guQi5JUV9NQVJLRVRDQVAuMjAxNy0xMi0zMQEAAAAclQUAAgAAAAsyMDAxLjc1MTI2MQEGAAAABQAAAAExAQAAAAoxODY1MTUwOTM1AwAAAAMxNjACAAAABjEwMDA1NAQAAAABMAcAAAAKMTIvMzEvMjAxNzYgOjtBINsI7j0Lq0Eg2wgxQ0lRLk5BU0RBUUdNOkxBTkQuSVFfRUJJVF9NQVJHSU4uMTAwMDAuMjAyMi0xMi0zMAEAAACsHKUGAgAAAAc0Mi4xNTAyAQgAAAAFAAAAATEBAAAACy0yMDYwMjE2NjA3AwAAAAMxNjACAAAABDQwNTMEAAAAATAHAAAACjEyLzMwLzIwMjIIAAAACjEyLzMxLzIwMjEJAAAAATA2IDo7QSDbCNPkKatBINsIGENJUS5OQVNEQVFHUzpDQVRZLklRX1RFVgEAAAD10wQAAwAAAAAANiA6O0Eg2wjuPQurQSDbCDJDSVEuTkFTREFRR006TEFORC5JUV9UT1RBTF9FUVVJVFkuMTAwMDAuMjAyMi0xMi0zMAEAAACsHKUGAgAAAAc1ODkuMDY2AQgAAAAFAAAAATEBAAAACy0yMDYwMjE2NjA3AwAAAAMxNjACAAAABDEyNzUEAAAAATAHAAAACjEyLzMwLzIwMjIIAAAACjEyLzMxLzIwMjEJAAAAATA2IDo7QSDbCMW9KatBINsILkNJUS5OQVNEQVFHUzpXRVJOLklRX0NMT1NFUFJJQ0VfQURKLjIwMjItMTItMzABAAAAsscEAAIAAAAF</t>
  </si>
  <si>
    <t>NDAuMjYAs5aLQEEg2wghFuqvQSDbCC5DSVEuTkFTREFRR006TEFORC5JUV9ORVRfREVCVC4xMDAwMC4yMDIyLTEyLTMwAQAAAKwcpQYCAAAABjcxMS42NwEIAAAABQAAAAExAQAAAAstMjA2MDIxNjYwNwMAAAADMTYwAgAAAAQ0MzY0BAAAAAEwBwAAAAoxMi8zMC8yMDIyCAAAAAoxMi8zMS8yMDIxCQAAAAEwNiA6O0Eg2wi/limrQSDbCC5DSVEuTkFTREFRR1M6V0VSTi5JUV9DTE9TRVBSSUNFX0FESi4yMDE5LTEyLTMxAQAAALLHBAACAAAACTM1LjE1NzYwNgA2IDo7QSDbCOkWC6tBINsIJ0NJUS5OQVNEQVFHUzpHSC5JUV9NQVJLRVRDQVAuMjAyMi0xMi0zMAEAAABZFlAPAgAAAAsyNzg2LjI2Mzc5NwEGAAAABQAAAAExAQAAAAstMjA3MjE2OTE0MQMAAAADMTYwAgAAAAYxMDAwNTQEAAAAATAHAAAACjEyLzMwLzIwMjKzlotAQSDbCNsr6a9BINsIMUNJUS5OQVNEQVFDTTpMQ0EuSVFfR1JPU1NfTUFSR0lOLjEwMDAwLjIwMjItMTItMzABAAAAjCL8KQMAAAAAADYgOjtBINsIpkgpq0Eg2wgnQ0lRLk5BU0RBUUdTOkdILklRX01BUktFVENBUC4yMDIxLTEyLTMxAQAAAFkWUA8CAAAADDEwMTY3LjY2NzkyNwEGAAAABQAAAAExAQAAAAstMjEyMzU5OTEwMAMAAAADMTYwAgAAAAYxMDAwNTQEAAAAATAHAAAACjEyLzMxLzIwMjGzlotAQSDbCIQ+m69BINsILUNJUS5OQVNEQVFHTTpSUEQuSVFfQ0xPU0VQUklD</t>
  </si>
  <si>
    <t>RV9BREouMjAyMi0xMi0zMAEAAADIwVsBAgAAAAUzMy45OACzlotAQSDbCPnL569BINsIL0NJUS5OQVNEQVFDTTpMQ0EuSVFfVE9UQUxfTElBQi4xMDAwMC4yMDIyLTEyLTMwAQAAAIwi/CkCAAAACjU0MC4xMDMxMTIBCAAAAAUAAAABMQEAAAALLTIxMDM2MTU2NjYDAAAAAzE2MAIAAAAEMTI3NgQAAAABMAcAAAAKMTIvMzAvMjAyMggAAAAKMTIvMzEvMjAyMQkAAAABMDYgOjtBINsIniEpq0Eg2wgtQ0lRLk5BU0RBUUdNOlJQRC5JUV9DTE9TRVBSSUNFX0FESi4yMDE3LTEyLTMxAQAAAMjBWwECAAAABTE4LjY2ADYgOjtBINsIzsgKq0Eg2wgvQ0lRLk5BU0RBUUdTOkJCU0kuSVFfVE9UQUxfUkVWLjEwMDAwLjIwMjItMTItMzABAAAAxAEFAAIAAAAHOTU1LjE2NgEIAAAABQAAAAExAQAAAAstMjA1ODMyOTgwMwMAAAADMTYwAgAAAAIyOAQAAAABMAcAAAAKMTIvMzAvMjAyMggAAAAKMTIvMzEvMjAyMQkAAAABMDYgOjtBINsIhKwoq0Eg2wgpQ0lRLk5BU0RBUUdTOklCT0MuSVFfTUFSS0VUQ0FQLjIwMjItMTItMzABAAAAe7kFAAIAAAALMjg0Mi4zMjc3NjMBBgAAAAUAAAABMQEAAAALLTIxMTA1NDk0ODkDAAAAAzE2MAIAAAAGMTAwMDU0BAAAAAEwBwAAAAoxMi8zMC8yMDIys5aLQEEg2wjGCOevQSDbCClDSVEuTkFTREFRR1M6SUJPQy5JUV9NQVJLRVRDQVAuMjAyMi0wOS0zMAEAAAB7uQUAAgAAAAsyNjQ1</t>
  </si>
  <si>
    <t>LjI5MDMxMwEGAAAABQAAAAExAQAAAAstMjExMDU0OTQ4OQMAAAADMTYwAgAAAAYxMDAwNTQEAAAAATAHAAAACTkvMzAvMjAyMjYgOjtBINsIxKEKq0Eg2wgyQ0lRLk5BU0RBUUdTOkJCU0kuSVFfVE9UQUxfQVNTRVRTLjEwMDAwLjIwMjItMTItMzABAAAAxAEFAAIAAAAHNzQ2Ljk1MgEIAAAABQAAAAExAQAAAAstMjA1ODMyOTgwMwMAAAADMTYwAgAAAAQxMDA3BAAAAAEwBwAAAAoxMi8zMC8yMDIyCAAAAAoxMi8zMS8yMDIxCQAAAAEwNiA6O0Eg2wiphSirQSDbCClDSVEuTkFTREFRR006RlJQVC5JUV9NQVJLRVRDQVAuMjAyMi0xMi0zMAEAAABa6hUCAgAAAAsyNTM0LjAxOTA5NAEGAAAABQAAAAExAQAAAAstMjA3MTM2MzU3MQMAAAADMTYwAgAAAAYxMDAwNTQEAAAAATAHAAAACjEyLzMwLzIwMjLOvYtAQSDbCJ1s5q9BINsIKENJUS5OQVNEQVFHUzpCQlNJLklRX1JFLjEwMDAwLjIwMjItMTItMzABAAAAxAEFAAIAAAAHMTc4LjMyMwEIAAAABQAAAAExAQAAAAstMjA1ODMyOTgwMwMAAAADMTYwAgAAAAQxMjIyBAAAAAEwBwAAAAoxMi8zMC8yMDIyCAAAAAoxMi8zMS8yMDIxCQAAAAEwNiA6O0Eg2wiErCirQSDbCClDSVEuTkFTREFRR006RlJQVC5JUV9NQVJLRVRDQVAuMjAxNy0xMi0zMQEAAABa6hUCAgAAAAo2NjAuNjE5NzAyAQYAAAAFAAAAATEBAAAACjE4NjQ2MDY5NDYDAAAAAzE2MAIAAAAGMTAw</t>
  </si>
  <si>
    <t>MDU0BAAAAAEwBwAAAAoxMi8zMS8yMDE3NiA6O0Eg2wi+egqrQSDbCC9DSVEuTkFTREFRR1M6QkJTSS5JUV9ESVZfU0hBUkUuMTAwMDAuMjAyMi0xMi0zMAEAAADEAQUAAgAAAAMxLjIBCAAAAAUAAAABMQEAAAALLTIwNTgzMjk4MDMDAAAAAzE2MAIAAAAEMzA1OAQAAAABMAcAAAAKMTIvMzAvMjAyMggAAAAKMTIvMzEvMjAyMQkAAAABMDYgOjtBINsImV4oq0Eg2wguQ0lRLk5BU0RBUUdTOkNDT0kuSVFfQ0xPU0VQUklDRV9BREouMjAyMi0xMi0zMAEAAACIfgEAAgAAAAk1Ni4yMzM4NjIAzr2LQEEg2whqqeWvQSDbCC9DSVEuTkFTREFRR1M6Vk1FTy5JUV9OSV9NQVJHSU4uMTAwMDAuMjAyMi0xMi0zMAEAAAB2i04GAgAAAActMTMuNDcyAQgAAAAFAAAAATEBAAAACy0yMDU5MzA2OTIyAwAAAAMxNjACAAAABDQwOTQEAAAAATAHAAAACjEyLzMwLzIwMjIIAAAACjEyLzMxLzIwMjEJAAAAATBGRzo7QSDbCHvpJ6tBINsILkNJUS5OQVNEQVFHUzpDQ09JLklRX0NMT1NFUFJJQ0VfQURKLjIwMjItMDktMzABAAAAiH4BAAIAAAAJNTAuNTc0ODY0AEZHOjtBINsIsFMKq0Eg2wgpQ0lRLk5BU0RBUUdTOk5BUkkuSVFfTUFSS0VUQ0FQLjIwMjItMTItMzABAAAAwGVnCAIAAAALMzQxMC4xNzUxNDYBBgAAAAUAAAABMQEAAAALLTIwNzAxMjI3MzIDAAAAAzE2MAIAAAAGMTAwMDU0BAAAAAEwBwAAAAoxMi8zMC8yMDIy</t>
  </si>
  <si>
    <t>zr2LQEEg2wgsv+SvQSDbCC1DSVEuTkFTREFRR1M6Vk1FTy5JUV9TVF9ERUJULjEwMDAwLjIwMjItMTItMzABAAAAdotOBgMAAAAAAEZHOjtBINsIccInq0Eg2wgpQ0lRLk5BU0RBUUdTOk5BUkkuSVFfTUFSS0VUQ0FQLjIwMjEtMTItMzEBAAAAwGVnCAIAAAALNDU4Mi4xODgyNjMBBgAAAAUAAAABMQEAAAALLTIxMjIzNjAzNjADAAAAAzE2MAIAAAAGMTAwMDU0BAAAAAEwBwAAAAoxMi8zMS8yMDIxzr2LQEEg2wiy+JavQSDbCC1DSVEuTkFTREFRR1M6Vk1FTy5JUV9MVF9ERUJULjEwMDAwLjIwMjItMTItMzABAAAAdotOBgMAAAAAAEZHOjtBINsIe+knq0Eg2wgpQ0lRLk5BU0RBUUdTOlRSSVAuSVFfTUFSS0VUQ0FQLjIwMjItMTItMzABAAAAySMCAAIAAAALMjUyNy43MzczNzcBBgAAAAUAAAABMQEAAAALLTIwNzE2MjIxOTQDAAAAAzE2MAIAAAAGMTAwMDU0BAAAAAEwBwAAAAoxMi8zMC8yMDIyzr2LQEEg2wgNSuSvQSDbCDNDSVEuTkFTREFRR1M6Vk1FTy5JUV9SRVRVUk5fRVFVSVRZLjEwMDAwLjIwMjItMTItMzABAAAAdotOBgIAAAAILTIzLjE1OTkBCAAAAAUAAAABMQEAAAALLTIwNTkzMDY5MjIDAAAAAzE2MAIAAAAENDEyOAQAAAABMAcAAAAKMTIvMzAvMjAyMggAAAAKMTIvMzEvMjAyMQkAAAABMEZHOjtBINsIa5snq0Eg2wgpQ0lRLk5BU0RBUUdTOlRSSVAuSVFfTUFSS0VUQ0FQLjIwMTItMTIt</t>
  </si>
  <si>
    <t>MzEBAAAAySMCAAIAAAALNTk2Ny4wNTk2NDIBBgAAAAUAAAABMQEAAAAKMTU3NDQzODM4MgMAAAADMTYwAgAAAAYxMDAwNTQEAAAAATAHAAAACjEyLzMxLzIwMTJGRzo7QSDbCKgsCqtBINsIMUNJUS5OQVNEQVFHTTpWSVRMLklRX0VCSVRfTUFSR0lOLjEwMDAwLjIwMjItMTItMzABAAAAkezPDQIAAAAGMC4wMzY3AQgAAAAFAAAAATEBAAAACy0yMTA4OTExNjgwAwAAAAMxNjACAAAABDQwNTMEAAAAATAHAAAACjEyLzMwLzIwMjIIAAAACjEyLzI2LzIwMjEJAAAAATBGRzo7QSDbCEcmJ6tBINsIGENJUS5OQVNEQVFHUzpITE5FLklRX1RFVgEAAACD6QsAAgAAAAszMjE2LjY3OTU1MgEGAAAABQAAAAExAQAAAAstMjA2MjEzMDgwNAMAAAADMTYwAgAAAAYxMDAwNjAEAAAAATAHAAAACDMvOC8yMDIzRkc6O0Eg2wiiBQqrQSDbCDJDSVEuTkFTREFRR006VklUTC5JUV9UT1RBTF9FUVVJVFkuMTAwMDAuMjAyMi0xMi0zMAEAAACR7M8NAgAAAAYxNTEuNzYBCAAAAAUAAAABMQEAAAALLTIxMDg5MTE2ODADAAAAAzE2MAIAAAAEMTI3NQQAAAABMAcAAAAKMTIvMzAvMjAyMggAAAAKMTIvMjYvMjAyMQkAAAABMEZHOjtBINsIRyYnq0Eg2wguQ0lRLk5BU0RBUUdNOlZJVEwuSVFfTkVUX0RFQlQuMTAwMDAuMjAyMi0xMi0zMAEAAACR7M8NAgAAAAYtOTkuMjYBCAAAAAUAAAABMQEAAAALLTIxMDg5MTE2ODADAAAAAzE2</t>
  </si>
  <si>
    <t>MAIAAAAENDM2NAQAAAABMAcAAAAKMTIvMzAvMjAyMggAAAAKMTIvMjYvMjAyMQkAAAABMEZHOjtBINsIPf8mq0Eg2wguQ0lRLk5BU0RBUUdTOk5DTk8uSVFfQ0xPU0VQUklDRV9BREouMjAyMi0xMi0zMAEAAAAnzYUNAgAAAAUyNi40NACb44tAQSDbCLHq4q9BINsILkNJUS5OQVNEQVFHUzpOQ05PLklRX0NMT1NFUFJJQ0VfQURKLjIwMTItMTItMzEBAAAAJ82FDQMAAAAAAEZHOjtBINsIogUKq0Eg2wgyQ0lRLk5BU0RBUUNNOlNLWVQuSVFfR1JPU1NfTUFSR0lOLjEwMDAwLjIwMjItMTItMzABAAAARRo/KgIAAAAHLTQuNTg4MwEIAAAABQAAAAExAQAAAAstMjEwODcyMDk0MQMAAAADMTYwAgAAAAQ0MDc0BAAAAAEwBwAAAAoxMi8zMC8yMDIyCAAAAAgxLzIvMjAyMgkAAAABMEZHOjtBINsIFGMmq0Eg2wgYQ0lRLk5BU0RBUUdTOkFDSVcuSVFfVEVWAQAAAG+LAAACAAAACzM3ODguNjA2NzcyAQYAAAAFAAAAATEBAAAACy0yMDU4ODU0NTY4AwAAAAMxNjACAAAABjEwMDA2MAQAAAABMAcAAAAIMy84LzIwMjNGRzo7QSDbCHRpCatBINsIMENJUS5OQVNEQVFDTTpTS1lULklRX1RPVEFMX0xJQUIuMTAwMDAuMjAyMi0xMi0zMAEAAABFGj8qAgAAAAcyMDMuNjcxAQgAAAAFAAAAATEBAAAACy0yMTA4NzIwOTQxAwAAAAMxNjACAAAABDEyNzYEAAAAATAHAAAACjEyLzMwLzIwMjIIAAAACDEvMi8yMDIyCQAAAAEw</t>
  </si>
  <si>
    <t>Rkc6O0Eg2wgiiiarQSDbCClDSVEuTkFTREFRR1M6T0xQWC5JUV9NQVJLRVRDQVAuMjAyMi0xMi0zMAEAAACbjx1kAgAAAAozMzgyLjIzNDc1AQYAAAAFAAAAATEBAAAACy0yMDcxMDE0MTY4AwAAAAMxNjACAAAABjEwMDA1NAQAAAABMAcAAAAKMTIvMzAvMjAyMv2sZj9BINsI9GAjr0Eg2wgvQ0lRLk5BU0RBUUdTOllPUlcuSVFfVE9UQUxfUkVWLjEwMDAwLjIwMjItMTItMzABAAAA6s8EAAIAAAAGNTUuMTE5AQgAAAAFAAAAAjI5AgAAAAIyOAEAAAALLTIwNTgxNzY5OTYDAAAAAzE2MAQAAAABMAcAAAAKMTIvMzAvMjAyMggAAAAKMTIvMzEvMjAyMQkAAAABMEZHOjtBINsI++0lq0Eg2wgpQ0lRLk5BU0RBUUdTOk9MUFguSVFfTUFSS0VUQ0FQLjIwMTktMTItMzEBAAAAm48dZAMAAAAAAEZHOjtBINsIdEIJq0Eg2wgpQ0lRLk5BU0RBUUdTOkhFTEUuSVFfTUFSS0VUQ0FQLjIwMjItMTItMzABAAAA/DsEAAIAAAALMjY2MC43MzkxMDcBBgAAAAUAAAABMQEAAAALLTIwNzUyMDY1ODUDAAAAAzE2MAIAAAAGMTAwMDU0BAAAAAEwBwAAAAoxMi8zMC8yMDIyDdRmP0Eg2whuZSGvQSDbCDJDSVEuTkFTREFRR1M6WU9SVy5JUV9UT1RBTF9BU1NFVFMuMTAwMDAuMjAyMi0xMi0zMAEAAADqzwQAAgAAAAc0NTguODUzAQgAAAAFAAAAAjI5AgAAAAQxMDA3AQAAAAstMjA1ODE3Njk5NgMAAAADMTYwBAAAAAEwBwAAAAox</t>
  </si>
  <si>
    <t>Mi8zMC8yMDIyCAAAAAoxMi8zMS8yMDIxCQAAAAEwRkc6O0Eg2wj77SWrQSDbCClDSVEuTkFTREFRR1M6SEVMRS5JUV9NQVJLRVRDQVAuMjAyMS0xMi0zMQEAAAD8OwQAAgAAAAo1ODk4LjQ2ODI2AQYAAAAFAAAAATEBAAAACy0yMTI3MzU1MzU4AwAAAAMxNjACAAAABjEwMDA1NAQAAAABMAcAAAAKMTIvMzEvMjAyMZUxAz9BINsIN4qFrkEg2wgoQ0lRLk5BU0RBUUdTOllPUlcuSVFfUkUuMTAwMDAuMjAyMi0xMi0zMAEAAADqzwQAAgAAAAY2NC4zOTIBCAAAAAUAAAACMjkCAAAABDEyMjIBAAAACy0yMDU4MTc2OTk2AwAAAAMxNjAEAAAAATAHAAAACjEyLzMwLzIwMjIIAAAACjEyLzMxLzIwMjEJAAAAATBGRzo7QSDbCDvGJatBINsILkNJUS5OQVNEQVFHUzpJTk1ELklRX0NMT1NFUFJJQ0VfQURKLjIwMjItMTItMzABAAAAts72BQIAAAAEMzUuNwAN1GY/QSDbCOUFIK9BINsIL0NJUS5OQVNEQVFHUzpZT1JXLklRX0RJVl9TSEFSRS4xMDAwMC4yMDIyLTEyLTMwAQAAAOrPBAADAAAAAABGRzo7QSDbCNZ4JatBINsILkNJUS5OQVNEQVFHUzpJTk1ELklRX0NMT1NFUFJJQ0VfQURKLjIwMTctMTItMzEBAAAAts72BQMAAAAAAEZHOjtBINsIXhsJq0Eg2wgvQ0lRLk5BU0RBUUdTOlpFVVMuSVFfTklfTUFSR0lOLjEwMDAwLjIwMjItMTItMzABAAAAbxcFAAIAAAAGNS4yMzUxAQgAAAAFAAAAATEBAAAACy0yMDU5</t>
  </si>
  <si>
    <t>NTU2ODcyAwAAAAMxNjACAAAABDQwOTQEAAAAATAHAAAACjEyLzMwLzIwMjIIAAAACjEyLzMxLzIwMjEJAAAAATBGRzo7QSDbCL8qJatBINsIKUNJUS5OQVNEQVFHUzpDU0lRLklRX01BUktFVENBUC4yMDIxLTEyLTMxAQAAAPgjxgECAAAACzE5OTEuMjE5Mjg0AQYAAAAFAAAAATEBAAAACy0yMTIwNzkwNzM0AwAAAAMxNjACAAAABjEwMDA1NAQAAAABMAcAAAAKMTIvMzEvMjAyMZaduj5BINsI9sqCrkEg2wgtQ0lRLk5BU0RBUUdTOlpFVVMuSVFfU1RfREVCVC4xMDAwMC4yMDIyLTEyLTMwAQAAAG8XBQADAAAAAABGRzo7QSDbCLsDJatBINsILkNJUS5OQVNEQVFHUzpTSE9PLklRX0NMT1NFUFJJQ0VfQURKLjIwMjItMTItMzABAAAACUwFAAIAAAAJMzEuNzcxMTU0ABX7Zj9BINsILEcdr0Eg2wgtQ0lRLk5BU0RBUUdTOlpFVVMuSVFfTFRfREVCVC4xMDAwMC4yMDIyLTEyLTMwAQAAAG8XBQACAAAABzMzMC40MjUBCAAAAAUAAAABMQEAAAALLTIwNTk1NTY4NzIDAAAAAzE2MAIAAAAEMTA0OQQAAAABMAcAAAAKMTIvMzAvMjAyMggAAAAKMTIvMzEvMjAyMQkAAAABMEZHOjtBINsIuwMlq0Eg2wguQ0lRLk5BU0RBUUdTOlNIT08uSVFfQ0xPU0VQUklDRV9BREouMjAxNy0xMi0zMQEAAAAJTAUAAgAAAAkyOC42NjYwOTEARkc6O0Eg2whIpgirQSDbCDNDSVEuTkFTREFRR1M6WkVVUy5JUV9SRVRVUk5fRVFVSVRZ</t>
  </si>
  <si>
    <t>LjEwMDAwLjIwMjItMTItMzABAAAAbxcFAAIAAAAHMzMuMzcyNwEIAAAABQAAAAExAQAAAAstMjA1OTU1Njg3MgMAAAADMTYwAgAAAAQ0MTI4BAAAAAEwBwAAAAoxMi8zMC8yMDIyCAAAAAoxMi8zMS8yMDIxCQAAAAEwRkc6O0Eg2wix3CSrQSDbCBhDSVEuTkFTREFRR1M6SkpTRi5JUV9URVYBAAAAM0wEAAIAAAALMjgxNi4wODM2ODYBBgAAAAUAAAABMQEAAAALLTIwNjI0NzUzNjgDAAAAAzE2MAIAAAAGMTAwMDYwBAAAAAEwBwAAAAgzLzgvMjAyM0ZHOjtBINsIQX8Iq0Eg2wgxQ0lRLk5BU0RBUUNNOk9SR04uSVFfRUJJVF9NQVJHSU4uMTAwMDAuMjAyMi0xMi0zMAEAAAAVoQAGAwAAAAAARkc6O0Eg2wiTZySrQSDbCC5DSVEuTkFTREFRR1M6Qk1CTC5JUV9DTE9TRVBSSUNFX0FESi4yMDIyLTEyLTMwAQAAAP+bwBMCAAAABTIxLjA1ABX7Zj9BINsIyyQbr0Eg2wgyQ0lRLk5BU0RBUUNNOk9SR04uSVFfVE9UQUxfRVFVSVRZLjEwMDAwLjIwMjItMTItMzABAAAAFaEABgIAAAAGMzAzLjUxAQgAAAAFAAAAATEBAAAACy0yMDU5ODE4NDEwAwAAAAMxNjACAAAABDEyNzUEAAAAATAHAAAACjEyLzMwLzIwMjIIAAAACjEyLzMxLzIwMjEJAAAAATBGRzo7QSDbCIZAJKtBINsILkNJUS5OQVNEQVFHUzpCTUJMLklRX0NMT1NFUFJJQ0VfQURKLjIwMTItMTItMzEBAAAA/5vAEwMAAAAAAEZHOjtBINsIK1gIq0Eg2wgu</t>
  </si>
  <si>
    <t>Q0lRLk5BU0RBUUNNOk9SR04uSVFfTkVUX0RFQlQuMTAwMDAuMjAyMi0xMi0zMAEAAAAVoQAGAgAAAActNDMxLjk0AQgAAAAFAAAAATEBAAAACy0yMDU5ODE4NDEwAwAAAAMxNjACAAAABDQzNjQEAAAAATAHAAAACjEyLzMwLzIwMjIIAAAACjEyLzMxLzIwMjEJAAAAATBGRzo7QSDbCH0ZJKtBINsIKUNJUS5OQVNEQVFHUzpBWE5YLklRX01BUktFVENBUC4yMDIyLTEyLTMwAQAAAExtjQ8CAAAACzMwOTcuMTA5MDg3AQYAAAAFAAAAATEBAAAACy0yMDcwODQ3MjI4AwAAAAMxNjACAAAABjEwMDA1NAQAAAABMAcAAAAKMTIvMzAvMjAyMiEiZz9BINsIrp0Zr0Eg2wgpQ0lRLk5BU0RBUUdTOkFYTlguSVFfTUFSS0VUQ0FQLjIwMTItMTItMzEBAAAATG2NDwMAAAAAAEZHOjtBINsIKjEIq0Eg2wgwQ0lRLk5BU0RBUUdTOktFLklRX0dST1NTX01BUkdJTi4xMDAwMC4yMDIyLTEyLTMwAQAAAAiMFwACAAAABjcuNTUzNAEIAAAABQAAAAExAQAAAAstMjA2MjA5NjE5NAMAAAADMTYwAgAAAAQ0MDc0BAAAAAEwBwAAAAoxMi8zMC8yMDIyCAAAAAoxMi8zMS8yMDIxCQAAAAEwRkc6O0Eg2whlyyOrQSDbCC5DSVEuTkFTREFRR1M6RE9STS5JUV9DTE9TRVBSSUNFX0FESi4yMDIyLTEyLTMwAQAAAJiQBAACAAAABTgwLjg3AC1JZz9BINsIA28Ur0Eg2wguQ0lRLk5BU0RBUUdTOkRPUk0uSVFfQ0xPU0VQUklDRV9BREouMjAx</t>
  </si>
  <si>
    <t>OS0xMi0zMQEAAACYkAQAAgAAAAU3NS43MgBGRzo7QSDbCBGVB6tBINsILkNJUS5OQVNEQVFHUzpLRS5JUV9UT1RBTF9MSUFCLjEwMDAwLjIwMjItMTItMzABAAAACIwXAAIAAAAHNDM4LjA1OAEIAAAABQAAAAExAQAAAAstMjA2MjA5NjE5NAMAAAADMTYwAgAAAAQxMjc2BAAAAAEwBwAAAAoxMi8zMC8yMDIyCAAAAAoxMi8zMS8yMDIxCQAAAAEwRkc6O0Eg2whfpCOrQSDbCC5DSVEuTkFTREFRR006U0FHRS5JUV9DTE9TRVBSSUNFX0FESi4yMDIyLTEyLTMwAQAAALQFdAgCAAAABTM4LjE0AC1JZz9BINsIa8ESr0Eg2wgvQ0lRLk5BU0RBUUNNOklNVFguSVFfVE9UQUxfUkVWLjEwMDAwLjIwMjItMTItMzABAAAAsx+JAAIAAAAGMzQuNzYzAQgAAAAFAAAAATEBAAAACy0yMTA3MjAxNzQ0AwAAAAI1MAIAAAACMjgEAAAAATAHAAAACjEyLzMwLzIwMjIIAAAACjEyLzMxLzIwMjEJAAAAATBGRzo7QSDbCDsvI6tBINsILkNJUS5OQVNEQVFHTTpTQUdFLklRX0NMT1NFUFJJQ0VfQURKLjIwMjItMDktMzABAAAAtAV0CAIAAAAFMzkuMTYARkc6O0Eg2wjlRgerQSDbCDJDSVEuTkFTREFRQ006SU1UWC5JUV9UT1RBTF9BU1NFVFMuMTAwMDAuMjAyMi0xMi0zMAEAAACzH4kAAgAAAAcxNzQuNjQ2AQgAAAAFAAAAATEBAAAACy0yMTA3MjAxNzQ0AwAAAAI1MAIAAAAEMTAwNwQAAAABMAcAAAAKMTIvMzAvMjAyMggAAAAK</t>
  </si>
  <si>
    <t>MTIvMzEvMjAyMQkAAAABMEZHOjtBINsINwgjq0Eg2wgpQ0lRLk5BU0RBUUdNOlJWTkMuSVFfTUFSS0VUQ0FQLjIwMjItMDktMzABAAAAPJeOAAIAAAALMjE5MC4zMzA4MDEBBgAAAAUAAAABMQEAAAALLTIwODU2MzczMzcDAAAAAzE2MAIAAAAGMTAwMDU0BAAAAAEwBwAAAAk5LzMwLzIwMjJGRzo7QSDbCNgfB6tBINsIKENJUS5OQVNEQVFDTTpJTVRYLklRX1JFLjEwMDAwLjIwMjItMTItMzABAAAAsx+JAAIAAAAILTUzNy44MTMBCAAAAAUAAAABMQEAAAALLTIxMDcyMDE3NDQDAAAAAjUwAgAAAAQxMjIyBAAAAAEwBwAAAAoxMi8zMC8yMDIyCAAAAAoxMi8zMS8yMDIxCQAAAAEwRkc6O0Eg2wg7LyOrQSDbCBhDSVEuTkFTREFRR1M6SkJMVS5JUV9URVYBAAAAxZ8BAAIAAAALNTYyOC43NjUxODUBBgAAAAUAAAABMQEAAAALLTIwNTkyNDkyNzUDAAAAAzE2MAIAAAAGMTAwMDYwBAAAAAEwBwAAAAgzLzgvMjAyM0ZHOjtBINsIz9EGq0Eg2wgvQ0lRLk5BU0RBUUNNOklNVFguSVFfRElWX1NIQVJFLjEwMDAwLjIwMjItMTItMzABAAAAsx+JAAMAAAAAAEZHOjtBINsIKeEiq0Eg2wgvQ0lRLk5BU0RBUUdTOktSTlkuSVFfTklfTUFSR0lOLjEwMDAwLjIwMjItMTItMzABAAAAFxrMAAIAAAAHMzIuODM2MgEIAAAABQAAAAExAQAAAAstMjA2MjA4MzM2NQMAAAADMTYwAgAAAAQ0MDk0BAAAAAEwBwAAAAoxMi8zMC8y</t>
  </si>
  <si>
    <t>MDIyCAAAAAoxMi8zMS8yMDIxCQAAAAEwRkc6O0Eg2wgJbCKrQSDbCClDSVEuTkFTREFRR1M6SU9TUC5JUV9NQVJLRVRDQVAuMjAyMi0xMi0zMAEAAAAJcwMAAgAAAAsyNTQ3LjMxNDczNAEGAAAABQAAAAExAQAAAAstMjA3MTAxNDA5NwMAAAADMTYwAgAAAAYxMDAwNTQEAAAAATAHAAAACjEyLzMwLzIwMjI/l2c/QSDbCOkcDa9BINsIKUNJUS5OQVNEQVFHUzpJT1NQLklRX01BUktFVENBUC4yMDE5LTEyLTMxAQAAAAlzAwACAAAACzI1MzMuODU1MTcyAQYAAAAFAAAAATEBAAAACjE5OTA4MzM0ODADAAAAAzE2MAIAAAAGMTAwMDU0BAAAAAEwBwAAAAoxMi8zMS8yMDE5Rkc6O0Eg2wjEqgarQSDbCC1DSVEuTkFTREFRR1M6S1JOWS5JUV9TVF9ERUJULjEwMDAwLjIwMjItMTItMzABAAAAFxrMAAIAAAAFMjAuMjEBCAAAAAUAAAABMQEAAAALLTIwNjIwODMzNjUDAAAAAzE2MAIAAAAEMTA0NgQAAAABMAcAAAAKMTIvMzAvMjAyMggAAAAKMTIvMzEvMjAyMQkAAAABMEZHOjtBINsI/UQiq0Eg2wgpQ0lRLk5BU0RBUUdTOkJCSU8uSVFfTUFSS0VUQ0FQLjIwMjItMTItMzABAAAAYoecGAIAAAALMTEzOS4wNjE0ODEBBgAAAAUAAAABMQEAAAALLTIwNzE5NTc0NDIDAAAAAzE2MAIAAAAGMTAwMDU0BAAAAAEwBwAAAAoxMi8zMC8yMDIyR75nP0Eg2whlIQuvQSDbCC1DSVEuTkFTREFRR1M6S1JOWS5JUV9MVF9ERUJU</t>
  </si>
  <si>
    <t>LjEwMDAwLjIwMjItMTItMzABAAAAFxrMAAIAAAAHNjY2LjEwNQEIAAAABQAAAAExAQAAAAstMjA2MjA4MzM2NQMAAAADMTYwAgAAAAQxMDQ5BAAAAAEwBwAAAAoxMi8zMC8yMDIyCAAAAAoxMi8zMS8yMDIxCQAAAAEwRkc6O0Eg2wgJbCKrQSDbCClDSVEuTkFTREFRR1M6QkJJTy5JUV9NQVJLRVRDQVAuMjAyMS0xMi0zMQEAAABih5wYAgAAAAsyNDU1LjE2NDY3OAEGAAAABQAAAAExAQAAAAstMjEyMzQ4NDU5OAMAAAADMTYwAgAAAAYxMDAwNTQEAAAAATAHAAAACjEyLzMxLzIwMjGuErs+QSDbCIpGb65BINsIM0NJUS5OQVNEQVFHUzpLUk5ZLklRX1JFVFVSTl9FUVVJVFkuMTAwMDAuMjAyMi0xMi0zMAEAAAAXGswAAgAAAAY3LjAzMDMBCAAAAAUAAAABMQEAAAALLTIwNjIwODMzNjUDAAAAAzE2MAIAAAAENDEyOAQAAAABMAcAAAAKMTIvMzAvMjAyMggAAAAKMTIvMzEvMjAyMQkAAAABMEZHOjtBINsI9B0iq0Eg2wguQ0lRLk5BU0RBUUNNOlZSUk0uSVFfQ0xPU0VQUklDRV9BREouMjAyMi0xMi0zMAEAAAAlxw8HAgAAAAUxMy44MwBHvmc/QSDbCATCCa9BINsIMUNJUS5OQVNEQVFHUzpFR0hULklRX0VCSVRfTUFSR0lOLjEwMDAwLjIwMjItMTItMzABAAAAzIkFAAIAAAAILTI1LjU0MzQBCAAAAAUAAAABMQEAAAALLTIwNjIxNzczMjgDAAAAAzE2MAIAAAAENDA1MwQAAAABMAcAAAAKMTIvMzAvMjAyMggA</t>
  </si>
  <si>
    <t>AAAKMTIvMzEvMjAyMQkAAAABMEZHOjtBINsI1qghq0Eg2wguQ0lRLk5BU0RBUUNNOlZSUk0uSVFfQ0xPU0VQUklDRV9BREouMjAxNy0xMi0zMQEAAAAlxw8HAwAAAAAARkc6O0Eg2wikXAarQSDbCDJDSVEuTkFTREFRR1M6RUdIVC5JUV9UT1RBTF9FUVVJVFkuMTAwMDAuMjAyMi0xMi0zMAEAAADMiQUAAgAAAAcxMTcuMTczAQgAAAAFAAAAATEBAAAACy0yMDYyMTc3MzI4AwAAAAMxNjACAAAABDEyNzUEAAAAATAHAAAACjEyLzMwLzIwMjIIAAAACjEyLzMxLzIwMjEJAAAAATBGRzo7QSDbCNaoIatBINsIKUNJUS5OQVNEQVFHUzpGVEFJLklRX01BUktFVENBUC4yMDIxLTEyLTMxAQAAAC9BHw8CAAAACzI4NjguMjk2NzM0AQYAAAAFAAAAATEBAAAACy0yMTI0NTcwNDc4AwAAAAMxNjACAAAABjEwMDA1NAQAAAABMAcAAAAKMTIvMzEvMjAyMa4Suz5BINsIoIdsrkEg2wguQ0lRLk5BU0RBUUdTOkVHSFQuSVFfTkVUX0RFQlQuMTAwMDAuMjAyMi0xMi0zMAEAAADMiQUAAgAAAAcyODMuMTY3AQgAAAAFAAAAATEBAAAACy0yMDYyMTc3MzI4AwAAAAMxNjACAAAABDQzNjQEAAAAATAHAAAACjEyLzMwLzIwMjIIAAAACjEyLzMxLzIwMjEJAAAAATBGRzo7QSDbCMmBIatBINsIMkNJUS5OQVNEQVFDTTpDVElDLklRX0dST1NTX01BUkdJTi4xMDAwMC4yMDIyLTEyLTMwAQAAAIFmAAADAAAAAABGRzo7QSDbCPXkIKtB</t>
  </si>
  <si>
    <t>INsIMENJUS5OQVNEQVFDTTpDVElDLklRX1RPVEFMX0xJQUIuMTAwMDAuMjAyMi0xMi0zMAEAAACBZgAAAgAAAAY2OC42NjcBCAAAAAUAAAABMQEAAAALLTIwNTgyOTQ0NjADAAAAAzE2MAIAAAAEMTI3NgQAAAABMAcAAAAKMTIvMzAvMjAyMggAAAAKMTIvMzEvMjAyMQkAAAABMEZHOjtBINsI/Ashq0Eg2wgvQ0lRLk5BU0RBUUdNOk1DRlQuSVFfVE9UQUxfUkVWLjEwMDAwLjIwMjItMTItMzABAAAAPpzCDAIAAAAHNTc4LjQzNgEIAAAABQAAAAExAQAAAAstMjA2MTk3MDc0NwMAAAADMTYwAgAAAAIyOAQAAAABMAcAAAAKMTIvMzAvMjAyMggAAAAIMS8yLzIwMjIJAAAAATBGRzo7QSDbCFNwIKtBINsILUNJUS5OQVNEQVFHUzpDUkFJLklRX1BFX0VYQ0wuMTAwMDAuMjAyMi0xMi0zMAEAAAAN2gUAAgAAABAyMi40NjQyMjAxODM0ODYyAQcAAAAFAAAAATEBAAAACy0yMTA5NzY2OTcwAwAAAAEwAgAAAAYxMDAwNjYEAAAAATAHAAAACjEyLzMwLzIwMjIIAAAACjEyLzMwLzIwMjJGRzo7QSDbCNQshKtBINsILkNJUS5OQVNEQVFHUzpDU0lJLklRX1RFVl9FQklULjEwMDAwLjIwMjItMTItMzABAAAAkpqOAAMAAAACTk0BBwAAAAUAAAABMQEAAAALLTIxMTM3NjY4NDADAAAAATACAAAABjEwMDA2MgQAAAABMAcAAAAKMTIvMzAvMjAyMggAAAAKMTIvMzAvMjAyMkZHOjtBINsInZCDq0Eg2wgyQ0lRLk5BU0RBUUdN</t>
  </si>
  <si>
    <t>Ok1DRlQuSVFfVE9UQUxfQVNTRVRTLjEwMDAwLjIwMjItMTItMzABAAAAPpzCDAIAAAAGMjcwLjg5AQgAAAAFAAAAATEBAAAACy0yMDYxOTcwNzQ3AwAAAAMxNjACAAAABDEwMDcEAAAAATAHAAAACjEyLzMwLzIwMjIIAAAACDEvMi8yMDIyCQAAAAEwRkc6O0Eg2whTcCCrQSDbCDBDSVEuTkFTREFRR1M6SU5UUi5JUV9URVZfRUJJVERBLjEwMDAwLjIwMjItMTItMzABAAAA2hnfBQMAAAAAAEZHOjtBINsIRPSCq0Eg2wgoQ0lRLk5BU0RBUUdNOk1DRlQuSVFfUkUuMTAwMDAuMjAyMi0xMi0zMAEAAAA+nMIMAgAAAAYxNC40NTcBCAAAAAUAAAABMQEAAAALLTIwNjE5NzA3NDcDAAAAAzE2MAIAAAAEMTIyMgQAAAABMAcAAAAKMTIvMzAvMjAyMggAAAAIMS8yLzIwMjIJAAAAATBGRzo7QSDbCEtJIKtBINsIMUNJUS5OQVNEQVFHUzpJTlRSLklRX1BSSUNFX1NBTEVTLjEwMDAwLjIwMjItMTItMzABAAAA2hnfBQIAAAAQMTcuMjIxNDU0MzI0NjUzMgEHAAAABQAAAAExAQAAAAstMjA3MjkyNzU3MgMAAAABMAIAAAAFMzg5NTgEAAAAATAHAAAACjEyLzMwLzIwMjIIAAAACjEyLzMwLzIwMjJGRzo7QSDbCET0gqtBINsIL0NJUS5OQVNEQVFHTTpNQ0ZULklRX0RJVl9TSEFSRS4xMDAwMC4yMDIyLTEyLTMwAQAAAD6cwgwDAAAAAABGRzo7QSDbCDP7H6tBINsIM0NJUS5OQVNEQVFHUzpDTkRULklRX1RFVl9UT1RBTF9S</t>
  </si>
  <si>
    <t>RVYuMTAwMDAuMjAyMi0xMi0zMAEAAADtH0wTAgAAABEwLjQ3NjIwMjE0MzY3MTQ5OAEHAAAABQAAAAExAQAAAAstMjExMTEzNjMzOAMAAAABMAIAAAAGMTAwMDYxBAAAAAEwBwAAAAoxMi8zMC8yMDIyCAAAAAoxMi8zMC8yMDIyRkc6O0Eg2wggWIKrQSDbCC9DSVEuTkFTREFRQ006QlJPRy5JUV9OSV9NQVJHSU4uMTAwMDAuMjAyMi0xMi0zMAEAAABk8b4TAgAAAAc0MS4wMTk1AQgAAAAFAAAAATEBAAAACjIwODg0Nzg5NTUDAAAAAzE2MAIAAAAENDA5NAQAAAABMAcAAAAKMTIvMzAvMjAyMggAAAAKMTIvMzEvMjAyMAkAAAABMEZHOjtBINsIIa0fq0Eg2wgpQ0lRLk5BU0RBUUdTOkNORFQuSVFfUEJWLjEwMDAwLjIwMjItMTItMzABAAAA7R9MEwIAAAARMC43NzA1NzY5NzM3OTAxMDgBBwAAAAUAAAABMQEAAAALLTIxMTExMzYzMzgDAAAAATACAAAABjEwMDA2NwQAAAABMAcAAAAKMTIvMzAvMjAyMggAAAAKMTIvMzAvMjAyMkZHOjtBINsICwqCq0Eg2wgtQ0lRLk5BU0RBUUNNOkhIUlMuSVFfUEVfRVhDTC4xMDAwMC4yMDIyLTEyLTMwAQAAACHqvQYDAAAAAk5NAQcAAAAFAAAAATEBAAAACy0yMDU5NTAyOTQzAwAAAAEwAgAAAAYxMDAwNjYEAAAAATAHAAAACjEyLzMwLzIwMjIIAAAACjEyLzMwLzIwMjJGRzo7QSDbCN5tgatBINsILUNJUS5OQVNEQVFDTTpCUk9HLklRX1NUX0RFQlQuMTAwMDAuMjAyMi0x</t>
  </si>
  <si>
    <t>Mi0zMAEAAABk8b4TAwAAAAAARkc6O0Eg2wgWhh+rQSDbCC5DSVEuTkFTREFRR1M6QVJRVC5JUV9URVZfRUJJVC4xMDAwMC4yMDIyLTEyLTMwAQAAAChhuSADAAAAAk5NAQcAAAAFAAAAATEBAAAACy0yMTExNDAzNTUzAwAAAAEwAgAAAAYxMDAwNjIEAAAAATAHAAAACjEyLzMwLzIwMjIIAAAACjEyLzMwLzIwMjJGRzo7QSDbCLTRgKtBINsILUNJUS5OQVNEQVFDTTpCUk9HLklRX0xUX0RFQlQuMTAwMDAuMjAyMi0xMi0zMAEAAABk8b4TAgAAAAoxODAuMDE0NzE1AQgAAAAFAAAAATEBAAAACjIwODg0Nzg5NTUDAAAAAzE2MAIAAAAEMTA0OQQAAAABMAcAAAAKMTIvMzAvMjAyMggAAAAKMTIvMzEvMjAyMAkAAAABMEZHOjtBINsIFoYfq0Eg2wgwQ0lRLk5BU0RBUUdTOlVWU1AuSVFfVEVWX0VCSVREQS4xMDAwMC4yMDIyLTEyLTMwAQAAACy/BAADAAAAAABGRzo7QSDbCIMOgKtBINsIM0NJUS5OQVNEQVFDTTpCUk9HLklRX1JFVFVSTl9FUVVJVFkuMTAwMDAuMjAyMi0xMi0zMAEAAABk8b4TAgAAAAcxNC40MTcyAQgAAAAFAAAAATEBAAAACjIwODg0Nzg5NTUDAAAAAzE2MAIAAAAENDEyOAQAAAABMAcAAAAKMTIvMzAvMjAyMggAAAAKMTIvMzEvMjAyMAkAAAABMEZHOjtBINsIDl8fq0Eg2wgxQ0lRLk5BU0RBUUdTOlVWU1AuSVFfUFJJQ0VfU0FMRVMuMTAwMDAuMjAyMi0xMi0zMAEAAAAsvwQAAgAAABAyLjcz</t>
  </si>
  <si>
    <t>NzY4MjI2MzMxODMxAQcAAAAFAAAAATEBAAAACy0yMTEwMzY0MTU2AwAAAAEwAgAAAAUzODk1OAQAAAABMAcAAAAKMTIvMzAvMjAyMggAAAAKMTIvMzAvMjAyMkZHOjtBINsIjzWAq0Eg2wgxQ0lRLk5BU0RBUUdTOkNVVFIuSVFfRUJJVF9NQVJHSU4uMTAwMDAuMjAyMi0xMi0zMAEAAACBhAEAAgAAAAYwLjg2OTkBCAAAAAUAAAABMQEAAAALLTIxMDk2NTIzMDkDAAAAAzE2MAIAAAAENDA1MwQAAAABMAcAAAAKMTIvMzAvMjAyMggAAAAKMTIvMzEvMjAyMQkAAAABMEZHOjtBINsI7ukeq0Eg2wgyQ0lRLk5BU0RBUUdTOkRZTi5JUV9URVZfVE9UQUxfUkVWLjEwMDAwLjIwMjItMTItMzABAAAAAgZIJAMAAAAAAEZHOjtBINsIW3J/q0Eg2wgoQ0lRLk5BU0RBUUdTOkRZTi5JUV9QQlYuMTAwMDAuMjAyMi0xMi0zMAEAAAACBkgkAgAAABAxLjYyMjA4NTY2OTA3NjA1AQcAAAAFAAAAATEBAAAACy0yMTA4OTExMjY5AwAAAAEwAgAAAAYxMDAwNjcEAAAAATAHAAAACjEyLzMwLzIwMjIIAAAACjEyLzMwLzIwMjJGRzo7QSDbCFtyf6tBINsIMkNJUS5OQVNEQVFHUzpDVVRSLklRX1RPVEFMX0VRVUlUWS4xMDAwMC4yMDIyLTEyLTMwAQAAAIGEAQACAAAABjU2LjU2OQEIAAAABQAAAAExAQAAAAstMjEwOTY1MjMwOQMAAAADMTYwAgAAAAQxMjc1BAAAAAEwBwAAAAoxMi8zMC8yMDIyCAAAAAoxMi8zMS8yMDIxCQAAAAEw</t>
  </si>
  <si>
    <t>Rkc6O0Eg2wjkwh6rQSDbCC5DSVEuTkFTREFRR006SFJNWS5JUV9DTE9TRVBSSUNFX0FESi4yMDIyLTEyLTMwAQAAAHlMeSgCAAAABDU1LjEAR75nP0Eg2whMAwevQSDbCC5DSVEuTkFTREFRR1M6Q1VUUi5JUV9ORVRfREVCVC4xMDAwMC4yMDIyLTEyLTMwAQAAAIGEAQACAAAABy0xMi43MzUBCAAAAAUAAAABMQEAAAALLTIxMDk2NTIzMDkDAAAAAzE2MAIAAAAENDM2NAQAAAABMAcAAAAKMTIvMzAvMjAyMggAAAAKMTIvMzEvMjAyMQkAAAABMEZHOjtBINsI25seq0Eg2wgtQ0lRLk5BU0RBUUdTOklDUFQuSVFfUEVfRVhDTC4xMDAwMC4yMDIyLTEyLTMwAQAAAIKvrQADAAAAAk5NAQcAAAAFAAAAATEBAAAACy0yMTA5Njk3MTE4AwAAAAEwAgAAAAYxMDAwNjYEAAAAATAHAAAACjEyLzMwLzIwMjIIAAAACjEyLzMwLzIwMjJGRzo7QSDbCCOvfqtBINsILkNJUS5OQVNEQVFHTTpIUk1ZLklRX0NMT1NFUFJJQ0VfQURKLjIwMTctMTItMzEBAAAAeUx5KAMAAAAAAEZHOjtBINsIW+cFq0Eg2wguQ0lRLk5BU0RBUUdNOldFU1QuSVFfVEVWX0VCSVQuMTAwMDAuMjAyMi0xMi0zMAEAAACrsNkGAgAAABA4My4zODU5NTAyMTMzOTQ4AQcAAAAFAAAAATEBAAAACy0yMDc5Nzk4NjQ4AwAAAAEwAgAAAAYxMDAwNjIEAAAAATAHAAAACjEyLzMwLzIwMjIIAAAACjEyLzMwLzIwMjJGRzo7QSDbCPwSfqtBINsIF0NJUS5OQVNE</t>
  </si>
  <si>
    <t>QVFHUzpYUlguSVFfVEVWAQAAAK+UAQACAAAACzU3MjUuNTI0NzY2AQYAAAAFAAAAATEBAAAACy0yMDU5NzA4NjI4AwAAAAMxNjACAAAABjEwMDA2MAQAAAABMAcAAAAIMy84LzIwMjNGRzo7QSDbCEvABatBINsIMENJUS5OQVNEQVFDTTpCTFRFLklRX1RFVl9FQklUREEuMTAwMDAuMjAyMi0xMi0zMAEAAABE7d5pAwAAAAJOTQEHAAAABQAAAAExAQAAAAstMjEwNDYzNDY4NAMAAAABMAIAAAAGMTAwMDYzBAAAAAEwBwAAAAoxMi8zMC8yMDIyCAAAAAoxMi8zMC8yMDIyRkc6O0Eg2wjdnX2rQSDbCDFDSVEuTkFTREFRQ006QkxURS5JUV9QUklDRV9TQUxFUy4xMDAwMC4yMDIyLTEyLTMwAQAAAETt3mkDAAAAAABGRzo7QSDbCNZ2fatBINsILkNJUS5OQVNEQVFHUzpDVkNPLklRX0NMT1NFUFJJQ0VfQURKLjIwMjItMTItMzABAAAArfIDAAIAAAAGMjI2LjI1AEe+Zz9BINsIvuAEr0Eg2wgzQ0lRLk5BU0RBUUdTOkdQUk8uSVFfVEVWX1RPVEFMX1JFVi4xMDAwMC4yMDIyLTEyLTMwAQAAAClkxgYCAAAAETAuNTI4NDI2MzY3MjkxMjU1AQcAAAAFAAAAATEBAAAACy0yMTEyODE1OTgyAwAAAAEwAgAAAAYxMDAwNjEEAAAAATAHAAAACjEyLzMwLzIwMjIIAAAACjEyLzMwLzIwMjJGRzo7QSDbCKzafKtBINsILkNJUS5OQVNEQVFHUzpDVkNPLklRX0NMT1NFUFJJQ0VfQURKLjIwMTItMTItMzEBAAAArfIDAAIAAAAF</t>
  </si>
  <si>
    <t>NDkuOTgARkc6O0Eg2whDmQWrQSDbCClDSVEuTkFTREFRR1M6R1BSTy5JUV9QQlYuMTAwMDAuMjAyMi0xMi0zMAEAAAApZMYGAgAAABAxLjI2NTE3NzY4NjMzMDQ0AQcAAAAFAAAAATEBAAAACy0yMTEyODE1OTgyAwAAAAEwAgAAAAYxMDAwNjcEAAAAATAHAAAACjEyLzMwLzIwMjIIAAAACjEyLzMwLzIwMjJGRzo7QSDbCKSzfKtBINsIKUNJUS5OQVNEQVFHUzpNR0VFLklRX01BUktFVENBUC4yMDIyLTEyLTMwAQAAABtcBAACAAAACzI1NDUuOTAxMjQ4AQYAAAAFAAAAATEBAAAACy0yMDcyMjI0NTUxAwAAAAMxNjACAAAABjEwMDA1NAQAAAABMAcAAAAKMTIvMzAvMjAyMke+Zz9BINsIV1oDr0Eg2wgsQ0lRLk5BU0RBUUdTOlNHSC5JUV9QRV9FWENMLjEwMDAwLjIwMjItMTItMzABAAAAllKUGQIAAAAQMTkuOTI5NDcwMDM0MTM5OQEHAAAABQAAAAExAQAAAAstMjExNTkyNzg4OQMAAAABMAIAAAAGMTAwMDY2BAAAAAEwBwAAAAoxMi8zMC8yMDIyCAAAAAoxMi8zMC8yMDIyRkc6O0Eg2wirF3yrQSDbCClDSVEuTkFTREFRR1M6TUdFRS5JUV9NQVJLRVRDQVAuMjAxMi0xMi0zMQEAAAAbXAQAAgAAAAsxMTc3LjYzOTgzMwEGAAAABQAAAAExAQAAAAoxNTc0NDU3NDU2AwAAAAMxNjACAAAABjEwMDA1NAQAAAABMAcAAAAKMTIvMzEvMjAxMkZHOjtBINsIRnIFq0Eg2wgtQ0lRLk5BU0RBUUdTOlVMSC5JUV9URVZf</t>
  </si>
  <si>
    <t>RUJJVC4xMDAwMC4yMDIyLTEyLTMwAQAAADvBwAACAAAAEDEzLjE2MDIxMDE2NDcyNDIBBwAAAAUAAAABMQEAAAALLTIxMDc5NDI0MDgDAAAAATACAAAABjEwMDA2MgQAAAABMAcAAAAKMTIvMzAvMjAyMggAAAAKMTIvMzAvMjAyMkZHOjtBINsIgnt7q0Eg2wgsQ0lRLk5BU0RBUUdTOk1RLklRX0NMT1NFUFJJQ0VfQURKLjIwMjItMTItMzABAAAAlzQACAIAAAAENi4xMQCp5Gc/QSDbCHMq/q5BINsIMENJUS5OQVNEQVFHUzpST0NDLklRX1RFVl9FQklUREEuMTAwMDAuMjAyMi0xMi0zMAEAAABVggQAAgAAABA1LjY4NzI4NDM0Mjk4MzE5AQcAAAAFAAAAATEBAAAACy0yMTA5MDY4NDYzAwAAAAEwAgAAAAYxMDAwNjMEAAAAATAHAAAACjEyLzMwLzIwMjIIAAAACjEyLzMwLzIwMjJGRzo7QSDbCEm4eqtBINsILENJUS5OQVNEQVFHUzpNUS5JUV9DTE9TRVBSSUNFX0FESi4yMDE5LTEyLTMxAQAAAJc0AAgDAAAAAABGRzo7QSDbCH6uBKtBINsIMUNJUS5OQVNEQVFHUzpST0NDLklRX1BSSUNFX1NBTEVTLjEwMDAwLjIwMjItMTItMzABAAAAVYIEAAIAAAAQMS4yMjgxNzY2MjU4MzMzNgEHAAAABQAAAAExAQAAAAstMjEwOTA2ODQ2MwMAAAABMAIAAAAFMzg5NTgEAAAAATAHAAAACjEyLzMwLzIwMjIIAAAACjEyLzMwLzIwMjJGRzo7QSDbCEm4eqtBINsILkNJUS5OQVNEQVFHUzpPTUNMLklRX0NMT1NFUFJJQ0Vf</t>
  </si>
  <si>
    <t>QURKLjIwMjItMTItMzABAAAAkX4AAAIAAAAFNTAuNDIAqeRnP0Eg2wgMpPyuQSDbCDNDSVEuTkFTREFRQ006QlRBSS5JUV9URVZfVE9UQUxfUkVWLjEwMDAwLjIwMjItMTItMzABAAAADS9mIAMAAAAAAEZHOjtBINsI8fR5q0Eg2wguQ0lRLk5BU0RBUUdTOk9NQ0wuSVFfQ0xPU0VQUklDRV9BREouMjAyMi0wOS0zMAEAAACRfgAAAgAAAAU4Ny4wMwBGRzo7QSDbCGpgBKtBINsIKUNJUS5OQVNEQVFDTTpCVEFJLklRX1BCVi4xMDAwMC4yMDIyLTEyLTMwAQAAAA0vZiACAAAAEDIuNzExMzU0NzA2NjY4MTUBBwAAAAUAAAABMQEAAAALLTIxMDg2MDU4MDcDAAAAATACAAAABjEwMDA2NwQAAAABMAcAAAAKMTIvMzAvMjAyMggAAAAKMTIvMzAvMjAyMkZHOjtBINsIIRx6q0Eg2wgsQ0lRLk5BU0RBUUNNOlBOVC5JUV9QRV9FWENMLjEwMDAwLjIwMjItMTItMzABAAAABEAgJwMAAAACTk0BBwAAAAUAAAABMQEAAAALLTIxMDY5NzY0OTUDAAAAATACAAAABjEwMDA2NgQAAAABMAcAAAAKMTIvMzAvMjAyMggAAAAKMTIvMzAvMjAyMkZHOjtBINsI5TF5q0Eg2wgnQ0lRLk5BU0RBUUdTOkNELklRX01BUktFVENBUC4yMDIyLTA5LTMwAQAAADtW+ygCAAAACzI5MzYuNTg2MDM3AQYAAAAFAAAAATEBAAAACy0yMDgxNjgwNzk3AwAAAAMxNjACAAAABjEwMDA1NAQAAAABMAcAAAAJOS8zMC8yMDIyRkc6O0Eg2whqYASrQSDb</t>
  </si>
  <si>
    <t>CC5DSVEuTkFTREFRR006UklDSy5JUV9URVZfRUJJVC4xMDAwMC4yMDIyLTEyLTMwAQAAAF9bBQACAAAAEDE3LjQwNjk2MTA2NDU2OTkBBwAAAAUAAAABMQEAAAALLTIxMTMyNjk3NDYDAAAAATACAAAABjEwMDA2MgQAAAABMAcAAAAKMTIvMzAvMjAyMggAAAAKMTIvMzAvMjAyMkZHOjtBINsIBZV4q0Eg2wgYQ0lRLk5BU0RBUUdTOkFSQ0IuSVFfVEVWAQAAAOdhAAACAAAACzI1NzcuNzc0MzA3AQYAAAAFAAAAATEBAAAACy0yMDU5NTA3ODE5AwAAAAMxNjACAAAABjEwMDA2MAQAAAABMAcAAAAIMy84LzIwMjNGRzo7QSDbCEvrA6tBINsIMENJUS5OQVNEQVFDTTpUSFJZLklRX1RFVl9FQklUREEuMTAwMDAuMjAyMi0xMi0zMAEAAADQ4wUAAgAAABAzLjU1ODQyNzI4NDE3NTE4AQcAAAAFAAAAATEBAAAACy0yMTA4MjU2NTYzAwAAAAEwAgAAAAYxMDAwNjMEAAAAATAHAAAACjEyLzMwLzIwMjIIAAAACjEyLzMwLzIwMjJGRzo7QSDbCOcfeKtBINsIMUNJUS5OQVNEQVFDTTpUSFJZLklRX1BSSUNFX1NBTEVTLjEwMDAwLjIwMjItMTItMzABAAAA0OMFAAIAAAARMC41NzM1MTUxODM1Mjc3MjYBBwAAAAUAAAABMQEAAAALLTIxMDgyNTY1NjMDAAAAATACAAAABTM4OTU4BAAAAAEwBwAAAAoxMi8zMC8yMDIyCAAAAAoxMi8zMC8yMDIyRkc6O0Eg2wjg+HerQSDbCClDSVEuTkFTREFRR1M6UFJHUy5JUV9NQVJLRVRD</t>
  </si>
  <si>
    <t>QVAuMjAyMi0xMi0zMAEAAABHggAAAgAAAAsyMTY5LjI2NTM5NQEGAAAABQAAAAExAQAAAAstMjA3NTIwNjMxMgMAAAADMTYwAgAAAAYxMDAwNTQEAAAAATAHAAAACjEyLzMwLzIwMjKtC2g/QSDbCJL/9q5BINsIM0NJUS5OQVNEQVFHUzpMUFNOLklRX1RFVl9UT1RBTF9SRVYuMTAwMDAuMjAyMi0xMi0zMAEAAACmeAAAAgAAABAyLjM3MzM0NDY1MzQyNDg3AQcAAAAFAAAAATEBAAAACy0yMTEwMTM3MjQyAwAAAAEwAgAAAAYxMDAwNjEEAAAAATAHAAAACjEyLzMwLzIwMjIIAAAACjEyLzMwLzIwMjJGRzo7QSDbCDddd6tBINsIKUNJUS5OQVNEQVFHUzpQUkdTLklRX01BUktFVENBUC4yMDE5LTEyLTMxAQAAAEeCAAACAAAACzE4NjAuODQxMDk4AQYAAAAFAAAAATEBAAAACjE5ODcxNTEwNTYDAAAAAzE2MAIAAAAGMTAwMDU0BAAAAAEwBwAAAAoxMi8zMS8yMDE5Rkc6O0Eg2whCxAOrQSDbCClDSVEuTkFTREFRR1M6TFBTTi5JUV9QQlYuMTAwMDAuMjAyMi0xMi0zMAEAAACmeAAAAgAAABAyLjA5NjEwMjc5OTE2NTQ1AQcAAAAFAAAAATEBAAAACy0yMTEwMTM3MjQyAwAAAAEwAgAAAAYxMDAwNjcEAAAAATAHAAAACjEyLzMwLzIwMjIIAAAACjEyLzMwLzIwMjJGRzo7QSDbCC42d6tBINsIKUNJUS5OQVNEQVFHUzpMR0lILklRX01BUktFVENBUC4yMDIyLTEyLTMwAQAAAIav8wUCAAAACzIxNTYuNjgwNDg0AQYA</t>
  </si>
  <si>
    <t>AAAFAAAAATEBAAAACy0yMDcyNDczNjQ3AwAAAAMxNjACAAAABjEwMDA1NAQAAAABMAcAAAAKMTIvMzAvMjAyMq0LaD9BINsICgT1rkEg2wgtQ0lRLk5BU0RBUUdTOkFWWEwuSVFfUEVfRVhDTC4xMDAwMC4yMDIyLTEyLTMwAQAAAGM4zwADAAAAAk5NAQcAAAAFAAAAATEBAAAACy0yMTEzMTk5OTE0AwAAAAEwAgAAAAYxMDAwNjYEAAAAATAHAAAACjEyLzMwLzIwMjIIAAAACjEyLzMwLzIwMjJGRzo7QSDbCAWadqtBINsIKUNJUS5OQVNEQVFHUzpMR0lILklRX01BUktFVENBUC4yMDIxLTEyLTMxAQAAAIav8wUCAAAACzM3NDkuNzIyNTQ2AQYAAAAFAAAAATEBAAAACy0yMTI0MTA2Mjk1AwAAAAMxNjACAAAABjEwMDA1NAQAAAABMAcAAAAKMTIvMzEvMjAyMdeHuz5BINsI9AFZrkEg2wguQ0lRLk5BU0RBUUdNOkZGV00uSVFfVEVWX0VCSVQuMTAwMDAuMjAyMi0xMi0zMAEAAAChJekEAwAAAAAARkc6O0Eg2wjb/XWrQSDbCC5DSVEuTkFTREFRR1M6TVJUWC5JUV9DTE9TRVBSSUNFX0FESi4yMDIyLTEyLTMwAQAAALbZAQACAAAABTQ1LjMxAK0LaD9BINsIraTzrkEg2wgwQ0lRLk5BU0RBUUdTOk9QUkEuSVFfVEVWX0VCSVREQS4xMDAwMC4yMDIyLTEyLTMwAQAAAILwICIDAAAAAk5NAQcAAAAFAAAAATEBAAAACy0yMTAxMDQ3MjkwAwAAAAEwAgAAAAYxMDAwNjMEAAAAATAHAAAACjEyLzMwLzIwMjIIAAAACjEy</t>
  </si>
  <si>
    <t>LzMwLzIwMjJGRzo7QSDbCLJhdatBINsILkNJUS5OQVNEQVFHUzpNUlRYLklRX0NMT1NFUFJJQ0VfQURKLjIwMTctMTItMzEBAAAAttkBAAIAAAAFMTguMjUARkc6O0Eg2wgudgOrQSDbCDFDSVEuTkFTREFRR1M6T1BSQS5JUV9QUklDRV9TQUxFUy4xMDAwMC4yMDIyLTEyLTMwAQAAAILwICICAAAAEDIuODg1NTY4NjI0NDY0NTgBBwAAAAUAAAABMQEAAAALLTIxMDEwNDcyOTADAAAAATACAAAABTM4OTU4BAAAAAEwBwAAAAoxMi8zMC8yMDIyCAAAAAoxMi8zMC8yMDIyRkc6O0Eg2wiyYXWrQSDbCDNDSVEuTkFTREFRR1M6VlRSVS5JUV9URVZfVE9UQUxfUkVWLjEwMDAwLjIwMjItMTItMzABAAAAZyvXKAIAAAAQMTAuMDk4Njk0OTc1NjM3MQEHAAAABQAAAAExAQAAAAstMjEwNzg1MzgxMwMAAAABMAIAAAAGMTAwMDYxBAAAAAEwBwAAAAoxMi8zMC8yMDIyCAAAAAoxMi8zMC8yMDIyRkc6O0Eg2wiDnnSrQSDbCClDSVEuTkFTREFRQ006VEdUWC5JUV9NQVJLRVRDQVAuMjAyMS0xMi0zMQEAAABalI8IAgAAAAsyNDg4LjA1NzUwNQEGAAAABQAAAAExAQAAAAstMjEyMjk0OTcwMgMAAAADMTYwAgAAAAYxMDAwNTQEAAAAATAHAAAACjEyLzMxLzIwMjHXh7s+QSDbCDEcVq5BINsIKUNJUS5OQVNEQVFHUzpWVFJVLklRX1BCVi4xMDAwMC4yMDIyLTEyLTMwAQAAAGcr1ygCAAAAEDIuNzQzMjM1MjM3NDk4NDUBBwAA</t>
  </si>
  <si>
    <t>AAUAAAABMQEAAAALLTIxMDc4NTM4MTMDAAAAATACAAAABjEwMDA2NwQAAAABMAcAAAAKMTIvMzAvMjAyMggAAAAKMTIvMzAvMjAyMkZHOjtBINsIg550q0Eg2wguQ0lRLk5BU0RBUUdTOlJWTUQuSVFfQ0xPU0VQUklDRV9BREouMjAyMi0xMi0zMAEAAAC0EeoQAgAAAAUyMy44MgCtC2g/QSDbCPrl8K5BINsILUNJUS5OQVNEQVFDTTpOTkRNLklRX1BFX0VYQ0wuMTAwMDAuMjAyMi0xMi0zMAEAAAB84P0PAwAAAAJOTQEHAAAABQAAAAExAQAAAAstMjEwNTk5NTgyMwMAAAABMAIAAAAGMTAwMDY2BAAAAAEwBwAAAAoxMi8zMC8yMDIyCAAAAAoxMi8zMC8yMDIyRkc6O0Eg2whb23OrQSDbCC5DSVEuTkFTREFRR1M6UlZNRC5JUV9DTE9TRVBSSUNFX0FESi4yMDE3LTEyLTMxAQAAALQR6hADAAAAAABGRzo7QSDbCBkoA6tBINsILkNJUS5OQVNEQVFHUzpIU1RNLklRX1RFVl9FQklULjEwMDAwLjIwMjItMTItMzABAAAASmEBAAIAAAAQOTMuODgzMjIzMzMzNzYxMQEHAAAABQAAAAExAQAAAAstMjExMDAzODQ3NAMAAAABMAIAAAAGMTAwMDYyBAAAAAEwBwAAAAoxMi8zMC8yMDIyCAAAAAoxMi8zMC8yMDIyRkc6O0Eg2wg5P3OrQSDbCBhDSVEuTkFTREFRR1M6U0JMSy5JUV9URVYBAAAAXozkDwIAAAALMzQwOS40MDE0NTcBBgAAAAUAAAABMQEAAAALLTIwNTgxNTk3NTkDAAAAAzE2MAIAAAAGMTAwMDYwBAAAAAEw</t>
  </si>
  <si>
    <t>BwAAAAgzLzgvMjAyM0ZHOjtBINsIDwEDq0Eg2wgvQ0lRLk5BU0RBUUdTOlNMUC5JUV9URVZfRUJJVERBLjEwMDAwLjIwMjItMTItMzABAAAAYpkFAAIAAAAQNDEuNTczOTY1NDcxMDQ4NwEHAAAABQAAAAExAQAAAAstMjExNTY4Mjg1OAMAAAABMAIAAAAGMTAwMDYzBAAAAAEwBwAAAAoxMi8zMC8yMDIyCAAAAAoxMi8zMC8yMDIyRkc6O0Eg2wgaynKrQSDbCDBDSVEuTkFTREFRR1M6U0xQLklRX1BSSUNFX1NBTEVTLjEwMDAwLjIwMjItMTItMzABAAAAYpkFAAIAAAAQMTUuMjU1ODQ1MTUzNzk3NAEHAAAABQAAAAExAQAAAAstMjExNTY4Mjg1OAMAAAABMAIAAAAFMzg5NTgEAAAAATAHAAAACjEyLzMwLzIwMjIIAAAACjEyLzMwLzIwMjJGRzo7QSDbCASjcqtBINsILkNJUS5OQVNEQVFHUzpIU0FJLklRX0NMT1NFUFJJQ0VfQURKLjIwMjItMTItMzABAAAAEFKabAMAAAAAAAmFrz9BINsIGsTurkEg2wgzQ0lRLk5BU0RBUUdTOkdJSUkuSVFfVEVWX1RPVEFMX1JFVi4xMDAwMC4yMDIyLTEyLTMwAQAAAPYuBAACAAAAETAuNTg0MDIxMzIwNjE0NDI5AQcAAAAFAAAAATEBAAAACy0yMTA2MjQzOTQzAwAAAAEwAgAAAAYxMDAwNjEEAAAAATAHAAAACjEyLzMwLzIwMjIIAAAACjEyLzMwLzIwMjJGRzo7QSDbCOIGcqtBINsILkNJUS5OQVNEQVFHUzpIU0FJLklRX0NMT1NFUFJJQ0VfQURKLjIwMTItMTItMzEBAAAA</t>
  </si>
  <si>
    <t>EFKabAMAAAAAAEZHOjtBINsIBNoCq0Eg2wgpQ0lRLk5BU0RBUUdTOkdJSUkuSVFfUEJWLjEwMDAwLjIwMjItMTItMzABAAAA9i4EAAIAAAARMC40MzIyMTQ3NDYyMjc2ODEBBwAAAAUAAAABMQEAAAALLTIxMDYyNDM5NDMDAAAAATACAAAABjEwMDA2NwQAAAABMAcAAAAKMTIvMzAvMjAyMggAAAAKMTIvMzAvMjAyMkZHOjtBINsI0d9xq0Eg2wgpQ0lRLk5BU0RBUUdTOkZMTkMuSVFfTUFSS0VUQ0FQLjIwMjItMTItMzABAAAA22ZUZAIAAAALMTk4Ny4wOTg2NTkBBgAAAAUAAAABMQEAAAALLTIwNjU1Mzk1ODMDAAAAAzE2MAIAAAAGMTAwMDU0BAAAAAEwBwAAAAoxMi8zMC8yMDIyDqyvP0Eg2wj+PO2uQSDbCCxDSVEuTkFTREFRR1M6QVZPLklRX1BFX0VYQ0wuMTAwMDAuMjAyMi0xMi0zMAEAAADVoy0JAgAAABAyOC4yNTAwOTg0NjIwNDcxAQcAAAAFAAAAATEBAAAACy0yMTA4ODM5MTAyAwAAAAEwAgAAAAYxMDAwNjYEAAAAATAHAAAACjEyLzMwLzIwMjIIAAAACjEyLzMwLzIwMjJGRzo7QSDbCJwccatBINsIKUNJUS5OQVNEQVFHUzpGTE5DLklRX01BUktFVENBUC4yMDEyLTEyLTMxAQAAANtmVGQDAAAAAABGRzo7QSDbCPuyAqtBINsILkNJUS5OQVNEQVFHUzpTQ1NDLklRX1RFVl9FQklULjEwMDAwLjIwMjItMTItMzABAAAAbEUFAAIAAAAQOS45Mjk5MTQ3NzEyNTE3OAEHAAAABQAAAAExAQAAAAstMjA3</t>
  </si>
  <si>
    <t>MTQ5OTk4NgMAAAABMAIAAAAGMTAwMDYyBAAAAAEwBwAAAAoxMi8zMC8yMDIyCAAAAAoxMi8zMC8yMDIyRkc6O0Eg2whtgHCrQSDbCC5DSVEuTkFTREFRR1M6TEVTTC5JUV9DTE9TRVBSSUNFX0FESi4yMDIyLTEyLTMwAQAAAEk7MSkCAAAABTEyLjIxABbTrz9BINsIGufnrkEg2wgwQ0lRLk5BU0RBUUdTOkNCQVkuSVFfVEVWX0VCSVREQS4xMDAwMC4yMDIyLTEyLTMwAQAAAMB6AAADAAAAAk5NAQcAAAAFAAAAATEBAAAACy0yMTA3OTc4OTQ3AwAAAAEwAgAAAAYxMDAwNjMEAAAAATAHAAAACjEyLzMwLzIwMjIIAAAACjEyLzMwLzIwMjJGRzo7QSDbCEPkb6tBINsILkNJUS5OQVNEQVFHUzpMRVNMLklRX0NMT1NFUFJJQ0VfQURKLjIwMTktMTItMzEBAAAASTsxKQMAAAAAAEZHOjtBINsIxu8Bq0Eg2wgxQ0lRLk5BU0RBUUdTOkNCQVkuSVFfUFJJQ0VfU0FMRVMuMTAwMDAuMjAyMi0xMi0zMAEAAADAegAAAwAAAAAARkc6O0Eg2whD5G+rQSDbCC5DSVEuTkFTREFRR1M6V0RGQy5JUV9DTE9TRVBSSUNFX0FESi4yMDIyLTEyLTMwAQAAAITEBAACAAAACjE2MC40MjAyMjEAI/qvP0Eg2wi5YOauQSDbCDNDSVEuTkFTREFRR006Uk9WUi5JUV9URVZfVE9UQUxfUkVWLjEwMDAwLjIwMjItMTItMzABAAAAv020CAIAAAAQMy45NTA1NzMzMzAzODk1OAEHAAAABQAAAAExAQAAAAstMjEwNzQzNTUxMgMAAAABMAIAAAAG</t>
  </si>
  <si>
    <t>MTAwMDYxBAAAAAEwBwAAAAoxMi8zMC8yMDIyCAAAAAoxMi8zMC8yMDIyRkc6O0Eg2wgOIW+rQSDbCC5DSVEuTkFTREFRR1M6V0RGQy5JUV9DTE9TRVBSSUNFX0FESi4yMDIyLTA5LTMwAQAAAITEBAACAAAACjE3NC4wODQxNzkARkc6O0Eg2wi8yAGrQSDbCClDSVEuTkFTREFRR006Uk9WUi5JUV9QQlYuMTAwMDAuMjAyMi0xMi0zMAEAAAC/TbQIAgAAABAyLjIyNDQxMjI4ODQ1MzU0AQcAAAAFAAAAATEBAAAACy0yMTA3NDM1NTEyAwAAAAEwAgAAAAYxMDAwNjcEAAAAATAHAAAACjEyLzMwLzIwMjIIAAAACjEyLzMwLzIwMjJGRzo7QSDbCA4hb6tBINsILUNJUS5OQVNEQVFDTTpLQVJPLklRX1BFX0VYQ0wuMTAwMDAuMjAyMi0xMi0zMAEAAAAdJBUqAgAAABAyNC4yOTk3MjQ5MzI3MDg2AQcAAAAFAAAAATEBAAAACy0yMTE1MTc2ODE4AwAAAAEwAgAAAAYxMDAwNjYEAAAAATAHAAAACjEyLzMwLzIwMjIIAAAACjEyLzMwLzIwMjJGRzo7QSDbCNg2bqtBINsIMkNJUS5OQVNEQVFDTTpSTUdDLklRX0dST1NTX01BUkdJTi4xMDAwMC4yMDIyLTEyLTMwAQAAAOJhuykDAAAAAABPbjo7QSDbCLgmHqtBINsILkNJUS5OQVNEQVFHUzpLVVJBLklRX1RFVl9FQklULjEwMDAwLjIwMjItMTItMzABAAAAuMvaEAMAAAACTk0BBwAAAAUAAAABMQEAAAALLTIxMTA5ODI3MDIDAAAAATACAAAABjEwMDA2MgQAAAABMAcAAAAK</t>
  </si>
  <si>
    <t>MTIvMzAvMjAyMggAAAAKMTIvMzAvMjAyMk9uOjtBINsI38Ftq0Eg2wgwQ0lRLk5BU0RBUUdTOlNOQlIuSVFfVEVWX0VCSVREQS4xMDAwMC4yMDIyLTEyLTMwAQAAAICFAAACAAAAEDMuOTcwOTAyOTA0MjI0NzIBBwAAAAUAAAABMQEAAAALLTIxMDk3MzE2OTMDAAAAATACAAAABjEwMDA2MwQAAAABMAcAAAAKMTIvMzAvMjAyMggAAAAKMTIvMzAvMjAyMk9uOjtBINsItyVtq0Eg2wgwQ0lRLk5BU0RBUUNNOlJNR0MuSVFfVE9UQUxfTElBQi4xMDAwMC4yMDIyLTEyLTMwAQAAAOJhuykCAAAACjUxNC42MTk3OTIBCAAAAAUAAAABMQEAAAALLTIxMDU3Njk2NDkDAAAAAzE2MAIAAAAEMTI3NgQAAAABMAcAAAAKMTIvMzAvMjAyMggAAAAKMTIvMzEvMjAyMQkAAAABME9uOjtBINsIuCYeq0Eg2wgvQ0lRLk5BU0RBUUdNOklUT1MuSVFfVE9UQUxfUkVWLjEwMDAwLjIwMjItMTItMzABAAAAiuiFJwIAAAAHMzQ0Ljc3NQEIAAAABQAAAAExAQAAAAstMjEwNzI2MjMyMAMAAAADMTYwAgAAAAIyOAQAAAABMAcAAAAKMTIvMzAvMjAyMggAAAAKMTIvMzEvMjAyMQkAAAABME9uOjtBINsInbEdq0Eg2wgxQ0lRLk5BU0RBUUdTOlNOQlIuSVFfUFJJQ0VfU0FMRVMuMTAwMDAuMjAyMi0xMi0zMAEAAACAhQAAAgAAABEwLjI4NTgyMjM0MzcyMjc1NgEHAAAABQAAAAExAQAAAAstMjEwOTczMTY5MwMAAAABMAIAAAAFMzg5NTgE</t>
  </si>
  <si>
    <t>AAAAATAHAAAACjEyLzMwLzIwMjIIAAAACjEyLzMwLzIwMjJPbjo7QSDbCLclbatBINsIM0NJUS5OQVNEQVFHUzpCQVNFLklRX1RFVl9UT1RBTF9SRVYuMTAwMDAuMjAyMi0xMi0zMAEAAADq3/IFAgAAABAzLjQ3NTkyNDI3NTk1NDc0AQcAAAAFAAAAATEBAAAACy0yMTA1NDE5MjkxAwAAAAEwAgAAAAYxMDAwNjEEAAAAATAHAAAACjEyLzMwLzIwMjIIAAAACjEyLzMwLzIwMjJPbjo7QSDbCI+JbKtBINsIMkNJUS5OQVNEQVFHTTpJVE9TLklRX1RPVEFMX0FTU0VUUy4xMDAwMC4yMDIyLTEyLTMwAQAAAIrohScCAAAABzg4NC43MTIBCAAAAAUAAAABMQEAAAALLTIxMDcyNjIzMjADAAAAAzE2MAIAAAAEMTAwNwQAAAABMAcAAAAKMTIvMzAvMjAyMggAAAAKMTIvMzEvMjAyMQkAAAABME9uOjtBINsIj4odq0Eg2wgpQ0lRLk5BU0RBUUdTOkJBU0UuSVFfUEJWLjEwMDAwLjIwMjItMTItMzABAAAA6t/yBQIAAAAQMy4xNzM0MTc5NTc4MTIyMQEHAAAABQAAAAExAQAAAAstMjEwNTQxOTI5MQMAAAABMAIAAAAGMTAwMDY3BAAAAAEwBwAAAAoxMi8zMC8yMDIyCAAAAAoxMi8zMC8yMDIyT246O0Eg2wh4O2yrQSDbCChDSVEuTkFTREFRR006SVRPUy5JUV9SRS4xMDAwMC4yMDIyLTEyLTMwAQAAAIrohScCAAAABzE0MC42MjMBCAAAAAUAAAABMQEAAAALLTIxMDcyNjIzMjADAAAAAzE2MAIAAAAEMTIyMgQAAAABMAcA</t>
  </si>
  <si>
    <t>AAAKMTIvMzAvMjAyMggAAAAKMTIvMzEvMjAyMQkAAAABME9uOjtBINsInbEdq0Eg2wgsQ0lRLk5BU0RBUUNNOlJUQy5JUV9QRV9FWENMLjEwMDAwLjIwMjItMTItMzABAAAA7Ul3IQMAAAAAAE9uOjtBINsIIZ9rq0Eg2wgvQ0lRLk5BU0RBUUdNOklUT1MuSVFfRElWX1NIQVJFLjEwMDAwLjIwMjItMTItMzABAAAAiuiFJwMAAAAAAE9uOjtBINsIhGMdq0Eg2wguQ0lRLk5BU0RBUUdTOlJCQk4uSVFfVEVWX0VCSVQuMTAwMDAuMjAyMi0xMi0zMAEAAAD7hgAAAgAAAA40NS42MzQ3MDYwMjQ5MwEHAAAABQAAAAExAQAAAAstMjEwODYzNjAyOQMAAAABMAIAAAAGMTAwMDYyBAAAAAEwBwAAAAoxMi8zMC8yMDIyCAAAAAoxMi8zMC8yMDIyT246O0Eg2wj5AmurQSDbCC9DSVEuTkFTREFRR006Rk1CSC5JUV9OSV9NQVJHSU4uMTAwMDAuMjAyMi0xMi0zMAEAAAAUdS8AAgAAAAcyMy4xNTU0AQgAAAAFAAAAATEBAAAACy0yMDU4Mjk0NTA1AwAAAAMxNjACAAAABDQwOTQEAAAAATAHAAAACjEyLzMwLzIwMjIIAAAACjEyLzMxLzIwMjEJAAAAATBPbjo7QSDbCGzuHKtBINsIMENJUS5OQVNEQVFHUzpDVEJJLklRX1RFVl9FQklUREEuMTAwMDAuMjAyMi0xMi0zMAEAAACfhwQAAwAAAAAAT246O0Eg2wjPZmqrQSDbCDFDSVEuTkFTREFRR1M6Q1RCSS5JUV9QUklDRV9TQUxFUy4xMDAwMC4yMDIyLTEyLTMwAQAAAJ+HBAAC</t>
  </si>
  <si>
    <t>AAAAEDMuNjA1NDYxMjcyOTY1NjgBBwAAAAUAAAABMQEAAAALLTIxMTAwNTc5MzUDAAAAATACAAAABTM4OTU4BAAAAAEwBwAAAAoxMi8zMC8yMDIyCAAAAAoxMi8zMC8yMDIyT246O0Eg2wjPZmqrQSDbCC1DSVEuTkFTREFRR006Rk1CSC5JUV9TVF9ERUJULjEwMDAwLjIwMjItMTItMzABAAAAFHUvAAIAAAAHMTQ4LjU1MwEIAAAABQAAAAExAQAAAAstMjA1ODI5NDUwNQMAAAADMTYwAgAAAAQxMDQ2BAAAAAEwBwAAAAoxMi8zMC8yMDIyCAAAAAoxMi8zMS8yMDIxCQAAAAEwT246O0Eg2whbxxyrQSDbCDNDSVEuTkFTREFRR006QURNQS5JUV9URVZfVE9UQUxfUkVWLjEwMDAwLjIwMjItMTItMzABAAAAjgQMAwIAAAAQMTIuMDQ0NTcwNjY2MTk3MgEHAAAABQAAAAExAQAAAAstMjEwNzA2NjA5OAMAAAABMAIAAAAGMTAwMDYxBAAAAAEwBwAAAAoxMi8zMC8yMDIyCAAAAAoxMi8zMC8yMDIyT246O0Eg2wiio2mrQSDbCC1DSVEuTkFTREFRR006Rk1CSC5JUV9MVF9ERUJULjEwMDAwLjIwMjItMTItMzABAAAAFHUvAAIAAAAHMTc0LjkyOAEIAAAABQAAAAExAQAAAAstMjA1ODI5NDUwNQMAAAADMTYwAgAAAAQxMDQ5BAAAAAEwBwAAAAoxMi8zMC8yMDIyCAAAAAoxMi8zMS8yMDIxCQAAAAEwT246O0Eg2whs7hyrQSDbCClDSVEuTkFTREFRR006QURNQS5JUV9QQlYuMTAwMDAuMjAyMi0xMi0zMAEAAACOBAwDAgAA</t>
  </si>
  <si>
    <t>ABA1LjM4MTc2NTUyNDI0MzYxAQcAAAAFAAAAATEBAAAACy0yMTA3MDY2MDk4AwAAAAEwAgAAAAYxMDAwNjcEAAAAATAHAAAACjEyLzMwLzIwMjIIAAAACjEyLzMwLzIwMjJPbjo7QSDbCKKjaatBINsIM0NJUS5OQVNEQVFHTTpGTUJILklRX1JFVFVSTl9FUVVJVFkuMTAwMDAuMjAyMi0xMi0zMAEAAAAUdS8AAgAAAAY4LjU2NjUBCAAAAAUAAAABMQEAAAALLTIwNTgyOTQ1MDUDAAAAAzE2MAIAAAAENDEyOAQAAAABMAcAAAAKMTIvMzAvMjAyMggAAAAKMTIvMzEvMjAyMQkAAAABME9uOjtBINsIVaAcq0Eg2wgtQ0lRLk5BU0RBUUdTOklOVkEuSVFfUEVfRVhDTC4xMDAwMC4yMDIyLTEyLTMwAQAAACpfAAACAAAAEDQuNjE4MDg2MDI4MTQ2MjgBBwAAAAUAAAABMQEAAAALLTIxMTAwODcyOTYDAAAAATACAAAABjEwMDA2NgQAAAABMAcAAAAKMTIvMzAvMjAyMggAAAAKMTIvMzAvMjAyMk9uOjtBINsIXrloq0Eg2wgxQ0lRLk5BU0RBUUdTOkhPTkUuSVFfRUJJVF9NQVJHSU4uMTAwMDAuMjAyMi0xMi0zMAEAAABGtUEAAwAAAAJOQQBPbjo7QSDbCDsrHKtBINsILkNJUS5OQVNEQVFHTTpBQ01SLklRX1RFVl9FQklULjEwMDAwLjIwMjItMTItMzABAAAAKDCyFgIAAAAQNS43MDY0NTY1NjcyOTUwNQEHAAAABQAAAAExAQAAAAstMjEwOTU0MTUyMAMAAAABMAIAAAAGMTAwMDYyBAAAAAEwBwAAAAoxMi8zMC8yMDIy</t>
  </si>
  <si>
    <t>CAAAAAoxMi8zMC8yMDIyT246O0Eg2wg+RGirQSDbCDBDSVEuTkFTREFRR006QU1STi5JUV9URVZfRUJJVERBLjEwMDAwLjIwMjItMTItMzABAAAANzkGAAIAAAAQNi42OTMzNjc3OTQ0MzkxMwEHAAAABQAAAAExAQAAAAstMjExMDAwNzA3MwMAAAABMAIAAAAGMTAwMDYzBAAAAAEwBwAAAAoxMi8zMC8yMDIyCAAAAAoxMi8zMC8yMDIyT246O0Eg2wgVqGerQSDbCDJDSVEuTkFTREFRR1M6SE9ORS5JUV9UT1RBTF9FUVVJVFkuMTAwMDAuMjAyMi0xMi0zMAEAAABGtUEAAgAAAAc2NzkuMjYxAQgAAAAFAAAAATEBAAAACy0yMTA4NjUyNjkzAwAAAAMxNjACAAAABDEyNzUEAAAAATAHAAAACjEyLzMwLzIwMjIIAAAACjEyLzMxLzIwMjEJAAAAATBPbjo7QSDbCDsrHKtBINsIMUNJUS5OQVNEQVFHTTpBTVJOLklRX1BSSUNFX1NBTEVTLjEwMDAwLjIwMjItMTItMzABAAAANzkGAAIAAAARMC44MjE2MDY3NjQwNjQ0MTQBBwAAAAUAAAABMQEAAAALLTIxMTAwMDcwNzMDAAAAATACAAAABTM4OTU4BAAAAAEwBwAAAAoxMi8zMC8yMDIyCAAAAAoxMi8zMC8yMDIyT246O0Eg2wgKgWerQSDbCC5DSVEuTkFTREFRR1M6SE9ORS5JUV9ORVRfREVCVC4xMDAwMC4yMDIyLTEyLTMwAQAAAEa1QQACAAAABy03OS4xOTYBCAAAAAUAAAABMQEAAAALLTIxMDg2NTI2OTMDAAAAAzE2MAIAAAAENDM2NAQAAAABMAcAAAAKMTIvMzAv</t>
  </si>
  <si>
    <t>MjAyMggAAAAKMTIvMzEvMjAyMQkAAAABME9uOjtBINsI/QMcq0Eg2wgzQ0lRLk5BU0RBUUdTOk1DUkIuSVFfVEVWX1RPVEFMX1JFVi4xMDAwMC4yMDIyLTEyLTMwAQAAANNiQQ0CAAAAEDMuNzMxMTkzOTc3NjU3NzIBBwAAAAUAAAABMQEAAAALLTIxMTAxNDc5NzEDAAAAATACAAAABjEwMDA2MQQAAAABMAcAAAAKMTIvMzAvMjAyMggAAAAKMTIvMzAvMjAyMk9uOjtBINsI5uRmq0Eg2wgpQ0lRLk5BU0RBUUdTOk1DUkIuSVFfUEJWLjEwMDAwLjIwMjItMTItMzABAAAA02JBDQIAAAAQMy45MTI5NTM1NTMyNDEzMgEHAAAABQAAAAExAQAAAAstMjExMDE0Nzk3MQMAAAABMAIAAAAGMTAwMDY3BAAAAAEwBwAAAAoxMi8zMC8yMDIyCAAAAAoxMi8zMC8yMDIyT246O0Eg2wjXvWarQSDbCDJDSVEuTkFTREFRQ006R1JSUi5JUV9HUk9TU19NQVJHSU4uMTAwMDAuMjAyMi0xMi0zMAEAAAADpewEAgAAAAczNy4zNDE2AQgAAAAFAAAAATEBAAAACy0yMDYzNDQ3OTUyAwAAAAMxNjACAAAABDQwNzQEAAAAATAHAAAACjEyLzMwLzIwMjIIAAAACjEyLzMxLzIwMjEJAAAAATBPbjo7QSDbCC5oG6tBINsILUNJUS5OQVNEQVFHUzpBT1NMLklRX1BFX0VYQ0wuMTAwMDAuMjAyMi0xMi0zMAEAAADWJXkAAgAAABAxLjc5OTkwMTkzNDYzOTQzAQcAAAAFAAAAATEBAAAACy0yMTEzMjUyODQxAwAAAAEwAgAAAAYxMDAwNjYEAAAA</t>
  </si>
  <si>
    <t>ATAHAAAACjEyLzMwLzIwMjIIAAAACjEyLzMwLzIwMjJPbjo7QSDbCK4hZqtBINsILkNJUS5OQVNEQVFDTTpWVE5SLklRX1RFVl9FQklULjEwMDAwLjIwMjItMTItMzABAAAAz0GgAQMAAAACTk0BBwAAAAUAAAABMQEAAAALLTIxMDg1MDQ1MzYDAAAAATACAAAABjEwMDA2MgQAAAABMAcAAAAKMTIvMzAvMjAyMggAAAAKMTIvMzAvMjAyMk9uOjtBINsIhYVlq0Eg2wgwQ0lRLk5BU0RBUUNNOkdSUlIuSVFfVE9UQUxfTElBQi4xMDAwMC4yMDIyLTEyLTMwAQAAAAOl7AQCAAAABzQ5LjAwMTYBCAAAAAUAAAABMQEAAAALLTIwNjM0NDc5NTIDAAAAAzE2MAIAAAAEMTI3NgQAAAABMAcAAAAKMTIvMzAvMjAyMggAAAAKMTIvMzEvMjAyMQkAAAABME9uOjtBINsILmgbq0Eg2wgwQ0lRLk5BU0RBUUNNOlNMQU0uSVFfVEVWX0VCSVREQS4xMDAwMC4yMDIyLTEyLTMwAQAAAE437CkDAAAAAABPbjo7QSDbCFvpZKtBINsIL0NJUS5OQVNEQVFHUzpBTEVDLklRX1RPVEFMX1JFVi4xMDAwMC4yMDIyLTEyLTMwAQAAAGtA2w4CAAAABzIwNy4wODUBCAAAAAUAAAABMQEAAAALLTIwNTkxNzI4MDIDAAAAAzE2MAIAAAACMjgEAAAAATAHAAAACjEyLzMwLzIwMjIIAAAACjEyLzMxLzIwMjEJAAAAATBPbjo7QSDbCNnLGqtBINsIMUNJUS5OQVNEQVFDTTpTTEFNLklRX1BSSUNFX1NBTEVTLjEwMDAwLjIwMjItMTItMzABAAAATjfs</t>
  </si>
  <si>
    <t>KQMAAAAAAE9uOjtBINsIW+lkq0Eg2wgzQ0lRLk5BU0RBUUdTOkJKUkkuSVFfVEVWX1RPVEFMX1JFVi4xMDAwMC4yMDIyLTEyLTMwAQAAAMW2BQACAAAAEDEuMDMxMzM0MTI3MTk3MDMBBwAAAAUAAAABMQEAAAALLTIxMTA0MjU2OTgDAAAAATACAAAABjEwMDA2MQQAAAABMAcAAAAKMTIvMzAvMjAyMggAAAAKMTIvMzAvMjAyMk9uOjtBINsIKCZkq0Eg2wgyQ0lRLk5BU0RBUUdTOkFMRUMuSVFfVE9UQUxfQVNTRVRTLjEwMDAwLjIwMjItMTItMzABAAAAa0DbDgIAAAAHODE0LjY1OAEIAAAABQAAAAExAQAAAAstMjA1OTE3MjgwMgMAAAADMTYwAgAAAAQxMDA3BAAAAAEwBwAAAAoxMi8zMC8yMDIyCAAAAAoxMi8zMS8yMDIxCQAAAAEwT246O0Eg2wgT8xqrQSDbCClDSVEuTkFTREFRR1M6QkpSSS5JUV9QQlYuMTAwMDAuMjAyMi0xMi0zMAEAAADFtgUAAgAAAA8xLjg0MTg2MDMwNDA0MjQBBwAAAAUAAAABMQEAAAALLTIxMTA0MjU2OTgDAAAAATACAAAABjEwMDA2NwQAAAABMAcAAAAKMTIvMzAvMjAyMggAAAAKMTIvMzAvMjAyMk9uOjtBINsIKCZkq0Eg2wgoQ0lRLk5BU0RBUUdTOkFMRUMuSVFfUkUuMTAwMDAuMjAyMi0xMi0zMAEAAABrQNsOAgAAAAgtNDQ2LjM3NwEIAAAABQAAAAExAQAAAAstMjA1OTE3MjgwMgMAAAADMTYwAgAAAAQxMjIyBAAAAAEwBwAAAAoxMi8zMC8yMDIyCAAAAAoxMi8zMS8yMDIx</t>
  </si>
  <si>
    <t>CQAAAAEwT246O0Eg2wgApRqrQSDbCC1DSVEuTkFTREFRR1M6QklPWC5JUV9QRV9FWENMLjEwMDAwLjIwMjItMTItMzABAAAAAsw1IwMAAAAAAE9uOjtBINsIcDtjq0Eg2wgvQ0lRLk5BU0RBUUdTOkFMRUMuSVFfRElWX1NIQVJFLjEwMDAwLjIwMjItMTItMzABAAAAa0DbDgMAAAAAAE9uOjtBINsI9H0aq0Eg2wguQ0lRLk5BU0RBUUdTOkhDQVQuSVFfVEVWX0VCSVQuMTAwMDAuMjAyMi0xMi0zMAEAAABNJwsHAwAAAAJOTQEHAAAABQAAAAExAQAAAAstMjExMDEwODM5MAMAAAABMAIAAAAGMTAwMDYyBAAAAAEwBwAAAAoxMi8zMC8yMDIyCAAAAAoxMi8zMC8yMDIyT246O0Eg2whIxmKrQSDbCC9DSVEuTkFTREFRR006QVZURS5JUV9OSV9NQVJHSU4uMTAwMDAuMjAyMi0xMi0zMAEAAABaocMmAwAAAAAAT246O0Eg2wiuLxqrQSDbCDBDSVEuTkFTREFRR1M6Q0VWQS5JUV9URVZfRUJJVERBLjEwMDAwLjIwMjItMTItMzABAAAA++Q2AAIAAAAQMzEuODUyNzc0NTIxNTgzNwEHAAAABQAAAAExAQAAAAstMjEwOTI5MzE1OAMAAAABMAIAAAAGMTAwMDYzBAAAAAEwBwAAAAoxMi8zMC8yMDIyCAAAAAoxMi8zMC8yMDIyT246O0Eg2wjTKmKrQSDbCDFDSVEuTkFTREFRR1M6Q0VWQS5JUV9QUklDRV9TQUxFUy4xMDAwMC4yMDIyLTEyLTMwAQAAAPvkNgACAAAADzQuNzU2OTgxMTIwODQ3NAEHAAAABQAAAAExAQAAAAst</t>
  </si>
  <si>
    <t>MjEwOTI5MzE1OAMAAAABMAIAAAAFMzg5NTgEAAAAATAHAAAACjEyLzMwLzIwMjIIAAAACjEyLzMwLzIwMjJPbjo7QSDbCMYDYqtBINsILUNJUS5OQVNEQVFHTTpBVlRFLklRX1NUX0RFQlQuMTAwMDAuMjAyMi0xMi0zMAEAAABaocMmAwAAAAAAT246O0Eg2wjUCBqrQSDbCDNDSVEuTkFTREFRQ006VEhDSC5JUV9URVZfVE9UQUxfUkVWLjEwMDAwLjIwMjItMTItMzABAAAAFavOJwIAAAAPNC4wMzI3MDU5NDc0MzE1AQcAAAAFAAAAATEBAAAACy0yMDc0ODA2NDEyAwAAAAEwAgAAAAYxMDAwNjEEAAAAATAHAAAACjEyLzMwLzIwMjIIAAAACjEyLzMwLzIwMjJPbjo7QSDbCKuOYatBINsILUNJUS5OQVNEQVFHTTpBVlRFLklRX0xUX0RFQlQuMTAwMDAuMjAyMi0xMi0zMAEAAABaocMmAwAAAAAAT246O0Eg2wjUCBqrQSDbCClDSVEuTkFTREFRQ006VEhDSC5JUV9QQlYuMTAwMDAuMjAyMi0xMi0zMAEAAAAVq84nAgAAABMwLjAwNjE0MTc0MTk3OTU5NjY3AQcAAAAFAAAAATEBAAAACy0yMDc0ODA2NDEyAwAAAAEwAgAAAAYxMDAwNjcEAAAAATAHAAAACjEyLzMwLzIwMjIIAAAACjEyLzMwLzIwMjJPbjo7QSDbCJhAYatBINsIM0NJUS5OQVNEQVFHTTpBVlRFLklRX1JFVFVSTl9FUVVJVFkuMTAwMDAuMjAyMi0xMi0zMAEAAABaocMmAgAAAAgtMjYuMTg5NwEIAAAABQAAAAExAQAAAAstMjEwNjE0NTE5MwMAAAAD</t>
  </si>
  <si>
    <t>MTYwAgAAAAQ0MTI4BAAAAAEwBwAAAAoxMi8zMC8yMDIyCAAAAAoxMi8zMS8yMDIxCQAAAAEwT246O0Eg2wjL4RmrQSDbCC1DSVEuTkFTREFRR1M6U0tXRC5JUV9QRV9FWENMLjEwMDAwLjIwMjItMTItMzABAAAAaNkOBwMAAAAAAE9uOjtBINsIcaRgq0Eg2wgwQ0lRLk5BU0RBUUdTOlJHUC5JUV9FQklUX01BUkdJTi4xMDAwMC4yMDIyLTEyLTMwAQAAANV8AQACAAAABzExLjQyNjkBCAAAAAUAAAABMQEAAAALLTIwNjQzNTU0NTADAAAAAzE2MAIAAAAENDA1MwQAAAABMAcAAAAKMTIvMzAvMjAyMggAAAAKMTEvMjYvMjAyMgkAAAABME9uOjtBINsIqmwZq0Eg2wguQ0lRLk5BU0RBUUNNOk1TREEuSVFfVEVWX0VCSVQuMTAwMDAuMjAyMi0xMi0zMAEAAADFUgUqAwAAAAJOTQEHAAAABQAAAAExAQAAAAstMjEwNzA1ODI2NQMAAAABMAIAAAAGMTAwMDYyBAAAAAEwBwAAAAoxMi8zMC8yMDIyCAAAAAoxMi8zMC8yMDIyT246O0Eg2whBCGCrQSDbCDBDSVEuTkFTREFRR1M6TUxZUy5JUV9URVZfRUJJVERBLjEwMDAwLjIwMjItMTItMzABAAAA6+NYKgMAAAAAAE9uOjtBINsIDUVfq0Eg2wgxQ0lRLk5BU0RBUUdTOlJHUC5JUV9UT1RBTF9FUVVJVFkuMTAwMDAuMjAyMi0xMi0zMAEAAADVfAEAAgAAAAc0MDIuMTQ2AQgAAAAFAAAAATEBAAAACy0yMDY0MzU1NDUwAwAAAAMxNjACAAAABDEyNzUEAAAAATAHAAAACjEy</t>
  </si>
  <si>
    <t>LzMwLzIwMjIIAAAACjExLzI2LzIwMjIJAAAAATBPbjo7QSDbCKNFGatBINsIMUNJUS5OQVNEQVFHUzpNTFlTLklRX1BSSUNFX1NBTEVTLjEwMDAwLjIwMjItMTItMzABAAAA6+NYKgMAAAAAAE9uOjtBINsIGWxfq0Eg2wgtQ0lRLk5BU0RBUUdTOlJHUC5JUV9ORVRfREVCVC4xMDAwMC4yMDIyLTEyLTMwAQAAANV8AQACAAAABy00OC4zODQBCAAAAAUAAAABMQEAAAALLTIwNjQzNTU0NTADAAAAAzE2MAIAAAAENDM2NAQAAAABMAcAAAAKMTIvMzAvMjAyMggAAAAKMTEvMjYvMjAyMgkAAAABME9uOjtBINsIah4Zq0Eg2wgzQ0lRLk5BU0RBUUNNOlBST0suSVFfVEVWX1RPVEFMX1JFVi4xMDAwMC4yMDIyLTEyLTMwAQAAAPaQqiMDAAAAAABPbjo7QSDbCO+oXqtBINsIKUNJUS5OQVNEQVFDTTpQUk9LLklRX1BCVi4xMDAwMC4yMDIyLTEyLTMwAQAAAPaQqiMCAAAADzQ5LjUxMDY2NzE2NzA2NgEHAAAABQAAAAExAQAAAAstMjA4OTAxNjEyOAMAAAABMAIAAAAGMTAwMDY3BAAAAAEwBwAAAAoxMi8zMC8yMDIyCAAAAAoxMi8zMC8yMDIyT246O0Eg2wjvqF6rQSDbCClDSVEuTkFTREFRR006WEVORS5JUV9NQVJLRVRDQVAuMjAyMi0wOS0zMAEAAADWoQgAAgAAAAsyMjQ3LjcxMTAxNAEGAAAABQAAAAExAQAAAAstMjA4NTA5MjMzMgMAAAADMTYwAgAAAAYxMDAwNTQEAAAAATAHAAAACTkvMzAvMjAyMk9uOjtBINsI</t>
  </si>
  <si>
    <t>sqEBq0Eg2wgsQ0lRLk5BU0RBUUdTOk9QSS5JUV9QRV9FWENMLjEwMDAwLjIwMjItMTItMzABAAAAmbgsAwMAAAACTk0BBwAAAAUAAAABMQEAAAALLTIxMTIwODUwMTEDAAAAATACAAAABjEwMDA2NgQAAAABMAcAAAAKMTIvMzAvMjAyMggAAAAKMTIvMzAvMjAyMk9uOjtBINsIs75dq0Eg2wgyQ0lRLk5BU0RBUUdTOkNDQkcuSVFfR1JPU1NfTUFSR0lOLjEwMDAwLjIwMjItMTItMzABAAAAN4UFAAMAAAAAAE9uOjtBINsIeqkYq0Eg2wgtQ0lRLk5BU0RBUUdTOkhCVC5JUV9URVZfRUJJVC4xMDAwMC4yMDIyLTEyLTMwAQAAACNtuwIDAAAAAABPbjo7QSDbCIpJXatBINsIMENJUS5OQVNEQVFHTTpWUkFZLklRX1RFVl9FQklUREEuMTAwMDAuMjAyMi0xMi0zMAEAAADBcYsBAwAAAAJOTQEHAAAABQAAAAExAQAAAAstMjExMDU5MTEwMwMAAAABMAIAAAAGMTAwMDYzBAAAAAEwBwAAAAoxMi8zMC8yMDIyCAAAAAoxMi8zMC8yMDIyT246O0Eg2whhrVyrQSDbCDBDSVEuTkFTREFRR1M6Q0NCRy5JUV9UT1RBTF9MSUFCLjEwMDAwLjIwMjItMTItMzABAAAAN4UFAAIAAAAIMzg4MC42ODMBCAAAAAUAAAABMQEAAAALLTIxMDkzMzAyMjEDAAAAAzE2MAIAAAAEMTI3NgQAAAABMAcAAAAKMTIvMzAvMjAyMggAAAAKMTIvMzEvMjAyMQkAAAABME9uOjtBINsIeqkYq0Eg2wgxQ0lRLk5BU0RBUUdNOlZSQVkuSVFfUFJJQ0Vf</t>
  </si>
  <si>
    <t>U0FMRVMuMTAwMDAuMjAyMi0xMi0zMAEAAADBcYsBAgAAABAxMC41MTE0OTY5NDk3ODg4AQcAAAAFAAAAATEBAAAACy0yMTEwNTkxMTAzAwAAAAEwAgAAAAUzODk1OAQAAAABMAcAAAAKMTIvMzAvMjAyMggAAAAKMTIvMzAvMjAyMk9uOjtBINsIWIZcq0Eg2wgYQ0lRLk5BU0RBUUdTOldBU0guSVFfVEVWAQAAAEHGBAADAAAAAABPbjo7QSDbCEziTatBINsIM0NJUS5OQVNEQVFHUzpUV09VLklRX1RFVl9UT1RBTF9SRVYuMTAwMDAuMjAyMi0xMi0zMAEAAAA02pkDAgAAABAxLjQ1MDIwMDY5Mjg4NjE5AQcAAAAFAAAAATEBAAAACy0yMTA5Nzk1OTc2AwAAAAEwAgAAAAYxMDAwNjEEAAAAATAHAAAACjEyLzMwLzIwMjIIAAAACjEyLzMwLzIwMjJPbjo7QSDbCDHqW6tBINsIKUNJUS5OQVNEQVFHUzpUV09VLklRX1BCVi4xMDAwMC4yMDIyLTEyLTMwAQAAADTamQMCAAAAEDAuNTcyODUwMzk5NDMyOTYBBwAAAAUAAAABMQEAAAALLTIxMDk3OTU5NzYDAAAAATACAAAABjEwMDA2NwQAAAABMAcAAAAKMTIvMzAvMjAyMggAAAAKMTIvMzAvMjAyMk9uOjtBINsIJcNbq0Eg2wgtQ0lRLk5BU0RBUUdTOkhBWU4uSVFfUEVfRVhDTC4xMDAwMC4yMDIyLTEyLTMwAQAAAI1yAAACAAAAEDE0OC4yMDIyMDg5MjMyNzIBBwAAAAUAAAABMQEAAAALLTIxMTQ1NDUzMTQDAAAAATACAAAABjEwMDA2NgQAAAABMAcAAAAKMTIvMzAv</t>
  </si>
  <si>
    <t>MjAyMggAAAAKMTIvMzAvMjAyMk9uOjtBINsIziZbq0Eg2wguQ0lRLk5BU0RBUUdTOlNDVkwuSVFfVEVWX0VCSVQuMTAwMDAuMjAyMi0xMi0zMAEAAAAn8gQAAgAAABA0LjM3MTI3NjcxMzQ0OTY5AQcAAAAFAAAAATEBAAAACy0yMTA2ODQ0NDk4AwAAAAEwAgAAAAYxMDAwNjIEAAAAATAHAAAACjEyLzMwLzIwMjIIAAAACjEyLzMwLzIwMjJPbjo7QSDbCKWKWqtBINsIMENJUS5OQVNEQVFHUzpWU0VDLklRX1RFVl9FQklUREEuMTAwMDAuMjAyMi0xMi0zMAEAAACCwAQAAgAAABAxNy4xODQ5NzExNTI1MTA3AQcAAAAFAAAAATEBAAAACy0yMTA4NjE5MzE3AwAAAAEwAgAAAAYxMDAwNjMEAAAAATAHAAAACjEyLzMwLzIwMjIIAAAACjEyLzMwLzIwMjJPbjo7QSDbCGzHWatBINsIMUNJUS5OQVNEQVFHUzpWU0VDLklRX1BSSUNFX1NBTEVTLjEwMDAwLjIwMjItMTItMzABAAAAgsAEAAIAAAARMC43ODM2NTg1OTIwNDY2NzgBBwAAAAUAAAABMQEAAAALLTIxMDg2MTkzMTcDAAAAATACAAAABTM4OTU4BAAAAAEwBwAAAAoxMi8zMC8yMDIyCAAAAAoxMi8zMC8yMDIyT246O0Eg2whsx1mrQSDbCDNDSVEuTkFTREFRQ006TUFSQS5JUV9URVZfVE9UQUxfUkVWLjEwMDAwLjIwMjItMTItMzABAAAA2MxwCQIAAAAQNy40ODkzODQ3NzYwMTYxOAEHAAAABQAAAAExAQAAAAstMjEwODcyOTU2NwMAAAABMAIAAAAGMTAwMDYx</t>
  </si>
  <si>
    <t>BAAAAAEwBwAAAAoxMi8zMC8yMDIyCAAAAAoxMi8zMC8yMDIyT246O0Eg2wg5BFmrQSDbCClDSVEuTkFTREFRR1M6V0FTSC5JUV9NQVJLRVRDQVAuMjAxNy0xMi0zMQEAAABBxgQAAgAAAAo5MTcuMDExODA3AE9uOjtBINsIQbtNq0Eg2wgYQ0lRLk5BU0RBUUdTOkZPUk0uSVFfVEVWAQAAAOhvAAACAAAACzIwNzIuNDU0NzY3AQYAAAAFAAAAATEBAAAACy0yMDU5NTczMDE1AwAAAAMxNjACAAAABjEwMDA2MAQAAAABMAcAAAAIMy84LzIwMjNPbjo7QSDbCJQsAatBINsIKUNJUS5OQVNEQVFDTTpNQVJBLklRX1BCVi4xMDAwMC4yMDIyLTEyLTMwAQAAANjMcAkCAAAAETAuNTE0NDAwODkzNjczNzg3AQcAAAAFAAAAATEBAAAACy0yMTA4NzI5NTY3AwAAAAEwAgAAAAYxMDAwNjcEAAAAATAHAAAACjEyLzMwLzIwMjIIAAAACjEyLzMwLzIwMjJPbjo7QSDbCDkEWatBINsILUNJUS5OQVNEQVFHUzpDQ1NJLklRX1BFX0VYQ0wuMTAwMDAuMjAyMi0xMi0zMAEAAADndwRkAgAAABA4LjkwMDY2MjI1MTY1NTYzAQcAAAAFAAAAATEBAAAACy0yMTAzMDk3MTM1AwAAAAEwAgAAAAYxMDAwNjYEAAAAATAHAAAACjEyLzMwLzIwMjIIAAAACjEyLzMwLzIwMjJPbjo7QSDbCARBWKtBINsILkNJUS5OQVNEQVFHUzpFWEZZLklRX0NMT1NFUFJJQ0VfQURKLjIwMjItMDktMzABAAAA8taOAwIAAAAFMTQuODgAT246O0Eg2wglRk2r</t>
  </si>
  <si>
    <t>QSDbCC5DSVEuTkFTREFRR006QkxCRC5JUV9URVZfRUJJVC4xMDAwMC4yMDIyLTEyLTMwAQAAAJoQQBACAAAADjUyLjA3ODM2Njc3Mjg4AQcAAAAFAAAAATEBAAAACy0yMTEzMjc1NjQyAwAAAAEwAgAAAAYxMDAwNjIEAAAAATAHAAAACjEyLzMwLzIwMjIIAAAACjEyLzMwLzIwMjJPbjo7QSDbCN2kV6tBINsIMENJUS5OQVNEQVFHUzpNR0lDLklRX1RFVl9FQklUREEuMTAwMDAuMjAyMi0xMi0zMAEAAADpHQYAAgAAABAxMS4xMDA5Mzg0MDQ0MTY4AQcAAAAFAAAAATEBAAAACy0yMDk3MDM0MDQxAwAAAAEwAgAAAAYxMDAwNjMEAAAAATAHAAAACjEyLzMwLzIwMjIIAAAACjEyLzMwLzIwMjJPbjo7QSDbCMIvV6tBINsILkNJUS5OQVNEQVFHUzpFWEZZLklRX0NMT1NFUFJJQ0VfQURKLjIwMTItMTItMzEBAAAA8taOAwMAAAAAAE9uOjtBINsIGx9Nq0Eg2wgxQ0lRLk5BU0RBUUdTOk1HSUMuSVFfUFJJQ0VfU0FMRVMuMTAwMDAuMjAyMi0xMi0zMAEAAADpHQYAAgAAABAxLjYzNjQwMTc3Njg4MDEzAQcAAAAFAAAAATEBAAAACy0yMDk3MDM0MDQxAwAAAAEwAgAAAAUzODk1OAQAAAABMAcAAAAKMTIvMzAvMjAyMggAAAAKMTIvMzAvMjAyMk9uOjtBINsIswhXq0Eg2wgzQ0lRLk5BU0RBUUdNOlBVQk0uSVFfVEVWX1RPVEFMX1JFVi4xMDAwMC4yMDIyLTEyLTMwAQAAAFhjKwICAAAAEDIuMzU5NjA5NTI5MDYwMjQB</t>
  </si>
  <si>
    <t>BwAAAAUAAAABMQEAAAALLTIxMDk1MjMyMTQDAAAAATACAAAABjEwMDA2MQQAAAABMAcAAAAKMTIvMzAvMjAyMggAAAAKMTIvMzAvMjAyMk9uOjtBINsIu2xWq0Eg2wgpQ0lRLk5BU0RBUUdTOkVYRlkuSVFfTUFSS0VUQ0FQLjIwMTktMTItMzEBAAAA8taOAwMAAAAAAE9uOjtBINsIEfhMq0Eg2wgpQ0lRLk5BU0RBUUdNOlBVQk0uSVFfUEJWLjEwMDAwLjIwMjItMTItMzABAAAAWGMrAgIAAAAQMi41ODI4NTgxMjkxMDc0MgEHAAAABQAAAAExAQAAAAstMjEwOTUyMzIxNAMAAAABMAIAAAAGMTAwMDY3BAAAAAEwBwAAAAoxMi8zMC8yMDIyCAAAAAoxMi8zMC8yMDIyT246O0Eg2wiARVarQSDbCCxDSVEuTkFTREFRR1M6QlJZLklRX1BFX0VYQ0wuMTAwMDAuMjAyMi0xMi0zMAEAAABb5QMAAwAAAAJOTQEHAAAABQAAAAExAQAAAAstMjEwOTQ5NTI3MwMAAAABMAIAAAAGMTAwMDY2BAAAAAEwBwAAAAoxMi8zMC8yMDIyCAAAAAoxMi8zMC8yMDIyT246O0Eg2whRglWrQSDbCC1DSVEuTkFTREFRQ006UEdZLklRX1RFVl9FQklULjEwMDAwLjIwMjItMTItMzABAAAAvoG3KgMAAAACTk0BBwAAAAUAAAABMQEAAAALLTIwOTA1NzA1NjUDAAAAATACAAAABjEwMDA2MgQAAAABMAcAAAAKMTIvMzAvMjAyMggAAAAKMTIvMzAvMjAyMk9uOjtBINsILA1Vq0Eg2wgwQ0lRLk5BU0RBUUdNOlNJQk4uSVFfVEVWX0VCSVREQS4x</t>
  </si>
  <si>
    <t>MDAwMC4yMDIyLTEyLTMwAQAAAL2AqwYDAAAAAk5NAQcAAAAFAAAAATEBAAAACy0yMTA5NzczOTM1AwAAAAEwAgAAAAYxMDAwNjMEAAAAATAHAAAACjEyLzMwLzIwMjIIAAAACjEyLzMwLzIwMjJPbjo7QSDbCP5JVKtBINsILkNJUS5OQVNEQVFHTTpCSUdDLklRX0NMT1NFUFJJQ0VfQURKLjIwMTctMTItMzEBAAAAFwpYKAMAAAAAAE9uOjtBINsI74JMq0Eg2wgxQ0lRLk5BU0RBUUdNOlNJQk4uSVFfUFJJQ0VfU0FMRVMuMTAwMDAuMjAyMi0xMi0zMAEAAAC9gKsGAgAAABA1LjAwMDI3MzkxMjA2MzU3AQcAAAAFAAAAATEBAAAACy0yMTA5NzczOTM1AwAAAAEwAgAAAAUzODk1OAQAAAABMAcAAAAKMTIvMzAvMjAyMggAAAAKMTIvMzAvMjAyMk9uOjtBINsI/klUq0Eg2wgzQ0lRLk5BU0RBUUdTOk9TQkMuSVFfVEVWX1RPVEFMX1JFVi4xMDAwMC4yMDIyLTEyLTMwAQAAANAqBQADAAAAAABPbjo7QSDbCMqGU6tBINsIKUNJUS5OQVNEQVFHUzpPU0JDLklRX1BCVi4xMDAwMC4yMDIyLTEyLTMwAQAAANAqBQACAAAAEDEuNDIwNTUxNDExMjk2NTcBBwAAAAUAAAABMQEAAAALLTIxMDg1OTM0MTgDAAAAATACAAAABjEwMDA2NwQAAAABMAcAAAAKMTIvMzAvMjAyMggAAAAKMTIvMzAvMjAyMk9uOjtBINsIyoZTq0Eg2wgtQ0lRLk5BU0RBUUdTOlZSRVguSVFfUEVfRVhDTC4xMDAwMC4yMDIyLTEyLTMwAQAAAP7PoxYC</t>
  </si>
  <si>
    <t>AAAAEDMzLjgzMDYyNjg4MzE4MjcBBwAAAAUAAAABMQEAAAALLTIxMTM0MzQ5NjgDAAAAATACAAAABjEwMDA2NgQAAAABMAcAAAAKMTIvMzAvMjAyMggAAAAKMTIvMzAvMjAyMk9uOjtBINsIk8NSq0Eg2wguQ0lRLk5BU0RBUUdTOk1FUkMuSVFfVEVWX0VCSVQuMTAwMDAuMjAyMi0xMi0zMAEAAADJ1wMAAgAAAA81LjA3NTA4NzQ0ODY4NDkBBwAAAAUAAAABMQEAAAALLTIxMTE4ODcxMTADAAAAATACAAAABjEwMDA2MgQAAAABMAcAAAAKMTIvMzAvMjAyMggAAAAKMTIvMzAvMjAyMk9uOjtBINsIaSdSq0Eg2wgtQ0lRLk5BU0RBUUdNOlFTRy5JUV9DTE9TRVBSSUNFX0FESi4yMDE5LTEyLTMxAQAAAD++bmwDAAAAAABPbjo7QSDbCMfmS6tBINsIL0NJUS5OQVNEQVFHUzpBRFYuSVFfVEVWX0VCSVREQS4xMDAwMC4yMDIyLTEyLTMwAQAAAHXOXBICAAAAEDQuOTM5ODk0NDU5ODA5MzUBBwAAAAUAAAABMQEAAAALLTIxMDk2MTM1MjIDAAAAATACAAAABjEwMDA2MwQAAAABMAcAAAAKMTIvMzAvMjAyMggAAAAKMTIvMzAvMjAyMk9uOjtBINsITbJRq0Eg2wgwQ0lRLk5BU0RBUUdTOkFEVi5JUV9QUklDRV9TQUxFUy4xMDAwMC4yMDIyLTEyLTMwAQAAAHXOXBICAAAAETAuMTgzNzMwOTU5MjIzMTIyAQcAAAAFAAAAATEBAAAACy0yMTA5NjEzNTIyAwAAAAEwAgAAAAUzODk1OAQAAAABMAcAAAAKMTIvMzAvMjAyMggA</t>
  </si>
  <si>
    <t>AAAKMTIvMzAvMjAyMk9uOjtBINsIQItRq0Eg2wgoQ0lRLk5BU0RBUUdNOlFTRy5JUV9NQVJLRVRDQVAuMjAyMi0wOS0zMAEAAAA/vm5sAwAAAAAAT246O0Eg2wi8v0urQSDbCDNDSVEuTkFTREFRR1M6SUJSWC5JUV9URVZfVE9UQUxfUkVWLjEwMDAwLjIwMjItMTItMzABAAAAB8IPEgMAAAACTk0BBwAAAAUAAAABMQEAAAALLTIxMTAwNTY1NDkDAAAAATACAAAABjEwMDA2MQQAAAABMAcAAAAKMTIvMzAvMjAyMggAAAAKMTIvMzAvMjAyMk9uOjtBINsIGe9Qq0Eg2wgpQ0lRLk5BU0RBUUdTOklCUlguSVFfUEJWLjEwMDAwLjIwMjItMTItMzABAAAAB8IPEgMAAAACTk0BBwAAAAUAAAABMQEAAAALLTIxMTAwNTY1NDkDAAAAATACAAAABjEwMDA2NwQAAAABMAcAAAAKMTIvMzAvMjAyMggAAAAKMTIvMzAvMjAyMk9uOjtBINsID8hQq0Eg2wgoQ0lRLk5BU0RBUUdNOlFTRy5JUV9NQVJLRVRDQVAuMjAxMi0xMi0zMQEAAAA/vm5sAwAAAAAAT246O0Eg2wi1mEurQSDbCC1DSVEuTkFTREFRR006QU5JUC5JUV9QRV9FWENMLjEwMDAwLjIwMjItMTItMzABAAAA+FMXAAMAAAACTk0BBwAAAAUAAAABMQEAAAALLTIxMDgzODEzMzIDAAAAATACAAAABjEwMDA2NgQAAAABMAcAAAAKMTIvMzAvMjAyMggAAAAKMTIvMzAvMjAyMk9uOjtBINsI3QRQq0Eg2wgYQ0lRLk5BU0RBUUdTOkhBRkMuSVFfVEVWAQAAAEsJDQADAAAA</t>
  </si>
  <si>
    <t>AABPbjo7QSDbCJIjS6tBINsILUNJUS5OQVNEQVFDTTpCRkMuSVFfVEVWX0VCSVQuMTAwMDAuMjAyMi0xMi0zMAEAAADTbTgAAwAAAAAAT246O0Eg2wi8j0+rQSDbCDBDSVEuTkFTREFRR1M6SFRCSy5JUV9URVZfRUJJVERBLjEwMDAwLjIwMjItMTItMzABAAAA4eoFAAMAAAAAAE9uOjtBINsIi8xOq0Eg2wgxQ0lRLk5BU0RBUUdTOkhUQksuSVFfUFJJQ0VfU0FMRVMuMTAwMDAuMjAyMi0xMi0zMAEAAADh6gUAAgAAABA0LjkxODI0MTc5NjY1NjQzAQcAAAAFAAAAATEBAAAACy0yMTA5MzExNjUxAwAAAAEwAgAAAAUzODk1OAQAAAABMAcAAAAKMTIvMzAvMjAyMggAAAAKMTIvMzAvMjAyMk9uOjtBINsIi8xOq0Eg2wguQ0lRLk5BU0RBUUdTOkNTSUkuSVFfQ0xPU0VQUklDRV9BREouMjAyMi0wOS0zMAEAAACSmo4AAgAAAAUxMy44NgBPbjo7QSDbCMkFhKtBINsILkNJUS5OQVNEQVFHUzpDU0lJLklRX0NMT1NFUFJJQ0VfQURKLjIwMTItMTItMzEBAAAAkpqOAAIAAAAFMTIuNTUAT246O0Eg2wi23oOrQSDbCClDSVEuTkFTREFRR1M6SEFGQy5JUV9NQVJLRVRDQVAuMjAxNy0xMi0zMQEAAABLCQ0AAgAAAAo5ODMuNzM3MDM5AE9uOjtBINsIivxKq0Eg2wgpQ0lRLk5BU0RBUUdTOkNTSUkuSVFfTUFSS0VUQ0FQLjIwMTktMTItMzEBAAAAkpqOAAIAAAAKMTcxMC4zNzg2OQEGAAAABQAAAAExAQAAAAoxOTkwMDQ5</t>
  </si>
  <si>
    <t>NDg2AwAAAAMxNjACAAAABjEwMDA1NAQAAAABMAcAAAAKMTIvMzEvMjAxOU9uOjtBINsItt6Dq0Eg2wguQ0lRLk5BU0RBUUdTOlVGQ1MuSVFfQ0xPU0VQUklDRV9BREouMjAyMi0wOS0zMAEAAACwuwQAAgAAAAkyOC40MTM5NzMAT246O0Eg2whph0qrQSDbCC5DSVEuTkFTREFRR1M6VUZDUy5JUV9DTE9TRVBSSUNFX0FESi4yMDEyLTEyLTMxAQAAALC7BAACAAAACTE1LjkwNDk2MQBPbjo7QSDbCGBgSqtBINsIKUNJUS5OQVNEQVFHUzpVRkNTLklRX01BUktFVENBUC4yMDE5LTEyLTMxAQAAALC7BAACAAAACzEwOTQuNjM3Mzc4AQYAAAAFAAAAATEBAAAACjE5OTA4MTUzOTADAAAAAzE2MAIAAAAGMTAwMDU0BAAAAAEwBwAAAAoxMi8zMS8yMDE5T246O0Eg2whgYEqrQSDbCC5DSVEuTkFTREFRR1M6SU5UUi5JUV9DTE9TRVBSSUNFX0FESi4yMDE3LTEyLTMxAQAAANoZ3wUDAAAAAABPbjo7QSDbCGRpg6tBINsILkNJUS5OQVNEQVFDTTpBTFRJLklRX0NMT1NFUFJJQ0VfQURKLjIwMTctMTItMzEBAAAAlhtIZAMAAAAAAE9uOjtBINsIQ+tJq0Eg2wguQ0lRLk5BU0RBUUdTOkNORFQuSVFfQ0xPU0VQUklDRV9BREouMjAxOS0xMi0zMQEAAADtH0wTAgAAAAM2LjIAT246O0Eg2wg6zYKrQSDbCClDSVEuTkFTREFRR1M6Q05EVC5JUV9NQVJLRVRDQVAuMjAyMi0wOS0zMAEAAADtH0wTAgAAAAo3MjAuNzU2MzM5AQYA</t>
  </si>
  <si>
    <t>AAAFAAAAATEBAAAACy0yMDg3MDQyNDMwAwAAAAMxNjACAAAABjEwMDA1NAQAAAABMAcAAAAJOS8zMC8yMDIyT246O0Eg2wgxpoKrQSDbCC5DSVEuTkFTREFRQ006UlBBWS5JUV9DTE9TRVBSSUNFX0FESi4yMDE5LTEyLTMxAQAAAAHJtyMCAAAABTE0LjY1AE9uOjtBINsIGU9Jq0Eg2wgpQ0lRLk5BU0RBUUdTOkNORFQuSVFfTUFSS0VUQ0FQLjIwMTItMTItMzEBAAAA7R9MEwMAAAAAAE9uOjtBINsIKn+Cq0Eg2wgYQ0lRLk5BU0RBUUNNOkhIUlMuSVFfVEVWAQAAACHqvQYCAAAACzEzOTkuNzgzMjA5AQYAAAAFAAAAATEBAAAACy0yMDU5NTA0NTM2AwAAAAMxNjACAAAABjEwMDA2MAQAAAABMAcAAAAIMy84LzIwMjNYlTo7QSDbCAsKgqtBINsIKUNJUS5OQVNEQVFDTTpSUEFZLklRX01BUktFVENBUC4yMDIyLTA5LTMwAQAAAAHJtyMCAAAACjYyNy44NzY4OTkBBgAAAAUAAAABMQEAAAALLTIwODU2NTUzOTIDAAAAAzE2MAIAAAAGMTAwMDU0BAAAAAEwBwAAAAk5LzMwLzIwMjJYlTo7QSDbCAsoSatBINsIKUNJUS5OQVNEQVFDTTpSUEFZLklRX01BUktFVENBUC4yMDEyLTEyLTMxAQAAAAHJtyMDAAAAAABYlTo7QSDbCAABSatBINsIGENJUS5OQVNEQVFHUzpHU0JDLklRX1RFVgEAAADfNgQAAwAAAAAAWJU6O0Eg2wjji0irQSDbCClDSVEuTkFTREFRQ006SEhSUy5JUV9NQVJLRVRDQVAuMjAxNy0xMi0zMQEA</t>
  </si>
  <si>
    <t>AAAh6r0GAwAAAAAAWJU6O0Eg2wj3u4GrQSDbCC5DSVEuTkFTREFRR1M6QVJRVC5JUV9DTE9TRVBSSUNFX0FESi4yMDIyLTA5LTMwAQAAAChhuSACAAAABTE5LjExAFiVOjtBINsI1UaBq0Eg2wgpQ0lRLk5BU0RBUUdTOkdTQkMuSVFfTUFSS0VUQ0FQLjIwMTctMTItMzEBAAAA3zYEAAIAAAAKNzI2LjEzMTU5NwBYlTo7QSDbCNpkSKtBINsILkNJUS5OQVNEQVFHUzpBUlFULklRX0NMT1NFUFJJQ0VfQURKLjIwMTItMTItMzEBAAAAKGG5IAMAAAAAAFiVOjtBINsIyR+Bq0Eg2wguQ0lRLk5BU0RBUUdTOlRSU1QuSVFfQ0xPU0VQUklDRV9BREouMjAyMi0wOS0zMAEAAAAGuQQAAgAAAAkzMC44Mjc2MDkAWJU6O0Eg2wi570erQSDbCClDSVEuTkFTREFRR1M6QVJRVC5JUV9NQVJLRVRDQVAuMjAxOS0xMi0zMQEAAAAoYbkgAwAAAAAAWJU6O0Eg2wjJH4GrQSDbCC5DSVEuTkFTREFRR1M6VFJTVC5JUV9DTE9TRVBSSUNFX0FESi4yMDEyLTEyLTMxAQAAAAa5BAACAAAACTE3LjgwODYxNQBYlTo7QSDbCK/IR6tBINsIKUNJUS5OQVNEQVFHUzpGVERSLklRX01BUktFVENBUC4yMDIyLTEyLTMwAQAAALunViICAAAACzE2OTUuMDQ5NDI5AQYAAAAFAAAAATEBAAAACy0yMDcyMDA5MTc5AwAAAAMxNjACAAAABjEwMDA1NAQAAAABMAcAAAAKMTIvMzAvMjAyMvQfsD9BINsIObzgrkEg2wgpQ0lRLk5BU0RBUUdTOlRSU1Qu</t>
  </si>
  <si>
    <t>SVFfTUFSS0VUQ0FQLjIwMTktMTItMzEBAAAABrkEAAIAAAAKODQwLjI2ODY5OQBYlTo7QSDbCK+hR6tBINsIKUNJUS5OQVNEQVFHUzpGVERSLklRX01BUktFVENBUC4yMDE5LTEyLTMxAQAAALunViICAAAACzQwMTQuNzMyODMyAQYAAAAFAAAAATEBAAAACjE5OTA5MDc0OTkDAAAAAzE2MAIAAAAGMTAwMDU0BAAAAAEwBwAAAAoxMi8zMS8yMDE5WJU6O0Eg2wiIBQGrQSDbCClDSVEuTkFTREFRR1M6RkZCQy5JUV9NQVJLRVRDQVAuMjAyMi0xMi0zMAEAAACEJgQAAgAAAAsyMjk3Ljk2MzYyOQEGAAAABQAAAAExAQAAAAstMjEwOTkxMjI2NwMAAAADMTYwAgAAAAYxMDAwNTQEAAAAATAHAAAACjEyLzMwLzIwMjIFR7A/QSDbCOXA3q5BINsIKUNJUS5OQVNEQVFHUzpGRkJDLklRX01BUktFVENBUC4yMDIxLTEyLTMxAQAAAIQmBAACAAAACzIyOTUuNDg5MTI0AQYAAAAFAAAAATEBAAAACjIwODEwNTQ3MDMDAAAAAzE2MAIAAAAGMTAwMDU0BAAAAAEwBwAAAAoxMi8zMS8yMDIxUcHCPkEg2wj4SEKuQSDbCC5DSVEuTkFTREFRR1M6R0RSWC5JUV9DTE9TRVBSSUNFX0FESi4yMDIyLTEyLTMwAQAAAFRiYSICAAAABDQuNjYABUewP0Eg2wiKYd2uQSDbCCxDSVEuTkFTREFRR1M6U1AuSVFfQ0xPU0VQUklDRV9BREouMjAxNy0xMi0zMQEAAADd1QEAAgAAAAQzNy4xAFiVOjtBINsIDFNHq0Eg2wguQ0lRLk5BU0RBUUdT</t>
  </si>
  <si>
    <t>OkdEUlguSVFfQ0xPU0VQUklDRV9BREouMjAxNy0xMi0zMQEAAABUYmEiAwAAAAAAWJU6O0Eg2whztwCrQSDbCClDSVEuTkFTREFRR1M6TlVWQS5JUV9NQVJLRVRDQVAuMjAyMS0xMi0zMQEAAAAxfgAAAgAAAAoyNzE1LjExMjY4AQYAAAAFAAAAATEBAAAACy0yMTIyOTA0NDQ0AwAAAAMxNjACAAAABjEwMDA1NAQAAAABMAcAAAAKMTIvMzEvMjAyMbnnwj5BINsINTw/rkEg2wguQ0lRLk5BU0RBUUdTOkFLUk8uSVFfQ0xPU0VQUklDRV9BREouMjAyMi0xMi0zMAEAAAA4ShUiAgAAAAQ1NC44AEBvsD9BINsI0KLarkEg2wguQ0lRLk5BU0RBUUdTOkFLUk8uSVFfQ0xPU0VQUklDRV9BREouMjAxNy0xMi0zMQEAAAA4ShUiAwAAAAAAWJU6O0Eg2whUQgCrQSDbCC5DSVEuTkFTREFRR1M6U0FOQS5JUV9DTE9TRVBSSUNFX0FESi4yMDE5LTEyLTMxAQAAADFImiMDAAAAAABYlTo7QSDbCNyPRqtBINsIGENJUS5OQVNEQVFHUzpJRENDLklRX1RFVgEAAABOSQQAAgAAAAsxNjI4LjI0NTUzNAEGAAAABQAAAAExAQAAAAstMjA2MDk3NDUxOQMAAAADMTYwAgAAAAYxMDAwNjAEAAAAATAHAAAACDMvOC8yMDIzWJU6O0Eg2whUQgCrQSDbCClDSVEuTkFTREFRR1M6U0FOQS5JUV9NQVJLRVRDQVAuMjAyMi0wOS0zMAEAAAAxSJojAgAAAAoxMTMxLjE1NDc3AQYAAAAFAAAAATEBAAAACy0yMDg2MjY1NzE5AwAAAAMxNjACAAAA</t>
  </si>
  <si>
    <t>BjEwMDA1NAQAAAABMAcAAAAJOS8zMC8yMDIyWJU6O0Eg2wjcj0arQSDbCC5DSVEuTkFTREFRR1M6U05FWC5JUV9DTE9TRVBSSUNFX0FESi4yMDIyLTEyLTMwAQAAAFhTBQACAAAABDk1LjMATZawP0Eg2wiaptiuQSDbCC5DSVEuTkFTREFRR1M6U05FWC5JUV9DTE9TRVBSSUNFX0FESi4yMDEyLTEyLTMxAQAAAFhTBQACAAAABTE3LjQxAFiVOjtBINsIShsAq0Eg2wgpQ0lRLk5BU0RBUUdTOlNBTkEuSVFfTUFSS0VUQ0FQLjIwMTItMTItMzEBAAAAMUiaIwMAAAAAAFiVOjtBINsIz2hGq0Eg2wgpQ0lRLk5BU0RBUUNNOkNMRFguSVFfTUFSS0VUQ0FQLjIwMjItMTItMzABAAAAVcySAAIAAAALMjA5OS4yMzk0NjgBBgAAAAUAAAABMQEAAAALLTIwNzExMzIxNjMDAAAAAzE2MAIAAAAGMTAwMDU0BAAAAAEwBwAAAAoxMi8zMC8yMDIyTZawP0Eg2wgsINeuQSDbCBhDSVEuTkFTREFRR1M6UFRSQS5JUV9URVYBAAAAgqdbBgIAAAAKNDEyLjc1OTc1NQEGAAAABQAAAAExAQAAAAstMjA3MTkwODIyOQMAAAADMTYwAgAAAAYxMDAwNjAEAAAAATAHAAAACDMvOC8yMDIzWJU6O0Eg2wiz80WrQSDbCClDSVEuTkFTREFRQ006Q0xEWC5JUV9NQVJLRVRDQVAuMjAxMi0xMi0zMQEAAABVzJIAAgAAAAo0MTUuODUzNDAxAQYAAAAFAAAAATEBAAAACjE1NzQxMjk5MzEDAAAAAzE2MAIAAAAGMTAwMDU0BAAAAAEwBwAAAAoxMi8z</t>
  </si>
  <si>
    <t>MS8yMDEyWJU6O0Eg2whA9P+qQSDbCC5DSVEuTkFTREFRR1M6TEZTVC5JUV9DTE9TRVBSSUNFX0FESi4yMDIyLTEyLTMwAQAAAHswoCoCAAAABDQuOTQAYOSwP0Eg2wjDydGuQSDbCC5DSVEuTkFTREFRR1M6TEZTVC5JUV9DTE9TRVBSSUNFX0FESi4yMDE5LTEyLTMxAQAAAHswoCoDAAAAAABYlTo7QSDbCAwx/6pBINsILkNJUS5OQVNEQVFHUzpTVFJBLklRX0NMT1NFUFJJQ0VfQURKLjIwMjItMTItMzABAAAAIYUFAAIAAAAJNzcuNzU3MDE5AGDksD9BINsIUhzQrkEg2wguQ0lRLk5BU0RBUUdTOlNUUkEuSVFfQ0xPU0VQUklDRV9BREouMjAyMi0wOS0zMAEAAAAhhQUAAgAAAAk2MC41MTc2MjEAWJU6O0Eg2wgCCv+qQSDbCClDSVEuTkFTREFRR006UkxBWS5JUV9NQVJLRVRDQVAuMjAyMi0wOS0zMAEAAAAyzOMWAgAAAAsyNjk2LjA0OTc4MQEGAAAABQAAAAExAQAAAAstMjA4NjU1MTk0NwMAAAADMTYwAgAAAAYxMDAwNTQEAAAAATAHAAAACTkvMzAvMjAyMliVOjtBINsI+OL+qkEg2wgpQ0lRLk5BU0RBUUdTOlBUUkEuSVFfTUFSS0VUQ0FQLjIwMTctMTItMzEBAAAAgqdbBgMAAAAAAFiVOjtBINsIm6VFq0Eg2wgYQ0lRLk5BU0RBUUdTOkFDVkEuSVFfVEVWAQAAADmVSRECAAAACzE2MjguNzMzODM3AQYAAAAFAAAAATEBAAAACy0yMDU4ODk1MjUzAwAAAAMxNjACAAAABjEwMDA2MAQAAAABMAcAAAAIMy84</t>
  </si>
  <si>
    <t>LzIwMjNYlTo7QSDbCNlt/qpBINsILkNJUS5OQVNEQVFHTTpNSFVBLklRX0NMT1NFUFJJQ0VfQURKLjIwMjItMDktMzABAAAAObHzYwIAAAABNgBYlTo7QSDbCHwwRatBINsIKUNJUS5OQVNEQVFHUzpNWVJHLklRX01BUktFVENBUC4yMDIyLTEyLTMwAQAAAJptBAACAAAACzE1MjguNDMxNDIxAQYAAAAFAAAAATEBAAAACy0yMDczNjI0NzUxAwAAAAMxNjACAAAABjEwMDA1NAQAAAABMAcAAAAKMTIvMzAvMjAyMmoLsT9BINsIjnjKrkEg2wgpQ0lRLk5BU0RBUUdTOk1ZUkcuSVFfTUFSS0VUQ0FQLjIwMTktMTItMzEBAAAAmm0EAAIAAAAKNTQyLjU0OTMyNQEGAAAABQAAAAExAQAAAAoxOTg5NjU3OTc4AwAAAAMxNjACAAAABjEwMDA1NAQAAAABMAcAAAAKMTIvMzEvMjAxOViVOjtBINsI1Ub+qkEg2wguQ0lRLk5BU0RBUUdNOk1IVUEuSVFfQ0xPU0VQUklDRV9BREouMjAxMi0xMi0zMQEAAAA5sfNjAwAAAAAAWJU6O0Eg2wh1CUWrQSDbCClDSVEuTkFTREFRR1M6SUNGSS5JUV9NQVJLRVRDQVAuMjAyMi0xMi0zMAEAAAAHdAAAAgAAAAkxODY2LjQ4NzgBBgAAAAUAAAABMQEAAAALLTIwNzE4ODg4MjQDAAAAAzE2MAIAAAAGMTAwMDU0BAAAAAEwBwAAAAoxMi8zMC8yMDIyezKxP0Eg2wgGVsiuQSDbCClDSVEuTkFTREFRR1M6SUNGSS5JUV9NQVJLRVRDQVAuMjAyMS0xMi0zMQEAAAAHdAAAAgAAAAsxOTM1LjY1</t>
  </si>
  <si>
    <t>MDQyNwEGAAAABQAAAAExAQAAAAstMjEyNDAwMzE3MQMAAAADMTYwAgAAAAYxMDAwNTQEAAAAATAHAAAACjEyLzMxLzIwMjHEDsM+QSDbCEamKq5BINsIKUNJUS5OQVNEQVFHTTpNSFVBLklRX01BUktFVENBUC4yMDE5LTEyLTMxAQAAADmx82MDAAAAAABYlTo7QSDbCGjiRKtBINsILkNJUS5OQVNEQVFDTTpBSENPLklRX0NMT1NFUFJJQ0VfQURKLjIwMjItMTItMzABAAAACMB3JQIAAAAFMTkuMjIAezKxP0Eg2whlz8auQSDbCC5DSVEuTkFTREFRQ006QUhDTy5JUV9DTE9TRVBSSUNFX0FESi4yMDE3LTEyLTMxAQAAAAjAdyUDAAAAAABYlTo7QSDbCLr4/apBINsIKUNJUS5OQVNEQVFHUzpHT0dPLklRX01BUktFVENBUC4yMDIxLTEyLTMxAQAAAIQRrggCAAAACzE0ODcuNjc2MDY0AQYAAAAFAAAAATEBAAAACy0yMTIzNTgwNzA5AwAAAAMxNjACAAAABjEwMDA1NAQAAAABMAcAAAAKMTIvMzEvMjAyMcQOwz5BINsIgsAnrkEg2wguQ0lRLk5BU0RBUUdNOklORFQuSVFfQ0xPU0VQUklDRV9BREouMjAxNy0xMi0zMQEAAAA5jAUAAgAAAAkzNC4yMDIxNTkAWJU6O0Eg2whTlESrQSDbCCxDSVEuTkFTREFRR1M6RkEuSVFfQ0xPU0VQUklDRV9BREouMjAyMi0xMi0zMAEAAADdGD4AAgAAAAIxMwCAWbE/QSDbCKoQxK5BINsILENJUS5OQVNEQVFHUzpGQS5JUV9DTE9TRVBSSUNFX0FESi4yMDE3LTEyLTMxAQAAAN0Y</t>
  </si>
  <si>
    <t>PgADAAAAAABYlTo7QSDbCJuD/apBINsIGENJUS5OQVNEQVFHTTpLUllTLklRX1RFVgEAAAAoJ9UfAgAAAAoxNjEyLjA0MDg2AQYAAAAFAAAAATEBAAAACy0yMDU5NDIwNzc3AwAAAAMxNjACAAAABjEwMDA2MAQAAAABMAcAAAAIMy84LzIwMjNYlTo7QSDbCJBc/apBINsILkNJUS5OQVNEQVFHUzpHUFJFLklRX0NMT1NFUFJJQ0VfQURKLjIwMjItMTItMzABAAAA2ZtbAgIAAAAEMzAuNQCJgLE/QSDbCD0Vwq5BINsILkNJUS5OQVNEQVFHTTpBTUFMLklRX0NMT1NFUFJJQ0VfQURKLjIwMTktMTItMzEBAAAAJlBLAAIAAAAJMTguMjA4MTI1AFiVOjtBINsIINFDq0Eg2wguQ0lRLk5BU0RBUUdTOkdQUkUuSVFfQ0xPU0VQUklDRV9BREouMjAxMi0xMi0zMQEAAADZm1sCAgAAAAg3LjAwMDMxMgBYlTo7QSDbCIs1/apBINsIKUNJUS5OQVNEQVFHUzpDQVJHLklRX01BUktFVENBUC4yMDIyLTEyLTMwAQAAAI0nmR8CAAAACjE2NjYuMjg0NjYBBgAAAAUAAAABMQEAAAALLTIwNzEzMjAzMjADAAAAAzE2MAIAAAAGMTAwMDU0BAAAAAEwBwAAAAoxMi8zMC8yMDIyiYCxP0Eg2wj9tcCuQSDbCClDSVEuTkFTREFRR006QU1BTC5JUV9NQVJLRVRDQVAuMjAyMi0wOS0zMAEAAAAmUEsAAgAAAAo2OTIuMDI2MTcxAQYAAAAFAAAAATEBAAAACy0yMTA4NjI3NDU2AwAAAAMxNjACAAAABjEwMDA1NAQAAAABMAcAAAAJOS8zMC8y</t>
  </si>
  <si>
    <t>MDIyWJU6O0Eg2wgg0UOrQSDbCClDSVEuTkFTREFRR1M6Q0FSRy5JUV9NQVJLRVRDQVAuMjAxMi0xMi0zMQEAAACNJ5kfAwAAAAAAWJU6O0Eg2wiLNf2qQSDbCC5DSVEuTkFTREFRR1M6QkdDUC5JUV9DTE9TRVBSSUNFX0FESi4yMDIyLTEyLTMwAQAAANBrAQACAAAABDMuNzcAos6xP0Eg2wjeXruuQSDbCClDSVEuTkFTREFRR006QU1BTC5JUV9NQVJLRVRDQVAuMjAxMi0xMi0zMQEAAAAmUEsAAwAAAAAAWJU6O0Eg2wgXqkOrQSDbCC5DSVEuTkFTREFRR1M6QkdDUC5JUV9DTE9TRVBSSUNFX0FESi4yMDE5LTEyLTMxAQAAANBrAQACAAAACDUuNjIyMjM5AFiVOjtBINsIVEv8qkEg2wgYQ0lRLk5BU0RBUUNNOkxOWkEuSVFfVEVWAQAAAL5UBwICAAAACzExMDkuMDgyMjE1AQYAAAAFAAAAATEBAAAACy0yMDYxMzE3Njk2AwAAAAMxNjACAAAABjEwMDA2MAQAAAABMAcAAAAIMy84LzIwMjNYlTo7QSDbCPc0Q6tBINsILUNJUS5OQVNEQVFHUzpJQVMuSVFfQ0xPU0VQUklDRV9BREouMjAyMi0xMi0zMAEAAAAPgGgEAgAAAAQ4Ljc5AKLOsT9BINsIIbK5rkEg2wgtQ0lRLk5BU0RBUUdTOklBUy5JUV9DTE9TRVBSSUNFX0FESi4yMDIyLTA5LTMwAQAAAA+AaAQCAAAABDcuMjQAWJU6O0Eg2whBJPyqQSDbCClDSVEuTkFTREFRR1M6UExBWS5JUV9NQVJLRVRDQVAuMjAyMi0xMi0zMAEAAABQGZoHAgAAAAsxNzExLjQw</t>
  </si>
  <si>
    <t>NzgwNwEGAAAABQAAAAExAQAAAAstMjA2NjA0NDM0NwMAAAADMTYwAgAAAAYxMDAwNTQEAAAAATAHAAAACjEyLzMwLzIwMjKWIAI/QSDbCIwruK5BINsIKUNJUS5OQVNEQVFHUzpQTEFZLklRX01BUktFVENBUC4yMDE3LTEyLTMxAQAAAFAZmgcCAAAACzIyNDUuMTA3NTY1AQYAAAAFAAAAATEBAAAACjE4Njg5ODQwNTgDAAAAAzE2MAIAAAAGMTAwMDU0BAAAAAEwBwAAAAoxMi8zMS8yMDE3WJU6O0Eg2wgr1vuqQSDbCC5DSVEuTkFTREFRR1M6VFRFQy5JUV9DTE9TRVBSSUNFX0FESi4yMDIyLTA5LTMwAQAAADJSBQACAAAACTQzLjgzNzA2OQBYlTo7QSDbCCvW+6pBINsILkNJUS5OQVNEQVFHUzpMQVVSLklRX0NMT1NFUFJJQ0VfQURKLjIwMjItMTItMzABAAAAt4gAAAIAAAAEOS42MgCcRwI/QSDbCOi6ta5BINsIKUNJUS5OQVNEQVFDTTpMTlpBLklRX01BUktFVENBUC4yMDE3LTEyLTMxAQAAAL5UBwIDAAAAAABYlTo7QSDbCOLmQqtBINsILkNJUS5OQVNEQVFHUzpMQVVSLklRX0NMT1NFUFJJQ0VfQURKLjIwMTktMTItMzEBAAAAt4gAAAIAAAAIOC42MzQ3NTkAWJU6O0Eg2wgCOvuqQSDbCChDSVEuTkFTREFRR1M6U1ZDLklRX01BUktFVENBUC4yMDIyLTEyLTMwAQAAAAYxBQACAAAACzEyMDYuMTU0NzU0AQYAAAAFAAAAATEBAAAACy0yMDcyMTYyMjE5AwAAAAMxNjACAAAABjEwMDA1NAQAAAABMAcAAAAK</t>
  </si>
  <si>
    <t>MTIvMzAvMjAyMpxHAj9BINsIqNC0rkEg2wguQ0lRLk5BU0RBUUdTOk9GSVguSVFfQ0xPU0VQUklDRV9BREouMjAyMi0wOS0zMAEAAAAafwAAAgAAAAUxOS4xMQBYlTo7QSDbCERLQqtBINsIKENJUS5OQVNEQVFHUzpTVkMuSVFfTUFSS0VUQ0FQLjIwMjEtMTItMzEBAAAABjEFAAIAAAALMTQ1MS4xNjE2MDcBBgAAAAUAAAABMQEAAAALLTIxMjM4MDQxMTMDAAAAAzE2MAIAAAAGMTAwMDU0BAAAAAEwBwAAAAoxMi8zMS8yMDIxzjXDPkEg2wgW+hauQSDbCClDSVEuTkFTREFRR1M6RVZDTS5JUV9NQVJLRVRDQVAuMjAyMi0xMi0zMAEAAAAkygkoAgAAAAsxNDM3LjQxNjYwOAEGAAAABQAAAAExAQAAAAstMjA3MDg4ODYzNwMAAAADMTYwAgAAAAYxMDAwNTQEAAAAATAHAAAACjEyLzMwLzIwMjKcRwI/QSDbCHQNtK5BINsILkNJUS5OQVNEQVFHUzpPRklYLklRX0NMT1NFUFJJQ0VfQURKLjIwMTItMTItMzEBAAAAGn8AAAIAAAAFMzkuMzMAWJU6O0Eg2wg2JEKrQSDbCClDSVEuTkFTREFRR1M6RVZDTS5JUV9NQVJLRVRDQVAuMjAxOS0xMi0zMQEAAAAkygkoAwAAAAAAWJU6O0Eg2wjnxPqqQSDbCClDSVEuTkFTREFRR1M6T0ZJWC5JUV9NQVJLRVRDQVAuMjAxOS0xMi0zMQEAAAAafwAAAgAAAAo4NzkuOTY3MDEyAQYAAAAFAAAAATEBAAAACjE5ODkxOTUxNjUDAAAAAzE2MAIAAAAGMTAwMDU0BAAAAAEwBwAAAAox</t>
  </si>
  <si>
    <t>Mi8zMS8yMDE5WJU6O0Eg2wg2JEKrQSDbCC5DSVEuTkFTREFRR1M6QUxHVC5JUV9DTE9TRVBSSUNFX0FESi4yMDIxLTEyLTMxAQAAAAcsCgACAAAABjE4Ny4wNADONcM+QSDbCLmaFa5BINsILkNJUS5OQVNEQVFHTTpYTkNSLklRX0NMT1NFUFJJQ0VfQURKLjIwMjItMTItMzABAAAAploLAAIAAAAFMjYuMDQAnEcCP0Eg2wgv/LKuQSDbCC5DSVEuTkFTREFRR006WE5DUi5JUV9DTE9TRVBSSUNFX0FESi4yMDIxLTEyLTMxAQAAAKZaCwACAAAABTQwLjEyAJxHAj9BINsIL/yyrkEg2wguQ0lRLk5BU0RBUUdNOkVUTkIuSVFfQ0xPU0VQUklDRV9BREouMjAxNy0xMi0zMQEAAAC5xikmAwAAAAAAWJU6O0Eg2wgYr0GrQSDbCClDSVEuTkFTREFRR1M6UExSWC5JUV9NQVJLRVRDQVAuMjAxOS0xMi0zMQEAAABtEW4TAwAAAAAAWJU6O0Eg2wjET/qqQSDbCC5DSVEuTkFTREFRR006S1lNUi5JUV9DTE9TRVBSSUNFX0FESi4yMDE3LTEyLTMxAQAAAAuQTyADAAAAAABYlTo7QSDbCLEB+qpBINsIKUNJUS5OQVNEQVFHUzpQQ1JYLklRX01BUktFVENBUC4yMDIyLTEyLTMwAQAAAHRrAAACAAAACzE3NzEuNTA3NDE4AQYAAAAFAAAAATEBAAAACy0yMDcxOTA4MTgxAwAAAAMxNjACAAAABjEwMDA1NAQAAAABMAcAAAAKMTIvMzAvMjAyMpxHAj9BINsIt4uwrkEg2wguQ0lRLk5BU0RBUUdNOlRSTlMuSVFfQ0xPU0VQUklDRV9B</t>
  </si>
  <si>
    <t>REouMjAxOS0xMi0zMQEAAAADuAQAAgAAAAUzMS44NgBYlTo7QSDbCO8SQatBINsIKUNJUS5OQVNEQVFHUzpQQ1JYLklRX01BUktFVENBUC4yMDIyLTA5LTMwAQAAAHRrAAACAAAACjI0MzcuMzg5NzMBBgAAAAUAAAABMQEAAAALLTIwODY2MTUwMDQDAAAAAzE2MAIAAAAGMTAwMDU0BAAAAAEwBwAAAAk5LzMwLzIwMjJYlTo7QSDbCKXa+apBINsIKUNJUS5OQVNEQVFHUzpTREdSLklRX01BUktFVENBUC4yMDIyLTEyLTMwAQAAAGHmBwACAAAACzEzMzEuNDI4MTgzAQYAAAAFAAAAATEBAAAACy0yMDcyMTc5OTE1AwAAAAMxNjACAAAABjEwMDA1NAQAAAABMAcAAAAKMTIvMzAvMjAyMpxHAj9BINsIkO+vrkEg2wgpQ0lRLk5BU0RBUUdNOlRSTlMuSVFfTUFSS0VUQ0FQLjIwMjItMDktMzABAAAAA7gEAAIAAAAKNTcxLjI3NTQ5OAEGAAAABQAAAAExAQAAAAstMjA4NjY4ODc5MgMAAAADMTYwAgAAAAYxMDAwNTQEAAAAATAHAAAACTkvMzAvMjAyMliVOjtBINsI5+tAq0Eg2wgpQ0lRLk5BU0RBUUdTOlNER1IuSVFfTUFSS0VUQ0FQLjIwMTItMTItMzEBAAAAYeYHAAMAAAAAAFiVOjtBINsImrP5qkEg2wgXQ0lRLk5BU0RBUUdTOkVZRS5JUV9URVYBAAAAkt4EAAIAAAALMjU4NC43NzcxMjMBBgAAAAUAAAABMQEAAAALLTIwNTkwMTA2MTUDAAAAAzE2MAIAAAAGMTAwMDYwBAAAAAEwBwAAAAgzLzgvMjAyM1iVOjtB</t>
  </si>
  <si>
    <t>INsIkIz5qkEg2wgpQ0lRLk5BU0RBUUdNOlRSTlMuSVFfTUFSS0VUQ0FQLjIwMTItMTItMzEBAAAAA7gEAAIAAAAINDMuOTg4NzQBBgAAAAUAAAABMQEAAAAKMTU3NjA5Njk4OQMAAAADMTYwAgAAAAYxMDAwNTQEAAAAATAHAAAACjEyLzMxLzIwMTJYlTo7QSDbCOfrQKtBINsIGENJUS5OQVNEQVFHUzpORkJLLklRX1RFVgEAAAADzDoCAwAAAAAAWJU6O0Eg2wjET0CrQSDbCC5DSVEuTkFTREFRR1M6Q1JUTy5JUV9DTE9TRVBSSUNFX0FESi4yMDIyLTEyLTMwAQAAACO/qgYCAAAABTI2LjA2AKduAj9BINsIBZCurkEg2wguQ0lRLk5BU0RBUUdTOkNSVE8uSVFfQ0xPU0VQUklDRV9BREouMjAyMi0wOS0zMAEAAAAjv6oGAgAAAAUyNy4wMwBYlTo7QSDbCIZl+apBINsIKUNJUS5OQVNEQVFHUzpNUlROLklRX01BUktFVENBUC4yMDIxLTEyLTMxAQAAAHpfBAACAAAACzE0MjMuMjk5MTE3AQYAAAAFAAAAATEBAAAACy0yMTIzMTEwMjAxAwAAAAMxNjACAAAABjEwMDA1NAQAAAABMAcAAAAKMTIvMzEvMjAyMeRKET5BINsIQPYPrkEg2wgpQ0lRLk5BU0RBUUdTOkFWRFguSVFfTUFSS0VUQ0FQLjIwMjItMTItMzABAAAAUCUHAAIAAAALMTk3NS4xMjcyMzMBBgAAAAUAAAABMQEAAAALLTIwNzE5MzYxNTgDAAAAAzE2MAIAAAAGMTAwMDU0BAAAAAEwBwAAAAoxMi8zMC8yMDIyp24CP0Eg2winMK2uQSDbCClDSVEuTkFT</t>
  </si>
  <si>
    <t>REFRR1M6QVZEWC5JUV9NQVJLRVRDQVAuMjAxNy0xMi0zMQEAAABQJQcAAwAAAAAAWJU6O0Eg2whxF/mqQSDbCClDSVEuTkFTREFRR1M6TkZCSy5JUV9NQVJLRVRDQVAuMjAxNy0xMi0zMQEAAAADzDoCAgAAAAo4MzQuMjUxNTU3AF+8OjtBINsIpAFAq0Eg2wguQ0lRLk5BU0RBUUdTOlNURVAuSVFfQ0xPU0VQUklDRV9BREouMjAyMi0wOS0zMAEAAABqVgoCAgAAAAkyNC4xNzE3MDMAX7w6O0Eg2whdyfiqQSDbCC5DSVEuTkFTREFRR1M6VklSVC5JUV9DTE9TRVBSSUNFX0FESi4yMDIyLTEyLTMwAQAAAL7y9gcCAAAACTIwLjE1MDY4OACnbgI/QSDbCG1xqq5BINsILkNJUS5OQVNEQVFHUzpTQ1dYLklRX0NMT1NFUFJJQ0VfQURKLjIwMjItMDktMzABAAAA19RvEgIAAAAEOC4wNQBfvDo7QSDbCJCzP6tBINsILkNJUS5OQVNEQVFHUzpWSVJULklRX0NMT1NFUFJJQ0VfQURKLjIwMTktMTItMzEBAAAAvvL2BwIAAAAJMTQuMDYzMzkxAF+8OjtBINsISHv4qkEg2wgpQ0lRLk5BU0RBUUdTOk1ZR04uSVFfTUFSS0VUQ0FQLjIwMjItMTItMzABAAAATnwAAAIAAAAKMTE3NS44MDA2NwEGAAAABQAAAAExAQAAAAstMjA3MjEyNDAxNgMAAAADMTYwAgAAAAYxMDAwNTQEAAAAATAHAAAACjEyLzMwLzIwMjKvlQI/QSDbCO2uqa5BINsILkNJUS5OQVNEQVFHUzpTQ1dYLklRX0NMT1NFUFJJQ0VfQURKLjIwMTItMTItMzEB</t>
  </si>
  <si>
    <t>AAAA19RvEgMAAAAAAF+8OjtBINsIhIw/q0Eg2wgpQ0lRLk5BU0RBUUdTOk1ZR04uSVFfTUFSS0VUQ0FQLjIwMjEtMTItMzEBAAAATnwAAAIAAAALMjIwMy45ODgzMTIBBgAAAAUAAAABMQEAAAALLTIxMjM1NTM0MjIDAAAAAzE2MAIAAAAGMTAwMDU0BAAAAAEwBwAAAAoxMi8zMS8yMDIx5EoRPkEg2whNsQuuQSDbCChDSVEuTkFTREFRR1M6Uk5XLklRX01BUktFVENBUC4yMDIyLTEyLTMwAQAAAO+jgwwCAAAACzIxMzEuMDQ3OTUyAQYAAAAFAAAAATEBAAAACy0yMDY5NTEwOTM1AwAAAAMxNjACAAAABjEwMDA1NAQAAAABMAcAAAAKMTIvMzAvMjAyMq+VAj9BINsIrsSorkEg2wgpQ0lRLk5BU0RBUUdTOlNDV1guSVFfTUFSS0VUQ0FQLjIwMTktMTItMzEBAAAA19RvEgIAAAALMTM1My4yNzUyNTcBBgAAAAUAAAABMQEAAAAKMTk5NjE3MjIwMAMAAAADMTYwAgAAAAYxMDAwNTQEAAAAATAHAAAACjEyLzMxLzIwMTlfvDo7QSDbCH5lP6tBINsIKENJUS5OQVNEQVFHUzpSTlcuSVFfTUFSS0VUQ0FQLjIwMTktMTItMzEBAAAA76ODDAMAAAAAAF+8OjtBINsIKQb4qkEg2wguQ0lRLk5BU0RBUUdNOkVYUEkuSVFfQ0xPU0VQUklDRV9BREouMjAyMS0xMi0zMQEAAABgFhwOAgAAAAkzMy4zMTM2NTQA5EoRPkEg2wj3UQquQSDbCC5DSVEuTkFTREFRR1M6QU1SSy5JUV9DTE9TRVBSSUNFX0FESi4yMDE3LTEyLTMxAQAA</t>
  </si>
  <si>
    <t>AJKORQACAAAACDYuMTAyMzIzAF+8OjtBINsIW/A+q0Eg2wgwQ0lRLk5BU0RBUUdTOklNS1QuQS5JUV9DTE9TRVBSSUNFX0FESi4yMDIyLTEyLTMwAQAAAJJFBAACAAAACTk2LjI5NDQzNACvlQI/QSDbCDWzp65BINsIMENJUS5OQVNEQVFHUzpJTUtULkEuSVFfQ0xPU0VQUklDRV9BREouMjAyMS0xMi0zMQEAAACSRQQAAgAAAAg4NS41MzcxMgCvlQI/QSDbCDWzp65BINsILkNJUS5OQVNEQVFHUzpVVlNQLklRX0NMT1NFUFJJQ0VfQURKLjIwMTctMTItMzEBAAAALL8EAAIAAAAJMjMuODU4MjIyAF+8OjtBINsIrKqAq0Eg2wguQ0lRLk5BU0RBUUdTOkhTSUkuSVFfQ0xPU0VQUklDRV9BREouMjAxOS0xMi0zMQEAAADbIAYAAgAAAAkzMC40NzYyOTcAX7w6O0Eg2whGVD6rQSDbCClDSVEuTkFTREFRR1M6SFNJSS5JUV9NQVJLRVRDQVAuMjAyMi0wOS0zMAEAAADbIAYAAgAAAAo1MTIuOTcxODI5AQYAAAAFAAAAATEBAAAACy0yMDg4MTk3NDcwAwAAAAMxNjACAAAABjEwMDA1NAQAAAABMAcAAAAJOS8zMC8yMDIyX7w6O0Eg2wgyLT6rQSDbCClDSVEuTkFTREFRR1M6SFNJSS5JUV9NQVJLRVRDQVAuMjAxMi0xMi0zMQEAAADbIAYAAgAAAAoyNzQuMjQzODY5AQYAAAAFAAAAATEBAAAACjE1NzQ2MTU2OTYDAAAAAzE2MAIAAAAGMTAwMDU0BAAAAAEwBwAAAAoxMi8zMS8yMDEyX7w6O0Eg2wgyLT6rQSDbCC1DSVEu</t>
  </si>
  <si>
    <t>TkFTREFRR1M6RFlOLklRX0NMT1NFUFJJQ0VfQURKLjIwMTktMTItMzEBAAAAAgZIJAMAAAAAAF+8OjtBINsIeOd/q0Eg2wgYQ0lRLk5BU0RBUUdNOlBUU0kuSVFfVEVWAQAAAEF+BAACAAAACjgxMS45NjMxODMBBgAAAAUAAAABMQEAAAALLTIwNjExMTg5NjEDAAAAAzE2MAIAAAAGMTAwMDYwBAAAAAEwBwAAAAgzLzgvMjAyM1+8OjtBINsIfZA9q0Eg2wgoQ0lRLk5BU0RBUUdTOkRZTi5JUV9NQVJLRVRDQVAuMjAyMi0wOS0zMAEAAAACBkgkAgAAAAo2NTcuMzMxNjQyAQYAAAAFAAAAATEBAAAACy0yMDg2MTYzNTkyAwAAAAMxNjACAAAABjEwMDA1NAQAAAABMAcAAAAJOS8zMC8yMDIyX7w6O0Eg2wh453+rQSDbCChDSVEuTkFTREFRR1M6RFlOLklRX01BUktFVENBUC4yMDEyLTEyLTMxAQAAAAIGSCQDAAAAAABfvDo7QSDbCHDAf6tBINsIGENJUS5OQVNEQVFHUzpJQ1BULklRX1RFVgEAAACCr60AAgAAAAo2NjQuMjEwNDMxAQYAAAAFAAAAATEBAAAACy0yMDU4NjcxNjYzAwAAAAMxNjACAAAABjEwMDA2MAQAAAABMAcAAAAIMy84LzIwMjNfvDo7QSDbCFJLf6tBINsIKUNJUS5OQVNEQVFHTTpQVFNJLklRX01BUktFVENBUC4yMDE3LTEyLTMxAQAAAEF+BAACAAAACTIxMi4wNjA0MwEGAAAABQAAAAExAQAAAAoxODYzOTM3MTIwAwAAAAMxNjACAAAABjEwMDA1NAQAAAABMAcAAAAKMTIvMzEvMjAxN1+8OjtB</t>
  </si>
  <si>
    <t>INsIZUI9q0Eg2wguQ0lRLk5BU0RBUUdNOkFNT1QuSVFfQ0xPU0VQUklDRV9BREouMjAyMi0wOS0zMAEAAABztgIAAgAAAAkyOC42MDAyNTcAX7w6O0Eg2whLzTyrQSDbCC5DSVEuTkFTREFRR006QU1PVC5JUV9DTE9TRVBSSUNFX0FESi4yMDEyLTEyLTMxAQAAAHO2AgACAAAACDQuMTkyNTY5AF+8OjtBINsIPaY8q0Eg2wgpQ0lRLk5BU0RBUUdTOklDUFQuSVFfTUFSS0VUQ0FQLjIwMTctMTItMzEBAAAAgq+tAAIAAAALMTQ2Ni40NjM0NTUBBgAAAAUAAAABMQEAAAAKMTg2NDM2NzU0MQMAAAADMTYwAgAAAAYxMDAwNTQEAAAAATAHAAAACjEyLzMxLzIwMTdfvDo7QSDbCD79fqtBINsIKUNJUS5OQVNEQVFHTTpBTU9ULklRX01BUktFVENBUC4yMDE5LTEyLTMxAQAAAHO2AgACAAAACjQ2NS41OTYxMTUBBgAAAAUAAAABMQEAAAAKMTk4OTg1NDk4MAMAAAADMTYwAgAAAAYxMDAwNTQEAAAAATAHAAAACjEyLzMxLzIwMTlfvDo7QSDbCD2mPKtBINsILkNJUS5OQVNEQVFHTTpXRVNULklRX0NMT1NFUFJJQ0VfQURKLjIwMjItMDktMzABAAAAq7DZBgIAAAAFMTAuMzMAX7w6O0Eg2wgbiH6rQSDbCC5DSVEuTkFTREFRR006V0VTVC5JUV9DTE9TRVBSSUNFX0FESi4yMDEyLTEyLTMxAQAAAKuw2QYDAAAAAABfvDo7QSDbCBuIfqtBINsILkNJUS5OQVNEQVFHUzpDQVNTLklRX0NMT1NFUFJJQ0VfQURKLjIwMTctMTIt</t>
  </si>
  <si>
    <t>MzEBAAAAcKMFAAIAAAAJNDIuOTIzMTg0AF+8OjtBINsIIjE8q0Eg2wgpQ0lRLk5BU0RBUUdNOldFU1QuSVFfTUFSS0VUQ0FQLjIwMTktMTItMzEBAAAAq7DZBgMAAAAAAF+8OjtBINsIEWF+q0Eg2wgpQ0lRLk5BU0RBUUdTOkpBQ0suSVFfTUFSS0VUQ0FQLjIwMTktMTItMzEBAAAAndUEAAIAAAALMTg0NS41NjQ4NTgBBgAAAAUAAAABMQEAAAAKMTk5NDEwNDUwMwMAAAADMTYwAgAAAAYxMDAwNTQEAAAAATAHAAAACjEyLzMxLzIwMTlfvDo7QSDbCABq96pBINsILkNJUS5OQVNEQVFDTTpCTFRFLklRX0NMT1NFUFJJQ0VfQURKLjIwMTctMTItMzEBAAAARO3eaQMAAAAAAF+8OjtBINsI9et9q0Eg2wguQ0lRLk5BU0RBUUdNOkFUUkMuSVFfQ0xPU0VQUklDRV9BREouMjAxNy0xMi0zMQEAAABhww0AAgAAAAUxOC4yNABfvDo7QSDbCPZC96pBINsIKUNJUS5OQVNEQVFHUzpBVEVDLklRX01BUktFVENBUC4yMDIyLTEyLTMwAQAAAHMiTAECAAAACzEyOTcuNDcwMzAxAQYAAAAFAAAAATEBAAAACy0yMDcyMTU5OTMwAwAAAAMxNjACAAAABjEwMDA1NAQAAAABMAcAAAAKMTIvMzAvMjAyMq+VAj9BINsIkUKlrkEg2wgpQ0lRLk5BU0RBUUdTOkFURUMuSVFfTUFSS0VUQ0FQLjIwMjItMDktMzABAAAAcyJMAQIAAAAKOTE0LjY5NzIyNAEGAAAABQAAAAExAQAAAAstMjA4NjA0MDgzMwMAAAADMTYwAgAAAAYxMDAwNTQE</t>
  </si>
  <si>
    <t>AAAAATAHAAAACTkvMzAvMjAyMl+8OjtBINsI4fT2qkEg2wgpQ0lRLk5BU0RBUUdTOkVNQkMuSVFfTUFSS0VUQ0FQLjIwMjItMTItMzABAAAAue+OKgIAAAALMTQ0Ni43ODE0NjkBBgAAAAUAAAABMQEAAAALLTIwNjUxMDA1NzADAAAAAzE2MAIAAAAGMTAwMDU0BAAAAAEwBwAAAAoxMi8zMC8yMDIyr5UCP0Eg2whtpqSuQSDbCC5DSVEuTkFTREFRR1M6R1BSTy5JUV9DTE9TRVBSSUNFX0FESi4yMDE5LTEyLTMxAQAAAClkxgYCAAAABDQuMzQAX7w6O0Eg2wjHT32rQSDbCClDSVEuTkFTREFRR1M6RU1CQy5JUV9NQVJLRVRDQVAuMjAxMi0xMi0zMQEAAAC5744qAwAAAAAAX7w6O0Eg2wjh9PaqQSDbCBhDSVEuTkFTREFRR1M6TEtGTi5JUV9URVYBAAAAvvYFAAMAAAAAAF+8OjtBINsI1832qkEg2wgpQ0lRLk5BU0RBUUdTOkdQUk8uSVFfTUFSS0VUQ0FQLjIwMjItMDktMzABAAAAKWTGBgIAAAAKNzY3Ljc3NzI3NwEGAAAABQAAAAExAQAAAAstMjA4NjI3MDAzMgMAAAADMTYwAgAAAAYxMDAwNTQEAAAAATAHAAAACTkvMzAvMjAyMl+8OjtBINsIvyh9q0Eg2wguQ0lRLk5BU0RBUUdTOk1MS04uSVFfQ0xPU0VQUklDRV9BREouMjAyMi0xMi0zMAEAAAD3cgAAAgAAAAkyMC44NDY3NDQAubwCP0Eg2wgbbqOuQSDbCClDSVEuTkFTREFRR1M6R1BSTy5JUV9NQVJLRVRDQVAuMjAxMi0xMi0zMQEAAAApZMYGAwAAAAAA</t>
  </si>
  <si>
    <t>X7w6O0Eg2wi/KH2rQSDbCBdDSVEuTkFTREFRR1M6U0dILklRX1RFVgEAAACWUpQZAgAAAAsxMzg2Ljg0Nzk5NwEGAAAABQAAAAExAQAAAAstMjA2NDQ3NzE0OAMAAAADMTYwAgAAAAYxMDAwNjAEAAAAATAHAAAACDMvOC8yMDIzX7w6O0Eg2wiks3yrQSDbCC5DSVEuTkFTREFRR006R0hJWC5JUV9DTE9TRVBSSUNFX0FESi4yMDE5LTEyLTMxAQAAAHn1B2kDAAAAAABfvDo7QSDbCPWUO6tBINsIKUNJUS5OQVNEQVFHTTpHSElYLklRX01BUktFVENBUC4yMDIyLTA5LTMwAQAAAHn1B2kCAAAABjYzNS4yNQEGAAAABQAAAAExAQAAAAstMjA4MzcwOTM4MAMAAAADMTYwAgAAAAYxMDAwNTQEAAAAATAHAAAACTkvMzAvMjAyMl+8OjtBINsI6m07q0Eg2wguQ0lRLk5BU0RBUUdTOk1MS04uSVFfQ0xPU0VQUklDRV9BREouMjAyMi0wOS0zMAEAAAD3cgAAAgAAAAkxNS4zMzY0NDQAX7w6O0Eg2wjCf/aqQSDbCCtDSVEuTkFTREFRR1M6QkFUUi5LLklRX01BUktFVENBUC4yMDIxLTEyLTMxAQAAAHacxRMCAAAACzE0NzUuNzQyMTExAQYAAAAFAAAAATEBAAAACy0yMTIxMTAyMjUxAwAAAAMxNjACAAAABjEwMDA1NAQAAAABMAcAAAAKMTIvMzEvMjAyMexxET5BINsIcIYErkEg2wgpQ0lRLk5BU0RBUUdTOlBUVkUuSVFfTUFSS0VUQ0FQLjIwMjItMTItMzABAAAA7W7eBAIAAAALMjAxOS44NDI3ODQBBgAAAAUAAAABMQEA</t>
  </si>
  <si>
    <t>AAALLTIwNzEzNDg4ODMDAAAAAzE2MAIAAAAGMTAwMDU0BAAAAAEwBwAAAAoxMi8zMC8yMDIyubwCP0Eg2wjb56GuQSDbCClDSVEuTkFTREFRR1M6UFRWRS5JUV9NQVJLRVRDQVAuMjAxOS0xMi0zMQEAAADtbt4EAwAAAAAAX7w6O0Eg2wi4WPaqQSDbCChDSVEuTkFTREFRR1M6U0dILklRX01BUktFVENBUC4yMDE3LTEyLTMxAQAAAJZSlBkCAAAACjczNi40ODE2ODcBBgAAAAUAAAABMQEAAAAKMTg3MDE4MjE2NgMAAAADMTYwAgAAAAYxMDAwNTQEAAAAATAHAAAACjEyLzMxLzIwMTdfvDo7QSDbCK8+fKtBINsILkNJUS5OQVNEQVFHUzpST0lDLklRX0NMT1NFUFJJQ0VfQURKLjIwMjEtMTItMzEBAAAAMB8kAgIAAAAJMTguOTQwNjg4APZEXj1BINsIClFTrUEg2wgtQ0lRLk5BU0RBUUdTOlVMSC5JUV9DTE9TRVBSSUNFX0FESi4yMDIyLTA5LTMwAQAAADvBwAACAAAACTMxLjUyNTYzMgBfvDo7QSDbCJ7we6tBINsILkNJUS5OQVNEQVFHUzpDT0hVLklRX0NMT1NFUFJJQ0VfQURKLjIwMjItMTItMzABAAAA7f8DAAIAAAAFMzIuMDUA9kRePUEg2wjhtFKtQSDbCC5DSVEuTkFTREFRR1M6Q09IVS5JUV9DTE9TRVBSSUNFX0FESi4yMDE5LTEyLTMxAQAAAO3/AwACAAAACTIyLjc4Njg3OABfvDo7QSDbCI+89apBINsILUNJUS5OQVNEQVFHUzpVTEguSVFfQ0xPU0VQUklDRV9BREouMjAxMi0xMi0zMQEAAAA7wcAA</t>
  </si>
  <si>
    <t>AgAAAAkxNS41MjY1MTUAX7w6O0Eg2wiTyXurQSDbCClDSVEuTkFTREFRR1M6Q09IVS5JUV9NQVJLRVRDQVAuMjAxMi0xMi0zMQEAAADt/wMAAgAAAAoyNjUuMzkwOTcyAQYAAAAFAAAAATEBAAAACjE1NzQ2MTU3OTkDAAAAAzE2MAIAAAAGMTAwMDU0BAAAAAEwBwAAAAoxMi8zMS8yMDEyX7w6O0Eg2wiPvPWqQSDbCChDSVEuTkFTREFRR1M6VUxILklRX01BUktFVENBUC4yMDE5LTEyLTMxAQAAADvBwAACAAAACjUxNy4yNzEwODEBBgAAAAUAAAABMQEAAAAKMTk5MTI3Nzc1OAMAAAADMTYwAgAAAAYxMDAwNTQEAAAAATAHAAAACjEyLzMxLzIwMTlfvDo7QSDbCIWie6tBINsILkNJUS5OQVNEQVFHUzpUQVNLLklRX0NMT1NFUFJJQ0VfQURKLjIwMTItMTItMzEBAAAA6fzqDgMAAAAAAF+8OjtBINsIe271qkEg2wguQ0lRLk5BU0RBUUNNOkFNRUguSVFfQ0xPU0VQUklDRV9BREouMjAyMS0xMi0zMQEAAAARuUYAAgAAAAU3My40OAD2RF49QSDbCC8vUa1BINsILkNJUS5OQVNEQVFHUzpST0NDLklRX0NMT1NFUFJJQ0VfQURKLjIwMTctMTItMzEBAAAAVYIEAAIAAAAJMzguOTU0MTE1AF+8OjtBINsIaS17q0Eg2wgpQ0lRLk5BU0RBUUNNOkFNRUguSVFfTUFSS0VUQ0FQLjIwMjEtMTItMzEBAAAAEblGAAIAAAALMzI3OC45MjM4MzEBBgAAAAUAAAABMQEAAAALLTIxMjMzNzY1MjQDAAAAAzE2MAIAAAAGMTAwMDU0</t>
  </si>
  <si>
    <t>BAAAAAEwBwAAAAoxMi8zMS8yMDIx9kRePUEg2wgnCFGtQSDbCC5DSVEuTkFTREFRQ006RVNUQS5JUV9DTE9TRVBSSUNFX0FESi4yMDIxLTEyLTMxAQAAABwk6RgCAAAABTY3LjU5AGiHtDxBINsIDGatrEEg2wguQ0lRLk5BU0RBUUNNOkJUQUkuSVFfQ0xPU0VQUklDRV9BREouMjAxOS0xMi0zMQEAAAANL2YgAgAAAAUxNC42MQBfvDo7QSDbCEGReqtBINsIKUNJUS5OQVNEQVFDTTpFU1RBLklRX01BUktFVENBUC4yMDIxLTEyLTMxAQAAABwk6RgCAAAACzE2MjIuNDA3ODUzAQYAAAAFAAAAATEBAAAACy0yMTIyNTUyNzI0AwAAAAMxNjACAAAABjEwMDA1NAQAAAABMAcAAAAKMTIvMzEvMjAyMWiHtDxBINsIDGatrEEg2wgpQ0lRLk5BU0RBUUNNOkJUQUkuSVFfTUFSS0VUQ0FQLjIwMjItMDktMzABAAAADS9mIAIAAAAKMzMxLjIyNTUzNgEGAAAABQAAAAExAQAAAAstMjA4NTAxMTgwMQMAAAADMTYwAgAAAAYxMDAwNTQEAAAAATAHAAAACTkvMzAvMjAyMl+8OjtBINsINWp6q0Eg2wgpQ0lRLk5BU0RBUUNNOkJUQUkuSVFfTUFSS0VUQ0FQLjIwMTItMTItMzEBAAAADS9mIAMAAAAAAF+8OjtBINsINWp6q0Eg2wgpQ0lRLk5BU0RBUUdNOkhMTU4uSVFfTUFSS0VUQ0FQLjIwMjItMDktMzABAAAAqUuXEAIAAAALMTQ2NS43MzY1NDMBBgAAAAUAAAABMQEAAAALLTIwODY5MTg2MjgDAAAAAzE2MAIAAAAGMTAwMDU0</t>
  </si>
  <si>
    <t>BAAAAAEwBwAAAAk5LzMwLzIwMjJfvDo7QSDbCDRd9KpBINsIF0NJUS5OQVNEQVFDTTpQTlQuSVFfVEVWAQAAAARAICcCAAAACjUwMi45Mjk4MTIBBgAAAAUAAAABMQEAAAALLTIwNzAxMTUzNzkDAAAAAzE2MAIAAAAGMTAwMDYwBAAAAAEwBwAAAAgzLzgvMjAyM1+8OjtBINsI8fR5q0Eg2wguQ0lRLk5BU0RBUUdNOlZDWVQuSVFfQ0xPU0VQUklDRV9BREouMjAyMi0wOS0zMAEAAACMOIMCAgAAAAQxNi42AF+8OjtBINsIHw/0qkEg2wgpQ0lRLk5BU0RBUUdNOkdISVguSVFfTUFSS0VUQ0FQLjIwMTItMTItMzEBAAAAefUHaQMAAAAAAF+8OjtBINsI4EY7q0Eg2wgYQ0lRLk5BU0RBUUdNOktSVVMuSVFfVEVWAQAAAP9LXyUCAAAACjcyNi45MjEzMDUBBgAAAAUAAAABMQEAAAALLTIwNjQzNjIxNzEDAAAAAzE2MAIAAAAGMTAwMDYwBAAAAAEwBwAAAAgzLzgvMjAyM1+8OjtBINsIwdE6q0Eg2wgoQ0lRLk5BU0RBUUNNOlBOVC5JUV9NQVJLRVRDQVAuMjAxNy0xMi0zMQEAAAAEQCAnAwAAAAAAaOM6O0Eg2wj2f3mrQSDbCC5DSVEuTkFTREFRR006UklDSy5JUV9DTE9TRVBSSUNFX0FESi4yMDIyLTA5LTMwAQAAAF9bBQACAAAACTY1LjMwMjQ1NwBo4zo7QSDbCOUxeatBINsILkNJUS5OQVNEQVFHTTpSSUNLLklRX0NMT1NFUFJJQ0VfQURKLjIwMTItMTItMzEBAAAAX1sFAAIAAAAINy43MjAzNjQAaOM6O0Eg2wir</t>
  </si>
  <si>
    <t>CnmrQSDbCClDSVEuTkFTREFRR006S1JVUy5JUV9NQVJLRVRDQVAuMjAxNy0xMi0zMQEAAAD/S18lAwAAAAAAaOM6O0Eg2wisgzqrQSDbCClDSVEuTkFTREFRR006UklDSy5JUV9NQVJLRVRDQVAuMjAxOS0xMi0zMQEAAABfWwUAAgAAAAoxOTcuMTQwMjU5AQYAAAAFAAAAATEBAAAACjE5ODU4NDUwODEDAAAAAzE2MAIAAAAGMTAwMDU0BAAAAAEwBwAAAAoxMi8zMS8yMDE5aOM6O0Eg2wgc43irQSDbCC5DSVEuTkFTREFRR1M6QU5BQi5JUV9DTE9TRVBSSUNFX0FESi4yMDIyLTA5LTMwAQAAACFMsgECAAAABTI1LjUxAGjjOjtBINsIjg46q0Eg2wguQ0lRLk5BU0RBUUdTOkFOQUIuSVFfQ0xPU0VQUklDRV9BREouMjAxMi0xMi0zMQEAAAAhTLIBAwAAAAAAaOM6O0Eg2wiD5zmrQSDbCC5DSVEuTkFTREFRQ006VEhSWS5JUV9DTE9TRVBSSUNFX0FESi4yMDE3LTEyLTMxAQAAANDjBQACAAAACTEzLjQwOTk5OQBo4zo7QSDbCPtteKtBINsIKUNJUS5OQVNEQVFHUzpBTkFCLklRX01BUktFVENBUC4yMDE5LTEyLTMxAQAAACFMsgECAAAACjQ0MC45MTg3MDkBBgAAAAUAAAABMQEAAAAKMTk5MTA2NzgwNwMAAAADMTYwAgAAAAYxMDAwNTQEAAAAATAHAAAACjEyLzMxLzIwMTlo4zo7QSDbCIPnOatBINsILkNJUS5OQVNEQVFHUzpMUFNOLklRX0NMT1NFUFJJQ0VfQURKLjIwMTktMTItMzEBAAAApngAAAIAAAACMzcA</t>
  </si>
  <si>
    <t>aOM6O0Eg2wjS0XerQSDbCC5DSVEuTkFTREFRR1M6RkxXUy5JUV9DTE9TRVBSSUNFX0FESi4yMDE3LTEyLTMxAQAAABVeAAACAAAABDEwLjcAaOM6O0Eg2whlcjmrQSDbCClDSVEuTkFTREFRR1M6TFBTTi5JUV9NQVJLRVRDQVAuMjAyMi0wOS0zMAEAAACmeAAAAgAAAAo3MDYuNjE2MzU2AQYAAAAFAAAAATEBAAAACy0yMDg1NTU2OTcwAwAAAAMxNjACAAAABjEwMDA1NAQAAAABMAcAAAAJOS8zMC8yMDIyaOM6O0Eg2wjLqnerQSDbCClDSVEuTkFTREFRR1M6TFBTTi5JUV9NQVJLRVRDQVAuMjAxMi0xMi0zMQEAAACmeAAAAgAAAAo3MzQuMTA4MDQzAQYAAAAFAAAAATEBAAAACjE1NzU0MDk1NTgDAAAAAzE2MAIAAAAGMTAwMDU0BAAAAAEwBwAAAAoxMi8zMS8yMDEyaOM6O0Eg2wjLqnerQSDbCBhDSVEuTkFTREFRR1M6QVZYTC5JUV9URVYBAAAAYzjPAAIAAAAKNjQ1LjI4MzAzNAEGAAAABQAAAAExAQAAAAstMjA2MjEyMTQwOAMAAAADMTYwAgAAAAYxMDAwNjAEAAAAATAHAAAACDMvOC8yMDIzaOM6O0Eg2wgiD3erQSDbCC5DSVEuTkFTREFRR006SkFOWC5JUV9DTE9TRVBSSUNFX0FESi4yMDE5LTEyLTMxAQAAAI2rWSgDAAAAAABo4zo7QSDbCDWvOKtBINsIKUNJUS5OQVNEQVFHTTpKQU5YLklRX01BUktFVENBUC4yMDIyLTA5LTMwAQAAAI2rWSgCAAAACjU2MS45MjcxODIBBgAAAAUAAAABMQEAAAALLTIw</t>
  </si>
  <si>
    <t>ODU2MjI1ODUDAAAAAzE2MAIAAAAGMTAwMDU0BAAAAAEwBwAAAAk5LzMwLzIwMjJo4zo7QSDbCCeIOKtBINsIKUNJUS5OQVNEQVFHTTpKQU5YLklRX01BUktFVENBUC4yMDEyLTEyLTMxAQAAAI2rWSgDAAAAAABo4zo7QSDbCCeIOKtBINsIKUNJUS5OQVNEQVFHTTpWQ1lULklRX01BUktFVENBUC4yMDE5LTEyLTMxAQAAAIw4gwICAAAACzEzNjMuNjIxMDA4AQYAAAAFAAAAATEBAAAACjE5ODgzNTkyMDMDAAAAAzE2MAIAAAAGMTAwMDU0BAAAAAEwBwAAAAoxMi8zMS8yMDE5X7w6O0Eg2wgU6POqQSDbCC5DSVEuTkFTREFRR1M6Q1JTUi5JUV9DTE9TRVBSSUNFX0FESi4yMDE3LTEyLTMxAQAAAF1dOQYDAAAAAABo4zo7QSDbCAWa86pBINsIKUNJUS5OQVNEQVFHUzpBVlhMLklRX01BUktFVENBUC4yMDE3LTEyLTMxAQAAAGM4zwACAAAACjE0Mi4zOTEwODIBBgAAAAUAAAABMQEAAAAKMTg2OTQ3MDMzMAMAAAADMTYwAgAAAAYxMDAwNTQEAAAAATAHAAAACjEyLzMxLzIwMTdo4zo7QSDbCBHBdqtBINsILENJUS5OQVNEQVFHUzpMWi5JUV9DTE9TRVBSSUNFX0FESi4yMDE3LTEyLTMxAQAAAMcusgADAAAAAABo4zo7QSDbCOtL86pBINsILkNJUS5OQVNEQVFHTTpGRldNLklRX0NMT1NFUFJJQ0VfQURKLjIwMjItMDktMzABAAAAoSXpBAIAAAAJMTcuODgxNDA3AGjjOjtBINsI+3J2q0Eg2wguQ0lRLk5BU0RBUUdT</t>
  </si>
  <si>
    <t>OlRSTUsuSVFfQ0xPU0VQUklDRV9BREouMjAyMi0xMi0zMAEAAAAkuQQAAgAAAAgzNC42NDA1NgD9a149QSDbCP8QTa1BINsILkNJUS5OQVNEQVFHUzpUUk1LLklRX0NMT1NFUFJJQ0VfQURKLjIwMTktMTItMzEBAAAAJLkEAAIAAAAJMzEuMTkxNTM5AGjjOjtBINsI1/3yqkEg2wguQ0lRLk5BU0RBUUdNOkZGV00uSVFfQ0xPU0VQUklDRV9BREouMjAxMi0xMi0zMQEAAAChJekEAwAAAAAAaOM6O0Eg2wjwS3arQSDbCClDSVEuTkFTREFRR1M6VFJNSy5JUV9NQVJLRVRDQVAuMjAxMi0xMi0zMQEAAAAkuQQAAgAAAAkxNDU0Ljk1ODgAaOM6O0Eg2wjX/fKqQSDbCClDSVEuTkFTREFRR006RkZXTS5JUV9NQVJLRVRDQVAuMjAxOS0xMi0zMQEAAAChJekEAgAAAAo3NzYuOTc2OTM4AGjjOjtBINsI5SR2q0Eg2wguQ0lRLk5BU0RBUUdTOkFNUEguSVFfQ0xPU0VQUklDRV9BREouMjAxMi0xMi0zMQEAAADCkh4AAwAAAAAAaOM6O0Eg2wjCr/KqQSDbCC5DSVEuTkFTREFRR1M6TldCSS5JUV9DTE9TRVBSSUNFX0FESi4yMDIxLTEyLTMxAQAAAHxGBQACAAAACDEzLjE3NTY5AP1rXj1BINsI/olLrUEg2wguQ0lRLk5BU0RBUUdTOk9QUkEuSVFfQ0xPU0VQUklDRV9BREouMjAxNy0xMi0zMQEAAACC8CAiAwAAAAAAaOM6O0Eg2wjW1nWrQSDbCClDSVEuTkFTREFRR1M6TldCSS5JUV9NQVJLRVRDQVAuMjAyMS0xMi0zMQEA</t>
  </si>
  <si>
    <t>AAB8RgUAAgAAAAsxNzkyLjEyNTc5MwEGAAAABQAAAAExAQAAAAoyMDgyMjM1OTEyAwAAAAMxNjACAAAABjEwMDA1NAQAAAABMAcAAAAKMTIvMzEvMjAyMf1rXj1BINsI/olLrUEg2wguQ0lRLk5BU0RBUUdTOkNTR1MuSVFfQ0xPU0VQUklDRV9BREouMjAyMS0xMi0zMQEAAABXagAAAgAAAAk1Ni41NzU5NDMAaIe0PEEg2whu6KesQSDbCC5DSVEuTkFTREFRR1M6VlRSVS5JUV9DTE9TRVBSSUNFX0FESi4yMDE5LTEyLTMxAQAAAGcr1ygDAAAAAABo4zo7QSDbCKc6datBINsIKUNJUS5OQVNEQVFHUzpDU0dTLklRX01BUktFVENBUC4yMDIxLTEyLTMxAQAAAFdqAAACAAAACzE4MTUuMzA5MzQyAQYAAAAFAAAAATEBAAAACy0yMTIzNTc4MjE4AwAAAAMxNjACAAAABjEwMDA1NAQAAAABMAcAAAAKMTIvMzEvMjAyMWiHtDxBINsIYcGnrEEg2wgpQ0lRLk5BU0RBUUdTOlZUUlUuSVFfTUFSS0VUQ0FQLjIwMjItMDktMzABAAAAZyvXKAIAAAAKNTk5LjE5NDcyNQEGAAAABQAAAAExAQAAAAstMjA4MTU2MzQ3MgMAAAADMTYwAgAAAAYxMDAwNTQEAAAAATAHAAAACTkvMzAvMjAyMmjjOjtBINsInBN1q0Eg2wgpQ0lRLk5BU0RBUUdTOlZUUlUuSVFfTUFSS0VUQ0FQLjIwMTItMTItMzEBAAAAZyvXKAMAAAAAAGjjOjtBINsIkex0q0Eg2wgpQ0lRLk5BU0RBUUdTOk1PTU8uSVFfTUFSS0VUQ0FQLjIwMjItMDktMzABAAAA</t>
  </si>
  <si>
    <t>aYzSDAIAAAAKOTE1LjIyNTkxMwEGAAAABQAAAAExAQAAAAstMjA3OTczODcwMgMAAAADMTYwAgAAAAYxMDAwNTQEAAAAATAHAAAACTkvMzAvMjAyMmjjOjtBINsIep7xqkEg2wgYQ0lRLk5BU0RBUUNNOk5ORE0uSVFfVEVWAQAAAHzg/Q8CAAAACy0yMjMuMDUyNzY3AQYAAAAFAAAAATEBAAAACy0yMDY2NTIzMzgwAwAAAAMxNjACAAAABjEwMDA2MAQAAAABMAcAAAAIMy84LzIwMjNo4zo7QSDbCHZ3dKtBINsILUNJUS5OQVNEQVFHUzpBVVIuSVFfQ0xPU0VQUklDRV9BREouMjAyMi0wOS0zMAEAAACRL0kZAgAAAAQyLjIxAGjjOjtBINsIZlDxqkEg2wgoQ0lRLk5BU0RBUUdTOkFVUi5JUV9NQVJLRVRDQVAuMjAxOS0xMi0zMQEAAACRL0kZAwAAAAAAaOM6O0Eg2whdKfGqQSDbCC5DSVEuTkFTREFRR1M6U0FUUy5JUV9DTE9TRVBSSUNFX0FESi4yMDE3LTEyLTMxAQAAAJh4UQICAAAABDU5LjkAaOM6O0Eg2whG2/CqQSDbCC5DSVEuTkFTREFRR1M6RkJOQy5JUV9DTE9TRVBSSUNFX0FESi4yMDE3LTEyLTMxAQAAAAclBAACAAAACDMyLjA1NDA4AGjjOjtBINsIMo3wqkEg2wguQ0lRLk5BU0RBUUdTOklSV0QuSVFfQ0xPU0VQUklDRV9BREouMjAyMi0xMi0zMAEAAAAKewAAAgAAAAUxMi4zOQD9a149QSDbCHmTR61BINsIGENJUS5OQVNEQVFDTTpMV0xHLklRX1RFVgEAAAAliqUAAgAAAAo2MzAuNjczMjE0AQYA</t>
  </si>
  <si>
    <t>AAAFAAAAATEBAAAACy0yMDU4OTM3OTcxAwAAAAMxNjACAAAABjEwMDA2MAQAAAABMAcAAAAIMy84LzIwMjNo4zo7QSDbCAgTOKtBINsIKUNJUS5OQVNEQVFDTTpOTkRNLklRX01BUktFVENBUC4yMDE3LTEyLTMxAQAAAHzg/Q8CAAAACDM3LjczNDY5AQYAAAAFAAAAATEBAAAACjE4NjcxMjc2MzcDAAAAAzE2MAIAAAAGMTAwMDU0BAAAAAEwBwAAAAoxMi8zMS8yMDE3aOM6O0Eg2wh3KXSrQSDbCC5DSVEuTkFTREFRR1M6SFNUTS5JUV9DTE9TRVBSSUNFX0FESi4yMDIyLTA5LTMwAQAAAEphAQACAAAABTIxLjI2AGjjOjtBINsIRLRzq0Eg2wguQ0lRLk5BU0RBUUdTOkhTVE0uSVFfQ0xPU0VQUklDRV9BREouMjAxMi0xMi0zMQEAAABKYQEAAgAAAAgyMy4zMTgxNgBo4zo7QSDbCES0c6tBINsIKUNJUS5OQVNEQVFHUzpIU1RNLklRX01BUktFVENBUC4yMDE5LTEyLTMxAQAAAEphAQACAAAACjg4MC42OTExNzQBBgAAAAUAAAABMQEAAAAKMTk4OTI1MTI2NwMAAAADMTYwAgAAAAYxMDAwNTQEAAAAATAHAAAACjEyLzMxLzIwMTlo4zo7QSDbCEiNc6tBINsIKUNJUS5OQVNEQVFDTTpMV0xHLklRX01BUktFVENBUC4yMDE3LTEyLTMxAQAAACWKpQACAAAACTgzLjI1MjUxMgEGAAAABQAAAAExAQAAAAoxODY1OTI2MDUwAwAAAAMxNjACAAAABjEwMDA1NAQAAAABMAcAAAAKMTIvMzEvMjAxN2jjOjtBINsI9MQ3q0Eg</t>
  </si>
  <si>
    <t>2wguQ0lRLk5BU0RBUUNNOkRFTk4uSVFfQ0xPU0VQUklDRV9BREouMjAyMi0wOS0zMAEAAACVbwAAAgAAAAQ5LjQxAGjjOjtBINsI1U83q0Eg2wguQ0lRLk5BU0RBUUdTOklSV0QuSVFfQ0xPU0VQUklDRV9BREouMjAxOS0xMi0zMQEAAAAKewAAAgAAAAUxMy4zMQBo4zo7QSDbCB0/8KpBINsILUNJUS5OQVNEQVFHUzpTTFAuSVFfQ0xPU0VQUklDRV9BREouMjAxNy0xMi0zMQEAAABimQUAAgAAAAkxNS40ODUwOTcAaOM6O0Eg2wgrGHOrQSDbCClDSVEuTkFTREFRR1M6SVJXRC5JUV9NQVJLRVRDQVAuMjAxMi0xMi0zMQEAAAAKewAAAgAAAAsxMTg5Ljc2MDQ3MgEGAAAABQAAAAExAQAAAAoxNTc0ODg2NzkzAwAAAAMxNjACAAAABjEwMDA1NAQAAAABMAcAAAAKMTIvMzEvMjAxMmjjOjtBINsIHT/wqkEg2wguQ0lRLk5BU0RBUUdTOlNZQlQuSVFfQ0xPU0VQUklDRV9BREouMjAxMi0xMi0zMQEAAACtawUAAgAAAAkxMS41NjcxNzcAaOM6O0Eg2wgJ8e+qQSDbCC5DSVEuTkFTREFRR1M6S1RPUy5JUV9DTE9TRVBSSUNFX0FESi4yMDIxLTEyLTMxAQAAACyPAAACAAAABDE5LjQACZNePUEg2wgQDUatQSDbCC5DSVEuTkFTREFRR1M6R0lJSS5JUV9DTE9TRVBSSUNFX0FESi4yMDE5LTEyLTMxAQAAAPYuBAACAAAABDMzLjUAaOM6O0Eg2wgHfHKrQSDbCClDSVEuTkFTREFRR1M6S1RPUy5JUV9NQVJLRVRDQVAuMjAy</t>
  </si>
  <si>
    <t>MS0xMi0zMQEAAAAsjwAAAgAAAAsyNDA1LjMzNTA5MwEGAAAABQAAAAExAQAAAAstMjEyMzgxODM3OAMAAAADMTYwAgAAAAYxMDAwNTQEAAAAATAHAAAACjEyLzMxLzIwMjEJk149QSDbCBANRq1BINsIKUNJUS5OQVNEQVFHUzpHSUlJLklRX01BUktFVENBUC4yMDIyLTA5LTMwAQAAAPYuBAACAAAACjcwOS45MjUxNjMBBgAAAAUAAAABMQEAAAALLTIwNzgzNjY2ODEDAAAAAzE2MAIAAAAGMTAwMDU0BAAAAAEwBwAAAAk5LzMwLzIwMjJo4zo7QSDbCPtUcqtBINsILkNJUS5OQVNEQVFDTTpERU5OLklRX0NMT1NFUFJJQ0VfQURKLjIwMTItMTItMzEBAAAAlW8AAAIAAAAENC44OABo4zo7QSDbCMooN6tBINsILkNJUS5OQVNEQVFHUzpJTkZOLklRX0NMT1NFUFJJQ0VfQURKLjIwMjEtMTItMzEBAAAA4pEmAAIAAAAEOS41OQBurrQ8QSDbCPtqoqxBINsIKUNJUS5OQVNEQVFDTTpERU5OLklRX01BUktFVENBUC4yMDE5LTEyLTMxAQAAAJVvAAACAAAACzExNzQuMDg3NTMzAQYAAAAFAAAAATEBAAAACjE5ODk4MDg4MjMDAAAAAzE2MAIAAAAGMTAwMDU0BAAAAAEwBwAAAAoxMi8zMS8yMDE5aOM6O0Eg2wjKKDerQSDbCClDSVEuTkFTREFRR1M6SU5GTi5JUV9NQVJLRVRDQVAuMjAyMS0xMi0zMQEAAADikSYAAgAAAAsyMDIxLjQ1MjM1NQEGAAAABQAAAAExAQAAAAstMjEyMzk5MTI3MwMAAAADMTYwAgAAAAYxMDAw</t>
  </si>
  <si>
    <t>NTQEAAAAATAHAAAACjEyLzMxLzIwMjFurrQ8QSDbCPFDoqxBINsIKENJUS5OQVNEQVFHUzpCUlAuSVFfTUFSS0VUQ0FQLjIwMjItMDktMzABAAAAStd7GQIAAAALMTU4Ny40NjIwNDgBBgAAAAUAAAABMQEAAAALLTIwODU1MTQzMzMDAAAAAzE2MAIAAAAGMTAwMDU0BAAAAAEwBwAAAAk5LzMwLzIwMjJo4zo7QSDbCMLf7qpBINsILkNJUS5OQVNEQVFDTTpDRklWLklRX0NMT1NFUFJJQ0VfQURKLjIwMTctMTItMzEBAAAADJYpKQMAAAAAAGjjOjtBINsIrrM2q0Eg2wguQ0lRLk5BU0RBUUdTOk5CVEIuSVFfQ0xPU0VQUklDRV9BREouMjAyMi0wOS0zMAEAAAB0awQAAgAAAAkzNy40Mjc1NTMAaOM6O0Eg2witke6qQSDbCClDSVEuTkFTREFRR1M6TkJUQi5JUV9NQVJLRVRDQVAuMjAxOS0xMi0zMQEAAAB0awQAAgAAAAsxNzc2LjE5MTE0OQBzCjs7QSDbCKVq7qpBINsILkNJUS5OQVNEQVFHUzpGT1JSLklRX0NMT1NFUFJJQ0VfQURKLjIwMTktMTItMzEBAAAAQnAFAAIAAAAENDEuNwBzCjs7QSDbCIIXNqtBINsILUNJUS5OQVNEQVFHTTpFQ1guSVFfQ0xPU0VQUklDRV9BREouMjAxNy0xMi0zMQEAAAC7RTZkAwAAAAAAcwo7O0Eg2wiYQ+6qQSDbCClDSVEuTkFTREFRR1M6Rk9SUi5JUV9NQVJLRVRDQVAuMjAyMi0wOS0zMAEAAABCcAUAAgAAAAg2ODMuNDY5OAEGAAAABQAAAAExAQAAAAstMjA4NjI1NjYzMgMA</t>
  </si>
  <si>
    <t>AAADMTYwAgAAAAYxMDAwNTQEAAAAATAHAAAACTkvMzAvMjAyMnMKOztBINsIffA1q0Eg2wguQ0lRLk5BU0RBUUdTOk5VVkwuSVFfQ0xPU0VQUklDRV9BREouMjAxNy0xMi0zMQEAAACFbN4pAwAAAAAAcwo7O0Eg2wiG9e2qQSDbCC5DSVEuTkFTREFRR006RVZPUC5JUV9DTE9TRVBSSUNFX0FESi4yMDIyLTEyLTMwAQAAABB+aSECAAAABTMzLjg0AAmTXj1BINsIde5BrUEg2wgpQ0lRLk5BU0RBUUdTOkZPUlIuSVFfTUFSS0VUQ0FQLjIwMTItMTItMzEBAAAAQnAFAAIAAAAHNTk3LjUwNgEGAAAABQAAAAExAQAAAAoxNTc1NTU4ODk5AwAAAAMxNjACAAAABjEwMDA1NAQAAAABMAcAAAAKMTIvMzEvMjAxMnMKOztBINsIbsk1q0Eg2wguQ0lRLk5BU0RBUUdNOkVWT1AuSVFfQ0xPU0VQUklDRV9BREouMjAxOS0xMi0zMQEAAAAQfmkhAgAAAAUyNi40MQBzCjs7QSDbCHOn7apBINsIGENJUS5OQVNEQVFHUzpDU1dDLklRX1RFVgEAAAAVTAAAAgAAAAsxMjQzLjI0MjAxOQEGAAAABQAAAAExAQAAAAstMjA2MjYzNDM5NAMAAAADMTYwAgAAAAYxMDAwNjAEAAAAATAHAAAACDMvOC8yMDIzcwo7O0Eg2whPVDWrQSDbCClDSVEuTkFTREFRR006RVZPUC5JUV9NQVJLRVRDQVAuMjAxMi0xMi0zMQEAAAAQfmkhAwAAAAAAcwo7O0Eg2whkgO2qQSDbCC5DSVEuTkFTREFRR1M6QURVUy5JUV9DTE9TRVBSSUNFX0FESi4yMDEy</t>
  </si>
  <si>
    <t>LTEyLTMxAQAAAOPoEAACAAAABTcuMTQ4AHMKOztBINsIUDLtqkEg2wguQ0lRLk5BU0RBUUdTOlRDQksuSVFfQ0xPU0VQUklDRV9BREouMjAyMS0xMi0zMQEAAACOGQUAAgAAAAk0MS45NTEzMDcACZNePUEg2wgPaECtQSDbCClDSVEuTkFTREFRR1M6Q1NXQy5JUV9NQVJLRVRDQVAuMjAxNy0xMi0zMQEAAAAVTAAAAgAAAAoyNjUuMTE5MzQ5AQYAAAAFAAAAATEBAAAACjE4NjQ0NTY5NDcDAAAAAzE2MAIAAAAGMTAwMDU0BAAAAAEwBwAAAAoxMi8zMS8yMDE3cwo7O0Eg2wg8BjWrQSDbCClDSVEuTkFTREFRR1M6VENCSy5JUV9NQVJLRVRDQVAuMjAyMS0xMi0zMQEAAACOGQUAAgAAAAsxMjc2LjUzOTYwMwEGAAAABQAAAAExAQAAAAoyMDgyNzI4MTA0AwAAAAMxNjACAAAABjEwMDA1NAQAAAABMAcAAAAKMTIvMzEvMjAyMQmTXj1BINsID2hArUEg2wguQ0lRLk5BU0RBUUdTOkNIVVkuSVFfQ0xPU0VQUklDRV9BREouMjAyMi0wOS0zMAEAAADZLUkIAgAAAAUyMy4xOABzCjs7QSDbCB2RNKtBINsILkNJUS5OQVNEQVFHUzpDSFVZLklRX0NMT1NFUFJJQ0VfQURKLjIwMTItMTItMzEBAAAA2S1JCAIAAAAFMjIuMzQAcwo7O0Eg2wgdkTSrQSDbCClDSVEuTkFTREFRR1M6R0lJSS5JUV9NQVJLRVRDQVAuMjAxMi0xMi0zMQEAAAD2LgQAAgAAAAo2ODcuOTY0NjM4AQYAAAAFAAAAATEBAAAACjE1ODA0NjM4NDYDAAAA</t>
  </si>
  <si>
    <t>AzE2MAIAAAAGMTAwMDU0BAAAAAEwBwAAAAoxMi8zMS8yMDEycwo7O0Eg2wjoLXKrQSDbCBdDSVEuTkFTREFRR1M6QVZPLklRX1RFVgEAAADVoy0JAgAAAAk5NjAuODcxMzIBBgAAAAUAAAABMQEAAAALLTIwNjUwOTgxMTIDAAAAAzE2MAIAAAAGMTAwMDYwBAAAAAEwBwAAAAgzLzgvMjAyM3MKOztBINsIx7hxq0Eg2wgpQ0lRLk5BU0RBUUdTOkNIVVkuSVFfTUFSS0VUQ0FQLjIwMTktMTItMzEBAAAA2S1JCAIAAAAKNDMwLjY1MTU3MgEGAAAABQAAAAExAQAAAAoxOTkxMjc2NDcxAwAAAAMxNjACAAAABjEwMDA1NAQAAAABMAcAAAAKMTIvMzEvMjAxOXMKOztBINsIEWo0q0Eg2wguQ0lRLk5BU0RBUUdTOlBSVkIuSVFfQ0xPU0VQUklDRV9BREouMjAxNy0xMi0zMQEAAAALN50ZAwAAAAAAcwo7O0Eg2wh49TOrQSDbCChDSVEuTkFTREFRR1M6QVZPLklRX01BUktFVENBUC4yMDE3LTEyLTMxAQAAANWjLQkDAAAAAABzCjs7QSDbCMFqcatBINsILkNJUS5OQVNEQVFHUzpTQ1NDLklRX0NMT1NFUFJJQ0VfQURKLjIwMjItMDktMzABAAAAbEUFAAIAAAAFMjYuNDEAcwo7O0Eg2wiH9XCrQSDbCC1DSVEuTkFTREFRR1M6UEdDLklRX0NMT1NFUFJJQ0VfQURKLjIwMTktMTItMzEBAAAA54EEAAIAAAAJMzAuMTc5ODA1AHMKOztBINsITFkzq0Eg2wguQ0lRLk5BU0RBUUdTOlNDU0MuSVFfQ0xPU0VQUklDRV9BREouMjAx</t>
  </si>
  <si>
    <t>Mi0xMi0zMQEAAABsRQUAAgAAAAUzMS43NwBzCjs7QSDbCHzOcKtBINsIKENJUS5OQVNEQVFHUzpQR0MuSVFfTUFSS0VUQ0FQLjIwMjItMDktMzABAAAA54EEAAIAAAAKNjA0LjIzNDY0MwEGAAAABQAAAAExAQAAAAstMjEwODQ1MjcwMwMAAAADMTYwAgAAAAYxMDAwNTQEAAAAATAHAAAACTkvMzAvMjAyMnMKOztBINsITDIzq0Eg2wgpQ0lRLk5BU0RBUUdTOlNDU0MuSVFfTUFSS0VUQ0FQLjIwMTktMTItMzEBAAAAbEUFAAIAAAAKOTMzLjYxOTg5OQEGAAAABQAAAAExAQAAAAoxOTkxODk3Nzc1AwAAAAMxNjACAAAABjEwMDA1NAQAAAABMAcAAAAKMTIvMzEvMjAxOXMKOztBINsIfM5wq0Eg2wgoQ0lRLk5BU0RBUUdTOlBHQy5JUV9NQVJLRVRDQVAuMjAxMi0xMi0zMQEAAADngQQAAgAAAAoxMjUuMDM3NDEyAHMKOztBINsIPAszq0Eg2wgYQ0lRLk5BU0RBUUdTOkhCTkMuSVFfVEVWAQAAAK/nBQADAAAAAABzCjs7QSDbCB2WMqtBINsILkNJUS5OQVNEQVFHUzpDQkFZLklRX0NMT1NFUFJJQ0VfQURKLjIwMTctMTItMzEBAAAAwHoAAAIAAAADOS4yAHMKOztBINsIWDJwq0Eg2wgpQ0lRLk5BU0RBUUdTOkhCTkMuSVFfTUFSS0VUQ0FQLjIwMTctMTItMzEBAAAAr+cFAAIAAAAKNzA4LjQxMTc2NABzCjs7QSDbCAZIMqtBINsILkNJUS5OQVNEQVFHTTpST1ZSLklRX0NMT1NFUFJJQ0VfQURKLjIwMTktMTItMzEB</t>
  </si>
  <si>
    <t>AAAAv020CAMAAAAAAHMKOztBINsINL1vq0Eg2wguQ0lRLk5BU0RBUUdNOlBBSEMuSVFfQ0xPU0VQUklDRV9BREouMjAyMi0wOS0zMAEAAAA7EggAAgAAAAkxMy4wNTg3MDMAcwo7O0Eg2wjn0jGrQSDbCClDSVEuTkFTREFRR006Uk9WUi5JUV9NQVJLRVRDQVAuMjAyMi0wOS0zMAEAAAC/TbQIAgAAAAg2MTAuNDkwMwEGAAAABQAAAAExAQAAAAstMjA4NDc2MDY1MAMAAAADMTYwAgAAAAYxMDAwNTQEAAAAATAHAAAACTkvMzAvMjAyMnMKOztBINsILpZvq0Eg2wguQ0lRLk5BU0RBUUdNOkNWQUMuSVFfQ0xPU0VQUklDRV9BREouMjAyMS0xMi0zMQEAAAB+Kz0BAgAAAAUzNC4zMQBurrQ8QSDbCH3GnKxBINsIKUNJUS5OQVNEQVFHTTpST1ZSLklRX01BUktFVENBUC4yMDEyLTEyLTMxAQAAAL9NtAgDAAAAAABzCjs7QSDbCCBvb6tBINsIGENJUS5OQVNEQVFDTTpLQVJPLklRX1RFVgEAAAAdJBUqAgAAAAk3MjguNzk1ODMBBgAAAAUAAAABMQEAAAALLTIwNjM1NTg3NzcDAAAAAzE2MAIAAAAGMTAwMDYwBAAAAAEwBwAAAAgzLzgvMjAyM3MKOztBINsIAPpuq0Eg2wgpQ0lRLk5BU0RBUUdNOkNWQUMuSVFfTUFSS0VUQ0FQLjIwMjEtMTItMzEBAAAAfis9AQIAAAALNjQxNy42NzE1MDIBBgAAAAUAAAABMQEAAAALLTIxMTY4MTM2OTADAAAAAzE2MAIAAAAGMTAwMDU0BAAAAAEwBwAAAAoxMi8zMS8yMDIxbq60PEEg</t>
  </si>
  <si>
    <t>2wh9xpysQSDbCClDSVEuTkFTREFRR006VlJOQS5JUV9NQVJLRVRDQVAuMjAyMi0wOS0zMAEAAADeyIABAgAAAAo4OTUuNDE2ODI4AQYAAAAFAAAAATEBAAAACy0yMDg1NDE5OTYxAwAAAAMxNjACAAAABjEwMDA1NAQAAAABMAcAAAAJOS8zMC8yMDIycwo7O0Eg2wgIIeyqQSDbCC5DSVEuTkFTREFRR1M6UEFUSy5JUV9DTE9TRVBSSUNFX0FESi4yMDIyLTA5LTMwAQAAAFGBBAACAAAACTQzLjIyMjQ2NgBzCjs7QSDbCPXS66pBINsIKUNJUS5OQVNEQVFDTTpLQVJPLklRX01BUktFVENBUC4yMDE3LTEyLTMxAQAAAB0kFSoDAAAAAABzCjs7QSDbCO+rbqtBINsIKUNJUS5OQVNEQVFHUzpQQVRLLklRX01BUktFVENBUC4yMDE5LTEyLTMxAQAAAFGBBAACAAAACzEyNDUuOTcwNTMzAQYAAAAFAAAAATEBAAAACjE5OTEyNDM5MjkDAAAAAzE2MAIAAAAGMTAwMDU0BAAAAAEwBwAAAAoxMi8zMS8yMDE5cwo7O0Eg2wjxq+uqQSDbCC5DSVEuTkFTREFRR1M6S1VSQS5JUV9DTE9TRVBSSUNFX0FESi4yMDIyLTA5LTMwAQAAALjL2hACAAAABTEzLjY2AHMKOztBINsI2DZuq0Eg2wguQ0lRLk5BU0RBUUNNOk5WRUUuSVFfQ0xPU0VQUklDRV9BREouMjAxNy0xMi0zMQEAAAB0004MAgAAAAU1NC4xNQBzCjs7QSDbCFte66pBINsILkNJUS5OQVNEQVFHUzpLVVJBLklRX0NMT1NFUFJJQ0VfQURKLjIwMTItMTItMzEBAAAAuMva</t>
  </si>
  <si>
    <t>EAMAAAAAAHMKOztBINsI9A9uq0Eg2wguQ0lRLk5BU0RBUUdTOlNORFguSVFfQ0xPU0VQUklDRV9BREouMjAxNy0xMi0zMQEAAADKpp8BAgAAAAQ4Ljc2AHMKOztBINsITBDrqkEg2wguQ0lRLk5BU0RBUUdTOlBFUkkuSVFfQ0xPU0VQUklDRV9BREouMjAyMi0xMi0zMAEAAADqCrUOAgAAAAQyNS4zABS6Xj1BINsIBXE8rUEg2wgpQ0lRLk5BU0RBUUdTOktVUkEuSVFfTUFSS0VUQ0FQLjIwMTktMTItMzEBAAAAuMvaEAIAAAAKNjIzLjA3NjkwNQEGAAAABQAAAAExAQAAAAoxOTkwNTUyNzg1AwAAAAMxNjACAAAABjEwMDA1NAQAAAABMAcAAAAKMTIvMzEvMjAxOXMKOztBINsI7ehtq0Eg2wguQ0lRLk5BU0RBUUdTOlBFUkkuSVFfQ0xPU0VQUklDRV9BREouMjAxOS0xMi0zMQEAAADqCrUOAgAAAAQ2LjIyAHMKOztBINsINcLqqkEg2wgpQ0lRLk5BU0RBUUdTOlBFUkkuSVFfTUFSS0VUQ0FQLjIwMTItMTItMzEBAAAA6gq1DgMAAAAAAHMKOztBINsIKpvqqkEg2wguQ0lRLk5BU0RBUUdTOlNOQlIuSVFfQ0xPU0VQUklDRV9BREouMjAxNy0xMi0zMQEAAACAhQAAAgAAAAUzNy41OQBzCjs7QSDbCNuabatBINsILkNJUS5OQVNEQVFHTTpSQ0tULklRX0NMT1NFUFJJQ0VfQURKLjIwMTItMTItMzEBAAAAQFaBGQMAAAAAAHMKOztBINsIEU3qqkEg2wguQ0lRLk5BU0RBUUdTOlJPQ0suSVFfQ0xPU0VQUklDRV9BREou</t>
  </si>
  <si>
    <t>MjAyMS0xMi0zMQEAAAAfGgUAAgAAAAU2Ni42OAAUul49QSDbCCbrOq1BINsIKUNJUS5OQVNEQVFHUzpST0NLLklRX01BUktFVENBUC4yMDIxLTEyLTMxAQAAAB8aBQACAAAACzIxNzkuMTIzMjA0AQYAAAAFAAAAATEBAAAACy0yMTI1MDA4MTA4AwAAAAMxNjACAAAABjEwMDA1NAQAAAABMAcAAAAKMTIvMzEvMjAyMRS6Xj1BINsIJus6rUEg2wguQ0lRLk5BU0RBUUdTOkJBU0UuSVFfQ0xPU0VQUklDRV9BREouMjAxOS0xMi0zMQEAAADq3/IFAwAAAAAAcwo7O0Eg2wiu/myrQSDbCClDSVEuTkFTREFRR1M6QkFTRS5JUV9NQVJLRVRDQVAuMjAyMi0wOS0zMAEAAADq3/IFAgAAAAo2MzkuMTAxMDI5AQYAAAAFAAAAATEBAAAACy0yMDc4MzU2OTM3AwAAAAMxNjACAAAABjEwMDA1NAQAAAABMAcAAAAJOS8zMC8yMDIycwo7O0Eg2wik12yrQSDbCC5DSVEuTkFTREFRR1M6UFJBQS5JUV9DTE9TRVBSSUNFX0FESi4yMDIxLTEyLTMxAQAAAMd5FwACAAAABTUwLjIxAHfVtDxBINsICkmXrEEg2wgpQ0lRLk5BU0RBUUdTOkJBU0UuSVFfTUFSS0VUQ0FQLjIwMTItMTItMzEBAAAA6t/yBQMAAAAAAHMKOztBINsImbBsq0Eg2wgpQ0lRLk5BU0RBUUdTOlBSQUEuSVFfTUFSS0VUQ0FQLjIwMjEtMTItMzEBAAAAx3kXAAIAAAALMjE4OS44MDk2ODQBBgAAAAUAAAABMQEAAAALLTIxMjI4NzU2NDIDAAAAAzE2MAIAAAAGMTAw</t>
  </si>
  <si>
    <t>MDU0BAAAAAEwBwAAAAoxMi8zMS8yMDIxd9W0PEEg2wgAIpesQSDbCBdDSVEuTkFTREFRQ006UlRDLklRX1RFVgEAAADtSXchAgAAAAo4MTUuNzIwODAyAQYAAAAFAAAAATEBAAAACy0yMDYzNDI5ODg0AwAAAAMxNjACAAAABjEwMDA2MAQAAAABMAcAAAAIMy84LzIwMjNzCjs7QSDbCHg7bKtBINsILkNJUS5OQVNEQVFHTTpQQUhDLklRX0NMT1NFUFJJQ0VfQURKLjIwMTItMTItMzEBAAAAOxIIAAMAAAAAAHMKOztBINsI4asxq0Eg2wgpQ0lRLk5BU0RBUUdNOlBBSEMuSVFfTUFSS0VUQ0FQLjIwMTktMTItMzEBAAAAOxIIAAIAAAALMTAwNC40NjMwODcBBgAAAAUAAAABMQEAAAAKMTk5MDM4MDI5MgMAAAADMTYwAgAAAAYxMDAwNTQEAAAAATAHAAAACjEyLzMxLzIwMTlzCjs7QSDbCOGrMatBINsILkNJUS5OQVNEQVFHUzpKT1VULklRX0NMT1NFUFJJQ0VfQURKLjIwMTctMTItMzEBAAAAsE0EAAIAAAAJNTguNzQ4NjAxAHMKOztBINsI8zYxq0Eg2wgoQ0lRLk5BU0RBUUNNOlJUQy5JUV9NQVJLRVRDQVAuMjAxNy0xMi0zMQEAAADtSXchAwAAAAAAcwo7O0Eg2whm7WurQSDbCC5DSVEuTkFTREFRR1M6UkJCTi5JUV9DTE9TRVBSSUNFX0FESi4yMDIyLTA5LTMwAQAAAPuGAAACAAAABDIuMjIAcwo7O0Eg2wgaeGurQSDbCC5DSVEuTkFTREFRR1M6UkJCTi5JUV9DTE9TRVBSSUNFX0FESi4yMDEyLTEyLTMxAQAA</t>
  </si>
  <si>
    <t>APuGAAACAAAAAzguNQBzCjs7QSDbCBp4a6tBINsILkNJUS5OQVNEQVFHTTpUQlBILklRX0NMT1NFUFJJQ0VfQURKLjIwMTktMTItMzEBAAAAElxdDgIAAAAFMjUuODkAcwo7O0Eg2wiLczCrQSDbCClDSVEuTkFTREFRR1M6UkJCTi5JUV9NQVJLRVRDQVAuMjAxOS0xMi0zMQEAAAD7hgAAAgAAAAozNDEuNTMxNDc2AQYAAAAFAAAAATEBAAAACjE5ODk5Njk0NTQDAAAAAzE2MAIAAAAGMTAwMDU0BAAAAAEwBwAAAAoxMi8zMS8yMDE5fTE7O0Eg2wgLUWurQSDbCClDSVEuTkFTREFRR006VEJQSC5JUV9NQVJLRVRDQVAuMjAyMi0wOS0zMAEAAAASXF0OAgAAAAo2ODMuMDkwMzQ4AQYAAAAFAAAAATEBAAAACy0yMDg1ODYwNTk1AwAAAAMxNjACAAAABjEwMDA1NAQAAAABMAcAAAAJOS8zMC8yMDIyfTE7O0Eg2wiLczCrQSDbCClDSVEuTkFTREFRR006VEJQSC5JUV9NQVJLRVRDQVAuMjAxMi0xMi0zMQEAAAASXF0OAwAAAAAAfTE7O0Eg2wiBTDCrQSDbCBhDSVEuTkFTREFRR1M6QVROSS5JUV9URVYBAAAAmN8EAAIAAAALMTMzNy4xMDM4OTgBBgAAAAUAAAABMQEAAAALLTIwNTk5Mjg1MjMDAAAAAzE2MAIAAAAGMTAwMDYwBAAAAAEwBwAAAAgzLzgvMjAyM30xOztBINsIZNcvq0Eg2wguQ0lRLk5BU0RBUUdTOkNUQkkuSVFfQ0xPU0VQUklDRV9BREouMjAxNy0xMi0zMQEAAACfhwQAAgAAAAkzOS4wNzAxMzQAfTE7</t>
  </si>
  <si>
    <t>O0Eg2wjs22qrQSDbCC5DSVEuTkFTREFRR006QURNQS5JUV9DTE9TRVBSSUNFX0FESi4yMDE5LTEyLTMxAQAAAI4EDAMCAAAAATQAfTE7O0Eg2wjDP2qrQSDbCClDSVEuTkFTREFRR1M6QVROSS5JUV9NQVJLRVRDQVAuMjAxNy0xMi0zMQEAAACY3wQAAgAAAAo4ODUuMjQ1NjkzAQYAAAAFAAAAATEBAAAACjE4NjUxNTA5NzkDAAAAAzE2MAIAAAAGMTAwMDU0BAAAAAEwBwAAAAoxMi8zMS8yMDE3fTE7O0Eg2whPiS+rQSDbCClDSVEuTkFTREFRR006QURNQS5JUV9NQVJLRVRDQVAuMjAyMi0wOS0zMAEAAACOBAwDAgAAAAo0NzcuMTQ3ODcyAQYAAAAFAAAAATEBAAAACy0yMDg1MzQxMDYzAwAAAAMxNjACAAAABjEwMDA1NAQAAAABMAcAAAAJOS8zMC8yMDIyfTE7O0Eg2wi3GGqrQSDbCC1DSVEuTkFTREFRR1M6Q0ZCLklRX0NMT1NFUFJJQ0VfQURKLjIwMjItMDktMzABAAAAIgmABgIAAAAFMTMuMDUAfTE7O0Eg2wguFC+rQSDbCClDSVEuTkFTREFRR006QURNQS5JUV9NQVJLRVRDQVAuMjAxMi0xMi0zMQEAAACOBAwDAwAAAAAAfTE7O0Eg2wiu8WmrQSDbCBhDSVEuTkFTREFRR1M6SU5WQS5JUV9URVYBAAAAKl8AAAIAAAAKOTk5LjY3NzkzNQEGAAAABQAAAAExAQAAAAstMjA1OTE3NTQxNQMAAAADMTYwAgAAAAYxMDAwNjAEAAAAATAHAAAACDMvOC8yMDIzfTE7O0Eg2wjCfGmrQSDbCC1DSVEuTkFTREFRR1M6</t>
  </si>
  <si>
    <t>Q0ZCLklRX0NMT1NFUFJJQ0VfQURKLjIwMTItMTItMzEBAAAAIgmABgMAAAAAAH0xOztBINsILe0uq0Eg2wgoQ0lRLk5BU0RBUUdTOkNGQi5JUV9NQVJLRVRDQVAuMjAxOS0xMi0zMQEAAAAiCYAGAgAAAAo3NDkuMzk1OTA3AH0xOztBINsIlcUuq0Eg2wgpQ0lRLk5BU0RBUUdTOkJDUlguSVFfTUFSS0VUQ0FQLjIwMjItMDktMzABAAAA+mMAAAIAAAALMjM0Mi45MDcyMDIBBgAAAAUAAAABMQEAAAALLTIwODYxODc3NzEDAAAAAzE2MAIAAAAGMTAwMDU0BAAAAAEwBwAAAAk5LzMwLzIwMjJ9MTs7QSDbCEg76apBINsILkNJUS5OQVNEQVFHUzpBUlZOLklRX0NMT1NFUFJJQ0VfQURKLjIwMjItMDktMzABAAAAgIJ8DgIAAAAFNDQuNDkAfTE7O0Eg2wjl7eiqQSDbCC5DSVEuTkFTREFRR1M6QkNZQy5JUV9DTE9TRVBSSUNFX0FESi4yMDE3LTEyLTMxAQAAAJ1sUgQDAAAAAAB9MTs7QSDbCD94LqtBINsIKUNJUS5OQVNEQVFHUzpBUlZOLklRX01BUktFVENBUC4yMDE5LTEyLTMxAQAAAICCfA4CAAAACzE1NzMuOTA0Mzc1AQYAAAAFAAAAATEBAAAACjE5OTA0NTQ0NDIDAAAAAzE2MAIAAAAGMTAwMDU0BAAAAAEwBwAAAAoxMi8zMS8yMDE5fTE7O0Eg2wjcxuiqQSDbCC5DSVEuTkFTREFRR1M6VExSWS5JUV9DTE9TRVBSSUNFX0FESi4yMDE3LTEyLTMxAQAAANZj0w8DAAAAAAB9MTs7QSDbCNKf6KpBINsILENJUS5O</t>
  </si>
  <si>
    <t>QVNEQVFHTTpFSC5JUV9DTE9TRVBSSUNFX0FESi4yMDE5LTEyLTMxAQAAAEWcSiYCAAAABTEwLjc1AH0xOztBINsIDbUtq0Eg2wguQ0lRLk5BU0RBUUdNOk5SRFMuSVFfQ0xPU0VQUklDRV9BREouMjAxNy0xMi0zMQEAAADq7IUOAwAAAAAAfTE7O0Eg2wizKuiqQSDbCC5DSVEuTkFTREFRR1M6U0FCUi5JUV9DTE9TRVBSSUNFX0FESi4yMDIyLTEyLTMwAQAAAK2iKw8CAAAABDYuMTgAodxgPUEg2wiS8zatQSDbCCdDSVEuTkFTREFRR006RUguSVFfTUFSS0VUQ0FQLjIwMjItMDktMzABAAAARZxKJgIAAAAKMjM5LjY3NTcxMwEGAAAABQAAAAExAQAAAAstMjA4MzI1NTk2MQMAAAADMTYwAgAAAAYxMDAwNTQEAAAAATAHAAAACTkvMzAvMjAyMn0xOztBINsI/o0tq0Eg2wguQ0lRLk5BU0RBUUdTOlNBQlIuSVFfQ0xPU0VQUklDRV9BREouMjAxOS0xMi0zMQEAAACtoisPAgAAAAkyMS44MzM1MTQAfTE7O0Eg2wid3OeqQSDbCCdDSVEuTkFTREFRR006RUguSVFfTUFSS0VUQ0FQLjIwMTItMTItMzEBAAAARZxKJgMAAAAAAH0xOztBINsIzmYtq0Eg2wgpQ0lRLk5BU0RBUUdTOlNBQlIuSVFfTUFSS0VUQ0FQLjIwMTItMTItMzEBAAAAraIrDwMAAAAAAH0xOztBINsIndznqkEg2wgYQ0lRLk5BU0RBUUdTOlRZUkEuSVFfVEVWAQAAADQ5yiYCAAAACjM3NC4zMjk0MTYBBgAAAAUAAAABMQEAAAALLTIwNzIxMzYwNTQD</t>
  </si>
  <si>
    <t>AAAAAzE2MAIAAAAGMTAwMDYwBAAAAAEwBwAAAAgzLzgvMjAyM30xOztBINsI0PEsq0Eg2wguQ0lRLk5BU0RBUUNNOkNQUlguSVFfQ0xPU0VQUklDRV9BREouMjAxMi0xMi0zMQEAAADX300AAgAAAAUwLjQzNQB9MTs7QSDbCIeO56pBINsILkNJUS5OQVNEQVFHUzpPU0lTLklRX0NMT1NFUFJJQ0VfQURKLjIwMjEtMTItMzEBAAAAlpYFAAIAAAAEOTMuMgCh3GA9QSDbCCttNa1BINsIKUNJUS5OQVNEQVFHUzpPU0lTLklRX01BUktFVENBUC4yMDIxLTEyLTMxAQAAAJaWBQACAAAACzE2NzIuMjAxOTQ5AQYAAAAFAAAAATEBAAAACy0yMTI0NjU5NjcwAwAAAAMxNjACAAAABjEwMDA1NAQAAAABMAcAAAAKMTIvMzEvMjAyMaHcYD1BINsIIUY1rUEg2wgpQ0lRLk5BU0RBUUdTOlRZUkEuSVFfTUFSS0VUQ0FQLjIwMTctMTItMzEBAAAANDnKJgMAAAAAAH0xOztBINsIiqMsq0Eg2wguQ0lRLk5BU0RBUUNNOlNLSU4uSVFfQ0xPU0VQUklDRV9BREouMjAyMS0xMi0zMQEAAADB6gcCAgAAAAUyNC4xNgBNErQ8QSDbCBTLkaxBINsILkNJUS5OQVNEQVFDTTpLVlNDLklRX0NMT1NFUFJJQ0VfQURKLjIwMjItMDktMzABAAAAtQ38KQIAAAAEOS43OAB9MTs7QSDbCGsuLKtBINsIKUNJUS5OQVNEQVFDTTpTS0lOLklRX01BUktFVENBUC4yMDIxLTEyLTMxAQAAAMHqBwICAAAACTM2MTUuMjkxNgEGAAAABQAAAAExAQAAAAst</t>
  </si>
  <si>
    <t>MjEyMjEwODU4NgMAAAADMTYwAgAAAAYxMDAwNTQEAAAAATAHAAAACjEyLzMxLzIwMjFNErQ8QSDbCAmkkaxBINsILkNJUS5OQVNEQVFDTTpLVlNDLklRX0NMT1NFUFJJQ0VfQURKLjIwMTItMTItMzEBAAAAtQ38KQMAAAAAAH0xOztBINsIay4sq0Eg2wgpQ0lRLk5BU0RBUUNNOktWU0MuSVFfTUFSS0VUQ0FQLjIwMTktMTItMzEBAAAAtQ38KQMAAAAAAH0xOztBINsIZQcsq0Eg2wgnQ0lRLk5BU0RBUUNNOlRILklRX01BUktFVENBUC4yMDIyLTA5LTMwAQAAANz3PSMCAAAACzEyMjcuMDI3MzQyAQYAAAAFAAAAATEBAAAACy0yMDg1NDIyODE1AwAAAAMxNjACAAAABjEwMDA1NAQAAAABMAcAAAAJOS8zMC8yMDIyfTE7O0Eg2wgGVuaqQSDbCDBDSVEuTkFTREFRR1M6S0VMWS5BLklRX0NMT1NFUFJJQ0VfQURKLjIwMTctMTItMzEBAAAAH1AEAAIAAAAJMjUuODY4Mjc1AH0xOztBINsIQZIrq0Eg2wgpQ0lRLk5BU0RBUUdTOklOVkEuSVFfTUFSS0VUQ0FQLjIwMTctMTItMzEBAAAAKl8AAAIAAAAKMTUzMi43MzkyNQEGAAAABQAAAAExAQAAAAoxODY0MDgxNTMyAwAAAAMxNjACAAAABjEwMDA1NAQAAAABMAcAAAAKMTIvMzEvMjAxN30xOztBINsIfS5pq0Eg2wguQ0lRLk5BU0RBUUdNOkFDTVIuSVFfQ0xPU0VQUklDRV9BREouMjAyMi0wOS0zMAEAAAAoMLIWAgAAAAUxMi40NgB9MTs7QSDbCF65aKtBINsILkNJ</t>
  </si>
  <si>
    <t>US5OQVNEQVFDTTpBQ1FSLklRX0NMT1NFUFJJQ0VfQURKLjIwMTktMTItMzEBAAAAL7XjKQMAAAAAAH0xOztBINsIHPYqq0Eg2wguQ0lRLk5BU0RBUUdNOkFDTVIuSVFfQ0xPU0VQUklDRV9BREouMjAxMi0xMi0zMQEAAAAoMLIWAwAAAAAAfTE7O0Eg2whTkmirQSDbCClDSVEuTkFTREFRQ006QUNRUi5JUV9NQVJLRVRDQVAuMjAyMi0wOS0zMAEAAAAvteMpAgAAAAo2MTQuOTI3MjU5AQYAAAAFAAAAATEBAAAACy0yMDgzMDg2NDc3AwAAAAMxNjACAAAABjEwMDA1NAQAAAABMAcAAAAJOS8zMC8yMDIyfTE7O0Eg2wgPzyqrQSDbCClDSVEuTkFTREFRR006QUNNUi5JUV9NQVJLRVRDQVAuMjAxOS0xMi0zMQEAAAAoMLIWAgAAAAozMzUuNzI1MTg1AQYAAAAFAAAAATEBAAAACjE5OTIyNTA1MTkDAAAAAzE2MAIAAAAGMTAwMDU0BAAAAAEwBwAAAAoxMi8zMS8yMDE5fTE7O0Eg2whJa2irQSDbCClDSVEuTkFTREFRQ006QUNRUi5JUV9NQVJLRVRDQVAuMjAxMi0xMi0zMQEAAAAvteMpAwAAAAAAfTE7O0Eg2wgEqCqrQSDbCBhDSVEuTkFTREFRR006TEFORC5JUV9URVYBAAAArBylBgIAAAALMTI0Ny44NzIzNDEBBgAAAAUAAAABMQEAAAALLTIwNjAyMTY2MDADAAAAAzE2MAIAAAAGMTAwMDYwBAAAAAEwBwAAAAgzLzgvMjAyM30xOztBINsI7lkqq0Eg2wguQ0lRLk5BU0RBUUdNOkFNUk4uSVFfQ0xPU0VQUklDRV9B</t>
  </si>
  <si>
    <t>REouMjAxNy0xMi0zMQEAAAA3OQYAAgAAAAQ0LjAxAH0xOztBINsINB1oq0Eg2wguQ0lRLk5BU0RBUUdTOk1DUkIuSVFfQ0xPU0VQUklDRV9BREouMjAxOS0xMi0zMQEAAADTYkENAgAAAAQzLjQ1AH0xOztBINsIAVpnq0Eg2wgpQ0lRLk5BU0RBUUdNOkxBTkQuSVFfTUFSS0VUQ0FQLjIwMTctMTItMzEBAAAArBylBgIAAAAKMTgzLjE1NzUwNwEGAAAABQAAAAExAQAAAAoxODY0NDU3NjI2AwAAAAMxNjACAAAABjEwMDA1NAQAAAABMAcAAAAKMTIvMzEvMjAxN30xOztBINsI0+Qpq0Eg2wgpQ0lRLk5BU0RBUUdTOk1DUkIuSVFfTUFSS0VUQ0FQLjIwMjItMDktMzABAAAA02JBDQIAAAAKNzk2LjUzOTM4MwEGAAAABQAAAAExAQAAAAstMjA4NjY5NTU2MQMAAAADMTYwAgAAAAYxMDAwNTQEAAAAATAHAAAACTkvMzAvMjAyMn0xOztBINsIAVpnq0Eg2wgtQ0lRLk5BU0RBUUNNOkxDQS5JUV9DTE9TRVBSSUNFX0FESi4yMDIyLTA5LTMwAQAAAIwi/CkCAAAABDkuODIAfTE7O0Eg2wi/limrQSDbCClDSVEuTkFTREFRR1M6TUNSQi5JUV9NQVJLRVRDQVAuMjAxMi0xMi0zMQEAAADTYkENAwAAAAAAfTE7O0Eg2wj3MmerQSDbCC1DSVEuTkFTREFRQ006TENBLklRX0NMT1NFUFJJQ0VfQURKLjIwMTItMTItMzEBAAAAjCL8KQMAAAAAAH0xOztBINsIsW8pq0Eg2wgYQ0lRLk5BU0RBUUdTOkFPU0wuSVFfVEVWAQAAANYl</t>
  </si>
  <si>
    <t>eQACAAAACjU0OS43OTQ1ODUBBgAAAAUAAAABMQEAAAALLTIwNjE5NTU0NjEDAAAAAzE2MAIAAAAGMTAwMDYwBAAAAAEwBwAAAAgzLzgvMjAyM30xOztBINsI171mq0Eg2wgoQ0lRLk5BU0RBUUNNOkxDQS5JUV9NQVJLRVRDQVAuMjAxOS0xMi0zMQEAAACMIvwpAwAAAAAAfTE7O0Eg2wimSCmrQSDbCC1DSVEuTkFTREFRR006Uk5BLklRX0NMT1NFUFJJQ0VfQURKLjIwMjItMDktMzABAAAAHstSDwIAAAAFMTYuMzMAfTE7O0Eg2wj2B+aqQSDbCChDSVEuTkFTREFRR006Uk5BLklRX01BUktFVENBUC4yMDE5LTEyLTMxAQAAAB7LUg8DAAAAAAB9MTs7QSDbCPYH5qpBINsILkNJUS5OQVNEQVFHUzpNTlJPLklRX0NMT1NFUFJJQ0VfQURKLjIwMTctMTItMzEBAAAAld0EAAIAAAAJNTIuMjU3NTk5AH0xOztBINsI3rnlqkEg2wguQ0lRLk5BU0RBUUdTOkJCU0kuSVFfQ0xPU0VQUklDRV9BREouMjAxNy0xMi0zMQEAAADEAQUAAgAAAAg1OS41OTM2MgB9MTs7QSDbCJf6KKtBINsILkNJUS5OQVNEQVFHUzpBVFNHLklRX0NMT1NFUFJJQ0VfQURKLjIwMTctMTItMzEBAAAA1xc2AAIAAAAFMjMuMTQAfTE7O0Eg2wjIa+WqQSDbCC5DSVEuTkFTREFRR1M6RU5WWC5JUV9DTE9TRVBSSUNFX0FESi4yMDIyLTEyLTMwAQAAAMo/+QECAAAABTEyLjQ0AKwDYT1BINsIok8xrUEg2wguQ0lRLk5BU0RBUUdTOkVOVlguSVFfQ0xP</t>
  </si>
  <si>
    <t>U0VQUklDRV9BREouMjAxOS0xMi0zMQEAAADKP/kBAwAAAAAAfTE7O0Eg2wi1HeWqQSDbCC5DSVEuTkFTREFRR1M6Vk1FTy5JUV9DTE9TRVBSSUNFX0FESi4yMDE5LTEyLTMxAQAAAHaLTgYDAAAAAAB9MTs7QSDbCJleKKtBINsIKUNJUS5OQVNEQVFHUzpFTlZYLklRX01BUktFVENBUC4yMDEyLTEyLTMxAQAAAMo/+QEDAAAAAAB9MTs7QSDbCKj25KpBINsIKUNJUS5OQVNEQVFHUzpWTUVPLklRX01BUktFVENBUC4yMDIyLTA5LTMwAQAAAHaLTgYCAAAACjY2NS41MzE2NDQBBgAAAAUAAAABMQEAAAALLTIwODY0NjczMTkDAAAAAzE2MAIAAAAGMTAwMDU0BAAAAAEwBwAAAAk5LzMwLzIwMjJ9MTs7QSDbCJQ3KKtBINsILkNJUS5OQVNEQVFHUzpNRFJYLklRX0NMT1NFUFJJQ0VfQURKLjIwMTItMTItMzEBAAAAXTBIAAIAAAAEOS40MgB9MTs7QSDbCKPP5KpBINsIKUNJUS5OQVNEQVFHUzpWTUVPLklRX01BUktFVENBUC4yMDEyLTEyLTMxAQAAAHaLTgYDAAAAAACHWDs7QSDbCIQQKKtBINsILkNJUS5OQVNEQVFHTTpJT1ZBLklRX0NMT1NFUFJJQ0VfQURKLjIwMjEtMTItMzEBAAAABNVoAgIAAAAFMTkuMDkArANhPUEg2wg98C+tQSDbCBhDSVEuTkFTREFRR006VklUTC5JUV9URVYBAAAAkezPDQIAAAAKNTM5Ljk4MjcwNQEGAAAABQAAAAExAQAAAAstMjA3MjI1MzI5OAMAAAADMTYwAgAAAAYxMDAwNjAEAAAA</t>
  </si>
  <si>
    <t>ATAHAAAACDMvOC8yMDIzh1g7O0Eg2whrmyerQSDbCClDSVEuTkFTREFRR006SU9WQS5JUV9NQVJLRVRDQVAuMjAyMS0xMi0zMQEAAAAE1WgCAgAAAAsyOTk1LjIwNDE2MwEGAAAABQAAAAExAQAAAAstMjEyMzc4Mzg3MwMAAAADMTYwAgAAAAYxMDAwNTQEAAAAATAHAAAACjEyLzMxLzIwMjGsA2E9QSDbCDbJL61BINsILkNJUS5OQVNEQVFHUzpSWFJYLklRX0NMT1NFUFJJQ0VfQURKLjIwMjEtMTItMzEBAAAAm6qUDwIAAAAFMTcuMTMAUzm0PEEg2wihTYysQSDbCClDSVEuTkFTREFRR1M6UlhSWC5JUV9NQVJLRVRDQVAuMjAyMS0xMi0zMQEAAACbqpQPAgAAAAoyODk0Ljg1MTM0AQYAAAAFAAAAATEBAAAACy0yMTIyNTgyMTAxAwAAAAMxNjACAAAABjEwMDA1NAQAAAABMAcAAAAKMTIvMzEvMjAyMVM5tDxBINsIlyaMrEEg2wgpQ0lRLk5BU0RBUUdNOlZJVEwuSVFfTUFSS0VUQ0FQLjIwMTctMTItMzEBAAAAkezPDQMAAAAAAIdYOztBINsIUE0nq0Eg2wguQ0lRLk5BU0RBUUNNOlNLWVQuSVFfQ0xPU0VQUklDRV9BREouMjAyMi0wOS0zMAEAAABFGj8qAgAAAAQ3LjY1AIdYOztBINsIM9gmq0Eg2wgpQ0lRLk5BU0RBUUdNOlRWVFguSVFfTUFSS0VUQ0FQLjIwMjItMDktMzABAAAAQdT1BwIAAAALMTU3NS45MjI2MzEBBgAAAAUAAAABMQEAAAALLTIwODYxNTk0NzADAAAAAzE2MAIAAAAGMTAwMDU0BAAAAAEw</t>
  </si>
  <si>
    <t>BwAAAAk5LzMwLzIwMjKHWDs7QSDbCFy+46pBINsILkNJUS5OQVNEQVFDTTpTS1lULklRX0NMT1NFUFJJQ0VfQURKLjIwMTItMTItMzEBAAAARRo/KgMAAAAAAIdYOztBINsIKbEmq0Eg2wguQ0lRLk5BU0RBUUdTOktETlkuSVFfQ0xPU0VQUklDRV9BREouMjAyMi0wOS0zMAEAAAAF9MolAgAAAAUxOS42NgCHWDs7QSDbCDlJ46pBINsIKUNJUS5OQVNEQVFDTTpTS1lULklRX01BUktFVENBUC4yMDE5LTEyLTMxAQAAAEUaPyoDAAAAAACHWDs7QSDbCCKKJqtBINsIKUNJUS5OQVNEQVFHUzpLRE5ZLklRX01BUktFVENBUC4yMDE5LTEyLTMxAQAAAAX0yiUDAAAAAACHWDs7QSDbCDAi46pBINsILkNJUS5OQVNEQVFHTTpLUk9TLklRX0NMT1NFUFJJQ0VfQURKLjIwMTctMTItMzEBAAAA+SjcEwMAAAAAAIdYOztBINsII/viqkEg2wguQ0lRLk5BU0RBUUdTOllPUlcuSVFfQ0xPU0VQUklDRV9BREouMjAxNy0xMi0zMQEAAADqzwQAAgAAAAkzMC44MjA0OTUAh1g7O0Eg2wgNPCarQSDbCC5DSVEuTkFTREFRR006UFJDVC5JUV9DTE9TRVBSSUNFX0FESi4yMDE3LTEyLTMxAQAAAClEzg4DAAAAAACHWDs7QSDbCBGt4qpBINsILkNJUS5OQVNEQVFHUzpIQUlOLklRX0NMT1NFUFJJQ0VfQURKLjIwMjItMTItMzABAAAABE4GAAIAAAAFMTYuMTgArANhPUEg2whi+SutQSDbCC5DSVEuTkFTREFRR1M6SEFJTi5JUV9DTE9T</t>
  </si>
  <si>
    <t>RVBSSUNFX0FESi4yMDE5LTEyLTMxAQAAAAROBgACAAAABjI1Ljk1NQCHWDs7QSDbCPte4qpBINsIL0NJUS5OQVNEQVFHUzpQTFBDLklRX1RPVEFMX1JFVi4xMDAwMC4yMDIyLTEyLTMwAQAAAO51MAACAAAABzUxNy40MTcBCAAAAAUAAAABMQEAAAALLTIwNTg1MjE3MDcDAAAAAzE2MAIAAAACMjgEAAAAATAHAAAACjEyLzMwLzIwMjIIAAAACjEyLzMxLzIwMjEJAAAAATCHWDs7QSDbCCo0GKtBINsILkNJUS5OQVNEQVFHUzpaRVVTLklRX0NMT1NFUFJJQ0VfQURKLjIwMTktMTItMzEBAAAAbxcFAAIAAAAJMTcuNDkzMTk5AIdYOztBINsI1nglq0Eg2wgyQ0lRLk5BU0RBUUdTOlBMUEMuSVFfVE9UQUxfQVNTRVRTLjEwMDAwLjIwMjItMTItMzABAAAA7nUwAAIAAAAHNDg5LjAxOAEIAAAABQAAAAExAQAAAAstMjA1ODUyMTcwNwMAAAADMTYwAgAAAAQxMDA3BAAAAAEwBwAAAAoxMi8zMC8yMDIyCAAAAAoxMi8zMS8yMDIxCQAAAAEwh1g7O0Eg2whPDRirQSDbCChDSVEuTkFTREFRR1M6UExQQy5JUV9SRS4xMDAwMC4yMDIyLTEyLTMwAQAAAO51MAACAAAABzQxMC42NzMBCAAAAAUAAAABMQEAAAALLTIwNTg1MjE3MDcDAAAAAzE2MAIAAAAEMTIyMgQAAAABMAcAAAAKMTIvMzAvMjAyMggAAAAKMTIvMzEvMjAyMQkAAAABMIdYOztBINsIKjQYq0Eg2wgpQ0lRLk5BU0RBUUdTOlpFVVMuSVFfTUFSS0VUQ0FQLjIw</t>
  </si>
  <si>
    <t>MjItMDktMzABAAAAbxcFAAIAAAAKMjUzLjgyMjE3NgEGAAAABQAAAAExAQAAAAstMjA4NjE1OTQ0NwMAAAADMTYwAgAAAAYxMDAwNTQEAAAAATAHAAAACTkvMzAvMjAyModYOztBINsIzFElq0Eg2wgvQ0lRLk5BU0RBUUdTOlBMUEMuSVFfRElWX1NIQVJFLjEwMDAwLjIwMjItMTItMzABAAAA7nUwAAIAAAADMC44AQgAAAAFAAAAATEBAAAACy0yMDU4NTIxNzA3AwAAAAMxNjACAAAABDMwNTgEAAAAATAHAAAACjEyLzMwLzIwMjIIAAAACjEyLzMxLzIwMjEJAAAAATCHWDs7QSDbCEbmF6tBINsIL0NJUS5OQVNEQVFDTTpHTkxYLklRX05JX01BUkdJTi4xMDAwMC4yMDIyLTEyLTMwAQAAAB96qgADAAAAAACHWDs7QSDbCPlwF6tBINsIKUNJUS5OQVNEQVFHUzpaRVVTLklRX01BUktFVENBUC4yMDEyLTEyLTMxAQAAAG8XBQACAAAACTI0MS43MjQ1MgEGAAAABQAAAAExAQAAAAoxNTc1MzE4NDE4AwAAAAMxNjACAAAABjEwMDA1NAQAAAABMAcAAAAKMTIvMzEvMjAxModYOztBINsIzFElq0Eg2wgYQ0lRLk5BU0RBUUNNOk9SR04uSVFfVEVWAQAAABWhAAYCAAAACjMxMC4zMjkzMjkBBgAAAAUAAAABMQEAAAALLTIwNTk4MTg0MDcDAAAAAzE2MAIAAAAGMTAwMDYwBAAAAAEwBwAAAAgzLzgvMjAyM4dYOztBINsIsdwkq0Eg2wgtQ0lRLk5BU0RBUUNNOkdOTFguSVFfU1RfREVCVC4xMDAwMC4yMDIyLTEyLTMwAQAA</t>
  </si>
  <si>
    <t>AB96qgADAAAAAACHWDs7QSDbCPlwF6tBINsILUNJUS5OQVNEQVFDTTpHTkxYLklRX0xUX0RFQlQuMTAwMDAuMjAyMi0xMi0zMAEAAAAfeqoAAgAAAAYxOC4wMjMBCAAAAAUAAAABMQEAAAALLTIwOTAyNzk1NjMDAAAAAzE2MAIAAAAEMTA0OQQAAAABMAcAAAAKMTIvMzAvMjAyMggAAAAKMTIvMzEvMjAyMQkAAAABMIdYOztBINsI+XAXq0Eg2wgzQ0lRLk5BU0RBUUNNOkdOTFguSVFfUkVUVVJOX0VRVUlUWS4xMDAwMC4yMDIyLTEyLTMwAQAAAB96qgADAAAAAk5NAQgAAAAFAAAAATEBAAAACy0yMDkwMjc5NTYzAwAAAAMxNjACAAAABDQxMjgEAAAAATAHAAAACjEyLzMwLzIwMjIIAAAACjEyLzMxLzIwMjEJAAAAATCHWDs7QSDbCA4jF6tBINsIMUNJUS5OQVNEQVFHUzpOVkFYLklRX0VCSVRfTUFSR0lOLjEwMDAwLjIwMjItMTItMzABAAAArVgFAAIAAAAJLTE0Ny4xMzM0AQgAAAAFAAAAATEBAAAACy0yMDU5MTc4MDQ5AwAAAAMxNjACAAAABDQwNTMEAAAAATAHAAAACjEyLzMwLzIwMjIIAAAACjEyLzMxLzIwMjEJAAAAATCHWDs7QSDbCPStFqtBINsIMkNJUS5OQVNEQVFHUzpOVkFYLklRX1RPVEFMX0VRVUlUWS4xMDAwMC4yMDIyLTEyLTMwAQAAAK1YBQACAAAACC0zNTEuNjczAQgAAAAFAAAAATEBAAAACy0yMDU5MTc4MDQ5AwAAAAMxNjACAAAABDEyNzUEAAAAATAHAAAACjEyLzMwLzIwMjIIAAAACjEy</t>
  </si>
  <si>
    <t>LzMxLzIwMjEJAAAAATCHWDs7QSDbCPStFqtBINsILkNJUS5OQVNEQVFHUzpOVkFYLklRX05FVF9ERUJULjEwMDAwLjIwMjItMTItMzABAAAArVgFAAIAAAAILTk5MS4wMjYBCAAAAAUAAAABMQEAAAALLTIwNTkxNzgwNDkDAAAAAzE2MAIAAAAENDM2NAQAAAABMAcAAAAKMTIvMzAvMjAyMggAAAAKMTIvMzEvMjAyMQkAAAABMIdYOztBINsIvIYWq0Eg2wgpQ0lRLk5BU0RBUUNNOk9SR04uSVFfTUFSS0VUQ0FQLjIwMTctMTItMzEBAAAAFaEABgMAAAAAAIdYOztBINsIk2ckq0Eg2wgyQ0lRLk5BU0RBUUdTOkVESVQuSVFfR1JPU1NfTUFSR0lOLjEwMDAwLjIwMjItMTItMzABAAAAiPoFDwMAAAACTk0BCAAAAAUAAAABMQEAAAALLTIwNTk5MzA3NDMDAAAAAzE2MAIAAAAENDA3NAQAAAABMAcAAAAKMTIvMzAvMjAyMggAAAAKMTIvMzEvMjAyMQkAAAABMIdYOztBINsIxhEWq0Eg2wgsQ0lRLk5BU0RBUUdTOktFLklRX0NMT1NFUFJJQ0VfQURKLjIwMjItMDktMzABAAAACIwXAAIAAAAFMTcuMTUAh1g7O0Eg2wh9GSSrQSDbCDBDSVEuTkFTREFRR1M6RURJVC5JUV9UT1RBTF9MSUFCLjEwMDAwLjIwMjItMTItMzABAAAAiPoFDwIAAAAHMTIzLjg0MQEIAAAABQAAAAExAQAAAAstMjA1OTkzMDc0MwMAAAADMTYwAgAAAAQxMjc2BAAAAAEwBwAAAAoxMi8zMC8yMDIyCAAAAAoxMi8zMS8yMDIxCQAAAAEwh1g7O0Eg</t>
  </si>
  <si>
    <t>2wjGERarQSDbCCxDSVEuTkFTREFRR1M6S0UuSVFfQ0xPU0VQUklDRV9BREouMjAxMi0xMi0zMQEAAAAIjBcAAwAAAAAAh1g7O0Eg2whz8iOrQSDbCC9DSVEuTkFTREFRQ006VkFRQy5JUV9UT1RBTF9SRVYuMTAwMDAuMjAyMi0xMi0zMAEAAABTUP8pAwAAAAAAh1g7O0Eg2whxdRWrQSDbCCdDSVEuTkFTREFRR1M6S0UuSVFfTUFSS0VUQ0FQLjIwMTktMTItMzEBAAAACIwXAAIAAAAKNDQyLjI0NzgwMwEGAAAABQAAAAExAQAAAAoxOTkwOTMzMjk0AwAAAAMxNjACAAAABjEwMDA1NAQAAAABMAcAAAAKMTIvMzEvMjAxOYdYOztBINsIc/Ijq0Eg2wgyQ0lRLk5BU0RBUUNNOlZBUUMuSVFfVE9UQUxfQVNTRVRTLjEwMDAwLjIwMjItMTItMzABAAAAU1D/KQIAAAAKNDUwLjYxNjc2NAEIAAAABQAAAAExAQAAAAstMjEwNzY2ODYyNAMAAAADMTYwAgAAAAQxMDA3BAAAAAEwBwAAAAoxMi8zMC8yMDIyCAAAAAoxMi8zMS8yMDIxCQAAAAEwh1g7O0Eg2whxdRWrQSDbCChDSVEuTkFTREFRQ006VkFRQy5JUV9SRS4xMDAwMC4yMDIyLTEyLTMwAQAAAFNQ/ykCAAAACi0xNS4zNTE0MzcBCAAAAAUAAAABMQEAAAALLTIxMDc2Njg2MjQDAAAAAzE2MAIAAAAEMTIyMgQAAAABMAcAAAAKMTIvMzAvMjAyMggAAAAKMTIvMzEvMjAyMQkAAAABMIdYOztBINsIlU4Vq0Eg2wgvQ0lRLk5BU0RBUUNNOlZBUUMuSVFfRElWX1NIQVJF</t>
  </si>
  <si>
    <t>LjEwMDAwLjIwMjItMTItMzABAAAAU1D/KQMAAAAAAIdYOztBINsIkScVq0Eg2wgvQ0lRLk5BU0RBUUdNOkFWREwuSVFfTklfTUFSR0lOLjEwMDAwLjIwMjItMTItMzABAAAAl28AAAMAAAAAAIdYOztBINsITdkUq0Eg2wguQ0lRLk5BU0RBUUNNOklNVFguSVFfQ0xPU0VQUklDRV9BREouMjAxNy0xMi0zMQEAAACzH4kAAwAAAAAAh1g7O0Eg2whUfSOrQSDbCC1DSVEuTkFTREFRR006QVZETC5JUV9TVF9ERUJULjEwMDAwLjIwMjItMTItMzABAAAAl28AAAMAAAAAAIdYOztBINsIrYoUq0Eg2wgtQ0lRLk5BU0RBUUdNOkFWREwuSVFfTFRfREVCVC4xMDAwMC4yMDIyLTEyLTMwAQAAAJdvAAACAAAABzE0Mi4zOTcBCAAAAAUAAAABMQEAAAALLTIxMDgwNjAwNjgDAAAAAzE2MAIAAAAEMTA0OQQAAAABMAcAAAAKMTIvMzAvMjAyMggAAAAKMTIvMzEvMjAyMQkAAAABMIdYOztBINsIRbIUq0Eg2wgzQ0lRLk5BU0RBUUdNOkFWREwuSVFfUkVUVVJOX0VRVUlUWS4xMDAwMC4yMDIyLTEyLTMwAQAAAJdvAAACAAAACC02NC4zMDQxAQgAAAAFAAAAATEBAAAACy0yMTA4MDYwMDY4AwAAAAMxNjACAAAABDQxMjgEAAAAATAHAAAACjEyLzMwLzIwMjIIAAAACjEyLzMxLzIwMjEJAAAAATCHWDs7QSDbCK2KFKtBINsIMUNJUS5OQVNEQVFHTTpISUZTLklRX0VCSVRfTUFSR0lOLjEwMDAwLjIwMjItMTItMzABAAAAN4wFAAMA</t>
  </si>
  <si>
    <t>AAACTkEAh1g7O0Eg2wiOFRSrQSDbCC5DSVEuTkFTREFRR1M6S1JOWS5JUV9DTE9TRVBSSUNFX0FESi4yMDE5LTEyLTMxAQAAABcazAACAAAACTEyLjMxODgzOQCHWDs7QSDbCB66IqtBINsIMkNJUS5OQVNEQVFHTTpISUZTLklRX1RPVEFMX0VRVUlUWS4xMDAwMC4yMDIyLTEyLTMwAQAAADeMBQACAAAABzM1NC42MTIBCAAAAAUAAAABMQEAAAALLTIxMDg2NjM4NjMDAAAAAzE2MAIAAAAEMTI3NQQAAAABMAcAAAAKMTIvMzAvMjAyMggAAAAKMTIvMzEvMjAyMQkAAAABMIdYOztBINsIhu4Tq0Eg2wgpQ0lRLk5BU0RBUUdTOktSTlkuSVFfTUFSS0VUQ0FQLjIwMjItMDktMzABAAAAFxrMAAIAAAAKNjgyLjU1MTcyMgEGAAAABQAAAAExAQAAAAstMjA4MDg3MTc0OAMAAAADMTYwAgAAAAYxMDAwNTQEAAAAATAHAAAACTkvMzAvMjAyModYOztBINsIHroiq0Eg2wguQ0lRLk5BU0RBUUdNOkhJRlMuSVFfTkVUX0RFQlQuMTAwMDAuMjAyMi0xMi0zMAEAAAA3jAUAAgAAAAc2NjAuNDQyAQgAAAAFAAAAATEBAAAACy0yMTA4NjYzODYzAwAAAAMxNjACAAAABDQzNjQEAAAAATAHAAAACjEyLzMwLzIwMjIIAAAACjEyLzMxLzIwMjEJAAAAATCHWDs7QSDbCHnHE6tBINsIKUNJUS5OQVNEQVFHUzpLUk5ZLklRX01BUktFVENBUC4yMDEyLTEyLTMxAQAAABcazAACAAAACjY0NS4yMzM4MzcAh1g7O0Eg2wgTkyKrQSDbCDFD</t>
  </si>
  <si>
    <t>SVEuTkFTREFRR1M6Q0FDLklRX0dST1NTX01BUkdJTi4xMDAwMC4yMDIyLTEyLTMwAQAAABuWBQADAAAAAACHWDs7QSDbCFpSE6tBINsIGENJUS5OQVNEQVFHUzpFR0hULklRX1RFVgEAAADMiQUAAgAAAAsxMDYzLjM3NzIxNgEGAAAABQAAAAExAQAAAAstMjA2MjE3NzgxOQMAAAADMTYwAgAAAAYxMDAwNjAEAAAAATAHAAAACDMvOC8yMDIzh1g7O0Eg2wj0HSKrQSDbCC9DSVEuTkFTREFRR1M6Q0FDLklRX1RPVEFMX0xJQUIuMTAwMDAuMjAyMi0xMi0zMAEAAAAblgUAAgAAAAg0OTU5LjA2MgEIAAAABQAAAAExAQAAAAstMjEwODYyNjcyMwMAAAADMTYwAgAAAAQxMjc2BAAAAAEwBwAAAAoxMi8zMC8yMDIyCAAAAAoxMi8zMS8yMDIxCQAAAAEwh1g7O0Eg2whaUhOrQSDbCC9DSVEuTkFTREFRQ006TkVTUi5JUV9UT1RBTF9SRVYuMTAwMDAuMjAyMi0xMi0zMAEAAACXMBgZAgAAAAc4MzQuMTQ2AQgAAAAFAAAAATEBAAAACjIwODU3NzM5NDIDAAAAAzE2MAIAAAACMjgEAAAAATAHAAAACjEyLzMwLzIwMjIIAAAACjEyLzMxLzIwMjAJAAAAATCHWDs7QSDbCDzdEqtBINsIMkNJUS5OQVNEQVFDTTpORVNSLklRX1RPVEFMX0FTU0VUUy4xMDAwMC4yMDIyLTEyLTMwAQAAAJcwGBkCAAAACDE2ODcuMDU0AQgAAAAFAAAAATEBAAAACjIwODU3NzM5NDIDAAAAAzE2MAIAAAAEMTAwNwQAAAABMAcAAAAKMTIvMzAvMjAy</t>
  </si>
  <si>
    <t>MggAAAAKMTIvMzEvMjAyMAkAAAABMIdYOztBINsIMbYSq0Eg2wgoQ0lRLk5BU0RBUUNNOk5FU1IuSVFfUkUuMTAwMDAuMjAyMi0xMi0zMAEAAACXMBgZAgAAAAcxMTcuNzQ4AQgAAAAFAAAAATEBAAAACjIwODU3NzM5NDIDAAAAAzE2MAIAAAAEMTIyMgQAAAABMAcAAAAKMTIvMzAvMjAyMggAAAAKMTIvMzEvMjAyMAkAAAABMIdYOztBINsIMbYSq0Eg2wgvQ0lRLk5BU0RBUUNNOk5FU1IuSVFfRElWX1NIQVJFLjEwMDAwLjIwMjItMTItMzABAAAAlzAYGQMAAAAAAIdYOztBINsIJ48Sq0Eg2wgpQ0lRLk5BU0RBUUdTOkVHSFQuSVFfTUFSS0VUQ0FQLjIwMTctMTItMzEBAAAAzIkFAAIAAAALMTI5Ni41MzA1NDYBBgAAAAUAAAABMQEAAAAKMTg2MzkyOTk5MwMAAAADMTYwAgAAAAYxMDAwNTQEAAAAATAHAAAACjEyLzMxLzIwMTeHWDs7QSDbCOPPIatBINsIL0NJUS5OQVNEQVFHUzpJSUlWLklRX05JX01BUkdJTi4xMDAwMC4yMDIyLTEyLTMwAQAAAE0NdA0CAAAABy0xLjk2NzcBCAAAAAUAAAABMQEAAAALLTIwNjE3NzQ5NjcDAAAAAzE2MAIAAAAENDA5NAQAAAABMAcAAAAKMTIvMzAvMjAyMggAAAAKMTIvMzEvMjAyMQkAAAABMIdYOztBINsIixoSq0Eg2wguQ0lRLk5BU0RBUUNNOkNUSUMuSVFfQ0xPU0VQUklDRV9BREouMjAyMi0wOS0zMAEAAACBZgAAAgAAAAQ1LjgyAIdYOztBINsIEFohq0Eg2wgtQ0lR</t>
  </si>
  <si>
    <t>Lk5BU0RBUUdTOklJSVYuSVFfU1RfREVCVC4xMDAwMC4yMDIyLTEyLTMwAQAAAE0NdA0DAAAAAACHWDs7QSDbCIbzEatBINsILUNJUS5OQVNEQVFHUzpJSUlWLklRX0xUX0RFQlQuMTAwMDAuMjAyMi0xMi0zMAEAAABNDXQNAgAAAAYyNTcuMTMBCAAAAAUAAAABMQEAAAALLTIwNjE3NzQ5NjcDAAAAAzE2MAIAAAAEMTA0OQQAAAABMAcAAAAKMTIvMzAvMjAyMggAAAAKMTIvMzEvMjAyMQkAAAABMIdYOztBINsIhvMRq0Eg2wguQ0lRLk5BU0RBUUNNOkNUSUMuSVFfQ0xPU0VQUklDRV9BREouMjAxMi0xMi0zMQEAAACBZgAAAgAAAAIxMwCHWDs7QSDbCAYzIatBINsIM0NJUS5OQVNEQVFHUzpJSUlWLklRX1JFVFVSTl9FUVVJVFkuMTAwMDAuMjAyMi0xMi0zMAEAAABNDXQNAgAAAActMy4xNzk4AQgAAAAFAAAAATEBAAAACy0yMDYxNzc0OTY3AwAAAAMxNjACAAAABDQxMjgEAAAAATAHAAAACjEyLzMwLzIwMjIIAAAACjEyLzMxLzIwMjEJAAAAATCHWDs7QSDbCPLLEatBINsIMENJUS5OQVNEQVFHUzpDQ0IuSVFfRUJJVF9NQVJHSU4uMTAwMDAuMjAyMi0xMi0zMAEAAACRlcICAwAAAAJOQQCHWDs7QSDbCNhWEatBINsIKUNJUS5OQVNEQVFDTTpDVElDLklRX01BUktFVENBUC4yMDE5LTEyLTMxAQAAAIFmAAACAAAACTkxLjU4NTg0NgEGAAAABQAAAAExAQAAAAoxOTkxODMxMDU4AwAAAAMxNjACAAAABjEwMDA1</t>
  </si>
  <si>
    <t>NAQAAAABMAcAAAAKMTIvMzEvMjAxOYdYOztBINsI/Ashq0Eg2wgxQ0lRLk5BU0RBUUdTOkNDQi5JUV9UT1RBTF9FUVVJVFkuMTAwMDAuMjAyMi0xMi0zMAEAAACRlcICAgAAAAcyMDEuMjIyAQgAAAAFAAAAATEBAAAACy0yMTA4NDEyNDY5AwAAAAMxNjACAAAABDEyNzUEAAAAATAHAAAACjEyLzMwLzIwMjIIAAAACjEyLzMxLzIwMjEJAAAAATCHWDs7QSDbCNhWEatBINsILUNJUS5OQVNEQVFHUzpDQ0IuSVFfTkVUX0RFQlQuMTAwMDAuMjAyMi0xMi0zMAEAAACRlcICAgAAAAgtNzUzLjk2OAEIAAAABQAAAAExAQAAAAstMjEwODQxMjQ2OQMAAAADMTYwAgAAAAQ0MzY0BAAAAAEwBwAAAAoxMi8zMC8yMDIyCAAAAAoxMi8zMS8yMDIxCQAAAAEwh1g7O0Eg2wjLCBGrQSDbCC5DSVEuTkFTREFRR006TUNGVC5JUV9DTE9TRVBSSUNFX0FESi4yMDE3LTEyLTMxAQAAAD6cwgwCAAAABTIyLjIyAIdYOztBINsIXpcgq0Eg2wgxQ0lRLk5BU0RBUUdTOkxCQy5JUV9HUk9TU19NQVJHSU4uMTAwMDAuMjAyMi0xMi0zMAEAAACILHENAwAAAAAAh1g7O0Eg2whblBCrQSDbCClDSVEuTkFTREFRR1M6QU9TTC5JUV9NQVJLRVRDQVAuMjAxNy0xMi0zMQEAAADWJXkAAgAAAAozOTAuNTk1ODM0AQYAAAAFAAAAATEBAAAACjE4NjUwNjA5MjYDAAAAAzE2MAIAAAAGMTAwMDU0BAAAAAEwBwAAAAoxMi8zMS8yMDE3h1g7O0Eg2wjG</t>
  </si>
  <si>
    <t>b2arQSDbCC5DSVEuTkFTREFRQ006QlJPRy5JUV9DTE9TRVBSSUNFX0FESi4yMDE5LTEyLTMxAQAAAGTxvhMCAAAABDguODMAh1g7O0Eg2wgz+x+rQSDbCC5DSVEuTkFTREFRQ006VlROUi5JUV9DTE9TRVBSSUNFX0FESi4yMDIyLTA5LTMwAQAAAM9BoAECAAAABDYuMjMAh1g7O0Eg2wil+mWrQSDbCClDSVEuTkFTREFRQ006QlJPRy5JUV9NQVJLRVRDQVAuMjAyMi0wOS0zMAEAAABk8b4TAgAAAAo4NTAuNDAxNzQ3AQYAAAAFAAAAATEBAAAACy0yMTMwMzc2MDc4AwAAAAMxNjACAAAABjEwMDA1NAQAAAABMAcAAAAJOS8zMC8yMDIyh1g7O0Eg2wgr1B+rQSDbCC5DSVEuTkFTREFRQ006VlROUi5JUV9DTE9TRVBSSUNFX0FESi4yMDEyLTEyLTMxAQAAAM9BoAECAAAABDMuMTYAh1g7O0Eg2wic02WrQSDbCClDSVEuTkFTREFRQ006QlJPRy5JUV9NQVJLRVRDQVAuMjAxMi0xMi0zMQEAAABk8b4TAwAAAAAAh1g7O0Eg2wgr1B+rQSDbCClDSVEuTkFTREFRQ006VlROUi5JUV9NQVJLRVRDQVAuMjAxOS0xMi0zMQEAAADPQaABAgAAAAk2NC40NDgwODUBBgAAAAUAAAABMQEAAAAKMTk5MTEzNzk1MwMAAAADMTYwAgAAAAYxMDAwNTQEAAAAATAHAAAACjEyLzMxLzIwMTmHWDs7QSDbCJGsZatBINsIGENJUS5OQVNEQVFHUzpDVVRSLklRX1RFVgEAAACBhAEAAgAAAAo3MjQuNjAyNjc1AQYAAAAFAAAAATEBAAAACy0y</t>
  </si>
  <si>
    <t>MDU5MTgxNDIyAwAAAAMxNjACAAAABjEwMDA2MAQAAAABMAcAAAAIMy84LzIwMjOHWDs7QSDbCAM4H6tBINsILkNJUS5OQVNEQVFDTTpTTEFNLklRX0NMT1NFUFJJQ0VfQURKLjIwMTctMTItMzEBAAAATjfsKQMAAAAAAIdYOztBINsIfF5lq0Eg2wgpQ0lRLk5BU0RBUUdTOkNVVFIuSVFfTUFSS0VUQ0FQLjIwMTctMTItMzEBAAAAgYQBAAIAAAAKNjI4LjMyMjcwOAEGAAAABQAAAAExAQAAAAoxODY0NDU3Njk3AwAAAAMxNjACAAAABjEwMDA1NAQAAAABMAcAAAAKMTIvMzEvMjAxN5N/OztBINsI7ukeq0Eg2wguQ0lRLk5BU0RBUUdTOkJKUkkuSVFfQ0xPU0VQUklDRV9BREouMjAxOS0xMi0zMQEAAADFtgUAAgAAAAUzNy45NgCTfzs7QSDbCFPCZKtBINsILkNJUS5OQVNEQVFDTTpSTUdDLklRX0NMT1NFUFJJQ0VfQURKLjIwMjItMDktMzABAAAA4mG7KQIAAAAEOS45NACTfzs7QSDbCNubHqtBINsIKUNJUS5OQVNEQVFHUzpCSlJJLklRX01BUktFVENBUC4yMDIyLTA5LTMwAQAAAMW2BQACAAAACjU1OS4zODExNjcBBgAAAAUAAAABMQEAAAALLTIwODcxNTU4ODkDAAAAAzE2MAIAAAAGMTAwMDU0BAAAAAEwBwAAAAk5LzMwLzIwMjKTfzs7QSDbCEmbZKtBINsILkNJUS5OQVNEQVFDTTpSTUdDLklRX0NMT1NFUFJJQ0VfQURKLjIwMTItMTItMzEBAAAA4mG7KQMAAAAAAJN/OztBINsIzXQeq0Eg2wgpQ0lRLk5B</t>
  </si>
  <si>
    <t>U0RBUUdTOkJKUkkuSVFfTUFSS0VUQ0FQLjIwMTItMTItMzEBAAAAxbYFAAIAAAAKOTIxLjk2NjMwNwEGAAAABQAAAAExAQAAAAoxNTc0NzM0MjQyAwAAAAMxNjACAAAABjEwMDA1NAQAAAABMAcAAAAKMTIvMzEvMjAxMpN/OztBINsIO3Rkq0Eg2wgpQ0lRLk5BU0RBUUNNOlJNR0MuSVFfTUFSS0VUQ0FQLjIwMTktMTItMzEBAAAA4mG7KQMAAAAAAJN/OztBINsIxE0eq0Eg2wgYQ0lRLk5BU0RBUUdTOkJJT1guSVFfVEVWAQAAAALMNSMCAAAACjk1NS41MTM0NTEBBgAAAAUAAAABMQEAAAALLTIwNTg4NDAzOTUDAAAAAzE2MAIAAAAGMTAwMDYwBAAAAAEwBwAAAAgzLzgvMjAyM5N/OztBINsIJP9jq0Eg2wguQ0lRLk5BU0RBUUdNOklUT1MuSVFfQ0xPU0VQUklDRV9BREouMjAxNy0xMi0zMQEAAACK6IUnAwAAAAAAk387O0Eg2wiu/x2rQSDbCClDSVEuTkFTREFRR1M6QklPWC5JUV9NQVJLRVRDQVAuMjAxNy0xMi0zMQEAAAACzDUjAwAAAAAAk387O0Eg2wgNsWOrQSDbCC5DSVEuTkFTREFRR006Rk1CSC5JUV9DTE9TRVBSSUNFX0FESi4yMDE5LTEyLTMxAQAAABR1LwACAAAACTMyLjUzMjY2MgCTfzs7QSDbCHs8HatBINsILkNJUS5OQVNEQVFHUzpIQ0FULklRX0NMT1NFUFJJQ0VfQURKLjIwMjItMDktMzABAAAATScLBwIAAAADOS43AJN/OztBINsIcDtjq0Eg2wgpQ0lRLk5BU0RBUUdNOkZNQkguSVFfTUFS</t>
  </si>
  <si>
    <t>S0VUQ0FQLjIwMjItMDktMzABAAAAFHUvAAIAAAAKNjUzLjk0MzI0OQEGAAAABQAAAAExAQAAAAstMjEwOTMxMzI4NgMAAAADMTYwAgAAAAYxMDAwNTQEAAAAATAHAAAACTkvMzAvMjAyMpN/OztBINsIezwdq0Eg2wguQ0lRLk5BU0RBUUdTOkhDQVQuSVFfQ0xPU0VQUklDRV9BREouMjAxMi0xMi0zMQEAAABNJwsHAwAAAAAAk387O0Eg2whdFGOrQSDbCClDSVEuTkFTREFRR006Rk1CSC5JUV9NQVJLRVRDQVAuMjAxMi0xMi0zMQEAAAAUdS8AAgAAAAoxMzcuMjQzNTE2AJN/OztBINsIdRUdq0Eg2wgpQ0lRLk5BU0RBUUdTOkhDQVQuSVFfTUFSS0VUQ0FQLjIwMTktMTItMzEBAAAATScLBwIAAAALMTI2OC44MDY2NDUBBgAAAAUAAAABMQEAAAAKMTk5MjA5NTU1NAMAAAADMTYwAgAAAAYxMDAwNTQEAAAAATAHAAAACjEyLzMxLzIwMTmTfzs7QSDbCF0UY6tBINsIGENJUS5OQVNEQVFHUzpIT05FLklRX1RFVgEAAABGtUEAAwAAAAAAk387O0Eg2whVoByrQSDbCC5DSVEuTkFTREFRR1M6Q0VWQS5JUV9DTE9TRVBSSUNFX0FESi4yMDE3LTEyLTMxAQAAAPvkNgACAAAABTQ2LjE1AJN/OztBINsIP59iq0Eg2wgpQ0lRLk5BU0RBUUdTOkhPTkUuSVFfTUFSS0VUQ0FQLjIwMTctMTItMzEBAAAARrVBAAIAAAAKNjA1LjA1MzM0MwCTfzs7QSDbCG9SHKtBINsILkNJUS5OQVNEQVFDTTpUSENILklRX0NMT1NFUFJJQ0Vf</t>
  </si>
  <si>
    <t>QURKLjIwMTktMTItMzEBAAAAFavOJwMAAAAAAJN/OztBINsIwtxhq0Eg2wguQ0lRLk5BU0RBUUNNOkdSUlIuSVFfQ0xPU0VQUklDRV9BREouMjAyMi0wOS0zMAEAAAADpewEAgAAAAUxMS41NACTfzs7QSDbCBS2G6tBINsIKUNJUS5OQVNEQVFDTTpUSENILklRX01BUktFVENBUC4yMDIyLTA5LTMwAQAAABWrzicCAAAACjk4OC44OTc2NjgBBgAAAAUAAAABMQEAAAALLTIwNzQ4MDY1NDgDAAAAAzE2MAIAAAAGMTAwMDU0BAAAAAEwBwAAAAk5LzMwLzIwMjKTfzs7QSDbCMLcYatBINsILkNJUS5OQVNEQVFDTTpHUlJSLklRX0NMT1NFUFJJQ0VfQURKLjIwMTItMTItMzEBAAAAA6XsBAMAAAAAAJN/OztBINsIFLYbq0Eg2wgpQ0lRLk5BU0RBUUNNOlRIQ0guSVFfTUFSS0VUQ0FQLjIwMTItMTItMzEBAAAAFavOJwMAAAAAAJN/OztBINsIs7Vhq0Eg2wgpQ0lRLk5BU0RBUUNNOkdSUlIuSVFfTUFSS0VUQ0FQLjIwMTktMTItMzEBAAAAA6XsBAMAAAAAAJN/OztBINsIOI8bq0Eg2wgYQ0lRLk5BU0RBUUdTOlNLV0QuSVFfVEVWAQAAAGjZDgcCAAAACjgxNy4xNDQ2OTgBBgAAAAUAAAABMQEAAAALLTIwNTkxNTM4MjgDAAAAAzE2MAIAAAAGMTAwMDYwBAAAAAEwBwAAAAgzLzgvMjAyM5N/OztBINsImEBhq0Eg2wguQ0lRLk5BU0RBUUdTOkFMRUMuSVFfQ0xPU0VQUklDRV9BREouMjAxNy0xMi0zMQEAAABrQNsOAwAA</t>
  </si>
  <si>
    <t>AAAAk387O0Eg2wjsGRurQSDbCClDSVEuTkFTREFRR1M6U0tXRC5JUV9NQVJLRVRDQVAuMjAxNy0xMi0zMQEAAABo2Q4HAwAAAAAAk387O0Eg2wiG8mCrQSDbCC9DSVEuTkFTREFRR1M6TEJDLklRX1RPVEFMX0xJQUIuMTAwMDAuMjAyMi0xMi0zMAEAAACILHENAgAAAAg2NTEwLjgyNAEIAAAABQAAAAExAQAAAAstMjA1OTIxNTE5MgMAAAADMTYwAgAAAAQxMjc2BAAAAAEwBwAAAAoxMi8zMC8yMDIyCAAAAAoxMi8zMS8yMDIxCQAAAAEwh1g7O0Eg2whblBCrQSDbCC5DSVEuTkFTREFRR006QVZURS5JUV9DTE9TRVBSSUNFX0FESi4yMDE5LTEyLTMxAQAAAFqhwyYDAAAAAACTfzs7QSDbCPR9GqtBINsIL0NJUS5OQVNEQVFHUzpUUlZHLklRX1RPVEFMX1JFVi4xMDAwMC4yMDIyLTEyLTMwAQAAAI2fRwICAAAABzM2MS40NjUBCAAAAAUAAAABMQEAAAALLTIwNTg1MjE2MTQDAAAAAjUwAgAAAAIyOAQAAAABMAcAAAAKMTIvMzAvMjAyMggAAAAKMTIvMzEvMjAyMQkAAAABMJN/OztBINsIOB8Qq0Eg2wgpQ0lRLk5BU0RBUUdNOkFWVEUuSVFfTUFSS0VUQ0FQLjIwMjItMDktMzABAAAAWqHDJgIAAAAKNDA1LjM1MDIyOAEGAAAABQAAAAExAQAAAAstMjA4NDE3MTEyOQMAAAADMTYwAgAAAAYxMDAwNTQEAAAAATAHAAAACTkvMzAvMjAyMpN/OztBINsI7VYaq0Eg2wguQ0lRLk5BU0RBUUNNOk1TREEuSVFfQ0xPU0VQ</t>
  </si>
  <si>
    <t>UklDRV9BREouMjAyMi0wOS0zMAEAAADFUgUqAgAAAAQ5LjkxAJN/OztBINsIZH1gq0Eg2wgpQ0lRLk5BU0RBUUdNOkFWVEUuSVFfTUFSS0VUQ0FQLjIwMTItMTItMzEBAAAAWqHDJgMAAAAAAJN/OztBINsIri8aq0Eg2wgXQ0lRLk5BU0RBUUdTOlJHUC5JUV9URVYBAAAA1XwBAAIAAAAKNTQ4LjI4ODA3MwEGAAAABQAAAAExAQAAAAstMjA2NDM1NTg3MwMAAAADMTYwAgAAAAYxMDAwNjAEAAAAATAHAAAACDMvOC8yMDIzk387O0Eg2wjL4RmrQSDbCC5DSVEuTkFTREFRQ006TVNEQS5JUV9DTE9TRVBSSUNFX0FESi4yMDEyLTEyLTMxAQAAAMVSBSoDAAAAAACTfzs7QSDbCFVWYKtBINsIMkNJUS5OQVNEQVFHUzpUUlZHLklRX1RPVEFMX0FTU0VUUy4xMDAwMC4yMDIyLTEyLTMwAQAAAI2fRwICAAAABzgzNC41MTkBCAAAAAUAAAABMQEAAAALLTIwNTg1MjE2MTQDAAAAAjUwAgAAAAQxMDA3BAAAAAEwBwAAAAoxMi8zMC8yMDIyCAAAAAoxMi8zMS8yMDIxCQAAAAEwk387O0Eg2wg4HxCrQSDbCClDSVEuTkFTREFRQ006TVNEQS5JUV9NQVJLRVRDQVAuMjAxOS0xMi0zMQEAAADFUgUqAwAAAAAAk387O0Eg2whOL2CrQSDbCC5DSVEuTkFTREFRR1M6TUxZUy5JUV9DTE9TRVBSSUNFX0FESi4yMDE3LTEyLTMxAQAAAOvjWCoDAAAAAACTfzs7QSDbCDS6X6tBINsIKENJUS5OQVNEQVFHUzpSR1AuSVFfTUFSS0VUQ0FQ</t>
  </si>
  <si>
    <t>LjIwMTctMTItMzEBAAAA1XwBAAIAAAAKNDY1LjQ1NjQwMwEGAAAABQAAAAExAQAAAAoxODYxMTY3MDAwAwAAAAMxNjACAAAABjEwMDA1NAQAAAABMAcAAAAKMTIvMzEvMjAxN5N/OztBINsIqmwZq0Eg2wguQ0lRLk5BU0RBUUdTOkNDQkcuSVFfQ0xPU0VQUklDRV9BREouMjAyMi0wOS0zMAEAAAA3hQUAAgAAAAkzMC44MDU3NjUAk387O0Eg2whqHhmrQSDbCC5DSVEuTkFTREFRR1M6Q0NCRy5JUV9DTE9TRVBSSUNFX0FESi4yMDEyLTEyLTMxAQAAADeFBQACAAAACDkuODMyODMyAJN/OztBINsIX/cYq0Eg2wguQ0lRLk5BU0RBUUNNOlBST0suSVFfQ0xPU0VQUklDRV9BREouMjAxOS0xMi0zMQEAAAD2kKojAwAAAAAAk387O0Eg2wgCHl+rQSDbCClDSVEuTkFTREFRR1M6Q0NCRy5JUV9NQVJLRVRDQVAuMjAxOS0xMi0zMQEAAAA3hQUAAgAAAAo1MTAuODQwMTY5AQYAAAAFAAAAATEBAAAACjE5NDg0NDMyMjYDAAAAAzE2MAIAAAAGMTAwMDU0BAAAAAEwBwAAAAoxMi8zMS8yMDE5k387O0Eg2wiA0BirQSDbCClDSVEuTkFTREFRQ006UFJPSy5JUV9NQVJLRVRDQVAuMjAyMi0wOS0zMAEAAAD2kKojAgAAAAo1NTQuNDc3NDgxAQYAAAAFAAAAATEBAAAACy0yMDc5ODMzMDM0AwAAAAMxNjACAAAABjEwMDA1NAQAAAABMAcAAAAJOS8zMC8yMDIyk387O0Eg2wgCHl+rQSDbCClDSVEuTkFTREFRQ006UFJPSy5JUV9N</t>
  </si>
  <si>
    <t>QVJLRVRDQVAuMjAxMi0xMi0zMQEAAAD2kKojAwAAAAAAk387O0Eg2whP9l6rQSDbCBdDSVEuTkFTREFRR1M6T1BJLklRX1RFVgEAAACZuCwDAgAAAAozMTUzLjQwNDgzAQYAAAAFAAAAATEBAAAACy0yMDYwODgzOTEwAwAAAAMxNjACAAAABjEwMDA2MAQAAAABMAcAAAAIMy84LzIwMjOTfzs7QSDbCOqBXqtBINsIKENJUS5OQVNEQVFHUzpPUEkuSVFfTUFSS0VUQ0FQLjIwMTctMTItMzEBAAAAmbgsAwIAAAALMTgzOC4xNjUzNTcBBgAAAAUAAAABMQEAAAAKMTg2MzUyMTU1MwMAAAADMTYwAgAAAAYxMDAwNTQEAAAAATAHAAAACjEyLzMxLzIwMTeTfzs7QSDbCNkzXqtBINsILUNJUS5OQVNEQVFHUzpIQlQuSVFfQ0xPU0VQUklDRV9BREouMjAyMi0wOS0zMAEAAAAjbbsCAgAAAAgxNy44Nzc1NQCTfzs7QSDbCLO+XatBINsILUNJUS5OQVNEQVFHUzpIQlQuSVFfQ0xPU0VQUklDRV9BREouMjAxMi0xMi0zMQEAAAAjbbsCAwAAAAAAk387O0Eg2winl12rQSDbCChDSVEuTkFTREFRR1M6SEJULklRX01BUktFVENBUC4yMDE5LTEyLTMxAQAAACNtuwICAAAACjUyMS40MTQyNDEAk387O0Eg2wiUcF2rQSDbCChDSVEuTkFTREFRR1M6VFJWRy5JUV9SRS4xMDAwMC4yMDIyLTEyLTMwAQAAAI2fRwICAAAACC00MjcuMzc4AQgAAAAFAAAAATEBAAAACy0yMDU4NTIxNjE0AwAAAAI1MAIAAAAEMTIyMgQAAAABMAcAAAAK</t>
  </si>
  <si>
    <t>MTIvMzAvMjAyMggAAAAKMTIvMzEvMjAyMQkAAAABMJN/OztBINsILPgPq0Eg2wgvQ0lRLk5BU0RBUUdTOlRSVkcuSVFfRElWX1NIQVJFLjEwMDAwLjIwMjItMTItMzABAAAAjZ9HAgMAAAAAAJN/OztBINsI6qkPq0Eg2wgvQ0lRLk5BU0RBUUNNOkNBVEMuSVFfTklfTUFSR0lOLjEwMDAwLjIwMjItMTItMzABAAAARA8QAAIAAAAHMzEuMTE5OQEIAAAABQAAAAExAQAAAAstMjEwODI5MjUyNQMAAAADMTYwAgAAAAQ0MDk0BAAAAAEwBwAAAAoxMi8zMC8yMDIyCAAAAAoxMi8zMS8yMDIxCQAAAAEwk387O0Eg2wjTWw+rQSDbCC5DSVEuTkFTREFRR006VlJBWS5JUV9DTE9TRVBSSUNFX0FESi4yMDE3LTEyLTMxAQAAAMFxiwECAAAABDkuMjYAk387O0Eg2wh/Il2rQSDbCC1DSVEuTkFTREFRQ006Q0FUQy5JUV9TVF9ERUJULjEwMDAwLjIwMjItMTItMzABAAAARA8QAAIAAAAGMjMuNzI0AQgAAAAFAAAAATEBAAAACy0yMTA4MjkyNTI1AwAAAAMxNjACAAAABDEwNDYEAAAAATAHAAAACjEyLzMwLzIwMjIIAAAACjEyLzMxLzIwMjEJAAAAATCTfzs7QSDbCO8ND6tBINsILUNJUS5OQVNEQVFDTTpDQVRDLklRX0xUX0RFQlQuMTAwMDAuMjAyMi0xMi0zMAEAAABEDxAAAgAAAAYxNi4yMjEBCAAAAAUAAAABMQEAAAALLTIxMDgyOTI1MjUDAAAAAzE2MAIAAAAEMTA0OQQAAAABMAcAAAAKMTIvMzAvMjAyMggAAAAKMTIv</t>
  </si>
  <si>
    <t>MzEvMjAyMQkAAAABMJN/OztBINsIyzQPq0Eg2wgzQ0lRLk5BU0RBUUNNOkNBVEMuSVFfUkVUVVJOX0VRVUlUWS4xMDAwMC4yMDIyLTEyLTMwAQAAAEQPEAACAAAABzEyLjg2OTQBCAAAAAUAAAABMQEAAAALLTIxMDgyOTI1MjUDAAAAAzE2MAIAAAAENDEyOAQAAAABMAcAAAAKMTIvMzAvMjAyMggAAAAKMTIvMzEvMjAyMQkAAAABMJN/OztBINsI7w0Pq0Eg2wgxQ0lRLk5BU0RBUUdNOkNTVEwuSVFfRUJJVF9NQVJHSU4uMTAwMDAuMjAyMi0xMi0zMAEAAACmCpgDAgAAAAgtNDIuNTk4NwEIAAAABQAAAAExAQAAAAstMjA1OTE2MzQxNQMAAAADMTYwAgAAAAQ0MDUzBAAAAAEwBwAAAAoxMi8zMC8yMDIyCAAAAAoxMi8zMS8yMDIxCQAAAAEwm6Y7O0Eg2wjRmA6rQSDbCC5DSVEuTkFTREFRR1M6VFdPVS5JUV9DTE9TRVBSSUNFX0FESi4yMDE5LTEyLTMxAQAAADTamQMCAAAABTIzLjk5AJumOztBINsITF9cq0Eg2wgyQ0lRLk5BU0RBUUdNOkNTVEwuSVFfVE9UQUxfRVFVSVRZLjEwMDAwLjIwMjItMTItMzABAAAApgqYAwIAAAAGNDExLjc0AQgAAAAFAAAAATEBAAAACy0yMDU5MTYzNDE1AwAAAAMxNjACAAAABDEyNzUEAAAAATAHAAAACjEyLzMwLzIwMjIIAAAACjEyLzMxLzIwMjEJAAAAATCbpjs7QSDbCMZxDqtBINsIKUNJUS5OQVNEQVFHUzpUV09VLklRX01BUktFVENBUC4yMDIyLTA5LTMwAQAAADTamQMC</t>
  </si>
  <si>
    <t>AAAACDQ4NC4yODI2AQYAAAAFAAAAATEBAAAACy0yMDg3NzM2MTg3AwAAAAMxNjACAAAABjEwMDA1NAQAAAABMAcAAAAJOS8zMC8yMDIym6Y7O0Eg2whMX1yrQSDbCC5DSVEuTkFTREFRR006Q1NUTC5JUV9ORVRfREVCVC4xMDAwMC4yMDIyLTEyLTMwAQAAAKYKmAMCAAAACC0zMjEuMzI1AQgAAAAFAAAAATEBAAAACy0yMDU5MTYzNDE1AwAAAAMxNjACAAAABDQzNjQEAAAAATAHAAAACjEyLzMwLzIwMjIIAAAACjEyLzMxLzIwMjEJAAAAATCbpjs7QSDbCMBKDqtBINsIKUNJUS5OQVNEQVFHUzpUV09VLklRX01BUktFVENBUC4yMDEyLTEyLTMxAQAAADTamQMDAAAAAACbpjs7QSDbCEM4XKtBINsIMkNJUS5OQVNEQVFHUzpGRE1ULklRX0dST1NTX01BUkdJTi4xMDAwMC4yMDIyLTEyLTMwAQAAACXQQxACAAAACS0yNDAuMTcwNwEIAAAABQAAAAExAQAAAAstMjEwNjYyMzIwMwMAAAADMTYwAgAAAAQ0MDc0BAAAAAEwBwAAAAoxMi8zMC8yMDIyCAAAAAoxMi8zMS8yMDIxCQAAAAEwm6Y7O0Eg2wid1Q2rQSDbCBhDSVEuTkFTREFRR1M6SEFZTi5JUV9URVYBAAAAjXIAAAIAAAAJODExLjAyNTc0AQYAAAAFAAAAATEBAAAACy0yMDYyNDU4MDAxAwAAAAMxNjACAAAABjEwMDA2MAQAAAABMAcAAAAIMy84LzIwMjObpjs7QSDbCCXDW6tBINsIMENJUS5OQVNEQVFHUzpGRE1ULklRX1RPVEFMX0xJQUIuMTAwMDAuMjAy</t>
  </si>
  <si>
    <t>Mi0xMi0zMAEAAAAl0EMQAgAAAAUzNC4zOAEIAAAABQAAAAExAQAAAAstMjEwNjYyMzIwMwMAAAADMTYwAgAAAAQxMjc2BAAAAAEwBwAAAAoxMi8zMC8yMDIyCAAAAAoxMi8zMS8yMDIxCQAAAAEwm6Y7O0Eg2wiXrg2rQSDbCC9DSVEuTkFTREFRR1M6UlVUSC5JUV9UT1RBTF9SRVYuMTAwMDAuMjAyMi0xMi0zMAEAAABDggEAAgAAAAc1MDUuODU4AQgAAAAFAAAAATEBAAAACy0yMDU5NjQ5NzcyAwAAAAMxNjACAAAAAjI4BAAAAAEwBwAAAAoxMi8zMC8yMDIyCAAAAAoxMi8yNS8yMDIyCQAAAAEwm6Y7O0Eg2wiAYA2rQSDbCDJDSVEuTkFTREFRR1M6UlVUSC5JUV9UT1RBTF9BU1NFVFMuMTAwMDAuMjAyMi0xMi0zMAEAAABDggEAAgAAAAc1MjEuODA2AQgAAAAFAAAAATEBAAAACy0yMDU5NjQ5NzcyAwAAAAMxNjACAAAABDEwMDcEAAAAATAHAAAACjEyLzMwLzIwMjIIAAAACjEyLzI1LzIwMjIJAAAAATCbpjs7QSDbCHc5DatBINsIKENJUS5OQVNEQVFHUzpSVVRILklRX1JFLjEwMDAwLjIwMjItMTItMzABAAAAQ4IBAAIAAAAGODYuMjg0AQgAAAAFAAAAATEBAAAACy0yMDU5NjQ5NzcyAwAAAAMxNjACAAAABDEyMjIEAAAAATAHAAAACjEyLzMwLzIwMjIIAAAACjEyLzI1LzIwMjIJAAAAATCbpjs7QSDbCHc5DatBINsIL0NJUS5OQVNEQVFHUzpSVVRILklRX0RJVl9TSEFSRS4xMDAwMC4yMDIyLTEyLTMwAQAA</t>
  </si>
  <si>
    <t>AEOCAQACAAAABDAuNTQBCAAAAAUAAAABMQEAAAALLTIwNTk2NDk3NzIDAAAAAzE2MAIAAAAEMzA1OAQAAAABMAcAAAAKMTIvMzAvMjAyMggAAAAKMTIvMjUvMjAyMgkAAAABMJumOztBINsIY+sMq0Eg2wgvQ0lRLk5BU0RBUUdNOkNETkEuSVFfTklfTUFSR0lOLjEwMDAwLjIwMjItMTItMzABAAAAel+YAAIAAAAILTEwLjM0NDkBCAAAAAUAAAABMQEAAAALLTIwNTkzMTcyMDMDAAAAAzE2MAIAAAAENDA5NAQAAAABMAcAAAAKMTIvMzAvMjAyMggAAAAKMTIvMzEvMjAyMQkAAAABMJumOztBINsITZ0Mq0Eg2wgtQ0lRLk5BU0RBUUdNOkNETkEuSVFfU1RfREVCVC4xMDAwMC4yMDIyLTEyLTMwAQAAAHpfmAADAAAAAACbpjs7QSDbCDhPDKtBINsIKUNJUS5OQVNEQVFHUzpIQVlOLklRX01BUktFVENBUC4yMDE3LTEyLTMxAQAAAI1yAAACAAAACjQwMC45Mzc3MTIBBgAAAAUAAAABMQEAAAAKMTg2NjI2NjkwMwMAAAADMTYwAgAAAAYxMDAwNTQEAAAAATAHAAAACjEyLzMxLzIwMTebpjs7QSDbCAROW6tBINsILUNJUS5OQVNEQVFHTTpDRE5BLklRX0xUX0RFQlQuMTAwMDAuMjAyMi0xMi0zMAEAAAB6X5gAAwAAAAAAm6Y7O0Eg2whGdgyrQSDbCC5DSVEuTkFTREFRR1M6T05CLklRX0RJVl9TSEFSRS4xMDAwMC4yMDIyLTEyLTMwAQAAAEd6BAACAAAABDAuNTYBCAAAAAUAAAABMQEAAAALLTIwNTkyNzgwMDkDAAAA</t>
  </si>
  <si>
    <t>AzE2MAIAAAAEMzA1OAQAAAABMAcAAAAKMTIvMzAvMjAyMggAAAAKMTIvMzEvMjAyMQkAAAABMJumOztBINsIFtoLq0Eg2wguQ0lRLk5BU0RBUUdTOlNDVkwuSVFfQ0xPU0VQUklDRV9BREouMjAyMi0wOS0zMAEAAAAn8gQAAgAAAAcyMS4yNjk0AJumOztBINsIuthaq0Eg2wgyQ0lRLk5BU0RBUUdTOk5FT0cuSVFfVE9UQUxfQVNTRVRTLjEwMDAwLjIwMjItMTItMzABAAAA4y4FAAIAAAAINDU2My4yNDIBCAAAAAUAAAABMQEAAAALLTIwNjQyMDQ0OTADAAAAAzE2MAIAAAAEMTAwNwQAAAABMAcAAAAKMTIvMzAvMjAyMggAAAAKMTEvMzAvMjAyMgkAAAABMJumOztBINsIELMLq0Eg2wgvQ0lRLk5BU0RBUUdTOkRSUy5JUV9UT1RBTF9MSUFCLjEwMDAwLjIwMjItMTItMzABAAAAgjMCAAIAAAAEMTQ3NgEIAAAABQAAAAExAQAAAAstMjA3NzE2OTIxMQMAAAADMTYwAgAAAAQxMjc2BAAAAAEwBwAAAAoxMi8zMC8yMDIyCAAAAAoxMi8zMS8yMDIxCQAAAAEwm6Y7O0Eg2wgQswurQSDbCC5DSVEuTkFTREFRR1M6U0NWTC5JUV9DTE9TRVBSSUNFX0FESi4yMDEyLTEyLTMxAQAAACfyBAACAAAABzkuMTY3ODQAm6Y7O0Eg2wi62FqrQSDbCDJDSVEuTkFTREFRR1M6T1RUUi5JUV9UT1RBTF9BU1NFVFMuMTAwMDAuMjAyMi0xMi0zMAEAAAB9fQQAAgAAAAcyNzU0LjgzAQgAAAAFAAAAATEBAAAACy0yMDYwNzEyODY0AwAA</t>
  </si>
  <si>
    <t>AAMxNjACAAAABDEwMDcEAAAAATAHAAAACjEyLzMwLzIwMjIIAAAACjEyLzMxLzIwMjEJAAAAATCbpjs7QSDbCOkWC6tBINsIMkNJUS5OQVNEQVFHUzpGTFlXLklRX0dST1NTX01BUkdJTi4xMDAwMC4yMDIyLTEyLTMwAQAAACfoMioCAAAABzY1LjEwNDkBCAAAAAUAAAABMQEAAAALLTIxMDYyNzQ4MzUDAAAAAzE2MAIAAAAENDA3NAQAAAABMAcAAAAKMTIvMzAvMjAyMggAAAAKMTIvMzEvMjAyMQkAAAABMJumOztBINsIzsgKq0Eg2wgpQ0lRLk5BU0RBUUdTOlNDVkwuSVFfTUFSS0VUQ0FQLjIwMTktMTItMzEBAAAAJ/IEAAIAAAAKNTI5LjEyNDQ3MgEGAAAABQAAAAExAQAAAAoxOTk2MjExNzI5AwAAAAMxNjACAAAABjEwMDA1NAQAAAABMAcAAAAKMTIvMzEvMjAxOZumOztBINsIqrFaq0Eg2wgtQ0lRLk5BU0RBUUdTOldTRlMuSVFfU1RfREVCVC4xMDAwMC4yMDIyLTEyLTMwAQAAAOuoBAACAAAABjQ3LjgxOAEIAAAABQAAAAExAQAAAAstMjA1ODQ4MzMyNQMAAAADMTYwAgAAAAQxMDQ2BAAAAAEwBwAAAAoxMi8zMC8yMDIyCAAAAAoxMi8zMS8yMDIxCQAAAAEwm6Y7O0Eg2wictwmrQSDbCC1DSVEuTkFTREFRR1M6V1NGUy5JUV9MVF9ERUJULjEwMDAwLjIwMjItMTItMzABAAAA66gEAAIAAAAGMjE0Ljk1AQgAAAAFAAAAATEBAAAACy0yMDU4NDgzMzI1AwAAAAMxNjACAAAABDEwNDkEAAAAATAHAAAACjEy</t>
  </si>
  <si>
    <t>LzMwLzIwMjIIAAAACjEyLzMxLzIwMjEJAAAAATCbpjs7QSDbCJLeCatBINsIMENJUS5OQVNEQVFHUzpNWEwuSVFfRUJJVF9NQVJHSU4uMTAwMDAuMjAyMi0xMi0zMAEAAAAeq2QBAgAAAAY3LjU1ODEBCAAAAAUAAAABMQEAAAALLTIwNjI1OTA1MjYDAAAAAzE2MAIAAAAENDA1MwQAAAABMAcAAAAKMTIvMzAvMjAyMggAAAAKMTIvMzEvMjAyMQkAAAABMJumOztBINsInLcJq0Eg2wguQ0lRLk5BU0RBUUdTOlZTRUMuSVFfQ0xPU0VQUklDRV9BREouMjAxNy0xMi0zMQEAAACCwAQAAgAAAAk0Ni4wNjgyNDgAm6Y7O0Eg2wiQPFqrQSDbCC9DSVEuTkFTREFRR006QVhTTS5JUV9UT1RBTF9SRVYuMTAwMDAuMjAyMi0xMi0zMAEAAABrN2sOAwAAAAAAm6Y7O0Eg2wh/kAmrQSDbCDNDSVEuTkFTREFRR1M6U0JSQS5JUV9SRVRVUk5fRVFVSVRZLjEwMDAwLjIwMjItMTItMzABAAAAcYhZBgIAAAAHLTMuMzM2NQEIAAAABQAAAAExAQAAAAstMjA2MDIxNjY3NQMAAAADMTYwAgAAAAQ0MTI4BAAAAAEwBwAAAAoxMi8zMC8yMDIyCAAAAAoxMi8zMS8yMDIxCQAAAAEwm6Y7O0Eg2wh0QgmrQSDbCC5DSVEuTkFTREFRQ006TUFSQS5JUV9DTE9TRVBSSUNFX0FESi4yMDE5LTEyLTMxAQAAANjMcAkCAAAABjAuODgxNACbpjs7QSDbCGOgWatBINsILUNJUS5OQVNEQVFHUzpQTFhTLklRX1NUX0RFQlQuMTAwMDAuMjAyMi0xMi0z</t>
  </si>
  <si>
    <t>MAEAAADMjwEAAwAAAAAAm6Y7O0Eg2whf9AirQSDbCC1DSVEuTkFTREFRR1M6UExYUy5JUV9MVF9ERUJULjEwMDAwLjIwMjItMTItMzABAAAAzI8BAAIAAAAHMTQ5LjY5NgEIAAAABQAAAAExAQAAAAstMjA2MjM4MTAyMAMAAAADMTYwAgAAAAQxMDQ5BAAAAAEwBwAAAAoxMi8zMC8yMDIyCAAAAAgxLzEvMjAyMgkAAAABMJumOztBINsIX/QIq0Eg2wgwQ0lRLk5BU0RBUUdTOkNBTE0uSVFfVE9UQUxfTElBQi4xMDAwMC4yMDIyLTEyLTMwAQAAACB6BQACAAAABzQ0My4xMzUBCAAAAAUAAAABMQEAAAALLTIwNjQ0MzMyMDMDAAAAAzE2MAIAAAAEMTI3NgQAAAABMAcAAAAKMTIvMzAvMjAyMggAAAAKMTEvMjYvMjAyMgkAAAABMJumOztBINsIWs0Iq0Eg2wgpQ0lRLk5BU0RBUUNNOk1BUkEuSVFfTUFSS0VUQ0FQLjIwMjItMDktMzABAAAA2MxwCQIAAAALMTI1MS4wMzk0MzgBBgAAAAUAAAABMQEAAAALLTIwODU1ODYyMTUDAAAAAzE2MAIAAAAGMTAwMDU0BAAAAAEwBwAAAAk5LzMwLzIwMjKbpjs7QSDbCFl5WatBINsIMUNJUS5OQVNEQVFHUzpOVk1JLklRX0VCSVRfTUFSR0lOLjEwMDAwLjIwMjItMTItMzABAAAAUOcBAAIAAAAHMjcuMDA4NQEIAAAABQAAAAExAQAAAAstMjA1ODk3NTQxMQMAAAADMTYwAgAAAAQ0MDUzBAAAAAEwBwAAAAoxMi8zMC8yMDIyCAAAAAoxMi8zMS8yMDIxCQAAAAEwm6Y7O0Eg2wgq</t>
  </si>
  <si>
    <t>MQirQSDbCClDSVEuTkFTREFRQ006TUFSQS5JUV9NQVJLRVRDQVAuMjAxMi0xMi0zMQEAAADYzHAJAgAAAAkzNS44MTUyNDQBBgAAAAUAAAABMQEAAAAKMTU3NzExODU4NQMAAAADMTYwAgAAAAYxMDAwNTQEAAAAATAHAAAACjEyLzMxLzIwMTKbpjs7QSDbCFBSWatBINsIL0NJUS5OQVNEQVFHUzpNU1RSLklRX1RPVEFMX1JFVi4xMDAwMC4yMDIyLTEyLTMwAQAAANDfBQACAAAABzUxMC43NjIBCAAAAAUAAAABMQEAAAALLTIwNjA2NDM3NTYDAAAAAzE2MAIAAAACMjgEAAAAATAHAAAACjEyLzMwLzIwMjIIAAAACjEyLzMxLzIwMjEJAAAAATCbpjs7QSDbCB8KCKtBINsIGENJUS5OQVNEQVFHUzpDQ1NJLklRX1RFVgEAAADndwRkAgAAAAoxNDM3Ljc0NDEzAQYAAAAFAAAAATEBAAAACy0yMDYwMDQ3MDUyAwAAAAMxNjACAAAABjEwMDA2MAQAAAABMAcAAAAIMy84LzIwMjObpjs7QSDbCDTdWKtBINsIL0NJUS5OQVNEQVFHUzpQQUdQLklRX05JX01BUkdJTi4xMDAwMC4yMDIyLTEyLTMwAQAAAE3iUQECAAAABjAuMTQyNQEIAAAABQAAAAExAQAAAAstMjA1ODU4MDU1MQMAAAADMTYwAgAAAAQ0MDk0BAAAAAEwBwAAAAoxMi8zMC8yMDIyCAAAAAoxMi8zMS8yMDIxCQAAAAEwm6Y7O0Eg2wgV4werQSDbCC5DSVEuTkFTREFRR1M6SU5TTS5JUV9ORVRfREVCVC4xMDAwMC4yMDIyLTEyLTMwAQAAABp1AAACAAAACC0x</t>
  </si>
  <si>
    <t>NTQuNTU3AQgAAAAFAAAAATEBAAAACy0yMDU5OTI1ODAzAwAAAAMxNjACAAAABDQzNjQEAAAAATAHAAAACjEyLzMwLzIwMjIIAAAACjEyLzMxLzIwMjEJAAAAATCbpjs7QSDbCAy8B6tBINsIMkNJUS5OQVNEQVFHUzpTRk5DLklRX0dST1NTX01BUkdJTi4xMDAwMC4yMDIyLTEyLTMwAQAAAEWiBAADAAAAAACbpjs7QSDbCBGVB6tBINsIKUNJUS5OQVNEQVFHUzpDQ1NJLklRX01BUktFVENBUC4yMDE3LTEyLTMxAQAAAOd3BGQDAAAAAACbpjs7QSDbCBmPWKtBINsIKENJUS5OQVNEQVFHUzpNTVlULklRX1JFLjEwMDAwLjIwMjItMTItMzABAAAAKDCNBgIAAAAJLTEyMDkuNTY5AQgAAAAFAAAAATEBAAAACy0yMTE0Nzk3MDQyAwAAAAMxNjACAAAABDEyMjIEAAAAATAHAAAACjEyLzMwLzIwMjIIAAAACjEyLzMxLzIwMjEJAAAAATCbpjs7QSDbCBGVB6tBINsILkNJUS5OQVNEQVFHUzpEU0VZLklRX05FVF9ERUJULjEwMDAwLjIwMjItMTItMzABAAAACoAVKgIAAAAEMTg5NAEIAAAABQAAAAExAQAAAAstMjEwODU3MzQyNwMAAAADMTYwAgAAAAQ0MzY0BAAAAAEwBwAAAAoxMi8zMC8yMDIyCAAAAAoxMi8zMS8yMDIxCQAAAAEwm6Y7O0Eg2wj0bQerQSDbCC5DSVEuTkFTREFRR006QkxCRC5JUV9DTE9TRVBSSUNFX0FESi4yMDIyLTA5LTMwAQAAAJoQQBACAAAABDguMzUAm6Y7O0Eg2wj6GVirQSDbCCdDSVEuTkFT</t>
  </si>
  <si>
    <t>REFRR1M6VFBHLklRX1JFLjEwMDAwLjIwMjItMTItMzABAAAAsiEUIAMAAAAAAJumOztBINsI5UYHq0Eg2wguQ0lRLk5BU0RBUUdNOkJMQkQuSVFfQ0xPU0VQUklDRV9BREouMjAxMi0xMi0zMQEAAACaEEAQAwAAAAAAm6Y7O0Eg2wj6GVirQSDbCDFDSVEuTkFTREFRR006VE1EWC5JUV9FQklUX01BUkdJTi4xMDAwMC4yMDIyLTEyLTMwAQAAALGMBgACAAAACS0xMzAuMjg4OAEIAAAABQAAAAExAQAAAAstMjA1OTI2NjU1NwMAAAADMTYwAgAAAAQ0MDUzBAAAAAEwBwAAAAoxMi8zMC8yMDIyCAAAAAoxMi8zMS8yMDIxCQAAAAEwm6Y7O0Eg2wjR+AarQSDbCClDSVEuTkFTREFRR006QkxCRC5JUV9NQVJLRVRDQVAuMjAxOS0xMi0zMQEAAACaEEAQAgAAAAo2MDYuODM5MjAzAQYAAAAFAAAAATEBAAAACjE5OTY1NjA3MzEDAAAAAzE2MAIAAAAGMTAwMDU0BAAAAAEwBwAAAAoxMi8zMS8yMDE5m6Y7O0Eg2wj08lerQSDbCC9DSVEuTkFTREFRR1M6QkVBTS5JUV9UT1RBTF9SRVYuMTAwMDAuMjAyMi0xMi0zMAEAAAARRqchAgAAAAY1MS44NDQBCAAAAAUAAAABMQEAAAALLTIwNTkyNjExMzYDAAAAAzE2MAIAAAACMjgEAAAAATAHAAAACjEyLzMwLzIwMjIIAAAACjEyLzMxLzIwMjEJAAAAATCbpjs7QSDbCM/RBqtBINsIM0NJUS5OQVNEQVFHUzpQRENPLklRX1JFVFVSTl9FUVVJVFkuMTAwMDAuMjAyMi0xMi0zMAEA</t>
  </si>
  <si>
    <t>AAC64gQAAgAAAAcxNi44NjE3AQgAAAAFAAAAATEBAAAACy0yMDU4Njk1MzYxAwAAAAMxNjACAAAABDQxMjgEAAAAATAHAAAACjEyLzMwLzIwMjIIAAAACTEvMjkvMjAyMgkAAAABMJumOztBINsIrYMGq0Eg2wgrQ0lRLk5BU0RBUUdTOkdPLklRX1NUX0RFQlQuMTAwMDAuMjAyMi0xMi0zMAEAAABRahgAAwAAAAAAm6Y7O0Eg2wiZNQarQSDbCC5DSVEuTkFTREFRR1M6TUdJQy5JUV9DTE9TRVBSSUNFX0FESi4yMDE3LTEyLTMxAQAAAOkdBgACAAAACDcuMjkyMzMzAJumOztBINsI0n1Xq0Eg2wgrQ0lRLk5BU0RBUUdTOkdPLklRX0xUX0RFQlQuMTAwMDAuMjAyMi0xMi0zMAEAAABRahgAAgAAAAc0NTEuNDY4AQgAAAAFAAAAATEBAAAACy0yMDU4Nzk2NTkxAwAAAAMxNjACAAAABDEwNDkEAAAAATAHAAAACjEyLzMwLzIwMjIIAAAACDEvMS8yMDIyCQAAAAEwm6Y7O0Eg2wiZNQarQSDbCDBDSVEuTkFTREFRR1M6R0xORy5JUV9UT1RBTF9MSUFCLjEwMDAwLjIwMjItMTItMzABAAAAtdkPAAIAAAAIMjc3MC4zNzgBCAAAAAUAAAABMQEAAAALLTIwOTkzNjI4NDQDAAAAAzE2MAIAAAAEMTI3NgQAAAABMAcAAAAKMTIvMzAvMjAyMggAAAAKMTIvMzEvMjAyMQkAAAABMJumOztBINsInA4Gq0Eg2wgxQ0lRLk5BU0RBUUdTOklNQ1IuSVFfRUJJVF9NQVJHSU4uMTAwMDAuMjAyMi0xMi0zMAEAAACz/+4HAwAAAAJOTQEI</t>
  </si>
  <si>
    <t>AAAABQAAAAExAQAAAAstMjA1OTA0MzM0OAMAAAACNTUCAAAABDQwNTMEAAAAATAHAAAACjEyLzMwLzIwMjIIAAAACjEyLzMxLzIwMjEJAAAAATCbpjs7QSDbCKhKBatBINsIL0NJUS5OQVNEQVFHUzpUV0tTLklRX1RPVEFMX1JFVi4xMDAwMC4yMDIyLTEyLTMwAQAAAE6wgyACAAAACDEwNjkuOTQ1AQgAAAAFAAAAATEBAAAACy0yMDU5Mjc0NTA0AwAAAAMxNjACAAAAAjI4BAAAAAEwBwAAAAoxMi8zMC8yMDIyCAAAAAoxMi8zMS8yMDIxCQAAAAEwm6Y7O0Eg2widIwWrQSDbCC5DSVEuTkFTREFRR006UFVCTS5JUV9DTE9TRVBSSUNFX0FESi4yMDE5LTEyLTMxAQAAAFhjKwIDAAAAAACbpjs7QSDbCKnhVqtBINsIL0NJUS5OQVNEQVFHUzpQUkZULklRX05JX01BUkdJTi4xMDAwMC4yMDIyLTEyLTMwAQAAALcgBgACAAAABjYuODQ0OAEIAAAABQAAAAExAQAAAAstMjA1OTIyMTQ4NwMAAAADMTYwAgAAAAQ0MDk0BAAAAAEwBwAAAAoxMi8zMC8yMDIyCAAAAAoxMi8zMS8yMDIxCQAAAAEwm6Y7O0Eg2widIwWrQSDbCClDSVEuTkFTREFRR006UFVCTS5JUV9NQVJLRVRDQVAuMjAyMi0wOS0zMAEAAABYYysCAgAAAAo4NzEuMTE5NTk1AQYAAAAFAAAAATEBAAAACy0yMDg1NTY4NzUxAwAAAAMxNjACAAAABjEwMDA1NAQAAAABMAcAAAAJOS8zMC8yMDIym6Y7O0Eg2wigularQSDbCC5DSVEuTkFTREFRR1M6VlRZWC5J</t>
  </si>
  <si>
    <t>UV9ORVRfREVCVC4xMDAwMC4yMDIyLTEyLTMwAQAAAAQUFigCAAAACC0yODYuNzI0AQgAAAAFAAAAATEBAAAACy0yMTA3MTQ1MTU0AwAAAAMxNjACAAAABDQzNjQEAAAAATAHAAAACjEyLzMwLzIwMjIIAAAACjEyLzMxLzIwMjEJAAAAATCbpjs7QSDbCJP8BKtBINsIKUNJUS5OQVNEQVFHTTpQVUJNLklRX01BUktFVENBUC4yMDEyLTEyLTMxAQAAAFhjKwIDAAAAAACbpjs7QSDbCKC6VqtBINsIF0NJUS5OQVNEQVFHUzpCUlkuSVFfVEVWAQAAAFvlAwACAAAACzEwNzEuNjA5MjI4AQYAAAAFAAAAATEBAAAACy0yMDU5MDEwNzA4AwAAAAMxNjACAAAABjEwMDA2MAQAAAABMAcAAAAIMy84LzIwMjObpjs7QSDbCHUeVqtBINsIMkNJUS5OQVNEQVFHUzpKQU1GLklRX0dST1NTX01BUkdJTi4xMDAwMC4yMDIyLTEyLTMwAQAAAIYmZyACAAAABzc5Ljc3NDEBCAAAAAUAAAABMQEAAAALLTIwNTg4Mzk5NzADAAAAAzE2MAIAAAAENDA3NAQAAAABMAcAAAAKMTIvMzAvMjAyMggAAAAKMTIvMzEvMjAyMQkAAAABMJumOztBINsIidUEq0Eg2wgoQ0lRLk5BU0RBUUdTOlNPTk8uSVFfUkUuMTAwMDAuMjAyMi0xMi0zMAEAAABZlKIAAgAAAAY1My41ODQBCAAAAAUAAAABMQEAAAALLTIwNjE4NjM5MjADAAAAAzE2MAIAAAAEMTIyMgQAAAABMAcAAAAKMTIvMzAvMjAyMggAAAAIMS8xLzIwMjIJAAAAATCbpjs7QSDbCInVBKtB</t>
  </si>
  <si>
    <t>INsILUNJUS5OQVNEQVFHUzpEQ1QuSVFfTkVUX0RFQlQuMTAwMDAuMjAyMi0xMi0zMAEAAAAEM3kAAgAAAAgtMjQyLjU1OQEIAAAABQAAAAExAQAAAAstMjA2NDIwOTE4NAMAAAADMTYwAgAAAAQ0MzY0BAAAAAEwBwAAAAoxMi8zMC8yMDIyCAAAAAoxMS8zMC8yMDIyCQAAAAEwm6Y7O0Eg2wh0hwSrQSDbCChDSVEuTkFTREFRR1M6VVJCTi5JUV9SRS4xMDAwMC4yMDIyLTEyLTMwAQAAANILBQACAAAABzE3NzAuNTYBCAAAAAUAAAABMQEAAAALLTIxMDUxNDk5OTgDAAAAAzE2MAIAAAAEMTIyMgQAAAABMAcAAAAKMTIvMzAvMjAyMggAAAAJMS8zMS8yMDIyCQAAAAEwm6Y7O0Eg2wh0hwSrQSDbCDFDSVEuTkFTREFRR1M6QUxSTS5JUV9FQklUX01BUkdJTi4xMDAwMC4yMDIyLTEyLTMwAQAAACl5AhICAAAABjkuODg4NgEIAAAABQAAAAExAQAAAAstMjA1OTU2ODU1NwMAAAADMTYwAgAAAAQ0MDUzBAAAAAEwBwAAAAoxMi8zMC8yMDIyCAAAAAoxMi8zMS8yMDIxCQAAAAEwm6Y7O0Eg2whgOQSrQSDbCChDSVEuTkFTREFRR1M6QlJZLklRX01BUktFVENBUC4yMDE3LTEyLTMxAQAAAFvlAwACAAAACjQ4NC44NDI4ODgBBgAAAAUAAAABMQEAAAAKMTgxNzI3MTk3NQMAAAADMTYwAgAAAAYxMDAwNTQEAAAAATAHAAAACjEyLzMxLzIwMTebpjs7QSDbCGHQVatBINsIL0NJUS5OQVNEQVFHUzpEQURBLklRX1RPVEFMX1JF</t>
  </si>
  <si>
    <t>Vi4xMDAwMC4yMDIyLTEyLTMwAQAAAAOSJBICAAAACDY4NjYuMjYyAQgAAAAFAAAAATEBAAAACy0yMDk5Nzk2ODIwAwAAAAIzMgIAAAACMjgEAAAAATAHAAAACjEyLzMwLzIwMjIIAAAACjEyLzMxLzIwMjEJAAAAATCbpjs7QSDbCFYSBKtBINsILUNJUS5OQVNEQVFDTTpQR1kuSVFfQ0xPU0VQUklDRV9BREouMjAyMi0wOS0zMAEAAAC+gbcqAgAAAAQxLjgxAJumOztBINsIQVtVq0Eg2wgzQ0lRLk5BU0RBUUdTOklUUkkuSVFfUkVUVVJOX0VRVUlUWS4xMDAwMC4yMDIyLTEyLTMwAQAAAHN2AAACAAAABy03Ljg5NjcBCAAAAAUAAAABMQEAAAALLTIwNTkyNzc4MTADAAAAAzE2MAIAAAAENDEyOAQAAAABMAcAAAAKMTIvMzAvMjAyMggAAAAKMTIvMzEvMjAyMQkAAAABMJumOztBINsIQsQDq0Eg2wgtQ0lRLk5BU0RBUUNNOlBHWS5JUV9DTE9TRVBSSUNFX0FESi4yMDEyLTEyLTMxAQAAAL6BtyoDAAAAAACbpjs7QSDbCEFbVatBINsILUNJUS5OQVNEQVFHUzpNR1JDLklRX1NUX0RFQlQuMTAwMDAuMjAyMi0xMi0zMAEAAAAAYQQAAwAAAAAAm6Y7O0Eg2wgnTwOrQSDbCC1DSVEuTkFTREFRR1M6TUdSQy5JUV9MVF9ERUJULjEwMDAwLjIwMjItMTItMzABAAAAAGEEAAIAAAAHNDI2LjQ1MQEIAAAABQAAAAExAQAAAAstMjA2MDA1NTE0MgMAAAADMTYwAgAAAAQxMDQ5BAAAAAEwBwAAAAoxMi8zMC8yMDIyCAAAAAox</t>
  </si>
  <si>
    <t>Mi8zMS8yMDIxCQAAAAEwm6Y7O0Eg2wgudgOrQSDbCChDSVEuTkFTREFRQ006UEdZLklRX01BUktFVENBUC4yMDE5LTEyLTMxAQAAAL6BtyoDAAAAAACbpjs7QSDbCD00VatBINsIMENJUS5OQVNEQVFHUzpBTUxYLklRX1RPVEFMX0xJQUIuMTAwMDAuMjAyMi0xMi0zMAEAAAAGoOcSAgAAAAYxNy40MzEBCAAAAAUAAAABMQEAAAALLTIxMDU2NDUzNDgDAAAAAzE2MAIAAAAEMTI3NgQAAAABMAcAAAAKMTIvMzAvMjAyMggAAAAKMTIvMzEvMjAyMQkAAAABMJumOztBINsIJ08Dq0Eg2wgxQ0lRLk5BU0RBUUdTOlZJQVYuSVFfRUJJVF9NQVJHSU4uMTAwMDAuMjAyMi0xMi0zMAEAAABPdwEAAgAAAAcxMi43NTU3AQgAAAAFAAAAATEBAAAACy0yMDYyMzYwMzM3AwAAAAMxNjACAAAABDQwNTMEAAAAATAHAAAACjEyLzMwLzIwMjIIAAAACDEvMS8yMDIyCQAAAAEwm6Y7O0Eg2wj0iwKrQSDbCC9DSVEuTkFTREFRR1M6QVZBVi5JUV9UT1RBTF9SRVYuMTAwMDAuMjAyMi0xMi0zMAEAAACMjRkAAgAAAAc0NDkuMTI1AQgAAAAFAAAAATEBAAAACy0yMDU4MzE2MDI4AwAAAAMxNjACAAAAAjI4BAAAAAEwBwAAAAoxMi8zMC8yMDIyCAAAAAkxLzI5LzIwMjIJAAAAATCbpjs7QSDbCOVkAqtBINsILkNJUS5OQVNEQVFHTTpTSUJOLklRX0NMT1NFUFJJQ0VfQURKLjIwMTctMTItMzEBAAAAvYCrBgMAAAAAAJumOztBINsIGr9U</t>
  </si>
  <si>
    <t>q0Eg2wgvQ0lRLk5BU0RBUUdTOkFCQ0wuSVFfTklfTUFSR0lOLjEwMDAwLjIwMjItMTItMzABAAAAPCK5EAIAAAAHNDAuOTAxNQEIAAAABQAAAAExAQAAAAstMjA2MDIyNzQ3OQMAAAADMTYwAgAAAAQ0MDk0BAAAAAEwBwAAAAoxMi8zMC8yMDIyCAAAAAoxMi8zMS8yMDIxCQAAAAEwm6Y7O0Eg2wjbPQKrQSDbCC5DSVEuTkFTREFRR1M6TElWTi5JUV9ORVRfREVCVC4xMDAwMC4yMDIyLTEyLTMwAQAAAJNqAAACAAAABTc4LjcxAQgAAAAFAAAAATEBAAAACy0yMDU5MDY3NDYyAwAAAAMxNjACAAAABDQzNjQEAAAAATAHAAAACjEyLzMwLzIwMjIIAAAACjEyLzMxLzIwMjEJAAAAATCbpjs7QSDbCNAWAqtBINsILkNJUS5OQVNEQVFHUzpPU0JDLklRX0NMT1NFUFJJQ0VfQURKLjIwMTktMTItMzEBAAAA0CoFAAIAAAAJMTMuMDEzNjA0AJumOztBINsI7iJUq0Eg2wgyQ0lRLk5BU0RBUUdTOkVYVFIuSVFfR1JPU1NfTUFSR0lOLjEwMDAwLjIwMjItMTItMzABAAAA1m4AAAIAAAAHNTcuODAwMQEIAAAABQAAAAExAQAAAAstMjA2Mjk3MTU4OAMAAAADMTYwAgAAAAQ0MDc0BAAAAAEwBwAAAAoxMi8zMC8yMDIyCAAAAAoxMi8zMS8yMDIxCQAAAAEwrc07O0Eg2wjQFgKrQSDbCClDSVEuTkFTREFRR1M6T1NCQy5JUV9NQVJLRVRDQVAuMjAyMi0wOS0zMAEAAADQKgUAAgAAAAo1ODEuNTUyMDU3AQYAAAAFAAAAATEBAAAA</t>
  </si>
  <si>
    <t>Cy0yMTA4NTkzNDcxAwAAAAMxNjACAAAABjEwMDA1NAQAAAABMAcAAAAJOS8zMC8yMDIyrc07O0Eg2wjr+1OrQSDbCCdDSVEuTkFTREFRR1M6UEFYLklRX1JFLjEwMDAwLjIwMjItMTItMzABAAAA1+a2KQIAAAAGODcuOTQ4AQgAAAAFAAAAATEBAAAACy0yMDk5NzU3MTM0AwAAAAMxNjACAAAABDEyMjIEAAAAATAHAAAACjEyLzMwLzIwMjIIAAAACjEyLzMxLzIwMjEJAAAAATCtzTs7QSDbCNAWAqtBINsILkNJUS5OQVNEQVFHUzpCTE1OLklRX05FVF9ERUJULjEwMDAwLjIwMjItMTItMzABAAAAoTmpBwIAAAAIMjA4MC42NzQBCAAAAAUAAAABMQEAAAALLTIwNTk4NTM0NjkDAAAAAzE2MAIAAAAENDM2NAQAAAABMAcAAAAKMTIvMzAvMjAyMggAAAAKMTIvMjUvMjAyMgkAAAABMK3NOztBINsIvMgBq0Eg2wgpQ0lRLk5BU0RBUUdTOk9TQkMuSVFfTUFSS0VUQ0FQLjIwMTItMTItMzEBAAAA0CoFAAIAAAAIMTcuMTgyNDgArc07O0Eg2wjr+1OrQSDbCBhDSVEuTkFTREFRR1M6VlJFWC5JUV9URVYBAAAA/s+jFgIAAAALMTA4OC44NDUxNTQBBgAAAAUAAAABMQEAAAALLTIwNjI3MDE3OTUDAAAAAzE2MAIAAAAGMTAwMDYwBAAAAAEwBwAAAAgzLzgvMjAyM63NOztBINsIvF9Tq0Eg2wgnQ0lRLk5BU0RBUUNNOk5FTy5JUV9SRS4xMDAwMC4yMDIyLTEyLTMwAQAAAAhgFAACAAAABy0xNC44MzcBCAAAAAUAAAABMQEA</t>
  </si>
  <si>
    <t>AAALLTIwNTk1ODE3ODYDAAAAAzE2MAIAAAAEMTIyMgQAAAABMAcAAAAKMTIvMzAvMjAyMggAAAAKMTIvMzEvMjAyMQkAAAABMK3NOztBINsIsqEBq0Eg2wgxQ0lRLk5BU0RBUUdTOk5BVkkuSVFfRUJJVF9NQVJHSU4uMTAwMDAuMjAyMi0xMi0zMAEAAACZXn8PAwAAAAJOQQCtzTs7QSDbCKx6AatBINsIL0NJUS5OQVNEQVFHUzpTSU1PLklRX1RPVEFMX1JFVi4xMDAwMC4yMDIyLTEyLTMwAQAAABnGKAACAAAABTkyMi4xAQgAAAAFAAAAATEBAAAACy0yMTAxNDgwNDI5AwAAAAMxNjACAAAAAjI4BAAAAAEwBwAAAAoxMi8zMC8yMDIyCAAAAAoxMi8zMS8yMDIxCQAAAAEwrc07O0Eg2widUwGrQSDbCDNDSVEuTkFTREFRR1M6V0FGRC5JUV9SRVRVUk5fRVFVSVRZLjEwMDAwLjIwMjItMTItMzABAAAAQt4EAAIAAAAFOS4yNTkBCAAAAAUAAAABMQEAAAALLTIwNjIzNzY4MjgDAAAAAzE2MAIAAAAENDEyOAQAAAABMAcAAAAKMTIvMzAvMjAyMggAAAAKMTIvMzEvMjAyMQkAAAABMK3NOztBINsIiAUBq0Eg2wgtQ0lRLk5BU0RBUUdTOlZDVFIuSVFfU1RfREVCVC4xMDAwMC4yMDIyLTEyLTMwAQAAACWwgQ4DAAAAAACtzTs7QSDbCGmQAKtBINsIKUNJUS5OQVNEQVFHUzpWUkVYLklRX01BUktFVENBUC4yMDE3LTEyLTMxAQAAAP7PoxYCAAAACzE1MTUuOTkzMzA1AQYAAAAFAAAAATEBAAAACjE4Njk2MTYzMzEDAAAA</t>
  </si>
  <si>
    <t>AzE2MAIAAAAGMTAwMDU0BAAAAAEwBwAAAAoxMi8zMS8yMDE3rc07O0Eg2wisEVOrQSDbCC1DSVEuTkFTREFRR1M6VkNUUi5JUV9MVF9ERUJULjEwMDAwLjIwMjItMTItMzABAAAAJbCBDgIAAAAIMTEyNy45MjQBCAAAAAUAAAABMQEAAAALLTIwNTgzMTk2ODEDAAAAAzE2MAIAAAAEMTA0OQQAAAABMAcAAAAKMTIvMzAvMjAyMggAAAAKMTIvMzEvMjAyMQkAAAABMK3NOztBINsIaZAAq0Eg2wguQ0lRLk5BU0RBUUdTOk1FUkMuSVFfQ0xPU0VQUklDRV9BREouMjAyMi0wOS0zMAEAAADJ1wMAAgAAAAkxMi4yMjIwODYArc07O0Eg2wiTw1KrQSDbCC5DSVEuTkFTREFRR1M6TUVSQy5JUV9DTE9TRVBSSUNFX0FESi4yMDEyLTEyLTMxAQAAAMnXAwACAAAACDUuNDA3OTM1AK3NOztBINsIiZxSq0Eg2wgwQ0lRLk5BU0RBUUdTOlBBQ0IuSVFfVE9UQUxfTElBQi4xMDAwMC4yMDIyLTEyLTMwAQAAAPHjrgACAAAACDEyMTUuOTgzAQgAAAAFAAAAATEBAAAACy0yMDU5MDEwNTEzAwAAAAMxNjACAAAABDEyNzYEAAAAATAHAAAACjEyLzMwLzIwMjIIAAAACjEyLzMxLzIwMjEJAAAAATCtzTs7QSDbCF9pAKtBINsIMUNJUS5OQVNEQVFHUzpJTVZULklRX0VCSVRfTUFSR0lOLjEwMDAwLjIwMjItMTItMzABAAAA8wVVIwMAAAAAAK3NOztBINsINs3/qkEg2wgpQ0lRLk5BU0RBUUdTOk1FUkMuSVFfTUFSS0VUQ0FQLjIwMTkt</t>
  </si>
  <si>
    <t>MTItMzEBAAAAydcDAAIAAAAJODA2Ljg2MDk2AQYAAAAFAAAAATEBAAAACjE5ODk4NjM1NjEDAAAAAzE2MAIAAAAGMTAwMDU0BAAAAAEwBwAAAAoxMi8zMS8yMDE5rc07O0Eg2wh/dVKrQSDbCC9DSVEuTkFTREFRR1M6UFNNVC5JUV9UT1RBTF9SRVYuMTAwMDAuMjAyMi0xMi0zMAEAAAAJwQUAAgAAAAg0MTQ1LjU0MwEIAAAABQAAAAExAQAAAAstMjA2NDIxNjU1MgMAAAADMTYwAgAAAAIyOAQAAAABMAcAAAAKMTIvMzAvMjAyMggAAAAKMTEvMzAvMjAyMgkAAAABMK3NOztBINsIK6b/qkEg2wgvQ0lRLk5BU0RBUUdTOk1HUEkuSVFfTklfTUFSR0lOLjEwMDAwLjIwMjItMTItMzABAAAAhWUEAAIAAAAGMTQuNTY5AQgAAAAFAAAAATEBAAAACy0yMDU5OTI3NTg0AwAAAAMxNjACAAAABDQwOTQEAAAAATAHAAAACjEyLzMwLzIwMjIIAAAACjEyLzMxLzIwMjEJAAAAATCtzTs7QSDbCCum/6pBINsILUNJUS5OQVNEQVFHUzpBRFYuSVFfQ0xPU0VQUklDRV9BREouMjAxNy0xMi0zMQEAAAB1zlwSAwAAAAAArc07O0Eg2whkAFKrQSDbCC5DSVEuTkFTREFRR1M6RlJPRy5JUV9ORVRfREVCVC4xMDAwMC4yMDIyLTEyLTMwAQAAAJG0qwwCAAAACC0zOTMuODIxAQgAAAAFAAAAATEBAAAACy0yMDYxNzQ1MzA1AwAAAAMxNjACAAAABDQzNjQEAAAAATAHAAAACjEyLzMwLzIwMjIIAAAACjEyLzMxLzIwMjEJAAAAATCtzTs7</t>
  </si>
  <si>
    <t>QSDbCCF//6pBINsIMkNJUS5OQVNEQVFHUzpWTk9NLklRX0dST1NTX01BUkdJTi4xMDAwMC4yMDIyLTEyLTMwAQAAAMZ35A4CAAAAAzEwMAEIAAAABQAAAAExAQAAAAstMjA1OTUyNDI3OQMAAAADMTYwAgAAAAQ0MDc0BAAAAAEwBwAAAAoxMi8zMC8yMDIyCAAAAAoxMi8zMS8yMDIxCQAAAAEwrc07O0Eg2wgXWP+qQSDbCC5DSVEuTkFTREFRR1M6SUJSWC5JUV9DTE9TRVBSSUNFX0FESi4yMDE5LTEyLTMxAQAAAAfCDxIDAAAAAACtzTs7QSDbCDdkUatBINsIKENJUS5OQVNEQVFHUzpUSFJNLklRX1JFLjEwMDAwLjIwMjItMTItMzABAAAAIS8FAAIAAAAHNTY2LjIxNgEIAAAABQAAAAExAQAAAAstMjA1OTU2ODY1NQMAAAADMTYwAgAAAAQxMjIyBAAAAAEwBwAAAAoxMi8zMC8yMDIyCAAAAAoxMi8zMS8yMDIxCQAAAAEwrc07O0Eg2wgXWP+qQSDbCC5DSVEuTkFTREFRR1M6QkFOUi5JUV9ORVRfREVCVC4xMDAwMC4yMDIyLTEyLTMwAQAAANA1BQACAAAACS0xODc5LjI4MgEIAAAABQAAAAExAQAAAAstMjA2MDEyODIxNgMAAAADMTYwAgAAAAQ0MzY0BAAAAAEwBwAAAAoxMi8zMC8yMDIyCAAAAAoxMi8zMS8yMDIxCQAAAAEwrc07O0Eg2wgCCv+qQSDbCClDSVEuTkFTREFRR1M6SUJSWC5JUV9NQVJLRVRDQVAuMjAyMi0wOS0zMAEAAAAHwg8SAgAAAAsxOTg5LjUxMTQwNwEGAAAABQAAAAExAQAAAAstMjA4NTg4</t>
  </si>
  <si>
    <t>MzE2MwMAAAADMTYwAgAAAAYxMDAwNTQEAAAAATAHAAAACTkvMzAvMjAyMq3NOztBINsIMD1Rq0Eg2wgoQ0lRLk5BU0RBUUdTOkNFTlQuSVFfUkUuMTAwMDAuMjAyMi0xMi0zMAEAAADV9gQAAgAAAAc3NDAuNTQ5AQgAAAAFAAAAATEBAAAACy0yMDYyNTkyMzkxAwAAAAMxNjACAAAABDEyMjIEAAAAATAHAAAACjEyLzMwLzIwMjIIAAAACjEyLzI0LzIwMjIJAAAAATCtzTs7QSDbCAIK/6pBINsIKUNJUS5OQVNEQVFHUzpJQlJYLklRX01BUktFVENBUC4yMDEyLTEyLTMxAQAAAAfCDxIDAAAAAACtzTs7QSDbCCQWUatBINsIMUNJUS5OQVNEQVFHUzpXU0JDLklRX0VCSVRfTUFSR0lOLjEwMDAwLjIwMjItMTItMzABAAAA4ccEAAMAAAACTkEArc07O0Eg2wjwu/6qQSDbCBhDSVEuTkFTREFRR006QU5JUC5JUV9URVYBAAAA+FMXAAIAAAAKOTU5LjM2MTEwOQEGAAAABQAAAAExAQAAAAstMjA3MTI4NDkzNQMAAAADMTYwAgAAAAYxMDAwNjAEAAAAATAHAAAACDMvOC8yMDIzrc07O0Eg2wgDoVCrQSDbCC9DSVEuTkFTREFRR1M6QUdZUy5JUV9UT1RBTF9SRVYuMTAwMDAuMjAyMi0xMi0zMAEAAAC7iAQAAgAAAAcxNTIuNDE0AQgAAAAFAAAAATEBAAAACy0yMDYzMDQ0NTc4AwAAAAMxNjACAAAAAjI4BAAAAAEwBwAAAAoxMi8zMC8yMDIyCAAAAAoxMi8zMS8yMDIxCQAAAAEwrc07O0Eg2wjklP6qQSDbCDNDSVEuTkFT</t>
  </si>
  <si>
    <t>REFRR1M6SFRMRi5JUV9SRVRVUk5fRVFVSVRZLjEwMDAwLjIwMjItMTItMzABAAAAGBAIAAIAAAAHMTAuMzIxNgEIAAAABQAAAAExAQAAAAstMjA1OTI2NjUxNwMAAAADMTYwAgAAAAQ0MTI4BAAAAAEwBwAAAAoxMi8zMC8yMDIyCAAAAAoxMi8zMS8yMDIxCQAAAAEwrc07O0Eg2wjFH/6qQSDbCC1DSVEuTkFTREFRR1M6Q1JDVC5JUV9TVF9ERUJULjEwMDAwLjIwMjItMTItMzABAAAAKOpBAAMAAAAAAK3NOztBINsIsdH9qkEg2wgtQ0lRLk5BU0RBUUdTOkNSQ1QuSVFfTFRfREVCVC4xMDAwMC4yMDIyLTEyLTMwAQAAACjqQQADAAAAAACtzTs7QSDbCLHR/apBINsIMENJUS5OQVNEQVFHUzpFRlNDLklRX1RPVEFMX0xJQUIuMTAwMDAuMjAyMi0xMi0zMAEAAAAXdC8AAgAAAAkxMjAwOC4yNDIBCAAAAAUAAAABMQEAAAALLTIwNTkyNjY1MjcDAAAAAzE2MAIAAAAEMTI3NgQAAAABMAcAAAAKMTIvMzAvMjAyMggAAAAKMTIvMzEvMjAyMQkAAAABMK3NOztBINsIsdH9qkEg2wgpQ0lRLk5BU0RBUUdNOkFOSVAuSVFfTUFSS0VUQ0FQLjIwMTctMTItMzEBAAAA+FMXAAIAAAAKNzUwLjM5Mzg2NAEGAAAABQAAAAExAQAAAAoxODYzNzEzMTA3AwAAAAMxNjACAAAABjEwMDA1NAQAAAABMAcAAAAKMTIvMzEvMjAxN63NOztBINsI71JQq0Eg2wgxQ0lRLk5BU0RBUUdTOlNNVEMuSVFfRUJJVF9NQVJHSU4uMTAwMDAuMjAy</t>
  </si>
  <si>
    <t>Mi0xMi0zMAEAAAACngQAAgAAAAcxOS41NzI0AQgAAAAFAAAAATEBAAAACy0yMTA4MDQ0MDE2AwAAAAMxNjACAAAABDQwNTMEAAAAATAHAAAACjEyLzMwLzIwMjIIAAAACTEvMzAvMjAyMgkAAAABMK3NOztBINsIgg79qkEg2wgtQ0lRLk5BU0RBUUNNOkJGQy5JUV9DTE9TRVBSSUNFX0FESi4yMDIyLTA5LTMwAQAAANNtOAACAAAACTc2LjI3MDk5MwCtzTs7QSDbCNLdT6tBINsIL0NJUS5OQVNEQVFHUzpOVENULklRX1RPVEFMX1JFVi4xMDAwMC4yMDIyLTEyLTMwAQAAACd9AAACAAAABzg3Ny43NzMBCAAAAAUAAAABMQEAAAALLTIwNjI0MzQ1OTkDAAAAAzE2MAIAAAACMjgEAAAAATAHAAAACjEyLzMwLzIwMjIIAAAACjEyLzMxLzIwMjEJAAAAATCtzTs7QSDbCHjn/KpBINsILUNJUS5OQVNEQVFDTTpCRkMuSVFfQ0xPU0VQUklDRV9BREouMjAxMi0xMi0zMQEAAADTbTgAAgAAAAkxMy4yMDA3NTYArc07O0Eg2wjHtk+rQSDbCC5DSVEuTkFTREFRR1M6T0RQLklRX05JX01BUkdJTi4xMDAwMC4yMDIyLTEyLTMwAQAAAGR+AAACAAAABy0yLjQ1NzEBCAAAAAUAAAABMQEAAAALLTIwNTg4NzI4ODgDAAAAAzE2MAIAAAAENDA5NAQAAAABMAcAAAAKMTIvMzAvMjAyMggAAAAKMTIvMjUvMjAyMQkAAAABMK3NOztBINsIb8D8qkEg2wgoQ0lRLk5BU0RBUUNNOkJGQy5JUV9NQVJLRVRDQVAuMjAxOS0xMi0zMQEAAADT</t>
  </si>
  <si>
    <t>bTgAAgAAAAo0OTYuMDAxODA3AK3NOztBINsIx7ZPq0Eg2wguQ0lRLk5BU0RBUUdTOkhUQksuSVFfQ0xPU0VQUklDRV9BREouMjAxNy0xMi0zMQEAAADh6gUAAgAAAAkxMi4xNTExOTMArc07O0Eg2winQU+rQSDbCC5DSVEuTkFTREFRQ006T1NQTi5JUV9DTE9TRVBSSUNFX0FESi4yMDE5LTEyLTMxAQAAANDhBQACAAAABTE3LjEyAK3NOztBINsIfaVOq0Eg2wguQ0lRLk5BU0RBUUdTOlNXVFguSVFfTkVUX0RFQlQuMTAwMDAuMjAyMi0xMi0zMAEAAADk1WEkAgAAAActNDMxLjQ0AQgAAAAFAAAAATEBAAAACy0yMDU5MjYzOTgyAwAAAAMxNjACAAAABDQzNjQEAAAAATAHAAAACjEyLzMwLzIwMjIIAAAACjEyLzMxLzIwMjEJAAAAATCtzTs7QSDbCF+Z/KpBINsIKUNJUS5OQVNEQVFDTTpPU1BOLklRX01BUktFVENBUC4yMDIyLTA5LTMwAQAAANDhBQACAAAACTM0MC44NTQyMwEGAAAABQAAAAExAQAAAAstMjA4NjM3NzA2NAMAAAADMTYwAgAAAAYxMDAwNTQEAAAAATAHAAAACTkvMzAvMjAyMq3NOztBINsIcn5Oq0Eg2wgyQ0lRLk5BU0RBUUdTOlZJQ1IuSVFfR1JPU1NfTUFSR0lOLjEwMDAwLjIwMjItMTItMzABAAAAl8IEAAIAAAAHNDkuNTg3NgEIAAAABQAAAAExAQAAAAstMjA1OTAxMDQ1MgMAAAADMTYwAgAAAAQ0MDc0BAAAAAEwBwAAAAoxMi8zMC8yMDIyCAAAAAoxMi8zMS8yMDIxCQAAAAEwrc07O0Eg</t>
  </si>
  <si>
    <t>2whVcvyqQSDbCClDSVEuTkFTREFRQ006T1NQTi5JUV9NQVJLRVRDQVAuMjAxMi0xMi0zMQEAAADQ4QUAAgAAAAozMTIuMjg0Mzc1AQYAAAAFAAAAATEBAAAACjE1NzQxMjg3MzADAAAAAzE2MAIAAAAGMTAwMDU0BAAAAAEwBwAAAAoxMi8zMS8yMDEyrc07O0Eg2whrV06rQSDbCChDSVEuTkFTREFRR006TU9SRi5JUV9SRS4xMDAwMC4yMDIyLTEyLTMwAQAAAI8qkRQCAAAACC0yMzguMDU0AQgAAAAFAAAAATEBAAAACy0yMDU5OTE3OTUwAwAAAAMxNjACAAAABDEyMjIEAAAAATAHAAAACjEyLzMwLzIwMjIIAAAACjEyLzMxLzIwMjEJAAAAATCtzTs7QSDbCFVy/KpBINsIMkNJUS5OQVNEQVFHUzpDU0lJLklRX0dST1NTX01BUkdJTi4xMDAwMC4yMDIyLTEyLTMwAQAAAJKajgACAAAABzczLjM3NjcBCAAAAAUAAAABMQEAAAALLTIwNjE3ODU4ODUDAAAAAzE2MAIAAAAENDA3NAQAAAABMAcAAAAKMTIvMzAvMjAyMggAAAAKMTIvMzEvMjAyMQkAAAABMK3NOztBINsIsbeDq0Eg2wguQ0lRLk5BU0RBUUdTOkNBS0UuSVFfTkVUX0RFQlQuMTAwMDAuMjAyMi0xMi0zMAEAAAAI4AQAAgAAAAgxNjI2LjQ3NwEIAAAABQAAAAExAQAAAAstMjA1OTI0OTI5NgMAAAADMTYwAgAAAAQ0MzY0BAAAAAEwBwAAAAoxMi8zMC8yMDIyCAAAAAoxMi8yOC8yMDIxCQAAAAEwrc07O0Eg2whBJPyqQSDbCDBDSVEuTkFTREFRR1M6Q1NJ</t>
  </si>
  <si>
    <t>SS5JUV9UT1RBTF9MSUFCLjEwMDAwLjIwMjItMTItMzABAAAAkpqOAAIAAAAGNjYuODc1AQgAAAAFAAAAATEBAAAACy0yMDYxNzg1ODg1AwAAAAMxNjACAAAABDEyNzYEAAAAATAHAAAACjEyLzMwLzIwMjIIAAAACjEyLzMxLzIwMjEJAAAAATCtzTs7QSDbCLG3g6tBINsIKENJUS5OQVNEQVFHUzpMSUxBLklRX1JFLjEwMDAwLjIwMjItMTItMzABAAAA/Uc5EQIAAAAHLTI2OTMuOQEIAAAABQAAAAExAQAAAAstMjA2MDA2NTE4NgMAAAADMTYwAgAAAAQxMjIyBAAAAAEwBwAAAAoxMi8zMC8yMDIyCAAAAAoxMi8zMS8yMDIxCQAAAAEwrc07O0Eg2wg1/fuqQSDbCC9DSVEuTkFTREFRR1M6SU5UUi5JUV9UT1RBTF9SRVYuMTAwMDAuMjAyMi0xMi0zMAEAAADaGd8FAgAAAAgxOTc0LjU0OAEIAAAABQAAAAExAQAAAAstMjA3MjkyNzU3MgMAAAACMjECAAAAAjI4BAAAAAEwBwAAAAoxMi8zMC8yMDIyCAAAAAoxMi8zMS8yMDIxCQAAAAEwrc07O0Eg2whQG4OrQSDbCDBDSVEuTkFTREFRR1M6VFRFQy5JUV9UT1RBTF9MSUFCLjEwMDAwLjIwMjItMTItMzABAAAAMlIFAAIAAAAIMTQwMi40NjMBCAAAAAUAAAABMQEAAAALLTIwNTkxODc3MjMDAAAAAzE2MAIAAAAEMTI3NgQAAAABMAcAAAAKMTIvMzAvMjAyMggAAAAKMTIvMzEvMjAyMQkAAAABMK3NOztBINsII6/7qkEg2wgvQ0lRLk5BU0RBUUdTOlJOU1QuSVFfVE9U</t>
  </si>
  <si>
    <t>QUxfUkVWLjEwMDAwLjIwMjItMTItMzABAAAAZ3MFAAIAAAAHNjUyLjY1MwEIAAAABQAAAAExAQAAAAstMjA1OTI2NjU3MAMAAAADMTYwAgAAAAIyOAQAAAABMAcAAAAKMTIvMzAvMjAyMggAAAAKMTIvMzEvMjAyMQkAAAABMK3NOztBINsIGoj7qkEg2wgyQ0lRLk5BU0RBUUdTOklOVFIuSVFfVE9UQUxfQVNTRVRTLjEwMDAwLjIwMjItMTItMzABAAAA2hnfBQIAAAAJMzY0ODIuMDA2AQgAAAAFAAAAATEBAAAACy0yMDcyOTI3NTcyAwAAAAIyMQIAAAAEMTAwNwQAAAABMAcAAAAKMTIvMzAvMjAyMggAAAAKMTIvMzEvMjAyMQkAAAABMK3NOztBINsIUBuDq0Eg2wgoQ0lRLk5BU0RBUUdTOklOVFIuSVFfUkUuMTAwMDAuMjAyMi0xMi0zMAEAAADaGd8FAgAAAAY3Ni4xMTgBCAAAAAUAAAABMQEAAAALLTIwNzI5Mjc1NzIDAAAAAjIxAgAAAAQxMjIyBAAAAAEwBwAAAAoxMi8zMC8yMDIyCAAAAAoxMi8zMS8yMDIxCQAAAAEwrc07O0Eg2whE9IKrQSDbCC9DSVEuTkFTREFRQ006WFBFTC5JUV9OSV9NQVJHSU4uMTAwMDAuMjAyMi0xMi0zMAEAAAAfBKcAAgAAAAcxMi4xNzU2AQgAAAAFAAAAATEBAAAACy0yMDU5MjQ5NTc0AwAAAAMxNjACAAAABDQwOTQEAAAAATAHAAAACjEyLzMwLzIwMjIIAAAACjEyLzMxLzIwMjEJAAAAATCtzTs7QSDbCAxh+6pBINsIL0NJUS5OQVNEQVFHUzpJTlRSLklRX0RJVl9TSEFSRS4x</t>
  </si>
  <si>
    <t>MDAwMC4yMDIyLTEyLTMwAQAAANoZ3wUDAAAAAACtzTs7QSDbCDrNgqtBINsIL0NJUS5OQVNEQVFHUzpDTkRULklRX05JX01BUkdJTi4xMDAwMC4yMDIyLTEyLTMwAQAAAO0fTBMCAAAABy0wLjY3NjMBCAAAAAUAAAABMQEAAAALLTIwNTk5MTUyNjkDAAAAAzE2MAIAAAAENDA5NAQAAAABMAcAAAAKMTIvMzAvMjAyMggAAAAKMTIvMzEvMjAyMQkAAAABMK3NOztBINsIIFiCq0Eg2wgzQ0lRLk5BU0RBUUNNOlhQRUwuSVFfUkVUVVJOX0VRVUlUWS4xMDAwMC4yMDIyLTEyLTMwAQAAAB8EpwACAAAABzQ1LjgwMDcBCAAAAAUAAAABMQEAAAALLTIwNTkyNDk1NzQDAAAAAzE2MAIAAAAENDEyOAQAAAABMAcAAAAKMTIvMzAvMjAyMggAAAAKMTIvMzEvMjAyMQkAAAABMK3NOztBINsIDGH7qkEg2wgtQ0lRLk5BU0RBUUdTOkxBVVIuSVFfU1RfREVCVC4xMDAwMC4yMDIyLTEyLTMwAQAAALeIAAADAAAAAACtzTs7QSDbCPkS+6pBINsILUNJUS5OQVNEQVFHUzpDTkRULklRX1NUX0RFQlQuMTAwMDAuMjAyMi0xMi0zMAEAAADtH0wTAwAAAAAArc07O0Eg2wgUMYKrQSDbCC1DSVEuTkFTREFRR1M6TEFVUi5JUV9MVF9ERUJULjEwMDAwLjIwMjItMTItMzABAAAAt4gAAAIAAAAGNjQuNzIyAQgAAAAFAAAAATEBAAAACy0yMDU5OTI3NTc1AwAAAAMxNjACAAAABDEwNDkEAAAAATAHAAAACjEyLzMwLzIwMjIIAAAACjEyLzMx</t>
  </si>
  <si>
    <t>LzIwMjEJAAAAATCtzTs7QSDbCAI6+6pBINsILUNJUS5OQVNEQVFHUzpDTkRULklRX0xUX0RFQlQuMTAwMDAuMjAyMi0xMi0zMAEAAADtH0wTAgAAAAQxMzc1AQgAAAAFAAAAATEBAAAACy0yMDU5OTE1MjY5AwAAAAMxNjACAAAABDEwNDkEAAAAATAHAAAACjEyLzMwLzIwMjIIAAAACjEyLzMxLzIwMjEJAAAAATCtzTs7QSDbCBQxgqtBINsILUNJUS5OQVNEQVFHUzpTVkMuSVFfTkVUX0RFQlQuMTAwMDAuMjAyMi0xMi0zMAEAAAAGMQUAAgAAAAg2Mzc2LjMyNQEIAAAABQAAAAExAQAAAAstMjA1OTE3NDU5NwMAAAADMTYwAgAAAAQ0MzY0BAAAAAEwBwAAAAoxMi8zMC8yMDIyCAAAAAoxMi8zMS8yMDIxCQAAAAEwrc07O0Eg2wjt6/qqQSDbCDNDSVEuTkFTREFRR1M6Q05EVC5JUV9SRVRVUk5fRVFVSVRZLjEwMDAwLjIwMjItMTItMzABAAAA7R9MEwIAAAAHLTIuMTQ4OAEIAAAABQAAAAExAQAAAAstMjA1OTkxNTI2OQMAAAADMTYwAgAAAAQ0MTI4BAAAAAEwBwAAAAoxMi8zMC8yMDIyCAAAAAoxMi8zMS8yMDIxCQAAAAEwrc07O0Eg2wgUMYKrQSDbCDFDSVEuTkFTREFRQ006SEhSUy5JUV9FQklUX01BUkdJTi4xMDAwMC4yMDIyLTEyLTMwAQAAACHqvQYCAAAABy0zLjY3NzgBCAAAAAUAAAABMQEAAAALLTIwNTk1MDI5NDMDAAAAAjI3AgAAAAQ0MDUzBAAAAAEwBwAAAAoxMi8zMC8yMDIyCAAAAAoxMi8zMS8y</t>
  </si>
  <si>
    <t>MDIxCQAAAAEwrc07O0Eg2wjulIGrQSDbCDJDSVEuTkFTREFRR1M6QUxHVC5JUV9UT1RBTF9BU1NFVFMuMTAwMDAuMjAyMi0xMi0zMAEAAAAHLAoAAgAAAAgzOTkxLjA3MwEIAAAABQAAAAExAQAAAAstMjA1OTAxMDQ0MQMAAAADMTYwAgAAAAQxMDA3BAAAAAEwBwAAAAoxMi8zMC8yMDIyCAAAAAoxMi8zMS8yMDIxCQAAAAEwrc07O0Eg2wjZnfqqQSDbCC9DSVEuTkFTREFRR1M6QUxHVC5JUV9ESVZfU0hBUkUuMTAwMDAuMjAyMi0xMi0zMAEAAAAHLAoAAwAAAAAArc07O0Eg2wjOdvqqQSDbCDJDSVEuTkFTREFRQ006SEhSUy5JUV9UT1RBTF9FUVVJVFkuMTAwMDAuMjAyMi0xMi0zMAEAAAAh6r0GAgAAAAgxMDQzLjM1OAEIAAAABQAAAAExAQAAAAstMjA1OTUwMjk0MwMAAAACMjcCAAAABDEyNzUEAAAAATAHAAAACjEyLzMwLzIwMjIIAAAACjEyLzMxLzIwMjEJAAAAATCtzTs7QSDbCN5tgatBINsIMkNJUS5OQVNEQVFHTTpYTkNSLklRX1RPVEFMX0VRVUlUWS4xMDAwMC4yMDIyLTEyLTMwAQAAAKZaCwACAAAABzczMy41MDQBCAAAAAUAAAABMQEAAAALLTIwNTkzODAyNjcDAAAAAzE2MAIAAAAEMTI3NQQAAAABMAcAAAAKMTIvMzAvMjAyMggAAAAKMTIvMzEvMjAyMQkAAAABMK3NOztBINsIznb6qkEg2wguQ0lRLk5BU0RBUUNNOkhIUlMuSVFfTkVUX0RFQlQuMTAwMDAuMjAyMi0xMi0zMAEAAAAh6r0GAgAA</t>
  </si>
  <si>
    <t>AAcyMzMuNzY1AQgAAAAFAAAAATEBAAAACy0yMDU5NTAyOTQzAwAAAAIyNwIAAAAENDM2NAQAAAABMAcAAAAKMTIvMzAvMjAyMggAAAAKMTIvMzEvMjAyMQkAAAABMK3NOztBINsI1UaBq0Eg2wgoQ0lRLk5BU0RBUUdNOktZTVIuSVFfUkUuMTAwMDAuMjAyMi0xMi0zMAEAAAALkE8gAgAAAAgtMjI4Ljk4MgEIAAAABQAAAAExAQAAAAstMjA1OTkxNzk1NgMAAAADMTYwAgAAAAQxMjIyBAAAAAEwBwAAAAoxMi8zMC8yMDIyCAAAAAoxMi8zMS8yMDIxCQAAAAEwrc07O0Eg2wi6KPqqQSDbCDBDSVEuTkFTREFRR1M6RVlFLklRX0VCSVRfTUFSR0lOLjEwMDAwLjIwMjItMTItMzABAAAAkt4EAAIAAAAGNy45ODA5AQgAAAAFAAAAATEBAAAACy0yMDU5MDEwNDUxAwAAAAMxNjACAAAABDQwNTMEAAAAATAHAAAACjEyLzMwLzIwMjIIAAAACDEvMS8yMDIyCQAAAAEwrc07O0Eg2wiQjPmqQSDbCDJDSVEuTkFTREFRR1M6QVJRVC5JUV9HUk9TU19NQVJHSU4uMTAwMDAuMjAyMi0xMi0zMAEAAAAoYbkgAwAAAAAArc07O0Eg2wjH+ICrQSDbCDBDSVEuTkFTREFRR1M6Q1JUTy5JUV9UT1RBTF9MSUFCLjEwMDAwLjIwMjItMTItMzABAAAAI7+qBgIAAAAHNzg1LjI3MQEIAAAABQAAAAExAQAAAAstMjA1OTUwMjk5OAMAAAADMTYwAgAAAAQxMjc2BAAAAAEwBwAAAAoxMi8zMC8yMDIyCAAAAAoxMi8zMS8yMDIxCQAAAAEwrc07</t>
  </si>
  <si>
    <t>O0Eg2wh7PvmqQSDbCDBDSVEuTkFTREFRR1M6QVJRVC5JUV9UT1RBTF9MSUFCLjEwMDAwLjIwMjItMTItMzABAAAAKGG5IAIAAAAHMTEwLjQ3NQEIAAAABQAAAAExAQAAAAstMjA1OTE1NzQ0OQMAAAADMTYwAgAAAAQxMjc2BAAAAAEwBwAAAAoxMi8zMC8yMDIyCAAAAAoxMi8zMS8yMDIxCQAAAAEwrc07O0Eg2wi00YCrQSDbCDBDSVEuTkFTREFRR1M6U1RFUC5JUV9UT1RBTF9MSUFCLjEwMDAwLjIwMjItMTItMzABAAAAalYKAgIAAAAIMjIxOC41NzUBCAAAAAUAAAABMQEAAAALLTIwNjE4MzYyNjUDAAAAAzE2MAIAAAAEMTI3NgQAAAABMAcAAAAKMTIvMzAvMjAyMggAAAAKMTIvMzEvMjAyMQkAAAABMK3NOztBINsIZ/D4qkEg2wgvQ0lRLk5BU0RBUUdTOlVWU1AuSVFfVE9UQUxfUkVWLjEwMDAwLjIwMjItMTItMzABAAAALL8EAAIAAAAHMjgwLjYzOQEIAAAABQAAAAExAQAAAAstMjA1OTIxNDkwNgMAAAADMTYwAgAAAAIyOAQAAAABMAcAAAAKMTIvMzAvMjAyMggAAAAKMTIvMzEvMjAyMQkAAAABMK3NOztBINsIl1yAq0Eg2wgvQ0lRLk5BU0RBUUdTOkFSSFMuSVFfVE9UQUxfUkVWLjEwMDAwLjIwMjItMTItMzABAAAAaE5kZAIAAAAHNzk2LjkyMgEIAAAABQAAAAExAQAAAAstMjEwNTg4MzM5MwMAAAADMTYwAgAAAAIyOAQAAAABMAcAAAAKMTIvMzAvMjAyMggAAAAKMTIvMzEvMjAyMQkAAAABMK3NOztB</t>
  </si>
  <si>
    <t>INsIXcn4qkEg2wgyQ0lRLk5BU0RBUUdTOlVWU1AuSVFfVE9UQUxfQVNTRVRTLjEwMDAwLjIwMjItMTItMzABAAAALL8EAAIAAAAINzEyMi40MjEBCAAAAAUAAAABMQEAAAALLTIwNTkyMTQ5MDYDAAAAAzE2MAIAAAAEMTAwNwQAAAABMAcAAAAKMTIvMzAvMjAyMggAAAAKMTIvMzEvMjAyMQkAAAABMK3NOztBINsIjzWAq0Eg2wgvQ0lRLk5BU0RBUUdTOlNJTEsuSVFfTklfTUFSR0lOLjEwMDAwLjIwMjItMTItMzABAAAAo4AKAgIAAAAILTQ5LjA4NjkBCAAAAAUAAAABMQEAAAALLTIwNTkxNzU2MjUDAAAAAzE2MAIAAAAENDA5NAQAAAABMAcAAAAKMTIvMzAvMjAyMggAAAAKMTIvMzEvMjAyMQkAAAABMK3NOztBINsISHv4qkEg2wgoQ0lRLk5BU0RBUUdTOlVWU1AuSVFfUkUuMTAwMDAuMjAyMi0xMi0zMAEAAAAsvwQAAgAAAAczNzUuMTI0AQgAAAAFAAAAATEBAAAACy0yMDU5MjE0OTA2AwAAAAMxNjACAAAABDEyMjIEAAAAATAHAAAACjEyLzMwLzIwMjIIAAAACjEyLzMxLzIwMjEJAAAAATCtzTs7QSDbCJdcgKtBINsIL0NJUS5OQVNEQVFHUzpVVlNQLklRX0RJVl9TSEFSRS4xMDAwMC4yMDIyLTEyLTMwAQAAACy/BAACAAAAAzAuOAEIAAAABQAAAAExAQAAAAstMjA1OTIxNDkwNgMAAAADMTYwAgAAAAQzMDU4BAAAAAEwBwAAAAoxMi8zMC8yMDIyCAAAAAoxMi8zMS8yMDIxCQAAAAEwrc07O0Eg2wiDDoCr</t>
  </si>
  <si>
    <t>QSDbCDNDSVEuTkFTREFRR1M6U0lMSy5JUV9SRVRVUk5fRVFVSVRZLjEwMDAwLjIwMjItMTItMzABAAAAo4AKAgIAAAAILTUzLjM0NzkBCAAAAAUAAAABMQEAAAALLTIwNTkxNzU2MjUDAAAAAzE2MAIAAAAENDEyOAQAAAABMAcAAAAKMTIvMzAvMjAyMggAAAAKMTIvMzEvMjAyMQkAAAABMK3NOztBINsIUqL4qkEg2wguQ0lRLk5BU0RBUUdTOkRZTi5JUV9OSV9NQVJHSU4uMTAwMDAuMjAyMi0xMi0zMAEAAAACBkgkAwAAAAAArc07O0Eg2whnmX+rQSDbCC1DSVEuTkFTREFRR1M6VklSVC5JUV9TVF9ERUJULjEwMDAwLjIwMjItMTItMzABAAAAvvL2BwIAAAAIMTcyMy4wOTIBCAAAAAUAAAABMQEAAAALLTIwNjA0NTYyMzIDAAAAAzE2MAIAAAAEMTA0NgQAAAABMAcAAAAKMTIvMzAvMjAyMggAAAAKMTIvMzEvMjAyMQkAAAABMK3NOztBINsIPlT4qkEg2wgtQ0lRLk5BU0RBUUdTOlZJUlQuSVFfTFRfREVCVC4xMDAwMC4yMDIyLTEyLTMwAQAAAL7y9gcCAAAACDE2MDUuMTMyAQgAAAAFAAAAATEBAAAACy0yMDYwNDU2MjMyAwAAAAMxNjACAAAABDEwNDkEAAAAATAHAAAACjEyLzMwLzIwMjIIAAAACjEyLzMxLzIwMjEJAAAAATCtzTs7QSDbCD5U+KpBINsILENJUS5OQVNEQVFHUzpEWU4uSVFfU1RfREVCVC4xMDAwMC4yMDIyLTEyLTMwAQAAAAIGSCQDAAAAAACtzTs7QSDbCGeZf6tBINsILkNJUS5OQVNEQVFH</t>
  </si>
  <si>
    <t>UzpNWUdOLklRX05FVF9ERUJULjEwMDAwLjIwMjItMTItMzABAAAATnwAAAIAAAAGLTMwNS41AQgAAAAFAAAAATEBAAAACy0yMDU4OTk4Mjc3AwAAAAMxNjACAAAABDQzNjQEAAAAATAHAAAACjEyLzMwLzIwMjIIAAAACjEyLzMxLzIwMjEJAAAAATCtzTs7QSDbCCkG+KpBINsILENJUS5OQVNEQVFHUzpEWU4uSVFfTFRfREVCVC4xMDAwMC4yMDIyLTEyLTMwAQAAAAIGSCQDAAAAAACtzTs7QSDbCGeZf6tBINsIMkNJUS5OQVNEQVFHUzpEWU4uSVFfUkVUVVJOX0VRVUlUWS4xMDAwMC4yMDIyLTEyLTMwAQAAAAIGSCQCAAAACC00Mi4wMjA0AQgAAAAFAAAAATEBAAAACy0yMDU4ODUxNDMwAwAAAAMxNjACAAAABDQxMjgEAAAAATAHAAAACjEyLzMwLzIwMjIIAAAACjEyLzMxLzIwMjEJAAAAATCtzTs7QSDbCFtyf6tBINsIMkNJUS5OQVNEQVFHTTpFWFBJLklRX1RPVEFMX0FTU0VUUy4xMDAwMC4yMDIyLTEyLTMwAQAAAGAWHA4CAAAABzQxMy44MjYBCAAAAAUAAAABMQEAAAALLTIwNTkxOTE5NzADAAAAAzE2MAIAAAAEMTAwNwQAAAABMAcAAAAKMTIvMzAvMjAyMggAAAAKMTIvMzEvMjAyMQkAAAABMLL0OztBINsIH9/3qkEg2wgxQ0lRLk5BU0RBUUdTOklDUFQuSVFfRUJJVF9NQVJHSU4uMTAwMDAuMjAyMi0xMi0zMAEAAACCr60AAgAAAAgtMzguNjE1NQEIAAAABQAAAAExAQAAAAstMjA1ODY3MTgzMgMAAAAD</t>
  </si>
  <si>
    <t>MTYwAgAAAAQ0MDUzBAAAAAEwBwAAAAoxMi8zMC8yMDIyCAAAAAoxMi8zMS8yMDIxCQAAAAEwsvQ7O0Eg2wgx1n6rQSDbCC9DSVEuTkFTREFRR006RVhQSS5JUV9ESVZfU0hBUkUuMTAwMDAuMjAyMi0xMi0zMAEAAABgFhwOAgAAAAQwLjA4AQgAAAAFAAAAATEBAAAACy0yMDU5MTkxOTcwAwAAAAMxNjACAAAABDMwNTgEAAAAATAHAAAACjEyLzMwLzIwMjIIAAAACjEyLzMxLzIwMjEJAAAAATCy9Ds7QSDbCAqR96pBINsINENJUS5OQVNEQVFHUzpJTUtULkEuSVFfVE9UQUxfRVFVSVRZLjEwMDAwLjIwMjItMTItMzABAAAAkkUEAAIAAAALMTMyNC43NTA1NzgBCAAAAAUAAAABMQEAAAALLTIwNjI0NjIwODIDAAAAAzE2MAIAAAAEMTI3NQQAAAABMAcAAAAKMTIvMzAvMjAyMggAAAAKMTIvMjQvMjAyMgkAAAABMLL0OztBINsIAGr3qkEg2wgyQ0lRLk5BU0RBUUdTOklDUFQuSVFfVE9UQUxfRVFVSVRZLjEwMDAwLjIwMjItMTItMzABAAAAgq+tAAIAAAAILTE4My45NjIBCAAAAAUAAAABMQEAAAALLTIwNTg2NzE4MzIDAAAAAzE2MAIAAAAEMTI3NQQAAAABMAcAAAAKMTIvMzAvMjAyMggAAAAKMTIvMzEvMjAyMQkAAAABMLL0OztBINsIMdZ+q0Eg2wgoQ0lRLk5BU0RBUUdNOkFUUkMuSVFfUkUuMTAwMDAuMjAyMi0xMi0zMAEAAABhww0AAgAAAAgtMjgwLjE1MwEIAAAABQAAAAExAQAAAAstMjA1OTk4OTk5OQMA</t>
  </si>
  <si>
    <t>AAADMTYwAgAAAAQxMjIyBAAAAAEwBwAAAAoxMi8zMC8yMDIyCAAAAAoxMi8zMS8yMDIxCQAAAAEwsvQ7O0Eg2wjsG/eqQSDbCC5DSVEuTkFTREFRR1M6SUNQVC5JUV9ORVRfREVCVC4xMDAwMC4yMDIyLTEyLTMwAQAAAIKvrQACAAAABzEyMy4xMzUBCAAAAAUAAAABMQEAAAALLTIwNTg2NzE4MzIDAAAAAzE2MAIAAAAENDM2NAQAAAABMAcAAAAKMTIvMzAvMjAyMggAAAAKMTIvMzEvMjAyMQkAAAABMLL0OztBINsII69+q0Eg2wgxQ0lRLk5BU0RBUUdTOkxLRk4uSVFfRUJJVF9NQVJHSU4uMTAwMDAuMjAyMi0xMi0zMAEAAAC+9gUAAwAAAAJOQQCy9Ds7QSDbCM2m9qpBINsIMkNJUS5OQVNEQVFHTTpXRVNULklRX0dST1NTX01BUkdJTi4xMDAwMC4yMDIyLTEyLTMwAQAAAKuw2QYCAAAABzM5LjM2NTgBCAAAAAUAAAABMQEAAAALLTIwNzk3OTg2NDgDAAAAAzE2MAIAAAAENDA3NAQAAAABMAcAAAAKMTIvMzAvMjAyMggAAAAKMTIvMzEvMjAyMQkAAAABMLL0OztBINsIBjp+q0Eg2wgwQ0lRLk5BU0RBUUdTOk1MS04uSVFfVE9UQUxfTElBQi4xMDAwMC4yMDIyLTEyLTMwAQAAAPdyAAACAAAABjI5MDcuMgEIAAAABQAAAAExAQAAAAstMjA2NDEwNTAyNgMAAAADMTYwAgAAAAQxMjc2BAAAAAEwBwAAAAoxMi8zMC8yMDIyCAAAAAkxMi8zLzIwMjIJAAAAATCy9Ds7QSDbCM2m9qpBINsILUNJUS5OQVNEQVFHUzpQ</t>
  </si>
  <si>
    <t>VFZFLklRX1NUX0RFQlQuMTAwMDAuMjAyMi0xMi0zMAEAAADtbt4EAwAAAAAAsvQ7O0Eg2wixMfaqQSDbCDBDSVEuTkFTREFRR006V0VTVC5JUV9UT1RBTF9MSUFCLjEwMDAwLjIwMjItMTItMzABAAAAq7DZBgIAAAAHNDg3LjE0NwEIAAAABQAAAAExAQAAAAstMjA3OTc5ODY0OAMAAAADMTYwAgAAAAQxMjc2BAAAAAEwBwAAAAoxMi8zMC8yMDIyCAAAAAoxMi8zMS8yMDIxCQAAAAEwsvQ7O0Eg2wgGOn6rQSDbCC1DSVEuTkFTREFRR1M6UFRWRS5JUV9MVF9ERUJULjEwMDAwLjIwMjItMTItMzABAAAA7W7eBAIAAAAENDE2NwEIAAAABQAAAAExAQAAAAstMjA1ODE0NjExNwMAAAADMTYwAgAAAAQxMDQ5BAAAAAEwBwAAAAoxMi8zMC8yMDIyCAAAAAoxMi8zMS8yMDIxCQAAAAEwsvQ7O0Eg2wixMfaqQSDbCC9DSVEuTkFTREFRQ006QkxURS5JUV9UT1RBTF9SRVYuMTAwMDAuMjAyMi0xMi0zMAEAAABE7d5pAwAAAAAAsvQ7O0Eg2wjdnX2rQSDbCDJDSVEuTkFTREFRR1M6Uk9JQy5JUV9HUk9TU19NQVJHSU4uMTAwMDAuMjAyMi0xMi0zMAEAAAAwHyQCAgAAAAc3Mi41MDg5AQgAAAAFAAAAATEBAAAACy0yMDYwNTQwODEzAwAAAAMxNjACAAAABDQwNzQEAAAAATAHAAAACjEyLzMwLzIwMjIIAAAACjEyLzMxLzIwMjEJAAAAATCy9Ds7QSDbCJnj9apBINsIMkNJUS5OQVNEQVFDTTpCTFRFLklRX1RPVEFMX0FTU0VU</t>
  </si>
  <si>
    <t>Uy4xMDAwMC4yMDIyLTEyLTMwAQAAAETt3mkCAAAABjE4LjM0OAEIAAAABQAAAAExAQAAAAstMjEwNDYzNDY4NAMAAAADMTYwAgAAAAQxMDA3BAAAAAEwBwAAAAoxMi8zMC8yMDIyCAAAAAoxMi8zMS8yMDIxCQAAAAEwsvQ7O0Eg2wjmxH2rQSDbCC1DSVEuTkFTREFRR1M6Q09IVS5JUV9TVF9ERUJULjEwMDAwLjIwMjItMTItMzABAAAA7f8DAAIAAAAFMy4wNTkBCAAAAAUAAAABMQEAAAALLTIwNjA1MDE1NzMDAAAAAzE2MAIAAAAEMTA0NgQAAAABMAcAAAAKMTIvMzAvMjAyMggAAAAKMTIvMjUvMjAyMQkAAAABMLL0OztBINsIhZX1qkEg2wgoQ0lRLk5BU0RBUUNNOkJMVEUuSVFfUkUuMTAwMDAuMjAyMi0xMi0zMAEAAABE7d5pAgAAAActMjcuMjIzAQgAAAAFAAAAATEBAAAACy0yMTA0NjM0Njg0AwAAAAMxNjACAAAABDEyMjIEAAAAATAHAAAACjEyLzMwLzIwMjIIAAAACjEyLzMxLzIwMjEJAAAAATCy9Ds7QSDbCN2dfatBINsILUNJUS5OQVNEQVFHUzpDT0hVLklRX0xUX0RFQlQuMTAwMDAuMjAyMi0xMi0zMAEAAADt/wMAAgAAAAcxMDMuMzkzAQgAAAAFAAAAATEBAAAACy0yMDYwNTAxNTczAwAAAAMxNjACAAAABDEwNDkEAAAAATAHAAAACjEyLzMwLzIwMjIIAAAACjEyLzI1LzIwMjEJAAAAATCy9Ds7QSDbCIWV9apBINsIL0NJUS5OQVNEQVFDTTpCTFRFLklRX0RJVl9TSEFSRS4xMDAwMC4yMDIyLTEy</t>
  </si>
  <si>
    <t>LTMwAQAAAETt3mkDAAAAAACy9Ds7QSDbCMdPfatBINsIMkNJUS5OQVNEQVFHUzpUQVNLLklRX0dST1NTX01BUkdJTi4xMDAwMC4yMDIyLTEyLTMwAQAAAOn86g4CAAAABzQ0LjA0NzYBCAAAAAUAAAABMQEAAAALLTIwNTgyNzk0NTQDAAAAAzE2MAIAAAAENDA3NAQAAAABMAcAAAAKMTIvMzAvMjAyMggAAAAKMTIvMzEvMjAyMQkAAAABMLL0OztBINsIdEf1qkEg2wgvQ0lRLk5BU0RBUUdTOkdQUk8uSVFfTklfTUFSR0lOLjEwMDAwLjIwMjItMTItMzABAAAAKWTGBgIAAAAHMzEuOTY3NgEIAAAABQAAAAExAQAAAAstMjA2MTU1MTA0MgMAAAADMTYwAgAAAAQ0MDk0BAAAAAEwBwAAAAoxMi8zMC8yMDIyCAAAAAoxMi8zMS8yMDIxCQAAAAEwsvQ7O0Eg2wi2AX2rQSDbCDJDSVEuTkFTREFRQ006QU1FSC5JUV9UT1RBTF9BU1NFVFMuMTAwMDAuMjAyMi0xMi0zMAEAAAARuUYAAgAAAAc4NTIuMzYzAQgAAAAFAAAAATEBAAAACy0yMDU4Nzk2NjAwAwAAAAMxNjACAAAABDEwMDcEAAAAATAHAAAACjEyLzMwLzIwMjIIAAAACjEyLzMxLzIwMjEJAAAAATCy9Ds7QSDbCGcg9apBINsILUNJUS5OQVNEQVFHUzpHUFJPLklRX1NUX0RFQlQuMTAwMDAuMjAyMi0xMi0zMAEAAAApZMYGAgAAAAcxMjIuMzkxAQgAAAAFAAAAATEBAAAACy0yMDYxNTUxMDQyAwAAAAMxNjACAAAABDEwNDYEAAAAATAHAAAACjEyLzMwLzIwMjII</t>
  </si>
  <si>
    <t>AAAACjEyLzMxLzIwMjEJAAAAATCy9Ds7QSDbCKzafKtBINsIL0NJUS5OQVNEQVFDTTpBTUVILklRX0RJVl9TSEFSRS4xMDAwMC4yMDIyLTEyLTMwAQAAABG5RgADAAAAAACy9Ds7QSDbCFLS9KpBINsILUNJUS5OQVNEQVFHUzpHUFJPLklRX0xUX0RFQlQuMTAwMDAuMjAyMi0xMi0zMAEAAAApZMYGAgAAAAcxMTEuMjg5AQgAAAAFAAAAATEBAAAACy0yMDYxNTUxMDQyAwAAAAMxNjACAAAABDEwNDkEAAAAATAHAAAACjEyLzMwLzIwMjIIAAAACjEyLzMxLzIwMjEJAAAAATCy9Ds7QSDbCKzafKtBINsIMkNJUS5OQVNEQVFDTTpFU1RBLklRX1RPVEFMX0FTU0VUUy4xMDAwMC4yMDIyLTEyLTMwAQAAABwk6RgCAAAABzEzOS41MjkBCAAAAAUAAAABMQEAAAALLTIwNTg3OTY1MTEDAAAAAzE2MAIAAAAEMTAwNwQAAAABMAcAAAAKMTIvMzAvMjAyMggAAAAKMTIvMzEvMjAyMQkAAAABMLL0OztBINsIR6v0qkEg2wgzQ0lRLk5BU0RBUUdTOkdQUk8uSVFfUkVUVVJOX0VRVUlUWS4xMDAwMC4yMDIyLTEyLTMwAQAAAClkxgYCAAAABjg5LjIzMQEIAAAABQAAAAExAQAAAAstMjA2MTU1MTA0MgMAAAADMTYwAgAAAAQ0MTI4BAAAAAEwBwAAAAoxMi8zMC8yMDIyCAAAAAoxMi8zMS8yMDIxCQAAAAEwsvQ7O0Eg2wiks3yrQSDbCC9DSVEuTkFTREFRQ006RVNUQS5JUV9ESVZfU0hBUkUuMTAwMDAuMjAyMi0xMi0zMAEAAAAc</t>
  </si>
  <si>
    <t>JOkYAwAAAAAAsvQ7O0Eg2wg0XfSqQSDbCDBDSVEuTkFTREFRR1M6U0dILklRX0VCSVRfTUFSR0lOLjEwMDAwLjIwMjItMTItMzABAAAAllKUGQIAAAAGNy4yNzE1AQgAAAAFAAAAATEBAAAACy0yMDY0NDc2OTQ5AwAAAAMxNjACAAAABDQwNTMEAAAAATAHAAAACjEyLzMwLzIwMjIIAAAACjExLzI1LzIwMjIJAAAAATCy9Ds7QSDbCK8+fKtBINsIL0NJUS5OQVNEQVFHTTpITE1OLklRX05JX01BUkdJTi4xMDAwMC4yMDIyLTEyLTMwAQAAAKlLlxACAAAABy0yLjY4ODEBCAAAAAUAAAABMQEAAAALLTIwNTkzMTMzMDcDAAAAAzE2MAIAAAAENDA5NAQAAAABMAcAAAAKMTIvMzAvMjAyMggAAAAKMTIvMjUvMjAyMQkAAAABMLL0OztBINsIKTb0qkEg2wgxQ0lRLk5BU0RBUUdTOlNHSC5JUV9UT1RBTF9FUVVJVFkuMTAwMDAuMjAyMi0xMi0zMAEAAACWUpQZAgAAAAczNTkuMzg3AQgAAAAFAAAAATEBAAAACy0yMDY0NDc2OTQ5AwAAAAMxNjACAAAABDEyNzUEAAAAATAHAAAACjEyLzMwLzIwMjIIAAAACjExLzI1LzIwMjIJAAAAATCy9Ds7QSDbCKsXfKtBINsIM0NJUS5OQVNEQVFHTTpITE1OLklRX1JFVFVSTl9FUVVJVFkuMTAwMDAuMjAyMi0xMi0zMAEAAACpS5cQAgAAAActNS4wNjEzAQgAAAAFAAAAATEBAAAACy0yMDU5MzEzMzA3AwAAAAMxNjACAAAABDQxMjgEAAAAATAHAAAACjEyLzMwLzIwMjIIAAAACjEy</t>
  </si>
  <si>
    <t>LzI1LzIwMjEJAAAAATCy9Ds7QSDbCB8P9KpBINsILUNJUS5OQVNEQVFHUzpTR0guSVFfTkVUX0RFQlQuMTAwMDAuMjAyMi0xMi0zMAEAAACWUpQZAgAAAAc1NzcuNTQ5AQgAAAAFAAAAATEBAAAACy0yMDY0NDc2OTQ5AwAAAAMxNjACAAAABDQzNjQEAAAAATAHAAAACjEyLzMwLzIwMjIIAAAACjExLzI1LzIwMjIJAAAAATCy9Ds7QSDbCJ7we6tBINsIMENJUS5OQVNEQVFHTTpWQ1lULklRX1RPVEFMX0xJQUIuMTAwMDAuMjAyMi0xMi0zMAEAAACMOIMCAgAAAAY5MS4zMTEBCAAAAAUAAAABMQEAAAALLTIwNTkwMTA3MjIDAAAAAzE2MAIAAAAEMTI3NgQAAAABMAcAAAAKMTIvMzAvMjAyMggAAAAKMTIvMzEvMjAyMQkAAAABMLL0OztBINsIFOjzqkEg2wgvQ0lRLk5BU0RBUUdTOkNSU1IuSVFfVE9UQUxfUkVWLjEwMDAwLjIwMjItMTItMzABAAAAXV05BgIAAAAHMTkwNC4wNgEIAAAABQAAAAExAQAAAAstMjA1OTMxMjY2NQMAAAADMTYwAgAAAAIyOAQAAAABMAcAAAAKMTIvMzAvMjAyMggAAAAKMTIvMzEvMjAyMQkAAAABMLL0OztBINsI93LzqkEg2wgxQ0lRLk5BU0RBUUdTOlVMSC5JUV9HUk9TU19NQVJHSU4uMTAwMDAuMjAyMi0xMi0zMAEAAAA7wcAAAgAAAAcxNi4xNTQ4AQgAAAAFAAAAATEBAAAACy0yMTA3OTQyNDA4AwAAAAMxNjACAAAABDQwNzQEAAAAATAHAAAACjEyLzMwLzIwMjIIAAAACjEyLzMx</t>
  </si>
  <si>
    <t>LzIwMjEJAAAAATCy9Ds7QSDbCIJ7e6tBINsIKENJUS5OQVNEQVFHUzpDUlNSLklRX1JFLjEwMDAwLjIwMjItMTItMzABAAAAXV05BgIAAAAGOTguMTQ3AQgAAAAFAAAAATEBAAAACy0yMDU5MzEyNjY1AwAAAAMxNjACAAAABDEyMjIEAAAAATAHAAAACjEyLzMwLzIwMjIIAAAACjEyLzMxLzIwMjEJAAAAATCy9Ds7QSDbCAWa86pBINsIL0NJUS5OQVNEQVFHUzpVTEguSVFfVE9UQUxfTElBQi4xMDAwMC4yMDIyLTEyLTMwAQAAADvBwAACAAAABzgzNS4yODEBCAAAAAUAAAABMQEAAAALLTIxMDc5NDI0MDgDAAAAAzE2MAIAAAAEMTI3NgQAAAABMAcAAAAKMTIvMzAvMjAyMggAAAAKMTIvMzEvMjAyMQkAAAABMLL0OztBINsIclR7q0Eg2wgtQ0lRLk5BU0RBUUdTOkxaLklRX1RPVEFMX1JFVi4xMDAwMC4yMDIyLTEyLTMwAQAAAMcusgACAAAABjU3NS4wOAEIAAAABQAAAAExAQAAAAstMjA1ODg3Mjc5NAMAAAADMTYwAgAAAAIyOAQAAAABMAcAAAAKMTIvMzAvMjAyMggAAAAKMTIvMzEvMjAyMQkAAAABMLL0OztBINsI4STzqkEg2wgvQ0lRLk5BU0RBUUdTOlJPQ0MuSVFfVE9UQUxfUkVWLjEwMDAwLjIwMjItMTItMzABAAAAVYIEAAIAAAAHNTQ5LjU3OAEIAAAABQAAAAExAQAAAAstMjEwOTA2ODQ2MwMAAAADMTYwAgAAAAIyOAQAAAABMAcAAAAKMTIvMzAvMjAyMggAAAAKMTIvMzEvMjAyMQkAAAABMLL0OztB</t>
  </si>
  <si>
    <t>INsIXwZ7q0Eg2wgmQ0lRLk5BU0RBUUdTOkxaLklRX1JFLjEwMDAwLjIwMjItMTItMzABAAAAxy6yAAIAAAAILTc0OC4wMTIBCAAAAAUAAAABMQEAAAALLTIwNTg4NzI3OTQDAAAAAzE2MAIAAAAEMTIyMgQAAAABMAcAAAAKMTIvMzAvMjAyMggAAAAKMTIvMzEvMjAyMQkAAAABMLL0OztBINsI60vzqkEg2wgyQ0lRLk5BU0RBUUdTOlJPQ0MuSVFfVE9UQUxfQVNTRVRTLjEwMDAwLjIwMjItMTItMzABAAAAVYIEAAIAAAAIMTU3Ni42MDgBCAAAAAUAAAABMQEAAAALLTIxMDkwNjg0NjMDAAAAAzE2MAIAAAAEMTAwNwQAAAABMAcAAAAKMTIvMzAvMjAyMggAAAAKMTIvMzEvMjAyMQkAAAABMLL0OztBINsIVN96q0Eg2wgtQ0lRLk5BU0RBUUdTOlRSTUsuSVFfU1RfREVCVC4xMDAwMC4yMDIyLTEyLTMwAQAAACS5BAACAAAABzMyNy43MTgBCAAAAAUAAAABMQEAAAALLTIwNjA2MTE5MzgDAAAAAzE2MAIAAAAEMTA0NgQAAAABMAcAAAAKMTIvMzAvMjAyMggAAAAKMTIvMzEvMjAyMQkAAAABMLL0OztBINsIwq/yqkEg2wgoQ0lRLk5BU0RBUUdTOlJPQ0MuSVFfUkUuMTAwMDAuMjAyMi0xMi0zMAEAAABVggQAAgAAAAY0OS41ODMBCAAAAAUAAAABMQEAAAALLTIxMDkwNjg0NjMDAAAAAzE2MAIAAAAEMTIyMgQAAAABMAcAAAAKMTIvMzAvMjAyMggAAAAKMTIvMzEvMjAyMQkAAAABMLL0OztBINsIVN96q0Eg2wgtQ0lR</t>
  </si>
  <si>
    <t>Lk5BU0RBUUdTOlRSTUsuSVFfTFRfREVCVC4xMDAwMC4yMDIyLTEyLTMwAQAAACS5BAACAAAABzE4NC45OTUBCAAAAAUAAAABMQEAAAALLTIwNjA2MTE5MzgDAAAAAzE2MAIAAAAEMTA0OQQAAAABMAcAAAAKMTIvMzAvMjAyMggAAAAKMTIvMzEvMjAyMQkAAAABMLL0OztBINsI0dbyqkEg2wgvQ0lRLk5BU0RBUUdTOlJPQ0MuSVFfRElWX1NIQVJFLjEwMDAwLjIwMjItMTItMzABAAAAVYIEAAMAAAAAALL0OztBINsIQZF6q0Eg2wgyQ0lRLk5BU0RBUUdTOkFNUEguSVFfR1JPU1NfTUFSR0lOLjEwMDAwLjIwMjItMTItMzABAAAAwpIeAAIAAAAHNDUuNjI2NgEIAAAABQAAAAExAQAAAAstMjA1ODgzOTk2NwMAAAADMTYwAgAAAAQ0MDc0BAAAAAEwBwAAAAoxMi8zMC8yMDIyCAAAAAoxMi8zMS8yMDIxCQAAAAEwsvQ7O0Eg2wi4iPKqQSDbCC9DSVEuTkFTREFRQ006QlRBSS5JUV9OSV9NQVJHSU4uMTAwMDAuMjAyMi0xMi0zMAEAAAANL2YgAwAAAAAAsvQ7O0Eg2wgqQ3qrQSDbCDJDSVEuTkFTREFRR1M6TldCSS5JUV9UT1RBTF9BU1NFVFMuMTAwMDAuMjAyMi0xMi0zMAEAAAB8RgUAAgAAAAkxNDUwMS41MDgBCAAAAAUAAAABMQEAAAALLTIwNTkyMTUxNzEDAAAAAzE2MAIAAAAEMTAwNwQAAAABMAcAAAAKMTIvMzAvMjAyMggAAAAKMTIvMzEvMjAyMQkAAAABMLL0OztBINsImRPyqkEg2wgtQ0lRLk5BU0RBUUNN</t>
  </si>
  <si>
    <t>OkJUQUkuSVFfU1RfREVCVC4xMDAwMC4yMDIyLTEyLTMwAQAAAA0vZiADAAAAAACy9Ds7QSDbCCEceqtBINsIL0NJUS5OQVNEQVFHUzpOV0JJLklRX0RJVl9TSEFSRS4xMDAwMC4yMDIyLTEyLTMwAQAAAHxGBQACAAAABDAuNzkBCAAAAAUAAAABMQEAAAALLTIwNTkyMTUxNzEDAAAAAzE2MAIAAAAEMzA1OAQAAAABMAcAAAAKMTIvMzAvMjAyMggAAAAKMTIvMzEvMjAyMQkAAAABMLL0OztBINsImRPyqkEg2wgtQ0lRLk5BU0RBUUNNOkJUQUkuSVFfTFRfREVCVC4xMDAwMC4yMDIyLTEyLTMwAQAAAA0vZiADAAAAAACy9Ds7QSDbCCpDeqtBINsIMkNJUS5OQVNEQVFHUzpDU0dTLklRX1RPVEFMX0FTU0VUUy4xMDAwMC4yMDIyLTEyLTMwAQAAAFdqAAACAAAACDEzODcuMTQ5AQgAAAAFAAAAATEBAAAACy0yMDYwNTMxNjc5AwAAAAMxNjACAAAABDEwMDcEAAAAATAHAAAACjEyLzMwLzIwMjIIAAAACjEyLzMxLzIwMjEJAAAAATCy9Ds7QSDbCITF8apBINsIM0NJUS5OQVNEQVFDTTpCVEFJLklRX1JFVFVSTl9FUVVJVFkuMTAwMDAuMjAyMi0xMi0zMAEAAAANL2YgAgAAAAgtNDkuOTI1NAEIAAAABQAAAAExAQAAAAstMjEwODYwNTgwNwMAAAADMTYwAgAAAAQ0MTI4BAAAAAEwBwAAAAoxMi8zMC8yMDIyCAAAAAoxMi8zMS8yMDIxCQAAAAEwsvQ7O0Eg2wjx9HmrQSDbCC9DSVEuTkFTREFRR1M6Q1NHUy5JUV9ESVZf</t>
  </si>
  <si>
    <t>U0hBUkUuMTAwMDAuMjAyMi0xMi0zMAEAAABXagAAAgAAAAExAQgAAAAFAAAAATEBAAAACy0yMDYwNTMxNjc5AwAAAAMxNjACAAAABDMwNTgEAAAAATAHAAAACjEyLzMwLzIwMjIIAAAACjEyLzMxLzIwMjEJAAAAATCy9Ds7QSDbCHqe8apBINsIMENJUS5OQVNEQVFDTTpQTlQuSVFfRUJJVF9NQVJHSU4uMTAwMDAuMjAyMi0xMi0zMAEAAAAEQCAnAwAAAAAAsvQ7O0Eg2wjsWHmrQSDbCC9DSVEuTkFTREFRR1M6TU9NTy5JUV9OSV9NQVJHSU4uMTAwMDAuMjAyMi0xMi0zMAEAAABpjNIMAgAAAAgtMTkuOTkwMQEIAAAABQAAAAExAQAAAAstMjEwMDU2Mzk0MwMAAAACMzICAAAABDQwOTQEAAAAATAHAAAACjEyLzMwLzIwMjIIAAAACjEyLzMxLzIwMjEJAAAAATCy9Ds7QSDbCHB38apBINsIMUNJUS5OQVNEQVFDTTpQTlQuSVFfVE9UQUxfRVFVSVRZLjEwMDAwLjIwMjItMTItMzABAAAABEAgJwIAAAAKMjU1LjIxMzA4NgEIAAAABQAAAAExAQAAAAstMjEwNjk3NjQ5NQMAAAADMTYwAgAAAAQxMjc1BAAAAAEwBwAAAAoxMi8zMC8yMDIyCAAAAAoxMi8zMS8yMDIxCQAAAAEwsvQ7O0Eg2wj2f3mrQSDbCDNDSVEuTkFTREFRR1M6TU9NTy5JUV9SRVRVUk5fRVFVSVRZLjEwMDAwLjIwMjItMTItMzABAAAAaYzSDAIAAAAHLTIzLjAxOAEIAAAABQAAAAExAQAAAAstMjEwMDU2Mzk0MwMAAAACMzICAAAABDQxMjgEAAAA</t>
  </si>
  <si>
    <t>ATAHAAAACjEyLzMwLzIwMjIIAAAACjEyLzMxLzIwMjEJAAAAATCy9Ds7QSDbCGZQ8apBINsILUNJUS5OQVNEQVFDTTpQTlQuSVFfTkVUX0RFQlQuMTAwMDAuMjAyMi0xMi0zMAEAAAAEQCAnAgAAAAstMjM4LjgxNTk5MQEIAAAABQAAAAExAQAAAAstMjEwNjk3NjQ5NQMAAAADMTYwAgAAAAQ0MzY0BAAAAAEwBwAAAAoxMi8zMC8yMDIyCAAAAAoxMi8zMS8yMDIxCQAAAAEwsvQ7O0Eg2wjsWHmrQSDbCC9DSVEuTkFTREFRR1M6QVVSLklRX1RPVEFMX0xJQUIuMTAwMDAuMjAyMi0xMi0zMAEAAACRL0kZAgAAAAMzNDgBCAAAAAUAAAABMQEAAAALLTIwNjAxNDgyMzUDAAAAAzE2MAIAAAAEMTI3NgQAAAABMAcAAAAKMTIvMzAvMjAyMggAAAAKMTIvMzEvMjAyMQkAAAABMLL0OztBINsIVQLxqkEg2wgvQ0lRLk5BU0RBUUdTOlNBVFMuSVFfVE9UQUxfUkVWLjEwMDAwLjIwMjItMTItMzABAAAAmHhRAgIAAAAHMTk4NS43MgEIAAAABQAAAAExAQAAAAstMjA1OTczNTE5OQMAAAADMTYwAgAAAAIyOAQAAAABMAcAAAAKMTIvMzAvMjAyMggAAAAKMTIvMzEvMjAyMQkAAAABMLL0OztBINsIRtvwqkEg2wgyQ0lRLk5BU0RBUUdNOlJJQ0suSVFfR1JPU1NfTUFSR0lOLjEwMDAwLjIwMjItMTItMzABAAAAX1sFAAIAAAAHODMuNjk1NgEIAAAABQAAAAExAQAAAAstMjA2MTgzMTI0MAMAAAADMTYwAgAAAAQ0MDc0BAAAAAEw</t>
  </si>
  <si>
    <t>BwAAAAoxMi8zMC8yMDIyCAAAAAoxMi8zMS8yMDIxCQAAAAEwsvQ7O0Eg2wgQvHirQSDbCChDSVEuTkFTREFRR1M6U0FUUy5JUV9SRS4xMDAwMC4yMDIyLTEyLTMwAQAAAJh4UQICAAAABzY1Ni40NjYBCAAAAAUAAAABMQEAAAALLTIwNTk3MzUxOTkDAAAAAzE2MAIAAAAEMTIyMgQAAAABMAcAAAAKMTIvMzAvMjAyMggAAAAKMTIvMzEvMjAyMQkAAAABMLL0OztBINsIPLTwqkEg2wgwQ0lRLk5BU0RBUUdNOlJJQ0suSVFfVE9UQUxfTElBQi4xMDAwMC4yMDIyLTEyLTMwAQAAAF9bBQACAAAABzI0NS45MDkBCAAAAAUAAAABMQEAAAALLTIwNjE4MzEyNDADAAAAAzE2MAIAAAAEMTI3NgQAAAABMAcAAAAKMTIvMzAvMjAyMggAAAAKMTIvMzEvMjAyMQkAAAABMLL0OztBINsIELx4q0Eg2wgvQ0lRLk5BU0RBUUdTOkZCTkMuSVFfVE9UQUxfUkVWLjEwMDAwLjIwMjItMTItMzABAAAAByUEAAIAAAAHMzA0Ljk3NQEIAAAABQAAAAExAQAAAAstMjA1ODUyMTcwOQMAAAADMTYwAgAAAAIyOAQAAAABMAcAAAAKMTIvMzAvMjAyMggAAAAKMTIvMzEvMjAyMQkAAAABMLL0OztBINsIMo3wqkEg2wgvQ0lRLk5BU0RBUUNNOlRIUlkuSVFfVE9UQUxfUkVWLjEwMDAwLjIwMjItMTItMzABAAAA0OMFAAIAAAAIMTExMy4zODIBCAAAAAUAAAABMQEAAAALLTIwNTk5MjU3NTADAAAAAzE2MAIAAAACMjgEAAAAATAHAAAACjEyLzMw</t>
  </si>
  <si>
    <t>LzIwMjIIAAAACjEyLzMxLzIwMjEJAAAAATCy9Ds7QSDbCPBGeKtBINsIKENJUS5OQVNEQVFHUzpGQk5DLklRX1JFLjEwMDAwLjIwMjItMTItMzABAAAAByUEAAIAAAAHNTMyLjg3NAEIAAAABQAAAAExAQAAAAstMjA1ODUyMTcwOQMAAAADMTYwAgAAAAQxMjIyBAAAAAEwBwAAAAoxMi8zMC8yMDIyCAAAAAoxMi8zMS8yMDIxCQAAAAEwsvQ7O0Eg2wgnZvCqQSDbCDJDSVEuTkFTREFRQ006VEhSWS5JUV9UT1RBTF9BU1NFVFMuMTAwMDAuMjAyMi0xMi0zMAEAAADQ4wUAAgAAAAgxMzAwLjUwMgEIAAAABQAAAAExAQAAAAstMjA1OTkyNTc1MAMAAAADMTYwAgAAAAQxMDA3BAAAAAEwBwAAAAoxMi8zMC8yMDIyCAAAAAoxMi8zMS8yMDIxCQAAAAEwsvQ7O0Eg2wjwRnirQSDbCC1DSVEuTkFTREFRR1M6SVJXRC5JUV9TVF9ERUJULjEwMDAwLjIwMjItMTItMzABAAAACnsAAAMAAAAAALL0OztBINsICfHvqkEg2wgoQ0lRLk5BU0RBUUNNOlRIUlkuSVFfUkUuMTAwMDAuMjAyMi0xMi0zMAEAAADQ4wUAAgAAAAgtMjkzLjI1NQEIAAAABQAAAAExAQAAAAstMjA1OTkyNTc1MAMAAAADMTYwAgAAAAQxMjIyBAAAAAEwBwAAAAoxMi8zMC8yMDIyCAAAAAoxMi8zMS8yMDIxCQAAAAEwsvQ7O0Eg2wjnH3irQSDbCC1DSVEuTkFTREFRR1M6SVJXRC5JUV9MVF9ERUJULjEwMDAwLjIwMjItMTItMzABAAAACnsAAAIAAAAHMzM3</t>
  </si>
  <si>
    <t>LjMzMwEIAAAABQAAAAExAQAAAAstMjA2MDYxMTkxOQMAAAADMTYwAgAAAAQxMDQ5BAAAAAEwBwAAAAoxMi8zMC8yMDIyCAAAAAoxMi8zMS8yMDIxCQAAAAEwsvQ7O0Eg2wgXGPCqQSDbCC9DSVEuTkFTREFRQ006VEhSWS5JUV9ESVZfU0hBUkUuMTAwMDAuMjAyMi0xMi0zMAEAAADQ4wUAAwAAAAAAsvQ7O0Eg2wjS0XerQSDbCDJDSVEuTkFTREFRR1M6U1lCVC5JUV9HUk9TU19NQVJHSU4uMTAwMDAuMjAyMi0xMi0zMAEAAACtawUAAwAAAAAAsvQ7O0Eg2wj/ye+qQSDbCC9DSVEuTkFTREFRR1M6TFBTTi5JUV9OSV9NQVJHSU4uMTAwMDAuMjAyMi0xMi0zMAEAAACmeAAAAgAAAAgtMjYuNjExNQEIAAAABQAAAAExAQAAAAstMjExMDEzNzI0MgMAAAADMTYwAgAAAAQ0MDk0BAAAAAEwBwAAAAoxMi8zMC8yMDIyCAAAAAoxMi8zMS8yMDIxCQAAAAEwsvQ7O0Eg2whDhHerQSDbCDJDSVEuTkFTREFRR1M6S1RPUy5JUV9UT1RBTF9BU1NFVFMuMTAwMDAuMjAyMi0xMi0zMAEAAAAsjwAAAgAAAAYxNTUxLjUBCAAAAAUAAAABMQEAAAALLTIwNTk0NDg3NTkDAAAAAzE2MAIAAAAEMTAwNwQAAAABMAcAAAAKMTIvMzAvMjAyMggAAAAKMTIvMjUvMjAyMgkAAAABMLL0OztBINsI9aLvqkEg2wgtQ0lRLk5BU0RBUUdTOkxQU04uSVFfU1RfREVCVC4xMDAwMC4yMDIyLTEyLTMwAQAAAKZ4AAADAAAAAACy9Ds7QSDbCC42d6tB</t>
  </si>
  <si>
    <t>INsIL0NJUS5OQVNEQVFHUzpLVE9TLklRX0RJVl9TSEFSRS4xMDAwMC4yMDIyLTEyLTMwAQAAACyPAAADAAAAAACy9Ds7QSDbCOBU76pBINsILUNJUS5OQVNEQVFHUzpMUFNOLklRX0xUX0RFQlQuMTAwMDAuMjAyMi0xMi0zMAEAAACmeAAAAgAAAAc1NzQuMjM4AQgAAAAFAAAAATEBAAAACy0yMTEwMTM3MjQyAwAAAAMxNjACAAAABDEwNDkEAAAAATAHAAAACjEyLzMwLzIwMjIIAAAACjEyLzMxLzIwMjEJAAAAATCy9Ds7QSDbCDddd6tBINsIMkNJUS5OQVNEQVFHUzpJTkZOLklRX1RPVEFMX0FTU0VUUy4xMDAwMC4yMDIyLTEyLTMwAQAAAOKRJgACAAAACDE1ODcuMjI0AQgAAAAFAAAAATEBAAAACy0yMDU5MjE1MDUxAwAAAAMxNjACAAAABDEwMDcEAAAAATAHAAAACjEyLzMwLzIwMjIIAAAACjEyLzI1LzIwMjEJAAAAATCy9Ds7QSDbCNYt76pBINsIM0NJUS5OQVNEQVFHUzpMUFNOLklRX1JFVFVSTl9FUVVJVFkuMTAwMDAuMjAyMi0xMi0zMAEAAACmeAAAAgAAAAgtNDIuMTIzMwEIAAAABQAAAAExAQAAAAstMjExMDEzNzI0MgMAAAADMTYwAgAAAAQ0MTI4BAAAAAEwBwAAAAoxMi8zMC8yMDIyCAAAAAoxMi8zMS8yMDIxCQAAAAEwsvQ7O0Eg2wguNnerQSDbCC9DSVEuTkFTREFRR1M6SU5GTi5JUV9ESVZfU0hBUkUuMTAwMDAuMjAyMi0xMi0zMAEAAADikSYAAwAAAAAAsvQ7O0Eg2wjC3+6qQSDbCDFDSVEu</t>
  </si>
  <si>
    <t>TkFTREFRR1M6QVZYTC5JUV9FQklUX01BUkdJTi4xMDAwMC4yMDIyLTEyLTMwAQAAAGM4zwADAAAAAACy9Ds7QSDbCAWadqtBINsILkNJUS5OQVNEQVFHUzpCUlAuSVFfTklfTUFSR0lOLjEwMDAwLjIwMjItMTItMzABAAAAStd7GQIAAAAHLTUuNDAyMQEIAAAABQAAAAExAQAAAAstMjA1OTE4NzcyNAMAAAADMTYwAgAAAAQ0MDk0BAAAAAEwBwAAAAoxMi8zMC8yMDIyCAAAAAoxMi8zMS8yMDIxCQAAAAEwsvQ7O0Eg2wi3uO6qQSDbCDJDSVEuTkFTREFRR1M6QVZYTC5JUV9UT1RBTF9FUVVJVFkuMTAwMDAuMjAyMi0xMi0zMAEAAABjOM8AAgAAAAoxNDYuMzY3NzA2AQgAAAAFAAAAATEBAAAACy0yMDYyMTIxMzA2AwAAAAMxNjACAAAABDEyNzUEAAAAATAHAAAACjEyLzMwLzIwMjIIAAAACjEyLzMxLzIwMjEJAAAAATCy9Ds7QSDbCAWadqtBINsIMkNJUS5OQVNEQVFHUzpCUlAuSVFfUkVUVVJOX0VRVUlUWS4xMDAwMC4yMDIyLTEyLTMwAQAAAErXexkCAAAABy01LjkzODEBCAAAAAUAAAABMQEAAAALLTIwNTkxODc3MjQDAAAAAzE2MAIAAAAENDEyOAQAAAABMAcAAAAKMTIvMzAvMjAyMggAAAAKMTIvMzEvMjAyMQkAAAABMLL0OztBINsIrZHuqkEg2wguQ0lRLk5BU0RBUUdTOkFWWEwuSVFfTkVUX0RFQlQuMTAwMDAuMjAyMi0xMi0zMAEAAABjOM8AAgAAAAstMTUxLjE0NjM1NQEIAAAABQAAAAExAQAAAAst</t>
  </si>
  <si>
    <t>MjA2MjEyMTMwNgMAAAADMTYwAgAAAAQ0MzY0BAAAAAEwBwAAAAoxMi8zMC8yMDIyCAAAAAoxMi8zMS8yMDIxCQAAAAEwsvQ7O0Eg2wj7cnarQSDbCDBDSVEuTkFTREFRR1M6TkJUQi5JUV9UT1RBTF9MSUFCLjEwMDAwLjIwMjItMTItMzABAAAAdGsEAAIAAAAJMTA3NjEuNjU4AQgAAAAFAAAAATEBAAAACy0yMDU4Mjc5NDI4AwAAAAMxNjACAAAABDEyNzYEAAAAATAHAAAACjEyLzMwLzIwMjIIAAAACjEyLzMxLzIwMjEJAAAAATCy9Ds7QSDbCKVq7qpBINsILkNJUS5OQVNEQVFHTTpFQ1guSVFfVE9UQUxfUkVWLjEwMDAwLjIwMjItMTItMzABAAAAu0U2ZAIAAAAIMjc3OS4wNjMBCAAAAAUAAAABMQEAAAALLTIwNjQ4NDAwNzgDAAAAAjMyAgAAAAIyOAQAAAABMAcAAAAKMTIvMzAvMjAyMggAAAAKMTIvMzEvMjAyMQkAAAABMLL0OztBINsIjxzuqkEg2wgyQ0lRLk5BU0RBUUdNOkZGV00uSVFfR1JPU1NfTUFSR0lOLjEwMDAwLjIwMjItMTItMzABAAAAoSXpBAMAAAAAALL0OztBINsI5SR2q0Eg2wgnQ0lRLk5BU0RBUUdNOkVDWC5JUV9SRS4xMDAwMC4yMDIyLTEyLTMwAQAAALtFNmQCAAAACS00MTA5LjA0MQEIAAAABQAAAAExAQAAAAstMjA2NDg0MDA3OAMAAAACMzICAAAABDEyMjIEAAAAATAHAAAACjEyLzMwLzIwMjIIAAAACjEyLzMxLzIwMjEJAAAAATCy9Ds7QSDbCI8c7qpBINsIMENJUS5OQVNEQVFH</t>
  </si>
  <si>
    <t>TTpGRldNLklRX1RPVEFMX0xJQUIuMTAwMDAuMjAyMi0xMi0zMAEAAAChJekEAgAAAAg5MTMyLjE1MwEIAAAABQAAAAExAQAAAAstMjA1ODQ3OTgyNQMAAAADMTYwAgAAAAQxMjc2BAAAAAEwBwAAAAoxMi8zMC8yMDIyCAAAAAoxMi8zMS8yMDIxCQAAAAEwsvQ7O0Eg2wjb/XWrQSDbCC9DSVEuTkFTREFRR1M6TlVWTC5JUV9UT1RBTF9SRVYuMTAwMDAuMjAyMi0xMi0zMAEAAACFbN4pAwAAAAAAsvQ7O0Eg2wh5zu2qQSDbCC9DSVEuTkFTREFRR1M6T1BSQS5JUV9UT1RBTF9SRVYuMTAwMDAuMjAyMi0xMi0zMAEAAACC8CAiAgAAAAcyNTAuOTkxAQgAAAAFAAAAATEBAAAACy0yMTAxMDQ3MjkwAwAAAAMxNjACAAAAAjI4BAAAAAEwBwAAAAoxMi8zMC8yMDIyCAAAAAoxMi8zMS8yMDIxCQAAAAEwsvQ7O0Eg2wi7iHWrQSDbCChDSVEuTkFTREFRR1M6TlVWTC5JUV9SRS4xMDAwMC4yMDIyLTEyLTMwAQAAAIVs3ikCAAAABy03OC4yMjMBCAAAAAUAAAABMQEAAAALLTIxMDY1MTQwNzUDAAAAAzE2MAIAAAAEMTIyMgQAAAABMAcAAAAKMTIvMzAvMjAyMggAAAAKMTIvMzEvMjAyMQkAAAABMLL0OztBINsIec7tqkEg2wgyQ0lRLk5BU0RBUUdTOk9QUkEuSVFfVE9UQUxfQVNTRVRTLjEwMDAwLjIwMjItMTItMzABAAAAgvAgIgIAAAAHMTA5Mi40NgEIAAAABQAAAAExAQAAAAstMjEwMTA0NzI5MAMAAAADMTYwAgAAAAQx</t>
  </si>
  <si>
    <t>MDA3BAAAAAEwBwAAAAoxMi8zMC8yMDIyCAAAAAoxMi8zMS8yMDIxCQAAAAEwsvQ7O0Eg2wiyYXWrQSDbCC1DSVEuTkFTREFRR006RVZPUC5JUV9TVF9ERUJULjEwMDAwLjIwMjItMTItMzABAAAAEH5pIQIAAAAFNy44ODcBCAAAAAUAAAABMQEAAAALLTIwNjAwNjk3MTgDAAAAAzE2MAIAAAAEMTA0NgQAAAABMAcAAAAKMTIvMzAvMjAyMggAAAAKMTIvMzEvMjAyMQkAAAABMLL0OztBINsIUDLtqkEg2wgoQ0lRLk5BU0RBUUdTOk9QUkEuSVFfUkUuMTAwMDAuMjAyMi0xMi0zMAEAAACC8CAiAgAAAAcyNDkuMTU1AQgAAAAFAAAAATEBAAAACy0yMTAxMDQ3MjkwAwAAAAMxNjACAAAABDEyMjIEAAAAATAHAAAACjEyLzMwLzIwMjIIAAAACjEyLzMxLzIwMjEJAAAAATCy9Ds7QSDbCLuIdatBINsIL0NJUS5OQVNEQVFHUzpPUFJBLklRX0RJVl9TSEFSRS4xMDAwMC4yMDIyLTEyLTMwAQAAAILwICIDAAAAAAC/Gzw7QSDbCKc6datBINsIL0NJUS5OQVNEQVFHUzpWVFJVLklRX05JX01BUkdJTi4xMDAwMC4yMDIyLTEyLTMwAQAAAGcr1ygCAAAABzExLjE5MzUBCAAAAAUAAAABMQEAAAALLTIxMDc4NTM4MTMDAAAAAjIxAgAAAAQ0MDk0BAAAAAEwBwAAAAoxMi8zMC8yMDIyCAAAAAoxMi8zMS8yMDIxCQAAAAEwvxs8O0Eg2wiR7HSrQSDbCC1DSVEuTkFTREFRR1M6VlRSVS5JUV9TVF9ERUJULjEwMDAwLjIwMjItMTIt</t>
  </si>
  <si>
    <t>MzABAAAAZyvXKAMAAAAAAL8bPDtBINsIiMV0q0Eg2wgtQ0lRLk5BU0RBUUdTOlZUUlUuSVFfTFRfREVCVC4xMDAwMC4yMDIyLTEyLTMwAQAAAGcr1ygDAAAAAAC/Gzw7QSDbCIjFdKtBINsIM0NJUS5OQVNEQVFHUzpWVFJVLklRX1JFVFVSTl9FUVVJVFkuMTAwMDAuMjAyMi0xMi0zMAEAAABnK9coAgAAAAY2LjkxMjQBCAAAAAUAAAABMQEAAAALLTIxMDc4NTM4MTMDAAAAAjIxAgAAAAQ0MTI4BAAAAAEwBwAAAAoxMi8zMC8yMDIyCAAAAAoxMi8zMS8yMDIxCQAAAAEwvxs8O0Eg2wh2d3SrQSDbCDFDSVEuTkFTREFRQ006Tk5ETS5JUV9FQklUX01BUkdJTi4xMDAwMC4yMDIyLTEyLTMwAQAAAHzg/Q8DAAAAAk5NAQgAAAAFAAAAATEBAAAACy0yMTA1OTk1ODIzAwAAAAMxNjACAAAABDQwNTMEAAAAATAHAAAACjEyLzMwLzIwMjIIAAAACjEyLzMxLzIwMjEJAAAAATC/Gzw7QSDbCFgCdKtBINsIMkNJUS5OQVNEQVFDTTpOTkRNLklRX1RPVEFMX0VRVUlUWS4xMDAwMC4yMDIyLTEyLTMwAQAAAHzg/Q8CAAAACDEzNDQuMjMxAQgAAAAFAAAAATEBAAAACy0yMTA1OTk1ODIzAwAAAAMxNjACAAAABDEyNzUEAAAAATAHAAAACjEyLzMwLzIwMjIIAAAACjEyLzMxLzIwMjEJAAAAATC/Gzw7QSDbCFgCdKtBINsILkNJUS5OQVNEQVFDTTpOTkRNLklRX05FVF9ERUJULjEwMDAwLjIwMjItMTItMzABAAAAfOD9DwIAAAAJ</t>
  </si>
  <si>
    <t>LTEyODQuMjgxAQgAAAAFAAAAATEBAAAACy0yMTA1OTk1ODIzAwAAAAMxNjACAAAABDQzNjQEAAAAATAHAAAACjEyLzMwLzIwMjIIAAAACjEyLzMxLzIwMjEJAAAAATC/Gzw7QSDbCFvbc6tBINsIMkNJUS5OQVNEQVFHUzpIU1RNLklRX0dST1NTX01BUkdJTi4xMDAwMC4yMDIyLTEyLTMwAQAAAEphAQACAAAABzY0LjUzODgBCAAAAAUAAAABMQEAAAALLTIwNTkxMDIyOTcDAAAAAzE2MAIAAAAENDA3NAQAAAABMAcAAAAKMTIvMzAvMjAyMggAAAAKMTIvMzEvMjAyMQkAAAABML8bPDtBINsIQWZzq0Eg2wgwQ0lRLk5BU0RBUUdTOkhTVE0uSVFfVE9UQUxfTElBQi4xMDAwMC4yMDIyLTEyLTMwAQAAAEphAQACAAAABzE0Ny43MzQBCAAAAAUAAAABMQEAAAALLTIwNTkxMDIyOTcDAAAAAzE2MAIAAAAEMTI3NgQAAAABMAcAAAAKMTIvMzAvMjAyMggAAAAKMTIvMzEvMjAyMQkAAAABML8bPDtBINsIQWZzq0Eg2wguQ0lRLk5BU0RBUUdTOlNMUC5JUV9UT1RBTF9SRVYuMTAwMDAuMjAyMi0xMi0zMAEAAABimQUAAgAAAAY1My40NTMBCAAAAAUAAAABMQEAAAALLTIwNjQyOTE5MjcDAAAAAzE2MAIAAAACMjgEAAAAATAHAAAACjEyLzMwLzIwMjIIAAAACjExLzMwLzIwMjIJAAAAATC/Gzw7QSDbCBrKcqtBINsIMUNJUS5OQVNEQVFHUzpTTFAuSVFfVE9UQUxfQVNTRVRTLjEwMDAwLjIwMjItMTItMzABAAAAYpkFAAIA</t>
  </si>
  <si>
    <t>AAAHMTkwLjQ2MQEIAAAABQAAAAExAQAAAAstMjA2NDI5MTkyNwMAAAADMTYwAgAAAAQxMDA3BAAAAAEwBwAAAAoxMi8zMC8yMDIyCAAAAAoxMS8zMC8yMDIyCQAAAAEwvxs8O0Eg2wgP8XKrQSDbCCdDSVEuTkFTREFRR1M6U0xQLklRX1JFLjEwMDAwLjIwMjItMTItMzABAAAAYpkFAAIAAAAGNDAuMDcxAQgAAAAFAAAAATEBAAAACy0yMDY0MjkxOTI3AwAAAAMxNjACAAAABDEyMjIEAAAAATAHAAAACjEyLzMwLzIwMjIIAAAACjExLzMwLzIwMjIJAAAAATC/Gzw7QSDbCASjcqtBINsILkNJUS5OQVNEQVFHUzpTTFAuSVFfRElWX1NIQVJFLjEwMDAwLjIwMjItMTItMzABAAAAYpkFAAIAAAAEMC4yNAEIAAAABQAAAAExAQAAAAstMjA2NDI5MTkyNwMAAAADMTYwAgAAAAQzMDU4BAAAAAEwBwAAAAoxMi8zMC8yMDIyCAAAAAoxMS8zMC8yMDIyCQAAAAEwvxs8O0Eg2wgHfHKrQSDbCC9DSVEuTkFTREFRR1M6R0lJSS5JUV9OSV9NQVJHSU4uMTAwMDAuMjAyMi0xMi0zMAEAAAD2LgQAAgAAAAY3LjI1MDYBCAAAAAUAAAABMQEAAAALLTIxMDYyNDM5NDMDAAAAAzE2MAIAAAAENDA5NAQAAAABMAcAAAAKMTIvMzAvMjAyMggAAAAJMS8zMS8yMDIyCQAAAAEwvxs8O0Eg2wjoLXKrQSDbCC1DSVEuTkFTREFRR1M6R0lJSS5JUV9TVF9ERUJULjEwMDAwLjIwMjItMTItMzABAAAA9i4EAAMAAAAAAL8bPDtBINsI0d9xq0Eg</t>
  </si>
  <si>
    <t>2wgtQ0lRLk5BU0RBUUdTOkdJSUkuSVFfTFRfREVCVC4xMDAwMC4yMDIyLTEyLTMwAQAAAPYuBAACAAAABzUxNS4zNDQBCAAAAAUAAAABMQEAAAALLTIxMDYyNDM5NDMDAAAAAzE2MAIAAAAEMTA0OQQAAAABMAcAAAAKMTIvMzAvMjAyMggAAAAJMS8zMS8yMDIyCQAAAAEwvxs8O0Eg2wjiBnKrQSDbCC1DSVEuTkFTREFRR006RVZPUC5JUV9MVF9ERUJULjEwMDAwLjIwMjItMTItMzABAAAAEH5pIQIAAAAHNTY4LjYzMgEIAAAABQAAAAExAQAAAAstMjA2MDA2OTcxOAMAAAADMTYwAgAAAAQxMDQ5BAAAAAEwBwAAAAoxMi8zMC8yMDIyCAAAAAoxMi8zMS8yMDIxCQAAAAEwsvQ7O0Eg2whaWe2qQSDbCDNDSVEuTkFTREFRR1M6R0lJSS5JUV9SRVRVUk5fRVFVSVRZLjEwMDAwLjIwMjItMTItMzABAAAA9i4EAAIAAAAHMTQuMDA0OAEIAAAABQAAAAExAQAAAAstMjEwNjI0Mzk0MwMAAAADMTYwAgAAAAQ0MTI4BAAAAAEwBwAAAAoxMi8zMC8yMDIyCAAAAAkxLzMxLzIwMjIJAAAAATC/Gzw7QSDbCNHfcatBINsIMkNJUS5OQVNEQVFHUzpBRFVTLklRX0dST1NTX01BUkdJTi4xMDAwMC4yMDIyLTEyLTMwAQAAAOPoEAACAAAABzMxLjI4MjcBCAAAAAUAAAABMQEAAAALLTIwNTkxMDIxMTgDAAAAAzE2MAIAAAAENDA3NAQAAAABMAcAAAAKMTIvMzAvMjAyMggAAAAKMTIvMzEvMjAyMQkAAAABML8bPDtBINsIRwvtqkEg</t>
  </si>
  <si>
    <t>2wgwQ0lRLk5BU0RBUUdTOkFWTy5JUV9FQklUX01BUkdJTi4xMDAwMC4yMDIyLTEyLTMwAQAAANWjLQkCAAAABjMuNzg1NgEIAAAABQAAAAExAQAAAAstMjEwODgzOTEwMgMAAAADMTYwAgAAAAQ0MDUzBAAAAAEwBwAAAAoxMi8zMC8yMDIyCAAAAAkxLzMxLzIwMjIJAAAAATC/Gzw7QSDbCJ9DcatBINsIMkNJUS5OQVNEQVFHUzpUQ0JLLklRX1RPVEFMX0FTU0VUUy4xMDAwMC4yMDIyLTEyLTMwAQAAAI4ZBQACAAAACDg2MTQuNzg3AQgAAAAFAAAAATEBAAAACy0yMDU4MzI5ODM2AwAAAAMxNjACAAAABDEwMDcEAAAAATAHAAAACjEyLzMwLzIwMjIIAAAACjEyLzMxLzIwMjEJAAAAATC/Gzw7QSDbCDG97KpBINsIMUNJUS5OQVNEQVFHUzpBVk8uSVFfVE9UQUxfRVFVSVRZLjEwMDAwLjIwMjItMTItMzABAAAA1aMtCQIAAAAFNTIxLjMBCAAAAAUAAAABMQEAAAALLTIxMDg4MzkxMDIDAAAAAzE2MAIAAAAEMTI3NQQAAAABMAcAAAAKMTIvMzAvMjAyMggAAAAJMS8zMS8yMDIyCQAAAAEwvxs8O0Eg2wifQ3GrQSDbCC9DSVEuTkFTREFRR1M6VENCSy5JUV9ESVZfU0hBUkUuMTAwMDAuMjAyMi0xMi0zMAEAAACOGQUAAgAAAAExAQgAAAAFAAAAATEBAAAACy0yMDU4MzI5ODM2AwAAAAMxNjACAAAABDMwNTgEAAAAATAHAAAACjEyLzMwLzIwMjIIAAAACjEyLzMxLzIwMjEJAAAAATC/Gzw7QSDbCCeW7KpBINsILUNJ</t>
  </si>
  <si>
    <t>US5OQVNEQVFHUzpBVk8uSVFfTkVUX0RFQlQuMTAwMDAuMjAyMi0xMi0zMAEAAADVoy0JAgAAAAUxODcuMQEIAAAABQAAAAExAQAAAAstMjEwODgzOTEwMgMAAAADMTYwAgAAAAQ0MzY0BAAAAAEwBwAAAAoxMi8zMC8yMDIyCAAAAAkxLzMxLzIwMjIJAAAAATC/Gzw7QSDbCJwccatBINsIMkNJUS5OQVNEQVFHTTpDVkFDLklRX1RPVEFMX0FTU0VUUy4xMDAwMC4yMDIyLTEyLTMwAQAAAH4rPQECAAAACDExNTguMjQyAQgAAAAFAAAAATEBAAAACy0yMDk5NzU2NjQ2AwAAAAI1MAIAAAAEMTAwNwQAAAABMAcAAAAKMTIvMzAvMjAyMggAAAAKMTIvMzEvMjAyMQkAAAABML8bPDtBINsIE0jsqkEg2wgvQ0lRLk5BU0RBUUdNOkNWQUMuSVFfRElWX1NIQVJFLjEwMDAwLjIwMjItMTItMzABAAAAfis9AQMAAAAAAL8bPDtBINsICCHsqkEg2wgyQ0lRLk5BU0RBUUdTOlNDU0MuSVFfR1JPU1NfTUFSR0lOLjEwMDAwLjIwMjItMTItMzABAAAAbEUFAAIAAAAHMTEuODk3NAEIAAAABQAAAAExAQAAAAstMjA2MjE5MjA2MwMAAAADMTYwAgAAAAQ0MDc0BAAAAAEwBwAAAAoxMi8zMC8yMDIyCAAAAAoxMi8zMS8yMDIxCQAAAAEwvxs8O0Eg2wiAp3CrQSDbCC9DSVEuTkFTREFRR006VlJOQS5JUV9OSV9NQVJHSU4uMTAwMDAuMjAyMi0xMi0zMAEAAADeyIABAgAAAAktMTM4LjkyMjUBCAAAAAUAAAABMQEAAAALLTIwNTgxNTk3</t>
  </si>
  <si>
    <t>OTIDAAAAAzE2MAIAAAAENDA5NAQAAAABMAcAAAAKMTIvMzAvMjAyMggAAAAKMTIvMzEvMjAyMQkAAAABML8bPDtBINsI/vnrqkEg2wgwQ0lRLk5BU0RBUUdTOlNDU0MuSVFfVE9UQUxfTElBQi4xMDAwMC4yMDIyLTEyLTMwAQAAAGxFBQACAAAACDEwMDIuMzQ1AQgAAAAFAAAAATEBAAAACy0yMDYyMTkyMDYzAwAAAAMxNjACAAAABDEyNzYEAAAAATAHAAAACjEyLzMwLzIwMjIIAAAACjEyLzMxLzIwMjEJAAAAATC/Gzw7QSDbCF9ZcKtBINsIM0NJUS5OQVNEQVFHTTpWUk5BLklRX1JFVFVSTl9FUVVJVFkuMTAwMDAuMjAyMi0xMi0zMAEAAADeyIABAgAAAAgtMzMuMzg4OQEIAAAABQAAAAExAQAAAAstMjA1ODE1OTc5MgMAAAADMTYwAgAAAAQ0MTI4BAAAAAEwBwAAAAoxMi8zMC8yMDIyCAAAAAoxMi8zMS8yMDIxCQAAAAEwvxs8O0Eg2wj++euqQSDbCC9DSVEuTkFTREFRR1M6Q0JBWS5JUV9UT1RBTF9SRVYuMTAwMDAuMjAyMi0xMi0zMAEAAADAegAAAwAAAAAAvxs8O0Eg2whJC3CrQSDbCDBDSVEuTkFTREFRR1M6UEFUSy5JUV9UT1RBTF9MSUFCLjEwMDAwLjIwMjItMTItMzABAAAAUYEEAAIAAAAIMTg4My4xNzQBCAAAAAUAAAABMQEAAAALLTIwNTk1NTY5MjMDAAAAAzE2MAIAAAAEMTI3NgQAAAABMAcAAAAKMTIvMzAvMjAyMggAAAAKMTIvMzEvMjAyMQkAAAABML8bPDtBINsI54TrqkEg2wgvQ0lRLk5B</t>
  </si>
  <si>
    <t>U0RBUUNNOk5WRUUuSVFfVE9UQUxfUkVWLjEwMDAwLjIwMjItMTItMzABAAAAdNNODAIAAAAHNzA2LjcwNgEIAAAABQAAAAExAQAAAAstMjA1OTUzNTYxMQMAAAADMTYwAgAAAAIyOAQAAAABMAcAAAAKMTIvMzAvMjAyMggAAAAIMS8xLzIwMjIJAAAAATC/Gzw7QSDbCE0366pBINsIMkNJUS5OQVNEQVFHUzpDQkFZLklRX1RPVEFMX0FTU0VUUy4xMDAwMC4yMDIyLTEyLTMwAQAAAMB6AAACAAAABzIwMi4zMTgBCAAAAAUAAAABMQEAAAALLTIxMDc5Nzg5NDcDAAAAAzE2MAIAAAAEMTAwNwQAAAABMAcAAAAKMTIvMzAvMjAyMggAAAAKMTIvMzEvMjAyMQkAAAABML8bPDtBINsIQ+Rvq0Eg2wgoQ0lRLk5BU0RBUUdTOkNCQVkuSVFfUkUuMTAwMDAuMjAyMi0xMi0zMAEAAADAegAAAgAAAAgtNzY2Ljg1NgEIAAAABQAAAAExAQAAAAstMjEwNzk3ODk0NwMAAAADMTYwAgAAAAQxMjIyBAAAAAEwBwAAAAoxMi8zMC8yMDIyCAAAAAoxMi8zMS8yMDIxCQAAAAEwvxs8O0Eg2whJC3CrQSDbCChDSVEuTkFTREFRQ006TlZFRS5JUV9SRS4xMDAwMC4yMDIyLTEyLTMwAQAAAHTTTgwCAAAABzE3Mi44MTIBCAAAAAUAAAABMQEAAAALLTIwNTk1MzU2MTEDAAAAAzE2MAIAAAAEMTIyMgQAAAABMAcAAAAKMTIvMzAvMjAyMggAAAAIMS8xLzIwMjIJAAAAATC/Gzw7QSDbCEwQ66pBINsIL0NJUS5OQVNEQVFHUzpDQkFZLklRX0RJ</t>
  </si>
  <si>
    <t>Vl9TSEFSRS4xMDAwMC4yMDIyLTEyLTMwAQAAAMB6AAADAAAAAAC/Gzw7QSDbCDS9b6tBINsIL0NJUS5OQVNEQVFHUzpTTkRYLklRX1RPVEFMX1JFVi4xMDAwMC4yMDIyLTEyLTMwAQAAAMqmnwECAAAABzEzOS43MDkBCAAAAAUAAAABMQEAAAALLTIwNTkxNjYxMTIDAAAAAzE2MAIAAAACMjgEAAAAATAHAAAACjEyLzMwLzIwMjIIAAAACjEyLzMxLzIwMjEJAAAAATC/Gzw7QSDbCDvp6qpBINsIL0NJUS5OQVNEQVFHTTpST1ZSLklRX05JX01BUkdJTi4xMDAwMC4yMDIyLTEyLTMwAQAAAL9NtAgCAAAACC01OC4zMTI3AQgAAAAFAAAAATEBAAAACy0yMTA3NDM1NTEyAwAAAAMxNjACAAAABDQwOTQEAAAAATAHAAAACjEyLzMwLzIwMjIIAAAACjEyLzMxLzIwMjEJAAAAATC/Gzw7QSDbCBlIb6tBINsIKENJUS5OQVNEQVFHUzpTTkRYLklRX1JFLjEwMDAwLjIwMjItMTItMzABAAAAyqafAQIAAAAILTU0My43MDIBCAAAAAUAAAABMQEAAAALLTIwNTkxNjYxMTIDAAAAAzE2MAIAAAAEMTIyMgQAAAABMAcAAAAKMTIvMzAvMjAyMggAAAAKMTIvMzEvMjAyMQkAAAABML8bPDtBINsINcLqqkEg2wgtQ0lRLk5BU0RBUUdNOlJPVlIuSVFfU1RfREVCVC4xMDAwMC4yMDIyLTEyLTMwAQAAAL9NtAgDAAAAAAC/Gzw7QSDbCA4hb6tBINsILUNJUS5OQVNEQVFHUzpQRVJJLklRX1NUX0RFQlQuMTAwMDAuMjAyMi0xMi0zMAEA</t>
  </si>
  <si>
    <t>AADqCrUOAwAAAAAAvxs8O0Eg2wgcdOqqQSDbCC1DSVEuTkFTREFRR006Uk9WUi5JUV9MVF9ERUJULjEwMDAwLjIwMjItMTItMzABAAAAv020CAMAAAAAAL8bPDtBINsIGUhvq0Eg2wgtQ0lRLk5BU0RBUUdTOlBFUkkuSVFfTFRfREVCVC4xMDAwMC4yMDIyLTEyLTMwAQAAAOoKtQ4DAAAAAAC/Gzw7QSDbCBx06qpBINsIM0NJUS5OQVNEQVFHTTpST1ZSLklRX1JFVFVSTl9FUVVJVFkuMTAwMDAuMjAyMi0xMi0zMAEAAAC/TbQIAgAAAAgtMzMuNjI5NwEIAAAABQAAAAExAQAAAAstMjEwNzQzNTUxMgMAAAADMTYwAgAAAAQ0MTI4BAAAAAEwBwAAAAoxMi8zMC8yMDIyCAAAAAoxMi8zMS8yMDIxCQAAAAEwvxs8O0Eg2wgA+m6rQSDbCDJDSVEuTkFTREFRR006UkNLVC5JUV9HUk9TU19NQVJHSU4uMTAwMDAuMjAyMi0xMi0zMAEAAABAVoEZAwAAAAAAvxs8O0Eg2wgRTeqqQSDbCDFDSVEuTkFTREFRQ006S0FSTy5JUV9FQklUX01BUkdJTi4xMDAwMC4yMDIyLTEyLTMwAQAAAB0kFSoCAAAABzI0LjIzMjEBCAAAAAUAAAABMQEAAAALLTIwNjM1NTg2OTgDAAAAAzE3NAIAAAAENDA1MwQAAAABMAcAAAAKMTIvMzAvMjAyMggAAAAKMTEvMzAvMjAyMgkAAAABML8bPDtBINsI5IRuq0Eg2wgyQ0lRLk5BU0RBUUdTOlJPQ0suSVFfVE9UQUxfQVNTRVRTLjEwMDAwLjIwMjItMTItMzABAAAAHxoFAAIAAAAIMTIxNC45MDEB</t>
  </si>
  <si>
    <t>CAAAAAUAAAABMQEAAAALLTIwNTk4NTM0NjgDAAAAAzE2MAIAAAAEMTAwNwQAAAABMAcAAAAKMTIvMzAvMjAyMggAAAAKMTIvMzEvMjAyMQkAAAABML8bPDtBINsIf/7pqkEg2wgyQ0lRLk5BU0RBUUNNOktBUk8uSVFfVE9UQUxfRVFVSVRZLjEwMDAwLjIwMjItMTItMzABAAAAHSQVKgIAAAAIMjQzNi41MzgBCAAAAAUAAAABMQEAAAALLTIwNjM1NTg2OTgDAAAAAzE3NAIAAAAEMTI3NQQAAAABMAcAAAAKMTIvMzAvMjAyMggAAAAKMTEvMzAvMjAyMgkAAAABML8bPDtBINsI5IRuq0Eg2wgvQ0lRLk5BU0RBUUdTOlJPQ0suSVFfRElWX1NIQVJFLjEwMDAwLjIwMjItMTItMzABAAAAHxoFAAMAAAAAAL8bPDtBINsIarDpqkEg2wguQ0lRLk5BU0RBUUNNOktBUk8uSVFfTkVUX0RFQlQuMTAwMDAuMjAyMi0xMi0zMAEAAAAdJBUqAgAAAAgtNjQxLjIyNAEIAAAABQAAAAExAQAAAAstMjA2MzU1ODY5OAMAAAADMTc0AgAAAAQ0MzY0BAAAAAEwBwAAAAoxMi8zMC8yMDIyCAAAAAoxMS8zMC8yMDIyCQAAAAEwvxs8O0Eg2wjaXW6rQSDbCDJDSVEuTkFTREFRR1M6UFJBQS5JUV9UT1RBTF9BU1NFVFMuMTAwMDAuMjAyMi0xMi0zMAEAAADHeRcAAgAAAAg0MzY2LjI0MwEIAAAABQAAAAExAQAAAAstMjA1OTIxNDgzOQMAAAADMTYwAgAAAAQxMDA3BAAAAAEwBwAAAAoxMi8zMC8yMDIyCAAAAAoxMi8zMS8yMDIxCQAAAAEw</t>
  </si>
  <si>
    <t>vxs8O0Eg2wheiemqQSDbCC9DSVEuTkFTREFRR1M6UFJBQS5JUV9ESVZfU0hBUkUuMTAwMDAuMjAyMi0xMi0zMAEAAADHeRcAAwAAAAAAvxs8O0Eg2whRYumqQSDbCDJDSVEuTkFTREFRR1M6S1VSQS5JUV9HUk9TU19NQVJHSU4uMTAwMDAuMjAyMi0xMi0zMAEAAAC4y9oQAwAAAAAAvxs8O0Eg2wjfwW2rQSDbCC9DSVEuTkFTREFRR1M6QkNSWC5JUV9OSV9NQVJHSU4uMTAwMDAuMjAyMi0xMi0zMAEAAAD6YwAAAgAAAAktMTE3LjExMDEBCAAAAAUAAAABMQEAAAALLTIwNTkyMTUzMTYDAAAAAzE2MAIAAAAENDA5NAQAAAABMAcAAAAKMTIvMzAvMjAyMggAAAAKMTIvMzEvMjAyMQkAAAABML8bPDtBINsIPBTpqkEg2wgwQ0lRLk5BU0RBUUdTOktVUkEuSVFfVE9UQUxfTElBQi4xMDAwMC4yMDIyLTEyLTMwAQAAALjL2hACAAAABjI3LjQ0MgEIAAAABQAAAAExAQAAAAstMjA1OTgyMDk4MQMAAAADMTYwAgAAAAQxMjc2BAAAAAEwBwAAAAoxMi8zMC8yMDIyCAAAAAoxMi8zMS8yMDIxCQAAAAEwvxs8O0Eg2wjt6G2rQSDbCDNDSVEuTkFTREFRR1M6QkNSWC5JUV9SRVRVUk5fRVFVSVRZLjEwMDAwLjIwMjItMTItMzABAAAA+mMAAAMAAAACTk0BCAAAAAUAAAABMQEAAAALLTIwNTkyMTUzMTYDAAAAAzE2MAIAAAAENDEyOAQAAAABMAcAAAAKMTIvMzAvMjAyMggAAAAKMTIvMzEvMjAyMQkAAAABML8bPDtBINsI5e3o</t>
  </si>
  <si>
    <t>qkEg2wgvQ0lRLk5BU0RBUUdTOlNOQlIuSVFfVE9UQUxfUkVWLjEwMDAwLjIwMjItMTItMzABAAAAgIUAAAIAAAAIMjE4NC45NDkBCAAAAAUAAAABMQEAAAALLTIwNTk1Njg3NTYDAAAAAzE2MAIAAAACMjgEAAAAATAHAAAACjEyLzMwLzIwMjIIAAAACDEvMS8yMDIyCQAAAAEwvxs8O0Eg2wjETG2rQSDbCDBDSVEuTkFTREFRR1M6QVJWTi5JUV9UT1RBTF9MSUFCLjEwMDAwLjIwMjItMTItMzABAAAAgIJ8DgIAAAAFNzk5LjkBCAAAAAUAAAABMQEAAAALLTIwNTk2MDY4MjIDAAAAAzE2MAIAAAAEMTI3NgQAAAABMAcAAAAKMTIvMzAvMjAyMggAAAAKMTIvMzEvMjAyMQkAAAABML8bPDtBINsI3MboqkEg2wgvQ0lRLk5BU0RBUUdTOlRMUlkuSVFfVE9UQUxfUkVWLjEwMDAwLjIwMjItMTItMzABAAAA1mPTDwIAAAAHNjAyLjU0MwEIAAAABQAAAAExAQAAAAstMjA2NDE3OTU3MAMAAAADMTYwAgAAAAIyOAQAAAABMAcAAAAKMTIvMzAvMjAyMggAAAAKMTEvMzAvMjAyMgkAAAABML8bPDtBINsIxXjoqkEg2wgyQ0lRLk5BU0RBUUdTOlNOQlIuSVFfVE9UQUxfQVNTRVRTLjEwMDAwLjIwMjItMTItMzABAAAAgIUAAAIAAAAGOTE5LjU0AQgAAAAFAAAAATEBAAAACy0yMDU5NTY4NzU2AwAAAAMxNjACAAAABDEwMDcEAAAAATAHAAAACjEyLzMwLzIwMjIIAAAACDEvMS8yMDIyCQAAAAEwvxs8O0Eg2wjMc22rQSDbCChD</t>
  </si>
  <si>
    <t>SVEuTkFTREFRR1M6U05CUi5JUV9SRS4xMDAwMC4yMDIyLTEyLTMwAQAAAICFAAACAAAACC00MjkuMTUxAQgAAAAFAAAAATEBAAAACy0yMDU5NTY4NzU2AwAAAAMxNjACAAAABDEyMjIEAAAAATAHAAAACjEyLzMwLzIwMjIIAAAACDEvMS8yMDIyCQAAAAEwvxs8O0Eg2wi3JW2rQSDbCC9DSVEuTkFTREFRR1M6U05CUi5JUV9ESVZfU0hBUkUuMTAwMDAuMjAyMi0xMi0zMAEAAACAhQAAAwAAAAAAvxs8O0Eg2wiu/myrQSDbCC9DSVEuTkFTREFRR1M6QkFTRS5JUV9OSV9NQVJHSU4uMTAwMDAuMjAyMi0xMi0zMAEAAADq3/IFAgAAAAgtNDcuMTMyOQEIAAAABQAAAAExAQAAAAstMjEwNTQxOTI5MQMAAAADMTYwAgAAAAQ0MDk0BAAAAAEwBwAAAAoxMi8zMC8yMDIyCAAAAAkxLzMxLzIwMjIJAAAAATC/Gzw7QSDbCJmwbKtBINsIKENJUS5OQVNEQVFHUzpUTFJZLklRX1JFLjEwMDAwLjIwMjItMTItMzABAAAA1mPTDwIAAAAJLTExMDUuNzk2AQgAAAAFAAAAATEBAAAACy0yMDY0MTc5NTcwAwAAAAMxNjACAAAABDEyMjIEAAAAATAHAAAACjEyLzMwLzIwMjIIAAAACjExLzMwLzIwMjIJAAAAATC/Gzw7QSDbCMV46KpBINsILUNJUS5OQVNEQVFHUzpCQVNFLklRX1NUX0RFQlQuMTAwMDAuMjAyMi0xMi0zMAEAAADq3/IFAwAAAAAAvxs8O0Eg2wiEYmyrQSDbCC9DSVEuTkFTREFRR006TlJEUy5JUV9UT1RBTF9SRVYu</t>
  </si>
  <si>
    <t>MTAwMDAuMjAyMi0xMi0zMAEAAADq7IUOAgAAAAUzNzkuNgEIAAAABQAAAAExAQAAAAstMjA1OTUwNzg0MAMAAAADMTYwAgAAAAIyOAQAAAABMAcAAAAKMTIvMzAvMjAyMggAAAAKMTIvMzEvMjAyMQkAAAABML8bPDtBINsIpwPoqkEg2wgtQ0lRLk5BU0RBUUdTOkJBU0UuSVFfTFRfREVCVC4xMDAwMC4yMDIyLTEyLTMwAQAAAOrf8gUDAAAAAAC/Gzw7QSDbCIRibKtBINsIM0NJUS5OQVNEQVFHUzpCQVNFLklRX1JFVFVSTl9FUVVJVFkuMTAwMDAuMjAyMi0xMi0zMAEAAADq3/IFAgAAAAgtNTkuMjA3NAEIAAAABQAAAAExAQAAAAstMjEwNTQxOTI5MQMAAAADMTYwAgAAAAQ0MTI4BAAAAAEwBwAAAAoxMi8zMC8yMDIyCAAAAAkxLzMxLzIwMjIJAAAAATC/Gzw7QSDbCIRibKtBINsIKENJUS5OQVNEQVFHTTpOUkRTLklRX1JFLjEwMDAwLjIwMjItMTItMzABAAAA6uyFDgIAAAAFLTc0LjUBCAAAAAUAAAABMQEAAAALLTIwNTk1MDc4NDADAAAAAzE2MAIAAAAEMTIyMgQAAAABMAcAAAAKMTIvMzAvMjAyMggAAAAKMTIvMzEvMjAyMQkAAAABML8bPDtBINsIsyroqkEg2wgwQ0lRLk5BU0RBUUNNOlJUQy5JUV9FQklUX01BUkdJTi4xMDAwMC4yMDIyLTEyLTMwAQAAAO1JdyEDAAAAAAC/Gzw7QSDbCCnGa6tBINsILUNJUS5OQVNEQVFHUzpTQUJSLklRX1NUX0RFQlQuMTAwMDAuMjAyMi0xMi0zMAEAAACtoisPAwAA</t>
  </si>
  <si>
    <t>AAAAvxs8O0Eg2wiHjueqQSDbCC1DSVEuTkFTREFRR1M6U0FCUi5JUV9MVF9ERUJULjEwMDAwLjIwMjItMTItMzABAAAAraIrDwIAAAAINDcyMy42ODUBCAAAAAUAAAABMQEAAAALLTIwNjA1MDExMDEDAAAAAzE2MAIAAAAEMTA0OQQAAAABMAcAAAAKMTIvMzAvMjAyMggAAAAKMTIvMzEvMjAyMQkAAAABML8bPDtBINsIlbXnqkEg2wgxQ0lRLk5BU0RBUUNNOlJUQy5JUV9UT1RBTF9FUVVJVFkuMTAwMDAuMjAyMi0xMi0zMAEAAADtSXchAwAAAAAAvxs8O0Eg2wgpxmurQSDbCDJDSVEuTkFTREFRQ006Q1BSWC5JUV9HUk9TU19NQVJHSU4uMTAwMDAuMjAyMi0xMi0zMAEAAADX300AAgAAAAc3Mi40MzU0AQgAAAAFAAAAATEBAAAACy0yMTA3OTk4NTY0AwAAAAMxNjACAAAABDQwNzQEAAAAATAHAAAACjEyLzMwLzIwMjIIAAAACjEyLzMxLzIwMjEJAAAAATC/Gzw7QSDbCH5n56pBINsILUNJUS5OQVNEQVFDTTpSVEMuSVFfTkVUX0RFQlQuMTAwMDAuMjAyMi0xMi0zMAEAAADtSXchAwAAAAAAvxs8O0Eg2wghn2urQSDbCDJDSVEuTkFTREFRR1M6T1NJUy5JUV9UT1RBTF9BU1NFVFMuMTAwMDAuMjAyMi0xMi0zMAEAAACWlgUAAgAAAAgxNDQzLjEwNgEIAAAABQAAAAExAQAAAAstMjA2Mjk3NTYxOAMAAAADMTYwAgAAAAQxMDA3BAAAAAEwBwAAAAoxMi8zMC8yMDIyCAAAAAoxMi8zMS8yMDIxCQAAAAEwvxs8O0Eg</t>
  </si>
  <si>
    <t>2whoGeeqQSDbCDJDSVEuTkFTREFRR1M6UkJCTi5JUV9HUk9TU19NQVJHSU4uMTAwMDAuMjAyMi0xMi0zMAEAAAD7hgAAAgAAAAY1Ny4xNjMBCAAAAAUAAAABMQEAAAALLTIxMDg2MzYwMjkDAAAAAzE2MAIAAAAENDA3NAQAAAABMAcAAAAKMTIvMzAvMjAyMggAAAAKMTIvMzEvMjAyMQkAAAABML8bPDtBINsIBiprq0Eg2wgvQ0lRLk5BU0RBUUdTOk9TSVMuSVFfRElWX1NIQVJFLjEwMDAwLjIwMjItMTItMzABAAAAlpYFAAMAAAAAAL8bPDtBINsIYvLmqkEg2wgyQ0lRLk5BU0RBUUNNOlNLSU4uSVFfVE9UQUxfQVNTRVRTLjEwMDAwLjIwMjItMTItMzABAAAAweoHAgIAAAAIMTIxOC44MDYBCAAAAAUAAAABMQEAAAALLTIwNTg4NTgyMTUDAAAAAzE2MAIAAAAEMTAwNwQAAAABMAcAAAAKMTIvMzAvMjAyMggAAAAKMTIvMzEvMjAyMQkAAAABML8bPDtBINsISaTmqkEg2wgwQ0lRLk5BU0RBUUdTOlJCQk4uSVFfVE9UQUxfTElBQi4xMDAwMC4yMDIyLTEyLTMwAQAAAPuGAAACAAAABzgyMC41NzEBCAAAAAUAAAABMQEAAAALLTIxMDg2MzYwMjkDAAAAAzE2MAIAAAAEMTI3NgQAAAABMAcAAAAKMTIvMzAvMjAyMggAAAAKMTIvMzEvMjAyMQkAAAABML8bPDtBINsI+QJrq0Eg2wgvQ0lRLk5BU0RBUUNNOlNLSU4uSVFfRElWX1NIQVJFLjEwMDAwLjIwMjItMTItMzABAAAAweoHAgMAAAAAAL8bPDtBINsIFX3mqkEg</t>
  </si>
  <si>
    <t>2wgvQ0lRLk5BU0RBUUdTOkNUQkkuSVFfVE9UQUxfUkVWLjEwMDAwLjIwMjItMTItMzABAAAAn4cEAAIAAAAHMjI2LjU3NgEIAAAABQAAAAExAQAAAAstMjA1ODU1ODQwOAMAAAADMTYwAgAAAAIyOAQAAAABMAcAAAAKMTIvMzAvMjAyMggAAAAKMTIvMzEvMjAyMQkAAAABML8bPDtBINsI47Rqq0Eg2wgtQ0lRLk5BU0RBUUNNOlRILklRX05JX01BUkdJTi4xMDAwMC4yMDIyLTEyLTMwAQAAANz3PSMCAAAABy0xLjU3MDYBCAAAAAUAAAABMQEAAAALLTIxMDg1OTM2NTkDAAAAAzE2MAIAAAAENDA5NAQAAAABMAcAAAAKMTIvMzAvMjAyMggAAAAKMTIvMzEvMjAyMQkAAAABML8bPDtBINsIBlbmqkEg2wgyQ0lRLk5BU0RBUUdTOkNUQkkuSVFfVE9UQUxfQVNTRVRTLjEwMDAwLjIwMjItMTItMzABAAAAn4cEAAIAAAAINTQxOC4yNTcBCAAAAAUAAAABMQEAAAALLTIwNTg1NTg0MDgDAAAAAzE2MAIAAAAEMTAwNwQAAAABMAcAAAAKMTIvMzAvMjAyMggAAAAKMTIvMzEvMjAyMQkAAAABML8bPDtBINsI3I1qq0Eg2wgxQ0lRLk5BU0RBUUNNOlRILklRX1JFVFVSTl9FUVVJVFkuMTAwMDAuMjAyMi0xMi0zMAEAAADc9z0jAgAAAActNC42NjU2AQgAAAAFAAAAATEBAAAACy0yMTA4NTkzNjU5AwAAAAMxNjACAAAABDQxMjgEAAAAATAHAAAACjEyLzMwLzIwMjIIAAAACjEyLzMxLzIwMjEJAAAAATC/Gzw7QSDbCPou5qpB</t>
  </si>
  <si>
    <t>INsIKENJUS5OQVNEQVFHUzpDVEJJLklRX1JFLjEwMDAwLjIwMjItMTItMzABAAAAn4cEAAIAAAAGMzg2Ljc1AQgAAAAFAAAAATEBAAAACy0yMDU4NTU4NDA4AwAAAAMxNjACAAAABDEyMjIEAAAAATAHAAAACjEyLzMwLzIwMjIIAAAACjEyLzMxLzIwMjEJAAAAATC/Gzw7QSDbCNyNaqtBINsIL0NJUS5OQVNEQVFHTTpSTkEuSVFfVE9UQUxfTElBQi4xMDAwMC4yMDIyLTEyLTMwAQAAAB7LUg8CAAAABTQ2LjE1AQgAAAAFAAAAATEBAAAACy0yMDU5MTYxNjk3AwAAAAMxNjACAAAABDEyNzYEAAAAATAHAAAACjEyLzMwLzIwMjIIAAAACjEyLzMxLzIwMjEJAAAAATC/Gzw7QSDbCOfg5apBINsIL0NJUS5OQVNEQVFHUzpDVEJJLklRX0RJVl9TSEFSRS4xMDAwMC4yMDIyLTEyLTMwAQAAAJ+HBAACAAAABDEuNTcBCAAAAAUAAAABMQEAAAALLTIwNTg1NTg0MDgDAAAAAzE2MAIAAAAEMzA1OAQAAAABMAcAAAAKMTIvMzAvMjAyMggAAAAKMTIvMzEvMjAyMQkAAAABML8bPDtBINsIwz9qq0Eg2wgvQ0lRLk5BU0RBUUdTOk1OUk8uSVFfVE9UQUxfUkVWLjEwMDAwLjIwMjItMTItMzABAAAAld0EAAIAAAAIMTM0Mi41NzYBCAAAAAUAAAABMQEAAAALLTIwNjI4MjI4MzkDAAAAAzE2MAIAAAACMjgEAAAAATAHAAAACjEyLzMwLzIwMjIIAAAACjEyLzI0LzIwMjIJAAAAATC/Gzw7QSDbCNKS5apBINsIL0NJUS5OQVNEQVFH</t>
  </si>
  <si>
    <t>TTpBRE1BLklRX05JX01BUkdJTi4xMDAwMC4yMDIyLTEyLTMwAQAAAI4EDAMCAAAACC04OC41MTY1AQgAAAAFAAAAATEBAAAACy0yMTA3MDY2MDk4AwAAAAMxNjACAAAABDQwOTQEAAAAATAHAAAACjEyLzMwLzIwMjIIAAAACjEyLzMxLzIwMjEJAAAAATC/Gzw7QSDbCK7xaatBINsIKENJUS5OQVNEQVFHUzpNTlJPLklRX1JFLjEwMDAwLjIwMjItMTItMzABAAAAld0EAAIAAAAGNjYyLjEyAQgAAAAFAAAAATEBAAAACy0yMDYyODIyODM5AwAAAAMxNjACAAAABDEyMjIEAAAAATAHAAAACjEyLzMwLzIwMjIIAAAACjEyLzI0LzIwMjIJAAAAATC/Gzw7QSDbCMhr5apBINsILUNJUS5OQVNEQVFHTTpBRE1BLklRX1NUX0RFQlQuMTAwMDAuMjAyMi0xMi0zMAEAAACOBAwDAwAAAAAAvxs8O0Eg2wimymmrQSDbCC9DSVEuTkFTREFRR1M6QVRTRy5JUV9UT1RBTF9SRVYuMTAwMDAuMjAyMi0xMi0zMAEAAADXFzYAAgAAAAgxNzM0LjI4MgEIAAAABQAAAAExAQAAAAstMjA1ODc5NjM4OAMAAAADMTYwAgAAAAIyOAQAAAABMAcAAAAKMTIvMzAvMjAyMggAAAAKMTIvMzEvMjAyMQkAAAABML8bPDtBINsIvETlqkEg2wgtQ0lRLk5BU0RBUUdNOkFETUEuSVFfTFRfREVCVC4xMDAwMC4yMDIyLTEyLTMwAQAAAI4EDAMCAAAACTk0Ljg2NjIzOQEIAAAABQAAAAExAQAAAAstMjEwNzA2NjA5OAMAAAADMTYwAgAAAAQxMDQ5BAAA</t>
  </si>
  <si>
    <t>AAEwBwAAAAoxMi8zMC8yMDIyCAAAAAoxMi8zMS8yMDIxCQAAAAEwvxs8O0Eg2wimymmrQSDbCDNDSVEuTkFTREFRR006QURNQS5JUV9SRVRVUk5fRVFVSVRZLjEwMDAwLjIwMjItMTItMzABAAAAjgQMAwIAAAAILTYyLjQ1OTIBCAAAAAUAAAABMQEAAAALLTIxMDcwNjYwOTgDAAAAAzE2MAIAAAAENDEyOAQAAAABMAcAAAAKMTIvMzAvMjAyMggAAAAKMTIvMzEvMjAyMQkAAAABML8bPDtBINsIoqNpq0Eg2wgoQ0lRLk5BU0RBUUdTOkFUU0cuSVFfUkUuMTAwMDAuMjAyMi0xMi0zMAEAAADXFzYAAgAAAAYzMDkuNDMBCAAAAAUAAAABMQEAAAALLTIwNTg3OTYzODgDAAAAAzE2MAIAAAAEMTIyMgQAAAABMAcAAAAKMTIvMzAvMjAyMggAAAAKMTIvMzEvMjAyMQkAAAABML8bPDtBINsItR3lqkEg2wgxQ0lRLk5BU0RBUUdTOklOVkEuSVFfRUJJVF9NQVJHSU4uMTAwMDAuMjAyMi0xMi0zMAEAAAAqXwAAAgAAAAc5Ni41NjQzAQgAAAAFAAAAATEBAAAACy0yMDU5MTc1NDE2AwAAAAMxNjACAAAABDQwNTMEAAAAATAHAAAACjEyLzMwLzIwMjIIAAAACjEyLzMxLzIwMjEJAAAAATC/Gzw7QSDbCHIHaatBINsILUNJUS5OQVNEQVFHUzpFTlZYLklRX1NUX0RFQlQuMTAwMDAuMjAyMi0xMi0zMAEAAADKP/kBAwAAAAAAvxs8O0Eg2wijz+SqQSDbCC1DSVEuTkFTREFRR1M6RU5WWC5JUV9MVF9ERUJULjEwMDAwLjIwMjIt</t>
  </si>
  <si>
    <t>MTItMzABAAAAyj/5AQMAAAAAAMtCPDtBINsIqPbkqkEg2wgyQ0lRLk5BU0RBUUdTOklOVkEuSVFfVE9UQUxfRVFVSVRZLjEwMDAwLjIwMjItMTItMzABAAAAKl8AAAIAAAAHNTI1LjkzNQEIAAAABQAAAAExAQAAAAstMjA1OTE3NTQxNgMAAAADMTYwAgAAAAQxMjc1BAAAAAEwBwAAAAoxMi8zMC8yMDIyCAAAAAoxMi8zMS8yMDIxCQAAAAEwy0I8O0Eg2whyB2mrQSDbCDJDSVEuTkFTREFRR1M6TURSWC5JUV9HUk9TU19NQVJHSU4uMTAwMDAuMjAyMi0xMi0zMAEAAABdMEgAAgAAAAc0OS4xMTgyAQgAAAAFAAAAATEBAAAACy0yMTEwNTIyMjU5AwAAAAMxNjACAAAABDQwNzQEAAAAATAHAAAACjEyLzMwLzIwMjIIAAAACjEyLzMxLzIwMjEJAAAAATDLQjw7QSDbCJmo5KpBINsILkNJUS5OQVNEQVFHUzpJTlZBLklRX05FVF9ERUJULjEwMDAwLjIwMjItMTItMzABAAAAKl8AAAIAAAAHMTkzLjIzNAEIAAAABQAAAAExAQAAAAstMjA1OTE3NTQxNgMAAAADMTYwAgAAAAQ0MzY0BAAAAAEwBwAAAAoxMi8zMC8yMDIyCAAAAAoxMi8zMS8yMDIxCQAAAAEwy0I8O0Eg2who4GirQSDbCDJDSVEuTkFTREFRR006SU9WQS5JUV9UT1RBTF9BU1NFVFMuMTAwMDAuMjAyMi0xMi0zMAEAAAAE1WgCAgAAAAc3NzcuMzMzAQgAAAAFAAAAATEBAAAACy0yMDU5MTU5NTA3AwAAAAMxNjACAAAABDEwMDcEAAAAATAHAAAACjEyLzMw</t>
  </si>
  <si>
    <t>LzIwMjIIAAAACjEyLzMxLzIwMjEJAAAAATDLQjw7QSDbCIRa5KpBINsIMkNJUS5OQVNEQVFHTTpBQ01SLklRX0dST1NTX01BUkdJTi4xMDAwMC4yMDIyLTEyLTMwAQAAACgwshYCAAAABzQ0LjIxNzcBCAAAAAUAAAABMQEAAAALLTIwNTg3OTYzMzYDAAAAAzE2MAIAAAAENDA3NAQAAAABMAcAAAAKMTIvMzAvMjAyMggAAAAKMTIvMzEvMjAyMQkAAAABMMtCPDtBINsIPkRoq0Eg2wgvQ0lRLk5BU0RBUUdNOklPVkEuSVFfRElWX1NIQVJFLjEwMDAwLjIwMjItMTItMzABAAAABNVoAgMAAAAAAMtCPDtBINsIdTPkqkEg2wgyQ0lRLk5BU0RBUUdTOlJYUlguSVFfVE9UQUxfQVNTRVRTLjEwMDAwLjIwMjItMTItMzABAAAAm6qUDwIAAAAHNjEwLjM0NQEIAAAABQAAAAExAQAAAAstMjA1OTMwNzI5NwMAAAADMTYwAgAAAAQxMDA3BAAAAAEwBwAAAAoxMi8zMC8yMDIyCAAAAAoxMi8zMS8yMDIxCQAAAAEwy0I8O0Eg2whuDOSqQSDbCDBDSVEuTkFTREFRR006QUNNUi5JUV9UT1RBTF9MSUFCLjEwMDAwLjIwMjItMTItMzABAAAAKDCyFgIAAAAHMjQwLjUxNAEIAAAABQAAAAExAQAAAAstMjA1ODc5NjMzNgMAAAADMTYwAgAAAAQxMjc2BAAAAAEwBwAAAAoxMi8zMC8yMDIyCAAAAAoxMi8zMS8yMDIxCQAAAAEwy0I8O0Eg2whJa2irQSDbCC9DSVEuTkFTREFRR1M6UlhSWC5JUV9ESVZfU0hBUkUuMTAwMDAuMjAyMi0x</t>
  </si>
  <si>
    <t>Mi0zMAEAAACbqpQPAwAAAAAAy0I8O0Eg2whcvuOqQSDbCC9DSVEuTkFTREFRR006QU1STi5JUV9UT1RBTF9SRVYuMTAwMDAuMjAyMi0xMi0zMAEAAAA3OQYAAgAAAAc1ODMuMTg3AQgAAAAFAAAAATEBAAAACy0yMDU4NzIzMzUxAwAAAAMxNjACAAAAAjI4BAAAAAEwBwAAAAoxMi8zMC8yMDIyCAAAAAoxMi8zMS8yMDIxCQAAAAEwy0I8O0Eg2wgfz2erQSDbCC9DSVEuTkFTREFRR006VFZUWC5JUV9OSV9NQVJHSU4uMTAwMDAuMjAyMi0xMi0zMAEAAABB1PUHAgAAAAgtNzkuMTY0MwEIAAAABQAAAAExAQAAAAstMjA1OTgyMzQ4MwMAAAADMTYwAgAAAAQ0MDk0BAAAAAEwBwAAAAoxMi8zMC8yMDIyCAAAAAoxMi8zMS8yMDIxCQAAAAEwy0I8O0Eg2whBcOOqQSDbCDJDSVEuTkFTREFRR006QU1STi5JUV9UT1RBTF9BU1NFVFMuMTAwMDAuMjAyMi0xMi0zMAEAAAA3OQYAAgAAAAgxMDY4LjA2NQEIAAAABQAAAAExAQAAAAstMjA1ODcyMzM1MQMAAAADMTYwAgAAAAQxMDA3BAAAAAEwBwAAAAoxMi8zMC8yMDIyCAAAAAoxMi8zMS8yMDIxCQAAAAEwy0I8O0Eg2wgfz2erQSDbCDNDSVEuTkFTREFRR006VFZUWC5JUV9SRVRVUk5fRVFVSVRZLjEwMDAwLjIwMjItMTItMzABAAAAQdT1BwIAAAAILTcwLjE2NjQBCAAAAAUAAAABMQEAAAALLTIwNTk4MjM0ODMDAAAAAzE2MAIAAAAENDEyOAQAAAABMAcAAAAKMTIvMzAv</t>
  </si>
  <si>
    <t>MjAyMggAAAAKMTIvMzEvMjAyMQkAAAABMMtCPDtBINsIQXDjqkEg2wgoQ0lRLk5BU0RBUUdNOkFNUk4uSVFfUkUuMTAwMDAuMjAyMi0xMi0zMAEAAAA3OQYAAgAAAAktMTQyMS40NDgBCAAAAAUAAAABMQEAAAALLTIwNTg3MjMzNTEDAAAAAzE2MAIAAAAEMTIyMgQAAAABMAcAAAAKMTIvMzAvMjAyMggAAAAKMTIvMzEvMjAyMQkAAAABMMtCPDtBINsIFahnq0Eg2wgwQ0lRLk5BU0RBUUdTOktETlkuSVFfVE9UQUxfTElBQi4xMDAwMC4yMDIyLTEyLTMwAQAAAAX0yiUCAAAABjExMC4xNgEIAAAABQAAAAExAQAAAAstMjA1OTMwODQwOAMAAAADMTYwAgAAAAQxMjc2BAAAAAEwBwAAAAoxMi8zMC8yMDIyCAAAAAoxMi8zMS8yMDIxCQAAAAEwy0I8O0Eg2wg5SeOqQSDbCC9DSVEuTkFTREFRR006QU1STi5JUV9ESVZfU0hBUkUuMTAwMDAuMjAyMi0xMi0zMAEAAAA3OQYAAwAAAAAAy0I8O0Eg2wgKgWerQSDbCC9DSVEuTkFTREFRR006S1JPUy5JUV9UT1RBTF9SRVYuMTAwMDAuMjAyMi0xMi0zMAEAAAD5KNwTAgAAAAQyMC4xAQgAAAAFAAAAATEBAAAACy0yMDU4NTc1OTk2AwAAAAMxNjACAAAAAjI4BAAAAAEwBwAAAAoxMi8zMC8yMDIyCAAAAAoxMi8zMS8yMDIxCQAAAAEwy0I8O0Eg2wgd1OKqQSDbCC9DSVEuTkFTREFRR1M6TUNSQi5JUV9OSV9NQVJHSU4uMTAwMDAuMjAyMi0xMi0zMAEAAADTYkENAgAAAAgt</t>
  </si>
  <si>
    <t>NDUuMjQ4OQEIAAAABQAAAAExAQAAAAstMjA1ODIzODI1MwMAAAADMTYwAgAAAAQ0MDk0BAAAAAEwBwAAAAoxMi8zMC8yMDIyCAAAAAoxMi8zMS8yMDIxCQAAAAEwy0I8O0Eg2wjuC2erQSDbCChDSVEuTkFTREFRR006S1JPUy5JUV9SRS4xMDAwMC4yMDIyLTEyLTMwAQAAAPko3BMCAAAACC0xMjMuNzU1AQgAAAAFAAAAATEBAAAACy0yMDU4NTc1OTk2AwAAAAMxNjACAAAABDEyMjIEAAAAATAHAAAACjEyLzMwLzIwMjIIAAAACjEyLzMxLzIwMjEJAAAAATDLQjw7QSDbCCP74qpBINsILUNJUS5OQVNEQVFHUzpNQ1JCLklRX1NUX0RFQlQuMTAwMDAuMjAyMi0xMi0zMAEAAADTYkENAwAAAAAAy0I8O0Eg2wjm5GarQSDbCC9DSVEuTkFTREFRR006UFJDVC5JUV9UT1RBTF9SRVYuMTAwMDAuMjAyMi0xMi0zMAEAAAApRM4OAgAAAAYzNC40NzMBCAAAAAUAAAABMQEAAAALLTIwNTkxNjE2NTkDAAAAAzE2MAIAAAACMjgEAAAAATAHAAAACjEyLzMwLzIwMjIIAAAACjEyLzMxLzIwMjEJAAAAATDLQjw7QSDbCAeG4qpBINsILUNJUS5OQVNEQVFHUzpNQ1JCLklRX0xUX0RFQlQuMTAwMDAuMjAyMi0xMi0zMAEAAADTYkENAgAAAAYyNC42NDMBCAAAAAUAAAABMQEAAAALLTIwNTgyMzgyNTMDAAAAAzE2MAIAAAAEMTA0OQQAAAABMAcAAAAKMTIvMzAvMjAyMggAAAAKMTIvMzEvMjAyMQkAAAABMMtCPDtBINsI5uRmq0Eg</t>
  </si>
  <si>
    <t>2wgzQ0lRLk5BU0RBUUdTOk1DUkIuSVFfUkVUVVJOX0VRVUlUWS4xMDAwMC4yMDIyLTEyLTMwAQAAANNiQQ0CAAAACC00Mi44MjU0AQgAAAAFAAAAATEBAAAACy0yMDU4MjM4MjUzAwAAAAMxNjACAAAABDQxMjgEAAAAATAHAAAACjEyLzMwLzIwMjIIAAAACjEyLzMxLzIwMjEJAAAAATDLQjw7QSDbCNe9ZqtBINsIKENJUS5OQVNEQVFHTTpQUkNULklRX1JFLjEwMDAwLjIwMjItMTItMzABAAAAKUTODgIAAAAILTI2MS41MjEBCAAAAAUAAAABMQEAAAALLTIwNTkxNjE2NTkDAAAAAzE2MAIAAAAEMTIyMgQAAAABMAcAAAAKMTIvMzAvMjAyMggAAAAKMTIvMzEvMjAyMQkAAAABMMtCPDtBINsIB4biqkEg2wgxQ0lRLk5BU0RBUUdTOkFPU0wuSVFfRUJJVF9NQVJHSU4uMTAwMDAuMjAyMi0xMi0zMAEAAADWJXkAAgAAAAcxMi43NzA0AQgAAAAFAAAAATEBAAAACy0yMDYxOTUzNDA5AwAAAAMxNjACAAAABDQwNTMEAAAAATAHAAAACjEyLzMwLzIwMjIIAAAACjEyLzMxLzIwMjEJAAAAATDLQjw7QSDbCLlIZqtBINsIMkNJUS5OQVNEQVFHUzpBT1NMLklRX1RPVEFMX0VRVUlUWS4xMDAwMC4yMDIyLTEyLTMwAQAAANYleQACAAAABjc5My45OQEIAAAABQAAAAExAQAAAAstMjA2MTk1MzQwOQMAAAADMTYwAgAAAAQxMjc1BAAAAAEwBwAAAAoxMi8zMC8yMDIyCAAAAAoxMi8zMS8yMDIxCQAAAAEwy0I8O0Eg2wiuIWar</t>
  </si>
  <si>
    <t>QSDbCC5DSVEuTkFTREFRR1M6QU9TTC5JUV9ORVRfREVCVC4xMDAwMC4yMDIyLTEyLTMwAQAAANYleQACAAAACC0yMjIuOTE2AQgAAAAFAAAAATEBAAAACy0yMDYxOTUzNDA5AwAAAAMxNjACAAAABDQzNjQEAAAAATAHAAAACjEyLzMwLzIwMjIIAAAACjEyLzMxLzIwMjEJAAAAATDLQjw7QSDbCKX6ZatBINsIMkNJUS5OQVNEQVFDTTpWVE5SLklRX0dST1NTX01BUkdJTi4xMDAwMC4yMDIyLTEyLTMwAQAAAM9BoAECAAAABzEzLjk0NTgBCAAAAAUAAAABMQEAAAALLTIwNTg2OTUzODcDAAAAAzE2MAIAAAAENDA3NAQAAAABMAcAAAAKMTIvMzAvMjAyMggAAAAKMTIvMzEvMjAyMQkAAAABMMtCPDtBINsIkaxlq0Eg2wgwQ0lRLk5BU0RBUUNNOlZUTlIuSVFfVE9UQUxfTElBQi4xMDAwMC4yMDIyLTEyLTMwAQAAAM9BoAECAAAABzE5Mi41NDcBCAAAAAUAAAABMQEAAAALLTIwNTg2OTUzODcDAAAAAzE2MAIAAAAEMTI3NgQAAAABMAcAAAAKMTIvMzAvMjAyMggAAAAKMTIvMzEvMjAyMQkAAAABMMtCPDtBINsIhYVlq0Eg2wgvQ0lRLk5BU0RBUUNNOlNMQU0uSVFfVE9UQUxfUkVWLjEwMDAwLjIwMjItMTItMzABAAAATjfsKQMAAAAAAMtCPDtBINsIZhBlq0Eg2wgyQ0lRLk5BU0RBUUNNOlNMQU0uSVFfVE9UQUxfQVNTRVRTLjEwMDAwLjIwMjItMTItMzABAAAATjfsKQIAAAAKNTc3LjM4NzM5NwEIAAAABQAAAAEx</t>
  </si>
  <si>
    <t>AQAAAAstMjEwNjM4Mjc0MgMAAAADMTYwAgAAAAQxMDA3BAAAAAEwBwAAAAoxMi8zMC8yMDIyCAAAAAoxMi8zMS8yMDIxCQAAAAEwy0I8O0Eg2whmEGWrQSDbCChDSVEuTkFTREFRQ006U0xBTS5JUV9SRS4xMDAwMC4yMDIyLTEyLTMwAQAAAE437CkCAAAACi0zNC44MjU4NjkBCAAAAAUAAAABMQEAAAALLTIxMDYzODI3NDIDAAAAAzE2MAIAAAAEMTIyMgQAAAABMAcAAAAKMTIvMzAvMjAyMggAAAAKMTIvMzEvMjAyMQkAAAABMMtCPDtBINsIZhBlq0Eg2wgvQ0lRLk5BU0RBUUNNOlNMQU0uSVFfRElWX1NIQVJFLjEwMDAwLjIwMjItMTItMzABAAAATjfsKQMAAAAAAMtCPDtBINsIU8Jkq0Eg2wgvQ0lRLk5BU0RBUUdTOkJKUkkuSVFfTklfTUFSR0lOLjEwMDAwLjIwMjItMTItMzABAAAAxbYFAAIAAAAHLTAuMzMxNwEIAAAABQAAAAExAQAAAAstMjA1OTI3NzA3MQMAAAADMTYwAgAAAAQ0MDk0BAAAAAEwBwAAAAoxMi8zMC8yMDIyCAAAAAoxMi8yOC8yMDIxCQAAAAEwy0I8O0Eg2wg7dGSrQSDbCC1DSVEuTkFTREFRR1M6QkpSSS5JUV9TVF9ERUJULjEwMDAwLjIwMjItMTItMzABAAAAxbYFAAMAAAAAAMtCPDtBINsINk1kq0Eg2wgtQ0lRLk5BU0RBUUdTOkJKUkkuSVFfTFRfREVCVC4xMDAwMC4yMDIyLTEyLTMwAQAAAMW2BQACAAAAAjUwAQgAAAAFAAAAATEBAAAACy0yMDU5Mjc3MDcxAwAAAAMxNjACAAAA</t>
  </si>
  <si>
    <t>BDEwNDkEAAAAATAHAAAACjEyLzMwLzIwMjIIAAAACjEyLzI4LzIwMjEJAAAAATDLQjw7QSDbCDZNZKtBINsIM0NJUS5OQVNEQVFHUzpCSlJJLklRX1JFVFVSTl9FUVVJVFkuMTAwMDAuMjAyMi0xMi0zMAEAAADFtgUAAgAAAActMS4xNDkyAQgAAAAFAAAAATEBAAAACy0yMDU5Mjc3MDcxAwAAAAMxNjACAAAABDQxMjgEAAAAATAHAAAACjEyLzMwLzIwMjIIAAAACjEyLzI4LzIwMjEJAAAAATDLQjw7QSDbCCT/Y6tBINsIMUNJUS5OQVNEQVFHUzpCSU9YLklRX0VCSVRfTUFSR0lOLjEwMDAwLjIwMjItMTItMzABAAAAAsw1IwIAAAAHMTYuMjI1OAEIAAAABQAAAAExAQAAAAstMjA1ODc5NjUzMAMAAAADMTYwAgAAAAQ0MDUzBAAAAAEwBwAAAAoxMi8zMC8yMDIyCAAAAAoxMi8zMS8yMDIxCQAAAAEwy0I8O0Eg2wh5iWOrQSDbCDJDSVEuTkFTREFRR1M6QklPWC5JUV9UT1RBTF9FUVVJVFkuMTAwMDAuMjAyMi0xMi0zMAEAAAACzDUjAwAAAAAAy0I8O0Eg2wh5iWOrQSDbCC5DSVEuTkFTREFRR1M6QklPWC5JUV9ORVRfREVCVC4xMDAwMC4yMDIyLTEyLTMwAQAAAALMNSMDAAAAAADLQjw7QSDbCHViY6tBINsIMkNJUS5OQVNEQVFHUzpIQ0FULklRX0dST1NTX01BUkdJTi4xMDAwMC4yMDIyLTEyLTMwAQAAAE0nCwcCAAAABjQ4LjY3NgEIAAAABQAAAAExAQAAAAstMjA1OTE4NDYwNwMAAAADMTYwAgAAAAQ0MDc0</t>
  </si>
  <si>
    <t>BAAAAAEwBwAAAAoxMi8zMC8yMDIyCAAAAAoxMi8zMS8yMDIxCQAAAAEwy0I8O0Eg2whY7WKrQSDbCDBDSVEuTkFTREFRR1M6SENBVC5JUV9UT1RBTF9MSUFCLjEwMDAwLjIwMjItMTItMzABAAAATScLBwIAAAAHMzA5Ljk5OAEIAAAABQAAAAExAQAAAAstMjA1OTE4NDYwNwMAAAADMTYwAgAAAAQxMjc2BAAAAAEwBwAAAAoxMi8zMC8yMDIyCAAAAAoxMi8zMS8yMDIxCQAAAAEwy0I8O0Eg2whY7WKrQSDbCC9DSVEuTkFTREFRR1M6Q0VWQS5JUV9UT1RBTF9SRVYuMTAwMDAuMjAyMi0xMi0zMAEAAAD75DYAAgAAAAcxMjIuNzA2AQgAAAAFAAAAATEBAAAACy0yMDU4Nzk2NTUzAwAAAAMxNjACAAAAAjI4BAAAAAEwBwAAAAoxMi8zMC8yMDIyCAAAAAoxMi8zMS8yMDIxCQAAAAEwy0I8O0Eg2wjgUWKrQSDbCDJDSVEuTkFTREFRR1M6Q0VWQS5JUV9UT1RBTF9BU1NFVFMuMTAwMDAuMjAyMi0xMi0zMAEAAAD75DYAAgAAAAczMjguNjU5AQgAAAAFAAAAATEBAAAACy0yMDU4Nzk2NTUzAwAAAAMxNjACAAAABDEwMDcEAAAAATAHAAAACjEyLzMwLzIwMjIIAAAACjEyLzMxLzIwMjEJAAAAATDLQjw7QSDbCOBRYqtBINsIKENJUS5OQVNEQVFHUzpDRVZBLklRX1JFLjEwMDAwLjIwMjItMTItMzABAAAA++Q2AAIAAAAGNTUuNDg1AQgAAAAFAAAAATEBAAAACy0yMDU4Nzk2NTUzAwAAAAMxNjACAAAABDEyMjIEAAAAATAH</t>
  </si>
  <si>
    <t>AAAACjEyLzMwLzIwMjIIAAAACjEyLzMxLzIwMjEJAAAAATDLQjw7QSDbCNMqYqtBINsIL0NJUS5OQVNEQVFHUzpDRVZBLklRX0RJVl9TSEFSRS4xMDAwMC4yMDIyLTEyLTMwAQAAAPvkNgADAAAAAADLQjw7QSDbCMYDYqtBINsIL0NJUS5OQVNEQVFDTTpUSENILklRX05JX01BUkdJTi4xMDAwMC4yMDIyLTEyLTMwAQAAABWrzicCAAAACC01OS4zMzEzAQgAAAAFAAAAATEBAAAACy0yMDc0ODA2NDEyAwAAAAIzMgIAAAAENDA5NAQAAAABMAcAAAAKMTIvMzAvMjAyMggAAAAKMTIvMzEvMjAyMQkAAAABMMtCPDtBINsIq45hq0Eg2wgtQ0lRLk5BU0RBUUNNOlRIQ0guSVFfU1RfREVCVC4xMDAwMC4yMDIyLTEyLTMwAQAAABWrzicCAAAACjE4OC45NTkzMjMBCAAAAAUAAAABMQEAAAALLTIwNzQ4MDY0MTIDAAAAAjMyAgAAAAQxMDQ2BAAAAAEwBwAAAAoxMi8zMC8yMDIyCAAAAAoxMi8zMS8yMDIxCQAAAAEwy0I8O0Eg2widZ2GrQSDbCC1DSVEuTkFTREFRQ006VEhDSC5JUV9MVF9ERUJULjEwMDAwLjIwMjItMTItMzABAAAAFavOJwIAAAAKMzMwLjM2OTY2NwEIAAAABQAAAAExAQAAAAstMjA3NDgwNjQxMgMAAAACMzICAAAABDEwNDkEAAAAATAHAAAACjEyLzMwLzIwMjIIAAAACjEyLzMxLzIwMjEJAAAAATDLQjw7QSDbCJ1nYatBINsIM0NJUS5OQVNEQVFDTTpUSENILklRX1JFVFVSTl9FUVVJVFkuMTAwMDAu</t>
  </si>
  <si>
    <t>MjAyMi0xMi0zMAEAAAAVq84nAgAAAAgtOTkuMTg1NQEIAAAABQAAAAExAQAAAAstMjA3NDgwNjQxMgMAAAACMzICAAAABDQxMjgEAAAAATAHAAAACjEyLzMwLzIwMjIIAAAACjEyLzMxLzIwMjEJAAAAATDLQjw7QSDbCJhAYatBINsIMUNJUS5OQVNEQVFHUzpTS1dELklRX0VCSVRfTUFSR0lOLjEwMDAwLjIwMjItMTItMzABAAAAaNkOBwIAAAAGOS4yOTYzAQgAAAAFAAAAATEBAAAACy0yMDY5NjkyMzY3AwAAAAMxNjACAAAABDQwNTMEAAAAATAHAAAACjEyLzMwLzIwMjIIAAAACjEyLzMxLzIwMjEJAAAAATDLQjw7QSDbCHXLYKtBINsIMkNJUS5OQVNEQVFHUzpTS1dELklRX1RPVEFMX0VRVUlUWS4xMDAwMC4yMDIyLTEyLTMwAQAAAGjZDgcCAAAABjQyNi4wOAEIAAAABQAAAAExAQAAAAstMjA2OTY5MjM2NwMAAAADMTYwAgAAAAQxMjc1BAAAAAEwBwAAAAoxMi8zMC8yMDIyCAAAAAoxMi8zMS8yMDIxCQAAAAEwy0I8O0Eg2whxpGCrQSDbCC5DSVEuTkFTREFRR1M6U0tXRC5JUV9ORVRfREVCVC4xMDAwMC4yMDIyLTEyLTMwAQAAAGjZDgcCAAAABjk5LjIyMgEIAAAABQAAAAExAQAAAAstMjA2OTY5MjM2NwMAAAADMTYwAgAAAAQ0MzY0BAAAAAEwBwAAAAoxMi8zMC8yMDIyCAAAAAoxMi8zMS8yMDIxCQAAAAEwy0I8O0Eg2whkfWCrQSDbCDJDSVEuTkFTREFRQ006TVNEQS5JUV9HUk9TU19NQVJHSU4uMTAw</t>
  </si>
  <si>
    <t>MDAuMjAyMi0xMi0zMAEAAADFUgUqAwAAAAAAy0I8O0Eg2whOL2CrQSDbCDBDSVEuTkFTREFRQ006TVNEQS5JUV9UT1RBTF9MSUFCLjEwMDAwLjIwMjItMTItMzABAAAAxVIFKgIAAAAKNjIwLjk5NzY0MwEIAAAABQAAAAExAQAAAAstMjEwNzA1ODI2NQMAAAADMTYwAgAAAAQxMjc2BAAAAAEwBwAAAAoxMi8zMC8yMDIyCAAAAAoxMi8zMS8yMDIxCQAAAAEwy0I8O0Eg2whBCGCrQSDbCC9DSVEuTkFTREFRR1M6TUxZUy5JUV9UT1RBTF9SRVYuMTAwMDAuMjAyMi0xMi0zMAEAAADr41gqAwAAAAAAy0I8O0Eg2wglk1+rQSDbCDJDSVEuTkFTREFRR1M6TUxZUy5JUV9UT1RBTF9BU1NFVFMuMTAwMDAuMjAyMi0xMi0zMAEAAADr41gqAgAAAAYxMS4xMjUBCAAAAAUAAAABMQEAAAALLTIwNjMzNTMxODMDAAAAAzE2MAIAAAAEMTAwNwQAAAABMAcAAAAKMTIvMzAvMjAyMggAAAAKMTIvMzEvMjAyMQkAAAABMMtCPDtBINsIGWxfq0Eg2wgoQ0lRLk5BU0RBUUdTOk1MWVMuSVFfUkUuMTAwMDAuMjAyMi0xMi0zMAEAAADr41gqAgAAAActMjMuMDExAQgAAAAFAAAAATEBAAAACy0yMDYzMzUzMTgzAwAAAAMxNjACAAAABDEyMjIEAAAAATAHAAAACjEyLzMwLzIwMjIIAAAACjEyLzMxLzIwMjEJAAAAATDLQjw7QSDbCBlsX6tBINsIL0NJUS5OQVNEQVFHUzpNTFlTLklRX0RJVl9TSEFSRS4xMDAwMC4yMDIyLTEyLTMwAQAA</t>
  </si>
  <si>
    <t>AOvjWCoDAAAAAADLQjw7QSDbCA1FX6tBINsIL0NJUS5OQVNEQVFDTTpQUk9LLklRX05JX01BUkdJTi4xMDAwMC4yMDIyLTEyLTMwAQAAAPaQqiMDAAAAAADLQjw7QSDbCPXPXqtBINsILUNJUS5OQVNEQVFDTTpQUk9LLklRX1NUX0RFQlQuMTAwMDAuMjAyMi0xMi0zMAEAAAD2kKojAwAAAAAAy0I8O0Eg2wjvqF6rQSDbCC1DSVEuTkFTREFRQ006UFJPSy5JUV9MVF9ERUJULjEwMDAwLjIwMjItMTItMzABAAAA9pCqIwMAAAAAAMtCPDtBINsI9c9eq0Eg2wgzQ0lRLk5BU0RBUUNNOlBST0suSVFfUkVUVVJOX0VRVUlUWS4xMDAwMC4yMDIyLTEyLTMwAQAAAPaQqiMCAAAACS0yOTkuODYxMwEIAAAABQAAAAExAQAAAAstMjA4OTAxNjEyOAMAAAADMTYwAgAAAAQ0MTI4BAAAAAEwBwAAAAoxMi8zMC8yMDIyCAAAAAoxMi8zMS8yMDIxCQAAAAEwy0I8O0Eg2wjqgV6rQSDbCDBDSVEuTkFTREFRR1M6T1BJLklRX0VCSVRfTUFSR0lOLjEwMDAwLjIwMjItMTItMzABAAAAmbgsAwIAAAAHMTguMjI4NAEIAAAABQAAAAExAQAAAAstMjA2MDg4MzkxMQMAAAADMTYwAgAAAAQ0MDUzBAAAAAEwBwAAAAoxMi8zMC8yMDIyCAAAAAoxMi8zMS8yMDIxCQAAAAEwy0I8O0Eg2wi85V2rQSDbCDFDSVEuTkFTREFRR1M6T1BJLklRX1RPVEFMX0VRVUlUWS4xMDAwMC4yMDIyLTEyLTMwAQAAAJm4LAMCAAAACDE0OTYuNzA5AQgAAAAF</t>
  </si>
  <si>
    <t>AAAAATEBAAAACy0yMDYwODgzOTExAwAAAAMxNjACAAAABDEyNzUEAAAAATAHAAAACjEyLzMwLzIwMjIIAAAACjEyLzMxLzIwMjEJAAAAATDLQjw7QSDbCM4MXqtBINsILUNJUS5OQVNEQVFHUzpPUEkuSVFfTkVUX0RFQlQuMTAwMDAuMjAyMi0xMi0zMAEAAACZuCwDAgAAAAgyNDk0LjkyNAEIAAAABQAAAAExAQAAAAstMjA2MDg4MzkxMQMAAAADMTYwAgAAAAQ0MzY0BAAAAAEwBwAAAAoxMi8zMC8yMDIyCAAAAAoxMi8zMS8yMDIxCQAAAAEwy0I8O0Eg2wizvl2rQSDbCDFDSVEuTkFTREFRR1M6SEJULklRX0dST1NTX01BUkdJTi4xMDAwMC4yMDIyLTEyLTMwAQAAACNtuwIDAAAAAADLQjw7QSDbCIpJXatBINsIL0NJUS5OQVNEQVFHUzpIQlQuSVFfVE9UQUxfTElBQi4xMDAwMC4yMDIyLTEyLTMwAQAAACNtuwICAAAACDM5MDIuMzczAQgAAAAFAAAAATEBAAAACy0yMTA4NTg3Mjk1AwAAAAMxNjACAAAABDEyNzYEAAAAATAHAAAACjEyLzMwLzIwMjIIAAAACjEyLzMxLzIwMjEJAAAAATDLQjw7QSDbCIpJXatBINsIL0NJUS5OQVNEQVFHTTpWUkFZLklRX1RPVEFMX1JFVi4xMDAwMC4yMDIyLTEyLTMwAQAAAMFxiwECAAAABjcwLjExOQEIAAAABQAAAAExAQAAAAstMjA1OTEwMjI3OQMAAAADMTYwAgAAAAIyOAQAAAABMAcAAAAKMTIvMzAvMjAyMggAAAAKMTIvMzEvMjAyMQkAAAABMMtCPDtBINsIadRcq0Eg</t>
  </si>
  <si>
    <t>2wgyQ0lRLk5BU0RBUUdNOlZSQVkuSVFfVE9UQUxfQVNTRVRTLjEwMDAwLjIwMjItMTItMzABAAAAwXGLAQIAAAAHMzIxLjgwNwEIAAAABQAAAAExAQAAAAstMjA1OTEwMjI3OQMAAAADMTYwAgAAAAQxMDA3BAAAAAEwBwAAAAoxMi8zMC8yMDIyCAAAAAoxMi8zMS8yMDIxCQAAAAEwy0I8O0Eg2whp1FyrQSDbCChDSVEuTkFTREFRR006VlJBWS5JUV9SRS4xMDAwMC4yMDIyLTEyLTMwAQAAAMFxiwECAAAACC03MzcuMTMyAQgAAAAFAAAAATEBAAAACy0yMDU5MTAyMjc5AwAAAAMxNjACAAAABDEyMjIEAAAAATAHAAAACjEyLzMwLzIwMjIIAAAACjEyLzMxLzIwMjEJAAAAATDLQjw7QSDbCGGtXKtBINsIL0NJUS5OQVNEQVFHTTpWUkFZLklRX0RJVl9TSEFSRS4xMDAwMC4yMDIyLTEyLTMwAQAAAMFxiwEDAAAAAADLQjw7QSDbCFiGXKtBINsIL0NJUS5OQVNEQVFHUzpUV09VLklRX05JX01BUkdJTi4xMDAwMC4yMDIyLTEyLTMwAQAAADTamQMCAAAACC0yMC41OTUyAQgAAAAFAAAAATEBAAAACy0yMDYwMTY2MTA2AwAAAAMxNjACAAAABDQwOTQEAAAAATAHAAAACjEyLzMwLzIwMjIIAAAACjEyLzMxLzIwMjEJAAAAATDLQjw7QSDbCDcRXKtBINsILUNJUS5OQVNEQVFHUzpUV09VLklRX1NUX0RFQlQuMTAwMDAuMjAyMi0xMi0zMAEAAAA02pkDAwAAAAAAy0I8O0Eg2wgx6lurQSDbCC1DSVEuTkFTREFRR1M6VFdP</t>
  </si>
  <si>
    <t>VS5JUV9MVF9ERUJULjEwMDAwLjIwMjItMTItMzABAAAANNqZAwIAAAAHODQ1LjMxNgEIAAAABQAAAAExAQAAAAstMjA2MDE2NjEwNgMAAAADMTYwAgAAAAQxMDQ5BAAAAAEwBwAAAAoxMi8zMC8yMDIyCAAAAAoxMi8zMS8yMDIxCQAAAAEwy0I8O0Eg2wgx6lurQSDbCDNDSVEuTkFTREFRR1M6VFdPVS5JUV9SRVRVUk5fRVFVSVRZLjEwMDAwLjIwMjItMTItMzABAAAANNqZAwIAAAAILTIyLjAwNTYBCAAAAAUAAAABMQEAAAALLTIwNjAxNjYxMDYDAAAAAzE2MAIAAAAENDEyOAQAAAABMAcAAAAKMTIvMzAvMjAyMggAAAAKMTIvMzEvMjAyMQkAAAABMMtCPDtBINsIJcNbq0Eg2wgxQ0lRLk5BU0RBUUdTOkhBWU4uSVFfRUJJVF9NQVJHSU4uMTAwMDAuMjAyMi0xMi0zMAEAAACNcgAAAgAAAAYyLjE1ODUBCAAAAAUAAAABMQEAAAALLTIwNjI0NTMyNDMDAAAAAzE2MAIAAAAENDA1MwQAAAABMAcAAAAKMTIvMzAvMjAyMggAAAAKMTIvMzEvMjAyMQkAAAABMMtCPDtBINsIBE5bq0Eg2wgyQ0lRLk5BU0RBUUdTOkhBWU4uSVFfVE9UQUxfRVFVSVRZLjEwMDAwLjIwMjItMTItMzABAAAAjXIAAAIAAAAHMzQwLjIwOQEIAAAABQAAAAExAQAAAAstMjA2MjQ1MzI0MwMAAAADMTYwAgAAAAQxMjc1BAAAAAEwBwAAAAoxMi8zMC8yMDIyCAAAAAoxMi8zMS8yMDIxCQAAAAEwy0I8O0Eg2wjOJlurQSDbCC5DSVEuTkFTREFR</t>
  </si>
  <si>
    <t>R1M6SEFZTi5JUV9ORVRfREVCVC4xMDAwMC4yMDIyLTEyLTMwAQAAAI1yAAACAAAABi0zLjIxNwEIAAAABQAAAAExAQAAAAstMjA2MjQ1MzI0MwMAAAADMTYwAgAAAAQ0MzY0BAAAAAEwBwAAAAoxMi8zMC8yMDIyCAAAAAoxMi8zMS8yMDIxCQAAAAEwy0I8O0Eg2wi//1qrQSDbCDJDSVEuTkFTREFRR1M6U0NWTC5JUV9HUk9TU19NQVJHSU4uMTAwMDAuMjAyMi0xMi0zMAEAAAAn8gQAAgAAAAczOS42Nzg5AQgAAAAFAAAAATEBAAAACy0yMTA2ODQ0NDk4AwAAAAMxNjACAAAABDQwNzQEAAAAATAHAAAACjEyLzMwLzIwMjIIAAAACTEvMjkvMjAyMgkAAAABMMtCPDtBINsIpYpaq0Eg2wgwQ0lRLk5BU0RBUUdTOlNDVkwuSVFfVE9UQUxfTElBQi4xMDAwMC4yMDIyLTEyLTMwAQAAACfyBAACAAAABzM1OS43MzEBCAAAAAUAAAABMQEAAAALLTIxMDY4NDQ0OTgDAAAAAzE2MAIAAAAEMTI3NgQAAAABMAcAAAAKMTIvMzAvMjAyMggAAAAJMS8yOS8yMDIyCQAAAAEwy0I8O0Eg2wiXY1qrQSDbCC9DSVEuTkFTREFRR1M6VlNFQy5JUV9UT1RBTF9SRVYuMTAwMDAuMjAyMi0xMi0zMAEAAACCwAQAAgAAAAc3NTAuODUzAQgAAAAFAAAAATEBAAAACy0yMTA4NjE5MzE3AwAAAAMxNjACAAAAAjI4BAAAAAEwBwAAAAoxMi8zMC8yMDIyCAAAAAoxMi8zMS8yMDIxCQAAAAEw0Wk8O0Eg2wiCFVqrQSDbCDJDSVEuTkFTREFRR1M6</t>
  </si>
  <si>
    <t>VlNFQy5JUV9UT1RBTF9BU1NFVFMuMTAwMDAuMjAyMi0xMi0zMAEAAACCwAQAAgAAAAc5MTguNTU4AQgAAAAFAAAAATEBAAAACy0yMTA4NjE5MzE3AwAAAAMxNjACAAAABDEwMDcEAAAAATAHAAAACjEyLzMwLzIwMjIIAAAACjEyLzMxLzIwMjEJAAAAATDRaTw7QSDbCHjuWatBINsIKENJUS5OQVNEQVFHUzpWU0VDLklRX1JFLjEwMDAwLjIwMjItMTItMzABAAAAgsAEAAIAAAAHMzI4LjM1OAEIAAAABQAAAAExAQAAAAstMjEwODYxOTMxNwMAAAADMTYwAgAAAAQxMjIyBAAAAAEwBwAAAAoxMi8zMC8yMDIyCAAAAAoxMi8zMS8yMDIxCQAAAAEw0Wk8O0Eg2wh47lmrQSDbCC9DSVEuTkFTREFRR1M6VlNFQy5JUV9ESVZfU0hBUkUuMTAwMDAuMjAyMi0xMi0zMAEAAACCwAQAAgAAAAQwLjM3AQgAAAAFAAAAATEBAAAACy0yMTA4NjE5MzE3AwAAAAMxNjACAAAABDMwNTgEAAAAATAHAAAACjEyLzMwLzIwMjIIAAAACjEyLzMxLzIwMjEJAAAAATDRaTw7QSDbCGOgWatBINsIL0NJUS5OQVNEQVFDTTpNQVJBLklRX05JX01BUkdJTi4xMDAwMC4yMDIyLTEyLTMwAQAAANjMcAkCAAAABy0yNC4wNDIBCAAAAAUAAAABMQEAAAALLTIxMDg3Mjk1NjcDAAAAAzE2MAIAAAAENDA5NAQAAAABMAcAAAAKMTIvMzAvMjAyMggAAAAKMTIvMzEvMjAyMQkAAAABMNFpPDtBINsIUFJZq0Eg2wgtQ0lRLk5BU0RBUUNNOk1BUkEuSVFf</t>
  </si>
  <si>
    <t>U1RfREVCVC4xMDAwMC4yMDIyLTEyLTMwAQAAANjMcAkDAAAAAADRaTw7QSDbCEYrWatBINsILUNJUS5OQVNEQVFDTTpNQVJBLklRX0xUX0RFQlQuMTAwMDAuMjAyMi0xMi0zMAEAAADYzHAJAgAAAAo3MjguNDA1OTIyAQgAAAAFAAAAATEBAAAACy0yMTA4NzI5NTY3AwAAAAMxNjACAAAABDEwNDkEAAAAATAHAAAACjEyLzMwLzIwMjIIAAAACjEyLzMxLzIwMjEJAAAAATDRaTw7QSDbCEYrWatBINsIM0NJUS5OQVNEQVFDTTpNQVJBLklRX1JFVFVSTl9FUVVJVFkuMTAwMDAuMjAyMi0xMi0zMAEAAADYzHAJAgAAAActNy4yNzI5AQgAAAAFAAAAATEBAAAACy0yMTA4NzI5NTY3AwAAAAMxNjACAAAABDQxMjgEAAAAATAHAAAACjEyLzMwLzIwMjIIAAAACjEyLzMxLzIwMjEJAAAAATDRaTw7QSDbCDkEWatBINsIMUNJUS5OQVNEQVFHUzpDQ1NJLklRX0VCSVRfTUFSR0lOLjEwMDAwLjIwMjItMTItMzABAAAA53cEZAIAAAAHNTUuNDE3MwEIAAAABQAAAAExAQAAAAstMjEwMzA5NzEzNQMAAAADMTYwAgAAAAQ0MDUzBAAAAAEwBwAAAAoxMi8zMC8yMDIyCAAAAAoxMi8zMS8yMDIxCQAAAAEw0Wk8O0Eg2wgTaFirQSDbCDJDSVEuTkFTREFRR1M6Q0NTSS5JUV9UT1RBTF9FUVVJVFkuMTAwMDAuMjAyMi0xMi0zMAEAAADndwRkAgAAAAgtMzMyLjY2NQEIAAAABQAAAAExAQAAAAstMjEwMzA5NzEzNQMAAAADMTYwAgAA</t>
  </si>
  <si>
    <t>AAQxMjc1BAAAAAEwBwAAAAoxMi8zMC8yMDIyCAAAAAoxMi8zMS8yMDIxCQAAAAEw0Wk8O0Eg2wgTaFirQSDbCC5DSVEuTkFTREFRR1M6Q0NTSS5JUV9ORVRfREVCVC4xMDAwMC4yMDIyLTEyLTMwAQAAAOd3BGQCAAAABzc0MS43OTEBCAAAAAUAAAABMQEAAAALLTIxMDMwOTcxMzUDAAAAAzE2MAIAAAAENDM2NAQAAAABMAcAAAAKMTIvMzAvMjAyMggAAAAKMTIvMzEvMjAyMQkAAAABMNFpPDtBINsIBEFYq0Eg2wgyQ0lRLk5BU0RBUUdNOkJMQkQuSVFfR1JPU1NfTUFSR0lOLjEwMDAwLjIwMjItMTItMzABAAAAmhBAEAIAAAAHMTAuODE4OQEIAAAABQAAAAExAQAAAAstMjA2MTk5NDI1OQMAAAADMTYwAgAAAAQ0MDc0BAAAAAEwBwAAAAoxMi8zMC8yMDIyCAAAAAgxLzEvMjAyMgkAAAABMNFpPDtBINsI58tXq0Eg2wgwQ0lRLk5BU0RBUUdNOkJMQkQuSVFfVE9UQUxfTElBQi4xMDAwMC4yMDIyLTEyLTMwAQAAAJoQQBACAAAABzMyNS41ODUBCAAAAAUAAAABMQEAAAALLTIwNjE5OTQyNTkDAAAAAzE2MAIAAAAEMTI3NgQAAAABMAcAAAAKMTIvMzAvMjAyMggAAAAIMS8xLzIwMjIJAAAAATDRaTw7QSDbCOfLV6tBINsIL0NJUS5OQVNEQVFHUzpNR0lDLklRX1RPVEFMX1JFVi4xMDAwMC4yMDIyLTEyLTMwAQAAAOkdBgACAAAABzQ4MC4zMjUBCAAAAAUAAAABMQEAAAALLTIwOTcwMzQwNDEDAAAAAzE2MAIAAAAC</t>
  </si>
  <si>
    <t>MjgEAAAAATAHAAAACjEyLzMwLzIwMjIIAAAACjEyLzMxLzIwMjEJAAAAATDRaTw7QSDbCMIvV6tBINsIMkNJUS5OQVNEQVFHUzpNR0lDLklRX1RPVEFMX0FTU0VUUy4xMDAwMC4yMDIyLTEyLTMwAQAAAOkdBgACAAAABzQ5Mi4wNDUBCAAAAAUAAAABMQEAAAALLTIwOTcwMzQwNDEDAAAAAzE2MAIAAAAEMTAwNwQAAAABMAcAAAAKMTIvMzAvMjAyMggAAAAKMTIvMzEvMjAyMQkAAAABMNFpPDtBINsIyVZXq0Eg2wgoQ0lRLk5BU0RBUUdTOk1HSUMuSVFfUkUuMTAwMDAuMjAyMi0xMi0zMAEAAADpHQYAAgAAAAY0My4yNDYBCAAAAAUAAAABMQEAAAALLTIwOTcwMzQwNDEDAAAAAzE2MAIAAAAEMTIyMgQAAAABMAcAAAAKMTIvMzAvMjAyMggAAAAKMTIvMzEvMjAyMQkAAAABMNFpPDtBINsIswhXq0Eg2wgvQ0lRLk5BU0RBUUdTOk1HSUMuSVFfRElWX1NIQVJFLjEwMDAwLjIwMjItMTItMzABAAAA6R0GAAIAAAAEMC40NQEIAAAABQAAAAExAQAAAAstMjA5NzAzNDA0MQMAAAADMTYwAgAAAAQzMDU4BAAAAAEwBwAAAAoxMi8zMC8yMDIyCAAAAAoxMi8zMS8yMDIxCQAAAAEw0Wk8O0Eg2wip4VarQSDbCC9DSVEuTkFTREFRR006UFVCTS5JUV9OSV9NQVJHSU4uMTAwMDAuMjAyMi0xMi0zMAEAAABYYysCAgAAAAcyNC45NDU3AQgAAAAFAAAAATEBAAAACy0yMDU5MTg3NzI5AwAAAAMxNjACAAAABDQwOTQEAAAAATAH</t>
  </si>
  <si>
    <t>AAAACjEyLzMwLzIwMjIIAAAACjEyLzMxLzIwMjEJAAAAATDRaTw7QSDbCMaTVqtBINsILUNJUS5OQVNEQVFHTTpQVUJNLklRX1NUX0RFQlQuMTAwMDAuMjAyMi0xMi0zMAEAAABYYysCAwAAAAAA0Wk8O0Eg2wiARVarQSDbCC1DSVEuTkFTREFRR006UFVCTS5JUV9MVF9ERUJULjEwMDAwLjIwMjItMTItMzABAAAAWGMrAgMAAAAAANFpPDtBINsIu2xWq0Eg2wgzQ0lRLk5BU0RBUUdNOlBVQk0uSVFfUkVUVVJOX0VRVUlUWS4xMDAwMC4yMDIyLTEyLTMwAQAAAFhjKwICAAAABzI2LjE2ODcBCAAAAAUAAAABMQEAAAALLTIwNTkxODc3MjkDAAAAAzE2MAIAAAAENDEyOAQAAAABMAcAAAAKMTIvMzAvMjAyMggAAAAKMTIvMzEvMjAyMQkAAAABMNFpPDtBINsIgEVWq0Eg2wgwQ0lRLk5BU0RBUUdTOkJSWS5JUV9FQklUX01BUkdJTi4xMDAwMC4yMDIyLTEyLTMwAQAAAFvlAwACAAAABjMuMzk1OAEIAAAABQAAAAExAQAAAAstMjA1OTAxMDc1MgMAAAADMTYwAgAAAAQ0MDUzBAAAAAEwBwAAAAoxMi8zMC8yMDIyCAAAAAoxMi8zMS8yMDIxCQAAAAEw0Wk8O0Eg2whYqVWrQSDbCDFDSVEuTkFTREFRR1M6QlJZLklRX1RPVEFMX0VRVUlUWS4xMDAwMC4yMDIyLTEyLTMwAQAAAFvlAwACAAAABzY5Mi42NDgBCAAAAAUAAAABMQEAAAALLTIwNTkwMTA3NTIDAAAAAzE2MAIAAAAEMTI3NQQAAAABMAcAAAAKMTIvMzAvMjAy</t>
  </si>
  <si>
    <t>MggAAAAKMTIvMzEvMjAyMQkAAAABMNFpPDtBINsIWKlVq0Eg2wgtQ0lRLk5BU0RBUUdTOkJSWS5JUV9ORVRfREVCVC4xMDAwMC4yMDIyLTEyLTMwAQAAAFvlAwACAAAABzM3OS4yODMBCAAAAAUAAAABMQEAAAALLTIwNTkwMTA3NTIDAAAAAzE2MAIAAAAENDM2NAQAAAABMAcAAAAKMTIvMzAvMjAyMggAAAAKMTIvMzEvMjAyMQkAAAABMNFpPDtBINsIUYJVq0Eg2wgxQ0lRLk5BU0RBUUNNOlBHWS5JUV9HUk9TU19NQVJHSU4uMTAwMDAuMjAyMi0xMi0zMAEAAAC+gbcqAgAAAAc1MS4wNDcyAQgAAAAFAAAAATEBAAAACy0yMDkwNTcwNTY1AwAAAAMxNjACAAAABDQwNzQEAAAAATAHAAAACjEyLzMwLzIwMjIIAAAACjEyLzMxLzIwMjEJAAAAATDRaTw7QSDbCCwNVatBINsIL0NJUS5OQVNEQVFDTTpQR1kuSVFfVE9UQUxfTElBQi4xMDAwMC4yMDIyLTEyLTMwAQAAAL6BtyoCAAAABzEwNS44NTkBCAAAAAUAAAABMQEAAAALLTIwOTA1NzA1NjUDAAAAAzE2MAIAAAAEMTI3NgQAAAABMAcAAAAKMTIvMzAvMjAyMggAAAAKMTIvMzEvMjAyMQkAAAABMNFpPDtBINsII+ZUq0Eg2wgvQ0lRLk5BU0RBUUdNOlNJQk4uSVFfVE9UQUxfUkVWLjEwMDAwLjIwMjItMTItMzABAAAAvYCrBgIAAAAGOTAuMTUyAQgAAAAFAAAAATEBAAAACy0yMDU4NjcxNjg0AwAAAAMxNjACAAAAAjI4BAAAAAEwBwAAAAoxMi8zMC8yMDIyCAAA</t>
  </si>
  <si>
    <t>AAoxMi8zMS8yMDIxCQAAAAEw0Wk8O0Eg2wgPmFSrQSDbCDJDSVEuTkFTREFRR006U0lCTi5JUV9UT1RBTF9BU1NFVFMuMTAwMDAuMjAyMi0xMi0zMAEAAAC9gKsGAgAAAAcxOTAuNTA2AQgAAAAFAAAAATEBAAAACy0yMDU4NjcxNjg0AwAAAAMxNjACAAAABDEwMDcEAAAAATAHAAAACjEyLzMwLzIwMjIIAAAACjEyLzMxLzIwMjEJAAAAATDRaTw7QSDbCARxVKtBINsIKENJUS5OQVNEQVFHTTpTSUJOLklRX1JFLjEwMDAwLjIwMjItMTItMzABAAAAvYCrBgIAAAAILTI5NS44NDkBCAAAAAUAAAABMQEAAAALLTIwNTg2NzE2ODQDAAAAAzE2MAIAAAAEMTIyMgQAAAABMAcAAAAKMTIvMzAvMjAyMggAAAAKMTIvMzEvMjAyMQkAAAABMNFpPDtBINsIBHFUq0Eg2wgvQ0lRLk5BU0RBUUdNOlNJQk4uSVFfRElWX1NIQVJFLjEwMDAwLjIwMjItMTItMzABAAAAvYCrBgMAAAAAANFpPDtBINsI7iJUq0Eg2wgvQ0lRLk5BU0RBUUdTOk9TQkMuSVFfTklfTUFSR0lOLjEwMDAwLjIwMjItMTItMzABAAAA0CoFAAIAAAAHMTUuMjIzMQEIAAAABQAAAAExAQAAAAstMjEwODU5MzQxOAMAAAADMTYwAgAAAAQ0MDk0BAAAAAEwBwAAAAoxMi8zMC8yMDIyCAAAAAoxMi8zMS8yMDIxCQAAAAEw0Wk8O0Eg2wjf1FOrQSDbCC1DSVEuTkFTREFRR1M6T1NCQy5JUV9TVF9ERUJULjEwMDAwLjIwMjItMTItMzABAAAA0CoFAAIAAAAGNTcu</t>
  </si>
  <si>
    <t>MTQ2AQgAAAAFAAAAATEBAAAACy0yMTA4NTkzNDE4AwAAAAMxNjACAAAABDEwNDYEAAAAATAHAAAACjEyLzMwLzIwMjIIAAAACjEyLzMxLzIwMjEJAAAAATDRaTw7QSDbCNetU6tBINsILUNJUS5OQVNEQVFHUzpPU0JDLklRX0xUX0RFQlQuMTAwMDAuMjAyMi0xMi0zMAEAAADQKgUAAgAAAAcxNDguNTM5AQgAAAAFAAAAATEBAAAACy0yMTA4NTkzNDE4AwAAAAMxNjACAAAABDEwNDkEAAAAATAHAAAACjEyLzMwLzIwMjIIAAAACjEyLzMxLzIwMjEJAAAAATDRaTw7QSDbCNetU6tBINsIM0NJUS5OQVNEQVFHUzpPU0JDLklRX1JFVFVSTl9FUVVJVFkuMTAwMDAuMjAyMi0xMi0zMAEAAADQKgUAAgAAAAY0Ljk1NDUBCAAAAAUAAAABMQEAAAALLTIxMDg1OTM0MTgDAAAAAzE2MAIAAAAENDEyOAQAAAABMAcAAAAKMTIvMzAvMjAyMggAAAAKMTIvMzEvMjAyMQkAAAABMNFpPDtBINsIyoZTq0Eg2wgxQ0lRLk5BU0RBUUdTOlZSRVguSVFfRUJJVF9NQVJHSU4uMTAwMDAuMjAyMi0xMi0zMAEAAAD+z6MWAgAAAAcxMC4wNjY5AQgAAAAFAAAAATEBAAAACy0yMDYyNzAxNzc0AwAAAAMxNjACAAAABDQwNTMEAAAAATAHAAAACjEyLzMwLzIwMjIIAAAACjEyLzMwLzIwMjIJAAAAATDRaTw7QSDbCJ7qUqtBINsIMkNJUS5OQVNEQVFHUzpWUkVYLklRX1RPVEFMX0VRVUlUWS4xMDAwMC4yMDIyLTEyLTMwAQAAAP7PoxYCAAAA</t>
  </si>
  <si>
    <t>AzUyNQEIAAAABQAAAAExAQAAAAstMjA2MjcwMTc3NAMAAAADMTYwAgAAAAQxMjc1BAAAAAEwBwAAAAoxMi8zMC8yMDIyCAAAAAoxMi8zMC8yMDIyCQAAAAEw0Wk8O0Eg2wisEVOrQSDbCC5DSVEuTkFTREFRR1M6VlJFWC5JUV9ORVRfREVCVC4xMDAwMC4yMDIyLTEyLTMwAQAAAP7PoxYCAAAABTM2NC40AQgAAAAFAAAAATEBAAAACy0yMDYyNzAxNzc0AwAAAAMxNjACAAAABDQzNjQEAAAAATAHAAAACjEyLzMwLzIwMjIIAAAACjEyLzMwLzIwMjIJAAAAATDRaTw7QSDbCJPDUqtBINsIMkNJUS5OQVNEQVFHUzpNRVJDLklRX0dST1NTX01BUkdJTi4xMDAwMC4yMDIyLTEyLTMwAQAAAMnXAwACAAAABzMwLjkyMzYBCAAAAAUAAAABMQEAAAALLTIwNjA2ODc0NDUDAAAAAzE2MAIAAAAENDA3NAQAAAABMAcAAAAKMTIvMzAvMjAyMggAAAAKMTIvMzEvMjAyMQkAAAABMNFpPDtBINsIdk5Sq0Eg2wgwQ0lRLk5BU0RBUUdTOk1FUkMuSVFfVE9UQUxfTElBQi4xMDAwMC4yMDIyLTEyLTMwAQAAAMnXAwACAAAACDE2NTcuMjA4AQgAAAAFAAAAATEBAAAACy0yMDYwNjg3NDQ1AwAAAAMxNjACAAAABDEyNzYEAAAAATAHAAAACjEyLzMwLzIwMjIIAAAACjEyLzMxLzIwMjEJAAAAATDRaTw7QSDbCHZOUqtBINsILkNJUS5OQVNEQVFHUzpBRFYuSVFfVE9UQUxfUkVWLjEwMDAwLjIwMjItMTItMzABAAAAdc5cEgIAAAAIMzYw</t>
  </si>
  <si>
    <t>Mi4yOTgBCAAAAAUAAAABMQEAAAALLTIwNTg5OTIxMDkDAAAAAzE2MAIAAAACMjgEAAAAATAHAAAACjEyLzMwLzIwMjIIAAAACjEyLzMxLzIwMjEJAAAAATDRaTw7QSDbCE2yUatBINsIMUNJUS5OQVNEQVFHUzpBRFYuSVFfVE9UQUxfQVNTRVRTLjEwMDAwLjIwMjItMTItMzABAAAAdc5cEgIAAAAINTg1NC4yNjgBCAAAAAUAAAABMQEAAAALLTIwNTg5OTIxMDkDAAAAAzE2MAIAAAAEMTAwNwQAAAABMAcAAAAKMTIvMzAvMjAyMggAAAAKMTIvMzEvMjAyMQkAAAABMNFpPDtBINsIVdlRq0Eg2wgnQ0lRLk5BU0RBUUdTOkFEVi5JUV9SRS4xMDAwMC4yMDIyLTEyLTMwAQAAAHXOXBICAAAACC04NjYuNjA3AQgAAAAFAAAAATEBAAAACy0yMDU4OTkyMTA5AwAAAAMxNjACAAAABDEyMjIEAAAAATAHAAAACjEyLzMwLzIwMjIIAAAACjEyLzMxLzIwMjEJAAAAATDRaTw7QSDbCECLUatBINsILkNJUS5OQVNEQVFHUzpBRFYuSVFfRElWX1NIQVJFLjEwMDAwLjIwMjItMTItMzABAAAAdc5cEgMAAAAAANFpPDtBINsIN2RRq0Eg2wgvQ0lRLk5BU0RBUUdTOklCUlguSVFfTklfTUFSR0lOLjEwMDAwLjIwMjItMTItMzABAAAAB8IPEgMAAAACTk0BCAAAAAUAAAABMQEAAAALLTIwNTg5MjE2NjADAAAAAzE2MAIAAAAENDA5NAQAAAABMAcAAAAKMTIvMzAvMjAyMggAAAAKMTIvMzEvMjAyMQkAAAABMNFpPDtBINsIJBZRq0Eg</t>
  </si>
  <si>
    <t>2wgtQ0lRLk5BU0RBUUdTOklCUlguSVFfU1RfREVCVC4xMDAwMC4yMDIyLTEyLTMwAQAAAAfCDxICAAAABzMwMS44MzQBCAAAAAUAAAABMQEAAAALLTIwNTg5MjE2NjADAAAAAzE2MAIAAAAEMTA0NgQAAAABMAcAAAAKMTIvMzAvMjAyMggAAAAKMTIvMzEvMjAyMQkAAAABMNFpPDtBINsID8hQq0Eg2wgtQ0lRLk5BU0RBUUdTOklCUlguSVFfTFRfREVCVC4xMDAwMC4yMDIyLTEyLTMwAQAAAAfCDxICAAAABzMwNi4zNDkBCAAAAAUAAAABMQEAAAALLTIwNTg5MjE2NjADAAAAAzE2MAIAAAAEMTA0OQQAAAABMAcAAAAKMTIvMzAvMjAyMggAAAAKMTIvMzEvMjAyMQkAAAABMNFpPDtBINsIGe9Qq0Eg2wgzQ0lRLk5BU0RBUUdTOklCUlguSVFfUkVUVVJOX0VRVUlUWS4xMDAwMC4yMDIyLTEyLTMwAQAAAAfCDxIDAAAAAk5NAQgAAAAFAAAAATEBAAAACy0yMDU4OTIxNjYwAwAAAAMxNjACAAAABDQxMjgEAAAAATAHAAAACjEyLzMwLzIwMjIIAAAACjEyLzMxLzIwMjEJAAAAATDRaTw7QSDbCA/IUKtBINsIMUNJUS5OQVNEQVFHTTpBTklQLklRX0VCSVRfTUFSR0lOLjEwMDAwLjIwMjItMTItMzABAAAA+FMXAAIAAAAHLTYuMDQ2NgEIAAAABQAAAAExAQAAAAstMjEwODM4MTMzMgMAAAADMTYwAgAAAAQ0MDUzBAAAAAEwBwAAAAoxMi8zMC8yMDIyCAAAAAoxMi8zMS8yMDIxCQAAAAEw0Wk8O0Eg2wjlK1CrQSDbCDJD</t>
  </si>
  <si>
    <t>SVEuTkFTREFRR006QU5JUC5JUV9UT1RBTF9FUVVJVFkuMTAwMDAuMjAyMi0xMi0zMAEAAAD4UxcAAgAAAAYzNTguNzQBCAAAAAUAAAABMQEAAAALLTIxMDgzODEzMzIDAAAAAzE2MAIAAAAEMTI3NQQAAAABMAcAAAAKMTIvMzAvMjAyMggAAAAKMTIvMzEvMjAyMQkAAAABMNFpPDtBINsI3QRQq0Eg2wguQ0lRLk5BU0RBUUdNOkFOSVAuSVFfTkVUX0RFQlQuMTAwMDAuMjAyMi0xMi0zMAEAAAD4UxcAAgAAAAcxOTUuMjQyAQgAAAAFAAAAATEBAAAACy0yMTA4MzgxMzMyAwAAAAMxNjACAAAABDQzNjQEAAAAATAHAAAACjEyLzMwLzIwMjIIAAAACjEyLzMxLzIwMjEJAAAAATDRaTw7QSDbCNLdT6tBINsIMUNJUS5OQVNEQVFDTTpCRkMuSVFfR1JPU1NfTUFSR0lOLjEwMDAwLjIwMjItMTItMzABAAAA0204AAMAAAAAANFpPDtBINsIvI9Pq0Eg2wgvQ0lRLk5BU0RBUUNNOkJGQy5JUV9UT1RBTF9MSUFCLjEwMDAwLjIwMjItMTItMzABAAAA0204AAIAAAAIMjYxNC44OTkBCAAAAAUAAAABMQEAAAALLTIxMDgwMDE1MjUDAAAAAzE2MAIAAAAEMTI3NgQAAAABMAcAAAAKMTIvMzAvMjAyMggAAAAKMTIvMzEvMjAyMQkAAAABMNFpPDtBINsIsmhPq0Eg2wgvQ0lRLk5BU0RBUUdTOkhUQksuSVFfVE9UQUxfUkVWLjEwMDAwLjIwMjItMTItMzABAAAA4eoFAAIAAAAHMTU4Ljk0NwEIAAAABQAAAAExAQAAAAstMjEwOTMx</t>
  </si>
  <si>
    <t>MTY1MQMAAAADMTYwAgAAAAIyOAQAAAABMAcAAAAKMTIvMzAvMjAyMggAAAAKMTIvMzEvMjAyMQkAAAABMNFpPDtBINsInRpPq0Eg2wgyQ0lRLk5BU0RBUUdTOkhUQksuSVFfVE9UQUxfQVNTRVRTLjEwMDAwLjIwMjItMTItMzABAAAA4eoFAAIAAAAINTQ5OS40MDkBCAAAAAUAAAABMQEAAAALLTIxMDkzMTE2NTEDAAAAAzE2MAIAAAAEMTAwNwQAAAABMAcAAAAKMTIvMzAvMjAyMggAAAAKMTIvMzEvMjAyMQkAAAABMNFpPDtBINsImvNOq0Eg2wgoQ0lRLk5BU0RBUUdTOkhUQksuSVFfUkUuMTAwMDAuMjAyMi0xMi0zMAEAAADh6gUAAgAAAAcxMTEuMzI5AQgAAAAFAAAAATEBAAAACy0yMTA5MzExNjUxAwAAAAMxNjACAAAABDEyMjIEAAAAATAHAAAACjEyLzMwLzIwMjIIAAAACjEyLzMxLzIwMjEJAAAAATDRaTw7QSDbCJrzTqtBINsIL0NJUS5OQVNEQVFHUzpIVEJLLklRX0RJVl9TSEFSRS4xMDAwMC4yMDIyLTEyLTMwAQAAAOHqBQACAAAABDAuNTIBCAAAAAUAAAABMQEAAAALLTIxMDkzMTE2NTEDAAAAAzE2MAIAAAAEMzA1OAQAAAABMAcAAAAKMTIvMzAvMjAyMggAAAAKMTIvMzEvMjAyMQkAAAABMNFpPDtBINsIfaVOq0Eg2wgwQ0lRLk5BU0RBUUNNOkhTS0EuSVFfVEVWX0VCSVREQS4xMDAwMC4yMDIyLTEyLTMwAQAAAPlyAAACAAAAEDQ1LjQ5MDA0OTc3OTc0MjIBBwAAAAUAAAABMQEAAAALLTIxMTAx</t>
  </si>
  <si>
    <t>NDA2NDEDAAAAATACAAAABjEwMDA2MwQAAAABMAcAAAAKMTIvMzAvMjAyMggAAAAKMTIvMzAvMjAyMvpC3jtBINsI20+6q0Eg2wgxQ0lRLk5BU0RBUUNNOkhTS0EuSVFfUFJJQ0VfU0FMRVMuMTAwMDAuMjAyMi0xMi0zMAEAAAD5cgAAAgAAABAyLjQ1MzQzNjAyNjEwMzA0AQcAAAAFAAAAATEBAAAACy0yMTEwMTQwNjQxAwAAAAEwAgAAAAUzODk1OAQAAAABMAcAAAAKMTIvMzAvMjAyMggAAAAKMTIvMzAvMjAyMvpC3jtBINsIzyi6q0Eg2wgzQ0lRLk5BU0RBUUNNOkFFSFIuSVFfVEVWX1RPVEFMX1JFVi4xMDAwMC4yMDIyLTEyLTMwAQAAAF1fAAACAAAADzE4LjM2OTU2Mzc5NTE4NQEHAAAABQAAAAExAQAAAAstMjExNTMyNjkzMgMAAAABMAIAAAAGMTAwMDYxBAAAAAEwBwAAAAoxMi8zMC8yMDIyCAAAAAoxMi8zMC8yMDIy+kLeO0Eg2wimjLmrQSDbCClDSVEuTkFTREFRQ006QUVIUi5JUV9QQlYuMTAwMDAuMjAyMi0xMi0zMAEAAABdXwAAAgAAABAxMy4yMDAxMzIzOTUzNTc4AQcAAAAFAAAAATEBAAAACy0yMTE1MzI2OTMyAwAAAAEwAgAAAAYxMDAwNjcEAAAAATAHAAAACjEyLzMwLzIwMjIIAAAACjEyLzMwLzIwMjL6Qt47QSDbCJ5luatBINsILUNJUS5OQVNEQVFHUzpTSEVOLklRX1BFX0VYQ0wuMTAwMDAuMjAyMi0xMi0zMAEAAADoxAUAAgAAABAxMDAuMTkxMTcwODEwODA0AQcAAAAFAAAAATEBAAAA</t>
  </si>
  <si>
    <t>Cy0yMTEwMjUwNDMwAwAAAAEwAgAAAAYxMDAwNjYEAAAAATAHAAAACjEyLzMwLzIwMjIIAAAACjEyLzMwLzIwMjL6Qt47QSDbCKbJuKtBINsILkNJUS5OQVNEQVFHUzpTQ0hOLklRX1RFVl9FQklULjEwMDAwLjIwMjItMTItMzABAAAAiBwFAAIAAAAQNC45MDYwODMzMTQ0ODQ4NQEHAAAABQAAAAExAQAAAAstMjExNTc0OTM1MQMAAAABMAIAAAAGMTAwMDYyBAAAAAEwBwAAAAoxMi8zMC8yMDIyCAAAAAoxMi8zMC8yMDIy+kLeO0Eg2wjELLirQSDbCDBDSVEuTkFTREFRR006RkJNUy5JUV9URVZfRUJJVERBLjEwMDAwLjIwMjItMTItMzABAAAAfWM2AAMAAAAAAPpC3jtBINsIkmm3q0Eg2wgxQ0lRLk5BU0RBUUdNOkZCTVMuSVFfUFJJQ0VfU0FMRVMuMTAwMDAuMjAyMi0xMi0zMAEAAAB9YzYAAgAAAA8zLjQ2MTc1MTU5MjIzMjcBBwAAAAUAAAABMQEAAAALLTIxMDg2MjY3MjADAAAAATACAAAABTM4OTU4BAAAAAEwBwAAAAoxMi8zMC8yMDIyCAAAAAoxMi8zMC8yMDIy+kLeO0Eg2wiSaberQSDbCDNDSVEuTkFTREFRR1M6QUNDRC5JUV9URVZfVE9UQUxfUkVWLjEwMDAwLjIwMjItMTItMzABAAAACh0QBQIAAAAQMS45OTMzNjE0ODQ1MTcwNwEHAAAABQAAAAExAQAAAAstMjExNTU1MjM4MwMAAAABMAIAAAAGMTAwMDYxBAAAAAEwBwAAAAoxMi8zMC8yMDIyCAAAAAoxMi8zMC8yMDIy+kLeO0Eg2whiprarQSDb</t>
  </si>
  <si>
    <t>CClDSVEuTkFTREFRR1M6QUNDRC5JUV9QQlYuMTAwMDAuMjAyMi0xMi0zMAEAAAAKHRAFAgAAABEwLjY2MDgzNDUyNjI3MTE0MQEHAAAABQAAAAExAQAAAAstMjExNTU1MjM4MwMAAAABMAIAAAAGMTAwMDY3BAAAAAEwBwAAAAoxMi8zMC8yMDIyCAAAAAoxMi8zMC8yMDIy+kLeO0Eg2whnzbarQSDbCC1DSVEuTkFTREFRR1M6Q0NSTi5JUV9QRV9FWENMLjEwMDAwLjIwMjItMTItMzABAAAANWoAAAIAAAAQNy41MjY5MTIxODEzMDMxMgEHAAAABQAAAAExAQAAAAstMjExMDEzNzI1NgMAAAABMAIAAAAGMTAwMDY2BAAAAAEwBwAAAAoxMi8zMC8yMDIyCAAAAAoxMi8zMC8yMDIy+kLeO0Eg2wit47WrQSDbCC5DSVEuTkFTREFRR1M6SENTRy5JUV9URVZfRUJJVC4xMDAwMC4yMDIyLTEyLTMwAQAAACk7BAACAAAAEDE1LjE1NDkyMTk4MTA2NzIBBwAAAAUAAAABMQEAAAALLTIxMTA0MTU2MTQDAAAAATACAAAABjEwMDA2MgQAAAABMAcAAAAKMTIvMzAvMjAyMggAAAAKMTIvMzAvMjAyMvpC3jtBINsIhEe1q0Eg2wgwQ0lRLk5BU0RBUUdTOlNQVE4uSVFfVEVWX0VCSVREQS4xMDAwMC4yMDIyLTEyLTMwAQAAABHDAwACAAAADzYuODU3ODkxMTc2ODMxMwEHAAAABQAAAAExAQAAAAstMjEwOTYyODg0NgMAAAABMAIAAAAGMTAwMDYzBAAAAAEwBwAAAAoxMi8zMC8yMDIyCAAAAAoxMi8zMC8yMDIy+kLeO0Eg2who0rSr</t>
  </si>
  <si>
    <t>QSDbCDFDSVEuTkFTREFRR1M6U1BUTi5JUV9QUklDRV9TQUxFUy4xMDAwMC4yMDIyLTEyLTMwAQAAABHDAwACAAAAETAuMTIwNjcxNjY2NjM3MDUxAQcAAAAFAAAAATEBAAAACy0yMTA5NjI4ODQ2AwAAAAEwAgAAAAUzODk1OAQAAAABMAcAAAAKMTIvMzAvMjAyMggAAAAKMTIvMzAvMjAyMvpC3jtBINsIXqu0q0Eg2wgzQ0lRLk5BU0RBUUdTOkFNWVQuSVFfVEVWX1RPVEFMX1JFVi4xMDAwMC4yMDIyLTEyLTMwAQAAAGrFDSYCAAAAEDIuNjgwNTM1MTMxMTg4MTMBBwAAAAUAAAABMQEAAAALLTIwOTk0NzcwNDADAAAAATACAAAABjEwMDA2MQQAAAABMAcAAAAKMTIvMzAvMjAyMggAAAAKMTIvMzAvMjAyMvpC3jtBINsIrg60q0Eg2wgpQ0lRLk5BU0RBUUdTOkFNWVQuSVFfUEJWLjEwMDAwLjIwMjItMTItMzABAAAAasUNJgIAAAAPMS4zMDkxNjkwNjE0Mjk4AQcAAAAFAAAAATEBAAAACy0yMDk5NDc3MDQwAwAAAAEwAgAAAAYxMDAwNjcEAAAAATAHAAAACjEyLzMwLzIwMjIIAAAACjEyLzMwLzIwMjL6Qt47QSDbCKTns6tBINsILUNJUS5OQVNEQVFHUzpTSFlGLklRX1BFX0VYQ0wuMTAwMDAuMjAyMi0xMi0zMAEAAACKpgQAAgAAABAxMy4wMTU3MDY4MDYyODI3AQcAAAAFAAAAATEBAAAACy0yMTEwNzA1MzgwAwAAAAEwAgAAAAYxMDAwNjYEAAAAATAHAAAACjEyLzMwLzIwMjIIAAAACjEyLzMwLzIwMjL6Qt47</t>
  </si>
  <si>
    <t>QSDbCHAks6tBINsILUNJUS5OQVNEQVFDTTpHU00uSVFfVEVWX0VCSVQuMTAwMDAuMjAyMi0xMi0zMAEAAABzu5EHAgAAABAxNy43Mjg4ODkwMjQ2NDk0AQcAAAAFAAAAATEBAAAACy0yMDk4OTUyMDUwAwAAAAEwAgAAAAYxMDAwNjIEAAAAATAHAAAACjEyLzMwLzIwMjIIAAAACjEyLzMwLzIwMjL6Qt47QSDbCEeIsqtBINsIMENJUS5OQVNEQVFHTTpGTEdULklRX1RFVl9FQklUREEuMTAwMDAuMjAyMi0xMi0zMAEAAADh/88SAgAAABIwLjAzNzk3NTQ5MDI2NDQxNjIBBwAAAAUAAAABMQEAAAALLTIxMTAyMzc0OTIDAAAAATACAAAABjEwMDA2MwQAAAABMAcAAAAKMTIvMzAvMjAyMggAAAAKMTIvMzAvMjAyMvpC3jtBINsIFMWxq0Eg2wgxQ0lRLk5BU0RBUUdNOkZMR1QuSVFfUFJJQ0VfU0FMRVMuMTAwMDAuMjAyMi0xMi0zMAEAAADh/88SAgAAABEwLjg4MjMxMzQ4NDAyNTQ0NQEHAAAABQAAAAExAQAAAAstMjExMDIzNzQ5MgMAAAABMAIAAAAFMzg5NTgEAAAAATAHAAAACjEyLzMwLzIwMjIIAAAACjEyLzMwLzIwMjL6Qt47QSDbCB7ssatBINsIMkNJUS5OQVNEQVFHUzpTU1AuSVFfVEVWX1RPVEFMX1JFVi4xMDAwMC4yMDIyLTEyLTMwAQAAAJdOAAACAAAAEDIuMDEwMTA0MTE5NTg3NTUBBwAAAAUAAAABMQEAAAALLTIxMTA0MjU0ODUDAAAAATACAAAABjEwMDA2MQQAAAABMAcAAAAKMTIvMzAvMjAyMggA</t>
  </si>
  <si>
    <t>AAAKMTIvMzAvMjAyMvpC3jtBINsI4AGxq0Eg2wgoQ0lRLk5BU0RBUUdTOlNTUC5JUV9QQlYuMTAwMDAuMjAyMi0xMi0zMAEAAACXTgAAAgAAABAwLjY5Nzk5MjI4NTI1MzczAQcAAAAFAAAAATEBAAAACy0yMTEwNDI1NDg1AwAAAAEwAgAAAAYxMDAwNjcEAAAAATAHAAAACjEyLzMwLzIwMjIIAAAACjEyLzMwLzIwMjL6Qt47QSDbCPIosatBINsILUNJUS5OQVNEQVFHUzpEU0dSLklRX1BFX0VYQ0wuMTAwMDAuMjAyMi0xMi0zMAEAAAC4tRJpAwAAAAAA+kLeO0Eg2witPrCrQSDbCC5DSVEuTkFTREFRR006Q0xGRC5JUV9URVZfRUJJVC4xMDAwMC4yMDIyLTEyLTMwAQAAAHTFAwACAAAAEDQxLjgwNDQwNzc3NzIyMDIBBwAAAAUAAAABMQEAAAALLTIxMTQwMTY0OTcDAAAAATACAAAABjEwMDA2MgQAAAABMAcAAAAKMTIvMzAvMjAyMggAAAAKMTIvMzAvMjAyMvpC3jtBINsIjsmvq0Eg2wgwQ0lRLk5BU0RBUUNNOk1MVFguSVFfVEVWX0VCSVREQS4xMDAwMC4yMDIyLTEyLTMwAQAAADT2iSoDAAAAAk5NAQcAAAAFAAAAATEBAAAACy0yMDg4MzIxNjAwAwAAAAEwAgAAAAYxMDAwNjMEAAAAATAHAAAACjEyLzMwLzIwMjIIAAAACjEyLzMwLzIwMjL6Qt47QSDbCG9Ur6tBINsIMUNJUS5OQVNEQVFDTTpNTFRYLklRX1BSSUNFX1NBTEVTLjEwMDAwLjIwMjItMTItMzABAAAANPaJKgMAAAAAAPpC3jtBINsIZS2vq0Eg</t>
  </si>
  <si>
    <t>2wgzQ0lRLk5BU0RBUUdTOkNPQ08uSVFfVEVWX1RPVEFMX1JFVi4xMDAwMC4yMDIyLTEyLTMwAQAAALWDvwECAAAAEDIuMDA1NzcyNDM4NDY3MTkBBwAAAAUAAAABMQEAAAALLTIxMDgyMjgwOTEDAAAAATACAAAABjEwMDA2MQQAAAABMAcAAAAKMTIvMzAvMjAyMggAAAAKMTIvMzAvMjAyMvpC3jtBINsIPJGuq0Eg2wgpQ0lRLk5BU0RBUUdTOkNPQ08uSVFfUEJWLjEwMDAwLjIwMjItMTItMzABAAAAtYO/AQIAAAAQNi4yMzM2NDYyNjM1Nzg1OQEHAAAABQAAAAExAQAAAAstMjEwODIyODA5MQMAAAABMAIAAAAGMTAwMDY3BAAAAAEwBwAAAAoxMi8zMC8yMDIyCAAAAAoxMi8zMC8yMDIy+kLeO0Eg2wgxaq6rQSDbCC1DSVEuTkFTREFRR1M6RldSRy5JUV9QRV9FWENMLjEwMDAwLjIwMjItMTItMzABAAAAyq4qZAMAAAACTk0BBwAAAAUAAAABMQEAAAALLTIxMDczNTY4OTYDAAAAATACAAAABjEwMDA2NgQAAAABMAcAAAAKMTIvMzAvMjAyMggAAAAKMTIvMzAvMjAyMvpC3jtBINsICM6tq0Eg2wguQ0lRLk5BU0RBUUdTOkVMVk4uSVFfVEVWX0VCSVQuMTAwMDAuMjAyMi0xMi0zMAEAAAC0TVApAwAAAAAA+kLeO0Eg2wjiMa2rQSDbCDBDSVEuTkFTREFRQ006RENHTy5JUV9URVZfRUJJVERBLjEwMDAwLjIwMjItMTItMzABAAAAIi4mIQIAAAAQMjIuOTI3NjQ0NjEyMzkxNwEHAAAABQAAAAExAQAAAAstMjEwODE5</t>
  </si>
  <si>
    <t>MjIyOAMAAAABMAIAAAAGMTAwMDYzBAAAAAEwBwAAAAoxMi8zMC8yMDIyCAAAAAoxMi8zMC8yMDIy+kLeO0Eg2wi3layrQSDbCDFDSVEuTkFTREFRQ006RENHTy5JUV9QUklDRV9TQUxFUy4xMDAwMC4yMDIyLTEyLTMwAQAAACIuJiECAAAAEDEuNzgxMTI3NDA1NzgxNjQBBwAAAAUAAAABMQEAAAALLTIxMDgxOTIyMjgDAAAAATACAAAABTM4OTU4BAAAAAEwBwAAAAoxMi8zMC8yMDIyCAAAAAoxMi8zMC8yMDIy+kLeO0Eg2wi3layrQSDbCDNDSVEuTkFTREFRR1M6Q05PQi5JUV9URVZfVE9UQUxfUkVWLjEwMDAwLjIwMjItMTItMzABAAAA7bMFAAMAAAAAAPpC3jtBINsIeaurq0Eg2wgpQ0lRLk5BU0RBUUdTOkNOT0IuSVFfUEJWLjEwMDAwLjIwMjItMTItMzABAAAA7bMFAAIAAAARMC45NDM0MDgyODQzNDgzMjMBBwAAAAUAAAABMQEAAAALLTIxMDk5NDIxNTMDAAAAATACAAAABjEwMDA2NwQAAAABMAcAAAAKMTIvMzAvMjAyMggAAAAKMTIvMzAvMjAyMvpC3jtBINsIeaurq0Eg2wgtQ0lRLk5BU0RBUUNNOklNWEkuSVFfUEVfRVhDTC4xMDAwMC4yMDIyLTEyLTMwAQAAAA6ubAECAAAAEDIwLjMwODMzMzMzMzMzMzMBBwAAAAUAAAABMQEAAAALLTIxMDkyMDc3MDEDAAAAATACAAAABjEwMDA2NgQAAAABMAcAAAAKMTIvMzAvMjAyMggAAAAKMTIvMzAvMjAyMvpC3jtBINsIRuiqq0Eg2wguQ0lRLk5BU0RBUUdT</t>
  </si>
  <si>
    <t>Ok1MQUIuSVFfVEVWX0VCSVQuMTAwMDAuMjAyMi0xMi0zMAEAAAA+YwQAAgAAABA2Ni4yMDk2OTA0MDcyODIzAQcAAAAFAAAAATEBAAAACy0yMTEzOTU5NDI3AwAAAAEwAgAAAAYxMDAwNjIEAAAAATAHAAAACjEyLzMwLzIwMjIIAAAACjEyLzMwLzIwMjL6Qt47QSDbCBxMqqtBINsIMENJUS5OQVNEQVFHUzpTVEtMLklRX1RFVl9FQklUREEuMTAwMDAuMjAyMi0xMi0zMAEAAAC6pwQAAgAAABAyMC4wNTMzMDAxNzg3MzMyAQcAAAAFAAAAATEBAAAACy0yMTA5NTA4OTUwAwAAAAEwAgAAAAYxMDAwNjMEAAAAATAHAAAACjEyLzMwLzIwMjIIAAAACjEyLzMwLzIwMjL6Qt47QSDbCP7WqatBINsIMUNJUS5OQVNEQVFHUzpTVEtMLklRX1BSSUNFX1NBTEVTLjEwMDAwLjIwMjItMTItMzABAAAAuqcEAAIAAAAQMS4wODExNzMwMzY4NzY3MQEHAAAABQAAAAExAQAAAAstMjEwOTUwODk1MAMAAAABMAIAAAAFMzg5NTgEAAAAATAHAAAACjEyLzMwLzIwMjIIAAAACjEyLzMwLzIwMjL6Qt47QSDbCPSvqatBINsIM0NJUS5OQVNEQVFHUzpBTUNYLklRX1RFVl9UT1RBTF9SRVYuMTAwMDAuMjAyMi0xMi0zMAEAAADOXgoAAgAAABAxLjAzNTA5MTMzMjI3ODE4AQcAAAAFAAAAATEBAAAACy0yMTExMjEzMjE1AwAAAAEwAgAAAAYxMDAwNjEEAAAAATAHAAAACjEyLzMwLzIwMjIIAAAACjEyLzMwLzIwMjL6Qt47QSDbCMoTqatB</t>
  </si>
  <si>
    <t>INsIKUNJUS5OQVNEQVFHUzpBTUNYLklRX1BCVi4xMDAwMC4yMDIyLTEyLTMwAQAAAM5eCgACAAAAETAuNzgwMjE1MzcxMzA4MzI5AQcAAAAFAAAAATEBAAAACy0yMTExMjEzMjE1AwAAAAEwAgAAAAYxMDAwNjcEAAAAATAHAAAACjEyLzMwLzIwMjIIAAAACjEyLzMwLzIwMjL6Qt47QSDbCMTsqKtBINsILUNJUS5OQVNEQVFHUzpIRldBLklRX1BFX0VYQ0wuMTAwMDAuMjAyMi0xMi0zMAEAAAC9tQUAAgAAABAxMS4yMjM0NDMyMjM0NDMyAQcAAAAFAAAAATEBAAAACy0yMTEwNTIyNTE1AwAAAAEwAgAAAAYxMDAwNjYEAAAAATAHAAAACjEyLzMwLzIwMjIIAAAACjEyLzMwLzIwMjL6Qt47QSDbCJlQqKtBINsILUNJUS5OQVNEQVFHUzpHR1IuSVFfVEVWX0VCSVQuMTAwMDAuMjAyMi0xMi0zMAEAAADMZG0QAwAAAAJOTQEHAAAABQAAAAExAQAAAAstMjA5ODk1MjAyOQMAAAABMAIAAAAGMTAwMDYyBAAAAAEwBwAAAAoxMi8zMC8yMDIyCAAAAAoxMi8zMC8yMDIyB2reO0Eg2whvtKerQSDbCDBDSVEuTkFTREFRR1M6SUNIUi5JUV9URVZfRUJJVERBLjEwMDAwLjIwMjItMTItMzABAAAAmRZpGAIAAAAQOC42ODYyMTYxMTg2OTczOQEHAAAABQAAAAExAQAAAAstMjExMDE5MzA5NQMAAAABMAIAAAAGMTAwMDYzBAAAAAEwBwAAAAoxMi8zMC8yMDIyCAAAAAoxMi8zMC8yMDIyB2reO0Eg2wi+8aarQSDbCDFDSVEuTkFT</t>
  </si>
  <si>
    <t>REFRR1M6SUNIUi5JUV9QUklDRV9TQUxFUy4xMDAwMC4yMDIyLTEyLTMwAQAAAJkWaRgCAAAAETAuNjkwOTU3MTY4ODk5NjExAQcAAAAFAAAAATEBAAAACy0yMTEwMTkzMDk1AwAAAAEwAgAAAAUzODk1OAQAAAABMAcAAAAKMTIvMzAvMjAyMggAAAAKMTIvMzAvMjAyMgdq3jtBINsIvvGmq0Eg2wgzQ0lRLk5BU0RBUUdTOlBSRE8uSVFfVEVWX1RPVEFMX1JFVi4xMDAwMC4yMDIyLTEyLTMwAQAAAC/BBQACAAAAETAuNjQ1MDI3OTg0OTE4NDg5AQcAAAAFAAAAATEBAAAACy0yMTExMDIwODU1AwAAAAEwAgAAAAYxMDAwNjEEAAAAATAHAAAACjEyLzMwLzIwMjIIAAAACjEyLzMwLzIwMjIHat47QSDbCI8upqtBINsIKUNJUS5OQVNEQVFHUzpQUkRPLklRX1BCVi4xMDAwMC4yMDIyLTEyLTMwAQAAAC/BBQACAAAAEDEuNDY5OTE1MDE2NzA0NjkBBwAAAAUAAAABMQEAAAALLTIxMTEwMjA4NTUDAAAAATACAAAABjEwMDA2NwQAAAABMAcAAAAKMTIvMzAvMjAyMggAAAAKMTIvMzAvMjAyMgdq3jtBINsIjy6mq0Eg2wgtQ0lRLk5BU0RBUUdNOklFU0MuSVFfUEVfRVhDTC4xMDAwMC4yMDIyLTEyLTMwAQAAAL/ABQACAAAAEDEwLjkwOTQ0NjY4NTI1NDkBBwAAAAUAAAABMQEAAAALLTIxMTQwODA1NDMDAAAAATACAAAABjEwMDA2NgQAAAABMAcAAAAKMTIvMzAvMjAyMggAAAAKMTIvMzAvMjAyMgdq3jtBINsIdWulq0Eg</t>
  </si>
  <si>
    <t>2wgtQ0lRLk5BU0RBUUdTOlJUTC5JUV9URVZfRUJJVC4xMDAwMC4yMDIyLTEyLTMwAQAAAAOvzg0CAAAAEDQ4LjIxMjM0Mjk0MTMwMzYBBwAAAAUAAAABMQEAAAALLTIxMTA2NzUwNjcDAAAAATACAAAABjEwMDA2MgQAAAABMAcAAAAKMTIvMzAvMjAyMggAAAAKMTIvMzAvMjAyMgdq3jtBINsIYs+kq0Eg2wgwQ0lRLk5BU0RBUUNNOlVGUFQuSVFfVEVWX0VCSVREQS4xMDAwMC4yMDIyLTEyLTMwAQAAAKgzBQACAAAAEDMwLjU2MzAxMzM4MzM3NTUBBwAAAAUAAAABMQEAAAALLTIxMDg0MzE5MDADAAAAATACAAAABjEwMDA2MwQAAAABMAcAAAAKMTIvMzAvMjAyMggAAAAKMTIvMzAvMjAyMgdq3jtBINsIQVqkq0Eg2wgxQ0lRLk5BU0RBUUNNOlVGUFQuSVFfUFJJQ0VfU0FMRVMuMTAwMDAuMjAyMi0xMi0zMAEAAACoMwUAAgAAABA0LjI5OTE2ODEyOTc0NzcyAQcAAAAFAAAAATEBAAAACy0yMTA4NDMxOTAwAwAAAAEwAgAAAAUzODk1OAQAAAABMAcAAAAKMTIvMzAvMjAyMggAAAAKMTIvMzAvMjAyMgdq3jtBINsINDOkq0Eg2wgzQ0lRLk5BU0RBUUdNOk1SVVMuSVFfVEVWX1RPVEFMX1JFVi4xMDAwMC4yMDIyLTEyLTMwAQAAABBkfAECAAAAEDcuMjYwMjE3NjMwNjg0MDIBBwAAAAUAAAABMQEAAAALLTIxMDk4OTEwMDEDAAAAATACAAAABjEwMDA2MQQAAAABMAcAAAAKMTIvMzAvMjAyMggAAAAKMTIvMzAvMjAy</t>
  </si>
  <si>
    <t>Mgdq3jtBINsIDJejq0Eg2wgpQ0lRLk5BU0RBUUdNOk1SVVMuSVFfUEJWLjEwMDAwLjIwMjItMTItMzABAAAAEGR8AQIAAAAQMi4xMjY2MDcyMjQzMDYwNgEHAAAABQAAAAExAQAAAAstMjEwOTg5MTAwMQMAAAABMAIAAAAGMTAwMDY3BAAAAAEwBwAAAAoxMi8zMC8yMDIyCAAAAAoxMi8zMC8yMDIyB2reO0Eg2wj3SKOrQSDbCC1DSVEuTkFTREFRR1M6SU1HTi5JUV9QRV9FWENMLjEwMDAwLjIwMjItMTItMzABAAAAYnQAAAMAAAACTk0BBwAAAAUAAAABMQEAAAALLTIxMDk4NjgwNTUDAAAAATACAAAABjEwMDA2NgQAAAABMAcAAAAKMTIvMzAvMjAyMggAAAAKMTIvMzAvMjAyMgdq3jtBINsIoayiq0Eg2wguQ0lRLk5BU0RBUUdTOlVTTE0uSVFfVEVWX0VCSVQuMTAwMDAuMjAyMi0xMi0zMAEAAAA8nQQAAgAAAA8xNC41OTc1MjM3NDAwMDkBBwAAAAUAAAABMQEAAAALLTIxMDg3Mjk1OTYDAAAAATACAAAABjEwMDA2MgQAAAABMAcAAAAKMTIvMzAvMjAyMggAAAAKMTIvMzAvMjAyMgdq3jtBINsIexCiq0Eg2wgwQ0lRLk5BU0RBUUNNOlZLVFguSVFfVEVWX0VCSVREQS4xMDAwMC4yMDIyLTEyLTMwAQAAAPK8tQ4DAAAAAk5NAQcAAAAFAAAAATEBAAAACy0yMTEzMjY0NDU2AwAAAAEwAgAAAAYxMDAwNjMEAAAAATAHAAAACjEyLzMwLzIwMjIIAAAACjEyLzMwLzIwMjIHat47QSDbCE50oatBINsIMUNJUS5OQVNE</t>
  </si>
  <si>
    <t>QVFDTTpWS1RYLklRX1BSSUNFX1NBTEVTLjEwMDAwLjIwMjItMTItMzABAAAA8ry1DgMAAAAAAAdq3jtBINsITnShq0Eg2wgzQ0lRLk5BU0RBUUdTOkFNV0QuSVFfVEVWX1RPVEFMX1JFVi4xMDAwMC4yMDIyLTEyLTMwAQAAALXSAwACAAAAETAuNzQ2ODc2MTk1MjU3MTgxAQcAAAAFAAAAATEBAAAACy0yMDY4MTAwNjc3AwAAAAEwAgAAAAYxMDAwNjEEAAAAATAHAAAACjEyLzMwLzIwMjIIAAAACjEyLzMwLzIwMjIHat47QSDbCBqxoKtBINsIKUNJUS5OQVNEQVFHUzpBTVdELklRX1BCVi4xMDAwMC4yMDIyLTEyLTMwAQAAALXSAwACAAAAEDEuMDc4MTUwNjI4NzY0MTYBBwAAAAUAAAABMQEAAAALLTIwNjgxMDA2NzcDAAAAATACAAAABjEwMDA2NwQAAAABMAcAAAAKMTIvMzAvMjAyMggAAAAKMTIvMzAvMjAyMgdq3jtBINsIGrGgq0Eg2wgtQ0lRLk5BU0RBUUdNOkdQQ1IuSVFfUEVfRVhDTC4xMDAwMC4yMDIyLTEyLTMwAQAAAJrwvmMDAAAAAAAHat47QSDbCAvHn6tBINsILkNJUS5OQVNEQVFHUzpIQ0NJLklRX1RFVl9FQklULjEwMDAwLjIwMjItMTItMzABAAAAKEpEAAIAAAAQMTEuOTQ0NDE2NzI4ODk1NgEHAAAABQAAAAExAQAAAAstMjEwOTkwMTUyMgMAAAABMAIAAAAGMTAwMDYyBAAAAAEwBwAAAAoxMi8zMC8yMDIyCAAAAAoxMi8zMC8yMDIyB2reO0Eg2wjsUZ+rQSDbCDBDSVEuTkFTREFRR1M6QU1U</t>
  </si>
  <si>
    <t>Qi5JUV9URVZfRUJJVERBLjEwMDAwLjIwMjItMTItMzABAAAAKRZLAAMAAAAAAAdq3jtBINsIx7Weq0Eg2wgxQ0lRLk5BU0RBUUdTOkFNVEIuSVFfUFJJQ0VfU0FMRVMuMTAwMDAuMjAyMi0xMi0zMAEAAAApFksAAgAAABAyLjg5MzczNzUxNjQ0NDM5AQcAAAAFAAAAATEBAAAACy0yMTA5NDQ4MDA2AwAAAAEwAgAAAAUzODk1OAQAAAABMAcAAAAKMTIvMzAvMjAyMggAAAAKMTIvMzAvMjAyMgdq3jtBINsIjY6eq0Eg2wgzQ0lRLk5BU0RBUUdTOlNIQ1IuSVFfVEVWX1RPVEFMX1JFVi4xMDAwMC4yMDIyLTEyLTMwAQAAAOXCtgQCAAAADzEuMDQ0MDc3ODU5NTczOQEHAAAABQAAAAExAQAAAAstMjEwNTM1ODA5MwMAAAABMAIAAAAGMTAwMDYxBAAAAAEwBwAAAAoxMi8zMC8yMDIyCAAAAAoxMi8zMC8yMDIyB2reO0Eg2who8p2rQSDbCClDSVEuTkFTREFRR1M6U0hDUi5JUV9QQlYuMTAwMDAuMjAyMi0xMi0zMAEAAADlwrYEAgAAABEwLjk4MjY1OTc0MDU1MzI2MgEHAAAABQAAAAExAQAAAAstMjEwNTM1ODA5MwMAAAABMAIAAAAGMTAwMDY3BAAAAAEwBwAAAAoxMi8zMC8yMDIyCAAAAAoxMi8zMC8yMDIyB2reO0Eg2whWy52rQSDbCC1DSVEuTkFTREFRR1M6Q09HVC5JUV9QRV9FWENMLjEwMDAwLjIwMjItMTItMzABAAAAadREKAMAAAACTk0BBwAAAAUAAAABMQEAAAALLTIxMDgyMDg0MzUDAAAAATACAAAABjEw</t>
  </si>
  <si>
    <t>MDA2NgQAAAABMAcAAAAKMTIvMzAvMjAyMggAAAAKMTIvMzAvMjAyMgdq3jtBINsILS+dq0Eg2wguQ0lRLk5BU0RBUUNNOkFTTEUuSVFfVEVWX0VCSVQuMTAwMDAuMjAyMi0xMi0zMAEAAAAaWgUFAgAAABAxNS43Njg1MTI1ODY1Mjc5AQcAAAAFAAAAATEBAAAACy0yMTA4MzcxMjc1AwAAAAEwAgAAAAYxMDAwNjIEAAAAATAHAAAACjEyLzMwLzIwMjIIAAAACjEyLzMwLzIwMjIHat47QSDbCASTnKtBINsIMENJUS5OQVNEQVFHUzpBUkNFLklRX1RFVl9FQklUREEuMTAwMDAuMjAyMi0xMi0zMAEAAABx9H4iAgAAABAyMy43NTQ4NjI3NjU1MDYzAQcAAAAFAAAAATEBAAAACy0yMTA1ODg2ODg3AwAAAAEwAgAAAAYxMDAwNjMEAAAAATAHAAAACjEyLzMwLzIwMjIIAAAACjEyLzMwLzIwMjIHat47QSDbCM/Pm6tBINsIMUNJUS5OQVNEQVFHUzpBUkNFLklRX1BSSUNFX1NBTEVTLjEwMDAwLjIwMjItMTItMzABAAAAcfR+IgIAAAAQMy4wMzQyMzkzNDU2NDUxMgEHAAAABQAAAAExAQAAAAstMjEwNTg4Njg4NwMAAAABMAIAAAAFMzg5NTgEAAAAATAHAAAACjEyLzMwLzIwMjIIAAAACjEyLzMwLzIwMjIHat47QSDbCNr2m6tBINsIM0NJUS5OQVNEQVFHUzpDT0xMLklRX1RFVl9UT1RBTF9SRVYuMTAwMDAuMjAyMi0xMi0zMAEAAACNSnIAAgAAABA0Ljk3MjkwMjY1OTc1MTIyAQcAAAAFAAAAATEBAAAACy0yMTExMDA0</t>
  </si>
  <si>
    <t>MTAxAwAAAAEwAgAAAAYxMDAwNjEEAAAAATAHAAAACjEyLzMwLzIwMjIIAAAACjEyLzMwLzIwMjIHat47QSDbCJ4Mm6tBINsIKUNJUS5OQVNEQVFHUzpDT0xMLklRX1BCVi4xMDAwMC4yMDIyLTEyLTMwAQAAAI1KcgACAAAADzMuODQ3Njk2ODc5NzY2NgEHAAAABQAAAAExAQAAAAstMjExMTAwNDEwMQMAAAABMAIAAAAGMTAwMDY3BAAAAAEwBwAAAAoxMi8zMC8yMDIyCAAAAAoxMi8zMC8yMDIyB2reO0Eg2wiqM5urQSDbCC1DSVEuTkFTREFRR1M6TllNVC5JUV9QRV9FWENMLjEwMDAwLjIwMjItMTItMzABAAAAsv1+AAIAAAAQNi43MzY4NDIxMDUyNjMxNgEHAAAABQAAAAExAQAAAAstMjEwOTc3Mzk1NwMAAAABMAIAAAAGMTAwMDY2BAAAAAEwBwAAAAoxMi8zMC8yMDIyCAAAAAoxMi8zMC8yMDIyB2reO0Eg2whoSZqrQSDbCC5DSVEuTkFTREFRR1M6S05TQS5JUV9URVZfRUJJVC4xMDAwMC4yMDIyLTEyLTMwAQAAALWiRSEDAAAAAk5NAQcAAAAFAAAAATEBAAAACy0yMTEwNzgxMzgyAwAAAAEwAgAAAAYxMDAwNjIEAAAAATAHAAAACjEyLzMwLzIwMjIIAAAACjEyLzMwLzIwMjIHat47QSDbCErUmatBINsIMENJUS5OQVNEQVFHUzpBTExPLklRX1RFVl9FQklUREEuMTAwMDAuMjAyMi0xMi0zMAEAAACGvUIhAwAAAAJOTQEHAAAABQAAAAExAQAAAAstMjExMTIxNDkzNQMAAAABMAIAAAAGMTAwMDYzBAAAAAEw</t>
  </si>
  <si>
    <t>BwAAAAoxMi8zMC8yMDIyCAAAAAoxMi8zMC8yMDIyB2reO0Eg2wgnOJmrQSDbCDFDSVEuTkFTREFRR1M6QUxMTy5JUV9QUklDRV9TQUxFUy4xMDAwMC4yMDIyLTEyLTMwAQAAAIa9QiECAAAADzIyLjE5NjI2NTgwNDY5NAEHAAAABQAAAAExAQAAAAstMjExMTIxNDkzNQMAAAABMAIAAAAFMzg5NTgEAAAAATAHAAAACjEyLzMwLzIwMjIIAAAACjEyLzMwLzIwMjIHat47QSDbCCc4matBINsIM0NJUS5OQVNEQVFHTTpNSVJNLklRX1RFVl9UT1RBTF9SRVYuMTAwMDAuMjAyMi0xMi0zMAEAAADaZjMjAgAAABAyNy45NjkzMzU2MTUwMDY4AQcAAAAFAAAAATEBAAAACy0yMTA4OTg3ODE0AwAAAAEwAgAAAAYxMDAwNjEEAAAAATAHAAAACjEyLzMwLzIwMjIIAAAACjEyLzMwLzIwMjIHat47QSDbCPqbmKtBINsIKUNJUS5OQVNEQVFHTTpNSVJNLklRX1BCVi4xMDAwMC4yMDIyLTEyLTMwAQAAANpmMyMCAAAAEDQuOTYwOTA4MDQ0NjA4NDgBBwAAAAUAAAABMQEAAAALLTIxMDg5ODc4MTQDAAAAATACAAAABjEwMDA2NwQAAAABMAcAAAAKMTIvMzAvMjAyMggAAAAKMTIvMzAvMjAyMgdq3jtBINsI7XSYq0Eg2wgtQ0lRLk5BU0RBUUdTOlFOU1QuSVFfUEVfRVhDTC4xMDAwMC4yMDIyLTEyLTMwAQAAAKIgAgACAAAAEDEzOC43MjI0MDA1MjU4ODgBBwAAAAUAAAABMQEAAAALLTIxMTMyNjU3MDIDAAAAATACAAAABjEwMDA2</t>
  </si>
  <si>
    <t>NgQAAAABMAcAAAAKMTIvMzAvMjAyMggAAAAKMTIvMzAvMjAyMgdq3jtBINsIxbGXq0Eg2wgtQ0lRLk5BU0RBUUNNOlBDVC5JUV9URVZfRUJJVC4xMDAwMC4yMDIyLTEyLTMwAQAAAJDpsCIDAAAAAk5NAQcAAAAFAAAAATEBAAAACy0yMTA2NDczOTcxAwAAAAEwAgAAAAYxMDAwNjIEAAAAATAHAAAACjEyLzMwLzIwMjIIAAAACjEyLzMwLzIwMjIHat47QSDbCJo8l6tBINsIMENJUS5OQVNEQVFHUzpXS01FLklRX1RFVl9FQklUREEuMTAwMDAuMjAyMi0xMi0zMAEAAABWQaAqAwAAAAJOTQEHAAAABQAAAAExAQAAAAstMjEwNzAxNjc1NAMAAAABMAIAAAAGMTAwMDYzBAAAAAEwBwAAAAoxMi8zMC8yMDIyCAAAAAoxMi8zMC8yMDIyB2reO0Eg2wieeZarQSDbCDFDSVEuTkFTREFRR1M6V0tNRS5JUV9QUklDRV9TQUxFUy4xMDAwMC4yMDIyLTEyLTMwAQAAAFZBoCoCAAAAEDIuOTkzODAxMTE3ODgyMTIBBwAAAAUAAAABMQEAAAALLTIxMDcwMTY3NTQDAAAAATACAAAABTM4OTU4BAAAAAEwBwAAAAoxMi8zMC8yMDIyCAAAAAoxMi8zMC8yMDIyB2reO0Eg2wieeZarQSDbCDNDSVEuTkFTREFRR1M6SlJWUi5JUV9URVZfVE9UQUxfUkVWLjEwMDAwLjIwMjItMTItMzABAAAAwg14EAIAAAAQMS4zODA1NDg2NzE2MDQ5MQEHAAAABQAAAAExAQAAAAstMjEwOTkxMTk1MgMAAAABMAIAAAAGMTAwMDYxBAAAAAEwBwAAAAox</t>
  </si>
  <si>
    <t>Mi8zMC8yMDIyCAAAAAoxMi8zMC8yMDIyB2reO0Eg2whltpWrQSDbCClDSVEuTkFTREFRR1M6SlJWUi5JUV9QQlYuMTAwMDAuMjAyMi0xMi0zMAEAAADCDXgQAgAAABAxLjA3NzM1Mjg1Mjg0NDI3AQcAAAAFAAAAATEBAAAACy0yMTA5OTExOTUyAwAAAAEwAgAAAAYxMDAwNjcEAAAAATAHAAAACjEyLzMwLzIwMjIIAAAACjEyLzMwLzIwMjIHat47QSDbCGW2latBINsILENJUS5OQVNEQVFHUzpPUEsuSVFfUEVfRVhDTC4xMDAwMC4yMDIyLTEyLTMwAQAAAI+5/QEDAAAAAk5NAQcAAAAFAAAAATEBAAAACy0yMTA5NjYyNTAxAwAAAAEwAgAAAAYxMDAwNjYEAAAAATAHAAAACjEyLzMwLzIwMjIIAAAACjEyLzMwLzIwMjIHat47QSDbCDTzlKtBINsILkNJUS5OQVNEQVFHUzpISUJCLklRX1RFVl9FQklULjEwMDAwLjIwMjItMTItMzABAAAABHMAAAIAAAAQNS41MzE2NjEwNDEzMjE1NQEHAAAABQAAAAExAQAAAAstMjEwNjc2MzA2MQMAAAABMAIAAAAGMTAwMDYyBAAAAAEwBwAAAAoxMi8zMC8yMDIyCAAAAAoxMi8zMC8yMDIyB2reO0Eg2wgNV5SrQSDbCDBDSVEuTkFTREFRR1M6SUdNUy5JUV9URVZfRUJJVERBLjEwMDAwLjIwMjItMTItMzABAAAAkEPJEgMAAAACTk0BBwAAAAUAAAABMQEAAAALLTIxMDY0MTIxMzIDAAAAATACAAAABjEwMDA2MwQAAAABMAcAAAAKMTIvMzAvMjAyMggAAAAKMTIvMzAvMjAyMgdq</t>
  </si>
  <si>
    <t>3jtBINsIuuGTq0Eg2wgxQ0lRLk5BU0RBUUdTOklHTVMuSVFfUFJJQ0VfU0FMRVMuMTAwMDAuMjAyMi0xMi0zMAEAAACQQ8kSAwAAAAAAB2reO0Eg2wizupOrQSDbCDNDSVEuTkFTREFRR006QVNUTC5JUV9URVZfVE9UQUxfUkVWLjEwMDAwLjIwMjItMTItMzABAAAAjNEFAAIAAAARMC4xNDM5MzMwMzQxMzA4MjcBBwAAAAUAAAABMQEAAAALLTIwNzE0NjYxMTcDAAAAATACAAAABjEwMDA2MQQAAAABMAcAAAAKMTIvMzAvMjAyMggAAAAKMTIvMzAvMjAyMgdq3jtBINsIix6Tq0Eg2wgpQ0lRLk5BU0RBUUdNOkFTVEwuSVFfUEJWLjEwMDAwLjIwMjItMTItMzABAAAAjNEFAAIAAAAQMS4wMDUzNzE5MDI5NzkwOQEHAAAABQAAAAExAQAAAAstMjA3MTQ2NjExNwMAAAABMAIAAAAGMTAwMDY3BAAAAAEwBwAAAAoxMi8zMC8yMDIyCAAAAAoxMi8zMC8yMDIyB2reO0Eg2wh795KrQSDbCC1DSVEuTkFTREFRQ006R0RZTi5JUV9QRV9FWENMLjEwMDAwLjIwMjItMTItMzABAAAADGamAgMAAAACTk0BBwAAAAUAAAABMQEAAAALLTIxMDk2MTU5MDEDAAAAATACAAAABjEwMDA2NgQAAAABMAcAAAAKMTIvMzAvMjAyMggAAAAKMTIvMzAvMjAyMgdq3jtBINsITDSSq0Eg2wguQ0lRLk5BU0RBUUdNOk1UVFIuSVFfVEVWX0VCSVQuMTAwMDAuMjAyMi0xMi0zMAEAAAA9OeMMAwAAAAJOTQEHAAAABQAAAAExAQAAAAstMjEwNzcy</t>
  </si>
  <si>
    <t>MTY3NgMAAAABMAIAAAAGMTAwMDYyBAAAAAEwBwAAAAoxMi8zMC8yMDIyCAAAAAoxMi8zMC8yMDIyB2reO0Eg2wiyvpGrQSDbCDBDSVEuTkFTREFRR1M6WE1UUi5JUV9URVZfRUJJVERBLjEwMDAwLjIwMjItMTItMzABAAAAnkfZEgMAAAACTk0BBwAAAAUAAAABMQEAAAALLTIxMDc3NTk0NjYDAAAAATACAAAABjEwMDA2MwQAAAABMAcAAAAKMTIvMzAvMjAyMggAAAAKMTIvMzAvMjAyMgdq3jtBINsII9WQq0Eg2wgxQ0lRLk5BU0RBUUdTOlhNVFIuSVFfUFJJQ0VfU0FMRVMuMTAwMDAuMjAyMi0xMi0zMAEAAACeR9kSAgAAABAzLjg4NTAyMzA4NTMzMDMyAQcAAAAFAAAAATEBAAAACy0yMTA3NzU5NDY2AwAAAAEwAgAAAAUzODk1OAQAAAABMAcAAAAKMTIvMzAvMjAyMggAAAAKMTIvMzAvMjAyMgdq3jtBINsIKPyQq0Eg2wgzQ0lRLk5BU0RBUUdNOlFDUkguSVFfVEVWX1RPVEFMX1JFVi4xMDAwMC4yMDIyLTEyLTMwAQAAAN8HBQADAAAAAAAHat47QSDbCAYSkKtBINsIKUNJUS5OQVNEQVFHTTpRQ1JILklRX1BCVi4xMDAwMC4yMDIyLTEyLTMwAQAAAN8HBQACAAAAEDEuMTQ0ODE2NDE3MDE3OTcBBwAAAAUAAAABMQEAAAALLTIxMDg1ODg5OTMDAAAAATACAAAABjEwMDA2NwQAAAABMAcAAAAKMTIvMzAvMjAyMggAAAAKMTIvMzAvMjAyMgdq3jtBINsIBhKQq0Eg2wgtQ0lRLk5BU0RBUUdNOkxQUk8uSVFfUEVf</t>
  </si>
  <si>
    <t>RVhDTC4xMDAwMC4yMDIyLTEyLTMwAQAAAJpwSgQCAAAAEDUuODM4NDU4OTIzNjMwMzYBBwAAAAUAAAABMQEAAAALLTIxMTAxNzE4NzEDAAAAATACAAAABjEwMDA2NgQAAAABMAcAAAAKMTIvMzAvMjAyMggAAAAKMTIvMzAvMjAyMgdq3jtBINsIeiePq0Eg2wguQ0lRLk5BU0RBUUdTOklIUlQuSVFfVEVWX0VCSVQuMTAwMDAuMjAyMi0xMi0zMAEAAABgagEAAgAAABAyOS43NDM1ODg2NjM0OTk3AQcAAAAFAAAAATEBAAAACy0yMTExMzEyMTE0AwAAAAEwAgAAAAYxMDAwNjIEAAAAATAHAAAACjEyLzMwLzIwMjIIAAAACjEyLzMwLzIwMjIHat47QSDbCF6yjqtBINsIMENJUS5OQVNEQVFHUzpIV0tOLklRX1RFVl9FQklUREEuMTAwMDAuMjAyMi0xMi0zMAEAAACzOgQAAgAAABAxMC4wMzg2NDQwNzQwNDY5AQcAAAAFAAAAATEBAAAACy0yMTE0MDMxMDMxAwAAAAEwAgAAAAYxMDAwNjMEAAAAATAHAAAACjEyLzMwLzIwMjIIAAAACjEyLzMwLzIwMjIHat47QSDbCDUWjqtBINsIMUNJUS5OQVNEQVFHUzpIV0tOLklRX1BSSUNFX1NBTEVTLjEwMDAwLjIwMjItMTItMzABAAAAszoEAAIAAAAQMS4xMzI3NDA1MjA3MjI1OAEHAAAABQAAAAExAQAAAAstMjExNDAzMTAzMQMAAAABMAIAAAAFMzg5NTgEAAAAATAHAAAACjEyLzMwLzIwMjIIAAAACjEyLzMwLzIwMjIHat47QSDbCDUWjqtBINsIM0NJUS5OQVNEQVFHTTpN</t>
  </si>
  <si>
    <t>T05ELklRX1RFVl9UT1RBTF9SRVYuMTAwMDAuMjAyMi0xMi0zMAEAAABWJmwMAgAAABAxMC44MDY4MjQyNjQzOTQ3AQcAAAAFAAAAATEBAAAACy0yMDg4MTA0MTY2AwAAAAEwAgAAAAYxMDAwNjEEAAAAATAHAAAACjEyLzMwLzIwMjIIAAAACjEyLzMwLzIwMjIHat47QSDbCAh6jatBINsIKUNJUS5OQVNEQVFHTTpNT05ELklRX1BCVi4xMDAwMC4yMDIyLTEyLTMwAQAAAFYmbAwDAAAAAAAHat47QSDbCCUsjatBINsILENJUS5OQVNEQVFHUzpQRkMuSVFfUEVfRVhDTC4xMDAwMC4yMDIyLTEyLTMwAQAAAII4BQACAAAAEDcuOTU1NzUyMjEyMzg5MzgBBwAAAAUAAAABMQEAAAALLTIxMDk2Mjg1NTIDAAAAATACAAAABjEwMDA2NgQAAAABMAcAAAAKMTIvMzAvMjAyMggAAAAKMTIvMzAvMjAyMgdq3jtBINsI/I+Mq0Eg2wgwQ0lRLk5BU0RBUUdTOlJCQ0EuQS5JUV9URVZfRUJJVC4xMDAwMC4yMDIyLTEyLTMwAQAAABftBQADAAAAAAAHat47QSDbCN4ajKtBINsIMENJUS5OQVNEQVFHTTpTUFJZLklRX1RFVl9FQklUREEuMTAwMDAuMjAyMi0xMi0zMAEAAAAHpuEiAwAAAAJOTQEHAAAABQAAAAExAQAAAAstMjA2OTM5MTQ5MQMAAAABMAIAAAAGMTAwMDYzBAAAAAEwBwAAAAoxMi8zMC8yMDIyCAAAAAoxMi8zMC8yMDIyB2reO0Eg2wiuV4urQSDbCDFDSVEuTkFTREFRR006U1BSWS5JUV9QUklDRV9TQUxFUy4xMDAw</t>
  </si>
  <si>
    <t>MC4yMDIyLTEyLTMwAQAAAAem4SICAAAAEDM3Ljg0NTUxMjIyMzI1NzUBBwAAAAUAAAABMQEAAAALLTIwNjkzOTE0OTEDAAAAATACAAAABTM4OTU4BAAAAAEwBwAAAAoxMi8zMC8yMDIyCAAAAAoxMi8zMC8yMDIyB2reO0Eg2wiuV4urQSDbCDNDSVEuTkFTREFRR1M6UEVCTy5JUV9URVZfVE9UQUxfUkVWLjEwMDAwLjIwMjItMTItMzABAAAA7P8EAAMAAAAAAAdq3jtBINsIw5OKq0Eg2wgpQ0lRLk5BU0RBUUdTOlBFQk8uSVFfUEJWLjEwMDAwLjIwMjItMTItMzABAAAA7P8EAAIAAAARMC45MzI3NDk3NjU0NTg4MzMBBwAAAAUAAAABMQEAAAALLTIxMDgxOTIyNzEDAAAAATACAAAABjEwMDA2NwQAAAABMAcAAAAKMTIvMzAvMjAyMggAAAAKMTIvMzAvMjAyMgdq3jtBINsIw5OKq0Eg2wgtQ0lRLk5BU0RBUUdNOkFSRFguSVFfUEVfRVhDTC4xMDAwMC4yMDIyLTEyLTMwAQAAADP7ggMDAAAAAk5NAQcAAAAFAAAAATEBAAAACy0yMTEwMjI2OTM1AwAAAAEwAgAAAAYxMDAwNjYEAAAAATAHAAAACjEyLzMwLzIwMjIIAAAACjEyLzMwLzIwMjIHat47QSDbCI/QiatBINsILkNJUS5OQVNEQVFDTTpXQUxELklRX1RFVl9FQklULjEwMDAwLjIwMjItMTItMzABAAAAJKYIKgMAAAACTk0BBwAAAAUAAAABMQEAAAALLTIxMDU3Njk2NDIDAAAAATACAAAABjEwMDA2MgQAAAABMAcAAAAKMTIvMjkvMjAyMggAAAAKMTIvMjkv</t>
  </si>
  <si>
    <t>MjAyMgdq3jtBINsIcFuJq0Eg2wgwQ0lRLk5BU0RBUUdTOlNOUE8uSVFfVEVWX0VCSVREQS4xMDAwMC4yMDIyLTEyLTMwAQAAAKnMLSICAAAADzE0Ljc4MzM0ODcwNDg0NwEHAAAABQAAAAExAQAAAAstMjEwNzA1MTQxMgMAAAABMAIAAAAGMTAwMDYzBAAAAAEwBwAAAAoxMi8zMC8yMDIyCAAAAAoxMi8zMC8yMDIyB2reO0Eg2whHv4irQSDbCDFDSVEuTkFTREFRR1M6U05QTy5JUV9QUklDRV9TQUxFUy4xMDAwMC4yMDIyLTEyLTMwAQAAAKnMLSICAAAAETAuNDgxNzk4MTcyMjA5ODgxAQcAAAAFAAAAATEBAAAACy0yMTA3MDUxNDEyAwAAAAEwAgAAAAUzODk1OAQAAAABMAcAAAAKMTIvMzAvMjAyMggAAAAKMTIvMzAvMjAyMgdq3jtBINsIPZiIq0Eg2wgzQ0lRLk5BU0RBUUdTOklEWUEuSVFfVEVWX1RPVEFMX1JFVi4xMDAwMC4yMDIyLTEyLTMwAQAAAGsdpxMCAAAAEDE3LjMyOTc3NzUwMTUyMTEBBwAAAAUAAAABMQEAAAALLTIxMDc1NTA3NzIDAAAAATACAAAABjEwMDA2MQQAAAABMAcAAAAKMTIvMzAvMjAyMggAAAAKMTIvMzAvMjAyMgdq3jtBINsIyfyHq0Eg2wgpQ0lRLk5BU0RBUUdTOklEWUEuSVFfUEJWLjEwMDAwLjIwMjItMTItMzABAAAAax2nEwIAAAAPMi4zMjIwOTkzMzExNTM2AQcAAAAFAAAAATEBAAAACy0yMTA3NTUwNzcyAwAAAAEwAgAAAAYxMDAwNjcEAAAAATAHAAAACjEyLzMwLzIwMjII</t>
  </si>
  <si>
    <t>AAAACjEyLzMwLzIwMjIHat47QSDbCLauh6tBINsILUNJUS5OQVNEQVFHUzpFWEFJLklRX1BFX0VYQ0wuMTAwMDAuMjAyMi0xMi0zMAEAAAAqmFYYAwAAAAJOTQEHAAAABQAAAAExAQAAAAstMjEwNzE5MDQ2MQMAAAABMAIAAAAGMTAwMDY2BAAAAAEwBwAAAAoxMi8zMC8yMDIyCAAAAAoxMi8zMC8yMDIyB2reO0Eg2wiNEoerQSDbCC5DSVEuTkFTREFRR006T1NUSy5JUV9URVZfRUJJVC4xMDAwMC4yMDIyLTEyLTMwAQAAAPlOCgACAAAAEDQuMDkzNjg0MjYyNzU5MDgBBwAAAAUAAAABMQEAAAALLTIxMTA1MjIxOTEDAAAAATACAAAABjEwMDA2MgQAAAABMAcAAAAKMTIvMzAvMjAyMggAAAAKMTIvMzAvMjAyMgdq3jtBINsIYXaGq0Eg2wgwQ0lRLk5BU0RBUUdTOlJERk4uSVFfVEVWX0VCSVREQS4xMDAwMC4yMDIyLTEyLTMwAQAAABJrgwEDAAAAAk5NAQcAAAAFAAAAATEBAAAACy0yMTExOTAxNTE2AwAAAAEwAgAAAAYxMDAwNjMEAAAAATAHAAAACjEyLzMwLzIwMjIIAAAACjEyLzMwLzIwMjIHat47QSDbCP6yhatBINsIMUNJUS5OQVNEQVFHUzpSREZOLklRX1BSSUNFX1NBTEVTLjEwMDAwLjIwMjItMTItMzABAAAAEmuDAQIAAAARMC4yMzA4NDM1Mzg3NjgyOTQBBwAAAAUAAAABMQEAAAALLTIxMTE5MDE1MTYDAAAAATACAAAABTM4OTU4BAAAAAEwBwAAAAoxMi8zMC8yMDIyCAAAAAoxMi8zMC8yMDIyB2re</t>
  </si>
  <si>
    <t>O0Eg2wiJ2YWrQSDbCDNDSVEuTkFTREFRR1M6RVdDWi5JUV9URVZfVE9UQUxfUkVWLjEwMDAwLjIwMjItMTItMzABAAAAloSTIgIAAAAQNS40MTgwODcyMjY0NjMyNQEHAAAABQAAAAExAQAAAAstMjEwODMzODAwMwMAAAABMAIAAAAGMTAwMDYxBAAAAAEwBwAAAAoxMi8zMC8yMDIyCAAAAAoxMi8zMC8yMDIyB2reO0Eg2wjJ74SrQSDbCClDSVEuTkFTREFRR1M6RVdDWi5JUV9QQlYuMTAwMDAuMjAyMi0xMi0zMAEAAACWhJMiAgAAABAyLjU2MzIyMjAyNTY3NDIyAQcAAAAFAAAAATEBAAAACy0yMTA4MzM4MDAzAwAAAAEwAgAAAAYxMDAwNjcEAAAAATAHAAAACjEyLzMwLzIwMjIIAAAACjEyLzMwLzIwMjIHat47QSDbCMnvhKtBINsIMkNJUS5OQVNEQVFDTTpIU0tBLklRX1RPVEFMX0FTU0VUUy4xMDAwMC4yMDIyLTEyLTMwAQAAAPlyAAACAAAABzYwNC4wNzIBCAAAAAUAAAABMQEAAAALLTIwNTkwNjczMjgDAAAAAzE2MAIAAAAEMTAwNwQAAAABMAcAAAAKMTIvMzAvMjAyMggAAAAKMTIvMzEvMjAyMQkAAAABMAdq3jtBINsI5Ha6q0Eg2wgoQ0lRLk5BU0RBUUNNOkhTS0EuSVFfUkUuMTAwMDAuMjAyMi0xMi0zMAEAAAD5cgAAAgAAAAgtMTQ4LjY0NAEIAAAABQAAAAExAQAAAAstMjA1OTA2NzMyOAMAAAADMTYwAgAAAAQxMjIyBAAAAAEwBwAAAAoxMi8zMC8yMDIyCAAAAAoxMi8zMS8yMDIxCQAAAAEwB2re</t>
  </si>
  <si>
    <t>O0Eg2wjPKLqrQSDbCC9DSVEuTkFTREFRQ006SFNLQS5JUV9ESVZfU0hBUkUuMTAwMDAuMjAyMi0xMi0zMAEAAAD5cgAAAwAAAAAAB2reO0Eg2wjHAbqrQSDbCC9DSVEuTkFTREFRQ006QUVIUi5JUV9OSV9NQVJHSU4uMTAwMDAuMjAyMi0xMi0zMAEAAABdXwAAAgAAAAcyMC4yMjgzAQgAAAAFAAAAATEBAAAACy0yMDYzOTk1NDgxAwAAAAMxNjACAAAABDQwOTQEAAAAATAHAAAACjEyLzMwLzIwMjIIAAAACjExLzMwLzIwMjIJAAAAATAHat47QSDbCLOzuatBINsILUNJUS5OQVNEQVFDTTpBRUhSLklRX1NUX0RFQlQuMTAwMDAuMjAyMi0xMi0zMAEAAABdXwAAAwAAAAAAB2reO0Eg2wimjLmrQSDbCC1DSVEuTkFTREFRQ006QUVIUi5JUV9MVF9ERUJULjEwMDAwLjIwMjItMTItMzABAAAAXV8AAAMAAAAAAAdq3jtBINsIpoy5q0Eg2wgzQ0lRLk5BU0RBUUNNOkFFSFIuSVFfUkVUVVJOX0VRVUlUWS4xMDAwMC4yMDIyLTEyLTMwAQAAAF1fAAACAAAABzI1LjMyNzgBCAAAAAUAAAABMQEAAAALLTIwNjM5OTU0ODEDAAAAAzE2MAIAAAAENDEyOAQAAAABMAcAAAAKMTIvMzAvMjAyMggAAAAKMTEvMzAvMjAyMgkAAAABMAdq3jtBINsInmW5q0Eg2wgxQ0lRLk5BU0RBUUdTOlNIRU4uSVFfRUJJVF9NQVJHSU4uMTAwMDAuMjAyMi0xMi0zMAEAAADoxAUAAgAAAAYyLjE1NDIBCAAAAAUAAAABMQEAAAALLTIwNjAxMjYz</t>
  </si>
  <si>
    <t>MjIDAAAAAzE2MAIAAAAENDA1MwQAAAABMAcAAAAKMTIvMzAvMjAyMggAAAAKMTIvMzEvMjAyMQkAAAABMAdq3jtBINsIrPC4q0Eg2wgyQ0lRLk5BU0RBUUdTOlNIRU4uSVFfVE9UQUxfRVFVSVRZLjEwMDAwLjIwMjItMTItMzABAAAA6MQFAAIAAAAHNjQyLjI3NQEIAAAABQAAAAExAQAAAAstMjA2MDEyNjMyMgMAAAADMTYwAgAAAAQxMjc1BAAAAAEwBwAAAAoxMi8zMC8yMDIyCAAAAAoxMi8zMS8yMDIxCQAAAAEwB2reO0Eg2wimybirQSDbCC5DSVEuTkFTREFRR1M6U0hFTi5JUV9ORVRfREVCVC4xMDAwMC4yMDIyLTEyLTMwAQAAAOjEBQACAAAABi0yNy43MgEIAAAABQAAAAExAQAAAAstMjA2MDEyNjMyMgMAAAADMTYwAgAAAAQ0MzY0BAAAAAEwBwAAAAoxMi8zMC8yMDIyCAAAAAoxMi8zMS8yMDIxCQAAAAEwB2reO0Eg2wiYorirQSDbCDJDSVEuTkFTREFRR1M6U0NITi5JUV9HUk9TU19NQVJHSU4uMTAwMDAuMjAyMi0xMi0zMAEAAACIHAUAAgAAAAcxMi4zODE2AQgAAAAFAAAAATEBAAAACy0yMDY0MzU4MTQ2AwAAAAMxNjACAAAABDQwNzQEAAAAATAHAAAACjEyLzMwLzIwMjIIAAAACjExLzMwLzIwMjIJAAAAATAHat47QSDbCMQsuKtBINsIMENJUS5OQVNEQVFHUzpTQ0hOLklRX1RPVEFMX0xJQUIuMTAwMDAuMjAyMi0xMi0zMAEAAACIHAUAAgAAAAc4OTQuMTE1AQgAAAAFAAAAATEBAAAACy0yMDY0</t>
  </si>
  <si>
    <t>MzU4MTQ2AwAAAAMxNjACAAAABDEyNzYEAAAAATAHAAAACjEyLzMwLzIwMjIIAAAACjExLzMwLzIwMjIJAAAAATAHat47QSDbCLsFuKtBINsIL0NJUS5OQVNEQVFHTTpGQk1TLklRX1RPVEFMX1JFVi4xMDAwMC4yMDIyLTEyLTMwAQAAAH1jNgACAAAABzE5NC4zNDEBCAAAAAUAAAABMQEAAAALLTIwNTgzMTQ2OTADAAAAAzE2MAIAAAACMjgEAAAAATAHAAAACjEyLzMwLzIwMjIIAAAACjEyLzMxLzIwMjEJAAAAATAHat47QSDbCKW3t6tBINsIMkNJUS5OQVNEQVFHTTpGQk1TLklRX1RPVEFMX0FTU0VUUy4xMDAwMC4yMDIyLTEyLTMwAQAAAH1jNgACAAAACDYwNzcuNDE0AQgAAAAFAAAAATEBAAAACy0yMDU4MzE0NjkwAwAAAAMxNjACAAAABDEwMDcEAAAAATAHAAAACjEyLzMwLzIwMjIIAAAACjEyLzMxLzIwMjEJAAAAATAHat47QSDbCJuQt6tBINsIKENJUS5OQVNEQVFHTTpGQk1TLklRX1JFLjEwMDAwLjIwMjItMTItMzABAAAAfWM2AAIAAAAHMjA2LjIyOAEIAAAABQAAAAExAQAAAAstMjA1ODMxNDY5MAMAAAADMTYwAgAAAAQxMjIyBAAAAAEwBwAAAAoxMi8zMC8yMDIyCAAAAAoxMi8zMS8yMDIxCQAAAAEwB2reO0Eg2wibkLerQSDbCC9DSVEuTkFTREFRR006RkJNUy5JUV9ESVZfU0hBUkUuMTAwMDAuMjAyMi0xMi0zMAEAAAB9YzYAAgAAAAQwLjYyAQgAAAAFAAAAATEBAAAACy0yMDU4MzE0NjkwAwAA</t>
  </si>
  <si>
    <t>AAMxNjACAAAABDMwNTgEAAAAATAHAAAACjEyLzMwLzIwMjIIAAAACjEyLzMxLzIwMjEJAAAAATAHat47QSDbCIdCt6tBINsIL0NJUS5OQVNEQVFHUzpBQ0NELklRX05JX01BUkdJTi4xMDAwMC4yMDIyLTEyLTMwAQAAAAodEAUCAAAACS0xMjkuNTkxNQEIAAAABQAAAAExAQAAAAstMjA2NDIxNjUyMgMAAAADMTYwAgAAAAQ0MDk0BAAAAAEwBwAAAAoxMi8zMC8yMDIyCAAAAAoxMS8zMC8yMDIyCQAAAAEwC5HeO0Eg2why9LarQSDbCC1DSVEuTkFTREFRR1M6QUNDRC5JUV9TVF9ERUJULjEwMDAwLjIwMjItMTItMzABAAAACh0QBQMAAAAAAAuR3jtBINsIZ822q0Eg2wgtQ0lRLk5BU0RBUUdTOkFDQ0QuSVFfTFRfREVCVC4xMDAwMC4yMDIyLTEyLTMwAQAAAAodEAUCAAAABzI4MS45MTQBCAAAAAUAAAABMQEAAAALLTIwNjQyMTY1MjIDAAAAAzE2MAIAAAAEMTA0OQQAAAABMAcAAAAKMTIvMzAvMjAyMggAAAAKMTEvMzAvMjAyMgkAAAABMAuR3jtBINsIZ822q0Eg2wgzQ0lRLk5BU0RBUUdTOkFDQ0QuSVFfUkVUVVJOX0VRVUlUWS4xMDAwMC4yMDIyLTEyLTMwAQAAAAodEAUCAAAACC03Mi43Njg1AQgAAAAFAAAAATEBAAAACy0yMDY0MjE2NTIyAwAAAAMxNjACAAAABDQxMjgEAAAAATAHAAAACjEyLzMwLzIwMjIIAAAACjExLzMwLzIwMjIJAAAAATALkd47QSDbCGKmtqtBINsIMUNJUS5OQVNEQVFHUzpDQ1JO</t>
  </si>
  <si>
    <t>LklRX0VCSVRfTUFSR0lOLjEwMDAwLjIwMjItMTItMzABAAAANWoAAAIAAAAGOC42NTI0AQgAAAAFAAAAATEBAAAACy0yMDU5NjQ5NzgxAwAAAAMxNjACAAAABDQwNTMEAAAAATAHAAAACjEyLzMwLzIwMjIIAAAACjEyLzMxLzIwMjEJAAAAATALkd47QSDbCDUKtqtBINsIMkNJUS5OQVNEQVFHUzpDQ1JOLklRX1RPVEFMX0VRVUlUWS4xMDAwMC4yMDIyLTEyLTMwAQAAADVqAAACAAAABzI5Ny41MjgBCAAAAAUAAAABMQEAAAALLTIwNTk2NDk3ODEDAAAAAzE2MAIAAAAEMTI3NQQAAAABMAcAAAAKMTIvMzAvMjAyMggAAAAKMTIvMzEvMjAyMQkAAAABMAuR3jtBINsIPjG2q0Eg2wguQ0lRLk5BU0RBUUdTOkNDUk4uSVFfTkVUX0RFQlQuMTAwMDAuMjAyMi0xMi0zMAEAAAA1agAAAgAAAAcxOTQuNDQ5AQgAAAAFAAAAATEBAAAACy0yMDU5NjQ5NzgxAwAAAAMxNjACAAAABDQzNjQEAAAAATAHAAAACjEyLzMwLzIwMjIIAAAACjEyLzMxLzIwMjEJAAAAATALkd47QSDbCK3jtatBINsIMkNJUS5OQVNEQVFHUzpIQ1NHLklRX0dST1NTX01BUkdJTi4xMDAwMC4yMDIyLTEyLTMwAQAAACk7BAACAAAABzEzLjgxNzQBCAAAAAUAAAABMQEAAAALLTIwNjA1MTEwMzADAAAAAzE2MAIAAAAENDA3NAQAAAABMAcAAAAKMTIvMzAvMjAyMggAAAAKMTIvMzEvMjAyMQkAAAABMAuR3jtBINsIj261q0Eg2wgwQ0lRLk5BU0RBUUdT</t>
  </si>
  <si>
    <t>OkhDU0cuSVFfVE9UQUxfTElBQi4xMDAwMC4yMDIyLTEyLTMwAQAAACk7BAACAAAABzMyNC44NTIBCAAAAAUAAAABMQEAAAALLTIwNjA1MTEwMzADAAAAAzE2MAIAAAAEMTI3NgQAAAABMAcAAAAKMTIvMzAvMjAyMggAAAAKMTIvMzEvMjAyMQkAAAABMAuR3jtBINsIj261q0Eg2wgvQ0lRLk5BU0RBUUdTOlNQVE4uSVFfVE9UQUxfUkVWLjEwMDAwLjIwMjItMTItMzABAAAAEcMDAAIAAAAIODkzMS4wMzkBCAAAAAUAAAABMQEAAAALLTIwNTg4NTgxOTADAAAAAzE2MAIAAAACMjgEAAAAATAHAAAACjEyLzMwLzIwMjIIAAAACDEvMS8yMDIyCQAAAAEwC5HeO0Eg2whx+bSrQSDbCDJDSVEuTkFTREFRR1M6U1BUTi5JUV9UT1RBTF9BU1NFVFMuMTAwMDAuMjAyMi0xMi0zMAEAAAARwwMAAgAAAAgyMjA2Ljc4MgEIAAAABQAAAAExAQAAAAstMjA1ODg1ODE5MAMAAAADMTYwAgAAAAQxMDA3BAAAAAEwBwAAAAoxMi8zMC8yMDIyCAAAAAgxLzEvMjAyMgkAAAABMAuR3jtBINsIcfm0q0Eg2wgoQ0lRLk5BU0RBUUdTOlNQVE4uSVFfUkUuMTAwMDAuMjAyMi0xMi0zMAEAAAARwwMAAgAAAAcyOTAuNTQxAQgAAAAFAAAAATEBAAAACy0yMDU4ODU4MTkwAwAAAAMxNjACAAAABDEyMjIEAAAAATAHAAAACjEyLzMwLzIwMjIIAAAACDEvMS8yMDIyCQAAAAEwC5HeO0Eg2who0rSrQSDbCC9DSVEuTkFTREFRR1M6U1BUTi5JUV9E</t>
  </si>
  <si>
    <t>SVZfU0hBUkUuMTAwMDAuMjAyMi0xMi0zMAEAAAARwwMAAgAAAAMwLjgBCAAAAAUAAAABMQEAAAALLTIwNTg4NTgxOTADAAAAAzE2MAIAAAAEMzA1OAQAAAABMAcAAAAKMTIvMzAvMjAyMggAAAAIMS8xLzIwMjIJAAAAATALkd47QSDbCFWEtKtBINsIL0NJUS5OQVNEQVFHUzpBTVlULklRX05JX01BUkdJTi4xMDAwMC4yMDIyLTEyLTMwAQAAAGrFDSYCAAAABjAuNDQ5MwEIAAAABQAAAAExAQAAAAstMjA5OTQ3NzA0MAMAAAADMTYwAgAAAAQ0MDk0BAAAAAEwBwAAAAoxMi8zMC8yMDIyCAAAAAoxMi8zMS8yMDIxCQAAAAEwC5HeO0Eg2whCNrSrQSDbCC1DSVEuTkFTREFRR1M6QU1ZVC5JUV9TVF9ERUJULjEwMDAwLjIwMjItMTItMzABAAAAasUNJgMAAAAAAAuR3jtBINsIpOezq0Eg2wgtQ0lRLk5BU0RBUUdTOkFNWVQuSVFfTFRfREVCVC4xMDAwMC4yMDIyLTEyLTMwAQAAAGrFDSYCAAAABzE5OS4xODMBCAAAAAUAAAABMQEAAAALLTIwOTk0NzcwNDADAAAAAzE2MAIAAAAEMTA0OQQAAAABMAcAAAAKMTIvMzAvMjAyMggAAAAKMTIvMzEvMjAyMQkAAAABMAuR3jtBINsIrg60q0Eg2wgzQ0lRLk5BU0RBUUdTOkFNWVQuSVFfUkVUVVJOX0VRVUlUWS4xMDAwMC4yMDIyLTEyLTMwAQAAAGrFDSYCAAAABTAuNDczAQgAAAAFAAAAATEBAAAACy0yMDk5NDc3MDQwAwAAAAMxNjACAAAABDQxMjgEAAAAATAHAAAACjEy</t>
  </si>
  <si>
    <t>LzMwLzIwMjIIAAAACjEyLzMxLzIwMjEJAAAAATALkd47QSDbCKTns6tBINsIMUNJUS5OQVNEQVFHUzpTSFlGLklRX0VCSVRfTUFSR0lOLjEwMDAwLjIwMjItMTItMzABAAAAiqYEAAIAAAAGOC40NzQ3AQgAAAAFAAAAATEBAAAACy0yMDU5OTI1Nzc0AwAAAAMxNjACAAAABDQwNTMEAAAAATAHAAAACjEyLzMwLzIwMjIIAAAACjEyLzMxLzIwMjEJAAAAATALkd47QSDbCHtLs6tBINsIMkNJUS5OQVNEQVFHUzpTSFlGLklRX1RPVEFMX0VRVUlUWS4xMDAwMC4yMDIyLTEyLTMwAQAAAIqmBAACAAAABzI2Ni44NTUBCAAAAAUAAAABMQEAAAALLTIwNTk5MjU3NzQDAAAAAzE2MAIAAAAEMTI3NQQAAAABMAcAAAAKMTIvMzAvMjAyMggAAAAKMTIvMzEvMjAyMQkAAAABMAuR3jtBINsIe0uzq0Eg2wguQ0lRLk5BU0RBUUdTOlNIWUYuSVFfTkVUX0RFQlQuMTAwMDAuMjAyMi0xMi0zMAEAAACKpgQAAgAAAAYxOC4wMjEBCAAAAAUAAAABMQEAAAALLTIwNTk5MjU3NzQDAAAAAzE2MAIAAAAENDM2NAQAAAABMAcAAAAKMTIvMzAvMjAyMggAAAAKMTIvMzEvMjAyMQkAAAABMAuR3jtBINsIZv2yq0Eg2wgxQ0lRLk5BU0RBUUNNOkdTTS5JUV9HUk9TU19NQVJHSU4uMTAwMDAuMjAyMi0xMi0zMAEAAABzu5EHAgAAAAczMy4zOTE5AQgAAAAFAAAAATEBAAAACy0yMDk4OTUyMDUwAwAAAAMxNjACAAAABDQwNzQEAAAAATAHAAAA</t>
  </si>
  <si>
    <t>CjEyLzMwLzIwMjIIAAAACjEyLzMxLzIwMjEJAAAAATALkd47QSDbCFKvsqtBINsIL0NJUS5OQVNEQVFDTTpHU00uSVFfVE9UQUxfTElBQi4xMDAwMC4yMDIyLTEyLTMwAQAAAHO7kQcCAAAACDEyMDMuMzA3AQgAAAAFAAAAATEBAAAACy0yMDk4OTUyMDUwAwAAAAMxNjACAAAABDEyNzYEAAAAATAHAAAACjEyLzMwLzIwMjIIAAAACjEyLzMxLzIwMjEJAAAAATALkd47QSDbCEeIsqtBINsIL0NJUS5OQVNEQVFHTTpGTEdULklRX1RPVEFMX1JFVi4xMDAwMC4yMDIyLTEyLTMwAQAAAOH/zxICAAAABzk5Mi41ODQBCAAAAAUAAAABMQEAAAALLTIwNTkxODExNTUDAAAAAzE2MAIAAAACMjgEAAAAATAHAAAACjEyLzMwLzIwMjIIAAAACjEyLzMxLzIwMjEJAAAAATALkd47QSDbCCkTsqtBINsIMkNJUS5OQVNEQVFHTTpGTEdULklRX1RPVEFMX0FTU0VUUy4xMDAwMC4yMDIyLTEyLTMwAQAAAOH/zxICAAAABzEyNzguNzIBCAAAAAUAAAABMQEAAAALLTIwNTkxODExNTUDAAAAAzE2MAIAAAAEMTAwNwQAAAABMAcAAAAKMTIvMzAvMjAyMggAAAAKMTIvMzEvMjAyMQkAAAABMAuR3jtBINsIHuyxq0Eg2wgoQ0lRLk5BU0RBUUdNOkZMR1QuSVFfUkUuMTAwMDAuMjAyMi0xMi0zMAEAAADh/88SAgAAAAc2NTcuNTk3AQgAAAAFAAAAATEBAAAACy0yMDU5MTgxMTU1AwAAAAMxNjACAAAABDEyMjIEAAAAATAHAAAACjEyLzMw</t>
  </si>
  <si>
    <t>LzIwMjIIAAAACjEyLzMxLzIwMjEJAAAAATALkd47QSDbCCkTsqtBINsIL0NJUS5OQVNEQVFHTTpGTEdULklRX0RJVl9TSEFSRS4xMDAwMC4yMDIyLTEyLTMwAQAAAOH/zxIDAAAAAAALkd47QSDbCBTFsatBINsILkNJUS5OQVNEQVFHUzpTU1AuSVFfTklfTUFSR0lOLjEwMDAwLjIwMjItMTItMzABAAAAl04AAAIAAAAGNS4zNzM3AQgAAAAFAAAAATEBAAAACy0yMDU5NTU2ODkyAwAAAAMxNjACAAAABDQwOTQEAAAAATAHAAAACjEyLzMwLzIwMjIIAAAACjEyLzMxLzIwMjEJAAAAATALkd47QSDbCPVPsatBINsILENJUS5OQVNEQVFHUzpTU1AuSVFfU1RfREVCVC4xMDAwMC4yMDIyLTEyLTMwAQAAAJdOAAADAAAAAAALkd47QSDbCPIosatBINsILENJUS5OQVNEQVFHUzpTU1AuSVFfTFRfREVCVC4xMDAwMC4yMDIyLTEyLTMwAQAAAJdOAAACAAAACDMxMjkuMzkzAQgAAAAFAAAAATEBAAAACy0yMDU5NTU2ODkyAwAAAAMxNjACAAAABDEwNDkEAAAAATAHAAAACjEyLzMwLzIwMjIIAAAACjEyLzMxLzIwMjEJAAAAATALkd47QSDbCPVPsatBINsIMkNJUS5OQVNEQVFHUzpTU1AuSVFfUkVUVVJOX0VRVUlUWS4xMDAwMC4yMDIyLTEyLTMwAQAAAJdOAAACAAAABjcuMzk2OQEIAAAABQAAAAExAQAAAAstMjA1OTU1Njg5MgMAAAADMTYwAgAAAAQ0MTI4BAAAAAEwBwAAAAoxMi8zMC8yMDIyCAAAAAoxMi8zMS8yMDIx</t>
  </si>
  <si>
    <t>CQAAAAEwC5HeO0Eg2wjgAbGrQSDbCDFDSVEuTkFTREFRR1M6RFNHUi5JUV9FQklUX01BUkdJTi4xMDAwMC4yMDIyLTEyLTMwAQAAALi1EmkDAAAAAAALkd47QSDbCLdlsKtBINsIMkNJUS5OQVNEQVFHUzpEU0dSLklRX1RPVEFMX0VRVUlUWS4xMDAwMC4yMDIyLTEyLTMwAQAAALi1EmkDAAAAAAALkd47QSDbCMGMsKtBINsILkNJUS5OQVNEQVFHUzpEU0dSLklRX05FVF9ERUJULjEwMDAwLjIwMjItMTItMzABAAAAuLUSaQMAAAAAAAuR3jtBINsIt2Wwq0Eg2wgyQ0lRLk5BU0RBUUdNOkNMRkQuSVFfR1JPU1NfTUFSR0lOLjEwMDAwLjIwMjItMTItMzABAAAAdMUDAAIAAAAHNDQuMTcwMQEIAAAABQAAAAExAQAAAAstMjA2MjE0NzYwNQMAAAADMTYwAgAAAAQ0MDc0BAAAAAEwBwAAAAoxMi8zMC8yMDIyCAAAAAoxMi8zMS8yMDIxCQAAAAEwC5HeO0Eg2wiY8K+rQSDbCDBDSVEuTkFTREFRR006Q0xGRC5JUV9UT1RBTF9MSUFCLjEwMDAwLjIwMjItMTItMzABAAAAdMUDAAIAAAAGMjMuMjkxAQgAAAAFAAAAATEBAAAACy0yMDYyMTQ3NjA1AwAAAAMxNjACAAAABDEyNzYEAAAAATAHAAAACjEyLzMwLzIwMjIIAAAACjEyLzMxLzIwMjEJAAAAATALkd47QSDbCJjwr6tBINsIL0NJUS5OQVNEQVFDTTpNTFRYLklRX1RPVEFMX1JFVi4xMDAwMC4yMDIyLTEyLTMwAQAAADT2iSoDAAAAAAALkd47QSDbCG9Ur6tBINsI</t>
  </si>
  <si>
    <t>MkNJUS5OQVNEQVFDTTpNTFRYLklRX1RPVEFMX0FTU0VUUy4xMDAwMC4yMDIyLTEyLTMwAQAAADT2iSoCAAAACDkuNjgyNDU0AQgAAAAFAAAAATEBAAAACy0yMDg4MzIxNjAwAwAAAAMxNjACAAAABDEwMDcEAAAAATAHAAAACjEyLzMwLzIwMjIIAAAACjEyLzMxLzIwMjEJAAAAATALkd47QSDbCG9Ur6tBINsIKENJUS5OQVNEQVFDTTpNTFRYLklRX1JFLjEwMDAwLjIwMjItMTItMzABAAAANPaJKgIAAAAKLTUzLjY0MzYxNQEIAAAABQAAAAExAQAAAAstMjA4ODMyMTYwMAMAAAADMTYwAgAAAAQxMjIyBAAAAAEwBwAAAAoxMi8zMC8yMDIyCAAAAAoxMi8zMS8yMDIxCQAAAAEwC5HeO0Eg2whlLa+rQSDbCC9DSVEuTkFTREFRQ006TUxUWC5JUV9ESVZfU0hBUkUuMTAwMDAuMjAyMi0xMi0zMAEAAAA09okqAwAAAAAAC5HeO0Eg2whbBq+rQSDbCC9DSVEuTkFTREFRR1M6Q09DTy5JUV9OSV9NQVJHSU4uMTAwMDAuMjAyMi0xMi0zMAEAAAC1g78BAgAAAAY1LjAxMDMBCAAAAAUAAAABMQEAAAALLTIxMDgyMjgwOTEDAAAAAzE2MAIAAAAENDA5NAQAAAABMAcAAAAKMTIvMzAvMjAyMggAAAAKMTIvMzEvMjAyMQkAAAABMAuR3jtBINsITLiuq0Eg2wgtQ0lRLk5BU0RBUUdTOkNPQ08uSVFfU1RfREVCVC4xMDAwMC4yMDIyLTEyLTMwAQAAALWDvwEDAAAAAAALkd47QSDbCDFqrqtBINsILUNJUS5OQVNEQVFHUzpDT0NP</t>
  </si>
  <si>
    <t>LklRX0xUX0RFQlQuMTAwMDAuMjAyMi0xMi0zMAEAAAC1g78BAgAAAAUwLjA0OAEIAAAABQAAAAExAQAAAAstMjEwODIyODA5MQMAAAADMTYwAgAAAAQxMDQ5BAAAAAEwBwAAAAoxMi8zMC8yMDIyCAAAAAoxMi8zMS8yMDIxCQAAAAEwC5HeO0Eg2wg8ka6rQSDbCDNDSVEuTkFTREFRR1M6Q09DTy5JUV9SRVRVUk5fRVFVSVRZLjEwMDAwLjIwMjItMTItMzABAAAAtYO/AQIAAAAHMTYuODQ2NAEIAAAABQAAAAExAQAAAAstMjEwODIyODA5MQMAAAADMTYwAgAAAAQ0MTI4BAAAAAEwBwAAAAoxMi8zMC8yMDIyCAAAAAoxMi8zMS8yMDIxCQAAAAEwC5HeO0Eg2wgxaq6rQSDbCDFDSVEuTkFTREFRR1M6RldSRy5JUV9FQklUX01BUkdJTi4xMDAwMC4yMDIyLTEyLTMwAQAAAMquKmQCAAAABjIuODA3NwEIAAAABQAAAAExAQAAAAstMjA1ODEwMzIyNAMAAAADMTYwAgAAAAQ0MDUzBAAAAAEwBwAAAAoxMi8zMC8yMDIyCAAAAAoxMi8yNS8yMDIyCQAAAAEwC5HeO0Eg2wgT9a2rQSDbCDJDSVEuTkFTREFRR1M6RldSRy5JUV9UT1RBTF9FUVVJVFkuMTAwMDAuMjAyMi0xMi0zMAEAAADKripkAgAAAAc1MjMuMTM1AQgAAAAFAAAAATEBAAAACy0yMDU4MTAzMjI0AwAAAAMxNjACAAAABDEyNzUEAAAAATAHAAAACjEyLzMwLzIwMjIIAAAACjEyLzI1LzIwMjIJAAAAATALkd47QSDbCAjOratBINsILkNJUS5OQVNEQVFHUzpG</t>
  </si>
  <si>
    <t>V1JHLklRX05FVF9ERUJULjEwMDAwLjIwMjItMTItMzABAAAAyq4qZAIAAAAHNDU3LjY3OAEIAAAABQAAAAExAQAAAAstMjA1ODEwMzIyNAMAAAADMTYwAgAAAAQ0MzY0BAAAAAEwBwAAAAoxMi8zMC8yMDIyCAAAAAoxMi8yNS8yMDIyCQAAAAEwC5HeO0Eg2wj+pq2rQSDbCDJDSVEuTkFTREFRR1M6RUxWTi5JUV9HUk9TU19NQVJHSU4uMTAwMDAuMjAyMi0xMi0zMAEAAAC0TVApAwAAAAAAC5HeO0Eg2wjiMa2rQSDbCDBDSVEuTkFTREFRR1M6RUxWTi5JUV9UT1RBTF9MSUFCLjEwMDAwLjIwMjItMTItMzABAAAAtE1QKQIAAAAFNi40NjcBCAAAAAUAAAABMQEAAAALLTIwNTk1MDI5MzkDAAAAAzE2MAIAAAAEMTI3NgQAAAABMAcAAAAKMTIvMzAvMjAyMggAAAAKMTIvMzEvMjAyMQkAAAABMAuR3jtBINsI4jGtq0Eg2wgvQ0lRLk5BU0RBUUNNOkRDR08uSVFfVE9UQUxfUkVWLjEwMDAwLjIwMjItMTItMzABAAAAIi4mIQIAAAAJMzE4LjcxODU4AQgAAAAFAAAAATEBAAAACy0yMTA4MTkyMjI4AwAAAAMxNjACAAAAAjI4BAAAAAEwBwAAAAoxMi8zMC8yMDIyCAAAAAoxMi8zMS8yMDIxCQAAAAEwC5HeO0Eg2wjAvKyrQSDbCDJDSVEuTkFTREFRQ006RENHTy5JUV9UT1RBTF9BU1NFVFMuMTAwMDAuMjAyMi0xMi0zMAEAAAAiLiYhAgAAAAozMDkuNjAyNjUyAQgAAAAFAAAAATEBAAAACy0yMTA4MTkyMjI4AwAAAAMx</t>
  </si>
  <si>
    <t>NjACAAAABDEwMDcEAAAAATAHAAAACjEyLzMwLzIwMjIIAAAACjEyLzMxLzIwMjEJAAAAATALkd47QSDbCLeVrKtBINsIKENJUS5OQVNEQVFDTTpEQ0dPLklRX1JFLjEwMDAwLjIwMjItMTItMzABAAAAIi4mIQIAAAAKLTYzLjU1NjcxNAEIAAAABQAAAAExAQAAAAstMjEwODE5MjIyOAMAAAADMTYwAgAAAAQxMjIyBAAAAAEwBwAAAAoxMi8zMC8yMDIyCAAAAAoxMi8zMS8yMDIxCQAAAAEwC5HeO0Eg2wjAvKyrQSDbCC9DSVEuTkFTREFRQ006RENHTy5JUV9ESVZfU0hBUkUuMTAwMDAuMjAyMi0xMi0zMAEAAAAiLiYhAwAAAAAAC5HeO0Eg2wiwbqyrQSDbCC9DSVEuTkFTREFRR1M6Q05PQi5JUV9OSV9NQVJHSU4uMTAwMDAuMjAyMi0xMi0zMAEAAADtswUAAgAAAAc0NS44ODc3AQgAAAAFAAAAATEBAAAACy0yMDU4OTc1NDIyAwAAAAMxNjACAAAABDQwOTQEAAAAATAHAAAACjEyLzMwLzIwMjIIAAAACjEyLzMxLzIwMjEJAAAAATALkd47QSDbCJL5q6tBINsILUNJUS5OQVNEQVFHUzpDTk9CLklRX1NUX0RFQlQuMTAwMDAuMjAyMi0xMi0zMAEAAADtswUAAwAAAAAAC5HeO0Eg2wiD0qurQSDbCC1DSVEuTkFTREFRR1M6Q05PQi5JUV9MVF9ERUJULjEwMDAwLjIwMjItMTItMzABAAAA7bMFAAIAAAAHNjIxLjE0NAEIAAAABQAAAAExAQAAAAstMjA1ODk3NTQyMgMAAAADMTYwAgAAAAQxMDQ5BAAAAAEwBwAAAAox</t>
  </si>
  <si>
    <t>Mi8zMC8yMDIyCAAAAAoxMi8zMS8yMDIxCQAAAAEwC5HeO0Eg2wiD0qurQSDbCDNDSVEuTkFTREFRR1M6Q05PQi5JUV9SRVRVUk5fRVFVSVRZLjEwMDAwLjIwMjItMTItMzABAAAA7bMFAAIAAAAHMTIuNzgyNwEIAAAABQAAAAExAQAAAAstMjA1ODk3NTQyMgMAAAADMTYwAgAAAAQ0MTI4BAAAAAEwBwAAAAoxMi8zMC8yMDIyCAAAAAoxMi8zMS8yMDIxCQAAAAEwC5HeO0Eg2wh5q6urQSDbCDFDSVEuTkFTREFRQ006SU1YSS5JUV9FQklUX01BUkdJTi4xMDAwMC4yMDIyLTEyLTMwAQAAAA6ubAECAAAABzE1LjQyOTIBCAAAAAUAAAABMQEAAAALLTIxMDkyMDc3MDEDAAAAAzE2MAIAAAAENDA1MwQAAAABMAcAAAAKMTIvMzAvMjAyMggAAAAKMTIvMzEvMjAyMQkAAAABMAuR3jtBINsIUQ+rq0Eg2wgyQ0lRLk5BU0RBUUNNOklNWEkuSVFfVE9UQUxfRVFVSVRZLjEwMDAwLjIwMjItMTItMzABAAAADq5sAQIAAAAGMTQzLjA0AQgAAAAFAAAAATEBAAAACy0yMTA5MjA3NzAxAwAAAAMxNjACAAAABDEyNzUEAAAAATAHAAAACjEyLzMwLzIwMjIIAAAACjEyLzMxLzIwMjEJAAAAATALkd47QSDbCFs2q6tBINsILkNJUS5OQVNEQVFDTTpJTVhJLklRX05FVF9ERUJULjEwMDAwLjIwMjItMTItMzABAAAADq5sAQIAAAAHLTQ5LjM4MQEIAAAABQAAAAExAQAAAAstMjEwOTIwNzcwMQMAAAADMTYwAgAAAAQ0MzY0BAAAAAEw</t>
  </si>
  <si>
    <t>BwAAAAoxMi8zMC8yMDIyCAAAAAoxMi8zMS8yMDIxCQAAAAEwC5HeO0Eg2whG6KqrQSDbCDJDSVEuTkFTREFRR1M6TUxBQi5JUV9HUk9TU19NQVJHSU4uMTAwMDAuMjAyMi0xMi0zMAEAAAA+YwQAAgAAAAc2NC4xMTQ1AQgAAAAFAAAAATEBAAAACy0yMDYyMjg5NDUzAwAAAAMxNjACAAAABDQwNzQEAAAAATAHAAAACjEyLzMwLzIwMjIIAAAACjEyLzMxLzIwMjEJAAAAATALkd47QSDbCChzqqtBINsIMENJUS5OQVNEQVFHUzpNTEFCLklRX1RPVEFMX0xJQUIuMTAwMDAuMjAyMi0xMi0zMAEAAAA+YwQAAgAAAAczMjUuMzgzAQgAAAAFAAAAATEBAAAACy0yMDYyMjg5NDUzAwAAAAMxNjACAAAABDEyNzYEAAAAATAHAAAACjEyLzMwLzIwMjIIAAAACjEyLzMxLzIwMjEJAAAAATALkd47QSDbCChzqqtBINsIL0NJUS5OQVNEQVFHUzpTVEtMLklRX1RPVEFMX1JFVi4xMDAwMC4yMDIyLTEyLTMwAQAAALqnBAACAAAABzgxMi42MjQBCAAAAAUAAAABMQEAAAALLTIwNTg5ODQ4MDUDAAAAAzE2MAIAAAACMjgEAAAAATAHAAAACjEyLzMwLzIwMjIIAAAACDEvMS8yMDIyCQAAAAEwC5HeO0Eg2wj+1qmrQSDbCDJDSVEuTkFTREFRR1M6U1RLTC5JUV9UT1RBTF9BU1NFVFMuMTAwMDAuMjAyMi0xMi0zMAEAAAC6pwQAAgAAAAc3NTQuNzU0AQgAAAAFAAAAATEBAAAACy0yMDU4OTg0ODA1AwAAAAMxNjACAAAABDEwMDcEAAAA</t>
  </si>
  <si>
    <t>ATAHAAAACjEyLzMwLzIwMjIIAAAACDEvMS8yMDIyCQAAAAEwC5HeO0Eg2wgN/qmrQSDbCChDSVEuTkFTREFRR1M6U1RLTC5JUV9SRS4xMDAwMC4yMDIyLTEyLTMwAQAAALqnBAACAAAACC0xNDcuNzM4AQgAAAAFAAAAATEBAAAACy0yMDU4OTg0ODA1AwAAAAMxNjACAAAABDEyMjIEAAAAATAHAAAACjEyLzMwLzIwMjIIAAAACDEvMS8yMDIyCQAAAAEwC5HeO0Eg2wj0r6mrQSDbCC9DSVEuTkFTREFRR1M6U1RLTC5JUV9ESVZfU0hBUkUuMTAwMDAuMjAyMi0xMi0zMAEAAAC6pwQAAwAAAAAAC5HeO0Eg2wjpiKmrQSDbCC9DSVEuTkFTREFRR1M6QU1DWC5JUV9OSV9NQVJHSU4uMTAwMDAuMjAyMi0xMi0zMAEAAADOXgoAAgAAAAY4LjE0MjUBCAAAAAUAAAABMQEAAAALLTIwNjA0MzE1OTMDAAAAAzE2MAIAAAAENDA5NAQAAAABMAcAAAAKMTIvMzAvMjAyMggAAAAKMTIvMzEvMjAyMQkAAAABMAuR3jtBINsI1Tqpq0Eg2wgtQ0lRLk5BU0RBUUdTOkFNQ1guSVFfU1RfREVCVC4xMDAwMC4yMDIyLTEyLTMwAQAAAM5eCgADAAAAAAALkd47QSDbCMoTqatBINsILUNJUS5OQVNEQVFHUzpBTUNYLklRX0xUX0RFQlQuMTAwMDAuMjAyMi0xMi0zMAEAAADOXgoAAgAAAAcyODA0LjcyAQgAAAAFAAAAATEBAAAACy0yMDYwNDMxNTkzAwAAAAMxNjACAAAABDEwNDkEAAAAATAHAAAACjEyLzMwLzIwMjIIAAAACjEyLzMxLzIw</t>
  </si>
  <si>
    <t>MjEJAAAAATAUuN47QSDbCMoTqatBINsIM0NJUS5OQVNEQVFHUzpBTUNYLklRX1JFVFVSTl9FUVVJVFkuMTAwMDAuMjAyMi0xMi0zMAEAAADOXgoAAgAAAAcyNi4wODg5AQgAAAAFAAAAATEBAAAACy0yMDYwNDMxNTkzAwAAAAMxNjACAAAABDQxMjgEAAAAATAHAAAACjEyLzMwLzIwMjIIAAAACjEyLzMxLzIwMjEJAAAAATAUuN47QSDbCMTsqKtBINsIMUNJUS5OQVNEQVFHUzpIRldBLklRX0VCSVRfTUFSR0lOLjEwMDAwLjIwMjItMTItMzABAAAAvbUFAAMAAAACTkEAFLjeO0Eg2wijd6irQSDbCDJDSVEuTkFTREFRR1M6SEZXQS5JUV9UT1RBTF9FUVVJVFkuMTAwMDAuMjAyMi0xMi0zMAEAAAC9tQUAAgAAAAc4NTQuNDMyAQgAAAAFAAAAATEBAAAACy0yMDU5MjE1MjYzAwAAAAMxNjACAAAABDEyNzUEAAAAATAHAAAACjEyLzMwLzIwMjIIAAAACjEyLzMxLzIwMjEJAAAAATAUuN47QSDbCJlQqKtBINsILkNJUS5OQVNEQVFHUzpIRldBLklRX05FVF9ERUJULjEwMDAwLjIwMjItMTItMzABAAAAvbUFAAIAAAAJLTE2MTIuNjA2AQgAAAAFAAAAATEBAAAACy0yMDU5MjE1MjYzAwAAAAMxNjACAAAABDQzNjQEAAAAATAHAAAACjEyLzMwLzIwMjIIAAAACjEyLzMxLzIwMjEJAAAAATAUuN47QSDbCI0pqKtBINsIMUNJUS5OQVNEQVFHUzpHR1IuSVFfR1JPU1NfTUFSR0lOLjEwMDAwLjIwMjItMTItMzABAAAAzGRt</t>
  </si>
  <si>
    <t>EAIAAAAHMTYuNjkwMgEIAAAABQAAAAExAQAAAAstMjA5ODk1MjAyOQMAAAADMTYwAgAAAAQ0MDc0BAAAAAEwBwAAAAoxMi8zMC8yMDIyCAAAAAoxMi8zMS8yMDIxCQAAAAEwFLjeO0Eg2wh426erQSDbCC9DSVEuTkFTREFRR1M6R0dSLklRX1RPVEFMX0xJQUIuMTAwMDAuMjAyMi0xMi0zMAEAAADMZG0QAgAAAAc3MjAuNjg3AQgAAAAFAAAAATEBAAAACy0yMDk4OTUyMDI5AwAAAAMxNjACAAAABDEyNzYEAAAAATAHAAAACjEyLzMwLzIwMjIIAAAACjEyLzMxLzIwMjEJAAAAATAUuN47QSDbCG+0p6tBINsIL0NJUS5OQVNEQVFHUzpJQ0hSLklRX1RPVEFMX1JFVi4xMDAwMC4yMDIyLTEyLTMwAQAAAJkWaRgCAAAACDEwOTYuOTE3AQgAAAAFAAAAATEBAAAACy0yMDU5NTk2MDQzAwAAAAMxNjACAAAAAjI4BAAAAAEwBwAAAAoxMi8zMC8yMDIyCAAAAAoxMi8zMS8yMDIxCQAAAAEwFLjeO0Eg2wjwP6erQSDbCDJDSVEuTkFTREFRR1M6SUNIUi5JUV9UT1RBTF9BU1NFVFMuMTAwMDAuMjAyMi0xMi0zMAEAAACZFmkYAgAAAAgxMDIwLjg3NgEIAAAABQAAAAExAQAAAAstMjA1OTU5NjA0MwMAAAADMTYwAgAAAAQxMDA3BAAAAAEwBwAAAAoxMi8zMC8yMDIyCAAAAAoxMi8zMS8yMDIxCQAAAAEwFLjeO0Eg2wjYGKerQSDbCChDSVEuTkFTREFRR1M6SUNIUi5JUV9SRS4xMDAwMC4yMDIyLTEyLTMwAQAAAJkWaRgCAAAA</t>
  </si>
  <si>
    <t>BzE3NC44NTIBCAAAAAUAAAABMQEAAAALLTIwNTk1OTYwNDMDAAAAAzE2MAIAAAAEMTIyMgQAAAABMAcAAAAKMTIvMzAvMjAyMggAAAAKMTIvMzEvMjAyMQkAAAABMBS43jtBINsI2Binq0Eg2wgvQ0lRLk5BU0RBUUdTOklDSFIuSVFfRElWX1NIQVJFLjEwMDAwLjIwMjItMTItMzABAAAAmRZpGAMAAAAAABS43jtBINsIvsqmq0Eg2wgvQ0lRLk5BU0RBUUdTOlBSRE8uSVFfTklfTUFSR0lOLjEwMDAwLjIwMjItMTItMzABAAAAL8EFAAIAAAAHMTUuODE5OAEIAAAABQAAAAExAQAAAAstMjA1OTgyNzcyOQMAAAADMTYwAgAAAAQ0MDk0BAAAAAEwBwAAAAoxMi8zMC8yMDIyCAAAAAoxMi8zMS8yMDIxCQAAAAEwFLjeO0Eg2wisfKarQSDbCC1DSVEuTkFTREFRR1M6UFJETy5JUV9TVF9ERUJULjEwMDAwLjIwMjItMTItMzABAAAAL8EFAAMAAAAAABS43jtBINsIo1Wmq0Eg2wgtQ0lRLk5BU0RBUUdTOlBSRE8uSVFfTFRfREVCVC4xMDAwMC4yMDIyLTEyLTMwAQAAAC/BBQADAAAAAAAUuN47QSDbCKNVpqtBINsIM0NJUS5OQVNEQVFHUzpQUkRPLklRX1JFVFVSTl9FUVVJVFkuMTAwMDAuMjAyMi0xMi0zMAEAAAAvwQUAAgAAAAcxOC4xODE2AQgAAAAFAAAAATEBAAAACy0yMDU5ODI3NzI5AwAAAAMxNjACAAAABDQxMjgEAAAAATAHAAAACjEyLzMwLzIwMjIIAAAACjEyLzMxLzIwMjEJAAAAATAUuN47QSDbCI8upqtB</t>
  </si>
  <si>
    <t>INsIMUNJUS5OQVNEQVFHTTpJRVNDLklRX0VCSVRfTUFSR0lOLjEwMDAwLjIwMjItMTItMzABAAAAv8AFAAIAAAAGNS4yOTc5AQgAAAAFAAAAATEBAAAACy0yMDYyNDE1Njk1AwAAAAMxNjACAAAABDQwNTMEAAAAATAHAAAACjEyLzMwLzIwMjIIAAAACjEyLzMxLzIwMjEJAAAAATAUuN47QSDbCGqSpatBINsIMkNJUS5OQVNEQVFHTTpJRVNDLklRX1RPVEFMX0VRVUlUWS4xMDAwMC4yMDIyLTEyLTMwAQAAAL/ABQACAAAABjM4MC41MwEIAAAABQAAAAExAQAAAAstMjA2MjQxNTY5NQMAAAADMTYwAgAAAAQxMjc1BAAAAAEwBwAAAAoxMi8zMC8yMDIyCAAAAAoxMi8zMS8yMDIxCQAAAAEwFLjeO0Eg2wh7uaWrQSDbCC5DSVEuTkFTREFRR006SUVTQy5JUV9ORVRfREVCVC4xMDAwMC4yMDIyLTEyLTMwAQAAAL/ABQACAAAABzEwNi43MzIBCAAAAAUAAAABMQEAAAALLTIwNjI0MTU2OTUDAAAAAzE2MAIAAAAENDM2NAQAAAABMAcAAAAKMTIvMzAvMjAyMggAAAAKMTIvMzEvMjAyMQkAAAABMBS43jtBINsIdWulq0Eg2wgxQ0lRLk5BU0RBUUdTOlJUTC5JUV9HUk9TU19NQVJHSU4uMTAwMDAuMjAyMi0xMi0zMAEAAAADr84NAgAAAAc3Mi4zODE4AQgAAAAFAAAAATEBAAAACy0yMDU5NjczMjk4AwAAAAMxNjACAAAABDQwNzQEAAAAATAHAAAACjEyLzMwLzIwMjIIAAAACjEyLzMxLzIwMjEJAAAAATAUuN47QSDbCHH2</t>
  </si>
  <si>
    <t>pKtBINsIL0NJUS5OQVNEQVFHUzpSVEwuSVFfVE9UQUxfTElBQi4xMDAwMC4yMDIyLTEyLTMwAQAAAAOvzg0CAAAACDIxMDMuOTMyAQgAAAAFAAAAATEBAAAACy0yMDU5NjczMjk4AwAAAAMxNjACAAAABDEyNzYEAAAAATAHAAAACjEyLzMwLzIwMjIIAAAACjEyLzMxLzIwMjEJAAAAATAUuN47QSDbCHH2pKtBINsIL0NJUS5OQVNEQVFDTTpVRlBULklRX1RPVEFMX1JFVi4xMDAwMC4yMDIyLTEyLTMwAQAAAKgzBQACAAAABjIwNi4zMgEIAAAABQAAAAExAQAAAAstMjEwODQzMTkwMAMAAAADMTYwAgAAAAIyOAQAAAABMAcAAAAKMTIvMzAvMjAyMggAAAAKMTIvMzEvMjAyMQkAAAABMBS43jtBINsIQVqkq0Eg2wgyQ0lRLk5BU0RBUUNNOlVGUFQuSVFfVE9UQUxfQVNTRVRTLjEwMDAwLjIwMjItMTItMzABAAAAqDMFAAIAAAAHMzM0LjEzMgEIAAAABQAAAAExAQAAAAstMjEwODQzMTkwMAMAAAADMTYwAgAAAAQxMDA3BAAAAAEwBwAAAAoxMi8zMC8yMDIyCAAAAAoxMi8zMS8yMDIxCQAAAAEwFLjeO0Eg2whJgaSrQSDbCChDSVEuTkFTREFRQ006VUZQVC5JUV9SRS4xMDAwMC4yMDIyLTEyLTMwAQAAAKgzBQACAAAABzE2MC44MDcBCAAAAAUAAAABMQEAAAALLTIxMDg0MzE5MDADAAAAAzE2MAIAAAAEMTIyMgQAAAABMAcAAAAKMTIvMzAvMjAyMggAAAAKMTIvMzEvMjAyMQkAAAABMBS43jtBINsINDOkq0Eg2wgv</t>
  </si>
  <si>
    <t>Q0lRLk5BU0RBUUNNOlVGUFQuSVFfRElWX1NIQVJFLjEwMDAwLjIwMjItMTItMzABAAAAqDMFAAMAAAAAABS43jtBINsIKwykq0Eg2wgvQ0lRLk5BU0RBUUdNOk1SVVMuSVFfTklfTUFSR0lOLjEwMDAwLjIwMjItMTItMzABAAAAEGR8AQIAAAAILTEzNi4wNjIBCAAAAAUAAAABMQEAAAALLTIwNTkxMjU0ODkDAAAAAzE2MAIAAAAENDA5NAQAAAABMAcAAAAKMTIvMzAvMjAyMggAAAAKMTIvMzEvMjAyMQkAAAABMBS43jtBINsIFr6jq0Eg2wgtQ0lRLk5BU0RBUUdNOk1SVVMuSVFfU1RfREVCVC4xMDAwMC4yMDIyLTEyLTMwAQAAABBkfAEDAAAAAAAUuN47QSDbCAFwo6tBINsILUNJUS5OQVNEQVFHTTpNUlVTLklRX0xUX0RFQlQuMTAwMDAuMjAyMi0xMi0zMAEAAAAQZHwBAwAAAAAAFLjeO0Eg2wgBcKOrQSDbCDNDSVEuTkFTREFRR006TVJVUy5JUV9SRVRVUk5fRVFVSVRZLjEwMDAwLjIwMjItMTItMzABAAAAEGR8AQIAAAAILTMxLjkzMzkBCAAAAAUAAAABMQEAAAALLTIwNTkxMjU0ODkDAAAAAzE2MAIAAAAENDEyOAQAAAABMAcAAAAKMTIvMzAvMjAyMggAAAAKMTIvMzEvMjAyMQkAAAABMBS43jtBINsIAXCjq0Eg2wgxQ0lRLk5BU0RBUUdTOklNR04uSVFfRUJJVF9NQVJHSU4uMTAwMDAuMjAyMi0xMi0zMAEAAABidAAAAgAAAAgtMTc5LjA0NAEIAAAABQAAAAExAQAAAAstMjA1ODY0MDcyNQMAAAADMTYw</t>
  </si>
  <si>
    <t>AgAAAAQ0MDUzBAAAAAEwBwAAAAoxMi8zMC8yMDIyCAAAAAoxMi8zMS8yMDIxCQAAAAEwFLjeO0Eg2wjb06KrQSDbCDJDSVEuTkFTREFRR1M6SU1HTi5JUV9UT1RBTF9FUVVJVFkuMTAwMDAuMjAyMi0xMi0zMAEAAABidAAAAgAAAAczMjUuNTg2AQgAAAAFAAAAATEBAAAACy0yMDU4NjQwNzI1AwAAAAMxNjACAAAABDEyNzUEAAAAATAHAAAACjEyLzMwLzIwMjIIAAAACjEyLzMxLzIwMjEJAAAAATAUuN47QSDbCKGsoqtBINsILkNJUS5OQVNEQVFHUzpJTUdOLklRX05FVF9ERUJULjEwMDAwLjIwMjItMTItMzABAAAAYnQAAAIAAAAILTQ1OS45NjkBCAAAAAUAAAABMQEAAAALLTIwNTg2NDA3MjUDAAAAAzE2MAIAAAAENDM2NAQAAAABMAcAAAAKMTIvMzAvMjAyMggAAAAKMTIvMzEvMjAyMQkAAAABMBS43jtBINsIlIWiq0Eg2wgyQ0lRLk5BU0RBUUdTOlVTTE0uSVFfR1JPU1NfTUFSR0lOLjEwMDAwLjIwMjItMTItMzABAAAAPJ0EAAIAAAAHNDIuMjEyOAEIAAAABQAAAAExAQAAAAstMjA1OTY0OTc5MQMAAAADMTYwAgAAAAQ0MDc0BAAAAAEwBwAAAAoxMi8zMC8yMDIyCAAAAAoxMi8zMS8yMDIxCQAAAAEwFLjeO0Eg2wiDN6KrQSDbCDBDSVEuTkFTREFRR1M6VVNMTS5JUV9UT1RBTF9MSUFCLjEwMDAwLjIwMjItMTItMzABAAAAPJ0EAAIAAAAFMzcuOTkBCAAAAAUAAAABMQEAAAALLTIwNTk2NDk3OTEDAAAA</t>
  </si>
  <si>
    <t>AzE2MAIAAAAEMTI3NgQAAAABMAcAAAAKMTIvMzAvMjAyMggAAAAKMTIvMzEvMjAyMQkAAAABMBS43jtBINsIexCiq0Eg2wgvQ0lRLk5BU0RBUUNNOlZLVFguSVFfVE9UQUxfUkVWLjEwMDAwLjIwMjItMTItMzABAAAA8ry1DgMAAAAAABS43jtBINsIV5uhq0Eg2wgyQ0lRLk5BU0RBUUNNOlZLVFguSVFfVE9UQUxfQVNTRVRTLjEwMDAwLjIwMjItMTItMzABAAAA8ry1DgIAAAAHMjEwLjY2MgEIAAAABQAAAAExAQAAAAstMjA2MTYzMDA1OQMAAAADMTYwAgAAAAQxMDA3BAAAAAEwBwAAAAoxMi8zMC8yMDIyCAAAAAoxMi8zMS8yMDIxCQAAAAEwFLjeO0Eg2whOdKGrQSDbCChDSVEuTkFTREFRQ006VktUWC5JUV9SRS4xMDAwMC4yMDIyLTEyLTMwAQAAAPK8tQ4CAAAACC0yMjMuMTgyAQgAAAAFAAAAATEBAAAACy0yMDYxNjMwMDU5AwAAAAMxNjACAAAABDEyMjIEAAAAATAHAAAACjEyLzMwLzIwMjIIAAAACjEyLzMxLzIwMjEJAAAAATAUuN47QSDbCFeboatBINsIL0NJUS5OQVNEQVFDTTpWS1RYLklRX0RJVl9TSEFSRS4xMDAwMC4yMDIyLTEyLTMwAQAAAPK8tQ4DAAAAAAAUuN47QSDbCEFNoatBINsIL0NJUS5OQVNEQVFHUzpBTVdELklRX05JX01BUkdJTi4xMDAwMC4yMDIyLTEyLTMwAQAAALXSAwACAAAABy0yLjIyNDIBCAAAAAUAAAABMQEAAAALLTIwNTkwODk5NjcDAAAAAzE2MAIAAAAENDA5NAQAAAAB</t>
  </si>
  <si>
    <t>MAcAAAAKMTIvMzAvMjAyMggAAAAJMS8zMS8yMDIyCQAAAAEwFLjeO0Eg2wgt/6CrQSDbCC1DSVEuTkFTREFRR1M6QU1XRC5JUV9TVF9ERUJULjEwMDAwLjIwMjItMTItMzABAAAAtdIDAAMAAAAAABS43jtBINsII9igq0Eg2wgtQ0lRLk5BU0RBUUdTOkFNV0QuSVFfTFRfREVCVC4xMDAwMC4yMDIyLTEyLTMwAQAAALXSAwACAAAABzUwMy40MjIBCAAAAAUAAAABMQEAAAALLTIwNTkwODk5NjcDAAAAAzE2MAIAAAAEMTA0OQQAAAABMAcAAAAKMTIvMzAvMjAyMggAAAAJMS8zMS8yMDIyCQAAAAEwFLjeO0Eg2wgj2KCrQSDbCDNDSVEuTkFTREFRR1M6QU1XRC5JUV9SRVRVUk5fRVFVSVRZLjEwMDAwLjIwMjItMTItMzABAAAAtdIDAAIAAAAHLTUuMzcyNAEIAAAABQAAAAExAQAAAAstMjA1OTA4OTk2NwMAAAADMTYwAgAAAAQ0MTI4BAAAAAEwBwAAAAoxMi8zMC8yMDIyCAAAAAkxLzMxLzIwMjIJAAAAATAUuN47QSDbCBqxoKtBINsIMUNJUS5OQVNEQVFHTTpHUENSLklRX0VCSVRfTUFSR0lOLjEwMDAwLjIwMjItMTItMzABAAAAmvC+YwMAAAAAABS43jtBINsIIBWgq0Eg2wgyQ0lRLk5BU0RBUUdNOkdQQ1IuSVFfVE9UQUxfRVFVSVRZLjEwMDAwLjIwMjItMTItMzABAAAAmvC+YwIAAAAHMTAyLjIyNQEIAAAABQAAAAExAQAAAAstMjA2MzczMjc4NwMAAAADMTYwAgAAAAQxMjc1BAAAAAEwBwAAAAoxMi8zMC8y</t>
  </si>
  <si>
    <t>MDIyCAAAAAoxMi8zMS8yMDIxCQAAAAEwFLjeO0Eg2wggFaCrQSDbCC5DSVEuTkFTREFRR006R1BDUi5JUV9ORVRfREVCVC4xMDAwMC4yMDIyLTEyLTMwAQAAAJrwvmMCAAAACC0xMDYuNjg2AQgAAAAFAAAAATEBAAAACy0yMDYzNzMyNzg3AwAAAAMxNjACAAAABDQzNjQEAAAAATAHAAAACjEyLzMwLzIwMjIIAAAACjEyLzMxLzIwMjEJAAAAATAUuN47QSDbCObtn6tBINsIMkNJUS5OQVNEQVFHUzpIQ0NJLklRX0dST1NTX01BUkdJTi4xMDAwMC4yMDIyLTEyLTMwAQAAAChKRAACAAAABzMxLjU0MDMBCAAAAAUAAAABMQEAAAALLTIwNTg5ODQ3NjUDAAAAAzE2MAIAAAAENDA3NAQAAAABMAcAAAAKMTIvMzAvMjAyMggAAAAIMS8xLzIwMjIJAAAAATAUuN47QSDbCPh4n6tBINsIMENJUS5OQVNEQVFHUzpIQ0NJLklRX1RPVEFMX0xJQUIuMTAwMDAuMjAyMi0xMi0zMAEAAAAoSkQAAgAAAAcxODQuODA4AQgAAAAFAAAAATEBAAAACy0yMDU4OTg0NzY1AwAAAAMxNjACAAAABDEyNzYEAAAAATAHAAAACjEyLzMwLzIwMjIIAAAACDEvMS8yMDIyCQAAAAEwFLjeO0Eg2wj4eJ+rQSDbCC9DSVEuTkFTREFRR1M6QU1UQi5JUV9UT1RBTF9SRVYuMTAwMDAuMjAyMi0xMi0zMAEAAAApFksAAgAAAAYzNDQuNzUBCAAAAAUAAAABMQEAAAALLTIwNTgyNzk0NDIDAAAAAzE2MAIAAAACMjgEAAAAATAHAAAACjEyLzMwLzIwMjII</t>
  </si>
  <si>
    <t>AAAACjEyLzMxLzIwMjEJAAAAATAUuN47QSDbCNTcnqtBINsIMkNJUS5OQVNEQVFHUzpBTVRCLklRX1RPVEFMX0FTU0VUUy4xMDAwMC4yMDIyLTEyLTMwAQAAACkWSwACAAAACDc2MzguMzk5AQgAAAAFAAAAATEBAAAACy0yMDU4Mjc5NDQyAwAAAAMxNjACAAAABDEwMDcEAAAAATAHAAAACjEyLzMwLzIwMjIIAAAACjEyLzMxLzIwMjEJAAAAATAUuN47QSDbCNTcnqtBINsIKENJUS5OQVNEQVFHUzpBTVRCLklRX1JFLjEwMDAwLjIwMjItMTItMzABAAAAKRZLAAIAAAAHNTUzLjE2NwEIAAAABQAAAAExAQAAAAstMjA1ODI3OTQ0MgMAAAADMTYwAgAAAAQxMjIyBAAAAAEwBwAAAAoxMi8zMC8yMDIyCAAAAAoxMi8zMS8yMDIxCQAAAAEwFLjeO0Eg2wjHtZ6rQSDbCC9DSVEuTkFTREFRR1M6QU1UQi5JUV9ESVZfU0hBUkUuMTAwMDAuMjAyMi0xMi0zMAEAAAApFksAAgAAAAQwLjA2AQgAAAAFAAAAATEBAAAACy0yMDU4Mjc5NDQyAwAAAAMxNjACAAAABDMwNTgEAAAAATAHAAAACjEyLzMwLzIwMjIIAAAACjEyLzMxLzIwMjEJAAAAATAUuN47QSDbCI2OnqtBINsIL0NJUS5OQVNEQVFHUzpTSENSLklRX05JX01BUkdJTi4xMDAwMC4yMDIyLTEyLTMwAQAAAOXCtgQCAAAACC0yMC41OTAzAQgAAAAFAAAAATEBAAAACy0yMTA1MzU4MDkzAwAAAAMxNjACAAAABDQwOTQEAAAAATAHAAAACjEyLzMwLzIwMjIIAAAACjEy</t>
  </si>
  <si>
    <t>LzMxLzIwMjEJAAAAATAUuN47QSDbCJwZnqtBINsILUNJUS5OQVNEQVFHUzpTSENSLklRX1NUX0RFQlQuMTAwMDAuMjAyMi0xMi0zMAEAAADlwrYEAwAAAAAAFLjeO0Eg2who8p2rQSDbCC1DSVEuTkFTREFRR1M6U0hDUi5JUV9MVF9ERUJULjEwMDAwLjIwMjItMTItMzABAAAA5cK2BAIAAAAFMC40MTkBCAAAAAUAAAABMQEAAAALLTIxMDUzNTgwOTMDAAAAAzE2MAIAAAAEMTA0OQQAAAABMAcAAAAKMTIvMzAvMjAyMggAAAAKMTIvMzEvMjAyMQkAAAABMBS43jtBINsIaPKdq0Eg2wgzQ0lRLk5BU0RBUUdTOlNIQ1IuSVFfUkVUVVJOX0VRVUlUWS4xMDAwMC4yMDIyLTEyLTMwAQAAAOXCtgQCAAAABy0yNy43NDgBCAAAAAUAAAABMQEAAAALLTIxMDUzNTgwOTMDAAAAAzE2MAIAAAAENDEyOAQAAAABMAcAAAAKMTIvMzAvMjAyMggAAAAKMTIvMzEvMjAyMQkAAAABMBS43jtBINsIVsudq0Eg2wgxQ0lRLk5BU0RBUUdTOkNPR1QuSVFfRUJJVF9NQVJHSU4uMTAwMDAuMjAyMi0xMi0zMAEAAABp1EQoAwAAAAAAFLjeO0Eg2wgtL52rQSDbCDJDSVEuTkFTREFRR1M6Q09HVC5JUV9UT1RBTF9FUVVJVFkuMTAwMDAuMjAyMi0xMi0zMAEAAABp1EQoAgAAAAcyMTQuMTg0AQgAAAAFAAAAATEBAAAACy0yMTA4MjA4NDM1AwAAAAMxNjACAAAABDEyNzUEAAAAATAHAAAACjEyLzMwLzIwMjIIAAAACjEyLzMxLzIwMjEJAAAA</t>
  </si>
  <si>
    <t>ATAUuN47QSDbCC0vnatBINsILkNJUS5OQVNEQVFHUzpDT0dULklRX05FVF9ERUJULjEwMDAwLjIwMjItMTItMzABAAAAadREKAIAAAAILTIxNi41MjkBCAAAAAUAAAABMQEAAAALLTIxMDgyMDg0MzUDAAAAAzE2MAIAAAAENDM2NAQAAAABMAcAAAAKMTIvMzAvMjAyMggAAAAKMTIvMzEvMjAyMQkAAAABMBS43jtBINsIIgidq0Eg2wgyQ0lRLk5BU0RBUUNNOkFTTEUuSVFfR1JPU1NfTUFSR0lOLjEwMDAwLjIwMjItMTItMzABAAAAGloFBQIAAAAHMzUuMDcwMgEIAAAABQAAAAExAQAAAAstMjA1ODE0NjIyMwMAAAADMTYwAgAAAAQ0MDc0BAAAAAEwBwAAAAoxMi8zMC8yMDIyCAAAAAoxMi8zMS8yMDIxCQAAAAEwFLjeO0Eg2wgMupyrQSDbCDBDSVEuTkFTREFRQ006QVNMRS5JUV9UT1RBTF9MSUFCLjEwMDAwLjIwMjItMTItMzABAAAAGloFBQIAAAAGNzguNjA2AQgAAAAFAAAAATEBAAAACy0yMDU4MTQ2MjIzAwAAAAMxNjACAAAABDEyNzYEAAAAATAHAAAACjEyLzMwLzIwMjIIAAAACjEyLzMxLzIwMjEJAAAAATAUuN47QSDbCP5rnKtBINsIL0NJUS5OQVNEQVFHUzpBUkNFLklRX1RPVEFMX1JFVi4xMDAwMC4yMDIyLTEyLTMwAQAAAHH0fiICAAAACDEyMzIuMDc0AQgAAAAFAAAAATEBAAAACy0yMTA1ODg2ODg3AwAAAAIyMQIAAAACMjgEAAAAATAHAAAACjEyLzMwLzIwMjIIAAAACjEyLzMxLzIwMjEJAAAA</t>
  </si>
  <si>
    <t>ATAUuN47QSDbCOYdnKtBINsIMkNJUS5OQVNEQVFHUzpBUkNFLklRX1RPVEFMX0FTU0VUUy4xMDAwMC4yMDIyLTEyLTMwAQAAAHH0fiICAAAACDU5OTAuMTE5AQgAAAAFAAAAATEBAAAACy0yMTA1ODg2ODg3AwAAAAIyMQIAAAAEMTAwNwQAAAABMAcAAAAKMTIvMzAvMjAyMggAAAAKMTIvMzEvMjAyMQkAAAABMBS43jtBINsI2vabq0Eg2wgoQ0lRLk5BU0RBUUdTOkFSQ0UuSVFfUkUuMTAwMDAuMjAyMi0xMi0zMAEAAABx9H4iAgAAAAgtMjM4LjY3MgEIAAAABQAAAAExAQAAAAstMjEwNTg4Njg4NwMAAAACMjECAAAABDEyMjIEAAAAATAHAAAACjEyLzMwLzIwMjIIAAAACjEyLzMxLzIwMjEJAAAAATAUuN47QSDbCNr2m6tBINsIL0NJUS5OQVNEQVFHUzpBUkNFLklRX0RJVl9TSEFSRS4xMDAwMC4yMDIyLTEyLTMwAQAAAHH0fiIDAAAAAAAUuN47QSDbCMeom6tBINsIL0NJUS5OQVNEQVFHUzpDT0xMLklRX05JX01BUkdJTi4xMDAwMC4yMDIyLTEyLTMwAQAAAI1KcgACAAAABzI1LjgzMDcBCAAAAAUAAAABMQEAAAALLTIwNTk4MjU3NTQDAAAAAzE2MAIAAAAENDA5NAQAAAABMAcAAAAKMTIvMzAvMjAyMggAAAAKMTIvMzEvMjAyMQkAAAABMBS43jtBINsIsVqbq0Eg2wgtQ0lRLk5BU0RBUUdTOkNPTEwuSVFfU1RfREVCVC4xMDAwMC4yMDIyLTEyLTMwAQAAAI1KcgADAAAAAAAUuN47QSDbCKozm6tBINsILUNJ</t>
  </si>
  <si>
    <t>US5OQVNEQVFHUzpDT0xMLklRX0xUX0RFQlQuMTAwMDAuMjAyMi0xMi0zMAEAAACNSnIAAgAAAAcyMDEuNjMyAQgAAAAFAAAAATEBAAAACy0yMDU5ODI1NzU0AwAAAAMxNjACAAAABDEwNDkEAAAAATAHAAAACjEyLzMwLzIwMjIIAAAACjEyLzMxLzIwMjEJAAAAATAUuN47QSDbCKozm6tBINsIM0NJUS5OQVNEQVFHUzpDT0xMLklRX1JFVFVSTl9FUVVJVFkuMTAwMDAuMjAyMi0xMi0zMAEAAACNSnIAAgAAAAczNi43NzM1AQgAAAAFAAAAATEBAAAACy0yMDU5ODI1NzU0AwAAAAMxNjACAAAABDQxMjgEAAAAATAHAAAACjEyLzMwLzIwMjIIAAAACjEyLzMxLzIwMjEJAAAAATAUuN47QSDbCJ4Mm6tBINsIMUNJUS5OQVNEQVFHUzpOWU1ULklRX0VCSVRfTUFSR0lOLjEwMDAwLjIwMjItMTItMzABAAAAsv1+AAMAAAACTkEAH9/eO0Eg2wiCl5qrQSDbCDJDSVEuTkFTREFRR1M6TllNVC5JUV9UT1RBTF9FUVVJVFkuMTAwMDAuMjAyMi0xMi0zMAEAAACy/X4AAgAAAAgyNDMxLjc4MgEIAAAABQAAAAExAQAAAAstMjA1OTEwMjExMQMAAAADMTYwAgAAAAQxMjc1BAAAAAEwBwAAAAoxMi8zMC8yMDIyCAAAAAoxMi8zMS8yMDIxCQAAAAEwH9/eO0Eg2wiCl5qrQSDbCC5DSVEuTkFTREFRR1M6TllNVC5JUV9ORVRfREVCVC4xMDAwMC4yMDIyLTEyLTMwAQAAALL9fgACAAAABzI3ODUuNDIBCAAAAAUAAAABMQEAAAALLTIw</t>
  </si>
  <si>
    <t>NTkxMDIxMTEDAAAAAzE2MAIAAAAENDM2NAQAAAABMAcAAAAKMTIvMzAvMjAyMggAAAAKMTIvMzEvMjAyMQkAAAABMB/f3jtBINsIc3Caq0Eg2wgyQ0lRLk5BU0RBUUdTOktOU0EuSVFfR1JPU1NfTUFSR0lOLjEwMDAwLjIwMjItMTItMzABAAAAtaJFIQIAAAAHNzQuMjI0MgEIAAAABQAAAAExAQAAAAstMjA1ODYyNDk3MgMAAAADMTYwAgAAAAQ0MDc0BAAAAAEwBwAAAAoxMi8zMC8yMDIyCAAAAAoxMi8zMS8yMDIxCQAAAAEwH9/eO0Eg2whK1JmrQSDbCDBDSVEuTkFTREFRR1M6S05TQS5JUV9UT1RBTF9MSUFCLjEwMDAwLjIwMjItMTItMzABAAAAtaJFIQIAAAAGNDcuNzYzAQgAAAAFAAAAATEBAAAACy0yMDU4NjI0OTcyAwAAAAMxNjACAAAABDEyNzYEAAAAATAHAAAACjEyLzMwLzIwMjIIAAAACjEyLzMxLzIwMjEJAAAAATAf3947QSDbCFb7matBINsIL0NJUS5OQVNEQVFHUzpBTExPLklRX1RPVEFMX1JFVi4xMDAwMC4yMDIyLTEyLTMwAQAAAIa9QiECAAAABjM4LjQ4OQEIAAAABQAAAAExAQAAAAstMjA1OTE1OTUxNQMAAAADMTYwAgAAAAIyOAQAAAABMAcAAAAKMTIvMzAvMjAyMggAAAAKMTIvMzEvMjAyMQkAAAABMB/f3jtBINsILl+Zq0Eg2wgyQ0lRLk5BU0RBUUdTOkFMTE8uSVFfVE9UQUxfQVNTRVRTLjEwMDAwLjIwMjItMTItMzABAAAAhr1CIQIAAAAIMTAzOC42MzQBCAAAAAUAAAABMQEAAAAL</t>
  </si>
  <si>
    <t>LTIwNTkxNTk1MTUDAAAAAzE2MAIAAAAEMTAwNwQAAAABMAcAAAAKMTIvMzAvMjAyMggAAAAKMTIvMzEvMjAyMQkAAAABMB/f3jtBINsILl+Zq0Eg2wgoQ0lRLk5BU0RBUUdTOkFMTE8uSVFfUkUuMTAwMDAuMjAyMi0xMi0zMAEAAACGvUIhAgAAAAgtOTAzLjM0OAEIAAAABQAAAAExAQAAAAstMjA1OTE1OTUxNQMAAAADMTYwAgAAAAQxMjIyBAAAAAEwBwAAAAoxMi8zMC8yMDIyCAAAAAoxMi8zMS8yMDIxCQAAAAEwH9/eO0Eg2wgnOJmrQSDbCC9DSVEuTkFTREFRR1M6QUxMTy5JUV9ESVZfU0hBUkUuMTAwMDAuMjAyMi0xMi0zMAEAAACGvUIhAwAAAAAAH9/eO0Eg2wghEZmrQSDbCC9DSVEuTkFTREFRR006TUlSTS5JUV9OSV9NQVJHSU4uMTAwMDAuMjAyMi0xMi0zMAEAAADaZjMjAwAAAAAAH9/eO0Eg2wj6m5irQSDbCC1DSVEuTkFTREFRR006TUlSTS5JUV9TVF9ERUJULjEwMDAwLjIwMjItMTItMzABAAAA2mYzIwMAAAAAAB/f3jtBINsI7XSYq0Eg2wgtQ0lRLk5BU0RBUUdNOk1JUk0uSVFfTFRfREVCVC4xMDAwMC4yMDIyLTEyLTMwAQAAANpmMyMDAAAAAAAf3947QSDbCPqbmKtBINsIM0NJUS5OQVNEQVFHTTpNSVJNLklRX1JFVFVSTl9FUVVJVFkuMTAwMDAuMjAyMi0xMi0zMAEAAADaZjMjAwAAAAAAH9/eO0Eg2wjtdJirQSDbCDFDSVEuTkFTREFRR1M6UU5TVC5JUV9FQklUX01BUkdJTi4xMDAwMC4y</t>
  </si>
  <si>
    <t>MDIyLTEyLTMwAQAAAKIgAgACAAAABTEuNzUxAQgAAAAFAAAAATEBAAAACy0yMDYxNzk2NjkwAwAAAAMxNjACAAAABDQwNTMEAAAAATAHAAAACjEyLzMwLzIwMjIIAAAACjEyLzMxLzIwMjEJAAAAATAf3947QSDbCMPYl6tBINsIMkNJUS5OQVNEQVFHUzpRTlNULklRX1RPVEFMX0VRVUlUWS4xMDAwMC4yMDIyLTEyLTMwAQAAAKIgAgACAAAABzI5OC42NDUBCAAAAAUAAAABMQEAAAALLTIwNjE3OTY2OTADAAAAAzE2MAIAAAAEMTI3NQQAAAABMAcAAAAKMTIvMzAvMjAyMggAAAAKMTIvMzEvMjAyMQkAAAABMB/f3jtBINsIw9iXq0Eg2wguQ0lRLk5BU0RBUUdTOlFOU1QuSVFfTkVUX0RFQlQuMTAwMDAuMjAyMi0xMi0zMAEAAACiIAIAAgAAAAgtMTAzLjI3NgEIAAAABQAAAAExAQAAAAstMjA2MTc5NjY5MAMAAAADMTYwAgAAAAQ0MzY0BAAAAAEwBwAAAAoxMi8zMC8yMDIyCAAAAAoxMi8zMS8yMDIxCQAAAAEwH9/eO0Eg2wi1iperQSDbCDFDSVEuTkFTREFRQ006UENULklRX0dST1NTX01BUkdJTi4xMDAwMC4yMDIyLTEyLTMwAQAAAJDpsCIDAAAAAAAf3947QSDbCJo8l6tBINsIL0NJUS5OQVNEQVFDTTpQQ1QuSVFfVE9UQUxfTElBQi4xMDAwMC4yMDIyLTEyLTMwAQAAAJDpsCICAAAABzI4My4xNDkBCAAAAAUAAAABMQEAAAALLTIxMDY0NzM5NzEDAAAAAzE2MAIAAAAEMTI3NgQAAAABMAcAAAAKMTIvMzAv</t>
  </si>
  <si>
    <t>MjAyMggAAAAKMTIvMzEvMjAyMQkAAAABMB/f3jtBINsIkBWXq0Eg2wgvQ0lRLk5BU0RBUUdTOldLTUUuSVFfVE9UQUxfUkVWLjEwMDAwLjIwMjItMTItMzABAAAAVkGgKgIAAAAHMTkzLjMwMwEIAAAABQAAAAExAQAAAAstMjEwNzAxNjc1NAMAAAADMTYwAgAAAAIyOAQAAAABMAcAAAAKMTIvMzAvMjAyMggAAAAKMTIvMzEvMjAyMQkAAAABMB/f3jtBINsIf8eWq0Eg2wgyQ0lRLk5BU0RBUUdTOldLTUUuSVFfVE9UQUxfQVNTRVRTLjEwMDAwLjIwMjItMTItMzABAAAAVkGgKgIAAAAHNDU5LjYxNwEIAAAABQAAAAExAQAAAAstMjEwNzAxNjc1NAMAAAADMTYwAgAAAAQxMDA3BAAAAAEwBwAAAAoxMi8zMC8yMDIyCAAAAAoxMi8zMS8yMDIxCQAAAAEwH9/eO0Eg2wh5oJarQSDbCChDSVEuTkFTREFRR1M6V0tNRS5JUV9SRS4xMDAwMC4yMDIyLTEyLTMwAQAAAFZBoCoCAAAACC0zMjUuMDM4AQgAAAAFAAAAATEBAAAACy0yMTA3MDE2NzU0AwAAAAMxNjACAAAABDEyMjIEAAAAATAHAAAACjEyLzMwLzIwMjIIAAAACjEyLzMxLzIwMjEJAAAAATAf3947QSDbCHmglqtBINsIL0NJUS5OQVNEQVFHUzpXS01FLklRX0RJVl9TSEFSRS4xMDAwMC4yMDIyLTEyLTMwAQAAAFZBoCoDAAAAAAAf3947QSDbCI9SlqtBINsIL0NJUS5OQVNEQVFHUzpKUlZSLklRX05JX01BUkdJTi4xMDAwMC4yMDIyLTEyLTMwAQAAAMINeBAC</t>
  </si>
  <si>
    <t>AAAACC0yMi4zNTc4AQgAAAAFAAAAATEBAAAACy0yMDU4OTczMDQyAwAAAAMxNjACAAAABDQwOTQEAAAAATAHAAAACjEyLzMwLzIwMjIIAAAACjEyLzMxLzIwMjEJAAAAATAf3947QSDbCHgElqtBINsILUNJUS5OQVNEQVFHUzpKUlZSLklRX1NUX0RFQlQuMTAwMDAuMjAyMi0xMi0zMAEAAADCDXgQAwAAAAAAH9/eO0Eg2whw3ZWrQSDbCC1DSVEuTkFTREFRR1M6SlJWUi5JUV9MVF9ERUJULjEwMDAwLjIwMjItMTItMzABAAAAwg14EAIAAAAHMzY2LjM1NQEIAAAABQAAAAExAQAAAAstMjA1ODk3MzA0MgMAAAADMTYwAgAAAAQxMDQ5BAAAAAEwBwAAAAoxMi8zMC8yMDIyCAAAAAoxMi8zMS8yMDIxCQAAAAEwH9/eO0Eg2whw3ZWrQSDbCDNDSVEuTkFTREFRR1M6SlJWUi5JUV9SRVRVUk5fRVFVSVRZLjEwMDAwLjIwMjItMTItMzABAAAAwg14EAIAAAAILTIyLjcyMjIBCAAAAAUAAAABMQEAAAALLTIwNTg5NzMwNDIDAAAAAzE2MAIAAAAENDEyOAQAAAABMAcAAAAKMTIvMzAvMjAyMggAAAAKMTIvMzEvMjAyMQkAAAABMB/f3jtBINsIZbaVq0Eg2wgwQ0lRLk5BU0RBUUdTOk9QSy5JUV9FQklUX01BUkdJTi4xMDAwMC4yMDIyLTEyLTMwAQAAAI+5/QECAAAABy0wLjQ2NTQBCAAAAAUAAAABMQEAAAALLTIxMDk2NjI1MDEDAAAAAzE2MAIAAAAENDA1MwQAAAABMAcAAAAKMTIvMzAvMjAyMggAAAAKMTIvMzEvMjAy</t>
  </si>
  <si>
    <t>MQkAAAABMB/f3jtBINsIPBqVq0Eg2wgxQ0lRLk5BU0RBUUdTOk9QSy5JUV9UT1RBTF9FUVVJVFkuMTAwMDAuMjAyMi0xMi0zMAEAAACPuf0BAgAAAAgxNjg1LjEyNgEIAAAABQAAAAExAQAAAAstMjEwOTY2MjUwMQMAAAADMTYwAgAAAAQxMjc1BAAAAAEwBwAAAAoxMi8zMC8yMDIyCAAAAAoxMi8zMS8yMDIxCQAAAAEwH9/eO0Eg2wg8GpWrQSDbCC1DSVEuTkFTREFRR1M6T1BLLklRX05FVF9ERUJULjEwMDAwLjIwMjItMTItMzABAAAAj7n9AQIAAAAHMTIwLjA0NgEIAAAABQAAAAExAQAAAAstMjEwOTY2MjUwMQMAAAADMTYwAgAAAAQ0MzY0BAAAAAEwBwAAAAoxMi8zMC8yMDIyCAAAAAoxMi8zMS8yMDIxCQAAAAEwH9/eO0Eg2wg085SrQSDbCDJDSVEuTkFTREFRR1M6SElCQi5JUV9HUk9TU19NQVJHSU4uMTAwMDAuMjAyMi0xMi0zMAEAAAAEcwAAAgAAAAczOC4yMjIxAQgAAAAFAAAAATEBAAAACy0yMTA2NzYzMDYxAwAAAAMxNjACAAAABDQwNzQEAAAAATAHAAAACjEyLzMwLzIwMjIIAAAACTEvMjkvMjAyMgkAAAABMB/f3jtBINsI432Uq0Eg2wgwQ0lRLk5BU0RBUUdTOkhJQkIuSVFfVE9UQUxfTElBQi4xMDAwMC4yMDIyLTEyLTMwAQAAAARzAAACAAAABzQxMS43MDIBCAAAAAUAAAABMQEAAAALLTIxMDY3NjMwNjEDAAAAAzE2MAIAAAAEMTI3NgQAAAABMAcAAAAKMTIvMzAvMjAyMggAAAAJMS8yOS8y</t>
  </si>
  <si>
    <t>MDIyCQAAAAEwH9/eO0Eg2wjjfZSrQSDbCC9DSVEuTkFTREFRR1M6SUdNUy5JUV9UT1RBTF9SRVYuMTAwMDAuMjAyMi0xMi0zMAEAAACQQ8kSAwAAAAAAH9/eO0Eg2wi64ZOrQSDbCDJDSVEuTkFTREFRR1M6SUdNUy5JUV9UT1RBTF9BU1NFVFMuMTAwMDAuMjAyMi0xMi0zMAEAAACQQ8kSAgAAAAcyOTguMTI3AQgAAAAFAAAAATEBAAAACy0yMTA2NDEyMTMyAwAAAAMxNjACAAAABDEwMDcEAAAAATAHAAAACjEyLzMwLzIwMjIIAAAACjEyLzMxLzIwMjEJAAAAATAf3947QSDbCLrhk6tBINsIKENJUS5OQVNEQVFHUzpJR01TLklRX1JFLjEwMDAwLjIwMjItMTItMzABAAAAkEPJEgIAAAAILTM1My43MjQBCAAAAAUAAAABMQEAAAALLTIxMDY0MTIxMzIDAAAAAzE2MAIAAAAEMTIyMgQAAAABMAcAAAAKMTIvMzAvMjAyMggAAAAKMTIvMzEvMjAyMQkAAAABMB/f3jtBINsIs7qTq0Eg2wgvQ0lRLk5BU0RBUUdTOklHTVMuSVFfRElWX1NIQVJFLjEwMDAwLjIwMjItMTItMzABAAAAkEPJEgMAAAAAAB/f3jtBINsIppOTq0Eg2wgvQ0lRLk5BU0RBUUdNOkFTVEwuSVFfTklfTUFSR0lOLjEwMDAwLjIwMjItMTItMzABAAAAjNEFAAIAAAAHMjAuMzg5OQEIAAAABQAAAAExAQAAAAstMjA2MTM4MzAxOQMAAAACMjcCAAAABDQwOTQEAAAAATAHAAAACjEyLzMwLzIwMjIIAAAACjEyLzMxLzIwMjEJAAAAATAf3947QSDbCJBF</t>
  </si>
  <si>
    <t>k6tBINsILUNJUS5OQVNEQVFHTTpBU1RMLklRX1NUX0RFQlQuMTAwMDAuMjAyMi0xMi0zMAEAAACM0QUAAwAAAAAAH9/eO0Eg2wh795KrQSDbCC1DSVEuTkFTREFRR006QVNUTC5JUV9MVF9ERUJULjEwMDAwLjIwMjItMTItMzABAAAAjNEFAAIAAAAEODUuMgEIAAAABQAAAAExAQAAAAstMjA2MTM4MzAxOQMAAAACMjcCAAAABDEwNDkEAAAAATAHAAAACjEyLzMwLzIwMjIIAAAACjEyLzMxLzIwMjEJAAAAATAf3947QSDbCIsek6tBINsIM0NJUS5OQVNEQVFHTTpBU1RMLklRX1JFVFVSTl9FUVVJVFkuMTAwMDAuMjAyMi0xMi0zMAEAAACM0QUAAwAAAAAAH9/eO0Eg2wh795KrQSDbCDFDSVEuTkFTREFRQ006R0RZTi5JUV9FQklUX01BUkdJTi4xMDAwMC4yMDIyLTEyLTMwAQAAAAxmpgICAAAABjAuMDIzNgEIAAAABQAAAAExAQAAAAstMjA1OTA0MjA5NwMAAAADMTYwAgAAAAQ0MDUzBAAAAAEwBwAAAAoxMi8zMC8yMDIyCAAAAAoxMi8zMS8yMDIxCQAAAAEwH9/eO0Eg2whSW5KrQSDbCDJDSVEuTkFTREFRQ006R0RZTi5JUV9UT1RBTF9FUVVJVFkuMTAwMDAuMjAyMi0xMi0zMAEAAAAMZqYCAgAAAAcyMjcuMDUxAQgAAAAFAAAAATEBAAAACy0yMDU5MDQyMDk3AwAAAAMxNjACAAAABDEyNzUEAAAAATAHAAAACjEyLzMwLzIwMjIIAAAACjEyLzMxLzIwMjEJAAAAATAf3947QSDbCFJbkqtBINsILkNJUS5OQVNE</t>
  </si>
  <si>
    <t>QVFDTTpHRFlOLklRX05FVF9ERUJULjEwMDAwLjIwMjItMTItMzABAAAADGamAgIAAAAILTE0NC4zNjQBCAAAAAUAAAABMQEAAAALLTIwNTkwNDIwOTcDAAAAAzE2MAIAAAAENDM2NAQAAAABMAcAAAAKMTIvMzAvMjAyMggAAAAKMTIvMzEvMjAyMQkAAAABMB/f3jtBINsITDSSq0Eg2wgyQ0lRLk5BU0RBUUdNOk1UVFIuSVFfR1JPU1NfTUFSR0lOLjEwMDAwLjIwMjItMTItMzABAAAAPTnjDAIAAAAHNTMuOTQzMwEIAAAABQAAAAExAQAAAAstMjA1OTA2NzI5MAMAAAADMTYwAgAAAAQ0MDc0BAAAAAEwBwAAAAoxMi8zMC8yMDIyCAAAAAoxMi8zMS8yMDIxCQAAAAEwH9/eO0Eg2wiyvpGrQSDbCDBDSVEuTkFTREFRR006TVRUUi5JUV9UT1RBTF9MSUFCLjEwMDAwLjIwMjItMTItMzABAAAAPTnjDAIAAAAHNDUxLjAxMwEIAAAABQAAAAExAQAAAAstMjA1OTA2NzI5MAMAAAADMTYwAgAAAAQxMjc2BAAAAAEwBwAAAAoxMi8zMC8yMDIyCAAAAAoxMi8zMS8yMDIxCQAAAAEwH9/eO0Eg2wg1mJGrQSDbCC9DSVEuTkFTREFRR1M6WE1UUi5JUV9UT1RBTF9SRVYuMTAwMDAuMjAyMi0xMi0zMAEAAACeR9kSAgAAAAcyMTguMzM2AQgAAAAFAAAAATEBAAAACy0yMTA3NzU5NDY2AwAAAAMxNjACAAAAAjI4BAAAAAEwBwAAAAoxMi8zMC8yMDIyCAAAAAoxMi8zMS8yMDIxCQAAAAEwH9/eO0Eg2wh7IpGrQSDbCDJDSVEuTkFT</t>
  </si>
  <si>
    <t>REFRR1M6WE1UUi5JUV9UT1RBTF9BU1NFVFMuMTAwMDAuMjAyMi0xMi0zMAEAAACeR9kSAgAAAAc1MDIuNTg2AQgAAAAFAAAAATEBAAAACy0yMTA3NzU5NDY2AwAAAAMxNjACAAAABDEwMDcEAAAAATAHAAAACjEyLzMwLzIwMjIIAAAACjEyLzMxLzIwMjEJAAAAATAf3947QSDbCCj8kKtBINsIKENJUS5OQVNEQVFHUzpYTVRSLklRX1JFLjEwMDAwLjIwMjItMTItMzABAAAAnkfZEgIAAAAILTE3My4zNDEBCAAAAAUAAAABMQEAAAALLTIxMDc3NTk0NjYDAAAAAzE2MAIAAAAEMTIyMgQAAAABMAcAAAAKMTIvMzAvMjAyMggAAAAKMTIvMzEvMjAyMQkAAAABMB/f3jtBINsIKPyQq0Eg2wgvQ0lRLk5BU0RBUUdTOlhNVFIuSVFfRElWX1NIQVJFLjEwMDAwLjIwMjItMTItMzABAAAAnkfZEgMAAAAAAB/f3jtBINsIIq6Qq0Eg2wgvQ0lRLk5BU0RBUUdNOlFDUkguSVFfTklfTUFSR0lOLjEwMDAwLjIwMjItMTItMzABAAAA3wcFAAIAAAAGMzUuOTQ1AQgAAAAFAAAAATEBAAAACy0yMDU4Mjc5Mzc4AwAAAAMxNjACAAAABDQwOTQEAAAAATAHAAAACjEyLzMwLzIwMjIIAAAACjEyLzMxLzIwMjEJAAAAATAf3947QSDbCAlgkKtBINsILUNJUS5OQVNEQVFHTTpRQ1JILklRX1NUX0RFQlQuMTAwMDAuMjAyMi0xMi0zMAEAAADfBwUAAgAAAAcyMzkuODU1AQgAAAAFAAAAATEBAAAACy0yMDU4Mjc5Mzc4AwAAAAMxNjACAAAA</t>
  </si>
  <si>
    <t>BDEwNDYEAAAAATAHAAAACjEyLzMwLzIwMjIIAAAACjEyLzMxLzIwMjEJAAAAATAf3947QSDbCAY5kKtBINsILUNJUS5OQVNEQVFHTTpRQ1JILklRX0xUX0RFQlQuMTAwMDAuMjAyMi0xMi0zMAEAAADfBwUAAgAAAAcxNTYuMDg1AQgAAAAFAAAAATEBAAAACy0yMDU4Mjc5Mzc4AwAAAAMxNjACAAAABDEwNDkEAAAAATAHAAAACjEyLzMwLzIwMjIIAAAACjEyLzMxLzIwMjEJAAAAATAf3947QSDbCAY5kKtBINsIM0NJUS5OQVNEQVFHTTpRQ1JILklRX1JFVFVSTl9FUVVJVFkuMTAwMDAuMjAyMi0xMi0zMAEAAADfBwUAAgAAAAcxNS41NjU3AQgAAAAFAAAAATEBAAAACy0yMDU4Mjc5Mzc4AwAAAAMxNjACAAAABDQxMjgEAAAAATAHAAAACjEyLzMwLzIwMjIIAAAACjEyLzMxLzIwMjEJAAAAATAf3947QSDbCPTqj6tBINsIMUNJUS5OQVNEQVFHTTpMUFJPLklRX0VCSVRfTUFSR0lOLjEwMDAwLjIwMjItMTItMzABAAAAmnBKBAIAAAAHNjkuNjg5NQEIAAAABQAAAAExAQAAAAstMjA1OTA0MjEyMQMAAAADMTYwAgAAAAQ0MDUzBAAAAAEwBwAAAAoxMi8zMC8yMDIyCAAAAAoxMi8zMS8yMDIxCQAAAAEwH9/eO0Eg2wjOdY+rQSDbCDJDSVEuTkFTREFRR006TFBSTy5JUV9UT1RBTF9FUVVJVFkuMTAwMDAuMjAyMi0xMi0zMAEAAACacEoEAgAAAAcxNTguOTgyAQgAAAAFAAAAATEBAAAACy0yMDU5MDQyMTIxAwAAAAMx</t>
  </si>
  <si>
    <t>NjACAAAABDEyNzUEAAAAATAHAAAACjEyLzMwLzIwMjIIAAAACjEyLzMxLzIwMjEJAAAAATAf3947QSDbCM51j6tBINsILkNJUS5OQVNEQVFHTTpMUFJPLklRX05FVF9ERUJULjEwMDAwLjIwMjItMTItMzABAAAAmnBKBAIAAAAGMzQuOTQ0AQgAAAAFAAAAATEBAAAACy0yMDU5MDQyMTIxAwAAAAMxNjACAAAABDQzNjQEAAAAATAHAAAACjEyLzMwLzIwMjIIAAAACjEyLzMxLzIwMjEJAAAAATAf3947QSDbCIZOj6tBINsIMkNJUS5OQVNEQVFHUzpJSFJULklRX0dST1NTX01BUkdJTi4xMDAwMC4yMDIyLTEyLTMwAQAAAGBqAQACAAAABzYyLjc3MzEBCAAAAAUAAAABMQEAAAALLTIwNTkxODQ1NDcDAAAAAzE2MAIAAAAENDA3NAQAAAABMAcAAAAKMTIvMzAvMjAyMggAAAAKMTIvMzEvMjAyMQkAAAABMB/f3jtBINsIXrKOq0Eg2wgwQ0lRLk5BU0RBUUdTOklIUlQuSVFfVE9UQUxfTElBQi4xMDAwMC4yMDIyLTEyLTMwAQAAAGBqAQACAAAACDc5NjUuNTQ0AQgAAAAFAAAAATEBAAAACy0yMDU5MTg0NTQ3AwAAAAMxNjACAAAABDEyNzYEAAAAATAHAAAACjEyLzMwLzIwMjIIAAAACjEyLzMxLzIwMjEJAAAAATAf3947QSDbCGbZjqtBINsIL0NJUS5OQVNEQVFHUzpIV0tOLklRX1RPVEFMX1JFVi4xMDAwMC4yMDIyLTEyLTMwAQAAALM6BAACAAAABzcxNC41MzkBCAAAAAUAAAABMQEAAAALLTIwNjI1ODc5NTMDAAAA</t>
  </si>
  <si>
    <t>AzE2MAIAAAACMjgEAAAAATAHAAAACjEyLzMwLzIwMjIIAAAACjEyLzI2LzIwMjEJAAAAATAf3947QSDbCD09jqtBINsIMkNJUS5OQVNEQVFHUzpIV0tOLklRX1RPVEFMX0FTU0VUUy4xMDAwMC4yMDIyLTEyLTMwAQAAALM6BAACAAAABzUyMS4xNDQBCAAAAAUAAAABMQEAAAALLTIwNjI1ODc5NTMDAAAAAzE2MAIAAAAEMTAwNwQAAAABMAcAAAAKMTIvMzAvMjAyMggAAAAKMTIvMjYvMjAyMQkAAAABMB/f3jtBINsIPT2Oq0Eg2wgoQ0lRLk5BU0RBUUdTOkhXS04uSVFfUkUuMTAwMDAuMjAyMi0xMi0zMAEAAACzOgQAAgAAAAcyNDYuNzYyAQgAAAAFAAAAATEBAAAACy0yMDYyNTg3OTUzAwAAAAMxNjACAAAABDEyMjIEAAAAATAHAAAACjEyLzMwLzIwMjIIAAAACjEyLzI2LzIwMjEJAAAAATAf3947QSDbCDUWjqtBINsIL0NJUS5OQVNEQVFHUzpIV0tOLklRX0RJVl9TSEFSRS4xMDAwMC4yMDIyLTEyLTMwAQAAALM6BAACAAAABTAuNTA1AQgAAAAFAAAAATEBAAAACy0yMDYyNTg3OTUzAwAAAAMxNjACAAAABDMwNTgEAAAAATAHAAAACjEyLzMwLzIwMjIIAAAACjEyLzI2LzIwMjEJAAAAATAf3947QSDbCCnvjatBINsIL0NJUS5OQVNEQVFHTTpNT05ELklRX05JX01BUkdJTi4xMDAwMC4yMDIyLTEyLTMwAQAAAFYmbAwCAAAACC00MS43NDYyAQgAAAAFAAAAATEBAAAACy0yMDg4MTA0MTY2AwAAAAMxNjACAAAA</t>
  </si>
  <si>
    <t>BDQwOTQEAAAAATAHAAAACjEyLzMwLzIwMjIIAAAACjEyLzMxLzIwMjEJAAAAATAf3947QSDbCAh6jatBINsILUNJUS5OQVNEQVFHTTpNT05ELklRX1NUX0RFQlQuMTAwMDAuMjAyMi0xMi0zMAEAAABWJmwMAwAAAAAAH9/eO0Eg2wguU42rQSDbCC1DSVEuTkFTREFRR006TU9ORC5JUV9MVF9ERUJULjEwMDAwLjIwMjItMTItMzABAAAAViZsDAIAAAAHMTY0LjI3OAEIAAAABQAAAAExAQAAAAstMjA4ODEwNDE2NgMAAAADMTYwAgAAAAQxMDQ5BAAAAAEwBwAAAAoxMi8zMC8yMDIyCAAAAAoxMi8zMS8yMDIxCQAAAAEwH9/eO0Eg2wguU42rQSDbCDNDSVEuTkFTREFRR006TU9ORC5JUV9SRVRVUk5fRVFVSVRZLjEwMDAwLjIwMjItMTItMzABAAAAViZsDAMAAAACTk0BCAAAAAUAAAABMQEAAAALLTIwODgxMDQxNjYDAAAAAzE2MAIAAAAENDEyOAQAAAABMAcAAAAKMTIvMzAvMjAyMggAAAAKMTIvMzEvMjAyMQkAAAABMB/f3jtBINsIJSyNq0Eg2wgwQ0lRLk5BU0RBUUdTOlBGQy5JUV9FQklUX01BUkdJTi4xMDAwMC4yMDIyLTEyLTMwAQAAAII4BQADAAAAAk5BAB/f3jtBINsICLeMq0Eg2wgxQ0lRLk5BU0RBUUdTOlBGQy5JUV9UT1RBTF9FUVVJVFkuMTAwMDAuMjAyMi0xMi0zMAEAAACCOAUAAgAAAAgxMDIzLjQ5NgEIAAAABQAAAAExAQAAAAstMjA1ODM0NzIzNQMAAAADMTYwAgAAAAQxMjc1BAAAAAEwBwAA</t>
  </si>
  <si>
    <t>AAoxMi8zMC8yMDIyCAAAAAoxMi8zMS8yMDIxCQAAAAEwH9/eO0Eg2wgIt4yrQSDbCC1DSVEuTkFTREFRR1M6UEZDLklRX05FVF9ERUJULjEwMDAwLjIwMjItMTItMzABAAAAgjgFAAIAAAAHLTYzLjY3NQEIAAAABQAAAAExAQAAAAstMjA1ODM0NzIzNQMAAAADMTYwAgAAAAQ0MzY0BAAAAAEwBwAAAAoxMi8zMC8yMDIyCAAAAAoxMi8zMS8yMDIxCQAAAAEwH9/eO0Eg2wj0aIyrQSDbCDRDSVEuTkFTREFRR1M6UkJDQS5BLklRX0dST1NTX01BUkdJTi4xMDAwMC4yMDIyLTEyLTMwAQAAABftBQADAAAAAAApBt87QSDbCN4ajKtBINsIMkNJUS5OQVNEQVFHUzpSQkNBLkEuSVFfVE9UQUxfTElBQi4xMDAwMC4yMDIyLTEyLTMwAQAAABftBQACAAAACDUyNTguNTc4AQgAAAAFAAAAATEBAAAACy0yMDU4MjU1MDI5AwAAAAMxNjACAAAABDEyNzYEAAAAATAHAAAACjEyLzMwLzIwMjIIAAAACjEyLzMxLzIwMjEJAAAAATApBt87QSDbCNnzi6tBINsIL0NJUS5OQVNEQVFHTTpTUFJZLklRX1RPVEFMX1JFVi4xMDAwMC4yMDIyLTEyLTMwAQAAAAem4SICAAAABTUuNTA2AQgAAAAFAAAAATEBAAAACy0yMDY5MzkxNDkxAwAAAAMxNjACAAAAAjI4BAAAAAEwBwAAAAoxMi8zMC8yMDIyCAAAAAoxMi8zMS8yMDIxCQAAAAEwKQbfO0Eg2wi/pYurQSDbCDJDSVEuTkFTREFRR006U1BSWS5JUV9UT1RBTF9BU1NFVFMuMTAwMDAu</t>
  </si>
  <si>
    <t>MjAyMi0xMi0zMAEAAAAHpuEiAgAAAAY2MS40NDYBCAAAAAUAAAABMQEAAAALLTIwNjkzOTE0OTEDAAAAAzE2MAIAAAAEMTAwNwQAAAABMAcAAAAKMTIvMzAvMjAyMggAAAAKMTIvMzEvMjAyMQkAAAABMCkG3ztBINsIs36Lq0Eg2wgoQ0lRLk5BU0RBUUdNOlNQUlkuSVFfUkUuMTAwMDAuMjAyMi0xMi0zMAEAAAAHpuEiAgAAAActNDIuMjU2AQgAAAAFAAAAATEBAAAACy0yMDY5MzkxNDkxAwAAAAMxNjACAAAABDEyMjIEAAAAATAHAAAACjEyLzMwLzIwMjIIAAAACjEyLzMxLzIwMjEJAAAAATApBt87QSDbCLN+i6tBINsIL0NJUS5OQVNEQVFHTTpTUFJZLklRX0RJVl9TSEFSRS4xMDAwMC4yMDIyLTEyLTMwAQAAAAem4SIDAAAAAAApBt87QSDbCKMwi6tBINsIL0NJUS5OQVNEQVFHUzpQRUJPLklRX05JX01BUkdJTi4xMDAwMC4yMDIyLTEyLTMwAQAAAOz/BAACAAAABzE5Ljc1NjMBCAAAAAUAAAABMQEAAAALLTIwNTg1MjE1MjkDAAAAAzE2MAIAAAAENDA5NAQAAAABMAcAAAAKMTIvMzAvMjAyMggAAAAKMTIvMzEvMjAyMQkAAAABMCkG3ztBINsIieKKq0Eg2wgtQ0lRLk5BU0RBUUdTOlBFQk8uSVFfU1RfREVCVC4xMDAwMC4yMDIyLTEyLTMwAQAAAOz/BAACAAAABzE2OC42NjUBCAAAAAUAAAABMQEAAAALLTIwNTg1MjE1MjkDAAAAAzE2MAIAAAAEMTA0NgQAAAABMAcAAAAKMTIvMzAvMjAyMggAAAAKMTIv</t>
  </si>
  <si>
    <t>MzEvMjAyMQkAAAABMCkG3ztBINsIf7uKq0Eg2wgtQ0lRLk5BU0RBUUdTOlBFQk8uSVFfTFRfREVCVC4xMDAwMC4yMDIyLTEyLTMwAQAAAOz/BAACAAAABjk5LjQ3NQEIAAAABQAAAAExAQAAAAstMjA1ODUyMTUyOQMAAAADMTYwAgAAAAQxMDQ5BAAAAAEwBwAAAAoxMi8zMC8yMDIyCAAAAAoxMi8zMS8yMDIxCQAAAAEwKQbfO0Eg2wh/u4qrQSDbCDNDSVEuTkFTREFRR1M6UEVCTy5JUV9SRVRVUk5fRVFVSVRZLjEwMDAwLjIwMjItMTItMzABAAAA7P8EAAIAAAAGNi42OTQ1AQgAAAAFAAAAATEBAAAACy0yMDU4NTIxNTI5AwAAAAMxNjACAAAABDQxMjgEAAAAATAHAAAACjEyLzMwLzIwMjIIAAAACjEyLzMxLzIwMjEJAAAAATApBt87QSDbCMOTiqtBINsIMUNJUS5OQVNEQVFHTTpBUkRYLklRX0VCSVRfTUFSR0lOLjEwMDAwLjIwMjItMTItMzABAAAAM/uCAwMAAAACTk0BCAAAAAUAAAABMQEAAAALLTIwNTg3MzkyMTEDAAAAAzE2MAIAAAAENDA1MwQAAAABMAcAAAAKMTIvMzAvMjAyMggAAAAKMTIvMzEvMjAyMQkAAAABMCkG3ztBINsImfeJq0Eg2wgyQ0lRLk5BU0RBUUdNOkFSRFguSVFfVE9UQUxfRVFVSVRZLjEwMDAwLjIwMjItMTItMzABAAAAM/uCAwIAAAAGODIuNjE3AQgAAAAFAAAAATEBAAAACy0yMDU4NzM5MjExAwAAAAMxNjACAAAABDEyNzUEAAAAATAHAAAACjEyLzMwLzIwMjIIAAAACjEyLzMx</t>
  </si>
  <si>
    <t>LzIwMjEJAAAAATApBt87QSDbCJn3iatBINsILkNJUS5OQVNEQVFHTTpBUkRYLklRX05FVF9ERUJULjEwMDAwLjIwMjItMTItMzABAAAAM/uCAwIAAAAHLTcxLjE4NQEIAAAABQAAAAExAQAAAAstMjA1ODczOTIxMQMAAAADMTYwAgAAAAQ0MzY0BAAAAAEwBwAAAAoxMi8zMC8yMDIyCAAAAAoxMi8zMS8yMDIxCQAAAAEwKQbfO0Eg2wiP0ImrQSDbCDJDSVEuTkFTREFRQ006V0FMRC5JUV9HUk9TU19NQVJHSU4uMTAwMDAuMjAyMi0xMi0zMAEAAAAkpggqAwAAAAAAKQbfO0Eg2whwW4mrQSDbCDBDSVEuTkFTREFRQ006V0FMRC5JUV9UT1RBTF9MSUFCLjEwMDAwLjIwMjItMTItMzABAAAAJKYIKgIAAAAJNDAxLjYwMjcyAQgAAAAFAAAAATEBAAAACy0yMTA1NzY5NjQyAwAAAAMxNjACAAAABDEyNzYEAAAAATAHAAAACjEyLzMwLzIwMjIIAAAACjEyLzMxLzIwMjEJAAAAATApBt87QSDbCHBbiatBINsIL0NJUS5OQVNEQVFHUzpTTlBPLklRX1RPVEFMX1JFVi4xMDAwMC4yMDIyLTEyLTMwAQAAAKnMLSICAAAACDEwMDguMDEzAQgAAAAFAAAAATEBAAAACy0yMTA3MDUxNDEyAwAAAAMxNjACAAAAAjI4BAAAAAEwBwAAAAoxMi8zMC8yMDIyCAAAAAoxMi8zMS8yMDIxCQAAAAEwKQbfO0Eg2whR5oirQSDbCDJDSVEuTkFTREFRR1M6U05QTy5JUV9UT1RBTF9BU1NFVFMuMTAwMDAuMjAyMi0xMi0zMAEAAACpzC0iAgAA</t>
  </si>
  <si>
    <t>AAgxNTQwLjM4MQEIAAAABQAAAAExAQAAAAstMjEwNzA1MTQxMgMAAAADMTYwAgAAAAQxMDA3BAAAAAEwBwAAAAoxMi8zMC8yMDIyCAAAAAoxMi8zMS8yMDIxCQAAAAEwKQbfO0Eg2whR5oirQSDbCChDSVEuTkFTREFRR1M6U05QTy5JUV9SRS4xMDAwMC4yMDIyLTEyLTMwAQAAAKnMLSICAAAABi03OS40MgEIAAAABQAAAAExAQAAAAstMjEwNzA1MTQxMgMAAAADMTYwAgAAAAQxMjIyBAAAAAEwBwAAAAoxMi8zMC8yMDIyCAAAAAoxMi8zMS8yMDIxCQAAAAEwKQbfO0Eg2whHv4irQSDbCC9DSVEuTkFTREFRR1M6U05QTy5JUV9ESVZfU0hBUkUuMTAwMDAuMjAyMi0xMi0zMAEAAACpzC0iAwAAAAAAKQbfO0Eg2wg9mIirQSDbCC9DSVEuTkFTREFRR1M6SURZQS5JUV9OSV9NQVJHSU4uMTAwMDAuMjAyMi0xMi0zMAEAAABrHacTAgAAAAktMTc4LjA5NjcBCAAAAAUAAAABMQEAAAALLTIwNTgxNzE3NzcDAAAAAzE2MAIAAAAENDA5NAQAAAABMAcAAAAKMTIvMzAvMjAyMggAAAAKMTIvMzEvMjAyMQkAAAABMCkG3ztBINsI0iOIq0Eg2wgtQ0lRLk5BU0RBUUdTOklEWUEuSVFfU1RfREVCVC4xMDAwMC4yMDIyLTEyLTMwAQAAAGsdpxMDAAAAAAApBt87QSDbCL/Vh6tBINsILUNJUS5OQVNEQVFHUzpJRFlBLklRX0xUX0RFQlQuMTAwMDAuMjAyMi0xMi0zMAEAAABrHacTAwAAAAAAKQbfO0Eg2wjJ/IerQSDbCDNDSVEu</t>
  </si>
  <si>
    <t>TkFTREFRR1M6SURZQS5JUV9SRVRVUk5fRVFVSVRZLjEwMDAwLjIwMjItMTItMzABAAAAax2nEwIAAAAILTE5LjkxMzIBCAAAAAUAAAABMQEAAAALLTIwNTgxNzE3NzcDAAAAAzE2MAIAAAAENDEyOAQAAAABMAcAAAAKMTIvMzAvMjAyMggAAAAKMTIvMzEvMjAyMQkAAAABMCkG3ztBINsIv9WHq0Eg2wgxQ0lRLk5BU0RBUUdTOkVYQUkuSVFfRUJJVF9NQVJHSU4uMTAwMDAuMjAyMi0xMi0zMAEAAAAqmFYYAgAAAAktMTk5LjcwMzkBCAAAAAUAAAABMQEAAAALLTIxMDcxOTA0NjEDAAAAAjU1AgAAAAQ0MDUzBAAAAAEwBwAAAAoxMi8zMC8yMDIyCAAAAAoxMi8zMS8yMDIxCQAAAAEwKQbfO0Eg2wiSOYerQSDbCDJDSVEuTkFTREFRR1M6RVhBSS5JUV9UT1RBTF9FUVVJVFkuMTAwMDAuMjAyMi0xMi0zMAEAAAAqmFYYAgAAAAc1NjYuODEzAQgAAAAFAAAAATEBAAAACy0yMTA3MTkwNDYxAwAAAAI1NQIAAAAEMTI3NQQAAAABMAcAAAAKMTIvMzAvMjAyMggAAAAKMTIvMzEvMjAyMQkAAAABMCkG3ztBINsIkjmHq0Eg2wguQ0lRLk5BU0RBUUdTOkVYQUkuSVFfTkVUX0RFQlQuMTAwMDAuMjAyMi0xMi0zMAEAAAAqmFYYAgAAAAgtNTU2Ljk5OAEIAAAABQAAAAExAQAAAAstMjEwNzE5MDQ2MQMAAAACNTUCAAAABDQzNjQEAAAAATAHAAAACjEyLzMwLzIwMjIIAAAACjEyLzMxLzIwMjEJAAAAATApBt87QSDbCIHrhqtB</t>
  </si>
  <si>
    <t>INsIMkNJUS5OQVNEQVFHTTpPU1RLLklRX0dST1NTX01BUkdJTi4xMDAwMC4yMDIyLTEyLTMwAQAAAPlOCgACAAAABzIyLjYzNDIBCAAAAAUAAAABMQEAAAALLTIwNTk1MzU2MDADAAAAAzE2MAIAAAAENDA3NAQAAAABMAcAAAAKMTIvMzAvMjAyMggAAAAKMTIvMzEvMjAyMQkAAAABMCkG3ztBINsIbZ2Gq0Eg2wgwQ0lRLk5BU0RBUUdNOk9TVEsuSVFfVE9UQUxfTElBQi4xMDAwMC4yMDIyLTEyLTMwAQAAAPlOCgACAAAABjMyMS41OAEIAAAABQAAAAExAQAAAAstMjA1OTUzNTYwMAMAAAADMTYwAgAAAAQxMjc2BAAAAAEwBwAAAAoxMi8zMC8yMDIyCAAAAAoxMi8zMS8yMDIxCQAAAAEwKQbfO0Eg2whhdoarQSDbCC9DSVEuTkFTREFRR1M6UkRGTi5JUV9UT1RBTF9SRVYuMTAwMDAuMjAyMi0xMi0zMAEAAAASa4MBAgAAAAgxOTIyLjc2NQEIAAAABQAAAAExAQAAAAstMjA2MDY5MTE1OAMAAAADMTYwAgAAAAIyOAQAAAABMAcAAAAKMTIvMzAvMjAyMggAAAAKMTIvMzEvMjAyMQkAAAABMCkG3ztBINsIQwGGq0Eg2wgyQ0lRLk5BU0RBUUdTOlJERk4uSVFfVE9UQUxfQVNTRVRTLjEwMDAwLjIwMjItMTItMzABAAAAEmuDAQIAAAAIMjAyMS45NzIBCAAAAAUAAAABMQEAAAALLTIwNjA2OTExNTgDAAAAAzE2MAIAAAAEMTAwNwQAAAABMAcAAAAKMTIvMzAvMjAyMggAAAAKMTIvMzEvMjAyMQkAAAABMCkG3ztBINsI</t>
  </si>
  <si>
    <t>idmFq0Eg2wgoQ0lRLk5BU0RBUUdTOlJERk4uSVFfUkUuMTAwMDAuMjAyMi0xMi0zMAEAAAASa4MBAgAAAAgtMzcyLjE2NAEIAAAABQAAAAExAQAAAAstMjA2MDY5MTE1OAMAAAADMTYwAgAAAAQxMjIyBAAAAAEwBwAAAAoxMi8zMC8yMDIyCAAAAAoxMi8zMS8yMDIxCQAAAAEwKQbfO0Eg2whDAYarQSDbCC9DSVEuTkFTREFRR1M6UkRGTi5JUV9ESVZfU0hBUkUuMTAwMDAuMjAyMi0xMi0zMAEAAAASa4MBAwAAAAAAKQbfO0Eg2wj0i4WrQSDbCC9DSVEuTkFTREFRR1M6RVdDWi5JUV9OSV9NQVJHSU4uMTAwMDAuMjAyMi0xMi0zMAEAAACWhJMiAgAAAAYzLjg2ODQBCAAAAAUAAAABMQEAAAALLTIxMDgzMzgwMDMDAAAAAzE2MAIAAAAENDA5NAQAAAABMAcAAAAKMTIvMzAvMjAyMggAAAAKMTIvMjUvMjAyMQkAAAABMCkG3ztBINsI3z2Fq0Eg2wgtQ0lRLk5BU0RBUUdTOkVXQ1ouSVFfU1RfREVCVC4xMDAwMC4yMDIyLTEyLTMwAQAAAJaEkyIDAAAAAAApBt87QSDbCNsWhatBINsILUNJUS5OQVNEQVFHUzpFV0NaLklRX0xUX0RFQlQuMTAwMDAuMjAyMi0xMi0zMAEAAACWhJMiAgAAAAcxNzIuNjY3AQgAAAAFAAAAATEBAAAACy0yMTA4MzM4MDAzAwAAAAMxNjACAAAABDEwNDkEAAAAATAHAAAACjEyLzMwLzIwMjIIAAAACjEyLzI1LzIwMjEJAAAAATApBt87QSDbCNsWhatBINsIM0NJUS5OQVNEQVFHUzpFV0Na</t>
  </si>
  <si>
    <t>LklRX1JFVFVSTl9FUVVJVFkuMTAwMDAuMjAyMi0xMi0zMAEAAACWhJMiAgAAAAYxLjQ1NTQBCAAAAAUAAAABMQEAAAALLTIxMDgzMzgwMDMDAAAAAzE2MAIAAAAENDEyOAQAAAABMAcAAAAKMTIvMzAvMjAyMggAAAAKMTIvMjUvMjAyMQkAAAABMCkG3ztBINsIye+Eq0Eg2wgxQ0lRLk5BU0RBUUdTOkNSQUkuSVFfRUJJVF9NQVJHSU4uMTAwMDAuMjAyMi0xMi0zMAEAAAAN2gUAAgAAAAU5Ljg0OQEIAAAABQAAAAExAQAAAAstMjA1ODgzNjUxMQMAAAADMTYwAgAAAAQ0MDUzBAAAAAEwBwAAAAoxMi8zMC8yMDIyCAAAAAgxLzEvMjAyMgkAAAABMCkG3ztBINsI2lOEq0Eg2wgyQ0lRLk5BU0RBUUdTOkNSQUkuSVFfVE9UQUxfRVFVSVRZLjEwMDAwLjIwMjItMTItMzABAAAADdoFAAIAAAAHMjA1LjgzNAEIAAAABQAAAAExAQAAAAstMjA1ODgzNjUxMQMAAAADMTYwAgAAAAQxMjc1BAAAAAEwBwAAAAoxMi8zMC8yMDIyCAAAAAgxLzEvMjAyMgkAAAABMCkG3ztBINsI2lOEq0Eg2wguQ0lRLk5BU0RBUUdTOkNSQUkuSVFfTkVUX0RFQlQuMTAwMDAuMjAyMi0xMi0zMAEAAAAN2gUAAgAAAAY3Mi42NzEBCAAAAAUAAAABMQEAAAALLTIwNTg4MzY1MTEDAAAAAzE2MAIAAAAENDM2NAQAAAABMAcAAAAKMTIvMzAvMjAyMggAAAAIMS8xLzIwMjIJAAAAATApBt87QSDbCNQshKtBINsILkNJUS5OQVNEQVFDTTpBRUhSLklR</t>
  </si>
  <si>
    <t>X0NMT1NFUFJJQ0VfQURKLjIwMTktMTItMzEBAAAAXV8AAAIAAAABMgApBt87QSDbCMcBuqtBINsIKUNJUS5OQVNEQVFDTTpBRUhSLklRX01BUktFVENBUC4yMDIyLTA5LTMwAQAAAF1fAAACAAAACTM4Ni4yNjIxNAEGAAAABQAAAAExAQAAAAstMjA4MDkyNjE3OQMAAAADMTYwAgAAAAYxMDAwNTQEAAAAATAHAAAACTkvMzAvMjAyMikG3ztBINsIvdq5q0Eg2wgpQ0lRLk5BU0RBUUNNOkFFSFIuSVFfTUFSS0VUQ0FQLjIwMTItMTItMzEBAAAAXV8AAAIAAAAINy44NTA4OTgBBgAAAAUAAAABMQEAAAAKMTU3MTA5NzA4NgMAAAADMTYwAgAAAAYxMDAwNTQEAAAAATAHAAAACjEyLzMxLzIwMTIpBt87QSDbCL3auatBINsIGENJUS5OQVNEQVFHUzpTSEVOLklRX1RFVgEAAADoxAUAAgAAAAsxMDIyLjEwOTAyOQEGAAAABQAAAAExAQAAAAstMjA2MDEyNjI4MgMAAAADMTYwAgAAAAYxMDAwNjAEAAAAATAHAAAACDMvOC8yMDIzKQbfO0Eg2wiUPrmrQSDbCClDSVEuTkFTREFRR1M6U0hFTi5JUV9NQVJLRVRDQVAuMjAxNy0xMi0zMQEAAADoxAUAAgAAAAsxNjY1LjE0NjYyMwEGAAAABQAAAAExAQAAAAoxODYzOTUzMzAxAwAAAAMxNjACAAAABjEwMDA1NAQAAAABMAcAAAAKMTIvMzEvMjAxNykG3ztBINsIrPC4q0Eg2wguQ0lRLk5BU0RBUUdTOlNDSE4uSVFfQ0xPU0VQUklDRV9BREouMjAyMi0wOS0zMAEAAACIHAUA</t>
  </si>
  <si>
    <t>AgAAAAkyOC4xMTMyNTEAKQbfO0Eg2wiQe7irQSDbCC5DSVEuTkFTREFRR1M6U0NITi5JUV9DTE9TRVBSSUNFX0FESi4yMDEyLTEyLTMxAQAAAIgcBQACAAAACTIyLjA1NjQ2OAApBt87QSDbCJB7uKtBINsIKUNJUS5OQVNEQVFHUzpTQ0hOLklRX01BUktFVENBUC4yMDE5LTEyLTMxAQAAAIgcBQACAAAACjU5Mi43OTc2NzEBBgAAAAUAAAABMQEAAAAKMTk4ODg1MTA5NQMAAAADMTYwAgAAAAYxMDAwNTQEAAAAATAHAAAACjEyLzMxLzIwMTkpBt87QSDbCNFTuKtBINsILkNJUS5OQVNEQVFHTTpGQk1TLklRX0NMT1NFUFJJQ0VfQURKLjIwMTctMTItMzEBAAAAfWM2AAIAAAAFMzEuNjQAKQbfO0Eg2wiz3rerQSDbCC5DSVEuTkFTREFRR1M6QUNDRC5JUV9DTE9TRVBSSUNFX0FESi4yMDE5LTEyLTMxAQAAAAodEAUDAAAAAAApBt87QSDbCIdCt6tBINsIKUNJUS5OQVNEQVFHUzpBQ0NELklRX01BUktFVENBUC4yMDIyLTA5LTMwAQAAAAodEAUCAAAACjgxMy4yMTE3NTkBBgAAAAUAAAABMQEAAAALLTIwOTAwMTM1NDQDAAAAAzE2MAIAAAAGMTAwMDU0BAAAAAEwBwAAAAk5LzMwLzIwMjIpBt87QSDbCHwbt6tBINsIKUNJUS5OQVNEQVFHUzpBQ0NELklRX01BUktFVENBUC4yMDEyLTEyLTMxAQAAAAodEAUDAAAAAAApBt87QSDbCHwbt6tBINsIGENJUS5OQVNEQVFHUzpDQ1JOLklRX1RFVgEAAAA1agAAAgAAAAsx</t>
  </si>
  <si>
    <t>MDg3LjkwNDg5NQEGAAAABQAAAAExAQAAAAstMjA1OTY0OTg0MgMAAAADMTYwAgAAAAYxMDAwNjAEAAAAATAHAAAACDMvOC8yMDIzKQbfO0Eg2whUf7arQSDbCClDSVEuTkFTREFRR1M6Q0NSTi5JUV9NQVJLRVRDQVAuMjAxNy0xMi0zMQEAAAA1agAAAgAAAAo0NjUuNDk2NDI0AQYAAAAFAAAAATEBAAAACjE4NjQwNjk5NDgDAAAAAzE2MAIAAAAGMTAwMDU0BAAAAAEwBwAAAAoxMi8zMS8yMDE3NC3fO0Eg2wg+MbarQSDbCC5DSVEuTkFTREFRR1M6SENTRy5JUV9DTE9TRVBSSUNFX0FESi4yMDIyLTA5LTMwAQAAACk7BAACAAAACTExLjkwMjU5MgA0Ld87QSDbCKS8tatBINsILkNJUS5OQVNEQVFHUzpIQ1NHLklRX0NMT1NFUFJJQ0VfQURKLjIwMTItMTItMzEBAAAAKTsEAAIAAAAJMTcuNjAwNDY1ADQt3ztBINsIpLy1q0Eg2wgpQ0lRLk5BU0RBUUdTOkhDU0cuSVFfTUFSS0VUQ0FQLjIwMTktMTItMzEBAAAAKTsEAAIAAAAKMTgwMi41NzQwOAEGAAAABQAAAAExAQAAAAoxOTg4ODU1NzE5AwAAAAMxNjACAAAABjEwMDA1NAQAAAABMAcAAAAKMTIvMzEvMjAxOTQt3ztBINsImZW1q0Eg2wguQ0lRLk5BU0RBUUdTOlNQVE4uSVFfQ0xPU0VQUklDRV9BREouMjAxNy0xMi0zMQEAAAARwwMAAgAAAAkyMS43ODEyMjQANC3fO0Eg2wh7ILWrQSDbCC5DSVEuTkFTREFRR1M6QU1ZVC5JUV9DTE9TRVBSSUNFX0FESi4y</t>
  </si>
  <si>
    <t>MDE5LTEyLTMxAQAAAGrFDSYCAAAABDcuOTUANC3fO0Eg2whVhLSrQSDbCClDSVEuTkFTREFRR1M6QU1ZVC5JUV9NQVJLRVRDQVAuMjAyMi0wOS0zMAEAAABqxQ0mAgAAAAo0NDQuMTA0NTkxAQYAAAAFAAAAATEBAAAACy0yMDg2NDkxMjgyAwAAAAMxNjACAAAABjEwMDA1NAQAAAABMAcAAAAJOS8zMC8yMDIyNC3fO0Eg2whMXbSrQSDbCClDSVEuTkFTREFRR1M6QU1ZVC5JUV9NQVJLRVRDQVAuMjAxMi0xMi0zMQEAAABqxQ0mAwAAAAAANC3fO0Eg2whMXbSrQSDbCBhDSVEuTkFTREFRR1M6U0hZRi5JUV9URVYBAAAAiqYEAAIAAAAKMTA1MC42NTYxNwEGAAAABQAAAAExAQAAAAstMjA1OTkyNTczNgMAAAADMTYwAgAAAAYxMDAwNjAEAAAAATAHAAAACDMvOC8yMDIzNC3fO0Eg2wiawLOrQSDbCClDSVEuTkFTREFRR1M6U0hZRi5JUV9NQVJLRVRDQVAuMjAxNy0xMi0zMQEAAACKpgQAAgAAAAo1NTIuODc0NzU0AQYAAAAFAAAAATEBAAAACjE4NjM2MjkwMDADAAAAAzE2MAIAAAAGMTAwMDU0BAAAAAEwBwAAAAoxMi8zMS8yMDE3NC3fO0Eg2wiFcrOrQSDbCC1DSVEuTkFTREFRQ006R1NNLklRX0NMT1NFUFJJQ0VfQURKLjIwMjItMDktMzABAAAAc7uRBwIAAAAENS4yOAA0Ld87QSDbCGb9sqtBINsILUNJUS5OQVNEQVFDTTpHU00uSVFfQ0xPU0VQUklDRV9BREouMjAxMi0xMi0zMQEAAABzu5EHAwAAAAAANC3f</t>
  </si>
  <si>
    <t>O0Eg2whc1rKrQSDbCChDSVEuTkFTREFRQ006R1NNLklRX01BUktFVENBUC4yMDE5LTEyLTMxAQAAAHO7kQcCAAAACjE1OC45NzUzMjEBBgAAAAUAAAABMQEAAAAKMTk5ODE3Nzc5NwMAAAADMTYwAgAAAAYxMDAwNTQEAAAAATAHAAAACjEyLzMxLzIwMTk0Ld87QSDbCFzWsqtBINsILkNJUS5OQVNEQVFHTTpGTEdULklRX0NMT1NFUFJJQ0VfQURKLjIwMTctMTItMzEBAAAA4f/PEgIAAAAENC4zOAA0Ld87QSDbCD1hsqtBINsILUNJUS5OQVNEQVFHUzpTU1AuSVFfQ0xPU0VQUklDRV9BREouMjAxOS0xMi0zMQEAAACXTgAAAgAAAAkxNS4zOTE0NTQANC3fO0Eg2wgKnrGrQSDbCChDSVEuTkFTREFRR1M6U1NQLklRX01BUktFVENBUC4yMDIyLTA5LTMwAQAAAJdOAAACAAAACTk0MC4wOTAwNwEGAAAABQAAAAExAQAAAAstMjA4NjIzMzkzMQMAAAADMTYwAgAAAAYxMDAwNTQEAAAAATAHAAAACTkvMzAvMjAyMjQt3ztBINsICp6xq0Eg2wgoQ0lRLk5BU0RBUUdTOlNTUC5JUV9NQVJLRVRDQVAuMjAxMi0xMi0zMQEAAACXTgAAAgAAAAo1OTQuMDkwMzQ4AQYAAAAFAAAAATEBAAAACjE1NzU1NTcyNjUDAAAAAzE2MAIAAAAGMTAwMDU0BAAAAAEwBwAAAAoxMi8zMS8yMDEyNC3fO0Eg2wj/drGrQSDbCBhDSVEuTkFTREFRR1M6RFNHUi5JUV9URVYBAAAAuLUSaQIAAAALMTM2MS4zNzIyMzgBBgAAAAUAAAABMQEAAAAL</t>
  </si>
  <si>
    <t>LTIwNzIyNTMyMTADAAAAAzE2MAIAAAAGMTAwMDYwBAAAAAEwBwAAAAgzLzgvMjAyMzQt3ztBINsI4AGxq0Eg2wgpQ0lRLk5BU0RBUUdTOkRTR1IuSVFfTUFSS0VUQ0FQLjIwMTctMTItMzEBAAAAuLUSaQMAAAAAADQt3ztBINsIwYywq0Eg2wguQ0lRLk5BU0RBUUdNOkNMRkQuSVFfQ0xPU0VQUklDRV9BREouMjAyMi0wOS0zMAEAAAB0xQMAAgAAAAYxMDQuNjQANC3fO0Eg2witPrCrQSDbCC5DSVEuTkFTREFRR006Q0xGRC5JUV9DTE9TRVBSSUNFX0FESi4yMDEyLTEyLTMxAQAAAHTFAwACAAAABDQuNDkANC3fO0Eg2wijF7CrQSDbCClDSVEuTkFTREFRR006Q0xGRC5JUV9NQVJLRVRDQVAuMjAxOS0xMi0zMQEAAAB0xQMAAgAAAAoxOTAuMTY2NzYyAQYAAAAFAAAAATEBAAAACjE5OTI3MjE3MDYDAAAAAzE2MAIAAAAGMTAwMDU0BAAAAAEwBwAAAAoxMi8zMS8yMDE5NC3fO0Eg2wijF7CrQSDbCC5DSVEuTkFTREFRQ006TUxUWC5JUV9DTE9TRVBSSUNFX0FESi4yMDE3LTEyLTMxAQAAADT2iSoDAAAAAAA0Ld87QSDbCISir6tBINsILkNJUS5OQVNEQVFHUzpDT0NPLklRX0NMT1NFUFJJQ0VfQURKLjIwMTktMTItMzEBAAAAtYO/AQMAAAAAADQt3ztBINsIWwavq0Eg2wgpQ0lRLk5BU0RBUUdTOkNPQ08uSVFfTUFSS0VUQ0FQLjIwMjItMDktMzABAAAAtYO/AQIAAAAKNjMzLjg5OTYwNwEGAAAABQAAAAExAQAA</t>
  </si>
  <si>
    <t>AAstMjA4NDk3NTM3NgMAAAADMTYwAgAAAAYxMDAwNTQEAAAAATAHAAAACTkvMzAvMjAyMjQt3ztBINsIUN+uq0Eg2wgpQ0lRLk5BU0RBUUdTOkNPQ08uSVFfTUFSS0VUQ0FQLjIwMTItMTItMzEBAAAAtYO/AQMAAAAAADQt3ztBINsIUN+uq0Eg2wgYQ0lRLk5BU0RBUUdTOkZXUkcuSVFfVEVWAQAAAMquKmQCAAAACzEzODAuOTM3ODc4AQYAAAAFAAAAATEBAAAACy0yMDU4MTAzMjI2AwAAAAMxNjACAAAABjEwMDA2MAQAAAABMAcAAAAIMy84LzIwMjM0Ld87QSDbCCdDrqtBINsIKUNJUS5OQVNEQVFHUzpGV1JHLklRX01BUktFVENBUC4yMDE3LTEyLTMxAQAAAMquKmQDAAAAAAA0Ld87QSDbCBP1ratBINsILkNJUS5OQVNEQVFHUzpFTFZOLklRX0NMT1NFUFJJQ0VfQURKLjIwMjItMDktMzABAAAAtE1QKQMAAAAAADQt3ztBINsI9H+tq0Eg2wguQ0lRLk5BU0RBUUdTOkVMVk4uSVFfQ0xPU0VQUklDRV9BREouMjAxMi0xMi0zMQEAAAC0TVApAwAAAAAANC3fO0Eg2wj0f62rQSDbCClDSVEuTkFTREFRR1M6RUxWTi5JUV9NQVJLRVRDQVAuMjAxOS0xMi0zMQEAAAC0TVApAwAAAAAAPVTfO0Eg2wjqWK2rQSDbCC5DSVEuTkFTREFRQ006RENHTy5JUV9DTE9TRVBSSUNFX0FESi4yMDE3LTEyLTMxAQAAACIuJiEDAAAAAAA9VN87QSDbCNUKratBINsILkNJUS5OQVNEQVFHUzpDTk9CLklRX0NMT1NFUFJJQ0VfQURK</t>
  </si>
  <si>
    <t>LjIwMTktMTItMzEBAAAA7bMFAAIAAAAJMjQuMTA0MTQ1AD1U3ztBINsIo0esq0Eg2wgpQ0lRLk5BU0RBUUdTOkNOT0IuSVFfTUFSS0VUQ0FQLjIwMjItMDktMzABAAAA7bMFAAIAAAAKOTAyLjcwNTc5MQEGAAAABQAAAAExAQAAAAstMjEwOTk0OTUxMgMAAAADMTYwAgAAAAYxMDAwNTQEAAAAATAHAAAACTkvMzAvMjAyMj1U3ztBINsImiCsq0Eg2wgpQ0lRLk5BU0RBUUdTOkNOT0IuSVFfTUFSS0VUQ0FQLjIwMTItMTItMzEBAAAA7bMFAAIAAAAKMTg5LjI5OTI3OQA9VN87QSDbCJL5q6tBINsIGENJUS5OQVNEQVFDTTpJTVhJLklRX1RFVgEAAAAOrmwBAgAAAAo5NTYuMjkxMTk4AQYAAAAFAAAAAjI5AgAAAAYxMDAwNjABAAAACy0yMDU4MTIwMzM1AwAAAAMxNjAEAAAAATAHAAAACDMvOC8yMDIzPVTfO0Eg2whvhKurQSDbCClDSVEuTkFTREFRQ006SU1YSS5JUV9NQVJLRVRDQVAuMjAxNy0xMi0zMQEAAAAOrmwBAwAAAAAAPVTfO0Eg2whbNqurQSDbCC5DSVEuTkFTREFRR1M6TUxBQi5JUV9DTE9TRVBSSUNFX0FESi4yMDIyLTA5LTMwAQAAAD5jBAACAAAACjE0MC41NjU0NTcAPVTfO0Eg2wg9waqrQSDbCC5DSVEuTkFTREFRR1M6TUxBQi5JUV9DTE9TRVBSSUNFX0FESi4yMDEyLTEyLTMxAQAAAD5jBAACAAAACTQ3LjY1MjExMQA9VN87QSDbCD3BqqtBINsIKUNJUS5OQVNEQVFHUzpNTEFCLklRX01BUktF</t>
  </si>
  <si>
    <t>VENBUC4yMDE5LTEyLTMxAQAAAD5jBAACAAAACzEwODguNjQ2MjEzAQYAAAAFAAAAATEBAAAACjE5OTA2NTkwNDMDAAAAAzE2MAIAAAAGMTAwMDU0BAAAAAEwBwAAAAoxMi8zMS8yMDE5PVTfO0Eg2wgxmqqrQSDbCC5DSVEuTkFTREFRR1M6U1RLTC5JUV9DTE9TRVBSSUNFX0FESi4yMDE3LTEyLTMxAQAAALqnBAACAAAABDcuNzUAPVTfO0Eg2wgUJaqrQSDbCC5DSVEuTkFTREFRR1M6QU1DWC5JUV9DTE9TRVBSSUNFX0FESi4yMDE5LTEyLTMxAQAAAM5eCgACAAAABDM5LjUAPVTfO0Eg2wjpiKmrQSDbCClDSVEuTkFTREFRR1M6QU1DWC5JUV9NQVJLRVRDQVAuMjAyMi0wOS0zMAEAAADOXgoAAgAAAAo4NzEuMjUyODM4AQYAAAAFAAAAATEBAAAACy0yMDg2MjAxNTYwAwAAAAMxNjACAAAABjEwMDA1NAQAAAABMAcAAAAJOS8zMC8yMDIyPVTfO0Eg2wjfYamrQSDbCClDSVEuTkFTREFRR1M6QU1DWC5JUV9NQVJLRVRDQVAuMjAxMi0xMi0zMQEAAADOXgoAAgAAAAszNTQ4LjgzNDczNQEGAAAABQAAAAExAQAAAAoxNTc1MzE5MTE2AwAAAAMxNjACAAAABjEwMDA1NAQAAAABMAcAAAAKMTIvMzEvMjAxMj1U3ztBINsI32Gpq0Eg2wgYQ0lRLk5BU0RBUUdTOkhGV0EuSVFfVEVWAQAAAL21BQADAAAAAAA9VN87QSDbCLbFqKtBINsIKUNJUS5OQVNEQVFHUzpIRldBLklRX01BUktFVENBUC4yMDE3LTEyLTMxAQAAAL21</t>
  </si>
  <si>
    <t>BQACAAAACjkxNy4zOTEyNDQAPVTfO0Eg2wisnqirQSDbCC1DSVEuTkFTREFRR1M6R0dSLklRX0NMT1NFUFJJQ0VfQURKLjIwMjItMDktMzABAAAAzGRtEAIAAAAEMy43NwA9VN87QSDbCI0pqKtBINsILUNJUS5OQVNEQVFHUzpHR1IuSVFfQ0xPU0VQUklDRV9BREouMjAxMi0xMi0zMQEAAADMZG0QAwAAAAAAPVTfO0Eg2wiDAqirQSDbCChDSVEuTkFTREFRR1M6R0dSLklRX01BUktFVENBUC4yMDE5LTEyLTMxAQAAAMxkbRADAAAAAAA9VN87QSDbCHjbp6tBINsILkNJUS5OQVNEQVFHUzpJQ0hSLklRX0NMT1NFUFJJQ0VfQURKLjIwMTctMTItMzEBAAAAmRZpGAIAAAAEMjQuNgA9VN87QSDbCPJmp6tBINsILkNJUS5OQVNEQVFHUzpQUkRPLklRX0NMT1NFUFJJQ0VfQURKLjIwMTktMTItMzEBAAAAL8EFAAIAAAAFMTguMzkAPVTfO0Eg2wi+yqarQSDbCClDSVEuTkFTREFRR1M6UFJETy5JUV9NQVJLRVRDQVAuMjAyMi0wOS0zMAEAAAAvwQUAAgAAAAo2OTcuODkyNDk2AQYAAAAFAAAAATEBAAAACy0yMDg1OTAzNjQ0AwAAAAMxNjACAAAABjEwMDA1NAQAAAABMAcAAAAJOS8zMC8yMDIyPVTfO0Eg2wi6o6arQSDbCClDSVEuTkFTREFRR1M6UFJETy5JUV9NQVJLRVRDQVAuMjAxMi0xMi0zMQEAAAAvwQUAAgAAAAoyMzUuNzI5MTAxAQYAAAAFAAAAATEBAAAACjE1NzUzMTc3NTQDAAAAAzE2MAIAAAAGMTAwMDU0</t>
  </si>
  <si>
    <t>BAAAAAEwBwAAAAoxMi8zMS8yMDEyPVTfO0Eg2wi6o6arQSDbCBhDSVEuTkFTREFRR006SUVTQy5JUV9URVYBAAAAv8AFAAIAAAALMTAzOC41NDU5NjMBBgAAAAUAAAABMQEAAAALLTIwNjI0MTU5NTIDAAAAAzE2MAIAAAAGMTAwMDYwBAAAAAEwBwAAAAgzLzgvMjAyMz1U3ztBINsIgwemq0Eg2wgpQ0lRLk5BU0RBUUdNOklFU0MuSVFfTUFSS0VUQ0FQLjIwMTctMTItMzEBAAAAv8AFAAIAAAAKMzY4LjA2NzQ3NgEGAAAABQAAAAExAQAAAAoxODY5MjQwMDI4AwAAAAMxNjACAAAABjEwMDA1NAQAAAABMAcAAAAKMTIvMzEvMjAxNz1U3ztBINsIe7mlq0Eg2wgtQ0lRLk5BU0RBUUdTOlJUTC5JUV9DTE9TRVBSSUNFX0FESi4yMDIyLTA5LTMwAQAAAAOvzg0CAAAABzUuNDg0ODkAPVTfO0Eg2wh1a6WrQSDbCC1DSVEuTkFTREFRR1M6UlRMLklRX0NMT1NFUFJJQ0VfQURKLjIwMTItMTItMzEBAAAAA6/ODQMAAAAAAD1U3ztBINsIYkSlq0Eg2wgoQ0lRLk5BU0RBUUdTOlJUTC5JUV9NQVJLRVRDQVAuMjAxOS0xMi0zMQEAAAADr84NAgAAAAsxNDE0LjE4NjcxNwEGAAAABQAAAAExAQAAAAoxOTkxMjM1ODk4AwAAAAMxNjACAAAABjEwMDA1NAQAAAABMAcAAAAKMTIvMzEvMjAxOT1U3ztBINsIdx2lq0Eg2wguQ0lRLk5BU0RBUUNNOlVGUFQuSVFfQ0xPU0VQUklDRV9BREouMjAxNy0xMi0zMQEAAACoMwUAAgAAAAQy</t>
  </si>
  <si>
    <t>Ny44AD1U3ztBINsIU6ikq0Eg2wguQ0lRLk5BU0RBUUdNOk1SVVMuSVFfQ0xPU0VQUklDRV9BREouMjAxOS0xMi0zMQEAAAAQZHwBAgAAAAUxNC4wOABHe987QSDbCCsMpKtBINsIKUNJUS5OQVNEQVFHTTpNUlVTLklRX01BUktFVENBUC4yMDIyLTA5LTMwAQAAABBkfAECAAAACjkxOC45Mzk2ODUBBgAAAAUAAAABMQEAAAALLTIwODU4NzY1NjADAAAAAzE2MAIAAAAGMTAwMDU0BAAAAAEwBwAAAAk5LzMwLzIwMjJHe987QSDbCCHlo6tBINsIKUNJUS5OQVNEQVFHTTpNUlVTLklRX01BUktFVENBUC4yMDEyLTEyLTMxAQAAABBkfAEDAAAAAABHe987QSDbCBa+o6tBINsIGENJUS5OQVNEQVFHUzpJTUdOLklRX1RFVgEAAABidAAAAgAAAAo2NDQuMjkwNDMyAQYAAAAFAAAAATEBAAAACy0yMDU4NjQwNzI4AwAAAAMxNjACAAAABjEwMDA2MAQAAAABMAcAAAAIMy84LzIwMjNHe987QSDbCPdIo6tBINsIKUNJUS5OQVNEQVFHUzpJTUdOLklRX01BUktFVENBUC4yMDE3LTEyLTMxAQAAAGJ0AAACAAAACjg0Ny43MjY4NTkBBgAAAAUAAAABMQEAAAAKMTg2NTEyNTcwOQMAAAADMTYwAgAAAAYxMDAwNTQEAAAAATAHAAAACjEyLzMxLzIwMTdHe987QSDbCOT6oqtBINsILkNJUS5OQVNEQVFHUzpVU0xNLklRX0NMT1NFUFJJQ0VfQURKLjIwMjItMDktMzABAAAAPJ0EAAIAAAAKMTAxLjkyMzE4OQBHe987QSDbCJSFoqtB</t>
  </si>
  <si>
    <t>INsILkNJUS5OQVNEQVFHUzpVU0xNLklRX0NMT1NFUFJJQ0VfQURKLjIwMTItMTItMzEBAAAAPJ0EAAIAAAAJNDEuODIxNTIzAEd73ztBINsIil6iq0Eg2wgpQ0lRLk5BU0RBUUdTOlVTTE0uSVFfTUFSS0VUQ0FQLjIwMTktMTItMzEBAAAAPJ0EAAIAAAAKNTA1LjI0NDU3MwEGAAAABQAAAAExAQAAAAoxOTkwMDk1MjY0AwAAAAMxNjACAAAABjEwMDA1NAQAAAABMAcAAAAKMTIvMzEvMjAxOUd73ztBINsIgzeiq0Eg2wguQ0lRLk5BU0RBUUNNOlZLVFguSVFfQ0xPU0VQUklDRV9BREouMjAxNy0xMi0zMQEAAADyvLUOAgAAAAQ0LjA2AEd73ztBINsIcemhq0Eg2wguQ0lRLk5BU0RBUUdTOkFNV0QuSVFfQ0xPU0VQUklDRV9BREouMjAxOS0xMi0zMQEAAAC10gMAAgAAAAYxMDQuNTEAR3vfO0Eg2whBTaGrQSDbCClDSVEuTkFTREFRR1M6QU1XRC5JUV9NQVJLRVRDQVAuMjAyMi0wOS0zMAEAAAC10gMAAgAAAAo3MjkuMDMzMzMyAQYAAAAFAAAAATEBAAAACy0yMDgwMDUwNTA5AwAAAAMxNjACAAAABjEwMDA1NAQAAAABMAcAAAAJOS8zMC8yMDIyR3vfO0Eg2wg5JqGrQSDbCClDSVEuTkFTREFRR1M6QU1XRC5JUV9NQVJLRVRDQVAuMjAxMi0xMi0zMQEAAAC10gMAAgAAAAk0MDQuMzkxNTIBBgAAAAUAAAABMQEAAAAKMTU3OTA4NDYzMwMAAAADMTYwAgAAAAYxMDAwNTQEAAAAATAHAAAACjEyLzMxLzIwMTJHe987</t>
  </si>
  <si>
    <t>QSDbCC3/oKtBINsIGENJUS5OQVNEQVFHTTpHUENSLklRX1RFVgEAAACa8L5jAgAAAAo5OTYuMDkzNDA1AQYAAAAFAAAAATEBAAAACy0yMDYzNzAwNjk4AwAAAAMxNjACAAAABjEwMDA2MAQAAAABMAcAAAAIMy84LzIwMjNHe987QSDbCBCKoKtBINsIKUNJUS5OQVNEQVFHTTpHUENSLklRX01BUktFVENBUC4yMDE3LTEyLTMxAQAAAJrwvmMDAAAAAABHe987QSDbCCo8oKtBINsILkNJUS5OQVNEQVFHUzpIQ0NJLklRX0NMT1NFUFJJQ0VfQURKLjIwMjItMDktMzABAAAAKEpEAAIAAAAFMjkuNTcAR3vfO0Eg2wgLx5+rQSDbCC5DSVEuTkFTREFRR1M6SENDSS5JUV9DTE9TRVBSSUNFX0FESi4yMDEyLTEyLTMxAQAAAChKRAACAAAABTE1LjAxAEd73ztBINsIBaCfq0Eg2wgpQ0lRLk5BU0RBUUdTOkhDQ0kuSVFfTUFSS0VUQ0FQLjIwMTktMTItMzEBAAAAKEpEAAIAAAAKNzI3LjM0NjczNAEGAAAABQAAAAExAQAAAAoxOTg3ODcxNDgxAwAAAAMxNjACAAAABjEwMDA1NAQAAAABMAcAAAAKMTIvMzEvMjAxOUd73ztBINsIBaCfq0Eg2wguQ0lRLk5BU0RBUUdTOkFNVEIuSVFfQ0xPU0VQUklDRV9BREouMjAxNy0xMi0zMQEAAAApFksAAwAAAAAAR3vfO0Eg2wi1Kp+rQSDbCC5DSVEuTkFTREFRR1M6U0hDUi5JUV9DTE9TRVBSSUNFX0FESi4yMDE5LTEyLTMxAQAAAOXCtgQDAAAAAABHe987QSDbCIBnnqtBINsIKUNJ</t>
  </si>
  <si>
    <t>US5OQVNEQVFHUzpTSENSLklRX01BUktFVENBUC4yMDIyLTA5LTMwAQAAAOXCtgQCAAAACjY2OS41NTIxOTkBBgAAAAUAAAABMQEAAAALLTIwODUyNDQ0NTIDAAAAAzE2MAIAAAAGMTAwMDU0BAAAAAEwBwAAAAk5LzMwLzIwMjJHe987QSDbCIBnnqtBINsIKUNJUS5OQVNEQVFHUzpTSENSLklRX01BUktFVENBUC4yMDEyLTEyLTMxAQAAAOXCtgQDAAAAAABHe987QSDbCKZAnqtBINsIGENJUS5OQVNEQVFHUzpDT0dULklRX1RFVgEAAABp1EQoAgAAAAk2ODAuOTY4OTQBBgAAAAUAAAABMQEAAAALLTIwNzAxMTg5ODUDAAAAAzE2MAIAAAAGMTAwMDYwBAAAAAEwBwAAAAgzLzgvMjAyM0d73ztBINsISqSdq0Eg2wgpQ0lRLk5BU0RBUUdTOkNPR1QuSVFfTUFSS0VUQ0FQLjIwMTctMTItMzEBAAAAadREKAMAAAAAAEd73ztBINsIN1adq0Eg2wguQ0lRLk5BU0RBUUNNOkFTTEUuSVFfQ0xPU0VQUklDRV9BREouMjAyMi0wOS0zMAEAAAAaWgUFAgAAAAUxOC41NABHe987QSDbCCIInatBINsILkNJUS5OQVNEQVFDTTpBU0xFLklRX0NMT1NFUFJJQ0VfQURKLjIwMTItMTItMzEBAAAAGloFBQMAAAAAAEd73ztBINsIGeGcq0Eg2wgpQ0lRLk5BU0RBUUNNOkFTTEUuSVFfTUFSS0VUQ0FQLjIwMTktMTItMzEBAAAAGloFBQIAAAAFMC41MDkBBgAAAAUAAAABMQEAAAAKMjA3NTgxMDU3MgMAAAADMTYwAgAAAAYxMDAwNTQE</t>
  </si>
  <si>
    <t>AAAAATAHAAAACjEyLzMxLzIwMTlHe987QSDbCAy6nKtBINsILkNJUS5OQVNEQVFHUzpBUkNFLklRX0NMT1NFUFJJQ0VfQURKLjIwMTctMTItMzEBAAAAcfR+IgMAAAAAAEd73ztBINsI8EScq0Eg2wguQ0lRLk5BU0RBUUdTOkNPTEwuSVFfQ0xPU0VQUklDRV9BREouMjAxOS0xMi0zMQEAAACNSnIAAgAAAAUyMC41OABHe987QSDbCMeom6tBINsIKUNJUS5OQVNEQVFHUzpDT0xMLklRX01BUktFVENBUC4yMDIyLTA5LTMwAQAAAI1KcgACAAAACjU0Ni43MDE4MDQBBgAAAAUAAAABMQEAAAALLTIwODY1NjQ5OTcDAAAAAzE2MAIAAAAGMTAwMDU0BAAAAAEwBwAAAAk5LzMwLzIwMjJHe987QSDbCMOBm6tBINsIKUNJUS5OQVNEQVFHUzpDT0xMLklRX01BUktFVENBUC4yMDEyLTEyLTMxAQAAAI1KcgADAAAAAABHe987QSDbCMOBm6tBINsIGENJUS5OQVNEQVFHUzpOWU1ULklRX1RFVgEAAACy/X4AAwAAAAAAR3vfO0Eg2wieDJurQSDbCClDSVEuTkFTREFRR1M6TllNVC5JUV9NQVJLRVRDQVAuMjAxNy0xMi0zMQEAAACy/X4AAgAAAAo2OTAuMTM5MzIyAFKi3ztBINsIh76aq0Eg2wguQ0lRLk5BU0RBUUdTOktOU0EuSVFfQ0xPU0VQUklDRV9BREouMjAyMi0wOS0zMAEAAAC1okUhAgAAAAUxMi44NABSot87QSDbCGhJmqtBINsILkNJUS5OQVNEQVFHUzpLTlNBLklRX0NMT1NFUFJJQ0VfQURKLjIwMTItMTItMzEB</t>
  </si>
  <si>
    <t>AAAAtaJFIQMAAAAAAFKi3ztBINsIYiKaq0Eg2wgpQ0lRLk5BU0RBUUdTOktOU0EuSVFfTUFSS0VUQ0FQLjIwMTktMTItMzEBAAAAtaJFIQIAAAAJNjA2Ljk4NzYyAQYAAAAFAAAAATEBAAAACjE5OTA2MDIxMDYDAAAAAzE2MAIAAAAGMTAwMDU0BAAAAAEwBwAAAAoxMi8zMS8yMDE5UqLfO0Eg2whW+5mrQSDbCC5DSVEuTkFTREFRR1M6QUxMTy5JUV9DTE9TRVBSSUNFX0FESi4yMDE3LTEyLTMxAQAAAIa9QiEDAAAAAABSot87QSDbCEatmatBINsILkNJUS5OQVNEQVFHTTpNSVJNLklRX0NMT1NFUFJJQ0VfQURKLjIwMTktMTItMzEBAAAA2mYzIwIAAAAFMjQuNTIAUqLfO0Eg2wgV6pirQSDbCClDSVEuTkFTREFRR006TUlSTS5JUV9NQVJLRVRDQVAuMjAyMi0wOS0zMAEAAADaZjMjAgAAAAo3NzIuMDEwODMyAQYAAAAFAAAAATEBAAAACy0yMDg2NTUxOTMyAwAAAAMxNjACAAAABjEwMDA1NAQAAAABMAcAAAAJOS8zMC8yMDIyUqLfO0Eg2wgV6pirQSDbCClDSVEuTkFTREFRR006TUlSTS5JUV9NQVJLRVRDQVAuMjAxMi0xMi0zMQEAAADaZjMjAwAAAAAAUqLfO0Eg2wgEw5irQSDbCBhDSVEuTkFTREFRR1M6UU5TVC5JUV9URVYBAAAAoiACAAIAAAAKODAyLjg4NTcwNwEGAAAABQAAAAExAQAAAAstMjA2MTgwMTU0NgMAAAADMTYwAgAAAAYxMDAwNjAEAAAAATAHAAAACDMvOC8yMDIzUqLfO0Eg2wjpTZirQSDb</t>
  </si>
  <si>
    <t>CClDSVEuTkFTREFRR1M6UU5TVC5JUV9NQVJLRVRDQVAuMjAxNy0xMi0zMQEAAACiIAIAAgAAAAozODIuNTY0NTE0AQYAAAAFAAAAATEBAAAACjE4NjQ1NDYyNzYDAAAAAzE2MAIAAAAGMTAwMDU0BAAAAAEwBwAAAAoxMi8zMS8yMDE3UqLfO0Eg2wjU/5erQSDbCC1DSVEuTkFTREFRQ006UENULklRX0NMT1NFUFJJQ0VfQURKLjIwMjItMDktMzABAAAAkOmwIgIAAAAEOC4wNwBSot87QSDbCLWKl6tBINsILUNJUS5OQVNEQVFDTTpQQ1QuSVFfQ0xPU0VQUklDRV9BREouMjAxMi0xMi0zMQEAAACQ6bAiAwAAAAAAUqLfO0Eg2wimY5erQSDbCChDSVEuTkFTREFRQ006UENULklRX01BUktFVENBUC4yMDE5LTEyLTMxAQAAAJDpsCIDAAAAAABSot87QSDbCKZjl6tBINsILkNJUS5OQVNEQVFHUzpXS01FLklRX0NMT1NFUFJJQ0VfQURKLjIwMTctMTItMzEBAAAAVkGgKgMAAAAAAFKi3ztBINsIiO6Wq0Eg2wguQ0lRLk5BU0RBUUdTOkpSVlIuSVFfQ0xPU0VQUklDRV9BREouMjAxOS0xMi0zMQEAAADCDXgQAgAAAAkzOC4zMDg5MjQAUqLfO0Eg2wiPUparQSDbCClDSVEuTkFTREFRR1M6SlJWUi5JUV9NQVJLRVRDQVAuMjAyMi0wOS0zMAEAAADCDXgQAgAAAAo4NTQuMjQ0NDkxAQYAAAAFAAAAATEBAAAACy0yMDg2ODY2MzkyAwAAAAMxNjACAAAABjEwMDA1NAQAAAABMAcAAAAJOS8zMC8yMDIyUqLfO0Eg2wiHK5ar</t>
  </si>
  <si>
    <t>QSDbCClDSVEuTkFTREFRR1M6SlJWUi5JUV9NQVJLRVRDQVAuMjAxMi0xMi0zMQEAAADCDXgQAwAAAAAAUqLfO0Eg2wh4BJarQSDbCBdDSVEuTkFTREFRR1M6T1BLLklRX1RFVgEAAACPuf0BAgAAAAsxMDMzLjg5NTQxNwEGAAAABQAAAAExAQAAAAstMjA1OTgyNzk5NAMAAAADMTYwAgAAAAYxMDAwNjAEAAAAATAHAAAACDMvOC8yMDIzUqLfO0Eg2wgtj5WrQSDbCChDSVEuTkFTREFRR1M6T1BLLklRX01BUktFVENBUC4yMDE3LTEyLTMxAQAAAI+5/QECAAAACzI3NDEuMDg0MjExAQYAAAAFAAAAATEBAAAACjE4NjQ2NDU1MDEDAAAAAzE2MAIAAAAGMTAwMDU0BAAAAAEwBwAAAAoxMi8zMS8yMDE3UqLfO0Eg2whLQZWrQSDbCC5DSVEuTkFTREFRR1M6SElCQi5JUV9DTE9TRVBSSUNFX0FESi4yMDIyLTA5LTMwAQAAAARzAAACAAAACTQ5LjYyMDc1MgBSot87QSDbCCfMlKtBINsILkNJUS5OQVNEQVFHUzpISUJCLklRX0NMT1NFUFJJQ0VfQURKLjIwMTItMTItMzEBAAAABHMAAAIAAAAJNTEuMjc1MDk3AFKi3ztBINsIJ8yUq0Eg2wgpQ0lRLk5BU0RBUUdTOkhJQkIuSVFfTUFSS0VUQ0FQLjIwMTktMTItMzEBAAAABHMAAAIAAAAKNDg2LjA1NTcwNwEGAAAABQAAAAExAQAAAAoxOTk2NDQ1MTExAwAAAAMxNjACAAAABjEwMDA1NAQAAAABMAcAAAAKMTIvMzEvMjAxOVKi3ztBINsIHaWUq0Eg2wguQ0lRLk5BU0RB</t>
  </si>
  <si>
    <t>UUdTOklHTVMuSVFfQ0xPU0VQUklDRV9BREouMjAxNy0xMi0zMQEAAACQQ8kSAwAAAAAAUqLfO0Eg2wjVL5SrQSDbCC5DSVEuTkFTREFRR006QVNUTC5JUV9DTE9TRVBSSUNFX0FESi4yMDE5LTEyLTMxAQAAAIzRBQADAAAAAABSot87QSDbCKaTk6tBINsIKUNJUS5OQVNEQVFHTTpBU1RMLklRX01BUktFVENBUC4yMDIyLTA5LTMwAQAAAIzRBQACAAAACjY3OC41MTMxMDYBBgAAAAUAAAABMQEAAAALLTIwODY2NDUyOTgDAAAAAzE2MAIAAAAGMTAwMDU0BAAAAAEwBwAAAAk5LzMwLzIwMjJSot87QSDbCKFsk6tBINsIKUNJUS5OQVNEQVFHTTpBU1RMLklRX01BUktFVENBUC4yMDEyLTEyLTMxAQAAAIzRBQADAAAAAABSot87QSDbCJBFk6tBINsIGENJUS5OQVNEQVFDTTpHRFlOLklRX1RFVgEAAAAMZqYCAgAAAAg2MjAuOTcwNgEGAAAABQAAAAExAQAAAAstMjA1OTA0MjA3OAMAAAADMTYwAgAAAAYxMDAwNjAEAAAAATAHAAAACDMvOC8yMDIzUqLfO0Eg2whz0JKrQSDbCClDSVEuTkFTREFRQ006R0RZTi5JUV9NQVJLRVRDQVAuMjAxNy0xMi0zMQEAAAAMZqYCAwAAAAAAUqLfO0Eg2whcgpKrQSDbCC5DSVEuTkFTREFRR006TVRUUi5JUV9DTE9TRVBSSUNFX0FESi4yMDIyLTA5LTMwAQAAAD054wwCAAAABDMuNzkAUqLfO0Eg2wg/DZKrQSDbCC5DSVEuTkFTREFRR006TVRUUi5JUV9DTE9TRVBSSUNFX0FESi4y</t>
  </si>
  <si>
    <t>MDEyLTEyLTMxAQAAAD054wwDAAAAAABSot87QSDbCD8NkqtBINsIKUNJUS5OQVNEQVFHTTpNVFRSLklRX01BUktFVENBUC4yMDE5LTEyLTMxAQAAAD054wwDAAAAAABSot87QSDbCGTmkatBINsILkNJUS5OQVNEQVFHUzpYTVRSLklRX0NMT1NFUFJJQ0VfQURKLjIwMTctMTItMzEBAAAAnkfZEgMAAAAAAFvJ3ztBINsIkXCRq0Eg2wguQ0lRLk5BU0RBUUdNOlFDUkguSVFfQ0xPU0VQUklDRV9BREouMjAxOS0xMi0zMQEAAADfBwUAAgAAAAk0My4xMTA2MTIAW8nfO0Eg2wgirpCrQSDbCClDSVEuTkFTREFRR006UUNSSC5JUV9NQVJLRVRDQVAuMjAyMi0wOS0zMAEAAADfBwUAAgAAAAo4NjkuNDMwMjY4AQYAAAAFAAAAATEBAAAACy0yMTA4NTg5MDc2AwAAAAMxNjACAAAABjEwMDA1NAQAAAABMAcAAAAJOS8zMC8yMDIyW8nfO0Eg2wgSh5CrQSDbCClDSVEuTkFTREFRR006UUNSSC5JUV9NQVJLRVRDQVAuMjAxMi0xMi0zMQEAAADfBwUAAgAAAAg2NC41MTE4NABbyd87QSDbCBKHkKtBINsIGENJUS5OQVNEQVFHTTpMUFJPLklRX1RFVgEAAACacEoEAgAAAAo4MTAuOTYyNzA0AQYAAAAFAAAAATEBAAAACy0yMDU5MDQyMDc1AwAAAAMxNjACAAAABjEwMDA2MAQAAAABMAcAAAAIMy84LzIwMjNbyd87QSDbCPTqj6tBINsIKUNJUS5OQVNEQVFHTTpMUFJPLklRX01BUktFVENBUC4yMDE3LTEyLTMxAQAAAJpwSgQD</t>
  </si>
  <si>
    <t>AAAAAABbyd87QSDbCNKcj6tBINsILkNJUS5OQVNEQVFHUzpJSFJULklRX0NMT1NFUFJJQ0VfQURKLjIwMjItMDktMzABAAAAYGoBAAIAAAAENy4zMwBbyd87QSDbCHonj6tBINsILkNJUS5OQVNEQVFHUzpJSFJULklRX0NMT1NFUFJJQ0VfQURKLjIwMTItMTItMzEBAAAAYGoBAAMAAAAAAFvJ3ztBINsIcgCPq0Eg2wgpQ0lRLk5BU0RBUUdTOklIUlQuSVFfTUFSS0VUQ0FQLjIwMTktMTItMzEBAAAAYGoBAAIAAAAKMjQ2My42MTAwNAEGAAAABQAAAAExAQAAAAoxOTkzMzkzMzg5AwAAAAMxNjACAAAABjEwMDA1NAQAAAABMAcAAAAKMTIvMzEvMjAxOVvJ3ztBINsIZtmOq0Eg2wguQ0lRLk5BU0RBUUdTOkhXS04uSVFfQ0xPU0VQUklDRV9BREouMjAxNy0xMi0zMQEAAACzOgQAAgAAAAkxNS45NTg0NDMAW8nfO0Eg2whVi46rQSDbCC5DSVEuTkFTREFRR006TU9ORC5JUV9DTE9TRVBSSUNFX0FESi4yMDE5LTEyLTMxAQAAAFYmbAwDAAAAAABbyd87QSDbCBzIjatBINsIKUNJUS5OQVNEQVFHTTpNT05ELklRX01BUktFVENBUC4yMDIyLTA5LTMwAQAAAFYmbAwCAAAACjYzNC42NTc5MjMBBgAAAAUAAAABMQEAAAALLTIwNzg2NzI2NDgDAAAAAzE2MAIAAAAGMTAwMDU0BAAAAAEwBwAAAAk5LzMwLzIwMjJbyd87QSDbCBzIjatBINsIKUNJUS5OQVNEQVFHTTpNT05ELklRX01BUktFVENBUC4yMDEyLTEyLTMxAQAA</t>
  </si>
  <si>
    <t>AFYmbAwDAAAAAABbyd87QSDbCBehjatBINsIF0NJUS5OQVNEQVFHUzpQRkMuSVFfVEVWAQAAAII4BQADAAAAAABbyd87QSDbCCUsjatBINsIKENJUS5OQVNEQVFHUzpQRkMuSVFfTUFSS0VUQ0FQLjIwMTctMTItMzEBAAAAgjgFAAIAAAAKNTI3Ljc5ODY0MQBbyd87QSDbCBLejKtBINsIMENJUS5OQVNEQVFHUzpSQkNBLkEuSVFfQ0xPU0VQUklDRV9BREouMjAyMi0wOS0zMAEAAAAX7QUAAgAAAAgzNy45ODk0MQBbyd87QSDbCPRojKtBINsIMENJUS5OQVNEQVFHUzpSQkNBLkEuSVFfQ0xPU0VQUklDRV9BREouMjAxMi0xMi0zMQEAAAAX7QUAAgAAAAkxNS45NTM3NzEAW8nfO0Eg2wjoQYyrQSDbCCtDSVEuTkFTREFRR1M6UkJDQS5BLklRX01BUktFVENBUC4yMDE5LTEyLTMxAQAAABftBQACAAAACTk4MC40ODkyNQBbyd87QSDbCOhBjKtBINsILkNJUS5OQVNEQVFHTTpTUFJZLklRX0NMT1NFUFJJQ0VfQURKLjIwMTctMTItMzEBAAAAB6bhIgMAAAAAAFvJ3ztBINsIzsyLq0Eg2wguQ0lRLk5BU0RBUUdTOlBFQk8uSVFfQ0xPU0VQUklDRV9BREouMjAxOS0xMi0zMQEAAADs/wQAAgAAAAkyOS40MDk1NTIAW8nfO0Eg2wijMIurQSDbCClDSVEuTkFTREFRR1M6UEVCTy5JUV9NQVJLRVRDQVAuMjAyMi0wOS0zMAEAAADs/wQAAgAAAAo4MDYuMjIxODQ4AQYAAAAFAAAAATEBAAAACy0yMTA4MTk0MzE0AwAAAAMx</t>
  </si>
  <si>
    <t>NjACAAAABjEwMDA1NAQAAAABMAcAAAAJOS8zMC8yMDIyW8nfO0Eg2wiWCYurQSDbCClDSVEuTkFTREFRR1M6UEVCTy5JUV9NQVJLRVRDQVAuMjAxMi0xMi0zMQEAAADs/wQAAgAAAAcyMTguNjAxAFvJ3ztBINsIlgmLq0Eg2wgYQ0lRLk5BU0RBUUdNOkFSRFguSVFfVEVWAQAAADP7ggMCAAAACjc1Mi45NzYxNDIBBgAAAAUAAAABMQEAAAALLTIwNTg3MzkxNjYDAAAAAzE2MAIAAAAGMTAwMDYwBAAAAAEwBwAAAAgzLzgvMjAyM1vJ3ztBINsIvGyKq0Eg2wgpQ0lRLk5BU0RBUUdNOkFSRFguSVFfTUFSS0VUQ0FQLjIwMTctMTItMzEBAAAAM/uCAwIAAAAKMzEzLjczMDg2MQEGAAAABQAAAAExAQAAAAoxODY0MzY5MTM1AwAAAAMxNjACAAAABjEwMDA1NAQAAAABMAcAAAAKMTIvMzEvMjAxN1vJ3ztBINsIox6Kq0Eg2wguQ0lRLk5BU0RBUUNNOldBTEQuSVFfQ0xPU0VQUklDRV9BREouMjAyMi0wOS0zMAEAAAAkpggqAgAAAAIxMABbyd87QSDbCIWpiatBINsILkNJUS5OQVNEQVFDTTpXQUxELklRX0NMT1NFUFJJQ0VfQURKLjIwMTItMTItMzEBAAAAJKYIKgMAAAAAAFvJ3ztBINsIhamJq0Eg2wgpQ0lRLk5BU0RBUUNNOldBTEQuSVFfTUFSS0VUQ0FQLjIwMTktMTItMzEBAAAAJKYIKgMAAAAAAFvJ3ztBINsIeoKJq0Eg2wguQ0lRLk5BU0RBUUdTOlNOUE8uSVFfQ0xPU0VQUklDRV9BREouMjAxNy0xMi0zMQEA</t>
  </si>
  <si>
    <t>AACpzC0iAwAAAAAAW8nfO0Eg2whmNImrQSDbCC5DSVEuTkFTREFRR1M6SURZQS5JUV9DTE9TRVBSSUNFX0FESi4yMDE5LTEyLTMxAQAAAGsdpxMCAAAAAzcuNQBbyd87QSDbCDNxiKtBINsIKUNJUS5OQVNEQVFHUzpJRFlBLklRX01BUktFVENBUC4yMDIyLTA5LTMwAQAAAGsdpxMCAAAACjY5MS4xNDAwMjUBBgAAAAUAAAABMQEAAAALLTIwODQxMTMzMTIDAAAAAzE2MAIAAAAGMTAwMDU0BAAAAAEwBwAAAAk5LzMwLzIwMjJbyd87QSDbCDNxiKtBINsIKUNJUS5OQVNEQVFHUzpJRFlBLklRX01BUktFVENBUC4yMDEyLTEyLTMxAQAAAGsdpxMDAAAAAABm8N87QSDbCC1KiKtBINsIGENJUS5OQVNEQVFHUzpFWEFJLklRX1RFVgEAAAAqmFYYAgAAAAoyMTQuMTc4OTUyAQYAAAAFAAAAATEBAAAACy0yMDY5NzUzOTg3AwAAAAMxNjACAAAABjEwMDA2MAQAAAABMAcAAAAIMy84LzIwMjNm8N87QSDbCLauh6tBINsIKUNJUS5OQVNEQVFHUzpFWEFJLklRX01BUktFVENBUC4yMDE3LTEyLTMxAQAAACqYVhgDAAAAAABm8N87QSDbCKFgh6tBINsILkNJUS5OQVNEQVFHTTpPU1RLLklRX0NMT1NFUFJJQ0VfQURKLjIwMjItMDktMzABAAAA+U4KAAIAAAAFMjQuMzUAZvDfO0Eg2wiB64arQSDbCC5DSVEuTkFTREFRR006T1NUSy5JUV9DTE9TRVBSSUNFX0FESi4yMDEyLTEyLTMxAQAAAPlOCgACAAAABTE0LjMxAGbw3ztB</t>
  </si>
  <si>
    <t>INsIeMSGq0Eg2wgpQ0lRLk5BU0RBUUdNOk9TVEsuSVFfTUFSS0VUQ0FQLjIwMTktMTItMzEBAAAA+U4KAAIAAAAKMjczLjM1MDM2MgEGAAAABQAAAAExAQAAAAoxOTkxNzk1Mjg5AwAAAAMxNjACAAAABjEwMDA1NAQAAAABMAcAAAAKMTIvMzEvMjAxOWbw3ztBINsIeMSGq0Eg2wguQ0lRLk5BU0RBUUdTOlJERk4uSVFfQ0xPU0VQUklDRV9BREouMjAxNy0xMi0zMQEAAAASa4MBAgAAAAUzMS4zMgBm8N87QSDbCFZPhqtBINsILkNJUS5OQVNEQVFHUzpFV0NaLklRX0NMT1NFUFJJQ0VfQURKLjIwMTktMTItMzEBAAAAloSTIgMAAAAAAGbw3ztBINsI9IuFq0Eg2wgpQ0lRLk5BU0RBUUdTOkVXQ1ouSVFfTUFSS0VUQ0FQLjIwMjItMDktMzABAAAAloSTIgIAAAAKNzI4Ljg0NTMxMwEGAAAABQAAAAExAQAAAAstMjA4NjQyMzI4MQMAAAADMTYwAgAAAAYxMDAwNTQEAAAAATAHAAAACTkvMzAvMjAyMmbw3ztBINsI52SFq0Eg2wgpQ0lRLk5BU0RBUUdTOkVXQ1ouSVFfTUFSS0VUQ0FQLjIwMTItMTItMzEBAAAAloSTIgMAAAAAAGbw3ztBINsI3z2Fq0Eg2wgYQ0lRLk5BU0RBUUdTOkNSQUkuSVFfVEVWAQAAAA3aBQACAAAACjkxOC4zNTcyNjkBBgAAAAUAAAABMQEAAAALLTIwNTg4MzY0ODEDAAAAAzE2MAIAAAAGMTAwMDYwBAAAAAEwBwAAAAgzLzgvMjAyM2bw3ztBINsIvsiEq0Eg2wgpQ0lRLk5BU0RBUUdTOkNS</t>
  </si>
  <si>
    <t>QUkuSVFfTUFSS0VUQ0FQLjIwMTctMTItMzEBAAAADdoFAAIAAAAKMzY0LjUwNTYxOAEGAAAABQAAAAExAQAAAAoxODYzNDk4OTkyAwAAAAMxNjACAAAABjEwMDA1NAQAAAABMAcAAAAKMTIvMzEvMjAxN2bw3ztBINsI5nqEq0Eg2wguQ0lRLk5BU0RBUUdTOkNSU1IuSVFfVEVWX0VCSVQuMTAwMDAuMjAyMi0xMi0zMAEAAABdXTkGAgAAABAxMS45MDU2MTUwODMxMDczAQcAAAAFAAAAATEBAAAACy0yMTA5ODY4MDc2AwAAAAEwAgAAAAYxMDAwNjIEAAAAATAHAAAACjEyLzMwLzIwMjIIAAAACjEyLzMwLzIwMjJG/vA7QSDbCHdIJqxBINsIJ0NJUS5OQVNEQVFHUzpMWi5JUV9QQlYuMTAwMDAuMjAyMi0xMi0zMAEAAADHLrIAAgAAABA3Ljc2MDg4NDU0MDI5Nzk0AQcAAAAFAAAAATEBAAAACy0yMTA2ODE4MzIxAwAAAAEwAgAAAAYxMDAwNjcEAAAAATAHAAAACjEyLzMwLzIwMjIIAAAACjEyLzMwLzIwMjJG/vA7QSDbCGP6JaxBINsILUNJUS5OQVNEQVFHUzpUUk1LLklRX1BFX0VYQ0wuMTAwMDAuMjAyMi0xMi0zMAEAAAAkuQQAAgAAABAxNC45MTg4MDM0MTg4MDM0AQcAAAAFAAAAATEBAAAACy0yMTA5NzM4NzA3AwAAAAEwAgAAAAYxMDAwNjYEAAAAATAHAAAACjEyLzMwLzIwMjIIAAAACjEyLzMwLzIwMjJG/vA7QSDbCFCsJaxBINsILUNJUS5OQVNEQVFHUzpBTVBILklRX1BFX0VYQ0wuMTAwMDAuMjAyMi0x</t>
  </si>
  <si>
    <t>Mi0zMAEAAADCkh4AAgAAAAYyMi40MTYBBwAAAAUAAAABMQEAAAALLTIxMDg2MDA1MTcDAAAAATACAAAABjEwMDA2NgQAAAABMAcAAAAKMTIvMzAvMjAyMggAAAAKMTIvMzAvMjAyMkb+8DtBINsIPV4lrEEg2wgzQ0lRLk5BU0RBUUdTOkNTR1MuSVFfVEVWX1RPVEFMX1JFVi4xMDAwMC4yMDIyLTEyLTMwAQAAAFdqAAACAAAAEDIuMDAzMjYxOTMwMjQ4NTQBBwAAAAUAAAABMQEAAAALLTIxMTE2MTE3OTEDAAAAATACAAAABjEwMDA2MQQAAAABMAcAAAAKMTIvMzAvMjAyMggAAAAKMTIvMzAvMjAyMkb+8DtBINsIFMIkrEEg2wguQ0lRLk5BU0RBUUdTOlNBVFMuSVFfVEVWX0VCSVQuMTAwMDAuMjAyMi0xMi0zMAEAAACYeFECAgAAABA3LjM2NDE4NTA5MTYzNzc5AQcAAAAFAAAAATEBAAAACy0yMTExMDg2ODU4AwAAAAEwAgAAAAYxMDAwNjIEAAAAATAHAAAACjEyLzMwLzIwMjIIAAAACjEyLzMwLzIwMjJG/vA7QSDbCNCwI6xBINsIKUNJUS5OQVNEQVFHUzpGQk5DLklRX1BCVi4xMDAwMC4yMDIyLTEyLTMwAQAAAAclBAACAAAAEDEuMjQwMzU4MzQxOTU3MDcBBwAAAAUAAAABMQEAAAALLTIxMDk2MzkwMzYDAAAAATACAAAABjEwMDA2NwQAAAABMAcAAAAKMTIvMzAvMjAyMggAAAAKMTIvMzAvMjAyMkb+8DtBINsIkTsjrEEg2wgtQ0lRLk5BU0RBUUdTOklSV0QuSVFfUEVfRVhDTC4xMDAwMC4yMDIyLTEyLTMw</t>
  </si>
  <si>
    <t>AQAAAAp7AAACAAAAEDMuODU5ODEzMDg0MTEyMTUBBwAAAAUAAAABMQEAAAALLTIxMTE2NDMzMzUDAAAAATACAAAABjEwMDA2NgQAAAABMAcAAAAKMTIvMzAvMjAyMggAAAAKMTIvMzAvMjAyMkb+8DtBINsI38UirEEg2wgtQ0lRLk5BU0RBUUdTOlNZQlQuSVFfUEVfRVhDTC4xMDAwMC4yMDIyLTEyLTMwAQAAAK1rBQACAAAAEDIxLjg3ODc4Nzg3ODc4NzkBBwAAAAUAAAABMQEAAAALLTIxMTAzOTQzNzkDAAAAATACAAAABjEwMDA2NgQAAAABMAcAAAAKMTIvMzAvMjAyMggAAAAKMTIvMzAvMjAyMkb+8DtBINsIeXgirEEg2wgzQ0lRLk5BU0RBUUdTOklORk4uSVFfVEVWX1RPVEFMX1JFVi4xMDAwMC4yMDIyLTEyLTMwAQAAAOKRJgACAAAAEDEuNDExMzczMzk2MDY1ODMBBwAAAAUAAAABMQEAAAALLTIxMTA5NTgyOTADAAAAATACAAAABjEwMDA2MQQAAAABMAcAAAAKMTIvMzAvMjAyMggAAAAKMTIvMzAvMjAyMkb+8DtBINsIqQIirEEg2wgtQ0lRLk5BU0RBUUdNOkVDWC5JUV9URVZfRUJJVC4xMDAwMC4yMDIyLTEyLTMwAQAAALtFNmQDAAAAAk5NAQcAAAAFAAAAATEBAAAACy0yMDY0ODQwMDc4AwAAAAEwAgAAAAYxMDAwNjIEAAAAATAHAAAACjEyLzMwLzIwMjIIAAAACjEyLzMwLzIwMjJG/vA7QSDbCM6jIKxBINsIKUNJUS5OQVNEQVFHUzpOVVZMLklRX1BCVi4xMDAwMC4yMDIyLTEyLTMwAQAAAIVs3ikC</t>
  </si>
  <si>
    <t>AAAAEDUuMDQ2MDAyODM4ODQyNTYBBwAAAAUAAAABMQEAAAALLTIxMDY1MTQwNzUDAAAAATACAAAABjEwMDA2NwQAAAABMAcAAAAKMTIvMzAvMjAyMggAAAAKMTIvMzAvMjAyMkb+8DtBINsIvFUgrEEg2wgtQ0lRLk5BU0RBUUdNOkVWT1AuSVFfUEVfRVhDTC4xMDAwMC4yMDIyLTEyLTMwAQAAABB+aSEDAAAAAk5NAQcAAAAFAAAAATEBAAAACy0yMTExMDkzODk4AwAAAAEwAgAAAAYxMDAwNjYEAAAAATAHAAAACjEyLzMwLzIwMjIIAAAACjEyLzMwLzIwMjJG/vA7QSDbCKcHIKxBINsILUNJUS5OQVNEQVFHUzpBRFVTLklRX1BFX0VYQ0wuMTAwMDAuMjAyMi0xMi0zMAEAAADj6BAAAgAAABAzNS40MDU2OTM5NTAxNzc5AQcAAAAFAAAAATEBAAAACy0yMTEwNTA3MjIyAwAAAAEwAgAAAAYxMDAwNjYEAAAAATAHAAAACjEyLzMwLzIwMjIIAAAACjEyLzMwLzIwMjJG/vA7QSDbCI65H6xBINsIM0NJUS5OQVNEQVFHTTpDVkFDLklRX1RFVl9UT1RBTF9SRVYuMTAwMDAuMjAyMi0xMi0zMAEAAAB+Kz0BAgAAABA1LjYxMTU1NzIxMTM3ODQyAQcAAAAFAAAAATEBAAAACy0yMDk5NzU2NjQ2AwAAAAEwAgAAAAYxMDAwNjEEAAAAATAHAAAACjEyLzMwLzIwMjIIAAAACjEyLzMwLzIwMjJG/vA7QSDbCGkdH6xBINsILkNJUS5OQVNEQVFDTTpOVkVFLklRX1RFVl9FQklULjEwMDAwLjIwMjItMTItMzABAAAAdNNODAIAAAAQ</t>
  </si>
  <si>
    <t>MjguNzUxMzE5MzYzMzYyMgEHAAAABQAAAAExAQAAAAstMjEwOTk0MjA0MQMAAAABMAIAAAAGMTAwMDYyBAAAAAEwBwAAAAoxMi8zMC8yMDIyCAAAAAoxMi8zMC8yMDIyRv7wO0Eg2wgT5R2sQSDbCClDSVEuTkFTREFRR1M6U05EWC5JUV9QQlYuMTAwMDAuMjAyMi0xMi0zMAEAAADKpp8BAgAAABAzLjQyNjYxNTM2MzAzMTM4AQcAAAAFAAAAATEBAAAACy0yMTA5NzE4OTEzAwAAAAEwAgAAAAYxMDAwNjcEAAAAATAHAAAACjEyLzMwLzIwMjIIAAAACjEyLzMwLzIwMjJG/vA7QSDbCPNvHaxBINsILUNJUS5OQVNEQVFHUzpQRVJJLklRX1BFX0VYQ0wuMTAwMDAuMjAyMi0xMi0zMAEAAADqCrUOAgAAABAyNC44MDM5MjE1Njg2Mjc1AQcAAAAFAAAAATEBAAAACy0yMTA3OTQyMTg4AwAAAAEwAgAAAAYxMDAwNjYEAAAAATAHAAAACjEyLzMwLzIwMjIIAAAACjEyLzMwLzIwMjJG/vA7QSDbCOEhHaxBINsILUNJUS5OQVNEQVFHTTpSQ0tULklRX1BFX0VYQ0wuMTAwMDAuMjAyMi0xMi0zMAEAAABAVoEZAwAAAAJOTQEHAAAABQAAAAExAQAAAAstMjEwOTczMTY4NAMAAAABMAIAAAAGMTAwMDY2BAAAAAEwBwAAAAoxMi8zMC8yMDIyCAAAAAoxMi8zMC8yMDIyRv7wO0Eg2wjL0xysQSDbCDNDSVEuTkFTREFRR1M6UFJBQS5JUV9URVZfVE9UQUxfUkVWLjEwMDAwLjIwMjItMTItMzABAAAAx3kXAAIAAAAQMy4zNzg1Nzg5</t>
  </si>
  <si>
    <t>MDQxNDgwOQEHAAAABQAAAAExAQAAAAstMjEwOTg2ODA0MAMAAAABMAIAAAAGMTAwMDYxBAAAAAEwBwAAAAoxMi8zMC8yMDIyCAAAAAoxMi8zMC8yMDIyRv7wO0Eg2wi2hRysQSDbCC5DSVEuTkFTREFRR1M6VExSWS5JUV9URVZfRUJJVC4xMDAwMC4yMDIyLTEyLTMwAQAAANZj0w8DAAAAAk5NAQcAAAAFAAAAATEBAAAACy0yMTE1NTIwMzI2AwAAAAEwAgAAAAYxMDAwNjIEAAAAATAHAAAACjEyLzMwLzIwMjIIAAAACjEyLzMwLzIwMjJG/vA7QSDbCF4mG6xBINsIKUNJUS5OQVNEQVFHTTpOUkRTLklRX1BCVi4xMDAwMC4yMDIyLTEyLTMwAQAAAOrshQ4CAAAAEDIuNDg1NzE0OTA3MTQzMDEBBwAAAAUAAAABMQEAAAALLTIxMDcwMTY4MjIDAAAAATACAAAABjEwMDA2NwQAAAABMAcAAAAKMTIvMzAvMjAyMggAAAAKMTIvMzAvMjAyMkb+8DtBINsIddgarEEg2wgtQ0lRLk5BU0RBUUdTOlNBQlIuSVFfUEVfRVhDTC4xMDAwMC4yMDIyLTEyLTMwAQAAAK2iKw8DAAAAAk5NAQcAAAAFAAAAATEBAAAACy0yMTExNTI3MzA4AwAAAAEwAgAAAAYxMDAwNjYEAAAAATAHAAAACjEyLzMwLzIwMjIIAAAACjEyLzMwLzIwMjJG/vA7QSDbCFZjGqxBINsILUNJUS5OQVNEQVFDTTpDUFJYLklRX1BFX0VYQ0wuMTAwMDAuMjAyMi0xMi0zMAEAAADX300AAgAAABA1MC4yNzA0MDYxMzYyMzI4AQcAAAAFAAAAATEBAAAACy0yMTA3</t>
  </si>
  <si>
    <t>OTk4NTY0AwAAAAEwAgAAAAYxMDAwNjYEAAAAATAHAAAACjEyLzMwLzIwMjIIAAAACjEyLzMwLzIwMjJG/vA7QSDbCEAVGqxBINsIM0NJUS5OQVNEQVFDTTpTS0lOLklRX1RFVl9UT1RBTF9SRVYuMTAwMDAuMjAyMi0xMi0zMAEAAADB6gcCAgAAABA0Ljg4NDgyMDc1MzkwNDQ4AQcAAAAFAAAAATEBAAAACy0yMTA5NjM5MTk4AwAAAAEwAgAAAAYxMDAwNjEEAAAAATAHAAAACjEyLzMwLzIwMjIIAAAACjEyLzMwLzIwMjJG/vA7QSDbCBp5GaxBINsILkNJUS5OQVNEQVFHUzpNTlJPLklRX1RFVl9FQklULjEwMDAwLjIwMjItMTItMzABAAAAld0EAAIAAAAQMTkuMjU3NzQyNjE2MzMxMQEHAAAABQAAAAExAQAAAAstMjExNDIyMjI2OQMAAAABMAIAAAAGMTAwMDYyBAAAAAEwBwAAAAoxMi8zMC8yMDIyCAAAAAoxMi8zMC8yMDIyRv7wO0Eg2wjKQBisQSDbCClDSVEuTkFTREFRR1M6QVRTRy5JUV9QQlYuMTAwMDAuMjAyMi0xMi0zMAEAAADXFzYAAgAAABAxLjQ0NjQ1MTE1ODgwNjE0AQcAAAAFAAAAATEBAAAACy0yMTA5NzczOTUwAwAAAAEwAgAAAAYxMDAwNjcEAAAAATAHAAAACjEyLzMwLzIwMjIIAAAACjEyLzMwLzIwMjJG/vA7QSDbCLXLF6xBINsILUNJUS5OQVNEQVFHUzpFTlZYLklRX1BFX0VYQ0wuMTAwMDAuMjAyMi0xMi0zMAEAAADKP/kBAwAAAAJOTQEHAAAABQAAAAExAQAAAAstMjEwNjUyMjY5MwMA</t>
  </si>
  <si>
    <t>AAABMAIAAAAGMTAwMDY2BAAAAAEwBwAAAAoxMi8zMC8yMDIyCAAAAAoxMi8zMC8yMDIyRv7wO0Eg2whtfResQSDbCC1DSVEuTkFTREFRR1M6TURSWC5JUV9QRV9FWENMLjEwMDAwLjIwMjItMTItMzABAAAAXTBIAAIAAAAQMTguMTg1NTY3MDEwMzA5MwEHAAAABQAAAAExAQAAAAstMjExMDUyMjI1OQMAAAABMAIAAAAGMTAwMDY2BAAAAAEwBwAAAAoxMi8zMC8yMDIyCAAAAAoxMi8zMC8yMDIyRv7wO0Eg2whTLxesQSDbCDNDSVEuTkFTREFRR1M6UlhSWC5JUV9URVZfVE9UQUxfUkVWLjEwMDAwLjIwMjItMTItMzABAAAAm6qUDwIAAAAQMTA0LjA0OTc5MzA3ODIwOAEHAAAABQAAAAExAQAAAAstMjEwNzIzMDg2NQMAAAABMAIAAAAGMTAwMDYxBAAAAAEwBwAAAAoxMi8zMC8yMDIyCAAAAAoxMi8zMC8yMDIyRv7wO0Eg2wgzuhasQSDbCC5DSVEuTkFTREFRR006S1JPUy5JUV9URVZfRUJJVC4xMDAwMC4yMDIyLTEyLTMwAQAAAPko3BMDAAAAAk5NAQcAAAAFAAAAATEBAAAACy0yMTA4OTg5NjE2AwAAAAEwAgAAAAYxMDAwNjIEAAAAATAHAAAACjEyLzMwLzIwMjIIAAAACjEyLzMwLzIwMjJG/vA7QSDbCN6BFaxBINsIKUNJUS5OQVNEQVFHTTpQUkNULklRX1BCVi4xMDAwMC4yMDIyLTEyLTMwAQAAAClEzg4CAAAAEDYuNzkyODIwNjA2NzQyNDYBBwAAAAUAAAABMQEAAAALLTIxMDcxOTA1ODUDAAAAATACAAAA</t>
  </si>
  <si>
    <t>BjEwMDA2NwQAAAABMAcAAAAKMTIvMzAvMjAyMggAAAAKMTIvMzAvMjAyMkb+8DtBINsIyjMVrEEg2wgtQ0lRLk5BU0RBUUdTOkhBSU4uSVFfUEVfRVhDTC4xMDAwMC4yMDIyLTEyLTMwAQAAAAROBgACAAAAEDEyLjgxODM3OTg3NzIwMzQBBwAAAAUAAAABMQEAAAALLTIxMTM3NTQ4NDcDAAAAATACAAAABjEwMDA2NgQAAAABMAcAAAAKMTIvMzAvMjAyMggAAAAKMTIvMzAvMjAyMkb+8DtBINsIJb4UrEEg2wgtQ0lRLk5BU0RBUUdTOlVQV0suSVFfUEVfRVhDTC4xMDAwMC4yMDIyLTEyLTMwAQAAADMaVRkDAAAAAk5NAQcAAAAFAAAAATEBAAAACy0yMTEyMzQ0MDE3AwAAAAEwAgAAAAYxMDAwNjYEAAAAATAHAAAACjEyLzMwLzIwMjIIAAAACjEyLzMwLzIwMjJG/vA7QSDbCBRwFKxBINsIM0NJUS5OQVNEQVFHUzpDT01NLklRX1RFVl9UT1RBTF9SRVYuMTAwMDAuMjAyMi0xMi0zMAEAAACNaAAAAgAAABAxLjQyNzIzODUzMDQ3MTU0AQcAAAAFAAAAATEBAAAACy0yMTExOTg5OTQwAwAAAAEwAgAAAAYxMDAwNjEEAAAAATAHAAAACjEyLzMwLzIwMjIIAAAACjEyLzMwLzIwMjJG/vA7QSDbCOfTE6xBINsILUNJUS5OQVNEQVFHUzpOWFQuSVFfVEVWX0VCSVQuMTAwMDAuMjAyMi0xMi0zMAEAAABWnFkPAwAAAAAARv7wO0Eg2wifwhKsQSDbCClDSVEuTkFTREFRR1M6VE1DSS5JUV9QQlYuMTAwMDAuMjAyMi0xMi0z</t>
  </si>
  <si>
    <t>MAEAAAA6CNgQAgAAAA8xMy4zODMyOTYwODYzNjEBBwAAAAUAAAABMQEAAAALLTIxMDk1MjkwNzADAAAAATACAAAABjEwMDA2NwQAAAABMAcAAAAKMTIvMzAvMjAyMggAAAAKMTIvMzAvMjAyMkb+8DtBINsIgE0SrEEg2wgtQ0lRLk5BU0RBUUdTOlNDSEwuSVFfUEVfRVhDTC4xMDAwMC4yMDIyLTEyLTMwAQAAAO6TAAACAAAAEDIxLjA4NTkwODI0MzcwMzEBBwAAAAUAAAABMQEAAAALLTIwNjUzODcwNTMDAAAAATACAAAABjEwMDA2NgQAAAABMAcAAAAKMTIvMzAvMjAyMggAAAAKMTIvMzAvMjAyMkb+8DtBINsIcP8RrEEg2wgtQ0lRLk5BU0RBUUdTOlBMTVIuSVFfUEVfRVhDTC4xMDAwMC4yMDIyLTEyLTMwAQAAAOq/JCQCAAAAEDI1LjY1OTEwNTQ4ODEyODEBBwAAAAUAAAABMQEAAAALLTIxMTA0MjU2OTEDAAAAATACAAAABjEwMDA2NgQAAAABMAcAAAAKMTIvMzAvMjAyMggAAAAKMTIvMzAvMjAyMkb+8DtBINsIWLERrEEg2wgzQ0lRLk5BU0RBUUdTOlNURUwuSVFfVEVWX1RPVEFMX1JFVi4xMDAwMC4yMDIyLTEyLTMwAQAAAGZHFAMDAAAAAABG/vA7QSDbCEJjEaxBINsILkNJUS5OQVNEQVFHUzpDUkRPLklRX1RFVl9FQklULjEwMDAwLjIwMjItMTItMzABAAAAZkl9JwMAAAACTk0BBwAAAAUAAAABMQEAAAALLTIxMDg3MTI1OTkDAAAAATACAAAABjEwMDA2MgQAAAABMAcAAAAKMTIvMzAvMjAyMggAAAAK</t>
  </si>
  <si>
    <t>MTIvMzAvMjAyMkb+8DtBINsI5wMQrEEg2wgpQ0lRLk5BU0RBUUdTOlBERlMuSVFfUEJWLjEwMDAwLjIwMjItMTItMzABAAAAFYAAAAIAAAAQNC44NTg5OTIxMTY5MTU2NgEHAAAABQAAAAExAQAAAAstMjEwOTcxODkyNgMAAAABMAIAAAAGMTAwMDY3BAAAAAEwBwAAAAoxMi8zMC8yMDIyCAAAAAoxMi8zMC8yMDIyRv7wO0Eg2whotg+sQSDbCC1DSVEuTkFTREFRQ006SU5ESS5JUV9QRV9FWENMLjEwMDAwLjIwMjItMTItMzABAAAAeu8+EgMAAAACTk0BBwAAAAUAAAABMQEAAAALLTIxMDM4Mjg0ODIDAAAAATACAAAABjEwMDA2NgQAAAABMAcAAAAKMTIvMzAvMjAyMggAAAAKMTIvMzAvMjAyMkb+8DtBINsISWgPrEEg2wgtQ0lRLk5BU0RBUUdTOlNVTU8uSVFfUEVfRVhDTC4xMDAwMC4yMDIyLTEyLTMwAQAAAP4HygYDAAAAAk5NAQcAAAAFAAAAATEBAAAACy0yMTA4NDEyNDUwAwAAAAEwAgAAAAYxMDAwNjYEAAAAATAHAAAACjEyLzMwLzIwMjIIAAAACjEyLzMwLzIwMjJG/vA7QSDbCCPzDqxBINsIM0NJUS5OQVNEQVFHUzpQUklNLklRX1RFVl9UT1RBTF9SRVYuMTAwMDAuMjAyMi0xMi0zMAEAAACco0AAAgAAABEwLjY5MTAyNDg2Njk5MDAwOQEHAAAABQAAAAExAQAAAAstMjExMDA4MzYxNAMAAAABMAIAAAAGMTAwMDYxBAAAAAEwBwAAAAoxMi8zMC8yMDIyCAAAAAoxMi8zMC8yMDIyRv7wO0Eg2wgofg6s</t>
  </si>
  <si>
    <t>QSDbCC5DSVEuTkFTREFRR1M6SExJVC5JUV9URVZfRUJJVC4xMDAwMC4yMDIyLTEyLTMwAQAAAGJyAAACAAAAEDc1LjU1NTM2MjI1MjQzNzEBBwAAAAUAAAABMQEAAAALLTIxMTAxNDA0NTkDAAAAATACAAAABjEwMDA2MgQAAAABMAcAAAAKMTIvMzAvMjAyMggAAAAKMTIvMzAvMjAyMkb+8DtBINsIskUNrEEg2wgpQ0lRLk5BU0RBUUdTOk1DUkkuSVFfUEJWLjEwMDAwLjIwMjItMTItMzABAAAAKSgFAAIAAAAQMy4yMjA0NDczNDg1NzU4MwEHAAAABQAAAAExAQAAAAstMjExMDIzNzQ2NwMAAAABMAIAAAAGMTAwMDY3BAAAAAEwBwAAAAoxMi8zMC8yMDIyCAAAAAoxMi8zMC8yMDIyRv7wO0Eg2wiT0AysQSDbCC1DSVEuTkFTREFRR1M6V0FCQy5JUV9QRV9FWENMLjEwMDAwLjIwMjItMTItMzABAAAA/8kEAAIAAAAQMTguMzI2MDg2OTU2NTIxNwEHAAAABQAAAAExAQAAAAstMjExMDIzMjA2OQMAAAABMAIAAAAGMTAwMDY2BAAAAAEwBwAAAAoxMi8zMC8yMDIyCAAAAAoxMi8zMC8yMDIyRv7wO0Eg2wh9ggysQSDbCC1DSVEuTkFTREFRR1M6U0FTUi5JUV9QRV9FWENMLjEwMDAwLjIwMjItMTItMzABAAAA3W4FAAIAAAAQNy4wNzQyOTg2MDkyOTY5MQEHAAAABQAAAAExAQAAAAstMjExMTcyMjA4NQMAAAABMAIAAAAGMTAwMDY2BAAAAAEwBwAAAAoxMi8zMC8yMDIyCAAAAAoxMi8zMC8yMDIyRv7wO0Eg2whqNAys</t>
  </si>
  <si>
    <t>QSDbCDNDSVEuTkFTREFRR1M6REFXTi5JUV9URVZfVE9UQUxfUkVWLjEwMDAwLjIwMjItMTItMzABAAAAEy3/KQMAAAAAAEb+8DtBINsIVeYLrEEg2wguQ0lRLk5BU0RBUUdTOkFMS1QuSVFfVEVWX0VCSVQuMTAwMDAuMjAyMi0xMi0zMAEAAAAIS14GAwAAAAJOTQEHAAAABQAAAAExAQAAAAstMjExMDY3NTA0OQMAAAABMAIAAAAGMTAwMDYyBAAAAAEwBwAAAAoxMi8zMC8yMDIyCAAAAAoxMi8zMC8yMDIyRv7wO0Eg2wj+hgqsQSDbCClDSVEuTkFTREFRQ006TU5USy5JUV9QQlYuMTAwMDAuMjAyMi0xMi0zMAEAAAANBJkpAgAAABA4LjUxMTIyOTM0NDA2NDMyAQcAAAAFAAAAATEBAAAACy0yMTA3ODgwMzQ0AwAAAAEwAgAAAAYxMDAwNjcEAAAAATAHAAAACjEyLzMwLzIwMjIIAAAACjEyLzMwLzIwMjJG/vA7QSDbCOg4CqxBINsILUNJUS5OQVNEQVFHTTpSQURJLklRX1BFX0VYQ0wuMTAwMDAuMjAyMi0xMi0zMAEAAABlVlIgAwAAAAJOTQEHAAAABQAAAAExAQAAAAstMjEwOTY4ODUxMwMAAAABMAIAAAAGMTAwMDY2BAAAAAEwBwAAAAoxMi8zMC8yMDIyCAAAAAoxMi8zMC8yMDIyRv7wO0Eg2wjHwwmsQSDbCC1DSVEuTkFTREFRR1M6VURNWS5JUV9QRV9FWENMLjEwMDAwLjIwMjItMTItMzABAAAACZ+4BgMAAAACTk0BBwAAAAUAAAABMQEAAAALLTIxMDY4MjQ4MTcDAAAAATACAAAABjEwMDA2NgQAAAABMAcA</t>
  </si>
  <si>
    <t>AAAKMTIvMzAvMjAyMggAAAAKMTIvMzAvMjAyMkb+8DtBINsItHUJrEEg2wgzQ0lRLk5BU0RBUUdTOlBMVVMuSVFfVEVWX1RPVEFMX1JFVi4xMDAwMC4yMDIyLTEyLTMwAQAAAJd7AAACAAAAETAuNzgwMjA0NzU3NjEzNzg0AQcAAAAFAAAAATEBAAAACy0yMTEzNzU0ODM3AwAAAAEwAgAAAAYxMDAwNjEEAAAAATAHAAAACjEyLzMwLzIwMjIIAAAACjEyLzMwLzIwMjJG/vA7QSDbCJIACaxBINsILkNJUS5OQVNEQVFHTTpESUNFLklRX1RFVl9FQklULjEwMDAwLjIwMjItMTItMzABAAAAOTQlEgMAAAACTk0BBwAAAAUAAAABMQEAAAALLTIxMDY1MTMxNTMDAAAAATACAAAABjEwMDA2MgQAAAABMAcAAAAKMTIvMzAvMjAyMggAAAAKMTIvMzAvMjAyMgAm8TtBINsISe8HrEEg2wgpQ0lRLk5BU0RBUUdNOlZCVFguSVFfUEJWLjEwMDAwLjIwMjItMTItMzABAAAAJJbqBQIAAAAPMS4wNTQyMTQyNDM5NjYyAQcAAAAFAAAAATEBAAAACy0yMTA5Njg0NjgwAwAAAAEwAgAAAAYxMDAwNjcEAAAAATAHAAAACjEyLzMwLzIwMjIIAAAACjEyLzMwLzIwMjIAJvE7QSDbCC16B6xBINsILUNJUS5OQVNEQVFHUzpIVVJOLklRX1BFX0VYQ0wuMTAwMDAuMjAyMi0xMi0zMAEAAABG0iQAAgAAAA8yNS4xMjExMDcyNjY0MzYBBwAAAAUAAAABMQEAAAALLTIxMTA0MDU4ODYDAAAAATACAAAABjEwMDA2NgQAAAABMAcAAAAKMTIvMzAv</t>
  </si>
  <si>
    <t>MjAyMggAAAAKMTIvMzAvMjAyMgAm8TtBINsIHSwHrEEg2wgtQ0lRLk5BU0RBUUdTOkhJTVguSVFfUEVfRVhDTC4xMDAwMC4yMDIyLTEyLTMwAQAAAApvNgECAAAABTIuNDg0AQcAAAAFAAAAATEBAAAACy0yMTA3MjcwMTY0AwAAAAEwAgAAAAYxMDAwNjYEAAAAATAHAAAACjEyLzMwLzIwMjIIAAAACjEyLzMwLzIwMjIAJvE7QSDbCPm2BqxBINsIM0NJUS5OQVNEQVFHUzpURklOLklRX1RFVl9UT1RBTF9SRVYuMTAwMDAuMjAyMi0xMi0zMAEAAAA7IWcCAwAAAAAAACbxO0Eg2wjjaAasQSDbCC5DSVEuTkFTREFRR1M6Tk1SSy5JUV9URVZfRUJJVC4xMDAwMC4yMDIyLTEyLTMwAQAAAJC3MQoCAAAAEDEzMS44NjUwMzk1OTI3MDMBBwAAAAUAAAABMQEAAAALLTIxMTAwMDcwODkDAAAAATACAAAABjEwMDA2MgQAAAABMAcAAAAKMTIvMzAvMjAyMggAAAAKMTIvMzAvMjAyMgAm8TtBINsIiQkFrEEg2wgpQ0lRLk5BU0RBUUdTOk9DRkMuSVFfUEJWLjEwMDAwLjIwMjItMTItMzABAAAAuo8FAAIAAAARMC44MjMwMzAxODk1NjA3MDEBBwAAAAUAAAABMQEAAAALLTIxMTAxNDA2NTMDAAAAATACAAAABjEwMDA2NwQAAAABMAcAAAAKMTIvMzAvMjAyMggAAAAKMTIvMzAvMjAyMgAm8TtBINsIe+IErEEg2wgtQ0lRLk5BU0RBUUdTOk1HTkkuSVFfUEVfRVhDTC4xMDAwMC4yMDIyLTEyLTMwAQAAALA/PAIDAAAAAk5NAQcA</t>
  </si>
  <si>
    <t>AAAFAAAAATEBAAAACy0yMTExMjQ4MjM5AwAAAAEwAgAAAAYxMDAwNjYEAAAAATAHAAAACjEyLzMwLzIwMjIIAAAACjEyLzMwLzIwMjIAJvE7QSDbCF1tBKxBINsILUNJUS5OQVNEQVFHUzpPVExZLklRX1BFX0VYQ0wuMTAwMDAuMjAyMi0xMi0zMAEAAABE+NQoAwAAAAJOTQEHAAAABQAAAAExAQAAAAstMjEwNDgxOTY0MAMAAAABMAIAAAAGMTAwMDY2BAAAAAEwBwAAAAoxMi8zMC8yMDIyCAAAAAoxMi8zMC8yMDIyACbxO0Eg2whPHwSsQSDbCDNDSVEuTkFTREFRR1M6RVJJSS5JUV9URVZfVE9UQUxfUkVWLjEwMDAwLjIwMjItMTItMzABAAAAEmaPAgIAAAAQMTAuMzU2NTE1Njc2MTA0OQEHAAAABQAAAAExAQAAAAstMjExMTAwODM1MQMAAAABMAIAAAAGMTAwMDYxBAAAAAEwBwAAAAoxMi8zMC8yMDIyCAAAAAoxMi8zMC8yMDIyACbxO0Eg2wgjgwOsQSDbCC5DSVEuTkFTREFRR1M6U09WTy5JUV9URVZfRUJJVC4xMDAwMC4yMDIyLTEyLTMwAQAAAFKMG2QCAAAAEDMwLjU4MTAwOTk5OTAxNzgBBwAAAAUAAAABMQEAAAALLTIxMDgwNDQwMjkDAAAAATACAAAABjEwMDA2MgQAAAABMAcAAAAKMTIvMzAvMjAyMggAAAAKMTIvMzAvMjAyMgAm8TtBINsI2nECrEEg2wgpQ0lRLk5BU0RBUUdNOlBSTUUuSVFfUEJWLjEwMDAwLjIwMjItMTItMzABAAAA5szDYwMAAAACTk0BBwAAAAUAAAABMQEAAAALLTIwNzQ2MzE1</t>
  </si>
  <si>
    <t>MjADAAAAATACAAAABjEwMDA2NwQAAAABMAcAAAAKMTIvMzAvMjAyMggAAAAKMTIvMzAvMjAyMgAm8TtBINsIufwBrEEg2wgtQ0lRLk5BU0RBUUdTOkFEVE4uSVFfUEVfRVhDTC4xMDAwMC4yMDIyLTEyLTMwAQAAANATBQADAAAAAk5NAQcAAAAFAAAAATEBAAAACy0yMTEwNTQ2NDIyAwAAAAEwAgAAAAYxMDAwNjYEAAAAATAHAAAACjEyLzMwLzIwMjIIAAAACjEyLzMwLzIwMjIAJvE7QSDbCKquAaxBINsILUNJUS5OQVNEQVFHUzpDSEVGLklRX1BFX0VYQ0wuMTAwMDAuMjAyMi0xMi0zMAEAAACurkIAAwAAAAJOTQEHAAAABQAAAAExAQAAAAstMjExMTE5NzM4NgMAAAABMAIAAAAGMTAwMDY2BAAAAAEwBwAAAAoxMi8zMC8yMDIyCAAAAAoxMi8zMC8yMDIyACbxO0Eg2wicYAGsQSDbCDNDSVEuTkFTREFRR1M6TU9EVi5JUV9URVZfVE9UQUxfUkVWLjEwMDAwLjIwMjItMTItMzABAAAAdoIAAAIAAAAQMS4xMDkyMDMxMDc4ODk2NgEHAAAABQAAAAExAQAAAAstMjEwOTgxNjI2OAMAAAABMAIAAAAGMTAwMDYxBAAAAAEwBwAAAAoxMi8zMC8yMDIyCAAAAAoxMi8zMC8yMDIyACbxO0Eg2wj2EQGsQSDbCC5DSVEuTkFTREFRR1M6U05DWS5JUV9URVZfRUJJVC4xMDAwMC4yMDIyLTEyLTMwAQAAAGogFAACAAAAEDMxLjQ2Nzc2MjgzMjgyMDMBBwAAAAUAAAABMQEAAAALLTIxMTEzMDY3MzYDAAAAATACAAAABjEwMDA2</t>
  </si>
  <si>
    <t>MgQAAAABMAcAAAAKMTIvMzAvMjAyMggAAAAKMTIvMzAvMjAyMgAm8TtBINsIm7L/q0Eg2wgpQ0lRLk5BU0RBUUdTOkFWSUQuSVFfUEJWLjEwMDAwLjIwMjItMTItMzABAAAA9mIAAAMAAAACTk0BBwAAAAUAAAABMQEAAAALLTIxMTAwODExODEDAAAAATACAAAABjEwMDA2NwQAAAABMAcAAAAKMTIvMzAvMjAyMggAAAAKMTIvMzAvMjAyMgAm8TtBINsIkIv/q0Eg2wgtQ0lRLk5BU0RBUUdTOkFMSEMuSVFfUEVfRVhDTC4xMDAwMC4yMDIyLTEyLTMwAQAAAGDqqQ8DAAAAAk5NAQcAAAAFAAAAATEBAAAACy0yMTA5NzIyMTc0AwAAAAEwAgAAAAYxMDAwNjYEAAAAATAHAAAACjEyLzMwLzIwMjIIAAAACjEyLzMwLzIwMjIAJvE7QSDbCHIW/6tBINsILUNJUS5OQVNEQVFHUzpIVExELklRX1BFX0VYQ0wuMTAwMDAuMjAyMi0xMi0zMAEAAACHOwQAAgAAABAxNS4zOTcyNzc4NzM2OTAxAQcAAAAFAAAAATEBAAAACy0yMTEwNTEyOTI2AwAAAAEwAgAAAAYxMDAwNjYEAAAAATAHAAAACjEyLzMwLzIwMjIIAAAACjEyLzMwLzIwMjIAJvE7QSDbCOHI/qtBINsIM0NJUS5OQVNEQVFHUzpBVlRBLklRX1RFVl9UT1RBTF9SRVYuMTAwMDAuMjAyMi0xMi0zMAEAAACiaQEAAgAAAA8xLjkwNzc3NTMzMTg5MTEBBwAAAAUAAAABMQEAAAALLTIxMTA2ODk3NDEDAAAAATACAAAABjEwMDA2MQQAAAABMAcAAAAKMTIvMzAvMjAyMggA</t>
  </si>
  <si>
    <t>AAAKMTIvMzAvMjAyMgAm8TtBINsIuCz+q0Eg2wguQ0lRLk5BU0RBUUdTOk5NRkMuSVFfVEVWX0VCSVQuMTAwMDAuMjAyMi0xMi0zMAEAAACr3ooGAgAAAA8xNi41NDQ4OTMyMTY2NjYBBwAAAAUAAAABMQEAAAALLTIxMDk5NjI3OTIDAAAAATACAAAABjEwMDA2MgQAAAABMAcAAAAKMTIvMzAvMjAyMggAAAAKMTIvMzAvMjAyMgAm8TtBINsIcRv9q0Eg2wgpQ0lRLk5BU0RBUUdTOkRWQVguSVFfUEJWLjEwMDAwLjIwMjItMTItMzABAAAAQnYGAAIAAAAQNS44ODI2MDY2MTM5NTE3MwEHAAAABQAAAAExAQAAAAstMjExMDMwMjgxMAMAAAABMAIAAAAGMTAwMDY3BAAAAAEwBwAAAAoxMi8zMC8yMDIyCAAAAAoxMi8zMC8yMDIyACbxO0Eg2whQpvyrQSDbCC1DSVEuTkFTREFRR1M6R0VSTi5JUV9QRV9FWENMLjEwMDAwLjIwMjItMTItMzABAAAAOEsDAAMAAAACTk0BBwAAAAUAAAABMQEAAAALLTIxMDg4MzY4MTQDAAAAATACAAAABjEwMDA2NgQAAAABMAcAAAAKMTIvMzAvMjAyMggAAAAKMTIvMzAvMjAyMgAm8TtBINsIO1j8q0Eg2wgrQ0lRLk5BU0RBUUdTOkRILklRX1BFX0VYQ0wuMTAwMDAuMjAyMi0xMi0zMAEAAACEVgdkAwAAAAJOTQEHAAAABQAAAAExAQAAAAstMjEwODE5MjI1OQMAAAABMAIAAAAGMTAwMDY2BAAAAAEwBwAAAAoxMi8zMC8yMDIyCAAAAAoxMi8zMC8yMDIyACbxO0Eg2wgtCvyrQSDbCDND</t>
  </si>
  <si>
    <t>SVEuTkFTREFRR006TU5LRC5JUV9URVZfVE9UQUxfUkVWLjEwMDAwLjIwMjItMTItMzABAAAAZqWNAAIAAAAQMjEuMjcwNDgyOTU1MjUwNAEHAAAABQAAAAExAQAAAAstMjExMDk5MzgzOAMAAAABMAIAAAAGMTAwMDYxBAAAAAEwBwAAAAoxMi8zMC8yMDIyCAAAAAoxMi8zMC8yMDIyACbxO0Eg2wgKlfurQSDbCC5DSVEuTkFTREFRR1M6TlNTQy5JUV9URVZfRUJJVC4xMDAwMC4yMDIyLTEyLTMwAQAAABZsBAACAAAADzU5LjAxNDE0NjYxMzIwNwEHAAAABQAAAAExAQAAAAstMjExMzE5OTg3MwMAAAABMAIAAAAGMTAwMDYyBAAAAAEwBwAAAAoxMi8zMC8yMDIyCAAAAAoxMi8zMC8yMDIyACbxO0Eg2wi3NfqrQSDbCClDSVEuTkFTREFRR006UllUTS5JUV9QQlYuMTAwMDAuMjAyMi0xMi0zMAEAAAAYyW0SAgAAABA1LjE1MzA5NzYwOTc5MDg5AQcAAAAFAAAAATEBAAAACy0yMTEwMDU2Nzk4AwAAAAEwAgAAAAYxMDAwNjcEAAAAATAHAAAACjEyLzMwLzIwMjIIAAAACjEyLzMwLzIwMjIAJvE7QSDbCJfn+atBINsILUNJUS5OQVNEQVFHTTpNQlVVLklRX1BFX0VYQ0wuMTAwMDAuMjAyMi0xMi0zMAEAAACac0EAAgAAABA5LjA0MDU1MDAwNDY3MjkzAQcAAAAFAAAAATEBAAAACy0yMTEzNTI3MDIyAwAAAAEwAgAAAAYxMDAwNjYEAAAAATAHAAAACjEyLzMwLzIwMjIIAAAACjEyLzMwLzIwMjIAJvE7QSDbCH9y+atB</t>
  </si>
  <si>
    <t>INsILUNJUS5OQVNEQVFHUzpHU0hELklRX1BFX0VYQ0wuMTAwMDAuMjAyMi0xMi0zMAEAAAD2VUEhAgAAABAxMzIuMDc2OTIzMDc2OTIzAQcAAAAFAAAAATEBAAAACy0yMTEwMzAxMDY5AwAAAAEwAgAAAAYxMDAwNjYEAAAAATAHAAAACjEyLzMwLzIwMjIIAAAACjEyLzMwLzIwMjIAJvE7QSDbCGYk+atBINsIM0NJUS5OQVNEQVFHTTpDQU1ULklRX1RFVl9UT1RBTF9SRVYuMTAwMDAuMjAyMi0xMi0zMAEAAAAxCwgAAgAAAA8yLjg4NDY4ODgxMzUwMTUBBwAAAAUAAAABMQEAAAALLTIxMDgyMDg0ODUDAAAAATACAAAABjEwMDA2MQQAAAABMAcAAAAKMTIvMzAvMjAyMggAAAAKMTIvMzAvMjAyMgAm8TtBINsIRa/4q0Eg2wguQ0lRLk5BU0RBUUdTOkFDTFguSVFfVEVWX0VCSVQuMTAwMDAuMjAyMi0xMi0zMAEAAACCD50SAwAAAAJOTQEHAAAABQAAAAExAQAAAAstMjEwNzAwMjY2MwMAAAABMAIAAAAGMTAwMDYyBAAAAAEwBwAAAAoxMi8zMC8yMDIyCAAAAAoxMi8zMC8yMDIyACbxO0Eg2whwdverQSDbCClDSVEuTkFTREFRR006R0RFTi5JUV9QQlYuMTAwMDAuMjAyMi0xMi0zMAEAAABBDAYAAgAAABAzLjM3NDM0NjM3ODI3OTc1AQcAAAAFAAAAATEBAAAACy0yMTA5NjczMzQ4AwAAAAEwAgAAAAYxMDAwNjcEAAAAATAHAAAACjEyLzMwLzIwMjIIAAAACjEyLzMwLzIwMjIAJvE7QSDbCFAB96tBINsILUNJUS5O</t>
  </si>
  <si>
    <t>QVNEQVFHUzpNQVhOLklRX1BFX0VYQ0wuMTAwMDAuMjAyMi0xMi0zMAEAAADhDl8mAwAAAAJOTQEHAAAABQAAAAExAQAAAAstMjEwNzAxNjgwNQMAAAABMAIAAAAGMTAwMDY2BAAAAAEwBwAAAAoxMi8zMC8yMDIyCAAAAAoxMi8zMC8yMDIyACbxO0Eg2wg+s/arQSDbCC1DSVEuTkFTREFRR1M6REdJSS5JUV9QRV9FWENMLjEwMDAwLjIwMjItMTItMzABAAAAxhEEAAIAAAAPMTA5LjEzNzM4MTcxODA3AQcAAAAFAAAAATEBAAAACy0yMTEzNzY2ODcxAwAAAAEwAgAAAAYxMDAwNjYEAAAAATAHAAAACjEyLzMwLzIwMjIIAAAACjEyLzMwLzIwMjIAJvE7QSDbCCdl9qtBINsIM0NJUS5OQVNEQVFHUzpTUkNFLklRX1RFVl9UT1RBTF9SRVYuMTAwMDAuMjAyMi0xMi0zMAEAAAAUsQIAAwAAAAAAACbxO0Eg2wgJ8PWrQSDbCC5DSVEuTkFTREFRR1M6UkVQTC5JUV9URVZfRUJJVC4xMDAwMC4yMDIyLTEyLTMwAQAAAEToEiIDAAAAAk5NAQcAAAAFAAAAATEBAAAACy0yMTEzOTU5NDAyAwAAAAEwAgAAAAYxMDAwNjIEAAAAATAHAAAACjEyLzMwLzIwMjIIAAAACjEyLzMwLzIwMjIAJvE7QSDbCLa39KtBINsIKUNJUS5OQVNEQVFHTTpQVEdYLklRX1BCVi4xMDAwMC4yMDIyLTEyLTMwAQAAANxmtAcCAAAAEDEuNzM5NTk5MDc5MDE3MDIBBwAAAAUAAAABMQEAAAALLTIxMTAyNTAzOTcDAAAAATACAAAABjEwMDA2NwQAAAAB</t>
  </si>
  <si>
    <t>MAcAAAAKMTIvMzAvMjAyMggAAAAKMTIvMzAvMjAyMgAm8TtBINsIoWn0q0Eg2wgtQ0lRLk5BU0RBUUNNOlZSRE4uSVFfUEVfRVhDTC4xMDAwMC4yMDIyLTEyLTMwAQAAAG/irgIDAAAAAk5NAQcAAAAFAAAAATEBAAAACy0yMTA4NzUxMzEzAwAAAAEwAgAAAAYxMDAwNjYEAAAAATAHAAAACjEyLzMwLzIwMjIIAAAACjEyLzMwLzIwMjIAJvE7QSDbCI0b9KtBINsILUNJUS5OQVNEQVFHUzpFQ1BHLklRX1BFX0VYQ0wuMTAwMDAuMjAyMi0xMi0zMAEAAAC9HQYAAgAAABA0LjI1NzU0ODg0NTQ3MDY5AQcAAAAFAAAAATEBAAAACy0yMTExMjM4ODc0AwAAAAEwAgAAAAYxMDAwNjYEAAAAATAHAAAACjEyLzMwLzIwMjIIAAAACjEyLzMwLzIwMjIAJvE7QSDbCG6m86tBINsIM0NJUS5OQVNEQVFHUzpOWEdOLklRX1RFVl9UT1RBTF9SRVYuMTAwMDAuMjAyMi0xMi0zMAEAAAAF2AIAAgAAABAyLjA1NTI3Nzg2OTQ5ODE1AQcAAAAFAAAAATEBAAAACy0yMDczNzQyODk4AwAAAAEwAgAAAAYxMDAwNjEEAAAAATAHAAAACjEyLzMwLzIwMjIIAAAACjEyLzMwLzIwMjIAJvE7QSDbCE8x86tBINsILkNJUS5OQVNEQVFHUzpEQ09NLklRX1RFVl9FQklULjEwMDAwLjIwMjItMTItMzABAAAAZaQFAAMAAAAAAAAm8TtBINsI/vjxq0Eg2wgpQ0lRLk5BU0RBUUdTOlNBRlQuSVFfUEJWLjEwMDAwLjIwMjItMTItMzABAAAA4MgOAAIA</t>
  </si>
  <si>
    <t>AAAQMS4zNDg4ODk2NzM3NzU2OQEHAAAABQAAAAExAQAAAAstMjEwOTk0MTgwNQMAAAABMAIAAAAGMTAwMDY3BAAAAAEwBwAAAAoxMi8zMC8yMDIyCAAAAAoxMi8zMC8yMDIyACbxO0Eg2wjeg/GrQSDbCC1DSVEuTkFTREFRR1M6U1RHVy5JUV9QRV9FWENMLjEwMDAwLjIwMjItMTItMzABAAAArvMdJAMAAAACTk0BBwAAAAUAAAABMQEAAAALLTIxMDc5NDIyMzEDAAAAATACAAAABjEwMDA2NgQAAAABMAcAAAAKMTIvMzAvMjAyMggAAAAKMTIvMzAvMjAyMgAm8TtBINsIwQ7xq0Eg2wgtQ0lRLk5BU0RBUUdTOlNURVIuSVFfUEVfRVhDTC4xMDAwMC4yMDIyLTEyLTMwAQAAAEpQNxIDAAAAAk5NAQcAAAAFAAAAATEBAAAACy0yMTA3OTQyMjg0AwAAAAEwAgAAAAYxMDAwNjYEAAAAATAHAAAACjEyLzMwLzIwMjIIAAAACjEyLzMwLzIwMjIAJvE7QSDbCJhy8KtBINsIMENJUS5OQVNEQVFHUzpDUlNSLklRX1RPVEFMX0xJQUIuMTAwMDAuMjAyMi0xMi0zMAEAAABdXTkGAgAAAAc3NjkuMjE2AQgAAAAFAAAAATEBAAAACy0yMDU5MzEyNjY1AwAAAAMxNjACAAAABDEyNzYEAAAAATAHAAAACjEyLzMwLzIwMjIIAAAACjEyLzMxLzIwMjEJAAAAATAAJvE7QSDbCIhvJqxBINsIK0NJUS5OQVNEQVFHUzpMWi5JUV9TVF9ERUJULjEwMDAwLjIwMjItMTItMzABAAAAxy6yAAMAAAAAAAAm8TtBINsIY/olrEEg2wgrQ0lRLk5B</t>
  </si>
  <si>
    <t>U0RBUUdTOkxaLklRX0xUX0RFQlQuMTAwMDAuMjAyMi0xMi0zMAEAAADHLrIAAwAAAAAAACbxO0Eg2whj+iWsQSDbCDJDSVEuTkFTREFRR1M6VFJNSy5JUV9UT1RBTF9FUVVJVFkuMTAwMDAuMjAyMi0xMi0zMAEAAAAkuQQAAgAAAAgxNzQxLjMxMQEIAAAABQAAAAExAQAAAAstMjA2MDYxMTkzOAMAAAADMTYwAgAAAAQxMjc1BAAAAAEwBwAAAAoxMi8zMC8yMDIyCAAAAAoxMi8zMS8yMDIxCQAAAAEwACbxO0Eg2whQrCWsQSDbCDJDSVEuTkFTREFRR1M6QU1QSC5JUV9UT1RBTF9FUVVJVFkuMTAwMDAuMjAyMi0xMi0zMAEAAADCkh4AAgAAAAc0NDUuNTIyAQgAAAAFAAAAATEBAAAACy0yMDU4ODM5OTY3AwAAAAMxNjACAAAABDEyNzUEAAAAATAHAAAACjEyLzMwLzIwMjIIAAAACjEyLzMxLzIwMjEJAAAAATAAJvE7QSDbCC43JaxBINsIMkNJUS5OQVNEQVFHUzpOV0JJLklRX0dST1NTX01BUkdJTi4xMDAwMC4yMDIyLTEyLTMwAQAAAHxGBQADAAAAAAAAJvE7QSDbCCgQJaxBINsIL0NJUS5OQVNEQVFHUzpDU0dTLklRX05JX01BUkdJTi4xMDAwMC4yMDIyLTEyLTMwAQAAAFdqAAACAAAABjYuOTExNwEIAAAABQAAAAExAQAAAAstMjA2MDUzMTY3OQMAAAADMTYwAgAAAAQ0MDk0BAAAAAEwBwAAAAoxMi8zMC8yMDIyCAAAAAoxMi8zMS8yMDIxCQAAAAEwACbxO0Eg2wgc6SSsQSDbCDNDSVEuTkFTREFRR1M6Q1NH</t>
  </si>
  <si>
    <t>Uy5JUV9SRVRVUk5fRVFVSVRZLjEwMDAwLjIwMjItMTItMzABAAAAV2oAAAIAAAAHMTYuNzY5NwEIAAAABQAAAAExAQAAAAstMjA2MDUzMTY3OQMAAAADMTYwAgAAAAQ0MTI4BAAAAAEwBwAAAAoxMi8zMC8yMDIyCAAAAAoxMi8zMS8yMDIxCQAAAAEwACbxO0Eg2wgc6SSsQSDbCDFDSVEuTkFTREFRR1M6TU9NTy5JUV9FQklUX01BUkdJTi4xMDAwMC4yMDIyLTEyLTMwAQAAAGmM0gwCAAAABzEzLjc3MjUBCAAAAAUAAAABMQEAAAALLTIxMDA1NjM5NDMDAAAAAjMyAgAAAAQ0MDUzBAAAAAEwBwAAAAoxMi8zMC8yMDIyCAAAAAoxMi8zMS8yMDIxCQAAAAEwACbxO0Eg2wj9cySsQSDbCC5DSVEuTkFTREFRR1M6TU9NTy5JUV9ORVRfREVCVC4xMDAwMC4yMDIyLTEyLTMwAQAAAGmM0gwCAAAACS0zNTk5LjIxNgEIAAAABQAAAAExAQAAAAstMjEwMDU2Mzk0MwMAAAACMzICAAAABDQzNjQEAAAAATAHAAAACjEyLzMwLzIwMjIIAAAACjEyLzMxLzIwMjEJAAAAATAAJvE7QSDbCPNMJKxBINsIMENJUS5OQVNEQVFHUzpBVVIuSVFfRUJJVF9NQVJHSU4uMTAwMDAuMjAyMi0xMi0zMAEAAACRL0kZAwAAAAJOTQEIAAAABQAAAAExAQAAAAstMjA2MDE0ODIzNQMAAAADMTYwAgAAAAQ0MDUzBAAAAAEwBwAAAAoxMi8zMC8yMDIyCAAAAAoxMi8zMS8yMDIxCQAAAAEwACbxO0Eg2wjmJSSsQSDbCC1DSVEuTkFTREFRR1M6QVVS</t>
  </si>
  <si>
    <t>LklRX05FVF9ERUJULjEwMDAwLjIwMjItMTItMzABAAAAkS9JGQIAAAAFLTE0NjMBCAAAAAUAAAABMQEAAAALLTIwNjAxNDgyMzUDAAAAAzE2MAIAAAAENDM2NAQAAAABMAcAAAAKMTIvMzAvMjAyMggAAAAKMTIvMzEvMjAyMQkAAAABMAAm8TtBINsI1dcjrEEg2wgwQ0lRLk5BU0RBUUdTOlNBVFMuSVFfVE9UQUxfTElBQi4xMDAwMC4yMDIyLTEyLTMwAQAAAJh4UQICAAAACDI2MzEuMTI0AQgAAAAFAAAAATEBAAAACy0yMDU5NzM1MTk5AwAAAAMxNjACAAAABDEyNzYEAAAAATAHAAAACjEyLzMwLzIwMjIIAAAACjEyLzMxLzIwMjEJAAAAATAAJvE7QSDbCKOJI6xBINsILUNJUS5OQVNEQVFHUzpGQk5DLklRX1NUX0RFQlQuMTAwMDAuMjAyMi0xMi0zMAEAAAAHJQQAAwAAAAAAACbxO0Eg2wiROyOsQSDbCC1DSVEuTkFTREFRR1M6RkJOQy5JUV9MVF9ERUJULjEwMDAwLjIwMjItMTItMzABAAAAByUEAAIAAAAGNjcuMzg2AQgAAAAFAAAAATEBAAAACy0yMDU4NTIxNzA5AwAAAAMxNjACAAAABDEwNDkEAAAAATAHAAAACjEyLzMwLzIwMjIIAAAACjEyLzMxLzIwMjEJAAAAATAAJvE7QSDbCJE7I6xBINsIMkNJUS5OQVNEQVFHUzpJUldELklRX1RPVEFMX0VRVUlUWS4xMDAwMC4yMDIyLTEyLTMwAQAAAAp7AAACAAAABzYwNS45MTEBCAAAAAUAAAABMQEAAAALLTIwNjA2MTE5MTkDAAAAAzE2MAIAAAAEMTI3NQQA</t>
  </si>
  <si>
    <t>AAABMAcAAAAKMTIvMzAvMjAyMggAAAAKMTIvMzEvMjAyMQkAAAABMAAm8TtBINsI8hMjrEEg2wgyQ0lRLk5BU0RBUUdTOlNZQlQuSVFfVE9UQUxfRVFVSVRZLjEwMDAwLjIwMjItMTItMzABAAAArWsFAAIAAAAHNjc1Ljg2OQEIAAAABQAAAAExAQAAAAstMjA1OTI2NjUyMwMAAAADMTYwAgAAAAQxMjc1BAAAAAEwBwAAAAoxMi8zMC8yMDIyCAAAAAoxMi8zMS8yMDIxCQAAAAEwACbxO0Eg2wjNniKsQSDbCDJDSVEuTkFTREFRR1M6S1RPUy5JUV9HUk9TU19NQVJHSU4uMTAwMDAuMjAyMi0xMi0zMAEAAAAsjwAAAgAAAAcyNS4xNTg2AQgAAAAFAAAAATEBAAAACy0yMDU5NDQ4NzU5AwAAAAMxNjACAAAABDQwNzQEAAAAATAHAAAACjEyLzMwLzIwMjIIAAAACjEyLzI1LzIwMjIJAAAAATAAJvE7QSDbCLlQIqxBINsIL0NJUS5OQVNEQVFHUzpJTkZOLklRX05JX01BUkdJTi4xMDAwMC4yMDIyLTEyLTMwAQAAAOKRJgACAAAACC0xMS45ODI2AQgAAAAFAAAAATEBAAAACy0yMDU5MjE1MDUxAwAAAAMxNjACAAAABDQwOTQEAAAAATAHAAAACjEyLzMwLzIwMjIIAAAACjEyLzI1LzIwMjEJAAAAATAAJvE7QSDbCKkCIqxBINsIM0NJUS5OQVNEQVFHUzpJTkZOLklRX1JFVFVSTl9FUVVJVFkuMTAwMDAuMjAyMi0xMi0zMAEAAADikSYAAgAAAAgtNDUuNTM3NAEIAAAABQAAAAExAQAAAAstMjA1OTIxNTA1MQMAAAADMTYw</t>
  </si>
  <si>
    <t>AgAAAAQ0MTI4BAAAAAEwBwAAAAoxMi8zMC8yMDIyCAAAAAoxMi8yNS8yMDIxCQAAAAEwACbxO0Eg2wig2yGsQSDbCDBDSVEuTkFTREFRR1M6QlJQLklRX0VCSVRfTUFSR0lOLjEwMDAwLjIwMjItMTItMzABAAAAStd7GQIAAAAFMi4zOTIBCAAAAAUAAAABMQEAAAALLTIwNTkxODc3MjQDAAAAAzE2MAIAAAAENDA1MwQAAAABMAcAAAAKMTIvMzAvMjAyMggAAAAKMTIvMzEvMjAyMQkAAAABMAAm8TtBINsIh40hrEEg2wgtQ0lRLk5BU0RBUUdTOkJSUC5JUV9ORVRfREVCVC4xMDAwMC4yMDIyLTEyLTMwAQAAAErXexkCAAAABjg2NS4yMgEIAAAABQAAAAExAQAAAAstMjA1OTE4NzcyNAMAAAADMTYwAgAAAAQ0MzY0BAAAAAEwBwAAAAoxMi8zMC8yMDIyCAAAAAoxMi8zMS8yMDIxCQAAAAEwACbxO0Eg2wiCZiGsQSDbCDFDSVEuTkFTREFRR1M6TkJUQi5JUV9FQklUX01BUkdJTi4xMDAwMC4yMDIyLTEyLTMwAQAAAHRrBAADAAAAAk5BAAAm8TtBINsIaBghrEEg2wguQ0lRLk5BU0RBUUdTOk5CVEIuSVFfTkVUX0RFQlQuMTAwMDAuMjAyMi0xMi0zMAEAAAB0awQAAgAAAAgtOTMwLjE4NwEIAAAABQAAAAExAQAAAAstMjA1ODI3OTQyOAMAAAADMTYwAgAAAAQ0MzY0BAAAAAEwBwAAAAoxMi8zMC8yMDIyCAAAAAoxMi8zMS8yMDIxCQAAAAEwACbxO0Eg2whl8SCsQSDbCC9DSVEuTkFTREFRR006RUNYLklRX1RPVEFM</t>
  </si>
  <si>
    <t>X0xJQUIuMTAwMDAuMjAyMi0xMi0zMAEAAAC7RTZkAgAAAAgzNTEyLjAxNQEIAAAABQAAAAExAQAAAAstMjA2NDg0MDA3OAMAAAACMzICAAAABDEyNzYEAAAAATAHAAAACjEyLzMwLzIwMjIIAAAACjEyLzMxLzIwMjEJAAAAATAAJvE7QSDbCFjKIKxBINsILUNJUS5OQVNEQVFHUzpOVVZMLklRX1NUX0RFQlQuMTAwMDAuMjAyMi0xMi0zMAEAAACFbN4pAwAAAAAAACbxO0Eg2witLiCsQSDbCC1DSVEuTkFTREFRR1M6TlVWTC5JUV9MVF9ERUJULjEwMDAwLjIwMjItMTItMzABAAAAhWzeKQMAAAAAAAAm8TtBINsIvFUgrEEg2wgyQ0lRLk5BU0RBUUdNOkVWT1AuSVFfVE9UQUxfRVFVSVRZLjEwMDAwLjIwMjItMTItMzABAAAAEH5pIQIAAAAHMzYwLjQzOQEIAAAABQAAAAExAQAAAAstMjA2MDA2OTcxOAMAAAADMTYwAgAAAAQxMjc1BAAAAAEwBwAAAAoxMi8zMC8yMDIyCAAAAAoxMi8zMS8yMDIxCQAAAAEwACbxO0Eg2wiX4B+sQSDbCDJDSVEuTkFTREFRR1M6QURVUy5JUV9UT1RBTF9FUVVJVFkuMTAwMDAuMjAyMi0xMi0zMAEAAADj6BAAAgAAAAc1NzQuMzQ0AQgAAAAFAAAAATEBAAAACy0yMDU5MTAyMTE4AwAAAAMxNjACAAAABDEyNzUEAAAAATAHAAAACjEyLzMwLzIwMjIIAAAACjEyLzMxLzIwMjEJAAAAATAAJvE7QSDbCImSH6xBINsIMkNJUS5OQVNEQVFHUzpUQ0JLLklRX0dST1NTX01BUkdJTi4xMDAw</t>
  </si>
  <si>
    <t>MC4yMDIyLTEyLTMwAQAAAI4ZBQADAAAAAAAAJvE7QSDbCHhrH6xBINsIL0NJUS5OQVNEQVFHTTpDVkFDLklRX05JX01BUkdJTi4xMDAwMC4yMDIyLTEyLTMwAQAAAH4rPQEDAAAAAk5NAQgAAAAFAAAAATEBAAAACy0yMDk5NzU2NjQ2AwAAAAI1MAIAAAAENDA5NAQAAAABMAcAAAAKMTIvMzAvMjAyMggAAAAKMTIvMzEvMjAyMQkAAAABMAAm8TtBINsIc0QfrEEg2wgzQ0lRLk5BU0RBUUdNOkNWQUMuSVFfUkVUVVJOX0VRVUlUWS4xMDAwMC4yMDIyLTEyLTMwAQAAAH4rPQECAAAABy01OC44MjQBCAAAAAUAAAABMQEAAAALLTIwOTk3NTY2NDYDAAAAAjUwAgAAAAQ0MTI4BAAAAAEwBwAAAAoxMi8zMC8yMDIyCAAAAAoxMi8zMS8yMDIxCQAAAAEwACbxO0Eg2whpHR+sQSDbCDFDSVEuTkFTREFRR006VlJOQS5JUV9FQklUX01BUkdJTi4xMDAwMC4yMDIyLTEyLTMwAQAAAN7IgAECAAAACS0xNDQuMjA3NQEIAAAABQAAAAExAQAAAAstMjA1ODE1OTc5MgMAAAADMTYwAgAAAAQ0MDUzBAAAAAEwBwAAAAoxMi8zMC8yMDIyCAAAAAoxMi8zMS8yMDIxCQAAAAEwACbxO0Eg2whTzx6sQSDbCC5DSVEuTkFTREFRR006VlJOQS5JUV9ORVRfREVCVC4xMDAwMC4yMDIyLTEyLTMwAQAAAN7IgAECAAAACC0xNDIuNTcyAQgAAAAFAAAAATEBAAAACy0yMDU4MTU5NzkyAwAAAAMxNjACAAAABDQzNjQEAAAAATAHAAAACjEyLzMw</t>
  </si>
  <si>
    <t>LzIwMjIIAAAACjEyLzMxLzIwMjEJAAAAATAAJvE7QSDbCEWoHqxBINsIMUNJUS5OQVNEQVFHUzpQQVRLLklRX0VCSVRfTUFSR0lOLjEwMDAwLjIwMjItMTItMzABAAAAUYEEAAIAAAAGOC42MjQ0AQgAAAAFAAAAATEBAAAACy0yMDU5NTU2OTIzAwAAAAMxNjACAAAABDQwNTMEAAAAATAHAAAACjEyLzMwLzIwMjIIAAAACjEyLzMxLzIwMjEJAAAAATAJTfE7QSDbCDBaHqxBINsILkNJUS5OQVNEQVFHUzpQQVRLLklRX05FVF9ERUJULjEwMDAwLjIwMjItMTItMzABAAAAUYEEAAIAAAAIMTMyNS4xMTkBCAAAAAUAAAABMQEAAAALLTIwNTk1NTY5MjMDAAAAAzE2MAIAAAAENDM2NAQAAAABMAcAAAAKMTIvMzAvMjAyMggAAAAKMTIvMzEvMjAyMQkAAAABMAlN8TtBINsILTMerEEg2wgwQ0lRLk5BU0RBUUNNOk5WRUUuSVFfVE9UQUxfTElBQi4xMDAwMC4yMDIyLTEyLTMwAQAAAHTTTgwCAAAABzMzNy4yMjMBCAAAAAUAAAABMQEAAAALLTIwNTk1MzU2MTEDAAAAAzE2MAIAAAAEMTI3NgQAAAABMAcAAAAKMTIvMzAvMjAyMggAAAAIMS8xLzIwMjIJAAAAATAJTfE7QSDbCBPlHaxBINsILUNJUS5OQVNEQVFHUzpTTkRYLklRX1NUX0RFQlQuMTAwMDAuMjAyMi0xMi0zMAEAAADKpp8BAwAAAAAACU3xO0Eg2wgAlx2sQSDbCC1DSVEuTkFTREFRR1M6U05EWC5JUV9MVF9ERUJULjEwMDAwLjIwMjItMTItMzABAAAAyqaf</t>
  </si>
  <si>
    <t>AQIAAAAGMTkuODk1AQgAAAAFAAAAATEBAAAACy0yMDU5MTY2MTEyAwAAAAMxNjACAAAABDEwNDkEAAAAATAHAAAACjEyLzMwLzIwMjIIAAAACjEyLzMxLzIwMjEJAAAAATAJTfE7QSDbCACXHaxBINsIMkNJUS5OQVNEQVFHUzpQRVJJLklRX1RPVEFMX0VRVUlUWS4xMDAwMC4yMDIyLTEyLTMwAQAAAOoKtQ4CAAAABjQ2Ni45NgEIAAAABQAAAAExAQAAAAstMjEwNzk0MjE4OAMAAAADMTYwAgAAAAQxMjc1BAAAAAEwBwAAAAoxMi8zMC8yMDIyCAAAAAoxMi8zMS8yMDIxCQAAAAEwCU3xO0Eg2wjrSB2sQSDbCDJDSVEuTkFTREFRR006UkNLVC5JUV9UT1RBTF9FUVVJVFkuMTAwMDAuMjAyMi0xMi0zMAEAAABAVoEZAgAAAAc0NTQuNzI0AQgAAAAFAAAAATEBAAAACy0yMDU5MTU5NTEyAwAAAAMxNjACAAAABDEyNzUEAAAAATAHAAAACjEyLzMwLzIwMjIIAAAACjEyLzMxLzIwMjEJAAAAATAJTfE7QSDbCNT6HKxBINsIMkNJUS5OQVNEQVFHUzpST0NLLklRX0dST1NTX01BUkdJTi4xMDAwMC4yMDIyLTEyLTMwAQAAAB8aBQACAAAABjIyLjEwNwEIAAAABQAAAAExAQAAAAstMjA1OTg1MzQ2OAMAAAADMTYwAgAAAAQ0MDc0BAAAAAEwBwAAAAoxMi8zMC8yMDIyCAAAAAoxMi8zMS8yMDIxCQAAAAEwCU3xO0Eg2wjArBysQSDbCC9DSVEuTkFTREFRR1M6UFJBQS5JUV9OSV9NQVJHSU4uMTAwMDAuMjAyMi0xMi0zMAEA</t>
  </si>
  <si>
    <t>AADHeRcAAgAAAAcxNi43MTU1AQgAAAAFAAAAATEBAAAACy0yMDU5MjE0ODM5AwAAAAMxNjACAAAABDQwOTQEAAAAATAHAAAACjEyLzMwLzIwMjIIAAAACjEyLzMxLzIwMjEJAAAAATAJTfE7QSDbCLBeHKxBINsIM0NJUS5OQVNEQVFHUzpQUkFBLklRX1JFVFVSTl9FUVVJVFkuMTAwMDAuMjAyMi0xMi0zMAEAAADHeRcAAgAAAAcxNC40OTA5AQgAAAAFAAAAATEBAAAACy0yMDU5MjE0ODM5AwAAAAMxNjACAAAABDQxMjgEAAAAATAHAAAACjEyLzMwLzIwMjIIAAAACjEyLzMxLzIwMjEJAAAAATAJTfE7QSDbCLBeHKxBINsIMUNJUS5OQVNEQVFHUzpCQ1JYLklRX0VCSVRfTUFSR0lOLjEwMDAwLjIwMjItMTItMzABAAAA+mMAAAIAAAAILTExMy4wNzUBCAAAAAUAAAABMQEAAAALLTIwNTkyMTUzMTYDAAAAAzE2MAIAAAAENDA1MwQAAAABMAcAAAAKMTIvMzAvMjAyMggAAAAKMTIvMzEvMjAyMQkAAAABMAlN8TtBINsInhAcrEEg2wguQ0lRLk5BU0RBUUdTOkJDUlguSVFfTkVUX0RFQlQuMTAwMDAuMjAyMi0xMi0zMAEAAAD6YwAAAgAAAAY4NS42MzcBCAAAAAUAAAABMQEAAAALLTIwNTkyMTUzMTYDAAAAAzE2MAIAAAAENDM2NAQAAAABMAcAAAAKMTIvMzAvMjAyMggAAAAKMTIvMzEvMjAyMQkAAAABMAlN8TtBINsIkekbrEEg2wgxQ0lRLk5BU0RBUUdTOkFSVk4uSVFfRUJJVF9NQVJHSU4uMTAwMDAuMjAyMi0x</t>
  </si>
  <si>
    <t>Mi0zMAEAAACAgnwOAwAAAAJOTQEIAAAABQAAAAExAQAAAAstMjA1OTYwNjgyMgMAAAADMTYwAgAAAAQ0MDUzBAAAAAEwBwAAAAoxMi8zMC8yMDIyCAAAAAoxMi8zMS8yMDIxCQAAAAEwCU3xO0Eg2wh4mxusQSDbCC5DSVEuTkFTREFRR1M6QVJWTi5JUV9ORVRfREVCVC4xMDAwMC4yMDIyLTEyLTMwAQAAAICCfA4CAAAABy0xNDk3LjYBCAAAAAUAAAABMQEAAAALLTIwNTk2MDY4MjIDAAAAAzE2MAIAAAAENDM2NAQAAAABMAcAAAAKMTIvMzAvMjAyMggAAAAKMTIvMzEvMjAyMQkAAAABMAlN8TtBINsIcHQbrEEg2wgwQ0lRLk5BU0RBUUdTOlRMUlkuSVFfVE9UQUxfTElBQi4xMDAwMC4yMDIyLTEyLTMwAQAAANZj0w8CAAAABzk5MS4yMzMBCAAAAAUAAAABMQEAAAALLTIwNjQxNzk1NzADAAAAAzE2MAIAAAAEMTI3NgQAAAABMAcAAAAKMTIvMzAvMjAyMggAAAAKMTEvMzAvMjAyMgkAAAABMAlN8TtBINsIY00brEEg2wgtQ0lRLk5BU0RBUUdNOk5SRFMuSVFfU1RfREVCVC4xMDAwMC4yMDIyLTEyLTMwAQAAAOrshQ4DAAAAAAAJTfE7QSDbCGyxGqxBINsILUNJUS5OQVNEQVFHTTpOUkRTLklRX0xUX0RFQlQuMTAwMDAuMjAyMi0xMi0zMAEAAADq7IUOAwAAAAAACU3xO0Eg2whssRqsQSDbCDJDSVEuTkFTREFRR1M6U0FCUi5JUV9UT1RBTF9FUVVJVFkuMTAwMDAuMjAyMi0xMi0zMAEAAACtoisPAgAAAAgtNDk5</t>
  </si>
  <si>
    <t>LjcxNwEIAAAABQAAAAExAQAAAAstMjA2MDUwMTEwMQMAAAADMTYwAgAAAAQxMjc1BAAAAAEwBwAAAAoxMi8zMC8yMDIyCAAAAAoxMi8zMS8yMDIxCQAAAAEwCU3xO0Eg2whWYxqsQSDbCDJDSVEuTkFTREFRQ006Q1BSWC5JUV9UT1RBTF9FUVVJVFkuMTAwMDAuMjAyMi0xMi0zMAEAAADX300AAgAAAAcyMDYuODMxAQgAAAAFAAAAATEBAAAACy0yMTA3OTk4NTY0AwAAAAMxNjACAAAABDEyNzUEAAAAATAHAAAACjEyLzMwLzIwMjIIAAAACjEyLzMxLzIwMjEJAAAAATAJTfE7QSDbCEAVGqxBINsIMkNJUS5OQVNEQVFHUzpPU0lTLklRX0dST1NTX01BUkdJTi4xMDAwMC4yMDIyLTEyLTMwAQAAAJaWBQACAAAABzM1LjkzOTkBCAAAAAUAAAABMQEAAAALLTIwNjI5NzU2MTgDAAAAAzE2MAIAAAAENDA3NAQAAAABMAcAAAAKMTIvMzAvMjAyMggAAAAKMTIvMzEvMjAyMQkAAAABMAlN8TtBINsIN+4ZrEEg2wgvQ0lRLk5BU0RBUUNNOlNLSU4uSVFfTklfTUFSR0lOLjEwMDAwLjIwMjItMTItMzABAAAAweoHAgIAAAAJLTE0NC4yMjQ2AQgAAAAFAAAAATEBAAAACy0yMDU4ODU4MjE1AwAAAAMxNjACAAAABDQwOTQEAAAAATAHAAAACjEyLzMwLzIwMjIIAAAACjEyLzMxLzIwMjEJAAAAATAJTfE7QSDbCCSgGaxBINsIM0NJUS5OQVNEQVFDTTpTS0lOLklRX1JFVFVSTl9FUVVJVFkuMTAwMDAuMjAyMi0xMi0zMAEAAADB</t>
  </si>
  <si>
    <t>6gcCAgAAAAktMjc1LjQ3MzQBCAAAAAUAAAABMQEAAAALLTIwNTg4NTgyMTUDAAAAAzE2MAIAAAAENDEyOAQAAAABMAcAAAAKMTIvMzAvMjAyMggAAAAKMTIvMzEvMjAyMQkAAAABMAlN8TtBINsIGnkZrEEg2wgvQ0lRLk5BU0RBUUNNOlRILklRX0VCSVRfTUFSR0lOLjEwMDAwLjIwMjItMTItMzABAAAA3Pc9IwIAAAAHMTMuMjc2NwEIAAAABQAAAAExAQAAAAstMjEwODU5MzY1OQMAAAADMTYwAgAAAAQ0MDUzBAAAAAEwBwAAAAoxMi8zMC8yMDIyCAAAAAoxMi8zMS8yMDIxCQAAAAEwCU3xO0Eg2wgGKxmsQSDbCCxDSVEuTkFTREFRQ006VEguSVFfTkVUX0RFQlQuMTAwMDAuMjAyMi0xMi0zMAEAAADc9z0jAgAAAAczMDYuNDMxAQgAAAAFAAAAATEBAAAACy0yMTA4NTkzNjU5AwAAAAMxNjACAAAABDQzNjQEAAAAATAHAAAACjEyLzMwLzIwMjIIAAAACjEyLzMxLzIwMjEJAAAAATAJTfE7QSDbCPoDGaxBINsIMENJUS5OQVNEQVFHTTpSTkEuSVFfRUJJVF9NQVJHSU4uMTAwMDAuMjAyMi0xMi0zMAEAAAAey1IPAwAAAAJOTQEIAAAABQAAAAExAQAAAAstMjA1OTE2MTY5NwMAAAADMTYwAgAAAAQ0MDUzBAAAAAEwBwAAAAoxMi8zMC8yMDIyCAAAAAoxMi8zMS8yMDIxCQAAAAEwCU3xO0Eg2wjktRisQSDbCC1DSVEuTkFTREFRR006Uk5BLklRX05FVF9ERUJULjEwMDAwLjIwMjItMTItMzABAAAAHstSDwIAAAAI</t>
  </si>
  <si>
    <t>LTM5My44MTQBCAAAAAUAAAABMQEAAAALLTIwNTkxNjE2OTcDAAAAAzE2MAIAAAAENDM2NAQAAAABMAcAAAAKMTIvMzAvMjAyMggAAAAKMTIvMzEvMjAyMQkAAAABMAlN8TtBINsI3o4YrEEg2wgwQ0lRLk5BU0RBUUdTOk1OUk8uSVFfVE9UQUxfTElBQi4xMDAwMC4yMDIyLTEyLTMwAQAAAJXdBAACAAAACDEwOTcuOTkyAQgAAAAFAAAAATEBAAAACy0yMDYyODIyODM5AwAAAAMxNjACAAAABDEyNzYEAAAAATAHAAAACjEyLzMwLzIwMjIIAAAACjEyLzI0LzIwMjIJAAAAATAJTfE7QSDbCMpAGKxBINsILUNJUS5OQVNEQVFHUzpBVFNHLklRX1NUX0RFQlQuMTAwMDAuMjAyMi0xMi0zMAEAAADXFzYAAwAAAAAACU3xO0Eg2wi1yxesQSDbCC1DSVEuTkFTREFRR1M6QVRTRy5JUV9MVF9ERUJULjEwMDAwLjIwMjItMTItMzABAAAA1xc2AAIAAAAIMTMwMS43NzYBCAAAAAUAAAABMQEAAAALLTIwNTg3OTYzODgDAAAAAzE2MAIAAAAEMTA0OQQAAAABMAcAAAAKMTIvMzAvMjAyMggAAAAKMTIvMzEvMjAyMQkAAAABMAlN8TtBINsIv/IXrEEg2wgyQ0lRLk5BU0RBUUdTOkVOVlguSVFfVE9UQUxfRVFVSVRZLjEwMDAwLjIwMjItMTItMzABAAAAyj/5AQIAAAAHMzI2LjExNwEIAAAABQAAAAExAQAAAAstMjA1ODc5NjU2MwMAAAADMTYwAgAAAAQxMjc1BAAAAAEwBwAAAAoxMi8zMC8yMDIyCAAAAAgxLzIvMjAyMgkAAAAB</t>
  </si>
  <si>
    <t>MAlN8TtBINsIoqQXrEEg2wgyQ0lRLk5BU0RBUUdTOk1EUlguSVFfVE9UQUxfRVFVSVRZLjEwMDAwLjIwMjItMTItMzABAAAAXTBIAAIAAAAIMTQwOC4xMzgBCAAAAAUAAAABMQEAAAALLTIxMTA1MjIyNTkDAAAAAzE2MAIAAAAEMTI3NQQAAAABMAcAAAAKMTIvMzAvMjAyMggAAAAKMTIvMzEvMjAyMQkAAAABMAlN8TtBINsIi1YXrEEg2wgyQ0lRLk5BU0RBUUdNOklPVkEuSVFfR1JPU1NfTUFSR0lOLjEwMDAwLjIwMjItMTItMzABAAAABNVoAgMAAAAAAAlN8TtBINsIQggXrEEg2wgvQ0lRLk5BU0RBUUdTOlJYUlguSVFfTklfTUFSR0lOLjEwMDAwLjIwMjItMTItMzABAAAAm6qUDwMAAAACTk0BCAAAAAUAAAABMQEAAAALLTIwNTkzMDcyOTcDAAAAAzE2MAIAAAAENDA5NAQAAAABMAcAAAAKMTIvMzAvMjAyMggAAAAKMTIvMzEvMjAyMQkAAAABMAlN8TtBINsIM7oWrEEg2wgzQ0lRLk5BU0RBUUdTOlJYUlguSVFfUkVUVVJOX0VRVUlUWS4xMDAwMC4yMDIyLTEyLTMwAQAAAJuqlA8CAAAACC00Ny41MTI5AQgAAAAFAAAAATEBAAAACy0yMDU5MzA3Mjk3AwAAAAMxNjACAAAABDQxMjgEAAAAATAHAAAACjEyLzMwLzIwMjIIAAAACjEyLzMxLzIwMjEJAAAAATAJTfE7QSDbCCmTFqxBINsIMUNJUS5OQVNEQVFHTTpUVlRYLklRX0VCSVRfTUFSR0lOLjEwMDAwLjIwMjItMTItMzABAAAAQdT1BwIAAAAILTYxLjMy</t>
  </si>
  <si>
    <t>MzUBCAAAAAUAAAABMQEAAAALLTIwNTk4MjM0ODMDAAAAAzE2MAIAAAAENDA1MwQAAAABMAcAAAAKMTIvMzAvMjAyMggAAAAKMTIvMzEvMjAyMQkAAAABMAlN8TtBINsIGmwWrEEg2wguQ0lRLk5BU0RBUUdNOlRWVFguSVFfTkVUX0RFQlQuMTAwMDAuMjAyMi0xMi0zMAEAAABB1PUHAgAAAAgtMjkwLjg5NgEIAAAABQAAAAExAQAAAAstMjA1OTgyMzQ4MwMAAAADMTYwAgAAAAQ0MzY0BAAAAAEwBwAAAAoxMi8zMC8yMDIyCAAAAAoxMi8zMS8yMDIxCQAAAAEwCU3xO0Eg2wgTRRasQSDbCDFDSVEuTkFTREFRR1M6S0ROWS5JUV9FQklUX01BUkdJTi4xMDAwMC4yMDIyLTEyLTMwAQAAAAX0yiUCAAAACS0xNTIuOTI1OQEIAAAABQAAAAExAQAAAAstMjA1OTMwODQwOAMAAAADMTYwAgAAAAQ0MDUzBAAAAAEwBwAAAAoxMi8zMC8yMDIyCAAAAAoxMi8zMS8yMDIxCQAAAAEwCU3xO0Eg2wj79hWsQSDbCC5DSVEuTkFTREFRR1M6S0ROWS5JUV9ORVRfREVCVC4xMDAwMC4yMDIyLTEyLTMwAQAAAAX0yiUCAAAACC0zMTEuMDYyAQgAAAAFAAAAATEBAAAACy0yMDU5MzA4NDA4AwAAAAMxNjACAAAABDQzNjQEAAAAATAHAAAACjEyLzMwLzIwMjIIAAAACjEyLzMxLzIwMjEJAAAAATAJTfE7QSDbCPDPFaxBINsIMENJUS5OQVNEQVFHTTpLUk9TLklRX1RPVEFMX0xJQUIuMTAwMDAuMjAyMi0xMi0zMAEAAAD5KNwTAgAAAAYx</t>
  </si>
  <si>
    <t>Mi4wNzcBCAAAAAUAAAABMQEAAAALLTIwNTg1NzU5OTYDAAAAAzE2MAIAAAAEMTI3NgQAAAABMAcAAAAKMTIvMzAvMjAyMggAAAAKMTIvMzEvMjAyMQkAAAABMAlN8TtBINsI6KgVrEEg2wgtQ0lRLk5BU0RBUUdNOlBSQ1QuSVFfU1RfREVCVC4xMDAwMC4yMDIyLTEyLTMwAQAAAClEzg4DAAAAAAAJTfE7QSDbCL8MFaxBINsILUNJUS5OQVNEQVFHTTpQUkNULklRX0xUX0RFQlQuMTAwMDAuMjAyMi0xMi0zMAEAAAApRM4OAgAAAAQ1MS41AQgAAAAFAAAAATEBAAAACy0yMDU5MTYxNjU5AwAAAAMxNjACAAAABDEwNDkEAAAAATAHAAAACjEyLzMwLzIwMjIIAAAACjEyLzMxLzIwMjEJAAAAATAJTfE7QSDbCMozFaxBINsIMkNJUS5OQVNEQVFHUzpIQUlOLklRX1RPVEFMX0VRVUlUWS4xMDAwMC4yMDIyLTEyLTMwAQAAAAROBgACAAAACDEyNjMuODU2AQgAAAAFAAAAATEBAAAACy0yMDYyMTAzNDQ5AwAAAAMxNjACAAAABDEyNzUEAAAAATAHAAAACjEyLzMwLzIwMjIIAAAACjEyLzMxLzIwMjEJAAAAATAJTfE7QSDbCCW+FKxBINsIMkNJUS5OQVNEQVFHUzpVUFdLLklRX1RPVEFMX0VRVUlUWS4xMDAwMC4yMDIyLTEyLTMwAQAAADMaVRkCAAAABzI1OS41MTcBCAAAAAUAAAABMQEAAAALLTIwNjA2MDQxNTgDAAAAAzE2MAIAAAAEMTI3NQQAAAABMAcAAAAKMTIvMzAvMjAyMggAAAAKMTIvMzEvMjAyMQkAAAABMAlN</t>
  </si>
  <si>
    <t>8TtBINsIFHAUrEEg2wgyQ0lRLk5BU0RBUUNNOkFNUEwuSVFfR1JPU1NfTUFSR0lOLjEwMDAwLjIwMjItMTItMzABAAAA/zPBDgIAAAAHNjkuMDUxOQEIAAAABQAAAAExAQAAAAstMjA2MDY0MzczNQMAAAADMTYwAgAAAAQ0MDc0BAAAAAEwBwAAAAoxMi8zMC8yMDIyCAAAAAoxMi8zMS8yMDIxCQAAAAEwCU3xO0Eg2wgGSRSsQSDbCC9DSVEuTkFTREFRR1M6Q09NTS5JUV9OSV9NQVJHSU4uMTAwMDAuMjAyMi0xMi0zMAEAAACNaAAAAgAAAActNS4zODc0AQgAAAAFAAAAATEBAAAACy0yMDU5ODg2NjI4AwAAAAMxNjACAAAABDQwOTQEAAAAATAHAAAACjEyLzMwLzIwMjIIAAAACjEyLzMxLzIwMjEJAAAAATAJTfE7QSDbCPH6E6xBINsIM0NJUS5OQVNEQVFHUzpDT01NLklRX1JFVFVSTl9FUVVJVFkuMTAwMDAuMjAyMi0xMi0zMAEAAACNaAAAAgAAAAgtNDAuMjkwOQEIAAAABQAAAAExAQAAAAstMjA1OTg4NjYyOAMAAAADMTYwAgAAAAQ0MTI4BAAAAAEwBwAAAAoxMi8zMC8yMDIyCAAAAAoxMi8zMS8yMDIxCQAAAAEwCU3xO0Eg2wjx+hOsQSDbCDFDSVEuTkFTREFRR1M6Q0xNVC5JUV9FQklUX01BUkdJTi4xMDAwMC4yMDIyLTEyLTMwAQAAABgDcgECAAAABy00Ljc1NTQBCAAAAAUAAAABMQEAAAALLTIxMDk0ODI1NTMDAAAAAzE2MAIAAAAENDA1MwQAAAABMAcAAAAKMTIvMzAvMjAyMggAAAAKMTIvMzEvMjAy</t>
  </si>
  <si>
    <t>MQkAAAABMAlN8TtBINsI3awTrEEg2wguQ0lRLk5BU0RBUUdTOkNMTVQuSVFfTkVUX0RFQlQuMTAwMDAuMjAyMi0xMi0zMAEAAAAYA3IBAgAAAAYxNzE5LjMBCAAAAAUAAAABMQEAAAALLTIxMDk0ODI1NTMDAAAAAzE2MAIAAAAENDM2NAQAAAABMAcAAAAKMTIvMzAvMjAyMggAAAAKMTIvMzEvMjAyMQkAAAABMAlN8TtBINsI0oUTrEEg2wgxQ0lRLk5BU0RBUUdTOlVQQkQuSVFfRUJJVF9NQVJHSU4uMTAwMDAuMjAyMi0xMi0zMAEAAADlgwAAAgAAAAY3LjA1ODIBCAAAAAUAAAABMQEAAAALLTIwNTk1NTY5MzYDAAAAAzE2MAIAAAAENDA1MwQAAAABMAcAAAAKMTIvMzAvMjAyMggAAAAKMTIvMzEvMjAyMQkAAAABMAlN8TtBINsIvjcTrEEg2wguQ0lRLk5BU0RBUUdTOlVQQkQuSVFfTkVUX0RFQlQuMTAwMDAuMjAyMi0xMi0zMAEAAADlgwAAAgAAAAgxNzU5LjQwMQEIAAAABQAAAAExAQAAAAstMjA1OTU1NjkzNgMAAAADMTYwAgAAAAQ0MzY0BAAAAAEwBwAAAAoxMi8zMC8yMDIyCAAAAAoxMi8zMS8yMDIxCQAAAAEwCU3xO0Eg2wi3EBOsQSDbCC9DSVEuTkFTREFRR1M6TlhULklRX1RPVEFMX0xJQUIuMTAwMDAuMjAyMi0xMi0zMAEAAABWnFkPAgAAAAc1MTYuMTU2AQgAAAAFAAAAATEBAAAACy0yMDYyNTQxNDM3AwAAAAMxNjACAAAABDEyNzYEAAAAATAHAAAACjEyLzMwLzIwMjIIAAAACjEyLzMxLzIwMjEJ</t>
  </si>
  <si>
    <t>AAAAATAJTfE7QSDbCJ/CEqxBINsILUNJUS5OQVNEQVFHUzpUTUNJLklRX1NUX0RFQlQuMTAwMDAuMjAyMi0xMi0zMAEAAAA6CNgQAwAAAAAACU3xO0Eg2wiKdBKsQSDbCC1DSVEuTkFTREFRR1M6VE1DSS5JUV9MVF9ERUJULjEwMDAwLjIwMjItMTItMzABAAAAOgjYEAIAAAAGMjkuNTM4AQgAAAAFAAAAATEBAAAACy0yMTA5NTI5MDcwAwAAAAMxNjACAAAABDEwNDkEAAAAATAHAAAACjEyLzMwLzIwMjIIAAAACjEyLzMxLzIwMjEJAAAAATAJTfE7QSDbCIp0EqxBINsIMkNJUS5OQVNEQVFHUzpTQ0hMLklRX1RPVEFMX0VRVUlUWS4xMDAwMC4yMDIyLTEyLTMwAQAAAO6TAAACAAAABjEyMTguMQEIAAAABQAAAAExAQAAAAstMjA2NTM4NzA1MwMAAAADMTYwAgAAAAQxMjc1BAAAAAEwBwAAAAoxMi8zMC8yMDIyCAAAAAoxMS8zMC8yMDIyCQAAAAEwCU3xO0Eg2wh4JhKsQSDbCDJDSVEuTkFTREFRR1M6UExNUi5JUV9UT1RBTF9FUVVJVFkuMTAwMDAuMjAyMi0xMi0zMAEAAADqvyQkAgAAAAczOTQuMTY5AQgAAAAFAAAAATEBAAAACy0yMDU4NDc4MDc5AwAAAAMxNjACAAAABDEyNzUEAAAAATAHAAAACjEyLzMwLzIwMjIIAAAACjEyLzMxLzIwMjEJAAAAATAJTfE7QSDbCGLYEaxBINsIMkNJUS5OQVNEQVFHUzpIT1BFLklRX0dST1NTX01BUkdJTi4xMDAwMC4yMDIyLTEyLTMwAQAAAGpTBgADAAAAAAAJTfE7QSDb</t>
  </si>
  <si>
    <t>CE6KEaxBINsIL0NJUS5OQVNEQVFHUzpTVEVMLklRX05JX01BUkdJTi4xMDAwMC4yMDIyLTEyLTMwAQAAAGZHFAMCAAAABzM0LjA1ODcBCAAAAAUAAAABMQEAAAALLTIxMTAzNjQxOTQDAAAAAzE2MAIAAAAENDA5NAQAAAABMAcAAAAKMTIvMzAvMjAyMggAAAAKMTIvMzEvMjAyMQkAAAABMAlN8TtBINsIOjwRrEEg2wgzQ0lRLk5BU0RBUUdTOlNURUwuSVFfUkVUVVJOX0VRVUlUWS4xMDAwMC4yMDIyLTEyLTMwAQAAAGZHFAMCAAAABjEwLjM1NQEIAAAABQAAAAExAQAAAAstMjExMDM2NDE5NAMAAAADMTYwAgAAAAQ0MTI4BAAAAAEwBwAAAAoxMi8zMC8yMDIyCAAAAAoxMi8zMS8yMDIxCQAAAAEwCU3xO0Eg2wgxFRGsQSDbCDFDSVEuTkFTREFRR1M6QU5ERS5JUV9FQklUX01BUkdJTi4xMDAwMC4yMDIyLTEyLTMwAQAAAOiOBQACAAAABjEuMjczNQEIAAAABQAAAAExAQAAAAstMjA1OTY1NDg4MAMAAAADMTYwAgAAAAQ0MDUzBAAAAAEwBwAAAAoxMi8zMC8yMDIyCAAAAAoxMi8zMS8yMDIxCQAAAAEwCU3xO0Eg2wgp7hCsQSDbCC5DSVEuTkFTREFRR1M6QU5ERS5JUV9ORVRfREVCVC4xMDAwMC4yMDIyLTEyLTMwAQAAAOiOBQACAAAABzk4MC45MjgBCAAAAAUAAAABMQEAAAALLTIwNTk2NTQ4ODADAAAAAzE2MAIAAAAENDM2NAQAAAABMAcAAAAKMTIvMzAvMjAyMggAAAAKMTIvMzEvMjAyMQkAAAABMAlN8TtB</t>
  </si>
  <si>
    <t>INsIGccQrEEg2wgxQ0lRLk5BU0RBUUdTOlBMWUEuSVFfRUJJVF9NQVJHSU4uMTAwMDAuMjAyMi0xMi0zMAEAAAC774IOAgAAAAYtMC4wMTMBCAAAAAUAAAABMQEAAAALLTIwNTk4MTIyNDkDAAAAAzE2MAIAAAAENDA1MwQAAAABMAcAAAAKMTIvMzAvMjAyMggAAAAKMTIvMzEvMjAyMQkAAAABMBR08TtBINsIBXkQrEEg2wguQ0lRLk5BU0RBUUdTOlBMWUEuSVFfTkVUX0RFQlQuMTAwMDAuMjAyMi0xMi0zMAEAAAC774IOAgAAAAc4OTYuMDcyAQgAAAAFAAAAATEBAAAACy0yMDU5ODEyMjQ5AwAAAAMxNjACAAAABDQzNjQEAAAAATAHAAAACjEyLzMwLzIwMjIIAAAACjEyLzMxLzIwMjEJAAAAATAUdPE7QSDbCPtREKxBINsIMENJUS5OQVNEQVFHUzpDUkRPLklRX1RPVEFMX0xJQUIuMTAwMDAuMjAyMi0xMi0zMAEAAABmSX0nAgAAAAYyOC41MzcBCAAAAAUAAAABMQEAAAALLTIwNTg2NzE2ODADAAAAAzE2MAIAAAAEMTI3NgQAAAABMAcAAAAKMTIvMzAvMjAyMggAAAAJMS8zMS8yMDIyCQAAAAEwFHTxO0Eg2wjxKhCsQSDbCC1DSVEuTkFTREFRR1M6UERGUy5JUV9TVF9ERUJULjEwMDAwLjIwMjItMTItMzABAAAAFYAAAAMAAAAAABR08TtBINsIUI8PrEEg2wgtQ0lRLk5BU0RBUUdTOlBERlMuSVFfTFRfREVCVC4xMDAwMC4yMDIyLTEyLTMwAQAAABWAAAADAAAAAAAUdPE7QSDbCGi2D6xBINsIMkNJUS5OQVNE</t>
  </si>
  <si>
    <t>QVFDTTpJTkRJLklRX1RPVEFMX0VRVUlUWS4xMDAwMC4yMDIyLTEyLTMwAQAAAHrvPhICAAAABzI5MS44NTcBCAAAAAUAAAABMQEAAAALLTIxMDM4Mjg0ODIDAAAAAzE2MAIAAAAEMTI3NQQAAAABMAcAAAAKMTIvMzAvMjAyMggAAAAKMTIvMzEvMjAyMQkAAAABMBR08TtBINsINkEPrEEg2wgyQ0lRLk5BU0RBUUdTOlNVTU8uSVFfVE9UQUxfRVFVSVRZLjEwMDAwLjIwMjItMTItMzABAAAA/gfKBgIAAAAHNDE4Ljk2OQEIAAAABQAAAAExAQAAAAstMjEwODQxMjQ1MAMAAAADMTYwAgAAAAQxMjc1BAAAAAEwBwAAAAoxMi8zMC8yMDIyCAAAAAkxLzMxLzIwMjIJAAAAATAUdPE7QSDbCCPzDqxBINsIMkNJUS5OQVNEQVFHUzpST0FELklRX0dST1NTX01BUkdJTi4xMDAwMC4yMDIyLTEyLTMwAQAAADJ9VAACAAAABzEyLjE3MjQBCAAAAAUAAAABMQEAAAALLTIwNjE4MzM0MDADAAAAAzE2MAIAAAAENDA3NAQAAAABMAcAAAAKMTIvMzAvMjAyMggAAAAKMTIvMzEvMjAyMQkAAAABMBR08TtBINsIGMwOrEEg2wgvQ0lRLk5BU0RBUUdTOlBSSU0uSVFfTklfTUFSR0lOLjEwMDAwLjIwMjItMTItMzABAAAAnKNAAAIAAAAFMy4zMDkBCAAAAAUAAAABMQEAAAALLTIwNTkyMTUyNzMDAAAAAzE2MAIAAAAENDA5NAQAAAABMAcAAAAKMTIvMzAvMjAyMggAAAAKMTIvMzEvMjAyMQkAAAABMBR08TtBINsIEaUOrEEg2wgzQ0lR</t>
  </si>
  <si>
    <t>Lk5BU0RBUUdTOlBSSU0uSVFfUkVUVVJOX0VRVUlUWS4xMDAwMC4yMDIyLTEyLTMwAQAAAJyjQAACAAAABzEzLjU3NzYBCAAAAAUAAAABMQEAAAALLTIwNTkyMTUyNzMDAAAAAzE2MAIAAAAENDEyOAQAAAABMAcAAAAKMTIvMzAvMjAyMggAAAAKMTIvMzEvMjAyMQkAAAABMBR08TtBINsIKH4OrEEg2wgxQ0lRLk5BU0RBUUdNOlZDRUwuSVFfRUJJVF9NQVJHSU4uMTAwMDAuMjAyMi0xMi0zMAEAAABZXgAAAgAAAActNS4wMjg2AQgAAAAFAAAAATEBAAAACy0yMDU5OTI3NTgxAwAAAAMxNjACAAAABDQwNTMEAAAAATAHAAAACjEyLzMwLzIwMjIIAAAACjEyLzMxLzIwMjEJAAAAATAUdPE7QSDbCPAvDqxBINsILkNJUS5OQVNEQVFHTTpWQ0VMLklRX05FVF9ERUJULjEwMDAwLjIwMjItMTItMzABAAAAWV4AAAIAAAAHLTUzLjIxNgEIAAAABQAAAAExAQAAAAstMjA1OTkyNzU4MQMAAAADMTYwAgAAAAQ0MzY0BAAAAAEwBwAAAAoxMi8zMC8yMDIyCAAAAAoxMi8zMS8yMDIxCQAAAAEwFHTxO0Eg2wjmCA6sQSDbCDFDSVEuTkFTREFRR1M6VlJUUy5JUV9FQklUX01BUkdJTi4xMDAwMC4yMDIyLTEyLTMwAQAAAL4uBQACAAAABzM0LjUwNTMBCAAAAAUAAAABMQEAAAALLTIwNTkzMTMyMzUDAAAAAzE2MAIAAAAENDA1MwQAAAABMAcAAAAKMTIvMzAvMjAyMggAAAAKMTIvMzEvMjAyMQkAAAABMBR08TtBINsI07oNrEEg</t>
  </si>
  <si>
    <t>2wguQ0lRLk5BU0RBUUdTOlZSVFMuSVFfTkVUX0RFQlQuMTAwMDAuMjAyMi0xMi0zMAEAAAC+LgUAAgAAAAgtMzE5LjE5NQEIAAAABQAAAAExAQAAAAstMjA1OTMxMzIzNQMAAAADMTYwAgAAAAQ0MzY0BAAAAAEwBwAAAAoxMi8zMC8yMDIyCAAAAAoxMi8zMS8yMDIxCQAAAAEwFHTxO0Eg2wjMkw2sQSDbCDBDSVEuTkFTREFRR1M6SExJVC5JUV9UT1RBTF9MSUFCLjEwMDAwLjIwMjItMTItMzABAAAAYnIAAAIAAAAHMzk3Ljc3MwEIAAAABQAAAAExAQAAAAstMjA1OTA4OTk5OAMAAAADMTYwAgAAAAQxMjc2BAAAAAEwBwAAAAoxMi8zMC8yMDIyCAAAAAoxMi8zMS8yMDIxCQAAAAEwFHTxO0Eg2wiyRQ2sQSDbCC1DSVEuTkFTREFRR1M6TUNSSS5JUV9TVF9ERUJULjEwMDAwLjIwMjItMTItMzABAAAAKSgFAAMAAAAAABR08TtBINsInfcMrEEg2wgtQ0lRLk5BU0RBUUdTOk1DUkkuSVFfTFRfREVCVC4xMDAwMC4yMDIyLTEyLTMwAQAAACkoBQACAAAABjY4LjE1MgEIAAAABQAAAAExAQAAAAstMjA1ODg1NDYzMAMAAAADMTYwAgAAAAQxMDQ5BAAAAAEwBwAAAAoxMi8zMC8yMDIyCAAAAAoxMi8zMS8yMDIxCQAAAAEwFHTxO0Eg2wid9wysQSDbCDJDSVEuTkFTREFRR1M6V0FCQy5JUV9UT1RBTF9FUVVJVFkuMTAwMDAuMjAyMi0xMi0zMAEAAAD/yQQAAgAAAAc4MjcuMTAyAQgAAAAFAAAAATEBAAAACy0yMDU4NDc4</t>
  </si>
  <si>
    <t>MDgyAwAAAAMxNjACAAAABDEyNzUEAAAAATAHAAAACjEyLzMwLzIwMjIIAAAACjEyLzMxLzIwMjEJAAAAATAUdPE7QSDbCIepDKxBINsIMkNJUS5OQVNEQVFHUzpTQVNSLklRX1RPVEFMX0VRVUlUWS4xMDAwMC4yMDIyLTEyLTMwAQAAAN1uBQACAAAACDE1MTkuNjc5AQgAAAAFAAAAATEBAAAACy0yMDYwMTQ4MjUwAwAAAAMxNjACAAAABDEyNzUEAAAAATAHAAAACjEyLzMwLzIwMjIIAAAACjEyLzMxLzIwMjEJAAAAATAUdPE7QSDbCHJbDKxBINsIMkNJUS5OQVNEQVFHUzpVUFNULklRX0dST1NTX01BUkdJTi4xMDAwMC4yMDIyLTEyLTMwAQAAAKERTBICAAAABzg2LjE5NzQBCAAAAAUAAAABMQEAAAALLTIwNjA2MzA4NDIDAAAAAzE2MAIAAAAENDA3NAQAAAABMAcAAAAKMTIvMzAvMjAyMggAAAAKMTIvMzEvMjAyMQkAAAABMBR08TtBINsIXg0MrEEg2wgvQ0lRLk5BU0RBUUdTOkRBV04uSVFfTklfTUFSR0lOLjEwMDAwLjIwMjItMTItMzABAAAAEy3/KQMAAAAAABR08TtBINsISr8LrEEg2wgzQ0lRLk5BU0RBUUdTOkRBV04uSVFfUkVUVVJOX0VRVUlUWS4xMDAwMC4yMDIyLTEyLTMwAQAAABMt/ykCAAAACC00NC44MjU2AQgAAAAFAAAAATEBAAAACy0yMDU4MzA5Nzk0AwAAAAMxNjACAAAABDQxMjgEAAAAATAHAAAACjEyLzMwLzIwMjIIAAAACjEyLzMxLzIwMjEJAAAAATAUdPE7QSDbCEq/C6xBINsIMUNJ</t>
  </si>
  <si>
    <t>US5OQVNEQVFHTTpBVVBILklRX0VCSVRfTUFSR0lOLjEwMDAwLjIwMjItMTItMzABAAAA7XcNAAMAAAACTk0BCAAAAAUAAAABMQEAAAALLTIwNTkyNzE0NzMDAAAAAzE2MAIAAAAENDA1MwQAAAABMAcAAAAKMTIvMzAvMjAyMggAAAAKMTIvMzEvMjAyMQkAAAABMBR08TtBINsIOHELrEEg2wguQ0lRLk5BU0RBUUdNOkFVUEguSVFfTkVUX0RFQlQuMTAwMDAuMjAyMi0xMi0zMAEAAADtdw0AAgAAAAgtNDU3LjA4MgEIAAAABQAAAAExAQAAAAstMjA1OTI3MTQ3MwMAAAADMTYwAgAAAAQ0MzY0BAAAAAEwBwAAAAoxMi8zMC8yMDIyCAAAAAoxMi8zMS8yMDIxCQAAAAEwFHTxO0Eg2wgvSgusQSDbCDFDSVEuTkFTREFRR006UkROVC5JUV9FQklUX01BUkdJTi4xMDAwMC4yMDIyLTEyLTMwAQAAALuzBQACAAAABjcuODcwNAEIAAAABQAAAAExAQAAAAstMjA1ODY3MTc0NQMAAAADMTYwAgAAAAQ0MDUzBAAAAAEwBwAAAAoxMi8zMC8yMDIyCAAAAAoxMi8zMS8yMDIxCQAAAAEwFHTxO0Eg2wgd/AqsQSDbCC5DSVEuTkFTREFRR006UkROVC5JUV9ORVRfREVCVC4xMDAwMC4yMDIyLTEyLTMwAQAAALuzBQACAAAACDEyNjMuMTgzAQgAAAAFAAAAATEBAAAACy0yMDU4NjcxNzQ1AwAAAAMxNjACAAAABDQzNjQEAAAAATAHAAAACjEyLzMwLzIwMjIIAAAACjEyLzMxLzIwMjEJAAAAATAUdPE7QSDbCAzVCqxBINsIMENJUS5O</t>
  </si>
  <si>
    <t>QVNEQVFHUzpBTEtULklRX1RPVEFMX0xJQUIuMTAwMDAuMjAyMi0xMi0zMAEAAAAIS14GAgAAAAY5MS44OTkBCAAAAAUAAAABMQEAAAALLTIwNTk1NTY4MTIDAAAAAzE2MAIAAAAEMTI3NgQAAAABMAcAAAAKMTIvMzAvMjAyMggAAAAKMTIvMzEvMjAyMQkAAAABMBR08TtBINsIBK4KrEEg2wgtQ0lRLk5BU0RBUUNNOk1OVEsuSVFfU1RfREVCVC4xMDAwMC4yMDIyLTEyLTMwAQAAAA0EmSkDAAAAAAAUdPE7QSDbCNwRCqxBINsILUNJUS5OQVNEQVFDTTpNTlRLLklRX0xUX0RFQlQuMTAwMDAuMjAyMi0xMi0zMAEAAAANBJkpAgAAAAY3MS41ODEBCAAAAAUAAAABMQEAAAALLTIxMDc4ODAzNDQDAAAAAzE2MAIAAAAEMTA0OQQAAAABMAcAAAAKMTIvMzAvMjAyMggAAAAKMTIvMzEvMjAyMQkAAAABMBR08TtBINsI6DgKrEEg2wgyQ0lRLk5BU0RBUUdNOlJBREkuSVFfVE9UQUxfRVFVSVRZLjEwMDAwLjIwMjItMTItMzABAAAAZVZSIAIAAAAHNzgzLjY1OAEIAAAABQAAAAExAQAAAAstMjA1ODkyMTY5MgMAAAADMTYwAgAAAAQxMjc1BAAAAAEwBwAAAAoxMi8zMC8yMDIyCAAAAAoxMi8zMS8yMDIxCQAAAAEwFHTxO0Eg2wjHwwmsQSDbCDJDSVEuTkFTREFRR1M6VURNWS5JUV9UT1RBTF9FUVVJVFkuMTAwMDAuMjAyMi0xMi0zMAEAAAAJn7gGAgAAAAUzODkuNwEIAAAABQAAAAExAQAAAAstMjA1OTI2NjU5OAMAAAAD</t>
  </si>
  <si>
    <t>MTYwAgAAAAQxMjc1BAAAAAEwBwAAAAoxMi8zMC8yMDIyCAAAAAoxMi8zMS8yMDIxCQAAAAEwFHTxO0Eg2wi0dQmsQSDbCDJDSVEuTkFTREFRR1M6U1RCQS5JUV9HUk9TU19NQVJHSU4uMTAwMDAuMjAyMi0xMi0zMAEAAADOmAQAAwAAAAAAFHTxO0Eg2winTgmsQSDbCC9DSVEuTkFTREFRR1M6UExVUy5JUV9OSV9NQVJHSU4uMTAwMDAuMjAyMi0xMi0zMAEAAACXewAAAgAAAAY1LjYyNzIBCAAAAAUAAAABMQEAAAALLTIwNjIxMzEyMDYDAAAAAzE2MAIAAAAENDA5NAQAAAABMAcAAAAKMTIvMzAvMjAyMggAAAAKMTIvMzEvMjAyMQkAAAABMBR08TtBINsImicJrEEg2wgzQ0lRLk5BU0RBUUdTOlBMVVMuSVFfUkVUVVJOX0VRVUlUWS4xMDAwMC4yMDIyLTEyLTMwAQAAAJd7AAACAAAABzE2LjM2NTMBCAAAAAUAAAABMQEAAAALLTIwNjIxMzEyMDYDAAAAAzE2MAIAAAAENDEyOAQAAAABMAcAAAAKMTIvMzAvMjAyMggAAAAKMTIvMzEvMjAyMQkAAAABMBR08TtBINsIkgAJrEEg2wgxQ0lRLk5BU0RBUUdTOlVDVFQuSVFfRUJJVF9NQVJHSU4uMTAwMDAuMjAyMi0xMi0zMAEAAABtxDgAAgAAAAY4LjMzMDgBCAAAAAUAAAABMQEAAAALLTIwNTkwNjc0NjcDAAAAAzE2MAIAAAAENDA1MwQAAAABMAcAAAAKMTIvMzAvMjAyMggAAAAKMTIvMzAvMjAyMgkAAAABMBR08TtBINsIfbIIrEEg2wguQ0lRLk5BU0RBUUdTOlVD</t>
  </si>
  <si>
    <t>VFQuSVFfTkVUX0RFQlQuMTAwMDAuMjAyMi0xMi0zMAEAAABtxDgAAgAAAAUyNTIuNAEIAAAABQAAAAExAQAAAAstMjA1OTA2NzQ2NwMAAAADMTYwAgAAAAQ0MzY0BAAAAAEwBwAAAAoxMi8zMC8yMDIyCAAAAAoxMi8zMC8yMDIyCQAAAAEwFHTxO0Eg2wh1iwisQSDbCDFDSVEuTkFTREFRR1M6Q0hDTy5JUV9FQklUX01BUkdJTi4xMDAwMC4yMDIyLTEyLTMwAQAAAF/8AwADAAAAAk5BABR08TtBINsIb2QIrEEg2wguQ0lRLk5BU0RBUUdTOkNIQ08uSVFfTkVUX0RFQlQuMTAwMDAuMjAyMi0xMi0zMAEAAABf/AMAAgAAAAgtMzI2LjkxOQEIAAAABQAAAAExAQAAAAstMjA1OTMwNDA3MgMAAAADMTYwAgAAAAQ0MzY0BAAAAAEwBwAAAAoxMi8zMC8yMDIyCAAAAAoxMi8zMS8yMDIxCQAAAAEwFHTxO0Eg2whWFgisQSDbCDBDSVEuTkFTREFRR006RElDRS5JUV9UT1RBTF9MSUFCLjEwMDAwLjIwMjItMTItMzABAAAAOTQlEgIAAAAGMTIuODA1AQgAAAAFAAAAATEBAAAACy0yMTA2NTEzMTUzAwAAAAMxNjACAAAABDEyNzYEAAAAATAHAAAACjEyLzMwLzIwMjIIAAAACjEyLzMxLzIwMjEJAAAAATAUdPE7QSDbCEDIB6xBINsILUNJUS5OQVNEQVFHTTpWQlRYLklRX1NUX0RFQlQuMTAwMDAuMjAyMi0xMi0zMAEAAAAkluoFAgAAAAUzLjczNgEIAAAABQAAAAExAQAAAAstMjA1ODQ4MzMyMgMAAAADMTYwAgAAAAQxMDQ2</t>
  </si>
  <si>
    <t>BAAAAAEwBwAAAAoxMi8zMC8yMDIyCAAAAAoxMi8zMS8yMDIxCQAAAAEwFHTxO0Eg2wgtegesQSDbCC1DSVEuTkFTREFRR006VkJUWC5JUV9MVF9ERUJULjEwMDAwLjIwMjItMTItMzABAAAAJJbqBQIAAAAIMTAwOS4zOTUBCAAAAAUAAAABMQEAAAALLTIwNTg0ODMzMjIDAAAAAzE2MAIAAAAEMTA0OQQAAAABMAcAAAAKMTIvMzAvMjAyMggAAAAKMTIvMzEvMjAyMQkAAAABMBR08TtBINsIPKEHrEEg2wgyQ0lRLk5BU0RBUUdTOkhVUk4uSVFfVE9UQUxfRVFVSVRZLjEwMDAwLjIwMjItMTItMzABAAAARtIkAAIAAAAFNTcxLjkBCAAAAAUAAAABMQEAAAALLTIwNTkxODQ1NDEDAAAAAzE2MAIAAAAEMTI3NQQAAAABMAcAAAAKMTIvMzAvMjAyMggAAAAKMTIvMzEvMjAyMQkAAAABMBR08TtBINsIIFMHrEEg2wgyQ0lRLk5BU0RBUUdTOkhJTVguSVFfVE9UQUxfRVFVSVRZLjEwMDAwLjIwMjItMTItMzABAAAACm82AQIAAAAHODcxLjk4MgEIAAAABQAAAAExAQAAAAstMjEwNzI3MDE2NAMAAAADMTYwAgAAAAQxMjc1BAAAAAEwBwAAAAoxMi8zMC8yMDIyCAAAAAoxMi8zMS8yMDIxCQAAAAEwFHTxO0Eg2wgA3gasQSDbCDJDSVEuTkFTREFRR1M6Q0FTSC5JUV9HUk9TU19NQVJHSU4uMTAwMDAuMjAyMi0xMi0zMAEAAACIPgUAAwAAAAAAFHTxO0Eg2wjujwasQSDbCC9DSVEuTkFTREFRR1M6VEZJTi5JUV9OSV9NQVJH</t>
  </si>
  <si>
    <t>SU4uMTAwMDAuMjAyMi0xMi0zMAEAAAA7IWcCAgAAAAcyNi4xMjM1AQgAAAAFAAAAATEBAAAACy0yMDYwNzY1ODYyAwAAAAMxNjACAAAABDQwOTQEAAAAATAHAAAACjEyLzMwLzIwMjIIAAAACjEyLzMxLzIwMjEJAAAAATAUdPE7QSDbCONoBqxBINsIM0NJUS5OQVNEQVFHUzpURklOLklRX1JFVFVSTl9FUVVJVFkuMTAwMDAuMjAyMi0xMi0zMAEAAAA7IWcCAgAAAAcxNC4yNDk1AQgAAAAFAAAAATEBAAAACy0yMDYwNzY1ODYyAwAAAAMxNjACAAAABDQxMjgEAAAAATAHAAAACjEyLzMwLzIwMjIIAAAACjEyLzMxLzIwMjEJAAAAATAUdPE7QSDbCNlBBqxBINsIMUNJUS5OQVNEQVFHUzpUVE1JLklRX0VCSVRfTUFSR0lOLjEwMDAwLjIwMjItMTItMzABAAAADGwBAAIAAAAGNS43OTE1AQgAAAAFAAAAATEBAAAACy0yMDU4NTU0NzY0AwAAAAMxNjACAAAABDQwNTMEAAAAATAHAAAACjEyLzMwLzIwMjIIAAAACDEvMy8yMDIyCQAAAAEwFHTxO0Eg2wjE8wWsQSDbCC5DSVEuTkFTREFRR1M6VFRNSS5JUV9ORVRfREVCVC4xMDAwMC4yMDIyLTEyLTMwAQAAAAxsAQACAAAABzQzMS4wNjQBCAAAAAUAAAABMQEAAAALLTIwNTg1NTQ3NjQDAAAAAzE2MAIAAAAENDM2NAQAAAABMAcAAAAKMTIvMzAvMjAyMggAAAAIMS8zLzIwMjIJAAAAATAUdPE7QSDbCLnMBaxBINsIMUNJUS5OQVNEQVFHTTpFVkJHLklRX0VCSVRfTUFS</t>
  </si>
  <si>
    <t>R0lOLjEwMDAwLjIwMjItMTItMzABAAAASNiUAAIAAAAILTIyLjE0NjQBCAAAAAUAAAABMQEAAAALLTIwNTk1NTY3MjUDAAAAAzE2MAIAAAAENDA1MwQAAAABMAcAAAAKMTIvMzAvMjAyMggAAAAKMTIvMzEvMjAyMQkAAAABMBR08TtBINsIr6UFrEEg2wguQ0lRLk5BU0RBUUdNOkVWQkcuSVFfTkVUX0RFQlQuMTAwMDAuMjAyMi0xMi0zMAEAAABI2JQAAgAAAAcxOTkuMzUyAQgAAAAFAAAAATEBAAAACy0yMDU5NTU2NzI1AwAAAAMxNjACAAAABDQzNjQEAAAAATAHAAAACjEyLzMwLzIwMjIIAAAACjEyLzMxLzIwMjEJAAAAATAUdPE7QSDbCKd+BaxBINsIMENJUS5OQVNEQVFHUzpOTVJLLklRX1RPVEFMX0xJQUIuMTAwMDAuMjAyMi0xMi0zMAEAAACQtzEKAgAAAAgzNTMxLjA2MQEIAAAABQAAAAExAQAAAAstMjExMDAwNzA4OQMAAAADMTYwAgAAAAQxMjc2BAAAAAEwBwAAAAoxMi8zMC8yMDIyCAAAAAoxMi8zMS8yMDIxCQAAAAEwFHTxO0Eg2wiZVwWsQSDbCC1DSVEuTkFTREFRR1M6T0NGQy5JUV9TVF9ERUJULjEwMDAwLjIwMjItMTItMzABAAAAuo8FAAIAAAAHMTQxLjYyNAEIAAAABQAAAAExAQAAAAstMjA1OTIxNTA3OAMAAAADMTYwAgAAAAQxMDQ2BAAAAAEwBwAAAAoxMi8zMC8yMDIyCAAAAAoxMi8zMS8yMDIxCQAAAAEwFHTxO0Eg2whxuwSsQSDbCC1DSVEuTkFTREFRR1M6T0NGQy5JUV9MVF9ERUJU</t>
  </si>
  <si>
    <t>LjEwMDAwLjIwMjItMTItMzABAAAAuo8FAAIAAAAHMjI3LjIzNwEIAAAABQAAAAExAQAAAAstMjA1OTIxNTA3OAMAAAADMTYwAgAAAAQxMDQ5BAAAAAEwBwAAAAoxMi8zMC8yMDIyCAAAAAoxMi8zMS8yMDIxCQAAAAEwFHTxO0Eg2whxuwSsQSDbCDJDSVEuTkFTREFRR1M6TUdOSS5JUV9UT1RBTF9FUVVJVFkuMTAwMDAuMjAyMi0xMi0zMAEAAACwPzwCAgAAAAc4ODAuNzU3AQgAAAAFAAAAATEBAAAACy0yMDYwMDczNjYxAwAAAAMxNjACAAAABDEyNzUEAAAAATAHAAAACjEyLzMwLzIwMjIIAAAACjEyLzMxLzIwMjEJAAAAATAUdPE7QSDbCF1tBKxBINsIMkNJUS5OQVNEQVFHUzpPVExZLklRX1RPVEFMX0VRVUlUWS4xMDAwMC4yMDIyLTEyLTMwAQAAAET41CgCAAAACDEyNDUuMjk5AQgAAAAFAAAAATEBAAAACy0yMTA0ODE5NjQwAwAAAAMxNjACAAAABDEyNzUEAAAAATAHAAAACjEyLzMwLzIwMjIIAAAACjEyLzMxLzIwMjEJAAAAATAUdPE7QSDbCE8fBKxBINsIMkNJUS5OQVNEQVFHTTpGQ0VMLklRX0dST1NTX01BUkdJTi4xMDAwMC4yMDIyLTEyLTMwAQAAAFwRBQACAAAACC0xMC4zMzQ5AQgAAAAFAAAAATEBAAAACy0yMTA4OTA5OTMwAwAAAAMxNjACAAAABDQwNzQEAAAAATAHAAAACjEyLzMwLzIwMjIIAAAACTEvMzEvMjAyMgkAAAABMBR08TtBINsIPfgDrEEg2wgvQ0lRLk5BU0RBUUdTOkVSSUkuSVFf</t>
  </si>
  <si>
    <t>TklfTUFSR0lOLjEwMDAwLjIwMjItMTItMzABAAAAEmaPAgIAAAAHMTMuNzMyOAEIAAAABQAAAAExAQAAAAstMjA2MDA1MzI3MQMAAAADMTYwAgAAAAQ0MDk0BAAAAAEwBwAAAAoxMi8zMC8yMDIyCAAAAAoxMi8zMS8yMDIxCQAAAAEwFHTxO0Eg2wgrqgOsQSDbCDNDSVEuTkFTREFRR1M6RVJJSS5JUV9SRVRVUk5fRVFVSVRZLjEwMDAwLjIwMjItMTItMzABAAAAEmaPAgIAAAAGOC4xNDQzAQgAAAAFAAAAATEBAAAACy0yMDYwMDUzMjcxAwAAAAMxNjACAAAABDQxMjgEAAAAATAHAAAACjEyLzMwLzIwMjIIAAAACjEyLzMxLzIwMjEJAAAAATAUdPE7QSDbCCuqA6xBINsIMUNJUS5OQVNEQVFHUzpNU0VYLklRX0VCSVRfTUFSR0lOLjEwMDAwLjIwMjItMTItMzABAAAARmUEAAIAAAAHMjQuNjE5NwEIAAAABQAAAAExAQAAAAstMjA1OTY2MTAzMQMAAAADMTYwAgAAAAQ0MDUzBAAAAAEwBwAAAAoxMi8zMC8yMDIyCAAAAAoxMi8zMS8yMDIxCQAAAAEwFHTxO0Eg2wgWXAOsQSDbCC5DSVEuTkFTREFRR1M6TVNFWC5JUV9ORVRfREVCVC4xMDAwMC4yMDIyLTEyLTMwAQAAAEZlBAACAAAABzMyNy4wODUBCAAAAAUAAAABMQEAAAALLTIwNTk2NjEwMzEDAAAAAzE2MAIAAAAENDM2NAQAAAABMAcAAAAKMTIvMzAvMjAyMggAAAAKMTIvMzEvMjAyMQkAAAABMBR08TtBINsIDDUDrEEg2wgxQ0lRLk5BU0RBUUdTOkNUS0Iu</t>
  </si>
  <si>
    <t>SVFfRUJJVF9NQVJHSU4uMTAwMDAuMjAyMi0xMi0zMAEAAABhdCgZAgAAAAY3LjE1NjcBCAAAAAUAAAABMQEAAAALLTIwNTg3OTY0NDgDAAAAAzE2MAIAAAAENDA1MwQAAAABMAcAAAAKMTIvMzAvMjAyMggAAAAKMTIvMzEvMjAyMQkAAAABMBqb8TtBINsI/OYCrEEg2wguQ0lRLk5BU0RBUUdTOkNUS0IuSVFfTkVUX0RFQlQuMTAwMDAuMjAyMi0xMi0zMAEAAABhdCgZAgAAAAgtMzY0LjYxOAEIAAAABQAAAAExAQAAAAstMjA1ODc5NjQ0OAMAAAADMTYwAgAAAAQ0MzY0BAAAAAEwBwAAAAoxMi8zMC8yMDIyCAAAAAoxMi8zMS8yMDIxCQAAAAEwGpvxO0Eg2wj2vwKsQSDbCDBDSVEuTkFTREFRR1M6U09WTy5JUV9UT1RBTF9MSUFCLjEwMDAwLjIwMjItMTItMzABAAAAUowbZAIAAAAHNjY4LjQ0NAEIAAAABQAAAAIyOQIAAAAEMTI3NgEAAAALLTIwNTgwNDU2NTgDAAAAAzE2MAQAAAABMAcAAAAKMTIvMzAvMjAyMggAAAAKMTIvMjUvMjAyMQkAAAABMBqb8TtBINsI2nECrEEg2wgtQ0lRLk5BU0RBUUdNOlBSTUUuSVFfU1RfREVCVC4xMDAwMC4yMDIyLTEyLTMwAQAAAObMw2MDAAAAAAAam/E7QSDbCMQjAqxBINsILUNJUS5OQVNEQVFHTTpQUk1FLklRX0xUX0RFQlQuMTAwMDAuMjAyMi0xMi0zMAEAAADmzMNjAwAAAAAAGpvxO0Eg2wjEIwKsQSDbCDJDSVEuTkFTREFRR1M6QURUTi5JUV9UT1RBTF9FUVVJVFku</t>
  </si>
  <si>
    <t>MTAwMDAuMjAyMi0xMi0zMAEAAADQEwUAAgAAAAczNTcuMTAyAQgAAAAFAAAAATEBAAAACy0yMDU4NzIzMzgwAwAAAAMxNjACAAAABDEyNzUEAAAAATAHAAAACjEyLzMwLzIwMjIIAAAACjEyLzMxLzIwMjEJAAAAATAam/E7QSDbCLTVAaxBINsIMkNJUS5OQVNEQVFHUzpDSEVGLklRX1RPVEFMX0VRVUlUWS4xMDAwMC4yMDIyLTEyLTMwAQAAAK6uQgACAAAABzQwMS41MDkBCAAAAAUAAAABMQEAAAALLTIwNTkxMDIzNTQDAAAAAzE2MAIAAAAEMTI3NQQAAAABMAcAAAAKMTIvMzAvMjAyMggAAAAKMTIvMzAvMjAyMgkAAAABMBqb8TtBINsInIcBrEEg2wgyQ0lRLk5BU0RBUUdTOkFHSU8uSVFfR1JPU1NfTUFSR0lOLjEwMDAwLjIwMjItMTItMzABAAAACyTGAgMAAAAAABqb8TtBINsIATkBrEEg2wgvQ0lRLk5BU0RBUUdTOk1PRFYuSVFfTklfTUFSR0lOLjEwMDAwLjIwMjItMTItMzABAAAAdoIAAAIAAAAHLTAuMzI5NwEIAAAABQAAAAExAQAAAAstMjA1ODIwNzY4NQMAAAADMTYwAgAAAAQ0MDk0BAAAAAEwBwAAAAoxMi8zMC8yMDIyCAAAAAoxMi8zMS8yMDIxCQAAAAEwGpvxO0Eg2wjs6gCsQSDbCDNDSVEuTkFTREFRR1M6TU9EVi5JUV9SRVRVUk5fRVFVSVRZLjEwMDAwLjIwMjItMTItMzABAAAAdoIAAAIAAAAHLTEuNjc3OQEIAAAABQAAAAExAQAAAAstMjA1ODIwNzY4NQMAAAADMTYwAgAAAAQ0MTI4BAAA</t>
  </si>
  <si>
    <t>AAEwBwAAAAoxMi8zMC8yMDIyCAAAAAoxMi8zMS8yMDIxCQAAAAEwGpvxO0Eg2wjs6gCsQSDbCDFDSVEuTkFTREFRR1M6QlVTRS5JUV9FQklUX01BUkdJTi4xMDAwMC4yMDIyLTEyLTMwAQAAAAWwBQADAAAAAk5BABqb8TtBINsI2JwArEEg2wguQ0lRLk5BU0RBUUdTOkJVU0UuSVFfTkVUX0RFQlQuMTAwMDAuMjAyMi0xMi0zMAEAAAAFsAUAAgAAAAgtMTk2LjA5MgEIAAAABQAAAAExAQAAAAstMjA1OTIxNDg5OAMAAAADMTYwAgAAAAQ0MzY0BAAAAAEwBwAAAAoxMi8zMC8yMDIyCAAAAAoxMi8zMS8yMDIxCQAAAAEwGpvxO0Eg2wjNdQCsQSDbCDFDSVEuTkFTREFRQ006RUdCTi5JUV9FQklUX01BUkdJTi4xMDAwMC4yMDIyLTEyLTMwAQAAAF0ICAADAAAAAk5BABqb8TtBINsIw04ArEEg2wguQ0lRLk5BU0RBUUNNOkVHQk4uSVFfTkVUX0RFQlQuMTAwMDAuMjAyMi0xMi0zMAEAAABdCAgAAgAAAAktMTI4NS43NzIBCAAAAAUAAAABMQEAAAALLTIwNTgyNzk1MTIDAAAAAzE2MAIAAAAENDM2NAQAAAABMAcAAAAKMTIvMzAvMjAyMggAAAAKMTIvMzEvMjAyMQkAAAABMBqb8TtBINsIvScArEEg2wgwQ0lRLk5BU0RBUUdTOlNOQ1kuSVFfVE9UQUxfTElBQi4xMDAwMC4yMDIyLTEyLTMwAQAAAGogFAACAAAABzg4OS44MzMBCAAAAAUAAAABMQEAAAALLTIwNjA3MjU2MDUDAAAAAzE2MAIAAAAEMTI3NgQAAAABMAcA</t>
  </si>
  <si>
    <t>AAAKMTIvMzAvMjAyMggAAAAKMTIvMzEvMjAyMQkAAAABMBqb8TtBINsIswAArEEg2wgtQ0lRLk5BU0RBUUdTOkFWSUQuSVFfU1RfREVCVC4xMDAwMC4yMDIyLTEyLTMwAQAAAPZiAAACAAAABTkuMTU4AQgAAAAFAAAAATEBAAAACy0yMDU4OTg0NzgxAwAAAAMxNjACAAAABDEwNDYEAAAAATAHAAAACjEyLzMwLzIwMjIIAAAACjEyLzMxLzIwMjEJAAAAATAam/E7QSDbCIZk/6tBINsILUNJUS5OQVNEQVFHUzpBVklELklRX0xUX0RFQlQuMTAwMDAuMjAyMi0xMi0zMAEAAAD2YgAAAgAAAAcxNjAuODA2AQgAAAAFAAAAATEBAAAACy0yMDU4OTg0NzgxAwAAAAMxNjACAAAABDEwNDkEAAAAATAHAAAACjEyLzMwLzIwMjIIAAAACjEyLzMxLzIwMjEJAAAAATAam/E7QSDbCIZk/6tBINsIMkNJUS5OQVNEQVFHUzpBTEhDLklRX1RPVEFMX0VRVUlUWS4xMDAwMC4yMDIyLTEyLTMwAQAAAGDqqQ8CAAAABzMwNi4wNTUBCAAAAAUAAAABMQEAAAALLTIwNTkxODA1OTIDAAAAAzE2MAIAAAAEMTI3NQQAAAABMAcAAAAKMTIvMzAvMjAyMggAAAAKMTIvMzEvMjAyMQkAAAABMBqb8TtBINsIchb/q0Eg2wgyQ0lRLk5BU0RBUUdTOkhUTEQuSVFfVE9UQUxfRVFVSVRZLjEwMDAwLjIwMjItMTItMzABAAAAhzsEAAIAAAAHNzI3LjEwMgEIAAAABQAAAAExAQAAAAstMjA1ODg5NTI0NwMAAAADMTYwAgAAAAQxMjc1BAAAAAEwBwAA</t>
  </si>
  <si>
    <t>AAoxMi8zMC8yMDIyCAAAAAoxMi8zMS8yMDIxCQAAAAEwGpvxO0Eg2wjhyP6rQSDbCDBDSVEuTkFTREFRR1M6VEEuSVFfR1JPU1NfTUFSR0lOLjEwMDAwLjIwMjItMTItMzABAAAAHPYBAAIAAAAGOC41NjMxAQgAAAAFAAAAATEBAAAACy0yMDU4ODU4MTQ4AwAAAAMxNjACAAAABDQwNzQEAAAAATAHAAAACjEyLzMwLzIwMjIIAAAACjEyLzMxLzIwMjEJAAAAATAam/E7QSDbCNmh/qtBINsIL0NJUS5OQVNEQVFHUzpBVlRBLklRX05JX01BUkdJTi4xMDAwMC4yMDIyLTEyLTMwAQAAAKJpAQACAAAABjEuMTc4NAEIAAAABQAAAAExAQAAAAstMjA1OTEwMjAzMgMAAAADMTYwAgAAAAQ0MDk0BAAAAAEwBwAAAAoxMi8zMC8yMDIyCAAAAAoxMi8zMS8yMDIxCQAAAAEwGpvxO0Eg2wjDU/6rQSDbCDNDSVEuTkFTREFRR1M6QVZUQS5JUV9SRVRVUk5fRVFVSVRZLjEwMDAwLjIwMjItMTItMzABAAAAomkBAAIAAAAHLTEzLjMwNgEIAAAABQAAAAExAQAAAAstMjA1OTEwMjAzMgMAAAADMTYwAgAAAAQ0MTI4BAAAAAEwBwAAAAoxMi8zMC8yMDIyCAAAAAoxMi8zMS8yMDIxCQAAAAEwGpvxO0Eg2wi4LP6rQSDbCDFDSVEuTkFTREFRR1M6QURQVC5JUV9FQklUX01BUkdJTi4xMDAwMC4yMDIyLTEyLTMwAQAAAOUf+AUCAAAACS0xMzUuMzg5NwEIAAAABQAAAAExAQAAAAstMjA2MTExOTIwMwMAAAADMTYwAgAAAAQ0MDUzBAAA</t>
  </si>
  <si>
    <t>AAEwBwAAAAoxMi8zMC8yMDIyCAAAAAoxMi8zMS8yMDIxCQAAAAEwGpvxO0Eg2wip3v2rQSDbCC5DSVEuTkFTREFRR1M6QURQVC5JUV9ORVRfREVCVC4xMDAwMC4yMDIyLTEyLTMwAQAAAOUf+AUCAAAACC00NTguNDY2AQgAAAAFAAAAATEBAAAACy0yMDYxMTE5MjAzAwAAAAMxNjACAAAABDQzNjQEAAAAATAHAAAACjEyLzMwLzIwMjIIAAAACjEyLzMxLzIwMjEJAAAAATAam/E7QSDbCJ63/atBINsIMUNJUS5OQVNEQVFHUzpTVFJMLklRX0VCSVRfTUFSR0lOLjEwMDAwLjIwMjItMTItMzABAAAAROsEAAIAAAAGNy44NzU0AQgAAAAFAAAAATEBAAAACy0yMDU5MjE4NTQ4AwAAAAMxNjACAAAABDQwNTMEAAAAATAHAAAACjEyLzMwLzIwMjIIAAAACjEyLzMxLzIwMjEJAAAAATAam/E7QSDbCJGQ/atBINsILkNJUS5OQVNEQVFHUzpTVFJMLklRX05FVF9ERUJULjEwMDAwLjIwMjItMTItMzABAAAAROsEAAIAAAAHNDEyLjk5OAEIAAAABQAAAAExAQAAAAstMjA1OTIxODU0OAMAAAADMTYwAgAAAAQ0MzY0BAAAAAEwBwAAAAoxMi8zMC8yMDIyCAAAAAoxMi8zMS8yMDIxCQAAAAEwGpvxO0Eg2wiBQv2rQSDbCDBDSVEuTkFTREFRR1M6Tk1GQy5JUV9UT1RBTF9MSUFCLjEwMDAwLjIwMjItMTItMzABAAAAq96KBgIAAAAGMTk1My4yAQgAAAAFAAAAATEBAAAACy0yMDU4Njk0ODM4AwAAAAMxNjACAAAABDEyNzYEAAAA</t>
  </si>
  <si>
    <t>ATAHAAAACjEyLzMwLzIwMjIIAAAACjEyLzMxLzIwMjEJAAAAATAam/E7QSDbCGj0/KtBINsILUNJUS5OQVNEQVFHUzpEVkFYLklRX1NUX0RFQlQuMTAwMDAuMjAyMi0xMi0zMAEAAABCdgYAAwAAAAAAGpvxO0Eg2whQpvyrQSDbCC1DSVEuTkFTREFRR1M6RFZBWC5JUV9MVF9ERUJULjEwMDAwLjIwMjItMTItMzABAAAAQnYGAAIAAAAGMjIwLjQ5AQgAAAAFAAAAATEBAAAACy0yMDU5ODIyODEyAwAAAAMxNjACAAAABDEwNDkEAAAAATAHAAAACjEyLzMwLzIwMjIIAAAACjEyLzMxLzIwMjEJAAAAATAam/E7QSDbCFzN/KtBINsIMkNJUS5OQVNEQVFHUzpHRVJOLklRX1RPVEFMX0VRVUlUWS4xMDAwMC4yMDIyLTEyLTMwAQAAADhLAwACAAAABzEyNi40MTYBCAAAAAUAAAABMQEAAAALLTIxMDg4MzY4MTQDAAAAAzE2MAIAAAAEMTI3NQQAAAABMAcAAAAKMTIvMzAvMjAyMggAAAAKMTIvMzEvMjAyMQkAAAABMBqb8TtBINsISn/8q0Eg2wgwQ0lRLk5BU0RBUUdTOkRILklRX1RPVEFMX0VRVUlUWS4xMDAwMC4yMDIyLTEyLTMwAQAAAIRWB2QCAAAACDE1MDMuMjYyAQgAAAAFAAAAATEBAAAACy0yMDU5MjgyNDM5AwAAAAMxNjACAAAABDEyNzUEAAAAATAHAAAACjEyLzMwLzIwMjIIAAAACjEyLzMxLzIwMjEJAAAAATAam/E7QSDbCDcx/KtBINsIMkNJUS5OQVNEQVFDTTpNQklOLklRX0dST1NTX01BUkdJTi4xMDAw</t>
  </si>
  <si>
    <t>MC4yMDIyLTEyLTMwAQAAABgHxAIDAAAAAAAam/E7QSDbCBS8+6tBINsIL0NJUS5OQVNEQVFHTTpNTktELklRX05JX01BUkdJTi4xMDAwMC4yMDIyLTEyLTMwAQAAAGaljQACAAAACS0xMDcuMjY5MQEIAAAABQAAAAExAQAAAAstMjA1OTgyMjgxNQMAAAADMTYwAgAAAAQ0MDk0BAAAAAEwBwAAAAoxMi8zMC8yMDIyCAAAAAoxMi8zMS8yMDIxCQAAAAEwGpvxO0Eg2wgKlfurQSDbCDNDSVEuTkFTREFRR006TU5LRC5JUV9SRVRVUk5fRVFVSVRZLjEwMDAwLjIwMjItMTItMzABAAAAZqWNAAMAAAACTk0BCAAAAAUAAAABMQEAAAALLTIwNTk4MjI4MTUDAAAAAzE2MAIAAAAENDEyOAQAAAABMAcAAAAKMTIvMzAvMjAyMggAAAAKMTIvMzEvMjAyMQkAAAABMBqb8TtBINsI/W37q0Eg2wgxQ0lRLk5BU0RBUUdNOkxHTkQuSVFfRUJJVF9NQVJHSU4uMTAwMDAuMjAyMi0xMi0zMAEAAABkeAAAAgAAAAcyNy40MjgxAQgAAAAFAAAAATEBAAAACy0yMDU5MDEwNDc5AwAAAAMxNjACAAAABDQwNTMEAAAAATAHAAAACjEyLzMwLzIwMjIIAAAACjEyLzMxLzIwMjEJAAAAATAam/E7QSDbCPNG+6tBINsILkNJUS5OQVNEQVFHTTpMR05ELklRX05FVF9ERUJULjEwMDAwLjIwMjItMTItMzABAAAAZHgAAAIAAAAHLTE2LjY2NAEIAAAABQAAAAExAQAAAAstMjA1OTAxMDQ3OQMAAAADMTYwAgAAAAQ0MzY0BAAAAAEwBwAAAAoxMi8z</t>
  </si>
  <si>
    <t>MC8yMDIyCAAAAAoxMi8zMS8yMDIxCQAAAAEwGpvxO0Eg2wjpH/urQSDbCDFDSVEuTkFTREFRQ006VkVPTi5JUV9FQklUX01BUkdJTi4xMDAwMC4yMDIyLTEyLTMwAQAAALTJBQACAAAABzE5LjAwMzUBCAAAAAUAAAABMQEAAAALLTIwOTk0NDYxNTQDAAAAAzE2MAIAAAAENDA1MwQAAAABMAcAAAAKMTIvMzAvMjAyMggAAAAKMTIvMzEvMjAyMQkAAAABMBqb8TtBINsI1dH6q0Eg2wguQ0lRLk5BU0RBUUNNOlZFT04uSVFfTkVUX0RFQlQuMTAwMDAuMjAyMi0xMi0zMAEAAAC0yQUAAgAAAAQ4MzA4AQgAAAAFAAAAATEBAAAACy0yMDk5NDQ2MTU0AwAAAAMxNjACAAAABDQzNjQEAAAAATAHAAAACjEyLzMwLzIwMjIIAAAACjEyLzMxLzIwMjEJAAAAATAam/E7QSDbCM2q+qtBINsIMENJUS5OQVNEQVFHUzpOU1NDLklRX1RPVEFMX0xJQUIuMTAwMDAuMjAyMi0xMi0zMAEAAAAWbAQAAgAAAAYyNy44NjYBCAAAAAUAAAABMQEAAAALLTIwNjIyMzcxMTYDAAAAAzE2MAIAAAAEMTI3NgQAAAABMAcAAAAKMTIvMzAvMjAyMggAAAAKMTIvMzEvMjAyMQkAAAABMBqb8TtBINsIt1z6q0Eg2wgtQ0lRLk5BU0RBUUdNOlJZVE0uSVFfU1RfREVCVC4xMDAwMC4yMDIyLTEyLTMwAQAAABjJbRIDAAAAAAAam/E7QSDbCI3A+atBINsILUNJUS5OQVNEQVFHTTpSWVRNLklRX0xUX0RFQlQuMTAwMDAuMjAyMi0xMi0zMAEAAAAYyW0S</t>
  </si>
  <si>
    <t>AwAAAAAAGpvxO0Eg2wiX5/mrQSDbCDJDSVEuTkFTREFRR006TUJVVS5JUV9UT1RBTF9FUVVJVFkuMTAwMDAuMjAyMi0xMi0zMAEAAACac0EAAgAAAAY0MzUuODcBCAAAAAUAAAABMQEAAAALLTIwNjIxNDg2MDgDAAAAAzE2MAIAAAAEMTI3NQQAAAABMAcAAAAKMTIvMzAvMjAyMggAAAAKMTIvMzEvMjAyMQkAAAABMBqb8TtBINsIf3L5q0Eg2wgyQ0lRLk5BU0RBUUdTOkdTSEQuSVFfVE9UQUxfRVFVSVRZLjEwMDAwLjIwMjItMTItMzABAAAA9lVBIQIAAAAHLTY5LjE4OAEIAAAABQAAAAExAQAAAAstMjA1OTM1MTI2NAMAAAADMTYwAgAAAAQxMjc1BAAAAAEwBwAAAAoxMi8zMC8yMDIyCAAAAAoxMi8zMS8yMDIxCQAAAAEwGpvxO0Eg2whmJPmrQSDbCDJDSVEuTkFTREFRR1M6S0FMVS5JUV9HUk9TU19NQVJHSU4uMTAwMDAuMjAyMi0xMi0zMAEAAABm3wQAAgAAAAcxMC40NDYyAQgAAAAFAAAAATEBAAAACy0yMDU5NjA2ODU1AwAAAAMxNjACAAAABDQwNzQEAAAAATAHAAAACjEyLzMwLzIwMjIIAAAACjEyLzMxLzIwMjEJAAAAATAam/E7QSDbCFv9+KtBINsIL0NJUS5OQVNEQVFHTTpDQU1ULklRX05JX01BUkdJTi4xMDAwMC4yMDIyLTEyLTMwAQAAADELCAACAAAABjIyLjM1MwEIAAAABQAAAAExAQAAAAstMjEwODIwODQ4NQMAAAADMTYwAgAAAAQ0MDk0BAAAAAEwBwAAAAoxMi8zMC8yMDIyCAAAAAoxMi8z</t>
  </si>
  <si>
    <t>MS8yMDIxCQAAAAEwGpvxO0Eg2whP1virQSDbCDNDSVEuTkFTREFRR006Q0FNVC5JUV9SRVRVUk5fRVFVSVRZLjEwMDAwLjIwMjItMTItMzABAAAAMQsIAAIAAAAHMjMuMTQzOAEIAAAABQAAAAExAQAAAAstMjEwODIwODQ4NQMAAAADMTYwAgAAAAQ0MTI4BAAAAAEwBwAAAAoxMi8zMC8yMDIyCAAAAAoxMi8zMS8yMDIxCQAAAAEwGpvxO0Eg2whFr/irQSDbCDFDSVEuTkFTREFRR1M6QU5HSS5JUV9FQklUX01BUkdJTi4xMDAwMC4yMDIyLTEyLTMwAQAAAMTjAQACAAAABy00LjEyNDMBCAAAAAUAAAABMQEAAAALLTIwNTg2OTU0MTUDAAAAAzE2MAIAAAAENDA1MwQAAAABMAcAAAAKMTIvMzAvMjAyMggAAAAKMTIvMzEvMjAyMQkAAAABMBqb8TtBINsIMGH4q0Eg2wguQ0lRLk5BU0RBUUdTOkFOR0kuSVFfTkVUX0RFQlQuMTAwMDAuMjAyMi0xMi0zMAEAAADE4wEAAgAAAAcxNzEuOTM3AQgAAAAFAAAAATEBAAAACy0yMDU4Njk1NDE1AwAAAAMxNjACAAAABDQzNjQEAAAAATAHAAAACjEyLzMwLzIwMjIIAAAACjEyLzMxLzIwMjEJAAAAATAam/E7QSDbCCg6+KtBINsIMENJUS5OQVNEQVFHUzpUUlMuSVFfRUJJVF9NQVJHSU4uMTAwMDAuMjAyMi0xMi0zMAEAAACYuAQAAgAAAAcxMi4zOTUxAQgAAAAFAAAAATEBAAAACy0yMDU5NjczMjU3AwAAAAMxNjACAAAABDQwNTMEAAAAATAHAAAACjEyLzMwLzIwMjIIAAAA</t>
  </si>
  <si>
    <t>CjEyLzMxLzIwMjEJAAAAATAam/E7QSDbCEPs96tBINsILUNJUS5OQVNEQVFHUzpUUlMuSVFfTkVUX0RFQlQuMTAwMDAuMjAyMi0xMi0zMAEAAACYuAQAAgAAAAYzMDQuOTgBCAAAAAUAAAABMQEAAAALLTIwNTk2NzMyNTcDAAAAAzE2MAIAAAAENDM2NAQAAAABMAcAAAAKMTIvMzAvMjAyMggAAAAKMTIvMzEvMjAyMQkAAAABMBqb8TtBINsIO8X3q0Eg2wgwQ0lRLk5BU0RBUUdTOkFDTFguSVFfVE9UQUxfTElBQi4xMDAwMC4yMDIyLTEyLTMwAQAAAIIPnRICAAAABjE2LjkxOAEIAAAABQAAAAExAQAAAAstMjEwNzAwMjY2MwMAAAADMTYwAgAAAAQxMjc2BAAAAAEwBwAAAAoxMi8zMC8yMDIyCAAAAAoxMi8zMS8yMDIxCQAAAAEwGpvxO0Eg2whwdverQSDbCC1DSVEuTkFTREFRR006R0RFTi5JUV9TVF9ERUJULjEwMDAwLjIwMjItMTItMzABAAAAQQwGAAMAAAAAABqb8TtBINsIUAH3q0Eg2wgtQ0lRLk5BU0RBUUdNOkdERU4uSVFfTFRfREVCVC4xMDAwMC4yMDIyLTEyLTMwAQAAAEEMBgACAAAABzEwMDguMDEBCAAAAAUAAAABMQEAAAALLTIwNTg5NjQ1NTQDAAAAAzE2MAIAAAAEMTA0OQQAAAABMAcAAAAKMTIvMzAvMjAyMggAAAAKMTIvMzEvMjAyMQkAAAABMBqb8TtBINsIXij3q0Eg2wgyQ0lRLk5BU0RBUUdTOk1BWE4uSVFfVE9UQUxfRVFVSVRZLjEwMDAwLjIwMjItMTItMzABAAAA4Q5fJgIAAAAHMzU0</t>
  </si>
  <si>
    <t>Ljg3NQEIAAAABQAAAAExAQAAAAstMjA1ODE5MDc1NwMAAAADMTYwAgAAAAQxMjc1BAAAAAEwBwAAAAoxMi8zMC8yMDIyCAAAAAgxLzIvMjAyMgkAAAABMBqb8TtBINsIRtr2q0Eg2wgyQ0lRLk5BU0RBUUdTOkRHSUkuSVFfVE9UQUxfRVFVSVRZLjEwMDAwLjIwMjItMTItMzABAAAAxhEEAAIAAAAHNDc0LjAzMgEIAAAABQAAAAExAQAAAAstMjA2MjM4MTAzMQMAAAADMTYwAgAAAAQxMjc1BAAAAAEwBwAAAAoxMi8zMC8yMDIyCAAAAAoxMi8zMS8yMDIxCQAAAAEwGpvxO0Eg2wgxjParQSDbCDJDSVEuTkFTREFRR1M6S0ZSQy5JUV9HUk9TU19NQVJHSU4uMTAwMDAuMjAyMi0xMi0zMAEAAADuMQUAAgAAAAcyOC45MTY4AQgAAAAFAAAAATEBAAAACy0yMDU5NTM1ODQ1AwAAAAMxNjACAAAABDQwNzQEAAAAATAHAAAACjEyLzMwLzIwMjIIAAAACjEyLzMxLzIwMjEJAAAAATAam/E7QSDbCBw+9qtBINsIL0NJUS5OQVNEQVFHUzpTUkNFLklRX05JX01BUkdJTi4xMDAwMC4yMDIyLTEyLTMwAQAAABSxAgACAAAABzM0Ljg0MDIBCAAAAAUAAAABMQEAAAALLTIwNjA2MjE3NzYDAAAAAzE2MAIAAAAENDA5NAQAAAABMAcAAAAKMTIvMzAvMjAyMggAAAAKMTIvMzEvMjAyMQkAAAABMBqb8TtBINsICfD1q0Eg2wgzQ0lRLk5BU0RBUUdTOlNSQ0UuSVFfUkVUVVJOX0VRVUlUWS4xMDAwMC4yMDIyLTEyLTMwAQAAABSxAgAC</t>
  </si>
  <si>
    <t>AAAABzEyLjQ3ODgBCAAAAAUAAAABMQEAAAALLTIwNjA2MjE3NzYDAAAAAzE2MAIAAAAENDEyOAQAAAABMAcAAAAKMTIvMzAvMjAyMggAAAAKMTIvMzEvMjAyMQkAAAABMBqb8TtBINsIAcn1q0Eg2wgxQ0lRLk5BU0RBUUdTOklSQlQuSVFfRUJJVF9NQVJHSU4uMTAwMDAuMjAyMi0xMi0zMAEAAAA7TggAAgAAAAQwLjc5AQgAAAAFAAAAATEBAAAACy0yMDYwODUzOTM1AwAAAAMxNjACAAAABDQwNTMEAAAAATAHAAAACjEyLzMwLzIwMjIIAAAACDEvMS8yMDIyCQAAAAEwGpvxO0Eg2wjqevWrQSDbCC5DSVEuTkFTREFRR1M6SVJCVC5JUV9ORVRfREVCVC4xMDAwMC4yMDIyLTEyLTMwAQAAADtOCAACAAAACC0xODQuODE5AQgAAAAFAAAAATEBAAAACy0yMDYwODUzOTM1AwAAAAMxNjACAAAABDQzNjQEAAAAATAHAAAACjEyLzMwLzIwMjIIAAAACDEvMS8yMDIyCQAAAAEwGpvxO0Eg2wjfU/WrQSDbCDFDSVEuTkFTREFRR1M6TEJBSS5JUV9FQklUX01BUkdJTi4xMDAwMC4yMDIyLTEyLTMwAQAAAF61CgADAAAAAk5BACvC8TtBINsI1iz1q0Eg2wguQ0lRLk5BU0RBUUdTOkxCQUkuSVFfTkVUX0RFQlQuMTAwMDAuMjAyMi0xMi0zMAEAAABetQoAAgAAAAY5OC40ODkBCAAAAAUAAAABMQEAAAALLTIwNTg1MjE1MzgDAAAAAzE2MAIAAAAENDM2NAQAAAABMAcAAAAKMTIvMzAvMjAyMggAAAAKMTIvMzEvMjAyMQkAAAAB</t>
  </si>
  <si>
    <t>MCvC8TtBINsIzQX1q0Eg2wgwQ0lRLk5BU0RBUUdTOlJFUEwuSVFfVE9UQUxfTElBQi4xMDAwMC4yMDIyLTEyLTMwAQAAAEToEiICAAAABjQ3Ljc3MwEIAAAABQAAAAExAQAAAAstMjA2MTg5NjIwMgMAAAADMTYwAgAAAAQxMjc2BAAAAAEwBwAAAAoxMi8zMC8yMDIyCAAAAAoxMi8zMS8yMDIxCQAAAAEwK8LxO0Eg2wjE3vSrQSDbCC1DSVEuTkFTREFRR006UFRHWC5JUV9TVF9ERUJULjEwMDAwLjIwMjItMTItMzABAAAA3Ga0BwMAAAAAACvC8TtBINsIl0L0q0Eg2wgtQ0lRLk5BU0RBUUdNOlBUR1guSVFfTFRfREVCVC4xMDAwMC4yMDIyLTEyLTMwAQAAANxmtAcDAAAAAAArwvE7QSDbCKFp9KtBINsIMkNJUS5OQVNEQVFDTTpWUkROLklRX1RPVEFMX0VRVUlUWS4xMDAwMC4yMDIyLTEyLTMwAQAAAG/irgICAAAABzE4Ny43MTYBCAAAAAUAAAABMQEAAAALLTIxMDg3NTEzMTMDAAAAAzE2MAIAAAAEMTI3NQQAAAABMAcAAAAKMTIvMzAvMjAyMggAAAAKMTIvMzEvMjAyMQkAAAABMCvC8TtBINsIg/Tzq0Eg2wgyQ0lRLk5BU0RBUUdTOkVDUEcuSVFfVE9UQUxfRVFVSVRZLjEwMDAwLjIwMjItMTItMzABAAAAvR0GAAIAAAAIMTE4NS4yNjEBCAAAAAUAAAABMQEAAAALLTIwNjAwNjQ4MTUDAAAAAzE2MAIAAAAEMTI3NQQAAAABMAcAAAAKMTIvMzAvMjAyMggAAAAKMTIvMzEvMjAyMQkAAAABMCvC8TtBINsIbqbz</t>
  </si>
  <si>
    <t>q0Eg2wgyQ0lRLk5BU0RBUUNNOlNDTFguSVFfR1JPU1NfTUFSR0lOLjEwMDAwLjIwMjItMTItMzABAAAAVP84JAIAAAAGODguMzk2AQgAAAAFAAAAATEBAAAACy0yMDU4MTg3ODU3AwAAAAMxNjACAAAABDQwNzQEAAAAATAHAAAACjEyLzMwLzIwMjIIAAAACjEyLzMxLzIwMjEJAAAAATArwvE7QSDbCGV/86tBINsIL0NJUS5OQVNEQVFHUzpOWEdOLklRX05JX01BUkdJTi4xMDAwMC4yMDIyLTEyLTMwAQAAAAXYAgACAAAABTAuMTE3AQgAAAAFAAAAATEBAAAACy0yMDYzMTY1MTAwAwAAAAMxNjACAAAABDQwOTQEAAAAATAHAAAACjEyLzMwLzIwMjIIAAAACjEyLzMxLzIwMjEJAAAAATArwvE7QSDbCFlY86tBINsIM0NJUS5OQVNEQVFHUzpOWEdOLklRX1JFVFVSTl9FUVVJVFkuMTAwMDAuMjAyMi0xMi0zMAEAAAAF2AIAAgAAAAYwLjE2NDkBCAAAAAUAAAABMQEAAAALLTIwNjMxNjUxMDADAAAAAzE2MAIAAAAENDEyOAQAAAABMAcAAAAKMTIvMzAvMjAyMggAAAAKMTIvMzEvMjAyMQkAAAABMCvC8TtBINsITzHzq0Eg2wgxQ0lRLk5BU0RBUUdTOkJZTkQuSVFfRUJJVF9NQVJHSU4uMTAwMDAuMjAyMi0xMi0zMAEAAABipkoNAgAAAAgtMzQuMjQ1NQEIAAAABQAAAAExAQAAAAstMjA1ODkzNzkwNwMAAAADMTYwAgAAAAQ0MDUzBAAAAAEwBwAAAAoxMi8zMC8yMDIyCAAAAAoxMi8zMS8yMDIxCQAAAAEwK8LxO0Eg</t>
  </si>
  <si>
    <t>2wg74/KrQSDbCC5DSVEuTkFTREFRR1M6QllORC5JUV9ORVRfREVCVC4xMDAwMC4yMDIyLTEyLTMwAQAAAGKmSg0CAAAABzQyNC4wNjEBCAAAAAUAAAABMQEAAAALLTIwNTg5Mzc5MDcDAAAAAzE2MAIAAAAENDM2NAQAAAABMAcAAAAKMTIvMzAvMjAyMggAAAAKMTIvMzEvMjAyMQkAAAABMCvC8TtBINsIhbzyq0Eg2wgxQ0lRLk5BU0RBUUdTOlNQTlMuSVFfRUJJVF9NQVJHSU4uMTAwMDAuMjAyMi0xMi0zMAEAAAAppgUAAgAAAAcxMi40NjkzAQgAAAAFAAAAATEBAAAACy0yMTA1NzU5Nzg1AwAAAAMxNjACAAAABDQwNTMEAAAAATAHAAAACjEyLzMwLzIwMjIIAAAACjEyLzMxLzIwMjEJAAAAATArwvE7QSDbCBJH8qtBINsILkNJUS5OQVNEQVFHUzpTUE5TLklRX05FVF9ERUJULjEwMDAwLjIwMjItMTItMzABAAAAKaYFAAIAAAAHLTYxLjg4MwEIAAAABQAAAAExAQAAAAstMjEwNTc1OTc4NQMAAAADMTYwAgAAAAQ0MzY0BAAAAAEwBwAAAAoxMi8zMC8yMDIyCAAAAAoxMi8zMS8yMDIxCQAAAAEwK8LxO0Eg2wgHIPKrQSDbCDBDSVEuTkFTREFRR1M6RENPTS5JUV9UT1RBTF9MSUFCLjEwMDAwLjIwMjItMTItMzABAAAAZaQFAAIAAAAJMTA4NzMuNzQ0AQgAAAAFAAAAATEBAAAACy0yMDU4NTU0Nzg2AwAAAAMxNjACAAAABDEyNzYEAAAAATAHAAAACjEyLzMwLzIwMjIIAAAACjEyLzMxLzIwMjEJAAAAATArwvE7</t>
  </si>
  <si>
    <t>QSDbCPPR8atBINsILUNJUS5OQVNEQVFHUzpTQUZULklRX1NUX0RFQlQuMTAwMDAuMjAyMi0xMi0zMAEAAADgyA4AAwAAAAAAK8LxO0Eg2wjeg/GrQSDbCC1DSVEuTkFTREFRR1M6U0FGVC5JUV9MVF9ERUJULjEwMDAwLjIwMjItMTItMzABAAAA4MgOAAIAAAACMzABCAAAAAUAAAABMQEAAAALLTIwNTg0OTcyNzQDAAAAAzE2MAIAAAAEMTA0OQQAAAABMAcAAAAKMTIvMzAvMjAyMggAAAAKMTIvMzEvMjAyMQkAAAABMCvC8TtBINsI3oPxq0Eg2wgvQ0lRLk5BU0RBUUdTOlNBRlQuSVFfRElWX1NIQVJFLjEwMDAwLjIwMjItMTItMzABAAAA4MgOAAIAAAADMy42AQgAAAAFAAAAATEBAAAACy0yMDU4NDk3Mjc0AwAAAAMxNjACAAAABDMwNTgEAAAAATAHAAAACjEyLzMwLzIwMjIIAAAACjEyLzMxLzIwMjEJAAAAATArwvE7QSDbCNRc8atBINsIL0NJUS5OQVNEQVFHUzpTVEdXLklRX05JX01BUkdJTi4xMDAwMC4yMDIyLTEyLTMwAQAAAK7zHSQCAAAABjEuNDMxNgEIAAAABQAAAAExAQAAAAstMjA1ODE1OTc3NwMAAAADMTYwAgAAAAQ0MDk0BAAAAAEwBwAAAAoxMi8zMC8yMDIyCAAAAAoxMi8zMS8yMDIxCQAAAAEwK8LxO0Eg2wjBDvGrQSDbCDNDSVEuTkFTREFRR1M6U1RHVy5JUV9SRVRVUk5fRVFVSVRZLjEwMDAwLjIwMjItMTItMzABAAAArvMdJAIAAAAFNS40MzYBCAAAAAUAAAABMQEAAAALLTIwNTgxNTk3</t>
  </si>
  <si>
    <t>NzcDAAAAAzE2MAIAAAAENDEyOAQAAAABMAcAAAAKMTIvMzAvMjAyMggAAAAKMTIvMzEvMjAyMQkAAAABMCvC8TtBINsIt+fwq0Eg2wgyQ0lRLk5BU0RBUUdTOlNURVIuSVFfVE9UQUxfQVNTRVRTLjEwMDAwLjIwMjItMTItMzABAAAASlA3EgIAAAAIMTM3Mi4yNTkBCAAAAAUAAAABMQEAAAALLTIwNTg2NzE2MjcDAAAAAzE2MAIAAAAEMTAwNwQAAAABMAcAAAAKMTIvMzAvMjAyMggAAAAKMTIvMzEvMjAyMQkAAAABMCvC8TtBINsIppnwq0Eg2wgvQ0lRLk5BU0RBUUdTOlNURVIuSVFfRElWX1NIQVJFLjEwMDAwLjIwMjItMTItMzABAAAASlA3EgMAAAAAACvC8TtBINsIlkvwq0Eg2wguQ0lRLk5BU0RBUUdTOkNSU1IuSVFfQ0xPU0VQUklDRV9BREouMjAyMi0wOS0zMAEAAABdXTkGAgAAAAUxMS4zNQArwvE7QSDbCIyWJqxBINsIKUNJUS5OQVNEQVFHUzpDUlNSLklRX01BUktFVENBUC4yMDE5LTEyLTMxAQAAAF1dOQYDAAAAAAArwvE7QSDbCIhvJqxBINsILENJUS5OQVNEQVFHUzpMWi5JUV9DTE9TRVBSSUNFX0FESi4yMDE5LTEyLTMxAQAAAMcusgADAAAAAAArwvE7QSDbCHdIJqxBINsIJ0NJUS5OQVNEQVFHUzpMWi5JUV9NQVJLRVRDQVAuMjAxMi0xMi0zMQEAAADHLrIAAwAAAAAAK8LxO0Eg2whxISasQSDbCC5DSVEuTkFTREFRR1M6VFJNSy5JUV9DTE9TRVBSSUNFX0FESi4yMDIxLTEyLTMxAQAAACS5</t>
  </si>
  <si>
    <t>BAACAAAACTMxLjI5OTQ1NwD9a149QSDbCP8QTa1BINsIKUNJUS5OQVNEQVFHUzpUUk1LLklRX01BUktFVENBUC4yMDE3LTEyLTMxAQAAACS5BAACAAAACzIxNTguMjY0NDIxACvC8TtBINsIWNMlrEEg2wguQ0lRLk5BU0RBUUdTOkFNUEguSVFfQ0xPU0VQUklDRV9BREouMjAyMS0xMi0zMQEAAADCkh4AAgAAAAUyMy4yOQBoh7Q8QSDbCNFuqaxBINsIKUNJUS5OQVNEQVFHUzpBTVBILklRX01BUktFVENBUC4yMDE3LTEyLTMxAQAAAMKSHgACAAAACjg4NC41NzMzNTMBBgAAAAUAAAABMQEAAAAKMTg2NDk4NDk3MgMAAAADMTYwAgAAAAYxMDAwNTQEAAAAATAHAAAACjEyLzMxLzIwMTcrwvE7QSDbCD1eJaxBINsILkNJUS5OQVNEQVFHUzpOV0JJLklRX0NMT1NFUFJJQ0VfQURKLjIwMTItMTItMzEBAAAAfEYFAAIAAAAINi45MTcwMjEAK8LxO0Eg2wguNyWsQSDbCClDSVEuTkFTREFRR1M6Q1NHUy5JUV9NQVJLRVRDQVAuMjAyMi0wOS0zMAEAAABXagAAAgAAAAsxNjI5LjY0NzExNQEGAAAABQAAAAExAQAAAAstMjA4NjM3MjI2OQMAAAADMTYwAgAAAAYxMDAwNTQEAAAAATAHAAAACTkvMzAvMjAyMivC8TtBINsIKBAlrEEg2wgYQ0lRLk5BU0RBUUdTOk1PTU8uSVFfVEVWAQAAAGmM0gwCAAAACTc1OS44NDAwMgEGAAAABQAAAAExAQAAAAstMjA2NTk1MDEwMwMAAAADMTYwAgAAAAYxMDAwNjAEAAAAATAHAAAA</t>
  </si>
  <si>
    <t>CDMvOC8yMDIzK8LxO0Eg2wgUwiSsQSDbCClDSVEuTkFTREFRR1M6TU9NTy5JUV9NQVJLRVRDQVAuMjAyMS0xMi0zMQEAAABpjNIMAgAAAAsxNzY4LjYyNjg4NgEGAAAABQAAAAExAQAAAAstMjExODMyMjE0NQMAAAADMTYwAgAAAAYxMDAwNTQEAAAAATAHAAAACjEyLzMxLzIwMjH9a149QSDbCKMqSq1BINsIF0NJUS5OQVNEQVFHUzpBVVIuSVFfVEVWAQAAAJEvSRkCAAAACjY5OS44NTY1ODUBBgAAAAUAAAABMQEAAAALLTIwNjAxNDgyMTUDAAAAAzE2MAIAAAAGMTAwMDYwBAAAAAEwBwAAAAgzLzgvMjAyMyvC8TtBINsI80wkrEEg2wgoQ0lRLk5BU0RBUUdTOkFVUi5JUV9NQVJLRVRDQVAuMjAyMS0xMi0zMQEAAACRL0kZAgAAAAwxMjY1NS45ODY5MzIBBgAAAAUAAAABMQEAAAALLTIxMjAyNTI5MDIDAAAAAzE2MAIAAAAGMTAwMDU0BAAAAAEwBwAAAAoxMi8zMS8yMDIxaIe0PEEg2wgMiaasQSDbCC5DSVEuTkFTREFRR1M6U0FUUy5JUV9DTE9TRVBSSUNFX0FESi4yMDIyLTA5LTMwAQAAAJh4UQICAAAABTE2LjQ3ACvC8TtBINsI1dcjrEEg2wgpQ0lRLk5BU0RBUUdTOlNBVFMuSVFfTUFSS0VUQ0FQLjIwMTktMTItMzEBAAAAmHhRAgIAAAALNDIzMi42NTcwMjIBBgAAAAUAAAABMQEAAAAKMTk5MDg0ODc5NQMAAAADMTYwAgAAAAYxMDAwNTQEAAAAATAHAAAACjEyLzMxLzIwMTkrwvE7QSDbCNCwI6xBINsI</t>
  </si>
  <si>
    <t>LkNJUS5OQVNEQVFHUzpGQk5DLklRX0NMT1NFUFJJQ0VfQURKLjIwMTktMTItMzEBAAAAByUEAAIAAAAJMzcuMTY2OTQ5ACvC8TtBINsIo4kjrEEg2wgpQ0lRLk5BU0RBUUdTOkZCTkMuSVFfTUFSS0VUQ0FQLjIwMTItMTItMzEBAAAAByUEAAIAAAAKMjUyLjE2MDQ1MgArwvE7QSDbCJJiI6xBINsILkNJUS5OQVNEQVFHUzpJUldELklRX0NMT1NFUFJJQ0VfQURKLjIwMjEtMTItMzEBAAAACnsAAAIAAAAFMTEuNjYA/WtePUEg2wh5k0etQSDbCClDSVEuTkFTREFRR1M6SVJXRC5JUV9NQVJLRVRDQVAuMjAxNy0xMi0zMQEAAAAKewAAAgAAAAoyMjQ0Ljg0MTg0AQYAAAAFAAAAATEBAAAACjE4NjQwMTA3NjYDAAAAAzE2MAIAAAAGMTAwMDU0BAAAAAEwBwAAAAoxMi8zMS8yMDE3K8LxO0Eg2wj47CKsQSDbCC5DSVEuTkFTREFRR1M6U1lCVC5JUV9DTE9TRVBSSUNFX0FESi4yMDIxLTEyLTMxAQAAAK1rBQACAAAACTYyLjY5Njc5NQBurrQ8QSDbCNvwo6xBINsIKUNJUS5OQVNEQVFHUzpTWUJULklRX01BUktFVENBUC4yMDE3LTEyLTMxAQAAAK1rBQACAAAACjg1NC42ODE5OTcAK8LxO0Eg2wjNniKsQSDbCC5DSVEuTkFTREFRR1M6S1RPUy5JUV9DTE9TRVBSSUNFX0FESi4yMDEyLTEyLTMxAQAAACyPAAACAAAABDUuMDMAK8LxO0Eg2wi5UCKsQSDbCClDSVEuTkFTREFRR1M6SU5GTi5JUV9NQVJLRVRDQVAuMjAy</t>
  </si>
  <si>
    <t>Mi0wOS0zMAEAAADikSYAAgAAAAsxMDQ5Ljk2MTU2NwEGAAAABQAAAAExAQAAAAstMjA4NzcyNjA3NwMAAAADMTYwAgAAAAYxMDAwNTQEAAAAATAHAAAACTkvMzAvMjAyMivC8TtBINsIrCkirEEg2wgXQ0lRLk5BU0RBUUdTOkJSUC5JUV9URVYBAAAAStd7GQIAAAALMzQ5MC4zMDU5OTUBBgAAAAUAAAABMQEAAAALLTIwNTkxODc3MTMDAAAAAzE2MAIAAAAGMTAwMDYwBAAAAAEwBwAAAAgzLzgvMjAyMyvC8TtBINsIoNshrEEg2wgoQ0lRLk5BU0RBUUdTOkJSUC5JUV9NQVJLRVRDQVAuMjAyMS0xMi0zMQEAAABK13sZAgAAAAsyMDU1LjgyMzMzMQEGAAAABQAAAAExAQAAAAstMjEyMzEzOTUwMgMAAAADMTYwAgAAAAYxMDAwNTQEAAAAATAHAAAACjEyLzMxLzIwMjEJk149QSDbCOStRK1BINsIGENJUS5OQVNEQVFHUzpOQlRCLklRX1RFVgEAAAB0awQAAwAAAAAAK8LxO0Eg2wiCZiGsQSDbCClDSVEuTkFTREFRR1M6TkJUQi5JUV9NQVJLRVRDQVAuMjAyMS0xMi0zMQEAAAB0awQAAgAAAAsxNjY5LjgzNzI2MgEGAAAABQAAAAExAQAAAAoyMDgyNjkwODUxAwAAAAMxNjACAAAABjEwMDA1NAQAAAABMAcAAAAKMTIvMzEvMjAyMW6utDxBINsIxuSgrEEg2wgtQ0lRLk5BU0RBUUdNOkVDWC5JUV9DTE9TRVBSSUNFX0FESi4yMDIyLTA5LTMwAQAAALtFNmQCAAAABTkuOTQ1ACvC8TtBINsIZfEgrEEg2wgoQ0lRLk5B</t>
  </si>
  <si>
    <t>U0RBUUdNOkVDWC5JUV9NQVJLRVRDQVAuMjAxOS0xMi0zMQEAAAC7RTZkAwAAAAAAK8LxO0Eg2whYyiCsQSDbCC5DSVEuTkFTREFRR1M6TlVWTC5JUV9DTE9TRVBSSUNFX0FESi4yMDE5LTEyLTMxAQAAAIVs3ikDAAAAAAArwvE7QSDbCMB8IKxBINsIKUNJUS5OQVNEQVFHUzpOVVZMLklRX01BUktFVENBUC4yMDEyLTEyLTMxAQAAAIVs3ikDAAAAAAAw6fE7QSDbCMB8IKxBINsILkNJUS5OQVNEQVFHTTpFVk9QLklRX0NMT1NFUFJJQ0VfQURKLjIwMjEtMTItMzEBAAAAEH5pIQIAAAAEMjUuNgAJk149QSDbCHXuQa1BINsIKUNJUS5OQVNEQVFHTTpFVk9QLklRX01BUktFVENBUC4yMDE3LTEyLTMxAQAAABB+aSEDAAAAAAAw6fE7QSDbCKcHIKxBINsILkNJUS5OQVNEQVFHUzpBRFVTLklRX0NMT1NFUFJJQ0VfQURKLjIwMjEtMTItMzEBAAAA4+gQAAIAAAAFOTMuNTEAbq60PEEg2wjtc56sQSDbCClDSVEuTkFTREFRR1M6QURVUy5JUV9NQVJLRVRDQVAuMjAxNy0xMi0zMQEAAADj6BAAAgAAAAo0MDAuMjE2OTgyAQYAAAAFAAAAATEBAAAACjE4NjQ1NTQwNDMDAAAAAzE2MAIAAAAGMTAwMDU0BAAAAAEwBwAAAAoxMi8zMS8yMDE3MOnxO0Eg2wiOuR+sQSDbCC5DSVEuTkFTREFRR1M6VENCSy5JUV9DTE9TRVBSSUNFX0FESi4yMDEyLTEyLTMxAQAAAI4ZBQACAAAACTEzLjU0MjA2NwAw6fE7QSDbCImSH6xBINsI</t>
  </si>
  <si>
    <t>KUNJUS5OQVNEQVFHTTpDVkFDLklRX01BUktFVENBUC4yMDIyLTA5LTMwAQAAAH4rPQECAAAACzE0NzYuOTI4OTg0AQYAAAAFAAAAATEBAAAACy0yMDgyOTU5MDMxAwAAAAMxNjACAAAABjEwMDA1NAQAAAABMAcAAAAJOS8zMC8yMDIyMOnxO0Eg2wh4ax+sQSDbCBhDSVEuTkFTREFRR006VlJOQS5JUV9URVYBAAAA3siAAQIAAAAKMTQwNi4wMjU5MgEGAAAABQAAAAExAQAAAAstMjA1ODE1OTczMgMAAAADMTYwAgAAAAYxMDAwNjAEAAAAATAHAAAACDMvOC8yMDIzMOnxO0Eg2whpHR+sQSDbCClDSVEuTkFTREFRR006VlJOQS5JUV9NQVJLRVRDQVAuMjAyMS0xMi0zMQEAAADeyIABAgAAAAo0MDMuMjY5Njg2AQYAAAAFAAAAATEBAAAACy0yMTIxNzU2OTQ2AwAAAAMxNjACAAAABjEwMDA1NAQAAAABMAcAAAAKMTIvMzEvMjAyMQmTXj1BINsIsgg/rUEg2wgYQ0lRLk5BU0RBUUdTOlBBVEsuSVFfVEVWAQAAAFGBBAACAAAACzMwNTAuMjM3OTk2AQYAAAAFAAAAATEBAAAACy0yMDU5NTU2NzAyAwAAAAMxNjACAAAABjEwMDA2MAQAAAABMAcAAAAIMy84LzIwMjMw6fE7QSDbCD2BHqxBINsIKUNJUS5OQVNEQVFHUzpQQVRLLklRX01BUktFVENBUC4yMDIxLTEyLTMxAQAAAFGBBAACAAAACzE5MDguODAzOTMxAQYAAAAFAAAAATEBAAAACy0yMTIzNTc4MjgxAwAAAAMxNjACAAAABjEwMDA1NAQAAAABMAcAAAAKMTIv</t>
  </si>
  <si>
    <t>MzEvMjAyMW6utDxBINsIUGebrEEg2wguQ0lRLk5BU0RBUUNNOk5WRUUuSVFfQ0xPU0VQUklDRV9BREouMjAyMi0wOS0zMAEAAAB0004MAgAAAAYxMjMuODIAMOnxO0Eg2wgtMx6sQSDbCClDSVEuTkFTREFRQ006TlZFRS5JUV9NQVJLRVRDQVAuMjAxOS0xMi0zMQEAAAB0004MAgAAAAo2NDYuNzEyMDkyAQYAAAAFAAAAATEBAAAACjE5OTEyNzc5NjkDAAAAAzE2MAIAAAAGMTAwMDU0BAAAAAEwBwAAAAoxMi8zMS8yMDE5MOnxO0Eg2wgeDB6sQSDbCC5DSVEuTkFTREFRR1M6U05EWC5JUV9DTE9TRVBSSUNFX0FESi4yMDE5LTEyLTMxAQAAAMqmnwECAAAABDguNzgAMOnxO0Eg2wgJvh2sQSDbCClDSVEuTkFTREFRR1M6U05EWC5JUV9NQVJLRVRDQVAuMjAxMi0xMi0zMQEAAADKpp8BAwAAAAAAMOnxO0Eg2wgJvh2sQSDbCC5DSVEuTkFTREFRR1M6UEVSSS5JUV9DTE9TRVBSSUNFX0FESi4yMDIxLTEyLTMxAQAAAOoKtQ4CAAAABTI0LjA1ABS6Xj1BINsIBXE8rUEg2wgpQ0lRLk5BU0RBUUdTOlBFUkkuSVFfTUFSS0VUQ0FQLjIwMTctMTItMzEBAAAA6gq1DgIAAAAJNzkuODc2NjQ2AQYAAAAFAAAAATEBAAAACjE4NjQ3ODc5ODYDAAAAAzE2MAIAAAAGMTAwMDU0BAAAAAEwBwAAAAoxMi8zMS8yMDE3MOnxO0Eg2wjrSB2sQSDbCC5DSVEuTkFTREFRR006UkNLVC5JUV9DTE9TRVBSSUNFX0FESi4yMDIxLTEyLTMx</t>
  </si>
  <si>
    <t>AQAAAEBWgRkCAAAABTIxLjgzAG6utDxBINsI7M6YrEEg2wgpQ0lRLk5BU0RBUUdNOlJDS1QuSVFfTUFSS0VUQ0FQLjIwMTctMTItMzEBAAAAQFaBGQMAAAAAADDp8TtBINsI1PocrEEg2wguQ0lRLk5BU0RBUUdTOlJPQ0suSVFfQ0xPU0VQUklDRV9BREouMjAxMi0xMi0zMQEAAAAfGgUAAgAAAAUxNS45NQAw6fE7QSDbCMvTHKxBINsIKUNJUS5OQVNEQVFHUzpQUkFBLklRX01BUktFVENBUC4yMDIyLTA5LTMwAQAAAMd5FwACAAAACzEyODAuNzUwOTk5AQYAAAAFAAAAATEBAAAACy0yMDg1NzAzMjM1AwAAAAMxNjACAAAABjEwMDA1NAQAAAABMAcAAAAJOS8zMC8yMDIyMOnxO0Eg2wi2hRysQSDbCBhDSVEuTkFTREFRR1M6QkNSWC5JUV9URVYBAAAA+mMAAAIAAAALMTkzMC4yODM3MzIBBgAAAAUAAAABMQEAAAALLTIwNTkyMTUzMDQDAAAAAzE2MAIAAAAGMTAwMDYwBAAAAAEwBwAAAAgzLzgvMjAyMzDp8TtBINsIpDccrEEg2wgpQ0lRLk5BU0RBUUdTOkJDUlguSVFfTUFSS0VUQ0FQLjIwMjEtMTItMzEBAAAA+mMAAAIAAAALMjQ5Mi4xMTU5NjgBBgAAAAUAAAABMQEAAAALLTIxMjM0ODQ1ODgDAAAAAzE2MAIAAAAGMTAwMDU0BAAAAAEwBwAAAAoxMi8zMS8yMDIxFLpePUEg2wjGizmtQSDbCBhDSVEuTkFTREFRR1M6QVJWTi5JUV9URVYBAAAAgIJ8DgIAAAAKNDEyLjcyODAzMgEGAAAABQAAAAExAQAAAAst</t>
  </si>
  <si>
    <t>MjA1OTYwNjk0NwMAAAADMTYwAgAAAAYxMDAwNjAEAAAAATAHAAAACDMvOC8yMDIzMOnxO0Eg2wiEwhusQSDbCClDSVEuTkFTREFRR1M6QVJWTi5JUV9NQVJLRVRDQVAuMjAyMS0xMi0zMQEAAACAgnwOAgAAAAo0MzQyLjg3NjkyAQYAAAAFAAAAATEBAAAACy0yMTIzNzUzMTk0AwAAAAMxNjACAAAABjEwMDA1NAQAAAABMAcAAAAKMTIvMzEvMjAyMXfVtDxBINsIrOmVrEEg2wguQ0lRLk5BU0RBUUdTOlRMUlkuSVFfQ0xPU0VQUklDRV9BREouMjAyMi0wOS0zMAEAAADWY9MPAgAAAAQyLjc1ADDp8TtBINsIY00brEEg2wgpQ0lRLk5BU0RBUUdTOlRMUlkuSVFfTUFSS0VUQ0FQLjIwMTktMTItMzEBAAAA1mPTDwMAAAAAADDp8TtBINsIXiYbrEEg2wguQ0lRLk5BU0RBUUdNOk5SRFMuSVFfQ0xPU0VQUklDRV9BREouMjAxOS0xMi0zMQEAAADq7IUOAwAAAAAAMOnxO0Eg2whQ/xqsQSDbCClDSVEuTkFTREFRR006TlJEUy5JUV9NQVJLRVRDQVAuMjAxMi0xMi0zMQEAAADq7IUOAwAAAAAAMOnxO0Eg2wh12BqsQSDbCC5DSVEuTkFTREFRR1M6U0FCUi5JUV9DTE9TRVBSSUNFX0FESi4yMDIxLTEyLTMxAQAAAK2iKw8CAAAABDguNTkAodxgPUEg2wiS8zatQSDbCClDSVEuTkFTREFRR1M6U0FCUi5JUV9NQVJLRVRDQVAuMjAxNy0xMi0zMQEAAACtoisPAgAAAAs1NjMzLjg0NjQ0OQEGAAAABQAAAAExAQAAAAoxODYz</t>
  </si>
  <si>
    <t>NDgwMzY4AwAAAAMxNjACAAAABjEwMDA1NAQAAAABMAcAAAAKMTIvMzEvMjAxNzDp8TtBINsIY4oarEEg2wguQ0lRLk5BU0RBUUNNOkNQUlguSVFfQ0xPU0VQUklDRV9BREouMjAyMS0xMi0zMQEAAADX300AAgAAAAQ2Ljc3AE0StDxBINsIhHiTrEEg2wgpQ0lRLk5BU0RBUUNNOkNQUlguSVFfTUFSS0VUQ0FQLjIwMTctMTItMzEBAAAA199NAAIAAAAKNDAwLjY3NTI4NwEGAAAABQAAAAExAQAAAAoxODY0OTI5NjAzAwAAAAMxNjACAAAABjEwMDA1NAQAAAABMAcAAAAKMTIvMzEvMjAxNzDp8TtBINsISzwarEEg2wguQ0lRLk5BU0RBUUdTOk9TSVMuSVFfQ0xPU0VQUklDRV9BREouMjAxMi0xMi0zMQEAAACWlgUAAgAAAAU2NC4wNAAw6fE7QSDbCDfuGaxBINsIKUNJUS5OQVNEQVFDTTpTS0lOLklRX01BUktFVENBUC4yMDIyLTA5LTMwAQAAAMHqBwICAAAACjE3NzguOTUzMjUBBgAAAAUAAAABMQEAAAALLTIwODU1MzE1NzIDAAAAAzE2MAIAAAAGMTAwMDU0BAAAAAEwBwAAAAk5LzMwLzIwMjIw6fE7QSDbCALHGaxBINsIFkNJUS5OQVNEQVFDTTpUSC5JUV9URVYBAAAA3Pc9IwIAAAALMTczNC41NzMzMjQBBgAAAAUAAAABMQEAAAALLTIwNzA5MDUxMjcDAAAAAzE2MAIAAAAGMTAwMDYwBAAAAAEwBwAAAAgzLzgvMjAyMzDp8TtBINsIDFIZrEEg2wgnQ0lRLk5BU0RBUUNNOlRILklRX01BUktFVENBUC4yMDIx</t>
  </si>
  <si>
    <t>LTEyLTMxAQAAANz3PSMCAAAACTM0NC42ODQxOAEGAAAABQAAAAExAQAAAAstMjEyMTgwNTc4NQMAAAADMTYwAgAAAAYxMDAwNTQEAAAAATAHAAAACjEyLzMxLzIwMjGsA2E9QSDbCIIONK1BINsIF0NJUS5OQVNEQVFHTTpSTkEuSVFfVEVWAQAAAB7LUg8CAAAACjk3NS40MzczOTkBBgAAAAUAAAABMQEAAAALLTIwNTkxNjE2OTADAAAAAzE2MAIAAAAGMTAwMDYwBAAAAAEwBwAAAAgzLzgvMjAyMzDp8TtBINsI7twYrEEg2wgoQ0lRLk5BU0RBUUdNOlJOQS5JUV9NQVJLRVRDQVAuMjAyMS0xMi0zMQEAAAAey1IPAgAAAAsxMTE0Ljc0MzY2MwEGAAAABQAAAAExAQAAAAstMjEyMjM2MDI3NgMAAAADMTYwAgAAAAYxMDAwNTQEAAAAATAHAAAACjEyLzMxLzIwMjFNErQ8QSDbCLdrkKxBINsILkNJUS5OQVNEQVFHUzpNTlJPLklRX0NMT1NFUFJJQ0VfQURKLjIwMjItMDktMzABAAAAld0EAAIAAAAJNDIuOTU3MjY0ADDp8TtBINsI3o4YrEEg2wgpQ0lRLk5BU0RBUUdTOk1OUk8uSVFfTUFSS0VUQ0FQLjIwMTktMTItMzEBAAAAld0EAAIAAAALMjYwMS44MzE0NTYBBgAAAAUAAAABMQEAAAAKMTk5MTI0MzgzNAMAAAADMTYwAgAAAAYxMDAwNTQEAAAAATAHAAAACjEyLzMxLzIwMTkw6fE7QSDbCNFnGKxBINsILkNJUS5OQVNEQVFHUzpBVFNHLklRX0NMT1NFUFJJQ0VfQURKLjIwMTktMTItMzEBAAAA1xc2AAIAAAAF</t>
  </si>
  <si>
    <t>MjMuNDYAMOnxO0Eg2wiTGRisQSDbCClDSVEuTkFTREFRR1M6QVRTRy5JUV9NQVJLRVRDQVAuMjAxMi0xMi0zMQEAAADXFzYAAgAAAAoyNTcuMzM4ODc1AQYAAAAFAAAAATEBAAAACjE1NzUzMTczNzADAAAAAzE2MAIAAAAGMTAwMDU0BAAAAAEwBwAAAAoxMi8zMS8yMDEyMOnxO0Eg2wiTGRisQSDbCC5DSVEuTkFTREFRR1M6RU5WWC5JUV9DTE9TRVBSSUNFX0FESi4yMDIxLTEyLTMxAQAAAMo/+QECAAAABTI3LjI4AKwDYT1BINsI13YxrUEg2wgpQ0lRLk5BU0RBUUdTOkVOVlguSVFfTUFSS0VUQ0FQLjIwMTctMTItMzEBAAAAyj/5AQMAAAAAADDp8TtBINsIoqQXrEEg2wguQ0lRLk5BU0RBUUdTOk1EUlguSVFfQ0xPU0VQUklDRV9BREouMjAyMS0xMi0zMQEAAABdMEgAAgAAAAUxOC40NQBTObQ8QSDbCA/UjaxBINsIKUNJUS5OQVNEQVFHUzpNRFJYLklRX01BUktFVENBUC4yMDE3LTEyLTMxAQAAAF0wSAACAAAACzI2MjguOTA3MjU1AQYAAAAFAAAAATEBAAAACjE4NjQ5MjAyMjADAAAAAzE2MAIAAAAGMTAwMDU0BAAAAAEwBwAAAAoxMi8zMS8yMDE3MOnxO0Eg2whTLxesQSDbCC5DSVEuTkFTREFRR006SU9WQS5JUV9DTE9TRVBSSUNFX0FESi4yMDEyLTEyLTMxAQAAAATVaAICAAAABTIxLjg5AD4Q8jtBINsIQggXrEEg2wgpQ0lRLk5BU0RBUUdTOlJYUlguSVFfTUFSS0VUQ0FQLjIwMjItMDktMzABAAAA</t>
  </si>
  <si>
    <t>m6qUDwIAAAALMTg0MS41MzU5OTIBBgAAAAUAAAABMQEAAAALLTIwODQ5ODkyODADAAAAAzE2MAIAAAAGMTAwMDU0BAAAAAEwBwAAAAk5LzMwLzIwMjI+EPI7QSDbCDrhFqxBINsIGENJUS5OQVNEQVFHTTpUVlRYLklRX1RFVgEAAABB1PUHAgAAAAsxNDk5LjQyNTE4OAEGAAAABQAAAAExAQAAAAstMjA1OTgyMzQ4MAMAAAADMTYwAgAAAAYxMDAwNjAEAAAAATAHAAAACDMvOC8yMDIzPhDyO0Eg2wgpkxasQSDbCClDSVEuTkFTREFRR006VFZUWC5JUV9NQVJLRVRDQVAuMjAyMS0xMi0zMQEAAABB1PUHAgAAAAsxOTAwLjQ2NzIwOAEGAAAABQAAAAExAQAAAAstMjEyNDU3NzgzMgMAAAADMTYwAgAAAAYxMDAwNTQEAAAAATAHAAAACjEyLzMxLzIwMjGsA2E9QSDbCOGQLq1BINsIGENJUS5OQVNEQVFHUzpLRE5ZLklRX1RFVgEAAAAF9MolAgAAAAsxMTg5LjY2MDM1NwEGAAAABQAAAAExAQAAAAstMjA1OTMwODQwNwMAAAADMTYwAgAAAAYxMDAwNjAEAAAAATAHAAAACDMvOC8yMDIzPhDyO0Eg2wgJHhasQSDbCClDSVEuTkFTREFRR1M6S0ROWS5JUV9NQVJLRVRDQVAuMjAyMS0xMi0zMQEAAAAF9MolAgAAAAo4OTAuNzA5NzY1AQYAAAAFAAAAATEBAAAACy0yMTIzMTA4MzM4AwAAAAMxNjACAAAABjEwMDA1NAQAAAABMAcAAAAKMTIvMzEvMjAyMVM5tDxBINsIOseKrEEg2wguQ0lRLk5BU0RBUUdNOktST1MuSVFf</t>
  </si>
  <si>
    <t>Q0xPU0VQUklDRV9BREouMjAyMi0wOS0zMAEAAAD5KNwTAgAAAAUzNy42MgA+EPI7QSDbCPDPFaxBINsIKUNJUS5OQVNEQVFHTTpLUk9TLklRX01BUktFVENBUC4yMDE5LTEyLTMxAQAAAPko3BMDAAAAAAA+EPI7QSDbCN6BFaxBINsILkNJUS5OQVNEQVFHTTpQUkNULklRX0NMT1NFUFJJQ0VfQURKLjIwMTktMTItMzEBAAAAKUTODgMAAAAAAD4Q8jtBINsI1VoVrEEg2wgpQ0lRLk5BU0RBUUdNOlBSQ1QuSVFfTUFSS0VUQ0FQLjIwMTItMTItMzEBAAAAKUTODgMAAAAAAD4Q8jtBINsI1VoVrEEg2wguQ0lRLk5BU0RBUUdTOkhBSU4uSVFfQ0xPU0VQUklDRV9BREouMjAyMS0xMi0zMQEAAAAETgYAAgAAAAU0Mi42MQCsA2E9QSDbCGL5K61BINsIKUNJUS5OQVNEQVFHUzpIQUlOLklRX01BUktFVENBUC4yMDE3LTEyLTMxAQAAAAROBgACAAAACzQzOTkuNzI5NjU0AQYAAAAFAAAAATEBAAAACjE4NjQ1MTAzNjADAAAAAzE2MAIAAAAGMTAwMDU0BAAAAAEwBwAAAAoxMi8zMS8yMDE3PhDyO0Eg2wi75RSsQSDbCC5DSVEuTkFTREFRR1M6VVBXSy5JUV9DTE9TRVBSSUNFX0FESi4yMDIxLTEyLTMxAQAAADMaVRkCAAAABTM0LjE2AFM5tDxBINsIllaIrEEg2wgpQ0lRLk5BU0RBUUdTOlVQV0suSVFfTUFSS0VUQ0FQLjIwMTctMTItMzEBAAAAMxpVGQMAAAAAAD4Q8jtBINsIHJcUrEEg2wguQ0lRLk5BU0RBUUNNOkFN</t>
  </si>
  <si>
    <t>UEwuSVFfQ0xPU0VQUklDRV9BREouMjAxMi0xMi0zMQEAAAD/M8EOAwAAAAAAPhDyO0Eg2wgGSRSsQSDbCClDSVEuTkFTREFRR1M6Q09NTS5JUV9NQVJLRVRDQVAuMjAyMi0wOS0zMAEAAACNaAAAAgAAAAsxOTE3LjQ1NDM4OQEGAAAABQAAAAExAQAAAAstMjA4NjcwODcwNQMAAAADMTYwAgAAAAYxMDAwNTQEAAAAATAHAAAACTkvMzAvMjAyMj4Q8jtBINsI/CEUrEEg2wgYQ0lRLk5BU0RBUUdTOkNMTVQuSVFfVEVWAQAAABgDcgECAAAACzMzNjAuNjM3MjQzAQYAAAAFAAAAATEBAAAACy0yMDcwNDcyMTYyAwAAAAMxNjACAAAABjEwMDA2MAQAAAABMAcAAAAIMy84LzIwMjM+EPI7QSDbCOfTE6xBINsIKUNJUS5OQVNEQVFHUzpDTE1ULklRX01BUktFVENBUC4yMDIxLTEyLTMxAQAAABgDcgECAAAACzEwMzguNTI2NjU4AQYAAAAFAAAAATEBAAAACy0yMTIzMjk3MTI2AwAAAAMxNjACAAAABjEwMDA1NAQAAAABMAcAAAAKMTIvMzEvMjAyMbgqYT1BINsInOworUEg2wgYQ0lRLk5BU0RBUUdTOlVQQkQuSVFfVEVWAQAAAOWDAAACAAAACzMwNDAuNTMxODUzAQYAAAAFAAAAATEBAAAACy0yMDU5NTU2Njk3AwAAAAMxNjACAAAABjEwMDA2MAQAAAABMAcAAAAIMy84LzIwMjM+EPI7QSDbCMheE6xBINsIKUNJUS5OQVNEQVFHUzpVUEJELklRX01BUktFVENBUC4yMDIxLTEyLTMxAQAAAOWDAAACAAAACzMxNzcuMzc3</t>
  </si>
  <si>
    <t>MDM0AQYAAAAFAAAAATEBAAAACy0yMTIzNDI1ODA1AwAAAAMxNjACAAAABjEwMDA1NAQAAAABMAcAAAAKMTIvMzEvMjAyMV1gtDxBINsIgUqFrEEg2wgtQ0lRLk5BU0RBUUdTOk5YVC5JUV9DTE9TRVBSSUNFX0FESi4yMDIyLTA5LTMwAQAAAFacWQ8DAAAAAAA+EPI7QSDbCK7pEqxBINsIKENJUS5OQVNEQVFHUzpOWFQuSVFfTUFSS0VUQ0FQLjIwMTktMTItMzEBAAAAVpxZDwMAAAAAAD4Q8jtBINsIrukSrEEg2wguQ0lRLk5BU0RBUUdTOlRNQ0kuSVFfQ0xPU0VQUklDRV9BREouMjAxOS0xMi0zMQEAAAA6CNgQAwAAAAAAPhDyO0Eg2wiVmxKsQSDbCClDSVEuTkFTREFRR1M6VE1DSS5JUV9NQVJLRVRDQVAuMjAxMi0xMi0zMQEAAAA6CNgQAwAAAAAAPhDyO0Eg2wiVmxKsQSDbCC5DSVEuTkFTREFRR1M6U0NITC5JUV9DTE9TRVBSSUNFX0FESi4yMDIxLTEyLTMxAQAAAO6TAAACAAAACTM5LjA4OTU4NgC4KmE9QSDbCPN7Jq1BINsIKUNJUS5OQVNEQVFHUzpTQ0hMLklRX01BUktFVENBUC4yMDE3LTEyLTMxAQAAAO6TAAACAAAACzEzOTkuNzIzNjQ0AQYAAAAFAAAAATEBAAAACjE4Njk4NDA4ODkDAAAAAzE2MAIAAAAGMTAwMDU0BAAAAAEwBwAAAAoxMi8zMS8yMDE3PhDyO0Eg2wh4JhKsQSDbCC5DSVEuTkFTREFRR1M6UExNUi5JUV9DTE9TRVBSSUNFX0FESi4yMDIxLTEyLTMxAQAAAOq/JCQCAAAABTY0Ljc3</t>
  </si>
  <si>
    <t>AF1gtDxBINsI3LKCrEEg2wgpQ0lRLk5BU0RBUUdTOlBMTVIuSVFfTUFSS0VUQ0FQLjIwMTctMTItMzEBAAAA6r8kJAMAAAAAAD4Q8jtBINsIWLERrEEg2wguQ0lRLk5BU0RBUUdTOkhPUEUuSVFfQ0xPU0VQUklDRV9BREouMjAxMi0xMi0zMQEAAABqUwYAAgAAAAg4LjE3MjI3MgA+EPI7QSDbCE6KEaxBINsIKUNJUS5OQVNEQVFHUzpTVEVMLklRX01BUktFVENBUC4yMDIyLTA5LTMwAQAAAGZHFAMCAAAACjU4My44MzQ1MzQBBgAAAAUAAAABMQEAAAALLTIxMTAzNjcxNzADAAAAAzE2MAIAAAAGMTAwMDU0BAAAAAEwBwAAAAk5LzMwLzIwMjI+EPI7QSDbCEJjEaxBINsIGENJUS5OQVNEQVFHUzpBTkRFLklRX1RFVgEAAADojgUAAgAAAAsyNTMzLjY0NDEyNQEGAAAABQAAAAExAQAAAAstMjA1OTY1NDkzNAMAAAADMTYwAgAAAAYxMDAwNjAEAAAAATAHAAAACDMvOC8yMDIzPhDyO0Eg2wgxFRGsQSDbCClDSVEuTkFTREFRR1M6QU5ERS5JUV9NQVJLRVRDQVAuMjAyMS0xMi0zMQEAAADojgUAAgAAAAsxMjY2LjU2MDMwOQEGAAAABQAAAAExAQAAAAstMjEyMzU1MzQ1OQMAAAADMTYwAgAAAAYxMDAwNTQEAAAAATAHAAAACjEyLzMxLzIwMjG4KmE9QSDbCPZuI61BINsIGENJUS5OQVNEQVFHUzpQTFlBLklRX1RFVgEAAAC774IOAgAAAAsyMjU3LjIzMDAwOAEGAAAABQAAAAExAQAAAAstMjA1OTgxMjE4NAMAAAAD</t>
  </si>
  <si>
    <t>MTYwAgAAAAYxMDAwNjAEAAAAATAHAAAACDMvOC8yMDIzPhDyO0Eg2wgPoBCsQSDbCClDSVEuTkFTREFRR1M6UExZQS5JUV9NQVJLRVRDQVAuMjAyMS0xMi0zMQEAAAC774IOAgAAAAsxMzEwLjk2MDMwNQEGAAAABQAAAAExAQAAAAstMjEyMzk5MTQ2NgMAAAADMTYwAgAAAAYxMDAwNTQEAAAAATAHAAAACjEyLzMxLzIwMjFoh7Q8QSDbCEylf6xBINsILkNJUS5OQVNEQVFHUzpDUkRPLklRX0NMT1NFUFJJQ0VfQURKLjIwMjItMDktMzABAAAAZkl9JwIAAAACMTEAPhDyO0Eg2wj7URCsQSDbCClDSVEuTkFTREFRR1M6Q1JETy5JUV9NQVJLRVRDQVAuMjAxOS0xMi0zMQEAAABmSX0nAwAAAAAAPhDyO0Eg2wjxKhCsQSDbCC5DSVEuTkFTREFRR1M6UERGUy5JUV9DTE9TRVBSSUNFX0FESi4yMDE5LTEyLTMxAQAAABWAAAACAAAABTE2Ljg5AD4Q8jtBINsI5wMQrEEg2wgpQ0lRLk5BU0RBUUdTOlBERlMuSVFfTUFSS0VUQ0FQLjIwMTItMTItMzEBAAAAFYAAAAIAAAAKNDAwLjg2MzAzOQEGAAAABQAAAAExAQAAAAoxNTc1NTU3ODk5AwAAAAMxNjACAAAABjEwMDA1NAQAAAABMAcAAAAKMTIvMzEvMjAxMj4Q8jtBINsIdt0PrEEg2wguQ0lRLk5BU0RBUUNNOklOREkuSVFfQ0xPU0VQUklDRV9BREouMjAyMS0xMi0zMQEAAAB67z4SAgAAAAUxMS45OQDAUWE9QSDbCEz+IK1BINsIKUNJUS5OQVNEQVFDTTpJTkRJLklR</t>
  </si>
  <si>
    <t>X01BUktFVENBUC4yMDE3LTEyLTMxAQAAAHrvPhIDAAAAAAA+EPI7QSDbCEloD6xBINsILkNJUS5OQVNEQVFHUzpTVU1PLklRX0NMT1NFUFJJQ0VfQURKLjIwMjEtMTItMzEBAAAA/gfKBgIAAAAFMTMuNTYAaIe0PEEg2wgxNX2sQSDbCClDSVEuTkFTREFRR1M6U1VNTy5JUV9NQVJLRVRDQVAuMjAxNy0xMi0zMQEAAAD+B8oGAwAAAAAAPhDyO0Eg2wgvGg+sQSDbCC5DSVEuTkFTREFRR1M6Uk9BRC5JUV9DTE9TRVBSSUNFX0FESi4yMDEyLTEyLTMxAQAAADJ9VAADAAAAAAA+EPI7QSDbCCPzDqxBINsIKUNJUS5OQVNEQVFHUzpQUklNLklRX01BUktFVENBUC4yMDIyLTA5LTMwAQAAAJyjQAACAAAACjg2NC42OTMyNzgBBgAAAAUAAAABMQEAAAALLTIwODU1NTY5NzYDAAAAAzE2MAIAAAAGMTAwMDU0BAAAAAEwBwAAAAk5LzMwLzIwMjI+EPI7QSDbCBGlDqxBINsIGENJUS5OQVNEQVFHTTpWQ0VMLklRX1RFVgEAAABZXgAAAgAAAAsxMzcxLjczNjEzMgEGAAAABQAAAAExAQAAAAstMjA1OTkyNzU0OQMAAAADMTYwAgAAAAYxMDAwNjAEAAAAATAHAAAACDMvOC8yMDIzPhDyO0Eg2wj+Vg6sQSDbCClDSVEuTkFTREFRR006VkNFTC5JUV9NQVJLRVRDQVAuMjAyMS0xMi0zMQEAAABZXgAAAgAAAAkxODM5LjgzOTYBBgAAAAUAAAABMQEAAAALLTIxMjI5Mjg5ODYDAAAAAzE2MAIAAAAGMTAwMDU0BAAAAAEwBwAAAAox</t>
  </si>
  <si>
    <t>Mi8zMS8yMDIxwFFhPUEg2wiA8R2tQSDbCBhDSVEuTkFTREFRR1M6VlJUUy5JUV9URVYBAAAAvi4FAAIAAAALMTMwMy40NTA4MzkBBgAAAAUAAAABMQEAAAALLTIwNTkzMTMyNjgDAAAAAzE2MAIAAAAGMTAwMDYwBAAAAAEwBwAAAAgzLzgvMjAyMz4Q8jtBINsI2uENrEEg2wgpQ0lRLk5BU0RBUUdTOlZSVFMuSVFfTUFSS0VUQ0FQLjIwMjEtMTItMzEBAAAAvi4FAAIAAAALMjI1NC4zMjI2MDUBBgAAAAUAAAABMQEAAAALLTIxMjI3OTAwOTMDAAAAAzE2MAIAAAAGMTAwMDU0BAAAAAEwBwAAAAoxMi8zMS8yMDIxaIe0PEEg2whrKHqsQSDbCC5DSVEuTkFTREFRR1M6SExJVC5JUV9DTE9TRVBSSUNFX0FESi4yMDIyLTA5LTMwAQAAAGJyAAACAAAABTEzLjA3AEk38jtBINsIzJMNrEEg2wgpQ0lRLk5BU0RBUUdTOkhMSVQuSVFfTUFSS0VUQ0FQLjIwMTktMTItMzEBAAAAYnIAAAIAAAAKNzA0LjY3NjQxNAEGAAAABQAAAAExAQAAAAoxOTkwNDUwOTA4AwAAAAMxNjACAAAABjEwMDA1NAQAAAABMAcAAAAKMTIvMzEvMjAxOUk38jtBINsIz2wNrEEg2wguQ0lRLk5BU0RBUUdTOk1DUkkuSVFfQ0xPU0VQUklDRV9BREouMjAxOS0xMi0zMQEAAAApKAUAAgAAAAk0NS40NjExODUASTfyO0Eg2wiqHg2sQSDbCClDSVEuTkFTREFRR1M6TUNSSS5JUV9NQVJLRVRDQVAuMjAxMi0xMi0zMQEAAAApKAUAAgAAAAkxNzYuMDk4</t>
  </si>
  <si>
    <t>MzEBBgAAAAUAAAABMQEAAAAKMTU3NTMxODk2NQMAAAADMTYwAgAAAAYxMDAwNTQEAAAAATAHAAAACjEyLzMxLzIwMTJJN/I7QSDbCKoeDaxBINsILkNJUS5OQVNEQVFHUzpXQUJDLklRX0NMT1NFUFJJQ0VfQURKLjIwMjEtMTItMzEBAAAA/8kEAAIAAAAJNTUuNjgzOTUzAMBRYT1BINsI0lkbrUEg2wgpQ0lRLk5BU0RBUUdTOldBQkMuSVFfTUFSS0VUQ0FQLjIwMTctMTItMzEBAAAA/8kEAAIAAAALMTU2OC44Nzg2OTQASTfyO0Eg2wiHqQysQSDbCC5DSVEuTkFTREFRR1M6U0FTUi5JUV9DTE9TRVBSSUNFX0FESi4yMDIxLTEyLTMxAQAAAN1uBQACAAAACDQ2LjAxNDkzAGiHtDxBINsIrpB3rEEg2wgpQ0lRLk5BU0RBUUdTOlNBU1IuSVFfTUFSS0VUQ0FQLjIwMTctMTItMzEBAAAA3W4FAAIAAAAKOTM2LjIyODc4OQBJN/I7QSDbCHJbDKxBINsILkNJUS5OQVNEQVFHUzpVUFNULklRX0NMT1NFUFJJQ0VfQURKLjIwMTItMTItMzEBAAAAoRFMEgMAAAAAAEk38jtBINsIajQMrEEg2wgpQ0lRLk5BU0RBUUdTOkRBV04uSVFfTUFSS0VUQ0FQLjIwMjItMDktMzABAAAAEy3/KQIAAAALMTQ3MS40MjU4MzMBBgAAAAUAAAABMQEAAAALLTIwODYyNzY0OTIDAAAAAzE2MAIAAAAGMTAwMDU0BAAAAAEwBwAAAAk5LzMwLzIwMjJJN/I7QSDbCFXmC6xBINsIGENJUS5OQVNEQVFHTTpBVVBILklRX1RFVgEAAADtdw0AAgAA</t>
  </si>
  <si>
    <t>AAsxMDM1Ljk5NDI4OAEGAAAABQAAAAExAQAAAAstMjA1OTI3MTQ3MgMAAAADMTYwAgAAAAYxMDAwNjAEAAAAATAHAAAACDMvOC8yMDIzSTfyO0Eg2whEmAusQSDbCClDSVEuTkFTREFRR006QVVQSC5JUV9NQVJLRVRDQVAuMjAyMS0xMi0zMQEAAADtdw0AAgAAAAoyOTY1LjU2MDc5AQYAAAAFAAAAATEBAAAACy0yMTIzMjQ5NTA0AwAAAAMxNjACAAAABjEwMDA1NAQAAAABMAcAAAAKMTIvMzEvMjAyMct4YT1BINsIE3QYrUEg2wgYQ0lRLk5BU0RBUUdNOlJETlQuSVFfVEVWAQAAALuzBQACAAAACzI5NTcuNjA4ODAzAQYAAAAFAAAAATEBAAAACy0yMDU4NjcxNzYxAwAAAAMxNjACAAAABjEwMDA2MAQAAAABMAcAAAAIMy84LzIwMjNJN/I7QSDbCC9KC6xBINsIKUNJUS5OQVNEQVFHTTpSRE5ULklRX01BUktFVENBUC4yMDIxLTEyLTMxAQAAALuzBQACAAAACzE2MDguOTc4OTc3AQYAAAAFAAAAATEBAAAACy0yMTIyOTExMzU1AwAAAAMxNjACAAAABjEwMDA1NAQAAAABMAcAAAAKMTIvMzEvMjAyMWiHtDxBINsIIat0rEEg2wguQ0lRLk5BU0RBUUdTOkFMS1QuSVFfQ0xPU0VQUklDRV9BREouMjAyMi0wOS0zMAEAAAAIS14GAgAAAAUxNS4wNQBJN/I7QSDbCAzVCqxBINsIKUNJUS5OQVNEQVFHUzpBTEtULklRX01BUktFVENBUC4yMDE5LTEyLTMxAQAAAAhLXgYDAAAAAABJN/I7QSDbCASuCqxBINsILkNJUS5O</t>
  </si>
  <si>
    <t>QVNEQVFDTTpNTlRLLklRX0NMT1NFUFJJQ0VfQURKLjIwMTktMTItMzEBAAAADQSZKQMAAAAAAEk38jtBINsI/oYKrEEg2wgpQ0lRLk5BU0RBUUNNOk1OVEsuSVFfTUFSS0VUQ0FQLjIwMTItMTItMzEBAAAADQSZKQMAAAAAAEk38jtBINsI7V8KrEEg2wguQ0lRLk5BU0RBUUdNOlJBREkuSVFfQ0xPU0VQUklDRV9BREouMjAyMS0xMi0zMQEAAABlVlIgAgAAAAQxNi4xAMt4YT1BINsIawMWrUEg2wgpQ0lRLk5BU0RBUUdNOlJBREkuSVFfTUFSS0VUQ0FQLjIwMTctMTItMzEBAAAAZVZSIAMAAAAAAEk38jtBINsI0OoJrEEg2wguQ0lRLk5BU0RBUUdTOlVETVkuSVFfQ0xPU0VQUklDRV9BREouMjAyMS0xMi0zMQEAAAAJn7gGAgAAAAUxOS41NABurrQ8QSDbCHMTcqxBINsIKUNJUS5OQVNEQVFHUzpVRE1ZLklRX01BUktFVENBUC4yMDE3LTEyLTMxAQAAAAmfuAYDAAAAAABJN/I7QSDbCLqcCaxBINsILkNJUS5OQVNEQVFHUzpTVEJBLklRX0NMT1NFUFJJQ0VfQURKLjIwMTItMTItMzEBAAAAzpgEAAIAAAAJMTMuMjEwMjE5AEk38jtBINsItHUJrEEg2wgpQ0lRLk5BU0RBUUdTOlBMVVMuSVFfTUFSS0VUQ0FQLjIwMjItMDktMzABAAAAl3sAAAIAAAALMTExNy4wNzU3MzUBBgAAAAUAAAABMQEAAAALLTIwODY0OTEyOTMDAAAAAzE2MAIAAAAGMTAwMDU0BAAAAAEwBwAAAAk5LzMwLzIwMjJJN/I7QSDbCKdOCaxB</t>
  </si>
  <si>
    <t>INsIGENJUS5OQVNEQVFHUzpVQ1RULklRX1RFVgEAAABtxDgAAgAAAAsxNzAwLjE3MTE1MgEGAAAABQAAAAExAQAAAAstMjA1OTA2NzQ3MwMAAAADMTYwAgAAAAYxMDAwNjAEAAAAATAHAAAACDMvOC8yMDIzSTfyO0Eg2wiM2QisQSDbCClDSVEuTkFTREFRR1M6VUNUVC5JUV9NQVJLRVRDQVAuMjAyMS0xMi0zMQEAAABtxDgAAgAAAAgyNTc1LjQ2NAEGAAAABQAAAAExAQAAAAstMjEyMzc3Mjc0MQMAAAADMTYwAgAAAAYxMDAwNTQEAAAAATAHAAAACjEyLzMxLzIwMjHLeGE9QSDbCJjPEq1BINsIGENJUS5OQVNEQVFHUzpDSENPLklRX1RFVgEAAABf/AMAAwAAAAAASTfyO0Eg2wh1iwisQSDbCClDSVEuTkFTREFRR1M6Q0hDTy5JUV9NQVJLRVRDQVAuMjAyMS0xMi0zMQEAAABf/AMAAgAAAAsxMjM2LjUxNzA4NwEGAAAABQAAAAExAQAAAAoyMDgxODA4MzIwAwAAAAMxNjACAAAABjEwMDA1NAQAAAABMAcAAAAKMTIvMzEvMjAyMW6utDxBINsIoAZvrEEg2wguQ0lRLk5BU0RBUUdNOkRJQ0UuSVFfQ0xPU0VQUklDRV9BREouMjAyMi0wOS0zMAEAAAA5NCUSAgAAAAUyMC4yOABJN/I7QSDbCFYWCKxBINsIKUNJUS5OQVNEQVFHTTpESUNFLklRX01BUktFVENBUC4yMDE5LTEyLTMxAQAAADk0JRIDAAAAAABJN/I7QSDbCEnvB6xBINsILkNJUS5OQVNEQVFHTTpWQlRYLklRX0NMT1NFUFJJQ0VfQURKLjIwMTktMTIt</t>
  </si>
  <si>
    <t>MzEBAAAAJJbqBQIAAAAJMjYuNjk3NTQ1AEk38jtBINsIQMgHrEEg2wgpQ0lRLk5BU0RBUUdNOlZCVFguSVFfTUFSS0VUQ0FQLjIwMTItMTItMzEBAAAAJJbqBQMAAAAAAEk38jtBINsIPKEHrEEg2wguQ0lRLk5BU0RBUUdTOkhVUk4uSVFfQ0xPU0VQUklDRV9BREouMjAyMS0xMi0zMQEAAABG0iQAAgAAAAQ0OS45AMt4YT1BINsIFDgQrUEg2wgpQ0lRLk5BU0RBUUdTOkhVUk4uSVFfTUFSS0VUQ0FQLjIwMTctMTItMzEBAAAARtIkAAIAAAAJODU5LjUyMjA1AQYAAAAFAAAAATEBAAAACjE4NjM4MzIwMDIDAAAAAzE2MAIAAAAGMTAwMDU0BAAAAAEwBwAAAAoxMi8zMS8yMDE3STfyO0Eg2wgdLAesQSDbCC5DSVEuTkFTREFRR1M6SElNWC5JUV9DTE9TRVBSSUNFX0FESi4yMDIxLTEyLTMxAQAAAApvNgECAAAACTEzLjc3MjE0OABurrQ8QSDbCM9ubKxBINsIKUNJUS5OQVNEQVFHUzpISU1YLklRX01BUktFVENBUC4yMDE3LTEyLTMxAQAAAApvNgECAAAACzE3OTMuMzIxMDMzAQYAAAAFAAAAATEBAAAACjE4NjQ3NDE0MjQDAAAAAzE2MAIAAAAGMTAwMDU0BAAAAAEwBwAAAAoxMi8zMS8yMDE3STfyO0Eg2wgA3gasQSDbCC5DSVEuTkFTREFRR1M6Q0FTSC5JUV9DTE9TRVBSSUNFX0FESi4yMDEyLTEyLTMxAQAAAIg+BQACAAAACDYuOTQ0ODE2AEk38jtBINsI+bYGrEEg2wgpQ0lRLk5BU0RBUUdTOlRGSU4uSVFf</t>
  </si>
  <si>
    <t>TUFSS0VUQ0FQLjIwMjItMDktMzABAAAAOyFnAgIAAAALMTMxNi4yNDcxMDQBBgAAAAUAAAABMQEAAAALLTIxMTEyNTEyMDADAAAAAzE2MAIAAAAGMTAwMDU0BAAAAAEwBwAAAAk5LzMwLzIwMjJJN/I7QSDbCO6PBqxBINsIGENJUS5OQVNEQVFHUzpUVE1JLklRX1RFVgEAAAAMbAEAAgAAAAsxOTIzLjUxMjg5MwEGAAAABQAAAAExAQAAAAstMjA1ODU1NDgxNQMAAAADMTYwAgAAAAYxMDAwNjAEAAAAATAHAAAACDMvOC8yMDIzSTfyO0Eg2wjZQQasQSDbCClDSVEuTkFTREFRR1M6VFRNSS5JUV9NQVJLRVRDQVAuMjAyMS0xMi0zMQEAAAAMbAEAAgAAAAsxNTU0Ljk0MjU0NAEGAAAABQAAAAExAQAAAAstMjEyNDEwNjQ4NQMAAAADMTYwAgAAAAYxMDAwNTQEAAAAATAHAAAACjEyLzMxLzIwMjHTn2E9QSDbCGB5Da1BINsIGENJUS5OQVNEQVFHTTpFVkJHLklRX1RFVgEAAABI2JQAAgAAAAsxNjgzLjc5ODUwNwEGAAAABQAAAAExAQAAAAstMjA1OTU1Njg4MwMAAAADMTYwAgAAAAYxMDAwNjAEAAAAATAHAAAACDMvOC8yMDIzSTfyO0Eg2wi5zAWsQSDbCClDSVEuTkFTREFRR006RVZCRy5JUV9NQVJLRVRDQVAuMjAyMS0xMi0zMQEAAABI2JQAAgAAAAsyNTk2LjM4OTAyMQEGAAAABQAAAAExAQAAAAstMjEyMjkwMDkyNwMAAAADMTYwAgAAAAYxMDAwNTQEAAAAATAHAAAACjEyLzMxLzIwMjFurrQ8QSDbCG5haaxB</t>
  </si>
  <si>
    <t>INsILkNJUS5OQVNEQVFHUzpOTVJLLklRX0NMT1NFUFJJQ0VfQURKLjIwMjItMDktMzABAAAAkLcxCgIAAAAINy45OTkyNDIASTfyO0Eg2wiZVwWsQSDbCClDSVEuTkFTREFRR1M6Tk1SSy5JUV9NQVJLRVRDQVAuMjAxOS0xMi0zMQEAAACQtzEKAgAAAAsyNDIwLjgzNDQ5OQEGAAAABQAAAAExAQAAAAoxOTkxMjc3NTE0AwAAAAMxNjACAAAABjEwMDA1NAQAAAABMAcAAAAKMTIvMzEvMjAxOUk38jtBINsIlTAFrEEg2wguQ0lRLk5BU0RBUUdTOk9DRkMuSVFfQ0xPU0VQUklDRV9BREouMjAxOS0xMi0zMQEAAAC6jwUAAgAAAAkyMi43NDk2MDkASTfyO0Eg2wiJCQWsQSDbCClDSVEuTkFTREFRR1M6T0NGQy5JUV9NQVJLRVRDQVAuMjAxMi0xMi0zMQEAAAC6jwUAAgAAAAoyNDcuNTY5MzgzAEk38jtBINsIe+IErEEg2wguQ0lRLk5BU0RBUUdTOk1HTkkuSVFfQ0xPU0VQUklDRV9BREouMjAyMS0xMi0zMQEAAACwPzwCAgAAAAQxNy41ADn/Yj1BINsIteEKrUEg2wgpQ0lRLk5BU0RBUUdTOk1HTkkuSVFfTUFSS0VUQ0FQLjIwMTctMTItMzEBAAAAsD88AgIAAAAIOTEuNzUxNTUBBgAAAAUAAAABMQEAAAAKMTg2NDAzMTcyMwMAAAADMTYwAgAAAAYxMDAwNTQEAAAAATAHAAAACjEyLzMxLzIwMTdWXvI7QSDbCGiUBKxBINsILkNJUS5OQVNEQVFHUzpPVExZLklRX0NMT1NFUFJJQ0VfQURKLjIwMjEtMTItMzEBAAAA</t>
  </si>
  <si>
    <t>RPjUKAIAAAAENy45NgBurrQ8QSDbCLZ7ZqxBINsIKUNJUS5OQVNEQVFHUzpPVExZLklRX01BUktFVENBUC4yMDE3LTEyLTMxAQAAAET41CgDAAAAAABWXvI7QSDbCFdGBKxBINsILkNJUS5OQVNEQVFHTTpGQ0VMLklRX0NMT1NFUFJJQ0VfQURKLjIwMTItMTItMzEBAAAAXBEFAAIAAAAKMTMyLjA0ODU4MQBWXvI7QSDbCE8fBKxBINsIKUNJUS5OQVNEQVFHUzpFUklJLklRX01BUktFVENBUC4yMDIyLTA5LTMwAQAAABJmjwICAAAACzEyMTIuODExNTExAQYAAAAFAAAAATEBAAAACy0yMDg2ODE2MzgyAwAAAAMxNjACAAAABjEwMDA1NAQAAAABMAcAAAAJOS8zMC8yMDIyVl7yO0Eg2wg00QOsQSDbCBhDSVEuTkFTREFRR1M6TVNFWC5JUV9URVYBAAAARmUEAAIAAAALMTcwMS4yMzgxMDYBBgAAAAUAAAABMQEAAAALLTIwNTk2NjEwMzQDAAAAAzE2MAIAAAAGMTAwMDYwBAAAAAEwBwAAAAgzLzgvMjAyM1Ze8jtBINsII4MDrEEg2wgpQ0lRLk5BU0RBUUdTOk1TRVguSVFfTUFSS0VUQ0FQLjIwMjEtMTItMzEBAAAARmUEAAIAAAALMjEwNC44OTA5MDUBBgAAAAUAAAABMQEAAAALLTIxMjQ3NTI4NjIDAAAAAzE2MAIAAAAGMTAwMDU0BAAAAAEwBwAAAAoxMi8zMS8yMDIxOf9iPUEg2wje1AetQSDbCBhDSVEuTkFTREFRR1M6Q1RLQi5JUV9URVYBAAAAYXQoGQIAAAALMTAwOC40NzkwMzMBBgAAAAUAAAABMQEAAAAL</t>
  </si>
  <si>
    <t>LTIwNTg3OTY1ODcDAAAAAzE2MAIAAAAGMTAwMDYwBAAAAAEwBwAAAAgzLzgvMjAyM1Ze8jtBINsICQ4DrEEg2wgpQ0lRLk5BU0RBUUdTOkNUS0IuSVFfTUFSS0VUQ0FQLjIwMjEtMTItMzEBAAAAYXQoGQIAAAALMjE4Mi40MDY4MTkBBgAAAAUAAAABMQEAAAALLTIxMjIxMDgyNTADAAAAAzE2MAIAAAAGMTAwMDU0BAAAAAEwBwAAAAoxMi8zMS8yMDIxd9W0PEEg2wjKIGOsQSDbCC5DSVEuTkFTREFRR1M6U09WTy5JUV9DTE9TRVBSSUNFX0FESi4yMDIyLTA5LTMwAQAAAFKMG2QCAAAABTE0LjI0AFZe8jtBINsI45gCrEEg2wgpQ0lRLk5BU0RBUUdTOlNPVk8uSVFfTUFSS0VUQ0FQLjIwMTktMTItMzEBAAAAUowbZAMAAAAAAFZe8jtBINsI45gCrEEg2wguQ0lRLk5BU0RBUUdNOlBSTUUuSVFfQ0xPU0VQUklDRV9BREouMjAxOS0xMi0zMQEAAADmzMNjAwAAAAAAVl7yO0Eg2wjUSgKsQSDbCClDSVEuTkFTREFRR006UFJNRS5JUV9NQVJLRVRDQVAuMjAxMi0xMi0zMQEAAADmzMNjAwAAAAAAVl7yO0Eg2wjUSgKsQSDbCC5DSVEuTkFTREFRR1M6QURUTi5JUV9DTE9TRVBSSUNFX0FESi4yMDIxLTEyLTMxAQAAANATBQACAAAACTIyLjMyMzY3MQA5/2I9QSDbCDM9Ba1BINsIKUNJUS5OQVNEQVFHUzpBRFROLklRX01BUktFVENBUC4yMDE3LTEyLTMxAQAAANATBQACAAAACjkzMS42OTQ1ODYBBgAAAAUAAAABMQEA</t>
  </si>
  <si>
    <t>AAAKMTg2NDU1NzE2MgMAAAADMTYwAgAAAAYxMDAwNTQEAAAAATAHAAAACjEyLzMxLzIwMTdWXvI7QSDbCLTVAaxBINsILkNJUS5OQVNEQVFHUzpDSEVGLklRX0NMT1NFUFJJQ0VfQURKLjIwMjEtMTItMzEBAAAArq5CAAIAAAAEMzMuMwB31bQ8QSDbCBtiYKxBINsIKUNJUS5OQVNEQVFHUzpDSEVGLklRX01BUktFVENBUC4yMDE3LTEyLTMxAQAAAK6uQgACAAAACjU4My40Njg0NzkBBgAAAAUAAAABMQEAAAAKMTg2NDYzNzI3MQMAAAADMTYwAgAAAAYxMDAwNTQEAAAAATAHAAAACjEyLzMxLzIwMTdWXvI7QSDbCJyHAaxBINsILkNJUS5OQVNEQVFHUzpBR0lPLklRX0NMT1NFUFJJQ0VfQURKLjIwMTItMTItMzEBAAAACyTGAgMAAAAAAFZe8jtBINsInGABrEEg2wgpQ0lRLk5BU0RBUUdTOk1PRFYuSVFfTUFSS0VUQ0FQLjIwMjItMDktMzABAAAAdoIAAAIAAAAJMTQwMC41NjY0AQYAAAAFAAAAATEBAAAACy0yMDg1Nzg5NTYyAwAAAAMxNjACAAAABjEwMDA1NAQAAAABMAcAAAAJOS8zMC8yMDIyVl7yO0Eg2wj2EQGsQSDbCBhDSVEuTkFTREFRR1M6QlVTRS5JUV9URVYBAAAABbAFAAMAAAAAAFZe8jtBINsI48MArEEg2wgpQ0lRLk5BU0RBUUdTOkJVU0UuSVFfTUFSS0VUQ0FQLjIwMjEtMTItMzEBAAAABbAFAAIAAAALMTUwOS43NDI4NDYBBgAAAAUAAAABMQEAAAAKMjA4MjIxMTA1NAMAAAADMTYwAgAAAAYx</t>
  </si>
  <si>
    <t>MDAwNTQEAAAAATAHAAAACjEyLzMxLzIwMjE5/2I9QSDbCLdWAq1BINsIGENJUS5OQVNEQVFDTTpFR0JOLklRX1RFVgEAAABdCAgAAwAAAAAAVl7yO0Eg2wjNdQCsQSDbCClDSVEuTkFTREFRQ006RUdCTi5JUV9NQVJLRVRDQVAuMjAyMS0xMi0zMQEAAABdCAgAAgAAAAkxODYzLjgxNDcBBgAAAAUAAAABMQEAAAAKMjA4Mjc0ODQwMwMAAAADMTYwAgAAAAYxMDAwNTQEAAAAATAHAAAACjEyLzMxLzIwMjEHhZ48QSDbCENVXaxBINsILkNJUS5OQVNEQVFHUzpTTkNZLklRX0NMT1NFUFJJQ0VfQURKLjIwMjItMDktMzABAAAAaiAUAAIAAAAFMTMuNjEAVl7yO0Eg2wizAACsQSDbCClDSVEuTkFTREFRR1M6U05DWS5JUV9NQVJLRVRDQVAuMjAxOS0xMi0zMQEAAABqIBQAAwAAAAAAVl7yO0Eg2wik2f+rQSDbCC5DSVEuTkFTREFRR1M6QVZJRC5JUV9DTE9TRVBSSUNFX0FESi4yMDE5LTEyLTMxAQAAAPZiAAACAAAABDguNTgAVl7yO0Eg2wibsv+rQSDbCClDSVEuTkFTREFRR1M6QVZJRC5JUV9NQVJLRVRDQVAuMjAxMi0xMi0zMQEAAAD2YgAAAgAAAAoyOTUuMDUzMzcyAQYAAAAFAAAAATEBAAAACjE1NzU1NTc1NjMDAAAAAzE2MAIAAAAGMTAwMDU0BAAAAAEwBwAAAAoxMi8zMS8yMDEyVl7yO0Eg2wiQi/+rQSDbCC5DSVEuTkFTREFRR1M6QUxIQy5JUV9DTE9TRVBSSUNFX0FESi4yMDIxLTEyLTMxAQAAAGDqqQ8C</t>
  </si>
  <si>
    <t>AAAABTE0LjA2AKvSTT1BINsIkL//rEEg2wgpQ0lRLk5BU0RBUUdTOkFMSEMuSVFfTUFSS0VUQ0FQLjIwMTctMTItMzEBAAAAYOqpDwMAAAAAAFZe8jtBINsIez3/q0Eg2wguQ0lRLk5BU0RBUUdTOkhUTEQuSVFfQ0xPU0VQUklDRV9BREouMjAyMS0xMi0zMQEAAACHOwQAAgAAAAkxNi43Mjc5NzIAEKyePEEg2wh/SFqsQSDbCClDSVEuTkFTREFRR1M6SFRMRC5JUV9NQVJLRVRDQVAuMjAxNy0xMi0zMQEAAACHOwQAAgAAAAsxOTQ0LjI4MjQ5NwEGAAAABQAAAAExAQAAAAoxODY1MDYwOTI0AwAAAAMxNjACAAAABjEwMDA1NAQAAAABMAcAAAAKMTIvMzEvMjAxN1Ze8jtBINsIaO/+q0Eg2wgsQ0lRLk5BU0RBUUdTOlRBLklRX0NMT1NFUFJJQ0VfQURKLjIwMTItMTItMzEBAAAAHPYBAAIAAAAEMjMuNQBWXvI7QSDbCNmh/qtBINsIKUNJUS5OQVNEQVFHUzpBVlRBLklRX01BUktFVENBUC4yMDIyLTA5LTMwAQAAAKJpAQACAAAACjkyMy40MTEwNDQBBgAAAAUAAAABMQEAAAALLTIwODUxODI3NjcDAAAAAzE2MAIAAAAGMTAwMDU0BAAAAAEwBwAAAAk5LzMwLzIwMjJWXvI7QSDbCNF6/qtBINsIGENJUS5OQVNEQVFHUzpBRFBULklRX1RFVgEAAADlH/gFAgAAAAo4ODMuMDI0ODY5AQYAAAAFAAAAATEBAAAACy0yMDYxMTE5MjAyAwAAAAMxNjACAAAABjEwMDA2MAQAAAABMAcAAAAIMy84LzIwMjNWXvI7QSDbCLgs</t>
  </si>
  <si>
    <t>/qtBINsIKUNJUS5OQVNEQVFHUzpBRFBULklRX01BUktFVENBUC4yMDIxLTEyLTMxAQAAAOUf+AUCAAAACzM5NjAuMTU5NTQzAQYAAAAFAAAAATEBAAAACy0yMTIzOTg1NDg1AwAAAAMxNjACAAAABjEwMDA1NAQAAAABMAcAAAAKMTIvMzEvMjAyMbv5TT1BINsIy9n8rEEg2wgYQ0lRLk5BU0RBUUdTOlNUUkwuSVFfVEVWAQAAAETrBAACAAAACzE1ODQuOTI5NzUxAQYAAAAFAAAAATEBAAAACy0yMDU5MjE4NTU1AwAAAAMxNjACAAAABjEwMDA2MAQAAAABMAcAAAAIMy84LzIwMjNWXvI7QSDbCJ63/atBINsIKUNJUS5OQVNEQVFHUzpTVFJMLklRX01BUktFVENBUC4yMDIxLTEyLTMxAQAAAETrBAACAAAACjc1Ny4yOTU2MTMBBgAAAAUAAAABMQEAAAALLTIxMjM4NTc0NTIDAAAAAzE2MAIAAAAGMTAwMDU0BAAAAAEwBwAAAAoxMi8zMS8yMDIxEKyePEEg2wgkFVesQSDbCC5DSVEuTkFTREFRR1M6Tk1GQy5JUV9DTE9TRVBSSUNFX0FESi4yMDIyLTA5LTMwAQAAAKveigYCAAAACTExLjIzODc5MgBWXvI7QSDbCIFC/atBINsIKUNJUS5OQVNEQVFHUzpOTUZDLklRX01BUktFVENBUC4yMDE5LTEyLTMxAQAAAKveigYCAAAACzEzMjkuNjAxODY5AQYAAAAFAAAAATEBAAAACjE5OTEyMDEwMjEDAAAAAzE2MAIAAAAGMTAwMDU0BAAAAAEwBwAAAAoxMi8zMS8yMDE5Vl7yO0Eg2whxG/2rQSDbCC5DSVEuTkFTREFRR1M6</t>
  </si>
  <si>
    <t>RFZBWC5JUV9DTE9TRVBSSUNFX0FESi4yMDE5LTEyLTMxAQAAAEJ2BgACAAAABDUuNzIAVl7yO0Eg2who9PyrQSDbCClDSVEuTkFTREFRR1M6RFZBWC5JUV9NQVJLRVRDQVAuMjAxMi0xMi0zMQEAAABCdgYAAgAAAAo1MDkuMzE1ODA1AQYAAAAFAAAAATEBAAAACjE1NzQxMjk0MDADAAAAAzE2MAIAAAAGMTAwMDU0BAAAAAEwBwAAAAoxMi8zMS8yMDEyVl7yO0Eg2whczfyrQSDbCC5DSVEuTkFTREFRR1M6R0VSTi5JUV9DTE9TRVBSSUNFX0FESi4yMDIxLTEyLTMxAQAAADhLAwACAAAABDEuMjIAu/lNPUEg2wgZQvqsQSDbCClDSVEuTkFTREFRR1M6R0VSTi5JUV9NQVJLRVRDQVAuMjAxNy0xMi0zMQEAAAA4SwMAAgAAAAoyODYuNjE3MjY1AQYAAAAFAAAAATEBAAAACjE4NjM4MjEzMzEDAAAAAzE2MAIAAAAGMTAwMDU0BAAAAAEwBwAAAAoxMi8zMS8yMDE3Vl7yO0Eg2wg7WPyrQSDbCCxDSVEuTkFTREFRR1M6REguSVFfQ0xPU0VQUklDRV9BREouMjAyMS0xMi0zMQEAAACEVgdkAgAAAAUyNy4zMwAZ0548QSDbCPF8VKxBINsIJ0NJUS5OQVNEQVFHUzpESC5JUV9NQVJLRVRDQVAuMjAxNy0xMi0zMQEAAACEVgdkAwAAAAAAVl7yO0Eg2wgtCvyrQSDbCC5DSVEuTkFTREFRQ006TUJJTi5JUV9DTE9TRVBSSUNFX0FESi4yMDEyLTEyLTMxAQAAABgHxAIDAAAAAABWXvI7QSDbCCHj+6tBINsIKUNJUS5OQVNEQVFH</t>
  </si>
  <si>
    <t>TTpNTktELklRX01BUktFVENBUC4yMDIyLTA5LTMwAQAAAGaljQACAAAACTc5NS4xNzUyMgEGAAAABQAAAAExAQAAAAstMjA4NTYyMjM5MgMAAAADMTYwAgAAAAYxMDAwNTQEAAAAATAHAAAACTkvMzAvMjAyMl6F8jtBINsIFLz7q0Eg2wgYQ0lRLk5BU0RBUUdNOkxHTkQuSVFfVEVWAQAAAGR4AAACAAAACzExMzEuNTI3NjYyAQYAAAAFAAAAATEBAAAACy0yMDU5MDEwNTE2AwAAAAMxNjACAAAABjEwMDA2MAQAAAABMAcAAAAIMy84LzIwMjNehfI7QSDbCP1t+6tBINsIKUNJUS5OQVNEQVFHTTpMR05ELklRX01BUktFVENBUC4yMDIxLTEyLTMxAQAAAGR4AAACAAAACzI1ODEuMjgwMDY5AQYAAAAFAAAAATEBAAAACy0yMTIyOTAwOTA0AwAAAAMxNjACAAAABjEwMDA1NAQAAAABMAcAAAAKMTIvMzEvMjAyMbv5TT1BINsIXFz3rEEg2wgYQ0lRLk5BU0RBUUNNOlZFT04uSVFfVEVWAQAAALTJBQACAAAADDEyMzY2LjY2ODU4NgEGAAAABQAAAAExAQAAAAstMjA4Njc1OTExOAMAAAADMTYwAgAAAAYxMDAwNjAEAAAAATAHAAAACDMvOC8yMDIzXoXyO0Eg2wje+PqrQSDbCClDSVEuTkFTREFRQ006VkVPTi5JUV9NQVJLRVRDQVAuMjAyMS0xMi0zMQEAAAC0yQUAAgAAAAsyOTkxLjAwNzg1NAEGAAAABQAAAAExAQAAAAstMjEyNDY2MDI1OQMAAAADMTYwAgAAAAYxMDAwNTQEAAAAATAHAAAACjEyLzMxLzIwMjEZ0548</t>
  </si>
  <si>
    <t>QSDbCJ9JUaxBINsILkNJUS5OQVNEQVFHUzpOU1NDLklRX0NMT1NFUFJJQ0VfQURKLjIwMjItMDktMzABAAAAFmwEAAIAAAAFMjkuMDgAXoXyO0Eg2wjCg/qrQSDbCClDSVEuTkFTREFRR1M6TlNTQy5JUV9NQVJLRVRDQVAuMjAxOS0xMi0zMQEAAAAWbAQAAgAAAAo1NDMuMDYyMDcyAQYAAAAFAAAAATEBAAAACjE5OTEyNzc4MTgDAAAAAzE2MAIAAAAGMTAwMDU0BAAAAAEwBwAAAAoxMi8zMS8yMDE5XoXyO0Eg2wi3XPqrQSDbCC5DSVEuTkFTREFRR006UllUTS5JUV9DTE9TRVBSSUNFX0FESi4yMDE5LTEyLTMxAQAAABjJbRICAAAABTIyLjk2AF6F8jtBINsItzX6q0Eg2wgpQ0lRLk5BU0RBUUdNOlJZVE0uSVFfTUFSS0VUQ0FQLjIwMTItMTItMzEBAAAAGMltEgMAAAAAAF6F8jtBINsI2A76q0Eg2wguQ0lRLk5BU0RBUUdNOk1CVVUuSVFfQ0xPU0VQUklDRV9BREouMjAyMS0xMi0zMQEAAACac0EAAgAAAAU2OC43MwDAIE49QSDbCCTE9KxBINsIKUNJUS5OQVNEQVFHTTpNQlVVLklRX01BUktFVENBUC4yMDE3LTEyLTMxAQAAAJpzQQACAAAACjYwNS43MjIwODIBBgAAAAUAAAABMQEAAAAKMTg2NDcyMzQ1MwMAAAADMTYwAgAAAAYxMDAwNTQEAAAAATAHAAAACjEyLzMxLzIwMTdehfI7QSDbCISZ+atBINsILkNJUS5OQVNEQVFHUzpHU0hELklRX0NMT1NFUFJJQ0VfQURKLjIwMjEtMTItMzEBAAAA9lVBIQIA</t>
  </si>
  <si>
    <t>AAAGMTMwLjA4ABnTnjxBINsI7bFOrEEg2wgpQ0lRLk5BU0RBUUdTOkdTSEQuSVFfTUFSS0VUQ0FQLjIwMTctMTItMzEBAAAA9lVBIQMAAAAAAF6F8jtBINsIckv5q0Eg2wguQ0lRLk5BU0RBUUdTOktBTFUuSVFfQ0xPU0VQUklDRV9BREouMjAxMi0xMi0zMQEAAABm3wQAAgAAAAk0Ny43MDI3MDMAXoXyO0Eg2whmJPmrQSDbCClDSVEuTkFTREFRR006Q0FNVC5JUV9NQVJLRVRDQVAuMjAyMi0wOS0zMAEAAAAxCwgAAgAAAAsxMDI1LjU4NDkwMQEGAAAABQAAAAExAQAAAAstMjA3NzY1MTY4MgMAAAADMTYwAgAAAAYxMDAwNTQEAAAAATAHAAAACTkvMzAvMjAyMl6F8jtBINsIT9b4q0Eg2wgYQ0lRLk5BU0RBUUdTOkFOR0kuSVFfVEVWAQAAAMTjAQACAAAACzE0OTkuMzA4MzU0AQYAAAAFAAAAATEBAAAACy0yMDU4Njk1NDU1AwAAAAMxNjACAAAABjEwMDA2MAQAAAABMAcAAAAIMy84LzIwMjNehfI7QSDbCDqI+KtBINsIKUNJUS5OQVNEQVFHUzpBTkdJLklRX01BUktFVENBUC4yMDIxLTEyLTMxAQAAAMTjAQACAAAACjQ2MjcuMDM5MTgBBgAAAAUAAAABMQEAAAALLTIxMjMzNDE5NzQDAAAAAzE2MAIAAAAGMTAwMDU0BAAAAAEwBwAAAAoxMi8zMS8yMDIxwCBOPUEg2wjdt/GsQSDbCBdDSVEuTkFTREFRR1M6VFJTLklRX1RFVgEAAACYuAQAAgAAAAoxNTcwLjQ4NTUyAQYAAAAFAAAAATEBAAAACy0yMDU5Njcz</t>
  </si>
  <si>
    <t>Mjc5AwAAAAMxNjACAAAABjEwMDA2MAQAAAABMAcAAAAIMy84LzIwMjNehfI7QSDbCE0T+KtBINsIKENJUS5OQVNEQVFHUzpUUlMuSVFfTUFSS0VUQ0FQLjIwMjEtMTItMzEBAAAAmLgEAAIAAAALMTU4NS43MDcwMzkBBgAAAAUAAAABMQEAAAALLTIxMjQ2OTYyNDcDAAAAAzE2MAIAAAAGMTAwMDU0BAAAAAEwBwAAAAoxMi8zMS8yMDIxJPqePEEg2wgepUusQSDbCC5DSVEuTkFTREFRR1M6QUNMWC5JUV9DTE9TRVBSSUNFX0FESi4yMDIyLTA5LTMwAQAAAIIPnRICAAAABTE4Ljc3AF6F8jtBINsIO8X3q0Eg2wgpQ0lRLk5BU0RBUUdTOkFDTFguSVFfTUFSS0VUQ0FQLjIwMTktMTItMzEBAAAAgg+dEgMAAAAAAF6F8jtBINsIC573q0Eg2wguQ0lRLk5BU0RBUUdNOkdERU4uSVFfQ0xPU0VQUklDRV9BREouMjAxOS0xMi0zMQEAAABBDAYAAgAAAAUxOS4yMgBehfI7QSDbCGZP96tBINsIKUNJUS5OQVNEQVFHTTpHREVOLklRX01BUktFVENBUC4yMDEyLTEyLTMxAQAAAEEMBgACAAAACTc5LjMyMjgwOAEGAAAABQAAAAExAQAAAAoxNTc2MjI0MDE2AwAAAAMxNjACAAAABjEwMDA1NAQAAAABMAcAAAAKMTIvMzEvMjAxMl6F8jtBINsIZk/3q0Eg2wguQ0lRLk5BU0RBUUdTOk1BWE4uSVFfQ0xPU0VQUklDRV9BREouMjAyMS0xMi0zMQEAAADhDl8mAgAAAAQxMy45AMAgTj1BINsINUfvrEEg2wgpQ0lRLk5BU0RBUUdT</t>
  </si>
  <si>
    <t>Ok1BWE4uSVFfTUFSS0VUQ0FQLjIwMTctMTItMzEBAAAA4Q5fJgMAAAAAAF6F8jtBINsIRtr2q0Eg2wguQ0lRLk5BU0RBUUdTOkRHSUkuSVFfQ0xPU0VQUklDRV9BREouMjAyMS0xMi0zMQEAAADGEQQAAgAAAAUyNC41NwAk+p48QSDbCKINSaxBINsIKUNJUS5OQVNEQVFHUzpER0lJLklRX01BUktFVENBUC4yMDE3LTEyLTMxAQAAAMYRBAACAAAACjI1NS45MDM2NTMBBgAAAAUAAAABMQEAAAAKMTg2NzMwMzQwNgMAAAADMTYwAgAAAAYxMDAwNTQEAAAAATAHAAAACjEyLzMxLzIwMTdehfI7QSDbCCdl9qtBINsILkNJUS5OQVNEQVFHUzpLRlJDLklRX0NMT1NFUFJJQ0VfQURKLjIwMTItMTItMzEBAAAA7jEFAAIAAAAJMTEuODMxODU3AF6F8jtBINsIHD72q0Eg2wgpQ0lRLk5BU0RBUUdTOlNSQ0UuSVFfTUFSS0VUQ0FQLjIwMjItMDktMzABAAAAFLECAAIAAAAKMTE0MS41NjAxNgEGAAAABQAAAAExAQAAAAstMjExMTYzMDAxOQMAAAADMTYwAgAAAAYxMDAwNTQEAAAAATAHAAAACTkvMzAvMjAyMl6F8jtBINsIExf2q0Eg2wgYQ0lRLk5BU0RBUUdTOklSQlQuSVFfVEVWAQAAADtOCAACAAAACzExMjYuMjU4NTg4AQYAAAAFAAAAATEBAAAACy0yMDYwODUzOTI2AwAAAAMxNjACAAAABjEwMDA2MAQAAAABMAcAAAAIMy84LzIwMjNehfI7QSDbCAHJ9atBINsIKUNJUS5OQVNEQVFHUzpJUkJULklRX01BUktFVENB</t>
  </si>
  <si>
    <t>UC4yMDIxLTEyLTMxAQAAADtOCAACAAAACzE3NzYuMDExODgyAQYAAAAFAAAAATEBAAAACy0yMTIzNTUzNDUwAwAAAAMxNjACAAAABjEwMDA1NAQAAAABMAcAAAAKMTIvMzEvMjAyMc9HTj1BINsIaTrsrEEg2wgYQ0lRLk5BU0RBUUdTOkxCQUkuSVFfVEVWAQAAAF61CgADAAAAAABehfI7QSDbCN9T9atBINsIKUNJUS5OQVNEQVFHUzpMQkFJLklRX01BUktFVENBUC4yMDIxLTEyLTMxAQAAAF61CgACAAAACjk2MS4wMTQ4NzEBBgAAAAUAAAABMQEAAAAKMjA4MzU0MzY1NgMAAAADMTYwAgAAAAYxMDAwNTQEAAAAATAHAAAACjEyLzMxLzIwMjEuIZ88QSDbCConRqxBINsILkNJUS5OQVNEQVFHUzpSRVBMLklRX0NMT1NFUFJJQ0VfQURKLjIwMjItMDktMzABAAAAROgSIgIAAAAFMTcuMjcAXoXyO0Eg2wjE3vSrQSDbCClDSVEuTkFTREFRR1M6UkVQTC5JUV9NQVJLRVRDQVAuMjAxOS0xMi0zMQEAAABE6BIiAgAAAAk1MDcuOTUyMzYBBgAAAAUAAAABMQEAAAAKMTk5MjAxMDE4NAMAAAADMTYwAgAAAAYxMDAwNTQEAAAAATAHAAAACjEyLzMxLzIwMTlehfI7QSDbCLa39KtBINsILkNJUS5OQVNEQVFHTTpQVEdYLklRX0NMT1NFUFJJQ0VfQURKLjIwMTktMTItMzEBAAAA3Ga0BwIAAAAENy4wNQBehfI7QSDbCKuQ9KtBINsIKUNJUS5OQVNEQVFHTTpQVEdYLklRX01BUktFVENBUC4yMDEyLTEyLTMxAQAAANxmtAcD</t>
  </si>
  <si>
    <t>AAAAAABehfI7QSDbCKuQ9KtBINsILkNJUS5OQVNEQVFDTTpWUkROLklRX0NMT1NFUFJJQ0VfQURKLjIwMjEtMTItMzEBAAAAb+KuAgIAAAAFMTkuNzcAz0dOPUEg2wjDyemsQSDbCClDSVEuTkFTREFRQ006VlJETi5JUV9NQVJLRVRDQVAuMjAxNy0xMi0zMQEAAABv4q4CAgAAAAoyMjguMjc2ODkyAQYAAAAFAAAAATEBAAAACjE4NjQ5MzI1OTkDAAAAAzE2MAIAAAAGMTAwMDU0BAAAAAEwBwAAAAoxMi8zMS8yMDE3XoXyO0Eg2wiNG/SrQSDbCC5DSVEuTkFTREFRR1M6RUNQRy5JUV9DTE9TRVBSSUNFX0FESi4yMDIxLTEyLTMxAQAAAL0dBgACAAAABTYyLjExAC4hnzxBINsICLdDrEEg2wgpQ0lRLk5BU0RBUUdTOkVDUEcuSVFfTUFSS0VUQ0FQLjIwMTctMTItMzEBAAAAvR0GAAIAAAALMTA4My44ODQ5MTkBBgAAAAUAAAABMQEAAAAKMTg2Mzc3MzY2MAMAAAADMTYwAgAAAAYxMDAwNTQEAAAAATAHAAAACjEyLzMxLzIwMTdehfI7QSDbCHrN86tBINsILkNJUS5OQVNEQVFDTTpTQ0xYLklRX0NMT1NFUFJJQ0VfQURKLjIwMTItMTItMzEBAAAAVP84JAMAAAAAAF6F8jtBINsIbqbzq0Eg2wgpQ0lRLk5BU0RBUUdTOk5YR04uSVFfTUFSS0VUQ0FQLjIwMjItMDktMzABAAAABdgCAAIAAAALMTIwMy45MzI0OTUBBgAAAAUAAAABMQEAAAALLTIwODc5NTUyMzMDAAAAAzE2MAIAAAAGMTAwMDU0BAAAAAEwBwAAAAk5</t>
  </si>
  <si>
    <t>LzMwLzIwMjJehfI7QSDbCFlY86tBINsIGENJUS5OQVNEQVFHUzpCWU5ELklRX1RFVgEAAABipkoNAgAAAAsyMDQ5LjI4MzM1NQEGAAAABQAAAAExAQAAAAstMjA1ODkzNzkyNwMAAAADMTYwAgAAAAYxMDAwNjAEAAAAATAHAAAACDMvOC8yMDIzXoXyO0Eg2whFCvOrQSDbCClDSVEuTkFTREFRR1M6QllORC5JUV9NQVJLRVRDQVAuMjAyMS0xMi0zMQEAAABipkoNAgAAAAs0MTI2LjYzNzQwNAEGAAAABQAAAAExAQAAAAstMjEyMTg4ODk4NAMAAAADMTYwAgAAAAYxMDAwNTQEAAAAATAHAAAACjEyLzMxLzIwMjHPR049QSDbCCm95qxBINsIGENJUS5OQVNEQVFHUzpTUE5TLklRX1RFVgEAAAAppgUAAgAAAAsxMTAwLjY4MTkzMQEGAAAABQAAAAExAQAAAAstMjA2MDI5NTI1MAMAAAADMTYwAgAAAAYxMDAwNjAEAAAAATAHAAAACDMvOC8yMDIzXoXyO0Eg2wgnlfKrQSDbCClDSVEuTkFTREFRR1M6U1BOUy5JUV9NQVJLRVRDQVAuMjAyMS0xMi0zMQEAAAAppgUAAgAAAAsxODg4LjI0MDYzOAEGAAAABQAAAAExAQAAAAstMjEyNDExMDM0MwMAAAADMTYwAgAAAAYxMDAwNTQEAAAAATAHAAAACjEyLzMxLzIwMjEuIZ88QSDbCDyqQKxBINsILkNJUS5OQVNEQVFHUzpEQ09NLklRX0NMT1NFUFJJQ0VfQURKLjIwMjItMDktMzABAAAAZaQFAAIAAAAIMjguODQ4OTMAXoXyO0Eg2wgHIPKrQSDbCClDSVEuTkFTREFRR1M6</t>
  </si>
  <si>
    <t>RENPTS5JUV9NQVJLRVRDQVAuMjAxOS0xMi0zMQEAAABlpAUAAgAAAAo3NDkuMDQ2NzU5AGWs8jtBINsI/vjxq0Eg2wguQ0lRLk5BU0RBUUdTOlNBRlQuSVFfQ0xPU0VQUklDRV9BREouMjAxOS0xMi0zMQEAAADgyA4AAgAAAAk4MC4yOTk2NzgAZazyO0Eg2wjz0fGrQSDbCClDSVEuTkFTREFRR1M6U0FGVC5JUV9NQVJLRVRDQVAuMjAxMi0xMi0zMQEAAADgyA4AAgAAAAg3MDcuMzI0NAEGAAAABQAAAAExAQAAAAoxNTc1MzE5MTMyAwAAAAMxNjACAAAABjEwMDA1NAQAAAABMAcAAAAKMTIvMzEvMjAxMmWs8jtBINsI7qrxq0Eg2wguQ0lRLk5BU0RBUUdTOlNUR1cuSVFfQ0xPU0VQUklDRV9BREouMjAxMi0xMi0zMQEAAACu8x0kAwAAAAAAZazyO0Eg2wjUXPGrQSDbCClDSVEuTkFTREFRR1M6U1RHVy5JUV9NQVJLRVRDQVAuMjAxNy0xMi0zMQEAAACu8x0kAwAAAAAAZazyO0Eg2wjONfGrQSDbCC5DSVEuTkFTREFRR1M6U1RFUi5JUV9DTE9TRVBSSUNFX0FESi4yMDEyLTEyLTMxAQAAAEpQNxIDAAAAAABlrPI7QSDbCLTA8KtBINsIKUNJUS5OQVNEQVFHUzpTVEVSLklRX01BUktFVENBUC4yMDE3LTEyLTMxAQAAAEpQNxIDAAAAAABlrPI7QSDbCKaZ8KtBINsIKUNJUS5OQVNEQVFHTTpSSUxZLklRX1BCVi4xMDAwMC4yMDIyLTEyLTMwAQAAADa8QwACAAAAEDEuNDI2OTY4OTE5ODI0MTcBBwAAAAUAAAABMQEA</t>
  </si>
  <si>
    <t>AAALLTIxMTAxMzcyMzQDAAAAATACAAAABjEwMDA2NwQAAAABMAcAAAAKMTIvMzAvMjAyMggAAAAKMTIvMzAvMjAyMtXo9TtBINsI9Nbvq0Eg2wgtQ0lRLk5BU0RBUUdTOlNCU0kuSVFfUEVfRVhDTC4xMDAwMC4yMDIyLTEyLTMwAQAAAHV/BQACAAAADzEwLjM3MTc1NzkyNTA3MgEHAAAABQAAAAExAQAAAAstMjEwOTk0MTYzMQMAAAABMAIAAAAGMTAwMDY2BAAAAAEwBwAAAAoxMi8zMC8yMDIyCAAAAAoxMi8zMC8yMDIy1ej1O0Eg2wj4Ou+rQSDbCC5DSVEuTkFTREFRR1M6RE1MUC5JUV9URVZfRUJJVC4xMDAwMC4yMDIyLTEyLTMwAQAAAAPHNgACAAAAEDE1LjY2OTEwNTE1OTg4ODMBBwAAAAUAAAABMQEAAAALLTIxMTA5MjYxMjYDAAAAATACAAAABjEwMDA2MgQAAAABMAcAAAAKMTIvMzAvMjAyMggAAAAKMTIvMzAvMjAyMtXo9TtBINsInp7uq0Eg2wguQ0lRLk5BU0RBUUdNOk9GTFguSVFfVEVWX0VCSVQuMTAwMDAuMjAyMi0xMi0zMAEAAADwqwwAAgAAABAyNi4wODgzODk5Njc0ODYyAQcAAAAFAAAAATEBAAAACy0yMTA4NDgyMTYzAwAAAAEwAgAAAAYxMDAwNjIEAAAAATAHAAAACjEyLzMwLzIwMjIIAAAACjEyLzMwLzIwMjLV6PU7QSDbCIUp7qtBINsILkNJUS5OQVNEQVFHUzpNQVRXLklRX1RFVl9FQklULjEwMDAwLjIwMjItMTItMzABAAAAth8FAAIAAAAQNDcuOTg3MzE1MDE0MzQ3NAEHAAAABQAA</t>
  </si>
  <si>
    <t>AAExAQAAAAstMjExNDM5NTMzNQMAAAABMAIAAAAGMTAwMDYyBAAAAAEwBwAAAAoxMi8zMC8yMDIyCAAAAAoxMi8zMC8yMDIy1ej1O0Eg2whitO2rQSDbCDBDSVEuTkFTREFRR1M6VkVSVi5JUV9URVZfRUJJVERBLjEwMDAwLjIwMjItMTItMzABAAAASLCEJAMAAAACTk0BBwAAAAUAAAABMQEAAAALLTIxMDg1MzY3NzUDAAAAATACAAAABjEwMDA2MwQAAAABMAcAAAAKMTIvMzAvMjAyMggAAAAKMTIvMzAvMjAyMuEP9jtBINsIORjtq0Eg2wgzQ0lRLk5BU0RBUUdTOkNOWE4uSVFfVEVWX1RPVEFMX1JFVi4xMDAwMC4yMDIyLTEyLTMwAQAAAMDPBQACAAAAETAuMzg5MjA5MzA3MzUyMDQ5AQcAAAAFAAAAATEBAAAACy0yMTA4MzQxMTkwAwAAAAEwAgAAAAYxMDAwNjEEAAAAATAHAAAACjEyLzMwLzIwMjIIAAAACjEyLzMwLzIwMjLhD/Y7QSDbCBmj7KtBINsIMENJUS5OQVNEQVFHUzpBQ0RDLklRX1RFVl9FQklUREEuMTAwMDAuMjAyMi0xMi0zMAEAAADvhjAiAgAAABAyNy41MDkzNDU4ODQ2OTQ1AQcAAAAFAAAAATEBAAAACy0yMTA1OTkxMTQ0AwAAAAEwAgAAAAYxMDAwNjMEAAAAATAHAAAACjEyLzMwLzIwMjIIAAAACjEyLzMwLzIwMjLhD/Y7QSDbCPwt7KtBINsIMENJUS5OQVNEQVFHUzpPQk5LLklRX1RFVl9FQklUREEuMTAwMDAuMjAyMi0xMi0zMAEAAAA9JxIDAwAAAAAA4Q/2O0Eg2wjt3+urQSDbCDFD</t>
  </si>
  <si>
    <t>SVEuTkFTREFRR1M6T0JOSy5JUV9QUklDRV9TQUxFUy4xMDAwMC4yMDIyLTEyLTMwAQAAAD0nEgMCAAAAEDIuOTczMzk3MjQ5NzYxNDgBBwAAAAUAAAABMQEAAAALLTIxMTA4ODM0NTMDAAAAATACAAAABTM4OTU4BAAAAAEwBwAAAAoxMi8zMC8yMDIyCAAAAAoxMi8zMC8yMDIy4Q/2O0Eg2wjeuOurQSDbCDNDSVEuTkFTREFRR006TkFNUy5JUV9URVZfVE9UQUxfUkVWLjEwMDAwLjIwMjItMTItMzABAAAAonLaKAMAAAAAAOEP9jtBINsIvUPrq0Eg2wgpQ0lRLk5BU0RBUUdNOk5BTVMuSVFfUEJWLjEwMDAwLjIwMjItMTItMzABAAAAonLaKAIAAAAQMi4xODAwNjY5NDA4NzYwOQEHAAAABQAAAAExAQAAAAstMjA2NzA4NDgyNwMAAAABMAIAAAAGMTAwMDY3BAAAAAEwBwAAAAoxMi8zMC8yMDIyCAAAAAoxMi8zMC8yMDIy4Q/2O0Eg2wis9eqrQSDbCC1DSVEuTkFTREFRR1M6Q0xCVC5JUV9QRV9FWENMLjEwMDAwLjIwMjItMTItMzABAAAA2eJpAAIAAAAQOS45MDkwOTA5MDkwOTA5MQEHAAAABQAAAAExAQAAAAstMjEwNjI3NDg1MwMAAAABMAIAAAAGMTAwMDY2BAAAAAEwBwAAAAoxMi8zMC8yMDIyCAAAAAoxMi8zMC8yMDIy4Q/2O0Eg2wiDWeqrQSDbCC5DSVEuTkFTREFRR1M6Q0VOWC5JUV9URVZfRUJJVC4xMDAwMC4yMDIyLTEyLTMwAQAAAKhvBQACAAAAEDE3LjA3NjExMzQ5Mzg0ODQBBwAAAAUAAAABMQEA</t>
  </si>
  <si>
    <t>AAALLTIxMTA0NTYxMzIDAAAAATACAAAABjEwMDA2MgQAAAABMAcAAAAKMTIvMzAvMjAyMggAAAAKMTIvMzAvMjAyMuEP9jtBINsIVr3pq0Eg2wgwQ0lRLk5BU0RBUUdTOkRDUEguSVFfVEVWX0VCSVREQS4xMDAwMC4yMDIyLTEyLTMwAQAAAP5zfQADAAAAAk5NAQcAAAAFAAAAATEBAAAACy0yMTEzNDQ3OTE2AwAAAAEwAgAAAAYxMDAwNjMEAAAAATAHAAAACjEyLzMwLzIwMjIIAAAACjEyLzMwLzIwMjLhD/Y7QSDbCCf66KtBINsIMUNJUS5OQVNEQVFHUzpEQ1BILklRX1BSSUNFX1NBTEVTLjEwMDAwLjIwMjItMTItMzABAAAA/nN9AAIAAAAQOS45MDE0MjY3MzU3ODUzNQEHAAAABQAAAAExAQAAAAstMjExMzQ0NzkxNgMAAAABMAIAAAAFMzg5NTgEAAAAATAHAAAACjEyLzMwLzIwMjIIAAAACjEyLzMwLzIwMjLhD/Y7QSDbCC4h6atBINsIM0NJUS5OQVNEQVFHUzpBVFJJLklRX1RFVl9UT1RBTF9SRVYuMTAwMDAuMjAyMi0xMi0zMAEAAADxkwIAAgAAABA1LjcyMjU1MDc1NzIzMTQyAQcAAAAFAAAAATEBAAAACy0yMTEwNDI1NTg4AwAAAAEwAgAAAAYxMDAwNjEEAAAAATAHAAAACjEyLzMwLzIwMjIIAAAACjEyLzMwLzIwMjLhD/Y7QSDbCPA26KtBINsIKUNJUS5OQVNEQVFHUzpBVFJJLklRX1BCVi4xMDAwMC4yMDIyLTEyLTMwAQAAAPGTAgACAAAAEDQuMTI0Mzc5NjcyMzIzMzYBBwAAAAUAAAABMQEAAAAL</t>
  </si>
  <si>
    <t>LTIxMTA0MjU1ODgDAAAAATACAAAABjEwMDA2NwQAAAABMAcAAAAKMTIvMzAvMjAyMggAAAAKMTIvMzAvMjAyMuEP9jtBINsI+V3oq0Eg2wgtQ0lRLk5BU0RBUUdTOkNSTkMuSVFfUEVfRVhDTC4xMDAwMC4yMDIyLTEyLTMwAQAAAE8DzCUCAAAAEDE2LjU5NTA1MDMyMjQ5NzQBBwAAAAUAAAABMQEAAAALLTIxMTM1Mjk5NjIDAAAAATACAAAABjEwMDA2NgQAAAABMAcAAAAKMTIvMzAvMjAyMggAAAAKMTIvMzAvMjAyMuEP9jtBINsIwXPnq0Eg2wguQ0lRLk5BU0RBUUdTOkFGWUEuSVFfVEVWX0VCSVQuMTAwMDAuMjAyMi0xMi0zMAEAAABUbEslAgAAABAyMC4zMDMyMzgzMDY3NDQyAQcAAAAFAAAAATEBAAAACy0yMTA1NTc1Nzk5AwAAAAEwAgAAAAYxMDAwNjIEAAAAATAHAAAACjEyLzMwLzIwMjIIAAAACjEyLzMwLzIwMjLhD/Y7QSDbCKH+5qtBINsIMENJUS5OQVNEQVFHTTpaTlRMLklRX1RFVl9FQklUREEuMTAwMDAuMjAyMi0xMi0zMAEAAAAbn5gmAwAAAAJOTQEHAAAABQAAAAExAQAAAAstMjExMDU0NjYzMwMAAAABMAIAAAAGMTAwMDYzBAAAAAEwBwAAAAoxMi8zMC8yMDIyCAAAAAoxMi8zMC8yMDIy4Q/2O0Eg2wh0YuarQSDbCDFDSVEuTkFTREFRR006Wk5UTC5JUV9QUklDRV9TQUxFUy4xMDAwMC4yMDIyLTEyLTMwAQAAABufmCYDAAAAAADhD/Y7QSDbCHRi5qtBINsIM0NJUS5OQVNEQVFDTTpDWVJY</t>
  </si>
  <si>
    <t>LklRX1RFVl9UT1RBTF9SRVYuMTAwMDAuMjAyMi0xMi0zMAEAAAD5TkABAgAAABAzLjQ2MjIwODAzNjc3MzE2AQcAAAAFAAAAATEBAAAACy0yMTEwMTgxODA1AwAAAAEwAgAAAAYxMDAwNjEEAAAAATAHAAAACjEyLzMwLzIwMjIIAAAACjEyLzMwLzIwMjLhD/Y7QSDbCEvG5atBINsIKUNJUS5OQVNEQVFDTTpDWVJYLklRX1BCVi4xMDAwMC4yMDIyLTEyLTMwAQAAAPlOQAECAAAADzEuMzYzMDUzMTgyNTY0MgEHAAAABQAAAAExAQAAAAstMjExMDE4MTgwNQMAAAABMAIAAAAGMTAwMDY3BAAAAAEwBwAAAAoxMi8zMC8yMDIyCAAAAAoxMi8zMC8yMDIy4Q/2O0Eg2wg1eOWrQSDbCC1DSVEuTkFTREFRR1M6R0FCQy5JUV9QRV9FWENMLjEwMDAwLjIwMjItMTItMzABAAAANW0FAAIAAAAQMTEuNzY2NTYxNTE0MTk1NgEHAAAABQAAAAExAQAAAAstMjEwOTYxMzQxMwMAAAABMAIAAAAGMTAwMDY2BAAAAAEwBwAAAAoxMi8zMC8yMDIyCAAAAAoxMi8zMC8yMDIy4Q/2O0Eg2wgQ3OSrQSDbCC1DSVEuTkFTREFRR1M6TlJDLklRX1RFVl9FQklULjEwMDAwLjIwMjItMTItMzABAAAA/5gFAAIAAAAQMTguMDcwMTE2OTQwNDI5NQEHAAAABQAAAAExAQAAAAstMjEwOTUwOTIwMwMAAAABMAIAAAAGMTAwMDYyBAAAAAEwBwAAAAoxMi8zMC8yMDIyCAAAAAoxMi8zMC8yMDIy4Q/2O0Eg2wjxZuSrQSDbCDBDSVEuTkFTREFRR1M6</t>
  </si>
  <si>
    <t>Q01DTy5JUV9URVZfRUJJVERBLjEwMDAwLjIwMjItMTItMzABAAAA3kgFAAIAAAAQMTIuNTg5NTI0NDY4ODMxOQEHAAAABQAAAAExAQAAAAstMjA3MzI1OTQ0OQMAAAABMAIAAAAGMTAwMDYzBAAAAAEwBwAAAAoxMi8zMC8yMDIyCAAAAAoxMi8zMC8yMDIy4Q/2O0Eg2wi7o+OrQSDbCDFDSVEuTkFTREFRR1M6Q01DTy5JUV9QUklDRV9TQUxFUy4xMDAwMC4yMDIyLTEyLTMwAQAAAN5IBQACAAAAEDEuMDQwODM3NzM0OTM1NzgBBwAAAAUAAAABMQEAAAALLTIwNzMyNTk0NDkDAAAAATACAAAABTM4OTU4BAAAAAEwBwAAAAoxMi8zMC8yMDIyCAAAAAoxMi8zMC8yMDIy4Q/2O0Eg2wi7o+OrQSDbCDFDSVEuTkFTREFRR1M6T00uSVFfVEVWX1RPVEFMX1JFVi4xMDAwMC4yMDIyLTEyLTMwAQAAACsBCRECAAAAEDEwLjMwMDE5MzU3OTA3MjUBBwAAAAUAAAABMQEAAAALLTIxMTEwMDA5MTgDAAAAATACAAAABjEwMDA2MQQAAAABMAcAAAAKMTIvMzAvMjAyMggAAAAKMTIvMzAvMjAyMuEP9jtBINsIiODiq0Eg2wgnQ0lRLk5BU0RBUUdTOk9NLklRX1BCVi4xMDAwMC4yMDIyLTEyLTMwAQAAACsBCRECAAAAEDMuMjYwNjkxMzkyODYwNzgBBwAAAAUAAAABMQEAAAALLTIxMTEwMDA5MTgDAAAAATACAAAABjEwMDA2NwQAAAABMAcAAAAKMTIvMzAvMjAyMggAAAAKMTIvMzAvMjAyMuEP9jtBINsIiODiq0Eg2wgtQ0lRLk5B</t>
  </si>
  <si>
    <t>U0RBUUNNOk5BQVMuSVFfUEVfRVhDTC4xMDAwMC4yMDIyLTEyLTMwAQAAAAxugWkDAAAAAADhD/Y7QSDbCEr24atBINsILkNJUS5OQVNEQVFHUzpIT0xJLklRX1RFVl9FQklULjEwMDAwLjIwMjItMTItMzABAAAAQ2yKAQIAAAAQNS43NDYyODMzODQ3OTk4NAEHAAAABQAAAAExAQAAAAstMjEwODIwODQyNgMAAAABMAIAAAAGMTAwMDYyBAAAAAEwBwAAAAoxMi8zMC8yMDIyCAAAAAoxMi8zMC8yMDIy4Q/2O0Eg2wgrgeGrQSDbCDBDSVEuTkFTREFRR1M6VkVDTy5JUV9URVZfRUJJVERBLjEwMDAwLjIwMjItMTItMzABAAAA/ysFAAIAAAAQMTAuODYzNDAwNTUwODI1NwEHAAAABQAAAAExAQAAAAstMjExMTczMzI2NgMAAAABMAIAAAAGMTAwMDYzBAAAAAEwBwAAAAoxMi8zMC8yMDIyCAAAAAoxMi8zMC8yMDIy4Q/2O0Eg2wgD5eCrQSDbCDFDSVEuTkFTREFRR1M6VkVDTy5JUV9QUklDRV9TQUxFUy4xMDAwMC4yMDIyLTEyLTMwAQAAAP8rBQACAAAAEDEuNTYzMTk2MjAyODI5ODQBBwAAAAUAAAABMQEAAAALLTIxMTE3MzMyNjYDAAAAATACAAAABTM4OTU4BAAAAAEwBwAAAAoxMi8zMC8yMDIyCAAAAAoxMi8zMC8yMDIy4Q/2O0Eg2wgD5eCrQSDbCDNDSVEuTkFTREFRR006TE1BVC5JUV9URVZfVE9UQUxfUkVWLjEwMDAwLjIwMjItMTItMzABAAAAci0nAAIAAAAQNi4xNDg0Mzg2OTg2NDc4OAEHAAAABQAAAAEx</t>
  </si>
  <si>
    <t>AQAAAAstMjExMDIwNDA4MwMAAAABMAIAAAAGMTAwMDYxBAAAAAEwBwAAAAoxMi8zMC8yMDIyCAAAAAoxMi8zMC8yMDIy4Q/2O0Eg2wjZSOCrQSDbCClDSVEuTkFTREFRR006TE1BVC5JUV9QQlYuMTAwMDAuMjAyMi0xMi0zMAEAAAByLScAAgAAABAzLjk2OTY1MTU3Mzc5NjA2AQcAAAAFAAAAATEBAAAACy0yMTEwMjA0MDgzAwAAAAEwAgAAAAYxMDAwNjcEAAAAATAHAAAACjEyLzMwLzIwMjIIAAAACjEyLzMwLzIwMjLhD/Y7QSDbCMj636tBINsILUNJUS5OQVNEQVFHTTpUVEdULklRX1BFX0VYQ0wuMTAwMDAuMjAyMi0xMi0zMAEAAADjZQoAAwAAAAJOTQEHAAAABQAAAAExAQAAAAstMjEwOTMxMTY0OAMAAAABMAIAAAAGMTAwMDY2BAAAAAEwBwAAAAoxMi8zMC8yMDIyCAAAAAoxMi8zMC8yMDIy4Q/2O0Eg2wicXt+rQSDbCC5DSVEuTkFTREFRR1M6QlJLTC5JUV9URVZfRUJJVC4xMDAwMC4yMDIyLTEyLTMwAQAAAHTfBQADAAAAAADhD/Y7QSDbCIDp3qtBINsILkNJUS5OQVNEQVFHUzpLQy5JUV9URVZfRUJJVERBLjEwMDAwLjIwMjItMTItMzABAAAAFRSfEAMAAAACTk0BBwAAAAUAAAABMQEAAAALLTIwOTkxMzQ0NDADAAAAATACAAAABjEwMDA2MwQAAAABMAcAAAAKMTIvMzAvMjAyMggAAAAKMTIvMzAvMjAyMuEP9jtBINsIXybeq0Eg2wgvQ0lRLk5BU0RBUUdTOktDLklRX1BSSUNFX1NBTEVTLjEwMDAw</t>
  </si>
  <si>
    <t>LjIwMjItMTItMzABAAAAFRSfEAIAAAARMC42MTYxMjY2MzA3NjY3MTgBBwAAAAUAAAABMQEAAAALLTIwOTkxMzQ0NDADAAAAATACAAAABTM4OTU4BAAAAAEwBwAAAAoxMi8zMC8yMDIyCAAAAAoxMi8zMC8yMDIy4Q/2O0Eg2whfJt6rQSDbCDNDSVEuTkFTREFRR1M6UExBQi5JUV9URVZfVE9UQUxfUkVWLjEwMDAwLjIwMjItMTItMzABAAAAP4YEAAIAAAAQMS4zNjM3OTkyNDE2MzM1NAEHAAAABQAAAAExAQAAAAstMjEwODg2OTE1NgMAAAABMAIAAAAGMTAwMDYxBAAAAAEwBwAAAAoxMi8zMC8yMDIyCAAAAAoxMi8zMC8yMDIy4Q/2O0Eg2wgZY92rQSDbCClDSVEuTkFTREFRR1M6UExBQi5JUV9QQlYuMTAwMDAuMjAyMi0xMi0zMAEAAAA/hgQAAgAAABAxLjIxNTcyMjU2NTAzMTU5AQcAAAAFAAAAATEBAAAACy0yMTA4ODY5MTU2AwAAAAEwAgAAAAYxMDAwNjcEAAAAATAHAAAACjEyLzMwLzIwMjIIAAAACjEyLzMwLzIwMjLhD/Y7QSDbCBlj3atBINsILUNJUS5OQVNEQVFHUzpOS0xBLklRX1BFX0VYQ0wuMTAwMDAuMjAyMi0xMi0zMAEAAAD29jgjAwAAAAJOTQEHAAAABQAAAAExAQAAAAstMjExMDk4NzM0NAMAAAABMAIAAAAGMTAwMDY2BAAAAAEwBwAAAAoxMi8zMC8yMDIyCAAAAAoxMi8zMC8yMDIy4Q/2O0Eg2wjun9yrQSDbCC5DSVEuTkFTREFRR1M6U0JHSS5JUV9URVZfRUJJVC4xMDAwMC4yMDIyLTEy</t>
  </si>
  <si>
    <t>LTMwAQAAAGYKCAACAAAAEDU2LjA1NDQwNjkyNTU1NTYBBwAAAAUAAAABMQEAAAALLTIxMDk4MTA2MzIDAAAAATACAAAABjEwMDA2MgQAAAABMAcAAAAKMTIvMzAvMjAyMggAAAAKMTIvMzAvMjAyMuEP9jtBINsI3ircq0Eg2wgwQ0lRLk5BU0RBUUdTOlVOSVQuSVFfVEVWX0VCSVREQS4xMDAwMC4yMDIyLTEyLTMwAQAAAHBSygYCAAAAEDcuNjI0ODM2NTgzNzkxMTgBBwAAAAUAAAABMQEAAAALLTIxMTA1MTI4NTUDAAAAATACAAAABjEwMDA2MwQAAAABMAcAAAAKMTIvMzAvMjAyMggAAAAKMTIvMzAvMjAyMuEP9jtBINsIro7bq0Eg2wgxQ0lRLk5BU0RBUUdTOlVOSVQuSVFfUFJJQ0VfU0FMRVMuMTAwMDAuMjAyMi0xMi0zMAEAAABwUsoGAgAAABAxLjE3MDIzNjM4MTQwMDU2AQcAAAAFAAAAATEBAAAACy0yMTEwNTEyODU1AwAAAAEwAgAAAAUzODk1OAQAAAABMAcAAAAKMTIvMzAvMjAyMggAAAAKMTIvMzAvMjAyMuEP9jtBINsInGfbq0Eg2wgzQ0lRLk5BU0RBUUdTOlNLWVcuSVFfVEVWX1RPVEFMX1JFVi4xMDAwMC4yMDIyLTEyLTMwAQAAALuiBAACAAAAEDEuMjY1NzUxNjgyNDc0NzIBBwAAAAUAAAABMQEAAAALLTIxMTE3OTY5ODEDAAAAATACAAAABjEwMDA2MQQAAAABMAcAAAAKMTIvMzAvMjAyMggAAAAKMTIvMzAvMjAyMuEP9jtBINsIo/Laq0Eg2wgpQ0lRLk5BU0RBUUdTOlNLWVcuSVFfUEJWLjEw</t>
  </si>
  <si>
    <t>MDAwLjIwMjItMTItMzABAAAAu6IEAAIAAAARMC4zNjY4MjEzNDQ4NTE5MjMBBwAAAAUAAAABMQEAAAALLTIxMTE3OTY5ODEDAAAAATACAAAABjEwMDA2NwQAAAABMAcAAAAKMTIvMzAvMjAyMggAAAAKMTIvMzAvMjAyMuEP9jtBINsIjKTaq0Eg2wgrQ0lRLk5BU0RBUUdTOk1FLklRX1BFX0VYQ0wuMTAwMDAuMjAyMi0xMi0zMAEAAAB+nA4CAwAAAAJOTQEHAAAABQAAAAExAQAAAAstMjExMjc4MDQ3NAMAAAABMAIAAAAGMTAwMDY2BAAAAAEwBwAAAAoxMi8zMC8yMDIyCAAAAAoxMi8zMC8yMDIy4Q/2O0Eg2whnCNqrQSDbCC1DSVEuTkFTREFRQ006T1NXLklRX1RFVl9FQklULjEwMDAwLjIwMjItMTItMzABAAAAbsacIgMAAAACTk0BBwAAAAUAAAABMQEAAAALLTIxMDk0ODI1MzMDAAAAATACAAAABjEwMDA2MgQAAAABMAcAAAAKMTIvMzAvMjAyMggAAAAKMTIvMzAvMjAyMuEP9jtBINsIOmzZq0Eg2wgwQ0lRLk5BU0RBUUdNOlNNTVQuSVFfVEVWX0VCSVREQS4xMDAwMC4yMDIyLTEyLTMwAQAAAMMtsQADAAAAAk5NAQcAAAAFAAAAATEBAAAACy0yMTA3ODk1MDQ2AwAAAAEwAgAAAAYxMDAwNjMEAAAAATAHAAAACjEyLzMwLzIwMjIIAAAACjEyLzMwLzIwMjLhD/Y7QSDbCAWp2KtBINsIMUNJUS5OQVNEQVFHTTpTTU1ULklRX1BSSUNFX1NBTEVTLjEwMDAwLjIwMjItMTItMzABAAAAwy2xAAIAAAAQMjE2Ljcw</t>
  </si>
  <si>
    <t>NDA1ODczOTU0NwEHAAAABQAAAAExAQAAAAstMjEwNzg5NTA0NgMAAAABMAIAAAAFMzg5NTgEAAAAATAHAAAACjEyLzMwLzIwMjIIAAAACjEyLzMwLzIwMjLhD/Y7QSDbCAWp2KtBINsIM0NJUS5OQVNEQVFHUzpKQlNTLklRX1RFVl9UT1RBTF9SRVYuMTAwMDAuMjAyMi0xMi0zMAEAAAAW6gQAAgAAABAxLjEwOTczODk2MjYxMzM3AQcAAAAFAAAAATEBAAAACy0yMTE0NTU2NDEzAwAAAAEwAgAAAAYxMDAwNjEEAAAAATAHAAAACjEyLzMwLzIwMjIIAAAACjEyLzMwLzIwMjLhD/Y7QSDbCKrl16tBINsIKUNJUS5OQVNEQVFHUzpKQlNTLklRX1BCVi4xMDAwMC4yMDIyLTEyLTMwAQAAABbqBAACAAAAEDMuODc1NzYzMzg2NDU2MzYBBwAAAAUAAAABMQEAAAALLTIxMTQ1NTY0MTMDAAAAATACAAAABjEwMDA2NwQAAAABMAcAAAAKMTIvMzAvMjAyMggAAAAKMTIvMzAvMjAyMuEP9jtBINsIquXXq0Eg2wgtQ0lRLk5BU0RBUUdTOlRCTEEuSVFfUEVfRVhDTC4xMDAwMC4yMDIyLTEyLTMwAQAAADcrPiIDAAAAAk5NAQcAAAAFAAAAATEBAAAACy0yMTA2Nzg0OTc5AwAAAAEwAgAAAAYxMDAwNjYEAAAAATAHAAAACjEyLzMwLzIwMjIIAAAACjEyLzMwLzIwMjLhD/Y7QSDbCJX71qtBINsILkNJUS5OQVNEQVFDTTpSSU9ULklRX1RFVl9FQklULjEwMDAwLjIwMjItMTItMzABAAAARmQXAAMAAAACTk0BBwAAAAUAAAABMQEA</t>
  </si>
  <si>
    <t>AAALLTIxMDgwNTk3NjYDAAAAATACAAAABjEwMDA2MgQAAAABMAcAAAAKMTIvMzAvMjAyMggAAAAKMTIvMzAvMjAyMuEP9jtBINsIdobWq0Eg2wgvQ0lRLk5BU0RBUUdNOlNZTS5JUV9URVZfRUJJVERBLjEwMDAwLjIwMjItMTItMzABAAAAG0u6DgMAAAAAAOEP9jtBINsIUerVq0Eg2wgwQ0lRLk5BU0RBUUdNOlNZTS5JUV9QUklDRV9TQUxFUy4xMDAwMC4yMDIyLTEyLTMwAQAAABtLug4DAAAAAADhD/Y7QSDbCBrD1atBINsIM0NJUS5OQVNEQVFDTTpBUFBTLklRX1RFVl9UT1RBTF9SRVYuMTAwMDAuMjAyMi0xMi0zMAEAAAAbALsBAgAAABAyLjg2NDg3MDYxNDY3NTEyAQcAAAAFAAAAATEBAAAACy0yMDcwOTU0ODA2AwAAAAEwAgAAAAYxMDAwNjEEAAAAATAHAAAACjEyLzMwLzIwMjIIAAAACjEyLzMwLzIwMjLhD/Y7QSDbCCAn1atBINsIKUNJUS5OQVNEQVFDTTpBUFBTLklRX1BCVi4xMDAwMC4yMDIyLTEyLTMwAQAAABsAuwECAAAAEDMuMDQ4NDA0ODI4MTYxMTgBBwAAAAUAAAABMQEAAAALLTIwNzA5NTQ4MDYDAAAAATACAAAABjEwMDA2NwQAAAABMAcAAAAKMTIvMzAvMjAyMggAAAAKMTIvMzAvMjAyMuEP9jtBINsIEwDVq0Eg2wgtQ0lRLk5BU0RBUUdTOlRJVE4uSVFfUEVfRVhDTC4xMDAwMC4yMDIyLTEyLTMwAQAAAMWfRAACAAAAEDEzLjYwNjE2NDM4MzU2MTYBBwAAAAUAAAABMQEAAAALLTIxMDU0</t>
  </si>
  <si>
    <t>MTE0ODEDAAAAATACAAAABjEwMDA2NgQAAAABMAcAAAAKMTIvMzAvMjAyMggAAAAKMTIvMzAvMjAyMuEP9jtBINsIt2PUq0Eg2wguQ0lRLk5BU0RBUUNNOkFSS08uSVFfVEVWX0VCSVQuMTAwMDAuMjAyMi0xMi0zMAEAAADAiA4AAgAAABAyMC43NzE2MzI5OTQ2NTk4AQcAAAAFAAAAATEBAAAACy0yMTEwNTMyODgxAwAAAAEwAgAAAAYxMDAwNjIEAAAAATAHAAAACjEyLzMwLzIwMjIIAAAACjEyLzMwLzIwMjLhD/Y7QSDbCMDH06tBINsIL0NJUS5OQVNEQVFHUzpNR0kuSVFfVEVWX0VCSVREQS4xMDAwMC4yMDIyLTEyLTMwAQAAAOECmAACAAAAEDYuNzYyMzIzODIxNjc4ODYBBwAAAAUAAAABMQEAAAALLTIxMTA0MzQzMDQDAAAAATACAAAABjEwMDA2MwQAAAABMAcAAAAKMTIvMzAvMjAyMggAAAAKMTIvMzAvMjAyMuEP9jtBINsIVd3Sq0Eg2wgwQ0lRLk5BU0RBUUdTOk1HSS5JUV9QUklDRV9TQUxFUy4xMDAwMC4yMDIyLTEyLTMwAQAAAOECmAACAAAAETAuNzYxMDEwNDkwNTU0MDcxAQcAAAAFAAAAATEBAAAACy0yMTEwNDM0MzA0AwAAAAEwAgAAAAUzODk1OAQAAAABMAcAAAAKMTIvMzAvMjAyMggAAAAKMTIvMzAvMjAyMuEP9jtBINsIWQTTq0Eg2wgzQ0lRLk5BU0RBUUNNOlNBVkEuSVFfVEVWX1RPVEFMX1JFVi4xMDAwMC4yMDIyLTEyLTMwAQAAAC+kAQADAAAAAADhD/Y7QSDbCClB0qtBINsIKUNJUS5O</t>
  </si>
  <si>
    <t>QVNEQVFDTTpTQVZBLklRX1BCVi4xMDAwMC4yMDIyLTEyLTMwAQAAAC+kAQACAAAAEDQuNjU1NDc5NTQxOTcyNjgBBwAAAAUAAAABMQEAAAALLTIxMDk2NjI2NzQDAAAAATACAAAABjEwMDA2NwQAAAABMAcAAAAKMTIvMzAvMjAyMggAAAAKMTIvMzAvMjAyMuEP9jtBINsIKUHSq0Eg2wgtQ0lRLk5BU0RBUUdTOkNGRk4uSVFfUEVfRVhDTC4xMDAwMC4yMDIyLTEyLTMwAQAAAAwaBgACAAAAEDE0LjkxMzUzNTk3MzUxNzcBBwAAAAUAAAABMQEAAAALLTIxMTMyOTM5NzIDAAAAATACAAAABjEwMDA2NgQAAAABMAcAAAAKMTIvMzAvMjAyMggAAAAKMTIvMzAvMjAyMuEP9jtBINsI9H3Rq0Eg2wguQ0lRLk5BU0RBUUdTOkFTVEUuSVFfVEVWX0VCSVQuMTAwMDAuMjAyMi0xMi0zMAEAAAAv2AMAAgAAABA0NS42ODc4NDgwNTcyODY0AQcAAAAFAAAAATEBAAAACy0yMTEwMjMyMDUwAwAAAAEwAgAAAAYxMDAwNjIEAAAAATAHAAAACjEyLzMwLzIwMjIIAAAACjEyLzMwLzIwMjLhD/Y7QSDbCM3h0KtBINsIMENJUS5OQVNEQVFHUzpNTlRWLklRX1RFVl9FQklUREEuMTAwMDAuMjAyMi0xMi0zMAEAAADFQ4YBAwAAAAJOTQEHAAAABQAAAAExAQAAAAstMjExMjQ4MTY0OAMAAAABMAIAAAAGMTAwMDYzBAAAAAEwBwAAAAoxMi8zMC8yMDIyCAAAAAoxMi8zMC8yMDIy4Q/2O0Eg2wisbNCrQSDbCDFDSVEuTkFTREFRR1M6TU5U</t>
  </si>
  <si>
    <t>Vi5JUV9QUklDRV9TQUxFUy4xMDAwMC4yMDIyLTEyLTMwAQAAAMVDhgECAAAAEDIuMzE5Mzk1MzEzNzYxMTcBBwAAAAUAAAABMQEAAAALLTIxMTI0ODE2NDgDAAAAATACAAAABTM4OTU4BAAAAAEwBwAAAAoxMi8zMC8yMDIyCAAAAAoxMi8zMC8yMDIy4Q/2O0Eg2wihRdCrQSDbCDNDSVEuTkFTREFRR006TlZUUy5JUV9URVZfVE9UQUxfUkVWLjEwMDAwLjIwMjItMTItMzABAAAA9E5DEgIAAAAQMTguMDkxODk4MzIxMTE1NgEHAAAABQAAAAExAQAAAAstMjEwNTM1ODEwOAMAAAABMAIAAAAGMTAwMDYxBAAAAAEwBwAAAAoxMi8zMC8yMDIyCAAAAAoxMi8zMC8yMDIy4Q/2O0Eg2wh3qc+rQSDbCClDSVEuTkFTREFRR006TlZUUy5JUV9QQlYuMTAwMDAuMjAyMi0xMi0zMAEAAAD0TkMSAgAAABA2LjMwNjUyOTY4MzgxMTA4AQcAAAAFAAAAATEBAAAACy0yMTA1MzU4MTA4AwAAAAEwAgAAAAYxMDAwNjcEAAAAATAHAAAACjEyLzMwLzIwMjIIAAAACjEyLzMwLzIwMjLhD/Y7QSDbCHKCz6tBINsILUNJUS5OQVNEQVFHTTpFUVJYLklRX1BFX0VYQ0wuMTAwMDAuMjAyMi0xMi0zMAEAAACJA8omAwAAAAJOTQEHAAAABQAAAAExAQAAAAstMjEwNzE0NTEyNAMAAAABMAIAAAAGMTAwMDY2BAAAAAEwBwAAAAoxMi8zMC8yMDIyCAAAAAoxMi8zMC8yMDIy4Q/2O0Eg2whI5s6rQSDbCC5DSVEuTkFTREFRR1M6VFdTVC5JUV9U</t>
  </si>
  <si>
    <t>RVZfRUJJVC4xMDAwMC4yMDIyLTEyLTMwAQAAAGo4eQ4DAAAAAk5NAQcAAAAFAAAAATEBAAAACy0yMTEzMjUzOTcxAwAAAAEwAgAAAAYxMDAwNjIEAAAAATAHAAAACjEyLzMwLzIwMjIIAAAACjEyLzMwLzIwMjLhD/Y7QSDbCB9KzqtBINsIMENJUS5OQVNEQVFHUzpLUk5ULklRX1RFVl9FQklUREEuMTAwMDAuMjAyMi0xMi0zMAEAAAA+xvsBAgAAABAxOS4xOTQ0NzA3ODY5NDUxAQcAAAAFAAAAATEBAAAACy0yMTA1ODg3OTYwAwAAAAEwAgAAAAYxMDAwNjMEAAAAATAHAAAACjEyLzMwLzIwMjIIAAAACjEyLzMwLzIwMjLhD/Y7QSDbCCuuzatBINsIMUNJUS5OQVNEQVFHUzpLUk5ULklRX1BSSUNFX1NBTEVTLjEwMDAwLjIwMjItMTItMzABAAAAPsb7AQIAAAAQMy4zNTgzNjI5MDg0NjgwMgEHAAAABQAAAAExAQAAAAstMjEwNTg4Nzk2MAMAAAABMAIAAAAFMzg5NTgEAAAAATAHAAAACjEyLzMwLzIwMjIIAAAACjEyLzMwLzIwMjLhD/Y7QSDbCCuuzatBINsIM0NJUS5OQVNEQVFHTTpXSU5BLklRX1RFVl9UT1RBTF9SRVYuMTAwMDAuMjAyMi0xMi0zMAEAAAA+CAUAAgAAABAxMS4xNjE3OTM0OTUyMDk0AQcAAAAFAAAAATEBAAAACy0yMTA5MTMzMjc4AwAAAAEwAgAAAAYxMDAwNjEEAAAAATAHAAAACjEyLzMwLzIwMjIIAAAACjEyLzMwLzIwMjLhD/Y7QSDbCO/qzKtBINsIKUNJUS5OQVNEQVFHTTpXSU5BLklR</t>
  </si>
  <si>
    <t>X1BCVi4xMDAwMC4yMDIyLTEyLTMwAQAAAD4IBQADAAAAAk5NAQcAAAAFAAAAATEBAAAACy0yMTA5MTMzMjc4AwAAAAEwAgAAAAYxMDAwNjcEAAAAATAHAAAACjEyLzMwLzIwMjIIAAAACjEyLzMwLzIwMjLhD/Y7QSDbCO/qzKtBINsILUNJUS5OQVNEQVFHUzpDTE5FLklRX1BFX0VYQ0wuMTAwMDAuMjAyMi0xMi0zMAEAAABojBcAAwAAAAJOTQEHAAAABQAAAAExAQAAAAstMjEwOTIxNDU3MQMAAAABMAIAAAAGMTAwMDY2BAAAAAEwBwAAAAoxMi8zMC8yMDIyCAAAAAoxMi8zMC8yMDIy4Q/2O0Eg2wi6J8yrQSDbCC5DSVEuTkFTREFRR006UkFQVC5JUV9URVZfRUJJVC4xMDAwMC4yMDIyLTEyLTMwAQAAANAgVhADAAAAAk5NAQcAAAAFAAAAATEBAAAACy0yMTA4OTA0NzYzAwAAAAEwAgAAAAYxMDAwNjIEAAAAATAHAAAACjEyLzMwLzIwMjIIAAAACjEyLzMwLzIwMjLhD/Y7QSDbCJaLy6tBINsIMENJUS5OQVNEQVFHTTpJTkJYLklRX1RFVl9FQklUREEuMTAwMDAuMjAyMi0xMi0zMAEAAAAZ4p0hAwAAAAJOTQEHAAAABQAAAAExAQAAAAstMjExMDIyNjkxOAMAAAABMAIAAAAGMTAwMDYzBAAAAAEwBwAAAAoxMi8zMC8yMDIyCAAAAAoxMi8zMC8yMDIy4Q/2O0Eg2whq78qrQSDbCDFDSVEuTkFTREFRR006SU5CWC5JUV9QUklDRV9TQUxFUy4xMDAwMC4yMDIyLTEyLTMwAQAAABninSECAAAAEDEyOS41MjEyODYz</t>
  </si>
  <si>
    <t>ODE4NjcBBwAAAAUAAAABMQEAAAALLTIxMTAyMjY5MTgDAAAAATACAAAABTM4OTU4BAAAAAEwBwAAAAoxMi8zMC8yMDIyCAAAAAoxMi8zMC8yMDIy4Q/2O0Eg2whhyMqrQSDbCDNDSVEuTkFTREFRR1M6QVBPRy5JUV9URVZfVE9UQUxfUkVWLjEwMDAwLjIwMjItMTItMzABAAAAqtQDAAIAAAARMC44NTMyOTI3OTg0MTc0NjMBBwAAAAUAAAABMQEAAAALLTIwNjQ3NDA4OTADAAAAATACAAAABjEwMDA2MQQAAAABMAcAAAAKMTIvMzAvMjAyMggAAAAKMTIvMzAvMjAyMuEP9jtBINsIQ1PKq0Eg2wgpQ0lRLk5BU0RBUUdTOkFQT0cuSVFfUEJWLjEwMDAwLjIwMjItMTItMzABAAAAqtQDAAIAAAAQMi42MTUyNTExOTY3NTk3NwEHAAAABQAAAAExAQAAAAstMjA2NDc0MDg5MAMAAAABMAIAAAAGMTAwMDY3BAAAAAEwBwAAAAoxMi8zMC8yMDIyCAAAAAoxMi8zMC8yMDIy4Q/2O0Eg2wguBcqrQSDbCCxDSVEuTkFTREFRR006RlJHLklRX1BFX0VYQ0wuMTAwMDAuMjAyMi0xMi0zMAEAAABOeAAAAgAAABA1LjMxNjk2NTQ3MjUzNjk0AQcAAAAFAAAAATEBAAAACy0yMTExMjUxMjQwAwAAAAEwAgAAAAYxMDAwNjYEAAAAATAHAAAACjEyLzMwLzIwMjIIAAAACjEyLzMwLzIwMjLhD/Y7QSDbCANpyatBINsILkNJUS5OQVNEQVFHUzpPUEVOLklRX1RFVl9FQklULjEwMDAwLjIwMjItMTItMzABAAAAb4RNEAMAAAACTk0BBwAA</t>
  </si>
  <si>
    <t>AAUAAAABMQEAAAALLTIxMTA3ODEzNTUDAAAAATACAAAABjEwMDA2MgQAAAABMAcAAAAKMTIvMzAvMjAyMggAAAAKMTIvMzAvMjAyMuEP9jtBINsI28zIq0Eg2wgwQ0lRLk5BU0RBUUdTOkFNU0YuSVFfVEVWX0VCSVREQS4xMDAwMC4yMDIyLTEyLTMwAQAAAOZgAAACAAAAEDExLjIxMDI2NjA4NTA5MTYBBwAAAAUAAAABMQEAAAALLTIxMTA1NDY1MzADAAAAATACAAAABjEwMDA2MwQAAAABMAcAAAAKMTIvMzAvMjAyMggAAAAKMTIvMzAvMjAyMuEP9jtBINsIpQnIq0Eg2wgxQ0lRLk5BU0RBUUdTOkFNU0YuSVFfUFJJQ0VfU0FMRVMuMTAwMDAuMjAyMi0xMi0zMAEAAADmYAAAAgAAAA4zLjE3OTMxMzUyNzY2NAEHAAAABQAAAAExAQAAAAstMjExMDU0NjUzMAMAAAABMAIAAAAFMzg5NTgEAAAAATAHAAAACjEyLzMwLzIwMjIIAAAACjEyLzMwLzIwMjLhD/Y7QSDbCLAwyKtBINsIM0NJUS5OQVNEQVFHUzpDUk5YLklRX1RFVl9UT1RBTF9SRVYuMTAwMDAuMjAyMi0xMi0zMAEAAAD/X7kQAwAAAAJOTQEHAAAABQAAAAExAQAAAAstMjEwNjE0MDgzMgMAAAABMAIAAAAGMTAwMDYxBAAAAAEwBwAAAAoxMi8zMC8yMDIyCAAAAAoxMi8zMC8yMDIy4Q/2O0Eg2wh0RserQSDbCClDSVEuTkFTREFRR1M6Q1JOWC5JUV9QQlYuMTAwMDAuMjAyMi0xMi0zMAEAAAD/X7kQAgAAABAyLjYyNDAxMjU1Mzk2NDMyAQcAAAAFAAAA</t>
  </si>
  <si>
    <t>ATEBAAAACy0yMTA2MTQwODMyAwAAAAEwAgAAAAYxMDAwNjcEAAAAATAHAAAACjEyLzMwLzIwMjIIAAAACjEyLzMwLzIwMjLhD/Y7QSDbCH1tx6tBINsILUNJUS5OQVNEQVFHUzpRVVJFLklRX1BFX0VYQ0wuMTAwMDAuMjAyMi0xMi0zMAEAAACgtDEKAgAAABAzLjIyMDE3MDQ1NDU0NTQ1AQcAAAAFAAAAATEBAAAACy0yMTEwODk0NTM3AwAAAAEwAgAAAAYxMDAwNjYEAAAAATAHAAAACjEyLzMwLzIwMjIIAAAACjEyLzMwLzIwMjLhD/Y7QSDbCIyCxqtBINsILkNJUS5OQVNEQVFHUzpSR05YLklRX1RFVl9FQklULjEwMDAwLjIwMjItMTItMzABAAAAVG/JBwIAAAAPMi44MzI2NTc1MjY0NDA4AQcAAAAFAAAAATEBAAAACy0yMTEwMDY2NjM2AwAAAAEwAgAAAAYxMDAwNjIEAAAAATAHAAAACjEyLzMwLzIwMjIIAAAACjEyLzMwLzIwMjLhD/Y7QSDbCGwNxqtBINsIMENJUS5OQVNEQVFHUzpQVExPLklRX1RFVl9FQklUREEuMTAwMDAuMjAyMi0xMi0zMAEAAAAERVQSAgAAABAyNi45ODMxMDExNDUyMDM0AQcAAAAFAAAAATEBAAAACy0yMTA4ODg3MDkxAwAAAAEwAgAAAAYxMDAwNjMEAAAAATAHAAAACjEyLzMwLzIwMjIIAAAACjEyLzMwLzIwMjLhD/Y7QSDbCENxxatBINsIMUNJUS5OQVNEQVFHUzpQVExPLklRX1BSSUNFX1NBTEVTLjEwMDAwLjIwMjItMTItMzABAAAABEVUEgIAAAAQMS4wOTIzODQxMDE1Mjc0</t>
  </si>
  <si>
    <t>NgEHAAAABQAAAAExAQAAAAstMjEwODg4NzA5MQMAAAABMAIAAAAFMzg5NTgEAAAAATAHAAAACjEyLzMwLzIwMjIIAAAACjEyLzMwLzIwMjLhD/Y7QSDbCDhKxatBINsIM0NJUS5OQVNEQVFHUzpFTlRBLklRX1RFVl9UT1RBTF9SRVYuMTAwMDAuMjAyMi0xMi0zMAEAAADGRAUAAgAAABA3LjY5NzA5NTkxNzU3Mjc4AQcAAAAFAAAAATEBAAAACy0yMTEzMTk0NDIwAwAAAAEwAgAAAAYxMDAwNjEEAAAAATAHAAAACjEyLzMwLzIwMjIIAAAACjEyLzMwLzIwMjLhD/Y7QSDbCBGuxKtBINsIKUNJUS5OQVNEQVFHUzpFTlRBLklRX1BCVi4xMDAwMC4yMDIyLTEyLTMwAQAAAMZEBQACAAAAEDIuNDgxNzM0ODE1ODU4NjkBBwAAAAUAAAABMQEAAAALLTIxMTMxOTQ0MjADAAAAATACAAAABjEwMDA2NwQAAAABMAcAAAAKMTIvMzAvMjAyMggAAAAKMTIvMzAvMjAyMuEP9jtBINsIf2DEq0Eg2wgtQ0lRLk5BU0RBUUdTOkNNUFIuSVFfUEVfRVhDTC4xMDAwMC4yMDIyLTEyLTMwAQAAAGGVQAEDAAAAAk5NAQcAAAAFAAAAATEBAAAACy0yMDczMjMyOTQ4AwAAAAEwAgAAAAYxMDAwNjYEAAAAATAHAAAACjEyLzMwLzIwMjIIAAAACjEyLzMwLzIwMjLhD/Y7QSDbCFjEw6tBINsILkNJUS5OQVNEQVFHUzpQRkJDLklRX1RFVl9FQklULjEwMDAwLjIwMjItMTItMzABAAAA63UwAAMAAAAAAOEP9jtBINsIN0/Dq0Eg2wgwQ0lRLk5B</t>
  </si>
  <si>
    <t>U0RBUUNNOkJMRlMuSVFfVEVWX0VCSVREQS4xMDAwMC4yMDIyLTEyLTMwAQAAAKYLBAADAAAAAk5NAQcAAAAFAAAAATEBAAAACy0yMTA1NTI3MjI4AwAAAAEwAgAAAAYxMDAwNjMEAAAAATAHAAAACjEyLzMwLzIwMjIIAAAACjEyLzMwLzIwMjLhD/Y7QSDbCASMwqtBINsIMUNJUS5OQVNEQVFDTTpCTEZTLklRX1BSSUNFX1NBTEVTLjEwMDAwLjIwMjItMTItMzABAAAApgsEAAIAAAAQNS44ODExMjg4MTQ4MTY4MwEHAAAABQAAAAExAQAAAAstMjEwNTUyNzIyOAMAAAABMAIAAAAFMzg5NTgEAAAAATAHAAAACjEyLzMwLzIwMjIIAAAACjEyLzMwLzIwMjLhD/Y7QSDbCASMwqtBINsIM0NJUS5OQVNEQVFDTTpORVhULklRX1RFVl9UT1RBTF9SRVYuMTAwMDAuMjAyMi0xMi0zMAEAAAD00S8IAwAAAAAA4Q/2O0Eg2whNyMGrQSDbCClDSVEuTkFTREFRQ006TkVYVC5JUV9QQlYuMTAwMDAuMjAyMi0xMi0zMAEAAAD00S8IAgAAABAyOS45OTk3NTcwODY5ODcxAQcAAAAFAAAAATEBAAAACy0yMTA2NjEzOTk5AwAAAAEwAgAAAAYxMDAwNjcEAAAAATAHAAAACjEyLzMwLzIwMjIIAAAACjEyLzMwLzIwMjLhD/Y7QSDbCA7wwatBINsILUNJUS5OQVNEQVFDTTpDRE1PLklRX1BFX0VYQ0wuMTAwMDAuMjAyMi0xMi0zMAEAAABG5AIAAgAAABA4OC44NjkwOTcxNzUxNjMxAQcAAAAFAAAAATEBAAAACy0yMTA4OTYzODc2AwAA</t>
  </si>
  <si>
    <t>AAEwAgAAAAYxMDAwNjYEAAAAATAHAAAACjEyLzMwLzIwMjIIAAAACjEyLzMwLzIwMjLhD/Y7QSDbCMLewKtBINsILkNJUS5OQVNEQVFHUzpSRFdSLklRX1RFVl9FQklULjEwMDAwLjIwMjItMTItMzABAAAAMYMAAAIAAAAQMzAuOTYyODA4NjU1NjkyNwEHAAAABQAAAAExAQAAAAstMjEwNDE2NDUzNgMAAAABMAIAAAAGMTAwMDYyBAAAAAEwBwAAAAoxMi8zMC8yMDIyCAAAAAoxMi8zMC8yMDIy4Q/2O0Eg2wiyacCrQSDbCDBDSVEuTkFTREFRR1M6U1NZUy5JUV9URVZfRUJJVERBLjEwMDAwLjIwMjItMTItMzABAAAAF4gAAAMAAAACTk0BBwAAAAUAAAABMQEAAAALLTIxMTA1ODQ2MzgDAAAAATACAAAABjEwMDA2MwQAAAABMAcAAAAKMTIvMzAvMjAyMggAAAAKMTIvMzAvMjAyMuEP9jtBINsIg82/q0Eg2wgxQ0lRLk5BU0RBUUdTOlNTWVMuSVFfUFJJQ0VfU0FMRVMuMTAwMDAuMjAyMi0xMi0zMAEAAAAXiAAAAgAAABAxLjIzOTY5NDUxNjY5MzE4AQcAAAAFAAAAATEBAAAACy0yMTEwNTg0NjM4AwAAAAEwAgAAAAUzODk1OAQAAAABMAcAAAAKMTIvMzAvMjAyMggAAAAKMTIvMzAvMjAyMuEP9jtBINsIRaa/q0Eg2wgzQ0lRLk5BU0RBUUdTOkFERUEuSVFfVEVWX1RPVEFMX1JFVi4xMDAwMC4yMDIyLTEyLTMwAQAAAHBEdQACAAAAEDEuNzgxNTE1NTQ2MjkzOTMBBwAAAAUAAAABMQEAAAALLTIxMTA3MDUzOTQD</t>
  </si>
  <si>
    <t>AAAAATACAAAABjEwMDA2MQQAAAABMAcAAAAKMTIvMzAvMjAyMggAAAAKMTIvMzAvMjAyMuEP9jtBINsIFwq/q0Eg2wgpQ0lRLk5BU0RBUUdTOkFERUEuSVFfUEJWLjEwMDAwLjIwMjItMTItMzABAAAAcER1AAIAAAARMC43MjUzMTE4NTM0OTMxMjYBBwAAAAUAAAABMQEAAAALLTIxMTA3MDUzOTQDAAAAATACAAAABjEwMDA2NwQAAAABMAcAAAAKMTIvMzAvMjAyMggAAAAKMTIvMzAvMjAyMuEP9jtBINsIDeO+q0Eg2wgtQ0lRLk5BU0RBUUdTOklOTlYuSVFfUEVfRVhDTC4xMDAwMC4yMDIyLTEyLTMwAQAAAJz58SkCAAAAEDE5MC41NTIwMTY5ODUxMzgBBwAAAAUAAAABMQEAAAALLTIxMTMwNDU1MDEDAAAAATACAAAABjEwMDA2NgQAAAABMAcAAAAKMTIvMzAvMjAyMggAAAAKMTIvMzAvMjAyMuEP9jtBINsI6Ea+q0Eg2wguQ0lRLk5BU0RBUUNNOk5VVFguSVFfVEVWX0VCSVQuMTAwMDAuMjAyMi0xMi0zMAEAAADnfxEqAgAAABA5Ljc0MjUxMzQzODI3ODc3AQcAAAAFAAAAATEBAAAACy0yMTA0NjY0Njc5AwAAAAEwAgAAAAYxMDAwNjIEAAAAATAHAAAACjEyLzMwLzIwMjIIAAAACjEyLzMwLzIwMjLhD/Y7QSDbCLmqvatBINsIMENJUS5OQVNEQVFHTTpLSURTLklRX1RFVl9FQklUREEuMTAwMDAuMjAyMi0xMi0zMAEAAACREjECAwAAAAJOTQEHAAAABQAAAAExAQAAAAstMjEwOTYxNjMzMwMAAAABMAIAAAAG</t>
  </si>
  <si>
    <t>MTAwMDYzBAAAAAEwBwAAAAoxMi8zMC8yMDIyCAAAAAoxMi8zMC8yMDIy4Q/2O0Eg2wiO57yrQSDbCDFDSVEuTkFTREFRR006S0lEUy5JUV9QUklDRV9TQUxFUy4xMDAwMC4yMDIyLTEyLTMwAQAAAJESMQICAAAAEDcuODA3NjA1NTA3ODEwNzUBBwAAAAUAAAABMQEAAAALLTIxMDk2MTYzMzMDAAAAATACAAAABTM4OTU4BAAAAAEwBwAAAAoxMi8zMC8yMDIyCAAAAAoxMi8zMC8yMDIy4Q/2O0Eg2wiO57yrQSDbCDNDSVEuTkFTREFRR1M6QVZQVC5JUV9URVZfVE9UQUxfUkVWLjEwMDAwLjIwMjItMTItMzABAAAA1JPLAQIAAAAOMy4wMTMyNTk0NzU2ODkBBwAAAAUAAAABMQEAAAALLTIxMDUzODIyNTMDAAAAATACAAAABjEwMDA2MQQAAAABMAcAAAAKMTIvMzAvMjAyMggAAAAKMTIvMzAvMjAyMuEP9jtBINsIUyS8q0Eg2wgpQ0lRLk5BU0RBUUdTOkFWUFQuSVFfUEJWLjEwMDAwLjIwMjItMTItMzABAAAA1JPLAQIAAAAQMi45ODQ1NzgyMjY4MTE5NwEHAAAABQAAAAExAQAAAAstMjEwNTM4MjI1MwMAAAABMAIAAAAGMTAwMDY3BAAAAAEwBwAAAAoxMi8zMC8yMDIyCAAAAAoxMi8zMC8yMDIy4Q/2O0Eg2whTJLyrQSDbCC1DSVEuTkFTREFRR006U0NSTS5JUV9QRV9FWENMLjEwMDAwLjIwMjItMTItMzABAAAAkzoAaQMAAAAAAOEP9jtBINsIn2C7q0Eg2wguQ0lRLk5BU0RBUUdTOk5XTEkuSVFfVEVWX0VCSVQu</t>
  </si>
  <si>
    <t>MTAwMDAuMjAyMi0xMi0zMAEAAADJbgQAAgAAAA8zLjA0MzU2NTc0Mjc0OTQBBwAAAAUAAAABMQEAAAALLTIxMDg3NTIwNzIDAAAAATACAAAABjEwMDA2MgQAAAABMAcAAAAKMTIvMzAvMjAyMggAAAAKMTIvMzAvMjAyMuEP9jtBINsIhOu6q0Eg2wgyQ0lRLk5BU0RBUUdNOlJJTFkuSVFfVE9UQUxfQVNTRVRTLjEwMDAwLjIwMjItMTItMzABAAAANrxDAAIAAAAINTg1MS45MTkBCAAAAAUAAAABMQEAAAALLTIxMTAxMzcyMzQDAAAAAzE2MAIAAAAEMTAwNwQAAAABMAcAAAAKMTIvMzAvMjAyMggAAAAKMTIvMzEvMjAyMQkAAAABMOEP9jtBINsI//3vq0Eg2wgvQ0lRLk5BU0RBUUdNOlJJTFkuSVFfRElWX1NIQVJFLjEwMDAwLjIwMjItMTItMzABAAAANrxDAAIAAAADMi41AQgAAAAFAAAAATEBAAAACy0yMTEwMTM3MjM0AwAAAAMxNjACAAAABDMwNTgEAAAAATAHAAAACjEyLzMwLzIwMjIIAAAACjEyLzMxLzIwMjEJAAAAATDhD/Y7QSDbCOmv76tBINsIL0NJUS5OQVNEQVFHUzpTQlNJLklRX05JX01BUkdJTi4xMDAwMC4yMDIyLTEyLTMwAQAAAHV/BQACAAAABjQ0LjMyMgEIAAAABQAAAAExAQAAAAstMjA1OTIxNTEyNAMAAAADMTYwAgAAAAQ0MDk0BAAAAAEwBwAAAAoxMi8zMC8yMDIyCAAAAAoxMi8zMS8yMDIxCQAAAAEw4Q/2O0Eg2wjZYe+rQSDbCChDSVEuTkFTREFRR1M6U0JTSS5JUV9SRS4xMDAwMC4y</t>
  </si>
  <si>
    <t>MDIyLTEyLTMwAQAAAHV/BQACAAAABzE3OS44MTMBCAAAAAUAAAABMQEAAAALLTIwNTkyMTUxMjQDAAAAAzE2MAIAAAAEMTIyMgQAAAABMAcAAAAKMTIvMzAvMjAyMggAAAAKMTIvMzEvMjAyMQkAAAABMOEP9jtBINsI4Ijvq0Eg2wgzQ0lRLk5BU0RBUUdTOlNCU0kuSVFfUkVUVVJOX0VRVUlUWS4xMDAwMC4yMDIyLTEyLTMwAQAAAHV/BQACAAAABzEyLjY4ODQBCAAAAAUAAAABMQEAAAALLTIwNTkyMTUxMjQDAAAAAzE2MAIAAAAENDEyOAQAAAABMAcAAAAKMTIvMzAvMjAyMggAAAAKMTIvMzEvMjAyMQkAAAABMOEP9jtBINsI2WHvq0Eg2wgxQ0lRLk5BU0RBUUdTOkRNTFAuSVFfRUJJVF9NQVJHSU4uMTAwMDAuMjAyMi0xMi0zMAEAAAADxzYAAgAAAAY3OC4xODMBCAAAAAUAAAABMQEAAAALLTIwNTk4NjYzNTkDAAAAAzE2MAIAAAAENDA1MwQAAAABMAcAAAAKMTIvMzAvMjAyMggAAAAKMTIvMzEvMjAyMQkAAAABMOEP9jtBINsItezuq0Eg2wgtQ0lRLk5BU0RBUUdTOkRNTFAuSVFfU1RfREVCVC4xMDAwMC4yMDIyLTEyLTMwAQAAAAPHNgADAAAAAADhD/Y7QSDbCKnF7qtBINsILUNJUS5OQVNEQVFHUzpETUxQLklRX0xUX0RFQlQuMTAwMDAuMjAyMi0xMi0zMAEAAAADxzYAAwAAAAAA4Q/2O0Eg2wipxe6rQSDbCDFDSVEuTkFTREFRR006T0ZMWC5JUV9FQklUX01BUkdJTi4xMDAwMC4yMDIyLTEyLTMwAQAA</t>
  </si>
  <si>
    <t>APCrDAACAAAABzI2Ljk2ODQBCAAAAAUAAAABMQEAAAALLTIxMDg0ODIxNjMDAAAAAzE2MAIAAAAENDA1MwQAAAABMAcAAAAKMTIvMzAvMjAyMggAAAAKMTIvMzEvMjAyMQkAAAABMOEP9jtBINsIhSnuq0Eg2wgoQ0lRLk5BU0RBUUdNOk9GTFguSVFfUkUuMTAwMDAuMjAyMi0xMi0zMAEAAADwqwwAAgAAAAY1MC4wNTMBCAAAAAUAAAABMQEAAAALLTIxMDg0ODIxNjMDAAAAAzE2MAIAAAAEMTIyMgQAAAABMAcAAAAKMTIvMzAvMjAyMggAAAAKMTIvMzEvMjAyMQkAAAABMOEP9jtBINsIjFDuq0Eg2wgvQ0lRLk5BU0RBUUdTOk1BVFcuSVFfTklfTUFSR0lOLjEwMDAwLjIwMjItMTItMzABAAAAth8FAAIAAAAHLTAuODc4NAEIAAAABQAAAAExAQAAAAstMjA2Mjk3NDQ4OAMAAAADMTYwAgAAAAQ0MDk0BAAAAAEwBwAAAAoxMi8zMC8yMDIyCAAAAAoxMi8zMS8yMDIxCQAAAAEw4Q/2O0Eg2whw2+2rQSDbCChDSVEuTkFTREFRR1M6TUFUVy5JUV9SRS4xMDAwMC4yMDIyLTEyLTMwAQAAALYfBQACAAAABzgwNy41ODEBCAAAAAUAAAABMQEAAAALLTIwNjI5NzQ0ODgDAAAAAzE2MAIAAAAEMTIyMgQAAAABMAcAAAAKMTIvMzAvMjAyMggAAAAKMTIvMzEvMjAyMQkAAAABMOEP9jtBINsIcNvtq0Eg2wgzQ0lRLk5BU0RBUUdTOk1BVFcuSVFfUkVUVVJOX0VRVUlUWS4xMDAwMC4yMDIyLTEyLTMwAQAAALYfBQACAAAABy0y</t>
  </si>
  <si>
    <t>LjM2MjMBCAAAAAUAAAABMQEAAAALLTIwNjI5NzQ0ODgDAAAAAzE2MAIAAAAENDEyOAQAAAABMAcAAAAKMTIvMzAvMjAyMggAAAAKMTIvMzEvMjAyMQkAAAABMOEP9jtBINsIYrTtq0Eg2wgxQ0lRLk5BU0RBUUdTOlZFUlYuSVFfRUJJVF9NQVJHSU4uMTAwMDAuMjAyMi0xMi0zMAEAAABIsIQkAwAAAAAA4Q/2O0Eg2whFP+2rQSDbCC1DSVEuTkFTREFRR1M6VkVSVi5JUV9TVF9ERUJULjEwMDAwLjIwMjItMTItMzABAAAASLCEJAMAAAAAAOEP9jtBINsIORjtq0Eg2wgtQ0lRLk5BU0RBUUdTOlZFUlYuSVFfTFRfREVCVC4xMDAwMC4yMDIyLTEyLTMwAQAAAEiwhCQDAAAAAADhD/Y7QSDbCEU/7atBINsIMkNJUS5OQVNEQVFHUzpDTlhOLklRX0dST1NTX01BUkdJTi4xMDAwMC4yMDIyLTEyLTMwAQAAAMDPBQACAAAABzE2LjA2MDkBCAAAAAUAAAABMQEAAAALLTIwNTgyOTQ0OTkDAAAAAzE2MAIAAAAENDA3NAQAAAABMAcAAAAKMTIvMzAvMjAyMggAAAAKMTIvMzEvMjAyMQkAAAABMOEP9jtBINsII8rsq0Eg2wgyQ0lRLk5BU0RBUUdTOkNOWE4uSVFfVE9UQUxfRVFVSVRZLjEwMDAwLjIwMjItMTItMzABAAAAwM8FAAIAAAAHNjgyLjQ3MwEIAAAABQAAAAExAQAAAAstMjA1ODI5NDQ5OQMAAAADMTYwAgAAAAQxMjc1BAAAAAEwBwAAAAoxMi8zMC8yMDIyCAAAAAoxMi8zMS8yMDIxCQAAAAEw4Q/2O0Eg2wgjyuyr</t>
  </si>
  <si>
    <t>QSDbCDJDSVEuTkFTREFRR1M6QUNEQy5JUV9HUk9TU19NQVJHSU4uMTAwMDAuMjAyMi0xMi0zMAEAAADvhjAiAgAAAAcyNS43OTk0AQgAAAAFAAAAATEBAAAACy0yMTA1OTkxMTQ0AwAAAAMxNjACAAAABDQwNzQEAAAAATAHAAAACjEyLzMwLzIwMjIIAAAACjEyLzMxLzIwMjEJAAAAATDhD/Y7QSDbCAdV7KtBINsIMkNJUS5OQVNEQVFHUzpBQ0RDLklRX1RPVEFMX0VRVUlUWS4xMDAwMC4yMDIyLTEyLTMwAQAAAO+GMCICAAAABjE0OC4xMQEIAAAABQAAAAExAQAAAAstMjEwNTk5MTE0NAMAAAADMTYwAgAAAAQxMjc1BAAAAAEwBwAAAAoxMi8zMC8yMDIyCAAAAAoxMi8zMS8yMDIxCQAAAAEw6Db2O0Eg2wgSfOyrQSDbCDJDSVEuTkFTREFRR1M6T0JOSy5JUV9HUk9TU19NQVJHSU4uMTAwMDAuMjAyMi0xMi0zMAEAAAA9JxIDAwAAAAAA6Db2O0Eg2wjzBuyrQSDbCC1DSVEuTkFTREFRR1M6T0JOSy5JUV9TVF9ERUJULjEwMDAwLjIwMjItMTItMzABAAAAPScSAwIAAAAGNjQuMjk2AQgAAAAFAAAAATEBAAAACy0yMDU5MzA0MDY3AwAAAAMxNjACAAAABDEwNDYEAAAAATAHAAAACjEyLzMwLzIwMjIIAAAACjEyLzMxLzIwMjEJAAAAATDoNvY7QSDbCO3f66tBINsILUNJUS5OQVNEQVFHUzpPQk5LLklRX0xUX0RFQlQuMTAwMDAuMjAyMi0xMi0zMAEAAAA9JxIDAgAAAAc0MTQuNDE2AQgAAAAFAAAAATEBAAAACy0y</t>
  </si>
  <si>
    <t>MDU5MzA0MDY3AwAAAAMxNjACAAAABDEwNDkEAAAAATAHAAAACjEyLzMwLzIwMjIIAAAACjEyLzMxLzIwMjEJAAAAATDoNvY7QSDbCO3f66tBINsIL0NJUS5OQVNEQVFHUzpPQk5LLklRX0RJVl9TSEFSRS4xMDAwMC4yMDIyLTEyLTMwAQAAAD0nEgMCAAAABDAuNDkBCAAAAAUAAAABMQEAAAALLTIwNTkzMDQwNjcDAAAAAzE2MAIAAAAEMzA1OAQAAAABMAcAAAAKMTIvMzAvMjAyMggAAAAKMTIvMzEvMjAyMQkAAAABMOg29jtBINsI3rjrq0Eg2wgvQ0lRLk5BU0RBUUdNOk5BTVMuSVFfTklfTUFSR0lOLjEwMDAwLjIwMjItMTItMzABAAAAonLaKAMAAAAAAOg29jtBINsIvUPrq0Eg2wgtQ0lRLk5BU0RBUUdNOk5BTVMuSVFfU1RfREVCVC4xMDAwMC4yMDIyLTEyLTMwAQAAAKJy2igDAAAAAADoNvY7QSDbCLsc66tBINsILUNJUS5OQVNEQVFHTTpOQU1TLklRX0xUX0RFQlQuMTAwMDAuMjAyMi0xMi0zMAEAAACictooAwAAAAAA6Db2O0Eg2wi9Q+urQSDbCDNDSVEuTkFTREFRR006TkFNUy5JUV9SRVRVUk5fRVFVSVRZLjEwMDAwLjIwMjItMTItMzABAAAAonLaKAIAAAAJLTEyMy43Njc2AQgAAAAFAAAAATEBAAAACy0yMDY3MDg0ODI3AwAAAAI1MAIAAAAENDEyOAQAAAABMAcAAAAKMTIvMzAvMjAyMggAAAAKMTIvMzEvMjAyMQkAAAABMOg29jtBINsIuxzrq0Eg2wgxQ0lRLk5BU0RBUUdTOkNMQlQuSVFfRUJJ</t>
  </si>
  <si>
    <t>VF9NQVJHSU4uMTAwMDAuMjAyMi0xMi0zMAEAAADZ4mkAAgAAAAU1LjYxMwEIAAAABQAAAAExAQAAAAstMjEwNjI3NDg1MwMAAAADMTYwAgAAAAQ0MDUzBAAAAAEwBwAAAAoxMi8zMC8yMDIyCAAAAAoxMi8zMS8yMDIxCQAAAAEw6Db2O0Eg2wiMgOqrQSDbCDJDSVEuTkFTREFRR1M6Q0xCVC5JUV9UT1RBTF9FUVVJVFkuMTAwMDAuMjAyMi0xMi0zMAEAAADZ4mkAAgAAAActNzMuMzQ3AQgAAAAFAAAAATEBAAAACy0yMTA2Mjc0ODUzAwAAAAMxNjACAAAABDEyNzUEAAAAATAHAAAACjEyLzMwLzIwMjIIAAAACjEyLzMxLzIwMjEJAAAAATDoNvY7QSDbCINZ6qtBINsILkNJUS5OQVNEQVFHUzpDTEJULklRX05FVF9ERUJULjEwMDAwLjIwMjItMTItMzABAAAA2eJpAAIAAAAILTE4MS41NjUBCAAAAAUAAAABMQEAAAALLTIxMDYyNzQ4NTMDAAAAAzE2MAIAAAAENDM2NAQAAAABMAcAAAAKMTIvMzAvMjAyMggAAAAKMTIvMzEvMjAyMQkAAAABMOg29jtBINsIdjLqq0Eg2wgyQ0lRLk5BU0RBUUdTOkNFTlguSVFfR1JPU1NfTUFSR0lOLjEwMDAwLjIwMjItMTItMzABAAAAqG8FAAIAAAAGNS43OTQzAQgAAAAFAAAAATEBAAAACy0yMDU5MjE1MTUyAwAAAAMxNjACAAAABDQwNzQEAAAAATAHAAAACjEyLzMwLzIwMjIIAAAACjEyLzMxLzIwMjEJAAAAATDoNvY7QSDbCGHk6atBINsIMENJUS5OQVNEQVFHUzpDRU5YLklR</t>
  </si>
  <si>
    <t>X1RPVEFMX0xJQUIuMTAwMDAuMjAyMi0xMi0zMAEAAACobwUAAgAAAAYxMTQ4LjkBCAAAAAUAAAABMQEAAAALLTIwNTkyMTUxNTIDAAAAAzE2MAIAAAAEMTI3NgQAAAABMAcAAAAKMTIvMzAvMjAyMggAAAAKMTIvMzEvMjAyMQkAAAABMOg29jtBINsIVr3pq0Eg2wgvQ0lRLk5BU0RBUUdTOkRDUEguSVFfVE9UQUxfUkVWLjEwMDAwLjIwMjItMTItMzABAAAA/nN9AAIAAAAGOTYuMTQ4AQgAAAAFAAAAATEBAAAACy0yMDYyMTkyMDU5AwAAAAMxNjACAAAAAjI4BAAAAAEwBwAAAAoxMi8zMC8yMDIyCAAAAAoxMi8zMS8yMDIxCQAAAAEw6Db2O0Eg2wg4SOmrQSDbCDJDSVEuTkFTREFRR1M6RENQSC5JUV9UT1RBTF9BU1NFVFMuMTAwMDAuMjAyMi0xMi0zMAEAAAD+c30AAgAAAAc0MjkuNDg0AQgAAAAFAAAAATEBAAAACy0yMDYyMTkyMDU5AwAAAAMxNjACAAAABDEwMDcEAAAAATAHAAAACjEyLzMwLzIwMjIIAAAACjEyLzMxLzIwMjEJAAAAATDoNvY7QSDbCC4h6atBINsIKENJUS5OQVNEQVFHUzpEQ1BILklRX1JFLjEwMDAwLjIwMjItMTItMzABAAAA/nN9AAIAAAAJLTEwNTQuNDMyAQgAAAAFAAAAATEBAAAACy0yMDYyMTkyMDU5AwAAAAMxNjACAAAABDEyMjIEAAAAATAHAAAACjEyLzMwLzIwMjIIAAAACjEyLzMxLzIwMjEJAAAAATDoNvY7QSDbCC4h6atBINsIL0NJUS5OQVNEQVFHUzpEQ1BILklRX0RJVl9T</t>
  </si>
  <si>
    <t>SEFSRS4xMDAwMC4yMDIyLTEyLTMwAQAAAP5zfQADAAAAAADoNvY7QSDbCCf66KtBINsIL0NJUS5OQVNEQVFHUzpBVFJJLklRX05JX01BUkdJTi4xMDAwMC4yMDIyLTEyLTMwAQAAAPGTAgACAAAABzIwLjAzMjIBCAAAAAUAAAABMQEAAAALLTIwNTg3NDk2NzUDAAAAAzE2MAIAAAAENDA5NAQAAAABMAcAAAAKMTIvMzAvMjAyMggAAAAKMTIvMzEvMjAyMQkAAAABMOg29jtBINsIBYXoq0Eg2wgtQ0lRLk5BU0RBUUdTOkFUUkkuSVFfU1RfREVCVC4xMDAwMC4yMDIyLTEyLTMwAQAAAPGTAgADAAAAAADoNvY7QSDbCPld6KtBINsILUNJUS5OQVNEQVFHUzpBVFJJLklRX0xUX0RFQlQuMTAwMDAuMjAyMi0xMi0zMAEAAADxkwIAAwAAAAAA6Db2O0Eg2wj5XeirQSDbCDNDSVEuTkFTREFRR1M6QVRSSS5JUV9SRVRVUk5fRVFVSVRZLjEwMDAwLjIwMjItMTItMzABAAAA8ZMCAAIAAAAHMTMuNjM4MgEIAAAABQAAAAExAQAAAAstMjA1ODc0OTY3NQMAAAADMTYwAgAAAAQ0MTI4BAAAAAEwBwAAAAoxMi8zMC8yMDIyCAAAAAoxMi8zMS8yMDIxCQAAAAEw6Db2O0Eg2wjwNuirQSDbCDFDSVEuTkFTREFRR1M6Q1JOQy5JUV9FQklUX01BUkdJTi4xMDAwMC4yMDIyLTEyLTMwAQAAAE8DzCUCAAAABzE5LjQ2MjgBCAAAAAUAAAABMQEAAAALLTIwNjE5NzUxMTUDAAAAAzE2MAIAAAAENDA1MwQAAAABMAcAAAAKMTIvMzAvMjAy</t>
  </si>
  <si>
    <t>MggAAAAKMTIvMzEvMjAyMQkAAAABMOg29jtBINsIx5rnq0Eg2wgyQ0lRLk5BU0RBUUdTOkNSTkMuSVFfVE9UQUxfRVFVSVRZLjEwMDAwLjIwMjItMTItMzABAAAATwPMJQIAAAAIMTA0OS41MDEBCAAAAAUAAAABMQEAAAALLTIwNjE5NzUxMTUDAAAAAzE2MAIAAAAEMTI3NQQAAAABMAcAAAAKMTIvMzAvMjAyMggAAAAKMTIvMzEvMjAyMQkAAAABMOg29jtBINsI0cHnq0Eg2wguQ0lRLk5BU0RBUUdTOkNSTkMuSVFfTkVUX0RFQlQuMTAwMDAuMjAyMi0xMi0zMAEAAABPA8wlAgAAAAcxMzYuMTE0AQgAAAAFAAAAATEBAAAACy0yMDYxOTc1MTE1AwAAAAMxNjACAAAABDQzNjQEAAAAATAHAAAACjEyLzMwLzIwMjIIAAAACjEyLzMxLzIwMjEJAAAAATDoNvY7QSDbCMFz56tBINsIMkNJUS5OQVNEQVFHUzpBRllBLklRX0dST1NTX01BUkdJTi4xMDAwMC4yMDIyLTEyLTMwAQAAAFRsSyUCAAAABzYyLjA2MTcBCAAAAAUAAAABMQEAAAALLTIxMDU1NzU3OTkDAAAAAjIxAgAAAAQ0MDc0BAAAAAEwBwAAAAoxMi8zMC8yMDIyCAAAAAoxMi8zMS8yMDIxCQAAAAEw6Db2O0Eg2wih/uarQSDbCDBDSVEuTkFTREFRR1M6QUZZQS5JUV9UT1RBTF9MSUFCLjEwMDAwLjIwMjItMTItMzABAAAAVGxLJQIAAAAIMzQ0Ny4zODgBCAAAAAUAAAABMQEAAAALLTIxMDU1NzU3OTkDAAAAAjIxAgAAAAQxMjc2BAAAAAEwBwAAAAoxMi8z</t>
  </si>
  <si>
    <t>MC8yMDIyCAAAAAoxMi8zMS8yMDIxCQAAAAEw6Db2O0Eg2winJeerQSDbCC9DSVEuTkFTREFRR006Wk5UTC5JUV9UT1RBTF9SRVYuMTAwMDAuMjAyMi0xMi0zMAEAAAAbn5gmAwAAAAAA6Db2O0Eg2wh9iearQSDbCDJDSVEuTkFTREFRR006Wk5UTC5JUV9UT1RBTF9BU1NFVFMuMTAwMDAuMjAyMi0xMi0zMAEAAAAbn5gmAgAAAAc0NTQuNTA3AQgAAAAFAAAAATEBAAAACy0yMDU5MDQ3MjU1AwAAAAMxNjACAAAABDEwMDcEAAAAATAHAAAACjEyLzMwLzIwMjIIAAAACjEyLzMxLzIwMjEJAAAAATDoNvY7QSDbCH2J5qtBINsIKENJUS5OQVNEQVFHTTpaTlRMLklRX1JFLjEwMDAwLjIwMjItMTItMzABAAAAG5+YJgIAAAAILTM1OS41NTkBCAAAAAUAAAABMQEAAAALLTIwNTkwNDcyNTUDAAAAAzE2MAIAAAAEMTIyMgQAAAABMAcAAAAKMTIvMzAvMjAyMggAAAAKMTIvMzEvMjAyMQkAAAABMOg29jtBINsIdGLmq0Eg2wgvQ0lRLk5BU0RBUUdNOlpOVEwuSVFfRElWX1NIQVJFLjEwMDAwLjIwMjItMTItMzABAAAAG5+YJgMAAAAAAOg29jtBINsIbzvmq0Eg2wgvQ0lRLk5BU0RBUUNNOkNZUlguSVFfTklfTUFSR0lOLjEwMDAwLjIwMjItMTItMzABAAAA+U5AAQIAAAAJLTEyMy43NzI3AQgAAAAFAAAAATEBAAAACy0yMDU5MDEwODE0AwAAAAMxNjACAAAABDQwOTQEAAAAATAHAAAACjEyLzMwLzIwMjIIAAAACjEyLzMx</t>
  </si>
  <si>
    <t>LzIwMjEJAAAAATDoNvY7QSDbCEvG5atBINsILUNJUS5OQVNEQVFDTTpDWVJYLklRX1NUX0RFQlQuMTAwMDAuMjAyMi0xMi0zMAEAAAD5TkABAwAAAAAA6Db2O0Eg2whDn+WrQSDbCC1DSVEuTkFTREFRQ006Q1lSWC5JUV9MVF9ERUJULjEwMDAwLjIwMjItMTItMzABAAAA+U5AAQIAAAAHNDA1LjI1NwEIAAAABQAAAAExAQAAAAstMjA1OTAxMDgxNAMAAAADMTYwAgAAAAQxMDQ5BAAAAAEwBwAAAAoxMi8zMC8yMDIyCAAAAAoxMi8zMS8yMDIxCQAAAAEw6Db2O0Eg2whDn+WrQSDbCDNDSVEuTkFTREFRQ006Q1lSWC5JUV9SRVRVUk5fRVFVSVRZLjEwMDAwLjIwMjItMTItMzABAAAA+U5AAQIAAAAILTUzLjc4NjQBCAAAAAUAAAABMQEAAAALLTIwNTkwMTA4MTQDAAAAAzE2MAIAAAAENDEyOAQAAAABMAcAAAAKMTIvMzAvMjAyMggAAAAKMTIvMzEvMjAyMQkAAAABMOg29jtBINsIQ5/lq0Eg2wgxQ0lRLk5BU0RBUUdTOkdBQkMuSVFfRUJJVF9NQVJHSU4uMTAwMDAuMjAyMi0xMi0zMAEAAAA1bQUAAwAAAAJOQQDoNvY7QSDbCBoD5atBINsIMkNJUS5OQVNEQVFHUzpHQUJDLklRX1RPVEFMX0VRVUlUWS4xMDAwMC4yMDIyLTEyLTMwAQAAADVtBQACAAAABzY2OC40NTkBCAAAAAUAAAABMQEAAAALLTIwNTgzNTMwNjcDAAAAAzE2MAIAAAAEMTI3NQQAAAABMAcAAAAKMTIvMzAvMjAyMggAAAAKMTIvMzEvMjAyMQkA</t>
  </si>
  <si>
    <t>AAABMOg29jtBINsIGgPlq0Eg2wguQ0lRLk5BU0RBUUdTOkdBQkMuSVFfTkVUX0RFQlQuMTAwMDAuMjAyMi0xMi0zMAEAAAA1bQUAAgAAAAgtMjM4Ljk4MgEIAAAABQAAAAExAQAAAAstMjA1ODM1MzA2NwMAAAADMTYwAgAAAAQ0MzY0BAAAAAEwBwAAAAoxMi8zMC8yMDIyCAAAAAoxMi8zMS8yMDIxCQAAAAEw6Db2O0Eg2wgQ3OSrQSDbCDFDSVEuTkFTREFRR1M6TlJDLklRX0dST1NTX01BUkdJTi4xMDAwMC4yMDIyLTEyLTMwAQAAAP+YBQACAAAABzY0LjYxNzMBCAAAAAUAAAABMQEAAAALLTIwNTg1NzM3NDMDAAAAAzE2MAIAAAAENDA3NAQAAAABMAcAAAAKMTIvMzAvMjAyMggAAAAKMTIvMzEvMjAyMQkAAAABMOg29jtBINsI8Wbkq0Eg2wgvQ0lRLk5BU0RBUUdTOk5SQy5JUV9UT1RBTF9MSUFCLjEwMDAwLjIwMjItMTItMzABAAAA/5gFAAIAAAAGNzIuMjAzAQgAAAAFAAAAATEBAAAACy0yMDU4NTczNzQzAwAAAAMxNjACAAAABDEyNzYEAAAAATAHAAAACjEyLzMwLzIwMjIIAAAACjEyLzMxLzIwMjEJAAAAATDoNvY7QSDbCOc/5KtBINsIL0NJUS5OQVNEQVFHUzpDTUNPLklRX1RPVEFMX1JFVi4xMDAwMC4yMDIyLTEyLTMwAQAAAN5IBQACAAAABzgzOS40MjIBCAAAAAUAAAABMQEAAAALLTIwNjI1NDE1NDkDAAAAAzE2MAIAAAACMjgEAAAAATAHAAAACjEyLzMwLzIwMjIIAAAACjEyLzMxLzIwMjEJAAAA</t>
  </si>
  <si>
    <t>ATDoNvY7QSDbCM7x46tBINsIMkNJUS5OQVNEQVFHUzpDTUNPLklRX1RPVEFMX0FTU0VUUy4xMDAwMC4yMDIyLTEyLTMwAQAAAN5IBQACAAAACDE2NzEuNDczAQgAAAAFAAAAATEBAAAACy0yMDYyNTQxNTQ5AwAAAAMxNjACAAAABDEwMDcEAAAAATAHAAAACjEyLzMwLzIwMjIIAAAACjEyLzMxLzIwMjEJAAAAATDoNvY7QSDbCMrK46tBINsIKENJUS5OQVNEQVFHUzpDTUNPLklRX1JFLjEwMDAwLjIwMjItMTItMzABAAAA3kgFAAIAAAAHMzA4LjIyMwEIAAAABQAAAAExAQAAAAstMjA2MjU0MTU0OQMAAAADMTYwAgAAAAQxMjIyBAAAAAEwBwAAAAoxMi8zMC8yMDIyCAAAAAoxMi8zMS8yMDIxCQAAAAEw6Db2O0Eg2wjKyuOrQSDbCC9DSVEuTkFTREFRR1M6Q01DTy5JUV9ESVZfU0hBUkUuMTAwMDAuMjAyMi0xMi0zMAEAAADeSAUAAgAAAAQwLjI0AQgAAAAFAAAAATEBAAAACy0yMDYyNTQxNTQ5AwAAAAMxNjACAAAABDMwNTgEAAAAATAHAAAACjEyLzMwLzIwMjIIAAAACjEyLzMxLzIwMjEJAAAAATDoNvY7QSDbCLN846tBINsILUNJUS5OQVNEQVFHUzpPTS5JUV9OSV9NQVJHSU4uMTAwMDAuMjAyMi0xMi0zMAEAAAArAQkRAgAAAAktMTI4LjU4OTEBCAAAAAUAAAABMQEAAAALLTIwNjEzOTAwMDIDAAAAAzE2MAIAAAAENDA5NAQAAAABMAcAAAAKMTIvMzAvMjAyMggAAAAKMTIvMzEvMjAyMQkAAAABMOg29jtB</t>
  </si>
  <si>
    <t>INsInC7jq0Eg2wgrQ0lRLk5BU0RBUUdTOk9NLklRX1NUX0RFQlQuMTAwMDAuMjAyMi0xMi0zMAEAAAArAQkRAwAAAAAA6Db2O0Eg2wiI4OKrQSDbCCtDSVEuTkFTREFRR1M6T00uSVFfTFRfREVCVC4xMDAwMC4yMDIyLTEyLTMwAQAAACsBCRECAAAABjI5Ljc2MgEIAAAABQAAAAExAQAAAAstMjA2MTM5MDAwMgMAAAADMTYwAgAAAAQxMDQ5BAAAAAEwBwAAAAoxMi8zMC8yMDIyCAAAAAoxMi8zMS8yMDIxCQAAAAEw6Db2O0Eg2wiSB+OrQSDbCDFDSVEuTkFTREFRR1M6T00uSVFfUkVUVVJOX0VRVUlUWS4xMDAwMC4yMDIyLTEyLTMwAQAAACsBCRECAAAACC0zNy41NTE0AQgAAAAFAAAAATEBAAAACy0yMDYxMzkwMDAyAwAAAAMxNjACAAAABDQxMjgEAAAAATAHAAAACjEyLzMwLzIwMjIIAAAACjEyLzMxLzIwMjEJAAAAATDoNvY7QSDbCH254qtBINsIMUNJUS5OQVNEQVFDTTpOQUFTLklRX0VCSVRfTUFSR0lOLjEwMDAwLjIwMjItMTItMzABAAAADG6BaQMAAAACTk0BCAAAAAUAAAABMQEAAAALLTIwOTEzOTE3NDADAAAAAjMyAgAAAAQ0MDUzBAAAAAEwBwAAAAoxMi8zMC8yMDIyCAAAAAoxMi8zMS8yMDIxCQAAAAEw6Db2O0Eg2whjROKrQSDbCDJDSVEuTkFTREFRQ006TkFBUy5JUV9UT1RBTF9FUVVJVFkuMTAwMDAuMjAyMi0xMi0zMAEAAAAMboFpAgAAAAYyNS4wNjkBCAAAAAUAAAABMQEAAAALLTIwOTEz</t>
  </si>
  <si>
    <t>OTE3NDADAAAAAjMyAgAAAAQxMjc1BAAAAAEwBwAAAAoxMi8zMC8yMDIyCAAAAAoxMi8zMS8yMDIxCQAAAAEw6Db2O0Eg2whjROKrQSDbCC5DSVEuTkFTREFRQ006TkFBUy5JUV9ORVRfREVCVC4xMDAwMC4yMDIyLTEyLTMwAQAAAAxugWkCAAAABjEwLjI2OQEIAAAABQAAAAExAQAAAAstMjA5MTM5MTc0MAMAAAACMzICAAAABDQzNjQEAAAAATAHAAAACjEyLzMwLzIwMjIIAAAACjEyLzMxLzIwMjEJAAAAATDoNvY7QSDbCFQd4qtBINsIMkNJUS5OQVNEQVFHUzpIT0xJLklRX0dST1NTX01BUkdJTi4xMDAwMC4yMDIyLTEyLTMwAQAAAENsigECAAAABzM2LjI3NDIBCAAAAAUAAAABMQEAAAALLTIxMDgyMDg0MjYDAAAAAzE2MAIAAAAENDA3NAQAAAABMAcAAAAKMTIvMzAvMjAyMggAAAAKMTIvMzEvMjAyMQkAAAABMOg29jtBINsIPKjhq0Eg2wgwQ0lRLk5BU0RBUUdTOkhPTEkuSVFfVE9UQUxfTElBQi4xMDAwMC4yMDIyLTEyLTMwAQAAAENsigECAAAABzU1My41MTgBCAAAAAUAAAABMQEAAAALLTIxMDgyMDg0MjYDAAAAAzE2MAIAAAAEMTI3NgQAAAABMAcAAAAKMTIvMzAvMjAyMggAAAAKMTIvMzEvMjAyMQkAAAABMOg29jtBINsIPKjhq0Eg2wgvQ0lRLk5BU0RBUUdTOlZFQ08uSVFfVE9UQUxfUkVWLjEwMDAwLjIwMjItMTItMzABAAAA/ysFAAIAAAAHNTgzLjI3NwEIAAAABQAAAAExAQAAAAstMjA1OTk0</t>
  </si>
  <si>
    <t>NjE4NAMAAAADMTYwAgAAAAIyOAQAAAABMAcAAAAKMTIvMzAvMjAyMggAAAAKMTIvMzEvMjAyMQkAAAABMOg29jtBINsICwzhq0Eg2wgyQ0lRLk5BU0RBUUdTOlZFQ08uSVFfVE9UQUxfQVNTRVRTLjEwMDAwLjIwMjItMTItMzABAAAA/ysFAAIAAAAHODk4Ljk3NgEIAAAABQAAAAExAQAAAAstMjA1OTk0NjE4NAMAAAADMTYwAgAAAAQxMDA3BAAAAAEwBwAAAAoxMi8zMC8yMDIyCAAAAAoxMi8zMS8yMDIxCQAAAAEw6Db2O0Eg2wgLDOGrQSDbCChDSVEuTkFTREFRR1M6VkVDTy5JUV9SRS4xMDAwMC4yMDIyLTEyLTMwAQAAAP8rBQACAAAACC02ODEuMjgzAQgAAAAFAAAAATEBAAAACy0yMDU5OTQ2MTg0AwAAAAMxNjACAAAABDEyMjIEAAAAATAHAAAACjEyLzMwLzIwMjIIAAAACjEyLzMxLzIwMjEJAAAAATDoNvY7QSDbCAPl4KtBINsIL0NJUS5OQVNEQVFHUzpWRUNPLklRX0RJVl9TSEFSRS4xMDAwMC4yMDIyLTEyLTMwAQAAAP8rBQADAAAAAADoNvY7QSDbCPy94KtBINsIL0NJUS5OQVNEQVFHTTpMTUFULklRX05JX01BUkdJTi4xMDAwMC4yMDIyLTEyLTMwAQAAAHItJwACAAAABzE3LjQyNDEBCAAAAAUAAAABMQEAAAALLTIwNTg4NTQ2MTUDAAAAAzE2MAIAAAAENDA5NAQAAAABMAcAAAAKMTIvMzAvMjAyMggAAAAKMTIvMzEvMjAyMQkAAAABMOg29jtBINsI2Ujgq0Eg2wgtQ0lRLk5BU0RBUUdNOkxNQVQu</t>
  </si>
  <si>
    <t>SVFfU1RfREVCVC4xMDAwMC4yMDIyLTEyLTMwAQAAAHItJwADAAAAAADoNvY7QSDbCNIh4KtBINsILUNJUS5OQVNEQVFHTTpMTUFULklRX0xUX0RFQlQuMTAwMDAuMjAyMi0xMi0zMAEAAAByLScAAwAAAAAA6Db2O0Eg2wjSIeCrQSDbCDNDSVEuTkFTREFRR006TE1BVC5JUV9SRVRVUk5fRVFVSVRZLjEwMDAwLjIwMjItMTItMzABAAAAci0nAAIAAAAHMTIuNjEwOQEIAAAABQAAAAExAQAAAAstMjA1ODg1NDYxNQMAAAADMTYwAgAAAAQ0MTI4BAAAAAEwBwAAAAoxMi8zMC8yMDIyCAAAAAoxMi8zMS8yMDIxCQAAAAEw6Db2O0Eg2wjSIeCrQSDbCDFDSVEuTkFTREFRR006VFRHVC5JUV9FQklUX01BUkdJTi4xMDAwMC4yMDIyLTEyLTMwAQAAAONlCgACAAAABzEzLjA0MTEBCAAAAAUAAAABMQEAAAALLTIwNTkwNDIxMzQDAAAAAzE2MAIAAAAENDA1MwQAAAABMAcAAAAKMTIvMzAvMjAyMggAAAAKMTIvMzEvMjAyMQkAAAABMOg29jtBINsIp4Xfq0Eg2wgyQ0lRLk5BU0RBUUdNOlRUR1QuSVFfVE9UQUxfRVFVSVRZLjEwMDAwLjIwMjItMTItMzABAAAA42UKAAIAAAAHMjIyLjc1NwEIAAAABQAAAAExAQAAAAstMjA1OTA0MjEzNAMAAAADMTYwAgAAAAQxMjc1BAAAAAEwBwAAAAoxMi8zMC8yMDIyCAAAAAoxMi8zMS8yMDIxCQAAAAEw6Db2O0Eg2winhd+rQSDbCC5DSVEuTkFTREFRR006VFRHVC5JUV9ORVRfREVC</t>
  </si>
  <si>
    <t>VC4xMDAwMC4yMDIyLTEyLTMwAQAAAONlCgACAAAABjk5LjU4OQEIAAAABQAAAAExAQAAAAstMjA1OTA0MjEzNAMAAAADMTYwAgAAAAQ0MzY0BAAAAAEwBwAAAAoxMi8zMC8yMDIyCAAAAAoxMi8zMS8yMDIxCQAAAAEw6Db2O0Eg2wiSN9+rQSDbCDJDSVEuTkFTREFRR1M6QlJLTC5JUV9HUk9TU19NQVJHSU4uMTAwMDAuMjAyMi0xMi0zMAEAAAB03wUAAwAAAAAA6Db2O0Eg2wiA6d6rQSDbCDBDSVEuTkFTREFRR1M6QlJLTC5JUV9UT1RBTF9MSUFCLjEwMDAwLjIwMjItMTItMzABAAAAdN8FAAIAAAAHNzYwNy4yOAEIAAAABQAAAAExAQAAAAstMjA1ODU5NjcxOAMAAAADMTYwAgAAAAQxMjc2BAAAAAEwBwAAAAoxMi8zMC8yMDIyCAAAAAoxMi8zMS8yMDIxCQAAAAEw6Db2O0Eg2wh1wt6rQSDbCC1DSVEuTkFTREFRR1M6S0MuSVFfVE9UQUxfUkVWLjEwMDAwLjIwMjItMTItMzABAAAAFRSfEAIAAAAIOTA2MC43ODQBCAAAAAUAAAABMQEAAAALLTIwOTkxMzQ0NDADAAAAAjMyAgAAAAIyOAQAAAABMAcAAAAKMTIvMzAvMjAyMggAAAAKMTIvMzEvMjAyMQkAAAABMOg29jtBINsIX3Teq0Eg2wgwQ0lRLk5BU0RBUUdTOktDLklRX1RPVEFMX0FTU0VUUy4xMDAwMC4yMDIyLTEyLTMwAQAAABUUnxACAAAACDIxMDc4LjA0AQgAAAAFAAAAATEBAAAACy0yMDk5MTM0NDQwAwAAAAIzMgIAAAAEMTAwNwQAAAABMAcAAAAK</t>
  </si>
  <si>
    <t>MTIvMzAvMjAyMggAAAAKMTIvMzEvMjAyMQkAAAABMOg29jtBINsIXE3eq0Eg2wgmQ0lRLk5BU0RBUUdTOktDLklRX1JFLjEwMDAwLjIwMjItMTItMzABAAAAFRSfEAIAAAAJLTc0NTguNzUyAQgAAAAFAAAAATEBAAAACy0yMDk5MTM0NDQwAwAAAAIzMgIAAAAEMTIyMgQAAAABMAcAAAAKMTIvMzAvMjAyMggAAAAKMTIvMzEvMjAyMQkAAAABMOg29jtBINsIXE3eq0Eg2wgtQ0lRLk5BU0RBUUdTOktDLklRX0RJVl9TSEFSRS4xMDAwMC4yMDIyLTEyLTMwAQAAABUUnxADAAAAAADoNvY7QSDbCEX/3atBINsIL0NJUS5OQVNEQVFHUzpQTEFCLklRX05JX01BUkdJTi4xMDAwMC4yMDIyLTEyLTMwAQAAAD+GBAACAAAABzEwLjA0NjMBCAAAAAUAAAABMQEAAAALLTIxMDg4NjkxNTYDAAAAAzE2MAIAAAAENDA5NAQAAAABMAcAAAAKMTIvMzAvMjAyMggAAAAJMS8zMC8yMDIyCQAAAAEw6Db2O0Eg2wgvsd2rQSDbCC1DSVEuTkFTREFRR1M6UExBQi5JUV9TVF9ERUJULjEwMDAwLjIwMjItMTItMzABAAAAP4YEAAMAAAAAAOg29jtBINsII4rdq0Eg2wgtQ0lRLk5BU0RBUUdTOlBMQUIuSVFfTFRfREVCVC4xMDAwMC4yMDIyLTEyLTMwAQAAAD+GBAACAAAABjQ5LjA3NQEIAAAABQAAAAExAQAAAAstMjEwODg2OTE1NgMAAAADMTYwAgAAAAQxMDQ5BAAAAAEwBwAAAAoxMi8zMC8yMDIyCAAAAAkxLzMwLzIwMjIJAAAAATDo</t>
  </si>
  <si>
    <t>NvY7QSDbCCOK3atBINsIM0NJUS5OQVNEQVFHUzpQTEFCLklRX1JFVFVSTl9FUVVJVFkuMTAwMDAuMjAyMi0xMi0zMAEAAAA/hgQAAgAAAAcxMC4wMTQ4AQgAAAAFAAAAATEBAAAACy0yMTA4ODY5MTU2AwAAAAMxNjACAAAABDQxMjgEAAAAATAHAAAACjEyLzMwLzIwMjIIAAAACTEvMzAvMjAyMgkAAAABMOg29jtBINsIGWPdq0Eg2wgxQ0lRLk5BU0RBUUdTOk5LTEEuSVFfRUJJVF9NQVJHSU4uMTAwMDAuMjAyMi0xMi0zMAEAAAD29jgjAwAAAAAA6Db2O0Eg2wgDx9yrQSDbCDJDSVEuTkFTREFRR1M6TktMQS5JUV9UT1RBTF9FUVVJVFkuMTAwMDAuMjAyMi0xMi0zMAEAAAD29jgjAgAAAAc2OTMuNTcyAQgAAAAFAAAAATEBAAAACy0yMDU5OTE5MzIwAwAAAAMxNjACAAAABDEyNzUEAAAAATAHAAAACjEyLzMwLzIwMjIIAAAACjEyLzMxLzIwMjEJAAAAATDoNvY7QSDbCPzt3KtBINsILkNJUS5OQVNEQVFHUzpOS0xBLklRX05FVF9ERUJULjEwMDAwLjIwMjItMTItMzABAAAA9vY4IwIAAAAILTQ3NS40MDYBCAAAAAUAAAABMQEAAAALLTIwNTk5MTkzMjADAAAAAzE2MAIAAAAENDM2NAQAAAABMAcAAAAKMTIvMzAvMjAyMggAAAAKMTIvMzEvMjAyMQkAAAABMOg29jtBINsIA8fcq0Eg2wgyQ0lRLk5BU0RBUUdTOlNCR0kuSVFfR1JPU1NfTUFSR0lOLjEwMDAwLjIwMjItMTItMzABAAAAZgoIAAIAAAAHMjcuNjAw</t>
  </si>
  <si>
    <t>MgEIAAAABQAAAAExAQAAAAstMjA1ODY5NTQzNgMAAAADMTYwAgAAAAQ0MDc0BAAAAAEwBwAAAAoxMi8zMC8yMDIyCAAAAAoxMi8zMS8yMDIxCQAAAAEw6Db2O0Eg2wjeKtyrQSDbCDBDSVEuTkFTREFRR1M6U0JHSS5JUV9UT1RBTF9MSUFCLjEwMDAwLjIwMjItMTItMzABAAAAZgoIAAIAAAAFMTQwNTABCAAAAAUAAAABMQEAAAALLTIwNTg2OTU0MzYDAAAAAzE2MAIAAAAEMTI3NgQAAAABMAcAAAAKMTIvMzAvMjAyMggAAAAKMTIvMzEvMjAyMQkAAAABMOg29jtBINsI21Hcq0Eg2wgvQ0lRLk5BU0RBUUdTOlVOSVQuSVFfVE9UQUxfUkVWLjEwMDAwLjIwMjItMTItMzABAAAAcFLKBgIAAAAIMTEwMC41MjIBCAAAAAUAAAABMQEAAAALLTIwNTkwNTcxNzIDAAAAAzE2MAIAAAACMjgEAAAAATAHAAAACjEyLzMwLzIwMjIIAAAACjEyLzMxLzIwMjEJAAAAATDoNvY7QSDbCKe126tBINsIMkNJUS5OQVNEQVFHUzpVTklULklRX1RPVEFMX0FTU0VUUy4xMDAwMC4yMDIyLTEyLTMwAQAAAHBSygYCAAAACDQ4MDkuMjQzAQgAAAAFAAAAATEBAAAACy0yMDU5MDU3MTcyAwAAAAMxNjACAAAABDEwMDcEAAAAATAHAAAACjEyLzMwLzIwMjIIAAAACjEyLzMxLzIwMjEJAAAAATDoNvY7QSDbCKe126tBINsIKENJUS5OQVNEQVFHUzpVTklULklRX1JFLjEwMDAwLjIwMjItMTItMzABAAAAcFLKBgMAAAAAAOg29jtBINsIro7b</t>
  </si>
  <si>
    <t>q0Eg2wgvQ0lRLk5BU0RBUUdTOlVOSVQuSVFfRElWX1NIQVJFLjEwMDAwLjIwMjItMTItMzABAAAAcFLKBgIAAAADMC42AQgAAAAFAAAAATEBAAAACy0yMDU5MDU3MTcyAwAAAAMxNjACAAAABDMwNTgEAAAAATAHAAAACjEyLzMwLzIwMjIIAAAACjEyLzMxLzIwMjEJAAAAATDoNvY7QSDbCJxn26tBINsIL0NJUS5OQVNEQVFHUzpTS1lXLklRX05JX01BUkdJTi4xMDAwMC4yMDIyLTEyLTMwAQAAALuiBAACAAAABjQuMTI0MgEIAAAABQAAAAExAQAAAAstMjA2MDUzNDIzNQMAAAADMTYwAgAAAAQ0MDk0BAAAAAEwBwAAAAoxMi8zMC8yMDIyCAAAAAoxMi8zMS8yMDIxCQAAAAEw6Db2O0Eg2wij8tqrQSDbCC1DSVEuTkFTREFRR1M6U0tZVy5JUV9TVF9ERUJULjEwMDAwLjIwMjItMTItMzABAAAAu6IEAAMAAAAAAOg29jtBINsIm8vaq0Eg2wgtQ0lRLk5BU0RBUUdTOlNLWVcuSVFfTFRfREVCVC4xMDAwMC4yMDIyLTEyLTMwAQAAALuiBAACAAAABzI3MTcuNDIBCAAAAAUAAAABMQEAAAALLTIwNjA1MzQyMzUDAAAAAzE2MAIAAAAEMTA0OQQAAAABMAcAAAAKMTIvMzAvMjAyMggAAAAKMTIvMzEvMjAyMQkAAAABMOg29jtBINsIm8vaq0Eg2wgzQ0lRLk5BU0RBUUdTOlNLWVcuSVFfUkVUVVJOX0VRVUlUWS4xMDAwMC4yMDIyLTEyLTMwAQAAALuiBAACAAAABjUuMDc4NgEIAAAABQAAAAExAQAAAAstMjA2MDUzNDIz</t>
  </si>
  <si>
    <t>NQMAAAADMTYwAgAAAAQ0MTI4BAAAAAEwBwAAAAoxMi8zMC8yMDIyCAAAAAoxMi8zMS8yMDIxCQAAAAEw6Db2O0Eg2wiMpNqrQSDbCC9DSVEuTkFTREFRR1M6TUUuSVFfRUJJVF9NQVJHSU4uMTAwMDAuMjAyMi0xMi0zMAEAAAB+nA4CAgAAAAgtOTMuMzQwMQEIAAAABQAAAAExAQAAAAstMjA2MjAxMTQzNQMAAAADMTYwAgAAAAQ0MDUzBAAAAAEwBwAAAAoxMi8zMC8yMDIyCAAAAAoxMi8zMS8yMDIxCQAAAAEw6Db2O0Eg2whvL9qrQSDbCDBDSVEuTkFTREFRR1M6TUUuSVFfVE9UQUxfRVFVSVRZLjEwMDAwLjIwMjItMTItMzABAAAAfpwOAgIAAAAHOTYxLjE3NAEIAAAABQAAAAExAQAAAAstMjA2MjAxMTQzNQMAAAADMTYwAgAAAAQxMjc1BAAAAAEwBwAAAAoxMi8zMC8yMDIyCAAAAAoxMi8zMS8yMDIxCQAAAAEw6Db2O0Eg2whnCNqrQSDbCCxDSVEuTkFTREFRR1M6TUUuSVFfTkVUX0RFQlQuMTAwMDAuMjAyMi0xMi0zMAEAAAB+nA4CAgAAAAgtNDk4LjQ5NwEIAAAABQAAAAExAQAAAAstMjA2MjAxMTQzNQMAAAADMTYwAgAAAAQ0MzY0BAAAAAEwBwAAAAoxMi8zMC8yMDIyCAAAAAoxMi8zMS8yMDIxCQAAAAEw6Db2O0Eg2wha4dmrQSDbCDFDSVEuTkFTREFRQ006T1NXLklRX0dST1NTX01BUkdJTi4xMDAwMC4yMDIyLTEyLTMwAQAAAG7GnCICAAAACC0xMC45MTk4AQgAAAAFAAAAATEBAAAACy0yMDU4NDgz</t>
  </si>
  <si>
    <t>MzA1AwAAAAMxNjACAAAABDQwNzQEAAAAATAHAAAACjEyLzMwLzIwMjIIAAAACjEyLzMxLzIwMjEJAAAAATDoNvY7QSDbCEaT2atBINsIL0NJUS5OQVNEQVFDTTpPU1cuSVFfVE9UQUxfTElBQi4xMDAwMC4yMDIyLTEyLTMwAQAAAG7GnCICAAAABzM5NC45NjQBCAAAAAUAAAABMQEAAAALLTIwNTg0ODMzMDUDAAAAAzE2MAIAAAAEMTI3NgQAAAABMAcAAAAKMTIvMzAvMjAyMggAAAAKMTIvMzEvMjAyMQkAAAABMOg29jtBINsIMEXZq0Eg2wgvQ0lRLk5BU0RBUUdNOlNNTVQuSVFfVE9UQUxfUkVWLjEwMDAwLjIwMjItMTItMzABAAAAwy2xAAIAAAAFMS44MDkBCAAAAAUAAAABMQEAAAALLTIxMDc4OTUwNDYDAAAAAzE2MAIAAAACMjgEAAAAATAHAAAACjEyLzMwLzIwMjIIAAAACjEyLzMxLzIwMjEJAAAAATDoNvY7QSDbCBv32KtBINsIMkNJUS5OQVNEQVFHTTpTTU1ULklRX1RPVEFMX0FTU0VUUy4xMDAwMC4yMDIyLTEyLTMwAQAAAMMtsQACAAAABzExMy4zNzQBCAAAAAUAAAABMQEAAAALLTIxMDc4OTUwNDYDAAAAAzE2MAIAAAAEMTAwNwQAAAABMAcAAAAKMTIvMzAvMjAyMggAAAAKMTIvMzEvMjAyMQkAAAABMOg29jtBINsIFNDYq0Eg2wgoQ0lRLk5BU0RBUUdNOlNNTVQuSVFfUkUuMTAwMDAuMjAyMi0xMi0zMAEAAADDLbEAAgAAAAgtMjk5LjU0OAEIAAAABQAAAAExAQAAAAstMjEwNzg5NTA0NgMAAAAD</t>
  </si>
  <si>
    <t>MTYwAgAAAAQxMjIyBAAAAAEwBwAAAAoxMi8zMC8yMDIyCAAAAAoxMi8zMS8yMDIxCQAAAAEw6Db2O0Eg2wgU0NirQSDbCC9DSVEuTkFTREFRR006U01NVC5JUV9ESVZfU0hBUkUuMTAwMDAuMjAyMi0xMi0zMAEAAADDLbEAAwAAAAAA6Db2O0Eg2wj/gdirQSDbCC9DSVEuTkFTREFRR1M6SkJTUy5JUV9OSV9NQVJHSU4uMTAwMDAuMjAyMi0xMi0zMAEAAAAW6gQAAgAAAAY2LjE1NDIBCAAAAAUAAAABMQEAAAALLTIwNjI1OTQzNTMDAAAAAzE2MAIAAAAENDA5NAQAAAABMAcAAAAKMTIvMzAvMjAyMggAAAAKMTIvMjkvMjAyMgkAAAABMOg29jtBINsI6TPYq0Eg2wgtQ0lRLk5BU0RBUUdTOkpCU1MuSVFfU1RfREVCVC4xMDAwMC4yMDIyLTEyLTMwAQAAABbqBAACAAAABjI0Ljc3NQEIAAAABQAAAAExAQAAAAstMjA2MjU5NDM1MwMAAAADMTYwAgAAAAQxMDQ2BAAAAAEwBwAAAAoxMi8zMC8yMDIyCAAAAAoxMi8yOS8yMDIyCQAAAAEw6Db2O0Eg2wjeDNirQSDbCC1DSVEuTkFTREFRR1M6SkJTUy5JUV9MVF9ERUJULjEwMDAwLjIwMjItMTItMzABAAAAFuoEAAIAAAAFNy40NDYBCAAAAAUAAAABMQEAAAALLTIwNjI1OTQzNTMDAAAAAzE2MAIAAAAEMTA0OQQAAAABMAcAAAAKMTIvMzAvMjAyMggAAAAKMTIvMjkvMjAyMgkAAAABMOg29jtBINsI3gzYq0Eg2wgzQ0lRLk5BU0RBUUdTOkpCU1MuSVFfUkVUVVJOX0VR</t>
  </si>
  <si>
    <t>VUlUWS4xMDAwMC4yMDIyLTEyLTMwAQAAABbqBAACAAAABzIzLjg2MzUBCAAAAAUAAAABMQEAAAALLTIwNjI1OTQzNTMDAAAAAzE2MAIAAAAENDEyOAQAAAABMAcAAAAKMTIvMzAvMjAyMggAAAAKMTIvMjkvMjAyMgkAAAABMOg29jtBINsIquXXq0Eg2wgxQ0lRLk5BU0RBUUdTOlRCTEEuSVFfRUJJVF9NQVJHSU4uMTAwMDAuMjAyMi0xMi0zMAEAAAA3Kz4iAgAAAActMC40OTU2AQgAAAAFAAAAATEBAAAACy0yMTA2Nzg0OTc5AwAAAAMxNjACAAAABDQwNTMEAAAAATAHAAAACjEyLzMwLzIwMjIIAAAACjEyLzMxLzIwMjEJAAAAATDoNvY7QSDbCKpJ16tBINsIMkNJUS5OQVNEQVFHUzpUQkxBLklRX1RPVEFMX0VRVUlUWS4xMDAwMC4yMDIyLTEyLTMwAQAAADcrPiICAAAABzc2Ny41NzEBCAAAAAUAAAABMQEAAAALLTIxMDY3ODQ5NzkDAAAAAzE2MAIAAAAEMTI3NQQAAAABMAcAAAAKMTIvMzAvMjAyMggAAAAKMTIvMzEvMjAyMQkAAAABMOg29jtBINsIqknXq0Eg2wguQ0lRLk5BU0RBUUdTOlRCTEEuSVFfTkVUX0RFQlQuMTAwMDAuMjAyMi0xMi0zMAEAAAA3Kz4iAgAAAAY0My41NjcBCAAAAAUAAAABMQEAAAALLTIxMDY3ODQ5NzkDAAAAAzE2MAIAAAAENDM2NAQAAAABMAcAAAAKMTIvMzAvMjAyMggAAAAKMTIvMzEvMjAyMQkAAAABMOg29jtBINsIcCLXq0Eg2wgyQ0lRLk5BU0RBUUNNOlJJT1QuSVFfR1JP</t>
  </si>
  <si>
    <t>U1NfTUFSR0lOLjEwMDAwLjIwMjItMTItMzABAAAARmQXAAIAAAAHNjEuNTAyNgEIAAAABQAAAAExAQAAAAstMjA1ODc1MzA3NgMAAAADMTYwAgAAAAQ0MDc0BAAAAAEwBwAAAAoxMi8zMC8yMDIyCAAAAAoxMi8zMS8yMDIxCQAAAAEw6Db2O0Eg2whZrdarQSDbCDBDSVEuTkFTREFRQ006UklPVC5JUV9UT1RBTF9MSUFCLjEwMDAwLjIwMjItMTItMzABAAAARmQXAAIAAAAHMTczLjYxOQEIAAAABQAAAAExAQAAAAstMjA1ODc1MzA3NgMAAAADMTYwAgAAAAQxMjc2BAAAAAEwBwAAAAoxMi8zMC8yMDIyCAAAAAoxMi8zMS8yMDIxCQAAAAEw6Db2O0Eg2whZrdarQSDbCC5DSVEuTkFTREFRR006U1lNLklRX1RPVEFMX1JFVi4xMDAwMC4yMDIyLTEyLTMwAQAAABtLug4CAAAABjcyMi41NgEIAAAABQAAAAExAQAAAAstMjA2MjM3NjgyNQMAAAADMTYwAgAAAAIyOAQAAAABMAcAAAAKMTIvMzAvMjAyMggAAAAKMTIvMjQvMjAyMgkAAAABMOg29jtBINsIXBHWq0Eg2wgxQ0lRLk5BU0RBUUdNOlNZTS5JUV9UT1RBTF9BU1NFVFMuMTAwMDAuMjAyMi0xMi0zMAEAAAAbS7oOAgAAAAc4MDguOTQ2AQgAAAAFAAAAATEBAAAACy0yMDYyMzc2ODI1AwAAAAMxNjACAAAABDEwMDcEAAAAATAHAAAACjEyLzMwLzIwMjIIAAAACjEyLzI0LzIwMjIJAAAAATDoNvY7QSDbCFwR1qtBINsIJ0NJUS5OQVNEQVFHTTpTWU0uSVFfUkUu</t>
  </si>
  <si>
    <t>MTAwMDAuMjAyMi0xMi0zMAEAAAAbS7oOAgAAAAktMTI5My43NjIBCAAAAAUAAAABMQEAAAALLTIwNjIzNzY4MjUDAAAAAzE2MAIAAAAEMTIyMgQAAAABMAcAAAAKMTIvMzAvMjAyMggAAAAKMTIvMjQvMjAyMgkAAAABMO5d9jtBINsIUerVq0Eg2wguQ0lRLk5BU0RBUUdNOlNZTS5JUV9ESVZfU0hBUkUuMTAwMDAuMjAyMi0xMi0zMAEAAAAbS7oOAwAAAAAA7l32O0Eg2wgaw9WrQSDbCC9DSVEuTkFTREFRQ006QVBQUy5JUV9OSV9NQVJHSU4uMTAwMDAuMjAyMi0xMi0zMAEAAAAbALsBAgAAAAY2LjkwOTQBCAAAAAUAAAABMQEAAAALLTIwNjE5OTkwODkDAAAAAzE2MAIAAAAENDA5NAQAAAABMAcAAAAKMTIvMzAvMjAyMggAAAAKMTIvMzEvMjAyMQkAAAABMO5d9jtBINsIJU7Vq0Eg2wgtQ0lRLk5BU0RBUUNNOkFQUFMuSVFfU1RfREVCVC4xMDAwMC4yMDIyLTEyLTMwAQAAABsAuwECAAAABjEyLjUwMQEIAAAABQAAAAExAQAAAAstMjA2MTk5OTA4OQMAAAADMTYwAgAAAAQxMDQ2BAAAAAEwBwAAAAoxMi8zMC8yMDIyCAAAAAoxMi8zMS8yMDIxCQAAAAEw7l32O0Eg2wggJ9WrQSDbCC1DSVEuTkFTREFRQ006QVBQUy5JUV9MVF9ERUJULjEwMDAwLjIwMjItMTItMzABAAAAGwC7AQIAAAAGMzQxLjU5AQgAAAAFAAAAATEBAAAACy0yMDYxOTk5MDg5AwAAAAMxNjACAAAABDEwNDkEAAAAATAHAAAACjEyLzMwLzIw</t>
  </si>
  <si>
    <t>MjIIAAAACjEyLzMxLzIwMjEJAAAAATDuXfY7QSDbCCAn1atBINsIM0NJUS5OQVNEQVFDTTpBUFBTLklRX1JFVFVSTl9FUVVJVFkuMTAwMDAuMjAyMi0xMi0zMAEAAAAbALsBAgAAAAYxNS4yMTEBCAAAAAUAAAABMQEAAAALLTIwNjE5OTkwODkDAAAAAzE2MAIAAAAENDEyOAQAAAABMAcAAAAKMTIvMzAvMjAyMggAAAAKMTIvMzEvMjAyMQkAAAABMO5d9jtBINsIEwDVq0Eg2wgxQ0lRLk5BU0RBUUdTOlRJVE4uSVFfRUJJVF9NQVJHSU4uMTAwMDAuMjAyMi0xMi0zMAEAAADFn0QAAgAAAAY1LjM1NTQBCAAAAAUAAAABMQEAAAALLTIxMDU0MTE0ODEDAAAAAzE2MAIAAAAENDA1MwQAAAABMAcAAAAKMTIvMzAvMjAyMggAAAAJMS8zMS8yMDIyCQAAAAEw7l32O0Eg2wj0itSrQSDbCDJDSVEuTkFTREFRR1M6VElUTi5JUV9UT1RBTF9FUVVJVFkuMTAwMDAuMjAyMi0xMi0zMAEAAADFn0QAAgAAAAc0MzUuMTk5AQgAAAAFAAAAATEBAAAACy0yMTA1NDExNDgxAwAAAAMxNjACAAAABDEyNzUEAAAAATAHAAAACjEyLzMwLzIwMjIIAAAACTEvMzEvMjAyMgkAAAABMO5d9jtBINsIt2PUq0Eg2wguQ0lRLk5BU0RBUUdTOlRJVE4uSVFfTkVUX0RFQlQuMTAwMDAuMjAyMi0xMi0zMAEAAADFn0QAAgAAAAcxNDQuMDk0AQgAAAAFAAAAATEBAAAACy0yMTA1NDExNDgxAwAAAAMxNjACAAAABDQzNjQEAAAAATAHAAAACjEyLzMw</t>
  </si>
  <si>
    <t>LzIwMjIIAAAACTEvMzEvMjAyMgkAAAABMO5d9jtBINsI3zzUq0Eg2wgyQ0lRLk5BU0RBUUNNOkFSS08uSVFfR1JPU1NfTUFSR0lOLjEwMDAwLjIwMjItMTItMzABAAAAwIgOAAIAAAAHMTMuNDU0OAEIAAAABQAAAAExAQAAAAstMjA1OTE4ODc4NAMAAAADMTYwAgAAAAQ0MDc0BAAAAAEwBwAAAAoxMi8zMC8yMDIyCAAAAAoxMi8zMS8yMDIxCQAAAAEw7l32O0Eg2wjAx9OrQSDbCDBDSVEuTkFTREFRQ006QVJLTy5JUV9UT1RBTF9MSUFCLjEwMDAwLjIwMjItMTItMzABAAAAwIgOAAIAAAAIMjU4OC41OTkBCAAAAAUAAAABMQEAAAALLTIwNTkxODg3ODQDAAAAAzE2MAIAAAAEMTI3NgQAAAABMAcAAAAKMTIvMzAvMjAyMggAAAAKMTIvMzEvMjAyMQkAAAABMO5d9jtBINsItKDTq0Eg2wguQ0lRLk5BU0RBUUdTOk1HSS5JUV9UT1RBTF9SRVYuMTAwMDAuMjAyMi0xMi0zMAEAAADhApgAAgAAAAYxMjgzLjYBCAAAAAUAAAABMQEAAAALLTIwNTk1MzU2NzADAAAAAzE2MAIAAAACMjgEAAAAATAHAAAACjEyLzMwLzIwMjIIAAAACjEyLzMxLzIwMjEJAAAAATDuXfY7QSDbCO1R06tBINsIMUNJUS5OQVNEQVFHUzpNR0kuSVFfVE9UQUxfQVNTRVRTLjEwMDAwLjIwMjItMTItMzABAAAA4QKYAAIAAAAGNDQ3Ni41AQgAAAAFAAAAATEBAAAACy0yMDU5NTM1NjcwAwAAAAMxNjACAAAABDEwMDcEAAAAATAHAAAACjEyLzMw</t>
  </si>
  <si>
    <t>LzIwMjIIAAAACjEyLzMxLzIwMjEJAAAAATDuXfY7QSDbCFkE06tBINsIJ0NJUS5OQVNEQVFHUzpNR0kuSVFfUkUuMTAwMDAuMjAyMi0xMi0zMAEAAADhApgAAgAAAActMTUxMy40AQgAAAAFAAAAATEBAAAACy0yMDU5NTM1NjcwAwAAAAMxNjACAAAABDEyMjIEAAAAATAHAAAACjEyLzMwLzIwMjIIAAAACjEyLzMxLzIwMjEJAAAAATDuXfY7QSDbCOwq06tBINsILkNJUS5OQVNEQVFHUzpNR0kuSVFfRElWX1NIQVJFLjEwMDAwLjIwMjItMTItMzABAAAA4QKYAAMAAAAAAO5d9jtBINsIVd3Sq0Eg2wgvQ0lRLk5BU0RBUUNNOlNBVkEuSVFfTklfTUFSR0lOLjEwMDAwLjIwMjItMTItMzABAAAAL6QBAAMAAAAAAO5d9jtBINsIM2jSq0Eg2wgtQ0lRLk5BU0RBUUNNOlNBVkEuSVFfU1RfREVCVC4xMDAwMC4yMDIyLTEyLTMwAQAAAC+kAQADAAAAAADuXfY7QSDbCDNo0qtBINsILUNJUS5OQVNEQVFDTTpTQVZBLklRX0xUX0RFQlQuMTAwMDAuMjAyMi0xMi0zMAEAAAAvpAEAAwAAAAAA7l32O0Eg2wgzaNKrQSDbCDNDSVEuTkFTREFRQ006U0FWQS5JUV9SRVRVUk5fRVFVSVRZLjEwMDAwLjIwMjItMTItMzABAAAAL6QBAAIAAAAILTE4LjcxMzQBCAAAAAUAAAABMQEAAAALLTIwNTkwNTcxNjkDAAAAAzE2MAIAAAAENDEyOAQAAAABMAcAAAAKMTIvMzAvMjAyMggAAAAKMTIvMzEvMjAyMQkAAAABMO5d9jtBINsIHhrS</t>
  </si>
  <si>
    <t>q0Eg2wgxQ0lRLk5BU0RBUUdTOkNGRk4uSVFfRUJJVF9NQVJHSU4uMTAwMDAuMjAyMi0xMi0zMAEAAAAMGgYAAwAAAAJOQQDuXfY7QSDbCP2k0atBINsIMkNJUS5OQVNEQVFHUzpDRkZOLklRX1RPVEFMX0VRVUlUWS4xMDAwMC4yMDIyLTEyLTMwAQAAAAwaBgACAAAABzEyMTYuNjYBCAAAAAUAAAABMQEAAAALLTIwNjE4OTg1MTQDAAAAAzE2MAIAAAAEMTI3NQQAAAABMAcAAAAKMTIvMzAvMjAyMggAAAAKMTIvMzEvMjAyMQkAAAABMO5d9jtBINsICMzRq0Eg2wguQ0lRLk5BU0RBUUdTOkNGRk4uSVFfTkVUX0RFQlQuMTAwMDAuMjAyMi0xMi0zMAEAAAAMGgYAAgAAAAgxNDcwLjMwOQEIAAAABQAAAAExAQAAAAstMjA2MTg5ODUxNAMAAAADMTYwAgAAAAQ0MzY0BAAAAAEwBwAAAAoxMi8zMC8yMDIyCAAAAAoxMi8zMS8yMDIxCQAAAAEw7l32O0Eg2wj0fdGrQSDbCDJDSVEuTkFTREFRR1M6QVNURS5JUV9HUk9TU19NQVJHSU4uMTAwMDAuMjAyMi0xMi0zMAEAAAAv2AMAAgAAAAcyMi43NzQ5AQgAAAAFAAAAATEBAAAACy0yMDU4Nzk2NDY2AwAAAAMxNjACAAAABDQwNzQEAAAAATAHAAAACjEyLzMwLzIwMjIIAAAACjEyLzMxLzIwMjEJAAAAATDuXfY7QSDbCNUI0atBINsIMENJUS5OQVNEQVFHUzpBU1RFLklRX1RPVEFMX0xJQUIuMTAwMDAuMjAyMi0xMi0zMAEAAAAv2AMAAgAAAAUyNTQuNQEIAAAABQAAAAEx</t>
  </si>
  <si>
    <t>AQAAAAstMjA1ODc5NjQ2NgMAAAADMTYwAgAAAAQxMjc2BAAAAAEwBwAAAAoxMi8zMC8yMDIyCAAAAAoxMi8zMS8yMDIxCQAAAAEw7l32O0Eg2wjhL9GrQSDbCC9DSVEuTkFTREFRR1M6TU5UVi5JUV9UT1RBTF9SRVYuMTAwMDAuMjAyMi0xMi0zMAEAAADFQ4YBAgAAAAc0NDMuNzg2AQgAAAAFAAAAATEBAAAACy0yMDYwNTAxNTE4AwAAAAMxNjACAAAAAjI4BAAAAAEwBwAAAAoxMi8zMC8yMDIyCAAAAAoxMi8zMS8yMDIxCQAAAAEw7l32O0Eg2wi1k9CrQSDbCDJDSVEuTkFTREFRR1M6TU5UVi5JUV9UT1RBTF9BU1NFVFMuMTAwMDAuMjAyMi0xMi0zMAEAAADFQ4YBAgAAAAc5MzkuOTI0AQgAAAAFAAAAATEBAAAACy0yMDYwNTAxNTE4AwAAAAMxNjACAAAABDEwMDcEAAAAATAHAAAACjEyLzMwLzIwMjIIAAAACjEyLzMxLzIwMjEJAAAAATDuXfY7QSDbCLWT0KtBINsIKENJUS5OQVNEQVFHUzpNTlRWLklRX1JFLjEwMDAwLjIwMjItMTItMzABAAAAxUOGAQIAAAAILTYxNy41NDYBCAAAAAUAAAABMQEAAAALLTIwNjA1MDE1MTgDAAAAAzE2MAIAAAAEMTIyMgQAAAABMAcAAAAKMTIvMzAvMjAyMggAAAAKMTIvMzEvMjAyMQkAAAABMO5d9jtBINsIrGzQq0Eg2wgvQ0lRLk5BU0RBUUdTOk1OVFYuSVFfRElWX1NIQVJFLjEwMDAwLjIwMjItMTItMzABAAAAxUOGAQMAAAAAAO5d9jtBINsIoUXQq0Eg2wgvQ0lRLk5B</t>
  </si>
  <si>
    <t>U0RBUUdNOk5WVFMuSVFfTklfTUFSR0lOLjEwMDAwLjIwMjItMTItMzABAAAA9E5DEgMAAAACTk0BCAAAAAUAAAABMQEAAAALLTIxMDUzNTgxMDgDAAAAAzE2MAIAAAAENDA5NAQAAAABMAcAAAAKMTIvMzAvMjAyMggAAAAKMTIvMzEvMjAyMQkAAAABMO5d9jtBINsIgdDPq0Eg2wgtQ0lRLk5BU0RBUUdNOk5WVFMuSVFfU1RfREVCVC4xMDAwMC4yMDIyLTEyLTMwAQAAAPROQxIDAAAAAADuXfY7QSDbCHepz6tBINsILUNJUS5OQVNEQVFHTTpOVlRTLklRX0xUX0RFQlQuMTAwMDAuMjAyMi0xMi0zMAEAAAD0TkMSAgAAAAUzLjcxNgEIAAAABQAAAAExAQAAAAstMjEwNTM1ODEwOAMAAAADMTYwAgAAAAQxMDQ5BAAAAAEwBwAAAAoxMi8zMC8yMDIyCAAAAAoxMi8zMS8yMDIxCQAAAAEw7l32O0Eg2wh3qc+rQSDbCDNDSVEuTkFTREFRR006TlZUUy5JUV9SRVRVUk5fRVFVSVRZLjEwMDAwLjIwMjItMTItMzABAAAA9E5DEgIAAAAJLTI5Ny41NzkzAQgAAAAFAAAAATEBAAAACy0yMTA1MzU4MTA4AwAAAAMxNjACAAAABDQxMjgEAAAAATAHAAAACjEyLzMwLzIwMjIIAAAACjEyLzMxLzIwMjEJAAAAATDuXfY7QSDbCHKCz6tBINsIMUNJUS5OQVNEQVFHTTpFUVJYLklRX0VCSVRfTUFSR0lOLjEwMDAwLjIwMjItMTItMzABAAAAiQPKJgMAAAAAAO5d9jtBINsIUA3Pq0Eg2wgyQ0lRLk5BU0RBUUdNOkVRUlguSVFfVE9U</t>
  </si>
  <si>
    <t>QUxfRVFVSVRZLjEwMDAwLjIwMjItMTItMzABAAAAiQPKJgIAAAAIMTUxNC44MzkBCAAAAAUAAAABMQEAAAALLTIwNTk1OTYwOTQDAAAAAzE2MAIAAAAEMTI3NQQAAAABMAcAAAAKMTIvMzAvMjAyMggAAAAKMTIvMzEvMjAyMQkAAAABMO5d9jtBINsIUA3Pq0Eg2wguQ0lRLk5BU0RBUUdNOkVRUlguSVFfTkVUX0RFQlQuMTAwMDAuMjAyMi0xMi0zMAEAAACJA8omAgAAAAktMTY3NS4xNjgBCAAAAAUAAAABMQEAAAALLTIwNTk1OTYwOTQDAAAAAzE2MAIAAAAENDM2NAQAAAABMAcAAAAKMTIvMzAvMjAyMggAAAAKMTIvMzEvMjAyMQkAAAABMO5d9jtBINsISObOq0Eg2wgyQ0lRLk5BU0RBUUdTOlRXU1QuSVFfR1JPU1NfTUFSR0lOLjEwMDAwLjIwMjItMTItMzABAAAAajh5DgIAAAAHMzguNzY4NwEIAAAABQAAAAExAQAAAAstMjA2MjEwMzQ0NgMAAAADMTYwAgAAAAQ0MDc0BAAAAAEwBwAAAAoxMi8zMC8yMDIyCAAAAAoxMi8zMS8yMDIxCQAAAAEw7l32O0Eg2wgmcc6rQSDbCDBDSVEuTkFTREFRR1M6VFdTVC5JUV9UT1RBTF9MSUFCLjEwMDAwLjIwMjItMTItMzABAAAAajh5DgIAAAAHMTU5Ljk4OQEIAAAABQAAAAExAQAAAAstMjA2MjEwMzQ0NgMAAAADMTYwAgAAAAQxMjc2BAAAAAEwBwAAAAoxMi8zMC8yMDIyCAAAAAoxMi8zMS8yMDIxCQAAAAEw7l32O0Eg2wgfSs6rQSDbCC9DSVEuTkFTREFRR1M6S1JO</t>
  </si>
  <si>
    <t>VC5JUV9UT1RBTF9SRVYuMTAwMDAuMjAyMi0xMi0zMAEAAAA+xvsBAgAAAAczMjIuMDA2AQgAAAAFAAAAATEBAAAACy0yMTA1ODg3OTYwAwAAAAMxNjACAAAAAjI4BAAAAAEwBwAAAAoxMi8zMC8yMDIyCAAAAAoxMi8zMS8yMDIxCQAAAAEw7l32O0Eg2wg3/M2rQSDbCDJDSVEuTkFTREFRR1M6S1JOVC5JUV9UT1RBTF9BU1NFVFMuMTAwMDAuMjAyMi0xMi0zMAEAAAA+xvsBAgAAAAgxMDQwLjg3NQEIAAAABQAAAAExAQAAAAstMjEwNTg4Nzk2MAMAAAADMTYwAgAAAAQxMDA3BAAAAAEwBwAAAAoxMi8zMC8yMDIyCAAAAAoxMi8zMS8yMDIxCQAAAAEw7l32O0Eg2wg21c2rQSDbCChDSVEuTkFTREFRR1M6S1JOVC5JUV9SRS4xMDAwMC4yMDIyLTEyLTMwAQAAAD7G+wECAAAABjQzLjQ4MgEIAAAABQAAAAExAQAAAAstMjEwNTg4Nzk2MAMAAAADMTYwAgAAAAQxMjIyBAAAAAEwBwAAAAoxMi8zMC8yMDIyCAAAAAoxMi8zMS8yMDIxCQAAAAEw7l32O0Eg2wg21c2rQSDbCC9DSVEuTkFTREFRR1M6S1JOVC5JUV9ESVZfU0hBUkUuMTAwMDAuMjAyMi0xMi0zMAEAAAA+xvsBAwAAAAAA7l32O0Eg2wgih82rQSDbCC9DSVEuTkFTREFRR006V0lOQS5JUV9OSV9NQVJHSU4uMTAwMDAuMjAyMi0xMi0zMAEAAAA+CAUAAgAAAAc1MS4wMzc4AQgAAAAFAAAAATEBAAAACy0yMTA5MTMzMjc4AwAAAAMxNjACAAAABDQwOTQEAAAA</t>
  </si>
  <si>
    <t>ATAHAAAACjEyLzMwLzIwMjIIAAAACjEyLzI1LzIwMjEJAAAAATDuXfY7QSDbCAQ5zatBINsILUNJUS5OQVNEQVFHTTpXSU5BLklRX1NUX0RFQlQuMTAwMDAuMjAyMi0xMi0zMAEAAAA+CAUAAwAAAAAA7l32O0Eg2wj6Ec2rQSDbCC1DSVEuTkFTREFRR006V0lOQS5JUV9MVF9ERUJULjEwMDAwLjIwMjItMTItMzABAAAAPggFAAIAAAAHNDMuMzc2NAEIAAAABQAAAAExAQAAAAstMjEwOTEzMzI3OAMAAAADMTYwAgAAAAQxMDQ5BAAAAAEwBwAAAAoxMi8zMC8yMDIyCAAAAAoxMi8yNS8yMDIxCQAAAAEw7l32O0Eg2wj6Ec2rQSDbCDNDSVEuTkFTREFRR006V0lOQS5JUV9SRVRVUk5fRVFVSVRZLjEwMDAwLjIwMjItMTItMzABAAAAPggFAAMAAAACTk0BCAAAAAUAAAABMQEAAAALLTIxMDkxMzMyNzgDAAAAAzE2MAIAAAAENDEyOAQAAAABMAcAAAAKMTIvMzAvMjAyMggAAAAKMTIvMjUvMjAyMQkAAAABMO5d9jtBINsI7+rMq0Eg2wgxQ0lRLk5BU0RBUUdTOkNMTkUuSVFfRUJJVF9NQVJHSU4uMTAwMDAuMjAyMi0xMi0zMAEAAABojBcAAgAAAAgtMzcuMTc5NQEIAAAABQAAAAExAQAAAAstMjA1OTE3Nzg2NgMAAAADMTYwAgAAAAQ0MDUzBAAAAAEwBwAAAAoxMi8zMC8yMDIyCAAAAAoxMi8zMS8yMDIxCQAAAAEw7l32O0Eg2wjGTsyrQSDbCDJDSVEuTkFTREFRR1M6Q0xORS5JUV9UT1RBTF9FUVVJVFkuMTAwMDAu</t>
  </si>
  <si>
    <t>MjAyMi0xMi0zMAEAAABojBcAAgAAAAc3NTUuNDExAQgAAAAFAAAAATEBAAAACy0yMDU5MTc3ODY2AwAAAAMxNjACAAAABDEyNzUEAAAAATAHAAAACjEyLzMwLzIwMjIIAAAACjEyLzMxLzIwMjEJAAAAATDuXfY7QSDbCMZOzKtBINsILkNJUS5OQVNEQVFHUzpDTE5FLklRX05FVF9ERUJULjEwMDAwLjIwMjItMTItMzABAAAAaIwXAAIAAAAILTE0Ni44NTUBCAAAAAUAAAABMQEAAAALLTIwNTkxNzc4NjYDAAAAAzE2MAIAAAAENDM2NAQAAAABMAcAAAAKMTIvMzAvMjAyMggAAAAKMTIvMzEvMjAyMQkAAAABMO5d9jtBINsIuifMq0Eg2wgyQ0lRLk5BU0RBUUdNOlJBUFQuSVFfR1JPU1NfTUFSR0lOLjEwMDAwLjIwMjItMTItMzABAAAA0CBWEAIAAAADMTAwAQgAAAAFAAAAATEBAAAACy0yMTA4OTA0NzYzAwAAAAMxNjACAAAABDQwNzQEAAAAATAHAAAACjEyLzMwLzIwMjIIAAAACjEyLzMxLzIwMjEJAAAAATDuXfY7QSDbCJ+yy6tBINsIMENJUS5OQVNEQVFHTTpSQVBULklRX1RPVEFMX0xJQUIuMTAwMDAuMjAyMi0xMi0zMAEAAADQIFYQAgAAAAYxMi4yNTYBCAAAAAUAAAABMQEAAAALLTIxMDg5MDQ3NjMDAAAAAzE2MAIAAAAEMTI3NgQAAAABMAcAAAAKMTIvMzAvMjAyMggAAAAKMTIvMzEvMjAyMQkAAAABMO5d9jtBINsIn7LLq0Eg2wgvQ0lRLk5BU0RBUUdNOklOQlguSVFfVE9UQUxfUkVWLjEwMDAwLjIw</t>
  </si>
  <si>
    <t>MjItMTItMzABAAAAGeKdIQIAAAAFNy4yMzEBCAAAAAUAAAABMQEAAAALLTIwNTgzMTMwODIDAAAAAzE2MAIAAAACMjgEAAAAATAHAAAACjEyLzMwLzIwMjIIAAAACjEyLzMxLzIwMjEJAAAAATDuXfY7QSDbCHgWy6tBINsIMkNJUS5OQVNEQVFHTTpJTkJYLklRX1RPVEFMX0FTU0VUUy4xMDAwMC4yMDIyLTEyLTMwAQAAABninSECAAAABjE1MC40NQEIAAAABQAAAAExAQAAAAstMjA1ODMxMzA4MgMAAAADMTYwAgAAAAQxMDA3BAAAAAEwBwAAAAoxMi8zMC8yMDIyCAAAAAoxMi8zMS8yMDIxCQAAAAEw7l32O0Eg2wh4FsurQSDbCChDSVEuTkFTREFRR006SU5CWC5JUV9SRS4xMDAwMC4yMDIyLTEyLTMwAQAAABninSECAAAACC0yMjcuMTQ3AQgAAAAFAAAAATEBAAAACy0yMDU4MzEzMDgyAwAAAAMxNjACAAAABDEyMjIEAAAAATAHAAAACjEyLzMwLzIwMjIIAAAACjEyLzMxLzIwMjEJAAAAATDuXfY7QSDbCGrvyqtBINsIL0NJUS5OQVNEQVFHTTpJTkJYLklRX0RJVl9TSEFSRS4xMDAwMC4yMDIyLTEyLTMwAQAAABninSEDAAAAAADuXfY7QSDbCGHIyqtBINsIL0NJUS5OQVNEQVFHUzpBUE9HLklRX05JX01BUkdJTi4xMDAwMC4yMDIyLTEyLTMwAQAAAKrUAwACAAAABjQuNzQ2MgEIAAAABQAAAAExAQAAAAstMjA2NDc0MDg5MAMAAAADMTYwAgAAAAQ0MDk0BAAAAAEwBwAAAAoxMi8zMC8yMDIyCAAAAAoxMS8y</t>
  </si>
  <si>
    <t>Ni8yMDIyCQAAAAEw7l32O0Eg2whDU8qrQSDbCC1DSVEuTkFTREFRR1M6QVBPRy5JUV9TVF9ERUJULjEwMDAwLjIwMjItMTItMzABAAAAqtQDAAMAAAAAAO5d9jtBINsIOSzKq0Eg2wgtQ0lRLk5BU0RBUUdTOkFQT0cuSVFfTFRfREVCVC4xMDAwMC4yMDIyLTEyLTMwAQAAAKrUAwACAAAABzIwMy43MzUBCAAAAAUAAAABMQEAAAALLTIwNjQ3NDA4OTADAAAAAzE2MAIAAAAEMTA0OQQAAAABMAcAAAAKMTIvMzAvMjAyMggAAAAKMTEvMjYvMjAyMgkAAAABMO5d9jtBINsIOSzKq0Eg2wgzQ0lRLk5BU0RBUUdTOkFQT0cuSVFfUkVUVVJOX0VRVUlUWS4xMDAwMC4yMDIyLTEyLTMwAQAAAKrUAwACAAAABzE1Ljg4MDgBCAAAAAUAAAABMQEAAAALLTIwNjQ3NDA4OTADAAAAAzE2MAIAAAAENDEyOAQAAAABMAcAAAAKMTIvMzAvMjAyMggAAAAKMTEvMjYvMjAyMgkAAAABMO5d9jtBINsIOSzKq0Eg2wgwQ0lRLk5BU0RBUUdNOkZSRy5JUV9FQklUX01BUkdJTi4xMDAwMC4yMDIyLTEyLTMwAQAAAE54AAACAAAABjYuOTUzNQEIAAAABQAAAAExAQAAAAstMjA1OTE4NDU0NAMAAAADMTYwAgAAAAQ0MDUzBAAAAAEwBwAAAAoxMi8zMC8yMDIyCAAAAAoxMi8yNS8yMDIxCQAAAAEw7l32O0Eg2wgMkMmrQSDbCDFDSVEuTkFTREFRR006RlJHLklRX1RPVEFMX0VRVUlUWS4xMDAwMC4yMDIyLTEyLTMwAQAAAE54AAACAAAABzc2</t>
  </si>
  <si>
    <t>Mi44MzEBCAAAAAUAAAABMQEAAAALLTIwNTkxODQ1NDQDAAAAAzE2MAIAAAAEMTI3NQQAAAABMAcAAAAKMTIvMzAvMjAyMggAAAAKMTIvMjUvMjAyMQkAAAABMO5d9jtBINsIA2nJq0Eg2wgtQ0lRLk5BU0RBUUdNOkZSRy5JUV9ORVRfREVCVC4xMDAwMC4yMDIyLTEyLTMwAQAAAE54AAACAAAACDIzMDcuMzUzAQgAAAAFAAAAATEBAAAACy0yMDU5MTg0NTQ0AwAAAAMxNjACAAAABDQzNjQEAAAAATAHAAAACjEyLzMwLzIwMjIIAAAACjEyLzI1LzIwMjEJAAAAATDuXfY7QSDbCPdByatBINsIMkNJUS5OQVNEQVFHUzpPUEVOLklRX0dST1NTX01BUkdJTi4xMDAwMC4yMDIyLTEyLTMwAQAAAG+ETRACAAAABjkuMTAxMQEIAAAABQAAAAExAQAAAAstMjA1OTg1MDkwOQMAAAADMTYwAgAAAAQ0MDc0BAAAAAEwBwAAAAoxMi8zMC8yMDIyCAAAAAoxMi8zMS8yMDIxCQAAAAEw7l32O0Eg2wjl88irQSDbCDBDSVEuTkFTREFRR1M6T1BFTi5JUV9UT1RBTF9MSUFCLjEwMDAwLjIwMjItMTItMzABAAAAb4RNEAIAAAAENzI1OAEIAAAABQAAAAExAQAAAAstMjA1OTg1MDkwOQMAAAADMTYwAgAAAAQxMjc2BAAAAAEwBwAAAAoxMi8zMC8yMDIyCAAAAAoxMi8zMS8yMDIxCQAAAAEw7l32O0Eg2wjbzMirQSDbCC9DSVEuTkFTREFRR1M6QU1TRi5JUV9UT1RBTF9SRVYuMTAwMDAuMjAyMi0xMi0zMAEAAADmYAAAAgAAAAczMTYu</t>
  </si>
  <si>
    <t>MDEzAQgAAAAFAAAAATEBAAAACy0yMDYwMDc0NTY0AwAAAAMxNjACAAAAAjI4BAAAAAEwBwAAAAoxMi8zMC8yMDIyCAAAAAoxMi8zMS8yMDIxCQAAAAEw7l32O0Eg2wi9V8irQSDbCDJDSVEuTkFTREFRR1M6QU1TRi5JUV9UT1RBTF9BU1NFVFMuMTAwMDAuMjAyMi0xMi0zMAEAAADmYAAAAgAAAAgxNDAyLjcyNAEIAAAABQAAAAExAQAAAAstMjA2MDA3NDU2NAMAAAADMTYwAgAAAAQxMDA3BAAAAAEwBwAAAAoxMi8zMC8yMDIyCAAAAAoxMi8zMS8yMDIxCQAAAAEw7l32O0Eg2wiwMMirQSDbCChDSVEuTkFTREFRR1M6QU1TRi5JUV9SRS4xMDAwMC4yMDIyLTEyLTMwAQAAAOZgAAACAAAABzE5MC40OTIBCAAAAAUAAAABMQEAAAALLTIwNjAwNzQ1NjQDAAAAAzE2MAIAAAAEMTIyMgQAAAABMAcAAAAKMTIvMzAvMjAyMggAAAAKMTIvMzEvMjAyMQkAAAABMO5d9jtBINsIsDDIq0Eg2wgvQ0lRLk5BU0RBUUdTOkFNU0YuSVFfRElWX1NIQVJFLjEwMDAwLjIwMjItMTItMzABAAAA5mAAAAIAAAAEMS4xNgEIAAAABQAAAAExAQAAAAstMjA2MDA3NDU2NAMAAAADMTYwAgAAAAQzMDU4BAAAAAEwBwAAAAoxMi8zMC8yMDIyCAAAAAoxMi8zMS8yMDIxCQAAAAEw7l32O0Eg2wilCcirQSDbCC9DSVEuTkFTREFRR1M6Q1JOWC5JUV9OSV9NQVJHSU4uMTAwMDAuMjAyMi0xMi0zMAEAAAD/X7kQAwAAAAJOTQEIAAAABQAAAAEx</t>
  </si>
  <si>
    <t>AQAAAAstMjA1OTE2MDQxNQMAAAADMTYwAgAAAAQ0MDk0BAAAAAEwBwAAAAoxMi8zMC8yMDIyCAAAAAoxMi8zMS8yMDIxCQAAAAEw7l32O0Eg2wiIlMerQSDbCC1DSVEuTkFTREFRR1M6Q1JOWC5JUV9TVF9ERUJULjEwMDAwLjIwMjItMTItMzABAAAA/1+5EAMAAAAAAO5d9jtBINsIfW3Hq0Eg2wgtQ0lRLk5BU0RBUUdTOkNSTlguSVFfTFRfREVCVC4xMDAwMC4yMDIyLTEyLTMwAQAAAP9fuRADAAAAAADuXfY7QSDbCIiUx6tBINsIM0NJUS5OQVNEQVFHUzpDUk5YLklRX1JFVFVSTl9FUVVJVFkuMTAwMDAuMjAyMi0xMi0zMAEAAAD/X7kQAgAAAAgtNDIuOTgyMgEIAAAABQAAAAExAQAAAAstMjA1OTE2MDQxNQMAAAADMTYwAgAAAAQ0MTI4BAAAAAEwBwAAAAoxMi8zMC8yMDIyCAAAAAoxMi8zMS8yMDIxCQAAAAEw7l32O0Eg2wh0RserQSDbCDFDSVEuTkFTREFRR1M6UVVSRS5JUV9FQklUX01BUkdJTi4xMDAwMC4yMDIyLTEyLTMwAQAAAKC0MQoCAAAABzU5LjQ4NDYBCAAAAAUAAAABMQEAAAALLTIwNTk0MTg4NjYDAAAAAzE2MAIAAAAENDA1MwQAAAABMAcAAAAKMTIvMzAvMjAyMggAAAAKMTIvMzEvMjAyMQkAAAABMO5d9jtBINsImanGq0Eg2wgyQ0lRLk5BU0RBUUdTOlFVUkUuSVFfVE9UQUxfRVFVSVRZLjEwMDAwLjIwMjItMTItMzABAAAAoLQxCgIAAAAHNTk1Ljc3NgEIAAAABQAAAAExAQAAAAstMjA1</t>
  </si>
  <si>
    <t>OTQxODg2NgMAAAADMTYwAgAAAAQxMjc1BAAAAAEwBwAAAAoxMi8zMC8yMDIyCAAAAAoxMi8zMS8yMDIxCQAAAAEw7l32O0Eg2wih0MarQSDbCC5DSVEuTkFTREFRR1M6UVVSRS5JUV9ORVRfREVCVC4xMDAwMC4yMDIyLTEyLTMwAQAAAKC0MQoCAAAACC00MjAuNTMyAQgAAAAFAAAAATEBAAAACy0yMDU5NDE4ODY2AwAAAAMxNjACAAAABDQzNjQEAAAAATAHAAAACjEyLzMwLzIwMjIIAAAACjEyLzMxLzIwMjEJAAAAATDuXfY7QSDbCIyCxqtBINsIMkNJUS5OQVNEQVFHUzpSR05YLklRX0dST1NTX01BUkdJTi4xMDAwMC4yMDIyLTEyLTMwAQAAAFRvyQcCAAAABzUwLjQwNDcBCAAAAAUAAAABMQEAAAALLTIwNTkxNjYxMTEDAAAAAzE2MAIAAAAENDA3NAQAAAABMAcAAAAKMTIvMzAvMjAyMggAAAAKMTIvMzEvMjAyMQkAAAABMO5d9jtBINsIbA3Gq0Eg2wgwQ0lRLk5BU0RBUUdTOlJHTlguSVFfVE9UQUxfTElBQi4xMDAwMC4yMDIyLTEyLTMwAQAAAFRvyQcCAAAABzM0OS42MDYBCAAAAAUAAAABMQEAAAALLTIwNTkxNjYxMTEDAAAAAzE2MAIAAAAEMTI3NgQAAAABMAcAAAAKMTIvMzAvMjAyMggAAAAKMTIvMzEvMjAyMQkAAAABMO5d9jtBINsIdzTGq0Eg2wgvQ0lRLk5BU0RBUUdTOlBUTE8uSVFfVE9UQUxfUkVWLjEwMDAwLjIwMjItMTItMzABAAAABEVUEgIAAAAHNTg3LjEwNAEIAAAABQAAAAExAQAAAAst</t>
  </si>
  <si>
    <t>MjA1ODgzNTk0OAMAAAADMTYwAgAAAAIyOAQAAAABMAcAAAAKMTIvMzAvMjAyMggAAAAKMTIvMjUvMjAyMgkAAAABMO5d9jtBINsITZjFq0Eg2wgyQ0lRLk5BU0RBUUdTOlBUTE8uSVFfVE9UQUxfQVNTRVRTLjEwMDAwLjIwMjItMTItMzABAAAABEVUEgIAAAAIMTI4MC4wODMBCAAAAAUAAAABMQEAAAALLTIwNTg4MzU5NDgDAAAAAzE2MAIAAAAEMTAwNwQAAAABMAcAAAAKMTIvMzAvMjAyMggAAAAKMTIvMjUvMjAyMgkAAAABMO5d9jtBINsITZjFq0Eg2wgoQ0lRLk5BU0RBUUdTOlBUTE8uSVFfUkUuMTAwMDAuMjAyMi0xMi0zMAEAAAAERVQSAgAAAAYtNC44MTIBCAAAAAUAAAABMQEAAAALLTIwNTg4MzU5NDgDAAAAAzE2MAIAAAAEMTIyMgQAAAABMAcAAAAKMTIvMzAvMjAyMggAAAAKMTIvMjUvMjAyMgkAAAABMO5d9jtBINsIQ3HFq0Eg2wgvQ0lRLk5BU0RBUUdTOlBUTE8uSVFfRElWX1NIQVJFLjEwMDAwLjIwMjItMTItMzABAAAABEVUEgMAAAAAAO5d9jtBINsIOErFq0Eg2wgvQ0lRLk5BU0RBUUdTOkVOVEEuSVFfTklfTUFSR0lOLjEwMDAwLjIwMjItMTItMzABAAAAxkQFAAIAAAAJLTEwOC4zOTMyAQgAAAAFAAAAATEBAAAACy0yMDYxOTE3ODc4AwAAAAMxNjACAAAABDQwOTQEAAAAATAHAAAACjEyLzMwLzIwMjIIAAAACjEyLzMxLzIwMjEJAAAAATDuXfY7QSDbCBnVxKtBINsILUNJUS5OQVNEQVFH</t>
  </si>
  <si>
    <t>UzpFTlRBLklRX1NUX0RFQlQuMTAwMDAuMjAyMi0xMi0zMAEAAADGRAUAAwAAAAAA7l32O0Eg2wiLh8SrQSDbCC1DSVEuTkFTREFRR1M6RU5UQS5JUV9MVF9ERUJULjEwMDAwLjIwMjItMTItMzABAAAAxkQFAAIAAAAFMS41MDYBCAAAAAUAAAABMQEAAAALLTIwNjE5MTc4NzgDAAAAAzE2MAIAAAAEMTA0OQQAAAABMAcAAAAKMTIvMzAvMjAyMggAAAAKMTIvMzEvMjAyMQkAAAABMO5d9jtBINsIEa7Eq0Eg2wgzQ0lRLk5BU0RBUUdTOkVOVEEuSVFfUkVUVVJOX0VRVUlUWS4xMDAwMC4yMDIyLTEyLTMwAQAAAMZEBQACAAAACC0yNC4wOTk4AQgAAAAFAAAAATEBAAAACy0yMDYxOTE3ODc4AwAAAAMxNjACAAAABDQxMjgEAAAAATAHAAAACjEyLzMwLzIwMjIIAAAACjEyLzMxLzIwMjEJAAAAATDuXfY7QSDbCIuHxKtBINsIMUNJUS5OQVNEQVFHUzpDTVBSLklRX0VCSVRfTUFSR0lOLjEwMDAwLjIwMjItMTItMzABAAAAYZVAAQIAAAAGNC4zMDI3AQgAAAAFAAAAATEBAAAACy0yMDYzMDc0NTM3AwAAAAMxNjACAAAABDQwNTMEAAAAATAHAAAACjEyLzMwLzIwMjIIAAAACjEyLzMxLzIwMjEJAAAAATDuXfY7QSDbCF/rw6tBINsIMkNJUS5OQVNEQVFHUzpDTVBSLklRX1RPVEFMX0VRVUlUWS4xMDAwMC4yMDIyLTEyLTMwAQAAAGGVQAECAAAACC0yOTguMDIxAQgAAAAFAAAAATEBAAAACy0yMDYzMDc0NTM3AwAAAAMx</t>
  </si>
  <si>
    <t>NjACAAAABDEyNzUEAAAAATAHAAAACjEyLzMwLzIwMjIIAAAACjEyLzMxLzIwMjEJAAAAATDuXfY7QSDbCFjEw6tBINsILkNJUS5OQVNEQVFHUzpDTVBSLklRX05FVF9ERUJULjEwMDAwLjIwMjItMTItMzABAAAAYZVAAQIAAAAIMTQyNC4zODkBCAAAAAUAAAABMQEAAAALLTIwNjMwNzQ1MzcDAAAAAzE2MAIAAAAENDM2NAQAAAABMAcAAAAKMTIvMzAvMjAyMggAAAAKMTIvMzEvMjAyMQkAAAABMO5d9jtBINsIUJ3Dq0Eg2wgyQ0lRLk5BU0RBUUdTOlBGQkMuSVFfR1JPU1NfTUFSR0lOLjEwMDAwLjIwMjItMTItMzABAAAA63UwAAMAAAAAAO5d9jtBINsIN0/Dq0Eg2wgwQ0lRLk5BU0RBUUdTOlBGQkMuSVFfVE9UQUxfTElBQi4xMDAwMC4yMDIyLTEyLTMwAQAAAOt1MAACAAAACDU0NTkuNTg1AQgAAAAFAAAAATEBAAAACy0yMTA1MTMzNTk1AwAAAAMxNjACAAAABDEyNzYEAAAAATAHAAAACjEyLzMwLzIwMjIIAAAACjEyLzMxLzIwMjEJAAAAATDuXfY7QSDbCC4ow6tBINsIL0NJUS5OQVNEQVFDTTpCTEZTLklRX1RPVEFMX1JFVi4xMDAwMC4yMDIyLTEyLTMwAQAAAKYLBAACAAAABzExOS4xNTYBCAAAAAUAAAABMQEAAAALLTIxMDU1MjcyMjgDAAAAAzE2MAIAAAACMjgEAAAAATAHAAAACjEyLzMwLzIwMjIIAAAACjEyLzMxLzIwMjEJAAAAATDuXfY7QSDbCBnawqtBINsIMkNJUS5OQVNEQVFDTTpCTEZTLklR</t>
  </si>
  <si>
    <t>X1RPVEFMX0FTU0VUUy4xMDAwMC4yMDIyLTEyLTMwAQAAAKYLBAACAAAABzU1NC4wNTcBCAAAAAUAAAABMQEAAAALLTIxMDU1MjcyMjgDAAAAAzE2MAIAAAAEMTAwNwQAAAABMAcAAAAKMTIvMzAvMjAyMggAAAAKMTIvMzEvMjAyMQkAAAABMO5d9jtBINsIEbPCq0Eg2wgoQ0lRLk5BU0RBUUNNOkJMRlMuSVFfUkUuMTAwMDAuMjAyMi0xMi0zMAEAAACmCwQAAgAAAActMTA1LjAyAQgAAAAFAAAAATEBAAAACy0yMTA1NTI3MjI4AwAAAAMxNjACAAAABDEyMjIEAAAAATAHAAAACjEyLzMwLzIwMjIIAAAACjEyLzMxLzIwMjEJAAAAATDuXfY7QSDbCBGzwqtBINsIL0NJUS5OQVNEQVFDTTpCTEZTLklRX0RJVl9TSEFSRS4xMDAwMC4yMDIyLTEyLTMwAQAAAKYLBAADAAAAAADuXfY7QSDbCP5kwqtBINsIL0NJUS5OQVNEQVFDTTpORVhULklRX05JX01BUkdJTi4xMDAwMC4yMDIyLTEyLTMwAQAAAPTRLwgDAAAAAADuXfY7QSDbCOYWwqtBINsILUNJUS5OQVNEQVFDTTpORVhULklRX1NUX0RFQlQuMTAwMDAuMjAyMi0xMi0zMAEAAAD00S8IAwAAAAAA7l32O0Eg2wgO8MGrQSDbCC1DSVEuTkFTREFRQ006TkVYVC5JUV9MVF9ERUJULjEwMDAwLjIwMjItMTItMzABAAAA9NEvCAMAAAAAAO5d9jtBINsIDvDBq0Eg2wgzQ0lRLk5BU0RBUUNNOk5FWFQuSVFfUkVUVVJOX0VRVUlUWS4xMDAwMC4yMDIyLTEyLTMwAQAAAPTR</t>
  </si>
  <si>
    <t>LwgCAAAABy0xMi4yMDkBCAAAAAUAAAABMQEAAAALLTIxMDY2MTM5OTkDAAAAAzE2MAIAAAAENDEyOAQAAAABMAcAAAAKMTIvMzAvMjAyMggAAAAKMTIvMzEvMjAyMQkAAAABMO5d9jtBINsITcjBq0Eg2wgxQ0lRLk5BU0RBUUNNOkNETU8uSVFfRUJJVF9NQVJHSU4uMTAwMDAuMjAyMi0xMi0zMAEAAABG5AIAAgAAAAcxNS4wMzgzAQgAAAAFAAAAATEBAAAACy0yMTA4OTYzODc2AwAAAAMxNjACAAAABDQwNTMEAAAAATAHAAAACjEyLzMwLzIwMjIIAAAACTEvMzEvMjAyMgkAAAABMO5d9jtBINsIOyzBq0Eg2wgyQ0lRLk5BU0RBUUNNOkNETU8uSVFfVE9UQUxfRVFVSVRZLjEwMDAwLjIwMjItMTItMzABAAAARuQCAAIAAAAGNTYuNTc1AQgAAAAFAAAAATEBAAAACy0yMTA4OTYzODc2AwAAAAMxNjACAAAABDEyNzUEAAAAATAHAAAACjEyLzMwLzIwMjIIAAAACTEvMzEvMjAyMgkAAAABMO5d9jtBINsIOyzBq0Eg2wguQ0lRLk5BU0RBUUNNOkNETU8uSVFfTkVUX0RFQlQuMTAwMDAuMjAyMi0xMi0zMAEAAABG5AIAAgAAAAYzMy4zODMBCAAAAAUAAAABMQEAAAALLTIxMDg5NjM4NzYDAAAAAzE2MAIAAAAENDM2NAQAAAABMAcAAAAKMTIvMzAvMjAyMggAAAAJMS8zMS8yMDIyCQAAAAEw7l32O0Eg2wjPBcGrQSDbCDJDSVEuTkFTREFRR1M6UkRXUi5JUV9HUk9TU19NQVJHSU4uMTAwMDAuMjAyMi0xMi0zMAEAAAAx</t>
  </si>
  <si>
    <t>gwAAAgAAAAc4MS42OTM5AQgAAAAFAAAAATEBAAAACy0yMTA0MTY0NTM2AwAAAAMxNjACAAAABDQwNzQEAAAAATAHAAAACjEyLzMwLzIwMjIIAAAACjEyLzMxLzIwMjEJAAAAATDuXfY7QSDbCLJpwKtBINsIMENJUS5OQVNEQVFHUzpSRFdSLklRX1RPVEFMX0xJQUIuMTAwMDAuMjAyMi0xMi0zMAEAAAAxgwAAAgAAAAcyNjUuMzc3AQgAAAAFAAAAATEBAAAACy0yMTA0MTY0NTM2AwAAAAMxNjACAAAABDEyNzYEAAAAATAHAAAACjEyLzMwLzIwMjIIAAAACjEyLzMxLzIwMjEJAAAAATDuXfY7QSDbCLeQwKtBINsIL0NJUS5OQVNEQVFHUzpTU1lTLklRX1RPVEFMX1JFVi4xMDAwMC4yMDIyLTEyLTMwAQAAABeIAAACAAAABzYwNy4yMTkBCAAAAAUAAAABMQEAAAALLTIwNTg1NDI0MjUDAAAAAzE2MAIAAAACMjgEAAAAATAHAAAACjEyLzMwLzIwMjIIAAAACjEyLzMxLzIwMjEJAAAAATDuXfY7QSDbCIn0v6tBINsIMkNJUS5OQVNEQVFHUzpTU1lTLklRX1RPVEFMX0FTU0VUUy4xMDAwMC4yMDIyLTEyLTMwAQAAABeIAAACAAAACDEyNzcuMjIyAQgAAAAFAAAAATEBAAAACy0yMDU4NTQyNDI1AwAAAAMxNjACAAAABDEwMDcEAAAAATAHAAAACjEyLzMwLzIwMjIIAAAACjEyLzMxLzIwMjEJAAAAATDuXfY7QSDbCIn0v6tBINsIKENJUS5OQVNEQVFHUzpTU1lTLklRX1JFLjEwMDAwLjIwMjItMTItMzABAAAAF4gAAAIA</t>
  </si>
  <si>
    <t>AAAJLTIwNDcuODc4AQgAAAAFAAAAATEBAAAACy0yMDU4NTQyNDI1AwAAAAMxNjACAAAABDEyMjIEAAAAATAHAAAACjEyLzMwLzIwMjIIAAAACjEyLzMxLzIwMjEJAAAAATDuXfY7QSDbCIPNv6tBINsIL0NJUS5OQVNEQVFHUzpTU1lTLklRX0RJVl9TSEFSRS4xMDAwMC4yMDIyLTEyLTMwAQAAABeIAAADAAAAAADuXfY7QSDbCDV/v6tBINsIL0NJUS5OQVNEQVFHUzpBREVBLklRX05JX01BUkdJTi4xMDAwMC4yMDIyLTEyLTMwAQAAAHBEdQACAAAACC0xNC4xNzU2AQgAAAAFAAAAATEBAAAACy0yMDU4ODcyODgyAwAAAAMxNjACAAAABDQwOTQEAAAAATAHAAAACjEyLzMwLzIwMjIIAAAACjEyLzMxLzIwMjEJAAAAATDuXfY7QSDbCCYxv6tBINsILUNJUS5OQVNEQVFHUzpBREVBLklRX1NUX0RFQlQuMTAwMDAuMjAyMi0xMi0zMAEAAABwRHUAAwAAAAAA94T2O0Eg2wgXCr+rQSDbCC1DSVEuTkFTREFRR1M6QURFQS5JUV9MVF9ERUJULjEwMDAwLjIwMjItMTItMzABAAAAcER1AAIAAAAHNzI5LjM5MgEIAAAABQAAAAExAQAAAAstMjA1ODg3Mjg4MgMAAAADMTYwAgAAAAQxMDQ5BAAAAAEwBwAAAAoxMi8zMC8yMDIyCAAAAAoxMi8zMS8yMDIxCQAAAAEw94T2O0Eg2wgXCr+rQSDbCDNDSVEuTkFTREFRR1M6QURFQS5JUV9SRVRVUk5fRVFVSVRZLjEwMDAwLjIwMjItMTItMzABAAAAcER1AAIAAAAGNC44NzA2AQgA</t>
  </si>
  <si>
    <t>AAAFAAAAATEBAAAACy0yMDU4ODcyODgyAwAAAAMxNjACAAAABDQxMjgEAAAAATAHAAAACjEyLzMwLzIwMjIIAAAACjEyLzMxLzIwMjEJAAAAATD3hPY7QSDbCA3jvqtBINsIMUNJUS5OQVNEQVFHUzpJTk5WLklRX0VCSVRfTUFSR0lOLjEwMDAwLjIwMjItMTItMzABAAAAnPnxKQIAAAAGNS43ODY0AQgAAAAFAAAAATEBAAAACy0yMDYyMTQxMTU3AwAAAAMxNjACAAAABDQwNTMEAAAAATAHAAAACjEyLzMwLzIwMjIIAAAACjEyLzMxLzIwMjEJAAAAATD3hPY7QSDbCPFtvqtBINsIMkNJUS5OQVNEQVFHUzpJTk5WLklRX1RPVEFMX0VRVUlUWS4xMDAwMC4yMDIyLTEyLTMwAQAAAJz58SkCAAAABzM2OC40MzYBCAAAAAUAAAABMQEAAAALLTIwNjIxNDExNTcDAAAAAzE2MAIAAAAEMTI3NQQAAAABMAcAAAAKMTIvMzAvMjAyMggAAAAKMTIvMzEvMjAyMQkAAAABMPeE9jtBINsI6Ea+q0Eg2wguQ0lRLk5BU0RBUUdTOklOTlYuSVFfTkVUX0RFQlQuMTAwMDAuMjAyMi0xMi0zMAEAAACc+fEpAgAAAAgtMTMwLjk4OAEIAAAABQAAAAExAQAAAAstMjA2MjE0MTE1NwMAAAADMTYwAgAAAAQ0MzY0BAAAAAEwBwAAAAoxMi8zMC8yMDIyCAAAAAoxMi8zMS8yMDIxCQAAAAEw94T2O0Eg2wjZH76rQSDbCDJDSVEuTkFTREFRQ006TlVUWC5JUV9HUk9TU19NQVJHSU4uMTAwMDAuMjAyMi0xMi0zMAEAAADnfxEqAgAAAAc3My45</t>
  </si>
  <si>
    <t>NTQ0AQgAAAAFAAAAATEBAAAACy0yMDU4NjI0OTUxAwAAAAMxNjACAAAABDQwNzQEAAAAATAHAAAACjEyLzMwLzIwMjIIAAAACjEyLzMxLzIwMjEJAAAAATD3hPY7QSDbCMbRvatBINsIMENJUS5OQVNEQVFDTTpOVVRYLklRX1RPVEFMX0xJQUIuMTAwMDAuMjAyMi0xMi0zMAEAAADnfxEqAgAAAAoyMDMuMDY5MDMzAQgAAAAFAAAAATEBAAAACy0yMDU4NjI0OTUxAwAAAAMxNjACAAAABDEyNzYEAAAAATAHAAAACjEyLzMwLzIwMjIIAAAACjEyLzMxLzIwMjEJAAAAATD3hPY7QSDbCLmqvatBINsIL0NJUS5OQVNEQVFHTTpLSURTLklRX1RPVEFMX1JFVi4xMDAwMC4yMDIyLTEyLTMwAQAAAJESMQICAAAABjk4LjA0OQEIAAAABQAAAAExAQAAAAstMjA1ODg1NDYwMwMAAAADMTYwAgAAAAIyOAQAAAABMAcAAAAKMTIvMzAvMjAyMggAAAAKMTIvMzEvMjAyMQkAAAABMPeE9jtBINsInjW9q0Eg2wgyQ0lRLk5BU0RBUUdNOktJRFMuSVFfVE9UQUxfQVNTRVRTLjEwMDAwLjIwMjItMTItMzABAAAAkRIxAgIAAAAHMzA0LjI3NAEIAAAABQAAAAExAQAAAAstMjA1ODg1NDYwMwMAAAADMTYwAgAAAAQxMDA3BAAAAAEwBwAAAAoxMi8zMC8yMDIyCAAAAAoxMi8zMS8yMDIxCQAAAAEw94T2O0Eg2wiSDr2rQSDbCChDSVEuTkFTREFRR006S0lEUy5JUV9SRS4xMDAwMC4yMDIyLTEyLTMwAQAAAJESMQICAAAACC0xNzguMDI2</t>
  </si>
  <si>
    <t>AQgAAAAFAAAAATEBAAAACy0yMDU4ODU0NjAzAwAAAAMxNjACAAAABDEyMjIEAAAAATAHAAAACjEyLzMwLzIwMjIIAAAACjEyLzMxLzIwMjEJAAAAATD3hPY7QSDbCJIOvatBINsIL0NJUS5OQVNEQVFHTTpLSURTLklRX0RJVl9TSEFSRS4xMDAwMC4yMDIyLTEyLTMwAQAAAJESMQIDAAAAAAD3hPY7QSDbCHzAvKtBINsIL0NJUS5OQVNEQVFHUzpBVlBULklRX05JX01BUkdJTi4xMDAwMC4yMDIyLTEyLTMwAQAAANSTywECAAAACC0xOC4zNTE5AQgAAAAFAAAAATEBAAAACy0yMTA1MzgyMjUzAwAAAAMxNjACAAAABDQwOTQEAAAAATAHAAAACjEyLzMwLzIwMjIIAAAACjEyLzMxLzIwMjEJAAAAATD3hPY7QSDbCHByvKtBINsILUNJUS5OQVNEQVFHUzpBVlBULklRX1NUX0RFQlQuMTAwMDAuMjAyMi0xMi0zMAEAAADUk8sBAwAAAAAA94T2O0Eg2whjS7yrQSDbCC1DSVEuTkFTREFRR1M6QVZQVC5JUV9MVF9ERUJULjEwMDAwLjIwMjItMTItMzABAAAA1JPLAQMAAAAAAPeE9jtBINsIY0u8q0Eg2wgzQ0lRLk5BU0RBUUdTOkFWUFQuSVFfUkVUVVJOX0VRVUlUWS4xMDAwMC4yMDIyLTEyLTMwAQAAANSTywECAAAABy0yNi41MjQBCAAAAAUAAAABMQEAAAALLTIxMDUzODIyNTMDAAAAAzE2MAIAAAAENDEyOAQAAAABMAcAAAAKMTIvMzAvMjAyMggAAAAKMTIvMzEvMjAyMQkAAAABMPeE9jtBINsIUyS8q0Eg2wgxQ0lR</t>
  </si>
  <si>
    <t>Lk5BU0RBUUdNOlNDUk0uSVFfRUJJVF9NQVJHSU4uMTAwMDAuMjAyMi0xMi0zMAEAAACTOgBpAwAAAAAA94T2O0Eg2wgriLurQSDbCDJDSVEuTkFTREFRR006U0NSTS5JUV9UT1RBTF9FUVVJVFkuMTAwMDAuMjAyMi0xMi0zMAEAAACTOgBpAgAAAAQwLjAyAQgAAAAFAAAAATEBAAAACy0yMDU4OTIxNTk2AwAAAAMxNjACAAAABDEyNzUEAAAAATAHAAAACjEyLzMwLzIwMjIIAAAACjEyLzMxLzIwMjEJAAAAATD3hPY7QSDbCCuIu6tBINsILkNJUS5OQVNEQVFHTTpTQ1JNLklRX05FVF9ERUJULjEwMDAwLjIwMjItMTItMzABAAAAkzoAaQIAAAADMC4zAQgAAAAFAAAAATEBAAAACy0yMDU4OTIxNTk2AwAAAAMxNjACAAAABDQzNjQEAAAAATAHAAAACjEyLzMwLzIwMjIIAAAACjEyLzMxLzIwMjEJAAAAATD3hPY7QSDbCJ9gu6tBINsIMkNJUS5OQVNEQVFHUzpOV0xJLklRX0dST1NTX01BUkdJTi4xMDAwMC4yMDIyLTEyLTMwAQAAAMluBAACAAAABzQyLjk0MDUBCAAAAAUAAAABMQEAAAALLTIxMDg3NTIwNzIDAAAAAzE2MAIAAAAENDA3NAQAAAABMAcAAAAKMTIvMzAvMjAyMggAAAAKMTIvMzEvMjAyMQkAAAABMPeE9jtBINsIhOu6q0Eg2wgwQ0lRLk5BU0RBUUdTOk5XTEkuSVFfVE9UQUxfTElBQi4xMDAwMC4yMDIyLTEyLTMwAQAAAMluBAACAAAACTExNzkwLjQ5OAEIAAAABQAAAAExAQAAAAstMjEwODc1MjA3</t>
  </si>
  <si>
    <t>MgMAAAADMTYwAgAAAAQxMjc2BAAAAAEwBwAAAAoxMi8zMC8yMDIyCAAAAAoxMi8zMS8yMDIxCQAAAAEw94T2O0Eg2wiLErurQSDbCC9DSVEuTkFTREFRQ006SFNLQS5JUV9UT1RBTF9SRVYuMTAwMDAuMjAyMi0xMi0zMAEAAAD5cgAAAgAAAAcyNTMuNzM5AQgAAAAFAAAAATEBAAAACy0yMDU5MDY3MzI4AwAAAAMxNjACAAAAAjI4BAAAAAEwBwAAAAoxMi8zMC8yMDIyCAAAAAoxMi8zMS8yMDIxCQAAAAEw94T2O0Eg2wjbT7qrQSDbCC5DSVEuTkFTREFRR006UklMWS5JUV9DTE9TRVBSSUNFX0FESi4yMDIxLTEyLTMxAQAAADa8QwACAAAACTgwLjIzNjg3OQDVbk49QSDbCAl44qxBINsILkNJUS5OQVNEQVFHTTpSSUxZLklRX0NMT1NFUFJJQ0VfQURKLjIwMTItMTItMzEBAAAANrxDAAIAAAAIMy42MjAyMDQA94T2O0Eg2wgFJfCrQSDbCClDSVEuTkFTREFRR006UklMWS5JUV9NQVJLRVRDQVAuMjAxMi0xMi0zMQEAAAA2vEMAAgAAAAg5LjMwMDkxOAD3hPY7QSDbCP/976tBINsILkNJUS5OQVNEQVFHUzpTQlNJLklRX0NMT1NFUFJJQ0VfQURKLjIwMTctMTItMzEBAAAAdX8FAAIAAAAJMjcuNzQzMzg0APeE9jtBINsI6a/vq0Eg2wgpQ0lRLk5BU0RBUUdTOlNCU0kuSVFfTUFSS0VUQ0FQLjIwMTctMTItMzEBAAAAdX8FAAIAAAALMTE3Ny43MzY5NTgA94T2O0Eg2wjgiO+rQSDbCBhDSVEuTkFTREFRR1M6RE1M</t>
  </si>
  <si>
    <t>UC5JUV9URVYBAAAAA8c2AAIAAAALMTEwOC40Mzk5MjUBBgAAAAUAAAABMQEAAAALLTIwNTk4NjYzMzUDAAAAAzE2MAIAAAAGMTAwMDYwBAAAAAEwBwAAAAgzLzgvMjAyM/eE9jtBINsI+Drvq0Eg2wguQ0lRLk5BU0RBUUdTOkRNTFAuSVFfQ0xPU0VQUklDRV9BREouMjAxOS0xMi0zMQEAAAADxzYAAgAAAAkxMy42MDU4NDcA94T2O0Eg2wjFE++rQSDbCClDSVEuTkFTREFRR1M6RE1MUC5JUV9NQVJLRVRDQVAuMjAxOS0xMi0zMQEAAAADxzYAAgAAAAo2NzYuNjAyMzkxAQYAAAAFAAAAATEBAAAACjE5ODk4MDMzNTYDAAAAAzE2MAIAAAAGMTAwMDU0BAAAAAEwBwAAAAoxMi8zMS8yMDE594T2O0Eg2wi17O6rQSDbCBhDSVEuTkFTREFRR006T0ZMWC5JUV9URVYBAAAA8KsMAAIAAAALMTEwNy4yMDk4NDkBBgAAAAUAAAABMQEAAAALLTIwNzE2MjYxMTMDAAAAAzE2MAIAAAAGMTAwMDYwBAAAAAEwBwAAAAgzLzgvMjAyM/eE9jtBINsInp7uq0Eg2wguQ0lRLk5BU0RBUUdNOk9GTFguSVFfQ0xPU0VQUklDRV9BREouMjAxNy0xMi0zMQEAAADwqwwAAgAAAAk2NS41MTA0NTcA94T2O0Eg2wiZd+6rQSDbCClDSVEuTkFTREFRR006T0ZMWC5JUV9NQVJLRVRDQVAuMjAxOS0xMi0zMQEAAADwqwwAAgAAAAsxMDgzLjAxOTgwNwEGAAAABQAAAAExAQAAAAoxOTkwMzY1MjA1AwAAAAMxNjACAAAABjEwMDA1NAQAAAABMAcA</t>
  </si>
  <si>
    <t>AAAKMTIvMzEvMjAxOfeE9jtBINsIjFDuq0Eg2wguQ0lRLk5BU0RBUUdTOk1BVFcuSVFfQ0xPU0VQUklDRV9BREouMjAxNy0xMi0zMQEAAAC2HwUAAgAAAAg0Ni40NDI3MQD3hPY7QSDbCHcC7qtBINsIKUNJUS5OQVNEQVFHUzpNQVRXLklRX01BUktFVENBUC4yMDE5LTEyLTMxAQAAALYfBQACAAAACzExOTYuMjM2NDY0AQYAAAAFAAAAATEBAAAACjE5OTQyNzU1NDMDAAAAAzE2MAIAAAAGMTAwMDU0BAAAAAEwBwAAAAoxMi8zMS8yMDE594T2O0Eg2wh3Au6rQSDbCBhDSVEuTkFTREFRR1M6VkVSVi5JUV9URVYBAAAASLCEJAIAAAAKNjUzLjcxMjA4OAEGAAAABQAAAAExAQAAAAstMjA1ODgzNjAyOAMAAAADMTYwAgAAAAYxMDAwNjAEAAAAATAHAAAACDMvOC8yMDIz94T2O0Eg2whYje2rQSDbCC5DSVEuTkFTREFRR1M6VkVSVi5JUV9DTE9TRVBSSUNFX0FESi4yMDE5LTEyLTMxAQAAAEiwhCQDAAAAAAD3hPY7QSDbCFiN7atBINsILkNJUS5OQVNEQVFHUzpDTlhOLklRX0NMT1NFUFJJQ0VfQURKLjIwMjEtMTItMzEBAAAAwM8FAAIAAAAJNDIuNzg3MzgxANVuTj1BINsITIDerEEg2wgpQ0lRLk5BU0RBUUdTOkNOWE4uSVFfTUFSS0VUQ0FQLjIwMjItMDktMzABAAAAwM8FAAIAAAALMTE4NC42NzY3MTQBBgAAAAUAAAABMQEAAAALLTIwODY1NzgwNzcDAAAAAzE2MAIAAAAGMTAwMDU0BAAAAAEwBwAAAAk5LzMw</t>
  </si>
  <si>
    <t>LzIwMjL3hPY7QSDbCCzx7KtBINsILkNJUS5OQVNEQVFHUzpPQk5LLklRX0NMT1NFUFJJQ0VfQURKLjIwMTktMTItMzEBAAAAPScSAwIAAAAJMzYuMTY2OTA3APeE9jtBINsI/C3sq0Eg2wgpQ0lRLk5BU0RBUUdTOk9CTksuSVFfTUFSS0VUQ0FQLjIwMjEtMTItMzEBAAAAPScSAwIAAAALMTAwOC40NTA4MDkBBgAAAAUAAAABMQEAAAAKMjA4Mjc4MTcwNAMAAAADMTYwAgAAAAYxMDAwNTQEAAAAATAHAAAACjEyLzMxLzIwMjHjlU49QSDbCF3T3KxBINsILkNJUS5OQVNEQVFHTTpOQU1TLklRX0NMT1NFUFJJQ0VfQURKLjIwMTktMTItMzEBAAAAonLaKAMAAAAAAPeE9jtBINsI1JHrq0Eg2wgpQ0lRLk5BU0RBUUdNOk5BTVMuSVFfTUFSS0VUQ0FQLjIwMjItMDktMzABAAAAonLaKAIAAAAJMTQyLjU4MDk3AQYAAAAFAAAAATEBAAAACy0yMDY3MDg1MzM2AwAAAAMxNjACAAAABjEwMDA1NAQAAAABMAcAAAAJOS8zMC8yMDIy94T2O0Eg2wjUkeurQSDbCClDSVEuTkFTREFRR006TkFNUy5JUV9NQVJLRVRDQVAuMjAxMi0xMi0zMQEAAACictooAwAAAAAA94T2O0Eg2wjKauurQSDbCBhDSVEuTkFTREFRR1M6Q0xCVC5JUV9URVYBAAAA2eJpAAIAAAAKOTI4LjI5MjE5NgEGAAAABQAAAAExAQAAAAstMjA2MTAwMjQ3OAMAAAADMTYwAgAAAAYxMDAwNjAEAAAAATAHAAAACDMvOC8yMDIz94T2O0Eg2wis9eqrQSDbCClD</t>
  </si>
  <si>
    <t>SVEuTkFTREFRR1M6Q0xCVC5JUV9NQVJLRVRDQVAuMjAxNy0xMi0zMQEAAADZ4mkAAwAAAAAA94T2O0Eg2wiZp+qrQSDbCC5DSVEuTkFTREFRR1M6Q0VOWC5JUV9DTE9TRVBSSUNFX0FESi4yMDIyLTA5LTMwAQAAAKhvBQACAAAABDUuMjgA94T2O0Eg2wh2MuqrQSDbCC5DSVEuTkFTREFRR1M6Q0VOWC5JUV9DTE9TRVBSSUNFX0FESi4yMDEyLTEyLTMxAQAAAKhvBQACAAAABjguNzYxNgD3hPY7QSDbCG0L6qtBINsIKUNJUS5OQVNEQVFHUzpDRU5YLklRX01BUktFVENBUC4yMDE5LTEyLTMxAQAAAKhvBQACAAAACjY2OC4wMzY2NTkBBgAAAAUAAAABMQEAAAAKMTk5MTM3ODE0OAMAAAADMTYwAgAAAAYxMDAwNTQEAAAAATAHAAAACjEyLzMxLzIwMTn3hPY7QSDbCGHk6atBINsILkNJUS5OQVNEQVFHUzpEQ1BILklRX0NMT1NFUFJJQ0VfQURKLjIwMTctMTItMzEBAAAA/nN9AAIAAAAFMjIuNjcA94T2O0Eg2whPlumrQSDbCC5DSVEuTkFTREFRR1M6QVRSSS5JUV9DTE9TRVBSSUNFX0FESi4yMDE5LTEyLTMxAQAAAPGTAgACAAAACjcyNi4wMDM5ODEA94T2O0Eg2wgY0+irQSDbCClDSVEuTkFTREFRR1M6QVRSSS5JUV9NQVJLRVRDQVAuMjAyMi0wOS0zMAEAAADxkwIAAgAAAAsxMDA5LjA4Mzc4NQEGAAAABQAAAAExAQAAAAstMjA4NTI1MDc3OQMAAAADMTYwAgAAAAYxMDAwNTQEAAAAATAHAAAACTkvMzAvMjAy</t>
  </si>
  <si>
    <t>MveE9jtBINsIGNPoq0Eg2wgpQ0lRLk5BU0RBUUdTOkFUUkkuSVFfTUFSS0VUQ0FQLjIwMTItMTItMzEBAAAA8ZMCAAIAAAAHMzk0Ljc0NAEGAAAABQAAAAExAQAAAAoxNTc1MDQ3Nzk4AwAAAAMxNjACAAAABjEwMDA1NAQAAAABMAcAAAAKMTIvMzEvMjAxMveE9jtBINsIEazoq0Eg2wgYQ0lRLk5BU0RBUUdTOkNSTkMuSVFfVEVWAQAAAE8DzCUCAAAACzEyODEuOTY0Mjk5AQYAAAAFAAAAATEBAAAACy0yMDYxOTc1MjYyAwAAAAMxNjACAAAABjEwMDA2MAQAAAABMAcAAAAIMy84LzIwMjP3hPY7QSDbCPA26KtBINsIKUNJUS5OQVNEQVFHUzpDUk5DLklRX01BUktFVENBUC4yMDE3LTEyLTMxAQAAAE8DzCUDAAAAAAD3hPY7QSDbCN3o56tBINsILkNJUS5OQVNEQVFHUzpBRllBLklRX0NMT1NFUFJJQ0VfQURKLjIwMjItMDktMzABAAAAVGxLJQIAAAAFMTMuNTYA94T2O0Eg2wjBc+erQSDbCC5DSVEuTkFTREFRR1M6QUZZQS5JUV9DTE9TRVBSSUNFX0FESi4yMDEyLTEyLTMxAQAAAFRsSyUDAAAAAAD3hPY7QSDbCLBM56tBINsIKUNJUS5OQVNEQVFHUzpBRllBLklRX01BUktFVENBUC4yMDE5LTEyLTMxAQAAAFRsSyUCAAAACzI0MzMuODY0NzM4AQYAAAAFAAAAATEBAAAACjE5OTU3NzUxNjcDAAAAAzE2MAIAAAAGMTAwMDU0BAAAAAEwBwAAAAoxMi8zMS8yMDE594T2O0Eg2winJeerQSDbCC5DSVEuTkFTREFR</t>
  </si>
  <si>
    <t>R006Wk5UTC5JUV9DTE9TRVBSSUNFX0FESi4yMDE3LTEyLTMxAQAAABufmCYDAAAAAAD3hPY7QSDbCJHX5qtBINsILkNJUS5OQVNEQVFDTTpDWVJYLklRX0NMT1NFUFJJQ0VfQURKLjIwMTktMTItMzEBAAAA+U5AAQIAAAAFMTYuNDYA94T2O0Eg2whvO+arQSDbCClDSVEuTkFTREFRQ006Q1lSWC5JUV9NQVJLRVRDQVAuMjAyMi0wOS0zMAEAAAD5TkABAgAAAAsxMTgxLjIxMTYwMQEGAAAABQAAAAExAQAAAAstMjA4NjI5NDIxMQMAAAADMTYwAgAAAAYxMDAwNTQEAAAAATAHAAAACTkvMzAvMjAyMveE9jtBINsIYBTmq0Eg2wgpQ0lRLk5BU0RBUUNNOkNZUlguSVFfTUFSS0VUQ0FQLjIwMTItMTItMzEBAAAA+U5AAQIAAAAJMTQuMTYwMjM0AQYAAAAFAAAAATEBAAAACjE1NzUyMDAzODkDAAAAAzE2MAIAAAAGMTAwMDU0BAAAAAEwBwAAAAoxMi8zMS8yMDEy94T2O0Eg2whY7eWrQSDbCBhDSVEuTkFTREFRR1M6R0FCQy5JUV9URVYBAAAANW0FAAMAAAAAAPeE9jtBINsINXjlq0Eg2wgpQ0lRLk5BU0RBUUdTOkdBQkMuSVFfTUFSS0VUQ0FQLjIwMTctMTItMzEBAAAANW0FAAIAAAAKODEwLjExNzUwMQD3hPY7QSDbCCEq5atBINsILUNJUS5OQVNEQVFHUzpOUkMuSVFfQ0xPU0VQUklDRV9BREouMjAyMi0wOS0zMAEAAAD/mAUAAgAAAAkzOS42NzEzMDIA94T2O0Eg2wgGteSrQSDbCC1DSVEuTkFTREFRR1M6TlJD</t>
  </si>
  <si>
    <t>LklRX0NMT1NFUFJJQ0VfQURKLjIwMTItMTItMzEBAAAA/5gFAAMAAAAAAPeE9jtBINsIBrXkq0Eg2wgoQ0lRLk5BU0RBUUdTOk5SQy5JUV9NQVJLRVRDQVAuMjAxOS0xMi0zMQEAAAD/mAUAAgAAAAsxNjM3LjY3NzUzMgEGAAAABQAAAAExAQAAAAoxOTkxMzUyMDkyAwAAAAMxNjACAAAABjEwMDA1NAQAAAABMAcAAAAKMTIvMzEvMjAxOfeE9jtBINsI943kq0Eg2wguQ0lRLk5BU0RBUUdTOkNNQ08uSVFfQ0xPU0VQUklDRV9BREouMjAxNy0xMi0zMQEAAADeSAUAAgAAAAgzOC42Njc4MwCFrPY7QSDbCOIY5KtBINsILENJUS5OQVNEQVFHUzpPTS5JUV9DTE9TRVBSSUNFX0FESi4yMDE5LTEyLTMxAQAAACsBCREDAAAAAACFrPY7QSDbCLN846tBINsIJ0NJUS5OQVNEQVFHUzpPTS5JUV9NQVJLRVRDQVAuMjAyMi0wOS0zMAEAAAArAQkRAgAAAAo3NjQuNzU2MzA1AQYAAAAFAAAAATEBAAAACy0yMDg2OTA4MTAxAwAAAAMxNjACAAAABjEwMDA1NAQAAAABMAcAAAAJOS8zMC8yMDIyhaz2O0Eg2wisVeOrQSDbCCdDSVEuTkFTREFRR1M6T00uSVFfTUFSS0VUQ0FQLjIwMTItMTItMzEBAAAAKwEJEQMAAAAAAIWs9jtBINsInC7jq0Eg2wgYQ0lRLk5BU0RBUUNNOk5BQVMuSVFfVEVWAQAAAAxugWkCAAAACzEwMzIuOTQ3MjE4AQYAAAAFAAAAATEBAAAACy0yMDgyMjYwMjkwAwAAAAMxNjACAAAABjEwMDA2MAQAAAAB</t>
  </si>
  <si>
    <t>MAcAAAAIMy84LzIwMjOFrPY7QSDbCH254qtBINsIKUNJUS5OQVNEQVFDTTpOQUFTLklRX01BUktFVENBUC4yMDE3LTEyLTMxAQAAAAxugWkDAAAAAACFrPY7QSDbCGlr4qtBINsILkNJUS5OQVNEQVFHUzpIT0xJLklRX0NMT1NFUFJJQ0VfQURKLjIwMjItMDktMzABAAAAQ2yKAQIAAAAEMTcuMQCFrPY7QSDbCEr24atBINsILkNJUS5OQVNEQVFHUzpIT0xJLklRX0NMT1NFUFJJQ0VfQURKLjIwMTItMTItMzEBAAAAQ2yKAQIAAAAJMTAuNzk2ODczAIWs9jtBINsIPs/hq0Eg2wgpQ0lRLk5BU0RBUUdTOkhPTEkuSVFfTUFSS0VUQ0FQLjIwMTktMTItMzEBAAAAQ2yKAQIAAAAKOTkwLjIxMzg0NQEGAAAABQAAAAExAQAAAAoxOTkyMTg2NzM2AwAAAAMxNjACAAAABjEwMDA1NAQAAAABMAcAAAAKMTIvMzEvMjAxOYWs9jtBINsIPs/hq0Eg2wguQ0lRLk5BU0RBUUdTOlZFQ08uSVFfQ0xPU0VQUklDRV9BREouMjAxNy0xMi0zMQEAAAD/KwUAAgAAAAUxNC44NQCFrPY7QSDbCCFa4atBINsILkNJUS5OQVNEQVFHTTpMTUFULklRX0NMT1NFUFJJQ0VfQURKLjIwMTktMTItMzEBAAAAci0nAAIAAAAJMzQuNzIwNTU4AIWs9jtBINsI/L3gq0Eg2wgpQ0lRLk5BU0RBUUdNOkxNQVQuSVFfTUFSS0VUQ0FQLjIwMjItMDktMzABAAAAci0nAAIAAAALMTExMy4wNzgyMDEBBgAAAAUAAAABMQEAAAALLTIwODYyNjU3NDIDAAAA</t>
  </si>
  <si>
    <t>AzE2MAIAAAAGMTAwMDU0BAAAAAEwBwAAAAk5LzMwLzIwMjKFrPY7QSDbCO6W4KtBINsIKUNJUS5OQVNEQVFHTTpMTUFULklRX01BUktFVENBUC4yMDEyLTEyLTMxAQAAAHItJwACAAAACTg2LjY5NzMwNAEGAAAABQAAAAExAQAAAAoxNTc2NTM3NTAzAwAAAAMxNjACAAAABjEwMDA1NAQAAAABMAcAAAAKMTIvMzEvMjAxMoWs9jtBINsI5G/gq0Eg2wgYQ0lRLk5BU0RBUUdNOlRUR1QuSVFfVEVWAQAAAONlCgACAAAACzExOTUuNzExOTI3AQYAAAAFAAAAATEBAAAACy0yMDU5MDQyMDg0AwAAAAMxNjACAAAABjEwMDA2MAQAAAABMAcAAAAIMy84LzIwMjOFrPY7QSDbCMj636tBINsIKUNJUS5OQVNEQVFHTTpUVEdULklRX01BUktFVENBUC4yMDE3LTEyLTMxAQAAAONlCgACAAAACjM4NC4xNTYzMjMBBgAAAAUAAAABMQEAAAAKMTg2NDY0NTIwMQMAAAADMTYwAgAAAAYxMDAwNTQEAAAAATAHAAAACjEyLzMxLzIwMTeFrPY7QSDbCK+s36tBINsILkNJUS5OQVNEQVFHUzpCUktMLklRX0NMT1NFUFJJQ0VfQURKLjIwMjItMDktMzABAAAAdN8FAAIAAAAIMTEuNDE4MDYAhaz2O0Eg2wiSN9+rQSDbCC5DSVEuTkFTREFRR1M6QlJLTC5JUV9DTE9TRVBSSUNFX0FESi4yMDEyLTEyLTMxAQAAAHTfBQACAAAACDYuMDcwNTA4AIWs9jtBINsIhxDfq0Eg2wgpQ0lRLk5BU0RBUUdTOkJSS0wuSVFfTUFSS0VUQ0FQLjIwMTkt</t>
  </si>
  <si>
    <t>MTItMzEBAAAAdN8FAAIAAAALMTMxMS40NTQ3NDcAhaz2O0Eg2wiHEN+rQSDbCCxDSVEuTkFTREFRR1M6S0MuSVFfQ0xPU0VQUklDRV9BREouMjAxNy0xMi0zMQEAAAAVFJ8QAwAAAAAAhaz2O0Eg2whum96rQSDbCC5DSVEuTkFTREFRR1M6UExBQi5JUV9DTE9TRVBSSUNFX0FESi4yMDE5LTEyLTMxAQAAAD+GBAACAAAABTE1Ljc2AIWs9jtBINsIRf/dq0Eg2wgpQ0lRLk5BU0RBUUdTOlBMQUIuSVFfTUFSS0VUQ0FQLjIwMjItMDktMzABAAAAP4YEAAIAAAAKOTAxLjg5ODg1MwEGAAAABQAAAAExAQAAAAstMjA3ODY5MTEwNwMAAAADMTYwAgAAAAYxMDAwNTQEAAAAATAHAAAACTkvMzAvMjAyMoWs9jtBINsIN9jdq0Eg2wgpQ0lRLk5BU0RBUUdTOlBMQUIuSVFfTUFSS0VUQ0FQLjIwMTItMTItMzEBAAAAP4YEAAIAAAAKMzYwLjMxMjQzOAEGAAAABQAAAAExAQAAAAoxNTc5OTY0OTExAwAAAAMxNjACAAAABjEwMDA1NAQAAAABMAcAAAAKMTIvMzEvMjAxMoWs9jtBINsIL7Hdq0Eg2wgYQ0lRLk5BU0RBUUdTOk5LTEEuSVFfVEVWAQAAAPb2OCMCAAAACzEyMjEuNDgzMDA4AQYAAAAFAAAAATEBAAAACy0yMDU5OTE5MzA3AwAAAAMxNjACAAAABjEwMDA2MAQAAAABMAcAAAAIMy84LzIwMjOFrPY7QSDbCCQ83atBINsIKUNJUS5OQVNEQVFHUzpOS0xBLklRX01BUktFVENBUC4yMDE3LTEyLTMxAQAAAPb2OCMDAAAA</t>
  </si>
  <si>
    <t>AACFrPY7QSDbCPzt3KtBINsILkNJUS5OQVNEQVFHUzpTQkdJLklRX0NMT1NFUFJJQ0VfQURKLjIwMjItMDktMzABAAAAZgoIAAIAAAAJMTcuNTY1NjU5AIWs9jtBINsI7p/cq0Eg2wguQ0lRLk5BU0RBUUdTOlNCR0kuSVFfQ0xPU0VQUklDRV9BREouMjAxMi0xMi0zMQEAAABmCggAAgAAAAg5LjUzNTA1MwCFrPY7QSDbCO543KtBINsIKUNJUS5OQVNEQVFHUzpTQkdJLklRX01BUktFVENBUC4yMDE5LTEyLTMxAQAAAGYKCAACAAAACzMwNzEuMzUwMzE0AQYAAAAFAAAAATEBAAAACjE5OTE5ODAyMzUDAAAAAzE2MAIAAAAGMTAwMDU0BAAAAAEwBwAAAAoxMi8zMS8yMDE5haz2O0Eg2wjbUdyrQSDbCC5DSVEuTkFTREFRR1M6VU5JVC5JUV9DTE9TRVBSSUNFX0FESi4yMDE3LTEyLTMxAQAAAHBSygYCAAAACTEyLjI4MDU2MwCFrPY7QSDbCMgD3KtBINsILkNJUS5OQVNEQVFHUzpTS1lXLklRX0NMT1NFUFJJQ0VfQURKLjIwMTktMTItMzEBAAAAu6IEAAIAAAAJNjQuMjk2OTc4AIWs9jtBINsIvUDbq0Eg2wgpQ0lRLk5BU0RBUUdTOlNLWVcuSVFfTUFSS0VUQ0FQLjIwMjItMDktMzABAAAAu6IEAAIAAAAKODIyLjU1MzU3OQEGAAAABQAAAAExAQAAAAstMjA4NjIzMzk2OQMAAAADMTYwAgAAAAYxMDAwNTQEAAAAATAHAAAACTkvMzAvMjAyMoWs9jtBINsIvUDbq0Eg2wgpQ0lRLk5BU0RBUUdTOlNLWVcuSVFfTUFS</t>
  </si>
  <si>
    <t>S0VUQ0FQLjIwMTItMTItMzEBAAAAu6IEAAIAAAAJNjM4LjY0OTc2AQYAAAAFAAAAATEBAAAACjE1NzUzMTg2ODkDAAAAAzE2MAIAAAAGMTAwMDU0BAAAAAEwBwAAAAoxMi8zMS8yMDEyhaz2O0Eg2wirGdurQSDbCBZDSVEuTkFTREFRR1M6TUUuSVFfVEVWAQAAAH6cDgICAAAACjcxMi4xODk1MTQBBgAAAAUAAAABMQEAAAALLTIwNjIwMTE3MDIDAAAAAzE2MAIAAAAGMTAwMDYwBAAAAAEwBwAAAAgzLzgvMjAyM4Ws9jtBINsIjKTaq0Eg2wgnQ0lRLk5BU0RBUUdTOk1FLklRX01BUktFVENBUC4yMDE3LTEyLTMxAQAAAH6cDgIDAAAAAACFrPY7QSDbCHpW2qtBINsILUNJUS5OQVNEQVFDTTpPU1cuSVFfQ0xPU0VQUklDRV9BREouMjAyMi0wOS0zMAEAAABuxpwiAgAAAAM4LjQAhaz2O0Eg2wha4dmrQSDbCC1DSVEuTkFTREFRQ006T1NXLklRX0NMT1NFUFJJQ0VfQURKLjIwMTItMTItMzEBAAAAbsacIgMAAAAAAIWs9jtBINsITbrZq0Eg2wgoQ0lRLk5BU0RBUUNNOk9TVy5JUV9NQVJLRVRDQVAuMjAxOS0xMi0zMQEAAABuxpwiAgAAAAsxMDI5LjIzMzgyMgEGAAAABQAAAAExAQAAAAoxOTkyMjQ0NDczAwAAAAMxNjACAAAABjEwMDA1NAQAAAABMAcAAAAKMTIvMzEvMjAxOYWs9jtBINsIRpPZq0Eg2wguQ0lRLk5BU0RBUUdNOlNNTVQuSVFfQ0xPU0VQUklDRV9BREouMjAxNy0xMi0zMQEAAADDLbEAAgAAAAUx</t>
  </si>
  <si>
    <t>MS4wOACFrPY7QSDbCCke2atBINsILkNJUS5OQVNEQVFHUzpKQlNTLklRX0NMT1NFUFJJQ0VfQURKLjIwMTktMTItMzEBAAAAFuoEAAIAAAAJNzkuMTMzOTE2AIWs9jtBINsI/4HYq0Eg2wgpQ0lRLk5BU0RBUUdTOkpCU1MuSVFfTUFSS0VUQ0FQLjIwMjItMDktMzABAAAAFuoEAAIAAAAKODcyLjkzMTAwMQEGAAAABQAAAAExAQAAAAstMjA4MTkzNjc5MwMAAAADMTYwAgAAAAYxMDAwNTQEAAAAATAHAAAACTkvMzAvMjAyMoWs9jtBINsI8VrYq0Eg2wgpQ0lRLk5BU0RBUUdTOkpCU1MuSVFfTUFSS0VUQ0FQLjIwMTItMTItMzEBAAAAFuoEAAIAAAAIMTk1LjcxMTkBBgAAAAUAAAABMQEAAAAKMTU3Mzg2NDI1MQMAAAADMTYwAgAAAAYxMDAwNTQEAAAAATAHAAAACjEyLzMxLzIwMTKFrPY7QSDbCPFa2KtBINsIGENJUS5OQVNEQVFHUzpUQkxBLklRX1RFVgEAAAA3Kz4iAgAAAAsxMDg5Ljc3MjE3NgEGAAAABQAAAAExAQAAAAstMjA1OTcyODU2NQMAAAADMTYwAgAAAAYxMDAwNjAEAAAAATAHAAAACDMvOC8yMDIzhaz2O0Eg2wiavterQSDbCClDSVEuTkFTREFRR1M6VEJMQS5JUV9NQVJLRVRDQVAuMjAxNy0xMi0zMQEAAAA3Kz4iAwAAAAAAhaz2O0Eg2wi5cNerQSDbCC5DSVEuTkFTREFRQ006UklPVC5JUV9DTE9TRVBSSUNFX0FESi4yMDIyLTA5LTMwAQAAAEZkFwACAAAABDcuMDEAhaz2O0Eg2wiV+9arQSDb</t>
  </si>
  <si>
    <t>CC5DSVEuTkFTREFRQ006UklPVC5JUV9DTE9TRVBSSUNFX0FESi4yMDEyLTEyLTMxAQAAAEZkFwACAAAACDE4LjI2MzU1AIWs9jtBINsIitTWq0Eg2wgpQ0lRLk5BU0RBUUNNOlJJT1QuSVFfTUFSS0VUQ0FQLjIwMTktMTItMzEBAAAARmQXAAIAAAAJMjcuNjk4OTYxAQYAAAAFAAAAATEBAAAACjE5OTE5MjA4MDUDAAAAAzE2MAIAAAAGMTAwMDU0BAAAAAEwBwAAAAoxMi8zMS8yMDE5haz2O0Eg2wiK1NarQSDbCC1DSVEuTkFTREFRR006U1lNLklRX0NMT1NFUFJJQ0VfQURKLjIwMTctMTItMzEBAAAAG0u6DgMAAAAAAIWs9jtBINsIQV/Wq0Eg2wguQ0lRLk5BU0RBUUNNOkFQUFMuSVFfQ0xPU0VQUklDRV9BREouMjAxOS0xMi0zMQEAAAAbALsBAgAAAAQ3LjEzAGTT9jtBINsIOZzVq0Eg2wgpQ0lRLk5BU0RBUUNNOkFQUFMuSVFfTUFSS0VUQ0FQLjIwMjItMDktMzABAAAAGwC7AQIAAAALMTQyNC4zMzEwMzEBBgAAAAUAAAABMQEAAAALLTIwODU4MzU5NTUDAAAAAzE2MAIAAAAGMTAwMDU0BAAAAAEwBwAAAAk5LzMwLzIwMjJk0/Y7QSDbCDmc1atBINsIKUNJUS5OQVNEQVFDTTpBUFBTLklRX01BUktFVENBUC4yMDEyLTEyLTMxAQAAABsAuwECAAAACTY3LjQ0MzgxNAEGAAAABQAAAAExAQAAAAoxNTc2NzQ4NDUxAwAAAAMxNjACAAAABjEwMDA1NAQAAAABMAcAAAAKMTIvMzEvMjAxMmTT9jtBINsINXXVq0Eg</t>
  </si>
  <si>
    <t>2wgYQ0lRLk5BU0RBUUdTOlRJVE4uSVFfVEVWAQAAAMWfRAACAAAACzE0MzQuMzgyOTk1AQYAAAAFAAAAATEBAAAACy0yMDY1ODYyNzkzAwAAAAMxNjACAAAABjEwMDA2MAQAAAABMAcAAAAIMy84LzIwMjNk0/Y7QSDbCBMA1atBINsIKUNJUS5OQVNEQVFHUzpUSVROLklRX01BUktFVENBUC4yMDE3LTEyLTMxAQAAAMWfRAACAAAACjQ1MS41NDc5MDcBBgAAAAUAAAABMQEAAAAKMTg2OTI5NTExMAMAAAADMTYwAgAAAAYxMDAwNTQEAAAAATAHAAAACjEyLzMxLzIwMTdk0/Y7QSDbCPSK1KtBINsILkNJUS5OQVNEQVFDTTpBUktPLklRX0NMT1NFUFJJQ0VfQURKLjIwMjItMDktMzABAAAAwIgOAAIAAAAIOS4zMjYyNjQAZNP2O0Eg2wjfPNSrQSDbCC5DSVEuTkFTREFRQ006QVJLTy5JUV9DTE9TRVBSSUNFX0FESi4yMDEyLTEyLTMxAQAAAMCIDgADAAAAAABk0/Y7QSDbCNEV1KtBINsIKUNJUS5OQVNEQVFDTTpBUktPLklRX01BUktFVENBUC4yMDE5LTEyLTMxAQAAAMCIDgACAAAACzc2NDIuMTczODEyAQYAAAAFAAAAATEBAAAACjE5OTU3NzgyODQDAAAAAzE2MAIAAAAGMTAwMDU0BAAAAAEwBwAAAAoxMi8zMS8yMDE5ZNP2O0Eg2wjH7tOrQSDbCC1DSVEuTkFTREFRR1M6TUdJLklRX0NMT1NFUFJJQ0VfQURKLjIwMTctMTItMzEBAAAA4QKYAAIAAAAFMTMuMTgAZNP2O0Eg2wiqedOrQSDbCC5DSVEuTkFTREFR</t>
  </si>
  <si>
    <t>Q006U0FWQS5JUV9DTE9TRVBSSUNFX0FESi4yMDE5LTEyLTMxAQAAAC+kAQACAAAAAzUuMgBk0/Y7QSDbCEi20qtBINsIKUNJUS5OQVNEQVFDTTpTQVZBLklRX01BUktFVENBUC4yMDIyLTA5LTMwAQAAAC+kAQACAAAACzE2NzYuODk0ODg5AQYAAAAFAAAAATEBAAAACy0yMDg2MTUzMDEzAwAAAAMxNjACAAAABjEwMDA1NAQAAAABMAcAAAAJOS8zMC8yMDIyZNP2O0Eg2whIttKrQSDbCClDSVEuTkFTREFRQ006U0FWQS5JUV9NQVJLRVRDQVAuMjAxMi0xMi0zMQEAAAAvpAEAAgAAAAoxMjIuMDUwNDc4AQYAAAAFAAAAATEBAAAACjE1NzUzMTc5NDYDAAAAAzE2MAIAAAAGMTAwMDU0BAAAAAEwBwAAAAoxMi8zMS8yMDEyZNP2O0Eg2wg7j9KrQSDbCBhDSVEuTkFTREFRR1M6Q0ZGTi5JUV9URVYBAAAADBoGAAMAAAAAAGTT9jtBINsIHhrSq0Eg2wgpQ0lRLk5BU0RBUUdTOkNGRk4uSVFfTUFSS0VUQ0FQLjIwMTctMTItMzEBAAAADBoGAAIAAAALMTgwMS44NzA2MDIAZNP2O0Eg2wgIzNGrQSDbCC5DSVEuTkFTREFRR1M6QVNURS5JUV9DTE9TRVBSSUNFX0FESi4yMDIyLTA5LTMwAQAAAC/YAwACAAAACDMxLjAwNDQ0AGTT9jtBINsI9H3Rq0Eg2wguQ0lRLk5BU0RBUUdTOkFTVEUuSVFfQ0xPU0VQUklDRV9BREouMjAxMi0xMi0zMQEAAAAv2AMAAgAAAAkzMC4yOTMwMDYAZNP2O0Eg2wjvVtGrQSDbCClDSVEuTkFT</t>
  </si>
  <si>
    <t>REFRR1M6QVNURS5JUV9NQVJLRVRDQVAuMjAxOS0xMi0zMQEAAAAv2AMAAgAAAAo5NDYuOTQ2NjE2AQYAAAAFAAAAATEBAAAACjE5OTEzNTIwMTMDAAAAAzE2MAIAAAAGMTAwMDU0BAAAAAEwBwAAAAoxMi8zMS8yMDE5ZNP2O0Eg2wjhL9GrQSDbCC5DSVEuTkFTREFRR1M6TU5UVi5JUV9DTE9TRVBSSUNFX0FESi4yMDE3LTEyLTMxAQAAAMVDhgEDAAAAAABk0/Y7QSDbCMK60KtBINsILkNJUS5OQVNEQVFHTTpOVlRTLklRX0NMT1NFUFJJQ0VfQURKLjIwMTktMTItMzEBAAAA9E5DEgMAAAAAAGTT9jtBINsImR7Qq0Eg2wgpQ0lRLk5BU0RBUUdNOk5WVFMuSVFfTUFSS0VUQ0FQLjIwMjItMDktMzABAAAA9E5DEgIAAAAKNjA5LjY0OTI5NwEGAAAABQAAAAExAQAAAAstMjA4NDAzNjIyOAMAAAADMTYwAgAAAAYxMDAwNTQEAAAAATAHAAAACTkvMzAvMjAyMmTT9jtBINsImR7Qq0Eg2wgpQ0lRLk5BU0RBUUdNOk5WVFMuSVFfTUFSS0VUQ0FQLjIwMTItMTItMzEBAAAA9E5DEgMAAAAAAGTT9jtBINsIi/fPq0Eg2wgYQ0lRLk5BU0RBUUdNOkVRUlguSVFfVEVWAQAAAIkDyiYCAAAACy0zNjYuMDg5MDU2AQYAAAAFAAAAATEBAAAACy0yMDU5NTk2MDg2AwAAAAMxNjACAAAABjEwMDA2MAQAAAABMAcAAAAIMy84LzIwMjNk0/Y7QSDbCHKCz6tBINsIKUNJUS5OQVNEQVFHTTpFUVJYLklRX01BUktFVENBUC4yMDE3LTEy</t>
  </si>
  <si>
    <t>LTMxAQAAAIkDyiYDAAAAAABk0/Y7QSDbCF40z6tBINsILkNJUS5OQVNEQVFHUzpUV1NULklRX0NMT1NFUFJJQ0VfQURKLjIwMjItMDktMzABAAAAajh5DgIAAAAFMzUuMjQAZNP2O0Eg2wg5v86rQSDbCC5DSVEuTkFTREFRR1M6VFdTVC5JUV9DTE9TRVBSSUNFX0FESi4yMDEyLTEyLTMxAQAAAGo4eQ4DAAAAAABk0/Y7QSDbCDm/zqtBINsIKUNJUS5OQVNEQVFHUzpUV1NULklRX01BUktFVENBUC4yMDE5LTEyLTMxAQAAAGo4eQ4CAAAACjY5NS40ODAwMTYBBgAAAAUAAAABMQEAAAAKMTk5NjY0MzQ2NQMAAAADMTYwAgAAAAYxMDAwNTQEAAAAATAHAAAACjEyLzMxLzIwMTlk0/Y7QSDbCDeYzqtBINsILkNJUS5OQVNEQVFHUzpLUk5ULklRX0NMT1NFUFJJQ0VfQURKLjIwMTctMTItMzEBAAAAPsb7AQIAAAAFMTYuMTUAZNP2O0Eg2whKI86rQSDbCC5DSVEuTkFTREFRR006V0lOQS5JUV9DTE9TRVBSSUNFX0FESi4yMDE5LTEyLTMxAQAAAD4IBQACAAAACjE4Mi4xNDgwNTkAZNP2O0Eg2wgih82rQSDbCClDSVEuTkFTREFRR006V0lOQS5JUV9NQVJLRVRDQVAuMjAyMi0wOS0zMAEAAAA+CAUAAgAAAAo3NDMuNzEyNDUxAQYAAAAFAAAAATEBAAAACy0yMDg5MTE4Nzc4AwAAAAMxNjACAAAABjEwMDA1NAQAAAABMAcAAAAJOS8zMC8yMDIyZNP2O0Eg2wgXYM2rQSDbCClDSVEuTkFTREFRR006V0lOQS5JUV9NQVJL</t>
  </si>
  <si>
    <t>RVRDQVAuMjAxMi0xMi0zMQEAAAA+CAUAAgAAAAoyODQuMjMyNzIzAQYAAAAFAAAAATEBAAAACjE1NzI5MjQ0NTYDAAAAAzE2MAIAAAAGMTAwMDU0BAAAAAEwBwAAAAoxMi8zMS8yMDEyZNP2O0Eg2wgEOc2rQSDbCBhDSVEuTkFTREFRR1M6Q0xORS5JUV9URVYBAAAAaIwXAAIAAAAKOTYxLjU5MjkwOAEGAAAABQAAAAExAQAAAAstMjA1OTE3Nzg2MQMAAAADMTYwAgAAAAYxMDAwNjAEAAAAATAHAAAACDMvOC8yMDIzZNP2O0Eg2wjkw8yrQSDbCClDSVEuTkFTREFRR1M6Q0xORS5JUV9NQVJLRVRDQVAuMjAxNy0xMi0zMQEAAABojBcAAgAAAAozMDYuNzAzNjgzAQYAAAAFAAAAATEBAAAACjE4NjM3ODQ0OTEDAAAAAzE2MAIAAAAGMTAwMDU0BAAAAAEwBwAAAAoxMi8zMS8yMDE3ZNP2O0Eg2wjWdcyrQSDbCC5DSVEuTkFTREFRR006UkFQVC5JUV9DTE9TRVBSSUNFX0FESi4yMDIyLTA5LTMwAQAAANAgVhACAAAABTI0LjA2AGTT9jtBINsIsgDMq0Eg2wguQ0lRLk5BU0RBUUdNOlJBUFQuSVFfQ0xPU0VQUklDRV9BREouMjAxMi0xMi0zMQEAAADQIFYQAwAAAAAAZNP2O0Eg2wiyAMyrQSDbCClDSVEuTkFTREFRR006UkFQVC5JUV9NQVJLRVRDQVAuMjAxOS0xMi0zMQEAAADQIFYQAgAAAAo2MDIuNzU2NzU0AQYAAAAFAAAAATEBAAAACjE5OTY0MTUyNjQDAAAAAzE2MAIAAAAGMTAwMDU0BAAAAAEwBwAAAAoxMi8z</t>
  </si>
  <si>
    <t>MS8yMDE5ZNP2O0Eg2wim2curQSDbCC5DSVEuTkFTREFRR006SU5CWC5JUV9DTE9TRVBSSUNFX0FESi4yMDE3LTEyLTMxAQAAABninSEDAAAAAABk0/Y7QSDbCIlky6tBINsILkNJUS5OQVNEQVFHUzpBUE9HLklRX0NMT1NFUFJJQ0VfQURKLjIwMTktMTItMzEBAAAAqtQDAAIAAAAJMzAuMDQxNTg2AGTT9jtBINsIVKHKq0Eg2wgpQ0lRLk5BU0RBUUdTOkFQT0cuSVFfTUFSS0VUQ0FQLjIwMjItMDktMzABAAAAqtQDAAIAAAAKODQ4Ljc5MjU4OAEGAAAABQAAAAExAQAAAAstMjA3NjA2OTM1NAMAAAADMTYwAgAAAAYxMDAwNTQEAAAAATAHAAAACTkvMzAvMjAyMmTT9jtBINsIVKHKq0Eg2wgpQ0lRLk5BU0RBUUdTOkFQT0cuSVFfTUFSS0VUQ0FQLjIwMTItMTItMzEBAAAAqtQDAAIAAAAKNjgwLjM2NzY0NAEGAAAABQAAAAExAQAAAAoxNTgxMzY4NzgyAwAAAAMxNjACAAAABjEwMDA1NAQAAAABMAcAAAAKMTIvMzEvMjAxMmTT9jtBINsISXrKq0Eg2wgXQ0lRLk5BU0RBUUdNOkZSRy5JUV9URVYBAAAATngAAAIAAAALMzY1OC4xOTEzNTUBBgAAAAUAAAABMQEAAAALLTIwNTkxODQ1MTkDAAAAAzE2MAIAAAAGMTAwMDYwBAAAAAEwBwAAAAgzLzgvMjAyM2TT9jtBINsILgXKq0Eg2wgoQ0lRLk5BU0RBUUdNOkZSRy5JUV9NQVJLRVRDQVAuMjAxNy0xMi0zMQEAAABOeAAAAgAAAAkxNTIuNzA4MDUBBgAAAAUAAAAB</t>
  </si>
  <si>
    <t>MQEAAAAKMTg1OTAzMjc0NAMAAAADMTYwAgAAAAYxMDAwNTQEAAAAATAHAAAACjEyLzMxLzIwMTdk0/Y7QSDbCBi3yatBINsILkNJUS5OQVNEQVFHUzpPUEVOLklRX0NMT1NFUFJJQ0VfQURKLjIwMjItMDktMzABAAAAb4RNEAIAAAAEMy4xMQBk0/Y7QSDbCPdByatBINsILkNJUS5OQVNEQVFHUzpPUEVOLklRX0NMT1NFUFJJQ0VfQURKLjIwMTItMTItMzEBAAAAb4RNEAMAAAAAAGTT9jtBINsI8RrJq0Eg2wgpQ0lRLk5BU0RBUUdTOk9QRU4uSVFfTUFSS0VUQ0FQLjIwMTktMTItMzEBAAAAb4RNEAMAAAAAAGTT9jtBINsI5fPIq0Eg2wguQ0lRLk5BU0RBUUdTOkFNU0YuSVFfQ0xPU0VQUklDRV9BREouMjAxNy0xMi0zMQEAAADmYAAAAgAAAAk0MS4yODcwMTEAZNP2O0Eg2wjPpcirQSDbCC5DSVEuTkFTREFRR1M6Q1JOWC5JUV9DTE9TRVBSSUNFX0FESi4yMDE5LTEyLTMxAQAAAP9fuRACAAAABTI1LjA5AGTT9jtBINsImuLHq0Eg2wgpQ0lRLk5BU0RBUUdTOkNSTlguSVFfTUFSS0VUQ0FQLjIwMjItMDktMzABAAAA/1+5EAIAAAAKMTA1NS43MDQ1NgEGAAAABQAAAAExAQAAAAstMjA4NDk2MDQ2MgMAAAADMTYwAgAAAAYxMDAwNTQEAAAAATAHAAAACTkvMzAvMjAyMmTT9jtBINsImuLHq0Eg2wgpQ0lRLk5BU0RBUUdTOkNSTlguSVFfTUFSS0VUQ0FQLjIwMTItMTItMzEBAAAA/1+5EAMAAAAAAGTT9jtBINsI</t>
  </si>
  <si>
    <t>lLvHq0Eg2wgYQ0lRLk5BU0RBUUdTOlFVUkUuSVFfVEVWAQAAAKC0MQoCAAAACjc4OS4zNjY0NTUBBgAAAAUAAAABMQEAAAALLTIwNTk0MTg4NjEDAAAAAzE2MAIAAAAGMTAwMDYwBAAAAAEwBwAAAAgzLzgvMjAyM2TT9jtBINsIdEbHq0Eg2wgpQ0lRLk5BU0RBUUdTOlFVUkUuSVFfTUFSS0VUQ0FQLjIwMTctMTItMzEBAAAAoLQxCgIAAAAJNjAxLjk3MzQ1AQYAAAAFAAAAATEBAAAACjE4NjM1NjE2MDcDAAAAAzE2MAIAAAAGMTAwMDU0BAAAAAEwBwAAAAoxMi8zMS8yMDE3G/r2O0Eg2wiq98arQSDbCC5DSVEuTkFTREFRR1M6UkdOWC5JUV9DTE9TRVBSSUNFX0FESi4yMDIyLTA5LTMwAQAAAFRvyQcCAAAABTI2LjQzABv69jtBINsIjILGq0Eg2wguQ0lRLk5BU0RBUUdTOlJHTlguSVFfQ0xPU0VQUklDRV9BREouMjAxMi0xMi0zMQEAAABUb8kHAwAAAAAAG/r2O0Eg2wiAW8arQSDbCClDSVEuTkFTREFRR1M6UkdOWC5JUV9NQVJLRVRDQVAuMjAxOS0xMi0zMQEAAABUb8kHAgAAAAsxNTEwLjczOTMzNAEGAAAABQAAAAExAQAAAAoxOTkwNTUyNzc1AwAAAAMxNjACAAAABjEwMDA1NAQAAAABMAcAAAAKMTIvMzEvMjAxORv69jtBINsIdzTGq0Eg2wguQ0lRLk5BU0RBUUdTOlBUTE8uSVFfQ0xPU0VQUklDRV9BREouMjAxNy0xMi0zMQEAAAAERVQSAwAAAAAAG/r2O0Eg2whXv8WrQSDbCC5DSVEuTkFTREFRR1M6</t>
  </si>
  <si>
    <t>RU5UQS5JUV9DTE9TRVBSSUNFX0FESi4yMDE5LTEyLTMxAQAAAMZEBQACAAAABTYxLjc4ABv69jtBINsIMCPFq0Eg2wgpQ0lRLk5BU0RBUUdTOkVOVEEuSVFfTUFSS0VUQ0FQLjIwMjItMDktMzABAAAAxkQFAAIAAAALMTA3NC45OTg5MDMBBgAAAAUAAAABMQEAAAALLTIwODU4ODkwNDQDAAAAAzE2MAIAAAAGMTAwMDU0BAAAAAEwBwAAAAk5LzMwLzIwMjIb+vY7QSDbCCb8xKtBINsIKUNJUS5OQVNEQVFHUzpFTlRBLklRX01BUktFVENBUC4yMDEyLTEyLTMxAQAAAMZEBQADAAAAAAAb+vY7QSDbCCb8xKtBINsIGENJUS5OQVNEQVFHUzpDTVBSLklRX1RFVgEAAABhlUABAgAAAAsyNTcxLjI3NzI1NAEGAAAABQAAAAExAQAAAAstMjA2MzA3NTQ2MgMAAAADMTYwAgAAAAYxMDAwNjAEAAAAATAHAAAACDMvOC8yMDIzG/r2O0Eg2wh/YMSrQSDbCClDSVEuTkFTREFRR1M6Q01QUi5JUV9NQVJLRVRDQVAuMjAxNy0xMi0zMQEAAABhlUABAgAAAAszNzIxLjIxNzAxOAEGAAAABQAAAAExAQAAAAoxODY0MDMxODEyAwAAAAMxNjACAAAABjEwMDA1NAQAAAABMAcAAAAKMTIvMzEvMjAxNxv69jtBINsIbBLEq0Eg2wguQ0lRLk5BU0RBUUdTOlBGQkMuSVFfQ0xPU0VQUklDRV9BREouMjAyMi0wOS0zMAEAAADrdTAAAgAAAAk2NC4zMjg1ODkAG/r2O0Eg2whQncOrQSDbCC5DSVEuTkFTREFRR1M6UEZCQy5JUV9DTE9TRVBS</t>
  </si>
  <si>
    <t>SUNFX0FESi4yMDEyLTEyLTMxAQAAAOt1MAACAAAACTExLjg2NzgxMwAb+vY7QSDbCEN2w6tBINsIKUNJUS5OQVNEQVFHUzpQRkJDLklRX01BUktFVENBUC4yMDE5LTEyLTMxAQAAAOt1MAACAAAACjg5MS4yNTgzMDUAG/r2O0Eg2whDdsOrQSDbCC5DSVEuTkFTREFRQ006QkxGUy5JUV9DTE9TRVBSSUNFX0FESi4yMDE3LTEyLTMxAQAAAKYLBAACAAAAATYAG/r2O0Eg2wglAcOrQSDbCC5DSVEuTkFTREFRQ006TkVYVC5JUV9DTE9TRVBSSUNFX0FESi4yMDE5LTEyLTMxAQAAAPTRLwgCAAAABDYuMTQAG/r2O0Eg2wj+ZMKrQSDbCClDSVEuTkFTREFRQ006TkVYVC5JUV9NQVJLRVRDQVAuMjAyMi0wOS0zMAEAAAD00S8IAgAAAAo4NjguODY0MzM2AQYAAAAFAAAAATEBAAAACy0yMDg1MTAzMDI0AwAAAAMxNjACAAAABjEwMDA1NAQAAAABMAcAAAAJOS8zMC8yMDIyG/r2O0Eg2wjxPcKrQSDbCClDSVEuTkFTREFRQ006TkVYVC5JUV9NQVJLRVRDQVAuMjAxMi0xMi0zMQEAAAD00S8IAwAAAAAAG/r2O0Eg2wjmFsKrQSDbCBhDSVEuTkFTREFRQ006Q0RNTy5JUV9URVYBAAAARuQCAAIAAAALMTA2OC41Mzk4NDUBBgAAAAUAAAABMQEAAAALLTIwNjYwNDM0NDQDAAAAAzE2MAIAAAAGMTAwMDYwBAAAAAEwBwAAAAgzLzgvMjAyMxv69jtBINsITcjBq0Eg2wgpQ0lRLk5BU0RBUUNNOkNETU8uSVFfTUFSS0VUQ0FQLjIw</t>
  </si>
  <si>
    <t>MTctMTItMzEBAAAARuQCAAIAAAAKMTc1LjQyNTUwOQEGAAAABQAAAAExAQAAAAoxODY5NDY3OTEyAwAAAAMxNjACAAAABjEwMDA1NAQAAAABMAcAAAAKMTIvMzEvMjAxNxv69jtBINsI41PBq0Eg2wguQ0lRLk5BU0RBUUdTOlJEV1IuSVFfQ0xPU0VQUklDRV9BREouMjAyMi0wOS0zMAEAAAAxgwAAAgAAAAUyMS43OQAb+vY7QSDbCMLewKtBINsILkNJUS5OQVNEQVFHUzpSRFdSLklRX0NMT1NFUFJJQ0VfQURKLjIwMTItMTItMzEBAAAAMYMAAAIAAAAEMTYuNQAb+vY7QSDbCLy3wKtBINsIKUNJUS5OQVNEQVFHUzpSRFdSLklRX01BUktFVENBUC4yMDE5LTEyLTMxAQAAADGDAAACAAAACzEyMDguOTQ2NTUyAQYAAAAFAAAAATEBAAAACjE5OTA2NjY0NzADAAAAAzE2MAIAAAAGMTAwMDU0BAAAAAEwBwAAAAoxMi8zMS8yMDE5G/r2O0Eg2wi3kMCrQSDbCC5DSVEuTkFTREFRR1M6U1NZUy5JUV9DTE9TRVBSSUNFX0FESi4yMDE3LTEyLTMxAQAAABeIAAACAAAABTE5Ljk2ABv69jtBINsIkhvAq0Eg2wguQ0lRLk5BU0RBUUdTOkFERUEuSVFfQ0xPU0VQUklDRV9BREouMjAxOS0xMi0zMQEAAABwRHUAAgAAAAg0LjYzMjYxMgAb+vY7QSDbCDV/v6tBINsIKUNJUS5OQVNEQVFHUzpBREVBLklRX01BUktFVENBUC4yMDIyLTA5LTMwAQAAAHBEdQACAAAACzE0NzQuMzQ4NTE2AQYAAAAFAAAAATEBAAAACy0yMDg1ODE4</t>
  </si>
  <si>
    <t>NDk2AwAAAAMxNjACAAAABjEwMDA1NAQAAAABMAcAAAAJOS8zMC8yMDIyG/r2O0Eg2wguWL+rQSDbCClDSVEuTkFTREFRR1M6QURFQS5JUV9NQVJLRVRDQVAuMjAxMi0xMi0zMQEAAABwRHUAAgAAAAo4NTkuMzE1OTU1AQYAAAAFAAAAATEBAAAACjE1NzUwNDc2NzMDAAAAAzE2MAIAAAAGMTAwMDU0BAAAAAEwBwAAAAoxMi8zMS8yMDEyG/r2O0Eg2wguWL+rQSDbCBhDSVEuTkFTREFRR1M6SU5OVi5JUV9URVYBAAAAnPnxKQIAAAAKOTM5LjExMDM0OAEGAAAABQAAAAExAQAAAAstMjA2MjE0MTM3MwMAAAADMTYwAgAAAAYxMDAwNjAEAAAAATAHAAAACDMvOC8yMDIzG/r2O0Eg2wgN476rQSDbCClDSVEuTkFTREFRR1M6SU5OVi5JUV9NQVJLRVRDQVAuMjAxNy0xMi0zMQEAAACc+fEpAwAAAAAAG/r2O0Eg2wj3lL6rQSDbCC5DSVEuTkFTREFRQ006TlVUWC5JUV9DTE9TRVBSSUNFX0FESi4yMDIyLTA5LTMwAQAAAOd/ESoCAAAAAzEuNQAb+vY7QSDbCNkfvqtBINsILkNJUS5OQVNEQVFDTTpOVVRYLklRX0NMT1NFUFJJQ0VfQURKLjIwMTItMTItMzEBAAAA538RKgMAAAAAABv69jtBINsI0vi9q0Eg2wgpQ0lRLk5BU0RBUUNNOk5VVFguSVFfTUFSS0VUQ0FQLjIwMTktMTItMzEBAAAA538RKgMAAAAAABv69jtBINsIxtG9q0Eg2wguQ0lRLk5BU0RBUUdNOktJRFMuSVFfQ0xPU0VQUklDRV9BREouMjAxNy0xMi0z</t>
  </si>
  <si>
    <t>MQEAAACREjECAgAAAAUxOS4xOQAb+vY7QSDbCLCDvatBINsILkNJUS5OQVNEQVFHUzpBVlBULklRX0NMT1NFUFJJQ0VfQURKLjIwMTktMTItMzEBAAAA1JPLAQIAAAAEOS44NwAb+vY7QSDbCHzAvKtBINsIKUNJUS5OQVNEQVFHUzpBVlBULklRX01BUktFVENBUC4yMDIyLTA5LTMwAQAAANSTywECAAAACjc0My40Mjc5MDMBBgAAAAUAAAABMQEAAAALLTIwODM5NjI1NzkDAAAAAzE2MAIAAAAGMTAwMDU0BAAAAAEwBwAAAAk5LzMwLzIwMjIb+vY7QSDbCHaZvKtBINsIKUNJUS5OQVNEQVFHUzpBVlBULklRX01BUktFVENBUC4yMDEyLTEyLTMxAQAAANSTywEDAAAAAAAb+vY7QSDbCHByvKtBINsIGENJUS5OQVNEQVFHTTpTQ1JNLklRX1RFVgEAAACTOgBpAgAAAAk5NTAuOTc2MDUBBgAAAAUAAAABMQEAAAALLTIwNTg5MjE1MzADAAAAAzE2MAIAAAAGMTAwMDYwBAAAAAEwBwAAAAgzLzgvMjAyMxv69jtBINsISP27q0Eg2wgpQ0lRLk5BU0RBUUdNOlNDUk0uSVFfTUFSS0VUQ0FQLjIwMTctMTItMzEBAAAAkzoAaQMAAAAAABv69jtBINsIOa+7q0Eg2wguQ0lRLk5BU0RBUUdTOk5XTEkuSVFfQ0xPU0VQUklDRV9BREouMjAyMi0wOS0zMAEAAADJbgQAAgAAAAoxNzAuNDg5Nzg0ABv69jtBINsIn2C7q0Eg2wguQ0lRLk5BU0RBUUdTOk5XTEkuSVFfQ0xPU0VQUklDRV9BREouMjAxMi0xMi0zMQEAAADJbgQAAgAA</t>
  </si>
  <si>
    <t>AAkxNTUuMzU0MTEAG/r2O0Eg2wiWOburQSDbCClDSVEuTkFTREFRR1M6TldMSS5JUV9NQVJLRVRDQVAuMjAxOS0xMi0zMQEAAADJbgQAAgAAAAsxMDU3LjY0NTQ5OAEGAAAABQAAAAExAQAAAAoxOTkwOTUxNzU3AwAAAAMxNjACAAAABjEwMDA1NAQAAAABMAcAAAAKMTIvMzEvMjAxORv69jtBINsIixK7q0Eg2wguQ0lRLk5BU0RBUUNNOkhTS0EuSVFfQ0xPU0VQUklDRV9BREouMjAxNy0xMi0zMQEAAAD5cgAAAgAAAAU4MC4yMQAb+vY7QSDbCO6duqtBINsIMkNJUS5OQVNEQVFHUzpCVVNFLklRX0dST1NTX01BUkdJTi4xMDAwMC4yMDIyLTEyLTMwAQAAAAWwBQADAAAAAAAKdZ08QSDbCMrKXaxBINsIMENJUS5OQVNEQVFHUzpCVVNFLklRX1RPVEFMX0xJQUIuMTAwMDAuMjAyMi0xMi0zMAEAAAAFsAUAAgAAAAkxMTU0MC41NzcBCAAAAAUAAAABMQEAAAALLTIwNTkyMTQ4OTgDAAAAAzE2MAIAAAAEMTI3NgQAAAABMAcAAAAKMTIvMzAvMjAyMggAAAAKMTIvMzEvMjAyMQkAAAABMAp1nTxBINsIWKNdrEEg2wgvQ0lRLk5BU0RBUUNNOkVHQk4uSVFfVE9UQUxfUkVWLjEwMDAwLjIwMjItMTItMzABAAAAXQgIAAIAAAAHMzg2LjgzOQEIAAAABQAAAAExAQAAAAstMjA1ODI3OTUxMgMAAAADMTYwAgAAAAIyOAQAAAABMAcAAAAKMTIvMzAvMjAyMggAAAAKMTIvMzEvMjAyMQkAAAABMAp1nTxBINsINy5drEEg2wgy</t>
  </si>
  <si>
    <t>Q0lRLk5BU0RBUUNNOkVHQk4uSVFfVE9UQUxfQVNTRVRTLjEwMDAwLjIwMjItMTItMzABAAAAXQgIAAIAAAAIMTE4NDcuMzEBCAAAAAUAAAABMQEAAAALLTIwNTgyNzk1MTIDAAAAAzE2MAIAAAAEMTAwNwQAAAABMAcAAAAKMTIvMzAvMjAyMggAAAAKMTIvMzEvMjAyMQkAAAABMAp1nTxBINsIyQddrEEg2wgoQ0lRLk5BU0RBUUNNOkVHQk4uSVFfUkUuMTAwMDAuMjAyMi0xMi0zMAEAAABdCAgAAgAAAAc5MzAuMDYxAQgAAAAFAAAAATEBAAAACy0yMDU4Mjc5NTEyAwAAAAMxNjACAAAABDEyMjIEAAAAATAHAAAACjEyLzMwLzIwMjIIAAAACjEyLzMxLzIwMjEJAAAAATAKdZ08QSDbCMkHXaxBINsIL0NJUS5OQVNEQVFDTTpFR0JOLklRX0RJVl9TSEFSRS4xMDAwMC4yMDIyLTEyLTMwAQAAAF0ICAACAAAAAzEuNAEIAAAABQAAAAExAQAAAAstMjA1ODI3OTUxMgMAAAADMTYwAgAAAAQzMDU4BAAAAAEwBwAAAAoxMi8zMC8yMDIyCAAAAAoxMi8zMS8yMDIxCQAAAAEwCnWdPEEg2wgluVysQSDbCC9DSVEuTkFTREFRR1M6U05DWS5JUV9OSV9NQVJHSU4uMTAwMDAuMjAyMi0xMi0zMAEAAABqIBQAAgAAAAYxMy4wNDEBCAAAAAUAAAABMQEAAAALLTIwNjA3MjU2MDUDAAAAAzE2MAIAAAAENDA5NAQAAAABMAcAAAAKMTIvMzAvMjAyMggAAAAKMTIvMzEvMjAyMQkAAAABMAp1nTxBINsImkRcrEEg2wgtQ0lRLk5BU0RB</t>
  </si>
  <si>
    <t>UUdTOlNOQ1kuSVFfU1RfREVCVC4xMDAwMC4yMDIyLTEyLTMwAQAAAGogFAADAAAAAAAKdZ08QSDbCPwcXKxBINsILUNJUS5OQVNEQVFHUzpTTkNZLklRX0xUX0RFQlQuMTAwMDAuMjAyMi0xMi0zMAEAAABqIBQAAgAAAAcyNDguMDE0AQgAAAAFAAAAATEBAAAACy0yMDYwNzI1NjA1AwAAAAMxNjACAAAABDEwNDkEAAAAATAHAAAACjEyLzMwLzIwMjIIAAAACjEyLzMxLzIwMjEJAAAAATAKdZ08QSDbCPwcXKxBINsIM0NJUS5OQVNEQVFHUzpTTkNZLklRX1JFVFVSTl9FUVVJVFkuMTAwMDAuMjAyMi0xMi0zMAEAAABqIBQAAgAAAAcyMC45ODMzAQgAAAAFAAAAATEBAAAACy0yMDYwNzI1NjA1AwAAAAMxNjACAAAABDQxMjgEAAAAATAHAAAACjEyLzMwLzIwMjIIAAAACjEyLzMxLzIwMjEJAAAAATAKdZ08QSDbCIb2W6xBINsIMUNJUS5OQVNEQVFHUzpBVklELklRX0VCSVRfTUFSR0lOLjEwMDAwLjIwMjItMTItMzABAAAA9mIAAAIAAAAHMTEuNTU3NAEIAAAABQAAAAExAQAAAAstMjA1ODk4NDc4MQMAAAADMTYwAgAAAAQ0MDUzBAAAAAEwBwAAAAoxMi8zMC8yMDIyCAAAAAoxMi8zMS8yMDIxCQAAAAEwCnWdPEEg2whXWlusQSDbCDJDSVEuTkFTREFRR1M6QVZJRC5JUV9UT1RBTF9FUVVJVFkuMTAwMDAuMjAyMi0xMi0zMAEAAAD2YgAAAgAAAAgtMTI0LjA3NAEIAAAABQAAAAExAQAAAAstMjA1ODk4NDc4MQMA</t>
  </si>
  <si>
    <t>AAADMTYwAgAAAAQxMjc1BAAAAAEwBwAAAAoxMi8zMC8yMDIyCAAAAAoxMi8zMS8yMDIxCQAAAAEwCnWdPEEg2whXWlusQSDbCC5DSVEuTkFTREFRR1M6QVZJRC5JUV9ORVRfREVCVC4xMDAwMC4yMDIyLTEyLTMwAQAAAPZiAAACAAAABzE0MS45MTIBCAAAAAUAAAABMQEAAAALLTIwNTg5ODQ3ODEDAAAAAzE2MAIAAAAENDM2NAQAAAABMAcAAAAKMTIvMzAvMjAyMggAAAAKMTIvMzEvMjAyMQkAAAABMAp1nTxBINsIdQxbrEEg2wgyQ0lRLk5BU0RBUUdTOkFMSEMuSVFfR1JPU1NfTUFSR0lOLjEwMDAwLjIwMjItMTItMzABAAAAYOqpDwIAAAAHMTEuMDIzNwEIAAAABQAAAAExAQAAAAstMjA1OTE4MDU5MgMAAAADMTYwAgAAAAQ0MDc0BAAAAAEwBwAAAAoxMi8zMC8yMDIyCAAAAAoxMi8zMS8yMDIxCQAAAAEwFJydPEEg2wh+b1qsQSDbCDBDSVEuTkFTREFRR1M6QUxIQy5JUV9UT1RBTF9MSUFCLjEwMDAwLjIwMjItMTItMzABAAAAYOqpDwIAAAAGMzI0Ljg0AQgAAAAFAAAAATEBAAAACy0yMDU5MTgwNTkyAwAAAAMxNjACAAAABDEyNzYEAAAAATAHAAAACjEyLzMwLzIwMjIIAAAACjEyLzMxLzIwMjEJAAAAATAUnJ08QSDbCCCXWqxBINsIL0NJUS5OQVNEQVFHUzpIVExELklRX1RPVEFMX1JFVi4xMDAwMC4yMDIyLTEyLTMwAQAAAIc7BAACAAAABzYwNy4yODQBCAAAAAUAAAABMQEAAAALLTIwNTg4OTUyNDcD</t>
  </si>
  <si>
    <t>AAAAAzE2MAIAAAACMjgEAAAAATAHAAAACjEyLzMwLzIwMjIIAAAACjEyLzMxLzIwMjEJAAAAATAUnJ08QSDbCFfTWaxBINsIMkNJUS5OQVNEQVFHUzpIVExELklRX1RPVEFMX0FTU0VUUy4xMDAwMC4yMDIyLTEyLTMwAQAAAIc7BAACAAAABzkyOC41NDIBCAAAAAUAAAABMQEAAAALLTIwNTg4OTUyNDcDAAAAAzE2MAIAAAAEMTAwNwQAAAABMAcAAAAKMTIvMzAvMjAyMggAAAAKMTIvMzEvMjAyMQkAAAABMBScnTxBINsImvpZrEEg2wgoQ0lRLk5BU0RBUUdTOkhUTEQuSVFfUkUuMTAwMDAuMjAyMi0xMi0zMAEAAACHOwQAAgAAAAc5MjQuMzc1AQgAAAAFAAAAATEBAAAACy0yMDU4ODk1MjQ3AwAAAAMxNjACAAAABDEyMjIEAAAAATAHAAAACjEyLzMwLzIwMjIIAAAACjEyLzMxLzIwMjEJAAAAATAUnJ08QSDbCEysWaxBINsIL0NJUS5OQVNEQVFHUzpIVExELklRX0RJVl9TSEFSRS4xMDAwMC4yMDIyLTEyLTMwAQAAAIc7BAACAAAABDAuMDgBCAAAAAUAAAABMQEAAAALLTIwNTg4OTUyNDcDAAAAAzE2MAIAAAAEMzA1OAQAAAABMAcAAAAKMTIvMzAvMjAyMggAAAAKMTIvMzEvMjAyMQkAAAABMBScnTxBINsI9oVZrEEg2wgtQ0lRLk5BU0RBUUdTOlRBLklRX05JX01BUkdJTi4xMDAwMC4yMDIyLTEyLTMwAQAAABz2AQACAAAABjAuNzk3NgEIAAAABQAAAAExAQAAAAstMjA1ODg1ODE0OAMAAAADMTYwAgAAAAQ0</t>
  </si>
  <si>
    <t>MDk0BAAAAAEwBwAAAAoxMi8zMC8yMDIyCAAAAAoxMi8zMS8yMDIxCQAAAAEwFJydPEEg2whxEVmsQSDbCCtDSVEuTkFTREFRR1M6VEEuSVFfU1RfREVCVC4xMDAwMC4yMDIyLTEyLTMwAQAAABz2AQADAAAAAAAUnJ08QSDbCJbCWKxBINsIK0NJUS5OQVNEQVFHUzpUQS5JUV9MVF9ERUJULjEwMDAwLjIwMjItMTItMzABAAAAHPYBAAIAAAAHNTI0Ljc4MQEIAAAABQAAAAExAQAAAAstMjA1ODg1ODE0OAMAAAADMTYwAgAAAAQxMDQ5BAAAAAEwBwAAAAoxMi8zMC8yMDIyCAAAAAoxMi8zMS8yMDIxCQAAAAEwFJydPEEg2wiWwlisQSDbCDFDSVEuTkFTREFRR1M6VEEuSVFfUkVUVVJOX0VRVUlUWS4xMDAwMC4yMDIyLTEyLTMwAQAAABz2AQACAAAABjguNjYwNAEIAAAABQAAAAExAQAAAAstMjA1ODg1ODE0OAMAAAADMTYwAgAAAAQ0MTI4BAAAAAEwBwAAAAoxMi8zMC8yMDIyCAAAAAoxMi8zMS8yMDIxCQAAAAEwFJydPEEg2wiWwlisQSDbCDFDSVEuTkFTREFRR1M6QVZUQS5JUV9FQklUX01BUkdJTi4xMDAwMC4yMDIyLTEyLTMwAQAAAKJpAQACAAAABy0zLjA3NTYBCAAAAAUAAAABMQEAAAALLTIwNTkxMDIwMzIDAAAAAzE2MAIAAAAENDA1MwQAAAABMAcAAAAKMTIvMzAvMjAyMggAAAAKMTIvMzEvMjAyMQkAAAABMBScnTxBINsIaCZYrEEg2wgyQ0lRLk5BU0RBUUdTOkFWVEEuSVFfVE9UQUxfRVFVSVRZLjEw</t>
  </si>
  <si>
    <t>MDAwLjIwMjItMTItMzABAAAAomkBAAIAAAAHMzQxLjYyMgEIAAAABQAAAAExAQAAAAstMjA1OTEwMjAzMgMAAAADMTYwAgAAAAQxMjc1BAAAAAEwBwAAAAoxMi8zMC8yMDIyCAAAAAoxMi8zMS8yMDIxCQAAAAEwFJydPEEg2whm/1esQSDbCC5DSVEuTkFTREFRR1M6QVZUQS5JUV9ORVRfREVCVC4xMDAwMC4yMDIyLTEyLTMwAQAAAKJpAQACAAAABjQ5Mi40OAEIAAAABQAAAAExAQAAAAstMjA1OTEwMjAzMgMAAAADMTYwAgAAAAQ0MzY0BAAAAAEwBwAAAAoxMi8zMC8yMDIyCAAAAAoxMi8zMS8yMDIxCQAAAAEwFJydPEEg2whW2FesQSDbCDJDSVEuTkFTREFRR1M6QURQVC5JUV9HUk9TU19NQVJHSU4uMTAwMDAuMjAyMi0xMi0zMAEAAADlH/gFAgAAAAgtMjQuMTY2NwEIAAAABQAAAAExAQAAAAstMjA2MTExOTIwMwMAAAADMTYwAgAAAAQ0MDc0BAAAAAEwBwAAAAoxMi8zMC8yMDIyCAAAAAoxMi8zMS8yMDIxCQAAAAEwFJydPEEg2whCilesQSDbCDBDSVEuTkFTREFRR1M6QURQVC5JUV9UT1RBTF9MSUFCLjEwMDAwLjIwMjItMTItMzABAAAA5R/4BQIAAAAHMzE5LjI0MgEIAAAABQAAAAExAQAAAAstMjA2MTExOTIwMwMAAAADMTYwAgAAAAQxMjc2BAAAAAEwBwAAAAoxMi8zMC8yMDIyCAAAAAoxMi8zMS8yMDIxCQAAAAEwFJydPEEg2wg4Y1esQSDbCC9DSVEuTkFTREFRR1M6U1RSTC5JUV9UT1RBTF9SRVYu</t>
  </si>
  <si>
    <t>MTAwMDAuMjAyMi0xMi0zMAEAAABE6wQAAgAAAAgxNDE0LjM3NAEIAAAABQAAAAExAQAAAAstMjA1OTIxODU0OAMAAAADMTYwAgAAAAIyOAQAAAABMAcAAAAKMTIvMzAvMjAyMggAAAAKMTIvMzEvMjAyMQkAAAABMBScnTxBINsIF+5WrEEg2wgyQ0lRLk5BU0RBUUdTOlNUUkwuSVFfVE9UQUxfQVNTRVRTLjEwMDAwLjIwMjItMTItMzABAAAAROsEAAIAAAAIMTIzNC43NzQBCAAAAAUAAAABMQEAAAALLTIwNTkyMTg1NDgDAAAAAzE2MAIAAAAEMTAwNwQAAAABMAcAAAAKMTIvMzAvMjAyMggAAAAKMTIvMzEvMjAyMQkAAAABMBScnTxBINsIDsdWrEEg2wgoQ0lRLk5BU0RBUUdTOlNUUkwuSVFfUkUuMTAwMDAuMjAyMi0xMi0zMAEAAABE6wQAAgAAAAY3OS45MTgBCAAAAAUAAAABMQEAAAALLTIwNTkyMTg1NDgDAAAAAzE2MAIAAAAEMTIyMgQAAAABMAcAAAAKMTIvMzAvMjAyMggAAAAKMTIvMzEvMjAyMQkAAAABMBScnTxBINsIF+5WrEEg2wgvQ0lRLk5BU0RBUUdTOlNUUkwuSVFfRElWX1NIQVJFLjEwMDAwLjIwMjItMTItMzABAAAAROsEAAMAAAAAABScnTxBINsIB6BWrEEg2wgvQ0lRLk5BU0RBUUdTOk5NRkMuSVFfTklfTUFSR0lOLjEwMDAwLjIwMjItMTItMzABAAAAq96KBgIAAAAHNzQuMzI4MgEIAAAABQAAAAExAQAAAAstMjA1ODY5NDgzOAMAAAADMTYwAgAAAAQ0MDk0BAAAAAEwBwAAAAoxMi8zMC8y</t>
  </si>
  <si>
    <t>MDIyCAAAAAoxMi8zMS8yMDIxCQAAAAEwFJydPEEg2whkKlasQSDbCC1DSVEuTkFTREFRR1M6Tk1GQy5JUV9TVF9ERUJULjEwMDAwLjIwMjItMTItMzABAAAAq96KBgMAAAAAABScnTxBINsIVQNWrEEg2wgtQ0lRLk5BU0RBUUdTOk5NRkMuSVFfTFRfREVCVC4xMDAwMC4yMDIyLTEyLTMwAQAAAKveigYCAAAACDE5MDcuMTg4AQgAAAAFAAAAATEBAAAACy0yMDU4Njk0ODM4AwAAAAMxNjACAAAABDEwNDkEAAAAATAHAAAACjEyLzMwLzIwMjIIAAAACjEyLzMxLzIwMjEJAAAAATAUnJ08QSDbCFUDVqxBINsIM0NJUS5OQVNEQVFHUzpOTUZDLklRX1JFVFVSTl9FUVVJVFkuMTAwMDAuMjAyMi0xMi0zMAEAAACr3ooGAgAAAAcxNi4wNjM3AQgAAAAFAAAAATEBAAAACy0yMDU4Njk0ODM4AwAAAAMxNjACAAAABDQxMjgEAAAAATAHAAAACjEyLzMwLzIwMjIIAAAACjEyLzMxLzIwMjEJAAAAATAUnJ08QSDbCEvcVaxBINsIMUNJUS5OQVNEQVFHUzpEVkFYLklRX0VCSVRfTUFSR0lOLjEwMDAwLjIwMjItMTItMzABAAAAQnYGAAIAAAAHMzIuNzI1MwEIAAAABQAAAAExAQAAAAstMjA1OTgyMjgxMgMAAAADMTYwAgAAAAQ0MDUzBAAAAAEwBwAAAAoxMi8zMC8yMDIyCAAAAAoxMi8zMS8yMDIxCQAAAAEwFJydPEEg2wgmQFWsQSDbCDJDSVEuTkFTREFRR1M6RFZBWC5JUV9UT1RBTF9FUVVJVFkuMTAwMDAuMjAyMi0xMi0z</t>
  </si>
  <si>
    <t>MAEAAABCdgYAAgAAAAcyMjIuMzc0AQgAAAAFAAAAATEBAAAACy0yMDU5ODIyODEyAwAAAAMxNjACAAAABDEyNzUEAAAAATAHAAAACjEyLzMwLzIwMjIIAAAACjEyLzMxLzIwMjEJAAAAATAUnJ08QSDbCCZAVaxBINsILkNJUS5OQVNEQVFHUzpEVkFYLklRX05FVF9ERUJULjEwMDAwLjIwMjItMTItMzABAAAAQnYGAAIAAAAILTI4OC41NjcBCAAAAAUAAAABMQEAAAALLTIwNTk4MjI4MTIDAAAAAzE2MAIAAAAENDM2NAQAAAABMAcAAAAKMTIvMzAvMjAyMggAAAAKMTIvMzEvMjAyMQkAAAABMBScnTxBINsIGBlVrEEg2wgyQ0lRLk5BU0RBUUdTOkdFUk4uSVFfR1JPU1NfTUFSR0lOLjEwMDAwLjIwMjItMTItMzABAAAAOEsDAAMAAAACTk0BCAAAAAUAAAABMQEAAAALLTIxMDg4MzY4MTQDAAAAAzE2MAIAAAAENDA3NAQAAAABMAcAAAAKMTIvMzAvMjAyMggAAAAKMTIvMzEvMjAyMQkAAAABMBScnTxBINsI+qNUrEEg2wgwQ0lRLk5BU0RBUUdTOkdFUk4uSVFfVE9UQUxfTElBQi4xMDAwMC4yMDIyLTEyLTMwAQAAADhLAwACAAAABjk5LjYxOAEIAAAABQAAAAExAQAAAAstMjEwODgzNjgxNAMAAAADMTYwAgAAAAQxMjc2BAAAAAEwBwAAAAoxMi8zMC8yMDIyCAAAAAoxMi8zMS8yMDIxCQAAAAEwFJydPEEg2wj6o1SsQSDbCC1DSVEuTkFTREFRR1M6REguSVFfVE9UQUxfUkVWLjEwMDAwLjIwMjItMTItMzABAAAA</t>
  </si>
  <si>
    <t>hFYHZAIAAAAHMTY2LjE1NAEIAAAABQAAAAExAQAAAAstMjA1OTI4MjQzOQMAAAADMTYwAgAAAAIyOAQAAAABMAcAAAAKMTIvMzAvMjAyMggAAAAKMTIvMzEvMjAyMQkAAAABMBScnTxBINsI0gdUrEEg2wgwQ0lRLk5BU0RBUUdTOkRILklRX1RPVEFMX0FTU0VUUy4xMDAwMC4yMDIyLTEyLTMwAQAAAIRWB2QCAAAACDIxMTUuOTg4AQgAAAAFAAAAATEBAAAACy0yMDU5MjgyNDM5AwAAAAMxNjACAAAABDEwMDcEAAAAATAHAAAACjEyLzMwLzIwMjIIAAAACjEyLzMxLzIwMjEJAAAAATAUnJ08QSDbCNIHVKxBINsIJkNJUS5OQVNEQVFHUzpESC5JUV9SRS4xMDAwMC4yMDIyLTEyLTMwAQAAAIRWB2QCAAAABy0xNy42NzcBCAAAAAUAAAABMQEAAAALLTIwNTkyODI0MzkDAAAAAzE2MAIAAAAEMTIyMgQAAAABMAcAAAAKMTIvMzAvMjAyMggAAAAKMTIvMzEvMjAyMQkAAAABMBScnTxBINsIUOFTrEEg2wgtQ0lRLk5BU0RBUUdTOkRILklRX0RJVl9TSEFSRS4xMDAwMC4yMDIyLTEyLTMwAQAAAIRWB2QDAAAAAAAUnJ08QSDbCG66U6xBINsIL0NJUS5OQVNEQVFDTTpNQklOLklRX05JX01BUkdJTi4xMDAwMC4yMDIyLTEyLTMwAQAAABgHxAICAAAABzUyLjc3NjIBCAAAAAUAAAABMQEAAAALLTIxMDk1MTg2ODEDAAAAAzE2MAIAAAAENDA5NAQAAAABMAcAAAAKMTIvMzAvMjAyMggAAAAKMTIvMzEvMjAyMQkAAAABMBSc</t>
  </si>
  <si>
    <t>nTxBINsIIkVTrEEg2wgtQ0lRLk5BU0RBUUNNOk1CSU4uSVFfU1RfREVCVC4xMDAwMC4yMDIyLTEyLTMwAQAAABgHxAICAAAABjQ2MS4yOQEIAAAABQAAAAExAQAAAAstMjEwOTUxODY4MQMAAAADMTYwAgAAAAQxMDQ2BAAAAAEwBwAAAAoxMi8zMC8yMDIyCAAAAAoxMi8zMS8yMDIxCQAAAAEwFJydPEEg2wi0HVOsQSDbCC1DSVEuTkFTREFRQ006TUJJTi5JUV9MVF9ERUJULjEwMDAwLjIwMjItMTItMzABAAAAGAfEAgIAAAAHNTY4Ljg5NQEIAAAABQAAAAExAQAAAAstMjEwOTUxODY4MQMAAAADMTYwAgAAAAQxMDQ5BAAAAAEwBwAAAAoxMi8zMC8yMDIyCAAAAAoxMi8zMS8yMDIxCQAAAAEwFJydPEEg2wi0HVOsQSDbCDNDSVEuTkFTREFRQ006TUJJTi5JUV9SRVRVUk5fRVFVSVRZLjEwMDAwLjIwMjItMTItMzABAAAAGAfEAgIAAAAHMjMuMTAyOAEIAAAABQAAAAExAQAAAAstMjEwOTUxODY4MQMAAAADMTYwAgAAAAQ0MTI4BAAAAAEwBwAAAAoxMi8zMC8yMDIyCAAAAAoxMi8zMS8yMDIxCQAAAAEwFJydPEEg2win9lKsQSDbCDFDSVEuTkFTREFRR006TU5LRC5JUV9FQklUX01BUkdJTi4xMDAwMC4yMDIyLTEyLTMwAQAAAGaljQACAAAABy03MC41NzYBCAAAAAUAAAABMQEAAAALLTIwNTk4MjI4MTUDAAAAAzE2MAIAAAAENDA1MwQAAAABMAcAAAAKMTIvMzAvMjAyMggAAAAKMTIvMzEvMjAyMQkAAAABMBSc</t>
  </si>
  <si>
    <t>nTxBINsIGVtSrEEg2wgyQ0lRLk5BU0RBUUdNOk1OS0QuSVFfVE9UQUxfRVFVSVRZLjEwMDAwLjIwMjItMTItMzABAAAAZqWNAAIAAAAILTIwOS4zNDkBCAAAAAUAAAABMQEAAAALLTIwNTk4MjI4MTUDAAAAAzE2MAIAAAAEMTI3NQQAAAABMAcAAAAKMTIvMzAvMjAyMggAAAAKMTIvMzEvMjAyMQkAAAABMBScnTxBINsIGDRSrEEg2wguQ0lRLk5BU0RBUUdNOk1OS0QuSVFfTkVUX0RFQlQuMTAwMDAuMjAyMi0xMi0zMAEAAABmpY0AAgAAAAcxNzguNjI4AQgAAAAFAAAAATEBAAAACy0yMDU5ODIyODE1AwAAAAMxNjACAAAABDQzNjQEAAAAATAHAAAACjEyLzMwLzIwMjIIAAAACjEyLzMxLzIwMjEJAAAAATAUnJ08QSDbCAkNUqxBINsIMkNJUS5OQVNEQVFHTTpMR05ELklRX0dST1NTX01BUkdJTi4xMDAwMC4yMDIyLTEyLTMwAQAAAGR4AAACAAAABzYwLjk2NzMBCAAAAAUAAAABMQEAAAALLTIwNTkwMTA0NzkDAAAAAzE2MAIAAAAENDA3NAQAAAABMAcAAAAKMTIvMzAvMjAyMggAAAAKMTIvMzEvMjAyMQkAAAABMBScnTxBINsI7L5RrEEg2wgwQ0lRLk5BU0RBUUdNOkxHTkQuSVFfVE9UQUxfTElBQi4xMDAwMC4yMDIyLTEyLTMwAQAAAGR4AAACAAAABzQ3Ni40MzEBCAAAAAUAAAABMQEAAAALLTIwNTkwMTA0NzkDAAAAAzE2MAIAAAAEMTI3NgQAAAABMAcAAAAKMTIvMzAvMjAyMggAAAAKMTIvMzEvMjAyMQkA</t>
  </si>
  <si>
    <t>AAABMBScnTxBINsI45dRrEEg2wgvQ0lRLk5BU0RBUUNNOlZFT04uSVFfVE9UQUxfUkVWLjEwMDAwLjIwMjItMTItMzABAAAAtMkFAAIAAAAENzc4OAEIAAAABQAAAAExAQAAAAstMjA5OTQ0NjE1NAMAAAADMTYwAgAAAAIyOAQAAAABMAcAAAAKMTIvMzAvMjAyMggAAAAKMTIvMzEvMjAyMQkAAAABMBScnTxBINsIkCJRrEEg2wgyQ0lRLk5BU0RBUUNNOlZFT04uSVFfVE9UQUxfQVNTRVRTLjEwMDAwLjIwMjItMTItMzABAAAAtMkFAAIAAAAFMTU5MjEBCAAAAAUAAAABMQEAAAALLTIwOTk0NDYxNTQDAAAAAzE2MAIAAAAEMTAwNwQAAAABMAcAAAAKMTIvMzAvMjAyMggAAAAKMTIvMzEvMjAyMQkAAAABMBScnTxBINsIh/tQrEEg2wgoQ0lRLk5BU0RBUUNNOlZFT04uSVFfUkUuMTAwMDAuMjAyMi0xMi0zMAEAAAC0yQUAAgAAAAUtMTI0NgEIAAAABQAAAAExAQAAAAstMjA5OTQ0NjE1NAMAAAADMTYwAgAAAAQxMjIyBAAAAAEwBwAAAAoxMi8zMC8yMDIyCAAAAAoxMi8zMS8yMDIxCQAAAAEwFJydPEEg2wiH+1CsQSDbCC9DSVEuTkFTREFRQ006VkVPTi5JUV9ESVZfU0hBUkUuMTAwMDAuMjAyMi0xMi0zMAEAAAC0yQUAAwAAAAAAn8KdPEEg2wh81FCsQSDbCC9DSVEuTkFTREFRR1M6TlNTQy5JUV9OSV9NQVJHSU4uMTAwMDAuMjAyMi0xMi0zMAEAAAAWbAQAAgAAAAcxNC41ODUyAQgAAAAFAAAAATEBAAAACy0y</t>
  </si>
  <si>
    <t>MDYyMjM3MTE2AwAAAAMxNjACAAAABDQwOTQEAAAAATAHAAAACjEyLzMwLzIwMjIIAAAACjEyLzMxLzIwMjEJAAAAATCfwp08QSDbCGFfUKxBINsILUNJUS5OQVNEQVFHUzpOU1NDLklRX1NUX0RFQlQuMTAwMDAuMjAyMi0xMi0zMAEAAAAWbAQAAwAAAAAAn8KdPEEg2whUOFCsQSDbCC1DSVEuTkFTREFRR1M6TlNTQy5JUV9MVF9ERUJULjEwMDAwLjIwMjItMTItMzABAAAAFmwEAAMAAAAAAJ/CnTxBINsIYV9QrEEg2wgzQ0lRLk5BU0RBUUdTOk5TU0MuSVFfUkVUVVJOX0VRVUlUWS4xMDAwMC4yMDIyLTEyLTMwAQAAABZsBAACAAAABzE5Ljk3MTEBCAAAAAUAAAABMQEAAAALLTIwNjIyMzcxMTYDAAAAAzE2MAIAAAAENDEyOAQAAAABMAcAAAAKMTIvMzAvMjAyMggAAAAKMTIvMzEvMjAyMQkAAAABMJ/CnTxBINsISxFQrEEg2wgxQ0lRLk5BU0RBUUdNOlJZVE0uSVFfRUJJVF9NQVJHSU4uMTAwMDAuMjAyMi0xMi0zMAEAAAAYyW0SAwAAAAJOTQEIAAAABQAAAAExAQAAAAstMjA1ODU3NDc0OQMAAAADMTYwAgAAAAQ0MDUzBAAAAAEwBwAAAAoxMi8zMC8yMDIyCAAAAAoxMi8zMS8yMDIxCQAAAAEwn8KdPEEg2wgqnE+sQSDbCDJDSVEuTkFTREFRR006UllUTS5JUV9UT1RBTF9FUVVJVFkuMTAwMDAuMjAyMi0xMi0zMAEAAAAYyW0SAgAAAAcyODQuMTUxAQgAAAAFAAAAATEBAAAACy0yMDU4NTc0NzQ5AwAAAAMx</t>
  </si>
  <si>
    <t>NjACAAAABDEyNzUEAAAAATAHAAAACjEyLzMwLzIwMjIIAAAACjEyLzMxLzIwMjEJAAAAATCfwp08QSDbCCqcT6xBINsILkNJUS5OQVNEQVFHTTpSWVRNLklRX05FVF9ERUJULjEwMDAwLjIwMjItMTItMzABAAAAGMltEgIAAAAILTI5Mi4zMDQBCAAAAAUAAAABMQEAAAALLTIwNTg1NzQ3NDkDAAAAAzE2MAIAAAAENDM2NAQAAAABMAcAAAAKMTIvMzAvMjAyMggAAAAKMTIvMzEvMjAyMQkAAAABMJ/CnTxBINsIIXVPrEEg2wgyQ0lRLk5BU0RBUUdNOk1CVVUuSVFfR1JPU1NfTUFSR0lOLjEwMDAwLjIwMjItMTItMzABAAAAmnNBAAIAAAAHMjQuNzg4MwEIAAAABQAAAAExAQAAAAstMjA2MjE0ODYwOAMAAAADMTYwAgAAAAQ0MDc0BAAAAAEwBwAAAAoxMi8zMC8yMDIyCAAAAAoxMi8zMS8yMDIxCQAAAAEwn8KdPEEg2wj12E6sQSDbCDBDSVEuTkFTREFRR006TUJVVS5JUV9UT1RBTF9MSUFCLjEwMDAwLjIwMjItMTItMzABAAAAmnNBAAIAAAAHMzM0LjQwOQEIAAAABQAAAAExAQAAAAstMjA2MjE0ODYwOAMAAAADMTYwAgAAAAQxMjc2BAAAAAEwBwAAAAoxMi8zMC8yMDIyCAAAAAoxMi8zMS8yMDIxCQAAAAEwn8KdPEEg2wgDAE+sQSDbCC9DSVEuTkFTREFRR1M6R1NIRC5JUV9UT1RBTF9SRVYuMTAwMDAuMjAyMi0xMi0zMAEAAAD2VUEhAgAAAAcxNTAuMTU5AQgAAAAFAAAAATEBAAAACy0yMDU5MzUxMjY0AwAA</t>
  </si>
  <si>
    <t>AAMxNjACAAAAAjI4BAAAAAEwBwAAAAoxMi8zMC8yMDIyCAAAAAoxMi8zMS8yMDIxCQAAAAEwn8KdPEEg2wjcY06sQSDbCDJDSVEuTkFTREFRR1M6R1NIRC5JUV9UT1RBTF9BU1NFVFMuMTAwMDAuMjAyMi0xMi0zMAEAAAD2VUEhAgAAAAcyNzAuMjkxAQgAAAAFAAAAATEBAAAACy0yMDU5MzUxMjY0AwAAAAMxNjACAAAABDEwMDcEAAAAATAHAAAACjEyLzMwLzIwMjIIAAAACjEyLzMxLzIwMjEJAAAAATCfwp08QSDbCNxjTqxBINsIKENJUS5OQVNEQVFHUzpHU0hELklRX1JFLjEwMDAwLjIwMjItMTItMzABAAAA9lVBIQIAAAAHLTYwLjY3MQEIAAAABQAAAAExAQAAAAstMjA1OTM1MTI2NAMAAAADMTYwAgAAAAQxMjIyBAAAAAEwBwAAAAoxMi8zMC8yMDIyCAAAAAoxMi8zMS8yMDIxCQAAAAEwn8KdPEEg2wjOPE6sQSDbCC9DSVEuTkFTREFRR1M6R1NIRC5JUV9ESVZfU0hBUkUuMTAwMDAuMjAyMi0xMi0zMAEAAAD2VUEhAwAAAAAAn8KdPEEg2wjGFU6sQSDbCC9DSVEuTkFTREFRR1M6S0FMVS5JUV9OSV9NQVJHSU4uMTAwMDAuMjAyMi0xMi0zMAEAAABm3wQAAgAAAActMC43MDU1AQgAAAAFAAAAATEBAAAACy0yMDU5NjA2ODU1AwAAAAMxNjACAAAABDQwOTQEAAAAATAHAAAACjEyLzMwLzIwMjIIAAAACjEyLzMxLzIwMjEJAAAAATCfwp08QSDbCKegTaxBINsILUNJUS5OQVNEQVFHUzpLQUxVLklRX1NUX0RF</t>
  </si>
  <si>
    <t>QlQuMTAwMDAuMjAyMi0xMi0zMAEAAABm3wQAAwAAAAAAn8KdPEEg2wiaeU2sQSDbCC1DSVEuTkFTREFRR1M6S0FMVS5JUV9MVF9ERUJULjEwMDAwLjIwMjItMTItMzABAAAAZt8EAAIAAAAGMTAzNi4zAQgAAAAFAAAAATEBAAAACy0yMDU5NjA2ODU1AwAAAAMxNjACAAAABDEwNDkEAAAAATAHAAAACjEyLzMwLzIwMjIIAAAACjEyLzMxLzIwMjEJAAAAATCfwp08QSDbCJp5TaxBINsIM0NJUS5OQVNEQVFHUzpLQUxVLklRX1JFVFVSTl9FUVVJVFkuMTAwMDAuMjAyMi0xMi0zMAEAAABm3wQAAgAAAActMi41OTY2AQgAAAAFAAAAATEBAAAACy0yMDU5NjA2ODU1AwAAAAMxNjACAAAABDQxMjgEAAAAATAHAAAACjEyLzMwLzIwMjIIAAAACjEyLzMxLzIwMjEJAAAAATCfwp08QSDbCJFSTaxBINsIMUNJUS5OQVNEQVFHTTpDQU1ULklRX0VCSVRfTUFSR0lOLjEwMDAwLjIwMjItMTItMzABAAAAMQsIAAIAAAAHMjYuMjkxNwEIAAAABQAAAAExAQAAAAstMjEwODIwODQ4NQMAAAADMTYwAgAAAAQ0MDUzBAAAAAEwBwAAAAoxMi8zMC8yMDIyCAAAAAoxMi8zMS8yMDIxCQAAAAEwn8KdPEEg2wh03UysQSDbCDJDSVEuTkFTREFRR006Q0FNVC5JUV9UT1RBTF9FUVVJVFkuMTAwMDAuMjAyMi0xMi0zMAEAAAAxCwgAAgAAAAcyOTMuNjI3AQgAAAAFAAAAATEBAAAACy0yMTA4MjA4NDg1AwAAAAMxNjACAAAABDEyNzUEAAAA</t>
  </si>
  <si>
    <t>ATAHAAAACjEyLzMwLzIwMjIIAAAACjEyLzMxLzIwMjEJAAAAATCfwp08QSDbCGa2TKxBINsILkNJUS5OQVNEQVFHTTpDQU1ULklRX05FVF9ERUJULjEwMDAwLjIwMjItMTItMzABAAAAMQsIAAIAAAAILTIwMC4zNjgBCAAAAAUAAAABMQEAAAALLTIxMDgyMDg0ODUDAAAAAzE2MAIAAAAENDM2NAQAAAABMAcAAAAKMTIvMzAvMjAyMggAAAAKMTIvMzEvMjAyMQkAAAABMJ/CnTxBINsIYo9MrEEg2wgyQ0lRLk5BU0RBUUdTOkFOR0kuSVFfR1JPU1NfTUFSR0lOLjEwMDAwLjIwMjItMTItMzABAAAAxOMBAAIAAAAHODAuNjg1NAEIAAAABQAAAAExAQAAAAstMjA1ODY5NTQxNQMAAAADMTYwAgAAAAQ0MDc0BAAAAAEwBwAAAAoxMi8zMC8yMDIyCAAAAAoxMi8zMS8yMDIxCQAAAAEwn8KdPEEg2wh4QUysQSDbCDBDSVEuTkFTREFRR1M6QU5HSS5JUV9UT1RBTF9MSUFCLjEwMDAwLjIwMjItMTItMzABAAAAxOMBAAIAAAAHODY2LjU0NgEIAAAABQAAAAExAQAAAAstMjA1ODY5NTQxNQMAAAADMTYwAgAAAAQxMjc2BAAAAAEwBwAAAAoxMi8zMC8yMDIyCAAAAAoxMi8zMS8yMDIxCQAAAAEwn8KdPEEg2wi/80usQSDbCC5DSVEuTkFTREFRR1M6VFJTLklRX1RPVEFMX1JFVi4xMDAwMC4yMDIyLTEyLTMwAQAAAJi4BAACAAAABjg1Ny4xMQEIAAAABQAAAAExAQAAAAstMjA1OTY3MzI1NwMAAAADMTYwAgAAAAIyOAQAAAAB</t>
  </si>
  <si>
    <t>MAcAAAAKMTIvMzAvMjAyMggAAAAKMTIvMzEvMjAyMQkAAAABMJ/CnTxBINsIGn5LrEEg2wgxQ0lRLk5BU0RBUUdTOlRSUy5JUV9UT1RBTF9BU1NFVFMuMTAwMDAuMjAyMi0xMi0zMAEAAACYuAQAAgAAAAcxMzAzLjY0AQgAAAAFAAAAATEBAAAACy0yMDU5NjczMjU3AwAAAAMxNjACAAAABDEwMDcEAAAAATAHAAAACjEyLzMwLzIwMjIIAAAACjEyLzMxLzIwMjEJAAAAATCfwp08QSDbCApXS6xBINsIJ0NJUS5OQVNEQVFHUzpUUlMuSVFfUkUuMTAwMDAuMjAyMi0xMi0zMAEAAACYuAQAAgAAAAYtMTAyLjMBCAAAAAUAAAABMQEAAAALLTIwNTk2NzMyNTcDAAAAAzE2MAIAAAAEMTIyMgQAAAABMAcAAAAKMTIvMzAvMjAyMggAAAAKMTIvMzEvMjAyMQkAAAABMJ/CnTxBINsIGn5LrEEg2wguQ0lRLk5BU0RBUUdTOlRSUy5JUV9ESVZfU0hBUkUuMTAwMDAuMjAyMi0xMi0zMAEAAACYuAQAAgAAAAQwLjA0AQgAAAAFAAAAATEBAAAACy0yMDU5NjczMjU3AwAAAAMxNjACAAAABDMwNTgEAAAAATAHAAAACjEyLzMwLzIwMjIIAAAACjEyLzMxLzIwMjEJAAAAATCfwp08QSDbCAUwS6xBINsIL0NJUS5OQVNEQVFHUzpBQ0xYLklRX05JX01BUkdJTi4xMDAwMC4yMDIyLTEyLTMwAQAAAIIPnRIDAAAAAACfwp08QSDbCOO6SqxBINsILUNJUS5OQVNEQVFHUzpBQ0xYLklRX1NUX0RFQlQuMTAwMDAuMjAyMi0xMi0zMAEAAACC</t>
  </si>
  <si>
    <t>D50SAwAAAAAAn8KdPEEg2wjbk0qsQSDbCC1DSVEuTkFTREFRR1M6QUNMWC5JUV9MVF9ERUJULjEwMDAwLjIwMjItMTItMzABAAAAgg+dEgMAAAAAAJ/CnTxBINsI47pKrEEg2wgzQ0lRLk5BU0RBUUdTOkFDTFguSVFfUkVUVVJOX0VRVUlUWS4xMDAwMC4yMDIyLTEyLTMwAQAAAIIPnRICAAAACC04MC4wMDg2AQgAAAAFAAAAATEBAAAACy0yMTA3MDAyNjYzAwAAAAMxNjACAAAABDQxMjgEAAAAATAHAAAACjEyLzMwLzIwMjIIAAAACjEyLzMxLzIwMjEJAAAAATCfwp08QSDbCMtsSqxBINsIMUNJUS5OQVNEQVFHTTpHREVOLklRX0VCSVRfTUFSR0lOLjEwMDAwLjIwMjItMTItMzABAAAAQQwGAAIAAAAGMTUuMjU3AQgAAAAFAAAAATEBAAAACy0yMDU4OTY0NTU0AwAAAAMxNjACAAAABDQwNTMEAAAAATAHAAAACjEyLzMwLzIwMjIIAAAACjEyLzMxLzIwMjEJAAAAATCfwp08QSDbCOL3SaxBINsIMkNJUS5OQVNEQVFHTTpHREVOLklRX1RPVEFMX0VRVUlUWS4xMDAwMC4yMDIyLTEyLTMwAQAAAEEMBgACAAAABzMxOS41NDEBCAAAAAUAAAABMQEAAAALLTIwNTg5NjQ1NTQDAAAAAzE2MAIAAAAEMTI3NQQAAAABMAcAAAAKMTIvMzAvMjAyMggAAAAKMTIvMzEvMjAyMQkAAAABMJ/CnTxBINsI4vdJrEEg2wguQ0lRLk5BU0RBUUdNOkdERU4uSVFfTkVUX0RFQlQuMTAwMDAuMjAyMi0xMi0zMAEAAABBDAYAAgAAAAc5</t>
  </si>
  <si>
    <t>ODYuMjM1AQgAAAAFAAAAATEBAAAACy0yMDU4OTY0NTU0AwAAAAMxNjACAAAABDQzNjQEAAAAATAHAAAACjEyLzMwLzIwMjIIAAAACjEyLzMxLzIwMjEJAAAAATCfwp08QSDbCNPQSaxBINsIMkNJUS5OQVNEQVFHUzpNQVhOLklRX0dST1NTX01BUkdJTi4xMDAwMC4yMDIyLTEyLTMwAQAAAOEOXyYCAAAABy0zLjcwNDEBCAAAAAUAAAABMQEAAAALLTIwNTgxOTA3NTcDAAAAAzE2MAIAAAAENDA3NAQAAAABMAcAAAAKMTIvMzAvMjAyMggAAAAIMS8yLzIwMjIJAAAAATCfwp08QSDbCKo0SaxBINsIMENJUS5OQVNEQVFHUzpNQVhOLklRX1RPVEFMX0xJQUIuMTAwMDAuMjAyMi0xMi0zMAEAAADhDl8mAgAAAAc3MDEuNjY4AQgAAAAFAAAAATEBAAAACy0yMDU4MTkwNzU3AwAAAAMxNjACAAAABDEyNzYEAAAAATAHAAAACjEyLzMwLzIwMjIIAAAACDEvMi8yMDIyCQAAAAEwn8KdPEEg2wi0W0msQSDbCC9DSVEuTkFTREFRR1M6REdJSS5JUV9UT1RBTF9SRVYuMTAwMDAuMjAyMi0xMi0zMAEAAADGEQQAAgAAAAczMTkuNzQzAQgAAAAFAAAAATEBAAAACy0yMDYyMzgxMDMxAwAAAAMxNjACAAAAAjI4BAAAAAEwBwAAAAoxMi8zMC8yMDIyCAAAAAoxMi8zMS8yMDIxCQAAAAEwn8KdPEEg2wiLv0isQSDbCDJDSVEuTkFTREFRR1M6REdJSS5JUV9UT1RBTF9BU1NFVFMuMTAwMDAuMjAyMi0xMi0zMAEAAADGEQQAAgAAAAY4</t>
  </si>
  <si>
    <t>NjYuMjMBCAAAAAUAAAABMQEAAAALLTIwNjIzODEwMzEDAAAAAzE2MAIAAAAEMTAwNwQAAAABMAcAAAAKMTIvMzAvMjAyMggAAAAKMTIvMzEvMjAyMQkAAAABMJ/CnTxBINsIi79IrEEg2wgoQ0lRLk5BU0RBUUdTOkRHSUkuSVFfUkUuMTAwMDAuMjAyMi0xMi0zMAEAAADGEQQAAgAAAAcxODEuODc5AQgAAAAFAAAAATEBAAAACy0yMDYyMzgxMDMxAwAAAAMxNjACAAAABDEyMjIEAAAAATAHAAAACjEyLzMwLzIwMjIIAAAACjEyLzMxLzIwMjEJAAAAATCfwp08QSDbCH+YSKxBINsIL0NJUS5OQVNEQVFHUzpER0lJLklRX0RJVl9TSEFSRS4xMDAwMC4yMDIyLTEyLTMwAQAAAMYRBAADAAAAAACfwp08QSDbCHZxSKxBINsIL0NJUS5OQVNEQVFHUzpLRlJDLklRX05JX01BUkdJTi4xMDAwMC4yMDIyLTEyLTMwAQAAAO4xBQACAAAABjQuNzU4MgEIAAAABQAAAAExAQAAAAstMjA1OTUzNTg0NQMAAAADMTYwAgAAAAQ0MDk0BAAAAAEwBwAAAAoxMi8zMC8yMDIyCAAAAAoxMi8zMS8yMDIxCQAAAAEwn8KdPEEg2wha/EesQSDbCC1DSVEuTkFTREFRR1M6S0ZSQy5JUV9TVF9ERUJULjEwMDAwLjIwMjItMTItMzABAAAA7jEFAAMAAAAAAJ/CnTxBINsIY9VHrEEg2wgtQ0lRLk5BU0RBUUdTOktGUkMuSVFfTFRfREVCVC4xMDAwMC4yMDIyLTEyLTMwAQAAAO4xBQACAAAAAzEwMAEIAAAABQAAAAExAQAAAAstMjA1OTUzNTg0</t>
  </si>
  <si>
    <t>NQMAAAADMTYwAgAAAAQxMDQ5BAAAAAEwBwAAAAoxMi8zMC8yMDIyCAAAAAoxMi8zMS8yMDIxCQAAAAEwn8KdPEEg2whj1UesQSDbCDNDSVEuTkFTREFRR1M6S0ZSQy5JUV9SRVRVUk5fRVFVSVRZLjEwMDAwLjIwMjItMTItMzABAAAA7jEFAAIAAAAHNDAuODE5MgEIAAAABQAAAAExAQAAAAstMjA1OTUzNTg0NQMAAAADMTYwAgAAAAQ0MTI4BAAAAAEwBwAAAAoxMi8zMC8yMDIyCAAAAAoxMi8zMS8yMDIxCQAAAAEwn8KdPEEg2whj1UesQSDbCDFDSVEuTkFTREFRR1M6U1JDRS5JUV9FQklUX01BUkdJTi4xMDAwMC4yMDIyLTEyLTMwAQAAABSxAgADAAAAAk5BAJ/CnTxBINsIbzhHrEEg2wgyQ0lRLk5BU0RBUUdTOlNSQ0UuSVFfVE9UQUxfRVFVSVRZLjEwMDAwLjIwMjItMTItMzABAAAAFLECAAIAAAAHOTY5LjQ2NAEIAAAABQAAAAExAQAAAAstMjA2MDYyMTc3NgMAAAADMTYwAgAAAAQxMjc1BAAAAAEwBwAAAAoxMi8zMC8yMDIyCAAAAAoxMi8zMS8yMDIxCQAAAAEwn8KdPEEg2whvOEesQSDbCC5DSVEuTkFTREFRR1M6U1JDRS5JUV9ORVRfREVCVC4xMDAwMC4yMDIyLTEyLTMwAQAAABSxAgACAAAACC0xOTMuOTQyAQgAAAAFAAAAATEBAAAACy0yMDYwNjIxNzc2AwAAAAMxNjACAAAABDQzNjQEAAAAATAHAAAACjEyLzMwLzIwMjIIAAAACjEyLzMxLzIwMjEJAAAAATCfwp08QSDbCGURR6xBINsIMkNJUS5O</t>
  </si>
  <si>
    <t>QVNEQVFHUzpJUkJULklRX0dST1NTX01BUkdJTi4xMDAwMC4yMDIyLTEyLTMwAQAAADtOCAACAAAABzM1LjI0MTMBCAAAAAUAAAABMQEAAAALLTIwNjA4NTM5MzUDAAAAAzE2MAIAAAAENDA3NAQAAAABMAcAAAAKMTIvMzAvMjAyMggAAAAIMS8xLzIwMjIJAAAAATCfwp08QSDbCEecRqxBINsIMENJUS5OQVNEQVFHUzpJUkJULklRX1RPVEFMX0xJQUIuMTAwMDAuMjAyMi0xMi0zMAEAAAA7TggAAgAAAAc0NjcuNzA2AQgAAAAFAAAAATEBAAAACy0yMDYwODUzOTM1AwAAAAMxNjACAAAABDEyNzYEAAAAATAHAAAACjEyLzMwLzIwMjIIAAAACDEvMS8yMDIyCQAAAAEwq+mdPEEg2wg9dUasQSDbCC9DSVEuTkFTREFRR1M6TEJBSS5JUV9UT1RBTF9SRVYuMTAwMDAuMjAyMi0xMi0zMAEAAABetQoAAgAAAAcyNjguMDkyAQgAAAAFAAAAATEBAAAACy0yMDU4NTIxNTM4AwAAAAMxNjACAAAAAjI4BAAAAAEwBwAAAAoxMi8zMC8yMDIyCAAAAAoxMi8zMS8yMDIxCQAAAAEwq+mdPEEg2wgqJ0asQSDbCDJDSVEuTkFTREFRR1M6TEJBSS5JUV9UT1RBTF9BU1NFVFMuMTAwMDAuMjAyMi0xMi0zMAEAAABetQoAAgAAAAg4MTk4LjA1NgEIAAAABQAAAAExAQAAAAstMjA1ODUyMTUzOAMAAAADMTYwAgAAAAQxMDA3BAAAAAEwBwAAAAoxMi8zMC8yMDIyCAAAAAoxMi8zMS8yMDIxCQAAAAEwq+mdPEEg2wgeAEasQSDbCChDSVEu</t>
  </si>
  <si>
    <t>TkFTREFRR1M6TEJBSS5JUV9SRS4xMDAwMC4yMDIyLTEyLTMwAQAAAF61CgACAAAABjI1OS4zNAEIAAAABQAAAAExAQAAAAstMjA1ODUyMTUzOAMAAAADMTYwAgAAAAQxMjIyBAAAAAEwBwAAAAoxMi8zMC8yMDIyCAAAAAoxMi8zMS8yMDIxCQAAAAEwq+mdPEEg2wgeAEasQSDbCC9DSVEuTkFTREFRR1M6TEJBSS5JUV9ESVZfU0hBUkUuMTAwMDAuMjAyMi0xMi0zMAEAAABetQoAAgAAAAQwLjUzAQgAAAAFAAAAATEBAAAACy0yMDU4NTIxNTM4AwAAAAMxNjACAAAABDMwNTgEAAAAATAHAAAACjEyLzMwLzIwMjIIAAAACjEyLzMxLzIwMjEJAAAAATCr6Z08QSDbCA6yRaxBINsIL0NJUS5OQVNEQVFHUzpSRVBMLklRX05JX01BUkdJTi4xMDAwMC4yMDIyLTEyLTMwAQAAAEToEiIDAAAAAACr6Z08QSDbCPdjRaxBINsILUNJUS5OQVNEQVFHUzpSRVBMLklRX1NUX0RFQlQuMTAwMDAuMjAyMi0xMi0zMAEAAABE6BIiAwAAAAAAq+mdPEEg2wh1FkWsQSDbCC1DSVEuTkFTREFRR1M6UkVQTC5JUV9MVF9ERUJULjEwMDAwLjIwMjItMTItMzABAAAAROgSIgMAAAAAAKvpnTxBINsIcz1FrEEg2wgzQ0lRLk5BU0RBUUdTOlJFUEwuSVFfUkVUVVJOX0VRVUlUWS4xMDAwMC4yMDIyLTEyLTMwAQAAAEToEiICAAAACC0yMi42MTQ3AQgAAAAFAAAAATEBAAAACy0yMDYxODk2MjAyAwAAAAMxNjACAAAABDQxMjgEAAAAATAHAAAA</t>
  </si>
  <si>
    <t>CjEyLzMwLzIwMjIIAAAACjEyLzMxLzIwMjEJAAAAATCr6Z08QSDbCGnvRKxBINsIMUNJUS5OQVNEQVFHTTpQVEdYLklRX0VCSVRfTUFSR0lOLjEwMDAwLjIwMjItMTItMzABAAAA3Ga0BwMAAAACTk0BCAAAAAUAAAABMQEAAAALLTIxMTAyNTAzOTcDAAAAAzE2MAIAAAAENDA1MwQAAAABMAcAAAAKMTIvMzAvMjAyMggAAAAKMTIvMzEvMjAyMQkAAAABMKvpnTxBINsIO3pErEEg2wgyQ0lRLk5BU0RBUUdNOlBUR1guSVFfVE9UQUxfRVFVSVRZLjEwMDAwLjIwMjItMTItMzABAAAA3Ga0BwIAAAAHMzAwLjAyMQEIAAAABQAAAAExAQAAAAstMjExMDI1MDM5NwMAAAADMTYwAgAAAAQxMjc1BAAAAAEwBwAAAAoxMi8zMC8yMDIyCAAAAAoxMi8zMS8yMDIxCQAAAAEwq+mdPEEg2wg7ekSsQSDbCC5DSVEuTkFTREFRR006UFRHWC5JUV9ORVRfREVCVC4xMDAwMC4yMDIyLTEyLTMwAQAAANxmtAcCAAAACC0zMjEuMDQyAQgAAAAFAAAAATEBAAAACy0yMTEwMjUwMzk3AwAAAAMxNjACAAAABDQzNjQEAAAAATAHAAAACjEyLzMwLzIwMjIIAAAACjEyLzMxLzIwMjEJAAAAATCr6Z08QSDbCDFTRKxBINsIMkNJUS5OQVNEQVFDTTpWUkROLklRX0dST1NTX01BUkdJTi4xMDAwMC4yMDIyLTEyLTMwAQAAAG/irgIDAAAAAk5NAQgAAAAFAAAAATEBAAAACy0yMTA4NzUxMzEzAwAAAAMxNjACAAAABDQwNzQEAAAAATAHAAAACjEy</t>
  </si>
  <si>
    <t>LzMwLzIwMjIIAAAACjEyLzMxLzIwMjEJAAAAATCr6Z08QSDbCCbeQ6xBINsIMENJUS5OQVNEQVFDTTpWUkROLklRX1RPVEFMX0xJQUIuMTAwMDAuMjAyMi0xMi0zMAEAAABv4q4CAgAAAAYxNS45OTMBCAAAAAUAAAABMQEAAAALLTIxMDg3NTEzMTMDAAAAAzE2MAIAAAAEMTI3NgQAAAABMAcAAAAKMTIvMzAvMjAyMggAAAAKMTIvMzEvMjAyMQkAAAABMKvpnTxBINsIJt5DrEEg2wgvQ0lRLk5BU0RBUUdTOkVDUEcuSVFfVE9UQUxfUkVWLjEwMDAwLjIwMjItMTItMzABAAAAvR0GAAIAAAAIMTYxNC40OTkBCAAAAAUAAAABMQEAAAALLTIwNjAwNjQ4MTUDAAAAAzE2MAIAAAACMjgEAAAAATAHAAAACjEyLzMwLzIwMjIIAAAACjEyLzMxLzIwMjEJAAAAATCr6Z08QSDbCOpBQ6xBINsIMkNJUS5OQVNEQVFHUzpFQ1BHLklRX1RPVEFMX0FTU0VUUy4xMDAwMC4yMDIyLTEyLTMwAQAAAL0dBgACAAAACDQ2MDguMTI1AQgAAAAFAAAAATEBAAAACy0yMDYwMDY0ODE1AwAAAAMxNjACAAAABDEwMDcEAAAAATAHAAAACjEyLzMwLzIwMjIIAAAACjEyLzMxLzIwMjEJAAAAATCr6Z08QSDbCOpBQ6xBINsIKENJUS5OQVNEQVFHUzpFQ1BHLklRX1JFLjEwMDAwLjIwMjItMTItMzABAAAAvR0GAAIAAAAIMTIzOC41NjQBCAAAAAUAAAABMQEAAAALLTIwNjAwNjQ4MTUDAAAAAzE2MAIAAAAEMTIyMgQAAAABMAcAAAAKMTIvMzAv</t>
  </si>
  <si>
    <t>MjAyMggAAAAKMTIvMzEvMjAyMQkAAAABMKvpnTxBINsI4hpDrEEg2wgvQ0lRLk5BU0RBUUdTOkVDUEcuSVFfRElWX1NIQVJFLjEwMDAwLjIwMjItMTItMzABAAAAvR0GAAMAAAAAAKvpnTxBINsI0/NCrEEg2wgvQ0lRLk5BU0RBUUNNOlNDTFguSVFfTklfTUFSR0lOLjEwMDAwLjIwMjItMTItMzABAAAAVP84JAIAAAAJLTI4Mi4zNTE0AQgAAAAFAAAAATEBAAAACy0yMDU4MTg3ODU3AwAAAAMxNjACAAAABDQwOTQEAAAAATAHAAAACjEyLzMwLzIwMjIIAAAACjEyLzMxLzIwMjEJAAAAATCr6Z08QSDbCLZ+QqxBINsILUNJUS5OQVNEQVFDTTpTQ0xYLklRX1NUX0RFQlQuMTAwMDAuMjAyMi0xMi0zMAEAAABU/zgkAgAAAAYxOS42MDgBCAAAAAUAAAABMQEAAAALLTIwNTgxODc4NTcDAAAAAzE2MAIAAAAEMTA0NgQAAAABMAcAAAAKMTIvMzAvMjAyMggAAAAKMTIvMzEvMjAyMQkAAAABMKvpnTxBINsIr1dCrEEg2wgtQ0lRLk5BU0RBUUNNOlNDTFguSVFfTFRfREVCVC4xMDAwMC4yMDIyLTEyLTMwAQAAAFT/OCQCAAAABTk1LjU0AQgAAAAFAAAAATEBAAAACy0yMDU4MTg3ODU3AwAAAAMxNjACAAAABDEwNDkEAAAAATAHAAAACjEyLzMwLzIwMjIIAAAACjEyLzMxLzIwMjEJAAAAATCr6Z08QSDbCK9XQqxBINsIM0NJUS5OQVNEQVFDTTpTQ0xYLklRX1JFVFVSTl9FUVVJVFkuMTAwMDAuMjAyMi0xMi0zMAEAAABU</t>
  </si>
  <si>
    <t>/zgkAwAAAAJOTQEIAAAABQAAAAExAQAAAAstMjA1ODE4Nzg1NwMAAAADMTYwAgAAAAQ0MTI4BAAAAAEwBwAAAAoxMi8zMC8yMDIyCAAAAAoxMi8zMS8yMDIxCQAAAAEwq+mdPEEg2wivV0KsQSDbCDFDSVEuTkFTREFRR1M6TlhHTi5JUV9FQklUX01BUkdJTi4xMDAwMC4yMDIyLTEyLTMwAQAAAAXYAgACAAAABTMuMjI5AQgAAAAFAAAAATEBAAAACy0yMDYzMTY1MTAwAwAAAAMxNjACAAAABDQwNTMEAAAAATAHAAAACjEyLzMwLzIwMjIIAAAACjEyLzMxLzIwMjEJAAAAATCr6Z08QSDbCIe7QaxBINsIMkNJUS5OQVNEQVFHUzpOWEdOLklRX1RPVEFMX0VRVUlUWS4xMDAwMC4yMDIyLTEyLTMwAQAAAAXYAgACAAAABzQxMS4xNDMBCAAAAAUAAAABMQEAAAALLTIwNjMxNjUxMDADAAAAAzE2MAIAAAAEMTI3NQQAAAABMAcAAAAKMTIvMzAvMjAyMggAAAAKMTIvMzEvMjAyMQkAAAABMKvpnTxBINsIfpRBrEEg2wguQ0lRLk5BU0RBUUdTOk5YR04uSVFfTkVUX0RFQlQuMTAwMDAuMjAyMi0xMi0zMAEAAAAF2AIAAgAAAActMjguMjExAQgAAAAFAAAAATEBAAAACy0yMDYzMTY1MTAwAwAAAAMxNjACAAAABDQzNjQEAAAAATAHAAAACjEyLzMwLzIwMjIIAAAACjEyLzMxLzIwMjEJAAAAATCr6Z08QSDbCHRtQaxBINsIMkNJUS5OQVNEQVFHUzpCWU5ELklRX0dST1NTX01BUkdJTi4xMDAwMC4yMDIyLTEyLTMwAQAAAGKm</t>
  </si>
  <si>
    <t>Sg0CAAAABjI1LjIzOAEIAAAABQAAAAExAQAAAAstMjA1ODkzNzkwNwMAAAADMTYwAgAAAAQ0MDc0BAAAAAEwBwAAAAoxMi8zMC8yMDIyCAAAAAoxMi8zMS8yMDIxCQAAAAEwq+mdPEEg2whfH0GsQSDbCDBDSVEuTkFTREFRR1M6QllORC5JUV9UT1RBTF9MSUFCLjEwMDAwLjIwMjItMTItMzABAAAAYqZKDQIAAAAIMTI0Ni45MDQBCAAAAAUAAAABMQEAAAALLTIwNTg5Mzc5MDcDAAAAAzE2MAIAAAAEMTI3NgQAAAABMAcAAAAKMTIvMzAvMjAyMggAAAAKMTIvMzEvMjAyMQkAAAABMKvpnTxBINsITfhArEEg2wgvQ0lRLk5BU0RBUUdTOlNQTlMuSVFfVE9UQUxfUkVWLjEwMDAwLjIwMjItMTItMzABAAAAKaYFAAIAAAAHNDYxLjAzNQEIAAAABQAAAAExAQAAAAstMjEwNTc1OTc4NQMAAAADMTYwAgAAAAIyOAQAAAABMAcAAAAKMTIvMzAvMjAyMggAAAAKMTIvMzEvMjAyMQkAAAABMKvpnTxBINsIMINArEEg2wgyQ0lRLk5BU0RBUUdTOlNQTlMuSVFfVE9UQUxfQVNTRVRTLjEwMDAwLjIwMjItMTItMzABAAAAKaYFAAIAAAAHNzE0Ljk5MwEIAAAABQAAAAExAQAAAAstMjEwNTc1OTc4NQMAAAADMTYwAgAAAAQxMDA3BAAAAAEwBwAAAAoxMi8zMC8yMDIyCAAAAAoxMi8zMS8yMDIxCQAAAAEwq+mdPEEg2wgsXECsQSDbCChDSVEuTkFTREFRR1M6U1BOUy5JUV9SRS4xMDAwMC4yMDIyLTEyLTMwAQAAACmmBQACAAAA</t>
  </si>
  <si>
    <t>BjcxLjU1OQEIAAAABQAAAAExAQAAAAstMjEwNTc1OTc4NQMAAAADMTYwAgAAAAQxMjIyBAAAAAEwBwAAAAoxMi8zMC8yMDIyCAAAAAoxMi8zMS8yMDIxCQAAAAEwq+mdPEEg2wgwg0CsQSDbCC9DSVEuTkFTREFRR1M6U1BOUy5JUV9ESVZfU0hBUkUuMTAwMDAuMjAyMi0xMi0zMAEAAAAppgUAAgAAAAQwLjM3AQgAAAAFAAAAATEBAAAACy0yMTA1NzU5Nzg1AwAAAAMxNjACAAAABDMwNTgEAAAAATAHAAAACjEyLzMwLzIwMjIIAAAACjEyLzMxLzIwMjEJAAAAATCr6Z08QSDbCB41QKxBINsIL0NJUS5OQVNEQVFHUzpEQ09NLklRX05JX01BUkdJTi4xMDAwMC4yMDIyLTEyLTMwAQAAAGWkBQACAAAABzI1LjM2NjcBCAAAAAUAAAABMQEAAAALLTIwNTg1NTQ3ODYDAAAAAzE2MAIAAAAENDA5NAQAAAABMAcAAAAKMTIvMzAvMjAyMggAAAAKMTIvMzEvMjAyMQkAAAABMKvpnTxBINsI/b8/rEEg2wgtQ0lRLk5BU0RBUUdTOkRDT00uSVFfU1RfREVCVC4xMDAwMC4yMDIyLTEyLTMwAQAAAGWkBQACAAAABTQyLjU5AQgAAAAFAAAAATEBAAAACy0yMDU4NTU0Nzg2AwAAAAMxNjACAAAABDEwNDYEAAAAATAHAAAACjEyLzMwLzIwMjIIAAAACjEyLzMxLzIwMjEJAAAAATCr6Z08QSDbCPOYP6xBINsILUNJUS5OQVNEQVFHUzpEQ09NLklRX0xUX0RFQlQuMTAwMDAuMjAyMi0xMi0zMAEAAABlpAUAAgAAAAcxOTcuMDk2AQgA</t>
  </si>
  <si>
    <t>AAAFAAAAATEBAAAACy0yMDU4NTU0Nzg2AwAAAAMxNjACAAAABDEwNDkEAAAAATAHAAAACjEyLzMwLzIwMjIIAAAACjEyLzMxLzIwMjEJAAAAATCr6Z08QSDbCP2/P6xBINsIM0NJUS5OQVNEQVFHUzpEQ09NLklRX1JFVFVSTl9FUVVJVFkuMTAwMDAuMjAyMi0xMi0zMAEAAABlpAUAAgAAAAcxMC45ODMyAQgAAAAFAAAAATEBAAAACy0yMDU4NTU0Nzg2AwAAAAMxNjACAAAABDQxMjgEAAAAATAHAAAACjEyLzMwLzIwMjIIAAAACjEyLzMxLzIwMjEJAAAAATCr6Z08QSDbCO1xP6xBINsIMUNJUS5OQVNEQVFHUzpTQUZULklRX0VCSVRfTUFSR0lOLjEwMDAwLjIwMjItMTItMzABAAAA4MgOAAIAAAAHMTguNjIyNAEIAAAABQAAAAExAQAAAAstMjA1ODQ5NzI3NAMAAAADMTYwAgAAAAQ0MDUzBAAAAAEwBwAAAAoxMi8zMC8yMDIyCAAAAAoxMi8zMS8yMDIxCQAAAAEwq+mdPEEg2wjJ/D6sQSDbCDJDSVEuTkFTREFRR1M6U0FGVC5JUV9UT1RBTF9FUVVJVFkuMTAwMDAuMjAyMi0xMi0zMAEAAADgyA4AAgAAAAc5MjcuMTczAQgAAAAFAAAAATEBAAAACy0yMDU4NDk3Mjc0AwAAAAMxNjACAAAABDEyNzUEAAAAATAHAAAACjEyLzMwLzIwMjIIAAAACjEyLzMxLzIwMjEJAAAAATCr6Z08QSDbCMn8PqxBINsILkNJUS5OQVNEQVFHUzpTQUZULklRX05FVF9ERUJULjEwMDAwLjIwMjItMTItMzABAAAA4MgOAAIAAAAGLTYu</t>
  </si>
  <si>
    <t>NDg4AQgAAAAFAAAAATEBAAAACy0yMDU4NDk3Mjc0AwAAAAMxNjACAAAABDQzNjQEAAAAATAHAAAACjEyLzMwLzIwMjIIAAAACjEyLzMxLzIwMjEJAAAAATCr6Z08QSDbCL3VPqxBINsILUNJUS5OQVNEQVFHUzpNRURQLklRX1NUX0RFQlQuMTAwMDAuMjAyMi0xMi0zMAEAAAAWkIQPAwAAAAAAq+mdPEEg2wirhz6sQSDbCC1DSVEuTkFTREFRR1M6TUVEUC5JUV9MVF9ERUJULjEwMDAwLjIwMjItMTItMzABAAAAFpCEDwMAAAAAAKvpnTxBINsIq4c+rEEg2wgtQ0lRLk5BU0RBUUdTOkVOU0cuSVFfU1RfREVCVC4xMDAwMC4yMDIyLTEyLTMwAQAAAN2LQQADAAAAAACr6Z08QSDbCJs5PqxBINsILUNJUS5OQVNEQVFHUzpFTlNHLklRX0xUX0RFQlQuMTAwMDAuMjAyMi0xMi0zMAEAAADdi0EAAgAAAAcxNTIuODgzAQgAAAAFAAAAATEBAAAACy0yMDYyNDYyMDMyAwAAAAMxNjACAAAABDEwNDkEAAAAATAHAAAACjEyLzMwLzIwMjIIAAAACjEyLzMxLzIwMjEJAAAAATCr6Z08QSDbCJs5PqxBINsIL0NJUS5OQVNEQVFHUzpGRUxFLklRX05JX01BUkdJTi4xMDAwMC4yMDIyLTEyLTMwAQAAAEEtBAACAAAABjkuMjU4MgEIAAAABQAAAAExAQAAAAstMjA1OTk0NjIwNwMAAAADMTYwAgAAAAQ0MDk0BAAAAAEwBwAAAAoxMi8zMC8yMDIyCAAAAAoxMi8zMS8yMDIxCQAAAAEwq+mdPEEg2wibOT6sQSDbCDJDSVEuTkFTREFR</t>
  </si>
  <si>
    <t>R1M6QUVJUy5JUV9UT1RBTF9BU1NFVFMuMTAwMDAuMjAyMi0xMi0zMAEAAAAsPgUAAgAAAAcxODE3LjM0AQgAAAAFAAAAATEBAAAACy0yMDYwNTIzODk2AwAAAAMxNjACAAAABDEwMDcEAAAAATAHAAAACjEyLzMwLzIwMjIIAAAACjEyLzMxLzIwMjEJAAAAATCr6Z08QSDbCPPDPaxBINsILkNJUS5OQVNEQVFHUzpXSVJFLklRX05FVF9ERUJULjEwMDAwLjIwMjItMTItMzABAAAAoG0AAAIAAAAHLTQzOC45OQEIAAAABQAAAAExAQAAAAstMjA2MDYwNDEzNwMAAAADMTYwAgAAAAQ0MzY0BAAAAAEwBwAAAAoxMi8zMC8yMDIyCAAAAAoxMi8zMS8yMDIxCQAAAAEwq+mdPEEg2wjpnD2sQSDbCCdDSVEuTkFTREFRR006Q1ZULklRX1JFLjEwMDAwLjIwMjItMTItMzABAAAAU98HAAIAAAAILTg1MS42MDcBCAAAAAUAAAABMQEAAAALLTIxMDkxODQxMTQDAAAAAzE2MAIAAAAEMTIyMgQAAAABMAcAAAAKMTIvMzAvMjAyMggAAAAKMTIvMzEvMjAyMQkAAAABMPAPnjxBINsI88M9rEEg2wgwQ0lRLk5BU0RBUUdTOlBMVEsuSVFfVE9UQUxfTElBQi4xMDAwMC4yMDIyLTEyLTMwAQAAAKismh8CAAAABDMxODEBCAAAAAUAAAABMQEAAAALLTIwNTkxMDIwMTYDAAAAAzE2MAIAAAAEMTI3NgQAAAABMAcAAAAKMTIvMzAvMjAyMggAAAAKMTIvMzEvMjAyMQkAAAABMPAPnjxBINsI3nU9rEEg2wgxQ0lRLk5BU0RBUUdTOkZJQksu</t>
  </si>
  <si>
    <t>SVFfRUJJVF9NQVJHSU4uMTAwMDAuMjAyMi0xMi0zMAEAAADtzA8AAwAAAAJOQQDwD548QSDbCNVOPaxBINsILkNJUS5OQVNEQVFHUzpOV0UuSVFfRElWX1NIQVJFLjEwMDAwLjIwMjItMTItMzABAAAACdICAAIAAAAEMi40OAEIAAAABQAAAAExAQAAAAstMjA2MDU0MDgzMgMAAAADMTYwAgAAAAQzMDU4BAAAAAEwBwAAAAoxMi8zMC8yMDIyCAAAAAoxMi8zMS8yMDIxCQAAAAEw8A+ePEEg2wjKJz2sQSDbCCdDSVEuTkFTREFRR1M6U0ZNLklRX1JFLjEwMDAwLjIwMjItMTItMzABAAAAZh5nAAIAAAAHMjU4LjgyMgEIAAAABQAAAAExAQAAAAstMjA1ODgyNzI4NwMAAAADMTYwAgAAAAQxMjIyBAAAAAEwBwAAAAoxMi8zMC8yMDIyCAAAAAgxLzIvMjAyMgkAAAABMPAPnjxBINsIyic9rEEg2wgyQ0lRLk5BU0RBUUdNOlJFVEEuSVFfR1JPU1NfTUFSR0lOLjEwMDAwLjIwMjItMTItMzABAAAAbk5qAAMAAAACTk0BCAAAAAUAAAABMQEAAAALLTIwNTk3MjU2NzgDAAAAAzE2MAIAAAAENDA3NAQAAAABMAcAAAAKMTIvMzAvMjAyMggAAAAKMTIvMzEvMjAyMQkAAAABMPAPnjxBINsIuNk8rEEg2wgzQ0lRLk5BU0RBUUdTOlNUTkUuSVFfUkVUVVJOX0VRVUlUWS4xMDAwMC4yMDIyLTEyLTMwAQAAAPbA1iICAAAABy05LjYzNjMBCAAAAAUAAAABMQEAAAALLTIxMDc3NTcxMzkDAAAAAjIxAgAAAAQ0MTI4BAAAAAEwBwAA</t>
  </si>
  <si>
    <t>AAoxMi8zMC8yMDIyCAAAAAoxMi8zMS8yMDIxCQAAAAEw8A+ePEEg2wirsjysQSDbCC9DSVEuTkFTREFRR1M6QkxLQi5JUV9UT1RBTF9SRVYuMTAwMDAuMjAyMi0xMi0zMAEAAACqfQEAAgAAAAY5MjcuNzQBCAAAAAUAAAABMQEAAAALLTIwNTk1NTQ1OTYDAAAAAzE2MAIAAAACMjgEAAAAATAHAAAACjEyLzMwLzIwMjIIAAAACjEyLzMxLzIwMjEJAAAAATDwD548QSDbCKCLPKxBINsILkNJUS5OQVNEQVFHUzpBQVdXLklRX05FVF9ERUJULjEwMDAwLjIwMjItMTItMzABAAAAMDEFAAIAAAAIMTYwNS4zMjYBCAAAAAUAAAABMQEAAAALLTIwNTk5MjU4MDADAAAAAzE2MAIAAAAENDM2NAQAAAABMAcAAAAKMTIvMzAvMjAyMggAAAAKMTIvMzEvMjAyMQkAAAABMPAPnjxBINsIlmQ8rEEg2wgwQ0lRLk5BU0RBUUdTOlBSVEEuSVFfVE9UQUxfTElBQi4xMDAwMC4yMDIyLTEyLTMwAQAAAMiA2AwCAAAABzE0My4zMjQBCAAAAAUAAAABMQEAAAALLTIwNTkxMDIxNTEDAAAAAzE2MAIAAAAEMTI3NgQAAAABMAcAAAAKMTIvMzAvMjAyMggAAAAKMTIvMzEvMjAyMQkAAAABMPAPnjxBINsIjD08rEEg2wgvQ0lRLk5BU0RBUUdTOkFNRUQuSVFfTklfTUFSR0lOLjEwMDAwLjIwMjItMTItMzABAAAAj00FAAIAAAAGOS40NDI3AQgAAAAFAAAAATEBAAAACy0yMDYwNjY1MDI3AwAAAAMxNjACAAAABDQwOTQEAAAAATAHAAAACjEy</t>
  </si>
  <si>
    <t>LzMwLzIwMjIIAAAACjEyLzMxLzIwMjEJAAAAATDwD548QSDbCHjvO6xBINsIMkNJUS5OQVNEQVFHUzpBQ0lXLklRX1RPVEFMX0VRVUlUWS4xMDAwMC4yMDIyLTEyLTMwAQAAAG+LAAACAAAACDEyNDQuNzc3AQgAAAAFAAAAATEBAAAACy0yMDU4ODU0NjE5AwAAAAMxNjACAAAABDEyNzUEAAAAATAHAAAACjEyLzMwLzIwMjIIAAAACjEyLzMxLzIwMjEJAAAAATDwD548QSDbCHjvO6xBINsIMkNJUS5OQVNEQVFHUzpWU0FULklRX1RPVEFMX0FTU0VUUy4xMDAwMC4yMDIyLTEyLTMwAQAAANZ8BQACAAAACDYwODYuNzk0AQgAAAAFAAAAATEBAAAACy0yMDYxODY1ODc3AwAAAAMxNjACAAAABDEwMDcEAAAAATAHAAAACjEyLzMwLzIwMjIIAAAACjEyLzMxLzIwMjEJAAAAATDwD548QSDbCG7IO6xBINsILUNJUS5OQVNEQVFHUzpTQlJBLklRX1NUX0RFQlQuMTAwMDAuMjAyMi0xMi0zMAEAAABxiFkGAwAAAAAA8A+ePEEg2whloTusQSDbCC1DSVEuTkFTREFRR1M6U0JSQS5JUV9MVF9ERUJULjEwMDAwLjIwMjItMTItMzABAAAAcYhZBgIAAAAIMjM5OC4yMDEBCAAAAAUAAAABMQEAAAALLTIwNjAyMTY2NzUDAAAAAzE2MAIAAAAEMTA0OQQAAAABMAcAAAAKMTIvMzAvMjAyMggAAAAKMTIvMzEvMjAyMQkAAAABMPAPnjxBINsIZaE7rEEg2wgvQ0lRLk5BU0RBUUdTOklOTUQuSVFfRElWX1NIQVJFLjEwMDAwLjIwMjIt</t>
  </si>
  <si>
    <t>MTItMzABAAAAts72BQMAAAAAAPAPnjxBINsISCw7rEEg2wgyQ0lRLk5BU0RBUUdTOkNBTE0uSVFfR1JPU1NfTUFSR0lOLjEwMDAwLjIwMjItMTItMzABAAAAIHoFAAIAAAAGMzIuNDg0AQgAAAAFAAAAATEBAAAACy0yMDY0NDMzMjAzAwAAAAMxNjACAAAABDQwNzQEAAAAATAHAAAACjEyLzMwLzIwMjIIAAAACjExLzI2LzIwMjIJAAAAATDwD548QSDbCD0FO6xBINsIM0NJUS5OQVNEQVFHUzpBWE5YLklRX1JFVFVSTl9FUVVJVFkuMTAwMDAuMjAyMi0xMi0zMAEAAABMbY0PAgAAAAgtMjAuODAxOAEIAAAABQAAAAExAQAAAAstMjA1ODkzNDI0MgMAAAADMTYwAgAAAAQ0MTI4BAAAAAEwBwAAAAoxMi8zMC8yMDIyCAAAAAoxMi8zMS8yMDIxCQAAAAEw8A+ePEEg2wgbkDqsQSDbCC9DSVEuTkFTREFRR1M6TVNUUi5JUV9ESVZfU0hBUkUuMTAwMDAuMjAyMi0xMi0zMAEAAADQ3wUAAwAAAAAA8A+ePEEg2wgGQjqsQSDbCDJDSVEuTkFTREFRR1M6SU5TTS5JUV9UT1RBTF9FUVVJVFkuMTAwMDAuMjAyMi0xMi0zMAEAAAAadQAAAgAAAAc0MTAuNDY4AQgAAAAFAAAAATEBAAAACy0yMDU5OTI1ODAzAwAAAAMxNjACAAAABDEyNzUEAAAAATAHAAAACjEyLzMwLzIwMjIIAAAACjEyLzMxLzIwMjEJAAAAATDwD548QSDbCPLzOaxBINsIMkNJUS5OQVNEQVFHUzpNTVlULklRX1RPVEFMX0FTU0VUUy4xMDAwMC4yMDIyLTEy</t>
  </si>
  <si>
    <t>LTMwAQAAACgwjQYCAAAACDEzMzUuNDYxAQgAAAAFAAAAATEBAAAACy0yMTE0Nzk3MDQyAwAAAAMxNjACAAAABDEwMDcEAAAAATAHAAAACjEyLzMwLzIwMjIIAAAACjEyLzMxLzIwMjEJAAAAATDwD548QSDbCPLzOaxBINsIMENJUS5OQVNEQVFHUzpJTlRBLklRX1RPVEFMX0xJQUIuMTAwMDAuMjAyMi0xMi0zMAEAAADHMysCAgAAAAcxOTMuNjUzAQgAAAAFAAAAATEBAAAACy0yMDYxOTYxMjMyAwAAAAMxNjACAAAABDEyNzYEAAAAATAHAAAACjEyLzMwLzIwMjIIAAAACjEyLzMxLzIwMjEJAAAAATDwD548QSDbCMpXOaxBINsIL0NJUS5OQVNEQVFHTTpUTkRNLklRX05JX01BUkdJTi4xMDAwMC4yMDIyLTEyLTMwAQAAAMmHwwICAAAABjIuMjE0OAEIAAAABQAAAAExAQAAAAstMjA2MDA1Njg3MQMAAAADMTYwAgAAAAQ0MDk0BAAAAAEwBwAAAAoxMi8zMC8yMDIyCAAAAAoxMi8zMS8yMDIxCQAAAAEw8A+ePEEg2wi/MDmsQSDbCDJDSVEuTkFTREFRR1M6SkJMVS5JUV9UT1RBTF9FUVVJVFkuMTAwMDAuMjAyMi0xMi0zMAEAAADFnwEAAgAAAAQzODQ5AQgAAAAFAAAAATEBAAAACy0yMDU5MjQ5MzEyAwAAAAMxNjACAAAABDEyNzUEAAAAATAHAAAACjEyLzMwLzIwMjIIAAAACjEyLzMxLzIwMjEJAAAAATDwD548QSDbCL8wOaxBINsIMkNJUS5OQVNEQVFHUzpCUE1DLklRX1RPVEFMX0FTU0VUUy4xMDAwMC4yMDIy</t>
  </si>
  <si>
    <t>LTEyLTMwAQAAAPqhvAcCAAAACDEyNTIuMjI1AQgAAAAFAAAAATEBAAAACy0yMDYwNjA0MjAwAwAAAAMxNjACAAAABDEwMDcEAAAAATAHAAAACjEyLzMwLzIwMjIIAAAACjEyLzMxLzIwMjEJAAAAATDwD548QSDbCC7jOKxBINsILUNJUS5OQVNEQVFHUzpQRENPLklRX1NUX0RFQlQuMTAwMDAuMjAyMi0xMi0zMAEAAAC64gQAAgAAAAMxMzUBCAAAAAUAAAABMQEAAAALLTIwNTg2OTUzNjEDAAAAAzE2MAIAAAAEMTA0NgQAAAABMAcAAAAKMTIvMzAvMjAyMggAAAAJMS8yOS8yMDIyCQAAAAEw8A+ePEEg2wgmvDisQSDbCC1DSVEuTkFTREFRR1M6UERDTy5JUV9MVF9ERUJULjEwMDAwLjIwMjItMTItMzABAAAAuuIEAAIAAAAHNDkyLjExNwEIAAAABQAAAAExAQAAAAstMjA1ODY5NTM2MQMAAAADMTYwAgAAAAQxMDQ5BAAAAAEwBwAAAAoxMi8zMC8yMDIyCAAAAAkxLzI5LzIwMjIJAAAAATDwD548QSDbCC7jOKxBINsIL0NJUS5OQVNEQVFDTTpWUlJNLklRX0RJVl9TSEFSRS4xMDAwMC4yMDIyLTEyLTMwAQAAACXHDwcDAAAAAADwD548QSDbCBBuOKxBINsIMkNJUS5OQVNEQVFHUzpHTE5HLklRX0dST1NTX01BUkdJTi4xMDAwMC4yMDIyLTEyLTMwAQAAALXZDwACAAAABzcwLjM2MzcBCAAAAAUAAAABMQEAAAALLTIwOTkzNjI4NDQDAAAAAzE2MAIAAAAENDA3NAQAAAABMAcAAAAKMTIvMzAvMjAyMggAAAAKMTIv</t>
  </si>
  <si>
    <t>MzEvMjAyMQkAAAABMPAPnjxBINsI/B84rEEg2wgzQ0lRLk5BU0RBUUdTOk1HRUUuSVFfUkVUVVJOX0VRVUlUWS4xMDAwMC4yMDIyLTEyLTMwAQAAABtcBAACAAAABzEwLjU1NzcBCAAAAAUAAAABMQEAAAALLTIwNjAxMDE4MzUDAAAAAzE2MAIAAAAENDEyOAQAAAABMAcAAAAKMTIvMzAvMjAyMggAAAAKMTIvMzEvMjAyMQkAAAABMPAPnjxBINsI5Ko3rEEg2wgvQ0lRLk5BU0RBUUdTOlRXS1MuSVFfRElWX1NIQVJFLjEwMDAwLjIwMjItMTItMzABAAAATrCDIAMAAAAAAPAPnjxBINsIzlw3rEEg2wgyQ0lRLk5BU0RBUUdTOlZUWVguSVFfVE9UQUxfRVFVSVRZLjEwMDAwLjIwMjItMTItMzABAAAABBQWKAIAAAAHMjc5LjE5OQEIAAAABQAAAAExAQAAAAstMjEwNzE0NTE1NAMAAAADMTYwAgAAAAQxMjc1BAAAAAEwBwAAAAoxMi8zMC8yMDIyCAAAAAoxMi8zMS8yMDIxCQAAAAEw8A+ePEEg2wjOXDesQSDbCDJDSVEuTkFTREFRR1M6U09OTy5JUV9UT1RBTF9BU1NFVFMuMTAwMDAuMjAyMi0xMi0zMAEAAABZlKIAAgAAAAgxMzcyLjc0MwEIAAAABQAAAAExAQAAAAstMjA2MTg2MzkyMAMAAAADMTYwAgAAAAQxMDA3BAAAAAEwBwAAAAoxMi8zMC8yMDIyCAAAAAgxLzEvMjAyMgkAAAABMPAPnjxBINsIuQ43rEEg2wgvQ0lRLk5BU0RBUUdTOkVCQy5JUV9UT1RBTF9MSUFCLjEwMDAwLjIwMjItMTItMzABAAAASPXN</t>
  </si>
  <si>
    <t>AAIAAAAJMjAxMDUuNzc2AQgAAAAFAAAAATEBAAAACy0yMDU5MjE1MDUwAwAAAAMxNjACAAAABDEyNzYEAAAAATAHAAAACjEyLzMwLzIwMjIIAAAACjEyLzMxLzIwMjEJAAAAATDwD548QSDbCJOZNqxBINsIL0NJUS5OQVNEQVFHUzpWUk5ULklRX05JX01BUkdJTi4xMDAwMC4yMDIyLTEyLTMwAQAAAA41GgACAAAABjEuNjQ4MQEIAAAABQAAAAExAQAAAAstMjEwNjA2MzcyOQMAAAADMTYwAgAAAAQ0MDk0BAAAAAEwBwAAAAoxMi8zMC8yMDIyCAAAAAkxLzMxLzIwMjIJAAAAATDwD548QSDbCIFLNqxBINsIMkNJUS5OQVNEQVFHUzpBUkNCLklRX1RPVEFMX0VRVUlUWS4xMDAwMC4yMDIyLTEyLTMwAQAAAOdhAAACAAAABzkyOS4wNjcBCAAAAAUAAAABMQEAAAALLTIwNTk1MDc4NjEDAAAAAzE2MAIAAAAEMTI3NQQAAAABMAcAAAAKMTIvMzAvMjAyMggAAAAKMTIvMzEvMjAyMQkAAAABMPAPnjxBINsIdiQ2rEEg2wgyQ0lRLk5BU0RBUUdTOkNCUkwuSVFfVE9UQUxfQVNTRVRTLjEwMDAwLjIwMjItMTItMzABAAAAwQoEAAIAAAAIMjMwMi40MzUBCAAAAAUAAAABMQEAAAALLTIwNTkwNjc0OTYDAAAAAzE2MAIAAAAEMTAwNwQAAAABMAcAAAAKMTIvMzAvMjAyMggAAAAJMS8yOC8yMDIyCQAAAAEw8A+ePEEg2wh2JDasQSDbCC1DSVEuTkFTREFRR1M6SVRSSS5JUV9TVF9ERUJULjEwMDAwLjIwMjItMTItMzABAAAA</t>
  </si>
  <si>
    <t>c3YAAAMAAAAAAPAPnjxBINsIbf01rEEg2wgtQ0lRLk5BU0RBUUdTOklUUkkuSVFfTFRfREVCVC4xMDAwMC4yMDIyLTEyLTMwAQAAAHN2AAACAAAABzQ1MC4yMjgBCAAAAAUAAAABMQEAAAALLTIwNTkyNzc4MTADAAAAAzE2MAIAAAAEMTA0OQQAAAABMAcAAAAKMTIvMzAvMjAyMggAAAAKMTIvMzEvMjAyMQkAAAABMPAPnjxBINsIbf01rEEg2wgvQ0lRLk5BU0RBUUdTOk1SVFguSVFfRElWX1NIQVJFLjEwMDAwLjIwMjItMTItMzABAAAAttkBAAMAAAAAAPAPnjxBINsITYg1rEEg2wgyQ0lRLk5BU0RBUUdTOkFNTFguSVFfR1JPU1NfTUFSR0lOLjEwMDAwLjIwMjItMTItMzABAAAABqDnEgMAAAACTk0BCAAAAAUAAAABMQEAAAALLTIxMDU2NDUzNDgDAAAAAzE2MAIAAAAENDA3NAQAAAABMAcAAAAKMTIvMzAvMjAyMggAAAAKMTIvMzEvMjAyMQkAAAABMPAPnjxBINsIRmE1rEEg2wgzQ0lRLk5BU0RBUUdTOkZMTkMuSVFfUkVUVVJOX0VRVUlUWS4xMDAwMC4yMDIyLTEyLTMwAQAAANtmVGQDAAAAAADwD548QSDbCCHsNKxBINsIL0NJUS5OQVNEQVFHUzpBVkFWLklRX0RJVl9TSEFSRS4xMDAwMC4yMDIyLTEyLTMwAQAAAIyNGQADAAAAAADwD548QSDbCBCeNKxBINsIMkNJUS5OQVNEQVFHUzpMSVZOLklRX1RPVEFMX0VRVUlUWS4xMDAwMC4yMDIyLTEyLTMwAQAAAJNqAAACAAAACDEyOTQuNjQ1AQgAAAAFAAAA</t>
  </si>
  <si>
    <t>ATEBAAAACy0yMDU5MDY3NDYyAwAAAAMxNjACAAAABDEyNzUEAAAAATAHAAAACjEyLzMwLzIwMjIIAAAACjEyLzMxLzIwMjEJAAAAATDwD548QSDbCAd3NKxBINsIMUNJUS5OQVNEQVFHUzpQQVguSVFfVE9UQUxfQVNTRVRTLjEwMDAwLjIwMjItMTItMzABAAAA1+a2KQIAAAAHNzYxLjMyMQEIAAAABQAAAAExAQAAAAstMjA5OTc1NzEzNAMAAAADMTYwAgAAAAQxMDA3BAAAAAEwBwAAAAoxMi8zMC8yMDIyCAAAAAoxMi8zMS8yMDIxCQAAAAEw8A+ePEEg2wj8TzSsQSDbCDBDSVEuTkFTREFRR1M6SUJUWC5JUV9UT1RBTF9MSUFCLjEwMDAwLjIwMjItMTItMzABAAAAJ9HWAQIAAAAJMTYxNTUuOTk4AQgAAAAFAAAAATEBAAAACy0yMDYwMDY5OTg1AwAAAAMxNjACAAAABDEyNzYEAAAAATAHAAAACjEyLzMwLzIwMjIIAAAACjEyLzMxLzIwMjEJAAAAATDwD548QSDbCNGzM6xBINsIL0NJUS5OQVNEQVFDTTpDT1JULklRX05JX01BUkdJTi4xMDAwMC4yMDIyLTEyLTMwAQAAANK5FQACAAAABzMwLjc0MjgBCAAAAAUAAAABMQEAAAALLTIwNTkxNzQ2MDIDAAAAAzE2MAIAAAAENDA5NAQAAAABMAcAAAAKMTIvMzAvMjAyMggAAAAKMTIvMzEvMjAyMQkAAAABMPAPnjxBINsIxYwzrEEg2wgyQ0lRLk5BU0RBUUdTOkZPUk0uSVFfVE9UQUxfRVFVSVRZLjEwMDAwLjIwMjItMTItMzABAAAA6G8AAAIAAAAGODE1Ljc4AQgA</t>
  </si>
  <si>
    <t>AAAFAAAAATEBAAAACy0yMDU5NTczMDg0AwAAAAMxNjACAAAABDEyNzUEAAAAATAHAAAACjEyLzMwLzIwMjIIAAAACjEyLzI1LzIwMjEJAAAAATDwD548QSDbCMWMM6xBINsIMkNJUS5OQVNEQVFHUzpETlVULklRX1RPVEFMX0FTU0VUUy4xMDAwMC4yMDIyLTEyLTMwAQAAAHZGBgACAAAACDMxNDUuMjU0AQgAAAAFAAAAATEBAAAACy0yMDU4NjcxODQyAwAAAAMxNjACAAAABDEwMDcEAAAAATAHAAAACjEyLzMwLzIwMjIIAAAACDEvMi8yMDIyCQAAAAEw8A+ePEEg2wjAZTOsQSDbCC1DSVEuTkFTREFRR1M6V0FGRC5JUV9TVF9ERUJULjEwMDAwLjIwMjItMTItMzABAAAAQt4EAAIAAAAFNy44OTUBCAAAAAUAAAABMQEAAAALLTIwNjIzNzY4MjgDAAAAAzE2MAIAAAAEMTA0NgQAAAABMAcAAAAKMTIvMzAvMjAyMggAAAAKMTIvMzEvMjAyMQkAAAABMPAPnjxBINsIsj4zrEEg2wgtQ0lRLk5BU0RBUUdTOldBRkQuSVFfTFRfREVCVC4xMDAwMC4yMDIyLTEyLTMwAQAAAELeBAACAAAABDE3MjABCAAAAAUAAAABMQEAAAALLTIwNjIzNzY4MjgDAAAAAzE2MAIAAAAEMTA0OQQAAAABMAcAAAAKMTIvMzAvMjAyMggAAAAKMTIvMzEvMjAyMQkAAAABMPAPnjxBINsIsj4zrEEg2wgvQ0lRLk5BU0RBUUdTOkdEUlguSVFfRElWX1NIQVJFLjEwMDAwLjIwMjItMTItMzABAAAAVGJhIgMAAAAAAPAPnjxBINsIlMkyrEEg2wgy</t>
  </si>
  <si>
    <t>Q0lRLk5BU0RBUUdTOlBBQ0IuSVFfR1JPU1NfTUFSR0lOLjEwMDAwLjIwMjItMTItMzABAAAA8eOuAAIAAAAHNDUuMzMzNAEIAAAABQAAAAExAQAAAAstMjA1OTAxMDUxMwMAAAADMTYwAgAAAAQ0MDc0BAAAAAEwBwAAAAoxMi8zMC8yMDIyCAAAAAoxMi8zMS8yMDIxCQAAAAEw8A+ePEEg2wiJojKsQSDbCDNDSVEuTkFTREFRQ006Q0xEWC5JUV9SRVRVUk5fRVFVSVRZLjEwMDAwLjIwMjItMTItMzABAAAAVcySAAIAAAAILTIyLjQyNTkBCAAAAAUAAAABMQEAAAALLTIwNTkxNjA0MjEDAAAAAzE2MAIAAAAENDEyOAQAAAABMAcAAAAKMTIvMzAvMjAyMggAAAAKMTIvMzEvMjAyMQkAAAABMPAPnjxBINsIaC0yrEEg2wgvQ0lRLk5BU0RBUUdTOlBTTVQuSVFfRElWX1NIQVJFLjEwMDAwLjIwMjItMTItMzABAAAACcEFAAIAAAAEMC44NgEIAAAABQAAAAExAQAAAAstMjA2NDIxNjU1MgMAAAADMTYwAgAAAAQzMDU4BAAAAAEwBwAAAAoxMi8zMC8yMDIyCAAAAAoxMS8zMC8yMDIyCQAAAAEw8A+ePEEg2whU3zGsQSDbCDJDSVEuTkFTREFRR1M6RlJPRy5JUV9UT1RBTF9FUVVJVFkuMTAwMDAuMjAyMi0xMi0zMAEAAACRtKsMAgAAAAc2MzguNTgxAQgAAAAFAAAAATEBAAAACy0yMDYxNzQ1MzA1AwAAAAMxNjACAAAABDEyNzUEAAAAATAHAAAACjEyLzMwLzIwMjIIAAAACjEyLzMxLzIwMjEJAAAAATDzNp48QSDbCFK4</t>
  </si>
  <si>
    <t>MaxBINsIMkNJUS5OQVNEQVFHUzpUSFJNLklRX1RPVEFMX0FTU0VUUy4xMDAwMC4yMDIyLTEyLTMwAQAAACEvBQACAAAABzkzNS4zNDMBCAAAAAUAAAABMQEAAAALLTIwNTk1Njg2NTUDAAAAAzE2MAIAAAAEMTAwNwQAAAABMAcAAAAKMTIvMzAvMjAyMggAAAAKMTIvMzEvMjAyMQkAAAABMPM2njxBINsIPGoxrEEg2wgwQ0lRLk5BU0RBUUdTOk1SVkkuSVFfVE9UQUxfTElBQi4xMDAwMC4yMDIyLTEyLTMwAQAAAOeWKyICAAAACDEzNzIuOTE1AQgAAAAFAAAAATEBAAAACy0yMDU5MDY3MzcwAwAAAAMxNjACAAAABDEyNzYEAAAAATAHAAAACjEyLzMwLzIwMjIIAAAACjEyLzMxLzIwMjEJAAAAATDzNp48QSDbCCUcMaxBINsIL0NJUS5OQVNEQVFDTTpSS0xCLklRX05JX01BUkdJTi4xMDAwMC4yMDIyLTEyLTMwAQAAAPis0R8CAAAACS0xODguNTA1MgEIAAAABQAAAAExAQAAAAstMjA1ODE2NTY3MQMAAAADMTYwAgAAAAQ0MDk0BAAAAAEwBwAAAAoxMi8zMC8yMDIyCAAAAAoxMi8zMS8yMDIxCQAAAAEw8zaePEEg2wgNzjCsQSDbCDJDSVEuTkFTREFRR1M6QUNWQS5JUV9UT1RBTF9FUVVJVFkuMTAwMDAuMjAyMi0xMi0zMAEAAAA5lUkRAgAAAAc1NTYuMDk3AQgAAAAFAAAAATEBAAAACy0yMDU4ODk1MTIxAwAAAAMxNjACAAAABDEyNzUEAAAAATAHAAAACjEyLzMwLzIwMjIIAAAACjEyLzMxLzIwMjEJAAAAATDz</t>
  </si>
  <si>
    <t>Np48QSDbCA3OMKxBINsIMkNJUS5OQVNEQVFHTTpTVVBOLklRX1RPVEFMX0FTU0VUUy4xMDAwMC4yMDIyLTEyLTMwAQAAALBzBgACAAAACDE2ODkuMTUyAQgAAAAFAAAAATEBAAAACy0yMTAzMTU4NTI0AwAAAAMxNjACAAAABDEwMDcEAAAAATAHAAAACjEyLzMwLzIwMjIIAAAACjEyLzMxLzIwMjEJAAAAATDzNp48QSDbCAenMKxBINsILUNJUS5OQVNEQVFHUzpIVExGLklRX1NUX0RFQlQuMTAwMDAuMjAyMi0xMi0zMAEAAAAYEAgAAgAAAAcxNTYuNzkxAQgAAAAFAAAAATEBAAAACy0yMDU5MjY2NTE3AwAAAAMxNjACAAAABDEwNDYEAAAAATAHAAAACjEyLzMwLzIwMjIIAAAACjEyLzMxLzIwMjEJAAAAATDzNp48QSDbCPd/MKxBINsILUNJUS5OQVNEQVFHUzpIVExGLklRX0xUX0RFQlQuMTAwMDAuMjAyMi0xMi0zMAEAAAAYEAgAAgAAAAczNzIuMDcyAQgAAAAFAAAAATEBAAAACy0yMDU5MjY2NTE3AwAAAAMxNjACAAAABDEwNDkEAAAAATAHAAAACjEyLzMwLzIwMjIIAAAACjEyLzMxLzIwMjEJAAAAATDzNp48QSDbCPd/MKxBINsIL0NJUS5OQVNEQVFDTTpBSENPLklRX0RJVl9TSEFSRS4xMDAwMC4yMDIyLTEyLTMwAQAAAAjAdyUDAAAAAADzNp48QSDbCN0KMKxBINsIMkNJUS5OQVNEQVFHUzpFRlNDLklRX0dST1NTX01BUkdJTi4xMDAwMC4yMDIyLTEyLTMwAQAAABd0LwADAAAAAADzNp48QSDbCNXjL6xB</t>
  </si>
  <si>
    <t>INsIM0NJUS5OQVNEQVFHUzpDQVJHLklRX1JFVFVSTl9FUVVJVFkuMTAwMDAuMjAyMi0xMi0zMAEAAACNJ5kfAgAAAAcyMC45NTg4AQgAAAAFAAAAATEBAAAACy0yMDU4OTM3OTI2AwAAAAMxNjACAAAABDQxMjgEAAAAATAHAAAACjEyLzMwLzIwMjIIAAAACjEyLzMxLzIwMjEJAAAAATDzNp48QSDbCLhuL6xBINsIL0NJUS5OQVNEQVFHUzpOVENULklRX0RJVl9TSEFSRS4xMDAwMC4yMDIyLTEyLTMwAQAAACd9AAADAAAAAADzNp48QSDbCJL5LqxBINsIMkNJUS5OQVNEQVFHUzpTV1RYLklRX1RPVEFMX0VRVUlUWS4xMDAwMC4yMDIyLTEyLTMwAQAAAOTVYSQCAAAABzQyMi4zOTYBCAAAAAUAAAABMQEAAAALLTIwNTkyNjM5ODIDAAAAAzE2MAIAAAAEMTI3NQQAAAABMAcAAAAKMTIvMzAvMjAyMggAAAAKMTIvMzEvMjAyMQkAAAABMPM2njxBINsIitIurEEg2wgyQ0lRLk5BU0RBUUdNOk1PUkYuSVFfVE9UQUxfQVNTRVRTLjEwMDAwLjIwMjItMTItMzABAAAAjyqRFAIAAAAGNDI2LjI5AQgAAAAFAAAAATEBAAAACy0yMDU5OTE3OTUwAwAAAAMxNjACAAAABDEwMDcEAAAAATAHAAAACjEyLzMwLzIwMjIIAAAACjEyLzMxLzIwMjEJAAAAATDzNp48QSDbCIrSLqxBINsIL0NJUS5OQVNEQVFDTTpYUEVMLklRX1RPVEFMX1JFVi4xMDAwMC4yMDIyLTEyLTMwAQAAAB8EpwACAAAABzI1OS4yNjMBCAAAAAUAAAABMQEA</t>
  </si>
  <si>
    <t>AAALLTIwNTkyNDk1NzQDAAAAAzE2MAIAAAACMjgEAAAAATAHAAAACjEyLzMwLzIwMjIIAAAACjEyLzMxLzIwMjEJAAAAATDzNp48QSDbCEnoLaxBINsIMUNJUS5OQVNEQVFHUzpMQVVSLklRX0VCSVRfTUFSR0lOLjEwMDAwLjIwMjItMTItMzABAAAAt4gAAAIAAAAHMTMuMTgzMQEIAAAABQAAAAExAQAAAAstMjA1OTkyNzU3NQMAAAADMTYwAgAAAAQ0MDUzBAAAAAEwBwAAAAoxMi8zMC8yMDIyCAAAAAoxMi8zMS8yMDIxCQAAAAEw8zaePEEg2whDwS2sQSDbCC9DSVEuTkFTREFRR006WE5DUi5JUV9OSV9NQVJHSU4uMTAwMDAuMjAyMi0xMi0zMAEAAACmWgsAAgAAAAczMC4wMzU1AQgAAAAFAAAAATEBAAAACy0yMDU5MzgwMjY3AwAAAAMxNjACAAAABDQwOTQEAAAAATAHAAAACjEyLzMwLzIwMjIIAAAACjEyLzMxLzIwMjEJAAAAATDzNp48QSDbCBUlLaxBINsIM0NJUS5OQVNEQVFHTTpYTkNSLklRX1JFVFVSTl9FUVVJVFkuMTAwMDAuMjAyMi0xMi0zMAEAAACmWgsAAgAAAAcxMi42NTQ1AQgAAAAFAAAAATEBAAAACy0yMDU5MzgwMjY3AwAAAAMxNjACAAAABDQxMjgEAAAAATAHAAAACjEyLzMwLzIwMjIIAAAACjEyLzMxLzIwMjEJAAAAATDzNp48QSDbCDr+LKxBINsIMkNJUS5OQVNEQVFHUzpQTFJYLklRX1RPVEFMX0VRVUlUWS4xMDAwMC4yMDIyLTEyLTMwAQAAAG0RbhMCAAAABzE5OS4wNTkBCAAAAAUA</t>
  </si>
  <si>
    <t>AAABMQEAAAALLTIxMDk2NTY4OTcDAAAAAzE2MAIAAAAEMTI3NQQAAAABMAcAAAAKMTIvMzAvMjAyMggAAAAKMTIvMzEvMjAyMQkAAAABMPM2njxBINsIOv4srEEg2wgyQ0lRLk5BU0RBUUdNOktZTVIuSVFfR1JPU1NfTUFSR0lOLjEwMDAwLjIwMjItMTItMzABAAAAC5BPIAIAAAAILTg4LjEyNzQBCAAAAAUAAAABMQEAAAALLTIwNTk5MTc5NTYDAAAAAzE2MAIAAAAENDA3NAQAAAABMAcAAAAKMTIvMzAvMjAyMggAAAAKMTIvMzEvMjAyMQkAAAABMPM2njxBINsIA9csrEEg2wgoQ0lRLk5BU0RBUUdTOlBDUlguSVFfUkUuMTAwMDAuMjAyMi0xMi0zMAEAAAB0awAAAgAAAAgtMjExLjg5NQEIAAAABQAAAAExAQAAAAstMjA1ODg3Mjg2OAMAAAADMTYwAgAAAAQxMjIyBAAAAAEwBwAAAAoxMi8zMC8yMDIyCAAAAAoxMi8zMS8yMDIxCQAAAAEw8zaePEEg2wjviCysQSDbCC5DSVEuTkFTREFRR1M6U0RHUi5JUV9ORVRfREVCVC4xMDAwMC4yMDIyLTEyLTMwAQAAAGHmBwACAAAABy00OTYuNjEBCAAAAAUAAAABMQEAAAALLTIwNTkxOTIwMzUDAAAAAzE2MAIAAAAENDM2NAQAAAABMAcAAAAKMTIvMzAvMjAyMggAAAAKMTIvMzEvMjAyMQkAAAABMPM2njxBINsI5mEsrEEg2wgxQ0lRLk5BU0RBUUdTOkVZRS5JUV9HUk9TU19NQVJHSU4uMTAwMDAuMjAyMi0xMi0zMAEAAACS3gQAAgAAAAc1Ni4xNzM2AQgAAAAFAAAA</t>
  </si>
  <si>
    <t>ATEBAAAACy0yMDU5MDEwNDUxAwAAAAMxNjACAAAABDQwNzQEAAAAATAHAAAACjEyLzMwLzIwMjIIAAAACDEvMS8yMDIyCQAAAAEw8zaePEEg2wjmYSysQSDbCDJDSVEuTkFTREFRR1M6Q1JUTy5JUV9UT1RBTF9BU1NFVFMuMTAwMDAuMjAyMi0xMi0zMAEAAAAjv6oGAgAAAAgxOTgzLjU5MQEIAAAABQAAAAExAQAAAAstMjA1OTUwMjk5OAMAAAADMTYwAgAAAAQxMDA3BAAAAAEwBwAAAAoxMi8zMC8yMDIyCAAAAAoxMi8zMS8yMDIxCQAAAAEw8zaePEEg2wjbOiysQSDbCC9DSVEuTkFTREFRR1M6Q1JUTy5JUV9ESVZfU0hBUkUuMTAwMDAuMjAyMi0xMi0zMAEAAAAjv6oGAwAAAAAA8zaePEEg2wjOEyysQSDbCC1DSVEuTkFTREFRR1M6TVJUTi5JUV9TVF9ERUJULjEwMDAwLjIwMjItMTItMzABAAAAel8EAAMAAAAAAPM2njxBINsI7sUrrEEg2wgtQ0lRLk5BU0RBUUdTOk1SVE4uSVFfTFRfREVCVC4xMDAwMC4yMDIyLTEyLTMwAQAAAHpfBAADAAAAAADzNp48QSDbCMTsK6xBINsIL0NJUS5OQVNEQVFHUzpTSUxLLklRX1RPVEFMX1JFVi4xMDAwMC4yMDIyLTEyLTMwAQAAAKOACgICAAAABzEwMS40NzUBCAAAAAUAAAABMQEAAAALLTIwNTkxNzU2MjUDAAAAAzE2MAIAAAACMjgEAAAAATAHAAAACjEyLzMwLzIwMjIIAAAACjEyLzMxLzIwMjEJAAAAATDzNp48QSDbCKBQK6xBINsIMUNJUS5OQVNEQVFHUzpWSVJU</t>
  </si>
  <si>
    <t>LklRX0VCSVRfTUFSR0lOLjEwMDAwLjIwMjItMTItMzABAAAAvvL2BwMAAAACTkEA8zaePEEg2wjEKSusQSDbCDFDSVEuTkFTREFRR1M6SU1LVC5BLklRX05JX01BUkdJTi4xMDAwMC4yMDIyLTEyLTMwAQAAAJJFBAACAAAABjQuNzczNQEIAAAABQAAAAExAQAAAAstMjA2MjQ2MjA4MgMAAAADMTYwAgAAAAQ0MDk0BAAAAAEwBwAAAAoxMi8zMC8yMDIyCAAAAAoxMi8yNC8yMDIyCQAAAAEw8zaePEEg2wiYjSqsQSDbCDVDSVEuTkFTREFRR1M6SU1LVC5BLklRX1JFVFVSTl9FUVVJVFkuMTAwMDAuMjAyMi0xMi0zMAEAAACSRQQAAgAAAAcyMy4yNjEyAQgAAAAFAAAAATEBAAAACy0yMDYyNDYyMDgyAwAAAAMxNjACAAAABDQxMjgEAAAAATAHAAAACjEyLzMwLzIwMjIIAAAACjEyLzI0LzIwMjIJAAAAATDzNp48QSDbCJiNKqxBINsIMkNJUS5OQVNEQVFHUzpKQUNLLklRX1RPVEFMX0VRVUlUWS4xMDAwMC4yMDIyLTEyLTMwAQAAAJ3VBAACAAAACC03ODYuMDY0AQgAAAAFAAAAATEBAAAACy0yMDU4OTkyMDk4AwAAAAMxNjACAAAABDEyNzUEAAAAATAHAAAACjEyLzMwLzIwMjIIAAAACTEvMjMvMjAyMgkAAAABMPM2njxBINsIgj8qrEEg2wgyQ0lRLk5BU0RBUUdNOkFUUkMuSVFfR1JPU1NfTUFSR0lOLjEwMDAwLjIwMjItMTItMzABAAAAYcMNAAIAAAAHNzUuMDQxMgEIAAAABQAAAAExAQAAAAstMjA1OTk4OTk5</t>
  </si>
  <si>
    <t>OQMAAAADMTYwAgAAAAQ0MDc0BAAAAAEwBwAAAAoxMi8zMC8yMDIyCAAAAAoxMi8zMS8yMDIxCQAAAAEw8zaePEEg2wiCPyqsQSDbCChDSVEuTkFTREFRR1M6QVRFQy5JUV9SRS4xMDAwMC4yMDIyLTEyLTMwAQAAAHMiTAECAAAACC03ODIuMzI1AQgAAAAFAAAAATEBAAAACy0yMDU5MTgxMTUyAwAAAAMxNjACAAAABDEyMjIEAAAAATAHAAAACjEyLzMwLzIwMjIIAAAACjEyLzMxLzIwMjEJAAAAATDzNp48QSDbCHkYKqxBINsILkNJUS5OQVNEQVFHUzpFTUJDLklRX05FVF9ERUJULjEwMDAwLjIwMjItMTItMzABAAAAue+OKgMAAAAAAPM2njxBINsIN8oprEEg2wgyQ0lRLk5BU0RBUUdTOkxLRk4uSVFfR1JPU1NfTUFSR0lOLjEwMDAwLjIwMjItMTItMzABAAAAvvYFAAMAAAAAAPM2njxBINsIN8oprEEg2wgyQ0lRLk5BU0RBUUdTOk1MS04uSVFfVE9UQUxfQVNTRVRTLjEwMDAwLjIwMjItMTItMzABAAAA93IAAAIAAAAGNDQ0OC4xAQgAAAAFAAAAATEBAAAACy0yMDY0MTA1MDI2AwAAAAMxNjACAAAABDEwMDcEAAAAATAHAAAACjEyLzMwLzIwMjIIAAAACTEyLzMvMjAyMgkAAAABMPM2njxBINsIUHwprEEg2wgvQ0lRLk5BU0RBUUdTOk1MS04uSVFfRElWX1NIQVJFLjEwMDAwLjIwMjItMTItMzABAAAA93IAAAIAAAAEMC43NQEIAAAABQAAAAExAQAAAAstMjA2NDEwNTAyNgMAAAADMTYwAgAAAAQzMDU4BAAA</t>
  </si>
  <si>
    <t>AAEwBwAAAAoxMi8zMC8yMDIyCAAAAAkxMi8zLzIwMjIJAAAAATDzNp48QSDbCFB8KaxBINsIL0NJUS5OQVNEQVFHUzpCQVRSLksuSVFfU1RfREVCVC4xMDAwMC4yMDIyLTEyLTMwAQAAAHacxRMDAAAAAADzNp48QSDbCAsuKaxBINsIL0NJUS5OQVNEQVFHUzpCQVRSLksuSVFfTFRfREVCVC4xMDAwMC4yMDIyLTEyLTMwAQAAAHacxRMCAAAAAzY4NQEIAAAABQAAAAExAQAAAAstMjExMDQ3NDMxNAMAAAADMTYwAgAAAAQxMDQ5BAAAAAEwBwAAAAoxMi8zMC8yMDIyCAAAAAoxMi8zMS8yMDIxCQAAAAEw8zaePEEg2whGVSmsQSDbCDJDSVEuTkFTREFRR1M6UFRWRS5JUV9UT1RBTF9FUVVJVFkuMTAwMDAuMjAyMi0xMi0zMAEAAADtbt4EAgAAAAQxMjg4AQgAAAAFAAAAATEBAAAACy0yMDU4MTQ2MTE3AwAAAAMxNjACAAAABDEyNzUEAAAAATAHAAAACjEyLzMwLzIwMjIIAAAACjEyLzMxLzIwMjEJAAAAATDzNp48QSDbCAsuKaxBINsIKENJUS5OQVNEQVFHUzpST0lDLklRX1JFLjEwMDAwLjIwMjItMTItMzABAAAAMB8kAgMAAAAAAPM2njxBINsIHLkorEEg2wgyQ0lRLk5BU0RBUUdTOkNPSFUuSVFfVE9UQUxfRVFVSVRZLjEwMDAwLjIwMjItMTItMzABAAAA7f8DAAIAAAAHODgyLjUwMgEIAAAABQAAAAExAQAAAAstMjA2MDUwMTU3MwMAAAADMTYwAgAAAAQxMjc1BAAAAAEwBwAAAAoxMi8zMC8yMDIyCAAAAAox</t>
  </si>
  <si>
    <t>Mi8yNS8yMDIxCQAAAAEw8zaePEEg2wjokSisQSDbCDJDSVEuTkFTREFRR1M6VEFTSy5JUV9UT1RBTF9FUVVJVFkuMTAwMDAuMjAyMi0xMi0zMAEAAADp/OoOAgAAAAczNzkuMTM0AQgAAAAFAAAAATEBAAAACy0yMDU4Mjc5NDU0AwAAAAMxNjACAAAABDEyNzUEAAAAATAHAAAACjEyLzMwLzIwMjIIAAAACjEyLzMxLzIwMjEJAAAAATDzNp48QSDbCP5DKKxBINsIMkNJUS5OQVNEQVFDTTpBTUVILklRX0dST1NTX01BUkdJTi4xMDAwMC4yMDIyLTEyLTMwAQAAABG5RgACAAAABzIyLjk3MDYBCAAAAAUAAAABMQEAAAALLTIwNTg3OTY2MDADAAAAAzE2MAIAAAAENDA3NAQAAAABMAcAAAAKMTIvMzAvMjAyMggAAAAKMTIvMzEvMjAyMQkAAAABMPM2njxBINsI7fUnrEEg2wgvQ0lRLk5BU0RBUUNNOkVTVEEuSVFfTklfTUFSR0lOLjEwMDAwLjIwMjItMTItMzABAAAAHCTpGAIAAAAILTMyLjQ3NDIBCAAAAAUAAAABMQEAAAALLTIwNTg3OTY1MTEDAAAAAzE2MAIAAAAENDA5NAQAAAABMAcAAAAKMTIvMzAvMjAyMggAAAAKMTIvMzEvMjAyMQkAAAABMPM2njxBINsI0qcnrEEg2wgzQ0lRLk5BU0RBUUNNOkVTVEEuSVFfUkVUVVJOX0VRVUlUWS4xMDAwMC4yMDIyLTEyLTMwAQAAABwk6RgCAAAACC02NS40NTU4AQgAAAAFAAAAATEBAAAACy0yMDU4Nzk2NTExAwAAAAMxNjACAAAABDQxMjgEAAAAATAHAAAACjEyLzMw</t>
  </si>
  <si>
    <t>LzIwMjIIAAAACjEyLzMxLzIwMjEJAAAAATDzNp48QSDbCMuAJ6xBINsIMUNJUS5OQVNEQVFHTTpITE1OLklRX0VCSVRfTUFSR0lOLjEwMDAwLjIwMjItMTItMzABAAAAqUuXEAIAAAAGMy41Mzg3AQgAAAAFAAAAATEBAAAACy0yMDU5MzEzMzA3AwAAAAMxNjACAAAABDQwNTMEAAAAATAHAAAACjEyLzMwLzIwMjIIAAAACjEyLzI1LzIwMjEJAAAAATDzNp48QSDbCLcyJ6xBINsILkNJUS5OQVNEQVFHTTpITE1OLklRX05FVF9ERUJULjEwMDAwLjIwMjItMTItMzABAAAAqUuXEAIAAAAHOTkzLjIxNAEIAAAABQAAAAExAQAAAAstMjA1OTMxMzMwNwMAAAADMTYwAgAAAAQ0MzY0BAAAAAEwBwAAAAoxMi8zMC8yMDIyCAAAAAoxMi8yNS8yMDIxCQAAAAEw8zaePEEg2wirCyesQSDbCDFDSVEuTkFTREFRR006VkNZVC5JUV9FQklUX01BUkdJTi4xMDAwMC4yMDIyLTEyLTMwAQAAAIw4gwICAAAABy0yNC42MzMBCAAAAAUAAAABMQEAAAALLTIwNTkwMTA3MjIDAAAAAzE2MAIAAAAENDA1MwQAAAABMAcAAAAKMTIvMzAvMjAyMggAAAAKMTIvMzEvMjAyMQkAAAABMPxdnjxBINsIpOQmrEEg2wguQ0lRLk5BU0RBUUdNOlZDWVQuSVFfTkVUX0RFQlQuMTAwMDAuMjAyMi0xMi0zMAEAAACMOIMCAgAAAAgtMTU3LjcwOAEIAAAABQAAAAExAQAAAAstMjA1OTAxMDcyMgMAAAADMTYwAgAAAAQ0MzY0BAAAAAEwBwAAAAoxMi8z</t>
  </si>
  <si>
    <t>MC8yMDIyCAAAAAoxMi8zMS8yMDIxCQAAAAEw/F2ePEEg2wiXvSasQSDbCC5DSVEuTkFTREFRR1M6QlVTRS5JUV9URVZfRUJJVC4xMDAwMC4yMDIyLTEyLTMwAQAAAAWwBQADAAAAAAD8XZ48QSDbCMrKXaxBINsIMENJUS5OQVNEQVFDTTpFR0JOLklRX1RFVl9FQklUREEuMTAwMDAuMjAyMi0xMi0zMAEAAABdCAgAAwAAAAAA/F2ePEEg2wjC4FysQSDbCDFDSVEuTkFTREFRQ006RUdCTi5JUV9QUklDRV9TQUxFUy4xMDAwMC4yMDIyLTEyLTMwAQAAAF0ICAACAAAAEDMuNjM4MjM2NjAzNTk5MjIBBwAAAAUAAAABMQEAAAALLTIxMDk2Mjg1MjYDAAAAATACAAAABTM4OTU4BAAAAAEwBwAAAAoxMi8zMC8yMDIyCAAAAAoxMi8zMC8yMDIy/F2ePEEg2wjC4FysQSDbCDNDSVEuTkFTREFRR1M6U05DWS5JUV9URVZfVE9UQUxfUkVWLjEwMDAwLjIwMjItMTItMzABAAAAaiAUAAIAAAAQMi4xMDAzNTk0NjEwNzIzNwEHAAAABQAAAAExAQAAAAstMjExMTMwNjczNgMAAAABMAIAAAAGMTAwMDYxBAAAAAEwBwAAAAoxMi8zMC8yMDIyCAAAAAoxMi8zMC8yMDIy/F2ePEEg2wiG9lusQSDbCClDSVEuTkFTREFRR1M6U05DWS5JUV9QQlYuMTAwMDAuMjAyMi0xMi0zMAEAAABqIBQAAgAAABAxLjg4NTQ0ODY1MTc3OTM5AQcAAAAFAAAAATEBAAAACy0yMTExMzA2NzM2AwAAAAEwAgAAAAYxMDAwNjcEAAAAATAHAAAACjEyLzMw</t>
  </si>
  <si>
    <t>LzIwMjIIAAAACjEyLzMwLzIwMjL8XZ48QSDbCPwcXKxBINsILUNJUS5OQVNEQVFHUzpBVklELklRX1BFX0VYQ0wuMTAwMDAuMjAyMi0xMi0zMAEAAAD2YgAAAgAAAA8yOS44NzY0MDQ0OTQzODIBBwAAAAUAAAABMQEAAAALLTIxMTAwODExODEDAAAAATACAAAABjEwMDA2NgQAAAABMAcAAAAKMTIvMzAvMjAyMggAAAAKMTIvMzAvMjAyMvxdnjxBINsIdQxbrEEg2wguQ0lRLk5BU0RBUUdTOkFMSEMuSVFfVEVWX0VCSVQuMTAwMDAuMjAyMi0xMi0zMAEAAABg6qkPAwAAAAJOTQEHAAAABQAAAAExAQAAAAstMjEwOTcyMjE3NAMAAAABMAIAAAAGMTAwMDYyBAAAAAEwBwAAAAoxMi8zMC8yMDIyCAAAAAoxMi8zMC8yMDIy/F2ePEEg2wh+b1qsQSDbCDBDSVEuTkFTREFRR1M6SFRMRC5JUV9URVZfRUJJVERBLjEwMDAwLjIwMjItMTItMzABAAAAhzsEAAIAAAAQOS40OTc0NDIxNjIxMjQ0OQEHAAAABQAAAAExAQAAAAstMjExMDUxMjkyNgMAAAABMAIAAAAGMTAwMDYzBAAAAAEwBwAAAAoxMi8zMC8yMDIyCAAAAAoxMi8zMC8yMDIy/F2ePEEg2whMrFmsQSDbCDFDSVEuTkFTREFRR1M6SFRMRC5JUV9QUklDRV9TQUxFUy4xMDAwMC4yMDIyLTEyLTMwAQAAAIc7BAACAAAAEDIuMDEwMDE0OTU4NDk0NjMBBwAAAAUAAAABMQEAAAALLTIxMTA1MTI5MjYDAAAAATACAAAABTM4OTU4BAAAAAEwBwAAAAoxMi8zMC8yMDIy</t>
  </si>
  <si>
    <t>CAAAAAoxMi8zMC8yMDIy/F2ePEEg2wj2hVmsQSDbCDFDSVEuTkFTREFRR1M6VEEuSVFfVEVWX1RPVEFMX1JFVi4xMDAwMC4yMDIyLTEyLTMwAQAAABz2AQACAAAAETAuMzM1NTE1NjM3ODYwMDk0AQcAAAAFAAAAATEBAAAACy0yMTExMDE2NjI1AwAAAAEwAgAAAAYxMDAwNjEEAAAAATAHAAAACjEyLzMwLzIwMjIIAAAACjEyLzMwLzIwMjL8XZ48QSDbCBrpWKxBINsIJ0NJUS5OQVNEQVFHUzpUQS5JUV9QQlYuMTAwMDAuMjAyMi0xMi0zMAEAAAAc9gEAAgAAABEwLjk0NTQxODc4NjIxNDQ0MwEHAAAABQAAAAExAQAAAAstMjExMTAxNjYyNQMAAAABMAIAAAAGMTAwMDY3BAAAAAEwBwAAAAoxMi8zMC8yMDIyCAAAAAoxMi8zMC8yMDIy/F2ePEEg2wiKm1isQSDbCC1DSVEuTkFTREFRR1M6QVZUQS5JUV9QRV9FWENMLjEwMDAwLjIwMjItMTItMzABAAAAomkBAAIAAAAQMTU5Ljg4MTI2MzI2ODY0MgEHAAAABQAAAAExAQAAAAstMjExMDY4OTc0MQMAAAABMAIAAAAGMTAwMDY2BAAAAAEwBwAAAAoxMi8zMC8yMDIyCAAAAAoxMi8zMC8yMDIy/F2ePEEg2whm/1esQSDbCC5DSVEuTkFTREFRR1M6QURQVC5JUV9URVZfRUJJVC4xMDAwMC4yMDIyLTEyLTMwAQAAAOUf+AUDAAAAAk5NAQcAAAAFAAAAATEBAAAACy0yMTEyMzMzNzA2AwAAAAEwAgAAAAYxMDAwNjIEAAAAATAHAAAACjEyLzMwLzIwMjIIAAAACjEyLzMw</t>
  </si>
  <si>
    <t>LzIwMjL8XZ48QSDbCDhjV6xBINsIMENJUS5OQVNEQVFHUzpTVFJMLklRX1RFVl9FQklUREEuMTAwMDAuMjAyMi0xMi0zMAEAAABE6wQAAgAAABA4LjA0Mzg3OTY4Njk0MDc1AQcAAAAFAAAAATEBAAAACy0yMTA5NzM4Njg1AwAAAAEwAgAAAAYxMDAwNjMEAAAAATAHAAAACjEyLzMwLzIwMjIIAAAACjEyLzMwLzIwMjL8XZ48QSDbCAegVqxBINsIMUNJUS5OQVNEQVFHUzpTVFJMLklRX1BSSUNFX1NBTEVTLjEwMDAwLjIwMjItMTItMzABAAAAROsEAAIAAAARMC41OTMwNTg2NDk5MDIzNDUBBwAAAAUAAAABMQEAAAALLTIxMDk3Mzg2ODUDAAAAATACAAAABTM4OTU4BAAAAAEwBwAAAAoxMi8zMC8yMDIyCAAAAAoxMi8zMC8yMDIy/F2ePEEg2wgOx1asQSDbCDNDSVEuTkFTREFRR1M6Tk1GQy5JUV9URVZfVE9UQUxfUkVWLjEwMDAwLjIwMjItMTItMzABAAAAq96KBgIAAAAQMTEuNzI3MDM2MjM2NTUyNAEHAAAABQAAAAExAQAAAAstMjEwOTk2Mjc5MgMAAAABMAIAAAAGMTAwMDYxBAAAAAEwBwAAAAoxMi8zMC8yMDIyCAAAAAoxMi8zMC8yMDIy/F2ePEEg2whL3FWsQSDbCClDSVEuTkFTREFRR1M6Tk1GQy5JUV9QQlYuMTAwMDAuMjAyMi0xMi0zMAEAAACr3ooGAgAAABAwLjkxNjY0Njg2Mjc5NjQ5AQcAAAAFAAAAATEBAAAACy0yMTA5OTYyNzkyAwAAAAEwAgAAAAYxMDAwNjcEAAAAATAHAAAACjEyLzMwLzIw</t>
  </si>
  <si>
    <t>MjIIAAAACjEyLzMwLzIwMjL8XZ48QSDbCFUDVqxBINsILUNJUS5OQVNEQVFHUzpEVkFYLklRX1BFX0VYQ0wuMTAwMDAuMjAyMi0xMi0zMAEAAABCdgYAAgAAABAxOC42OTY4NzY4ODM1MjU4AQcAAAAFAAAAATEBAAAACy0yMTEwMzAyODEwAwAAAAEwAgAAAAYxMDAwNjYEAAAAATAHAAAACjEyLzMwLzIwMjIIAAAACjEyLzMwLzIwMjL8XZ48QSDbCA3yVKxBINsILkNJUS5OQVNEQVFHUzpHRVJOLklRX1RFVl9FQklULjEwMDAwLjIwMjItMTItMzABAAAAOEsDAAMAAAACTk0BBwAAAAUAAAABMQEAAAALLTIxMDg4MzY4MTQDAAAAATACAAAABjEwMDA2MgQAAAABMAcAAAAKMTIvMzAvMjAyMggAAAAKMTIvMzAvMjAyMvxdnjxBINsI8XxUrEEg2wguQ0lRLk5BU0RBUUdTOkRILklRX1RFVl9FQklUREEuMTAwMDAuMjAyMi0xMi0zMAEAAACEVgdkAgAAABAzOS4zOTIxMzgzMDIxODQxAQcAAAAFAAAAATEBAAAACy0yMTA4MTkyMjU5AwAAAAEwAgAAAAYxMDAwNjMEAAAAATAHAAAACjEyLzMwLzIwMjIIAAAACjEyLzMwLzIwMjL8XZ48QSDbCFDhU6xBINsIL0NJUS5OQVNEQVFHUzpESC5JUV9QUklDRV9TQUxFUy4xMDAwMC4yMDIyLTEyLTMwAQAAAIRWB2QCAAAAEDYuMDc5NjUyODU2ODAwNjYBBwAAAAUAAAABMQEAAAALLTIxMDgxOTIyNTkDAAAAATACAAAABTM4OTU4BAAAAAEwBwAAAAoxMi8zMC8yMDIyCAAAAAox</t>
  </si>
  <si>
    <t>Mi8zMC8yMDIy/F2ePEEg2whuulOsQSDbCDNDSVEuTkFTREFRQ006TUJJTi5JUV9URVZfVE9UQUxfUkVWLjEwMDAwLjIwMjItMTItMzABAAAAGAfEAgMAAAAAAPxdnjxBINsItB1TrEEg2wgpQ0lRLk5BU0RBUUNNOk1CSU4uSVFfUEJWLjEwMDAwLjIwMjItMTItMzABAAAAGAfEAgIAAAAQMS4zMjM4Mjc2ODQ0NDg0NwEHAAAABQAAAAExAQAAAAstMjEwOTUxODY4MQMAAAABMAIAAAAGMTAwMDY3BAAAAAEwBwAAAAoxMi8zMC8yMDIyCAAAAAoxMi8zMC8yMDIy/F2ePEEg2win9lKsQSDbCC1DSVEuTkFTREFRR006TU5LRC5JUV9QRV9FWENMLjEwMDAwLjIwMjItMTItMzABAAAAZqWNAAMAAAACTk0BBwAAAAUAAAABMQEAAAALLTIxMTA5OTM4MzgDAAAAATACAAAABjEwMDA2NgQAAAABMAcAAAAKMTIvMzAvMjAyMggAAAAKMTIvMzAvMjAyMvxdnjxBINsIGDRSrEEg2wguQ0lRLk5BU0RBUUdNOkxHTkQuSVFfVEVWX0VCSVQuMTAwMDAuMjAyMi0xMi0zMAEAAABkeAAAAgAAABAyNy4xNDU3NTgwMTQyODc0AQcAAAAFAAAAATEBAAAACy0yMTEwMDIzODEzAwAAAAEwAgAAAAYxMDAwNjIEAAAAATAHAAAACjEyLzMwLzIwMjIIAAAACjEyLzMwLzIwMjL8XZ48QSDbCOOXUaxBINsIMENJUS5OQVNEQVFDTTpWRU9OLklRX1RFVl9FQklUREEuMTAwMDAuMjAyMi0xMi0zMAEAAAC0yQUAAgAAABAzLjczOTIzNDY1NDc4NDI0</t>
  </si>
  <si>
    <t>AQcAAAAFAAAAATEBAAAACy0yMDk5NDQ2MTU0AwAAAAEwAgAAAAYxMDAwNjMEAAAAATAHAAAACjEyLzMwLzIwMjIIAAAACjEyLzMwLzIwMjL8XZ48QSDbCHzUUKxBINsIMUNJUS5OQVNEQVFDTTpWRU9OLklRX1BSSUNFX1NBTEVTLjEwMDAwLjIwMjItMTItMzABAAAAtMkFAAIAAAARMC4xMTAwNDIzNzM1OTAxMDMBBwAAAAUAAAABMQEAAAALLTIwOTk0NDYxNTQDAAAAATACAAAABTM4OTU4BAAAAAEwBwAAAAoxMi8zMC8yMDIyCAAAAAoxMi8zMC8yMDIy/F2ePEEg2wiH+1CsQSDbCDNDSVEuTkFTREFRR1M6TlNTQy5JUV9URVZfVE9UQUxfUkVWLjEwMDAwLjIwMjItMTItMzABAAAAFmwEAAIAAAAQNy41ODI0Mzk4Nzc5MjMxMwEHAAAABQAAAAExAQAAAAstMjExMzE5OTg3MwMAAAABMAIAAAAGMTAwMDYxBAAAAAEwBwAAAAoxMi8zMC8yMDIyCAAAAAoxMi8zMC8yMDIy/F2ePEEg2whLEVCsQSDbCClDSVEuTkFTREFRR1M6TlNTQy5JUV9QQlYuMTAwMDAuMjAyMi0xMi0zMAEAAAAWbAQAAgAAABA5Ljc1MDE5NTU4OTM0OTI5AQcAAAAFAAAAATEBAAAACy0yMTEzMTk5ODczAwAAAAEwAgAAAAYxMDAwNjcEAAAAATAHAAAACjEyLzMwLzIwMjIIAAAACjEyLzMwLzIwMjL8XZ48QSDbCFQ4UKxBINsILUNJUS5OQVNEQVFHTTpSWVRNLklRX1BFX0VYQ0wuMTAwMDAuMjAyMi0xMi0zMAEAAAAYyW0SAwAAAAJOTQEHAAAA</t>
  </si>
  <si>
    <t>BQAAAAExAQAAAAstMjExMDA1Njc5OAMAAAABMAIAAAAGMTAwMDY2BAAAAAEwBwAAAAoxMi8zMC8yMDIyCAAAAAoxMi8zMC8yMDIy/F2ePEEg2wgVTk+sQSDbCC5DSVEuTkFTREFRR006TUJVVS5JUV9URVZfRUJJVC4xMDAwMC4yMDIyLTEyLTMwAQAAAJpzQQACAAAAEDYuNDg0MDA2MDM4ODI1NTEBBwAAAAUAAAABMQEAAAALLTIxMTM1MjcwMjIDAAAAATACAAAABjEwMDA2MgQAAAABMAcAAAAKMTIvMzAvMjAyMggAAAAKMTIvMzAvMjAyMvxdnjxBINsI9dhOrEEg2wgwQ0lRLk5BU0RBUUdTOkdTSEQuSVFfVEVWX0VCSVREQS4xMDAwMC4yMDIyLTEyLTMwAQAAAPZVQSECAAAAEDUxLjE4NDYzMzM2ODU2OTQBBwAAAAUAAAABMQEAAAALLTIxMTAzMDEwNjkDAAAAATACAAAABjEwMDA2MwQAAAABMAcAAAAKMTIvMzAvMjAyMggAAAAKMTIvMzAvMjAyMvxdnjxBINsIzjxOrEEg2wgxQ0lRLk5BU0RBUUdTOkdTSEQuSVFfUFJJQ0VfU0FMRVMuMTAwMDAuMjAyMi0xMi0zMAEAAAD2VUEhAgAAABA0LjM4NjUyMDY4NDM0ODMyAQcAAAAFAAAAATEBAAAACy0yMTEwMzAxMDY5AwAAAAEwAgAAAAUzODk1OAQAAAABMAcAAAAKMTIvMzAvMjAyMggAAAAKMTIvMzAvMjAyMvxdnjxBINsIxhVOrEEg2wgzQ0lRLk5BU0RBUUdTOktBTFUuSVFfVEVWX1RPVEFMX1JFVi4xMDAwMC4yMDIyLTEyLTMwAQAAAGbfBAACAAAAETAuODIz</t>
  </si>
  <si>
    <t>NjkyNjI3NDU5OTU0AQcAAAAFAAAAATEBAAAACy0yMTA5ODIxMjU3AwAAAAEwAgAAAAYxMDAwNjEEAAAAATAHAAAACjEyLzMwLzIwMjIIAAAACjEyLzMwLzIwMjL8XZ48QSDbCJp5TaxBINsIKUNJUS5OQVNEQVFHUzpLQUxVLklRX1BCVi4xMDAwMC4yMDIyLTEyLTMwAQAAAGbfBAACAAAAEDEuNzMxNTMyOTcwNjM1MzgBBwAAAAUAAAABMQEAAAALLTIxMDk4MjEyNTcDAAAAATACAAAABjEwMDA2NwQAAAABMAcAAAAKMTIvMzAvMjAyMggAAAAKMTIvMzAvMjAyMvxdnjxBINsIkVJNrEEg2wgtQ0lRLk5BU0RBUUdNOkNBTVQuSVFfUEVfRVhDTC4xMDAwMC4yMDIyLTEyLTMwAQAAADELCAACAAAAEDE2LjM3ODUzODE0ODM0NTEBBwAAAAUAAAABMQEAAAALLTIxMDgyMDg0ODUDAAAAATACAAAABjEwMDA2NgQAAAABMAcAAAAKMTIvMzAvMjAyMggAAAAKMTIvMzAvMjAyMvxdnjxBINsIZrZMrEEg2wguQ0lRLk5BU0RBUUdTOkFOR0kuSVFfVEVWX0VCSVQuMTAwMDAuMjAyMi0xMi0zMAEAAADE4wEAAwAAAAJOTQEHAAAABQAAAAExAQAAAAstMjEwOTUxODY3NQMAAAABMAIAAAAGMTAwMDYyBAAAAAEwBwAAAAoxMi8zMC8yMDIyCAAAAAoxMi8zMC8yMDIy/F2ePEEg2whKGkysQSDbCC9DSVEuTkFTREFRR1M6VFJTLklRX1RFVl9FQklUREEuMTAwMDAuMjAyMi0xMi0zMAEAAACYuAQAAgAAABA5LjI2NTI0MDkyNDc1NDYz</t>
  </si>
  <si>
    <t>AQcAAAAFAAAAATEBAAAACy0yMTA5NzMxNjYwAwAAAAEwAgAAAAYxMDAwNjMEAAAAATAHAAAACjEyLzMwLzIwMjIIAAAACjEyLzMwLzIwMjL8XZ48QSDbCAUwS6xBINsIMENJUS5OQVNEQVFHUzpUUlMuSVFfUFJJQ0VfU0FMRVMuMTAwMDAuMjAyMi0xMi0zMAEAAACYuAQAAgAAABAxLjM5MTkwMDc0MzMyNzE4AQcAAAAFAAAAATEBAAAACy0yMTA5NzMxNjYwAwAAAAEwAgAAAAUzODk1OAQAAAABMAcAAAAKMTIvMzAvMjAyMggAAAAKMTIvMzAvMjAyMvxdnjxBINsICldLrEEg2wgzQ0lRLk5BU0RBUUdTOkFDTFguSVFfVEVWX1RPVEFMX1JFVi4xMDAwMC4yMDIyLTEyLTMwAQAAAIIPnRIDAAAAAAD8XZ48QSDbCNuTSqxBINsIKUNJUS5OQVNEQVFHUzpBQ0xYLklRX1BCVi4xMDAwMC4yMDIyLTEyLTMwAQAAAIIPnRIDAAAAAk5NAQcAAAAFAAAAATEBAAAACy0yMTA3MDAyNjYzAwAAAAEwAgAAAAYxMDAwNjcEAAAAATAHAAAACjEyLzMwLzIwMjIIAAAACjEyLzMwLzIwMjL8XZ48QSDbCNuTSqxBINsILUNJUS5OQVNEQVFHTTpHREVOLklRX1BFX0VYQ0wuMTAwMDAuMjAyMi0xMi0zMAEAAABBDAYAAgAAABA3LjQyMDYzNDkyMDYzNDkyAQcAAAAFAAAAATEBAAAACy0yMTA5NjczMzQ4AwAAAAEwAgAAAAYxMDAwNjYEAAAAATAHAAAACjEyLzMwLzIwMjIIAAAACjEyLzMwLzIwMjL8XZ48QSDbCMmpSaxBINsILkNJUS5O</t>
  </si>
  <si>
    <t>QVNEQVFHUzpNQVhOLklRX1RFVl9FQklULjEwMDAwLjIwMjItMTItMzABAAAA4Q5fJgMAAAACTk0BBwAAAAUAAAABMQEAAAALLTIxMDcwMTY4MDUDAAAAATACAAAABjEwMDA2MgQAAAABMAcAAAAKMTIvMzAvMjAyMggAAAAKMTIvMzAvMjAyMvxdnjxBINsIqjRJrEEg2wgwQ0lRLk5BU0RBUUdTOkRHSUkuSVFfVEVWX0VCSVREQS4xMDAwMC4yMDIyLTEyLTMwAQAAAMYRBAACAAAADzI4Ljc1MDU4ODY2MzQ1MwEHAAAABQAAAAExAQAAAAstMjExMzc2Njg3MQMAAAABMAIAAAAGMTAwMDYzBAAAAAEwBwAAAAoxMi8zMC8yMDIyCAAAAAoxMi8zMC8yMDIy/F2ePEEg2wh/mEisQSDbCDFDSVEuTkFTREFRR1M6REdJSS5JUV9QUklDRV9TQUxFUy4xMDAwMC4yMDIyLTEyLTMwAQAAAMYRBAACAAAAEDMuODE4ODMwMTAyNzA0MDcBBwAAAAUAAAABMQEAAAALLTIxMTM3NjY4NzEDAAAAATACAAAABTM4OTU4BAAAAAEwBwAAAAoxMi8zMC8yMDIyCAAAAAoxMi8zMC8yMDIy/F2ePEEg2wh2cUisQSDbCDNDSVEuTkFTREFRR1M6S0ZSQy5JUV9URVZfVE9UQUxfUkVWLjEwMDAwLjIwMjItMTItMzABAAAA7jEFAAIAAAARMC42ODgwMzkyOTU3MjQ3MjYBBwAAAAUAAAABMQEAAAALLTIxMTA1OTYxNjkDAAAAATACAAAABjEwMDA2MQQAAAABMAcAAAAKMTIvMzAvMjAyMggAAAAKMTIvMzAvMjAyMvxdnjxBINsIWvxHrEEg2wgpQ0lR</t>
  </si>
  <si>
    <t>Lk5BU0RBUUdTOktGUkMuSVFfUEJWLjEwMDAwLjIwMjItMTItMzABAAAA7jEFAAIAAAAQNS45NDMyMTk3NTk2Mjg1NwEHAAAABQAAAAExAQAAAAstMjExMDU5NjE2OQMAAAABMAIAAAAGMTAwMDY3BAAAAAEwBwAAAAoxMi8zMC8yMDIyCAAAAAoxMi8zMC8yMDIy/F2ePEEg2wiPrUesQSDbCC1DSVEuTkFTREFRR1M6U1JDRS5JUV9QRV9FWENMLjEwMDAwLjIwMjItMTItMzABAAAAFLECAAIAAAAPMTEuMzAyNzc2NDUwNzExAQcAAAAFAAAAATEBAAAACy0yMTExNjI5NDc2AwAAAAEwAgAAAAYxMDAwNjYEAAAAATAHAAAACjEyLzMwLzIwMjIIAAAACjEyLzMwLzIwMjL8XZ48QSDbCGURR6xBINsILkNJUS5OQVNEQVFHUzpJUkJULklRX1RFVl9FQklULjEwMDAwLjIwMjItMTItMzABAAAAO04IAAIAAAAQOTMuNzQzMjgwMzY1MDQ0MgEHAAAABQAAAAExAQAAAAstMjExMTI4OTk4MwMAAAABMAIAAAAGMTAwMDYyBAAAAAEwBwAAAAoxMi8zMC8yMDIyCAAAAAoxMi8zMC8yMDIy/F2ePEEg2wg9dUasQSDbCDBDSVEuTkFTREFRR1M6TEJBSS5JUV9URVZfRUJJVERBLjEwMDAwLjIwMjItMTItMzABAAAAXrUKAAMAAAAAAPxdnjxBINsIFdlFrEEg2wgxQ0lRLk5BU0RBUUdTOkxCQUkuSVFfUFJJQ0VfU0FMRVMuMTAwMDAuMjAyMi0xMi0zMAEAAABetQoAAgAAABAzLjMyNTMwODY1Nzk0NDMzAQcAAAAFAAAAATEBAAAACy0y</t>
  </si>
  <si>
    <t>MTA5MzExNjY2AwAAAAEwAgAAAAUzODk1OAQAAAABMAcAAAAKMTIvMzAvMjAyMggAAAAKMTIvMzAvMjAyMvxdnjxBINsIFdlFrEEg2wgzQ0lRLk5BU0RBUUdTOlJFUEwuSVFfVEVWX1RPVEFMX1JFVi4xMDAwMC4yMDIyLTEyLTMwAQAAAEToEiIDAAAAAAD8XZ48QSDbCHUWRaxBINsIKUNJUS5OQVNEQVFHUzpSRVBMLklRX1BCVi4xMDAwMC4yMDIyLTEyLTMwAQAAAEToEiICAAAAEDIuOTM0ODIzODIxMDE1NDUBBwAAAAUAAAABMQEAAAALLTIxMTM5NTk0MDIDAAAAATACAAAABjEwMDA2NwQAAAABMAcAAAAKMTIvMzAvMjAyMggAAAAKMTIvMzAvMjAyMvxdnjxBINsIdRZFrEEg2wgtQ0lRLk5BU0RBUUdNOlBUR1guSVFfUEVfRVhDTC4xMDAwMC4yMDIyLTEyLTMwAQAAANxmtAcDAAAAAk5NAQcAAAAFAAAAATEBAAAACy0yMTEwMjUwMzk3AwAAAAEwAgAAAAYxMDAwNjYEAAAAATAHAAAACjEyLzMwLzIwMjIIAAAACjEyLzMwLzIwMjL8XZ48QSDbCCosRKxBINsILkNJUS5OQVNEQVFDTTpWUkROLklRX1RFVl9FQklULjEwMDAwLjIwMjItMTItMzABAAAAb+KuAgMAAAACTk0BBwAAAAUAAAABMQEAAAALLTIxMDg3NTEzMTMDAAAAATACAAAABjEwMDA2MgQAAAABMAcAAAAKMTIvMzAvMjAyMggAAAAKMTIvMzAvMjAyMvxdnjxBINsICLdDrEEg2wgwQ0lRLk5BU0RBUUdTOkVDUEcuSVFfVEVWX0VCSVREQS4xMDAwMC4y</t>
  </si>
  <si>
    <t>MDIyLTEyLTMwAQAAAL0dBgACAAAAEDUuMjY5MTQ0NDAzMDgxMjYBBwAAAAUAAAABMQEAAAALLTIxMTEyMzg4NzQDAAAAATACAAAABjEwMDA2MwQAAAABMAcAAAAKMTIvMzAvMjAyMggAAAAKMTIvMzAvMjAyMvxdnjxBINsI4hpDrEEg2wgxQ0lRLk5BU0RBUUdTOkVDUEcuSVFfUFJJQ0VfU0FMRVMuMTAwMDAuMjAyMi0xMi0zMAEAAAC9HQYAAgAAABAwLjg5NDYzMzExOTQzMDA1AQcAAAAFAAAAATEBAAAACy0yMTExMjM4ODc0AwAAAAEwAgAAAAUzODk1OAQAAAABMAcAAAAKMTIvMzAvMjAyMggAAAAKMTIvMzAvMjAyMvxdnjxBINsI4hpDrEEg2wgzQ0lRLk5BU0RBUUNNOlNDTFguSVFfVEVWX1RPVEFMX1JFVi4xMDAwMC4yMDIyLTEyLTMwAQAAAFT/OCQCAAAAEDIxLjQ4Njg1ODExMDI5MTUBBwAAAAUAAAABMQEAAAALLTIwNzAwNzYzNzIDAAAAATACAAAABjEwMDA2MQQAAAABMAcAAAAKMTIvMzAvMjAyMggAAAAKMTIvMzAvMjAyMvxdnjxBINsItn5CrEEg2wgpQ0lRLk5BU0RBUUNNOlNDTFguSVFfUEJWLjEwMDAwLjIwMjItMTItMzABAAAAVP84JAMAAAACTk0BBwAAAAUAAAABMQEAAAALLTIwNzAwNzYzNzIDAAAAATACAAAABjEwMDA2NwQAAAABMAcAAAAKMTIvMzAvMjAyMggAAAAKMTIvMzAvMjAyMvxdnjxBINsIozBCrEEg2wgtQ0lRLk5BU0RBUUdTOk5YR04uSVFfUEVfRVhDTC4xMDAwMC4yMDIyLTEy</t>
  </si>
  <si>
    <t>LTMwAQAAAAXYAgADAAAAAk5NAQcAAAAFAAAAATEBAAAACy0yMDczNzQyODk4AwAAAAEwAgAAAAYxMDAwNjYEAAAAATAHAAAACjEyLzMwLzIwMjIIAAAACjEyLzMwLzIwMjL8XZ48QSDbCH6UQaxBINsILkNJUS5OQVNEQVFHUzpCWU5ELklRX1RFVl9FQklULjEwMDAwLjIwMjItMTItMzABAAAAYqZKDQMAAAACTk0BBwAAAAUAAAABMQEAAAALLTIxMDk3MTg5MzYDAAAAATACAAAABjEwMDA2MgQAAAABMAcAAAAKMTIvMzAvMjAyMggAAAAKMTIvMzAvMjAyMvxdnjxBINsITfhArEEg2wgwQ0lRLk5BU0RBUUdTOlNQTlMuSVFfVEVWX0VCSVREQS4xMDAwMC4yMDIyLTEyLTMwAQAAACmmBQACAAAAEDExLjEyNDMyMTYxMTYzNDcBBwAAAAUAAAABMQEAAAALLTIxMDU3NTk3ODUDAAAAATACAAAABjEwMDA2MwQAAAABMAcAAAAKMTIvMzAvMjAyMggAAAAKMTIvMzAvMjAyMvxdnjxBINsILFxArEEg2wgxQ0lRLk5BU0RBUUdTOlNQTlMuSVFfUFJJQ0VfU0FMRVMuMTAwMDAuMjAyMi0xMi0zMAEAAAAppgUAAgAAAA8yLjE5NTk4NzA5NTAxMDkBBwAAAAUAAAABMQEAAAALLTIxMDU3NTk3ODUDAAAAATACAAAABTM4OTU4BAAAAAEwBwAAAAoxMi8zMC8yMDIyCAAAAAoxMi8zMC8yMDIy/F2ePEEg2wgsXECsQSDbCDNDSVEuTkFTREFRR1M6RENPTS5JUV9URVZfVE9UQUxfUkVWLjEwMDAwLjIwMjItMTItMzABAAAAZaQFAAMA</t>
  </si>
  <si>
    <t>AAAAAPxdnjxBINsI85g/rEEg2wgpQ0lRLk5BU0RBUUdTOkRDT00uSVFfUEJWLjEwMDAwLjIwMjItMTItMzABAAAAZaQFAAIAAAAQMS4xNzk2MDE1ODY2OTE5OQEHAAAABQAAAAExAQAAAAstMjEwOTY2Mjg1NwMAAAABMAIAAAAGMTAwMDY3BAAAAAEwBwAAAAoxMi8zMC8yMDIyCAAAAAoxMi8zMC8yMDIy/F2ePEEg2wjzmD+sQSDbCC1DSVEuTkFTREFRR1M6U0FGVC5JUV9QRV9FWENMLjEwMDAwLjIwMjItMTItMzABAAAA4MgOAAIAAAAFOS41NzUBBwAAAAUAAAABMQEAAAALLTIxMDk5NDE4MDUDAAAAATACAAAABjEwMDA2NgQAAAABMAcAAAAKMTIvMzAvMjAyMggAAAAKMTIvMzAvMjAyMvxdnjxBINsIua4+rEEg2wgpQ0lRLk5BU0RBUUdTOk1ER0wuSVFfUEJWLjEwMDAwLjIwMjItMTItMzABAAAATJujCAIAAAAQMjUuMzE0MDQwMTgyNzM1NQEHAAAABQAAAAExAQAAAAstMjExMTA3ODM3NAMAAAABMAIAAAAGMTAwMDY3BAAAAAEwBwAAAAoxMi8zMC8yMDIyCAAAAAoxMi8zMC8yMDIy/F2ePEEg2wilYD6sQSDbCDNDSVEuTkFTREFRR006QUxWTy5JUV9URVZfVE9UQUxfUkVWLjEwMDAwLjIwMjItMTItMzABAAAAPYlRKQIAAAAQNzguMzc5Mjk3NzAxODQ0NgEHAAAABQAAAAExAQAAAAstMjA5MDczOTI4MAMAAAABMAIAAAAGMTAwMDYxBAAAAAEwBwAAAAoxMi8zMC8yMDIyCAAAAAoxMi8zMC8yMDIy/F2ePEEg</t>
  </si>
  <si>
    <t>2wjedT2sQSDbCC1DSVEuTkFTREFRR1M6UFRDVC5JUV9QRV9FWENMLjEwMDAwLjIwMjItMTItMzABAAAAlFsPAAMAAAACTk0BBwAAAAUAAAABMQEAAAALLTIxMTE0MTc2NTMDAAAAATACAAAABjEwMDA2NgQAAAABMAcAAAAKMTIvMzAvMjAyMggAAAAKMTIvMzAvMjAyMgeFnjxBINsI6Zw9rEEg2wgwQ0lRLk5BU0RBUUdNOk5UTEEuSVFfVEVWX0VCSVREQS4xMDAwMC4yMDIyLTEyLTMwAQAAAHTjjhADAAAAAk5NAQcAAAAFAAAAATEBAAAACy0yMTEwNzYwODI1AwAAAAEwAgAAAAYxMDAwNjMEAAAAATAHAAAACjEyLzMwLzIwMjIIAAAACjEyLzMwLzIwMjIHhZ48QSDbCN51PaxBINsIKUNJUS5OQVNEQVFHUzpMQVpSLklRX1BCVi4xMDAwMC4yMDIyLTEyLTMwAQAAAHKtkxkCAAAAEDguNjk4MjAzOTUyNjc0NzQBBwAAAAUAAAABMQEAAAALLTIxMDk0ODI1NDQDAAAAATACAAAABjEwMDA2NwQAAAABMAcAAAAKMTIvMzAvMjAyMggAAAAKMTIvMzAvMjAyMgeFnjxBINsI1U49rEEg2wgwQ0lRLk5BU0RBUUdTOkxPUEUuSVFfVEVWX0VCSVREQS4xMDAwMC4yMDIyLTEyLTMwAQAAAFCQqgICAAAAEDkuOTY0MjY4MjM3OTk1MDcBBwAAAAUAAAABMQEAAAALLTIxMTIwOTkzNDIDAAAAATACAAAABjEwMDA2MwQAAAABMAcAAAAKMTIvMzAvMjAyMggAAAAKMTIvMzAvMjAyMgeFnjxBINsIwQA9rEEg2wguQ0lRLk5BU0RBUUdN</t>
  </si>
  <si>
    <t>OlZFUlguSVFfVEVWX0VCSVQuMTAwMDAuMjAyMi0xMi0zMAEAAACeyg4AAgAAABAyODMuOTExODMxNDE5MjQ1AQcAAAAFAAAAATEBAAAACy0yMTA3ODgwMzg2AwAAAAEwAgAAAAYxMDAwNjIEAAAAATAHAAAACjEyLzMwLzIwMjIIAAAACjEyLzMwLzIwMjIHhZ48QSDbCIw9PKxBINsILkNJUS5OQVNEQVFHUzpSRUxZLklRX1RFVl9FQklULjEwMDAwLjIwMjItMTItMzABAAAAML59CAMAAAACTk0BBwAAAAUAAAABMQEAAAALLTIxMDYyOTQ0NjUDAAAAATACAAAABjEwMDA2MgQAAAABMAcAAAAKMTIvMzAvMjAyMggAAAAKMTIvMzAvMjAyMgeFnjxBINsIWXo7rEEg2wgtQ0lRLk5BU0RBUUdTOkNTSVEuSVFfUEVfRVhDTC4xMDAwMC4yMDIyLTEyLTMwAQAAAPgjxgECAAAAEDIxLjE2NTQ5OTgyNDMwNTgBBwAAAAUAAAABMQEAAAALLTIwOTk3NTcxNjIDAAAAATACAAAABjEwMDA2NgQAAAABMAcAAAAKMTIvMzAvMjAyMggAAAAKMTIvMzAvMjAyMgeFnjxBINsISCw7rEEg2wgwQ0lRLk5BU0RBUUdTOlNIT08uSVFfVEVWX0VCSVREQS4xMDAwMC4yMDIyLTEyLTMwAQAAAAlMBQACAAAAEDcuOTQ5OTM2MDM5NTE4ODcBBwAAAAUAAAABMQEAAAALLTIxMDk2NjI2MTkDAAAAATACAAAABjEwMDA2MwQAAAABMAcAAAAKMTIvMzAvMjAyMggAAAAKMTIvMzAvMjAyMgeFnjxBINsIMN46rEEg2wgtQ0lRLk5BU0RBUUdTOkpKU0Yu</t>
  </si>
  <si>
    <t>SVFfUEVfRVhDTC4xMDAwMC4yMDIyLTEyLTMwAQAAADNMBAACAAAAEDQ0LjA4ODQ2MTk5MjY1OTUBBwAAAAUAAAABMQEAAAALLTIxMTM5ODgzNzADAAAAATACAAAABjEwMDA2NgQAAAABMAcAAAAKMTIvMzAvMjAyMggAAAAKMTIvMzAvMjAyMgeFnjxBINsIMN46rEEg2wgvQ0lRLk5BU0RBUUdNOlJVTS5JUV9URVZfRUJJVERBLjEwMDAwLjIwMjItMTItMzABAAAAN5pIJAMAAAACTk0BBwAAAAUAAAABMQEAAAALLTIwNzcxMzYyNjgDAAAAATACAAAABjEwMDA2MwQAAAABMAcAAAAKMTIvMzAvMjAyMggAAAAKMTIvMzAvMjAyMgeFnjxBINsIG5A6rEEg2wgzQ0lRLk5BU0RBUUdTOkRPUk0uSVFfVEVWX1RPVEFMX1JFVi4xMDAwMC4yMDIyLTEyLTMwAQAAAJiQBAACAAAAEDIuMDk1ODk2MTIwNTMyMzMBBwAAAAUAAAABMQEAAAALLTIxMTEzMzk1MzYDAAAAATACAAAABjEwMDA2MQQAAAABMAcAAAAKMTIvMzAvMjAyMggAAAAKMTIvMzAvMjAyMgeFnjxBINsI58w5rEEg2wgpQ0lRLk5BU0RBUUdNOlJWTkMuSVFfUEJWLjEwMDAwLjIwMjItMTItMzABAAAAPJeOAAIAAAAQMTkuMjk5MzA3NTg3NjgwNgEHAAAABQAAAAExAQAAAAstMjExMDMwMDQxOAMAAAABMAIAAAAGMTAwMDY3BAAAAAEwBwAAAAoxMi8zMC8yMDIyCAAAAAoxMi8zMC8yMDIyB4WePEEg2wjhpTmsQSDbCC1DSVEuTkFTREFRR1M6UlJSLklRX1RFVl9F</t>
  </si>
  <si>
    <t>QklULjEwMDAwLjIwMjItMTItMzABAAAAV7foBwIAAAAQOS4wMTMxMjg0MDQ1NTc1NAEHAAAABQAAAAExAQAAAAstMjExMDU4NDY1OQMAAAABMAIAAAAGMTAwMDYyBAAAAAEwBwAAAAoxMi8zMC8yMDIyCAAAAAoxMi8zMC8yMDIyB4WePEEg2wgmvDisQSDbCC1DSVEuTkFTREFRR1M6RlRBSS5JUV9QRV9FWENMLjEwMDAwLjIwMjItMTItMzABAAAAL0EfDwMAAAACTk0BBwAAAAUAAAABMQEAAAALLTIxMDk1ODU4OTcDAAAAATACAAAABjEwMDA2NgQAAAABMAcAAAAKMTIvMzAvMjAyMggAAAAKMTIvMzAvMjAyMgeFnjxBINsIA0c4rEEg2wgwQ0lRLk5BU0RBUUdNOkhSTVkuSVFfVEVWX0VCSVREQS4xMDAwMC4yMDIyLTEyLTMwAQAAAHlMeSgCAAAAEDI5LjMzNDI3NDM5NTk0NjYBBwAAAAUAAAABMQEAAAALLTIxMTAyMDQwNjIDAAAAATACAAAABjEwMDA2MwQAAAABMAcAAAAKMTIvMzAvMjAyMggAAAAKMTIvMzAvMjAyMgeFnjxBINsI/B84rEEg2wgsQ0lRLk5BU0RBUUdTOlhSWC5JUV9QRV9FWENMLjEwMDAwLjIwMjItMTItMzABAAAAr5QBAAMAAAACTk0BBwAAAAUAAAABMQEAAAALLTIxMTEwMTE4NDEDAAAAATACAAAABjEwMDA2NgQAAAABMAcAAAAKMTIvMzAvMjAyMggAAAAKMTIvMzAvMjAyMgeFnjxBINsI7vg3rEEg2wgwQ0lRLk5BU0RBUUdTOlVMQ0MuSVFfVEVWX0VCSVREQS4xMDAwMC4yMDIyLTEyLTMw</t>
  </si>
  <si>
    <t>AQAAANoeBQACAAAAEDE0LjQ5ODE0MzM5NDQ0MDgBBwAAAAUAAAABMQEAAAALLTIxMTEwNjk5MjMDAAAAATACAAAABjEwMDA2MwQAAAABMAcAAAAKMTIvMzAvMjAyMggAAAAKMTIvMzAvMjAyMgeFnjxBINsI59E3rEEg2wgxQ0lRLk5BU0RBUUdTOk1RLklRX1RFVl9UT1RBTF9SRVYuMTAwMDAuMjAyMi0xMi0zMAEAAACXNAAIAgAAABAzLjI4Mjg0NDI1NTEzNjA4AQcAAAAFAAAAATEBAAAACy0yMTA4NjI2Njk5AwAAAAEwAgAAAAYxMDAwNjEEAAAAATAHAAAACjEyLzMwLzIwMjIIAAAACjEyLzMwLzIwMjIHhZ48QSDbCLkON6xBINsIJ0NJUS5OQVNEQVFHUzpDRC5JUV9QQlYuMTAwMDAuMjAyMi0xMi0zMAEAAAA7VvsoAgAAABAxLjgxOTI0NDY5NTU4MzI1AQcAAAAFAAAAATEBAAAACy0yMDk5Nzk2ODU3AwAAAAEwAgAAAAYxMDAwNjcEAAAAATAHAAAACjEyLzMwLzIwMjIIAAAACjEyLzMwLzIwMjIHhZ48QSDbCGfBNqxBINsILkNJUS5OQVNEQVFHTTpQQVlPLklRX1RFVl9FQklULjEwMDAwLjIwMjItMTItMzABAAAA7jL9AQMAAAACTk0BBwAAAAUAAAABMQEAAAALLTIxMDk2OTgwMzgDAAAAATACAAAABjEwMDA2MgQAAAABMAcAAAAKMTIvMzAvMjAyMggAAAAKMTIvMzAvMjAyMgeFnjxBINsIZdY1rEEg2wgtQ0lRLk5BU0RBUUNNOlRHVFguSVFfUEVfRVhDTC4xMDAwMC4yMDIyLTEyLTMwAQAAAFqUjwgDAAAA</t>
  </si>
  <si>
    <t>Ak5NAQcAAAAFAAAAATEBAAAACy0yMTA5NzE4Nzc0AwAAAAEwAgAAAAYxMDAwNjYEAAAAATAHAAAACjEyLzMwLzIwMjIIAAAACjEyLzMwLzIwMjIHhZ48QSDbCE2INaxBINsIMENJUS5OQVNEQVFHUzpSVk1ELklRX1RFVl9FQklUREEuMTAwMDAuMjAyMi0xMi0zMAEAAAC0EeoQAwAAAAJOTQEHAAAABQAAAAExAQAAAAstMjExMDI0MjMwOQMAAAABMAIAAAAGMTAwMDYzBAAAAAEwBwAAAAoxMi8zMC8yMDIyCAAAAAoxMi8zMC8yMDIyB4WePEEg2wg7OjWsQSDbCC1DSVEuTkFTREFRR1M6U0JMSy5JUV9QRV9FWENMLjEwMDAwLjIwMjItMTItMzABAAAAXozkDwIAAAAQMi44NjU4NzIyNjAxODk2MQEHAAAABQAAAAExAQAAAAstMjEwODIxODA3NAMAAAABMAIAAAAGMTAwMDY2BAAAAAEwBwAAAAoxMi8zMC8yMDIyCAAAAAoxMi8zMC8yMDIyB4WePEEg2wg7OjWsQSDbCDBDSVEuTkFTREFRR006VFJVUC5JUV9URVZfRUJJVERBLjEwMDAwLjIwMjItMTItMzABAAAANEFmAgMAAAACTk0BBwAAAAUAAAABMQEAAAALLTIxMTE3NzExNDEDAAAAATACAAAABjEwMDA2MwQAAAABMAcAAAAKMTIvMzAvMjAyMggAAAAKMTIvMzAvMjAyMgeFnjxBINsIIew0rEEg2wgzQ0lRLk5BU0RBUUdTOkxFU0wuSVFfVEVWX1RPVEFMX1JFVi4xMDAwMC4yMDIyLTEyLTMwAQAAAEk7MSkCAAAAEDIuMjgzMDMzMDEwODM3MjIBBwAAAAUAAAAB</t>
  </si>
  <si>
    <t>MQEAAAALLTIxMTM3NjY4MzMDAAAAATACAAAABjEwMDA2MQQAAAABMAcAAAAKMTIvMzAvMjAyMggAAAAKMTIvMzAvMjAyMgeFnjxBINsI8yg0rEEg2wgpQ0lRLk5BU0RBUUdNOlhFTkUuSVFfUEJWLjEwMDAwLjIwMjItMTItMzABAAAA1qEIAAIAAAAQMy43NzQzNTM5Mzk4MjUzMwEHAAAABQAAAAExAQAAAAstMjExMDA0Nzk2MAMAAAABMAIAAAAGMTAwMDY3BAAAAAEwBwAAAAoxMi8zMC8yMDIyCAAAAAoxMi8zMC8yMDIyB4WePEEg2wjkATSsQSDbCC5DSVEuTkFTREFRR1M6Q1NXSS5JUV9URVZfRUJJVC4xMDAwMC4yMDIyLTEyLTMwAQAAAOaanxACAAAAEDIyLjUzMjMzMzU0MTI1NTgBBwAAAAUAAAABMQEAAAALLTIwNzIwODY5NzMDAAAAATACAAAABjEwMDA2MgQAAAABMAcAAAAKMTIvMzAvMjAyMggAAAAKMTIvMzAvMjAyMgeFnjxBINsIrBczrEEg2wgtQ0lRLk5BU0RBUUdTOk5VVkEuSVFfUEVfRVhDTC4xMDAwMC4yMDIyLTEyLTMwAQAAADF+AAADAAAAAk5NAQcAAAAFAAAAATEBAAAACy0yMTExMjQ0NTAzAwAAAAEwAgAAAAYxMDAwNjYEAAAAATAHAAAACjEyLzMwLzIwMjIIAAAACjEyLzMwLzIwMjIHhZ48QSDbCImiMqxBINsIMENJUS5OQVNEQVFHUzpBS1JPLklRX1RFVl9FQklUREEuMTAwMDAuMjAyMi0xMi0zMAEAAAA4ShUiAwAAAAJOTQEHAAAABQAAAAExAQAAAAstMjExMDg2MDAzMQMAAAABMAIA</t>
  </si>
  <si>
    <t>AAAGMTAwMDYzBAAAAAEwBwAAAAoxMi8zMC8yMDIyCAAAAAoxMi8zMC8yMDIyB4WePEEg2wiJojKsQSDbCC1DSVEuTkFTREFRR1M6SURDQy5JUV9QRV9FWENMLjEwMDAwLjIwMjItMTItMzABAAAATkkEAAIAAAAPMjcuOTU0ODAyMjU5ODg3AQcAAAAFAAAAATEBAAAACy0yMTExNjg2ODE2AwAAAAEwAgAAAAYxMDAwNjYEAAAAATAHAAAACjEyLzMwLzIwMjIIAAAACjEyLzMwLzIwMjIHhZ48QSDbCHVUMqxBINsILkNJUS5OQVNEQVFHUzpZWS5JUV9URVZfRUJJVERBLjEwMDAwLjIwMjItMTItMzABAAAAPexJDQMAAAACTk0BBwAAAAUAAAABMQEAAAALLTIwOTk1MjEwMzYDAAAAATACAAAABjEwMDA2MwQAAAABMAcAAAAKMTIvMzAvMjAyMggAAAAKMTIvMzAvMjAyMgeFnjxBINsIdVQyrEEg2wgzQ0lRLk5BU0RBUUdTOkxGU1QuSVFfVEVWX1RPVEFMX1JFVi4xMDAwMC4yMDIyLTEyLTMwAQAAAHswoCoCAAAAEDIuOTY4MDc2Njk5MzIwMzEBBwAAAAUAAAABMQEAAAALLTIxMDc5NTAzMjMDAAAAATACAAAABjEwMDA2MQQAAAABMAcAAAAKMTIvMzAvMjAyMggAAAAKMTIvMzAvMjAyMgeFnjxBINsIPGoxrEEg2wgpQ0lRLk5BU0RBUUdNOlJMQVkuSVFfUEJWLjEwMDAwLjIwMjItMTItMzABAAAAMszjFgIAAAAQMS44MDA2NzcwOTc5Nzg2NQEHAAAABQAAAAExAQAAAAstMjExMTAwODM0MgMAAAABMAIAAAAGMTAwMDY3</t>
  </si>
  <si>
    <t>BAAAAAEwBwAAAAoxMi8zMC8yMDIyCAAAAAoxMi8zMC8yMDIyB4WePEEg2wglHDGsQSDbCC5DSVEuTkFTREFRR1M6R09HTC5JUV9URVZfRUJJVC4xMDAwMC4yMDIyLTEyLTMwAQAAAOXZqQ8CAAAAEDUuNDY4NjQ0NTEwMDA4NjYBBwAAAAUAAAABMQEAAAALLTIxMDcxOTA2MzkDAAAAATACAAAABjEwMDA2MgQAAAABMAcAAAAKMTIvMzAvMjAyMggAAAAKMTIvMzAvMjAyMgeFnjxBINsI8FgwrEEg2wgtQ0lRLk5BU0RBUUdTOkdPR08uSVFfUEVfRVhDTC4xMDAwMC4yMDIyLTEyLTMwAQAAAIQRrggCAAAAEDExLjU2NjUxODg0NjEzNzkBBwAAAAUAAAABMQEAAAALLTIxMDk2NTMzMzADAAAAATACAAAABjEwMDA2NgQAAAABMAcAAAAKMTIvMzAvMjAyMggAAAAKMTIvMzAvMjAyMgeFnjxBINsI3QowrEEg2wguQ0lRLk5BU0RBUUdTOkZBLklRX1RFVl9FQklUREEuMTAwMDAuMjAyMi0xMi0zMAEAAADdGD4AAgAAABAxMC4zODA1Nzc1NjA3NTg0AQcAAAAFAAAAATEBAAAACy0yMTA3MTkwNTQyAwAAAAEwAgAAAAYxMDAwNjMEAAAAATAHAAAACjEyLzMwLzIwMjIIAAAACjEyLzMwLzIwMjIHhZ48QSDbCNXjL6xBINsILUNJUS5OQVNEQVFHTTpLUllTLklRX1BFX0VYQ0wuMTAwMDAuMjAyMi0xMi0zMAEAAAAoJ9UfAwAAAAJOTQEHAAAABQAAAAExAQAAAAstMjExMDM2NjQ2NQMAAAABMAIAAAAGMTAwMDY2BAAAAAEwBwAA</t>
  </si>
  <si>
    <t>AAoxMi8zMC8yMDIyCAAAAAoxMi8zMC8yMDIyB4WePEEg2wjHvC+sQSDbCDBDSVEuTkFTREFRR1M6RkdFTi5JUV9URVZfRUJJVERBLjEwMDAwLjIwMjItMTItMzABAAAARG8AAAMAAAACTk0BBwAAAAUAAAABMQEAAAALLTIxMTAzMDA0MjADAAAAATACAAAABjEwMDA2MwQAAAABMAcAAAAKMTIvMzAvMjAyMggAAAAKMTIvMzAvMjAyMgeFnjxBINsIuG4vrEEg2wgzQ0lRLk5BU0RBUUdTOkJHQ1AuSVFfVEVWX1RPVEFMX1JFVi4xMDAwMC4yMDIyLTEyLTMwAQAAANBrAQADAAAAAAAHhZ48QSDbCH6rLqxBINsIM0NJUS5OQVNEQVFHUzpQTEFZLklRX1RFVl9UT1RBTF9SRVYuMTAwMDAuMjAyMi0xMi0zMAEAAABQGZoHAgAAABAzLjQzMzUxNTc0Mzc0MTA3AQcAAAAFAAAAATEBAAAACy0yMTA2NDE4MTY3AwAAAAEwAgAAAAYxMDAwNjEEAAAAATAHAAAACjEyLzMwLzIwMjIIAAAACjEyLzMwLzIwMjIHhZ48QSDbCGpdLqxBINsILUNJUS5OQVNEQVFHUzpUVEVDLklRX1BFX0VYQ0wuMTAwMDAuMjAyMi0xMi0zMAEAAAAyUgUAAgAAABAxNC44NTg1ODU4NTg1ODU5AQcAAAAFAAAAATEBAAAACy0yMTA5NjEzNDYxAwAAAAEwAgAAAAYxMDAwNjYEAAAAATAHAAAACjEyLzMwLzIwMjIIAAAACjEyLzMwLzIwMjIHhZ48QSDbCFUPLqxBINsIMUNJUS5OQVNEQVFDTTpYUEVMLklRX1BSSUNFX1NBTEVTLjEwMDAwLjIwMjItMTIt</t>
  </si>
  <si>
    <t>MzABAAAAHwSnAAIAAAAQNi4zOTY2NDAyNjIxNTM2MgEHAAAABQAAAAExAQAAAAstMjExMDM2NzE0MgMAAAABMAIAAAAFMzg5NTgEAAAAATAHAAAACjEyLzMwLzIwMjIIAAAACjEyLzMwLzIwMjIHhZ48QSDbCEnoLaxBINsIMENJUS5OQVNEQVFHUzpFVkNNLklRX1RFVl9FQklUREEuMTAwMDAuMjAyMi0xMi0zMAEAAAAkygkoAgAAABAyNS41NTYyNjk4Mzk5ODgxAQcAAAAFAAAAATEBAAAACy0yMTA4MjkyNTEwAwAAAAEwAgAAAAYxMDAwNjMEAAAAATAHAAAACjEyLzMwLzIwMjIIAAAACjEyLzMwLzIwMjIHhZ48QSDbCDBzLaxBINsIKUNJUS5OQVNEQVFHUzpBTEdULklRX1BCVi4xMDAwMC4yMDIyLTEyLTMwAQAAAAcsCgACAAAAETAuOTk2MzE5NzQyMjkwMzczAQcAAAAFAAAAATEBAAAACy0yMTA5OTQxODE2AwAAAAEwAgAAAAYxMDAwNjcEAAAAATAHAAAACjEyLzMwLzIwMjIIAAAACjEyLzMwLzIwMjIHhZ48QSDbCB9MLaxBINsIM0NJUS5OQVNEQVFHUzpBVkRYLklRX1RFVl9UT1RBTF9SRVYuMTAwMDAuMjAyMi0xMi0zMAEAAABQJQcAAgAAABA2LjY5Njc3NTIwODcwODIyAQcAAAAFAAAAATEBAAAACy0yMTA4MzU0MzE3AwAAAAEwAgAAAAYxMDAwNjEEAAAAATAHAAAACjEyLzMwLzIwMjIIAAAACjEyLzMwLzIwMjIHhZ48QSDbCLKeK6xBINsILUNJUS5OQVNEQVFHUzpTVEVQLklRX1BFX0VYQ0wuMTAwMDAu</t>
  </si>
  <si>
    <t>MjAyMi0xMi0zMAEAAABqVgoCAgAAAA81Ljc0NzU3OTAyMDY1MTgBBwAAAAUAAAABMQEAAAALLTIwNzE0MzkxNjgDAAAAATACAAAABjEwMDA2NgQAAAABMAcAAAAKMTIvMzAvMjAyMggAAAAKMTIvMzAvMjAyMgeFnjxBINsIsp4rrEEg2wgxQ0lRLk5BU0RBUUdTOlNJTEsuSVFfUFJJQ0VfU0FMRVMuMTAwMDAuMjAyMi0xMi0zMAEAAACjgAoCAgAAABAxOC4wMzg3MTg1NjQ5MzAzAQcAAAAFAAAAATEBAAAACy0yMTA5NTI5MDkxAwAAAAEwAgAAAAUzODk1OAQAAAABMAcAAAAKMTIvMzAvMjAyMggAAAAKMTIvMzAvMjAyMgeFnjxBINsIxCkrrEEg2wgvQ0lRLk5BU0RBUUdTOlJOVy5JUV9URVZfRUJJVERBLjEwMDAwLjIwMjItMTItMzABAAAA76ODDAIAAAAQMTEuNDY5OTg3MjUyMzAwMQEHAAAABQAAAAExAQAAAAstMjExMDk0NTc0MwMAAAABMAIAAAAGMTAwMDYzBAAAAAEwBwAAAAoxMi8zMC8yMDIyCAAAAAoxMi8zMC8yMDIyB4WePEEg2wh+2yqsQSDbCClDSVEuTkFTREFRR006RVhQSS5JUV9QQlYuMTAwMDAuMjAyMi0xMi0zMAEAAABgFhwOAgAAABA3LjQxOTE4MjQ3MDM3MzQ5AQcAAAAFAAAAATEBAAAACy0yMTEwNzI0NTM0AwAAAAEwAgAAAAYxMDAwNjcEAAAAATAHAAAACjEyLzMwLzIwMjIIAAAACjEyLzMwLzIwMjIHhZ48QSDbCJiNKqxBINsILUNJUS5OQVNEQVFHUzpDT0hVLklRX1BFX0VYQ0wuMTAw</t>
  </si>
  <si>
    <t>MDAuMjAyMi0xMi0zMAEAAADt/wMAAgAAABA5LjI4OTg1NTA3MjQ2Mzc3AQcAAAAFAAAAATEBAAAACy0yMTExNjg1MDQ1AwAAAAEwAgAAAAYxMDAwNjYEAAAAATAHAAAACjEyLzMwLzIwMjIIAAAACjEyLzMwLzIwMjIHhZ48QSDbCAxrKKxBINsILUNJUS5OQVNEQVFHUzpUQVNLLklRX1BFX0VYQ0wuMTAwMDAuMjAyMi0xMi0zMAEAAADp/OoOAwAAAAJOTQEHAAAABQAAAAExAQAAAAstMjEwODkzODE1NQMAAAABMAIAAAAGMTAwMDY2BAAAAAEwBwAAAAoxMi8zMC8yMDIyCAAAAAoxMi8zMC8yMDIyB4WePEEg2wjGHCisQSDbCDNDSVEuTkFTREFRQ006RVNUQS5JUV9URVZfVE9UQUxfUkVWLjEwMDAwLjIwMjItMTItMzABAAAAHCTpGAIAAAAPMTMuMjk5NDMyOTcwMzUxAQcAAAAFAAAAATEBAAAACy0yMTA5OTQyMTY2AwAAAAEwAgAAAAYxMDAwNjEEAAAAATAHAAAACjEyLzMwLzIwMjIIAAAACjEyLzMwLzIwMjIHhZ48QSDbCNKnJ6xBINsILkNJUS5OQVNEQVFHUzpCVVNFLklRX0NMT1NFUFJJQ0VfQURKLjIwMTItMTItMzEBAAAABbAFAAIAAAAHOS45NzcxMgAHhZ48QSDbCNTxXaxBINsIKUNJUS5OQVNEQVFHUzpCVVNFLklRX01BUktFVENBUC4yMDE5LTEyLTMxAQAAAAWwBQACAAAACzE1MTMuODEzODY4AAeFnjxBINsI1PFdrEEg2wguQ0lRLk5BU0RBUUNNOkVHQk4uSVFfQ0xPU0VQUklDRV9BREouMjAxNy0x</t>
  </si>
  <si>
    <t>Mi0zMQEAAABdCAgAAgAAAAk1Mi4yOTQ1ODIAB4WePEEg2wjofF2sQSDbCC5DSVEuTkFTREFRR1M6U05DWS5JUV9DTE9TRVBSSUNFX0FESi4yMDE5LTEyLTMxAQAAAGogFAADAAAAAAAHhZ48QSDbCCW5XKxBINsIKUNJUS5OQVNEQVFHUzpTTkNZLklRX01BUktFVENBUC4yMDIyLTA5LTMwAQAAAGogFAACAAAACjc5MS4zMzg0OTMBBgAAAAUAAAABMQEAAAALLTIwODUxOTM5MDkDAAAAAzE2MAIAAAAGMTAwMDU0BAAAAAEwBwAAAAk5LzMwLzIwMjIHhZ48QSDbCK2SXKxBINsIKUNJUS5OQVNEQVFHUzpTTkNZLklRX01BUktFVENBUC4yMDEyLTEyLTMxAQAAAGogFAADAAAAAAAHhZ48QSDbCKFrXKxBINsIGENJUS5OQVNEQVFHUzpBVklELklRX1RFVgEAAAD2YgAAAgAAAAsxNDYxLjc4MTEyOAEGAAAABQAAAAExAQAAAAstMjA1ODk4NDc0NAMAAAADMTYwAgAAAAYxMDAwNjAEAAAAATAHAAAACDMvOC8yMDIzEKyePEEg2wh1z1usQSDbCClDSVEuTkFTREFRR1M6QVZJRC5JUV9NQVJLRVRDQVAuMjAxNy0xMi0zMQEAAAD2YgAAAgAAAAoyMjEuOTkzMTg3AQYAAAAFAAAAATEBAAAACjE4NjQ5Njg0NDMDAAAAAzE2MAIAAAAGMTAwMDU0BAAAAAEwBwAAAAoxMi8zMS8yMDE3EKyePEEg2wjWgFusQSDbCC5DSVEuTkFTREFRR1M6QUxIQy5JUV9DTE9TRVBSSUNFX0FESi4yMDIyLTA5LTMwAQAAAGDqqQ8CAAAABTExLjg0</t>
  </si>
  <si>
    <t>ABCsnjxBINsIn+RarEEg2wguQ0lRLk5BU0RBUUdTOkFMSEMuSVFfQ0xPU0VQUklDRV9BREouMjAxMi0xMi0zMQEAAABg6qkPAwAAAAAAEKyePEEg2wif5FqsQSDbCClDSVEuTkFTREFRR1M6QUxIQy5JUV9NQVJLRVRDQVAuMjAxOS0xMi0zMQEAAABg6qkPAwAAAAAAEKyePEEg2wgpvlqsQSDbCC5DSVEuTkFTREFRR1M6SFRMRC5JUV9DTE9TRVBSSUNFX0FESi4yMDE3LTEyLTMxAQAAAIc7BAACAAAACTIyLjE3MDM3MgAQrJ48QSDbCGwhWqxBINsILENJUS5OQVNEQVFHUzpUQS5JUV9DTE9TRVBSSUNFX0FESi4yMDE5LTEyLTMxAQAAABz2AQACAAAABTE3LjE1ABCsnjxBINsI815ZrEEg2wgnQ0lRLk5BU0RBUUdTOlRBLklRX01BUktFVENBUC4yMDIyLTA5LTMwAQAAABz2AQACAAAACjgwMS4xODA5NTIBBgAAAAUAAAABMQEAAAALLTIwODY5MzUwNTQDAAAAAzE2MAIAAAAGMTAwMDU0BAAAAAEwBwAAAAk5LzMwLzIwMjIQrJ48QSDbCDo3WaxBINsIJ0NJUS5OQVNEQVFHUzpUQS5JUV9NQVJLRVRDQVAuMjAxMi0xMi0zMQEAAAAc9gEAAgAAAAoxMzUuMzg5NjU3AQYAAAAFAAAAATEBAAAACjE1NzU4MDA3MzcDAAAAAzE2MAIAAAAGMTAwMDU0BAAAAAEwBwAAAAoxMi8zMS8yMDEyEKyePEEg2wg6N1msQSDbCBhDSVEuTkFTREFRR1M6QVZUQS5JUV9URVYBAAAAomkBAAIAAAALMTA0NS4xMjgzNjEBBgAAAAUAAAAB</t>
  </si>
  <si>
    <t>MQEAAAALLTIwNTkxMDIyMDcDAAAAAzE2MAIAAAAGMTAwMDYwBAAAAAEwBwAAAAgzLzgvMjAyMxCsnjxBINsIiptYrEEg2wgpQ0lRLk5BU0RBUUdTOkFWVEEuSVFfTUFSS0VUQ0FQLjIwMTctMTItMzEBAAAAomkBAAIAAAALMTAxOS4zODQzNzkBBgAAAAUAAAABMQEAAAAKMTg2MjY1NzI2MgMAAAADMTYwAgAAAAYxMDAwNTQEAAAAATAHAAAACjEyLzMxLzIwMTcQrJ48QSDbCHVNWKxBINsILkNJUS5OQVNEQVFHUzpBRFBULklRX0NMT1NFUFJJQ0VfQURKLjIwMjItMDktMzABAAAA5R/4BQIAAAAENy4xMgAQrJ48QSDbCFbYV6xBINsILkNJUS5OQVNEQVFHUzpBRFBULklRX0NMT1NFUFJJQ0VfQURKLjIwMTItMTItMzEBAAAA5R/4BQMAAAAAABCsnjxBINsITrFXrEEg2wgpQ0lRLk5BU0RBUUdTOkFEUFQuSVFfTUFSS0VUQ0FQLjIwMTktMTItMzEBAAAA5R/4BQIAAAALMzcyMC4yMjQ2MTUBBgAAAAUAAAABMQEAAAAKMTk5MTkwMjQ3MQMAAAADMTYwAgAAAAYxMDAwNTQEAAAAATAHAAAACjEyLzMxLzIwMTkQrJ48QSDbCE6xV6xBINsILkNJUS5OQVNEQVFHUzpTVFJMLklRX0NMT1NFUFJJQ0VfQURKLjIwMTctMTItMzEBAAAAROsEAAIAAAAFMTYuMjgAEKyePEEg2wgsPFesQSDbCC5DSVEuTkFTREFRR1M6Tk1GQy5JUV9DTE9TRVBSSUNFX0FESi4yMDE5LTEyLTMxAQAAAKveigYCAAAACTEwLjE1MTc1NQAQrJ48</t>
  </si>
  <si>
    <t>QSDbCPx4VqxBINsIKUNJUS5OQVNEQVFHUzpOTUZDLklRX01BUktFVENBUC4yMDIyLTA5LTMwAQAAAKveigYCAAAACjExNjEuMjY2MTgBBgAAAAUAAAABMQEAAAALLTIwODQ0MDY2NTgDAAAAAzE2MAIAAAAGMTAwMDU0BAAAAAEwBwAAAAk5LzMwLzIwMjIQrJ48QSDbCPx4VqxBINsIKUNJUS5OQVNEQVFHUzpOTUZDLklRX01BUktFVENBUC4yMDEyLTEyLTMxAQAAAKveigYCAAAACjM1Ni43MTU0NjIAEKyePEEg2whtUVasQSDbCBhDSVEuTkFTREFRR1M6RFZBWC5JUV9URVYBAAAAQnYGAAIAAAAKOTA1LjM3Mzg0NAEGAAAABQAAAAExAQAAAAstMjA1OTgyMjgwNQMAAAADMTYwAgAAAAYxMDAwNjAEAAAAATAHAAAACDMvOC8yMDIzEKyePEEg2whL3FWsQSDbCClDSVEuTkFTREFRR1M6RFZBWC5JUV9NQVJLRVRDQVAuMjAxNy0xMi0zMQEAAABCdgYAAgAAAAsxMTMzLjE0OTg5NAEGAAAABQAAAAExAQAAAAoxODY0MDU4ODU1AwAAAAMxNjACAAAABjEwMDA1NAQAAAABMAcAAAAKMTIvMzEvMjAxNxCsnjxBINsIL2dVrEEg2wguQ0lRLk5BU0RBUUdTOkdFUk4uSVFfQ0xPU0VQUklDRV9BREouMjAyMi0wOS0zMAEAAAA4SwMAAgAAAAQyLjM0ABCsnjxBINsIDfJUrEEg2wguQ0lRLk5BU0RBUUdTOkdFUk4uSVFfQ0xPU0VQUklDRV9BREouMjAxMi0xMi0zMQEAAAA4SwMAAgAAAAcxLjI5MzM4ABCsnjxBINsIWctUrEEg</t>
  </si>
  <si>
    <t>2wgpQ0lRLk5BU0RBUUdTOkdFUk4uSVFfTUFSS0VUQ0FQLjIwMTktMTItMzEBAAAAOEsDAAIAAAAKMjcxLjY5NzU2MgEGAAAABQAAAAExAQAAAAoxOTkwNzcxMDQzAwAAAAMxNjACAAAABjEwMDA1NAQAAAABMAcAAAAKMTIvMzEvMjAxORnTnjxBINsIWctUrEEg2wgsQ0lRLk5BU0RBUUdTOkRILklRX0NMT1NFUFJJQ0VfQURKLjIwMTctMTItMzEBAAAAhFYHZAMAAAAAABnTnjxBINsI5VVUrEEg2wguQ0lRLk5BU0RBUUNNOk1CSU4uSVFfQ0xPU0VQUklDRV9BREouMjAxOS0xMi0zMQEAAAAYB8QCAgAAAAkxMi42NjcwMzIAGdOePEEg2wizklOsQSDbCClDSVEuTkFTREFRQ006TUJJTi5JUV9NQVJLRVRDQVAuMjAyMi0wOS0zMAEAAAAYB8QCAgAAAAk5OTQuNDY3MDcBBgAAAAUAAAABMQEAAAALLTIxMDk1MjAxMzQDAAAAAzE2MAIAAAAGMTAwMDU0BAAAAAEwBwAAAAk5LzMwLzIwMjIZ0548QSDbCLOSU6xBINsIKUNJUS5OQVNEQVFDTTpNQklOLklRX01BUktFVENBUC4yMDEyLTEyLTMxAQAAABgHxAIDAAAAAAAZ0548QSDbCLBrU6xBINsIGENJUS5OQVNEQVFHTTpNTktELklRX1RFVgEAAABmpY0AAgAAAAoxNDczLjYxOTQxAQYAAAAFAAAAATEBAAAACy0yMDU5ODIyNzk5AwAAAAMxNjACAAAABjEwMDA2MAQAAAABMAcAAAAIMy84LzIwMjMZ0548QSDbCDTQUqxBINsIKUNJUS5OQVNEQVFHTTpNTktELklRX01B</t>
  </si>
  <si>
    <t>UktFVENBUC4yMDE3LTEyLTMxAQAAAGaljQACAAAACjI3NS43Nzk4OTYBBgAAAAUAAAABMQEAAAAKMTg2NDQ3MDQyNAMAAAADMTYwAgAAAAYxMDAwNTQEAAAAATAHAAAACjEyLzMxLzIwMTcZ0548QSDbCCKCUqxBINsILkNJUS5OQVNEQVFHTTpMR05ELklRX0NMT1NFUFJJQ0VfQURKLjIwMjItMDktMzABAAAAZHgAAAIAAAAJNTUuNTY1NDI2ABnTnjxBINsICQ1SrEEg2wguQ0lRLk5BU0RBUUdNOkxHTkQuSVFfQ0xPU0VQUklDRV9BREouMjAxMi0xMi0zMQEAAABkeAAAAgAAAAkxMy4zODMxOTUAGdOePEEg2wj85VGsQSDbCClDSVEuTkFTREFRR006TEdORC5JUV9NQVJLRVRDQVAuMjAxOS0xMi0zMQEAAABkeAAAAgAAAAsxODMxLjY4NTgzOQEGAAAABQAAAAExAQAAAAoxOTkxMzczNDYzAwAAAAMxNjACAAAABjEwMDA1NAQAAAABMAcAAAAKMTIvMzEvMjAxORnTnjxBINsI/OVRrEEg2wguQ0lRLk5BU0RBUUNNOlZFT04uSVFfQ0xPU0VQUklDRV9BREouMjAxNy0xMi0zMQEAAAC0yQUAAgAAAAk3Ni42NjY5NzIAGdOePEEg2wilcFGsQSDbCC5DSVEuTkFTREFRR1M6TlNTQy5JUV9DTE9TRVBSSUNFX0FESi4yMDE5LTEyLTMxAQAAABZsBAACAAAABjE0LjY5NQAZ0548QSDbCHetUKxBINsIKUNJUS5OQVNEQVFHUzpOU1NDLklRX01BUktFVENBUC4yMDIyLTA5LTMwAQAAABZsBAACAAAACzEwNjguMjM4NzM3AQYA</t>
  </si>
  <si>
    <t>AAAFAAAAATEBAAAACy0yMDgwMjA1Mjk4AwAAAAMxNjACAAAABjEwMDA1NAQAAAABMAcAAAAJOS8zMC8yMDIyGdOePEEg2wh3rVCsQSDbCClDSVEuTkFTREFRR1M6TlNTQy5JUV9NQVJLRVRDQVAuMjAxMi0xMi0zMQEAAAAWbAQAAgAAAAk2OS4wODgzNTgBBgAAAAUAAAABMQEAAAAKMTU3NjIyMzU0MwMAAAADMTYwAgAAAAYxMDAwNTQEAAAAATAHAAAACjEyLzMxLzIwMTIZ0548QSDbCGiGUKxBINsIGENJUS5OQVNEQVFHTTpSWVRNLklRX1RFVgEAAAAYyW0SAgAAAAo5MDUuMTg1NzAyAQYAAAAFAAAAATEBAAAACy0yMDU4NTc0NzYyAwAAAAMxNjACAAAABjEwMDA2MAQAAAABMAcAAAAIMy84LzIwMjMZ0548QSDbCEsRUKxBINsIKUNJUS5OQVNEQVFHTTpSWVRNLklRX01BUktFVENBUC4yMDE3LTEyLTMxAQAAABjJbRICAAAACjc5Mi44NzcxMDgBBgAAAAUAAAABMQEAAAAKMTg2NTg3MjA2OQMAAAADMTYwAgAAAAYxMDAwNTQEAAAAATAHAAAACjEyLzMxLzIwMTcZ0548QSDbCDbDT6xBINsILkNJUS5OQVNEQVFHTTpNQlVVLklRX0NMT1NFUFJJQ0VfQURKLjIwMjItMDktMzABAAAAmnNBAAIAAAAFNDcuOTkAGdOePEEg2wgVTk+sQSDbCC5DSVEuTkFTREFRR006TUJVVS5JUV9DTE9TRVBSSUNFX0FESi4yMDEyLTEyLTMxAQAAAJpzQQADAAAAAAAZ0548QSDbCAsnT6xBINsIKUNJUS5OQVNEQVFHTTpNQlVVLklR</t>
  </si>
  <si>
    <t>X01BUktFVENBUC4yMDE5LTEyLTMxAQAAAJpzQQACAAAACjgzOC4wNDQzNzEBBgAAAAUAAAABMQEAAAAKMTk5MTI3ODE0OQMAAAADMTYwAgAAAAYxMDAwNTQEAAAAATAHAAAACjEyLzMxLzIwMTkZ0548QSDbCAMAT6xBINsILkNJUS5OQVNEQVFHUzpHU0hELklRX0NMT1NFUFJJQ0VfQURKLjIwMTctMTItMzEBAAAA9lVBIQMAAAAAABnTnjxBINsI7bFOrEEg2wguQ0lRLk5BU0RBUUdTOktBTFUuSVFfQ0xPU0VQUklDRV9BREouMjAxOS0xMi0zMQEAAABm3wQAAgAAAAk5OS41ODIwNDYAGdOePEEg2wi77k2sQSDbCClDSVEuTkFTREFRR1M6S0FMVS5JUV9NQVJLRVRDQVAuMjAyMi0wOS0zMAEAAABm3wQAAgAAAAo5NzMuMDg2MTU0AQYAAAAFAAAAATEBAAAACy0yMDg3NzgyOTAyAwAAAAMxNjACAAAABjEwMDA1NAQAAAABMAcAAAAJOS8zMC8yMDIyJPqePEEg2wi77k2sQSDbCClDSVEuTkFTREFRR1M6S0FMVS5JUV9NQVJLRVRDQVAuMjAxMi0xMi0zMQEAAABm3wQAAgAAAAsxMTgxLjY0NDI1MQEGAAAABQAAAAExAQAAAAoxNTcyOTI1Nzc2AwAAAAMxNjACAAAABjEwMDA1NAQAAAABMAcAAAAKMTIvMzEvMjAxMiT6njxBINsIssdNrEEg2wgYQ0lRLk5BU0RBUUdNOkNBTVQuSVFfVEVWAQAAADELCAACAAAACzEwMzAuMzE2NjU4AQYAAAAFAAAAATEBAAAACy0yMDYwNzg0NDcyAwAAAAMxNjACAAAABjEwMDA2MAQA</t>
  </si>
  <si>
    <t>AAABMAcAAAAIMy84LzIwMjMk+p48QSDbCJFSTaxBINsIKUNJUS5OQVNEQVFHTTpDQU1ULklRX01BUktFVENBUC4yMDE3LTEyLTMxAQAAADELCAACAAAACjIwMi41ODgwNTQBBgAAAAUAAAABMQEAAAAKMTg2NDM2OTEzMQMAAAADMTYwAgAAAAYxMDAwNTQEAAAAATAHAAAACjEyLzMxLzIwMTck+p48QSDbCHwETaxBINsILkNJUS5OQVNEQVFHUzpBTkdJLklRX0NMT1NFUFJJQ0VfQURKLjIwMjItMDktMzABAAAAxOMBAAIAAAAEMi45NQAk+p48QSDbCGKPTKxBINsILkNJUS5OQVNEQVFHUzpBTkdJLklRX0NMT1NFUFJJQ0VfQURKLjIwMTItMTItMzEBAAAAxOMBAAMAAAAAACT6njxBINsIVmhMrEEg2wgpQ0lRLk5BU0RBUUdTOkFOR0kuSVFfTUFSS0VUQ0FQLjIwMTktMTItMzEBAAAAxOMBAAIAAAALNDI1OC43MTY2MzUBBgAAAAUAAAABMQEAAAAKMTk5MTI3Nzg1MgMAAAADMTYwAgAAAAYxMDAwNTQEAAAAATAHAAAACjEyLzMxLzIwMTkk+p48QSDbCHhBTKxBINsILUNJUS5OQVNEQVFHUzpUUlMuSVFfQ0xPU0VQUklDRV9BREouMjAxNy0xMi0zMQEAAACYuAQAAgAAAAkyNi41MzIyODkAJPqePEEg2wgszEusQSDbCC5DSVEuTkFTREFRR1M6QUNMWC5JUV9DTE9TRVBSSUNFX0FESi4yMDE5LTEyLTMxAQAAAIIPnRIDAAAAAAAk+p48QSDbCPUIS6xBINsIKUNJUS5OQVNEQVFHUzpBQ0xYLklRX01BUktFVENBUC4y</t>
  </si>
  <si>
    <t>MDIyLTA5LTMwAQAAAIIPnRICAAAACjgyMi40MDIyOTQBBgAAAAUAAAABMQEAAAALLTIwODM2NTY0MTcDAAAAAzE2MAIAAAAGMTAwMDU0BAAAAAEwBwAAAAk5LzMwLzIwMjIk+p48QSDbCPUIS6xBINsIKUNJUS5OQVNEQVFHUzpBQ0xYLklRX01BUktFVENBUC4yMDEyLTEyLTMxAQAAAIIPnRIDAAAAAAAk+p48QSDbCPHhSqxBINsIGENJUS5OQVNEQVFHTTpHREVOLklRX1RFVgEAAABBDAYAAgAAAAsyMTQ4LjQ1OTI2NwEGAAAABQAAAAExAQAAAAstMjA1ODk2NDM1MwMAAAADMTYwAgAAAAYxMDAwNjAEAAAAATAHAAAACDMvOC8yMDIzJPqePEEg2wjLbEqsQSDbCClDSVEuTkFTREFRR006R0RFTi5JUV9NQVJLRVRDQVAuMjAxNy0xMi0zMQEAAABBDAYAAgAAAAo4NjEuMDMzMTk3AQYAAAAFAAAAATEBAAAACjE4NjQ5ODUwMDYDAAAAAzE2MAIAAAAGMTAwMDU0BAAAAAEwBwAAAAoxMi8zMS8yMDE3JPqePEEg2wjrHkqsQSDbCC5DSVEuTkFTREFRR1M6TUFYTi5JUV9DTE9TRVBSSUNFX0FESi4yMDIyLTA5LTMwAQAAAOEOXyYCAAAABTIzLjc3ACT6njxBINsIyalJrEEg2wguQ0lRLk5BU0RBUUdTOk1BWE4uSVFfQ0xPU0VQUklDRV9BREouMjAxMi0xMi0zMQEAAADhDl8mAwAAAAAAJPqePEEg2wjAgkmsQSDbCClDSVEuTkFTREFRR1M6TUFYTi5JUV9NQVJLRVRDQVAuMjAxOS0xMi0zMQEAAADhDl8mAwAAAAAAJPqe</t>
  </si>
  <si>
    <t>PEEg2wi0W0msQSDbCC5DSVEuTkFTREFRR1M6REdJSS5JUV9DTE9TRVBSSUNFX0FESi4yMDE3LTEyLTMxAQAAAMYRBAACAAAABDkuNTUAJPqePEEg2wiiDUmsQSDbCC5DSVEuTkFTREFRR1M6S0ZSQy5JUV9DTE9TRVBSSUNFX0FESi4yMDE5LTEyLTMxAQAAAO4xBQACAAAACTM3LjIzOTUxMwAk+p48QSDbCG1KSKxBINsIKUNJUS5OQVNEQVFHUzpLRlJDLklRX01BUktFVENBUC4yMDIyLTA5LTMwAQAAAO4xBQACAAAACzExODAuMjE2NjQ4AQYAAAAFAAAAATEBAAAACy0yMDg2NjQ1MzQ4AwAAAAMxNjACAAAABjEwMDA1NAQAAAABMAcAAAAJOS8zMC8yMDIyJPqePEEg2whtSkisQSDbCClDSVEuTkFTREFRR1M6S0ZSQy5JUV9NQVJLRVRDQVAuMjAxMi0xMi0zMQEAAADuMQUAAgAAAAo1MTUuMTAyNTY2AQYAAAAFAAAAATEBAAAACjE1NzQ4ODgxOTgDAAAAAzE2MAIAAAAGMTAwMDU0BAAAAAEwBwAAAAoxMi8zMS8yMDEyJPqePEEg2whhI0isQSDbCBhDSVEuTkFTREFRR1M6U1JDRS5JUV9URVYBAAAAFLECAAMAAAAAACT6njxBINsIj61HrEEg2wgpQ0lRLk5BU0RBUUdTOlNSQ0UuSVFfTUFSS0VUQ0FQLjIwMTctMTItMzEBAAAAFLECAAIAAAALMTI4Mi41NDE2MjkAJPqePEEg2wh/X0esQSDbCC5DSVEuTkFTREFRR1M6SVJCVC5JUV9DTE9TRVBSSUNFX0FESi4yMDIyLTA5LTMwAQAAADtOCAACAAAABTU2LjMzAC4h</t>
  </si>
  <si>
    <t>nzxBINsIX+pGrEEg2wguQ0lRLk5BU0RBUUdTOklSQlQuSVFfQ0xPU0VQUklDRV9BREouMjAxMi0xMi0zMQEAAAA7TggAAgAAAAUxOC43NAAuIZ88QSDbCFHDRqxBINsIKUNJUS5OQVNEQVFHUzpJUkJULklRX01BUktFVENBUC4yMDE5LTEyLTMxAQAAADtOCAACAAAACzE0MzEuMzM3NjQzAQYAAAAFAAAAATEBAAAACjE5OTAwNDk0NzIDAAAAAzE2MAIAAAAGMTAwMDU0BAAAAAEwBwAAAAoxMi8zMS8yMDE5LiGfPEEg2whRw0asQSDbCC5DSVEuTkFTREFRR1M6TEJBSS5JUV9DTE9TRVBSSUNFX0FESi4yMDE3LTEyLTMxAQAAAF61CgACAAAACTE2LjI0NDU4NgAuIZ88QSDbCDRORqxBINsILkNJUS5OQVNEQVFHUzpSRVBMLklRX0NMT1NFUFJJQ0VfQURKLjIwMTktMTItMzEBAAAAROgSIgIAAAAFMTQuMzUALiGfPEEg2wgOskWsQSDbCClDSVEuTkFTREFRR1M6UkVQTC5JUV9NQVJLRVRDQVAuMjAyMi0wOS0zMAEAAABE6BIiAgAAAAo4NTEuNTI3Mjk2AQYAAAAFAAAAATEBAAAACy0yMDg2Mjk4MjUwAwAAAAMxNjACAAAABjEwMDA1NAQAAAABMAcAAAAJOS8zMC8yMDIyLiGfPEEg2wj/ikWsQSDbCClDSVEuTkFTREFRR1M6UkVQTC5JUV9NQVJLRVRDQVAuMjAxMi0xMi0zMQEAAABE6BIiAwAAAAAALiGfPEEg2wj3Y0WsQSDbCBhDSVEuTkFTREFRR006UFRHWC5JUV9URVYBAAAA3Ga0BwIAAAAKOTIzLjIxOTY4MQEG</t>
  </si>
  <si>
    <t>AAAABQAAAAExAQAAAAstMjA3MTM3NjgwOAMAAAADMTYwAgAAAAYxMDAwNjAEAAAAATAHAAAACDMvOC8yMDIzLiGfPEEg2whp70SsQSDbCClDSVEuTkFTREFRR006UFRHWC5JUV9NQVJLRVRDQVAuMjAxNy0xMi0zMQEAAADcZrQHAgAAAAk0MjUuOTc2OTkBBgAAAAUAAAABMQEAAAAKMTg2NDQ5MzI3MgMAAAADMTYwAgAAAAYxMDAwNTQEAAAAATAHAAAACjEyLzMxLzIwMTcuIZ88QSDbCFihRKxBINsILkNJUS5OQVNEQVFDTTpWUkROLklRX0NMT1NFUFJJQ0VfQURKLjIwMjItMDktMzABAAAAb+KuAgIAAAAFMjAuNTEALiGfPEEg2wgqLESsQSDbCC5DSVEuTkFTREFRQ006VlJETi5JUV9DTE9TRVBSSUNFX0FESi4yMDEyLTEyLTMxAQAAAG/irgIDAAAAAAAuIZ88QSDbCBsFRKxBINsIKUNJUS5OQVNEQVFDTTpWUkROLklRX01BUktFVENBUC4yMDE5LTEyLTMxAQAAAG/irgICAAAACTE1LjI1NTExMgEGAAAABQAAAAExAQAAAAoxOTkxMTc2OTczAwAAAAMxNjACAAAABjEwMDA1NAQAAAABMAcAAAAKMTIvMzEvMjAxOS4hnzxBINsIGwVErEEg2wguQ0lRLk5BU0RBUUdTOkVDUEcuSVFfQ0xPU0VQUklDRV9BREouMjAxNy0xMi0zMQEAAAC9HQYAAgAAAAQ0Mi4xAC4hnzxBINsIEZBDrEEg2wguQ0lRLk5BU0RBUUNNOlNDTFguSVFfQ0xPU0VQUklDRV9BREouMjAxOS0xMi0zMQEAAABU/zgkAwAAAAAALiGfPEEg2wjT</t>
  </si>
  <si>
    <t>80KsQSDbCClDSVEuTkFTREFRQ006U0NMWC5JUV9NQVJLRVRDQVAuMjAyMi0wOS0zMAEAAABU/zgkAgAAAAkxMzYuMTEyMTYBBgAAAAUAAAABMQEAAAALLTIwNzAzMDYyMDEDAAAAAzE2MAIAAAAGMTAwMDU0BAAAAAEwBwAAAAk5LzMwLzIwMjIuIZ88QSDbCNDMQqxBINsIKUNJUS5OQVNEQVFDTTpTQ0xYLklRX01BUktFVENBUC4yMDEyLTEyLTMxAQAAAFT/OCQDAAAAAAAuIZ88QSDbCMClQqxBINsIGENJUS5OQVNEQVFHUzpOWEdOLklRX1RFVgEAAAAF2AIAAgAAAAsxMTk5LjYyMzQ2MwEGAAAABQAAAAExAQAAAAstMjA2MzE2NTIyMgMAAAADMTYwAgAAAAYxMDAwNjAEAAAAATAHAAAACDMvOC8yMDIzLiGfPEEg2wijMEKsQSDbCClDSVEuTkFTREFRR1M6TlhHTi5JUV9NQVJLRVRDQVAuMjAxNy0xMi0zMQEAAAAF2AIAAgAAAAo4NjQuNjU5NDU5AQYAAAAFAAAAATEBAAAACjE4NjI3NzQ1NzkDAAAAAzE2MAIAAAAGMTAwMDU0BAAAAAEwBwAAAAoxMi8zMS8yMDE3LiGfPEEg2wiR4kGsQSDbCC5DSVEuTkFTREFRR1M6QllORC5JUV9DTE9TRVBSSUNFX0FESi4yMDIyLTA5LTMwAQAAAGKmSg0CAAAABTE0LjE3AC4hnzxBINsIdG1BrEEg2wguQ0lRLk5BU0RBUUdTOkJZTkQuSVFfQ0xPU0VQUklDRV9BREouMjAxMi0xMi0zMQEAAABipkoNAwAAAAAALiGfPEEg2whoRkGsQSDbCClDSVEuTkFTREFRR1M6QllORC5J</t>
  </si>
  <si>
    <t>UV9NQVJLRVRDQVAuMjAxOS0xMi0zMQEAAABipkoNAgAAAAs0NjUxLjA1NjU0NwEGAAAABQAAAAExAQAAAAoxOTkxOTY4OTg0AwAAAAMxNjACAAAABjEwMDA1NAQAAAABMAcAAAAKMTIvMzEvMjAxOS4hnzxBINsIaEZBrEEg2wguQ0lRLk5BU0RBUUdTOlNQTlMuSVFfQ0xPU0VQUklDRV9BREouMjAxNy0xMi0zMQEAAAAppgUAAgAAAAkxMC42ODA0MzQALiGfPEEg2whE0UCsQSDbCC5DSVEuTkFTREFRR1M6RENPTS5JUV9DTE9TRVBSSUNFX0FESi4yMDE5LTEyLTMxAQAAAGWkBQACAAAACTI4Ljk5MTIxNQA6SJ88QSDbCB41QKxBINsIKUNJUS5OQVNEQVFHUzpEQ09NLklRX01BUktFVENBUC4yMDIyLTA5LTMwAQAAAGWkBQACAAAACzExMzAuMTMzMDcyAQYAAAAFAAAAATEBAAAACy0yMTA5NjYzNTI3AwAAAAMxNjACAAAABjEwMDA1NAQAAAABMAcAAAAJOS8zMC8yMDIyOkifPEEg2wgRDkCsQSDbCClDSVEuTkFTREFRR1M6RENPTS5JUV9NQVJLRVRDQVAuMjAxMi0xMi0zMQEAAABlpAUAAgAAAAo0OTQuNTc3MDAzADpInzxBINsIB+c/rEEg2wgYQ0lRLk5BU0RBUUdTOlNBRlQuSVFfVEVWAQAAAODIDgACAAAACzExOTMuMDk0MDE2AQYAAAAFAAAAATEBAAAACy0yMDU4NDk3MjUwAwAAAAMxNjACAAAABjEwMDA2MAQAAAABMAcAAAAIMy84LzIwMjM6SJ88QSDbCO1xP6xBINsIKUNJUS5OQVNEQVFHUzpTQUZULklR</t>
  </si>
  <si>
    <t>X01BUktFVENBUC4yMDE3LTEyLTMxAQAAAODIDgACAAAACjEyMjMuNjg1OTEBBgAAAAUAAAABMQEAAAAKMTg2NDA2MzE5NgMAAAADMTYwAgAAAAYxMDAwNTQEAAAAATAHAAAACjEyLzMxLzIwMTc6SJ88QSDbCNIjP6xBINsIKUNJUS5OQVNEQVFHUzpBQ0hDLklRX01BUktFVENBUC4yMDIyLTEyLTMwAQAAABixkAECAAAACzc0ODkuMjAzMDE0AQYAAAAFAAAAATEBAAAACy0yMDcyMTk0NDU1AwAAAAMxNjACAAAABjEwMDA1NAQAAAABMAcAAAAKMTIvMzAvMjAyMtJArUJBINsIrmHCsUEg2wgpQ0lRLk5BU0RBUUdTOkFDSEMuSVFfTUFSS0VUQ0FQLjIwMjEtMTItMzEBAAAAGLGQAQIAAAALNTQ1OS4wOTE4OTEBBgAAAAUAAAABMQEAAAALLTIxMjQ2Mjg3NzQDAAAAAzE2MAIAAAAGMTAwMDU0BAAAAAEwBwAAAAoxMi8zMS8yMDIxEwZ1QkEg2wioq36xQSDbCBhDSVEuTkFTREFRR1M6Rk9YRi5JUV9URVYBAAAA3xTsBQIAAAALNTE1My44MzA1NzgBBgAAAAUAAAABMQEAAAALLTIwNTk0NDc2OTkDAAAAAzE2MAIAAAAGMTAwMDYwBAAAAAEwBwAAAAgzLzgvMjAyMzpInzxBINsIq4c+rEEg2wgtQ0lRLk5BU0RBUUdTOkFDVC5JUV9DTE9TRVBSSUNFX0FESi4yMDIyLTEyLTMwAQAAAJ5b8RICAAAACTIzLjk4MDU3OAA7rcRBQSDbCA/S0LBBINsILUNJUS5OQVNEQVFHUzpBQ1QuSVFfQ0xPU0VQUklDRV9BREouMjAxOS0x</t>
  </si>
  <si>
    <t>Mi0zMQEAAACeW/ESAwAAAAAAOkifPEEg2wiREj6sQSDbCClDSVEuTkFTREFRR1M6SUNVSS5JUV9NQVJLRVRDQVAuMjAyMi0xMi0zMAEAAAAA2AQAAgAAAAszNzc2LjYyMDQ3OAEGAAAABQAAAAExAQAAAAstMjA3MDUwNjY5NgMAAAADMTYwAgAAAAYxMDAwNTQEAAAAATAHAAAACjEyLzMwLzIwMjI7rcRBQSDbCNIFy7BBINsIKUNJUS5OQVNEQVFHUzpJQ1VJLklRX01BUktFVENBUC4yMDEyLTEyLTMxAQAAAADYBAACAAAACjg4OC43NDc0NjMBBgAAAAUAAAABMQEAAAAKMTU3MTk1MzkxNgMAAAADMTYwAgAAAAYxMDAwNTQEAAAAATAHAAAACjEyLzMxLzIwMTI6SJ88QSDbCPzqPaxBINsILUNJUS5OQVNEQVFHUzpOV0UuSVFfQ0xPU0VQUklDRV9BREouMjAyMi0xMi0zMAEAAAAJ0gIAAgAAAAU1OS4zNAADHBRBQSDbCPrJC7BBINsILkNJUS5OQVNEQVFHUzpJU0VFLklRX0NMT1NFUFJJQ0VfQURKLjIwMjItMTItMzABAAAAN4EpAgIAAAAFMjEuNDEAb4WKQEEg2wiPzgCwQSDbCC5DSVEuTkFTREFRR1M6SVNFRS5JUV9DTE9TRVBSSUNFX0FESi4yMDIxLTEyLTMxAQAAADeBKQICAAAABTE2LjcyAHWsikBBINsIhLqyr0Eg2wguQ0lRLk5BU0RBUUdTOkNSVkwuSVFfQ0xPU0VQUklDRV9BREouMjAyMi0xMi0zMAEAAACgKwQAAgAAAAYxNDUuMzMAnkiLQEEg2wgMzPCvQSDbCC5DSVEuTkFTREFRR1M6Q1JWTC5JUV9D</t>
  </si>
  <si>
    <t>TE9TRVBSSUNFX0FESi4yMDIyLTA5LTMwAQAAAKArBAACAAAABjEzOC40MwA6SJ88QSDbCKuyPKxBINsIKUNJUS5OQVNEQVFHUzpXT09GLklRX01BUktFVENBUC4yMDIyLTEyLTMwAQAAAGvJiikCAAAACzI1MjAuOTIxOTQxAQYAAAAFAAAAATEBAAAACy0yMDY1ODc3NDEzAwAAAAMxNjACAAAABjEwMDA1NAQAAAABMAcAAAAKMTIvMzAvMjAyMlXXFkBBINsItcGMr0Eg2wgpQ0lRLk5BU0RBUUdTOldPT0YuSVFfTUFSS0VUQ0FQLjIwMTktMTItMzEBAAAAa8mKKQMAAAAAADpInzxBINsIlmQ8rEEg2wgoQ0lRLk5BU0RBUUdTOk1YTC5JUV9NQVJLRVRDQVAuMjAyMi0xMi0zMAEAAAAeq2QBAgAAAAsyNjY3LjMxMjkxNgEGAAAABQAAAAExAQAAAAstMjA3MzgxOTA3MQMAAAADMTYwAgAAAAYxMDAwNTQEAAAAATAHAAAACjEyLzMwLzIwMjJFzKM/QSDbCLDiJq9BINsIKENJUS5OQVNEQVFHUzpNWEwuSVFfTUFSS0VUQ0FQLjIwMTctMTItMzEBAAAAHqtkAQIAAAALMTc2OS4wNTMyMTMBBgAAAAUAAAABMQEAAAAKMTg2NDQ1ODE1OAMAAAADMTYwAgAAAAYxMDAwNTQEAAAAATAHAAAACjEyLzMxLzIwMTc6SJ88QSDbCIw9PKxBINsIKUNJUS5OQVNEQVFHTTpBWFNNLklRX01BUktFVENBUC4yMDIyLTEyLTMwAQAAAGs3aw4CAAAACzMzNDkuNDU5ODc1AQYAAAAFAAAAATEBAAAACy0yMDcxNTM4MzEwAwAAAAMxNjACAAAA</t>
  </si>
  <si>
    <t>BjEwMDA1NAQAAAABMAcAAAAKMTIvMzAvMjAyMv2sZj9BINsITFwlr0Eg2wgpQ0lRLk5BU0RBUUdNOkFYU00uSVFfTUFSS0VUQ0FQLjIwMjEtMTItMzEBAAAAazdrDgIAAAALMTQyMy45OTM2NzMBBgAAAAUAAAABMQEAAAALLTIxMjI5ODE5NjEDAAAAAzE2MAIAAAAGMTAwMDU0BAAAAAEwBwAAAAoxMi8zMS8yMDIxlTEDP0Eg2whCgYmuQSDbCC5DSVEuTkFTREFRR1M6T0xQWC5JUV9DTE9TRVBSSUNFX0FESi4yMDIyLTEyLTMwAQAAAJuPHWQCAAAABDUuMjEA/axmP0Eg2wj0YCOvQSDbCC5DSVEuTkFTREFRR1M6T0xQWC5JUV9DTE9TRVBSSUNFX0FESi4yMDEyLTEyLTMxAQAAAJuPHWQDAAAAAAA6SJ88QSDbCG7IO6xBINsILkNJUS5OQVNEQVFHUzpIRUxFLklRX0NMT1NFUFJJQ0VfQURKLjIwMjItMTItMzABAAAA/DsEAAIAAAAGMTEwLjkxAA3UZj9BINsIbmUhr0Eg2wguQ0lRLk5BU0RBUUdTOkhFTEUuSVFfQ0xPU0VQUklDRV9BREouMjAyMS0xMi0zMQEAAAD8OwQAAgAAAAYyNDQuNDcAlTEDP0Eg2whBsYWuQSDbCC5DSVEuTkFTREFRR1M6SU5NRC5JUV9DTE9TRVBSSUNFX0FESi4yMDIxLTEyLTMxAQAAALbO9gUCAAAABTcwLjU4AJUxAz9BINsI2CqErkEg2wgpQ0lRLk5BU0RBUUdTOlBMWFMuSVFfTUFSS0VUQ0FQLjIwMjItMTItMzABAAAAzI8BAAIAAAALMjg0My42NzcxNjYBBgAAAAUAAAABMQEAAAAL</t>
  </si>
  <si>
    <t>LTIwNjgwNzU2MjcDAAAAAzE2MAIAAAAGMTAwMDU0BAAAAAEwBwAAAAoxMi8zMC8yMDIyDdRmP0Eg2wixQh+vQSDbCClDSVEuTkFTREFRR1M6UExYUy5JUV9NQVJLRVRDQVAuMjAyMi0wOS0zMAEAAADMjwEAAgAAAAsyNDI2LjQ3Nzk1NQEGAAAABQAAAAExAQAAAAstMjA4NjI0OTIxNQMAAAADMTYwAgAAAAYxMDAwNTQEAAAAATAHAAAACTkvMzAvMjAyMjpInzxBINsIPQU7rEEg2wgpQ0lRLk5BU0RBUUdTOkZVTFQuSVFfTUFSS0VUQ0FQLjIwMTItMTItMzEBAAAAby4EAAIAAAAHMTkxMi4zOQA6SJ88QSDbCCa3OqxBINsILkNJUS5OQVNEQVFHUzpCTUJMLklRX0NMT1NFUFJJQ0VfQURKLjIwMjItMDktMzABAAAA/5vAEwIAAAAFMjEuNDkAOkifPEEg2wgmtzqsQSDbCC5DSVEuTkFTREFRR1M6TlZNSS5JUV9DTE9TRVBSSUNFX0FESi4yMDIyLTEyLTMwAQAAAFDnAQACAAAABTgxLjY4ACEiZz9BINsIjygZr0Eg2wguQ0lRLk5BU0RBUUdTOk5WTUkuSVFfQ0xPU0VQUklDRV9BREouMjAyMS0xMi0zMQEAAABQ5wEAAgAAAAUxNDYuNQCWnbo+QSDbCEd1fa5BINsILkNJUS5OQVNEQVFHUzpNU1RSLklRX0NMT1NFUFJJQ0VfQURKLjIwMjItMTItMzABAAAA0N8FAAIAAAAGMTQxLjU3ACEiZz9BINsIKaIXr0Eg2wguQ0lRLk5BU0RBUUdTOk1TVFIuSVFfQ0xPU0VQUklDRV9BREouMjAyMS0xMi0zMQEAAADQ3wUAAgAA</t>
  </si>
  <si>
    <t>AAY1NDQuNDkAn8S6PkEg2wje7nuuQSDbCC5DSVEuTkFTREFRR1M6UEFHUC5JUV9DTE9TRVBSSUNFX0FESi4yMDIyLTEyLTMwAQAAAE3iUQECAAAACTEyLjE5NDIzMgAtSWc/QSDbCIQGF69BINsILkNJUS5OQVNEQVFHUzpQQUdQLklRX0NMT1NFUFJJQ0VfQURKLjIwMTktMTItMzEBAAAATeJRAQIAAAAJMTQuNjk1MTkyADpInzxBINsI/ho6rEEg2wgpQ0lRLk5BU0RBUUdTOlNGTkMuSVFfTUFSS0VUQ0FQLjIwMjItMTItMzABAAAARaIEAAIAAAALMjc0MC4wMDUwMDQBBgAAAAUAAAABMQEAAAALLTIxMTA4NzAyMTkDAAAAAzE2MAIAAAAGMTAwMDU0BAAAAAEwBwAAAAoxMi8zMC8yMDIyLUlnP0Eg2wgfgBWvQSDbCClDSVEuTkFTREFRR1M6U0ZOQy5JUV9NQVJLRVRDQVAuMjAxOS0xMi0zMQEAAABFogQAAgAAAAsyNTg4LjI4NTE3NQA6SJ88QSDbCPLzOaxBINsIKUNJUS5OQVNEQVFHUzpEU0VZLklRX01BUktFVENBUC4yMDE3LTEyLTMxAQAAAAqAFSoDAAAAAAA6SJ88QSDbCOfMOaxBINsIKENJUS5OQVNEQVFHUzpUUEcuSVFfTUFSS0VUQ0FQLjIwMjItMTItMzABAAAAsiEUIAIAAAALMjIwNS4yNTA4MTQBBgAAAAUAAAABMQEAAAALLTIwNzExNTU3NTMDAAAAAzE2MAIAAAAGMTAwMDU0BAAAAAEwBwAAAAoxMi8zMC8yMDIyL3BnP0Eg2wgo1xGvQSDbCChDSVEuTkFTREFRR1M6VFBHLklRX01BUktFVENBUC4y</t>
  </si>
  <si>
    <t>MDIxLTEyLTMxAQAAALIhFCADAAAAAACl67o+QSDbCCQjdq5BINsIKUNJUS5OQVNEQVFHTTpUTURYLklRX01BUktFVENBUC4yMDIyLTEyLTMwAQAAALGMBgACAAAACzE5NzAuMzYyODU4AQYAAAAFAAAAATEBAAAACy0yMDcxODM1OTQzAwAAAAMxNjACAAAABjEwMDA1NAQAAAABMAcAAAAKMTIvMzAvMjAyMi9wZz9BINsI1p4Qr0Eg2wgpQ0lRLk5BU0RBUUdNOlRNRFguSVFfTUFSS0VUQ0FQLjIwMTctMTItMzEBAAAAsYwGAAMAAAAAADpInzxBINsI2H45rEEg2wgpQ0lRLk5BU0RBUUdTOkJFQU0uSVFfTUFSS0VUQ0FQLjIwMjItMTItMzABAAAAEUanIQIAAAALMjY5MS41OTY0MjgBBgAAAAUAAAABMQEAAAALLTIwNzE3MDI0NjIDAAAAAzE2MAIAAAAGMTAwMDU0BAAAAAEwBwAAAAoxMi8zMC8yMDIyP5dnP0Eg2whsGA+vQSDbCClDSVEuTkFTREFRR1M6QkVBTS5JUV9NQVJLRVRDQVAuMjAyMS0xMi0zMQEAAAARRqchAgAAAAs1MzI3LjE5Mzk0MQEGAAAABQAAAAExAQAAAAstMjEyMjcxMDY0MwMAAAADMTYwAgAAAAYxMDAwNTQEAAAAATAHAAAACjEyLzMxLzIwMjGl67o+QSDbCGxkc65BINsILkNJUS5OQVNEQVFHUzpJT1NQLklRX0NMT1NFUFJJQ0VfQURKLjIwMjItMTItMzABAAAACXMDAAIAAAAGMTAyLjg2AD+XZz9BINsI9kMNr0Eg2wguQ0lRLk5BU0RBUUdTOklPU1AuSVFfQ0xPU0VQUklDRV9BREouMjAx</t>
  </si>
  <si>
    <t>Mi0xMi0zMQEAAAAJcwMAAgAAAAkzMC41MTY2NjMAOkifPEEg2wg3CjmsQSDbCC5DSVEuTkFTREFRR1M6QkJJTy5JUV9DTE9TRVBSSUNFX0FESi4yMDIyLTEyLTMwAQAAAGKHnBgCAAAABDcuNjIAR75nP0Eg2whqSAuvQSDbCC5DSVEuTkFTREFRR1M6QkJJTy5JUV9DTE9TRVBSSUNFX0FESi4yMDIxLTEyLTMxAQAAAGKHnBgCAAAABTE2LjY4AKXruj5BINsIlm1vrkEg2wguQ0lRLk5BU0RBUUNNOlZSUk0uSVFfQ0xPU0VQUklDRV9BREouMjAyMS0xMi0zMQEAAAAlxw8HAgAAAAUxNS40MwCuErs+QSDbCPvmba5BINsIJ0NJUS5OQVNEQVFHUzpHTy5JUV9NQVJLRVRDQVAuMjAyMi0xMi0zMAEAAABRahgAAgAAAAsyODM5LjU3MzMzOQEGAAAABQAAAAExAQAAAAstMjA3MDk2NjU0NwMAAAADMTYwAgAAAAYxMDAwNTQEAAAAATAHAAAACjEyLzMwLzIwMjJHvmc/QSDbCNP+CK9BINsIJ0NJUS5OQVNEQVFHUzpHTy5JUV9NQVJLRVRDQVAuMjAyMi0wOS0zMAEAAABRahgAAgAAAAszMjI2LjgxNDQxNAEGAAAABQAAAAExAQAAAAstMjA4NTI4MzExMwMAAAADMTYwAgAAAAYxMDAwNTQEAAAAATAHAAAACTkvMzAvMjAyMjpInzxBINsIEG44rEEg2wgpQ0lRLk5BU0RBUUdTOkNWTFQuSVFfTUFSS0VUQ0FQLjIwMTItMTItMzEBAAAApWgAAAIAAAALMzE2OC4yNjI0NjIBBgAAAAUAAAABMQEAAAAKMTU3NDAyNjg4MQMAAAAD</t>
  </si>
  <si>
    <t>MTYwAgAAAAYxMDAwNTQEAAAAATAHAAAACjEyLzMxLzIwMTJDb588QSDbCO74N6xBINsILkNJUS5OQVNEQVFHUzpDVkNPLklRX0NMT1NFUFJJQ0VfQURKLjIwMjItMDktMzABAAAArfIDAAIAAAAGMjA1Ljc2AENvnzxBINsI59E3rEEg2wguQ0lRLk5BU0RBUUdTOklNQ1IuSVFfQ0xPU0VQUklDRV9BREouMjAyMi0xMi0zMAEAAACz/+4HAgAAAAU1Ny4wNwBHvmc/QSDbCDXlAq9BINsILkNJUS5OQVNEQVFHUzpJTUNSLklRX0NMT1NFUFJJQ0VfQURKLjIwMjEtMTItMzEBAAAAs//uBwIAAAAFMzQuMjQAxzm7PkEg2wioCWeuQSDbCC5DSVEuTkFTREFRR1M6VFdLUy5JUV9DTE9TRVBSSUNFX0FESi4yMDIyLTEyLTMwAQAAAE6wgyACAAAABTEwLjE5AKnkZz9BINsI0V4Br0Eg2wguQ0lRLk5BU0RBUUdTOlRXS1MuSVFfQ0xPU0VQUklDRV9BREouMjAyMS0xMi0zMQEAAABOsIMgAgAAAAUyNi44MQDHObs+QSDbCMeDZa5BINsILkNJUS5OQVNEQVFHUzpQUkZULklRX0NMT1NFUFJJQ0VfQURKLjIwMjItMTItMzABAAAAtyAGAAIAAAAFNjkuODMAqeRnP0Eg2wgs6QCvQSDbCC5DSVEuTkFTREFRR1M6UFJGVC5JUV9DTE9TRVBSSUNFX0FESi4yMDE5LTEyLTMxAQAAALcgBgACAAAABTQ2LjA3AENvnzxBINsIvjU3rEEg2wgpQ0lRLk5BU0RBUUdTOkpBTUYuSVFfTUFSS0VUQ0FQLjIwMjItMTItMzABAAAAhiZnIAIAAAAL</t>
  </si>
  <si>
    <t>MjU4NS41NTAyNzgBBgAAAAUAAAABMQEAAAALLTIwNzExNjM1MjgDAAAAAzE2MAIAAAAGMTAwMDU0BAAAAAEwBwAAAAoxMi8zMC8yMDIyqeRnP0Eg2wi7O/+uQSDbCClDSVEuTkFTREFRR1M6SkFNRi5JUV9NQVJLRVRDQVAuMjAxOS0xMi0zMQEAAACGJmcgAwAAAAAAQ2+fPEEg2wi+NTesQSDbCChDSVEuTkFTREFRR1M6RENULklRX01BUktFVENBUC4yMDE3LTEyLTMxAQAAAAQzeQADAAAAAABDb588QSDbCLPnNqxBINsIKUNJUS5OQVNEQVFHUzpVUkJOLklRX01BUktFVENBUC4yMDIyLTEyLTMwAQAAANILBQACAAAACzIxOTguMzkxNjM4AQYAAAAFAAAAATEBAAAACy0yMDY1Njk5NzQ5AwAAAAMxNjACAAAABjEwMDA1NAQAAAABMAcAAAAKMTIvMzAvMjAyMqnkZz9BINsIzrn7rkEg2wgpQ0lRLk5BU0RBUUdTOlVSQk4uSVFfTUFSS0VUQ0FQLjIwMjEtMTItMzEBAAAA0gsFAAIAAAALMjg3My44NzAxODgBBgAAAAUAAAABMQEAAAALLTIxMTcxODMxOTkDAAAAAzE2MAIAAAAGMTAwMDU0BAAAAAEwBwAAAAoxMi8zMS8yMDIxwWC7PkEg2whH31+uQSDbCClDSVEuTkFTREFRR1M6QUxSTS5JUV9NQVJLRVRDQVAuMjAyMi0xMi0zMAEAAAApeQISAgAAAAsyNDY5LjU4NzU3MgEGAAAABQAAAAExAQAAAAstMjA3MTA1NTc1MQMAAAADMTYwAgAAAAYxMDAwNTQEAAAAATAHAAAACjEyLzMwLzIwMjKp5Gc/QSDbCHyB+q5B</t>
  </si>
  <si>
    <t>INsIKUNJUS5OQVNEQVFHUzpBTFJNLklRX01BUktFVENBUC4yMDE3LTEyLTMxAQAAACl5AhICAAAACzE3NzkuNTUwNTkxAQYAAAAFAAAAATEBAAAACjE4NjQ5NTk0NTEDAAAAAzE2MAIAAAAGMTAwMDU0BAAAAAEwBwAAAAoxMi8zMS8yMDE3Q2+fPEEg2wiTmTasQSDbCClDSVEuTkFTREFRR1M6REFEQS5JUV9NQVJLRVRDQVAuMjAyMi0xMi0zMAEAAAADkiQSAgAAAAsxNzgxLjQ1NjA2MgEGAAAABQAAAAExAQAAAAstMjA2OTE1OTg1NwMAAAADMTYwAgAAAAYxMDAwNTQEAAAAATAHAAAACjEyLzMwLzIwMjKp5Gc/QSDbCBj7+K5BINsIKUNJUS5OQVNEQVFHUzpEQURBLklRX01BUktFVENBUC4yMDIxLTEyLTMxAQAAAAOSJBICAAAACzMwNzguNTQ2NTI4AQYAAAAFAAAAATEBAAAACy0yMTE5MzM3NDc3AwAAAAMxNjACAAAABjEwMDA1NAQAAAABMAcAAAAKMTIvMzEvMjAyMcFguz5BINsIkSBdrkEg2wguQ0lRLk5BU0RBUUdTOlBSR1MuSVFfQ0xPU0VQUklDRV9BREouMjAyMi0xMi0zMAEAAABHggAAAgAAAAk1MC4yOTY1NjMArQtoP0Eg2wiS//auQSDbCC5DSVEuTkFTREFRR1M6UFJHUy5JUV9DTE9TRVBSSUNFX0FESi4yMDEyLTEyLTMxAQAAAEeCAAACAAAACTE4Ljk4NjcwOABDb588QSDbCHYkNqxBINsILkNJUS5OQVNEQVFHUzpMR0lILklRX0NMT1NFUFJJQ0VfQURKLjIwMjItMTItMzABAAAAhq/zBQIAAAAE</t>
  </si>
  <si>
    <t>OTIuNgCtC2g/QSDbCAoE9a5BINsILkNJUS5OQVNEQVFHUzpMR0lILklRX0NMT1NFUFJJQ0VfQURKLjIwMjEtMTItMzEBAAAAhq/zBQIAAAAGMTU0LjQ4ANeHuz5BINsI/yhZrkEg2wguQ0lRLk5BU0RBUUdTOk1SVFguSVFfQ0xPU0VQUklDRV9BREouMjAyMS0xMi0zMQEAAAC22QEAAgAAAAYxNDYuNjkA14e7PkEg2wiYoleuQSDbCClDSVEuTkFTREFRR1M6TUdSQy5JUV9NQVJLRVRDQVAuMjAyMi0xMi0zMAEAAAAAYQQAAgAAAAsyNDA3LjUyMjYxOQEGAAAABQAAAAExAQAAAAstMjA3MzM0NjM5NAMAAAADMTYwAgAAAAYxMDAwNTQEAAAAATAHAAAACjEyLzMwLzIwMjKtC2g/QSDbCG+68q5BINsIKUNJUS5OQVNEQVFHUzpNR1JDLklRX01BUktFVENBUC4yMDIyLTA5LTMwAQAAAABhBAACAAAACzIwNDQuMzQyNjg2AQYAAAAFAAAAATEBAAAACy0yMDg3NzQwNjUzAwAAAAMxNjACAAAABjEwMDA1NAQAAAABMAcAAAAJOS8zMC8yMDIyQ2+fPEEg2whNiDWsQSDbCClDSVEuTkFTREFRR1M6U0JDRi5JUV9NQVJLRVRDQVAuMjAxMi0xMi0zMQEAAABXnQQAAgAAAAoxNTIuNjQ1MTk1AENvnzxBINsIMBM1rEEg2wguQ0lRLk5BU0RBUUdTOkhTQUkuSVFfQ0xPU0VQUklDRV9BREouMjAyMi0wOS0zMAEAAAAQUppsAwAAAAAAQ2+fPEEg2wgwEzWsQSDbCC5DSVEuTkFTREFRR1M6VklBVi5JUV9DTE9TRVBSSUNFX0FESi4y</t>
  </si>
  <si>
    <t>MDIyLTEyLTMwAQAAAE93AQACAAAABTEwLjUxAA6srz9BINsI4MfsrkEg2wguQ0lRLk5BU0RBUUdTOlZJQVYuSVFfQ0xPU0VQUklDRV9BREouMjAyMS0xMi0zMQEAAABPdwEAAgAAAAUxNy42MgAQrrs+QSDbCMrFUK5BINsILkNJUS5OQVNEQVFHUzpBVkFWLklRX0NMT1NFUFJJQ0VfQURKLjIwMjItMTItMzABAAAAjI0ZAAIAAAAFODUuNjYADqyvP0Eg2wh5QeuuQSDbCC5DSVEuTkFTREFRR1M6QVZBVi5JUV9DTE9TRVBSSUNFX0FESi4yMDIxLTEyLTMxAQAAAIyNGQACAAAABTYyLjAzABCuuz5BINsIYz9PrkEg2wguQ0lRLk5BU0RBUUdTOkFCQ0wuSVFfQ0xPU0VQUklDRV9BREouMjAyMi0xMi0zMAEAAAA8IrkQAgAAAAUxMC4xMwAW068/QSDbCFzM6q5BINsILkNJUS5OQVNEQVFHUzpBQkNMLklRX0NMT1NFUFJJQ0VfQURKLjIwMTktMTItMzEBAAAAPCK5EAMAAAAAAENvnzxBINsIB3c0rEEg2wgpQ0lRLk5BU0RBUUdTOkVYVFIuSVFfTUFSS0VUQ0FQLjIwMjItMTItMzABAAAA1m4AAAIAAAAKMjQwNC45MzE4MgEGAAAABQAAAAExAQAAAAstMjA3MjkzNzg0MgMAAAADMTYwAgAAAAYxMDAwNTQEAAAAATAHAAAACjEyLzMwLzIwMjIW068/QSDbCGf46K5BINsIKUNJUS5OQVNEQVFHUzpFWFRSLklRX01BUktFVENBUC4yMDE5LTEyLTMxAQAAANZuAAACAAAACjg5NS45NDc0NDEBBgAAAAUAAAABMQEAAAAKMTk5</t>
  </si>
  <si>
    <t>MDAxMjM2NAMAAAADMTYwAgAAAAYxMDAwNTQEAAAAATAHAAAACjEyLzMxLzIwMTlDb588QSDbCPxPNKxBINsIKUNJUS5OQVNEQVFHUzpCTE1OLklRX01BUktFVENBUC4yMDE3LTEyLTMxAQAAAKE5qQcCAAAACzE5NDcuNjkzMTE1AQYAAAAFAAAAATEBAAAACjE4NjQwODE1MTkDAAAAAzE2MAIAAAAGMTAwMDU0BAAAAAEwBwAAAAoxMi8zMS8yMDE3Q2+fPEEg2wjzKDSsQSDbCChDSVEuTkFTREFRQ006TkVPLklRX01BUktFVENBUC4yMDIyLTEyLTMwAQAAAAhgFAACAAAACzExNjcuMDQyMTMyAQYAAAAFAAAAATEBAAAACy0yMDcxMjI2MzU0AwAAAAMxNjACAAAABjEwMDA1NAQAAAABMAcAAAAKMTIvMzAvMjAyMiP6rz9BINsIgZ3lrkEg2wgoQ0lRLk5BU0RBUUNNOk5FTy5JUV9NQVJLRVRDQVAuMjAyMS0xMi0zMQEAAAAIYBQAAgAAAAo0MjAwLjkzNzk2AQYAAAAFAAAAATEBAAAACy0yMTIzNDk4ODc4AwAAAAMxNjACAAAABjEwMDA1NAQAAAABMAcAAAAKMTIvMzEvMjAyMVHBwj5BINsI3HNJrkEg2wgpQ0lRLk5BU0RBUUdTOk5BVkkuSVFfTUFSS0VUQ0FQLjIwMjItMTItMzABAAAAmV5/DwIAAAALMjIzMC44NTMxNDYBBgAAAAUAAAABMQEAAAALLTIxMTAzNjcxOTkDAAAAAzE2MAIAAAAGMTAwMDU0BAAAAAEwBwAAAAoxMi8zMC8yMDIyI/qvP0Eg2wgiPuSuQSDbCClDSVEuTkFTREFRR1M6TkFWSS5JUV9NQVJL</t>
  </si>
  <si>
    <t>RVRDQVAuMjAxNy0xMi0zMQEAAACZXn8PAgAAAAszNTAzLjMyMjU0NABDb588QSDbCN/aM6xBINsIKUNJUS5OQVNEQVFHUzpTSU1PLklRX01BUktFVENBUC4yMDIyLTEyLTMwAQAAABnGKAACAAAACzIyMzguMTEzMjcyAQYAAAAFAAAAATEBAAAACy0yMDcyNTExMTk1AwAAAAMxNjACAAAABjEwMDA1NAQAAAABMAcAAAAKMTIvMzAvMjAyMvQfsD9BINsIx97irkEg2wgpQ0lRLk5BU0RBUUdTOlNJTU8uSVFfTUFSS0VUQ0FQLjIwMjEtMTItMzEBAAAAGcYoAAIAAAAKMzMxOC45MzgyNAEGAAAABQAAAAExAQAAAAstMjEyNTIyMDY0NQMAAAADMTYwAgAAAAYxMDAwNTQEAAAAATAHAAAACjEyLzMxLzIwMjFRwcI+QSDbCBqORq5BINsILkNJUS5OQVNEQVFHUzpGVERSLklRX0NMT1NFUFJJQ0VfQURKLjIwMjItMTItMzABAAAAu6dWIgIAAAAEMjAuOAD0H7A/QSDbCETj4K5BINsILkNJUS5OQVNEQVFHUzpGVERSLklRX0NMT1NFUFJJQ0VfQURKLjIwMTItMTItMzEBAAAAu6dWIgMAAAAAAENvnzxBINsIwGUzrEEg2wguQ0lRLk5BU0RBUUdTOkZGQkMuSVFfQ0xPU0VQUklDRV9BREouMjAyMi0xMi0zMAEAAACEJgQAAgAAAAkyNC4wMDYwOTkABUewP0Eg2wjr596uQSDbCC5DSVEuTkFTREFRR1M6RkZCQy5JUV9DTE9TRVBSSUNFX0FESi4yMDIxLTEyLTMxAQAAAIQmBAACAAAACTIzLjIyMDIxNgBRwcI+QSDbCA6XQq5B</t>
  </si>
  <si>
    <t>INsILkNJUS5OQVNEQVFHUzpHRFJYLklRX0NMT1NFUFJJQ0VfQURKLjIwMjEtMTItMzEBAAAAVGJhIgIAAAAFMzIuNjgAUcHCPkEg2whMw0CuQSDbCClDSVEuTkFTREFRR1M6VkNUUi5JUV9NQVJLRVRDQVAuMjAyMi0xMi0zMAEAAAAlsIEOAgAAAAsxODM4LjExODYzMgEGAAAABQAAAAExAQAAAAstMjA3MTU2ODc5NgMAAAADMTYwAgAAAAYxMDAwNTQEAAAAATAHAAAACjEyLzMwLzIwMjIFR7A/QSDbCFOe3K5BINsIKUNJUS5OQVNEQVFHUzpWQ1RSLklRX01BUktFVENBUC4yMDIyLTA5LTMwAQAAACWwgQ4CAAAACzE1OTUuNTM0MzI1AQYAAAAFAAAAATEBAAAACy0yMDg1ODYwNTQyAwAAAAMxNjACAAAABjEwMDA1NAQAAAABMAcAAAAJOS8zMC8yMDIyQ2+fPEEg2wiUyTKsQSDbCClDSVEuTkFTREFRR1M6Q0xCSy5JUV9NQVJLRVRDQVAuMjAxMi0xMi0zMQEAAAAOSOADAwAAAAAAQ2+fPEEg2wiEezKsQSDbCC5DSVEuTkFTREFRR1M6U05FWC5JUV9DTE9TRVBSSUNFX0FESi4yMDIyLTA5LTMwAQAAAFhTBQACAAAABTgyLjk0AENvnzxBINsIaC0yrEEg2wguQ0lRLk5BU0RBUUdTOklNVlQuSVFfQ0xPU0VQUklDRV9BREouMjAyMi0xMi0zMAEAAADzBVUjAgAAAAUxNy43NQBNlrA/QSDbCA2r1q5BINsILkNJUS5OQVNEQVFHUzpJTVZULklRX0NMT1NFUFJJQ0VfQURKLjIwMjEtMTItMzEBAAAA8wVVIwIAAAAEOC41</t>
  </si>
  <si>
    <t>MgC558I+QSDbCJ0iOa5BINsILkNJUS5OQVNEQVFHUzpQU01ULklRX0NMT1NFUFJJQ0VfQURKLjIwMjItMTItMzABAAAACcEFAAIAAAAJNjAuMzk1OTUxAFm9sD9BINsIpSTVrkEg2wguQ0lRLk5BU0RBUUdTOlBTTVQuSVFfQ0xPU0VQUklDRV9BREouMjAyMS0xMi0zMQEAAAAJwQUAAgAAAAg3MS43Nzg1OQC558I+QSDbCB91N65BINsILkNJUS5OQVNEQVFHUzpNR1BJLklRX0NMT1NFUFJJQ0VfQURKLjIwMjItMTItMzABAAAAhWUEAAIAAAAKMTA2LjI0ODAyOQBZvbA/QSDbCIav1K5BINsILkNJUS5OQVNEQVFHUzpNR1BJLklRX0NMT1NFUFJJQ0VfQURKLjIwMTktMTItMzEBAAAAhWUEAAIAAAAJNDcuMTY1MTY5AENvnzxBINsIUrgxrEEg2wgpQ0lRLk5BU0RBUUdTOlZOT00uSVFfTUFSS0VUQ0FQLjIwMjItMTItMzABAAAAxnfkDgIAAAALMjM1OC4zNDU2MzIBBgAAAAUAAAABMQEAAAALLTIwNzA1MzQ3MDADAAAAAzE2MAIAAAAGMTAwMDU0BAAAAAEwBwAAAAoxMi8zMC8yMDIyWb2wP0Eg2wgL29KuQSDbCClDSVEuTkFTREFRR1M6Vk5PTS5JUV9NQVJLRVRDQVAuMjAxOS0xMi0zMQEAAADGd+QOAgAAAAsxNTQ1LjAzNzM1NwEGAAAABQAAAAExAQAAAAoxOTg5OTQxNTM0AwAAAAMxNjACAAAABjEwMDA1NAQAAAABMAcAAAAKMTIvMzEvMjAxOUNvnzxBINsIQZExrEEg2wgpQ0lRLk5BU0RBUUdTOkJBTlIuSVFf</t>
  </si>
  <si>
    <t>TUFSS0VUQ0FQLjIwMTctMTItMzEBAAAA0DUFAAIAAAAKMTgxMy44MDYzOQBOlp88QSDbCDxqMaxBINsIKUNJUS5OQVNEQVFHUzpDRU5ULklRX01BUktFVENBUC4yMDIyLTEyLTMwAQAAANX2BAACAAAACzE5NTguMjE0MDY2AQYAAAAFAAAAATEBAAAACy0yMDY4MTE4MDEzAwAAAAMxNjACAAAABjEwMDA1NAQAAAABMAcAAAAKMTIvMzAvMjAyMmDksD9BINsIH1nPrkEg2wgpQ0lRLk5BU0RBUUdTOkNFTlQuSVFfTUFSS0VUQ0FQLjIwMjEtMTItMzEBAAAA1fYEAAIAAAALMjY5OC44NTk1ODgBBgAAAAUAAAABMQEAAAALLTIxMTk1NjUzMTkDAAAAAzE2MAIAAAAGMTAwMDU0BAAAAAEwBwAAAAoxMi8zMS8yMDIxuefCPkEg2wiOgjGuQSDbCClDSVEuTkFTREFRR1M6V1NCQy5JUV9NQVJLRVRDQVAuMjAyMi0xMi0zMAEAAADhxwQAAgAAAAsyMTg3LjU4MDQ0OQEGAAAABQAAAAExAQAAAAstMjEwOTg2NTU5NgMAAAADMTYwAgAAAAYxMDAwNTQEAAAAATAHAAAACjEyLzMwLzIwMjJg5LA/QSDbCM0gzq5BINsIKUNJUS5OQVNEQVFHUzpXU0JDLklRX01BUktFVENBUC4yMDE3LTEyLTMxAQAAAOHHBAACAAAACzE3ODkuOTUyMzA0AE6WnzxBINsIJRwxrEEg2wgpQ0lRLk5BU0RBUUdTOkFHWVMuSVFfTUFSS0VUQ0FQLjIwMjItMTItMzABAAAAu4gEAAIAAAALMTk1My43Mjc1OTcBBgAAAAUAAAABMQEAAAALLTIwNzMwMzIy</t>
  </si>
  <si>
    <t>MDQDAAAAAzE2MAIAAAAGMTAwMDU0BAAAAAEwBwAAAAoxMi8zMC8yMDIyaguxP0Eg2whec8yuQSDbCClDSVEuTkFTREFRR1M6QUdZUy5JUV9NQVJLRVRDQVAuMjAyMS0xMi0zMQEAAAC7iAQAAgAAAAsxMDg4LjAyMDcxOAEGAAAABQAAAAExAQAAAAstMjEyNDY2MDIwOAMAAAADMTYwAgAAAAYxMDAwNTQEAAAAATAHAAAACjEyLzMxLzIwMjHEDsM+QSDbCIrELq5BINsILkNJUS5OQVNEQVFHUzpNWVJHLklRX0NMT1NFUFJJQ0VfQURKLjIwMjItMTItMzABAAAAmm0EAAIAAAAFOTIuMDcAaguxP0Eg2wiUn8quQSDbCC5DSVEuTkFTREFRR1M6TVlSRy5JUV9DTE9TRVBSSUNFX0FESi4yMDEyLTEyLTMxAQAAAJptBAACAAAABTIyLjI1AE6WnzxBINsIB6cwrEEg2wguQ0lRLk5BU0RBUUdTOklDRkkuSVFfQ0xPU0VQUklDRV9BREouMjAyMi0xMi0zMAEAAAAHdAAAAgAAAAU5OS4wNQB7MrE/QSDbCA19yK5BINsILkNJUS5OQVNEQVFHUzpJQ0ZJLklRX0NMT1NFUFJJQ0VfQURKLjIwMjEtMTItMzEBAAAAB3QAAAIAAAAKMTAxLjk3NTE4NADEDsM+QSDbCE7NKq5BINsILkNJUS5OQVNEQVFDTTpBSENPLklRX0NMT1NFUFJJQ0VfQURKLjIwMjEtMTItMzEBAAAACMB3JQIAAAAFMjQuNDYAxA7DPkEg2whmRimuQSDbCClDSVEuTkFTREFRR1M6Q1JDVC5JUV9NQVJLRVRDQVAuMjAyMi0xMi0zMAEAAAAo6kEAAgAAAAsyMDQ2</t>
  </si>
  <si>
    <t>Ljk4NzE3MQEGAAAABQAAAAExAQAAAAstMjA3MDQ3MjE0NgMAAAADMTYwAgAAAAYxMDAwNTQEAAAAATAHAAAACjEyLzMwLzIwMjKAWbE/QSDbCDEMxq5BINsIKUNJUS5OQVNEQVFHUzpDUkNULklRX01BUktFVENBUC4yMDIyLTA5LTMwAQAAACjqQQACAAAACzIwNTcuNDI3NDc5AQYAAAAFAAAAATEBAAAACy0yMDg1MjExNTg5AwAAAAMxNjACAAAABjEwMDA1NAQAAAABMAcAAAAJOS8zMC8yMDIyTpafPEEg2wjdCjCsQSDbCClDSVEuTkFTREFRR006Tk1JSC5JUV9NQVJLRVRDQVAuMjAxMi0xMi0zMQEAAAB1qDQMAwAAAAAATpafPEEg2wjHvC+sQSDbCC5DSVEuTkFTREFRR1M6R1BSRS5JUV9DTE9TRVBSSUNFX0FESi4yMDIyLTA5LTMwAQAAANmbWwICAAAABTI5LjA3AE6WnzxBINsIv5UvrEEg2wguQ0lRLk5BU0RBUUdTOlNNVEMuSVFfQ0xPU0VQUklDRV9BREouMjAyMi0xMi0zMAEAAAACngQAAgAAAAUyOC42OQCJgLE/QSDbCNsZwK5BINsILkNJUS5OQVNEQVFHUzpTTVRDLklRX0NMT1NFUFJJQ0VfQURKLjIwMjEtMTItMzEBAAAAAp4EAAIAAAAFODguOTMAxA7DPkEg2whOaiKuQSDbCC5DSVEuTkFTREFRR1M6TlRDVC5JUV9DTE9TRVBSSUNFX0FESi4yMDIyLTEyLTMwAQAAACd9AAACAAAABTMyLjUxAKWnsT9BINsIbpO+rkEg2wguQ0lRLk5BU0RBUUdTOk5UQ1QuSVFfQ0xPU0VQUklDRV9BREouMjAyMS0x</t>
  </si>
  <si>
    <t>Mi0zMQEAAAAnfQAAAgAAAAUzMy4wOADONcM+QSDbCOLjIK5BINsILUNJUS5OQVNEQVFHUzpPRFAuSVFfQ0xPU0VQUklDRV9BREouMjAyMi0xMi0zMAEAAABkfgAAAgAAAAU0NS41NAClp7E/QSDbCJkdvq5BINsILUNJUS5OQVNEQVFHUzpPRFAuSVFfQ0xPU0VQUklDRV9BREouMjAxOS0xMi0zMQEAAABkfgAAAgAAAAkyNy4xMDIxNzQATpafPEEg2wiS+S6sQSDbCClDSVEuTkFTREFRR1M6VklDUi5JUV9NQVJLRVRDQVAuMjAyMi0xMi0zMAEAAACXwgQAAgAAAAsyMzY3LjYwODY0OQEGAAAABQAAAAExAQAAAAstMjA3MTk2NDY5NQMAAAADMTYwAgAAAAYxMDAwNTQEAAAAATAHAAAACjEyLzMwLzIwMjKlp7E/QSDbCNlwvK5BINsIKUNJUS5OQVNEQVFHUzpWSUNSLklRX01BUktFVENBUC4yMDE5LTEyLTMxAQAAAJfCBAACAAAACjE4ODcuNjc3NTkBBgAAAAUAAAABMQEAAAAKMTk4OTQ1MjAyMwMAAAADMTYwAgAAAAYxMDAwNTQEAAAAATAHAAAACjEyLzMxLzIwMTlOlp88QSDbCIrSLqxBINsIKUNJUS5OQVNEQVFHUzpDQUtFLklRX01BUktFVENBUC4yMDE3LTEyLTMxAQAAAAjgBAACAAAACTIyMDYuMTYyMgEGAAAABQAAAAExAQAAAAoxODY0NzYxNTI2AwAAAAMxNjACAAAABjEwMDA1NAQAAAABMAcAAAAKMTIvMzEvMjAxN06WnzxBINsIfqsurEEg2wgpQ0lRLk5BU0RBUUdTOkxJTEEuSVFfTUFSS0VUQ0FQLjIw</t>
  </si>
  <si>
    <t>MjItMTItMzABAAAA/Uc5EQIAAAALMTY0Ny41NDc1NDUBBgAAAAUAAAABMQEAAAALLTIwNzE0MTE1MDMDAAAAAzE2MAIAAAAGMTAwMDU0BAAAAAEwBwAAAAoxMi8zMC8yMDIyliACP0Eg2wi1x7iuQSDbCClDSVEuTkFTREFRR1M6TElMQS5JUV9NQVJLRVRDQVAuMjAyMS0xMi0zMQEAAAD9RzkRAgAAAAoyNjU0LjAzNjE5AQYAAAAFAAAAATEBAAAACy0yMTI0MTk3NDU0AwAAAAMxNjACAAAABjEwMDA1NAQAAAABMAcAAAAKMTIvMzEvMjAyMc41wz5BINsIMBgbrkEg2wgpQ0lRLk5BU0RBUUdTOlBMQVkuSVFfTUFSS0VUQ0FQLjIwMjItMDktMzABAAAAUBmaBwIAAAALMTQ5Ni43NTI5OTUBBgAAAAUAAAABMQEAAAALLTIwNzg3MjMwMjgDAAAAAzE2MAIAAAAGMTAwMDU0BAAAAAEwBwAAAAk5LzMwLzIwMjJOlp88QSDbCGpdLqxBINsIKUNJUS5OQVNEQVFHUzpUVEVDLklRX01BUktFVENBUC4yMDE3LTEyLTMxAQAAADJSBQACAAAACzE4NDUuNDI2ODM5AQYAAAAFAAAAATEBAAAACjE4NjQ3NTMyMTADAAAAAzE2MAIAAAAGMTAwMDU0BAAAAAEwBwAAAAoxMi8zMS8yMDE3TpafPEEg2whgNi6sQSDbCC5DSVEuTkFTREFRR1M6Uk5TVC5JUV9DTE9TRVBSSUNFX0FESi4yMDEyLTEyLTMxAQAAAGdzBQACAAAACDE1LjEwMzA4AE6WnzxBINsIVQ8urEEg2wgYQ0lRLk5BU0RBUUdTOkxBVVIuSVFfVEVWAQAAALeIAAACAAAA</t>
  </si>
  <si>
    <t>CzI0MzAuODE4MTA2AQYAAAAFAAAAATEBAAAACy0yMDU5OTI3NTUzAwAAAAMxNjACAAAABjEwMDA2MAQAAAABMAcAAAAIMy84LzIwMjNOlp88QSDbCEPBLaxBINsILUNJUS5OQVNEQVFHUzpTVkMuSVFfQ0xPU0VQUklDRV9BREouMjAyMi0xMi0zMAEAAAAGMQUAAgAAAAg3LjEwOTMzMQCcRwI/QSDbCLL3tK5BINsILUNJUS5OQVNEQVFHUzpTVkMuSVFfQ0xPU0VQUklDRV9BREouMjAxMi0xMi0zMQEAAAAGMQUAAgAAAAkxMi44NjM4NjIATpafPEEg2wg6mi2sQSDbCClDSVEuTkFTREFRR1M6RVZDTS5JUV9NQVJLRVRDQVAuMjAyMS0xMi0zMQEAAAAkygkoAgAAAAszMDc2Ljk0Mjk3OQEGAAAABQAAAAExAQAAAAstMjEyMjk0OTU3MgMAAAADMTYwAgAAAAYxMDAwNTQEAAAAATAHAAAACjEyLzMxLzIwMjGcRwI/QSDbCH40tK5BINsIKUNJUS5OQVNEQVFHUzpBTEdULklRX01BUktFVENBUC4yMDEyLTEyLTMxAQAAAAcsCgACAAAACzE0MTUuMTI0Mjc2AQYAAAAFAAAAATEBAAAACjE1NzUyMzE4NTkDAAAAAzE2MAIAAAAGMTAwMDU0BAAAAAEwBwAAAAoxMi8zMS8yMDEyTpafPEEg2wgfTC2sQSDbCC5DSVEuTkFTREFRR1M6UExSWC5JUV9DTE9TRVBSSUNFX0FESi4yMDIxLTEyLTMxAQAAAG0RbhMCAAAABDEzLjUAzjXDPkEg2wihYhSuQSDbCC5DSVEuTkFTREFRR1M6UENSWC5JUV9DTE9TRVBSSUNFX0FESi4yMDIy</t>
  </si>
  <si>
    <t>LTEyLTMwAQAAAHRrAAACAAAABTM4LjYxAJxHAj9BINsIxLKwrkEg2wguQ0lRLk5BU0RBUUdTOlBDUlguSVFfQ0xPU0VQUklDRV9BREouMjAxNy0xMi0zMQEAAAB0awAAAgAAAAU0NS42NQBOlp88QSDbCP6vLKxBINsIKUNJUS5OQVNEQVFHUzpTREdSLklRX01BUktFVENBUC4yMDIxLTEyLTMxAQAAAGHmBwACAAAACzI0NjkuMjk3Njg0AQYAAAAFAAAAATEBAAAACy0yMTIyNjIzNzAzAwAAAAMxNjACAAAABjEwMDA1NAQAAAABMAcAAAAKMTIvMzEvMjAyMZxHAj9BINsImhawrkEg2wguQ0lRLk5BU0RBUUdTOkNSVE8uSVFfQ0xPU0VQUklDRV9BREouMjAyMS0xMi0zMQEAAAAjv6oGAgAAAAUzOC44NwCnbgI/QSDbCD23rq5BINsILkNJUS5OQVNEQVFHUzpNUlROLklRX0NMT1NFUFJJQ0VfQURKLjIwMTktMTItMzEBAAAAel8EAAIAAAAJMTMuMDcyOTE1AE6WnzxBINsIxOwrrEEg2wgpQ0lRLk5BU0RBUUdTOkFWRFguSVFfTUFSS0VUQ0FQLjIwMjItMDktMzABAAAAUCUHAAIAAAALMTY2Ny45OTY1MDIBBgAAAAUAAAABMQEAAAALLTIwODYyNDkyNTQDAAAAAzE2MAIAAAAGMTAwMDU0BAAAAAEwBwAAAAk5LzMwLzIwMjJOlp88QSDbCO7FK6xBINsIKUNJUS5OQVNEQVFHUzpTVEVQLklRX01BUktFVENBUC4yMDE3LTEyLTMxAQAAAGpWCgIDAAAAAABOlp88QSDbCNZ3K6xBINsILkNJUS5OQVNEQVFHUzpBUkhTLklR</t>
  </si>
  <si>
    <t>X0NMT1NFUFJJQ0VfQURKLjIwMTItMTItMzEBAAAAaE5kZAMAAAAAAE6WnzxBINsI1ncrrEEg2wgYQ0lRLk5BU0RBUUdTOlZJUlQuSVFfVEVWAQAAAL7y9gcDAAAAAABOlp88QSDbCMQpK6xBINsILkNJUS5OQVNEQVFHUzpNWUdOLklRX0NMT1NFUFJJQ0VfQURKLjIwMjItMTItMzABAAAATnwAAAIAAAAFMTQuNTEAp24CP0Eg2wjtrqmuQSDbCC5DSVEuTkFTREFRR1M6TVlHTi5JUV9DTE9TRVBSSUNFX0FESi4yMDEyLTEyLTMxAQAAAE58AAACAAAABTI3LjI1AE6WnzxBINsItwIrrEEg2wgoQ0lRLk5BU0RBUUdTOlJOVy5JUV9NQVJLRVRDQVAuMjAyMS0xMi0zMQEAAADvo4MMAgAAAAszMTE4LjE3NzAwOQEGAAAABQAAAAExAQAAAAstMjExNjE2NjIxMwMAAAADMTYwAgAAAAYxMDAwNTQEAAAAATAHAAAACjEyLzMxLzIwMjGvlQI/QSDbCLPrqK5BINsIKUNJUS5OQVNEQVFHTTpFWFBJLklRX01BUktFVENBUC4yMDEyLTEyLTMxAQAAAGAWHA4DAAAAAABXvZ88QSDbCKG0KqxBINsILkNJUS5OQVNEQVFHUzpKQUNLLklRX0NMT1NFUFJJQ0VfQURKLjIwMjEtMTItMzEBAAAAndUEAAIAAAAJODUuNDc2ODQ0AOxxET5BINsIpBkJrkEg2wguQ0lRLk5BU0RBUUdTOkFURUMuSVFfQ0xPU0VQUklDRV9BREouMjAyMi0xMi0zMAEAAABzIkwBAgAAAAUxMi4zNQCvlQI/QSDbCJhppa5BINsILkNJUS5OQVNEQVFHUzpBVEVD</t>
  </si>
  <si>
    <t>LklRX0NMT1NFUFJJQ0VfQURKLjIwMTctMTItMzEBAAAAcyJMAQIAAAAEMi42NgBXvZ88QSDbCHkYKqxBINsIKUNJUS5OQVNEQVFHUzpFTUJDLklRX01BUktFVENBUC4yMDIxLTEyLTMxAQAAALnvjioDAAAAAACvlQI/QSDbCG/NpK5BINsILkNJUS5OQVNEQVFHUzpNTEtOLklRX0NMT1NFUFJJQ0VfQURKLjIwMjEtMTItMzEBAAAA93IAAAIAAAAJMzcuODI5Nzc2ALm8Aj9BINsIG26jrkEg2wgwQ0lRLk5BU0RBUUdTOkJBVFIuSy5JUV9DTE9TRVBSSUNFX0FESi4yMDE5LTEyLTMxAQAAAHacxRMCAAAABTI5LjU0AFe9nzxBINsIRlUprEEg2wgpQ0lRLk5BU0RBUUdTOlBUVkUuSVFfTUFSS0VUQ0FQLjIwMjItMDktMzABAAAA7W7eBAIAAAAKMTU1MS42MTc3NQEGAAAABQAAAAExAQAAAAstMjA4NjMwNjk4NgMAAAADMTYwAgAAAAYxMDAwNTQEAAAAATAHAAAACTkvMzAvMjAyMle9nzxBINsICy4prEEg2wgYQ0lRLk5BU0RBUUdTOlJPSUMuSVFfVEVWAQAAADAfJAICAAAACzMyMzcuODc5Njk2AQYAAAAFAAAAATEBAAAACy0yMDYwNTQwNzYxAwAAAAMxNjACAAAABjEwMDA2MAQAAAABMAcAAAAIMy84LzIwMjNXvZ88QSDbCDUHKaxBINsIKUNJUS5OQVNEQVFHUzpST0lDLklRX01BUktFVENBUC4yMDE5LTEyLTMxAQAAADAfJAICAAAACzIwNDguNDk2ODgzAQYAAAAFAAAAATEBAAAACjE5ODk1MzYzMjUDAAAAAzE2</t>
  </si>
  <si>
    <t>MAIAAAAGMTAwMDU0BAAAAAEwBwAAAAoxMi8zMS8yMDE5V72fPEEg2wgp4CisQSDbCC5DSVEuTkFTREFRR1M6Q09IVS5JUV9DTE9TRVBSSUNFX0FESi4yMDIxLTEyLTMxAQAAAO3/AwACAAAABTM4LjA5APZEXj1BINsI4bRSrUEg2wgpQ0lRLk5BU0RBUUdTOkNPSFUuSVFfTUFSS0VUQ0FQLjIwMTctMTItMzEBAAAA7f8DAAIAAAAKNjIwLjkyMTk5NQEGAAAABQAAAAExAQAAAAoxODY0NjA2OTM0AwAAAAMxNjACAAAABjEwMDA1NAQAAAABMAcAAAAKMTIvMzEvMjAxN1e9nzxBINsI6JEorEEg2wguQ0lRLk5BU0RBUUdTOlRBU0suSVFfQ0xPU0VQUklDRV9BREouMjAyMS0xMi0zMQEAAADp/OoOAgAAAAU1My45NgBoh7Q8QSDbCIETr6xBINsIKUNJUS5OQVNEQVFHUzpUQVNLLklRX01BUktFVENBUC4yMDE3LTEyLTMxAQAAAOn86g4DAAAAAABXvZ88QSDbCP5DKKxBINsILkNJUS5OQVNEQVFDTTpBTUVILklRX0NMT1NFUFJJQ0VfQURKLjIwMTItMTItMzEBAAAAEblGAAMAAAAAAFe9nzxBINsIxhworEEg2wgpQ0lRLk5BU0RBUUNNOkVTVEEuSVFfTUFSS0VUQ0FQLjIwMjItMDktMzABAAAAHCTpGAIAAAALMTMyNS4zMDI2MjEBBgAAAAUAAAABMQEAAAALLTIwODU1OTYxNzkDAAAAAzE2MAIAAAAGMTAwMDU0BAAAAAEwBwAAAAk5LzMwLzIwMjJXvZ88QSDbCN/OJ6xBINsIGENJUS5OQVNEQVFHTTpITE1OLklRX1RF</t>
  </si>
  <si>
    <t>VgEAAACpS5cQAgAAAAsyNjUzLjY4Mjk4NQEGAAAABQAAAAExAQAAAAstMjA1OTMxMzMwMgMAAAADMTYwAgAAAAYxMDAwNjAEAAAAATAHAAAACDMvOC8yMDIzV72fPEEg2wjLgCesQSDbCClDSVEuTkFTREFRR006SExNTi5JUV9NQVJLRVRDQVAuMjAyMS0xMi0zMQEAAACpS5cQAgAAAAsyMDE1LjQyMjk2NQEGAAAABQAAAAExAQAAAAstMjEyMzM4MDc4MAMAAAADMTYwAgAAAAYxMDAwNTQEAAAAATAHAAAACjEyLzMxLzIwMjH9a149QSDbCK6oT61BINsIGENJUS5OQVNEQVFHTTpWQ1lULklRX1RFVgEAAACMOIMCAgAAAAsxNTUxLjU2Mjg0NwEGAAAABQAAAAExAQAAAAstMjA1OTAxMDc4MAMAAAADMTYwAgAAAAYxMDAwNjAEAAAAATAHAAAACDMvOC8yMDIzV72fPEEg2wirCyesQSDbCClDSVEuTkFTREFRR006VkNZVC5JUV9NQVJLRVRDQVAuMjAyMS0xMi0zMQEAAACMOIMCAgAAAAsyOTI2Ljk3NDE1NAEGAAAABQAAAAExAQAAAAstMjEyMjgwMjc1NwMAAAADMTYwAgAAAAYxMDAwNTQEAAAAATAHAAAACjEyLzMxLzIwMjFoh7Q8QSDbCLUGrKxBINsIMUNJUS5OQVNEQVFHUzpFQkMuSVFfR1JPU1NfTUFSR0lOLjEwMDAwLjIwMjItMTItMzABAAAASPXNAAMAAAAAAPvZsjxBINsI8QzMrEEg2wgoQ0lRLk5BU0RBUUdTOkRBREEuSVFfUkUuMTAwMDAuMjAyMi0xMi0zMAEAAAADkiQSAgAAAAotMTE4MTYuMjI5AQgA</t>
  </si>
  <si>
    <t>AAAFAAAAATEBAAAACy0yMDk5Nzk2ODIwAwAAAAIzMgIAAAAEMTIyMgQAAAABMAcAAAAKMTIvMzAvMjAyMggAAAAKMTIvMzEvMjAyMQkAAAABMPvZsjxBINsI4+XLrEEg2wgwQ0lRLk5BU0RBUUdTOlBSR1MuSVFfVE9UQUxfTElBQi4xMDAwMC4yMDIyLTEyLTMwAQAAAEeCAAACAAAACDEwMTIuOTc1AQgAAAAFAAAAATEBAAAACy0yMDYyOTcyNjIyAwAAAAMxNjACAAAABDEyNzYEAAAAATAHAAAACjEyLzMwLzIwMjIIAAAACjExLzMwLzIwMjIJAAAAATD72bI8QSDbCMZwy6xBINsIMUNJUS5OQVNEQVFHUzpMR0lILklRX0VCSVRfTUFSR0lOLjEwMDAwLjIwMjItMTItMzABAAAAhq/zBQIAAAAHMTguMTE5MQEIAAAABQAAAAExAQAAAAstMjA2MDA0NDA1MgMAAAADMTYwAgAAAAQ0MDUzBAAAAAEwBwAAAAoxMi8zMC8yMDIyCAAAAAoxMi8zMS8yMDIxCQAAAAEw+9myPEEg2wic1MqsQSDbCC9DSVEuTkFTREFRR1M6TVJUWC5JUV9UT1RBTF9SRVYuMTAwMDAuMjAyMi0xMi0zMAEAAAC22QEAAgAAAAY3Mi4wOTIBCAAAAAUAAAABMQEAAAALLTIwNTkxNjQyOTUDAAAAAzE2MAIAAAACMjgEAAAAATAHAAAACjEyLzMwLzIwMjIIAAAACjEyLzMxLzIwMjEJAAAAATD72bI8QSDbCJStyqxBINsIL0NJUS5OQVNEQVFHUzpNR1JDLklRX05JX01BUkdJTi4xMDAwMC4yMDIyLTEyLTMwAQAAAABhBAACAAAABzE0LjU0MjgBCAAA</t>
  </si>
  <si>
    <t>AAUAAAABMQEAAAALLTIwNjAwNTUxNDIDAAAAAzE2MAIAAAAENDA5NAQAAAABMAcAAAAKMTIvMzAvMjAyMggAAAAKMTIvMzEvMjAyMQkAAAABMPvZsjxBINsIfV/KrEEg2wgzQ0lRLk5BU0RBUUdTOk1HUkMuSVFfUkVUVVJOX0VRVUlUWS4xMDAwMC4yMDIyLTEyLTMwAQAAAABhBAACAAAABzEyLjY4MjUBCAAAAAUAAAABMQEAAAALLTIwNjAwNTUxNDIDAAAAAzE2MAIAAAAENDEyOAQAAAABMAcAAAAKMTIvMzAvMjAyMggAAAAKMTIvMzEvMjAyMQkAAAABMPvZsjxBINsIjYbKrEEg2wgyQ0lRLk5BU0RBUUNNOlRHVFguSVFfVE9UQUxfRVFVSVRZLjEwMDAwLjIwMjItMTItMzABAAAAWpSPCAIAAAAHMjM3LjE1MwEIAAAABQAAAAExAQAAAAstMjA1ODc5NjQ1NQMAAAADMTYwAgAAAAQxMjc1BAAAAAEwBwAAAAoxMi8zMC8yMDIyCAAAAAoxMi8zMS8yMDIxCQAAAAEw+9myPEEg2wh1OMqsQSDbCDJDSVEuTkFTREFRR1M6UlZNRC5JUV9UT1RBTF9BU1NFVFMuMTAwMDAuMjAyMi0xMi0zMAEAAAC0EeoQAgAAAAc3MzcuOTg4AQgAAAAFAAAAATEBAAAACy0yMDU5MzEzNDg5AwAAAAMxNjACAAAABDEwMDcEAAAAATAHAAAACjEyLzMwLzIwMjIIAAAACjEyLzMxLzIwMjEJAAAAATD72bI8QSDbCI7qyaxBINsIL0NJUS5OQVNEQVFHUzpSVk1ELklRX0RJVl9TSEFSRS4xMDAwMC4yMDIyLTEyLTMwAQAAALQR6hADAAAAAAD7</t>
  </si>
  <si>
    <t>2bI8QSDbCITDyaxBINsILUNJUS5OQVNEQVFHUzpTQkNGLklRX1NUX0RFQlQuMTAwMDAuMjAyMi0xMi0zMAEAAABXnQQAAgAAAAcxMjEuNTY1AQgAAAAFAAAAATEBAAAACy0yMDU4NDc5ODI4AwAAAAMxNjACAAAABDEwNDYEAAAAATAHAAAACjEyLzMwLzIwMjIIAAAACjEyLzMxLzIwMjEJAAAAATD72bI8QSDbCHmcyaxBINsILUNJUS5OQVNEQVFHUzpTQkNGLklRX0xUX0RFQlQuMTAwMDAuMjAyMi0xMi0zMAEAAABXnQQAAgAAAAY3MS42NDYBCAAAAAUAAAABMQEAAAALLTIwNTg0Nzk4MjgDAAAAAzE2MAIAAAAEMTA0OQQAAAABMAcAAAAKMTIvMzAvMjAyMggAAAAKMTIvMzEvMjAyMQkAAAABMPvZsjxBINsIeZzJrEEg2wguQ0lRLk5BU0RBUUdTOlNCTEsuSVFfTkVUX0RFQlQuMTAwMDAuMjAyMi0xMi0zMAEAAABejOQPAgAAAAgxMTM5LjU5MwEIAAAABQAAAAExAQAAAAstMjA1ODE1OTgxNAMAAAADMTYwAgAAAAQ0MzY0BAAAAAEwBwAAAAoxMi8zMC8yMDIyCAAAAAoxMi8zMS8yMDIxCQAAAAEw+9myPEEg2whoTsmsQSDbCDJDSVEuTkFTREFRR1M6SFNBSS5JUV9HUk9TU19NQVJHSU4uMTAwMDAuMjAyMi0xMi0zMAEAAAAQUppsAgAAAAc1Mi45NzA3AQgAAAAFAAAAATEBAAAACy0yMDYzNDM5MDUyAwAAAAIzMgIAAAAENDA3NAQAAAABMAcAAAAKMTIvMzAvMjAyMggAAAAKMTIvMzEvMjAyMQkAAAABMPvZsjxB</t>
  </si>
  <si>
    <t>INsIaE7JrEEg2wgoQ0lRLk5BU0RBUUdNOlRSVVAuSVFfUkUuMTAwMDAuMjAyMi0xMi0zMAEAAAA0QWYCAgAAAActMTI2Ljg5AQgAAAAFAAAAATEBAAAACy0yMDYwNTAxMjM5AwAAAAMxNjACAAAABDEyMjIEAAAAATAHAAAACjEyLzMwLzIwMjIIAAAACjEyLzMxLzIwMjEJAAAAATD72bI8QSDbCF0nyaxBINsIMENJUS5OQVNEQVFHUzpGUk1FLklRX1RPVEFMX0xJQUIuMTAwMDAuMjAyMi0xMi0zMAEAAABcJwQAAgAAAAkxMzU0MC41NzgBCAAAAAUAAAABMQEAAAALLTIwNTg0MjI2NzIDAAAAAzE2MAIAAAAEMTI3NgQAAAABMAcAAAAKMTIvMzAvMjAyMggAAAAKMTIvMzEvMjAyMQkAAAABMPvZsjxBINsIM4vIrEEg2wgxQ0lRLk5BU0RBUUdTOkxJVk4uSVFfRUJJVF9NQVJHSU4uMTAwMDAuMjAyMi0xMi0zMAEAAACTagAAAgAAAAY0Ljc4MDYBCAAAAAUAAAABMQEAAAALLTIwNTkwNjc0NjIDAAAAAzE2MAIAAAAENDA1MwQAAAABMAcAAAAKMTIvMzAvMjAyMggAAAAKMTIvMzEvMjAyMQkAAAABMPvZsjxBINsIGRbIrEEg2wguQ0lRLk5BU0RBUUdTOlBBWC5JUV9UT1RBTF9SRVYuMTAwMDAuMjAyMi0xMi0zMAEAAADX5rYpAgAAAAcyMzUuNTE1AQgAAAAFAAAAATEBAAAACy0yMDk5NzU3MTM0AwAAAAMxNjACAAAAAjI4BAAAAAEwBwAAAAoxMi8zMC8yMDIyCAAAAAoxMi8zMS8yMDIxCQAAAAEw+9myPEEg2wgByMes</t>
  </si>
  <si>
    <t>QSDbCC9DSVEuTkFTREFRR1M6TEVTTC5JUV9OSV9NQVJHSU4uMTAwMDAuMjAyMi0xMi0zMAEAAABJOzEpAgAAAAcxMC4zMDEzAQgAAAAFAAAAATEBAAAACy0yMDYyNDA0NzYxAwAAAAMxNjACAAAABDQwOTQEAAAAATAHAAAACjEyLzMwLzIwMjIIAAAACDEvMS8yMDIyCQAAAAEw+9myPEEg2wj1oMesQSDbCDNDSVEuTkFTREFRR1M6TEVTTC5JUV9SRVRVUk5fRVFVSVRZLjEwMDAwLjIwMjItMTItMzABAAAASTsxKQMAAAACTk0BCAAAAAUAAAABMQEAAAALLTIwNjI0MDQ3NjEDAAAAAzE2MAIAAAAENDEyOAQAAAABMAcAAAAKMTIvMzAvMjAyMggAAAAIMS8xLzIwMjIJAAAAATD72bI8QSDbCPWgx6xBINsIMkNJUS5OQVNEQVFHUzpCTE1OLklRX1RPVEFMX0VRVUlUWS4xMDAwMC4yMDIyLTEyLTMwAQAAAKE5qQcCAAAABzI3My45MDkBCAAAAAUAAAABMQEAAAALLTIwNTk4NTM0NjkDAAAAAzE2MAIAAAAEMTI3NQQAAAABMAcAAAAKMTIvMzAvMjAyMggAAAAKMTIvMjUvMjAyMgkAAAABMPvZsjxBINsIu3nHrEEg2wgxQ0lRLk5BU0RBUUNNOk5FTy5JUV9UT1RBTF9BU1NFVFMuMTAwMDAuMjAyMi0xMi0zMAEAAAAIYBQAAgAAAAgxODY5Ljc3OAEIAAAABQAAAAExAQAAAAstMjA1OTU4MTc4NgMAAAADMTYwAgAAAAQxMDA3BAAAAAEwBwAAAAoxMi8zMC8yMDIyCAAAAAoxMi8zMS8yMDIxCQAAAAEw+9myPEEg2wipK8es</t>
  </si>
  <si>
    <t>QSDbCC5DSVEuTkFTREFRQ006TkVPLklRX0RJVl9TSEFSRS4xMDAwMC4yMDIyLTEyLTMwAQAAAAhgFAADAAAAAAD72bI8QSDbCKAEx6xBINsILUNJUS5OQVNEQVFHTTpYRU5FLklRX1NUX0RFQlQuMTAwMDAuMjAyMi0xMi0zMAEAAADWoQgAAwAAAAAA+9myPEEg2wiKtsasQSDbCC1DSVEuTkFTREFRR006WEVORS5JUV9MVF9ERUJULjEwMDAwLjIwMjItMTItMzABAAAA1qEIAAMAAAAAAPvZsjxBINsIld3GrEEg2wguQ0lRLk5BU0RBUUdTOk5BVkkuSVFfTkVUX0RFQlQuMTAwMDAuMjAyMi0xMi0zMAEAAACZXn8PAgAAAAU3NjEwOQEIAAAABQAAAAExAQAAAAstMjA1OTI2NjQ0NwMAAAADMTYwAgAAAAQ0MzY0BAAAAAEwBwAAAAoxMi8zMC8yMDIyCAAAAAoxMi8zMS8yMDIxCQAAAAEw+9myPEEg2wh/j8asQSDbCDJDSVEuTkFTREFRR1M6SUJUWC5JUV9HUk9TU19NQVJHSU4uMTAwMDAuMjAyMi0xMi0zMAEAAAAn0dYBAwAAAAAA+9myPEEg2wh/j8asQSDbCChDSVEuTkFTREFRR1M6U0lNTy5JUV9SRS4xMDAwMC4yMDIyLTEyLTMwAQAAABnGKAACAAAABzQxMi4xMjkBCAAAAAUAAAABMQEAAAALLTIxMDE0ODA0MjkDAAAAAzE2MAIAAAAEMTIyMgQAAAABMAcAAAAKMTIvMzAvMjAyMggAAAAKMTIvMzEvMjAyMQkAAAABMPvZsjxBINsIbEHGrEEg2wgwQ0lRLk5BU0RBUUdTOkZURFIuSVFfVE9UQUxfTElBQi4xMDAw</t>
  </si>
  <si>
    <t>MC4yMDIyLTEyLTMwAQAAALunViICAAAABDEwNjcBCAAAAAUAAAABMQEAAAALLTIwNTg5MjE3MzMDAAAAAzE2MAIAAAAEMTI3NgQAAAABMAcAAAAKMTIvMzAvMjAyMggAAAAKMTIvMzEvMjAyMQkAAAABMPvZsjxBINsIWfPFrEEg2wgxQ0lRLk5BU0RBUUdTOkZGQkMuSVFfRUJJVF9NQVJHSU4uMTAwMDAuMjAyMi0xMi0zMAEAAACEJgQAAwAAAAJOQQD72bI8QSDbCDFXxaxBINsIL0NJUS5OQVNEQVFHUzpHRFJYLklRX1RPVEFMX1JFVi4xMDAwMC4yMDIyLTEyLTMwAQAAAFRiYSICAAAABzc0NS40MjQBCAAAAAUAAAABMQEAAAALLTIwNTg3MjMzNDcDAAAAAzE2MAIAAAACMjgEAAAAATAHAAAACjEyLzMwLzIwMjIIAAAACjEyLzMxLzIwMjEJAAAAATD72bI8QSDbCB8wxaxBINsIL0NJUS5OQVNEQVFHUzpWQ1RSLklRX05JX01BUkdJTi4xMDAwMC4yMDIyLTEyLTMwAQAAACWwgQ4CAAAABzMxLjI3MDMBCAAAAAUAAAABMQEAAAALLTIwNTgzMTk2ODEDAAAAAzE2MAIAAAAENDA5NAQAAAABMAcAAAAKMTIvMzAvMjAyMggAAAAKMTIvMzEvMjAyMQkAAAABMPvZsjxBINsIEOLErEEg2wgzQ0lRLk5BU0RBUUdTOlZDVFIuSVFfUkVUVVJOX0VRVUlUWS4xMDAwMC4yMDIyLTEyLTMwAQAAACWwgQ4CAAAABzM0LjAwMjMBCAAAAAUAAAABMQEAAAALLTIwNTgzMTk2ODEDAAAAAzE2MAIAAAAENDEyOAQAAAABMAcAAAAKMTIv</t>
  </si>
  <si>
    <t>MzAvMjAyMggAAAAKMTIvMzEvMjAyMQkAAAABMPvZsjxBINsIFwnFrEEg2wgyQ0lRLk5BU0RBUUdTOk5VVkEuSVFfVE9UQUxfRVFVSVRZLjEwMDAwLjIwMjItMTItMzABAAAAMX4AAAIAAAAHNzk1LjIwNwEIAAAABQAAAAExAQAAAAstMjA2MDA2OTA3MAMAAAADMTYwAgAAAAQxMjc1BAAAAAEwBwAAAAoxMi8zMC8yMDIyCAAAAAoxMi8zMS8yMDIxCQAAAAEw+9myPEEg2wgGu8SsQSDbCDJDSVEuTkFTREFRR1M6QUtSTy5JUV9UT1RBTF9BU1NFVFMuMTAwMDAuMjAyMi0xMi0zMAEAAAA4ShUiAgAAAAcxOTUuNTQ4AQgAAAAFAAAAATEBAAAACy0yMTEwODYwMDMxAwAAAAMxNjACAAAABDEwMDcEAAAAATAHAAAACjEyLzMwLzIwMjIIAAAACjEyLzMxLzIwMjEJAAAAATD72bI8QSDbCO1sxKxBINsIL0NJUS5OQVNEQVFHUzpBS1JPLklRX0RJVl9TSEFSRS4xMDAwMC4yMDIyLTEyLTMwAQAAADhKFSIDAAAAAAD72bI8QSDbCONFxKxBINsILUNJUS5OQVNEQVFHUzpDTEJLLklRX1NUX0RFQlQuMTAwMDAuMjAyMi0xMi0zMAEAAAAOSOADAgAAAAY0Ny4yMDcBCAAAAAUAAAABMQEAAAALLTIwNTgyNzkzODUDAAAAAzE2MAIAAAAEMTA0NgQAAAABMAcAAAAKMTIvMzAvMjAyMggAAAAKMTIvMzEvMjAyMQkAAAABMPvZsjxBINsI3h7ErEEg2wgtQ0lRLk5BU0RBUUdTOkNMQksuSVFfTFRfREVCVC4xMDAwMC4yMDIyLTEyLTMw</t>
  </si>
  <si>
    <t>AQAAAA5I4AMCAAAABzM0Ny40NjgBCAAAAAUAAAABMQEAAAALLTIwNTgyNzkzODUDAAAAAzE2MAIAAAAEMTA0OQQAAAABMAcAAAAKMTIvMzAvMjAyMggAAAAKMTIvMzEvMjAyMQkAAAABMPvZsjxBINsI3h7ErEEg2wguQ0lRLk5BU0RBUUdTOklEQ0MuSVFfTkVUX0RFQlQuMTAwMDAuMjAyMi0xMi0zMAEAAABOSQQAAgAAAAgtNDk3LjI1OAEIAAAABQAAAAExAQAAAAstMjA2MDk3NDUyNQMAAAADMTYwAgAAAAQ0MzY0BAAAAAEwBwAAAAoxMi8zMC8yMDIyCAAAAAoxMi8zMS8yMDIxCQAAAAEw+9myPEEg2whB0MOsQSDbCDJDSVEuTkFTREFRR1M6U05FWC5JUV9HUk9TU19NQVJHSU4uMTAwMDAuMjAyMi0xMi0zMAEAAABYUwUAAgAAAAYyLjM4MDEBCAAAAAUAAAABMQEAAAALLTIwNjIxMjI1MjQDAAAAAzE2MAIAAAAENDA3NAQAAAABMAcAAAAKMTIvMzAvMjAyMggAAAAKMTIvMzEvMjAyMQkAAAABMPvZsjxBINsIQdDDrEEg2wgmQ0lRLk5BU0RBUUdTOllZLklRX1JFLjEwMDAwLjIwMjItMTItMzABAAAAPexJDQIAAAAIMjczOS4zMzgBCAAAAAUAAAABMQEAAAALLTIwOTk1MjEwMzYDAAAAAzE2MAIAAAAEMTIyMgQAAAABMAcAAAAKMTIvMzAvMjAyMggAAAAKMTIvMzEvMjAyMQkAAAABMPvZsjxBINsIOanDrEEg2wgwQ0lRLk5BU0RBUUdTOlRPV04uSVFfVE9UQUxfTElBQi4xMDAwMC4yMDIyLTEyLTMwAQAAAEU3</t>
  </si>
  <si>
    <t>IAACAAAACTE0NDQ1LjIxMwEIAAAABQAAAAExAQAAAAstMjExMDEzNzI1MQMAAAADMTYwAgAAAAQxMjc2BAAAAAEwBwAAAAoxMi8zMC8yMDIyCAAAAAoxMi8zMS8yMDIxCQAAAAEw+9myPEEg2wgNDcOsQSDbCDFDSVEuTkFTREFRR1M6RlJPRy5JUV9FQklUX01BUkdJTi4xMDAwMC4yMDIyLTEyLTMwAQAAAJG0qwwCAAAACC0yOC4zNzI5AQgAAAAFAAAAATEBAAAACy0yMDYxNzQ1MzA1AwAAAAMxNjACAAAABDQwNTMEAAAAATAHAAAACjEyLzMwLzIwMjIIAAAACjEyLzMxLzIwMjEJAAAAATD72bI8QSDbCHOYwqxBINsIL0NJUS5OQVNEQVFHUzpUSFJNLklRX1RPVEFMX1JFVi4xMDAwMC4yMDIyLTEyLTMwAQAAACEvBQACAAAABzEwNDYuMTUBCAAAAAUAAAABMQEAAAALLTIwNTk1Njg2NTUDAAAAAzE2MAIAAAACMjgEAAAAATAHAAAACjEyLzMwLzIwMjIIAAAACjEyLzMxLzIwMjEJAAAAATD72bI8QSDbCGNKwqxBINsIL0NJUS5OQVNEQVFHUzpMRlNULklRX05JX01BUkdJTi4xMDAwMC4yMDIyLTEyLTMwAQAAAHswoCoCAAAACC00Ni4wMjEyAQgAAAAFAAAAATEBAAAACy0yMTA3OTUwMzIzAwAAAAMxNjACAAAABDQwOTQEAAAAATAHAAAACjEyLzMwLzIwMjIIAAAACjEyLzMxLzIwMjEJAAAAATD72bI8QSDbCGNKwqxBINsIM0NJUS5OQVNEQVFHUzpMRlNULklRX1JFVFVSTl9FUVVJVFkuMTAwMDAuMjAyMi0xMi0z</t>
  </si>
  <si>
    <t>MAEAAAB7MKAqAgAAAAgtMjMuODMzNAEIAAAABQAAAAExAQAAAAstMjEwNzk1MDMyMwMAAAADMTYwAgAAAAQ0MTI4BAAAAAEwBwAAAAoxMi8zMC8yMDIyCAAAAAoxMi8zMS8yMDIxCQAAAAEw+9myPEEg2whTI8KsQSDbCDJDSVEuTkFTREFRR1M6QkFOUi5JUV9UT1RBTF9FUVVJVFkuMTAwMDAuMjAyMi0xMi0zMAEAAADQNQUAAgAAAAgxNjkwLjMyNwEIAAAABQAAAAExAQAAAAstMjA2MDEyODIxNgMAAAADMTYwAgAAAAQxMjc1BAAAAAEwBwAAAAoxMi8zMC8yMDIyCAAAAAoxMi8zMS8yMDIxCQAAAAEw+9myPEEg2whK/MGsQSDbCDJDSVEuTkFTREFRR1M6Q0VOVC5JUV9UT1RBTF9BU1NFVFMuMTAwMDAuMjAyMi0xMi0zMAEAAADV9gQAAgAAAAgzMjI5LjA2OQEIAAAABQAAAAExAQAAAAstMjA2MjU5MjM5MQMAAAADMTYwAgAAAAQxMDA3BAAAAAEwBwAAAAoxMi8zMC8yMDIyCAAAAAoxMi8yNC8yMDIyCQAAAAEw+9myPEEg2wg1rsGsQSDbCC9DSVEuTkFTREFRR1M6Q0VOVC5JUV9ESVZfU0hBUkUuMTAwMDAuMjAyMi0xMi0zMAEAAADV9gQAAwAAAAAACAGzPEEg2wgqh8GsQSDbCC1DSVEuTkFTREFRR006UkxBWS5JUV9TVF9ERUJULjEwMDAwLjIwMjItMTItMzABAAAAMszjFgMAAAAAAAgBszxBINsII2DBrEEg2wgtQ0lRLk5BU0RBUUdNOlJMQVkuSVFfTFRfREVCVC4xMDAwMC4yMDIyLTEyLTMwAQAAADLM4xYD</t>
  </si>
  <si>
    <t>AAAAAAAIAbM8QSDbCCNgwaxBINsILkNJUS5OQVNEQVFHUzpXU0JDLklRX05FVF9ERUJULjEwMDAwLjIwMjItMTItMzABAAAA4ccEAAIAAAAILTczOC44NTIBCAAAAAUAAAABMQEAAAALLTIwNTg1OTY3NjgDAAAAAzE2MAIAAAAENDM2NAQAAAABMAcAAAAKMTIvMzAvMjAyMggAAAAKMTIvMzEvMjAyMQkAAAABMAgBszxBINsICRLBrEEg2wgyQ0lRLk5BU0RBUUdTOk1SVkkuSVFfR1JPU1NfTUFSR0lOLjEwMDAwLjIwMjItMTItMzABAAAA55YrIgIAAAAHODIuNDEzMQEIAAAABQAAAAExAQAAAAstMjA1OTA2NzM3MAMAAAADMTYwAgAAAAQ0MDc0BAAAAAEwBwAAAAoxMi8zMC8yMDIyCAAAAAoxMi8zMS8yMDIxCQAAAAEwCAGzPEEg2wgJEsGsQSDbCChDSVEuTkFTREFRR1M6QUdZUy5JUV9SRS4xMDAwMC4yMDIyLTEyLTMwAQAAALuIBAACAAAABjM4LjQ5NQEIAAAABQAAAAExAQAAAAstMjA2MzA0NDU3OAMAAAADMTYwAgAAAAQxMjIyBAAAAAEwBwAAAAoxMi8zMC8yMDIyCAAAAAoxMi8zMS8yMDIxCQAAAAEwCAGzPEEg2wj4w8CsQSDbCDBDSVEuTkFTREFRR1M6TVlSRy5JUV9UT1RBTF9MSUFCLjEwMDAwLjIwMjItMTItMzABAAAAmm0EAAIAAAAGNjAxLjk5AQgAAAAFAAAAATEBAAAACy0yMDYwMDY5NzEzAwAAAAMxNjACAAAABDEyNzYEAAAAATAHAAAACjEyLzMwLzIwMjIIAAAACjEyLzMxLzIwMjEJAAAAATAI</t>
  </si>
  <si>
    <t>AbM8QSDbCBV2wKxBINsIMUNJUS5OQVNEQVFHUzpJQ0ZJLklRX0VCSVRfTUFSR0lOLjEwMDAwLjIwMjItMTItMzABAAAAB3QAAAIAAAAGNy42NTE4AQgAAAAFAAAAATEBAAAACy0yMDU5MDEwNTc4AwAAAAMxNjACAAAABDQwNTMEAAAAATAHAAAACjEyLzMwLzIwMjIIAAAACjEyLzMxLzIwMjEJAAAAATAIAbM8QSDbCLnZv6xBINsIL0NJUS5OQVNEQVFDTTpBSENPLklRX1RPVEFMX1JFVi4xMDAwMC4yMDIyLTEyLTMwAQAAAAjAdyUCAAAABzI0NjUuMTMBCAAAAAUAAAABMQEAAAALLTIwNTkxMDIxODQDAAAAAzE2MAIAAAACMjgEAAAAATAHAAAACjEyLzMwLzIwMjIIAAAACjEyLzMxLzIwMjEJAAAAATAIAbM8QSDbCLWyv6xBINsIL0NJUS5OQVNEQVFHUzpDUkNULklRX05JX01BUkdJTi4xMDAwMC4yMDIyLTEyLTMwAQAAACjqQQACAAAABzEwLjc1NDEBCAAAAAUAAAABMQEAAAALLTIxMDg5MzIyODIDAAAAAzE2MAIAAAAENDA5NAQAAAABMAcAAAAKMTIvMzAvMjAyMggAAAAKMTIvMzEvMjAyMQkAAAABMAgBszxBINsImGS/rEEg2wgzQ0lRLk5BU0RBUUdTOkNSQ1QuSVFfUkVUVVJOX0VRVUlUWS4xMDAwMC4yMDIyLTEyLTMwAQAAACjqQQACAAAABzMxLjExNTkBCAAAAAUAAAABMQEAAAALLTIxMDg5MzIyODIDAAAAAzE2MAIAAAAENDEyOAQAAAABMAcAAAAKMTIvMzAvMjAyMggAAAAKMTIvMzEvMjAyMQkAAAAB</t>
  </si>
  <si>
    <t>MAgBszxBINsIrIu/rEEg2wgyQ0lRLk5BU0RBUUdTOkdPR08uSVFfVE9UQUxfRVFVSVRZLjEwMDAwLjIwMjItMTItMzABAAAAhBGuCAIAAAAILTMyMC4xNTQBCAAAAAUAAAABMQEAAAALLTIwNTkwMTA3OTADAAAAAzE2MAIAAAAEMTI3NQQAAAABMAcAAAAKMTIvMzAvMjAyMggAAAAKMTIvMzEvMjAyMQkAAAABMAgBszxBINsIjj2/rEEg2wgwQ0lRLk5BU0RBUUdTOkZBLklRX1RPVEFMX0FTU0VUUy4xMDAwMC4yMDIyLTEyLTMwAQAAAN0YPgACAAAACDE4ODYuNTgxAQgAAAAFAAAAATEBAAAACy0yMDU4ODk1MTE0AwAAAAMxNjACAAAABDEwMDcEAAAAATAHAAAACjEyLzMwLzIwMjIIAAAACjEyLzMxLzIwMjEJAAAAATAIAbM8QSDbCHzvvqxBINsILUNJUS5OQVNEQVFHUzpGQS5JUV9ESVZfU0hBUkUuMTAwMDAuMjAyMi0xMi0zMAEAAADdGD4AAwAAAAAACAGzPEEg2wh4yL6sQSDbCC1DSVEuTkFTREFRR006Tk1JSC5JUV9TVF9ERUJULjEwMDAwLjIwMjItMTItMzABAAAAdag0DAMAAAAAAAgBszxBINsIY3q+rEEg2wgtQ0lRLk5BU0RBUUdNOk5NSUguSVFfTFRfREVCVC4xMDAwMC4yMDIyLTEyLTMwAQAAAHWoNAwCAAAABzM5NC42MjMBCAAAAAUAAAABMQEAAAALLTIwNjA4Nzc3ODADAAAAAzE2MAIAAAAEMTA0OQQAAAABMAcAAAAKMTIvMzAvMjAyMggAAAAKMTIvMzEvMjAyMQkAAAABMAgBszxBINsIaKG+rEEg</t>
  </si>
  <si>
    <t>2wguQ0lRLk5BU0RBUUdNOktSWVMuSVFfTkVUX0RFQlQuMTAwMDAuMjAyMi0xMi0zMAEAAAAoJ9UfAgAAAAgtNDk0LjQ0MwEIAAAABQAAAAExAQAAAAstMjA1OTQyMDc4NwMAAAADMTYwAgAAAAQ0MzY0BAAAAAEwBwAAAAoxMi8zMC8yMDIyCAAAAAoxMi8zMS8yMDIxCQAAAAEwCAGzPEEg2whQU76sQSDbCDJDSVEuTkFTREFRR1M6R1BSRS5JUV9HUk9TU19NQVJHSU4uMTAwMDAuMjAyMi0xMi0zMAEAAADZm1sCAgAAAAY2LjMzMTMBCAAAAAUAAAABMQEAAAALLTIwNjE1OTQ4MTMDAAAAAzE2MAIAAAAENDA3NAQAAAABMAcAAAAKMTIvMzAvMjAyMggAAAAKMTIvMzEvMjAyMQkAAAABMAgBszxBINsISyy+rEEg2wgoQ0lRLk5BU0RBUUdTOkZHRU4uSVFfUkUuMTAwMDAuMjAyMi0xMi0zMAEAAABEbwAAAgAAAAktMTI2NC4wMzQBCAAAAAUAAAABMQEAAAALLTIxMTAzMDA0MjADAAAAAzE2MAIAAAAEMTIyMgQAAAABMAcAAAAKMTIvMzAvMjAyMggAAAAKMTIvMzEvMjAyMQkAAAABMAgBszxBINsISyy+rEEg2wgwQ0lRLk5BU0RBUUdTOkhFRVMuSVFfVE9UQUxfTElBQi4xMDAwMC4yMDIyLTEyLTMwAQAAACb5AQACAAAACDE3NzcuMDY1AQgAAAAFAAAAATEBAAAACy0yMDU5NzY4MTYyAwAAAAMxNjACAAAABDEyNzYEAAAAATAHAAAACjEyLzMwLzIwMjIIAAAACjEyLzMxLzIwMjEJAAAAATAIAbM8QSDbCCOQvaxBINsI</t>
  </si>
  <si>
    <t>MUNJUS5OQVNEQVFHUzpTV1RYLklRX0VCSVRfTUFSR0lOLjEwMDAwLjIwMjItMTItMzABAAAA5NVhJAMAAAAAAAgBszxBINsIBhu9rEEg2wgvQ0lRLk5BU0RBUUdNOk1PUkYuSVFfVE9UQUxfUkVWLjEwMDAwLjIwMjItMTItMzABAAAAjyqRFAIAAAAGMTkuNzk0AQgAAAAFAAAAATEBAAAACy0yMDU5OTE3OTUwAwAAAAMxNjACAAAAAjI4BAAAAAEwBwAAAAoxMi8zMC8yMDIyCAAAAAoxMi8zMS8yMDIxCQAAAAEwCAGzPEEg2wjuzLysQSDbCC9DSVEuTkFTREFRR1M6QkdDUC5JUV9OSV9NQVJHSU4uMTAwMDAuMjAyMi0xMi0zMAEAAADQawEAAgAAAAY2LjM3MjIBCAAAAAUAAAABMQEAAAALLTIwNTg1OTY3OTkDAAAAAzE2MAIAAAAENDA5NAQAAAABMAcAAAAKMTIvMzAvMjAyMggAAAAKMTIvMzEvMjAyMQkAAAABMAgBszxBINsI7sy8rEEg2wgzQ0lRLk5BU0RBUUdTOkJHQ1AuSVFfUkVUVVJOX0VRVUlUWS4xMDAwMC4yMDIyLTEyLTMwAQAAANBrAQACAAAABzIwLjI3NTEBCAAAAAUAAAABMQEAAAALLTIwNTg1OTY3OTkDAAAAAzE2MAIAAAAENDEyOAQAAAABMAcAAAAKMTIvMzAvMjAyMggAAAAKMTIvMzEvMjAyMQkAAAABMAgBszxBINsIEaa8rEEg2wgyQ0lRLk5BU0RBUUdTOkNBS0UuSVFfVE9UQUxfRVFVSVRZLjEwMDAwLjIwMjItMTItMzABAAAACOAEAAIAAAAHMzMwLjE2NgEIAAAABQAAAAExAQAAAAstMjA1</t>
  </si>
  <si>
    <t>OTI0OTI5NgMAAAADMTYwAgAAAAQxMjc1BAAAAAEwBwAAAAoxMi8zMC8yMDIyCAAAAAoxMi8yOC8yMDIxCQAAAAEwCAGzPEEg2wgSf7ysQSDbCDJDSVEuTkFTREFRR1M6TElMQS5JUV9UT1RBTF9BU1NFVFMuMTAwMDAuMjAyMi0xMi0zMAEAAAD9RzkRAgAAAAcxNTM2NS43AQgAAAAFAAAAATEBAAAACy0yMDYwMDY1MTg2AwAAAAMxNjACAAAABDEwMDcEAAAAATAHAAAACjEyLzMwLzIwMjIIAAAACjEyLzMxLzIwMjEJAAAAATAIAbM8QSDbCPcwvKxBINsIM0NJUS5OQVNEQVFHUzpMSUxBLklRX1JFVFVSTl9FUVVJVFkuMTAwMDAuMjAyMi0xMi0zMAEAAAD9RzkRAgAAAAgtMTUuNjQwMQEIAAAABQAAAAExAQAAAAstMjA2MDA2NTE4NgMAAAADMTYwAgAAAAQ0MTI4BAAAAAEwBwAAAAoxMi8zMC8yMDIyCAAAAAoxMi8zMS8yMDIxCQAAAAEwCAGzPEEg2wj4CbysQSDbCDFDSVEuTkFTREFRR1M6UExBWS5JUV9FQklUX01BUkdJTi4xMDAwMC4yMDIyLTEyLTMwAQAAAFAZmgcCAAAABzE0LjY3MTMBCAAAAAUAAAABMQEAAAALLTIxMDY0MTgxNjcDAAAAAzE2MAIAAAAENDA1MwQAAAABMAcAAAAKMTIvMzAvMjAyMggAAAAJMS8zMC8yMDIyCQAAAAEwCAGzPEEg2wjWu7usQSDbCC5DSVEuTkFTREFRR1M6UExBWS5JUV9ORVRfREVCVC4xMDAwMC4yMDIyLTEyLTMwAQAAAFAZmgcCAAAACDE3MzIuMjkyAQgAAAAFAAAAATEB</t>
  </si>
  <si>
    <t>AAAACy0yMTA2NDE4MTY3AwAAAAMxNjACAAAABDQzNjQEAAAAATAHAAAACjEyLzMwLzIwMjIIAAAACTEvMzAvMjAyMgkAAAABMAgBszxBINsIF5S7rEEg2wgxQ0lRLk5BU0RBUUdTOlRURUMuSVFfRUJJVF9NQVJHSU4uMTAwMDAuMjAyMi0xMi0zMAEAAAAyUgUAAgAAAAcxMC4yNzY3AQgAAAAFAAAAATEBAAAACy0yMDU5MTg3NzIzAwAAAAMxNjACAAAABDQwNTMEAAAAATAHAAAACjEyLzMwLzIwMjIIAAAACjEyLzMxLzIwMjEJAAAAATAIAbM8QSDbCIZGu6xBINsILkNJUS5OQVNEQVFHUzpUVEVDLklRX05FVF9ERUJULjEwMDAwLjIwMjItMTItMzABAAAAMlIFAAIAAAAHNzQ3LjU0MQEIAAAABQAAAAExAQAAAAstMjA1OTE4NzcyMwMAAAADMTYwAgAAAAQ0MzY0BAAAAAEwBwAAAAoxMi8zMC8yMDIyCAAAAAoxMi8zMS8yMDIxCQAAAAEwCAGzPEEg2wh6H7usQSDbCDBDSVEuTkFTREFRR1M6Uk5TVC5JUV9UT1RBTF9MSUFCLjEwMDAwLjIwMjItMTItMzABAAAAZ3MFAAIAAAAJMTQ2MDAuNDU4AQgAAAAFAAAAATEBAAAACy0yMDU5MjY2NTcwAwAAAAMxNjACAAAABDEyNzYEAAAAATAHAAAACjEyLzMwLzIwMjIIAAAACjEyLzMxLzIwMjEJAAAAATAIAbM8QSDbCHH4uqxBINsILUNJUS5OQVNEQVFDTTpYUEVMLklRX1NUX0RFQlQuMTAwMDAuMjAyMi0xMi0zMAEAAAAfBKcAAwAAAAAACAGzPEEg2whHXLqsQSDbCC1D</t>
  </si>
  <si>
    <t>SVEuTkFTREFRQ006WFBFTC5JUV9MVF9ERUJULjEwMDAwLjIwMjItMTItMzABAAAAHwSnAAIAAAAGMjUuMDc2AQgAAAAFAAAAATEBAAAACy0yMDU5MjQ5NTc0AwAAAAMxNjACAAAABDEwNDkEAAAAATAHAAAACjEyLzMwLzIwMjIIAAAACjEyLzMxLzIwMjEJAAAAATAIAbM8QSDbCFGDuqxBINsIMkNJUS5OQVNEQVFHUzpMQVVSLklRX1RPVEFMX0VRVUlUWS4xMDAwMC4yMDIyLTEyLTMwAQAAALeIAAACAAAACDExNDEuMjcyAQgAAAAFAAAAATEBAAAACy0yMDU5OTI3NTc1AwAAAAMxNjACAAAABDEyNzUEAAAAATAHAAAACjEyLzMwLzIwMjIIAAAACjEyLzMxLzIwMjEJAAAAATAIAbM8QSDbCDUOuqxBINsIMUNJUS5OQVNEQVFHUzpTVkMuSVFfVE9UQUxfRVFVSVRZLjEwMDAwLjIwMjItMTItMzABAAAABjEFAAIAAAAIMTU1NS4zMDYBCAAAAAUAAAABMQEAAAALLTIwNTkxNzQ1OTcDAAAAAzE2MAIAAAAEMTI3NQQAAAABMAcAAAAKMTIvMzAvMjAyMggAAAAKMTIvMzEvMjAyMQkAAAABMAgBszxBINsIIMC5rEEg2wgyQ0lRLk5BU0RBUUdTOkVWQ00uSVFfR1JPU1NfTUFSR0lOLjEwMDAwLjIwMjItMTItMzABAAAAJMoJKAIAAAAHNjYuOTAxMgEIAAAABQAAAAExAQAAAAstMjEwODI5MjUxMAMAAAADMTYwAgAAAAQ0MDc0BAAAAAEwBwAAAAoxMi8zMC8yMDIyCAAAAAoxMi8zMS8yMDIxCQAAAAEwCAGzPEEg2wgSmbms</t>
  </si>
  <si>
    <t>QSDbCC9DSVEuTkFTREFRR1M6QUxHVC5JUV9OSV9NQVJHSU4uMTAwMDAuMjAyMi0xMi0zMAEAAAAHLAoAAgAAAAY4Ljg5MTEBCAAAAAUAAAABMQEAAAALLTIwNTkwMTA0NDEDAAAAAzE2MAIAAAAENDA5NAQAAAABMAcAAAAKMTIvMzAvMjAyMggAAAAKMTIvMzEvMjAyMQkAAAABMAgBszxBINsIC3K5rEEg2wgzQ0lRLk5BU0RBUUdTOkFMR1QuSVFfUkVUVVJOX0VRVUlUWS4xMDAwMC4yMDIyLTEyLTMwAQAAAAcsCgACAAAABjE1Ljc5NAEIAAAABQAAAAExAQAAAAstMjA1OTAxMDQ0MQMAAAADMTYwAgAAAAQ0MTI4BAAAAAEwBwAAAAoxMi8zMC8yMDIyCAAAAAoxMi8zMS8yMDIxCQAAAAEwCAGzPEEg2wgDS7msQSDbCDFDSVEuTkFTREFRR006WE5DUi5JUV9FQklUX01BUkdJTi4xMDAwMC4yMDIyLTEyLTMwAQAAAKZaCwACAAAABzE2LjI0ODMBCAAAAAUAAAABMQEAAAALLTIwNTkzODAyNjcDAAAAAzE2MAIAAAAENDA1MwQAAAABMAcAAAAKMTIvMzAvMjAyMggAAAAKMTIvMzEvMjAyMQkAAAABMAgBszxBINsIc/y4rEEg2wguQ0lRLk5BU0RBUUdNOlhOQ1IuSVFfTkVUX0RFQlQuMTAwMDAuMjAyMi0xMi0zMAEAAACmWgsAAgAAAAgtNjMxLjg2NQEIAAAABQAAAAExAQAAAAstMjA1OTM4MDI2NwMAAAADMTYwAgAAAAQ0MzY0BAAAAAEwBwAAAAoxMi8zMC8yMDIyCAAAAAoxMi8zMS8yMDIxCQAAAAEwCAGzPEEg2wjY</t>
  </si>
  <si>
    <t>rrisQSDbCDFDSVEuTkFTREFRR1M6UExSWC5JUV9FQklUX01BUkdJTi4xMDAwMC4yMDIyLTEyLTMwAQAAAG0RbhMDAAAAAk5NAQgAAAAFAAAAATEBAAAACy0yMTA5NjU2ODk3AwAAAAMxNjACAAAABDQwNTMEAAAAATAHAAAACjEyLzMwLzIwMjIIAAAACjEyLzMxLzIwMjEJAAAAATAIAbM8QSDbCM6HuKxBINsILkNJUS5OQVNEQVFHUzpQTFJYLklRX05FVF9ERUJULjEwMDAwLjIwMjItMTItMzABAAAAbRFuEwIAAAAILTE5My40MDIBCAAAAAUAAAABMQEAAAALLTIxMDk2NTY4OTcDAAAAAzE2MAIAAAAENDM2NAQAAAABMAcAAAAKMTIvMzAvMjAyMggAAAAKMTIvMzEvMjAyMQkAAAABMAgBszxBINsIwmC4rEEg2wgwQ0lRLk5BU0RBUUdNOktZTVIuSVFfVE9UQUxfTElBQi4xMDAwMC4yMDIyLTEyLTMwAQAAAAuQTyACAAAABzE0Ni4yNjcBCAAAAAUAAAABMQEAAAALLTIwNTk5MTc5NTYDAAAAAzE2MAIAAAAEMTI3NgQAAAABMAcAAAAKMTIvMzAvMjAyMggAAAAKMTIvMzEvMjAyMQkAAAABMAgBszxBINsIo+u3rEEg2wgtQ0lRLk5BU0RBUUdTOlBDUlguSVFfU1RfREVCVC4xMDAwMC4yMDIyLTEyLTMwAQAAAHRrAAADAAAAAAAIAbM8QSDbCJGdt6xBINsILUNJUS5OQVNEQVFHUzpQQ1JYLklRX0xUX0RFQlQuMTAwMDAuMjAyMi0xMi0zMAEAAAB0awAAAgAAAAY2NzQuNTMBCAAAAAUAAAABMQEAAAALLTIwNTg4NzI4</t>
  </si>
  <si>
    <t>NjgDAAAAAzE2MAIAAAAEMTA0OQQAAAABMAcAAAAKMTIvMzAvMjAyMggAAAAKMTIvMzEvMjAyMQkAAAABMAgBszxBINsInMS3rEEg2wgyQ0lRLk5BU0RBUUdTOlNER1IuSVFfVE9UQUxfRVFVSVRZLjEwMDAwLjIwMjItMTItMzABAAAAYeYHAAIAAAAHNTU3LjA4NQEIAAAABQAAAAExAQAAAAstMjA1OTE5MjAzNQMAAAADMTYwAgAAAAQxMjc1BAAAAAEwBwAAAAoxMi8zMC8yMDIyCAAAAAoxMi8zMS8yMDIxCQAAAAEwCAGzPEEg2wiFdresQSDbCDFDSVEuTkFTREFRR1M6RVlFLklRX1RPVEFMX0VRVUlUWS4xMDAwMC4yMDIyLTEyLTMwAQAAAJLeBAACAAAABjkyNS45OAEIAAAABQAAAAExAQAAAAstMjA1OTAxMDQ1MQMAAAADMTYwAgAAAAQxMjc1BAAAAAEwBwAAAAoxMi8zMC8yMDIyCAAAAAgxLzEvMjAyMgkAAAABMAgBszxBINsIbii3rEEg2wgyQ0lRLk5BU0RBUUdTOkNSVE8uSVFfR1JPU1NfTUFSR0lOLjEwMDAwLjIwMjItMTItMzABAAAAI7+qBgIAAAAHMzQuNjg3NwEIAAAABQAAAAExAQAAAAstMjA1OTUwMjk5OAMAAAADMTYwAgAAAAQ0MDc0BAAAAAEwBwAAAAoxMi8zMC8yMDIyCAAAAAoxMi8zMS8yMDIxCQAAAAEwCAGzPEEg2whg2rasQSDbCC9DSVEuTkFTREFRR1M6TVJUTi5JUV9OSV9NQVJHSU4uMTAwMDAuMjAyMi0xMi0zMAEAAAB6XwQAAgAAAAU4Ljc3NAEIAAAABQAAAAExAQAAAAstMjA1OTIx</t>
  </si>
  <si>
    <t>NDg2NQMAAAADMTYwAgAAAAQ0MDk0BAAAAAEwBwAAAAoxMi8zMC8yMDIyCAAAAAoxMi8zMS8yMDIxCQAAAAEwCAGzPEEg2whDjLasQSDbCDNDSVEuTkFTREFRR1M6TVJUTi5JUV9SRVRVUk5fRVFVSVRZLjEwMDAwLjIwMjItMTItMzABAAAAel8EAAIAAAAHMTMuNDMxOQEIAAAABQAAAAExAQAAAAstMjA1OTIxNDg2NQMAAAADMTYwAgAAAAQ0MTI4BAAAAAEwBwAAAAoxMi8zMC8yMDIyCAAAAAoxMi8zMS8yMDIxCQAAAAEwCAGzPEEg2wg+ZbasQSDbCDFDSVEuTkFTREFRR1M6QVZEWC5JUV9FQklUX01BUkdJTi4xMDAwMC4yMDIyLTEyLTMwAQAAAFAlBwACAAAACC00My4yMDM3AQgAAAAFAAAAATEBAAAACy0yMDU4ODcyODg1AwAAAAMxNjACAAAABDQwNTMEAAAAATAHAAAACjEyLzMwLzIwMjIIAAAACjEyLzMxLzIwMjEJAAAAATAIAbM8QSDbCCoXtqxBINsILkNJUS5OQVNEQVFHUzpBVkRYLklRX05FVF9ERUJULjEwMDAwLjIwMjItMTItMzABAAAAUCUHAAIAAAAILTM3MS43OTkBCAAAAAUAAAABMQEAAAALLTIwNTg4NzI4ODUDAAAAAzE2MAIAAAAENDM2NAQAAAABMAcAAAAKMTIvMzAvMjAyMggAAAAKMTIvMzEvMjAyMQkAAAABMAgBszxBINsIHPC1rEEg2wgxQ0lRLk5BU0RBUUdTOlNURVAuSVFfRUJJVF9NQVJHSU4uMTAwMDAuMjAyMi0xMi0zMAEAAABqVgoCAgAAAAczOC4wNzI5AQgAAAAFAAAAATEBAAAA</t>
  </si>
  <si>
    <t>Cy0yMDYxODM2MjY1AwAAAAMxNjACAAAABDQwNTMEAAAAATAHAAAACjEyLzMwLzIwMjIIAAAACjEyLzMxLzIwMjEJAAAAATAfKLM8QSDbCBLJtaxBINsILkNJUS5OQVNEQVFHUzpTVEVQLklRX05FVF9ERUJULjEwMDAwLjIwMjItMTItMzABAAAAalYKAgIAAAAFMC4zMTQBCAAAAAUAAAABMQEAAAALLTIwNjE4MzYyNjUDAAAAAzE2MAIAAAAENDM2NAQAAAABMAcAAAAKMTIvMzAvMjAyMggAAAAKMTIvMzEvMjAyMQkAAAABMB8oszxBINsIN6K1rEEg2wgwQ0lRLk5BU0RBUUdTOkFSSFMuSVFfVE9UQUxfTElBQi4xMDAwMC4yMDIyLTEyLTMwAQAAAGhOZGQCAAAABzUxNi43ODUBCAAAAAUAAAABMQEAAAALLTIxMDU4ODMzOTMDAAAAAzE2MAIAAAAEMTI3NgQAAAABMAcAAAAKMTIvMzAvMjAyMggAAAAKMTIvMzEvMjAyMQkAAAABMB8oszxBINsIMnu1rEEg2wgtQ0lRLk5BU0RBUUdTOlNJTEsuSVFfU1RfREVCVC4xMDAwMC4yMDIyLTEyLTMwAQAAAKOACgIDAAAAAAAfKLM8QSDbCAXftKxBINsILUNJUS5OQVNEQVFHUzpTSUxLLklRX0xUX0RFQlQuMTAwMDAuMjAyMi0xMi0zMAEAAACjgAoCAgAAAAY0NC43ODYBCAAAAAUAAAABMQEAAAALLTIwNTkxNzU2MjUDAAAAAzE2MAIAAAAEMTA0OQQAAAABMAcAAAAKMTIvMzAvMjAyMggAAAAKMTIvMzEvMjAyMQkAAAABMB8oszxBINsIBd+0rEEg2wgyQ0lRLk5BU0RBUUdT</t>
  </si>
  <si>
    <t>OlZJUlQuSVFfVE9UQUxfRVFVSVRZLjEwMDAwLjIwMjItMTItMzABAAAAvvL2BwIAAAAIMTg2My42MTgBCAAAAAUAAAABMQEAAAALLTIwNjA0NTYyMzIDAAAAAzE2MAIAAAAEMTI3NQQAAAABMAcAAAAKMTIvMzAvMjAyMggAAAAKMTIvMzEvMjAyMQkAAAABMB8oszxBINsI8ZC0rEEg2wgyQ0lRLk5BU0RBUUdTOk1ZR04uSVFfVE9UQUxfRVFVSVRZLjEwMDAwLjIwMjItMTItMzABAAAATnwAAAIAAAAFOTY3LjgBCAAAAAUAAAABMQEAAAALLTIwNTg5OTgyNzcDAAAAAzE2MAIAAAAEMTI3NQQAAAABMAcAAAAKMTIvMzAvMjAyMggAAAAKMTIvMzEvMjAyMQkAAAABMB8oszxBINsI2UK0rEEg2wgxQ0lRLk5BU0RBUUdTOlJOVy5JUV9HUk9TU19NQVJHSU4uMTAwMDAuMjAyMi0xMi0zMAEAAADvo4MMAgAAAAc5OS4yNDU5AQgAAAAFAAAAATEBAAAACy0yMTEwOTQ1NzQzAwAAAAI3MgIAAAAENDA3NAQAAAABMAcAAAAKMTIvMzAvMjAyMggAAAAKMTIvMzEvMjAyMQkAAAABMB8oszxBINsI1xu0rEEg2wgvQ0lRLk5BU0RBUUdNOkVYUEkuSVFfTklfTUFSR0lOLjEwMDAwLjIwMjItMTItMzABAAAAYBYcDgIAAAAGMi4xNTM3AQgAAAAFAAAAATEBAAAACy0yMDU5MTkxOTcwAwAAAAMxNjACAAAABDQwOTQEAAAAATAHAAAACjEyLzMwLzIwMjIIAAAACjEyLzMxLzIwMjEJAAAAATAfKLM8QSDbCLzNs6xBINsIM0NJUS5OQVNE</t>
  </si>
  <si>
    <t>QVFHTTpFWFBJLklRX1JFVFVSTl9FUVVJVFkuMTAwMDAuMjAyMi0xMi0zMAEAAABgFhwOAgAAAAc0NC4zMzQ2AQgAAAAFAAAAATEBAAAACy0yMDU5MTkxOTcwAwAAAAMxNjACAAAABDQxMjgEAAAAATAHAAAACjEyLzMwLzIwMjIIAAAACjEyLzMxLzIwMjEJAAAAATAfKLM8QSDbCLGms6xBINsIM0NJUS5OQVNEQVFHUzpJTUtULkEuSVFfRUJJVF9NQVJHSU4uMTAwMDAuMjAyMi0xMi0zMAEAAACSRQQAAgAAAAY2LjU3NTIBCAAAAAUAAAABMQEAAAALLTIwNjI0NjIwODIDAAAAAzE2MAIAAAAENDA1MwQAAAABMAcAAAAKMTIvMzAvMjAyMggAAAAKMTIvMjQvMjAyMgkAAAABMB8oszxBINsInVizrEEg2wgwQ0lRLk5BU0RBUUdTOklNS1QuQS5JUV9ORVRfREVCVC4xMDAwMC4yMDIyLTEyLTMwAQAAAJJFBAACAAAACjM1Mi40MjAzNTUBCAAAAAUAAAABMQEAAAALLTIwNjI0NjIwODIDAAAAAzE2MAIAAAAENDM2NAQAAAABMAcAAAAKMTIvMzAvMjAyMggAAAAKMTIvMjQvMjAyMgkAAAABMB8oszxBINsIlDGzrEEg2wgxQ0lRLk5BU0RBUUdTOkpBQ0suSVFfRUJJVF9NQVJHSU4uMTAwMDAuMjAyMi0xMi0zMAEAAACd1QQAAgAAAAcyMy41MTc5AQgAAAAFAAAAATEBAAAACy0yMDU4OTkyMDk4AwAAAAMxNjACAAAABDQwNTMEAAAAATAHAAAACjEyLzMwLzIwMjIIAAAACTEvMjMvMjAyMgkAAAABMB8oszxBINsIf+OyrEEg</t>
  </si>
  <si>
    <t>2wguQ0lRLk5BU0RBUUdTOkpBQ0suSVFfTkVUX0RFQlQuMTAwMDAuMjAyMi0xMi0zMAEAAACd1QQAAgAAAAgyMTk3LjUyNQEIAAAABQAAAAExAQAAAAstMjA1ODk5MjA5OAMAAAADMTYwAgAAAAQ0MzY0BAAAAAEwBwAAAAoxMi8zMC8yMDIyCAAAAAkxLzIzLzIwMjIJAAAAATAfKLM8QSDbCHu8sqxBINsIMENJUS5OQVNEQVFHTTpBVFJDLklRX1RPVEFMX0xJQUIuMTAwMDAuMjAyMi0xMi0zMAEAAABhww0AAgAAAAcxMzEuNTU2AQgAAAAFAAAAATEBAAAACy0yMDU5OTg5OTk5AwAAAAMxNjACAAAABDEyNzYEAAAAATAHAAAACjEyLzMwLzIwMjIIAAAACjEyLzMxLzIwMjEJAAAAATAfKLM8QSDbCGpusqxBINsILUNJUS5OQVNEQVFHUzpBVEVDLklRX1NUX0RFQlQuMTAwMDAuMjAyMi0xMi0zMAEAAABzIkwBAwAAAAAAHyizPEEg2whe+bGsQSDbCC1DSVEuTkFTREFRR1M6QVRFQy5JUV9MVF9ERUJULjEwMDAwLjIwMjItMTItMzABAAAAcyJMAQIAAAAHMzI2LjQ4OQEIAAAABQAAAAExAQAAAAstMjA1OTE4MTE1MgMAAAADMTYwAgAAAAQxMDQ5BAAAAAEwBwAAAAoxMi8zMC8yMDIyCAAAAAoxMi8zMS8yMDIxCQAAAAEwHyizPEEg2whTILKsQSDbCDJDSVEuTkFTREFRR1M6RU1CQy5JUV9UT1RBTF9FUVVJVFkuMTAwMDAuMjAyMi0xMi0zMAEAAAC5744qAgAAAAU1NTAuNQEIAAAABQAAAAExAQAAAAstMjA2MDk4Njgy</t>
  </si>
  <si>
    <t>NgMAAAADMTYwAgAAAAQxMjc1BAAAAAEwBwAAAAoxMi8zMC8yMDIyCAAAAAoxMi8zMS8yMDIxCQAAAAEwHyizPEEg2wg60rGsQSDbCDJDSVEuTkFTREFRR1M6TEtGTi5JUV9UT1RBTF9FUVVJVFkuMTAwMDAuMjAyMi0xMi0zMAEAAAC+9gUAAgAAAAc3MDQuOTA2AQgAAAAFAAAAATEBAAAACy0yMDU5OTg5OTk3AwAAAAMxNjACAAAABDEyNzUEAAAAATAHAAAACjEyLzMwLzIwMjIIAAAACjEyLzMxLzIwMjEJAAAAATAfKLM8QSDbCOmDsaxBINsIMkNJUS5OQVNEQVFHUzpNTEtOLklRX0dST1NTX01BUkdJTi4xMDAwMC4yMDIyLTEyLTMwAQAAAPdyAAACAAAABzM0LjE4NjIBCAAAAAUAAAABMQEAAAALLTIwNjQxMDUwMjYDAAAAAzE2MAIAAAAENDA3NAQAAAABMAcAAAAKMTIvMzAvMjAyMggAAAAJMTIvMy8yMDIyCQAAAAEwHyizPEEg2wgDD7GsQSDbCDFDSVEuTkFTREFRR1M6QkFUUi5LLklRX05JX01BUkdJTi4xMDAwMC4yMDIyLTEyLTMwAQAAAHacxRMCAAAABy0xLjkzNjYBCAAAAAUAAAABMQEAAAALLTIxMTA0NzQzMTQDAAAAAzE2MAIAAAAENDA5NAQAAAABMAcAAAAKMTIvMzAvMjAyMggAAAAKMTIvMzEvMjAyMQkAAAABMB8oszxBINsICuiwrEEg2wg1Q0lRLk5BU0RBUUdTOkJBVFIuSy5JUV9SRVRVUk5fRVFVSVRZLjEwMDAwLjIwMjItMTItMzABAAAAdpzFEwIAAAAHLTMuNzQ3OAEIAAAABQAAAAExAQAA</t>
  </si>
  <si>
    <t>AAstMjExMDQ3NDMxNAMAAAADMTYwAgAAAAQ0MTI4BAAAAAEwBwAAAAoxMi8zMC8yMDIyCAAAAAoxMi8zMS8yMDIxCQAAAAEwHyizPEEg2wj6wLCsQSDbCDBDSVEuTkFTREFRR1M6UFRWRS5JUV9UT1RBTF9MSUFCLjEwMDAwLjIwMjItMTItMzABAAAA7W7eBAIAAAAENTczMwEIAAAABQAAAAExAQAAAAstMjA1ODE0NjExNwMAAAADMTYwAgAAAAQxMjc2BAAAAAEwBwAAAAoxMi8zMC8yMDIyCAAAAAoxMi8zMS8yMDIxCQAAAAEwHyizPEEg2wjucrCsQSDbCC5DSVEuTkFTREFRR1M6UFRWRS5JUV9ORVRfREVCVC4xMDAwMC4yMDIyLTEyLTMwAQAAAO1u3gQCAAAABDQzNDMBCAAAAAUAAAABMQEAAAALLTIwNTgxNDYxMTcDAAAAAzE2MAIAAAAENDM2NAQAAAABMAcAAAAKMTIvMzAvMjAyMggAAAAKMTIvMzEvMjAyMQkAAAABMB8oszxBINsI3kuwrEEg2wgvQ0lRLk5BU0RBUUdTOlJPSUMuSVFfVE9UQUxfUkVWLjEwMDAwLjIwMjItMTItMzABAAAAMB8kAgIAAAAFMjg0LjEBCAAAAAUAAAABMQEAAAALLTIwNjA1NDA4MTMDAAAAAzE2MAIAAAACMjgEAAAAATAHAAAACjEyLzMwLzIwMjIIAAAACjEyLzMxLzIwMjEJAAAAATAfKLM8QSDbCL3Wr6xBINsIMENJUS5OQVNEQVFHUzpST0lDLklRX1RPVEFMX0xJQUIuMTAwMDAuMjAyMi0xMi0zMAEAAAAwHyQCAgAAAAgxNTYyLjQ5MQEIAAAABQAAAAExAQAAAAstMjA2MDU0</t>
  </si>
  <si>
    <t>MDgxMwMAAAADMTYwAgAAAAQxMjc2BAAAAAEwBwAAAAoxMi8zMC8yMDIyCAAAAAoxMi8zMS8yMDIxCQAAAAEwHyizPEEg2wjF/a+sQSDbCC5DSVEuTkFTREFRR1M6Uk9JQy5JUV9ORVRfREVCVC4xMDAwMC4yMDIyLTEyLTMwAQAAADAfJAICAAAACDEzMTkuNzAzAQgAAAAFAAAAATEBAAAACy0yMDYwNTQwODEzAwAAAAMxNjACAAAABDQzNjQEAAAAATAHAAAACjEyLzMwLzIwMjIIAAAACjEyLzMxLzIwMjEJAAAAATAfKLM8QSDbCKyvr6xBINsIMkNJUS5OQVNEQVFHUzpDT0hVLklRX0dST1NTX01BUkdJTi4xMDAwMC4yMDIyLTEyLTMwAQAAAO3/AwACAAAABzQzLjU1MjQBCAAAAAUAAAABMQEAAAALLTIwNjA1MDE1NzMDAAAAAzE2MAIAAAAENDA3NAQAAAABMAcAAAAKMTIvMzAvMjAyMggAAAAKMTIvMjUvMjAyMQkAAAABMB8oszxBINsIlzqvrEEg2wgwQ0lRLk5BU0RBUUdTOkNPSFUuSVFfVE9UQUxfTElBQi4xMDAwMC4yMDIyLTEyLTMwAQAAAO3/AwACAAAABzM3Ni41NDIBCAAAAAUAAAABMQEAAAALLTIwNjA1MDE1NzMDAAAAAzE2MAIAAAAEMTI3NgQAAAABMAcAAAAKMTIvMzAvMjAyMggAAAAKMTIvMjUvMjAyMQkAAAABMB8oszxBINsIlzqvrEEg2wgvQ0lRLk5BU0RBUUdTOlRBU0suSVFfVE9UQUxfUkVWLjEwMDAwLjIwMjItMTItMzABAAAA6fzqDgIAAAAHNzYwLjcwMwEIAAAABQAAAAExAQAAAAstMjA1</t>
  </si>
  <si>
    <t>ODI3OTQ1NAMAAAADMTYwAgAAAAIyOAQAAAABMAcAAAAKMTIvMzAvMjAyMggAAAAKMTIvMzEvMjAyMQkAAAABMB8oszxBINsIgJ6urEEg2wgyQ0lRLk5BU0RBUUdTOlRBU0suSVFfVE9UQUxfQVNTRVRTLjEwMDAwLjIwMjItMTItMzABAAAA6fzqDgIAAAAHNzQ5Ljk5OAEIAAAABQAAAAExAQAAAAstMjA1ODI3OTQ1NAMAAAADMTYwAgAAAAQxMDA3BAAAAAEwBwAAAAoxMi8zMC8yMDIyCAAAAAoxMi8zMS8yMDIxCQAAAAEwHyizPEEg2whpxa6sQSDbCChDSVEuTkFTREFRR1M6VEFTSy5JUV9SRS4xMDAwMC4yMDIyLTEyLTMwAQAAAOn86g4CAAAACC0xNzYuMDk2AQgAAAAFAAAAATEBAAAACy0yMDU4Mjc5NDU0AwAAAAMxNjACAAAABDEyMjIEAAAAATAHAAAACjEyLzMwLzIwMjIIAAAACjEyLzMxLzIwMjEJAAAAATAfKLM8QSDbCF13rqxBINsIL0NJUS5OQVNEQVFHUzpUQVNLLklRX0RJVl9TSEFSRS4xMDAwMC4yMDIyLTEyLTMwAQAAAOn86g4DAAAAAAAfKLM8QSDbCF5QrqxBINsIL0NJUS5OQVNEQVFDTTpBTUVILklRX05JX01BUkdJTi4xMDAwMC4yMDIyLTEyLTMwAQAAABG5RgACAAAABjkuNTQzNAEIAAAABQAAAAExAQAAAAstMjA1ODc5NjYwMAMAAAADMTYwAgAAAAQ0MDk0BAAAAAEwBwAAAAoxMi8zMC8yMDIyCAAAAAoxMi8zMS8yMDIxCQAAAAEwHyizPEEg2wg2Aq6sQSDbCC1DSVEuTkFTREFRQ006QU1F</t>
  </si>
  <si>
    <t>SC5JUV9TVF9ERUJULjEwMDAwLjIwMjItMTItMzABAAAAEblGAAMAAAAAAB8oszxBINsIL7StrEEg2wgtQ0lRLk5BU0RBUUNNOkFNRUguSVFfTFRfREVCVC4xMDAwMC4yMDIyLTEyLTMwAQAAABG5RgACAAAABzE4NC4wMTcBCAAAAAUAAAABMQEAAAALLTIwNTg3OTY2MDADAAAAAzE2MAIAAAAEMTA0OQQAAAABMAcAAAAKMTIvMzAvMjAyMggAAAAKMTIvMzEvMjAyMQkAAAABMB8oszxBINsIL7StrEEg2wgzQ0lRLk5BU0RBUUNNOkFNRUguSVFfUkVUVVJOX0VRVUlUWS4xMDAwMC4yMDIyLTEyLTMwAQAAABG5RgACAAAABzEwLjI1NzMBCAAAAAUAAAABMQEAAAALLTIwNTg3OTY2MDADAAAAAzE2MAIAAAAENDEyOAQAAAABMAcAAAAKMTIvMzAvMjAyMggAAAAKMTIvMzEvMjAyMQkAAAABMB8oszxBINsIL7StrEEg2wgxQ0lRLk5BU0RBUUNNOkVTVEEuSVFfRUJJVF9NQVJHSU4uMTAwMDAuMjAyMi0xMi0zMAEAAAAcJOkYAgAAAAgtMTkuODQ0OQEIAAAABQAAAAExAQAAAAstMjA1ODc5NjUxMQMAAAADMTYwAgAAAAQ0MDUzBAAAAAEwBwAAAAoxMi8zMC8yMDIyCAAAAAoxMi8zMS8yMDIxCQAAAAEwHyizPEEg2wj3F62sQSDbCDJDSVEuTkFTREFRQ006RVNUQS5JUV9UT1RBTF9FUVVJVFkuMTAwMDAuMjAyMi0xMi0zMAEAAAAcJOkYAgAAAAY1MC43MzkBCAAAAAUAAAABMQEAAAALLTIwNTg3OTY1MTEDAAAAAzE2MAIA</t>
  </si>
  <si>
    <t>AAAEMTI3NQQAAAABMAcAAAAKMTIvMzAvMjAyMggAAAAKMTIvMzEvMjAyMQkAAAABMB8oszxBINsI8/CsrEEg2wguQ0lRLk5BU0RBUUNNOkVTVEEuSVFfTkVUX0RFQlQuMTAwMDAuMjAyMi0xMi0zMAEAAAAcJOkYAgAAAAUwLjc5MwEIAAAABQAAAAExAQAAAAstMjA1ODc5NjUxMQMAAAADMTYwAgAAAAQ0MzY0BAAAAAEwBwAAAAoxMi8zMC8yMDIyCAAAAAoxMi8zMS8yMDIxCQAAAAEwHyizPEEg2wjlyaysQSDbCDJDSVEuTkFTREFRR006SExNTi5JUV9HUk9TU19NQVJHSU4uMTAwMDAuMjAyMi0xMi0zMAEAAACpS5cQAgAAAAY0MS45NjcBCAAAAAUAAAABMQEAAAALLTIwNTkzMTMzMDcDAAAAAzE2MAIAAAAENDA3NAQAAAABMAcAAAAKMTIvMzAvMjAyMggAAAAKMTIvMjUvMjAyMQkAAAABMB8oszxBINsIz3usrEEg2wgwQ0lRLk5BU0RBUUdNOkhMTU4uSVFfVE9UQUxfTElBQi4xMDAwMC4yMDIyLTEyLTMwAQAAAKlLlxACAAAACDE0MTIuODI3AQgAAAAFAAAAATEBAAAACy0yMDU5MzEzMzA3AwAAAAMxNjACAAAABDEyNzYEAAAAATAHAAAACjEyLzMwLzIwMjIIAAAACjEyLzI1LzIwMjEJAAAAATAfKLM8QSDbCMZUrKxBINsIL0NJUS5OQVNEQVFHTTpWQ1lULklRX1RPVEFMX1JFVi4xMDAwMC4yMDIyLTEyLTMwAQAAAIw4gwICAAAABzIxOS41MTQBCAAAAAUAAAABMQEAAAALLTIwNTkwMTA3MjIDAAAAAzE2MAIA</t>
  </si>
  <si>
    <t>AAACMjgEAAAAATAHAAAACjEyLzMwLzIwMjIIAAAACjEyLzMxLzIwMjEJAAAAATAgT7M8QSDbCKrfq6xBINsIMkNJUS5OQVNEQVFHTTpWQ1lULklRX1RPVEFMX0FTU0VUUy4xMDAwMC4yMDIyLTEyLTMwAQAAAIw4gwICAAAACDExODcuODI1AQgAAAAFAAAAATEBAAAACy0yMDU5MDEwNzIyAwAAAAMxNjACAAAABDEwMDcEAAAAATAHAAAACjEyLzMwLzIwMjIIAAAACjEyLzMxLzIwMjEJAAAAATAgT7M8QSDbCJ64q6xBINsIKENJUS5OQVNEQVFHTTpWQ1lULklRX1JFLjEwMDAwLjIwMjItMTItMzABAAAAjDiDAgIAAAAILTM1Ny4xNTcBCAAAAAUAAAABMQEAAAALLTIwNTkwMTA3MjIDAAAAAzE2MAIAAAAEMTIyMgQAAAABMAcAAAAKMTIvMzAvMjAyMggAAAAKMTIvMzEvMjAyMQkAAAABMCBPszxBINsIqt+rrEEg2wgvQ0lRLk5BU0RBUUdNOlZDWVQuSVFfRElWX1NIQVJFLjEwMDAwLjIwMjItMTItMzABAAAAjDiDAgMAAAAAACBPszxBINsIlZGrrEEg2wgvQ0lRLk5BU0RBUUdTOkNSU1IuSVFfTklfTUFSR0lOLjEwMDAwLjIwMjItMTItMzABAAAAXV05BgIAAAAGNS4zMDIzAQgAAAAFAAAAATEBAAAACy0yMDU5MzEyNjY1AwAAAAMxNjACAAAABDQwOTQEAAAAATAHAAAACjEyLzMwLzIwMjIIAAAACjEyLzMxLzIwMjEJAAAAATAgT7M8QSDbCHMcq6xBINsILUNJUS5OQVNEQVFHUzpDUlNSLklRX1NUX0RFQlQuMTAw</t>
  </si>
  <si>
    <t>MDAuMjAyMi0xMi0zMAEAAABdXTkGAwAAAAAAIE+zPEEg2who9aqsQSDbCC1DSVEuTkFTREFRR1M6Q1JTUi5JUV9MVF9ERUJULjEwMDAwLjIwMjItMTItMzABAAAAXV05BgIAAAAHMjQyLjg5OAEIAAAABQAAAAExAQAAAAstMjA1OTMxMjY2NQMAAAADMTYwAgAAAAQxMDQ5BAAAAAEwBwAAAAoxMi8zMC8yMDIyCAAAAAoxMi8zMS8yMDIxCQAAAAEwIE+zPEEg2whzHKusQSDbCDNDSVEuTkFTREFRR1M6Q1JTUi5JUV9SRVRVUk5fRVFVSVRZLjEwMDAwLjIwMjItMTItMzABAAAAXV05BgIAAAAHMjAuMDgwMQEIAAAABQAAAAExAQAAAAstMjA1OTMxMjY2NQMAAAADMTYwAgAAAAQ0MTI4BAAAAAEwBwAAAAoxMi8zMC8yMDIyCAAAAAoxMi8zMS8yMDIxCQAAAAEwIE+zPEEg2whgzqqsQSDbCC9DSVEuTkFTREFRR1M6TFouSVFfRUJJVF9NQVJHSU4uMTAwMDAuMjAyMi0xMi0zMAEAAADHLrIAAgAAAActMTQuNjMzAQgAAAAFAAAAATEBAAAACy0yMDU4ODcyNzk0AwAAAAMxNjACAAAABDQwNTMEAAAAATAHAAAACjEyLzMwLzIwMjIIAAAACjEyLzMxLzIwMjEJAAAAATAgT7M8QSDbCBxZqqxBINsIMENJUS5OQVNEQVFHUzpMWi5JUV9UT1RBTF9FUVVJVFkuMTAwMDAuMjAyMi0xMi0zMAEAAADHLrIAAgAAAAcxOTcuNTUxAQgAAAAFAAAAATEBAAAACy0yMDU4ODcyNzk0AwAAAAMxNjACAAAABDEyNzUEAAAAATAHAAAACjEy</t>
  </si>
  <si>
    <t>LzMwLzIwMjIIAAAACjEyLzMxLzIwMjEJAAAAATAgT7M8QSDbCBxZqqxBINsILENJUS5OQVNEQVFHUzpMWi5JUV9ORVRfREVCVC4xMDAwMC4yMDIyLTEyLTMwAQAAAMcusgACAAAACC0yMzkuMjk3AQgAAAAFAAAAATEBAAAACy0yMDU4ODcyNzk0AwAAAAMxNjACAAAABDQzNjQEAAAAATAHAAAACjEyLzMwLzIwMjIIAAAACjEyLzMxLzIwMjEJAAAAATAgT7M8QSDbCPwKqqxBINsIMkNJUS5OQVNEQVFHUzpUUk1LLklRX0dST1NTX01BUkdJTi4xMDAwMC4yMDIyLTEyLTMwAQAAACS5BAADAAAAAAAgT7M8QSDbCN6VqaxBINsIMENJUS5OQVNEQVFHUzpUUk1LLklRX1RPVEFMX0xJQUIuMTAwMDAuMjAyMi0xMi0zMAEAAAAkuQQAAgAAAAkxNTg1NC4zMjUBCAAAAAUAAAABMQEAAAALLTIwNjA2MTE5MzgDAAAAAzE2MAIAAAAEMTI3NgQAAAABMAcAAAAKMTIvMzAvMjAyMggAAAAKMTIvMzEvMjAyMQkAAAABMCBPszxBINsI3pWprEEg2wgvQ0lRLk5BU0RBUUdTOkFNUEguSVFfVE9UQUxfUkVWLjEwMDAwLjIwMjItMTItMzABAAAAwpIeAAIAAAAHNDM3Ljc2OAEIAAAABQAAAAExAQAAAAstMjA1ODgzOTk2NwMAAAADMTYwAgAAAAIyOAQAAAABMAcAAAAKMTIvMzAvMjAyMggAAAAKMTIvMzEvMjAyMQkAAAABMCBPszxBINsIsvmorEEg2wgyQ0lRLk5BU0RBUUdTOkFNUEguSVFfVE9UQUxfQVNTRVRTLjEwMDAwLjIwMjIt</t>
  </si>
  <si>
    <t>MTItMzABAAAAwpIeAAIAAAAHNjcxLjUyOQEIAAAABQAAAAExAQAAAAstMjA1ODgzOTk2NwMAAAADMTYwAgAAAAQxMDA3BAAAAAEwBwAAAAoxMi8zMC8yMDIyCAAAAAoxMi8zMS8yMDIxCQAAAAEwIE+zPEEg2wi/IKmsQSDbCChDSVEuTkFTREFRR1M6QU1QSC5JUV9SRS4xMDAwMC4yMDIyLTEyLTMwAQAAAMKSHgACAAAABzE4MC4zMzcBCAAAAAUAAAABMQEAAAALLTIwNTg4Mzk5NjcDAAAAAzE2MAIAAAAEMTIyMgQAAAABMAcAAAAKMTIvMzAvMjAyMggAAAAKMTIvMzEvMjAyMQkAAAABMCBPszxBINsIqdKorEEg2wgvQ0lRLk5BU0RBUUdTOkFNUEguSVFfRElWX1NIQVJFLjEwMDAwLjIwMjItMTItMzABAAAAwpIeAAMAAAAAACBPszxBINsIpKuorEEg2wgvQ0lRLk5BU0RBUUdTOk5XQkkuSVFfTklfTUFSR0lOLjEwMDAwLjIwMjItMTItMzABAAAAfEYFAAIAAAAHMjguMjYyNQEIAAAABQAAAAExAQAAAAstMjA1OTIxNTE3MQMAAAADMTYwAgAAAAQ0MDk0BAAAAAEwBwAAAAoxMi8zMC8yMDIyCAAAAAoxMi8zMS8yMDIxCQAAAAEwIE+zPEEg2wiNXaisQSDbCC9DSVEuTkFTREFRR1M6QVJWTi5JUV9ESVZfU0hBUkUuMTAwMDAuMjAyMi0xMi0zMAEAAACAgnwOAwAAAAAAIE+zPEEg2wgJdJWsQSDbCC9DSVEuTkFTREFRR1M6VExSWS5JUV9OSV9NQVJHSU4uMTAwMDAuMjAyMi0xMi0zMAEAAADWY9MPAgAAAAgtOTUu</t>
  </si>
  <si>
    <t>OTA5NQEIAAAABQAAAAExAQAAAAstMjA2NDE3OTU3MAMAAAADMTYwAgAAAAQ0MDk0BAAAAAEwBwAAAAoxMi8zMC8yMDIyCAAAAAoxMS8zMC8yMDIyCQAAAAEwIE+zPEEg2wjx/pSsQSDbCC1DSVEuTkFTREFRR1M6VExSWS5JUV9TVF9ERUJULjEwMDAwLjIwMjItMTItMzABAAAA1mPTDwIAAAAGMTUuMzA0AQgAAAAFAAAAATEBAAAACy0yMDY0MTc5NTcwAwAAAAMxNjACAAAABDEwNDYEAAAAATAHAAAACjEyLzMwLzIwMjIIAAAACjExLzMwLzIwMjIJAAAAATAgT7M8QSDbCODXlKxBINsILUNJUS5OQVNEQVFHUzpUTFJZLklRX0xUX0RFQlQuMTAwMDAuMjAyMi0xMi0zMAEAAADWY9MPAgAAAAczNzUuNDQ1AQgAAAAFAAAAATEBAAAACy0yMDY0MTc5NTcwAwAAAAMxNjACAAAABDEwNDkEAAAAATAHAAAACjEyLzMwLzIwMjIIAAAACjExLzMwLzIwMjIJAAAAATAgT7M8QSDbCPH+lKxBINsIM0NJUS5OQVNEQVFHUzpUTFJZLklRX1JFVFVSTl9FUVVJVFkuMTAwMDAuMjAyMi0xMi0zMAEAAADWY9MPAgAAAAgtMTEuODk2OQEIAAAABQAAAAExAQAAAAstMjA2NDE3OTU3MAMAAAADMTYwAgAAAAQ0MTI4BAAAAAEwBwAAAAoxMi8zMC8yMDIyCAAAAAoxMS8zMC8yMDIyCQAAAAEwIE+zPEEg2wjWsJSsQSDbCDFDSVEuTkFTREFRR006TlJEUy5JUV9FQklUX01BUkdJTi4xMDAwMC4yMDIyLTEyLTMwAQAAAOrshQ4CAAAABy01</t>
  </si>
  <si>
    <t>LjUwNTcBCAAAAAUAAAABMQEAAAALLTIwNTk1MDc4NDADAAAAAzE2MAIAAAAENDA1MwQAAAABMAcAAAAKMTIvMzAvMjAyMggAAAAKMTIvMzEvMjAyMQkAAAABMCBPszxBINsIuDuUrEEg2wgyQ0lRLk5BU0RBUUdNOk5SRFMuSVFfVE9UQUxfRVFVSVRZLjEwMDAwLjIwMjItMTItMzABAAAA6uyFDgIAAAAFMjU3LjYBCAAAAAUAAAABMQEAAAALLTIwNTk1MDc4NDADAAAAAzE2MAIAAAAEMTI3NQQAAAABMAcAAAAKMTIvMzAvMjAyMggAAAAKMTIvMzEvMjAyMQkAAAABMCBPszxBINsIuDuUrEEg2wguQ0lRLk5BU0RBUUdNOk5SRFMuSVFfTkVUX0RFQlQuMTAwMDAuMjAyMi0xMi0zMAEAAADq7IUOAgAAAAYtMTU0LjcBCAAAAAUAAAABMQEAAAALLTIwNTk1MDc4NDADAAAAAzE2MAIAAAAENDM2NAQAAAABMAcAAAAKMTIvMzAvMjAyMggAAAAKMTIvMzEvMjAyMQkAAAABMCBPszxBINsIrRSUrEEg2wgyQ0lRLk5BU0RBUUdTOlNBQlIuSVFfR1JPU1NfTUFSR0lOLjEwMDAwLjIwMjItMTItMzABAAAAraIrDwIAAAAHNTkuMDU4NAEIAAAABQAAAAExAQAAAAstMjA2MDUwMTEwMQMAAAADMTYwAgAAAAQ0MDc0BAAAAAEwBwAAAAoxMi8zMC8yMDIyCAAAAAoxMi8zMS8yMDIxCQAAAAEwIE+zPEEg2wiOn5OsQSDbCDBDSVEuTkFTREFRR1M6U0FCUi5JUV9UT1RBTF9MSUFCLjEwMDAwLjIwMjItMTItMzABAAAAraIrDwIAAAAI</t>
  </si>
  <si>
    <t>NTc5MS4wNDcBCAAAAAUAAAABMQEAAAALLTIwNjA1MDExMDEDAAAAAzE2MAIAAAAEMTI3NgQAAAABMAcAAAAKMTIvMzAvMjAyMggAAAAKMTIvMzEvMjAyMQkAAAABMCBPszxBINsIjp+TrEEg2wgvQ0lRLk5BU0RBUUNNOkNQUlguSVFfVE9UQUxfUkVWLjEwMDAwLjIwMjItMTItMzABAAAA199NAAIAAAAHMTQwLjgzMwEIAAAABQAAAAExAQAAAAstMjEwNzk5ODU2NAMAAAADMTYwAgAAAAIyOAQAAAABMAcAAAAKMTIvMzAvMjAyMggAAAAKMTIvMzEvMjAyMQkAAAABMCBPszxBINsIZQOTrEEg2wgyQ0lRLk5BU0RBUUNNOkNQUlguSVFfVE9UQUxfQVNTRVRTLjEwMDAwLjIwMjItMTItMzABAAAA199NAAIAAAAHMjM3Ljc4OAEIAAAABQAAAAExAQAAAAstMjEwNzk5ODU2NAMAAAADMTYwAgAAAAQxMDA3BAAAAAEwBwAAAAoxMi8zMC8yMDIyCAAAAAoxMi8zMS8yMDIxCQAAAAEwIE+zPEEg2whvKpOsQSDbCChDSVEuTkFTREFRQ006Q1BSWC5JUV9SRS4xMDAwMC4yMDIyLTEyLTMwAQAAANffTQACAAAABi0yNi4zMQEIAAAABQAAAAExAQAAAAstMjEwNzk5ODU2NAMAAAADMTYwAgAAAAQxMjIyBAAAAAEwBwAAAAoxMi8zMC8yMDIyCAAAAAoxMi8zMS8yMDIxCQAAAAEwIE+zPEEg2whb3JKsQSDbCC9DSVEuTkFTREFRQ006Q1BSWC5JUV9ESVZfU0hBUkUuMTAwMDAuMjAyMi0xMi0zMAEAAADX300AAwAAAAAAIE+zPEEg</t>
  </si>
  <si>
    <t>2whWtZKsQSDbCC9DSVEuTkFTREFRR1M6T1NJUy5JUV9OSV9NQVJHSU4uMTAwMDAuMjAyMi0xMi0zMAEAAACWlgUAAgAAAAY3LjEyNjQBCAAAAAUAAAABMQEAAAALLTIwNjI5NzU2MTgDAAAAAzE2MAIAAAAENDA5NAQAAAABMAcAAAAKMTIvMzAvMjAyMggAAAAKMTIvMzEvMjAyMQkAAAABMCBPszxBINsIMkCSrEEg2wgtQ0lRLk5BU0RBUUdTOk9TSVMuSVFfU1RfREVCVC4xMDAwMC4yMDIyLTEyLTMwAQAAAJaWBQACAAAABjgxLjYyMgEIAAAABQAAAAExAQAAAAstMjA2Mjk3NTYxOAMAAAADMTYwAgAAAAQxMDQ2BAAAAAEwBwAAAAoxMi8zMC8yMDIyCAAAAAoxMi8zMS8yMDIxCQAAAAEwIE+zPEEg2wgrGZKsQSDbCC1DSVEuTkFTREFRR1M6T1NJUy5JUV9MVF9ERUJULjEwMDAwLjIwMjItMTItMzABAAAAlpYFAAIAAAAFMC42MDIBCAAAAAUAAAABMQEAAAALLTIwNjI5NzU2MTgDAAAAAzE2MAIAAAAEMTA0OQQAAAABMAcAAAAKMTIvMzAvMjAyMggAAAAKMTIvMzEvMjAyMQkAAAABMCBPszxBINsIKxmSrEEg2wgzQ0lRLk5BU0RBUUdTOk9TSVMuSVFfUkVUVVJOX0VRVUlUWS4xMDAwMC4yMDIyLTEyLTMwAQAAAJaWBQACAAAABzEzLjgyOTYBCAAAAAUAAAABMQEAAAALLTIwNjI5NzU2MTgDAAAAAzE2MAIAAAAENDEyOAQAAAABMAcAAAAKMTIvMzAvMjAyMggAAAAKMTIvMzEvMjAyMQkAAAABMCBPszxBINsIHvKR</t>
  </si>
  <si>
    <t>rEEg2wgxQ0lRLk5BU0RBUUNNOlNLSU4uSVFfRUJJVF9NQVJHSU4uMTAwMDAuMjAyMi0xMi0zMAEAAADB6gcCAgAAAAgtMTQuMDg3MgEIAAAABQAAAAExAQAAAAstMjA1ODg1ODIxNQMAAAADMTYwAgAAAAQ0MDUzBAAAAAEwBwAAAAoxMi8zMC8yMDIyCAAAAAoxMi8zMS8yMDIxCQAAAAEwIE+zPEEg2wj/fJGsQSDbCDJDSVEuTkFTREFRQ006U0tJTi5JUV9UT1RBTF9FUVVJVFkuMTAwMDAuMjAyMi0xMi0zMAEAAADB6gcCAgAAAAczMDIuMjk3AQgAAAAFAAAAATEBAAAACy0yMDU4ODU4MjE1AwAAAAMxNjACAAAABDEyNzUEAAAAATAHAAAACjEyLzMwLzIwMjIIAAAACjEyLzMxLzIwMjEJAAAAATAgT7M8QSDbCPRVkaxBINsILkNJUS5OQVNEQVFDTTpTS0lOLklRX05FVF9ERUJULjEwMDAwLjIwMjItMTItMzABAAAAweoHAgIAAAAILTE1My4zMjYBCAAAAAUAAAABMQEAAAALLTIwNTg4NTgyMTUDAAAAAzE2MAIAAAAENDM2NAQAAAABMAcAAAAKMTIvMzAvMjAyMggAAAAKMTIvMzEvMjAyMQkAAAABMCBPszxBINsI7C6RrEEg2wgwQ0lRLk5BU0RBUUNNOlRILklRX0dST1NTX01BUkdJTi4xMDAwMC4yMDIyLTEyLTMwAQAAANz3PSMCAAAABzUzLjE4ODkBCAAAAAUAAAABMQEAAAALLTIxMDg1OTM2NTkDAAAAAzE2MAIAAAAENDA3NAQAAAABMAcAAAAKMTIvMzAvMjAyMggAAAAKMTIvMzEvMjAyMQkAAAABMCBPszxB</t>
  </si>
  <si>
    <t>INsIy7mQrEEg2wguQ0lRLk5BU0RBUUNNOlRILklRX1RPVEFMX0xJQUIuMTAwMDAuMjAyMi0xMi0zMAEAAADc9z0jAgAAAAc0MTYuMTIxAQgAAAAFAAAAATEBAAAACy0yMTA4NTkzNjU5AwAAAAMxNjACAAAABDEyNzYEAAAAATAHAAAACjEyLzMwLzIwMjIIAAAACjEyLzMxLzIwMjEJAAAAATAgT7M8QSDbCMKSkKxBINsILkNJUS5OQVNEQVFHTTpSTkEuSVFfVE9UQUxfUkVWLjEwMDAwLjIwMjItMTItMzABAAAAHstSDwIAAAAFOS4zMjYBCAAAAAUAAAABMQEAAAALLTIwNTkxNjE2OTcDAAAAAzE2MAIAAAACMjgEAAAAATAHAAAACjEyLzMwLzIwMjIIAAAACjEyLzMxLzIwMjEJAAAAATAgT7M8QSDbCK5EkKxBINsILUNJUS5OQVNEQVFHUzpOV0JJLklRX1NUX0RFQlQuMTAwMDAuMjAyMi0xMi0zMAEAAAB8RgUAAgAAAAcxNzAuODUxAQgAAAAFAAAAATEBAAAACy0yMDU5MjE1MTcxAwAAAAMxNjACAAAABDEwNDYEAAAAATAHAAAACjEyLzMwLzIwMjIIAAAACjEyLzMxLzIwMjEJAAAAATAgT7M8QSDbCHUPqKxBINsIMUNJUS5OQVNEQVFHTTpSTkEuSVFfVE9UQUxfQVNTRVRTLjEwMDAwLjIwMjItMTItMzABAAAAHstSDwIAAAAGNDI3LjU4AQgAAAAFAAAAATEBAAAACy0yMDU5MTYxNjk3AwAAAAMxNjACAAAABDEwMDcEAAAAATAHAAAACjEyLzMwLzIwMjIIAAAACjEyLzMxLzIwMjEJAAAAATAgT7M8QSDbCKIdkKxB</t>
  </si>
  <si>
    <t>INsILUNJUS5OQVNEQVFHUzpOV0JJLklRX0xUX0RFQlQuMTAwMDAuMjAyMi0xMi0zMAEAAAB8RgUAAgAAAAcyNTIuNjI5AQgAAAAFAAAAATEBAAAACy0yMDU5MjE1MTcxAwAAAAMxNjACAAAABDEwNDkEAAAAATAHAAAACjEyLzMwLzIwMjIIAAAACjEyLzMxLzIwMjEJAAAAATAgT7M8QSDbCII2qKxBINsIJ0NJUS5OQVNEQVFHTTpSTkEuSVFfUkUuMTAwMDAuMjAyMi0xMi0zMAEAAAAey1IPAgAAAAgtMTg0LjU0OQEIAAAABQAAAAExAQAAAAstMjA1OTE2MTY5NwMAAAADMTYwAgAAAAQxMjIyBAAAAAEwBwAAAAoxMi8zMC8yMDIyCAAAAAoxMi8zMS8yMDIxCQAAAAEwIE+zPEEg2wiiHZCsQSDbCDNDSVEuTkFTREFRR1M6TldCSS5JUV9SRVRVUk5fRVFVSVRZLjEwMDAwLjIwMjItMTItMzABAAAAfEYFAAIAAAAGOS44ODUyAQgAAAAFAAAAATEBAAAACy0yMDU5MjE1MTcxAwAAAAMxNjACAAAABDQxMjgEAAAAATAHAAAACjEyLzMwLzIwMjIIAAAACjEyLzMxLzIwMjEJAAAAATAgT7M8QSDbCHUPqKxBINsILkNJUS5OQVNEQVFHTTpSTkEuSVFfRElWX1NIQVJFLjEwMDAwLjIwMjItMTItMzABAAAAHstSDwMAAAAAACBPszxBINsIjc+PrEEg2wgxQ0lRLk5BU0RBUUdTOkNTR1MuSVFfRUJJVF9NQVJHSU4uMTAwMDAuMjAyMi0xMi0zMAEAAABXagAAAgAAAAcxMi4zMzIzAQgAAAAFAAAAATEBAAAACy0yMDYwNTMxNjc5</t>
  </si>
  <si>
    <t>AwAAAAMxNjACAAAABDQwNTMEAAAAATAHAAAACjEyLzMwLzIwMjIIAAAACjEyLzMxLzIwMjEJAAAAATAgT7M8QSDbCFuap6xBINsIL0NJUS5OQVNEQVFHUzpNTlJPLklRX05JX01BUkdJTi4xMDAwMC4yMDIyLTEyLTMwAQAAAJXdBAACAAAABjMuNTE5NgEIAAAABQAAAAExAQAAAAstMjA2MjgyMjgzOQMAAAADMTYwAgAAAAQ0MDk0BAAAAAEwBwAAAAoxMi8zMC8yMDIyCAAAAAoxMi8yNC8yMDIyCQAAAAEwIE+zPEEg2wh5gY+sQSDbCDJDSVEuTkFTREFRR1M6Q1NHUy5JUV9UT1RBTF9FUVVJVFkuMTAwMDAuMjAyMi0xMi0zMAEAAABXagAAAgAAAAc0NDAuMjQ0AQgAAAAFAAAAATEBAAAACy0yMDYwNTMxNjc5AwAAAAMxNjACAAAABDEyNzUEAAAAATAHAAAACjEyLzMwLzIwMjIIAAAACjEyLzMxLzIwMjEJAAAAATAgT7M8QSDbCFBzp6xBINsILUNJUS5OQVNEQVFHUzpNTlJPLklRX1NUX0RFQlQuMTAwMDAuMjAyMi0xMi0zMAEAAACV3QQAAwAAAAAAIE+zPEEg2whuWo+sQSDbCC5DSVEuTkFTREFRR1M6Q1NHUy5JUV9ORVRfREVCVC4xMDAwMC4yMDIyLTEyLTMwAQAAAFdqAAACAAAABzIzNC4zODUBCAAAAAUAAAABMQEAAAALLTIwNjA1MzE2NzkDAAAAAzE2MAIAAAAENDM2NAQAAAABMAcAAAAKMTIvMzAvMjAyMggAAAAKMTIvMzEvMjAyMQkAAAABMCBPszxBINsIRkynrEEg2wgtQ0lRLk5BU0RBUUdTOk1OUk8u</t>
  </si>
  <si>
    <t>SVFfTFRfREVCVC4xMDAwMC4yMDIyLTEyLTMwAQAAAJXdBAACAAAAAzEzMAEIAAAABQAAAAExAQAAAAstMjA2MjgyMjgzOQMAAAADMTYwAgAAAAQxMDQ5BAAAAAEwBwAAAAoxMi8zMC8yMDIyCAAAAAoxMi8yNC8yMDIyCQAAAAEwIE+zPEEg2whuWo+sQSDbCDNDSVEuTkFTREFRR1M6TU5STy5JUV9SRVRVUk5fRVFVSVRZLjEwMDAwLjIwMjItMTItMzABAAAAld0EAAIAAAAFNi4zNzQBCAAAAAUAAAABMQEAAAALLTIwNjI4MjI4MzkDAAAAAzE2MAIAAAAENDEyOAQAAAABMAcAAAAKMTIvMzAvMjAyMggAAAAKMTIvMjQvMjAyMgkAAAABMCBPszxBINsIZDOPrEEg2wgyQ0lRLk5BU0RBUUdTOk1PTU8uSVFfR1JPU1NfTUFSR0lOLjEwMDAwLjIwMjItMTItMzABAAAAaYzSDAIAAAAHNDIuNDgzNQEIAAAABQAAAAExAQAAAAstMjEwMDU2Mzk0MwMAAAACMzICAAAABDQwNzQEAAAAATAHAAAACjEyLzMwLzIwMjIIAAAACjEyLzMxLzIwMjEJAAAAATAgT7M8QSDbCC7+pqxBINsIMUNJUS5OQVNEQVFHUzpBVFNHLklRX0VCSVRfTUFSR0lOLjEwMDAwLjIwMjItMTItMzABAAAA1xc2AAIAAAAHMTMuMTExMgEIAAAABQAAAAExAQAAAAstMjA1ODc5NjM4OAMAAAADMTYwAgAAAAQ0MDUzBAAAAAEwBwAAAAoxMi8zMC8yMDIyCAAAAAoxMi8zMS8yMDIxCQAAAAEwIE+zPEEg2whBl46sQSDbCDBDSVEuTkFTREFRR1M6TU9NTy5J</t>
  </si>
  <si>
    <t>UV9UT1RBTF9MSUFCLjEwMDAwLjIwMjItMTItMzABAAAAaYzSDAIAAAAINzUyNS42NDEBCAAAAAUAAAABMQEAAAALLTIxMDA1NjM5NDMDAAAAAjMyAgAAAAQxMjc2BAAAAAEwBwAAAAoxMi8zMC8yMDIyCAAAAAoxMi8zMS8yMDIxCQAAAAEwIE+zPEEg2wgasKasQSDbCDJDSVEuTkFTREFRR1M6QVRTRy5JUV9UT1RBTF9FUVVJVFkuMTAwMDAuMjAyMi0xMi0zMAEAAADXFzYAAgAAAAgxMzIyLjM3NwEIAAAABQAAAAExAQAAAAstMjA1ODc5NjM4OAMAAAADMTYwAgAAAAQxMjc1BAAAAAEwBwAAAAoxMi8zMC8yMDIyCAAAAAoxMi8zMS8yMDIxCQAAAAEwIE+zPEEg2whBl46sQSDbCC5DSVEuTkFTREFRR1M6QVVSLklRX1RPVEFMX1JFVi4xMDAwMC4yMDIyLTEyLTMwAQAAAJEvSRkCAAAAAjgyAQgAAAAFAAAAATEBAAAACy0yMDYwMTQ4MjM1AwAAAAMxNjACAAAAAjI4BAAAAAEwBwAAAAoxMi8zMC8yMDIyCAAAAAoxMi8zMS8yMDIxCQAAAAEwIE+zPEEg2wgEYqasQSDbCC5DSVEuTkFTREFRR1M6QVRTRy5JUV9ORVRfREVCVC4xMDAwMC4yMDIyLTEyLTMwAQAAANcXNgACAAAABzEzMDIuNTQBCAAAAAUAAAABMQEAAAALLTIwNTg3OTYzODgDAAAAAzE2MAIAAAAENDM2NAQAAAABMAcAAAAKMTIvMzAvMjAyMggAAAAKMTIvMzEvMjAyMQkAAAABMCBPszxBINsIMXCOrEEg2wgxQ0lRLk5BU0RBUUdTOkFVUi5JUV9UT1RB</t>
  </si>
  <si>
    <t>TF9BU1NFVFMuMTAwMDAuMjAyMi0xMi0zMAEAAACRL0kZAgAAAAQzNjkwAQgAAAAFAAAAATEBAAAACy0yMDYwMTQ4MjM1AwAAAAMxNjACAAAABDEwMDcEAAAAATAHAAAACjEyLzMwLzIwMjIIAAAACjEyLzMxLzIwMjEJAAAAATAgT7M8QSDbCPo6pqxBINsIMkNJUS5OQVNEQVFHUzpFTlZYLklRX0dST1NTX01BUkdJTi4xMDAwMC4yMDIyLTEyLTMwAQAAAMo/+QEDAAAAAAAgT7M8QSDbCBP7jaxBINsIJ0NJUS5OQVNEQVFHUzpBVVIuSVFfUkUuMTAwMDAuMjAyMi0xMi0zMAEAAACRL0kZAgAAAAUtMTA5MQEIAAAABQAAAAExAQAAAAstMjA2MDE0ODIzNQMAAAADMTYwAgAAAAQxMjIyBAAAAAEwBwAAAAoxMi8zMC8yMDIyCAAAAAoxMi8zMS8yMDIxCQAAAAEwIE+zPEEg2wj6OqasQSDbCC5DSVEuTkFTREFRR1M6QVVSLklRX0RJVl9TSEFSRS4xMDAwMC4yMDIyLTEyLTMwAQAAAJEvSRkDAAAAAAAgT7M8QSDbCPkTpqxBINsIMENJUS5OQVNEQVFHUzpFTlZYLklRX1RPVEFMX0xJQUIuMTAwMDAuMjAyMi0xMi0zMAEAAADKP/kBAgAAAAcxNTYuNDQ4AQgAAAAFAAAAATEBAAAACy0yMDU4Nzk2NTYzAwAAAAMxNjACAAAABDEyNzYEAAAAATAHAAAACjEyLzMwLzIwMjIIAAAACDEvMi8yMDIyCQAAAAEwIE+zPEEg2wgT+42sQSDbCC9DSVEuTkFTREFRR1M6U0FUUy5JUV9OSV9NQVJHSU4uMTAwMDAuMjAyMi0xMi0zMAEA</t>
  </si>
  <si>
    <t>AACYeFECAgAAAAYzLjY2OTkBCAAAAAUAAAABMQEAAAALLTIwNTk3MzUxOTkDAAAAAzE2MAIAAAAENDA5NAQAAAABMAcAAAAKMTIvMzAvMjAyMggAAAAKMTIvMzEvMjAyMQkAAAABMCBPszxBINsITZ6lrEEg2wgvQ0lRLk5BU0RBUUdTOk1EUlguSVFfVE9UQUxfUkVWLjEwMDAwLjIwMjItMTItMzABAAAAXTBIAAIAAAAIMTUwMy4wMzcBCAAAAAUAAAABMQEAAAALLTIxMTA1MjIyNTkDAAAAAzE2MAIAAAACMjgEAAAAATAHAAAACjEyLzMwLzIwMjIIAAAACjEyLzMxLzIwMjEJAAAAATAgT7M8QSDbCOtejaxBINsILUNJUS5OQVNEQVFHUzpTQVRTLklRX1NUX0RFQlQuMTAwMDAuMjAyMi0xMi0zMAEAAACYeFECAwAAAAAAIE+zPEEg2whCd6WsQSDbCDJDSVEuTkFTREFRR1M6TURSWC5JUV9UT1RBTF9BU1NFVFMuMTAwMDAuMjAyMi0xMi0zMAEAAABdMEgAAgAAAAgyNDI1LjIyOQEIAAAABQAAAAExAQAAAAstMjExMDUyMjI1OQMAAAADMTYwAgAAAAQxMDA3BAAAAAEwBwAAAAoxMi8zMC8yMDIyCAAAAAoxMi8zMS8yMDIxCQAAAAEwIE+zPEEg2wjzhY2sQSDbCC1DSVEuTkFTREFRR1M6U0FUUy5JUV9MVF9ERUJULjEwMDAwLjIwMjItMTItMzABAAAAmHhRAgIAAAAIMTQ5NS45OTQBCAAAAAUAAAABMQEAAAALLTIwNTk3MzUxOTkDAAAAAzE2MAIAAAAEMTA0OQQAAAABMAcAAAAKMTIvMzAvMjAyMggAAAAKMTIvMzEv</t>
  </si>
  <si>
    <t>MjAyMQkAAAABMCBPszxBINsIQnelrEEg2wgoQ0lRLk5BU0RBUUdTOk1EUlguSVFfUkUuMTAwMDAuMjAyMi0xMi0zMAEAAABdMEgAAgAAAAc3NjcuNTU2AQgAAAAFAAAAATEBAAAACy0yMTEwNTIyMjU5AwAAAAMxNjACAAAABDEyMjIEAAAAATAHAAAACjEyLzMwLzIwMjIIAAAACjEyLzMxLzIwMjEJAAAAATAndrM8QSDbCN83jaxBINsIM0NJUS5OQVNEQVFHUzpTQVRTLklRX1JFVFVSTl9FUVVJVFkuMTAwMDAuMjAyMi0xMi0zMAEAAACYeFECAgAAAAYxLjc4NjUBCAAAAAUAAAABMQEAAAALLTIwNTk3MzUxOTkDAAAAAzE2MAIAAAAENDEyOAQAAAABMAcAAAAKMTIvMzAvMjAyMggAAAAKMTIvMzEvMjAyMQkAAAABMCd2szxBINsIN1ClrEEg2wgvQ0lRLk5BU0RBUUdTOk1EUlguSVFfRElWX1NIQVJFLjEwMDAwLjIwMjItMTItMzABAAAAXTBIAAMAAAAAACd2szxBINsI1RCNrEEg2wgxQ0lRLk5BU0RBUUdTOkZCTkMuSVFfRUJJVF9NQVJHSU4uMTAwMDAuMjAyMi0xMi0zMAEAAAAHJQQAAwAAAAJOQQAndrM8QSDbCBnbpKxBINsIL0NJUS5OQVNEQVFHTTpJT1ZBLklRX05JX01BUkdJTi4xMDAwMC4yMDIyLTEyLTMwAQAAAATVaAIDAAAAAAAndrM8QSDbCMHCjKxBINsIMkNJUS5OQVNEQVFHUzpGQk5DLklRX1RPVEFMX0VRVUlUWS4xMDAwMC4yMDIyLTEyLTMwAQAAAAclBAACAAAACDEyMzAuNTc1AQgAAAAFAAAA</t>
  </si>
  <si>
    <t>ATEBAAAACy0yMDU4NTIxNzA5AwAAAAMxNjACAAAABDEyNzUEAAAAATAHAAAACjEyLzMwLzIwMjIIAAAACjEyLzMxLzIwMjEJAAAAATAndrM8QSDbCBnbpKxBINsILUNJUS5OQVNEQVFHTTpJT1ZBLklRX1NUX0RFQlQuMTAwMDAuMjAyMi0xMi0zMAEAAAAE1WgCAwAAAAAAJ3azPEEg2wiwdIysQSDbCC5DSVEuTkFTREFRR1M6RkJOQy5JUV9ORVRfREVCVC4xMDAwMC4yMDIyLTEyLTMwAQAAAAclBAACAAAACC0zNzIuNTg0AQgAAAAFAAAAATEBAAAACy0yMDU4NTIxNzA5AwAAAAMxNjACAAAABDQzNjQEAAAAATAHAAAACjEyLzMwLzIwMjIIAAAACjEyLzMxLzIwMjEJAAAAATAndrM8QSDbCA60pKxBINsILUNJUS5OQVNEQVFHTTpJT1ZBLklRX0xUX0RFQlQuMTAwMDAuMjAyMi0xMi0zMAEAAAAE1WgCAgAAAAExAQgAAAAFAAAAATEBAAAACy0yMDU5MTU5NTA3AwAAAAMxNjACAAAABDEwNDkEAAAAATAHAAAACjEyLzMwLzIwMjIIAAAACjEyLzMxLzIwMjEJAAAAATAndrM8QSDbCLebjKxBINsIM0NJUS5OQVNEQVFHTTpJT1ZBLklRX1JFVFVSTl9FUVVJVFkuMTAwMDAuMjAyMi0xMi0zMAEAAAAE1WgCAgAAAAgtNTMuNTUzOQEIAAAABQAAAAExAQAAAAstMjA1OTE1OTUwNwMAAAADMTYwAgAAAAQ0MTI4BAAAAAEwBwAAAAoxMi8zMC8yMDIyCAAAAAoxMi8zMS8yMDIxCQAAAAEwJ3azPEEg2wiwdIysQSDbCDJDSVEu</t>
  </si>
  <si>
    <t>TkFTREFRR1M6SVJXRC5JUV9HUk9TU19NQVJHSU4uMTAwMDAuMjAyMi0xMi0zMAEAAAAKewAAAgAAAAc4Mi45ODM4AQgAAAAFAAAAATEBAAAACy0yMDYwNjExOTE5AwAAAAMxNjACAAAABDQwNzQEAAAAATAHAAAACjEyLzMwLzIwMjIIAAAACjEyLzMxLzIwMjEJAAAAATAndrM8QSDbCOUXpKxBINsIMUNJUS5OQVNEQVFHUzpSWFJYLklRX0VCSVRfTUFSR0lOLjEwMDAwLjIwMjItMTItMzABAAAAm6qUDwMAAAACTk0BCAAAAAUAAAABMQEAAAALLTIwNTkzMDcyOTcDAAAAAzE2MAIAAAAENDA1MwQAAAABMAcAAAAKMTIvMzAvMjAyMggAAAAKMTIvMzEvMjAyMQkAAAABMCd2szxBINsIjf+LrEEg2wgwQ0lRLk5BU0RBUUdTOklSV0QuSVFfVE9UQUxfTElBQi4xMDAwMC4yMDIyLTEyLTMwAQAAAAp7AAACAAAABzUyMS4wMTYBCAAAAAUAAAABMQEAAAALLTIwNjA2MTE5MTkDAAAAAzE2MAIAAAAEMTI3NgQAAAABMAcAAAAKMTIvMzAvMjAyMggAAAAKMTIvMzEvMjAyMQkAAAABMCd2szxBINsI8T6krEEg2wgyQ0lRLk5BU0RBUUdTOlJYUlguSVFfVE9UQUxfRVFVSVRZLjEwMDAwLjIwMjItMTItMzABAAAAm6qUDwIAAAAHNTQyLjkzOAEIAAAABQAAAAExAQAAAAstMjA1OTMwNzI5NwMAAAADMTYwAgAAAAQxMjc1BAAAAAEwBwAAAAoxMi8zMC8yMDIyCAAAAAoxMi8zMS8yMDIxCQAAAAEwJ3azPEEg2wiE2IusQSDbCC9D</t>
  </si>
  <si>
    <t>SVEuTkFTREFRR1M6U1lCVC5JUV9UT1RBTF9SRVYuMTAwMDAuMjAyMi0xMi0zMAEAAACtawUAAgAAAAcyMzYuNzg3AQgAAAAFAAAAATEBAAAACy0yMDU5MjY2NTIzAwAAAAMxNjACAAAAAjI4BAAAAAEwBwAAAAoxMi8zMC8yMDIyCAAAAAoxMi8zMS8yMDIxCQAAAAEwJ3azPEEg2wjKoqOsQSDbCC5DSVEuTkFTREFRR1M6UlhSWC5JUV9ORVRfREVCVC4xMDAwMC4yMDIyLTEyLTMwAQAAAJuqlA8CAAAACC01MTUuODM5AQgAAAAFAAAAATEBAAAACy0yMDU5MzA3Mjk3AwAAAAMxNjACAAAABDQzNjQEAAAAATAHAAAACjEyLzMwLzIwMjIIAAAACjEyLzMxLzIwMjEJAAAAATAndrM8QSDbCHixi6xBINsIMkNJUS5OQVNEQVFHUzpTWUJULklRX1RPVEFMX0FTU0VUUy4xMDAwMC4yMDIyLTEyLTMwAQAAAK1rBQACAAAACDY2NDYuMDI1AQgAAAAFAAAAATEBAAAACy0yMDU5MjY2NTIzAwAAAAMxNjACAAAABDEwMDcEAAAAATAHAAAACjEyLzMwLzIwMjIIAAAACjEyLzMxLzIwMjEJAAAAATAndrM8QSDbCMqio6xBINsIMkNJUS5OQVNEQVFHTTpUVlRYLklRX0dST1NTX01BUkdJTi4xMDAwMC4yMDIyLTEyLTMwAQAAAEHU9QcCAAAABjQuNTYxOQEIAAAABQAAAAExAQAAAAstMjA1OTgyMzQ4MwMAAAADMTYwAgAAAAQ0MDc0BAAAAAEwBwAAAAoxMi8zMC8yMDIyCAAAAAoxMi8zMS8yMDIxCQAAAAEwJ3azPEEg2whdPIusQSDb</t>
  </si>
  <si>
    <t>CChDSVEuTkFTREFRR1M6U1lCVC5JUV9SRS4xMDAwMC4yMDIyLTEyLTMwAQAAAK1rBQACAAAABzM5MS4yMDEBCAAAAAUAAAABMQEAAAALLTIwNTkyNjY1MjMDAAAAAzE2MAIAAAAEMTIyMgQAAAABMAcAAAAKMTIvMzAvMjAyMggAAAAKMTIvMzEvMjAyMQkAAAABMCd2szxBINsIRHyjrEEg2wgvQ0lRLk5BU0RBUUdTOlNZQlQuSVFfRElWX1NIQVJFLjEwMDAwLjIwMjItMTItMzABAAAArWsFAAIAAAADMS4xAQgAAAAFAAAAATEBAAAACy0yMDU5MjY2NTIzAwAAAAMxNjACAAAABDMwNTgEAAAAATAHAAAACjEyLzMwLzIwMjIIAAAACjEyLzMxLzIwMjEJAAAAATAndrM8QSDbCDdVo6xBINsIMENJUS5OQVNEQVFHTTpUVlRYLklRX1RPVEFMX0xJQUIuMTAwMDAuMjAyMi0xMi0zMAEAAABB1PUHAgAAAAc0NzQuNTIxAQgAAAAFAAAAATEBAAAACy0yMDU5ODIzNDgzAwAAAAMxNjACAAAABDEyNzYEAAAAATAHAAAACjEyLzMwLzIwMjIIAAAACjEyLzMxLzIwMjEJAAAAATAndrM8QSDbCE8Vi6xBINsIL0NJUS5OQVNEQVFHUzpLVE9TLklRX05JX01BUkdJTi4xMDAwMC4yMDIyLTEyLTMwAQAAACyPAAACAAAABy00LjEwNzcBCAAAAAUAAAABMQEAAAALLTIwNTk0NDg3NTkDAAAAAzE2MAIAAAAENDA5NAQAAAABMAcAAAAKMTIvMzAvMjAyMggAAAAKMTIvMjUvMjAyMgkAAAABMCd2szxBINsIGOCirEEg2wgvQ0lRLk5BU0RB</t>
  </si>
  <si>
    <t>UUdTOktETlkuSVFfVE9UQUxfUkVWLjEwMDAwLjIwMjItMTItMzABAAAABfTKJQIAAAAGNTEuNjI1AQgAAAAFAAAAATEBAAAACy0yMDU5MzA4NDA4AwAAAAMxNjACAAAAAjI4BAAAAAEwBwAAAAoxMi8zMC8yMDIyCAAAAAoxMi8zMS8yMDIxCQAAAAEwJ3azPEEg2wg6x4qsQSDbCC1DSVEuTkFTREFRR1M6S1RPUy5JUV9TVF9ERUJULjEwMDAwLjIwMjItMTItMzABAAAALI8AAAMAAAAAACd2szxBINsIDbmirEEg2wgyQ0lRLk5BU0RBUUdTOktETlkuSVFfVE9UQUxfQVNTRVRTLjEwMDAwLjIwMjItMTItMzABAAAABfTKJQIAAAAHNTYzLjgwMwEIAAAABQAAAAExAQAAAAstMjA1OTMwODQwOAMAAAADMTYwAgAAAAQxMDA3BAAAAAEwBwAAAAoxMi8zMC8yMDIyCAAAAAoxMi8zMS8yMDIxCQAAAAEwJ3azPEEg2wgwoIqsQSDbCC1DSVEuTkFTREFRR1M6S1RPUy5JUV9MVF9ERUJULjEwMDAwLjIwMjItMTItMzABAAAALI8AAAIAAAAFMjUwLjIBCAAAAAUAAAABMQEAAAALLTIwNTk0NDg3NTkDAAAAAzE2MAIAAAAEMTA0OQQAAAABMAcAAAAKMTIvMzAvMjAyMggAAAAKMTIvMjUvMjAyMgkAAAABMCd2szxBINsIDbmirEEg2wgoQ0lRLk5BU0RBUUdTOktETlkuSVFfUkUuMTAwMDAuMjAyMi0xMi0zMAEAAAAF9MolAgAAAAgtMjMxLjc2NgEIAAAABQAAAAExAQAAAAstMjA1OTMwODQwOAMAAAADMTYwAgAAAAQxMjIyBAAA</t>
  </si>
  <si>
    <t>AAEwBwAAAAoxMi8zMC8yMDIyCAAAAAoxMi8zMS8yMDIxCQAAAAEwJ3azPEEg2wgwoIqsQSDbCDNDSVEuTkFTREFRR1M6S1RPUy5JUV9SRVRVUk5fRVFVSVRZLjEwMDAwLjIwMjItMTItMzABAAAALI8AAAIAAAAHLTMuNTc0NwEIAAAABQAAAAExAQAAAAstMjA1OTQ0ODc1OQMAAAADMTYwAgAAAAQ0MTI4BAAAAAEwBwAAAAoxMi8zMC8yMDIyCAAAAAoxMi8yNS8yMDIyCQAAAAEwJ3azPEEg2wgJkqKsQSDbCC9DSVEuTkFTREFRR1M6S0ROWS5JUV9ESVZfU0hBUkUuMTAwMDAuMjAyMi0xMi0zMAEAAAAF9MolAwAAAAAAJ3azPEEg2wgdUoqsQSDbCDFDSVEuTkFTREFRR1M6SU5GTi5JUV9FQklUX01BUkdJTi4xMDAwMC4yMDIyLTEyLTMwAQAAAOKRJgACAAAABi01LjE4MQEIAAAABQAAAAExAQAAAAstMjA1OTIxNTA1MQMAAAADMTYwAgAAAAQ0MDUzBAAAAAEwBwAAAAoxMi8zMC8yMDIyCAAAAAoxMi8yNS8yMDIxCQAAAAEwJ3azPEEg2wjiHKKsQSDbCC9DSVEuTkFTREFRR006S1JPUy5JUV9OSV9NQVJHSU4uMTAwMDAuMjAyMi0xMi0zMAEAAAD5KNwTAgAAAAktMjkyLjI1ODcBCAAAAAUAAAABMQEAAAALLTIwNTg1NzU5OTYDAAAAAzE2MAIAAAAENDA5NAQAAAABMAcAAAAKMTIvMzAvMjAyMggAAAAKMTIvMzEvMjAyMQkAAAABMCd2szxBINsIBwSKrEEg2wgyQ0lRLk5BU0RBUUdTOklORk4uSVFfVE9UQUxfRVFV</t>
  </si>
  <si>
    <t>SVRZLjEwMDAwLjIwMjItMTItMzABAAAA4pEmAAIAAAAHMzIzLjc3MQEIAAAABQAAAAExAQAAAAstMjA1OTIxNTA1MQMAAAADMTYwAgAAAAQxMjc1BAAAAAEwBwAAAAoxMi8zMC8yMDIyCAAAAAoxMi8yNS8yMDIxCQAAAAEwJ3azPEEg2wjb9aGsQSDbCC1DSVEuTkFTREFRR006S1JPUy5JUV9TVF9ERUJULjEwMDAwLjIwMjItMTItMzABAAAA+SjcEwMAAAAAACd2szxBINsI/dyJrEEg2wguQ0lRLk5BU0RBUUdTOklORk4uSVFfTkVUX0RFQlQuMTAwMDAuMjAyMi0xMi0zMAEAAADikSYAAgAAAAczNTkuOTE2AQgAAAAFAAAAATEBAAAACy0yMDU5MjE1MDUxAwAAAAMxNjACAAAABDQzNjQEAAAAATAHAAAACjEyLzMwLzIwMjIIAAAACjEyLzI1LzIwMjEJAAAAATAndrM8QSDbCNzOoaxBINsILUNJUS5OQVNEQVFHTTpLUk9TLklRX0xUX0RFQlQuMTAwMDAuMjAyMi0xMi0zMAEAAAD5KNwTAwAAAAAAJ3azPEEg2wj93ImsQSDbCDNDSVEuTkFTREFRR006S1JPUy5JUV9SRVRVUk5fRVFVSVRZLjEwMDAwLjIwMjItMTItMzABAAAA+SjcEwIAAAAILTIzLjI2OTcBCAAAAAUAAAABMQEAAAALLTIwNTg1NzU5OTYDAAAAAzE2MAIAAAAENDEyOAQAAAABMAcAAAAKMTIvMzAvMjAyMggAAAAKMTIvMzEvMjAyMQkAAAABMCd2szxBINsI87WJrEEg2wgxQ0lRLk5BU0RBUUdTOkJSUC5JUV9HUk9TU19NQVJHSU4uMTAwMDAuMjAy</t>
  </si>
  <si>
    <t>Mi0xMi0zMAEAAABK13sZAgAAAAcyOS40ODA1AQgAAAAFAAAAATEBAAAACy0yMDU5MTg3NzI0AwAAAAMxNjACAAAABDQwNzQEAAAAATAHAAAACjEyLzMwLzIwMjIIAAAACjEyLzMxLzIwMjEJAAAAATAndrM8QSDbCLBZoaxBINsIMUNJUS5OQVNEQVFHTTpQUkNULklRX0VCSVRfTUFSR0lOLjEwMDAwLjIwMjItMTItMzABAAAAKUTODgIAAAAHLTE1Ny4xMgEIAAAABQAAAAExAQAAAAstMjA1OTE2MTY1OQMAAAADMTYwAgAAAAQ0MDUzBAAAAAEwBwAAAAoxMi8zMC8yMDIyCAAAAAoxMi8zMS8yMDIxCQAAAAEwJ3azPEEg2wjKGYmsQSDbCC9DSVEuTkFTREFRR1M6QlJQLklRX1RPVEFMX0xJQUIuMTAwMDAuMjAyMi0xMi0zMAEAAABK13sZAgAAAAgxNjg4Ljc1MQEIAAAABQAAAAExAQAAAAstMjA1OTE4NzcyNAMAAAADMTYwAgAAAAQxMjc2BAAAAAEwBwAAAAoxMi8zMC8yMDIyCAAAAAoxMi8zMS8yMDIxCQAAAAEwJ3azPEEg2wiuMqGsQSDbCDJDSVEuTkFTREFRR006UFJDVC5JUV9UT1RBTF9FUVVJVFkuMTAwMDAuMjAyMi0xMi0zMAEAAAApRM4OAgAAAAcyNjcuMDkxAQgAAAAFAAAAATEBAAAACy0yMDU5MTYxNjU5AwAAAAMxNjACAAAABDEyNzUEAAAAATAHAAAACjEyLzMwLzIwMjIIAAAACjEyLzMxLzIwMjEJAAAAATAndrM8QSDbCMoZiaxBINsIL0NJUS5OQVNEQVFHUzpOQlRCLklRX1RPVEFMX1JFVi4xMDAw</t>
  </si>
  <si>
    <t>MC4yMDIyLTEyLTMwAQAAAHRrBAACAAAABzQ4Ny4xMzkBCAAAAAUAAAABMQEAAAALLTIwNTgyNzk0MjgDAAAAAzE2MAIAAAACMjgEAAAAATAHAAAACjEyLzMwLzIwMjIIAAAACjEyLzMxLzIwMjEJAAAAATAndrM8QSDbCMbkoKxBINsILkNJUS5OQVNEQVFHTTpQUkNULklRX05FVF9ERUJULjEwMDAwLjIwMjItMTItMzABAAAAKUTODgIAAAAILTI0OC43MjQBCAAAAAUAAAABMQEAAAALLTIwNTkxNjE2NTkDAAAAAzE2MAIAAAAENDM2NAQAAAABMAcAAAAKMTIvMzAvMjAyMggAAAAKMTIvMzEvMjAyMQkAAAABMCd2szxBINsIv/KIrEEg2wgyQ0lRLk5BU0RBUUdTOk5CVEIuSVFfVE9UQUxfQVNTRVRTLjEwMDAwLjIwMjItMTItMzABAAAAdGsEAAIAAAAJMTIwMTIuMTExAQgAAAAFAAAAATEBAAAACy0yMDU4Mjc5NDI4AwAAAAMxNjACAAAABDEwMDcEAAAAATAHAAAACjEyLzMwLzIwMjIIAAAACjEyLzMxLzIwMjEJAAAAATAndrM8QSDbCLm9oKxBINsIMkNJUS5OQVNEQVFHUzpIQUlOLklRX0dST1NTX01BUkdJTi4xMDAwMC4yMDIyLTEyLTMwAQAAAAROBgACAAAABzI0LjgwOTIBCAAAAAUAAAABMQEAAAALLTIwNjIxMDM0NDkDAAAAAzE2MAIAAAAENDA3NAQAAAABMAcAAAAKMTIvMzAvMjAyMggAAAAKMTIvMzEvMjAyMQkAAAABMCd2szxBINsIo32IrEEg2wgoQ0lRLk5BU0RBUUdTOk5CVEIuSVFfUkUuMTAwMDAu</t>
  </si>
  <si>
    <t>MjAyMi0xMi0zMAEAAAB0awQAAgAAAAc4NTYuMjAzAQgAAAAFAAAAATEBAAAACy0yMDU4Mjc5NDI4AwAAAAMxNjACAAAABDEyMjIEAAAAATAHAAAACjEyLzMwLzIwMjIIAAAACjEyLzMxLzIwMjEJAAAAATAndrM8QSDbCLm9oKxBINsIL0NJUS5OQVNEQVFHUzpOQlRCLklRX0RJVl9TSEFSRS4xMDAwMC4yMDIyLTEyLTMwAQAAAHRrBAACAAAAAzEuMQEIAAAABQAAAAExAQAAAAstMjA1ODI3OTQyOAMAAAADMTYwAgAAAAQzMDU4BAAAAAEwBwAAAAoxMi8zMC8yMDIyCAAAAAoxMi8zMS8yMDIxCQAAAAEwJ3azPEEg2wijb6CsQSDbCDBDSVEuTkFTREFRR1M6SEFJTi5JUV9UT1RBTF9MSUFCLjEwMDAwLjIwMjItMTItMzABAAAABE4GAAIAAAAIMTIyMS41MTMBCAAAAAUAAAABMQEAAAALLTIwNjIxMDM0NDkDAAAAAzE2MAIAAAAEMTI3NgQAAAABMAcAAAAKMTIvMzAvMjAyMggAAAAKMTIvMzEvMjAyMQkAAAABMCd2szxBINsIo32IrEEg2wguQ0lRLk5BU0RBUUdNOkVDWC5JUV9OSV9NQVJHSU4uMTAwMDAuMjAyMi0xMi0zMAEAAAC7RTZkAgAAAAgtNDIuNDQ2NQEIAAAABQAAAAExAQAAAAstMjA2NDg0MDA3OAMAAAACMzICAAAABDQwOTQEAAAAATAHAAAACjEyLzMwLzIwMjIIAAAACjEyLzMxLzIwMjEJAAAAATAndrM8QSDbCJchoKxBINsIL0NJUS5OQVNEQVFHUzpVUFdLLklRX1RPVEFMX1JFVi4xMDAwMC4yMDIy</t>
  </si>
  <si>
    <t>LTEyLTMwAQAAADMaVRkCAAAABzUwMi43OTcBCAAAAAUAAAABMQEAAAALLTIwNjA2MDQxNTgDAAAAAzE2MAIAAAACMjgEAAAAATAHAAAACjEyLzMwLzIwMjIIAAAACjEyLzMxLzIwMjEJAAAAATAndrM8QSDbCHfhh6xBINsILENJUS5OQVNEQVFHTTpFQ1guSVFfU1RfREVCVC4xMDAwMC4yMDIyLTEyLTMwAQAAALtFNmQCAAAAAzkzMgEIAAAABQAAAAExAQAAAAstMjA2NDg0MDA3OAMAAAACMzICAAAABDEwNDYEAAAAATAHAAAACjEyLzMwLzIwMjIIAAAACjEyLzMxLzIwMjEJAAAAATAndrM8QSDbCIX6n6xBINsIMkNJUS5OQVNEQVFHUzpVUFdLLklRX1RPVEFMX0FTU0VUUy4xMDAwMC4yMDIyLTEyLTMwAQAAADMaVRkCAAAACDEwODEuMDYxAQgAAAAFAAAAATEBAAAACy0yMDYwNjA0MTU4AwAAAAMxNjACAAAABDEwMDcEAAAAATAHAAAACjEyLzMwLzIwMjIIAAAACjEyLzMxLzIwMjEJAAAAATAndrM8QSDbCIEIiKxBINsILENJUS5OQVNEQVFHTTpFQ1guSVFfTFRfREVCVC4xMDAwMC4yMDIyLTEyLTMwAQAAALtFNmQDAAAAAAAndrM8QSDbCIX6n6xBINsIKENJUS5OQVNEQVFHUzpVUFdLLklRX1JFLjEwMDAwLjIwMjItMTItMzABAAAAMxpVGQIAAAAILTI1MS4wNjQBCAAAAAUAAAABMQEAAAALLTIwNjA2MDQxNTgDAAAAAzE2MAIAAAAEMTIyMgQAAAABMAcAAAAKMTIvMzAvMjAyMggAAAAKMTIvMzEvMjAyMQkA</t>
  </si>
  <si>
    <t>AAABMCd2szxBINsIbrqHrEEg2wgyQ0lRLk5BU0RBUUdNOkVDWC5JUV9SRVRVUk5fRVFVSVRZLjEwMDAwLjIwMjItMTItMzABAAAAu0U2ZAMAAAACTk0BCAAAAAUAAAABMQEAAAALLTIwNjQ4NDAwNzgDAAAAAjMyAgAAAAQ0MTI4BAAAAAEwBwAAAAoxMi8zMC8yMDIyCAAAAAoxMi8zMS8yMDIxCQAAAAEwJ3azPEEg2whurJ+sQSDbCC9DSVEuTkFTREFRR1M6VVBXSy5JUV9ESVZfU0hBUkUuMTAwMDAuMjAyMi0xMi0zMAEAAAAzGlUZAwAAAAAAJ3azPEEg2whnk4esQSDbCDFDSVEuTkFTREFRR1M6TlVWTC5JUV9FQklUX01BUkdJTi4xMDAwMC4yMDIyLTEyLTMwAQAAAIVs3ikDAAAAAAAndrM8QSDbCFE3n6xBINsIL0NJUS5OQVNEQVFDTTpBTVBMLklRX05JX01BUkdJTi4xMDAwMC4yMDIyLTEyLTMwAQAAAP8zwQ4CAAAACC00NC44Mjk5AQgAAAAFAAAAATEBAAAACy0yMDYwNjQzNzM1AwAAAAMxNjACAAAABDQwOTQEAAAAATAHAAAACjEyLzMwLzIwMjIIAAAACjEyLzMxLzIwMjEJAAAAATAndrM8QSDbCE5Fh6xBINsIMkNJUS5OQVNEQVFHUzpOVVZMLklRX1RPVEFMX0VRVUlUWS4xMDAwMC4yMDIyLTEyLTMwAQAAAIVs3ikCAAAABzI4NS4wMzcBCAAAAAUAAAABMQEAAAALLTIxMDY1MTQwNzUDAAAAAzE2MAIAAAAEMTI3NQQAAAABMAcAAAAKMTIvMzAvMjAyMggAAAAKMTIvMzEvMjAyMQkAAAABMCd2szxBINsI</t>
  </si>
  <si>
    <t>UTefrEEg2wgtQ0lRLk5BU0RBUUNNOkFNUEwuSVFfU1RfREVCVC4xMDAwMC4yMDIyLTEyLTMwAQAAAP8zwQ4DAAAAAAAndrM8QSDbCDn3hqxBINsILkNJUS5OQVNEQVFHUzpOVVZMLklRX05FVF9ERUJULjEwMDAwLjIwMjItMTItMzABAAAAhWzeKQIAAAAILTI4OC4xMTEBCAAAAAUAAAABMQEAAAALLTIxMDY1MTQwNzUDAAAAAzE2MAIAAAAENDM2NAQAAAABMAcAAAAKMTIvMzAvMjAyMggAAAAKMTIvMzEvMjAyMQkAAAABMCd2szxBINsISxCfrEEg2wgtQ0lRLk5BU0RBUUNNOkFNUEwuSVFfTFRfREVCVC4xMDAwMC4yMDIyLTEyLTMwAQAAAP8zwQ4DAAAAAAAndrM8QSDbCEQeh6xBINsIM0NJUS5OQVNEQVFDTTpBTVBMLklRX1JFVFVSTl9FUVVJVFkuMTAwMDAuMjAyMi0xMi0zMAEAAAD/M8EOAgAAAAgtMzUuMTAxMQEIAAAABQAAAAExAQAAAAstMjA2MDY0MzczNQMAAAADMTYwAgAAAAQ0MTI4BAAAAAEwBwAAAAoxMi8zMC8yMDIyCAAAAAoxMi8zMS8yMDIxCQAAAAEwJ3azPEEg2wg594asQSDbCDJDSVEuTkFTREFRR006RVZPUC5JUV9HUk9TU19NQVJHSU4uMTAwMDAuMjAyMi0xMi0zMAEAAAAQfmkhAgAAAAc4NC43NDQ2AQgAAAAFAAAAATEBAAAACy0yMDYwMDY5NzE4AwAAAAMxNjACAAAABDQwNzQEAAAAATAHAAAACjEyLzMwLzIwMjIIAAAACjEyLzMxLzIwMjEJAAAAATAndrM8QSDbCPmanqxBINsIMUNJ</t>
  </si>
  <si>
    <t>US5OQVNEQVFHUzpDT01NLklRX0VCSVRfTUFSR0lOLjEwMDAwLjIwMjItMTItMzABAAAAjWgAAAIAAAAFMi44NTkBCAAAAAUAAAABMQEAAAALLTIwNTk4ODY2MjgDAAAAAzE2MAIAAAAENDA1MwQAAAABMAcAAAAKMTIvMzAvMjAyMggAAAAKMTIvMzEvMjAyMQkAAAABMCd2szxBINsIxVuGrEEg2wgwQ0lRLk5BU0RBUUdNOkVWT1AuSVFfVE9UQUxfTElBQi4xMDAwMC4yMDIyLTEyLTMwAQAAABB+aSECAAAACDEzOTIuOTQ2AQgAAAAFAAAAATEBAAAACy0yMDYwMDY5NzE4AwAAAAMxNjACAAAABDEyNzYEAAAAATAHAAAACjEyLzMwLzIwMjIIAAAACjEyLzMxLzIwMjEJAAAAATAndrM8QSDbCPmanqxBINsIMkNJUS5OQVNEQVFHUzpDT01NLklRX1RPVEFMX0VRVUlUWS4xMDAwMC4yMDIyLTEyLTMwAQAAAI1oAAACAAAABTg5OS41AQgAAAAFAAAAATEBAAAACy0yMDU5ODg2NjI4AwAAAAMxNjACAAAABDEyNzUEAAAAATAHAAAACjEyLzMwLzIwMjIIAAAACjEyLzMxLzIwMjEJAAAAATAndrM8QSDbCMVbhqxBINsIL0NJUS5OQVNEQVFHUzpBRFVTLklRX1RPVEFMX1JFVi4xMDAwMC4yMDIyLTEyLTMwAQAAAOPoEAACAAAABzg2NC40OTkBCAAAAAUAAAABMQEAAAALLTIwNTkxMDIxMTgDAAAAAzE2MAIAAAACMjgEAAAAATAHAAAACjEyLzMwLzIwMjIIAAAACjEyLzMxLzIwMjEJAAAAATAndrM8QSDbCNP+naxBINsILkNJ</t>
  </si>
  <si>
    <t>US5OQVNEQVFHUzpDT01NLklRX05FVF9ERUJULjEwMDAwLjIwMjItMTItMzABAAAAjWgAAAIAAAAGOTM0OS41AQgAAAAFAAAAATEBAAAACy0yMDU5ODg2NjI4AwAAAAMxNjACAAAABDQzNjQEAAAAATAHAAAACjEyLzMwLzIwMjIIAAAACjEyLzMxLzIwMjEJAAAAATAndrM8QSDbCLANhqxBINsIMkNJUS5OQVNEQVFHUzpBRFVTLklRX1RPVEFMX0FTU0VUUy4xMDAwMC4yMDIyLTEyLTMwAQAAAOPoEAACAAAABzk0Ny41ODUBCAAAAAUAAAABMQEAAAALLTIwNTkxMDIxMTgDAAAAAzE2MAIAAAAEMTAwNwQAAAABMAcAAAAKMTIvMzAvMjAyMggAAAAKMTIvMzEvMjAyMQkAAAABMCd2szxBINsI2iWerEEg2wgyQ0lRLk5BU0RBUUdTOkNMTVQuSVFfR1JPU1NfTUFSR0lOLjEwMDAwLjIwMjItMTItMzABAAAAGANyAQIAAAAGMy4xMTk0AQgAAAAFAAAAATEBAAAACy0yMTA5NDgyNTUzAwAAAAMxNjACAAAABDQwNzQEAAAAATAHAAAACjEyLzMwLzIwMjIIAAAACjEyLzMxLzIwMjEJAAAAATAndrM8QSDbCJ2/haxBINsIKENJUS5OQVNEQVFHUzpBRFVTLklRX1JFLjEwMDAwLjIwMjItMTItMzABAAAA4+gQAAIAAAAHMTk0LjI5MQEIAAAABQAAAAExAQAAAAstMjA1OTEwMjExOAMAAAADMTYwAgAAAAQxMjIyBAAAAAEwBwAAAAoxMi8zMC8yMDIyCAAAAAoxMi8zMS8yMDIxCQAAAAEwJ3azPEEg2wjD152sQSDbCC9DSVEuTkFT</t>
  </si>
  <si>
    <t>REFRR1M6QURVUy5JUV9ESVZfU0hBUkUuMTAwMDAuMjAyMi0xMi0zMAEAAADj6BAAAwAAAAAAJ3azPEEg2wi5sJ2sQSDbCDBDSVEuTkFTREFRR1M6Q0xNVC5JUV9UT1RBTF9MSUFCLjEwMDAwLjIwMjItMTItMzABAAAAGANyAQIAAAAEMjUxMwEIAAAABQAAAAExAQAAAAstMjEwOTQ4MjU1MwMAAAADMTYwAgAAAAQxMjc2BAAAAAEwBwAAAAoxMi8zMC8yMDIyCAAAAAoxMi8zMS8yMDIxCQAAAAEwJ3azPEEg2wiUmIWsQSDbCC9DSVEuTkFTREFRR1M6VENCSy5JUV9OSV9NQVJHSU4uMTAwMDAuMjAyMi0xMi0zMAEAAACOGQUAAgAAAAczNC40MzA3AQgAAAAFAAAAATEBAAAACy0yMDU4MzI5ODM2AwAAAAMxNjACAAAABDQwOTQEAAAAATAHAAAACjEyLzMwLzIwMjIIAAAACjEyLzMxLzIwMjEJAAAAATAndrM8QSDbCKdinaxBINsIL0NJUS5OQVNEQVFHUzpVUEJELklRX1RPVEFMX1JFVi4xMDAwMC4yMDIyLTEyLTMwAQAAAOWDAAACAAAACDQ1ODMuNDUxAQgAAAAFAAAAATEBAAAACy0yMDU5NTU2OTM2AwAAAAMxNjACAAAAAjI4BAAAAAEwBwAAAAoxMi8zMC8yMDIyCAAAAAoxMi8zMS8yMDIxCQAAAAEwJ3azPEEg2whyI4WsQSDbCC1DSVEuTkFTREFRR1M6VENCSy5JUV9TVF9ERUJULjEwMDAwLjIwMjItMTItMzABAAAAjhkFAAIAAAAGNTAuMDg3AQgAAAAFAAAAATEBAAAACy0yMDU4MzI5ODM2AwAAAAMxNjACAAAA</t>
  </si>
  <si>
    <t>BDEwNDYEAAAAATAHAAAACjEyLzMwLzIwMjIIAAAACjEyLzMxLzIwMjEJAAAAATAndrM8QSDbCJIUnaxBINsIMkNJUS5OQVNEQVFHUzpVUEJELklRX1RPVEFMX0FTU0VUUy4xMDAwMC4yMDIyLTEyLTMwAQAAAOWDAAACAAAACDI5OTMuMzI3AQgAAAAFAAAAATEBAAAACy0yMDU5NTU2OTM2AwAAAAMxNjACAAAABDEwMDcEAAAAATAHAAAACjEyLzMwLzIwMjIIAAAACjEyLzMxLzIwMjEJAAAAATAndrM8QSDbCGr8hKxBINsILUNJUS5OQVNEQVFHUzpUQ0JLLklRX0xUX0RFQlQuMTAwMDAuMjAyMi0xMi0zMAEAAACOGQUAAgAAAAY1OC4wNzkBCAAAAAUAAAABMQEAAAALLTIwNTgzMjk4MzYDAAAAAzE2MAIAAAAEMTA0OQQAAAABMAcAAAAKMTIvMzAvMjAyMggAAAAKMTIvMzEvMjAyMQkAAAABMCd2szxBINsInTudrEEg2wgoQ0lRLk5BU0RBUUdTOlVQQkQuSVFfUkUuMTAwMDAuMjAyMi0xMi0zMAEAAADlgwAAAgAAAAgxMTQzLjY0NwEIAAAABQAAAAExAQAAAAstMjA1OTU1NjkzNgMAAAADMTYwAgAAAAQxMjIyBAAAAAEwBwAAAAoxMi8zMC8yMDIyCAAAAAoxMi8zMS8yMDIxCQAAAAEwJ3azPEEg2whyI4WsQSDbCDNDSVEuTkFTREFRR1M6VENCSy5JUV9SRVRVUk5fRVFVSVRZLjEwMDAwLjIwMjItMTItMzABAAAAjhkFAAIAAAAGMTIuMjIyAQgAAAAFAAAAATEBAAAACy0yMDU4MzI5ODM2AwAAAAMxNjACAAAABDQx</t>
  </si>
  <si>
    <t>MjgEAAAAATAHAAAACjEyLzMwLzIwMjIIAAAACjEyLzMxLzIwMjEJAAAAATAndrM8QSDbCJIUnaxBINsIL0NJUS5OQVNEQVFHUzpVUEJELklRX0RJVl9TSEFSRS4xMDAwMC4yMDIyLTEyLTMwAQAAAOWDAAACAAAABDEuMjQBCAAAAAUAAAABMQEAAAALLTIwNTk1NTY5MzYDAAAAAzE2MAIAAAAEMzA1OAQAAAABMAcAAAAKMTIvMzAvMjAyMggAAAAKMTIvMzEvMjAyMQkAAAABMCd2szxBINsIXtWErEEg2wgxQ0lRLk5BU0RBUUdNOkNWQUMuSVFfRUJJVF9NQVJHSU4uMTAwMDAuMjAyMi0xMi0zMAEAAAB+Kz0BAwAAAAJOTQEIAAAABQAAAAExAQAAAAstMjA5OTc1NjY0NgMAAAACNTACAAAABDQwNTMEAAAAATAHAAAACjEyLzMwLzIwMjIIAAAACjEyLzMxLzIwMjEJAAAAATAndrM8QSDbCGh4nKxBINsILkNJUS5OQVNEQVFHUzpOWFQuSVFfTklfTUFSR0lOLjEwMDAwLjIwMjItMTItMzABAAAAVpxZDwIAAAAGNS40MTQzAQgAAAAFAAAAATEBAAAACy0yMDYyNTQxNDM3AwAAAAMxNjACAAAABDQwOTQEAAAAATAHAAAACjEyLzMwLzIwMjIIAAAACjEyLzMxLzIwMjEJAAAAATAndrM8QSDbCEVghKxBINsIMkNJUS5OQVNEQVFHTTpDVkFDLklRX1RPVEFMX0VRVUlUWS4xMDAwMC4yMDIyLTEyLTMwAQAAAH4rPQECAAAABzY4OC40NzYBCAAAAAUAAAABMQEAAAALLTIwOTk3NTY2NDYDAAAAAjUwAgAAAAQxMjc1BAAAAAEw</t>
  </si>
  <si>
    <t>BwAAAAoxMi8zMC8yMDIyCAAAAAoxMi8zMS8yMDIxCQAAAAEwJ3azPEEg2whoeJysQSDbCCxDSVEuTkFTREFRR1M6TlhULklRX1NUX0RFQlQuMTAwMDAuMjAyMi0xMi0zMAEAAABWnFkPAwAAAAAAJ3azPEEg2wg4OYSsQSDbCC5DSVEuTkFTREFRR006Q1ZBQy5JUV9ORVRfREVCVC4xMDAwMC4yMDIyLTEyLTMwAQAAAH4rPQECAAAACC03ODIuNTcyAQgAAAAFAAAAATEBAAAACy0yMDk5NzU2NjQ2AwAAAAI1MAIAAAAENDM2NAQAAAABMAcAAAAKMTIvMzAvMjAyMggAAAAKMTIvMzEvMjAyMQkAAAABMCd2szxBINsIaFGcrEEg2wgsQ0lRLk5BU0RBUUdTOk5YVC5JUV9MVF9ERUJULjEwMDAwLjIwMjItMTItMzABAAAAVpxZDwMAAAAAACd2szxBINsIRWCErEEg2wgyQ0lRLk5BU0RBUUdTOk5YVC5JUV9SRVRVUk5fRVFVSVRZLjEwMDAwLjIwMjItMTItMzABAAAAVpxZDwMAAAAAACd2szxBINsIMBKErEEg2wgyQ0lRLk5BU0RBUUdNOlZSTkEuSVFfR1JPU1NfTUFSR0lOLjEwMDAwLjIwMjItMTItMzABAAAA3siAAQIAAAADMTAwAQgAAAAFAAAAATEBAAAACy0yMDU4MTU5NzkyAwAAAAMxNjACAAAABDQwNzQEAAAAATAHAAAACjEyLzMwLzIwMjIIAAAACjEyLzMxLzIwMjEJAAAAATAndrM8QSDbCG/cm6xBINsIMUNJUS5OQVNEQVFHUzpUTUNJLklRX0VCSVRfTUFSR0lOLjEwMDAwLjIwMjItMTItMzABAAAAOgjYEAIA</t>
  </si>
  <si>
    <t>AAAILTE3LjQ4NTgBCAAAAAUAAAABMQEAAAALLTIxMDk1MjkwNzADAAAAAzE2MAIAAAAENDA1MwQAAAABMAcAAAAKMTIvMzAvMjAyMggAAAAKMTIvMzEvMjAyMQkAAAABMCd2szxBINsIDp2DrEEg2wgwQ0lRLk5BU0RBUUdNOlZSTkEuSVFfVE9UQUxfTElBQi4xMDAwMC4yMDIyLTEyLTMwAQAAAN7IgAECAAAABjM4LjU4MgEIAAAABQAAAAExAQAAAAstMjA1ODE1OTc5MgMAAAADMTYwAgAAAAQxMjc2BAAAAAEwBwAAAAoxMi8zMC8yMDIyCAAAAAoxMi8zMS8yMDIxCQAAAAEwJ3azPEEg2whotZusQSDbCDJDSVEuTkFTREFRR1M6VE1DSS5JUV9UT1RBTF9FUVVJVFkuMTAwMDAuMjAyMi0xMi0zMAEAAAA6CNgQAgAAAAY5My4wNzMBCAAAAAUAAAABMQEAAAALLTIxMDk1MjkwNzADAAAAAzE2MAIAAAAEMTI3NQQAAAABMAcAAAAKMTIvMzAvMjAyMggAAAAKMTIvMzEvMjAyMQkAAAABMCd2szxBINsIDp2DrEEg2wgvQ0lRLk5BU0RBUUdTOlBBVEsuSVFfVE9UQUxfUkVWLjEwMDAwLjIwMjItMTItMzABAAAAUYEEAAIAAAAINDA3OC4wOTIBCAAAAAUAAAABMQEAAAALLTIwNTk1NTY5MjMDAAAAAzE2MAIAAAACMjgEAAAAATAHAAAACjEyLzMwLzIwMjIIAAAACjEyLzMxLzIwMjEJAAAAATAndrM8QSDbCEZAm6xBINsILkNJUS5OQVNEQVFHUzpUTUNJLklRX05FVF9ERUJULjEwMDAwLjIwMjItMTItMzABAAAAOgjYEAIA</t>
  </si>
  <si>
    <t>AAAHLTc2LjI5NQEIAAAABQAAAAExAQAAAAstMjEwOTUyOTA3MAMAAAADMTYwAgAAAAQ0MzY0BAAAAAEwBwAAAAoxMi8zMC8yMDIyCAAAAAoxMi8zMS8yMDIxCQAAAAEwJ3azPEEg2wj2ToOsQSDbCDJDSVEuTkFTREFRR1M6UEFUSy5JUV9UT1RBTF9BU1NFVFMuMTAwMDAuMjAyMi0xMi0zMAEAAABRgQQAAgAAAAgyNjUwLjczMQEIAAAABQAAAAExAQAAAAstMjA1OTU1NjkyMwMAAAADMTYwAgAAAAQxMDA3BAAAAAEwBwAAAAoxMi8zMC8yMDIyCAAAAAoxMi8zMS8yMDIxCQAAAAEwJ3azPEEg2wg8GZusQSDbCDJDSVEuTkFTREFRR1M6U0NITC5JUV9HUk9TU19NQVJHSU4uMTAwMDAuMjAyMi0xMi0zMAEAAADukwAAAgAAAAc1My4yNjA4AQgAAAAFAAAAATEBAAAACy0yMDY1Mzg3MDUzAwAAAAMxNjACAAAABDQwNzQEAAAAATAHAAAACjEyLzMwLzIwMjIIAAAACjExLzMwLzIwMjIJAAAAATAndrM8QSDbCOTZgqxBINsIKENJUS5OQVNEQVFHUzpQQVRLLklRX1JFLjEwMDAwLjIwMjItMTItMzABAAAAUYEEAAIAAAAHNTEzLjczNAEIAAAABQAAAAExAQAAAAstMjA1OTU1NjkyMwMAAAADMTYwAgAAAAQxMjIyBAAAAAEwBwAAAAoxMi8zMC8yMDIyCAAAAAoxMi8zMS8yMDIxCQAAAAEwJ3azPEEg2whGQJusQSDbCC9DSVEuTkFTREFRR1M6UEFUSy5JUV9ESVZfU0hBUkUuMTAwMDAuMjAyMi0xMi0zMAEAAABRgQQAAgAA</t>
  </si>
  <si>
    <t>AAQxLjE3AQgAAAAFAAAAATEBAAAACy0yMDU5NTU2OTIzAwAAAAMxNjACAAAABDMwNTgEAAAAATAHAAAACjEyLzMwLzIwMjIIAAAACjEyLzMxLzIwMjEJAAAAATAndrM8QSDbCDPymqxBINsIMENJUS5OQVNEQVFHUzpTQ0hMLklRX1RPVEFMX0xJQUIuMTAwMDAuMjAyMi0xMi0zMAEAAADukwAAAgAAAAU4MTUuOQEIAAAABQAAAAExAQAAAAstMjA2NTM4NzA1MwMAAAADMTYwAgAAAAQxMjc2BAAAAAEwBwAAAAoxMi8zMC8yMDIyCAAAAAoxMS8zMC8yMDIyCQAAAAEwJ3azPEEg2wjqAIOsQSDbCC9DSVEuTkFTREFRQ006TlZFRS5JUV9OSV9NQVJHSU4uMTAwMDAuMjAyMi0xMi0zMAEAAAB0004MAgAAAAY2LjY3MTMBCAAAAAUAAAABMQEAAAALLTIwNTk1MzU2MTEDAAAAAzE2MAIAAAAENDA5NAQAAAABMAcAAAAKMTIvMzAvMjAyMggAAAAIMS8xLzIwMjIJAAAAATAndrM8QSDbCBR9mqxBINsIL0NJUS5OQVNEQVFHUzpQTE1SLklRX1RPVEFMX1JFVi4xMDAwMC4yMDIyLTEyLTMwAQAAAOq/JCQCAAAABzI0Ny43OTEBCAAAAAUAAAABMQEAAAALLTIwNTg0NzgwNzkDAAAAAzE2MAIAAAACMjgEAAAAATAHAAAACjEyLzMwLzIwMjIIAAAACjEyLzMxLzIwMjEJAAAAATAndrM8QSDbCMM9gqxBINsILUNJUS5OQVNEQVFDTTpOVkVFLklRX1NUX0RFQlQuMTAwMDAuMjAyMi0xMi0zMAEAAAB0004MAwAAAAAALJ2zPEEg2wgG</t>
  </si>
  <si>
    <t>VpqsQSDbCDJDSVEuTkFTREFRR1M6UExNUi5JUV9UT1RBTF9BU1NFVFMuMTAwMDAuMjAyMi0xMi0zMAEAAADqvyQkAgAAAAc5MjUuNzM0AQgAAAAFAAAAATEBAAAACy0yMDU4NDc4MDc5AwAAAAMxNjACAAAABDEwMDcEAAAAATAHAAAACjEyLzMwLzIwMjIIAAAACjEyLzMxLzIwMjEJAAAAATAsnbM8QSDbCMpkgqxBINsILUNJUS5OQVNEQVFDTTpOVkVFLklRX0xUX0RFQlQuMTAwMDAuMjAyMi0xMi0zMAEAAAB0004MAgAAAAcxMTAuMDcyAQgAAAAFAAAAATEBAAAACy0yMDU5NTM1NjExAwAAAAMxNjACAAAABDEwNDkEAAAAATAHAAAACjEyLzMwLzIwMjIIAAAACDEvMS8yMDIyCQAAAAEwLJ2zPEEg2wgUfZqsQSDbCChDSVEuTkFTREFRR1M6UExNUi5JUV9SRS4xMDAwMC4yMDIyLTEyLTMwAQAAAOq/JCQCAAAABjY5Ljk1MgEIAAAABQAAAAExAQAAAAstMjA1ODQ3ODA3OQMAAAADMTYwAgAAAAQxMjIyBAAAAAEwBwAAAAoxMi8zMC8yMDIyCAAAAAoxMi8zMS8yMDIxCQAAAAEwLJ2zPEEg2wi1FoKsQSDbCDNDSVEuTkFTREFRQ006TlZFRS5JUV9SRVRVUk5fRVFVSVRZLjEwMDAwLjIwMjItMTItMzABAAAAdNNODAIAAAAGOS4yNTU0AQgAAAAFAAAAATEBAAAACy0yMDU5NTM1NjExAwAAAAMxNjACAAAABDQxMjgEAAAAATAHAAAACjEyLzMwLzIwMjIIAAAACDEvMS8yMDIyCQAAAAEwLJ2zPEEg2wj/LpqsQSDbCC9D</t>
  </si>
  <si>
    <t>SVEuTkFTREFRR1M6UExNUi5JUV9ESVZfU0hBUkUuMTAwMDAuMjAyMi0xMi0zMAEAAADqvyQkAwAAAAAALJ2zPEEg2wil74GsQSDbCDFDSVEuTkFTREFRR1M6U05EWC5JUV9FQklUX01BUkdJTi4xMDAwMC4yMDIyLTEyLTMwAQAAAMqmnwECAAAABzE4Ljc2NzUBCAAAAAUAAAABMQEAAAALLTIwNTkxNjYxMTIDAAAAAzE2MAIAAAAENDA1MwQAAAABMAcAAAAKMTIvMzAvMjAyMggAAAAKMTIvMzEvMjAyMQkAAAABMCydszxBINsIKrmZrEEg2wgvQ0lRLk5BU0RBUUdTOkhPUEUuSVFfTklfTUFSR0lOLjEwMDAwLjIwMjItMTItMzABAAAAalMGAAIAAAAHMzUuOTgwNAEIAAAABQAAAAExAQAAAAstMjA1ODUyNTQ1OAMAAAADMTYwAgAAAAQ0MDk0BAAAAAEwBwAAAAoxMi8zMC8yMDIyCAAAAAoxMi8zMS8yMDIxCQAAAAEwLJ2zPEEg2wjHeYGsQSDbCDJDSVEuTkFTREFRR1M6U05EWC5JUV9UT1RBTF9FUVVJVFkuMTAwMDAuMjAyMi0xMi0zMAEAAADKpp8BAgAAAAc0MDguMzY4AQgAAAAFAAAAATEBAAAACy0yMDU5MTY2MTEyAwAAAAMxNjACAAAABDEyNzUEAAAAATAHAAAACjEyLzMwLzIwMjIIAAAACjEyLzMxLzIwMjEJAAAAATAsnbM8QSDbCCq5maxBINsILUNJUS5OQVNEQVFHUzpIT1BFLklRX1NUX0RFQlQuMTAwMDAuMjAyMi0xMi0zMAEAAABqUwYAAgAAAAYxOC4wNzYBCAAAAAUAAAABMQEAAAALLTIwNTg1MjU0</t>
  </si>
  <si>
    <t>NTgDAAAAAzE2MAIAAAAEMTA0NgQAAAABMAcAAAAKMTIvMzAvMjAyMggAAAAKMTIvMzEvMjAyMQkAAAABMCydszxBINsIvVKBrEEg2wguQ0lRLk5BU0RBUUdTOlNORFguSVFfTkVUX0RFQlQuMTAwMDAuMjAyMi0xMi0zMAEAAADKpp8BAgAAAAgtNDI1Ljg2MgEIAAAABQAAAAExAQAAAAstMjA1OTE2NjExMgMAAAADMTYwAgAAAAQ0MzY0BAAAAAEwBwAAAAoxMi8zMC8yMDIyCAAAAAoxMi8zMS8yMDIxCQAAAAEwLJ2zPEEg2wggkpmsQSDbCC1DSVEuTkFTREFRR1M6SE9QRS5JUV9MVF9ERUJULjEwMDAwLjIwMjItMTItMzABAAAAalMGAAIAAAAHMzIxLjU2MwEIAAAABQAAAAExAQAAAAstMjA1ODUyNTQ1OAMAAAADMTYwAgAAAAQxMDQ5BAAAAAEwBwAAAAoxMi8zMC8yMDIyCAAAAAoxMi8zMS8yMDIxCQAAAAEwLJ2zPEEg2wi9UoGsQSDbCDNDSVEuTkFTREFRR1M6SE9QRS5JUV9SRVRVUk5fRVFVSVRZLjEwMDAwLjIwMjItMTItMzABAAAAalMGAAIAAAAGOS44NjY2AQgAAAAFAAAAATEBAAAACy0yMDU4NTI1NDU4AwAAAAMxNjACAAAABDQxMjgEAAAAATAHAAAACjEyLzMwLzIwMjIIAAAACjEyLzMxLzIwMjEJAAAAATAsnbM8QSDbCL1SgaxBINsIMkNJUS5OQVNEQVFHUzpQRVJJLklRX0dST1NTX01BUkdJTi4xMDAwMC4yMDIyLTEyLTMwAQAAAOoKtQ4CAAAABjM0LjU0MgEIAAAABQAAAAExAQAAAAstMjEwNzk0</t>
  </si>
  <si>
    <t>MjE4OAMAAAADMTYwAgAAAAQ0MDc0BAAAAAEwBwAAAAoxMi8zMC8yMDIyCAAAAAoxMi8zMS8yMDIxCQAAAAEwLJ2zPEEg2wj39ZisQSDbCDFDSVEuTkFTREFRR1M6U1RFTC5JUV9FQklUX01BUkdJTi4xMDAwMC4yMDIyLTEyLTMwAQAAAGZHFAMDAAAAAk5BACydszxBINsImbaArEEg2wgwQ0lRLk5BU0RBUUdTOlBFUkkuSVFfVE9UQUxfTElBQi4xMDAwMC4yMDIyLTEyLTMwAQAAAOoKtQ4CAAAABzI0Ni4yNzIBCAAAAAUAAAABMQEAAAALLTIxMDc5NDIxODgDAAAAAzE2MAIAAAAEMTI3NgQAAAABMAcAAAAKMTIvMzAvMjAyMggAAAAKMTIvMzEvMjAyMQkAAAABMCydszxBINsIAR2ZrEEg2wgyQ0lRLk5BU0RBUUdTOlNURUwuSVFfVE9UQUxfRVFVSVRZLjEwMDAwLjIwMjItMTItMzABAAAAZkcUAwIAAAAHODE2LjQ2OAEIAAAABQAAAAExAQAAAAstMjExMDM2NDE5NAMAAAADMTYwAgAAAAQxMjc1BAAAAAEwBwAAAAoxMi8zMC8yMDIyCAAAAAoxMi8zMS8yMDIxCQAAAAEwLJ2zPEEg2wiZtoCsQSDbCC9DSVEuTkFTREFRR006UkNLVC5JUV9UT1RBTF9SRVYuMTAwMDAuMjAyMi0xMi0zMAEAAABAVoEZAwAAAAAALJ2zPEEg2wjYgJisQSDbCC5DSVEuTkFTREFRR1M6U1RFTC5JUV9ORVRfREVCVC4xMDAwMC4yMDIyLTEyLTMwAQAAAGZHFAMCAAAACC01NDguMzM2AQgAAAAFAAAAATEBAAAACy0yMTEwMzY0MTk0AwAA</t>
  </si>
  <si>
    <t>AAMxNjACAAAABDQzNjQEAAAAATAHAAAACjEyLzMwLzIwMjIIAAAACjEyLzMxLzIwMjEJAAAAATAsnbM8QSDbCIqPgKxBINsIMkNJUS5OQVNEQVFHTTpSQ0tULklRX1RPVEFMX0FTU0VUUy4xMDAwMC4yMDIyLTEyLTMwAQAAAEBWgRkCAAAABjQ5Ny4wMgEIAAAABQAAAAExAQAAAAstMjA1OTE1OTUxMgMAAAADMTYwAgAAAAQxMDA3BAAAAAEwBwAAAAoxMi8zMC8yMDIyCAAAAAoxMi8zMS8yMDIxCQAAAAEwLJ2zPEEg2wjYgJisQSDbCDJDSVEuTkFTREFRR1M6QU5ERS5JUV9HUk9TU19NQVJHSU4uMTAwMDAuMjAyMi0xMi0zMAEAAADojgUAAgAAAAY0LjY5OTQBCAAAAAUAAAABMQEAAAALLTIwNTk2NTQ4ODADAAAAAzE2MAIAAAAENDA3NAQAAAABMAcAAAAKMTIvMzAvMjAyMggAAAAKMTIvMzEvMjAyMQkAAAABMCydszxBINsIbBqArEEg2wgoQ0lRLk5BU0RBUUdNOlJDS1QuSVFfUkUuMTAwMDAuMjAyMi0xMi0zMAEAAABAVoEZAgAAAAgtNDkxLjkxMgEIAAAABQAAAAExAQAAAAstMjA1OTE1OTUxMgMAAAADMTYwAgAAAAQxMjIyBAAAAAEwBwAAAAoxMi8zMC8yMDIyCAAAAAoxMi8zMS8yMDIxCQAAAAEwLJ2zPEEg2wjRWZisQSDbCC9DSVEuTkFTREFRR006UkNLVC5JUV9ESVZfU0hBUkUuMTAwMDAuMjAyMi0xMi0zMAEAAABAVoEZAwAAAAAALJ2zPEEg2wjHMpisQSDbCDBDSVEuTkFTREFRR1M6QU5ERS5JUV9U</t>
  </si>
  <si>
    <t>T1RBTF9MSUFCLjEwMDAwLjIwMjItMTItMzABAAAA6I4FAAIAAAAIMzI2MS41MTUBCAAAAAUAAAABMQEAAAALLTIwNTk2NTQ4ODADAAAAAzE2MAIAAAAEMTI3NgQAAAABMAcAAAAKMTIvMzAvMjAyMggAAAAKMTIvMzEvMjAyMQkAAAABMCydszxBINsIZvN/rEEg2wgvQ0lRLk5BU0RBUUdTOlJPQ0suSVFfTklfTUFSR0lOLjEwMDAwLjIwMjItMTItMzABAAAAHxoFAAIAAAAGNS42NDQ4AQgAAAAFAAAAATEBAAAACy0yMDU5ODUzNDY4AwAAAAMxNjACAAAABDQwOTQEAAAAATAHAAAACjEyLzMwLzIwMjIIAAAACjEyLzMxLzIwMjEJAAAAATAsnbM8QSDbCKe9l6xBINsIL0NJUS5OQVNEQVFHUzpQTFlBLklRX1RPVEFMX1JFVi4xMDAwMC4yMDIyLTEyLTMwAQAAALvvgg4CAAAABzUyOC44MzMBCAAAAAUAAAABMQEAAAALLTIwNTk4MTIyNDkDAAAAAzE2MAIAAAACMjgEAAAAATAHAAAACjEyLzMwLzIwMjIIAAAACjEyLzMxLzIwMjEJAAAAATAsnbM8QSDbCEylf6xBINsILUNJUS5OQVNEQVFHUzpST0NLLklRX1NUX0RFQlQuMTAwMDAuMjAyMi0xMi0zMAEAAAAfGgUAAwAAAAAALJ2zPEEg2wiflpesQSDbCDJDSVEuTkFTREFRR1M6UExZQS5JUV9UT1RBTF9BU1NFVFMuMTAwMDAuMjAyMi0xMi0zMAEAAAC774IOAgAAAAgyMDU3LjU3NgEIAAAABQAAAAExAQAAAAstMjA1OTgxMjI0OQMAAAADMTYwAgAAAAQxMDA3BAAA</t>
  </si>
  <si>
    <t>AAEwBwAAAAoxMi8zMC8yMDIyCAAAAAoxMi8zMS8yMDIxCQAAAAEwLJ2zPEEg2whCfn+sQSDbCC1DSVEuTkFTREFRR1M6Uk9DSy5JUV9MVF9ERUJULjEwMDAwLjIwMjItMTItMzABAAAAHxoFAAIAAAAGMjMuNzgxAQgAAAAFAAAAATEBAAAACy0yMDU5ODUzNDY4AwAAAAMxNjACAAAABDEwNDkEAAAAATAHAAAACjEyLzMwLzIwMjIIAAAACjEyLzMxLzIwMjEJAAAAATAsnbM8QSDbCJ+Wl6xBINsIKENJUS5OQVNEQVFHUzpQTFlBLklRX1JFLjEwMDAwLjIwMjItMTItMzABAAAAu++CDgIAAAAILTUyOS42OTYBCAAAAAUAAAABMQEAAAALLTIwNTk4MTIyNDkDAAAAAzE2MAIAAAAEMTIyMgQAAAABMAcAAAAKMTIvMzAvMjAyMggAAAAKMTIvMzEvMjAyMQkAAAABMCydszxBINsIQn5/rEEg2wgzQ0lRLk5BU0RBUUdTOlJPQ0suSVFfUkVUVVJOX0VRVUlUWS4xMDAwMC4yMDIyLTEyLTMwAQAAAB8aBQACAAAABjkuNDk4MQEIAAAABQAAAAExAQAAAAstMjA1OTg1MzQ2OAMAAAADMTYwAgAAAAQ0MTI4BAAAAAEwBwAAAAoxMi8zMC8yMDIyCAAAAAoxMi8zMS8yMDIxCQAAAAEwLJ2zPEEg2wiRb5esQSDbCC9DSVEuTkFTREFRR1M6UExZQS5JUV9ESVZfU0hBUkUuMTAwMDAuMjAyMi0xMi0zMAEAAAC774IOAwAAAAAALJ2zPEEg2wizMH+sQSDbCDFDSVEuTkFTREFRR1M6UFJBQS5JUV9FQklUX01BUkdJTi4xMDAwMC4yMDIy</t>
  </si>
  <si>
    <t>LTEyLTMwAQAAAMd5FwACAAAABzM0LjIyMzMBCAAAAAUAAAABMQEAAAALLTIwNTkyMTQ4MzkDAAAAAzE2MAIAAAAENDA1MwQAAAABMAcAAAAKMTIvMzAvMjAyMggAAAAKMTIvMzEvMjAyMQkAAAABMCydszxBINsI9PqWrEEg2wgvQ0lRLk5BU0RBUUdTOkNSRE8uSVFfTklfTUFSR0lOLjEwMDAwLjIwMjItMTItMzABAAAAZkl9JwIAAAAILTIyLjQ0MjgBCAAAAAUAAAABMQEAAAALLTIwNTg2NzE2ODADAAAAAzE2MAIAAAAENDA5NAQAAAABMAcAAAAKMTIvMzAvMjAyMggAAAAJMS8zMS8yMDIyCQAAAAEwLJ2zPEEg2wii4n6sQSDbCDJDSVEuTkFTREFRR1M6UFJBQS5JUV9UT1RBTF9FUVVJVFkuMTAwMDAuMjAyMi0xMi0zMAEAAADHeRcAAgAAAAgxMzI0LjgzNwEIAAAABQAAAAExAQAAAAstMjA1OTIxNDgzOQMAAAADMTYwAgAAAAQxMjc1BAAAAAEwBwAAAAoxMi8zMC8yMDIyCAAAAAoxMi8zMS8yMDIxCQAAAAEwLJ2zPEEg2wjq05asQSDbCC1DSVEuTkFTREFRR1M6Q1JETy5JUV9TVF9ERUJULjEwMDAwLjIwMjItMTItMzABAAAAZkl9JwMAAAAAACydszxBINsIkbt+rEEg2wguQ0lRLk5BU0RBUUdTOlBSQUEuSVFfTkVUX0RFQlQuMTAwMDAuMjAyMi0xMi0zMAEAAADHeRcAAgAAAAgyNTkwLjk0NgEIAAAABQAAAAExAQAAAAstMjA1OTIxNDgzOQMAAAADMTYwAgAAAAQ0MzY0BAAAAAEwBwAAAAoxMi8zMC8yMDIy</t>
  </si>
  <si>
    <t>CAAAAAoxMi8zMS8yMDIxCQAAAAEwLJ2zPEEg2wjgrJasQSDbCC1DSVEuTkFTREFRR1M6Q1JETy5JUV9MVF9ERUJULjEwMDAwLjIwMjItMTItMzABAAAAZkl9JwMAAAAAACydszxBINsIkbt+rEEg2wgzQ0lRLk5BU0RBUUdTOkNSRE8uSVFfUkVUVVJOX0VRVUlUWS4xMDAwMC4yMDIyLTEyLTMwAQAAAGZJfScDAAAAAAAsnbM8QSDbCIFtfqxBINsIMkNJUS5OQVNEQVFHUzpCQ1JYLklRX0dST1NTX01BUkdJTi4xMDAwMC4yMDIyLTEyLTMwAQAAAPpjAAACAAAACC0zNy40NzY2AQgAAAAFAAAAATEBAAAACy0yMDU5MjE1MzE2AwAAAAMxNjACAAAABDQwNzQEAAAAATAHAAAACjEyLzMwLzIwMjIIAAAACjEyLzMxLzIwMjEJAAAAATAsnbM8QSDbCNBelqxBINsIMUNJUS5OQVNEQVFHUzpQREZTLklRX0VCSVRfTUFSR0lOLjEwMDAwLjIwMjItMTItMzABAAAAFYAAAAIAAAAILTE0LjI0MTgBCAAAAAUAAAABMQEAAAALLTIwNTg3OTQxMzYDAAAAAzE2MAIAAAAENDA1MwQAAAABMAcAAAAKMTIvMzAvMjAyMggAAAAKMTIvMzEvMjAyMQkAAAABMCydszxBINsIYPh9rEEg2wgwQ0lRLk5BU0RBUUdTOkJDUlguSVFfVE9UQUxfTElBQi4xMDAwMC4yMDIyLTEyLTMwAQAAAPpjAAACAAAABzY5NS4xMzcBCAAAAAUAAAABMQEAAAALLTIwNTkyMTUzMTYDAAAAAzE2MAIAAAAEMTI3NgQAAAABMAcAAAAKMTIvMzAvMjAyMggAAAAK</t>
  </si>
  <si>
    <t>MTIvMzEvMjAyMQkAAAABMCydszxBINsIxDeWrEEg2wgyQ0lRLk5BU0RBUUdTOlBERlMuSVFfVE9UQUxfRVFVSVRZLjEwMDAwLjIwMjItMTItMzABAAAAFYAAAAIAAAAHMjE5LjU4NQEIAAAABQAAAAExAQAAAAstMjA1ODc5NDEzNgMAAAADMTYwAgAAAAQxMjc1BAAAAAEwBwAAAAoxMi8zMC8yMDIyCAAAAAoxMi8zMS8yMDIxCQAAAAEwLJ2zPEEg2whg+H2sQSDbCC9DSVEuTkFTREFRR1M6QVJWTi5JUV9UT1RBTF9SRVYuMTAwMDAuMjAyMi0xMi0zMAEAAACAgnwOAgAAAAQ1My42AQgAAAAFAAAAATEBAAAACy0yMDU5NjA2ODIyAwAAAAMxNjACAAAAAjI4BAAAAAEwBwAAAAoxMi8zMC8yMDIyCAAAAAoxMi8zMS8yMDIxCQAAAAEwLJ2zPEEg2wikwpWsQSDbCC5DSVEuTkFTREFRR1M6UERGUy5JUV9ORVRfREVCVC4xMDAwMC4yMDIyLTEyLTMwAQAAABWAAAACAAAABy0xMzMuMjEBCAAAAAUAAAABMQEAAAALLTIwNTg3OTQxMzYDAAAAAzE2MAIAAAAENDM2NAQAAAABMAcAAAAKMTIvMzAvMjAyMggAAAAKMTIvMzEvMjAyMQkAAAABMCydszxBINsIWtF9rEEg2wgyQ0lRLk5BU0RBUUdTOkFSVk4uSVFfVE9UQUxfQVNTRVRTLjEwMDAwLjIwMjItMTItMzABAAAAgIJ8DgIAAAAGMTU4MS42AQgAAAAFAAAAATEBAAAACy0yMDU5NjA2ODIyAwAAAAMxNjACAAAABDEwMDcEAAAAATAHAAAACjEyLzMwLzIwMjIIAAAACjEy</t>
  </si>
  <si>
    <t>LzMxLzIwMjEJAAAAATAsnbM8QSDbCJiblaxBINsIMkNJUS5OQVNEQVFDTTpJTkRJLklRX0dST1NTX01BUkdJTi4xMDAwMC4yMDIyLTEyLTMwAQAAAHrvPhICAAAABzQwLjc2MDUBCAAAAAUAAAABMQEAAAALLTIxMDM4Mjg0ODIDAAAAAzE2MAIAAAAENDA3NAQAAAABMAcAAAAKMTIvMzAvMjAyMggAAAAKMTIvMzEvMjAyMQkAAAABMCydszxBINsIOVx9rEEg2wgoQ0lRLk5BU0RBUUdTOkFSVk4uSVFfUkUuMTAwMDAuMjAyMi0xMi0zMAEAAACAgnwOAgAAAAYtNjgyLjkBCAAAAAUAAAABMQEAAAALLTIwNTk2MDY4MjIDAAAAAzE2MAIAAAAEMTIyMgQAAAABMAcAAAAKMTIvMzAvMjAyMggAAAAKMTIvMzEvMjAyMQkAAAABMCydszxBINsIpMKVrEEg2wgzQ0lRLk5BU0RBUUdTOlZSTlQuSVFfVEVWX1RPVEFMX1JFVi4xMDAwMC4yMDIyLTEyLTMwAQAAAA41GgACAAAADjMuNDUzMjY2Njk0NzUxAQcAAAAFAAAAATEBAAAACy0yMTA2MDYzNzI5AwAAAAEwAgAAAAYxMDAwNjEEAAAAATAHAAAACjEyLzMwLzIwMjIIAAAACjEyLzMwLzIwMjIsnbM8QSDbCNu+y6xBINsIMENJUS5OQVNEQVFDTTpJTkRJLklRX1RPVEFMX0xJQUIuMTAwMDAuMjAyMi0xMi0zMAEAAAB67z4SAgAAAAcxNzkuMDI4AQgAAAAFAAAAATEBAAAACy0yMTAzODI4NDgyAwAAAAMxNjACAAAABDEyNzYEAAAAATAHAAAACjEyLzMwLzIwMjIIAAAACjEy</t>
  </si>
  <si>
    <t>LzMxLzIwMjEJAAAAATAsnbM8QSDbCDlcfaxBINsILUNJUS5OQVNEQVFHUzpBUkNCLklRX1BFX0VYQ0wuMTAwMDAuMjAyMi0xMi0zMAEAAADnYQAAAgAAABA4Ljc3Njk0MzQ1NTc1NzMyAQcAAAAFAAAAATEBAAAACy0yMTEwMzY0MDA1AwAAAAEwAgAAAAYxMDAwNjYEAAAAATAHAAAACjEyLzMwLzIwMjIIAAAACjEyLzMwLzIwMjIsnbM8QSDbCNWXy6xBINsIL0NJUS5OQVNEQVFHUzpTVU1PLklRX1RPVEFMX1JFVi4xMDAwMC4yMDIyLTEyLTMwAQAAAP4HygYCAAAABzI0Mi4xMjUBCAAAAAUAAAABMQEAAAALLTIxMDg0MTI0NTADAAAAAzE2MAIAAAACMjgEAAAAATAHAAAACjEyLzMwLzIwMjIIAAAACTEvMzEvMjAyMgkAAAABMCydszxBINsIEMB8rEEg2wgwQ0lRLk5BU0RBUUdTOkNCUkwuSVFfVEVWX0VCSVREQS4xMDAwMC4yMDIyLTEyLTMwAQAAAMEKBAACAAAAEDcuODMwMDM0ODA4NDE2NTQBBwAAAAUAAAABMQEAAAALLTIxMTEwMTQzNDYDAAAAATACAAAABjEwMDA2MwQAAAABMAcAAAAKMTIvMzAvMjAyMggAAAAKMTIvMzAvMjAyMiydszxBINsIsyLLrEEg2wgpQ0lRLk5BU0RBUUdTOklUUkkuSVFfUEJWLjEwMDAwLjIwMjItMTItMzABAAAAc3YAAAIAAAAQMi4wNDkwOTU5MzQwMTkxOQEHAAAABQAAAAExAQAAAAstMjEwOTk0MTk0NwMAAAABMAIAAAAGMTAwMDY3BAAAAAEwBwAAAAoxMi8zMC8yMDIyCAAA</t>
  </si>
  <si>
    <t>AAoxMi8zMC8yMDIyLJ2zPEEg2wizIsusQSDbCDJDSVEuTkFTREFRR1M6U1VNTy5JUV9UT1RBTF9BU1NFVFMuMTAwMDAuMjAyMi0xMi0zMAEAAAD+B8oGAgAAAAc2MDIuMTMxAQgAAAAFAAAAATEBAAAACy0yMTA4NDEyNDUwAwAAAAMxNjACAAAABDEwMDcEAAAAATAHAAAACjEyLzMwLzIwMjIIAAAACTEvMzEvMjAyMgkAAAABMCydszxBINsIEMB8rEEg2wgxQ0lRLk5BU0RBUUdTOk1SVFguSVFfUFJJQ0VfU0FMRVMuMTAwMDAuMjAyMi0xMi0zMAEAAAC22QEAAgAAAA8zMi42MDgzMTIzNDg5MTQBBwAAAAUAAAABMQEAAAALLTIxMTAzMDA0MTkDAAAAATACAAAABTM4OTU4BAAAAAEwBwAAAAoxMi8zMC8yMDIyCAAAAAoxMi8zMC8yMDIyLJ2zPEEg2wiNhsqsQSDbCChDSVEuTkFTREFRR1M6U1VNTy5JUV9SRS4xMDAwMC4yMDIyLTEyLTMwAQAAAP4HygYCAAAACC01MjEuMTU2AQgAAAAFAAAAATEBAAAACy0yMTA4NDEyNDUwAwAAAAMxNjACAAAABDEyMjIEAAAAATAHAAAACjEyLzMwLzIwMjIIAAAACTEvMzEvMjAyMgkAAAABMCydszxBINsIGpl8rEEg2wguQ0lRLk5BU0RBUUdTOkFNTFguSVFfVEVWX0VCSVQuMTAwMDAuMjAyMi0xMi0zMAEAAAAGoOcSAwAAAAJOTQEHAAAABQAAAAExAQAAAAstMjEwNTY0NTM0OAMAAAABMAIAAAAGMTAwMDYyBAAAAAEwBwAAAAoxMi8zMC8yMDIyCAAAAAoxMi8zMC8yMDIyLJ2z</t>
  </si>
  <si>
    <t>PEEg2wh1OMqsQSDbCC9DSVEuTkFTREFRR1M6U1VNTy5JUV9ESVZfU0hBUkUuMTAwMDAuMjAyMi0xMi0zMAEAAAD+B8oGAwAAAAAALJ2zPEEg2wj8cXysQSDbCDNDSVEuTkFTREFRR1M6RkxOQy5JUV9URVZfVE9UQUxfUkVWLjEwMDAwLjIwMjItMTItMzABAAAA22ZUZAIAAAAQMi4zMjAxNTQ1MjQ2OTUwMwEHAAAABQAAAAExAQAAAAstMjA5NTI1NDA5NQMAAAABMAIAAAAGMTAwMDYxBAAAAAEwBwAAAAoxMi8zMC8yMDIyCAAAAAoxMi8zMC8yMDIyLJ2zPEEg2whL2cisQSDbCC9DSVEuTkFTREFRR1M6Uk9BRC5JUV9OSV9NQVJHSU4uMTAwMDAuMjAyMi0xMi0zMAEAAAAyfVQAAgAAAAYxLjc3MzIBCAAAAAUAAAABMQEAAAALLTIwNjE4MzM0MDADAAAAAzE2MAIAAAAENDA5NAQAAAABMAcAAAAKMTIvMzAvMjAyMggAAAAKMTIvMzEvMjAyMQkAAAABMCydszxBINsI5fx7rEEg2wgtQ0lRLk5BU0RBUUdTOlZJQVYuSVFfUEVfRVhDTC4xMDAwMC4yMDIyLTEyLTMwAQAAAE93AQADAAAAAk5NAQcAAAAFAAAAATEBAAAACy0yMTEzNTM0MDUwAwAAAAEwAgAAAAYxMDAwNjYEAAAAATAHAAAACjEyLzMwLzIwMjIIAAAACjEyLzMwLzIwMjIsnbM8QSDbCEvZyKxBINsIMENJUS5OQVNEQVFHUzpBVkFWLklRX1RFVl9FQklUREEuMTAwMDAuMjAyMi0xMi0zMAEAAACMjRkAAgAAABAzMi42MDk5MjE1MjIyMjg0AQcAAAAFAAAA</t>
  </si>
  <si>
    <t>ATEBAAAACy0yMDY1OTY2NzE1AwAAAAEwAgAAAAYxMDAwNjMEAAAAATAHAAAACjEyLzMwLzIwMjIIAAAACjEyLzMwLzIwMjIsnbM8QSDbCDOLyKxBINsILUNJUS5OQVNEQVFHUzpST0FELklRX1NUX0RFQlQuMTAwMDAuMjAyMi0xMi0zMAEAAAAyfVQAAwAAAAAALJ2zPEEg2wja1XusQSDbCClDSVEuTkFTREFRR1M6QUJDTC5JUV9QQlYuMTAwMDAuMjAyMi0xMi0zMAEAAAA8IrkQAgAAABAyLjc5NzQwOTA0MTQwMjc2AQcAAAAFAAAAATEBAAAACy0yMTEwNDA1ODc0AwAAAAEwAgAAAAYxMDAwNjcEAAAAATAHAAAACjEyLzMwLzIwMjIIAAAACjEyLzMwLzIwMjIsnbM8QSDbCCE9yKxBINsILUNJUS5OQVNEQVFHUzpST0FELklRX0xUX0RFQlQuMTAwMDAuMjAyMi0xMi0zMAEAAAAyfVQAAgAAAAcyNzQuMDgyAQgAAAAFAAAAATEBAAAACy0yMDYxODMzNDAwAwAAAAMxNjACAAAABDEwNDkEAAAAATAHAAAACjEyLzMwLzIwMjIIAAAACjEyLzMxLzIwMjEJAAAAATAsnbM8QSDbCNrVe6xBINsIMENJUS5OQVNEQVFHUzpQQVguSVFfUFJJQ0VfU0FMRVMuMTAwMDAuMjAyMi0xMi0zMAEAAADX5rYpAgAAABA4LjA0MzA0MDk1MDc5OTQ1AQcAAAAFAAAAATEBAAAACy0yMDk5NzU3MTM0AwAAAAEwAgAAAAUzODk1OAQAAAABMAcAAAAKMTIvMzAvMjAyMggAAAAKMTIvMzAvMjAyMiydszxBINsIAcjHrEEg2wgzQ0lRLk5BU0RB</t>
  </si>
  <si>
    <t>UUdTOlJPQUQuSVFfUkVUVVJOX0VRVUlUWS4xMDAwMC4yMDIyLTEyLTMwAQAAADJ9VAACAAAABTQuMzk1AQgAAAAFAAAAATEBAAAACy0yMDYxODMzNDAwAwAAAAMxNjACAAAABDQxMjgEAAAAATAHAAAACjEyLzMwLzIwMjIIAAAACjEyLzMxLzIwMjEJAAAAATAsnbM8QSDbCN6ue6xBINsILkNJUS5OQVNEQVFHUzpXREZDLklRX1RFVl9FQklULjEwMDAwLjIwMjItMTItMzABAAAAhMQEAAIAAAAQMjcuMjc5ODI2NjUxMTI1OQEHAAAABQAAAAExAQAAAAstMjExNTc2MjA4OQMAAAABMAIAAAAGMTAwMDYyBAAAAAEwBwAAAAoxMi8zMC8yMDIyCAAAAAoxMi8zMC8yMDIyLJ2zPEEg2wipK8esQSDbCDFDSVEuTkFTREFRR1M6UFJJTS5JUV9FQklUX01BUkdJTi4xMDAwMC4yMDIyLTEyLTMwAQAAAJyjQAACAAAABjUuMzMzNgEIAAAABQAAAAExAQAAAAstMjA1OTIxNTI3MwMAAAADMTYwAgAAAAQ0MDUzBAAAAAEwBwAAAAoxMi8zMC8yMDIyCAAAAAoxMi8zMS8yMDIxCQAAAAEwLJ2zPEEg2wimOXusQSDbCDNDSVEuTkFTREFRQ006Q09SVC5JUV9URVZfVE9UQUxfUkVWLjEwMDAwLjIwMjItMTItMzABAAAA0rkVAAIAAAAQNC44ODI1ODQ1NjcyMTQ0MgEHAAAABQAAAAExAQAAAAstMjExMjMyOTg2MAMAAAABMAIAAAAGMTAwMDYxBAAAAAEwBwAAAAoxMi8zMC8yMDIyCAAAAAoxMi8zMC8yMDIyLJ2zPEEg2whsQcasQSDb</t>
  </si>
  <si>
    <t>CC1DSVEuTkFTREFRR1M6Rk9STS5JUV9QRV9FWENMLjEwMDAwLjIwMjItMTItMzABAAAA6G8AAAIAAAAQMjAuOTcxNjk4MTEzMjA3NQEHAAAABQAAAAExAQAAAAstMjExMTUzMDgyOQMAAAABMAIAAAAGMTAwMDY2BAAAAAEwBwAAAAoxMi8zMC8yMDIyCAAAAAoxMi8zMC8yMDIyLJ2zPEEg2whZ88WsQSDbCDJDSVEuTkFTREFRR1M6UFJJTS5JUV9UT1RBTF9FUVVJVFkuMTAwMDAuMjAyMi0xMi0zMAEAAACco0AAAgAAAAc5OTAuMDU1AQgAAAAFAAAAATEBAAAACy0yMDU5MjE1MjczAwAAAAMxNjACAAAABDEyNzUEAAAAATAHAAAACjEyLzMwLzIwMjIIAAAACjEyLzMxLzIwMjEJAAAAATAsnbM8QSDbCK8Se6xBINsIMENJUS5OQVNEQVFHUzpETlVULklRX1RFVl9FQklUREEuMTAwMDAuMjAyMi0xMi0zMAEAAAB2RgYAAgAAABAxMi4xMDk1OTkyMjQyNTI5AQcAAAAFAAAAATEBAAAACy0yMTA4NTg5Mjg1AwAAAAEwAgAAAAYxMDAwNjMEAAAAATAHAAAACjEyLzMwLzIwMjIIAAAACjEyLzMwLzIwMjIsnbM8QSDbCD+lxaxBINsILkNJUS5OQVNEQVFHUzpQUklNLklRX05FVF9ERUJULjEwMDAwLjIwMjItMTItMzABAAAAnKNAAAIAAAAHNjI0Ljk0MgEIAAAABQAAAAExAQAAAAstMjA1OTIxNTI3MwMAAAADMTYwAgAAAAQ0MzY0BAAAAAEwBwAAAAoxMi8zMC8yMDIyCAAAAAoxMi8zMS8yMDIxCQAAAAEwLJ2zPEEg2wiZ</t>
  </si>
  <si>
    <t>63qsQSDbCClDSVEuTkFTREFRR1M6V0FGRC5JUV9QQlYuMTAwMDAuMjAyMi0xMi0zMAEAAABC3gQAAgAAABAxLjE4NDEyNjE0NDkwNTI4AQcAAAAFAAAAATEBAAAACy0yMTE0MTcxODAxAwAAAAEwAgAAAAYxMDAwNjcEAAAAATAHAAAACjEyLzMwLzIwMjIIAAAACjEyLzMwLzIwMjIsnbM8QSDbCD+lxaxBINsIMUNJUS5OQVNEQVFHUzpHRFJYLklRX1BSSUNFX1NBTEVTLjEwMDAwLjIwMjItMTItMzABAAAAVGJhIgIAAAAQMi41NjI5ODcwNTY5MTUzNgEHAAAABQAAAAExAQAAAAstMjEwOTMyNzk2NwMAAAABMAIAAAAFMzg5NTgEAAAAATAHAAAACjEyLzMwLzIwMjIIAAAACjEyLzMwLzIwMjIsnbM8QSDbCBcJxaxBINsIMkNJUS5OQVNEQVFHTTpWQ0VMLklRX0dST1NTX01BUkdJTi4xMDAwMC4yMDIyLTEyLTMwAQAAAFleAAACAAAABzY3Ljg4NDYBCAAAAAUAAAABMQEAAAALLTIwNTk5Mjc1ODEDAAAAAzE2MAIAAAAENDA3NAQAAAABMAcAAAAKMTIvMzAvMjAyMggAAAAKMTIvMzEvMjAyMQkAAAABMCydszxBINsIo3Z6rEEg2wguQ0lRLk5BU0RBUUdTOlBBQ0IuSVFfVEVWX0VCSVQuMTAwMDAuMjAyMi0xMi0zMAEAAADx464AAwAAAAJOTQEHAAAABQAAAAExAQAAAAstMjEwOTMwMTQ5OQMAAAABMAIAAAAGMTAwMDYyBAAAAAEwBwAAAAoxMi8zMC8yMDIyCAAAAAoxMi8zMC8yMDIyLJ2zPEEg2wgGu8SsQSDbCDND</t>
  </si>
  <si>
    <t>SVEuTkFTREFRQ006Q0xEWC5JUV9URVZfVE9UQUxfUkVWLjEwMDAwLjIwMjItMTItMzABAAAAVcySAAMAAAACTk0BBwAAAAUAAAABMQEAAAALLTIxMTAyMDcwOTgDAAAAATACAAAABjEwMDA2MQQAAAABMAcAAAAKMTIvMzAvMjAyMggAAAAKMTIvMzAvMjAyMiydszxBINsIMILDrEEg2wgwQ0lRLk5BU0RBUUdNOlZDRUwuSVFfVE9UQUxfTElBQi4xMDAwMC4yMDIyLTEyLTMwAQAAAFleAAACAAAABjczLjI0MwEIAAAABQAAAAExAQAAAAstMjA1OTkyNzU4MQMAAAADMTYwAgAAAAQxMjc2BAAAAAEwBwAAAAoxMi8zMC8yMDIyCAAAAAoxMi8zMS8yMDIxCQAAAAEwLJ2zPEEg2wh/T3qsQSDbCC1DSVEuTkFTREFRR1M6SU1WVC5JUV9QRV9FWENMLjEwMDAwLjIwMjItMTItMzABAAAA8wVVIwMAAAACTk0BBwAAAAUAAAABMQEAAAALLTIxMTM4MzgyMTkDAAAAATACAAAABjEwMDA2NgQAAAABMAcAAAAKMTIvMzAvMjAyMggAAAAKMTIvMzAvMjAyMiydszxBINsIJlvDrEEg2wgvQ0lRLk5BU0RBUUdTOlZSVFMuSVFfVE9UQUxfUkVWLjEwMDAwLjIwMjItMTItMzABAAAAvi4FAAIAAAAHOTc5LjIzNAEIAAAABQAAAAExAQAAAAstMjA1OTMxMzIzNQMAAAADMTYwAgAAAAIyOAQAAAABMAcAAAAKMTIvMzAvMjAyMggAAAAKMTIvMzEvMjAyMQkAAAABMCydszxBINsIXAF6rEEg2wgwQ0lRLk5BU0RBUUdTOlBTTVQuSVFfVEVW</t>
  </si>
  <si>
    <t>X0VCSVREQS4xMDAwMC4yMDIyLTEyLTMwAQAAAAnBBQACAAAAEDcuNzE4MTY4NjMxNTgwODYBBwAAAAUAAAABMQEAAAALLTIxMTU3NjE3MTcDAAAAATACAAAABjEwMDA2MwQAAAABMAcAAAAKMTIvMzAvMjAyMggAAAAKMTIvMzAvMjAyMiydszxBINsIDQ3DrEEg2wgpQ0lRLk5BU0RBUUdTOk1HUEkuSVFfUEJWLjEwMDAwLjIwMjItMTItMzABAAAAhWUEAAIAAAAQMy42MjM5Nzg0NzM2MDg3NQEHAAAABQAAAAExAQAAAAstMjExMTA5OTMxMQMAAAABMAIAAAAGMTAwMDY3BAAAAAEwBwAAAAoxMi8zMC8yMDIyCAAAAAoxMi8zMC8yMDIyLJ2zPEEg2wj6vsKsQSDbCDJDSVEuTkFTREFRR1M6VlJUUy5JUV9UT1RBTF9BU1NFVFMuMTAwMDAuMjAyMi0xMi0zMAEAAAC+LgUAAgAAAAgzOTM0LjE4MQEIAAAABQAAAAExAQAAAAstMjA1OTMxMzIzNQMAAAADMTYwAgAAAAQxMDA3BAAAAAEwBwAAAAoxMi8zMC8yMDIyCAAAAAoxMi8zMS8yMDIxCQAAAAEwLJ2zPEEg2wha2nmsQSDbCDFDSVEuTkFTREFRR1M6VEhSTS5JUV9QUklDRV9TQUxFUy4xMDAwMC4yMDIyLTEyLTMwAQAAACEvBQACAAAAEDIuMDY0ODczNTkwNjE0NjYBBwAAAAUAAAABMQEAAAALLTIxMTE4NDU2NDEDAAAAATACAAAABTM4OTU4BAAAAAEwBwAAAAoxMi8zMC8yMDIyCAAAAAoxMi8zMC8yMDIyLJ2zPEEg2whpccKsQSDbCChDSVEuTkFTREFRR1M6VlJU</t>
  </si>
  <si>
    <t>Uy5JUV9SRS4xMDAwMC4yMDIyLTEyLTMwAQAAAL4uBQACAAAABjYwLjk2MgEIAAAABQAAAAExAQAAAAstMjA1OTMxMzIzNQMAAAADMTYwAgAAAAQxMjIyBAAAAAEwBwAAAAoxMi8zMC8yMDIyCAAAAAoxMi8zMS8yMDIxCQAAAAEwLJ2zPEEg2wha2nmsQSDbCC5DSVEuTkFTREFRR1M6U1RSQS5JUV9URVZfRUJJVC4xMDAwMC4yMDIyLTEyLTMwAQAAACGFBQACAAAAEDE2LjUyNDk0NjA4Njc0NTcBBwAAAAUAAAABMQEAAAALLTIxMTAyMDQwODcDAAAAATACAAAABjEwMDA2MgQAAAABMAcAAAAKMTIvMzAvMjAyMggAAAAKMTIvMzAvMjAyMiydszxBINsIPtXBrEEg2wgvQ0lRLk5BU0RBUUdTOlZSVFMuSVFfRElWX1NIQVJFLjEwMDAwLjIwMjItMTItMzABAAAAvi4FAAIAAAAENC42NAEIAAAABQAAAAExAQAAAAstMjA1OTMxMzIzNQMAAAADMTYwAgAAAAQzMDU4BAAAAAEwBwAAAAoxMi8zMC8yMDIyCAAAAAoxMi8zMS8yMDIxCQAAAAEwLJ2zPEEg2whGjHmsQSDbCDNDSVEuTkFTREFRQ006UktMQi5JUV9URVZfVE9UQUxfUkVWLjEwMDAwLjIwMjItMTItMzABAAAA+KzRHwIAAAAQMjIuOTkxODk1NjU4MDQ5MQEHAAAABQAAAAExAQAAAAstMjEwNzE0NTAyMgMAAAABMAIAAAAGMTAwMDYxBAAAAAEwBwAAAAoxMi8zMC8yMDIyCAAAAAoxMi8zMC8yMDIyLJ2zPEEg2wj4w8CsQSDbCC9DSVEuTkFTREFRR1M6SExJVC5J</t>
  </si>
  <si>
    <t>UV9OSV9NQVJHSU4uMTAwMDAuMjAyMi0xMi0zMAEAAABicgAAAgAAAAYyLjYxMzQBCAAAAAUAAAABMQEAAAALLTIwNTkwODk5OTgDAAAAAzE2MAIAAAAENDA5NAQAAAABMAcAAAAKMTIvMzAvMjAyMggAAAAKMTIvMzEvMjAyMQkAAAABMCydszxBINsINT55rEEg2wgtQ0lRLk5BU0RBUUdTOkFDVkEuSVFfUEVfRVhDTC4xMDAwMC4yMDIyLTEyLTMwAQAAADmVSREDAAAAAk5NAQcAAAAFAAAAATEBAAAACy0yMTExMDkwMTY1AwAAAAEwAgAAAAYxMDAwNjYEAAAAATAHAAAACjEyLzMwLzIwMjIIAAAACjEyLzMwLzIwMjIsnbM8QSDbCBV2wKxBINsIMENJUS5OQVNEQVFHTTpTVVBOLklRX1RFVl9FQklUREEuMTAwMDAuMjAyMi0xMi0zMAEAAACwcwYAAgAAABAxMi4yMDQ0MjU0OTI1MzM4AQcAAAAFAAAAATEBAAAACy0yMTAzMTU4NTI0AwAAAAEwAgAAAAYxMDAwNjMEAAAAATAHAAAACjEyLzMwLzIwMjIIAAAACjEyLzMwLzIwMjIsnbM8QSDbCMwnwKxBINsILUNJUS5OQVNEQVFHUzpITElULklRX1NUX0RFQlQuMTAwMDAuMjAyMi0xMi0zMAEAAABicgAAAwAAAAAALJ2zPEEg2wgrF3msQSDbCClDSVEuTkFTREFRR1M6SFRMRi5JUV9QQlYuMTAwMDAuMjAyMi0xMi0zMAEAAAAYEAgAAgAAABEwLjk1MTQzNTQ0NTA2NDIzNgEHAAAABQAAAAExAQAAAAstMjExMDU0NjQ1MgMAAAABMAIAAAAGMTAwMDY3BAAAAAEwBwAA</t>
  </si>
  <si>
    <t>AAoxMi8zMC8yMDIyCAAAAAoxMi8zMC8yMDIyLJ2zPEEg2wjMJ8CsQSDbCC1DSVEuTkFTREFRR1M6SExJVC5JUV9MVF9ERUJULjEwMDAwLjIwMjItMTItMzABAAAAYnIAAAIAAAAHMTEyLjgxMwEIAAAABQAAAAExAQAAAAstMjA1OTA4OTk5OAMAAAADMTYwAgAAAAQxMDQ5BAAAAAEwBwAAAAoxMi8zMC8yMDIyCAAAAAoxMi8zMS8yMDIxCQAAAAEwLJ2zPEEg2wgrF3msQSDbCDFDSVEuTkFTREFRQ006QUhDTy5JUV9QUklDRV9TQUxFUy4xMDAwMC4yMDIyLTEyLTMwAQAAAAjAdyUCAAAAEDAuOTg0Nzc2MTkwMTQwNzEBBwAAAAUAAAABMQEAAAALLTIxMDk2NjI1ODADAAAAATACAAAABTM4OTU4BAAAAAEwBwAAAAoxMi8zMC8yMDIyCAAAAAoxMi8zMC8yMDIyLJ2zPEEg2wisi7+sQSDbCDNDSVEuTkFTREFRR1M6SExJVC5JUV9SRVRVUk5fRVFVSVRZLjEwMDAwLjIwMjItMTItMzABAAAAYnIAAAIAAAAGNC43ODI5AQgAAAAFAAAAATEBAAAACy0yMDU5MDg5OTk4AwAAAAMxNjACAAAABDQxMjgEAAAAATAHAAAACjEyLzMwLzIwMjIIAAAACjEyLzMxLzIwMjEJAAAAATAsnbM8QSDbCBbweKxBINsILkNJUS5OQVNEQVFHUzpFRlNDLklRX1RFVl9FQklULjEwMDAwLjIwMjItMTItMzABAAAAF3QvAAMAAAAAACydszxBINsIhha/rEEg2wgxQ0lRLk5BU0RBUUdTOk1DUkkuSVFfRUJJVF9NQVJHSU4uMTAwMDAuMjAyMi0x</t>
  </si>
  <si>
    <t>Mi0zMAEAAAApKAUAAgAAAAcyMy45NzEyAQgAAAAFAAAAATEBAAAACy0yMDU4ODU0NjMwAwAAAAMxNjACAAAABDQwNTMEAAAAATAHAAAACjEyLzMwLzIwMjIIAAAACjEyLzMxLzIwMjEJAAAAATAsnbM8QSDbCOdTeKxBINsIM0NJUS5OQVNEQVFHUzpDQVJHLklRX1RFVl9UT1RBTF9SRVYuMTAwMDAuMjAyMi0xMi0zMAEAAACNJ5kfAgAAABAxLjU3NjA3NDQzMTE1MzcxAQcAAAAFAAAAATEBAAAACy0yMTEwNTg0NjI5AwAAAAEwAgAAAAYxMDAwNjEEAAAAATAHAAAACjEyLzMwLzIwMjIIAAAACjEyLzMwLzIwMjIsnbM8QSDbCDPevaxBINsILUNJUS5OQVNEQVFHUzpTTVRDLklRX1BFX0VYQ0wuMTAwMDAuMjAyMi0xMi0zMAEAAAACngQAAgAAABAxNC45NDI3MDgzMzMzMzMzAQcAAAAFAAAAATEBAAAACy0yMTA4MDQ0MDE2AwAAAAEwAgAAAAYxMDAwNjYEAAAAATAHAAAACjEyLzMwLzIwMjIIAAAACjEyLzMwLzIwMjIsnbM8QSDbCDPevaxBINsIMkNJUS5OQVNEQVFHUzpNQ1JJLklRX1RPVEFMX0VRVUlUWS4xMDAwMC4yMDIyLTEyLTMwAQAAACkoBQACAAAABzQ0OC4wMTQBCAAAAAUAAAABMQEAAAALLTIwNTg4NTQ2MzADAAAAAzE2MAIAAAAEMTI3NQQAAAABMAcAAAAKMTIvMzAvMjAyMggAAAAKMTIvMzEvMjAyMQkAAAABMCydszxBINsI8np4rEEg2wgwQ0lRLk5BU0RBUUdTOk5UQ1QuSVFfVEVWX0VCSVREQS4x</t>
  </si>
  <si>
    <t>MDAwMC4yMDIyLTEyLTMwAQAAACd9AAACAAAAEDExLjcyOTE1MjI2NjA3MjgBBwAAAAUAAAABMQEAAAALLTIxMTM4NDk4MDEDAAAAATACAAAABjEwMDA2MwQAAAABMAcAAAAKMTIvMzAvMjAyMggAAAAKMTIvMzAvMjAyMiydszxBINsIFWm9rEEg2wguQ0lRLk5BU0RBUUdTOk1DUkkuSVFfTkVUX0RFQlQuMTAwMDAuMjAyMi0xMi0zMAEAAAApKAUAAgAAAAY2OC44NjkBCAAAAAUAAAABMQEAAAALLTIwNTg4NTQ2MzADAAAAAzE2MAIAAAAENDM2NAQAAAABMAcAAAAKMTIvMzAvMjAyMggAAAAKMTIvMzEvMjAyMQkAAAABMCydszxBINsI2Sx4rEEg2wgoQ0lRLk5BU0RBUUdTOk9EUC5JUV9QQlYuMTAwMDAuMjAyMi0xMi0zMAEAAABkfgAAAgAAABAxLjUzNDU1MDc5NTI5OTMxAQcAAAAFAAAAATEBAAAACy0yMTEwODYzMjc3AwAAAAEwAgAAAAYxMDAwNjcEAAAAATAHAAAACjEyLzMwLzIwMjIIAAAACjEyLzMwLzIwMjIsnbM8QSDbCA1CvaxBINsIMUNJUS5OQVNEQVFHTTpNT1JGLklRX1BSSUNFX1NBTEVTLjEwMDAwLjIwMjItMTItMzABAAAAjyqRFAIAAAAQNDguMzc4MTEyNDc1OTQ2NgEHAAAABQAAAAExAQAAAAstMjExMDc2MDgyMgMAAAABMAIAAAAFMzg5NTgEAAAAATAHAAAACjEyLzMwLzIwMjIIAAAACjEyLzMwLzIwMjIsnbM8QSDbCPnzvKxBINsIMkNJUS5OQVNEQVFHUzpXQUJDLklRX0dST1NTX01BUkdJ</t>
  </si>
  <si>
    <t>Ti4xMDAwMC4yMDIyLTEyLTMwAQAAAP/JBAADAAAAAAAsnbM8QSDbCLm3d6xBINsILUNJUS5OQVNEQVFHUzpJQVMuSVFfVEVWX0VCSVQuMTAwMDAuMjAyMi0xMi0zMAEAAAAPgGgEAwAAAAJOTQEHAAAABQAAAAExAQAAAAstMjEwOTcyNzEzNQMAAAABMAIAAAAGMTAwMDYyBAAAAAEwBwAAAAoxMi8zMC8yMDIyCAAAAAoxMi8zMC8yMDIyLJ2zPEEg2wgDWLysQSDbCC5DSVEuTkFTREFRR1M6Uk5TVC5JUV9URVZfRUJJVC4xMDAwMC4yMDIyLTEyLTMwAQAAAGdzBQADAAAAAAAsnbM8QSDbCGbRuqxBINsIMENJUS5OQVNEQVFHUzpXQUJDLklRX1RPVEFMX0xJQUIuMTAwMDAuMjAyMi0xMi0zMAEAAAD/yQQAAgAAAAg2NjMzLjkyNAEIAAAABQAAAAExAQAAAAstMjA1ODQ3ODA4MgMAAAADMTYwAgAAAAQxMjc2BAAAAAEwBwAAAAoxMi8zMC8yMDIyCAAAAAoxMi8zMS8yMDIxCQAAAAEwLJ2zPEEg2wi5t3esQSDbCClDSVEuTkFTREFRQ006WFBFTC5JUV9QQlYuMTAwMDAuMjAyMi0xMi0zMAEAAAAfBKcAAgAAABAxOS42MzQ5OTY5NzkyMzEyAQcAAAAFAAAAATEBAAAACy0yMTEwMzY3MTQyAwAAAAEwAgAAAAYxMDAwNjcEAAAAATAHAAAACjEyLzMwLzIwMjIIAAAACjEyLzMwLzIwMjIsnbM8QSDbCFGDuqxBINsIL0NJUS5OQVNEQVFHUzpTQVNSLklRX1RPVEFMX1JFVi4xMDAwMC4yMDIyLTEyLTMwAQAAAN1uBQACAAAA</t>
  </si>
  <si>
    <t>BzU3Mi4xMjkBCAAAAAUAAAABMQEAAAALLTIwNjAxNDgyNTADAAAAAzE2MAIAAAACMjgEAAAAATAHAAAACjEyLzMwLzIwMjIIAAAACjEyLzMxLzIwMjEJAAAAATAsnbM8QSDbCJ1Cd6xBINsILUNJUS5OQVNEQVFHUzpMQVVSLklRX1BFX0VYQ0wuMTAwMDAuMjAyMi0xMi0zMAEAAAC3iAAAAwAAAAJOTQEHAAAABQAAAAExAQAAAAstMjExMDkzMTU2OQMAAAABMAIAAAAGMTAwMDY2BAAAAAEwBwAAAAoxMi8zMC8yMDIyCAAAAAoxMi8zMC8yMDIyLJ2zPEEg2wg/NbqsQSDbCCxDSVEuTkFTREFRR1M6U1ZDLklRX1BFX0VYQ0wuMTAwMDAuMjAyMi0xMi0zMAEAAAAGMQUAAwAAAAJOTQEHAAAABQAAAAExAQAAAAstMjExMTAwODM3NgMAAAABMAIAAAAGMTAwMDY2BAAAAAEwBwAAAAoxMi8zMC8yMDIyCAAAAAoxMi8zMC8yMDIyLJ2zPEEg2wgo57msQSDbCDJDSVEuTkFTREFRR1M6U0FTUi5JUV9UT1RBTF9BU1NFVFMuMTAwMDAuMjAyMi0xMi0zMAEAAADdbgUAAgAAAAkxMjU5MC43MjYBCAAAAAUAAAABMQEAAAALLTIwNjAxNDgyNTADAAAAAzE2MAIAAAAEMTAwNwQAAAABMAcAAAAKMTIvMzAvMjAyMggAAAAKMTIvMzEvMjAyMQkAAAABMCydszxBINsInUJ3rEEg2wgzQ0lRLk5BU0RBUUdTOkFMR1QuSVFfVEVWX1RPVEFMX1JFVi4xMDAwMC4yMDIyLTEyLTMwAQAAAAcsCgACAAAAEDEuMzc1NDQ1OTY0ODU3NjMBBwAA</t>
  </si>
  <si>
    <t>AAUAAAABMQEAAAALLTIxMDk5NDE4MTYDAAAAATACAAAABjEwMDA2MQQAAAABMAcAAAAKMTIvMzAvMjAyMggAAAAKMTIvMzAvMjAyMiydszxBINsIA0u5rEEg2wgoQ0lRLk5BU0RBUUdTOlNBU1IuSVFfUkUuMTAwMDAuMjAyMi0xMi0zMAEAAADdbgUAAgAAAAc3MzIuMDI3AQgAAAAFAAAAATEBAAAACy0yMDYwMTQ4MjUwAwAAAAMxNjACAAAABDEyMjIEAAAAATAHAAAACjEyLzMwLzIwMjIIAAAACjEyLzMxLzIwMjEJAAAAATA3xLM8QSDbCJQbd6xBINsILkNJUS5OQVNEQVFHTTpLWU1SLklRX1RFVl9FQklULjEwMDAwLjIwMjItMTItMzABAAAAC5BPIAMAAAACTk0BBwAAAAUAAAABMQEAAAALLTIxMTEwODYwNjADAAAAATACAAAABjEwMDA2MgQAAAABMAcAAAAKMTIvMzAvMjAyMggAAAAKMTIvMzAvMjAyMjfEszxBINsIrhK4rEEg2wgvQ0lRLk5BU0RBUUdTOlNBU1IuSVFfRElWX1NIQVJFLjEwMDAwLjIwMjItMTItMzABAAAA3W4FAAIAAAAEMS4yOAEIAAAABQAAAAExAQAAAAstMjA2MDE0ODI1MAMAAAADMTYwAgAAAAQzMDU4BAAAAAEwBwAAAAoxMi8zMC8yMDIyCAAAAAoxMi8zMS8yMDIxCQAAAAEwN8SzPEEg2wiH9HasQSDbCClDSVEuTkFTREFRR1M6UENSWC5JUV9QQlYuMTAwMDAuMjAyMi0xMi0zMAEAAAB0awAAAgAAABAyLjM2NDY5NDQzMjI5OTA5AQcAAAAFAAAAATEBAAAACy0yMTEwMDgzNjIyAwAA</t>
  </si>
  <si>
    <t>AAEwAgAAAAYxMDAwNjcEAAAAATAHAAAACjEyLzMwLzIwMjIIAAAACjEyLzMwLzIwMjI3xLM8QSDbCJGdt6xBINsIL0NJUS5OQVNEQVFHUzpVUFNULklRX05JX01BUkdJTi4xMDAwMC4yMDIyLTEyLTMwAQAAAKERTBICAAAABzE1Ljg5OTYBCAAAAAUAAAABMQEAAAALLTIwNjA2MzA4NDIDAAAAAzE2MAIAAAAENDA5NAQAAAABMAcAAAAKMTIvMzAvMjAyMggAAAAKMTIvMzEvMjAyMQkAAAABMDfEszxBINsIm392rEEg2wgtQ0lRLk5BU0RBUUdTOlNER1IuSVFfUEVfRVhDTC4xMDAwMC4yMDIyLTEyLTMwAQAAAGHmBwADAAAAAk5NAQcAAAAFAAAAATEBAAAACy0yMTEwNzgzNTE1AwAAAAEwAgAAAAYxMDAwNjYEAAAAATAHAAAACjEyLzMwLzIwMjIIAAAACjEyLzMwLzIwMjI3xLM8QSDbCHpPt6xBINsILENJUS5OQVNEQVFHUzpFWUUuSVFfUEVfRVhDTC4xMDAwMC4yMDIyLTEyLTMwAQAAAJLeBAACAAAAEDI3LjA1NDY0NTM1Nzk5MjQBBwAAAAUAAAABMQEAAAALLTIxMTAzNzM1OTkDAAAAATACAAAABjEwMDA2NgQAAAABMAcAAAAKMTIvMzAvMjAyMggAAAAKMTIvMzAvMjAyMjfEszxBINsIZQG3rEEg2wgtQ0lRLk5BU0RBUUdTOlVQU1QuSVFfU1RfREVCVC4xMDAwMC4yMDIyLTEyLTMwAQAAAKERTBIDAAAAAAA3xLM8QSDbCItYdqxBINsIM0NJUS5OQVNEQVFHUzpNUlROLklRX1RFVl9UT1RBTF9SRVYuMTAwMDAu</t>
  </si>
  <si>
    <t>MjAyMi0xMi0zMAEAAAB6XwQAAgAAABAxLjU3NDU1NzQxNjIyMTk1AQcAAAAFAAAAATEBAAAACy0yMTEwMjYzNDE1AwAAAAEwAgAAAAYxMDAwNjEEAAAAATAHAAAACjEyLzMwLzIwMjIIAAAACjEyLzMwLzIwMjI3xLM8QSDbCEOMtqxBINsILUNJUS5OQVNEQVFHUzpVUFNULklRX0xUX0RFQlQuMTAwMDAuMjAyMi0xMi0zMAEAAAChEUwSAgAAAAc2OTUuNDMyAQgAAAAFAAAAATEBAAAACy0yMDYwNjMwODQyAwAAAAMxNjACAAAABDEwNDkEAAAAATAHAAAACjEyLzMwLzIwMjIIAAAACjEyLzMxLzIwMjEJAAAAATA3xLM8QSDbCItYdqxBINsILkNJUS5OQVNEQVFHUzpBUkhTLklRX1RFVl9FQklULjEwMDAwLjIwMjItMTItMzABAAAAaE5kZAIAAAAQMzYuMjAwNzE2MTkwNTk2NgEHAAAABQAAAAExAQAAAAstMjEwNTg4MzM5MwMAAAABMAIAAAAGMTAwMDYyBAAAAAEwBwAAAAoxMi8zMC8yMDIyCAAAAAoxMi8zMC8yMDIyN8SzPEEg2wgiVLWsQSDbCDNDSVEuTkFTREFRR1M6VVBTVC5JUV9SRVRVUk5fRVFVSVRZLjEwMDAwLjIwMjItMTItMzABAAAAoRFMEgIAAAAHMjQuNDYyOQEIAAAABQAAAAExAQAAAAstMjA2MDYzMDg0MgMAAAADMTYwAgAAAAQ0MTI4BAAAAAEwBwAAAAoxMi8zMC8yMDIyCAAAAAoxMi8zMS8yMDIxCQAAAAEwN8SzPEEg2wiGMXasQSDbCClDSVEuTkFTREFRR1M6U0lMSy5JUV9QQlYuMTAwMDAu</t>
  </si>
  <si>
    <t>MjAyMi0xMi0zMAEAAACjgAoCAgAAABAyMy4zMzA5MDIzODcyMTI2AQcAAAAFAAAAATEBAAAACy0yMTA5NTI5MDkxAwAAAAEwAgAAAAYxMDAwNjcEAAAAATAHAAAACjEyLzMwLzIwMjIIAAAACjEyLzMwLzIwMjI3xLM8QSDbCA4GtaxBINsIMUNJUS5OQVNEQVFHUzpEQVdOLklRX0VCSVRfTUFSR0lOLjEwMDAwLjIwMjItMTItMzABAAAAEy3/KQMAAAAAADfEszxBINsIZLx1rEEg2wgtQ0lRLk5BU0RBUUdTOlZJUlQuSVFfUEVfRVhDTC4xMDAwMC4yMDIyLTEyLTMwAQAAAL7y9gcCAAAAEDUuMjE5OTUwMTg0MTMwNDgBBwAAAAUAAAABMQEAAAALLTIxMTE2MTE3ODgDAAAAATACAAAABjEwMDA2NgQAAAABMAcAAAAKMTIvMzAvMjAyMggAAAAKMTIvMzAvMjAyMjfEszxBINsI8ZC0rEEg2wgtQ0lRLk5BU0RBUUdTOk1ZR04uSVFfUEVfRVhDTC4xMDAwMC4yMDIyLTEyLTMwAQAAAE58AAADAAAAAk5NAQcAAAAFAAAAATEBAAAACy0yMTEwMzk0MzYzAwAAAAEwAgAAAAYxMDAwNjYEAAAAATAHAAAACjEyLzMwLzIwMjIIAAAACjEyLzMwLzIwMjI3xLM8QSDbCNlCtKxBINsIMkNJUS5OQVNEQVFHUzpEQVdOLklRX1RPVEFMX0VRVUlUWS4xMDAwMC4yMDIyLTEyLTMwAQAAABMt/ykCAAAABzI4MS4xNDgBCAAAAAUAAAABMQEAAAALLTIwNTgzMDk3OTQDAAAAAzE2MAIAAAAEMTI3NQQAAAABMAcAAAAKMTIvMzAvMjAyMggA</t>
  </si>
  <si>
    <t>AAAKMTIvMzEvMjAyMQkAAAABMDfEszxBINsIW5V1rEEg2wgzQ0lRLk5BU0RBUUdNOkVYUEkuSVFfVEVWX1RPVEFMX1JFVi4xMDAwMC4yMDIyLTEyLTMwAQAAAGAWHA4CAAAAETAuNDE0MjQ3ODM5MzI4Mzc4AQcAAAAFAAAAATEBAAAACy0yMTEwNzI0NTM0AwAAAAEwAgAAAAYxMDAwNjEEAAAAATAHAAAACjEyLzMwLzIwMjIIAAAACjEyLzMwLzIwMjI3xLM8QSDbCLGms6xBINsILkNJUS5OQVNEQVFHUzpEQVdOLklRX05FVF9ERUJULjEwMDAwLjIwMjItMTItMzABAAAAEy3/KQIAAAAILTI4NC4wODkBCAAAAAUAAAABMQEAAAALLTIwNTgzMDk3OTQDAAAAAzE2MAIAAAAENDM2NAQAAAABMAcAAAAKMTIvMzAvMjAyMggAAAAKMTIvMzEvMjAyMQkAAAABMDfEszxBINsIUW51rEEg2wguQ0lRLk5BU0RBUUdNOkFUUkMuSVFfVEVWX0VCSVQuMTAwMDAuMjAyMi0xMi0zMAEAAABhww0AAwAAAAJOTQEHAAAABQAAAAExAQAAAAstMjExMTI0OTA0OAMAAAABMAIAAAAGMTAwMDYyBAAAAAEwBwAAAAoxMi8zMC8yMDIyCAAAAAoxMi8zMC8yMDIyN8SzPEEg2whxlbKsQSDbCClDSVEuTkFTREFRR1M6QVRFQy5JUV9QQlYuMTAwMDAuMjAyMi0xMi0zMAEAAABzIkwBAgAAABAxNS40Nzc4NTg1MTYwODA3AQcAAAAFAAAAATEBAAAACy0yMTA5NjEzNjI0AwAAAAEwAgAAAAYxMDAwNjcEAAAAATAHAAAACjEyLzMwLzIwMjIIAAAA</t>
  </si>
  <si>
    <t>CjEyLzMwLzIwMjI3xLM8QSDbCF75saxBINsIMkNJUS5OQVNEQVFHTTpBVVBILklRX0dST1NTX01BUkdJTi4xMDAwMC4yMDIyLTEyLTMwAQAAAO13DQACAAAACC0xNC41MjY5AQgAAAAFAAAAATEBAAAACy0yMDU5MjcxNDczAwAAAAMxNjACAAAABDQwNzQEAAAAATAHAAAACjEyLzMwLzIwMjIIAAAACjEyLzMxLzIwMjEJAAAAATA3xLM8QSDbCDogdaxBINsILUNJUS5OQVNEQVFHUzpFTUJDLklRX1BFX0VYQ0wuMTAwMDAuMjAyMi0xMi0zMAEAAAC5744qAwAAAAAAN8SzPEEg2wgxq7GsQSDbCC1DSVEuTkFTREFRR1M6TEtGTi5JUV9QRV9FWENMLjEwMDAwLjIwMjItMTItMzABAAAAvvYFAAIAAAAQMTkuNTEwNjk1MTg3MTY1OAEHAAAABQAAAAExAQAAAAstMjExMTI2MTA3MQMAAAABMAIAAAAGMTAwMDY2BAAAAAEwBwAAAAoxMi8zMC8yMDIyCAAAAAoxMi8zMC8yMDIyN8SzPEEg2wgrXbGsQSDbCDBDSVEuTkFTREFRR006QVVQSC5JUV9UT1RBTF9MSUFCLjEwMDAwLjIwMjItMTItMzABAAAA7XcNAAIAAAAGNjQuMjc2AQgAAAAFAAAAATEBAAAACy0yMDU5MjcxNDczAwAAAAMxNjACAAAABDEyNzYEAAAAATAHAAAACjEyLzMwLzIwMjIIAAAACjEyLzMxLzIwMjEJAAAAATA3xLM8QSDbCDL5dKxBINsINUNJUS5OQVNEQVFHUzpCQVRSLksuSVFfVEVWX1RPVEFMX1JFVi4xMDAwMC4yMDIyLTEyLTMwAQAAAHacxRMC</t>
  </si>
  <si>
    <t>AAAAEDMuNzg1NTI2MTk0NDU0MjMBBwAAAAUAAAABMQEAAAALLTIxMTA0NzQzMTQDAAAAATACAAAABjEwMDA2MQQAAAABMAcAAAAKMTIvMzAvMjAyMggAAAAKMTIvMzAvMjAyMjfEszxBINsICuiwrEEg2wgvQ0lRLk5BU0RBUUdNOlJETlQuSVFfVE9UQUxfUkVWLjEwMDAwLjIwMjItMTItMzABAAAAu7MFAAIAAAAIMTMyNC4xODcBCAAAAAUAAAABMQEAAAALLTIwNTg2NzE3NDUDAAAAAzE2MAIAAAACMjgEAAAAATAHAAAACjEyLzMwLzIwMjIIAAAACjEyLzMxLzIwMjEJAAAAATA3xLM8QSDbCBmEdKxBINsIKUNJUS5OQVNEQVFHUzpQVFZFLklRX1BCVi4xMDAwMC4yMDIyLTEyLTMwAQAAAO1u3gQCAAAAEDEuNTY4MjAxOTQ0NjUzMjQBBwAAAAUAAAABMQEAAAALLTIxMTA3MDUzOTEDAAAAATACAAAABjEwMDA2NwQAAAABMAcAAAAKMTIvMzAvMjAyMggAAAAKMTIvMzAvMjAyMjfEszxBINsI0iSwrEEg2wgxQ0lRLk5BU0RBUUdTOlJPSUMuSVFfUFJJQ0VfU0FMRVMuMTAwMDAuMjAyMi0xMi0zMAEAAAAwHyQCAgAAABA2LjMyNDM4Njc1OTYwMzg3AQcAAAAFAAAAATEBAAAACy0yMTExNjc1NTAxAwAAAAEwAgAAAAUzODk1OAQAAAABMAcAAAAKMTIvMzAvMjAyMggAAAAKMTIvMzAvMjAyMjfEszxBINsIrK+vrEEg2wgyQ0lRLk5BU0RBUUdNOlJETlQuSVFfVE9UQUxfQVNTRVRTLjEwMDAwLjIwMjItMTItMzABAAAA</t>
  </si>
  <si>
    <t>u7MFAAIAAAAIMjA1OC40NzQBCAAAAAUAAAABMQEAAAALLTIwNTg2NzE3NDUDAAAAAzE2MAIAAAAEMTAwNwQAAAABMAcAAAAKMTIvMzAvMjAyMggAAAAKMTIvMzEvMjAyMQkAAAABMDfEszxBINsIB110rEEg2wguQ0lRLk5BU0RBUUdTOkNPSFUuSVFfVEVWX0VCSVQuMTAwMDAuMjAyMi0xMi0zMAEAAADt/wMAAgAAABA5LjU0MDg2MTA4OTM2MzA2AQcAAAAFAAAAATEBAAAACy0yMTExNjg1MDQ1AwAAAAEwAgAAAAYxMDAwNjIEAAAAATAHAAAACjEyLzMwLzIwMjIIAAAACjEyLzMwLzIwMjI3xLM8QSDbCIETr6xBINsIKENJUS5OQVNEQVFHTTpSRE5ULklRX1JFLjEwMDAwLjIwMjItMTItMzABAAAAu7MFAAIAAAAHLTkzLjI3MgEIAAAABQAAAAExAQAAAAstMjA1ODY3MTc0NQMAAAADMTYwAgAAAAQxMjIyBAAAAAEwBwAAAAoxMi8zMC8yMDIyCAAAAAoxMi8zMS8yMDIxCQAAAAEwN8SzPEEg2wgZhHSsQSDbCDBDSVEuTkFTREFRR1M6VEFTSy5JUV9URVZfRUJJVERBLjEwMDAwLjIwMjItMTItMzABAAAA6fzqDgIAAAAQMTMuMDY2MTQyNjYzNjg1OAEHAAAABQAAAAExAQAAAAstMjEwODkzODE1NQMAAAABMAIAAAAGMTAwMDYzBAAAAAEwBwAAAAoxMi8zMC8yMDIyCAAAAAoxMi8zMC8yMDIyN8SzPEEg2wiAnq6sQSDbCC9DSVEuTkFTREFRR006UkROVC5JUV9ESVZfU0hBUkUuMTAwMDAuMjAyMi0xMi0zMAEAAAC7</t>
  </si>
  <si>
    <t>swUAAwAAAAAAN8SzPEEg2wgCNnSsQSDbCDFDSVEuTkFTREFRR1M6VEFTSy5JUV9QUklDRV9TQUxFUy4xMDAwMC4yMDIyLTEyLTMwAQAAAOn86g4CAAAAEDIuMTA2ODE4NzAwMDIzMDUBBwAAAAUAAAABMQEAAAALLTIxMDg5MzgxNTUDAAAAATACAAAABTM4OTU4BAAAAAEwBwAAAAoxMi8zMC8yMDIyCAAAAAoxMi8zMC8yMDIyN8SzPEEg2whdd66sQSDbCC9DSVEuTkFTREFRR1M6QUxLVC5JUV9OSV9NQVJHSU4uMTAwMDAuMjAyMi0xMi0zMAEAAAAIS14GAgAAAAgtMzAuNzcxNwEIAAAABQAAAAExAQAAAAstMjA1OTU1NjgxMgMAAAADMTYwAgAAAAQ0MDk0BAAAAAEwBwAAAAoxMi8zMC8yMDIyCAAAAAoxMi8zMS8yMDIxCQAAAAEwN8SzPEEg2wjhwHOsQSDbCDNDSVEuTkFTREFRQ006QU1FSC5JUV9URVZfVE9UQUxfUkVWLjEwMDAwLjIwMjItMTItMzABAAAAEblGAAIAAAAQMS44MDQzOTk0MTY2NjcyMQEHAAAABQAAAAExAQAAAAstMjExMDExNDQwOQMAAAABMAIAAAAGMTAwMDYxBAAAAAEwBwAAAAoxMi8zMC8yMDIyCAAAAAoxMi8zMC8yMDIyN8SzPEEg2wg+262sQSDbCClDSVEuTkFTREFRQ006QU1FSC5JUV9QQlYuMTAwMDAuMjAyMi0xMi0zMAEAAAARuUYAAgAAABAyLjkwNTM1MTUyMjAwNTU2AQcAAAAFAAAAATEBAAAACy0yMTEwMTE0NDA5AwAAAAEwAgAAAAYxMDAwNjcEAAAAATAHAAAACjEyLzMwLzIw</t>
  </si>
  <si>
    <t>MjIIAAAACjEyLzMwLzIwMjI3xLM8QSDbCBeNraxBINsILUNJUS5OQVNEQVFHUzpBTEtULklRX1NUX0RFQlQuMTAwMDAuMjAyMi0xMi0zMAEAAAAIS14GAwAAAAAAN8SzPEEg2wjUmXOsQSDbCC1DSVEuTkFTREFRQ006RVNUQS5JUV9QRV9FWENMLjEwMDAwLjIwMjItMTItMzABAAAAHCTpGAMAAAACTk0BBwAAAAUAAAABMQEAAAALLTIxMDk5NDIxNjYDAAAAATACAAAABjEwMDA2NgQAAAABMAcAAAAKMTIvMzAvMjAyMggAAAAKMTIvMzAvMjAyMjfEszxBINsI8/CsrEEg2wgtQ0lRLk5BU0RBUUdTOkFMS1QuSVFfTFRfREVCVC4xMDAwMC4yMDIyLTEyLTMwAQAAAAhLXgYCAAAABjIzLjA1MwEIAAAABQAAAAExAQAAAAstMjA1OTU1NjgxMgMAAAADMTYwAgAAAAQxMDQ5BAAAAAEwBwAAAAoxMi8zMC8yMDIyCAAAAAoxMi8zMS8yMDIxCQAAAAEwN8SzPEEg2wjhwHOsQSDbCC5DSVEuTkFTREFRR006SExNTi5JUV9URVZfRUJJVC4xMDAwMC4yMDIyLTEyLTMwAQAAAKlLlxACAAAAEDQwLjgzMzIzMzQ0MjkyMDIBBwAAAAUAAAABMQEAAAALLTIxMDgwNDQwNDYDAAAAATACAAAABjEwMDA2MgQAAAABMAcAAAAKMTIvMzAvMjAyMggAAAAKMTIvMzAvMjAyMjfEszxBINsIxlSsrEEg2wgzQ0lRLk5BU0RBUUdTOkFMS1QuSVFfUkVUVVJOX0VRVUlUWS4xMDAwMC4yMDIyLTEyLTMwAQAAAAhLXgYCAAAABy0xNy44NTkBCAAA</t>
  </si>
  <si>
    <t>AAUAAAABMQEAAAALLTIwNTk1NTY4MTIDAAAAAzE2MAIAAAAENDEyOAQAAAABMAcAAAAKMTIvMzAvMjAyMggAAAAKMTIvMzEvMjAyMQkAAAABMDfEszxBINsIzHJzrEEg2wgwQ0lRLk5BU0RBUUdNOlZDWVQuSVFfVEVWX0VCSVREQS4xMDAwMC4yMDIyLTEyLTMwAQAAAIw4gwIDAAAAAk5NAQcAAAAFAAAAATEBAAAACy0yMTEwMjkzNTY3AwAAAAEwAgAAAAYxMDAwNjMEAAAAATAHAAAACjEyLzMwLzIwMjIIAAAACjEyLzMwLzIwMjI3xLM8QSDbCJWRq6xBINsIMUNJUS5OQVNEQVFDTTpNTlRLLklRX0VCSVRfTUFSR0lOLjEwMDAwLjIwMjItMTItMzABAAAADQSZKQIAAAAGMy4wNjg5AQgAAAAFAAAAATEBAAAACy0yMTA3ODgwMzQ0AwAAAAMxNjACAAAABDQwNTMEAAAAATAHAAAACjEyLzMwLzIwMjIIAAAACjEyLzMxLzIwMjEJAAAAATA3xLM8QSDbCO7VcqxBINsIMUNJUS5OQVNEQVFHTTpWQ1lULklRX1BSSUNFX1NBTEVTLjEwMDAwLjIwMjItMTItMzABAAAAjDiDAgIAAAAQNy4zMzkxMTI0NTkxNDA4MQEHAAAABQAAAAExAQAAAAstMjExMDI5MzU2NwMAAAABMAIAAAAFMzg5NTgEAAAAATAHAAAACjEyLzMwLzIwMjIIAAAACjEyLzMwLzIwMjI3xLM8QSDbCJ64q6xBINsIM0NJUS5OQVNEQVFHUzpDUlNSLklRX1RFVl9UT1RBTF9SRVYuMTAwMDAuMjAyMi0xMi0zMAEAAABdXTkGAgAAABEwLjg2MjIxNjk5MjI1</t>
  </si>
  <si>
    <t>MzM5NQEHAAAABQAAAAExAQAAAAstMjEwOTg2ODA3NgMAAAABMAIAAAAGMTAwMDYxBAAAAAEwBwAAAAoxMi8zMC8yMDIyCAAAAAoxMi8zMC8yMDIyN8SzPEEg2whgzqqsQSDbCDJDSVEuTkFTREFRQ006TU5USy5JUV9UT1RBTF9FUVVJVFkuMTAwMDAuMjAyMi0xMi0zMAEAAAANBJkpAgAAAAcxODIuMjkzAQgAAAAFAAAAATEBAAAACy0yMTA3ODgwMzQ0AwAAAAMxNjACAAAABDEyNzUEAAAAATAHAAAACjEyLzMwLzIwMjIIAAAACjEyLzMxLzIwMjEJAAAAATA3xLM8QSDbCPv8cqxBINsIKUNJUS5OQVNEQVFHUzpDUlNSLklRX1BCVi4xMDAwMC4yMDIyLTEyLTMwAQAAAF1dOQYCAAAAEDIuMjU3MjA4Njc5NTI0NjEBBwAAAAUAAAABMQEAAAALLTIxMDk4NjgwNzYDAAAAATACAAAABjEwMDA2NwQAAAABMAcAAAAKMTIvMzAvMjAyMggAAAAKMTIvMzAvMjAyMjfEszxBINsIaPWqrEEg2wguQ0lRLk5BU0RBUUNNOk1OVEsuSVFfTkVUX0RFQlQuMTAwMDAuMjAyMi0xMi0zMAEAAAANBJkpAgAAAAYyNy4xMDMBCAAAAAUAAAABMQEAAAALLTIxMDc4ODAzNDQDAAAAAzE2MAIAAAAENDM2NAQAAAABMAcAAAAKMTIvMzAvMjAyMggAAAAKMTIvMzEvMjAyMQkAAAABMDfEszxBINsI465yrEEg2wgrQ0lRLk5BU0RBUUdTOkxaLklRX1BFX0VYQ0wuMTAwMDAuMjAyMi0xMi0zMAEAAADHLrIAAwAAAAJOTQEHAAAABQAAAAExAQAA</t>
  </si>
  <si>
    <t>AAstMjEwNjgxODMyMQMAAAABMAIAAAAGMTAwMDY2BAAAAAEwBwAAAAoxMi8zMC8yMDIyCAAAAAoxMi8zMC8yMDIyN8SzPEEg2wjw46msQSDbCC5DSVEuTkFTREFRR1M6VFJNSy5JUV9URVZfRUJJVC4xMDAwMC4yMDIyLTEyLTMwAQAAACS5BAADAAAAAAA3xLM8QSDbCNFuqaxBINsIMkNJUS5OQVNEQVFHTTpSQURJLklRX0dST1NTX01BUkdJTi4xMDAwMC4yMDIyLTEyLTMwAQAAAGVWUiACAAAABzk3LjU5MzgBCAAAAAUAAAABMQEAAAALLTIwNTg5MjE2OTIDAAAAAzE2MAIAAAAENDA3NAQAAAABMAcAAAAKMTIvMzAvMjAyMggAAAAKMTIvMzEvMjAyMQkAAAABMDfEszxBINsIdjpyrEEg2wgwQ0lRLk5BU0RBUUdTOkFNUEguSVFfVEVWX0VCSVREQS4xMDAwMC4yMDIyLTEyLTMwAQAAAMKSHgACAAAAEDEyLjc1ODA0MTAxNDcxNzgBBwAAAAUAAAABMQEAAAALLTIxMDg2MDA1MTcDAAAAATACAAAABjEwMDA2MwQAAAABMAcAAAAKMTIvMzAvMjAyMggAAAAKMTIvMzAvMjAyMjfEszxBINsIsvmorEEg2wgxQ0lRLk5BU0RBUUdTOkFNUEguSVFfUFJJQ0VfU0FMRVMuMTAwMDAuMjAyMi0xMi0zMAEAAADCkh4AAgAAABAzLjA1ODAzODg5MzQwOTAxAQcAAAAFAAAAATEBAAAACy0yMTA4NjAwNTE3AwAAAAEwAgAAAAUzODk1OAQAAAABMAcAAAAKMTIvMzAvMjAyMggAAAAKMTIvMzAvMjAyMjfEszxBINsIqdKorEEg2wgw</t>
  </si>
  <si>
    <t>Q0lRLk5BU0RBUUdNOlJBREkuSVFfVE9UQUxfTElBQi4xMDAwMC4yMDIyLTEyLTMwAQAAAGVWUiACAAAACDE0NTMuMjc3AQgAAAAFAAAAATEBAAAACy0yMDU4OTIxNjkyAwAAAAMxNjACAAAABDEyNzYEAAAAATAHAAAACjEyLzMwLzIwMjIIAAAACjEyLzMxLzIwMjEJAAAAATA3xLM8QSDbCHY6cqxBINsIM0NJUS5OQVNEQVFHUzpOV0JJLklRX1RFVl9UT1RBTF9SRVYuMTAwMDAuMjAyMi0xMi0zMAEAAAB8RgUAAwAAAAAAN8SzPEEg2wiCNqisQSDbCC9DSVEuTkFTREFRR1M6VURNWS5JUV9UT1RBTF9SRVYuMTAwMDAuMjAyMi0xMi0zMAEAAAAJn7gGAgAAAAc1MTUuNjU3AQgAAAAFAAAAATEBAAAACy0yMDU5MjY2NTk4AwAAAAMxNjACAAAAAjI4BAAAAAEwBwAAAAoxMi8zMC8yMDIyCAAAAAoxMi8zMS8yMDIxCQAAAAEwN8SzPEEg2whPnnGsQSDbCClDSVEuTkFTREFRR1M6TldCSS5JUV9QQlYuMTAwMDAuMjAyMi0xMi0zMAEAAAB8RgUAAgAAABAxLjExNzc1MTE2NzgwMjExAQcAAAAFAAAAATEBAAAACy0yMTEwODY5ODUyAwAAAAEwAgAAAAYxMDAwNjcEAAAAATAHAAAACjEyLzMwLzIwMjIIAAAACjEyLzMwLzIwMjI3xLM8QSDbCHUPqKxBINsILUNJUS5OQVNEQVFHUzpDU0dTLklRX1BFX0VYQ0wuMTAwMDAuMjAyMi0xMi0zMAEAAABXagAAAgAAABAyNS4zMDk3MzQ1MTMyNzQzAQcAAAAFAAAAATEBAAAACy0y</t>
  </si>
  <si>
    <t>MTExNjExNzkxAwAAAAEwAgAAAAYxMDAwNjYEAAAAATAHAAAACjEyLzMwLzIwMjIIAAAACjEyLzMwLzIwMjI3xLM8QSDbCFBzp6xBINsIMkNJUS5OQVNEQVFHUzpVRE1ZLklRX1RPVEFMX0FTU0VUUy4xMDAwMC4yMDIyLTEyLTMwAQAAAAmfuAYCAAAABzczOS44NTEBCAAAAAUAAAABMQEAAAALLTIwNTkyNjY1OTgDAAAAAzE2MAIAAAAEMTAwNwQAAAABMAcAAAAKMTIvMzAvMjAyMggAAAAKMTIvMzEvMjAyMQkAAAABMDfEszxBINsIW8VxrEEg2wguQ0lRLk5BU0RBUUdTOk1PTU8uSVFfVEVWX0VCSVQuMTAwMDAuMjAyMi0xMi0zMAEAAABpjNIMAgAAABAyLjYxMDEzMTAzNTAxNTE2AQcAAAAFAAAAATEBAAAACy0yMTAwNTYzOTQzAwAAAAEwAgAAAAYxMDAwNjIEAAAAATAHAAAACjEyLzMwLzIwMjIIAAAACjEyLzMwLzIwMjI3xLM8QSDbCCTXpqxBINsIKENJUS5OQVNEQVFHUzpVRE1ZLklRX1JFLjEwMDAwLjIwMjItMTItMzABAAAACZ+4BgIAAAAILTQ1OC41MjkBCAAAAAUAAAABMQEAAAALLTIwNTkyNjY1OTgDAAAAAzE2MAIAAAAEMTIyMgQAAAABMAcAAAAKMTIvMzAvMjAyMggAAAAKMTIvMzEvMjAyMQkAAAABMDfEszxBINsISXdxrEEg2wgvQ0lRLk5BU0RBUUdTOkFVUi5JUV9URVZfRUJJVERBLjEwMDAwLjIwMjItMTItMzABAAAAkS9JGQMAAAACTk0BBwAAAAUAAAABMQEAAAALLTIxMDg2MDU4MTgDAAAA</t>
  </si>
  <si>
    <t>ATACAAAABjEwMDA2MwQAAAABMAcAAAAKMTIvMzAvMjAyMggAAAAKMTIvMzAvMjAyMjfEszxBINsI+ROmrEEg2wgvQ0lRLk5BU0RBUUdTOlVETVkuSVFfRElWX1NIQVJFLjEwMDAwLjIwMjItMTItMzABAAAACZ+4BgMAAAAAADfEszxBINsIOlBxrEEg2wgwQ0lRLk5BU0RBUUdTOkFVUi5JUV9QUklDRV9TQUxFUy4xMDAwMC4yMDIyLTEyLTMwAQAAAJEvSRkCAAAAEDkuMTAxMTY1ODUxODIzOTkBBwAAAAUAAAABMQEAAAALLTIxMDg2MDU4MTgDAAAAATACAAAABTM4OTU4BAAAAAEwBwAAAAoxMi8zMC8yMDIyCAAAAAoxMi8zMC8yMDIyN8SzPEEg2wj6OqasQSDbCC9DSVEuTkFTREFRR1M6U1RCQS5JUV9OSV9NQVJHSU4uMTAwMDAuMjAyMi0xMi0zMAEAAADOmAQAAgAAAAczMy45OTQyAQgAAAAFAAAAATEBAAAACy0yMDU5MjE0ODI4AwAAAAMxNjACAAAABDQwOTQEAAAAATAHAAAACjEyLzMwLzIwMjIIAAAACjEyLzMxLzIwMjEJAAAAATA3xLM8QSDbCBnbcKxBINsIM0NJUS5OQVNEQVFHUzpTQVRTLklRX1RFVl9UT1RBTF9SRVYuMTAwMDAuMjAyMi0xMi0zMAEAAACYeFECAgAAABEwLjc4NjUzMjQzOTE5NTg1OAEHAAAABQAAAAExAQAAAAstMjExMTA4Njg1OAMAAAABMAIAAAAGMTAwMDYxBAAAAAEwBwAAAAoxMi8zMC8yMDIyCAAAAAoxMi8zMC8yMDIyN8SzPEEg2wg3UKWsQSDbCClDSVEuTkFTREFRR1M6U0FU</t>
  </si>
  <si>
    <t>Uy5JUV9QQlYuMTAwMDAuMjAyMi0xMi0zMAEAAACYeFECAgAAABEwLjQyOTc3MzE4MTI3NzQ1MgEHAAAABQAAAAExAQAAAAstMjExMTA4Njg1OAMAAAABMAIAAAAGMTAwMDY3BAAAAAEwBwAAAAoxMi8zMC8yMDIyCAAAAAoxMi8zMC8yMDIyN8SzPEEg2whCd6WsQSDbCC1DSVEuTkFTREFRR1M6U1RCQS5JUV9TVF9ERUJULjEwMDAwLjIwMjItMTItMzABAAAAzpgEAAIAAAAHMTE4LjEyMgEIAAAABQAAAAExAQAAAAstMjA1OTIxNDgyOAMAAAADMTYwAgAAAAQxMDQ2BAAAAAEwBwAAAAoxMi8zMC8yMDIyCAAAAAoxMi8zMS8yMDIxCQAAAAEwN8SzPEEg2wgRtHCsQSDbCC1DSVEuTkFTREFRR1M6RkJOQy5JUV9QRV9FWENMLjEwMDAwLjIwMjItMTItMzABAAAAByUEAAIAAAAQMTMuNDQ5NzgwODkxNjQxNAEHAAAABQAAAAExAQAAAAstMjEwOTYzOTAzNgMAAAABMAIAAAAGMTAwMDY2BAAAAAEwBwAAAAoxMi8zMC8yMDIyCAAAAAoxMi8zMC8yMDIyN8SzPEEg2wgEjaSsQSDbCC1DSVEuTkFTREFRR1M6U1RCQS5JUV9MVF9ERUJULjEwMDAwLjIwMjItMTItMzABAAAAzpgEAAIAAAAGNzYuODIzAQgAAAAFAAAAATEBAAAACy0yMDU5MjE0ODI4AwAAAAMxNjACAAAABDEwNDkEAAAAATAHAAAACjEyLzMwLzIwMjIIAAAACjEyLzMxLzIwMjEJAAAAATA3xLM8QSDbCBG0cKxBINsILkNJUS5OQVNEQVFHUzpJUldELklRX1RF</t>
  </si>
  <si>
    <t>Vl9FQklULjEwMDAwLjIwMjItMTItMzABAAAACnsAAAIAAAAQNy40OTM1NzY1ODY1ODU4MQEHAAAABQAAAAExAQAAAAstMjExMTY0MzMzNQMAAAABMAIAAAAGMTAwMDYyBAAAAAEwBwAAAAoxMi8zMC8yMDIyCAAAAAoxMi8zMC8yMDIyN8SzPEEg2wjlF6SsQSDbCDNDSVEuTkFTREFRR1M6U1RCQS5JUV9SRVRVUk5fRVFVSVRZLjEwMDAwLjIwMjItMTItMzABAAAAzpgEAAIAAAAGOS4zNDY0AQgAAAAFAAAAATEBAAAACy0yMDU5MjE0ODI4AwAAAAMxNjACAAAABDQxMjgEAAAAATAHAAAACjEyLzMwLzIwMjIIAAAACjEyLzMxLzIwMjEJAAAAATA3xLM8QSDbCAqNcKxBINsIMENJUS5OQVNEQVFHUzpTWUJULklRX1RFVl9FQklUREEuMTAwMDAuMjAyMi0xMi0zMAEAAACtawUAAwAAAAAAN8SzPEEg2whEfKOsQSDbCDFDSVEuTkFTREFRR1M6UExVUy5JUV9FQklUX01BUkdJTi4xMDAwMC4yMDIyLTEyLTMwAQAAAJd7AAACAAAABjcuOTY5NwEIAAAABQAAAAExAQAAAAstMjA2MjEzMTIwNgMAAAADMTYwAgAAAAQ0MDUzBAAAAAEwBwAAAAoxMi8zMC8yMDIyCAAAAAoxMi8zMS8yMDIxCQAAAAEwN8SzPEEg2wjqF3CsQSDbCDFDSVEuTkFTREFRR1M6U1lCVC5JUV9QUklDRV9TQUxFUy4xMDAwMC4yMDIyLTEyLTMwAQAAAK1rBQACAAAAEDYuODMyNjA1NjgyMjA4NTUBBwAAAAUAAAABMQEAAAALLTIxMTAzOTQzNzkDAAAA</t>
  </si>
  <si>
    <t>ATACAAAABTM4OTU4BAAAAAEwBwAAAAoxMi8zMC8yMDIyCAAAAAoxMi8zMC8yMDIyN8SzPEEg2wg3VaOsQSDbCDNDSVEuTkFTREFRR1M6S1RPUy5JUV9URVZfVE9UQUxfUkVWLjEwMDAwLjIwMjItMTItMzABAAAALI8AAAIAAAAQMS45NDQ2NDA5MTkwODgxMQEHAAAABQAAAAExAQAAAAstMjExMTIxOTY3NgMAAAABMAIAAAAGMTAwMDYxBAAAAAEwBwAAAAoxMi8zMC8yMDIyCAAAAAoxMi8zMC8yMDIyN8SzPEEg2wgNuaKsQSDbCDJDSVEuTkFTREFRR1M6UExVUy5JUV9UT1RBTF9FUVVJVFkuMTAwMDAuMjAyMi0xMi0zMAEAAACXewAAAgAAAAc2MzkuMjk2AQgAAAAFAAAAATEBAAAACy0yMDYyMTMxMjA2AwAAAAMxNjACAAAABDEyNzUEAAAAATAHAAAACjEyLzMwLzIwMjIIAAAACjEyLzMxLzIwMjEJAAAAATA3xLM8QSDbCN3wb6xBINsIKUNJUS5OQVNEQVFHUzpLVE9TLklRX1BCVi4xMDAwMC4yMDIyLTEyLTMwAQAAACyPAAACAAAAEDEuMzUzODc4MTcyMjE3MjQBBwAAAAUAAAABMQEAAAALLTIxMTEyMTk2NzYDAAAAATACAAAABjEwMDA2NwQAAAABMAcAAAAKMTIvMzAvMjAyMggAAAAKMTIvMzAvMjAyMjfEszxBINsICZKirEEg2wguQ0lRLk5BU0RBUUdTOlBMVVMuSVFfTkVUX0RFQlQuMTAwMDAuMjAyMi0xMi0zMAEAAACXewAAAgAAAAcxNjIuNDI2AQgAAAAFAAAAATEBAAAACy0yMDYyMTMxMjA2AwAAAAMx</t>
  </si>
  <si>
    <t>NjACAAAABDQzNjQEAAAAATAHAAAACjEyLzMwLzIwMjIIAAAACjEyLzMxLzIwMjEJAAAAATA3xLM8QSDbCNPJb6xBINsILUNJUS5OQVNEQVFHUzpJTkZOLklRX1BFX0VYQ0wuMTAwMDAuMjAyMi0xMi0zMAEAAADikSYAAwAAAAJOTQEHAAAABQAAAAExAQAAAAstMjExMDk1ODI5MAMAAAABMAIAAAAGMTAwMDY2BAAAAAEwBwAAAAoxMi8zMC8yMDIyCAAAAAoxMi8zMC8yMDIyN8SzPEEg2wjb9aGsQSDbCC1DSVEuTkFTREFRR1M6QlJQLklRX1RFVl9FQklULjEwMDAwLjIwMjItMTItMzABAAAAStd7GQIAAAAQMTc0Ljk3NDgyNjI1MDY0MgEHAAAABQAAAAExAQAAAAstMjExMDA4MTE0MgMAAAABMAIAAAAGMTAwMDYyBAAAAAEwBwAAAAoxMi8zMC8yMDIyCAAAAAoxMi8zMC8yMDIyN8SzPEEg2wiwWaGsQSDbCDJDSVEuTkFTREFRR1M6VUNUVC5JUV9HUk9TU19NQVJHSU4uMTAwMDAuMjAyMi0xMi0zMAEAAABtxDgAAgAAAAcxOS41ODQ3AQgAAAAFAAAAATEBAAAACy0yMDU5MDY3NDY3AwAAAAMxNjACAAAABDQwNzQEAAAAATAHAAAACjEyLzMwLzIwMjIIAAAACjEyLzMwLzIwMjIJAAAAATA3xLM8QSDbCMN7b6xBINsIMENJUS5OQVNEQVFHUzpOQlRCLklRX1RFVl9FQklUREEuMTAwMDAuMjAyMi0xMi0zMAEAAAB0awQAAwAAAAAAN8SzPEEg2wiulqCsQSDbCDFDSVEuTkFTREFRR1M6TkJUQi5JUV9QUklDRV9TQUxF</t>
  </si>
  <si>
    <t>Uy4xMDAwMC4yMDIyLTEyLTMwAQAAAHRrBAACAAAAEDMuODcwMjI5ODIxNDEzMjMBBwAAAAUAAAABMQEAAAALLTIxMDk2MTM2OTIDAAAAATACAAAABTM4OTU4BAAAAAEwBwAAAAoxMi8zMC8yMDIyCAAAAAoxMi8zMC8yMDIyN8SzPEEg2wiulqCsQSDbCDBDSVEuTkFTREFRR1M6VUNUVC5JUV9UT1RBTF9MSUFCLjEwMDAwLjIwMjItMTItMzABAAAAbcQ4AAIAAAAGMTAyMy45AQgAAAAFAAAAATEBAAAACy0yMDU5MDY3NDY3AwAAAAMxNjACAAAABDEyNzYEAAAAATAHAAAACjEyLzMwLzIwMjIIAAAACjEyLzMwLzIwMjIJAAAAATA3xLM8QSDbCKstb6xBINsIMkNJUS5OQVNEQVFHTTpFQ1guSVFfVEVWX1RPVEFMX1JFVi4xMDAwMC4yMDIyLTEyLTMwAQAAALtFNmQCAAAAEDguMDk5MzAwODM0OTgyNjIBBwAAAAUAAAABMQEAAAALLTIwNjQ4NDAwNzgDAAAAATACAAAABjEwMDA2MQQAAAABMAcAAAAKMTIvMzAvMjAyMggAAAAKMTIvMzAvMjAyMjfEszxBINsIetOfrEEg2wgvQ0lRLk5BU0RBUUdTOkNIQ08uSVFfVE9UQUxfUkVWLjEwMDAwLjIwMjItMTItMzABAAAAX/wDAAIAAAAHMjI4LjM3OQEIAAAABQAAAAExAQAAAAstMjA1OTMwNDA3MgMAAAADMTYwAgAAAAIyOAQAAAABMAcAAAAKMTIvMzAvMjAyMggAAAAKMTIvMzEvMjAyMQkAAAABMDfEszxBINsIld9urEEg2wgoQ0lRLk5BU0RBUUdNOkVDWC5JUV9QQlYu</t>
  </si>
  <si>
    <t>MTAwMDAuMjAyMi0xMi0zMAEAAAC7RTZkAwAAAAJOTQEHAAAABQAAAAExAQAAAAstMjA2NDg0MDA3OAMAAAABMAIAAAAGMTAwMDY3BAAAAAEwBwAAAAoxMi8zMC8yMDIyCAAAAAoxMi8zMC8yMDIyN8SzPEEg2wh605+sQSDbCC1DSVEuTkFTREFRR1M6TlVWTC5JUV9QRV9FWENMLjEwMDAwLjIwMjItMTItMzABAAAAhWzeKQMAAAACTk0BBwAAAAUAAAABMQEAAAALLTIxMDY1MTQwNzUDAAAAATACAAAABjEwMDA2NgQAAAABMAcAAAAKMTIvMzAvMjAyMggAAAAKMTIvMzAvMjAyMjfEszxBINsISxCfrEEg2wgyQ0lRLk5BU0RBUUdTOkNIQ08uSVFfVE9UQUxfQVNTRVRTLjEwMDAwLjIwMjItMTItMzABAAAAX/wDAAIAAAAINjAwMy42OTUBCAAAAAUAAAABMQEAAAALLTIwNTkzMDQwNzIDAAAAAzE2MAIAAAAEMTAwNwQAAAABMAcAAAAKMTIvMzAvMjAyMggAAAAKMTIvMzEvMjAyMQkAAAABMDfEszxBINsI5bdurEEg2wguQ0lRLk5BU0RBUUdNOkVWT1AuSVFfVEVWX0VCSVQuMTAwMDAuMjAyMi0xMi0zMAEAAAAQfmkhAgAAABA0My4xNzg0MDY1Mjc4NjczAQcAAAAFAAAAATEBAAAACy0yMTExMDkzODk4AwAAAAEwAgAAAAYxMDAwNjIEAAAAATAHAAAACjEyLzMwLzIwMjIIAAAACjEyLzMwLzIwMjI3xLM8QSDbCO1znqxBINsIKENJUS5OQVNEQVFHUzpDSENPLklRX1JFLjEwMDAwLjIwMjItMTItMzABAAAAX/wDAAIA</t>
  </si>
  <si>
    <t>AAAHNjQxLjgyNgEIAAAABQAAAAExAQAAAAstMjA1OTMwNDA3MgMAAAADMTYwAgAAAAQxMjIyBAAAAAEwBwAAAAoxMi8zMC8yMDIyCAAAAAoxMi8zMS8yMDIxCQAAAAEwN8SzPEEg2wjlt26sQSDbCDBDSVEuTkFTREFRR1M6QURVUy5JUV9URVZfRUJJVERBLjEwMDAwLjIwMjItMTItMzABAAAA4+gQAAIAAAAQMTcuNzU3NTg4OTcyNzM3MQEHAAAABQAAAAExAQAAAAstMjExMDUwNzIyMgMAAAABMAIAAAAGMTAwMDYzBAAAAAEwBwAAAAoxMi8zMC8yMDIyCAAAAAoxMi8zMC8yMDIyN8SzPEEg2wjT/p2sQSDbCC9DSVEuTkFTREFRR1M6Q0hDTy5JUV9ESVZfU0hBUkUuMTAwMDAuMjAyMi0xMi0zMAEAAABf/AMAAgAAAAQyLjM0AQgAAAAFAAAAATEBAAAACy0yMDU5MzA0MDcyAwAAAAMxNjACAAAABDMwNTgEAAAAATAHAAAACjEyLzMwLzIwMjIIAAAACjEyLzMxLzIwMjEJAAAAATA3xLM8QSDbCEpqbqxBINsIMUNJUS5OQVNEQVFHUzpBRFVTLklRX1BSSUNFX1NBTEVTLjEwMDAwLjIwMjItMTItMzABAAAA4+gQAAIAAAAOMS44MTEwNzY4ODQwODIBBwAAAAUAAAABMQEAAAALLTIxMTA1MDcyMjIDAAAAATACAAAABTM4OTU4BAAAAAEwBwAAAAoxMi8zMC8yMDIyCAAAAAoxMi8zMC8yMDIyN8SzPEEg2wjD152sQSDbCC9DSVEuTkFTREFRR006RElDRS5JUV9OSV9NQVJHSU4uMTAwMDAuMjAyMi0xMi0zMAEAAAA5NCUS</t>
  </si>
  <si>
    <t>AwAAAAJOTQEIAAAABQAAAAExAQAAAAstMjEwNjUxMzE1MwMAAAADMTYwAgAAAAQ0MDk0BAAAAAEwBwAAAAoxMi8zMC8yMDIyCAAAAAoxMi8zMS8yMDIxCQAAAAEwN8SzPEEg2wgyHG6sQSDbCDNDSVEuTkFTREFRR1M6VENCSy5JUV9URVZfVE9UQUxfUkVWLjEwMDAwLjIwMjItMTItMzABAAAAjhkFAAMAAAAAADfEszxBINsInTudrEEg2wgpQ0lRLk5BU0RBUUdTOlRDQksuSVFfUEJWLjEwMDAwLjIwMjItMTItMzABAAAAjhkFAAIAAAAQMS41MTU2NzU0Mzk5OTY5NQEHAAAABQAAAAExAQAAAAstMjEwOTY3MzM1NAMAAAABMAIAAAAGMTAwMDY3BAAAAAEwBwAAAAoxMi8zMC8yMDIyCAAAAAoxMi8zMC8yMDIyN8SzPEEg2wiSFJ2sQSDbCC1DSVEuTkFTREFRR006RElDRS5JUV9TVF9ERUJULjEwMDAwLjIwMjItMTItMzABAAAAOTQlEgMAAAAAADfEszxBINsIK/VtrEEg2wgtQ0lRLk5BU0RBUUdNOkNWQUMuSVFfUEVfRVhDTC4xMDAwMC4yMDIyLTEyLTMwAQAAAH4rPQEDAAAAAk5NAQcAAAAFAAAAATEBAAAACy0yMDk5NzU2NjQ2AwAAAAEwAgAAAAYxMDAwNjYEAAAAATAHAAAACjEyLzMwLzIwMjIIAAAACjEyLzMwLzIwMjI3xLM8QSDbCGhRnKxBINsILUNJUS5OQVNEQVFHTTpESUNFLklRX0xUX0RFQlQuMTAwMDAuMjAyMi0xMi0zMAEAAAA5NCUSAgAAAAUxLjkxNgEIAAAABQAAAAExAQAAAAstMjEwNjUxMzE1</t>
  </si>
  <si>
    <t>MwMAAAADMTYwAgAAAAQxMDQ5BAAAAAEwBwAAAAoxMi8zMC8yMDIyCAAAAAoxMi8zMS8yMDIxCQAAAAEwN8SzPEEg2wgr9W2sQSDbCC5DSVEuTkFTREFRR006VlJOQS5JUV9URVZfRUJJVC4xMDAwMC4yMDIyLTEyLTMwAQAAAN7IgAEDAAAAAk5NAQcAAAAFAAAAATEBAAAACy0yMTA5NTc3NDI3AwAAAAEwAgAAAAYxMDAwNjIEAAAAATAHAAAACjEyLzMwLzIwMjIIAAAACjEyLzMwLzIwMjI3xLM8QSDbCGi1m6xBINsIM0NJUS5OQVNEQVFHTTpESUNFLklRX1JFVFVSTl9FUVVJVFkuMTAwMDAuMjAyMi0xMi0zMAEAAAA5NCUSAgAAAAgtMjYuNjQ0OQEIAAAABQAAAAExAQAAAAstMjEwNjUxMzE1MwMAAAADMTYwAgAAAAQ0MTI4BAAAAAEwBwAAAAoxMi8zMC8yMDIyCAAAAAoxMi8zMS8yMDIxCQAAAAEwN8SzPEEg2wgezm2sQSDbCDBDSVEuTkFTREFRR1M6UEFUSy5JUV9URVZfRUJJVERBLjEwMDAwLjIwMjItMTItMzABAAAAUYEEAAIAAAAQNS42NzMzNjc5MTc0MzI5OAEHAAAABQAAAAExAQAAAAstMjExMDUyMjI1MwMAAAABMAIAAAAGMTAwMDYzBAAAAAEwBwAAAAoxMi8zMC8yMDIyCAAAAAoxMi8zMC8yMDIyN8SzPEEg2wg8GZusQSDbCDFDSVEuTkFTREFRR006VkJUWC5JUV9FQklUX01BUkdJTi4xMDAwMC4yMDIyLTEyLTMwAQAAACSW6gUDAAAAAk5BADfEszxBINsI/DFtrEEg2wgxQ0lRLk5BU0RBUUdTOlBB</t>
  </si>
  <si>
    <t>VEsuSVFfUFJJQ0VfU0FMRVMuMTAwMDAuMjAyMi0xMi0zMAEAAABRgQQAAgAAABEwLjMzODUwODMwNDE3MDA4OQEHAAAABQAAAAExAQAAAAstMjExMDUyMjI1MwMAAAABMAIAAAAFMzg5NTgEAAAAATAHAAAACjEyLzMwLzIwMjIIAAAACjEyLzMwLzIwMjI3xLM8QSDbCDwZm6xBINsIM0NJUS5OQVNEQVFDTTpOVkVFLklRX1RFVl9UT1RBTF9SRVYuMTAwMDAuMjAyMi0xMi0zMAEAAAB0004MAgAAABAzLjAwODU5MDMwMjM4ODgzAQcAAAAFAAAAATEBAAAACy0yMTA5OTQyMDQxAwAAAAEwAgAAAAYxMDAwNjEEAAAAATAHAAAACjEyLzMwLzIwMjIIAAAACjEyLzMwLzIwMjI3xLM8QSDbCAZWmqxBINsIMkNJUS5OQVNEQVFHTTpWQlRYLklRX1RPVEFMX0VRVUlUWS4xMDAwMC4yMDIyLTEyLTMwAQAAACSW6gUCAAAACDEzMTUuMDc5AQgAAAAFAAAAATEBAAAACy0yMDU4NDgzMzIyAwAAAAMxNjACAAAABDEyNzUEAAAAATAHAAAACjEyLzMwLzIwMjIIAAAACjEyLzMxLzIwMjEJAAAAATA3xLM8QSDbCP1YbaxBINsIKUNJUS5OQVNEQVFDTTpOVkVFLklRX1BCVi4xMDAwMC4yMDIyLTEyLTMwAQAAAHTTTgwCAAAAEDMuMjY0NzkyNTExNjA0MjQBBwAAAAUAAAABMQEAAAALLTIxMDk5NDIwNDEDAAAAATACAAAABjEwMDA2NwQAAAABMAcAAAAKMTIvMzAvMjAyMggAAAAKMTIvMzAvMjAyMjfEszxBINsIBlaarEEg2wguQ0lR</t>
  </si>
  <si>
    <t>Lk5BU0RBUUdNOlZCVFguSVFfTkVUX0RFQlQuMTAwMDAuMjAyMi0xMi0zMAEAAAAkluoFAgAAAAc1MzkuOTAxAQgAAAAFAAAAATEBAAAACy0yMDU4NDgzMzIyAwAAAAMxNjACAAAABDQzNjQEAAAAATAHAAAACjEyLzMwLzIwMjIIAAAACjEyLzMxLzIwMjEJAAAAATA3xLM8QSDbCPEKbaxBINsILUNJUS5OQVNEQVFHUzpTTkRYLklRX1BFX0VYQ0wuMTAwMDAuMjAyMi0xMi0zMAEAAADKpp8BAgAAABA1NS4zMjYwODY5NTY1MjE3AQcAAAAFAAAAATEBAAAACy0yMTA5NzE4OTEzAwAAAAEwAgAAAAYxMDAwNjYEAAAAATAHAAAACjEyLzMwLzIwMjIIAAAACjEyLzMwLzIwMjI3xLM8QSDbCBlrmaxBINsILkNJUS5OQVNEQVFHUzpQRVJJLklRX1RFVl9FQklULjEwMDAwLjIwMjItMTItMzABAAAA6gq1DgIAAAAQMTYuMzMzMDgxMTA1MTA3MgEHAAAABQAAAAExAQAAAAstMjEwNzk0MjE4OAMAAAABMAIAAAAGMTAwMDYyBAAAAAEwBwAAAAoxMi8zMC8yMDIyCAAAAAoxMi8zMC8yMDIyN8SzPEEg2wj39ZisQSDbCDJDSVEuTkFTREFRR1M6SFVSTi5JUV9HUk9TU19NQVJHSU4uMTAwMDAuMjAyMi0xMi0zMAEAAABG0iQAAgAAAAcyOS42ODc3AQgAAAAFAAAAATEBAAAACy0yMDU5MTg0NTQxAwAAAAMxNjACAAAABDQwNzQEAAAAATAHAAAACjEyLzMwLzIwMjIIAAAACjEyLzMxLzIwMjEJAAAAATA3xLM8QSDbCMuVbKxBINsI</t>
  </si>
  <si>
    <t>MENJUS5OQVNEQVFHTTpSQ0tULklRX1RFVl9FQklUREEuMTAwMDAuMjAyMi0xMi0zMAEAAABAVoEZAwAAAAJOTQEHAAAABQAAAAExAQAAAAstMjEwOTczMTY4NAMAAAABMAIAAAAGMTAwMDYzBAAAAAEwBwAAAAoxMi8zMC8yMDIyCAAAAAoxMi8zMC8yMDIyN8SzPEEg2wjRWZisQSDbCDFDSVEuTkFTREFRR006UkNLVC5JUV9QUklDRV9TQUxFUy4xMDAwMC4yMDIyLTEyLTMwAQAAAEBWgRkDAAAAAAA3xLM8QSDbCNFZmKxBINsIMENJUS5OQVNEQVFHUzpIVVJOLklRX1RPVEFMX0xJQUIuMTAwMDAuMjAyMi0xMi0zMAEAAABG0iQAAgAAAAc1NDcuNDQ5AQgAAAAFAAAAATEBAAAACy0yMDU5MTg0NTQxAwAAAAMxNjACAAAABDEyNzYEAAAAATAHAAAACjEyLzMwLzIwMjIIAAAACjEyLzMxLzIwMjEJAAAAATA3xLM8QSDbCNe8bKxBINsIM0NJUS5OQVNEQVFHUzpST0NLLklRX1RFVl9UT1RBTF9SRVYuMTAwMDAuMjAyMi0xMi0zMAEAAAAfGgUAAgAAAA8xLjE0ODU2MzAxMDA5OTQBBwAAAAUAAAABMQEAAAALLTIxMTEyNDAzNTYDAAAAATACAAAABjEwMDA2MQQAAAABMAcAAAAKMTIvMzAvMjAyMggAAAAKMTIvMzAvMjAyMjfEszxBINsIp72XrEEg2wgvQ0lRLk5BU0RBUUdTOkhJTVguSVFfVE9UQUxfUkVWLjEwMDAwLjIwMjItMTItMzABAAAACm82AQIAAAAIMTU0Ny4wOTcBCAAAAAUAAAABMQEAAAALLTIxMDcyNzAx</t>
  </si>
  <si>
    <t>NjQDAAAAAzE2MAIAAAACMjgEAAAAATAHAAAACjEyLzMwLzIwMjIIAAAACjEyLzMxLzIwMjEJAAAAATA3xLM8QSDbCLwgbKxBINsIKUNJUS5OQVNEQVFHUzpST0NLLklRX1BCVi4xMDAwMC4yMDIyLTEyLTMwAQAAAB8aBQACAAAAEDEuODE3NTAzMTE3NTQ0NzIBBwAAAAUAAAABMQEAAAALLTIxMTEyNDAzNTYDAAAAATACAAAABjEwMDA2NwQAAAABMAcAAAAKMTIvMzAvMjAyMggAAAAKMTIvMzAvMjAyMjfEszxBINsIkW+XrEEg2wgtQ0lRLk5BU0RBUUdTOlBSQUEuSVFfUEVfRVhDTC4xMDAwMC4yMDIyLTEyLTMwAQAAAMd5FwACAAAAEDguMzYxMzg2MTM4NjEzODYBBwAAAAUAAAABMQEAAAALLTIxMDk4NjgwNDADAAAAATACAAAABjEwMDA2NgQAAAABMAcAAAAKMTIvMzAvMjAyMggAAAAKMTIvMzAvMjAyMjfEszxBINsI6tOWrEEg2wgyQ0lRLk5BU0RBUUdTOkhJTVguSVFfVE9UQUxfQVNTRVRTLjEwMDAwLjIwMjItMTItMzABAAAACm82AQIAAAAIMTYwMy4xOTQBCAAAAAUAAAABMQEAAAALLTIxMDcyNzAxNjQDAAAAAzE2MAIAAAAEMTAwNwQAAAABMAcAAAAKMTIvMzAvMjAyMggAAAAKMTIvMzEvMjAyMQkAAAABMDfEszxBINsIvCBsrEEg2wguQ0lRLk5BU0RBUUdTOkJDUlguSVFfVEVWX0VCSVQuMTAwMDAuMjAyMi0xMi0zMAEAAAD6YwAAAwAAAAJOTQEHAAAABQAAAAExAQAAAAstMjExMDA1NzkzOQMAAAAB</t>
  </si>
  <si>
    <t>MAIAAAAGMTAwMDYyBAAAAAEwBwAAAAoxMi8zMC8yMDIyCAAAAAoxMi8zMC8yMDIyN8SzPEEg2wjEN5asQSDbCChDSVEuTkFTREFRR1M6SElNWC5JUV9SRS4xMDAwMC4yMDIyLTEyLTMwAQAAAApvNgECAAAABTY2MC4zAQgAAAAFAAAAATEBAAAACy0yMTA3MjcwMTY0AwAAAAMxNjACAAAABDEyMjIEAAAAATAHAAAACjEyLzMwLzIwMjIIAAAACjEyLzMxLzIwMjEJAAAAATA3xLM8QSDbCMvSa6xBINsIMENJUS5OQVNEQVFHUzpBUlZOLklRX1RFVl9FQklUREEuMTAwMDAuMjAyMi0xMi0zMAEAAACAgnwOAwAAAAJOTQEHAAAABQAAAAExAQAAAAstMjEwOTc4MzQ0MgMAAAABMAIAAAAGMTAwMDYzBAAAAAEwBwAAAAoxMi8zMC8yMDIyCAAAAAoxMi8zMC8yMDIyN8SzPEEg2wgJdJWsQSDbCC9DSVEuTkFTREFRR1M6SElNWC5JUV9ESVZfU0hBUkUuMTAwMDAuMjAyMi0xMi0zMAEAAAAKbzYBAgAAAAQxLjI1AQgAAAAFAAAAATEBAAAACy0yMTA3MjcwMTY0AwAAAAMxNjACAAAABDMwNTgEAAAAATAHAAAACjEyLzMwLzIwMjIIAAAACjEyLzMxLzIwMjEJAAAAATA3xLM8QSDbCMGra6xBINsILkNJUS5OQVNEQVFHUzpEQURBLklRX0NMT1NFUFJJQ0VfQURKLjIwMjItMTItMzABAAAAA5IkEgIAAAAENi45NwCp5Gc/QSDbCCYi+a5BINsIL0NJUS5OQVNEQVFHUzpDQVNILklRX05JX01BUkdJTi4xMDAwMC4yMDIyLTEyLTMw</t>
  </si>
  <si>
    <t>AQAAAIg+BQACAAAABzMxLjgwNjcBCAAAAAUAAAABMQEAAAALLTIwNjIwNzM2MjUDAAAAAzE2MAIAAAAENDA5NAQAAAABMAcAAAAKMTIvMzAvMjAyMggAAAAKMTIvMzEvMjAyMQkAAAABMDfEszxBINsI+VxrrEEg2wguQ0lRLk5BU0RBUUdTOkRBREEuSVFfQ0xPU0VQUklDRV9BREouMjAxNy0xMi0zMQEAAAADkiQSAwAAAAAAN8SzPEEg2wjj5cusQSDbCC1DSVEuTkFTREFRR1M6Q0FTSC5JUV9TVF9ERUJULjEwMDAwLjIwMjItMTItMzABAAAAiD4FAAMAAAAAADfEszxBINsI5Q5rrEEg2wgpQ0lRLk5BU0RBUUdTOlZSTlQuSVFfTUFSS0VUQ0FQLjIwMjItMDktMzABAAAADjUaAAIAAAALMjE4OS42NjgwNTEBBgAAAAUAAAABMQEAAAALLTIwNzg2OTExMTQDAAAAAzE2MAIAAAAGMTAwMDU0BAAAAAEwBwAAAAk5LzMwLzIwMjJB67M8QSDbCNu+y6xBINsILUNJUS5OQVNEQVFHUzpDQVNILklRX0xUX0RFQlQuMTAwMDAuMjAyMi0xMi0zMAEAAACIPgUAAgAAAAY5Mi4yNzQBCAAAAAUAAAABMQEAAAALLTIwNjIwNzM2MjUDAAAAAzE2MAIAAAAEMTA0OQQAAAABMAcAAAAKMTIvMzAvMjAyMggAAAAKMTIvMzEvMjAyMQkAAAABMEHrszxBINsI7zVrrEEg2wgpQ0lRLk5BU0RBUUdTOkFSQ0IuSVFfTUFSS0VUQ0FQLjIwMjItMTItMzABAAAA52EAAAIAAAALMTcxMC4yMjgzMTUBBgAAAAUAAAABMQEAAAALLTIwNzE3OTA3</t>
  </si>
  <si>
    <t>NjYDAAAAAzE2MAIAAAAGMTAwMDU0BAAAAAEwBwAAAAoxMi8zMC8yMDIyqeRnP0Eg2wjFwveuQSDbCDNDSVEuTkFTREFRR1M6Q0FTSC5JUV9SRVRVUk5fRVFVSVRZLjEwMDAwLjIwMjItMTItMzABAAAAiD4FAAIAAAAHMjEuNjkwNQEIAAAABQAAAAExAQAAAAstMjA2MjA3MzYyNQMAAAADMTYwAgAAAAQ0MTI4BAAAAAEwBwAAAAoxMi8zMC8yMDIyCAAAAAoxMi8zMS8yMDIxCQAAAAEwQeuzPEEg2wjlDmusQSDbCClDSVEuTkFTREFRR1M6QVJDQi5JUV9NQVJLRVRDQVAuMjAxNy0xMi0zMQEAAADnYQAAAgAAAAo5MTYuNTE3Mzg4AQYAAAAFAAAAATEBAAAACjE4NjQ3ODU4MDYDAAAAAzE2MAIAAAAGMTAwMDU0BAAAAAEwBwAAAAoxMi8zMS8yMDE3QeuzPEEg2wjVl8usQSDbCDFDSVEuTkFTREFRR1M6VEZJTi5JUV9FQklUX01BUkdJTi4xMDAwMC4yMDIyLTEyLTMwAQAAADshZwIDAAAAAk5BAEHrszxBINsIuXJqrEEg2wguQ0lRLk5BU0RBUUdTOlBSR1MuSVFfQ0xPU0VQUklDRV9BREouMjAyMi0wOS0zMAEAAABHggAAAgAAAAk0Mi4yNzk2OTgAQeuzPEEg2wjGcMusQSDbCDJDSVEuTkFTREFRR1M6VEZJTi5JUV9UT1RBTF9FUVVJVFkuMTAwMDAuMjAyMi0xMi0zMAEAAAA7IWcCAgAAAAc4NTguODY0AQgAAAAFAAAAATEBAAAACy0yMDYwNzY1ODYyAwAAAAMxNjACAAAABDEyNzUEAAAAATAHAAAACjEyLzMwLzIw</t>
  </si>
  <si>
    <t>MjIIAAAACjEyLzMxLzIwMjEJAAAAATBB67M8QSDbCLlyaqxBINsIKUNJUS5OQVNEQVFHUzpDQlJMLklRX01BUktFVENBUC4yMDIyLTEyLTMwAQAAAMEKBAACAAAACzIxMDMuMzM2MTkzAQYAAAAFAAAAATEBAAAACy0yMDY2MjI2NDE0AwAAAAMxNjACAAAABjEwMDA1NAQAAAABMAcAAAAKMTIvMzAvMjAyMq0LaD9BINsIXTz2rkEg2wguQ0lRLk5BU0RBUUdTOlRGSU4uSVFfTkVUX0RFQlQuMTAwMDAuMjAyMi0xMi0zMAEAAAA7IWcCAgAAAAUzLjI5MgEIAAAABQAAAAExAQAAAAstMjA2MDc2NTg2MgMAAAADMTYwAgAAAAQ0MzY0BAAAAAEwBwAAAAoxMi8zMC8yMDIyCAAAAAoxMi8zMS8yMDIxCQAAAAEwQeuzPEEg2wigJGqsQSDbCClDSVEuTkFTREFRR1M6Q0JSTC5JUV9NQVJLRVRDQVAuMjAyMS0xMi0zMQEAAADBCgQAAgAAAAszMDI1Ljg1NTU0NAEGAAAABQAAAAExAQAAAAstMjExOTU2NTcyMgMAAAADMTYwAgAAAAYxMDAwNTQEAAAAATAHAAAACjEyLzMxLzIwMjHXh7s+QSDbCEY6Wq5BINsIKUNJUS5OQVNEQVFHUzpJVFJJLklRX01BUktFVENBUC4yMDIyLTEyLTMwAQAAAHN2AAACAAAACzIyODguMjY1MzQ1AQYAAAAFAAAAATEBAAAACy0yMDcyMTE1MTg3AwAAAAMxNjACAAAABjEwMDA1NAQAAAABMAcAAAAKMTIvMzAvMjAyMq0LaD9BINsIM6D1rkEg2wgyQ0lRLk5BU0RBUUdTOlRUTUkuSVFfR1JPU1Nf</t>
  </si>
  <si>
    <t>TUFSR0lOLjEwMDAwLjIwMjItMTItMzABAAAADGwBAAIAAAAGMTYuNTQzAQgAAAAFAAAAATEBAAAACy0yMDU4NTU0NzY0AwAAAAMxNjACAAAABDQwNzQEAAAAATAHAAAACjEyLzMwLzIwMjIIAAAACDEvMy8yMDIyCQAAAAEwQeuzPEEg2wiY1mmsQSDbCClDSVEuTkFTREFRR1M6SVRSSS5JUV9NQVJLRVRDQVAuMjAxMi0xMi0zMQEAAABzdgAAAgAAAAsxNzQ2LjYzNDY1MQEGAAAABQAAAAExAQAAAAoxNTc1NTU5MTg1AwAAAAMxNjACAAAABjEwMDA1NAQAAAABMAcAAAAKMTIvMzEvMjAxMkHrszxBINsIsyLLrEEg2wgYQ0lRLk5BU0RBUUdTOkxHSUguSVFfVEVWAQAAAIav8wUCAAAACzM1NDQuMzk4MjQ4AQYAAAAFAAAAATEBAAAACy0yMDYwMDQ0MDU2AwAAAAMxNjACAAAABjEwMDA2MAQAAAABMAcAAAAIMy84LzIwMjNB67M8QSDbCKj7yqxBINsIMENJUS5OQVNEQVFHUzpUVE1JLklRX1RPVEFMX0xJQUIuMTAwMDAuMjAyMi0xMi0zMAEAAAAMbAEAAgAAAAcxNTcwLjEzAQgAAAAFAAAAATEBAAAACy0yMDU4NTU0NzY0AwAAAAMxNjACAAAABDEyNzYEAAAAATAHAAAACjEyLzMwLzIwMjIIAAAACDEvMy8yMDIyCQAAAAEwQeuzPEEg2wiEr2msQSDbCC9DSVEuTkFTREFRR006RVZCRy5JUV9UT1RBTF9SRVYuMTAwMDAuMjAyMi0xMi0zMAEAAABI2JQAAgAAAAczNjguNDMzAQgAAAAFAAAAATEBAAAACy0yMDU5NTU2</t>
  </si>
  <si>
    <t>NzI1AwAAAAMxNjACAAAAAjI4BAAAAAEwBwAAAAoxMi8zMC8yMDIyCAAAAAoxMi8zMS8yMDIxCQAAAAEwQeuzPEEg2whlOmmsQSDbCC5DSVEuTkFTREFRR006UEFZTy5JUV9DTE9TRVBSSUNFX0FESi4yMDIyLTEyLTMwAQAAAO4y/QECAAAABDUuNDcArQtoP0Eg2wjWQPSuQSDbCC5DSVEuTkFTREFRR006UEFZTy5JUV9DTE9TRVBSSUNFX0FESi4yMDEyLTEyLTMxAQAAAO4y/QEDAAAAAABB67M8QSDbCJzUyqxBINsIMkNJUS5OQVNEQVFHTTpFVkJHLklRX1RPVEFMX0FTU0VUUy4xMDAwMC4yMDIyLTEyLTMwAQAAAEjYlAACAAAACDE0NzkuMDE1AQgAAAAFAAAAATEBAAAACy0yMDU5NTU2NzI1AwAAAAMxNjACAAAABDEwMDcEAAAAATAHAAAACjEyLzMwLzIwMjIIAAAACjEyLzMxLzIwMjEJAAAAATBB67M8QSDbCFsTaaxBINsILkNJUS5OQVNEQVFDTTpUR1RYLklRX0NMT1NFUFJJQ0VfQURKLjIwMjItMTItMzABAAAAWpSPCAIAAAAFMTEuODMArQtoP0Eg2whRRfKuQSDbCChDSVEuTkFTREFRR006RVZCRy5JUV9SRS4xMDAwMC4yMDIyLTEyLTMwAQAAAEjYlAACAAAACC0zODguMTEyAQgAAAAFAAAAATEBAAAACy0yMDU5NTU2NzI1AwAAAAMxNjACAAAABDEyMjIEAAAAATAHAAAACjEyLzMwLzIwMjIIAAAACjEyLzMxLzIwMjEJAAAAATBB67M8QSDbCFsTaaxBINsILkNJUS5OQVNEQVFDTTpUR1RYLklRX0NMT1NF</t>
  </si>
  <si>
    <t>UFJJQ0VfQURKLjIwMjEtMTItMzEBAAAAWpSPCAIAAAACMTkA14e7PkEg2whKalauQSDbCC9DSVEuTkFTREFRR006RVZCRy5JUV9ESVZfU0hBUkUuMTAwMDAuMjAyMi0xMi0zMAEAAABI2JQAAwAAAAAAQeuzPEEg2wgCxmisQSDbCClDSVEuTkFTREFRR1M6QU1MWC5JUV9NQVJLRVRDQVAuMjAyMi0xMi0zMAEAAAAGoOcSAgAAAAsyNDQ4LjE2NzI1NQEGAAAABQAAAAExAQAAAAstMjA3MDg3NDE4NgMAAAADMTYwAgAAAAYxMDAwNTQEAAAAATAHAAAACjEyLzMwLzIwMjKtC2g/QSDbCBNb8a5BINsIL0NJUS5OQVNEQVFHUzpOTVJLLklRX05JX01BUkdJTi4xMDAwMC4yMDIyLTEyLTMwAQAAAJC3MQoCAAAABzI1LjgyOTcBCAAAAAUAAAABMQEAAAALLTIxMTAwMDcwODkDAAAAAzE2MAIAAAAENDA5NAQAAAABMAcAAAAKMTIvMzAvMjAyMggAAAAKMTIvMzEvMjAyMQkAAAABMEHrszxBINsI4lBorEEg2wgpQ0lRLk5BU0RBUUdTOkFNTFguSVFfTUFSS0VUQ0FQLjIwMTktMTItMzEBAAAABqDnEgMAAAAAAEHrszxBINsIcxHKrEEg2wgtQ0lRLk5BU0RBUUdTOk5NUksuSVFfU1RfREVCVC4xMDAwMC4yMDIyLTEyLTMwAQAAAJC3MQoCAAAABjExOTAuNwEIAAAABQAAAAExAQAAAAstMjExMDAwNzA4OQMAAAADMTYwAgAAAAQxMDQ2BAAAAAEwBwAAAAoxMi8zMC8yMDIyCAAAAAoxMi8zMS8yMDIxCQAAAAEwQeuzPEEg2whN</t>
  </si>
  <si>
    <t>KWisQSDbCC5DSVEuTkFTREFRR1M6UlZNRC5JUV9DTE9TRVBSSUNFX0FESi4yMDIxLTEyLTMxAQAAALQR6hACAAAABTI1LjE3ANeHuz5BINsI1LxUrkEg2wgtQ0lRLk5BU0RBUUdTOk5NUksuSVFfTFRfREVCVC4xMDAwMC4yMDIyLTEyLTMwAQAAAJC3MQoCAAAABzU0NS4yMzkBCAAAAAUAAAABMQEAAAALLTIxMTAwMDcwODkDAAAAAzE2MAIAAAAEMTA0OQQAAAABMAcAAAAKMTIvMzAvMjAyMggAAAAKMTIvMzEvMjAyMQkAAAABMEHrszxBINsITSlorEEg2wgzQ0lRLk5BU0RBUUdTOk5NUksuSVFfUkVUVVJOX0VRVUlUWS4xMDAwMC4yMDIyLTEyLTMwAQAAAJC3MQoCAAAABzc0LjQ4NjYBCAAAAAUAAAABMQEAAAALLTIxMTAwMDcwODkDAAAAAzE2MAIAAAAENDEyOAQAAAABMAcAAAAKMTIvMzAvMjAyMggAAAAKMTIvMzEvMjAyMQkAAAABMEHrszxBINsIHwJorEEg2wguQ0lRLk5BU0RBUUdTOlNCQ0YuSVFfQ0xPU0VQUklDRV9BREouMjAyMi0xMi0zMAEAAABXnQQAAgAAAAUzMS4xOQAJha8/QSDbCMxJ8K5BINsIMUNJUS5OQVNEQVFHUzpPQ0ZDLklRX0VCSVRfTUFSR0lOLjEwMDAwLjIwMjItMTItMzABAAAAuo8FAAMAAAACTkEAQeuzPEEg2widZmesQSDbCC5DSVEuTkFTREFRR1M6U0JDRi5JUV9DTE9TRVBSSUNFX0FESi4yMDE5LTEyLTMxAQAAAFedBAACAAAACTI5LjYxODg0NABB67M8QSDbCITDyaxBINsI</t>
  </si>
  <si>
    <t>MkNJUS5OQVNEQVFHUzpPQ0ZDLklRX1RPVEFMX0VRVUlUWS4xMDAwMC4yMDIyLTEyLTMwAQAAALqPBQACAAAACDE1MTYuNTUzAQgAAAAFAAAAATEBAAAACy0yMDU5MjE1MDc4AwAAAAMxNjACAAAABDEyNzUEAAAAATAHAAAACjEyLzMwLzIwMjIIAAAACjEyLzMxLzIwMjEJAAAAATBB67M8QSDbCJ1mZ6xBINsIKUNJUS5OQVNEQVFHUzpTQkxLLklRX01BUktFVENBUC4yMDIxLTEyLTMxAQAAAF6M5A8CAAAACzIzMTUuMjg3NjQ0AQYAAAAFAAAAATEBAAAACy0yMTIxMjE4MDE4AwAAAAMxNjACAAAABjEwMDA1NAQAAAABMAcAAAAKMTIvMzEvMjAyMRCuuz5BINsIfl1TrkEg2wguQ0lRLk5BU0RBUUdTOk9DRkMuSVFfTkVUX0RFQlQuMTAwMDAuMjAyMi0xMi0zMAEAAAC6jwUAAgAAAAcxNjEuMDExAQgAAAAFAAAAATEBAAAACy0yMDU5MjE1MDc4AwAAAAMxNjACAAAABDQzNjQEAAAAATAHAAAACjEyLzMwLzIwMjIIAAAACjEyLzMxLzIwMjEJAAAAATBB67M8QSDbCJI/Z6xBINsILkNJUS5OQVNEQVFHTTpUUlVQLklRX0NMT1NFUFJJQ0VfQURKLjIwMjItMTItMzABAAAANEFmAgIAAAAFNDcuNTMADqyvP0Eg2wgxAO6uQSDbCC5DSVEuTkFTREFRR006VFJVUC5JUV9DTE9TRVBSSUNFX0FESi4yMDE3LTEyLTMxAQAAADRBZgICAAAABTI5LjI3AEHrszxBINsIXSfJrEEg2wgyQ0lRLk5BU0RBUUdTOk1HTkkuSVFfR1JP</t>
  </si>
  <si>
    <t>U1NfTUFSR0lOLjEwMDAwLjIwMjItMTItMzABAAAAsD88AgIAAAAHNTYuOTQ3OAEIAAAABQAAAAExAQAAAAstMjA2MDA3MzY2MQMAAAADMTYwAgAAAAQ0MDc0BAAAAAEwBwAAAAoxMi8zMC8yMDIyCAAAAAoxMi8zMS8yMDIxCQAAAAEwQeuzPEEg2wi/omasQSDbCClDSVEuTkFTREFRR1M6RkxOQy5JUV9NQVJLRVRDQVAuMjAyMi0wOS0zMAEAAADbZlRkAgAAAAoxNjY3LjcyOTE1AQYAAAAFAAAAATEBAAAACy0yMDg0MDA0NjQ2AwAAAAMxNjACAAAABjEwMDA1NAQAAAABMAcAAAAJOS8zMC8yMDIyQeuzPEEg2whRAMmsQSDbCDBDSVEuTkFTREFRR1M6TUdOSS5JUV9UT1RBTF9MSUFCLjEwMDAwLjIwMjItMTItMzABAAAAsD88AgIAAAAIMTgzMS44NTUBCAAAAAUAAAABMQEAAAALLTIwNjAwNzM2NjEDAAAAAzE2MAIAAAAEMTI3NgQAAAABMAcAAAAKMTIvMzAvMjAyMggAAAAKMTIvMzEvMjAyMQkAAAABMEHrszxBINsIyslmrEEg2wgpQ0lRLk5BU0RBUUdTOlZJQVYuSVFfTUFSS0VUQ0FQLjIwMjItMTItMzABAAAAT3cBAAIAAAALMjM3OS4wMjc2MTQBBgAAAAUAAAABMQEAAAALLTIwNzE4MDA2MjMDAAAAAzE2MAIAAAAGMTAwMDU0BAAAAAEwBwAAAAoxMi8zMC8yMDIyDqyvP0Eg2wjVoOyuQSDbCC9DSVEuTkFTREFRR1M6T1RMWS5JUV9UT1RBTF9SRVYuMTAwMDAuMjAyMi0xMi0zMAEAAABE+NQoAgAAAAY2NDMu</t>
  </si>
  <si>
    <t>MTkBCAAAAAUAAAABMQEAAAALLTIxMDQ4MTk2NDADAAAAAzE2MAIAAAACMjgEAAAAATAHAAAACjEyLzMwLzIwMjIIAAAACjEyLzMxLzIwMjEJAAAAATBB67M8QSDbCJcGZqxBINsIKUNJUS5OQVNEQVFHUzpWSUFWLklRX01BUktFVENBUC4yMDE3LTEyLTMxAQAAAE93AQACAAAACzE5ODcuNjYzNjc0AQYAAAAFAAAAATEBAAAACjE4NjQ3MDgxNTMDAAAAAzE2MAIAAAAGMTAwMDU0BAAAAAEwBwAAAAoxMi8zMS8yMDE3QeuzPEEg2wg/ssisQSDbCDJDSVEuTkFTREFRR1M6T1RMWS5JUV9UT1RBTF9BU1NFVFMuMTAwMDAuMjAyMi0xMi0zMAEAAABE+NQoAgAAAAgxNjI4LjkxMgEIAAAABQAAAAExAQAAAAstMjEwNDgxOTY0MAMAAAADMTYwAgAAAAQxMDA3BAAAAAEwBwAAAAoxMi8zMC8yMDIyCAAAAAoxMi8zMS8yMDIxCQAAAAEwQeuzPEEg2wiYLWasQSDbCC5DSVEuTkFTREFRR1M6RlJNRS5JUV9DTE9TRVBSSUNFX0FESi4yMDIyLTA5LTMwAQAAAFwnBAACAAAACTM4LjA5ODI1OQBB67M8QSDbCD+yyKxBINsIKENJUS5OQVNEQVFHUzpPVExZLklRX1JFLjEwMDAwLjIwMjItMTItMzABAAAARPjUKAIAAAAILTMwOC40MjMBCAAAAAUAAAABMQEAAAALLTIxMDQ4MTk2NDADAAAAAzE2MAIAAAAEMTIyMgQAAAABMAcAAAAKMTIvMzAvMjAyMggAAAAKMTIvMzEvMjAyMQkAAAABMEHrszxBINsIjN9lrEEg2wgpQ0lRLk5B</t>
  </si>
  <si>
    <t>U0RBUUdTOkFWQVYuSVFfTUFSS0VUQ0FQLjIwMjItMTItMzABAAAAjI0ZAAIAAAAKMjEzOS41NTQ0OQEGAAAABQAAAAExAQAAAAstMjA2NTk2NzEzNwMAAAADMTYwAgAAAAYxMDAwNTQEAAAAATAHAAAACjEyLzMwLzIwMjIOrK8/QSDbCG4a665BINsIL0NJUS5OQVNEQVFHUzpPVExZLklRX0RJVl9TSEFSRS4xMDAwMC4yMDIyLTEyLTMwAQAAAET41CgDAAAAAABB67M8QSDbCIK4ZaxBINsIKUNJUS5OQVNEQVFHUzpBVkFWLklRX01BUktFVENBUC4yMDIxLTEyLTMxAQAAAIyNGQACAAAACzE1MjcuOTk2Nzc2AQYAAAAFAAAAATEBAAAACy0yMTE3MzgwNDk5AwAAAAMxNjACAAAABjEwMDA1NAQAAAABMAcAAAAKMTIvMzEvMjAyMRCuuz5BINsIWRhPrkEg2wgvQ0lRLk5BU0RBUUdNOkZDRUwuSVFfTklfTUFSR0lOLjEwMDAwLjIwMjItMTItMzABAAAAXBEFAAIAAAAJLTExMC42NTM5AQgAAAAFAAAAATEBAAAACy0yMTA4OTA5OTMwAwAAAAMxNjACAAAABDQwOTQEAAAAATAHAAAACjEyLzMwLzIwMjIIAAAACTEvMzEvMjAyMgkAAAABMEHrszxBINsIWUNlrEEg2wgpQ0lRLk5BU0RBUUdTOkFCQ0wuSVFfTUFSS0VUQ0FQLjIwMjItMTItMzABAAAAPCK5EAIAAAALMjg5OC4xOTczMjYBBgAAAAUAAAABMQEAAAALLTIwNzE0MDM2ODADAAAAAzE2MAIAAAAGMTAwMDU0BAAAAAEwBwAAAAoxMi8zMC8yMDIyFtOvP0Eg2whF</t>
  </si>
  <si>
    <t>fuquQSDbCClDSVEuTkFTREFRR1M6QUJDTC5JUV9NQVJLRVRDQVAuMjAxMi0xMi0zMQEAAAA8IrkQAwAAAAAAQeuzPEEg2wgsZMisQSDbCC1DSVEuTkFTREFRR006RkNFTC5JUV9TVF9ERUJULjEwMDAwLjIwMjItMTItMzABAAAAXBEFAAMAAAAAAEHrszxBINsIXRxlrEEg2wgYQ0lRLk5BU0RBUUdTOkxJVk4uSVFfVEVWAQAAAJNqAAACAAAACzI3MDAuNjAxMTM3AQYAAAAFAAAAATEBAAAACy0yMDU5MDY3NTAxAwAAAAMxNjACAAAABjEwMDA2MAQAAAABMAcAAAAIMy84LzIwMjNB67M8QSDbCCE9yKxBINsILUNJUS5OQVNEQVFHTTpGQ0VMLklRX0xUX0RFQlQuMTAwMDAuMjAyMi0xMi0zMAEAAABcEQUAAgAAAAY4MS4yNTIBCAAAAAUAAAABMQEAAAALLTIxMDg5MDk5MzADAAAAAzE2MAIAAAAEMTA0OQQAAAABMAcAAAAKMTIvMzAvMjAyMggAAAAJMS8zMS8yMDIyCQAAAAEwQeuzPEEg2whdHGWsQSDbCDNDSVEuTkFTREFRR006RkNFTC5JUV9SRVRVUk5fRVFVSVRZLjEwMDAwLjIwMjItMTItMzABAAAAXBEFAAIAAAAILTE5LjEwMjIBCAAAAAUAAAABMQEAAAALLTIxMDg5MDk5MzADAAAAAzE2MAIAAAAENDEyOAQAAAABMAcAAAAKMTIvMzAvMjAyMggAAAAJMS8zMS8yMDIyCQAAAAEwQeuzPEEg2whdHGWsQSDbCC5DSVEuTkFTREFRR1M6RVhUUi5JUV9DTE9TRVBSSUNFX0FESi4yMDIyLTEyLTMwAQAAANZuAAAC</t>
  </si>
  <si>
    <t>AAAABTE4LjMxABbTrz9BINsIbB/prkEg2wgxQ0lRLk5BU0RBUUdTOkVSSUkuSVFfRUJJVF9NQVJHSU4uMTAwMDAuMjAyMi0xMi0zMAEAAAASZo8CAgAAAAcxMy4zMTEzAQgAAAAFAAAAATEBAAAACy0yMDYwMDUzMjcxAwAAAAMxNjACAAAABDQwNTMEAAAAATAHAAAACjEyLzMwLzIwMjIIAAAACjEyLzMxLzIwMjEJAAAAATBB67M8QSDbCBxZZKxBINsILkNJUS5OQVNEQVFHUzpFWFRSLklRX0NMT1NFUFJJQ0VfQURKLjIwMTItMTItMzEBAAAA1m4AAAIAAAAEMy42NABB67M8QSDbCAnvx6xBINsILkNJUS5OQVNEQVFHUzpCTE1OLklRX0NMT1NFUFJJQ0VfQURKLjIwMjItMTItMzABAAAAoTmpBwIAAAAJMTkuOTM2ODgzABbTrz9BINsI9ErnrkEg2wgyQ0lRLk5BU0RBUUdTOkVSSUkuSVFfVE9UQUxfRVFVSVRZLjEwMDAwLjIwMjItMTItMzABAAAAEmaPAgIAAAAHMTc4Ljc3OQEIAAAABQAAAAExAQAAAAstMjA2MDA1MzI3MQMAAAADMTYwAgAAAAQxMjc1BAAAAAEwBwAAAAoxMi8zMC8yMDIyCAAAAAoxMi8zMS8yMDIxCQAAAAEwQeuzPEEg2wgcWWSsQSDbCC5DSVEuTkFTREFRR1M6QkxNTi5JUV9DTE9TRVBSSUNFX0FESi4yMDIxLTEyLTMxAQAAAKE5qQcCAAAACDIwLjI3MjE0AEiawj5BINsITSFLrkEg2wguQ0lRLk5BU0RBUUdTOkVSSUkuSVFfTkVUX0RFQlQuMTAwMDAuMjAyMi0xMi0zMAEAAAASZo8CAgAA</t>
  </si>
  <si>
    <t>AActODkuMjQ3AQgAAAAFAAAAATEBAAAACy0yMDYwMDUzMjcxAwAAAAMxNjACAAAABDQzNjQEAAAAATAHAAAACjEyLzMwLzIwMjIIAAAACjEyLzMxLzIwMjEJAAAAATBB67M8QSDbCAkLZKxBINsIKUNJUS5OQVNEQVFHUzpXREZDLklRX01BUktFVENBUC4yMDIyLTEyLTMwAQAAAITEBAACAAAACjIxODkuMjE5ODcBBgAAAAUAAAABMQEAAAALLTIwNzM5NjI5NzYDAAAAAzE2MAIAAAAGMTAwMDU0BAAAAAEwBwAAAAoxMi8zMC8yMDIyI/qvP0Eg2wi5YOauQSDbCClDSVEuTkFTREFRR1M6V0RGQy5JUV9NQVJLRVRDQVAuMjAxOS0xMi0zMQEAAACExAQAAgAAAAsyNjYwLjQyODc0NwEGAAAABQAAAAExAQAAAAoxOTg4Mzg4MjUyAwAAAAMxNjACAAAABjEwMDA1NAQAAAABMAcAAAAKMTIvMzEvMjAxOUHrszxBINsItlLHrEEg2wgyQ0lRLk5BU0RBUUdTOk1TRVguSVFfR1JPU1NfTUFSR0lOLjEwMDAwLjIwMjItMTItMzABAAAARmUEAAIAAAAHNDguNTMyNQEIAAAABQAAAAExAQAAAAstMjA1OTY2MTAzMQMAAAADMTYwAgAAAAQ0MDc0BAAAAAEwBwAAAAoxMi8zMC8yMDIyCAAAAAoxMi8zMS8yMDIxCQAAAAEwQeuzPEEg2wj0vGOsQSDbCC1DSVEuTkFTREFRQ006TkVPLklRX0NMT1NFUFJJQ0VfQURKLjIwMjEtMTItMzEBAAAACGAUAAIAAAAFMzQuMTIAUcHCPkEg2wjomkmuQSDbCDBDSVEuTkFTREFRR1M6TVNFWC5J</t>
  </si>
  <si>
    <t>UV9UT1RBTF9MSUFCLjEwMDAwLjIwMjItMTItMzABAAAARmUEAAIAAAAHNjUwLjIwNQEIAAAABQAAAAExAQAAAAstMjA1OTY2MTAzMQMAAAADMTYwAgAAAAQxMjc2BAAAAAEwBwAAAAoxMi8zMC8yMDIyCAAAAAoxMi8zMS8yMDIxCQAAAAEwQeuzPEEg2wjebmOsQSDbCC9DSVEuTkFTREFRR1M6Q1RLQi5JUV9UT1RBTF9SRVYuMTAwMDAuMjAyMi0xMi0zMAEAAABhdCgZAgAAAAYxMjcuOTUBCAAAAAUAAAABMQEAAAALLTIwNTg3OTY0NDgDAAAAAzE2MAIAAAACMjgEAAAAATAHAAAACjEyLzMwLzIwMjIIAAAACjEyLzMxLzIwMjEJAAAAATBB67M8QSDbCMogY6xBINsILkNJUS5OQVNEQVFHTTpYRU5FLklRX0NMT1NFUFJJQ0VfQURKLjIwMjItMTItMzABAAAA1qEIAAIAAAAFMzkuNDMAI/qvP0Eg2whuT+WuQSDbCC5DSVEuTkFTREFRR006WEVORS5JUV9DTE9TRVBSSUNFX0FESi4yMDE5LTEyLTMxAQAAANahCAACAAAABTEzLjExAEHrszxBINsIld3GrEEg2wgyQ0lRLk5BU0RBUUdTOkNUS0IuSVFfVE9UQUxfQVNTRVRTLjEwMDAwLjIwMjItMTItMzABAAAAYXQoGQIAAAAHNDYzLjMwNQEIAAAABQAAAAExAQAAAAstMjA1ODc5NjQ0OAMAAAADMTYwAgAAAAQxMDA3BAAAAAEwBwAAAAoxMi8zMC8yMDIyCAAAAAoxMi8zMS8yMDIxCQAAAAEwQeuzPEEg2wi20mKsQSDbCChDSVEuTkFTREFRR1M6Q1RLQi5JUV9SRS4x</t>
  </si>
  <si>
    <t>MDAwMC4yMDIyLTEyLTMwAQAAAGF0KBkCAAAABy0xOS42MDYBCAAAAAUAAAABMQEAAAALLTIwNTg3OTY0NDgDAAAAAzE2MAIAAAAEMTIyMgQAAAABMAcAAAAKMTIvMzAvMjAyMggAAAAKMTIvMzEvMjAyMQkAAAABMEHrszxBINsIw/lirEEg2wgpQ0lRLk5BU0RBUUdTOk5BVkkuSVFfTUFSS0VUQ0FQLjIwMjEtMTItMzEBAAAAmV5/DwIAAAALMzQyMC4wNzc3MzQBBgAAAAUAAAABMQEAAAAKMjA4MjI1MjQzMgMAAAADMTYwAgAAAAYxMDAwNTQEAAAAATAHAAAACjEyLzMxLzIwMjFRwcI+QSDbCIEUSK5BINsIL0NJUS5OQVNEQVFHUzpDVEtCLklRX0RJVl9TSEFSRS4xMDAwMC4yMDIyLTEyLTMwAQAAAGF0KBkDAAAAAABB67M8QSDbCK+rYqxBINsILkNJUS5OQVNEQVFHUzpTSU1PLklRX0NMT1NFUFJJQ0VfQURKLjIwMjItMTItMzABAAAAGcYoAAIAAAAFNjQuOTkA9B+wP0Eg2wjRBeOuQSDbCC9DSVEuTkFTREFRR1M6U09WTy5JUV9OSV9NQVJHSU4uMTAwMDAuMjAyMi0xMi0zMAEAAABSjBtkAwAAAAAAQeuzPEEg2whBN2KsQSDbCC5DSVEuTkFTREFRR1M6U0lNTy5JUV9DTE9TRVBSSUNFX0FESi4yMDE3LTEyLTMxAQAAABnGKAACAAAACTQ2LjM5OTU5NwBB67M8QSDbCHNoxqxBINsILUNJUS5OQVNEQVFHUzpTT1ZPLklRX1NUX0RFQlQuMTAwMDAuMjAyMi0xMi0zMAEAAABSjBtkAwAAAAAAQeuzPEEg2wg1EGKs</t>
  </si>
  <si>
    <t>QSDbCClDSVEuTkFTREFRQ006Q09SVC5JUV9NQVJLRVRDQVAuMjAyMi0wOS0zMAEAAADSuRUAAgAAAAkyNzQ2LjE3NDIBBgAAAAUAAAABMQEAAAALLTIwODYyMzQwMTUDAAAAAzE2MAIAAAAGMTAwMDU0BAAAAAEwBwAAAAk5LzMwLzIwMjJB67M8QSDbCGxBxqxBINsILUNJUS5OQVNEQVFHUzpTT1ZPLklRX0xUX0RFQlQuMTAwMDAuMjAyMi0xMi0zMAEAAABSjBtkAgAAAAY0ODEuNDIBCAAAAAUAAAACMjkCAAAABDEwNDkBAAAACy0yMDU4MDQ1NjU4AwAAAAMxNjAEAAAAATAHAAAACjEyLzMwLzIwMjIIAAAACjEyLzI1LzIwMjEJAAAAATBB67M8QSDbCEE3YqxBINsIKUNJUS5OQVNEQVFHUzpGT1JNLklRX01BUktFVENBUC4yMDIyLTEyLTMwAQAAAOhvAAACAAAACjE3MTIuMjY4MDQBBgAAAAUAAAABMQEAAAALLTIwNzI0MzcwNDMDAAAAAzE2MAIAAAAGMTAwMDU0BAAAAAEwBwAAAAoxMi8zMC8yMDIy9B+wP0Eg2wh2puGuQSDbCDNDSVEuTkFTREFRR1M6U09WTy5JUV9SRVRVUk5fRVFVSVRZLjEwMDAwLjIwMjItMTItMzABAAAAUowbZAMAAAAAAEHrszxBINsIg+hhrEEg2wgpQ0lRLk5BU0RBUUdTOkZPUk0uSVFfTUFSS0VUQ0FQLjIwMTctMTItMzEBAAAA6G8AAAIAAAALMTE0Mi4yMDUwMzEBBgAAAAUAAAABMQEAAAAKMTg2NDU3MTM5MAMAAAADMTYwAgAAAAYxMDAwNTQEAAAAATAHAAAACjEyLzMxLzIwMTdB</t>
  </si>
  <si>
    <t>67M8QSDbCGMaxqxBINsIMUNJUS5OQVNEQVFHTTpQUk1FLklRX0VCSVRfTUFSR0lOLjEwMDAwLjIwMjItMTItMzABAAAA5szDYwMAAAAAAEHrszxBINsIBE1hrEEg2wguQ0lRLk5BU0RBUUdTOkZURFIuSVFfQ0xPU0VQUklDRV9BREouMjAyMi0wOS0zMAEAAAC7p1YiAgAAAAUyMC4zOQBB67M8QSDbCFnzxaxBINsIMkNJUS5OQVNEQVFHTTpQUk1FLklRX1RPVEFMX0VRVUlUWS4xMDAwMC4yMDIyLTEyLTMwAQAAAObMw2MCAAAABjIzOS41NgEIAAAABQAAAAExAQAAAAstMjA3NDYzMTUyMAMAAAADMTYwAgAAAAQxMjc1BAAAAAEwBwAAAAoxMi8zMC8yMDIyCAAAAAoxMi8zMS8yMDIxCQAAAAEwQeuzPEEg2wgETWGsQSDbCClDSVEuTkFTREFRR1M6RE5VVC5JUV9NQVJLRVRDQVAuMjAyMi0xMi0zMAEAAAB2RgYAAgAAAAsxNzI3Ljk1MTEwOQEGAAAABQAAAAExAQAAAAstMjA2OTY3MDYxMwMAAAADMTYwAgAAAAYxMDAwNTQEAAAAATAHAAAACjEyLzMwLzIwMjIFR7A/QSDbCAX5365BINsILkNJUS5OQVNEQVFHTTpQUk1FLklRX05FVF9ERUJULjEwMDAwLjIwMjItMTItMzABAAAA5szDYwIAAAAILTI1OS4yMTQBCAAAAAUAAAABMQEAAAALLTIwNzQ2MzE1MjADAAAAAzE2MAIAAAAENDM2NAQAAAABMAcAAAAKMTIvMzAvMjAyMggAAAAKMTIvMzEvMjAyMQkAAAABMEHrszxBINsITyVhrEEg2wgpQ0lRLk5BU0RBUUdT</t>
  </si>
  <si>
    <t>OkROVVQuSVFfTUFSS0VUQ0FQLjIwMjEtMTItMzEBAAAAdkYGAAIAAAALMzE2NC4zODM5MDYBBgAAAAUAAAABMQEAAAALLTIxMjI2MTQyMzkDAAAAAzE2MAIAAAAGMTAwMDU0BAAAAAEwBwAAAAoxMi8zMS8yMDIxUcHCPkEg2whUqEOuQSDbCClDSVEuTkFTREFRR1M6V0FGRC5JUV9NQVJLRVRDQVAuMjAyMi0xMi0zMAEAAABC3gQAAgAAAAsyMTkzLjc1NjgzMgEGAAAABQAAAAExAQAAAAstMjA2ODcxNDI1MQMAAAADMTYwAgAAAAYxMDAwNTQEAAAAATAHAAAACjEyLzMwLzIwMjIFR7A/QSDbCOaD365BINsIMkNJUS5OQVNEQVFHUzpBRFROLklRX0dST1NTX01BUkdJTi4xMDAwMC4yMDIyLTEyLTMwAQAAANATBQACAAAABzM4Ljc5MDYBCAAAAAUAAAABMQEAAAALLTIwNTg3MjMzODADAAAAAzE2MAIAAAAENDA3NAQAAAABMAcAAAAKMTIvMzAvMjAyMggAAAAKMTIvMzEvMjAyMQkAAAABMEHrszxBINsIJYlgrEEg2wgpQ0lRLk5BU0RBUUdTOldBRkQuSVFfTUFSS0VUQ0FQLjIwMTItMTItMzEBAAAAQt4EAAIAAAALMTc5MS4zNjE4MTgAQeuzPEEg2wg7fsWsQSDbCBhDSVEuTkFTREFRR1M6RkZCQy5JUV9URVYBAAAAhCYEAAMAAAAAAEHrszxBINsIO37FrEEg2wgwQ0lRLk5BU0RBUUdTOkFEVE4uSVFfVE9UQUxfTElBQi4xMDAwMC4yMDIyLTEyLTMwAQAAANATBQACAAAABzIxMS45MTUBCAAAAAUAAAABMQEAAAAL</t>
  </si>
  <si>
    <t>LTIwNTg3MjMzODADAAAAAzE2MAIAAAAEMTI3NgQAAAABMAcAAAAKMTIvMzAvMjAyMggAAAAKMTIvMzEvMjAyMQkAAAABMEHrszxBINsIL7BgrEEg2wgvQ0lRLk5BU0RBUUdTOkNIRUYuSVFfVE9UQUxfUkVWLjEwMDAwLjIwMjItMTItMzABAAAArq5CAAIAAAAIMjYxMy4zOTkBCAAAAAUAAAABMQEAAAALLTIwNTkxMDIzNTQDAAAAAzE2MAIAAAACMjgEAAAAATAHAAAACjEyLzMwLzIwMjIIAAAACjEyLzMwLzIwMjIJAAAAATBB67M8QSDbCPXsX6xBINsILkNJUS5OQVNEQVFHUzpDU1dJLklRX0NMT1NFUFJJQ0VfQURKLjIwMjItMTItMzABAAAA5pqfEAIAAAAKMTE1Ljc3NzU0MwAFR7A/QSDbCLok3q5BINsILkNJUS5OQVNEQVFHUzpDU1dJLklRX0NMT1NFUFJJQ0VfQURKLjIwMTItMTItMzEBAAAA5pqfEAMAAAAAAEHrszxBINsIMVfFrEEg2wgyQ0lRLk5BU0RBUUdTOkNIRUYuSVFfVE9UQUxfQVNTRVRTLjEwMDAwLjIwMjItMTItMzABAAAArq5CAAIAAAAIMTUwOS4yOTYBCAAAAAUAAAABMQEAAAALLTIwNTkxMDIzNTQDAAAAAzE2MAIAAAAEMTAwNwQAAAABMAcAAAAKMTIvMzAvMjAyMggAAAAKMTIvMzAvMjAyMgkAAAABMEHrszxBINsIBhRgrEEg2wguQ0lRLk5BU0RBUUdTOk5VVkEuSVFfQ0xPU0VQUklDRV9BREouMjAyMi0xMi0zMAEAAAAxfgAAAgAAAAU0MS4yNABAb7A/QSDbCDQp3K5BINsIKENJUS5O</t>
  </si>
  <si>
    <t>QVNEQVFHUzpDSEVGLklRX1JFLjEwMDAwLjIwMjItMTItMzABAAAArq5CAAIAAAAGNjUuMzYxAQgAAAAFAAAAATEBAAAACy0yMDU5MTAyMzU0AwAAAAMxNjACAAAABDEyMjIEAAAAATAHAAAACjEyLzMwLzIwMjIIAAAACjEyLzMwLzIwMjIJAAAAATBB67M8QSDbCPHFX6xBINsILkNJUS5OQVNEQVFHUzpOVVZBLklRX0NMT1NFUFJJQ0VfQURKLjIwMjEtMTItMzEBAAAAMX4AAAIAAAAFNTIuNDgAuefCPkEg2wg/Yz+uQSDbCC9DSVEuTkFTREFRR1M6Q0hFRi5JUV9ESVZfU0hBUkUuMTAwMDAuMjAyMi0xMi0zMAEAAACurkIAAwAAAAAAQeuzPEEg2wjnnl+sQSDbCClDSVEuTkFTREFRR1M6UEFDQi5JUV9NQVJLRVRDQVAuMjAyMi0xMi0zMAEAAADx464AAgAAAAoxODQ5LjU3Mzg3AQYAAAAFAAAAATEBAAAACy0yMDcxMTkyOTMwAwAAAAMxNjACAAAABjEwMDA1NAQAAAABMAcAAAAKMTIvMzAvMjAyMkBvsD9BINsI9D7brkEg2wgvQ0lRLk5BU0RBUUdTOkFHSU8uSVFfTklfTUFSR0lOLjEwMDAwLjIwMjItMTItMzABAAAACyTGAgMAAAAAAEHrszxBINsI0lBfrEEg2wgpQ0lRLk5BU0RBUUdTOlBBQ0IuSVFfTUFSS0VUQ0FQLjIwMTktMTItMzEBAAAA8eOuAAIAAAAKNzg2LjU5MzM4MgEGAAAABQAAAAExAQAAAAoxOTkwOTc1MTQ5AwAAAAMxNjACAAAABjEwMDA1NAQAAAABMAcAAAAKMTIvMzEvMjAxOUHrszxBINsI</t>
  </si>
  <si>
    <t>+pPErEEg2wgtQ0lRLk5BU0RBUUdTOkFHSU8uSVFfU1RfREVCVC4xMDAwMC4yMDIyLTEyLTMwAQAAAAskxgIDAAAAAABB67M8QSDbCL4CX6xBINsILkNJUS5OQVNEQVFHUzpBS1JPLklRX0NMT1NFUFJJQ0VfQURKLjIwMjEtMTItMzEBAAAAOEoVIgIAAAAFMjEuMTUAuefCPkEg2wjQtT2uQSDbCC1DSVEuTkFTREFRR1M6QUdJTy5JUV9MVF9ERUJULjEwMDAwLjIwMjItMTItMzABAAAACyTGAgMAAAAAAEHrszxBINsIvylfrEEg2wgzQ0lRLk5BU0RBUUdTOkFHSU8uSVFfUkVUVVJOX0VRVUlUWS4xMDAwMC4yMDIyLTEyLTMwAQAAAAskxgICAAAACC00Mi4xNTM3AQgAAAAFAAAAATEBAAAACy0yMDU5NjczMjUxAwAAAAMxNjACAAAABDQxMjgEAAAAATAHAAAACjEyLzMwLzIwMjIIAAAACjEyLzMxLzIwMjEJAAAAATBNErQ8QSDbCL4CX6xBINsILkNJUS5OQVNEQVFHUzpDTEJLLklRX0NMT1NFUFJJQ0VfQURKLjIwMjItMTItMzABAAAADkjgAwIAAAAFMjEuNjIAQG+wP0Eg2wiuLdquQSDbCDFDSVEuTkFTREFRR1M6TU9EVi5JUV9FQklUX01BUkdJTi4xMDAwMC4yMDIyLTEyLTMwAQAAAHaCAAACAAAABjQuMjAyNgEIAAAABQAAAAExAQAAAAstMjA1ODIwNzY4NQMAAAADMTYwAgAAAAQ0MDUzBAAAAAEwBwAAAAoxMi8zMC8yMDIyCAAAAAoxMi8zMS8yMDIxCQAAAAEwTRK0PEEg2wiWZl6sQSDbCC5DSVEuTkFTREFR</t>
  </si>
  <si>
    <t>R1M6Q0xCSy5JUV9DTE9TRVBSSUNFX0FESi4yMDE5LTEyLTMxAQAAAA5I4AMCAAAABTE2Ljk0AE0StDxBINsI40XErEEg2wgyQ0lRLk5BU0RBUUdTOk1PRFYuSVFfVE9UQUxfRVFVSVRZLjEwMDAwLjIwMjItMTItMzABAAAAdoIAAAIAAAAHMzczLjI2NwEIAAAABQAAAAExAQAAAAstMjA1ODIwNzY4NQMAAAADMTYwAgAAAAQxMjc1BAAAAAEwBwAAAAoxMi8zMC8yMDIyCAAAAAoxMi8zMS8yMDIxCQAAAAEwTRK0PEEg2wiWZl6sQSDbCClDSVEuTkFTREFRR1M6SURDQy5JUV9NQVJLRVRDQVAuMjAyMS0xMi0zMQEAAABOSQQAAgAAAAsyMTk3LjQ2NDk5NwEGAAAABQAAAAExAQAAAAstMjEyMzg4MTEyMgMAAAADMTYwAgAAAAYxMDAwNTQEAAAAATAHAAAACjEyLzMxLzIwMjG558I+QSDbCGkvPK5BINsILkNJUS5OQVNEQVFHUzpNT0RWLklRX05FVF9ERUJULjEwMDAwLjIwMjItMTItMzABAAAAdoIAAAIAAAAHODg2LjQ4MwEIAAAABQAAAAExAQAAAAstMjA1ODIwNzY4NQMAAAADMTYwAgAAAAQ0MzY0BAAAAAEwBwAAAAoxMi8zMC8yMDIyCAAAAAoxMi8zMS8yMDIxCQAAAAEwTRK0PEEg2wjsP16sQSDbCCxDSVEuTkFTREFRR1M6WVkuSVFfQ0xPU0VQUklDRV9BREouMjAyMi0xMi0zMAEAAAA97EkNAgAAAAUzMS41OQBNlrA/QSDbCF7j165BINsILENJUS5OQVNEQVFHUzpZWS5JUV9DTE9TRVBSSUNFX0FESi4yMDE3</t>
  </si>
  <si>
    <t>LTEyLTMxAQAAAD3sSQ0CAAAACjEwMi4wMjMwMjEATRK0PEEg2wg5qcOsQSDbCClDSVEuTkFTREFRQ006Q0xEWC5JUV9NQVJLRVRDQVAuMjAyMi0wOS0zMAEAAABVzJIAAgAAAAsxMzE0Ljc3MDc4NwEGAAAABQAAAAExAQAAAAstMjA4NTg4MzE3MAMAAAADMTYwAgAAAAYxMDAwNTQEAAAAATAHAAAACTkvMzAvMjAyMk0StDxBINsIMILDrEEg2wguQ0lRLk5BU0RBUUdTOlRMUlkuSVFfQ0xPU0VQUklDRV9BREouMjAxOS0xMi0zMQEAAADWY9MPAwAAAAAATRK0PEEg2wj/TJWsQSDbCClDSVEuTkFTREFRR1M6SU1WVC5JUV9NQVJLRVRDQVAuMjAyMi0xMi0zMAEAAADzBVUjAgAAAAsyMjkyLjk4ODUwNQEGAAAABQAAAAExAQAAAAstMjA3MjA3MTI0OQMAAAADMTYwAgAAAAYxMDAwNTQEAAAAATAHAAAACjEyLzMwLzIwMjJNlrA/QSDbCAOE1q5BINsIKUNJUS5OQVNEQVFHUzpJTVZULklRX01BUktFVENBUC4yMDE3LTEyLTMxAQAAAPMFVSMDAAAAAABNErQ8QSDbCCZbw6xBINsIKUNJUS5OQVNEQVFHUzpUTFJZLklRX01BUktFVENBUC4yMDIyLTA5LTMwAQAAANZj0w8CAAAACzE2NjkuMTA2Njg0AQYAAAAFAAAAATEBAAAACy0yMDg3MzY2MTQ3AwAAAAMxNjACAAAABjEwMDA1NAQAAAABMAcAAAAJOS8zMC8yMDIyTRK0PEEg2wj/TJWsQSDbCC5DSVEuTkFTREFRR1M6VE9XTi5JUV9DTE9TRVBSSUNFX0FESi4yMDIy</t>
  </si>
  <si>
    <t>LTA5LTMwAQAAAEU3IAACAAAACTI2LjYzMDI5NABNErQ8QSDbCBw0w6xBINsIKUNJUS5OQVNEQVFHUzpUTFJZLklRX01BUktFVENBUC4yMDEyLTEyLTMxAQAAANZj0w8DAAAAAABNErQ8QSDbCPUllaxBINsIKUNJUS5OQVNEQVFHUzpQU01ULklRX01BUktFVENBUC4yMDIyLTEyLTMwAQAAAAnBBQACAAAACzE4ODcuMjc0NzM1AQYAAAAFAAAAATEBAAAACy0yMDcyNzAwMzI1AwAAAAMxNjACAAAABjEwMDA1NAQAAAABMAcAAAAKMTIvMzAvMjAyMlm9sD9BINsIm/3UrkEg2wgYQ0lRLk5BU0RBUUdNOk5SRFMuSVFfVEVWAQAAAOrshQ4CAAAACjE1MjUuNTQ1MDgBBgAAAAUAAAABMQEAAAALLTIwNTk1MDc4MTMDAAAAAzE2MAIAAAAGMTAwMDYwBAAAAAEwBwAAAAgzLzgvMjAyM00StDxBINsI1rCUrEEg2wgpQ0lRLk5BU0RBUUdTOlBTTVQuSVFfTUFSS0VUQ0FQLjIwMjEtMTItMzEBAAAACcEFAAIAAAAKMjI1OC4yMDgzMgEGAAAABQAAAAExAQAAAAstMjEyNjMwODUwMgMAAAADMTYwAgAAAAYxMDAwNTQEAAAAATAHAAAACjEyLzMxLzIwMjG558I+QSDbCB91N65BINsIKUNJUS5OQVNEQVFHUzpNR1BJLklRX01BUktFVENBUC4yMDIyLTEyLTMwAQAAAIVlBAACAAAACjIzMzkuNzI1NTUBBgAAAAUAAAABMQEAAAALLTIwNzIyNTMzNDADAAAAAzE2MAIAAAAGMTAwMDU0BAAAAAEwBwAAAAoxMi8zMC8yMDIyWb2wP0Eg</t>
  </si>
  <si>
    <t>2whyYdSuQSDbCClDSVEuTkFTREFRR1M6TUdQSS5JUV9NQVJLRVRDQVAuMjAxMi0xMi0zMQEAAACFZQQAAgAAAAk2MS4zMzUwNzcBBgAAAAUAAAABMQEAAAAKMTU3NTgwMDU1MwMAAAADMTYwAgAAAAYxMDAwNTQEAAAAATAHAAAACjEyLzMxLzIwMTJNErQ8QSDbCAbmwqxBINsIGENJUS5OQVNEQVFHUzpGUk9HLklRX1RFVgEAAACRtKsMAgAAAAsxNzA3LjgzMzU4OAEGAAAABQAAAAExAQAAAAstMjA2MTc0NTI5MQMAAAADMTYwAgAAAAYxMDAwNjAEAAAAATAHAAAACDMvOC8yMDIzTRK0PEEg2wj6vsKsQSDbCC5DSVEuTkFTREFRR1M6Vk5PTS5JUV9DTE9TRVBSSUNFX0FESi4yMDIyLTEyLTMwAQAAAMZ35A4CAAAACTMxLjI2OTIwMQBZvbA/QSDbCBUC065BINsILkNJUS5OQVNEQVFHUzpWTk9NLklRX0NMT1NFUFJJQ0VfQURKLjIwMTItMTItMzEBAAAAxnfkDgMAAAAAAE0StDxBINsIaXHCrEEg2wgpQ0lRLk5BU0RBUUdNOk5SRFMuSVFfTUFSS0VUQ0FQLjIwMTctMTItMzEBAAAA6uyFDgMAAAAAAE0StDxBINsIwWKUrEEg2wguQ0lRLk5BU0RBUUdTOkJBTlIuSVFfQ0xPU0VQUklDRV9BREouMjAyMi0xMi0zMAEAAADQNQUAAgAAAAk2Mi43MzIwNjgAYOSwP0Eg2wiQBtGuQSDbCC5DSVEuTkFTREFRR1M6QkFOUi5JUV9DTE9TRVBSSUNFX0FESi4yMDIxLTEyLTMxAQAAANA1BQACAAAACTU4LjUxODU2OAC558I+</t>
  </si>
  <si>
    <t>QSDbCP8vM65BINsILkNJUS5OQVNEQVFHUzpTQUJSLklRX0NMT1NFUFJJQ0VfQURKLjIwMjItMDktMzABAAAAraIrDwIAAAAENS4xNQBNErQ8QSDbCKPtk6xBINsIKUNJUS5OQVNEQVFHUzpTVFJBLklRX01BUktFVENBUC4yMDIyLTEyLTMwAQAAACGFBQACAAAACzE4OTYuMDI0NTIyAQYAAAAFAAAAATEBAAAACy0yMDcyMDQ5OTMzAwAAAAMxNjACAAAABjEwMDA1NAQAAAABMAcAAAAKMTIvMzAvMjAyMmDksD9BINsIUhzQrkEg2wgpQ0lRLk5BU0RBUUdTOlNUUkEuSVFfTUFSS0VUQ0FQLjIwMTktMTItMzEBAAAAIYUFAAIAAAAKMzQxMi42MjQ1OQEGAAAABQAAAAExAQAAAAoxOTkxMjc4MTgyAwAAAAMxNjACAAAABjEwMDA1NAQAAAABMAcAAAAKMTIvMzEvMjAxOU0StDxBINsIPtXBrEEg2wguQ0lRLk5BU0RBUUdTOlNBQlIuSVFfQ0xPU0VQUklDRV9BREouMjAxMi0xMi0zMQEAAACtoisPAwAAAAAATRK0PEEg2wiYxpOsQSDbCC5DSVEuTkFTREFRR1M6Q0VOVC5JUV9DTE9TRVBSSUNFX0FESi4yMDIxLTEyLTMxAQAAANX2BAACAAAABTUyLjYzALnnwj5BINsImKkxrkEg2wgpQ0lRLk5BU0RBUUdTOlNBQlIuSVFfTUFSS0VUQ0FQLjIwMTktMTItMzEBAAAAraIrDwIAAAALNjE0Ni4wMDUyNTEBBgAAAAUAAAABMQEAAAAKMTk4OTk2OTQzMQMAAAADMTYwAgAAAAYxMDAwNTQEAAAAATAHAAAACjEyLzMxLzIwMTlN</t>
  </si>
  <si>
    <t>ErQ8QSDbCJjGk6xBINsILkNJUS5OQVNEQVFHTTpSTEFZLklRX0NMT1NFUFJJQ0VfQURKLjIwMjItMTItMzABAAAAMszjFgIAAAAFMTQuOTQAYOSwP0Eg2wgKC8+uQSDbCC5DSVEuTkFTREFRR006UkxBWS5JUV9DTE9TRVBSSUNFX0FESi4yMDE5LTEyLTMxAQAAADLM4xYDAAAAAABNErQ8QSDbCCqHwaxBINsILkNJUS5OQVNEQVFDTTpDUFJYLklRX0NMT1NFUFJJQ0VfQURKLjIwMTctMTItMzEBAAAA199NAAIAAAAEMy45MQBNErQ8QSDbCHpRk6xBINsIKUNJUS5OQVNEQVFHUzpXU0JDLklRX01BUktFVENBUC4yMDIxLTEyLTMxAQAAAOHHBAACAAAACzIyMTIuNDM0NzA1AQYAAAAFAAAAATEBAAAACjIwODIzNDM0NjkDAAAAAzE2MAIAAAAGMTAwMDU0BAAAAAEwBwAAAAoxMi8zMS8yMDIxxA7DPkEg2wg8SjCuQSDbCC5DSVEuTkFTREFRR1M6QUdZUy5JUV9DTE9TRVBSSUNFX0FESi4yMDIyLTEyLTMwAQAAALuIBAACAAAABTc5LjE0AGoLsT9BINsIccHMrkEg2wguQ0lRLk5BU0RBUUdTOkFHWVMuSVFfQ0xPU0VQUklDRV9BREouMjAxNy0xMi0zMQEAAAC7iAQAAgAAAAUxMi4yOABNErQ8QSDbCADrwKxBINsIKUNJUS5OQVNEQVFDTTpSS0xCLklRX01BUktFVENBUC4yMDIyLTA5LTMwAQAAAPis0R8CAAAACzE5MDguOTM0MTExAQYAAAAFAAAAATEBAAAACy0yMDg1MDk0OTE0AwAAAAMxNjACAAAABjEwMDA1NAQA</t>
  </si>
  <si>
    <t>AAABMAcAAAAJOS8zMC8yMDIyTRK0PEEg2wj4w8CsQSDbCC5DSVEuTkFTREFRR1M6T1NJUy5JUV9DTE9TRVBSSUNFX0FESi4yMDE5LTEyLTMxAQAAAJaWBQACAAAABjEwMC43NABNErQ8QSDbCFa1kqxBINsIKUNJUS5OQVNEQVFHUzpBQ1ZBLklRX01BUktFVENBUC4yMDIyLTEyLTMwAQAAADmVSRECAAAACzEyOTguOTQyOTc0AQYAAAAFAAAAATEBAAAACy0yMDcwMDUxODU2AwAAAAMxNjACAAAABjEwMDA1NAQAAAABMAcAAAAKMTIvMzAvMjAyMmoLsT9BINsIvTvLrkEg2wgpQ0lRLk5BU0RBUUdTOkFDVkEuSVFfTUFSS0VUQ0FQLjIwMTctMTItMzEBAAAAOZVJEQMAAAAAAE0StDxBINsI7ZzArEEg2wgpQ0lRLk5BU0RBUUdTOk9TSVMuSVFfTUFSS0VUQ0FQLjIwMjItMDktMzABAAAAlpYFAAIAAAALMTIxOC44NDMyMzMBBgAAAAUAAAABMQEAAAALLTIwODI1Mjk0MjUDAAAAAzE2MAIAAAAGMTAwMDU0BAAAAAEwBwAAAAk5LzMwLzIwMjJNErQ8QSDbCJuOkqxBINsILkNJUS5OQVNEQVFHUzpNWVJHLklRX0NMT1NFUFJJQ0VfQURKLjIwMjItMDktMzABAAAAmm0EAAIAAAAFODQuNzMATRK0PEEg2wgVdsCsQSDbCClDSVEuTkFTREFRR1M6T1NJUy5JUV9NQVJLRVRDQVAuMjAxMi0xMi0zMQEAAACWlgUAAgAAAAoxMjgwLjIyMzY0AQYAAAAFAAAAATEBAAAACjE1NzI5MjQ4MjYDAAAAAzE2MAIAAAAGMTAwMDU0BAAA</t>
  </si>
  <si>
    <t>AAEwBwAAAAoxMi8zMS8yMDEyTRK0PEEg2wg+Z5KsQSDbCClDSVEuTkFTREFRR006U1VQTi5JUV9NQVJLRVRDQVAuMjAyMi0xMi0zMAEAAACwcwYAAgAAAAsxOTI4LjI1Mzc4MgEGAAAABQAAAAExAQAAAAstMjA3MDg0MTc0MAMAAAADMTYwAgAAAAYxMDAwNTQEAAAAATAHAAAACjEyLzMwLzIwMjJ7MrE/QSDbCKC0ya5BINsIGENJUS5OQVNEQVFDTTpTS0lOLklRX1RFVgEAAADB6gcCAgAAAAsxNzY2LjEzNzU4NAEGAAAABQAAAAExAQAAAAstMjA1ODg1ODA4MAMAAAADMTYwAgAAAAYxMDAwNjAEAAAAATAHAAAACDMvOC8yMDIzTRK0PEEg2wgUy5GsQSDbCClDSVEuTkFTREFRR006U1VQTi5JUV9NQVJLRVRDQVAuMjAyMS0xMi0zMQEAAACwcwYAAgAAAAsxNTUwLjc1MTE5NQEGAAAABQAAAAExAQAAAAstMjEyMzM5ODgwMQMAAAADMTYwAgAAAAYxMDAwNTQEAAAAATAHAAAACjEyLzMxLzIwMjHEDsM+QSDbCJbeK65BINsIKUNJUS5OQVNEQVFHUzpIVExGLklRX01BUktFVENBUC4yMDIyLTEyLTMwAQAAABgQCAACAAAACzE5NzguNzc3NTA4AQYAAAAFAAAAATEBAAAACy0yMTEwNTQ5NDgyAwAAAAMxNjACAAAABjEwMDA1NAQAAAABMAcAAAAKMTIvMzAvMjAyMnsysT9BINsIBhnJrkEg2wgpQ0lRLk5BU0RBUUdTOkhUTEYuSVFfTUFSS0VUQ0FQLjIwMTItMTItMzEBAAAAGBAIAAIAAAAKNDMxLjczOTAzNwBNErQ8</t>
  </si>
  <si>
    <t>QSDbCMcAwKxBINsIGENJUS5OQVNEQVFHUzpJQ0ZJLklRX1RFVgEAAAAHdAAAAgAAAAsyNzk1Ljg4MzM1NwEGAAAABQAAAAExAQAAAAstMjA1OTAxMDY1NQMAAAADMTYwAgAAAAYxMDAwNjAEAAAAATAHAAAACDMvOC8yMDIzTRK0PEEg2wjHAMCsQSDbCC5DSVEuTkFTREFRR1M6R09HTC5JUV9DTE9TRVBSSUNFX0FESi4yMDIyLTEyLTMwAQAAAOXZqQ8CAAAACDguNTIxOTE1AHsysT9BINsI0JLHrkEg2wguQ0lRLk5BU0RBUUdTOkdPR0wuSVFfQ0xPU0VQUklDRV9BREouMjAxMi0xMi0zMQEAAADl2akPAwAAAAAATRK0PEEg2wi1sr+sQSDbCClDSVEuTkFTREFRQ006U0tJTi5JUV9NQVJLRVRDQVAuMjAxNy0xMi0zMQEAAADB6gcCAwAAAAAATRK0PEEg2wj/fJGsQSDbCC5DSVEuTkFTREFRR1M6R09HTy5JUV9DTE9TRVBSSUNFX0FESi4yMDIyLTEyLTMwAQAAAIQRrggCAAAABTE0Ljc2AIBZsT9BINsIEpfFrkEg2wguQ0lRLk5BU0RBUUdTOkdPR08uSVFfQ0xPU0VQUklDRV9BREouMjAyMS0xMi0zMQEAAACEEa4IAgAAAAUxMy41MwDEDsM+QSDbCBIOKK5BINsILENJUS5OQVNEQVFDTTpUSC5JUV9DTE9TRVBSSUNFX0FESi4yMDIyLTA5LTMwAQAAANz3PSMCAAAABTEyLjYyAE0StDxBINsI4AeRrEEg2wgpQ0lRLk5BU0RBUUdTOkVGU0MuSVFfTUFSS0VUQ0FQLjIwMjItMTItMzABAAAAF3QvAAIAAAALMTgyMi40</t>
  </si>
  <si>
    <t>NTM5NDMBBgAAAAUAAAABMQEAAAALLTIxMTAzMjMwNDYDAAAAAzE2MAIAAAAGMTAwMDU0BAAAAAEwBwAAAAoxMi8zMC8yMDIygFmxP0Eg2wjVrMSuQSDbCClDSVEuTkFTREFRR1M6RUZTQy5JUV9NQVJLRVRDQVAuMjAxOS0xMi0zMQEAAAAXdC8AAgAAAAsxMjc4LjQ3NzMyNgBNErQ8QSDbCIYWv6xBINsILENJUS5OQVNEQVFDTTpUSC5JUV9DTE9TRVBSSUNFX0FESi4yMDEyLTEyLTMxAQAAANz3PSMDAAAAAABNErQ8QSDbCOAHkaxBINsILENJUS5OQVNEQVFHUzpGQS5JUV9DTE9TRVBSSUNFX0FESi4yMDIxLTEyLTMxAQAAAN0YPgACAAAABTE5LjA0AMQOwz5BINsIJmEmrkEg2wgnQ0lRLk5BU0RBUUNNOlRILklRX01BUktFVENBUC4yMDE5LTEyLTMxAQAAANz3PSMCAAAACTQ5Mi42MTE5OQEGAAAABQAAAAExAQAAAAoxOTkyNTY1MzUzAwAAAAMxNjACAAAABjEwMDA1NAQAAAABMAcAAAAKMTIvMzEvMjAxOU0StDxBINsI1uCQrEEg2wguQ0lRLk5BU0RBUUdNOk5NSUguSVFfQ0xPU0VQUklDRV9BREouMjAyMi0xMi0zMAEAAAB1qDQMAgAAAAQyMC45AIBZsT9BINsIkZvDrkEg2wguQ0lRLk5BU0RBUUdNOk5NSUguSVFfQ0xPU0VQUklDRV9BREouMjAxOS0xMi0zMQEAAAB1qDQMAgAAAAUzMy4xOABNErQ8QSDbCGihvqxBINsILUNJUS5OQVNEQVFHTTpSTkEuSVFfQ0xPU0VQUklDRV9BREouMjAxNy0xMi0zMQEA</t>
  </si>
  <si>
    <t>AAAey1IPAwAAAAAATRK0PEEg2wi3a5CsQSDbCClDSVEuTkFTREFRR006S1JZUy5JUV9NQVJLRVRDQVAuMjAyMS0xMi0zMQEAAAAoJ9UfAgAAAAoxNzQyLjE4ODc2AQYAAAAFAAAAATEBAAAACy0yMTIzMjM0MTIzAwAAAAMxNjACAAAABjEwMDA1NAQAAAABMAcAAAAKMTIvMzEvMjAyMcQOwz5BINsIywElrkEg2wguQ0lRLk5BU0RBUUdTOkZHRU4uSVFfQ0xPU0VQUklDRV9BREouMjAyMi0xMi0zMAEAAABEbwAAAgAAAAUxNi4wMgCJgLE/QSDbCAZ5wa5BINsILkNJUS5OQVNEQVFHUzpGR0VOLklRX0NMT1NFUFJJQ0VfQURKLjIwMTctMTItMzEBAAAARG8AAAIAAAAENDcuNABNErQ8QSDbCEQFvqxBINsIKUNJUS5OQVNEQVFHUzpDQVJHLklRX01BUktFVENBUC4yMDIyLTA5LTMwAQAAAI0nmR8CAAAACzE2NzguNjQ4NzY3AQYAAAAFAAAAATEBAAAACy0yMDg1OTE3ODU3AwAAAAMxNjACAAAABjEwMDA1NAQAAAABMAcAAAAJOS8zMC8yMDIyTRK0PEEg2whEBb6sQSDbCC5DSVEuTkFTREFRR1M6TU5STy5JUV9DTE9TRVBSSUNFX0FESi4yMDE5LTEyLTMxAQAAAJXdBAACAAAACTczLjQzOTA5NQBNErQ8QSDbCI3Pj6xBINsIKUNJUS5OQVNEQVFHUzpTTVRDLklRX01BUktFVENBUC4yMDIyLTEyLTMwAQAAAAKeBAACAAAACzE4MzEuNTA0NDQ1AQYAAAAFAAAAATEBAAAACy0yMDY2NjA3MzgyAwAAAAMxNjACAAAABjEw</t>
  </si>
  <si>
    <t>MDA1NAQAAAABMAcAAAAKMTIvMzAvMjAyMomAsT9BINsI2xnArkEg2wgpQ0lRLk5BU0RBUUdTOlNNVEMuSVFfTUFSS0VUQ0FQLjIwMTctMTItMzEBAAAAAp4EAAIAAAALMjI2OS40NTc4OTYBBgAAAAUAAAABMQEAAAAKMTg2ODMxMzgxNQMAAAADMTYwAgAAAAYxMDAwNTQEAAAAATAHAAAACjEyLzMxLzIwMTdNErQ8QSDbCC63vaxBINsIKUNJUS5OQVNEQVFHUzpNTlJPLklRX01BUktFVENBUC4yMDIyLTA5LTMwAQAAAJXdBAACAAAACzEzOTkuMjkxMTgxAQYAAAAFAAAAATEBAAAACy0yMDg3MTYxNTI1AwAAAAMxNjACAAAABjEwMDA1NAQAAAABMAcAAAAJOS8zMC8yMDIyTRK0PEEg2wiDqI+sQSDbCC5DSVEuTkFTREFRR1M6SEVFUy5JUV9DTE9TRVBSSUNFX0FESi4yMDIyLTA5LTMwAQAAACb5AQACAAAACTI3Ljk5OTg4MwBNErQ8QSDbCCOQvaxBINsIKUNJUS5OQVNEQVFHUzpNTlJPLklRX01BUktFVENBUC4yMDEyLTEyLTMxAQAAAJXdBAACAAAACzEwOTIuMDI5OTIyAQYAAAAFAAAAATEBAAAACjE1NzUzMTk0MjEDAAAAAzE2MAIAAAAGMTAwMDU0BAAAAAEwBwAAAAoxMi8zMS8yMDEyTRK0PEEg2wiDqI+sQSDbCClDSVEuTkFTREFRR1M6TlRDVC5JUV9NQVJLRVRDQVAuMjAyMi0xMi0zMAEAAAAnfQAAAgAAAAsyMzQ4LjcxODcyOAEGAAAABQAAAAExAQAAAAstMjA3MjA0OTk2MQMAAAADMTYwAgAAAAYxMDAw</t>
  </si>
  <si>
    <t>NTQEAAAAATAHAAAACjEyLzMwLzIwMjKlp7E/QSDbCF9svq5BINsIGENJUS5OQVNEQVFHUzpBVFNHLklRX1RFVgEAAADXFzYAAgAAAAszMDc5LjE5NjUzNQEGAAAABQAAAAExAQAAAAstMjA1ODc5NjQ3MQMAAAADMTYwAgAAAAYxMDAwNjAEAAAAATAHAAAACDMvOC8yMDIzTRK0PEEg2whaDI+sQSDbCClDSVEuTkFTREFRR1M6TlRDVC5JUV9NQVJLRVRDQVAuMjAyMS0xMi0zMQEAAAAnfQAAAgAAAAsyNDQzLjc3NTQ3MwEGAAAABQAAAAExAQAAAAstMjEyMzU0MDUzNQMAAAADMTYwAgAAAAYxMDAwNTQEAAAAATAHAAAACjEyLzMxLzIwMjHONcM+QSDbCNW8IK5BINsIKENJUS5OQVNEQVFHUzpPRFAuSVFfTUFSS0VUQ0FQLjIwMjItMTItMzABAAAAZH4AAAIAAAALMjA4Ni4yMTc1OTMBBgAAAAUAAAABMQEAAAALLTIwNzIyMjAwMDEDAAAAAzE2MAIAAAAGMTAwMDU0BAAAAAEwBwAAAAoxMi8zMC8yMDIypaexP0Eg2wiFz72uQSDbCChDSVEuTkFTREFRR1M6T0RQLklRX01BUktFVENBUC4yMDEyLTEyLTMxAQAAAGR+AAACAAAACjkzNS41NTcwNTcBBgAAAAUAAAABMQEAAAAKMTU3NDczNDUyNAMAAAADMTYwAgAAAAYxMDAwNTQEAAAAATAHAAAACjEyLzMxLzIwMTJNErQ8QSDbCA1CvaxBINsIGENJUS5OQVNEQVFHUzpTV1RYLklRX1RFVgEAAADk1WEkAgAAAAoxMzUyLjUzMzcyAQYAAAAFAAAAATEBAAAACy0yMDU5</t>
  </si>
  <si>
    <t>MjYzOTY1AwAAAAMxNjACAAAABjEwMDA2MAQAAAABMAcAAAAIMy84LzIwMjNTObQ8QSDbCAYbvaxBINsIKUNJUS5OQVNEQVFHUzpBVFNHLklRX01BUktFVENBUC4yMDE3LTEyLTMxAQAAANcXNgACAAAACzEzNjguMDYyNTMyAQYAAAAFAAAAATEBAAAACjE4NjUxNzc1MDADAAAAAzE2MAIAAAAGMTAwMDU0BAAAAAEwBwAAAAoxMi8zMS8yMDE3Uzm0PEEg2whFvo6sQSDbCC5DSVEuTkFTREFRR1M6VklDUi5JUV9DTE9TRVBSSUNFX0FESi4yMDIyLTEyLTMwAQAAAJfCBAACAAAABTUzLjc1AKWnsT9BINsI2XC8rkEg2wguQ0lRLk5BU0RBUUdTOkVOVlguSVFfQ0xPU0VQUklDRV9BREouMjAyMi0wOS0zMAEAAADKP/kBAgAAAAYxOC4zMzUAUzm0PEEg2wgmSY6sQSDbCC5DSVEuTkFTREFRR1M6VklDUi5JUV9DTE9TRVBSSUNFX0FESi4yMDEyLTEyLTMxAQAAAJfCBAACAAAABDUuNDIAUzm0PEEg2wj587ysQSDbCC5DSVEuTkFTREFRR1M6Q0FLRS5JUV9DTE9TRVBSSUNFX0FESi4yMDIyLTEyLTMwAQAAAAjgBAACAAAACTMxLjQ3NzkxMwCizrE/QSDbCFR1uq5BINsILkNJUS5OQVNEQVFHUzpFTlZYLklRX0NMT1NFUFJJQ0VfQURKLjIwMTItMTItMzEBAAAAyj/5AQMAAAAAAFM5tDxBINsIHSKOrEEg2wguQ0lRLk5BU0RBUUdTOkNBS0UuSVFfQ0xPU0VQUklDRV9BREouMjAyMS0xMi0zMQEAAAAI4AQAAgAAAAkzNy45</t>
  </si>
  <si>
    <t>MzQ3MzMAzjXDPkEg2wjQxRyuQSDbCChDSVEuTkFTREFRR1M6SUFTLklRX01BUktFVENBUC4yMDIyLTEyLTMwAQAAAA+AaAQCAAAACzEzNTIuMTUxNDI1AQYAAAAFAAAAATEBAAAACy0yMDcwODg5NTgyAwAAAAMxNjACAAAABjEwMDA1NAQAAAABMAcAAAAKMTIvMzAvMjAyMpYgAj9BINsIFou5rkEg2wgpQ0lRLk5BU0RBUUdTOkVOVlguSVFfTUFSS0VUQ0FQLjIwMTktMTItMzEBAAAAyj/5AQMAAAAAAFM5tDxBINsIHSKOrEEg2wgoQ0lRLk5BU0RBUUdTOklBUy5JUV9NQVJLRVRDQVAuMjAxOS0xMi0zMQEAAAAPgGgEAwAAAAAAUzm0PEEg2wgDWLysQSDbCC5DSVEuTkFTREFRR1M6TElMQS5JUV9DTE9TRVBSSUNFX0FESi4yMDIxLTEyLTMxAQAAAP1HORECAAAABTExLjY2AM41wz5BINsINz8brkEg2wgYQ0lRLk5BU0RBUUdTOlBMQVkuSVFfVEVWAQAAAFAZmgcCAAAACzQ2NjMuNDE0NDE1AQYAAAAFAAAAATEBAAAACy0yMDY2MDQ0MzQ3AwAAAAMxNjACAAAABjEwMDA2MAQAAAABMAcAAAAIMy84LzIwMjNTObQ8QSDbCPgJvKxBINsILkNJUS5OQVNEQVFHUzpNRFJYLklRX0NMT1NFUFJJQ0VfQURKLjIwMTctMTItMzEBAAAAXTBIAAIAAAAFMTQuNTUAUzm0PEEg2wj+rI2sQSDbCClDSVEuTkFTREFRR1M6UExBWS5JUV9NQVJLRVRDQVAuMjAyMS0xMi0zMQEAAABQGZoHAgAAAAsxODU5LjQzNjI4OAEGAAAABQAA</t>
  </si>
  <si>
    <t>AAExAQAAAAstMjExNzQ4MjAxNwMAAAADMTYwAgAAAAYxMDAwNTQEAAAAATAHAAAACjEyLzMxLzIwMjGWIAI/QSDbCJVSuK5BINsIGENJUS5OQVNEQVFHUzpUVEVDLklRX1RFVgEAAAAyUgUAAgAAAAsyODc4LjUzMTYzMwEGAAAABQAAAAExAQAAAAstMjA1OTE4NzcxNQMAAAADMTYwAgAAAAYxMDAwNjAEAAAAATAHAAAACDMvOC8yMDIzUzm0PEEg2wgXlLusQSDbCC5DSVEuTkFTREFRR006SU9WQS5JUV9DTE9TRVBSSUNFX0FESi4yMDE5LTEyLTMxAQAAAATVaAICAAAABTI3LjY4AFM5tDxBINsI1RCNrEEg2wgpQ0lRLk5BU0RBUUdTOlRURUMuSVFfTUFSS0VUQ0FQLjIwMjEtMTItMzEBAAAAMlIFAAIAAAALNDI1NC44NzE3ODgBBgAAAAUAAAABMQEAAAALLTIxMjI4NTMzNTcDAAAAAzE2MAIAAAAGMTAwMDU0BAAAAAEwBwAAAAoxMi8zMS8yMDIxzjXDPkEg2wjPuBmuQSDbCClDSVEuTkFTREFRR006SU9WQS5JUV9NQVJLRVRDQVAuMjAyMi0wOS0zMAEAAAAE1WgCAgAAAAsxNTExLjcyOTU2NgEGAAAABQAAAAExAQAAAAstMjA4NjI3MDA3NAMAAAADMTYwAgAAAAYxMDAwNTQEAAAAATAHAAAACTkvMzAvMjAyMlM5tDxBINsIyumMrEEg2wguQ0lRLk5BU0RBUUdTOlJOU1QuSVFfQ0xPU0VQUklDRV9BREouMjAyMi0wOS0zMAEAAABncwUAAgAAAAkzMS4wOTY1ODgAUzm0PEEg2wh6H7usQSDbCClDSVEuTkFTREFR</t>
  </si>
  <si>
    <t>R006SU9WQS5JUV9NQVJLRVRDQVAuMjAxMi0xMi0zMQEAAAAE1WgCAgAAAAkxNy4xMzgzMzgBBgAAAAUAAAABMQEAAAAKMTU2MDU5MTMzOQMAAAADMTYwAgAAAAYxMDAwNTQEAAAAATAHAAAACjEyLzMxLzIwMTJTObQ8QSDbCMHCjKxBINsIKUNJUS5OQVNEQVFHUzpSTlNULklRX01BUktFVENBUC4yMDIyLTEyLTMwAQAAAGdzBQACAAAACzIxMDMuMjc3MTc5AQYAAAAFAAAAATEBAAAACy0yMTA5OTQ5MjEzAwAAAAMxNjACAAAABjEwMDA1NAQAAAABMAcAAAAKMTIvMzAvMjAyMpYgAj9BINsILMy2rkEg2wgYQ0lRLk5BU0RBUUdTOlJYUlguSVFfVEVWAQAAAJuqlA8CAAAACjEwNTAuMDc3NzgBBgAAAAUAAAABMQEAAAALLTIwNTkzMDcyOTYDAAAAAzE2MAIAAAAGMTAwMDYwBAAAAAEwBwAAAAgzLzgvMjAyM1M5tDxBINsIoU2MrEEg2wgpQ0lRLk5BU0RBUUdTOlJOU1QuSVFfTUFSS0VUQ0FQLjIwMTktMTItMzEBAAAAZ3MFAAIAAAALMjAyNy43NjE1MjgAUzm0PEEg2whx+LqsQSDbCC5DSVEuTkFTREFRQ006WFBFTC5JUV9DTE9TRVBSSUNFX0FESi4yMDE5LTEyLTMxAQAAAB8EpwACAAAABTE0LjY1AFM5tDxBINsIZtG6rEEg2wgpQ0lRLk5BU0RBUUNNOlhQRUwuSVFfTUFSS0VUQ0FQLjIwMTItMTItMzEBAAAAHwSnAAIAAAAINS45MzA1MzkBBgAAAAUAAAABMQEAAAAKMTU3OTA4NDU2OQMAAAADMTYwAgAAAAYx</t>
  </si>
  <si>
    <t>MDAwNTQEAAAAATAHAAAACjEyLzMxLzIwMTJTObQ8QSDbCF2quqxBINsILkNJUS5OQVNEQVFHUzpMQVVSLklRX0NMT1NFUFJJQ0VfQURKLjIwMjEtMTItMzEBAAAAt4gAAAIAAAAJMTAuNjczMDI3AJYgAj9BINsI6Lq1rkEg2wgpQ0lRLk5BU0RBUUdTOlJYUlguSVFfTUFSS0VUQ0FQLjIwMTctMTItMzEBAAAAm6qUDwMAAAAAAFM5tDxBINsIjf+LrEEg2wgpQ0lRLk5BU0RBUUdTOkxBVVIuSVFfTUFSS0VUQ0FQLjIwMTctMTItMzEBAAAAt4gAAAIAAAALMjU0MC4xMTkyNDQBBgAAAAUAAAABMQEAAAAKMTg2NDYzMjQ5MAMAAAADMTYwAgAAAAYxMDAwNTQEAAAAATAHAAAACjEyLzMxLzIwMTdTObQ8QSDbCD81uqxBINsILkNJUS5OQVNEQVFHTTpUVlRYLklRX0NMT1NFUFJJQ0VfQURKLjIwMjItMDktMzABAAAAQdT1BwIAAAAFMjQuNjQAUzm0PEEg2wh4sYusQSDbCC1DSVEuTkFTREFRR1M6U1ZDLklRX0NMT1NFUFJJQ0VfQURKLjIwMjEtMTItMzEBAAAABjEFAAIAAAAIOC4zMTQ5NjgAzjXDPkEg2wgrSBeuQSDbCC5DSVEuTkFTREFRR006VFZUWC5JUV9DTE9TRVBSSUNFX0FESi4yMDEyLTEyLTMxAQAAAEHU9QcCAAAABDMuMzUAUzm0PEEg2whviousQSDbCChDSVEuTkFTREFRR1M6U1ZDLklRX01BUktFVENBUC4yMDE3LTEyLTMxAQAAAAYxBQACAAAACzQ5MDUuODIxODU5AQYAAAAFAAAAATEBAAAACjE4NjY0</t>
  </si>
  <si>
    <t>MTY3NTADAAAAAzE2MAIAAAAGMTAwMDU0BAAAAAEwBwAAAAoxMi8zMS8yMDE3Uzm0PEEg2wgo57msQSDbCClDSVEuTkFTREFRR006VFZUWC5JUV9NQVJLRVRDQVAuMjAxOS0xMi0zMQEAAABB1PUHAgAAAAo2MTAuMDA5Mjk0AQYAAAAFAAAAATEBAAAACjE5ODk2NzE0OTkDAAAAAzE2MAIAAAAGMTAwMDU0BAAAAAEwBwAAAAoxMi8zMS8yMDE5Uzm0PEEg2whjY4usQSDbCC5DSVEuTkFTREFRR1M6RVZDTS5JUV9DTE9TRVBSSUNFX0FESi4yMDEyLTEyLTMxAQAAACTKCSgDAAAAAABTObQ8QSDbCCDAuaxBINsIKUNJUS5OQVNEQVFHUzpBTEdULklRX01BUktFVENBUC4yMDIyLTA5LTMwAQAAAAcsCgACAAAACzEzMTMuNjIzMTQyAQYAAAAFAAAAATEBAAAACy0yMDg2Mjk4Mjk2AwAAAAMxNjACAAAABjEwMDA1NAQAAAABMAcAAAAJOS8zMC8yMDIyUzm0PEEg2wgLcrmsQSDbCC5DSVEuTkFTREFRR1M6S0ROWS5JUV9DTE9TRVBSSUNFX0FESi4yMDE3LTEyLTMxAQAAAAX0yiUDAAAAAABTObQ8QSDbCEjuiqxBINsIGENJUS5OQVNEQVFHTTpYTkNSLklRX1RFVgEAAACmWgsAAgAAAAsxMjE0LjA4MjcyNAEGAAAABQAAAAExAQAAAAstMjA1OTM4MDI2MwMAAAADMTYwAgAAAAYxMDAwNjAEAAAAATAHAAAACDMvOC8yMDIzUzm0PEEg2wh5I7msQSDbCC5DSVEuTkFTREFRR006S1JPUy5JUV9DTE9TRVBSSUNFX0FESi4yMDE5</t>
  </si>
  <si>
    <t>LTEyLTMxAQAAAPko3BMDAAAAAABTObQ8QSDbCB1SiqxBINsIKUNJUS5OQVNEQVFHTTpLUk9TLklRX01BUktFVENBUC4yMDIyLTA5LTMwAQAAAPko3BMCAAAACjk2OC45NzY2MDkBBgAAAAUAAAABMQEAAAALLTIwODY1NTE0OTYDAAAAAzE2MAIAAAAGMTAwMDU0BAAAAAEwBwAAAAk5LzMwLzIwMjJTObQ8QSDbCBEriqxBINsIKUNJUS5OQVNEQVFHTTpLUk9TLklRX01BUktFVENBUC4yMDEyLTEyLTMxAQAAAPko3BMDAAAAAABTObQ8QSDbCAcEiqxBINsIGENJUS5OQVNEQVFHTTpQUkNULklRX1RFVgEAAAApRM4OAgAAAAsxMzg5LjQwNDk1NwEGAAAABQAAAAExAQAAAAstMjA1OTE2MTY1NgMAAAADMTYwAgAAAAYxMDAwNjAEAAAAATAHAAAACDMvOC8yMDIzUzm0PEEg2wjojomsQSDbCClDSVEuTkFTREFRR006UFJDVC5JUV9NQVJLRVRDQVAuMjAxNy0xMi0zMQEAAAApRM4OAwAAAAAAUzm0PEEg2wjXQImsQSDbCC5DSVEuTkFTREFRR1M6SEFJTi5JUV9DTE9TRVBSSUNFX0FESi4yMDIyLTA5LTMwAQAAAAROBgACAAAABTE2Ljg4AFM5tDxBINsItsuIrEEg2wguQ0lRLk5BU0RBUUdTOkhBSU4uSVFfQ0xPU0VQUklDRV9BREouMjAxMi0xMi0zMQEAAAAETgYAAgAAAAUyNy4xMQBTObQ8QSDbCLbLiKxBINsIKUNJUS5OQVNEQVFHUzpIQUlOLklRX01BUktFVENBUC4yMDE5LTEyLTMxAQAAAAROBgACAAAACzI3MDcu</t>
  </si>
  <si>
    <t>OTc2MzA0AQYAAAAFAAAAATEBAAAACjE5OTEyNDM2NjQDAAAAAzE2MAIAAAAGMTAwMDU0BAAAAAEwBwAAAAoxMi8zMS8yMDE5Uzm0PEEg2wispIisQSDbCC5DSVEuTkFTREFRR1M6VVBXSy5JUV9DTE9TRVBSSUNFX0FESi4yMDE3LTEyLTMxAQAAADMaVRkDAAAAAABTObQ8QSDbCIsviKxBINsILkNJUS5OQVNEQVFDTTpBTVBMLklRX0NMT1NFUFJJQ0VfQURKLjIwMTktMTItMzEBAAAA/zPBDgMAAAAAAF1gtDxBINsIZ5OHrEEg2wgpQ0lRLk5BU0RBUUNNOkFNUEwuSVFfTUFSS0VUQ0FQLjIwMjItMDktMzABAAAA/zPBDgIAAAAKMTczNy4zODIwNQEGAAAABQAAAAExAQAAAAstMjA4NjQ3NTQ5MwMAAAADMTYwAgAAAAYxMDAwNTQEAAAAATAHAAAACTkvMzAvMjAyMl1gtDxBINsIWGyHrEEg2wgpQ0lRLk5BU0RBUUdNOlhOQ1IuSVFfTUFSS0VUQ0FQLjIwMjEtMTItMzEBAAAAploLAAIAAAALMjM0Ni4yODAxNDcBBgAAAAUAAAABMQEAAAALLTIxMjMxMDYyNjgDAAAAAzE2MAIAAAAGMTAwMDU0BAAAAAEwBwAAAAoxMi8zMS8yMDIxnEcCP0Eg2wgk1bKuQSDbCClDSVEuTkFTREFRQ006QU1QTC5JUV9NQVJLRVRDQVAuMjAxMi0xMi0zMQEAAAD/M8EOAwAAAAAAXWC0PEEg2whORYesQSDbCBhDSVEuTkFTREFRR1M6UExSWC5JUV9URVYBAAAAbRFuEwIAAAALMTQ4OC4zOTY0NDQBBgAAAAUAAAABMQEAAAALLTIwNjk5</t>
  </si>
  <si>
    <t>MjE3OTUDAAAAAzE2MAIAAAAGMTAwMDYwBAAAAAEwBwAAAAgzLzgvMjAyM11gtDxBINsI2K64rEEg2wgYQ0lRLk5BU0RBUUdTOkNPTU0uSVFfVEVWAQAAAI1oAAACAAAADDExODg4LjM4OTk3OQEGAAAABQAAAAExAQAAAAstMjA1OTg4NjYzMAMAAAADMTYwAgAAAAYxMDAwNjAEAAAAATAHAAAACDMvOC8yMDIzXWC0PEEg2wgz0IasQSDbCClDSVEuTkFTREFRR1M6UExSWC5JUV9NQVJLRVRDQVAuMjAyMS0xMi0zMQEAAABtEW4TAgAAAAo0ODYuNTI2NDE5AQYAAAAFAAAAATEBAAAACy0yMTIyODgzNTQxAwAAAAMxNjACAAAABjEwMDA1NAQAAAABMAcAAAAKMTIvMzEvMjAyMc41wz5BINsIhhQUrkEg2wguQ0lRLk5BU0RBUUdNOktZTVIuSVFfQ0xPU0VQUklDRV9BREouMjAyMi0wOS0zMAEAAAALkE8gAgAAAAUyMS43NwBdYLQ8QSDbCLk5uKxBINsIKUNJUS5OQVNEQVFHTTpLWU1SLklRX01BUktFVENBUC4yMDIyLTEyLTMwAQAAAAuQTyACAAAACzEzNjIuNTc3MjgzAQYAAAAFAAAAATEBAAAACy0yMDcyMjU5OTM1AwAAAAMxNjACAAAABjEwMDA1NAQAAAABMAcAAAAKMTIvMzAvMjAyMpxHAj9BINsI606xrkEg2wgpQ0lRLk5BU0RBUUdNOktZTVIuSVFfTUFSS0VUQ0FQLjIwMTktMTItMzEBAAAAC5BPIAMAAAAAAF1gtDxBINsIrhK4rEEg2wgpQ0lRLk5BU0RBUUdTOkNPTU0uSVFfTUFSS0VUQ0FQLjIwMTctMTIt</t>
  </si>
  <si>
    <t>MzEBAAAAjWgAAAIAAAAKNzIxNi41Mjg3MwEGAAAABQAAAAExAQAAAAoxODYzNTY2NzEzAwAAAAMxNjACAAAABjEwMDA1NAQAAAABMAcAAAAKMTIvMzEvMjAxN11gtDxBINsI0oKGrEEg2wguQ0lRLk5BU0RBUUdTOlBDUlguSVFfQ0xPU0VQUklDRV9BREouMjAxOS0xMi0zMQEAAAB0awAAAgAAAAQ0NS4zAF1gtDxBINsIo+u3rEEg2wguQ0lRLk5BU0RBUUdTOkNMTVQuSVFfQ0xPU0VQUklDRV9BREouMjAyMi0wOS0zMAEAAAAYA3IBAgAAAAUxMi44MQBdYLQ8QSDbCLANhqxBINsIKUNJUS5OQVNEQVFHUzpQQ1JYLklRX01BUktFVENBUC4yMDEyLTEyLTMxAQAAAHRrAAACAAAACTU2OC43MTgzOAEGAAAABQAAAAExAQAAAAoxNTc0MDI2NTI1AwAAAAMxNjACAAAABjEwMDA1NAQAAAABMAcAAAAKMTIvMzEvMjAxMl1gtDxBINsInMS3rEEg2wguQ0lRLk5BU0RBUUdTOkNMTVQuSVFfQ0xPU0VQUklDRV9BREouMjAxMi0xMi0zMQEAAAAYA3IBAgAAAAkyMi4yMDIwNTEAXWC0PEEg2wik5oWsQSDbCC5DSVEuTkFTREFRR1M6U0RHUi5JUV9DTE9TRVBSSUNFX0FESi4yMDIxLTEyLTMxAQAAAGHmBwACAAAABTM0LjgzAJxHAj9BINsIoj2wrkEg2wgpQ0lRLk5BU0RBUUdTOkNMTVQuSVFfTUFSS0VUQ0FQLjIwMTktMTItMzEBAAAAGANyAQIAAAAKMjgzLjA5NTI5NgEGAAAABQAAAAExAQAAAAoxOTkyMTQ0Nzc3AwAAAAMx</t>
  </si>
  <si>
    <t>NjACAAAABjEwMDA1NAQAAAABMAcAAAAKMTIvMzEvMjAxOV1gtDxBINsIpOaFrEEg2wgpQ0lRLk5BU0RBUUdTOlNER1IuSVFfTUFSS0VUQ0FQLjIwMTctMTItMzEBAAAAYeYHAAMAAAAAAF1gtDxBINsIhXa3rEEg2wgtQ0lRLk5BU0RBUUdTOkVZRS5JUV9DTE9TRVBSSUNFX0FESi4yMDIxLTEyLTMxAQAAAJLeBAACAAAABTQ3Ljk5AORKET5BINsIsqMRrkEg2wguQ0lRLk5BU0RBUUdTOlVQQkQuSVFfQ0xPU0VQUklDRV9BREouMjAxNy0xMi0zMQEAAADlgwAAAgAAAAg5LjU2MTkzOABdYLQ8QSDbCIhxhaxBINsIKENJUS5OQVNEQVFHUzpFWUUuSVFfTUFSS0VUQ0FQLjIwMTctMTItMzEBAAAAkt4EAAIAAAALMzAzMS42OTIxMTgBBgAAAAUAAAABMQEAAAAKMTg2OTI3ODkyMQMAAAADMTYwAgAAAAYxMDAwNTQEAAAAATAHAAAACjEyLzMxLzIwMTddYLQ8QSDbCGUBt6xBINsILkNJUS5OQVNEQVFHUzpDUlRPLklRX0NMT1NFUFJJQ0VfQURKLjIwMTItMTItMzEBAAAAI7+qBgMAAAAAAF1gtDxBINsIYNq2rEEg2wgtQ0lRLk5BU0RBUUdTOk5YVC5JUV9DTE9TRVBSSUNFX0FESi4yMDE5LTEyLTMxAQAAAFacWQ8DAAAAAABdYLQ8QSDbCF7VhKxBINsIKUNJUS5OQVNEQVFHUzpNUlROLklRX01BUktFVENBUC4yMDIyLTA5LTMwAQAAAHpfBAACAAAACzE1NTIuMzIxNDUzAQYAAAAFAAAAATEBAAAACy0yMDg1ODU5ODM5</t>
  </si>
  <si>
    <t>AwAAAAMxNjACAAAABjEwMDA1NAQAAAABMAcAAAAJOS8zMC8yMDIyXWC0PEEg2whQs7asQSDbCBhDSVEuTkFTREFRR1M6QVZEWC5JUV9URVYBAAAAUCUHAAIAAAALMTQ4NC40Nzg2MjIBBgAAAAUAAAABMQEAAAALLTIwNTg4NzI5MTcDAAAAAzE2MAIAAAAGMTAwMDYwBAAAAAEwBwAAAAgzLzgvMjAyM11gtDxBINsIPmW2rEEg2wgoQ0lRLk5BU0RBUUdTOk5YVC5JUV9NQVJLRVRDQVAuMjAyMi0wOS0zMAEAAABWnFkPAwAAAAAAXWC0PEEg2whSroSsQSDbCChDSVEuTkFTREFRR1M6TlhULklRX01BUktFVENBUC4yMDEyLTEyLTMxAQAAAFacWQ8DAAAAAABdYLQ8QSDbCEmHhKxBINsIKUNJUS5OQVNEQVFHUzpBVkRYLklRX01BUktFVENBUC4yMDIxLTEyLTMxAQAAAFAlBwACAAAACzI5NTQuOTY4Mzk3AQYAAAAFAAAAATEBAAAACy0yMTIwNTcwNzI0AwAAAAMxNjACAAAABjEwMDA1NAQAAAABMAcAAAAKMTIvMzEvMjAyMaduAj9BINsIpzCtrkEg2wgYQ0lRLk5BU0RBUUdTOlRNQ0kuSVFfVEVWAQAAADoI2BACAAAACzE0ODQuMzk0NzUxAQYAAAAFAAAAAjI5AgAAAAYxMDAwNjABAAAACy0yMDU4MDczMzA1AwAAAAMxNjAEAAAAATAHAAAACDMvOC8yMDIzXWC0PEEg2wgwEoSsQSDbCBhDSVEuTkFTREFRR1M6U1RFUC5JUV9URVYBAAAAalYKAgIAAAAKMjcyMC4wMDgxMQEGAAAABQAAAAExAQAAAAstMjA2MTgzNzI2</t>
  </si>
  <si>
    <t>MQMAAAADMTYwAgAAAAYxMDAwNjAEAAAAATAHAAAACDMvOC8yMDIzXWC0PEEg2wgc8LWsQSDbCClDSVEuTkFTREFRR1M6U1RFUC5JUV9NQVJLRVRDQVAuMjAyMS0xMi0zMQEAAABqVgoCAgAAAAsyNDg3Ljg1ODcwNAEGAAAABQAAAAExAQAAAAstMjEyMjIwMzg1NwMAAAADMTYwAgAAAAYxMDAwNTQEAAAAATAHAAAACjEyLzMxLzIwMjHkShE+QSDbCBCXDq5BINsILkNJUS5OQVNEQVFHUzpBUkhTLklRX0NMT1NFUFJJQ0VfQURKLjIwMjItMDktMzABAAAAaE5kZAIAAAAENy4wNQBdYLQ8QSDbCDJ7taxBINsIKUNJUS5OQVNEQVFHUzpBUkhTLklRX01BUktFVENBUC4yMDIyLTEyLTMwAQAAAGhOZGQCAAAACzEzNjUuNjE2MzY2AQYAAAAFAAAAATEBAAAACy0yMDcwNzEwMzI0AwAAAAMxNjACAAAABjEwMDA1NAQAAAABMAcAAAAKMTIvMzAvMjAyMqduAj9BINsIy6mrrkEg2wgpQ0lRLk5BU0RBUUdTOlRNQ0kuSVFfTUFSS0VUQ0FQLjIwMTctMTItMzEBAAAAOgjYEAMAAAAAAF1gtDxBINsIFcSDrEEg2wgpQ0lRLk5BU0RBUUdTOkFSSFMuSVFfTUFSS0VUQ0FQLjIwMTktMTItMzEBAAAAaE5kZAMAAAAAAF1gtDxBINsIIlS1rEEg2wguQ0lRLk5BU0RBUUdTOlNDSEwuSVFfQ0xPU0VQUklDRV9BREouMjAyMi0wOS0zMAEAAADukwAAAgAAAAkzMC40NTYxMDcAXWC0PEEg2wj2ToOsQSDbCC5DSVEuTkFTREFRR1M6U0lM</t>
  </si>
  <si>
    <t>Sy5JUV9DTE9TRVBSSUNFX0FESi4yMDE5LTEyLTMxAQAAAKOACgICAAAABTQwLjM4AF1gtDxBINsIGS21rEEg2wguQ0lRLk5BU0RBUUdTOlNDSEwuSVFfQ0xPU0VQUklDRV9BREouMjAxMi0xMi0zMQEAAADukwAAAgAAAAkyNC43NTkzMDkAXWC0PEEg2wg5J4OsQSDbCClDSVEuTkFTREFRR1M6U0lMSy5JUV9NQVJLRVRDQVAuMjAxMi0xMi0zMQEAAACjgAoCAwAAAAAAXWC0PEEg2wgOBrWsQSDbCClDSVEuTkFTREFRR1M6U0NITC5JUV9NQVJLRVRDQVAuMjAxOS0xMi0zMQEAAADukwAAAgAAAAoxMzMwLjYxNzU4AQYAAAAFAAAAATEBAAAACjE5OTcwNjMyODUDAAAAAzE2MAIAAAAGMTAwMDU0BAAAAAEwBwAAAAoxMi8zMS8yMDE5XWC0PEEg2wjqAIOsQSDbCC5DSVEuTkFTREFRR1M6VklSVC5JUV9DTE9TRVBSSUNFX0FESi4yMDIxLTEyLTMxAQAAAL7y9gcCAAAACTI3LjQyMDE5OQCnbgI/QSDbCHiYqq5BINsIKUNJUS5OQVNEQVFHUzpWSVJULklRX01BUktFVENBUC4yMDE3LTEyLTMxAQAAAL7y9gcCAAAACzE2MzMuNDAyNDIzAF1gtDxBINsI+re0rEEg2wguQ0lRLk5BU0RBUUdTOlBMTVIuSVFfQ0xPU0VQUklDRV9BREouMjAxNy0xMi0zMQEAAADqvyQkAwAAAAAAXWC0PEEg2wjUi4KsQSDbCC5DSVEuTkFTREFRR1M6TVlHTi5JUV9DTE9TRVBSSUNFX0FESi4yMDIxLTEyLTMxAQAAAE58AAACAAAABDI3LjYA</t>
  </si>
  <si>
    <t>5EoRPkEg2whm/wuuQSDbCClDSVEuTkFTREFRR1M6TVlHTi5JUV9NQVJLRVRDQVAuMjAxNy0xMi0zMQEAAABOfAAAAgAAAAkyMzc4LjA0NzgBBgAAAAUAAAABMQEAAAAKMTg2Nzc1MTAxNAMAAAADMTYwAgAAAAYxMDAwNTQEAAAAATAHAAAACjEyLzMxLzIwMTddYLQ8QSDbCORptKxBINsILUNJUS5OQVNEQVFHUzpSTlcuSVFfQ0xPU0VQUklDRV9BREouMjAxMi0xMi0zMQEAAADvo4MMAwAAAAAAXWC0PEEg2wjXG7SsQSDbCC5DSVEuTkFTREFRR1M6SE9QRS5JUV9DTE9TRVBSSUNFX0FESi4yMDE5LTEyLTMxAQAAAGpTBgACAAAACDEyLjc5MDc1AF1gtDxBINsIpe+BrEEg2wgpQ0lRLk5BU0RBUUdNOkVYUEkuSVFfTUFSS0VUQ0FQLjIwMjItMDktMzABAAAAYBYcDgIAAAALMTcwMS42NjU0MzQBBgAAAAUAAAABMQEAAAALLTIwODY5NDA1MjIDAAAAAzE2MAIAAAAGMTAwMDU0BAAAAAEwBwAAAAk5LzMwLzIwMjJdYLQ8QSDbCMj0s6xBINsIKUNJUS5OQVNEQVFHUzpIT1BFLklRX01BUktFVENBUC4yMDIyLTA5LTMwAQAAAGpTBgACAAAACzE1MTAuMTgwNjIyAQYAAAAFAAAAATEBAAAACy0yMTEwMTQyMjU3AwAAAAMxNjACAAAABjEwMDA1NAQAAAABMAcAAAAJOS8zMC8yMDIyXWC0PEEg2whtyIGsQSDbCBpDSVEuTkFTREFRR1M6SU1LVC5BLklRX1RFVgEAAACSRQQAAgAAAAsyMTIzLjY0NTkyMgEGAAAABQAAAAEx</t>
  </si>
  <si>
    <t>AQAAAAstMjA2MjQ2NzA0MQMAAAADMTYwAgAAAAYxMDAwNjAEAAAAATAHAAAACDMvOC8yMDIzXWC0PEEg2wixprOsQSDbCClDSVEuTkFTREFRR1M6SE9QRS5JUV9NQVJLRVRDQVAuMjAxMi0xMi0zMQEAAABqUwYAAgAAAAo5MDIuOTQwMjgyAF1gtDxBINsI0aCBrEEg2wgYQ0lRLk5BU0RBUUdTOlNURUwuSVFfVEVWAQAAAGZHFAMDAAAAAABdYLQ8QSDbCLMrgaxBINsIK0NJUS5OQVNEQVFHUzpJTUtULkEuSVFfTUFSS0VUQ0FQLjIwMjEtMTItMzEBAAAAkkUEAAIAAAALMTYzOS45NzQ0MjQBBgAAAAUAAAABMQEAAAALLTIxMTkyNjY0MDQDAAAAAzE2MAIAAAAGMTAwMDU0BAAAAAEwBwAAAAoxMi8zMS8yMDIxr5UCP0Eg2wgqjKeuQSDbCBhDSVEuTkFTREFRR1M6SkFDSy5JUV9URVYBAAAAndUEAAIAAAALNDc4NS44OTkzMzYBBgAAAAUAAAABMQEAAAALLTIwNTg5OTIzODMDAAAAAzE2MAIAAAAGMTAwMDYwBAAAAAEwBwAAAAgzLzgvMjAyM11gtDxBINsIlDGzrEEg2wgpQ0lRLk5BU0RBUUdTOkpBQ0suSVFfTUFSS0VUQ0FQLjIwMjEtMTItMzEBAAAAndUEAAIAAAAKMTgzOC4yNDg4MgEGAAAABQAAAAExAQAAAAstMjExOTc4MDIzNAMAAAADMTYwAgAAAAYxMDAwNTQEAAAAATAHAAAACjEyLzMxLzIwMjHscRE+QSDbCJ/yCK5BINsILkNJUS5OQVNEQVFHTTpBVFJDLklRX0NMT1NFUFJJQ0VfQURKLjIwMjItMDkt</t>
  </si>
  <si>
    <t>MzABAAAAYcMNAAIAAAAEMzkuMQBdYLQ8QSDbCHu8sqxBINsIKUNJUS5OQVNEQVFHUzpTVEVMLklRX01BUktFVENBUC4yMDE3LTEyLTMxAQAAAGZHFAMCAAAACjM5MC45NjQ1OTUAXWC0PEEg2wih3YCsQSDbCClDSVEuTkFTREFRR006QVRSQy5JUV9NQVJLRVRDQVAuMjAyMi0xMi0zMAEAAABhww0AAgAAAAsyMDY0LjA0MTAxNwEGAAAABQAAAAExAQAAAAstMjA3MjI0OTA3NQMAAAADMTYwAgAAAAYxMDAwNTQEAAAAATAHAAAACjEyLzMwLzIwMjKvlQI/QSDbCMcFpq5BINsIKUNJUS5OQVNEQVFHTTpBVFJDLklRX01BUktFVENBUC4yMDE5LTEyLTMxAQAAAGHDDQACAAAACzEyODUuNzg1MjI3AQYAAAAFAAAAATEBAAAACjE5ODk5NzgxOTcDAAAAAzE2MAIAAAAGMTAwMDU0BAAAAAEwBwAAAAoxMi8zMS8yMDE5XWC0PEEg2whxlbKsQSDbCC5DSVEuTkFTREFRR1M6QU5ERS5JUV9DTE9TRVBSSUNFX0FESi4yMDIyLTA5LTMwAQAAAOiOBQACAAAACTMwLjg2ODAyMQBdYLQ8QSDbCH9ogKxBINsILkNJUS5OQVNEQVFHUzpBVEVDLklRX0NMT1NFUFJJQ0VfQURKLjIwMTktMTItMzEBAAAAcyJMAQIAAAAFNy4wOTUAXWC0PEEg2whqbrKsQSDbCC5DSVEuTkFTREFRR1M6QU5ERS5JUV9DTE9TRVBSSUNFX0FESi4yMDEyLTEyLTMxAQAAAOiOBQACAAAACTIzLjQ1OTM0NgBoh7Q8QSDbCH9ogKxBINsIKUNJUS5OQVNEQVFH</t>
  </si>
  <si>
    <t>UzpBVEVDLklRX01BUktFVENBUC4yMDEyLTEyLTMxAQAAAHMiTAECAAAACjE1Ni41NDcxMTIBBgAAAAUAAAABMQEAAAAKMTU3NDczNDk4NgMAAAADMTYwAgAAAAYxMDAwNTQEAAAAATAHAAAACjEyLzMxLzIwMTJoh7Q8QSDbCGRHsqxBINsIKUNJUS5OQVNEQVFHUzpBTkRFLklRX01BUktFVENBUC4yMDE5LTEyLTMxAQAAAOiOBQACAAAACTgxOC42MTY5NgEGAAAABQAAAAExAQAAAAoxOTkxNDA2MzE2AwAAAAMxNjACAAAABjEwMDA1NAQAAAABMAcAAAAKMTIvMzEvMjAxOWiHtDxBINsIdUGArEEg2wguQ0lRLk5BU0RBUUdTOkVNQkMuSVFfQ0xPU0VQUklDRV9BREouMjAyMS0xMi0zMQEAAAC5744qAwAAAAAAr5UCP0Eg2wiC9KSuQSDbCClDSVEuTkFTREFRR1M6RU1CQy5JUV9NQVJLRVRDQVAuMjAxNy0xMi0zMQEAAAC5744qAwAAAAAAaIe0PEEg2wg60rGsQSDbCC5DSVEuTkFTREFRR1M6UExZQS5JUV9DTE9TRVBSSUNFX0FESi4yMDE3LTEyLTMxAQAAALvvgg4CAAAABTEwLjc5AGiHtDxBINsIV8x/rEEg2wguQ0lRLk5BU0RBUUdTOkxLRk4uSVFfQ0xPU0VQUklDRV9BREouMjAyMS0xMi0zMQEAAAC+9gUAAgAAAAk3Ny45NzA5NjYA7HERPkEg2wgoMwauQSDbCClDSVEuTkFTREFRR1M6TEtGTi5JUV9NQVJLRVRDQVAuMjAxNy0xMi0zMQEAAAC+9gUAAgAAAAoxMjEzLjU0NDE1AGiHtDxBINsIK12xrEEg2wgu</t>
  </si>
  <si>
    <t>Q0lRLk5BU0RBUUdTOkNSRE8uSVFfQ0xPU0VQUklDRV9BREouMjAxOS0xMi0zMQEAAABmSX0nAwAAAAAAaIe0PEEg2wizMH+sQSDbCC5DSVEuTkFTREFRR1M6TUxLTi5JUV9DTE9TRVBSSUNFX0FESi4yMDEyLTEyLTMxAQAAAPdyAAACAAAACTE3LjUwODk5OABoh7Q8QSDbCBI2saxBINsIKUNJUS5OQVNEQVFHUzpDUkRPLklRX01BUktFVENBUC4yMDIyLTA5LTMwAQAAAGZJfScCAAAACjE2MDIuNTAyMTEBBgAAAAUAAAABMQEAAAALLTIwNzk0Nzc5MTkDAAAAAzE2MAIAAAAGMTAwMDU0BAAAAAEwBwAAAAk5LzMwLzIwMjJoh7Q8QSDbCKoJf6xBINsIK0NJUS5OQVNEQVFHUzpCQVRSLksuSVFfTUFSS0VUQ0FQLjIwMjItMDktMzABAAAAdpzFEwIAAAALMTQ2Mi43NDc2MDIBBgAAAAUAAAABMQEAAAALLTIwOTU2OTg2OTYDAAAAAzE2MAIAAAAGMTAwMDU0BAAAAAEwBwAAAAk5LzMwLzIwMjJoh7Q8QSDbCAMPsaxBINsIGENJUS5OQVNEQVFHUzpQVFZFLklRX1RFVgEAAADtbt4EAgAAAAs1NjMxLjMxODcyNAEGAAAABQAAAAExAQAAAAstMjA1ODE0NjIyOQMAAAADMTYwAgAAAAYxMDAwNjAEAAAAATAHAAAACDMvOC8yMDIzaIe0PEEg2wj6wLCsQSDbCClDSVEuTkFTREFRR1M6Q1JETy5JUV9NQVJLRVRDQVAuMjAxMi0xMi0zMQEAAABmSX0nAwAAAAAAaIe0PEEg2wii4n6sQSDbCBhDSVEuTkFTREFRR1M6UERGUy5J</t>
  </si>
  <si>
    <t>UV9URVYBAAAAFYAAAAIAAAALMTMzNi4yMDU1NDgBBgAAAAUAAAABMQEAAAALLTIwNTg3OTQwNjkDAAAAAzE2MAIAAAAGMTAwMDYwBAAAAAEwBwAAAAgzLzgvMjAyM2iHtDxBINsIgW1+rEEg2wgpQ0lRLk5BU0RBUUdTOlBUVkUuSVFfTUFSS0VUQ0FQLjIwMjEtMTItMzEBAAAA7W7eBAIAAAAKMjI0Ny41NDIzNQEGAAAABQAAAAExAQAAAAstMjEyMzU4MjQzNgMAAAADMTYwAgAAAAYxMDAwNTQEAAAAATAHAAAACjEyLzMxLzIwMjG5vAI/QSDbCOcOoq5BINsIKUNJUS5OQVNEQVFHUzpQVFZFLklRX01BUktFVENBUC4yMDEyLTEyLTMxAQAAAO1u3gQDAAAAAABoh7Q8QSDbCO5ysKxBINsILkNJUS5OQVNEQVFHUzpST0lDLklRX0NMT1NFUFJJQ0VfQURKLjIwMjItMDktMzABAAAAMB8kAgIAAAAJMTMuNjI5NTMyAGiHtDxBINsI0iSwrEEg2wgpQ0lRLk5BU0RBUUdTOlBERlMuSVFfTUFSS0VUQ0FQLjIwMTctMTItMzEBAAAAFYAAAAIAAAAKNTAxLjU3NzAzNwEGAAAABQAAAAExAQAAAAoxODY0Mzg5MTQwAwAAAAMxNjACAAAABjEwMDA1NAQAAAABMAcAAAAKMTIvMzEvMjAxN2iHtDxBINsIaR9+rEEg2wguQ0lRLk5BU0RBUUNNOklOREkuSVFfQ0xPU0VQUklDRV9BREouMjAyMi0wOS0zMAEAAAB67z4SAgAAAAQ3LjMyAGiHtDxBINsIUKp9rEEg2wguQ0lRLk5BU0RBUUdTOkNPSFUuSVFfQ0xPU0VQUklDRV9BREou</t>
  </si>
  <si>
    <t>MjAyMi0wOS0zMAEAAADt/wMAAgAAAAUyNS43OABoh7Q8QSDbCKaIr6xBINsILkNJUS5OQVNEQVFDTTpJTkRJLklRX0NMT1NFUFJJQ0VfQURKLjIwMTItMTItMzEBAAAAeu8+EgMAAAAAAGiHtDxBINsIQYN9rEEg2wguQ0lRLk5BU0RBUUdTOkNPSFUuSVFfQ0xPU0VQUklDRV9BREouMjAxMi0xMi0zMQEAAADt/wMAAgAAAAg5LjUzMjU5NQBoh7Q8QSDbCKaIr6xBINsIKUNJUS5OQVNEQVFDTTpJTkRJLklRX01BUktFVENBUC4yMDE5LTEyLTMxAQAAAHrvPhIDAAAAAABoh7Q8QSDbCEGDfaxBINsIKUNJUS5OQVNEQVFHUzpDT0hVLklRX01BUktFVENBUC4yMDE5LTEyLTMxAQAAAO3/AwACAAAACjk0Mi45MzcyNjMBBgAAAAUAAAABMQEAAAAKMTk5MDk4MDMyNQMAAAADMTYwAgAAAAYxMDAwNTQEAAAAATAHAAAACjEyLzMxLzIwMTloh7Q8QSDbCJ5hr6xBINsILkNJUS5OQVNEQVFHUzpTVU1PLklRX0NMT1NFUFJJQ0VfQURKLjIwMTctMTItMzEBAAAA/gfKBgMAAAAAAGiHtDxBINsIIQ59rEEg2wguQ0lRLk5BU0RBUUdTOlRBU0suSVFfQ0xPU0VQUklDRV9BREouMjAxNy0xMi0zMQEAAADp/OoOAwAAAAAAaIe0PEEg2wh37K6sQSDbCC5DSVEuTkFTREFRR1M6Uk9BRC5JUV9DTE9TRVBSSUNFX0FESi4yMDE5LTEyLTMxAQAAADJ9VAACAAAABTE2Ljg3AGiHtDxBINsI/HF8rEEg2wguQ0lRLk5BU0RBUUNNOkFNRUgu</t>
  </si>
  <si>
    <t>SVFfQ0xPU0VQUklDRV9BREouMjAxOS0xMi0zMQEAAAARuUYAAgAAAAUxOC40MQBoh7Q8QSDbCF5QrqxBINsIKUNJUS5OQVNEQVFHUzpST0FELklRX01BUktFVENBUC4yMDIyLTA5LTMwAQAAADJ9VAACAAAACzEzNzguMzAyNjE2AQYAAAAFAAAAATEBAAAACy0yMDg2MDg0NDQ5AwAAAAMxNjACAAAABjEwMDA1NAQAAAABMAcAAAAJOS8zMC8yMDIyaIe0PEEg2wjzSnysQSDbCClDSVEuTkFTREFRQ006QU1FSC5JUV9NQVJLRVRDQVAuMjAyMi0wOS0zMAEAAAARuUYAAgAAAAsxNzY2LjE0NDg3NAEGAAAABQAAAAExAQAAAAstMjA4NTQyMjg4NwMAAAADMTYwAgAAAAYxMDAwNTQEAAAAATAHAAAACTkvMzAvMjAyMmiHtDxBINsIRCmurEEg2wgpQ0lRLk5BU0RBUUdTOlJPQUQuSVFfTUFSS0VUQ0FQLjIwMTItMTItMzEBAAAAMn1UAAMAAAAAAGiHtDxBINsI5yN8rEEg2wgpQ0lRLk5BU0RBUUNNOkFNRUguSVFfTUFSS0VUQ0FQLjIwMTItMTItMzEBAAAAEblGAAMAAAAAAGiHtDxBINsINgKurEEg2wgYQ0lRLk5BU0RBUUdTOlBSSU0uSVFfVEVWAQAAAJyjQAACAAAACzI1NDEuMDk5NTM2AQYAAAAFAAAAATEBAAAACy0yMDU5MjE1MDY5AwAAAAMxNjACAAAABjEwMDA2MAQAAAABMAcAAAAIMy84LzIwMjNoh7Q8QSDbCN6ue6xBINsIGENJUS5OQVNEQVFDTTpFU1RBLklRX1RFVgEAAAAcJOkYAgAAAAsxODQ0LjQ4MzUy</t>
  </si>
  <si>
    <t>NwEGAAAABQAAAAExAQAAAAstMjA1ODc5NjQ0OQMAAAADMTYwAgAAAAYxMDAwNjAEAAAAATAHAAAACDMvOC8yMDIzaIe0PEEg2wgXja2sQSDbCClDSVEuTkFTREFRR1M6UFJJTS5JUV9NQVJLRVRDQVAuMjAxNy0xMi0zMQEAAACco0AAAgAAAAsxMzk4Ljg5MTU5NAEGAAAABQAAAAExAQAAAAoxODY0MzY5MDM3AwAAAAMxNjACAAAABjEwMDA1NAQAAAABMAcAAAAKMTIvMzEvMjAxN2iHtDxBINsIpjl7rEEg2wgpQ0lRLk5BU0RBUUNNOkVTVEEuSVFfTUFSS0VUQ0FQLjIwMTctMTItMzEBAAAAHCTpGAMAAAAAAGiHtDxBINsIAj+trEEg2wguQ0lRLk5BU0RBUUdNOlZDRUwuSVFfQ0xPU0VQUklDRV9BREouMjAyMi0wOS0zMAEAAABZXgAAAgAAAAQyMy4yAGiHtDxBINsImet6rEEg2wguQ0lRLk5BU0RBUUdNOkhMTU4uSVFfQ0xPU0VQUklDRV9BREouMjAyMi0wOS0zMAEAAACpS5cQAgAAAAQ3LjU0AGiHtDxBINsI5cmsrEEg2wguQ0lRLk5BU0RBUUdNOlZDRUwuSVFfQ0xPU0VQUklDRV9BREouMjAxMi0xMi0zMQEAAABZXgAAAgAAAAQyNS4yAGiHtDxBINsIlsR6rEEg2wguQ0lRLk5BU0RBUUdNOkhMTU4uSVFfQ0xPU0VQUklDRV9BREouMjAxMi0xMi0zMQEAAACpS5cQAwAAAAAAaIe0PEEg2wjeoqysQSDbCClDSVEuTkFTREFRR006VkNFTC5JUV9NQVJLRVRDQVAuMjAxOS0xMi0zMQEAAABZXgAAAgAAAAo3Nzcu</t>
  </si>
  <si>
    <t>Njg0NTA5AQYAAAAFAAAAATEBAAAACjE5OTA2ODQxOTkDAAAAAzE2MAIAAAAGMTAwMDU0BAAAAAEwBwAAAAoxMi8zMS8yMDE5aIe0PEEg2wiwnXqsQSDbCClDSVEuTkFTREFRR006SExNTi5JUV9NQVJLRVRDQVAuMjAxOS0xMi0zMQEAAACpS5cQAwAAAAAAaIe0PEEg2wjeoqysQSDbCC5DSVEuTkFTREFRR1M6VlJUUy5JUV9DTE9TRVBSSUNFX0FESi4yMDE3LTEyLTMxAQAAAL4uBQACAAAACjEwMi40NDE5MzIAaIe0PEEg2whrKHqsQSDbCC5DSVEuTkFTREFRR006VkNZVC5JUV9DTE9TRVBSSUNFX0FESi4yMDE3LTEyLTMxAQAAAIw4gwICAAAABDYuNTMAaIe0PEEg2wi5LaysQSDbCC5DSVEuTkFTREFRR1M6SExJVC5JUV9DTE9TRVBSSUNFX0FESi4yMDE5LTEyLTMxAQAAAGJyAAACAAAAAzcuOABoh7Q8QSDbCEaMeaxBINsILkNJUS5OQVNEQVFHUzpDUlNSLklRX0NMT1NFUFJJQ0VfQURKLjIwMTktMTItMzEBAAAAXV05BgMAAAAAAGiHtDxBINsIh2qrrEEg2wgpQ0lRLk5BU0RBUUdTOkhMSVQuSVFfTUFSS0VUQ0FQLjIwMjItMDktMzABAAAAYnIAAAIAAAALMTM3My4xMzEzMjUBBgAAAAUAAAABMQEAAAALLTIwODYxNDIzNDkDAAAAAzE2MAIAAAAGMTAwMDU0BAAAAAEwBwAAAAk5LzMwLzIwMjJoh7Q8QSDbCD5leaxBINsIKUNJUS5OQVNEQVFHUzpDUlNSLklRX01BUktFVENBUC4yMDIyLTA5LTMwAQAAAF1d</t>
  </si>
  <si>
    <t>OQYCAAAACzEwODcuMjM2OTg3AQYAAAAFAAAAATEBAAAACy0yMDg2Mjk4MzM0AwAAAAMxNjACAAAABjEwMDA1NAQAAAABMAcAAAAJOS8zMC8yMDIyaIe0PEEg2wiHaqusQSDbCClDSVEuTkFTREFRR1M6SExJVC5JUV9NQVJLRVRDQVAuMjAxMi0xMi0zMQEAAABicgAAAgAAAAo1ODcuMDA4NTA0AQYAAAAFAAAAATEBAAAACjE1NzUyMzMxNzgDAAAAAzE2MAIAAAAGMTAwMDU0BAAAAAEwBwAAAAoxMi8zMS8yMDEyaIe0PEEg2wg+ZXmsQSDbCClDSVEuTkFTREFRR1M6Q1JTUi5JUV9NQVJLRVRDQVAuMjAxMi0xMi0zMQEAAABdXTkGAwAAAAAAaIe0PEEg2wiDQ6usQSDbCBhDSVEuTkFTREFRR1M6TUNSSS5JUV9URVYBAAAAKSgFAAIAAAALMTQxOS4yMDM0NjQBBgAAAAUAAAABMQEAAAALLTIwNTg4NTQ1OTMDAAAAAzE2MAIAAAAGMTAwMDYwBAAAAAEwBwAAAAgzLzgvMjAyM2iHtDxBINsIA8l4rEEg2wgWQ0lRLk5BU0RBUUdTOkxaLklRX1RFVgEAAADHLrIAAgAAAAsxNTI4LjI0ODgwNgEGAAAABQAAAAExAQAAAAstMjA1ODg3MjkzMwMAAAADMTYwAgAAAAYxMDAwNjAEAAAAATAHAAAACDMvOC8yMDIzaIe0PEEg2whgzqqsQSDbCClDSVEuTkFTREFRR1M6TUNSSS5JUV9NQVJLRVRDQVAuMjAxNy0xMi0zMQEAAAApKAUAAgAAAAo3OTMuMzM2OTkzAQYAAAAFAAAAATEBAAAACjE4NjQ1NTcyMDUDAAAAAzE2MAIAAAAG</t>
  </si>
  <si>
    <t>MTAwMDU0BAAAAAEwBwAAAAoxMi8zMS8yMDE3aIe0PEEg2wjyenisQSDbCCdDSVEuTkFTREFRR1M6TFouSVFfTUFSS0VUQ0FQLjIwMTctMTItMzEBAAAAxy6yAAMAAAAAAGiHtDxBINsITICqrEEg2wguQ0lRLk5BU0RBUUdTOldBQkMuSVFfQ0xPU0VQUklDRV9BREouMjAyMi0wOS0zMAEAAAD/yQQAAgAAAAk1MS41Mzc3NzEAaIe0PEEg2wjSBXisQSDbCC5DSVEuTkFTREFRR1M6VFJNSy5JUV9DTE9TRVBSSUNFX0FESi4yMDIyLTA5LTMwAQAAACS5BAACAAAACTMwLjIwMDgwNQBoh7Q8QSDbCPDjqaxBINsILkNJUS5OQVNEQVFHUzpXQUJDLklRX0NMT1NFUFJJQ0VfQURKLjIwMTItMTItMzEBAAAA/8kEAAIAAAAJMzEuNDQyNDE0AGiHtDxBINsI0gV4rEEg2wguQ0lRLk5BU0RBUUdTOlRSTUsuSVFfQ0xPU0VQUklDRV9BREouMjAxMi0xMi0zMQEAAAAkuQQAAgAAAAkxNi4xMDMxMzMAaIe0PEEg2wjlvKmsQSDbCClDSVEuTkFTREFRR1M6V0FCQy5JUV9NQVJLRVRDQVAuMjAxOS0xMi0zMQEAAAD/yQQAAgAAAAsxODMzLjUyMTM0OABoh7Q8QSDbCMPed6xBINsIKUNJUS5OQVNEQVFHUzpUUk1LLklRX01BUktFVENBUC4yMDE5LTEyLTMxAQAAACS5BAACAAAACzIyMTcuNjE4MjI1AGiHtDxBINsI5byprEEg2wguQ0lRLk5BU0RBUUdTOlNBU1IuSVFfQ0xPU0VQUklDRV9BREouMjAxNy0xMi0zMQEAAADdbgUAAgAA</t>
  </si>
  <si>
    <t>AAkzMi41MjI0MjYAaIe0PEEg2wikaXesQSDbCC5DSVEuTkFTREFRR1M6QU1QSC5JUV9DTE9TRVBSSUNFX0FESi4yMDE3LTEyLTMxAQAAAMKSHgACAAAABTE5LjI0AGiHtDxBINsIx0eprEEg2wguQ0lRLk5BU0RBUUdTOlVQU1QuSVFfQ0xPU0VQUklDRV9BREouMjAxOS0xMi0zMQEAAAChEUwSAwAAAAAAaIe0PEEg2wh/zXasQSDbCC5DSVEuTkFTREFRR1M6TldCSS5JUV9DTE9TRVBSSUNFX0FESi4yMDE5LTEyLTMxAQAAAHxGBQACAAAACTEzLjY0NzcxOQBoh7Q8QSDbCKSrqKxBINsIKUNJUS5OQVNEQVFHUzpVUFNULklRX01BUktFVENBUC4yMDIyLTA5LTMwAQAAAKERTBICAAAACzE2OTEuMjI0OTgyAQYAAAAFAAAAATEBAAAACy0yMDg1NTk2NzIxAwAAAAMxNjACAAAABjEwMDA1NAQAAAABMAcAAAAJOS8zMC8yMDIyaIe0PEEg2wh/zXasQSDbCClDSVEuTkFTREFRR1M6TldCSS5JUV9NQVJLRVRDQVAuMjAyMi0wOS0zMAEAAAB8RgUAAgAAAAsxNzE0LjA5NTI0NgEGAAAABQAAAAExAQAAAAstMjExMDg3MDIwMwMAAAADMTYwAgAAAAYxMDAwNTQEAAAAATAHAAAACTkvMzAvMjAyMmiHtDxBINsIk4SorEEg2wgpQ0lRLk5BU0RBUUdTOlVQU1QuSVFfTUFSS0VUQ0FQLjIwMTItMTItMzEBAAAAoRFMEgMAAAAAAGiHtDxBINsIoqZ2rEEg2wgpQ0lRLk5BU0RBUUdTOk5XQkkuSVFfTUFSS0VUQ0FQLjIwMTItMTIt</t>
  </si>
  <si>
    <t>MzEBAAAAfEYFAAIAAAALMTE4NS4yOTA1NzUAaIe0PEEg2wiThKisQSDbCBhDSVEuTkFTREFRR1M6REFXTi5JUV9URVYBAAAAEy3/KQIAAAALMTA4Mi40NTQyNjgBBgAAAAUAAAABMQEAAAALLTIwNTgzMDk3ODkDAAAAAzE2MAIAAAAGMTAwMDYwBAAAAAEwBwAAAAgzLzgvMjAyM2iHtDxBINsIhjF2rEEg2wgYQ0lRLk5BU0RBUUdTOkNTR1MuSVFfVEVWAQAAAFdqAAACAAAACzIwMTkuMzY0OTg5AQYAAAAFAAAAATEBAAAACy0yMDYwNTMxNjc4AwAAAAMxNjACAAAABjEwMDA2MAQAAAABMAcAAAAIMy84LzIwMjNoh7Q8QSDbCG7op6xBINsIKUNJUS5OQVNEQVFHUzpEQVdOLklRX01BUktFVENBUC4yMDE3LTEyLTMxAQAAABMt/ykDAAAAAABoh7Q8QSDbCGS8daxBINsIKUNJUS5OQVNEQVFHUzpDU0dTLklRX01BUktFVENBUC4yMDE3LTEyLTMxAQAAAFdqAAACAAAACTE0NjguODQ2NAEGAAAABQAAAAExAQAAAAoxODY0MDYzMDY5AwAAAAMxNjACAAAABjEwMDA1NAQAAAABMAcAAAAKMTIvMzEvMjAxN2iHtDxBINsIW5qnrEEg2wguQ0lRLk5BU0RBUUdNOkFVUEguSVFfQ0xPU0VQUklDRV9BREouMjAyMi0wOS0zMAEAAADtdw0AAgAAAAQ3LjUyAGiHtDxBINsIUW51rEEg2wguQ0lRLk5BU0RBUUdTOk1PTU8uSVFfQ0xPU0VQUklDRV9BREouMjAyMi0wOS0zMAEAAABpjNIMAgAAAAQ0LjYyAGiHtDxBINsIRkynrEEg</t>
  </si>
  <si>
    <t>2wguQ0lRLk5BU0RBUUdNOkFVUEguSVFfQ0xPU0VQUklDRV9BREouMjAxMi0xMi0zMQEAAADtdw0AAgAAAAQyLjI1AGiHtDxBINsIRUd1rEEg2wguQ0lRLk5BU0RBUUdTOk1PTU8uSVFfQ0xPU0VQUklDRV9BREouMjAxMi0xMi0zMQEAAABpjNIMAwAAAAAAaIe0PEEg2wg2JaesQSDbCClDSVEuTkFTREFRR006QVVQSC5JUV9NQVJLRVRDQVAuMjAxOS0xMi0zMQEAAADtdw0AAgAAAAsyMjA5Ljc2NjI0MwEGAAAABQAAAAExAQAAAAoxOTkyNDYwNDc1AwAAAAMxNjACAAAABjEwMDA1NAQAAAABMAcAAAAKMTIvMzEvMjAxOWiHtDxBINsIRUd1rEEg2wgpQ0lRLk5BU0RBUUdTOk1PTU8uSVFfTUFSS0VUQ0FQLjIwMTktMTItMzEBAAAAaYzSDAIAAAALNjk4MC41MzE4ODEBBgAAAAUAAAABMQEAAAAKMTk5NDU3NTA5NQMAAAADMTYwAgAAAAYxMDAwNTQEAAAAATAHAAAACjEyLzMxLzIwMTloh7Q8QSDbCC7+pqxBINsILkNJUS5OQVNEQVFHTTpSRE5ULklRX0NMT1NFUFJJQ0VfQURKLjIwMTctMTItMzEBAAAAu7MFAAIAAAAEMTAuMQBoh7Q8QSDbCCfSdKxBINsILUNJUS5OQVNEQVFHUzpBVVIuSVFfQ0xPU0VQUklDRV9BREouMjAxNy0xMi0zMQEAAACRL0kZAwAAAAAAaIe0PEEg2wgMiaasQSDbCC5DSVEuTkFTREFRR1M6QUxLVC5JUV9DTE9TRVBSSUNFX0FESi4yMDE5LTEyLTMxAQAAAAhLXgYDAAAAAABoh7Q8QSDb</t>
  </si>
  <si>
    <t>CPQOdKxBINsILkNJUS5OQVNEQVFHUzpTQVRTLklRX0NMT1NFUFJJQ0VfQURKLjIwMTktMTItMzEBAAAAmHhRAgIAAAAFNDMuMzEAaIe0PEEg2whh7KWsQSDbCClDSVEuTkFTREFRR1M6QUxLVC5JUV9NQVJLRVRDQVAuMjAyMi0wOS0zMAEAAAAIS14GAgAAAAoxMzcwLjA5MzQxAQYAAAAFAAAAATEBAAAACy0yMDg2Mjc2MzgzAwAAAAMxNjACAAAABjEwMDA1NAQAAAABMAcAAAAJOS8zMC8yMDIybq60PEEg2wj0DnSsQSDbCClDSVEuTkFTREFRR1M6U0FUUy5JUV9NQVJLRVRDQVAuMjAyMi0wOS0zMAEAAACYeFECAgAAAAoxMzY5Ljg0ODY3AQYAAAAFAAAAATEBAAAACy0yMDg2NDIzMzEzAwAAAAMxNjACAAAABjEwMDA1NAQAAAABMAcAAAAJOS8zMC8yMDIybq60PEEg2whXxaWsQSDbCClDSVEuTkFTREFRR1M6QUxLVC5JUV9NQVJLRVRDQVAuMjAxMi0xMi0zMQEAAAAIS14GAwAAAAAAbq60PEEg2wjp53OsQSDbCClDSVEuTkFTREFRR1M6U0FUUy5JUV9NQVJLRVRDQVAuMjAxMi0xMi0zMQEAAACYeFECAgAAAAsyOTkwLjEwNDE0NAEGAAAABQAAAAExAQAAAAoxNTc0NDIxMjY5AwAAAAMxNjACAAAABjEwMDA1NAQAAAABMAcAAAAKMTIvMzEvMjAxMm6utDxBINsIV8WlrEEg2wgYQ0lRLk5BU0RBUUNNOk1OVEsuSVFfVEVWAQAAAA0EmSkCAAAACzEzOTAuMzU1MjQ4AQYAAAAFAAAAATEBAAAACy0yMDcxMTIwNjM4</t>
  </si>
  <si>
    <t>AwAAAAMxNjACAAAABjEwMDA2MAQAAAABMAcAAAAIMy84LzIwMjNurrQ8QSDbCMxyc6xBINsIGENJUS5OQVNEQVFHUzpGQk5DLklRX1RFVgEAAAAHJQQAAwAAAAAAbq60PEEg2wg3UKWsQSDbCClDSVEuTkFTREFRQ006TU5USy5JUV9NQVJLRVRDQVAuMjAxNy0xMi0zMQEAAAANBJkpAwAAAAAAbq60PEEg2wgBJHOsQSDbCClDSVEuTkFTREFRR1M6RkJOQy5JUV9NQVJLRVRDQVAuMjAxNy0xMi0zMQEAAAAHJQQAAgAAAAsxMDQ2LjcyOTI4NwBurrQ8QSDbCCMCpaxBINsILkNJUS5OQVNEQVFHTTpSQURJLklRX0NMT1NFUFJJQ0VfQURKLjIwMjItMDktMzABAAAAZVZSIAIAAAAEOS40MgBurrQ8QSDbCOOucqxBINsILkNJUS5OQVNEQVFHUzpJUldELklRX0NMT1NFUFJJQ0VfQURKLjIwMjItMDktMzABAAAACnsAAAIAAAAFMTAuMzYAbq60PEEg2wgEjaSsQSDbCC5DSVEuTkFTREFRR006UkFESS5JUV9DTE9TRVBSSUNFX0FESi4yMDEyLTEyLTMxAQAAAGVWUiADAAAAAABurrQ8QSDbCI+IcqxBINsILkNJUS5OQVNEQVFHUzpJUldELklRX0NMT1NFUFJJQ0VfQURKLjIwMTItMTItMzEBAAAACnsAAAIAAAAIOS41MzczMzUAbq60PEEg2wj+ZaSsQSDbCClDSVEuTkFTREFRR006UkFESS5JUV9NQVJLRVRDQVAuMjAxOS0xMi0zMQEAAABlVlIgAgAAAAg0NTkuMjI5NQEGAAAABQAAAAExAQAAAAoxOTczMDEyMjEzAwAA</t>
  </si>
  <si>
    <t>AAMxNjACAAAABjEwMDA1NAQAAAABMAcAAAAKMTIvMzEvMjAxOW6utDxBINsIgmFyrEEg2wgpQ0lRLk5BU0RBUUdTOklSV0QuSVFfTUFSS0VUQ0FQLjIwMTktMTItMzEBAAAACnsAAAIAAAALMjA4Ny4yNDkyNTcBBgAAAAUAAAABMQEAAAAKMTk4OTk5NzAyNQMAAAADMTYwAgAAAAYxMDAwNTQEAAAAATAHAAAACjEyLzMxLzIwMTlurrQ8QSDbCPE+pKxBINsILkNJUS5OQVNEQVFHUzpVRE1ZLklRX0NMT1NFUFJJQ0VfQURKLjIwMTctMTItMzEBAAAACZ+4BgMAAAAAAG6utDxBINsIZOxxrEEg2wguQ0lRLk5BU0RBUUdTOlNZQlQuSVFfQ0xPU0VQUklDRV9BREouMjAxNy0xMi0zMQEAAACtawUAAgAAAAkzMy4yODI5MzYAbq60PEEg2wjb8KOsQSDbCC5DSVEuTkFTREFRR1M6U1RCQS5JUV9DTE9TRVBSSUNFX0FESi4yMDE5LTEyLTMxAQAAAM6YBAACAAAACTM1LjM3OTYwNABurrQ8QSDbCDpQcaxBINsILkNJUS5OQVNEQVFHUzpLVE9TLklRX0NMT1NFUFJJQ0VfQURKLjIwMTktMTItMzEBAAAALI8AAAIAAAAFMTguMDEAbq60PEEg2wguLqOsQSDbCClDSVEuTkFTREFRR1M6U1RCQS5JUV9NQVJLRVRDQVAuMjAyMi0wOS0zMAEAAADOmAQAAgAAAAsxMTQ3LjM3Nzc4OQEGAAAABQAAAAExAQAAAAstMjEwOTMxMjkzOAMAAAADMTYwAgAAAAYxMDAwNTQEAAAAATAHAAAACTkvMzAvMjAyMm6utDxBINsILylxrEEg2wgp</t>
  </si>
  <si>
    <t>Q0lRLk5BU0RBUUdTOktUT1MuSVFfTUFSS0VUQ0FQLjIwMjItMDktMzABAAAALI8AAAIAAAALMTI3OS41ODY5NjYBBgAAAAUAAAABMQEAAAALLTIwODY1ODE1NzIDAAAAAzE2MAIAAAAGMTAwMDU0BAAAAAEwBwAAAAk5LzMwLzIwMjJurrQ8QSDbCCAHo6xBINsIKUNJUS5OQVNEQVFHUzpTVEJBLklRX01BUktFVENBUC4yMDEyLTEyLTMxAQAAAM6YBAACAAAACjUzNy4yODYwMDcAbq60PEEg2wgBAnGsQSDbCClDSVEuTkFTREFRR1M6S1RPUy5JUV9NQVJLRVRDQVAuMjAxMi0xMi0zMQEAAAAsjwAAAgAAAAkyODQuNzE4MTIBBgAAAAUAAAABMQEAAAAKMTU3NTIzMzMzMQMAAAADMTYwAgAAAAYxMDAwNTQEAAAAATAHAAAACjEyLzMxLzIwMTJurrQ8QSDbCCAHo6xBINsIGENJUS5OQVNEQVFHUzpQTFVTLklRX1RFVgEAAACXewAAAgAAAAsxNjA2LjMzMTQxNAEGAAAABQAAAAExAQAAAAstMjA2MjEzMTI1NQMAAAADMTYwAgAAAAYxMDAwNjAEAAAAATAHAAAACDMvOC8yMDIzbq60PEEg2wgKjXCsQSDbCBhDSVEuTkFTREFRR1M6SU5GTi5JUV9URVYBAAAA4pEmAAIAAAALMjE5Ny4yNjQ2NzYBBgAAAAUAAAABMQEAAAALLTIwNTkyMTUwNTkDAAAAAzE2MAIAAAAGMTAwMDYwBAAAAAEwBwAAAAgzLzgvMjAyM26utDxBINsICZKirEEg2wgpQ0lRLk5BU0RBUUdTOlBMVVMuSVFfTUFSS0VUQ0FQLjIwMTctMTItMzEBAAAA</t>
  </si>
  <si>
    <t>l3sAAAIAAAALMTA2NS42OTQxNjgBBgAAAAUAAAABMQEAAAAKMTg2NDA1MjUxNQMAAAADMTYwAgAAAAYxMDAwNTQEAAAAATAHAAAACjEyLzMxLzIwMTdurrQ8QSDbCPM+cKxBINsIKUNJUS5OQVNEQVFHUzpJTkZOLklRX01BUktFVENBUC4yMDE3LTEyLTMxAQAAAOKRJgACAAAACjk0NS4yNDEzMzQBBgAAAAUAAAABMQEAAAAKMTg2NDY0NTk5OAMAAAADMTYwAgAAAAYxMDAwNTQEAAAAATAHAAAACjEyLzMxLzIwMTdurrQ8QSDbCOIcoqxBINsILkNJUS5OQVNEQVFHUzpVQ1RULklRX0NMT1NFUFJJQ0VfQURKLjIwMjItMDktMzABAAAAbcQ4AAIAAAAFMjUuNzUAbq60PEEg2wjTyW+sQSDbCC1DSVEuTkFTREFRR1M6QlJQLklRX0NMT1NFUFJJQ0VfQURKLjIwMjItMDktMzABAAAAStd7GQIAAAAFMjYuMzUAbq60PEEg2wjLp6GsQSDbCC5DSVEuTkFTREFRR1M6VUNUVC5JUV9DTE9TRVBSSUNFX0FESi4yMDEyLTEyLTMxAQAAAG3EOAACAAAABDQuOTEAbq60PEEg2wjNom+sQSDbCC1DSVEuTkFTREFRR1M6QlJQLklRX0NMT1NFUFJJQ0VfQURKLjIwMTItMTItMzEBAAAAStd7GQMAAAAAAG6utDxBINsIy6ehrEEg2wgpQ0lRLk5BU0RBUUdTOlVDVFQuSVFfTUFSS0VUQ0FQLjIwMTktMTItMzEBAAAAbcQ4AAIAAAAKOTM0LjI0MjQ3OAEGAAAABQAAAAExAQAAAAoxOTkwNzY3MTM1AwAAAAMxNjACAAAABjEwMDA1NAQA</t>
  </si>
  <si>
    <t>AAABMAcAAAAKMTIvMzEvMjAxOW6utDxBINsIw3tvrEEg2wgoQ0lRLk5BU0RBUUdTOkJSUC5JUV9NQVJLRVRDQVAuMjAxOS0xMi0zMQEAAABK13sZAgAAAAozMDIuNjkxNzY1AQYAAAAFAAAAATEBAAAACjE5OTU3OTkwOTEDAAAAAzE2MAIAAAAGMTAwMDU0BAAAAAEwBwAAAAoxMi8zMS8yMDE5bq60PEEg2wjGgKGsQSDbCC5DSVEuTkFTREFRR1M6Q0hDTy5JUV9DTE9TRVBSSUNFX0FESi4yMDE3LTEyLTMxAQAAAF/8AwACAAAACDU3LjYzMDQxAG6utDxBINsIoAZvrEEg2wguQ0lRLk5BU0RBUUdTOk5CVEIuSVFfQ0xPU0VQUklDRV9BREouMjAxNy0xMi0zMQEAAAB0awQAAgAAAAkzMS41ODIyNDYAbq60PEEg2wjRC6GsQSDbCC5DSVEuTkFTREFRR006RElDRS5JUV9DTE9TRVBSSUNFX0FESi4yMDE5LTEyLTMxAQAAADk0JRIDAAAAAABurrQ8QSDbCEpqbqxBINsILUNJUS5OQVNEQVFHTTpFQ1guSVFfQ0xPU0VQUklDRV9BREouMjAxOS0xMi0zMQEAAAC7RTZkAwAAAAAAbq60PEEg2wijb6CsQSDbCClDSVEuTkFTREFRR006RElDRS5JUV9NQVJLRVRDQVAuMjAyMi0wOS0zMAEAAAA5NCUSAgAAAAo3NzQuOTE1NTUxAQYAAAAFAAAAATEBAAAACy0yMDg1MTAzMTEyAwAAAAMxNjACAAAABjEwMDA1NAQAAAABMAcAAAAJOS8zMC8yMDIybq60PEEg2wg8Q26sQSDbCChDSVEuTkFTREFRR006RUNYLklRX01BUktFVENB</t>
  </si>
  <si>
    <t>UC4yMDIyLTA5LTMwAQAAALtFNmQCAAAABjI5OC4zNQBurrQ8QSDbCJxIoKxBINsIKUNJUS5OQVNEQVFHTTpESUNFLklRX01BUktFVENBUC4yMDEyLTEyLTMxAQAAADk0JRIDAAAAAABurrQ8QSDbCDIcbqxBINsIKENJUS5OQVNEQVFHTTpFQ1guSVFfTUFSS0VUQ0FQLjIwMTItMTItMzEBAAAAu0U2ZAMAAAAAAG6utDxBINsIlyGgrEEg2wgYQ0lRLk5BU0RBUUdNOlZCVFguSVFfVEVWAQAAACSW6gUDAAAAAABurrQ8QSDbCBKnbaxBINsIGENJUS5OQVNEQVFHUzpOVVZMLklRX1RFVgEAAACFbN4pAgAAAAsxNDAwLjY4OTUwMwEGAAAABQAAAAExAQAAAAstMjA3MTA0MDU3OAMAAAADMTYwAgAAAAYxMDAwNjAEAAAAATAHAAAACDMvOC8yMDIzbq60PEEg2whurJ+sQSDbCClDSVEuTkFTREFRR006VkJUWC5JUV9NQVJLRVRDQVAuMjAxNy0xMi0zMQEAAAAkluoFAgAAAAo2NjQuMjczNTg3AG6utDxBINsICIBtrEEg2wgpQ0lRLk5BU0RBUUdTOk5VVkwuSVFfTUFSS0VUQ0FQLjIwMTctMTItMzEBAAAAhWzeKQMAAAAAAG6utDxBINsIW16frEEg2wguQ0lRLk5BU0RBUUdTOkhVUk4uSVFfQ0xPU0VQUklDRV9BREouMjAyMi0wOS0zMAEAAABG0iQAAgAAAAU2Ni4yNQBurrQ8QSDbCPEKbaxBINsILkNJUS5OQVNEQVFHTTpFVk9QLklRX0NMT1NFUFJJQ0VfQURKLjIwMjItMDktMzABAAAAEH5pIQIAAAAEMzMuMwBurrQ8</t>
  </si>
  <si>
    <t>QSDbCEsQn6xBINsILkNJUS5OQVNEQVFHUzpIVVJOLklRX0NMT1NFUFJJQ0VfQURKLjIwMTItMTItMzEBAAAARtIkAAIAAAAFMzMuNjkAbq60PEEg2wjn42ysQSDbCC5DSVEuTkFTREFRR006RVZPUC5JUV9DTE9TRVBSSUNFX0FESi4yMDEyLTEyLTMxAQAAABB+aSEDAAAAAABurrQ8QSDbCDzpnqxBINsIKUNJUS5OQVNEQVFHUzpIVVJOLklRX01BUktFVENBUC4yMDE5LTEyLTMxAQAAAEbSJAACAAAACzE0OTIuNTQyODc0AQYAAAAFAAAAATEBAAAACjE5ODk4ODY3NDMDAAAAAzE2MAIAAAAGMTAwMDU0BAAAAAEwBwAAAAoxMi8zMS8yMDE5bq60PEEg2wjXvGysQSDbCClDSVEuTkFTREFRR006RVZPUC5JUV9NQVJLRVRDQVAuMjAxOS0xMi0zMQEAAAAQfmkhAgAAAAoxMDg5LjI4ODMyAQYAAAAFAAAAATEBAAAACjE5OTEyMzYzMjIDAAAAAzE2MAIAAAAGMTAwMDU0BAAAAAEwBwAAAAoxMi8zMS8yMDE5bq60PEEg2wgLwp6sQSDbCC5DSVEuTkFTREFRR1M6SElNWC5JUV9DTE9TRVBSSUNFX0FESi4yMDE3LTEyLTMxAQAAAApvNgECAAAACDguNzE3MTY4AG6utDxBINsIz25srEEg2wguQ0lRLk5BU0RBUUdTOkFEVVMuSVFfQ0xPU0VQUklDRV9BREouMjAxNy0xMi0zMQEAAADj6BAAAgAAAAQzNC44AG6utDxBINsI6UyerEEg2wguQ0lRLk5BU0RBUUdTOkNBU0guSVFfQ0xPU0VQUklDRV9BREouMjAxOS0xMi0zMQEA</t>
  </si>
  <si>
    <t>AACIPgUAAgAAAAkzNS45MDA2MjgAbq60PEEg2wjBq2usQSDbCC5DSVEuTkFTREFRR1M6VENCSy5JUV9DTE9TRVBSSUNFX0FESi4yMDE5LTEyLTMxAQAAAI4ZBQACAAAACTM3Ljg0MTM4OQBurrQ8QSDbCLmwnaxBINsIKUNJUS5OQVNEQVFHUzpDQVNILklRX01BUktFVENBUC4yMDIyLTA5LTMwAQAAAIg+BQACAAAACjk1Ny42MDQwMTkBBgAAAAUAAAABMQEAAAALLTIxMTk1NDkwODQDAAAAAzE2MAIAAAAGMTAwMDU0BAAAAAEwBwAAAAk5LzMwLzIwMjJurrQ8QSDbCLaEa6xBINsIKUNJUS5OQVNEQVFHUzpUQ0JLLklRX01BUktFVENBUC4yMDIyLTA5LTMwAQAAAI4ZBQACAAAACzE0ODguOTE3OTY2AQYAAAAFAAAAATEBAAAACy0yMTA5Njc2MzYxAwAAAAMxNjACAAAABjEwMDA1NAQAAAABMAcAAAAJOS8zMC8yMDIybq60PEEg2wiziZ2sQSDbCClDSVEuTkFTREFRR1M6Q0FTSC5JUV9NQVJLRVRDQVAuMjAxMi0xMi0zMQEAAACIPgUAAgAAAAoxMjQuNzU1Mzc2AG6utDxBINsI+VxrrEEg2wgpQ0lRLk5BU0RBUUdTOlRDQksuSVFfTUFSS0VUQ0FQLjIwMTItMTItMzEBAAAAjhkFAAIAAAAJMjY3Ljg4Mjc1AG6utDxBINsIs4mdrEEg2wgYQ0lRLk5BU0RBUUdTOlRGSU4uSVFfVEVWAQAAADshZwIDAAAAAABurrQ8QSDbCODnaqxBINsIGENJUS5OQVNEQVFHTTpDVkFDLklRX1RFVgEAAAB+Kz0BAgAAAAsxMTM0Ljk5</t>
  </si>
  <si>
    <t>ODg3MQEGAAAABQAAAAExAQAAAAstMjA2NDQ2NDE5NAMAAAADMTYwAgAAAAYxMDAwNjAEAAAAATAHAAAACDMvOC8yMDIzbq60PEEg2wiL7ZysQSDbCClDSVEuTkFTREFRR1M6VEZJTi5JUV9NQVJLRVRDQVAuMjAxNy0xMi0zMQEAAAA7IWcCAgAAAAk2NTUuODU4MzUAbq60PEEg2wjNmWqsQSDbCClDSVEuTkFTREFRR006Q1ZBQy5JUV9NQVJLRVRDQVAuMjAxNy0xMi0zMQEAAAB+Kz0BAwAAAAAAbq60PEEg2whzn5ysQSDbCC5DSVEuTkFTREFRR1M6VFRNSS5JUV9DTE9TRVBSSUNFX0FESi4yMDIyLTA5LTMwAQAAAAxsAQACAAAABTEzLjE4AG6utDxBINsIoCRqrEEg2wguQ0lRLk5BU0RBUUdNOlZSTkEuSVFfQ0xPU0VQUklDRV9BREouMjAyMi0wOS0zMAEAAADeyIABAgAAAAUxMC4yMgBurrQ8QSDbCIEqnKxBINsILkNJUS5OQVNEQVFHUzpUVE1JLklRX0NMT1NFUFJJQ0VfQURKLjIwMTItMTItMzEBAAAADGwBAAIAAAAEOS4xOQBurrQ8QSDbCKL9aaxBINsILkNJUS5OQVNEQVFHTTpWUk5BLklRX0NMT1NFUFJJQ0VfQURKLjIwMTItMTItMzEBAAAA3siAAQMAAAAAAG6utDxBINsIeQOcrEEg2wgpQ0lRLk5BU0RBUUdTOlRUTUkuSVFfTUFSS0VUQ0FQLjIwMTktMTItMzEBAAAADGwBAAIAAAALMTU4Ny42ODExMzMBBgAAAAUAAAABMQEAAAAKMTk5MTIzNTkwMQMAAAADMTYwAgAAAAYxMDAwNTQEAAAAATAHAAAA</t>
  </si>
  <si>
    <t>CjEyLzMxLzIwMTlurrQ8QSDbCJjWaaxBINsIKUNJUS5OQVNEQVFHTTpWUk5BLklRX01BUktFVENBUC4yMDE5LTEyLTMxAQAAAN7IgAECAAAACTc1Ljc0Mjc3MgEGAAAABQAAAAExAQAAAAoxOTkwNDI5NDk1AwAAAAMxNjACAAAABjEwMDA1NAQAAAABMAcAAAAKMTIvMzEvMjAxOW6utDxBINsIeQOcrEEg2wguQ0lRLk5BU0RBUUdNOkVWQkcuSVFfQ0xPU0VQUklDRV9BREouMjAxNy0xMi0zMQEAAABI2JQAAgAAAAUyOS43MgBurrQ8QSDbCHqIaaxBINsILkNJUS5OQVNEQVFHUzpQQVRLLklRX0NMT1NFUFJJQ0VfQURKLjIwMTctMTItMzEBAAAAUYEEAAIAAAAJNjQuOTQ1NzQzAG6utDxBINsIWo6brEEg2wguQ0lRLk5BU0RBUUdTOk5NUksuSVFfQ0xPU0VQUklDRV9BREouMjAxOS0xMi0zMQEAAACQtzEKAgAAAAkxMy4wMTQ0NjkAbq60PEEg2wg+nmisQSDbCC5DSVEuTkFTREFRQ006TlZFRS5JUV9DTE9TRVBSSUNFX0FESi4yMDE5LTEyLTMxAQAAAHTTTgwCAAAABTUwLjQ1AG6utDxBINsIM/KarEEg2wgpQ0lRLk5BU0RBUUdTOk5NUksuSVFfTUFSS0VUQ0FQLjIwMjItMDktMzABAAAAkLcxCgIAAAAKMTQ0My41MDg5OAEGAAAABQAAAAExAQAAAAstMjA4NTc3MTgxOAMAAAADMTYwAgAAAAYxMDAwNTQEAAAAATAHAAAACTkvMzAvMjAyMm6utDxBINsIPp5orEEg2wgpQ0lRLk5BU0RBUUNNOk5WRUUuSVFfTUFS</t>
  </si>
  <si>
    <t>S0VUQ0FQLjIwMjItMDktMzABAAAAdNNODAIAAAALMTkyNS4yMzA4NzEBBgAAAAUAAAABMQEAAAALLTIwODYyNDk4MjADAAAAAzE2MAIAAAAGMTAwMDU0BAAAAAEwBwAAAAk5LzMwLzIwMjJurrQ8QSDbCCrLmqxBINsIKUNJUS5OQVNEQVFHUzpOTVJLLklRX01BUktFVENBUC4yMDEyLTEyLTMxAQAAAJC3MQoDAAAAAABurrQ8QSDbCOl3aKxBINsIKUNJUS5OQVNEQVFDTTpOVkVFLklRX01BUktFVENBUC4yMDEyLTEyLTMxAQAAAHTTTgwDAAAAAABurrQ8QSDbCCKkmqxBINsIGENJUS5OQVNEQVFHUzpPQ0ZDLklRX1RFVgEAAAC6jwUAAwAAAAAAbq60PEEg2wi922esQSDbCBhDSVEuTkFTREFRR1M6U05EWC5JUV9URVYBAAAAyqafAQIAAAALMTEzOC44NTI5NTYBBgAAAAUAAAABMQEAAAALLTIwNTkxNjYxMTADAAAAAzE2MAIAAAAGMTAwMDYwBAAAAAEwBwAAAAgzLzgvMjAyM26utDxBINsI/y6arEEg2wgpQ0lRLk5BU0RBUUdTOk9DRkMuSVFfTUFSS0VUQ0FQLjIwMTctMTItMzEBAAAAuo8FAAIAAAAKODE0Ljk1OTk5NABurrQ8QSDbCACNZ6xBINsIKUNJUS5OQVNEQVFHUzpTTkRYLklRX01BUktFVENBUC4yMDE3LTEyLTMxAQAAAMqmnwECAAAACjIxMy42NTU3NzgBBgAAAAUAAAABMQEAAAAKMTg2NDc1MzIxNwMAAAADMTYwAgAAAAYxMDAwNTQEAAAAATAHAAAACjEyLzMxLzIwMTdurrQ8QSDbCOngmaxBINsI</t>
  </si>
  <si>
    <t>LkNJUS5OQVNEQVFHUzpNR05JLklRX0NMT1NFUFJJQ0VfQURKLjIwMjItMDktMzABAAAAsD88AgIAAAAENi41NwBurrQ8QSDbCOAXZ6xBINsILkNJUS5OQVNEQVFHUzpQRVJJLklRX0NMT1NFUFJJQ0VfQURKLjIwMjItMDktMzABAAAA6gq1DgIAAAAFMTkuMjkAbq60PEEg2wgZa5msQSDbCC5DSVEuTkFTREFRR1M6TUdOSS5JUV9DTE9TRVBSSUNFX0FESi4yMDEyLTEyLTMxAQAAALA/PAIDAAAAAABurrQ8QSDbCAHxZqxBINsILkNJUS5OQVNEQVFHUzpQRVJJLklRX0NMT1NFUFJJQ0VfQURKLjIwMTItMTItMzEBAAAA6gq1DgMAAAAAAG6utDxBINsIC0SZrEEg2wgpQ0lRLk5BU0RBUUdTOk1HTkkuSVFfTUFSS0VUQ0FQLjIwMTktMTItMzEBAAAAsD88AgIAAAAKNDMzLjAxOTk1NQEGAAAABQAAAAExAQAAAAoxOTkwNzQ1NDM3AwAAAAMxNjACAAAABjEwMDA1NAQAAAABMAcAAAAKMTIvMzEvMjAxOW6utDxBINsIyslmrEEg2wgpQ0lRLk5BU0RBUUdTOlBFUkkuSVFfTUFSS0VUQ0FQLjIwMTktMTItMzEBAAAA6gq1DgIAAAAKMTYzLjE1MjA3NAEGAAAABQAAAAExAQAAAAoxOTkwNjY3MjY0AwAAAAMxNjACAAAABjEwMDA1NAQAAAABMAcAAAAKMTIvMzEvMjAxOW6utDxBINsIAR2ZrEEg2wguQ0lRLk5BU0RBUUdTOk9UTFkuSVFfQ0xPU0VQUklDRV9BREouMjAxNy0xMi0zMQEAAABE+NQoAwAAAAAAbq60PEEg2wir</t>
  </si>
  <si>
    <t>VGasQSDbCC5DSVEuTkFTREFRR006UkNLVC5JUV9DTE9TRVBSSUNFX0FESi4yMDE3LTEyLTMxAQAAAEBWgRkDAAAAAABurrQ8QSDbCOzOmKxBINsILkNJUS5OQVNEQVFHTTpGQ0VMLklRX0NMT1NFUFJJQ0VfQURKLjIwMTktMTItMzEBAAAAXBEFAAIAAAAEMi41MQB31bQ8QSDbCIK4ZaxBINsILkNJUS5OQVNEQVFHUzpST0NLLklRX0NMT1NFUFJJQ0VfQURKLjIwMTktMTItMzEBAAAAHxoFAAIAAAAFNTAuNDQAd9W0PEEg2wjBC5isQSDbCClDSVEuTkFTREFRR006RkNFTC5JUV9NQVJLRVRDQVAuMjAyMi0wOS0zMAEAAABcEQUAAgAAAAsxMzgyLjk2OTc4OQEGAAAABQAAAAExAQAAAAstMjA3ODY0NTM2NgMAAAADMTYwAgAAAAYxMDAwNTQEAAAAATAHAAAACTkvMzAvMjAyMnfVtDxBINsIeJFlrEEg2wgpQ0lRLk5BU0RBUUdTOlJPQ0suSVFfTUFSS0VUQ0FQLjIwMjItMDktMzABAAAAHxoFAAIAAAALMTI5NC41MjQ1MDMBBgAAAAUAAAABMQEAAAALLTIwODY2NDUyMzcDAAAAAzE2MAIAAAAGMTAwMDU0BAAAAAEwBwAAAAk5LzMwLzIwMjJ31bQ8QSDbCMELmKxBINsIKUNJUS5OQVNEQVFHTTpGQ0VMLklRX01BUktFVENBUC4yMDEyLTEyLTMxAQAAAFwRBQACAAAACjE3My42NjQ2MTYBBgAAAAUAAAABMQEAAAAKMTU4MzYyODE2MgMAAAADMTYwAgAAAAYxMDAwNTQEAAAAATAHAAAACjEyLzMxLzIwMTJ31bQ8QSDb</t>
  </si>
  <si>
    <t>CGRqZaxBINsIKUNJUS5OQVNEQVFHUzpST0NLLklRX01BUktFVENBUC4yMDEyLTEyLTMxAQAAAB8aBQACAAAACjQ4Ni45NjAzMTEBBgAAAAUAAAABMQEAAAAKMTU3NDAyNTk2MwMAAAADMTYwAgAAAAYxMDAwNTQEAAAAATAHAAAACjEyLzMxLzIwMTJ31bQ8QSDbCLPkl6xBINsIGENJUS5OQVNEQVFHUzpFUklJLklRX1RFVgEAAAASZo8CAgAAAAsxMjYyLjgwMzgxOAEGAAAABQAAAAExAQAAAAstMjA2MDA1MzI2MQMAAAADMTYwAgAAAAYxMDAwNjAEAAAAATAHAAAACDMvOC8yMDIzd9W0PEEg2whF9WSsQSDbCBhDSVEuTkFTREFRR1M6UFJBQS5JUV9URVYBAAAAx3kXAAIAAAALNDEwOS4xNTUzNjkBBgAAAAUAAAABMQEAAAALLTIwNTkyMTUxMTYDAAAAAzE2MAIAAAAGMTAwMDYwBAAAAAEwBwAAAAgzLzgvMjAyM3fVtDxBINsIkW+XrEEg2wgpQ0lRLk5BU0RBUUdTOkVSSUkuSVFfTUFSS0VUQ0FQLjIwMTctMTItMzEBAAAAEmaPAgIAAAAKNDY4Ljk1NjU1NgEGAAAABQAAAAExAQAAAAoxODY0MDYzMTAxAwAAAAMxNjACAAAABjEwMDA1NAQAAAABMAcAAAAKMTIvMzEvMjAxN3fVtDxBINsIbIBkrEEg2wgpQ0lRLk5BU0RBUUdTOlBSQUEuSVFfTUFSS0VUQ0FQLjIwMTctMTItMzEBAAAAx3kXAAIAAAALMTQ5OS42MTIwOTUBBgAAAAUAAAABMQEAAAAKMTg2NDk2NTE3NQMAAAADMTYwAgAAAAYxMDAwNTQEAAAAATAH</t>
  </si>
  <si>
    <t>AAAACjEyLzMxLzIwMTd31bQ8QSDbCAAil6xBINsILkNJUS5OQVNEQVFHUzpNU0VYLklRX0NMT1NFUFJJQ0VfQURKLjIwMjItMDktMzABAAAARmUEAAIAAAAJNzYuNjQ3MzExAHfVtDxBINsICQtkrEEg2wguQ0lRLk5BU0RBUUdTOkJDUlguSVFfQ0xPU0VQUklDRV9BREouMjAyMi0wOS0zMAEAAAD6YwAAAgAAAAQxMi42AHfVtDxBINsI4KyWrEEg2wguQ0lRLk5BU0RBUUdTOk1TRVguSVFfQ0xPU0VQUklDRV9BREouMjAxMi0xMi0zMQEAAABGZQQAAgAAAAkxNS40NjY1NjkAd9W0PEEg2wj942OsQSDbCC5DSVEuTkFTREFRR1M6QkNSWC5JUV9DTE9TRVBSSUNFX0FESi4yMDEyLTEyLTMxAQAAAPpjAAACAAAABDEuNDIAd9W0PEEg2wjWhZasQSDbCClDSVEuTkFTREFRR1M6TVNFWC5JUV9NQVJLRVRDQVAuMjAxOS0xMi0zMQEAAABGZQQAAgAAAAsxMTA4LjA4MTg2OAEGAAAABQAAAAExAQAAAAoxOTkwMDYxMzcyAwAAAAMxNjACAAAABjEwMDA1NAQAAAABMAcAAAAKMTIvMzEvMjAxOXfVtDxBINsI9LxjrEEg2wgpQ0lRLk5BU0RBUUdTOkJDUlguSVFfTUFSS0VUQ0FQLjIwMTktMTItMzEBAAAA+mMAAAIAAAAKNTMxLjUwMzk0NwEGAAAABQAAAAExAQAAAAoxOTkxMzg0MjI0AwAAAAMxNjACAAAABjEwMDA1NAQAAAABMAcAAAAKMTIvMzEvMjAxOXfVtDxBINsI0F6WrEEg2wguQ0lRLk5BU0RBUUdTOkNUS0IuSVFf</t>
  </si>
  <si>
    <t>Q0xPU0VQUklDRV9BREouMjAxNy0xMi0zMQEAAABhdCgZAwAAAAAAd9W0PEEg2wjUR2OsQSDbCC5DSVEuTkFTREFRR1M6QVJWTi5JUV9DTE9TRVBSSUNFX0FESi4yMDE3LTEyLTMxAQAAAICCfA4DAAAAAAB31bQ8QSDbCLsQlqxBINsILkNJUS5OQVNEQVFHUzpTT1ZPLklRX0NMT1NFUFJJQ0VfQURKLjIwMTktMTItMzEBAAAAUowbZAMAAAAAAHfVtDxBINsIV4VirEEg2wgpQ0lRLk5BU0RBUUdTOlNPVk8uSVFfTUFSS0VUQ0FQLjIwMjItMDktMzABAAAAUowbZAIAAAALMTQzNi45ODcyMDgBBgAAAAUAAAABMQEAAAALLTIwODY3ODA2NzMDAAAAAzE2MAIAAAAGMTAwMDU0BAAAAAEwBwAAAAk5LzMwLzIwMjJ31bQ8QSDbCFeFYqxBINsIKUNJUS5OQVNEQVFHUzpTT1ZPLklRX01BUktFVENBUC4yMDEyLTEyLTMxAQAAAFKMG2QDAAAAAAB31bQ8QSDbCJhdYqxBINsIGENJUS5OQVNEQVFHTTpQUk1FLklRX1RFVgEAAADmzMNjAgAAAAsxNjA4LjMxNDgzNQEGAAAABQAAAAExAQAAAAstMjA2ODg4MjYyNwMAAAADMTYwAgAAAAYxMDAwNjAEAAAAATAHAAAACDMvOC8yMDIzd9W0PEEg2wiD6GGsQSDbCClDSVEuTkFTREFRR006UFJNRS5JUV9NQVJLRVRDQVAuMjAxNy0xMi0zMQEAAADmzMNjAwAAAAAAd9W0PEEg2whJdGGsQSDbCC5DSVEuTkFTREFRR1M6QURUTi5JUV9DTE9TRVBSSUNFX0FESi4yMDIyLTA5LTMwAQAA</t>
  </si>
  <si>
    <t>ANATBQACAAAACTE5LjM5MTg0MQB31bQ8QSDbCHD+YKxBINsILkNJUS5OQVNEQVFHUzpBRFROLklRX0NMT1NFUFJJQ0VfQURKLjIwMTItMTItMzEBAAAA0BMFAAIAAAAIMTUuNzMyOTgAd9W0PEEg2wg512CsQSDbCClDSVEuTkFTREFRR1M6QURUTi5JUV9NQVJLRVRDQVAuMjAxOS0xMi0zMQEAAADQEwUAAgAAAAo0NzMuMDAyMzM0AQYAAAAFAAAAATEBAAAACjE5OTA2ODkxNzYDAAAAAzE2MAIAAAAGMTAwMDU0BAAAAAEwBwAAAAoxMi8zMS8yMDE5d9W0PEEg2wg512CsQSDbCC5DSVEuTkFTREFRR1M6Q0hFRi5JUV9DTE9TRVBSSUNFX0FESi4yMDE3LTEyLTMxAQAAAK6uQgACAAAABDIwLjUAd9W0PEEg2wgGO2CsQSDbCC5DSVEuTkFTREFRR1M6QUdJTy5JUV9DTE9TRVBSSUNFX0FESi4yMDE5LTEyLTMxAQAAAAskxgICAAAABTQ3Ljc1AHfVtDxBINsI555frEEg2wgpQ0lRLk5BU0RBUUdTOkFHSU8uSVFfTUFSS0VUQ0FQLjIwMjItMDktMzABAAAACyTGAgIAAAALMTU1MC4yNTQ0MjYBBgAAAAUAAAABMQEAAAALLTIwODYxODczMTEDAAAAAzE2MAIAAAAGMTAwMDU0BAAAAAEwBwAAAAk5LzMwLzIwMjJ31bQ8QSDbCNJ3X6xBINsIKUNJUS5OQVNEQVFHUzpBR0lPLklRX01BUktFVENBUC4yMDEyLTEyLTMxAQAAAAskxgIDAAAAAAB31bQ8QSDbCNJQX6xBINsIGENJUS5OQVNEQVFHUzpNT0RWLklRX1RFVgEAAAB2</t>
  </si>
  <si>
    <t>ggAAAgAAAAsyMzA4LjE5MjE3NgEGAAAABQAAAAExAQAAAAstMjA1ODIwNzY0MQMAAAADMTYwAgAAAAYxMDAwNjAEAAAAATAHAAAACDMvOC8yMDIzd9W0PEEg2wir216sQSDbCClDSVEuTkFTREFRR1M6TU9EVi5JUV9NQVJLRVRDQVAuMjAxNy0xMi0zMQEAAAB2ggAAAgAAAAo3ODkuNTQ4NDg5AQYAAAAFAAAAATEBAAAACjE4NjQ3NjQyMjcDAAAAAzE2MAIAAAAGMTAwMDU0BAAAAAEwBwAAAAoxMi8zMS8yMDE3d9W0PEEg2wgBjl6sQSDbCC5DSVEuTkFTREFRR1M6QlVTRS5JUV9DTE9TRVBSSUNFX0FESi4yMDIyLTA5LTMwAQAAAAWwBQACAAAACTIxLjU1Mjc5NwB31bQ8QSDbCN4YXqxBINsIMUNJUS5OQVNEQVFHUzpBUlZOLklRX1BSSUNFX1NBTEVTLjEwMDAwLjIwMjItMTItMzABAAAAgIJ8DgIAAAAPMzYuNjI3NDA4OTkzNTc2AQcAAAAFAAAAATEBAAAACy0yMTA5NzgzNDQyAwAAAAEwAgAAAAUzODk1OAQAAAABMAcAAAAKMTIvMzAvMjAyMggAAAAKMTIvMzAvMjAyMnfVtDxBINsImJuVrEEg2wgzQ0lRLk5BU0RBUUdTOlRMUlkuSVFfVEVWX1RPVEFMX1JFVi4xMDAwMC4yMDIyLTEyLTMwAQAAANZj0w8CAAAAEDMuMTM4NzIzMTg1ODY3NTkBBwAAAAUAAAABMQEAAAALLTIxMTU1MjAzMjYDAAAAATACAAAABjEwMDA2MQQAAAABMAcAAAAKMTIvMzAvMjAyMggAAAAKMTIvMzAvMjAyMnfVtDxBINsI4NeUrEEg</t>
  </si>
  <si>
    <t>2wgpQ0lRLk5BU0RBUUdTOlRMUlkuSVFfUEJWLjEwMDAwLjIwMjItMTItMzABAAAA1mPTDwIAAAARMC4yODEyMzI1MTc3MTM3MjgBBwAAAAUAAAABMQEAAAALLTIxMTU1MjAzMjYDAAAAATACAAAABjEwMDA2NwQAAAABMAcAAAAKMTIvMzAvMjAyMggAAAAKMTIvMzAvMjAyMnfVtDxBINsI4NeUrEEg2wgtQ0lRLk5BU0RBUUdNOk5SRFMuSVFfUEVfRVhDTC4xMDAwMC4yMDIyLTEyLTMwAQAAAOrshQ4DAAAAAk5NAQcAAAAFAAAAATEBAAAACy0yMTA3MDE2ODIyAwAAAAEwAgAAAAYxMDAwNjYEAAAAATAHAAAACjEyLzMwLzIwMjIIAAAACjEyLzMwLzIwMjJ31bQ8QSDbCKPtk6xBINsILkNJUS5OQVNEQVFHUzpTQUJSLklRX1RFVl9FQklULjEwMDAwLjIwMjItMTItMzABAAAAraIrDwMAAAACTk0BBwAAAAUAAAABMQEAAAALLTIxMTE1MjczMDgDAAAAATACAAAABjEwMDA2MgQAAAABMAcAAAAKMTIvMzAvMjAyMggAAAAKMTIvMzAvMjAyMnfVtDxBINsIhHiTrEEg2wgwQ0lRLk5BU0RBUUNNOkNQUlguSVFfVEVWX0VCSVREQS4xMDAwMC4yMDIyLTEyLTMwAQAAANffTQACAAAAEDMxLjc4MDQ5MTcyMjgyMzEBBwAAAAUAAAABMQEAAAALLTIxMDc5OTg1NjQDAAAAATACAAAABjEwMDA2MwQAAAABMAcAAAAKMTIvMzAvMjAyMggAAAAKMTIvMzAvMjAyMnfVtDxBINsIW9ySrEEg2wgxQ0lRLk5BU0RBUUNNOkNQUlguSVFf</t>
  </si>
  <si>
    <t>UFJJQ0VfU0FMRVMuMTAwMDAuMjAyMi0xMi0zMAEAAADX300AAgAAABAxMy42NTM0NTA0NjkxNzIyAQcAAAAFAAAAATEBAAAACy0yMTA3OTk4NTY0AwAAAAEwAgAAAAUzODk1OAQAAAABMAcAAAAKMTIvMzAvMjAyMggAAAAKMTIvMzAvMjAyMnfVtDxBINsIW9ySrEEg2wgzQ0lRLk5BU0RBUUdTOk9TSVMuSVFfVEVWX1RPVEFMX1JFVi4xMDAwMC4yMDIyLTEyLTMwAQAAAJaWBQACAAAAEDEuNDQyODQ5NzA0MDg0NjUBBwAAAAUAAAABMQEAAAALLTIwNzI5MzI3MDgDAAAAATACAAAABjEwMDA2MQQAAAABMAcAAAAKMTIvMzAvMjAyMggAAAAKMTIvMzAvMjAyMnfVtDxBINsIKxmSrEEg2wgpQ0lRLk5BU0RBUUdTOk9TSVMuSVFfUEJWLjEwMDAwLjIwMjItMTItMzABAAAAlpYFAAIAAAAQMi4yODkzODcxMTAxNjkwMQEHAAAABQAAAAExAQAAAAstMjA3MjkzMjcwOAMAAAABMAIAAAAGMTAwMDY3BAAAAAEwBwAAAAoxMi8zMC8yMDIyCAAAAAoxMi8zMC8yMDIyd9W0PEEg2wge8pGsQSDbCC1DSVEuTkFTREFRQ006U0tJTi5JUV9QRV9FWENMLjEwMDAwLjIwMjItMTItMzABAAAAweoHAgMAAAACTk0BBwAAAAUAAAABMQEAAAALLTIxMDk2MzkxOTgDAAAAATACAAAABjEwMDA2NgQAAAABMAcAAAAKMTIvMzAvMjAyMggAAAAKMTIvMzAvMjAyMnfVtDxBINsI9FWRrEEg2wgsQ0lRLk5BU0RBUUNNOlRILklRX1RFVl9FQklU</t>
  </si>
  <si>
    <t>LjEwMDAwLjIwMjItMTItMzABAAAA3Pc9IwIAAAAQNDIuMTUzNzcyMzU5ODc1OQEHAAAABQAAAAExAQAAAAstMjEwODU5MzY1OQMAAAABMAIAAAAGMTAwMDYyBAAAAAEwBwAAAAoxMi8zMC8yMDIyCAAAAAoxMi8zMC8yMDIyd9W0PEEg2wjLuZCsQSDbCC9DSVEuTkFTREFRR006Uk5BLklRX1RFVl9FQklUREEuMTAwMDAuMjAyMi0xMi0zMAEAAAAey1IPAwAAAAJOTQEHAAAABQAAAAExAQAAAAstMjExMDA1Njc5OQMAAAABMAIAAAAGMTAwMDYzBAAAAAEwBwAAAAoxMi8zMC8yMDIyCAAAAAoxMi8zMC8yMDIyd9W0PEEg2wiX9o+sQSDbCDBDSVEuTkFTREFRR006Uk5BLklRX1BSSUNFX1NBTEVTLjEwMDAwLjIwMjItMTItMzABAAAAHstSDwIAAAAQOTguNTcyNzE2ODEzMzMzNwEHAAAABQAAAAExAQAAAAstMjExMDA1Njc5OQMAAAABMAIAAAAFMzg5NTgEAAAAATAHAAAACjEyLzMwLzIwMjIIAAAACjEyLzMwLzIwMjJ31bQ8QSDbCJf2j6xBINsIM0NJUS5OQVNEQVFHUzpNTlJPLklRX1RFVl9UT1RBTF9SRVYuMTAwMDAuMjAyMi0xMi0zMAEAAACV3QQAAgAAABAxLjU5NDcwNjA0MzYxODE4AQcAAAAFAAAAATEBAAAACy0yMTE0MjIyMjY5AwAAAAEwAgAAAAYxMDAwNjEEAAAAATAHAAAACjEyLzMwLzIwMjIIAAAACjEyLzMwLzIwMjJ31bQ8QSDbCGQzj6xBINsIKUNJUS5OQVNEQVFHUzpNTlJPLklRX1BCVi4xMDAw</t>
  </si>
  <si>
    <t>MC4yMDIyLTEyLTMwAQAAAJXdBAACAAAAEDEuOTQwMjQ5NjY4MDY0OTIBBwAAAAUAAAABMQEAAAALLTIxMTQyMjIyNjkDAAAAATACAAAABjEwMDA2NwQAAAABMAcAAAAKMTIvMzAvMjAyMggAAAAKMTIvMzAvMjAyMnfVtDxBINsIZDOPrEEg2wgtQ0lRLk5BU0RBUUdTOkFUU0cuSVFfUEVfRVhDTC4xMDAwMC4yMDIyLTEyLTMwAQAAANcXNgACAAAAEDkuMjc4MDg3NjQyNTcyOTIBBwAAAAUAAAABMQEAAAALLTIxMDk3NzM5NTADAAAAATACAAAABjEwMDA2NgQAAAABMAcAAAAKMTIvMzAvMjAyMggAAAAKMTIvMzAvMjAyMnfVtDxBINsIMXCOrEEg2wguQ0lRLk5BU0RBUUdTOkVOVlguSVFfVEVWX0VCSVQuMTAwMDAuMjAyMi0xMi0zMAEAAADKP/kBAwAAAAJOTQEHAAAABQAAAAExAQAAAAstMjEwNjUyMjY5MwMAAAABMAIAAAAGMTAwMDYyBAAAAAEwBwAAAAoxMi8zMC8yMDIyCAAAAAoxMi8zMC8yMDIyd9W0PEEg2wgP1I2sQSDbCDBDSVEuTkFTREFRR1M6TURSWC5JUV9URVZfRUJJVERBLjEwMDAwLjIwMjItMTItMzABAAAAXTBIAAIAAAAQMTAuMTYyMDc0NTYyMzcxNwEHAAAABQAAAAExAQAAAAstMjExMDUyMjI1OQMAAAABMAIAAAAGMTAwMDYzBAAAAAEwBwAAAAoxMi8zMC8yMDIyCAAAAAoxMi8zMC8yMDIyd9W0PEEg2wjfN42sQSDbCDFDSVEuTkFTREFRR1M6TURSWC5JUV9QUklDRV9TQUxFUy4xMDAwMC4y</t>
  </si>
  <si>
    <t>MDIyLTEyLTMwAQAAAF0wSAACAAAAEDEuNTI3MzU0MDUzOTE3MTYBBwAAAAUAAAABMQEAAAALLTIxMTA1MjIyNTkDAAAAATACAAAABTM4OTU4BAAAAAEwBwAAAAoxMi8zMC8yMDIyCAAAAAoxMi8zMC8yMDIyd9W0PEEg2wjfN42sQSDbCDNDSVEuTkFTREFRR006SU9WQS5JUV9URVZfVE9UQUxfUkVWLjEwMDAwLjIwMjItMTItMzABAAAABNVoAgMAAAAAAHfVtDxBINsIt5uMrEEg2wgpQ0lRLk5BU0RBUUdNOklPVkEuSVFfUEJWLjEwMDAwLjIwMjItMTItMzABAAAABNVoAgIAAAAQMS42MTM4NTE1NDM4NDIyMQEHAAAABQAAAAExAQAAAAstMjExMDk5MzgzNQMAAAABMAIAAAAGMTAwMDY3BAAAAAEwBwAAAAoxMi8zMC8yMDIyCAAAAAoxMi8zMC8yMDIyd9W0PEEg2wiwdIysQSDbCC1DSVEuTkFTREFRR1M6UlhSWC5JUV9QRV9FWENMLjEwMDAwLjIwMjItMTItMzABAAAAm6qUDwMAAAACTk0BBwAAAAUAAAABMQEAAAALLTIxMDcyMzA4NjUDAAAAATACAAAABjEwMDA2NgQAAAABMAcAAAAKMTIvMzAvMjAyMggAAAAKMTIvMzAvMjAyMnfVtDxBINsIhNiLrEEg2wguQ0lRLk5BU0RBUUdNOlRWVFguSVFfVEVWX0VCSVQuMTAwMDAuMjAyMi0xMi0zMAEAAABB1PUHAwAAAAJOTQEHAAAABQAAAAExAQAAAAstMjExMTAwNDA4NQMAAAABMAIAAAAGMTAwMDYyBAAAAAEwBwAAAAoxMi8zMC8yMDIyCAAAAAoxMi8zMC8yMDIy</t>
  </si>
  <si>
    <t>d9W0PEEg2whPFYusQSDbCDBDSVEuTkFTREFRR1M6S0ROWS5JUV9URVZfRUJJVERBLjEwMDAwLjIwMjItMTItMzABAAAABfTKJQMAAAACTk0BBwAAAAUAAAABMQEAAAALLTIxMDc5ODc3OTkDAAAAATACAAAABjEwMDA2MwQAAAABMAcAAAAKMTIvMzAvMjAyMggAAAAKMTIvMzAvMjAyMnfVtDxBINsIJnmKrEEg2wgxQ0lRLk5BU0RBUUdTOktETlkuSVFfUFJJQ0VfU0FMRVMuMTAwMDAuMjAyMi0xMi0zMAEAAAAF9MolAgAAABAyMy4xNDU4MzczMjcxNjgyAQcAAAAFAAAAATEBAAAACy0yMTA3OTg3Nzk5AwAAAAEwAgAAAAUzODk1OAQAAAABMAcAAAAKMTIvMzAvMjAyMggAAAAKMTIvMzAvMjAyMnfVtDxBINsIJnmKrEEg2wgzQ0lRLk5BU0RBUUdNOktST1MuSVFfVEVWX1RPVEFMX1JFVi4xMDAwMC4yMDIyLTEyLTMwAQAAAPko3BMCAAAAEDUzLjkxMzIyOTUwMzQ4MjYBBwAAAAUAAAABMQEAAAALLTIxMDg5ODk2MTYDAAAAATACAAAABjEwMDA2MQQAAAABMAcAAAAKMTIvMzAvMjAyMggAAAAKMTIvMzAvMjAyMnfVtDxBINsI87WJrEEg2wgpQ0lRLk5BU0RBUUdNOktST1MuSVFfUEJWLjEwMDAwLjIwMjItMTItMzABAAAA+SjcEwIAAAAQNC43MzQzNTMxOTQzODIwNwEHAAAABQAAAAExAQAAAAstMjEwODk4OTYxNgMAAAABMAIAAAAGMTAwMDY3BAAAAAEwBwAAAAoxMi8zMC8yMDIyCAAAAAoxMi8zMC8yMDIyd9W0</t>
  </si>
  <si>
    <t>PEEg2wjztYmsQSDbCC1DSVEuTkFTREFRR006UFJDVC5JUV9QRV9FWENMLjEwMDAwLjIwMjItMTItMzABAAAAKUTODgMAAAACTk0BBwAAAAUAAAABMQEAAAALLTIxMDcxOTA1ODUDAAAAATACAAAABjEwMDA2NgQAAAABMAcAAAAKMTIvMzAvMjAyMggAAAAKMTIvMzAvMjAyMnfVtDxBINsIv/KIrEEg2wguQ0lRLk5BU0RBUUdTOkhBSU4uSVFfVEVWX0VCSVQuMTAwMDAuMjAyMi0xMi0zMAEAAAAETgYAAgAAABAxMy43MTkxNTg1OTQ4ODgyAQcAAAAFAAAAATEBAAAACy0yMTEzNzU0ODQ3AwAAAAEwAgAAAAYxMDAwNjIEAAAAATAHAAAACjEyLzMwLzIwMjIIAAAACjEyLzMwLzIwMjJ31bQ8QSDbCJZWiKxBINsIMENJUS5OQVNEQVFHUzpVUFdLLklRX1RFVl9FQklUREEuMTAwMDAuMjAyMi0xMi0zMAEAAAAzGlUZAwAAAAJOTQEHAAAABQAAAAExAQAAAAstMjExMjM0NDAxNwMAAAABMAIAAAAGMTAwMDYzBAAAAAEwBwAAAAoxMi8zMC8yMDIyCAAAAAoxMi8zMC8yMDIyd9W0PEEg2wh34YesQSDbCDFDSVEuTkFTREFRR1M6VVBXSy5JUV9QUklDRV9TQUxFUy4xMDAwMC4yMDIyLTEyLTMwAQAAADMaVRkCAAAADzIuNjQwNDA1NTkwNTc4MwEHAAAABQAAAAExAQAAAAstMjExMjM0NDAxNwMAAAABMAIAAAAFMzg5NTgEAAAAATAHAAAACjEyLzMwLzIwMjIIAAAACjEyLzMwLzIwMjJ31bQ8QSDbCG66h6xBINsIM0NJUS5O</t>
  </si>
  <si>
    <t>QVNEQVFDTTpBTVBMLklRX1RFVl9UT1RBTF9SRVYuMTAwMDAuMjAyMi0xMi0zMAEAAAD/M8EOAgAAAA82LjQwNzEyNjk2Mzk2NjUBBwAAAAUAAAABMQEAAAALLTIxMTE4MDQ3NDQDAAAAATACAAAABjEwMDA2MQQAAAABMAcAAAAKMTIvMzAvMjAyMggAAAAKMTIvMzAvMjAyMnfVtDxBINsIRB6HrEEg2wgpQ0lRLk5BU0RBUUNNOkFNUEwuSVFfUEJWLjEwMDAwLjIwMjItMTItMzABAAAA/zPBDgIAAAAQNC4zMzc0ODM1MDU1MzQwNgEHAAAABQAAAAExAQAAAAstMjExMTgwNDc0NAMAAAABMAIAAAAGMTAwMDY3BAAAAAEwBwAAAAoxMi8zMC8yMDIyCAAAAAoxMi8zMC8yMDIyd9W0PEEg2wg594asQSDbCC1DSVEuTkFTREFRR1M6Q09NTS5JUV9QRV9FWENMLjEwMDAwLjIwMjItMTItMzABAAAAjWgAAAMAAAACTk0BBwAAAAUAAAABMQEAAAALLTIxMTE5ODk5NDADAAAAATACAAAABjEwMDA2NgQAAAABMAcAAAAKMTIvMzAvMjAyMggAAAAKMTIvMzAvMjAyMnfVtDxBINsIuzSGrEEg2wguQ0lRLk5BU0RBUUdTOkNMTVQuSVFfVEVWX0VCSVQuMTAwMDAuMjAyMi0xMi0zMAEAAAAYA3IBAwAAAAJOTQEHAAAABQAAAAExAQAAAAstMjEwOTQ4MjU1MwMAAAABMAIAAAAGMTAwMDYyBAAAAAEwBwAAAAoxMi8zMC8yMDIyCAAAAAoxMi8zMC8yMDIyd9W0PEEg2wiUmIWsQSDbCDBDSVEuTkFTREFRR1M6VVBCRC5JUV9URVZfRUJJ</t>
  </si>
  <si>
    <t>VERBLjEwMDAwLjIwMjItMTItMzABAAAA5YMAAAIAAAAQNC4yOTYzODU4NjI1MzgxNQEHAAAABQAAAAExAQAAAAstMjExMDIwNDA3NgMAAAABMAIAAAAGMTAwMDYzBAAAAAEwBwAAAAoxMi8zMC8yMDIyCAAAAAoxMi8zMC8yMDIyd9W0PEEg2whq/ISsQSDbCDFDSVEuTkFTREFRR1M6VVBCRC5JUV9QUklDRV9TQUxFUy4xMDAwMC4yMDIyLTEyLTMwAQAAAOWDAAACAAAAETAuMjgwNjkzNTU3MzA4NjE5AQcAAAAFAAAAATEBAAAACy0yMTEwMjA0MDc2AwAAAAEwAgAAAAUzODk1OAQAAAABMAcAAAAKMTIvMzAvMjAyMggAAAAKMTIvMzAvMjAyMnfVtDxBINsIavyErEEg2wgyQ0lRLk5BU0RBUUdTOk5YVC5JUV9URVZfVE9UQUxfUkVWLjEwMDAwLjIwMjItMTItMzABAAAAVpxZDwMAAAAAAHfVtDxBINsIODmErEEg2wgoQ0lRLk5BU0RBUUdTOk5YVC5JUV9QQlYuMTAwMDAuMjAyMi0xMi0zMAEAAABWnFkPAwAAAAAAd9W0PEEg2wg4OYSsQSDbCC1DSVEuTkFTREFRR1M6VE1DSS5JUV9QRV9FWENMLjEwMDAwLjIwMjItMTItMzABAAAAOgjYEAMAAAACTk0BBwAAAAUAAAABMQEAAAALLTIxMDk1MjkwNzADAAAAATACAAAABjEwMDA2NgQAAAABMAcAAAAKMTIvMzAvMjAyMggAAAAKMTIvMzAvMjAyMnfVtDxBINsI9k6DrEEg2wguQ0lRLk5BU0RBUUdTOlNDSEwuSVFfVEVWX0VCSVQuMTAwMDAuMjAyMi0xMi0zMAEAAADu</t>
  </si>
  <si>
    <t>kwAAAgAAABAxMi4yOTk4Mjg1OTgxMTEyAQcAAAAFAAAAATEBAAAACy0yMDY1Mzg3MDUzAwAAAAEwAgAAAAYxMDAwNjIEAAAAATAHAAAACjEyLzMwLzIwMjIIAAAACjEyLzMwLzIwMjJ31bQ8QSDbCNyygqxBINsIMENJUS5OQVNEQVFHUzpQTE1SLklRX1RFVl9FQklUREEuMTAwMDAuMjAyMi0xMi0zMAEAAADqvyQkAgAAABAxOS4xNTcxMzE1NDkxNzIzAQcAAAAFAAAAATEBAAAACy0yMTEwNDI1NjkxAwAAAAEwAgAAAAYxMDAwNjMEAAAAATAHAAAACjEyLzMwLzIwMjIIAAAACjEyLzMwLzIwMjJ31bQ8QSDbCMM9gqxBINsIMUNJUS5OQVNEQVFHUzpQTE1SLklRX1BSSUNFX1NBTEVTLjEwMDAwLjIwMjItMTItMzABAAAA6r8kJAIAAAAQNC42NDAwMDYwMTY4MDE0MgEHAAAABQAAAAExAQAAAAstMjExMDQyNTY5MQMAAAABMAIAAAAFMzg5NTgEAAAAATAHAAAACjEyLzMwLzIwMjIIAAAACjEyLzMwLzIwMjJ31bQ8QSDbCLUWgqxBINsIM0NJUS5OQVNEQVFHUzpIT1BFLklRX1RFVl9UT1RBTF9SRVYuMTAwMDAuMjAyMi0xMi0zMAEAAABqUwYAAwAAAAAAd9W0PEEg2wjHeYGsQSDbCClDSVEuTkFTREFRR1M6SE9QRS5JUV9QQlYuMTAwMDAuMjAyMi0xMi0zMAEAAABqUwYAAgAAABEwLjczNDQ5MzYyNjg0ODY4MwEHAAAABQAAAAExAQAAAAstMjExMDE0MDU4NgMAAAABMAIAAAAGMTAwMDY3BAAAAAEwBwAAAAoxMi8z</t>
  </si>
  <si>
    <t>MC8yMDIyCAAAAAoxMi8zMC8yMDIyd9W0PEEg2wizK4GsQSDbCC1DSVEuTkFTREFRR1M6U1RFTC5JUV9QRV9FWENMLjEwMDAwLjIwMjItMTItMzABAAAAZkcUAwIAAAAQNy4zNDY2MzM0MTY0NTg4NQEHAAAABQAAAAExAQAAAAstMjExMDM2NDE5NAMAAAABMAIAAAAGMTAwMDY2BAAAAAEwBwAAAAoxMi8zMC8yMDIyCAAAAAoxMi8zMC8yMDIyd9W0PEEg2wiKj4CsQSDbCC5DSVEuTkFTREFRR1M6QU5ERS5JUV9URVZfRUJJVC4xMDAwMC4yMDIyLTEyLTMwAQAAAOiOBQACAAAAEDE0LjYyMzQ0MDQyMzM5MTkBBwAAAAUAAAABMQEAAAALLTIxMTA4NjMyODQDAAAAATACAAAABjEwMDA2MgQAAAABMAcAAAAKMTIvMzAvMjAyMggAAAAKMTIvMzAvMjAyMnfVtDxBINsIbBqArEEg2wgwQ0lRLk5BU0RBUUdTOlBMWUEuSVFfVEVWX0VCSVREQS4xMDAwMC4yMDIyLTEyLTMwAQAAALvvgg4CAAAAEDIxLjI0ODE2ODc2MjI5NjYBBwAAAAUAAAABMQEAAAALLTIxMTA5NzA4MTIDAAAAATACAAAABjEwMDA2MwQAAAABMAcAAAAKMTIvMzAvMjAyMggAAAAKMTIvMzAvMjAyMnfVtDxBINsIOFd/rEEg2wgxQ0lRLk5BU0RBUUdTOlBMWUEuSVFfUFJJQ0VfU0FMRVMuMTAwMDAuMjAyMi0xMi0zMAEAAAC774IOAgAAABAyLjAxNzI4ODc1MTU2MDg1AQcAAAAFAAAAATEBAAAACy0yMTEwOTcwODEyAwAAAAEwAgAAAAUzODk1OAQAAAAB</t>
  </si>
  <si>
    <t>MAcAAAAKMTIvMzAvMjAyMggAAAAKMTIvMzAvMjAyMnfVtDxBINsIOFd/rEEg2wgzQ0lRLk5BU0RBUUdTOkNSRE8uSVFfVEVWX1RPVEFMX1JFVi4xMDAwMC4yMDIyLTEyLTMwAQAAAGZJfScCAAAAEDE5LjQ5Nzg1Mjk0MzgyMjUBBwAAAAUAAAABMQEAAAALLTIxMDg3MTI1OTkDAAAAATACAAAABjEwMDA2MQQAAAABMAcAAAAKMTIvMzAvMjAyMggAAAAKMTIvMzAvMjAyMnfVtDxBINsIh5R+rEEg2wgpQ0lRLk5BU0RBUUdTOkNSRE8uSVFfUEJWLjEwMDAwLjIwMjItMTItMzABAAAAZkl9JwIAAAAPNi4xNDAxNTEzNzcxMDU0AQcAAAAFAAAAATEBAAAACy0yMTA4NzEyNTk5AwAAAAEwAgAAAAYxMDAwNjcEAAAAATAHAAAACjEyLzMwLzIwMjIIAAAACjEyLzMwLzIwMjJ31bQ8QSDbCIeUfqxBINsILUNJUS5OQVNEQVFHUzpQREZTLklRX1BFX0VYQ0wuMTAwMDAuMjAyMi0xMi0zMAEAAAAVgAAAAwAAAAJOTQEHAAAABQAAAAExAQAAAAstMjEwOTcxODkyNgMAAAABMAIAAAAGMTAwMDY2BAAAAAEwBwAAAAoxMi8zMC8yMDIyCAAAAAoxMi8zMC8yMDIyd9W0PEEg2whQqn2sQSDbCC5DSVEuTkFTREFRQ006SU5ESS5JUV9URVZfRUJJVC4xMDAwMC4yMDIyLTEyLTMwAQAAAHrvPhIDAAAAAk5NAQcAAAAFAAAAATEBAAAACy0yMTAzODI4NDgyAwAAAAEwAgAAAAYxMDAwNjIEAAAAATAHAAAACjEyLzMwLzIwMjIIAAAACjEy</t>
  </si>
  <si>
    <t>LzMwLzIwMjJ31bQ8QSDbCDE1faxBINsIMENJUS5OQVNEQVFHUzpTVU1PLklRX1RFVl9FQklUREEuMTAwMDAuMjAyMi0xMi0zMAEAAAD+B8oGAwAAAAJOTQEHAAAABQAAAAExAQAAAAstMjEwODQxMjQ1MAMAAAABMAIAAAAGMTAwMDYzBAAAAAEwBwAAAAoxMi8zMC8yMDIyCAAAAAoxMi8zMC8yMDIyd9W0PEEg2wgamXysQSDbCDFDSVEuTkFTREFRR1M6U1VNTy5JUV9QUklDRV9TQUxFUy4xMDAwMC4yMDIyLTEyLTMwAQAAAP4HygYCAAAAEDMuNjM2MjYwNzkyNjI0MDUBBwAAAAUAAAABMQEAAAALLTIxMDg0MTI0NTADAAAAATACAAAABTM4OTU4BAAAAAEwBwAAAAoxMi8zMC8yMDIyCAAAAAoxMi8zMC8yMDIyd9W0PEEg2wgamXysQSDbCDNDSVEuTkFTREFRR1M6Uk9BRC5JUV9URVZfVE9UQUxfUkVWLjEwMDAwLjIwMjItMTItMzABAAAAMn1UAAIAAAAQMS43NTIyNjMzNDA2NDE3OAEHAAAABQAAAAExAQAAAAstMjExMzc2NjkwMgMAAAABMAIAAAAGMTAwMDYxBAAAAAEwBwAAAAoxMi8zMC8yMDIyCAAAAAoxMi8zMC8yMDIyd9W0PEEg2wjl/HusQSDbCClDSVEuTkFTREFRR1M6Uk9BRC5JUV9QQlYuMTAwMDAuMjAyMi0xMi0zMAEAAAAyfVQAAgAAABAzLjM1MzY2MDEwNzIzOTIyAQcAAAAFAAAAATEBAAAACy0yMTEzNzY2OTAyAwAAAAEwAgAAAAYxMDAwNjcEAAAAATAHAAAACjEyLzMwLzIwMjIIAAAACjEyLzMw</t>
  </si>
  <si>
    <t>LzIwMjJ31bQ8QSDbCN6ue6xBINsILUNJUS5OQVNEQVFHUzpQUklNLklRX1BFX0VYQ0wuMTAwMDAuMjAyMi0xMi0zMAEAAACco0AAAgAAAA8xMC4xMTA1OTkwNzgzNDEBBwAAAAUAAAABMQEAAAALLTIxMTAwODM2MTQDAAAAATACAAAABjEwMDA2NgQAAAABMAcAAAAKMTIvMzAvMjAyMggAAAAKMTIvMzAvMjAyMnfVtDxBINsIrxJ7rEEg2wguQ0lRLk5BU0RBUUdNOlZDRUwuSVFfVEVWX0VCSVQuMTAwMDAuMjAyMi0xMi0zMAEAAABZXgAAAwAAAAJOTQEHAAAABQAAAAExAQAAAAstMjExMTA5NTM0OAMAAAABMAIAAAAGMTAwMDYyBAAAAAEwBwAAAAoxMi8zMC8yMDIyCAAAAAoxMi8zMC8yMDIyd9W0PEEg2wijdnqsQSDbCDBDSVEuTkFTREFRR1M6VlJUUy5JUV9URVZfRUJJVERBLjEwMDAwLjIwMjItMTItMzABAAAAvi4FAAIAAAAQMy42NzkyMDUxMTQ5MzUwMwEHAAAABQAAAAExAQAAAAstMjExMDM5NDM3NAMAAAABMAIAAAAGMTAwMDYzBAAAAAEwBwAAAAoxMi8zMC8yMDIyCAAAAAoxMi8zMC8yMDIyd9W0PEEg2whCs3msQSDbCDFDSVEuTkFTREFRR1M6VlJUUy5JUV9QUklDRV9TQUxFUy4xMDAwMC4yMDIyLTEyLTMwAQAAAL4uBQACAAAAEDEuNDk5ODc0MDcyOTQyMDUBBwAAAAUAAAABMQEAAAALLTIxMTAzOTQzNzQDAAAAATACAAAABTM4OTU4BAAAAAEwBwAAAAoxMi8zMC8yMDIyCAAAAAoxMi8zMC8yMDIy</t>
  </si>
  <si>
    <t>d9W0PEEg2whCs3msQSDbCDNDSVEuTkFTREFRR1M6SExJVC5JUV9URVZfVE9UQUxfUkVWLjEwMDAwLjIwMjItMTItMzABAAAAYnIAAAIAAAAQMi45MDM2MzE4OTE4MTA4OQEHAAAABQAAAAExAQAAAAstMjExMDE0MDQ1OQMAAAABMAIAAAAGMTAwMDYxBAAAAAEwBwAAAAoxMi8zMC8yMDIyCAAAAAoxMi8zMC8yMDIyd9W0PEEg2wgW8HisQSDbCClDSVEuTkFTREFRR1M6SExJVC5JUV9QQlYuMTAwMDAuMjAyMi0xMi0zMAEAAABicgAAAgAAABA0LjU1Nzk3MjM2MzM3ODI2AQcAAAAFAAAAATEBAAAACy0yMTEwMTQwNDU5AwAAAAEwAgAAAAYxMDAwNjcEAAAAATAHAAAACjEyLzMwLzIwMjIIAAAACjEyLzMwLzIwMjJ31bQ8QSDbCBbweKxBINsILUNJUS5OQVNEQVFHUzpNQ1JJLklRX1BFX0VYQ0wuMTAwMDAuMjAyMi0xMi0zMAEAAAApKAUAAgAAABAyMS43ODE4Njk2ODgzODUzAQcAAAAFAAAAATEBAAAACy0yMTEwMjM3NDY3AwAAAAEwAgAAAAYxMDAwNjYEAAAAATAHAAAACjEyLzMwLzIwMjIIAAAACjEyLzMwLzIwMjJ31bQ8QSDbCNkseKxBINsILkNJUS5OQVNEQVFHUzpXQUJDLklRX1RFVl9FQklULjEwMDAwLjIwMjItMTItMzABAAAA/8kEAAMAAAAAAHfVtDxBINsIubd3rEEg2wgwQ0lRLk5BU0RBUUdTOlNBU1IuSVFfVEVWX0VCSVREQS4xMDAwMC4yMDIyLTEyLTMwAQAAAN1uBQADAAAAAAB31bQ8QSDbCJQb</t>
  </si>
  <si>
    <t>d6xBINsIMUNJUS5OQVNEQVFHUzpTQVNSLklRX1BSSUNFX1NBTEVTLjEwMDAwLjIwMjItMTItMzABAAAA3W4FAAIAAAAQMi44NzUwOTI5MjIzMDE0MQEHAAAABQAAAAExAQAAAAstMjExMTcyMjA4NQMAAAABMAIAAAAFMzg5NTgEAAAAATAHAAAACjEyLzMwLzIwMjIIAAAACjEyLzMwLzIwMjJ31bQ8QSDbCIf0dqxBINsIM0NJUS5OQVNEQVFHUzpVUFNULklRX1RFVl9UT1RBTF9SRVYuMTAwMDAuMjAyMi0xMi0zMAEAAAChEUwSAgAAABAxLjY2MzE1ODk0MzM5ODE4AQcAAAAFAAAAATEBAAAACy0yMTExNzA1NzE1AwAAAAEwAgAAAAYxMDAwNjEEAAAAATAHAAAACjEyLzMwLzIwMjIIAAAACjEyLzMwLzIwMjJ31bQ8QSDbCItYdqxBINsIKUNJUS5OQVNEQVFHUzpVUFNULklRX1BCVi4xMDAwMC4yMDIyLTEyLTMwAQAAAKERTBICAAAAEDEuMzcwMzUxOTA3ODIxMTMBBwAAAAUAAAABMQEAAAALLTIxMTE3MDU3MTUDAAAAATACAAAABjEwMDA2NwQAAAABMAcAAAAKMTIvMzAvMjAyMggAAAAKMTIvMzAvMjAyMnfVtDxBINsIhjF2rEEg2wgtQ0lRLk5BU0RBUUdTOkRBV04uSVFfUEVfRVhDTC4xMDAwMC4yMDIyLTEyLTMwAQAAABMt/ykDAAAAAk5NAQcAAAAFAAAAATEBAAAACy0yMTA5Mjk3NjA5AwAAAAEwAgAAAAYxMDAwNjYEAAAAATAHAAAACjEyLzMwLzIwMjIIAAAACjEyLzMwLzIwMjJ31bQ8QSDbCFuVdaxBINsI</t>
  </si>
  <si>
    <t>LkNJUS5OQVNEQVFHTTpBVVBILklRX1RFVl9FQklULjEwMDAwLjIwMjItMTItMzABAAAA7XcNAAMAAAACTk0BBwAAAAUAAAABMQEAAAALLTIxMTAzNzkzNTYDAAAAATACAAAABjEwMDA2MgQAAAABMAcAAAAKMTIvMzAvMjAyMggAAAAKMTIvMzAvMjAyMnfVtDxBINsIMvl0rEEg2wgwQ0lRLk5BU0RBUUdNOlJETlQuSVFfVEVWX0VCSVREQS4xMDAwMC4yMDIyLTEyLTMwAQAAALuzBQACAAAAEDcuNjk1MTg0MTY0MzMyNjgBBwAAAAUAAAABMQEAAAALLTIxMTAwODAxOTQDAAAAATACAAAABjEwMDA2MwQAAAABMAcAAAAKMTIvMzAvMjAyMggAAAAKMTIvMzAvMjAyMnfVtDxBINsIAjZ0rEEg2wgxQ0lRLk5BU0RBUUdNOlJETlQuSVFfUFJJQ0VfU0FMRVMuMTAwMDAuMjAyMi0xMi0zMAEAAAC7swUAAgAAABEwLjc0NjUwNTE5MjEzNTg4NwEHAAAABQAAAAExAQAAAAstMjExMDA4MDE5NAMAAAABMAIAAAAFMzg5NTgEAAAAATAHAAAACjEyLzMwLzIwMjIIAAAACjEyLzMwLzIwMjJ31bQ8QSDbCAdddKxBINsIM0NJUS5OQVNEQVFHUzpBTEtULklRX1RFVl9UT1RBTF9SRVYuMTAwMDAuMjAyMi0xMi0zMAEAAAAIS14GAgAAAA83Ljk1NDUyNzY3MzIyMzQBBwAAAAUAAAABMQEAAAALLTIxMTA2NzUwNDkDAAAAATACAAAABjEwMDA2MQQAAAABMAcAAAAKMTIvMzAvMjAyMggAAAAKMTIvMzAvMjAyMnfVtDxBINsIzHJzrEEg</t>
  </si>
  <si>
    <t>2wgpQ0lRLk5BU0RBUUdTOkFMS1QuSVFfUEJWLjEwMDAwLjIwMjItMTItMzABAAAACEteBgIAAAAQMy44MDg0NjM3NjkwODQ0MQEHAAAABQAAAAExAQAAAAstMjExMDY3NTA0OQMAAAABMAIAAAAGMTAwMDY3BAAAAAEwBwAAAAoxMi8zMC8yMDIyCAAAAAoxMi8zMC8yMDIyd9W0PEEg2wjUmXOsQSDbCC1DSVEuTkFTREFRQ006TU5USy5JUV9QRV9FWENMLjEwMDAwLjIwMjItMTItMzABAAAADQSZKQMAAAACTk0BBwAAAAUAAAABMQEAAAALLTIxMDc4ODAzNDQDAAAAATACAAAABjEwMDA2NgQAAAABMAcAAAAKMTIvMzAvMjAyMggAAAAKMTIvMzAvMjAyMnfVtDxBINsI465yrEEg2wguQ0lRLk5BU0RBUUdNOlJBREkuSVFfVEVWX0VCSVQuMTAwMDAuMjAyMi0xMi0zMAEAAABlVlIgAwAAAAJOTQEHAAAABQAAAAExAQAAAAstMjEwOTY4ODUxMwMAAAABMAIAAAAGMTAwMDYyBAAAAAEwBwAAAAoxMi8zMC8yMDIyCAAAAAoxMi8zMC8yMDIyd9W0PEEg2whzE3KsQSDbCDBDSVEuTkFTREFRR1M6VURNWS5JUV9URVZfRUJJVERBLjEwMDAwLjIwMjItMTItMzABAAAACZ+4BgMAAAACTk0BBwAAAAUAAAABMQEAAAALLTIxMDY4MjQ4MTcDAAAAATACAAAABjEwMDA2MwQAAAABMAcAAAAKMTIvMzAvMjAyMggAAAAKMTIvMzAvMjAyMnfVtDxBINsISXdxrEEg2wgxQ0lRLk5BU0RBUUdTOlVETVkuSVFfUFJJQ0VfU0FMRVMuMTAw</t>
  </si>
  <si>
    <t>MDAuMjAyMi0xMi0zMAEAAAAJn7gGAgAAABAxLjEyNDcwNzU3NjAzMDIzAQcAAAAFAAAAATEBAAAACy0yMTA2ODI0ODE3AwAAAAEwAgAAAAUzODk1OAQAAAABMAcAAAAKMTIvMzAvMjAyMggAAAAKMTIvMzAvMjAyMoH8tDxBINsISXdxrEEg2wgzQ0lRLk5BU0RBUUdTOlNUQkEuSVFfVEVWX1RPVEFMX1JFVi4xMDAwMC4yMDIyLTEyLTMwAQAAAM6YBAADAAAAAACB/LQ8QSDbCBG0cKxBINsIKUNJUS5OQVNEQVFHUzpTVEJBLklRX1BCVi4xMDAwMC4yMDIyLTEyLTMwAQAAAM6YBAACAAAAEDEuMTE0ODU3MTI4MTg4NzEBBwAAAAUAAAABMQEAAAALLTIxMDkzMTE2NjADAAAAATACAAAABjEwMDA2NwQAAAABMAcAAAAKMTIvMzAvMjAyMggAAAAKMTIvMzAvMjAyMoH8tDxBINsICo1wrEEg2wgtQ0lRLk5BU0RBUUdTOlBMVVMuSVFfUEVfRVhDTC4xMDAwMC4yMDIyLTEyLTMwAQAAAJd7AAACAAAAEDEyLjI5OTY4NTY3NDY5OTQBBwAAAAUAAAABMQEAAAALLTIxMTM3NTQ4MzcDAAAAATACAAAABjEwMDA2NgQAAAABMAcAAAAKMTIvMzAvMjAyMggAAAAKMTIvMzAvMjAyMoH8tDxBINsI3fBvrEEg2wguQ0lRLk5BU0RBUUdTOlVDVFQuSVFfVEVWX0VCSVQuMTAwMDAuMjAyMi0xMi0zMAEAAABtxDgAAgAAABA4LjMzMDk3MDI3MzU2NjU3AQcAAAAFAAAAATEBAAAACy0yMTA5NzYyNjI4AwAAAAEwAgAAAAYxMDAwNjIEAAAA</t>
  </si>
  <si>
    <t>ATAHAAAACjEyLzMwLzIwMjIIAAAACjEyLzMwLzIwMjKB/LQ8QSDbCLhUb6xBINsIMENJUS5OQVNEQVFHUzpDSENPLklRX1RFVl9FQklUREEuMTAwMDAuMjAyMi0xMi0zMAEAAABf/AMAAwAAAAAAgfy0PEEg2wgZkW6sQSDbCDFDSVEuTkFTREFRR1M6Q0hDTy5JUV9QUklDRV9TQUxFUy4xMDAwMC4yMDIyLTEyLTMwAQAAAF/8AwACAAAAEDYuMjY5NDc4ODkxNzQ0MTcBBwAAAAUAAAABMQEAAAALLTIxMTA1MTg3NTUDAAAAATACAAAABTM4OTU4BAAAAAEwBwAAAAoxMi8zMC8yMDIyCAAAAAoxMi8zMC8yMDIygfy0PEEg2wgZkW6sQSDbCDNDSVEuTkFTREFRR006RElDRS5JUV9URVZfVE9UQUxfUkVWLjEwMDAwLjIwMjItMTItMzABAAAAOTQlEgMAAAACTk0BBwAAAAUAAAABMQEAAAALLTIxMDY1MTMxNTMDAAAAATACAAAABjEwMDA2MQQAAAABMAcAAAAKMTIvMzAvMjAyMggAAAAKMTIvMzAvMjAyMoH8tDxBINsIHs5trEEg2wgpQ0lRLk5BU0RBUUdNOkRJQ0UuSVFfUEJWLjEwMDAwLjIwMjItMTItMzABAAAAOTQlEgIAAAAQMy44MTA4Mzg3NTgyODIxNgEHAAAABQAAAAExAQAAAAstMjEwNjUxMzE1MwMAAAABMAIAAAAGMTAwMDY3BAAAAAEwBwAAAAoxMi8zMC8yMDIyCAAAAAoxMi8zMC8yMDIygfy0PEEg2wgezm2sQSDbCC1DSVEuTkFTREFRR006VkJUWC5JUV9QRV9FWENMLjEwMDAwLjIwMjItMTItMzABAAAA</t>
  </si>
  <si>
    <t>JJbqBQIAAAAQMTAuMTM3MTg0MTE1NTIzNQEHAAAABQAAAAExAQAAAAstMjEwOTY4NDY4MAMAAAABMAIAAAAGMTAwMDY2BAAAAAEwBwAAAAoxMi8zMC8yMDIyCAAAAAoxMi8zMC8yMDIygfy0PEEg2wjxCm2sQSDbCC5DSVEuTkFTREFRR1M6SFVSTi5JUV9URVZfRUJJVC4xMDAwMC4yMDIyLTEyLTMwAQAAAEbSJAACAAAADzI1LjgzNzY2MTA0NDMzMgEHAAAABQAAAAExAQAAAAstMjExMDQwNTg4NgMAAAABMAIAAAAGMTAwMDYyBAAAAAEwBwAAAAoxMi8zMC8yMDIyCAAAAAoxMi8zMC8yMDIygfy0PEEg2wjLlWysQSDbCDBDSVEuTkFTREFRR1M6SElNWC5JUV9URVZfRUJJVERBLjEwMDAwLjIwMjItMTItMzABAAAACm82AQIAAAAQMi4yNTQzNzA3NDY5NTQ0OQEHAAAABQAAAAExAQAAAAstMjEwNzI3MDE2NAMAAAABMAIAAAAGMTAwMDYzBAAAAAEwBwAAAAoxMi8zMC8yMDIyCAAAAAoxMi8zMC8yMDIygfy0PEEg2wjU+WusQSDbCDFDSVEuTkFTREFRR1M6SElNWC5JUV9QUklDRV9TQUxFUy4xMDAwMC4yMDIyLTEyLTMwAQAAAApvNgECAAAAEDAuNzAwODk1MjYxMDc4OTcBBwAAAAUAAAABMQEAAAALLTIxMDcyNzAxNjQDAAAAATACAAAABTM4OTU4BAAAAAEwBwAAAAoxMi8zMC8yMDIyCAAAAAoxMi8zMC8yMDIygfy0PEEg2wjL0musQSDbCDNDSVEuTkFTREFRR1M6Q0FTSC5JUV9URVZfVE9UQUxfUkVWLjEwMDAw</t>
  </si>
  <si>
    <t>LjIwMjItMTItMzABAAAAiD4FAAMAAAAAAIH8tDxBINsI7zVrrEEg2wgpQ0lRLk5BU0RBUUdTOkNBU0guSVFfUEJWLjEwMDAwLjIwMjItMTItMzABAAAAiD4FAAIAAAAQMS41Njg2ODcyOTYyMzQ2MwEHAAAABQAAAAExAQAAAAstMjExMzQxNDQzOAMAAAABMAIAAAAGMTAwMDY3BAAAAAEwBwAAAAoxMi8zMC8yMDIyCAAAAAoxMi8zMC8yMDIygfy0PEEg2wjg52qsQSDbCC1DSVEuTkFTREFRR1M6VEZJTi5JUV9QRV9FWENMLjEwMDAwLjIwMjItMTItMzABAAAAOyFnAgIAAAAPMTEuMjM0NDg1MzQxMjYxAQcAAAAFAAAAATEBAAAACy0yMTExMjQ5MDI2AwAAAAEwAgAAAAYxMDAwNjYEAAAAATAHAAAACjEyLzMwLzIwMjIIAAAACjEyLzMwLzIwMjKB/LQ8QSDbCLJLaqxBINsILkNJUS5OQVNEQVFHUzpUVE1JLklRX1RFVl9FQklULjEwMDAwLjIwMjItMTItMzABAAAADGwBAAIAAAAQMTYuNTM2ODExODkxMzcyOQEHAAAABQAAAAExAQAAAAstMjEwOTY2Mjg1NAMAAAABMAIAAAAGMTAwMDYyBAAAAAEwBwAAAAoxMi8zMC8yMDIyCAAAAAoxMi8zMC8yMDIygfy0PEEg2wiEr2msQSDbCDBDSVEuTkFTREFRR006RVZCRy5JUV9URVZfRUJJVERBLjEwMDAwLjIwMjItMTItMzABAAAASNiUAAMAAAACTk0BBwAAAAUAAAABMQEAAAALLTIxMTA1NDY1NzEDAAAAATACAAAABjEwMDA2MwQAAAABMAcAAAAKMTIvMzAvMjAyMggA</t>
  </si>
  <si>
    <t>AAAKMTIvMzAvMjAyMoH8tDxBINsICu1orEEg2wgxQ0lRLk5BU0RBUUdNOkVWQkcuSVFfUFJJQ0VfU0FMRVMuMTAwMDAuMjAyMi0xMi0zMAEAAABI2JQAAgAAABAzLjA0Nzg3OTg0MzA1NTgzAQcAAAAFAAAAATEBAAAACy0yMTEwNTQ2NTcxAwAAAAEwAgAAAAUzODk1OAQAAAABMAcAAAAKMTIvMzAvMjAyMggAAAAKMTIvMzAvMjAyMoH8tDxBINsICu1orEEg2wgzQ0lRLk5BU0RBUUdTOk5NUksuSVFfVEVWX1RPVEFMX1JFVi4xMDAwMC4yMDIyLTEyLTMwAQAAAJC3MQoCAAAAEDEuMjgzMjQyMzYxODI4NTMBBwAAAAUAAAABMQEAAAALLTIxMTAwMDcwODkDAAAAATACAAAABjEwMDA2MQQAAAABMAcAAAAKMTIvMzAvMjAyMggAAAAKMTIvMzAvMjAyMoH8tDxBINsIHwJorEEg2wgpQ0lRLk5BU0RBUUdTOk5NUksuSVFfUEJWLjEwMDAwLjIwMjItMTItMzABAAAAkLcxCgIAAAAPMS4xODIyMDg3ODEzMzQxAQcAAAAFAAAAATEBAAAACy0yMTEwMDA3MDg5AwAAAAEwAgAAAAYxMDAwNjcEAAAAATAHAAAACjEyLzMwLzIwMjIIAAAACjEyLzMwLzIwMjKB/LQ8QSDbCB8CaKxBINsILUNJUS5OQVNEQVFHUzpPQ0ZDLklRX1BFX0VYQ0wuMTAwMDAuMjAyMi0xMi0zMAEAAAC6jwUAAgAAAA8xMS45MzgyMDIyNDcxOTEBBwAAAAUAAAABMQEAAAALLTIxMTAxNDA2NTMDAAAAATACAAAABjEwMDA2NgQAAAABMAcAAAAKMTIvMzAv</t>
  </si>
  <si>
    <t>MjAyMggAAAAKMTIvMzAvMjAyMoH8tDxBINsI4BdnrEEg2wguQ0lRLk5BU0RBUUdTOk1HTkkuSVFfVEVWX0VCSVQuMTAwMDAuMjAyMi0xMi0zMAEAAACwPzwCAwAAAAJOTQEHAAAABQAAAAExAQAAAAstMjExMTI0ODIzOQMAAAABMAIAAAAGMTAwMDYyBAAAAAEwBwAAAAoxMi8zMC8yMDIyCAAAAAoxMi8zMC8yMDIygfy0PEEg2wi2e2asQSDbCDBDSVEuTkFTREFRR1M6T1RMWS5JUV9URVZfRUJJVERBLjEwMDAwLjIwMjItMTItMzABAAAARPjUKAMAAAACTk0BBwAAAAUAAAABMQEAAAALLTIxMDQ4MTk2NDADAAAAATACAAAABjEwMDA2MwQAAAABMAcAAAAKMTIvMzAvMjAyMggAAAAKMTIvMzAvMjAyMoH8tDxBINsIlwZmrEEg2wgxQ0lRLk5BU0RBUUdTOk9UTFkuSVFfUFJJQ0VfU0FMRVMuMTAwMDAuMjAyMi0xMi0zMAEAAABE+NQoAgAAABAxLjQ4NTQwODQyMzI5MDE4AQcAAAAFAAAAATEBAAAACy0yMTA0ODE5NjQwAwAAAAEwAgAAAAUzODk1OAQAAAABMAcAAAAKMTIvMzAvMjAyMggAAAAKMTIvMzAvMjAyMoH8tDxBINsIjN9lrEEg2wgzQ0lRLk5BU0RBUUdNOkZDRUwuSVFfVEVWX1RPVEFMX1JFVi4xMDAwMC4yMDIyLTEyLTMwAQAAAFwRBQACAAAAEDkuNzU4NDI2NTY5MjUxOTMBBwAAAAUAAAABMQEAAAALLTIxMDg5MDk5MzADAAAAATACAAAABjEwMDA2MQQAAAABMAcAAAAKMTIvMzAvMjAyMggAAAAKMTIv</t>
  </si>
  <si>
    <t>MzAvMjAyMoH8tDxBINsIWUNlrEEg2wgpQ0lRLk5BU0RBUUdNOkZDRUwuSVFfUEJWLjEwMDAwLjIwMjItMTItMzABAAAAXBEFAAIAAAAQMS42OTI2Nzk5NTA3NTM5NwEHAAAABQAAAAExAQAAAAstMjEwODkwOTkzMAMAAAABMAIAAAAGMTAwMDY3BAAAAAEwBwAAAAoxMi8zMC8yMDIyCAAAAAoxMi8zMC8yMDIygfy0PEEg2whF9WSsQSDbCC1DSVEuTkFTREFRR1M6RVJJSS5JUV9QRV9FWENMLjEwMDAwLjIwMjItMTItMzABAAAAEmaPAgIAAAAGODUuMzc1AQcAAAAFAAAAATEBAAAACy0yMTExMDA4MzUxAwAAAAEwAgAAAAYxMDAwNjYEAAAAATAHAAAACjEyLzMwLzIwMjIIAAAACjEyLzMwLzIwMjKB/LQ8QSDbCCsyZKxBINsILkNJUS5OQVNEQVFHUzpNU0VYLklRX1RFVl9FQklULjEwMDAwLjIwMjItMTItMzABAAAARmUEAAIAAAAQNDkuMzkzNjExNjYzOTcwOQEHAAAABQAAAAExAQAAAAstMjExMDg0MjcwMwMAAAABMAIAAAAGMTAwMDYyBAAAAAEwBwAAAAoxMi8zMC8yMDIyCAAAAAoxMi8zMC8yMDIygfy0PEEg2wjolWOsQSDbCDBDSVEuTkFTREFRR1M6Q1RLQi5JUV9URVZfRUJJVERBLjEwMDAwLjIwMjItMTItMzABAAAAYXQoGQIAAAAQMTAwLjY5MjY3MTI3MDIzNwEHAAAABQAAAAExAQAAAAstMjEwNzkxNTYzOAMAAAABMAIAAAAGMTAwMDYzBAAAAAEwBwAAAAoxMi8zMC8yMDIyCAAAAAoxMi8zMC8yMDIy</t>
  </si>
  <si>
    <t>gfy0PEEg2wi20mKsQSDbCDFDSVEuTkFTREFRR1M6Q1RLQi5JUV9QUklDRV9TQUxFUy4xMDAwMC4yMDIyLTEyLTMwAQAAAGF0KBkCAAAAEDYuMTIzNzU3NDgwMDEwODIBBwAAAAUAAAABMQEAAAALLTIxMDc5MTU2MzgDAAAAATACAAAABTM4OTU4BAAAAAEwBwAAAAoxMi8zMC8yMDIyCAAAAAoxMi8zMC8yMDIygfy0PEEg2wi20mKsQSDbCDNDSVEuTkFTREFRR1M6U09WTy5JUV9URVZfVE9UQUxfUkVWLjEwMDAwLjIwMjItMTItMzABAAAAUowbZAIAAAAQMi41OTc1NjU0OTYwMTkxMQEHAAAABQAAAAExAQAAAAstMjEwODA0NDAyOQMAAAABMAIAAAAGMTAwMDYxBAAAAAEwBwAAAAoxMi8zMC8yMDIyCAAAAAoxMi8zMC8yMDIygfy0PEEg2wiD6GGsQSDbCClDSVEuTkFTREFRR1M6U09WTy5JUV9QQlYuMTAwMDAuMjAyMi0xMi0zMAEAAABSjBtkAgAAABAyLjg0NTY1ODM4MDc5MDY4AQcAAAAFAAAAATEBAAAACy0yMTA4MDQ0MDI5AwAAAAEwAgAAAAYxMDAwNjcEAAAAATAHAAAACjEyLzMwLzIwMjIIAAAACjEyLzMwLzIwMjKB/LQ8QSDbCDUQYqxBINsILUNJUS5OQVNEQVFHTTpQUk1FLklRX1BFX0VYQ0wuMTAwMDAuMjAyMi0xMi0zMAEAAADmzMNjAwAAAAJOTQEHAAAABQAAAAExAQAAAAstMjA3NDYzMTUyMAMAAAABMAIAAAAGMTAwMDY2BAAAAAEwBwAAAAoxMi8zMC8yMDIyCAAAAAoxMi8zMC8yMDIygfy0PEEg</t>
  </si>
  <si>
    <t>2whPJWGsQSDbCC5DSVEuTkFTREFRR1M6QURUTi5JUV9URVZfRUJJVC4xMDAwMC4yMDIyLTEyLTMwAQAAANATBQADAAAAAk5NAQcAAAAFAAAAATEBAAAACy0yMTEwNTQ2NDIyAwAAAAEwAgAAAAYxMDAwNjIEAAAAATAHAAAACjEyLzMwLzIwMjIIAAAACjEyLzMwLzIwMjKB/LQ8QSDbCCWJYKxBINsIMENJUS5OQVNEQVFHUzpDSEVGLklRX1RFVl9FQklUREEuMTAwMDAuMjAyMi0xMi0zMAEAAACurkIAAgAAABAyNC40ODIzMDAzNTkxMzYyAQcAAAAFAAAAATEBAAAACy0yMTExMTk3Mzg2AwAAAAEwAgAAAAYxMDAwNjMEAAAAATAHAAAACjEyLzMwLzIwMjIIAAAACjEyLzMwLzIwMjKB/LQ8QSDbCPXsX6xBINsIMUNJUS5OQVNEQVFHUzpDSEVGLklRX1BSSUNFX1NBTEVTLjEwMDAwLjIwMjItMTItMzABAAAArq5CAAIAAAARMC43MDA0NzAwMjg0Mzg3MDQBBwAAAAUAAAABMQEAAAALLTIxMTExOTczODYDAAAAATACAAAABTM4OTU4BAAAAAEwBwAAAAoxMi8zMC8yMDIyCAAAAAoxMi8zMC8yMDIygfy0PEEg2wjxxV+sQSDbCDNDSVEuTkFTREFRR1M6QUdJTy5JUV9URVZfVE9UQUxfUkVWLjEwMDAwLjIwMjItMTItMzABAAAACyTGAgMAAAAAAIH8tDxBINsIvylfrEEg2wgpQ0lRLk5BU0RBUUdTOkFHSU8uSVFfUEJWLjEwMDAwLjIwMjItMTItMzABAAAACyTGAgIAAAAQMS4xODA5MDkwNDA5MDE2OAEHAAAABQAAAAEx</t>
  </si>
  <si>
    <t>AQAAAAstMjExMTA5NTM1MQMAAAABMAIAAAAGMTAwMDY3BAAAAAEwBwAAAAoxMi8zMC8yMDIyCAAAAAoxMi8zMC8yMDIygfy0PEEg2wi+Al+sQSDbCC1DSVEuTkFTREFRR1M6TU9EVi5JUV9QRV9FWENMLjEwMDAwLjIwMjItMTItMzABAAAAdoIAAAMAAAACTk0BBwAAAAUAAAABMQEAAAALLTIxMDk4MTYyNjgDAAAAATACAAAABjEwMDA2NgQAAAABMAcAAAAKMTIvMzAvMjAyMggAAAAKMTIvMzAvMjAyMoH8tDxBINsI7D9erEEg2wgwQ0lRLk5BU0RBUUdTOkJVU0UuSVFfVEVWX0VCSVREQS4xMDAwMC4yMDIyLTEyLTMwAQAAAAWwBQADAAAAAABNUUo9QSDbCKMIAq1BINsIMUNJUS5OQVNEQVFHUzpCVVNFLklRX1BSSUNFX1NBTEVTLjEwMDAwLjIwMjItMTItMzABAAAABbAFAAIAAAAPMy4yNzQ3NjQyNDU0NTYzAQcAAAAFAAAAATEBAAAACy0yMTEwNjQ1MDUxAwAAAAEwAgAAAAUzODk1OAQAAAABMAcAAAAKMTIvMzAvMjAyMggAAAAKMTIvMzAvMjAyMk1RSj1BINsIowgCrUEg2wgzQ0lRLk5BU0RBUUNNOkVHQk4uSVFfVEVWX1RPVEFMX1JFVi4xMDAwMC4yMDIyLTEyLTMwAQAAAF0ICAADAAAAAABNUUo9QSDbCOgeAa1BINsIKUNJUS5OQVNEQVFDTTpFR0JOLklRX1BCVi4xMDAwMC4yMDIyLTEyLTMwAQAAAF0ICAACAAAAEDEuMDQyMzk0NTkyNTQ3ODkBBwAAAAUAAAABMQEAAAALLTIxMDk2Mjg1MjYDAAAAATAC</t>
  </si>
  <si>
    <t>AAAABjEwMDA2NwQAAAABMAcAAAAKMTIvMzAvMjAyMggAAAAKMTIvMzAvMjAyMk1RSj1BINsI80UBrUEg2wgtQ0lRLk5BU0RBUUdTOlNOQ1kuSVFfUEVfRVhDTC4xMDAwMC4yMDIyLTEyLTMwAQAAAGogFAACAAAAEDEyLjE0NTA4NTUyODY2MzUBBwAAAAUAAAABMQEAAAALLTIxMTEzMDY3MzYDAAAAATACAAAABjEwMDA2NgQAAAABMAcAAAAKMTIvMzAvMjAyMggAAAAKMTIvMzAvMjAyMk1RSj1BINsIt1sArUEg2wguQ0lRLk5BU0RBUUdTOkFWSUQuSVFfVEVWX0VCSVQuMTAwMDAuMjAyMi0xMi0zMAEAAAD2YgAAAgAAABAyOC4yNzU4NDc1MzI4NzMyAQcAAAAFAAAAATEBAAAACy0yMTEwMDgxMTgxAwAAAAEwAgAAAAYxMDAwNjIEAAAAATAHAAAACjEyLzMwLzIwMjIIAAAACjEyLzMwLzIwMjJNUUo9QSDbCJbm/6xBINsIMENJUS5OQVNEQVFHUzpBTEhDLklRX1RFVl9FQklUREEuMTAwMDAuMjAyMi0xMi0zMAEAAABg6qkPAwAAAAJOTQEHAAAABQAAAAExAQAAAAstMjEwOTcyMjE3NAMAAAABMAIAAAAGMTAwMDYzBAAAAAEwBwAAAAoxMi8zMC8yMDIyCAAAAAoxMi8zMC8yMDIyTVFKPUEg2whySv+sQSDbCDFDSVEuTkFTREFRR1M6QUxIQy5JUV9QUklDRV9TQUxFUy4xMDAwMC4yMDIyLTEyLTMwAQAAAGDqqQ8CAAAAEDEuNzMxNjgzMDcwNzgwNjMBBwAAAAUAAAABMQEAAAALLTIxMDk3MjIxNzQDAAAAATACAAAA</t>
  </si>
  <si>
    <t>BTM4OTU4BAAAAAEwBwAAAAoxMi8zMC8yMDIyCAAAAAoxMi8zMC8yMDIyTVFKPUEg2whkI/+sQSDbCDNDSVEuTkFTREFRR1M6SFRMRC5JUV9URVZfVE9UQUxfUkVWLjEwMDAwLjIwMjItMTItMzABAAAAhzsEAAIAAAAQMi42OTMwODc2NDU1ODI2MwEHAAAABQAAAAExAQAAAAstMjExMDUxMjkyNgMAAAABMAIAAAAGMTAwMDYxBAAAAAEwBwAAAAoxMi8zMC8yMDIyCAAAAAoxMi8zMC8yMDIyTVFKPUEg2wg7h/6sQSDbCClDSVEuTkFTREFRR1M6SFRMRC5JUV9QQlYuMTAwMDAuMjAyMi0xMi0zMAEAAACHOwQAAgAAABAxLjY2NTA3NDMxNzIzODEyAQcAAAAFAAAAATEBAAAACy0yMTEwNTEyOTI2AwAAAAEwAgAAAAYxMDAwNjcEAAAAATAHAAAACjEyLzMwLzIwMjIIAAAACjEyLzMwLzIwMjJNUUo9QSDbCDJg/qxBINsIK0NJUS5OQVNEQVFHUzpUQS5JUV9QRV9FWENMLjEwMDAwLjIwMjItMTItMzABAAAAHPYBAAIAAAAQMTEuMTYyMzAyODI0NDUxNQEHAAAABQAAAAExAQAAAAstMjExMTAxNjYyNQMAAAABMAIAAAAGMTAwMDY2BAAAAAEwBwAAAAoxMi8zMC8yMDIyCAAAAAoxMi8zMC8yMDIyTVFKPUEg2wgGxP2sQSDbCC5DSVEuTkFTREFRR1M6QVZUQS5JUV9URVZfRUJJVC4xMDAwMC4yMDIyLTEyLTMwAQAAAKJpAQACAAAAEDI2LjYyOTQ5NTYyMDg5MDMBBwAAAAUAAAABMQEAAAALLTIxMTA2ODk3NDEDAAAAATAC</t>
  </si>
  <si>
    <t>AAAABjEwMDA2MgQAAAABMAcAAAAKMTIvMzAvMjAyMggAAAAKMTIvMzAvMjAyMk1RSj1BINsI4Sf9rEEg2wgwQ0lRLk5BU0RBUUdTOkFEUFQuSVFfVEVWX0VCSVREQS4xMDAwMC4yMDIyLTEyLTMwAQAAAOUf+AUDAAAAAk5NAQcAAAAFAAAAATEBAAAACy0yMTEyMzMzNzA2AwAAAAEwAgAAAAYxMDAwNjMEAAAAATAHAAAACjEyLzMwLzIwMjIIAAAACjEyLzMwLzIwMjJNUUo9QSDbCK1k/KxBINsIMUNJUS5OQVNEQVFHUzpBRFBULklRX1BSSUNFX1NBTEVTLjEwMDAwLjIwMjItMTItMzABAAAA5R/4BQIAAAAQNi45NDc1NDUxMjQ5NDIxNAEHAAAABQAAAAExAQAAAAstMjExMjMzMzcwNgMAAAABMAIAAAAFMzg5NTgEAAAAATAHAAAACjEyLzMwLzIwMjIIAAAACjEyLzMwLzIwMjJNUUo9QSDbCK1k/KxBINsIM0NJUS5OQVNEQVFHUzpTVFJMLklRX1RFVl9UT1RBTF9SRVYuMTAwMDAuMjAyMi0xMi0zMAEAAABE6wQAAgAAABEwLjg1MjQ5MjYwMzMzMDcwOAEHAAAABQAAAAExAQAAAAstMjEwOTczODY4NQMAAAABMAIAAAAGMTAwMDYxBAAAAAEwBwAAAAoxMi8zMC8yMDIyCAAAAAoxMi8zMC8yMDIyTVFKPUEg2wh4ofusQSDbCClDSVEuTkFTREFRR1M6U1RSTC5JUV9QQlYuMTAwMDAuMjAyMi0xMi0zMAEAAABE6wQAAgAAABAyLjcyNzkxNjYwMDI3MDczAQcAAAAFAAAAATEBAAAACy0yMTA5NzM4Njg1AwAAAAEwAgAA</t>
  </si>
  <si>
    <t>AAYxMDAwNjcEAAAAATAHAAAACjEyLzMwLzIwMjIIAAAACjEyLzMwLzIwMjJNUUo9QSDbCHih+6xBINsILUNJUS5OQVNEQVFHUzpOTUZDLklRX1BFX0VYQ0wuMTAwMDAuMjAyMi0xMi0zMAEAAACr3ooGAgAAABA2LjQ3MTY3OTIwOTc5NTk0AQcAAAAFAAAAATEBAAAACy0yMTA5OTYyNzkyAwAAAAEwAgAAAAYxMDAwNjYEAAAAATAHAAAACjEyLzMwLzIwMjIIAAAACjEyLzMwLzIwMjJNUUo9QSDbCEfe+qxBINsILkNJUS5OQVNEQVFHUzpEVkFYLklRX1RFVl9FQklULjEwMDAwLjIwMjItMTItMzABAAAAQnYGAAIAAAAPNy4yMTQzMzUwODc5Njc4AQcAAAAFAAAAATEBAAAACy0yMTEwMzAyODEwAwAAAAEwAgAAAAYxMDAwNjIEAAAAATAHAAAACjEyLzMwLzIwMjIIAAAACjEyLzMwLzIwMjJNUUo9QSDbCBlC+qxBINsIMENJUS5OQVNEQVFHUzpHRVJOLklRX1RFVl9FQklUREEuMTAwMDAuMjAyMi0xMi0zMAEAAAA4SwMAAwAAAAJOTQEHAAAABQAAAAExAQAAAAstMjEwODgzNjgxNAMAAAABMAIAAAAGMTAwMDYzBAAAAAEwBwAAAAoxMi8zMC8yMDIyCAAAAAoxMi8zMC8yMDIyTVFKPUEg2wj/zPmsQSDbCDFDSVEuTkFTREFRR1M6R0VSTi5JUV9QUklDRV9TQUxFUy4xMDAwMC4yMDIyLTEyLTMwAQAAADhLAwADAAAAAk5NAQcAAAAFAAAAATEBAAAACy0yMTA4ODM2ODE0AwAAAAEwAgAAAAUzODk1OAQAAAABMAcAAAAK</t>
  </si>
  <si>
    <t>MTIvMzAvMjAyMggAAAAKMTIvMzAvMjAyMk1RSj1BINsI8aX5rEEg2wgxQ0lRLk5BU0RBUUdTOkRILklRX1RFVl9UT1RBTF9SRVYuMTAwMDAuMjAyMi0xMi0zMAEAAACEVgdkAgAAAA85Ljc4MDM0NzYzNzYxMzMBBwAAAAUAAAABMQEAAAALLTIxMDgxOTIyNTkDAAAAATACAAAABjEwMDA2MQQAAAABMAcAAAAKMTIvMzAvMjAyMggAAAAKMTIvMzAvMjAyMk1RSj1BINsIyQn5rEEg2wgnQ0lRLk5BU0RBUUdTOkRILklRX1BCVi4xMDAwMC4yMDIyLTEyLTMwAQAAAIRWB2QCAAAAEDEuMjIxMjAxODg3MTE4MDUBBwAAAAUAAAABMQEAAAALLTIxMDgxOTIyNTkDAAAAATACAAAABjEwMDA2NwQAAAABMAcAAAAKMTIvMzAvMjAyMggAAAAKMTIvMzAvMjAyMk1RSj1BINsIwOL4rEEg2wgtQ0lRLk5BU0RBUUNNOk1CSU4uSVFfUEVfRVhDTC4xMDAwMC4yMDIyLTEyLTMwAQAAABgHxAICAAAAEDUuMTA5MjQ0NzcwODQ5NzQBBwAAAAUAAAABMQEAAAALLTIxMDk1MTg2ODEDAAAAATACAAAABjEwMDA2NgQAAAABMAcAAAAKMTIvMzAvMjAyMggAAAAKMTIvMzAvMjAyMk1RSj1BINsInEb4rEEg2wguQ0lRLk5BU0RBUUdNOk1OS0QuSVFfVEVWX0VCSVQuMTAwMDAuMjAyMi0xMi0zMAEAAABmpY0AAwAAAAJOTQEHAAAABQAAAAExAQAAAAstMjExMDk5MzgzOAMAAAABMAIAAAAGMTAwMDYyBAAAAAEwBwAAAAoxMi8zMC8yMDIyCAAA</t>
  </si>
  <si>
    <t>AAoxMi8zMC8yMDIyTVFKPUEg2whrqvesQSDbCDBDSVEuTkFTREFRR006TEdORC5JUV9URVZfRUJJVERBLjEwMDAwLjIwMjItMTItMzABAAAAZHgAAAIAAAAQMTEuODE5NjE0Njk0MDY2OQEHAAAABQAAAAExAQAAAAstMjExMDAyMzgxMwMAAAABMAIAAAAGMTAwMDYzBAAAAAEwBwAAAAoxMi8zMC8yMDIyCAAAAAoxMi8zMC8yMDIyTVFKPUEg2wg65/asQSDbCDFDSVEuTkFTREFRR006TEdORC5JUV9QUklDRV9TQUxFUy4xMDAwMC4yMDIyLTEyLTMwAQAAAGR4AAACAAAAEDQuMDA4NDg2OTUwOTk0ODEBBwAAAAUAAAABMQEAAAALLTIxMTAwMjM4MTMDAAAAATACAAAABTM4OTU4BAAAAAEwBwAAAAoxMi8zMC8yMDIyCAAAAAoxMi8zMC8yMDIyTVFKPUEg2whHDvesQSDbCDNDSVEuTkFTREFRQ006VkVPTi5JUV9URVZfVE9UQUxfUkVWLjEwMDAwLjIwMjItMTItMzABAAAAtMkFAAIAAAAQMS41MzU0NDg0MzY4MjU4OQEHAAAABQAAAAExAQAAAAstMjA5OTQ0NjE1NAMAAAABMAIAAAAGMTAwMDYxBAAAAAEwBwAAAAoxMi8zMC8yMDIyCAAAAAoxMi8zMC8yMDIyTVFKPUEg2wgGJPasQSDbCClDSVEuTkFTREFRQ006VkVPTi5JUV9QQlYuMTAwMDAuMjAyMi0xMi0zMAEAAAC0yQUAAgAAABAxLjQ2MjU4MTA4NjY4OTM5AQcAAAAFAAAAATEBAAAACy0yMDk5NDQ2MTU0AwAAAAEwAgAAAAYxMDAwNjcEAAAAATAHAAAACjEy</t>
  </si>
  <si>
    <t>LzMwLzIwMjIIAAAACjEyLzMwLzIwMjJNUUo9QSDbCBJL9qxBINsILUNJUS5OQVNEQVFHUzpOU1NDLklRX1BFX0VYQ0wuMTAwMDAuMjAyMi0xMi0zMAEAAAAWbAQAAgAAABA1NS41MTczOTQ2NDIyMDc4AQcAAAAFAAAAATEBAAAACy0yMTEzMTk5ODczAwAAAAEwAgAAAAYxMDAwNjYEAAAAATAHAAAACjEyLzMwLzIwMjIIAAAACjEyLzMwLzIwMjJNUUo9QSDbCE9g9axBINsILkNJUS5OQVNEQVFHTTpSWVRNLklRX1RFVl9FQklULjEwMDAwLjIwMjItMTItMzABAAAAGMltEgMAAAACTk0BBwAAAAUAAAABMQEAAAALLTIxMTAwNTY3OTgDAAAAATACAAAABjEwMDA2MgQAAAABMAcAAAAKMTIvMzAvMjAyMggAAAAKMTIvMzAvMjAyMk1RSj1BINsIJMT0rEEg2wgwQ0lRLk5BU0RBUUdNOk1CVVUuSVFfVEVWX0VCSVREQS4xMDAwMC4yMDIyLTEyLTMwAQAAAJpzQQACAAAADzUuNTU4NzQxMTI2NDk4MgEHAAAABQAAAAExAQAAAAstMjExMzUyNzAyMgMAAAABMAIAAAAGMTAwMDYzBAAAAAEwBwAAAAoxMi8zMC8yMDIyCAAAAAoxMi8zMC8yMDIyTVFKPUEg2wgGT/SsQSDbCDFDSVEuTkFTREFRR006TUJVVS5JUV9QUklDRV9TQUxFUy4xMDAwMC4yMDIyLTEyLTMwAQAAAJpzQQACAAAAEDEuMDQxMTU1MzY3NTcxOTkBBwAAAAUAAAABMQEAAAALLTIxMTM1MjcwMjIDAAAAATACAAAABTM4OTU4BAAAAAEwBwAAAAoxMi8zMC8y</t>
  </si>
  <si>
    <t>MDIyCAAAAAoxMi8zMC8yMDIyTVFKPUEg2wj7J/SsQSDbCDNDSVEuTkFTREFRR1M6R1NIRC5JUV9URVZfVE9UQUxfUkVWLjEwMDAwLjIwMjItMTItMzABAAAA9lVBIQIAAAAQNS44MDQzMjY5OTMzODcwMQEHAAAABQAAAAExAQAAAAstMjExMDMwMTA2OQMAAAABMAIAAAAGMTAwMDYxBAAAAAEwBwAAAAoxMi8zMC8yMDIyCAAAAAoxMi8zMC8yMDIyTVFKPUEg2wjSi/OsQSDbCClDSVEuTkFTREFRR1M6R1NIRC5JUV9QQlYuMTAwMDAuMjAyMi0xMi0zMAEAAAD2VUEhAwAAAAJOTQEHAAAABQAAAAExAQAAAAstMjExMDMwMTA2OQMAAAABMAIAAAAGMTAwMDY3BAAAAAEwBwAAAAoxMi8zMC8yMDIyCAAAAAoxMi8zMC8yMDIyTVFKPUEg2wjHZPOsQSDbCC1DSVEuTkFTREFRR1M6S0FMVS5JUV9QRV9FWENMLjEwMDAwLjIwMjItMTItMzABAAAAZt8EAAMAAAACTk0BBwAAAAUAAAABMQEAAAALLTIxMDk4MjEyNTcDAAAAATACAAAABjEwMDA2NgQAAAABMAcAAAAKMTIvMzAvMjAyMggAAAAKMTIvMzAvMjAyMk1RSj1BINsIHqLyrEEg2wguQ0lRLk5BU0RBUUdNOkNBTVQuSVFfVEVWX0VCSVQuMTAwMDAuMjAyMi0xMi0zMAEAAAAxCwgAAgAAAA8xMC45NzE4NTExMjA3NjUBBwAAAAUAAAABMQEAAAALLTIxMDgyMDg0ODUDAAAAATACAAAABjEwMDA2MgQAAAABMAcAAAAKMTIvMzAvMjAyMggAAAAKMTIvMzAvMjAyMlx4Sj1B</t>
  </si>
  <si>
    <t>INsI7wXyrEEg2wgwQ0lRLk5BU0RBUUdTOkFOR0kuSVFfVEVWX0VCSVREQS4xMDAwMC4yMDIyLTEyLTMwAQAAAMTjAQACAAAAEDUwLjgwMzA0OTg4NjA3MTMBBwAAAAUAAAABMQEAAAALLTIxMDk1MTg2NzUDAAAAATACAAAABjEwMDA2MwQAAAABMAcAAAAKMTIvMzAvMjAyMggAAAAKMTIvMzAvMjAyMlx4Sj1BINsIzWnxrEEg2wgxQ0lRLk5BU0RBUUdTOkFOR0kuSVFfUFJJQ0VfU0FMRVMuMTAwMDAuMjAyMi0xMi0zMAEAAADE4wEAAgAAABEwLjcwMDk5Nzg2MzAwMDU1NwEHAAAABQAAAAExAQAAAAstMjEwOTUxODY3NQMAAAABMAIAAAAFMzg5NTgEAAAAATAHAAAACjEyLzMwLzIwMjIIAAAACjEyLzMwLzIwMjJceEo9QSDbCM1p8axBINsIMkNJUS5OQVNEQVFHUzpUUlMuSVFfVEVWX1RPVEFMX1JFVi4xMDAwMC4yMDIyLTEyLTMwAQAAAJi4BAACAAAAEDEuNzg0Mjc1ODQyMTIwNjEBBwAAAAUAAAABMQEAAAALLTIxMDk3MzE2NjADAAAAATACAAAABjEwMDA2MQQAAAABMAcAAAAKMTIvMzAvMjAyMggAAAAKMTIvMzAvMjAyMlx4Sj1BINsIjX/wrEEg2wgoQ0lRLk5BU0RBUUdTOlRSUy5JUV9QQlYuMTAwMDAuMjAyMi0xMi0zMAEAAACYuAQAAgAAABAxLjg4MzYyNzc5MTA3NDMxAQcAAAAFAAAAATEBAAAACy0yMTA5NzMxNjYwAwAAAAEwAgAAAAYxMDAwNjcEAAAAATAHAAAACjEyLzMwLzIwMjIIAAAACjEyLzMw</t>
  </si>
  <si>
    <t>LzIwMjJceEo9QSDbCJWm8KxBINsILUNJUS5OQVNEQVFHUzpBQ0xYLklRX1BFX0VYQ0wuMTAwMDAuMjAyMi0xMi0zMAEAAACCD50SAwAAAAJOTQEHAAAABQAAAAExAQAAAAstMjEwNzAwMjY2MwMAAAABMAIAAAAGMTAwMDY2BAAAAAEwBwAAAAoxMi8zMC8yMDIyCAAAAAoxMi8zMC8yMDIyXHhKPUEg2whf4++sQSDbCC5DSVEuTkFTREFRR006R0RFTi5JUV9URVZfRUJJVC4xMDAwMC4yMDIyLTEyLTMwAQAAAEEMBgACAAAAEDExLjkzMDE5NDEwNTIwMDIBBwAAAAUAAAABMQEAAAALLTIxMDk2NzMzNDgDAAAAATACAAAABjEwMDA2MgQAAAABMAcAAAAKMTIvMzAvMjAyMggAAAAKMTIvMzAvMjAyMlx4Sj1BINsINUfvrEEg2wgwQ0lRLk5BU0RBUUdTOk1BWE4uSVFfVEVWX0VCSVREQS4xMDAwMC4yMDIyLTEyLTMwAQAAAOEOXyYDAAAAAk5NAQcAAAAFAAAAATEBAAAACy0yMTA3MDE2ODA1AwAAAAEwAgAAAAYxMDAwNjMEAAAAATAHAAAACjEyLzMwLzIwMjIIAAAACjEyLzMwLzIwMjJceEo9QSDbCJbR7qxBINsIMUNJUS5OQVNEQVFHUzpNQVhOLklRX1BSSUNFX1NBTEVTLjEwMDAwLjIwMjItMTItMzABAAAA4Q5fJgIAAAARMC43NjgwMDE0ODEyOTYwMDgBBwAAAAUAAAABMQEAAAALLTIxMDcwMTY4MDUDAAAAATACAAAABTM4OTU4BAAAAAEwBwAAAAoxMi8zMC8yMDIyCAAAAAoxMi8zMC8yMDIyXHhKPUEg2wiMqu6s</t>
  </si>
  <si>
    <t>QSDbCDNDSVEuTkFTREFRR1M6REdJSS5JUV9URVZfVE9UQUxfUkVWLjEwMDAwLjIwMjItMTItMzABAAAAxhEEAAIAAAAQNC43NzUyNjQ4NjAwNTk0OAEHAAAABQAAAAExAQAAAAstMjExMzc2Njg3MQMAAAABMAIAAAAGMTAwMDYxBAAAAAEwBwAAAAoxMi8zMC8yMDIyCAAAAAoxMi8zMC8yMDIyXHhKPUEg2wjkDu6sQSDbCClDSVEuTkFTREFRR1M6REdJSS5JUV9QQlYuMTAwMDAuMjAyMi0xMi0zMAEAAADGEQQAAgAAAA8yLjY5NTk3OTI1MTIxMjYBBwAAAAUAAAABMQEAAAALLTIxMTM3NjY4NzEDAAAAATACAAAABjEwMDA2NwQAAAABMAcAAAAKMTIvMzAvMjAyMggAAAAKMTIvMzAvMjAyMlx4Sj1BINsI08DtrEEg2wgtQ0lRLk5BU0RBUUdTOktGUkMuSVFfUEVfRVhDTC4xMDAwMC4yMDIyLTEyLTMwAQAAAO4xBQACAAAAEDE1LjQ4ODcwMDU2NDk3MTgBBwAAAAUAAAABMQEAAAALLTIxMTA1OTYxNjkDAAAAATACAAAABjEwMDA2NgQAAAABMAcAAAAKMTIvMzAvMjAyMggAAAAKMTIvMzAvMjAyMlx4Sj1BINsIpyTtrEEg2wguQ0lRLk5BU0RBUUdTOlNSQ0UuSVFfVEVWX0VCSVQuMTAwMDAuMjAyMi0xMi0zMAEAAAAUsQIAAwAAAAAAXHhKPUEg2wh/iOysQSDbCDBDSVEuTkFTREFRR1M6SVJCVC5JUV9URVZfRUJJVERBLjEwMDAwLjIwMjItMTItMzABAAAAO04IAAIAAAAQMjMuNTMzNDQyMjI0MzgyMQEHAAAABQAA</t>
  </si>
  <si>
    <t>AAExAQAAAAstMjExMTI4OTk4MwMAAAABMAIAAAAGMTAwMDYzBAAAAAEwBwAAAAoxMi8zMC8yMDIyCAAAAAoxMi8zMC8yMDIyXHhKPUEg2whT7OusQSDbCDFDSVEuTkFTREFRR1M6SVJCVC5JUV9QUklDRV9TQUxFUy4xMDAwMC4yMDIyLTEyLTMwAQAAADtOCAACAAAAETAuODUxNDkyODk4MTAxNjM0AQcAAAAFAAAAATEBAAAACy0yMTExMjg5OTgzAwAAAAEwAgAAAAUzODk1OAQAAAABMAcAAAAKMTIvMzAvMjAyMggAAAAKMTIvMzAvMjAyMlx4Sj1BINsIU+zrrEEg2wgzQ0lRLk5BU0RBUUdTOkxCQUkuSVFfVEVWX1RPVEFMX1JFVi4xMDAwMC4yMDIyLTEyLTMwAQAAAF61CgADAAAAAABceEo9QSDbCCAp66xBINsIKUNJUS5OQVNEQVFHUzpMQkFJLklRX1BCVi4xMDAwMC4yMDIyLTEyLTMwAQAAAF61CgACAAAAEDEuMDc3NTg1MjgzNzQ2MzgBBwAAAAUAAAABMQEAAAALLTIxMDkzMTE2NjYDAAAAATACAAAABjEwMDA2NwQAAAABMAcAAAAKMTIvMzAvMjAyMggAAAAKMTIvMzAvMjAyMlx4Sj1BINsIICnrrEEg2wgtQ0lRLk5BU0RBUUdTOlJFUEwuSVFfUEVfRVhDTC4xMDAwMC4yMDIyLTEyLTMwAQAAAEToEiIDAAAAAk5NAQcAAAAFAAAAATEBAAAACy0yMTEzOTU5NDAyAwAAAAEwAgAAAAYxMDAwNjYEAAAAATAHAAAACjEyLzMwLzIwMjIIAAAACjEyLzMwLzIwMjJceEo9QSDbCO9l6qxBINsILkNJUS5OQVNEQVFH</t>
  </si>
  <si>
    <t>TTpQVEdYLklRX1RFVl9FQklULjEwMDAwLjIwMjItMTItMzABAAAA3Ga0BwMAAAACTk0BBwAAAAUAAAABMQEAAAALLTIxMTAyNTAzOTcDAAAAATACAAAABjEwMDA2MgQAAAABMAcAAAAKMTIvMzAvMjAyMggAAAAKMTIvMzAvMjAyMlx4Sj1BINsIw8nprEEg2wgwQ0lRLk5BU0RBUUNNOlZSRE4uSVFfVEVWX0VCSVREQS4xMDAwMC4yMDIyLTEyLTMwAQAAAG/irgIDAAAAAk5NAQcAAAAFAAAAATEBAAAACy0yMTA4NzUxMzEzAwAAAAEwAgAAAAYxMDAwNjMEAAAAATAHAAAACjEyLzMwLzIwMjIIAAAACjEyLzMwLzIwMjJceEo9QSDbCKRU6axBINsIMUNJUS5OQVNEQVFDTTpWUkROLklRX1BSSUNFX1NBTEVTLjEwMDAwLjIwMjItMTItMzABAAAAb+KuAgIAAAAQMTE3LjQ5Nzk4ODczNjkyNwEHAAAABQAAAAExAQAAAAstMjEwODc1MTMxMwMAAAABMAIAAAAFMzg5NTgEAAAAATAHAAAACjEyLzMwLzIwMjIIAAAACjEyLzMwLzIwMjJceEo9QSDbCJst6axBINsIM0NJUS5OQVNEQVFHUzpFQ1BHLklRX1RFVl9UT1RBTF9SRVYuMTAwMDAuMjAyMi0xMi0zMAEAAAC9HQYAAgAAABAyLjI4NjU4MTYzMjUxODgyAQcAAAAFAAAAATEBAAAACy0yMTExMjM4ODc0AwAAAAEwAgAAAAYxMDAwNjEEAAAAATAHAAAACjEyLzMwLzIwMjIIAAAACjEyLzMwLzIwMjJceEo9QSDbCHCR6KxBINsIKUNJUS5OQVNEQVFHUzpFQ1BHLklRX1BC</t>
  </si>
  <si>
    <t>Vi4xMDAwMC4yMDIyLTEyLTMwAQAAAL0dBgACAAAAETAuOTkyNjA0NjE5MzY3MzkzAQcAAAAFAAAAATEBAAAACy0yMTExMjM4ODc0AwAAAAEwAgAAAAYxMDAwNjcEAAAAATAHAAAACjEyLzMwLzIwMjIIAAAACjEyLzMwLzIwMjJceEo9QSDbCGxq6KxBINsILUNJUS5OQVNEQVFDTTpTQ0xYLklRX1BFX0VYQ0wuMTAwMDAuMjAyMi0xMi0zMAEAAABU/zgkAwAAAAJOTQEHAAAABQAAAAExAQAAAAstMjA3MDA3NjM3MgMAAAABMAIAAAAGMTAwMDY2BAAAAAEwBwAAAAoxMi8zMC8yMDIyCAAAAAoxMi8zMC8yMDIyXHhKPUEg2wg6p+esQSDbCC5DSVEuTkFTREFRR1M6TlhHTi5JUV9URVZfRUJJVC4xMDAwMC4yMDIyLTEyLTMwAQAAAAXYAgACAAAADzYzLjY0OTk5NDA5NjA2OQEHAAAABQAAAAExAQAAAAstMjA3Mzc0Mjg5OAMAAAABMAIAAAAGMTAwMDYyBAAAAAEwBwAAAAoxMi8zMC8yMDIyCAAAAAoxMi8zMC8yMDIyXHhKPUEg2wgLC+esQSDbCDBDSVEuTkFTREFRR1M6QllORC5JUV9URVZfRUJJVERBLjEwMDAwLjIwMjItMTItMzABAAAAYqZKDQMAAAACTk0BBwAAAAUAAAABMQEAAAALLTIxMDk3MTg5MzYDAAAAATACAAAABjEwMDA2MwQAAAABMAcAAAAKMTIvMzAvMjAyMggAAAAKMTIvMzAvMjAyMlx4Sj1BINsIF2/mrEEg2wgxQ0lRLk5BU0RBUUdTOkJZTkQuSVFfUFJJQ0VfU0FMRVMuMTAwMDAuMjAyMi0xMi0z</t>
  </si>
  <si>
    <t>MAEAAABipkoNAgAAABAxLjY3MzQ0OTI3OTM5NzI0AQcAAAAFAAAAATEBAAAACy0yMTA5NzE4OTM2AwAAAAEwAgAAAAUzODk1OAQAAAABMAcAAAAKMTIvMzAvMjAyMggAAAAKMTIvMzAvMjAyMlx4Sj1BINsIF2/mrEEg2wgzQ0lRLk5BU0RBUUdTOlNQTlMuSVFfVEVWX1RPVEFMX1JFVi4xMDAwMC4yMDIyLTEyLTMwAQAAACmmBQACAAAAEDIuMTk2NjU3NTAwNzk3MTIBBwAAAAUAAAABMQEAAAALLTIxMDU3NTk3ODUDAAAAATACAAAABjEwMDA2MQQAAAABMAcAAAAKMTIvMzAvMjAyMggAAAAKMTIvMzAvMjAyMlx4Sj1BINsIyavlrEEg2wgpQ0lRLk5BU0RBUUdTOlNQTlMuSVFfUEJWLjEwMDAwLjIwMjItMTItMzABAAAAKaYFAAIAAAAPMi41MDMwMjg4OTUyMjAyAQcAAAAFAAAAATEBAAAACy0yMTA1NzU5Nzg1AwAAAAEwAgAAAAYxMDAwNjcEAAAAATAHAAAACjEyLzMwLzIwMjIIAAAACjEyLzMwLzIwMjJceEo9QSDbCMmr5axBINsILUNJUS5OQVNEQVFHUzpEQ09NLklRX1BFX0VYQ0wuMTAwMDAuMjAyMi0xMi0zMAEAAABlpAUAAgAAABAxMi45OTE4MzY3MzQ2OTM5AQcAAAAFAAAAATEBAAAACy0yMTA5NjYyODU3AwAAAAEwAgAAAAYxMDAwNjYEAAAAATAHAAAACjEyLzMwLzIwMjIIAAAACjEyLzMwLzIwMjJceEo9QSDbCGHB5KxBINsILkNJUS5OQVNEQVFHUzpTQUZULklRX1RFVl9FQklULjEwMDAwLjIwMjIt</t>
  </si>
  <si>
    <t>MTItMzABAAAA4MgOAAIAAAAQNy42NjAyMDAwODY2NTQ2OQEHAAAABQAAAAExAQAAAAstMjEwOTk0MTgwNQMAAAABMAIAAAAGMTAwMDYyBAAAAAEwBwAAAAoxMi8zMC8yMDIyCAAAAAoxMi8zMC8yMDIyXHhKPUEg2wg/TOSsQSDbCDBDSVEuTkFTREFRR1M6U1RHVy5JUV9URVZfRUJJVERBLjEwMDAwLjIwMjItMTItMzABAAAArvMdJAIAAAAQMTQuMzQzOTAxNzAxNDE2OAEHAAAABQAAAAExAQAAAAstMjEwNzk0MjIzMQMAAAABMAIAAAAGMTAwMDYzBAAAAAEwBwAAAAoxMi8zMC8yMDIyCAAAAAoxMi8zMC8yMDIyXHhKPUEg2whPieOsQSDbCDFDSVEuTkFTREFRR1M6U1RHVy5JUV9QUklDRV9TQUxFUy4xMDAwMC4yMDIyLTEyLTMwAQAAAK7zHSQCAAAAETAuMzgyMTcwMjM4MzE3Mjk5AQcAAAAFAAAAATEBAAAACy0yMTA3OTQyMjMxAwAAAAEwAgAAAAUzODk1OAQAAAABMAcAAAAKMTIvMzAvMjAyMggAAAAKMTIvMzAvMjAyMlx4Sj1BINsIT4njrEEg2wgzQ0lRLk5BU0RBUUdTOlNURVIuSVFfVEVWX1RPVEFMX1JFVi4xMDAwMC4yMDIyLTEyLTMwAQAAAEpQNxICAAAAEDMuMDAwODE5NTcwOTk3MjUBBwAAAAUAAAABMQEAAAALLTIxMDc5NDIyODQDAAAAATACAAAABjEwMDA2MQQAAAABMAcAAAAKMTIvMzAvMjAyMggAAAAKMTIvMzAvMjAyMlx4Sj1BINsIN+3irEEg2wgpQ0lRLk5BU0RBUUdTOlNURVIuSVFfUEJW</t>
  </si>
  <si>
    <t>LjEwMDAwLjIwMjItMTItMzABAAAASlA3EgIAAAAQMi4wODczMTA4NTAxMDM1NgEHAAAABQAAAAExAQAAAAstMjEwNzk0MjI4NAMAAAABMAIAAAAGMTAwMDY3BAAAAAEwBwAAAAoxMi8zMC8yMDIyCAAAAAoxMi8zMC8yMDIyXHhKPUEg2wgVn+KsQSDbCC1DSVEuTkFTREFRR006UklMWS5JUV9QRV9FWENMLjEwMDAwLjIwMjItMTItMzABAAAANrxDAAIAAAAQMi4yNjY0MDE3NDA2NDk1NQEHAAAABQAAAAExAQAAAAstMjExMDEzNzIzNAMAAAABMAIAAAAGMTAwMDY2BAAAAAEwBwAAAAoxMi8zMC8yMDIyCAAAAAoxMi8zMC8yMDIyXHhKPUEg2wi+AuKsQSDbCC5DSVEuTkFTREFRR1M6U0JTSS5JUV9URVZfRUJJVC4xMDAwMC4yMDIyLTEyLTMwAQAAAHV/BQADAAAAAABceEo9QSDbCI1m4axBINsIMENJUS5OQVNEQVFHUzpETUxQLklRX1RFVl9FQklUREEuMTAwMDAuMjAyMi0xMi0zMAEAAAADxzYAAgAAABAxMy41OTE2NDEzNTMzOTkzAQcAAAAFAAAAATEBAAAACy0yMTEwOTI2MTI2AwAAAAEwAgAAAAYxMDAwNjMEAAAAATAHAAAACjEyLzMwLzIwMjIIAAAACjEyLzMwLzIwMjJceEo9QSDbCGzK4KxBINsIMUNJUS5OQVNEQVFHUzpETUxQLklRX1BSSUNFX1NBTEVTLjEwMDAwLjIwMjItMTItMzABAAAAA8c2AAIAAAAQMTEuNjg4NDI5MzUzMTQ5MQEHAAAABQAAAAExAQAAAAstMjExMDkyNjEyNgMAAAABMAIAAAAF</t>
  </si>
  <si>
    <t>Mzg5NTgEAAAAATAHAAAACjEyLzMwLzIwMjIIAAAACjEyLzMwLzIwMjJceEo9QSDbCGzK4KxBINsIM0NJUS5OQVNEQVFHTTpPRkxYLklRX1RFVl9UT1RBTF9SRVYuMTAwMDAuMjAyMi0xMi0zMAEAAADwqwwAAgAAABA3LjAzNTY0NDEzMDQxOTczAQcAAAAFAAAAATEBAAAACy0yMTA4NDgyMTYzAwAAAAEwAgAAAAYxMDAwNjEEAAAAATAHAAAACjEyLzMwLzIwMjIIAAAACjEyLzMwLzIwMjJceEo9QSDbCDoH4KxBINsIKUNJUS5OQVNEQVFHTTpPRkxYLklRX1BCVi4xMDAwMC4yMDIyLTEyLTMwAQAAAPCrDAACAAAADzE1LjYwODQ2NzY0Mzg3NAEHAAAABQAAAAExAQAAAAstMjEwODQ4MjE2MwMAAAABMAIAAAAGMTAwMDY3BAAAAAEwBwAAAAoxMi8zMC8yMDIyCAAAAAoxMi8zMC8yMDIyYp9KPUEg2wg6B+CsQSDbCC1DSVEuTkFTREFRR1M6TUFUVy5JUV9QRV9FWENMLjEwMDAwLjIwMjItMTItMzABAAAAth8FAAMAAAACTk0BBwAAAAUAAAABMQEAAAALLTIxMTQzOTUzMzUDAAAAATACAAAABjEwMDA2NgQAAAABMAcAAAAKMTIvMzAvMjAyMggAAAAKMTIvMzAvMjAyMmKfSj1BINsIdxzfrEEg2wguQ0lRLk5BU0RBUUdTOlZFUlYuSVFfVEVWX0VCSVQuMTAwMDAuMjAyMi0xMi0zMAEAAABIsIQkAwAAAAJOTQEHAAAABQAAAAExAQAAAAstMjEwODUzNjc3NQMAAAABMAIAAAAGMTAwMDYyBAAAAAEwBwAAAAoxMi8zMC8y</t>
  </si>
  <si>
    <t>MDIyCAAAAAoxMi8zMC8yMDIyYp9KPUEg2wgNqN6sQSDbCDBDSVEuTkFTREFRR1M6Q05YTi5JUV9URVZfRUJJVERBLjEwMDAwLjIwMjItMTItMzABAAAAwM8FAAIAAAAQOS42MjA4NzI2NDgwMzE1MgEHAAAABQAAAAExAQAAAAstMjEwODM0MTE5MAMAAAABMAIAAAAGMTAwMDYzBAAAAAEwBwAAAAoxMi8zMC8yMDIyCAAAAAoxMi8zMC8yMDIyYp9KPUEg2wgsC96sQSDbCDFDSVEuTkFTREFRR1M6Q05YTi5JUV9QUklDRV9TQUxFUy4xMDAwMC4yMDIyLTEyLTMwAQAAAMDPBQACAAAAETAuNDI0NzM3MDk3OTI0NjQxAQcAAAAFAAAAATEBAAAACy0yMTA4MzQxMTkwAwAAAAEwAgAAAAUzODk1OAQAAAABMAcAAAAKMTIvMzAvMjAyMggAAAAKMTIvMzAvMjAyMmKfSj1BINsIH+TdrEEg2wgzQ0lRLk5BU0RBUUdTOkFDREMuSVFfVEVWX1RPVEFMX1JFVi4xMDAwMC4yMDIyLTEyLTMwAQAAAO+GMCICAAAAEDQuNzQ4ODc0NzA4MzY5NzIBBwAAAAUAAAABMQEAAAALLTIxMDU5OTExNDQDAAAAATACAAAABjEwMDA2MQQAAAABMAcAAAAKMTIvMzAvMjAyMggAAAAKMTIvMzAvMjAyMmKfSj1BINsIf0jdrEEg2wgpQ0lRLk5BU0RBUUdTOkFDREMuSVFfUEJWLjEwMDAwLjIwMjItMTItMzABAAAA74YwIgMAAAAAAGKfSj1BINsIZfrcrEEg2wgpQ0lRLk5BU0RBUUdTOk1MQ08uSVFfUEJWLjEwMDAwLjIwMjItMTItMzABAAAAMFXN</t>
  </si>
  <si>
    <t>AQIAAAAQMjIuMjkzNTYxNjE5NDA0MwEHAAAABQAAAAExAQAAAAstMjEwNTg1NDEzMQMAAAABMAIAAAAGMTAwMDY3BAAAAAEwBwAAAAoxMi8zMC8yMDIyCAAAAAoxMi8zMC8yMDIyYp9KPUEg2wgwN9ysQSDbCCxDSVEuTkFTREFRR1M6QVNPLklRX1BFX0VYQ0wuMTAwMDAuMjAyMi0xMi0zMAEAAACdbScIAgAAABA3LjM3OTIxMzQ4MzE0NjA3AQcAAAAFAAAAATEBAAAACy0yMTA2MDA4Njc5AwAAAAEwAgAAAAYxMDAwNjYEAAAAATAHAAAACjEyLzMwLzIwMjIIAAAACjEyLzMwLzIwMjJin0o9QSDbCB/p26xBINsILUNJUS5OQVNEQVFDTTpTUFQuSVFfVEVWX0VCSVQuMTAwMDAuMjAyMi0xMi0zMAEAAADq+U0GAwAAAAJOTQEHAAAABQAAAAExAQAAAAstMjExMTA5MDE1OQMAAAABMAIAAAAGMTAwMDYyBAAAAAEwBwAAAAoxMi8zMC8yMDIyCAAAAAoxMi8zMC8yMDIyYp9KPUEg2wjf/tqsQSDbCDNDSVEuTkFTREFRR006QVJSWS5JUV9URVZfVE9UQUxfUkVWLjEwMDAwLjIwMjItMTItMzABAAAAIaoVAwIAAAAQNC41OTQ1OTg2MDYzOTI5MwEHAAAABQAAAAExAQAAAAstMjEwNDc5MDIxNwMAAAABMAIAAAAGMTAwMDYxBAAAAAEwBwAAAAoxMi8zMC8yMDIyCAAAAAoxMi8zMC8yMDIyYp9KPUEg2wh6eNmsQSDbCCxDSVEuTkFTREFRR006R0RTLklRX1BFX0VYQ0wuMTAwMDAuMjAyMi0xMi0zMAEAAAA/whAYAwAAAAJO</t>
  </si>
  <si>
    <t>TQEHAAAABQAAAAExAQAAAAstMjA5OTc5NjcxNwMAAAABMAIAAAAGMTAwMDY2BAAAAAEwBwAAAAoxMi8zMC8yMDIyCAAAAAoxMi8zMC8yMDIyYp9KPUEg2wh6eNmsQSDbCDBDSVEuTkFTREFRR1M6Q1ZCRi5JUV9URVZfRUJJVERBLjEwMDAwLjIwMjItMTItMzABAAAAEPADAAMAAAAAAGKfSj1BINsIb1HZrEEg2wgpQ0lRLk5BU0RBUUdTOkFSV1IuSVFfUEJWLjEwMDAwLjIwMjItMTItMzABAAAAhhkDAAIAAAAQMTEuNDA5MjA4ODg1NTY4NAEHAAAABQAAAAExAQAAAAstMjExNDAzMDU1NAMAAAABMAIAAAAGMTAwMDY3BAAAAAEwBwAAAAoxMi8zMC8yMDIyCAAAAAoxMi8zMC8yMDIyYp9KPUEg2whvUdmsQSDbCDBDSVEuTkFTREFRR006SFBLLklRX1BSSUNFX1NBTEVTLjEwMDAwLjIwMjItMTItMzABAAAARhB+JgIAAAAOOS42NzU1MjUxMDk4MjgBBwAAAAUAAAABMQEAAAALLTIxMDkxNjg5OTgDAAAAATACAAAABTM4OTU4BAAAAAEwBwAAAAoxMi8zMC8yMDIyCAAAAAoxMi8zMC8yMDIyYp9KPUEg2whYA9msQSDbCC5DSVEuTkFTREFRR1M6QkFORi5JUV9URVZfRUJJVC4xMDAwMC4yMDIyLTEyLTMwAQAAAFlKAAADAAAAAABin0o9QSDbCFZA2KxBINsILkNJUS5OQVNEQVFHTTpTVEFBLklRX1RFVl9FQklULjEwMDAwLjIwMjItMTItMzABAAAAlqcEAAIAAAAQNjQuOTM5NTcxMzUyMTQ4MwEHAAAABQAAAAExAQAA</t>
  </si>
  <si>
    <t>AAstMjExMTIzNzU4MwMAAAABMAIAAAAGMTAwMDYyBAAAAAEwBwAAAAoxMi8zMC8yMDIyCAAAAAoxMi8zMC8yMDIyYp9KPUEg2wgvpNesQSDbCDNDSVEuTkFTREFRR1M6QU1FRC5JUV9URVZfVE9UQUxfUkVWLjEwMDAwLjIwMjItMTItMzABAAAAj00FAAIAAAAQMS40OTU5NzUyMTYwMzI0MwEHAAAABQAAAAExAQAAAAstMjExMDg0NjgxMgMAAAABMAIAAAAGMTAwMDYxBAAAAAEwBwAAAAoxMi8zMC8yMDIyCAAAAAoxMi8zMC8yMDIyYp9KPUEg2wj3udasQSDbCC1DSVEuTkFTREFRR1M6QUNJVy5JUV9QRV9FWENMLjEwMDAwLjIwMjItMTItMzABAAAAb4sAAAIAAAAQMjEuMjk2Mjk2Mjk2Mjk2MwEHAAAABQAAAAExAQAAAAstMjExMTA1OTY2MAMAAAABMAIAAAAGMTAwMDY2BAAAAAEwBwAAAAoxMi8zMC8yMDIyCAAAAAoxMi8zMC8yMDIyYp9KPUEg2wjmktasQSDbCDBDSVEuTkFTREFRR1M6VlNBVC5JUV9URVZfRUJJVERBLjEwMDAwLjIwMjItMTItMzABAAAA1nwFAAIAAAAPMTAuMzQ0OTQxMzY4NjE1AQcAAAAFAAAAATEBAAAACy0yMDcwOTExNDE5AwAAAAEwAgAAAAYxMDAwNjMEAAAAATAHAAAACjEyLzMwLzIwMjIIAAAACjEyLzMwLzIwMjJin0o9QSDbCJcd1qxBINsIKUNJUS5OQVNEQVFHUzpTQlJBLklRX1BCVi4xMDAwMC4yMDIyLTEyLTMwAQAAAHGIWQYCAAAAETAuODQ3NDEyMzMxMzQyNDQ4AQcAAAAF</t>
  </si>
  <si>
    <t>AAAAATEBAAAACy0yMTExMjg2MTg2AwAAAAEwAgAAAAYxMDAwNjcEAAAAATAHAAAACjEyLzMwLzIwMjIIAAAACjEyLzMwLzIwMjJin0o9QSDbCJcd1qxBINsIMUNJUS5OQVNEQVFHUzpJTk1ELklRX1BSSUNFX1NBTEVTLjEwMDAwLjIwMjItMTItMzABAAAAts72BQIAAAAQOC4xMzE2MjU3Mzc0ODM3OQEHAAAABQAAAAExAQAAAAstMjExMjk1NDg2NQMAAAABMAIAAAAFMzg5NTgEAAAAATAHAAAACjEyLzMwLzIwMjIIAAAACjEyLzMwLzIwMjJin0o9QSDbCHOB1axBINsILkNJUS5OQVNEQVFHUzpDQUxNLklRX1RFVl9FQklULjEwMDAwLjIwMjItMTItMzABAAAAIHoFAAIAAAAQMy43NjQyNzYyMDEzNDA3NgEHAAAABQAAAAExAQAAAAstMjA2NDQzMzIwMwMAAAABMAIAAAAGMTAwMDYyBAAAAAEwBwAAAAoxMi8zMC8yMDIyCAAAAAoxMi8zMC8yMDIyYp9KPUEg2whSDNWsQSDbCDNDSVEuTkFTREFRR1M6QVhOWC5JUV9URVZfVE9UQUxfUkVWLjEwMDAwLjIwMjItMTItMzABAAAATG2NDwIAAAAQMTUuMjg5Njk0ODYxNzc4MgEHAAAABQAAAAExAQAAAAstMjEwOTYzOTA3OAMAAAABMAIAAAAGMTAwMDYxBAAAAAEwBwAAAAoxMi8zMC8yMDIyCAAAAAoxMi8zMC8yMDIyYp9KPUEg2wj809OsQSDbCC1DSVEuTkFTREFRR1M6TlZNSS5JUV9QRV9FWENMLjEwMDAwLjIwMjItMTItMzABAAAAUOcBAAIAAAAQMjYuMTc5NDg3</t>
  </si>
  <si>
    <t>MTc5NDg3MgEHAAAABQAAAAExAQAAAAstMjEwOTk0MjMwMwMAAAABMAIAAAAGMTAwMDY2BAAAAAEwBwAAAAoxMi8zMC8yMDIyCAAAAAoxMi8zMC8yMDIyYp9KPUEg2wj809OsQSDbCDBDSVEuTkFTREFRR1M6TVNUUi5JUV9URVZfRUJJVERBLjEwMDAwLjIwMjItMTItMzABAAAA0N8FAAIAAAAONTQuODE0MzQ0OTE3NjcBBwAAAAUAAAABMQEAAAALLTIxMTE4MzM2NjYDAAAAATACAAAABjEwMDA2MwQAAAABMAcAAAAKMTIvMzAvMjAyMggAAAAKMTIvMzAvMjAyMmKfSj1BINsI54XTrEEg2wgpQ0lRLk5BU0RBUUdTOlBBR1AuSVFfUEJWLjEwMDAwLjIwMjItMTItMzABAAAATeJRAQIAAAAQMS41NzU4MzcwOTY5NTMzOAEHAAAABQAAAAExAQAAAAstMjEwOTU0NDkxOQMAAAABMAIAAAAGMTAwMDY3BAAAAAEwBwAAAAoxMi8zMC8yMDIyCAAAAAoxMi8zMC8yMDIyYp9KPUEg2wjSN9OsQSDbCDFDSVEuTkFTREFRR1M6TU1ZVC5JUV9QUklDRV9TQUxFUy4xMDAwMC4yMDIyLTEyLTMwAQAAACgwjQYCAAAAEDEwLjEyNDg3NzE1NzM2NjQBBwAAAAUAAAABMQEAAAALLTIxMTQ3OTcwNDIDAAAAATACAAAABTM4OTU4BAAAAAEwBwAAAAoxMi8zMC8yMDIyCAAAAAoxMi8zMC8yMDIyYp9KPUEg2wi+6dKsQSDbCC5DSVEuTkFTREFRR006U0FHRS5JUV9URVZfRUJJVC4xMDAwMC4yMDIyLTEyLTMwAQAAALQFdAgDAAAAAk5NAQcA</t>
  </si>
  <si>
    <t>AAAFAAAAATEBAAAACy0yMTExMTAwNzEwAwAAAAEwAgAAAAYxMDAwNjIEAAAAATAHAAAACjEyLzMwLzIwMjIIAAAACjEyLzMwLzIwMjJin0o9QSDbCJVN0qxBINsIM0NJUS5OQVNEQVFHTTpUTkRNLklRX1RFVl9UT1RBTF9SRVYuMTAwMDAuMjAyMi0xMi0zMAEAAADJh8MCAgAAABAzLjg0Njc4ODg5MDkyMDQ1AQcAAAAFAAAAATEBAAAACy0yMTExNDM1MDk1AwAAAAEwAgAAAAYxMDAwNjEEAAAAATAHAAAACjEyLzMwLzIwMjIIAAAACjEyLzMwLzIwMjJin0o9QSDbCMo70axBINsILUNJUS5OQVNEQVFHUzpKQkxVLklRX1BFX0VYQ0wuMTAwMDAuMjAyMi0xMi0zMAEAAADFnwEAAwAAAAJOTQEHAAAABQAAAAExAQAAAAstMjExMTA5MDE3MwMAAAABMAIAAAAGMTAwMDY2BAAAAAEwBwAAAAoxMi8zMC8yMDIyCAAAAAoxMi8zMC8yMDIyYp9KPUEg2wi07dCsQSDbCDBDSVEuTkFTREFRR1M6QlBNQy5JUV9URVZfRUJJVERBLjEwMDAwLjIwMjItMTItMzABAAAA+qG8BwMAAAACTk0BBwAAAAUAAAABMQEAAAALLTIxMTE4NjQwNTMDAAAAATACAAAABjEwMDA2MwQAAAABMAcAAAAKMTIvMzAvMjAyMggAAAAKMTIvMzAvMjAyMmKfSj1BINsIn5/QrEEg2wgpQ0lRLk5BU0RBUUdTOlBEQ08uSVFfUEJWLjEwMDAwLjIwMjItMTItMzABAAAAuuIEAAIAAAAPMi42MjE5ODg4OTg3ODE1AQcAAAAFAAAAATEBAAAACy0yMTA5NTg1</t>
  </si>
  <si>
    <t>OTIzAwAAAAEwAgAAAAYxMDAwNjcEAAAAATAHAAAACjEyLzMwLzIwMjIIAAAACjEyLzMwLzIwMjJin0o9QSDbCJ+f0KxBINsIMUNJUS5OQVNEQVFDTTpWUlJNLklRX1BSSUNFX1NBTEVTLjEwMDAwLjIwMjItMTItMzABAAAAJccPBwIAAAAQNC4wMTg1MzQ2NTU3MjA4MwEHAAAABQAAAAExAQAAAAstMjEwMTk1Mzc0NQMAAAABMAIAAAAFMzg5NTgEAAAAATAHAAAACjEyLzMwLzIwMjIIAAAACjEyLzMwLzIwMjJin0o9QSDbCHoD0KxBINsILkNJUS5OQVNEQVFHUzpHTE5HLklRX1RFVl9FQklULjEwMDAwLjIwMjItMTItMzABAAAAtdkPAAIAAAAQOC4yNzAwMzc0NDU0NTg1NgEHAAAABQAAAAExAQAAAAstMjA5OTM2Mjg0NAMAAAABMAIAAAAGMTAwMDYyBAAAAAEwBwAAAAoxMi8zMC8yMDIyCAAAAAoxMi8zMC8yMDIyYp9KPUEg2whbjs+sQSDbCDNDSVEuTkFTREFRR1M6TUdFRS5JUV9URVZfVE9UQUxfUkVWLjEwMDAwLjIwMjItMTItMzABAAAAG1wEAAIAAAAQNS40MDk1NTk2MDM2OTg2MwEHAAAABQAAAAExAQAAAAstMjExMTI4MzA5OAMAAAABMAIAAAAGMTAwMDYxBAAAAAEwBwAAAAoxMi8zMC8yMDIyCAAAAAoxMi8zMC8yMDIyYp9KPUEg2wiKVs6sQSDbCC1DSVEuTkFTREFRR1M6SU1DUi5JUV9QRV9FWENMLjEwMDAwLjIwMjItMTItMzABAAAAs//uBwMAAAACTk0BBwAAAAUAAAABMQEAAAALLTIxMDk1ODU4</t>
  </si>
  <si>
    <t>ODYDAAAAATACAAAABjEwMDA2NgQAAAABMAcAAAAKMTIvMzAvMjAyMggAAAAKMTIvMzAvMjAyMmKfSj1BINsIilbOrEEg2wgwQ0lRLk5BU0RBUUdTOlRXS1MuSVFfVEVWX0VCSVREQS4xMDAwMC4yMDIyLTEyLTMwAQAAAE6wgyACAAAAEDYwLjgzNjg4OTczODkzOTYBBwAAAAUAAAABMQEAAAALLTIxMDkwNjg0NTIDAAAAATACAAAABjEwMDA2MwQAAAABMAcAAAAKMTIvMzAvMjAyMggAAAAKMTIvMzAvMjAyMmKfSj1BINsIauHNrEEg2wgpQ0lRLk5BU0RBUUdTOlBSRlQuSVFfUEJWLjEwMDAwLjIwMjItMTItMzABAAAAtyAGAAIAAAAQNi40ODYxNTk1MzEyODc0MwEHAAAABQAAAAExAQAAAAstMjExMDk4NTUwNgMAAAABMAIAAAAGMTAwMDY3BAAAAAEwBwAAAAoxMi8zMC8yMDIyCAAAAAoxMi8zMC8yMDIyYp9KPUEg2whjus2sQSDbCDFDSVEuTkFTREFRR1M6U09OTy5JUV9QUklDRV9TQUxFUy4xMDAwMC4yMDIyLTEyLTMwAQAAAFmUogACAAAADzEuMjE5NjQ0NTYyMzc3MQEHAAAABQAAAAExAQAAAAstMjExMzE4NDgxMwMAAAABMAIAAAAFMzg5NTgEAAAAATAHAAAACjEyLzMwLzIwMjIIAAAACjEyLzMwLzIwMjJin0o9QSDbCEpszaxBINsILkNJUS5OQVNEQVFHUzpPTUNMLklRX1RFVl9FQklULjEwMDAwLjIwMjItMTItMzABAAAAkX4AAAIAAAAQMjUuNDY0NTY0NDg1MzEyMQEHAAAABQAAAAExAQAAAAstMjEx</t>
  </si>
  <si>
    <t>MDU0NjUxNAMAAAABMAIAAAAGMTAwMDYyBAAAAAEwBwAAAAoxMi8zMC8yMDIyCAAAAAoxMi8zMC8yMDIyZsZKPUEg2wgk0MysQSDbCC9DSVEuTkFTREFRR1M6QlVTRS5JUV9UT1RBTF9SRVYuMTAwMDAuMjAyMi0xMi0zMAEAAAAFsAUAAgAAAAc0MTguNjAzAQgAAAAFAAAAATEBAAAACy0yMDU5MjE0ODk4AwAAAAMxNjACAAAAAjI4BAAAAAEwBwAAAAoxMi8zMC8yMDIyCAAAAAoxMi8zMS8yMDIxCQAAAAEwodxgPUEg2wiuLwKtQSDbCDJDSVEuTkFTREFRR1M6QlVTRS5JUV9UT1RBTF9BU1NFVFMuMTAwMDAuMjAyMi0xMi0zMAEAAAAFsAUAAgAAAAkxMjg1OS42ODkBCAAAAAUAAAABMQEAAAALLTIwNTkyMTQ4OTgDAAAAAzE2MAIAAAAEMTAwNwQAAAABMAcAAAAKMTIvMzAvMjAyMggAAAAKMTIvMzEvMjAyMQkAAAABMGbGSj1BINsIowgCrUEg2wgoQ0lRLk5BU0RBUUdTOkJVU0UuSVFfUkUuMTAwMDAuMjAyMi0xMi0zMAEAAAAFsAUAAgAAAAY5Mi40NjMBCAAAAAUAAAABMQEAAAALLTIwNTkyMTQ4OTgDAAAAAzE2MAIAAAAEMTIyMgQAAAABMAcAAAAKMTIvMzAvMjAyMggAAAAKMTIvMzEvMjAyMQkAAAABMGbGSj1BINsIri8CrUEg2wgvQ0lRLk5BU0RBUUdTOkJVU0UuSVFfRElWX1NIQVJFLjEwMDAwLjIwMjItMTItMzABAAAABbAFAAIAAAAEMC45MgEIAAAABQAAAAExAQAAAAstMjA1OTIxNDg5OAMAAAADMTYw</t>
  </si>
  <si>
    <t>AgAAAAQzMDU4BAAAAAEwBwAAAAoxMi8zMC8yMDIyCAAAAAoxMi8zMS8yMDIxCQAAAAEwZsZKPUEg2wiY4QGtQSDbCC9DSVEuTkFTREFRQ006RUdCTi5JUV9OSV9NQVJHSU4uMTAwMDAuMjAyMi0xMi0zMAEAAABdCAgAAgAAAAc0NS42NzU1AQgAAAAFAAAAATEBAAAACy0yMDU4Mjc5NTEyAwAAAAMxNjACAAAABDQwOTQEAAAAATAHAAAACjEyLzMwLzIwMjIIAAAACjEyLzMxLzIwMjEJAAAAATBmxko9QSDbCP9sAa1BINsILUNJUS5OQVNEQVFDTTpFR0JOLklRX1NUX0RFQlQuMTAwMDAuMjAyMi0xMi0zMAEAAABdCAgAAgAAAAczMjkuMTg4AQgAAAAFAAAAATEBAAAACy0yMDU4Mjc5NTEyAwAAAAMxNjACAAAABDEwNDYEAAAAATAHAAAACjEyLzMwLzIwMjIIAAAACjEyLzMxLzIwMjEJAAAAATBmxko9QSDbCPNFAa1BINsILUNJUS5OQVNEQVFDTTpFR0JOLklRX0xUX0RFQlQuMTAwMDAuMjAyMi0xMi0zMAEAAABdCAgAAgAAAAU2OS42NwEIAAAABQAAAAExAQAAAAstMjA1ODI3OTUxMgMAAAADMTYwAgAAAAQxMDQ5BAAAAAEwBwAAAAoxMi8zMC8yMDIyCAAAAAoxMi8zMS8yMDIxCQAAAAEwZsZKPUEg2wjzRQGtQSDbCDNDSVEuTkFTREFRQ006RUdCTi5JUV9SRVRVUk5fRVFVSVRZLjEwMDAwLjIwMjItMTItMzABAAAAXQgIAAIAAAAHMTMuNjM1MwEIAAAABQAAAAExAQAAAAstMjA1ODI3OTUxMgMAAAADMTYwAgAA</t>
  </si>
  <si>
    <t>AAQ0MTI4BAAAAAEwBwAAAAoxMi8zMC8yMDIyCAAAAAoxMi8zMS8yMDIxCQAAAAEwZsZKPUEg2wjoHgGtQSDbCDFDSVEuTkFTREFRR1M6U05DWS5JUV9FQklUX01BUkdJTi4xMDAwMC4yMDIyLTEyLTMwAQAAAGogFAACAAAABjYuMzQ0NgEIAAAABQAAAAExAQAAAAstMjA2MDcyNTYwNQMAAAADMTYwAgAAAAQ0MDUzBAAAAAEwBwAAAAoxMi8zMC8yMDIyCAAAAAoxMi8zMS8yMDIxCQAAAAEwZsZKPUEg2wjEggCtQSDbCDJDSVEuTkFTREFRR1M6U05DWS5JUV9UT1RBTF9FUVVJVFkuMTAwMDAuMjAyMi0xMi0zMAEAAABqIBQAAgAAAAc0OTAuNTg5AQgAAAAFAAAAATEBAAAACy0yMDYwNzI1NjA1AwAAAAMxNjACAAAABDEyNzUEAAAAATAHAAAACjEyLzMwLzIwMjIIAAAACjEyLzMxLzIwMjEJAAAAATBmxko9QSDbCMqpAK1BINsILkNJUS5OQVNEQVFHUzpTTkNZLklRX05FVF9ERUJULjEwMDAwLjIwMjItMTItMzABAAAAaiAUAAIAAAAHMjMwLjAwMQEIAAAABQAAAAExAQAAAAstMjA2MDcyNTYwNQMAAAADMTYwAgAAAAQ0MzY0BAAAAAEwBwAAAAoxMi8zMC8yMDIyCAAAAAoxMi8zMS8yMDIxCQAAAAEwZsZKPUEg2wi3WwCtQSDbCDJDSVEuTkFTREFRR1M6QVZJRC5JUV9HUk9TU19NQVJHSU4uMTAwMDAuMjAyMi0xMi0zMAEAAAD2YgAAAgAAAAY2NC44MzkBCAAAAAUAAAABMQEAAAALLTIwNTg5ODQ3ODEDAAAAAzE2</t>
  </si>
  <si>
    <t>MAIAAAAENDA3NAQAAAABMAcAAAAKMTIvMzAvMjAyMggAAAAKMTIvMzEvMjAyMQkAAAABMGbGSj1BINsIlub/rEEg2wgwQ0lRLk5BU0RBUUdTOkFWSUQuSVFfVE9UQUxfTElBQi4xMDAwMC4yMDIyLTEyLTMwAQAAAPZiAAACAAAABzM5OC4wNzQBCAAAAAUAAAABMQEAAAALLTIwNTg5ODQ3ODEDAAAAAzE2MAIAAAAEMTI3NgQAAAABMAcAAAAKMTIvMzAvMjAyMggAAAAKMTIvMzEvMjAyMQkAAAABMGbGSj1BINsIow0ArUEg2wgvQ0lRLk5BU0RBUUdTOkFMSEMuSVFfVE9UQUxfUkVWLjEwMDAwLjIwMjItMTItMzABAAAAYOqpDwIAAAAIMTE2Ny43NzMBCAAAAAUAAAABMQEAAAALLTIwNTkxODA1OTIDAAAAAzE2MAIAAAACMjgEAAAAATAHAAAACjEyLzMwLzIwMjIIAAAACjEyLzMxLzIwMjEJAAAAATBmxko9QSDbCHlx/6xBINsIMkNJUS5OQVNEQVFHUzpBTEhDLklRX1RPVEFMX0FTU0VUUy4xMDAwMC4yMDIyLTEyLTMwAQAAAGDqqQ8CAAAABzYzMC44OTUBCAAAAAUAAAABMQEAAAALLTIwNTkxODA1OTIDAAAAAzE2MAIAAAAEMTAwNwQAAAABMAcAAAAKMTIvMzAvMjAyMggAAAAKMTIvMzEvMjAyMQkAAAABMGbGSj1BINsIeXH/rEEg2wgoQ0lRLk5BU0RBUUdTOkFMSEMuSVFfUkUuMTAwMDAuMjAyMi0xMi0zMAEAAABg6qkPAgAAAAgtNTgyLjY5NAEIAAAABQAAAAExAQAAAAstMjA1OTE4MDU5MgMAAAADMTYwAgAA</t>
  </si>
  <si>
    <t>AAQxMjIyBAAAAAEwBwAAAAoxMi8zMC8yMDIyCAAAAAoxMi8zMS8yMDIxCQAAAAEwZsZKPUEg2whySv+sQSDbCC9DSVEuTkFTREFRR1M6QUxIQy5JUV9ESVZfU0hBUkUuMTAwMDAuMjAyMi0xMi0zMAEAAABg6qkPAwAAAAAAZsZKPUEg2whkI/+sQSDbCC9DSVEuTkFTREFRR1M6SFRMRC5JUV9OSV9NQVJHSU4uMTAwMDAuMjAyMi0xMi0zMAEAAACHOwQAAgAAAAcxMy4wNTQzAQgAAAAFAAAAATEBAAAACy0yMDU4ODk1MjQ3AwAAAAMxNjACAAAABDQwOTQEAAAAATAHAAAACjEyLzMwLzIwMjIIAAAACjEyLzMxLzIwMjEJAAAAATBmxko9QSDbCEiu/qxBINsILUNJUS5OQVNEQVFHUzpIVExELklRX1NUX0RFQlQuMTAwMDAuMjAyMi0xMi0zMAEAAACHOwQAAwAAAAAAZsZKPUEg2wg7h/6sQSDbCC1DSVEuTkFTREFRR1M6SFRMRC5JUV9MVF9ERUJULjEwMDAwLjIwMjItMTItMzABAAAAhzsEAAMAAAAAAGbGSj1BINsIO4f+rEEg2wgzQ0lRLk5BU0RBUUdTOkhUTEQuSVFfUkVUVVJOX0VRVUlUWS4xMDAwMC4yMDIyLTEyLTMwAQAAAIc7BAACAAAABzEwLjkyMzkBCAAAAAUAAAABMQEAAAALLTIwNTg4OTUyNDcDAAAAAzE2MAIAAAAENDEyOAQAAAABMAcAAAAKMTIvMzAvMjAyMggAAAAKMTIvMzEvMjAyMQkAAAABMGbGSj1BINsIMmD+rEEg2wgvQ0lRLk5BU0RBUUdTOlRBLklRX0VCSVRfTUFSR0lOLjEwMDAwLjIwMjIt</t>
  </si>
  <si>
    <t>MTItMzABAAAAHPYBAAIAAAAGMS42ODI2AQgAAAAFAAAAATEBAAAACy0yMDU4ODU4MTQ4AwAAAAMxNjACAAAABDQwNTMEAAAAATAHAAAACjEyLzMwLzIwMjIIAAAACjEyLzMxLzIwMjEJAAAAATBmxko9QSDbCBHr/axBINsIMENJUS5OQVNEQVFHUzpUQS5JUV9UT1RBTF9FUVVJVFkuMTAwMDAuMjAyMi0xMi0zMAEAAAAc9gEAAgAAAAc3MDIuODUzAQgAAAAFAAAAATEBAAAACy0yMDU4ODU4MTQ4AwAAAAMxNjACAAAABDEyNzUEAAAAATAHAAAACjEyLzMwLzIwMjIIAAAACjEyLzMxLzIwMjEJAAAAATBmxko9QSDbCAbE/axBINsILENJUS5OQVNEQVFHUzpUQS5JUV9ORVRfREVCVC4xMDAwMC4yMDIyLTEyLTMwAQAAABz2AQACAAAACDE4MDguNTM3AQgAAAAFAAAAATEBAAAACy0yMDU4ODU4MTQ4AwAAAAMxNjACAAAABDQzNjQEAAAAATAHAAAACjEyLzMwLzIwMjIIAAAACjEyLzMxLzIwMjEJAAAAATBmxko9QSDbCPyc/axBINsIMkNJUS5OQVNEQVFHUzpBVlRBLklRX0dST1NTX01BUkdJTi4xMDAwMC4yMDIyLTEyLTMwAQAAAKJpAQACAAAABzI5LjEzMTcBCAAAAAUAAAABMQEAAAALLTIwNTkxMDIwMzIDAAAAAzE2MAIAAAAENDA3NAQAAAABMAcAAAAKMTIvMzAvMjAyMggAAAAKMTIvMzEvMjAyMQkAAAABMGbGSj1BINsI6079rEEg2wgwQ0lRLk5BU0RBUUdTOkFWVEEuSVFfVE9UQUxfTElBQi4xMDAwMC4yMDIy</t>
  </si>
  <si>
    <t>LTEyLTMwAQAAAKJpAQACAAAABzczMC4zMjEBCAAAAAUAAAABMQEAAAALLTIwNTkxMDIwMzIDAAAAAzE2MAIAAAAEMTI3NgQAAAABMAcAAAAKMTIvMzAvMjAyMggAAAAKMTIvMzEvMjAyMQkAAAABMGbGSj1BINsI4Sf9rEEg2wgvQ0lRLk5BU0RBUUdTOkFEUFQuSVFfVE9UQUxfUkVWLjEwMDAwLjIwMjItMTItMzABAAAA5R/4BQIAAAAHMTU0LjM0NAEIAAAABQAAAAExAQAAAAstMjA2MTExOTIwMwMAAAADMTYwAgAAAAIyOAQAAAABMAcAAAAKMTIvMzAvMjAyMggAAAAKMTIvMzEvMjAyMQkAAAABMGbGSj1BINsIwrL8rEEg2wgyQ0lRLk5BU0RBUUdTOkFEUFQuSVFfVE9UQUxfQVNTRVRTLjEwMDAwLjIwMjItMTItMzABAAAA5R/4BQIAAAAHOTIzLjM0NAEIAAAABQAAAAExAQAAAAstMjA2MTExOTIwMwMAAAADMTYwAgAAAAQxMDA3BAAAAAEwBwAAAAoxMi8zMC8yMDIyCAAAAAoxMi8zMS8yMDIxCQAAAAEwc+1KPUEg2wi2i/ysQSDbCChDSVEuTkFTREFRR1M6QURQVC5JUV9SRS4xMDAwMC4yMDIyLTEyLTMwAQAAAOUf+AUCAAAACC03MTguODkxAQgAAAAFAAAAATEBAAAACy0yMDYxMTE5MjAzAwAAAAMxNjACAAAABDEyMjIEAAAAATAHAAAACjEyLzMwLzIwMjIIAAAACjEyLzMxLzIwMjEJAAAAATBz7Uo9QSDbCLaL/KxBINsIL0NJUS5OQVNEQVFHUzpBRFBULklRX0RJVl9TSEFSRS4xMDAwMC4yMDIyLTEyLTMw</t>
  </si>
  <si>
    <t>AQAAAOUf+AUDAAAAAABz7Uo9QSDbCKM9/KxBINsIL0NJUS5OQVNEQVFHUzpTVFJMLklRX05JX01BUkdJTi4xMDAwMC4yMDIyLTEyLTMwAQAAAETrBAACAAAABjQuNDI5MQEIAAAABQAAAAExAQAAAAstMjA1OTIxODU0OAMAAAADMTYwAgAAAAQ0MDk0BAAAAAEwBwAAAAoxMi8zMC8yMDIyCAAAAAoxMi8zMS8yMDIxCQAAAAEwc+1KPUEg2wiM7/usQSDbCC1DSVEuTkFTREFRR1M6U1RSTC5JUV9TVF9ERUJULjEwMDAwLjIwMjItMTItMzABAAAAROsEAAMAAAAAAHPtSj1BINsIg8j7rEEg2wgtQ0lRLk5BU0RBUUdTOlNUUkwuSVFfTFRfREVCVC4xMDAwMC4yMDIyLTEyLTMwAQAAAETrBAACAAAABzQyOC4yODMBCAAAAAUAAAABMQEAAAALLTIwNTkyMTg1NDgDAAAAAzE2MAIAAAAEMTA0OQQAAAABMAcAAAAKMTIvMzAvMjAyMggAAAAKMTIvMzEvMjAyMQkAAAABMHPtSj1BINsIg8j7rEEg2wgzQ0lRLk5BU0RBUUdTOlNUUkwuSVFfUkVUVVJOX0VRVUlUWS4xMDAwMC4yMDIyLTEyLTMwAQAAAETrBAACAAAABzIwLjMzMDUBCAAAAAUAAAABMQEAAAALLTIwNTkyMTg1NDgDAAAAAzE2MAIAAAAENDEyOAQAAAABMAcAAAAKMTIvMzAvMjAyMggAAAAKMTIvMzEvMjAyMQkAAAABMHPtSj1BINsIeKH7rEEg2wgxQ0lRLk5BU0RBUUdTOk5NRkMuSVFfRUJJVF9NQVJHSU4uMTAwMDAuMjAyMi0xMi0zMAEAAACr3ooGAgAAAAU3</t>
  </si>
  <si>
    <t>MC44OAEIAAAABQAAAAExAQAAAAstMjA1ODY5NDgzOAMAAAADMTYwAgAAAAQ0MDUzBAAAAAEwBwAAAAoxMi8zMC8yMDIyCAAAAAoxMi8zMS8yMDIxCQAAAAEwc+1KPUEg2whNBfusQSDbCDJDSVEuTkFTREFRR1M6Tk1GQy5JUV9UT1RBTF9FUVVJVFkuMTAwMDAuMjAyMi0xMi0zMAEAAACr3ooGAgAAAAgxMzQyLjYxMgEIAAAABQAAAAExAQAAAAstMjA1ODY5NDgzOAMAAAADMTYwAgAAAAQxMjc1BAAAAAEwBwAAAAoxMi8zMC8yMDIyCAAAAAoxMi8zMS8yMDIxCQAAAAEwc+1KPUEg2whZLPusQSDbCC5DSVEuTkFTREFRR1M6Tk1GQy5JUV9ORVRfREVCVC4xMDAwMC4yMDIyLTEyLTMwAQAAAKveigYCAAAACDE4NDkuMTExAQgAAAAFAAAAATEBAAAACy0yMDU4Njk0ODM4AwAAAAMxNjACAAAABDQzNjQEAAAAATAHAAAACjEyLzMwLzIwMjIIAAAACjEyLzMxLzIwMjEJAAAAATBz7Uo9QSDbCEfe+qxBINsIMkNJUS5OQVNEQVFHUzpEVkFYLklRX0dST1NTX01BUkdJTi4xMDAwMC4yMDIyLTEyLTMwAQAAAEJ2BgACAAAABzUzLjc1NjgBCAAAAAUAAAABMQEAAAALLTIwNTk4MjI4MTIDAAAAAzE2MAIAAAAENDA3NAQAAAABMAcAAAAKMTIvMzAvMjAyMggAAAAKMTIvMzEvMjAyMQkAAAABMHPtSj1BINsII2n6rEEg2wgwQ0lRLk5BU0RBUUdTOkRWQVguSVFfVE9UQUxfTElBQi4xMDAwMC4yMDIyLTEyLTMwAQAAAEJ2BgAC</t>
  </si>
  <si>
    <t>AAAABzgxNi44NzIBCAAAAAUAAAABMQEAAAALLTIwNTk4MjI4MTIDAAAAAzE2MAIAAAAEMTI3NgQAAAABMAcAAAAKMTIvMzAvMjAyMggAAAAKMTIvMzEvMjAyMQkAAAABMHPtSj1BINsII2n6rEEg2wgvQ0lRLk5BU0RBUUdTOkdFUk4uSVFfVE9UQUxfUkVWLjEwMDAwLjIwMjItMTItMzABAAAAOEsDAAIAAAAFMS4zOTMBCAAAAAUAAAABMQEAAAALLTIxMDg4MzY4MTQDAAAAAzE2MAIAAAACMjgEAAAAATAHAAAACjEyLzMwLzIwMjIIAAAACjEyLzMxLzIwMjEJAAAAATBz7Uo9QSDbCAf0+axBINsIMkNJUS5OQVNEQVFHUzpHRVJOLklRX1RPVEFMX0FTU0VUUy4xMDAwMC4yMDIyLTEyLTMwAQAAADhLAwACAAAABzIyNi4wMzQBCAAAAAUAAAABMQEAAAALLTIxMDg4MzY4MTQDAAAAAzE2MAIAAAAEMTAwNwQAAAABMAcAAAAKMTIvMzAvMjAyMggAAAAKMTIvMzEvMjAyMQkAAAABMHPtSj1BINsIB/T5rEEg2wgoQ0lRLk5BU0RBUUdTOkdFUk4uSVFfUkUuMTAwMDAuMjAyMi0xMi0zMAEAAAA4SwMAAgAAAAktMTI3MS43NDEBCAAAAAUAAAABMQEAAAALLTIxMDg4MzY4MTQDAAAAAzE2MAIAAAAEMTIyMgQAAAABMAcAAAAKMTIvMzAvMjAyMggAAAAKMTIvMzEvMjAyMQkAAAABMHPtSj1BINsI8aX5rEEg2wgvQ0lRLk5BU0RBUUdTOkdFUk4uSVFfRElWX1NIQVJFLjEwMDAwLjIwMjItMTItMzABAAAAOEsDAAMAAAAAAHPt</t>
  </si>
  <si>
    <t>Sj1BINsI7X75rEEg2wgtQ0lRLk5BU0RBUUdTOkRILklRX05JX01BUkdJTi4xMDAwMC4yMDIyLTEyLTMwAQAAAIRWB2QCAAAACC0zMC43MDY0AQgAAAAFAAAAATEBAAAACy0yMDU5MjgyNDM5AwAAAAMxNjACAAAABDQwOTQEAAAAATAHAAAACjEyLzMwLzIwMjIIAAAACjEyLzMxLzIwMjEJAAAAATBz7Uo9QSDbCNcw+axBINsIK0NJUS5OQVNEQVFHUzpESC5JUV9TVF9ERUJULjEwMDAwLjIwMjItMTItMzABAAAAhFYHZAMAAAAAAHPtSj1BINsIwOL4rEEg2wgrQ0lRLk5BU0RBUUdTOkRILklRX0xUX0RFQlQuMTAwMDAuMjAyMi0xMi0zMAEAAACEVgdkAgAAAAcyNjMuODA4AQgAAAAFAAAAATEBAAAACy0yMDU5MjgyNDM5AwAAAAMxNjACAAAABDEwNDkEAAAAATAHAAAACjEyLzMwLzIwMjIIAAAACjEyLzMxLzIwMjEJAAAAATBz7Uo9QSDbCMkJ+axBINsIMUNJUS5OQVNEQVFHUzpESC5JUV9SRVRVUk5fRVFVSVRZLjEwMDAwLjIwMjItMTItMzABAAAAhFYHZAIAAAAHLTQuNTM5NQEIAAAABQAAAAExAQAAAAstMjA1OTI4MjQzOQMAAAADMTYwAgAAAAQ0MTI4BAAAAAEwBwAAAAoxMi8zMC8yMDIyCAAAAAoxMi8zMS8yMDIxCQAAAAEwc+1KPUEg2wjA4visQSDbCDFDSVEuTkFTREFRQ006TUJJTi5JUV9FQklUX01BUkdJTi4xMDAwMC4yMDIyLTEyLTMwAQAAABgHxAIDAAAAAk5BAHPtSj1BINsIoG34rEEg2wgyQ0lR</t>
  </si>
  <si>
    <t>Lk5BU0RBUUNNOk1CSU4uSVFfVE9UQUxfRVFVSVRZLjEwMDAwLjIwMjItMTItMzABAAAAGAfEAgIAAAAIMTE1NS40MDkBCAAAAAUAAAABMQEAAAALLTIxMDk1MTg2ODEDAAAAAzE2MAIAAAAEMTI3NQQAAAABMAcAAAAKMTIvMzAvMjAyMggAAAAKMTIvMzEvMjAyMQkAAAABMHPtSj1BINsInEb4rEEg2wguQ0lRLk5BU0RBUUNNOk1CSU4uSVFfTkVUX0RFQlQuMTAwMDAuMjAyMi0xMi0zMAEAAAAYB8QCAgAAAAgtNTY0Ljk5OQEIAAAABQAAAAExAQAAAAstMjEwOTUxODY4MQMAAAADMTYwAgAAAAQ0MzY0BAAAAAEwBwAAAAoxMi8zMC8yMDIyCAAAAAoxMi8zMS8yMDIxCQAAAAEwc+1KPUEg2wiPH/isQSDbCDJDSVEuTkFTREFRR006TU5LRC5JUV9HUk9TU19NQVJHSU4uMTAwMDAuMjAyMi0xMi0zMAEAAABmpY0AAgAAAAc0OC40OTQyAQgAAAAFAAAAATEBAAAACy0yMDU5ODIyODE1AwAAAAMxNjACAAAABDQwNzQEAAAAATAHAAAACjEyLzMwLzIwMjIIAAAACjEyLzMxLzIwMjEJAAAAATBz7Uo9QSDbCHXR96xBINsIMENJUS5OQVNEQVFHTTpNTktELklRX1RPVEFMX0xJQUIuMTAwMDAuMjAyMi0xMi0zMAEAAABmpY0AAgAAAAY1MzAuNTEBCAAAAAUAAAABMQEAAAALLTIwNTk4MjI4MTUDAAAAAzE2MAIAAAAEMTI3NgQAAAABMAcAAAAKMTIvMzAvMjAyMggAAAAKMTIvMzEvMjAyMQkAAAABMHPtSj1BINsIa6r3rEEg</t>
  </si>
  <si>
    <t>2wgvQ0lRLk5BU0RBUUdNOkxHTkQuSVFfVE9UQUxfUkVWLjEwMDAwLjIwMjItMTItMzABAAAAZHgAAAIAAAAHMjQxLjU0NAEIAAAABQAAAAExAQAAAAstMjA1OTAxMDQ3OQMAAAADMTYwAgAAAAIyOAQAAAABMAcAAAAKMTIvMzAvMjAyMggAAAAKMTIvMzEvMjAyMQkAAAABMHPtSj1BINsITTX3rEEg2wgyQ0lRLk5BU0RBUUdNOkxHTkQuSVFfVE9UQUxfQVNTRVRTLjEwMDAwLjIwMjItMTItMzABAAAAZHgAAAIAAAAHMTI5Ny41OQEIAAAABQAAAAExAQAAAAstMjA1OTAxMDQ3OQMAAAADMTYwAgAAAAQxMDA3BAAAAAEwBwAAAAoxMi8zMC8yMDIyCAAAAAoxMi8zMS8yMDIxCQAAAAEwc+1KPUEg2whHDvesQSDbCChDSVEuTkFTREFRR006TEdORC5JUV9SRS4xMDAwMC4yMDIyLTEyLTMwAQAAAGR4AAACAAAABjQ0OS4wOQEIAAAABQAAAAExAQAAAAstMjA1OTAxMDQ3OQMAAAADMTYwAgAAAAQxMjIyBAAAAAEwBwAAAAoxMi8zMC8yMDIyCAAAAAoxMi8zMS8yMDIxCQAAAAEwc+1KPUEg2whHDvesQSDbCC9DSVEuTkFTREFRR006TEdORC5JUV9ESVZfU0hBUkUuMTAwMDAuMjAyMi0xMi0zMAEAAABkeAAAAwAAAAAAfBRLPUEg2wg65/asQSDbCC9DSVEuTkFTREFRQ006VkVPTi5JUV9OSV9NQVJHSU4uMTAwMDAuMjAyMi0xMi0zMAEAAAC0yQUAAgAAAAY4LjY1NDMBCAAAAAUAAAABMQEAAAALLTIwOTk0NDYxNTQDAAAA</t>
  </si>
  <si>
    <t>AzE2MAIAAAAENDA5NAQAAAABMAcAAAAKMTIvMzAvMjAyMggAAAAKMTIvMzEvMjAyMQkAAAABMHwUSz1BINsIHXL2rEEg2wgtQ0lRLk5BU0RBUUNNOlZFT04uSVFfU1RfREVCVC4xMDAwMC4yMDIyLTEyLTMwAQAAALTJBQADAAAAAAB8FEs9QSDbCBJL9qxBINsILUNJUS5OQVNEQVFDTTpWRU9OLklRX0xUX0RFQlQuMTAwMDAuMjAyMi0xMi0zMAEAAAC0yQUAAgAAAAQ2NzM3AQgAAAAFAAAAATEBAAAACy0yMDk5NDQ2MTU0AwAAAAMxNjACAAAABDEwNDkEAAAAATAHAAAACjEyLzMwLzIwMjIIAAAACjEyLzMxLzIwMjEJAAAAATB8FEs9QSDbCBJL9qxBINsIM0NJUS5OQVNEQVFDTTpWRU9OLklRX1JFVFVSTl9FUVVJVFkuMTAwMDAuMjAyMi0xMi0zMAEAAAC0yQUAAgAAAAc1MS42MjgyAQgAAAAFAAAAATEBAAAACy0yMDk5NDQ2MTU0AwAAAAMxNjACAAAABDQxMjgEAAAAATAHAAAACjEyLzMwLzIwMjIIAAAACjEyLzMxLzIwMjEJAAAAATB8FEs9QSDbCAYk9qxBINsIMUNJUS5OQVNEQVFHUzpOU1NDLklRX0VCSVRfTUFSR0lOLjEwMDAwLjIwMjItMTItMzABAAAAFmwEAAIAAAAHMTMuMjUyOAEIAAAABQAAAAExAQAAAAstMjA2MjIzNzExNgMAAAADMTYwAgAAAAQ0MDUzBAAAAAEwBwAAAAoxMi8zMC8yMDIyCAAAAAoxMi8zMS8yMDIxCQAAAAEwfBRLPUEg2whXh/WsQSDbCDJDSVEuTkFTREFRR1M6TlNTQy5JUV9U</t>
  </si>
  <si>
    <t>T1RBTF9FUVVJVFkuMTAwMDAuMjAyMi0xMi0zMAEAAAAWbAQAAgAAAAcxMDMuNTI1AQgAAAAFAAAAATEBAAAACy0yMDYyMjM3MTE2AwAAAAMxNjACAAAABDEyNzUEAAAAATAHAAAACjEyLzMwLzIwMjIIAAAACjEyLzMxLzIwMjEJAAAAATB8FEs9QSDbCPOu9axBINsILkNJUS5OQVNEQVFHUzpOU1NDLklRX05FVF9ERUJULjEwMDAwLjIwMjItMTItMzABAAAAFmwEAAIAAAAHLTQwLjE0NgEIAAAABQAAAAExAQAAAAstMjA2MjIzNzExNgMAAAADMTYwAgAAAAQ0MzY0BAAAAAEwBwAAAAoxMi8zMC8yMDIyCAAAAAoxMi8zMS8yMDIxCQAAAAEwfBRLPUEg2whPYPWsQSDbCDJDSVEuTkFTREFRR006UllUTS5JUV9HUk9TU19NQVJHSU4uMTAwMDAuMjAyMi0xMi0zMAEAAAAYyW0SAgAAAAc4MS4wMDgyAQgAAAAFAAAAATEBAAAACy0yMDU4NTc0NzQ5AwAAAAMxNjACAAAABDQwNzQEAAAAATAHAAAACjEyLzMwLzIwMjIIAAAACjEyLzMxLzIwMjEJAAAAATB8FEs9QSDbCDPr9KxBINsIMENJUS5OQVNEQVFHTTpSWVRNLklRX1RPVEFMX0xJQUIuMTAwMDAuMjAyMi0xMi0zMAEAAAAYyW0SAgAAAAY0NS4zNzIBCAAAAAUAAAABMQEAAAALLTIwNTg1NzQ3NDkDAAAAAzE2MAIAAAAEMTI3NgQAAAABMAcAAAAKMTIvMzAvMjAyMggAAAAKMTIvMzEvMjAyMQkAAAABMHwUSz1BINsIM+v0rEEg2wgvQ0lRLk5BU0RBUUdNOk1CVVUu</t>
  </si>
  <si>
    <t>SVFfVE9UQUxfUkVWLjEwMDAwLjIwMjItMTItMzABAAAAmnNBAAIAAAAIMTA2Ny4yNjgBCAAAAAUAAAABMQEAAAALLTIwNjIxNDg2MDgDAAAAAzE2MAIAAAACMjgEAAAAATAHAAAACjEyLzMwLzIwMjIIAAAACjEyLzMxLzIwMjEJAAAAATB8FEs9QSDbCAZP9KxBINsIMkNJUS5OQVNEQVFHTTpNQlVVLklRX1RPVEFMX0FTU0VUUy4xMDAwMC4yMDIyLTEyLTMwAQAAAJpzQQACAAAABzc3MC4yNzkBCAAAAAUAAAABMQEAAAALLTIwNjIxNDg2MDgDAAAAAzE2MAIAAAAEMTAwNwQAAAABMAcAAAAKMTIvMzAvMjAyMggAAAAKMTIvMzEvMjAyMQkAAAABMHwUSz1BINsID3b0rEEg2wgoQ0lRLk5BU0RBUUdNOk1CVVUuSVFfUkUuMTAwMDAuMjAyMi0xMi0zMAEAAACac0EAAgAAAAczMjAuMzg3AQgAAAAFAAAAATEBAAAACy0yMDYyMTQ4NjA4AwAAAAMxNjACAAAABDEyMjIEAAAAATAHAAAACjEyLzMwLzIwMjIIAAAACjEyLzMxLzIwMjEJAAAAATB8FEs9QSDbCPsn9KxBINsIL0NJUS5OQVNEQVFHTTpNQlVVLklRX0RJVl9TSEFSRS4xMDAwMC4yMDIyLTEyLTMwAQAAAJpzQQADAAAAAAB8FEs9QSDbCPIA9KxBINsIL0NJUS5OQVNEQVFHUzpHU0hELklRX05JX01BUkdJTi4xMDAwMC4yMDIyLTEyLTMwAQAAAPZVQSECAAAABjMuNTk4MQEIAAAABQAAAAExAQAAAAstMjA1OTM1MTI2NAMAAAADMTYwAgAAAAQ0MDk0BAAAAAEw</t>
  </si>
  <si>
    <t>BwAAAAoxMi8zMC8yMDIyCAAAAAoxMi8zMS8yMDIxCQAAAAEwfBRLPUEg2wjcsvOsQSDbCC1DSVEuTkFTREFRR1M6R1NIRC5JUV9TVF9ERUJULjEwMDAwLjIwMjItMTItMzABAAAA9lVBIQMAAAAAAHwUSz1BINsIx2TzrEEg2wgtQ0lRLk5BU0RBUUdTOkdTSEQuSVFfTFRfREVCVC4xMDAwMC4yMDIyLTEyLTMwAQAAAPZVQSECAAAABzExOC4zNjEBCAAAAAUAAAABMQEAAAALLTIwNTkzNTEyNjQDAAAAAzE2MAIAAAAEMTA0OQQAAAABMAcAAAAKMTIvMzAvMjAyMggAAAAKMTIvMzEvMjAyMQkAAAABMHwUSz1BINsI0ovzrEEg2wgzQ0lRLk5BU0RBUUdTOkdTSEQuSVFfUkVUVVJOX0VRVUlUWS4xMDAwMC4yMDIyLTEyLTMwAQAAAPZVQSEDAAAAAk5NAQgAAAAFAAAAATEBAAAACy0yMDU5MzUxMjY0AwAAAAMxNjACAAAABDQxMjgEAAAAATAHAAAACjEyLzMwLzIwMjIIAAAACjEyLzMxLzIwMjEJAAAAATB8FEs9QSDbCMdk86xBINsIMUNJUS5OQVNEQVFHUzpLQUxVLklRX0VCSVRfTUFSR0lOLjEwMDAwLjIwMjItMTItMzABAAAAZt8EAAIAAAAGMy4zMzcxAQgAAAAFAAAAATEBAAAACy0yMDU5NjA2ODU1AwAAAAMxNjACAAAABDQwNTMEAAAAATAHAAAACjEyLzMwLzIwMjIIAAAACjEyLzMxLzIwMjEJAAAAATB8FEs9QSDbCCXJ8qxBINsIMkNJUS5OQVNEQVFHUzpLQUxVLklRX1RPVEFMX0VRVUlUWS4xMDAwMC4yMDIy</t>
  </si>
  <si>
    <t>LTEyLTMwAQAAAGbfBAACAAAABTY5Mi41AQgAAAAFAAAAATEBAAAACy0yMDU5NjA2ODU1AwAAAAMxNjACAAAABDEyNzUEAAAAATAHAAAACjEyLzMwLzIwMjIIAAAACjEyLzMxLzIwMjEJAAAAATB8FEs9QSDbCCXJ8qxBINsILkNJUS5OQVNEQVFHUzpLQUxVLklRX05FVF9ERUJULjEwMDAwLjIwMjItMTItMzABAAAAZt8EAAIAAAAFNzkxLjEBCAAAAAUAAAABMQEAAAALLTIwNTk2MDY4NTUDAAAAAzE2MAIAAAAENDM2NAQAAAABMAcAAAAKMTIvMzAvMjAyMggAAAAKMTIvMzEvMjAyMQkAAAABMHwUSz1BINsIDnvyrEEg2wgyQ0lRLk5BU0RBUUdNOkNBTVQuSVFfR1JPU1NfTUFSR0lOLjEwMDAwLjIwMjItMTItMzABAAAAMQsIAAIAAAAHNTAuOTMyNAEIAAAABQAAAAExAQAAAAstMjEwODIwODQ4NQMAAAADMTYwAgAAAAQ0MDc0BAAAAAEwBwAAAAoxMi8zMC8yMDIyCAAAAAoxMi8zMS8yMDIxCQAAAAEwfBRLPUEg2wj7LPKsQSDbCDBDSVEuTkFTREFRR006Q0FNVC5JUV9UT1RBTF9MSUFCLjEwMDAwLjIwMjItMTItMzABAAAAMQsIAAIAAAAGMjkwLjEzAQgAAAAFAAAAATEBAAAACy0yMTA4MjA4NDg1AwAAAAMxNjACAAAABDEyNzYEAAAAATAHAAAACjEyLzMwLzIwMjIIAAAACjEyLzMxLzIwMjEJAAAAATB8FEs9QSDbCO8F8qxBINsIL0NJUS5OQVNEQVFHUzpBTkdJLklRX1RPVEFMX1JFVi4xMDAwMC4yMDIyLTEy</t>
  </si>
  <si>
    <t>LTMwAQAAAMTjAQACAAAACDE2ODUuNDM4AQgAAAAFAAAAATEBAAAACy0yMDU4Njk1NDE1AwAAAAMxNjACAAAAAjI4BAAAAAEwBwAAAAoxMi8zMC8yMDIyCAAAAAoxMi8zMS8yMDIxCQAAAAEwfBRLPUEg2wjSkPGsQSDbCDJDSVEuTkFTREFRR1M6QU5HSS5JUV9UT1RBTF9BU1NFVFMuMTAwMDAuMjAyMi0xMi0zMAEAAADE4wEAAgAAAAgyMDEyLjA3MwEIAAAABQAAAAExAQAAAAstMjA1ODY5NTQxNQMAAAADMTYwAgAAAAQxMDA3BAAAAAEwBwAAAAoxMi8zMC8yMDIyCAAAAAoxMi8zMS8yMDIxCQAAAAEwfBRLPUEg2wjNafGsQSDbCChDSVEuTkFTREFRR1M6QU5HSS5JUV9SRS4xMDAwMC4yMDIyLTEyLTMwAQAAAMTjAQACAAAABy02MS42MjkBCAAAAAUAAAABMQEAAAALLTIwNTg2OTU0MTUDAAAAAzE2MAIAAAAEMTIyMgQAAAABMAcAAAAKMTIvMzAvMjAyMggAAAAKMTIvMzEvMjAyMQkAAAABMHwUSz1BINsI0pDxrEEg2wgvQ0lRLk5BU0RBUUdTOkFOR0kuSVFfRElWX1NIQVJFLjEwMDAwLjIwMjItMTItMzABAAAAxOMBAAMAAAAAAHwUSz1BINsIwULxrEEg2wguQ0lRLk5BU0RBUUdTOlRSUy5JUV9OSV9NQVJHSU4uMTAwMDAuMjAyMi0xMi0zMAEAAACYuAQAAgAAAAY2LjY4NjQBCAAAAAUAAAABMQEAAAALLTIwNTk2NzMyNTcDAAAAAzE2MAIAAAAENDA5NAQAAAABMAcAAAAKMTIvMzAvMjAyMggAAAAKMTIvMzEv</t>
  </si>
  <si>
    <t>MjAyMQkAAAABMIk7Sz1BINsIJc3wrEEg2wgsQ0lRLk5BU0RBUUdTOlRSUy5JUV9TVF9ERUJULjEwMDAwLjIwMjItMTItMzABAAAAmLgEAAMAAAAAAIk7Sz1BINsIlabwrEEg2wgsQ0lRLk5BU0RBUUdTOlRSUy5JUV9MVF9ERUJULjEwMDAwLjIwMjItMTItMzABAAAAmLgEAAIAAAAGMzkzLjgyAQgAAAAFAAAAATEBAAAACy0yMDU5NjczMjU3AwAAAAMxNjACAAAABDEwNDkEAAAAATAHAAAACjEyLzMwLzIwMjIIAAAACjEyLzMxLzIwMjEJAAAAATCJO0s9QSDbCCXN8KxBINsIMkNJUS5OQVNEQVFHUzpUUlMuSVFfUkVUVVJOX0VRVUlUWS4xMDAwMC4yMDIyLTEyLTMwAQAAAJi4BAACAAAABjkuNDMyOQEIAAAABQAAAAExAQAAAAstMjA1OTY3MzI1NwMAAAADMTYwAgAAAAQ0MTI4BAAAAAEwBwAAAAoxMi8zMC8yMDIyCAAAAAoxMi8zMS8yMDIxCQAAAAEwiTtLPUEg2wiNf/CsQSDbCDFDSVEuTkFTREFRR1M6QUNMWC5JUV9FQklUX01BUkdJTi4xMDAwMC4yMDIyLTEyLTMwAQAAAIIPnRIDAAAAAACJO0s9QSDbCGoK8KxBINsIMkNJUS5OQVNEQVFHUzpBQ0xYLklRX1RPVEFMX0VRVUlUWS4xMDAwMC4yMDIyLTEyLTMwAQAAAIIPnRICAAAABzExMS44NjQBCAAAAAUAAAABMQEAAAALLTIxMDcwMDI2NjMDAAAAAzE2MAIAAAAEMTI3NQQAAAABMAcAAAAKMTIvMzAvMjAyMggAAAAKMTIvMzEvMjAyMQkAAAABMIk7Sz1B</t>
  </si>
  <si>
    <t>INsIagrwrEEg2wguQ0lRLk5BU0RBUUdTOkFDTFguSVFfTkVUX0RFQlQuMTAwMDAuMjAyMi0xMi0zMAEAAACCD50SAgAAAAgtMTA0LjI5MQEIAAAABQAAAAExAQAAAAstMjEwNzAwMjY2MwMAAAADMTYwAgAAAAQ0MzY0BAAAAAEwBwAAAAoxMi8zMC8yMDIyCAAAAAoxMi8zMS8yMDIxCQAAAAEwiTtLPUEg2whf4++sQSDbCDJDSVEuTkFTREFRR006R0RFTi5JUV9HUk9TU19NQVJHSU4uMTAwMDAuMjAyMi0xMi0zMAEAAABBDAYAAgAAAAc0NS4yNTE3AQgAAAAFAAAAATEBAAAACy0yMDU4OTY0NTU0AwAAAAMxNjACAAAABDQwNzQEAAAAATAHAAAACjEyLzMwLzIwMjIIAAAACjEyLzMxLzIwMjEJAAAAATCJO0s9QSDbCEVu76xBINsIMENJUS5OQVNEQVFHTTpHREVOLklRX1RPVEFMX0xJQUIuMTAwMDAuMjAyMi0xMi0zMAEAAABBDAYAAgAAAAgxMjk2LjAyMwEIAAAABQAAAAExAQAAAAstMjA1ODk2NDU1NAMAAAADMTYwAgAAAAQxMjc2BAAAAAEwBwAAAAoxMi8zMC8yMDIyCAAAAAoxMi8zMS8yMDIxCQAAAAEwiTtLPUEg2whFbu+sQSDbCC9DSVEuTkFTREFRR1M6TUFYTi5JUV9UT1RBTF9SRVYuMTAwMDAuMjAyMi0xMi0zMAEAAADhDl8mAgAAAAc3ODMuMjc5AQgAAAAFAAAAATEBAAAACy0yMDU4MTkwNzU3AwAAAAMxNjACAAAAAjI4BAAAAAEwBwAAAAoxMi8zMC8yMDIyCAAAAAgxLzIvMjAyMgkAAAABMIk7Sz1B</t>
  </si>
  <si>
    <t>INsIltHurEEg2wgyQ0lRLk5BU0RBUUdTOk1BWE4uSVFfVE9UQUxfQVNTRVRTLjEwMDAwLjIwMjItMTItMzABAAAA4Q5fJgIAAAAIMTA1Ni41NDMBCAAAAAUAAAABMQEAAAALLTIwNTgxOTA3NTcDAAAAAzE2MAIAAAAEMTAwNwQAAAABMAcAAAAKMTIvMzAvMjAyMggAAAAIMS8yLzIwMjIJAAAAATCRXU09QSDbCCL57qxBINsIKENJUS5OQVNEQVFHUzpNQVhOLklRX1JFLjEwMDAwLjIwMjItMTItMzABAAAA4Q5fJgIAAAAILTI2Mi45NjEBCAAAAAUAAAABMQEAAAALLTIwNTgxOTA3NTcDAAAAAzE2MAIAAAAEMTIyMgQAAAABMAcAAAAKMTIvMzAvMjAyMggAAAAIMS8yLzIwMjIJAAAAATCRXU09QSDbCIyq7qxBINsIL0NJUS5OQVNEQVFHUzpNQVhOLklRX0RJVl9TSEFSRS4xMDAwMC4yMDIyLTEyLTMwAQAAAOEOXyYDAAAAAACRXU09QSDbCIOD7qxBINsIL0NJUS5OQVNEQVFHUzpER0lJLklRX05JX01BUkdJTi4xMDAwMC4yMDIyLTEyLTMwAQAAAMYRBAACAAAABjMuNzA5MgEIAAAABQAAAAExAQAAAAstMjA2MjM4MTAzMQMAAAADMTYwAgAAAAQ0MDk0BAAAAAEwBwAAAAoxMi8zMC8yMDIyCAAAAAoxMi8zMS8yMDIxCQAAAAEwkV1NPUEg2wjkDu6sQSDbCC1DSVEuTkFTREFRR1M6REdJSS5JUV9TVF9ERUJULjEwMDAwLjIwMjItMTItMzABAAAAxhEEAAMAAAAAAJFdTT1BINsI2+ftrEEg2wgtQ0lRLk5BU0RBUUdT</t>
  </si>
  <si>
    <t>OkRHSUkuSVFfTFRfREVCVC4xMDAwMC4yMDIyLTEyLTMwAQAAAMYRBAACAAAABjI3NS4zNAEIAAAABQAAAAExAQAAAAstMjA2MjM4MTAzMQMAAAADMTYwAgAAAAQxMDQ5BAAAAAEwBwAAAAoxMi8zMC8yMDIyCAAAAAoxMi8zMS8yMDIxCQAAAAEwkV1NPUEg2wjb5+2sQSDbCDNDSVEuTkFTREFRR1M6REdJSS5JUV9SRVRVUk5fRVFVSVRZLjEwMDAwLjIwMjItMTItMzABAAAAxhEEAAIAAAAGMi43ODUxAQgAAAAFAAAAATEBAAAACy0yMDYyMzgxMDMxAwAAAAMxNjACAAAABDQxMjgEAAAAATAHAAAACjEyLzMwLzIwMjIIAAAACjEyLzMxLzIwMjEJAAAAATCRXU09QSDbCNvn7axBINsIMUNJUS5OQVNEQVFHUzpLRlJDLklRX0VCSVRfTUFSR0lOLjEwMDAwLjIwMjItMTItMzABAAAA7jEFAAIAAAAGNi43NDExAQgAAAAFAAAAATEBAAAACy0yMDU5NTM1ODQ1AwAAAAMxNjACAAAABDQwNTMEAAAAATAHAAAACjEyLzMwLzIwMjIIAAAACjEyLzMxLzIwMjEJAAAAATCRXU09QSDbCLBL7axBINsIMkNJUS5OQVNEQVFHUzpLRlJDLklRX1RPVEFMX0VRVUlUWS4xMDAwMC4yMDIyLTEyLTMwAQAAAO4xBQACAAAABzE4OC40MDYBCAAAAAUAAAABMQEAAAALLTIwNTk1MzU4NDUDAAAAAzE2MAIAAAAEMTI3NQQAAAABMAcAAAAKMTIvMzAvMjAyMggAAAAKMTIvMzEvMjAyMQkAAAABMJFdTT1BINsIpyTtrEEg2wguQ0lRLk5BU0RB</t>
  </si>
  <si>
    <t>UUdTOktGUkMuSVFfTkVUX0RFQlQuMTAwMDAuMjAyMi0xMi0zMAEAAADuMQUAAgAAAAYyMS4yNjgBCAAAAAUAAAABMQEAAAALLTIwNTk1MzU4NDUDAAAAAzE2MAIAAAAENDM2NAQAAAABMAcAAAAKMTIvMzAvMjAyMggAAAAKMTIvMzEvMjAyMQkAAAABMJFdTT1BINsIn/3srEEg2wgyQ0lRLk5BU0RBUUdTOlNSQ0UuSVFfR1JPU1NfTUFSR0lOLjEwMDAwLjIwMjItMTItMzABAAAAFLECAAMAAAAAAJFdTT1BINsIiK/srEEg2wgwQ0lRLk5BU0RBUUdTOlNSQ0UuSVFfVE9UQUxfTElBQi4xMDAwMC4yMDIyLTEyLTMwAQAAABSxAgACAAAACDcxMjYuODI1AQgAAAAFAAAAATEBAAAACy0yMDYwNjIxNzc2AwAAAAMxNjACAAAABDEyNzYEAAAAATAHAAAACjEyLzMwLzIwMjIIAAAACjEyLzMxLzIwMjEJAAAAATCRXU09QSDbCH+I7KxBINsIL0NJUS5OQVNEQVFHUzpJUkJULklRX1RPVEFMX1JFVi4xMDAwMC4yMDIyLTEyLTMwAQAAADtOCAACAAAACDE1NjQuOTg3AQgAAAAFAAAAATEBAAAACy0yMDYwODUzOTM1AwAAAAMxNjACAAAAAjI4BAAAAAEwBwAAAAoxMi8zMC8yMDIyCAAAAAgxLzEvMjAyMgkAAAABMJFdTT1BINsIaTrsrEEg2wgyQ0lRLk5BU0RBUUdTOklSQlQuSVFfVE9UQUxfQVNTRVRTLjEwMDAwLjIwMjItMTItMzABAAAAO04IAAIAAAAIMTE4NC40MjkBCAAAAAUAAAABMQEAAAALLTIwNjA4NTM5MzUDAAAA</t>
  </si>
  <si>
    <t>AzE2MAIAAAAEMTAwNwQAAAABMAcAAAAKMTIvMzAvMjAyMggAAAAIMS8xLzIwMjIJAAAAATCRXU09QSDbCF8T7KxBINsIKENJUS5OQVNEQVFHUzpJUkJULklRX1JFLjEwMDAwLjIwMjItMTItMzABAAAAO04IAAIAAAAGNDg1LjcxAQgAAAAFAAAAATEBAAAACy0yMDYwODUzOTM1AwAAAAMxNjACAAAABDEyMjIEAAAAATAHAAAACjEyLzMwLzIwMjIIAAAACDEvMS8yMDIyCQAAAAEwkV1NPUEg2whfE+ysQSDbCC9DSVEuTkFTREFRR1M6SVJCVC5JUV9ESVZfU0hBUkUuMTAwMDAuMjAyMi0xMi0zMAEAAAA7TggAAwAAAAAAkV1NPUEg2whMxeusQSDbCC9DSVEuTkFTREFRR1M6TEJBSS5JUV9OSV9NQVJHSU4uMTAwMDAuMjAyMi0xMi0zMAEAAABetQoAAgAAAAczNS40NTA4AQgAAAAFAAAAATEBAAAACy0yMDU4NTIxNTM4AwAAAAMxNjACAAAABDQwOTQEAAAAATAHAAAACjEyLzMwLzIwMjIIAAAACjEyLzMxLzIwMjEJAAAAATCRXU09QSDbCDR366xBINsILUNJUS5OQVNEQVFHUzpMQkFJLklRX1NUX0RFQlQuMTAwMDAuMjAyMi0xMi0zMAEAAABetQoAAgAAAAcxMDYuNDUzAQgAAAAFAAAAATEBAAAACy0yMDU4NTIxNTM4AwAAAAMxNjACAAAABDEwNDYEAAAAATAHAAAACjEyLzMwLzIwMjIIAAAACjEyLzMxLzIwMjEJAAAAATCRXU09QSDbCCxQ66xBINsILUNJUS5OQVNEQVFHUzpMQkFJLklRX0xUX0RFQlQuMTAwMDAu</t>
  </si>
  <si>
    <t>MjAyMi0xMi0zMAEAAABetQoAAgAAAAcyNDcuODQyAQgAAAAFAAAAATEBAAAACy0yMDU4NTIxNTM4AwAAAAMxNjACAAAABDEwNDkEAAAAATAHAAAACjEyLzMwLzIwMjIIAAAACjEyLzMxLzIwMjEJAAAAATCRXU09QSDbCCxQ66xBINsIM0NJUS5OQVNEQVFHUzpMQkFJLklRX1JFVFVSTl9FUVVJVFkuMTAwMDAuMjAyMi0xMi0zMAEAAABetQoAAgAAAAcxMS45NDg4AQgAAAAFAAAAATEBAAAACy0yMDU4NTIxNTM4AwAAAAMxNjACAAAABDQxMjgEAAAAATAHAAAACjEyLzMwLzIwMjIIAAAACjEyLzMxLzIwMjEJAAAAATCRXU09QSDbCCAp66xBINsIMUNJUS5OQVNEQVFHUzpSRVBMLklRX0VCSVRfTUFSR0lOLjEwMDAwLjIwMjItMTItMzABAAAAROgSIgMAAAAAAJFdTT1BINsI9ozqrEEg2wgyQ0lRLk5BU0RBUUdTOlJFUEwuSVFfVE9UQUxfRVFVSVRZLjEwMDAwLjIwMjItMTItMzABAAAAROgSIgIAAAAHNDM3LjUwOQEIAAAABQAAAAExAQAAAAstMjA2MTg5NjIwMgMAAAADMTYwAgAAAAQxMjc1BAAAAAEwBwAAAAoxMi8zMC8yMDIyCAAAAAoxMi8zMS8yMDIxCQAAAAEwkV1NPUEg2wj2jOqsQSDbCC5DSVEuTkFTREFRR1M6UkVQTC5JUV9ORVRfREVCVC4xMDAwMC4yMDIyLTEyLTMwAQAAAEToEiICAAAACC0zODcuMDc1AQgAAAAFAAAAATEBAAAACy0yMDYxODk2MjAyAwAAAAMxNjACAAAABDQzNjQEAAAAATAHAAAA</t>
  </si>
  <si>
    <t>CjEyLzMwLzIwMjIIAAAACjEyLzMxLzIwMjEJAAAAATCRXU09QSDbCO9l6qxBINsIMkNJUS5OQVNEQVFHTTpQVEdYLklRX0dST1NTX01BUkdJTi4xMDAwMC4yMDIyLTEyLTMwAQAAANxmtAcCAAAAAzEwMAEIAAAABQAAAAExAQAAAAstMjExMDI1MDM5NwMAAAADMTYwAgAAAAQ0MDc0BAAAAAEwBwAAAAoxMi8zMC8yMDIyCAAAAAoxMi8zMS8yMDIxCQAAAAEwkV1NPUEg2wjR8OmsQSDbCDBDSVEuTkFTREFRR006UFRHWC5JUV9UT1RBTF9MSUFCLjEwMDAwLjIwMjItMTItMzABAAAA3Ga0BwIAAAAGNDcuNjc0AQgAAAAFAAAAATEBAAAACy0yMTEwMjUwMzk3AwAAAAMxNjACAAAABDEyNzYEAAAAATAHAAAACjEyLzMwLzIwMjIIAAAACjEyLzMxLzIwMjEJAAAAATCRXU09QSDbCNHw6axBINsIL0NJUS5OQVNEQVFDTTpWUkROLklRX1RPVEFMX1JFVi4xMDAwMC4yMDIyLTEyLTMwAQAAAG/irgICAAAABTIuOTYzAQgAAAAFAAAAATEBAAAACy0yMTA4NzUxMzEzAwAAAAMxNjACAAAAAjI4BAAAAAEwBwAAAAoxMi8zMC8yMDIyCAAAAAoxMi8zMS8yMDIxCQAAAAEwkV1NPUEg2wikVOmsQSDbCDJDSVEuTkFTREFRQ006VlJETi5JUV9UT1RBTF9BU1NFVFMuMTAwMDAuMjAyMi0xMi0zMAEAAABv4q4CAgAAAAcyMDMuNzA5AQgAAAAFAAAAATEBAAAACy0yMTA4NzUxMzEzAwAAAAMxNjACAAAABDEwMDcEAAAAATAHAAAACjEy</t>
  </si>
  <si>
    <t>LzMwLzIwMjIIAAAACjEyLzMxLzIwMjEJAAAAATCRXU09QSDbCON76axBINsIKENJUS5OQVNEQVFDTTpWUkROLklRX1JFLjEwMDAwLjIwMjItMTItMzABAAAAb+KuAgIAAAAGLTM1OC4zAQgAAAAFAAAAATEBAAAACy0yMTA4NzUxMzEzAwAAAAMxNjACAAAABDEyMjIEAAAAATAHAAAACjEyLzMwLzIwMjIIAAAACjEyLzMxLzIwMjEJAAAAATCRXU09QSDbCJst6axBINsIL0NJUS5OQVNEQVFDTTpWUkROLklRX0RJVl9TSEFSRS4xMDAwMC4yMDIyLTEyLTMwAQAAAG/irgIDAAAAAACRXU09QSDbCJAG6axBINsIL0NJUS5OQVNEQVFHUzpFQ1BHLklRX05JX01BUkdJTi4xMDAwMC4yMDIyLTEyLTMwAQAAAL0dBgACAAAABzIxLjcyNjkBCAAAAAUAAAABMQEAAAALLTIwNjAwNjQ4MTUDAAAAAzE2MAIAAAAENDA5NAQAAAABMAcAAAAKMTIvMzAvMjAyMggAAAAKMTIvMzEvMjAyMQkAAAABMJFdTT1BINsIe7jorEEg2wgtQ0lRLk5BU0RBUUdTOkVDUEcuSVFfU1RfREVCVC4xMDAwMC4yMDIyLTEyLTMwAQAAAL0dBgADAAAAAACRXU09QSDbCGxq6KxBINsILUNJUS5OQVNEQVFHUzpFQ1BHLklRX0xUX0RFQlQuMTAwMDAuMjAyMi0xMi0zMAEAAAC9HQYAAgAAAAgyOTkwLjMyNgEIAAAABQAAAAExAQAAAAstMjA2MDA2NDgxNQMAAAADMTYwAgAAAAQxMDQ5BAAAAAEwBwAAAAoxMi8zMC8yMDIyCAAAAAoxMi8zMS8yMDIxCQAA</t>
  </si>
  <si>
    <t>AAEwkV1NPUEg2whwkeisQSDbCDNDSVEuTkFTREFRR1M6RUNQRy5JUV9SRVRVUk5fRVFVSVRZLjEwMDAwLjIwMjItMTItMzABAAAAvR0GAAIAAAAHMjkuMjAxOAEIAAAABQAAAAExAQAAAAstMjA2MDA2NDgxNQMAAAADMTYwAgAAAAQ0MTI4BAAAAAEwBwAAAAoxMi8zMC8yMDIyCAAAAAoxMi8zMS8yMDIxCQAAAAEwkV1NPUEg2whsauisQSDbCDFDSVEuTkFTREFRQ006U0NMWC5JUV9FQklUX01BUkdJTi4xMDAwMC4yMDIyLTEyLTMwAQAAAFT/OCQCAAAACS0xMTQuNDM2MgEIAAAABQAAAAExAQAAAAstMjA1ODE4Nzg1NwMAAAADMTYwAgAAAAQ0MDUzBAAAAAEwBwAAAAoxMi8zMC8yMDIyCAAAAAoxMi8zMS8yMDIxCQAAAAEwkV1NPUEg2whH9eesQSDbCDJDSVEuTkFTREFRQ006U0NMWC5JUV9UT1RBTF9FUVVJVFkuMTAwMDAuMjAyMi0xMi0zMAEAAABU/zgkAgAAAAgtMjIzLjg3NgEIAAAABQAAAAExAQAAAAstMjA1ODE4Nzg1NwMAAAADMTYwAgAAAAQxMjc1BAAAAAEwBwAAAAoxMi8zMC8yMDIyCAAAAAoxMi8zMS8yMDIxCQAAAAEwn4RNPUEg2wg/zuesQSDbCC5DSVEuTkFTREFRQ006U0NMWC5JUV9ORVRfREVCVC4xMDAwMC4yMDIyLTEyLTMwAQAAAFT/OCQCAAAABzE1MC40MDgBCAAAAAUAAAABMQEAAAALLTIwNTgxODc4NTcDAAAAAzE2MAIAAAAENDM2NAQAAAABMAcAAAAKMTIvMzAvMjAyMggAAAAKMTIv</t>
  </si>
  <si>
    <t>MzEvMjAyMQkAAAABMJ+ETT1BINsIOqfnrEEg2wgyQ0lRLk5BU0RBUUdTOk5YR04uSVFfR1JPU1NfTUFSR0lOLjEwMDAwLjIwMjItMTItMzABAAAABdgCAAIAAAAHNTYuMjg3MgEIAAAABQAAAAExAQAAAAstMjA2MzE2NTEwMAMAAAADMTYwAgAAAAQ0MDc0BAAAAAEwBwAAAAoxMi8zMC8yMDIyCAAAAAoxMi8zMS8yMDIxCQAAAAEwn4RNPUEg2wgYMuesQSDbCDBDSVEuTkFTREFRR1M6TlhHTi5JUV9UT1RBTF9MSUFCLjEwMDAwLjIwMjItMTItMzABAAAABdgCAAIAAAAHMTk0LjE5MQEIAAAABQAAAAExAQAAAAstMjA2MzE2NTEwMAMAAAADMTYwAgAAAAQxMjc2BAAAAAEwBwAAAAoxMi8zMC8yMDIyCAAAAAoxMi8zMS8yMDIxCQAAAAEwn4RNPUEg2wgLC+esQSDbCC9DSVEuTkFTREFRR1M6QllORC5JUV9UT1RBTF9SRVYuMTAwMDAuMjAyMi0xMi0zMAEAAABipkoNAgAAAAU0NjQuNwEIAAAABQAAAAExAQAAAAstMjA1ODkzNzkwNwMAAAADMTYwAgAAAAIyOAQAAAABMAcAAAAKMTIvMzAvMjAyMggAAAAKMTIvMzEvMjAyMQkAAAABMJ+ETT1BINsIKb3mrEEg2wgyQ0lRLk5BU0RBUUdTOkJZTkQuSVFfVE9UQUxfQVNTRVRTLjEwMDAwLjIwMjItMTItMzABAAAAYqZKDQIAAAAIMTM3OS4zOTkBCAAAAAUAAAABMQEAAAALLTIwNTg5Mzc5MDcDAAAAAzE2MAIAAAAEMTAwNwQAAAABMAcAAAAKMTIvMzAvMjAyMggAAAAK</t>
  </si>
  <si>
    <t>MTIvMzEvMjAyMQkAAAABMJ+ETT1BINsILJbmrEEg2wgoQ0lRLk5BU0RBUUdTOkJZTkQuSVFfUkUuMTAwMDAuMjAyMi0xMi0zMAEAAABipkoNAgAAAAgtMzc2Ljk3MgEIAAAABQAAAAExAQAAAAstMjA1ODkzNzkwNwMAAAADMTYwAgAAAAQxMjIyBAAAAAEwBwAAAAoxMi8zMC8yMDIyCAAAAAoxMi8zMS8yMDIxCQAAAAEwn4RNPUEg2wgsluasQSDbCC9DSVEuTkFTREFRR1M6QllORC5JUV9ESVZfU0hBUkUuMTAwMDAuMjAyMi0xMi0zMAEAAABipkoNAwAAAAAAn4RNPUEg2wgPSOasQSDbCC9DSVEuTkFTREFRR1M6U1BOUy5JUV9OSV9NQVJHSU4uMTAwMDAuMjAyMi0xMi0zMAEAAAAppgUAAgAAAAcxMC4yMzE1AQgAAAAFAAAAATEBAAAACy0yMTA1NzU5Nzg1AwAAAAMxNjACAAAABDQwOTQEAAAAATAHAAAACjEyLzMwLzIwMjIIAAAACjEyLzMxLzIwMjEJAAAAATCfhE09QSDbCPP55axBINsILUNJUS5OQVNEQVFHUzpTUE5TLklRX1NUX0RFQlQuMTAwMDAuMjAyMi0xMi0zMAEAAAAppgUAAwAAAAAAn4RNPUEg2wj30uWsQSDbCC1DSVEuTkFTREFRR1M6U1BOUy5JUV9MVF9ERUJULjEwMDAwLjIwMjItMTItMzABAAAAKaYFAAIAAAAGNzguOTg2AQgAAAAFAAAAATEBAAAACy0yMTA1NzU5Nzg1AwAAAAMxNjACAAAABDEwNDkEAAAAATAHAAAACjEyLzMwLzIwMjIIAAAACjEyLzMxLzIwMjEJAAAAATCfhE09QSDbCPfS</t>
  </si>
  <si>
    <t>5axBINsIM0NJUS5OQVNEQVFHUzpTUE5TLklRX1JFVFVSTl9FUVVJVFkuMTAwMDAuMjAyMi0xMi0zMAEAAAAppgUAAgAAAAcxMS45MzQ0AQgAAAAFAAAAATEBAAAACy0yMTA1NzU5Nzg1AwAAAAMxNjACAAAABDQxMjgEAAAAATAHAAAACjEyLzMwLzIwMjIIAAAACjEyLzMxLzIwMjEJAAAAATCfhE09QSDbCLyE5axBINsIMUNJUS5OQVNEQVFHUzpEQ09NLklRX0VCSVRfTUFSR0lOLjEwMDAwLjIwMjItMTItMzABAAAAZaQFAAMAAAACTkEAn4RNPUEg2wiXD+WsQSDbCDJDSVEuTkFTREFRR1M6RENPTS5JUV9UT1RBTF9FUVVJVFkuMTAwMDAuMjAyMi0xMi0zMAEAAABlpAUAAgAAAAcxMTkyLjYyAQgAAAAFAAAAATEBAAAACy0yMDU4NTU0Nzg2AwAAAAMxNjACAAAABDEyNzUEAAAAATAHAAAACjEyLzMwLzIwMjIIAAAACjEyLzMxLzIwMjEJAAAAATCfhE09QSDbCJcP5axBINsILkNJUS5OQVNEQVFHUzpEQ09NLklRX05FVF9ERUJULjEwMDAwLjIwMjItMTItMzABAAAAZaQFAAIAAAAILTEwOC4wMTkBCAAAAAUAAAABMQEAAAALLTIwNTg1NTQ3ODYDAAAAAzE2MAIAAAAENDM2NAQAAAABMAcAAAAKMTIvMzAvMjAyMggAAAAKMTIvMzEvMjAyMQkAAAABMJ+ETT1BINsIWejkrEEg2wgyQ0lRLk5BU0RBUUdTOlNBRlQuSVFfR1JPU1NfTUFSR0lOLjEwMDAwLjIwMjItMTItMzABAAAA4MgOAAIAAAAHMTguNjIyNAEIAAAA</t>
  </si>
  <si>
    <t>BQAAAAExAQAAAAstMjA1ODQ5NzI3NAMAAAADMTYwAgAAAAQ0MDc0BAAAAAEwBwAAAAoxMi8zMC8yMDIyCAAAAAoxMi8zMS8yMDIxCQAAAAEwn4RNPUEg2wg/TOSsQSDbCDBDSVEuTkFTREFRR1M6U0FGVC5JUV9UT1RBTF9MSUFCLjEwMDAwLjIwMjItMTItMzABAAAA4MgOAAIAAAAIMTE5MC4yMTgBCAAAAAUAAAABMQEAAAALLTIwNTg0OTcyNzQDAAAAAzE2MAIAAAAEMTI3NgQAAAABMAcAAAAKMTIvMzAvMjAyMggAAAAKMTIvMzEvMjAyMQkAAAABMJ+ETT1BINsITHPkrEEg2wgvQ0lRLk5BU0RBUUdTOlNUR1cuSVFfVE9UQUxfUkVWLjEwMDAwLjIwMjItMTItMzABAAAArvMdJAIAAAAIMTQ2OS4zNjMBCAAAAAUAAAABMQEAAAALLTIwNTgxNTk3NzcDAAAAAzE2MAIAAAACMjgEAAAAATAHAAAACjEyLzMwLzIwMjIIAAAACjEyLzMxLzIwMjEJAAAAATCfhE09QSDbCKSv46xBINsIMkNJUS5OQVNEQVFHUzpTVEdXLklRX1RPVEFMX0FTU0VUUy4xMDAwMC4yMDIyLTEyLTMwAQAAAK7zHSQCAAAABzQwNTUuNTgBCAAAAAUAAAABMQEAAAALLTIwNTgxNTk3NzcDAAAAAzE2MAIAAAAEMTAwNwQAAAABMAcAAAAKMTIvMzAvMjAyMggAAAAKMTIvMzEvMjAyMQkAAAABMJ+ETT1BINsIR9fjrEEg2wgoQ0lRLk5BU0RBUUdTOlNUR1cuSVFfUkUuMTAwMDAuMjAyMi0xMi0zMAEAAACu8x0kAgAAAAYtNi45ODIBCAAAAAUAAAAB</t>
  </si>
  <si>
    <t>MQEAAAALLTIwNTgxNTk3NzcDAAAAAzE2MAIAAAAEMTIyMgQAAAABMAcAAAAKMTIvMzAvMjAyMggAAAAKMTIvMzEvMjAyMQkAAAABMJ+ETT1BINsIT4njrEEg2wgvQ0lRLk5BU0RBUUdTOlNUR1cuSVFfRElWX1NIQVJFLjEwMDAwLjIwMjItMTItMzABAAAArvMdJAMAAAAAAJ+ETT1BINsIQ2LjrEEg2wgvQ0lRLk5BU0RBUUdTOlNURVIuSVFfTklfTUFSR0lOLjEwMDAwLjIwMjItMTItMzABAAAASlA3EgIAAAAHLTIuODg2MwEIAAAABQAAAAExAQAAAAstMjA1ODY3MTYyNwMAAAADMTYwAgAAAAQ0MDk0BAAAAAEwBwAAAAoxMi8zMC8yMDIyCAAAAAoxMi8zMS8yMDIxCQAAAAEwn4RNPUEg2wg37eKsQSDbCC1DSVEuTkFTREFRR1M6U1RFUi5JUV9TVF9ERUJULjEwMDAwLjIwMjItMTItMzABAAAASlA3EgMAAAAAAJ+ETT1BINsIJ8birEEg2wgtQ0lRLk5BU0RBUUdTOlNURVIuSVFfTFRfREVCVC4xMDAwMC4yMDIyLTEyLTMwAQAAAEpQNxICAAAABzQ5OS4xMDcBCAAAAAUAAAABMQEAAAALLTIwNTg2NzE2MjcDAAAAAzE2MAIAAAAEMTA0OQQAAAABMAcAAAAKMTIvMzAvMjAyMggAAAAKMTIvMzEvMjAyMQkAAAABMJ+ETT1BINsIJ8birEEg2wgzQ0lRLk5BU0RBUUdTOlNURVIuSVFfUkVUVVJOX0VRVUlUWS4xMDAwMC4yMDIyLTEyLTMwAQAAAEpQNxICAAAABy0yLjg2NjEBCAAAAAUAAAABMQEAAAALLTIwNTg2NzE2</t>
  </si>
  <si>
    <t>MjcDAAAAAzE2MAIAAAAENDEyOAQAAAABMAcAAAAKMTIvMzAvMjAyMggAAAAKMTIvMzEvMjAyMQkAAAABMJ+ETT1BINsIFZ/irEEg2wgxQ0lRLk5BU0RBUUdNOlJJTFkuSVFfRUJJVF9NQVJHSU4uMTAwMDAuMjAyMi0xMi0zMAEAAAA2vEMAAwAAAAJOQQCfhE09QSDbCMYp4qxBINsIMkNJUS5OQVNEQVFHTTpSSUxZLklRX1RPVEFMX0VRVUlUWS4xMDAwMC4yMDIyLTEyLTMwAQAAADa8QwACAAAACDEwNTAuMjAxAQgAAAAFAAAAATEBAAAACy0yMTEwMTM3MjM0AwAAAAMxNjACAAAABDEyNzUEAAAAATAHAAAACjEyLzMwLzIwMjIIAAAACjEyLzMxLzIwMjEJAAAAATCfhE09QSDbCL4C4qxBINsILkNJUS5OQVNEQVFHTTpSSUxZLklRX05FVF9ERUJULjEwMDAwLjIwMjItMTItMzABAAAANrxDAAIAAAAHMjg5LjA2NQEIAAAABQAAAAExAQAAAAstMjExMDEzNzIzNAMAAAADMTYwAgAAAAQ0MzY0BAAAAAEwBwAAAAoxMi8zMC8yMDIyCAAAAAoxMi8zMS8yMDIxCQAAAAEwn4RNPUEg2wi62+GsQSDbCDJDSVEuTkFTREFRR1M6U0JTSS5JUV9HUk9TU19NQVJHSU4uMTAwMDAuMjAyMi0xMi0zMAEAAAB1fwUAAwAAAAAAn4RNPUEg2wiYjeGsQSDbCDBDSVEuTkFTREFRR1M6U0JTSS5JUV9UT1RBTF9MSUFCLjEwMDAwLjIwMjItMTItMzABAAAAdX8FAAIAAAAHNjM0Ny40MwEIAAAABQAAAAExAQAAAAstMjA1OTIxNTEyNAMA</t>
  </si>
  <si>
    <t>AAADMTYwAgAAAAQxMjc2BAAAAAEwBwAAAAoxMi8zMC8yMDIyCAAAAAoxMi8zMS8yMDIxCQAAAAEwn4RNPUEg2wiNZuGsQSDbCC9DSVEuTkFTREFRR1M6RE1MUC5JUV9UT1RBTF9SRVYuMTAwMDAuMjAyMi0xMi0zMAEAAAADxzYAAgAAAAY4OS43NTYBCAAAAAUAAAABMQEAAAALLTIwNTk4NjYzNTkDAAAAAzE2MAIAAAACMjgEAAAAATAHAAAACjEyLzMwLzIwMjIIAAAACjEyLzMxLzIwMjEJAAAAATCfhE09QSDbCHkY4axBINsIMkNJUS5OQVNEQVFHUzpETUxQLklRX1RPVEFMX0FTU0VUUy4xMDAwMC4yMDIyLTEyLTMwAQAAAAPHNgACAAAABzE0Ni44MDcBCAAAAAUAAAABMQEAAAALLTIwNTk4NjYzNTkDAAAAAzE2MAIAAAAEMTAwNwQAAAABMAcAAAAKMTIvMzAvMjAyMggAAAAKMTIvMzEvMjAyMQkAAAABMJ+ETT1BINsIb/HgrEEg2wgoQ0lRLk5BU0RBUUdTOkRNTFAuSVFfUkUuMTAwMDAuMjAyMi0xMi0zMAEAAAADxzYAAwAAAAAAn4RNPUEg2whv8eCsQSDbCC9DSVEuTkFTREFRR1M6RE1MUC5JUV9ESVZfU0hBUkUuMTAwMDAuMjAyMi0xMi0zMAEAAAADxzYAAgAAAAgxLjkzMDg2NAEIAAAABQAAAAExAQAAAAstMjA1OTg2NjM1OQMAAAADMTYwAgAAAAQzMDU4BAAAAAEwBwAAAAoxMi8zMC8yMDIyCAAAAAoxMi8zMS8yMDIxCQAAAAEwn4RNPUEg2whdo+CsQSDbCC9DSVEuTkFTREFRR006T0ZMWC5JUV9OSV9N</t>
  </si>
  <si>
    <t>QVJHSU4uMTAwMDAuMjAyMi0xMi0zMAEAAADwqwwAAgAAAAcyMC4xNDgyAQgAAAAFAAAAATEBAAAACy0yMTA4NDgyMTYzAwAAAAMxNjACAAAABDQwOTQEAAAAATAHAAAACjEyLzMwLzIwMjIIAAAACjEyLzMxLzIwMjEJAAAAATCfhE09QSDbCEhV4KxBINsILUNJUS5OQVNEQVFHTTpPRkxYLklRX1NUX0RFQlQuMTAwMDAuMjAyMi0xMi0zMAEAAADwqwwAAwAAAAAAn4RNPUEg2wg6B+CsQSDbCC1DSVEuTkFTREFRR006T0ZMWC5JUV9MVF9ERUJULjEwMDAwLjIwMjItMTItMzABAAAA8KsMAAMAAAAAAJ+ETT1BINsIPy7grEEg2wgzQ0lRLk5BU0RBUUdNOk9GTFguSVFfUkVUVVJOX0VRVUlUWS4xMDAwMC4yMDIyLTEyLTMwAQAAAPCrDAACAAAABzQ5LjExNDIBCAAAAAUAAAABMQEAAAALLTIxMDg0ODIxNjMDAAAAAzE2MAIAAAAENDEyOAQAAAABMAcAAAAKMTIvMzAvMjAyMggAAAAKMTIvMzEvMjAyMQkAAAABMJ+ETT1BINsIJ+DfrEEg2wgxQ0lRLk5BU0RBUUdTOk1BVFcuSVFfRUJJVF9NQVJHSU4uMTAwMDAuMjAyMi0xMi0zMAEAAAC2HwUAAgAAAAYyLjA4MzMBCAAAAAUAAAABMQEAAAALLTIwNjI5NzQ0ODgDAAAAAzE2MAIAAAAENDA1MwQAAAABMAcAAAAKMTIvMzAvMjAyMggAAAAKMTIvMzEvMjAyMQkAAAABMJ+ETT1BINsIiWrfrEEg2wgyQ0lRLk5BU0RBUUdTOk1BVFcuSVFfVE9UQUxfRVFVSVRZLjEwMDAw</t>
  </si>
  <si>
    <t>LjIwMjItMTItMzABAAAAth8FAAIAAAAHNjQ0LjY3MgEIAAAABQAAAAExAQAAAAstMjA2Mjk3NDQ4OAMAAAADMTYwAgAAAAQxMjc1BAAAAAEwBwAAAAoxMi8zMC8yMDIyCAAAAAoxMi8zMS8yMDIxCQAAAAEwn4RNPUEg2wiJat+sQSDbCC5DSVEuTkFTREFRR1M6TUFUVy5JUV9ORVRfREVCVC4xMDAwMC4yMDIyLTEyLTMwAQAAALYfBQACAAAABzg0Ny40NTcBCAAAAAUAAAABMQEAAAALLTIwNjI5NzQ0ODgDAAAAAzE2MAIAAAAENDM2NAQAAAABMAcAAAAKMTIvMzAvMjAyMggAAAAKMTIvMzEvMjAyMQkAAAABMJ+ETT1BINsIeEPfrEEg2wgyQ0lRLk5BU0RBUUdTOlZFUlYuSVFfR1JPU1NfTUFSR0lOLjEwMDAwLjIwMjItMTItMzABAAAASLCEJAMAAAAAAJ+ETT1BINsIDajerEEg2wgwQ0lRLk5BU0RBUUdTOlZFUlYuSVFfVE9UQUxfTElBQi4xMDAwMC4yMDIyLTEyLTMwAQAAAEiwhCQCAAAABjI2Ljc3MgEIAAAABQAAAAExAQAAAAstMjA1ODgzNjA0MwMAAAADMTYwAgAAAAQxMjc2BAAAAAEwBwAAAAoxMi8zMC8yMDIyCAAAAAoxMi8zMS8yMDIxCQAAAAEwn4RNPUEg2wgNqN6sQSDbCC9DSVEuTkFTREFRR1M6Q05YTi5JUV9UT1RBTF9SRVYuMTAwMDAuMjAyMi0xMi0zMAEAAADAzwUAAgAAAAgyODkyLjU5NQEIAAAABQAAAAExAQAAAAstMjA1ODI5NDQ5OQMAAAADMTYwAgAAAAIyOAQAAAABMAcAAAAKMTIvMzAv</t>
  </si>
  <si>
    <t>MjAyMggAAAAKMTIvMzEvMjAyMQkAAAABMJ+ETT1BINsINTLerEEg2wgyQ0lRLk5BU0RBUUdTOkNOWE4uSVFfVE9UQUxfQVNTRVRTLjEwMDAwLjIwMjItMTItMzABAAAAwM8FAAIAAAAIMTA4My4zODMBCAAAAAUAAAABMQEAAAALLTIwNTgyOTQ0OTkDAAAAAzE2MAIAAAAEMTAwNwQAAAABMAcAAAAKMTIvMzAvMjAyMggAAAAKMTIvMzEvMjAyMQkAAAABMJ+ETT1BINsINTLerEEg2wgoQ0lRLk5BU0RBUUdTOkNOWE4uSVFfUkUuMTAwMDAuMjAyMi0xMi0zMAEAAADAzwUAAgAAAAc2MDUuNzY2AQgAAAAFAAAAATEBAAAACy0yMDU4Mjk0NDk5AwAAAAMxNjACAAAABDEyMjIEAAAAATAHAAAACjEyLzMwLzIwMjIIAAAACjEyLzMxLzIwMjEJAAAAATCfhE09QSDbCB/k3axBINsIL0NJUS5OQVNEQVFHUzpDTlhOLklRX0RJVl9TSEFSRS4xMDAwMC4yMDIyLTEyLTMwAQAAAMDPBQADAAAAAACfhE09QSDbCBa93axBINsIL0NJUS5OQVNEQVFHUzpBQ0RDLklRX05JX01BUkdJTi4xMDAwMC4yMDIyLTEyLTMwAQAAAO+GMCICAAAABy01LjUyMDgBCAAAAAUAAAABMQEAAAALLTIxMDU5OTExNDQDAAAAAzE2MAIAAAAENDA5NAQAAAABMAcAAAAKMTIvMzAvMjAyMggAAAAKMTIvMzEvMjAyMQkAAAABMJ+ETT1BINsIf0jdrEEg2wgtQ0lRLk5BU0RBUUdTOkFDREMuSVFfU1RfREVCVC4xMDAwMC4yMDIyLTEyLTMwAQAAAO+GMCID</t>
  </si>
  <si>
    <t>AAAAAACfhE09QSDbCHIh3axBINsILUNJUS5OQVNEQVFHUzpBQ0RDLklRX0xUX0RFQlQuMTAwMDAuMjAyMi0xMi0zMAEAAADvhjAiAgAAAAcyNjkuNzczAQgAAAAFAAAAATEBAAAACy0yMTA1OTkxMTQ0AwAAAAMxNjACAAAABDEwNDkEAAAAATAHAAAACjEyLzMwLzIwMjIIAAAACjEyLzMxLzIwMjEJAAAAATCfhE09QSDbCHIh3axBINsIM0NJUS5OQVNEQVFHUzpBQ0RDLklRX1JFVFVSTl9FUVVJVFkuMTAwMDAuMjAyMi0xMi0zMAEAAADvhjAiAgAAAActMjYuNzk5AQgAAAAFAAAAATEBAAAACy0yMTA1OTkxMTQ0AwAAAAMxNjACAAAABDQxMjgEAAAAATAHAAAACjEyLzMwLzIwMjIIAAAACjEyLzMxLzIwMjEJAAAAATCfhE09QSDbCGX63KxBINsIMUNJUS5OQVNEQVFHUzpPQk5LLklRX0VCSVRfTUFSR0lOLjEwMDAwLjIwMjItMTItMzABAAAAPScSAwMAAAACTkEAn4RNPUEg2whHhdysQSDbCDJDSVEuTkFTREFRR1M6T0JOSy5JUV9UT1RBTF9FUVVJVFkuMTAwMDAuMjAyMi0xMi0zMAEAAAA9JxIDAgAAAAc3MzAuMjExAQgAAAAFAAAAATEBAAAACy0yMDU5MzA0MDY3AwAAAAMxNjACAAAABDEyNzUEAAAAATAHAAAACjEyLzMwLzIwMjIIAAAACjEyLzMxLzIwMjEJAAAAATCfhE09QSDbCEeF3KxBINsILkNJUS5OQVNEQVFHUzpPQk5LLklRX05FVF9ERUJULjEwMDAwLjIwMjItMTItMzABAAAAPScSAwIAAAAILTIw</t>
  </si>
  <si>
    <t>MC44MTkBCAAAAAUAAAABMQEAAAALLTIwNTkzMDQwNjcDAAAAAzE2MAIAAAAENDM2NAQAAAABMAcAAAAKMTIvMzAvMjAyMggAAAAKMTIvMzEvMjAyMQkAAAABMJ+ETT1BINsIO17crEEg2wgyQ0lRLk5BU0RBUUdTOk5BVEkuSVFfVE9UQUxfRVFVSVRZLjEwMDAwLjIwMjItMTItMzABAAAATiMFAAIAAAAIMTIyMy42OTcBCAAAAAUAAAABMQEAAAALLTIwNjAxNTYxMTQDAAAAAzE2MAIAAAAEMTI3NQQAAAABMAcAAAAKMTIvMzAvMjAyMggAAAAKMTIvMzEvMjAyMQkAAAABMJ+ETT1BINsIO17crEEg2wgsQ0lRLk5BU0RBUUdTOlZDLklRX05FVF9ERUJULjEwMDAwLjIwMjItMTItMzABAAAAA78DAAIAAAACNDYBCAAAAAUAAAABMQEAAAALLTIwNjA3NzQ4OTUDAAAAAzE2MAIAAAAENDM2NAQAAAABMAcAAAAKMTIvMzAvMjAyMggAAAAKMTIvMzEvMjAyMQkAAAABMJ+ETT1BINsIH+nbrEEg2wgxQ0lRLk5BU0RBUUdTOlJNQlMuSVFfRUJJVF9NQVJHSU4uMTAwMDAuMjAyMi0xMi0zMAEAAABEgwAAAgAAAAY5Ljc5MjQBCAAAAAUAAAABMQEAAAALLTIwNTk1ODE3NjkDAAAAAzE2MAIAAAAENDA1MwQAAAABMAcAAAAKMTIvMzAvMjAyMggAAAAKMTIvMzEvMjAyMQkAAAABMKKrTT1BINsIFcLbrEEg2wgyQ0lRLk5BU0RBUUdTOkFJTUMuSVFfVE9UQUxfRVFVSVRZLjEwMDAwLjIwMjItMTItMzABAAAA9dkKAgIAAAAGMTk4</t>
  </si>
  <si>
    <t>NS4xAQgAAAAFAAAAATEBAAAACy0yMDU4OTcxNDMzAwAAAAMxNjACAAAABDEyNzUEAAAAATAHAAAACjEyLzMwLzIwMjIIAAAACjEyLzMxLzIwMjEJAAAAATCiq009QSDbCAmb26xBINsILUNJUS5OQVNEQVFHUzpQSU5DLklRX1NUX0RFQlQuMTAwMDAuMjAyMi0xMi0zMAEAAAAHwwoAAwAAAAAAoqtNPUEg2wjpJdusQSDbCC1DSVEuTkFTREFRR1M6UElOQy5JUV9MVF9ERUJULjEwMDAwLjIwMjItMTItMzABAAAAB8MKAAIAAAAHMjUzLjA2OQEIAAAABQAAAAExAQAAAAstMjA2MjA4NzUzNgMAAAADMTYwAgAAAAQxMDQ5BAAAAAEwBwAAAAoxMi8zMC8yMDIyCAAAAAoxMi8zMS8yMDIxCQAAAAEwoqtNPUEg2wj3TNusQSDbCDNDSVEuTkFTREFRR006WkxBQi5JUV9SRVRVUk5fRVFVSVRZLjEwMDAwLjIwMjItMTItMzABAAAAdwIpEAIAAAAILTU1LjI2NzcBCAAAAAUAAAABMQEAAAALLTIwNTg5OTIxMTMDAAAAAzE2MAIAAAAENDEyOAQAAAABMAcAAAAKMTIvMzAvMjAyMggAAAAKMTIvMzEvMjAyMQkAAAABMKKrTT1BINsI6SXbrEEg2wgyQ0lRLk5BU0RBUUdNOk9MTEkuSVFfVE9UQUxfRVFVSVRZLjEwMDAwLjIwMjItMTItMzABAAAAwML5EQIAAAAHMTI4Ny43MQEIAAAABQAAAAExAQAAAAstMjEwNjg0NzE1NgMAAAADMTYwAgAAAAQxMjc1BAAAAAEwBwAAAAoxMi8zMC8yMDIyCAAAAAkxLzI5LzIwMjIJAAAAATCi</t>
  </si>
  <si>
    <t>q009QSDbCNPX2qxBINsIMUNJUS5OQVNEQVFHUzpOV0UuSVFfVE9UQUxfQVNTRVRTLjEwMDAwLjIwMjItMTItMzABAAAACdICAAIAAAAINjc4MC40NDMBCAAAAAUAAAABMQEAAAALLTIwNjA1NDA4MzIDAAAAAzE2MAIAAAAEMTAwNwQAAAABMAcAAAAKMTIvMzAvMjAyMggAAAAKMTIvMzEvMjAyMQkAAAABMKKrTT1BINsI09farEEg2wgyQ0lRLk5BU0RBUUdTOklOREIuSVFfR1JPU1NfTUFSR0lOLjEwMDAwLjIwMjItMTItMzABAAAAV0QEAAMAAAAAAKKrTT1BINsIxYnarEEg2wgvQ0lRLk5BU0RBUUdTOklTRUUuSVFfRElWX1NIQVJFLjEwMDAwLjIwMjItMTItMzABAAAAN4EpAgMAAAAAAKKrTT1BINsIj8bZrEEg2wgtQ0lRLk5BU0RBUUdTOlBSVkEuSVFfU1RfREVCVC4xMDAwMC4yMDIyLTEyLTMwAQAAALlJCQcDAAAAAACiq009QSDbCIGf2axBINsILUNJUS5OQVNEQVFHUzpQUlZBLklRX0xUX0RFQlQuMTAwMDAuMjAyMi0xMi0zMAEAAAC5SQkHAgAAAAYzMS42ODgBCAAAAAUAAAABMQEAAAALLTIwNTg4OTg0MTkDAAAAAzE2MAIAAAAEMTA0OQQAAAABMAcAAAAKMTIvMzAvMjAyMggAAAAKMTIvMzEvMjAyMQkAAAABMKKrTT1BINsIj8bZrEEg2wgtQ0lRLk5BU0RBUUdTOkZIQi5JUV9ORVRfREVCVC4xMDAwMC4yMDIyLTEyLTMwAQAAAKOwAgACAAAACS0xMjM0LjcyNgEIAAAABQAAAAExAQAAAAstMjA1OTEw</t>
  </si>
  <si>
    <t>MjE5MQMAAAADMTYwAgAAAAQ0MzY0BAAAAAEwBwAAAAoxMi8zMC8yMDIyCAAAAAoxMi8zMS8yMDIxCQAAAAEwoqtNPUEg2wh6eNmsQSDbCChDSVEuTkFTREFRQ006VFdOSy5JUV9SRS4xMDAwMC4yMDIyLTEyLTMwAQAAAG6NTRICAAAABTQ3NS40AQgAAAAFAAAAATEBAAAACy0yMDYwMjMwMzc2AwAAAAMxNjACAAAABDEyMjIEAAAAATAHAAAACjEyLzMwLzIwMjIIAAAACjEyLzMxLzIwMjEJAAAAATCiq009QSDbCIGf2axBINsIMENJUS5OQVNEQVFHUzpBTUJBLklRX1RPVEFMX0xJQUIuMTAwMDAuMjAyMi0xMi0zMAEAAAAhKFwBAgAAAAcxMTAuMzY5AQgAAAAFAAAAATEBAAAACy0yMTA1NDE5Mjk3AwAAAAMxNjACAAAABDEyNzYEAAAAATAHAAAACjEyLzMwLzIwMjIIAAAACTEvMzEvMjAyMgkAAAABMKKrTT1BINsIb1HZrEEg2wgxQ0lRLk5BU0RBUUdTOlBHTlkuSVFfRUJJVF9NQVJHSU4uMTAwMDAuMjAyMi0xMi0zMAEAAAAvetAGAgAAAAY2LjQ1OTkBCAAAAAUAAAABMQEAAAALLTIwNTg5OTgyNzQDAAAAAzE2MAIAAAAENDA1MwQAAAABMAcAAAAKMTIvMzAvMjAyMggAAAAKMTIvMzEvMjAyMQkAAAABMKKrTT1BINsIYirZrEEg2wgvQ0lRLk5BU0RBUUNNOk5XVE4uSVFfVE9UQUxfUkVWLjEwMDAwLjIwMjItMTItMzABAAAA1f4SagMAAAAAAKKrTT1BINsIWAPZrEEg2wgvQ0lRLk5BU0RBUUdTOlNUTkUuSVFf</t>
  </si>
  <si>
    <t>TklfTUFSR0lOLjEwMDAwLjIwMjItMTItMzABAAAA9sDWIgIAAAAILTIzLjA5ODUBCAAAAAUAAAABMQEAAAALLTIxMDc3NTcxMzkDAAAAAjIxAgAAAAQ0MDk0BAAAAAEwBwAAAAoxMi8zMC8yMDIyCAAAAAoxMi8zMS8yMDIxCQAAAAEwoqtNPUEg2whT3NisQSDbCDNDSVEuTkFTREFRR1M6UFBCSS5JUV9SRVRVUk5fRVFVSVRZLjEwMDAwLjIwMjItMTItMzABAAAAMrkFAAIAAAAHMTIuMDY3OAEIAAAABQAAAAExAQAAAAstMjA1OTIxNDkwNAMAAAADMTYwAgAAAAQ0MTI4BAAAAAEwBwAAAAoxMi8zMC8yMDIyCAAAAAoxMi8zMS8yMDIxCQAAAAEwoqtNPUEg2whgZ9isQSDbCDJDSVEuTkFTREFRR1M6VlJOUy5JUV9UT1RBTF9FUVVJVFkuMTAwMDAuMjAyMi0xMi0zMAEAAAA12EwBAgAAAAc1OTYuNTkzAQgAAAAFAAAAATEBAAAACy0yMDYyMDk2MTkzAwAAAAMxNjACAAAABDEyNzUEAAAAATAHAAAACjEyLzMwLzIwMjIIAAAACjEyLzMxLzIwMjEJAAAAATCiq009QSDbCGBn2KxBINsIMUNJUS5OQVNEQVFHTTpPTEsuSVFfVE9UQUxfQVNTRVRTLjEwMDAwLjIwMjItMTItMzABAAAABIwZKgIAAAAHNTM5Ljc3OAEIAAAABQAAAAExAQAAAAstMjEwNzc4NDU3NQMAAAADMTYwAgAAAAQxMDA3BAAAAAEwBwAAAAoxMi8zMC8yMDIyCAAAAAoxMi8zMS8yMDIxCQAAAAEwoqtNPUEg2whgZ9isQSDbCDJDSVEuTkFTREFRR1M6</t>
  </si>
  <si>
    <t>UFpaQS5JUV9HUk9TU19NQVJHSU4uMTAwMDAuMjAyMi0xMi0zMAEAAAAM9wQAAgAAAAYyOS45MzkBCAAAAAUAAAABMQEAAAALLTIwNTk5NTM3MzkDAAAAAzE2MAIAAAAENDA3NAQAAAABMAcAAAAKMTIvMzAvMjAyMggAAAAKMTIvMjUvMjAyMgkAAAABMKKrTT1BINsIQvLXrEEg2wgtQ0lRLk5BU0RBUUdTOkZXUkQuSVFfU1RfREVCVC4xMDAwMC4yMDIyLTEyLTMwAQAAAP0VBQADAAAAAACiq009QSDbCDfL16xBINsILUNJUS5OQVNEQVFHUzpGV1JELklRX0xUX0RFQlQuMTAwMDAuMjAyMi0xMi0zMAEAAAD9FQUAAgAAAAcxNTUuNDY2AQgAAAAFAAAAATEBAAAACy0yMDU4ODM5OTg4AwAAAAMxNjACAAAABDEwNDkEAAAAATAHAAAACjEyLzMwLzIwMjIIAAAACjEyLzMxLzIwMjEJAAAAATCiq009QSDbCDfL16xBINsIKENJUS5OQVNEQVFHUzpXT09GLklRX1JFLjEwMDAwLjIwMjItMTItMzABAAAAa8mKKQIAAAAHMTQyLjE2NgEIAAAABQAAAAExAQAAAAstMjEwNzAxNjgxMgMAAAADMTYwAgAAAAQxMjIyBAAAAAEwBwAAAAoxMi8zMC8yMDIyCAAAAAkxLzI5LzIwMjIJAAAAATCiq009QSDbCCZ916xBINsIL0NJUS5OQVNEQVFHTTpWRVJYLklRX05JX01BUkdJTi4xMDAwMC4yMDIyLTEyLTMwAQAAAJ7KDgACAAAABy0wLjM0NzUBCAAAAAUAAAABMQEAAAALLTIxMDc4ODAzODYDAAAAAzE2MAIAAAAENDA5NAQAAAAB</t>
  </si>
  <si>
    <t>MAcAAAAKMTIvMzAvMjAyMggAAAAKMTIvMzEvMjAyMQkAAAABMKKrTT1BINsIG1bXrEEg2wgtQ0lRLk5BU0RBUUdTOk1YTC5JUV9ORVRfREVCVC4xMDAwMC4yMDIyLTEyLTMwAQAAAB6rZAECAAAABzIwOS4xMDkBCAAAAAUAAAABMQEAAAALLTIwNjI1OTA1MjYDAAAAAzE2MAIAAAAENDM2NAQAAAABMAcAAAAKMTIvMzAvMjAyMggAAAAKMTIvMzEvMjAyMQkAAAABMKKrTT1BINsIBgjXrEEg2wgyQ0lRLk5BU0RBUUdTOlBSVEEuSVFfR1JPU1NfTUFSR0lOLjEwMDAwLjIwMjItMTItMzABAAAAyIDYDAIAAAAHNTguOTc2MwEIAAAABQAAAAExAQAAAAstMjA1OTEwMjE1MQMAAAADMTYwAgAAAAQ0MDc0BAAAAAEwBwAAAAoxMi8zMC8yMDIyCAAAAAoxMi8zMS8yMDIxCQAAAAEwoqtNPUEg2wgGCNesQSDbCChDSVEuTkFTREFRR006QVhTTS5JUV9SRS4xMDAwMC4yMDIyLTEyLTMwAQAAAGs3aw4CAAAACy00MDkuMTk5MDg1AQgAAAAFAAAAATEBAAAACy0yMDU5MTA1MTI1AwAAAAMxNjACAAAABDEyMjIEAAAAATAHAAAACjEyLzMwLzIwMjIIAAAACjEyLzMxLzIwMjEJAAAAATCiq009QSDbCPfg1qxBINsIMENJUS5OQVNEQVFHUzpPTFBYLklRX1RPVEFMX0xJQUIuMTAwMDAuMjAyMi0xMi0zMAEAAACbjx1kAgAAAAgxMDM2LjEyNAEIAAAABQAAAAExAQAAAAstMjA1OTEwNTEyMAMAAAADMTYwAgAAAAQxMjc2BAAAAAEw</t>
  </si>
  <si>
    <t>BwAAAAoxMi8zMC8yMDIyCAAAAAoxMi8zMS8yMDIxCQAAAAEwoqtNPUEg2wjga9asQSDbCDFDSVEuTkFTREFRR1M6SEVMRS5JUV9FQklUX01BUkdJTi4xMDAwMC4yMDIyLTEyLTMwAQAAAPw7BAACAAAABjkuOTk4NwEIAAAABQAAAAExAQAAAAstMjA2NDMwOTQ4MgMAAAADMTYwAgAAAAQ0MDUzBAAAAAEwBwAAAAoxMi8zMC8yMDIyCAAAAAoxMS8zMC8yMDIyCQAAAAEwoqtNPUEg2wiEz9WsQSDbCC9DSVEuTkFTREFRR1M6SU5NRC5JUV9UT1RBTF9SRVYuMTAwMDAuMjAyMi0xMi0zMAEAAAC2zvYFAgAAAAczNTcuNTY1AQgAAAAFAAAAATEBAAAACy0yMDYxMjU4MDMyAwAAAAMxNjACAAAAAjI4BAAAAAEwBwAAAAoxMi8zMC8yMDIyCAAAAAoxMi8zMS8yMDIxCQAAAAEwoqtNPUEg2whzgdWsQSDbCC9DSVEuTkFTREFRR1M6UExYUy5JUV9OSV9NQVJHSU4uMTAwMDAuMjAyMi0xMi0zMAEAAADMjwEAAgAAAAYzLjc1ODUBCAAAAAUAAAABMQEAAAALLTIwNjIzODEwMjADAAAAAzE2MAIAAAAENDA5NAQAAAABMAcAAAAKMTIvMzAvMjAyMggAAAAIMS8xLzIwMjIJAAAAATCiq009QSDbCGRa1axBINsIM0NJUS5OQVNEQVFHUzpQTFhTLklRX1JFVFVSTl9FUVVJVFkuMTAwMDAuMjAyMi0xMi0zMAEAAADMjwEAAgAAAAcxMi4yOTk2AQgAAAAFAAAAATEBAAAACy0yMDYyMzgxMDIwAwAAAAMxNjACAAAABDQxMjgEAAAAATAH</t>
  </si>
  <si>
    <t>AAAACjEyLzMwLzIwMjIIAAAACDEvMS8yMDIyCQAAAAEwoqtNPUEg2whkWtWsQSDbCDJDSVEuTkFTREFRR1M6Q1NJUS5JUV9UT1RBTF9FUVVJVFkuMTAwMDAuMjAyMi0xMi0zMAEAAAD4I8YBAgAAAAgyMTI2LjQzOAEIAAAABQAAAAExAQAAAAstMjA5OTc1NzE2MgMAAAADMTYwAgAAAAQxMjc1BAAAAAEwBwAAAAoxMi8zMC8yMDIyCAAAAAoxMi8zMS8yMDIxCQAAAAEwoqtNPUEg2whaM9WsQSDbCDJDSVEuTkFTREFRR1M6U0hPTy5JUV9UT1RBTF9BU1NFVFMuMTAwMDAuMjAyMi0xMi0zMAEAAAAJTAUAAgAAAAgxMzU1LjU0MgEIAAAABQAAAAExAQAAAAstMjA1ODkzNzkwMgMAAAADMTYwAgAAAAQxMDA3BAAAAAEwBwAAAAoxMi8zMC8yMDIyCAAAAAoxMi8zMS8yMDIxCQAAAAEwoqtNPUEg2whD5dSsQSDbCC9DSVEuTkFTREFRR1M6U0hPTy5JUV9ESVZfU0hBUkUuMTAwMDAuMjAyMi0xMi0zMAEAAAAJTAUAAgAAAAMwLjYBCAAAAAUAAAABMQEAAAALLTIwNTg5Mzc5MDIDAAAAAzE2MAIAAAAEMzA1OAQAAAABMAcAAAAKMTIvMzAvMjAyMggAAAAKMTIvMzEvMjAyMQkAAAABMKKrTT1BINsIO77UrEEg2wgtQ0lRLk5BU0RBUUdTOkZVTFQuSVFfU1RfREVCVC4xMDAwMC4yMDIyLTEyLTMwAQAAAG8uBAACAAAABzUwMy4xNjUBCAAAAAUAAAABMQEAAAALLTIwNTgzNjQ3NTcDAAAAAzE2MAIAAAAEMTA0NgQAAAABMAcA</t>
  </si>
  <si>
    <t>AAAKMTIvMzAvMjAyMggAAAAKMTIvMzEvMjAyMQkAAAABMKKrTT1BINsIJHDUrEEg2wgtQ0lRLk5BU0RBUUdTOkZVTFQuSVFfTFRfREVCVC4xMDAwMC4yMDIyLTEyLTMwAQAAAG8uBAACAAAABzYyMS4zNDUBCAAAAAUAAAABMQEAAAALLTIwNTgzNjQ3NTcDAAAAAzE2MAIAAAAEMTA0OQQAAAABMAcAAAAKMTIvMzAvMjAyMggAAAAKMTIvMzEvMjAyMQkAAAABMKKrTT1BINsINJfUrEEg2wguQ0lRLk5BU0RBUUdTOkpKU0YuSVFfTkVUX0RFQlQuMTAwMDAuMjAyMi0xMi0zMAEAAAAzTAQAAgAAAAY4Ni4yODgBCAAAAAUAAAABMQEAAAALLTIwNjI0NzQ2MTQDAAAAAzE2MAIAAAAENDM2NAQAAAABMAcAAAAKMTIvMzAvMjAyMggAAAAKMTIvMjQvMjAyMgkAAAABMKKrTT1BINsIG0nUrEEg2wgyQ0lRLk5BU0RBUUdTOkJNQkwuSVFfR1JPU1NfTUFSR0lOLjEwMDAwLjIwMjItMTItMzABAAAA/5vAEwIAAAAHNzMuMDM2MQEIAAAABQAAAAExAQAAAAstMjA1ODkzNzkyNAMAAAADMTYwAgAAAAQ0MDc0BAAAAAEwBwAAAAoxMi8zMC8yMDIyCAAAAAoxMi8zMS8yMDIxCQAAAAEwoqtNPUEg2wgbSdSsQSDbCCdDSVEuTkFTREFRR006UlVNLklRX1JFLjEwMDAwLjIwMjItMTItMzABAAAAN5pIJAIAAAAKLTE3LjM3ODcwNwEIAAAABQAAAAExAQAAAAstMjA3NzEzNjI2OAMAAAADMTYwAgAAAAQxMjIyBAAAAAEwBwAAAAoxMi8z</t>
  </si>
  <si>
    <t>MC8yMDIyCAAAAAoxMi8zMS8yMDIxCQAAAAEwoqtNPUEg2wgRItSsQSDbCDBDSVEuTkFTREFRR1M6U1BXUi5JUV9UT1RBTF9MSUFCLjEwMDAwLjIwMjItMTItMzABAAAARUWuAAIAAAAIMTE2NC43ODIBCAAAAAUAAAABMQEAAAALLTIxMTA0MDU5MDkDAAAAAzE2MAIAAAAEMTI3NgQAAAABMAcAAAAKMTIvMzAvMjAyMggAAAAIMS8yLzIwMjIJAAAAATCiq009QSDbCOeF06xBINsIMUNJUS5OQVNEQVFHUzpJTlNNLklRX0VCSVRfTUFSR0lOLjEwMDAwLjIwMjItMTItMzABAAAAGnUAAAIAAAAJLTE5NC44MjAxAQgAAAAFAAAAATEBAAAACy0yMDU5OTI1ODAzAwAAAAMxNjACAAAABDQwNTMEAAAAATAHAAAACjEyLzMwLzIwMjIIAAAACjEyLzMxLzIwMjEJAAAAATCiq009QSDbCMsQ06xBINsIL0NJUS5OQVNEQVFHUzpNTVlULklRX1RPVEFMX1JFVi4xMDAwMC4yMDIyLTEyLTMwAQAAACgwjQYCAAAABzI5NC41NTYBCAAAAAUAAAABMQEAAAALLTIxMTQ3OTcwNDIDAAAAAzE2MAIAAAACMjgEAAAAATAHAAAACjEyLzMwLzIwMjIIAAAACjEyLzMxLzIwMjEJAAAAATCiq009QSDbCLXC0qxBINsIL0NJUS5OQVNEQVFHUzpET1JNLklRX05JX01BUkdJTi4xMDAwMC4yMDIyLTEyLTMwAQAAAJiQBAACAAAABjkuNzc3NQEIAAAABQAAAAExAQAAAAstMjA1OTAxMDU2MwMAAAADMTYwAgAAAAQ0MDk0BAAAAAEwBwAAAAoxMi8z</t>
  </si>
  <si>
    <t>MC8yMDIyCAAAAAoxMi8yNS8yMDIxCQAAAAEwoqtNPUEg2wism9KsQSDbCDNDSVEuTkFTREFRR1M6RE9STS5JUV9SRVRVUk5fRVFVSVRZLjEwMDAwLjIwMjItMTItMzABAAAAmJAEAAIAAAAHMTQuNzI2NwEIAAAABQAAAAExAQAAAAstMjA1OTAxMDU2MwMAAAADMTYwAgAAAAQ0MTI4BAAAAAEwBwAAAAoxMi8zMC8yMDIyCAAAAAoxMi8yNS8yMDIxCQAAAAEwoqtNPUEg2wism9KsQSDbCDJDSVEuTkFTREFRR1M6RFNFWS5JUV9UT1RBTF9FUVVJVFkuMTAwMDAuMjAyMi0xMi0zMAEAAAAKgBUqAgAAAAU3ODUuNgEIAAAABQAAAAExAQAAAAstMjEwODU3MzQyNwMAAAADMTYwAgAAAAQxMjc1BAAAAAEwBwAAAAoxMi8zMC8yMDIyCAAAAAoxMi8zMS8yMDIxCQAAAAEwoqtNPUEg2wildNKsQSDbCDFDSVEuTkFTREFRR1M6VFBHLklRX1RPVEFMX0FTU0VUUy4xMDAwMC4yMDIyLTEyLTMwAQAAALIhFCACAAAACDg5NjIuMDEzAQgAAAAFAAAAATEBAAAACy0yMDU5NTIwNTA5AwAAAAMxNjACAAAABDEwMDcEAAAAATAHAAAACjEyLzMwLzIwMjIIAAAACjEyLzMxLzIwMjEJAAAAATCiq009QSDbCJEm0qxBINsILkNJUS5OQVNEQVFHUzpUUEcuSVFfRElWX1NIQVJFLjEwMDAwLjIwMjItMTItMzABAAAAsiEUIAMAAAAAAKKrTT1BINsIf//RrEEg2wgtQ0lRLk5BU0RBUUdNOlJWTkMuSVFfU1RfREVCVC4xMDAwMC4yMDIyLTEy</t>
  </si>
  <si>
    <t>LTMwAQAAADyXjgADAAAAAACiq009QSDbCHjY0axBINsILUNJUS5OQVNEQVFHTTpSVk5DLklRX0xUX0RFQlQuMTAwMDAuMjAyMi0xMi0zMAEAAAA8l44AAgAAAAcyODAuNjM1AQgAAAAFAAAAATEBAAAACy0yMDU5MTc2NTYzAwAAAAMxNjACAAAABDEwNDkEAAAAATAHAAAACjEyLzMwLzIwMjIIAAAACjEyLzMxLzIwMjEJAAAAATCiq009QSDbCHjY0axBINsILkNJUS5OQVNEQVFHTTpUTURYLklRX05FVF9ERUJULjEwMDAwLjIwMjItMTItMzABAAAAsYwGAAIAAAAHLTQ4LjY1MQEIAAAABQAAAAExAQAAAAstMjA1OTI2NjU1NwMAAAADMTYwAgAAAAQ0MzY0BAAAAAEwBwAAAAoxMi8zMC8yMDIyCAAAAAoxMi8zMS8yMDIxCQAAAAEwoqtNPUEg2whhitGsQSDbCDJDSVEuTkFTREFRR1M6SU5UQS5JUV9HUk9TU19NQVJHSU4uMTAwMDAuMjAyMi0xMi0zMAEAAADHMysCAgAAAAc2NC43Njc5AQgAAAAFAAAAATEBAAAACy0yMDYxOTYxMjMyAwAAAAMxNjACAAAABDQwNzQEAAAAATAHAAAACjEyLzMwLzIwMjIIAAAACjEyLzMxLzIwMjEJAAAAATCiq009QSDbCGGK0axBINsIKENJUS5OQVNEQVFHUzpCRUFNLklRX1JFLjEwMDAwLjIwMjItMTItMzABAAAAEUanIQIAAAAILTc2OC4yNzQBCAAAAAUAAAABMQEAAAALLTIwNTkyNjExMzYDAAAAAzE2MAIAAAAEMTIyMgQAAAABMAcAAAAKMTIvMzAvMjAyMggAAAAKMTIvMzEv</t>
  </si>
  <si>
    <t>MjAyMQkAAAABMKKrTT1BINsIyjvRrEEg2wgwQ0lRLk5BU0RBUUdTOklPU1AuSVFfVE9UQUxfTElBQi4xMDAwMC4yMDIyLTEyLTMwAQAAAAlzAwACAAAABTUzNy45AQgAAAAFAAAAATEBAAAACy0yMDYwMDQ0MDE5AwAAAAMxNjACAAAABDEyNzYEAAAAATAHAAAACjEyLzMwLzIwMjIIAAAACjEyLzMxLzIwMjEJAAAAATCiq009QSDbCLTt0KxBINsIMUNJUS5OQVNEQVFHUzpCQklPLklRX0VCSVRfTUFSR0lOLjEwMDAwLjIwMjItMTItMzABAAAAYoecGAMAAAACTk0BCAAAAAUAAAABMQEAAAALLTIwNTk1ODM5NjgDAAAAAzE2MAIAAAAENDA1MwQAAAABMAcAAAAKMTIvMzAvMjAyMggAAAAKMTIvMzEvMjAyMQkAAAABMKKrTT1BINsIi1HQrEEg2wgvQ0lRLk5BU0RBUUNNOlZSUk0uSVFfVE9UQUxfUkVWLjEwMDAwLjIwMjItMTItMzABAAAAJccPBwIAAAAGNTUwLjU5AQgAAAAFAAAAATEBAAAACy0yMDU4OTkyMDk5AwAAAAMxNjACAAAAAjI4BAAAAAEwBwAAAAoxMi8zMC8yMDIyCAAAAAoxMi8zMS8yMDIxCQAAAAEwoqtNPUEg2wiAKtCsQSDbCC1DSVEuTkFTREFRR1M6R08uSVFfTklfTUFSR0lOLjEwMDAwLjIwMjItMTItMzABAAAAUWoYAAIAAAAGMi4wMjMzAQgAAAAFAAAAATEBAAAACy0yMDU4Nzk2NTkxAwAAAAMxNjACAAAABDQwOTQEAAAAATAHAAAACjEyLzMwLzIwMjIIAAAACDEvMS8yMDIyCQAAAAEwoqtN</t>
  </si>
  <si>
    <t>PUEg2wht3M+sQSDbCDFDSVEuTkFTREFRR1M6R08uSVFfUkVUVVJOX0VRVUlUWS4xMDAwMC4yMDIyLTEyLTMwAQAAAFFqGAACAAAABjYuNDUxNwEIAAAABQAAAAExAQAAAAstMjA1ODc5NjU5MQMAAAADMTYwAgAAAAQ0MTI4BAAAAAEwBwAAAAoxMi8zMC8yMDIyCAAAAAgxLzEvMjAyMgkAAAABMKvSTT1BINsIbdzPrEEg2wgyQ0lRLk5BU0RBUUdTOkZUQUkuSVFfVE9UQUxfRVFVSVRZLjEwMDAwLjIwMjItMTItMzABAAAAL0EfDwIAAAAGMTEyNC4xAQgAAAAFAAAAATEBAAAACy0yMDU5MzA0MDM5AwAAAAMxNjACAAAABDEyNzUEAAAAATAHAAAACjEyLzMwLzIwMjIIAAAACjEyLzMxLzIwMjEJAAAAATCr0k09QSDbCGK1z6xBINsIMkNJUS5OQVNEQVFHTTpIUk1ZLklRX1RPVEFMX0FTU0VUUy4xMDAwMC4yMDIyLTEyLTMwAQAAAHlMeSgCAAAABzQzMy40NDMBCAAAAAUAAAABMQEAAAALLTIwNjAyNzY5ODYDAAAAAzE2MAIAAAAEMTAwNwQAAAABMAcAAAAKMTIvMzAvMjAyMggAAAAKMTIvMzEvMjAyMQkAAAABMKvSTT1BINsIQ0DPrEEg2wgvQ0lRLk5BU0RBUUdNOkhSTVkuSVFfRElWX1NIQVJFLjEwMDAwLjIwMjItMTItMzABAAAAeUx5KAMAAAAAAKvSTT1BINsIQ0DPrEEg2wgtQ0lRLk5BU0RBUUdTOkNWTFQuSVFfU1RfREVCVC4xMDAwMC4yMDIyLTEyLTMwAQAAAKVoAAADAAAAAACr0k09QSDbCC/yzqxBINsI</t>
  </si>
  <si>
    <t>LUNJUS5OQVNEQVFHUzpDVkxULklRX0xUX0RFQlQuMTAwMDAuMjAyMi0xMi0zMAEAAAClaAAAAwAAAAAAq9JNPUEg2wg5Gc+sQSDbCC1DSVEuTkFTREFRR1M6WFJYLklRX05FVF9ERUJULjEwMDAwLjIwMjItMTItMzABAAAAr5QBAAIAAAAEMjY5NgEIAAAABQAAAAExAQAAAAstMjA1OTcwODYyNQMAAAADMTYwAgAAAAQ0MzY0BAAAAAEwBwAAAAoxMi8zMC8yMDIyCAAAAAoxMi8zMS8yMDIxCQAAAAEwq9JNPUEg2wiry86sQSDbCDJDSVEuTkFTREFRR1M6Q1ZDTy5JUV9HUk9TU19NQVJHSU4uMTAwMDAuMjAyMi0xMi0zMAEAAACt8gMAAgAAAAcyMy4wMjQzAQgAAAAFAAAAATEBAAAACy0yMDYyMzc2NzE2AwAAAAMxNjACAAAABDQwNzQEAAAAATAHAAAACjEyLzMwLzIwMjIIAAAACDEvMS8yMDIyCQAAAAEwq9JNPUEg2wifpM6sQSDbCChDSVEuTkFTREFRR1M6VUxDQy5JUV9SRS4xMDAwMC4yMDIyLTEyLTMwAQAAANoeBQACAAAAAzE1OQEIAAAABQAAAAExAQAAAAstMjA2MDA3NDU5MwMAAAADMTYwAgAAAAQxMjIyBAAAAAEwBwAAAAoxMi8zMC8yMDIyCAAAAAoxMi8zMS8yMDIxCQAAAAEwq9JNPUEg2wifpM6sQSDbCDBDSVEuTkFTREFRR1M6QVJMUC5JUV9UT1RBTF9MSUFCLjEwMDAwLjIwMjItMTItMzABAAAAiSoGAAIAAAAHOTMzLjMzNwEIAAAABQAAAAExAQAAAAstMjA1OTUzNTc3NwMAAAADMTYwAgAAAAQx</t>
  </si>
  <si>
    <t>Mjc2BAAAAAEwBwAAAAoxMi8zMC8yMDIyCAAAAAoxMi8zMS8yMDIxCQAAAAEwq9JNPUEg2wh6CM6sQSDbCDFDSVEuTkFTREFRR1M6VlRZWC5JUV9FQklUX01BUkdJTi4xMDAwMC4yMDIyLTEyLTMwAQAAAAQUFigDAAAAAACr0k09QSDbCFmTzaxBINsIL0NJUS5OQVNEQVFHUzpTT05PLklRX1RPVEFMX1JFVi4xMDAwMC4yMDIyLTEyLTMwAQAAAFmUogACAAAACDE3MzUuNjQxAQgAAAAFAAAAATEBAAAACy0yMDYxODYzOTIwAwAAAAMxNjACAAAAAjI4BAAAAAEwBwAAAAoxMi8zMC8yMDIyCAAAAAgxLzEvMjAyMgkAAAABMKvSTT1BINsIQ0XNrEEg2wgtQ0lRLk5BU0RBUUdTOk1RLklRX05JX01BUkdJTi4xMDAwMC4yMDIyLTEyLTMwAQAAAJc0AAgCAAAABy0zMS42OTcBCAAAAAUAAAABMQEAAAALLTIwNTkxMDIyNjEDAAAAAzE2MAIAAAAENDA5NAQAAAABMAcAAAAKMTIvMzAvMjAyMggAAAAKMTIvMzEvMjAyMQkAAAABMKvSTT1BINsIQ0XNrEEg2wgxQ0lRLk5BU0RBUUdTOk1RLklRX1JFVFVSTl9FUVVJVFkuMTAwMDAuMjAyMi0xMi0zMAEAAACXNAAIAgAAAAgtMTcuNTg3OQEIAAAABQAAAAExAQAAAAstMjA1OTEwMjI2MQMAAAADMTYwAgAAAAQ0MTI4BAAAAAEwBwAAAAoxMi8zMC8yMDIyCAAAAAoxMi8zMS8yMDIxCQAAAAEwq9JNPUEg2wg5Hs2sQSDbCDFDSVEuTkFTREFRR1M6RENULklRX1RPVEFMX0VRVUlU</t>
  </si>
  <si>
    <t>WS4xMDAwMC4yMDIyLTEyLTMwAQAAAAQzeQACAAAABzczMS4zMDMBCAAAAAUAAAABMQEAAAALLTIwNjQyMDkxODQDAAAAAzE2MAIAAAAEMTI3NQQAAAABMAcAAAAKMTIvMzAvMjAyMggAAAAKMTEvMzAvMjAyMgkAAAABMKvSTT1BINsIOR7NrEEg2wgyQ0lRLk5BU0RBUUdTOlVSQk4uSVFfVE9UQUxfQVNTRVRTLjEwMDAwLjIwMjItMTItMzABAAAA0gsFAAIAAAAIMzc5MS4zNDcBCAAAAAUAAAABMQEAAAALLTIxMDUxNDk5OTgDAAAAAzE2MAIAAAAEMTAwNwQAAAABMAcAAAAKMTIvMzAvMjAyMggAAAAJMS8zMS8yMDIyCQAAAAEwq9JNPUEg2wgYqcysQSDbCC9DSVEuTkFTREFRR1M6VVJCTi5JUV9ESVZfU0hBUkUuMTAwMDAuMjAyMi0xMi0zMAEAAADSCwUAAwAAAAAAq9JNPUEg2wgOgsysQSDbCCtDSVEuTkFTREFRR1M6Q0QuSVFfU1RfREVCVC4xMDAwMC4yMDIyLTEyLTMwAQAAADtW+ygCAAAABjI2MC45OAEIAAAABQAAAAExAQAAAAstMjA5OTc5Njg1NwMAAAACMzICAAAABDEwNDYEAAAAATAHAAAACjEyLzMwLzIwMjIIAAAACjEyLzMxLzIwMjEJAAAAATCr0k09QSDbCARbzKxBINsIK0NJUS5OQVNEQVFHUzpDRC5JUV9MVF9ERUJULjEwMDAwLjIwMjItMTItMzABAAAAO1b7KAIAAAAHMzUyNi40NgEIAAAABQAAAAExAQAAAAstMjA5OTc5Njg1NwMAAAACMzICAAAABDEwNDkEAAAAATAHAAAACjEyLzMwLzIw</t>
  </si>
  <si>
    <t>MjIIAAAACjEyLzMxLzIwMjEJAAAAATCr0k09QSDbCARbzKxBINsILkNJUS5OQVNEQVFHUzpBTFJNLklRX05FVF9ERUJULjEwMDAwLjIwMjItMTItMzABAAAAKXkCEgIAAAAILTI0Mi4zNTQBCAAAAAUAAAABMQEAAAALLTIwNTk1Njg1NTcDAAAAAzE2MAIAAAAENDM2NAQAAAABMAcAAAAKMTIvMzAvMjAyMggAAAAKMTIvMzEvMjAyMQkAAAABMKvSTT1BINsI8QzMrEEg2wguQ0lRLk5BU0RBUUNNOkVHQk4uSVFfQ0xPU0VQUklDRV9BREouMjAxOS0xMi0zMQEAAABdCAgAAgAAAAk0NC4zMjg4NzgAq9JNPUEg2wiY4QGtQSDbCClDSVEuTkFTREFRQ006RUdCTi5JUV9NQVJLRVRDQVAuMjAyMi0wOS0zMAEAAABdCAgAAgAAAAsxNDM3Ljg4MTIyMgEGAAAABQAAAAExAQAAAAstMjEwOTYzMDcxOAMAAAADMTYwAgAAAAYxMDAwNTQEAAAAATAHAAAACTkvMzAvMjAyMqvSTT1BINsIE7sBrUEg2wgpQ0lRLk5BU0RBUUNNOkVHQk4uSVFfTUFSS0VUQ0FQLjIwMTItMTItMzEBAAAAXQgIAAIAAAAKNDU3LjIxMzEzOQCr0k09QSDbCAyUAa1BINsIGENJUS5OQVNEQVFHUzpTTkNZLklRX1RFVgEAAABqIBQAAgAAAAsxNjU1LjkxMTEzNQEGAAAABQAAAAExAQAAAAstMjA2MDcyNTYyMgMAAAADMTYwAgAAAAYxMDAwNjAEAAAAATAHAAAACDMvOC8yMDIzq9JNPUEg2wjoHgGtQSDbCClDSVEuTkFTREFRR1M6U05DWS5JUV9NQVJL</t>
  </si>
  <si>
    <t>RVRDQVAuMjAxNy0xMi0zMQEAAABqIBQAAwAAAAAAq9JNPUEg2wjV0ACtQSDbCC5DSVEuTkFTREFRR1M6QVZJRC5JUV9DTE9TRVBSSUNFX0FESi4yMDIyLTA5LTMwAQAAAPZiAAACAAAABTIzLjI2AKvSTT1BINsIt1sArUEg2wguQ0lRLk5BU0RBUUdTOkFWSUQuSVFfQ0xPU0VQUklDRV9BREouMjAxMi0xMi0zMQEAAAD2YgAAAgAAAAQ3LjU4AKvSTT1BINsIrDQArUEg2wgpQ0lRLk5BU0RBUUdTOkFWSUQuSVFfTUFSS0VUQ0FQLjIwMTktMTItMzEBAAAA9mIAAAIAAAAKMzY5LjM2MTk1NgEGAAAABQAAAAExAQAAAAoxOTkwOTYzMjc0AwAAAAMxNjACAAAABjEwMDA1NAQAAAABMAcAAAAKMTIvMzEvMjAxOavSTT1BINsIow0ArUEg2wguQ0lRLk5BU0RBUUdTOkFMSEMuSVFfQ0xPU0VQUklDRV9BREouMjAxNy0xMi0zMQEAAABg6qkPAwAAAAAAq9JNPUEg2wiQv/+sQSDbCC5DSVEuTkFTREFRR1M6SFRMRC5JUV9DTE9TRVBSSUNFX0FESi4yMDE5LTEyLTMxAQAAAIc7BAACAAAACTIwLjE1NjMxOQCr0k09QSDbCFr8/qxBINsIKUNJUS5OQVNEQVFHUzpIVExELklRX01BUktFVENBUC4yMDIyLTA5LTMwAQAAAIc7BAACAAAACzExMjkuNTg4MTk4AQYAAAAFAAAAATEBAAAACy0yMDg1NTY4Njk3AwAAAAMxNjACAAAABjEwMDA1NAQAAAABMAcAAAAJOS8zMC8yMDIyq9JNPUEg2wha/P6sQSDbCClDSVEuTkFTREFRR1M6</t>
  </si>
  <si>
    <t>SFRMRC5JUV9NQVJLRVRDQVAuMjAxMi0xMi0zMQEAAACHOwQAAgAAAAcxMTEwLjk1AQYAAAAFAAAAATEBAAAACjE1NzUzMTc4MTQDAAAAAzE2MAIAAAAGMTAwMDU0BAAAAAEwBwAAAAoxMi8zMS8yMDEyq9JNPUEg2whO1f6sQSDbCBZDSVEuTkFTREFRR1M6VEEuSVFfVEVWAQAAABz2AQACAAAACjMwOTQuODcwMzcBBgAAAAUAAAABMQEAAAALLTIwNTg4NTgyMjcDAAAAAzE2MAIAAAAGMTAwMDYwBAAAAAEwBwAAAAgzLzgvMjAyM6vSTT1BINsIMmD+rEEg2wgnQ0lRLk5BU0RBUUdTOlRBLklRX01BUktFVENBUC4yMDE3LTEyLTMxAQAAABz2AQACAAAACjE2Mi4wMTYzMzgBBgAAAAUAAAABMQEAAAAKMTg2NDYwNzE5NQMAAAADMTYwAgAAAAYxMDAwNTQEAAAAATAHAAAACjEyLzMxLzIwMTer0k09QSDbCCAS/qxBINsILkNJUS5OQVNEQVFHUzpBVlRBLklRX0NMT1NFUFJJQ0VfQURKLjIwMjItMDktMzABAAAAomkBAAIAAAAFMTkuMzQAq9JNPUEg2wj8nP2sQSDbCC5DSVEuTkFTREFRR1M6QVZUQS5JUV9DTE9TRVBSSUNFX0FESi4yMDEyLTEyLTMxAQAAAKJpAQACAAAABTE1LjcxAKvSTT1BINsI9nX9rEEg2wgpQ0lRLk5BU0RBUUdTOkFWVEEuSVFfTUFSS0VUQ0FQLjIwMTktMTItMzEBAAAAomkBAAIAAAALMTI3OS4zNzU0MDUBBgAAAAUAAAABMQEAAAAKMTk5MDk4NDU5MgMAAAADMTYwAgAAAAYxMDAwNTQEAAAA</t>
  </si>
  <si>
    <t>ATAHAAAACjEyLzMxLzIwMTmr0k09QSDbCOtO/axBINsILkNJUS5OQVNEQVFHUzpBRFBULklRX0NMT1NFUFJJQ0VfQURKLjIwMTctMTItMzEBAAAA5R/4BQMAAAAAAKvSTT1BINsI1AD9rEEg2wguQ0lRLk5BU0RBUUdTOlNUUkwuSVFfQ0xPU0VQUklDRV9BREouMjAxOS0xMi0zMQEAAABE6wQAAgAAAAUxNC4wOAC7+U09QSDbCKM9/KxBINsIKUNJUS5OQVNEQVFHUzpTVFJMLklRX01BUktFVENBUC4yMDIyLTA5LTMwAQAAAETrBAACAAAACTY1MC41MTk1MwEGAAAABQAAAAExAQAAAAstMjA4NzEyODg4NQMAAAADMTYwAgAAAAYxMDAwNTQEAAAAATAHAAAACTkvMzAvMjAyMrv5TT1BINsIlxb8rEEg2wgpQ0lRLk5BU0RBUUdTOlNUUkwuSVFfTUFSS0VUQ0FQLjIwMTItMTItMzEBAAAAROsEAAIAAAAKMTYzLjk2MjQ0NwEGAAAABQAAAAExAQAAAAoxNTc1MzE3NTE2AwAAAAMxNjACAAAABjEwMDA1NAQAAAABMAcAAAAKMTIvMzEvMjAxMrv5TT1BINsIlxb8rEEg2wgYQ0lRLk5BU0RBUUdTOk5NRkMuSVFfVEVWAQAAAKveigYCAAAACzMxOTIuOTk1NTI3AQYAAAAFAAAAATEBAAAACy0yMDU4Njk0ODAzAwAAAAMxNjACAAAABjEwMDA2MAQAAAABMAcAAAAIMy84LzIwMjO7+U09QSDbCG16+6xBINsIKUNJUS5OQVNEQVFHUzpOTUZDLklRX01BUktFVENBUC4yMDE3LTEyLTMxAQAAAKveigYCAAAACzEwMjcuMTU4MDA3</t>
  </si>
  <si>
    <t>AQYAAAAFAAAAATEBAAAACjE4NjU0ODIxMTQDAAAAAzE2MAIAAAAGMTAwMDU0BAAAAAEwBwAAAAoxMi8zMS8yMDE3u/lNPUEg2whZLPusQSDbCC5DSVEuTkFTREFRR1M6RFZBWC5JUV9DTE9TRVBSSUNFX0FESi4yMDIyLTA5LTMwAQAAAEJ2BgACAAAABTEwLjQ0ALv5TT1BINsIOrf6rEEg2wguQ0lRLk5BU0RBUUdTOkRWQVguSVFfQ0xPU0VQUklDRV9BREouMjAxMi0xMi0zMQEAAABCdgYAAgAAAAQyOC41ALv5TT1BINsIOrf6rEEg2wgpQ0lRLk5BU0RBUUdTOkRWQVguSVFfTUFSS0VUQ0FQLjIwMTktMTItMzEBAAAAQnYGAAIAAAAKNDc5LjcwODQ4MQEGAAAABQAAAAExAQAAAAoxOTkxMjc2Mzc4AwAAAAMxNjACAAAABjEwMDA1NAQAAAABMAcAAAAKMTIvMzEvMjAxObv5TT1BINsINpD6rEEg2wguQ0lRLk5BU0RBUUdTOkdFUk4uSVFfQ0xPU0VQUklDRV9BREouMjAxNy0xMi0zMQEAAAA4SwMAAgAAAAMxLjgAu/lNPUEg2wgRG/qsQSDbCCxDSVEuTkFTREFRR1M6REguSVFfQ0xPU0VQUklDRV9BREouMjAxOS0xMi0zMQEAAACEVgdkAwAAAAAAu/lNPUEg2wjtfvmsQSDbCCdDSVEuTkFTREFRR1M6REguSVFfTUFSS0VUQ0FQLjIwMjItMDktMzABAAAAhFYHZAIAAAALMTU2MS45NDMxNjIBBgAAAAUAAAABMQEAAAALLTIwODYxNjI3MzgDAAAAAzE2MAIAAAAGMTAwMDU0BAAAAAEwBwAAAAk5LzMwLzIwMjK7+U09</t>
  </si>
  <si>
    <t>QSDbCOJX+axBINsIJ0NJUS5OQVNEQVFHUzpESC5JUV9NQVJLRVRDQVAuMjAxMi0xMi0zMQEAAACEVgdkAwAAAAAAu/lNPUEg2wjiV/msQSDbCBhDSVEuTkFTREFRQ006TUJJTi5JUV9URVYBAAAAGAfEAgMAAAAAALv5TT1BINsIubv4rEEg2wgpQ0lRLk5BU0RBUUNNOk1CSU4uSVFfTUFSS0VUQ0FQLjIwMTctMTItMzEBAAAAGAfEAgIAAAAJNTY0LjUyNDA4ALv5TT1BINsIrZT4rEEg2wguQ0lRLk5BU0RBUUdNOk1OS0QuSVFfQ0xPU0VQUklDRV9BREouMjAyMi0wOS0zMAEAAABmpY0AAgAAAAQzLjA5ALv5TT1BINsIjx/4rEEg2wguQ0lRLk5BU0RBUUdNOk1OS0QuSVFfQ0xPU0VQUklDRV9BREouMjAxMi0xMi0zMQEAAABmpY0AAgAAAAUxMS41NQC7+U09QSDbCIf496xBINsIKUNJUS5OQVNEQVFHTTpNTktELklRX01BUktFVENBUC4yMDE5LTEyLTMxAQAAAGaljQACAAAACTI2Ni4yNjY2MwEGAAAABQAAAAExAQAAAAoxOTkxNDY3NDY1AwAAAAMxNjACAAAABjEwMDA1NAQAAAABMAcAAAAKMTIvMzEvMjAxObv5TT1BINsIddH3rEEg2wguQ0lRLk5BU0RBUUdNOkxHTkQuSVFfQ0xPU0VQUklDRV9BREouMjAxNy0xMi0zMQEAAABkeAAAAgAAAAk4OC4zNTg3NzIAu/lNPUEg2whcXPesQSDbCC5DSVEuTkFTREFRQ006VkVPTi5JUV9DTE9TRVBSSUNFX0FESi4yMDE5LTEyLTMxAQAAALTJBQACAAAACDYwLjAwMjc5</t>
  </si>
  <si>
    <t>ALv5TT1BINsILcD2rEEg2wgpQ0lRLk5BU0RBUUNNOlZFT04uSVFfTUFSS0VUQ0FQLjIwMjItMDktMzABAAAAtMkFAAIAAAAKNTU5LjcyMDc2OAEGAAAABQAAAAExAQAAAAstMjA4Njc1OTExOAMAAAADMTYwAgAAAAYxMDAwNTQEAAAAATAHAAAACTkvMzAvMjAyMrv5TT1BINsII5n2rEEg2wgpQ0lRLk5BU0RBUUNNOlZFT04uSVFfTUFSS0VUQ0FQLjIwMTItMTItMzEBAAAAtMkFAAIAAAAMMTY5NzQuMDg0MzA3AQYAAAAFAAAAATEBAAAACjE1NzYzOTUyMTkDAAAAAzE2MAIAAAAGMTAwMDU0BAAAAAEwBwAAAAoxMi8zMS8yMDEyu/lNPUEg2wgjmfasQSDbCBhDSVEuTkFTREFRR1M6TlNTQy5JUV9URVYBAAAAFmwEAAIAAAALMTIwMy40MjQ0NjgBBgAAAAUAAAABMQEAAAALLTIwNjIyMzczOTYDAAAAAzE2MAIAAAAGMTAwMDYwBAAAAAEwBwAAAAgzLzgvMjAyM7v5TT1BINsIBiT2rEEg2wgpQ0lRLk5BU0RBUUdTOk5TU0MuSVFfTUFSS0VUQ0FQLjIwMTctMTItMzEBAAAAFmwEAAIAAAAKMTY0LjkyNzM2OAEGAAAABQAAAAExAQAAAAoxODY0Njc5NDE3AwAAAAMxNjACAAAABjEwMDA1NAQAAAABMAcAAAAKMTIvMzEvMjAxN7v5TT1BINsI9NX1rEEg2wguQ0lRLk5BU0RBUUdNOlJZVE0uSVFfQ0xPU0VQUklDRV9BREouMjAyMi0wOS0zMAEAAAAYyW0SAgAAAAQyNC41ALv5TT1BINsIQzn1rEEg2wguQ0lRLk5BU0RB</t>
  </si>
  <si>
    <t>UUdNOlJZVE0uSVFfQ0xPU0VQUklDRV9BREouMjAxMi0xMi0zMQEAAAAYyW0SAwAAAAAAu/lNPUEg2whDOfWsQSDbCClDSVEuTkFTREFRR006UllUTS5JUV9NQVJLRVRDQVAuMjAxOS0xMi0zMQEAAAAYyW0SAgAAAAsxMDA4LjU1MDI4MgEGAAAABQAAAAExAQAAAAoxOTg5OTU4MzI3AwAAAAMxNjACAAAABjEwMDA1NAQAAAABMAcAAAAKMTIvMzEvMjAxObv5TT1BINsIOhL1rEEg2wguQ0lRLk5BU0RBUUdNOk1CVVUuSVFfQ0xPU0VQUklDRV9BREouMjAxNy0xMi0zMQEAAACac0EAAgAAAAUyOS43MwDAIE49QSDbCBqd9KxBINsILkNJUS5OQVNEQVFHUzpHU0hELklRX0NMT1NFUFJJQ0VfQURKLjIwMTktMTItMzEBAAAA9lVBIQIAAAAJNDEuMzc3NDc3AMAgTj1BINsI8gD0rEEg2wgpQ0lRLk5BU0RBUUdTOkdTSEQuSVFfTUFSS0VUQ0FQLjIwMjItMDktMzABAAAA9lVBIQIAAAAKNzUwLjU5NzcxNwEGAAAABQAAAAExAQAAAAstMjA4NzY0MjY1NAMAAAADMTYwAgAAAAYxMDAwNTQEAAAAATAHAAAACTkvMzAvMjAyMsAgTj1BINsI6tnzrEEg2wgpQ0lRLk5BU0RBUUdTOkdTSEQuSVFfTUFSS0VUQ0FQLjIwMTItMTItMzEBAAAA9lVBIQMAAAAAAMAgTj1BINsI3LLzrEEg2wgYQ0lRLk5BU0RBUUdTOktBTFUuSVFfVEVWAQAAAGbfBAACAAAACzIyNjcuMjY4NjgxAQYAAAAFAAAAATEBAAAACy0yMDU5NjA2OTIwAwAA</t>
  </si>
  <si>
    <t>AAMxNjACAAAABjEwMDA2MAQAAAABMAcAAAAIMy84LzIwMjPAIE49QSDbCL4986xBINsIKUNJUS5OQVNEQVFHUzpLQUxVLklRX01BUktFVENBUC4yMDE3LTEyLTMxAQAAAGbfBAACAAAACzE4MDYuMzM4NTcxAQYAAAAFAAAAATEBAAAACjE4NjI4OTI1MjADAAAAAzE2MAIAAAAGMTAwMDU0BAAAAAEwBwAAAAoxMi8zMS8yMDE3wCBOPUEg2wgs8PKsQSDbCC5DSVEuTkFTREFRR006Q0FNVC5JUV9DTE9TRVBSSUNFX0FESi4yMDIyLTA5LTMwAQAAADELCAACAAAABTIzLjE3AMAgTj1BINsIDnvyrEEg2wguQ0lRLk5BU0RBUUdNOkNBTVQuSVFfQ0xPU0VQUklDRV9BREouMjAxMi0xMi0zMQEAAAAxCwgAAgAAAAgxLjMyMDExNgDAIE49QSDbCAZU8qxBINsIKUNJUS5OQVNEQVFHTTpDQU1ULklRX01BUktFVENBUC4yMDE5LTEyLTMxAQAAADELCAACAAAACjQxOC4wMDE2NTUBBgAAAAUAAAABMQEAAAAKMTk5MDg4ODU0NgMAAAADMTYwAgAAAAYxMDAwNTQEAAAAATAHAAAACjEyLzMxLzIwMTnAIE49QSDbCAZU8qxBINsILkNJUS5OQVNEQVFHUzpBTkdJLklRX0NMT1NFUFJJQ0VfQURKLjIwMTctMTItMzEBAAAAxOMBAAIAAAAFMTAuNDYAwCBOPUEg2wjn3vGsQSDbCC1DSVEuTkFTREFRR1M6VFJTLklRX0NMT1NFUFJJQ0VfQURKLjIwMTktMTItMzEBAAAAmLgEAAIAAAAJMzEuMTU0MzYzAMAgTj1BINsIwULxrEEg2wgo</t>
  </si>
  <si>
    <t>Q0lRLk5BU0RBUUdTOlRSUy5JUV9NQVJLRVRDQVAuMjAyMi0wOS0zMAEAAACYuAQAAgAAAAsxMDUyLjk5NzUxMQEGAAAABQAAAAExAQAAAAstMjA4NzY0MjYzMwMAAAADMTYwAgAAAAYxMDAwNTQEAAAAATAHAAAACTkvMzAvMjAyMsAgTj1BINsIsRvxrEEg2wgoQ0lRLk5BU0RBUUdTOlRSUy5JUV9NQVJLRVRDQVAuMjAxMi0xMi0zMQEAAACYuAQAAgAAAAsxMTAwLjY4OTgzOAEGAAAABQAAAAExAQAAAAoxNTczMDYyODM5AwAAAAMxNjACAAAABjEwMDA1NAQAAAABMAcAAAAKMTIvMzEvMjAxMsAgTj1BINsIpvTwrEEg2wgYQ0lRLk5BU0RBUUdTOkFDTFguSVFfVEVWAQAAAIIPnRICAAAACzEwMzQuODc0MDgxAQYAAAAFAAAAATEBAAAACy0yMDcwMDMwODkxAwAAAAMxNjACAAAABjEwMDA2MAQAAAABMAcAAAAIMy84LzIwMjPAIE49QSDbCI1/8KxBINsIKUNJUS5OQVNEQVFHUzpBQ0xYLklRX01BUktFVENBUC4yMDE3LTEyLTMxAQAAAIIPnRIDAAAAAADAIE49QSDbCHUx8KxBINsILkNJUS5OQVNEQVFHTTpHREVOLklRX0NMT1NFUFJJQ0VfQURKLjIwMjItMDktMzABAAAAQQwGAAIAAAAFMzQuODkAwCBOPUEg2whVvO+sQSDbCC5DSVEuTkFTREFRR006R0RFTi5JUV9DTE9TRVBSSUNFX0FESi4yMDEyLTEyLTMxAQAAAEEMBgACAAAABzUuMjI3NDEAwCBOPUEg2whOle+sQSDbCClDSVEuTkFTREFRR006R0RFTi5J</t>
  </si>
  <si>
    <t>UV9NQVJLRVRDQVAuMjAxOS0xMi0zMQEAAABBDAYAAgAAAAk1MzQuNTY5NTUBBgAAAAUAAAABMQEAAAAKMTk5MTM5MDA3MgMAAAADMTYwAgAAAAYxMDAwNTQEAAAAATAHAAAACjEyLzMxLzIwMTnAIE49QSDbCE6V76xBINsILkNJUS5OQVNEQVFHUzpNQVhOLklRX0NMT1NFUFJJQ0VfQURKLjIwMTctMTItMzEBAAAA4Q5fJgMAAAAAAMAgTj1BINsILCDvrEEg2wguQ0lRLk5BU0RBUUdTOkRHSUkuSVFfQ0xPU0VQUklDRV9BREouMjAxOS0xMi0zMQEAAADGEQQAAgAAAAUxNy43MgDAIE49QSDbCIOD7qxBINsIKUNJUS5OQVNEQVFHUzpER0lJLklRX01BUktFVENBUC4yMDIyLTA5LTMwAQAAAMYRBAACAAAACzEyMjAuMDU1Mzk5AQYAAAAFAAAAATEBAAAACy0yMDg2MTYyODAzAwAAAAMxNjACAAAABjEwMDA1NAQAAAABMAcAAAAJOS8zMC8yMDIywCBOPUEg2whzXO6sQSDbCClDSVEuTkFTREFRR1M6REdJSS5JUV9NQVJLRVRDQVAuMjAxMi0xMi0zMQEAAADGEQQAAgAAAAoyNDkuMTkyMzU4AQYAAAAFAAAAATEBAAAACjE1NzcyOTIwMDQDAAAAAzE2MAIAAAAGMTAwMDU0BAAAAAEwBwAAAAoxMi8zMS8yMDEywCBOPUEg2wjxNe6sQSDbCBhDSVEuTkFTREFRR1M6S0ZSQy5JUV9URVYBAAAA7jEFAAIAAAALMTI1OC42MjUzNDYBBgAAAAUAAAABMQEAAAALLTIwNTk1MzU2MTgDAAAAAzE2MAIAAAAGMTAwMDYwBAAAAAEw</t>
  </si>
  <si>
    <t>BwAAAAgzLzgvMjAyM8AgTj1BINsI08DtrEEg2wgpQ0lRLk5BU0RBUUdTOktGUkMuSVFfTUFSS0VUQ0FQLjIwMTctMTItMzEBAAAA7jEFAAIAAAAINjM3LjI1OTUBBgAAAAUAAAABMQEAAAAKMTg2MzcxNTkwOAMAAAADMTYwAgAAAAYxMDAwNTQEAAAAATAHAAAACjEyLzMxLzIwMTfAIE49QSDbCLxy7axBINsILkNJUS5OQVNEQVFHUzpTUkNFLklRX0NMT1NFUFJJQ0VfQURKLjIwMjItMDktMzABAAAAFLECAAIAAAAINDUuNzUzOTUAz0dOPUEg2wif/eysQSDbCC5DSVEuTkFTREFRR1M6U1JDRS5JUV9DTE9TRVBSSUNFX0FESi4yMDEyLTEyLTMxAQAAABSxAgACAAAACTE1Ljc1NjM5MQDPR049QSDbCJHW7KxBINsIKUNJUS5OQVNEQVFHUzpTUkNFLklRX01BUktFVENBUC4yMDE5LTEyLTMxAQAAABSxAgACAAAACzEzMjMuMzk0MjYxAM9HTj1BINsIiK/srEEg2wguQ0lRLk5BU0RBUUdTOklSQlQuSVFfQ0xPU0VQUklDRV9BREouMjAxNy0xMi0zMQEAAAA7TggAAgAAAAQ3Ni43AM9HTj1BINsIeWHsrEEg2wguQ0lRLk5BU0RBUUdTOkxCQUkuSVFfQ0xPU0VQUklDRV9BREouMjAxOS0xMi0zMQEAAABetQoAAgAAAAkxNS40Nzg0NDEAz0dOPUEg2whMxeusQSDbCClDSVEuTkFTREFRR1M6TEJBSS5JUV9NQVJLRVRDQVAuMjAyMi0wOS0zMAEAAABetQoAAgAAAAsxMDM3LjIyMzg5MgEGAAAABQAAAAExAQAAAAstMjEw</t>
  </si>
  <si>
    <t>OTMxMzMwMQMAAAADMTYwAgAAAAYxMDAwNTQEAAAAATAHAAAACTkvMzAvMjAyMs9HTj1BINsIRZ7rrEEg2wgpQ0lRLk5BU0RBUUdTOkxCQUkuSVFfTUFSS0VUQ0FQLjIwMTItMTItMzEBAAAAXrUKAAIAAAAJMzAyLjI2NzAxAM9HTj1BINsINHfrrEEg2wgYQ0lRLk5BU0RBUUdTOlJFUEwuSVFfVEVWAQAAAEToEiICAAAACjY0My45NzczNDkBBgAAAAUAAAABMQEAAAALLTIwNjE4OTY3OTYDAAAAAzE2MAIAAAAGMTAwMDYwBAAAAAEwBwAAAAgzLzgvMjAyM89HTj1BINsIGQLrrEEg2wgpQ0lRLk5BU0RBUUdTOlJFUEwuSVFfTUFSS0VUQ0FQLjIwMTctMTItMzEBAAAAROgSIgMAAAAAAM9HTj1BINsICLTqrEEg2wguQ0lRLk5BU0RBUUdNOlBUR1guSVFfQ0xPU0VQUklDRV9BREouMjAyMi0wOS0zMAEAAADcZrQHAgAAAAQ4LjQzAM9HTj1BINsI72XqrEEg2wguQ0lRLk5BU0RBUUdNOlBUR1guSVFfQ0xPU0VQUklDRV9BREouMjAxMi0xMi0zMQEAAADcZrQHAwAAAAAAz0dOPUEg2wjjPuqsQSDbCClDSVEuTkFTREFRR006UFRHWC5JUV9NQVJLRVRDQVAuMjAxOS0xMi0zMQEAAADcZrQHAgAAAAoxOTEuODA1NDUxAQYAAAAFAAAAATEBAAAACjE5OTA3NTc2MTQDAAAAAzE2MAIAAAAGMTAwMDU0BAAAAAEwBwAAAAoxMi8zMS8yMDE5z0dOPUEg2wjZF+qsQSDbCC5DSVEuTkFTREFRQ006VlJETi5JUV9DTE9TRVBSSUNF</t>
  </si>
  <si>
    <t>X0FESi4yMDE3LTEyLTMxAQAAAG/irgICAAAACjE1Ni40NTAxNTYAz0dOPUEg2wjAoumsQSDbCC5DSVEuTkFTREFRR1M6RUNQRy5JUV9DTE9TRVBSSUNFX0FESi4yMDE5LTEyLTMxAQAAAL0dBgACAAAABTM1LjM2AM9HTj1BINsIkAbprEEg2wgpQ0lRLk5BU0RBUUdTOkVDUEcuSVFfTUFSS0VUQ0FQLjIwMjItMDktMzABAAAAvR0GAAIAAAALMTA4Ni4wODg2NDIBBgAAAAUAAAABMQEAAAALLTIwODYyMDE2ODEDAAAAAzE2MAIAAAAGMTAwMDU0BAAAAAEwBwAAAAk5LzMwLzIwMjLPR049QSDbCIXf6KxBINsIKUNJUS5OQVNEQVFHUzpFQ1BHLklRX01BUktFVENBUC4yMDEyLTEyLTMxAQAAAL0dBgACAAAACjc2NS41NjMxMzgBBgAAAAUAAAABMQEAAAAKMTU3NDAyNjExNQMAAAADMTYwAgAAAAYxMDAwNTQEAAAAATAHAAAACjEyLzMxLzIwMTLPR049QSDbCHu46KxBINsIGENJUS5OQVNEQVFDTTpTQ0xYLklRX1RFVgEAAABU/zgkAgAAAAoxMTcyLjkyMzYyAQYAAAAFAAAAATEBAAAACy0yMDU4MTg3ODUwAwAAAAMxNjACAAAABjEwMDA2MAQAAAABMAcAAAAIMy84LzIwMjPPR049QSDbCGBD6KxBINsIKUNJUS5OQVNEQVFDTTpTQ0xYLklRX01BUktFVENBUC4yMDE3LTEyLTMxAQAAAFT/OCQDAAAAAADPR049QSDbCEf156xBINsILkNJUS5OQVNEQVFHUzpOWEdOLklRX0NMT1NFUFJJQ0VfQURKLjIwMjItMDktMzAB</t>
  </si>
  <si>
    <t>AAAABdgCAAIAAAAEMTcuNwDPR049QSDbCCyA56xBINsILkNJUS5OQVNEQVFHUzpOWEdOLklRX0NMT1NFUFJJQ0VfQURKLjIwMTItMTItMzEBAAAABdgCAAIAAAAJMTUuMjk1NzM4AM9HTj1BINsILIDnrEEg2wgpQ0lRLk5BU0RBUUdTOk5YR04uSVFfTUFSS0VUQ0FQLjIwMTktMTItMzEBAAAABdgCAAIAAAALMTA1MS41MTQxNDMBBgAAAAUAAAABMQEAAAAKMTk4ODY5NjEyNQMAAAADMTYwAgAAAAYxMDAwNTQEAAAAATAHAAAACjEyLzMxLzIwMTnPR049QSDbCB9Z56xBINsILkNJUS5OQVNEQVFHUzpCWU5ELklRX0NMT1NFUFJJQ0VfQURKLjIwMTctMTItMzEBAAAAYqZKDQMAAAAAAM9HTj1BINsINuTmrEEg2wguQ0lRLk5BU0RBUUdTOlNQTlMuSVFfQ0xPU0VQUklDRV9BREouMjAxOS0xMi0zMQEAAAAppgUAAgAAAAkyMS45NDgzNDUAz0dOPUEg2wgPSOasQSDbCClDSVEuTkFTREFRR1M6U1BOUy5JUV9NQVJLRVRDQVAuMjAyMi0wOS0zMAEAAAAppgUAAgAAAAsxMDU2LjQzNDU3MwEGAAAABQAAAAExAQAAAAstMjA4Njg2ODQwNwMAAAADMTYwAgAAAAYxMDAwNTQEAAAAATAHAAAACTkvMzAvMjAyMs9HTj1BINsIEiHmrEEg2wgpQ0lRLk5BU0RBUUdTOlNQTlMuSVFfTUFSS0VUQ0FQLjIwMTItMTItMzEBAAAAKaYFAAIAAAAKMTU4LjgwNzEzNgEGAAAABQAAAAExAQAAAAoxNTc1NjExNDE1AwAAAAMxNjACAAAA</t>
  </si>
  <si>
    <t>BjEwMDA1NAQAAAABMAcAAAAKMTIvMzEvMjAxMs9HTj1BINsI8/nlrEEg2wgYQ0lRLk5BU0RBUUdTOkRDT00uSVFfVEVWAQAAAGWkBQADAAAAAADPR049QSDbCLyE5axBINsIKUNJUS5OQVNEQVFHUzpEQ09NLklRX01BUktFVENBUC4yMDE3LTEyLTMxAQAAAGWkBQACAAAACjc4NC4wMDkzNzEA1W5OPUEg2wieNuWsQSDbCC5DSVEuTkFTREFRR1M6U0FGVC5JUV9DTE9TRVBSSUNFX0FESi4yMDIyLTA5LTMwAQAAAODIDgACAAAACTc5Ljg1ODA3NADVbk49QSDbCGHB5KxBINsILkNJUS5OQVNEQVFHUzpTQUZULklRX0NMT1NFUFJJQ0VfQURKLjIwMTItMTItMzEBAAAA4MgOAAIAAAAJMjkuNjE2OTQ5ANVuTj1BINsIUJrkrEEg2wgpQ0lRLk5BU0RBUUdTOlNBRlQuSVFfTUFSS0VUQ0FQLjIwMTktMTItMzEBAAAA4MgOAAIAAAALMTQyMy40Mzg5NTYBBgAAAAUAAAABMQEAAAAKMTk5MDA3NTY0MgMAAAADMTYwAgAAAAYxMDAwNTQEAAAAATAHAAAACjEyLzMxLzIwMTnVbk49QSDbCExz5KxBINsILkNJUS5OQVNEQVFHUzpTVEdXLklRX0NMT1NFUFJJQ0VfQURKLjIwMTctMTItMzEBAAAArvMdJAMAAAAAANVuTj1BINsIdf7jrEEg2wguQ0lRLk5BU0RBUUdTOlNURVIuSVFfQ0xPU0VQUklDRV9BREouMjAxOS0xMi0zMQEAAABKUDcSAwAAAAAA1W5OPUEg2whMO+OsQSDbCClDSVEuTkFTREFRR1M6U1RFUi5JUV9NQVJL</t>
  </si>
  <si>
    <t>RVRDQVAuMjAyMi0wOS0zMAEAAABKUDcSAgAAAAoxNjk5Ljc5NzI4AQYAAAAFAAAAATEBAAAACy0yMDg1Mzc4MzUzAwAAAAMxNjACAAAABjEwMDA1NAQAAAABMAcAAAAJOS8zMC8yMDIy1W5OPUEg2whMO+OsQSDbCClDSVEuTkFTREFRR1M6U1RFUi5JUV9NQVJLRVRDQVAuMjAxMi0xMi0zMQEAAABKUDcSAwAAAAAA1W5OPUEg2wg0FOOsQSDbCBhDSVEuTkFTREFRR006UklMWS5JUV9URVYBAAAANrxDAAMAAAAAANVuTj1BINsIFZ/irEEg2wgpQ0lRLk5BU0RBUUdNOlJJTFkuSVFfTUFSS0VUQ0FQLjIwMTctMTItMzEBAAAANrxDAAIAAAAKNDc5LjA2MzQ1MQDVbk49QSDbCAJR4qxBINsILkNJUS5OQVNEQVFHUzpTQlNJLklRX0NMT1NFUFJJQ0VfQURKLjIwMjItMDktMzABAAAAdX8FAAIAAAAJMzQuNjcxMjU5ANVuTj1BINsIutvhrEEg2wguQ0lRLk5BU0RBUUdTOlNCU0kuSVFfQ0xPU0VQUklDRV9BREouMjAxMi0xMi0zMQEAAAB1fwUAAgAAAAkxMS43MzEzNjQA1W5OPUEg2wi6tOGsQSDbCClDSVEuTkFTREFRR1M6U0JTSS5JUV9NQVJLRVRDQVAuMjAxOS0xMi0zMQEAAAB1fwUAAgAAAAsxMjU0LjE3OTI4NgDVbk49QSDbCJiN4axBINsILkNJUS5OQVNEQVFHUzpETUxQLklRX0NMT1NFUFJJQ0VfQURKLjIwMTctMTItMzEBAAAAA8c2AAIAAAAIOC42MzI0NzkA1W5OPUEg2wiGP+GsQSDbCC5DSVEuTkFTREFR</t>
  </si>
  <si>
    <t>R006T0ZMWC5JUV9DTE9TRVBSSUNFX0FESi4yMDE5LTEyLTMxAQAAAPCrDAACAAAACjEwNC4xMzk1NTYA1W5OPUEg2whdo+CsQSDbCClDSVEuTkFTREFRR006T0ZMWC5JUV9NQVJLRVRDQVAuMjAyMi0wOS0zMAEAAADwqwwAAgAAAAo5MzQuOTM2MTA0AQYAAAAFAAAAATEBAAAACy0yMDg2Mzk1NzA2AwAAAAMxNjACAAAABjEwMDA1NAQAAAABMAcAAAAJOS8zMC8yMDIy1W5OPUEg2whSfOCsQSDbCClDSVEuTkFTREFRR006T0ZMWC5JUV9NQVJLRVRDQVAuMjAxMi0xMi0zMQEAAADwqwwAAgAAAAkxMjQuNzM3MTIBBgAAAAUAAAABMQEAAAAKMTU3NTY1Mzc2MwMAAAADMTYwAgAAAAYxMDAwNTQEAAAAATAHAAAACjEyLzMxLzIwMTLVbk49QSDbCEhV4KxBINsIGENJUS5OQVNEQVFHUzpNQVRXLklRX1RFVgEAAAC2HwUAAgAAAAsyMDAyLjA2Njc5OQEGAAAABQAAAAExAQAAAAstMjA2Mjk3NDYwMgMAAAADMTYwAgAAAAYxMDAwNjAEAAAAATAHAAAACDMvOC8yMDIz1W5OPUEg2wgn4N+sQSDbCClDSVEuTkFTREFRR1M6TUFUVy5JUV9NQVJLRVRDQVAuMjAxNy0xMi0zMQEAAAC2HwUAAgAAAAsxNjk3LjQ0NDk3MQEGAAAABQAAAAExAQAAAAoxODY3MTgwNjQ5AwAAAAMxNjACAAAABjEwMDA1NAQAAAABMAcAAAAKMTIvMzEvMjAxN9VuTj1BINsIk5HfrEEg2wguQ0lRLk5BU0RBUUdTOlZFUlYuSVFfQ0xPU0VQUklDRV9B</t>
  </si>
  <si>
    <t>REouMjAyMi0wOS0zMAEAAABIsIQkAgAAAAUzNC4zNQDVbk49QSDbCHcc36xBINsILkNJUS5OQVNEQVFHUzpWRVJWLklRX0NMT1NFUFJJQ0VfQURKLjIwMTItMTItMzEBAAAASLCEJAMAAAAAANVuTj1BINsIbfXerEEg2wgpQ0lRLk5BU0RBUUdTOlZFUlYuSVFfTUFSS0VUQ0FQLjIwMTktMTItMzEBAAAASLCEJAMAAAAAANVuTj1BINsIEc/erEEg2wguQ0lRLk5BU0RBUUdTOkNOWE4uSVFfQ0xPU0VQUklDRV9BREouMjAxNy0xMi0zMQEAAADAzwUAAgAAAAkyNC44ODgyMjMA1W5OPUEg2wg+Wd6sQSDbCC5DSVEuTkFTREFRR1M6QUNEQy5JUV9DTE9TRVBSSUNFX0FESi4yMDE5LTEyLTMxAQAAAO+GMCIDAAAAAADVbk49QSDbCBa93axBINsIKUNJUS5OQVNEQVFHUzpBQ0RDLklRX01BUktFVENBUC4yMDIyLTA5LTMwAQAAAO+GMCICAAAACjYyNy4yNTk3NDYBBgAAAAUAAAABMQEAAAALLTIwODM5MDg4MjQDAAAAAzE2MAIAAAAGMTAwMDU0BAAAAAEwBwAAAAk5LzMwLzIwMjLVbk49QSDbCEGW3axBINsIKUNJUS5OQVNEQVFHUzpBQ0RDLklRX01BUktFVENBUC4yMDEyLTEyLTMxAQAAAO+GMCIDAAAAAADVbk49QSDbCIVv3axBINsIGENJUS5OQVNEQVFHUzpPQk5LLklRX1RFVgEAAAA9JxIDAwAAAAAA1W5OPUEg2whl+tysQSDbCClDSVEuTkFTREFRR1M6T0JOSy5JUV9NQVJLRVRDQVAuMjAxNy0xMi0zMQEAAAA9</t>
  </si>
  <si>
    <t>JxIDAwAAAAAA45VOPUEg2whWrNysQSDbCClDSVEuTkFTREFRR1M6RFVPTC5JUV9NQVJLRVRDQVAuMjAyMi0xMi0zMAEAAACw8IcMAgAAAAsyODU3LjI3MzM5MwEGAAAABQAAAAExAQAAAAstMjA2OTk4MTE2OAMAAAADMTYwAgAAAAYxMDAwNTQEAAAAATAHAAAACjEyLzMwLzIwMjJNyXVCQSDbCOvzVbFBINsIKUNJUS5OQVNEQVFHUzpEVU9MLklRX01BUktFVENBUC4yMDE5LTEyLTMxAQAAALDwhwwDAAAAAADjlU49QSDbCDA33KxBINsILkNJUS5OQVNEQVFHUzpJT05TLklRX0NMT1NFUFJJQ0VfQURKLjIwMjItMTItMzABAAAAXHYAAAIAAAAFMzcuNzcAWEnFQUEg2wiDO/mwQSDbCC5DSVEuTkFTREFRR1M6SU9OUy5JUV9DTE9TRVBSSUNFX0FESi4yMDIyLTA5LTMwAQAAAFx2AAACAAAABTQ0LjIzAOOVTj1BINsIKhDcrEEg2wguQ0lRLk5BU0RBUUNNOkZSSEMuSVFfQ0xPU0VQUklDRV9BREouMjAyMi0xMi0zMAEAAAB02+0SAgAAAAU1OC4yMgBYScVBQSDbCNYV3rBBINsILkNJUS5OQVNEQVFDTTpGUkhDLklRX0NMT1NFUFJJQ0VfQURKLjIwMjEtMTItMzEBAAAAdNvtEgIAAAAFNjkuMzMAD5dFQUEg2wicCZWwQSDbCClDSVEuTkFTREFRR1M6RVNHUi5JUV9NQVJLRVRDQVAuMjAyMi0xMi0zMAEAAABjFxQAAgAAAAszOTMyLjk3OTgyNwEGAAAABQAAAAExAQAAAAstMjA3MjA4MzQ5NQMAAAADMTYwAgAAAAYx</t>
  </si>
  <si>
    <t>MDAwNTQEAAAAATAHAAAACjEyLzMwLzIwMjI7rcRBQSDbCBrnz7BBINsIKUNJUS5OQVNEQVFHUzpFU0dSLklRX01BUktFVENBUC4yMDIxLTEyLTMxAQAAAGMXFAACAAAACzQ0MTIuMDkyOTE5AQYAAAAFAAAAATEBAAAACy0yMTIzOTIzMTg5AwAAAAMxNjACAAAABjEwMDA1NAQAAAABMAcAAAAKMTIvMzEvMjAyMSTlRUFBINsI3dqGsEEg2wgoQ0lRLk5BU0RBUUdTOlBDSC5JUV9NQVJLRVRDQVAuMjAyMi0xMi0zMAEAAACUigQAAgAAAAszNTUzLjM2MjYzNAEGAAAABQAAAAExAQAAAAstMjA3MjkxOTY1NwMAAAADMTYwAgAAAAYxMDAwNTQEAAAAATAHAAAACjEyLzMwLzIwMjI7rcRBQSDbCOcozbBBINsIKENJUS5OQVNEQVFHUzpQQ0guSVFfTUFSS0VUQ0FQLjIwMTctMTItMzEBAAAAlIoEAAIAAAALMjAyNi40ODIxNjQBBgAAAAUAAAABMQEAAAAKMTg2MjQzODg0OAMAAAADMTYwAgAAAAYxMDAwNTQEAAAAATAHAAAACjEyLzMxLzIwMTfjlU49QSDbCAF026xBINsIGENJUS5OQVNEQVFHUzpDWVRLLklRX1RFVgEAAACzagAAAgAAAAszNzAyLjg5ODk4MgEGAAAABQAAAAExAQAAAAstMjA1ODk5NjUwMAMAAAADMTYwAgAAAAYxMDAwNjAEAAAAATAHAAAACDMvOC8yMDIz45VOPUEg2wj3TNusQSDbCClDSVEuTkFTREFRR1M6SVJUQy5JUV9NQVJLRVRDQVAuMjAyMi0xMi0zMAEAAAAHPQkCAgAAAAsyODIwLjQ4NTk0</t>
  </si>
  <si>
    <t>MgEGAAAABQAAAAExAQAAAAstMjA3MTgwMDU3NAMAAAADMTYwAgAAAAYxMDAwNTQEAAAAATAHAAAACjEyLzMwLzIwMjIyDEZBQSDbCARJebBBINsIKUNJUS5OQVNEQVFHUzpJUlRDLklRX01BUktFVENBUC4yMDIyLTA5LTMwAQAAAAc9CQICAAAACzM3NjEuNzI4MDYzAQYAAAAFAAAAATEBAAAACy0yMDg2MTg3MzAwAwAAAAMxNjACAAAABjEwMDA1NAQAAAABMAcAAAAJOS8zMC8yMDIy45VOPUEg2wjpJdusQSDbCC5DSVEuTkFTREFRR1M6QUJDTS5JUV9DTE9TRVBSSUNFX0FESi4yMDIyLTEyLTMwAQAAAMHhkQACAAAABTE1LjU2ABJDFEFBINsI21QLsEEg2wguQ0lRLk5BU0RBUUdTOkFCQ00uSVFfQ0xPU0VQUklDRV9BREouMjAxOS0xMi0zMQEAAADB4ZEAAwAAAAAA45VOPUEg2wjT19qsQSDbCClDSVEuTkFTREFRR1M6Rk9DUy5JUV9NQVJLRVRDQVAuMjAyMi0xMi0zMAEAAADJl4kBAgAAAAsyNDU0LjgyMzI4NgEGAAAABQAAAAExAQAAAAstMjA3MjI2MDAyMgMAAAADMTYwAgAAAAYxMDAwNTQEAAAAATAHAAAACjEyLzMwLzIwMjISQxRBQSDbCKNqCrBBINsIKUNJUS5OQVNEQVFHUzpGT0NTLklRX01BUktFVENBUC4yMDIxLTEyLTMxAQAAAMmXiQECAAAACzM4OTcuMzI0ODcxAQYAAAAFAAAAATEBAAAACy0yMTIzOTMwMzY5AwAAAAMxNjACAAAABjEwMDA1NAQAAAABMAcAAAAKMTIvMzEvMjAyMVg3ikBBINsI</t>
  </si>
  <si>
    <t>i1W8r0Eg2wgtQ0lRLk5BU0RBUUdTOlNGTS5JUV9DTE9TRVBSSUNFX0FESi4yMDIyLTEyLTMwAQAAAGYeZwACAAAABTMyLjM3ABJDFEFBINsIgDIJsEEg2wgtQ0lRLk5BU0RBUUdTOlNGTS5JUV9DTE9TRVBSSUNFX0FESi4yMDE3LTEyLTMxAQAAAGYeZwACAAAABTI0LjM1AOOVTj1BINsIxYnarEEg2wgpQ0lRLk5BU0RBUUdTOkNFUlQuSVFfTUFSS0VUQ0FQLjIwMjItMTItMzABAAAA3x/9BQIAAAALMjU2NS45NDUwNjIBBgAAAAUAAAABMQEAAAALLTIwNzE2MjIyMzUDAAAAAzE2MAIAAAAGMTAwMDU0BAAAAAEwBwAAAAoxMi8zMC8yMDIyEkMUQUEg2wgQSAiwQSDbCClDSVEuTkFTREFRR1M6Q0VSVC5JUV9NQVJLRVRDQVAuMjAyMi0wOS0zMAEAAADfH/0FAgAAAAsyMTIzLjQ2MDAyMQEGAAAABQAAAAExAQAAAAstMjA4NTU2ODY3MwMAAAADMTYwAgAAAAYxMDAwNTQEAAAAATAHAAAACTkvMzAvMjAyMuOVTj1BINsIuGLarEEg2wgpQ0lRLk5BU0RBUUdNOkZPTEQuSVFfTUFSS0VUQ0FQLjIwMjItMTItMzABAAAAVvZqAAIAAAALMzQzMC4zNDE0NjYBBgAAAAUAAAABMQEAAAALLTIwNzE3MjAwNjEDAAAAAzE2MAIAAAAGMTAwMDU0BAAAAAEwBwAAAAoxMi8zMC8yMDIyEkMUQUEg2wjiqwewQSDbCClDSVEuTkFTREFRR006Rk9MRC5JUV9NQVJLRVRDQVAuMjAxNy0xMi0zMQEAAABW9moAAgAAAAsyMzkyLjYxNTIy</t>
  </si>
  <si>
    <t>NwEGAAAABQAAAAExAQAAAAoxODY0ODIzMzIzAwAAAAMxNjACAAAABjEwMDA1NAQAAAABMAcAAAAKMTIvMzEvMjAxN+OVTj1BINsIuGLarEEg2wgtQ0lRLk5BU0RBUUdTOkRSUy5JUV9DTE9TRVBSSUNFX0FESi4yMDIyLTEyLTMwAQAAAIIzAgACAAAABTEyLjc4ABJDFEFBINsIK+gGsEEg2wgtQ0lRLk5BU0RBUUdTOkRSUy5JUV9DTE9TRVBSSUNFX0FESi4yMDIyLTA5LTMwAQAAAIIzAgADAAAAAADjlU49QSDbCK472qxBINsIKUNJUS5OQVNEQVFHUzpMT1BFLklRX01BUktFVENBUC4yMDIyLTEyLTMwAQAAAFCQqgICAAAACzMyNDAuNzE3NzI0AQYAAAAFAAAAATEBAAAACy0yMDczMzE5NTc5AwAAAAMxNjACAAAABjEwMDA1NAQAAAABMAcAAAAKMTIvMzAvMjAyMhJDFEFBINsI9yQGsEEg2wgpQ0lRLk5BU0RBUUdTOkxPUEUuSVFfTUFSS0VUQ0FQLjIwMjEtMTItMzEBAAAAUJCqAgIAAAALMzM5Ni4wNTM3MzIBBgAAAAUAAAABMQEAAAALLTIxMjM4NDQ4NzADAAAAAzE2MAIAAAAGMTAwMDU0BAAAAAEwBwAAAAoxMi8zMS8yMDIxYl6KQEEg2wgeEbivQSDbCClDSVEuTkFTREFRR1M6QUNBRC5JUV9NQVJLRVRDQVAuMjAyMi0xMi0zMAEAAADBbgoAAgAAAAsyNTc3Ljk0MTQyNAEGAAAABQAAAAExAQAAAAstMjA3MjE5NDMzNQMAAAADMTYwAgAAAAYxMDAwNTQEAAAAATAHAAAACjEyLzMwLzIwMjIdahRBQSDbCM6I</t>
  </si>
  <si>
    <t>BbBBINsIKUNJUS5OQVNEQVFHUzpBQ0FELklRX01BUktFVENBUC4yMDEyLTEyLTMxAQAAAMFuCgACAAAACjM2NS42NzUyNzUBBgAAAAUAAAABMQEAAAAKMTU3NTgwMDQ2MAMAAAADMTYwAgAAAAYxMDAwNTQEAAAAATAHAAAACjEyLzMxLzIwMTLjlU49QSDbCKIU2qxBINsIF0NJUS5OQVNEQVFHUzpTTE0uSVFfVEVWAQAAAJKaBAADAAAAAADjlU49QSDbCJjt2axBINsILkNJUS5OQVNEQVFHUzpCUlpFLklRX0NMT1NFUFJJQ0VfQURKLjIwMjItMTItMzABAAAAn5zbDQIAAAAFMjcuMjgAgNOKQEEg2wiQLvmvQSDbCC5DSVEuTkFTREFRR1M6QlJaRS5JUV9DTE9TRVBSSUNFX0FESi4yMDEyLTEyLTMxAQAAAJ+c2w0DAAAAAADjlU49QSDbCGIq2axBINsILkNJUS5OQVNEQVFHUzpBWlRBLklRX0NMT1NFUFJJQ0VfQURKLjIwMjItMTItMzABAAAACCMFAAIAAAAFNTguMjIAq2+LQEEg2wjSEeyvQSDbCC5DSVEuTkFTREFRR1M6QVpUQS5JUV9DTE9TRVBSSUNFX0FESi4yMDIxLTEyLTMxAQAAAAgjBQACAAAABjEwMy4xMQCrb4tAQSDbCCNLnq9BINsIKUNJUS5OQVNEQVFHUzpSQVJFLklRX01BUktFVENBUC4yMDIyLTEyLTMwAQAAAPF6AAcCAAAACjMyNDcuOTk0OTUBBgAAAAUAAAABMQEAAAALLTIwNzIyMjAwMjYDAAAAAzE2MAIAAAAGMTAwMDU0BAAAAAEwBwAAAAoxMi8zMC8yMDIyq2+LQEEg2wiSJ+uvQSDbCClD</t>
  </si>
  <si>
    <t>SVEuTkFTREFRR1M6UkFSRS5JUV9NQVJLRVRDQVAuMjAxOS0xMi0zMQEAAADxegAHAgAAAAsyNDY3LjM5NjEyMQEGAAAABQAAAAExAQAAAAoxOTkwODM0OTU0AwAAAAMxNjACAAAABjEwMDA1NAQAAAABMAcAAAAKMTIvMzEvMjAxOeOVTj1BINsIULXYrEEg2wguQ0lRLk5BU0RBUUdTOk9UVFIuSVFfQ0xPU0VQUklDRV9BREouMjAyMS0xMi0zMQEAAAB9fQQAAgAAAAk2OS4wOTc1MDcAq2+LQEEg2wjmnZyvQSDbCC5DSVEuTkFTREFRR1M6V1NGUy5JUV9DTE9TRVBSSUNFX0FESi4yMDIyLTEyLTMwAQAAAOuoBAACAAAACTQ1LjIwNDQ0MQAD6GtAQSDbCKbz3q9BINsILkNJUS5OQVNEQVFHUzpXU0ZTLklRX0NMT1NFUFJJQ0VfQURKLjIwMTktMTItMzEBAAAA66gEAAIAAAAJNDIuMjI1ODk0AOOVTj1BINsIVkDYrEEg2wgpQ0lRLk5BU0RBUUdTOkFBV1cuSVFfTUFSS0VUQ0FQLjIwMjItMTItMzABAAAAMDEFAAIAAAALMjg1OS4xMTExNTgBBgAAAAUAAAABMQEAAAALLTIwNzIyNDUzNzUDAAAAAzE2MAIAAAAGMTAwMDU0BAAAAAEwBwAAAAoxMi8zMC8yMDIyA+hrQEEg2whsCd6vQSDbCClDSVEuTkFTREFRR1M6QUFXVy5JUV9NQVJLRVRDQVAuMjAyMS0xMi0zMQEAAAAwMQUAAgAAAAsyNzMyLjE0Mjc0OQEGAAAABQAAAAExAQAAAAstMjEyMzgwMzg1OAMAAAADMTYwAgAAAAYxMDAwNTQEAAAAATAHAAAACjEyLzMx</t>
  </si>
  <si>
    <t>LzIwMjFV1xZAQSDbCHBDkK9BINsILkNJUS5OQVNEQVFHTTpTSVRNLklRX0NMT1NFUFJJQ0VfQURKLjIwMjItMTItMzABAAAAI19rAQIAAAAGMTAxLjYyAFXXFkBBINsIReSOr0Eg2wguQ0lRLk5BU0RBUUdNOlNJVE0uSVFfQ0xPU0VQUklDRV9BREouMjAyMi0wOS0zMAEAAAAjX2sBAgAAAAU3OC43MwDjlU49QSDbCELy16xBINsILkNJUS5OQVNEQVFHTTpTVEFBLklRX0NMT1NFUFJJQ0VfQURKLjIwMjItMTItMzABAAAAlqcEAAIAAAAFNDguNTQAVdcWQEEg2wj2q42vQSDbCC5DSVEuTkFTREFRR006U1RBQS5JUV9DTE9TRVBSSUNFX0FESi4yMDIxLTEyLTMxAQAAAJanBAACAAAABDkxLjMAVdcWQEEg2wj+0o2vQSDbCBhDSVEuTkFTREFRR1M6V09PRi5JUV9URVYBAAAAa8mKKQIAAAALNTczMy4yNzkzNzgBBgAAAAUAAAABMQEAAAALLTIwNjU4Nzc0MTMDAAAAAzE2MAIAAAAGMTAwMDYwBAAAAAEwBwAAAAgzLzgvMjAyM+OVTj1BINsIJn3XrEEg2wgoQ0lRLk5BU0RBUUdTOk1YTC5JUV9NQVJLRVRDQVAuMjAyMS0xMi0zMQEAAAAeq2QBAgAAAAs1Nzg1LjA0NjgyNQEGAAAABQAAAAExAQAAAAstMjEyNTMxMzg5NAMAAAADMTYwAgAAAAYxMDAwNTQEAAAAATAHAAAACjEyLzMxLzIwMjGVMQM/QSDbCCwui65BINsILkNJUS5OQVNEQVFHTTpBWFNNLklRX0NMT1NFUFJJQ0VfQURKLjIwMjItMTItMzABAAAAazdr</t>
  </si>
  <si>
    <t>DgIAAAAFNzcuMTMA/axmP0Eg2whTgyWvQSDbCC5DSVEuTkFTREFRR006QVhTTS5JUV9DTE9TRVBSSUNFX0FESi4yMDE3LTEyLTMxAQAAAGs3aw4CAAAAAzUuNgDjlU49QSDbCPfg1qxBINsIKUNJUS5OQVNEQVFHUzpBTUVELklRX01BUktFVENBUC4yMDIyLTA5LTMwAQAAAI9NBQACAAAACzMxNDAuMTkwOTc1AQYAAAAFAAAAATEBAAAACy0yMDg3NzA5NzkzAwAAAAMxNjACAAAABjEwMDA1NAQAAAABMAcAAAAJOS8zMC8yMDIy45VOPUEg2wj3udasQSDbCClDSVEuTkFTREFRR1M6QUNJVy5JUV9NQVJLRVRDQVAuMjAyMi0xMi0zMAEAAABviwAAAgAAAAsyNTg0LjYwNTA1OQEGAAAABQAAAAExAQAAAAstMjA3MjE5NDMzOQMAAAADMTYwAgAAAAYxMDAwNTQEAAAAATAHAAAACjEyLzMwLzIwMjL9rGY/QSDbCPcjJK9BINsIKUNJUS5OQVNEQVFHUzpBQ0lXLklRX01BUktFVENBUC4yMDE3LTEyLTMxAQAAAG+LAAACAAAACzI2ODguMTkxMDA4AQYAAAAFAAAAATEBAAAACjE4NjM4NjQ2ODYDAAAAAzE2MAIAAAAGMTAwMDU0BAAAAAEwBwAAAAoxMi8zMS8yMDE345VOPUEg2wjmktasQSDbCC5DSVEuTkFTREFRR1M6T0xQWC5JUV9DTE9TRVBSSUNFX0FESi4yMDIyLTA5LTMwAQAAAJuPHWQCAAAABDkuNTUA45VOPUEg2wjga9asQSDbCClDSVEuTkFTREFRR1M6VlNBVC5JUV9NQVJLRVRDQVAuMjAyMi0xMi0zMAEAAADW</t>
  </si>
  <si>
    <t>fAUAAgAAAAsyMzkyLjMyNzA5NAEGAAAABQAAAAExAQAAAAstMjA3MDkxNTg4NwMAAAADMTYwAgAAAAYxMDAwNTQEAAAAATAHAAAACjEyLzMwLzIwMjL9rGY/QSDbCLd2Iq9BINsIKUNJUS5OQVNEQVFHUzpWU0FULklRX01BUktFVENBUC4yMDIxLTEyLTMxAQAAANZ8BQACAAAACzMyNzEuMTg3NjA5AQYAAAAFAAAAATEBAAAACy0yMTIyODUzMjM0AwAAAAMxNjACAAAABjEwMDA1NAQAAAABMAcAAAAKMTIvMzEvMjAyMZUxAz9BINsIicKGrkEg2wgpQ0lRLk5BU0RBUUdTOlNCUkEuSVFfTUFSS0VUQ0FQLjIwMjItMTItMzABAAAAcYhZBgIAAAALMjg3MS4wMzkyMTMBBgAAAAUAAAABMQEAAAALLTIwNzE2MTEzMzMDAAAAAzE2MAIAAAAGMTAwMDU0BAAAAAEwBwAAAAoxMi8zMC8yMDIyDdRmP0Eg2wicASKvQSDbCClDSVEuTkFTREFRR1M6U0JSQS5JUV9NQVJLRVRDQVAuMjAxMi0xMi0zMQEAAABxiFkGAgAAAAo4MDQuNzUyOTc2AQYAAAAFAAAAATEBAAAACjE1NzM2NDI5OTYDAAAAAzE2MAIAAAAGMTAwMDU0BAAAAAEwBwAAAAoxMi8zMS8yMDEy45VOPUEg2wiP9tWsQSDbCBhDSVEuTkFTREFRR1M6SEVMRS5JUV9URVYBAAAA/DsEAAIAAAALMzgyMS45MzU0NDgBBgAAAAUAAAABMQEAAAALLTIwNjQzMDk4MjgDAAAAAzE2MAIAAAAGMTAwMDYwBAAAAAEwBwAAAAgzLzgvMjAyM+OVTj1BINsIj/bVrEEg2wguQ0lR</t>
  </si>
  <si>
    <t>Lk5BU0RBUUdTOlJFTFkuSVFfQ0xPU0VQUklDRV9BREouMjAyMi0xMi0zMAEAAAAwvn0IAgAAAAUxMS40NQAN1GY/QSDbCAmiIK9BINsILkNJUS5OQVNEQVFHUzpSRUxZLklRX0NMT1NFUFJJQ0VfQURKLjIwMTItMTItMzEBAAAAML59CAMAAAAAAES8Tj1BINsIeajVrEEg2wguQ0lRLk5BU0RBUUdTOkNTSVEuSVFfQ0xPU0VQUklDRV9BREouMjAyMi0xMi0zMAEAAAD4I8YBAgAAAAQzMC45AA3UZj9BINsIh6Yer0Eg2wguQ0lRLk5BU0RBUUdTOkNTSVEuSVFfQ0xPU0VQUklDRV9BREouMjAyMS0xMi0zMQEAAAD4I8YBAgAAAAUzMS4yOQCWnbo+QSDbCATygq5BINsIKUNJUS5OQVNEQVFHUzpDQUxNLklRX01BUktFVENBUC4yMDIyLTEyLTMwAQAAACB6BQACAAAACzI2NjQuMjQ2NjEzAQYAAAAFAAAAATEBAAAACy0yMDY0NDMzMjk0AwAAAAMxNjACAAAABjEwMDA1NAQAAAABMAcAAAAKMTIvMzAvMjAyMhX7Zj9BINsITLwdr0Eg2wgpQ0lRLk5BU0RBUUdTOkNBTE0uSVFfTUFSS0VUQ0FQLjIwMTktMTItMzEBAAAAIHoFAAIAAAALMjA4MS42MzA3NTIBBgAAAAUAAAABMQEAAAAKMTk4NjUxMzkyOQMAAAADMTYwAgAAAAYxMDAwNTQEAAAAATAHAAAACjEyLzMxLzIwMTlEvE49QSDbCFIM1axBINsILkNJUS5OQVNEQVFHUzpTSE9PLklRX0NMT1NFUFJJQ0VfQURKLjIwMjEtMTItMzEBAAAACUwFAAIAAAAJNDUuMDc4</t>
  </si>
  <si>
    <t>NjUzAJaduj5BINsImmuBrkEg2wguQ0lRLk5BU0RBUUdTOkZVTFQuSVFfQ0xPU0VQUklDRV9BREouMjAyMi0xMi0zMAEAAABvLgQAAgAAAAUxNi44MwAV+2Y/QSDbCAWrHK9BINsILkNJUS5OQVNEQVFHUzpGVUxULklRX0NMT1NFUFJJQ0VfQURKLjIwMTktMTItMzEBAAAAby4EAAIAAAAJMTUuMjg5MDA2AES8Tj1BINsIO77UrEEg2wgpQ0lRLk5BU0RBUUdTOkpKU0YuSVFfTUFSS0VUQ0FQLjIwMjEtMTItMzEBAAAAM0wEAAIAAAALMzAxNS4yNzE5MDMBBgAAAAUAAAABMQEAAAALLTIxMTkzMzg2MDQDAAAAAzE2MAIAAAAGMTAwMDU0BAAAAAEwBwAAAAoxMi8zMS8yMDIxlp26PkEg2wj2DICuQSDbCC1DSVEuTkFTREFRR006UlVNLklRX0NMT1NFUFJJQ0VfQURKLjIwMjItMTItMzABAAAAN5pIJAIAAAAENS45NQAhImc/QSDbCJZhGq9BINsILUNJUS5OQVNEQVFHTTpSVU0uSVFfQ0xPU0VQUklDRV9BREouMjAxNy0xMi0zMQEAAAA3mkgkAwAAAAAARLxOPUEg2wgRItSsQSDbCClDSVEuTkFTREFRR1M6QVhOWC5JUV9NQVJLRVRDQVAuMjAyMi0wOS0zMAEAAABMbY0PAgAAAAszNDYwLjI2NzUxMQEGAAAABQAAAAExAQAAAAstMjA4NjkwODI2NgMAAAADMTYwAgAAAAYxMDAwNTQEAAAAATAHAAAACTkvMzAvMjAyMkS8Tj1BINsIBfvTrEEg2wgpQ0lRLk5BU0RBUUdTOk5WTUkuSVFfTUFSS0VUQ0FQLjIwMjItMTIt</t>
  </si>
  <si>
    <t>MzABAAAAUOcBAAIAAAALMjM0NS4wODU0ODQBBgAAAAUAAAABMQEAAAALLTIwNzIyNjQwNTIDAAAAAzE2MAIAAAAGMTAwMDU0BAAAAAEwBwAAAAoxMi8zMC8yMDIyISJnP0Eg2wiGARmvQSDbCClDSVEuTkFTREFRR1M6TlZNSS5JUV9NQVJLRVRDQVAuMjAxNy0xMi0zMQEAAABQ5wEAAgAAAAo3MTUuOTMzODQ5AQYAAAAFAAAAATEBAAAACjE4NjM0OTY2OTcDAAAAAzE2MAIAAAAGMTAwMDU0BAAAAAEwBwAAAAoxMi8zMS8yMDE3RLxOPUEg2wj809OsQSDbCC5DSVEuTkFTREFRR1M6U1BXUi5JUV9DTE9TRVBSSUNFX0FESi4yMDIyLTA5LTMwAQAAAEVFrgACAAAABTIzLjA0AES8Tj1BINsI+azTrEEg2wgpQ0lRLk5BU0RBUUdTOk1TVFIuSVFfTUFSS0VUQ0FQLjIwMjItMTItMzABAAAA0N8FAAIAAAALMTYwMi4yNDk0NzkBBgAAAAUAAAABMQEAAAALLTIwNzI1MzM4NTgDAAAAAzE2MAIAAAAGMTAwMDU0BAAAAAEwBwAAAAoxMi8zMC8yMDIyISJnP0Eg2wiXVBevQSDbCClDSVEuTkFTREFRR1M6TVNUUi5JUV9NQVJLRVRDQVAuMjAyMS0xMi0zMQEAAADQ3wUAAgAAAAo1Nzk2LjIwMjc3AQYAAAAFAAAAATEBAAAACy0yMTI1MTUwMzc3AwAAAAMxNjACAAAABjEwMDA1NAQAAAABMAcAAAAKMTIvMzEvMjAyMZ/Euj5BINsI0cd7rkEg2wgpQ0lRLk5BU0RBUUdTOlBBR1AuSVFfTUFSS0VUQ0FQLjIwMjItMTItMzABAAAA</t>
  </si>
  <si>
    <t>TeJRAQIAAAALMjQxNi45MTg2NjEBBgAAAAUAAAABMQEAAAALLTIwNzEyMjYwODQDAAAAAzE2MAIAAAAGMTAwMDU0BAAAAAEwBwAAAAoxMi8zMC8yMDIyISJnP0Eg2wh83xavQSDbCClDSVEuTkFTREFRR1M6UEFHUC5JUV9NQVJLRVRDQVAuMjAxMi0xMi0zMQEAAABN4lEBAwAAAAAARLxOPUEg2wjiXtOsQSDbCBhDSVEuTkFTREFRR1M6SU5TTS5JUV9URVYBAAAAGnUAAAIAAAALMjg1Mi41MDkyNDYBBgAAAAUAAAABMQEAAAALLTIwNTk5MjU3MzcDAAAAAzE2MAIAAAAGMTAwMDYwBAAAAAEwBwAAAAgzLzgvMjAyM0S8Tj1BINsI0jfTrEEg2wguQ0lRLk5BU0RBUUdTOlNGTkMuSVFfQ0xPU0VQUklDRV9BREouMjAyMi0xMi0zMAEAAABFogQAAgAAAAUyMS41OAAtSWc/QSDbCCWnFa9BINsILkNJUS5OQVNEQVFHUzpTRk5DLklRX0NMT1NFUFJJQ0VfQURKLjIwMTItMTItMzEBAAAARaIEAAIAAAAIOS44NTc1NDgARLxOPUEg2wi+6dKsQSDbCC5DSVEuTkFTREFRR1M6RFNFWS5JUV9DTE9TRVBSSUNFX0FESi4yMDIyLTEyLTMwAQAAAAqAFSoCAAAABDQuMjYALUlnP0Eg2wjPqxOvQSDbCC5DSVEuTkFTREFRR1M6RFNFWS5JUV9DTE9TRVBSSUNFX0FESi4yMDIxLTEyLTMxAQAAAAqAFSoCAAAABTEzLjMxAJ/Euj5BINsIlNB3rkEg2wgpQ0lRLk5BU0RBUUdNOlNBR0UuSVFfTUFSS0VUQ0FQLjIwMjItMTItMzABAAAA</t>
  </si>
  <si>
    <t>tAV0CAIAAAALMjI2OS4wODk4NzEBBgAAAAUAAAABMQEAAAALLTIwNzE1MjE3ODgDAAAAAzE2MAIAAAAGMTAwMDU0BAAAAAEwBwAAAAoxMi8zMC8yMDIyL3BnP0Eg2whrwRKvQSDbCClDSVEuTkFTREFRR006U0FHRS5JUV9NQVJLRVRDQVAuMjAxOS0xMi0zMQEAAAC0BXQIAgAAAAszNzQwLjcwNzQxOQEGAAAABQAAAAExAQAAAAoxOTkxOTc1NTYwAwAAAAMxNjACAAAABjEwMDA1NAQAAAABMAcAAAAKMTIvMzEvMjAxOUS8Tj1BINsIlU3SrEEg2wgtQ0lRLk5BU0RBUUdTOlRQRy5JUV9DTE9TRVBSSUNFX0FESi4yMDIxLTEyLTMxAQAAALIhFCADAAAAAACfxLo+QSDbCDNKdq5BINsILkNJUS5OQVNEQVFHTTpSVk5DLklRX0NMT1NFUFJJQ0VfQURKLjIwMjItMTItMzABAAAAPJeOAAIAAAAFMTguNDYAL3BnP0Eg2wgViRGvQSDbCC5DSVEuTkFTREFRR006UlZOQy5JUV9DTE9TRVBSSUNFX0FESi4yMDE5LTEyLTMxAQAAADyXjgACAAAABTE2LjIzAES8Tj1BINsIf//RrEEg2wgpQ0lRLk5BU0RBUUdNOlRNRFguSVFfTUFSS0VUQ0FQLjIwMjEtMTItMzEBAAAAsYwGAAIAAAAKNTMyLjA0MDg3NwEGAAAABQAAAAExAQAAAAstMjEyMjg4NDMyNAMAAAADMTYwAgAAAAYxMDAwNTQEAAAAATAHAAAACjEyLzMxLzIwMjGl67o+QSDbCNrqdK5BINsILkNJUS5OQVNEQVFHUzpCRUFNLklRX0NMT1NFUFJJQ0VfQURKLjIwMjIt</t>
  </si>
  <si>
    <t>MTItMzABAAAAEUanIQIAAAAFMzkuMTEAL3BnP0Eg2wiDZg+vQSDbCC5DSVEuTkFTREFRR1M6QkVBTS5JUV9DTE9TRVBSSUNFX0FESi4yMDE3LTEyLTMxAQAAABFGpyEDAAAAAABEvE49QSDbCFlj0axBINsIKUNJUS5OQVNEQVFHTTpUTkRNLklRX01BUktFVENBUC4yMDIyLTA5LTMwAQAAAMmHwwICAAAACzMwNzIuOTg0OTk0AQYAAAAFAAAAATEBAAAACy0yMDg2ODA0Njc5AwAAAAMxNjACAAAABjEwMDA1NAQAAAABMAcAAAAJOS8zMC8yMDIyRLxOPUEg2wjKO9GsQSDbCClDSVEuTkFTREFRR1M6SkJMVS5JUV9NQVJLRVRDQVAuMjAyMi0xMi0zMAEAAADFnwEAAgAAAAsyMDk4LjcyNjkzOQEGAAAABQAAAAExAQAAAAstMjA3MjI2MDMxNAMAAAADMTYwAgAAAAYxMDAwNTQEAAAAATAHAAAACjEyLzMwLzIwMjI/l2c/QSDbCBzgDa9BINsIKUNJUS5OQVNEQVFHUzpKQkxVLklRX01BUktFVENBUC4yMDE3LTEyLTMxAQAAAMWfAQACAAAACzcxNjMuMjUyODE4AQYAAAAFAAAAATEBAAAACjE4NjI4Nzg4ODcDAAAAAzE2MAIAAAAGMTAwMDU0BAAAAAEwBwAAAAoxMi8zMS8yMDE3RLxOPUEg2wi+FNGsQSDbCC5DSVEuTkFTREFRR1M6SU9TUC5JUV9DTE9TRVBSSUNFX0FESi4yMDIyLTA5LTMwAQAAAAlzAwACAAAACTg1LjE2NTI4MgBEvE49QSDbCKnG0KxBINsIKUNJUS5OQVNEQVFHUzpCUE1DLklRX01BUktFVENBUC4y</t>
  </si>
  <si>
    <t>MDIyLTEyLTMwAQAAAPqhvAcCAAAACzI2MjEuMTc5MDY4AQYAAAAFAAAAATEBAAAACy0yMDcyNDM4MDU5AwAAAAMxNjACAAAABjEwMDA1NAQAAAABMAcAAAAKMTIvMzAvMjAyMj+XZz9BINsIulkMr0Eg2wgpQ0lRLk5BU0RBUUdTOkJQTUMuSVFfTUFSS0VUQ0FQLjIwMjEtMTItMzEBAAAA+qG8BwIAAAALNjMwMi4xNDE4MjIBBgAAAAUAAAABMQEAAAALLTIxMjQ2OTMxNjIDAAAAAzE2MAIAAAAGMTAwMDU0BAAAAAEwBwAAAAoxMi8zMS8yMDIxpeu6PkEg2wjkpXCuQSDbCClDSVEuTkFTREFRR1M6UERDTy5JUV9NQVJLRVRDQVAuMjAyMi0xMi0zMAEAAAC64gQAAgAAAAoyNzIwLjgxNjA0AQYAAAAFAAAAATEBAAAACy0yMDY2NDQ3MzE4AwAAAAMxNjACAAAABjEwMDA1NAQAAAABMAcAAAAKMTIvMzAvMjAyMke+Zz9BINsImuQLr0Eg2wgpQ0lRLk5BU0RBUUdTOlBEQ08uSVFfTUFSS0VUQ0FQLjIwMTItMTItMzEBAAAAuuIEAAIAAAALMzU5NS42NzEzMTgBBgAAAAUAAAABMQEAAAAKMTU3OTk2NzM1MgMAAAADMTYwAgAAAAYxMDAwNTQEAAAAATAHAAAACjEyLzMxLzIwMTJEvE49QSDbCJV40KxBINsIGENJUS5OQVNEQVFHUzpCQklPLklRX1RFVgEAAABih5wYAgAAAAszNzQzLjg1MjkyMQEGAAAABQAAAAExAQAAAAstMjA1OTU4NDEwOAMAAAADMTYwAgAAAAYxMDAwNjAEAAAAATAHAAAACDMvOC8yMDIzRLxOPUEg</t>
  </si>
  <si>
    <t>2wiVeNCsQSDbCC1DSVEuTkFTREFRR1M6UlJSLklRX0NMT1NFUFJJQ0VfQURKLjIwMjItMTItMzABAAAAV7foBwIAAAAFNDAuMDEAR75nP0Eg2wgwXgqvQSDbCC1DSVEuTkFTREFRR1M6UlJSLklRX0NMT1NFUFJJQ0VfQURKLjIwMTItMTItMzEBAAAAV7foBwMAAAAAAES8Tj1BINsIgCrQrEEg2wguQ0lRLk5BU0RBUUdTOkZUQUkuSVFfQ0xPU0VQUklDRV9BREouMjAyMi0xMi0zMAEAAAAvQR8PAgAAAAkxNi45MjMyOTQAR75nP0Eg2wiziQivQSDbCC5DSVEuTkFTREFRR1M6RlRBSS5JUV9DTE9TRVBSSUNFX0FESi4yMDIxLTEyLTMxAQAAAC9BHw8CAAAACDIyLjgxNzk4AK4Suz5BINsIq65srkEg2wgpQ0lRLk5BU0RBUUdTOkdMTkcuSVFfTUFSS0VUQ0FQLjIwMjItMTItMzABAAAAtdkPAAIAAAALMjQ0Ni44NTY1NzcBBgAAAAUAAAABMQEAAAALLTIwNjc0MDA3NzQDAAAAAzE2MAIAAAAGMTAwMDU0BAAAAAEwBwAAAAoxMi8zMC8yMDIyR75nP0Eg2whveAevQSDbCClDSVEuTkFTREFRR1M6R0xORy5JUV9NQVJLRVRDQVAuMjAxOS0xMi0zMQEAAAC12Q8AAgAAAAsxMzk3Ljg2MDE4NQEGAAAABQAAAAExAQAAAAoxOTk0NzkxNTkzAwAAAAMxNjACAAAABjEwMDA1NAQAAAABMAcAAAAKMTIvMzEvMjAxOUS8Tj1BINsIW47PrEEg2wguQ0lRLk5BU0RBUUdNOkhSTVkuSVFfQ0xPU0VQUklDRV9BREouMjAyMS0xMi0z</t>
  </si>
  <si>
    <t>MQEAAAB5THkoAgAAAAU0Mi42NACuErs+QSDbCEAoa65BINsILkNJUS5OQVNEQVFHUzpDVkxULklRX0NMT1NFUFJJQ0VfQURKLjIwMjItMTItMzABAAAApWgAAAIAAAAFNjIuODQAR75nP0Eg2wgoZwavQSDbCC5DSVEuTkFTREFRR1M6Q1ZMVC5JUV9DTE9TRVBSSUNFX0FESi4yMDE5LTEyLTMxAQAAAKVoAAACAAAABTQ0LjY0AES8Tj1BINsIORnPrEEg2wgoQ0lRLk5BU0RBUUdTOlhSWC5JUV9NQVJLRVRDQVAuMjAyMS0xMi0zMQEAAACvlAEAAgAAAAs0MDQxLjUxMjk0OAEGAAAABQAAAAExAQAAAAstMjEyMzg2OTQ1OAMAAAADMTYwAgAAAAYxMDAwNTQEAAAAATAHAAAACjEyLzMxLzIwMjGuErs+QSDbCOjIaa5BINsILkNJUS5OQVNEQVFHUzpVTENDLklRX0NMT1NFUFJJQ0VfQURKLjIwMjItMTItMzABAAAA2h4FAAIAAAAFMTAuMjcAR75nP0Eg2wiOHQSvQSDbCC5DSVEuTkFTREFRR1M6VUxDQy5JUV9DTE9TRVBSSUNFX0FESi4yMDE3LTEyLTMxAQAAANoeBQADAAAAAABEvE49QSDbCJZ9zqxBINsIKUNJUS5OQVNEQVFHUzpNR0VFLklRX01BUktFVENBUC4yMDIyLTA5LTMwAQAAABtcBAACAAAACzIzNzMuNDAxOTczAQYAAAAFAAAAATEBAAAACy0yMDg2NjQ5Njc1AwAAAAMxNjACAAAABjEwMDA1NAQAAAABMAcAAAAJOS8zMC8yMDIyRLxOPUEg2wiWfc6sQSDbCClDSVEuTkFTREFRR1M6SU1DUi5JUV9NQVJL</t>
  </si>
  <si>
    <t>RVRDQVAuMjAyMi0xMi0zMAEAAACz/+4HAgAAAAoyNzMzLjkzNjAxAQYAAAAFAAAAATEBAAAACy0yMDcxMjQ5ODg1AwAAAAMxNjACAAAABjEwMDA1NAQAAAABMAcAAAAKMTIvMzAvMjAyMke+Zz9BINsIK74Cr0Eg2wgpQ0lRLk5BU0RBUUdTOklNQ1IuSVFfTUFSS0VUQ0FQLjIwMTctMTItMzEBAAAAs//uBwMAAAAAAES8Tj1BINsIgS/OrEEg2wguQ0lRLk5BU0RBUUdTOkFSTFAuSVFfQ0xPU0VQUklDRV9BREouMjAyMi0wOS0zMAEAAACJKgYAAgAAAAkyMS43MTQ5MDIARLxOPUEg2wh6CM6sQSDbCClDSVEuTkFTREFRR1M6VFdLUy5JUV9NQVJLRVRDQVAuMjAyMi0xMi0zMAEAAABOsIMgAgAAAAozMjA4LjIwNzI0AQYAAAAFAAAAATEBAAAACy0yMDY4NDY3ODYzAwAAAAMxNjACAAAABjEwMDA1NAQAAAABMAcAAAAKMTIvMzAvMjAyMqnkZz9BINsIQDcBr0Eg2wgpQ0lRLk5BU0RBUUdTOlRXS1MuSVFfTUFSS0VUQ0FQLjIwMjEtMTItMzEBAAAATrCDIAIAAAALODE4MC4xODc5MjMBBgAAAAUAAAABMQEAAAALLTIxMjEzOTgxMTEDAAAAAzE2MAIAAAAGMTAwMDU0BAAAAAEwBwAAAAoxMi8zMS8yMDIxxzm7PkEg2wi6XGWuQSDbCClDSVEuTkFTREFRR1M6UFJGVC5JUV9NQVJLRVRDQVAuMjAyMi0xMi0zMAEAAAC3IAYAAgAAAAsyNDE4LjEwNDI0NQEGAAAABQAAAAExAQAAAAstMjA3MzQxNDE2MwMAAAADMTYwAgAA</t>
  </si>
  <si>
    <t>AAYxMDAwNTQEAAAAATAHAAAACjEyLzMwLzIwMjKp5Gc/QSDbCBebAK9BINsIKUNJUS5OQVNEQVFHUzpQUkZULklRX01BUktFVENBUC4yMDEyLTEyLTMxAQAAALcgBgACAAAACjM5MC4xMTcxNDEBBgAAAAUAAAABMQEAAAAKMTU3NDAyNjgwMAMAAAADMTYwAgAAAAYxMDAwNTQEAAAAATAHAAAACjEyLzMxLzIwMTJEvE49QSDbCGO6zaxBINsIGENJUS5OQVNEQVFHUzpWVFlYLklRX1RFVgEAAAAEFBYoAgAAAAsyMTExLjg1NTM3OQEGAAAABQAAAAExAQAAAAstMjA3MTczNzE4MgMAAAADMTYwAgAAAAYxMDAwNjAEAAAAATAHAAAACDMvOC8yMDIzRLxOPUEg2whZk82sQSDbCC5DSVEuTkFTREFRR1M6SkFNRi5JUV9DTE9TRVBSSUNFX0FESi4yMDIyLTEyLTMwAQAAAIYmZyACAAAABDIxLjMAqeRnP0Eg2wjFYv+uQSDbCC5DSVEuTkFTREFRR1M6SkFNRi5JUV9DTE9TRVBSSUNFX0FESi4yMDEyLTEyLTMxAQAAAIYmZyADAAAAAABEvE49QSDbCEpszaxBINsILUNJUS5OQVNEQVFHUzpEQ1QuSVFfQ0xPU0VQUklDRV9BREouMjAyMi0xMi0zMAEAAAAEM3kAAgAAAAUxMi4wNQCp5Gc/QSDbCD9n/a5BINsILUNJUS5OQVNEQVFHUzpEQ1QuSVFfQ0xPU0VQUklDRV9BREouMjAyMS0xMi0zMQEAAAAEM3kAAgAAAAUzMC4xMQDBYLs+QSDbCLuMYa5BINsIKUNJUS5OQVNEQVFHUzpPTUNMLklRX01BUktFVENBUC4yMDIyLTEy</t>
  </si>
  <si>
    <t>LTMwAQAAAJF+AAACAAAACzIyNTEuMjQ1MDM0AQYAAAAFAAAAATEBAAAACy0yMDcxODA0Nzk5AwAAAAMxNjACAAAABjEwMDA1NAQAAAABMAcAAAAKMTIvMzAvMjAyMqnkZz9BINsIBX38rkEg2wgpQ0lRLk5BU0RBUUdTOk9NQ0wuSVFfTUFSS0VUQ0FQLjIwMTktMTItMzEBAAAAkX4AAAIAAAAKMzQyNy4xODE0NQEGAAAABQAAAAExAQAAAAoxOTkwMTIzMTQxAwAAAAMxNjACAAAABjEwMDA1NAQAAAABMAcAAAAKMTIvMzEvMjAxOUS8Tj1BINsIJNDMrEEg2wguQ0lRLk5BU0RBUUdTOlVSQk4uSVFfQ0xPU0VQUklDRV9BREouMjAyMS0xMi0zMQEAAADSCwUAAgAAAAUyOS4zNgDBYLs+QSDbCFkGYK5BINsILENJUS5OQVNEQVFHUzpDRC5JUV9DTE9TRVBSSUNFX0FESi4yMDIyLTEyLTMwAQAAADtW+ygCAAAABDcuOTcAqeRnP0Eg2wi6a/uuQSDbCCxDSVEuTkFTREFRR1M6Q0QuSVFfQ0xPU0VQUklDRV9BREouMjAxOS0xMi0zMQEAAAA7VvsoAwAAAAAAAOROPUEg2wgOgsysQSDbCClDSVEuTkFTREFRR1M6QUxSTS5JUV9NQVJLRVRDQVAuMjAyMS0xMi0zMQEAAAApeQISAgAAAAs0MjQ1LjYyNTkxNgEGAAAABQAAAAExAQAAAAstMjEyMzgzMTgzMAMAAAADMTYwAgAAAAYxMDAwNTQEAAAAATAHAAAACjEyLzMxLzIwMjHBYLs+QSDbCOx/Xq5BINsIM0NJUS5OQVNEQVFHUzpJVFJJLklRX1RFVl9UT1RBTF9SRVYuMTAw</t>
  </si>
  <si>
    <t>MDAuMjAyMi0xMi0zMAEAAABzdgAAAgAAABAxLjMwOTcxMzM3MTczMjE0AQcAAAAFAAAAATEBAAAACy0yMTA5OTQxOTQ3AwAAAAEwAgAAAAYxMDAwNjEEAAAAATAHAAAACjEyLzMwLzIwMjIIAAAACjEyLzMwLzIwMjLw1Fs9QSDbCKEobq1BINsILUNJUS5OQVNEQVFHUzpMR0lILklRX1BFX0VYQ0wuMTAwMDAuMjAyMi0xMi0zMAEAAACGr/MFAgAAABA1LjM2ODExNTk0MjAyODk5AQcAAAAFAAAAATEBAAAACy0yMTEyMTg1MTM2AwAAAAEwAgAAAAYxMDAwNjYEAAAAATAHAAAACjEyLzMwLzIwMjIIAAAACjEyLzMwLzIwMjLw1Fs9QSDbCJQBbq1BINsIMENJUS5OQVNEQVFHUzpNUlRYLklRX1RFVl9FQklUREEuMTAwMDAuMjAyMi0xMi0zMAEAAAC22QEAAwAAAAJOTQEHAAAABQAAAAExAQAAAAstMjExMDMwMDQxOQMAAAABMAIAAAAGMTAwMDYzBAAAAAEwBwAAAAoxMi8zMC8yMDIyCAAAAAoxMi8zMC8yMDIy9PtbPUEg2wiGs22tQSDbCClDSVEuTkFTREFRR1M6TUdSQy5JUV9QQlYuMTAwMDAuMjAyMi0xMi0zMAEAAAAAYQQAAgAAABAzLjI3MjM1NDc2NjQ3MjcxAQcAAAAFAAAAATEBAAAACy0yMTExMjUxMjM5AwAAAAEwAgAAAAYxMDAwNjcEAAAAATAHAAAACjEyLzMwLzIwMjIIAAAACjEyLzMwLzIwMjL0+1s9QSDbCG1lba1BINsIMUNJUS5OQVNEQVFHUzpSVk1ELklRX1BSSUNFX1NBTEVTLjEwMDAwLjIwMjIt</t>
  </si>
  <si>
    <t>MTItMzABAAAAtBHqEAIAAAAQNTkuMDA3ODY1MjM4MTI0NwEHAAAABQAAAAExAQAAAAstMjExMDI0MjMwOQMAAAABMAIAAAAFMzg5NTgEAAAAATAHAAAACjEyLzMwLzIwMjIIAAAACjEyLzMwLzIwMjL0+1s9QSDbCFwXba1BINsILkNJUS5OQVNEQVFHUzpIU0FJLklRX1RFVl9FQklULjEwMDAwLjIwMjItMTItMzABAAAAEFKabAMAAAAAAPT7Wz1BINsIL3tsrUEg2wgzQ0lRLk5BU0RBUUdTOkFCQ0wuSVFfVEVWX1RPVEFMX1JFVi4xMDAwMC4yMDIyLTEyLTMwAQAAADwiuRACAAAAEDUuNjEzMjI2MjQxNTU0NTcBBwAAAAUAAAABMQEAAAALLTIxMTA0MDU4NzQDAAAAATACAAAABjEwMDA2MQQAAAABMAcAAAAKMTIvMzAvMjAyMggAAAAKMTIvMzAvMjAyMvT7Wz1BINsIbJBrrUEg2wgtQ0lRLk5BU0RBUUdTOkxJVk4uSVFfUEVfRVhDTC4xMDAwMC4yMDIyLTEyLTMwAQAAAJNqAAADAAAAAk5NAQcAAAAFAAAAATEBAAAACy0yMTA5OTQyNDM2AwAAAAEwAgAAAAYxMDAwNjYEAAAAATAHAAAACjEyLzMwLzIwMjIIAAAACjEyLzMwLzIwMjL0+1s9QSDbCFlCa61BINsIL0NJUS5OQVNEQVFHUzpQQVguSVFfVEVWX0VCSVREQS4xMDAwMC4yMDIyLTEyLTMwAQAAANfmtikCAAAAEDEyLjA4OTgxMzE3OTQwODgBBwAAAAUAAAABMQEAAAALLTIwOTk3NTcxMzQDAAAAATACAAAABjEwMDA2MwQAAAABMAcAAAAKMTIvMzAvMjAy</t>
  </si>
  <si>
    <t>MggAAAAKMTIvMzAvMjAyMvT7Wz1BINsISPRqrUEg2wgpQ0lRLk5BU0RBUUdTOkxFU0wuSVFfUEJWLjEwMDAwLjIwMjItMTItMzABAAAASTsxKQMAAAACTk0BBwAAAAUAAAABMQEAAAALLTIxMTM3NjY4MzMDAAAAATACAAAABjEwMDA2NwQAAAABMAcAAAAKMTIvMzAvMjAyMggAAAAKMTIvMzAvMjAyMvT7Wz1BINsIOc1qrUEg2wgwQ0lRLk5BU0RBUUNNOk5FTy5JUV9QUklDRV9TQUxFUy4xMDAwMC4yMDIyLTEyLTMwAQAAAAhgFAACAAAAEDIuMjg4NjI4MjE3NTQ3NDkBBwAAAAUAAAABMQEAAAALLTIxMTAzNjQwMjgDAAAAATACAAAABTM4OTU4BAAAAAEwBwAAAAoxMi8zMC8yMDIyCAAAAAoxMi8zMC8yMDIy9PtbPUEg2wgcWGqtQSDbCC5DSVEuTkFTREFRR1M6SUJUWC5JUV9URVZfRUJJVC4xMDAwMC4yMDIyLTEyLTMwAQAAACfR1gEDAAAAAAD0+1s9QSDbCP3iaa1BINsIM0NJUS5OQVNEQVFHUzpXQUZELklRX1RFVl9UT1RBTF9SRVYuMTAwMDAuMjAyMi0xMi0zMAEAAABC3gQAAwAAAAAA9PtbPUEg2wglhGitQSDbCC1DSVEuTkFTREFRR1M6RkZCQy5JUV9QRV9FWENMLjEwMDAwLjIwMjItMTItMzABAAAAhCYEAAIAAAAQMTEuMzIyNDI5OTA2NTQyMQEHAAAABQAAAAExAQAAAAstMjEwOTkwOTI2NAMAAAABMAIAAAAGMTAwMDY2BAAAAAEwBwAAAAoxMi8zMC8yMDIyCAAAAAoxMi8zMC8yMDIy9PtbPUEg2wgl</t>
  </si>
  <si>
    <t>hGitQSDbCDBDSVEuTkFTREFRR1M6R0RSWC5JUV9URVZfRUJJVERBLjEwMDAwLjIwMjItMTItMzABAAAAVGJhIgIAAAAQNDMuOTIwODgzNzA0NDM4MwEHAAAABQAAAAExAQAAAAstMjEwOTMyNzk2NwMAAAABMAIAAAAGMTAwMDYzBAAAAAEwBwAAAAoxMi8zMC8yMDIyCAAAAAoxMi8zMC8yMDIy9PtbPUEg2wgONmitQSDbCClDSVEuTkFTREFRR1M6VkNUUi5JUV9QQlYuMTAwMDAuMjAyMi0xMi0zMAEAAAAlsIEOAgAAAA8xLjk4MTAzOTkwNDkyMTkBBwAAAAUAAAABMQEAAAALLTIxMDgzNzI5MTcDAAAAATACAAAABjEwMDA2NwQAAAABMAcAAAAKMTIvMzAvMjAyMggAAAAKMTIvMzAvMjAyMvT7Wz1BINsI+udnrUEg2wgxQ0lRLk5BU0RBUUdTOkFLUk8uSVFfUFJJQ0VfU0FMRVMuMTAwMDAuMjAyMi0xMi0zMAEAAAA4ShUiAwAAAAAA9PtbPUEg2wjlcmetQSDbCC5DSVEuTkFTREFRR1M6U05FWC5JUV9URVZfRUJJVC4xMDAwMC4yMDIyLTEyLTMwAQAAAFhTBQADAAAAAAD0+1s9QSDbCDj9Zq1BINsIM0NJUS5OQVNEQVFHUzpNR1BJLklRX1RFVl9UT1RBTF9SRVYuMTAwMDAuMjAyMi0xMi0zMAEAAACFZQQAAgAAABA0LjAzNzY4NzU2MzMxMzc2AQcAAAAFAAAAATEBAAAACy0yMTExMDk5MzExAwAAAAEwAgAAAAYxMDAwNjEEAAAAATAHAAAACjEyLzMwLzIwMjIIAAAACjEyLzMwLzIwMjL0+1s9QSDbCPHrZa1BINsI</t>
  </si>
  <si>
    <t>LUNJUS5OQVNEQVFHUzpGUk9HLklRX1BFX0VYQ0wuMTAwMDAuMjAyMi0xMi0zMAEAAACRtKsMAwAAAAJOTQEHAAAABQAAAAExAQAAAAstMjExMjgxNTk2MwMAAAABMAIAAAAGMTAwMDY2BAAAAAEwBwAAAAoxMi8zMC8yMDIyCAAAAAoxMi8zMC8yMDIy9PtbPUEg2wjmxGWtQSDbCDBDSVEuTkFTREFRR1M6VEhSTS5JUV9URVZfRUJJVERBLjEwMDAwLjIwMjItMTItMzABAAAAIS8FAAIAAAAOMTMuNjk3MzA1MTA5MTgBBwAAAAUAAAABMQEAAAALLTIxMTE4NDU2NDEDAAAAATACAAAABjEwMDA2MwQAAAABMAcAAAAKMTIvMzAvMjAyMggAAAAKMTIvMzAvMjAyMvT7Wz1BINsI0nZlrUEg2wgpQ0lRLk5BU0RBUUdTOkxGU1QuSVFfUEJWLjEwMDAwLjIwMjItMTItMzABAAAAezCgKgIAAAAQMS4xOTY2MjU0MTk0MjQ0OAEHAAAABQAAAAExAQAAAAstMjEwNzk1MDMyMwMAAAABMAIAAAAGMTAwMDY3BAAAAAEwBwAAAAoxMi8zMC8yMDIyCAAAAAoxMi8zMC8yMDIy9PtbPUEg2wjHT2WtQSDbCDFDSVEuTkFTREFRR1M6Q0VOVC5JUV9QUklDRV9TQUxFUy4xMDAwMC4yMDIyLTEyLTMwAQAAANX2BAACAAAAETAuNTk3OTUyMTgzODE1NTc5AQcAAAAFAAAAATEBAAAACy0yMTEzODc3MzgxAwAAAAEwAgAAAAUzODk1OAQAAAABMAcAAAAKMTIvMzAvMjAyMggAAAAKMTIvMzAvMjAyMvT7Wz1BINsIo7NkrUEg2wguQ0lRLk5BU0RB</t>
  </si>
  <si>
    <t>UUdTOk1SVkkuSVFfVEVWX0VCSVQuMTAwMDAuMjAyMi0xMi0zMAEAAADnlisiAgAAABAzLjk5NTQxNDU0NTAzMTQ4AQcAAAAFAAAAATEBAAAACy0yMTA5NjM5MTQxAwAAAAEwAgAAAAYxMDAwNjIEAAAAATAHAAAACjEyLzMwLzIwMjIIAAAACjEyLzMwLzIwMjL0+1s9QSDbCItlZK1BINsIM0NJUS5OQVNEQVFHUzpIVExGLklRX1RFVl9UT1RBTF9SRVYuMTAwMDAuMjAyMi0xMi0zMAEAAAAYEAgAAwAAAAAA9PtbPUEg2wg5LWOtQSDbCC1DSVEuTkFTREFRR1M6SUNGSS5JUV9QRV9FWENMLjEwMDAwLjIwMjItMTItMzABAAAAB3QAAAIAAAAQMjYuNjI2MzQ0MDg2MDIxNQEHAAAABQAAAAExAQAAAAstMjExMDM3NjIwOQMAAAABMAIAAAAGMTAwMDY2BAAAAAEwBwAAAAoxMi8zMC8yMDIyCAAAAAoxMi8zMC8yMDIy9PtbPUEg2wg5LWOtQSDbCDBDSVEuTkFTREFRQ006QUhDTy5JUV9URVZfRUJJVERBLjEwMDAwLjIwMjItMTItMzABAAAACMB3JQIAAAAQNy45MjczNTIwMzE5OTc0NwEHAAAABQAAAAExAQAAAAstMjEwOTY2MjU4MAMAAAABMAIAAAAGMTAwMDYzBAAAAAEwBwAAAAoxMi8zMC8yMDIyCAAAAAoxMi8zMC8yMDIy9PtbPUEg2wgYuGKtQSDbCClDSVEuTkFTREFRR1M6Q1JDVC5JUV9QQlYuMTAwMDAuMjAyMi0xMi0zMAEAAAAo6kEAAgAAABAzLjA1MjI0Mzc0NDg3NTg5AQcAAAAFAAAAATEBAAAACy0yMTA4</t>
  </si>
  <si>
    <t>OTMyMjgyAwAAAAEwAgAAAAYxMDAwNjcEAAAAATAHAAAACjEyLzMwLzIwMjIIAAAACjEyLzMwLzIwMjL0+1s9QSDbCA6RYq1BINsIL0NJUS5OQVNEQVFHUzpGQS5JUV9QUklDRV9TQUxFUy4xMDAwMC4yMDIyLTEyLTMwAQAAAN0YPgACAAAAEDIuNTYzODkyNjk5MTE4MzIBBwAAAAUAAAABMQEAAAALLTIxMDcxOTA1NDIDAAAAATACAAAABTM4OTU4BAAAAAEwBwAAAAoxMi8zMC8yMDIyCAAAAAoxMi8zMC8yMDIy9PtbPUEg2wiqHGKtQSDbCC5DSVEuTkFTREFRR1M6R1BSRS5JUV9URVZfRUJJVC4xMDAwMC4yMDIyLTEyLTMwAQAAANmbWwIDAAAAAk5NAQcAAAAFAAAAATEBAAAACy0yMTExNzM2NDg0AwAAAAEwAgAAAAYxMDAwNjIEAAAAATAHAAAACjEyLzMwLzIwMjIIAAAACjEyLzMwLzIwMjL0+1s9QSDbCIKAYa1BINsIMkNJUS5OQVNEQVFHUzpPRFAuSVFfVEVWX1RPVEFMX1JFVi4xMDAwMC4yMDIyLTEyLTMwAQAAAGR+AAACAAAAETAuMjk2NjU4OTAwNTMzOTYzAQcAAAAFAAAAATEBAAAACy0yMTEwODYzMjc3AwAAAAEwAgAAAAYxMDAwNjEEAAAAATAHAAAACjEyLzMwLzIwMjIIAAAACjEyLzMwLzIwMjL0+1s9QSDbCDlvYK1BINsILUNJUS5OQVNEQVFHUzpTV1RYLklRX1BFX0VYQ0wuMTAwMDAuMjAyMi0xMi0zMAEAAADk1WEkAwAAAAJOTQEHAAAABQAAAAExAQAAAAstMjExMTA2MTgxNwMAAAABMAIAAAAG</t>
  </si>
  <si>
    <t>MTAwMDY2BAAAAAEwBwAAAAoxMi8zMC8yMDIyCAAAAAoxMi8zMC8yMDIy9PtbPUEg2wj2IGCtQSDbCDBDSVEuTkFTREFRR006TU9SRi5JUV9URVZfRUJJVERBLjEwMDAwLjIwMjItMTItMzABAAAAjyqRFAMAAAACTk0BBwAAAAUAAAABMQEAAAALLTIxMTA3NjA4MjIDAAAAATACAAAABjEwMDA2MwQAAAABMAcAAAAKMTIvMzAvMjAyMggAAAAKMTIvMzAvMjAyMvT7Wz1BINsIC9NfrUEg2wgpQ0lRLk5BU0RBUUdTOkJHQ1AuSVFfUEJWLjEwMDAwLjIwMjItMTItMzABAAAA0GsBAAIAAAAQMi4yMDc1OTIxMjU5ODE0OQEHAAAABQAAAAExAQAAAAstMjExMDAzODQ3NwMAAAABMAIAAAAGMTAwMDY3BAAAAAEwBwAAAAoxMi8zMC8yMDIyCAAAAAoxMi8zMC8yMDIy9PtbPUEg2wgBrF+tQSDbCDFDSVEuTkFTREFRR1M6TElMQS5JUV9QUklDRV9TQUxFUy4xMDAwMC4yMDIyLTEyLTMwAQAAAP1HORECAAAAETAuMzY0OTgyODc0MTYwMTU4AQcAAAAFAAAAATEBAAAACy0yMTExMzMwNTI5AwAAAAEwAgAAAAUzODk1OAQAAAABMAcAAAAKMTIvMzAvMjAyMggAAAAKMTIvMzAvMjAyMvT7Wz1BINsI2w9frUEg2wgpQ0lRLk5BU0RBUUdTOlBMQVkuSVFfUEJWLjEwMDAwLjIwMjItMTItMzABAAAAUBmaBwIAAAAQNi4yMzg1OTUyODgwMjk4MgEHAAAABQAAAAExAQAAAAstMjEwNjQxODE2NwMAAAABMAIAAAAGMTAwMDY3BAAAAAEw</t>
  </si>
  <si>
    <t>BwAAAAoxMi8zMC8yMDIyCAAAAAoxMi8zMC8yMDIy9PtbPUEg2wjR6F6tQSDbCDBDSVEuTkFTREFRR1M6Uk5TVC5JUV9URVZfRUJJVERBLjEwMDAwLjIwMjItMTItMzABAAAAZ3MFAAMAAAAAAPT7Wz1BINsIpkxerUEg2wgwQ0lRLk5BU0RBUUNNOlhQRUwuSVFfVEVWX0VCSVREQS4xMDAwMC4yMDIyLTEyLTMwAQAAAB8EpwACAAAAEDM1LjQxMjY5NTc0Mzc4NDQBBwAAAAUAAAABMQEAAAALLTIxMTAzNjcxNDIDAAAAATACAAAABjEwMDA2MwQAAAABMAcAAAAKMTIvMzAvMjAyMggAAAAKMTIvMzAvMjAyMvT7Wz1BINsIhNddrUEg2wgzQ0lRLk5BU0RBUUdTOkxBVVIuSVFfVEVWX1RPVEFMX1JFVi4xMDAwMC4yMDIyLTEyLTMwAQAAALeIAAACAAAAEDEuNTYxNzgwMTY4OTcwMTIBBwAAAAUAAAABMQEAAAALLTIxMTA5MzE1NjkDAAAAATACAAAABjEwMDA2MQQAAAABMAcAAAAKMTIvMzAvMjAyMggAAAAKMTIvMzAvMjAyMvT7Wz1BINsIYjtdrUEg2wgtQ0lRLk5BU0RBUUdTOlNWQy5JUV9URVZfRUJJVC4xMDAwMC4yMDIyLTEyLTMwAQAAAAYxBQADAAAAAk5NAQcAAAAFAAAAATEBAAAACy0yMTExMDA4Mzc2AwAAAAEwAgAAAAYxMDAwNjIEAAAAATAHAAAACjEyLzMwLzIwMjIIAAAACjEyLzMwLzIwMjL0+1s9QSDbCFgUXa1BINsIMUNJUS5OQVNEQVFHUzpFVkNNLklRX1BSSUNFX1NBTEVTLjEwMDAwLjIwMjItMTIt</t>
  </si>
  <si>
    <t>MzABAAAAJMoJKAIAAAAQMS43ODgwNTc5MzU5NjEwOQEHAAAABQAAAAExAQAAAAstMjEwODI5MjUxMAMAAAABMAIAAAAFMzg5NTgEAAAAATAHAAAACjEyLzMwLzIwMjIIAAAACjEyLzMwLzIwMjL0+1s9QSDbCDGfXK1BINsIMUNJUS5OQVNEQVFHUzpBTEdULklRX1BSSUNFX1NBTEVTLjEwMDAwLjIwMjItMTItMzABAAAABywKAAIAAAARMC42ODUxOTA2MDMzMTY4MjYBBwAAAAUAAAABMQEAAAALLTIxMDk5NDE4MTYDAAAAATACAAAABTM4OTU4BAAAAAEwBwAAAAoxMi8zMC8yMDIyCAAAAAoxMi8zMC8yMDIyBCNcPUEg2wgeUVytQSDbCClDSVEuTkFTREFRR006WE5DUi5JUV9QQlYuMTAwMDAuMjAyMi0xMi0zMAEAAACmWgsAAgAAABAyLjEwNzE3MTUyMDM2MzA5AQcAAAAFAAAAATEBAAAACy0yMTEwNTQ2NDExAwAAAAEwAgAAAAYxMDAwNjcEAAAAATAHAAAACjEyLzMwLzIwMjIIAAAACjEyLzMwLzIwMjIEI1w9QSDbCADcW61BINsIMENJUS5OQVNEQVFHTTpLWU1SLklRX1RFVl9FQklUREEuMTAwMDAuMjAyMi0xMi0zMAEAAAALkE8gAwAAAAJOTQEHAAAABQAAAAExAQAAAAstMjExMTA4NjA2MAMAAAABMAIAAAAGMTAwMDYzBAAAAAEwBwAAAAoxMi8zMC8yMDIyCAAAAAoxMi8zMC8yMDIyBCNcPUEg2wjjZlutQSDbCDBDSVEuTkFTREFRR1M6UENSWC5JUV9URVZfRUJJVERBLjEwMDAwLjIwMjItMTItMzABAAAA</t>
  </si>
  <si>
    <t>dGsAAAIAAAAQMTIuOTMzNTQ3NDMwNTAzNgEHAAAABQAAAAExAQAAAAstMjExMDA4MzYyMgMAAAABMAIAAAAGMTAwMDYzBAAAAAEwBwAAAAoxMi8zMC8yMDIyCAAAAAoxMi8zMC8yMDIyBCNcPUEg2wjB8VqtQSDbCDNDSVEuTkFTREFRR1M6U0RHUi5JUV9URVZfVE9UQUxfUkVWLjEwMDAwLjIwMjItMTItMzABAAAAYeYHAAIAAAAQNi45MTQ1NjAwNTg3OTc1MgEHAAAABQAAAAExAQAAAAstMjExMDc4MzUxNQMAAAABMAIAAAAGMTAwMDYxBAAAAAEwBwAAAAoxMi8zMC8yMDIyCAAAAAoxMi8zMC8yMDIyBCNcPUEg2wiro1qtQSDbCC1DSVEuTkFTREFRR1M6RVlFLklRX1RFVl9FQklULjEwMDAwLjIwMjItMTItMzABAAAAkt4EAAIAAAAQMjEuMjU1OTE2NjYwMTY2OAEHAAAABQAAAAExAQAAAAstMjExMDM3MzU5OQMAAAABMAIAAAAGMTAwMDYyBAAAAAEwBwAAAAoxMi8zMC8yMDIyCAAAAAoxMi8zMC8yMDIyBCNcPUEg2wiNLlqtQSDbCDFDSVEuTkFTREFRR1M6Q1JUTy5JUV9QUklDRV9TQUxFUy4xMDAwMC4yMDIyLTEyLTMwAQAAACO/qgYCAAAAETAuNzAxOTIxNzk3Nzc3NDA3AQcAAAAFAAAAATEBAAAACy0yMTEwNTA1MjM3AwAAAAEwAgAAAAUzODk1OAQAAAABMAcAAAAKMTIvMzAvMjAyMggAAAAKMTIvMzAvMjAyMgQjXD1BINsIfOBZrUEg2wgxQ0lRLk5BU0RBUUdTOk1SVE4uSVFfUFJJQ0VfU0FMRVMuMTAw</t>
  </si>
  <si>
    <t>MDAuMjAyMi0xMi0zMAEAAAB6XwQAAgAAABAxLjY4MzU4MDYzNzI1NjU1AQcAAAAFAAAAATEBAAAACy0yMTEwMjYzNDE1AwAAAAEwAgAAAAUzODk1OAQAAAABMAcAAAAKMTIvMzAvMjAyMggAAAAKMTIvMzAvMjAyMgQjXD1BINsIa5JZrUEg2wgpQ0lRLk5BU0RBUUdTOkFWRFguSVFfUEJWLjEwMDAwLjIwMjItMTItMzABAAAAUCUHAAIAAAAQMi43MDU1MjA5MjMwMTI2OQEHAAAABQAAAAExAQAAAAstMjEwODM1NDMxNwMAAAABMAIAAAAGMTAwMDY3BAAAAAEwBwAAAAoxMi8zMC8yMDIyCAAAAAoxMi8zMC8yMDIyBCNcPUEg2whYRFmtQSDbCDBDSVEuTkFTREFRR1M6QVJIUy5JUV9URVZfRUJJVERBLjEwMDAwLjIwMjItMTItMzABAAAAaE5kZAIAAAAPMjMuMzU5Mzg3Mzc0MzI5AQcAAAAFAAAAATEBAAAACy0yMTA1ODgzMzkzAwAAAAEwAgAAAAYxMDAwNjMEAAAAATAHAAAACjEyLzMwLzIwMjIIAAAACjEyLzMwLzIwMjIEI1w9QSDbCPanWK1BINsIMENJUS5OQVNEQVFHUzpTSUxLLklRX1RFVl9FQklUREEuMTAwMDAuMjAyMi0xMi0zMAEAAACjgAoCAwAAAAJOTQEHAAAABQAAAAExAQAAAAstMjEwOTUyOTA5MQMAAAABMAIAAAAGMTAwMDYzBAAAAAEwBwAAAAoxMi8zMC8yMDIyCAAAAAoxMi8zMC8yMDIyBCNcPUEg2wjbMlitQSDbCDNDSVEuTkFTREFRR1M6VklSVC5JUV9URVZfVE9UQUxfUkVWLjEwMDAwLjIw</t>
  </si>
  <si>
    <t>MjItMTItMzABAAAAvvL2BwMAAAAAAAQjXD1BINsIub1XrUEg2wguQ0lRLk5BU0RBUUdTOk1ZR04uSVFfVEVWX0VCSVQuMTAwMDAuMjAyMi0xMi0zMAEAAABOfAAAAwAAAAJOTQEHAAAABQAAAAExAQAAAAstMjExMDM5NDM2MwMAAAABMAIAAAAGMTAwMDYyBAAAAAEwBwAAAAoxMi8zMC8yMDIyCAAAAAoxMi8zMC8yMDIyBCNcPUEg2wilb1etQSDbCDBDSVEuTkFTREFRR1M6Uk5XLklRX1BSSUNFX1NBTEVTLjEwMDAwLjIwMjItMTItMzABAAAA76ODDAIAAAAQMy4zOTI4MDYwOTI4ODAxNwEHAAAABQAAAAExAQAAAAstMjExMDk0NTc0MwMAAAABMAIAAAAFMzg5NTgEAAAAATAHAAAACjEyLzMwLzIwMjIIAAAACjEyLzMwLzIwMjIEI1w9QSDbCJMhV61BINsIMUNJUS5OQVNEQVFHTTpFWFBJLklRX1BSSUNFX1NBTEVTLjEwMDAwLjIwMjItMTItMzABAAAAYBYcDgIAAAARMC40Mjk0NjE3NTg4MzM1MDEBBwAAAAUAAAABMQEAAAALLTIxMTA3MjQ1MzQDAAAAATACAAAABTM4OTU4BAAAAAEwBwAAAAoxMi8zMC8yMDIyCAAAAAoxMi8zMC8yMDIyBCNcPUEg2whvrFatQSDbCCtDSVEuTkFTREFRR1M6SU1LVC5BLklRX1BCVi4xMDAwMC4yMDIyLTEyLTMwAQAAAJJFBAACAAAAEDEuNzQ4NjIxNzU0ODU5NTgBBwAAAAUAAAABMQEAAAALLTIxMTM3NjY5NTcDAAAAATACAAAABjEwMDA2NwQAAAABMAcAAAAKMTIvMzAvMjAy</t>
  </si>
  <si>
    <t>MggAAAAKMTIvMzAvMjAyMgQjXD1BINsIUzdWrUEg2wgwQ0lRLk5BU0RBUUdNOkFUUkMuSVFfVEVWX0VCSVREQS4xMDAwMC4yMDIyLTEyLTMwAQAAAGHDDQADAAAAAk5NAQcAAAAFAAAAATEBAAAACy0yMTExMjQ5MDQ4AwAAAAEwAgAAAAYxMDAwNjMEAAAAATAHAAAACjEyLzMwLzIwMjIIAAAACjEyLzMwLzIwMjIEI1w9QSDbCDTCVa1BINsIMENJUS5OQVNEQVFHUzpBVEVDLklRX1RFVl9FQklUREEuMTAwMDAuMjAyMi0xMi0zMAEAAABzIkwBAwAAAAJOTQEHAAAABQAAAAExAQAAAAstMjEwOTYxMzYyNAMAAAABMAIAAAAGMTAwMDYzBAAAAAEwBwAAAAoxMi8zMC8yMDIyCAAAAAoxMi8zMC8yMDIyBCNcPUEg2wgbTVWtQSDbCDNDSVEuTkFTREFRR1M6RU1CQy5JUV9URVZfVE9UQUxfUkVWLjEwMDAwLjIwMjItMTItMzABAAAAue+OKgIAAAAQMi4zNjYxMDkwNDA2MzMwMgEHAAAABQAAAAExAQAAAAstMjEwNjc3MDE5MwMAAAABMAIAAAAGMTAwMDYxBAAAAAEwBwAAAAoxMi8zMC8yMDIyCAAAAAoxMi8zMC8yMDIyBCNcPUEg2wgC/1StQSDbCC5DSVEuTkFTREFRR1M6TEtGTi5JUV9URVZfRUJJVC4xMDAwMC4yMDIyLTEyLTMwAQAAAL72BQADAAAAAAAEI1w9QSDbCOGJVK1BINsIMUNJUS5OQVNEQVFHUzpNTEtOLklRX1BSSUNFX1NBTEVTLjEwMDAwLjIwMjItMTItMzABAAAA93IAAAIAAAARMC4zNzA5MzE3MDgw</t>
  </si>
  <si>
    <t>NjUxMjkBBwAAAAUAAAABMQEAAAALLTIwNjUxNzMyMjEDAAAAATACAAAABTM4OTU4BAAAAAEwBwAAAAoxMi8zMC8yMDIyCAAAAAoxMi8zMC8yMDIyBCNcPUEg2wjNO1StQSDbCDNDSVEuTkFTREFRR1M6QkFUUi5LLklRX1BSSUNFX1NBTEVTLjEwMDAwLjIwMjItMTItMzABAAAAdpzFEwIAAAAQMi45NTA2MzQwNTIxNjYyNgEHAAAABQAAAAExAQAAAAstMjExMDQ3NDMxNAMAAAABMAIAAAAFMzg5NTgEAAAAATAHAAAACjEyLzMwLzIwMjIIAAAACjEyLzMwLzIwMjIEI1w9QSDbCCnGU61BINsILUNJUS5OQVNEQVFHUzpQVFZFLklRX1BFX0VYQ0wuMTAwMDAuMjAyMi0xMi0zMAEAAADtbt4EAgAAABA2Ni44MjM1Mjk0MTE3NjQ3AQcAAAAFAAAAATEBAAAACy0yMTEwNzA1MzkxAwAAAAEwAgAAAAYxMDAwNjYEAAAAATAHAAAACjEyLzMwLzIwMjIIAAAACjEyLzMwLzIwMjIEI1w9QSDbCBV4U61BINsILUNJUS5OQVNEQVFHUzpST0lDLklRX1BFX0VYQ0wuMTAwMDAuMjAyMi0xMi0zMAEAAAAwHyQCAgAAABAzMy44NjgzNjE4MTIzNTE3AQcAAAAFAAAAATEBAAAACy0yMTExNjc1NTAxAwAAAAEwAgAAAAYxMDAwNjYEAAAAATAHAAAACjEyLzMwLzIwMjIIAAAACjEyLzMwLzIwMjIEI1w9QSDbCOvbUq1BINsIMENJUS5OQVNEQVFHUzpDT0hVLklRX1RFVl9FQklUREEuMTAwMDAuMjAyMi0xMi0zMAEAAADt/wMAAgAAABA2</t>
  </si>
  <si>
    <t>LjYxNTk5MzU4NTU5MDIyAQcAAAAFAAAAATEBAAAACy0yMTExNjg1MDQ1AwAAAAEwAgAAAAYxMDAwNjMEAAAAATAHAAAACjEyLzMwLzIwMjIIAAAACjEyLzMwLzIwMjIEI1w9QSDbCMI/Uq1BINsIMUNJUS5OQVNEQVFHUzpDT0hVLklRX1BSSUNFX1NBTEVTLjEwMDAwLjIwMjItMTItMzABAAAA7f8DAAIAAAAPMS43MTI2MTc4MTQ2MTMxAQcAAAAFAAAAATEBAAAACy0yMTExNjg1MDQ1AwAAAAEwAgAAAAUzODk1OAQAAAABMAcAAAAKMTIvMzAvMjAyMggAAAAKMTIvMzAvMjAyMgQjXD1BINsIuRhSrUEg2wgzQ0lRLk5BU0RBUUdTOlRBU0suSVFfVEVWX1RPVEFMX1JFVi4xMDAwMC4yMDIyLTEyLTMwAQAAAOn86g4CAAAAEDIuNDEyNDYwNDA3NTQ0MDcBBwAAAAUAAAABMQEAAAALLTIxMDg5MzgxNTUDAAAAATACAAAABjEwMDA2MQQAAAABMAcAAAAKMTIvMzAvMjAyMggAAAAKMTIvMzAvMjAyMgQjXD1BINsImaNRrUEg2wgpQ0lRLk5BU0RBUUdTOlRBU0suSVFfUEJWLjEwMDAwLjIwMjItMTItMzABAAAA6fzqDgIAAAAPNC4zNDQ0ODMwNTkyMTUzAQcAAAAFAAAAATEBAAAACy0yMTA4OTM4MTU1AwAAAAEwAgAAAAYxMDAwNjcEAAAAATAHAAAACjEyLzMwLzIwMjIIAAAACjEyLzMwLzIwMjIEI1w9QSDbCAtWUa1BINsILUNJUS5OQVNEQVFDTTpBTUVILklRX1BFX0VYQ0wuMTAwMDAuMjAyMi0xMi0zMAEAAAARuUYA</t>
  </si>
  <si>
    <t>AgAAABAxOC4xNTMzNzQyMzMxMjg4AQcAAAAFAAAAATEBAAAACy0yMTEwMTE0NDA5AwAAAAEwAgAAAAYxMDAwNjYEAAAAATAHAAAACjEyLzMwLzIwMjIIAAAACjEyLzMwLzIwMjIEI1w9QSDbCAaTUK1BINsILkNJUS5OQVNEQVFDTTpFU1RBLklRX1RFVl9FQklULjEwMDAwLjIwMjItMTItMzABAAAAHCTpGAMAAAACTk0BBwAAAAUAAAABMQEAAAALLTIxMDk5NDIxNjYDAAAAATACAAAABjEwMDA2MgQAAAABMAcAAAAKMTIvMzAvMjAyMggAAAAKMTIvMzAvMjAyMgQjXD1BINsI5fZPrUEg2wgwQ0lRLk5BU0RBUUdNOkhMTU4uSVFfVEVWX0VCSVREQS4xMDAwMC4yMDIyLTEyLTMwAQAAAKlLlxACAAAAEDExLjU2NzI1NjE3NzA1NjMBBwAAAAUAAAABMQEAAAALLTIxMDgwNDQwNDYDAAAAATACAAAABjEwMDA2MwQAAAABMAcAAAAKMTIvMzAvMjAyMggAAAAKMTIvMzAvMjAyMgQjXD1BINsIxVpPrUEg2wgxQ0lRLk5BU0RBUUdNOkhMTU4uSVFfUFJJQ0VfU0FMRVMuMTAwMDAuMjAyMi0xMi0zMAEAAACpS5cQAgAAABEwLjY4MTA2NzUxMzM0NDEwNgEHAAAABQAAAAExAQAAAAstMjEwODA0NDA0NgMAAAABMAIAAAAFMzg5NTgEAAAAATAHAAAACjEyLzMwLzIwMjIIAAAACjEyLzMwLzIwMjIEI1w9QSDbCMVaT61BINsIM0NJUS5OQVNEQVFHTTpWQ1lULklRX1RFVl9UT1RBTF9SRVYuMTAwMDAuMjAyMi0xMi0zMAEAAACM</t>
  </si>
  <si>
    <t>OIMCAgAAABA3LjA1OTk0MjUxODgzNzA3AQcAAAAFAAAAATEBAAAACy0yMTEwMjkzNTY3AwAAAAEwAgAAAAYxMDAwNjEEAAAAATAHAAAACjEyLzMwLzIwMjIIAAAACjEyLzMwLzIwMjIEI1w9QSDbCJmXTq1BINsIKUNJUS5OQVNEQVFHTTpWQ1lULklRX1BCVi4xMDAwMC4yMDIyLTEyLTMwAQAAAIw4gwICAAAAEDEuNTM5MTk3MjgzNjQ0MzUBBwAAAAUAAAABMQEAAAALLTIxMTAyOTM1NjcDAAAAATACAAAABjEwMDA2NwQAAAABMAcAAAAKMTIvMzAvMjAyMggAAAAKMTIvMzAvMjAyMgQjXD1BINsImZdOrUEg2wgtQ0lRLk5BU0RBUUdTOkNSU1IuSVFfUEVfRVhDTC4xMDAwMC4yMDIyLTEyLTMwAQAAAF1dOQYCAAAAEDEzLjQzNTY0MzU2NDM1NjQBBwAAAAUAAAABMQEAAAALLTIxMDk4NjgwNzYDAAAAATACAAAABjEwMDA2NgQAAAABMAcAAAAKMTIvMzAvMjAyMggAAAAKMTIvMzAvMjAyMgQjXD1BINsIIq1NrUEg2wgsQ0lRLk5BU0RBUUdTOkxaLklRX1RFVl9FQklULjEwMDAwLjIwMjItMTItMzABAAAAxy6yAAMAAAACTk0BBwAAAAUAAAABMQEAAAALLTIxMDY4MTgzMjEDAAAAATACAAAABjEwMDA2MgQAAAABMAcAAAAKMTIvMzAvMjAyMggAAAAKMTIvMzAvMjAyMgQjXD1BINsIIjhNrUEg2wgwQ0lRLk5BU0RBUUdTOlRSTUsuSVFfVEVWX0VCSVREQS4xMDAwMC4yMDIyLTEyLTMwAQAAACS5BAADAAAAAAAEI1w9</t>
  </si>
  <si>
    <t>QSDbCPqbTK1BINsIMUNJUS5OQVNEQVFHUzpUUk1LLklRX1BSSUNFX1NBTEVTLjEwMDAwLjIwMjItMTItMzABAAAAJLkEAAIAAAAQMy4yOTc1NzY5OTQwNzc2OAEHAAAABQAAAAExAQAAAAstMjEwOTczODcwNwMAAAABMAIAAAAFMzg5NTgEAAAAATAHAAAACjEyLzMwLzIwMjIIAAAACjEyLzMwLzIwMjIEI1w9QSDbCDx0TK1BINsIM0NJUS5OQVNEQVFHUzpBTVBILklRX1RFVl9UT1RBTF9SRVYuMTAwMDAuMjAyMi0xMi0zMAEAAADCkh4AAgAAABAyLjkwODgzMDMyMDQ0MzcxAQcAAAAFAAAAATEBAAAACy0yMTA4NjAwNTE3AwAAAAEwAgAAAAYxMDAwNjEEAAAAATAHAAAACjEyLzMwLzIwMjIIAAAACjEyLzMwLzIwMjIEI1w9QSDbCBLYS61BINsIKUNJUS5OQVNEQVFHUzpBTVBILklRX1BCVi4xMDAwMC4yMDIyLTEyLTMwAQAAAMKSHgACAAAADzMuMDAwOTExMTk3NDQ3MQEHAAAABQAAAAExAQAAAAstMjEwODYwMDUxNwMAAAABMAIAAAAGMTAwMDY3BAAAAAEwBwAAAAoxMi8zMC8yMDIyCAAAAAoxMi8zMC8yMDIyBCNcPUEg2wgIsUutQSDbCC1DSVEuTkFTREFRR1M6TldCSS5JUV9QRV9FWENMLjEwMDAwLjIwMjItMTItMzABAAAAfEYFAAIAAAAQMTEuNTUzNzE5MDA4MjY0NQEHAAAABQAAAAExAQAAAAstMjExMDg2OTg1MgMAAAABMAIAAAAGMTAwMDY2BAAAAAEwBwAAAAoxMi8zMC8yMDIyCAAAAAoxMi8zMC8y</t>
  </si>
  <si>
    <t>MDIyB0pcPUEg2wjfFEutQSDbCC5DSVEuTkFTREFRR1M6Q1NHUy5JUV9URVZfRUJJVC4xMDAwMC4yMDIyLTEyLTMwAQAAAFdqAAACAAAADzE2LjI0NDAxNDc1MDE4NgEHAAAABQAAAAExAQAAAAstMjExMTYxMTc5MQMAAAABMAIAAAAGMTAwMDYyBAAAAAEwBwAAAAoxMi8zMC8yMDIyCAAAAAoxMi8zMC8yMDIyB0pcPUEg2wi2eEqtQSDbCDBDSVEuTkFTREFRR1M6TU9NTy5JUV9URVZfRUJJVERBLjEwMDAwLjIwMjItMTItMzABAAAAaYzSDAIAAAAQMi4xMjYxMTUxMTQyMzE2MwEHAAAABQAAAAExAQAAAAstMjEwMDU2Mzk0MwMAAAABMAIAAAAGMTAwMDYzBAAAAAEwBwAAAAoxMi8zMC8yMDIyCAAAAAoxMi8zMC8yMDIyB0pcPUEg2wgItkmtQSDbCDFDSVEuTkFTREFRR1M6TU9NTy5JUV9QUklDRV9TQUxFUy4xMDAwMC4yMDIyLTEyLTMwAQAAAGmM0gwCAAAAETAuNzkxOTU5NzcxODE3MDY2AQcAAAAFAAAAATEBAAAACy0yMTAwNTYzOTQzAwAAAAEwAgAAAAUzODk1OAQAAAABMAcAAAAKMTIvMzAvMjAyMggAAAAKMTIvMzAvMjAyMgdKXD1BINsIEN1JrUEg2wgyQ0lRLk5BU0RBUUdTOkFVUi5JUV9URVZfVE9UQUxfUkVWLjEwMDAwLjIwMjItMTItMzABAAAAkS9JGQIAAAAQMy43NTA3NjI1MzM3NDIwMwEHAAAABQAAAAExAQAAAAstMjEwODYwNTgxOAMAAAABMAIAAAAGMTAwMDYxBAAAAAEwBwAAAAoxMi8zMC8y</t>
  </si>
  <si>
    <t>MDIyCAAAAAoxMi8zMC8yMDIyB0pcPUEg2wjb8kitQSDbCChDSVEuTkFTREFRR1M6QVVSLklRX1BCVi4xMDAwMC4yMDIyLTEyLTMwAQAAAJEvSRkCAAAAETAuNDA2NTY2NjIyMTU3MTQyAQcAAAAFAAAAATEBAAAACy0yMTA4NjA1ODE4AwAAAAEwAgAAAAYxMDAwNjcEAAAAATAHAAAACjEyLzMwLzIwMjIIAAAACjEyLzMwLzIwMjIHSlw9QSDbCN8ZSa1BINsILUNJUS5OQVNEQVFHUzpTQVRTLklRX1BFX0VYQ0wuMTAwMDAuMjAyMi0xMi0zMAEAAACYeFECAgAAABAyMC41OTI1OTI1OTI1OTI2AQcAAAAFAAAAATEBAAAACy0yMTExMDg2ODU4AwAAAAEwAgAAAAYxMDAwNjYEAAAAATAHAAAACjEyLzMwLzIwMjIIAAAACjEyLzMwLzIwMjIHSlw9QSDbCKIvSK1BINsILkNJUS5OQVNEQVFHUzpGQk5DLklRX1RFVl9FQklULjEwMDAwLjIwMjItMTItMzABAAAAByUEAAMAAAAAAAdKXD1BINsIhbpHrUEg2wgwQ0lRLk5BU0RBUUdTOklSV0QuSVFfVEVWX0VCSVREQS4xMDAwMC4yMDIyLTEyLTMwAQAAAAp7AAACAAAAEDcuMzM1NzM0Mzg2NTcyODEBBwAAAAUAAAABMQEAAAALLTIxMTE2NDMzMzUDAAAAATACAAAABjEwMDA2MwQAAAABMAcAAAAKMTIvMzAvMjAyMggAAAAKMTIvMzAvMjAyMgdKXD1BINsIWx5HrUEg2wgxQ0lRLk5BU0RBUUdTOklSV0QuSVFfUFJJQ0VfU0FMRVMuMTAwMDAuMjAyMi0xMi0zMAEAAAAKewAA</t>
  </si>
  <si>
    <t>AgAAABA0Ljg1ODQ5MjAwODc4MDU4AQcAAAAFAAAAATEBAAAACy0yMTExNjQzMzM1AwAAAAEwAgAAAAUzODk1OAQAAAABMAcAAAAKMTIvMzAvMjAyMggAAAAKMTIvMzAvMjAyMgdKXD1BINsIT/dGrUEg2wgzQ0lRLk5BU0RBUUdTOlNZQlQuSVFfVEVWX1RPVEFMX1JFVi4xMDAwMC4yMDIyLTEyLTMwAQAAAK1rBQADAAAAAAAHSlw9QSDbCC6CRq1BINsIKUNJUS5OQVNEQVFHUzpTWUJULklRX1BCVi4xMDAwMC4yMDIyLTEyLTMwAQAAAK1rBQACAAAADzIuNTU3MDE2Mzg5MjIzNwEHAAAABQAAAAExAQAAAAstMjExMDM5NDM3OQMAAAABMAIAAAAGMTAwMDY3BAAAAAEwBwAAAAoxMi8zMC8yMDIyCAAAAAoxMi8zMC8yMDIyB0pcPUEg2wgcNEatQSDbCC1DSVEuTkFTREFRR1M6S1RPUy5JUV9QRV9FWENMLjEwMDAwLjIwMjItMTItMzABAAAALI8AAAMAAAACTk0BBwAAAAUAAAABMQEAAAALLTIxMTEyMTk2NzYDAAAAATACAAAABjEwMDA2NgQAAAABMAcAAAAKMTIvMzAvMjAyMggAAAAKMTIvMzAvMjAyMgdKXD1BINsI75dFrUEg2wguQ0lRLk5BU0RBUUdTOklORk4uSVFfVEVWX0VCSVQuMTAwMDAuMjAyMi0xMi0zMAEAAADikSYAAwAAAAJOTQEHAAAABQAAAAExAQAAAAstMjExMDk1ODI5MAMAAAABMAIAAAAGMTAwMDYyBAAAAAEwBwAAAAoxMi8zMC8yMDIyCAAAAAoxMi8zMC8yMDIyB0pcPUEg2whD+0StQSDbCC9D</t>
  </si>
  <si>
    <t>SVEuTkFTREFRR1M6QlJQLklRX1RFVl9FQklUREEuMTAwMDAuMjAyMi0xMi0zMAEAAABK13sZAgAAABAzOS4xOTU1NTI4NTA0MjA1AQcAAAAFAAAAATEBAAAACy0yMTEwMDgxMTQyAwAAAAEwAgAAAAYxMDAwNjMEAAAAATAHAAAACjEyLzMwLzIwMjIIAAAACjEyLzMwLzIwMjIHSlw9QSDbCMk4RK1BINsIMENJUS5OQVNEQVFHUzpCUlAuSVFfUFJJQ0VfU0FMRVMuMTAwMDAuMjAyMi0xMi0zMAEAAABK13sZAgAAABAyLjEwODkwMjA1ODEwODg5AQcAAAAFAAAAATEBAAAACy0yMTEwMDgxMTQyAwAAAAEwAgAAAAUzODk1OAQAAAABMAcAAAAKMTIvMzAvMjAyMggAAAAKMTIvMzAvMjAyMgdKXD1BINsIyThErUEg2wgzQ0lRLk5BU0RBUUdTOk5CVEIuSVFfVEVWX1RPVEFMX1JFVi4xMDAwMC4yMDIyLTEyLTMwAQAAAHRrBAADAAAAAAAHSlw9QSDbCJl1Q61BINsIKUNJUS5OQVNEQVFHUzpOQlRCLklRX1BCVi4xMDAwMC4yMDIyLTEyLTMwAQAAAHRrBAACAAAAEDEuNDk4OTQwODY4MTI5MTEBBwAAAAUAAAABMQEAAAALLTIxMDk2MTM2OTIDAAAAATACAAAABjEwMDA2NwQAAAABMAcAAAAKMTIvMzAvMjAyMggAAAAKMTIvMzAvMjAyMgdKXD1BINsImXVDrUEg2wgsQ0lRLk5BU0RBUUdNOkVDWC5JUV9QRV9FWENMLjEwMDAwLjIwMjItMTItMzABAAAAu0U2ZAMAAAACTk0BBwAAAAUAAAABMQEAAAALLTIwNjQ4NDAwNzgD</t>
  </si>
  <si>
    <t>AAAAATACAAAABjEwMDA2NgQAAAABMAcAAAAKMTIvMzAvMjAyMggAAAAKMTIvMzAvMjAyMgdKXD1BINsIo4pCrUEg2wguQ0lRLk5BU0RBUUdTOk5VVkwuSVFfVEVWX0VCSVQuMTAwMDAuMjAyMi0xMi0zMAEAAACFbN4pAwAAAAJOTQEHAAAABQAAAAExAQAAAAstMjEwNjUxNDA3NQMAAAABMAIAAAAGMTAwMDYyBAAAAAEwBwAAAAoxMi8zMC8yMDIyCAAAAAoxMi8zMC8yMDIyB0pcPUEg2wiAFUKtQSDbCDBDSVEuTkFTREFRR006RVZPUC5JUV9URVZfRUJJVERBLjEwMDAwLjIwMjItMTItMzABAAAAEH5pIQIAAAAQMTguNjE0MTU2NDY5MjU5NAEHAAAABQAAAAExAQAAAAstMjExMTA5Mzg5OAMAAAABMAIAAAAGMTAwMDYzBAAAAAEwBwAAAAoxMi8zMC8yMDIyCAAAAAoxMi8zMC8yMDIyB0pcPUEg2whXeUGtQSDbCDFDSVEuTkFTREFRR006RVZPUC5JUV9QUklDRV9TQUxFUy4xMDAwMC4yMDIyLTEyLTMwAQAAABB+aSECAAAAEDMuMjA4NzgwOTg0NjcyODYBBwAAAAUAAAABMQEAAAALLTIxMTEwOTM4OTgDAAAAATACAAAABTM4OTU4BAAAAAEwBwAAAAoxMi8zMC8yMDIyCAAAAAoxMi8zMC8yMDIyB0pcPUEg2whXeUGtQSDbCDNDSVEuTkFTREFRR1M6QURVUy5JUV9URVZfVE9UQUxfUkVWLjEwMDAwLjIwMjItMTItMzABAAAA4+gQAAIAAAAQMS45NTgxODQ2OTkyOTk4MwEHAAAABQAAAAExAQAAAAstMjExMDUwNzIy</t>
  </si>
  <si>
    <t>MgMAAAABMAIAAAAGMTAwMDYxBAAAAAEwBwAAAAoxMi8zMC8yMDIyCAAAAAoxMi8zMC8yMDIyB0pcPUEg2wgu3UCtQSDbCClDSVEuTkFTREFRR1M6QURVUy5JUV9QQlYuMTAwMDAuMjAyMi0xMi0zMAEAAADj6BAAAgAAABAyLjczMzQ3MDE5ODI1MTE4AQcAAAAFAAAAATEBAAAACy0yMTEwNTA3MjIyAwAAAAEwAgAAAAYxMDAwNjcEAAAAATAHAAAACjEyLzMwLzIwMjIIAAAACjEyLzMwLzIwMjIHSlw9QSDbCBmPQK1BINsILUNJUS5OQVNEQVFHUzpUQ0JLLklRX1BFX0VYQ0wuMTAwMDAuMjAyMi0xMi0zMAEAAACOGQUAAgAAABAxMi45NDE2MjQzNjU0ODIyAQcAAAAFAAAAATEBAAAACy0yMTA5NjczMzU0AwAAAAEwAgAAAAYxMDAwNjYEAAAAATAHAAAACjEyLzMwLzIwMjIIAAAACjEyLzMwLzIwMjIHSlw9QSDbCPDyP61BINsILkNJUS5OQVNEQVFHTTpDVkFDLklRX1RFVl9FQklULjEwMDAwLjIwMjItMTItMzABAAAAfis9AQMAAAACTk0BBwAAAAUAAAABMQEAAAALLTIwOTk3NTY2NDYDAAAAATACAAAABjEwMDA2MgQAAAABMAcAAAAKMTIvMzAvMjAyMggAAAAKMTIvMzAvMjAyMgdKXD1BINsIx1Y/rUEg2wgwQ0lRLk5BU0RBUUdNOlZSTkEuSVFfVEVWX0VCSVREQS4xMDAwMC4yMDIyLTEyLTMwAQAAAN7IgAEDAAAAAk5NAQcAAAAFAAAAATEBAAAACy0yMTA5NTc3NDI3AwAAAAEwAgAAAAYxMDAwNjMEAAAAATAH</t>
  </si>
  <si>
    <t>AAAACjEyLzMwLzIwMjIIAAAACjEyLzMwLzIwMjIHSlw9QSDbCJ66Pq1BINsIMUNJUS5OQVNEQVFHTTpWUk5BLklRX1BSSUNFX1NBTEVTLjEwMDAwLjIwMjItMTItMzABAAAA3siAAQIAAAAQMzguNjM4ODEzNTk3NjY4NAEHAAAABQAAAAExAQAAAAstMjEwOTU3NzQyNwMAAAABMAIAAAAFMzg5NTgEAAAAATAHAAAACjEyLzMwLzIwMjIIAAAACjEyLzMwLzIwMjIHSlw9QSDbCJ66Pq1BINsIM0NJUS5OQVNEQVFHUzpQQVRLLklRX1RFVl9UT1RBTF9SRVYuMTAwMDAuMjAyMi0xMi0zMAEAAABRgQQAAgAAABEwLjY5MzY0NDcwMzY5OTY3MQEHAAAABQAAAAExAQAAAAstMjExMDUyMjI1MwMAAAABMAIAAAAGMTAwMDYxBAAAAAEwBwAAAAoxMi8zMC8yMDIyCAAAAAoxMi8zMC8yMDIyB0pcPUEg2whq9z2tQSDbCClDSVEuTkFTREFRR1M6UEFUSy5JUV9QQlYuMTAwMDAuMjAyMi0xMi0zMAEAAABRgQQAAgAAABAxLjg1MTcwNjgyMjk4NjU4AQcAAAAFAAAAATEBAAAACy0yMTEwNTIyMjUzAwAAAAEwAgAAAAYxMDAwNjcEAAAAATAHAAAACjEyLzMwLzIwMjIIAAAACjEyLzMwLzIwMjIHSlw9QSDbCGr3Pa1BINsILUNJUS5OQVNEQVFDTTpOVkVFLklRX1BFX0VYQ0wuMTAwMDAuMjAyMi0xMi0zMAEAAAB0004MAgAAABA0MS4wOTMxNjc3MDE4NjM0AQcAAAAFAAAAATEBAAAACy0yMTA5OTQyMDQxAwAAAAEwAgAAAAYxMDAw</t>
  </si>
  <si>
    <t>NjYEAAAAATAHAAAACjEyLzMwLzIwMjIIAAAACjEyLzMwLzIwMjIHSlw9QSDbCC0NPa1BINsILkNJUS5OQVNEQVFHUzpTTkRYLklRX1RFVl9FQklULjEwMDAwLjIwMjItMTItMzABAAAAyqafAQIAAAAQNTIuNzcyNDYzNzY4MTE1OQEHAAAABQAAAAExAQAAAAstMjEwOTcxODkxMwMAAAABMAIAAAAGMTAwMDYyBAAAAAEwBwAAAAoxMi8zMC8yMDIyCAAAAAoxMi8zMC8yMDIyB0pcPUEg2wgOmDytQSDbCDBDSVEuTkFTREFRR1M6UEVSSS5JUV9URVZfRUJJVERBLjEwMDAwLjIwMjItMTItMzABAAAA6gq1DgIAAAAQMTQuMDc2NjM1ODc3NzkwOQEHAAAABQAAAAExAQAAAAstMjEwNzk0MjE4OAMAAAABMAIAAAAGMTAwMDYzBAAAAAEwBwAAAAoxMi8zMC8yMDIyCAAAAAoxMi8zMC8yMDIyB0pcPUEg2wjl+zutQSDbCDFDSVEuTkFTREFRR1M6UEVSSS5JUV9QUklDRV9TQUxFUy4xMDAwMC4yMDIyLTEyLTMwAQAAAOoKtQ4CAAAAEDEuODE4NzA2NzE0MDYxMzUBBwAAAAUAAAABMQEAAAALLTIxMDc5NDIxODgDAAAAATACAAAABTM4OTU4BAAAAAEwBwAAAAoxMi8zMC8yMDIyCAAAAAoxMi8zMC8yMDIyB0pcPUEg2wjf1DutQSDbCDNDSVEuTkFTREFRR006UkNLVC5JUV9URVZfVE9UQUxfUkVWLjEwMDAwLjIwMjItMTItMzABAAAAQFaBGQMAAAAAAAdKXD1BINsIP2A7rUEg2wgpQ0lRLk5BU0RBUUdNOlJDS1QuSVFfUEJW</t>
  </si>
  <si>
    <t>LjEwMDAwLjIwMjItMTItMzABAAAAQFaBGQIAAAAQMi43NzYxNDY0MTkzODExMQEHAAAABQAAAAExAQAAAAstMjEwOTczMTY4NAMAAAABMAIAAAAGMTAwMDY3BAAAAAEwBwAAAAoxMi8zMC8yMDIyCAAAAAoxMi8zMC8yMDIyB0pcPUEg2wgtEjutQSDbCC1DSVEuTkFTREFRR1M6Uk9DSy5JUV9QRV9FWENMLjEwMDAwLjIwMjItMTItMzABAAAAHxoFAAIAAAAQMjAuMzkxMTExMTExMTExMQEHAAAABQAAAAExAQAAAAstMjExMTI0MDM1NgMAAAABMAIAAAAGMTAwMDY2BAAAAAEwBwAAAAoxMi8zMC8yMDIyCAAAAAoxMi8zMC8yMDIyB0pcPUEg2wgHdjqtQSDbCC5DSVEuTkFTREFRR1M6UFJBQS5JUV9URVZfRUJJVC4xMDAwMC4yMDIyLTEyLTMwAQAAAMd5FwACAAAAEDkuODcyMTUwNjg5MDc0MDIBBwAAAAUAAAABMQEAAAALLTIxMDk4NjgwNDADAAAAATACAAAABjEwMDA2MgQAAAABMAcAAAAKMTIvMzAvMjAyMggAAAAKMTIvMzAvMjAyMgdKXD1BINsI29k5rUEg2wgwQ0lRLk5BU0RBUUdTOkJDUlguSVFfVEVWX0VCSVREQS4xMDAwMC4yMDIyLTEyLTMwAQAAAPpjAAADAAAAAk5NAQcAAAAFAAAAATEBAAAACy0yMTEwMDU3OTM5AwAAAAEwAgAAAAYxMDAwNjMEAAAAATAHAAAACjEyLzMwLzIwMjIIAAAACjEyLzMwLzIwMjIHSlw9QSDbCCIWOa1BINsIMUNJUS5OQVNEQVFHUzpCQ1JYLklRX1BSSUNFX1NBTEVTLjEw</t>
  </si>
  <si>
    <t>MDAwLjIwMjItMTItMzABAAAA+mMAAAIAAAAQMTMuMDgzMDUzNDU3MDM3MwEHAAAABQAAAAExAQAAAAstMjExMDA1NzkzOQMAAAABMAIAAAAFMzg5NTgEAAAAATAHAAAACjEyLzMwLzIwMjIIAAAACjEyLzMwLzIwMjIHSlw9QSDbCC49Oa1BINsIM0NJUS5OQVNEQVFHUzpBUlZOLklRX1RFVl9UT1RBTF9SRVYuMTAwMDAuMjAyMi0xMi0zMAEAAACAgnwOAgAAABAxMS45MDgyMTE4NTAzMjEyAQcAAAAFAAAAATEBAAAACy0yMTA5NzgzNDQyAwAAAAEwAgAAAAYxMDAwNjEEAAAAATAHAAAACjEyLzMwLzIwMjIIAAAACjEyLzMwLzIwMjJFcVw9QSDbCPp5OK1BINsIKUNJUS5OQVNEQVFHUzpBUlZOLklRX1BCVi4xMDAwMC4yMDIyLTEyLTMwAQAAAICCfA4CAAAAEDIuMzE5NDcwNDgwMDA5MDMBBwAAAAUAAAABMQEAAAALLTIxMDk3ODM0NDIDAAAAATACAAAABjEwMDA2NwQAAAABMAcAAAAKMTIvMzAvMjAyMggAAAAKMTIvMzAvMjAyMkVxXD1BINsI+nk4rUEg2wgvQ0lRLk5BU0RBUUdTOkRBREEuSVFfRElWX1NIQVJFLjEwMDAwLjIwMjItMTItMzABAAAAA5IkEgMAAAAAAEVxXD1BINsI1eturUEg2wgtQ0lRLk5BU0RBUUdTOlZSTlQuSVFfU1RfREVCVC4xMDAwMC4yMDIyLTEyLTMwAQAAAA41GgADAAAAAABFcVw9QSDbCMvEbq1BINsILUNJUS5OQVNEQVFHUzpWUk5ULklRX0xUX0RFQlQuMTAwMDAuMjAyMi0xMi0z</t>
  </si>
  <si>
    <t>MAEAAAAONRoAAgAAAAc0MDYuOTU0AQgAAAAFAAAAATEBAAAACy0yMTA2MDYzNzI5AwAAAAMxNjACAAAABDEwNDkEAAAAATAHAAAACjEyLzMwLzIwMjIIAAAACTEvMzEvMjAyMgkAAAABMEVxXD1BINsIy8RurUEg2wguQ0lRLk5BU0RBUUdTOkFSQ0IuSVFfTkVUX0RFQlQuMTAwMDAuMjAyMi0xMi0zMAEAAADnYQAAAgAAAAcyMTIuNjAzAQgAAAAFAAAAATEBAAAACy0yMDU5NTA3ODYxAwAAAAMxNjACAAAABDQzNjQEAAAAATAHAAAACjEyLzMwLzIwMjIIAAAACjEyLzMxLzIwMjEJAAAAATBFcVw9QSDbCLZ2bq1BINsIMkNJUS5OQVNEQVFHUzpQUkdTLklRX0dST1NTX01BUkdJTi4xMDAwMC4yMDIyLTEyLTMwAQAAAEeCAAACAAAABzg3Ljk3MDMBCAAAAAUAAAABMQEAAAALLTIwNjI5NzI2MjIDAAAAAzE2MAIAAAAENDA3NAQAAAABMAcAAAAKMTIvMzAvMjAyMggAAAAKMTEvMzAvMjAyMgkAAAABMEVxXD1BINsItnZurUEg2wgoQ0lRLk5BU0RBUUdTOkNCUkwuSVFfUkUuMTAwMDAuMjAyMi0xMi0zMAEAAADBCgQAAgAAAAc2MDMuODcyAQgAAAAFAAAAATEBAAAACy0yMDU5MDY3NDk2AwAAAAMxNjACAAAABDEyMjIEAAAAATAHAAAACjEyLzMwLzIwMjIIAAAACTEvMjgvMjAyMgkAAAABMEVxXD1BINsIrU9urUEg2wgwQ0lRLk5BU0RBUUdNOlBBWU8uSVFfVE9UQUxfTElBQi4xMDAwMC4yMDIyLTEyLTMwAQAAAO4y</t>
  </si>
  <si>
    <t>/QECAAAACDQ1OTEuNjc5AQgAAAAFAAAAATEBAAAACy0yMDU5MTg3NzE2AwAAAAMxNjACAAAABDEyNzYEAAAAATAHAAAACjEyLzMwLzIwMjIIAAAACjEyLzMxLzIwMjEJAAAAATBFcVw9QSDbCIazba1BINsIMUNJUS5OQVNEQVFDTTpUR1RYLklRX0VCSVRfTUFSR0lOLjEwMDAwLjIwMjItMTItMzABAAAAWpSPCAMAAAACTk0BCAAAAAUAAAABMQEAAAALLTIwNTg3OTY0NTUDAAAAAzE2MAIAAAAENDA1MwQAAAABMAcAAAAKMTIvMzAvMjAyMggAAAAKMTIvMzEvMjAyMQkAAAABMEVxXD1BINsIYj5trUEg2wgvQ0lRLk5BU0RBUUdTOlJWTUQuSVFfVE9UQUxfUkVWLjEwMDAwLjIwMjItMTItMzABAAAAtBHqEAIAAAAFMjkuMzkBCAAAAAUAAAABMQEAAAALLTIwNTkzMTM0ODkDAAAAAzE2MAIAAAACMjgEAAAAATAHAAAACjEyLzMwLzIwMjIIAAAACjEyLzMxLzIwMjEJAAAAATBFcVw9QSDbCE3wbK1BINsIL0NJUS5OQVNEQVFHUzpTQkNGLklRX05JX01BUkdJTi4xMDAwMC4yMDIyLTEyLTMwAQAAAFedBAACAAAABzM0LjkyNzYBCAAAAAUAAAABMQEAAAALLTIwNTg0Nzk4MjgDAAAAAzE2MAIAAAAENDA5NAQAAAABMAcAAAAKMTIvMzAvMjAyMggAAAAKMTIvMzEvMjAyMQkAAAABMEVxXD1BINsITfBsrUEg2wgzQ0lRLk5BU0RBUUdTOlNCQ0YuSVFfUkVUVVJOX0VRVUlUWS4xMDAwMC4yMDIyLTEyLTMwAQAAAFedBAAC</t>
  </si>
  <si>
    <t>AAAABzEwLjE5MjIBCAAAAAUAAAABMQEAAAALLTIwNTg0Nzk4MjgDAAAAAzE2MAIAAAAENDEyOAQAAAABMAcAAAAKMTIvMzAvMjAyMggAAAAKMTIvMzEvMjAyMQkAAAABMEVxXD1BINsIRMlsrUEg2wgyQ0lRLk5BU0RBUUdTOlNCTEsuSVFfVE9UQUxfRVFVSVRZLjEwMDAwLjIwMjItMTItMzABAAAAXozkDwIAAAAIMjA4MC4wMTgBCAAAAAUAAAABMQEAAAALLTIwNTgxNTk4MTQDAAAAAzE2MAIAAAAEMTI3NQQAAAABMAcAAAAKMTIvMzAvMjAyMggAAAAKMTIvMzEvMjAyMQkAAAABMEVxXD1BINsIRMlsrUEg2wgyQ0lRLk5BU0RBUUdNOlRSVVAuSVFfVE9UQUxfQVNTRVRTLjEwMDAwLjIwMjItMTItMzABAAAANEFmAgIAAAAHNTYyLjU4MgEIAAAABQAAAAExAQAAAAstMjA2MDUwMTIzOQMAAAADMTYwAgAAAAQxMDA3BAAAAAEwBwAAAAoxMi8zMC8yMDIyCAAAAAoxMi8zMS8yMDIxCQAAAAEwRXFcPUEg2wgve2ytQSDbCC9DSVEuTkFTREFRR006VFJVUC5JUV9ESVZfU0hBUkUuMTAwMDAuMjAyMi0xMi0zMAEAAAA0QWYCAwAAAAAARXFcPUEg2wiWLGytQSDbCC1DSVEuTkFTREFRR1M6RkxOQy5JUV9TVF9ERUJULjEwMDAwLjIwMjItMTItMzABAAAA22ZUZAMAAAAAAEVxXD1BINsIjAVsrUEg2wgtQ0lRLk5BU0RBUUdTOkZMTkMuSVFfTFRfREVCVC4xMDAwMC4yMDIyLTEyLTMwAQAAANtmVGQDAAAAAABFcVw9QSDb</t>
  </si>
  <si>
    <t>CIwFbK1BINsILkNJUS5OQVNEQVFHUzpWSUFWLklRX05FVF9ERUJULjEwMDAwLjIwMjItMTItMzABAAAAT3cBAAIAAAAENzkuOAEIAAAABQAAAAExAQAAAAstMjA2MjM2MDMzNwMAAAADMTYwAgAAAAQ0MzY0BAAAAAEwBwAAAAoxMi8zMC8yMDIyCAAAAAgxLzEvMjAyMgkAAAABMEVxXD1BINsIeLdrrUEg2wgyQ0lRLk5BU0RBUUdTOkZSTUUuSVFfR1JPU1NfTUFSR0lOLjEwMDAwLjIwMjItMTItMzABAAAAXCcEAAMAAAAAAEVxXD1BINsIeLdrrUEg2wgoQ0lRLk5BU0RBUUdTOkFWQVYuSVFfUkUuMTAwMDAuMjAyMi0xMi0zMAEAAACMjRkAAgAAAAczMzkuOTc1AQgAAAAFAAAAATEBAAAACy0yMDU4MzE2MDI4AwAAAAMxNjACAAAABDEyMjIEAAAAATAHAAAACjEyLzMwLzIwMjIIAAAACTEvMjkvMjAyMgkAAAABMEVxXD1BINsIbJBrrUEg2wgwQ0lRLk5BU0RBUUdTOkVYVFIuSVFfVE9UQUxfTElBQi4xMDAwMC4yMDIyLTEyLTMwAQAAANZuAAACAAAABzk0My4yMDEBCAAAAAUAAAABMQEAAAALLTIwNjI5NzE1ODgDAAAAAzE2MAIAAAAEMTI3NgQAAAABMAcAAAAKMTIvMzAvMjAyMggAAAAKMTIvMzEvMjAyMQkAAAABMEVxXD1BINsIWUJrrUEg2wgxQ0lRLk5BU0RBUUdTOkJMTU4uSVFfRUJJVF9NQVJHSU4uMTAwMDAuMjAyMi0xMi0zMAEAAAChOakHAgAAAAY3LjgyOTMBCAAAAAUAAAABMQEAAAALLTIwNTk4NTM0</t>
  </si>
  <si>
    <t>NjkDAAAAAzE2MAIAAAAENDA1MwQAAAABMAcAAAAKMTIvMzAvMjAyMggAAAAKMTIvMjUvMjAyMgkAAAABMEVxXD1BINsIL6ZqrUEg2wguQ0lRLk5BU0RBUUNNOk5FTy5JUV9UT1RBTF9SRVYuMTAwMDAuMjAyMi0xMi0zMAEAAAAIYBQAAgAAAAc0ODQuMzI5AQgAAAAFAAAAATEBAAAACy0yMDU5NTgxNzg2AwAAAAMxNjACAAAAAjI4BAAAAAEwBwAAAAoxMi8zMC8yMDIyCAAAAAoxMi8zMS8yMDIxCQAAAAEwRXFcPUEg2wgcWGqtQSDbCC9DSVEuTkFTREFRR006WEVORS5JUV9OSV9NQVJHSU4uMTAwMDAuMjAyMi0xMi0zMAEAAADWoQgAAwAAAAJOTQEIAAAABQAAAAExAQAAAAstMjA1ODk2NzgyOQMAAAADMTYwAgAAAAQ0MDk0BAAAAAEwBwAAAAoxMi8zMC8yMDIyCAAAAAoxMi8zMS8yMDIxCQAAAAEwRXFcPUEg2wgQMWqtQSDbCDNDSVEuTkFTREFRR006WEVORS5JUV9SRVRVUk5fRVFVSVRZLjEwMDAwLjIwMjItMTItMzABAAAA1qEIAAIAAAAILTIxLjg2OTUBCAAAAAUAAAABMQEAAAALLTIwNTg5Njc4MjkDAAAAAzE2MAIAAAAENDEyOAQAAAABMAcAAAAKMTIvMzAvMjAyMggAAAAKMTIvMzEvMjAyMQkAAAABMEVxXD1BINsIEDFqrUEg2wgyQ0lRLk5BU0RBUUdTOk5BVkkuSVFfVE9UQUxfRVFVSVRZLjEwMDAwLjIwMjItMTItMzABAAAAmV5/DwIAAAAEMjYwOAEIAAAABQAAAAExAQAAAAstMjA1OTI2NjQ0NwMA</t>
  </si>
  <si>
    <t>AAADMTYwAgAAAAQxMjc1BAAAAAEwBwAAAAoxMi8zMC8yMDIyCAAAAAoxMi8zMS8yMDIxCQAAAAEwRXFcPUEg2wgGCmqtQSDbCDJDSVEuTkFTREFRR1M6U0lNTy5JUV9UT1RBTF9BU1NFVFMuMTAwMDAuMjAyMi0xMi0zMAEAAAAZxigAAgAAAAc5NzEuMzI4AQgAAAAFAAAAATEBAAAACy0yMTAxNDgwNDI5AwAAAAMxNjACAAAABDEwMDcEAAAAATAHAAAACjEyLzMwLzIwMjIIAAAACjEyLzMxLzIwMjEJAAAAATAgmFw9QSDbCGuVaa1BINsIL0NJUS5OQVNEQVFHUzpTSU1PLklRX0RJVl9TSEFSRS4xMDAwMC4yMDIyLTEyLTMwAQAAABnGKAACAAAABDEuNTUBCAAAAAUAAAABMQEAAAALLTIxMDE0ODA0MjkDAAAAAzE2MAIAAAAEMzA1OAQAAAABMAcAAAAKMTIvMzAvMjAyMggAAAAKMTIvMzEvMjAyMQkAAAABMCCYXD1BINsIa5VprUEg2wgtQ0lRLk5BU0RBUUNNOkNPUlQuSVFfU1RfREVCVC4xMDAwMC4yMDIyLTEyLTMwAQAAANK5FQADAAAAAAAgmFw9QSDbCFpHaa1BINsILUNJUS5OQVNEQVFDTTpDT1JULklRX0xUX0RFQlQuMTAwMDAuMjAyMi0xMi0zMAEAAADSuRUAAwAAAAAAIJhcPUEg2whaR2mtQSDbCC5DSVEuTkFTREFRR1M6Rk9STS5JUV9ORVRfREVCVC4xMDAwMC4yMDIyLTEyLTMwAQAAAOhvAAACAAAABy0yMTIuNzkBCAAAAAUAAAABMQEAAAALLTIwNTk1NzMwODQDAAAAAzE2MAIAAAAENDM2NAQAAAAB</t>
  </si>
  <si>
    <t>MAcAAAAKMTIvMzAvMjAyMggAAAAKMTIvMjUvMjAyMQkAAAABMCCYXD1BINsITSBprUEg2wgyQ0lRLk5BU0RBUUdTOkZURFIuSVFfR1JPU1NfTUFSR0lOLjEwMDAwLjIwMjItMTItMzABAAAAu6dWIgIAAAAHNDguOTM4OAEIAAAABQAAAAExAQAAAAstMjA1ODkyMTczMwMAAAADMTYwAgAAAAQ0MDc0BAAAAAEwBwAAAAoxMi8zMC8yMDIyCAAAAAoxMi8zMS8yMDIxCQAAAAEwIJhcPUEg2whF+WitQSDbCChDSVEuTkFTREFRR1M6RE5VVC5JUV9SRS4xMDAwMC4yMDIyLTEyLTMwAQAAAHZGBgACAAAACC0xNzguNDA5AQgAAAAFAAAAATEBAAAACy0yMDU4NjcxODQyAwAAAAMxNjACAAAABDEyMjIEAAAAATAHAAAACjEyLzMwLzIwMjIIAAAACDEvMi8yMDIyCQAAAAEwIJhcPUEg2whF+WitQSDbCDBDSVEuTkFTREFRR1M6Q1NXSS5JUV9UT1RBTF9MSUFCLjEwMDAwLjIwMjItMTItMzABAAAA5pqfEAIAAAAHNDc1LjkzMQEIAAAABQAAAAExAQAAAAstMjA2MjQ1MzIyOAMAAAADMTYwAgAAAAQxMjc2BAAAAAEwBwAAAAoxMi8zMC8yMDIyCAAAAAoxMi8zMS8yMDIxCQAAAAEwIJhcPUEg2wgONmitQSDbCDFDSVEuTkFTREFRR1M6TlVWQS5JUV9FQklUX01BUkdJTi4xMDAwMC4yMDIyLTEyLTMwAQAAADF+AAACAAAABjQuOTc3MgEIAAAABQAAAAExAQAAAAstMjA2MDA2OTA3MAMAAAADMTYwAgAAAAQ0MDUzBAAAAAEwBwAA</t>
  </si>
  <si>
    <t>AAoxMi8zMC8yMDIyCAAAAAoxMi8zMS8yMDIxCQAAAAEwIJhcPUEg2wj0wGetQSDbCC9DSVEuTkFTREFRR1M6QUtSTy5JUV9UT1RBTF9SRVYuMTAwMDAuMjAyMi0xMi0zMAEAAAA4ShUiAwAAAAAAIJhcPUEg2wjlcmetQSDbCC9DSVEuTkFTREFRR1M6Q0xCSy5JUV9OSV9NQVJHSU4uMTAwMDAuMjAyMi0xMi0zMAEAAAAOSOADAgAAAAczMi42NTA5AQgAAAAFAAAAATEBAAAACy0yMDU4Mjc5Mzg1AwAAAAMxNjACAAAABDQwOTQEAAAAATAHAAAACjEyLzMwLzIwMjIIAAAACjEyLzMxLzIwMjEJAAAAATAgmFw9QSDbCOVyZ61BINsIM0NJUS5OQVNEQVFHUzpDTEJLLklRX1JFVFVSTl9FUVVJVFkuMTAwMDAuMjAyMi0xMi0zMAEAAAAOSOADAgAAAAY4LjgwNjkBCAAAAAUAAAABMQEAAAALLTIwNTgyNzkzODUDAAAAAzE2MAIAAAAENDEyOAQAAAABMAcAAAAKMTIvMzAvMjAyMggAAAAKMTIvMzEvMjAyMQkAAAABMCCYXD1BINsITUtnrUEg2wgyQ0lRLk5BU0RBUUdTOklEQ0MuSVFfVE9UQUxfRVFVSVRZLjEwMDAwLjIwMjItMTItMzABAAAATkkEAAIAAAAHNzUyLjkxNwEIAAAABQAAAAExAQAAAAstMjA2MDk3NDUyNQMAAAADMTYwAgAAAAQxMjc1BAAAAAEwBwAAAAoxMi8zMC8yMDIyCAAAAAoxMi8zMS8yMDIxCQAAAAEwIJhcPUEg2whEJGetQSDbCDBDSVEuTkFTREFRR1M6WVkuSVFfVE9UQUxfQVNTRVRTLjEwMDAw</t>
  </si>
  <si>
    <t>LjIwMjItMTItMzABAAAAPexJDQIAAAAIOTEyMC4wMTIBCAAAAAUAAAABMQEAAAALLTIwOTk1MjEwMzYDAAAAAzE2MAIAAAAEMTAwNwQAAAABMAcAAAAKMTIvMzAvMjAyMggAAAAKMTIvMzEvMjAyMQkAAAABMCCYXD1BINsILtZmrUEg2wgtQ0lRLk5BU0RBUUdTOllZLklRX0RJVl9TSEFSRS4xMDAwMC4yMDIyLTEyLTMwAQAAAD3sSQ0CAAAABDIuMDQBCAAAAAUAAAABMQEAAAALLTIwOTk1MjEwMzYDAAAAAzE2MAIAAAAEMzA1OAQAAAABMAcAAAAKMTIvMzAvMjAyMggAAAAKMTIvMzEvMjAyMQkAAAABMCCYXD1BINsIJK9mrUEg2wgtQ0lRLk5BU0RBUUNNOkNMRFguSVFfU1RfREVCVC4xMDAwMC4yMDIyLTEyLTMwAQAAAFXMkgADAAAAAAAgmFw9QSDbCA9hZq1BINsILUNJUS5OQVNEQVFDTTpDTERYLklRX0xUX0RFQlQuMTAwMDAuMjAyMi0xMi0zMAEAAABVzJIAAwAAAAAAIJhcPUEg2wgdiGatQSDbCC5DSVEuTkFTREFRR1M6SU1WVC5JUV9ORVRfREVCVC4xMDAwMC4yMDIyLTEyLTMwAQAAAPMFVSMCAAAACC01MjQuMjQ0AQgAAAAFAAAAATEBAAAACy0yMDYyNDI1OTY3AwAAAAMxNjACAAAABDQzNjQEAAAAATAHAAAACjEyLzMwLzIwMjIIAAAACjEyLzMxLzIwMjEJAAAAATAgmFw9QSDbCAY6Zq1BINsIMkNJUS5OQVNEQVFHUzpUT1dOLklRX0dST1NTX01BUkdJTi4xMDAwMC4yMDIyLTEyLTMwAQAAAEU3IAAD</t>
  </si>
  <si>
    <t>AAAAAAAgmFw9QSDbCAY6Zq1BINsIKENJUS5OQVNEQVFHUzpQU01ULklRX1JFLjEwMDAwLjIwMjItMTItMzABAAAACcEFAAIAAAAHNzY5Ljc5OQEIAAAABQAAAAExAQAAAAstMjA2NDIxNjU1MgMAAAADMTYwAgAAAAQxMjIyBAAAAAEwBwAAAAoxMi8zMC8yMDIyCAAAAAoxMS8zMC8yMDIyCQAAAAEwIJhcPUEg2wj7EmatQSDbCDBDSVEuTkFTREFRR1M6Vk5PTS5JUV9UT1RBTF9MSUFCLjEwMDAwLjIwMjItMTItMzABAAAAxnfkDgIAAAAHODAxLjE5MwEIAAAABQAAAAExAQAAAAstMjA1OTUyNDI3OQMAAAADMTYwAgAAAAQxMjc2BAAAAAEwBwAAAAoxMi8zMC8yMDIyCAAAAAoxMi8zMS8yMDIxCQAAAAEwIJhcPUEg2wjcnWWtQSDbCDFDSVEuTkFTREFRR1M6QkFOUi5JUV9FQklUX01BUkdJTi4xMDAwMC4yMDIyLTEyLTMwAQAAANA1BQADAAAAAk5BACCYXD1BINsIvShlrUEg2wgvQ0lRLk5BU0RBUUdTOkNFTlQuSVFfVE9UQUxfUkVWLjEwMDAwLjIwMjItMTItMzABAAAA1fYEAAIAAAAIMzMwNC44NTMBCAAAAAUAAAABMQEAAAALLTIwNjI1OTIzOTEDAAAAAzE2MAIAAAACMjgEAAAAATAHAAAACjEyLzMwLzIwMjIIAAAACjEyLzI0LzIwMjIJAAAAATAgmFw9QSDbCKvaZK1BINsIL0NJUS5OQVNEQVFHTTpSTEFZLklRX05JX01BUkdJTi4xMDAwMC4yMDIyLTEyLTMwAQAAADLM4xYDAAAAAk5NAQgAAAAFAAAAATEB</t>
  </si>
  <si>
    <t>AAAACy0yMDU5ODIyODE4AwAAAAMxNjACAAAABDQwOTQEAAAAATAHAAAACjEyLzMwLzIwMjIIAAAACjEyLzMxLzIwMjEJAAAAATAgmFw9QSDbCKOzZK1BINsIM0NJUS5OQVNEQVFHTTpSTEFZLklRX1JFVFVSTl9FUVVJVFkuMTAwMDAuMjAyMi0xMi0zMAEAAAAyzOMWAgAAAAgtNDMuODEwOQEIAAAABQAAAAExAQAAAAstMjA1OTgyMjgxOAMAAAADMTYwAgAAAAQ0MTI4BAAAAAEwBwAAAAoxMi8zMC8yMDIyCAAAAAoxMi8zMS8yMDIxCQAAAAEwIJhcPUEg2wijs2StQSDbCDJDSVEuTkFTREFRR1M6V1NCQy5JUV9UT1RBTF9FUVVJVFkuMTAwMDAuMjAyMi0xMi0zMAEAAADhxwQAAgAAAAgyNjkzLjE2NgEIAAAABQAAAAExAQAAAAstMjA1ODU5Njc2OAMAAAADMTYwAgAAAAQxMjc1BAAAAAEwBwAAAAoxMi8zMC8yMDIyCAAAAAoxMi8zMS8yMDIxCQAAAAEwIJhcPUEg2wiLZWStQSDbCDJDSVEuTkFTREFRR1M6QUdZUy5JUV9UT1RBTF9BU1NFVFMuMTAwMDAuMjAyMi0xMi0zMAEAAAC7iAQAAgAAAAcyMDIuMzM4AQgAAAAFAAAAATEBAAAACy0yMDYzMDQ0NTc4AwAAAAMxNjACAAAABDEwMDcEAAAAATAHAAAACjEyLzMwLzIwMjIIAAAACjEyLzMxLzIwMjEJAAAAATAgmFw9QSDbCHUXZK1BINsIL0NJUS5OQVNEQVFHUzpBR1lTLklRX0RJVl9TSEFSRS4xMDAwMC4yMDIyLTEyLTMwAQAAALuIBAADAAAAAAAgmFw9QSDb</t>
  </si>
  <si>
    <t>CHUXZK1BINsILUNJUS5OQVNEQVFDTTpSS0xCLklRX1NUX0RFQlQuMTAwMDAuMjAyMi0xMi0zMAEAAAD4rNEfAwAAAAAAKb9cPUEg2whkyWOtQSDbCC1DSVEuTkFTREFRQ006UktMQi5JUV9MVF9ERUJULjEwMDAwLjIwMjItMTItMzABAAAA+KzRHwIAAAAGOTcuMjk3AQgAAAAFAAAAATEBAAAACy0yMDU4MTY1NjcxAwAAAAMxNjACAAAABDEwNDkEAAAAATAHAAAACjEyLzMwLzIwMjIIAAAACjEyLzMxLzIwMjEJAAAAATApv1w9QSDbCGvwY61BINsILkNJUS5OQVNEQVFHUzpBQ1ZBLklRX05FVF9ERUJULjEwMDAwLjIwMjItMTItMzABAAAAOZVJEQIAAAAILTU3NS45MjEBCAAAAAUAAAABMQEAAAALLTIwNTg4OTUxMjEDAAAAAzE2MAIAAAAENDM2NAQAAAABMAcAAAAKMTIvMzAvMjAyMggAAAAKMTIvMzEvMjAyMQkAAAABMCm/XD1BINsIWKJjrUEg2wgyQ0lRLk5BU0RBUUdTOk1ZUkcuSVFfR1JPU1NfTUFSR0lOLjEwMDAwLjIwMjItMTItMzABAAAAmm0EAAIAAAAHMTMuMDA4MQEIAAAABQAAAAExAQAAAAstMjA2MDA2OTcxMwMAAAADMTYwAgAAAAQ0MDc0BAAAAAEwBwAAAAoxMi8zMC8yMDIyCAAAAAoxMi8zMS8yMDIxCQAAAAEwKb9cPUEg2whMe2OtQSDbCChDSVEuTkFTREFRR006U1VQTi5JUV9SRS4xMDAwMC4yMDIyLTEyLTMwAQAAALBzBgACAAAABzM3OS45MjIBCAAAAAUAAAABMQEAAAALLTIxMDMxNTg1</t>
  </si>
  <si>
    <t>MjQDAAAAAzE2MAIAAAAEMTIyMgQAAAABMAcAAAAKMTIvMzAvMjAyMggAAAAKMTIvMzEvMjAyMQkAAAABMCm/XD1BINsITHtjrUEg2wgwQ0lRLk5BU0RBUUdTOkdPR0wuSVFfVE9UQUxfTElBQi4xMDAwMC4yMDIyLTEyLTMwAQAAAOXZqQ8CAAAACDE1MjUuNDM2AQgAAAAFAAAAATEBAAAACy0yMTA3MTkwNjM5AwAAAAMxNjACAAAABDEyNzYEAAAAATAHAAAACjEyLzMwLzIwMjIIAAAACjEyLzMxLzIwMjEJAAAAATApv1w9QSDbCCPfYq1BINsIMUNJUS5OQVNEQVFHUzpHT0dPLklRX0VCSVRfTUFSR0lOLjEwMDAwLjIwMjItMTItMzABAAAAhBGuCAIAAAAHMzUuOTMwOQEIAAAABQAAAAExAQAAAAstMjA1OTAxMDc5MAMAAAADMTYwAgAAAAQ0MDUzBAAAAAEwBwAAAAoxMi8zMC8yMDIyCAAAAAoxMi8zMS8yMDIxCQAAAAEwKb9cPUEg2wiKamKtQSDbCC1DSVEuTkFTREFRR1M6RkEuSVFfVE9UQUxfUkVWLjEwMDAwLjIwMjItMTItMzABAAAA3Rg+AAIAAAAHNzEyLjI5NQEIAAAABQAAAAExAQAAAAstMjA1ODg5NTExNAMAAAADMTYwAgAAAAIyOAQAAAABMAcAAAAKMTIvMzAvMjAyMggAAAAKMTIvMzEvMjAyMQkAAAABMCm/XD1BINsIqhxirUEg2wgvQ0lRLk5BU0RBUUdNOk5NSUguSVFfTklfTUFSR0lOLjEwMDAwLjIwMjItMTItMzABAAAAdag0DAIAAAAHNDcuNjQ4NQEIAAAABQAAAAExAQAAAAstMjA2MDg3Nzc4</t>
  </si>
  <si>
    <t>MAMAAAADMTYwAgAAAAQ0MDk0BAAAAAEwBwAAAAoxMi8zMC8yMDIyCAAAAAoxMi8zMS8yMDIxCQAAAAEwKb9cPUEg2wig9WGtQSDbCDNDSVEuTkFTREFRR006Tk1JSC5JUV9SRVRVUk5fRVFVSVRZLjEwMDAwLjIwMjItMTItMzABAAAAdag0DAIAAAAHMTUuNzQ3OAEIAAAABQAAAAExAQAAAAstMjA2MDg3Nzc4MAMAAAADMTYwAgAAAAQ0MTI4BAAAAAEwBwAAAAoxMi8zMC8yMDIyCAAAAAoxMi8zMS8yMDIxCQAAAAEwKb9cPUEg2wiXzmGtQSDbCDJDSVEuTkFTREFRR006S1JZUy5JUV9UT1RBTF9FUVVJVFkuMTAwMDAuMjAyMi0xMi0zMAEAAAAoJ9UfAgAAAAc1OTMuNTc2AQgAAAAFAAAAATEBAAAACy0yMDU5NDIwNzg3AwAAAAMxNjACAAAABDEyNzUEAAAAATAHAAAACjEyLzMwLzIwMjIIAAAACjEyLzMxLzIwMjEJAAAAATApv1w9QSDbCJfOYa1BINsIMkNJUS5OQVNEQVFHUzpGR0VOLklRX1RPVEFMX0FTU0VUUy4xMDAwMC4yMDIyLTEyLTMwAQAAAERvAAACAAAABzc3My44MjEBCAAAAAUAAAABMQEAAAALLTIxMTAzMDA0MjADAAAAAzE2MAIAAAAEMTAwNwQAAAABMAcAAAAKMTIvMzAvMjAyMggAAAAKMTIvMzEvMjAyMQkAAAABMCm/XD1BINsIgoBhrUEg2wgvQ0lRLk5BU0RBUUdTOkZHRU4uSVFfRElWX1NIQVJFLjEwMDAwLjIwMjItMTItMzABAAAARG8AAAMAAAAAACm/XD1BINsIbTJhrUEg2wgtQ0lRLk5B</t>
  </si>
  <si>
    <t>U0RBUUdTOkNBUkcuSVFfU1RfREVCVC4xMDAwMC4yMDIyLTEyLTMwAQAAAI0nmR8DAAAAAAApv1w9QSDbCF7kYK1BINsILUNJUS5OQVNEQVFHUzpDQVJHLklRX0xUX0RFQlQuMTAwMDAuMjAyMi0xMi0zMAEAAACNJ5kfAwAAAAAAKb9cPUEg2whhC2GtQSDbCC5DSVEuTkFTREFRR1M6U01UQy5JUV9ORVRfREVCVC4xMDAwMC4yMDIyLTEyLTMwAQAAAAKeBAACAAAABy05Ny45NTMBCAAAAAUAAAABMQEAAAALLTIxMDgwNDQwMTYDAAAAAzE2MAIAAAAENDM2NAQAAAABMAcAAAAKMTIvMzAvMjAyMggAAAAJMS8zMC8yMDIyCQAAAAEwKb9cPUEg2whNvWCtQSDbCDJDSVEuTkFTREFRR1M6SEVFUy5JUV9HUk9TU19NQVJHSU4uMTAwMDAuMjAyMi0xMi0zMAEAAAAm+QEAAgAAAAYzOS4wODIBCAAAAAUAAAABMQEAAAALLTIwNTk3NjgxNjIDAAAAAzE2MAIAAAAENDA3NAQAAAABMAcAAAAKMTIvMzAvMjAyMggAAAAKMTIvMzEvMjAyMQkAAAABMCm/XD1BINsITb1grUEg2wgoQ0lRLk5BU0RBUUdTOk5UQ1QuSVFfUkUuMTAwMDAuMjAyMi0xMi0zMAEAAAAnfQAAAgAAAAc0MTguOTcxAQgAAAAFAAAAATEBAAAACy0yMDYyNDM0NTk5AwAAAAMxNjACAAAABDEyMjIEAAAAATAHAAAACjEyLzMwLzIwMjIIAAAACjEyLzMxLzIwMjEJAAAAATApv1w9QSDbCDlvYK1BINsIMENJUS5OQVNEQVFHUzpWSUNSLklRX1RPVEFMX0xJQUIu</t>
  </si>
  <si>
    <t>MTAwMDAuMjAyMi0xMi0zMAEAAACXwgQAAgAAAAQ1My4zAQgAAAAFAAAAATEBAAAACy0yMDU5MDEwNDUyAwAAAAMxNjACAAAABDEyNzYEAAAAATAHAAAACjEyLzMwLzIwMjIIAAAACjEyLzMxLzIwMjEJAAAAATApv1w9QSDbCPYgYK1BINsIMUNJUS5OQVNEQVFHUzpDQUtFLklRX0VCSVRfTUFSR0lOLjEwMDAwLjIwMjItMTItMzABAAAACOAEAAIAAAAGNC4yNjUyAQgAAAAFAAAAATEBAAAACy0yMDU5MjQ5Mjk2AwAAAAMxNjACAAAABDQwNTMEAAAAATAHAAAACjEyLzMwLzIwMjIIAAAACjEyLzI4LzIwMjEJAAAAATApv1w9QSDbCOtdX61BINsIL0NJUS5OQVNEQVFHUzpMSUxBLklRX1RPVEFMX1JFVi4xMDAwMC4yMDIyLTEyLTMwAQAAAP1HORECAAAABjQ4MTQuOAEIAAAABQAAAAExAQAAAAstMjA2MDA2NTE4NgMAAAADMTYwAgAAAAIyOAQAAAABMAcAAAAKMTIvMzAvMjAyMggAAAAKMTIvMzEvMjAyMQkAAAABMCm/XD1BINsI5TZfrUEg2wgtQ0lRLk5BU0RBUUdTOlBMQVkuSVFfU1RfREVCVC4xMDAwMC4yMDIyLTEyLTMwAQAAAFAZmgcDAAAAAAApv1w9QSDbCMLBXq1BINsILUNJUS5OQVNEQVFHUzpQTEFZLklRX0xUX0RFQlQuMTAwMDAuMjAyMi0xMi0zMAEAAABQGZoHAgAAAAc0MzEuMzk1AQgAAAAFAAAAATEBAAAACy0yMTA2NDE4MTY3AwAAAAMxNjACAAAABDEwNDkEAAAAATAHAAAACjEyLzMwLzIwMjII</t>
  </si>
  <si>
    <t>AAAACTEvMzAvMjAyMgkAAAABMCm/XD1BINsIwsFerUEg2wgyQ0lRLk5BU0RBUUdTOlRURUMuSVFfR1JPU1NfTUFSR0lOLjEwMDAwLjIwMjItMTItMzABAAAAMlIFAAIAAAAHMjcuMDAzOAEIAAAABQAAAAExAQAAAAstMjA1OTE4NzcyMwMAAAADMTYwAgAAAAQ0MDc0BAAAAAEwBwAAAAoxMi8zMC8yMDIyCAAAAAoxMi8zMS8yMDIxCQAAAAEwKb9cPUEg2wi5ml6tQSDbCDJDSVEuTkFTREFRR1M6Uk5TVC5JUV9UT1RBTF9BU1NFVFMuMTAwMDAuMjAyMi0xMi0zMAEAAABncwUAAgAAAAkxNjgxMC4zMTEBCAAAAAUAAAABMQEAAAALLTIwNTkyNjY1NzADAAAAAzE2MAIAAAAEMTAwNwQAAAABMAcAAAAKMTIvMzAvMjAyMggAAAAKMTIvMzEvMjAyMQkAAAABMC7mXD1BINsInCVerUEg2wgvQ0lRLk5BU0RBUUdTOlJOU1QuSVFfRElWX1NIQVJFLjEwMDAwLjIwMjItMTItMzABAAAAZ3MFAAIAAAAEMC44OAEIAAAABQAAAAExAQAAAAstMjA1OTI2NjU3MAMAAAADMTYwAgAAAAQzMDU4BAAAAAEwBwAAAAoxMi8zMC8yMDIyCAAAAAoxMi8zMS8yMDIxCQAAAAEwLuZcPUEg2wiU/l2tQSDbCDJDSVEuTkFTREFRQ006WFBFTC5JUV9UT1RBTF9BU1NFVFMuMTAwMDAuMjAyMi0xMi0zMAEAAAAfBKcAAgAAAAcxNjEuMDE1AQgAAAAFAAAAATEBAAAACy0yMDU5MjQ5NTc0AwAAAAMxNjACAAAABDEwMDcEAAAAATAHAAAACjEyLzMw</t>
  </si>
  <si>
    <t>LzIwMjIIAAAACjEyLzMxLzIwMjEJAAAAATAu5lw9QSDbCHqwXa1BINsIL0NJUS5OQVNEQVFDTTpYUEVMLklRX0RJVl9TSEFSRS4xMDAwMC4yMDIyLTEyLTMwAQAAAB8EpwADAAAAAAAu5lw9QSDbCHqwXa1BINsIL0NJUS5OQVNEQVFHUzpMQVVSLklRX05JX01BUkdJTi4xMDAwMC4yMDIyLTEyLTMwAQAAALeIAAACAAAABzE3LjcwOTEBCAAAAAUAAAABMQEAAAALLTIwNTk5Mjc1NzUDAAAAAzE2MAIAAAAENDA5NAQAAAABMAcAAAAKMTIvMzAvMjAyMggAAAAKMTIvMzEvMjAyMQkAAAABMC7mXD1BINsIZ2JdrUEg2wgzQ0lRLk5BU0RBUUdTOkxBVVIuSVFfUkVUVVJOX0VRVUlUWS4xMDAwMC4yMDIyLTEyLTMwAQAAALeIAAACAAAACC0xNi42MTc4AQgAAAAFAAAAATEBAAAACy0yMDU5OTI3NTc1AwAAAAMxNjACAAAABDQxMjgEAAAAATAHAAAACjEyLzMwLzIwMjIIAAAACjEyLzMxLzIwMjEJAAAAATAu5lw9QSDbCGdiXa1BINsIL0NJUS5OQVNEQVFHUzpTVkMuSVFfVE9UQUxfTElBQi4xMDAwMC4yMDIyLTEyLTMwAQAAAAYxBQACAAAACDc1OTguMDA5AQgAAAAFAAAAATEBAAAACy0yMDU5MTc0NTk3AwAAAAMxNjACAAAABDEyNzYEAAAAATAHAAAACjEyLzMwLzIwMjIIAAAACjEyLzMxLzIwMjEJAAAAATAu5lw9QSDbCEftXK1BINsIL0NJUS5OQVNEQVFHUzpFVkNNLklRX1RPVEFMX1JFVi4xMDAwMC4yMDIyLTEy</t>
  </si>
  <si>
    <t>LTMwAQAAACTKCSgCAAAABzQ5MC4xMzkBCAAAAAUAAAABMQEAAAALLTIxMDgyOTI1MTADAAAAAzE2MAIAAAACMjgEAAAAATAHAAAACjEyLzMwLzIwMjIIAAAACjEyLzMxLzIwMjEJAAAAATAu5lw9QSDbCD7GXK1BINsIKENJUS5OQVNEQVFHUzpFVkNNLklRX1JFLjEwMDAwLjIwMjItMTItMzABAAAAJMoJKAIAAAAHLTUxMy4yMwEIAAAABQAAAAExAQAAAAstMjEwODI5MjUxMAMAAAADMTYwAgAAAAQxMjIyBAAAAAEwBwAAAAoxMi8zMC8yMDIyCAAAAAoxMi8zMS8yMDIxCQAAAAEwLuZcPUEg2wgxn1ytQSDbCC9DSVEuTkFTREFRR1M6QUxHVC5JUV9UT1RBTF9SRVYuMTAwMDAuMjAyMi0xMi0zMAEAAAAHLAoAAgAAAAcxNzA3LjkxAQgAAAAFAAAAATEBAAAACy0yMDU5MDEwNDQxAwAAAAMxNjACAAAAAjI4BAAAAAEwBwAAAAoxMi8zMC8yMDIyCAAAAAoxMi8zMS8yMDIxCQAAAAEwLuZcPUEg2wgteFytQSDbCChDSVEuTkFTREFRR1M6QUxHVC5JUV9SRS4xMDAwMC4yMDIyLTEyLTMwAQAAAAcsCgACAAAACDExNjcuNDc1AQgAAAAFAAAAATEBAAAACy0yMDU5MDEwNDQxAwAAAAMxNjACAAAABDEyMjIEAAAAATAHAAAACjEyLzMwLzIwMjIIAAAACjEyLzMxLzIwMjEJAAAAATAu5lw9QSDbCB5RXK1BINsILUNJUS5OQVNEQVFHTTpYTkNSLklRX1NUX0RFQlQuMTAwMDAuMjAyMi0xMi0zMAEAAACmWgsAAwAAAAAALuZc</t>
  </si>
  <si>
    <t>PUEg2wgKA1ytQSDbCC1DSVEuTkFTREFRR006WE5DUi5JUV9MVF9ERUJULjEwMDAwLjIwMjItMTItMzABAAAAploLAAMAAAAAAC7mXD1BINsICgNcrUEg2wgyQ0lRLk5BU0RBUUdTOlBMUlguSVFfR1JPU1NfTUFSR0lOLjEwMDAwLjIwMjItMTItMzABAAAAbRFuEwIAAAADMTAwAQgAAAAFAAAAATEBAAAACy0yMTA5NjU2ODk3AwAAAAMxNjACAAAABDQwNzQEAAAAATAHAAAACjEyLzMwLzIwMjIIAAAACjEyLzMxLzIwMjEJAAAAATAu5lw9QSDbCPe0W61BINsIMkNJUS5OQVNEQVFHTTpLWU1SLklRX1RPVEFMX0FTU0VUUy4xMDAwMC4yMDIyLTEyLTMwAQAAAAuQTyACAAAABzYwNS45MDUBCAAAAAUAAAABMQEAAAALLTIwNTk5MTc5NTYDAAAAAzE2MAIAAAAEMTAwNwQAAAABMAcAAAAKMTIvMzAvMjAyMggAAAAKMTIvMzEvMjAyMQkAAAABMC7mXD1BINsI641brUEg2wgvQ0lRLk5BU0RBUUdNOktZTVIuSVFfRElWX1NIQVJFLjEwMDAwLjIwMjItMTItMzABAAAAC5BPIAMAAAAAAC7mXD1BINsI3D9brUEg2wgyQ0lRLk5BU0RBUUdTOlBDUlguSVFfVE9UQUxfQVNTRVRTLjEwMDAwLjIwMjItMTItMzABAAAAdGsAAAIAAAAIMjA3NS4zNTMBCAAAAAUAAAABMQEAAAALLTIwNTg4NzI4NjgDAAAAAzE2MAIAAAAEMTAwNwQAAAABMAcAAAAKMTIvMzAvMjAyMggAAAAKMTIvMzEvMjAyMQkAAAABMC7mXD1BINsIzRhbrUEg</t>
  </si>
  <si>
    <t>2wgvQ0lRLk5BU0RBUUdTOlBDUlguSVFfRElWX1NIQVJFLjEwMDAwLjIwMjItMTItMzABAAAAdGsAAAMAAAAAAC7mXD1BINsIucparUEg2wgvQ0lRLk5BU0RBUUdTOlNER1IuSVFfTklfTUFSR0lOLjEwMDAwLjIwMjItMTItMzABAAAAYeYHAAIAAAAILTcyLjc4NDkBCAAAAAUAAAABMQEAAAALLTIwNTkxOTIwMzUDAAAAAzE2MAIAAAAENDA5NAQAAAABMAcAAAAKMTIvMzAvMjAyMggAAAAKMTIvMzEvMjAyMQkAAAABMC7mXD1BINsIq6NarUEg2wgzQ0lRLk5BU0RBUUdTOlNER1IuSVFfUkVUVVJOX0VRVUlUWS4xMDAwMC4yMDIyLTEyLTMwAQAAAGHmBwACAAAACC0xNy4xMzk3AQgAAAAFAAAAATEBAAAACy0yMDU5MTkyMDM1AwAAAAMxNjACAAAABDQxMjgEAAAAATAHAAAACjEyLzMwLzIwMjIIAAAACjEyLzMxLzIwMjEJAAAAATAu5lw9QSDbCKd8Wq1BINsIL0NJUS5OQVNEQVFHUzpFWUUuSVFfVE9UQUxfTElBQi4xMDAwMC4yMDIyLTEyLTMwAQAAAJLeBAACAAAACDEzNjcuMTExAQgAAAAFAAAAATEBAAAACy0yMDU5MDEwNDUxAwAAAAMxNjACAAAABDEyNzYEAAAAATAHAAAACjEyLzMwLzIwMjIIAAAACDEvMS8yMDIyCQAAAAEwLuZcPUEg2wiaVVqtQSDbCC9DSVEuTkFTREFRR1M6Q1JUTy5JUV9UT1RBTF9SRVYuMTAwMDAuMjAyMi0xMi0zMAEAAAAjv6oGAgAAAAgyMjU0LjIzNQEIAAAABQAAAAExAQAAAAst</t>
  </si>
  <si>
    <t>MjA1OTUwMjk5OAMAAAADMTYwAgAAAAIyOAQAAAABMAcAAAAKMTIvMzAvMjAyMggAAAAKMTIvMzEvMjAyMQkAAAABMC7mXD1BINsIfOBZrUEg2wgoQ0lRLk5BU0RBUUdTOkNSVE8uSVFfUkUuMTAwMDAuMjAyMi0xMi0zMAEAAAAjv6oGAgAAAAc2MDEuNTg4AQgAAAAFAAAAATEBAAAACy0yMDU5NTAyOTk4AwAAAAMxNjACAAAABDEyMjIEAAAAATAHAAAACjEyLzMwLzIwMjIIAAAACjEyLzMxLzIwMjEJAAAAATAu5lw9QSDbCNEGWq1BINsIL0NJUS5OQVNEQVFHUzpNUlROLklRX1RPVEFMX1JFVi4xMDAwMC4yMDIyLTEyLTMwAQAAAHpfBAACAAAABzk3My42NDQBCAAAAAUAAAABMQEAAAALLTIwNTkyMTQ4NjUDAAAAAzE2MAIAAAACMjgEAAAAATAHAAAACjEyLzMwLzIwMjIIAAAACjEyLzMxLzIwMjEJAAAAATAu5lw9QSDbCGuSWa1BINsIKENJUS5OQVNEQVFHUzpNUlROLklRX1JFLjEwMDAwLjIwMjItMTItMzABAAAAel8EAAIAAAAHNTY1LjEyOQEIAAAABQAAAAExAQAAAAstMjA1OTIxNDg2NQMAAAADMTYwAgAAAAQxMjIyBAAAAAEwBwAAAAoxMi8zMC8yMDIyCAAAAAoxMi8zMS8yMDIxCQAAAAEwLuZcPUEg2wh8uVmtQSDbCC1DSVEuTkFTREFRR1M6QVZEWC5JUV9TVF9ERUJULjEwMDAwLjIwMjItMTItMzABAAAAUCUHAAMAAAAAAC7mXD1BINsISh1ZrUEg2wgtQ0lRLk5BU0RBUUdTOkFWRFguSVFfTFRfREVC</t>
  </si>
  <si>
    <t>VC4xMDAwMC4yMDIyLTEyLTMwAQAAAFAlBwACAAAABjExOS44OAEIAAAABQAAAAExAQAAAAstMjA1ODg3Mjg4NQMAAAADMTYwAgAAAAQxMDQ5BAAAAAEwBwAAAAoxMi8zMC8yMDIyCAAAAAoxMi8zMS8yMDIxCQAAAAEwLuZcPUEg2whKHVmtQSDbCDJDSVEuTkFTREFRR1M6U1RFUC5JUV9HUk9TU19NQVJHSU4uMTAwMDAuMjAyMi0xMi0zMAEAAABqVgoCAgAAAAc0NC4xOTIxAQgAAAAFAAAAATEBAAAACy0yMDYxODM2MjY1AwAAAAMxNjACAAAABDQwNzQEAAAAATAHAAAACjEyLzMwLzIwMjIIAAAACjEyLzMxLzIwMjEJAAAAATAu5lw9QSDbCEL2WK1BINsIMkNJUS5OQVNEQVFHUzpBUkhTLklRX1RPVEFMX0FTU0VUUy4xMDAwMC4yMDIyLTEyLTMwAQAAAGhOZGQCAAAABjU4Ni41NQEIAAAABQAAAAExAQAAAAstMjEwNTg4MzM5MwMAAAADMTYwAgAAAAQxMDA3BAAAAAEwBwAAAAoxMi8zMC8yMDIyCAAAAAoxMi8zMS8yMDIxCQAAAAEwLuZcPUEg2wj2gFitQSDbCC9DSVEuTkFTREFRR1M6QVJIUy5JUV9ESVZfU0hBUkUuMTAwMDAuMjAyMi0xMi0zMAEAAABoTmRkAwAAAAAALuZcPUEg2wjiWVitQSDbCDJDSVEuTkFTREFRR1M6U0lMSy5JUV9UT1RBTF9BU1NFVFMuMTAwMDAuMjAyMi0xMi0zMAEAAACjgAoCAgAAAAcxNTYuNjI1AQgAAAAFAAAAATEBAAAACy0yMDU5MTc1NjI1AwAAAAMxNjACAAAABDEwMDcEAAAA</t>
  </si>
  <si>
    <t>ATAHAAAACjEyLzMwLzIwMjIIAAAACjEyLzMxLzIwMjEJAAAAATA7DV09QSDbCNALWK1BINsIL0NJUS5OQVNEQVFHUzpTSUxLLklRX0RJVl9TSEFSRS4xMDAwMC4yMDIyLTEyLTMwAQAAAKOACgIDAAAAAAA7DV09QSDbCNALWK1BINsIL0NJUS5OQVNEQVFHUzpWSVJULklRX05JX01BUkdJTi4xMDAwMC4yMDIyLTEyLTMwAQAAAL7y9gcCAAAABzE4LjQ2OTEBCAAAAAUAAAABMQEAAAALLTIwNjA0NTYyMzIDAAAAAzE2MAIAAAAENDA5NAQAAAABMAcAAAAKMTIvMzAvMjAyMggAAAAKMTIvMzEvMjAyMQkAAAABMDsNXT1BINsIwuRXrUEg2wgzQ0lRLk5BU0RBUUdTOlZJUlQuSVFfUkVUVVJOX0VRVUlUWS4xMDAwMC4yMDIyLTEyLTMwAQAAAL7y9gcCAAAABjQ0LjQ5MQEIAAAABQAAAAExAQAAAAstMjA2MDQ1NjIzMgMAAAADMTYwAgAAAAQ0MTI4BAAAAAEwBwAAAAoxMi8zMC8yMDIyCAAAAAoxMi8zMS8yMDIxCQAAAAEwOw1dPUEg2wi5vVetQSDbCDBDSVEuTkFTREFRR1M6TVlHTi5JUV9UT1RBTF9MSUFCLjEwMDAwLjIwMjItMTItMzABAAAATnwAAAIAAAAFMzUyLjkBCAAAAAUAAAABMQEAAAALLTIwNTg5OTgyNzcDAAAAAzE2MAIAAAAEMTI3NgQAAAABMAcAAAAKMTIvMzAvMjAyMggAAAAKMTIvMzEvMjAyMQkAAAABMDsNXT1BINsImkhXrUEg2wguQ0lRLk5BU0RBUUdTOlJOVy5JUV9UT1RBTF9SRVYuMTAwMDAu</t>
  </si>
  <si>
    <t>MjAyMi0xMi0zMAEAAADvo4MMAgAAAAU1NTMwMwEIAAAABQAAAAExAQAAAAstMjExMDk0NTc0MwMAAAACNzICAAAAAjI4BAAAAAEwBwAAAAoxMi8zMC8yMDIyCAAAAAoxMi8zMS8yMDIxCQAAAAEwOw1dPUEg2wiTIVetQSDbCCdDSVEuTkFTREFRR1M6Uk5XLklRX1JFLjEwMDAwLjIwMjItMTItMzABAAAA76ODDAIAAAAGLTQ3MTE1AQgAAAAFAAAAATEBAAAACy0yMTEwOTQ1NzQzAwAAAAI3MgIAAAAEMTIyMgQAAAABMAcAAAAKMTIvMzAvMjAyMggAAAAKMTIvMzEvMjAyMQkAAAABMDsNXT1BINsIifpWrUEg2wgvQ0lRLk5BU0RBUUdNOkVYUEkuSVFfVE9UQUxfUkVWLjEwMDAwLjIwMjItMTItMzABAAAAYBYcDgIAAAAHMzc3MS4xNwEIAAAABQAAAAExAQAAAAstMjA1OTE5MTk3MAMAAAADMTYwAgAAAAIyOAQAAAABMAcAAAAKMTIvMzAvMjAyMggAAAAKMTIvMzEvMjAyMQkAAAABMDsNXT1BINsIe9NWrUEg2wgoQ0lRLk5BU0RBUUdNOkVYUEkuSVFfUkUuMTAwMDAuMjAyMi0xMi0zMAEAAABgFhwOAgAAAAUzMC41MQEIAAAABQAAAAExAQAAAAstMjA1OTE5MTk3MAMAAAADMTYwAgAAAAQxMjIyBAAAAAEwBwAAAAoxMi8zMC8yMDIyCAAAAAoxMi8zMS8yMDIxCQAAAAEwOw1dPUEg2whvrFatQSDbCC9DSVEuTkFTREFRR1M6SU1LVC5BLklRX1NUX0RFQlQuMTAwMDAuMjAyMi0xMi0zMAEAAACSRQQAAwAAAAAAOw1d</t>
  </si>
  <si>
    <t>PUEg2wjcXVatQSDbCC9DSVEuTkFTREFRR1M6SU1LVC5BLklRX0xUX0RFQlQuMTAwMDAuMjAyMi0xMi0zMAEAAACSRQQAAgAAAAo1NDYuOTQwODk5AQgAAAAFAAAAATEBAAAACy0yMDYyNDYyMDgyAwAAAAMxNjACAAAABDEwNDkEAAAAATAHAAAACjEyLzMwLzIwMjIIAAAACjEyLzI0LzIwMjIJAAAAATA7DV09QSDbCNxdVq1BINsIMkNJUS5OQVNEQVFHUzpKQUNLLklRX0dST1NTX01BUkdJTi4xMDAwMC4yMDIyLTEyLTMwAQAAAJ3VBAACAAAABzM1LjEzNTQBCAAAAAUAAAABMQEAAAALLTIwNTg5OTIwOTgDAAAAAzE2MAIAAAAENDA3NAQAAAABMAcAAAAKMTIvMzAvMjAyMggAAAAJMS8yMy8yMDIyCQAAAAEwOw1dPUEg2whKEFatQSDbCDJDSVEuTkFTREFRR006QVRSQy5JUV9UT1RBTF9BU1NFVFMuMTAwMDAuMjAyMi0xMi0zMAEAAABhww0AAgAAAAc2MTUuMzEyAQgAAAAFAAAAATEBAAAACy0yMDU5OTg5OTk5AwAAAAMxNjACAAAABDEwMDcEAAAAATAHAAAACjEyLzMwLzIwMjIIAAAACjEyLzMxLzIwMjEJAAAAATA7DV09QSDbCD7pVa1BINsIL0NJUS5OQVNEQVFHTTpBVFJDLklRX0RJVl9TSEFSRS4xMDAwMC4yMDIyLTEyLTMwAQAAAGHDDQADAAAAAAA7DV09QSDbCCqbVa1BINsIMkNJUS5OQVNEQVFHUzpBVEVDLklRX1RPVEFMX0FTU0VUUy4xMDAwMC4yMDIyLTEyLTMwAQAAAHMiTAECAAAABzU3Mi4wNTMB</t>
  </si>
  <si>
    <t>CAAAAAUAAAABMQEAAAALLTIwNTkxODExNTIDAAAAAzE2MAIAAAAEMTAwNwQAAAABMAcAAAAKMTIvMzAvMjAyMggAAAAKMTIvMzEvMjAyMQkAAAABMDsNXT1BINsIHnRVrUEg2wgvQ0lRLk5BU0RBUUdTOkFURUMuSVFfRElWX1NIQVJFLjEwMDAwLjIwMjItMTItMzABAAAAcyJMAQMAAAAAADsNXT1BINsIDyZVrUEg2wgvQ0lRLk5BU0RBUUdTOkVNQkMuSVFfTklfTUFSR0lOLjEwMDAwLjIwMjItMTItMzABAAAAue+OKgIAAAAHMzQuOTE4MwEIAAAABQAAAAExAQAAAAstMjA2MDk4NjgyNgMAAAADMTYwAgAAAAQ0MDk0BAAAAAEwBwAAAAoxMi8zMC8yMDIyCAAAAAoxMi8zMS8yMDIxCQAAAAEwOw1dPUEg2wgC/1StQSDbCDNDSVEuTkFTREFRR1M6RU1CQy5JUV9SRVRVUk5fRVFVSVRZLjEwMDAwLjIwMjItMTItMzABAAAAue+OKgMAAAAAADsNXT1BINsI9ddUrUEg2wgwQ0lRLk5BU0RBUUdTOkxLRk4uSVFfVE9UQUxfTElBQi4xMDAwMC4yMDIyLTEyLTMwAQAAAL72BQACAAAACDU4NTIuNDE3AQgAAAAFAAAAATEBAAAACy0yMDU5OTg5OTk3AwAAAAMxNjACAAAABDEyNzYEAAAAATAHAAAACjEyLzMwLzIwMjIIAAAACjEyLzMxLzIwMjEJAAAAATA7DV09QSDbCO2wVK1BINsIL0NJUS5OQVNEQVFHUzpNTEtOLklRX1RPVEFMX1JFVi4xMDAwMC4yMDIyLTEyLTMwAQAAAPdyAAACAAAABjQyNzUuNwEIAAAABQAAAAEx</t>
  </si>
  <si>
    <t>AQAAAAstMjA2NDEwNTAyNgMAAAADMTYwAgAAAAIyOAQAAAABMAcAAAAKMTIvMzAvMjAyMggAAAAJMTIvMy8yMDIyCQAAAAEwOw1dPUEg2wjNO1StQSDbCChDSVEuTkFTREFRR1M6TUxLTi5JUV9SRS4xMDAwMC4yMDIyLTEyLTMwAQAAAPdyAAACAAAABTcwNi42AQgAAAAFAAAAATEBAAAACy0yMDY0MTA1MDI2AwAAAAMxNjACAAAABDEyMjIEAAAAATAHAAAACjEyLzMwLzIwMjIIAAAACTEyLzMvMjAyMgkAAAABMDsNXT1BINsI12JUrUEg2wgxQ0lRLk5BU0RBUUdTOkJBVFIuSy5JUV9UT1RBTF9SRVYuMTAwMDAuMjAyMi0xMi0zMAEAAAB2nMUTAgAAAAM1NjgBCAAAAAUAAAABMQEAAAALLTIxMTA0NzQzMTQDAAAAAzE2MAIAAAACMjgEAAAAATAHAAAACjEyLzMwLzIwMjIIAAAACjEyLzMxLzIwMjEJAAAAATA7DV09QSDbCMDtU61BINsIKkNJUS5OQVNEQVFHUzpCQVRSLksuSVFfUkUuMTAwMDAuMjAyMi0xMi0zMAEAAAB2nMUTAwAAAAAAOw1dPUEg2wjFFFStQSDbCC9DSVEuTkFTREFRR1M6UFRWRS5JUV9OSV9NQVJHSU4uMTAwMDAuMjAyMi0xMi0zMAEAAADtbt4EAgAAAAUwLjQyMwEIAAAABQAAAAExAQAAAAstMjA1ODE0NjExNwMAAAADMTYwAgAAAAQ0MDk0BAAAAAEwBwAAAAoxMi8zMC8yMDIyCAAAAAoxMi8zMS8yMDIxCQAAAAEwOw1dPUEg2wgVeFOtQSDbCDNDSVEuTkFTREFRR1M6UFRWRS5JUV9SRVRV</t>
  </si>
  <si>
    <t>Uk5fRVFVSVRZLjEwMDAwLjIwMjItMTItMzABAAAA7W7eBAIAAAAGMi43OTQyAQgAAAAFAAAAATEBAAAACy0yMDU4MTQ2MTE3AwAAAAMxNjACAAAABDQxMjgEAAAAATAHAAAACjEyLzMwLzIwMjIIAAAACjEyLzMxLzIwMjEJAAAAATA7DV09QSDbCApRU61BINsIMkNJUS5OQVNEQVFHUzpST0lDLklRX1RPVEFMX0FTU0VUUy4xMDAwMC4yMDIyLTEyLTMwAQAAADAfJAICAAAACDI5MjguODQ0AQgAAAAFAAAAATEBAAAACy0yMDYwNTQwODEzAwAAAAMxNjACAAAABDEwMDcEAAAAATAHAAAACjEyLzMwLzIwMjIIAAAACjEyLzMxLzIwMjEJAAAAATA7DV09QSDbCAAqU61BINsIL0NJUS5OQVNEQVFHUzpST0lDLklRX0RJVl9TSEFSRS4xMDAwMC4yMDIyLTEyLTMwAQAAADAfJAICAAAABDAuNDYBCAAAAAUAAAABMQEAAAALLTIwNjA1NDA4MTMDAAAAAzE2MAIAAAAEMzA1OAQAAAABMAcAAAAKMTIvMzAvMjAyMggAAAAKMTIvMzEvMjAyMQkAAAABMDsNXT1BINsI69tSrUEg2wgvQ0lRLk5BU0RBUUdTOkNPSFUuSVFfVE9UQUxfUkVWLjEwMDAwLjIwMjItMTItMzABAAAA7f8DAAIAAAAHODg3LjIxNAEIAAAABQAAAAExAQAAAAstMjA2MDUwMTU3MwMAAAADMTYwAgAAAAIyOAQAAAABMAcAAAAKMTIvMzAvMjAyMggAAAAKMTIvMjUvMjAyMQkAAAABMDsNXT1BINsIzmZSrUEg2wgyQ0lRLk5BU0RBUUdTOkNPSFUuSVFfVE9U</t>
  </si>
  <si>
    <t>QUxfQVNTRVRTLjEwMDAwLjIwMjItMTItMzABAAAA7f8DAAIAAAAIMTI1OS4wNDQBCAAAAAUAAAABMQEAAAALLTIwNjA1MDE1NzMDAAAAAzE2MAIAAAAEMTAwNwQAAAABMAcAAAAKMTIvMzAvMjAyMggAAAAKMTIvMjUvMjAyMQkAAAABMDsNXT1BINsIzmZSrUEg2wgoQ0lRLk5BU0RBUUdTOkNPSFUuSVFfUkUuMTAwMDAuMjAyMi0xMi0zMAEAAADt/wMAAgAAAAcxOTMuNTU1AQgAAAAFAAAAATEBAAAACy0yMDYwNTAxNTczAwAAAAMxNjACAAAABDEyMjIEAAAAATAHAAAACjEyLzMwLzIwMjIIAAAACjEyLzI1LzIwMjEJAAAAATA7DV09QSDbCMI/Uq1BINsIL0NJUS5OQVNEQVFHUzpDT0hVLklRX0RJVl9TSEFSRS4xMDAwMC4yMDIyLTEyLTMwAQAAAO3/AwADAAAAAABGNF09QSDbCLkYUq1BINsIL0NJUS5OQVNEQVFHUzpUQVNLLklRX05JX01BUkdJTi4xMDAwMC4yMDIyLTEyLTMwAQAAAOn86g4CAAAABy03LjcxNjIBCAAAAAUAAAABMQEAAAALLTIwNTgyNzk0NTQDAAAAAzE2MAIAAAAENDA5NAQAAAABMAcAAAAKMTIvMzAvMjAyMggAAAAKMTIvMzEvMjAyMQkAAAABMEY0XT1BINsImaNRrUEg2wgtQ0lRLk5BU0RBUUdTOlRBU0suSVFfU1RfREVCVC4xMDAwMC4yMDIyLTEyLTMwAQAAAOn86g4DAAAAAABGNF09QSDbCJR8Ua1BINsILUNJUS5OQVNEQVFHUzpUQVNLLklRX0xUX0RFQlQuMTAwMDAuMjAyMi0xMi0z</t>
  </si>
  <si>
    <t>MAEAAADp/OoOAgAAAAYxODcuMjQBCAAAAAUAAAABMQEAAAALLTIwNTgyNzk0NTQDAAAAAzE2MAIAAAAEMTA0OQQAAAABMAcAAAAKMTIvMzAvMjAyMggAAAAKMTIvMzEvMjAyMQkAAAABMEY0XT1BINsIlHxRrUEg2wgzQ0lRLk5BU0RBUUdTOlRBU0suSVFfUkVUVVJOX0VRVUlUWS4xMDAwMC4yMDIyLTEyLTMwAQAAAOn86g4CAAAACC0xNi40MzU3AQgAAAAFAAAAATEBAAAACy0yMDU4Mjc5NDU0AwAAAAMxNjACAAAABDQxMjgEAAAAATAHAAAACjEyLzMwLzIwMjIIAAAACjEyLzMxLzIwMjEJAAAAATBGNF09QSDbCAtWUa1BINsIMUNJUS5OQVNEQVFDTTpBTUVILklRX0VCSVRfTUFSR0lOLjEwMDAwLjIwMjItMTItMzABAAAAEblGAAIAAAAHMTMuMDM0OAEIAAAABQAAAAExAQAAAAstMjA1ODc5NjYwMAMAAAADMTYwAgAAAAQ0MDUzBAAAAAEwBwAAAAoxMi8zMC8yMDIyCAAAAAoxMi8zMS8yMDIxCQAAAAEwRjRdPUEg2wjquVCtQSDbCDJDSVEuTkFTREFRQ006QU1FSC5JUV9UT1RBTF9FUVVJVFkuMTAwMDAuMjAyMi0xMi0zMAEAAAARuUYAAgAAAAM1MTYBCAAAAAUAAAABMQEAAAALLTIwNTg3OTY2MDADAAAAAzE2MAIAAAAEMTI3NQQAAAABMAcAAAAKMTIvMzAvMjAyMggAAAAKMTIvMzEvMjAyMQkAAAABMEY0XT1BINsI6rlQrUEg2wguQ0lRLk5BU0RBUUNNOkFNRUguSVFfTkVUX0RFQlQuMTAwMDAuMjAyMi0x</t>
  </si>
  <si>
    <t>Mi0zMAEAAAARuUYAAgAAAActODQuNDMxAQgAAAAFAAAAATEBAAAACy0yMDU4Nzk2NjAwAwAAAAMxNjACAAAABDQzNjQEAAAAATAHAAAACjEyLzMwLzIwMjIIAAAACjEyLzMxLzIwMjEJAAAAATBGNF09QSDbCAaTUK1BINsIMkNJUS5OQVNEQVFDTTpFU1RBLklRX0dST1NTX01BUkdJTi4xMDAwMC4yMDIyLTEyLTMwAQAAABwk6RgCAAAABjY3LjQxNgEIAAAABQAAAAExAQAAAAstMjA1ODc5NjUxMQMAAAADMTYwAgAAAAQ0MDc0BAAAAAEwBwAAAAoxMi8zMC8yMDIyCAAAAAoxMi8zMS8yMDIxCQAAAAEwRjRdPUEg2wi9HVCtQSDbCDBDSVEuTkFTREFRQ006RVNUQS5JUV9UT1RBTF9MSUFCLjEwMDAwLjIwMjItMTItMzABAAAAHCTpGAIAAAAFODguNzkBCAAAAAUAAAABMQEAAAALLTIwNTg3OTY1MTEDAAAAAzE2MAIAAAAEMTI3NgQAAAABMAcAAAAKMTIvMzAvMjAyMggAAAAKMTIvMzEvMjAyMQkAAAABMEY0XT1BINsI5fZPrUEg2wgvQ0lRLk5BU0RBUUdNOkhMTU4uSVFfVE9UQUxfUkVWLjEwMDAwLjIwMjItMTItMzABAAAAqUuXEAIAAAAIMTQyNS45NjcBCAAAAAUAAAABMQEAAAALLTIwNTkzMTMzMDcDAAAAAzE2MAIAAAACMjgEAAAAATAHAAAACjEyLzMwLzIwMjIIAAAACjEyLzI1LzIwMjEJAAAAATBGNF09QSDbCK6oT61BINsIMkNJUS5OQVNEQVFHTTpITE1OLklRX1RPVEFMX0FTU0VUUy4xMDAwMC4yMDIy</t>
  </si>
  <si>
    <t>LTEyLTMwAQAAAKlLlxACAAAACDI1NjIuOTIyAQgAAAAFAAAAATEBAAAACy0yMDU5MzEzMzA3AwAAAAMxNjACAAAABDEwMDcEAAAAATAHAAAACjEyLzMwLzIwMjIIAAAACjEyLzI1LzIwMjEJAAAAATBGNF09QSDbCMeBT61BINsIKENJUS5OQVNEQVFHTTpITE1OLklRX1JFLjEwMDAwLjIwMjItMTItMzABAAAAqUuXEAIAAAAILTIxMC4xODEBCAAAAAUAAAABMQEAAAALLTIwNTkzMTMzMDcDAAAAAzE2MAIAAAAEMTIyMgQAAAABMAcAAAAKMTIvMzAvMjAyMggAAAAKMTIvMjUvMjAyMQkAAAABMEY0XT1BINsIx4FPrUEg2wgvQ0lRLk5BU0RBUUdNOkhMTU4uSVFfRElWX1NIQVJFLjEwMDAwLjIwMjItMTItMzABAAAAqUuXEAMAAAAAAEY0XT1BINsIvDNPrUEg2wgvQ0lRLk5BU0RBUUdNOlZDWVQuSVFfTklfTUFSR0lOLjEwMDAwLjIwMjItMTItMzABAAAAjDiDAgIAAAAILTM0LjQyMjgBCAAAAAUAAAABMQEAAAALLTIwNTkwMTA3MjIDAAAAAzE2MAIAAAAENDA5NAQAAAABMAcAAAAKMTIvMzAvMjAyMggAAAAKMTIvMzEvMjAyMQkAAAABMEY0XT1BINsIkL5OrUEg2wgtQ0lRLk5BU0RBUUdNOlZDWVQuSVFfU1RfREVCVC4xMDAwMC4yMDIyLTEyLTMwAQAAAIw4gwIDAAAAAABGNF09QSDbCJmXTq1BINsILUNJUS5OQVNEQVFHTTpWQ1lULklRX0xUX0RFQlQuMTAwMDAuMjAyMi0xMi0zMAEAAACMOIMCAwAAAAAARjRd</t>
  </si>
  <si>
    <t>PUEg2wiQvk6tQSDbCDNDSVEuTkFTREFRR006VkNZVC5JUV9SRVRVUk5fRVFVSVRZLjEwMDAwLjIwMjItMTItMzABAAAAjDiDAgIAAAAHLTkuOTU3MgEIAAAABQAAAAExAQAAAAstMjA1OTAxMDcyMgMAAAADMTYwAgAAAAQ0MTI4BAAAAAEwBwAAAAoxMi8zMC8yMDIyCAAAAAoxMi8zMS8yMDIxCQAAAAEwRjRdPUEg2whLcE6tQSDbCDFDSVEuTkFTREFRR1M6Q1JTUi5JUV9FQklUX01BUkdJTi4xMDAwMC4yMDIyLTEyLTMwAQAAAF1dOQYCAAAABjcuMjczNgEIAAAABQAAAAExAQAAAAstMjA1OTMxMjY2NQMAAAADMTYwAgAAAAQ0MDUzBAAAAAEwBwAAAAoxMi8zMC8yMDIyCAAAAAoxMi8zMS8yMDIxCQAAAAEwRjRdPUEg2whd+02tQSDbCDJDSVEuTkFTREFRR1M6Q1JTUi5JUV9UT1RBTF9FUVVJVFkuMTAwMDAuMjAyMi0xMi0zMAEAAABdXTkGAgAAAAY1NjguMTgBCAAAAAUAAAABMQEAAAALLTIwNTkzMTI2NjUDAAAAAzE2MAIAAAAEMTI3NQQAAAABMAcAAAAKMTIvMzAvMjAyMggAAAAKMTIvMzEvMjAyMQkAAAABMEY0XT1BINsIXftNrUEg2wguQ0lRLk5BU0RBUUdTOkNSU1IuSVFfTkVUX0RFQlQuMTAwMDAuMjAyMi0xMi0zMAEAAABdXTkGAgAAAAcyNDUuODQ2AQgAAAAFAAAAATEBAAAACy0yMDU5MzEyNjY1AwAAAAMxNjACAAAABDQzNjQEAAAAATAHAAAACjEyLzMwLzIwMjIIAAAACjEyLzMxLzIwMjEJAAAA</t>
  </si>
  <si>
    <t>ATBGNF09QSDbCCLUTa1BINsIMENJUS5OQVNEQVFHUzpMWi5JUV9HUk9TU19NQVJHSU4uMTAwMDAuMjAyMi0xMi0zMAEAAADHLrIAAgAAAAc2Ny4wNzE3AQgAAAAFAAAAATEBAAAACy0yMDU4ODcyNzk0AwAAAAMxNjACAAAABDQwNzQEAAAAATAHAAAACjEyLzMwLzIwMjIIAAAACjEyLzMxLzIwMjEJAAAAATBGNF09QSDbCCI4Ta1BINsILkNJUS5OQVNEQVFHUzpMWi5JUV9UT1RBTF9MSUFCLjEwMDAwLjIwMjItMTItMzABAAAAxy6yAAIAAAAHMjMzLjQ2NAEIAAAABQAAAAExAQAAAAstMjA1ODg3Mjc5NAMAAAADMTYwAgAAAAQxMjc2BAAAAAEwBwAAAAoxMi8zMC8yMDIyCAAAAAoxMi8zMS8yMDIxCQAAAAEwRjRdPUEg2whHX02tQSDbCC9DSVEuTkFTREFRR1M6VFJNSy5JUV9UT1RBTF9SRVYuMTAwMDAuMjAyMi0xMi0zMAEAAAAkuQQAAgAAAAc2NjQuNzA5AQgAAAAFAAAAATEBAAAACy0yMDYwNjExOTM4AwAAAAMxNjACAAAAAjI4BAAAAAEwBwAAAAoxMi8zMC8yMDIyCAAAAAoxMi8zMS8yMDIxCQAAAAEwRjRdPUEg2wgEw0ytQSDbCDJDSVEuTkFTREFRR1M6VFJNSy5JUV9UT1RBTF9BU1NFVFMuMTAwMDAuMjAyMi0xMi0zMAEAAAAkuQQAAgAAAAkxNzU5NS42MzYBCAAAAAUAAAABMQEAAAALLTIwNjA2MTE5MzgDAAAAAzE2MAIAAAAEMTAwNwQAAAABMAcAAAAKMTIvMzAvMjAyMggAAAAKMTIvMzEvMjAyMQkA</t>
  </si>
  <si>
    <t>AAABMEY0XT1BINsIBMNMrUEg2wgoQ0lRLk5BU0RBUUdTOlRSTUsuSVFfUkUuMTAwMDAuMjAyMi0xMi0zMAEAAAAkuQQAAgAAAAgxNTg1LjExMwEIAAAABQAAAAExAQAAAAstMjA2MDYxMTkzOAMAAAADMTYwAgAAAAQxMjIyBAAAAAEwBwAAAAoxMi8zMC8yMDIyCAAAAAoxMi8zMS8yMDIxCQAAAAEwRjRdPUEg2wj6m0ytQSDbCC9DSVEuTkFTREFRR1M6VFJNSy5JUV9ESVZfU0hBUkUuMTAwMDAuMjAyMi0xMi0zMAEAAAAkuQQAAgAAAAQwLjkyAQgAAAAFAAAAATEBAAAACy0yMDYwNjExOTM4AwAAAAMxNjACAAAABDMwNTgEAAAAATAHAAAACjEyLzMwLzIwMjIIAAAACjEyLzMxLzIwMjEJAAAAATBGNF09QSDbCDx0TK1BINsIL0NJUS5OQVNEQVFHUzpBTVBILklRX05JX01BUkdJTi4xMDAwMC4yMDIyLTEyLTMwAQAAAMKSHgACAAAABzE0LjE4OTIBCAAAAAUAAAABMQEAAAALLTIwNTg4Mzk5NjcDAAAAAzE2MAIAAAAENDA5NAQAAAABMAcAAAAKMTIvMzAvMjAyMggAAAAKMTIvMzEvMjAyMQkAAAABMFVbXT1BINsIHf9LrUEg2wgtQ0lRLk5BU0RBUUdTOkFNUEguSVFfU1RfREVCVC4xMDAwMC4yMDIyLTEyLTMwAQAAAMKSHgADAAAAAABVW109QSDbCBLYS61BINsILUNJUS5OQVNEQVFHUzpBTVBILklRX0xUX0RFQlQuMTAwMDAuMjAyMi0xMi0zMAEAAADCkh4AAgAAAAY3NC4zNzgBCAAAAAUAAAABMQEAAAALLTIw</t>
  </si>
  <si>
    <t>NTg4Mzk5NjcDAAAAAzE2MAIAAAAEMTA0OQQAAAABMAcAAAAKMTIvMzAvMjAyMggAAAAKMTIvMzEvMjAyMQkAAAABMFVbXT1BINsIEthLrUEg2wgzQ0lRLk5BU0RBUUdTOkFNUEguSVFfUkVUVVJOX0VRVUlUWS4xMDAwMC4yMDIyLTEyLTMwAQAAAMKSHgACAAAABzE0LjE1NzQBCAAAAAUAAAABMQEAAAALLTIwNTg4Mzk5NjcDAAAAAzE2MAIAAAAENDEyOAQAAAABMAcAAAAKMTIvMzAvMjAyMggAAAAKMTIvMzEvMjAyMQkAAAABMFVbXT1BINsICLFLrUEg2wgxQ0lRLk5BU0RBUUdTOk5XQkkuSVFfRUJJVF9NQVJHSU4uMTAwMDAuMjAyMi0xMi0zMAEAAAB8RgUAAwAAAAJOQQBVW109QSDbCOo7S61BINsIMkNJUS5OQVNEQVFHUzpOV0JJLklRX1RPVEFMX0VRVUlUWS4xMDAwMC4yMDIyLTEyLTMwAQAAAHxGBQACAAAACDE1ODMuNTcxAQgAAAAFAAAAATEBAAAACy0yMDU5MjE1MTcxAwAAAAMxNjACAAAABDEyNzUEAAAAATAHAAAACjEyLzMwLzIwMjIIAAAACjEyLzMxLzIwMjEJAAAAATBVW109QSDbCN8US61BINsILkNJUS5OQVNEQVFHUzpOV0JJLklRX05FVF9ERUJULjEwMDAwLjIwMjItMTItMzABAAAAfEYFAAIAAAAILTgzNi44ODIBCAAAAAUAAAABMQEAAAALLTIwNTkyMTUxNzEDAAAAAzE2MAIAAAAENDM2NAQAAAABMAcAAAAKMTIvMzAvMjAyMggAAAAKMTIvMzEvMjAyMQkAAAABMFVbXT1BINsI1e1KrUEg</t>
  </si>
  <si>
    <t>2wgyQ0lRLk5BU0RBUUdTOkNTR1MuSVFfR1JPU1NfTUFSR0lOLjEwMDAwLjIwMjItMTItMzABAAAAV2oAAAIAAAAHNDguMDkxOQEIAAAABQAAAAExAQAAAAstMjA2MDUzMTY3OQMAAAADMTYwAgAAAAQ0MDc0BAAAAAEwBwAAAAoxMi8zMC8yMDIyCAAAAAoxMi8zMS8yMDIxCQAAAAEwVVtdPUEg2wjAn0qtQSDbCDBDSVEuTkFTREFRR1M6Q1NHUy5JUV9UT1RBTF9MSUFCLjEwMDAwLjIwMjItMTItMzABAAAAV2oAAAIAAAAHOTQ2LjkwNQEIAAAABQAAAAExAQAAAAstMjA2MDUzMTY3OQMAAAADMTYwAgAAAAQxMjc2BAAAAAEwBwAAAAoxMi8zMC8yMDIyCAAAAAoxMi8zMS8yMDIxCQAAAAEwVVtdPUEg2wi2eEqtQSDbCC9DSVEuTkFTREFRR1M6TU9NTy5JUV9UT1RBTF9SRVYuMTAwMDAuMjAyMi0xMi0zMAEAAABpjNIMAgAAAAkxNDU3NS43MTkBCAAAAAUAAAABMQEAAAALLTIxMDA1NjM5NDMDAAAAAjMyAgAAAAIyOAQAAAABMAcAAAAKMTIvMzAvMjAyMggAAAAKMTIvMzEvMjAyMQkAAAABMFVbXT1BINsIGwRKrUEg2wgyQ0lRLk5BU0RBUUdTOk1PTU8uSVFfVE9UQUxfQVNTRVRTLjEwMDAwLjIwMjItMTItMzABAAAAaYzSDAIAAAAJMTgxMTEuMjM4AQgAAAAFAAAAATEBAAAACy0yMTAwNTYzOTQzAwAAAAIzMgIAAAAEMTAwNwQAAAABMAcAAAAKMTIvMzAvMjAyMggAAAAKMTIvMzEvMjAyMQkAAAABMFVbXT1BINsI</t>
  </si>
  <si>
    <t>EN1JrUEg2wgoQ0lRLk5BU0RBUUdTOk1PTU8uSVFfUkUuMTAwMDAuMjAyMi0xMi0zMAEAAABpjNIMAgAAAAg0Njc3LjYzNQEIAAAABQAAAAExAQAAAAstMjEwMDU2Mzk0MwMAAAACMzICAAAABDEyMjIEAAAAATAHAAAACjEyLzMwLzIwMjIIAAAACjEyLzMxLzIwMjEJAAAAATBVW109QSDbCBDdSa1BINsIL0NJUS5OQVNEQVFHUzpNT01PLklRX0RJVl9TSEFSRS4xMDAwMC4yMDIyLTEyLTMwAQAAAGmM0gwDAAAAAABVW109QSDbCPuOSa1BINsILkNJUS5OQVNEQVFHUzpBVVIuSVFfTklfTUFSR0lOLjEwMDAwLjIwMjItMTItMzABAAAAkS9JGQMAAAACTk0BCAAAAAUAAAABMQEAAAALLTIwNjAxNDgyMzUDAAAAAzE2MAIAAAAENDA5NAQAAAABMAcAAAAKMTIvMzAvMjAyMggAAAAKMTIvMzEvMjAyMQkAAAABMFVbXT1BINsI60BJrUEg2wgsQ0lRLk5BU0RBUUdTOkFVUi5JUV9TVF9ERUJULjEwMDAwLjIwMjItMTItMzABAAAAkS9JGQMAAAAAAFVbXT1BINsI3xlJrUEg2wgsQ0lRLk5BU0RBUUdTOkFVUi5JUV9MVF9ERUJULjEwMDAwLjIwMjItMTItMzABAAAAkS9JGQMAAAAAAFVbXT1BINsI3xlJrUEg2wgyQ0lRLk5BU0RBUUdTOkFVUi5JUV9SRVRVUk5fRVFVSVRZLjEwMDAwLjIwMjItMTItMzABAAAAkS9JGQIAAAAILTM5LjQzODkBCAAAAAUAAAABMQEAAAALLTIwNjAxNDgyMzUDAAAAAzE2MAIAAAAENDEyOAQA</t>
  </si>
  <si>
    <t>AAABMAcAAAAKMTIvMzAvMjAyMggAAAAKMTIvMzEvMjAyMQkAAAABMFVbXT1BINsI2/JIrUEg2wgxQ0lRLk5BU0RBUUdTOlNBVFMuSVFfRUJJVF9NQVJHSU4uMTAwMDAuMjAyMi0xMi0zMAEAAACYeFECAgAAAAcxMC45NDA4AQgAAAAFAAAAATEBAAAACy0yMDU5NzM1MTk5AwAAAAMxNjACAAAABDQwNTMEAAAAATAHAAAACjEyLzMwLzIwMjIIAAAACjEyLzMxLzIwMjEJAAAAATBVW109QSDbCK1WSK1BINsIMkNJUS5OQVNEQVFHUzpTQVRTLklRX1RPVEFMX0VRVUlUWS4xMDAwMC4yMDIyLTEyLTMwAQAAAJh4UQICAAAABzM0MTQuMDgBCAAAAAUAAAABMQEAAAALLTIwNTk3MzUxOTkDAAAAAzE2MAIAAAAEMTI3NQQAAAABMAcAAAAKMTIvMzAvMjAyMggAAAAKMTIvMzEvMjAyMQkAAAABMFVbXT1BINsItH1IrUEg2wguQ0lRLk5BU0RBUUdTOlNBVFMuSVFfTkVUX0RFQlQuMTAwMDAuMjAyMi0xMi0zMAEAAACYeFECAgAAAAcxMDEuNDA1AQgAAAAFAAAAATEBAAAACy0yMDU5NzM1MTk5AwAAAAMxNjACAAAABDQzNjQEAAAAATAHAAAACjEyLzMwLzIwMjIIAAAACjEyLzMxLzIwMjEJAAAAATBVW109QSDbCKIvSK1BINsIMkNJUS5OQVNEQVFHUzpGQk5DLklRX0dST1NTX01BUkdJTi4xMDAwMC4yMDIyLTEyLTMwAQAAAAclBAADAAAAAABVW109QSDbCIW6R61BINsIMENJUS5OQVNEQVFHUzpGQk5DLklRX1RPVEFMX0xJ</t>
  </si>
  <si>
    <t>QUIuMTAwMDAuMjAyMi0xMi0zMAEAAAAHJQQAAgAAAAg5Mjc4LjMyNgEIAAAABQAAAAExAQAAAAstMjA1ODUyMTcwOQMAAAADMTYwAgAAAAQxMjc2BAAAAAEwBwAAAAoxMi8zMC8yMDIyCAAAAAoxMi8zMS8yMDIxCQAAAAEwVVtdPUEg2wiFuketQSDbCC9DSVEuTkFTREFRR1M6SVJXRC5JUV9UT1RBTF9SRVYuMTAwMDAuMjAyMi0xMi0zMAEAAAAKewAAAgAAAAc0MTMuNzUzAQgAAAAFAAAAATEBAAAACy0yMDYwNjExOTE5AwAAAAMxNjACAAAAAjI4BAAAAAEwBwAAAAoxMi8zMC8yMDIyCAAAAAoxMi8zMS8yMDIxCQAAAAEwVVtdPUEg2whmRUetQSDbCDJDSVEuTkFTREFRR1M6SVJXRC5JUV9UT1RBTF9BU1NFVFMuMTAwMDAuMjAyMi0xMi0zMAEAAAAKewAAAgAAAAgxMTI2LjkyNwEIAAAABQAAAAExAQAAAAstMjA2MDYxMTkxOQMAAAADMTYwAgAAAAQxMDA3BAAAAAEwBwAAAAoxMi8zMC8yMDIyCAAAAAoxMi8zMS8yMDIxCQAAAAEwVVtdPUEg2whmRUetQSDbCChDSVEuTkFTREFRR1M6SVJXRC5JUV9SRS4xMDAwMC4yMDIyLTEyLTMwAQAAAAp7AAACAAAACC05MzcuNjA4AQgAAAAFAAAAATEBAAAACy0yMDYwNjExOTE5AwAAAAMxNjACAAAABDEyMjIEAAAAATAHAAAACjEyLzMwLzIwMjIIAAAACjEyLzMxLzIwMjEJAAAAATBVW109QSDbCFseR61BINsIL0NJUS5OQVNEQVFHUzpJUldELklRX0RJVl9TSEFSRS4x</t>
  </si>
  <si>
    <t>MDAwMC4yMDIyLTEyLTMwAQAAAAp7AAADAAAAAABVW109QSDbCE/3Rq1BINsIL0NJUS5OQVNEQVFHUzpTWUJULklRX05JX01BUkdJTi4xMDAwMC4yMDIyLTEyLTMwAQAAAK1rBQACAAAABzMxLjUyNDEBCAAAAAUAAAABMQEAAAALLTIwNTkyNjY1MjMDAAAAAzE2MAIAAAAENDA5NAQAAAABMAcAAAAKMTIvMzAvMjAyMggAAAAKMTIvMzEvMjAyMQkAAAABMFVbXT1BINsILoJGrUEg2wgtQ0lRLk5BU0RBUUdTOlNZQlQuSVFfU1RfREVCVC4xMDAwMC4yMDIyLTEyLTMwAQAAAK1rBQACAAAABTg1Ljg0AQgAAAAFAAAAATEBAAAACy0yMDU5MjY2NTIzAwAAAAMxNjACAAAABDEwNDYEAAAAATAHAAAACjEyLzMwLzIwMjIIAAAACjEyLzMxLzIwMjEJAAAAATBggl09QSDbCCZbRq1BINsILUNJUS5OQVNEQVFHUzpTWUJULklRX0xUX0RFQlQuMTAwMDAuMjAyMi0xMi0zMAEAAACtawUAAgAAAAE1AQgAAAAFAAAAATEBAAAACy0yMDU5MjY2NTIzAwAAAAMxNjACAAAABDEwNDkEAAAAATAHAAAACjEyLzMwLzIwMjIIAAAACjEyLzMxLzIwMjEJAAAAATBggl09QSDbCCZbRq1BINsIM0NJUS5OQVNEQVFHUzpTWUJULklRX1JFVFVSTl9FUVVJVFkuMTAwMDAuMjAyMi0xMi0zMAEAAACtawUAAgAAAAcxMy4zNzA0AQgAAAAFAAAAATEBAAAACy0yMDU5MjY2NTIzAwAAAAMxNjACAAAABDQxMjgEAAAAATAHAAAACjEyLzMwLzIwMjII</t>
  </si>
  <si>
    <t>AAAACjEyLzMxLzIwMjEJAAAAATBggl09QSDbCCZbRq1BINsIMUNJUS5OQVNEQVFHUzpLVE9TLklRX0VCSVRfTUFSR0lOLjEwMDAwLjIwMjItMTItMzABAAAALI8AAAIAAAAGMC41NDU0AQgAAAAFAAAAATEBAAAACy0yMDU5NDQ4NzU5AwAAAAMxNjACAAAABDQwNTMEAAAAATAHAAAACjEyLzMwLzIwMjIIAAAACjEyLzI1LzIwMjIJAAAAATBggl09QSDbCPq+Ra1BINsIMkNJUS5OQVNEQVFHUzpLVE9TLklRX1RPVEFMX0VRVUlUWS4xMDAwMC4yMDIyLTEyLTMwAQAAACyPAAACAAAABTk0Ny41AQgAAAAFAAAAATEBAAAACy0yMDU5NDQ4NzU5AwAAAAMxNjACAAAABDEyNzUEAAAAATAHAAAACjEyLzMwLzIwMjIIAAAACjEyLzI1LzIwMjIJAAAAATBggl09QSDbCO+XRa1BINsILkNJUS5OQVNEQVFHUzpLVE9TLklRX05FVF9ERUJULjEwMDAwLjIwMjItMTItMzABAAAALI8AAAIAAAAFMjc4LjQBCAAAAAUAAAABMQEAAAALLTIwNTk0NDg3NTkDAAAAAzE2MAIAAAAENDM2NAQAAAABMAcAAAAKMTIvMzAvMjAyMggAAAAKMTIvMjUvMjAyMgkAAAABMGCCXT1BINsI53BFrUEg2wgyQ0lRLk5BU0RBUUdTOklORk4uSVFfR1JPU1NfTUFSR0lOLjEwMDAwLjIwMjItMTItMzABAAAA4pEmAAIAAAAHMzYuNDI0NgEIAAAABQAAAAExAQAAAAstMjA1OTIxNTA1MQMAAAADMTYwAgAAAAQ0MDc0BAAAAAEwBwAAAAoxMi8zMC8yMDIy</t>
  </si>
  <si>
    <t>CAAAAAoxMi8yNS8yMDIxCQAAAAEwYIJdPUEg2wi4IkWtQSDbCDBDSVEuTkFTREFRR1M6SU5GTi5JUV9UT1RBTF9MSUFCLjEwMDAwLjIwMjItMTItMzABAAAA4pEmAAIAAAAIMTI2My40NTMBCAAAAAUAAAABMQEAAAALLTIwNTkyMTUwNTEDAAAAAzE2MAIAAAAEMTI3NgQAAAABMAcAAAAKMTIvMzAvMjAyMggAAAAKMTIvMjUvMjAyMQkAAAABMGCCXT1BINsIQ/tErUEg2wguQ0lRLk5BU0RBUUdTOkJSUC5JUV9UT1RBTF9SRVYuMTAwMDAuMjAyMi0xMi0zMAEAAABK13sZAgAAAAY1NjcuMjkBCAAAAAUAAAABMQEAAAALLTIwNTkxODc3MjQDAAAAAzE2MAIAAAACMjgEAAAAATAHAAAACjEyLzMwLzIwMjIIAAAACjEyLzMxLzIwMjEJAAAAATBggl09QSDbCHiGRK1BINsIMUNJUS5OQVNEQVFHUzpCUlAuSVFfVE9UQUxfQVNTRVRTLjEwMDAwLjIwMjItMTItMzABAAAAStd7GQIAAAAIMjg3Ni4zMDcBCAAAAAUAAAABMQEAAAALLTIwNTkxODc3MjQDAAAAAzE2MAIAAAAEMTAwNwQAAAABMAcAAAAKMTIvMzAvMjAyMggAAAAKMTIvMzEvMjAyMQkAAAABMGCCXT1BINsI2F9ErUEg2wgnQ0lRLk5BU0RBUUdTOkJSUC5JUV9SRS4xMDAwMC4yMDIyLTEyLTMwAQAAAErXexkCAAAABy01NC45OTIBCAAAAAUAAAABMQEAAAALLTIwNTkxODc3MjQDAAAAAzE2MAIAAAAEMTIyMgQAAAABMAcAAAAKMTIvMzAvMjAyMggAAAAKMTIv</t>
  </si>
  <si>
    <t>MzEvMjAyMQkAAAABMGCCXT1BINsI2F9ErUEg2wguQ0lRLk5BU0RBUUdTOkJSUC5JUV9ESVZfU0hBUkUuMTAwMDAuMjAyMi0xMi0zMAEAAABK13sZAwAAAAAAYIJdPUEg2wjAEUStQSDbCC9DSVEuTkFTREFRR1M6TkJUQi5JUV9OSV9NQVJHSU4uMTAwMDAuMjAyMi0xMi0zMAEAAAB0awQAAgAAAAczMS43OTQ4AQgAAAAFAAAAATEBAAAACy0yMDU4Mjc5NDI4AwAAAAMxNjACAAAABDQwOTQEAAAAATAHAAAACjEyLzMwLzIwMjIIAAAACjEyLzMxLzIwMjEJAAAAATBggl09QSDbCLLDQ61BINsILUNJUS5OQVNEQVFHUzpOQlRCLklRX1NUX0RFQlQuMTAwMDAuMjAyMi0xMi0zMAEAAAB0awQAAgAAAAcxNTguMDU4AQgAAAAFAAAAATEBAAAACy0yMDU4Mjc5NDI4AwAAAAMxNjACAAAABDEwNDYEAAAAATAHAAAACjEyLzMwLzIwMjIIAAAACjEyLzMxLzIwMjEJAAAAATBggl09QSDbCKicQ61BINsILUNJUS5OQVNEQVFHUzpOQlRCLklRX0xUX0RFQlQuMTAwMDAuMjAyMi0xMi0zMAEAAAB0awQAAgAAAAcyMDMuMDgzAQgAAAAFAAAAATEBAAAACy0yMDU4Mjc5NDI4AwAAAAMxNjACAAAABDEwNDkEAAAAATAHAAAACjEyLzMwLzIwMjIIAAAACjEyLzMxLzIwMjEJAAAAATBggl09QSDbCKicQ61BINsIM0NJUS5OQVNEQVFHUzpOQlRCLklRX1JFVFVSTl9FUVVJVFkuMTAwMDAuMjAyMi0xMi0zMAEAAAB0awQAAgAAAAcxMi43</t>
  </si>
  <si>
    <t>MDU1AQgAAAAFAAAAATEBAAAACy0yMDU4Mjc5NDI4AwAAAAMxNjACAAAABDQxMjgEAAAAATAHAAAACjEyLzMwLzIwMjIIAAAACjEyLzMxLzIwMjEJAAAAATBggl09QSDbCIpOQ61BINsIMENJUS5OQVNEQVFHTTpFQ1guSVFfRUJJVF9NQVJHSU4uMTAwMDAuMjAyMi0xMi0zMAEAAAC7RTZkAgAAAAgtMzUuMzI0MwEIAAAABQAAAAExAQAAAAstMjA2NDg0MDA3OAMAAAACMzICAAAABDQwNTMEAAAAATAHAAAACjEyLzMwLzIwMjIIAAAACjEyLzMxLzIwMjEJAAAAATBggl09QSDbCLbYQq1BINsIMUNJUS5OQVNEQVFHTTpFQ1guSVFfVE9UQUxfRVFVSVRZLjEwMDAwLjIwMjItMTItMzABAAAAu0U2ZAIAAAAHNDU0LjY4NwEIAAAABQAAAAExAQAAAAstMjA2NDg0MDA3OAMAAAACMzICAAAABDEyNzUEAAAAATAHAAAACjEyLzMwLzIwMjIIAAAACjEyLzMxLzIwMjEJAAAAATBggl09QSDbCLbYQq1BINsILUNJUS5OQVNEQVFHTTpFQ1guSVFfTkVUX0RFQlQuMTAwMDAuMjAyMi0xMi0zMAEAAAC7RTZkAgAAAAY1NC4wNDEBCAAAAAUAAAABMQEAAAALLTIwNjQ4NDAwNzgDAAAAAjMyAgAAAAQ0MzY0BAAAAAEwBwAAAAoxMi8zMC8yMDIyCAAAAAoxMi8zMS8yMDIxCQAAAAEwYIJdPUEg2wipsUKtQSDbCDJDSVEuTkFTREFRR1M6TlVWTC5JUV9HUk9TU19NQVJHSU4uMTAwMDAuMjAyMi0xMi0zMAEAAACFbN4pAwAAAAAAYIJd</t>
  </si>
  <si>
    <t>PUEg2wiAFUKtQSDbCDBDSVEuTkFTREFRR1M6TlVWTC5JUV9UT1RBTF9MSUFCLjEwMDAwLjIwMjItMTItMzABAAAAhWzeKQIAAAAFOC43ODcBCAAAAAUAAAABMQEAAAALLTIxMDY1MTQwNzUDAAAAAzE2MAIAAAAEMTI3NgQAAAABMAcAAAAKMTIvMzAvMjAyMggAAAAKMTIvMzEvMjAyMQkAAAABMGCCXT1BINsIgBVCrUEg2wgvQ0lRLk5BU0RBUUdNOkVWT1AuSVFfVE9UQUxfUkVWLjEwMDAwLjIwMjItMTItMzABAAAAEH5pIQIAAAAHNDk2LjY0NQEIAAAABQAAAAExAQAAAAstMjA2MDA2OTcxOAMAAAADMTYwAgAAAAIyOAQAAAABMAcAAAAKMTIvMzAvMjAyMggAAAAKMTIvMzEvMjAyMQkAAAABMGCCXT1BINsIYaBBrUEg2wgyQ0lRLk5BU0RBUUdNOkVWT1AuSVFfVE9UQUxfQVNTRVRTLjEwMDAwLjIwMjItMTItMzABAAAAEH5pIQIAAAAIMTc1My4zODUBCAAAAAUAAAABMQEAAAALLTIwNjAwNjk3MTgDAAAAAzE2MAIAAAAEMTAwNwQAAAABMAcAAAAKMTIvMzAvMjAyMggAAAAKMTIvMzEvMjAyMQkAAAABMGCCXT1BINsIYaBBrUEg2wgoQ0lRLk5BU0RBUUdNOkVWT1AuSVFfUkUuMTAwMDAuMjAyMi0xMi0zMAEAAAAQfmkhAgAAAAgtNjUyLjg3MQEIAAAABQAAAAExAQAAAAstMjA2MDA2OTcxOAMAAAADMTYwAgAAAAQxMjIyBAAAAAEwBwAAAAoxMi8zMC8yMDIyCAAAAAoxMi8zMS8yMDIxCQAAAAEwYIJdPUEg2whX</t>
  </si>
  <si>
    <t>eUGtQSDbCC9DSVEuTkFTREFRR006RVZPUC5JUV9ESVZfU0hBUkUuMTAwMDAuMjAyMi0xMi0zMAEAAAAQfmkhAwAAAAAAYIJdPUEg2whOUkGtQSDbCC9DSVEuTkFTREFRR1M6QURVUy5JUV9OSV9NQVJHSU4uMTAwMDAuMjAyMi0xMi0zMAEAAADj6BAAAgAAAAY1LjIxOTkBCAAAAAUAAAABMQEAAAALLTIwNTkxMDIxMTgDAAAAAzE2MAIAAAAENDA5NAQAAAABMAcAAAAKMTIvMzAvMjAyMggAAAAKMTIvMzEvMjAyMQkAAAABMGCCXT1BINsILt1ArUEg2wgtQ0lRLk5BU0RBUUdTOkFEVVMuSVFfU1RfREVCVC4xMDAwMC4yMDIyLTEyLTMwAQAAAOPoEAADAAAAAABggl09QSDbCCq2QK1BINsILUNJUS5OQVNEQVFHUzpBRFVTLklRX0xUX0RFQlQuMTAwMDAuMjAyMi0xMi0zMAEAAADj6BAAAgAAAAcyMjAuOTEyAQgAAAAFAAAAATEBAAAACy0yMDU5MTAyMTE4AwAAAAMxNjACAAAABDEwNDkEAAAAATAHAAAACjEyLzMwLzIwMjIIAAAACjEyLzMxLzIwMjEJAAAAATBoqV09QSDbCCq2QK1BINsIM0NJUS5OQVNEQVFHUzpBRFVTLklRX1JFVFVSTl9FUVVJVFkuMTAwMDAuMjAyMi0xMi0zMAEAAADj6BAAAgAAAAY4LjI1NzEBCAAAAAUAAAABMQEAAAALLTIwNTkxMDIxMTgDAAAAAzE2MAIAAAAENDEyOAQAAAABMAcAAAAKMTIvMzAvMjAyMggAAAAKMTIvMzEvMjAyMQkAAAABMGipXT1BINsIKrZArUEg2wgxQ0lRLk5BU0RB</t>
  </si>
  <si>
    <t>UUdTOlRDQksuSVFfRUJJVF9NQVJHSU4uMTAwMDAuMjAyMi0xMi0zMAEAAACOGQUAAwAAAAJOQQBoqV09QSDbCPsZQK1BINsIMkNJUS5OQVNEQVFHUzpUQ0JLLklRX1RPVEFMX0VRVUlUWS4xMDAwMC4yMDIyLTEyLTMwAQAAAI4ZBQACAAAACDEwMDAuMTg0AQgAAAAFAAAAATEBAAAACy0yMDU4MzI5ODM2AwAAAAMxNjACAAAABDEyNzUEAAAAATAHAAAACjEyLzMwLzIwMjIIAAAACjEyLzMxLzIwMjEJAAAAATBoqV09QSDbCPDyP61BINsILkNJUS5OQVNEQVFHUzpUQ0JLLklRX05FVF9ERUJULjEwMDAwLjIwMjItMTItMzABAAAAjhkFAAIAAAAGNzcuNDE0AQgAAAAFAAAAATEBAAAACy0yMDU4MzI5ODM2AwAAAAMxNjACAAAABDQzNjQEAAAAATAHAAAACjEyLzMwLzIwMjIIAAAACjEyLzMxLzIwMjEJAAAAATBoqV09QSDbCObLP61BINsIMkNJUS5OQVNEQVFHTTpDVkFDLklRX0dST1NTX01BUkdJTi4xMDAwMC4yMDIyLTEyLTMwAQAAAH4rPQECAAAACS0xMzEuMTY0MQEIAAAABQAAAAExAQAAAAstMjA5OTc1NjY0NgMAAAACNTACAAAABDQwNzQEAAAAATAHAAAACjEyLzMwLzIwMjIIAAAACjEyLzMxLzIwMjEJAAAAATBoqV09QSDbCNF9P61BINsIMENJUS5OQVNEQVFHTTpDVkFDLklRX1RPVEFMX0xJQUIuMTAwMDAuMjAyMi0xMi0zMAEAAAB+Kz0BAgAAAAc0NjkuNzY2AQgAAAAFAAAAATEBAAAACy0yMDk5NzU2</t>
  </si>
  <si>
    <t>NjQ2AwAAAAI1MAIAAAAEMTI3NgQAAAABMAcAAAAKMTIvMzAvMjAyMggAAAAKMTIvMzEvMjAyMQkAAAABMGipXT1BINsIx1Y/rUEg2wgvQ0lRLk5BU0RBUUdNOlZSTkEuSVFfVE9UQUxfUkVWLjEwMDAwLjIwMjItMTItMzABAAAA3siAAQIAAAACNDABCAAAAAUAAAABMQEAAAALLTIwNTgxNTk3OTIDAAAAAzE2MAIAAAACMjgEAAAAATAHAAAACjEyLzMwLzIwMjIIAAAACjEyLzMxLzIwMjEJAAAAATBoqV09QSDbCKjhPq1BINsIMkNJUS5OQVNEQVFHTTpWUk5BLklRX1RPVEFMX0FTU0VUUy4xMDAwMC4yMDIyLTEyLTMwAQAAAN7IgAECAAAABzE4Ni41ODcBCAAAAAUAAAABMQEAAAALLTIwNTgxNTk3OTIDAAAAAzE2MAIAAAAEMTAwNwQAAAABMAcAAAAKMTIvMzAvMjAyMggAAAAKMTIvMzEvMjAyMQkAAAABMGipXT1BINsInro+rUEg2wgoQ0lRLk5BU0RBUUdNOlZSTkEuSVFfUkUuMTAwMDAuMjAyMi0xMi0zMAEAAADeyIABAgAAAAgtMjYzLjcxNgEIAAAABQAAAAExAQAAAAstMjA1ODE1OTc5MgMAAAADMTYwAgAAAAQxMjIyBAAAAAEwBwAAAAoxMi8zMC8yMDIyCAAAAAoxMi8zMS8yMDIxCQAAAAEwaKldPUEg2wio4T6tQSDbCC9DSVEuTkFTREFRR006VlJOQS5JUV9ESVZfU0hBUkUuMTAwMDAuMjAyMi0xMi0zMAEAAADeyIABAwAAAAAAaKldPUEg2wiUkz6tQSDbCC9DSVEuTkFTREFRR1M6UEFUSy5JUV9OSV9N</t>
  </si>
  <si>
    <t>QVJHSU4uMTAwMDAuMjAyMi0xMi0zMAEAAABRgQQAAgAAAAY1LjUxNTIBCAAAAAUAAAABMQEAAAALLTIwNTk1NTY5MjMDAAAAAzE2MAIAAAAENDA5NAQAAAABMAcAAAAKMTIvMzAvMjAyMggAAAAKMTIvMzEvMjAyMQkAAAABMGipXT1BINsIdB4+rUEg2wgtQ0lRLk5BU0RBUUdTOlBBVEsuSVFfU1RfREVCVC4xMDAwMC4yMDIyLTEyLTMwAQAAAFGBBAADAAAAAABoqV09QSDbCGr3Pa1BINsILUNJUS5OQVNEQVFHUzpQQVRLLklRX0xUX0RFQlQuMTAwMDAuMjAyMi0xMi0zMAEAAABRgQQAAgAAAAgxMjgwLjAwNgEIAAAABQAAAAExAQAAAAstMjA1OTU1NjkyMwMAAAADMTYwAgAAAAQxMDQ5BAAAAAEwBwAAAAoxMi8zMC8yMDIyCAAAAAoxMi8zMS8yMDIxCQAAAAEwaKldPUEg2wh0Hj6tQSDbCDNDSVEuTkFTREFRR1M6UEFUSy5JUV9SRVRVUk5fRVFVSVRZLjEwMDAwLjIwMjItMTItMzABAAAAUYEEAAIAAAAHMzMuODk4MwEIAAAABQAAAAExAQAAAAstMjA1OTU1NjkyMwMAAAADMTYwAgAAAAQ0MTI4BAAAAAEwBwAAAAoxMi8zMC8yMDIyCAAAAAoxMi8zMS8yMDIxCQAAAAEwaKldPUEg2whg0D2tQSDbCDFDSVEuTkFTREFRQ006TlZFRS5JUV9FQklUX01BUkdJTi4xMDAwMC4yMDIyLTEyLTMwAQAAAHTTTgwCAAAABzEwLjQ2NDEBCAAAAAUAAAABMQEAAAALLTIwNTk1MzU2MTEDAAAAAzE2MAIAAAAENDA1MwQAAAAB</t>
  </si>
  <si>
    <t>MAcAAAAKMTIvMzAvMjAyMggAAAAIMS8xLzIwMjIJAAAAATBoqV09QSDbCEVbPa1BINsIMkNJUS5OQVNEQVFDTTpOVkVFLklRX1RPVEFMX0VRVUlUWS4xMDAwMC4yMDIyLTEyLTMwAQAAAHTTTgwCAAAABjYyNC43MgEIAAAABQAAAAExAQAAAAstMjA1OTUzNTYxMQMAAAADMTYwAgAAAAQxMjc1BAAAAAEwBwAAAAoxMi8zMC8yMDIyCAAAAAgxLzEvMjAyMgkAAAABMGipXT1BINsIRVs9rUEg2wguQ0lRLk5BU0RBUUNNOk5WRUUuSVFfTkVUX0RFQlQuMTAwMDAuMjAyMi0xMi0zMAEAAAB0004MAgAAAAcxMjkuODgyAQgAAAAFAAAAATEBAAAACy0yMDU5NTM1NjExAwAAAAMxNjACAAAABDQzNjQEAAAAATAHAAAACjEyLzMwLzIwMjIIAAAACDEvMS8yMDIyCQAAAAEwaKldPUEg2wg3ND2tQSDbCDJDSVEuTkFTREFRR1M6U05EWC5JUV9HUk9TU19NQVJHSU4uMTAwMDAuMjAyMi0xMi0zMAEAAADKpp8BAgAAAAMxMDABCAAAAAUAAAABMQEAAAALLTIwNTkxNjYxMTIDAAAAAzE2MAIAAAAENDA3NAQAAAABMAcAAAAKMTIvMzAvMjAyMggAAAAKMTIvMzEvMjAyMQkAAAABMGipXT1BINsIDpg8rUEg2wgwQ0lRLk5BU0RBUUdTOlNORFguSVFfVE9UQUxfTElBQi4xMDAwMC4yMDIyLTEyLTMwAQAAAMqmnwECAAAABjQxLjI4OQEIAAAABQAAAAExAQAAAAstMjA1OTE2NjExMgMAAAADMTYwAgAAAAQxMjc2BAAAAAEwBwAAAAox</t>
  </si>
  <si>
    <t>Mi8zMC8yMDIyCAAAAAoxMi8zMS8yMDIxCQAAAAEwaKldPUEg2wgavzytQSDbCC9DSVEuTkFTREFRR1M6UEVSSS5JUV9UT1RBTF9SRVYuMTAwMDAuMjAyMi0xMi0zMAEAAADqCrUOAgAAAAc0NzguNDk4AQgAAAAFAAAAATEBAAAACy0yMTA3OTQyMTg4AwAAAAMxNjACAAAAAjI4BAAAAAEwBwAAAAoxMi8zMC8yMDIyCAAAAAoxMi8zMS8yMDIxCQAAAAEwaKldPUEg2wjvIjytQSDbCDJDSVEuTkFTREFRR1M6UEVSSS5JUV9UT1RBTF9BU1NFVFMuMTAwMDAuMjAyMi0xMi0zMAEAAADqCrUOAgAAAAc3MTMuMjMyAQgAAAAFAAAAATEBAAAACy0yMTA3OTQyMTg4AwAAAAMxNjACAAAABDEwMDcEAAAAATAHAAAACjEyLzMwLzIwMjIIAAAACjEyLzMxLzIwMjEJAAAAATBoqV09QSDbCO8iPK1BINsIKENJUS5OQVNEQVFHUzpQRVJJLklRX1JFLjEwMDAwLjIwMjItMTItMzABAAAA6gq1DgIAAAAHLTI4LjQzOQEIAAAABQAAAAExAQAAAAstMjEwNzk0MjE4OAMAAAADMTYwAgAAAAQxMjIyBAAAAAEwBwAAAAoxMi8zMC8yMDIyCAAAAAoxMi8zMS8yMDIxCQAAAAEwaKldPUEg2wjl+zutQSDbCC9DSVEuTkFTREFRR1M6UEVSSS5JUV9ESVZfU0hBUkUuMTAwMDAuMjAyMi0xMi0zMAEAAADqCrUOAwAAAAAAaKldPUEg2wjf1DutQSDbCC9DSVEuTkFTREFRR006UkNLVC5JUV9OSV9NQVJHSU4uMTAwMDAuMjAyMi0xMi0zMAEAAABA</t>
  </si>
  <si>
    <t>VoEZAwAAAAAAaKldPUEg2wg/YDutQSDbCC1DSVEuTkFTREFRR006UkNLVC5JUV9TVF9ERUJULjEwMDAwLjIwMjItMTItMzABAAAAQFaBGQMAAAAAAGipXT1BINsIPTk7rUEg2wgtQ0lRLk5BU0RBUUdNOlJDS1QuSVFfTFRfREVCVC4xMDAwMC4yMDIyLTEyLTMwAQAAAEBWgRkDAAAAAABoqV09QSDbCD05O61BINsIM0NJUS5OQVNEQVFHTTpSQ0tULklRX1JFVFVSTl9FUVVJVFkuMTAwMDAuMjAyMi0xMi0zMAEAAABAVoEZAgAAAAgtMzUuMjg3MgEIAAAABQAAAAExAQAAAAstMjA1OTE1OTUxMgMAAAADMTYwAgAAAAQ0MTI4BAAAAAEwBwAAAAoxMi8zMC8yMDIyCAAAAAoxMi8zMS8yMDIxCQAAAAEwaKldPUEg2wg9OTutQSDbCDFDSVEuTkFTREFRR1M6Uk9DSy5JUV9FQklUX01BUkdJTi4xMDAwMC4yMDIyLTEyLTMwAQAAAB8aBQACAAAABjguNTIxMwEIAAAABQAAAAExAQAAAAstMjA1OTg1MzQ2OAMAAAADMTYwAgAAAAQ0MDUzBAAAAAEwBwAAAAoxMi8zMC8yMDIyCAAAAAoxMi8zMS8yMDIxCQAAAAEwcdBdPUEg2wgNnTqtQSDbCDJDSVEuTkFTREFRR1M6Uk9DSy5JUV9UT1RBTF9FUVVJVFkuMTAwMDAuMjAyMi0xMi0zMAEAAAAfGgUAAgAAAAc4MjUuMjU4AQgAAAAFAAAAATEBAAAACy0yMDU5ODUzNDY4AwAAAAMxNjACAAAABDEyNzUEAAAAATAHAAAACjEyLzMwLzIwMjIIAAAACjEyLzMxLzIwMjEJAAAAATBx</t>
  </si>
  <si>
    <t>0F09QSDbCAd2Oq1BINsILkNJUS5OQVNEQVFHUzpST0NLLklRX05FVF9ERUJULjEwMDAwLjIwMjItMTItMzABAAAAHxoFAAIAAAAGMjkuNTYxAQgAAAAFAAAAATEBAAAACy0yMDU5ODUzNDY4AwAAAAMxNjACAAAABDQzNjQEAAAAATAHAAAACjEyLzMwLzIwMjIIAAAACjEyLzMxLzIwMjEJAAAAATBx0F09QSDbCP1OOq1BINsIMkNJUS5OQVNEQVFHUzpQUkFBLklRX0dST1NTX01BUkdJTi4xMDAwMC4yMDIyLTEyLTMwAQAAAMd5FwACAAAAAzEwMAEIAAAABQAAAAExAQAAAAstMjA1OTIxNDgzOQMAAAADMTYwAgAAAAQ0MDc0BAAAAAEwBwAAAAoxMi8zMC8yMDIyCAAAAAoxMi8zMS8yMDIxCQAAAAEwcdBdPUEg2wjoADqtQSDbCDBDSVEuTkFTREFRR1M6UFJBQS5JUV9UT1RBTF9MSUFCLjEwMDAwLjIwMjItMTItMzABAAAAx3kXAAIAAAAIMzA0MS40MDYBCAAAAAUAAAABMQEAAAALLTIwNTkyMTQ4MzkDAAAAAzE2MAIAAAAEMTI3NgQAAAABMAcAAAAKMTIvMzAvMjAyMggAAAAKMTIvMzEvMjAyMQkAAAABMHHQXT1BINsI29k5rUEg2wgvQ0lRLk5BU0RBUUdTOkJDUlguSVFfVE9UQUxfUkVWLjEwMDAwLjIwMjItMTItMzABAAAA+mMAAAIAAAAGMTU3LjE3AQgAAAAFAAAAATEBAAAACy0yMDU5MjE1MzE2AwAAAAMxNjACAAAAAjI4BAAAAAEwBwAAAAoxMi8zMC8yMDIyCAAAAAoxMi8zMS8yMDIxCQAAAAEwcdBdPUEg</t>
  </si>
  <si>
    <t>2wjIZDmtQSDbCDJDSVEuTkFTREFRR1M6QkNSWC5JUV9UT1RBTF9BU1NFVFMuMTAwMDAuMjAyMi0xMi0zMAEAAAD6YwAAAgAAAAc1ODguMTUxAQgAAAAFAAAAATEBAAAACy0yMDU5MjE1MzE2AwAAAAMxNjACAAAABDEwMDcEAAAAATAHAAAACjEyLzMwLzIwMjIIAAAACjEyLzMxLzIwMjEJAAAAATBx0F09QSDbCC49Oa1BINsIKENJUS5OQVNEQVFHUzpCQ1JYLklRX1JFLjEwMDAwLjIwMjItMTItMzABAAAA+mMAAAIAAAAJLTEyMDcuNTA0AQgAAAAFAAAAATEBAAAACy0yMDU5MjE1MzE2AwAAAAMxNjACAAAABDEyMjIEAAAAATAHAAAACjEyLzMwLzIwMjIIAAAACjEyLzMxLzIwMjEJAAAAATBx0F09QSDbCMhkOa1BINsIL0NJUS5OQVNEQVFHUzpCQ1JYLklRX0RJVl9TSEFSRS4xMDAwMC4yMDIyLTEyLTMwAQAAAPpjAAADAAAAAABx0F09QSDbCCIWOa1BINsIL0NJUS5OQVNEQVFHUzpBUlZOLklRX05JX01BUkdJTi4xMDAwMC4yMDIyLTEyLTMwAQAAAICCfA4DAAAAAk5NAQgAAAAFAAAAATEBAAAACy0yMDU5NjA2ODIyAwAAAAMxNjACAAAABDQwOTQEAAAAATAHAAAACjEyLzMwLzIwMjIIAAAACjEyLzMxLzIwMjEJAAAAATBx0F09QSDbCAOhOK1BINsILUNJUS5OQVNEQVFHUzpBUlZOLklRX1NUX0RFQlQuMTAwMDAuMjAyMi0xMi0zMAEAAACAgnwOAwAAAAAAcdBdPUEg2wj6eTitQSDbCC1DSVEuTkFTREFRR1M6</t>
  </si>
  <si>
    <t>QVJWTi5JUV9MVF9ERUJULjEwMDAwLjIwMjItMTItMzABAAAAgIJ8DgIAAAABMQEIAAAABQAAAAExAQAAAAstMjA1OTYwNjgyMgMAAAADMTYwAgAAAAQxMDQ5BAAAAAEwBwAAAAoxMi8zMC8yMDIyCAAAAAoxMi8zMS8yMDIxCQAAAAEwcdBdPUEg2wgDoTitQSDbCC5DSVEuTkFTREFRR1M6VlJOVC5JUV9DTE9TRVBSSUNFX0FESi4yMDIyLTEyLTMwAQAAAA41GgACAAAABTM2LjI4AKnkZz9BINsICq34rkEg2wguQ0lRLk5BU0RBUUdTOlZSTlQuSVFfQ0xPU0VQUklDRV9BREouMjAxOS0xMi0zMQEAAAAONRoAAgAAAAkyOC4xOTQ3MTEAcdBdPUEg2wjV626tQSDbCClDSVEuTkFTREFRR1M6QVJDQi5JUV9NQVJLRVRDQVAuMjAyMS0xMi0zMQEAAADnYQAAAgAAAAszMDY0LjM2NTc4OQEGAAAABQAAAAExAQAAAAstMjEyMzQ2MTM2NgMAAAADMTYwAgAAAAYxMDAwNTQEAAAAATAHAAAACjEyLzMxLzIwMjHBYLs+QSDbCDvBW65BINsILkNJUS5OQVNEQVFHUzpDQlJMLklRX0NMT1NFUFJJQ0VfQURKLjIwMTctMTItMzEBAAAAwQoEAAIAAAAKMTMwLjE1MDAzNQBx0F09QSDbCK1Pbq1BINsIKUNJUS5OQVNEQVFHUzpJVFJJLklRX01BUktFVENBUC4yMDIyLTA5LTMwAQAAAHN2AAACAAAACzE5MDAuNzg4NTk0AQYAAAAFAAAAATEBAAAACy0yMDg2Mjk0MDU0AwAAAAMxNjACAAAABjEwMDA1NAQAAAABMAcAAAAJOS8zMC8y</t>
  </si>
  <si>
    <t>MDIycdBdPUEg2wihKG6tQSDbCClDSVEuTkFTREFRR1M6TEdJSC5JUV9NQVJLRVRDQVAuMjAxNy0xMi0zMQEAAACGr/MFAgAAAAsxNjMwLjk5MTU2MQEGAAAABQAAAAExAQAAAAoxODY0NTcxMzcwAwAAAAMxNjACAAAABjEwMDA1NAQAAAABMAcAAAAKMTIvMzEvMjAxN3HQXT1BINsIlAFurUEg2wguQ0lRLk5BU0RBUUdNOlBBWU8uSVFfQ0xPU0VQUklDRV9BREouMjAyMi0wOS0zMAEAAADuMv0BAgAAAAQ2LjA1AHHQXT1BINsIi9ptrUEg2wgpQ0lRLk5BU0RBUUdTOk1SVFguSVFfTUFSS0VUQ0FQLjIwMjItMTItMzABAAAAttkBAAIAAAALMjYwOS4yNjE1NzgBBgAAAAUAAAABMQEAAAALLTIwNzEzODQ2NzUDAAAAAzE2MAIAAAAGMTAwMDU0BAAAAAEwBwAAAAoxMi8zMC8yMDIyrQtoP0Eg2wihVvOuQSDbCClDSVEuTkFTREFRR1M6TVJUWC5JUV9NQVJLRVRDQVAuMjAyMS0xMi0zMQEAAAC22QEAAgAAAAs4MDk5LjU0MDg2NQEGAAAABQAAAAExAQAAAAstMjEyMzExMzMxNAMAAAADMTYwAgAAAAYxMDAwNTQEAAAAATAHAAAACjEyLzMxLzIwMjHXh7s+QSDbCI17V65BINsIKUNJUS5OQVNEQVFHUzpNR1JDLklRX01BUktFVENBUC4yMDEyLTEyLTMxAQAAAABhBAACAAAACjcyMS45MDIyMDYBBgAAAAUAAAABMQEAAAAKMTU3NDAyNjA0MAMAAAADMTYwAgAAAAYxMDAwNTQEAAAAATAHAAAACjEyLzMxLzIwMTJx0F09</t>
  </si>
  <si>
    <t>QSDbCHyMba1BINsIGENJUS5OQVNEQVFDTTpUR1RYLklRX1RFVgEAAABalI8IAgAAAAsyMzI2LjAzNTc5MgEGAAAABQAAAAExAQAAAAstMjA1ODc5NjQzOQMAAAADMTYwAgAAAAYxMDAwNjAEAAAAATAHAAAACDMvOC8yMDIzcdBdPUEg2whtZW2tQSDbCC5DSVEuTkFTREFRR1M6QU1MWC5JUV9DTE9TRVBSSUNFX0FESi4yMDEyLTEyLTMxAQAAAAag5xIDAAAAAABx0F09QSDbCFwXba1BINsILkNJUS5OQVNEQVFHUzpTQkxLLklRX0NMT1NFUFJJQ0VfQURKLjIwMjItMTItMzABAAAAXozkDwIAAAAJMTguNzYwNTk0AAmFrz9BINsIUofvrkEg2wguQ0lRLk5BU0RBUUdTOlNCTEsuSVFfQ0xPU0VQUklDRV9BREouMjAyMS0xMi0zMQEAAABejOQPAgAAAAkxNy4yOTE1MjQAEK67PkEg2wiChFOuQSDbCClDSVEuTkFTREFRR1M6SFNBSS5JUV9NQVJLRVRDQVAuMjAyMi0xMi0zMAEAAAAQUppsAwAAAAAACYWvP0Eg2wgPne6uQSDbCClDSVEuTkFTREFRR1M6SFNBSS5JUV9NQVJLRVRDQVAuMjAxOS0xMi0zMQEAAAAQUppsAwAAAAAAfvddPUEg2wg9omytQSDbCC5DSVEuTkFTREFRR006VFJVUC5JUV9DTE9TRVBSSUNFX0FESi4yMDIxLTEyLTMxAQAAADRBZgICAAAABjEzMi4wMwAQrrs+QSDbCB3+Ua5BINsILkNJUS5OQVNEQVFHUzpGTE5DLklRX0NMT1NFUFJJQ0VfQURKLjIwMjItMTItMzABAAAA22ZUZAIAAAAFMTcu</t>
  </si>
  <si>
    <t>MTUADqyvP0Eg2wgWi+2uQSDbCC5DSVEuTkFTREFRR1M6RkxOQy5JUV9DTE9TRVBSSUNFX0FESi4yMDE5LTEyLTMxAQAAANtmVGQDAAAAAAB+9109QSDbCJYsbK1BINsIKUNJUS5OQVNEQVFHUzpWSUFWLklRX01BUktFVENBUC4yMDIxLTEyLTMxAQAAAE93AQACAAAACzQxODguMDMyMDk1AQYAAAAFAAAAATEBAAAACy0yMTIzMDYzODAxAwAAAAMxNjACAAAABjEwMDA1NAQAAAABMAcAAAAKMTIvMzEvMjAyMRCuuz5BINsItXdQrkEg2wguQ0lRLk5BU0RBUUdTOkFWQVYuSVFfQ0xPU0VQUklDRV9BREouMjAxNy0xMi0zMQEAAACMjRkAAgAAAAU1Ni4xNgB+9109QSDbCHi3a61BINsIKUNJUS5OQVNEQVFHUzpBQkNMLklRX01BUktFVENBUC4yMDIyLTA5LTMwAQAAADwiuRACAAAACzI4MjAuMDIxMTc5AQYAAAAFAAAAATEBAAAACy0yMDg0OTE2NDI0AwAAAAMxNjACAAAABjEwMDA1NAQAAAABMAcAAAAJOS8zMC8yMDIyfvddPUEg2whiaWutQSDbCClDSVEuTkFTREFRR1M6TElWTi5JUV9NQVJLRVRDQVAuMjAxNy0xMi0zMQEAAACTagAAAgAAAAszODUzLjA2Nzc5NQEGAAAABQAAAAExAQAAAAoxODYzOTAxNTg4AwAAAAMxNjACAAAABjEwMDA1NAQAAAABMAcAAAAKMTIvMzEvMjAxN373XT1BINsIYmlrrUEg2wguQ0lRLk5BU0RBUUdTOkVYVFIuSVFfQ0xPU0VQUklDRV9BREouMjAyMi0wOS0zMAEAAADWbgAAAgAA</t>
  </si>
  <si>
    <t>AAUxMy4wNwB+9109QSDbCFIba61BINsIKENJUS5OQVNEQVFHUzpQQVguSVFfTUFSS0VUQ0FQLjIwMjItMTItMzABAAAA1+a2KQIAAAALMjA1MC4zOTc1MTUBBgAAAAUAAAABMQEAAAALLTIwNjgxMjI4MTUDAAAAAzE2MAIAAAAGMTAwMDU0BAAAAAEwBwAAAAoxMi8zMC8yMDIyFtOvP0Eg2wg6XOiuQSDbCChDSVEuTkFTREFRR1M6UEFYLklRX01BUktFVENBUC4yMDIxLTEyLTMxAQAAANfmtikCAAAACTIyMDUuNTg5NQEGAAAABQAAAAExAQAAAAstMjEyMDU5OTQzMwMAAAADMTYwAgAAAAYxMDAwNTQEAAAAATAHAAAACjEyLzMxLzIwMjHs1bs+QSDbCJ9ZTK5BINsIKUNJUS5OQVNEQVFHUzpMRVNMLklRX01BUktFVENBUC4yMDEyLTEyLTMxAQAAAEk7MSkDAAAAAAB+9109QSDbCDnNaq1BINsIGENJUS5OQVNEQVFHUzpCTE1OLklRX1RFVgEAAAChOakHAgAAAAs0Mzg3LjM3NTQzNgEGAAAABQAAAAExAQAAAAstMjA1OTg1MzUwNwMAAAADMTYwAgAAAAYxMDAwNjAEAAAAATAHAAAACDMvOC8yMDIzfvddPUEg2wgvpmqtQSDbCC5DSVEuTkFTREFRR1M6V0RGQy5JUV9DTE9TRVBSSUNFX0FESi4yMDEyLTEyLTMxAQAAAITEBAACAAAACTM5LjgyMDEzOQB+9109QSDbCCV/aq1BINsILkNJUS5OQVNEQVFHUzpOQVZJLklRX0NMT1NFUFJJQ0VfQURKLjIwMjItMTItMzABAAAAmV5/DwIAAAAJMTYuMzA0MDIxACP6rz9B</t>
  </si>
  <si>
    <t>INsILmXkrkEg2wguQ0lRLk5BU0RBUUdTOk5BVkkuSVFfQ0xPU0VQUklDRV9BREouMjAyMS0xMi0zMQEAAACZXn8PAgAAAAkyMC4yMTUwNzUAUcHCPkEg2wiVYkiuQSDbCClDSVEuTkFTREFRR1M6SUJUWC5JUV9NQVJLRVRDQVAuMjAyMi0xMi0zMAEAAAAn0dYBAgAAAAsyNDc1LjA2ODQ3NwEGAAAABQAAAAExAQAAAAstMjExMDQzMDM1NwMAAAADMTYwAgAAAAYxMDAwNTQEAAAAATAHAAAACjEyLzMwLzIwMjL0H7A/QSDbCPF6465BINsIKUNJUS5OQVNEQVFHUzpJQlRYLklRX01BUktFVENBUC4yMDE5LTEyLTMxAQAAACfR1gECAAAACzIzODEuMjg1NDM2AH73XT1BINsI/eJprUEg2wguQ0lRLk5BU0RBUUdTOlNJTU8uSVFfQ0xPU0VQUklDRV9BREouMjAyMS0xMi0zMQEAAAAZxigAAgAAAAk5My4zNTQyNDkAUcHCPkEg2wgntUauQSDbCC5DSVEuTkFTREFRQ006Q09SVC5JUV9DTE9TRVBSSUNFX0FESi4yMDIyLTEyLTMwAQAAANK5FQACAAAABTIwLjMxAPQfsD9BINsItZDirkEg2wguQ0lRLk5BU0RBUUNNOkNPUlQuSVFfQ0xPU0VQUklDRV9BREouMjAxOS0xMi0zMQEAAADSuRUAAgAAAAQxMi4xAH73XT1BINsIYG5prUEg2wgpQ0lRLk5BU0RBUUdTOkZPUk0uSVFfTUFSS0VUQ0FQLjIwMjEtMTItMzEBAAAA6G8AAAIAAAALMzU3NS42NDMxMDUBBgAAAAUAAAABMQEAAAALLTIxMjQxMTk0NDYDAAAAAzE2MAIA</t>
  </si>
  <si>
    <t>AAAGMTAwMDU0BAAAAAEwBwAAAAoxMi8zMS8yMDIxUcHCPkEg2wi9LkWuQSDbCC5DSVEuTkFTREFRR1M6RE5VVC5JUV9DTE9TRVBSSUNFX0FESi4yMDE3LTEyLTMxAQAAAHZGBgADAAAAAAB+9109QSDbCDzSaK1BINsIKUNJUS5OQVNEQVFHUzpXQUZELklRX01BUktFVENBUC4yMDIyLTA5LTMwAQAAAELeBAACAAAACzE5NTguNDIxNDk1AQYAAAAFAAAAATEBAAAACy0yMTIwMzEyMTk1AwAAAAMxNjACAAAABjEwMDA1NAQAAAABMAcAAAAJOS8zMC8yMDIyfvddPUEg2wgwq2itQSDbCClDSVEuTkFTREFRR1M6RkZCQy5JUV9NQVJLRVRDQVAuMjAxNy0xMi0zMQEAAACEJgQAAgAAAAoxNjM1LjI4MTU4AH73XT1BINsIJYRorUEg2wguQ0lRLk5BU0RBUUdTOkNTV0kuSVFfQ0xPU0VQUklDRV9BREouMjAyMi0wOS0zMAEAAADmmp8QAgAAAAoxMTkuNDgzMDMxAH73XT1BINsIGl1orUEg2wgpQ0lRLk5BU0RBUUdTOkdEUlguSVFfTUFSS0VUQ0FQLjIwMjItMTItMzABAAAAVGJhIgIAAAALMTg0Ni4yNDM5MzcBBgAAAAUAAAABMQEAAAALLTIwNzA1Mzc2NzEDAAAAAzE2MAIAAAAGMTAwMDU0BAAAAAEwBwAAAAoxMi8zMC8yMDIyBUewP0Eg2wh5Ot2uQSDbCClDSVEuTkFTREFRR1M6R0RSWC5JUV9NQVJLRVRDQVAuMjAyMS0xMi0zMQEAAABUYmEiAgAAAAwxMzAzNS40MjIwMjgBBgAAAAUAAAABMQEAAAALLTIxMjE4NTU4</t>
  </si>
  <si>
    <t>ODUDAAAAAzE2MAIAAAAGMTAwMDU0BAAAAAEwBwAAAAoxMi8zMS8yMDIxUcHCPkEg2whJnECuQSDbCClDSVEuTkFTREFRR1M6VkNUUi5JUV9NQVJLRVRDQVAuMjAxMi0xMi0zMQEAAAAlsIEOAwAAAAAAfvddPUEg2wgDD2itQSDbCBhDSVEuTkFTREFRR1M6TlVWQS5JUV9URVYBAAAAMX4AAAIAAAALMjk1OS43OTU3MzcBBgAAAAUAAAABMQEAAAALLTIwNjAwNjkwNTMDAAAAAzE2MAIAAAAGMTAwMDYwBAAAAAEwBwAAAAgzLzgvMjAyM373XT1BINsI+udnrUEg2wguQ0lRLk5BU0RBUUdTOlBBQ0IuSVFfQ0xPU0VQUklDRV9BREouMjAxMi0xMi0zMQEAAADx464AAgAAAAMxLjcAfvddPUEg2wjnmWetQSDbCC5DSVEuTkFTREFRR1M6SURDQy5JUV9DTE9TRVBSSUNFX0FESi4yMDIyLTEyLTMwAQAAAE5JBAACAAAACTQ5LjE4MjEzMwBAb7A/QSDbCE5q2a5BINsILkNJUS5OQVNEQVFHUzpJRENDLklRX0NMT1NFUFJJQ0VfQURKLjIwMjEtMTItMzEBAAAATkkEAAIAAAAJNjkuNTE3OTczALnnwj5BINsIfH08rkEg2wgpQ0lRLk5BU0RBUUdTOlNORVguSVFfTUFSS0VUQ0FQLjIwMjItMTItMzABAAAAWFMFAAIAAAALMTk0My41NDkyNDgBBgAAAAUAAAABMQEAAAALLTIwNjY1ODQ2NzUDAAAAAzE2MAIAAAAGMTAwMDU0BAAAAAEwBwAAAAoxMi8zMC8yMDIyTZawP0Eg2wiOf9iuQSDbCClDSVEuTkFTREFRR1M6U05FWC5J</t>
  </si>
  <si>
    <t>UV9NQVJLRVRDQVAuMjAxOS0xMi0zMQEAAABYUwUAAgAAAAo5MzMuMTY5ODY2AQYAAAAFAAAAATEBAAAACjE5OTY1MTIyNDkDAAAAAzE2MAIAAAAGMTAwMDU0BAAAAAEwBwAAAAoxMi8zMS8yMDE5fvddPUEg2wg4/WatQSDbCCxDSVEuTkFTREFRR1M6WVkuSVFfQ0xPU0VQUklDRV9BREouMjAyMS0xMi0zMQEAAAA97EkNAgAAAAk0Mi42NzA4ODYAuefCPkEg2wgDqTquQSDbCC5DSVEuTkFTREFRQ006Q0xEWC5JUV9DTE9TRVBSSUNFX0FESi4yMDIyLTEyLTMwAQAAAFXMkgACAAAABTQ0LjU3AE2WsD9BINsIQG7XrkEg2wguQ0lRLk5BU0RBUUNNOkNMRFguSVFfQ0xPU0VQUklDRV9BREouMjAxOS0xMi0zMQEAAABVzJIAAgAAAAQyLjIzAH73XT1BINsIJK9mrUEg2wgpQ0lRLk5BU0RBUUdTOklNVlQuSVFfTUFSS0VUQ0FQLjIwMjEtMTItMzEBAAAA8wVVIwIAAAAKOTc5LjgwMjA5NgEGAAAABQAAAAExAQAAAAstMjEyMzM4MDI4NwMAAAADMTYwAgAAAAYxMDAwNTQEAAAAATAHAAAACjEyLzMxLzIwMjG558I+QSDbCDf8OK5BINsILkNJUS5OQVNEQVFHUzpQU01ULklRX0NMT1NFUFJJQ0VfQURKLjIwMTctMTItMzEBAAAACcEFAAIAAAAJODEuMjQyOTM0AH73XT1BINsI+xJmrUEg2wgpQ0lRLk5BU0RBUUdTOk1HUEkuSVFfTUFSS0VUQ0FQLjIwMjItMDktMzABAAAAhWUEAAIAAAALMjMzNC44MTM2MTEBBgAAAAUA</t>
  </si>
  <si>
    <t>AAABMQEAAAALLTIwODYyNDk3MDMDAAAAAzE2MAIAAAAGMTAwMDU0BAAAAAEwBwAAAAk5LzMwLzIwMjJ+9109QSDbCPHrZa1BINsIKUNJUS5OQVNEQVFHUzpGUk9HLklRX01BUktFVENBUC4yMDE3LTEyLTMxAQAAAJG0qwwDAAAAAAB+9109QSDbCObEZa1BINsILkNJUS5OQVNEQVFHUzpWTk9NLklRX0NMT1NFUFJJQ0VfQURKLjIwMjItMDktMzABAAAAxnfkDgIAAAAJMjcuNzc2OTA1AH73XT1BINsI3J1lrUEg2wgpQ0lRLk5BU0RBUUdTOlRIUk0uSVFfTUFSS0VUQ0FQLjIwMjItMTItMzABAAAAIS8FAAIAAAALMjE2Ny41MDE3OTQBBgAAAAUAAAABMQEAAAALLTIwNzE4ODg4NzgDAAAAAzE2MAIAAAAGMTAwMDU0BAAAAAEwBwAAAAoxMi8zMC8yMDIyWb2wP0Eg2wjXF9KuQSDbCClDSVEuTkFTREFRR1M6VEhSTS5JUV9NQVJLRVRDQVAuMjAyMS0xMi0zMQEAAAAhLwUAAgAAAAoyODg3LjU2MTY5AQYAAAAFAAAAATEBAAAACy0yMTI0NTc4OTk1AwAAAAMxNjACAAAABjEwMDA1NAQAAAABMAcAAAAKMTIvMzEvMjAyMbnnwj5BINsI2mg0rkEg2wgpQ0lRLk5BU0RBUUdTOkxGU1QuSVFfTUFSS0VUQ0FQLjIwMTItMTItMzEBAAAAezCgKgMAAAAAAH73XT1BINsIx09lrUEg2wgYQ0lRLk5BU0RBUUdTOkJBTlIuSVFfVEVWAQAAANA1BQADAAAAAAB+9109QSDbCL0oZa1BINsILkNJUS5OQVNEQVFHUzpTVFJBLklRX0NM</t>
  </si>
  <si>
    <t>T1NFUFJJQ0VfQURKLjIwMTItMTItMzEBAAAAIYUFAAIAAAAJNDkuMTAyODM1AH73XT1BINsItAFlrUEg2wguQ0lRLk5BU0RBUUdTOldTQkMuSVFfQ0xPU0VQUklDRV9BREouMjAyMi0xMi0zMAEAAADhxwQAAgAAAAgzNi42MDY2OABg5LA/QSDbCNlHzq5BINsILkNJUS5OQVNEQVFHUzpXU0JDLklRX0NMT1NFUFJJQ0VfQURKLjIwMjEtMTItMzEBAAAA4ccEAAIAAAAJMzMuMzE0MzI4AMQOwz5BINsIRnEwrkEg2wgpQ0lRLk5BU0RBUUdTOk1SVkkuSVFfTUFSS0VUQ0FQLjIwMjItMTItMzABAAAA55YrIgIAAAALMTg4Mi4zMzIyNzcBBgAAAAUAAAABMQEAAAALLTIwNzE5MDgyMTADAAAAAzE2MAIAAAAGMTAwMDU0BAAAAAEwBwAAAAoxMi8zMC8yMDIyaguxP0Eg2wiPNs2uQSDbCClDSVEuTkFTREFRR1M6TVJWSS5JUV9NQVJLRVRDQVAuMjAxOS0xMi0zMQEAAADnlisiAwAAAAAAfvddPUEg2wiLZWStQSDbCC5DSVEuTkFTREFRR1M6QUdZUy5JUV9DTE9TRVBSSUNFX0FESi4yMDIxLTEyLTMxAQAAALuIBAACAAAABTQ0LjQ2AMQOwz5BINsIZOsurkEg2wguQ0lRLk5BU0RBUUNNOlJLTEIuSVFfQ0xPU0VQUklDRV9BREouMjAyMi0xMi0zMAEAAAD4rNEfAgAAAAQzLjc3AGoLsT9BINsI+iXMrkEg2wguQ0lRLk5BU0RBUUNNOlJLTEIuSVFfQ0xPU0VQUklDRV9BREouMjAxOS0xMi0zMQEAAAD4rNEfAwAAAAAAfvdd</t>
  </si>
  <si>
    <t>PUEg2whr8GOtQSDbCClDSVEuTkFTREFRR1M6QUNWQS5JUV9NQVJLRVRDQVAuMjAyMS0xMi0zMQEAAAA5lUkRAgAAAAoyOTMxLjAzNDQ3AQYAAAAFAAAAATEBAAAACy0yMTIyMjMxMzMzAwAAAAMxNjACAAAABjEwMDA1NAQAAAABMAcAAAAKMTIvMzEvMjAyMcQOwz5BINsIMmUtrkEg2wguQ0lRLk5BU0RBUUdNOlNVUE4uSVFfQ0xPU0VQUklDRV9BREouMjAxNy0xMi0zMQEAAACwcwYAAgAAAAUzOS44NQDoHV49QSDbCENUY61BINsIKUNJUS5OQVNEQVFHUzpIVExGLklRX01BUktFVENBUC4yMDIyLTA5LTMwAQAAABgQCAACAAAACzE4NDAuMTc5NzEyAQYAAAAFAAAAATEBAAAACy0yMTEwNTQ5NDgyAwAAAAMxNjACAAAABjEwMDA1NAQAAAABMAcAAAAJOS8zMC8yMDIy6B1ePUEg2whDVGOtQSDbCClDSVEuTkFTREFRR1M6SUNGSS5JUV9NQVJLRVRDQVAuMjAxNy0xMi0zMQEAAAAHdAAAAgAAAAo5NzguNzI2MzE1AQYAAAAFAAAAATEBAAAACjE4NjQwMTA2MzQDAAAAAzE2MAIAAAAGMTAwMDU0BAAAAAEwBwAAAAoxMi8zMS8yMDE36B1ePUEg2wgxBmOtQSDbCC5DSVEuTkFTREFRR1M6R09HTC5JUV9DTE9TRVBSSUNFX0FESi4yMDIyLTA5LTMwAQAAAOXZqQ8CAAAACDcuMDMxMTQ2AOgdXj1BINsII99irUEg2wgpQ0lRLk5BU0RBUUNNOkFIQ08uSVFfTUFSS0VUQ0FQLjIwMjItMTItMzABAAAACMB3JQIAAAALMjU4</t>
  </si>
  <si>
    <t>OS41NDI2MDEBBgAAAAUAAAABMQEAAAALLTIwNzEyODgzOTIDAAAAAzE2MAIAAAAGMTAwMDU0BAAAAAEwBwAAAAoxMi8zMC8yMDIyezKxP0Eg2whdqMauQSDbCClDSVEuTkFTREFRQ006QUhDTy5JUV9NQVJLRVRDQVAuMjAyMS0xMi0zMQEAAAAIwHclAgAAAAszMjMzLjk4MjkzNgEGAAAABQAAAAExAQAAAAstMjEyMjg0NjAzNAMAAAADMTYwAgAAAAYxMDAwNTQEAAAAATAHAAAACjEyLzMxLzIwMjHEDsM+QSDbCFofKa5BINsIKUNJUS5OQVNEQVFHUzpDUkNULklRX01BUktFVENBUC4yMDEyLTEyLTMxAQAAACjqQQADAAAAAADoHV49QSDbCA6RYq1BINsIGENJUS5OQVNEQVFHUzpHT0dPLklRX1RFVgEAAACEEa4IAgAAAAsyNjA0LjMxMzIxOAEGAAAABQAAAAExAQAAAAstMjA1OTAxMDc4MwMAAAADMTYwAgAAAAYxMDAwNjAEAAAAATAHAAAACDMvOC8yMDIz6B1ePUEg2wiKamKtQSDbCC5DSVEuTkFTREFRR1M6RUZTQy5JUV9DTE9TRVBSSUNFX0FESi4yMDEyLTEyLTMxAQAAABd0LwACAAAACTExLjMzNTI5NwDoHV49QSDbCLpDYq1BINsILkNJUS5OQVNEQVFHTTpLUllTLklRX0NMT1NFUFJJQ0VfQURKLjIwMjItMTItMzABAAAAKCfVHwIAAAAFNzkuMjIAgFmxP0Eg2who2MKuQSDbCC5DSVEuTkFTREFRR006S1JZUy5JUV9DTE9TRVBSSUNFX0FESi4yMDIxLTEyLTMxAQAAACgn1R8CAAAABTY5Ljk1AMQOwz5B</t>
  </si>
  <si>
    <t>INsI3k8lrkEg2wgpQ0lRLk5BU0RBUUdTOkdQUkUuSVFfTUFSS0VUQ0FQLjIwMjItMTItMzABAAAA2ZtbAgIAAAALMTgwOC41MTI2MjgBBgAAAAUAAAABMQEAAAALLTIwNzIwNTU1MzYDAAAAAzE2MAIAAAAGMTAwMDU0BAAAAAEwBwAAAAoxMi8zMC8yMDIyiYCxP0Eg2wgw7sGuQSDbCClDSVEuTkFTREFRR1M6R1BSRS5JUV9NQVJLRVRDQVAuMjAxOS0xMi0zMQEAAADZm1sCAgAAAAo1NTUuOTcyNzI2AQYAAAAFAAAAATEBAAAACjE5OTEyNDM5ODcDAAAAAzE2MAIAAAAGMTAwMDU0BAAAAAEwBwAAAAoxMi8zMS8yMDE56B1ePUEg2wiNp2GtQSDbCC5DSVEuTkFTREFRR1M6RkdFTi5JUV9DTE9TRVBSSUNFX0FESi4yMDIxLTEyLTMxAQAAAERvAAACAAAABDE0LjEAxA7DPkEg2wj0yCOuQSDbCC5DSVEuTkFTREFRR1M6Q0FSRy5JUV9DTE9TRVBSSUNFX0FESi4yMDIyLTEyLTMwAQAAAI0nmR8CAAAABTE0LjAxAImAsT9BINsI7tzArkEg2wguQ0lRLk5BU0RBUUdTOkNBUkcuSVFfQ0xPU0VQUklDRV9BREouMjAxOS0xMi0zMQEAAACNJ5kfAgAAAAUzNS4xOADoHV49QSDbCG0yYa1BINsIKUNJUS5OQVNEQVFHUzpTTVRDLklRX01BUktFVENBUC4yMDIxLTEyLTMxAQAAAAKeBAACAAAACzU3MzAuMzY3MjkyAQYAAAAFAAAAATEBAAAACy0yMTE4MTk3MDU5AwAAAAMxNjACAAAABjEwMDA1NAQAAAABMAcAAAAKMTIvMzEv</t>
  </si>
  <si>
    <t>MjAyMc41wz5BINsISkMirkEg2wguQ0lRLk5BU0RBUUdTOk5UQ1QuSVFfQ0xPU0VQUklDRV9BREouMjAxNy0xMi0zMQEAAAAnfQAAAgAAAAUzMC40NQDoHV49QSDbCESWYK1BINsIKENJUS5OQVNEQVFHUzpPRFAuSVFfTUFSS0VUQ0FQLjIwMjItMDktMzABAAAAZH4AAAIAAAALMTcwOS40NjIyODgBBgAAAAUAAAABMQEAAAALLTIwODY2NDUyNzgDAAAAAzE2MAIAAAAGMTAwMDU0BAAAAAEwBwAAAAk5LzMwLzIwMjLoHV49QSDbCDJIYK1BINsIKUNJUS5OQVNEQVFHUzpTV1RYLklRX01BUktFVENBUC4yMDE3LTEyLTMxAQAAAOTVYSQDAAAAAADoHV49QSDbCDJIYK1BINsILkNJUS5OQVNEQVFHUzpWSUNSLklRX0NMT1NFUFJJQ0VfQURKLjIwMjItMDktMzABAAAAl8IEAAIAAAAFNTkuMTQA6B1ePUEg2wgV+l+tQSDbCClDSVEuTkFTREFRR006TU9SRi5JUV9NQVJLRVRDQVAuMjAyMi0xMi0zMAEAAACPKpEUAgAAAAsxMDMxLjI3OTkzNwEGAAAABQAAAAExAQAAAAstMjA3MjQzNDk1OAMAAAADMTYwAgAAAAYxMDAwNTQEAAAAATAHAAAACjEyLzMwLzIwMjKlp7E/QSDbCKitu65BINsIKUNJUS5OQVNEQVFHTTpNT1JGLklRX01BUktFVENBUC4yMDIxLTEyLTMxAQAAAI8qkRQCAAAACzE3NTEuMjQxNDYxAQYAAAAFAAAAATEBAAAACy0yMTIzNzM3OTM3AwAAAAMxNjACAAAABjEwMDA1NAQAAAABMAcAAAAKMTIvMzEv</t>
  </si>
  <si>
    <t>MjAyMc41wz5BINsIGNcdrkEg2wgpQ0lRLk5BU0RBUUdTOkJHQ1AuSVFfTUFSS0VUQ0FQLjIwMTItMTItMzEBAAAA0GsBAAIAAAAKNTI1LjcyODMyNgDoHV49QSDbCAGsX61BINsIGENJUS5OQVNEQVFHUzpDQUtFLklRX1RFVgEAAAAI4AQAAgAAAAszNjMzLjkxNTkyMgEGAAAABQAAAAExAQAAAAstMjA1OTI0OTI1NgMAAAADMTYwAgAAAAYxMDAwNjAEAAAAATAHAAAACDMvOC8yMDIz6B1ePUEg2wj2hF+tQSDbCC1DSVEuTkFTREFRR1M6SUFTLklRX0NMT1NFUFJJQ0VfQURKLjIwMTItMTItMzEBAAAAD4BoBAMAAAAAAOgdXj1BINsI611frUEg2wguQ0lRLk5BU0RBUUdTOlBMQVkuSVFfQ0xPU0VQUklDRV9BREouMjAxOS0xMi0zMQEAAABQGZoHAgAAAAk0MC4wMTMyMzkA6B1ePUEg2wjbD1+tQSDbCClDSVEuTkFTREFRR1M6UExBWS5JUV9NQVJLRVRDQVAuMjAxMi0xMi0zMQEAAABQGZoHAwAAAAAA6B1ePUEg2wjR6F6tQSDbCC5DSVEuTkFTREFRR1M6VFRFQy5JUV9DTE9TRVBSSUNFX0FESi4yMDEyLTEyLTMxAQAAADJSBQACAAAACDE1LjM5NDYyAOgdXj1BINsIuZperUEg2wguQ0lRLk5BU0RBUUdTOlJOU1QuSVFfQ0xPU0VQUklDRV9BREouMjAyMS0xMi0zMQEAAABncwUAAgAAAAkzNi45NTk5NDYAliACP0Eg2wg387auQSDbCClDSVEuTkFTREFRR1M6Uk5TVC5JUV9NQVJLRVRDQVAuMjAyMS0xMi0zMQEA</t>
  </si>
  <si>
    <t>AABncwUAAgAAAAsyMTE1LjYxNDA5NgEGAAAABQAAAAExAQAAAAoyMDgyMjU5MTg3AwAAAAMxNjACAAAABjEwMDA1NAQAAAABMAcAAAAKMTIvMzEvMjAyMZYgAj9BINsIN/O2rkEg2wguQ0lRLk5BU0RBUUNNOlhQRUwuSVFfQ0xPU0VQUklDRV9BREouMjAyMS0xMi0zMQEAAAAfBKcAAgAAAAU2OC4yOADONcM+QSDbCH+AGK5BINsIKUNJUS5OQVNEQVFDTTpYUEVMLklRX01BUktFVENBUC4yMDIxLTEyLTMxAQAAAB8EpwACAAAACzE4ODUuMzg4MTIzAQYAAAAFAAAAATEBAAAACy0yMTIyOTM4MTUxAwAAAAMxNjACAAAABjEwMDA1NAQAAAABMAcAAAAKMTIvMzEvMjAyMc41wz5BINsIcVkYrkEg2wgpQ0lRLk5BU0RBUUdTOkxBVVIuSVFfTUFSS0VUQ0FQLjIwMjItMDktMzABAAAAt4gAAAIAAAAKMTczNy4xOTgxMQEGAAAABQAAAAExAQAAAAstMjA4NjMwNzAyMAMAAAADMTYwAgAAAAYxMDAwNTQEAAAAATAHAAAACTkvMzAvMjAyMugdXj1BINsIcoldrUEg2wgtQ0lRLk5BU0RBUUdTOlNWQy5JUV9DTE9TRVBSSUNFX0FESi4yMDIyLTA5LTMwAQAAAAYxBQACAAAACDQuOTI4MzU2AOgdXj1BINsIYjtdrUEg2wgoQ0lRLk5BU0RBUUdTOlNWQy5JUV9NQVJLRVRDQVAuMjAxOS0xMi0zMQEAAAAGMQUAAgAAAAs0MDAzLjg1NDg0NQEGAAAABQAAAAExAQAAAAoxOTkxMjc2NzYyAwAAAAMxNjACAAAABjEwMDA1NAQAAAAB</t>
  </si>
  <si>
    <t>MAcAAAAKMTIvMzEvMjAxOegdXj1BINsIWBRdrUEg2wguQ0lRLk5BU0RBUUdTOkVWQ00uSVFfQ0xPU0VQUklDRV9BREouMjAxNy0xMi0zMQEAAAAkygkoAwAAAAAA6B1ePUEg2whH7VytQSDbCC5DSVEuTkFTREFRR1M6QUxHVC5JUV9DTE9TRVBSSUNFX0FESi4yMDE3LTEyLTMxAQAAAAcsCgACAAAACjE0OC4wODg2NjgA6B1ePUEg2wgxn1ytQSDbCC5DSVEuTkFTREFRR006WE5DUi5JUV9DTE9TRVBSSUNFX0FESi4yMDE5LTEyLTMxAQAAAKZaCwACAAAABTM0LjM5AOgdXj1BINsIHlFcrUEg2wgpQ0lRLk5BU0RBUUdNOlhOQ1IuSVFfTUFSS0VUQ0FQLjIwMTItMTItMzEBAAAAploLAAMAAAAAAOgdXj1BINsIEipcrUEg2wguQ0lRLk5BU0RBUUdTOlBMUlguSVFfQ0xPU0VQUklDRV9BREouMjAxMi0xMi0zMQEAAABtEW4TAwAAAAAA6B1ePUEg2wgA3FutQSDbCC5DSVEuTkFTREFRR006S1lNUi5JUV9DTE9TRVBSSUNFX0FESi4yMDIxLTEyLTMxAQAAAAuQTyACAAAABTYzLjQ5AJxHAj9BINsI8nWxrkEg2wgpQ0lRLk5BU0RBUUdNOktZTVIuSVFfTUFSS0VUQ0FQLjIwMjEtMTItMzEBAAAAC5BPIAIAAAAKMzI1OS4wNTM5NQEGAAAABQAAAAExAQAAAAstMjEyMjc4NjQzOQMAAAADMTYwAgAAAAYxMDAwNTQEAAAAATAHAAAACjEyLzMxLzIwMjGcRwI/QSDbCOtOsa5BINsILkNJUS5OQVNEQVFHUzpQQ1JYLklRX0NM</t>
  </si>
  <si>
    <t>T1NFUFJJQ0VfQURKLjIwMjEtMTItMzEBAAAAdGsAAAIAAAAFNjAuMTcA5EoRPkEg2wgy3BKuQSDbCClDSVEuTkFTREFRR1M6UENSWC5JUV9NQVJLRVRDQVAuMjAyMS0xMi0zMQEAAAB0awAAAgAAAAsyNjgwLjI0MTkwMwEGAAAABQAAAAExAQAAAAstMjEyMzY4ODI1MgMAAAADMTYwAgAAAAYxMDAwNTQEAAAAATAHAAAACjEyLzMxLzIwMjHkShE+QSDbCCi1Eq5BINsIKUNJUS5OQVNEQVFHUzpTREdSLklRX01BUktFVENBUC4yMDIyLTA5LTMwAQAAAGHmBwACAAAACzE3NzguMzkyMDIyAQYAAAAFAAAAATEBAAAACy0yMDg2MDk2MTI3AwAAAAMxNjACAAAABjEwMDA1NAQAAAABMAcAAAAJOS8zMC8yMDIy6B1ePUEg2wi5ylqtQSDbCC1DSVEuTkFTREFRR1M6RVlFLklRX0NMT1NFUFJJQ0VfQURKLjIwMjItMDktMzABAAAAkt4EAAIAAAAFMzIuNjUA6B1ePUEg2winfFqtQSDbCChDSVEuTkFTREFRR1M6RVlFLklRX01BUktFVENBUC4yMDE5LTEyLTMxAQAAAJLeBAACAAAACTI1NjUuNzk1OAEGAAAABQAAAAExAQAAAAoxOTkxMDQ1MjAyAwAAAAMxNjACAAAABjEwMDA1NAQAAAABMAcAAAAKMTIvMzEvMjAxOegdXj1BINsImlVarUEg2wguQ0lRLk5BU0RBUUdTOkNSVE8uSVFfQ0xPU0VQUklDRV9BREouMjAxNy0xMi0zMQEAAAAjv6oGAgAAAAUyNi4wMwD2RF49QSDbCI0uWq1BINsILkNJUS5OQVNEQVFHUzpNUlRO</t>
  </si>
  <si>
    <t>LklRX0NMT1NFUFJJQ0VfQURKLjIwMTctMTItMzEBAAAAel8EAAIAAAAJMTEuODEyNzU5APZEXj1BINsIfLlZrUEg2wguQ0lRLk5BU0RBUUdTOkFWRFguSVFfQ0xPU0VQUklDRV9BREouMjAxOS0xMi0zMQEAAABQJQcAAwAAAAAA9kRePUEg2whma1mtQSDbCClDSVEuTkFTREFRR1M6QVZEWC5JUV9NQVJLRVRDQVAuMjAxMi0xMi0zMQEAAABQJQcAAwAAAAAA9kRePUEg2whYRFmtQSDbCC5DSVEuTkFTREFRR1M6U1RFUC5JUV9DTE9TRVBSSUNFX0FESi4yMDEyLTEyLTMxAQAAAGpWCgIDAAAAAAD2RF49QSDbCEodWa1BINsILkNJUS5OQVNEQVFHUzpBUkhTLklRX0NMT1NFUFJJQ0VfQURKLjIwMjEtMTItMzEBAAAAaE5kZAIAAAAFMTMuMjUAp24CP0Eg2wjQ0KuuQSDbCClDSVEuTkFTREFRR1M6QVJIUy5JUV9NQVJLRVRDQVAuMjAyMS0xMi0zMQEAAABoTmRkAgAAAAsxODE0LjUzOTY5NAEGAAAABQAAAAExAQAAAAstMjExNzI4MTgxNgMAAAADMTYwAgAAAAYxMDAwNTQEAAAAATAHAAAACjEyLzMxLzIwMjGnbgI/QSDbCMupq65BINsILkNJUS5OQVNEQVFHUzpTSUxLLklRX0NMT1NFUFJJQ0VfQURKLjIwMjEtMTItMzEBAAAAo4AKAgIAAAAFNDIuNjEA5EoRPkEg2wiyNw2uQSDbCClDSVEuTkFTREFRR1M6U0lMSy5JUV9NQVJLRVRDQVAuMjAyMS0xMi0zMQEAAACjgAoCAgAAAAsxNDg2LjkzNTk4NwEGAAAABQAA</t>
  </si>
  <si>
    <t>AAExAQAAAAstMjEyMjg5OTAxMgMAAAADMTYwAgAAAAYxMDAwNTQEAAAAATAHAAAACjEyLzMxLzIwMjHkShE+QSDbCK0QDa5BINsIKUNJUS5OQVNEQVFHUzpWSVJULklRX01BUktFVENBUC4yMDIyLTA5LTMwAQAAAL7y9gcCAAAACzIxNDAuMTc5MzkxAQYAAAAFAAAAATEBAAAACy0yMTExNjEyNzc1AwAAAAMxNjACAAAABjEwMDA1NAQAAAABMAcAAAAJOS8zMC8yMDIy9kRePUEg2wjC5FetQSDbCC5DSVEuTkFTREFRR1M6TVlHTi5JUV9DTE9TRVBSSUNFX0FESi4yMDIyLTA5LTMwAQAAAE58AAACAAAABTE5LjA4APZEXj1BINsIrpZXrUEg2wgpQ0lRLk5BU0RBUUdTOk1ZR04uSVFfTUFSS0VUQ0FQLjIwMTktMTItMzEBAAAATnwAAAIAAAALMjAyNS42MTMxMjQBBgAAAAUAAAABMQEAAAAKMTk5MDgwNjI4MwMAAAADMTYwAgAAAAYxMDAwNTQEAAAAATAHAAAACjEyLzMxLzIwMTn2RF49QSDbCKVvV61BINsILUNJUS5OQVNEQVFHUzpSTlcuSVFfQ0xPU0VQUklDRV9BREouMjAxNy0xMi0zMQEAAADvo4MMAwAAAAAA9kRePUEg2wiaSFetQSDbCC5DSVEuTkFTREFRR006RVhQSS5JUV9DTE9TRVBSSUNFX0FESi4yMDE3LTEyLTMxAQAAAGAWHA4CAAAACDMuNzUxMzE0APZEXj1BINsIifpWrUEg2wgwQ0lRLk5BU0RBUUdTOklNS1QuQS5JUV9DTE9TRVBSSUNFX0FESi4yMDE5LTEyLTMxAQAAAJJFBAACAAAACTQ1Ljc3</t>
  </si>
  <si>
    <t>MTU3NgD2RF49QSDbCG+sVq1BINsIK0NJUS5OQVNEQVFHUzpJTUtULkEuSVFfTUFSS0VUQ0FQLjIwMTItMTItMzEBAAAAkkUEAAIAAAAKNDE4LjcyMzczNAEGAAAABQAAAAExAQAAAAoxNTgyMTE4NjU3AwAAAAMxNjACAAAABjEwMDA1NAQAAAABMAcAAAAKMTIvMzEvMjAxMvZEXj1BINsI5IRWrUEg2wguQ0lRLk5BU0RBUUdTOkpBQ0suSVFfQ0xPU0VQUklDRV9BREouMjAxMi0xMi0zMQEAAACd1QQAAgAAAAgyNC42ODc0NQD2RF49QSDbCFM3Vq1BINsILkNJUS5OQVNEQVFHTTpBVFJDLklRX0NMT1NFUFJJQ0VfQURKLjIwMjEtMTItMzEBAAAAYcMNAAIAAAAFNjkuNTMAr5UCP0Eg2wjULKauQSDbCClDSVEuTkFTREFRR006QVRSQy5JUV9NQVJLRVRDQVAuMjAyMS0xMi0zMQEAAABhww0AAgAAAAszMTkzLjYzOTM3NQEGAAAABQAAAAExAQAAAAstMjEyMzU3ODI2MAMAAAADMTYwAgAAAAYxMDAwNTQEAAAAATAHAAAACjEyLzMxLzIwMjGvlQI/QSDbCMcFpq5BINsILkNJUS5OQVNEQVFHUzpBVEVDLklRX0NMT1NFUFJJQ0VfQURKLjIwMjEtMTItMzEBAAAAcyJMAQIAAAAFMTEuNDMA7HERPkEg2wh5aweuQSDbCClDSVEuTkFTREFRR1M6QVRFQy5JUV9NQVJLRVRDQVAuMjAyMS0xMi0zMQEAAABzIkwBAgAAAAoxMTM0LjkxOTQ3AQYAAAAFAAAAATEBAAAACy0yMTIzNzQwODgwAwAAAAMxNjACAAAABjEwMDA1NAQA</t>
  </si>
  <si>
    <t>AAABMAcAAAAKMTIvMzEvMjAyMexxET5BINsIeWsHrkEg2wgpQ0lRLk5BU0RBUUdTOkVNQkMuSVFfTUFSS0VUQ0FQLjIwMjItMDktMzABAAAAue+OKgIAAAAKMTY2NS4xMTI0OQEGAAAABQAAAAExAQAAAAstMjA4Mzk5MzQ5MAMAAAADMTYwAgAAAAYxMDAwNTQEAAAAATAHAAAACTkvMzAvMjAyMvZEXj1BINsIDyZVrUEg2wguQ0lRLk5BU0RBUUdTOkxLRk4uSVFfQ0xPU0VQUklDRV9BREouMjAyMi0wOS0zMAEAAAC+9gUAAgAAAAg3MS45NzY0NgD2RF49QSDbCO2wVK1BINsIKUNJUS5OQVNEQVFHUzpMS0ZOLklRX01BUktFVENBUC4yMDE5LTEyLTMxAQAAAL72BQACAAAACzEyNDUuMDQzNDIyAPZEXj1BINsI4YlUrUEg2wguQ0lRLk5BU0RBUUdTOk1MS04uSVFfQ0xPU0VQUklDRV9BREouMjAxNy0xMi0zMQEAAAD3cgAAAgAAAAgzNi4wNjI2NAD2RF49QSDbCNdiVK1BINsIMENJUS5OQVNEQVFHUzpCQVRSLksuSVFfQ0xPU0VQUklDRV9BREouMjAxNy0xMi0zMQEAAAB2nMUTAgAAAAUyMi4yMgD2RF49QSDbCMUUVK1BINsILkNJUS5OQVNEQVFHUzpQVFZFLklRX0NMT1NFUFJJQ0VfQURKLjIwMTktMTItMzEBAAAA7W7eBAMAAAAAAPZEXj1BINsIKcZTrUEg2wgpQ0lRLk5BU0RBUUdTOlBUVkUuSVFfTUFSS0VUQ0FQLjIwMTctMTItMzEBAAAA7W7eBAMAAAAAAPZEXj1BINsIH59TrUEg2wguQ0lRLk5BU0RBUUdT</t>
  </si>
  <si>
    <t>OlJPSUMuSVFfQ0xPU0VQUklDRV9BREouMjAxMi0xMi0zMQEAAAAwHyQCAgAAAAg4LjkxNTgxMwD2RF49QSDbCAAqU61BINsIKUNJUS5OQVNEQVFHUzpST0lDLklRX01BUktFVENBUC4yMDE3LTEyLTMxAQAAADAfJAICAAAACzIyNDAuNjczMjc4AQYAAAAFAAAAATEBAAAACjE4NjI2NjIyMDADAAAAAzE2MAIAAAAGMTAwMDU0BAAAAAEwBwAAAAoxMi8zMS8yMDE39kRePUEg2wj6AlOtQSDbCC5DSVEuTkFTREFRR1M6Q09IVS5JUV9DTE9TRVBSSUNFX0FESi4yMDE3LTEyLTMxAQAAAO3/AwACAAAACTIxLjMzMDI0NQD2RF49QSDbCOG0Uq1BINsILkNJUS5OQVNEQVFHUzpUQVNLLklRX0NMT1NFUFJJQ0VfQURKLjIwMTktMTItMzEBAAAA6fzqDgMAAAAAAPZEXj1BINsIr/FRrUEg2wgpQ0lRLk5BU0RBUUdTOlRBU0suSVFfTUFSS0VUQ0FQLjIwMjItMDktMzABAAAA6fzqDgIAAAALMTU4MC45MDg5OTEBBgAAAAUAAAABMQEAAAALLTIwODUyODMxMDEDAAAAAzE2MAIAAAAGMTAwMDU0BAAAAAEwBwAAAAk5LzMwLzIwMjL2RF49QSDbCK/xUa1BINsIKUNJUS5OQVNEQVFHUzpUQVNLLklRX01BUktFVENBUC4yMDEyLTEyLTMxAQAAAOn86g4DAAAAAAD2RF49QSDbCKPKUa1BINsIGENJUS5OQVNEQVFDTTpBTUVILklRX1RFVgEAAAARuUYAAgAAAAoxNjg4LjI0NzMyAQYAAAAFAAAAATEBAAAACy0yMDU4Nzk2NTIyAwAA</t>
  </si>
  <si>
    <t>AAMxNjACAAAABjEwMDA2MAQAAAABMAcAAAAIMy84LzIwMjP2RF49QSDbCC8vUa1BINsIKUNJUS5OQVNEQVFDTTpBTUVILklRX01BUktFVENBUC4yMDE3LTEyLTMxAQAAABG5RgACAAAACjc3Mi45NzUyOTYBBgAAAAUAAAABMQEAAAAKMTg2OTkyNDcyNgMAAAADMTYwAgAAAAYxMDAwNTQEAAAAATAHAAAACjEyLzMxLzIwMTf2RF49QSDbCB/hUK1BINsILkNJUS5OQVNEQVFDTTpFU1RBLklRX0NMT1NFUFJJQ0VfQURKLjIwMjItMDktMzABAAAAHCTpGAIAAAAFNTQuNjEA9kRePUEg2wj8a1CtQSDbCC5DSVEuTkFTREFRQ006RVNUQS5JUV9DTE9TRVBSSUNFX0FESi4yMDEyLTEyLTMxAQAAABwk6RgDAAAAAAD2RF49QSDbCPxrUK1BINsIKUNJUS5OQVNEQVFDTTpFU1RBLklRX01BUktFVENBUC4yMDE5LTEyLTMxAQAAABwk6RgCAAAACTU2OS44MTAxOQEGAAAABQAAAAExAQAAAAoxOTkyMTA1NTI4AwAAAAMxNjACAAAABjEwMDA1NAQAAAABMAcAAAAKMTIvMzEvMjAxOf1rXj1BINsI+0RQrUEg2wguQ0lRLk5BU0RBUUdNOkhMTU4uSVFfQ0xPU0VQUklDRV9BREouMjAxNy0xMi0zMQEAAACpS5cQAwAAAAAA/WtePUEg2wjcz0+tQSDbCC5DSVEuTkFTREFRR006VkNZVC5JUV9DTE9TRVBSSUNFX0FESi4yMDE5LTEyLTMxAQAAAIw4gwICAAAABTI3LjkyAP1rXj1BINsIvDNPrUEg2wgpQ0lRLk5BU0RBUUdNOlZDWVQu</t>
  </si>
  <si>
    <t>SVFfTUFSS0VUQ0FQLjIwMjItMDktMzABAAAAjDiDAgIAAAALMTE4OC4xNjAyMzkBBgAAAAUAAAABMQEAAAALLTIwODY2ODE3NTgDAAAAAzE2MAIAAAAGMTAwMDU0BAAAAAEwBwAAAAk5LzMwLzIwMjL9a149QSDbCKkMT61BINsIKUNJUS5OQVNEQVFHTTpWQ1lULklRX01BUktFVENBUC4yMDEyLTEyLTMxAQAAAIw4gwIDAAAAAAD9a149QSDbCJ/lTq1BINsIGENJUS5OQVNEQVFHUzpDUlNSLklRX1RFVgEAAABdXTkGAgAAAAsxODg3LjY5ODYyOAEGAAAABQAAAAExAQAAAAstMjA1OTMxMjY1OQMAAAADMTYwAgAAAAYxMDAwNjAEAAAAATAHAAAACDMvOC8yMDIz/WtePUEg2whLcE6tQSDbCClDSVEuTkFTREFRR1M6Q1JTUi5JUV9NQVJLRVRDQVAuMjAxNy0xMi0zMQEAAABdXTkGAwAAAAAA/WtePUEg2whzIk6tQSDbCCxDSVEuTkFTREFRR1M6TFouSVFfQ0xPU0VQUklDRV9BREouMjAyMi0wOS0zMAEAAADHLrIAAgAAAAQ4LjU3AP1rXj1BINsIIq1NrUEg2wgsQ0lRLk5BU0RBUUdTOkxaLklRX0NMT1NFUFJJQ0VfQURKLjIwMTItMTItMzEBAAAAxy6yAAMAAAAAAP1rXj1BINsIO4ZNrUEg2wgnQ0lRLk5BU0RBUUdTOkxaLklRX01BUktFVENBUC4yMDE5LTEyLTMxAQAAAMcusgADAAAAAAD9a149QSDbCEdfTa1BINsILkNJUS5OQVNEQVFHUzpUUk1LLklRX0NMT1NFUFJJQ0VfQURKLjIwMTctMTItMzEBAAAAJLkE</t>
  </si>
  <si>
    <t>AAIAAAAJMjcuMjUyMTE5AP1rXj1BINsI/xBNrUEg2wguQ0lRLk5BU0RBUUdTOkFNUEguSVFfQ0xPU0VQUklDRV9BREouMjAxOS0xMi0zMQEAAADCkh4AAgAAAAUxOS4yOQD9a149QSDbCDFNTK1BINsIKUNJUS5OQVNEQVFHUzpBTVBILklRX01BUktFVENBUC4yMDIyLTA5LTMwAQAAAMKSHgACAAAACzEzNzcuMzI2MzMzAQYAAAAFAAAAATEBAAAACy0yMDg1NTg2MjEzAwAAAAMxNjACAAAABjEwMDA1NAQAAAABMAcAAAAJOS8zMC8yMDIy/WtePUEg2wgxTUytQSDbCClDSVEuTkFTREFRR1M6QU1QSC5JUV9NQVJLRVRDQVAuMjAxMi0xMi0zMQEAAADCkh4AAwAAAAAA/WtePUEg2wgrJkytQSDbCBhDSVEuTkFTREFRR1M6TldCSS5JUV9URVYBAAAAfEYFAAMAAAAAAP1rXj1BINsICLFLrUEg2wgpQ0lRLk5BU0RBUUdTOk5XQkkuSVFfTUFSS0VUQ0FQLjIwMTctMTItMzEBAAAAfEYFAAIAAAAKMTcxNi44Mzk3MQD9a149QSDbCPdiS61BINsILkNJUS5OQVNEQVFHUzpDU0dTLklRX0NMT1NFUFJJQ0VfQURKLjIwMjItMDktMzABAAAAV2oAAAIAAAAJNTIuNjMzNjc5AP1rXj1BINsI1e1KrUEg2wguQ0lRLk5BU0RBUUdTOkNTR1MuSVFfQ0xPU0VQUklDRV9BREouMjAxMi0xMi0zMQEAAABXagAAAgAAAAkxNC44NzMwODEA/WtePUEg2wjLxkqtQSDbCClDSVEuTkFTREFRR1M6Q1NHUy5JUV9NQVJLRVRDQVAuMjAxOS0x</t>
  </si>
  <si>
    <t>Mi0zMQEAAABXagAAAgAAAAsxNjQ3LjE1MDIyNwEGAAAABQAAAAExAQAAAAoxOTkwMDk4NTk1AwAAAAMxNjACAAAABjEwMDA1NAQAAAABMAcAAAAKMTIvMzEvMjAxOf1rXj1BINsIy8ZKrUEg2wguQ0lRLk5BU0RBUUdTOk1PTU8uSVFfQ0xPU0VQUklDRV9BREouMjAxNy0xMi0zMQEAAABpjNIMAgAAAAkxOS44ODM2MzMA/WtePUEg2wivUUqtQSDbCC1DSVEuTkFTREFRR1M6QVVSLklRX0NMT1NFUFJJQ0VfQURKLjIwMTktMTItMzEBAAAAkS9JGQMAAAAAAP1rXj1BINsI+45JrUEg2wgoQ0lRLk5BU0RBUUdTOkFVUi5JUV9NQVJLRVRDQVAuMjAyMi0wOS0zMAEAAACRL0kZAgAAAAsyNTQ5LjkyNjE3MQEGAAAABQAAAAExAQAAAAstMjA4NDQ3NDczOQMAAAADMTYwAgAAAAYxMDAwNTQEAAAAATAHAAAACTkvMzAvMjAyMv1rXj1BINsI82dJrUEg2wgoQ0lRLk5BU0RBUUdTOkFVUi5JUV9NQVJLRVRDQVAuMjAxMi0xMi0zMQEAAACRL0kZAwAAAAAA/WtePUEg2wjzZ0mtQSDbCBhDSVEuTkFTREFRR1M6U0FUUy5JUV9URVYBAAAAmHhRAgIAAAALMTcyNi42NzUxMTYBBgAAAAUAAAABMQEAAAALLTIwNTk3MzUyMDQDAAAAAzE2MAIAAAAGMTAwMDYwBAAAAAEwBwAAAAgzLzgvMjAyM/1rXj1BINsI2/JIrUEg2wgpQ0lRLk5BU0RBUUdTOlNBVFMuSVFfTUFSS0VUQ0FQLjIwMTctMTItMzEBAAAAmHhRAgIAAAALNTczNS45</t>
  </si>
  <si>
    <t>MTkxNzUBBgAAAAUAAAABMQEAAAAKMTg2NDU0MjQyNwMAAAADMTYwAgAAAAYxMDAwNTQEAAAAATAHAAAACjEyLzMxLzIwMTf9a149QSDbCLR9SK1BINsILkNJUS5OQVNEQVFHUzpGQk5DLklRX0NMT1NFUFJJQ0VfQURKLjIwMjItMDktMzABAAAAByUEAAIAAAAJMzYuMzkxODg0AP1rXj1BINsIoi9IrUEg2wguQ0lRLk5BU0RBUUdTOkZCTkMuSVFfQ0xPU0VQUklDRV9BREouMjAxMi0xMi0zMQEAAAAHJQQAAgAAAAkxMC43MDYyNzgA/WtePUEg2wiWCEitQSDbCClDSVEuTkFTREFRR1M6RkJOQy5JUV9NQVJLRVRDQVAuMjAxOS0xMi0zMQEAAAAHJQQAAgAAAAsxMTgxLjUyODc2NQD9a149QSDbCI/hR61BINsILkNJUS5OQVNEQVFHUzpJUldELklRX0NMT1NFUFJJQ0VfQURKLjIwMTctMTItMzEBAAAACnsAAAIAAAAJMTIuOTAyOTQ3AP1rXj1BINsIeZNHrUEg2wguQ0lRLk5BU0RBUUdTOlNZQlQuSVFfQ0xPU0VQUklDRV9BREouMjAxOS0xMi0zMQEAAACtawUAAgAAAAkzOC4zMTQ2MDcACZNePUEg2whJ0EatQSDbCClDSVEuTkFTREFRR1M6U1lCVC5JUV9NQVJLRVRDQVAuMjAyMi0wOS0zMAEAAACtawUAAgAAAAsxOTg4Ljg1MDcwNwEGAAAABQAAAAExAQAAAAstMjExMDM5Njk0NAMAAAADMTYwAgAAAAYxMDAwNTQEAAAAATAHAAAACTkvMzAvMjAyMgmTXj1BINsISdBGrUEg2wgpQ0lRLk5BU0RBUUdTOlNZQlQu</t>
  </si>
  <si>
    <t>SVFfTUFSS0VUQ0FQLjIwMTItMTItMzEBAAAArWsFAAIAAAAKMzExLjUzNDg2OQAJk149QSDbCDqpRq1BINsIGENJUS5OQVNEQVFHUzpLVE9TLklRX1RFVgEAAAAsjwAAAgAAAAsxOTQxLjI0NTc4NwEGAAAABQAAAAExAQAAAAstMjA1OTQ0ODc2MQMAAAADMTYwAgAAAAYxMDAwNjAEAAAAATAHAAAACDMvOC8yMDIzCZNePUEg2wgcNEatQSDbCClDSVEuTkFTREFRR1M6S1RPUy5JUV9NQVJLRVRDQVAuMjAxNy0xMi0zMQEAAAAsjwAAAgAAAAoxMDkzLjkyMDc5AQYAAAAFAAAAATEBAAAACjE4NjM5NTE1NjUDAAAAAzE2MAIAAAAGMTAwMDU0BAAAAAEwBwAAAAoxMi8zMS8yMDE3CZNePUEg2wgK5kWtQSDbCC5DSVEuTkFTREFRR1M6SU5GTi5JUV9DTE9TRVBSSUNFX0FESi4yMDIyLTA5LTMwAQAAAOKRJgACAAAABDQuODQACZNePUEg2wjncEWtQSDbCC5DSVEuTkFTREFRR1M6SU5GTi5JUV9DTE9TRVBSSUNFX0FESi4yMDEyLTEyLTMxAQAAAOKRJgACAAAABjUuODA5OQAJk149QSDbCMBJRa1BINsIKUNJUS5OQVNEQVFHUzpJTkZOLklRX01BUktFVENBUC4yMDE5LTEyLTMxAQAAAOKRJgACAAAACzE0MzUuNTcyNjA0AQYAAAAFAAAAATEBAAAACjE5OTIwMzU5MTkDAAAAAzE2MAIAAAAGMTAwMDU0BAAAAAEwBwAAAAoxMi8zMS8yMDE5CZNePUEg2wjASUWtQSDbCC1DSVEuTkFTREFRR1M6QlJQLklRX0NMT1NFUFJJ</t>
  </si>
  <si>
    <t>Q0VfQURKLjIwMTctMTItMzEBAAAAStd7GQMAAAAAAAmTXj1BINsI5K1ErUEg2wguQ0lRLk5BU0RBUUdTOk5CVEIuSVFfQ0xPU0VQUklDRV9BREouMjAxOS0xMi0zMQEAAAB0awQAAgAAAAkzNi43MzYzNDUACZNePUEg2wjAEUStQSDbCClDSVEuTkFTREFRR1M6TkJUQi5JUV9NQVJLRVRDQVAuMjAyMi0wOS0zMAEAAAB0awQAAgAAAAsxNjI1LjczNjYzNQEGAAAABQAAAAExAQAAAAstMjEwOTYxODU3MAMAAAADMTYwAgAAAAYxMDAwNTQEAAAAATAHAAAACTkvMzAvMjAyMgmTXj1BINsIu+pDrUEg2wgpQ0lRLk5BU0RBUUdTOk5CVEIuSVFfTUFSS0VUQ0FQLjIwMTItMTItMzEBAAAAdGsEAAIAAAAJNjg0LjAxMTE1AAmTXj1BINsIssNDrUEg2wgXQ0lRLk5BU0RBUUdNOkVDWC5JUV9URVYBAAAAu0U2ZAIAAAALMjQ5My44OTAwOTMBBgAAAAUAAAABMQEAAAALLTIwNjQwNTI2NjEDAAAAAzE2MAIAAAAGMTAwMDYwBAAAAAEwBwAAAAgzLzgvMjAyMwmTXj1BINsIik5DrUEg2wgoQ0lRLk5BU0RBUUdNOkVDWC5JUV9NQVJLRVRDQVAuMjAxNy0xMi0zMQEAAAC7RTZkAwAAAAAACZNePUEg2wi9/0KtQSDbCC5DSVEuTkFTREFRR1M6TlVWTC5JUV9DTE9TRVBSSUNFX0FESi4yMDIyLTA5LTMwAQAAAIVs3ikCAAAABTE5LjQ0AAmTXj1BINsIo4pCrUEg2wguQ0lRLk5BU0RBUUdTOk5VVkwuSVFfQ0xPU0VQUklDRV9BREou</t>
  </si>
  <si>
    <t>MjAxMi0xMi0zMQEAAACFbN4pAwAAAAAACZNePUEg2wiUY0KtQSDbCClDSVEuTkFTREFRR1M6TlVWTC5JUV9NQVJLRVRDQVAuMjAxOS0xMi0zMQEAAACFbN4pAwAAAAAACZNePUEg2wiKPEKtQSDbCC5DSVEuTkFTREFRR006RVZPUC5JUV9DTE9TRVBSSUNFX0FESi4yMDE3LTEyLTMxAQAAABB+aSEDAAAAAAAJk149QSDbCHXuQa1BINsILkNJUS5OQVNEQVFHUzpBRFVTLklRX0NMT1NFUFJJQ0VfQURKLjIwMTktMTItMzEBAAAA4+gQAAIAAAAFOTcuMjIACZNePUEg2whCK0GtQSDbCClDSVEuTkFTREFRR1M6QURVUy5JUV9NQVJLRVRDQVAuMjAyMi0wOS0zMAEAAADj6BAAAgAAAAsxNTE3LjIwNzg2NwEGAAAABQAAAAExAQAAAAstMjA4Njk0NjM4MgMAAAADMTYwAgAAAAYxMDAwNTQEAAAAATAHAAAACTkvMzAvMjAyMgmTXj1BINsIQitBrUEg2wgpQ0lRLk5BU0RBUUdTOkFEVVMuSVFfTUFSS0VUQ0FQLjIwMTItMTItMzEBAAAA4+gQAAIAAAAJNzYuODY4Nzc3AQYAAAAFAAAAATEBAAAACjE1NzQ4ODczMDQDAAAAAzE2MAIAAAAGMTAwMDU0BAAAAAEwBwAAAAoxMi8zMS8yMDEyCZNePUEg2wg4BEGtQSDbCBhDSVEuTkFTREFRR1M6VENCSy5JUV9URVYBAAAAjhkFAAMAAAAAAAmTXj1BINsIGY9ArUEg2wgpQ0lRLk5BU0RBUUdTOlRDQksuSVFfTUFSS0VUQ0FQLjIwMTctMTItMzEBAAAAjhkFAAIAAAAKODY4LjU2</t>
  </si>
  <si>
    <t>MzgyNwAJk149QSDbCARBQK1BINsILkNJUS5OQVNEQVFHTTpDVkFDLklRX0NMT1NFUFJJQ0VfQURKLjIwMjItMDktMzABAAAAfis9AQIAAAAENy44OAAJk149QSDbCObLP61BINsILkNJUS5OQVNEQVFHTTpDVkFDLklRX0NMT1NFUFJJQ0VfQURKLjIwMTItMTItMzEBAAAAfis9AQMAAAAAAAmTXj1BINsI26Q/rUEg2wgpQ0lRLk5BU0RBUUdNOkNWQUMuSVFfTUFSS0VUQ0FQLjIwMTktMTItMzEBAAAAfis9AQMAAAAAAAmTXj1BINsI26Q/rUEg2wguQ0lRLk5BU0RBUUdNOlZSTkEuSVFfQ0xPU0VQUklDRV9BREouMjAxNy0xMi0zMQEAAADeyIABAgAAAAYxMS44NzEACZNePUEg2wi8Lz+tQSDbCC5DSVEuTkFTREFRR1M6UEFUSy5JUV9DTE9TRVBSSUNFX0FESi4yMDE5LTEyLTMxAQAAAFGBBAACAAAACTQ5LjI2MjQwMwAJk149QSDbCJSTPq1BINsIKUNJUS5OQVNEQVFHUzpQQVRLLklRX01BUktFVENBUC4yMDIyLTA5LTMwAQAAAFGBBAACAAAACzEwMDIuMzY5MzM0AQYAAAAFAAAAATEBAAAACy0yMDg2NDY3MzcwAwAAAAMxNjACAAAABjEwMDA1NAQAAAABMAcAAAAJOS8zMC8yMDIyCZNePUEg2wiJbD6tQSDbCClDSVEuTkFTREFRR1M6UEFUSy5JUV9NQVJLRVRDQVAuMjAxMi0xMi0zMQEAAABRgQQAAgAAAAoxNjYuMjA4NTg3AQYAAAAFAAAAATEBAAAACjE1NzYwOTc3MjYDAAAAAzE2MAIAAAAGMTAwMDU0BAAA</t>
  </si>
  <si>
    <t>AAEwBwAAAAoxMi8zMS8yMDEyCZNePUEg2wiIRT6tQSDbCBhDSVEuTkFTREFRQ006TlZFRS5JUV9URVYBAAAAdNNODAIAAAALMTY3OS45NDEwMzkBBgAAAAUAAAABMQEAAAALLTIwNTk1MzU2MTUDAAAAAzE2MAIAAAAGMTAwMDYwBAAAAAEwBwAAAAgzLzgvMjAyMwmTXj1BINsIYNA9rUEg2wgpQ0lRLk5BU0RBUUNNOk5WRUUuSVFfTUFSS0VUQ0FQLjIwMTctMTItMzEBAAAAdNNODAIAAAAKNTg0LjAzOTkxNQEGAAAABQAAAAExAQAAAAoxODY0NjQ2MDAxAwAAAAMxNjACAAAABjEwMDA1NAQAAAABMAcAAAAKMTIvMzEvMjAxNxS6Xj1BINsIS4I9rUEg2wguQ0lRLk5BU0RBUUdTOlNORFguSVFfQ0xPU0VQUklDRV9BREouMjAyMi0wOS0zMAEAAADKpp8BAgAAAAUyNC4wMwAUul49QSDbCC0NPa1BINsILkNJUS5OQVNEQVFHUzpTTkRYLklRX0NMT1NFUFJJQ0VfQURKLjIwMTItMTItMzEBAAAAyqafAQMAAAAAABS6Xj1BINsIIuY8rUEg2wgpQ0lRLk5BU0RBUUdTOlNORFguSVFfTUFSS0VUQ0FQLjIwMTktMTItMzEBAAAAyqafAQIAAAAJMjM4LjI5MzQ1AQYAAAAFAAAAATEBAAAACjE5OTA5NzY5ODgDAAAAAzE2MAIAAAAGMTAwMDU0BAAAAAEwBwAAAAoxMi8zMS8yMDE5FLpePUEg2wgavzytQSDbCC5DSVEuTkFTREFRR1M6UEVSSS5JUV9DTE9TRVBSSUNFX0FESi4yMDE3LTEyLTMxAQAAAOoKtQ4CAAAACDMuMDkw</t>
  </si>
  <si>
    <t>MDAzABS6Xj1BINsIBXE8rUEg2wguQ0lRLk5BU0RBUUdNOlJDS1QuSVFfQ0xPU0VQUklDRV9BREouMjAxOS0xMi0zMQEAAABAVoEZAgAAAAUyMi43NgAUul49QSDbCNCtO61BINsIKUNJUS5OQVNEQVFHTTpSQ0tULklRX01BUktFVENBUC4yMDIyLTA5LTMwAQAAAEBWgRkCAAAACjEwNTQuMTYwMjUBBgAAAAUAAAABMQEAAAALLTIwODUzNzg0MTkDAAAAAzE2MAIAAAAGMTAwMDU0BAAAAAEwBwAAAAk5LzMwLzIwMjIUul49QSDbCNCtO61BINsIKUNJUS5OQVNEQVFHTTpSQ0tULklRX01BUktFVENBUC4yMDEyLTEyLTMxAQAAAEBWgRkDAAAAAAAUul49QSDbCMiGO61BINsIGENJUS5OQVNEQVFHUzpST0NLLklRX1RFVgEAAAAfGgUAAgAAAAoxNzE2LjMzNTQ1AQYAAAAFAAAAATEBAAAACy0yMDU5ODUzNDk3AwAAAAMxNjACAAAABjEwMDA2MAQAAAABMAcAAAAIMy84LzIwMjMUul49QSDbCC0SO61BINsIKUNJUS5OQVNEQVFHUzpST0NLLklRX01BUktFVENBUC4yMDE3LTEyLTMxAQAAAB8aBQACAAAACzEwNDEuOTE5OTg5AQYAAAAFAAAAATEBAAAACjE4NjQwNjk5MjYDAAAAAzE2MAIAAAAGMTAwMDU0BAAAAAEwBwAAAAoxMi8zMS8yMDE3FLpePUEg2wgYxDqtQSDbCC5DSVEuTkFTREFRR1M6UFJBQS5JUV9DTE9TRVBSSUNFX0FESi4yMDIyLTA5LTMwAQAAAMd5FwACAAAABTMyLjg2ABS6Xj1BINsI/U46rUEg2wgu</t>
  </si>
  <si>
    <t>Q0lRLk5BU0RBUUdTOlBSQUEuSVFfQ0xPU0VQUklDRV9BREouMjAxMi0xMi0zMQEAAADHeRcAAgAAAAUzNS42MgAUul49QSDbCPAnOq1BINsIKUNJUS5OQVNEQVFHUzpQUkFBLklRX01BUktFVENBUC4yMDE5LTEyLTMxAQAAAMd5FwACAAAACzE2NDguNDE3MDg2AQYAAAAFAAAAATEBAAAACjE5OTEyNzgxMjQDAAAAAzE2MAIAAAAGMTAwMDU0BAAAAAEwBwAAAAoxMi8zMS8yMDE5FLpePUEg2wjwJzqtQSDbCC5DSVEuTkFTREFRR1M6QkNSWC5JUV9DTE9TRVBSSUNFX0FESi4yMDE3LTEyLTMxAQAAAPpjAAACAAAABDQuOTEAFLpePUEg2wjSsjmtQSDbCC5DSVEuTkFTREFRR1M6QVJWTi5JUV9DTE9TRVBSSUNFX0FESi4yMDE5LTEyLTMxAQAAAICCfA4CAAAABTQxLjA5ABS6Xj1BINsIGe84rUEg2wgpQ0lRLk5BU0RBUUdTOkFSVk4uSVFfTUFSS0VUQ0FQLjIwMjItMDktMzABAAAAgIJ8DgIAAAALMjM2Ny4xMDM3NTMBBgAAAAUAAAABMQEAAAALLTIwODYyOTQxMjADAAAAAzE2MAIAAAAGMTAwMDU0BAAAAAEwBwAAAAk5LzMwLzIwMjIUul49QSDbCBnvOK1BINsIKUNJUS5OQVNEQVFHUzpBUlZOLklRX01BUktFVENBUC4yMDEyLTEyLTMxAQAAAICCfA4DAAAAAAAUul49QSDbCA7IOK1BINsILUNJUS5OQVNEQVFHUzpUTFJZLklRX1BFX0VYQ0wuMTAwMDAuMjAyMi0xMi0zMAEAAADWY9MPAwAAAAJOTQEHAAAABQAA</t>
  </si>
  <si>
    <t>AAExAQAAAAstMjExNTUyMDMyNgMAAAABMAIAAAAGMTAwMDY2BAAAAAEwBwAAAAoxMi8zMC8yMDIyCAAAAAoxMi8zMC8yMDIywRhgPUEg2wi7jzetQSDbCC5DSVEuTkFTREFRR006TlJEUy5JUV9URVZfRUJJVC4xMDAwMC4yMDIyLTEyLTMwAQAAAOrshQ4DAAAAAk5NAQcAAAAFAAAAATEBAAAACy0yMTA3MDE2ODIyAwAAAAEwAgAAAAYxMDAwNjIEAAAAATAHAAAACjEyLzMwLzIwMjIIAAAACjEyLzMwLzIwMjLBGGA9QSDbCJwaN61BINsIMENJUS5OQVNEQVFHUzpTQUJSLklRX1RFVl9FQklUREEuMTAwMDAuMjAyMi0xMi0zMAEAAACtoisPAwAAAAJOTQEHAAAABQAAAAExAQAAAAstMjExMTUyNzMwOAMAAAABMAIAAAAGMTAwMDYzBAAAAAEwBwAAAAoxMi8zMC8yMDIyCAAAAAoxMi8zMC8yMDIywRhgPUEg2wh3fjatQSDbCDFDSVEuTkFTREFRR1M6U0FCUi5JUV9QUklDRV9TQUxFUy4xMDAwMC4yMDIyLTEyLTMwAQAAAK2iKw8CAAAAEDEuMTc0MzMwOTQ5NjQ0MTkBBwAAAAUAAAABMQEAAAALLTIxMTE1MjczMDgDAAAAATACAAAABTM4OTU4BAAAAAEwBwAAAAoxMi8zMC8yMDIyCAAAAAoxMi8zMC8yMDIywRhgPUEg2whpVzatQSDbCDNDSVEuTkFTREFRQ006Q1BSWC5JUV9URVZfVE9UQUxfUkVWLjEwMDAwLjIwMjItMTItMzABAAAA199NAAIAAAAQMTEuOTU0ODMzODEwMjU3NQEHAAAABQAAAAExAQAAAAstMjEw</t>
  </si>
  <si>
    <t>Nzk5ODU2NAMAAAABMAIAAAAGMTAwMDYxBAAAAAEwBwAAAAoxMi8zMC8yMDIyCAAAAAoxMi8zMC8yMDIywRhgPUEg2whL4jWtQSDbCClDSVEuTkFTREFRQ006Q1BSWC5JUV9QQlYuMTAwMDAuMjAyMi0xMi0zMAEAAADX300AAgAAABA5LjI2MTk5ODAyMjExNTI2AQcAAAAFAAAAATEBAAAACy0yMTA3OTk4NTY0AwAAAAEwAgAAAAYxMDAwNjcEAAAAATAHAAAACjEyLzMwLzIwMjIIAAAACjEyLzMwLzIwMjLBGGA9QSDbCDaUNa1BINsILUNJUS5OQVNEQVFHUzpPU0lTLklRX1BFX0VYQ0wuMTAwMDAuMjAyMi0xMi0zMAEAAACWlgUAAgAAABAxNy40ODk0MzQ3NDk0NzQ2AQcAAAAFAAAAATEBAAAACy0yMDcyOTMyNzA4AwAAAAEwAgAAAAYxMDAwNjYEAAAAATAHAAAACjEyLzMwLzIwMjIIAAAACjEyLzMwLzIwMjLBGGA9QSDbCA74NK1BINsILkNJUS5OQVNEQVFDTTpTS0lOLklRX1RFVl9FQklULjEwMDAwLjIwMjItMTItMzABAAAAweoHAgMAAAACTk0BBwAAAAUAAAABMQEAAAALLTIxMDk2MzkxOTgDAAAAATACAAAABjEwMDA2MgQAAAABMAcAAAAKMTIvMzAvMjAyMggAAAAKMTIvMzAvMjAyMsEYYD1BINsIl1w0rUEg2wguQ0lRLk5BU0RBUUNNOlRILklRX1RFVl9FQklUREEuMTAwMDAuMjAyMi0xMi0zMAEAAADc9z0jAgAAABAxNC45NTk0NzQ0MjQzMzE0AQcAAAAFAAAAATEBAAAACy0yMTA4NTkzNjU5AwAAAAEw</t>
  </si>
  <si>
    <t>AgAAAAYxMDAwNjMEAAAAATAHAAAACjEyLzMwLzIwMjIIAAAACjEyLzMwLzIwMjLBGGA9QSDbCGSZM61BINsIL0NJUS5OQVNEQVFDTTpUSC5JUV9QUklDRV9TQUxFUy4xMDAwMC4yMDIyLTEyLTMwAQAAANz3PSMCAAAAEDUuMDIwNjE2MzYxOTAzNTQBBwAAAAUAAAABMQEAAAALLTIxMDg1OTM2NTkDAAAAATACAAAABTM4OTU4BAAAAAEwBwAAAAoxMi8zMC8yMDIyCAAAAAoxMi8zMC8yMDIywRhgPUEg2whwwDOtQSDbCDJDSVEuTkFTREFRR006Uk5BLklRX1RFVl9UT1RBTF9SRVYuMTAwMDAuMjAyMi0xMi0zMAEAAAAey1IPAgAAABAxMTUuODI0MzIwMDQ2MTA4AQcAAAAFAAAAATEBAAAACy0yMTEwMDU2Nzk5AwAAAAEwAgAAAAYxMDAwNjEEAAAAATAHAAAACjEyLzMwLzIwMjIIAAAACjEyLzMwLzIwMjLBGGA9QSDbCDTWMq1BINsIKENJUS5OQVNEQVFHTTpSTkEuSVFfUEJWLjEwMDAwLjIwMjItMTItMzABAAAAHstSDwIAAAAQMi43NzgxMjc5ODI0MzQzMgEHAAAABQAAAAExAQAAAAstMjExMDA1Njc5OQMAAAABMAIAAAAGMTAwMDY3BAAAAAEwBwAAAAoxMi8zMC8yMDIyCAAAAAoxMi8zMC8yMDIywRhgPUEg2wgP/TKtQSDbCC1DSVEuTkFTREFRR1M6TU5STy5JUV9QRV9FWENMLjEwMDAwLjIwMjItMTItMzABAAAAld0EAAIAAAAQMjMuNzQ4MjI2NzY0MDQxNAEHAAAABQAAAAExAQAAAAstMjExNDIyMjI2OQMA</t>
  </si>
  <si>
    <t>AAABMAIAAAAGMTAwMDY2BAAAAAEwBwAAAAoxMi8zMC8yMDIyCAAAAAoxMi8zMC8yMDIywRhgPUEg2wgCEzKtQSDbCC5DSVEuTkFTREFRR1M6QVRTRy5JUV9URVZfRUJJVC4xMDAwMC4yMDIyLTEyLTMwAQAAANcXNgACAAAAEDE0LjQ4NjY1MjkwNDY0MzUBBwAAAAUAAAABMQEAAAALLTIxMDk3NzM5NTADAAAAATACAAAABjEwMDA2MgQAAAABMAcAAAAKMTIvMzAvMjAyMggAAAAKMTIvMzAvMjAyMsEYYD1BINsI13YxrUEg2wgwQ0lRLk5BU0RBUUdTOkVOVlguSVFfVEVWX0VCSVREQS4xMDAwMC4yMDIyLTEyLTMwAQAAAMo/+QEDAAAAAk5NAQcAAAAFAAAAATEBAAAACy0yMTA2NTIyNjkzAwAAAAEwAgAAAAYxMDAwNjMEAAAAATAHAAAACjEyLzMwLzIwMjIIAAAACjEyLzMwLzIwMjLBGGA9QSDbCIHaMK1BINsIMUNJUS5OQVNEQVFHUzpFTlZYLklRX1BSSUNFX1NBTEVTLjEwMDAwLjIwMjItMTItMzABAAAAyj/5AQMAAAAAAMEYYD1BINsIgdowrUEg2wgzQ0lRLk5BU0RBUUdTOk1EUlguSVFfVEVWX1RPVEFMX1JFVi4xMDAwMC4yMDIyLTEyLTMwAQAAAF0wSAACAAAADzEuMTAwMTQwODgwNTIzOQEHAAAABQAAAAExAQAAAAstMjExMDUyMjI1OQMAAAABMAIAAAAGMTAwMDYxBAAAAAEwBwAAAAoxMi8zMC8yMDIyCAAAAAoxMi8zMC8yMDIywRhgPUEg2whQPjCtQSDbCClDSVEuTkFTREFRR1M6TURSWC5JUV9QQlYu</t>
  </si>
  <si>
    <t>MTAwMDAuMjAyMi0xMi0zMAEAAABdMEgAAgAAABAxLjQ1NDU4MTE5Njg4Mjg0AQcAAAAFAAAAATEBAAAACy0yMTEwNTIyMjU5AwAAAAEwAgAAAAYxMDAwNjcEAAAAATAHAAAACjEyLzMwLzIwMjIIAAAACjEyLzMwLzIwMjLBGGA9QSDbCEYXMK1BINsILUNJUS5OQVNEQVFHTTpJT1ZBLklRX1BFX0VYQ0wuMTAwMDAuMjAyMi0xMi0zMAEAAAAE1WgCAwAAAAJOTQEHAAAABQAAAAExAQAAAAstMjExMDk5MzgzNQMAAAABMAIAAAAGMTAwMDY2BAAAAAEwBwAAAAoxMi8zMC8yMDIyCAAAAAoxMi8zMC8yMDIywRhgPUEg2wgfey+tQSDbCC5DSVEuTkFTREFRR1M6UlhSWC5JUV9URVZfRUJJVC4xMDAwMC4yMDIyLTEyLTMwAQAAAJuqlA8DAAAAAk5NAQcAAAAFAAAAATEBAAAACy0yMTA3MjMwODY1AwAAAAEwAgAAAAYxMDAwNjIEAAAAATAHAAAACjEyLzMwLzIwMjIIAAAACjEyLzMwLzIwMjLBGGA9QSDbCPneLq1BINsIMENJUS5OQVNEQVFHTTpUVlRYLklRX1RFVl9FQklUREEuMTAwMDAuMjAyMi0xMi0zMAEAAABB1PUHAwAAAAJOTQEHAAAABQAAAAExAQAAAAstMjExMTAwNDA4NQMAAAABMAIAAAAGMTAwMDYzBAAAAAEwBwAAAAoxMi8zMC8yMDIyCAAAAAoxMi8zMC8yMDIywRhgPUEg2wjEGy6tQSDbCDFDSVEuTkFTREFRR006VFZUWC5JUV9QUklDRV9TQUxFUy4xMDAwMC4yMDIyLTEyLTMwAQAAAEHU9QcCAAAAEDUu</t>
  </si>
  <si>
    <t>NTMxMTE0NTU3NzE5OTMBBwAAAAUAAAABMQEAAAALLTIxMTEwMDQwODUDAAAAATACAAAABTM4OTU4BAAAAAEwBwAAAAoxMi8zMC8yMDIyCAAAAAoxMi8zMC8yMDIywRhgPUEg2wjMQi6tQSDbCDNDSVEuTkFTREFRR1M6S0ROWS5JUV9URVZfVE9UQUxfUkVWLjEwMDAwLjIwMjItMTItMzABAAAABfTKJQIAAAAQMjUuNTMyNTU2Nzg0NTAzNgEHAAAABQAAAAExAQAAAAstMjEwNzk4Nzc5OQMAAAABMAIAAAAGMTAwMDYxBAAAAAEwBwAAAAoxMi8zMC8yMDIyCAAAAAoxMi8zMC8yMDIywRhgPUEg2wi9WC2tQSDbCClDSVEuTkFTREFRR1M6S0ROWS5JUV9QQlYuMTAwMDAuMjAyMi0xMi0zMAEAAAAF9MolAgAAABAzLjE2MjcwMzQ2OTI2ODQyAQcAAAAFAAAAATEBAAAACy0yMTA3OTg3Nzk5AwAAAAEwAgAAAAYxMDAwNjcEAAAAATAHAAAACjEyLzMwLzIwMjIIAAAACjEyLzMwLzIwMjLBGGA9QSDbCM9/La1BINsILUNJUS5OQVNEQVFHTTpLUk9TLklRX1BFX0VYQ0wuMTAwMDAuMjAyMi0xMi0zMAEAAAD5KNwTAwAAAAJOTQEHAAAABQAAAAExAQAAAAstMjEwODk4OTYxNgMAAAABMAIAAAAGMTAwMDY2BAAAAAEwBwAAAAoxMi8zMC8yMDIyCAAAAAoxMi8zMC8yMDIywRhgPUEg2wiKlSytQSDbCC5DSVEuTkFTREFRR006UFJDVC5JUV9URVZfRUJJVC4xMDAwMC4yMDIyLTEyLTMwAQAAAClEzg4DAAAAAk5NAQcAAAAFAAAA</t>
  </si>
  <si>
    <t>ATEBAAAACy0yMTA3MTkwNTg1AwAAAAEwAgAAAAYxMDAwNjIEAAAAATAHAAAACjEyLzMwLzIwMjIIAAAACjEyLzMwLzIwMjLBGGA9QSDbCHAgLK1BINsIMENJUS5OQVNEQVFHUzpIQUlOLklRX1RFVl9FQklUREEuMTAwMDAuMjAyMi0xMi0zMAEAAAAETgYAAgAAABA5Ljk0NDEwNTY2Mjg5Mzc4AQcAAAAFAAAAATEBAAAACy0yMTEzNzU0ODQ3AwAAAAEwAgAAAAYxMDAwNjMEAAAAATAHAAAACjEyLzMwLzIwMjIIAAAACjEyLzMwLzIwMjLBGGA9QSDbCESEK61BINsIMUNJUS5OQVNEQVFHUzpIQUlOLklRX1BSSUNFX1NBTEVTLjEwMDAwLjIwMjItMTItMzABAAAABE4GAAIAAAARMC44NDIyMjkzNTkyNTEzNzIBBwAAAAUAAAABMQEAAAALLTIxMTM3NTQ4NDcDAAAAATACAAAABTM4OTU4BAAAAAEwBwAAAAoxMi8zMC8yMDIyCAAAAAoxMi8zMC8yMDIywRhgPUEg2wg3XSutQSDbCDNDSVEuTkFTREFRR1M6VVBXSy5JUV9URVZfVE9UQUxfUkVWLjEwMDAwLjIwMjItMTItMzABAAAAMxpVGQIAAAAQMi41NDE3ODgyNjA2MzAwNAEHAAAABQAAAAExAQAAAAstMjExMjM0NDAxNwMAAAABMAIAAAAGMTAwMDYxBAAAAAEwBwAAAAoxMi8zMC8yMDIyCAAAAAoxMi8zMC8yMDIywRhgPUEg2wgQwSqtQSDbCClDSVEuTkFTREFRR1M6VVBXSy5JUV9QQlYuMTAwMDAuMjAyMi0xMi0zMAEAAAAzGlUZAgAAABA1LjE5NDczNzk4OTE1</t>
  </si>
  <si>
    <t>ODcyAQcAAAAFAAAAATEBAAAACy0yMTEyMzQ0MDE3AwAAAAEwAgAAAAYxMDAwNjcEAAAAATAHAAAACjEyLzMwLzIwMjIIAAAACjEyLzMwLzIwMjLBGGA9QSDbCAiaKq1BINsILUNJUS5OQVNEQVFDTTpBTVBMLklRX1BFX0VYQ0wuMTAwMDAuMjAyMi0xMi0zMAEAAAD/M8EOAwAAAAJOTQEHAAAABQAAAAExAQAAAAstMjExMTgwNDc0NAMAAAABMAIAAAAGMTAwMDY2BAAAAAEwBwAAAAoxMi8zMC8yMDIyCAAAAAoxMi8zMC8yMDIywRhgPUEg2wjV1imtQSDbCC5DSVEuTkFTREFRR1M6Q09NTS5JUV9URVZfRUJJVC4xMDAwMC4yMDIyLTEyLTMwAQAAAI1oAAACAAAAEDQ5LjkxOTYyOTY5Mjg3MTcBBwAAAAUAAAABMQEAAAALLTIxMTE5ODk5NDADAAAAATACAAAABjEwMDA2MgQAAAABMAcAAAAKMTIvMzAvMjAyMggAAAAKMTIvMzAvMjAyMsEYYD1BINsIqzoprUEg2wgwQ0lRLk5BU0RBUUdTOkNMTVQuSVFfVEVWX0VCSVREQS4xMDAwMC4yMDIyLTEyLTMwAQAAABgDcgECAAAAEDEzNi43NTYyMzAwODc1NTQBBwAAAAUAAAABMQEAAAALLTIxMDk0ODI1NTMDAAAAATACAAAABjEwMDA2MwQAAAABMAcAAAAKMTIvMzAvMjAyMggAAAAKMTIvMzAvMjAyMsEYYD1BINsIgZ4orUEg2wgxQ0lRLk5BU0RBUUdTOkNMTVQuSVFfUFJJQ0VfU0FMRVMuMTAwMDAuMjAyMi0xMi0zMAEAAAAYA3IBAgAAABEwLjQyMzUwNTkwMjI4NzM1</t>
  </si>
  <si>
    <t>MwEHAAAABQAAAAExAQAAAAstMjEwOTQ4MjU1MwMAAAABMAIAAAAFMzg5NTgEAAAAATAHAAAACjEyLzMwLzIwMjIIAAAACjEyLzMwLzIwMjLBGGA9QSDbCIGeKK1BINsIM0NJUS5OQVNEQVFHUzpVUEJELklRX1RFVl9UT1RBTF9SRVYuMTAwMDAuMjAyMi0xMi0zMAEAAADlgwAAAgAAABEwLjYwNDE4Nzg4ODY0NTQ3NwEHAAAABQAAAAExAQAAAAstMjExMDIwNDA3NgMAAAABMAIAAAAGMTAwMDYxBAAAAAEwBwAAAAoxMi8zMC8yMDIyCAAAAAoxMi8zMC8yMDIywRhgPUEg2whO2yetQSDbCClDSVEuTkFTREFRR1M6VVBCRC5JUV9QQlYuMTAwMDAuMjAyMi0xMi0zMAEAAADlgwAAAgAAABAyLjkwNzEyMjUyNzU0Mzg2AQcAAAAFAAAAATEBAAAACy0yMTEwMjA0MDc2AwAAAAEwAgAAAAYxMDAwNjcEAAAAATAHAAAACjEyLzMwLzIwMjIIAAAACjEyLzMwLzIwMjLBGGA9QSDbCE7bJ61BINsILENJUS5OQVNEQVFHUzpOWFQuSVFfUEVfRVhDTC4xMDAwMC4yMDIyLTEyLTMwAQAAAFacWQ8DAAAAAADBGGA9QSDbCBsYJ61BINsILkNJUS5OQVNEQVFHUzpUTUNJLklRX1RFVl9FQklULjEwMDAwLjIwMjItMTItMzABAAAAOgjYEAMAAAACTk0BBwAAAAUAAAABMQEAAAALLTIxMDk1MjkwNzADAAAAATACAAAABjEwMDA2MgQAAAABMAcAAAAKMTIvMzAvMjAyMggAAAAKMTIvMzAvMjAyMsEYYD1BINsI83smrUEg2wgwQ0lRLk5B</t>
  </si>
  <si>
    <t>U0RBUUdTOlNDSEwuSVFfVEVWX0VCSVREQS4xMDAwMC4yMDIyLTEyLTMwAQAAAO6TAAACAAAAEDcuNDI4MjIzNDgxNjIyMzEBBwAAAAUAAAABMQEAAAALLTIwNjUzODcwNTMDAAAAATACAAAABjEwMDA2MwQAAAABMAcAAAAKMTIvMzAvMjAyMggAAAAKMTIvMzAvMjAyMsEYYD1BINsIm98lrUEg2wgxQ0lRLk5BU0RBUUdTOlNDSEwuSVFfUFJJQ0VfU0FMRVMuMTAwMDAuMjAyMi0xMi0zMAEAAADukwAAAgAAABEwLjc5Mzk1NDUwMTI1NjIzMwEHAAAABQAAAAExAQAAAAstMjA2NTM4NzA1MwMAAAABMAIAAAAFMzg5NTgEAAAAATAHAAAACjEyLzMwLzIwMjIIAAAACjEyLzMwLzIwMjLBGGA9QSDbCI64Ja1BINsIM0NJUS5OQVNEQVFHUzpQTE1SLklRX1RFVl9UT1RBTF9SRVYuMTAwMDAuMjAyMi0xMi0zMAEAAADqvyQkAgAAABA0LjU4NjI4MTgxNzE3NjU3AQcAAAAFAAAAATEBAAAACy0yMTEwNDI1NjkxAwAAAAEwAgAAAAYxMDAwNjEEAAAAATAHAAAACjEyLzMwLzIwMjIIAAAACjEyLzMwLzIwMjLBGGA9QSDbCG9DJa1BINsIKUNJUS5OQVNEQVFHUzpQTE1SLklRX1BCVi4xMDAwMC4yMDIyLTEyLTMwAQAAAOq/JCQCAAAADzIuOTEzMzk2MTM4NjUzNAEHAAAABQAAAAExAQAAAAstMjExMDQyNTY5MQMAAAABMAIAAAAGMTAwMDY3BAAAAAEwBwAAAAoxMi8zMC8yMDIyCAAAAAoxMi8zMC8yMDIywRhgPUEg2wha9SSt</t>
  </si>
  <si>
    <t>QSDbCC1DSVEuTkFTREFRR1M6SE9QRS5JUV9QRV9FWENMLjEwMDAwLjIwMjItMTItMzABAAAAalMGAAIAAAAQNy43MTY4Njc0Njk4Nzk1MgEHAAAABQAAAAExAQAAAAstMjExMDE0MDU4NgMAAAABMAIAAAAGMTAwMDY2BAAAAAEwBwAAAAoxMi8zMC8yMDIyCAAAAAoxMi8zMC8yMDIywRhgPUEg2wg3WSStQSDbCC5DSVEuTkFTREFRR1M6U1RFTC5JUV9URVZfRUJJVC4xMDAwMC4yMDIyLTEyLTMwAQAAAGZHFAMDAAAAAADBGGA9QSDbCBLkI61BINsIMENJUS5OQVNEQVFHUzpBTkRFLklRX1RFVl9FQklUREEuMTAwMDAuMjAyMi0xMi0zMAEAAADojgUAAgAAABA2LjcyMTQyNDM5MTEyNTA4AQcAAAAFAAAAATEBAAAACy0yMTEwODYzMjg0AwAAAAEwAgAAAAYxMDAwNjMEAAAAATAHAAAACjEyLzMwLzIwMjIIAAAACjEyLzMwLzIwMjLBGGA9QSDbCN8gI61BINsIMUNJUS5OQVNEQVFHUzpBTkRFLklRX1BSSUNFX1NBTEVTLjEwMDAwLjIwMjItMTItMzABAAAA6I4FAAIAAAASMC4wOTIzMjY5NTc5ODY2OTAzAQcAAAAFAAAAATEBAAAACy0yMTEwODYzMjg0AwAAAAEwAgAAAAUzODk1OAQAAAABMAcAAAAKMTIvMzAvMjAyMggAAAAKMTIvMzAvMjAyMsEYYD1BINsI3yAjrUEg2wgzQ0lRLk5BU0RBUUdTOlBMWUEuSVFfVEVWX1RPVEFMX1JFVi4xMDAwMC4yMDIyLTEyLTMwAQAAALvvgg4CAAAAEDMuMzk4MjA5MTE1NjE4</t>
  </si>
  <si>
    <t>NzMBBwAAAAUAAAABMQEAAAALLTIxMTA5NzA4MTIDAAAAATACAAAABjEwMDA2MQQAAAABMAcAAAAKMTIvMzAvMjAyMggAAAAKMTIvMzAvMjAyMsEYYD1BINsIql0irUEg2wgpQ0lRLk5BU0RBUUdTOlBMWUEuSVFfUEJWLjEwMDAwLjIwMjItMTItMzABAAAAu++CDgIAAAAPMS43MDIxNjI3MTExMTUxAQcAAAAFAAAAATEBAAAACy0yMTEwOTcwODEyAwAAAAEwAgAAAAYxMDAwNjcEAAAAATAHAAAACjEyLzMwLzIwMjIIAAAACjEyLzMwLzIwMjLBGGA9QSDbCKpdIq1BINsILUNJUS5OQVNEQVFHUzpDUkRPLklRX1BFX0VYQ0wuMTAwMDAuMjAyMi0xMi0zMAEAAABmSX0nAwAAAAJOTQEHAAAABQAAAAExAQAAAAstMjEwODcxMjU5OQMAAAABMAIAAAAGMTAwMDY2BAAAAAEwBwAAAAoxMi8zMC8yMDIyCAAAAAoxMi8zMC8yMDIywRhgPUEg2wh5miGtQSDbCC5DSVEuTkFTREFRR1M6UERGUy5JUV9URVZfRUJJVC4xMDAwMC4yMDIyLTEyLTMwAQAAABWAAAADAAAAAk5NAQcAAAAFAAAAATEBAAAACy0yMTA5NzE4OTI2AwAAAAEwAgAAAAYxMDAwNjIEAAAAATAHAAAACjEyLzMwLzIwMjIIAAAACjEyLzMwLzIwMjLBGGA9QSDbCEz+IK1BINsIMENJUS5OQVNEQVFDTTpJTkRJLklRX1RFVl9FQklUREEuMTAwMDAuMjAyMi0xMi0zMAEAAAB67z4SAwAAAAJOTQEHAAAABQAAAAExAQAAAAstMjEwMzgyODQ4MgMAAAABMAIAAAAG</t>
  </si>
  <si>
    <t>MTAwMDYzBAAAAAEwBwAAAAoxMi8zMC8yMDIyCAAAAAoxMi8zMC8yMDIyeEBgPUEg2whYYiCtQSDbCDFDSVEuTkFTREFRQ006SU5ESS5JUV9QUklDRV9TQUxFUy4xMDAwMC4yMDIyLTEyLTMwAQAAAHrvPhICAAAAEDguNDMxMTkxMDY4NDMyOTMBBwAAAAUAAAABMQEAAAALLTIxMDM4Mjg0ODIDAAAAATACAAAABTM4OTU4BAAAAAEwBwAAAAoxMi8zMC8yMDIyCAAAAAoxMi8zMC8yMDIyeEBgPUEg2whYYiCtQSDbCDNDSVEuTkFTREFRR1M6U1VNTy5JUV9URVZfVE9UQUxfUkVWLjEwMDAwLjIwMjItMTItMzABAAAA/gfKBgIAAAAQMi42MTMzNTkwNzQ0NDUwMgEHAAAABQAAAAExAQAAAAstMjEwODQxMjQ1MAMAAAABMAIAAAAGMTAwMDYxBAAAAAEwBwAAAAoxMi8zMC8yMDIyCAAAAAoxMi8zMC8yMDIyeEBgPUEg2wj8xR+tQSDbCClDSVEuTkFTREFRR1M6U1VNTy5JUV9QQlYuMTAwMDAuMjAyMi0xMi0zMAEAAAD+B8oGAgAAAA8yLjIwMDM2NjQ1NjA5MjUBBwAAAAUAAAABMQEAAAALLTIxMDg0MTI0NTADAAAAATACAAAABjEwMDA2NwQAAAABMAcAAAAKMTIvMzAvMjAyMggAAAAKMTIvMzAvMjAyMnhAYD1BINsI6HcfrUEg2wgtQ0lRLk5BU0RBUUdTOlJPQUQuSVFfUEVfRVhDTC4xMDAwMC4yMDIyLTEyLTMwAQAAADJ9VAACAAAAEDc3LjQzMDA5ODIzMDkxNTIBBwAAAAUAAAABMQEAAAALLTIxMTM3NjY5MDIDAAAA</t>
  </si>
  <si>
    <t>ATACAAAABjEwMDA2NgQAAAABMAcAAAAKMTIvMzAvMjAyMggAAAAKMTIvMzAvMjAyMnhAYD1BINsIvtserUEg2wguQ0lRLk5BU0RBUUdTOlBSSU0uSVFfVEVWX0VCSVQuMTAwMDAuMjAyMi0xMi0zMAEAAACco0AAAgAAABAxMi45NTYwNDc2NDE4MTE4AQcAAAAFAAAAATEBAAAACy0yMTEwMDgzNjE0AwAAAAEwAgAAAAYxMDAwNjIEAAAAATAHAAAACjEyLzMwLzIwMjIIAAAACjEyLzMwLzIwMjJ4QGA9QSDbCJo/Hq1BINsIMENJUS5OQVNEQVFHTTpWQ0VMLklRX1RFVl9FQklUREEuMTAwMDAuMjAyMi0xMi0zMAEAAABZXgAAAwAAAAJOTQEHAAAABQAAAAExAQAAAAstMjExMTA5NTM0OAMAAAABMAIAAAAGMTAwMDYzBAAAAAEwBwAAAAoxMi8zMC8yMDIyCAAAAAoxMi8zMC8yMDIyeEBgPUEg2whrox2tQSDbCDFDSVEuTkFTREFRR006VkNFTC5JUV9QUklDRV9TQUxFUy4xMDAwMC4yMDIyLTEyLTMwAQAAAFleAAACAAAAEDcuODM3Mzc1MzU0MDQzMTcBBwAAAAUAAAABMQEAAAALLTIxMTEwOTUzNDgDAAAAATACAAAABTM4OTU4BAAAAAEwBwAAAAoxMi8zMC8yMDIyCAAAAAoxMi8zMC8yMDIyeEBgPUEg2whrox2tQSDbCDNDSVEuTkFTREFRR1M6VlJUUy5JUV9URVZfVE9UQUxfUkVWLjEwMDAwLjIwMjItMTItMzABAAAAvi4FAAIAAAAQMS40OTc4NTYzOTcwNjEzOAEHAAAABQAAAAExAQAAAAstMjExMDM5NDM3NAMA</t>
  </si>
  <si>
    <t>AAABMAIAAAAGMTAwMDYxBAAAAAEwBwAAAAoxMi8zMC8yMDIyCAAAAAoxMi8zMC8yMDIyeEBgPUEg2wg64BytQSDbCClDSVEuTkFTREFRR1M6VlJUUy5JUV9QQlYuMTAwMDAuMjAyMi0xMi0zMAEAAAC+LgUAAgAAABAxLjczNDg5OTc0MzExMjY4AQcAAAAFAAAAATEBAAAACy0yMTEwMzk0Mzc0AwAAAAEwAgAAAAYxMDAwNjcEAAAAATAHAAAACjEyLzMwLzIwMjIIAAAACjEyLzMwLzIwMjJ4QGA9QSDbCDrgHK1BINsILUNJUS5OQVNEQVFHUzpITElULklRX1BFX0VYQ0wuMTAwMDAuMjAyMi0xMi0zMAEAAABicgAAAgAAABAxMDkuMTY2NjY2NjY2NjY3AQcAAAAFAAAAATEBAAAACy0yMTEwMTQwNDU5AwAAAAEwAgAAAAYxMDAwNjYEAAAAATAHAAAACjEyLzMwLzIwMjIIAAAACjEyLzMwLzIwMjJ4QGA9QSDbCAMdHK1BINsILkNJUS5OQVNEQVFHUzpNQ1JJLklRX1RFVl9FQklULjEwMDAwLjIwMjItMTItMzABAAAAKSgFAAIAAAAQMTUuNDU0Mzc5NTQ2NDA4OQEHAAAABQAAAAExAQAAAAstMjExMDIzNzQ2NwMAAAABMAIAAAAGMTAwMDYyBAAAAAEwBwAAAAoxMi8zMC8yMDIyCAAAAAoxMi8zMC8yMDIyeEBgPUEg2wjugButQSDbCDBDSVEuTkFTREFRR1M6V0FCQy5JUV9URVZfRUJJVERBLjEwMDAwLjIwMjItMTItMzABAAAA/8kEAAMAAAAAAHhAYD1BINsIv+QarUEg2wgxQ0lRLk5BU0RBUUdTOldBQkMuSVFfUFJJ</t>
  </si>
  <si>
    <t>Q0VfU0FMRVMuMTAwMDAuMjAyMi0xMi0zMAEAAAD/yQQAAgAAABA3LjM3NjQ5MDY1ODAwNzcyAQcAAAAFAAAAATEBAAAACy0yMTEwMjMyMDY5AwAAAAEwAgAAAAUzODk1OAQAAAABMAcAAAAKMTIvMzAvMjAyMggAAAAKMTIvMzAvMjAyMnhAYD1BINsIu70arUEg2wgzQ0lRLk5BU0RBUUdTOlNBU1IuSVFfVEVWX1RPVEFMX1JFVi4xMDAwMC4yMDIyLTEyLTMwAQAAAN1uBQADAAAAAAB4QGA9QSDbCJ9IGq1BINsIKUNJUS5OQVNEQVFHUzpTQVNSLklRX1BCVi4xMDAwMC4yMDIyLTEyLTMwAQAAAN1uBQACAAAAEDEuMDQ1OTcwODQ5MzI5ODEBBwAAAAUAAAABMQEAAAALLTIxMTE3MjIwODUDAAAAATACAAAABjEwMDA2NwQAAAABMAcAAAAKMTIvMzAvMjAyMggAAAAKMTIvMzAvMjAyMnhAYD1BINsIdfoZrUEg2wgtQ0lRLk5BU0RBUUdTOlVQU1QuSVFfUEVfRVhDTC4xMDAwMC4yMDIyLTEyLTMwAQAAAKERTBICAAAAEDkuMjQ0NzU1MjQ0NzU1MjUBBwAAAAUAAAABMQEAAAALLTIxMTE3MDU3MTUDAAAAATACAAAABjEwMDA2NgQAAAABMAcAAAAKMTIvMzAvMjAyMggAAAAKMTIvMzAvMjAyMnhAYD1BINsIUF4ZrUEg2wguQ0lRLk5BU0RBUUdTOkRBV04uSVFfVEVWX0VCSVQuMTAwMDAuMjAyMi0xMi0zMAEAAAATLf8pAwAAAAJOTQEHAAAABQAAAAExAQAAAAstMjEwOTI5NzYwOQMAAAABMAIAAAAGMTAwMDYyBAAAAAEw</t>
  </si>
  <si>
    <t>BwAAAAoxMi8zMC8yMDIyCAAAAAoxMi8zMC8yMDIyeEBgPUEg2wgiwhitQSDbCDBDSVEuTkFTREFRR006QVVQSC5JUV9URVZfRUJJVERBLjEwMDAwLjIwMjItMTItMzABAAAA7XcNAAMAAAACTk0BBwAAAAUAAAABMQEAAAALLTIxMTAzNzkzNTYDAAAAATACAAAABjEwMDA2MwQAAAABMAcAAAAKMTIvMzAvMjAyMggAAAAKMTIvMzAvMjAyMnhAYD1BINsI+iUYrUEg2wgxQ0lRLk5BU0RBUUdNOkFVUEguSVFfUFJJQ0VfU0FMRVMuMTAwMDAuMjAyMi0xMi0zMAEAAADtdw0AAgAAABAxMi4yNTQ2OTMzNzczNTk1AQcAAAAFAAAAATEBAAAACy0yMTEwMzc5MzU2AwAAAAEwAgAAAAUzODk1OAQAAAABMAcAAAAKMTIvMzAvMjAyMggAAAAKMTIvMzAvMjAyMnhAYD1BINsI+iUYrUEg2wgzQ0lRLk5BU0RBUUdNOlJETlQuSVFfVEVWX1RPVEFMX1JFVi4xMDAwMC4yMDIyLTEyLTMwAQAAALuzBQACAAAAEDEuOTM5OTk5MjY0MDc2NzUBBwAAAAUAAAABMQEAAAALLTIxMTAwODAxOTQDAAAAATACAAAABjEwMDA2MQQAAAABMAcAAAAKMTIvMzAvMjAyMggAAAAKMTIvMzAvMjAyMnhAYD1BINsI12IXrUEg2wgpQ0lRLk5BU0RBUUdNOlJETlQuSVFfUEJWLjEwMDAwLjIwMjItMTItMzABAAAAu7MFAAIAAAAQNC40MDQ5NjA2OTIyMTc0NwEHAAAABQAAAAExAQAAAAstMjExMDA4MDE5NAMAAAABMAIAAAAGMTAwMDY3BAAAAAEwBwAA</t>
  </si>
  <si>
    <t>AAoxMi8zMC8yMDIyCAAAAAoxMi8zMC8yMDIyeEBgPUEg2wjXYhetQSDbCC1DSVEuTkFTREFRR1M6QUxLVC5JUV9QRV9FWENMLjEwMDAwLjIwMjItMTItMzABAAAACEteBgMAAAACTk0BBwAAAAUAAAABMQEAAAALLTIxMTA2NzUwNDkDAAAAATACAAAABjEwMDA2NgQAAAABMAcAAAAKMTIvMzAvMjAyMggAAAAKMTIvMzAvMjAyMnhAYD1BINsIl58WrUEg2wguQ0lRLk5BU0RBUUNNOk1OVEsuSVFfVEVWX0VCSVQuMTAwMDAuMjAyMi0xMi0zMAEAAAANBJkpAwAAAAJOTQEHAAAABQAAAAExAQAAAAstMjEwNzg4MDM0NAMAAAABMAIAAAAGMTAwMDYyBAAAAAEwBwAAAAoxMi8zMC8yMDIyCAAAAAoxMi8zMC8yMDIyeEBgPUEg2whrAxatQSDbCDBDSVEuTkFTREFRR006UkFESS5JUV9URVZfRUJJVERBLjEwMDAwLjIwMjItMTItMzABAAAAZVZSIAIAAAAQMTMyLjc0ODE3Nzk3MzYyNgEHAAAABQAAAAExAQAAAAstMjEwOTY4ODUxMwMAAAABMAIAAAAGMTAwMDYzBAAAAAEwBwAAAAoxMi8zMC8yMDIyCAAAAAoxMi8zMC8yMDIyeEBgPUEg2whCZxWtQSDbCDFDSVEuTkFTREFRR006UkFESS5JUV9QUklDRV9TQUxFUy4xMDAwMC4yMDIyLTEyLTMwAQAAAGVWUiACAAAAEDguMTA5Mzg3NTQyMjc5MjcBBwAAAAUAAAABMQEAAAALLTIxMDk2ODg1MTMDAAAAATACAAAABTM4OTU4BAAAAAEwBwAAAAoxMi8zMC8yMDIyCAAAAAox</t>
  </si>
  <si>
    <t>Mi8zMC8yMDIyeEBgPUEg2whCZxWtQSDbCDNDSVEuTkFTREFRR1M6VURNWS5JUV9URVZfVE9UQUxfUkVWLjEwMDAwLjIwMjItMTItMzABAAAACZ+4BgIAAAAQMS45NjIzMzUxNDg3NTE5OAEHAAAABQAAAAExAQAAAAstMjEwNjgyNDgxNwMAAAABMAIAAAAGMTAwMDYxBAAAAAEwBwAAAAoxMi8zMC8yMDIyCAAAAAoxMi8zMC8yMDIyeEBgPUEg2wiKoxStQSDbCClDSVEuTkFTREFRR1M6VURNWS5JUV9QQlYuMTAwMDAuMjAyMi0xMi0zMAEAAAAJn7gGAgAAABAzLjc2NzQ4MTc0MDIxMjMxAQcAAAAFAAAAATEBAAAACy0yMTA2ODI0ODE3AwAAAAEwAgAAAAYxMDAwNjcEAAAAATAHAAAACjEyLzMwLzIwMjIIAAAACjEyLzMwLzIwMjJ4QGA9QSDbCH18FK1BINsILUNJUS5OQVNEQVFHUzpTVEJBLklRX1BFX0VYQ0wuMTAwMDAuMjAyMi0xMi0zMAEAAADOmAQAAgAAABAxMi4xNjM3MDUzOTYzMzY0AQcAAAAFAAAAATEBAAAACy0yMTA5MzExNjYwAwAAAAEwAgAAAAYxMDAwNjYEAAAAATAHAAAACjEyLzMwLzIwMjIIAAAACjEyLzMwLzIwMjJ4QGA9QSDbCAC6E61BINsILkNJUS5OQVNEQVFHUzpQTFVTLklRX1RFVl9FQklULjEwMDAwLjIwMjItMTItMzABAAAAl3sAAAIAAAAQOS43NjE1MjY4MTk3MjA3MwEHAAAABQAAAAExAQAAAAstMjExMzc1NDgzNwMAAAABMAIAAAAGMTAwMDYyBAAAAAEwBwAAAAoxMi8zMC8yMDIy</t>
  </si>
  <si>
    <t>CAAAAAoxMi8zMC8yMDIyeEBgPUEg2wjjHROtQSDbCDBDSVEuTkFTREFRR1M6VUNUVC5JUV9URVZfRUJJVERBLjEwMDAwLjIwMjItMTItMzABAAAAbcQ4AAIAAAAPNS44MzE2NzkxOTE0OTY2AQcAAAAFAAAAATEBAAAACy0yMTA5NzYyNjI4AwAAAAEwAgAAAAYxMDAwNjMEAAAAATAHAAAACjEyLzMwLzIwMjIIAAAACjEyLzMwLzIwMjJ4QGA9QSDbCHJaEq1BINsIMUNJUS5OQVNEQVFHUzpVQ1RULklRX1BSSUNFX1NBTEVTLjEwMDAwLjIwMjItMTItMzABAAAAbcQ4AAIAAAARMC42ODYxNTU3OTU2OTkyNzUBBwAAAAUAAAABMQEAAAALLTIxMDk3NjI2MjgDAAAAATACAAAABTM4OTU4BAAAAAEwBwAAAAoxMi8zMC8yMDIyCAAAAAoxMi8zMC8yMDIyeEBgPUEg2wiAgRKtQSDbCDNDSVEuTkFTREFRR1M6Q0hDTy5JUV9URVZfVE9UQUxfUkVWLjEwMDAwLjIwMjItMTItMzABAAAAX/wDAAMAAAAAAHhAYD1BINsIQpcRrUEg2wgpQ0lRLk5BU0RBUUdTOkNIQ08uSVFfUEJWLjEwMDAwLjIwMjItMTItMzABAAAAX/wDAAIAAAAQMi4wNTg1Nzg4OTgxMjY2OAEHAAAABQAAAAExAQAAAAstMjExMDUxODc1NQMAAAABMAIAAAAGMTAwMDY3BAAAAAEwBwAAAAoxMi8zMC8yMDIyCAAAAAoxMi8zMC8yMDIyeEBgPUEg2whPvhGtQSDbCC1DSVEuTkFTREFRR006RElDRS5JUV9QRV9FWENMLjEwMDAwLjIwMjItMTItMzABAAAAOTQl</t>
  </si>
  <si>
    <t>EgMAAAACTk0BBwAAAAUAAAABMQEAAAALLTIxMDY1MTMxNTMDAAAAATACAAAABjEwMDA2NgQAAAABMAcAAAAKMTIvMzAvMjAyMggAAAAKMTIvMzAvMjAyMnhAYD1BINsIPNQQrUEg2wguQ0lRLk5BU0RBUUdNOlZCVFguSVFfVEVWX0VCSVQuMTAwMDAuMjAyMi0xMi0zMAEAAAAkluoFAwAAAAAAeEBgPUEg2wgcXxCtQSDbCDBDSVEuTkFTREFRR1M6SFVSTi5JUV9URVZfRUJJVERBLjEwMDAwLjIwMjItMTItMzABAAAARtIkAAIAAAAQMTcuNDkzNTA0MTc4OTYzMgEHAAAABQAAAAExAQAAAAstMjExMDQwNTg4NgMAAAABMAIAAAAGMTAwMDYzBAAAAAEwBwAAAAoxMi8zMC8yMDIyCAAAAAoxMi8zMC8yMDIyeEBgPUEg2wjzwg+tQSDbCDFDSVEuTkFTREFRR1M6SFVSTi5JUV9QUklDRV9TQUxFUy4xMDAwMC4yMDIyLTEyLTMwAQAAAEbSJAACAAAAEDEuNzE4NjQyNTQ0MTUzNDMBBwAAAAUAAAABMQEAAAALLTIxMTA0MDU4ODYDAAAAATACAAAABTM4OTU4BAAAAAEwBwAAAAoxMi8zMC8yMDIyCAAAAAoxMi8zMC8yMDIyeEBgPUEg2wjzwg+tQSDbCDNDSVEuTkFTREFRR1M6SElNWC5JUV9URVZfVE9UQUxfUkVWLjEwMDAwLjIwMjItMTItMzABAAAACm82AQIAAAARMC44MjI1OTU1NTc4MDkyMzkBBwAAAAUAAAABMQEAAAALLTIxMDcyNzAxNjQDAAAAATACAAAABjEwMDA2MQQAAAABMAcAAAAKMTIvMzAvMjAyMggAAAAK</t>
  </si>
  <si>
    <t>MTIvMzAvMjAyMnhAYD1BINsIzCYPrUEg2wgpQ0lRLk5BU0RBUUdTOkhJTVguSVFfUEJWLjEwMDAwLjIwMjItMTItMzABAAAACm82AQIAAAAQMS4yNDQ1MjYxMzkxNTcyNgEHAAAABQAAAAExAQAAAAstMjEwNzI3MDE2NAMAAAABMAIAAAAGMTAwMDY3BAAAAAEwBwAAAAoxMi8zMC8yMDIyCAAAAAoxMi8zMC8yMDIyeEBgPUEg2wi12A6tQSDbCC1DSVEuTkFTREFRR1M6Q0FTSC5JUV9QRV9FWENMLjEwMDAwLjIwMjItMTItMzABAAAAiD4FAAIAAAAQNy43ODkyODc5MTA3MTc1NwEHAAAABQAAAAExAQAAAAstMjExMzQxNDQzOAMAAAABMAIAAAAGMTAwMDY2BAAAAAEwBwAAAAoxMi8zMC8yMDIyCAAAAAoxMi8zMC8yMDIyeEBgPUEg2wiOPA6tQSDbCC5DSVEuTkFTREFRR1M6VEZJTi5JUV9URVZfRUJJVC4xMDAwMC4yMDIyLTEyLTMwAQAAADshZwIDAAAAAAB4QGA9QSDbCG7HDa1BINsIMENJUS5OQVNEQVFHUzpUVE1JLklRX1RFVl9FQklUREEuMTAwMDAuMjAyMi0xMi0zMAEAAAAMbAEAAgAAABA4LjEwOTcxODk5MjQyMTg2AQcAAAAFAAAAATEBAAAACy0yMTA5NjYyODU0AwAAAAEwAgAAAAYxMDAwNjMEAAAAATAHAAAACjEyLzMwLzIwMjIIAAAACjEyLzMwLzIwMjJ4QGA9QSDbCD8EDa1BINsIMUNJUS5OQVNEQVFHUzpUVE1JLklRX1BSSUNFX1NBTEVTLjEwMDAwLjIwMjItMTItMzABAAAADGwBAAIAAAARMC43</t>
  </si>
  <si>
    <t>MTI5MzkzMjg3Njg1NjcBBwAAAAUAAAABMQEAAAALLTIxMDk2NjI4NTQDAAAAATACAAAABTM4OTU4BAAAAAEwBwAAAAoxMi8zMC8yMDIyCAAAAAoxMi8zMC8yMDIyeEBgPUEg2wg/BA2tQSDbCDNDSVEuTkFTREFRR006RVZCRy5JUV9URVZfVE9UQUxfUkVWLjEwMDAwLjIwMjItMTItMzABAAAASNiUAAIAAAAQNC4xMjQ4MjU3NDIwNDgwOAEHAAAABQAAAAExAQAAAAstMjExMDU0NjU3MQMAAAABMAIAAAAGMTAwMDYxBAAAAAEwBwAAAAoxMi8zMC8yMDIyCAAAAAoxMi8zMC8yMDIyeEBgPUEg2wgGQQytQSDbCClDSVEuTkFTREFRR006RVZCRy5JUV9QQlYuMTAwMDAuMjAyMi0xMi0zMAEAAABI2JQAAgAAABAyLjUxODIxMDYzMDAxNTc4AQcAAAAFAAAAATEBAAAACy0yMTEwNTQ2NTcxAwAAAAEwAgAAAAYxMDAwNjcEAAAAATAHAAAACjEyLzMwLzIwMjIIAAAACjEyLzMwLzIwMjJ4QGA9QSDbCAZBDK1BINsILUNJUS5OQVNEQVFHUzpOTVJLLklRX1BFX0VYQ0wuMTAwMDAuMjAyMi0xMi0zMAEAAACQtzEKAgAAABAyLjA5NzM2ODQyMTA1MjYzAQcAAAAFAAAAATEBAAAACy0yMTEwMDA3MDg5AwAAAAEwAgAAAAYxMDAwNjYEAAAAATAHAAAACjEyLzMwLzIwMjIIAAAACjEyLzMwLzIwMjJ4QGA9QSDbCM5WC61BINsILkNJUS5OQVNEQVFHUzpPQ0ZDLklRX1RFVl9FQklULjEwMDAwLjIwMjItMTItMzABAAAAuo8FAAMA</t>
  </si>
  <si>
    <t>AAAAAHhAYD1BINsIteEKrUEg2wgwQ0lRLk5BU0RBUUdTOk1HTkkuSVFfVEVWX0VCSVREQS4xMDAwMC4yMDIyLTEyLTMwAQAAALA/PAICAAAAEDE1LjUxMjM1NDEzMzI0NjEBBwAAAAUAAAABMQEAAAALLTIxMTEyNDgyMzkDAAAAATACAAAABjEwMDA2MwQAAAABMAcAAAAKMTIvMzAvMjAyMggAAAAKMTIvMzAvMjAyMnhAYD1BINsIhUUKrUEg2wgxQ0lRLk5BU0RBUUdTOk1HTkkuSVFfUFJJQ0VfU0FMRVMuMTAwMDAuMjAyMi0xMi0zMAEAAACwPzwCAgAAABAyLjg1NTI4NzA5Mzg1OTY4AQcAAAAFAAAAATEBAAAACy0yMTExMjQ4MjM5AwAAAAEwAgAAAAUzODk1OAQAAAABMAcAAAAKMTIvMzAvMjAyMggAAAAKMTIvMzAvMjAyMnhAYD1BINsIhUUKrUEg2wgzQ0lRLk5BU0RBUUdTOk9UTFkuSVFfVEVWX1RPVEFMX1JFVi4xMDAwMC4yMDIyLTEyLTMwAQAAAET41CgCAAAAEDEuNjM3ODQ1MzMzNDE2MjUBBwAAAAUAAAABMQEAAAALLTIxMDQ4MTk2NDADAAAAATACAAAABjEwMDA2MQQAAAABMAcAAAAKMTIvMzAvMjAyMggAAAAKMTIvMzAvMjAyMnhAYD1BINsIWakJrUEg2wgpQ0lRLk5BU0RBUUdTOk9UTFkuSVFfUEJWLjEwMDAwLjIwMjItMTItMzABAAAARPjUKAIAAAARMC44MjY4NjMzNjUxMDU3OTYBBwAAAAUAAAABMQEAAAALLTIxMDQ4MTk2NDADAAAAATACAAAABjEwMDA2NwQAAAABMAcAAAAKMTIvMzAvMjAy</t>
  </si>
  <si>
    <t>MggAAAAKMTIvMzAvMjAyMnhAYD1BINsIT1sJrUEg2wgtQ0lRLk5BU0RBUUdNOkZDRUwuSVFfUEVfRVhDTC4xMDAwMC4yMDIyLTEyLTMwAQAAAFwRBQADAAAAAk5NAQcAAAAFAAAAATEBAAAACy0yMTA4OTA5OTMwAwAAAAEwAgAAAAYxMDAwNjYEAAAAATAHAAAACjEyLzMwLzIwMjIIAAAACjEyLzMwLzIwMjJ4QGA9QSDbCBOYCK1BINsILkNJUS5OQVNEQVFHUzpFUklJLklRX1RFVl9FQklULjEwMDAwLjIwMjItMTItMzABAAAAEmaPAgIAAAAQNzcuODAyMjg1MDcwNDkzOAEHAAAABQAAAAExAQAAAAstMjExMTAwODM1MQMAAAABMAIAAAAGMTAwMDYyBAAAAAEwBwAAAAoxMi8zMC8yMDIyCAAAAAoxMi8zMC8yMDIyeEBgPUEg2wjxIgitQSDbCDBDSVEuTkFTREFRR1M6TVNFWC5JUV9URVZfRUJJVERBLjEwMDAwLjIwMjItMTItMzABAAAARmUEAAIAAAAQMjcuNzAwMTk1MjM2MzE0NQEHAAAABQAAAAExAQAAAAstMjExMDg0MjcwMwMAAAABMAIAAAAGMTAwMDYzBAAAAAEwBwAAAAoxMi8zMC8yMDIyCAAAAAoxMi8zMC8yMDIyeEBgPUEg2wi/XwetQSDbCDFDSVEuTkFTREFRR1M6TVNFWC5JUV9QUklDRV9TQUxFUy4xMDAwMC4yMDIyLTEyLTMwAQAAAEZlBAACAAAADzkuNjEzNTY4MDQ3NjEzNQEHAAAABQAAAAExAQAAAAstMjExMDg0MjcwMwMAAAABMAIAAAAFMzg5NTgEAAAAATAHAAAACjEyLzMwLzIwMjIIAAAA</t>
  </si>
  <si>
    <t>CjEyLzMwLzIwMjJ4QGA9QSDbCL9fB61BINsIM0NJUS5OQVNEQVFHUzpDVEtCLklRX1RFVl9UT1RBTF9SRVYuMTAwMDAuMjAyMi0xMi0zMAEAAABhdCgZAgAAABA4LjIxNTE2ODM4OTEzNjM4AQcAAAAFAAAAATEBAAAACy0yMTA3OTE1NjM4AwAAAAEwAgAAAAYxMDAwNjEEAAAAATAHAAAACjEyLzMwLzIwMjIIAAAACjEyLzMwLzIwMjJ4QGA9QSDbCI2cBq1BINsIKUNJUS5OQVNEQVFHUzpDVEtCLklRX1BCVi4xMDAwMC4yMDIyLTEyLTMwAQAAAGF0KBkCAAAAEDMuMzcxNDYyODk0NTkwNzcBBwAAAAUAAAABMQEAAAALLTIxMDc5MTU2MzgDAAAAATACAAAABjEwMDA2NwQAAAABMAcAAAAKMTIvMzAvMjAyMggAAAAKMTIvMzAvMjAyMnhAYD1BINsIjZwGrUEg2wgtQ0lRLk5BU0RBUUdTOlNPVk8uSVFfUEVfRVhDTC4xMDAwMC4yMDIyLTEyLTMwAQAAAFKMG2QDAAAAAk5NAQcAAAAFAAAAATEBAAAACy0yMTA4MDQ0MDI5AwAAAAEwAgAAAAYxMDAwNjYEAAAAATAHAAAACjEyLzMwLzIwMjIIAAAACjEyLzMwLzIwMjJ4QGA9QSDbCFbZBa1BINsILkNJUS5OQVNEQVFHTTpQUk1FLklRX1RFVl9FQklULjEwMDAwLjIwMjItMTItMzABAAAA5szDYwMAAAACTk0BBwAAAAUAAAABMQEAAAALLTIwNzQ2MzE1MjADAAAAATACAAAABjEwMDA2MgQAAAABMAcAAAAKMTIvMzAvMjAyMggAAAAKMTIvMzAvMjAyMnhAYD1BINsIPmQF</t>
  </si>
  <si>
    <t>rUEg2wgwQ0lRLk5BU0RBUUdTOkFEVE4uSVFfVEVWX0VCSVREQS4xMDAwMC4yMDIyLTEyLTMwAQAAANATBQADAAAAAk5NAQcAAAAFAAAAATEBAAAACy0yMTEwNTQ2NDIyAwAAAAEwAgAAAAYxMDAwNjMEAAAAATAHAAAACjEyLzMwLzIwMjIIAAAACjEyLzMwLzIwMjJ4QGA9QSDbCBTIBK1BINsIMUNJUS5OQVNEQVFHUzpBRFROLklRX1BSSUNFX1NBTEVTLjEwMDAwLjIwMjItMTItMzABAAAA0BMFAAIAAAAQMS42MjE0MDIwMjM0ODIxMQEHAAAABQAAAAExAQAAAAstMjExMDU0NjQyMgMAAAABMAIAAAAFMzg5NTgEAAAAATAHAAAACjEyLzMwLzIwMjIIAAAACjEyLzMwLzIwMjJ4QGA9QSDbCAahBK1BINsIM0NJUS5OQVNEQVFHUzpDSEVGLklRX1RFVl9UT1RBTF9SRVYuMTAwMDAuMjAyMi0xMi0zMAEAAACurkIAAgAAABAxLjAxNzYxNTM3MzEzNjEyAQcAAAAFAAAAATEBAAAACy0yMTExMTk3Mzg2AwAAAAEwAgAAAAYxMDAwNjEEAAAAATAHAAAACjEyLzMwLzIwMjIIAAAACjEyLzMwLzIwMjJ4QGA9QSDbCCwEBK1BINsIKUNJUS5OQVNEQVFHUzpDSEVGLklRX1BCVi4xMDAwMC4yMDIyLTEyLTMwAQAAAK6uQgACAAAAEDMuNjAwNDA2Mzg3MjE2MTMBBwAAAAUAAAABMQEAAAALLTIxMTExOTczODYDAAAAATACAAAABjEwMDA2NwQAAAABMAcAAAAKMTIvMzAvMjAyMggAAAAKMTIvMzAvMjAyMnhAYD1BINsIHt0DrUEg</t>
  </si>
  <si>
    <t>2wgtQ0lRLk5BU0RBUUdTOkFHSU8uSVFfUEVfRVhDTC4xMDAwMC4yMDIyLTEyLTMwAQAAAAskxgIDAAAAAk5NAQcAAAAFAAAAATEBAAAACy0yMTExMDk1MzUxAwAAAAEwAgAAAAYxMDAwNjYEAAAAATAHAAAACjEyLzMwLzIwMjIIAAAACjEyLzMwLzIwMjJ4QGA9QSDbCPRAA61BINsILkNJUS5OQVNEQVFHUzpNT0RWLklRX1RFVl9FQklULjEwMDAwLjIwMjItMTItMzABAAAAdoIAAAIAAAAQMzIuODIzOTMwMjM4ODg1NgEHAAAABQAAAAExAQAAAAstMjEwOTgxNjI2OAMAAAABMAIAAAAGMTAwMDYyBAAAAAEwBwAAAAoxMi8zMC8yMDIyCAAAAAoxMi8zMC8yMDIyeEBgPUEg2wjQpAKtQSDbCDNDSVEuTkFTREFRR1M6QVJWTi5JUV9SRVRVUk5fRVFVSVRZLjEwMDAwLjIwMjItMTItMzABAAAAgIJ8DgIAAAAILTI2LjgyNzcBCAAAAAUAAAABMQEAAAALLTIwNTk2MDY4MjIDAAAAAzE2MAIAAAAENDEyOAQAAAABMAcAAAAKMTIvMzAvMjAyMggAAAAKMTIvMzEvMjAyMQkAAAABMHhAYD1BINsI8lI4rUEg2wgxQ0lRLk5BU0RBUUdTOlRMUlkuSVFfRUJJVF9NQVJHSU4uMTAwMDAuMjAyMi0xMi0zMAEAAADWY9MPAgAAAActMzUuNTI4AQgAAAAFAAAAATEBAAAACy0yMDY0MTc5NTcwAwAAAAMxNjACAAAABDQwNTMEAAAAATAHAAAACjEyLzMwLzIwMjIIAAAACjExLzMwLzIwMjIJAAAAATB4QGA9QSDbCNHdN61BINsIMkNJ</t>
  </si>
  <si>
    <t>US5OQVNEQVFHUzpUTFJZLklRX1RPVEFMX0VRVUlUWS4xMDAwMC4yMDIyLTEyLTMwAQAAANZj0w8CAAAACDQ0ODMuMTQ2AQgAAAAFAAAAATEBAAAACy0yMDY0MTc5NTcwAwAAAAMxNjACAAAABDEyNzUEAAAAATAHAAAACjEyLzMwLzIwMjIIAAAACjExLzMwLzIwMjIJAAAAATB4QGA9QSDbCNHdN61BINsILkNJUS5OQVNEQVFHUzpUTFJZLklRX05FVF9ERUJULjEwMDAwLjIwMjItMTItMzABAAAA1mPTDwIAAAAHMTc1LjQxMgEIAAAABQAAAAExAQAAAAstMjA2NDE3OTU3MAMAAAADMTYwAgAAAAQ0MzY0BAAAAAEwBwAAAAoxMi8zMC8yMDIyCAAAAAoxMS8zMC8yMDIyCQAAAAEweEBgPUEg2wjFtjetQSDbCDJDSVEuTkFTREFRR006TlJEUy5JUV9HUk9TU19NQVJHSU4uMTAwMDAuMjAyMi0xMi0zMAEAAADq7IUOAgAAAAY5Mi40OTIBCAAAAAUAAAABMQEAAAALLTIwNTk1MDc4NDADAAAAAzE2MAIAAAAENDA3NAQAAAABMAcAAAAKMTIvMzAvMjAyMggAAAAKMTIvMzEvMjAyMQkAAAABMHhAYD1BINsInBo3rUEg2wgwQ0lRLk5BU0RBUUdNOk5SRFMuSVFfVE9UQUxfTElBQi4xMDAwMC4yMDIyLTEyLTMwAQAAAOrshQ4CAAAABTEwNi41AQgAAAAFAAAAATEBAAAACy0yMDU5NTA3ODQwAwAAAAMxNjACAAAABDEyNzYEAAAAATAHAAAACjEyLzMwLzIwMjIIAAAACjEyLzMxLzIwMjEJAAAAATB4QGA9QSDbCKtBN61BINsI</t>
  </si>
  <si>
    <t>L0NJUS5OQVNEQVFHUzpTQUJSLklRX1RPVEFMX1JFVi4xMDAwMC4yMDIyLTEyLTMwAQAAAK2iKw8CAAAACDE2ODguODc1AQgAAAAFAAAAATEBAAAACy0yMDYwNTAxMTAxAwAAAAMxNjACAAAAAjI4BAAAAAEwBwAAAAoxMi8zMC8yMDIyCAAAAAoxMi8zMS8yMDIxCQAAAAEweEBgPUEg2wh+pTatQSDbCDJDSVEuTkFTREFRR1M6U0FCUi5JUV9UT1RBTF9BU1NFVFMuMTAwMDAuMjAyMi0xMi0zMAEAAACtoisPAgAAAAc1MjkxLjMzAQgAAAAFAAAAATEBAAAACy0yMDYwNTAxMTAxAwAAAAMxNjACAAAABDEwMDcEAAAAATAHAAAACjEyLzMwLzIwMjIIAAAACjEyLzMxLzIwMjEJAAAAATB4QGA9QSDbCH6lNq1BINsIKENJUS5OQVNEQVFHUzpTQUJSLklRX1JFLjEwMDAwLjIwMjItMTItMzABAAAAraIrDwIAAAAJLTMwNDkuNjk1AQgAAAAFAAAAATEBAAAACy0yMDYwNTAxMTAxAwAAAAMxNjACAAAABDEyMjIEAAAAATAHAAAACjEyLzMwLzIwMjIIAAAACjEyLzMxLzIwMjEJAAAAATB4QGA9QSDbCHd+Nq1BINsIL0NJUS5OQVNEQVFHUzpTQUJSLklRX0RJVl9TSEFSRS4xMDAwMC4yMDIyLTEyLTMwAQAAAK2iKw8DAAAAAAB4QGA9QSDbCGlXNq1BINsIL0NJUS5OQVNEQVFDTTpDUFJYLklRX05JX01BUkdJTi4xMDAwMC4yMDIyLTEyLTMwAQAAANffTQACAAAABzI4LjAzNDYBCAAAAAUAAAABMQEAAAALLTIxMDc5OTg1NjQD</t>
  </si>
  <si>
    <t>AAAAAzE2MAIAAAAENDA5NAQAAAABMAcAAAAKMTIvMzAvMjAyMggAAAAKMTIvMzEvMjAyMQkAAAABMHhAYD1BINsIS+I1rUEg2wgtQ0lRLk5BU0RBUUNNOkNQUlguSVFfU1RfREVCVC4xMDAwMC4yMDIyLTEyLTMwAQAAANffTQADAAAAAAB4QGA9QSDbCES7Na1BINsILUNJUS5OQVNEQVFDTTpDUFJYLklRX0xUX0RFQlQuMTAwMDAuMjAyMi0xMi0zMAEAAADX300AAwAAAAAAeEBgPUEg2whEuzWtQSDbCDNDSVEuTkFTREFRQ006Q1BSWC5JUV9SRVRVUk5fRVFVSVRZLjEwMDAwLjIwMjItMTItMzABAAAA199NAAIAAAAHMjAuOTc3MQEIAAAABQAAAAExAQAAAAstMjEwNzk5ODU2NAMAAAADMTYwAgAAAAQ0MTI4BAAAAAEwBwAAAAoxMi8zMC8yMDIyCAAAAAoxMi8zMS8yMDIxCQAAAAEweEBgPUEg2wg2lDWtQSDbCDFDSVEuTkFTREFRR1M6T1NJUy5JUV9FQklUX01BUkdJTi4xMDAwMC4yMDIyLTEyLTMwAQAAAJaWBQACAAAABzEwLjY5NDcBCAAAAAUAAAABMQEAAAALLTIwNjI5NzU2MTgDAAAAAzE2MAIAAAAENDA1MwQAAAABMAcAAAAKMTIvMzAvMjAyMggAAAAKMTIvMzEvMjAyMQkAAAABMHhAYD1BINsIGB81rUEg2wgyQ0lRLk5BU0RBUUdTOk9TSVMuSVFfVE9UQUxfRVFVSVRZLjEwMDAwLjIwMjItMTItMzABAAAAlpYFAAIAAAAHNjIwLjE0OAEIAAAABQAAAAExAQAAAAstMjA2Mjk3NTYxOAMAAAADMTYwAgAA</t>
  </si>
  <si>
    <t>AAQxMjc1BAAAAAEwBwAAAAoxMi8zMC8yMDIyCAAAAAoxMi8zMS8yMDIxCQAAAAEweEBgPUEg2wgO+DStQSDbCC5DSVEuTkFTREFRR1M6T1NJUy5JUV9ORVRfREVCVC4xMDAwMC4yMDIyLTEyLTMwAQAAAJaWBQACAAAABzMxNC45NTgBCAAAAAUAAAABMQEAAAALLTIwNjI5NzU2MTgDAAAAAzE2MAIAAAAENDM2NAQAAAABMAcAAAAKMTIvMzAvMjAyMggAAAAKMTIvMzEvMjAyMQkAAAABMHhAYD1BINsIAtE0rUEg2wgyQ0lRLk5BU0RBUUNNOlNLSU4uSVFfR1JPU1NfTUFSR0lOLjEwMDAwLjIwMjItMTItMzABAAAAweoHAgIAAAAHNjkuOTEwMwEIAAAABQAAAAExAQAAAAstMjA1ODg1ODIxNQMAAAADMTYwAgAAAAQ0MDc0BAAAAAEwBwAAAAoxMi8zMC8yMDIyCAAAAAoxMi8zMS8yMDIxCQAAAAEweEBgPUEg2wjygjStQSDbCDBDSVEuTkFTREFRQ006U0tJTi5JUV9UT1RBTF9MSUFCLjEwMDAwLjIwMjItMTItMzABAAAAweoHAgIAAAAHOTE2LjUwOQEIAAAABQAAAAExAQAAAAstMjA1ODg1ODIxNQMAAAADMTYwAgAAAAQxMjc2BAAAAAEwBwAAAAoxMi8zMC8yMDIyCAAAAAoxMi8zMS8yMDIxCQAAAAEweEBgPUEg2wiXXDStQSDbCC1DSVEuTkFTREFRQ006VEguSVFfVE9UQUxfUkVWLjEwMDAwLjIwMjItMTItMzABAAAA3Pc9IwIAAAAHMjkxLjMzNwEIAAAABQAAAAExAQAAAAstMjEwODU5MzY1OQMAAAADMTYwAgAA</t>
  </si>
  <si>
    <t>AAIyOAQAAAABMAcAAAAKMTIvMzAvMjAyMggAAAAKMTIvMzEvMjAyMQkAAAABMIZnYD1BINsIfuczrUEg2wgwQ0lRLk5BU0RBUUNNOlRILklRX1RPVEFMX0FTU0VUUy4xMDAwMC4yMDIyLTEyLTMwAQAAANz3PSMCAAAABzUxMy4zOTIBCAAAAAUAAAABMQEAAAALLTIxMDg1OTM2NTkDAAAAAzE2MAIAAAAEMTAwNwQAAAABMAcAAAAKMTIvMzAvMjAyMggAAAAKMTIvMzEvMjAyMQkAAAABMIZnYD1BINsIcMAzrUEg2wgmQ0lRLk5BU0RBUUNNOlRILklRX1JFLjEwMDAwLjIwMjItMTItMzABAAAA3Pc9IwIAAAAGMTMuNzQ0AQgAAAAFAAAAATEBAAAACy0yMTA4NTkzNjU5AwAAAAMxNjACAAAABDEyMjIEAAAAATAHAAAACjEyLzMwLzIwMjIIAAAACjEyLzMxLzIwMjEJAAAAATCGZ2A9QSDbCHDAM61BINsILUNJUS5OQVNEQVFDTTpUSC5JUV9ESVZfU0hBUkUuMTAwMDAuMjAyMi0xMi0zMAEAAADc9z0jAwAAAAAAhmdgPUEg2whkmTOtQSDbCC5DSVEuTkFTREFRR006Uk5BLklRX05JX01BUkdJTi4xMDAwMC4yMDIyLTEyLTMwAQAAAB7LUg8DAAAAAk5NAQgAAAAFAAAAATEBAAAACy0yMDU5MTYxNjk3AwAAAAMxNjACAAAABDQwOTQEAAAAATAHAAAACjEyLzMwLzIwMjIIAAAACjEyLzMxLzIwMjEJAAAAATCGZ2A9QSDbCEUkM61BINsILENJUS5OQVNEQVFHTTpSTkEuSVFfU1RfREVCVC4xMDAwMC4yMDIyLTEyLTMwAQAA</t>
  </si>
  <si>
    <t>AB7LUg8DAAAAAACGZ2A9QSDbCA/9Mq1BINsILENJUS5OQVNEQVFHTTpSTkEuSVFfTFRfREVCVC4xMDAwMC4yMDIyLTEyLTMwAQAAAB7LUg8DAAAAAACGZ2A9QSDbCA/9Mq1BINsIMkNJUS5OQVNEQVFHTTpSTkEuSVFfUkVUVVJOX0VRVUlUWS4xMDAwMC4yMDIyLTEyLTMwAQAAAB7LUg8CAAAACC0zNC4zMjIyAQgAAAAFAAAAATEBAAAACy0yMDU5MTYxNjk3AwAAAAMxNjACAAAABDQxMjgEAAAAATAHAAAACjEyLzMwLzIwMjIIAAAACjEyLzMxLzIwMjEJAAAAATCGZ2A9QSDbCDTWMq1BINsIMUNJUS5OQVNEQVFHUzpNTlJPLklRX0VCSVRfTUFSR0lOLjEwMDAwLjIwMjItMTItMzABAAAAld0EAAIAAAAGNi40MzM4AQgAAAAFAAAAATEBAAAACy0yMDYyODIyODM5AwAAAAMxNjACAAAABDQwNTMEAAAAATAHAAAACjEyLzMwLzIwMjIIAAAACjEyLzI0LzIwMjIJAAAAATCGZ2A9QSDbCAk6Mq1BINsIMkNJUS5OQVNEQVFHUzpNTlJPLklRX1RPVEFMX0VRVUlUWS4xMDAwMC4yMDIyLTEyLTMwAQAAAJXdBAACAAAABzcwMS4xODMBCAAAAAUAAAABMQEAAAALLTIwNjI4MjI4MzkDAAAAAzE2MAIAAAAEMTI3NQQAAAABMAcAAAAKMTIvMzAvMjAyMggAAAAKMTIvMjQvMjAyMgkAAAABMIZnYD1BINsI42AyrUEg2wguQ0lRLk5BU0RBUUdTOk1OUk8uSVFfTkVUX0RFQlQuMTAwMDAuMjAyMi0xMi0zMAEAAACV3QQAAgAAAAc2</t>
  </si>
  <si>
    <t>OTIuODU2AQgAAAAFAAAAATEBAAAACy0yMDYyODIyODM5AwAAAAMxNjACAAAABDQzNjQEAAAAATAHAAAACjEyLzMwLzIwMjIIAAAACjEyLzI0LzIwMjIJAAAAATCGZ2A9QSDbCAITMq1BINsIMkNJUS5OQVNEQVFHUzpBVFNHLklRX0dST1NTX01BUkdJTi4xMDAwMC4yMDIyLTEyLTMwAQAAANcXNgACAAAABzQwLjM3NDEBCAAAAAUAAAABMQEAAAALLTIwNTg3OTYzODgDAAAAAzE2MAIAAAAENDA3NAQAAAABMAcAAAAKMTIvMzAvMjAyMggAAAAKMTIvMzEvMjAyMQkAAAABMIZnYD1BINsI350xrUEg2wgwQ0lRLk5BU0RBUUdTOkFUU0cuSVFfVE9UQUxfTElBQi4xMDAwMC4yMDIyLTEyLTMwAQAAANcXNgACAAAACDE5NDQuOTU4AQgAAAAFAAAAATEBAAAACy0yMDU4Nzk2Mzg4AwAAAAMxNjACAAAABDEyNzYEAAAAATAHAAAACjEyLzMwLzIwMjIIAAAACjEyLzMxLzIwMjEJAAAAATCGZ2A9QSDbCN+dMa1BINsIL0NJUS5OQVNEQVFHUzpFTlZYLklRX1RPVEFMX1JFVi4xMDAwMC4yMDIyLTEyLTMwAQAAAMo/+QEDAAAAAACGZ2A9QSDbCIkBMa1BINsIMkNJUS5OQVNEQVFHUzpFTlZYLklRX1RPVEFMX0FTU0VUUy4xMDAwMC4yMDIyLTEyLTMwAQAAAMo/+QECAAAABzQ4Mi41NjUBCAAAAAUAAAABMQEAAAALLTIwNTg3OTY1NjMDAAAAAzE2MAIAAAAEMTAwNwQAAAABMAcAAAAKMTIvMzAvMjAyMggAAAAIMS8yLzIwMjIJ</t>
  </si>
  <si>
    <t>AAAAATCGZ2A9QSDbCIkBMa1BINsIKENJUS5OQVNEQVFHUzpFTlZYLklRX1JFLjEwMDAwLjIwMjItMTItMzABAAAAyj/5AQIAAAAILTMzMy4xNTIBCAAAAAUAAAABMQEAAAALLTIwNTg3OTY1NjMDAAAAAzE2MAIAAAAEMTIyMgQAAAABMAcAAAAKMTIvMzAvMjAyMggAAAAIMS8yLzIwMjIJAAAAATCGZ2A9QSDbCIHaMK1BINsIL0NJUS5OQVNEQVFHUzpFTlZYLklRX0RJVl9TSEFSRS4xMDAwMC4yMDIyLTEyLTMwAQAAAMo/+QEDAAAAAACGZ2A9QSDbCHOzMK1BINsIL0NJUS5OQVNEQVFHUzpNRFJYLklRX05JX01BUkdJTi4xMDAwMC4yMDIyLTEyLTMwAQAAAF0wSAACAAAABjguOTQ0NAEIAAAABQAAAAExAQAAAAstMjExMDUyMjI1OQMAAAADMTYwAgAAAAQ0MDk0BAAAAAEwBwAAAAoxMi8zMC8yMDIyCAAAAAoxMi8zMS8yMDIxCQAAAAEwhmdgPUEg2wheZTCtQSDbCC1DSVEuTkFTREFRR1M6TURSWC5JUV9TVF9ERUJULjEwMDAwLjIwMjItMTItMzABAAAAXTBIAAMAAAAAAIZnYD1BINsIRhcwrUEg2wgtQ0lRLk5BU0RBUUdTOk1EUlguSVFfTFRfREVCVC4xMDAwMC4yMDIyLTEyLTMwAQAAAF0wSAACAAAABzM1MC4wNjIBCAAAAAUAAAABMQEAAAALLTIxMTA1MjIyNTkDAAAAAzE2MAIAAAAEMTA0OQQAAAABMAcAAAAKMTIvMzAvMjAyMggAAAAKMTIvMzEvMjAyMQkAAAABMIZnYD1BINsIUD4wrUEg2wgzQ0lRLk5B</t>
  </si>
  <si>
    <t>U0RBUUdTOk1EUlguSVFfUkVUVVJOX0VRVUlUWS4xMDAwMC4yMDIyLTEyLTMwAQAAAF0wSAACAAAABjguNzE1NQEIAAAABQAAAAExAQAAAAstMjExMDUyMjI1OQMAAAADMTYwAgAAAAQ0MTI4BAAAAAEwBwAAAAoxMi8zMC8yMDIyCAAAAAoxMi8zMS8yMDIxCQAAAAEwhmdgPUEg2whGFzCtQSDbCDFDSVEuTkFTREFRR006SU9WQS5JUV9FQklUX01BUkdJTi4xMDAwMC4yMDIyLTEyLTMwAQAAAATVaAIDAAAAAACGZ2A9QSDbCB97L61BINsIMkNJUS5OQVNEQVFHTTpJT1ZBLklRX1RPVEFMX0VRVUlUWS4xMDAwMC4yMDIyLTEyLTMwAQAAAATVaAICAAAABzYyMS42NTkBCAAAAAUAAAABMQEAAAALLTIwNTkxNTk1MDcDAAAAAzE2MAIAAAAEMTI3NQQAAAABMAcAAAAKMTIvMzAvMjAyMggAAAAKMTIvMzEvMjAyMQkAAAABMIZnYD1BINsIH3svrUEg2wguQ0lRLk5BU0RBUUdNOklPVkEuSVFfTkVUX0RFQlQuMTAwMDAuMjAyMi0xMi0zMAEAAAAE1WgCAgAAAAgtNDMyLjg3OQEIAAAABQAAAAExAQAAAAstMjA1OTE1OTUwNwMAAAADMTYwAgAAAAQ0MzY0BAAAAAEwBwAAAAoxMi8zMC8yMDIyCAAAAAoxMi8zMS8yMDIxCQAAAAEwhmdgPUEg2wgZVC+tQSDbCDJDSVEuTkFTREFRR1M6UlhSWC5JUV9HUk9TU19NQVJHSU4uMTAwMDAuMjAyMi0xMi0zMAEAAACbqpQPAwAAAAJOTQEIAAAABQAAAAExAQAAAAstMjA1OTMwNzI5</t>
  </si>
  <si>
    <t>NwMAAAADMTYwAgAAAAQ0MDc0BAAAAAEwBwAAAAoxMi8zMC8yMDIyCAAAAAoxMi8zMS8yMDIxCQAAAAEwhmdgPUEg2wgBBi+tQSDbCDBDSVEuTkFTREFRR1M6UlhSWC5JUV9UT1RBTF9MSUFCLjEwMDAwLjIwMjItMTItMzABAAAAm6qUDwIAAAAGNjcuNDA3AQgAAAAFAAAAATEBAAAACy0yMDU5MzA3Mjk3AwAAAAMxNjACAAAABDEyNzYEAAAAATAHAAAACjEyLzMwLzIwMjIIAAAACjEyLzMxLzIwMjEJAAAAATCGZ2A9QSDbCOu3Lq1BINsIL0NJUS5OQVNEQVFHTTpUVlRYLklRX1RPVEFMX1JFVi4xMDAwMC4yMDIyLTEyLTMwAQAAAEHU9QcCAAAABjIyNy40OQEIAAAABQAAAAExAQAAAAstMjA1OTgyMzQ4MwMAAAADMTYwAgAAAAIyOAQAAAABMAcAAAAKMTIvMzAvMjAyMggAAAAKMTIvMzEvMjAyMQkAAAABMIZnYD1BINsI2mkurUEg2wgyQ0lRLk5BU0RBUUdNOlRWVFguSVFfVE9UQUxfQVNTRVRTLjEwMDAwLjIwMjItMTItMzABAAAAQdT1BwIAAAAHNzc2LjYzMwEIAAAABQAAAAExAQAAAAstMjA1OTgyMzQ4MwMAAAADMTYwAgAAAAQxMDA3BAAAAAEwBwAAAAoxMi8zMC8yMDIyCAAAAAoxMi8zMS8yMDIxCQAAAAEwhmdgPUEg2wjMQi6tQSDbCChDSVEuTkFTREFRR006VFZUWC5JUV9SRS4xMDAwMC4yMDIyLTEyLTMwAQAAAEHU9QcCAAAACC03NjUuOTY2AQgAAAAFAAAAATEBAAAACy0yMDU5ODIzNDgzAwAAAAMx</t>
  </si>
  <si>
    <t>NjACAAAABDEyMjIEAAAAATAHAAAACjEyLzMwLzIwMjIIAAAACjEyLzMxLzIwMjEJAAAAATCGZ2A9QSDbCMxCLq1BINsIL0NJUS5OQVNEQVFHTTpUVlRYLklRX0RJVl9TSEFSRS4xMDAwMC4yMDIyLTEyLTMwAQAAAEHU9QcDAAAAAACGZ2A9QSDbCMQbLq1BINsIL0NJUS5OQVNEQVFHUzpLRE5ZLklRX05JX01BUkdJTi4xMDAwMC4yMDIyLTEyLTMwAQAAAAX0yiUCAAAACS0xOTkuMzkzNwEIAAAABQAAAAExAQAAAAstMjA1OTMwODQwOAMAAAADMTYwAgAAAAQ0MDk0BAAAAAEwBwAAAAoxMi8zMC8yMDIyCAAAAAoxMi8zMS8yMDIxCQAAAAEwhmdgPUEg2wjTpi2tQSDbCC1DSVEuTkFTREFRR1M6S0ROWS5JUV9TVF9ERUJULjEwMDAwLjIwMjItMTItMzABAAAABfTKJQMAAAAAAIZnYD1BINsIz38trUEg2wgtQ0lRLk5BU0RBUUdTOktETlkuSVFfTFRfREVCVC4xMDAwMC4yMDIyLTEyLTMwAQAAAAX0yiUDAAAAAACGZ2A9QSDbCNOmLa1BINsIM0NJUS5OQVNEQVFHUzpLRE5ZLklRX1JFVFVSTl9FUVVJVFkuMTAwMDAuMjAyMi0xMi0zMAEAAAAF9MolAgAAAAgtMjYuMTE3MwEIAAAABQAAAAExAQAAAAstMjA1OTMwODQwOAMAAAADMTYwAgAAAAQ0MTI4BAAAAAEwBwAAAAoxMi8zMC8yMDIyCAAAAAoxMi8zMS8yMDIxCQAAAAEwhmdgPUEg2wi9WC2tQSDbCDFDSVEuTkFTREFRR006S1JPUy5JUV9FQklUX01BUkdJTi4x</t>
  </si>
  <si>
    <t>MDAwMC4yMDIyLTEyLTMwAQAAAPko3BMCAAAACS0yODAuNDYyNgEIAAAABQAAAAExAQAAAAstMjA1ODU3NTk5NgMAAAADMTYwAgAAAAQ0MDUzBAAAAAEwBwAAAAoxMi8zMC8yMDIyCAAAAAoxMi8zMS8yMDIxCQAAAAEwhmdgPUEg2wif4yytQSDbCDJDSVEuTkFTREFRR006S1JPUy5JUV9UT1RBTF9FUVVJVFkuMTAwMDAuMjAyMi0xMi0zMAEAAAD5KNwTAgAAAAcyNDMuMTc0AQgAAAAFAAAAATEBAAAACy0yMDU4NTc1OTk2AwAAAAMxNjACAAAABDEyNzUEAAAAATAHAAAACjEyLzMwLzIwMjIIAAAACjEyLzMxLzIwMjEJAAAAATCGZ2A9QSDbCJ/jLK1BINsILkNJUS5OQVNEQVFHTTpLUk9TLklRX05FVF9ERUJULjEwMDAwLjIwMjItMTItMzABAAAA+SjcEwIAAAAILTIyOC45NDkBCAAAAAUAAAABMQEAAAALLTIwNTg1NzU5OTYDAAAAAzE2MAIAAAAENDM2NAQAAAABMAcAAAAKMTIvMzAvMjAyMggAAAAKMTIvMzEvMjAyMQkAAAABMIZnYD1BINsIipUsrUEg2wgyQ0lRLk5BU0RBUUdNOlBSQ1QuSVFfR1JPU1NfTUFSR0lOLjEwMDAwLjIwMjItMTItMzABAAAAKUTODgIAAAAHNDYuMDIxNQEIAAAABQAAAAExAQAAAAstMjA1OTE2MTY1OQMAAAADMTYwAgAAAAQ0MDc0BAAAAAEwBwAAAAoxMi8zMC8yMDIyCAAAAAoxMi8zMS8yMDIxCQAAAAEwhmdgPUEg2whwICytQSDbCDBDSVEuTkFTREFRR006UFJDVC5JUV9UT1RB</t>
  </si>
  <si>
    <t>TF9MSUFCLjEwMDAwLjIwMjItMTItMzABAAAAKUTODgIAAAAGNjkuOTMzAQgAAAAFAAAAATEBAAAACy0yMDU5MTYxNjU5AwAAAAMxNjACAAAABDEyNzYEAAAAATAHAAAACjEyLzMwLzIwMjIIAAAACjEyLzMxLzIwMjEJAAAAATCGZ2A9QSDbCHlHLK1BINsIL0NJUS5OQVNEQVFHUzpIQUlOLklRX1RPVEFMX1JFVi4xMDAwMC4yMDIyLTEyLTMwAQAAAAROBgACAAAACDE4NzUuMTAxAQgAAAAFAAAAATEBAAAACy0yMDYyMTAzNDQ5AwAAAAMxNjACAAAAAjI4BAAAAAEwBwAAAAoxMi8zMC8yMDIyCAAAAAoxMi8zMS8yMDIxCQAAAAEwhmdgPUEg2whOqyutQSDbCDJDSVEuTkFTREFRR1M6SEFJTi5JUV9UT1RBTF9BU1NFVFMuMTAwMDAuMjAyMi0xMi0zMAEAAAAETgYAAgAAAAgyNDg1LjM2OQEIAAAABQAAAAExAQAAAAstMjA2MjEwMzQ0OQMAAAADMTYwAgAAAAQxMDA3BAAAAAEwBwAAAAoxMi8zMC8yMDIyCAAAAAoxMi8zMS8yMDIxCQAAAAEwhmdgPUEg2whOqyutQSDbCChDSVEuTkFTREFRR1M6SEFJTi5JUV9SRS4xMDAwMC4yMDIyLTEyLTMwAQAAAAROBgACAAAABzc0MS41MjUBCAAAAAUAAAABMQEAAAALLTIwNjIxMDM0NDkDAAAAAzE2MAIAAAAEMTIyMgQAAAABMAcAAAAKMTIvMzAvMjAyMggAAAAKMTIvMzEvMjAyMQkAAAABMIZnYD1BINsIRIQrrUEg2wgvQ0lRLk5BU0RBUUdTOkhBSU4uSVFfRElWX1NIQVJF</t>
  </si>
  <si>
    <t>LjEwMDAwLjIwMjItMTItMzABAAAABE4GAAMAAAAAAIZnYD1BINsIN10rrUEg2wgvQ0lRLk5BU0RBUUdTOlVQV0suSVFfTklfTUFSR0lOLjEwMDAwLjIwMjItMTItMzABAAAAMxpVGQIAAAAILTExLjE4NTQBCAAAAAUAAAABMQEAAAALLTIwNjA2MDQxNTgDAAAAAzE2MAIAAAAENDA5NAQAAAABMAcAAAAKMTIvMzAvMjAyMggAAAAKMTIvMzEvMjAyMQkAAAABMIZnYD1BINsIG+gqrUEg2wgtQ0lRLk5BU0RBUUdTOlVQV0suSVFfU1RfREVCVC4xMDAwMC4yMDIyLTEyLTMwAQAAADMaVRkDAAAAAACGZ2A9QSDbCBDBKq1BINsILUNJUS5OQVNEQVFHUzpVUFdLLklRX0xUX0RFQlQuMTAwMDAuMjAyMi0xMi0zMAEAAAAzGlUZAgAAAAc1NjEuMjk5AQgAAAAFAAAAATEBAAAACy0yMDYwNjA0MTU4AwAAAAMxNjACAAAABDEwNDkEAAAAATAHAAAACjEyLzMwLzIwMjIIAAAACjEyLzMxLzIwMjEJAAAAATCGZ2A9QSDbCBDBKq1BINsIM0NJUS5OQVNEQVFHUzpVUFdLLklRX1JFVFVSTl9FUVVJVFkuMTAwMDAuMjAyMi0xMi0zMAEAAAAzGlUZAgAAAAgtMjAuMTI3OAEIAAAABQAAAAExAQAAAAstMjA2MDYwNDE1OAMAAAADMTYwAgAAAAQ0MTI4BAAAAAEwBwAAAAoxMi8zMC8yMDIyCAAAAAoxMi8zMS8yMDIxCQAAAAEwhmdgPUEg2wgImiqtQSDbCDFDSVEuTkFTREFRQ006QU1QTC5JUV9FQklUX01BUkdJTi4xMDAwMC4yMDIy</t>
  </si>
  <si>
    <t>LTEyLTMwAQAAAP8zwQ4CAAAACC00NC4zMzEzAQgAAAAFAAAAATEBAAAACy0yMDYwNjQzNzM1AwAAAAMxNjACAAAABDQwNTMEAAAAATAHAAAACjEyLzMwLzIwMjIIAAAACjEyLzMxLzIwMjEJAAAAATCGZ2A9QSDbCNv9Ka1BINsIMkNJUS5OQVNEQVFDTTpBTVBMLklRX1RPVEFMX0VRVUlUWS4xMDAwMC4yMDIyLTEyLTMwAQAAAP8zwQ4CAAAABzMwNi41NDgBCAAAAAUAAAABMQEAAAALLTIwNjA2NDM3MzUDAAAAAzE2MAIAAAAEMTI3NQQAAAABMAcAAAAKMTIvMzAvMjAyMggAAAAKMTIvMzEvMjAyMQkAAAABMIZnYD1BINsI2/0prUEg2wguQ0lRLk5BU0RBUUNNOkFNUEwuSVFfTkVUX0RFQlQuMTAwMDAuMjAyMi0xMi0zMAEAAAD/M8EOAgAAAAgtMzA3LjQ0NQEIAAAABQAAAAExAQAAAAstMjA2MDY0MzczNQMAAAADMTYwAgAAAAQ0MzY0BAAAAAEwBwAAAAoxMi8zMC8yMDIyCAAAAAoxMi8zMS8yMDIxCQAAAAEwhmdgPUEg2wjV1imtQSDbCDJDSVEuTkFTREFRR1M6Q09NTS5JUV9HUk9TU19NQVJHSU4uMTAwMDAuMjAyMi0xMi0zMAEAAACNaAAAAgAAAAczMS4yNjExAQgAAAAFAAAAATEBAAAACy0yMDU5ODg2NjI4AwAAAAMxNjACAAAABDQwNzQEAAAAATAHAAAACjEyLzMwLzIwMjIIAAAACjEyLzMxLzIwMjEJAAAAATCGZ2A9QSDbCLRhKa1BINsIMENJUS5OQVNEQVFHUzpDT01NLklRX1RPVEFMX0xJQUIuMTAw</t>
  </si>
  <si>
    <t>MDAuMjAyMi0xMi0zMAEAAACNaAAAAgAAAAUxMjM2MAEIAAAABQAAAAExAQAAAAstMjA1OTg4NjYyOAMAAAADMTYwAgAAAAQxMjc2BAAAAAEwBwAAAAoxMi8zMC8yMDIyCAAAAAoxMi8zMS8yMDIxCQAAAAEwhmdgPUEg2wirOimtQSDbCC9DSVEuTkFTREFRR1M6Q0xNVC5JUV9UT1RBTF9SRVYuMTAwMDAuMjAyMi0xMi0zMAEAAAAYA3IBAgAAAAQzMTQ4AQgAAAAFAAAAATEBAAAACy0yMTA5NDgyNTUzAwAAAAMxNjACAAAAAjI4BAAAAAEwBwAAAAoxMi8zMC8yMDIyCAAAAAoxMi8zMS8yMDIxCQAAAAEwhmdgPUEg2wic7CitQSDbCDJDSVEuTkFTREFRR1M6Q0xNVC5JUV9UT1RBTF9BU1NFVFMuMTAwMDAuMjAyMi0xMi0zMAEAAAAYA3IBAgAAAAYyMTI3LjkBCAAAAAUAAAABMQEAAAALLTIxMDk0ODI1NTMDAAAAAzE2MAIAAAAEMTAwNwQAAAABMAcAAAAKMTIvMzAvMjAyMggAAAAKMTIvMzEvMjAyMQkAAAABMIZnYD1BINsIjsUorUEg2wgoQ0lRLk5BU0RBUUdTOkNMTVQuSVFfUkUuMTAwMDAuMjAyMi0xMi0zMAEAAAAYA3IBAwAAAAAAhmdgPUEg2wiOxSitQSDbCC9DSVEuTkFTREFRR1M6Q0xNVC5JUV9ESVZfU0hBUkUuMTAwMDAuMjAyMi0xMi0zMAEAAAAYA3IBAwAAAAAAhmdgPUEg2wh3dyitQSDbCC9DSVEuTkFTREFRR1M6VVBCRC5JUV9OSV9NQVJHSU4uMTAwMDAuMjAyMi0xMi0zMAEAAADlgwAAAgAAAAUy</t>
  </si>
  <si>
    <t>Ljk0NAEIAAAABQAAAAExAQAAAAstMjA1OTU1NjkzNgMAAAADMTYwAgAAAAQ0MDk0BAAAAAEwBwAAAAoxMi8zMC8yMDIyCAAAAAoxMi8zMS8yMDIxCQAAAAEwhmdgPUEg2whiKSitQSDbCC1DSVEuTkFTREFRR1M6VVBCRC5JUV9TVF9ERUJULjEwMDAwLjIwMjItMTItMzABAAAA5YMAAAMAAAAAAIZnYD1BINsIXQIorUEg2wgtQ0lRLk5BU0RBUUdTOlVQQkQuSVFfTFRfREVCVC4xMDAwMC4yMDIyLTEyLTMwAQAAAOWDAAACAAAACDE1NzEuMTk5AQgAAAAFAAAAATEBAAAACy0yMDU5NTU2OTM2AwAAAAMxNjACAAAABDEwNDkEAAAAATAHAAAACjEyLzMwLzIwMjIIAAAACjEyLzMxLzIwMjEJAAAAATCGZ2A9QSDbCF0CKK1BINsIM0NJUS5OQVNEQVFHUzpVUEJELklRX1JFVFVSTl9FUVVJVFkuMTAwMDAuMjAyMi0xMi0zMAEAAADlgwAAAgAAAAcyNC40MTU2AQgAAAAFAAAAATEBAAAACy0yMDU5NTU2OTM2AwAAAAMxNjACAAAABDQxMjgEAAAAATAHAAAACjEyLzMwLzIwMjIIAAAACjEyLzMxLzIwMjEJAAAAATCGZ2A9QSDbCEO0J61BINsIMENJUS5OQVNEQVFHUzpOWFQuSVFfRUJJVF9NQVJHSU4uMTAwMDAuMjAyMi0xMi0zMAEAAABWnFkPAgAAAAY2LjkyNjIBCAAAAAUAAAABMQEAAAALLTIwNjI1NDE0MzcDAAAAAzE2MAIAAAAENDA1MwQAAAABMAcAAAAKMTIvMzAvMjAyMggAAAAKMTIvMzEvMjAyMQkAAAABMIZn</t>
  </si>
  <si>
    <t>YD1BINsIKT8nrUEg2wgxQ0lRLk5BU0RBUUdTOk5YVC5JUV9UT1RBTF9FUVVJVFkuMTAwMDAuMjAyMi0xMi0zMAEAAABWnFkPAgAAAAc1MDEuMTMzAQgAAAAFAAAAATEBAAAACy0yMDYyNTQxNDM3AwAAAAMxNjACAAAABDEyNzUEAAAAATAHAAAACjEyLzMwLzIwMjIIAAAACjEyLzMxLzIwMjEJAAAAATCGZ2A9QSDbCCk/J61BINsILUNJUS5OQVNEQVFHUzpOWFQuSVFfTkVUX0RFQlQuMTAwMDAuMjAyMi0xMi0zMAEAAABWnFkPAgAAAAYtMjQuNTcBCAAAAAUAAAABMQEAAAALLTIwNjI1NDE0MzcDAAAAAzE2MAIAAAAENDM2NAQAAAABMAcAAAAKMTIvMzAvMjAyMggAAAAKMTIvMzEvMjAyMQkAAAABMIZnYD1BINsIGxgnrUEg2wgyQ0lRLk5BU0RBUUdTOlRNQ0kuSVFfR1JPU1NfTUFSR0lOLjEwMDAwLjIwMjItMTItMzABAAAAOgjYEAIAAAAHODEuMTIwMwEIAAAABQAAAAExAQAAAAstMjEwOTUyOTA3MAMAAAADMTYwAgAAAAQ0MDc0BAAAAAEwBwAAAAoxMi8zMC8yMDIyCAAAAAoxMi8zMS8yMDIxCQAAAAEwhmdgPUEg2wj+oiatQSDbCDBDSVEuTkFTREFRR1M6VE1DSS5JUV9UT1RBTF9MSUFCLjEwMDAwLjIwMjItMTItMzABAAAAOgjYEAIAAAAGNDcuNzQ4AQgAAAAFAAAAATEBAAAACy0yMTA5NTI5MDcwAwAAAAMxNjACAAAABDEyNzYEAAAAATAHAAAACjEyLzMwLzIwMjIIAAAACjEyLzMxLzIwMjEJAAAAATCG</t>
  </si>
  <si>
    <t>Z2A9QSDbCP6iJq1BINsIL0NJUS5OQVNEQVFHUzpTQ0hMLklRX1RPVEFMX1JFVi4xMDAwMC4yMDIyLTEyLTMwAQAAAO6TAAACAAAABjE3MDkuNwEIAAAABQAAAAExAQAAAAstMjA2NTM4NzA1MwMAAAADMTYwAgAAAAIyOAQAAAABMAcAAAAKMTIvMzAvMjAyMggAAAAKMTEvMzAvMjAyMgkAAAABMIZnYD1BINsIqAYmrUEg2wgyQ0lRLk5BU0RBUUdTOlNDSEwuSVFfVE9UQUxfQVNTRVRTLjEwMDAwLjIwMjItMTItMzABAAAA7pMAAAIAAAAEMjAzNAEIAAAABQAAAAExAQAAAAstMjA2NTM4NzA1MwMAAAADMTYwAgAAAAQxMDA3BAAAAAEwBwAAAAoxMi8zMC8yMDIyCAAAAAoxMS8zMC8yMDIyCQAAAAEwhmdgPUEg2wioBiatQSDbCChDSVEuTkFTREFRR1M6U0NITC5JUV9SRS4xMDAwMC4yMDIyLTEyLTMwAQAAAO6TAAACAAAABTk5Mi40AQgAAAAFAAAAATEBAAAACy0yMDY1Mzg3MDUzAwAAAAMxNjACAAAABDEyMjIEAAAAATAHAAAACjEyLzMwLzIwMjIIAAAACjExLzMwLzIwMjIJAAAAATCPjmA9QSDbCJvfJa1BINsIL0NJUS5OQVNEQVFHUzpTQ0hMLklRX0RJVl9TSEFSRS4xMDAwMC4yMDIyLTEyLTMwAQAAAO6TAAACAAAAAzAuNwEIAAAABQAAAAExAQAAAAstMjA2NTM4NzA1MwMAAAADMTYwAgAAAAQzMDU4BAAAAAEwBwAAAAoxMi8zMC8yMDIyCAAAAAoxMS8zMC8yMDIyCQAAAAEwj45gPUEg2wiOuCWtQSDbCC9D</t>
  </si>
  <si>
    <t>SVEuTkFTREFRR1M6UExNUi5JUV9OSV9NQVJHSU4uMTAwMDAuMjAyMi0xMi0zMAEAAADqvyQkAgAAAAcxOC41MDIyAQgAAAAFAAAAATEBAAAACy0yMDU4NDc4MDc5AwAAAAMxNjACAAAABDQwOTQEAAAAATAHAAAACjEyLzMwLzIwMjIIAAAACjEyLzMxLzIwMjEJAAAAATCPjmA9QSDbCG9DJa1BINsILUNJUS5OQVNEQVFHUzpQTE1SLklRX1NUX0RFQlQuMTAwMDAuMjAyMi0xMi0zMAEAAADqvyQkAwAAAAAAj45gPUEg2whlHCWtQSDbCC1DSVEuTkFTREFRR1M6UExNUi5JUV9MVF9ERUJULjEwMDAwLjIwMjItMTItMzABAAAA6r8kJAMAAAAAAI+OYD1BINsIZRwlrUEg2wgzQ0lRLk5BU0RBUUdTOlBMTVIuSVFfUkVUVVJOX0VRVUlUWS4xMDAwMC4yMDIyLTEyLTMwAQAAAOq/JCQCAAAABzEyLjA5ODcBCAAAAAUAAAABMQEAAAALLTIwNTg0NzgwNzkDAAAAAzE2MAIAAAAENDEyOAQAAAABMAcAAAAKMTIvMzAvMjAyMggAAAAKMTIvMzEvMjAyMQkAAAABMI+OYD1BINsIZRwlrUEg2wgxQ0lRLk5BU0RBUUdTOkhPUEUuSVFfRUJJVF9NQVJHSU4uMTAwMDAuMjAyMi0xMi0zMAEAAABqUwYAAwAAAAJOQQCPjmA9QSDbCDuAJK1BINsIMkNJUS5OQVNEQVFHUzpIT1BFLklRX1RPVEFMX0VRVUlUWS4xMDAwMC4yMDIyLTEyLTMwAQAAAGpTBgACAAAACDIwOTIuOTgzAQgAAAAFAAAAATEBAAAACy0yMDU4NTI1NDU4AwAAAAMx</t>
  </si>
  <si>
    <t>NjACAAAABDEyNzUEAAAAATAHAAAACjEyLzMwLzIwMjIIAAAACjEyLzMxLzIwMjEJAAAAATCPjmA9QSDbCDuAJK1BINsILkNJUS5OQVNEQVFHUzpIT1BFLklRX05FVF9ERUJULjEwMDAwLjIwMjItMTItMzABAAAAalMGAAIAAAAGMzQ3LjM4AQgAAAAFAAAAATEBAAAACy0yMDU4NTI1NDU4AwAAAAMxNjACAAAABDQzNjQEAAAAATAHAAAACjEyLzMwLzIwMjIIAAAACjEyLzMxLzIwMjEJAAAAATCPjmA9QSDbCDdZJK1BINsIMkNJUS5OQVNEQVFHUzpTVEVMLklRX0dST1NTX01BUkdJTi4xMDAwMC4yMDIyLTEyLTMwAQAAAGZHFAMDAAAAAACPjmA9QSDbCBLkI61BINsIMENJUS5OQVNEQVFHUzpTVEVMLklRX1RPVEFMX0xJQUIuMTAwMDAuMjAyMi0xMi0zMAEAAABmRxQDAgAAAAg2Mjg4LjQ4NgEIAAAABQAAAAExAQAAAAstMjExMDM2NDE5NAMAAAADMTYwAgAAAAQxMjc2BAAAAAEwBwAAAAoxMi8zMC8yMDIyCAAAAAoxMi8zMS8yMDIxCQAAAAEwj45gPUEg2wgHvSOtQSDbCC9DSVEuTkFTREFRR1M6QU5ERS5JUV9UT1RBTF9SRVYuMTAwMDAuMjAyMi0xMi0zMAEAAADojgUAAgAAAAgxMjYxMi4wNQEIAAAABQAAAAExAQAAAAstMjA1OTY1NDg4MAMAAAADMTYwAgAAAAIyOAQAAAABMAcAAAAKMTIvMzAvMjAyMggAAAAKMTIvMzEvMjAyMQkAAAABMI+OYD1BINsI50cjrUEg2wgyQ0lRLk5BU0RBUUdTOkFOREUuSVFf</t>
  </si>
  <si>
    <t>VE9UQUxfQVNTRVRTLjEwMDAwLjIwMjItMTItMzABAAAA6I4FAAIAAAAINDU2OS4yMTkBCAAAAAUAAAABMQEAAAALLTIwNTk2NTQ4ODADAAAAAzE2MAIAAAAEMTAwNwQAAAABMAcAAAAKMTIvMzAvMjAyMggAAAAKMTIvMzEvMjAyMQkAAAABMI+OYD1BINsI3yAjrUEg2wgoQ0lRLk5BU0RBUUdTOkFOREUuSVFfUkUuMTAwMDAuMjAyMi0xMi0zMAEAAADojgUAAgAAAAc3MDIuNzU5AQgAAAAFAAAAATEBAAAACy0yMDU5NjU0ODgwAwAAAAMxNjACAAAABDEyMjIEAAAAATAHAAAACjEyLzMwLzIwMjIIAAAACjEyLzMxLzIwMjEJAAAAATCPjmA9QSDbCOdHI61BINsIL0NJUS5OQVNEQVFHUzpBTkRFLklRX0RJVl9TSEFSRS4xMDAwMC4yMDIyLTEyLTMwAQAAAOiOBQACAAAAAzAuNwEIAAAABQAAAAExAQAAAAstMjA1OTY1NDg4MAMAAAADMTYwAgAAAAQzMDU4BAAAAAEwBwAAAAoxMi8zMC8yMDIyCAAAAAoxMi8zMS8yMDIxCQAAAAEwj45gPUEg2wjS+SKtQSDbCC9DSVEuTkFTREFRR1M6UExZQS5JUV9OSV9NQVJHSU4uMTAwMDAuMjAyMi0xMi0zMAEAAAC774IOAgAAAAgtMTYuOTU4NAEIAAAABQAAAAExAQAAAAstMjA1OTgxMjI0OQMAAAADMTYwAgAAAAQ0MDk0BAAAAAEwBwAAAAoxMi8zMC8yMDIyCAAAAAoxMi8zMS8yMDIxCQAAAAEwj45gPUEg2wjAqyKtQSDbCC1DSVEuTkFTREFRR1M6UExZQS5JUV9TVF9ERUJU</t>
  </si>
  <si>
    <t>LjEwMDAwLjIwMjItMTItMzABAAAAu++CDgMAAAAAAI+OYD1BINsIt4QirUEg2wgtQ0lRLk5BU0RBUUdTOlBMWUEuSVFfTFRfREVCVC4xMDAwMC4yMDIyLTEyLTMwAQAAALvvgg4CAAAACDExNTUuODA0AQgAAAAFAAAAATEBAAAACy0yMDU5ODEyMjQ5AwAAAAMxNjACAAAABDEwNDkEAAAAATAHAAAACjEyLzMwLzIwMjIIAAAACjEyLzMxLzIwMjEJAAAAATCPjmA9QSDbCLeEIq1BINsIM0NJUS5OQVNEQVFHUzpQTFlBLklRX1JFVFVSTl9FUVVJVFkuMTAwMDAuMjAyMi0xMi0zMAEAAAC774IOAgAAAAgtMTUuMDUxNgEIAAAABQAAAAExAQAAAAstMjA1OTgxMjI0OQMAAAADMTYwAgAAAAQ0MTI4BAAAAAEwBwAAAAoxMi8zMC8yMDIyCAAAAAoxMi8zMS8yMDIxCQAAAAEwj45gPUEg2wihNiKtQSDbCDFDSVEuTkFTREFRR1M6Q1JETy5JUV9FQklUX01BUkdJTi4xMDAwMC4yMDIyLTEyLTMwAQAAAGZJfScCAAAACC0xOS43Nzk5AQgAAAAFAAAAATEBAAAACy0yMDU4NjcxNjgwAwAAAAMxNjACAAAABDQwNTMEAAAAATAHAAAACjEyLzMwLzIwMjIIAAAACTEvMzEvMjAyMgkAAAABMI+OYD1BINsIhsEhrUEg2wgyQ0lRLk5BU0RBUUdTOkNSRE8uSVFfVE9UQUxfRVFVSVRZLjEwMDAwLjIwMjItMTItMzABAAAAZkl9JwIAAAAHMzA1LjY4OQEIAAAABQAAAAExAQAAAAstMjA1ODY3MTY4MAMAAAADMTYwAgAAAAQxMjc1BAAA</t>
  </si>
  <si>
    <t>AAEwBwAAAAoxMi8zMC8yMDIyCAAAAAkxLzMxLzIwMjIJAAAAATCPjmA9QSDbCIbBIa1BINsILkNJUS5OQVNEQVFHUzpDUkRPLklRX05FVF9ERUJULjEwMDAwLjIwMjItMTItMzABAAAAZkl9JwIAAAAHLTIzNy4xOQEIAAAABQAAAAExAQAAAAstMjA1ODY3MTY4MAMAAAADMTYwAgAAAAQ0MzY0BAAAAAEwBwAAAAoxMi8zMC8yMDIyCAAAAAkxLzMxLzIwMjIJAAAAATCPjmA9QSDbCHmaIa1BINsIMkNJUS5OQVNEQVFHUzpQREZTLklRX0dST1NTX01BUkdJTi4xMDAwMC4yMDIyLTEyLTMwAQAAABWAAAACAAAABzYwLjIwNzkBCAAAAAUAAAABMQEAAAALLTIwNTg3OTQxMzYDAAAAAzE2MAIAAAAENDA3NAQAAAABMAcAAAAKMTIvMzAvMjAyMggAAAAKMTIvMzEvMjAyMQkAAAABMI+OYD1BINsIWyUhrUEg2wgwQ0lRLk5BU0RBUUdTOlBERlMuSVFfVE9UQUxfTElBQi4xMDAwMC4yMDIyLTEyLTMwAQAAABWAAAACAAAABjU0LjE4MwEIAAAABQAAAAExAQAAAAstMjA1ODc5NDEzNgMAAAADMTYwAgAAAAQxMjc2BAAAAAEwBwAAAAoxMi8zMC8yMDIyCAAAAAoxMi8zMS8yMDIxCQAAAAEwj45gPUEg2whbJSGtQSDbCC9DSVEuTkFTREFRQ006SU5ESS5JUV9UT1RBTF9SRVYuMTAwMDAuMjAyMi0xMi0zMAEAAAB67z4SAgAAAAY0OC40MTIBCAAAAAUAAAABMQEAAAALLTIxMDM4Mjg0ODIDAAAAAzE2MAIAAAACMjgEAAAAATAH</t>
  </si>
  <si>
    <t>AAAACjEyLzMwLzIwMjIIAAAACjEyLzMxLzIwMjEJAAAAATCPjmA9QSDbCDGJIK1BINsIMkNJUS5OQVNEQVFDTTpJTkRJLklRX1RPVEFMX0FTU0VUUy4xMDAwMC4yMDIyLTEyLTMwAQAAAHrvPhICAAAABzQ3MC44ODUBCAAAAAUAAAABMQEAAAALLTIxMDM4Mjg0ODIDAAAAAzE2MAIAAAAEMTAwNwQAAAABMAcAAAAKMTIvMzAvMjAyMggAAAAKMTIvMzEvMjAyMQkAAAABMI+OYD1BINsIOrAgrUEg2wgoQ0lRLk5BU0RBUUNNOklOREkuSVFfUkUuMTAwMDAuMjAyMi0xMi0zMAEAAAB67z4SAgAAAAgtMjAwLjQxNgEIAAAABQAAAAExAQAAAAstMjEwMzgyODQ4MgMAAAADMTYwAgAAAAQxMjIyBAAAAAEwBwAAAAoxMi8zMC8yMDIyCAAAAAoxMi8zMS8yMDIxCQAAAAEwj45gPUEg2whYYiCtQSDbCC9DSVEuTkFTREFRQ006SU5ESS5JUV9ESVZfU0hBUkUuMTAwMDAuMjAyMi0xMi0zMAEAAAB67z4SAwAAAAAAj45gPUEg2whOOyCtQSDbCC9DSVEuTkFTREFRR1M6U1VNTy5JUV9OSV9NQVJHSU4uMTAwMDAuMjAyMi0xMi0zMAEAAAD+B8oGAgAAAAgtNTAuOTUwOQEIAAAABQAAAAExAQAAAAstMjEwODQxMjQ1MAMAAAADMTYwAgAAAAQ0MDk0BAAAAAEwBwAAAAoxMi8zMC8yMDIyCAAAAAkxLzMxLzIwMjIJAAAAATCPjmA9QSDbCPzFH61BINsILUNJUS5OQVNEQVFHUzpTVU1PLklRX1NUX0RFQlQuMTAwMDAuMjAyMi0xMi0z</t>
  </si>
  <si>
    <t>MAEAAAD+B8oGAwAAAAAAj45gPUEg2wj1nh+tQSDbCC1DSVEuTkFTREFRR1M6U1VNTy5JUV9MVF9ERUJULjEwMDAwLjIwMjItMTItMzABAAAA/gfKBgMAAAAAAI+OYD1BINsI9Z4frUEg2wgzQ0lRLk5BU0RBUUdTOlNVTU8uSVFfUkVUVVJOX0VRVUlUWS4xMDAwMC4yMDIyLTEyLTMwAQAAAP4HygYCAAAABy0yOS4wMTQBCAAAAAUAAAABMQEAAAALLTIxMDg0MTI0NTADAAAAAzE2MAIAAAAENDEyOAQAAAABMAcAAAAKMTIvMzAvMjAyMggAAAAJMS8zMS8yMDIyCQAAAAEwj45gPUEg2wj1nh+tQSDbCDFDSVEuTkFTREFRR1M6Uk9BRC5JUV9FQklUX01BUkdJTi4xMDAwMC4yMDIyLTEyLTMwAQAAADJ9VAACAAAABjMuMjAzNAEIAAAABQAAAAExAQAAAAstMjA2MTgzMzQwMAMAAAADMTYwAgAAAAQ0MDUzBAAAAAEwBwAAAAoxMi8zMC8yMDIyCAAAAAoxMi8zMS8yMDIxCQAAAAEwj45gPUEg2wjMAh+tQSDbCDJDSVEuTkFTREFRR1M6Uk9BRC5JUV9UT1RBTF9FUVVJVFkuMTAwMDAuMjAyMi0xMi0zMAEAAAAyfVQAAgAAAAY0MTcuMzIBCAAAAAUAAAABMQEAAAALLTIwNjE4MzM0MDADAAAAAzE2MAIAAAAEMTI3NQQAAAABMAcAAAAKMTIvMzAvMjAyMggAAAAKMTIvMzEvMjAyMQkAAAABMI+OYD1BINsIzAIfrUEg2wguQ0lRLk5BU0RBUUdTOlJPQUQuSVFfTkVUX0RFQlQuMTAwMDAuMjAyMi0xMi0zMAEAAAAyfVQAAgAA</t>
  </si>
  <si>
    <t>AAcyNTkuNzY2AQgAAAAFAAAAATEBAAAACy0yMDYxODMzNDAwAwAAAAMxNjACAAAABDQzNjQEAAAAATAHAAAACjEyLzMwLzIwMjIIAAAACjEyLzMxLzIwMjEJAAAAATCPjmA9QSDbCLa0Hq1BINsIMkNJUS5OQVNEQVFHUzpQUklNLklRX0dST1NTX01BUkdJTi4xMDAwMC4yMDIyLTEyLTMwAQAAAJyjQAACAAAABzExLjkxMjYBCAAAAAUAAAABMQEAAAALLTIwNTkyMTUyNzMDAAAAAzE2MAIAAAAENDA3NAQAAAABMAcAAAAKMTIvMzAvMjAyMggAAAAKMTIvMzEvMjAyMQkAAAABMI+OYD1BINsIoWYerUEg2wgwQ0lRLk5BU0RBUUdTOlBSSU0uSVFfVE9UQUxfTElBQi4xMDAwMC4yMDIyLTEyLTMwAQAAAJyjQAACAAAACDE1NTMuMjcyAQgAAAAFAAAAATEBAAAACy0yMDU5MjE1MjczAwAAAAMxNjACAAAABDEyNzYEAAAAATAHAAAACjEyLzMwLzIwMjIIAAAACjEyLzMxLzIwMjEJAAAAATCPjmA9QSDbCJo/Hq1BINsIL0NJUS5OQVNEQVFHTTpWQ0VMLklRX1RPVEFMX1JFVi4xMDAwMC4yMDIyLTEyLTMwAQAAAFleAAACAAAABzE1Ni4xODQBCAAAAAUAAAABMQEAAAALLTIwNTk5Mjc1ODEDAAAAAzE2MAIAAAACMjgEAAAAATAHAAAACjEyLzMwLzIwMjIIAAAACjEyLzMxLzIwMjEJAAAAATCPjmA9QSDbCHXKHa1BINsIMkNJUS5OQVNEQVFHTTpWQ0VMLklRX1RPVEFMX0FTU0VUUy4xMDAwMC4yMDIyLTEyLTMwAQAAAFle</t>
  </si>
  <si>
    <t>AAACAAAABzI0My43MDUBCAAAAAUAAAABMQEAAAALLTIwNTk5Mjc1ODEDAAAAAzE2MAIAAAAEMTAwNwQAAAABMAcAAAAKMTIvMzAvMjAyMggAAAAKMTIvMzEvMjAyMQkAAAABMI+OYD1BINsIa6MdrUEg2wgoQ0lRLk5BU0RBUUdNOlZDRUwuSVFfUkUuMTAwMDAuMjAyMi0xMi0zMAEAAABZXgAAAgAAAAgtMzgzLjI4NgEIAAAABQAAAAExAQAAAAstMjA1OTkyNzU4MQMAAAADMTYwAgAAAAQxMjIyBAAAAAEwBwAAAAoxMi8zMC8yMDIyCAAAAAoxMi8zMS8yMDIxCQAAAAEwj45gPUEg2wh1yh2tQSDbCC9DSVEuTkFTREFRR006VkNFTC5JUV9ESVZfU0hBUkUuMTAwMDAuMjAyMi0xMi0zMAEAAABZXgAAAwAAAAAAj45gPUEg2whkfB2tQSDbCC9DSVEuTkFTREFRR1M6VlJUUy5JUV9OSV9NQVJHSU4uMTAwMDAuMjAyMi0xMi0zMAEAAAC+LgUAAgAAAAcyMS4yNTQ0AQgAAAAFAAAAATEBAAAACy0yMDU5MzEzMjM1AwAAAAMxNjACAAAABDQwOTQEAAAAATAHAAAACjEyLzMwLzIwMjIIAAAACjEyLzMxLzIwMjEJAAAAATCPjmA9QSDbCEwuHa1BINsILUNJUS5OQVNEQVFHUzpWUlRTLklRX1NUX0RFQlQuMTAwMDAuMjAyMi0xMi0zMAEAAAC+LgUAAwAAAAAAj45gPUEg2whGBx2tQSDbCC1DSVEuTkFTREFRR1M6VlJUUy5JUV9MVF9ERUJULjEwMDAwLjIwMjItMTItMzABAAAAvi4FAAIAAAAHMjY2LjM0NgEIAAAABQAAAAEx</t>
  </si>
  <si>
    <t>AQAAAAstMjA1OTMxMzIzNQMAAAADMTYwAgAAAAQxMDQ5BAAAAAEwBwAAAAoxMi8zMC8yMDIyCAAAAAoxMi8zMS8yMDIxCQAAAAEwj45gPUEg2whGBx2tQSDbCDNDSVEuTkFTREFRR1M6VlJUUy5JUV9SRVRVUk5fRVFVSVRZLjEwMDAwLjIwMjItMTItMzABAAAAvi4FAAIAAAAHMjkuMDA5NwEIAAAABQAAAAExAQAAAAstMjA1OTMxMzIzNQMAAAADMTYwAgAAAAQ0MTI4BAAAAAEwBwAAAAoxMi8zMC8yMDIyCAAAAAoxMi8zMS8yMDIxCQAAAAEwj45gPUEg2wg4uRytQSDbCDFDSVEuTkFTREFRR1M6SExJVC5JUV9FQklUX01BUkdJTi4xMDAwMC4yMDIyLTEyLTMwAQAAAGJyAAACAAAABTMuODQzAQgAAAAFAAAAATEBAAAACy0yMDU5MDg5OTk4AwAAAAMxNjACAAAABDQwNTMEAAAAATAHAAAACjEyLzMwLzIwMjIIAAAACjEyLzMxLzIwMjEJAAAAATCPjmA9QSDbCBBEHK1BINsIMkNJUS5OQVNEQVFHUzpITElULklRX1RPVEFMX0VRVUlUWS4xMDAwMC4yMDIyLTEyLTMwAQAAAGJyAAACAAAABzI5NS45MTMBCAAAAAUAAAABMQEAAAALLTIwNTkwODk5OTgDAAAAAzE2MAIAAAAEMTI3NQQAAAABMAcAAAAKMTIvMzAvMjAyMggAAAAKMTIvMzEvMjAyMQkAAAABMI+OYD1BINsIEEQcrUEg2wguQ0lRLk5BU0RBUUdTOkhMSVQuSVFfTkVUX0RFQlQuMTAwMDAuMjAyMi0xMi0zMAEAAABicgAAAgAAAAY1Ny42NjQBCAAAAAUA</t>
  </si>
  <si>
    <t>AAABMQEAAAALLTIwNTkwODk5OTgDAAAAAzE2MAIAAAAENDM2NAQAAAABMAcAAAAKMTIvMzAvMjAyMggAAAAKMTIvMzEvMjAyMQkAAAABMI+OYD1BINsIAx0crUEg2wgyQ0lRLk5BU0RBUUdTOk1DUkkuSVFfR1JPU1NfTUFSR0lOLjEwMDAwLjIwMjItMTItMzABAAAAKSgFAAIAAAAHNjYuNTU5NQEIAAAABQAAAAExAQAAAAstMjA1ODg1NDYzMAMAAAADMTYwAgAAAAQ0MDc0BAAAAAEwBwAAAAoxMi8zMC8yMDIyCAAAAAoxMi8zMS8yMDIxCQAAAAEwj45gPUEg2wjugButQSDbCDBDSVEuTkFTREFRR1M6TUNSSS5JUV9UT1RBTF9MSUFCLjEwMDAwLjIwMjItMTItMzABAAAAKSgFAAIAAAAHMjQyLjQ0NQEIAAAABQAAAAExAQAAAAstMjA1ODg1NDYzMAMAAAADMTYwAgAAAAQxMjc2BAAAAAEwBwAAAAoxMi8zMC8yMDIyCAAAAAoxMi8zMS8yMDIxCQAAAAEwj45gPUEg2wjtpxutQSDbCC9DSVEuTkFTREFRR1M6V0FCQy5JUV9UT1RBTF9SRVYuMTAwMDAuMjAyMi0xMi0zMAEAAAD/yQQAAgAAAAcyMTQuODMzAQgAAAAFAAAAATEBAAAACy0yMDU4NDc4MDgyAwAAAAMxNjACAAAAAjI4BAAAAAEwBwAAAAoxMi8zMC8yMDIyCAAAAAoxMi8zMS8yMDIxCQAAAAEwj45gPUEg2wjMCxutQSDbCDJDSVEuTkFTREFRR1M6V0FCQy5JUV9UT1RBTF9BU1NFVFMuMTAwMDAuMjAyMi0xMi0zMAEAAAD/yQQAAgAAAAg3NDYxLjAyNgEI</t>
  </si>
  <si>
    <t>AAAABQAAAAExAQAAAAstMjA1ODQ3ODA4MgMAAAADMTYwAgAAAAQxMDA3BAAAAAEwBwAAAAoxMi8zMC8yMDIyCAAAAAoxMi8zMS8yMDIxCQAAAAEwj45gPUEg2wjMCxutQSDbCChDSVEuTkFTREFRR1M6V0FCQy5JUV9SRS4xMDAwMC4yMDIyLTEyLTMwAQAAAP/JBAACAAAABzMwNi4zOTUBCAAAAAUAAAABMQEAAAALLTIwNTg0NzgwODIDAAAAAzE2MAIAAAAEMTIyMgQAAAABMAcAAAAKMTIvMzAvMjAyMggAAAAKMTIvMzEvMjAyMQkAAAABMI+OYD1BINsIv+QarUEg2wgvQ0lRLk5BU0RBUUdTOldBQkMuSVFfRElWX1NIQVJFLjEwMDAwLjIwMjItMTItMzABAAAA/8kEAAIAAAAEMS42NQEIAAAABQAAAAExAQAAAAstMjA1ODQ3ODA4MgMAAAADMTYwAgAAAAQzMDU4BAAAAAEwBwAAAAoxMi8zMC8yMDIyCAAAAAoxMi8zMS8yMDIxCQAAAAEwj45gPUEg2wi7vRqtQSDbCC9DSVEuTkFTREFRR1M6U0FTUi5JUV9OSV9NQVJHSU4uMTAwMDAuMjAyMi0xMi0zMAEAAADdbgUAAgAAAAc0MS4wOTMzAQgAAAAFAAAAATEBAAAACy0yMDYwMTQ4MjUwAwAAAAMxNjACAAAABDQwOTQEAAAAATAHAAAACjEyLzMwLzIwMjIIAAAACjEyLzMxLzIwMjEJAAAAATCPjmA9QSDbCJ9IGq1BINsILUNJUS5OQVNEQVFHUzpTQVNSLklRX1NUX0RFQlQuMTAwMDAuMjAyMi0xMi0zMAEAAADdbgUAAgAAAAcxNDYuOTY2AQgAAAAFAAAAATEBAAAA</t>
  </si>
  <si>
    <t>Cy0yMDYwMTQ4MjUwAwAAAAMxNjACAAAABDEwNDYEAAAAATAHAAAACjEyLzMwLzIwMjIIAAAACjEyLzMxLzIwMjEJAAAAATCPjmA9QSDbCJghGq1BINsILUNJUS5OQVNEQVFHUzpTQVNSLklRX0xUX0RFQlQuMTAwMDAuMjAyMi0xMi0zMAEAAADdbgUAAgAAAAcxNzIuNzEyAQgAAAAFAAAAATEBAAAACy0yMDYwMTQ4MjUwAwAAAAMxNjACAAAABDEwNDkEAAAAATAHAAAACjEyLzMwLzIwMjIIAAAACjEyLzMxLzIwMjEJAAAAATCPjmA9QSDbCJghGq1BINsIM0NJUS5OQVNEQVFHUzpTQVNSLklRX1JFVFVSTl9FUVVJVFkuMTAwMDAuMjAyMi0xMi0zMAEAAADdbgUAAgAAAAcxNS43MjgxAQgAAAAFAAAAATEBAAAACy0yMDYwMTQ4MjUwAwAAAAMxNjACAAAABDQxMjgEAAAAATAHAAAACjEyLzMwLzIwMjIIAAAACjEyLzMxLzIwMjEJAAAAATCPjmA9QSDbCJghGq1BINsIMUNJUS5OQVNEQVFHUzpVUFNULklRX0VCSVRfTUFSR0lOLjEwMDAwLjIwMjItMTItMzABAAAAoRFMEgIAAAAHMTcuMDY3NQEIAAAABQAAAAExAQAAAAstMjA2MDYzMDg0MgMAAAADMTYwAgAAAAQ0MDUzBAAAAAEwBwAAAAoxMi8zMC8yMDIyCAAAAAoxMi8zMS8yMDIxCQAAAAEwj45gPUEg2whZhRmtQSDbCDJDSVEuTkFTREFRR1M6VVBTVC5JUV9UT1RBTF9FUVVJVFkuMTAwMDAuMjAyMi0xMi0zMAEAAAChEUwSAgAAAAc4MDcuMDc4AQgAAAAFAAAA</t>
  </si>
  <si>
    <t>ATEBAAAACy0yMDYwNjMwODQyAwAAAAMxNjACAAAABDEyNzUEAAAAATAHAAAACjEyLzMwLzIwMjIIAAAACjEyLzMxLzIwMjEJAAAAATCPjmA9QSDbCFBeGa1BINsILkNJUS5OQVNEQVFHUzpVUFNULklRX05FVF9ERUJULjEwMDAwLjIwMjItMTItMzABAAAAoRFMEgIAAAAHLTE5MC44MQEIAAAABQAAAAExAQAAAAstMjA2MDYzMDg0MgMAAAADMTYwAgAAAAQ0MzY0BAAAAAEwBwAAAAoxMi8zMC8yMDIyCAAAAAoxMi8zMS8yMDIxCQAAAAEwj45gPUEg2whXNxmtQSDbCDJDSVEuTkFTREFRR1M6REFXTi5JUV9HUk9TU19NQVJHSU4uMTAwMDAuMjAyMi0xMi0zMAEAAAATLf8pAwAAAAAAj45gPUEg2wg26RitQSDbCDBDSVEuTkFTREFRR1M6REFXTi5JUV9UT1RBTF9MSUFCLjEwMDAwLjIwMjItMTItMzABAAAAEy3/KQIAAAAFOC42NzMBCAAAAAUAAAABMQEAAAALLTIwNTgzMDk3OTQDAAAAAzE2MAIAAAAEMTI3NgQAAAABMAcAAAAKMTIvMzAvMjAyMggAAAAKMTIvMzEvMjAyMQkAAAABMI+OYD1BINsIIsIYrUEg2wgvQ0lRLk5BU0RBUUdNOkFVUEguSVFfVE9UQUxfUkVWLjEwMDAwLjIwMjItMTItMzABAAAA7XcNAAIAAAAGNDUuNjA1AQgAAAAFAAAAATEBAAAACy0yMDU5MjcxNDczAwAAAAMxNjACAAAAAjI4BAAAAAEwBwAAAAoxMi8zMC8yMDIyCAAAAAoxMi8zMS8yMDIxCQAAAAEwj45gPUEg2wgTdBitQSDbCDJD</t>
  </si>
  <si>
    <t>SVEuTkFTREFRR006QVVQSC5JUV9UT1RBTF9BU1NFVFMuMTAwMDAuMjAyMi0xMi0zMAEAAADtdw0AAgAAAAc1NDMuMzY3AQgAAAAFAAAAATEBAAAACy0yMDU5MjcxNDczAwAAAAMxNjACAAAABDEwMDcEAAAAATAHAAAACjEyLzMwLzIwMjIIAAAACjEyLzMxLzIwMjEJAAAAATCPjmA9QSDbCPolGK1BINsIKENJUS5OQVNEQVFHTTpBVVBILklRX1JFLjEwMDAwLjIwMjItMTItMzABAAAA7XcNAAIAAAAILTc1Ni4xMjIBCAAAAAUAAAABMQEAAAALLTIwNTkyNzE0NzMDAAAAAzE2MAIAAAAEMTIyMgQAAAABMAcAAAAKMTIvMzAvMjAyMggAAAAKMTIvMzEvMjAyMQkAAAABMI+OYD1BINsIC00YrUEg2wgvQ0lRLk5BU0RBUUdNOkFVUEguSVFfRElWX1NIQVJFLjEwMDAwLjIwMjItMTItMzABAAAA7XcNAAMAAAAAAI+OYD1BINsI9P4XrUEg2wgvQ0lRLk5BU0RBUUdNOlJETlQuSVFfTklfTUFSR0lOLjEwMDAwLjIwMjItMTItMzABAAAAu7MFAAIAAAAGMS44NjczAQgAAAAFAAAAATEBAAAACy0yMDU4NjcxNzQ1AwAAAAMxNjACAAAABDQwOTQEAAAAATAHAAAACjEyLzMwLzIwMjIIAAAACjEyLzMxLzIwMjEJAAAAATCYtWA9QSDbCN6wF61BINsILUNJUS5OQVNEQVFHTTpSRE5ULklRX1NUX0RFQlQuMTAwMDAuMjAyMi0xMi0zMAEAAAC7swUAAwAAAAAAmLVgPUEg2wjliRetQSDbCC1DSVEuTkFTREFRR006UkROVC5JUV9M</t>
  </si>
  <si>
    <t>VF9ERUJULjEwMDAwLjIwMjItMTItMzABAAAAu7MFAAIAAAAHNzQzLjQ5OAEIAAAABQAAAAExAQAAAAstMjA1ODY3MTc0NQMAAAADMTYwAgAAAAQxMDQ5BAAAAAEwBwAAAAoxMi8zMC8yMDIyCAAAAAoxMi8zMS8yMDIxCQAAAAEwmLVgPUEg2wjliRetQSDbCDNDSVEuTkFTREFRR006UkROVC5JUV9SRVRVUk5fRVFVSVRZLjEwMDAwLjIwMjItMTItMzABAAAAu7MFAAIAAAAHMTQuNjYzOQEIAAAABQAAAAExAQAAAAstMjA1ODY3MTc0NQMAAAADMTYwAgAAAAQ0MTI4BAAAAAEwBwAAAAoxMi8zMC8yMDIyCAAAAAoxMi8zMS8yMDIxCQAAAAEwmLVgPUEg2wi9OxetQSDbCDFDSVEuTkFTREFRR1M6QUxLVC5JUV9FQklUX01BUkdJTi4xMDAwMC4yMDIyLTEyLTMwAQAAAAhLXgYCAAAACC0yNi4yNDQyAQgAAAAFAAAAATEBAAAACy0yMDU5NTU2ODEyAwAAAAMxNjACAAAABDQwNTMEAAAAATAHAAAACjEyLzMwLzIwMjIIAAAACjEyLzMxLzIwMjEJAAAAATCYtWA9QSDbCJ3GFq1BINsIMkNJUS5OQVNEQVFHUzpBTEtULklRX1RPVEFMX0VRVUlUWS4xMDAwMC4yMDIyLTEyLTMwAQAAAAhLXgYCAAAABzM0NC42MTEBCAAAAAUAAAABMQEAAAALLTIwNTk1NTY4MTIDAAAAAzE2MAIAAAAEMTI3NQQAAAABMAcAAAAKMTIvMzAvMjAyMggAAAAKMTIvMzEvMjAyMQkAAAABMJi1YD1BINsIncYWrUEg2wguQ0lRLk5BU0RBUUdTOkFM</t>
  </si>
  <si>
    <t>S1QuSVFfTkVUX0RFQlQuMTAwMDAuMjAyMi0xMi0zMAEAAAAIS14GAgAAAAgtMjgzLjk2NQEIAAAABQAAAAExAQAAAAstMjA1OTU1NjgxMgMAAAADMTYwAgAAAAQ0MzY0BAAAAAEwBwAAAAoxMi8zMC8yMDIyCAAAAAoxMi8zMS8yMDIxCQAAAAEwmLVgPUEg2wiXnxatQSDbCDJDSVEuTkFTREFRQ006TU5USy5JUV9HUk9TU19NQVJHSU4uMTAwMDAuMjAyMi0xMi0zMAEAAAANBJkpAgAAAAc0Ny4yMzQ0AQgAAAAFAAAAATEBAAAACy0yMTA3ODgwMzQ0AwAAAAMxNjACAAAABDQwNzQEAAAAATAHAAAACjEyLzMwLzIwMjIIAAAACjEyLzMxLzIwMjEJAAAAATCYtWA9QSDbCHcqFq1BINsIMENJUS5OQVNEQVFDTTpNTlRLLklRX1RPVEFMX0xJQUIuMTAwMDAuMjAyMi0xMi0zMAEAAAANBJkpAgAAAAcxMDQuMTg3AQgAAAAFAAAAATEBAAAACy0yMTA3ODgwMzQ0AwAAAAMxNjACAAAABDEyNzYEAAAAATAHAAAACjEyLzMwLzIwMjIIAAAACjEyLzMxLzIwMjEJAAAAATCYtWA9QSDbCHcqFq1BINsIL0NJUS5OQVNEQVFHTTpSQURJLklRX1RPVEFMX1JFVi4xMDAwMC4yMDIyLTEyLTMwAQAAAGVWUiACAAAABzEwMy42MDkBCAAAAAUAAAABMQEAAAALLTIwNTg5MjE2OTIDAAAAAzE2MAIAAAACMjgEAAAAATAHAAAACjEyLzMwLzIwMjIIAAAACjEyLzMxLzIwMjEJAAAAATCYtWA9QSDbCEqOFa1BINsIMkNJUS5OQVNEQVFHTTpS</t>
  </si>
  <si>
    <t>QURJLklRX1RPVEFMX0FTU0VUUy4xMDAwMC4yMDIyLTEyLTMwAQAAAGVWUiACAAAACDIyMzYuOTM1AQgAAAAFAAAAATEBAAAACy0yMDU4OTIxNjkyAwAAAAMxNjACAAAABDEwMDcEAAAAATAHAAAACjEyLzMwLzIwMjIIAAAACjEyLzMxLzIwMjEJAAAAATCYtWA9QSDbCFW1Fa1BINsIKENJUS5OQVNEQVFHTTpSQURJLklRX1JFLjEwMDAwLjIwMjItMTItMzABAAAAZVZSIAIAAAAILTI3OC4xMzIBCAAAAAUAAAABMQEAAAALLTIwNTg5MjE2OTIDAAAAAzE2MAIAAAAEMTIyMgQAAAABMAcAAAAKMTIvMzAvMjAyMggAAAAKMTIvMzEvMjAyMQkAAAABMJi1YD1BINsIQmcVrUEg2wgvQ0lRLk5BU0RBUUdNOlJBREkuSVFfRElWX1NIQVJFLjEwMDAwLjIwMjItMTItMzABAAAAZVZSIAMAAAAAAJi1YD1BINsIF0AVrUEg2wgvQ0lRLk5BU0RBUUdTOlVETVkuSVFfTklfTUFSR0lOLjEwMDAwLjIwMjItMTItMzABAAAACZ+4BgIAAAAILTE1LjUxOTIBCAAAAAUAAAABMQEAAAALLTIwNTkyNjY1OTgDAAAAAzE2MAIAAAAENDA5NAQAAAABMAcAAAAKMTIvMzAvMjAyMggAAAAKMTIvMzEvMjAyMQkAAAABMJi1YD1BINsI+8oUrUEg2wgtQ0lRLk5BU0RBUUdTOlVETVkuSVFfU1RfREVCVC4xMDAwMC4yMDIyLTEyLTMwAQAAAAmfuAYDAAAAAACYtWA9QSDbCH18FK1BINsILUNJUS5OQVNEQVFHUzpVRE1ZLklRX0xUX0RFQlQuMTAw</t>
  </si>
  <si>
    <t>MDAuMjAyMi0xMi0zMAEAAAAJn7gGAwAAAAAAmLVgPUEg2wiKoxStQSDbCDNDSVEuTkFTREFRR1M6VURNWS5JUV9SRVRVUk5fRVFVSVRZLjEwMDAwLjIwMjItMTItMzABAAAACZ+4BgIAAAAILTM5LjcwMzQBCAAAAAUAAAABMQEAAAALLTIwNTkyNjY1OTgDAAAAAzE2MAIAAAAENDEyOAQAAAABMAcAAAAKMTIvMzAvMjAyMggAAAAKMTIvMzEvMjAyMQkAAAABMJi1YD1BINsIfXwUrUEg2wgxQ0lRLk5BU0RBUUdTOlNUQkEuSVFfRUJJVF9NQVJHSU4uMTAwMDAuMjAyMi0xMi0zMAEAAADOmAQAAwAAAAJOQQCYtWA9QSDbCAzhE61BINsIMkNJUS5OQVNEQVFHUzpTVEJBLklRX1RPVEFMX0VRVUlUWS4xMDAwMC4yMDIyLTEyLTMwAQAAAM6YBAACAAAACDEyMDYuNDU0AQgAAAAFAAAAATEBAAAACy0yMDU5MjE0ODI4AwAAAAMxNjACAAAABDEyNzUEAAAAATAHAAAACjEyLzMwLzIwMjIIAAAACjEyLzMxLzIwMjEJAAAAATCYtWA9QSDbCAC6E61BINsILkNJUS5OQVNEQVFHUzpTVEJBLklRX05FVF9ERUJULjEwMDAwLjIwMjItMTItMzABAAAAzpgEAAIAAAAILTc2MS4yMDMBCAAAAAUAAAABMQEAAAALLTIwNTkyMTQ4MjgDAAAAAzE2MAIAAAAENDM2NAQAAAABMAcAAAAKMTIvMzAvMjAyMggAAAAKMTIvMzEvMjAyMQkAAAABMJi1YD1BINsI+5ITrUEg2wgyQ0lRLk5BU0RBUUdTOlBMVVMuSVFfR1JPU1NfTUFSR0lOLjEw</t>
  </si>
  <si>
    <t>MDAwLjIwMjItMTItMzABAAAAl3sAAAIAAAAHMjQuODgzOQEIAAAABQAAAAExAQAAAAstMjA2MjEzMTIwNgMAAAADMTYwAgAAAAQ0MDc0BAAAAAEwBwAAAAoxMi8zMC8yMDIyCAAAAAoxMi8zMS8yMDIxCQAAAAEwmLVgPUEg2wjxRBOtQSDbCDBDSVEuTkFTREFRR1M6UExVUy5JUV9UT1RBTF9MSUFCLjEwMDAwLjIwMjItMTItMzABAAAAl3sAAAIAAAAGNjE1Ljg1AQgAAAAFAAAAATEBAAAACy0yMDYyMTMxMjA2AwAAAAMxNjACAAAABDEyNzYEAAAAATAHAAAACjEyLzMwLzIwMjIIAAAACjEyLzMxLzIwMjEJAAAAATCYtWA9QSDbCOMdE61BINsIL0NJUS5OQVNEQVFHUzpVQ1RULklRX1RPVEFMX1JFVi4xMDAwMC4yMDIyLTEyLTMwAQAAAG3EOAACAAAABjIzNzQuMwEIAAAABQAAAAExAQAAAAstMjA1OTA2NzQ2NwMAAAADMTYwAgAAAAIyOAQAAAABMAcAAAAKMTIvMzAvMjAyMggAAAAKMTIvMzAvMjAyMgkAAAABMJi1YD1BINsIuagSrUEg2wgyQ0lRLk5BU0RBUUdTOlVDVFQuSVFfVE9UQUxfQVNTRVRTLjEwMDAwLjIwMjItMTItMzABAAAAbcQ4AAIAAAAGMTk2MC45AQgAAAAFAAAAATEBAAAACy0yMDU5MDY3NDY3AwAAAAMxNjACAAAABDEwMDcEAAAAATAHAAAACjEyLzMwLzIwMjIIAAAACjEyLzMwLzIwMjIJAAAAATCYtWA9QSDbCICBEq1BINsIKENJUS5OQVNEQVFHUzpVQ1RULklRX1JFLjEwMDAwLjIwMjIt</t>
  </si>
  <si>
    <t>MTItMzABAAAAbcQ4AAIAAAAFMzc3LjgBCAAAAAUAAAABMQEAAAALLTIwNTkwNjc0NjcDAAAAAzE2MAIAAAAEMTIyMgQAAAABMAcAAAAKMTIvMzAvMjAyMggAAAAKMTIvMzAvMjAyMgkAAAABMJi1YD1BINsIgIESrUEg2wgvQ0lRLk5BU0RBUUdTOlVDVFQuSVFfRElWX1NIQVJFLjEwMDAwLjIwMjItMTItMzABAAAAbcQ4AAMAAAAAAJi1YD1BINsIaDMSrUEg2wgvQ0lRLk5BU0RBUUdTOkNIQ08uSVFfTklfTUFSR0lOLjEwMDAwLjIwMjItMTItMzABAAAAX/wDAAIAAAAHMzguNTY3NAEIAAAABQAAAAExAQAAAAstMjA1OTMwNDA3MgMAAAADMTYwAgAAAAQ0MDk0BAAAAAEwBwAAAAoxMi8zMC8yMDIyCAAAAAoxMi8zMS8yMDIxCQAAAAEwmLVgPUEg2whU5RGtQSDbCC1DSVEuTkFTREFRR1M6Q0hDTy5JUV9TVF9ERUJULjEwMDAwLjIwMjItMTItMzABAAAAX/wDAAIAAAAHMzM2Ljc0MQEIAAAABQAAAAExAQAAAAstMjA1OTMwNDA3MgMAAAADMTYwAgAAAAQxMDQ2BAAAAAEwBwAAAAoxMi8zMC8yMDIyCAAAAAoxMi8zMS8yMDIxCQAAAAEwmLVgPUEg2whPvhGtQSDbCC1DSVEuTkFTREFRR1M6Q0hDTy5JUV9MVF9ERUJULjEwMDAwLjIwMjItMTItMzABAAAAX/wDAAMAAAAAAJi1YD1BINsIT74RrUEg2wgzQ0lRLk5BU0RBUUdTOkNIQ08uSVFfUkVUVVJOX0VRVUlUWS4xMDAwMC4yMDIyLTEyLTMwAQAAAF/8AwACAAAA</t>
  </si>
  <si>
    <t>BzEyLjc0NDcBCAAAAAUAAAABMQEAAAALLTIwNTkzMDQwNzIDAAAAAzE2MAIAAAAENDEyOAQAAAABMAcAAAAKMTIvMzAvMjAyMggAAAAKMTIvMzEvMjAyMQkAAAABMJi1YD1BINsIQpcRrUEg2wgxQ0lRLk5BU0RBUUdNOkRJQ0UuSVFfRUJJVF9NQVJHSU4uMTAwMDAuMjAyMi0xMi0zMAEAAAA5NCUSAwAAAAJOTQEIAAAABQAAAAExAQAAAAstMjEwNjUxMzE1MwMAAAADMTYwAgAAAAQ0MDUzBAAAAAEwBwAAAAoxMi8zMC8yMDIyCAAAAAoxMi8zMS8yMDIxCQAAAAEwmLVgPUEg2whM+xCtQSDbCDJDSVEuTkFTREFRR006RElDRS5JUV9UT1RBTF9FUVVJVFkuMTAwMDAuMjAyMi0xMi0zMAEAAAA5NCUSAgAAAAczMTIuOTQ5AQgAAAAFAAAAATEBAAAACy0yMTA2NTEzMTUzAwAAAAMxNjACAAAABDEyNzUEAAAAATAHAAAACjEyLzMwLzIwMjIIAAAACjEyLzMxLzIwMjEJAAAAATCYtWA9QSDbCFciEa1BINsILkNJUS5OQVNEQVFHTTpESUNFLklRX05FVF9ERUJULjEwMDAwLjIwMjItMTItMzABAAAAOTQlEgIAAAAILTMxNi45MjUBCAAAAAUAAAABMQEAAAALLTIxMDY1MTMxNTMDAAAAAzE2MAIAAAAENDM2NAQAAAABMAcAAAAKMTIvMzAvMjAyMggAAAAKMTIvMzEvMjAyMQkAAAABMJi1YD1BINsIPNQQrUEg2wgyQ0lRLk5BU0RBUUdNOlZCVFguSVFfR1JPU1NfTUFSR0lOLjEwMDAwLjIwMjItMTItMzABAAAAJJbqBQMA</t>
  </si>
  <si>
    <t>AAAAAJi1YD1BINsIHF8QrUEg2wgwQ0lRLk5BU0RBUUdNOlZCVFguSVFfVE9UQUxfTElBQi4xMDAwMC4yMDIyLTEyLTMwAQAAACSW6gUCAAAABzg0NDIuMTcBCAAAAAUAAAABMQEAAAALLTIwNTg0ODMzMjIDAAAAAzE2MAIAAAAEMTI3NgQAAAABMAcAAAAKMTIvMzAvMjAyMggAAAAKMTIvMzEvMjAyMQkAAAABMJi1YD1BINsIJ4YQrUEg2wgvQ0lRLk5BU0RBUUdTOkhVUk4uSVFfVE9UQUxfUkVWLjEwMDAwLjIwMjItMTItMzABAAAARtIkAAIAAAAGOTA1LjY0AQgAAAAFAAAAATEBAAAACy0yMDU5MTg0NTQxAwAAAAMxNjACAAAAAjI4BAAAAAEwBwAAAAoxMi8zMC8yMDIyCAAAAAoxMi8zMS8yMDIxCQAAAAEwmLVgPUEg2wgE6g+tQSDbCDJDSVEuTkFTREFRR1M6SFVSTi5JUV9UT1RBTF9BU1NFVFMuMTAwMDAuMjAyMi0xMi0zMAEAAABG0iQAAgAAAAgxMTE5LjM0OQEIAAAABQAAAAExAQAAAAstMjA1OTE4NDU0MQMAAAADMTYwAgAAAAQxMDA3BAAAAAEwBwAAAAoxMi8zMC8yMDIyCAAAAAoxMi8zMS8yMDIxCQAAAAEwmLVgPUEg2wgE6g+tQSDbCChDSVEuTkFTREFRR1M6SFVSTi5JUV9SRS4xMDAwMC4yMDIyLTEyLTMwAQAAAEbSJAACAAAABzI3Ni45OTYBCAAAAAUAAAABMQEAAAALLTIwNTkxODQ1NDEDAAAAAzE2MAIAAAAEMTIyMgQAAAABMAcAAAAKMTIvMzAvMjAyMggAAAAKMTIvMzEvMjAyMQkAAAABMJi1</t>
  </si>
  <si>
    <t>YD1BINsI88IPrUEg2wgvQ0lRLk5BU0RBUUdTOkhVUk4uSVFfRElWX1NIQVJFLjEwMDAwLjIwMjItMTItMzABAAAARtIkAAMAAAAAAJi1YD1BINsI7ZsPrUEg2wgvQ0lRLk5BU0RBUUdTOkhJTVguSVFfTklfTUFSR0lOLjEwMDAwLjIwMjItMTItMzABAAAACm82AQIAAAAHMjguMjM5NwEIAAAABQAAAAExAQAAAAstMjEwNzI3MDE2NAMAAAADMTYwAgAAAAQ0MDk0BAAAAAEwBwAAAAoxMi8zMC8yMDIyCAAAAAoxMi8zMS8yMDIxCQAAAAEwmLVgPUEg2wjMJg+tQSDbCC1DSVEuTkFTREFRR1M6SElNWC5JUV9TVF9ERUJULjEwMDAwLjIwMjItMTItMzABAAAACm82AQIAAAAFMTUxLjQBCAAAAAUAAAABMQEAAAALLTIxMDcyNzAxNjQDAAAAAzE2MAIAAAAEMTA0NgQAAAABMAcAAAAKMTIvMzAvMjAyMggAAAAKMTIvMzEvMjAyMQkAAAABMJi1YD1BINsIwv8OrUEg2wgtQ0lRLk5BU0RBUUdTOkhJTVguSVFfTFRfREVCVC4xMDAwMC4yMDIyLTEyLTMwAQAAAApvNgECAAAABDQ2LjUBCAAAAAUAAAABMQEAAAALLTIxMDcyNzAxNjQDAAAAAzE2MAIAAAAEMTA0OQQAAAABMAcAAAAKMTIvMzAvMjAyMggAAAAKMTIvMzEvMjAyMQkAAAABMJi1YD1BINsIwv8OrUEg2wgzQ0lRLk5BU0RBUUdTOkhJTVguSVFfUkVUVVJOX0VRVUlUWS4xMDAwMC4yMDIyLTEyLTMwAQAAAApvNgECAAAABzYzLjk0NjUBCAAAAAUAAAABMQEAAAAL</t>
  </si>
  <si>
    <t>LTIxMDcyNzAxNjQDAAAAAzE2MAIAAAAENDEyOAQAAAABMAcAAAAKMTIvMzAvMjAyMggAAAAKMTIvMzEvMjAyMQkAAAABMJi1YD1BINsIwv8OrUEg2wgxQ0lRLk5BU0RBUUdTOkNBU0guSVFfRUJJVF9NQVJHSU4uMTAwMDAuMjAyMi0xMi0zMAEAAACIPgUAAwAAAAJOQQCYtWA9QSDbCJ1jDq1BINsIMkNJUS5OQVNEQVFHUzpDQVNILklRX1RPVEFMX0VRVUlUWS4xMDAwMC4yMDIyLTEyLTMwAQAAAIg+BQACAAAABzgyNi4xNTcBCAAAAAUAAAABMQEAAAALLTIwNjIwNzM2MjUDAAAAAzE2MAIAAAAEMTI3NQQAAAABMAcAAAAKMTIvMzAvMjAyMggAAAAKMTIvMzEvMjAyMQkAAAABMJi1YD1BINsInWMOrUEg2wguQ0lRLk5BU0RBUUdTOkNBU0guSVFfTkVUX0RFQlQuMTAwMDAuMjAyMi0xMi0zMAEAAACIPgUAAgAAAAktMTEwMy4zMDEBCAAAAAUAAAABMQEAAAALLTIwNjIwNzM2MjUDAAAAAzE2MAIAAAAENDM2NAQAAAABMAcAAAAKMTIvMzAvMjAyMggAAAAKMTIvMzEvMjAyMQkAAAABMJi1YD1BINsIjjwOrUEg2wgyQ0lRLk5BU0RBUUdTOlRGSU4uSVFfR1JPU1NfTUFSR0lOLjEwMDAwLjIwMjItMTItMzABAAAAOyFnAgMAAAAAAJi1YD1BINsIbscNrUEg2wgwQ0lRLk5BU0RBUUdTOlRGSU4uSVFfVE9UQUxfTElBQi4xMDAwMC4yMDIyLTEyLTMwAQAAADshZwICAAAACDUwOTcuMzg2AQgAAAAFAAAAATEBAAAACy0y</t>
  </si>
  <si>
    <t>MDYwNzY1ODYyAwAAAAMxNjACAAAABDEyNzYEAAAAATAHAAAACjEyLzMwLzIwMjIIAAAACjEyLzMxLzIwMjEJAAAAATCYtWA9QSDbCGmgDa1BINsIL0NJUS5OQVNEQVFHUzpUVE1JLklRX1RPVEFMX1JFVi4xMDAwMC4yMDIyLTEyLTMwAQAAAAxsAQACAAAABzIyNDguNzQBCAAAAAUAAAABMQEAAAALLTIwNTg1NTQ3NjQDAAAAAzE2MAIAAAACMjgEAAAAATAHAAAACjEyLzMwLzIwMjIIAAAACDEvMy8yMDIyCQAAAAEwmLVgPUEg2whUUg2tQSDbCDJDSVEuTkFTREFRR1M6VFRNSS5JUV9UT1RBTF9BU1NFVFMuMTAwMDAuMjAyMi0xMi0zMAEAAAAMbAEAAgAAAAgzMDI1LjU0NwEIAAAABQAAAAExAQAAAAstMjA1ODU1NDc2NAMAAAADMTYwAgAAAAQxMDA3BAAAAAEwBwAAAAoxMi8zMC8yMDIyCAAAAAgxLzMvMjAyMgkAAAABMJi1YD1BINsIRCsNrUEg2wgoQ0lRLk5BU0RBUUdTOlRUTUkuSVFfUkUuMTAwMDAuMjAyMi0xMi0zMAEAAAAMbAEAAgAAAAc3MDYuMjU4AQgAAAAFAAAAATEBAAAACy0yMDU4NTU0NzY0AwAAAAMxNjACAAAABDEyMjIEAAAAATAHAAAACjEyLzMwLzIwMjIIAAAACDEvMy8yMDIyCQAAAAEwmLVgPUEg2whEKw2tQSDbCC9DSVEuTkFTREFRR1M6VFRNSS5JUV9ESVZfU0hBUkUuMTAwMDAuMjAyMi0xMi0zMAEAAAAMbAEAAwAAAAAAmLVgPUEg2wgw3QytQSDbCC9DSVEuTkFTREFRR006RVZCRy5J</t>
  </si>
  <si>
    <t>UV9OSV9NQVJHSU4uMTAwMDAuMjAyMi0xMi0zMAEAAABI2JQAAgAAAAgtMjUuNzI5NQEIAAAABQAAAAExAQAAAAstMjA1OTU1NjcyNQMAAAADMTYwAgAAAAQ0MDk0BAAAAAEwBwAAAAoxMi8zMC8yMDIyCAAAAAoxMi8zMS8yMDIxCQAAAAEwmLVgPUEg2wgQaAytQSDbCC1DSVEuTkFTREFRR006RVZCRy5JUV9TVF9ERUJULjEwMDAwLjIwMjItMTItMzABAAAASNiUAAIAAAAFMC4wMDgBCAAAAAUAAAABMQEAAAALLTIwNTk1NTY3MjUDAAAAAzE2MAIAAAAEMTA0NgQAAAABMAcAAAAKMTIvMzAvMjAyMggAAAAKMTIvMzEvMjAyMQkAAAABMJi1YD1BINsIBkEMrUEg2wgtQ0lRLk5BU0RBUUdNOkVWQkcuSVFfTFRfREVCVC4xMDAwMC4yMDIyLTEyLTMwAQAAAEjYlAACAAAABzY2NS42OTUBCAAAAAUAAAABMQEAAAALLTIwNTk1NTY3MjUDAAAAAzE2MAIAAAAEMTA0OQQAAAABMAcAAAAKMTIvMzAvMjAyMggAAAAKMTIvMzEvMjAyMQkAAAABMJi1YD1BINsIEGgMrUEg2wgzQ0lRLk5BU0RBUUdNOkVWQkcuSVFfUkVUVVJOX0VRVUlUWS4xMDAwMC4yMDIyLTEyLTMwAQAAAEjYlAACAAAACC0yNi41MTY1AQgAAAAFAAAAATEBAAAACy0yMDU5NTU2NzI1AwAAAAMxNjACAAAABDQxMjgEAAAAATAHAAAACjEyLzMwLzIwMjIIAAAACjEyLzMxLzIwMjEJAAAAATCYtWA9QSDbCAAaDK1BINsIMUNJUS5OQVNEQVFHUzpOTVJLLklR</t>
  </si>
  <si>
    <t>X0VCSVRfTUFSR0lOLjEwMDAwLjIwMjItMTItMzABAAAAkLcxCgIAAAAGMC45NzMxAQgAAAAFAAAAATEBAAAACy0yMTEwMDA3MDg5AwAAAAMxNjACAAAABDQwNTMEAAAAATAHAAAACjEyLzMwLzIwMjIIAAAACjEyLzMxLzIwMjEJAAAAATCYtWA9QSDbCOCkC61BINsIMkNJUS5OQVNEQVFHUzpOTVJLLklRX1RPVEFMX0VRVUlUWS4xMDAwMC4yMDIyLTEyLTMwAQAAAJC3MQoCAAAABzE2ODUuMTQBCAAAAAUAAAABMQEAAAALLTIxMTAwMDcwODkDAAAAAzE2MAIAAAAEMTI3NQQAAAABMAcAAAAKMTIvMzAvMjAyMggAAAAKMTIvMzEvMjAyMQkAAAABMJi1YD1BINsI4KQLrUEg2wguQ0lRLk5BU0RBUUdTOk5NUksuSVFfTkVUX0RFQlQuMTAwMDAuMjAyMi0xMi0zMAEAAACQtzEKAgAAAAgxNjg4LjA2NQEIAAAABQAAAAExAQAAAAstMjExMDAwNzA4OQMAAAADMTYwAgAAAAQ0MzY0BAAAAAEwBwAAAAoxMi8zMC8yMDIyCAAAAAoxMi8zMS8yMDIxCQAAAAEwmLVgPUEg2wjWfQutQSDbCDJDSVEuTkFTREFRR1M6T0NGQy5JUV9HUk9TU19NQVJHSU4uMTAwMDAuMjAyMi0xMi0zMAEAAAC6jwUAAwAAAAAAmLVgPUEg2wi14QqtQSDbCDBDSVEuTkFTREFRR1M6T0NGQy5JUV9UT1RBTF9MSUFCLjEwMDAwLjIwMjItMTItMzABAAAAuo8FAAIAAAAJMTAyMjMuMDYzAQgAAAAFAAAAATEBAAAACy0yMDU5MjE1MDc4AwAAAAMxNjAC</t>
  </si>
  <si>
    <t>AAAABDEyNzYEAAAAATAHAAAACjEyLzMwLzIwMjIIAAAACjEyLzMxLzIwMjEJAAAAATCYtWA9QSDbCLoIC61BINsIL0NJUS5OQVNEQVFHUzpNR05JLklRX1RPVEFMX1JFVi4xMDAwMC4yMDIyLTEyLTMwAQAAALA/PAICAAAABzQ2OC40MTMBCAAAAAUAAAABMQEAAAALLTIwNjAwNzM2NjEDAAAAAzE2MAIAAAACMjgEAAAAATAHAAAACjEyLzMwLzIwMjIIAAAACjEyLzMxLzIwMjEJAAAAATCYtWA9QSDbCJdsCq1BINsIMkNJUS5OQVNEQVFHUzpNR05JLklRX1RPVEFMX0FTU0VUUy4xMDAwMC4yMDIyLTEyLTMwAQAAALA/PAICAAAACDI3MTIuNjEyAQgAAAAFAAAAATEBAAAACy0yMDYwMDczNjYxAwAAAAMxNjACAAAABDEwMDcEAAAAATAHAAAACjEyLzMwLzIwMjIIAAAACjEyLzMxLzIwMjEJAAAAATCYtWA9QSDbCJdsCq1BINsIKENJUS5OQVNEQVFHUzpNR05JLklRX1JFLjEwMDAwLjIwMjItMTItMzABAAAAsD88AgIAAAAILTM5NC40NTEBCAAAAAUAAAABMQEAAAALLTIwNjAwNzM2NjEDAAAAAzE2MAIAAAAEMTIyMgQAAAABMAcAAAAKMTIvMzAvMjAyMggAAAAKMTIvMzEvMjAyMQkAAAABMJi1YD1BINsIhUUKrUEg2wgvQ0lRLk5BU0RBUUdTOk1HTkkuSVFfRElWX1NIQVJFLjEwMDAwLjIwMjItMTItMzABAAAAsD88AgMAAAAAAJi1YD1BINsIgR4KrUEg2wgvQ0lRLk5BU0RBUUdTOk9UTFkuSVFfTklfTUFSR0lO</t>
  </si>
  <si>
    <t>LjEwMDAwLjIwMjItMTItMzABAAAARPjUKAIAAAAILTMzLjAyMTgBCAAAAAUAAAABMQEAAAALLTIxMDQ4MTk2NDADAAAAAzE2MAIAAAAENDA5NAQAAAABMAcAAAAKMTIvMzAvMjAyMggAAAAKMTIvMzEvMjAyMQkAAAABMJi1YD1BINsIWakJrUEg2wgtQ0lRLk5BU0RBUUdTOk9UTFkuSVFfU1RfREVCVC4xMDAwMC4yMDIyLTEyLTMwAQAAAET41CgDAAAAAACYtWA9QSDbCE2CCa1BINsILUNJUS5OQVNEQVFHUzpPVExZLklRX0xUX0RFQlQuMTAwMDAuMjAyMi0xMi0zMAEAAABE+NQoAwAAAAAAodxgPUEg2whNggmtQSDbCDNDSVEuTkFTREFRR1M6T1RMWS5JUV9SRVRVUk5fRVFVSVRZLjEwMDAwLjIwMjItMTItMzABAAAARPjUKAIAAAAILTI3LjAzMjUBCAAAAAUAAAABMQEAAAALLTIxMDQ4MTk2NDADAAAAAzE2MAIAAAAENDEyOAQAAAABMAcAAAAKMTIvMzAvMjAyMggAAAAKMTIvMzEvMjAyMQkAAAABMKHcYD1BINsITYIJrUEg2wgxQ0lRLk5BU0RBUUdNOkZDRUwuSVFfRUJJVF9NQVJHSU4uMTAwMDAuMjAyMi0xMi0zMAEAAABcEQUAAgAAAAktMTAzLjM0NTUBCAAAAAUAAAABMQEAAAALLTIxMDg5MDk5MzADAAAAAzE2MAIAAAAENDA1MwQAAAABMAcAAAAKMTIvMzAvMjAyMggAAAAJMS8zMS8yMDIyCQAAAAEwodxgPUEg2wgm5gitQSDbCDJDSVEuTkFTREFRR006RkNFTC5JUV9UT1RBTF9FUVVJVFkuMTAwMDAu</t>
  </si>
  <si>
    <t>MjAyMi0xMi0zMAEAAABcEQUAAgAAAAc2NzIuMDQzAQgAAAAFAAAAATEBAAAACy0yMTA4OTA5OTMwAwAAAAMxNjACAAAABDEyNzUEAAAAATAHAAAACjEyLzMwLzIwMjIIAAAACTEvMzEvMjAyMgkAAAABMKHcYD1BINsIIb8IrUEg2wguQ0lRLk5BU0RBUUdNOkZDRUwuSVFfTkVUX0RFQlQuMTAwMDAuMjAyMi0xMi0zMAEAAABcEQUAAgAAAAgtMjc3LjExNwEIAAAABQAAAAExAQAAAAstMjEwODkwOTkzMAMAAAADMTYwAgAAAAQ0MzY0BAAAAAEwBwAAAAoxMi8zMC8yMDIyCAAAAAkxLzMxLzIwMjIJAAAAATCh3GA9QSDbCBOYCK1BINsIMkNJUS5OQVNEQVFHUzpFUklJLklRX0dST1NTX01BUkdJTi4xMDAwMC4yMDIyLTEyLTMwAQAAABJmjwICAAAABzY4LjU1NzUBCAAAAAUAAAABMQEAAAALLTIwNjAwNTMyNzEDAAAAAzE2MAIAAAAENDA3NAQAAAABMAcAAAAKMTIvMzAvMjAyMggAAAAKMTIvMzEvMjAyMQkAAAABMKHcYD1BINsI8SIIrUEg2wgwQ0lRLk5BU0RBUUdTOkVSSUkuSVFfVE9UQUxfTElBQi4xMDAwMC4yMDIyLTEyLTMwAQAAABJmjwICAAAABjM0LjkxMQEIAAAABQAAAAExAQAAAAstMjA2MDA1MzI3MQMAAAADMTYwAgAAAAQxMjc2BAAAAAEwBwAAAAoxMi8zMC8yMDIyCAAAAAoxMi8zMS8yMDIxCQAAAAEwodxgPUEg2wjp+wetQSDbCC9DSVEuTkFTREFRR1M6TVNFWC5JUV9UT1RBTF9SRVYuMTAwMDAu</t>
  </si>
  <si>
    <t>MjAyMi0xMi0zMAEAAABGZQQAAgAAAAcxNDMuMTQxAQgAAAAFAAAAATEBAAAACy0yMDU5NjYxMDMxAwAAAAMxNjACAAAAAjI4BAAAAAEwBwAAAAoxMi8zMC8yMDIyCAAAAAoxMi8zMS8yMDIxCQAAAAEwodxgPUEg2wjXrQetQSDbCDJDSVEuTkFTREFRR1M6TVNFWC5JUV9UT1RBTF9BU1NFVFMuMTAwMDAuMjAyMi0xMi0zMAEAAABGZQQAAgAAAAgxMDIwLjAxNQEIAAAABQAAAAExAQAAAAstMjA1OTY2MTAzMQMAAAADMTYwAgAAAAQxMDA3BAAAAAEwBwAAAAoxMi8zMC8yMDIyCAAAAAoxMi8zMS8yMDIxCQAAAAEwodxgPUEg2wjKhgetQSDbCChDSVEuTkFTREFRR1M6TVNFWC5JUV9SRS4xMDAwMC4yMDIyLTEyLTMwAQAAAEZlBAACAAAABzE0NS44MDcBCAAAAAUAAAABMQEAAAALLTIwNTk2NjEwMzEDAAAAAzE2MAIAAAAEMTIyMgQAAAABMAcAAAAKMTIvMzAvMjAyMggAAAAKMTIvMzEvMjAyMQkAAAABMKHcYD1BINsIyoYHrUEg2wgvQ0lRLk5BU0RBUUdTOk1TRVguSVFfRElWX1NIQVJFLjEwMDAwLjIwMjItMTItMzABAAAARmUEAAIAAAAGMS4xMDc1AQgAAAAFAAAAATEBAAAACy0yMDU5NjYxMDMxAwAAAAMxNjACAAAABDMwNTgEAAAAATAHAAAACjEyLzMwLzIwMjIIAAAACjEyLzMxLzIwMjEJAAAAATCh3GA9QSDbCLg4B61BINsIL0NJUS5OQVNEQVFHUzpDVEtCLklRX05JX01BUkdJTi4xMDAwMC4yMDIyLTEy</t>
  </si>
  <si>
    <t>LTMwAQAAAGF0KBkCAAAABTIuMzg2AQgAAAAFAAAAATEBAAAACy0yMDU4Nzk2NDQ4AwAAAAMxNjACAAAABDQwOTQEAAAAATAHAAAACjEyLzMwLzIwMjIIAAAACjEyLzMxLzIwMjEJAAAAATCh3GA9QSDbCKDqBq1BINsILUNJUS5OQVNEQVFHUzpDVEtCLklRX1NUX0RFQlQuMTAwMDAuMjAyMi0xMi0zMAEAAABhdCgZAwAAAAAAodxgPUEg2wibwwatQSDbCC1DSVEuTkFTREFRR1M6Q1RLQi5JUV9MVF9ERUJULjEwMDAwLjIwMjItMTItMzABAAAAYXQoGQMAAAAAAKHcYD1BINsIm8MGrUEg2wgzQ0lRLk5BU0RBUUdTOkNUS0IuSVFfUkVUVVJOX0VRVUlUWS4xMDAwMC4yMDIyLTEyLTMwAQAAAGF0KBkCAAAABjEuMDM3MgEIAAAABQAAAAExAQAAAAstMjA1ODc5NjQ0OAMAAAADMTYwAgAAAAQ0MTI4BAAAAAEwBwAAAAoxMi8zMC8yMDIyCAAAAAoxMi8zMS8yMDIxCQAAAAEwodxgPUEg2wiDdQatQSDbCDFDSVEuTkFTREFRR1M6U09WTy5JUV9FQklUX01BUkdJTi4xMDAwMC4yMDIyLTEyLTMwAQAAAFKMG2QDAAAAAACh3GA9QSDbCGAABq1BINsIMkNJUS5OQVNEQVFHUzpTT1ZPLklRX1RPVEFMX0VRVUlUWS4xMDAwMC4yMDIyLTEyLTMwAQAAAFKMG2QCAAAABzUwOS40ODcBCAAAAAUAAAACMjkCAAAABDEyNzUBAAAACy0yMDU4MDQ1NjU4AwAAAAMxNjAEAAAAATAHAAAACjEyLzMwLzIwMjIIAAAACjEyLzI1LzIwMjEJ</t>
  </si>
  <si>
    <t>AAAAATCh3GA9QSDbCGAABq1BINsILkNJUS5OQVNEQVFHUzpTT1ZPLklRX05FVF9ERUJULjEwMDAwLjIwMjItMTItMzABAAAAUowbZAIAAAAHNDM1Ljg4MgEIAAAABQAAAAIyOQIAAAAENDM2NAEAAAALLTIwNTgwNDU2NTgDAAAAAzE2MAQAAAABMAcAAAAKMTIvMzAvMjAyMggAAAAKMTIvMjUvMjAyMQkAAAABMKHcYD1BINsIVtkFrUEg2wgyQ0lRLk5BU0RBUUdNOlBSTUUuSVFfR1JPU1NfTUFSR0lOLjEwMDAwLjIwMjItMTItMzABAAAA5szDYwMAAAAAAKHcYD1BINsIPmQFrUEg2wgwQ0lRLk5BU0RBUUdNOlBSTUUuSVFfVE9UQUxfTElBQi4xMDAwMC4yMDIyLTEyLTMwAQAAAObMw2MCAAAABjYyLjI5NgEIAAAABQAAAAExAQAAAAstMjA3NDYzMTUyMAMAAAADMTYwAgAAAAQxMjc2BAAAAAEwBwAAAAoxMi8zMC8yMDIyCAAAAAoxMi8zMS8yMDIxCQAAAAEwodxgPUEg2wg+ZAWtQSDbCC9DSVEuTkFTREFRR1M6QURUTi5JUV9UT1RBTF9SRVYuMTAwMDAuMjAyMi0xMi0zMAEAAADQEwUAAgAAAAc1NjMuMDA0AQgAAAAFAAAAATEBAAAACy0yMDU4NzIzMzgwAwAAAAMxNjACAAAAAjI4BAAAAAEwBwAAAAoxMi8zMC8yMDIyCAAAAAoxMi8zMS8yMDIxCQAAAAEwodxgPUEg2wga7wStQSDbCDJDSVEuTkFTREFRR1M6QURUTi5JUV9UT1RBTF9BU1NFVFMuMTAwMDAuMjAyMi0xMi0zMAEAAADQEwUAAgAAAAc1NjkuMDE3</t>
  </si>
  <si>
    <t>AQgAAAAFAAAAATEBAAAACy0yMDU4NzIzMzgwAwAAAAMxNjACAAAABDEwMDcEAAAAATAHAAAACjEyLzMwLzIwMjIIAAAACjEyLzMxLzIwMjEJAAAAATCh3GA9QSDbCBrvBK1BINsIKENJUS5OQVNEQVFHUzpBRFROLklRX1JFLjEwMDAwLjIwMjItMTItMzABAAAA0BMFAAIAAAAGNzQwLjgyAQgAAAAFAAAAATEBAAAACy0yMDU4NzIzMzgwAwAAAAMxNjACAAAABDEyMjIEAAAAATAHAAAACjEyLzMwLzIwMjIIAAAACjEyLzMxLzIwMjEJAAAAATCh3GA9QSDbCBTIBK1BINsIL0NJUS5OQVNEQVFHUzpBRFROLklRX0RJVl9TSEFSRS4xMDAwMC4yMDIyLTEyLTMwAQAAANATBQACAAAABDAuMzYBCAAAAAUAAAABMQEAAAALLTIwNTg3MjMzODADAAAAAzE2MAIAAAAEMzA1OAQAAAABMAcAAAAKMTIvMzAvMjAyMggAAAAKMTIvMzEvMjAyMQkAAAABMKHcYD1BINsIBqEErUEg2wgvQ0lRLk5BU0RBUUdTOkNIRUYuSVFfTklfTUFSR0lOLjEwMDAwLjIwMjItMTItMzABAAAArq5CAAIAAAAGMS4wNjE4AQgAAAAFAAAAATEBAAAACy0yMDU5MTAyMzU0AwAAAAMxNjACAAAABDQwOTQEAAAAATAHAAAACjEyLzMwLzIwMjIIAAAACjEyLzMwLzIwMjIJAAAAATCh3GA9QSDbCDYrBK1BINsILUNJUS5OQVNEQVFHUzpDSEVGLklRX1NUX0RFQlQuMTAwMDAuMjAyMi0xMi0zMAEAAACurkIAAwAAAAAAodxgPUEg2wge3QOtQSDbCC1DSVEu</t>
  </si>
  <si>
    <t>TkFTREFRR1M6Q0hFRi5JUV9MVF9ERUJULjEwMDAwLjIwMjItMTItMzABAAAArq5CAAIAAAAHNjQ1LjM4NAEIAAAABQAAAAExAQAAAAstMjA1OTEwMjM1NAMAAAADMTYwAgAAAAQxMDQ5BAAAAAEwBwAAAAoxMi8zMC8yMDIyCAAAAAoxMi8zMC8yMDIyCQAAAAEwodxgPUEg2wgsBAStQSDbCDNDSVEuTkFTREFRR1M6Q0hFRi5JUV9SRVRVUk5fRVFVSVRZLjEwMDAwLjIwMjItMTItMzABAAAArq5CAAIAAAAFNy4zODMBCAAAAAUAAAABMQEAAAALLTIwNTkxMDIzNTQDAAAAAzE2MAIAAAAENDEyOAQAAAABMAcAAAAKMTIvMzAvMjAyMggAAAAKMTIvMzAvMjAyMgkAAAABMKHcYD1BINsIHt0DrUEg2wgxQ0lRLk5BU0RBUUdTOkFHSU8uSVFfRUJJVF9NQVJHSU4uMTAwMDAuMjAyMi0xMi0zMAEAAAALJMYCAwAAAAAAodxgPUEg2wj/ZwOtQSDbCDJDSVEuTkFTREFRR1M6QUdJTy5JUV9UT1RBTF9FUVVJVFkuMTAwMDAuMjAyMi0xMi0zMAEAAAALJMYCAgAAAAgxMjkxLjk3NQEIAAAABQAAAAExAQAAAAstMjA1OTY3MzI1MQMAAAADMTYwAgAAAAQxMjc1BAAAAAEwBwAAAAoxMi8zMC8yMDIyCAAAAAoxMi8zMS8yMDIxCQAAAAEwodxgPUEg2wj0QAOtQSDbCC5DSVEuTkFTREFRR1M6QUdJTy5JUV9ORVRfREVCVC4xMDAwMC4yMDIyLTEyLTMwAQAAAAskxgICAAAACS0xMTg5LjI5OQEIAAAABQAAAAExAQAAAAstMjA1OTY3</t>
  </si>
  <si>
    <t>MzI1MQMAAAADMTYwAgAAAAQ0MzY0BAAAAAEwBwAAAAoxMi8zMC8yMDIyCAAAAAoxMi8zMS8yMDIxCQAAAAEwodxgPUEg2wjrGQOtQSDbCDJDSVEuTkFTREFRR1M6TU9EVi5JUV9HUk9TU19NQVJHSU4uMTAwMDAuMjAyMi0xMi0zMAEAAAB2ggAAAgAAAAcyMC42NjE4AQgAAAAFAAAAATEBAAAACy0yMDU4MjA3Njg1AwAAAAMxNjACAAAABDQwNzQEAAAAATAHAAAACjEyLzMwLzIwMjIIAAAACjEyLzMxLzIwMjEJAAAAATCh3GA9QSDbCNnLAq1BINsIMENJUS5OQVNEQVFHUzpNT0RWLklRX1RPVEFMX0xJQUIuMTAwMDAuMjAyMi0xMi0zMAEAAAB2ggAAAgAAAAgxNjU0LjE1OAEIAAAABQAAAAExAQAAAAstMjA1ODIwNzY4NQMAAAADMTYwAgAAAAQxMjc2BAAAAAEwBwAAAAoxMi8zMC8yMDIyCAAAAAoxMi8zMS8yMDIxCQAAAAEwodxgPUEg2wjQpAKtQSDbCBhDSVEuTkFTREFRR1M6VExSWS5JUV9URVYBAAAA1mPTDwIAAAALMTc4OC4xMzM3MTUBBgAAAAUAAAABMQEAAAALLTIwNjQxNzk2MDYDAAAAAzE2MAIAAAAGMTAwMDYwBAAAAAEwBwAAAAgzLzgvMjAyM6HcYD1BINsI8lI4rUEg2wgpQ0lRLk5BU0RBUUdTOlRMUlkuSVFfTUFSS0VUQ0FQLjIwMTctMTItMzEBAAAA1mPTDwMAAAAAAKHcYD1BINsI2gQ4rUEg2wguQ0lRLk5BU0RBUUdNOk5SRFMuSVFfQ0xPU0VQUklDRV9BREouMjAyMi0wOS0zMAEAAADq7IUO</t>
  </si>
  <si>
    <t>AgAAAAQ4Ljg3AKHcYD1BINsIu483rUEg2wguQ0lRLk5BU0RBUUdNOk5SRFMuSVFfQ0xPU0VQUklDRV9BREouMjAxMi0xMi0zMQEAAADq7IUOAwAAAAAAodxgPUEg2wiyaDetQSDbCClDSVEuTkFTREFRR006TlJEUy5JUV9NQVJLRVRDQVAuMjAxOS0xMi0zMQEAAADq7IUOAwAAAAAAodxgPUEg2wiyaDetQSDbCC5DSVEuTkFTREFRR1M6U0FCUi5JUV9DTE9TRVBSSUNFX0FESi4yMDE3LTEyLTMxAQAAAK2iKw8CAAAACTE5LjAwNDQ4NQCh3GA9QSDbCJLzNq1BINsILkNJUS5OQVNEQVFDTTpDUFJYLklRX0NMT1NFUFJJQ0VfQURKLjIwMTktMTItMzEBAAAA199NAAIAAAAEMy43NQCh3GA9QSDbCF8wNq1BINsIKUNJUS5OQVNEQVFDTTpDUFJYLklRX01BUktFVENBUC4yMDIyLTA5LTMwAQAAANffTQACAAAACzEzMTkuMTc0MjM2AQYAAAAFAAAAATEBAAAACy0yMDg1NjM3MDk3AwAAAAMxNjACAAAABjEwMDA1NAQAAAABMAcAAAAJOS8zMC8yMDIyodxgPUEg2whfMDatQSDbCClDSVEuTkFTREFRQ006Q1BSWC5JUV9NQVJLRVRDQVAuMjAxMi0xMi0zMQEAAADX300AAgAAAAkxNS4xMTc5OTkBBgAAAAUAAAABMQEAAAAKMTU3NzY3ODY5MAMAAAADMTYwAgAAAAYxMDAwNTQEAAAAATAHAAAACjEyLzMxLzIwMTKh3GA9QSDbCFUJNq1BINsIGENJUS5OQVNEQVFHUzpPU0lTLklRX1RFVgEAAACWlgUAAgAAAAsxOTY4Ljg2</t>
  </si>
  <si>
    <t>NTM0MwEGAAAABQAAAAExAQAAAAstMjA2Mjk3NTcyMwMAAAADMTYwAgAAAAYxMDAwNjAEAAAAATAHAAAACDMvOC8yMDIzodxgPUEg2wg2lDWtQSDbCClDSVEuTkFTREFRR1M6T1NJUy5JUV9NQVJLRVRDQVAuMjAxNy0xMi0zMQEAAACWlgUAAgAAAAsxMjIxLjE4ODgxMQEGAAAABQAAAAExAQAAAAoxODYzMzkzODgzAwAAAAMxNjACAAAABjEwMDA1NAQAAAABMAcAAAAKMTIvMzEvMjAxN6HcYD1BINsIIUY1rUEg2wguQ0lRLk5BU0RBUUNNOlNLSU4uSVFfQ0xPU0VQUklDRV9BREouMjAyMi0wOS0zMAEAAADB6gcCAgAAAAUxMS43OQCh3GA9QSDbCALRNK1BINsILkNJUS5OQVNEQVFDTTpTS0lOLklRX0NMT1NFUFJJQ0VfQURKLjIwMTItMTItMzEBAAAAweoHAgMAAAAAAKHcYD1BINsI+ak0rUEg2wgpQ0lRLk5BU0RBUUNNOlNLSU4uSVFfTUFSS0VUQ0FQLjIwMTktMTItMzEBAAAAweoHAgMAAAAAAKHcYD1BINsI+ak0rUEg2wgsQ0lRLk5BU0RBUUNNOlRILklRX0NMT1NFUFJJQ0VfQURKLjIwMTctMTItMzEBAAAA3Pc9IwMAAAAAAKwDYT1BINsIjTU0rUEg2wgtQ0lRLk5BU0RBUUdNOlJOQS5JUV9DTE9TRVBSSUNFX0FESi4yMDE5LTEyLTMxAQAAAB7LUg8DAAAAAACsA2E9QSDbCCtyM61BINsIKENJUS5OQVNEQVFHTTpSTkEuSVFfTUFSS0VUQ0FQLjIwMjItMDktMzABAAAAHstSDwIAAAAKODUxLjIzNDQzMwEG</t>
  </si>
  <si>
    <t>AAAABQAAAAExAQAAAAstMjA4NTY5OTU0MwMAAAADMTYwAgAAAAYxMDAwNTQEAAAAATAHAAAACTkvMzAvMjAyMqwDYT1BINsIK3IzrUEg2wgoQ0lRLk5BU0RBUUdNOlJOQS5JUV9NQVJLRVRDQVAuMjAxMi0xMi0zMQEAAAAey1IPAwAAAAAArANhPUEg2whUSzOtQSDbCBhDSVEuTkFTREFRR1M6TU5STy5JUV9URVYBAAAAld0EAAIAAAALMjI1OC45MzUwMzcBBgAAAAUAAAABMQEAAAALLTIwNjI4MjMxMjkDAAAAAzE2MAIAAAAGMTAwMDYwBAAAAAEwBwAAAAgzLzgvMjAyM6wDYT1BINsIKa8yrUEg2wgpQ0lRLk5BU0RBUUdTOk1OUk8uSVFfTUFSS0VUQ0FQLjIwMTctMTItMzEBAAAAld0EAAIAAAALMTg2Ni4zNjg4NzQBBgAAAAUAAAABMQEAAAAKMTg2MzkyOTk4OQMAAAADMTYwAgAAAAYxMDAwNTQEAAAAATAHAAAACjEyLzMxLzIwMTesA2E9QSDbCONgMq1BINsILkNJUS5OQVNEQVFHUzpBVFNHLklRX0NMT1NFUFJJQ0VfQURKLjIwMjItMDktMzABAAAA1xc2AAIAAAAFMjQuMDkArANhPUEg2wjF6zGtQSDbCC5DSVEuTkFTREFRR1M6QVRTRy5JUV9DTE9TRVBSSUNFX0FESi4yMDEyLTEyLTMxAQAAANcXNgACAAAABDQuMDEArANhPUEg2wjF6zGtQSDbCClDSVEuTkFTREFRR1M6QVRTRy5JUV9NQVJLRVRDQVAuMjAxOS0xMi0zMQEAAADXFzYAAgAAAAsxMzgyLjE5MjkzNwEGAAAABQAAAAExAQAAAAoxOTkxMjM1</t>
  </si>
  <si>
    <t>ODk2AwAAAAMxNjACAAAABjEwMDA1NAQAAAABMAcAAAAKMTIvMzEvMjAxOawDYT1BINsIvMQxrUEg2wguQ0lRLk5BU0RBUUdTOkVOVlguSVFfQ0xPU0VQUklDRV9BREouMjAxNy0xMi0zMQEAAADKP/kBAwAAAAAArANhPUEg2wiiTzGtQSDbCC5DSVEuTkFTREFRR1M6TURSWC5JUV9DTE9TRVBSSUNFX0FESi4yMDE5LTEyLTMxAQAAAF0wSAACAAAABTkuODE1AKwDYT1BINsIc7MwrUEg2wgpQ0lRLk5BU0RBUUdTOk1EUlguSVFfTUFSS0VUQ0FQLjIwMjItMDktMzABAAAAXTBIAAIAAAALMTY4Ny4zNzA2ODkBBgAAAAUAAAABMQEAAAALLTIwODU4MDQyMDkDAAAAAzE2MAIAAAAGMTAwMDU0BAAAAAEwBwAAAAk5LzMwLzIwMjKsA2E9QSDbCGuMMK1BINsIKUNJUS5OQVNEQVFHUzpNRFJYLklRX01BUktFVENBUC4yMDEyLTEyLTMxAQAAAF0wSAACAAAACzE2MDkuMzMyMTY4AQYAAAAFAAAAATEBAAAACjE1NzUzMTgzODEDAAAAAzE2MAIAAAAGMTAwMDU0BAAAAAEwBwAAAAoxMi8zMS8yMDEyrANhPUEg2wheZTCtQSDbCBhDSVEuTkFTREFRR006SU9WQS5JUV9URVYBAAAABNVoAgIAAAALMTE2OS44MjE4NDEBBgAAAAUAAAABMQEAAAALLTIwNTkxNTk0OTQDAAAAAzE2MAIAAAAGMTAwMDYwBAAAAAEwBwAAAAgzLzgvMjAyM6wDYT1BINsIPfAvrUEg2wgpQ0lRLk5BU0RBUUdNOklPVkEuSVFfTUFSS0VUQ0FQLjIwMTct</t>
  </si>
  <si>
    <t>MTItMzEBAAAABNVoAgIAAAAKNTgxLjA2MTczNgEGAAAABQAAAAExAQAAAAoxODYzOTUzMjgzAwAAAAMxNjACAAAABjEwMDA1NAQAAAABMAcAAAAKMTIvMzEvMjAxN6wDYT1BINsIK6IvrUEg2wguQ0lRLk5BU0RBUUdTOlJYUlguSVFfQ0xPU0VQUklDRV9BREouMjAyMi0wOS0zMAEAAACbqpQPAgAAAAUxMC42NACsA2E9QSDbCBlUL61BINsILkNJUS5OQVNEQVFHUzpSWFJYLklRX0NMT1NFUFJJQ0VfQURKLjIwMTItMTItMzEBAAAAm6qUDwMAAAAAAKwDYT1BINsICS0vrUEg2wgpQ0lRLk5BU0RBUUdTOlJYUlguSVFfTUFSS0VUQ0FQLjIwMTktMTItMzEBAAAAm6qUDwMAAAAAAKwDYT1BINsIAQYvrUEg2wguQ0lRLk5BU0RBUUdNOlRWVFguSVFfQ0xPU0VQUklDRV9BREouMjAxNy0xMi0zMQEAAABB1PUHAgAAAAUyMS4wNwCsA2E9QSDbCOGQLq1BINsILkNJUS5OQVNEQVFHUzpLRE5ZLklRX0NMT1NFUFJJQ0VfQURKLjIwMTktMTItMzEBAAAABfTKJQMAAAAAAKwDYT1BINsIu/QtrUEg2wgpQ0lRLk5BU0RBUUdTOktETlkuSVFfTUFSS0VUQ0FQLjIwMjItMDktMzABAAAABfTKJQIAAAALMTIzNi41NDEyMzgBBgAAAAUAAAABMQEAAAALLTIwODU4Nzk5NDEDAAAAAzE2MAIAAAAGMTAwMDU0BAAAAAEwBwAAAAk5LzMwLzIwMjKsA2E9QSDbCLv0La1BINsIKUNJUS5OQVNEQVFHUzpLRE5ZLklRX01BUktFVENBUC4y</t>
  </si>
  <si>
    <t>MDEyLTEyLTMxAQAAAAX0yiUDAAAAAACsA2E9QSDbCK7NLa1BINsIGENJUS5OQVNEQVFHTTpLUk9TLklRX1RFVgEAAAD5KNwTAgAAAAoxMjY4LjAwMzA2AQYAAAAFAAAAATEBAAAACy0yMDU4NTc1OTg0AwAAAAMxNjACAAAABjEwMDA2MAQAAAABMAcAAAAIMy84LzIwMjOsA2E9QSDbCL1YLa1BINsIKUNJUS5OQVNEQVFHTTpLUk9TLklRX01BUktFVENBUC4yMDE3LTEyLTMxAQAAAPko3BMDAAAAAACsA2E9QSDbCKsKLa1BINsILkNJUS5OQVNEQVFHTTpQUkNULklRX0NMT1NFUFJJQ0VfQURKLjIwMjItMDktMzABAAAAKUTODgIAAAAFNDEuNDYArANhPUEg2wiKlSytQSDbCC5DSVEuTkFTREFRR006UFJDVC5JUV9DTE9TRVBSSUNFX0FESi4yMDEyLTEyLTMxAQAAAClEzg4DAAAAAACsA2E9QSDbCH9uLK1BINsIKUNJUS5OQVNEQVFHTTpQUkNULklRX01BUktFVENBUC4yMDE5LTEyLTMxAQAAAClEzg4DAAAAAACsA2E9QSDbCHlHLK1BINsILkNJUS5OQVNEQVFHUzpIQUlOLklRX0NMT1NFUFJJQ0VfQURKLjIwMTctMTItMzEBAAAABE4GAAIAAAAFNDIuMzkArANhPUEg2whW0iutQSDbCC5DSVEuTkFTREFRR1M6VVBXSy5JUV9DTE9TRVBSSUNFX0FESi4yMDE5LTEyLTMxAQAAADMaVRkCAAAABTEwLjY3AKwDYT1BINsILjYrrUEg2wgpQ0lRLk5BU0RBUUdTOlVQV0suSVFfTUFSS0VUQ0FQLjIwMjItMDktMzABAAAA</t>
  </si>
  <si>
    <t>MxpVGQIAAAALMTc3Ny44MzA3MDgBBgAAAAUAAAABMQEAAAALLTIwODc5MjMzNjEDAAAAAzE2MAIAAAAGMTAwMDU0BAAAAAEwBwAAAAk5LzMwLzIwMjKsA2E9QSDbCC42K61BINsIKUNJUS5OQVNEQVFHUzpVUFdLLklRX01BUktFVENBUC4yMDEyLTEyLTMxAQAAADMaVRkDAAAAAAC4KmE9QSDbCCUPK61BINsIGENJUS5OQVNEQVFDTTpBTVBMLklRX1RFVgEAAAD/M8EOAgAAAAsxMjIzLjEzNDM5MwEGAAAABQAAAAExAQAAAAstMjA2MDY0MzcxMwMAAAADMTYwAgAAAAYxMDAwNjAEAAAAATAHAAAACDMvOC8yMDIzuCphPUEg2wj8ciqtQSDbCClDSVEuTkFTREFRQ006QU1QTC5JUV9NQVJLRVRDQVAuMjAxNy0xMi0zMQEAAAD/M8EOAwAAAAAAuCphPUEg2wjuJCqtQSDbCC5DSVEuTkFTREFRR1M6Q09NTS5JUV9DTE9TRVBSSUNFX0FESi4yMDIyLTA5LTMwAQAAAI1oAAACAAAABDkuMjEAuCphPUEg2wjKrymtQSDbCC5DSVEuTkFTREFRR1M6Q09NTS5JUV9DTE9TRVBSSUNFX0FESi4yMDEyLTEyLTMxAQAAAI1oAAADAAAAAAC4KmE9QSDbCMqvKa1BINsIKUNJUS5OQVNEQVFHUzpDT01NLklRX01BUktFVENBUC4yMDE5LTEyLTMxAQAAAI1oAAACAAAACzI3NTYuMjU5NDU2AQYAAAAFAAAAATEBAAAACjE5OTEwMzQ1NjcDAAAAAzE2MAIAAAAGMTAwMDU0BAAAAAEwBwAAAAoxMi8zMS8yMDE5uCphPUEg2wi8iCmtQSDb</t>
  </si>
  <si>
    <t>CC5DSVEuTkFTREFRR1M6Q0xNVC5JUV9DTE9TRVBSSUNFX0FESi4yMDE3LTEyLTMxAQAAABgDcgECAAAAAzcuNwC4KmE9QSDbCJ4TKa1BINsILkNJUS5OQVNEQVFHUzpVUEJELklRX0NMT1NFUFJJQ0VfQURKLjIwMTktMTItMzEBAAAA5YMAAAIAAAAJMjUuMDg1Mzg4ALgqYT1BINsId3corUEg2wgpQ0lRLk5BU0RBUUdTOlVQQkQuSVFfTUFSS0VUQ0FQLjIwMjItMDktMzABAAAA5YMAAAIAAAALMTAzNi41NzQwNTIBBgAAAAUAAAABMQEAAAALLTIwODYyNzYzNjYDAAAAAzE2MAIAAAAGMTAwMDU0BAAAAAEwBwAAAAk5LzMwLzIwMjK4KmE9QSDbCGpQKK1BINsIKUNJUS5OQVNEQVFHUzpVUEJELklRX01BUktFVENBUC4yMDEyLTEyLTMxAQAAAOWDAAACAAAACzIwMjEuNzc3ODk0AQYAAAAFAAAAATEBAAAACjE1NzMwNjI3MTcDAAAAAzE2MAIAAAAGMTAwMDU0BAAAAAEwBwAAAAoxMi8zMS8yMDEyuCphPUEg2whiKSitQSDbCBdDSVEuTkFTREFRR1M6TlhULklRX1RFVgEAAABWnFkPAgAAAAsxOTMzLjI5ODg5NgEGAAAABQAAAAExAQAAAAstMjA2MjQ1Nzk3MQMAAAADMTYwAgAAAAYxMDAwNjAEAAAAATAHAAAACDMvOC8yMDIzuCphPUEg2whDtCetQSDbCChDSVEuTkFTREFRR1M6TlhULklRX01BUktFVENBUC4yMDE3LTEyLTMxAQAAAFacWQ8DAAAAAAC4KmE9QSDbCDRmJ61BINsILkNJUS5OQVNEQVFHUzpUTUNJ</t>
  </si>
  <si>
    <t>LklRX0NMT1NFUFJJQ0VfQURKLjIwMjItMDktMzABAAAAOgjYEAIAAAAFMjIuMDcAuCphPUEg2wgP8SatQSDbCC5DSVEuTkFTREFRR1M6VE1DSS5JUV9DTE9TRVBSSUNFX0FESi4yMDEyLTEyLTMxAQAAADoI2BADAAAAAAC4KmE9QSDbCAXKJq1BINsIKUNJUS5OQVNEQVFHUzpUTUNJLklRX01BUktFVENBUC4yMDE5LTEyLTMxAQAAADoI2BADAAAAAAC4KmE9QSDbCAXKJq1BINsILkNJUS5OQVNEQVFHUzpTQ0hMLklRX0NMT1NFUFJJQ0VfQURKLjIwMTctMTItMzEBAAAA7pMAAAIAAAAJMzYuNDY1NzM2ALgqYT1BINsI5lQmrUEg2wguQ0lRLk5BU0RBUUdTOlBMTVIuSVFfQ0xPU0VQUklDRV9BREouMjAxOS0xMi0zMQEAAADqvyQkAgAAAAU1MC40OQC4KmE9QSDbCIKRJa1BINsIKUNJUS5OQVNEQVFHUzpQTE1SLklRX01BUktFVENBUC4yMDIyLTA5LTMwAQAAAOq/JCQCAAAACzIxMTMuNjA1NDE4AQYAAAAFAAAAATEBAAAACy0yMDg2Mjc2NDQyAwAAAAMxNjACAAAABjEwMDA1NAQAAAABMAcAAAAJOS8zMC8yMDIyuCphPUEg2wiCkSWtQSDbCClDSVEuTkFTREFRR1M6UExNUi5JUV9NQVJLRVRDQVAuMjAxMi0xMi0zMQEAAADqvyQkAwAAAAAAuCphPUEg2wh7aiWtQSDbCBhDSVEuTkFTREFRR1M6SE9QRS5JUV9URVYBAAAAalMGAAMAAAAAALgqYT1BINsIWvUkrUEg2wgpQ0lRLk5BU0RBUUdTOkhPUEUuSVFfTUFS</t>
  </si>
  <si>
    <t>S0VUQ0FQLjIwMTctMTItMzEBAAAAalMGAAIAAAALMjQ3Mi44NDM1NzQAuCphPUEg2whNpyStQSDbCC5DSVEuTkFTREFRR1M6U1RFTC5JUV9DTE9TRVBSSUNFX0FESi4yMDIyLTA5LTMwAQAAAGZHFAMCAAAACTI5LjEyMDY2MwC4KmE9QSDbCCkyJK1BINsILkNJUS5OQVNEQVFHUzpTVEVMLklRX0NMT1NFUFJJQ0VfQURKLjIwMTItMTItMzEBAAAAZkcUAwMAAAAAALgqYT1BINsIKTIkrUEg2wgpQ0lRLk5BU0RBUUdTOlNURUwuSVFfTUFSS0VUQ0FQLjIwMTktMTItMzEBAAAAZkcUAwIAAAAKNjQ3LjYyNTk2NQC4KmE9QSDbCBsLJK1BINsILkNJUS5OQVNEQVFHUzpBTkRFLklRX0NMT1NFUFJJQ0VfQURKLjIwMTctMTItMzEBAAAA6I4FAAIAAAAJMjcuNDI0MTExALgqYT1BINsI/pUjrUEg2wguQ0lRLk5BU0RBUUdTOlBMWUEuSVFfQ0xPU0VQUklDRV9BREouMjAxOS0xMi0zMQEAAAC774IOAgAAAAM4LjQAuCphPUEg2wjS+SKtQSDbCClDSVEuTkFTREFRR1M6UExZQS5JUV9NQVJLRVRDQVAuMjAyMi0wOS0zMAEAAAC774IOAgAAAAo5NjYuMjkzNzMzAQYAAAAFAAAAATEBAAAACy0yMDg2NTUxNTY3AwAAAAMxNjACAAAABjEwMDA1NAQAAAABMAcAAAAJOS8zMC8yMDIyuCphPUEg2wjK0iKtQSDbCClDSVEuTkFTREFRR1M6UExZQS5JUV9NQVJLRVRDQVAuMjAxMi0xMi0zMQEAAAC774IOAwAAAAAAuCphPUEg2wjA</t>
  </si>
  <si>
    <t>qyKtQSDbCBhDSVEuTkFTREFRR1M6Q1JETy5JUV9URVYBAAAAZkl9JwIAAAALMTI1OC42MTk3MzgBBgAAAAUAAAABMQEAAAALLTIwNTg2Nzk5NjIDAAAAAzE2MAIAAAAGMTAwMDYwBAAAAAEwBwAAAAgzLzgvMjAyM7gqYT1BINsIoTYirUEg2wgpQ0lRLk5BU0RBUUdTOkNSRE8uSVFfTUFSS0VUQ0FQLjIwMTctMTItMzEBAAAAZkl9JwMAAAAAALgqYT1BINsIjOghrUEg2wguQ0lRLk5BU0RBUUdTOlBERlMuSVFfQ0xPU0VQUklDRV9BREouMjAyMi0wOS0zMAEAAAAVgAAAAgAAAAUyNC41MwDAUWE9QSDbCGxzIa1BINsILkNJUS5OQVNEQVFHUzpQREZTLklRX0NMT1NFUFJJQ0VfQURKLjIwMTItMTItMzEBAAAAFYAAAAIAAAAFMTMuNzgAwFFhPUEg2whscyGtQSDbCClDSVEuTkFTREFRR1M6UERGUy5JUV9NQVJLRVRDQVAuMjAxOS0xMi0zMQEAAAAVgAAAAgAAAAo1NDYuMzk0NjU4AQYAAAAFAAAAATEBAAAACjE5OTEwMjk5OTkDAAAAAzE2MAIAAAAGMTAwMDU0BAAAAAEwBwAAAAoxMi8zMS8yMDE5wFFhPUEg2whmTCGtQSDbCC5DSVEuTkFTREFRQ006SU5ESS5JUV9DTE9TRVBSSUNFX0FESi4yMDE3LTEyLTMxAQAAAHrvPhIDAAAAAADAUWE9QSDbCEXXIK1BINsILkNJUS5OQVNEQVFHUzpTVU1PLklRX0NMT1NFUFJJQ0VfQURKLjIwMTktMTItMzEBAAAA/gfKBgMAAAAAAMBRYT1BINsITjsgrUEg2wgpQ0lRLk5B</t>
  </si>
  <si>
    <t>U0RBUUdTOlNVTU8uSVFfTUFSS0VUQ0FQLjIwMjItMDktMzABAAAA/gfKBgIAAAAKODg5LjEwMTM3NQEGAAAABQAAAAExAQAAAAstMjA4MDkwNjExNAMAAAADMTYwAgAAAAYxMDAwNTQEAAAAATAHAAAACTkvMzAvMjAyMsBRYT1BINsIGBQgrUEg2wgpQ0lRLk5BU0RBUUdTOlNVTU8uSVFfTUFSS0VUQ0FQLjIwMTItMTItMzEBAAAA/gfKBgMAAAAAAMBRYT1BINsIB+0frUEg2wgYQ0lRLk5BU0RBUUdTOlJPQUQuSVFfVEVWAQAAADJ9VAACAAAACzE4NDkuNjQ4NTM3AQYAAAAFAAAAATEBAAAACy0yMDYxODM0MjI2AwAAAAMxNjACAAAABjEwMDA2MAQAAAABMAcAAAAIMy84LzIwMjPAUWE9QSDbCOh3H61BINsIKUNJUS5OQVNEQVFHUzpST0FELklRX01BUktFVENBUC4yMDE3LTEyLTMxAQAAADJ9VAADAAAAAADAUWE9QSDbCNcpH61BINsILkNJUS5OQVNEQVFHUzpQUklNLklRX0NMT1NFUFJJQ0VfQURKLjIwMjItMDktMzABAAAAnKNAAAIAAAAJMTYuMjA0NTg4AMBRYT1BINsItrQerUEg2wguQ0lRLk5BU0RBUUdTOlBSSU0uSVFfQ0xPU0VQUklDRV9BREouMjAxMi0xMi0zMQEAAACco0AAAgAAAAgxMy42NTk0NgDAUWE9QSDbCLONHq1BINsIKUNJUS5OQVNEQVFHUzpQUklNLklRX01BUktFVENBUC4yMDE5LTEyLTMxAQAAAJyjQAACAAAACzEwODIuMzEyNjY5AQYAAAAFAAAAATEBAAAACjE5OTAzMjEzOTMDAAAA</t>
  </si>
  <si>
    <t>AzE2MAIAAAAGMTAwMDU0BAAAAAEwBwAAAAoxMi8zMS8yMDE5wFFhPUEg2wizjR6tQSDbCC5DSVEuTkFTREFRR006VkNFTC5JUV9DTE9TRVBSSUNFX0FESi4yMDE3LTEyLTMxAQAAAFleAAACAAAABDUuNDUAwFFhPUEg2wiOGB6tQSDbCC5DSVEuTkFTREFRR1M6VlJUUy5JUV9DTE9TRVBSSUNFX0FESi4yMDE5LTEyLTMxAQAAAL4uBQACAAAACjExMi42MDkxMzkAwFFhPUEg2whkfB2tQSDbCClDSVEuTkFTREFRR1M6VlJUUy5JUV9NQVJLRVRDQVAuMjAyMi0wOS0zMAEAAAC+LgUAAgAAAAsxMTYwLjU2MTc1OAEGAAAABQAAAAExAQAAAAstMjA4NTQyMjc5NAMAAAADMTYwAgAAAAYxMDAwNTQEAAAAATAHAAAACTkvMzAvMjAyMsBRYT1BINsIW1UdrUEg2wgpQ0lRLk5BU0RBUUdTOlZSVFMuSVFfTUFSS0VUQ0FQLjIwMTItMTItMzEBAAAAvi4FAAIAAAAKOTQ3Ljg1NjYwNwEGAAAABQAAAAExAQAAAAoxNTc1MjMxNjU1AwAAAAMxNjACAAAABjEwMDA1NAQAAAABMAcAAAAKMTIvMzEvMjAxMsBRYT1BINsITC4drUEg2wgYQ0lRLk5BU0RBUUdTOkhMSVQuSVFfVEVWAQAAAGJyAAACAAAACjE1MDkuNTYwMjgBBgAAAAUAAAABMQEAAAALLTIwNTkwODk5NDADAAAAAzE2MAIAAAAGMTAwMDYwBAAAAAEwBwAAAAgzLzgvMjAyM8BRYT1BINsIOLkcrUEg2wgpQ0lRLk5BU0RBUUdTOkhMSVQuSVFfTUFSS0VUQ0FQLjIwMTct</t>
  </si>
  <si>
    <t>MTItMzEBAAAAYnIAAAIAAAAJMzQyLjc5Nzk5AQYAAAAFAAAAATEBAAAACjE4NjQ1MjE0MjQDAAAAAzE2MAIAAAAGMTAwMDU0BAAAAAEwBwAAAAoxMi8zMS8yMDE3wFFhPUEg2wghaxytQSDbCC5DSVEuTkFTREFRR1M6TUNSSS5JUV9DTE9TRVBSSUNFX0FESi4yMDIyLTA5LTMwAQAAACkoBQACAAAACTUyLjU2ODI5OQDAUWE9QSDbCP31G61BINsILkNJUS5OQVNEQVFHUzpNQ1JJLklRX0NMT1NFUFJJQ0VfQURKLjIwMTItMTItMzEBAAAAKSgFAAIAAAAJMTAuMjE1ODkxAMBRYT1BINsI784brUEg2wgpQ0lRLk5BU0RBUUdTOk1DUkkuSVFfTUFSS0VUQ0FQLjIwMTktMTItMzEBAAAAKSgFAAIAAAAKODc3Ljg4NzY1NAEGAAAABQAAAAExAQAAAAoxOTkxMjc2OTUwAwAAAAMxNjACAAAABjEwMDA1NAQAAAABMAcAAAAKMTIvMzEvMjAxOcBRYT1BINsI784brUEg2wguQ0lRLk5BU0RBUUdTOldBQkMuSVFfQ0xPU0VQUklDRV9BREouMjAxNy0xMi0zMQEAAAD/yQQAAgAAAAk1MS41MzA0MzUAwFFhPUEg2wjSWRutQSDbCC5DSVEuTkFTREFRR1M6U0FTUi5JUV9DTE9TRVBSSUNFX0FESi4yMDE5LTEyLTMxAQAAAN1uBQACAAAACTMzLjYzMTExOQDAUWE9QSDbCKmWGq1BINsIKUNJUS5OQVNEQVFHUzpTQVNSLklRX01BUktFVENBUC4yMDIyLTA5LTMwAQAAAN1uBQACAAAACzE1NzQuMTU2OTI1AQYAAAAFAAAAATEBAAAA</t>
  </si>
  <si>
    <t>Cy0yMTExNzIzOTYzAwAAAAMxNjACAAAABjEwMDA1NAQAAAABMAcAAAAJOS8zMC8yMDIywFFhPUEg2wiplhqtQSDbCClDSVEuTkFTREFRR1M6U0FTUi5JUV9NQVJLRVRDQVAuMjAxMi0xMi0zMQEAAADdbgUAAgAAAAo0ODMuNTc5Mjg0AMBRYT1BINsIpG8arUEg2wgYQ0lRLk5BU0RBUUdTOlVQU1QuSVFfVEVWAQAAAKERTBICAAAACzIwOTguNzk4ODc4AQYAAAAFAAAAATEBAAAACy0yMDYwNjMwODM2AwAAAAMxNjACAAAABjEwMDA2MAQAAAABMAcAAAAIMy84LzIwMjPAUWE9QSDbCHX6Ga1BINsIKUNJUS5OQVNEQVFHUzpVUFNULklRX01BUktFVENBUC4yMDE3LTEyLTMxAQAAAKERTBIDAAAAAADAUWE9QSDbCHisGa1BINsILkNJUS5OQVNEQVFHUzpEQVdOLklRX0NMT1NFUFJJQ0VfQURKLjIwMjItMDktMzABAAAAEy3/KQIAAAAFMjAuMDMAwFFhPUEg2whXNxmtQSDbCC5DSVEuTkFTREFRR1M6REFXTi5JUV9DTE9TRVBSSUNFX0FESi4yMDEyLTEyLTMxAQAAABMt/ykDAAAAAADAUWE9QSDbCEoQGa1BINsIKUNJUS5OQVNEQVFHUzpEQVdOLklRX01BUktFVENBUC4yMDE5LTEyLTMxAQAAABMt/ykDAAAAAADAUWE9QSDbCEoQGa1BINsILkNJUS5OQVNEQVFHTTpBVVBILklRX0NMT1NFUFJJQ0VfQURKLjIwMTctMTItMzEBAAAA7XcNAAIAAAAENC41MwDAUWE9QSDbCBmbGK1BINsILkNJUS5OQVNEQVFHTTpSRE5U</t>
  </si>
  <si>
    <t>LklRX0NMT1NFUFJJQ0VfQURKLjIwMTktMTItMzEBAAAAu7MFAAIAAAAEMjAuMwDLeGE9QSDbCPT+F61BINsIKUNJUS5OQVNEQVFHTTpSRE5ULklRX01BUktFVENBUC4yMDIyLTA5LTMwAQAAALuzBQACAAAACTExNjYuMjU4NQEGAAAABQAAAAExAQAAAAstMjA4NTY0NjQxOAMAAAADMTYwAgAAAAYxMDAwNTQEAAAAATAHAAAACTkvMzAvMjAyMst4YT1BINsI99cXrUEg2wgpQ0lRLk5BU0RBUUdNOlJETlQuSVFfTUFSS0VUQ0FQLjIwMTItMTItMzEBAAAAu7MFAAIAAAAJOTcuMDAxNDE5AQYAAAAFAAAAATEBAAAACjE1NzYyMjI5MDkDAAAAAzE2MAIAAAAGMTAwMDU0BAAAAAEwBwAAAAoxMi8zMS8yMDEyy3hhPUEg2wjesBetQSDbCBhDSVEuTkFTREFRR1M6QUxLVC5JUV9URVYBAAAACEteBgIAAAAKMTMyMC44NTAyOQEGAAAABQAAAAExAQAAAAstMjA1OTU1NjkxOQMAAAADMTYwAgAAAAYxMDAwNjAEAAAAATAHAAAACDMvOC8yMDIzy3hhPUEg2wi9OxetQSDbCClDSVEuTkFTREFRR1M6QUxLVC5JUV9NQVJLRVRDQVAuMjAxNy0xMi0zMQEAAAAIS14GAwAAAAAAy3hhPUEg2wio7RatQSDbCC5DSVEuTkFTREFRQ006TU5USy5JUV9DTE9TRVBSSUNFX0FESi4yMDIyLTA5LTMwAQAAAA0EmSkCAAAABTE3LjQ0AMt4YT1BINsIingWrUEg2wguQ0lRLk5BU0RBUUNNOk1OVEsuSVFfQ0xPU0VQUklDRV9BREouMjAxMi0x</t>
  </si>
  <si>
    <t>Mi0zMQEAAAANBJkpAwAAAAAAy3hhPUEg2wiBURatQSDbCClDSVEuTkFTREFRQ006TU5USy5JUV9NQVJLRVRDQVAuMjAxOS0xMi0zMQEAAAANBJkpAwAAAAAAy3hhPUEg2wiBURatQSDbCC5DSVEuTkFTREFRR006UkFESS5JUV9DTE9TRVBSSUNFX0FESi4yMDE3LTEyLTMxAQAAAGVWUiADAAAAAADLeGE9QSDbCGDcFa1BINsILkNJUS5OQVNEQVFHUzpVRE1ZLklRX0NMT1NFUFJJQ0VfQURKLjIwMTktMTItMzEBAAAACZ+4BgMAAAAAAMt4YT1BINsIF0AVrUEg2wgpQ0lRLk5BU0RBUUdTOlVETVkuSVFfTUFSS0VUQ0FQLjIwMjItMDktMzABAAAACZ+4BgIAAAALMTcwMi4yMjg1OTcBBgAAAAUAAAABMQEAAAALLTIwODY4MTYyNzIDAAAAAzE2MAIAAAAGMTAwMDU0BAAAAAEwBwAAAAk5LzMwLzIwMjLLeGE9QSDbCLYZFa1BINsIKUNJUS5OQVNEQVFHUzpVRE1ZLklRX01BUktFVENBUC4yMDEyLTEyLTMxAQAAAAmfuAYDAAAAAADLeGE9QSDbCCXyFK1BINsIGENJUS5OQVNEQVFHUzpTVEJBLklRX1RFVgEAAADOmAQAAwAAAAAAy3hhPUEg2wgrVhStQSDbCClDSVEuTkFTREFRR1M6U1RCQS5JUV9NQVJLRVRDQVAuMjAxNy0xMi0zMQEAAADOmAQAAgAAAAsxMzkyLjUyMTYzNADLeGE9QSDbCGoHFK1BINsILkNJUS5OQVNEQVFHUzpQTFVTLklRX0NMT1NFUFJJQ0VfQURKLjIwMjItMDktMzABAAAAl3sAAAIAAAAFNDEu</t>
  </si>
  <si>
    <t>NTQAy3hhPUEg2wj7khOtQSDbCC5DSVEuTkFTREFRR1M6UExVUy5JUV9DTE9TRVBSSUNFX0FESi4yMDEyLTEyLTMxAQAAAJd7AAACAAAABjEwLjMzNQDLeGE9QSDbCMBrE61BINsIKUNJUS5OQVNEQVFHUzpQTFVTLklRX01BUktFVENBUC4yMDE5LTEyLTMxAQAAAJd7AAACAAAACzExMzkuMDUwMzg2AQYAAAAFAAAAATEBAAAACjE5OTEwNTkxNzUDAAAAAzE2MAIAAAAGMTAwMDU0BAAAAAEwBwAAAAoxMi8zMS8yMDE5y3hhPUEg2wjAaxOtQSDbCC5DSVEuTkFTREFRR1M6VUNUVC5JUV9DTE9TRVBSSUNFX0FESi4yMDE3LTEyLTMxAQAAAG3EOAACAAAABTIzLjA5AMt4YT1BINsI0fYSrUEg2wguQ0lRLk5BU0RBUUdTOkNIQ08uSVFfQ0xPU0VQUklDRV9BREouMjAxOS0xMi0zMQEAAABf/AMAAgAAAAk3My45OTI0MzMAy3hhPUEg2whoMxKtQSDbCClDSVEuTkFTREFRR1M6Q0hDTy5JUV9NQVJLRVRDQVAuMjAyMi0wOS0zMAEAAABf/AMAAgAAAAsxMzE3LjUwNTczNwEGAAAABQAAAAExAQAAAAstMjExMDUxODg1MQMAAAADMTYwAgAAAAYxMDAwNTQEAAAAATAHAAAACTkvMzAvMjAyMst4YT1BINsIYgwSrUEg2wgpQ0lRLk5BU0RBUUdTOkNIQ08uSVFfTUFSS0VUQ0FQLjIwMTItMTItMzEBAAAAX/wDAAIAAAAKNTE2LjkzOTkxMwDLeGE9QSDbCGIMEq1BINsIGENJUS5OQVNEQVFHTTpESUNFLklRX1RFVgEAAAA5NCUS</t>
  </si>
  <si>
    <t>AgAAAAsxMTMzLjcyNzUwOQEGAAAABQAAAAExAQAAAAstMjA3MTEzMjEwNQMAAAADMTYwAgAAAAYxMDAwNjAEAAAAATAHAAAACDMvOC8yMDIzy3hhPUEg2whClxGtQSDbCClDSVEuTkFTREFRR006RElDRS5JUV9NQVJLRVRDQVAuMjAxNy0xMi0zMQEAAAA5NCUSAwAAAAAAy3hhPUEg2whXIhGtQSDbCC5DSVEuTkFTREFRR006VkJUWC5JUV9DTE9TRVBSSUNFX0FESi4yMDIyLTA5LTMwAQAAACSW6gUCAAAACTI2LjI0MTkxNgDLeGE9QSDbCDzUEK1BINsILkNJUS5OQVNEQVFHTTpWQlRYLklRX0NMT1NFUFJJQ0VfQURKLjIwMTItMTItMzEBAAAAJJbqBQMAAAAAAMt4YT1BINsIMq0QrUEg2wgpQ0lRLk5BU0RBUUdNOlZCVFguSVFfTUFSS0VUQ0FQLjIwMTktMTItMzEBAAAAJJbqBQIAAAALMTM4NC42ODU2MzYAy3hhPUEg2wgnhhCtQSDbCC5DSVEuTkFTREFRR1M6SFVSTi5JUV9DTE9TRVBSSUNFX0FESi4yMDE3LTEyLTMxAQAAAEbSJAACAAAABTQwLjQ1AMt4YT1BINsIFDgQrUEg2wguQ0lRLk5BU0RBUUdTOkhJTVguSVFfQ0xPU0VQUklDRV9BREouMjAxOS0xMi0zMQEAAAAKbzYBAgAAAAgyLjI1MTI0NwDLeGE9QSDbCOF0D61BINsIKUNJUS5OQVNEQVFHUzpISU1YLklRX01BUktFVENBUC4yMDIyLTA5LTMwAQAAAApvNgECAAAACjg0My42MDUwNzkBBgAAAAUAAAABMQEAAAALLTIwODUxODg3MDQDAAAAAzE2</t>
  </si>
  <si>
    <t>MAIAAAAGMTAwMDU0BAAAAAEwBwAAAAk5LzMwLzIwMjLLeGE9QSDbCOF0D61BINsIKUNJUS5OQVNEQVFHUzpISU1YLklRX01BUktFVENBUC4yMDEyLTEyLTMxAQAAAApvNgECAAAACjQwNy44MDE3MzQBBgAAAAUAAAABMQEAAAAKMTU3NDc1OTcwNwMAAAADMTYwAgAAAAYxMDAwNTQEAAAAATAHAAAACjEyLzMxLzIwMTLLeGE9QSDbCNVND61BINsIGENJUS5OQVNEQVFHUzpDQVNILklRX1RFVgEAAACIPgUAAwAAAAAAy3hhPUEg2wi12A6tQSDbCClDSVEuTkFTREFRR1M6Q0FTSC5JUV9NQVJLRVRDQVAuMjAxNy0xMi0zMQEAAACIPgUAAgAAAAo4OTUuNTk3Njk1ANOfYT1BINsIoooOrUEg2wguQ0lRLk5BU0RBUUdTOlRGSU4uSVFfQ0xPU0VQUklDRV9BREouMjAyMi0wOS0zMAEAAAA7IWcCAgAAAAU1NC4zNQDTn2E9QSDbCIMVDq1BINsILkNJUS5OQVNEQVFHUzpURklOLklRX0NMT1NFUFJJQ0VfQURKLjIwMTItMTItMzEBAAAAOyFnAgMAAAAAANOfYT1BINsIfO4NrUEg2wgpQ0lRLk5BU0RBUUdTOlRGSU4uSVFfTUFSS0VUQ0FQLjIwMTktMTItMzEBAAAAOyFnAgIAAAAKOTU4LjQzMjk4NwDTn2E9QSDbCHzuDa1BINsILkNJUS5OQVNEQVFHUzpUVE1JLklRX0NMT1NFUFJJQ0VfQURKLjIwMTctMTItMzEBAAAADGwBAAIAAAAFMTUuNjcA059hPUEg2whgeQ2tQSDbCC5DSVEuTkFTREFRR006RVZCRy5JUV9DTE9T</t>
  </si>
  <si>
    <t>RVBSSUNFX0FESi4yMDE5LTEyLTMxAQAAAEjYlAACAAAABTc4LjA4ANOfYT1BINsIMN0MrUEg2wgpQ0lRLk5BU0RBUUdNOkVWQkcuSVFfTUFSS0VUQ0FQLjIwMjItMDktMzABAAAASNiUAAIAAAALMTIyNi45NDUwMzUBBgAAAAUAAAABMQEAAAALLTIwODU2NDk3MTkDAAAAAzE2MAIAAAAGMTAwMDU0BAAAAAEwBwAAAAk5LzMwLzIwMjLTn2E9QSDbCCq2DK1BINsIKUNJUS5OQVNEQVFHTTpFVkJHLklRX01BUktFVENBUC4yMDEyLTEyLTMxAQAAAEjYlAADAAAAAADTn2E9QSDbCBuPDK1BINsIGENJUS5OQVNEQVFHUzpOTVJLLklRX1RFVgEAAACQtzEKAgAAAAsyNDM3LjcyNzM4NwEGAAAABQAAAAExAQAAAAstMjA2MDcxMjE2NAMAAAADMTYwAgAAAAYxMDAwNjAEAAAAATAHAAAACDMvOC8yMDIz059hPUEg2wgAGgytQSDbCClDSVEuTkFTREFRR1M6Tk1SSy5JUV9NQVJLRVRDQVAuMjAxNy0xMi0zMQEAAACQtzEKAgAAAAsyNDU1LjQ5Nzk3NwEGAAAABQAAAAExAQAAAAoxODY3MTU0NzY1AwAAAAMxNjACAAAABjEwMDA1NAQAAAABMAcAAAAKMTIvMzEvMjAxNzn/Yj1BINsI6MsLrUEg2wguQ0lRLk5BU0RBUUdTOk9DRkMuSVFfQ0xPU0VQUklDRV9BREouMjAyMi0wOS0zMAEAAAC6jwUAAgAAAAkxOC4zMjM0MjgAOf9iPUEg2wjOVgutQSDbCC5DSVEuTkFTREFRR1M6T0NGQy5JUV9DTE9TRVBSSUNFX0FESi4yMDEy</t>
  </si>
  <si>
    <t>LTEyLTMxAQAAALqPBQACAAAACDEwLjEwOTQ3ADn/Yj1BINsIxy8LrUEg2wgpQ0lRLk5BU0RBUUdTOk9DRkMuSVFfTUFSS0VUQ0FQLjIwMTktMTItMzEBAAAAuo8FAAIAAAALMTI3Mi43ODM5MzMAOf9iPUEg2wjHLwutQSDbCC5DSVEuTkFTREFRR1M6TUdOSS5JUV9DTE9TRVBSSUNFX0FESi4yMDE3LTEyLTMxAQAAALA/PAICAAAABDEuODcAOf9iPUEg2wihugqtQSDbCC5DSVEuTkFTREFRR1M6T1RMWS5JUV9DTE9TRVBSSUNFX0FESi4yMDE5LTEyLTMxAQAAAET41CgDAAAAAAA5/2I9QSDbCHD3Ca1BINsIKUNJUS5OQVNEQVFHUzpPVExZLklRX01BUktFVENBUC4yMDIyLTA5LTMwAQAAAET41CgCAAAACjE1NTcuMzkxMzIBBgAAAAUAAAABMQEAAAALLTIwODY4Mjk0ODEDAAAAAzE2MAIAAAAGMTAwMDU0BAAAAAEwBwAAAAk5LzMwLzIwMjI5/2I9QSDbCHD3Ca1BINsIKUNJUS5OQVNEQVFHUzpPVExZLklRX01BUktFVENBUC4yMDEyLTEyLTMxAQAAAET41CgDAAAAAAA5/2I9QSDbCGLQCa1BINsIGENJUS5OQVNEQVFHTTpGQ0VMLklRX1RFVgEAAABcEQUAAgAAAAsxMDU1LjEzODc3NAEGAAAABQAAAAExAQAAAAstMjA2NTI3MzM5MQMAAAADMTYwAgAAAAYxMDAwNjAEAAAAATAHAAAACDMvOC8yMDIzOf9iPUEg2whPWwmtQSDbCClDSVEuTkFTREFRR006RkNFTC5JUV9NQVJLRVRDQVAuMjAxNy0xMi0zMQEAAABc</t>
  </si>
  <si>
    <t>EQUAAgAAAAoxMTguMTM3NzcyAQYAAAAFAAAAATEBAAAACjE4NTg3MDA4ODgDAAAAAzE2MAIAAAAGMTAwMDU0BAAAAAEwBwAAAAoxMi8zMS8yMDE3Of9iPUEg2wgm5gitQSDbCC5DSVEuTkFTREFRR1M6RVJJSS5JUV9DTE9TRVBSSUNFX0FESi4yMDIyLTA5LTMwAQAAABJmjwICAAAABTIxLjc0ADn/Yj1BINsICnEIrUEg2wguQ0lRLk5BU0RBUUdTOkVSSUkuSVFfQ0xPU0VQUklDRV9BREouMjAxMi0xMi0zMQEAAAASZo8CAgAAAAMzLjQAOf9iPUEg2wgKcQitQSDbCClDSVEuTkFTREFRR1M6RVJJSS5JUV9NQVJLRVRDQVAuMjAxOS0xMi0zMQEAAAASZo8CAgAAAAo1MzkuNTgxOTk4AQYAAAAFAAAAATEBAAAACjE5OTAxNjM4NzMDAAAAAzE2MAIAAAAGMTAwMDU0BAAAAAEwBwAAAAoxMi8zMS8yMDE5Of9iPUEg2wgBSgitQSDbCC5DSVEuTkFTREFRR1M6TVNFWC5JUV9DTE9TRVBSSUNFX0FESi4yMDE3LTEyLTMxAQAAAEZlBAACAAAACTM2Ljc3NTI2NgA5/2I9QSDbCN7UB61BINsILkNJUS5OQVNEQVFHUzpDVEtCLklRX0NMT1NFUFJJQ0VfQURKLjIwMTktMTItMzEBAAAAYXQoGQMAAAAAADn/Yj1BINsIuDgHrUEg2wgpQ0lRLk5BU0RBUUdTOkNUS0IuSVFfTUFSS0VUQ0FQLjIwMjItMDktMzABAAAAYXQoGQIAAAALMTk4MS43MTAwMjkBBgAAAAUAAAABMQEAAAALLTIwODUyMTg3NjIDAAAAAzE2MAIAAAAGMTAw</t>
  </si>
  <si>
    <t>MDU0BAAAAAEwBwAAAAk5LzMwLzIwMjI5/2I9QSDbCKsRB61BINsIKUNJUS5OQVNEQVFHUzpDVEtCLklRX01BUktFVENBUC4yMDEyLTEyLTMxAQAAAGF0KBkDAAAAAAA5/2I9QSDbCKsRB61BINsIGENJUS5OQVNEQVFHUzpTT1ZPLklRX1RFVgEAAABSjBtkAgAAAAsxNjg5LjgxOTczNQEGAAAABQAAAAIyOQIAAAAGMTAwMDYwAQAAAAstMjA1ODA0NTY1MgMAAAADMTYwBAAAAAEwBwAAAAgzLzgvMjAyMzn/Yj1BINsIg3UGrUEg2wgpQ0lRLk5BU0RBUUdTOlNPVk8uSVFfTUFSS0VUQ0FQLjIwMTctMTItMzEBAAAAUowbZAMAAAAAADn/Yj1BINsIbScGrUEg2wguQ0lRLk5BU0RBUUdNOlBSTUUuSVFfQ0xPU0VQUklDRV9BREouMjAyMi0wOS0zMAEAAADmzMNjAwAAAAAAOf9iPUEg2whW2QWtQSDbCC5DSVEuTkFTREFRR006UFJNRS5JUV9DTE9TRVBSSUNFX0FESi4yMDEyLTEyLTMxAQAAAObMw2MDAAAAAAA5/2I9QSDbCE6yBa1BINsIKUNJUS5OQVNEQVFHTTpQUk1FLklRX01BUktFVENBUC4yMDE5LTEyLTMxAQAAAObMw2MDAAAAAAA5/2I9QSDbCESLBa1BINsILkNJUS5OQVNEQVFHUzpBRFROLklRX0NMT1NFUFJJQ0VfQURKLjIwMTctMTItMzEBAAAA0BMFAAIAAAAJMTcuMDQxNjIzADn/Yj1BINsIMz0FrUEg2wguQ0lRLk5BU0RBUUdTOkNIRUYuSVFfQ0xPU0VQUklDRV9BREouMjAxOS0xMi0zMQEAAACurkIA</t>
  </si>
  <si>
    <t>AgAAAAUzOC4xMQA5/2I9QSDbCPp5BK1BINsIKUNJUS5OQVNEQVFHUzpDSEVGLklRX01BUktFVENBUC4yMDIyLTA5LTMwAQAAAK6uQgACAAAACzExMDguNDE3MTcyAQYAAAAFAAAAATEBAAAACy0yMDg3OTg2MTI4AwAAAAMxNjACAAAABjEwMDA1NAQAAAABMAcAAAAJOS8zMC8yMDIyOf9iPUEg2wj6eQStQSDbCClDSVEuTkFTREFRR1M6Q0hFRi5JUV9NQVJLRVRDQVAuMjAxMi0xMi0zMQEAAACurkIAAgAAAAozMzEuODU5ODUyAQYAAAAFAAAAATEBAAAACjE1NzYwOTgyNTIDAAAAAzE2MAIAAAAGMTAwMDU0BAAAAAEwBwAAAAoxMi8zMS8yMDEyOf9iPUEg2wjzUgStQSDbCBhDSVEuTkFTREFRR1M6QUdJTy5JUV9URVYBAAAACyTGAgIAAAAKMjkwLjA4MDE0OQEGAAAABQAAAAExAQAAAAstMjA1OTY3MzExMwMAAAADMTYwAgAAAAYxMDAwNjAEAAAAATAHAAAACDMvOC8yMDIzOf9iPUEg2wgUtgOtQSDbCClDSVEuTkFTREFRR1M6QUdJTy5JUV9NQVJLRVRDQVAuMjAxNy0xMi0zMQEAAAALJMYCAgAAAAsyNzg3LjI4MjcwMgEGAAAABQAAAAExAQAAAAoxODYzNzE2MDI4AwAAAAMxNjACAAAABjEwMDA1NAQAAAABMAcAAAAKMTIvMzEvMjAxNzn/Yj1BINsI/2cDrUEg2wguQ0lRLk5BU0RBUUdTOk1PRFYuSVFfQ0xPU0VQUklDRV9BREouMjAyMi0wOS0zMAEAAAB2ggAAAgAAAAU5OS42OAA5/2I9QSDbCOsZA61BINsI</t>
  </si>
  <si>
    <t>LkNJUS5OQVNEQVFHUzpNT0RWLklRX0NMT1NFUFJJQ0VfQURKLjIwMTItMTItMzEBAAAAdoIAAAIAAAAFMTYuOTkAOf9iPUEg2wjg8gKtQSDbCClDSVEuTkFTREFRR1M6TU9EVi5JUV9NQVJLRVRDQVAuMjAxOS0xMi0zMQEAAAB2ggAAAgAAAAo3NjMuMzg4NzQxAQYAAAAFAAAAATEBAAAACjE5OTE1Mzc4NzIDAAAAAzE2MAIAAAAGMTAwMDU0BAAAAAEwBwAAAAoxMi8zMS8yMDE5Of9iPUEg2wjg8gKtQSDbCC5DSVEuTkFTREFRR1M6QlVTRS5JUV9DTE9TRVBSSUNFX0FESi4yMDE3LTEyLTMxAQAAAAWwBQACAAAABzI0Ljc4MzMAOf9iPUEg2wjBfQKtQSDbCC5DSVEuTkFTREFRR1M6RkZCQy5JUV9URVZfRUJJVC4xMDAwMC4yMDIyLTEyLTMwAQAAAIQmBAADAAAAAAAgVfs9QSDbCKVcpa1BINsIMENJUS5OQVNEQVFHUzpDU1dJLklRX1RFVl9FQklUREEuMTAwMDAuMjAyMi0xMi0zMAEAAADmmp8QAgAAABAxNC43NjY4MDA4MjUxODg0AQcAAAAFAAAAATEBAAAACy0yMDcyMDg2OTczAwAAAAEwAgAAAAYxMDAwNjMEAAAAATAHAAAACjEyLzMwLzIwMjIIAAAACjEyLzMwLzIwMjIgVfs9QSDbCHzApK1BINsIMUNJUS5OQVNEQVFHUzpDU1dJLklRX1BSSUNFX1NBTEVTLjEwMDAwLjIwMjItMTItMzABAAAA5pqfEAIAAAAQMy4xMDg2ODQwNTExMTAwNgEHAAAABQAAAAExAQAAAAstMjA3MjA4Njk3MwMAAAABMAIAAAAF</t>
  </si>
  <si>
    <t>Mzg5NTgEAAAAATAHAAAACjEyLzMwLzIwMjIIAAAACjEyLzMwLzIwMjIgVfs9QSDbCHzApK1BINsIM0NJUS5OQVNEQVFHUzpHRFJYLklRX1RFVl9UT1RBTF9SRVYuMTAwMDAuMjAyMi0xMi0zMAEAAABUYmEiAgAAABAyLjQzNjA3NTIyMjYzODM5AQcAAAAFAAAAATEBAAAACy0yMTA5MzI3OTY3AwAAAAEwAgAAAAYxMDAwNjEEAAAAATAHAAAACjEyLzMwLzIwMjIIAAAACjEyLzMwLzIwMjIgVfs9QSDbCEv9o61BINsIKUNJUS5OQVNEQVFHUzpHRFJYLklRX1BCVi4xMDAwMC4yMDIyLTEyLTMwAQAAAFRiYSICAAAAEDIuMjQ0Mzk2NDc0MDgyMDQBBwAAAAUAAAABMQEAAAALLTIxMDkzMjc5NjcDAAAAATACAAAABjEwMDA2NwQAAAABMAcAAAAKMTIvMzAvMjAyMggAAAAKMTIvMzAvMjAyMiBV+z1BINsIS/2jrUEg2wgtQ0lRLk5BU0RBUUdTOlZDVFIuSVFfUEVfRVhDTC4xMDAwMC4yMDIyLTEyLTMwAQAAACWwgQ4CAAAAEDcuMTU0NjY2NjY2NjY2NjcBBwAAAAUAAAABMQEAAAALLTIxMDgzNzI5MTcDAAAAATACAAAABjEwMDA2NgQAAAABMAcAAAAKMTIvMzAvMjAyMggAAAAKMTIvMzAvMjAyMiBV+z1BINsIAeyirUEg2wguQ0lRLk5BU0RBUUdTOk5VVkEuSVFfVEVWX0VCSVQuMTAwMDAuMjAyMi0xMi0zMAEAAAAxfgAAAgAAABA1MS40NDAwNTIwNjYzMjU2AQcAAAAFAAAAATEBAAAACy0yMTExMjQ0NTAzAwAAAAEw</t>
  </si>
  <si>
    <t>AgAAAAYxMDAwNjIEAAAAATAHAAAACjEyLzMwLzIwMjIIAAAACjEyLzMwLzIwMjIgVfs9QSDbCOJ2oq1BINsIMENJUS5OQVNEQVFHUzpQQUNCLklRX1RFVl9FQklUREEuMTAwMDAuMjAyMi0xMi0zMAEAAADx464AAwAAAAJOTQEHAAAABQAAAAExAQAAAAstMjEwOTMwMTQ5OQMAAAABMAIAAAAGMTAwMDYzBAAAAAEwBwAAAAoxMi8zMC8yMDIyCAAAAAoxMi8zMC8yMDIyIFX7PUEg2wi92qGtQSDbCDFDSVEuTkFTREFRR1M6UEFDQi5JUV9QUklDRV9TQUxFUy4xMDAwMC4yMDIyLTEyLTMwAQAAAPHjrgACAAAAEDEyLjc5NDM4NDIzNTA2NjMBBwAAAAUAAAABMQEAAAALLTIxMDkzMDE0OTkDAAAAATACAAAABTM4OTU4BAAAAAEwBwAAAAoxMi8zMC8yMDIyCAAAAAoxMi8zMC8yMDIyIFX7PUEg2wivs6GtQSDbCDNDSVEuTkFTREFRR1M6QUtSTy5JUV9URVZfVE9UQUxfUkVWLjEwMDAwLjIwMjItMTItMzABAAAAOEoVIgMAAAAAACBV+z1BINsIkz6hrUEg2wgpQ0lRLk5BU0RBUUdTOkFLUk8uSVFfUEJWLjEwMDAwLjIwMjItMTItMzABAAAAOEoVIgIAAAAQMTEuMzA5NjI4MTA1MTY4OAEHAAAABQAAAAExAQAAAAstMjExMDg2MDAzMQMAAAABMAIAAAAGMTAwMDY3BAAAAAEwBwAAAAoxMi8zMC8yMDIyCAAAAAoxMi8zMC8yMDIyIFX7PUEg2wh78KCtQSDbCC1DSVEuTkFTREFRR1M6Q0xCSy5JUV9QRV9FWENMLjEwMDAw</t>
  </si>
  <si>
    <t>LjIwMjItMTItMzABAAAADkjgAwIAAAAQMjQuNTY4MTgxODE4MTgxOAEHAAAABQAAAAExAQAAAAstMjEwOTIzNjk2MgMAAAABMAIAAAAGMTAwMDY2BAAAAAEwBwAAAAoxMi8zMC8yMDIyCAAAAAoxMi8zMC8yMDIyIFX7PUEg2wjVVKCtQSDbCC5DSVEuTkFTREFRR1M6SURDQy5JUV9URVZfRUJJVC4xMDAwMC4yMDIyLTEyLTMwAQAAAE5JBAACAAAAEDEyLjI3NDM2NDg2MjE4NjIBBwAAAAUAAAABMQEAAAALLTIxMTE2ODY4MTYDAAAAATACAAAABjEwMDA2MgQAAAABMAcAAAAKMTIvMzAvMjAyMggAAAAKMTIvMzAvMjAyMiBV+z1BINsIud+frUEg2wgwQ0lRLk5BU0RBUUdTOlNORVguSVFfVEVWX0VCSVREQS4xMDAwMC4yMDIyLTEyLTMwAQAAAFhTBQADAAAAAAAgVfs9QSDbCIUcn61BINsIMUNJUS5OQVNEQVFHUzpTTkVYLklRX1BSSUNFX1NBTEVTLjEwMDAwLjIwMjItMTItMzABAAAAWFMFAAIAAAASMC4wMzg1ODIwMTE2NDE1MTI3AQcAAAAFAAAAATEBAAAACy0yMTEzNTU5NzU0AwAAAAEwAgAAAAUzODk1OAQAAAABMAcAAAAKMTIvMzAvMjAyMggAAAAKMTIvMzAvMjAyMiBV+z1BINsIhRyfrUEg2wgxQ0lRLk5BU0RBUUdTOllZLklRX1RFVl9UT1RBTF9SRVYuMTAwMDAuMjAyMi0xMi0zMAEAAAA97EkNAwAAAAJOTQEHAAAABQAAAAExAQAAAAstMjA5OTUyMTAzNgMAAAABMAIAAAAGMTAwMDYxBAAAAAEwBwAA</t>
  </si>
  <si>
    <t>AAoxMi8zMC8yMDIyCAAAAAoxMi8zMC8yMDIyIFX7PUEg2whPWZ6tQSDbCCdDSVEuTkFTREFRR1M6WVkuSVFfUEJWLjEwMDAwLjIwMjItMTItMzABAAAAPexJDQIAAAARMC40MjA4MDcxNjgwOTI0NDIBBwAAAAUAAAABMQEAAAALLTIwOTk1MjEwMzYDAAAAATACAAAABjEwMDA2NwQAAAABMAcAAAAKMTIvMzAvMjAyMggAAAAKMTIvMzAvMjAyMiBV+z1BINsIT1merUEg2wgtQ0lRLk5BU0RBUUNNOkNMRFguSVFfUEVfRVhDTC4xMDAwMC4yMDIyLTEyLTMwAQAAAFXMkgADAAAAAk5NAQcAAAAFAAAAATEBAAAACy0yMTEwMjA3MDk4AwAAAAEwAgAAAAYxMDAwNjYEAAAAATAHAAAACjEyLzMwLzIwMjIIAAAACjEyLzMwLzIwMjIgVfs9QSDbCJmVna1BINsILkNJUS5OQVNEQVFHUzpJTVZULklRX1RFVl9FQklULjEwMDAwLjIwMjItMTItMzABAAAA8wVVIwMAAAACTk0BBwAAAAUAAAABMQEAAAALLTIxMTM4MzgyMTkDAAAAATACAAAABjEwMDA2MgQAAAABMAcAAAAKMTIvMzAvMjAyMggAAAAKMTIvMzAvMjAyMiBV+z1BINsIfCCdrUEg2wgwQ0lRLk5BU0RBUUdTOlRPV04uSVFfVEVWX0VCSVREQS4xMDAwMC4yMDIyLTEyLTMwAQAAAEU3IAADAAAAAAAgVfs9QSDbCFSEnK1BINsIMUNJUS5OQVNEQVFHUzpUT1dOLklRX1BSSUNFX1NBTEVTLjEwMDAwLjIwMjItMTItMzABAAAARTcgAAIAAAAQMy4yMDY0OTM4MzYyMzMw</t>
  </si>
  <si>
    <t>MQEHAAAABQAAAAExAQAAAAstMjExMDEzNzI1MQMAAAABMAIAAAAFMzg5NTgEAAAAATAHAAAACjEyLzMwLzIwMjIIAAAACjEyLzMwLzIwMjIgVfs9QSDbCEddnK1BINsIM0NJUS5OQVNEQVFHUzpQU01ULklRX1RFVl9UT1RBTF9SRVYuMTAwMDAuMjAyMi0xMi0zMAEAAAAJwQUAAgAAABEwLjUxMzYyMDIzMzI5OTU3NwEHAAAABQAAAAExAQAAAAstMjExNTc2MTcxNwMAAAABMAIAAAAGMTAwMDYxBAAAAAEwBwAAAAoxMi8zMC8yMDIyCAAAAAoxMi8zMC8yMDIyIFX7PUEg2wilwZutQSDbCClDSVEuTkFTREFRR1M6UFNNVC5JUV9QQlYuMTAwMDAuMjAyMi0xMi0zMAEAAAAJwQUAAgAAABAxLjk2Njc3Nzc2NDY5Mzk3AQcAAAAFAAAAATEBAAAACy0yMTE1NzYxNzE3AwAAAAEwAgAAAAYxMDAwNjcEAAAAATAHAAAACjEyLzMwLzIwMjIIAAAACjEyLzMwLzIwMjIgVfs9QSDbCJqam61BINsILUNJUS5OQVNEQVFHUzpNR1BJLklRX1BFX0VYQ0wuMTAwMDAuMjAyMi0xMi0zMAEAAACFZQQAAgAAABAyNC41MTE1MjYzODUxNDQzAQcAAAAFAAAAATEBAAAACy0yMTExMDk5MzExAwAAAAEwAgAAAAYxMDAwNjYEAAAAATAHAAAACjEyLzMwLzIwMjIIAAAACjEyLzMwLzIwMjIgVfs9QSDbCGrXmq1BINsILkNJUS5OQVNEQVFHUzpGUk9HLklRX1RFVl9FQklULjEwMDAwLjIwMjItMTItMzABAAAAkbSrDAMAAAACTk0BBwAAAAUA</t>
  </si>
  <si>
    <t>AAABMQEAAAALLTIxMTI4MTU5NjMDAAAAATACAAAABjEwMDA2MgQAAAABMAcAAAAKMTIvMzAvMjAyMggAAAAKMTIvMzAvMjAyMiBV+z1BINsISWKarUEg2wgwQ0lRLk5BU0RBUUdTOlZOT00uSVFfVEVWX0VCSVREQS4xMDAwMC4yMDIyLTEyLTMwAQAAAMZ35A4CAAAADzExLjYwMDcyNTM3NjE2MQEHAAAABQAAAAExAQAAAAstMjExMDUyMjI2MgMAAAABMAIAAAAGMTAwMDYzBAAAAAEwBwAAAAoxMi8zMC8yMDIyCAAAAAoxMi8zMC8yMDIyIFX7PUEg2wgZn5mtQSDbCDFDSVEuTkFTREFRR1M6Vk5PTS5JUV9QUklDRV9TQUxFUy4xMDAwMC4yMDIyLTEyLTMwAQAAAMZ35A4CAAAAEDQuNTQwNDk4NDE3ODk1NTMBBwAAAAUAAAABMQEAAAALLTIxMTA1MjIyNjIDAAAAATACAAAABTM4OTU4BAAAAAEwBwAAAAoxMi8zMC8yMDIyCAAAAAoxMi8zMC8yMDIyMnz7PUEg2wgZn5mtQSDbCDNDSVEuTkFTREFRR1M6VEhSTS5JUV9URVZfVE9UQUxfUkVWLjEwMDAwLjIwMjItMTItMzABAAAAIS8FAAIAAAAQMi4xOTIxNzEwOTgyNDU5NQEHAAAABQAAAAExAQAAAAstMjExMTg0NTY0MQMAAAABMAIAAAAGMTAwMDYxBAAAAAEwBwAAAAoxMi8zMC8yMDIyCAAAAAoxMi8zMC8yMDIyMnz7PUEg2whf25itQSDbCClDSVEuTkFTREFRR1M6VEhSTS5JUV9QQlYuMTAwMDAuMjAyMi0xMi0zMAEAAAAhLwUAAgAAABAzLjI5NjI0NDQ4MjQ4</t>
  </si>
  <si>
    <t>ODYxAQcAAAAFAAAAATEBAAAACy0yMTExODQ1NjQxAwAAAAEwAgAAAAYxMDAwNjcEAAAAATAHAAAACjEyLzMwLzIwMjIIAAAACjEyLzMwLzIwMjIyfPs9QSDbCF/bmK1BINsILUNJUS5OQVNEQVFHUzpMRlNULklRX1BFX0VYQ0wuMTAwMDAuMjAyMi0xMi0zMAEAAAB7MKAqAwAAAAJOTQEHAAAABQAAAAExAQAAAAstMjEwNzk1MDMyMwMAAAABMAIAAAAGMTAwMDY2BAAAAAEwBwAAAAoxMi8zMC8yMDIyCAAAAAoxMi8zMC8yMDIyMnz7PUEg2wgnGJitQSDbCC5DSVEuTkFTREFRR1M6QkFOUi5JUV9URVZfRUJJVC4xMDAwMC4yMDIyLTEyLTMwAQAAANA1BQADAAAAAAAyfPs9QSDbCP97l61BINsIMENJUS5OQVNEQVFHUzpTVFJBLklRX1RFVl9FQklUREEuMTAwMDAuMjAyMi0xMi0zMAEAAAAhhQUAAgAAABA3LjE5NzY4MjE3NjUwMzQyAQcAAAAFAAAAATEBAAAACy0yMTEwMjA0MDg3AwAAAAEwAgAAAAYxMDAwNjMEAAAAATAHAAAACjEyLzMwLzIwMjIIAAAACjEyLzMwLzIwMjIyfPs9QSDbCFvglq1BINsIMUNJUS5OQVNEQVFHUzpTVFJBLklRX1BSSUNFX1NBTEVTLjEwMDAwLjIwMjItMTItMzABAAAAIYUFAAIAAAAQMS42NTc4NDExNDYyMjAxOQEHAAAABQAAAAExAQAAAAstMjExMDIwNDA4NwMAAAABMAIAAAAFMzg5NTgEAAAAATAHAAAACjEyLzMwLzIwMjIIAAAACjEyLzMwLzIwMjIyfPs9QSDbCE25lq1BINsI</t>
  </si>
  <si>
    <t>M0NJUS5OQVNEQVFHUzpDRU5ULklRX1RFVl9UT1RBTF9SRVYuMTAwMDAuMjAyMi0xMi0zMAEAAADV9gQAAgAAABAwLjkzODEzMDQyMDcwOTI0AQcAAAAFAAAAATEBAAAACy0yMTEzODc3MzgxAwAAAAEwAgAAAAYxMDAwNjEEAAAAATAHAAAACjEyLzMwLzIwMjIIAAAACjEyLzMwLzIwMjIyfPs9QSDbCC9Elq1BINsIKUNJUS5OQVNEQVFHUzpDRU5ULklRX1BCVi4xMDAwMC4yMDIyLTEyLTMwAQAAANX2BAACAAAAEDEuNjgxNzAwMTgzMTY4MzYBBwAAAAUAAAABMQEAAAALLTIxMTM4NzczODEDAAAAATACAAAABjEwMDA2NwQAAAABMAcAAAAKMTIvMzAvMjAyMggAAAAKMTIvMzAvMjAyMjJ8+z1BINsIHfaVrUEg2wgtQ0lRLk5BU0RBUUdNOlJMQVkuSVFfUEVfRVhDTC4xMDAwMC4yMDIyLTEyLTMwAQAAADLM4xYDAAAAAk5NAQcAAAAFAAAAATEBAAAACy0yMTExMDA4MzQyAwAAAAEwAgAAAAYxMDAwNjYEAAAAATAHAAAACjEyLzMwLzIwMjIIAAAACjEyLzMwLzIwMjIyfPs9QSDbCPNZla1BINsILkNJUS5OQVNEQVFHUzpXU0JDLklRX1RFVl9FQklULjEwMDAwLjIwMjItMTItMzABAAAA4ccEAAMAAAAAADJ8+z1BINsIyr2UrUEg2wgwQ0lRLk5BU0RBUUdTOk1SVkkuSVFfVEVWX0VCSVREQS4xMDAwMC4yMDIyLTEyLTMwAQAAAOeWKyICAAAAEDMuNzUyNjg0NjE0ODc2MjkBBwAAAAUAAAABMQEAAAALLTIxMDk2Mzkx</t>
  </si>
  <si>
    <t>NDEDAAAAATACAAAABjEwMDA2MwQAAAABMAcAAAAKMTIvMzAvMjAyMggAAAAKMTIvMzAvMjAyMjJ8+z1BINsIoCGUrUEg2wgxQ0lRLk5BU0RBUUdTOk1SVkkuSVFfUFJJQ0VfU0FMRVMuMTAwMDAuMjAyMi0xMi0zMAEAAADnlisiAgAAABAyLjA1NTI3Njc0NzEwNzMyAQcAAAAFAAAAATEBAAAACy0yMTA5NjM5MTQxAwAAAAEwAgAAAAUzODk1OAQAAAABMAcAAAAKMTIvMzAvMjAyMggAAAAKMTIvMzAvMjAyMjJ8+z1BINsIoCGUrUEg2wgzQ0lRLk5BU0RBUUdTOkFHWVMuSVFfVEVWX1RPVEFMX1JFVi4xMDAwMC4yMDIyLTEyLTMwAQAAALuIBAACAAAAEDEyLjUyNDk2MjI1NTQzNTkBBwAAAAUAAAABMQEAAAALLTIxMTQ0NDg0NzIDAAAAATACAAAABjEwMDA2MQQAAAABMAcAAAAKMTIvMzAvMjAyMggAAAAKMTIvMzAvMjAyMjJ8+z1BINsIcl6TrUEg2wgpQ0lRLk5BU0RBUUdTOkFHWVMuSVFfUEJWLjEwMDAwLjIwMjItMTItMzABAAAAu4gEAAIAAAAQMjAuOTY0OTkzNzA1NzMzNQEHAAAABQAAAAExAQAAAAstMjExNDQ0ODQ3MgMAAAABMAIAAAAGMTAwMDY3BAAAAAEwBwAAAAoxMi8zMC8yMDIyCAAAAAoxMi8zMC8yMDIyMnz7PUEg2whyXpOtQSDbCC1DSVEuTkFTREFRQ006UktMQi5JUV9QRV9FWENMLjEwMDAwLjIwMjItMTItMzABAAAA+KzRHwMAAAACTk0BBwAAAAUAAAABMQEAAAALLTIxMDcxNDUwMjIDAAAA</t>
  </si>
  <si>
    <t>ATACAAAABjEwMDA2NgQAAAABMAcAAAAKMTIvMzAvMjAyMggAAAAKMTIvMzAvMjAyMjJ8+z1BINsIPZuSrUEg2wguQ0lRLk5BU0RBUUdTOkFDVkEuSVFfVEVWX0VCSVQuMTAwMDAuMjAyMi0xMi0zMAEAAAA5lUkRAwAAAAJOTQEHAAAABQAAAAExAQAAAAstMjExMTA5MDE2NQMAAAABMAIAAAAGMTAwMDYyBAAAAAEwBwAAAAoxMi8zMC8yMDIyCAAAAAoxMi8zMC8yMDIyMnz7PUEg2wgU/5GtQSDbCDBDSVEuTkFTREFRR1M6TVlSRy5JUV9URVZfRUJJVERBLjEwMDAwLjIwMjItMTItMzABAAAAmm0EAAIAAAAQOS4zNzExMDM2NTY2NTcwNQEHAAAABQAAAAExAQAAAAstMjExMTI0MzUxOQMAAAABMAIAAAAGMTAwMDYzBAAAAAEwBwAAAAoxMi8zMC8yMDIyCAAAAAoxMi8zMC8yMDIyMnz7PUEg2wj0iZGtQSDbCDFDSVEuTkFTREFRR1M6TVlSRy5JUV9QUklDRV9TQUxFUy4xMDAwMC4yMDIyLTEyLTMwAQAAAJptBAACAAAAETAuNjIwNTM0NTU4MTM3MDM1AQcAAAAFAAAAATEBAAAACy0yMTExMjQzNTE5AwAAAAEwAgAAAAUzODk1OAQAAAABMAcAAAAKMTIvMzAvMjAyMggAAAAKMTIvMzAvMjAyMjJ8+z1BINsI5mKRrUEg2wgzQ0lRLk5BU0RBUUdNOlNVUE4uSVFfVEVWX1RPVEFMX1JFVi4xMDAwMC4yMDIyLTEyLTMwAQAAALBzBgACAAAAEDMuMTg4NzM4MzU5NjM5NTIBBwAAAAUAAAABMQEAAAALLTIxMDMxNTg1MjQD</t>
  </si>
  <si>
    <t>AAAAATACAAAABjEwMDA2MQQAAAABMAcAAAAKMTIvMzAvMjAyMggAAAAKMTIvMzAvMjAyMjJ8+z1BINsIv8aQrUEg2wgpQ0lRLk5BU0RBUUdNOlNVUE4uSVFfUEJWLjEwMDAwLjIwMjItMTItMzABAAAAsHMGAAIAAAAQMi4zMjg0MjEzODkwNDcyOQEHAAAABQAAAAExAQAAAAstMjEwMzE1ODUyNAMAAAABMAIAAAAGMTAwMDY3BAAAAAEwBwAAAAoxMi8zMC8yMDIyCAAAAAoxMi8zMC8yMDIyMnz7PUEg2wi5n5CtQSDbCC1DSVEuTkFTREFRR1M6SFRMRi5JUV9QRV9FWENMLjEwMDAwLjIwMjItMTItMzABAAAAGBAIAAIAAAAFOS4zMjQBBwAAAAUAAAABMQEAAAALLTIxMTA1NDY0NTIDAAAAATACAAAABjEwMDA2NgQAAAABMAcAAAAKMTIvMzAvMjAyMggAAAAKMTIvMzAvMjAyMjJ8+z1BINsImAOQrUEg2wguQ0lRLk5BU0RBUUdTOklDRkkuSVFfVEVWX0VCSVQuMTAwMDAuMjAyMi0xMi0zMAEAAAAHdAAAAgAAABAyMy40MDAyNjkyNzQzMDAxAQcAAAAFAAAAATEBAAAACy0yMTEwMzc2MjA5AwAAAAEwAgAAAAYxMDAwNjIEAAAAATAHAAAACjEyLzMwLzIwMjIIAAAACjEyLzMwLzIwMjIyfPs9QSDbCGJnj61BINsIMENJUS5OQVNEQVFHUzpHT0dMLklRX1RFVl9FQklUREEuMTAwMDAuMjAyMi0xMi0zMAEAAADl2akPAgAAABAzLjg5NTA5MDUyNDI3MzQ4AQcAAAAFAAAAATEBAAAACy0yMTA3MTkwNjM5AwAAAAEwAgAA</t>
  </si>
  <si>
    <t>AAYxMDAwNjMEAAAAATAHAAAACjEyLzMwLzIwMjIIAAAACjEyLzMwLzIwMjIyfPs9QSDbCDCkjq1BINsIMUNJUS5OQVNEQVFHUzpHT0dMLklRX1BSSUNFX1NBTEVTLjEwMDAwLjIwMjItMTItMzABAAAA5dmpDwIAAAAQMS4zOTE2MTA1ODk4ODQzNQEHAAAABQAAAAExAQAAAAstMjEwNzE5MDYzOQMAAAABMAIAAAAFMzg5NTgEAAAAATAHAAAACjEyLzMwLzIwMjIIAAAACjEyLzMwLzIwMjIyfPs9QSDbCDCkjq1BINsIM0NJUS5OQVNEQVFDTTpBSENPLklRX1RFVl9UT1RBTF9SRVYuMTAwMDAuMjAyMi0xMi0zMAEAAAAIwHclAgAAABAxLjk1MDEzMTg3OTk4MTk5AQcAAAAFAAAAATEBAAAACy0yMTA5NjYyNTgwAwAAAAEwAgAAAAYxMDAwNjEEAAAAATAHAAAACjEyLzMwLzIwMjIIAAAACjEyLzMwLzIwMjIyfPs9QSDbCPvgja1BINsIKUNJUS5OQVNEQVFDTTpBSENPLklRX1BCVi4xMDAwMC4yMDIyLTEyLTMwAQAAAAjAdyUCAAAAEDEuMjQ3NjIxMjc1NjY4NzQBBwAAAAUAAAABMQEAAAALLTIxMDk2NjI1ODADAAAAATACAAAABjEwMDA2NwQAAAABMAcAAAAKMTIvMzAvMjAyMggAAAAKMTIvMzAvMjAyMjJ8+z1BINsI++CNrUEg2wgtQ0lRLk5BU0RBUUdTOkNSQ1QuSVFfUEVfRVhDTC4xMDAwMC4yMDIyLTEyLTMwAQAAACjqQQACAAAAEDE0LjQ4NDM5NzYzMTg3MTMBBwAAAAUAAAABMQEAAAALLTIxMDg5MzIyODID</t>
  </si>
  <si>
    <t>AAAAATACAAAABjEwMDA2NgQAAAABMAcAAAAKMTIvMzAvMjAyMggAAAAKMTIvMzAvMjAyMjJ8+z1BINsIxh2NrUEg2wguQ0lRLk5BU0RBUUdTOkdPR08uSVFfVEVWX0VCSVQuMTAwMDAuMjAyMi0xMi0zMAEAAACEEa4IAgAAABAyMC42MzA5MDg4MjYyODk1AQcAAAAFAAAAATEBAAAACy0yMTA5NjUzMzMwAwAAAAEwAgAAAAYxMDAwNjIEAAAAATAHAAAACjEyLzMwLzIwMjIIAAAACjEyLzMwLzIwMjIyfPs9QSDbCKGBjK1BINsIMENJUS5OQVNEQVFHUzpFRlNDLklRX1RFVl9FQklUREEuMTAwMDAuMjAyMi0xMi0zMAEAAAAXdC8AAwAAAAAAMnz7PUEg2wh25YutQSDbCDFDSVEuTkFTREFRR1M6RUZTQy5JUV9QUklDRV9TQUxFUy4xMDAwMC4yMDIyLTEyLTMwAQAAABd0LwACAAAAEDQuMTQ3MzIzODUzNzI3ODkBBwAAAAUAAAABMQEAAAALLTIxMTAzMTg3MDYDAAAAATACAAAABTM4OTU4BAAAAAEwBwAAAAoxMi8zMC8yMDIyCAAAAAoxMi8zMC8yMDIyMnz7PUEg2wh25YutQSDbCDFDSVEuTkFTREFRR1M6RkEuSVFfVEVWX1RPVEFMX1JFVi4xMDAwMC4yMDIyLTEyLTMwAQAAAN0YPgACAAAAEDMuMDExNDIzMzM3MjQwODkBBwAAAAUAAAABMQEAAAALLTIxMDcxOTA1NDIDAAAAATACAAAABjEwMDA2MQQAAAABMAcAAAAKMTIvMzAvMjAyMggAAAAKMTIvMzAvMjAyMjJ8+z1BINsIUkmLrUEg2wgnQ0lRLk5BU0RBUUdT</t>
  </si>
  <si>
    <t>OkZBLklRX1BCVi4xMDAwMC4yMDIyLTEyLTMwAQAAAN0YPgACAAAAEDEuNzU1NTYxNzg4NTUwMTQBBwAAAAUAAAABMQEAAAALLTIxMDcxOTA1NDIDAAAAATACAAAABjEwMDA2NwQAAAABMAcAAAAKMTIvMzAvMjAyMggAAAAKMTIvMzAvMjAyMjJ8+z1BINsIOfuKrUEg2wgtQ0lRLk5BU0RBUUdNOk5NSUguSVFfUEVfRVhDTC4xMDAwMC4yMDIyLTEyLTMwAQAAAHWoNAwCAAAAEDcuODc1ODkxMDMwODI5NzgBBwAAAAUAAAABMQEAAAALLTIxMTIxNDc4NDQDAAAAATACAAAABjEwMDA2NgQAAAABMAcAAAAKMTIvMzAvMjAyMggAAAAKMTIvMzAvMjAyMjJ8+z1BINsIE1+KrUEg2wguQ0lRLk5BU0RBUUdNOktSWVMuSVFfVEVWX0VCSVQuMTAwMDAuMjAyMi0xMi0zMAEAAAAoJ9UfAwAAAAJOTQEHAAAABQAAAAExAQAAAAstMjExMDM2NjQ2NQMAAAABMAIAAAAGMTAwMDYyBAAAAAEwBwAAAAoxMi8zMC8yMDIyCAAAAAoxMi8zMC8yMDIyMnz7PUEg2wjx6YmtQSDbCDBDSVEuTkFTREFRR1M6R1BSRS5JUV9URVZfRUJJVERBLjEwMDAwLjIwMjItMTItMzABAAAA2ZtbAgIAAAAQMjAuODgxMzgxOTc1MTEyMgEHAAAABQAAAAExAQAAAAstMjExMTczNjQ4NAMAAAABMAIAAAAGMTAwMDYzBAAAAAEwBwAAAAoxMi8zMC8yMDIyCAAAAAoxMi8zMC8yMDIyMnz7PUEg2wg7JomtQSDbCDFDSVEuTkFTREFRR1M6R1BSRS5JUV9QUklD</t>
  </si>
  <si>
    <t>RV9TQUxFUy4xMDAwMC4yMDIyLTEyLTMwAQAAANmbWwICAAAAETAuNTAzMjkwMjIyNzAyOTUzAQcAAAAFAAAAATEBAAAACy0yMTExNzM2NDg0AwAAAAEwAgAAAAUzODk1OAQAAAABMAcAAAAKMTIvMzAvMjAyMggAAAAKMTIvMzAvMjAyMjJ8+z1BINsIOyaJrUEg2wgzQ0lRLk5BU0RBUUdTOkZHRU4uSVFfVEVWX1RPVEFMX1JFVi4xMDAwMC4yMDIyLTEyLTMwAQAAAERvAAACAAAAEDUuMjA0NTAyMDAyNzI4MzMBBwAAAAUAAAABMQEAAAALLTIxMTAzMDA0MjADAAAAATACAAAABjEwMDA2MQQAAAABMAcAAAAKMTIvMzAvMjAyMggAAAAKMTIvMzAvMjAyMjJ8+z1BINsIfTyIrUEg2wgpQ0lRLk5BU0RBUUdTOkZHRU4uSVFfUEJWLjEwMDAwLjIwMjItMTItMzABAAAARG8AAAIAAAAQNy4xMTQzOTA2OTgxNzg0MQEHAAAABQAAAAExAQAAAAstMjExMDMwMDQyMAMAAAABMAIAAAAGMTAwMDY3BAAAAAEwBwAAAAoxMi8zMC8yMDIyCAAAAAoxMi8zMC8yMDIyMnz7PUEg2wiLY4itQSDbCC1DSVEuTkFTREFRR1M6Q0FSRy5JUV9QRV9FWENMLjEwMDAwLjIwMjItMTItMzABAAAAjSeZHwMAAAACTk0BBwAAAAUAAAABMQEAAAALLTIxMTA1ODQ2MjkDAAAAATACAAAABjEwMDA2NgQAAAABMAcAAAAKMTIvMzAvMjAyMggAAAAKMTIvMzAvMjAyMjJ8+z1BINsITXmHrUEg2wguQ0lRLk5BU0RBUUdTOlNNVEMuSVFfVEVWX0VCSVQu</t>
  </si>
  <si>
    <t>MTAwMDAuMjAyMi0xMi0zMAEAAAACngQAAgAAABAxMS40NDgxNzc2MzE3ODExAQcAAAAFAAAAATEBAAAACy0yMTA4MDQ0MDE2AwAAAAEwAgAAAAYxMDAwNjIEAAAAATAHAAAACjEyLzMwLzIwMjIIAAAACjEyLzMwLzIwMjIyfPs9QSDbCCPdhq1BINsIMENJUS5OQVNEQVFHUzpIRUVTLklRX1RFVl9FQklUREEuMTAwMDAuMjAyMi0xMi0zMAEAAAAm+QEAAgAAABAxNS42MzQ5OTU4MzE0NjU1AQcAAAAFAAAAATEBAAAACy0yMTEwNzgxMzY2AwAAAAEwAgAAAAYxMDAwNjMEAAAAATAHAAAACjEyLzMwLzIwMjIIAAAACjEyLzMwLzIwMjIyfPs9QSDbCARohq1BINsIMUNJUS5OQVNEQVFHUzpIRUVTLklRX1BSSUNFX1NBTEVTLjEwMDAwLjIwMjItMTItMzABAAAAJvkBAAIAAAAQMS41NDg5NzgyNjYyOTk1OQEHAAAABQAAAAExAQAAAAstMjExMDc4MTM2NgMAAAABMAIAAAAFMzg5NTgEAAAAATAHAAAACjEyLzMwLzIwMjIIAAAACjEyLzMwLzIwMjIyfPs9QSDbCP9Ahq1BINsIM0NJUS5OQVNEQVFHUzpOVENULklRX1RFVl9UT1RBTF9SRVYuMTAwMDAuMjAyMi0xMi0zMAEAAAAnfQAAAgAAABAyLjU1MjkyNjI0MzkwMzYxAQcAAAAFAAAAATEBAAAACy0yMTEzODQ5ODAxAwAAAAEwAgAAAAYxMDAwNjEEAAAAATAHAAAACjEyLzMwLzIwMjIIAAAACjEyLzMwLzIwMjIyfPs9QSDbCNGkha1BINsIKUNJUS5OQVNEQVFHUzpO</t>
  </si>
  <si>
    <t>VENULklRX1BCVi4xMDAwMC4yMDIyLTEyLTMwAQAAACd9AAACAAAAEDEuMTcyMTkyNDc5MTI1MDgBBwAAAAUAAAABMQEAAAALLTIxMTM4NDk4MDEDAAAAATACAAAABjEwMDA2NwQAAAABMAcAAAAKMTIvMzAvMjAyMggAAAAKMTIvMzAvMjAyMjJ8+z1BINsIvlaFrUEg2wgsQ0lRLk5BU0RBUUdTOk9EUC5JUV9QRV9FWENMLjEwMDAwLjIwMjItMTItMzABAAAAZH4AAAIAAAAQMTMuMzE1Nzg5NDczNjg0MgEHAAAABQAAAAExAQAAAAstMjExMDg2MzI3NwMAAAABMAIAAAAGMTAwMDY2BAAAAAEwBwAAAAoxMi8zMC8yMDIyCAAAAAoxMi8zMC8yMDIyMnz7PUEg2wihuoStQSDbCC5DSVEuTkFTREFRR1M6U1dUWC5JUV9URVZfRUJJVC4xMDAwMC4yMDIyLTEyLTMwAQAAAOTVYSQDAAAAAk5NAQcAAAAFAAAAATEBAAAACy0yMTExMDYxODE3AwAAAAEwAgAAAAYxMDAwNjIEAAAAATAHAAAACjEyLzMwLzIwMjIIAAAACjEyLzMwLzIwMjIyfPs9QSDbCI5FhK1BINsIMENJUS5OQVNEQVFHUzpWSUNSLklRX1RFVl9FQklUREEuMTAwMDAuMjAyMi0xMi0zMAEAAACXwgQAAgAAABAzMS4zOTMyNTM2ODA5ODE2AQcAAAAFAAAAATEBAAAACy0yMTA5NjEzNjYwAwAAAAEwAgAAAAYxMDAwNjMEAAAAATAHAAAACjEyLzMwLzIwMjIIAAAACjEyLzMwLzIwMjIyfPs9QSDbCLuBg61BINsIMUNJUS5OQVNEQVFHUzpWSUNSLklRX1BSSUNF</t>
  </si>
  <si>
    <t>X1NBTEVTLjEwMDAwLjIwMjItMTItMzABAAAAl8IEAAIAAAAQNi41Mjg4NzE2NDIxNDA1OAEHAAAABQAAAAExAQAAAAstMjEwOTYxMzY2MAMAAAABMAIAAAAFMzg5NTgEAAAAATAHAAAACjEyLzMwLzIwMjIIAAAACjEyLzMwLzIwMjIyfPs9QSDbCLuBg61BINsIM0NJUS5OQVNEQVFHTTpNT1JGLklRX1RFVl9UT1RBTF9SRVYuMTAwMDAuMjAyMi0xMi0zMAEAAACPKpEUAgAAABAzMy41MzA5NjU3ODUwODY0AQcAAAAFAAAAATEBAAAACy0yMTEwNzYwODIyAwAAAAEwAgAAAAYxMDAwNjEEAAAAATAHAAAACjEyLzMwLzIwMjIIAAAACjEyLzMwLzIwMjIyfPs9QSDbCIm+gq1BINsIKUNJUS5OQVNEQVFHTTpNT1JGLklRX1BCVi4xMDAwMC4yMDIyLTEyLTMwAQAAAI8qkRQCAAAAEDIuOTQ2MzUzODg5ODE0OTYBBwAAAAUAAAABMQEAAAALLTIxMTA3NjA4MjIDAAAAATACAAAABjEwMDA2NwQAAAABMAcAAAAKMTIvMzAvMjAyMggAAAAKMTIvMzAvMjAyMjJ8+z1BINsIib6CrUEg2wgtQ0lRLk5BU0RBUUdTOkJHQ1AuSVFfUEVfRVhDTC4xMDAwMC4yMDIyLTEyLTMwAQAAANBrAQACAAAAEDExLjcwMDc3MDYzNjk2MjYBBwAAAAUAAAABMQEAAAALLTIxMTAwMzg0NzcDAAAAATACAAAABjEwMDA2NgQAAAABMAcAAAAKMTIvMzAvMjAyMggAAAAKMTIvMzAvMjAyMjJ8+z1BINsIVPuBrUEg2wguQ0lRLk5BU0RBUUdTOkNBS0Uu</t>
  </si>
  <si>
    <t>SVFfVEVWX0VCSVQuMTAwMDAuMjAyMi0xMi0zMAEAAAAI4AQAAgAAABAyNi42NDY5NTY0NjIxNTU3AQcAAAAFAAAAATEBAAAACy0yMTA5OTQyMDQyAwAAAAEwAgAAAAYxMDAwNjIEAAAAATAHAAAACjEyLzMwLzIwMjIIAAAACjEyLzMwLzIwMjIyfPs9QSDbCMiGga1BINsIL0NJUS5OQVNEQVFHUzpJQVMuSVFfVEVWX0VCSVREQS4xMDAwMC4yMDIyLTEyLTMwAQAAAA+AaAQCAAAAEDUxLjI2MDUwNTQ4NDQ4MzkBBwAAAAUAAAABMQEAAAALLTIxMDk3MjcxMzUDAAAAATACAAAABjEwMDA2MwQAAAABMAcAAAAKMTIvMzAvMjAyMggAAAAKMTIvMzAvMjAyMjJ8+z1BINsIkOqArUEg2wgwQ0lRLk5BU0RBUUdTOklBUy5JUV9QUklDRV9TQUxFUy4xMDAwMC4yMDIyLTEyLTMwAQAAAA+AaAQCAAAADDMuODk5OTI5MzIyMQEHAAAABQAAAAExAQAAAAstMjEwOTcyNzEzNQMAAAABMAIAAAAFMzg5NTgEAAAAATAHAAAACjEyLzMwLzIwMjIIAAAACjEyLzMwLzIwMjIyfPs9QSDbCIfDgK1BINsIM0NJUS5OQVNEQVFHUzpMSUxBLklRX1RFVl9UT1RBTF9SRVYuMTAwMDAuMjAyMi0xMi0zMAEAAAD9RzkRAgAAABAyLjA1OTkzOTA1OTIzOTQyAQcAAAAFAAAAATEBAAAACy0yMTExMzMwNTI5AwAAAAEwAgAAAAYxMDAwNjEEAAAAATAHAAAACjEyLzMwLzIwMjIIAAAACjEyLzMwLzIwMjIyfPs9QSDbCF8ngK1BINsIKUNJUS5OQVNE</t>
  </si>
  <si>
    <t>QVFHUzpMSUxBLklRX1BCVi4xMDAwMC4yMDIyLTEyLTMwAQAAAP1HORECAAAADzAuNzczNDg5OTgxNjYxMgEHAAAABQAAAAExAQAAAAstMjExMTMzMDUyOQMAAAABMAIAAAAGMTAwMDY3BAAAAAEwBwAAAAoxMi8zMC8yMDIyCAAAAAoxMi8zMC8yMDIyMnz7PUEg2whRAICtQSDbCDNDSVEuTkFTREFRR1M6UERDRS5JUV9URVZfVE9UQUxfUkVWLjEwMDAwLjIwMjItMTItMzABAAAAqIQEAAIAAAAQMy4wMjg3NzQxMTc3NjkwMwEHAAAABQAAAAExAQAAAAstMjExMDM2NjQ2OAMAAAABMAIAAAAGMTAwMDYxBAAAAAEwBwAAAAoxMi8zMC8yMDIyCAAAAAoxMi8zMC8yMDIyMnz7PUEg2whO2X+tQSDbCC1DSVEuTkFTREFRR1M6SFdDLklRX1RFVl9FQklULjEwMDAwLjIwMjItMTItMzABAAAA0d0EAAMAAAAAADJ8+z1BINsIIj1/rUEg2wgxQ0lRLk5BU0RBUUdTOkROTEkuSVFfUFJJQ0VfU0FMRVMuMTAwMDAuMjAyMi0xMi0zMAEAAAAOOfURAgAAAA82OS40NTIwNzUzMjA5MTMBBwAAAAUAAAABMQEAAAALLTIxMTAyNTAzODkDAAAAATACAAAABTM4OTU4BAAAAAEwBwAAAAoxMi8zMC8yMDIyCAAAAAoxMi8zMC8yMDIyMnz7PUEg2wj3oH6tQSDbCC5DSVEuTkFTREFRR1M6QVRBVC5JUV9URVZfRUJJVC4xMDAwMC4yMDIyLTEyLTMwAQAAAIs2yCoCAAAAEDgyLjI0MDM3NjQ0NTY4MzMBBwAAAAUAAAABMQEAAAALLTIwOTA5</t>
  </si>
  <si>
    <t>NTg1ODIDAAAAATACAAAABjEwMDA2MgQAAAABMAcAAAAKMTIvMzAvMjAyMggAAAAKMTIvMzAvMjAyMjJ8+z1BINsI3Ct+rUEg2wgzQ0lRLk5BU0RBUUdTOkhVQkcuSVFfVEVWX1RPVEFMX1JFVi4xMDAwMC4yMDIyLTEyLTMwAQAAAKNNBQACAAAAETAuNjc1NDAzOTQ1NjU2NjE5AQcAAAAFAAAAATEBAAAACy0yMTEwMzc2MjE4AwAAAAEwAgAAAAYxMDAwNjEEAAAAATAHAAAACjEyLzMwLzIwMjIIAAAACjEyLzMwLzIwMjIyfPs9QSDbCItXfK1BINsIL0NJUS5OQVNEQVFHUzpSVVNILkIuSVFfUEVfRVhDTC4xMDAwMC4yMDIyLTEyLTMwAQAAAByVBQACAAAAEDEzLjQ5NDAwNDc5NjE2MzEBBwAAAAUAAAABMQEAAAALLTIxMTA3NDg0MTADAAAAATACAAAABjEwMDA2NgQAAAABMAcAAAAKMTIvMzAvMjAyMggAAAAKMTIvMzAvMjAyMjJ8+z1BINsIi1d8rUEg2wgvQ0lRLk5BU0RBUUdTOlZJUi5JUV9URVZfRUJJVERBLjEwMDAwLjIwMjItMTItMzABAAAA7uAGGQIAAAAQMi4zNDY4OTI1Mjk1MTU4NwEHAAAABQAAAAExAQAAAAstMjEwOTgxNjI4MAMAAAABMAIAAAAGMTAwMDYzBAAAAAEwBwAAAAoxMi8zMC8yMDIyCAAAAAoxMi8zMC8yMDIyMnz7PUEg2wiLV3ytQSDbCClDSVEuTkFTREFRR1M6S0xJQy5JUV9QQlYuMTAwMDAuMjAyMi0xMi0zMAEAAADEUwQAAgAAABAyLjI4NzI1MjIxMjE5MDQ0AQcAAAAFAAAAATEB</t>
  </si>
  <si>
    <t>AAAACy0yMTEzODQ5ODI4AwAAAAEwAgAAAAYxMDAwNjcEAAAAATAHAAAACjEyLzMwLzIwMjIIAAAACjEyLzMwLzIwMjIyfPs9QSDbCIYwfK1BINsIMUNJUS5OQVNEQVFHUzpCTEtCLklRX1BSSUNFX1NBTEVTLjEwMDAwLjIwMjItMTItMzABAAAAqn0BAAIAAAAQMy4wMDgwNTAxMzcwMzA4NAEHAAAABQAAAAExAQAAAAstMjEwOTY4ODUyOAMAAAABMAIAAAAFMzg5NTgEAAAAATAHAAAACjEyLzMwLzIwMjIIAAAACjEyLzMwLzIwMjIyfPs9QSDbCD7ie61BINsILkNJUS5OQVNEQVFHTTpTSVRNLklRX1RFVl9FQklULjEwMDAwLjIwMjItMTItMzABAAAAI19rAQIAAAAQNTMuNDAyNTI1MjI0ODQ2NAEHAAAABQAAAAExAQAAAAstMjExMDU0NjM2MAMAAAABMAIAAAAGMTAwMDYyBAAAAAEwBwAAAAoxMi8zMC8yMDIyCAAAAAoxMi8zMC8yMDIyMnz7PUEg2whDRnutQSDbCC5DSVEuTkFTREFRR1M6UFJUQS5JUV9URVZfRUJJVC4xMDAwMC4yMDIyLTEyLTMwAQAAAMiA2AwCAAAAEDM2LjQ0MTkxMTc5NTc2MjQBBwAAAAUAAAABMQEAAAALLTIxMTA3MjQ1NTgDAAAAATACAAAABjEwMDA2MgQAAAABMAcAAAAKMTIvMzAvMjAyMggAAAAKMTIvMzAvMjAyMjJ8+z1BINsI8ql6rUEg2wgzQ0lRLk5BU0RBUUdTOlNCUkEuSVFfVEVWX1RPVEFMX1JFVi4xMDAwMC4yMDIyLTEyLTMwAQAAAHGIWQYCAAAAEDEzLjU3MTUwNDkxOTkw</t>
  </si>
  <si>
    <t>NjgBBwAAAAUAAAABMQEAAAALLTIxMTEyODYxODYDAAAAATACAAAABjEwMDA2MQQAAAABMAcAAAAKMTIvMzAvMjAyMggAAAAKMTIvMzAvMjAyMjJ8+z1BINsIC0p5rUEg2wgtQ0lRLk5BU0RBUUdTOkhFTEUuSVFfUEVfRVhDTC4xMDAwMC4yMDIyLTEyLTMwAQAAAPw7BAACAAAAEDEzLjE5MjE5NDczMTExNTIBBwAAAAUAAAABMQEAAAALLTIxMTU2NTY1OTMDAAAAATACAAAABjEwMDA2NgQAAAABMAcAAAAKMTIvMzAvMjAyMggAAAAKMTIvMzAvMjAyMjJ8+z1BINsIC0p5rUEg2wgwQ0lRLk5BU0RBUUdTOklOTUQuSVFfVEVWX0VCSVREQS4xMDAwMC4yMDIyLTEyLTMwAQAAALbO9gUCAAAAEDE0LjY2ODYxNTMxOTE4NDEBBwAAAAUAAAABMQEAAAALLTIxMTI5NTQ4NjUDAAAAATACAAAABjEwMDA2MwQAAAABMAcAAAAKMTIvMzAvMjAyMggAAAAKMTIvMzAvMjAyMjJ8+z1BINsI9vt4rUEg2wgpQ0lRLk5BU0RBUUdTOlBMWFMuSVFfUEJWLjEwMDAwLjIwMjItMTItMzABAAAAzI8BAAIAAAAQMi43NjAwMjc4NDY0MzY1OQEHAAAABQAAAAExAQAAAAstMjExMzc2Njk4OQMAAAABMAIAAAAGMTAwMDY3BAAAAAEwBwAAAAoxMi8zMC8yMDIyCAAAAAoxMi8zMC8yMDIyMnz7PUEg2wjhrXitQSDbCDFDSVEuTkFTREFRR1M6U0hPTy5JUV9QUklDRV9TQUxFUy4xMDAwMC4yMDIyLTEyLTMwAQAAAAlMBQACAAAAEDEuMzQzNDE2</t>
  </si>
  <si>
    <t>NzQ5MzEzMTQBBwAAAAUAAAABMQEAAAALLTIxMDk2NjI2MTkDAAAAATACAAAABTM4OTU4BAAAAAEwBwAAAAoxMi8zMC8yMDIyCAAAAAoxMi8zMC8yMDIyMnz7PUEg2wjNX3itQSDbCC5DSVEuTkFTREFRR1M6Qk1CTC5JUV9URVZfRUJJVC4xMDAwMC4yMDIyLTEyLTMwAQAAAP+bwBMDAAAAAk5NAQcAAAAFAAAAATEBAAAACy0yMTA3ODUzODAzAwAAAAEwAgAAAAYxMDAwNjIEAAAAATAHAAAACjEyLzMwLzIwMjIIAAAACjEyLzMwLzIwMjIyfPs9QSDbCJmcd61BINsIM0NJUS5OQVNEQVFHUzpQQUdQLklRX1RFVl9UT1RBTF9SRVYuMTAwMDAuMjAyMi0xMi0zMAEAAABN4lEBAgAAABEwLjU1MTk3Mjk3MDY5ODIyNwEHAAAABQAAAAExAQAAAAstMjEwOTU0NDkxOQMAAAABMAIAAAAGMTAwMDYxBAAAAAEwBwAAAAoxMi8zMC8yMDIyCAAAAAoxMi8zMC8yMDIyMnz7PUEg2whVi3atQSDbCC1DSVEuTkFTREFRR1M6SU5TTS5JUV9QRV9FWENMLjEwMDAwLjIwMjItMTItMzABAAAAGnUAAAMAAAACTk0BBwAAAAUAAAABMQEAAAALLTIxMTE5ODMxNjQDAAAAATACAAAABjEwMDA2NgQAAAABMAcAAAAKMTIvMzAvMjAyMggAAAAKMTIvMzAvMjAyMjJ8+z1BINsIR2R2rUEg2wgwQ0lRLk5BU0RBUUdTOk1NWVQuSVFfVEVWX0VCSVREQS4xMDAwMC4yMDIyLTEyLTMwAQAAACgwjQYDAAAAAk5NAQcAAAAFAAAAATEBAAAACy0yMTE0</t>
  </si>
  <si>
    <t>Nzk3MDQyAwAAAAEwAgAAAAYxMDAwNjMEAAAAATAHAAAACjEyLzMwLzIwMjIIAAAACjEyLzMwLzIwMjIyfPs9QSDbCCjvda1BINsIKUNJUS5OQVNEQVFHUzpET1JNLklRX1BCVi4xMDAwMC4yMDIyLTEyLTMwAQAAAJiQBAACAAAAEDIuNzQwNDMxNzA5OTk3MTkBBwAAAAUAAAABMQEAAAALLTIxMTEzMzk1MzYDAAAAATACAAAABjEwMDA2NwQAAAABMAcAAAAKMTIvMzAvMjAyMggAAAAKMTIvMzAvMjAyMjJ8+z1BINsIKO91rUEg2wgwQ0lRLk5BU0RBUUdTOlRQRy5JUV9QUklDRV9TQUxFUy4xMDAwMC4yMDIyLTEyLTMwAQAAALIhFCACAAAAETAuNDQyMTk1MDc3MzM3NTgzAQcAAAAFAAAAATEBAAAACy0yMTA2MjYxMDU3AwAAAAEwAgAAAAUzODk1OAQAAAABMAcAAAAKMTIvMzAvMjAyMggAAAAKMTIvMzAvMjAyMjJ8+z1BINsIBlN1rUEg2wguQ0lRLk5BU0RBUUdTOklOVEEuSVFfVEVWX0VCSVQuMTAwMDAuMjAyMi0xMi0zMAEAAADHMysCAwAAAAJOTQEHAAAABQAAAAExAQAAAAstMjExMjg2Nzk0MQMAAAABMAIAAAAGMTAwMDYyBAAAAAEwBwAAAAoxMi8zMC8yMDIyCAAAAAoxMi8zMC8yMDIyMnz7PUEg2wji3XStQSDbCDNDSVEuTkFTREFRR1M6UERDTy5JUV9URVZfVE9UQUxfUkVWLjEwMDAwLjIwMjItMTItMzABAAAAuuIEAAIAAAARMC41MTg1MzcyMzgxMDkwODgBBwAAAAUAAAABMQEAAAALLTIxMDk1ODU5</t>
  </si>
  <si>
    <t>MjMDAAAAATACAAAABjEwMDA2MQQAAAABMAcAAAAKMTIvMzAvMjAyMggAAAAKMTIvMzAvMjAyMjJ8+z1BINsIkaVzrUEg2wgtQ0lRLk5BU0RBUUdTOkJCSU8uSVFfUEVfRVhDTC4xMDAwMC4yMDIyLTEyLTMwAQAAAGKHnBgDAAAAAk5NAQcAAAAFAAAAATEBAAAACy0yMTEwNDU2MTM3AwAAAAEwAgAAAAYxMDAwNjYEAAAAATAHAAAACjEyLzMwLzIwMjIIAAAACjEyLzMwLzIwMjIyfPs9QSDbCIR+c61BINsIMENJUS5OQVNEQVFDTTpWUlJNLklRX1RFVl9FQklUREEuMTAwMDAuMjAyMi0xMi0zMAEAAAAlxw8HAgAAAA8xMy4zOTg3NDQyMjU3MjYBBwAAAAUAAAABMQEAAAALLTIxMDE5NTM3NDUDAAAAATACAAAABjEwMDA2MwQAAAABMAcAAAAKMTIvMzAvMjAyMggAAAAKMTIvMzAvMjAyMjJ8+z1BINsI8zBzrUEg2wgnQ0lRLk5BU0RBUUdTOkdPLklRX1BCVi4xMDAwMC4yMDIyLTEyLTMwAQAAAFFqGAACAAAAEDIuNzgwNjczNzE3NTE3ODQBBwAAAAUAAAABMQEAAAALLTIxMDk1ODU4OTEDAAAAATACAAAABjEwMDA2NwQAAAABMAcAAAAKMTIvMzAvMjAyMggAAAAKMTIvMzAvMjAyMjJ8+z1BINsI3+JyrUEg2wgxQ0lRLk5BU0RBUUdNOkhSTVkuSVFfUFJJQ0VfU0FMRVMuMTAwMDAuMjAyMi0xMi0zMAEAAAB5THkoAgAAABAxMC4zNzg0MzIyOTkxODgyAQcAAAAFAAAAATEBAAAACy0yMTEwMjA0MDYyAwAAAAEwAgAA</t>
  </si>
  <si>
    <t>AAUzODk1OAQAAAABMAcAAAAKMTIvMzAvMjAyMggAAAAKMTIvMzAvMjAyMjJ8+z1BINsIzJRyrUEg2wguQ0lRLk5BU0RBUUdTOkNWQ08uSVFfVEVWX0VCSVQuMTAwMDAuMjAyMi0xMi0zMAEAAACt8gMAAgAAABAxMC42NDE1MjM5NjQxOTE1AQcAAAAFAAAAATEBAAAACy0yMDcxNzgxNzkzAwAAAAEwAgAAAAYxMDAwNjIEAAAAATAHAAAACjEyLzMwLzIwMjIIAAAACjEyLzMwLzIwMjIyfPs9QSDbCKD4ca1BINsIM0NJUS5OQVNEQVFHUzpQUkZULklRX1RFVl9UT1RBTF9SRVYuMTAwMDAuMjAyMi0xMi0zMAEAAAC3IAYAAgAAABAzLjcwODg2MjE2MTk0Njk1AQcAAAAFAAAAATEBAAAACy0yMTEwOTg1NTA2AwAAAAEwAgAAAAYxMDAwNjEEAAAAATAHAAAACjEyLzMwLzIwMjIIAAAACjEyLzMwLzIwMjIyfPs9QSDbCFzncK1BINsILUNJUS5OQVNEQVFHUzpWVFlYLklRX1BFX0VYQ0wuMTAwMDAuMjAyMi0xMi0zMAEAAAAEFBYoAwAAAAJOTQEHAAAABQAAAAExAQAAAAstMjEwNzE0NTE1NAMAAAABMAIAAAAGMTAwMDY2BAAAAAEwBwAAAAoxMi8zMC8yMDIyCAAAAAoxMi8zMC8yMDIyMnz7PUEg2whQwHCtQSDbCDBDSVEuTkFTREFRR1M6U09OTy5JUV9URVZfRUJJVERBLjEwMDAwLjIwMjItMTItMzABAAAAWZSiAAIAAAAQOS40MzUyOTIyNzMyMzkwNgEHAAAABQAAAAExAQAAAAstMjExMzE4NDgxMwMAAAABMAIAAAAG</t>
  </si>
  <si>
    <t>MTAwMDYzBAAAAAEwBwAAAAoxMi8zMC8yMDIyCAAAAAoxMi8zMC8yMDIyMnz7PUEg2wgvS3CtQSDbCCdDSVEuTkFTREFRR1M6TVEuSVFfUEJWLjEwMDAwLjIwMjItMTItMzABAAAAlzQACAIAAAAQMi4xMDIzMjU4MDU0NDcxMgEHAAAABQAAAAExAQAAAAstMjEwODYyNjY5OQMAAAABMAIAAAAGMTAwMDY3BAAAAAEwBwAAAAoxMi8zMC8yMDIyCAAAAAoxMi8zMC8yMDIyMnz7PUEg2wgvS3CtQSDbCDFDSVEuTkFTREFRR1M6VVJCTi5JUV9QUklDRV9TQUxFUy4xMDAwMC4yMDIyLTEyLTMwAQAAANILBQACAAAAETAuNTEzOTUwNDEzNTkwMDEzAQcAAAAFAAAAATEBAAAACy0yMTA1MTQ5OTk4AwAAAAEwAgAAAAUzODk1OAQAAAABMAcAAAAKMTIvMzAvMjAyMggAAAAKMTIvMzAvMjAyMjJ8+z1BINsIDa9vrUEg2wgtQ0lRLk5BU0RBUUdTOkVCQy5JUV9URVZfRUJJVC4xMDAwMC4yMDIyLTEyLTMwAQAAAEj1zQADAAAAAAAyfPs9QSDbCPRgb61BINsIMkNJUS5OQVNEQVFHUzpGRkJDLklRX0dST1NTX01BUkdJTi4xMDAwMC4yMDIyLTEyLTMwAQAAAIQmBAADAAAAAAAyfPs9QSDbCLqDpa1BINsIMENJUS5OQVNEQVFHUzpGRkJDLklRX1RPVEFMX0xJQUIuMTAwMDAuMjAyMi0xMi0zMAEAAACEJgQAAgAAAAkxNDA3MC4xOTkBCAAAAAUAAAABMQEAAAALLTIwNTkzMzM2NTgDAAAAAzE2MAIAAAAEMTI3NgQAAAABMAcAAAAK</t>
  </si>
  <si>
    <t>MTIvMzAvMjAyMggAAAAKMTIvMzEvMjAyMQkAAAABMDJ8+z1BINsIpVylrUEg2wgvQ0lRLk5BU0RBUUdTOkNTV0kuSVFfVE9UQUxfUkVWLjEwMDAwLjIwMjItMTItMzABAAAA5pqfEAIAAAAHNTg2LjUwNQEIAAAABQAAAAExAQAAAAstMjA2MjQ1MzIyOAMAAAADMTYwAgAAAAIyOAQAAAABMAcAAAAKMTIvMzAvMjAyMggAAAAKMTIvMzEvMjAyMQkAAAABMDJ8+z1BINsIhuekrUEg2wgyQ0lRLk5BU0RBUUdTOkNTV0kuSVFfVE9UQUxfQVNTRVRTLjEwMDAwLjIwMjItMTItMzABAAAA5pqfEAIAAAAHOTUwLjA0NQEIAAAABQAAAAExAQAAAAstMjA2MjQ1MzIyOAMAAAADMTYwAgAAAAQxMDA3BAAAAAEwBwAAAAoxMi8zMC8yMDIyCAAAAAoxMi8zMS8yMDIxCQAAAAEwMnz7PUEg2wh8wKStQSDbCChDSVEuTkFTREFRR1M6Q1NXSS5JUV9SRS4xMDAwMC4yMDIyLTEyLTMwAQAAAOaanxACAAAABzM4Ni40NDgBCAAAAAUAAAABMQEAAAALLTIwNjI0NTMyMjgDAAAAAzE2MAIAAAAEMTIyMgQAAAABMAcAAAAKMTIvMzAvMjAyMggAAAAKMTIvMzEvMjAyMQkAAAABMDJ8+z1BINsIhuekrUEg2wgvQ0lRLk5BU0RBUUdTOkNTV0kuSVFfRElWX1NIQVJFLjEwMDAwLjIwMjItMTItMzABAAAA5pqfEAIAAAAFMC41ODUBCAAAAAUAAAABMQEAAAALLTIwNjI0NTMyMjgDAAAAAzE2MAIAAAAEMzA1OAQAAAABMAcAAAAKMTIvMzAvMjAy</t>
  </si>
  <si>
    <t>MggAAAAKMTIvMzEvMjAyMQkAAAABMDJ8+z1BINsIcZmkrUEg2wgvQ0lRLk5BU0RBUUdTOkdEUlguSVFfTklfTUFSR0lOLjEwMDAwLjIwMjItMTItMzABAAAAVGJhIgIAAAAHLTMuMzg3OAEIAAAABQAAAAExAQAAAAstMjA1ODcyMzM0NwMAAAADMTYwAgAAAAQ0MDk0BAAAAAEwBwAAAAoxMi8zMC8yMDIyCAAAAAoxMi8zMS8yMDIxCQAAAAEwMnz7PUEg2whTJKStQSDbCC1DSVEuTkFTREFRR1M6R0RSWC5JUV9TVF9ERUJULjEwMDAwLjIwMjItMTItMzABAAAAVGJhIgMAAAAAADJ8+z1BINsIS/2jrUEg2wgtQ0lRLk5BU0RBUUdTOkdEUlguSVFfTFRfREVCVC4xMDAwMC4yMDIyLTEyLTMwAQAAAFRiYSICAAAABzY1NS44NTgBCAAAAAUAAAABMQEAAAALLTIwNTg3MjMzNDcDAAAAAzE2MAIAAAAEMTA0OQQAAAABMAcAAAAKMTIvMzAvMjAyMggAAAAKMTIvMzEvMjAyMQkAAAABMDSj+z1BINsIUySkrUEg2wgzQ0lRLk5BU0RBUUdTOkdEUlguSVFfUkVUVVJOX0VRVUlUWS4xMDAwMC4yMDIyLTEyLTMwAQAAAFRiYSICAAAABy0zLjI3MzIBCAAAAAUAAAABMQEAAAALLTIwNTg3MjMzNDcDAAAAAzE2MAIAAAAENDEyOAQAAAABMAcAAAAKMTIvMzAvMjAyMggAAAAKMTIvMzEvMjAyMQkAAAABMDSj+z1BINsIPtajrUEg2wgxQ0lRLk5BU0RBUUdTOlZDVFIuSVFfRUJJVF9NQVJHSU4uMTAwMDAuMjAyMi0xMi0zMAEAAAAl</t>
  </si>
  <si>
    <t>sIEOAgAAAAc0NS44NzI5AQgAAAAFAAAAATEBAAAACy0yMDU4MzE5NjgxAwAAAAMxNjACAAAABDQwNTMEAAAAATAHAAAACjEyLzMwLzIwMjIIAAAACjEyLzMxLzIwMjEJAAAAATA0o/s9QSDbCBo6o61BINsIMkNJUS5OQVNEQVFHUzpWQ1RSLklRX1RPVEFMX0VRVUlUWS4xMDAwMC4yMDIyLTEyLTMwAQAAACWwgQ4CAAAABzkyOS45MjcBCAAAAAUAAAABMQEAAAALLTIwNTgzMTk2ODEDAAAAAzE2MAIAAAAEMTI3NQQAAAABMAcAAAAKMTIvMzAvMjAyMggAAAAKMTIvMzEvMjAyMQkAAAABMDSj+z1BINsIIGGjrUEg2wguQ0lRLk5BU0RBUUdTOlZDVFIuSVFfTkVUX0RFQlQuMTAwMDAuMjAyMi0xMi0zMAEAAAAlsIEOAgAAAAgxMDUwLjYxNwEIAAAABQAAAAExAQAAAAstMjA1ODMxOTY4MQMAAAADMTYwAgAAAAQ0MzY0BAAAAAEwBwAAAAoxMi8zMC8yMDIyCAAAAAoxMi8zMS8yMDIxCQAAAAEwNKP7PUEg2wgQE6OtQSDbCDJDSVEuTkFTREFRR1M6TlVWQS5JUV9HUk9TU19NQVJHSU4uMTAwMDAuMjAyMi0xMi0zMAEAAAAxfgAAAgAAAAc3MS43MDQ4AQgAAAAFAAAAATEBAAAACy0yMDYwMDY5MDcwAwAAAAMxNjACAAAABDQwNzQEAAAAATAHAAAACjEyLzMwLzIwMjIIAAAACjEyLzMxLzIwMjEJAAAAATA0o/s9QSDbCOJ2oq1BINsIMENJUS5OQVNEQVFHUzpOVVZBLklRX1RPVEFMX0xJQUIuMTAwMDAuMjAyMi0xMi0z</t>
  </si>
  <si>
    <t>MAEAAAAxfgAAAgAAAAgxMzU4Ljg2OAEIAAAABQAAAAExAQAAAAstMjA2MDA2OTA3MAMAAAADMTYwAgAAAAQxMjc2BAAAAAEwBwAAAAoxMi8zMC8yMDIyCAAAAAoxMi8zMS8yMDIxCQAAAAEwNKP7PUEg2wjynaKtQSDbCC9DSVEuTkFTREFRR1M6UEFDQi5JUV9UT1RBTF9SRVYuMTAwMDAuMjAyMi0xMi0zMAEAAADx464AAgAAAAcxMzAuNTEzAQgAAAAFAAAAATEBAAAACy0yMDU5MDEwNTEzAwAAAAMxNjACAAAAAjI4BAAAAAEwBwAAAAoxMi8zMC8yMDIyCAAAAAoxMi8zMS8yMDIxCQAAAAEwNKP7PUEg2wjFAaKtQSDbCDJDSVEuTkFTREFRR1M6UEFDQi5JUV9UT1RBTF9BU1NFVFMuMTAwMDAuMjAyMi0xMi0zMAEAAADx464AAgAAAAcyMDA2Ljk3AQgAAAAFAAAAATEBAAAACy0yMDU5MDEwNTEzAwAAAAMxNjACAAAABDEwMDcEAAAAATAHAAAACjEyLzMwLzIwMjIIAAAACjEyLzMxLzIwMjEJAAAAATA0o/s9QSDbCMUBoq1BINsIKENJUS5OQVNEQVFHUzpQQUNCLklRX1JFLjEwMDAwLjIwMjItMTItMzABAAAA8eOuAAIAAAAJLTEyMTguMDkyAQgAAAAFAAAAATEBAAAACy0yMDU5MDEwNTEzAwAAAAMxNjACAAAABDEyMjIEAAAAATAHAAAACjEyLzMwLzIwMjIIAAAACjEyLzMxLzIwMjEJAAAAATA0o/s9QSDbCL3aoa1BINsIL0NJUS5OQVNEQVFHUzpQQUNCLklRX0RJVl9TSEFSRS4xMDAwMC4yMDIyLTEyLTMwAQAA</t>
  </si>
  <si>
    <t>APHjrgADAAAAAAA0o/s9QSDbCK+zoa1BINsIL0NJUS5OQVNEQVFHUzpBS1JPLklRX05JX01BUkdJTi4xMDAwMC4yMDIyLTEyLTMwAQAAADhKFSIDAAAAAAA0o/s9QSDbCJM+oa1BINsILUNJUS5OQVNEQVFHUzpBS1JPLklRX1NUX0RFQlQuMTAwMDAuMjAyMi0xMi0zMAEAAAA4ShUiAwAAAAAANKP7PUEg2wiGF6GtQSDbCC1DSVEuTkFTREFRR1M6QUtSTy5JUV9MVF9ERUJULjEwMDAwLjIwMjItMTItMzABAAAAOEoVIgMAAAAAADSj+z1BINsIhhehrUEg2wgzQ0lRLk5BU0RBUUdTOkFLUk8uSVFfUkVUVVJOX0VRVUlUWS4xMDAwMC4yMDIyLTEyLTMwAQAAADhKFSICAAAACC00Ny4xMTE3AQgAAAAFAAAAATEBAAAACy0yMTEwODYwMDMxAwAAAAMxNjACAAAABDQxMjgEAAAAATAHAAAACjEyLzMwLzIwMjIIAAAACjEyLzMxLzIwMjEJAAAAATA0o/s9QSDbCIYXoa1BINsIMUNJUS5OQVNEQVFHUzpDTEJLLklRX0VCSVRfTUFSR0lOLjEwMDAwLjIwMjItMTItMzABAAAADkjgAwMAAAACTkEANKP7PUEg2wjle6CtQSDbCDJDSVEuTkFTREFRR1M6Q0xCSy5JUV9UT1RBTF9FUVVJVFkuMTAwMDAuMjAyMi0xMi0zMAEAAAAOSOADAgAAAAgxMDc5LjA4MQEIAAAABQAAAAExAQAAAAstMjA1ODI3OTM4NQMAAAADMTYwAgAAAAQxMjc1BAAAAAEwBwAAAAoxMi8zMC8yMDIyCAAAAAoxMi8zMS8yMDIxCQAAAAEwNKP7PUEg2wjl</t>
  </si>
  <si>
    <t>e6CtQSDbCC5DSVEuTkFTREFRR1M6Q0xCSy5JUV9ORVRfREVCVC4xMDAwMC4yMDIyLTEyLTMwAQAAAA5I4AMCAAAABzMzMy44MDUBCAAAAAUAAAABMQEAAAALLTIwNTgyNzkzODUDAAAAAzE2MAIAAAAENDM2NAQAAAABMAcAAAAKMTIvMzAvMjAyMggAAAAKMTIvMzEvMjAyMQkAAAABMDSj+z1BINsI1VSgrUEg2wgyQ0lRLk5BU0RBUUdTOklEQ0MuSVFfR1JPU1NfTUFSR0lOLjEwMDAwLjIwMjItMTItMzABAAAATkkEAAIAAAADMTAwAQgAAAAFAAAAATEBAAAACy0yMDYwOTc0NTI1AwAAAAMxNjACAAAABDQwNzQEAAAAATAHAAAACjEyLzMwLzIwMjIIAAAACjEyLzMxLzIwMjEJAAAAATA0o/s9QSDbCLnfn61BINsIMENJUS5OQVNEQVFHUzpJRENDLklRX1RPVEFMX0xJQUIuMTAwMDAuMjAyMi0xMi0zMAEAAABOSQQAAgAAAAc4NzUuMjM5AQgAAAAFAAAAATEBAAAACy0yMDYwOTc0NTI1AwAAAAMxNjACAAAABDEyNzYEAAAAATAHAAAACjEyLzMwLzIwMjIIAAAACjEyLzMxLzIwMjEJAAAAATA0o/s9QSDbCLS4n61BINsIL0NJUS5OQVNEQVFHUzpTTkVYLklRX1RPVEFMX1JFVi4xMDAwMC4yMDIyLTEyLTMwAQAAAFhTBQACAAAABzQ3NTI3LjEBCAAAAAUAAAABMQEAAAALLTIwNjIxMjI1MjQDAAAAAzE2MAIAAAACMjgEAAAAATAHAAAACjEyLzMwLzIwMjIIAAAACjEyLzMxLzIwMjEJAAAAATA0o/s9QSDbCJtqn61B</t>
  </si>
  <si>
    <t>INsIMkNJUS5OQVNEQVFHUzpTTkVYLklRX1RPVEFMX0FTU0VUUy4xMDAwMC4yMDIyLTEyLTMwAQAAAFhTBQACAAAABTE5MjI5AQgAAAAFAAAAATEBAAAACy0yMDYyMTIyNTI0AwAAAAMxNjACAAAABDEwMDcEAAAAATAHAAAACjEyLzMwLzIwMjIIAAAACjEyLzMxLzIwMjEJAAAAATA0o/s9QSDbCI9Dn61BINsIKENJUS5OQVNEQVFHUzpTTkVYLklRX1JFLjEwMDAwLjIwMjItMTItMzABAAAAWFMFAAIAAAAFNzI0LjIBCAAAAAUAAAABMQEAAAALLTIwNjIxMjI1MjQDAAAAAzE2MAIAAAAEMTIyMgQAAAABMAcAAAAKMTIvMzAvMjAyMggAAAAKMTIvMzEvMjAyMQkAAAABMDSj+z1BINsIj0OfrUEg2wgvQ0lRLk5BU0RBUUdTOlNORVguSVFfRElWX1NIQVJFLjEwMDAwLjIwMjItMTItMzABAAAAWFMFAAMAAAAAADSj+z1BINsIfPWerUEg2wgtQ0lRLk5BU0RBUUdTOllZLklRX05JX01BUkdJTi4xMDAwMC4yMDIyLTEyLTMwAQAAAD3sSQ0CAAAABy0zLjQxODMBCAAAAAUAAAABMQEAAAALLTIwOTk1MjEwMzYDAAAAAzE2MAIAAAAENDA5NAQAAAABMAcAAAAKMTIvMzAvMjAyMggAAAAKMTIvMzEvMjAyMQkAAAABMDSj+z1BINsIZaeerUEg2wgrQ0lRLk5BU0RBUUdTOllZLklRX1NUX0RFQlQuMTAwMDAuMjAyMi0xMi0zMAEAAAA97EkNAwAAAAAANKP7PUEg2whcgJ6tQSDbCCtDSVEuTkFTREFRR1M6WVkuSVFfTFRfREVC</t>
  </si>
  <si>
    <t>VC4xMDAwMC4yMDIyLTEyLTMwAQAAAD3sSQ0CAAAABzkzMS40NDkBCAAAAAUAAAABMQEAAAALLTIwOTk1MjEwMzYDAAAAAzE2MAIAAAAEMTA0OQQAAAABMAcAAAAKMTIvMzAvMjAyMggAAAAKMTIvMzEvMjAyMQkAAAABMDSj+z1BINsIXICerUEg2wgxQ0lRLk5BU0RBUUdTOllZLklRX1JFVFVSTl9FUVVJVFkuMTAwMDAuMjAyMi0xMi0zMAEAAAA97EkNAgAAAActMi4zNTE2AQgAAAAFAAAAATEBAAAACy0yMDk5NTIxMDM2AwAAAAMxNjACAAAABDQxMjgEAAAAATAHAAAACjEyLzMwLzIwMjIIAAAACjEyLzMxLzIwMjEJAAAAATA0o/s9QSDbCE9Znq1BINsIMUNJUS5OQVNEQVFDTTpDTERYLklRX0VCSVRfTUFSR0lOLjEwMDAwLjIwMjItMTItMzABAAAAVcySAAMAAAACTk0BCAAAAAUAAAABMQEAAAALLTIwNTkxNjA0MjEDAAAAAzE2MAIAAAAENDA1MwQAAAABMAcAAAAKMTIvMzAvMjAyMggAAAAKMTIvMzEvMjAyMQkAAAABMDSj+z1BINsIpLydrUEg2wgyQ0lRLk5BU0RBUUNNOkNMRFguSVFfVE9UQUxfRVFVSVRZLjEwMDAwLjIwMjItMTItMzABAAAAVcySAAIAAAAHNDE5LjQ3NgEIAAAABQAAAAExAQAAAAstMjA1OTE2MDQyMQMAAAADMTYwAgAAAAQxMjc1BAAAAAEwBwAAAAoxMi8zMC8yMDIyCAAAAAoxMi8zMS8yMDIxCQAAAAEwNKP7PUEg2wikvJ2tQSDbCC5DSVEuTkFTREFRQ006Q0xEWC5JUV9ORVRfREVC</t>
  </si>
  <si>
    <t>VC4xMDAwMC4yMDIyLTEyLTMwAQAAAFXMkgACAAAACC00MDUuMjA4AQgAAAAFAAAAATEBAAAACy0yMDU5MTYwNDIxAwAAAAMxNjACAAAABDQzNjQEAAAAATAHAAAACjEyLzMwLzIwMjIIAAAACjEyLzMxLzIwMjEJAAAAATA0o/s9QSDbCJmVna1BINsIMkNJUS5OQVNEQVFHUzpJTVZULklRX0dST1NTX01BUkdJTi4xMDAwMC4yMDIyLTEyLTMwAQAAAPMFVSMDAAAAAAA0o/s9QSDbCHwgna1BINsIMENJUS5OQVNEQVFHUzpJTVZULklRX1RPVEFMX0xJQUIuMTAwMDAuMjAyMi0xMi0zMAEAAADzBVUjAgAAAAYzOC4wMzQBCAAAAAUAAAABMQEAAAALLTIwNjI0MjU5NjcDAAAAAzE2MAIAAAAEMTI3NgQAAAABMAcAAAAKMTIvMzAvMjAyMggAAAAKMTIvMzEvMjAyMQkAAAABMDSj+z1BINsIfCCdrUEg2wgvQ0lRLk5BU0RBUUdTOlRPV04uSVFfVE9UQUxfUkVWLjEwMDAwLjIwMjItMTItMzABAAAARTcgAAIAAAAHNjk3LjEwNAEIAAAABQAAAAExAQAAAAstMjExMDEzNzI1MQMAAAADMTYwAgAAAAIyOAQAAAABMAcAAAAKMTIvMzAvMjAyMggAAAAKMTIvMzEvMjAyMQkAAAABMDSj+z1BINsIXKucrUEg2wgyQ0lRLk5BU0RBUUdTOlRPV04uSVFfVE9UQUxfQVNTRVRTLjEwMDAwLjIwMjItMTItMzABAAAARTcgAAIAAAAJMTYzNjEuMzg3AQgAAAAFAAAAATEBAAAACy0yMTEwMTM3MjUxAwAAAAMxNjACAAAABDEwMDcEAAAA</t>
  </si>
  <si>
    <t>ATAHAAAACjEyLzMwLzIwMjIIAAAACjEyLzMxLzIwMjEJAAAAATA0o/s9QSDbCFyrnK1BINsIKENJUS5OQVNEQVFHUzpUT1dOLklRX1JFLjEwMDAwLjIwMjItMTItMzABAAAARTcgAAIAAAAHNzE2LjYwNQEIAAAABQAAAAExAQAAAAstMjExMDEzNzI1MQMAAAADMTYwAgAAAAQxMjIyBAAAAAEwBwAAAAoxMi8zMC8yMDIyCAAAAAoxMi8zMS8yMDIxCQAAAAEwNKP7PUEg2whUhJytQSDbCC9DSVEuTkFTREFRR1M6VE9XTi5JUV9ESVZfU0hBUkUuMTAwMDAuMjAyMi0xMi0zMAEAAABFNyAAAgAAAAQwLjc4AQgAAAAFAAAAATEBAAAACy0yMTEwMTM3MjUxAwAAAAMxNjACAAAABDMwNTgEAAAAATAHAAAACjEyLzMwLzIwMjIIAAAACjEyLzMxLzIwMjEJAAAAATA0o/s9QSDbCEddnK1BINsIL0NJUS5OQVNEQVFHUzpQU01ULklRX05JX01BUkdJTi4xMDAwMC4yMDIyLTEyLTMwAQAAAAnBBQACAAAABjIuNTc5MwEIAAAABQAAAAExAQAAAAstMjA2NDIxNjU1MgMAAAADMTYwAgAAAAQ0MDk0BAAAAAEwBwAAAAoxMi8zMC8yMDIyCAAAAAoxMS8zMC8yMDIyCQAAAAEwNKP7PUEg2wgu6JutQSDbCC1DSVEuTkFTREFRR1M6UFNNVC5JUV9TVF9ERUJULjEwMDAwLjIwMjItMTItMzABAAAACcEFAAIAAAAFMTEuMDUBCAAAAAUAAAABMQEAAAALLTIwNjQyMTY1NTIDAAAAAzE2MAIAAAAEMTA0NgQAAAABMAcAAAAKMTIvMzAvMjAy</t>
  </si>
  <si>
    <t>MggAAAAKMTEvMzAvMjAyMgkAAAABMDSj+z1BINsImpqbrUEg2wgtQ0lRLk5BU0RBUUdTOlBTTVQuSVFfTFRfREVCVC4xMDAwMC4yMDIyLTEyLTMwAQAAAAnBBQACAAAABzExOC41MDUBCAAAAAUAAAABMQEAAAALLTIwNjQyMTY1NTIDAAAAAzE2MAIAAAAEMTA0OQQAAAABMAcAAAAKMTIvMzAvMjAyMggAAAAKMTEvMzAvMjAyMgkAAAABMDSj+z1BINsIpcGbrUEg2wgzQ0lRLk5BU0RBUUdTOlBTTVQuSVFfUkVUVVJOX0VRVUlUWS4xMDAwMC4yMDIyLTEyLTMwAQAAAAnBBQACAAAABzEwLjg2MzgBCAAAAAUAAAABMQEAAAALLTIwNjQyMTY1NTIDAAAAAzE2MAIAAAAENDEyOAQAAAABMAcAAAAKMTIvMzAvMjAyMggAAAAKMTEvMzAvMjAyMgkAAAABMDSj+z1BINsImpqbrUEg2wgxQ0lRLk5BU0RBUUdTOk1HUEkuSVFfRUJJVF9NQVJHSU4uMTAwMDAuMjAyMi0xMi0zMAEAAACFZQQAAgAAAAcxNS42MjI3AQgAAAAFAAAAATEBAAAACy0yMDU5OTI3NTg0AwAAAAMxNjACAAAABDQwNTMEAAAAATAHAAAACjEyLzMwLzIwMjIIAAAACjEyLzMxLzIwMjEJAAAAATA0o/s9QSDbCHP+mq1BINsIMkNJUS5OQVNEQVFHUzpNR1BJLklRX1RPVEFMX0VRVUlUWS4xMDAwMC4yMDIyLTEyLTMwAQAAAIVlBAACAAAABzY0NC4yNjUBCAAAAAUAAAABMQEAAAALLTIwNTk5Mjc1ODQDAAAAAzE2MAIAAAAEMTI3NQQAAAABMAcAAAAKMTIv</t>
  </si>
  <si>
    <t>MzAvMjAyMggAAAAKMTIvMzEvMjAyMQkAAAABMDSj+z1BINsIc/6arUEg2wguQ0lRLk5BU0RBUUdTOk1HUEkuSVFfTkVUX0RFQlQuMTAwMDAuMjAyMi0xMi0zMAEAAACFZQQAAgAAAAcyMjEuNjkzAQgAAAAFAAAAATEBAAAACy0yMDU5OTI3NTg0AwAAAAMxNjACAAAABDQzNjQEAAAAATAHAAAACjEyLzMwLzIwMjIIAAAACjEyLzMxLzIwMjEJAAAAATA0o/s9QSDbCGrXmq1BINsIMkNJUS5OQVNEQVFHUzpGUk9HLklRX0dST1NTX01BUkdJTi4xMDAwMC4yMDIyLTEyLTMwAQAAAJG0qwwCAAAABzc5Ljc3MjQBCAAAAAUAAAABMQEAAAALLTIwNjE3NDUzMDUDAAAAAzE2MAIAAAAENDA3NAQAAAABMAcAAAAKMTIvMzAvMjAyMggAAAAKMTIvMzEvMjAyMQkAAAABMDSj+z1BINsISWKarUEg2wgwQ0lRLk5BU0RBUUdTOkZST0cuSVFfVE9UQUxfTElBQi4xMDAwMC4yMDIyLTEyLTMwAQAAAJG0qwwCAAAABzIxMy45NDcBCAAAAAUAAAABMQEAAAALLTIwNjE3NDUzMDUDAAAAAzE2MAIAAAAEMTI3NgQAAAABMAcAAAAKMTIvMzAvMjAyMggAAAAKMTIvMzEvMjAyMQkAAAABMDSj+z1BINsIPzuarUEg2wgvQ0lRLk5BU0RBUUdTOlZOT00uSVFfVE9UQUxfUkVWLjEwMDAwLjIwMjItMTItMzABAAAAxnfkDgIAAAAHNDc4Ljk1MQEIAAAABQAAAAExAQAAAAstMjA1OTUyNDI3OQMAAAADMTYwAgAAAAIyOAQAAAABMAcAAAAKMTIv</t>
  </si>
  <si>
    <t>MzAvMjAyMggAAAAKMTIvMzEvMjAyMQkAAAABMDSj+z1BINsIJ+2ZrUEg2wgyQ0lRLk5BU0RBUUdTOlZOT00uSVFfVE9UQUxfQVNTRVRTLjEwMDAwLjIwMjItMTItMzABAAAAxnfkDgIAAAAIMzAzNC4wMjEBCAAAAAUAAAABMQEAAAALLTIwNTk1MjQyNzkDAAAAAzE2MAIAAAAEMTAwNwQAAAABMAcAAAAKMTIvMzAvMjAyMggAAAAKMTIvMzEvMjAyMQkAAAABMDSj+z1BINsIHcaZrUEg2wgoQ0lRLk5BU0RBUUdTOlZOT00uSVFfUkUuMTAwMDAuMjAyMi0xMi0zMAEAAADGd+QOAwAAAAAANKP7PUEg2wgdxpmtQSDbCC9DSVEuTkFTREFRR1M6Vk5PTS5JUV9ESVZfU0hBUkUuMTAwMDAuMjAyMi0xMi0zMAEAAADGd+QOAgAAAAQxLjQzAQgAAAAFAAAAATEBAAAACy0yMDU5NTI0Mjc5AwAAAAMxNjACAAAABDMwNTgEAAAAATAHAAAACjEyLzMwLzIwMjIIAAAACjEyLzMxLzIwMjEJAAAAATA0o/s9QSDbCIN3ma1BINsIL0NJUS5OQVNEQVFHUzpUSFJNLklRX05JX01BUkdJTi4xMDAwMC4yMDIyLTEyLTMwAQAAACEvBQACAAAABjguOTMxMgEIAAAABQAAAAExAQAAAAstMjA1OTU2ODY1NQMAAAADMTYwAgAAAAQ0MDk0BAAAAAEwBwAAAAoxMi8zMC8yMDIyCAAAAAoxMi8zMS8yMDIxCQAAAAEwNKP7PUEg2whvKZmtQSDbCC1DSVEuTkFTREFRR1M6VEhSTS5JUV9TVF9ERUJULjEwMDAwLjIwMjItMTItMzABAAAAIS8FAAMA</t>
  </si>
  <si>
    <t>AAAAADSj+z1BINsIZgKZrUEg2wgtQ0lRLk5BU0RBUUdTOlRIUk0uSVFfTFRfREVCVC4xMDAwMC4yMDIyLTEyLTMwAQAAACEvBQACAAAABTM2LjI1AQgAAAAFAAAAATEBAAAACy0yMDU5NTY4NjU1AwAAAAMxNjACAAAABDEwNDkEAAAAATAHAAAACjEyLzMwLzIwMjIIAAAACjEyLzMxLzIwMjEJAAAAATA0o/s9QSDbCGYCma1BINsIM0NJUS5OQVNEQVFHUzpUSFJNLklRX1JFVFVSTl9FUVVJVFkuMTAwMDAuMjAyMi0xMi0zMAEAAAAhLwUAAgAAAAcxNS4wNjgzAQgAAAAFAAAAATEBAAAACy0yMDU5NTY4NjU1AwAAAAMxNjACAAAABDQxMjgEAAAAATAHAAAACjEyLzMwLzIwMjIIAAAACjEyLzMxLzIwMjEJAAAAATA0o/s9QSDbCFK0mK1BINsIMUNJUS5OQVNEQVFHUzpMRlNULklRX0VCSVRfTUFSR0lOLjEwMDAwLjIwMjItMTItMzABAAAAezCgKgIAAAAILTQyLjg5ODYBCAAAAAUAAAABMQEAAAALLTIxMDc5NTAzMjMDAAAAAzE2MAIAAAAENDA1MwQAAAABMAcAAAAKMTIvMzAvMjAyMggAAAAKMTIvMzEvMjAyMQkAAAABMDSj+z1BINsIMT+YrUEg2wgyQ0lRLk5BU0RBUUdTOkxGU1QuSVFfVE9UQUxfRVFVSVRZLjEwMDAwLjIwMjItMTItMzABAAAAezCgKgIAAAAIMTU0NS4wMjgBCAAAAAUAAAABMQEAAAALLTIxMDc5NTAzMjMDAAAAAzE2MAIAAAAEMTI3NQQAAAABMAcAAAAKMTIvMzAvMjAyMggAAAAKMTIvMzEv</t>
  </si>
  <si>
    <t>MjAyMQkAAAABMDSj+z1BINsIMT+YrUEg2wguQ0lRLk5BU0RBUUdTOkxGU1QuSVFfTkVUX0RFQlQuMTAwMDAuMjAyMi0xMi0zMAEAAAB7MKAqAgAAAAUxMC43MQEIAAAABQAAAAExAQAAAAstMjEwNzk1MDMyMwMAAAADMTYwAgAAAAQ0MzY0BAAAAAEwBwAAAAoxMi8zMC8yMDIyCAAAAAoxMi8zMS8yMDIxCQAAAAEwNKP7PUEg2wgnGJitQSDbCDJDSVEuTkFTREFRR1M6QkFOUi5JUV9HUk9TU19NQVJHSU4uMTAwMDAuMjAyMi0xMi0zMAEAAADQNQUAAwAAAAAANKP7PUEg2wgJo5etQSDbCDBDSVEuTkFTREFRR1M6QkFOUi5JUV9UT1RBTF9MSUFCLjEwMDAwLjIwMjItMTItMzABAAAA0DUFAAIAAAAJMTUxMTQuNTQ1AQgAAAAFAAAAATEBAAAACy0yMDYwMTI4MjE2AwAAAAMxNjACAAAABDEyNzYEAAAAATAHAAAACjEyLzMwLzIwMjIIAAAACjEyLzMxLzIwMjEJAAAAATA0o/s9QSDbCAmjl61BINsIL0NJUS5OQVNEQVFHUzpTVFJBLklRX1RPVEFMX1JFVi4xMDAwMC4yMDIyLTEyLTMwAQAAACGFBQACAAAACDExMzEuNjg2AQgAAAAFAAAAATEBAAAACy0yMDU5MjE0ODQyAwAAAAMxNjACAAAAAjI4BAAAAAEwBwAAAAoxMi8zMC8yMDIyCAAAAAoxMi8zMS8yMDIxCQAAAAEwNKP7PUEg2whiB5etQSDbCDJDSVEuTkFTREFRR1M6U1RSQS5JUV9UT1RBTF9BU1NFVFMuMTAwMDAuMjAyMi0xMi0zMAEAAAAhhQUAAgAAAAcy</t>
  </si>
  <si>
    <t>MzA1Ljg4AQgAAAAFAAAAATEBAAAACy0yMDU5MjE0ODQyAwAAAAMxNjACAAAABDEwMDcEAAAAATAHAAAACjEyLzMwLzIwMjIIAAAACjEyLzMxLzIwMjEJAAAAATA0o/s9QSDbCHAul61BINsIKENJUS5OQVNEQVFHUzpTVFJBLklRX1JFLjEwMDAwLjIwMjItMTItMzABAAAAIYUFAAIAAAAHMTc0LjU3MgEIAAAABQAAAAExAQAAAAstMjA1OTIxNDg0MgMAAAADMTYwAgAAAAQxMjIyBAAAAAEwBwAAAAoxMi8zMC8yMDIyCAAAAAoxMi8zMS8yMDIxCQAAAAEwNKP7PUEg2whb4JatQSDbCC9DSVEuTkFTREFRR1M6U1RSQS5JUV9ESVZfU0hBUkUuMTAwMDAuMjAyMi0xMi0zMAEAAAAhhQUAAgAAAAMyLjQBCAAAAAUAAAABMQEAAAALLTIwNTkyMTQ4NDIDAAAAAzE2MAIAAAAEMzA1OAQAAAABMAcAAAAKMTIvMzAvMjAyMggAAAAKMTIvMzEvMjAyMQkAAAABMDSj+z1BINsITbmWrUEg2wgvQ0lRLk5BU0RBUUdTOkNFTlQuSVFfTklfTUFSR0lOLjEwMDAwLjIwMjItMTItMzABAAAA1fYEAAIAAAAGNC4wNzYxAQgAAAAFAAAAATEBAAAACy0yMDYyNTkyMzkxAwAAAAMxNjACAAAABDQwOTQEAAAAATAHAAAACjEyLzMwLzIwMjIIAAAACjEyLzI0LzIwMjIJAAAAATA0o/s9QSDbCC9Elq1BINsILUNJUS5OQVNEQVFHUzpDRU5ULklRX1NUX0RFQlQuMTAwMDAuMjAyMi0xMi0zMAEAAADV9gQAAwAAAAAANKP7PUEg2wgmHZatQSDb</t>
  </si>
  <si>
    <t>CC1DSVEuTkFTREFRR1M6Q0VOVC5JUV9MVF9ERUJULjEwMDAwLjIwMjItMTItMzABAAAA1fYEAAIAAAAIMTE4Ni42NDkBCAAAAAUAAAABMQEAAAALLTIwNjI1OTIzOTEDAAAAAzE2MAIAAAAEMTA0OQQAAAABMAcAAAAKMTIvMzAvMjAyMggAAAAKMTIvMjQvMjAyMgkAAAABMDSj+z1BINsIJh2WrUEg2wgzQ0lRLk5BU0RBUUdTOkNFTlQuSVFfUkVUVVJOX0VRVUlUWS4xMDAwMC4yMDIyLTEyLTMwAQAAANX2BAACAAAABzEwLjU0OTIBCAAAAAUAAAABMQEAAAALLTIwNjI1OTIzOTEDAAAAAzE2MAIAAAAENDEyOAQAAAABMAcAAAAKMTIvMzAvMjAyMggAAAAKMTIvMjQvMjAyMgkAAAABMDSj+z1BINsIJh2WrUEg2wgxQ0lRLk5BU0RBUUdNOlJMQVkuSVFfRUJJVF9NQVJHSU4uMTAwMDAuMjAyMi0xMi0zMAEAAAAyzOMWAwAAAAJOTQEIAAAABQAAAAExAQAAAAstMjA1OTgyMjgxOAMAAAADMTYwAgAAAAQ0MDUzBAAAAAEwBwAAAAoxMi8zMC8yMDIyCAAAAAoxMi8zMS8yMDIxCQAAAAEwNKP7PUEg2wj+gJWtQSDbCDJDSVEuTkFTREFRR006UkxBWS5JUV9UT1RBTF9FUVVJVFkuMTAwMDAuMjAyMi0xMi0zMAEAAAAyzOMWAgAAAAc4OTcuODA4AQgAAAAFAAAAATEBAAAACy0yMDU5ODIyODE4AwAAAAMxNjACAAAABDEyNzUEAAAAATAHAAAACjEyLzMwLzIwMjIIAAAACjEyLzMxLzIwMjEJAAAAATA0o/s9QSDbCPNZla1B</t>
  </si>
  <si>
    <t>INsILkNJUS5OQVNEQVFHTTpSTEFZLklRX05FVF9ERUJULjEwMDAwLjIwMjItMTItMzABAAAAMszjFgIAAAAILTkzNS4xNzMBCAAAAAUAAAABMQEAAAALLTIwNTk4MjI4MTgDAAAAAzE2MAIAAAAENDM2NAQAAAABMAcAAAAKMTIvMzAvMjAyMggAAAAKMTIvMzEvMjAyMQkAAAABMDSj+z1BINsI7TKVrUEg2wgyQ0lRLk5BU0RBUUdTOldTQkMuSVFfR1JPU1NfTUFSR0lOLjEwMDAwLjIwMjItMTItMzABAAAA4ccEAAMAAAAAADSj+z1BINsI0uSUrUEg2wgwQ0lRLk5BU0RBUUdTOldTQkMuSVFfVE9UQUxfTElBQi4xMDAwMC4yMDIyLTEyLTMwAQAAAOHHBAACAAAACTE0MjMzLjk1OQEIAAAABQAAAAExAQAAAAstMjA1ODU5Njc2OAMAAAADMTYwAgAAAAQxMjc2BAAAAAEwBwAAAAoxMi8zMC8yMDIyCAAAAAoxMi8zMS8yMDIxCQAAAAEwNKP7PUEg2wjKvZStQSDbCC9DSVEuTkFTREFRR1M6TVJWSS5JUV9UT1RBTF9SRVYuMTAwMDAuMjAyMi0xMi0zMAEAAADnlisiAgAAAAY3OTkuMjQBCAAAAAUAAAABMQEAAAALLTIwNTkwNjczNzADAAAAAzE2MAIAAAACMjgEAAAAATAHAAAACjEyLzMwLzIwMjIIAAAACjEyLzMxLzIwMjEJAAAAATA+yvs9QSDbCLZvlK1BINsIMkNJUS5OQVNEQVFHUzpNUlZJLklRX1RPVEFMX0FTU0VUUy4xMDAwMC4yMDIyLTEyLTMwAQAAAOeWKyICAAAACDE5MTguMjc2AQgAAAAFAAAAATEBAAAA</t>
  </si>
  <si>
    <t>Cy0yMDU5MDY3MzcwAwAAAAMxNjACAAAABDEwMDcEAAAAATAHAAAACjEyLzMwLzIwMjIIAAAACjEyLzMxLzIwMjEJAAAAATA+yvs9QSDbCKpIlK1BINsIKENJUS5OQVNEQVFHUzpNUlZJLklRX1JFLjEwMDAwLjIwMjItMTItMzABAAAA55YrIgIAAAAHMTg0LjU2MQEIAAAABQAAAAExAQAAAAstMjA1OTA2NzM3MAMAAAADMTYwAgAAAAQxMjIyBAAAAAEwBwAAAAoxMi8zMC8yMDIyCAAAAAoxMi8zMS8yMDIxCQAAAAEwPsr7PUEg2wiqSJStQSDbCC9DSVEuTkFTREFRR1M6TVJWSS5JUV9ESVZfU0hBUkUuMTAwMDAuMjAyMi0xMi0zMAEAAADnlisiAwAAAAAAPsr7PUEg2wiY+pOtQSDbCC9DSVEuTkFTREFRR1M6QUdZUy5JUV9OSV9NQVJHSU4uMTAwMDAuMjAyMi0xMi0zMAEAAAC7iAQAAgAAAActMTIuOTgxAQgAAAAFAAAAATEBAAAACy0yMDYzMDQ0NTc4AwAAAAMxNjACAAAABDQwOTQEAAAAATAHAAAACjEyLzMwLzIwMjIIAAAACjEyLzMxLzIwMjEJAAAAATA+yvs9QSDbCICsk61BINsILUNJUS5OQVNEQVFHUzpBR1lTLklRX1NUX0RFQlQuMTAwMDAuMjAyMi0xMi0zMAEAAAC7iAQAAwAAAAAAPsr7PUEg2wh6hZOtQSDbCC1DSVEuTkFTREFRR1M6QUdZUy5JUV9MVF9ERUJULjEwMDAwLjIwMjItMTItMzABAAAAu4gEAAMAAAAAAD7K+z1BINsIeoWTrUEg2wgzQ0lRLk5BU0RBUUdTOkFHWVMuSVFfUkVUVVJOX0VR</t>
  </si>
  <si>
    <t>VUlUWS4xMDAwMC4yMDIyLTEyLTMwAQAAALuIBAACAAAACC0xNi4yMDQ0AQgAAAAFAAAAATEBAAAACy0yMDYzMDQ0NTc4AwAAAAMxNjACAAAABDQxMjgEAAAAATAHAAAACjEyLzMwLzIwMjIIAAAACjEyLzMxLzIwMjEJAAAAATA+yvs9QSDbCHJek61BINsIMUNJUS5OQVNEQVFDTTpSS0xCLklRX0VCSVRfTUFSR0lOLjEwMDAwLjIwMjItMTItMzABAAAA+KzRHwIAAAAJLTE2My45NzQ4AQgAAAAFAAAAATEBAAAACy0yMDU4MTY1NjcxAwAAAAMxNjACAAAABDQwNTMEAAAAATAHAAAACjEyLzMwLzIwMjIIAAAACjEyLzMxLzIwMjEJAAAAATA+yvs9QSDbCETCkq1BINsIMkNJUS5OQVNEQVFDTTpSS0xCLklRX1RPVEFMX0VRVUlUWS4xMDAwMC4yMDIyLTEyLTMwAQAAAPis0R8CAAAABzY5OC40NDgBCAAAAAUAAAABMQEAAAALLTIwNTgxNjU2NzEDAAAAAzE2MAIAAAAEMTI3NQQAAAABMAcAAAAKMTIvMzAvMjAyMggAAAAKMTIvMzEvMjAyMQkAAAABMD7K+z1BINsIRMKSrUEg2wguQ0lRLk5BU0RBUUNNOlJLTEIuSVFfTkVUX0RFQlQuMTAwMDAuMjAyMi0xMi0zMAEAAAD4rNEfAgAAAActNTYwLjE1AQgAAAAFAAAAATEBAAAACy0yMDU4MTY1NjcxAwAAAAMxNjACAAAABDQzNjQEAAAAATAHAAAACjEyLzMwLzIwMjIIAAAACjEyLzMxLzIwMjEJAAAAATA+yvs9QSDbCD2bkq1BINsIMkNJUS5OQVNEQVFHUzpBQ1ZBLklR</t>
  </si>
  <si>
    <t>X0dST1NTX01BUkdJTi4xMDAwMC4yMDIyLTEyLTMwAQAAADmVSRECAAAABzE0LjY4MjEBCAAAAAUAAAABMQEAAAALLTIwNTg4OTUxMjEDAAAAAzE2MAIAAAAENDA3NAQAAAABMAcAAAAKMTIvMzAvMjAyMggAAAAKMTIvMzEvMjAyMQkAAAABMD7K+z1BINsIGiaSrUEg2wgwQ0lRLk5BU0RBUUdTOkFDVkEuSVFfVE9UQUxfTElBQi4xMDAwMC4yMDIyLTEyLTMwAQAAADmVSRECAAAABzQyNi44NjMBCAAAAAUAAAABMQEAAAALLTIwNTg4OTUxMjEDAAAAAzE2MAIAAAAEMTI3NgQAAAABMAcAAAAKMTIvMzAvMjAyMggAAAAKMTIvMzEvMjAyMQkAAAABMD7K+z1BINsIGiaSrUEg2wgvQ0lRLk5BU0RBUUdTOk1ZUkcuSVFfVE9UQUxfUkVWLjEwMDAwLjIwMjItMTItMzABAAAAmm0EAAIAAAAIMjQ5OC4yODkBCAAAAAUAAAABMQEAAAALLTIwNjAwNjk3MTMDAAAAAzE2MAIAAAACMjgEAAAAATAHAAAACjEyLzMwLzIwMjIIAAAACjEyLzMxLzIwMjEJAAAAATA+yvs9QSDbCPSJka1BINsIMkNJUS5OQVNEQVFHUzpNWVJHLklRX1RPVEFMX0FTU0VUUy4xMDAwMC4yMDIyLTEyLTMwAQAAAJptBAACAAAACDExMjEuMDkyAQgAAAAFAAAAATEBAAAACy0yMDYwMDY5NzEzAwAAAAMxNjACAAAABDEwMDcEAAAAATAHAAAACjEyLzMwLzIwMjIIAAAACjEyLzMxLzIwMjEJAAAAATA+yvs9QSDbCP+wka1BINsIKENJUS5OQVNEQVFHUzpN</t>
  </si>
  <si>
    <t>WVJHLklRX1JFLjEwMDAwLjIwMjItMTItMzABAAAAmm0EAAIAAAAHMzU1LjAwNwEIAAAABQAAAAExAQAAAAstMjA2MDA2OTcxMwMAAAADMTYwAgAAAAQxMjIyBAAAAAEwBwAAAAoxMi8zMC8yMDIyCAAAAAoxMi8zMS8yMDIxCQAAAAEwPsr7PUEg2wjmYpGtQSDbCC9DSVEuTkFTREFRR1M6TVlSRy5JUV9ESVZfU0hBUkUuMTAwMDAuMjAyMi0xMi0zMAEAAACabQQAAwAAAAAAPsr7PUEg2wjbO5GtQSDbCC9DSVEuTkFTREFRR006U1VQTi5JUV9OSV9NQVJHSU4uMTAwMDAuMjAyMi0xMi0zMAEAAACwcwYAAgAAAAY5LjIxNDYBCAAAAAUAAAABMQEAAAALLTIxMDMxNTg1MjQDAAAAAzE2MAIAAAAENDA5NAQAAAABMAcAAAAKMTIvMzAvMjAyMggAAAAKMTIvMzEvMjAyMQkAAAABMD7K+z1BINsIyu2QrUEg2wgtQ0lRLk5BU0RBUUdNOlNVUE4uSVFfU1RfREVCVC4xMDAwMC4yMDIyLTEyLTMwAQAAALBzBgADAAAAAAA+yvs9QSDbCLmfkK1BINsILUNJUS5OQVNEQVFHTTpTVVBOLklRX0xUX0RFQlQuMTAwMDAuMjAyMi0xMi0zMAEAAACwcwYAAgAAAAczNzkuMjUyAQgAAAAFAAAAATEBAAAACy0yMTAzMTU4NTI0AwAAAAMxNjACAAAABDEwNDkEAAAAATAHAAAACjEyLzMwLzIwMjIIAAAACjEyLzMxLzIwMjEJAAAAATA+yvs9QSDbCL/GkK1BINsIM0NJUS5OQVNEQVFHTTpTVVBOLklRX1JFVFVSTl9FUVVJVFkuMTAwMDAu</t>
  </si>
  <si>
    <t>MjAyMi0xMi0zMAEAAACwcwYAAgAAAAY2Ljg0NjEBCAAAAAUAAAABMQEAAAALLTIxMDMxNTg1MjQDAAAAAzE2MAIAAAAENDEyOAQAAAABMAcAAAAKMTIvMzAvMjAyMggAAAAKMTIvMzEvMjAyMQkAAAABMD7K+z1BINsIuZ+QrUEg2wgxQ0lRLk5BU0RBUUdTOkhUTEYuSVFfRUJJVF9NQVJHSU4uMTAwMDAuMjAyMi0xMi0zMAEAAAAYEAgAAwAAAAJOQQA+yvs9QSDbCJcqkK1BINsIMkNJUS5OQVNEQVFHUzpIVExGLklRX1RPVEFMX0VRVUlUWS4xMDAwMC4yMDIyLTEyLTMwAQAAABgQCAACAAAACDIxODIuMTc4AQgAAAAFAAAAATEBAAAACy0yMDU5MjY2NTE3AwAAAAMxNjACAAAABDEyNzUEAAAAATAHAAAACjEyLzMwLzIwMjIIAAAACjEyLzMxLzIwMjEJAAAAATA+yvs9QSDbCJgDkK1BINsILkNJUS5OQVNEQVFHUzpIVExGLklRX05FVF9ERUJULjEwMDAwLjIwMjItMTItMzABAAAAGBAIAAIAAAAGOTEuMjY2AQgAAAAFAAAAATEBAAAACy0yMDU5MjY2NTE3AwAAAAMxNjACAAAABDQzNjQEAAAAATAHAAAACjEyLzMwLzIwMjIIAAAACjEyLzMxLzIwMjEJAAAAATA+yvs9QSDbCITcj61BINsIMkNJUS5OQVNEQVFHUzpJQ0ZJLklRX0dST1NTX01BUkdJTi4xMDAwMC4yMDIyLTEyLTMwAQAAAAd0AAACAAAABzM2LjkyNTkBCAAAAAUAAAABMQEAAAALLTIwNTkwMTA1NzgDAAAAAzE2MAIAAAAENDA3NAQAAAABMAcAAAAK</t>
  </si>
  <si>
    <t>MTIvMzAvMjAyMggAAAAKMTIvMzEvMjAyMQkAAAABMD7K+z1BINsIYmePrUEg2wgwQ0lRLk5BU0RBUUdTOklDRkkuSVFfVE9UQUxfTElBQi4xMDAwMC4yMDIyLTEyLTMwAQAAAAd0AAACAAAACDEwNDYuMDY0AQgAAAAFAAAAATEBAAAACy0yMDU5MDEwNTc4AwAAAAMxNjACAAAABDEyNzYEAAAAATAHAAAACjEyLzMwLzIwMjIIAAAACjEyLzMxLzIwMjEJAAAAATA+yvs9QSDbCFZAj61BINsIL0NJUS5OQVNEQVFHUzpHT0dMLklRX1RPVEFMX1JFVi4xMDAwMC4yMDIyLTEyLTMwAQAAAOXZqQ8CAAAACDEyMDEuMTczAQgAAAAFAAAAATEBAAAACy0yMTA3MTkwNjM5AwAAAAMxNjACAAAAAjI4BAAAAAEwBwAAAAoxMi8zMC8yMDIyCAAAAAoxMi8zMS8yMDIxCQAAAAEwPsr7PUEg2whB8o6tQSDbCDJDSVEuTkFTREFRR1M6R09HTC5JUV9UT1RBTF9BU1NFVFMuMTAwMDAuMjAyMi0xMi0zMAEAAADl2akPAgAAAAgzNDU0LjE3NwEIAAAABQAAAAExAQAAAAstMjEwNzE5MDYzOQMAAAADMTYwAgAAAAQxMDA3BAAAAAEwBwAAAAoxMi8zMC8yMDIyCAAAAAoxMi8zMS8yMDIxCQAAAAEwPsr7PUEg2wgwpI6tQSDbCChDSVEuTkFTREFRR1M6R09HTC5JUV9SRS4xMDAwMC4yMDIyLTEyLTMwAQAAAOXZqQ8CAAAABzE2MC4wNTUBCAAAAAUAAAABMQEAAAALLTIxMDcxOTA2MzkDAAAAAzE2MAIAAAAEMTIyMgQAAAABMAcAAAAKMTIv</t>
  </si>
  <si>
    <t>MzAvMjAyMggAAAAKMTIvMzEvMjAyMQkAAAABMD7K+z1BINsIOMuOrUEg2wgvQ0lRLk5BU0RBUUdTOkdPR0wuSVFfRElWX1NIQVJFLjEwMDAwLjIwMjItMTItMzABAAAA5dmpDwIAAAADMi41AQgAAAAFAAAAATEBAAAACy0yMTA3MTkwNjM5AwAAAAMxNjACAAAABDMwNTgEAAAAATAHAAAACjEyLzMwLzIwMjIIAAAACjEyLzMxLzIwMjEJAAAAATA+yvs9QSDbCCZ9jq1BINsIL0NJUS5OQVNEQVFDTTpBSENPLklRX05JX01BUkdJTi4xMDAwMC4yMDIyLTEyLTMwAQAAAAjAdyUCAAAABjYuMzM1MwEIAAAABQAAAAExAQAAAAstMjA1OTEwMjE4NAMAAAADMTYwAgAAAAQ0MDk0BAAAAAEwBwAAAAoxMi8zMC8yMDIyCAAAAAoxMi8zMS8yMDIxCQAAAAEwPsr7PUEg2wgQL46tQSDbCC1DSVEuTkFTREFRQ006QUhDTy5JUV9TVF9ERUJULjEwMDAwLjIwMjItMTItMzABAAAACMB3JQMAAAAAAD7K+z1BINsI++CNrUEg2wgtQ0lRLk5BU0RBUUNNOkFIQ08uSVFfTFRfREVCVC4xMDAwMC4yMDIyLTEyLTMwAQAAAAjAdyUCAAAACDIxODUuOTExAQgAAAAFAAAAATEBAAAACy0yMDU5MTAyMTg0AwAAAAMxNjACAAAABDEwNDkEAAAAATAHAAAACjEyLzMwLzIwMjIIAAAACjEyLzMxLzIwMjEJAAAAATA+yvs9QSDbCAkIjq1BINsIM0NJUS5OQVNEQVFDTTpBSENPLklRX1JFVFVSTl9FUVVJVFkuMTAwMDAuMjAyMi0xMi0zMAEAAAAI</t>
  </si>
  <si>
    <t>wHclAgAAAAcxMy40NzM5AQgAAAAFAAAAATEBAAAACy0yMDU5MTAyMTg0AwAAAAMxNjACAAAABDQxMjgEAAAAATAHAAAACjEyLzMwLzIwMjIIAAAACjEyLzMxLzIwMjEJAAAAATA+yvs9QSDbCPC5ja1BINsIMUNJUS5OQVNEQVFHUzpDUkNULklRX0VCSVRfTUFSR0lOLjEwMDAwLjIwMjItMTItMzABAAAAKOpBAAIAAAAHMTQuNzI5OAEIAAAABQAAAAExAQAAAAstMjEwODkzMjI4MgMAAAADMTYwAgAAAAQ0MDUzBAAAAAEwBwAAAAoxMi8zMC8yMDIyCAAAAAoxMi8zMS8yMDIxCQAAAAEwPsr7PUEg2wjWRI2tQSDbCDJDSVEuTkFTREFRR1M6Q1JDVC5JUV9UT1RBTF9FUVVJVFkuMTAwMDAuMjAyMi0xMi0zMAEAAAAo6kEAAgAAAAc2NzMuOTc2AQgAAAAFAAAAATEBAAAACy0yMTA4OTMyMjgyAwAAAAMxNjACAAAABDEyNzUEAAAAATAHAAAACjEyLzMwLzIwMjIIAAAACjEyLzMxLzIwMjEJAAAAATA+yvs9QSDbCNZEja1BINsILkNJUS5OQVNEQVFHUzpDUkNULklRX05FVF9ERUJULjEwMDAwLjIwMjItMTItMzABAAAAKOpBAAIAAAAILTIyMi4wNjIBCAAAAAUAAAABMQEAAAALLTIxMDg5MzIyODIDAAAAAzE2MAIAAAAENDM2NAQAAAABMAcAAAAKMTIvMzAvMjAyMggAAAAKMTIvMzEvMjAyMQkAAAABMD7K+z1BINsIxh2NrUEg2wgyQ0lRLk5BU0RBUUdTOkdPR08uSVFfR1JPU1NfTUFSR0lOLjEwMDAwLjIwMjItMTIt</t>
  </si>
  <si>
    <t>MzABAAAAhBGuCAIAAAAGNjkuNTU5AQgAAAAFAAAAATEBAAAACy0yMDU5MDEwNzkwAwAAAAMxNjACAAAABDQwNzQEAAAAATAHAAAACjEyLzMwLzIwMjIIAAAACjEyLzMxLzIwMjEJAAAAATA+yvs9QSDbCKeojK1BINsIMENJUS5OQVNEQVFHUzpHT0dPLklRX1RPVEFMX0xJQUIuMTAwMDAuMjAyMi0xMi0zMAEAAACEEa4IAgAAAAc5NjcuODQxAQgAAAAFAAAAATEBAAAACy0yMDU5MDEwNzkwAwAAAAMxNjACAAAABDEyNzYEAAAAATAHAAAACjEyLzMwLzIwMjIIAAAACjEyLzMxLzIwMjEJAAAAATA+yvs9QSDbCKeojK1BINsIL0NJUS5OQVNEQVFHUzpFRlNDLklRX1RPVEFMX1JFVi4xMDAwMC4yMDIyLTEyLTMwAQAAABd0LwACAAAABzQwNi41MjQBCAAAAAUAAAABMQEAAAALLTIwNTkyNjY1MjcDAAAAAzE2MAIAAAACMjgEAAAAATAHAAAACjEyLzMwLzIwMjIIAAAACjEyLzMxLzIwMjEJAAAAATA+yvs9QSDbCIUMjK1BINsIMkNJUS5OQVNEQVFHUzpFRlNDLklRX1RPVEFMX0FTU0VUUy4xMDAwMC4yMDIyLTEyLTMwAQAAABd0LwACAAAACTEzNTM3LjM1OAEIAAAABQAAAAExAQAAAAstMjA1OTI2NjUyNwMAAAADMTYwAgAAAAQxMDA3BAAAAAEwBwAAAAoxMi8zMC8yMDIyCAAAAAoxMi8zMS8yMDIxCQAAAAEwPsr7PUEg2wiFDIytQSDbCChDSVEuTkFTREFRR1M6RUZTQy5JUV9SRS4xMDAwMC4yMDIyLTEyLTMwAQAA</t>
  </si>
  <si>
    <t>ABd0LwACAAAABzQ5Mi42ODIBCAAAAAUAAAABMQEAAAALLTIwNTkyNjY1MjcDAAAAAzE2MAIAAAAEMTIyMgQAAAABMAcAAAAKMTIvMzAvMjAyMggAAAAKMTIvMzEvMjAyMQkAAAABMD7K+z1BINsIduWLrUEg2wgvQ0lRLk5BU0RBUUdTOkVGU0MuSVFfRElWX1NIQVJFLjEwMDAwLjIwMjItMTItMzABAAAAF3QvAAIAAAAEMC43NQEIAAAABQAAAAExAQAAAAstMjA1OTI2NjUyNwMAAAADMTYwAgAAAAQzMDU4BAAAAAEwBwAAAAoxMi8zMC8yMDIyCAAAAAoxMi8zMS8yMDIxCQAAAAEwPsr7PUEg2whrvoutQSDbCC1DSVEuTkFTREFRR1M6RkEuSVFfTklfTUFSR0lOLjEwMDAwLjIwMjItMTItMzABAAAA3Rg+AAIAAAAGMi4yNTM0AQgAAAAFAAAAATEBAAAACy0yMDU4ODk1MTE0AwAAAAMxNjACAAAABDQwOTQEAAAAATAHAAAACjEyLzMwLzIwMjIIAAAACjEyLzMxLzIwMjEJAAAAATA+yvs9QSDbCFJJi61BINsIK0NJUS5OQVNEQVFHUzpGQS5JUV9TVF9ERUJULjEwMDAwLjIwMjItMTItMzABAAAA3Rg+AAMAAAAAAD7K+z1BINsIQSKLrUEg2wgrQ0lRLk5BU0RBUUdTOkZBLklRX0xUX0RFQlQuMTAwMDAuMjAyMi0xMi0zMAEAAADdGD4AAgAAAAc1NTQuODQ1AQgAAAAFAAAAATEBAAAACy0yMDU4ODk1MTE0AwAAAAMxNjACAAAABDEwNDkEAAAAATAHAAAACjEyLzMwLzIwMjIIAAAACjEyLzMxLzIwMjEJAAAAATA+yvs9</t>
  </si>
  <si>
    <t>QSDbCEEii61BINsIMUNJUS5OQVNEQVFHUzpGQS5JUV9SRVRVUk5fRVFVSVRZLjEwMDAwLjIwMjItMTItMzABAAAA3Rg+AAIAAAAGMS42NjYzAQgAAAAFAAAAATEBAAAACy0yMDU4ODk1MTE0AwAAAAMxNjACAAAABDQxMjgEAAAAATAHAAAACjEyLzMwLzIwMjIIAAAACjEyLzMxLzIwMjEJAAAAATA+yvs9QSDbCEEii61BINsIMUNJUS5OQVNEQVFHTTpOTUlILklRX0VCSVRfTUFSR0lOLjEwMDAwLjIwMjItMTItMzABAAAAdag0DAIAAAAHNjguMzk4OQEIAAAABQAAAAExAQAAAAstMjA2MDg3Nzc4MAMAAAADMTYwAgAAAAQ0MDUzBAAAAAEwBwAAAAoxMi8zMC8yMDIyCAAAAAoxMi8zMS8yMDIxCQAAAAEwPsr7PUEg2wgdhoqtQSDbCDJDSVEuTkFTREFRR006Tk1JSC5JUV9UT1RBTF9FUVVJVFkuMTAwMDAuMjAyMi0xMi0zMAEAAAB1qDQMAgAAAAgxNTY1Ljc4NgEIAAAABQAAAAExAQAAAAstMjA2MDg3Nzc4MAMAAAADMTYwAgAAAAQxMjc1BAAAAAEwBwAAAAoxMi8zMC8yMDIyCAAAAAoxMi8zMS8yMDIxCQAAAAEwPsr7PUEg2wgTX4qtQSDbCC5DSVEuTkFTREFRR006Tk1JSC5JUV9ORVRfREVCVC4xMDAwMC4yMDIyLTEyLTMwAQAAAHWoNAwCAAAABzMyNC4wNDIBCAAAAAUAAAABMQEAAAALLTIwNjA4Nzc3ODADAAAAAzE2MAIAAAAENDM2NAQAAAABMAcAAAAKMTIvMzAvMjAyMggAAAAKMTIvMzEvMjAyMQkAAAAB</t>
  </si>
  <si>
    <t>MD7K+z1BINsICDiKrUEg2wgyQ0lRLk5BU0RBUUdNOktSWVMuSVFfR1JPU1NfTUFSR0lOLjEwMDAwLjIwMjItMTItMzABAAAAKCfVHwMAAAAAAD7K+z1BINsI8emJrUEg2wgwQ0lRLk5BU0RBUUdNOktSWVMuSVFfVE9UQUxfTElBQi4xMDAwMC4yMDIyLTEyLTMwAQAAACgn1R8CAAAABjMyLjcxOQEIAAAABQAAAAExAQAAAAstMjA1OTQyMDc4NwMAAAADMTYwAgAAAAQxMjc2BAAAAAEwBwAAAAoxMi8zMC8yMDIyCAAAAAoxMi8zMS8yMDIxCQAAAAEwPsr7PUEg2wjkwomtQSDbCC9DSVEuTkFTREFRR1M6R1BSRS5JUV9UT1RBTF9SRVYuMTAwMDAuMjAyMi0xMi0zMAEAAADZm1sCAgAAAAgyODI3LjE2OAEIAAAABQAAAAExAQAAAAstMjA2MTU5NDgxMwMAAAADMTYwAgAAAAIyOAQAAAABMAcAAAAKMTIvMzAvMjAyMggAAAAKMTIvMzEvMjAyMQkAAAABMD7K+z1BINsI03SJrUEg2wgyQ0lRLk5BU0RBUUdTOkdQUkUuSVFfVE9UQUxfQVNTRVRTLjEwMDAwLjIwMjItMTItMzABAAAA2ZtbAgIAAAAIMjE1OS43NTUBCAAAAAUAAAABMQEAAAALLTIwNjE1OTQ4MTMDAAAAAzE2MAIAAAAEMTAwNwQAAAABMAcAAAAKMTIvMzAvMjAyMggAAAAKMTIvMzEvMjAyMQkAAAABMD7K+z1BINsIxU2JrUEg2wgoQ0lRLk5BU0RBUUdTOkdQUkUuSVFfUkUuMTAwMDAuMjAyMi0xMi0zMAEAAADZm1sCAgAAAActMTUuMTk5AQgAAAAFAAAA</t>
  </si>
  <si>
    <t>ATEBAAAACy0yMDYxNTk0ODEzAwAAAAMxNjACAAAABDEyMjIEAAAAATAHAAAACjEyLzMwLzIwMjIIAAAACjEyLzMxLzIwMjEJAAAAATA+yvs9QSDbCMVNia1BINsIL0NJUS5OQVNEQVFHUzpHUFJFLklRX0RJVl9TSEFSRS4xMDAwMC4yMDIyLTEyLTMwAQAAANmbWwIDAAAAAAA+yvs9QSDbCDH/iK1BINsIL0NJUS5OQVNEQVFHUzpGR0VOLklRX05JX01BUkdJTi4xMDAwMC4yMDIyLTEyLTMwAQAAAERvAAACAAAACS0xMjMuMjUxOQEIAAAABQAAAAExAQAAAAstMjExMDMwMDQyMAMAAAADMTYwAgAAAAQ0MDk0BAAAAAEwBwAAAAoxMi8zMC8yMDIyCAAAAAoxMi8zMS8yMDIxCQAAAAEwPsr7PUEg2wghsYitQSDbCC1DSVEuTkFTREFRR1M6RkdFTi5JUV9TVF9ERUJULjEwMDAwLjIwMjItMTItMzABAAAARG8AAAMAAAAAAD7K+z1BINsIi2OIrUEg2wgtQ0lRLk5BU0RBUUdTOkZHRU4uSVFfTFRfREVCVC4xMDAwMC4yMDIyLTEyLTMwAQAAAERvAAACAAAABjE3LjYxMwEIAAAABQAAAAExAQAAAAstMjExMDMwMDQyMAMAAAADMTYwAgAAAAQxMDQ5BAAAAAEwBwAAAAoxMi8zMC8yMDIyCAAAAAoxMi8zMS8yMDIxCQAAAAEwPsr7PUEg2wiLY4itQSDbCDNDSVEuTkFTREFRR1M6RkdFTi5JUV9SRVRVUk5fRVFVSVRZLjEwMDAwLjIwMjItMTItMzABAAAARG8AAAIAAAAILTg2LjUwMTQBCAAAAAUAAAABMQEAAAALLTIxMTAz</t>
  </si>
  <si>
    <t>MDA0MjADAAAAAzE2MAIAAAAENDEyOAQAAAABMAcAAAAKMTIvMzAvMjAyMggAAAAKMTIvMzEvMjAyMQkAAAABMD7K+z1BINsIfTyIrUEg2wgxQ0lRLk5BU0RBUUdTOkNBUkcuSVFfRUJJVF9NQVJHSU4uMTAwMDAuMjAyMi0xMi0zMAEAAACNJ5kfAgAAAAcxNS42NTI2AQgAAAAFAAAAATEBAAAACy0yMDU4OTM3OTI2AwAAAAMxNjACAAAABDQwNTMEAAAAATAHAAAACjEyLzMwLzIwMjIIAAAACjEyLzMxLzIwMjEJAAAAATA+yvs9QSDbCFmgh61BINsIMkNJUS5OQVNEQVFHUzpDQVJHLklRX1RPVEFMX0VRVUlUWS4xMDAwMC4yMDIyLTEyLTMwAQAAAI0nmR8CAAAABzY3OS42NDkBCAAAAAUAAAABMQEAAAALLTIwNTg5Mzc5MjYDAAAAAzE2MAIAAAAEMTI3NQQAAAABMAcAAAAKMTIvMzAvMjAyMggAAAAKMTIvMzEvMjAyMQkAAAABMD7K+z1BINsIYceHrUEg2wguQ0lRLk5BU0RBUUdTOkNBUkcuSVFfTkVUX0RFQlQuMTAwMDAuMjAyMi0xMi0zMAEAAACNJ5kfAgAAAAgtMjUxLjIzOQEIAAAABQAAAAExAQAAAAstMjA1ODkzNzkyNgMAAAADMTYwAgAAAAQ0MzY0BAAAAAEwBwAAAAoxMi8zMC8yMDIyCAAAAAoxMi8zMS8yMDIxCQAAAAEwPsr7PUEg2whNeYetQSDbCDJDSVEuTkFTREFRR1M6U01UQy5JUV9HUk9TU19NQVJHSU4uMTAwMDAuMjAyMi0xMi0zMAEAAAACngQAAgAAAAc2Mi45MTA5AQgAAAAFAAAAATEBAAAA</t>
  </si>
  <si>
    <t>Cy0yMTA4MDQ0MDE2AwAAAAMxNjACAAAABDQwNzQEAAAAATAHAAAACjEyLzMwLzIwMjIIAAAACTEvMzAvMjAyMgkAAAABMD7K+z1BINsILgSHrUEg2wgwQ0lRLk5BU0RBUUdTOlNNVEMuSVFfVE9UQUxfTElBQi4xMDAwMC4yMDIyLTEyLTMwAQAAAAKeBAACAAAABzM5My4xMzYBCAAAAAUAAAABMQEAAAALLTIxMDgwNDQwMTYDAAAAAzE2MAIAAAAEMTI3NgQAAAABMAcAAAAKMTIvMzAvMjAyMggAAAAJMS8zMC8yMDIyCQAAAAEwPsr7PUEg2wguBIetQSDbCC9DSVEuTkFTREFRR1M6SEVFUy5JUV9UT1RBTF9SRVYuMTAwMDAuMjAyMi0xMi0zMAEAAAAm+QEAAgAAAAgxMDYyLjc5NwEIAAAABQAAAAExAQAAAAstMjA1OTc2ODE2MgMAAAADMTYwAgAAAAIyOAQAAAABMAcAAAAKMTIvMzAvMjAyMggAAAAKMTIvMzEvMjAyMQkAAAABMD7K+z1BINsIBGiGrUEg2wgyQ0lRLk5BU0RBUUdTOkhFRVMuSVFfVE9UQUxfQVNTRVRTLjEwMDAwLjIwMjItMTItMzABAAAAJvkBAAIAAAAIMjA4MC40NDcBCAAAAAUAAAABMQEAAAALLTIwNTk3NjgxNjIDAAAAAzE2MAIAAAAEMTAwNwQAAAABMAcAAAAKMTIvMzAvMjAyMggAAAAKMTIvMzEvMjAyMQkAAAABMD7K+z1BINsIDY+GrUEg2wgoQ0lRLk5BU0RBUUdTOkhFRVMuSVFfUkUuMTAwMDAuMjAyMi0xMi0zMAEAAAAm+QEAAgAAAAcxMjYuNjM1AQgAAAAFAAAAATEBAAAACy0yMDU5</t>
  </si>
  <si>
    <t>NzY4MTYyAwAAAAMxNjACAAAABDEyMjIEAAAAATAHAAAACjEyLzMwLzIwMjIIAAAACjEyLzMxLzIwMjEJAAAAATA+yvs9QSDbCP9Ahq1BINsIL0NJUS5OQVNEQVFHUzpIRUVTLklRX0RJVl9TSEFSRS4xMDAwMC4yMDIyLTEyLTMwAQAAACb5AQACAAAAAzEuMQEIAAAABQAAAAExAQAAAAstMjA1OTc2ODE2MgMAAAADMTYwAgAAAAQzMDU4BAAAAAEwBwAAAAoxMi8zMC8yMDIyCAAAAAoxMi8zMS8yMDIxCQAAAAEwPsr7PUEg2wjxGYatQSDbCC9DSVEuTkFTREFRR1M6TlRDVC5JUV9OSV9NQVJHSU4uMTAwMDAuMjAyMi0xMi0zMAEAAAAnfQAAAgAAAAY2LjM0NzUBCAAAAAUAAAABMQEAAAALLTIwNjI0MzQ1OTkDAAAAAzE2MAIAAAAENDA5NAQAAAABMAcAAAAKMTIvMzAvMjAyMggAAAAKMTIvMzEvMjAyMQkAAAABMD7K+z1BINsI88uFrUEg2wgtQ0lRLk5BU0RBUUdTOk5UQ1QuSVFfU1RfREVCVC4xMDAwMC4yMDIyLTEyLTMwAQAAACd9AAADAAAAAAA+yvs9QSDbCMV9ha1BINsILUNJUS5OQVNEQVFHUzpOVENULklRX0xUX0RFQlQuMTAwMDAuMjAyMi0xMi0zMAEAAAAnfQAAAgAAAAMzNTABCAAAAAUAAAABMQEAAAALLTIwNjI0MzQ1OTkDAAAAAzE2MAIAAAAEMTA0OQQAAAABMAcAAAAKMTIvMzAvMjAyMggAAAAKMTIvMzEvMjAyMQkAAAABMD7K+z1BINsI0aSFrUEg2wgzQ0lRLk5BU0RBUUdTOk5UQ1QuSVFfUkVU</t>
  </si>
  <si>
    <t>VVJOX0VRVUlUWS4xMDAwMC4yMDIyLTEyLTMwAQAAACd9AAACAAAABjIuNzY3OQEIAAAABQAAAAExAQAAAAstMjA2MjQzNDU5OQMAAAADMTYwAgAAAAQ0MTI4BAAAAAEwBwAAAAoxMi8zMC8yMDIyCAAAAAoxMi8zMS8yMDIxCQAAAAEwR/H7PUEg2wjFfYWtQSDbCDBDSVEuTkFTREFRR1M6T0RQLklRX0VCSVRfTUFSR0lOLjEwMDAwLjIwMjItMTItMzABAAAAZH4AAAIAAAAGMy43NDQ4AQgAAAAFAAAAATEBAAAACy0yMDU4ODcyODg4AwAAAAMxNjACAAAABDQwNTMEAAAAATAHAAAACjEyLzMwLzIwMjIIAAAACjEyLzI1LzIwMjEJAAAAATBH8fs9QSDbCKjhhK1BINsIMUNJUS5OQVNEQVFHUzpPRFAuSVFfVE9UQUxfRVFVSVRZLjEwMDAwLjIwMjItMTItMzABAAAAZH4AAAIAAAAEMTQzOAEIAAAABQAAAAExAQAAAAstMjA1ODg3Mjg4OAMAAAADMTYwAgAAAAQxMjc1BAAAAAEwBwAAAAoxMi8zMC8yMDIyCAAAAAoxMi8yNS8yMDIxCQAAAAEwR/H7PUEg2wio4YStQSDbCC1DSVEuTkFTREFRR1M6T0RQLklRX05FVF9ERUJULjEwMDAwLjIwMjItMTItMzABAAAAZH4AAAIAAAADNzkxAQgAAAAFAAAAATEBAAAACy0yMDU4ODcyODg4AwAAAAMxNjACAAAABDQzNjQEAAAAATAHAAAACjEyLzMwLzIwMjIIAAAACjEyLzI1LzIwMjEJAAAAATBH8fs9QSDbCKG6hK1BINsIMkNJUS5OQVNEQVFHUzpTV1RYLklRX0dST1NTX01B</t>
  </si>
  <si>
    <t>UkdJTi4xMDAwMC4yMDIyLTEyLTMwAQAAAOTVYSQDAAAAAABH8fs9QSDbCI5FhK1BINsIMENJUS5OQVNEQVFHUzpTV1RYLklRX1RPVEFMX0xJQUIuMTAwMDAuMjAyMi0xMi0zMAEAAADk1WEkAgAAAAYzMC4wOTgBCAAAAAUAAAABMQEAAAALLTIwNTkyNjM5ODIDAAAAAzE2MAIAAAAEMTI3NgQAAAABMAcAAAAKMTIvMzAvMjAyMggAAAAKMTIvMzEvMjAyMQkAAAABMEfx+z1BINsIeR6ErUEg2wgvQ0lRLk5BU0RBUUdTOlZJQ1IuSVFfVE9UQUxfUkVWLjEwMDAwLjIwMjItMTItMzABAAAAl8IEAAIAAAAHMzU5LjM2NAEIAAAABQAAAAExAQAAAAstMjA1OTAxMDQ1MgMAAAADMTYwAgAAAAIyOAQAAAABMAcAAAAKMTIvMzAvMjAyMggAAAAKMTIvMzEvMjAyMQkAAAABMEfx+z1BINsIz8+DrUEg2wgyQ0lRLk5BU0RBUUdTOlZJQ1IuSVFfVE9UQUxfQVNTRVRTLjEwMDAwLjIwMjItMTItMzABAAAAl8IEAAIAAAAHNDc3LjIwNQEIAAAABQAAAAExAQAAAAstMjA1OTAxMDQ1MgMAAAADMTYwAgAAAAQxMDA3BAAAAAEwBwAAAAoxMi8zMC8yMDIyCAAAAAoxMi8zMS8yMDIxCQAAAAEwR/H7PUEg2wjGqIOtQSDbCChDSVEuTkFTREFRR1M6VklDUi5JUV9SRS4xMDAwMC4yMDIyLTEyLTMwAQAAAJfCBAACAAAABzIxNy42MzMBCAAAAAUAAAABMQEAAAALLTIwNTkwMTA0NTIDAAAAAzE2MAIAAAAEMTIyMgQAAAABMAcAAAAKMTIv</t>
  </si>
  <si>
    <t>MzAvMjAyMggAAAAKMTIvMzEvMjAyMQkAAAABMEfx+z1BINsIxqiDrUEg2wgvQ0lRLk5BU0RBUUdTOlZJQ1IuSVFfRElWX1NIQVJFLjEwMDAwLjIwMjItMTItMzABAAAAl8IEAAMAAAAAAEfx+z1BINsIslqDrUEg2wgvQ0lRLk5BU0RBUUdNOk1PUkYuSVFfTklfTUFSR0lOLjEwMDAwLjIwMjItMTItMzABAAAAjyqRFAMAAAACTk0BCAAAAAUAAAABMQEAAAALLTIwNTk5MTc5NTADAAAAAzE2MAIAAAAENDA5NAQAAAABMAcAAAAKMTIvMzAvMjAyMggAAAAKMTIvMzEvMjAyMQkAAAABMEfx+z1BINsIoAyDrUEg2wgtQ0lRLk5BU0RBUUdNOk1PUkYuSVFfU1RfREVCVC4xMDAwMC4yMDIyLTEyLTMwAQAAAI8qkRQDAAAAAABH8fs9QSDbCJTlgq1BINsILUNJUS5OQVNEQVFHTTpNT1JGLklRX0xUX0RFQlQuMTAwMDAuMjAyMi0xMi0zMAEAAACPKpEUAwAAAAAAR/H7PUEg2wiU5YKtQSDbCDNDSVEuTkFTREFRR006TU9SRi5JUV9SRVRVUk5fRVFVSVRZLjEwMDAwLjIwMjItMTItMzABAAAAjyqRFAIAAAAILTM5LjY1MjUBCAAAAAUAAAABMQEAAAALLTIwNTk5MTc5NTADAAAAAzE2MAIAAAAENDEyOAQAAAABMAcAAAAKMTIvMzAvMjAyMggAAAAKMTIvMzEvMjAyMQkAAAABMEfx+z1BINsIib6CrUEg2wgxQ0lRLk5BU0RBUUdTOkJHQ1AuSVFfRUJJVF9NQVJHSU4uMTAwMDAuMjAyMi0xMi0zMAEAAADQawEAAwAAAAJOQQBH</t>
  </si>
  <si>
    <t>8fs9QSDbCGhJgq1BINsIMkNJUS5OQVNEQVFHUzpCR0NQLklRX1RPVEFMX0VRVUlUWS4xMDAwMC4yMDIyLTEyLTMwAQAAANBrAQACAAAABzY4Mi4wNzYBCAAAAAUAAAABMQEAAAALLTIwNTg1OTY3OTkDAAAAAzE2MAIAAAAEMTI3NQQAAAABMAcAAAAKMTIvMzAvMjAyMggAAAAKMTIvMzEvMjAyMQkAAAABMEfx+z1BINsIaEmCrUEg2wguQ0lRLk5BU0RBUUdTOkJHQ1AuSVFfTkVUX0RFQlQuMTAwMDAuMjAyMi0xMi0zMAEAAADQawEAAgAAAAc2MTcuNTc3AQgAAAAFAAAAATEBAAAACy0yMDU4NTk2Nzk5AwAAAAMxNjACAAAABDQzNjQEAAAAATAHAAAACjEyLzMwLzIwMjIIAAAACjEyLzMxLzIwMjEJAAAAATBH8fs9QSDbCFT7ga1BINsIMkNJUS5OQVNEQVFHUzpDQUtFLklRX0dST1NTX01BUkdJTi4xMDAwMC4yMDIyLTEyLTMwAQAAAAjgBAACAAAABzQxLjIwNzkBCAAAAAUAAAABMQEAAAALLTIwNTkyNDkyOTYDAAAAAzE2MAIAAAAENDA3NAQAAAABMAcAAAAKMTIvMzAvMjAyMggAAAAKMTIvMjgvMjAyMQkAAAABMEfx+z1BINsIyIaBrUEg2wgwQ0lRLk5BU0RBUUdTOkNBS0UuSVFfVE9UQUxfTElBQi4xMDAwMC4yMDIyLTEyLTMwAQAAAAjgBAACAAAACDI0NjcuOTU5AQgAAAAFAAAAATEBAAAACy0yMDU5MjQ5Mjk2AwAAAAMxNjACAAAABDEyNzYEAAAAATAHAAAACjEyLzMwLzIwMjIIAAAACjEyLzI4LzIwMjEJ</t>
  </si>
  <si>
    <t>AAAAATBH8fs9QSDbCECtga1BINsILkNJUS5OQVNEQVFHUzpJQVMuSVFfVE9UQUxfUkVWLjEwMDAwLjIwMjItMTItMzABAAAAD4BoBAIAAAAHMzIzLjUxMwEIAAAABQAAAAExAQAAAAstMjA1ODc1OTg1OAMAAAADMTYwAgAAAAIyOAQAAAABMAcAAAAKMTIvMzAvMjAyMggAAAAKMTIvMzEvMjAyMQkAAAABMEfx+z1BINsImxGBrUEg2wgxQ0lRLk5BU0RBUUdTOklBUy5JUV9UT1RBTF9BU1NFVFMuMTAwMDAuMjAyMi0xMi0zMAEAAAAPgGgEAgAAAAgxMTI5LjUzNwEIAAAABQAAAAExAQAAAAstMjA1ODc1OTg1OAMAAAADMTYwAgAAAAQxMDA3BAAAAAEwBwAAAAoxMi8zMC8yMDIyCAAAAAoxMi8zMS8yMDIxCQAAAAEwR/H7PUEg2wibEYGtQSDbCCdDSVEuTkFTREFRR1M6SUFTLklRX1JFLjEwMDAwLjIwMjItMTItMzABAAAAD4BoBAIAAAAFLTE0LjYBCAAAAAUAAAABMQEAAAALLTIwNTg3NTk4NTgDAAAAAzE2MAIAAAAEMTIyMgQAAAABMAcAAAAKMTIvMzAvMjAyMggAAAAKMTIvMzEvMjAyMQkAAAABMEfx+z1BINsIkOqArUEg2wguQ0lRLk5BU0RBUUdTOklBUy5JUV9ESVZfU0hBUkUuMTAwMDAuMjAyMi0xMi0zMAEAAAAPgGgEAwAAAAAAR/H7PUEg2wiHw4CtQSDbCC9DSVEuTkFTREFRR1M6TElMQS5JUV9OSV9NQVJHSU4uMTAwMDAuMjAyMi0xMi0zMAEAAAD9RzkRAgAAAActOS4wOTI3AQgAAAAFAAAAATEBAAAA</t>
  </si>
  <si>
    <t>Cy0yMDYwMDY1MTg2AwAAAAMxNjACAAAABDQwOTQEAAAAATAHAAAACjEyLzMwLzIwMjIIAAAACjEyLzMxLzIwMjEJAAAAATBH8fs9QSDbCGdOgK1BINsILUNJUS5OQVNEQVFHUzpMSUxBLklRX1NUX0RFQlQuMTAwMDAuMjAyMi0xMi0zMAEAAAD9RzkRAwAAAAAAR/H7PUEg2whfJ4CtQSDbCC1DSVEuTkFTREFRR1M6TElMQS5JUV9MVF9ERUJULjEwMDAwLjIwMjItMTItMzABAAAA/Uc5EQIAAAAGNzUxNC4xAQgAAAAFAAAAATEBAAAACy0yMDYwMDY1MTg2AwAAAAMxNjACAAAABDEwNDkEAAAAATAHAAAACjEyLzMwLzIwMjIIAAAACjEyLzMxLzIwMjEJAAAAATBH8fs9QSDbCF8ngK1BINsILkNJUS5OQVNEQVFHUzpMQU5DLklRX05FVF9ERUJULjEwMDAwLjIwMjItMTItMzABAAAAHlUEAAIAAAAHLTk3Ljc2MwEIAAAABQAAAAExAQAAAAstMjA2MjQ2MjExOAMAAAADMTYwAgAAAAQ0MzY0BAAAAAEwBwAAAAoxMi8zMC8yMDIyCAAAAAoxMi8zMS8yMDIxCQAAAAEwR/H7PUEg2whAsn+tQSDbCDBDSVEuTkFTREFRR1M6UE9XSS5JUV9UT1RBTF9MSUFCLjEwMDAwLjIwMjItMTItMzABAAAAi4EAAAIAAAAHMTAyLjQ1NQEIAAAABQAAAAExAQAAAAstMjA2MjA5MTU2MAMAAAADMTYwAgAAAAQxMjc2BAAAAAEwBwAAAAoxMi8zMC8yMDIyCAAAAAoxMi8zMS8yMDIxCQAAAAEwR/H7PUEg2wgsZH+tQSDbCDJDSVEuTkFTREFR</t>
  </si>
  <si>
    <t>R1M6UEVDTy5JUV9HUk9TU19NQVJHSU4uMTAwMDAuMjAyMi0xMi0zMAEAAADmJQUFAgAAAAc3MC4yOTI1AQgAAAAFAAAAATEBAAAACy0yMDYwMDQ0MDg4AwAAAAMxNjACAAAABDQwNzQEAAAAATAHAAAACjEyLzMwLzIwMjIIAAAACjEyLzMxLzIwMjEJAAAAATBH8fs9QSDbCBUWf61BINsILkNJUS5OQVNEQVFHUzpVQ0JJLklRX05FVF9ERUJULjEwMDAwLjIwMjItMTItMzABAAAAmy0KAAIAAAAJLTIwNTcuNDEzAQgAAAAFAAAAATEBAAAACy0yMDU5MjE0OTYxAwAAAAMxNjACAAAABDQzNjQEAAAAATAHAAAACjEyLzMwLzIwMjIIAAAACjEyLzMxLzIwMjEJAAAAATBH8fs9QSDbCADIfq1BINsIL0NJUS5OQVNEQVFHUzpQSS5JUV9FQklUX01BUkdJTi4xMDAwMC4yMDIyLTEyLTMwAQAAALWFBgACAAAACC0xOC42NzExAQgAAAAFAAAAATEBAAAACy0yMDYxMjYzMDk1AwAAAAMxNjACAAAABDQwNTMEAAAAATAHAAAACjEyLzMwLzIwMjIIAAAACjEyLzMxLzIwMjEJAAAAATBH8fs9QSDbCADIfq1BINsIL0NJUS5OQVNEQVFHTTpaTEFCLklRX05JX01BUkdJTi4xMDAwMC4yMDIyLTEyLTMwAQAAAHcCKRADAAAAAk5NAQgAAAAFAAAAATEBAAAACy0yMDU4OTkyMTEzAwAAAAMxNjACAAAABDQwOTQEAAAAATAHAAAACjEyLzMwLzIwMjIIAAAACjEyLzMxLzIwMjEJAAAAATBH8fs9QSDbCPegfq1BINsIM0NJUS5OQVNEQVFH</t>
  </si>
  <si>
    <t>UzpQQ1ZYLklRX1JFVFVSTl9FUVVJVFkuMTAwMDAuMjAyMi0xMi0zMAEAAAD6E1QSAgAAAAgtMzEuNzc3NAEIAAAABQAAAAExAQAAAAstMjA1OTA4OTk1OAMAAAADMTYwAgAAAAQ0MTI4BAAAAAEwBwAAAAoxMi8zMC8yMDIyCAAAAAoxMi8zMS8yMDIxCQAAAAEwR/H7PUEg2wjiUn6tQSDbCDBDSVEuTkFTREFRR1M6R1QuSVFfVE9UQUxfRVFVSVRZLjEwMDAwLjIwMjItMTItMzABAAAATTUEAAIAAAAENTE4NAEIAAAABQAAAAExAQAAAAstMjA2MTI1NzczMAMAAAADMTYwAgAAAAQxMjc1BAAAAAEwBwAAAAoxMi8zMC8yMDIyCAAAAAoxMi8zMS8yMDIxCQAAAAEwR/H7PUEg2wjOBH6tQSDbCDJDSVEuTkFTREFRR1M6SVNFRS5JUV9UT1RBTF9BU1NFVFMuMTAwMDAuMjAyMi0xMi0zMAEAAAA3gSkCAgAAAAczODkuMzU4AQgAAAAFAAAAATEBAAAACy0yMDU4Nzk2NTY3AwAAAAMxNjACAAAABDEwMDcEAAAAATAHAAAACjEyLzMwLzIwMjIIAAAACjEyLzMxLzIwMjEJAAAAATBH8fs9QSDbCM4Efq1BINsIMkNJUS5OQVNEQVFHUzpUSUdPLklRX0dST1NTX01BUkdJTi4xMDAwMC4yMDIyLTEyLTMwAQAAAKZ7AAACAAAABjcxLjkwOAEIAAAABQAAAAExAQAAAAstMjA1ODg1ODA3NAMAAAADMTYwAgAAAAQ0MDc0BAAAAAEwBwAAAAoxMi8zMC8yMDIyCAAAAAoxMi8zMS8yMDIxCQAAAAEwR/H7PUEg2wi+tn2tQSDbCC9DSVEu</t>
  </si>
  <si>
    <t>TkFTREFRR006QVBQTi5JUV9ESVZfU0hBUkUuMTAwMDAuMjAyMi0xMi0zMAEAAABjYGMAAwAAAAAAR/H7PUEg2wivzHytQSDbCC1DSVEuTkFTREFRR1M6VENCSS5JUV9TVF9ERUJULjEwMDAwLjIwMjItMTItMzABAAAAl10CAAIAAAAHMjI0MC42MgEIAAAABQAAAAExAQAAAAstMjA2MTcxNTUyMgMAAAADMTYwAgAAAAQxMDQ2BAAAAAEwBwAAAAoxMi8zMC8yMDIyCAAAAAoxMi8zMS8yMDIxCQAAAAEwR/H7PUEg2whzpXytQSDbCC1DSVEuTkFTREFRR1M6VENCSS5JUV9MVF9ERUJULjEwMDAwLjIwMjItMTItMzABAAAAl10CAAIAAAAHOTI4LjczOAEIAAAABQAAAAExAQAAAAstMjA2MTcxNTUyMgMAAAADMTYwAgAAAAQxMDQ5BAAAAAEwBwAAAAoxMi8zMC8yMDIyCAAAAAoxMi8zMS8yMDIxCQAAAAEwR/H7PUEg2whzpXytQSDbCC5DSVEuTkFTREFRR1M6QUJDQi5JUV9ORVRfREVCVC4xMDAwMC4yMDIyLTEyLTMwAQAAAIA/BQACAAAACS0zMDk2LjAxMgEIAAAABQAAAAExAQAAAAstMjA1ODQ5NzI4MwMAAAADMTYwAgAAAAQ0MzY0BAAAAAEwBwAAAAoxMi8zMC8yMDIyCAAAAAoxMi8zMS8yMDIxCQAAAAEwR/H7PUEg2wiXfnytQSDbCChDSVEuTkFTREFRR1M6UFRFTi5JUV9SRS4xMDAwMC4yMDIyLTEyLTMwAQAAAB4nBQACAAAACC0xOTguMzE2AQgAAAAFAAAAATEBAAAACy0yMDYxMjk4MTA4AwAAAAMxNjACAAAA</t>
  </si>
  <si>
    <t>BDEyMjIEAAAAATAHAAAACjEyLzMwLzIwMjIIAAAACjEyLzMxLzIwMjEJAAAAATBH8fs9QSDbCHOlfK1BINsIMENJUS5OQVNEQVFHUzpDUlZMLklRX1RPVEFMX0xJQUIuMTAwMDAuMjAyMi0xMi0zMAEAAACgKwQAAgAAAAcyMDguNzgxAQgAAAAFAAAAATEBAAAACy0yMDYyNDczMTIyAwAAAAMxNjACAAAABDEyNzYEAAAAATAHAAAACjEyLzMwLzIwMjIIAAAACjEyLzMxLzIwMjEJAAAAATBH8fs9QSDbCIYwfK1BINsIMUNJUS5OQVNEQVFHUzpDQVRZLklRX0VCSVRfTUFSR0lOLjEwMDAwLjIwMjItMTItMzABAAAA9dMEAAMAAAACTkEAR/H7PUEg2wiGMHytQSDbCC5DSVEuTkFTREFRR006SFBLLklRX1RPVEFMX1JFVi4xMDAwMC4yMDIyLTEyLTMwAQAAAEYQfiYCAAAABzIyMC4xMjQBCAAAAAUAAAABMQEAAAALLTIwNTgzMTgwNjgDAAAAAzE2MAIAAAACMjgEAAAAATAHAAAACjEyLzMwLzIwMjIIAAAACjEyLzMxLzIwMjEJAAAAATBH8fs9QSDbCD7ie61BINsIL0NJUS5OQVNEQVFHUzpQUEJJLklRX05JX01BUkdJTi4xMDAwMC4yMDIyLTEyLTMwAQAAADK5BQACAAAABzQwLjQwMTQBCAAAAAUAAAABMQEAAAALLTIwNTkyMTQ5MDQDAAAAAzE2MAIAAAAENDA5NAQAAAABMAcAAAAKMTIvMzAvMjAyMggAAAAKMTIvMzEvMjAyMQkAAAABMEfx+z1BINsIY7t7rUEg2wgtQ0lRLk5BU0RBUUdNOlNUQUEuSVFfU1RfREVC</t>
  </si>
  <si>
    <t>VC4xMDAwMC4yMDIyLTEyLTMwAQAAAJanBAADAAAAAABH8fs9QSDbCDsfe61BINsILUNJUS5OQVNEQVFHTTpTVEFBLklRX0xUX0RFQlQuMTAwMDAuMjAyMi0xMi0zMAEAAACWpwQAAwAAAAAAR/H7PUEg2wg7H3utQSDbCDFDSVEuTkFTREFRR1M6V09PRi5JUV9FQklUX01BUkdJTi4xMDAwMC4yMDIyLTEyLTMwAQAAAGvJiikCAAAABjQuNzYwOAEIAAAABQAAAAExAQAAAAstMjEwNzAxNjgxMgMAAAADMTYwAgAAAAQ0MDUzBAAAAAEwBwAAAAoxMi8zMC8yMDIyCAAAAAkxLzI5LzIwMjIJAAAAATBH8fs9QSDbCDL4eq1BINsIM0NJUS5OQVNEQVFHTTpWRVJYLklRX1JFVFVSTl9FUVVJVFkuMTAwMDAuMjAyMi0xMi0zMAEAAACeyg4AAgAAAActMC42NDM4AQgAAAAFAAAAATEBAAAACy0yMTA3ODgwMzg2AwAAAAMxNjACAAAABDQxMjgEAAAAATAHAAAACjEyLzMwLzIwMjIIAAAACjEyLzMxLzIwMjEJAAAAATBH8fs9QSDbCDL4eq1BINsIMUNJUS5OQVNEQVFHUzpNWEwuSVFfVE9UQUxfRVFVSVRZLjEwMDAwLjIwMjItMTItMzABAAAAHqtkAQIAAAAHNDg5LjE5OAEIAAAABQAAAAExAQAAAAstMjA2MjU5MDUyNgMAAAADMTYwAgAAAAQxMjc1BAAAAAEwBwAAAAoxMi8zMC8yMDIyCAAAAAoxMi8zMS8yMDIxCQAAAAEwR/H7PUEg2wjyqXqtQSDbCDJDSVEuTkFTREFRR006QVhTTS5JUV9UT1RBTF9BU1NFVFMuMTAwMDAu</t>
  </si>
  <si>
    <t>MjAyMi0xMi0zMAEAAABrN2sOAgAAAAk4Ny43ODUwNTgBCAAAAAUAAAABMQEAAAALLTIwNTkxMDUxMjUDAAAAAzE2MAIAAAAEMTAwNwQAAAABMAcAAAAKMTIvMzAvMjAyMggAAAAKMTIvMzEvMjAyMQkAAAABMEfx+z1BINsIUlt6rUEg2wgvQ0lRLk5BU0RBUUdNOkFYU00uSVFfRElWX1NIQVJFLjEwMDAwLjIwMjItMTItMzABAAAAazdrDgMAAAAAAEfx+z1BINsISDR6rUEg2wgtQ0lRLk5BU0RBUUdTOkFNRUQuSVFfU1RfREVCVC4xMDAwMC4yMDIyLTEyLTMwAQAAAI9NBQADAAAAAABH8fs9QSDbCD0Neq1BINsILUNJUS5OQVNEQVFHUzpBTUVELklRX0xUX0RFQlQuMTAwMDAuMjAyMi0xMi0zMAEAAACPTQUAAgAAAAc0MzEuMzc1AQgAAAAFAAAAATEBAAAACy0yMDYwNjY1MDI3AwAAAAMxNjACAAAABDEwNDkEAAAAATAHAAAACjEyLzMwLzIwMjIIAAAACjEyLzMxLzIwMjEJAAAAATBH8fs9QSDbCD0Neq1BINsILkNJUS5OQVNEQVFHUzpBQ0lXLklRX05FVF9ERUJULjEwMDAwLjIwMjItMTItMzABAAAAb4sAAAIAAAAIMTAxMy45NjgBCAAAAAUAAAABMQEAAAALLTIwNTg4NTQ2MTkDAAAAAzE2MAIAAAAENDM2NAQAAAABMAcAAAAKMTIvMzAvMjAyMggAAAAKMTIvMzEvMjAyMQkAAAABMEfx+z1BINsILb95rUEg2wgyQ0lRLk5BU0RBUUdTOk9MUFguSVFfR1JPU1NfTUFSR0lOLjEwMDAwLjIwMjItMTItMzABAAAA</t>
  </si>
  <si>
    <t>m48dZAIAAAAHODAuNTIxMgEIAAAABQAAAAExAQAAAAstMjA1OTEwNTEyMAMAAAADMTYwAgAAAAQ0MDc0BAAAAAEwBwAAAAoxMi8zMC8yMDIyCAAAAAoxMi8zMS8yMDIxCQAAAAEwR/H7PUEg2wgtv3mtQSDbCChDSVEuTkFTREFRR1M6VlNBVC5JUV9SRS4xMDAwMC4yMDIyLTEyLTMwAQAAANZ8BQACAAAABjI2Mi43MQEIAAAABQAAAAExAQAAAAstMjA2MTg2NTg3NwMAAAADMTYwAgAAAAQxMjIyBAAAAAEwBwAAAAoxMi8zMC8yMDIyCAAAAAoxMi8zMS8yMDIxCQAAAAEwR/H7PUEg2wgfmHmtQSDbCDBDSVEuTkFTREFRR1M6UkVMWS5JUV9UT1RBTF9MSUFCLjEwMDAwLjIwMjItMTItMzABAAAAML59CAIAAAAHMTQ1LjMzNgEIAAAABQAAAAExAQAAAAstMjA1OTA1NzE2MwMAAAADMTYwAgAAAAQxMjc2BAAAAAEwBwAAAAoxMi8zMC8yMDIyCAAAAAoxMi8zMS8yMDIxCQAAAAEwR/H7PUEg2wj2+3itQSDbCDFDSVEuTkFTREFRR1M6Q1NJUS5JUV9FQklUX01BUkdJTi4xMDAwMC4yMDIyLTEyLTMwAQAAAPgjxgECAAAABjMuODg0OQEIAAAABQAAAAExAQAAAAstMjA5OTc1NzE2MgMAAAADMTYwAgAAAAQ0MDUzBAAAAAEwBwAAAAoxMi8zMC8yMDIyCAAAAAoxMi8zMS8yMDIxCQAAAAEwR/H7PUEg2wjXhnitQSDbCC9DSVEuTkFTREFRR1M6U0hPTy5JUV9UT1RBTF9SRVYuMTAwMDAuMjAyMi0xMi0zMAEAAAAJTAUAAgAA</t>
  </si>
  <si>
    <t>AAgxODY2LjE0MgEIAAAABQAAAAExAQAAAAstMjA1ODkzNzkwMgMAAAADMTYwAgAAAAIyOAQAAAABMAcAAAAKMTIvMzAvMjAyMggAAAAKMTIvMzEvMjAyMQkAAAABMEfx+z1BINsIxTh4rUEg2wgvQ0lRLk5BU0RBUUdTOkZVTFQuSVFfTklfTUFSR0lOLjEwMDAwLjIwMjItMTItMzABAAAAby4EAAIAAAAHMjkuMjQwNQEIAAAABQAAAAExAQAAAAstMjA1ODM2NDc1NwMAAAADMTYwAgAAAAQ0MDk0BAAAAAEwBwAAAAoxMi8zMC8yMDIyCAAAAAoxMi8zMS8yMDIxCQAAAAEwR/H7PUEg2wi4EXitQSDbCDNDSVEuTkFTREFRR1M6RlVMVC5JUV9SRVRVUk5fRVFVSVRZLjEwMDAwLjIwMjItMTItMzABAAAAby4EAAIAAAAHMTAuMzM4NQEIAAAABQAAAAExAQAAAAstMjA1ODM2NDc1NwMAAAADMTYwAgAAAAQ0MTI4BAAAAAEwBwAAAAoxMi8zMC8yMDIyCAAAAAoxMi8zMS8yMDIxCQAAAAEwR/H7PUEg2wiu6netQSDbCDJDSVEuTkFTREFRR1M6SkpTRi5JUV9UT1RBTF9FUVVJVFkuMTAwMDAuMjAyMi0xMi0zMAEAAAAzTAQAAgAAAAc4NTkuNzM2AQgAAAAFAAAAATEBAAAACy0yMDYyNDc0NjE0AwAAAAMxNjACAAAABDEyNzUEAAAAATAHAAAACjEyLzMwLzIwMjIIAAAACjEyLzI0LzIwMjIJAAAAATBH8fs9QSDbCK7qd61BINsIMUNJUS5OQVNEQVFHTTpSVU0uSVFfVE9UQUxfQVNTRVRTLjEwMDAwLjIwMjItMTItMzABAAAA</t>
  </si>
  <si>
    <t>N5pIJAIAAAAJNTUuODAxMTgxAQgAAAAFAAAAATEBAAAACy0yMDc3MTM2MjY4AwAAAAMxNjACAAAABDEwMDcEAAAAATAHAAAACjEyLzMwLzIwMjIIAAAACjEyLzMxLzIwMjEJAAAAATBH8fs9QSDbCJmcd61BINsILkNJUS5OQVNEQVFHTTpSVU0uSVFfRElWX1NIQVJFLjEwMDAwLjIwMjItMTItMzABAAAAN5pIJAMAAAAAAEfx+z1BINsIhE53rUEg2wgtQ0lRLk5BU0RBUUdTOkFYTlguSVFfU1RfREVCVC4xMDAwMC4yMDIyLTEyLTMwAQAAAExtjQ8DAAAAAABH8fs9QSDbCHknd61BINsILUNJUS5OQVNEQVFHUzpBWE5YLklRX0xUX0RFQlQuMTAwMDAuMjAyMi0xMi0zMAEAAABMbY0PAwAAAAAAR/H7PUEg2wh5J3etQSDbCC5DSVEuTkFTREFRR1M6TlZNSS5JUV9ORVRfREVCVC4xMDAwMC4yMDIyLTEyLTMwAQAAAFDnAQACAAAACC0zMjYuNjM5AQgAAAAFAAAAATEBAAAACy0yMDU4OTc1NDExAwAAAAMxNjACAAAABDQzNjQEAAAAATAHAAAACjEyLzMwLzIwMjIIAAAACjEyLzMxLzIwMjEJAAAAATBH8fs9QSDbCHAAd61BINsIMkNJUS5OQVNEQVFHUzpTUFdSLklRX0dST1NTX01BUkdJTi4xMDAwMC4yMDIyLTEyLTMwAQAAAEVFrgACAAAABzE2Ljc0NDEBCAAAAAUAAAABMQEAAAALLTIxMTA0MDU5MDkDAAAAAzE2MAIAAAAENDA3NAQAAAABMAcAAAAKMTIvMzAvMjAyMggAAAAIMS8yLzIwMjIJAAAAATBH8fs9QSDb</t>
  </si>
  <si>
    <t>CGXZdq1BINsIKENJUS5OQVNEQVFHUzpNU1RSLklRX1JFLjEwMDAwLjIwMjItMTItMzABAAAA0N8FAAIAAAAGNDEuNDQyAQgAAAAFAAAAATEBAAAACy0yMDYwNjQzNzU2AwAAAAMxNjACAAAABDEyMjIEAAAAATAHAAAACjEyLzMwLzIwMjIIAAAACjEyLzMxLzIwMjEJAAAAATBH8fs9QSDbCF2ydq1BINsIMENJUS5OQVNEQVFHUzpTRk5DLklRX1RPVEFMX0xJQUIuMTAwMDAuMjAyMi0xMi0zMAEAAABFogQAAgAAAAkyMTQ3NS45MTgBCAAAAAUAAAABMQEAAAALLTIwNTg1ODA1NjMDAAAAAzE2MAIAAAAEMTI3NgQAAAABMAcAAAAKMTIvMzAvMjAyMggAAAAKMTIvMzEvMjAyMQkAAAABMEfx+z1BINsIPj12rUEg2wgxQ0lRLk5BU0RBUUdTOkRTRVkuSVFfRUJJVF9NQVJHSU4uMTAwMDAuMjAyMi0xMi0zMAEAAAAKgBUqAgAAAAYzLjY4MDkBCAAAAAUAAAABMQEAAAALLTIxMDg1NzM0MjcDAAAAAzE2MAIAAAAENDA1MwQAAAABMAcAAAAKMTIvMzAvMjAyMggAAAAKMTIvMzEvMjAyMQkAAAABMFEY/D1BINsIfKF1rUEg2wguQ0lRLk5BU0RBUUdTOlRQRy5JUV9UT1RBTF9SRVYuMTAwMDAuMjAyMi0xMi0zMAEAAACyIRQgAgAAAAg0OTc2LjM4NwEIAAAABQAAAAExAQAAAAstMjA1OTUyMDUwOQMAAAADMTYwAgAAAAIyOAQAAAABMAcAAAAKMTIvMzAvMjAyMggAAAAKMTIvMzEvMjAyMQkAAAABMFEY/D1BINsIc3p1rUEg</t>
  </si>
  <si>
    <t>2wgvQ0lRLk5BU0RBUUdNOlJWTkMuSVFfTklfTUFSR0lOLjEwMDAwLjIwMjItMTItMzABAAAAPJeOAAMAAAACTk0BCAAAAAUAAAABMQEAAAALLTIwNTkxNzY1NjMDAAAAAzE2MAIAAAAENDA5NAQAAAABMAcAAAAKMTIvMzAvMjAyMggAAAAKMTIvMzEvMjAyMQkAAAABMFEY/D1BINsI9Ct1rUEg2wgzQ0lRLk5BU0RBUUdNOlJWTkMuSVFfUkVUVVJOX0VRVUlUWS4xMDAwMC4yMDIyLTEyLTMwAQAAADyXjgACAAAACS0xMjcuMDcwOAEIAAAABQAAAAExAQAAAAstMjA1OTE3NjU2MwMAAAADMTYwAgAAAAQ0MTI4BAAAAAEwBwAAAAoxMi8zMC8yMDIyCAAAAAoxMi8zMS8yMDIxCQAAAAEwURj8PUEg2wgGU3WtQSDbCDJDSVEuTkFTREFRR006VE1EWC5JUV9UT1RBTF9FUVVJVFkuMTAwMDAuMjAyMi0xMi0zMAEAAACxjAYAAgAAAAY2Ny44NTQBCAAAAAUAAAABMQEAAAALLTIwNTkyNjY1NTcDAAAAAzE2MAIAAAAEMTI3NQQAAAABMAcAAAAKMTIvMzAvMjAyMggAAAAKMTIvMzEvMjAyMQkAAAABMFEY/D1BINsI7gR1rUEg2wgyQ0lRLk5BU0RBUUdTOkJFQU0uSVFfVE9UQUxfQVNTRVRTLjEwMDAwLjIwMjItMTItMzABAAAAEUanIQIAAAAIMTQ3NC40NTMBCAAAAAUAAAABMQEAAAALLTIwNTkyNjExMzYDAAAAAzE2MAIAAAAEMTAwNwQAAAABMAcAAAAKMTIvMzAvMjAyMggAAAAKMTIvMzEvMjAyMQkAAAABMFEY/D1BINsI</t>
  </si>
  <si>
    <t>zo90rUEg2wgvQ0lRLk5BU0RBUUdTOkJFQU0uSVFfRElWX1NIQVJFLjEwMDAwLjIwMjItMTItMzABAAAAEUanIQMAAAAAAFEY/D1BINsIw2h0rUEg2wgtQ0lRLk5BU0RBUUdNOlRORE0uSVFfU1RfREVCVC4xMDAwMC4yMDIyLTEyLTMwAQAAAMmHwwIDAAAAAABRGPw9QSDbCLtBdK1BINsILUNJUS5OQVNEQVFHTTpUTkRNLklRX0xUX0RFQlQuMTAwMDAuMjAyMi0xMi0zMAEAAADJh8MCAgAAAAcyODEuNDY3AQgAAAAFAAAAATEBAAAACy0yMDYwMDU2ODcxAwAAAAMxNjACAAAABDEwNDkEAAAAATAHAAAACjEyLzMwLzIwMjIIAAAACjEyLzMxLzIwMjEJAAAAATBRGPw9QSDbCLtBdK1BINsILkNJUS5OQVNEQVFHUzpKQkxVLklRX05FVF9ERUJULjEwMDAwLjIwMjItMTItMzABAAAAxZ8BAAIAAAAEMTk2MAEIAAAABQAAAAExAQAAAAstMjA1OTI0OTMxMgMAAAADMTYwAgAAAAQ0MzY0BAAAAAEwBwAAAAoxMi8zMC8yMDIyCAAAAAoxMi8zMS8yMDIxCQAAAAEwURj8PUEg2wi0GnStQSDbCDJDSVEuTkFTREFRR1M6SU9TUC5JUV9HUk9TU19NQVJHSU4uMTAwMDAuMjAyMi0xMi0zMAEAAAAJcwMAAgAAAAcyOS4zMTc3AQgAAAAFAAAAATEBAAAACy0yMDYwMDQ0MDE5AwAAAAMxNjACAAAABDQwNzQEAAAAATAHAAAACjEyLzMwLzIwMjIIAAAACjEyLzMxLzIwMjEJAAAAATBRGPw9QSDbCKXzc61BINsIKENJUS5OQVNEQVFH</t>
  </si>
  <si>
    <t>UzpCUE1DLklRX1JFLjEwMDAwLjIwMjItMTItMzABAAAA+qG8BwIAAAAJLTEyNzUuNDQxAQgAAAAFAAAAATEBAAAACy0yMDYwNjA0MjAwAwAAAAMxNjACAAAABDEyMjIEAAAAATAHAAAACjEyLzMwLzIwMjIIAAAACjEyLzMxLzIwMjEJAAAAATBRGPw9QSDbCKXzc61BINsIL0NJUS5OQVNEQVFHUzpSUlIuSVFfVE9UQUxfTElBQi4xMDAwMC4yMDIyLTEyLTMwAQAAAFe36AcCAAAABjMwOTAuMwEIAAAABQAAAAExAQAAAAstMjA1OTU2ODU3NwMAAAADMTYwAgAAAAQxMjc2BAAAAAEwBwAAAAoxMi8zMC8yMDIyCAAAAAoxMi8zMS8yMDIxCQAAAAEwURj8PUEg2wh9V3OtQSDbCDFDSVEuTkFTREFRR1M6RlRBSS5JUV9FQklUX01BUkdJTi4xMDAwMC4yMDIyLTEyLTMwAQAAAC9BHw8CAAAABzI5LjczNTcBCAAAAAUAAAABMQEAAAALLTIwNTkzMDQwMzkDAAAAAzE2MAIAAAAENDA1MwQAAAABMAcAAAAKMTIvMzAvMjAyMggAAAAKMTIvMzEvMjAyMQkAAAABMFEY/D1BINsI1LtyrUEg2wgvQ0lRLk5BU0RBUUdNOkhSTVkuSVFfVE9UQUxfUkVWLjEwMDAwLjIwMjItMTItMzABAAAAeUx5KAIAAAAGMzA1LjQ0AQgAAAAFAAAAATEBAAAACy0yMDYwMjc2OTg2AwAAAAMxNjACAAAAAjI4BAAAAAEwBwAAAAoxMi8zMC8yMDIyCAAAAAoxMi8zMS8yMDIxCQAAAAEwURj8PUEg2wjMlHKtQSDbCC9DSVEuTkFTREFRR1M6Q1ZMVC5J</t>
  </si>
  <si>
    <t>UV9OSV9NQVJHSU4uMTAwMDAuMjAyMi0xMi0zMAEAAAClaAAAAgAAAAY0LjIyNDgBCAAAAAUAAAABMQEAAAALLTIwNjI2NjYwMzIDAAAAAzE2MAIAAAAENDA5NAQAAAABMAcAAAAKMTIvMzAvMjAyMggAAAAKMTIvMzEvMjAyMQkAAAABMFEY/D1BINsIwG1yrUEg2wgzQ0lRLk5BU0RBUUdTOkNWTFQuSVFfUkVUVVJOX0VRVUlUWS4xMDAwMC4yMDIyLTEyLTMwAQAAAKVoAAACAAAABjkuNTU2NwEIAAAABQAAAAExAQAAAAstMjA2MjY2NjAzMgMAAAADMTYwAgAAAAQ0MTI4BAAAAAEwBwAAAAoxMi8zMC8yMDIyCAAAAAoxMi8zMS8yMDIxCQAAAAEwURj8PUEg2wi6RnKtQSDbCDFDSVEuTkFTREFRR1M6WFJYLklRX1RPVEFMX0VRVUlUWS4xMDAwMC4yMDIyLTEyLTMwAQAAAK+UAQACAAAABDQ2NjcBCAAAAAUAAAABMQEAAAALLTIwNTk3MDg2MjUDAAAAAzE2MAIAAAAEMTI3NQQAAAABMAcAAAAKMTIvMzAvMjAyMggAAAAKMTIvMzEvMjAyMQkAAAABMFEY/D1BINsIukZyrUEg2wgyQ0lRLk5BU0RBUUdTOlVMQ0MuSVFfVE9UQUxfQVNTRVRTLjEwMDAwLjIwMjItMTItMzABAAAA2h4FAAIAAAAENDIzNQEIAAAABQAAAAExAQAAAAstMjA2MDA3NDU5MwMAAAADMTYwAgAAAAQxMDA3BAAAAAEwBwAAAAoxMi8zMC8yMDIyCAAAAAoxMi8zMS8yMDIxCQAAAAEwURj8PUEg2wig+HGtQSDbCC9DSVEuTkFTREFRR1M6VUxDQy5J</t>
  </si>
  <si>
    <t>UV9ESVZfU0hBUkUuMTAwMDAuMjAyMi0xMi0zMAEAAADaHgUAAwAAAAAAURj8PUEg2wiRqnGtQSDbCC1DSVEuTkFTREFRR1M6TUdFRS5JUV9TVF9ERUJULjEwMDAwLjIwMjItMTItMzABAAAAG1wEAAIAAAADNS41AQgAAAAFAAAAATEBAAAACy0yMDYwMTAxODM1AwAAAAMxNjACAAAABDEwNDYEAAAAATAHAAAACjEyLzMwLzIwMjIIAAAACjEyLzMxLzIwMjEJAAAAATBRGPw9QSDbCIaDca1BINsILUNJUS5OQVNEQVFHUzpNR0VFLklRX0xUX0RFQlQuMTAwMDAuMjAyMi0xMi0zMAEAAAAbXAQAAgAAAAc2MTQuMjExAQgAAAAFAAAAATEBAAAACy0yMDYwMTAxODM1AwAAAAMxNjACAAAABDEwNDkEAAAAATAHAAAACjEyLzMwLzIwMjIIAAAACjEyLzMxLzIwMjEJAAAAATBRGPw9QSDbCIaDca1BINsILkNJUS5OQVNEQVFHUzpJTUNSLklRX05FVF9ERUJULjEwMDAwLjIwMjItMTItMzABAAAAs//uBwIAAAAHLTE3NC4wNQEIAAAABQAAAAExAQAAAAstMjA1OTA0MzM0OAMAAAACNTUCAAAABDQzNjQEAAAAATAHAAAACjEyLzMwLzIwMjIIAAAACjEyLzMxLzIwMjEJAAAAATBRGPw9QSDbCHpcca1BINsIMkNJUS5OQVNEQVFHUzpBUkxQLklRX0dST1NTX01BUkdJTi4xMDAwMC4yMDIyLTEyLTMwAQAAAIkqBgACAAAABzM1LjA3OTUBCAAAAAUAAAABMQEAAAALLTIwNTk1MzU3NzcDAAAAAzE2MAIAAAAENDA3NAQAAAABMAcA</t>
  </si>
  <si>
    <t>AAAKMTIvMzAvMjAyMggAAAAKMTIvMzEvMjAyMQkAAAABMFEY/D1BINsIbjVxrUEg2wgoQ0lRLk5BU0RBUUdTOlRXS1MuSVFfUkUuMTAwMDAuMjAyMi0xMi0zMAEAAABOsIMgAgAAAAYtMTcuMjgBCAAAAAUAAAABMQEAAAALLTIwNTkyNzQ1MDQDAAAAAzE2MAIAAAAEMTIyMgQAAAABMAcAAAAKMTIvMzAvMjAyMggAAAAKMTIvMzEvMjAyMQkAAAABMFEY/D1BINsIYw5xrUEg2wgwQ0lRLk5BU0RBUUdTOkpBTUYuSVFfVE9UQUxfTElBQi4xMDAwMC4yMDIyLTEyLTMwAQAAAIYmZyACAAAABzc0MS45OTQBCAAAAAUAAAABMQEAAAALLTIwNTg4Mzk5NzADAAAAAzE2MAIAAAAEMTI3NgQAAAABMAcAAAAKMTIvMzAvMjAyMggAAAAKMTIvMzEvMjAyMQkAAAABMFEY/D1BINsIRJlwrUEg2wgwQ0lRLk5BU0RBUUdTOkRDVC5JUV9FQklUX01BUkdJTi4xMDAwMC4yMDIyLTEyLTMwAQAAAAQzeQACAAAABi00LjI3MwEIAAAABQAAAAExAQAAAAstMjA2NDIwOTE4NAMAAAADMTYwAgAAAAQ0MDUzBAAAAAEwBwAAAAoxMi8zMC8yMDIyCAAAAAoxMS8zMC8yMDIyCQAAAAEwURj8PUEg2wgb/W+tQSDbCC9DSVEuTkFTREFRR1M6VVJCTi5JUV9UT1RBTF9SRVYuMTAwMDAuMjAyMi0xMi0zMAEAAADSCwUAAgAAAAg0NTQ4Ljc2MwEIAAAABQAAAAExAQAAAAstMjEwNTE0OTk5OAMAAAADMTYwAgAAAAIyOAQAAAABMAcAAAAKMTIvMzAv</t>
  </si>
  <si>
    <t>MjAyMggAAAAJMS8zMS8yMDIyCQAAAAEwURj8PUEg2wgS1m+tQSDbCC1DSVEuTkFTREFRR1M6Q0QuSVFfTklfTUFSR0lOLjEwMDAwLjIwMjItMTItMzABAAAAO1b7KAIAAAAHMTEuMDkzNQEIAAAABQAAAAExAQAAAAstMjA5OTc5Njg1NwMAAAACMzICAAAABDQwOTQEAAAAATAHAAAACjEyLzMwLzIwMjIIAAAACjEyLzMxLzIwMjEJAAAAATBRGPw9QSDbCP2Hb61BINsIMUNJUS5OQVNEQVFHUzpDRC5JUV9SRVRVUk5fRVFVSVRZLjEwMDAwLjIwMjItMTItMzABAAAAO1b7KAIAAAAGMy4xODc0AQgAAAAFAAAAATEBAAAACy0yMDk5Nzk2ODU3AwAAAAIzMgIAAAAENDEyOAQAAAABMAcAAAAKMTIvMzAvMjAyMggAAAAKMTIvMzEvMjAyMQkAAAABMFEY/D1BINsIDa9vrUEg2wgyQ0lRLk5BU0RBUUdTOkFMUk0uSVFfVE9UQUxfRVFVSVRZLjEwMDAwLjIwMjItMTItMzABAAAAKXkCEgIAAAAHNjI2LjA1NQEIAAAABQAAAAExAQAAAAstMjA1OTU2ODU1NwMAAAADMTYwAgAAAAQxMjc1BAAAAAEwBwAAAAoxMi8zMC8yMDIyCAAAAAoxMi8zMS8yMDIxCQAAAAEwURj8PUEg2wj0YG+tQSDbCDJDSVEuTkFTREFRR1M6REFEQS5JUV9UT1RBTF9BU1NFVFMuMTAwMDAuMjAyMi0xMi0zMAEAAAADkiQSAgAAAAc1MjgwLjU4AQgAAAAFAAAAATEBAAAACy0yMDk5Nzk2ODIwAwAAAAIzMgIAAAAEMTAwNwQAAAABMAcAAAAKMTIvMzAv</t>
  </si>
  <si>
    <t>MjAyMggAAAAKMTIvMzEvMjAyMQkAAAABMFEY/D1BINsI3xJvrUEg2wguQ0lRLk5BU0RBUUdTOkNTV0kuSVFfQ0xPU0VQUklDRV9BREouMjAyMS0xMi0zMQEAAADmmp8QAgAAAAkxMjAuMDA3MDkABUewP0Eg2wi6JN6uQSDbCC5DSVEuTkFTREFRR1M6Q1NXSS5JUV9DTE9TRVBSSUNFX0FESi4yMDE3LTEyLTMxAQAAAOaanxACAAAACTQ0LjgxMzI2MwBRGPw9QSDbCJs1pa1BINsIKUNJUS5OQVNEQVFHUzpDU1dJLklRX01BUktFVENBUC4yMDIxLTEyLTMxAQAAAOaanxACAAAACzE5MTUuMjk4MzkzAQYAAAAFAAAAATEBAAAACy0yMTI0MTE5NzIwAwAAAAMxNjACAAAABjEwMDA1NAQAAAABMAcAAAAKMTIvMzEvMjAyMQVHsD9BINsIsP3drkEg2wguQ0lRLk5BU0RBUUdTOkdEUlguSVFfQ0xPU0VQUklDRV9BREouMjAxOS0xMi0zMQEAAABUYmEiAwAAAAAAURj8PUEg2whxmaStQSDbCClDSVEuTkFTREFRR1M6R0RSWC5JUV9NQVJLRVRDQVAuMjAyMi0wOS0zMAEAAABUYmEiAgAAAAsxODU5LjI1MDYwNgEGAAAABQAAAAExAQAAAAstMjA4NTgwNDk3NQMAAAADMTYwAgAAAAYxMDAwNTQEAAAAATAHAAAACTkvMzAvMjAyMlEY/D1BINsIZ3KkrUEg2wgpQ0lRLk5BU0RBUUdTOkdEUlguSVFfTUFSS0VUQ0FQLjIwMTItMTItMzEBAAAAVGJhIgMAAAAAAFEY/D1BINsIXUukrUEg2wgYQ0lRLk5BU0RBUUdTOlZDVFIuSVFf</t>
  </si>
  <si>
    <t>VEVWAQAAACWwgQ4CAAAACzMxMTcuMzk1NDI3AQYAAAAFAAAAATEBAAAACy0yMDU4MzE5NjcyAwAAAAMxNjACAAAABjEwMDA2MAQAAAABMAcAAAAIMy84LzIwMjNRGPw9QSDbCD7Wo61BINsILkNJUS5OQVNEQVFHUzpWQ1RSLklRX0NMT1NFUFJJQ0VfQURKLjIwMjEtMTItMzEBAAAAJbCBDgIAAAAHMzQuODg4OQAFR7A/QSDbCGbs3K5BINsIKUNJUS5OQVNEQVFHUzpWQ1RSLklRX01BUktFVENBUC4yMDIxLTEyLTMxAQAAACWwgQ4CAAAACzE4ODQuOTQ4NzMxAQYAAAAFAAAAATEBAAAACy0yMTIyODc1Njg1AwAAAAMxNjACAAAABjEwMDA1NAQAAAABMAcAAAAKMTIvMzEvMjAyMQVHsD9BINsIXsXcrkEg2wgpQ0lRLk5BU0RBUUdTOlZDVFIuSVFfTUFSS0VUQ0FQLjIwMTctMTItMzEBAAAAJbCBDgMAAAAAAFEY/D1BINsIIGGjrUEg2wguQ0lRLk5BU0RBUUdTOk5VVkEuSVFfQ0xPU0VQUklDRV9BREouMjAyMi0wOS0zMAEAAAAxfgAAAgAAAAU0My44MQBRGPw9QSDbCAHsoq1BINsILkNJUS5OQVNEQVFHUzpOVVZBLklRX0NMT1NFUFJJQ0VfQURKLjIwMTItMTItMzEBAAAAMX4AAAIAAAAFMTUuNDYAURj8PUEg2wj3xKKtQSDbCClDSVEuTkFTREFRR1M6TlVWQS5JUV9NQVJLRVRDQVAuMjAxOS0xMi0zMQEAAAAxfgAAAgAAAAs0MDI3LjM3Njk0MgEGAAAABQAAAAExAQAAAAoxOTg5NjQ3Mzc2AwAAAAMxNjACAAAA</t>
  </si>
  <si>
    <t>BjEwMDA1NAQAAAABMAcAAAAKMTIvMzEvMjAxOVEY/D1BINsI98SirUEg2wguQ0lRLk5BU0RBUUdTOlBBQ0IuSVFfQ0xPU0VQUklDRV9BREouMjAyMS0xMi0zMQEAAADx464AAgAAAAUyMC40NgBAb7A/QSDbCANm265BINsILkNJUS5OQVNEQVFHUzpQQUNCLklRX0NMT1NFUFJJQ0VfQURKLjIwMTctMTItMzEBAAAA8eOuAAIAAAAEMi42NABRGPw9QSDbCNhPoq1BINsIKUNJUS5OQVNEQVFHUzpQQUNCLklRX01BUktFVENBUC4yMDIxLTEyLTMxAQAAAPHjrgACAAAACzQ1MTMuNDQyNTA3AQYAAAAFAAAAATEBAAAACy0yMTIzNDI1NzY1AwAAAAMxNjACAAAABjEwMDA1NAQAAAABMAcAAAAKMTIvMzEvMjAyMUBvsD9BINsI9D7brkEg2wguQ0lRLk5BU0RBUUdTOkFLUk8uSVFfQ0xPU0VQUklDRV9BREouMjAxOS0xMi0zMQEAAAA4ShUiAgAAAAYyMi4xOTUAURj8PUEg2wimjKGtQSDbCClDSVEuTkFTREFRR1M6QUtSTy5JUV9NQVJLRVRDQVAuMjAyMi0wOS0zMAEAAAA4ShUiAgAAAAsxNTgwLjUxODU5OQEGAAAABQAAAAExAQAAAAstMjA4NjA5NjEzNQMAAAADMTYwAgAAAAYxMDAwNTQEAAAAATAHAAAACTkvMzAvMjAyMlEY/D1BINsIpoyhrUEg2wgpQ0lRLk5BU0RBUUdTOkFLUk8uSVFfTUFSS0VUQ0FQLjIwMTItMTItMzEBAAAAOEoVIgMAAAAAAFEY/D1BINsImmWhrUEg2wgYQ0lRLk5BU0RBUUdTOkNMQksuSVFf</t>
  </si>
  <si>
    <t>VEVWAQAAAA5I4AMDAAAAAABRGPw9QSDbCHvwoK1BINsILkNJUS5OQVNEQVFHUzpDTEJLLklRX0NMT1NFUFJJQ0VfQURKLjIwMjEtMTItMzEBAAAADkjgAwIAAAAFMjAuODYAQG+wP0Eg2wiuLdquQSDbCClDSVEuTkFTREFRR1M6Q0xCSy5JUV9NQVJLRVRDQVAuMjAyMS0xMi0zMQEAAAAOSOADAgAAAAsyMjcxLjQyMjU3OQEGAAAABQAAAAExAQAAAAoyMDgyNzI4MTE1AwAAAAMxNjACAAAABjEwMDA1NAQAAAABMAcAAAAKMTIvMzEvMjAyMUBvsD9BINsIowbarkEg2wgpQ0lRLk5BU0RBUUdTOkNMQksuSVFfTUFSS0VUQ0FQLjIwMTctMTItMzEBAAAADkjgAwMAAAAAAFEY/D1BINsI66KgrUEg2wguQ0lRLk5BU0RBUUdTOklEQ0MuSVFfQ0xPU0VQUklDRV9BREouMjAyMi0wOS0zMAEAAABOSQQAAgAAAAkzOS44Nzg3NTMAURj8PUEg2wjOLaCtQSDbCC5DSVEuTkFTREFRR1M6SURDQy5JUV9DTE9TRVBSSUNFX0FESi4yMDEyLTEyLTMxAQAAAE5JBAACAAAACTM0LjEzMDA5NABRGPw9QSDbCM4toK1BINsIKUNJUS5OQVNEQVFHUzpJRENDLklRX01BUktFVENBUC4yMDE5LTEyLTMxAQAAAE5JBAACAAAACzE2OTYuNDM0MTE5AQYAAAAFAAAAATEBAAAACjE5ODk3ODI0OTADAAAAAzE2MAIAAAAGMTAwMDU0BAAAAAEwBwAAAAoxMi8zMS8yMDE5URj8PUEg2wjEBqCtQSDbCC5DSVEuTkFTREFRR1M6U05FWC5JUV9DTE9T</t>
  </si>
  <si>
    <t>RVBSSUNFX0FESi4yMDIxLTEyLTMxAQAAAFhTBQACAAAABTYxLjI1AE2WsD9BINsImqbYrkEg2wguQ0lRLk5BU0RBUUdTOlNORVguSVFfQ0xPU0VQUklDRV9BREouMjAxNy0xMi0zMQEAAABYUwUAAgAAAAU0Mi41MwBaP/w9QSDbCKSRn61BINsIKUNJUS5OQVNEQVFHUzpTTkVYLklRX01BUktFVENBUC4yMDIxLTEyLTMxAQAAAFhTBQACAAAACzEyMjEuNzk1OTUxAQYAAAAFAAAAATEBAAAACy0yMTE4NTc1MzkxAwAAAAMxNjACAAAABjEwMDA1NAQAAAABMAcAAAAKMTIvMzEvMjAyMU2WsD9BINsIjn/YrkEg2wgsQ0lRLk5BU0RBUUdTOllZLklRX0NMT1NFUFJJQ0VfQURKLjIwMTktMTItMzEBAAAAPexJDQIAAAAJNDcuNjM2NjExAFo//D1BINsIfPWerUEg2wgnQ0lRLk5BU0RBUUdTOllZLklRX01BUktFVENBUC4yMDIyLTA5LTMwAQAAAD3sSQ0CAAAACzE4NTQuNTM5NDkyAQYAAAAFAAAAATEBAAAACy0yMDgwNDczOTQ5AwAAAAMxNjACAAAABjEwMDA1NAQAAAABMAcAAAAJOS8zMC8yMDIyWj/8PUEg2wh0zp6tQSDbCCdDSVEuTkFTREFRR1M6WVkuSVFfTUFSS0VUQ0FQLjIwMTItMTItMzEBAAAAPexJDQIAAAAKNzU4LjUxMzA4NgEGAAAABQAAAAExAQAAAAoxNTc3MjYwMDM0AwAAAAMxNjACAAAABjEwMDA1NAQAAAABMAcAAAAKMTIvMzEvMjAxMlo//D1BINsIdM6erUEg2wgYQ0lRLk5BU0RBUUNNOkNMRFgu</t>
  </si>
  <si>
    <t>SVFfVEVWAQAAAFXMkgACAAAACzE4NTAuNzg0Njc0AQYAAAAFAAAAATEBAAAACy0yMDU5MTYwNDEyAwAAAAMxNjACAAAABjEwMDA2MAQAAAABMAcAAAAIMy84LzIwMjNaP/w9QSDbCMIxnq1BINsILkNJUS5OQVNEQVFDTTpDTERYLklRX0NMT1NFUFJJQ0VfQURKLjIwMjEtMTItMzEBAAAAVcySAAIAAAAFMzguNjQATZawP0Eg2whAbteuQSDbCClDSVEuTkFTREFRQ006Q0xEWC5JUV9NQVJLRVRDQVAuMjAyMS0xMi0zMQEAAABVzJIAAgAAAAsxODAzLjA5MjAxNAEGAAAABQAAAAExAQAAAAstMjEyMjg4MjMyNQMAAAADMTYwAgAAAAYxMDAwNTQEAAAAATAHAAAACjEyLzMxLzIwMjFNlrA/QSDbCDVH165BINsIKUNJUS5OQVNEQVFDTTpDTERYLklRX01BUktFVENBUC4yMDE3LTEyLTMxAQAAAFXMkgACAAAACjM4Ni4xOTg3MzIBBgAAAAUAAAABMQEAAAAKMTg2NDM3NzQ4OQMAAAADMTYwAgAAAAYxMDAwNTQEAAAAATAHAAAACjEyLzMxLzIwMTdaP/w9QSDbCLHjna1BINsILkNJUS5OQVNEQVFHUzpJTVZULklRX0NMT1NFUFJJQ0VfQURKLjIwMjItMDktMzABAAAA8wVVIwIAAAAENS41OABaP/w9QSDbCI9una1BINsILkNJUS5OQVNEQVFHUzpJTVZULklRX0NMT1NFUFJJQ0VfQURKLjIwMTItMTItMzEBAAAA8wVVIwMAAAAAAFo//D1BINsIj26drUEg2wgpQ0lRLk5BU0RBUUdTOklNVlQuSVFfTUFSS0VUQ0FQLjIw</t>
  </si>
  <si>
    <t>MTktMTItMzEBAAAA8wVVIwIAAAAKODk1Ljk0NjgxNwEGAAAABQAAAAExAQAAAAoxOTk3MjIxMTE4AwAAAAMxNjACAAAABjEwMDA1NAQAAAABMAcAAAAKMTIvMzEvMjAxOVo//D1BINsIhkedrUEg2wguQ0lRLk5BU0RBUUdTOlRPV04uSVFfQ0xPU0VQUklDRV9BREouMjAyMS0xMi0zMQEAAABFNyAAAgAAAAkzMC42MzQyODQATZawP0Eg2wjY59WuQSDbCC5DSVEuTkFTREFRR1M6VE9XTi5JUV9DTE9TRVBSSUNFX0FESi4yMDE3LTEyLTMxAQAAAEU3IAACAAAACTI2LjY2ODcxMgBaP/w9QSDbCHD5nK1BINsIKUNJUS5OQVNEQVFHUzpUT1dOLklRX01BUktFVENBUC4yMDIxLTEyLTMxAQAAAEU3IAACAAAACzIyNjcuNDQ4MDY2AQYAAAAFAAAAATEBAAAACjIwODI3MDQyMzQDAAAAAzE2MAIAAAAGMTAwMDU0BAAAAAEwBwAAAAoxMi8zMS8yMDIxTZawP0Eg2wjY59WuQSDbCC5DSVEuTkFTREFRR1M6UFNNVC5JUV9DTE9TRVBSSUNFX0FESi4yMDE5LTEyLTMxAQAAAAnBBQACAAAACTY4LjM5NDYxNABaP/w9QSDbCD42nK1BINsIKUNJUS5OQVNEQVFHUzpQU01ULklRX01BUktFVENBUC4yMDIyLTA5LTMwAQAAAAnBBQACAAAACzE3NTkuNzE2NTg1AQYAAAAFAAAAATEBAAAACy0yMDg5MzI2MjM0AwAAAAMxNjACAAAABjEwMDA1NAQAAAABMAcAAAAJOS8zMC8yMDIyWj/8PUEg2wgyD5ytQSDbCClDSVEuTkFTREFRR1M6</t>
  </si>
  <si>
    <t>UFNNVC5JUV9NQVJLRVRDQVAuMjAxMi0xMi0zMQEAAAAJwQUAAgAAAAsyMjcxLjg3MTg4NwEGAAAABQAAAAExAQAAAAoxNTczODg1NjIwAwAAAAMxNjACAAAABjEwMDA1NAQAAAABMAcAAAAKMTIvMzEvMjAxMlo//D1BINsIMg+crUEg2wgYQ0lRLk5BU0RBUUdTOk1HUEkuSVFfVEVWAQAAAIVlBAACAAAACzIzMjQuOTIwNzEzAQYAAAAFAAAAATEBAAAACy0yMDU5OTI3NTUxAwAAAAMxNjACAAAABjEwMDA2MAQAAAABMAcAAAAIMy84LzIwMjNaP/w9QSDbCI9zm61BINsILkNJUS5OQVNEQVFHUzpNR1BJLklRX0NMT1NFUFJJQ0VfQURKLjIwMjEtMTItMzEBAAAAhWUEAAIAAAAJODQuNDc1NzE2AFm9sD9BINsIhq/UrkEg2wgpQ0lRLk5BU0RBUUdTOk1HUEkuSVFfTUFSS0VUQ0FQLjIwMjEtMTItMzEBAAAAhWUEAAIAAAALMTg2Ni43NDU1MTcBBgAAAAUAAAABMQEAAAALLTIxMjQwOTU3MDEDAAAAAzE2MAIAAAAGMTAwMDU0BAAAAAEwBwAAAAoxMi8zMS8yMDIxWb2wP0Eg2whyYdSuQSDbCClDSVEuTkFTREFRR1M6TUdQSS5JUV9NQVJLRVRDQVAuMjAxNy0xMi0zMQEAAACFZQQAAgAAAAsxMjg1Ljc5NzcwNAEGAAAABQAAAAExAQAAAAoxODYzNzE0MzExAwAAAAMxNjACAAAABjEwMDA1NAQAAAABMAcAAAAKMTIvMzEvMjAxN1o//D1BINsIeCWbrUEg2wguQ0lRLk5BU0RBUUdTOkZST0cuSVFfQ0xPU0VQUklDRV9B</t>
  </si>
  <si>
    <t>REouMjAyMi0wOS0zMAEAAACRtKsMAgAAAAUyMi4xMQBaP/w9QSDbCFqwmq1BINsILkNJUS5OQVNEQVFHUzpGUk9HLklRX0NMT1NFUFJJQ0VfQURKLjIwMTItMTItMzEBAAAAkbSrDAMAAAAAAFo//D1BINsIWrCarUEg2wgpQ0lRLk5BU0RBUUdTOkZST0cuSVFfTUFSS0VUQ0FQLjIwMTktMTItMzEBAAAAkbSrDAMAAAAAAFo//D1BINsIVImarUEg2wguQ0lRLk5BU0RBUUdTOlZOT00uSVFfQ0xPU0VQUklDRV9BREouMjAyMS0xMi0zMQEAAADGd+QOAgAAAAkxOS4zMzg4ODYAWb2wP0Eg2wgVAtOuQSDbCC5DSVEuTkFTREFRR1M6Vk5PTS5JUV9DTE9TRVBSSUNFX0FESi4yMDE3LTEyLTMxAQAAAMZ35A4CAAAACTE2Ljc3MjI3NABaP/w9QSDbCDQUmq1BINsIKUNJUS5OQVNEQVFHUzpWTk9NLklRX01BUktFVENBUC4yMDIxLTEyLTMxAQAAAMZ35A4CAAAACjE2ODYuMDYwMDUBBgAAAAUAAAABMQEAAAALLTIxMjMzNTU3NjQDAAAAAzE2MAIAAAAGMTAwMDU0BAAAAAEwBwAAAAoxMi8zMS8yMDIxWb2wP0Eg2wgVAtOuQSDbCC5DSVEuTkFTREFRR1M6VEhSTS5JUV9DTE9TRVBSSUNFX0FESi4yMDE5LTEyLTMxAQAAACEvBQACAAAABTQ0LjM5AFo//D1BINsIg3eZrUEg2wgpQ0lRLk5BU0RBUUdTOlRIUk0uSVFfTUFSS0VUQ0FQLjIwMjItMDktMzABAAAAIS8FAAIAAAALMTY0OS4yODE1NzUBBgAAAAUAAAABMQEAAAAL</t>
  </si>
  <si>
    <t>LTIwODY5MzUyMTcDAAAAAzE2MAIAAAAGMTAwMDU0BAAAAAEwBwAAAAk5LzMwLzIwMjJaP/w9QSDbCHlQma1BINsIKUNJUS5OQVNEQVFHUzpUSFJNLklRX01BUktFVENBUC4yMDEyLTEyLTMxAQAAACEvBQACAAAACTM5NS4wMjYyNwEGAAAABQAAAAExAQAAAAoxNTc0NjE1NjM3AwAAAAMxNjACAAAABjEwMDA1NAQAAAABMAcAAAAKMTIvMzEvMjAxMlo//D1BINsIbymZrUEg2wgYQ0lRLk5BU0RBUUdTOkxGU1QuSVFfVEVWAQAAAHswoCoCAAAACzIyMjkuMzc0ODczAQYAAAAFAAAAATEBAAAACy0yMDcwOTQzOTgyAwAAAAMxNjACAAAABjEwMDA2MAQAAAABMAcAAAAIMy84LzIwMjNaP/w9QSDbCFK0mK1BINsILkNJUS5OQVNEQVFHUzpMRlNULklRX0NMT1NFUFJJQ0VfQURKLjIwMjEtMTItMzEBAAAAezCgKgIAAAAEOS41MgBZvbA/QSDbCMPJ0a5BINsIKUNJUS5OQVNEQVFHUzpMRlNULklRX01BUktFVENBUC4yMDIxLTEyLTMxAQAAAHswoCoCAAAACzM1NjEuODk1MTI5AQYAAAAFAAAAATEBAAAACy0yMTIyNDE1MTIzAwAAAAMxNjACAAAABjEwMDA1NAQAAAABMAcAAAAKMTIvMzEvMjAyMWDksD9BINsIuaLRrkEg2wgpQ0lRLk5BU0RBUUdTOkxGU1QuSVFfTUFSS0VUQ0FQLjIwMTctMTItMzEBAAAAezCgKgMAAAAAAFo//D1BINsIPGaYrUEg2wguQ0lRLk5BU0RBUUdTOkJBTlIuSVFfQ0xPU0VQUklDRV9BREou</t>
  </si>
  <si>
    <t>MjAyMi0wOS0zMAEAAADQNQUAAgAAAAk1OC4yODIxNDkAWj/8PUEg2wgd8ZetQSDbCC5DSVEuTkFTREFRR1M6QkFOUi5JUV9DTE9TRVBSSUNFX0FESi4yMDEyLTEyLTMxAQAAANA1BQACAAAACTIzLjA4NzIzNABaP/w9QSDbCB3xl61BINsIKUNJUS5OQVNEQVFHUzpCQU5SLklRX01BUktFVENBUC4yMDE5LTEyLTMxAQAAANA1BQACAAAACzE5MzMuODcwMTAzAFo//D1BINsIFcqXrUEg2wguQ0lRLk5BU0RBUUdTOlNUUkEuSVFfQ0xPU0VQUklDRV9BREouMjAyMS0xMi0zMQEAAAAhhQUAAgAAAAg1NS4zODQ5MgBg5LA/QSDbCF1D0K5BINsILkNJUS5OQVNEQVFHUzpTVFJBLklRX0NMT1NFUFJJQ0VfQURKLjIwMTctMTItMzEBAAAAIYUFAAIAAAAJNzkuMjI5MDM3AFo//D1BINsI9lSXrUEg2wgpQ0lRLk5BU0RBUUdTOlNUUkEuSVFfTUFSS0VUQ0FQLjIwMjEtMTItMzEBAAAAIYUFAAIAAAALMTQwOC43MjI2OTgBBgAAAAUAAAABMQEAAAALLTIxMjM0MTAzMDkDAAAAAzE2MAIAAAAGMTAwMDU0BAAAAAEwBwAAAAoxMi8zMS8yMDIxYOSwP0Eg2whSHNCuQSDbCC5DSVEuTkFTREFRR1M6Q0VOVC5JUV9DTE9TRVBSSUNFX0FESi4yMDE5LTEyLTMxAQAAANX2BAACAAAABTMxLjA3AFo//D1BINsIRZKWrUEg2wgpQ0lRLk5BU0RBUUdTOkNFTlQuSVFfTUFSS0VUQ0FQLjIwMjItMDktMzABAAAA1fYEAAIAAAALMTg4MS43</t>
  </si>
  <si>
    <t>OTYwNDcBBgAAAAUAAAABMQEAAAALLTIwODY0NjczNDQDAAAAAzE2MAIAAAAGMTAwMDU0BAAAAAEwBwAAAAk5LzMwLzIwMjJaP/w9QSDbCEWSlq1BINsIKUNJUS5OQVNEQVFHUzpDRU5ULklRX01BUktFVENBUC4yMDEyLTEyLTMxAQAAANX2BAACAAAACjUwMy4xNDIyMTcBBgAAAAUAAAABMQEAAAAKMTU4MDY2Nzk1NwMAAAADMTYwAgAAAAYxMDAwNTQEAAAAATAHAAAACjEyLzMxLzIwMTJaP/w9QSDbCDprlq1BINsIGENJUS5OQVNEQVFHTTpSTEFZLklRX1RFVgEAAAAyzOMWAgAAAAsxMTExLjQ0MDU5OAEGAAAABQAAAAExAQAAAAstMjA1OTgyMjc5OAMAAAADMTYwAgAAAAYxMDAwNjAEAAAAATAHAAAACDMvOC8yMDIzWj/8PUEg2wgd9pWtQSDbCC5DSVEuTkFTREFRR006UkxBWS5JUV9DTE9TRVBSSUNFX0FESi4yMDIxLTEyLTMxAQAAADLM4xYCAAAABTMwLjcxAGDksD9BINsICgvPrkEg2wgpQ0lRLk5BU0RBUUdNOlJMQVkuSVFfTUFSS0VUQ0FQLjIwMjEtMTItMzEBAAAAMszjFgIAAAALMzMxOC4wMzU2MzIBBgAAAAUAAAABMQEAAAALLTIxMjI2NDExNDUDAAAAAzE2MAIAAAAGMTAwMDU0BAAAAAEwBwAAAAoxMi8zMS8yMDIxYOSwP0Eg2wgA5M6uQSDbCClDSVEuTkFTREFRR006UkxBWS5JUV9NQVJLRVRDQVAuMjAxNy0xMi0zMQEAAAAyzOMWAwAAAAAAWj/8PUEg2wgHqJWtQSDbCC5DSVEuTkFTREFRR1M6</t>
  </si>
  <si>
    <t>V1NCQy5JUV9DTE9TRVBSSUNFX0FESi4yMDIyLTA5LTMwAQAAAOHHBAACAAAACTMyLjczNzUwNgBaP/w9QSDbCO0yla1BINsILkNJUS5OQVNEQVFHUzpXU0JDLklRX0NMT1NFUFJJQ0VfQURKLjIwMTItMTItMzEBAAAA4ccEAAIAAAAJMTUuODE4MDUzAGZm/D1BINsI3QuVrUEg2wgpQ0lRLk5BU0RBUUdTOldTQkMuSVFfTUFSS0VUQ0FQLjIwMTktMTItMzEBAAAA4ccEAAIAAAALMjU3MC44MjcxMzQAZmb8PUEg2wjdC5WtQSDbCC5DSVEuTkFTREFRR1M6TVJWSS5JUV9DTE9TRVBSSUNFX0FESi4yMDIxLTEyLTMxAQAAAOeWKyICAAAABDQxLjkAaguxP0Eg2wiZXc2uQSDbCC5DSVEuTkFTREFRR1M6TVJWSS5JUV9DTE9TRVBSSUNFX0FESi4yMDE3LTEyLTMxAQAAAOeWKyIDAAAAAABmZvw9QSDbCL+WlK1BINsIKUNJUS5OQVNEQVFHUzpNUlZJLklRX01BUktFVENBUC4yMDIxLTEyLTMxAQAAAOeWKyICAAAACzU1MDguMTE5Njk4AQYAAAAFAAAAATEBAAAACy0yMTIxNDkwMDMyAwAAAAMxNjACAAAABjEwMDA1NAQAAAABMAcAAAAKMTIvMzEvMjAyMWoLsT9BINsImV3NrkEg2wguQ0lRLk5BU0RBUUdTOkFHWVMuSVFfQ0xPU0VQUklDRV9BREouMjAxOS0xMi0zMQEAAAC7iAQAAgAAAAUyNS40MQBmZvw9QSDbCJj6k61BINsIKUNJUS5OQVNEQVFHUzpBR1lTLklRX01BUktFVENBUC4yMDIyLTA5LTMwAQAAALuIBAAC</t>
  </si>
  <si>
    <t>AAAACzEzNjMuOTQ2MTAyAQYAAAAFAAAAATEBAAAACy0yMDg3NDg0MjU4AwAAAAMxNjACAAAABjEwMDA1NAQAAAABMAcAAAAJOS8zMC8yMDIyZmb8PUEg2wiK05OtQSDbCClDSVEuTkFTREFRR1M6QUdZUy5JUV9NQVJLRVRDQVAuMjAxMi0xMi0zMQEAAAC7iAQAAgAAAAoxODUuMzI0NjgxAQYAAAAFAAAAATEBAAAACjE1NzQ3MzAwMTMDAAAAAzE2MAIAAAAGMTAwMDU0BAAAAAEwBwAAAAoxMi8zMS8yMDEyZmb8PUEg2wiArJOtQSDbCBhDSVEuTkFTREFRQ006UktMQi5JUV9URVYBAAAA+KzRHwIAAAALMTcyNC42MzgzMTYBBgAAAAUAAAABMQEAAAALLTIwNTgxNjU2NzgDAAAAAzE2MAIAAAAGMTAwMDYwBAAAAAEwBwAAAAgzLzgvMjAyM2Zm/D1BINsIaDeTrUEg2wguQ0lRLk5BU0RBUUNNOlJLTEIuSVFfQ0xPU0VQUklDRV9BREouMjAyMS0xMi0zMQEAAAD4rNEfAgAAAAUxMi4yOABqC7E/QSDbCFNMzK5BINsIKUNJUS5OQVNEQVFDTTpSS0xCLklRX01BUktFVENBUC4yMDIxLTEyLTMxAQAAAPis0R8CAAAACzU1MTYuMjMxOTQ4AQYAAAAFAAAAATEBAAAACy0yMTIxMTM4OTg1AwAAAAMxNjACAAAABjEwMDA1NAQAAAABMAcAAAAKMTIvMzEvMjAyMWoLsT9BINsI8P7LrkEg2wgpQ0lRLk5BU0RBUUNNOlJLTEIuSVFfTUFSS0VUQ0FQLjIwMTctMTItMzEBAAAA+KzRHwMAAAAAAGZm/D1BINsIU+mSrUEg2wguQ0lR</t>
  </si>
  <si>
    <t>Lk5BU0RBUUdTOkFDVkEuSVFfQ0xPU0VQUklDRV9BREouMjAyMi0wOS0zMAEAAAA5lUkRAgAAAAQ3LjE5AGZm/D1BINsIMHSSrUEg2wguQ0lRLk5BU0RBUUdTOkFDVkEuSVFfQ0xPU0VQUklDRV9BREouMjAxMi0xMi0zMQEAAAA5lUkRAwAAAAAAZmb8PUEg2wgwdJKtQSDbCClDSVEuTkFTREFRR1M6QUNWQS5JUV9NQVJLRVRDQVAuMjAxOS0xMi0zMQEAAAA5lUkRAwAAAAAAZmb8PUEg2wgkTZKtQSDbCC5DSVEuTkFTREFRR1M6TVlSRy5JUV9DTE9TRVBSSUNFX0FESi4yMDIxLTEyLTMxAQAAAJptBAACAAAABjExMC41NQBqC7E/QSDbCJSfyq5BINsILkNJUS5OQVNEQVFHUzpNWVJHLklRX0NMT1NFUFJJQ0VfQURKLjIwMTctMTItMzEBAAAAmm0EAAIAAAAFMzUuNzMAZmb8PUEg2wgH2JGtQSDbCClDSVEuTkFTREFRR1M6TVlSRy5JUV9NQVJLRVRDQVAuMjAyMS0xMi0zMQEAAACabQQAAgAAAAsxODY0Ljk3MjY0MQEGAAAABQAAAAExAQAAAAstMjEyNTE4NTc5MgMAAAADMTYwAgAAAAYxMDAwNTQEAAAAATAHAAAACjEyLzMxLzIwMjFqC7E/QSDbCI54yq5BINsILkNJUS5OQVNEQVFHTTpTVVBOLklRX0NMT1NFUFJJQ0VfQURKLjIwMTktMTItMzEBAAAAsHMGAAIAAAAFMjMuNzIAZmb8PUEg2wjbO5GtQSDbCClDSVEuTkFTREFRR006U1VQTi5JUV9NQVJLRVRDQVAuMjAyMi0wOS0zMAEAAACwcwYAAgAAAAsxODEw</t>
  </si>
  <si>
    <t>LjgxNDU4NQEGAAAABQAAAAExAQAAAAstMjA4NTU5NjE2MQMAAAADMTYwAgAAAAYxMDAwNTQEAAAAATAHAAAACTkvMzAvMjAyMmZm/D1BINsI1xSRrUEg2wgpQ0lRLk5BU0RBUUdNOlNVUE4uSVFfTUFSS0VUQ0FQLjIwMTItMTItMzEBAAAAsHMGAAIAAAAJMjE4LjQ0MTIyAQYAAAAFAAAAATEBAAAACjE1Nzg4NDYwNjYDAAAAAzE2MAIAAAAGMTAwMDU0BAAAAAEwBwAAAAoxMi8zMS8yMDEyZmb8PUEg2wjXFJGtQSDbCBhDSVEuTkFTREFRR1M6SFRMRi5JUV9URVYBAAAAGBAIAAMAAAAAAGZm/D1BINsIrHiQrUEg2wguQ0lRLk5BU0RBUUdTOkhUTEYuSVFfQ0xPU0VQUklDRV9BREouMjAyMS0xMi0zMQEAAAAYEAgAAgAAAAk0OS4xNTY0NDUAezKxP0Eg2wihZsmuQSDbCClDSVEuTkFTREFRR1M6SFRMRi5JUV9NQVJLRVRDQVAuMjAyMS0xMi0zMQEAAAAYEAgAAgAAAAsyMTM4LjM2MzQ5NwEGAAAABQAAAAExAQAAAAoyMDgyMTM4MDI3AwAAAAMxNjACAAAABjEwMDA1NAQAAAABMAcAAAAKMTIvMzEvMjAyMXsysT9BINsIBhnJrkEg2wgpQ0lRLk5BU0RBUUdTOkhUTEYuSVFfTUFSS0VUQ0FQLjIwMTctMTItMzEBAAAAGBAIAAIAAAALMTYwNi43Njc2MDYAZmb8PUEg2wigUZCtQSDbCC5DSVEuTkFTREFRR1M6SUNGSS5JUV9DTE9TRVBSSUNFX0FESi4yMDIyLTA5LTMwAQAAAAd0AAACAAAACjEwOC44NzU3NjYAZmb8</t>
  </si>
  <si>
    <t>PUEg2wiE3I+tQSDbCC5DSVEuTkFTREFRR1M6SUNGSS5JUV9DTE9TRVBSSUNFX0FESi4yMDEyLTEyLTMxAQAAAAd0AAACAAAACTIyLjYzNDE5NgBmZvw9QSDbCHe1j61BINsIKUNJUS5OQVNEQVFHUzpJQ0ZJLklRX01BUktFVENBUC4yMDE5LTEyLTMxAQAAAAd0AAACAAAACzE3MjMuNDcxNzkxAQYAAAAFAAAAATEBAAAACjE5OTEwNDUxNjcDAAAAAzE2MAIAAAAGMTAwMDU0BAAAAAEwBwAAAAoxMi8zMS8yMDE5Zmb8PUEg2whsjo+tQSDbCC5DSVEuTkFTREFRR1M6R09HTC5JUV9DTE9TRVBSSUNFX0FESi4yMDIxLTEyLTMxAQAAAOXZqQ8CAAAACDcuMzgxODE2AHsysT9BINsI0JLHrkEg2wguQ0lRLk5BU0RBUUdTOkdPR0wuSVFfQ0xPU0VQUklDRV9BREouMjAxNy0xMi0zMQEAAADl2akPAgAAAAg0Ljg3NTY0MgBmZvw9QSDbCE4Zj61BINsIKUNJUS5OQVNEQVFHUzpHT0dMLklRX01BUktFVENBUC4yMDIxLTEyLTMxAQAAAOXZqQ8CAAAACzE4NjQuMDUxMjc1AQYAAAAFAAAAATEBAAAACy0yMTE5NTc3ODQ0AwAAAAMxNjACAAAABjEwMDA1NAQAAAABMAcAAAAKMTIvMzEvMjAyMXsysT9BINsIyWvHrkEg2wguQ0lRLk5BU0RBUUNNOkFIQ08uSVFfQ0xPU0VQUklDRV9BREouMjAxOS0xMi0zMQEAAAAIwHclAgAAAAUxMC45OABmZvw9QSDbCCZ9jq1BINsIKUNJUS5OQVNEQVFDTTpBSENPLklRX01BUktFVENBUC4y</t>
  </si>
  <si>
    <t>MDIyLTA5LTMwAQAAAAjAdyUCAAAACzI1MjUuOTU2NDA1AQYAAAAFAAAAATEBAAAACy0yMDg1NTI5ODQ1AwAAAAMxNjACAAAABjEwMDA1NAQAAAABMAcAAAAJOS8zMC8yMDIyZmb8PUEg2wgdVo6tQSDbCClDSVEuTkFTREFRQ006QUhDTy5JUV9NQVJLRVRDQVAuMjAxMi0xMi0zMQEAAAAIwHclAwAAAAAAZmb8PUEg2wgQL46tQSDbCBhDSVEuTkFTREFRR1M6Q1JDVC5JUV9URVYBAAAAKOpBAAIAAAALMTc0My4yMDkxNjYBBgAAAAUAAAABMQEAAAALLTIwNTgxOTA5NTADAAAAAzE2MAIAAAAGMTAwMDYwBAAAAAEwBwAAAAgzLzgvMjAyM2Zm/D1BINsI8LmNrUEg2wguQ0lRLk5BU0RBUUdTOkNSQ1QuSVFfQ0xPU0VQUklDRV9BREouMjAyMS0xMi0zMQEAAAAo6kEAAgAAAAkyMS4yOTc4MzgAgFmxP0Eg2whKWsauQSDbCClDSVEuTkFTREFRR1M6Q1JDVC5JUV9NQVJLRVRDQVAuMjAyMS0xMi0zMQEAAAAo6kEAAgAAAAs0OTEzLjI0MjczNQEGAAAABQAAAAExAQAAAAstMjEyMjEwNzcxNQMAAAADMTYwAgAAAAYxMDAwNTQEAAAAATAHAAAACjEyLzMxLzIwMjGAWbE/QSDbCDwzxq5BINsIKUNJUS5OQVNEQVFHUzpDUkNULklRX01BUktFVENBUC4yMDE3LTEyLTMxAQAAACjqQQADAAAAAABmZvw9QSDbCOFrja1BINsILkNJUS5OQVNEQVFHUzpHT0dPLklRX0NMT1NFUFJJQ0VfQURKLjIwMjItMDktMzABAAAAhBGuCAIA</t>
  </si>
  <si>
    <t>AAAFMTIuMTIAZmb8PUEg2wi/9oytQSDbCC5DSVEuTkFTREFRR1M6R09HTy5JUV9DTE9TRVBSSUNFX0FESi4yMDEyLTEyLTMxAQAAAIQRrggDAAAAAABmZvw9QSDbCLLPjK1BINsIKUNJUS5OQVNEQVFHUzpHT0dPLklRX01BUktFVENBUC4yMDE5LTEyLTMxAQAAAIQRrggCAAAACjU2NC4yMTAwODYBBgAAAAUAAAABMQEAAAAKMTk5MTIzNTg0NgMAAAADMTYwAgAAAAYxMDAwNTQEAAAAATAHAAAACjEyLzMxLzIwMTlmZvw9QSDbCLLPjK1BINsILkNJUS5OQVNEQVFHUzpFRlNDLklRX0NMT1NFUFJJQ0VfQURKLjIwMjEtMTItMzEBAAAAF3QvAAIAAAAJNDYuMTgwMzkzAIBZsT9BINsI3tPErkEg2wguQ0lRLk5BU0RBUUdTOkVGU0MuSVFfQ0xPU0VQUklDRV9BREouMjAxNy0xMi0zMQEAAAAXdC8AAgAAAAk0MS41MzI4MTMAdY38PUEg2wiYWoytQSDbCClDSVEuTkFTREFRR1M6RUZTQy5JUV9NQVJLRVRDQVAuMjAyMS0xMi0zMQEAAAAXdC8AAgAAAAoxODA2Ljk0ODY0AQYAAAAFAAAAATEBAAAACjIwODEwNjYzNDcDAAAAAzE2MAIAAAAGMTAwMDU0BAAAAAEwBwAAAAoxMi8zMS8yMDIxgFmxP0Eg2wjVrMSuQSDbCCxDSVEuTkFTREFRR1M6RkEuSVFfQ0xPU0VQUklDRV9BREouMjAxOS0xMi0zMQEAAADdGD4AAwAAAAAAdY38PUEg2whrvoutQSDbCCdDSVEuTkFTREFRR1M6RkEuSVFfTUFSS0VUQ0FQLjIwMjItMDkt</t>
  </si>
  <si>
    <t>MzABAAAA3Rg+AAIAAAALMTk2Ni4wMjE2MzkBBgAAAAUAAAABMQEAAAALLTIwODYyOTg0MDUDAAAAAzE2MAIAAAAGMTAwMDU0BAAAAAEwBwAAAAk5LzMwLzIwMjJ1jfw9QSDbCGKXi61BINsIJ0NJUS5OQVNEQVFHUzpGQS5JUV9NQVJLRVRDQVAuMjAxMi0xMi0zMQEAAADdGD4AAwAAAAAAdY38PUEg2whWcIutQSDbCBhDSVEuTkFTREFRR006Tk1JSC5JUV9URVYBAAAAdag0DAIAAAALMjM1Ni45MTc5MTcBBgAAAAUAAAABMQEAAAALLTIwNjA4Nzc3NjADAAAAAzE2MAIAAAAGMTAwMDYwBAAAAAEwBwAAAAgzLzgvMjAyM3WN/D1BINsIOfuKrUEg2wguQ0lRLk5BU0RBUUdNOk5NSUguSVFfQ0xPU0VQUklDRV9BREouMjAyMS0xMi0zMQEAAAB1qDQMAgAAAAUyMS44NQCAWbE/QSDbCJGbw65BINsIKUNJUS5OQVNEQVFHTTpOTUlILklRX01BUktFVENBUC4yMDIxLTEyLTMxAQAAAHWoNAwCAAAACzE4NzMuNTQyNDUzAQYAAAAFAAAAATEBAAAACy0yMTIzODEwNjQ1AwAAAAMxNjACAAAABjEwMDA1NAQAAAABMAcAAAAKMTIvMzEvMjAyMYBZsT9BINsIg3TDrkEg2wgpQ0lRLk5BU0RBUUdNOk5NSUguSVFfTUFSS0VUQ0FQLjIwMTctMTItMzEBAAAAdag0DAIAAAALMTAyMC41NjM0NDgBBgAAAAUAAAABMQEAAAAKMTg2MzYxOTA2NQMAAAADMTYwAgAAAAYxMDAwNTQEAAAAATAHAAAACjEyLzMxLzIwMTd1jfw9QSDbCCet</t>
  </si>
  <si>
    <t>iq1BINsILkNJUS5OQVNEQVFHTTpLUllTLklRX0NMT1NFUFJJQ0VfQURKLjIwMjItMDktMzABAAAAKCfVHwIAAAAENjkuNwB1jfw9QSDbCAg4iq1BINsILkNJUS5OQVNEQVFHTTpLUllTLklRX0NMT1NFUFJJQ0VfQURKLjIwMTItMTItMzEBAAAAKCfVHwMAAAAAAH60/D1BINsI+xCKrUEg2wgpQ0lRLk5BU0RBUUdNOktSWVMuSVFfTUFSS0VUQ0FQLjIwMTktMTItMzEBAAAAKCfVHwIAAAAKOTU4LjUzODYzOAEGAAAABQAAAAExAQAAAAoxOTkwMzY5ODQwAwAAAAMxNjACAAAABjEwMDA1NAQAAAABMAcAAAAKMTIvMzEvMjAxOX60/D1BINsI+xCKrUEg2wguQ0lRLk5BU0RBUUdTOkdQUkUuSVFfQ0xPU0VQUklDRV9BREouMjAyMS0xMi0zMQEAAADZm1sCAgAAAAUzNC43NgCJgLE/QSDbCD0Vwq5BINsILkNJUS5OQVNEQVFHUzpHUFJFLklRX0NMT1NFUFJJQ0VfQURKLjIwMTctMTItMzEBAAAA2ZtbAgIAAAAJMTYuMTUxOTI1AH60/D1BINsI3JuJrUEg2wgpQ0lRLk5BU0RBUUdTOkdQUkUuSVFfTUFSS0VUQ0FQLjIwMjEtMTItMzEBAAAA2ZtbAgIAAAALMTg2Mi45OTYxOTUBBgAAAAUAAAABMQEAAAALLTIxMjM1ODM2MjYDAAAAAzE2MAIAAAAGMTAwMDU0BAAAAAEwBwAAAAoxMi8zMS8yMDIxiYCxP0Eg2wg9FcKuQSDbCC5DSVEuTkFTREFRR1M6RkdFTi5JUV9DTE9TRVBSSUNFX0FESi4yMDE5LTEyLTMxAQAAAERv</t>
  </si>
  <si>
    <t>AAACAAAABTQyLjg5AH60/D1BINsIMf+IrUEg2wgpQ0lRLk5BU0RBUUdTOkZHRU4uSVFfTUFSS0VUQ0FQLjIwMjItMDktMzABAAAARG8AAAIAAAALMTIxOS41NzI3NTIBBgAAAAUAAAABMQEAAAALLTIwODUyMzA1MTMDAAAAAzE2MAIAAAAGMTAwMDU0BAAAAAEwBwAAAAk5LzMwLzIwMjJ+tPw9QSDbCCfYiK1BINsIKUNJUS5OQVNEQVFHUzpGR0VOLklRX01BUktFVENBUC4yMDEyLTEyLTMxAQAAAERvAAADAAAAAAB+tPw9QSDbCCGxiK1BINsIGENJUS5OQVNEQVFHUzpDQVJHLklRX1RFVgEAAACNJ5kfAgAAAAsxNjAyLjQ5NDUxMwEGAAAABQAAAAExAQAAAAstMjA1ODkzNzkzOAMAAAADMTYwAgAAAAYxMDAwNjAEAAAAATAHAAAACDMvOC8yMDIzfrT8PUEg2wh9PIitQSDbCC5DSVEuTkFTREFRR1M6Q0FSRy5JUV9DTE9TRVBSSUNFX0FESi4yMDIxLTEyLTMxAQAAAI0nmR8CAAAABTMzLjY0AImAsT9BINsI+gPBrkEg2wgpQ0lRLk5BU0RBUUdTOkNBUkcuSVFfTUFSS0VUQ0FQLjIwMjEtMTItMzEBAAAAjSeZHwIAAAALMzk1OC44NjU2NzQBBgAAAAUAAAABMQEAAAALLTIxMjI5MDI3MTEDAAAAAzE2MAIAAAAGMTAwMDU0BAAAAAEwBwAAAAoxMi8zMS8yMDIxiYCxP0Eg2wj9tcCuQSDbCClDSVEuTkFTREFRR1M6Q0FSRy5JUV9NQVJLRVRDQVAuMjAxNy0xMi0zMQEAAACNJ5kfAgAAAAszMTgwLjYwMTI4NQEGAAAA</t>
  </si>
  <si>
    <t>BQAAAAExAQAAAAoxODY1OTc1MjgyAwAAAAMxNjACAAAABjEwMDA1NAQAAAABMAcAAAAKMTIvMzEvMjAxN360/D1BINsIYceHrUEg2wguQ0lRLk5BU0RBUUdTOlNNVEMuSVFfQ0xPU0VQUklDRV9BREouMjAyMi0wOS0zMAEAAAACngQAAgAAAAUyOS40MQB+tPw9QSDbCEdSh61BINsILkNJUS5OQVNEQVFHUzpTTVRDLklRX0NMT1NFUFJJQ0VfQURKLjIwMTItMTItMzEBAAAAAp4EAAIAAAAFMjguOTUAfrT8PUEg2whHUoetQSDbCClDSVEuTkFTREFRR1M6U01UQy5JUV9NQVJLRVRDQVAuMjAxOS0xMi0zMQEAAAACngQAAgAAAAszNTA0LjQzNjY3NgEGAAAABQAAAAExAQAAAAoxOTk2MDE5Njk0AwAAAAMxNjACAAAABjEwMDA1NAQAAAABMAcAAAAKMTIvMzEvMjAxOX60/D1BINsINSuHrUEg2wguQ0lRLk5BU0RBUUdTOkhFRVMuSVFfQ0xPU0VQUklDRV9BREouMjAyMS0xMi0zMQEAAAAm+QEAAgAAAAk0Mi43NTA2NTcAiYCxP0Eg2wigVr+uQSDbCC5DSVEuTkFTREFRR1M6SEVFUy5JUV9DTE9TRVBSSUNFX0FESi4yMDE3LTEyLTMxAQAAACb5AQACAAAACTMzLjU4MzExMQB+tPw9QSDbCBa2hq1BINsIKUNJUS5OQVNEQVFHUzpIRUVTLklRX01BUktFVENBUC4yMDIxLTEyLTMxAQAAACb5AQACAAAACjE1NzguNzM1NDkBBgAAAAUAAAABMQEAAAALLTIxMjQwNTk1MTMDAAAAAzE2MAIAAAAGMTAwMDU0BAAAAAEwBwAA</t>
  </si>
  <si>
    <t>AAoxMi8zMS8yMDIxpaexP0Eg2wiPL7+uQSDbCC5DSVEuTkFTREFRR1M6TlRDVC5JUV9DTE9TRVBSSUNFX0FESi4yMDE5LTEyLTMxAQAAACd9AAACAAAABTI0LjA3AH60/D1BINsI8RmGrUEg2wgpQ0lRLk5BU0RBUUdTOk5UQ1QuSVFfTUFSS0VUQ0FQLjIwMjItMDktMzABAAAAJ30AAAIAAAALMjIzOC44ODMxNzEBBgAAAAUAAAABMQEAAAALLTIwODYxNjUyMzYDAAAAAzE2MAIAAAAGMTAwMDU0BAAAAAEwBwAAAAk5LzMwLzIwMjJ+tPw9QSDbCOLyha1BINsIKUNJUS5OQVNEQVFHUzpOVENULklRX01BUktFVENBUC4yMDEyLTEyLTMxAQAAACd9AAACAAAACjEwODYuNDExOTQBBgAAAAUAAAABMQEAAAAKMTU3NDEyNzg4NgMAAAADMTYwAgAAAAYxMDAwNTQEAAAAATAHAAAACjEyLzMxLzIwMTJ+tPw9QSDbCPPLha1BINsIF0NJUS5OQVNEQVFHUzpPRFAuSVFfVEVWAQAAAGR+AAACAAAACzI3MTkuNDY2NDU3AQYAAAAFAAAAATEBAAAACy0yMDU4ODcyOTQ0AwAAAAMxNjACAAAABjEwMDA2MAQAAAABMAcAAAAIMy84LzIwMjN+tPw9QSDbCL5Wha1BINsILUNJUS5OQVNEQVFHUzpPRFAuSVFfQ0xPU0VQUklDRV9BREouMjAyMS0xMi0zMQEAAABkfgAAAgAAAAUzOS4yOAClp7E/QSDbCJkdvq5BINsIKENJUS5OQVNEQVFHUzpPRFAuSVFfTUFSS0VUQ0FQLjIwMjEtMTItMzEBAAAAZH4AAAIAAAALMjAyNS44MDAxMjcB</t>
  </si>
  <si>
    <t>BgAAAAUAAAABMQEAAAALLTIxMjM3NjgyMzgDAAAAAzE2MAIAAAAGMTAwMDU0BAAAAAEwBwAAAAoxMi8zMS8yMDIxpaexP0Eg2wiP9r2uQSDbCChDSVEuTkFTREFRR1M6T0RQLklRX01BUktFVENBUC4yMDE3LTEyLTMxAQAAAGR+AAACAAAACzE5ODIuODE4NzgyAQYAAAAFAAAAATEBAAAACjE4NjQ5MjQ5NDgDAAAAAzE2MAIAAAAGMTAwMDU0BAAAAAEwBwAAAAoxMi8zMS8yMDE3frT8PUEg2wi4CIWtQSDbCC5DSVEuTkFTREFRR1M6U1dUWC5JUV9DTE9TRVBSSUNFX0FESi4yMDIyLTA5LTMwAQAAAOTVYSQCAAAABTI4LjUzAH60/D1BINsIkpOErUEg2wguQ0lRLk5BU0RBUUdTOlNXVFguSVFfQ0xPU0VQUklDRV9BREouMjAxMi0xMi0zMQEAAADk1WEkAwAAAAAAfrT8PUEg2wiSk4StQSDbCClDSVEuTkFTREFRR1M6U1dUWC5JUV9NQVJLRVRDQVAuMjAxOS0xMi0zMQEAAADk1WEkAgAAAAsxNjU1LjMwMzkwNAEGAAAABQAAAAExAQAAAAoxOTkxOTk4MTU4AwAAAAMxNjACAAAABjEwMDA1NAQAAAABMAcAAAAKMTIvMzEvMjAxOX60/D1BINsIjmyErUEg2wguQ0lRLk5BU0RBUUdTOlZJQ1IuSVFfQ0xPU0VQUklDRV9BREouMjAyMS0xMi0zMQEAAACXwgQAAgAAAAYxMjYuOTgApaexP0Eg2wjhl7yuQSDbCC5DSVEuTkFTREFRR1M6VklDUi5JUV9DTE9TRVBSSUNFX0FESi4yMDE3LTEyLTMxAQAAAJfCBAACAAAABDIw</t>
  </si>
  <si>
    <t>LjkAfrT8PUEg2whv94OtQSDbCClDSVEuTkFTREFRR1M6VklDUi5JUV9NQVJLRVRDQVAuMjAyMS0xMi0zMQEAAACXwgQAAgAAAAs1NTU3LjcyMzI0MQEGAAAABQAAAAExAQAAAAstMjEyMzkxMzU5NwMAAAADMTYwAgAAAAYxMDAwNTQEAAAAATAHAAAACjEyLzMxLzIwMjGlp7E/QSDbCNlwvK5BINsILkNJUS5OQVNEQVFHTTpNT1JGLklRX0NMT1NFUFJJQ0VfQURKLjIwMTktMTItMzEBAAAAjyqRFAIAAAAFMTcuMTYAfrT8PUEg2wiyWoOtQSDbCClDSVEuTkFTREFRR006TU9SRi5JUV9NQVJLRVRDQVAuMjAyMi0wOS0zMAEAAACPKpEUAgAAAAoxMDg4LjkwMDc3AQYAAAAFAAAAATEBAAAACy0yMDg2OTA1MDgzAwAAAAMxNjACAAAABjEwMDA1NAQAAAABMAcAAAAJOS8zMC8yMDIyfrT8PUEg2winM4OtQSDbCClDSVEuTkFTREFRR006TU9SRi5JUV9NQVJLRVRDQVAuMjAxMi0xMi0zMQEAAACPKpEUAwAAAAAAfrT8PUEg2winM4OtQSDbCBhDSVEuTkFTREFRR1M6QkdDUC5JUV9URVYBAAAA0GsBAAMAAAAAAH60/D1BINsIfZeCrUEg2wguQ0lRLk5BU0RBUUdTOkJHQ1AuSVFfQ0xPU0VQUklDRV9BREouMjAyMS0xMi0zMQEAAADQawEAAgAAAAg0LjYwMjI0NgCizrE/QSDbCN5eu65BINsIKUNJUS5OQVNEQVFHUzpCR0NQLklRX01BUktFVENBUC4yMDIxLTEyLTMxAQAAANBrAQACAAAACzE3MTQuNjM4Nzg3AQYAAAAF</t>
  </si>
  <si>
    <t>AAAAATEBAAAACjIwODI2MzIxNDcDAAAAAzE2MAIAAAAGMTAwMDU0BAAAAAEwBwAAAAoxMi8zMS8yMDIxos6xP0Eg2wh7EbuuQSDbCClDSVEuTkFTREFRR1M6QkdDUC5JUV9NQVJLRVRDQVAuMjAxNy0xMi0zMQEAAADQawEAAgAAAAs0MzY0LjYzNjAzOQB+tPw9QSDbCHNwgq1BINsILkNJUS5OQVNEQVFHUzpDQUtFLklRX0NMT1NFUFJJQ0VfQURKLjIwMjItMDktMzABAAAACOAEAAIAAAAJMjguODUyNjc2AH60/D1BINsIVPuBrUEg2wguQ0lRLk5BU0RBUUdTOkNBS0UuSVFfQ0xPU0VQUklDRV9BREouMjAxMi0xMi0zMQEAAAAI4AQAAgAAAAkyNy4zNzU3NjEAfrT8PUEg2whK1IGtQSDbCClDSVEuTkFTREFRR1M6Q0FLRS5JUV9NQVJLRVRDQVAuMjAxOS0xMi0zMQEAAAAI4AQAAgAAAAsxNzM0LjQ2OTA0MQEGAAAABQAAAAExAQAAAAoxOTkxMzI1MjIwAwAAAAMxNjACAAAABjEwMDA1NAQAAAABMAcAAAAKMTIvMzEvMjAxOX60/D1BINsIQK2BrUEg2wgtQ0lRLk5BU0RBUUdTOklBUy5JUV9DTE9TRVBSSUNFX0FESi4yMDIxLTEyLTMxAQAAAA+AaAQCAAAABTIyLjIxAJYgAj9BINsIIbK5rkEg2wgtQ0lRLk5BU0RBUUdTOklBUy5JUV9DTE9TRVBSSUNFX0FESi4yMDE3LTEyLTMxAQAAAA+AaAQDAAAAAAB+tPw9QSDbCKc4ga1BINsIKENJUS5OQVNEQVFHUzpJQVMuSVFfTUFSS0VUQ0FQLjIwMjEtMTItMzEBAAAA</t>
  </si>
  <si>
    <t>D4BoBAIAAAALMzQxOS4wMTk2ODIBBgAAAAUAAAABMQEAAAALLTIxMjI1NTI3MjIDAAAAAzE2MAIAAAAGMTAwMDU0BAAAAAEwBwAAAAoxMi8zMS8yMDIxliACP0Eg2wghsrmuQSDbCC5DSVEuTkFTREFRR1M6TElMQS5JUV9DTE9TRVBSSUNFX0FESi4yMDE5LTEyLTMxAQAAAP1HORECAAAABDE5LjMAfrT8PUEg2wiAnICtQSDbCClDSVEuTkFTREFRR1M6TElMQS5JUV9NQVJLRVRDQVAuMjAyMi0wOS0zMAEAAAD9RzkRAgAAAAsxMzY3LjY2MjI3MwEGAAAABQAAAAExAQAAAAstMjA4Njc4Mzg3NQMAAAADMTYwAgAAAAYxMDAwNTQEAAAAATAHAAAACTkvMzAvMjAyMn60/D1BINsId3WArUEg2wgpQ0lRLk5BU0RBUUdTOkxJTEEuSVFfTUFSS0VUQ0FQLjIwMTItMTItMzEBAAAA/Uc5EQMAAAAAAH60/D1BINsId3WArUEg2wguQ0lRLk5BU0RBUUdTOklSRE0uSVFfQ0xPU0VQUklDRV9BREouMjAyMi0xMi0zMAEAAAA1twoAAgAAAAQ1MS40AKfLrEJBINsIBArPsUEg2wguQ0lRLk5BU0RBUUdTOklSRE0uSVFfQ0xPU0VQUklDRV9BREouMjAyMS0xMi0zMQEAAAA1twoAAgAAAAU0MS4yOQBmPnZCQSDbCHVTi7FBINsIF0NJUS5OQVNEQVFHUzpIVFouSVFfVEVWAQAAAP7OzwECAAAADDIxMTE1LjM2MDE5OAEGAAAABQAAAAExAQAAAAstMjA2MjE5MjAyNAMAAAADMTYwAgAAAAYxMDAwNjAEAAAAATAHAAAACDMvOC8yMDIz</t>
  </si>
  <si>
    <t>frT8PUEg2whO2X+tQSDbCC5DSVEuTkFTREFRR1M6TVRTSS5JUV9DTE9TRVBSSUNFX0FESi4yMDIyLTEyLTMwAQAAAI/5QwgCAAAABTYyLjk4AE3JdUJBINsIuTBVsUEg2wguQ0lRLk5BU0RBUUdTOk1UU0kuSVFfQ0xPU0VQUklDRV9BREouMjAxNy0xMi0zMQEAAACP+UMIAgAAAAUzMi41NACH2/w9QSDbCDWLf61BINsIKUNJUS5OQVNEQVFHUzpDT0tFLklRX01BUktFVENBUC4yMDIyLTEyLTMwAQAAAN0JCAACAAAACzQ4MDIuNzAzMjk2AQYAAAAFAAAAATEBAAAACy0yMDcyNTIzNjEyAwAAAAMxNjACAAAABjEwMDA1NAQAAAABMAcAAAAKMTIvMzAvMjAyMlhJxUFBINsIeFH4sEEg2wgpQ0lRLk5BU0RBUUdTOkNPS0UuSVFfTUFSS0VUQ0FQLjIwMjEtMTItMzEBAAAA3QkIAAIAAAALNTgwNC4wOTQ0OTIBBgAAAAUAAAABMQEAAAALLTIxMjI4OTE3MTkDAAAAAzE2MAIAAAAGMTAwMDU0BAAAAAEwBwAAAAoxMi8zMS8yMDIxWEnFQUEg2whw9q6wQSDbCC5DSVEuTkFTREFRR1M6UFRPTi5JUV9DTE9TRVBSSUNFX0FESi4yMDIyLTEyLTMwAQAAADg/cg0CAAAABDcuOTQATfvEQUEg2wgBNOuwQSDbCC5DSVEuTkFTREFRR1M6UFRPTi5JUV9DTE9TRVBSSUNFX0FESi4yMDEyLTEyLTMxAQAAADg/cg0DAAAAAACH2/w9QSDbCCxkf61BINsIKUNJUS5OQVNEQVFHUzpBQ0xTLklRX01BUktFVENBUC4yMDIyLTEyLTMwAQAA</t>
  </si>
  <si>
    <t>AF5aBgACAAAACzI2MDYuODY2NjQyAQYAAAAFAAAAATEBAAAACy0yMDcxODg4NzY0AwAAAAMxNjACAAAABjEwMDA1NAQAAAABMAcAAAAKMTIvMzAvMjAyMlhJxUFBINsImSvdsEEg2wgpQ0lRLk5BU0RBUUdTOkFDTFMuSVFfTUFSS0VUQ0FQLjIwMTktMTItMzEBAAAAXloGAAIAAAAKNzgxLjE4NzM0NAEGAAAABQAAAAExAQAAAAoxOTkxMjM1NzM0AwAAAAMxNjACAAAABjEwMDA1NAQAAAABMAcAAAAKMTIvMzEvMjAxOYfb/D1BINsIIj1/rUEg2wguQ0lRLk5BU0RBUUdTOlRCQksuSVFfQ0xPU0VQUklDRV9BREouMjAyMi0xMi0zMAEAAAB1kQYAAgAAAAUyOC4zOAA7rcRBQSDbCL2MzLBBINsILkNJUS5OQVNEQVFHUzpUQkJLLklRX0NMT1NFUFJJQ0VfQURKLjIwMjItMDktMzABAAAAdZEGAAIAAAAFMjEuOTgAh9v8PUEg2wgK736tQSDbCC5DSVEuTkFTREFRR006T0xMSS5JUV9DTE9TRVBSSUNFX0FESi4yMDIyLTEyLTMwAQAAAMDC+RECAAAABTQ2Ljg0AAMcFEFBINsIZFANsEEg2wguQ0lRLk5BU0RBUUdNOk9MTEkuSVFfQ0xPU0VQUklDRV9BREouMjAyMS0xMi0zMQEAAADAwvkRAgAAAAU1MS4xOQBTEIpAQSDbCBaKv69BINsIKENJUS5OQVNEQVFDTTpTUFQuSVFfTUFSS0VUQ0FQLjIwMjItMTItMzABAAAA6vlNBgIAAAALMzA5Ni4xNzEwMzkBBgAAAAUAAAABMQEAAAALLTIwNzE4MTc2MTUDAAAAAzE2MAIA</t>
  </si>
  <si>
    <t>AAAGMTAwMDU0BAAAAAEwBwAAAAoxMi8zMC8yMDIyAxwUQUEg2wghZgywQSDbCChDSVEuTkFTREFRQ006U1BULklRX01BUktFVENBUC4yMDE5LTEyLTMxAQAAAOr5TQYCAAAACjc2OC41NDQ2MDQBBgAAAAUAAAABMQEAAAAKMTk4OTQzOTg2OAMAAAADMTYwAgAAAAYxMDAwNTQEAAAAATAHAAAACjEyLzMxLzIwMTmH2/w9QSDbCOJSfq1BINsILUNJUS5OQVNEQVFHUzpOV0UuSVFfQ0xPU0VQUklDRV9BREouMjAyMS0xMi0zMQEAAAAJ0gIAAgAAAAg1NC42OTUzNABYN4pAQSDbCKfcva9BINsILkNJUS5OQVNEQVFHUzpQUlZBLklRX0NMT1NFUFJJQ0VfQURKLjIwMjItMTItMzABAAAAuUkJBwIAAAAFMjIuNzEAdayKQEEg2whxWQCwQSDbCC5DSVEuTkFTREFRR1M6UFJWQS5JUV9DTE9TRVBSSUNFX0FESi4yMDE5LTEyLTMxAQAAALlJCQcDAAAAAACH2/w9QSDbCMLdfa1BINsIKENJUS5OQVNEQVFHUzpGSEIuSVFfTUFSS0VUQ0FQLjIwMjItMTItMzABAAAAo7ACAAIAAAALMzMyNC44MDI0MDcBBgAAAAUAAAABMQEAAAALLTIxMTA1MTQwOTkDAAAAAzE2MAIAAAAGMTAwMDU0BAAAAAEwBwAAAAoxMi8zMC8yMDIydayKQEEg2wjNb/+vQSDbCChDSVEuTkFTREFRR1M6RkhCLklRX01BUktFVENBUC4yMDIxLTEyLTMxAQAAAKOwAgACAAAACzM1MjAuNjMyOTk5AQYAAAAFAAAAATEBAAAACjIwODIyNDQ1NDgDAAAAAzE2</t>
  </si>
  <si>
    <t>MAIAAAAGMTAwMDU0BAAAAAEwBwAAAAoxMi8zMS8yMDIxdayKQEEg2wgnW7GvQSDbCC5DSVEuTkFTREFRQ006VFdOSy5JUV9DTE9TRVBSSUNFX0FESi4yMDIyLTEyLTMwAQAAAG6NTRICAAAABTIyLjQ0AHWsikBBINsIbhD+r0Eg2wguQ0lRLk5BU0RBUUNNOlRXTksuSVFfQ0xPU0VQUklDRV9BREouMjAxNy0xMi0zMQEAAABujU0SAgAAAAUxNC44MQCH2/w9QSDbCK+Pfa1BINsIKUNJUS5OQVNEQVFHTTpBUlJZLklRX01BUktFVENBUC4yMDIyLTEyLTMwAQAAACGqFQMCAAAACzI5MDguOTgxNjk0AQYAAAAFAAAAATEBAAAACy0yMDcxMDI1MTYyAwAAAAMxNjACAAAABjEwMDA1NAQAAAABMAcAAAAKMTIvMzAvMjAyMoDTikBBINsIpEz9r0Eg2wgpQ0lRLk5BU0RBUUdNOkFSUlkuSVFfTUFSS0VUQ0FQLjIwMjItMDktMzABAAAAIaoVAwIAAAALMjQ5Mi40MTAzMzYBBgAAAAUAAAABMQEAAAALLTIwODU2NDY0MTMDAAAAAzE2MAIAAAAGMTAwMDU0BAAAAAEwBwAAAAk5LzMwLzIwMjKH2/w9QSDbCK+Pfa1BINsIKENJUS5OQVNEQVFHTTpHRFMuSVFfTUFSS0VUQ0FQLjIwMjItMTItMzABAAAAP8IQGAIAAAALMzkyOS4yMjYwMzcBBgAAAAUAAAABMQEAAAALLTIwNjgzNzYwMzADAAAAAzE2MAIAAAAGMTAwMDU0BAAAAAEwBwAAAAoxMi8zMC8yMDIygNOKQEEg2wh6sPyvQSDbCChDSVEuTkFTREFRR006R0RTLklRX01B</t>
  </si>
  <si>
    <t>UktFVENBUC4yMDE3LTEyLTMxAQAAAD/CEBgCAAAACzI2NTAuODUwNzE0AQYAAAAFAAAAATEBAAAACjE4NjUyMzQ5MTADAAAAAzE2MAIAAAAGMTAwMDU0BAAAAAEwBwAAAAoxMi8zMS8yMDE3h9v8PUEg2wgqaH2tQSDbCC5DSVEuTkFTREFRR1M6QU1CQS5JUV9DTE9TRVBSSUNFX0FESi4yMDIyLTEyLTMwAQAAACEoXAECAAAABTgyLjIzAIDTikBBINsIR+37r0Eg2wguQ0lRLk5BU0RBUUdTOkFNQkEuSVFfQ0xPU0VQUklDRV9BREouMjAyMi0wOS0zMAEAAAAhKFwBAgAAAAU1Ni4xOACH2/w9QSDbCKBBfa1BINsIKUNJUS5OQVNEQVFHUzpDVkJGLklRX01BUktFVENBUC4yMDIyLTEyLTMwAQAAABDwAwACAAAACzM2MDAuMDU2MDI2AQYAAAAFAAAAATEBAAAACy0yMTA5NjQ2MTk1AwAAAAMxNjACAAAABjEwMDA1NAQAAAABMAcAAAAKMTIvMzAvMjAyMoDTikBBINsIFCr7r0Eg2wgpQ0lRLk5BU0RBUUdTOkNWQkYuSVFfTUFSS0VUQ0FQLjIwMjEtMTItMzEBAAAAEPADAAIAAAALMjkwMS41MTYwNjQBBgAAAAUAAAABMQEAAAAKMjA4MjcxNDk4OAMAAAADMTYwAgAAAAYxMDAwNTQEAAAAATAHAAAACjEyLzMxLzIwMjGA04pAQSDbCIQVra9BINsIKUNJUS5OQVNEQVFHUzpBUldSLklRX01BUktFVENBUC4yMDIyLTEyLTMwAQAAAIYZAwACAAAACzQyOTkuNTkyMDg0AQYAAAAFAAAAATEBAAAACy0yMDY2OTE0MDU5AwAA</t>
  </si>
  <si>
    <t>AAMxNjACAAAABjEwMDA1NAQAAAABMAcAAAAKMTIvMzAvMjAyMoDTikBBINsI7o36r0Eg2wgpQ0lRLk5BU0RBUUdTOkFSV1IuSVFfTUFSS0VUQ0FQLjIwMTItMTItMzEBAAAAhhkDAAIAAAAJMzMuNDc4NDk4AQYAAAAFAAAAATEBAAAACjE1ODIyNTExNzQDAAAAAzE2MAIAAAAGMTAwMDU0BAAAAAEwBwAAAAoxMi8zMS8yMDEyh9v8PUEg2wi283ytQSDbCBhDSVEuTkFTREFRR1M6UEdOWS5JUV9URVYBAAAAL3rQBgIAAAALMzAyNy44MjMyMTEBBgAAAAUAAAABMQEAAAALLTIwNTg5OTgyNzEDAAAAAzE2MAIAAAAGMTAwMDYwBAAAAAEwBwAAAAgzLzgvMjAyM4fb/D1BINsItvN8rUEg2wguQ0lRLk5BU0RBUUdTOk1SQ1kuSVFfQ0xPU0VQUklDRV9BREouMjAyMi0xMi0zMAEAAABZwAUAAgAAAAU0NC43NACeSItAQSDbCFcN7q9BINsILkNJUS5OQVNEQVFHUzpNUkNZLklRX0NMT1NFUFJJQ0VfQURKLjIwMTItMTItMzEBAAAAWcAFAAIAAAADOS4yAIfb/D1BINsITgl8rUEg2wguQ0lRLk5BU0RBUUdTOlZSTlMuSVFfQ0xPU0VQUklDRV9BREouMjAyMi0xMi0zMAEAAAA12EwBAgAAAAUyMy45NAAD6GtAQSDbCCvv4K9BINsILkNJUS5OQVNEQVFHUzpWUk5TLklRX0NMT1NFUFJJQ0VfQURKLjIwMjEtMTItMzEBAAAANdhMAQIAAAAFNDguNzgATLAWQEEg2whJKZOvQSDbCClDSVEuTkFTREFRR1M6QkFORi5JUV9NQVJL</t>
  </si>
  <si>
    <t>RVRDQVAuMjAyMi0xMi0zMAEAAABZSgAAAgAAAAoyODk4LjUyNjUxAQYAAAAFAAAAATEBAAAACy0yMTEwMzk2OTYxAwAAAAMxNjACAAAABjEwMDA1NAQAAAABMAcAAAAKMTIvMzAvMjAyMgPoa0BBINsI7wTgr0Eg2wgpQ0lRLk5BU0RBUUdTOkJBTkYuSVFfTUFSS0VUQ0FQLjIwMTktMTItMzEBAAAAWUoAAAIAAAALMjAzOS42ODE3NzQAh9v8PUEg2whYlHutQSDbCC1DSVEuTkFTREFRR006T0xLLklRX0NMT1NFUFJJQ0VfQURKLjIwMjEtMTItMzEBAAAABIwZKgIAAAAEMTguMgBMsBZAQSDbCM+ika9BINsIKUNJUS5OQVNEQVFHUzpGV1JELklRX01BUktFVENBUC4yMDIyLTEyLTMwAQAAAP0VBQACAAAACzI3ODguOTkzMzE4AQYAAAAFAAAAATEBAAAACy0yMDcwOTQzOTU0AwAAAAMxNjACAAAABjEwMDA1NAQAAAABMAcAAAAKMTIvMzAvMjAyMlXXFkBBINsIDPqNr0Eg2wgpQ0lRLk5BU0RBUUdTOkZXUkQuSVFfTUFSS0VUQ0FQLjIwMTItMTItMzEBAAAA/RUFAAIAAAAKMTAyOC40ODg3NwEGAAAABQAAAAExAQAAAAoxNTczMDYzNTIxAwAAAAMxNjACAAAABjEwMDA1NAQAAAABMAcAAAAKMTIvMzEvMjAxMofb/D1BINsIQ0Z7rUEg2wgpQ0lRLk5BU0RBUUdNOlZFUlguSVFfTUFSS0VUQ0FQLjIwMjItMTItMzABAAAAnsoOAAIAAAALMjE3Ny4wNzg3MTcBBgAAAAUAAAABMQEAAAALLTIwNzA0OTYyMzEDAAAAAzE2</t>
  </si>
  <si>
    <t>MAIAAAAGMTAwMDU0BAAAAAEwBwAAAAoxMi8zMC8yMDIyVdcWQEEg2wiI14uvQSDbCClDSVEuTkFTREFRR006VkVSWC5JUV9NQVJLRVRDQVAuMjAxOS0xMi0zMQEAAACeyg4AAwAAAAAAh9v8PUEg2wgs0XqtQSDbCC1DSVEuTkFTREFRR1M6TVhMLklRX0NMT1NFUFJJQ0VfQURKLjIwMjItMTItMzABAAAAHqtkAQIAAAAFMzMuOTUARcyjP0Eg2wi8CSevQSDbCC1DSVEuTkFTREFRR1M6TVhMLklRX0NMT1NFUFJJQ0VfQURKLjIwMjEtMTItMzEBAAAAHqtkAQIAAAAFNzUuMzkAlTEDP0Eg2wjOVYuuQSDbCClDSVEuTkFTREFRR1M6UFJUQS5JUV9NQVJLRVRDQVAuMjAyMi0xMi0zMAEAAADIgNgMAgAAAAszMTEwLjUwMDYwMgEGAAAABQAAAAExAQAAAAstMjA3MjA5MjgzNwMAAAADMTYwAgAAAAYxMDAwNTQEAAAAATAHAAAACjEyLzMwLzIwMjL9hWY/QSDbCH4fJq9BINsIKUNJUS5OQVNEQVFHUzpQUlRBLklRX01BUktFVENBUC4yMDE5LTEyLTMxAQAAAMiA2AwCAAAACjYzMS41NjI1NjEBBgAAAAUAAAABMQEAAAAKMTk5MDU3NTg0MgMAAAADMTYwAgAAAAYxMDAwNTQEAAAAATAHAAAACjEyLzMxLzIwMTmH2/w9QSDbCFyCeq1BINsILkNJUS5OQVNEQVFHTTpBWFNNLklRX0NMT1NFUFJJQ0VfQURKLjIwMjEtMTItMzEBAAAAazdrDgIAAAAFMzcuNzgAlTEDP0Eg2whKqImuQSDbCC5DSVEuTkFTREFRR1M6QU1FRC5J</t>
  </si>
  <si>
    <t>UV9DTE9TRVBSSUNFX0FESi4yMDIyLTEyLTMwAQAAAI9NBQACAAAABTgzLjU0AP2sZj9BINsIOw4lr0Eg2wguQ0lRLk5BU0RBUUdTOkFNRUQuSVFfQ0xPU0VQUklDRV9BREouMjAxOS0xMi0zMQEAAACPTQUAAgAAAAYxNjYuOTIAh9v8PUEg2whINHqtQSDbCClDSVEuTkFTREFRR1M6QUNJVy5JUV9NQVJLRVRDQVAuMjAyMS0xMi0zMQEAAABviwAAAgAAAAs0MDc5LjU1NTgxNQEGAAAABQAAAAExAQAAAAstMjEyMzYwNDgwNwMAAAADMTYwAgAAAAYxMDAwNTQEAAAAATAHAAAACjEyLzMxLzIwMjGVMQM/QSDbCPBIiK5BINsILkNJUS5OQVNEQVFHUzpWU0FULklRX0NMT1NFUFJJQ0VfQURKLjIwMTctMTItMzEBAAAA1nwFAAIAAAAFNzQuODUAh9v8PUEg2wgfmHmtQSDbCClDSVEuTkFTREFRR1M6U0JSQS5JUV9NQVJLRVRDQVAuMjAyMi0wOS0zMAEAAABxiFkGAgAAAAszMDMwLjMxMTYwMQEGAAAABQAAAAExAQAAAAstMjA4NjIwNTI5NAMAAAADMTYwAgAAAAYxMDAwNTQEAAAAATAHAAAACTkvMzAvMjAyMofb/D1BINsIF3F5rUEg2wgpQ0lRLk5BU0RBUUdTOkhFTEUuSVFfTUFSS0VUQ0FQLjIwMTctMTItMzEBAAAA/DsEAAIAAAALMjYyNy4xMzMyNDkBBgAAAAUAAAABMQEAAAAKMTg2MTM4OTM1NAMAAAADMTYwAgAAAAYxMDAwNTQEAAAAATAHAAAACjEyLzMxLzIwMTeH2/w9QSDbCAtKea1BINsILkNJUS5OQVNE</t>
  </si>
  <si>
    <t>QVFHUzpSRUxZLklRX0NMT1NFUFJJQ0VfQURKLjIwMjItMDktMzABAAAAML59CAIAAAAFMTEuMTIAh9v8PUEg2wgAI3mtQSDbCClDSVEuTkFTREFRR1M6SU5NRC5JUV9NQVJLRVRDQVAuMjAyMi0xMi0zMAEAAAC2zvYFAgAAAAsyOTY1Ljk5NDU1NgEGAAAABQAAAAExAQAAAAstMjA3MzQ1NDE2NQMAAAADMTYwAgAAAAYxMDAwNTQEAAAAATAHAAAACjEyLzMwLzIwMjIN1GY/QSDbCM63H69BINsIKUNJUS5OQVNEQVFHUzpJTk1ELklRX01BUktFVENBUC4yMDIxLTEyLTMxAQAAALbO9gUCAAAACzUzOTEuMDIwNTI3AQYAAAAFAAAAATEBAAAACy0yMTI1NzExNDI5AwAAAAMxNjACAAAABjEwMDA1NAQAAAABMAcAAAAKMTIvMzEvMjAyMZUxAz9BINsIzwOErkEg2wgpQ0lRLk5BU0RBUUdTOlBMWFMuSVFfTUFSS0VUQ0FQLjIwMTItMTItMzEBAAAAzI8BAAIAAAAIOTAyLjE3NDQBBgAAAAUAAAABMQEAAAAKMTU3Njc5NzcxOAMAAAADMTYwAgAAAAYxMDAwNTQEAAAAATAHAAAACjEyLzMxLzIwMTKH2/w9QSDbCPDUeK1BINsIGENJUS5OQVNEQVFHUzpDU0lRLklRX1RFVgEAAAD4I8YBAgAAAAs0NjA5LjkxMTc3NAEGAAAABQAAAAExAQAAAAstMjA2ODIyOTU5MgMAAAADMTYwAgAAAAYxMDAwNjAEAAAAATAHAAAACDMvOC8yMDIzh9v8PUEg2wjhrXitQSDbCC5DSVEuTkFTREFRR1M6Q0FMTS5JUV9DTE9TRVBSSUNFX0FE</t>
  </si>
  <si>
    <t>Si4yMDEyLTEyLTMxAQAAACB6BQACAAAACDE2Ljc2MDE1AIfb/D1BINsIzV94rUEg2wguQ0lRLk5BU0RBUUdTOkpKU0YuSVFfQ0xPU0VQUklDRV9BREouMjAyMi0xMi0zMAEAAAAzTAQAAgAAAAYxNDkuNzEAFftmP0Eg2wjO5xuvQSDbCC5DSVEuTkFTREFRR1M6SkpTRi5JUV9DTE9TRVBSSUNFX0FESi4yMDIxLTEyLTMxAQAAADNMBAACAAAACjE1NS4wMzExMTMAlp26PkEg2wj9M4CuQSDbCClDSVEuTkFTREFRR1M6Qk1CTC5JUV9NQVJLRVRDQVAuMjAyMi0xMi0zMAEAAAD/m8ATAgAAAAsyNzI5LjY5OTUyNAEGAAAABQAAAAExAQAAAAstMjA2OTMyNDA3OQMAAAADMTYwAgAAAAYxMDAwNTQEAAAAATAHAAAACjEyLzMwLzIwMjIV+2Y/QSDbCL/9Gq9BINsIKUNJUS5OQVNEQVFHUzpCTUJMLklRX01BUktFVENBUC4yMDE5LTEyLTMxAQAAAP+bwBMDAAAAAACH2/w9QSDbCKPDd61BINsILUNJUS5OQVNEQVFHTTpSVU0uSVFfQ0xPU0VQUklDRV9BREouMjAyMS0xMi0zMQEAAAA3mkgkAgAAAAUxMC44MwCWnbo+QSDbCJatfq5BINsILkNJUS5OQVNEQVFHUzpBWE5YLklRX0NMT1NFUFJJQ0VfQURKLjIwMjItMTItMzABAAAATG2NDwIAAAAFNjIuNTMAISJnP0Eg2wi4xBmvQSDbCC5DSVEuTkFTREFRR1M6QVhOWC5JUV9DTE9TRVBSSUNFX0FESi4yMDE5LTEyLTMxAQAAAExtjQ8CAAAABTI3LjcxAIfb/D1BINsIhE53</t>
  </si>
  <si>
    <t>rUEg2wgpQ0lRLk5BU0RBUUdTOk5WTUkuSVFfTUFSS0VUQ0FQLjIwMjEtMTItMzEBAAAAUOcBAAIAAAALNDE0MC4wOTQyNDkBBgAAAAUAAAABMQEAAAALLTIxMjMzODA1NzMDAAAAAzE2MAIAAAAGMTAwMDU0BAAAAAEwBwAAAAoxMi8zMS8yMDIxlp26PkEg2wg3Tn2uQSDbCC5DSVEuTkFTREFRR1M6TVNUUi5JUV9DTE9TRVBSSUNFX0FESi4yMDE3LTEyLTMxAQAAANDfBQACAAAABTEzMS4zAIfb/D1BINsIZdl2rUEg2wgpQ0lRLk5BU0RBUUdTOlBBR1AuSVFfTUFSS0VUQ0FQLjIwMjItMDktMzABAAAATeJRAQIAAAALMjExOS4wMzI2ODQBBgAAAAUAAAABMQEAAAALLTIwODU0MjI3MjQDAAAAAzE2MAIAAAAGMTAwMDU0BAAAAAEwBwAAAAk5LzMwLzIwMjKH2/w9QSDbCFWLdq1BINsIKUNJUS5OQVNEQVFHUzpJTlNNLklRX01BUktFVENBUC4yMDE3LTEyLTMxAQAAABp1AAACAAAACzIzODguMTA3NjYxAQYAAAAFAAAAATEBAAAACjE4NjM3MjEzNTkDAAAAAzE2MAIAAAAGMTAwMDU0BAAAAAEwBwAAAAoxMi8zMS8yMDE3h9v8PUEg2whHZHatQSDbCC5DSVEuTkFTREFRR1M6U0ZOQy5JUV9DTE9TRVBSSUNFX0FESi4yMDIyLTA5LTMwAQAAAEWiBAACAAAACTIxLjU5MDE4OACH2/w9QSDbCD49dq1BINsIKUNJUS5OQVNEQVFHUzpNTVlULklRX01BUktFVENBUC4yMDIyLTEyLTMwAQAAACgwjQYCAAAACzI5MDIuNDAy</t>
  </si>
  <si>
    <t>ODU3AQYAAAAFAAAAATEBAAAACy0yMDcyNTk0NDIyAwAAAAMxNjACAAAABjEwMDA1NAQAAAABMAcAAAAKMTIvMzAvMjAyMi1JZz9BINsI6bwUr0Eg2wgpQ0lRLk5BU0RBUUdTOk1NWVQuSVFfTUFSS0VUQ0FQLjIwMjEtMTItMzEBAAAAKDCNBgIAAAALMjkwMi4xNTEwNDIBBgAAAAUAAAABMQEAAAALLTIxMjU3MTU4ODMDAAAAAzE2MAIAAAAGMTAwMDU0BAAAAAEwBwAAAAoxMi8zMS8yMDIxn8S6PkEg2wjf4XiuQSDbCClDSVEuTkFTREFRR1M6RE9STS5JUV9NQVJLRVRDQVAuMjAxMi0xMi0zMQEAAACYkAQAAgAAAAoxMjgwLjY2MDMyAQYAAAAFAAAAATEBAAAACjE1NzQxMjk1OTMDAAAAAzE2MAIAAAAGMTAwMDU0BAAAAAEwBwAAAAoxMi8zMS8yMDEyh9v8PUEg2wgo73WtQSDbCBhDSVEuTkFTREFRR1M6RFNFWS5JUV9URVYBAAAACoAVKgIAAAALNDUxNS45MzcxMTEBBgAAAAUAAAABMQEAAAALLTIwNzIyNjk2MDgDAAAAAzE2MAIAAAAGMTAwMDYwBAAAAAEwBwAAAAgzLzgvMjAyM4fb/D1BINsIHsh1rUEg2wguQ0lRLk5BU0RBUUdNOlNBR0UuSVFfQ0xPU0VQUklDRV9BREouMjAxMi0xMi0zMQEAAAC0BXQIAwAAAAAAh9v8PUEg2wh8oXWtQSDbCC5DSVEuTkFTREFRR006VE1EWC5JUV9DTE9TRVBSSUNFX0FESi4yMDIyLTEyLTMwAQAAALGMBgACAAAABTYxLjcyAC9wZz9BINsI3cUQr0Eg2wguQ0lRLk5BU0RB</t>
  </si>
  <si>
    <t>UUdNOlRNRFguSVFfQ0xPU0VQUklDRV9BREouMjAyMS0xMi0zMQEAAACxjAYAAgAAAAUxOS4xNgCl67o+QSDbCN4Rda5BINsIKUNJUS5OQVNEQVFHUzpJTlRBLklRX01BUktFVENBUC4yMDIyLTEyLTMwAQAAAMczKwICAAAACzE1NzEuMjk4MDg3AQYAAAAFAAAAATEBAAAACy0yMDcxMzA1MTE5AwAAAAMxNjACAAAABjEwMDA1NAQAAAABMAcAAAAKMTIvMzAvMjAyMi9wZz9BINsIpNsPr0Eg2wgpQ0lRLk5BU0RBUUdTOklOVEEuSVFfTUFSS0VUQ0FQLjIwMTktMTItMzEBAAAAxzMrAgMAAAAAAIfb/D1BINsI4t10rUEg2wguQ0lRLk5BU0RBUUdTOkJFQU0uSVFfQ0xPU0VQUklDRV9BREouMjAyMS0xMi0zMQEAAAARRqchAgAAAAU3OS42OQCl67o+QSDbCHuLc65BINsILkNJUS5OQVNEQVFHTTpUTkRNLklRX0NMT1NFUFJJQ0VfQURKLjIwMjItMTItMzABAAAAyYfDAgIAAAAFNDQuOTUAP5dnP0Eg2wheyg6vQSDbCC5DSVEuTkFTREFRR006VE5ETS5JUV9DTE9TRVBSSUNFX0FESi4yMDE5LTEyLTMxAQAAAMmHwwICAAAABTU5LjYxAJQC/T1BINsIw2h0rUEg2wgpQ0lRLk5BU0RBUUdTOkpCTFUuSVFfTUFSS0VUQ0FQLjIwMjEtMTItMzEBAAAAxZ8BAAIAAAALNDUyOC43NTQ2MDUBBgAAAAUAAAABMQEAAAALLTIxMjQyODM1MDADAAAAAzE2MAIAAAAGMTAwMDU0BAAAAAEwBwAAAAoxMi8zMS8yMDIxpeu6PkEg2whC</t>
  </si>
  <si>
    <t>BXKuQSDbCC5DSVEuTkFTREFRR1M6QlBNQy5JUV9DTE9TRVBSSUNFX0FESi4yMDE3LTEyLTMxAQAAAPqhvAcCAAAABTc1LjQxAJQC/T1BINsInsxzrUEg2wgpQ0lRLk5BU0RBUUdTOlBEQ08uSVFfTUFSS0VUQ0FQLjIwMjItMDktMzABAAAAuuIEAAIAAAAKMjMyNy41MTM5OAEGAAAABQAAAAExAQAAAAstMjA3OTQ3NzkxNQMAAAADMTYwAgAAAAYxMDAwNTQEAAAAATAHAAAACTkvMzAvMjAyMpQC/T1BINsIkaVzrUEg2wgpQ0lRLk5BU0RBUUdTOkJCSU8uSVFfTUFSS0VUQ0FQLjIwMTctMTItMzEBAAAAYoecGAMAAAAAAJQC/T1BINsIhH5zrUEg2wgtQ0lRLk5BU0RBUUdTOlJSUi5JUV9DTE9TRVBSSUNFX0FESi4yMDIyLTA5LTMwAQAAAFe36AcCAAAACTMzLjMxMjI0OACUAv09QSDbCH1Xc61BINsIKUNJUS5OQVNEQVFDTTpWUlJNLklRX01BUktFVENBUC4yMDIyLTEyLTMwAQAAACXHDwcCAAAACzIwNzIuNzgxMDQyAQYAAAAFAAAAATEBAAAACy0yMDcyMzU0NDI1AwAAAAMxNjACAAAABjEwMDA1NAQAAAABMAcAAAAKMTIvMzAvMjAyMke+Zz9BINsI+poJr0Eg2wgpQ0lRLk5BU0RBUUNNOlZSUk0uSVFfTUFSS0VUQ0FQLjIwMjEtMTItMzEBAAAAJccPBwIAAAAKMjQwOC4wNzIwMQEGAAAABQAAAAExAQAAAAstMjEyMzU1MzMzOQMAAAADMTYwAgAAAAYxMDAwNTQEAAAAATAHAAAACjEyLzMxLzIwMjGuErs+QSDb</t>
  </si>
  <si>
    <t>CPK/ba5BINsIJ0NJUS5OQVNEQVFHUzpHTy5JUV9NQVJLRVRDQVAuMjAxMi0xMi0zMQEAAABRahgAAwAAAAAAlAL9PUEg2wjsCXOtQSDbCBhDSVEuTkFTREFRR1M6RlRBSS5JUV9URVYBAAAAL0EfDwIAAAALNDc0Ni43Mzc2MDIBBgAAAAUAAAABMQEAAAALLTIwNTkzMDM5OTQDAAAAAzE2MAIAAAAGMTAwMDYwBAAAAAEwBwAAAAgzLzgvMjAyM5QC/T1BINsI3+JyrUEg2wguQ0lRLk5BU0RBUUdTOkdMTkcuSVFfQ0xPU0VQUklDRV9BREouMjAxMi0xMi0zMQEAAAC12Q8AAgAAAAkzMC41NjU5NjgAlAL9PUEg2wjUu3KtQSDbCC1DSVEuTkFTREFRR1M6WFJYLklRX0NMT1NFUFJJQ0VfQURKLjIwMjItMTItMzABAAAAr5QBAAIAAAAEMTQuNgBHvmc/QSDbCPGjBa9BINsILUNJUS5OQVNEQVFHUzpYUlguSVFfQ0xPU0VQUklDRV9BREouMjAyMS0xMi0zMQEAAACvlAEAAgAAAAgyMS4yNTg3MQCuErs+QSDbCO3vaa5BINsIKUNJUS5OQVNEQVFHUzpDVkNPLklRX01BUktFVENBUC4yMDIyLTEyLTMwAQAAAK3yAwACAAAACzIwMTUuNzM3OTQ5AQYAAAAFAAAAATEBAAAACy0yMDcxNzg2NTE5AwAAAAMxNjACAAAABjEwMDA1NAQAAAABMAcAAAAKMTIvMzAvMjAyMke+Zz9BINsIsLkEr0Eg2wgpQ0lRLk5BU0RBUUdTOkNWQ08uSVFfTUFSS0VUQ0FQLjIwMTktMTItMzEBAAAArfIDAAIAAAALMTc4NC41NDU0MzIBBgAAAAUA</t>
  </si>
  <si>
    <t>AAABMQEAAAAKMTk4OTc2MzM3MQMAAAADMTYwAgAAAAYxMDAwNTQEAAAAATAHAAAACjEyLzMxLzIwMTmUAv09QSDbCK4fcq1BINsILkNJUS5OQVNEQVFHUzpVTENDLklRX0NMT1NFUFJJQ0VfQURKLjIwMjEtMTItMzEBAAAA2h4FAAIAAAAFMTMuNTcAxzm7PkEg2wj5QWiuQSDbCC5DSVEuTkFTREFRR1M6TUdFRS5JUV9DTE9TRVBSSUNFX0FESi4yMDIyLTEyLTMwAQAAABtcBAACAAAACTY5Ljk5NzgxMwBHvmc/QSDbCG6oA69BINsILkNJUS5OQVNEQVFHUzpNR0VFLklRX0NMT1NFUFJJQ0VfQURKLjIwMTktMTItMzEBAAAAG1wEAAIAAAAJNzMuNjIxODA1AJQC/T1BINsIkapxrUEg2wgpQ0lRLk5BU0RBUUdTOklNQ1IuSVFfTUFSS0VUQ0FQLjIwMjEtMTItMzEBAAAAs//uBwIAAAALMTUwMS4xNDc3MTcBBgAAAAUAAAABMQEAAAALLTIxMjI3NTY3MDYDAAAAAzE2MAIAAAAGMTAwMDU0BAAAAAEwBwAAAAoxMi8zMS8yMDIxxzm7PkEg2wie4mauQSDbCC5DSVEuTkFTREFRR1M6VFdLUy5JUV9DTE9TRVBSSUNFX0FESi4yMDE3LTEyLTMxAQAAAE6wgyADAAAAAACUAv09QSDbCG41ca1BINsIKUNJUS5OQVNEQVFHUzpQUkZULklRX01BUktFVENBUC4yMDIyLTA5LTMwAQAAALcgBgACAAAACzIyNDkuODg0ODQ5AQYAAAAFAAAAATEBAAAACy0yMDg2NDc1NTczAwAAAAMxNjACAAAABjEwMDA1NAQAAAABMAcAAAAJOS8z</t>
  </si>
  <si>
    <t>MC8yMDIylAL9PUEg2whc53CtQSDbCClDSVEuTkFTREFRR1M6VlRZWC5JUV9NQVJLRVRDQVAuMjAxNy0xMi0zMQEAAAAEFBYoAwAAAAAAlAL9PUEg2whQwHCtQSDbCC5DSVEuTkFTREFRR1M6SkFNRi5JUV9DTE9TRVBSSUNFX0FESi4yMDIyLTA5LTMwAQAAAIYmZyACAAAABTIyLjE2AJQC/T1BINsIRJlwrUEg2wgpQ0lRLk5BU0RBUUdTOlNPTk8uSVFfTUFSS0VUQ0FQLjIwMjItMTItMzABAAAAWZSiAAIAAAALMjE0MC45ODU3MTEBBgAAAAUAAAABMQEAAAALLTIwNjc4MzE2ODEDAAAAAzE2MAIAAAAGMTAwMDU0BAAAAAEwBwAAAAoxMi8zMC8yMDIyqeRnP0Eg2wiHeP6uQSDbCClDSVEuTkFTREFRR1M6U09OTy5JUV9NQVJLRVRDQVAuMjAyMS0xMi0zMQEAAABZlKIAAgAAAAszNzg4LjQzMDk2OQEGAAAABQAAAAExAQAAAAstMjExOTk3MDg4NQMAAAADMTYwAgAAAAYxMDAwNTQEAAAAATAHAAAACjEyLzMxLzIwMjHHObs+QSDbCH2dYq5BINsIJ0NJUS5OQVNEQVFHUzpNUS5JUV9NQVJLRVRDQVAuMjAxMi0xMi0zMQEAAACXNAAIAwAAAAAAlAL9PUEg2wgvS3CtQSDbCBdDSVEuTkFTREFRR1M6RENULklRX1RFVgEAAAAEM3kAAgAAAAsyMjcxLjc3NjE2MgEGAAAABQAAAAExAQAAAAstMjA2NDIwOTQ1OAMAAAADMTYwAgAAAAYxMDAwNjAEAAAAATAHAAAACDMvOC8yMDIzlAL9PUEg2wgqJHCtQSDbCC5DSVEuTkFT</t>
  </si>
  <si>
    <t>REFRR1M6T01DTC5JUV9DTE9TRVBSSUNFX0FESi4yMDEyLTEyLTMxAQAAAJF+AAACAAAABTE0Ljg3AJQC/T1BINsIG/1vrUEg2wguQ0lRLk5BU0RBUUdTOkFMUk0uSVFfQ0xPU0VQUklDRV9BREouMjAyMi0xMi0zMAEAAAApeQISAgAAAAU0OS40OACp5Gc/QSDbCIuo+q5BINsILkNJUS5OQVNEQVFHUzpBTFJNLklRX0NMT1NFUFJJQ0VfQURKLjIwMjEtMTItMzEBAAAAKXkCEgIAAAAFODQuODEAwWC7PkEg2wgAzl6uQSDbCChDSVEuTkFTREFRR1M6RUJDLklRX01BUktFVENBUC4yMDIyLTEyLTMwAQAAAEj1zQACAAAACzI3NzEuOTM5MTc0AQYAAAAFAAAAATEBAAAACy0yMTEwNDM2NDYxAwAAAAMxNjACAAAABjEwMDA1NAQAAAABMAcAAAAKMTIvMzAvMjAyMqnkZz9BINsISL75rkEg2wgoQ0lRLk5BU0RBUUdTOkVCQy5JUV9NQVJLRVRDQVAuMjAxOS0xMi0zMQEAAABI9c0AAwAAAAAAlAL9PUEg2wjrOW+tQSDbCC5DSVEuTkFTREFRR1M6REFEQS5JUV9DTE9TRVBSSUNFX0FESi4yMDIxLTEyLTMxAQAAAAOSJBICAAAABTEzLjE2AMFguz5BINsIkSBdrkEg2wgzQ0lRLk5BU0RBUUdTOk1NWVQuSVFfVEVWX1RPVEFMX1JFVi4xMDAwMC4yMDIyLTEyLTMwAQAAACgwjQYCAAAAEDkuMDgxNjAzNjkwNDM1NzcBBwAAAAUAAAABMQEAAAALLTIxMTQ3OTcwNDIDAAAAATACAAAABjEwMDA2MQQAAAABMAcAAAAKMTIvMzAv</t>
  </si>
  <si>
    <t>MjAyMggAAAAKMTIvMzAvMjAyMjSzDj5BINsI8abbrUEg2wgpQ0lRLk5BU0RBUUdTOk1NWVQuSVFfUEJWLjEwMDAwLjIwMjItMTItMzABAAAAKDCNBgIAAAAQMy4zMjk5NTE4NDc5NTQxOAEHAAAABQAAAAExAQAAAAstMjExNDc5NzA0MgMAAAABMAIAAAAGMTAwMDY3BAAAAAEwBwAAAAoxMi8zMC8yMDIyCAAAAAoxMi8zMC8yMDIyNLMOPkEg2wjxptutQSDbCC1DSVEuTkFTREFRR1M6RE9STS5JUV9QRV9FWENMLjEwMDAwLjIwMjItMTItMzABAAAAmJAEAAIAAAAPMTkuNjI4NjQwNzc2Njk5AQcAAAAFAAAAATEBAAAACy0yMTExMzM5NTM2AwAAAAEwAgAAAAYxMDAwNjYEAAAAATAHAAAACjEyLzMwLzIwMjIIAAAACjEyLzMwLzIwMjI0sw4+QSDbCLi82q1BINsILkNJUS5OQVNEQVFHUzpEU0VZLklRX1RFVl9FQklULjEwMDAwLjIwMjItMTItMzABAAAACoAVKgIAAAAQMzMuNjM1NzQ2OTEyNjU1NgEHAAAABQAAAAExAQAAAAstMjEwODU3MzQyNwMAAAABMAIAAAAGMTAwMDYyBAAAAAEwBwAAAAoxMi8zMC8yMDIyCAAAAAoxMi8zMC8yMDIyNLMOPkEg2wiLINqtQSDbCDBDSVEuTkFTREFRR006U0FHRS5JUV9URVZfRUJJVERBLjEwMDAwLjIwMjItMTItMzABAAAAtAV0CAMAAAACTk0BBwAAAAUAAAABMQEAAAALLTIxMTExMDA3MTADAAAAATACAAAABjEwMDA2MwQAAAABMAcAAAAKMTIvMzAvMjAyMggAAAAKMTIv</t>
  </si>
  <si>
    <t>MzAvMjAyMjSzDj5BINsIYoTZrUEg2wgxQ0lRLk5BU0RBUUdNOlNBR0UuSVFfUFJJQ0VfU0FMRVMuMTAwMDAuMjAyMi0xMi0zMAEAAAC0BXQIAwAAAAJOTQEHAAAABQAAAAExAQAAAAstMjExMTEwMDcxMAMAAAABMAIAAAAFMzg5NTgEAAAAATAHAAAACjEyLzMwLzIwMjIIAAAACjEyLzMwLzIwMjI0sw4+QSDbCGKE2a1BINsIMkNJUS5OQVNEQVFHUzpUUEcuSVFfVEVWX1RPVEFMX1JFVi4xMDAwMC4yMDIyLTEyLTMwAQAAALIhFCACAAAAETAuODc2MTM4ODE2MDAwNDQ0AQcAAAAFAAAAATEBAAAACy0yMTA2MjYxMDU3AwAAAAEwAgAAAAYxMDAwNjEEAAAAATAHAAAACjEyLzMwLzIwMjIIAAAACjEyLzMwLzIwMjI0sw4+QSDbCDno2K1BINsIKENJUS5OQVNEQVFHUzpUUEcuSVFfUEJWLjEwMDAwLjIwMjItMTItMzABAAAAsiEUIAIAAAAQMS4zNjk2ODk2Nzc5MjkwMQEHAAAABQAAAAExAQAAAAstMjEwNjI2MTA1NwMAAAABMAIAAAAGMTAwMDY3BAAAAAEwBwAAAAoxMi8zMC8yMDIyCAAAAAoxMi8zMC8yMDIyNLMOPkEg2wgvwditQSDbCC1DSVEuTkFTREFRR006UlZOQy5JUV9QRV9FWENMLjEwMDAwLjIwMjItMTItMzABAAAAPJeOAAMAAAACTk0BBwAAAAUAAAABMQEAAAALLTIxMTAzMDA0MTgDAAAAATACAAAABjEwMDA2NgQAAAABMAcAAAAKMTIvMzAvMjAyMggAAAAKMTIvMzAvMjAyMjSzDj5BINsI+/3XrUEg</t>
  </si>
  <si>
    <t>2wguQ0lRLk5BU0RBUUdNOlRNRFguSVFfVEVWX0VCSVQuMTAwMDAuMjAyMi0xMi0zMAEAAACxjAYAAwAAAAJOTQEHAAAABQAAAAExAQAAAAstMjEwOTczMTY5MAMAAAABMAIAAAAGMTAwMDYyBAAAAAEwBwAAAAoxMi8zMC8yMDIyCAAAAAoxMi8zMC8yMDIyNLMOPkEg2wjTYdetQSDbCDBDSVEuTkFTREFRR1M6SU5UQS5JUV9URVZfRUJJVERBLjEwMDAwLjIwMjItMTItMzABAAAAxzMrAgMAAAACTk0BBwAAAAUAAAABMQEAAAALLTIxMTI4Njc5NDEDAAAAATACAAAABjEwMDA2MwQAAAABMAcAAAAKMTIvMzAvMjAyMggAAAAKMTIvMzAvMjAyMjSzDj5BINsIoZ7WrUEg2wgxQ0lRLk5BU0RBUUdTOklOVEEuSVFfUFJJQ0VfU0FMRVMuMTAwMDAuMjAyMi0xMi0zMAEAAADHMysCAgAAABA0LjU3MDkzMjU3MTA0Njk0AQcAAAAFAAAAATEBAAAACy0yMTEyODY3OTQxAwAAAAEwAgAAAAUzODk1OAQAAAABMAcAAAAKMTIvMzAvMjAyMggAAAAKMTIvMzAvMjAyMjSzDj5BINsIoZ7WrUEg2wgzQ0lRLk5BU0RBUUdTOkJFQU0uSVFfVEVWX1RPVEFMX1JFVi4xMDAwMC4yMDIyLTEyLTMwAQAAABFGpyECAAAAEDM0LjI0NzcxMjkwODM0MDQBBwAAAAUAAAABMQEAAAALLTIxMTAzNjI0MTADAAAAATACAAAABjEwMDA2MQQAAAABMAcAAAAKMTIvMzAvMjAyMggAAAAKMTIvMzAvMjAyMjSzDj5BINsIbNvVrUEg2wgpQ0lRLk5BU0RB</t>
  </si>
  <si>
    <t>UUdTOkJFQU0uSVFfUEJWLjEwMDAwLjIwMjItMTItMzABAAAAEUanIQIAAAAQMy4xODE5ODEwODYyOTE0MQEHAAAABQAAAAExAQAAAAstMjExMDM2MjQxMAMAAAABMAIAAAAGMTAwMDY3BAAAAAEwBwAAAAoxMi8zMC8yMDIyCAAAAAoxMi8zMC8yMDIyNLMOPkEg2whs29WtQSDbCC1DSVEuTkFTREFRR006VE5ETS5JUV9QRV9FWENMLjEwMDAwLjIwMjItMTItMzABAAAAyYfDAgIAAAAQMTg3LjI5MTY2NjY2NjY2NwEHAAAABQAAAAExAQAAAAstMjExMTQzNTA5NQMAAAABMAIAAAAGMTAwMDY2BAAAAAEwBwAAAAoxMi8zMC8yMDIyCAAAAAoxMi8zMC8yMDIyNLMOPkEg2wjEGNWtQSDbCC5DSVEuTkFTREFRR1M6SkJMVS5JUV9URVZfRUJJVC4xMDAwMC4yMDIyLTEyLTMwAQAAAMWfAQADAAAAAk5NAQcAAAAFAAAAATEBAAAACy0yMTExMDkwMTczAwAAAAEwAgAAAAYxMDAwNjIEAAAAATAHAAAACjEyLzMwLzIwMjIIAAAACjEyLzMwLzIwMjI0sw4+QSDbCJZ81K1BINsIMENJUS5OQVNEQVFHUzpJT1NQLklRX1RFVl9FQklUREEuMTAwMDAuMjAyMi0xMi0zMAEAAAAJcwMAAgAAABAxMi43Mjk2NjcwMDk3OTU5AQcAAAAFAAAAATEBAAAACy0yMTEwNjQ1MDI3AwAAAAEwAgAAAAYxMDAwNjMEAAAAATAHAAAACjEyLzMwLzIwMjIIAAAACjEyLzMwLzIwMjI0sw4+QSDbCHUH1K1BINsIMUNJUS5OQVNEQVFHUzpJT1NQLklR</t>
  </si>
  <si>
    <t>X1BSSUNFX1NBTEVTLjEwMDAwLjIwMjItMTItMzABAAAACXMDAAIAAAAQMS43MDkwNDAzNDk5MTc2MgEHAAAABQAAAAExAQAAAAstMjExMDY0NTAyNwMAAAABMAIAAAAFMzg5NTgEAAAAATAHAAAACjEyLzMwLzIwMjIIAAAACjEyLzMwLzIwMjI0sw4+QSDbCGvg061BINsIM0NJUS5OQVNEQVFHUzpCUE1DLklRX1RFVl9UT1RBTF9SRVYuMTAwMDAuMjAyMi0xMi0zMAEAAAD6obwHAgAAABA5LjI4NzUzOTI0ODcyMjc5AQcAAAAFAAAAATEBAAAACy0yMTExODY0MDUzAwAAAAEwAgAAAAYxMDAwNjEEAAAAATAHAAAACjEyLzMwLzIwMjIIAAAACjEyLzMwLzIwMjI0sw4+QSDbCEVE061BINsIKUNJUS5OQVNEQVFHUzpCUE1DLklRX1BCVi4xMDAwMC4yMDIyLTEyLTMwAQAAAPqhvAcCAAAAEDIuNjY5MDgxNjk1MTYyMzYBBwAAAAUAAAABMQEAAAALLTIxMTE4NjQwNTMDAAAAATACAAAABjEwMDA2NwQAAAABMAcAAAAKMTIvMzAvMjAyMggAAAAKMTIvMzAvMjAyMjSzDj5BINsILfbSrUEg2wgtQ0lRLk5BU0RBUUdTOlBEQ08uSVFfUEVfRVhDTC4xMDAwMC4yMDIyLTEyLTMwAQAAALriBAACAAAAEDE2LjM2Njg0MTQ2ODE5MjcBBwAAAAUAAAABMQEAAAALLTIxMDk1ODU5MjMDAAAAATACAAAABjEwMDA2NgQAAAABMAcAAAAKMTIvMzAvMjAyMggAAAAKMTIvMzAvMjAyMjSzDj5BINsIA1rSrUEg2wguQ0lRLk5BU0RBUUdT</t>
  </si>
  <si>
    <t>OkJCSU8uSVFfVEVWX0VCSVQuMTAwMDAuMjAyMi0xMi0zMAEAAABih5wYAwAAAAJOTQEHAAAABQAAAAExAQAAAAstMjExMDQ1NjEzNwMAAAABMAIAAAAGMTAwMDYyBAAAAAEwBwAAAAoxMi8zMC8yMDIyCAAAAAoxMi8zMC8yMDIyNLMOPkEg2wjavdGtQSDbCC9DSVEuTkFTREFRR1M6UlJSLklRX1RFVl9FQklUREEuMTAwMDAuMjAyMi0xMi0zMAEAAABXt+gHAgAAABA2Ljc1MTk3ODIxNzUyMzc1AQcAAAAFAAAAATEBAAAACy0yMTEwNTg0NjU5AwAAAAEwAgAAAAYxMDAwNjMEAAAAATAHAAAACjEyLzMwLzIwMjIIAAAACjEyLzMwLzIwMjI0sw4+QSDbCLQh0a1BINsIMENJUS5OQVNEQVFHUzpSUlIuSVFfUFJJQ0VfU0FMRVMuMTAwMDAuMjAyMi0xMi0zMAEAAABXt+gHAgAAABAxLjcwODA5ODQ3ODY4NjY0AQcAAAAFAAAAATEBAAAACy0yMTEwNTg0NjU5AwAAAAEwAgAAAAUzODk1OAQAAAABMAcAAAAKMTIvMzAvMjAyMggAAAAKMTIvMzAvMjAyMjSzDj5BINsItCHRrUEg2wgzQ0lRLk5BU0RBUUNNOlZSUk0uSVFfVEVWX1RPVEFMX1JFVi4xMDAwMC4yMDIyLTEyLTMwAQAAACXHDwcCAAAAEDUuOTQwNjk2NDE5NTQ5OTQBBwAAAAUAAAABMQEAAAALLTIxMDE5NTM3NDUDAAAAATACAAAABjEwMDA2MQQAAAABMAcAAAAKMTIvMzAvMjAyMggAAAAKMTIvMzAvMjAyMjSzDj5BINsIhF7QrUEg2wgpQ0lRLk5BU0RBUUNN</t>
  </si>
  <si>
    <t>OlZSUk0uSVFfUEJWLjEwMDAwLjIwMjItMTItMzABAAAAJccPBwIAAAAQOC4zMDMzMjkwNzY2MDEzNgEHAAAABQAAAAExAQAAAAstMjEwMTk1Mzc0NQMAAAABMAIAAAAGMTAwMDY3BAAAAAEwBwAAAAoxMi8zMC8yMDIyCAAAAAoxMi8zMC8yMDIyNLMOPkEg2wiEXtCtQSDbCCtDSVEuTkFTREFRR1M6R08uSVFfUEVfRVhDTC4xMDAwMC4yMDIyLTEyLTMwAQAAAFFqGAACAAAAEDQ2LjMzMzMzMzMzMzMzMzMBBwAAAAUAAAABMQEAAAALLTIxMDk1ODU4OTEDAAAAATACAAAABjEwMDA2NgQAAAABMAcAAAAKMTIvMzAvMjAyMggAAAAKMTIvMzAvMjAyMjSzDj5BINsIQHTPrUEg2wguQ0lRLk5BU0RBUUdTOkZUQUkuSVFfVEVWX0VCSVQuMTAwMDAuMjAyMi0xMi0zMAEAAAAvQR8PAgAAABAxMDUuMzgyNjg4MDM0MTQ5AQcAAAAFAAAAATEBAAAACy0yMTA5NTg1ODk3AwAAAAEwAgAAAAYxMDAwNjIEAAAAATAHAAAACjEyLzMwLzIwMjIIAAAACjEyLzMwLzIwMjI0sw4+QSDbCCP/zq1BINsIMENJUS5OQVNEQVFHUzpHTE5HLklRX1RFVl9FQklUREEuMTAwMDAuMjAyMi0xMi0zMAEAAAC12Q8AAgAAAA82LjMzMjg4MDEzODI4MzIBBwAAAAUAAAABMQEAAAALLTIwOTkzNjI4NDQDAAAAATACAAAABjEwMDA2MwQAAAABMAcAAAAKMTIvMzAvMjAyMggAAAAKMTIvMzAvMjAyMjSzDj5BINsIJmPOrUEg2wgxQ0lRLk5BU0RBUUdT</t>
  </si>
  <si>
    <t>OkdMTkcuSVFfUFJJQ0VfU0FMRVMuMTAwMDAuMjAyMi0xMi0zMAEAAAC12Q8AAgAAABA1LjQ1ODcyNDQ3NDA1NTg1AQcAAAAFAAAAATEBAAAACy0yMDk5MzYyODQ0AwAAAAEwAgAAAAUzODk1OAQAAAABMAcAAAAKMTIvMzAvMjAyMggAAAAKMTIvMzAvMjAyMjSzDj5BINsIHjzOrUEg2wgzQ0lRLk5BU0RBUUdNOkhSTVkuSVFfVEVWX1RPVEFMX1JFVi4xMDAwMC4yMDIyLTEyLTMwAQAAAHlMeSgCAAAAEDEwLjMzMDQ3ODA4MjExMTEBBwAAAAUAAAABMQEAAAALLTIxMTAyMDQwNjIDAAAAATACAAAABjEwMDA2MQQAAAABMAcAAAAKMTIvMzAvMjAyMggAAAAKMTIvMzAvMjAyMjSzDj5BINsI+p/NrUEg2wgpQ0lRLk5BU0RBUUdNOkhSTVkuSVFfUEJWLjEwMDAwLjIwMjItMTItMzABAAAAeUx5KAIAAAAQMTcuMzc4OTczMjcxNzA2OAEHAAAABQAAAAExAQAAAAstMjExMDIwNDA2MgMAAAABMAIAAAAGMTAwMDY3BAAAAAEwBwAAAAoxMi8zMC8yMDIyCAAAAAoxMi8zMC8yMDIyNLMOPkEg2wjpeM2tQSDbCC1DSVEuTkFTREFRR1M6Q1ZMVC5JUV9QRV9FWENMLjEwMDAwLjIwMjItMTItMzABAAAApWgAAAIAAAAQOTIuNjI0MTE5MTIwMTU5MwEHAAAABQAAAAExAQAAAAstMjExNDU3OTA5NAMAAAABMAIAAAAGMTAwMDY2BAAAAAEwBwAAAAoxMi8zMC8yMDIyCAAAAAoxMi8zMC8yMDIyNLMOPkEg2wjE3MytQSDbCC1DSVEu</t>
  </si>
  <si>
    <t>TkFTREFRR1M6WFJYLklRX1RFVl9FQklULjEwMDAwLjIwMjItMTItMzABAAAAr5QBAAIAAAAQMTQuNjg3Mjk3NjE5NTc2NwEHAAAABQAAAAExAQAAAAstMjExMTAxMTg0MQMAAAABMAIAAAAGMTAwMDYyBAAAAAEwBwAAAAoxMi8zMC8yMDIyCAAAAAoxMi8zMC8yMDIyNLMOPkEg2wibQMytQSDbCDBDSVEuTkFTREFRR1M6Q1ZDTy5JUV9URVZfRUJJVERBLjEwMDAwLjIwMjItMTItMzABAAAArfIDAAIAAAAPOS44Mjg3ODI2OTE1ODM0AQcAAAAFAAAAATEBAAAACy0yMDcxNzgxNzkzAwAAAAEwAgAAAAYxMDAwNjMEAAAAATAHAAAACjEyLzMwLzIwMjIIAAAACjEyLzMwLzIwMjI0sw4+QSDbCGl9y61BINsIMUNJUS5OQVNEQVFHUzpDVkNPLklRX1BSSUNFX1NBTEVTLjEwMDAwLjIwMjItMTItMzABAAAArfIDAAIAAAAPMS40NTYzNDI3MjMzNjk5AQcAAAAFAAAAATEBAAAACy0yMDcxNzgxNzkzAwAAAAEwAgAAAAUzODk1OAQAAAABMAcAAAAKMTIvMzAvMjAyMggAAAAKMTIvMzAvMjAyMjSzDj5BINsIaX3LrUEg2wgzQ0lRLk5BU0RBUUdTOlVMQ0MuSVFfVEVWX1RPVEFMX1JFVi4xMDAwMC4yMDIyLTEyLTMwAQAAANoeBQACAAAAEDIuMTM5NTMxODQwNzMzMDEBBwAAAAUAAAABMQEAAAALLTIxMTEwNjk5MjMDAAAAATACAAAABjEwMDA2MQQAAAABMAcAAAAKMTIvMzAvMjAyMggAAAAKMTIvMzAvMjAyMjSzDj5BINsI</t>
  </si>
  <si>
    <t>MrrKrUEg2wgpQ0lRLk5BU0RBUUdTOlVMQ0MuSVFfUEJWLjEwMDAwLjIwMjItMTItMzABAAAA2h4FAAIAAAAQNC4yMDYxNDk2NjExMTIxMgEHAAAABQAAAAExAQAAAAstMjExMTA2OTkyMwMAAAABMAIAAAAGMTAwMDY3BAAAAAEwBwAAAAoxMi8zMC8yMDIyCAAAAAoxMi8zMC8yMDIyNLMOPkEg2wgyusqtQSDbCC1DSVEuTkFTREFRR1M6TUdFRS5JUV9QRV9FWENMLjEwMDAwLjIwMjItMTItMzABAAAAG1wEAAIAAAAQMjQuMTA5NTg5MDQxMDk1OQEHAAAABQAAAAExAQAAAAstMjExMTI4MzA5OAMAAAABMAIAAAAGMTAwMDY2BAAAAAEwBwAAAAoxMi8zMC8yMDIyCAAAAAoxMi8zMC8yMDIyNLMOPkEg2wjxz8mtQSDbCC5DSVEuTkFTREFRR1M6SU1DUi5JUV9URVZfRUJJVC4xMDAwMC4yMDIyLTEyLTMwAQAAALP/7gcDAAAAAk5NAQcAAAAFAAAAATEBAAAACy0yMTA5NTg1ODg2AwAAAAEwAgAAAAYxMDAwNjIEAAAAATAHAAAACjEyLzMwLzIwMjIIAAAACjEyLzMwLzIwMjI0sw4+QSDbCMozya1BINsIMENJUS5OQVNEQVFHUzpBUkxQLklRX1RFVl9FQklUREEuMTAwMDAuMjAyMi0xMi0zMAEAAACJKgYAAgAAABA1LjcyMDU1NjY5NjI3OTcxAQcAAAAFAAAAATEBAAAACy0yMTEwNTg0NjYyAwAAAAEwAgAAAAYxMDAwNjMEAAAAATAHAAAACjEyLzMwLzIwMjIIAAAACjEyLzMwLzIwMjI0sw4+QSDbCK6+yK1BINsIMUNJ</t>
  </si>
  <si>
    <t>US5OQVNEQVFHUzpBUkxQLklRX1BSSUNFX1NBTEVTLjEwMDAwLjIwMjItMTItMzABAAAAiSoGAAIAAAAQMS42NDYyNzE2NDAzMjk4MwEHAAAABQAAAAExAQAAAAstMjExMDU4NDY2MgMAAAABMAIAAAAFMzg5NTgEAAAAATAHAAAACjEyLzMwLzIwMjIIAAAACjEyLzMwLzIwMjI0sw4+QSDbCKCXyK1BINsIM0NJUS5OQVNEQVFHUzpUV0tTLklRX1RFVl9UT1RBTF9SRVYuMTAwMDAuMjAyMi0xMi0zMAEAAABOsIMgAgAAABAzLjIzODczNTg1OTgxNTIyAQcAAAAFAAAAATEBAAAACy0yMTA5MDY4NDUyAwAAAAEwAgAAAAYxMDAwNjEEAAAAATAHAAAACjEyLzMwLzIwMjIIAAAACjEyLzMwLzIwMjI0sw4+QSDbCHj7x61BINsIKUNJUS5OQVNEQVFHUzpUV0tTLklRX1BCVi4xMDAwMC4yMDIyLTEyLTMwAQAAAE6wgyACAAAAEDQuMzg4NjE4ODc3MDkwNjgBBwAAAAUAAAABMQEAAAALLTIxMDkwNjg0NTIDAAAAATACAAAABjEwMDA2NwQAAAABMAcAAAAKMTIvMzAvMjAyMggAAAAKMTIvMzAvMjAyMjSzDj5BINsIcNTHrUEg2wgtQ0lRLk5BU0RBUUdTOlBSRlQuSVFfUEVfRVhDTC4xMDAwMC4yMDIyLTEyLTMwAQAAALcgBgACAAAAEDQ2LjU1MzMzMzMzMzMzMzMBBwAAAAUAAAABMQEAAAALLTIxMTA5ODU1MDYDAAAAATACAAAABjEwMDA2NgQAAAABMAcAAAAKMTIvMzAvMjAyMggAAAAKMTIvMzAvMjAyMjSzDj5BINsICxHH</t>
  </si>
  <si>
    <t>rUEg2wguQ0lRLk5BU0RBUUdTOlZUWVguSVFfVEVWX0VCSVQuMTAwMDAuMjAyMi0xMi0zMAEAAAAEFBYoAwAAAAJOTQEHAAAABQAAAAExAQAAAAstMjEwNzE0NTE1NAMAAAABMAIAAAAGMTAwMDYyBAAAAAEwBwAAAAoxMi8zMC8yMDIyCAAAAAoxMi8zMC8yMDIyNLMOPkEg2wjum8atQSDbCDBDSVEuTkFTREFRR1M6SkFNRi5JUV9URVZfRUJJVERBLjEwMDAwLjIwMjItMTItMzABAAAAhiZnIAMAAAACTk0BBwAAAAUAAAABMQEAAAALLTIxMTAwODExMzkDAAAAATACAAAABjEwMDA2MwQAAAABMAcAAAAKMTIvMzAvMjAyMggAAAAKMTIvMzAvMjAyMjSzDj5BINsIvdjFrUEg2wgxQ0lRLk5BU0RBUUdTOkpBTUYuSVFfUFJJQ0VfU0FMRVMuMTAwMDAuMjAyMi0xMi0zMAEAAACGJmcgAgAAABA2Ljg3NjAxMzg0ODg3Mjk2AQcAAAAFAAAAATEBAAAACy0yMTEwMDgxMTM5AwAAAAEwAgAAAAUzODk1OAQAAAABMAcAAAAKMTIvMzAvMjAyMggAAAAKMTIvMzAvMjAyMjSzDj5BINsIx//FrUEg2wgzQ0lRLk5BU0RBUUdTOlNPTk8uSVFfVEVWX1RPVEFMX1JFVi4xMDAwMC4yMDIyLTEyLTMwAQAAAFmUogACAAAAEDEuMDk1OTk3Nzk1OTE1MTcBBwAAAAUAAAABMQEAAAALLTIxMTMxODQ4MTMDAAAAATACAAAABjEwMDA2MQQAAAABMAcAAAAKMTIvMzAvMjAyMggAAAAKMTIvMzAvMjAyMjSzDj5BINsIiRXFrUEg2wgpQ0lRLk5B</t>
  </si>
  <si>
    <t>U0RBUUdTOlNPTk8uSVFfUEJWLjEwMDAwLjIwMjItMTItMzABAAAAWZSiAAIAAAAQMy4xNzQwNDQ1MDQ2MTE0NwEHAAAABQAAAAExAQAAAAstMjExMzE4NDgxMwMAAAABMAIAAAAGMTAwMDY3BAAAAAEwBwAAAAoxMi8zMC8yMDIyCAAAAAoxMi8zMC8yMDIyNLMOPkEg2wiPPMWtQSDbCCtDSVEuTkFTREFRR1M6TVEuSVFfUEVfRVhDTC4xMDAwMC4yMDIyLTEyLTMwAQAAAJc0AAgDAAAAAk5NAQcAAAAFAAAAATEBAAAACy0yMTA4NjI2Njk5AwAAAAEwAgAAAAYxMDAwNjYEAAAAATAHAAAACjEyLzMwLzIwMjIIAAAACjEyLzMwLzIwMjI0sw4+QSDbCFBSxK1BINsILUNJUS5OQVNEQVFHUzpEQ1QuSVFfVEVWX0VCSVQuMTAwMDAuMjAyMi0xMi0zMAEAAAAEM3kAAwAAAAJOTQEHAAAABQAAAAExAQAAAAstMjExNTM1MTA3MgMAAAABMAIAAAAGMTAwMDYyBAAAAAEwBwAAAAoxMi8zMC8yMDIyCAAAAAoxMi8zMC8yMDIyNLMOPkEg2wgx3cOtQSDbCDBDSVEuTkFTREFRR1M6T01DTC5JUV9URVZfRUJJVERBLjEwMDAwLjIwMjItMTItMzABAAAAkX4AAAIAAAAQMTUuODkwNjk1MzEwMjU0NwEHAAAABQAAAAExAQAAAAstMjExMDU0NjUxNAMAAAABMAIAAAAGMTAwMDYzBAAAAAEwBwAAAAoxMi8zMC8yMDIyCAAAAAoxMi8zMC8yMDIyNLMOPkEg2wgJQcOtQSDbCDFDSVEuTkFTREFRR1M6T01DTC5JUV9QUklDRV9TQUxFUy4x</t>
  </si>
  <si>
    <t>MDAwMC4yMDIyLTEyLTMwAQAAAJF+AAACAAAAEDEuOTM2MzczNDI2ODExODEBBwAAAAUAAAABMQEAAAALLTIxMTA1NDY1MTQDAAAAATACAAAABTM4OTU4BAAAAAEwBwAAAAoxMi8zMC8yMDIyCAAAAAoxMi8zMC8yMDIyNLMOPkEg2wgDGsOtQSDbCDNDSVEuTkFTREFRR1M6VVJCTi5JUV9URVZfVE9UQUxfUkVWLjEwMDAwLjIwMjItMTItMzABAAAA0gsFAAIAAAARMC42Mzg3NDk4Mzk3OTE2MDkBBwAAAAUAAAABMQEAAAALLTIxMDUxNDk5OTgDAAAAATACAAAABjEwMDA2MQQAAAABMAcAAAAKMTIvMzAvMjAyMggAAAAKMTIvMzAvMjAyMjSzDj5BINsI2n3CrUEg2wgpQ0lRLk5BU0RBUUdTOlVSQk4uSVFfUEJWLjEwMDAwLjIwMjItMTItMzABAAAA0gsFAAIAAAAQMS4zMTc0MjQzNzA3MjY4NgEHAAAABQAAAAExAQAAAAstMjEwNTE0OTk5OAMAAAABMAIAAAAGMTAwMDY3BAAAAAEwBwAAAAoxMi8zMC8yMDIyCAAAAAoxMi8zMC8yMDIyNLMOPkEg2wjOVsKtQSDbCCtDSVEuTkFTREFRR1M6Q0QuSVFfUEVfRVhDTC4xMDAwMC4yMDIyLTEyLTMwAQAAADtW+ygCAAAAEDU4Ljg3MjM1MTI0NTg4MzEBBwAAAAUAAAABMQEAAAALLTIwOTk3OTY4NTcDAAAAATACAAAABjEwMDA2NgQAAAABMAcAAAAKMTIvMzAvMjAyMggAAAAKMTIvMzAvMjAyMjSzDj5BINsIl5PBrUEg2wguQ0lRLk5BU0RBUUdTOkFMUk0uSVFfVEVWX0VC</t>
  </si>
  <si>
    <t>SVQuMTAwMDAuMjAyMi0xMi0zMAEAAAApeQISAgAAABAzMi40NDQ3MjM3MDE3MTM0AQcAAAAFAAAAATEBAAAACy0yMTExMDI5ODE3AwAAAAEwAgAAAAYxMDAwNjIEAAAAATAHAAAACjEyLzMwLzIwMjIIAAAACjEyLzMwLzIwMjI0sw4+QSDbCHD3wK1BINsIL0NJUS5OQVNEQVFHUzpFQkMuSVFfVEVWX0VCSVREQS4xMDAwMC4yMDIyLTEyLTMwAQAAAEj1zQADAAAAAAA0sw4+QSDbCEtbwK1BINsIMENJUS5OQVNEQVFHUzpFQkMuSVFfUFJJQ0VfU0FMRVMuMTAwMDAuMjAyMi0xMi0zMAEAAABI9c0AAgAAABA0LjY5MzY0NzY1ODA3Mzg5AQcAAAAFAAAAATEBAAAACy0yMTEwNDM0MzA5AwAAAAEwAgAAAAUzODk1OAQAAAABMAcAAAAKMTIvMzAvMjAyMggAAAAKMTIvMzAvMjAyMjSzDj5BINsIS1vArUEg2wgzQ0lRLk5BU0RBUUdTOkRBREEuSVFfVEVWX1RPVEFMX1JFVi4xMDAwMC4yMDIyLTEyLTMwAQAAAAOSJBICAAAAEDEuMDE5NzQ1MjI2OTU0NDUBBwAAAAUAAAABMQEAAAALLTIwOTk3OTY4MjADAAAAATACAAAABjEwMDA2MQQAAAABMAcAAAAKMTIvMzAvMjAyMggAAAAKMTIvMzAvMjAyMjSzDj5BINsIEZi/rUEg2wgpQ0lRLk5BU0RBUUdTOkRBREEuSVFfUEJWLjEwMDAwLjIwMjItMTItMzABAAAAA5IkEgIAAAAQMi43MTA3MjYwMDY4MjY5OAEHAAAABQAAAAExAQAAAAstMjA5OTc5NjgyMAMAAAABMAIAAAAG</t>
  </si>
  <si>
    <t>MTAwMDY3BAAAAAEwBwAAAAoxMi8zMC8yMDIyCAAAAAoxMi8zMC8yMDIyNLMOPkEg2wgRmL+tQSDbCC1DSVEuTkFTREFRR1M6VlJOVC5JUV9QRV9FWENMLjEwMDAwLjIwMjItMTItMzABAAAADjUaAAMAAAACTk0BBwAAAAUAAAABMQEAAAALLTIxMDYwNjM3MjkDAAAAATACAAAABjEwMDA2NgQAAAABMAcAAAAKMTIvMzAvMjAyMggAAAAKMTIvMzAvMjAyMjSzDj5BINsI3tS+rUEg2wguQ0lRLk5BU0RBUUdTOkFSQ0IuSVFfVEVWX0VCSVQuMTAwMDAuMjAyMi0xMi0zMAEAAADnYQAAAgAAABA2Ljc1MjU2NTAzNjk4NDY1AQcAAAAFAAAAATEBAAAACy0yMTEwMzY0MDA1AwAAAAEwAgAAAAYxMDAwNjIEAAAAATAHAAAACjEyLzMwLzIwMjIIAAAACjEyLzMwLzIwMjI0sw4+QSDbCLs4vq1BINsIMENJUS5OQVNEQVFHUzpQUkdTLklRX1RFVl9FQklUREEuMTAwMDAuMjAyMi0xMi0zMAEAAABHggAAAgAAABAxMy43MjM2NjY3OTAzNDUxAQcAAAAFAAAAATEBAAAACy0yMTE0NDM0MzExAwAAAAEwAgAAAAYxMDAwNjMEAAAAATAHAAAACjEyLzMwLzIwMjIIAAAACjEyLzMwLzIwMjI0sw4+QSDbCJbDva1BINsIMUNJUS5OQVNEQVFHUzpQUkdTLklRX1BSSUNFX1NBTEVTLjEwMDAwLjIwMjItMTItMzABAAAAR4IAAAIAAAAQNC4xNjk5NzU2NDYzNTAzNgEHAAAABQAAAAExAQAAAAstMjExNDQzNDMxMQMAAAABMAIAAAAFMzg5</t>
  </si>
  <si>
    <t>NTgEAAAAATAHAAAACjEyLzMwLzIwMjIIAAAACjEyLzMwLzIwMjI0sw4+QSDbCI+cva1BINsIM0NJUS5OQVNEQVFHUzpDQlJMLklRX1RFVl9UT1RBTF9SRVYuMTAwMDAuMjAyMi0xMi0zMAEAAADBCgQAAgAAABAxLjA1Mzc4MjA2NzI0MjM3AQcAAAAFAAAAATEBAAAACy0yMTExMDE0MzQ2AwAAAAEwAgAAAAYxMDAwNjEEAAAAATAHAAAACjEyLzMwLzIwMjIIAAAACjEyLzMwLzIwMjI0sw4+QSDbCGgAva1BINsIKUNJUS5OQVNEQVFHUzpDQlJMLklRX1BCVi4xMDAwMC4yMDIyLTEyLTMwAQAAAMEKBAACAAAAEDMuNjQ2MDA0NTg4NTYyNTgBBwAAAAUAAAABMQEAAAALLTIxMTEwMTQzNDYDAAAAATACAAAABjEwMDA2NwQAAAABMAcAAAAKMTIvMzAvMjAyMggAAAAKMTIvMzAvMjAyMjSzDj5BINsIXtm8rUEg2wgtQ0lRLk5BU0RBUUdTOklUUkkuSVFfUEVfRVhDTC4xMDAwMC4yMDIyLTEyLTMwAQAAAHN2AAADAAAAAk5NAQcAAAAFAAAAATEBAAAACy0yMTA5OTQxOTQ3AwAAAAEwAgAAAAYxMDAwNjYEAAAAATAHAAAACjEyLzMwLzIwMjIIAAAACjEyLzMwLzIwMjI0sw4+QSDbCDE9vK1BINsILkNJUS5OQVNEQVFHUzpMR0lILklRX1RFVl9FQklULjEwMDAwLjIwMjItMTItMzABAAAAhq/zBQIAAAAPNi4wNDI2MTQ2MjQ0OTAyAQcAAAAFAAAAATEBAAAACy0yMTEyMTg1MTM2AwAAAAEwAgAAAAYxMDAwNjIEAAAAATAH</t>
  </si>
  <si>
    <t>AAAACjEyLzMwLzIwMjIIAAAACjEyLzMwLzIwMjI0sw4+QSDbCAmhu61BINsIMENJUS5OQVNEQVFHTTpQQVlPLklRX1RFVl9FQklUREEuMTAwMDAuMjAyMi0xMi0zMAEAAADuMv0BAwAAAAJOTQEHAAAABQAAAAExAQAAAAstMjEwOTY5ODAzOAMAAAABMAIAAAAGMTAwMDYzBAAAAAEwBwAAAAoxMi8zMC8yMDIyCAAAAAoxMi8zMC8yMDIyNLMOPkEg2wjW3bqtQSDbCDFDSVEuTkFTREFRR006UEFZTy5JUV9QUklDRV9TQUxFUy4xMDAwMC4yMDIyLTEyLTMwAQAAAO4y/QECAAAAEDIuMzQ0MjI3Nzc4MzcwNjIBBwAAAAUAAAABMQEAAAALLTIxMDk2OTgwMzgDAAAAATACAAAABTM4OTU4BAAAAAEwBwAAAAoxMi8zMC8yMDIyCAAAAAoxMi8zMC8yMDIyNLMOPkEg2wjW3bqtQSDbCDNDSVEuTkFTREFRR1M6TVJUWC5JUV9URVZfVE9UQUxfUkVWLjEwMDAwLjIwMjItMTItMzABAAAAttkBAAIAAAAQMjAuMTQyNjE3NDYyNTQ3OQEHAAAABQAAAAExAQAAAAstMjExMDMwMDQxOQMAAAABMAIAAAAGMTAwMDYxBAAAAAEwBwAAAAoxMi8zMC8yMDIyCAAAAAoxMi8zMC8yMDIyNLMOPkEg2wi9GrqtQSDbCClDSVEuTkFTREFRR1M6TVJUWC5JUV9QQlYuMTAwMDAuMjAyMi0xMi0zMAEAAAC22QEAAgAAAA8xLjc5NTM4NTIwNjIxNjEBBwAAAAUAAAABMQEAAAALLTIxMTAzMDA0MTkDAAAAATACAAAABjEwMDA2NwQAAAABMAcAAAAK</t>
  </si>
  <si>
    <t>MTIvMzAvMjAyMggAAAAKMTIvMzAvMjAyMjSzDj5BINsIvRq6rUEg2wgtQ0lRLk5BU0RBUUdTOk1HUkMuSVFfUEVfRVhDTC4xMDAwMC4yMDIyLTEyLTMwAQAAAABhBAACAAAAEDI2Ljk3ODE0MjA3NjUwMjcBBwAAAAUAAAABMQEAAAALLTIxMTEyNTEyMzkDAAAAATACAAAABjEwMDA2NgQAAAABMAcAAAAKMTIvMzAvMjAyMggAAAAKMTIvMzAvMjAyMjSzDj5BINsImzC5rUEg2wguQ0lRLk5BU0RBUUNNOlRHVFguSVFfVEVWX0VCSVQuMTAwMDAuMjAyMi0xMi0zMAEAAABalI8IAwAAAAJOTQEHAAAABQAAAAExAQAAAAstMjEwOTcxODc3NAMAAAABMAIAAAAGMTAwMDYyBAAAAAEwBwAAAAoxMi8zMC8yMDIyCAAAAAoxMi8zMC8yMDIyNLMOPkEg2wjAuritQSDbCDBDSVEuTkFTREFRR1M6QU1MWC5JUV9URVZfRUJJVERBLjEwMDAwLjIwMjItMTItMzABAAAABqDnEgMAAAACTk0BBwAAAAUAAAABMQEAAAALLTIxMDU2NDUzNDgDAAAAATACAAAABjEwMDA2MwQAAAABMAcAAAAKMTIvMzAvMjAyMggAAAAKMTIvMzAvMjAyMjSzDj5BINsIlh64rUEg2wgxQ0lRLk5BU0RBUUdTOkFNTFguSVFfUFJJQ0VfU0FMRVMuMTAwMDAuMjAyMi0xMi0zMAEAAAAGoOcSAwAAAAJOTQEHAAAABQAAAAExAQAAAAstMjEwNTY0NTM0OAMAAAABMAIAAAAFMzg5NTgEAAAAATAHAAAACjEyLzMwLzIwMjIIAAAACjEyLzMwLzIwMjI0sw4+QSDb</t>
  </si>
  <si>
    <t>CIz3t61BINsIM0NJUS5OQVNEQVFHUzpSVk1ELklRX1RFVl9UT1RBTF9SRVYuMTAwMDAuMjAyMi0xMi0zMAEAAAC0EeoQAgAAABA1MS44OTQ2NTIzMzY4NDkzAQcAAAAFAAAAATEBAAAACy0yMTEwMjQyMzA5AwAAAAEwAgAAAAYxMDAwNjEEAAAAATAHAAAACjEyLzMwLzIwMjIIAAAACjEyLzMwLzIwMjI0sw4+QSDbCGNbt61BINsIKUNJUS5OQVNEQVFHUzpSVk1ELklRX1BCVi4xMDAwMC4yMDIyLTEyLTMwAQAAALQR6hACAAAAEDIuOTMwOTE3ODIzOTMwMDkBBwAAAAUAAAABMQEAAAALLTIxMTAyNDIzMDkDAAAAATACAAAABjEwMDA2NwQAAAABMAcAAAAKMTIvMzAvMjAyMggAAAAKMTIvMzAvMjAyMjSzDj5BINsIWTS3rUEg2wgtQ0lRLk5BU0RBUUdTOlNCQ0YuSVFfUEVfRVhDTC4xMDAwMC4yMDIyLTEyLTMwAQAAAFedBAACAAAAEDE0LjMwNzMzOTQ0OTU0MTMBBwAAAAUAAAABMQEAAAALLTIxMTAxMTQ0MDYDAAAAATACAAAABjEwMDA2NgQAAAABMAcAAAAKMTIvMzAvMjAyMggAAAAKMTIvMzAvMjAyMjSzDj5BINsIMJi2rUEg2wguQ0lRLk5BU0RBUUdTOlNCTEsuSVFfVEVWX0VCSVQuMTAwMDAuMjAyMi0xMi0zMAEAAABejOQPAgAAABA0LjA0MTIzNjcwMjM4MzI5AQcAAAAFAAAAATEBAAAACy0yMTA4MjE4MDc0AwAAAAEwAgAAAAYxMDAwNjIEAAAAATAHAAAACjEyLzMwLzIwMjIIAAAACjEyLzMwLzIwMjI0</t>
  </si>
  <si>
    <t>sw4+QSDbCAb8ta1BINsIMENJUS5OQVNEQVFHUzpIU0FJLklRX1RFVl9FQklUREEuMTAwMDAuMjAyMi0xMi0zMAEAAAAQUppsAwAAAAAANLMOPkEg2wjdX7WtQSDbCDFDSVEuTkFTREFRR1M6SFNBSS5JUV9QUklDRV9TQUxFUy4xMDAwMC4yMDIyLTEyLTMwAQAAABBSmmwDAAAAAAA0sw4+QSDbCN1fta1BINsIM0NJUS5OQVNEQVFHTTpUUlVQLklRX1RFVl9UT1RBTF9SRVYuMTAwMDAuMjAyMi0xMi0zMAEAAAA0QWYCAgAAAA8yLjczNTE2MjY0ODE4ODYBBwAAAAUAAAABMQEAAAALLTIxMTE3NzExNDEDAAAAATACAAAABjEwMDA2MQQAAAABMAcAAAAKMTIvMzAvMjAyMggAAAAKMTIvMzAvMjAyMjSzDj5BINsIqpy0rUEg2wgpQ0lRLk5BU0RBUUdNOlRSVVAuSVFfUEJWLjEwMDAwLjIwMjItMTItMzABAAAANEFmAgIAAAAONS43OTEwNDYxODcyNzkBBwAAAAUAAAABMQEAAAALLTIxMTE3NzExNDEDAAAAATACAAAABjEwMDA2NwQAAAABMAcAAAAKMTIvMzAvMjAyMggAAAAKMTIvMzAvMjAyMjSzDj5BINsIqpy0rUEg2wgtQ0lRLk5BU0RBUUdTOkZMTkMuSVFfUEVfRVhDTC4xMDAwMC4yMDIyLTEyLTMwAQAAANtmVGQDAAAAAk5NAQcAAAAFAAAAATEBAAAACy0yMDk1MjU0MDk1AwAAAAEwAgAAAAYxMDAwNjYEAAAAATAHAAAACjEyLzMwLzIwMjIIAAAACjEyLzMwLzIwMjI0sw4+QSDbCGyys61BINsILkNJUS5OQVNE</t>
  </si>
  <si>
    <t>QVFHUzpWSUFWLklRX1RFVl9FQklULjEwMDAwLjIwMjItMTItMzABAAAAT3cBAAIAAAAQMTYuMjY4NTg2ODU1NzQyOAEHAAAABQAAAAExAQAAAAstMjExMzUzNDA1MAMAAAABMAIAAAAGMTAwMDYyBAAAAAEwBwAAAAoxMi8zMC8yMDIyCAAAAAoxMi8zMC8yMDIyNLMOPkEg2whDFrOtQSDbCDBDSVEuTkFTREFRR1M6RlJNRS5JUV9URVZfRUJJVERBLjEwMDAwLjIwMjItMTItMzABAAAAXCcEAAMAAAAAADSzDj5BINsIJKGyrUEg2wgxQ0lRLk5BU0RBUUdTOkZSTUUuSVFfUFJJQ0VfU0FMRVMuMTAwMDAuMjAyMi0xMi0zMAEAAABcJwQAAgAAABA0LjI1MTk4NTYzOTAyNDUyAQcAAAAFAAAAATEBAAAACy0yMTA5NjUyMzE1AwAAAAEwAgAAAAUzODk1OAQAAAABMAcAAAAKMTIvMzAvMjAyMggAAAAKMTIvMzAvMjAyMjSzDj5BINsIGnqyrUEg2wgzQ0lRLk5BU0RBUUdTOkFWQVYuSVFfVEVWX1RPVEFMX1JFVi4xMDAwMC4yMDIyLTEyLTMwAQAAAIyNGQACAAAADzQuOTY4MjUyNjkxNTIyNAEHAAAABQAAAAExAQAAAAstMjA2NTk2NjcxNQMAAAABMAIAAAAGMTAwMDYxBAAAAAEwBwAAAAoxMi8zMC8yMDIyCAAAAAoxMi8zMC8yMDIyNLMOPkEg2wjx3bGtQSDbCClDSVEuTkFTREFRR1M6QVZBVi5JUV9QQlYuMTAwMDAuMjAyMi0xMi0zMAEAAACMjRkAAgAAABAzLjUxNzExMTk0NDQyNTg1AQcAAAAFAAAAATEBAAAACy0y</t>
  </si>
  <si>
    <t>MDY1OTY2NzE1AwAAAAEwAgAAAAYxMDAwNjcEAAAAATAHAAAACjEyLzMwLzIwMjIIAAAACjEyLzMwLzIwMjI0sw4+QSDbCOi2sa1BINsILUNJUS5OQVNEQVFHUzpBQkNMLklRX1BFX0VYQ0wuMTAwMDAuMjAyMi0xMi0zMAEAAAA8IrkQAgAAABAyMS4xMDQyMTA2MzM3NzIyAQcAAAAFAAAAATEBAAAACy0yMTEwNDA1ODc0AwAAAAEwAgAAAAYxMDAwNjYEAAAAATAHAAAACjEyLzMwLzIwMjIIAAAACjEyLzMwLzIwMjI0sw4+QSDbCDf0sK1BINsILkNJUS5OQVNEQVFHUzpMSVZOLklRX1RFVl9FQklULjEwMDAwLjIwMjItMTItMzABAAAAk2oAAAIAAAAQNjQuOTIyMDE3NzcxNDc1NQEHAAAABQAAAAExAQAAAAstMjEwOTk0MjQzNgMAAAABMAIAAAAGMTAwMDYyBAAAAAEwBwAAAAoxMi8zMC8yMDIyCAAAAAoxMi8zMC8yMDIyNLMOPkEg2wgOWLCtQSDbCDBDSVEuTkFTREFRR1M6RVhUUi5JUV9URVZfRUJJVERBLjEwMDAwLjIwMjItMTItMzABAAAA1m4AAAIAAAAQMTcuOTEwNTE1NTI0NDE2OAEHAAAABQAAAAExAQAAAAstMjExNDM0MjQ5MgMAAAABMAIAAAAGMTAwMDYzBAAAAAEwBwAAAAoxMi8zMC8yMDIyCAAAAAoxMi8zMC8yMDIyNLMOPkEg2wjlu6+tQSDbCDFDSVEuTkFTREFRR1M6RVhUUi5JUV9QUklDRV9TQUxFUy4xMDAwMC4yMDIyLTEyLTMwAQAAANZuAAACAAAAEDIuMTU2NDM3MjEyNDAzODgBBwAAAAUA</t>
  </si>
  <si>
    <t>AAABMQEAAAALLTIxMTQzNDI0OTIDAAAAATACAAAABTM4OTU4BAAAAAEwBwAAAAoxMi8zMC8yMDIyCAAAAAoxMi8zMC8yMDIyNLMOPkEg2wjlu6+tQSDbCDJDSVEuTkFTREFRR1M6UEFYLklRX1RFVl9UT1RBTF9SRVYuMTAwMDAuMjAyMi0xMi0zMAEAAADX5rYpAgAAABA3LjMyMTM5MTQ4MjA3MTIxAQcAAAAFAAAAATEBAAAACy0yMDk5NzU3MTM0AwAAAAEwAgAAAAYxMDAwNjEEAAAAATAHAAAACjEyLzMwLzIwMjIIAAAACjEyLzMwLzIwMjI0sw4+QSDbCLH4rq1BINsIKENJUS5OQVNEQVFHUzpQQVguSVFfUEJWLjEwMDAwLjIwMjItMTItMzABAAAA1+a2KQIAAAAQMy42MzM2MjA0NTgwMzk2NAEHAAAABQAAAAExAQAAAAstMjA5OTc1NzEzNAMAAAABMAIAAAAGMTAwMDY3BAAAAAEwBwAAAAoxMi8zMC8yMDIyCAAAAAoxMi8zMC8yMDIyNLMOPkEg2wix+K6tQSDbCC1DSVEuTkFTREFRR1M6TEVTTC5JUV9QRV9FWENMLjEwMDAwLjIwMjItMTItMzABAAAASTsxKQIAAAAQMTYuNTQ5MTEwNjAzOTAwMgEHAAAABQAAAAExAQAAAAstMjExMzc2NjgzMwMAAAABMAIAAAAGMTAwMDY2BAAAAAEwBwAAAAoxMi8zMC8yMDIyCAAAAAoxMi8zMC8yMDIyNLMOPkEg2wiANa6tQSDbCC5DSVEuTkFTREFRR1M6QkxNTi5JUV9URVZfRUJJVC4xMDAwMC4yMDIyLTEyLTMwAQAAAKE5qQcCAAAAEDExLjcwNzQ4NDQ3MDI5MDYBBwAA</t>
  </si>
  <si>
    <t>AAUAAAABMQEAAAALLTIxMTEwOTM4ODIDAAAAATACAAAABjEwMDA2MgQAAAABMAcAAAAKMTIvMzAvMjAyMggAAAAKMTIvMzAvMjAyMjSzDj5BINsIVJmtrUEg2wgwQ0lRLk5BU0RBUUdTOldERkMuSVFfVEVWX0VCSVREQS4xMDAwMC4yMDIyLTEyLTMwAQAAAITEBAACAAAAEDI0LjM0NjcxOTUxMDYxMzYBBwAAAAUAAAABMQEAAAALLTIxMTU3NjIwODkDAAAAATACAAAABjEwMDA2MwQAAAABMAcAAAAKMTIvMzAvMjAyMggAAAAKMTIvMzAvMjAyMjSzDj5BINsILP2srUEg2wgxQ0lRLk5BU0RBUUdTOldERkMuSVFfUFJJQ0VfU0FMRVMuMTAwMDAuMjAyMi0xMi0zMAEAAACExAQAAgAAABA0LjQzNDkyODIxOTI3OTYyAQcAAAAFAAAAATEBAAAACy0yMTE1NzYyMDg5AwAAAAEwAgAAAAUzODk1OAQAAAABMAcAAAAKMTIvMzAvMjAyMggAAAAKMTIvMzAvMjAyMjSzDj5BINsILP2srUEg2wgyQ0lRLk5BU0RBUUNNOk5FTy5JUV9URVZfVE9UQUxfUkVWLjEwMDAwLjIwMjItMTItMzABAAAACGAUAAIAAAAQMi43NTY1NTQxODQ1MzE1OQEHAAAABQAAAAExAQAAAAstMjExMDM2NDAyOAMAAAABMAIAAAAGMTAwMDYxBAAAAAEwBwAAAAoxMi8zMC8yMDIyCAAAAAoxMi8zMC8yMDIyNLMOPkEg2wgHYaytQSDbCChDSVEuTkFTREFRQ006TkVPLklRX1BCVi4xMDAwMC4yMDIyLTEyLTMwAQAAAAhgFAACAAAAEDEuMDM0NzE3MjI2</t>
  </si>
  <si>
    <t>NTYzNjUBBwAAAAUAAAABMQEAAAALLTIxMTAzNjQwMjgDAAAAATACAAAABjEwMDA2NwQAAAABMAcAAAAKMTIvMzAvMjAyMggAAAAKMTIvMzAvMjAyMjSzDj5BINsI8RKsrUEg2wgtQ0lRLk5BU0RBUUdNOlhFTkUuSVFfUEVfRVhDTC4xMDAwMC4yMDIyLTEyLTMwAQAAANahCAADAAAAAk5NAQcAAAAFAAAAATEBAAAACy0yMTEwMDQ3OTYwAwAAAAEwAgAAAAYxMDAwNjYEAAAAATAHAAAACjEyLzMwLzIwMjIIAAAACjEyLzMwLzIwMjI0sw4+QSDbCMh2q61BINsILkNJUS5OQVNEQVFHUzpOQVZJLklRX1RFVl9FQklULjEwMDAwLjIwMjItMTItMzABAAAAmV5/DwMAAAAAADSzDj5BINsIF9qqrUEg2wgwQ0lRLk5BU0RBUUdTOklCVFguSVFfVEVWX0VCSVREQS4xMDAwMC4yMDIyLTEyLTMwAQAAACfR1gEDAAAAAAA0sw4+QSDbCPQ9qq1BINsIMUNJUS5OQVNEQVFHUzpJQlRYLklRX1BSSUNFX1NBTEVTLjEwMDAwLjIwMjItMTItMzABAAAAJ9HWAQIAAAAQNC4zMDIxMjQ4ODMwNjY0MQEHAAAABQAAAAExAQAAAAstMjExMDQyNTU2NwMAAAABMAIAAAAFMzg5NTgEAAAAATAHAAAACjEyLzMwLzIwMjIIAAAACjEyLzMwLzIwMjI0sw4+QSDbCPQ9qq1BINsIM0NJUS5OQVNEQVFHUzpTSU1PLklRX1RFVl9UT1RBTF9SRVYuMTAwMDAuMjAyMi0xMi0zMAEAAAAZxigAAgAAABAyLjIxMTE0NjU5MTM2NzUzAQcAAAAFAAAAATEB</t>
  </si>
  <si>
    <t>AAAACy0yMTAxNDgwNDI5AwAAAAEwAgAAAAYxMDAwNjEEAAAAATAHAAAACjEyLzMwLzIwMjIIAAAACjEyLzMwLzIwMjI0sw4+QSDbCLx6qa1BINsIKUNJUS5OQVNEQVFHUzpTSU1PLklRX1BCVi4xMDAwMC4yMDIyLTEyLTMwAQAAABnGKAACAAAAEDMuMzk4MDcwNzkwOTI4MDMBBwAAAAUAAAABMQEAAAALLTIxMDE0ODA0MjkDAAAAATACAAAABjEwMDA2NwQAAAABMAcAAAAKMTIvMzAvMjAyMggAAAAKMTIvMzAvMjAyMjSzDj5BINsIvHqprUEg2wgtQ0lRLk5BU0RBUUNNOkNPUlQuSVFfUEVfRVhDTC4xMDAwMC4yMDIyLTEyLTMwAQAAANK5FQACAAAAEDIyLjgyMDIyNDcxOTEwMTEBBwAAAAUAAAABMQEAAAALLTIxMTIzMjk4NjADAAAAATACAAAABjEwMDA2NgQAAAABMAcAAAAKMTIvMzAvMjAyMggAAAAKMTIvMzAvMjAyMjSzDj5BINsIfZCorUEg2wguQ0lRLk5BU0RBUUdTOkZPUk0uSVFfVEVWX0VCSVQuMTAwMDAuMjAyMi0xMi0zMAEAAADobwAAAgAAABAxNC43MjUzNTMwNDY4OTE3AQcAAAAFAAAAATEBAAAACy0yMTExNTMwODI5AwAAAAEwAgAAAAYxMDAwNjIEAAAAATAHAAAACjEyLzMwLzIwMjIIAAAACjEyLzMwLzIwMjI0sw4+QSDbCGMbqK1BINsIMENJUS5OQVNEQVFHUzpGVERSLklRX1RFVl9FQklUREEuMTAwMDAuMjAyMi0xMi0zMAEAAAC7p1YiAgAAABA3LjUwOTIwMzcxNDA3OTQyAQcAAAAFAAAA</t>
  </si>
  <si>
    <t>ATEBAAAACy0yMTEwNjQwMTM4AwAAAAEwAgAAAAYxMDAwNjMEAAAAATAHAAAACjEyLzMwLzIwMjIIAAAACjEyLzMwLzIwMjI0sw4+QSDbCDt/p61BINsIMUNJUS5OQVNEQVFHUzpGVERSLklRX1BSSUNFX1NBTEVTLjEwMDAwLjIwMjItMTItMzABAAAAu6dWIgIAAAAQMS4xMDQ5MTg5MDI0MDU0NAEHAAAABQAAAAExAQAAAAstMjExMDY0MDEzOAMAAAABMAIAAAAFMzg5NTgEAAAAATAHAAAACjEyLzMwLzIwMjIIAAAACjEyLzMwLzIwMjI0sw4+QSDbCDt/p61BINsIM0NJUS5OQVNEQVFHUzpETlVULklRX1RFVl9UT1RBTF9SRVYuMTAwMDAuMjAyMi0xMi0zMAEAAAB2RgYAAgAAAA8yLjE3NjY5Nzk5MTY1MTIBBwAAAAUAAAABMQEAAAALLTIxMDg1ODkyODUDAAAAATACAAAABjEwMDA2MQQAAAABMAcAAAAKMTIvMzAvMjAyMggAAAAKMTIvMzAvMjAyMjSzDj5BINsIC+OmrUEg2wgpQ0lRLk5BU0RBUUdTOkROVVQuSVFfUEJWLjEwMDAwLjIwMjItMTItMzABAAAAdkYGAAIAAAAQMS40MDE0NjQ5OTI2NDAyNwEHAAAABQAAAAExAQAAAAstMjEwODU4OTI4NQMAAAABMAIAAAAGMTAwMDY3BAAAAAEwBwAAAAoxMi8zMC8yMDIyCAAAAAoxMi8zMC8yMDIyNLMOPkEg2wj7lKatQSDbCC1DSVEuTkFTREFRR1M6V0FGRC5JUV9QRV9FWENMLjEwMDAwLjIwMjItMTItMzABAAAAQt4EAAIAAAAPMTIuOTU0MTM4MTAzODU0AQcA</t>
  </si>
  <si>
    <t>AAAFAAAAATEBAAAACy0yMTE0MTcxODAxAwAAAAEwAgAAAAYxMDAwNjYEAAAAATAHAAAACjEyLzMwLzIwMjIIAAAACjEyLzMwLzIwMjI0sw4+QSDbCOD4pa1BINsIL0NJUS5OQVNEQVFHUzpNTVlULklRX05JX01BUkdJTi4xMDAwMC4yMDIyLTEyLTMwAQAAACgwjQYCAAAACC0xMi45NTc4AQgAAAAFAAAAATEBAAAACy0yMTE0Nzk3MDQyAwAAAAMxNjACAAAABDQwOTQEAAAAATAHAAAACjEyLzMwLzIwMjIIAAAACjEyLzMxLzIwMjEJAAAAATA0sw4+QSDbCPzN261BINsILUNJUS5OQVNEQVFHUzpNTVlULklRX1NUX0RFQlQuMTAwMDAuMjAyMi0xMi0zMAEAAAAoMI0GAwAAAAAANLMOPkEg2wjxptutQSDbCC1DSVEuTkFTREFRR1M6TU1ZVC5JUV9MVF9ERUJULjEwMDAwLjIwMjItMTItMzABAAAAKDCNBgIAAAAHMTk2LjIxOQEIAAAABQAAAAExAQAAAAstMjExNDc5NzA0MgMAAAADMTYwAgAAAAQxMDQ5BAAAAAEwBwAAAAoxMi8zMC8yMDIyCAAAAAoxMi8zMS8yMDIxCQAAAAEwNLMOPkEg2wj8zdutQSDbCDNDSVEuTkFTREFRR1M6TU1ZVC5JUV9SRVRVUk5fRVFVSVRZLjEwMDAwLjIwMjItMTItMzABAAAAKDCNBgIAAAAHLTQuMzY2MwEIAAAABQAAAAExAQAAAAstMjExNDc5NzA0MgMAAAADMTYwAgAAAAQ0MTI4BAAAAAEwBwAAAAoxMi8zMC8yMDIyCAAAAAoxMi8zMS8yMDIxCQAAAAEwNLMOPkEg2wjof9utQSDb</t>
  </si>
  <si>
    <t>CDFDSVEuTkFTREFRR1M6RE9STS5JUV9FQklUX01BUkdJTi4xMDAwMC4yMDIyLTEyLTMwAQAAAJiQBAACAAAABzEyLjc1MjMBCAAAAAUAAAABMQEAAAALLTIwNTkwMTA1NjMDAAAAAzE2MAIAAAAENDA1MwQAAAABMAcAAAAKMTIvMzAvMjAyMggAAAAKMTIvMjUvMjAyMQkAAAABMDSzDj5BINsIyQrbrUEg2wgyQ0lRLk5BU0RBUUdTOkRPUk0uSVFfVE9UQUxfRVFVSVRZLjEwMDAwLjIwMjItMTItMzABAAAAmJAEAAIAAAAHOTMyLjczNgEIAAAABQAAAAExAQAAAAstMjA1OTAxMDU2MwMAAAADMTYwAgAAAAQxMjc1BAAAAAEwBwAAAAoxMi8zMC8yMDIyCAAAAAoxMi8yNS8yMDIxCQAAAAEwNLMOPkEg2wjJCtutQSDbCC5DSVEuTkFTREFRR1M6RE9STS5JUV9ORVRfREVCVC4xMDAwMC4yMDIyLTEyLTMwAQAAAJiQBAACAAAABzI0My4wODYBCAAAAAUAAAABMQEAAAALLTIwNTkwMTA1NjMDAAAAAzE2MAIAAAAENDM2NAQAAAABMAcAAAAKMTIvMzAvMjAyMggAAAAKMTIvMjUvMjAyMQkAAAABMDSzDj5BINsIvuParUEg2wgyQ0lRLk5BU0RBUUdTOkRTRVkuSVFfR1JPU1NfTUFSR0lOLjEwMDAwLjIwMjItMTItMzABAAAACoAVKgIAAAAHMzkuMTQyMwEIAAAABQAAAAExAQAAAAstMjEwODU3MzQyNwMAAAADMTYwAgAAAAQ0MDc0BAAAAAEwBwAAAAoxMi8zMC8yMDIyCAAAAAoxMi8zMS8yMDIxCQAAAAEwNLMOPkEg2wge</t>
  </si>
  <si>
    <t>SNqtQSDbCDBDSVEuTkFTREFRR1M6RFNFWS5JUV9UT1RBTF9MSUFCLjEwMDAwLjIwMjItMTItMzABAAAACoAVKgIAAAAGMzUxNC40AQgAAAAFAAAAATEBAAAACy0yMTA4NTczNDI3AwAAAAMxNjACAAAABDEyNzYEAAAAATAHAAAACjEyLzMwLzIwMjIIAAAACjEyLzMxLzIwMjEJAAAAATA0sw4+QSDbCC1v2q1BINsIL0NJUS5OQVNEQVFHTTpTQUdFLklRX1RPVEFMX1JFVi4xMDAwMC4yMDIyLTEyLTMwAQAAALQFdAgCAAAABTYuMzA4AQgAAAAFAAAAATEBAAAACy0yMDYwNzcwNjg2AwAAAAMxNjACAAAAAjI4BAAAAAEwBwAAAAoxMi8zMC8yMDIyCAAAAAoxMi8zMS8yMDIxCQAAAAEwNLMOPkEg2whsq9mtQSDbCDJDSVEuTkFTREFRR006U0FHRS5JUV9UT1RBTF9BU1NFVFMuMTAwMDAuMjAyMi0xMi0zMAEAAAC0BXQIAgAAAAgxODI1LjI4OAEIAAAABQAAAAExAQAAAAstMjA2MDc3MDY4NgMAAAADMTYwAgAAAAQxMDA3BAAAAAEwBwAAAAoxMi8zMC8yMDIyCAAAAAoxMi8zMS8yMDIxCQAAAAEwNLMOPkEg2whsq9mtQSDbCChDSVEuTkFTREFRR006U0FHRS5JUV9SRS4xMDAwMC4yMDIyLTEyLTMwAQAAALQFdAgCAAAACS0xNDk1LjM4NgEIAAAABQAAAAExAQAAAAstMjA2MDc3MDY4NgMAAAADMTYwAgAAAAQxMjIyBAAAAAEwBwAAAAoxMi8zMC8yMDIyCAAAAAoxMi8zMS8yMDIxCQAAAAEwNLMOPkEg2whihNmtQSDb</t>
  </si>
  <si>
    <t>CC9DSVEuTkFTREFRR006U0FHRS5JUV9ESVZfU0hBUkUuMTAwMDAuMjAyMi0xMi0zMAEAAAC0BXQIAwAAAAAANLMOPkEg2whXXdmtQSDbCC5DSVEuTkFTREFRR1M6VFBHLklRX05JX01BUkdJTi4xMDAwMC4yMDIyLTEyLTMwAQAAALIhFCACAAAABzQzLjgyNDYBCAAAAAUAAAABMQEAAAALLTIwNTk1MjA1MDkDAAAAAzE2MAIAAAAENDA5NAQAAAABMAcAAAAKMTIvMzAvMjAyMggAAAAKMTIvMzEvMjAyMQkAAAABMDSzDj5BINsIRA/ZrUEg2wgsQ0lRLk5BU0RBUUdTOlRQRy5JUV9TVF9ERUJULjEwMDAwLjIwMjItMTItMzABAAAAsiEUIAMAAAAAADSzDj5BINsIL8HYrUEg2wgsQ0lRLk5BU0RBUUdTOlRQRy5JUV9MVF9ERUJULjEwMDAwLjIwMjItMTItMzABAAAAsiEUIAIAAAAHNDQ0LjQ0NAEIAAAABQAAAAExAQAAAAstMjA1OTUyMDUwOQMAAAADMTYwAgAAAAQxMDQ5BAAAAAEwBwAAAAoxMi8zMC8yMDIyCAAAAAoxMi8zMS8yMDIxCQAAAAEwNLMOPkEg2wg56NitQSDbCDJDSVEuTkFTREFRR1M6VFBHLklRX1JFVFVSTl9FUVVJVFkuMTAwMDAuMjAyMi0xMi0zMAEAAACyIRQgAgAAAAc4NC43OTIzAQgAAAAFAAAAATEBAAAACy0yMDU5NTIwNTA5AwAAAAMxNjACAAAABDQxMjgEAAAAATAHAAAACjEyLzMwLzIwMjIIAAAACjEyLzMxLzIwMjEJAAAAATA0sw4+QSDbCC/B2K1BINsIMUNJUS5OQVNEQVFHTTpSVk5D</t>
  </si>
  <si>
    <t>LklRX0VCSVRfTUFSR0lOLjEwMDAwLjIwMjItMTItMzABAAAAPJeOAAMAAAACTk0BCAAAAAUAAAABMQEAAAALLTIwNTkxNzY1NjMDAAAAAzE2MAIAAAAENDA1MwQAAAABMAcAAAAKMTIvMzAvMjAyMggAAAAKMTIvMzEvMjAyMQkAAAABMDSzDj5BINsIBSXYrUEg2wgyQ0lRLk5BU0RBUUdNOlJWTkMuSVFfVE9UQUxfRVFVSVRZLjEwMDAwLjIwMjItMTItMzABAAAAPJeOAAIAAAAGNjguNDcxAQgAAAAFAAAAATEBAAAACy0yMDU5MTc2NTYzAwAAAAMxNjACAAAABDEyNzUEAAAAATAHAAAACjEyLzMwLzIwMjIIAAAACjEyLzMxLzIwMjEJAAAAATA0sw4+QSDbCAUl2K1BINsILkNJUS5OQVNEQVFHTTpSVk5DLklRX05FVF9ERUJULjEwMDAwLjIwMjItMTItMzABAAAAPJeOAAIAAAAGOTkuNDQxAQgAAAAFAAAAATEBAAAACy0yMDU5MTc2NTYzAwAAAAMxNjACAAAABDQzNjQEAAAAATAHAAAACjEyLzMwLzIwMjIIAAAACjEyLzMxLzIwMjEJAAAAATA0sw4+QSDbCPv9161BINsIMkNJUS5OQVNEQVFHTTpUTURYLklRX0dST1NTX01BUkdJTi4xMDAwMC4yMDIyLTEyLTMwAQAAALGMBgACAAAABzY5LjkxOTMBCAAAAAUAAAABMQEAAAALLTIwNTkyNjY1NTcDAAAAAzE2MAIAAAAENDA3NAQAAAABMAcAAAAKMTIvMzAvMjAyMggAAAAKMTIvMzEvMjAyMQkAAAABMD3aDj5BINsI3IjXrUEg2wgwQ0lRLk5BU0RBUUdNOlRNRFgu</t>
  </si>
  <si>
    <t>SVFfVE9UQUxfTElBQi4xMDAwMC4yMDIyLTEyLTMwAQAAALGMBgACAAAABjY3LjAzOQEIAAAABQAAAAExAQAAAAstMjA1OTI2NjU1NwMAAAADMTYwAgAAAAQxMjc2BAAAAAEwBwAAAAoxMi8zMC8yMDIyCAAAAAoxMi8zMS8yMDIxCQAAAAEwPdoOPkEg2wjTYdetQSDbCC9DSVEuTkFTREFRR1M6SU5UQS5JUV9UT1RBTF9SRVYuMTAwMDAuMjAyMi0xMi0zMAEAAADHMysCAgAAAAcyNDMuNzkyAQgAAAAFAAAAATEBAAAACy0yMDYxOTYxMjMyAwAAAAMxNjACAAAAAjI4BAAAAAEwBwAAAAoxMi8zMC8yMDIyCAAAAAoxMi8zMS8yMDIxCQAAAAEwPdoOPkEg2wi07NatQSDbCDJDSVEuTkFTREFRR1M6SU5UQS5JUV9UT1RBTF9BU1NFVFMuMTAwMDAuMjAyMi0xMi0zMAEAAADHMysCAgAAAAc0NTYuOTcxAQgAAAAFAAAAATEBAAAACy0yMDYxOTYxMjMyAwAAAAMxNjACAAAABDEwMDcEAAAAATAHAAAACjEyLzMwLzIwMjIIAAAACjEyLzMxLzIwMjEJAAAAATA92g4+QSDbCLLF1q1BINsIKENJUS5OQVNEQVFHUzpJTlRBLklRX1JFLjEwMDAwLjIwMjItMTItMzABAAAAxzMrAgIAAAAILTMzNS40MTMBCAAAAAUAAAABMQEAAAALLTIwNjE5NjEyMzIDAAAAAzE2MAIAAAAEMTIyMgQAAAABMAcAAAAKMTIvMzAvMjAyMggAAAAKMTIvMzEvMjAyMQkAAAABMD3aDj5BINsIssXWrUEg2wgvQ0lRLk5BU0RBUUdTOklOVEEuSVFfRElW</t>
  </si>
  <si>
    <t>X1NIQVJFLjEwMDAwLjIwMjItMTItMzABAAAAxzMrAgMAAAAAAD3aDj5BINsImHfWrUEg2wgvQ0lRLk5BU0RBUUdTOkJFQU0uSVFfTklfTUFSR0lOLjEwMDAwLjIwMjItMTItMzABAAAAEUanIQMAAAACTk0BCAAAAAUAAAABMQEAAAALLTIwNTkyNjExMzYDAAAAAzE2MAIAAAAENDA5NAQAAAABMAcAAAAKMTIvMzAvMjAyMggAAAAKMTIvMzEvMjAyMQkAAAABMD3aDj5BINsIiCnWrUEg2wgtQ0lRLk5BU0RBUUdTOkJFQU0uSVFfU1RfREVCVC4xMDAwMC4yMDIyLTEyLTMwAQAAABFGpyEDAAAAAAA92g4+QSDbCHcC1q1BINsILUNJUS5OQVNEQVFHUzpCRUFNLklRX0xUX0RFQlQuMTAwMDAuMjAyMi0xMi0zMAEAAAARRqchAwAAAAAAPdoOPkEg2wh3AtatQSDbCDNDSVEuTkFTREFRR1M6QkVBTS5JUV9SRVRVUk5fRVFVSVRZLjEwMDAwLjIwMjItMTItMzABAAAAEUanIQIAAAAILTY5LjEyOTUBCAAAAAUAAAABMQEAAAALLTIwNTkyNjExMzYDAAAAAzE2MAIAAAAENDEyOAQAAAABMAcAAAAKMTIvMzAvMjAyMggAAAAKMTIvMzEvMjAyMQkAAAABMD3aDj5BINsIbNvVrUEg2wgxQ0lRLk5BU0RBUUdNOlRORE0uSVFfRUJJVF9NQVJHSU4uMTAwMDAuMjAyMi0xMi0zMAEAAADJh8MCAgAAAAYzLjIyMzIBCAAAAAUAAAABMQEAAAALLTIwNjAwNTY4NzEDAAAAAzE2MAIAAAAENDA1MwQAAAABMAcAAAAKMTIvMzAvMjAyMggA</t>
  </si>
  <si>
    <t>AAAKMTIvMzEvMjAyMQkAAAABMD3aDj5BINsIxj/VrUEg2wgyQ0lRLk5BU0RBUUdNOlRORE0uSVFfVE9UQUxfRVFVSVRZLjEwMDAwLjIwMjItMTItMzABAAAAyYfDAgIAAAAHNDMzLjExMgEIAAAABQAAAAExAQAAAAstMjA2MDA1Njg3MQMAAAADMTYwAgAAAAQxMjc1BAAAAAEwBwAAAAoxMi8zMC8yMDIyCAAAAAoxMi8zMS8yMDIxCQAAAAEwPdoOPkEg2wjGP9WtQSDbCC5DSVEuTkFTREFRR006VE5ETS5JUV9ORVRfREVCVC4xMDAwMC4yMDIyLTEyLTMwAQAAAMmHwwICAAAACC0zMDkuMTQzAQgAAAAFAAAAATEBAAAACy0yMDYwMDU2ODcxAwAAAAMxNjACAAAABDQzNjQEAAAAATAHAAAACjEyLzMwLzIwMjIIAAAACjEyLzMxLzIwMjEJAAAAATA92g4+QSDbCMQY1a1BINsIMkNJUS5OQVNEQVFHUzpKQkxVLklRX0dST1NTX01BUkdJTi4xMDAwMC4yMDIyLTEyLTMwAQAAAMWfAQACAAAABzE0Ljc0MjQBCAAAAAUAAAABMQEAAAALLTIwNTkyNDkzMTIDAAAAAzE2MAIAAAAENDA3NAQAAAABMAcAAAAKMTIvMzAvMjAyMggAAAAKMTIvMzEvMjAyMQkAAAABMD3aDj5BINsIoqPUrUEg2wgwQ0lRLk5BU0RBUUdTOkpCTFUuSVFfVE9UQUxfTElBQi4xMDAwMC4yMDIyLTEyLTMwAQAAAMWfAQACAAAABDk3OTMBCAAAAAUAAAABMQEAAAALLTIwNTkyNDkzMTIDAAAAAzE2MAIAAAAEMTI3NgQAAAABMAcAAAAKMTIvMzAvMjAy</t>
  </si>
  <si>
    <t>MggAAAAKMTIvMzEvMjAyMQkAAAABMD3aDj5BINsIoqPUrUEg2wgvQ0lRLk5BU0RBUUdTOklPU1AuSVFfVE9UQUxfUkVWLjEwMDAwLjIwMjItMTItMzABAAAACXMDAAIAAAAGMTQ4My40AQgAAAAFAAAAATEBAAAACy0yMDYwMDQ0MDE5AwAAAAMxNjACAAAAAjI4BAAAAAEwBwAAAAoxMi8zMC8yMDIyCAAAAAoxMi8zMS8yMDIxCQAAAAEwPdoOPkEg2wh1B9StQSDbCDJDSVEuTkFTREFRR1M6SU9TUC5JUV9UT1RBTF9BU1NFVFMuMTAwMDAuMjAyMi0xMi0zMAEAAAAJcwMAAgAAAAYxNTcwLjkBCAAAAAUAAAABMQEAAAALLTIwNjAwNDQwMTkDAAAAAzE2MAIAAAAEMTAwNwQAAAABMAcAAAAKMTIvMzAvMjAyMggAAAAKMTIvMzEvMjAyMQkAAAABMD3aDj5BINsIfy7UrUEg2wgoQ0lRLk5BU0RBUUdTOklPU1AuSVFfUkUuMTAwMDAuMjAyMi0xMi0zMAEAAAAJcwMAAgAAAAU4MjIuOQEIAAAABQAAAAExAQAAAAstMjA2MDA0NDAxOQMAAAADMTYwAgAAAAQxMjIyBAAAAAEwBwAAAAoxMi8zMC8yMDIyCAAAAAoxMi8zMS8yMDIxCQAAAAEwPdoOPkEg2whr4NOtQSDbCC9DSVEuTkFTREFRR1M6SU9TUC5JUV9ESVZfU0hBUkUuMTAwMDAuMjAyMi0xMi0zMAEAAAAJcwMAAgAAAAQxLjE2AQgAAAAFAAAAATEBAAAACy0yMDYwMDQ0MDE5AwAAAAMxNjACAAAABDMwNTgEAAAAATAHAAAACjEyLzMwLzIwMjIIAAAACjEyLzMxLzIw</t>
  </si>
  <si>
    <t>MjEJAAAAATA92g4+QSDbCF+5061BINsIL0NJUS5OQVNEQVFHUzpCUE1DLklRX05JX01BUkdJTi4xMDAwMC4yMDIyLTEyLTMwAQAAAPqhvAcDAAAAAk5NAQgAAAAFAAAAATEBAAAACy0yMDYwNjA0MjAwAwAAAAMxNjACAAAABDQwOTQEAAAAATAHAAAACjEyLzMwLzIwMjIIAAAACjEyLzMxLzIwMjEJAAAAATA92g4+QSDbCFRr061BINsILUNJUS5OQVNEQVFHUzpCUE1DLklRX1NUX0RFQlQuMTAwMDAuMjAyMi0xMi0zMAEAAAD6obwHAwAAAAAAPdoOPkEg2wg3HdOtQSDbCC1DSVEuTkFTREFRR1M6QlBNQy5JUV9MVF9ERUJULjEwMDAwLjIwMjItMTItMzABAAAA+qG8BwMAAAAAAD3aDj5BINsINx3TrUEg2wgzQ0lRLk5BU0RBUUdTOkJQTUMuSVFfUkVUVVJOX0VRVUlUWS4xMDAwMC4yMDIyLTEyLTMwAQAAAPqhvAcCAAAABy01Mi43NzYBCAAAAAUAAAABMQEAAAALLTIwNjA2MDQyMDADAAAAAzE2MAIAAAAENDEyOAQAAAABMAcAAAAKMTIvMzAvMjAyMggAAAAKMTIvMzEvMjAyMQkAAAABMD3aDj5BINsINx3TrUEg2wgxQ0lRLk5BU0RBUUdTOlBEQ08uSVFfRUJJVF9NQVJHSU4uMTAwMDAuMjAyMi0xMi0zMAEAAAC64gQAAgAAAAYyLjUzOTkBCAAAAAUAAAABMQEAAAALLTIwNTg2OTUzNjEDAAAAAzE2MAIAAAAENDA1MwQAAAABMAcAAAAKMTIvMzAvMjAyMggAAAAJMS8yOS8yMDIyCQAAAAEwPdoOPkEg2wgPgdKt</t>
  </si>
  <si>
    <t>QSDbCDJDSVEuTkFTREFRR1M6UERDTy5JUV9UT1RBTF9FUVVJVFkuMTAwMDAuMjAyMi0xMi0zMAEAAAC64gQAAgAAAAgxMDQ0LjE3OAEIAAAABQAAAAExAQAAAAstMjA1ODY5NTM2MQMAAAADMTYwAgAAAAQxMjc1BAAAAAEwBwAAAAoxMi8zMC8yMDIyCAAAAAkxLzI5LzIwMjIJAAAAATA92g4+QSDbCANa0q1BINsILkNJUS5OQVNEQVFHUzpQRENPLklRX05FVF9ERUJULjEwMDAwLjIwMjItMTItMzABAAAAuuIEAAIAAAAHNTM2LjA1NgEIAAAABQAAAAExAQAAAAstMjA1ODY5NTM2MQMAAAADMTYwAgAAAAQ0MzY0BAAAAAEwBwAAAAoxMi8zMC8yMDIyCAAAAAkxLzI5LzIwMjIJAAAAATA92g4+QSDbCPcy0q1BINsIMkNJUS5OQVNEQVFHUzpCQklPLklRX0dST1NTX01BUkdJTi4xMDAwMC4yMDIyLTEyLTMwAQAAAGKHnBgCAAAABzk1LjUzMzMBCAAAAAUAAAABMQEAAAALLTIwNTk1ODM5NjgDAAAAAzE2MAIAAAAENDA3NAQAAAABMAcAAAAKMTIvMzAvMjAyMggAAAAKMTIvMzEvMjAyMQkAAAABMD3aDj5BINsI5eTRrUEg2wgwQ0lRLk5BU0RBUUdTOkJCSU8uSVFfVE9UQUxfTElBQi4xMDAwMC4yMDIyLTEyLTMwAQAAAGKHnBgCAAAACDE4NzguMzcxAQgAAAAFAAAAATEBAAAACy0yMDU5NTgzOTY4AwAAAAMxNjACAAAABDEyNzYEAAAAATAHAAAACjEyLzMwLzIwMjIIAAAACjEyLzMxLzIwMjEJAAAAATA92g4+QSDb</t>
  </si>
  <si>
    <t>CNq90a1BINsILkNJUS5OQVNEQVFHUzpSUlIuSVFfVE9UQUxfUkVWLjEwMDAwLjIwMjItMTItMzABAAAAV7foBwIAAAAIMTYxNy44OTkBCAAAAAUAAAABMQEAAAALLTIwNTk1Njg1NzcDAAAAAzE2MAIAAAACMjgEAAAAATAHAAAACjEyLzMwLzIwMjIIAAAACjEyLzMxLzIwMjEJAAAAATA92g4+QSDbCLxI0a1BINsIMUNJUS5OQVNEQVFHUzpSUlIuSVFfVE9UQUxfQVNTRVRTLjEwMDAwLjIwMjItMTItMzABAAAAV7foBwIAAAAIMzE0MC4zMzMBCAAAAAUAAAABMQEAAAALLTIwNTk1Njg1NzcDAAAAAzE2MAIAAAAEMTAwNwQAAAABMAcAAAAKMTIvMzAvMjAyMggAAAAKMTIvMzEvMjAyMQkAAAABMD3aDj5BINsItCHRrUEg2wgnQ0lRLk5BU0RBUUdTOlJSUi5JUV9SRS4xMDAwMC4yMDIyLTEyLTMwAQAAAFe36AcCAAAABTMuODUxAQgAAAAFAAAAATEBAAAACy0yMDU5NTY4NTc3AwAAAAMxNjACAAAABDEyMjIEAAAAATAHAAAACjEyLzMwLzIwMjIIAAAACjEyLzMxLzIwMjEJAAAAATA92g4+QSDbCLxI0a1BINsILkNJUS5OQVNEQVFHUzpSUlIuSVFfRElWX1NIQVJFLjEwMDAwLjIwMjItMTItMzABAAAAV7foBwMAAAAAAD3aDj5BINsIpvrQrUEg2wgvQ0lRLk5BU0RBUUNNOlZSUk0uSVFfTklfTUFSR0lOLjEwMDAwLjIwMjItMTItMzABAAAAJccPBwIAAAAGNy41MjgxAQgAAAAFAAAAATEBAAAACy0yMDU4OTkyMDk5</t>
  </si>
  <si>
    <t>AwAAAAMxNjACAAAABDQwOTQEAAAAATAHAAAACjEyLzMwLzIwMjIIAAAACjEyLzMxLzIwMjEJAAAAATA92g4+QSDbCIiF0K1BINsILUNJUS5OQVNEQVFDTTpWUlJNLklRX1NUX0RFQlQuMTAwMDAuMjAyMi0xMi0zMAEAAAAlxw8HAwAAAAAAPdoOPkEg2wiEXtCtQSDbCC1DSVEuTkFTREFRQ006VlJSTS5JUV9MVF9ERUJULjEwMDAwLjIwMjItMTItMzABAAAAJccPBwIAAAAIMTIwNi44MDIBCAAAAAUAAAABMQEAAAALLTIwNTg5OTIwOTkDAAAAAzE2MAIAAAAEMTA0OQQAAAABMAcAAAAKMTIvMzAvMjAyMggAAAAKMTIvMzEvMjAyMQkAAAABMD3aDj5BINsIiIXQrUEg2wgzQ0lRLk5BU0RBUUNNOlZSUk0uSVFfUkVUVVJOX0VRVUlUWS4xMDAwMC4yMDIyLTEyLTMwAQAAACXHDwcCAAAABzE0LjQwMzYBCAAAAAUAAAABMQEAAAALLTIwNTg5OTIwOTkDAAAAAzE2MAIAAAAENDEyOAQAAAABMAcAAAAKMTIvMzAvMjAyMggAAAAKMTIvMzEvMjAyMQkAAAABMD3aDj5BINsIdjfQrUEg2wgvQ0lRLk5BU0RBUUdTOkdPLklRX0VCSVRfTUFSR0lOLjEwMDAwLjIwMjItMTItMzABAAAAUWoYAAIAAAAFMi44OTMBCAAAAAUAAAABMQEAAAALLTIwNTg3OTY1OTEDAAAAAzE2MAIAAAAENDA1MwQAAAABMAcAAAAKMTIvMzAvMjAyMggAAAAIMS8xLzIwMjIJAAAAATA92g4+QSDbCFjCz61BINsIMENJUS5OQVNEQVFHUzpHTy5JUV9U</t>
  </si>
  <si>
    <t>T1RBTF9FUVVJVFkuMTAwMDAuMjAyMi0xMi0zMAEAAABRahgAAgAAAAgxMDA5LjI3MgEIAAAABQAAAAExAQAAAAstMjA1ODc5NjU5MQMAAAADMTYwAgAAAAQxMjc1BAAAAAEwBwAAAAoxMi8zMC8yMDIyCAAAAAgxLzEvMjAyMgkAAAABMD3aDj5BINsIWMLPrUEg2wgsQ0lRLk5BU0RBUUdTOkdPLklRX05FVF9ERUJULjEwMDAwLjIwMjItMTItMzABAAAAUWoYAAIAAAAIMTMyNC4yNjUBCAAAAAUAAAABMQEAAAALLTIwNTg3OTY1OTEDAAAAAzE2MAIAAAAENDM2NAQAAAABMAcAAAAKMTIvMzAvMjAyMggAAAAIMS8xLzIwMjIJAAAAATA92g4+QSDbCE6bz61BINsIMkNJUS5OQVNEQVFHUzpGVEFJLklRX0dST1NTX01BUkdJTi4xMDAwMC4yMDIyLTEyLTMwAQAAAC9BHw8CAAAABzc3Ljk3MTcBCAAAAAUAAAABMQEAAAALLTIwNTkzMDQwMzkDAAAAAzE2MAIAAAAENDA3NAQAAAABMAcAAAAKMTIvMzAvMjAyMggAAAAKMTIvMzEvMjAyMQkAAAABMD3aDj5BINsII//OrUEg2wgwQ0lRLk5BU0RBUUdTOkZUQUkuSVFfVE9UQUxfTElBQi4xMDAwMC4yMDIyLTEyLTMwAQAAAC9BHw8CAAAACDM3MzkuNzU0AQgAAAAFAAAAATEBAAAACy0yMDU5MzA0MDM5AwAAAAMxNjACAAAABDEyNzYEAAAAATAHAAAACjEyLzMwLzIwMjIIAAAACjEyLzMxLzIwMjEJAAAAATA92g4+QSDbCComz61BINsIL0NJUS5OQVNEQVFHUzpHTE5HLklR</t>
  </si>
  <si>
    <t>X1RPVEFMX1JFVi4xMDAwMC4yMDIyLTEyLTMwAQAAALXZDwACAAAABzQ1MS43NjUBCAAAAAUAAAABMQEAAAALLTIwOTkzNjI4NDQDAAAAAzE2MAIAAAACMjgEAAAAATAHAAAACjEyLzMwLzIwMjIIAAAACjEyLzMxLzIwMjEJAAAAATA92g4+QSDbCAWKzq1BINsIMkNJUS5OQVNEQVFHUzpHTE5HLklRX1RPVEFMX0FTU0VUUy4xMDAwMC4yMDIyLTEyLTMwAQAAALXZDwACAAAACDQ5NDguMjk1AQgAAAAFAAAAATEBAAAACy0yMDk5MzYyODQ0AwAAAAMxNjACAAAABDEwMDcEAAAAATAHAAAACjEyLzMwLzIwMjIIAAAACjEyLzMxLzIwMjEJAAAAATA92g4+QSDbCAWKzq1BINsIKENJUS5OQVNEQVFHUzpHTE5HLklRX1JFLjEwMDAwLjIwMjItMTItMzABAAAAtdkPAAIAAAAILTUzOS41OTgBCAAAAAUAAAABMQEAAAALLTIwOTkzNjI4NDQDAAAAAzE2MAIAAAAEMTIyMgQAAAABMAcAAAAKMTIvMzAvMjAyMggAAAAKMTIvMzEvMjAyMQkAAAABMD3aDj5BINsIJmPOrUEg2wgvQ0lRLk5BU0RBUUdTOkdMTkcuSVFfRElWX1NIQVJFLjEwMDAwLjIwMjItMTItMzABAAAAtdkPAAMAAAAAAD3aDj5BINsIHjzOrUEg2wgvQ0lRLk5BU0RBUUdNOkhSTVkuSVFfTklfTUFSR0lOLjEwMDAwLjIwMjItMTItMzABAAAAeUx5KAIAAAAHMTEuMzI2OQEIAAAABQAAAAExAQAAAAstMjA2MDI3Njk4NgMAAAADMTYwAgAAAAQ0MDk0BAAAAAEw</t>
  </si>
  <si>
    <t>BwAAAAoxMi8zMC8yMDIyCAAAAAoxMi8zMS8yMDIxCQAAAAEwPdoOPkEg2wgAx82tQSDbCC1DSVEuTkFTREFRR006SFJNWS5JUV9TVF9ERUJULjEwMDAwLjIwMjItMTItMzABAAAAeUx5KAMAAAAAAD3aDj5BINsI+p/NrUEg2wgtQ0lRLk5BU0RBUUdNOkhSTVkuSVFfTFRfREVCVC4xMDAwMC4yMDIyLTEyLTMwAQAAAHlMeSgCAAAABzE4OS45ODQBCAAAAAUAAAABMQEAAAALLTIwNjAyNzY5ODYDAAAAAzE2MAIAAAAEMTA0OQQAAAABMAcAAAAKMTIvMzAvMjAyMggAAAAKMTIvMzEvMjAyMQkAAAABMD3aDj5BINsI+p/NrUEg2wgzQ0lRLk5BU0RBUUdNOkhSTVkuSVFfUkVUVVJOX0VRVUlUWS4xMDAwMC4yMDIyLTEyLTMwAQAAAHlMeSgCAAAABzI0LjM5MDkBCAAAAAUAAAABMQEAAAALLTIwNjAyNzY5ODYDAAAAAzE2MAIAAAAENDEyOAQAAAABMAcAAAAKMTIvMzAvMjAyMggAAAAKMTIvMzEvMjAyMQkAAAABMD3aDj5BINsI6XjNrUEg2wgxQ0lRLk5BU0RBUUdTOkNWTFQuSVFfRUJJVF9NQVJHSU4uMTAwMDAuMjAyMi0xMi0zMAEAAAClaAAAAgAAAAY2LjEzMjkBCAAAAAUAAAABMQEAAAALLTIwNjI2NjYwMzIDAAAAAzE2MAIAAAAENDA1MwQAAAABMAcAAAAKMTIvMzAvMjAyMggAAAAKMTIvMzEvMjAyMQkAAAABMD3aDj5BINsI0QPNrUEg2wgyQ0lRLk5BU0RBUUdTOkNWTFQuSVFfVE9UQUxfRVFVSVRZLjEwMDAw</t>
  </si>
  <si>
    <t>LjIwMjItMTItMzABAAAApWgAAAIAAAAGMjUzLjQ2AQgAAAAFAAAAATEBAAAACy0yMDYyNjY2MDMyAwAAAAMxNjACAAAABDEyNzUEAAAAATAHAAAACjEyLzMwLzIwMjIIAAAACjEyLzMxLzIwMjEJAAAAATA92g4+QSDbCMTczK1BINsILkNJUS5OQVNEQVFHUzpDVkxULklRX05FVF9ERUJULjEwMDAwLjIwMjItMTItMzABAAAApWgAAAIAAAAILTIxNS45MjgBCAAAAAUAAAABMQEAAAALLTIwNjI2NjYwMzIDAAAAAzE2MAIAAAAENDM2NAQAAAABMAcAAAAKMTIvMzAvMjAyMggAAAAKMTIvMzEvMjAyMQkAAAABMD3aDj5BINsIwbXMrUEg2wgxQ0lRLk5BU0RBUUdTOlhSWC5JUV9HUk9TU19NQVJHSU4uMTAwMDAuMjAyMi0xMi0zMAEAAACvlAEAAgAAAAYzMy44NTkBCAAAAAUAAAABMQEAAAALLTIwNTk3MDg2MjUDAAAAAzE2MAIAAAAENDA3NAQAAAABMAcAAAAKMTIvMzAvMjAyMggAAAAKMTIvMzEvMjAyMQkAAAABMD3aDj5BINsIm0DMrUEg2wgvQ0lRLk5BU0RBUUdTOlhSWC5JUV9UT1RBTF9MSUFCLjEwMDAwLjIwMjItMTItMzABAAAAr5QBAAIAAAAEODU1NgEIAAAABQAAAAExAQAAAAstMjA1OTcwODYyNQMAAAADMTYwAgAAAAQxMjc2BAAAAAEwBwAAAAoxMi8zMC8yMDIyCAAAAAoxMi8zMS8yMDIxCQAAAAEwPdoOPkEg2whmGcytQSDbCC9DSVEuTkFTREFRR1M6Q1ZDTy5JUV9UT1RBTF9SRVYuMTAwMDAuMjAy</t>
  </si>
  <si>
    <t>Mi0xMi0zMAEAAACt8gMAAgAAAAgxNDI4LjE4MQEIAAAABQAAAAExAQAAAAstMjA2MjM3NjcxNgMAAAADMTYwAgAAAAIyOAQAAAABMAcAAAAKMTIvMzAvMjAyMggAAAAIMS8xLzIwMjIJAAAAATA92g4+QSDbCHGky61BINsIMkNJUS5OQVNEQVFHUzpDVkNPLklRX1RPVEFMX0FTU0VUUy4xMDAwMC4yMDIyLTEyLTMwAQAAAK3yAwACAAAACDExMTIuMjMxAQgAAAAFAAAAATEBAAAACy0yMDYyMzc2NzE2AwAAAAMxNjACAAAABDEwMDcEAAAAATAHAAAACjEyLzMwLzIwMjIIAAAACDEvMS8yMDIyCQAAAAEwPdoOPkEg2whpfcutQSDbCChDSVEuTkFTREFRR1M6Q1ZDTy5JUV9SRS4xMDAwMC4yMDIyLTEyLTMwAQAAAK3yAwACAAAABzU3NS4xMzIBCAAAAAUAAAABMQEAAAALLTIwNjIzNzY3MTYDAAAAAzE2MAIAAAAEMTIyMgQAAAABMAcAAAAKMTIvMzAvMjAyMggAAAAIMS8xLzIwMjIJAAAAATA92g4+QSDbCHGky61BINsIL0NJUS5OQVNEQVFHUzpDVkNPLklRX0RJVl9TSEFSRS4xMDAwMC4yMDIyLTEyLTMwAQAAAK3yAwADAAAAAAA92g4+QSDbCFtWy61BINsIL0NJUS5OQVNEQVFHUzpVTENDLklRX05JX01BUkdJTi4xMDAwMC4yMDIyLTEyLTMwAQAAANoeBQACAAAABy00Ljk1MTQBCAAAAAUAAAABMQEAAAALLTIwNjAwNzQ1OTMDAAAAAzE2MAIAAAAENDA5NAQAAAABMAcAAAAKMTIvMzAvMjAyMggAAAAKMTIvMzEv</t>
  </si>
  <si>
    <t>MjAyMQkAAAABMD3aDj5BINsIQOHKrUEg2wgtQ0lRLk5BU0RBUUdTOlVMQ0MuSVFfU1RfREVCVC4xMDAwMC4yMDIyLTEyLTMwAQAAANoeBQADAAAAAAA92g4+QSDbCDK6yq1BINsILUNJUS5OQVNEQVFHUzpVTENDLklRX0xUX0RFQlQuMTAwMDAuMjAyMi0xMi0zMAEAAADaHgUAAgAAAAMyODcBCAAAAAUAAAABMQEAAAALLTIwNjAwNzQ1OTMDAAAAAzE2MAIAAAAEMTA0OQQAAAABMAcAAAAKMTIvMzAvMjAyMggAAAAKMTIvMzEvMjAyMQkAAAABMD3aDj5BINsIQOHKrUEg2wgzQ0lRLk5BU0RBUUdTOlVMQ0MuSVFfUkVUVVJOX0VRVUlUWS4xMDAwMC4yMDIyLTEyLTMwAQAAANoeBQACAAAACC0yNC4yODU3AQgAAAAFAAAAATEBAAAACy0yMDYwMDc0NTkzAwAAAAMxNjACAAAABDQxMjgEAAAAATAHAAAACjEyLzMwLzIwMjIIAAAACjEyLzMxLzIwMjEJAAAAATA92g4+QSDbCCmTyq1BINsIMUNJUS5OQVNEQVFHUzpNR0VFLklRX0VCSVRfTUFSR0lOLjEwMDAwLjIwMjItMTItMzABAAAAG1wEAAIAAAAHMjIuNTc2OQEIAAAABQAAAAExAQAAAAstMjA2MDEwMTgzNQMAAAADMTYwAgAAAAQ0MDUzBAAAAAEwBwAAAAoxMi8zMC8yMDIyCAAAAAoxMi8zMS8yMDIxCQAAAAEwPdoOPkEg2wgIHsqtQSDbCDJDSVEuTkFTREFRR1M6TUdFRS5JUV9UT1RBTF9FUVVJVFkuMTAwMDAuMjAyMi0xMi0zMAEAAAAbXAQAAgAAAAgxMDI3</t>
  </si>
  <si>
    <t>LjQ2OAEIAAAABQAAAAExAQAAAAstMjA2MDEwMTgzNQMAAAADMTYwAgAAAAQxMjc1BAAAAAEwBwAAAAoxMi8zMC8yMDIyCAAAAAoxMi8zMS8yMDIxCQAAAAEwPdoOPkEg2wgIHsqtQSDbCC5DSVEuTkFTREFRR1M6TUdFRS5JUV9ORVRfREVCVC4xMDAwMC4yMDIyLTEyLTMwAQAAABtcBAACAAAABjYzMy42NgEIAAAABQAAAAExAQAAAAstMjA2MDEwMTgzNQMAAAADMTYwAgAAAAQ0MzY0BAAAAAEwBwAAAAoxMi8zMC8yMDIyCAAAAAoxMi8zMS8yMDIxCQAAAAEwPdoOPkEg2wjxz8mtQSDbCDJDSVEuTkFTREFRR1M6SU1DUi5JUV9HUk9TU19NQVJHSU4uMTAwMDAuMjAyMi0xMi0zMAEAAACz/+4HAgAAAAktMTc2LjExNjEBCAAAAAUAAAABMQEAAAALLTIwNTkwNDMzNDgDAAAAAjU1AgAAAAQ0MDc0BAAAAAEwBwAAAAoxMi8zMC8yMDIyCAAAAAoxMi8zMS8yMDIxCQAAAAEwPdoOPkEg2wjbWsmtQSDbCDBDSVEuTkFTREFRR1M6SU1DUi5JUV9UT1RBTF9MSUFCLjEwMDAwLjIwMjItMTItMzABAAAAs//uBwIAAAAHMTMwLjIyNgEIAAAABQAAAAExAQAAAAstMjA1OTA0MzM0OAMAAAACNTUCAAAABDEyNzYEAAAAATAHAAAACjEyLzMwLzIwMjIIAAAACjEyLzMxLzIwMjEJAAAAATA92g4+QSDbCNtaya1BINsIL0NJUS5OQVNEQVFHUzpBUkxQLklRX1RPVEFMX1JFVi4xMDAwMC4yMDIyLTEyLTMwAQAAAIkqBgACAAAACDE1</t>
  </si>
  <si>
    <t>NjkuOTc2AQgAAAAFAAAAATEBAAAACy0yMDU5NTM1Nzc3AwAAAAMxNjACAAAAAjI4BAAAAAEwBwAAAAoxMi8zMC8yMDIyCAAAAAoxMi8zMS8yMDIxCQAAAAEwPdoOPkEg2wi15citQSDbCDJDSVEuTkFTREFRR1M6QVJMUC5JUV9UT1RBTF9BU1NFVFMuMTAwMDAuMjAyMi0xMi0zMAEAAACJKgYAAgAAAAgyMTU5LjQwNgEIAAAABQAAAAExAQAAAAstMjA1OTUzNTc3NwMAAAADMTYwAgAAAAQxMDA3BAAAAAEwBwAAAAoxMi8zMC8yMDIyCAAAAAoxMi8zMS8yMDIxCQAAAAEwPdoOPkEg2wi15citQSDbCChDSVEuTkFTREFRR1M6QVJMUC5JUV9SRS4xMDAwMC4yMDIyLTEyLTMwAQAAAIkqBgADAAAAAAA92g4+QSDbCKCXyK1BINsIL0NJUS5OQVNEQVFHUzpBUkxQLklRX0RJVl9TSEFSRS4xMDAwMC4yMDIyLTEyLTMwAQAAAIkqBgACAAAABDAuNjUBCAAAAAUAAAABMQEAAAALLTIwNTk1MzU3NzcDAAAAAzE2MAIAAAAEMzA1OAQAAAABMAcAAAAKMTIvMzAvMjAyMggAAAAKMTIvMzEvMjAyMQkAAAABMD3aDj5BINsImHDIrUEg2wgvQ0lRLk5BU0RBUUdTOlRXS1MuSVFfTklfTUFSR0lOLjEwMDAwLjIwMjItMTItMzABAAAATrCDIAIAAAAHLTAuMDUzNwEIAAAABQAAAAExAQAAAAstMjA1OTI3NDUwNAMAAAADMTYwAgAAAAQ0MDk0BAAAAAEwBwAAAAoxMi8zMC8yMDIyCAAAAAoxMi8zMS8yMDIxCQAAAAEwPdoOPkEg2wiC</t>
  </si>
  <si>
    <t>IsitQSDbCC1DSVEuTkFTREFRR1M6VFdLUy5JUV9TVF9ERUJULjEwMDAwLjIwMjItMTItMzABAAAATrCDIAMAAAAAAD3aDj5BINsIcNTHrUEg2wgtQ0lRLk5BU0RBUUdTOlRXS1MuSVFfTFRfREVCVC4xMDAwMC4yMDIyLTEyLTMwAQAAAE6wgyACAAAABjQ5Ny4zOAEIAAAABQAAAAExAQAAAAstMjA1OTI3NDUwNAMAAAADMTYwAgAAAAQxMDQ5BAAAAAEwBwAAAAoxMi8zMC8yMDIyCAAAAAoxMi8zMS8yMDIxCQAAAAEwPdoOPkEg2wh4+8etQSDbCDNDSVEuTkFTREFRR1M6VFdLUy5JUV9SRVRVUk5fRVFVSVRZLjEwMDAwLjIwMjItMTItMzABAAAATrCDIAIAAAAHLTAuMDc2MQEIAAAABQAAAAExAQAAAAstMjA1OTI3NDUwNAMAAAADMTYwAgAAAAQ0MTI4BAAAAAEwBwAAAAoxMi8zMC8yMDIyCAAAAAoxMi8zMS8yMDIxCQAAAAEwPdoOPkEg2whw1MetQSDbCDFDSVEuTkFTREFRR1M6UFJGVC5JUV9FQklUX01BUkdJTi4xMDAwMC4yMDIyLTEyLTMwAQAAALcgBgACAAAABzE0LjQ0NjcBCAAAAAUAAAABMQEAAAALLTIwNTkyMjE0ODcDAAAAAzE2MAIAAAAENDA1MwQAAAABMAcAAAAKMTIvMzAvMjAyMggAAAAKMTIvMzEvMjAyMQkAAAABMD3aDj5BINsIUV/HrUEg2wgyQ0lRLk5BU0RBUUdTOlBSRlQuSVFfVE9UQUxfRVFVSVRZLjEwMDAwLjIwMjItMTItMzABAAAAtyAGAAIAAAAHMzY0Ljc2NQEIAAAABQAAAAExAQAA</t>
  </si>
  <si>
    <t>AAstMjA1OTIyMTQ4NwMAAAADMTYwAgAAAAQxMjc1BAAAAAEwBwAAAAoxMi8zMC8yMDIyCAAAAAoxMi8zMS8yMDIxCQAAAAEwPdoOPkEg2whDOMetQSDbCC5DSVEuTkFTREFRR1M6UFJGVC5JUV9ORVRfREVCVC4xMDAwMC4yMDIyLTEyLTMwAQAAALcgBgACAAAABzMzNy4xNTcBCAAAAAUAAAABMQEAAAALLTIwNTkyMjE0ODcDAAAAAzE2MAIAAAAENDM2NAQAAAABMAcAAAAKMTIvMzAvMjAyMggAAAAKMTIvMzEvMjAyMQkAAAABMD3aDj5BINsICxHHrUEg2wgyQ0lRLk5BU0RBUUdTOlZUWVguSVFfR1JPU1NfTUFSR0lOLjEwMDAwLjIwMjItMTItMzABAAAABBQWKAMAAAAAAD3aDj5BINsI7pvGrUEg2wgwQ0lRLk5BU0RBUUdTOlZUWVguSVFfVE9UQUxfTElBQi4xMDAwMC4yMDIyLTEyLTMwAQAAAAQUFigCAAAABjEyLjI4MwEIAAAABQAAAAExAQAAAAstMjEwNzE0NTE1NAMAAAADMTYwAgAAAAQxMjc2BAAAAAEwBwAAAAoxMi8zMC8yMDIyCAAAAAoxMi8zMS8yMDIxCQAAAAEwPdoOPkEg2wjum8atQSDbCC9DSVEuTkFTREFRR1M6SkFNRi5JUV9UT1RBTF9SRVYuMTAwMDAuMjAyMi0xMi0zMAEAAACGJmcgAgAAAAczNjYuMzg4AQgAAAAFAAAAATEBAAAACy0yMDU4ODM5OTcwAwAAAAMxNjACAAAAAjI4BAAAAAEwBwAAAAoxMi8zMC8yMDIyCAAAAAoxMi8zMS8yMDIxCQAAAAEwPdoOPkEg2wjMJsatQSDbCDJDSVEu</t>
  </si>
  <si>
    <t>TkFTREFRR1M6SkFNRi5JUV9UT1RBTF9BU1NFVFMuMTAwMDAuMjAyMi0xMi0zMAEAAACGJmcgAgAAAAcxNDgwLjQyAQgAAAAFAAAAATEBAAAACy0yMDU4ODM5OTcwAwAAAAMxNjACAAAABDEwMDcEAAAAATAHAAAACjEyLzMwLzIwMjIIAAAACjEyLzMxLzIwMjEJAAAAATA92g4+QSDbCMf/xa1BINsIKENJUS5OQVNEQVFHUzpKQU1GLklRX1JFLjEwMDAwLjIwMjItMTItMzABAAAAhiZnIAIAAAAILTE2Ny40MDgBCAAAAAUAAAABMQEAAAALLTIwNTg4Mzk5NzADAAAAAzE2MAIAAAAEMTIyMgQAAAABMAcAAAAKMTIvMzAvMjAyMggAAAAKMTIvMzEvMjAyMQkAAAABMD3aDj5BINsIx//FrUEg2wgvQ0lRLk5BU0RBUUdTOkpBTUYuSVFfRElWX1NIQVJFLjEwMDAwLjIwMjItMTItMzABAAAAhiZnIAMAAAAAAD3aDj5BINsIvdjFrUEg2wgvQ0lRLk5BU0RBUUdTOlNPTk8uSVFfTklfTUFSR0lOLjEwMDAwLjIwMjItMTItMzABAAAAWZSiAAIAAAAGOC42Mjk4AQgAAAAFAAAAATEBAAAACy0yMDYxODYzOTIwAwAAAAMxNjACAAAABDQwOTQEAAAAATAHAAAACjEyLzMwLzIwMjIIAAAACDEvMS8yMDIyCQAAAAEwPdoOPkEg2widY8WtQSDbCC1DSVEuTkFTREFRR1M6U09OTy5JUV9TVF9ERUJULjEwMDAwLjIwMjItMTItMzABAAAAWZSiAAMAAAAAAD3aDj5BINsIjzzFrUEg2wgtQ0lRLk5BU0RBUUdTOlNPTk8uSVFfTFRfREVC</t>
  </si>
  <si>
    <t>VC4xMDAwMC4yMDIyLTEyLTMwAQAAAFmUogADAAAAAAA92g4+QSDbCJ1jxa1BINsIM0NJUS5OQVNEQVFHUzpTT05PLklRX1JFVFVSTl9FUVVJVFkuMTAwMDAuMjAyMi0xMi0zMAEAAABZlKIAAgAAAAcyNS4xNzc2AQgAAAAFAAAAATEBAAAACy0yMDYxODYzOTIwAwAAAAMxNjACAAAABDQxMjgEAAAAATAHAAAACjEyLzMwLzIwMjIIAAAACDEvMS8yMDIyCQAAAAEwPdoOPkEg2wiJFcWtQSDbCC9DSVEuTkFTREFRR1M6TVEuSVFfRUJJVF9NQVJHSU4uMTAwMDAuMjAyMi0xMi0zMAEAAACXNAAIAgAAAAgtMzEuMzI1MQEIAAAABQAAAAExAQAAAAstMjA1OTEwMjI2MQMAAAADMTYwAgAAAAQ0MDUzBAAAAAEwBwAAAAoxMi8zMC8yMDIyCAAAAAoxMi8zMS8yMDIxCQAAAAEwPdoOPkEg2whnoMStQSDbCDBDSVEuTkFTREFRR1M6TVEuSVFfVE9UQUxfRVFVSVRZLjEwMDAwLjIwMjItMTItMzABAAAAlzQACAIAAAAIMTU3My40MjYBCAAAAAUAAAABMQEAAAALLTIwNTkxMDIyNjEDAAAAAzE2MAIAAAAEMTI3NQQAAAABMAcAAAAKMTIvMzAvMjAyMggAAAAKMTIvMzEvMjAyMQkAAAABMD3aDj5BINsIZ6DErUEg2wgsQ0lRLk5BU0RBUUdTOk1RLklRX05FVF9ERUJULjEwMDAwLjIwMjItMTItMzABAAAAlzQACAIAAAAJLTE2OTYuNjI0AQgAAAAFAAAAATEBAAAACy0yMDU5MTAyMjYxAwAAAAMxNjACAAAABDQzNjQEAAAAATAH</t>
  </si>
  <si>
    <t>AAAACjEyLzMwLzIwMjIIAAAACjEyLzMxLzIwMjEJAAAAATA92g4+QSDbCF55xK1BINsIMUNJUS5OQVNEQVFHUzpEQ1QuSVFfR1JPU1NfTUFSR0lOLjEwMDAwLjIwMjItMTItMzABAAAABDN5AAIAAAAHNTYuNjI5MgEIAAAABQAAAAExAQAAAAstMjA2NDIwOTE4NAMAAAADMTYwAgAAAAQ0MDc0BAAAAAEwBwAAAAoxMi8zMC8yMDIyCAAAAAoxMS8zMC8yMDIyCQAAAAEwPdoOPkEg2wgx3cOtQSDbCC9DSVEuTkFTREFRR1M6RENULklRX1RPVEFMX0xJQUIuMTAwMDAuMjAyMi0xMi0zMAEAAAAEM3kAAgAAAAYxMDEuODgBCAAAAAUAAAABMQEAAAALLTIwNjQyMDkxODQDAAAAAzE2MAIAAAAEMTI3NgQAAAABMAcAAAAKMTIvMzAvMjAyMggAAAAKMTEvMzAvMjAyMgkAAAABMD3aDj5BINsIPQTErUEg2wgvQ0lRLk5BU0RBUUdTOk9NQ0wuSVFfVE9UQUxfUkVWLjEwMDAwLjIwMjItMTItMzABAAAAkX4AAAIAAAAIMTEzMi4wMTgBCAAAAAUAAAABMQEAAAALLTIwNTg5OTgyODIDAAAAAzE2MAIAAAACMjgEAAAAATAHAAAACjEyLzMwLzIwMjIIAAAACjEyLzMxLzIwMjEJAAAAATA92g4+QSDbCBhow61BINsIMkNJUS5OQVNEQVFHUzpPTUNMLklRX1RPVEFMX0FTU0VUUy4xMDAwMC4yMDIyLTEyLTMwAQAAAJF+AAACAAAACDIxNDIuNDk2AQgAAAAFAAAAATEBAAAACy0yMDU4OTk4MjgyAwAAAAMxNjACAAAABDEwMDcEAAAA</t>
  </si>
  <si>
    <t>ATAHAAAACjEyLzMwLzIwMjIIAAAACjEyLzMxLzIwMjEJAAAAATA92g4+QSDbCBhow61BINsIKENJUS5OQVNEQVFHUzpPTUNMLklRX1JFLjEwMDAwLjIwMjItMTItMzABAAAAkX4AAAIAAAAHMzY4LjU3MQEIAAAABQAAAAExAQAAAAstMjA1ODk5ODI4MgMAAAADMTYwAgAAAAQxMjIyBAAAAAEwBwAAAAoxMi8zMC8yMDIyCAAAAAoxMi8zMS8yMDIxCQAAAAEwPdoOPkEg2wgJQcOtQSDbCC9DSVEuTkFTREFRR1M6T01DTC5JUV9ESVZfU0hBUkUuMTAwMDAuMjAyMi0xMi0zMAEAAACRfgAAAwAAAAAAPdoOPkEg2wgDGsOtQSDbCC9DSVEuTkFTREFRR1M6VVJCTi5JUV9OSV9NQVJHSU4uMTAwMDAuMjAyMi0xMi0zMAEAAADSCwUAAgAAAAY2LjgyODUBCAAAAAUAAAABMQEAAAALLTIxMDUxNDk5OTgDAAAAAzE2MAIAAAAENDA5NAQAAAABMAcAAAAKMTIvMzAvMjAyMggAAAAJMS8zMS8yMDIyCQAAAAEwPdoOPkEg2wjkpMKtQSDbCC1DSVEuTkFTREFRR1M6VVJCTi5JUV9TVF9ERUJULjEwMDAwLjIwMjItMTItMzABAAAA0gsFAAMAAAAAAD3aDj5BINsI2n3CrUEg2wgtQ0lRLk5BU0RBUUdTOlVSQk4uSVFfTFRfREVCVC4xMDAwMC4yMDIyLTEyLTMwAQAAANILBQADAAAAAAA92g4+QSDbCNp9wq1BINsIM0NJUS5OQVNEQVFHUzpVUkJOLklRX1JFVFVSTl9FUVVJVFkuMTAwMDAuMjAyMi0xMi0zMAEAAADSCwUAAgAAAAcx</t>
  </si>
  <si>
    <t>OS4yNzQzAQgAAAAFAAAAATEBAAAACy0yMTA1MTQ5OTk4AwAAAAMxNjACAAAABDQxMjgEAAAAATAHAAAACjEyLzMwLzIwMjIIAAAACTEvMzEvMjAyMgkAAAABMD3aDj5BINsIzlbCrUEg2wgvQ0lRLk5BU0RBUUdTOkNELklRX0VCSVRfTUFSR0lOLjEwMDAwLjIwMjItMTItMzABAAAAO1b7KAIAAAAHMjMuNjcwMwEIAAAABQAAAAExAQAAAAstMjA5OTc5Njg1NwMAAAACMzICAAAABDQwNTMEAAAAATAHAAAACjEyLzMwLzIwMjIIAAAACjEyLzMxLzIwMjEJAAAAATA92g4+QSDbCKG6wa1BINsIMENJUS5OQVNEQVFHUzpDRC5JUV9UT1RBTF9FUVVJVFkuMTAwMDAuMjAyMi0xMi0zMAEAAAA7VvsoAgAAAAkxMDExNC42MzIBCAAAAAUAAAABMQEAAAALLTIwOTk3OTY4NTcDAAAAAjMyAgAAAAQxMjc1BAAAAAEwBwAAAAoxMi8zMC8yMDIyCAAAAAoxMi8zMS8yMDIxCQAAAAEwPdoOPkEg2wihusGtQSDbCCxDSVEuTkFTREFRR1M6Q0QuSVFfTkVUX0RFQlQuMTAwMDAuMjAyMi0xMi0zMAEAAAA7VvsoAgAAAAgxMTk5LjA5NAEIAAAABQAAAAExAQAAAAstMjA5OTc5Njg1NwMAAAACMzICAAAABDQzNjQEAAAAATAHAAAACjEyLzMwLzIwMjIIAAAACjEyLzMxLzIwMjEJAAAAATA92g4+QSDbCJeTwa1BINsIMkNJUS5OQVNEQVFHUzpBTFJNLklRX0dST1NTX01BUkdJTi4xMDAwMC4yMDIyLTEyLTMwAQAAACl5AhICAAAABzU5</t>
  </si>
  <si>
    <t>LjE1NzMBCAAAAAUAAAABMQEAAAALLTIwNTk1Njg1NTcDAAAAAzE2MAIAAAAENDA3NAQAAAABMAcAAAAKMTIvMzAvMjAyMggAAAAKMTIvMzEvMjAyMQkAAAABMD3aDj5BINsIfR7BrUEg2wgwQ0lRLk5BU0RBUUdTOkFMUk0uSVFfVE9UQUxfTElBQi4xMDAwMC4yMDIyLTEyLTMwAQAAACl5AhICAAAABjYwNS45NgEIAAAABQAAAAExAQAAAAstMjA1OTU2ODU1NwMAAAADMTYwAgAAAAQxMjc2BAAAAAEwBwAAAAoxMi8zMC8yMDIyCAAAAAoxMi8zMS8yMDIxCQAAAAEwPdoOPkEg2whw98CtQSDbCC5DSVEuTkFTREFRR1M6RUJDLklRX1RPVEFMX1JFVi4xMDAwMC4yMDIyLTEyLTMwAQAAAEj1zQACAAAABzYzMi44MzgBCAAAAAUAAAABMQEAAAALLTIwNTkyMTUwNTADAAAAAzE2MAIAAAACMjgEAAAAATAHAAAACjEyLzMwLzIwMjIIAAAACjEyLzMxLzIwMjEJAAAAATA92g4+QSDbCFqpwK1BINsIMUNJUS5OQVNEQVFHUzpFQkMuSVFfVE9UQUxfQVNTRVRTLjEwMDAwLjIwMjItMTItMzABAAAASPXNAAIAAAAJMjM1MTIuMTI4AQgAAAAFAAAAATEBAAAACy0yMDU5MjE1MDUwAwAAAAMxNjACAAAABDEwMDcEAAAAATAHAAAACjEyLzMwLzIwMjIIAAAACjEyLzMxLzIwMjEJAAAAATA92g4+QSDbCE+CwK1BINsIJ0NJUS5OQVNEQVFHUzpFQkMuSVFfUkUuMTAwMDAuMjAyMi0xMi0zMAEAAABI9c0AAgAAAAgxNzY4LjY1MwEI</t>
  </si>
  <si>
    <t>AAAABQAAAAExAQAAAAstMjA1OTIxNTA1MAMAAAADMTYwAgAAAAQxMjIyBAAAAAEwBwAAAAoxMi8zMC8yMDIyCAAAAAoxMi8zMS8yMDIxCQAAAAEwPdoOPkEg2whPgsCtQSDbCC5DSVEuTkFTREFRR1M6RUJDLklRX0RJVl9TSEFSRS4xMDAwMC4yMDIyLTEyLTMwAQAAAEj1zQACAAAAAzAuMwEIAAAABQAAAAExAQAAAAstMjA1OTIxNTA1MAMAAAADMTYwAgAAAAQzMDU4BAAAAAEwBwAAAAoxMi8zMC8yMDIyCAAAAAoxMi8zMS8yMDIxCQAAAAEwPdoOPkEg2whCNMCtQSDbCC9DSVEuTkFTREFRR1M6REFEQS5JUV9OSV9NQVJHSU4uMTAwMDAuMjAyMi0xMi0zMAEAAAADkiQSAgAAAAgtMzUuOTg5NAEIAAAABQAAAAExAQAAAAstMjA5OTc5NjgyMAMAAAACMzICAAAABDQwOTQEAAAAATAHAAAACjEyLzMwLzIwMjIIAAAACjEyLzMxLzIwMjEJAAAAATA92g4+QSDbCCfmv61BINsILUNJUS5OQVNEQVFHUzpEQURBLklRX1NUX0RFQlQuMTAwMDAuMjAyMi0xMi0zMAEAAAADkiQSAgAAAAMxMDABCAAAAAUAAAABMQEAAAALLTIwOTk3OTY4MjADAAAAAjMyAgAAAAQxMDQ2BAAAAAEwBwAAAAoxMi8zMC8yMDIyCAAAAAoxMi8zMS8yMDIxCQAAAAEwPdoOPkEg2wggv7+tQSDbCC1DSVEuTkFTREFRR1M6REFEQS5JUV9MVF9ERUJULjEwMDAwLjIwMjItMTItMzABAAAAA5IkEgMAAAAAAD3aDj5BINsIIL+/rUEg2wgzQ0lRLk5B</t>
  </si>
  <si>
    <t>U0RBUUdTOkRBREEuSVFfUkVUVVJOX0VRVUlUWS4xMDAwMC4yMDIyLTEyLTMwAQAAAAOSJBICAAAACC00NS42OTE0AQgAAAAFAAAAATEBAAAACy0yMDk5Nzk2ODIwAwAAAAIzMgIAAAAENDEyOAQAAAABMAcAAAAKMTIvMzAvMjAyMggAAAAKMTIvMzEvMjAyMQkAAAABMD3aDj5BINsIEZi/rUEg2wgxQ0lRLk5BU0RBUUdTOlZSTlQuSVFfRUJJVF9NQVJHSU4uMTAwMDAuMjAyMi0xMi0zMAEAAAAONRoAAgAAAAY3LjY2NDQBCAAAAAUAAAABMQEAAAALLTIxMDYwNjM3MjkDAAAAAzE2MAIAAAAENDA1MwQAAAABMAcAAAAKMTIvMzAvMjAyMggAAAAJMS8zMS8yMDIyCQAAAAEwPdoOPkEg2wjn+76tQSDbCDJDSVEuTkFTREFRR1M6VlJOVC5JUV9UT1RBTF9FUVVJVFkuMTAwMDAuMjAyMi0xMi0zMAEAAAAONRoAAgAAAAYxMzkwLjkBCAAAAAUAAAABMQEAAAALLTIxMDYwNjM3MjkDAAAAAzE2MAIAAAAEMTI3NQQAAAABMAcAAAAKMTIvMzAvMjAyMggAAAAJMS8zMS8yMDIyCQAAAAEwSAEPPkEg2wjzIr+tQSDbCC5DSVEuTkFTREFRR1M6VlJOVC5JUV9ORVRfREVCVC4xMDAwMC4yMDIyLTEyLTMwAQAAAA41GgACAAAABzEwNi44NTIBCAAAAAUAAAABMQEAAAALLTIxMDYwNjM3MjkDAAAAAzE2MAIAAAAENDM2NAQAAAABMAcAAAAKMTIvMzAvMjAyMggAAAAJMS8zMS8yMDIyCQAAAAEwSAEPPkEg2wje1L6tQSDbCDJDSVEu</t>
  </si>
  <si>
    <t>TkFTREFRR1M6QVJDQi5JUV9HUk9TU19NQVJHSU4uMTAwMDAuMjAyMi0xMi0zMAEAAADnYQAAAgAAAAY5LjUzNzIBCAAAAAUAAAABMQEAAAALLTIwNTk1MDc4NjEDAAAAAzE2MAIAAAAENDA3NAQAAAABMAcAAAAKMTIvMzAvMjAyMggAAAAKMTIvMzEvMjAyMQkAAAABMEgBDz5BINsIxl++rUEg2wgwQ0lRLk5BU0RBUUdTOkFSQ0IuSVFfVE9UQUxfTElBQi4xMDAwMC4yMDIyLTEyLTMwAQAAAOdhAAACAAAACDExODMuNjA5AQgAAAAFAAAAATEBAAAACy0yMDU5NTA3ODYxAwAAAAMxNjACAAAABDEyNzYEAAAAATAHAAAACjEyLzMwLzIwMjIIAAAACjEyLzMxLzIwMjEJAAAAATBIAQ8+QSDbCMZfvq1BINsIL0NJUS5OQVNEQVFHUzpQUkdTLklRX1RPVEFMX1JFVi4xMDAwMC4yMDIyLTEyLTMwAQAAAEeCAAACAAAABzYwMi4wMTMBCAAAAAUAAAABMQEAAAALLTIwNjI5NzI2MjIDAAAAAzE2MAIAAAACMjgEAAAAATAHAAAACjEyLzMwLzIwMjIIAAAACjExLzMwLzIwMjIJAAAAATBIAQ8+QSDbCKLqva1BINsIMkNJUS5OQVNEQVFHUzpQUkdTLklRX1RPVEFMX0FTU0VUUy4xMDAwMC4yMDIyLTEyLTMwAQAAAEeCAAACAAAACDE0MTEuNDc5AQgAAAAFAAAAATEBAAAACy0yMDYyOTcyNjIyAwAAAAMxNjACAAAABDEwMDcEAAAAATAHAAAACjEyLzMwLzIwMjIIAAAACjExLzMwLzIwMjIJAAAAATBIAQ8+QSDbCKLqva1BINsI</t>
  </si>
  <si>
    <t>KENJUS5OQVNEQVFHUzpQUkdTLklRX1JFLjEwMDAwLjIwMjItMTItMzABAAAAR4IAAAIAAAAHMTAxLjY1NgEIAAAABQAAAAExAQAAAAstMjA2Mjk3MjYyMgMAAAADMTYwAgAAAAQxMjIyBAAAAAEwBwAAAAoxMi8zMC8yMDIyCAAAAAoxMS8zMC8yMDIyCQAAAAEwSAEPPkEg2wiPnL2tQSDbCC9DSVEuTkFTREFRR1M6UFJHUy5JUV9ESVZfU0hBUkUuMTAwMDAuMjAyMi0xMi0zMAEAAABHggAAAgAAAAMwLjcBCAAAAAUAAAABMQEAAAALLTIwNjI5NzI2MjIDAAAAAzE2MAIAAAAEMzA1OAQAAAABMAcAAAAKMTIvMzAvMjAyMggAAAAKMTEvMzAvMjAyMgkAAAABMEgBDz5BINsIg3W9rUEg2wgvQ0lRLk5BU0RBUUdTOkNCUkwuSVFfTklfTUFSR0lOLjEwMDAwLjIwMjItMTItMzABAAAAwQoEAAIAAAAGNC40Nzc5AQgAAAAFAAAAATEBAAAACy0yMDU5MDY3NDk2AwAAAAMxNjACAAAABDQwOTQEAAAAATAHAAAACjEyLzMwLzIwMjIIAAAACTEvMjgvMjAyMgkAAAABMEgBDz5BINsIcSe9rUEg2wgtQ0lRLk5BU0RBUUdTOkNCUkwuSVFfU1RfREVCVC4xMDAwMC4yMDIyLTEyLTMwAQAAAMEKBAADAAAAAABIAQ8+QSDbCF7ZvK1BINsILUNJUS5OQVNEQVFHUzpDQlJMLklRX0xUX0RFQlQuMTAwMDAuMjAyMi0xMi0zMAEAAADBCgQAAgAAAAczMjcuMzU4AQgAAAAFAAAAATEBAAAACy0yMDU5MDY3NDk2AwAAAAMxNjACAAAABDEw</t>
  </si>
  <si>
    <t>NDkEAAAAATAHAAAACjEyLzMwLzIwMjIIAAAACTEvMjgvMjAyMgkAAAABMEgBDz5BINsIaAC9rUEg2wgzQ0lRLk5BU0RBUUdTOkNCUkwuSVFfUkVUVVJOX0VRVUlUWS4xMDAwMC4yMDIyLTEyLTMwAQAAAMEKBAACAAAABjIzLjIyNgEIAAAABQAAAAExAQAAAAstMjA1OTA2NzQ5NgMAAAADMTYwAgAAAAQ0MTI4BAAAAAEwBwAAAAoxMi8zMC8yMDIyCAAAAAkxLzI4LzIwMjIJAAAAATBIAQ8+QSDbCF7ZvK1BINsIMUNJUS5OQVNEQVFHUzpJVFJJLklRX0VCSVRfTUFSR0lOLjEwMDAwLjIwMjItMTItMzABAAAAc3YAAAIAAAAGMS44NjExAQgAAAAFAAAAATEBAAAACy0yMDU5Mjc3ODEwAwAAAAMxNjACAAAABDQwNTMEAAAAATAHAAAACjEyLzMwLzIwMjIIAAAACjEyLzMxLzIwMjEJAAAAATBIAQ8+QSDbCDtkvK1BINsIMkNJUS5OQVNEQVFHUzpJVFJJLklRX1RPVEFMX0VRVUlUWS4xMDAwMC4yMDIyLTEyLTMwAQAAAHN2AAACAAAACDExNDIuNzU5AQgAAAAFAAAAATEBAAAACy0yMDU5Mjc3ODEwAwAAAAMxNjACAAAABDEyNzUEAAAAATAHAAAACjEyLzMwLzIwMjIIAAAACjEyLzMxLzIwMjEJAAAAATBIAQ8+QSDbCDE9vK1BINsILkNJUS5OQVNEQVFHUzpJVFJJLklRX05FVF9ERUJULjEwMDAwLjIwMjItMTItMzABAAAAc3YAAAIAAAAHMzYxLjU2NQEIAAAABQAAAAExAQAAAAstMjA1OTI3NzgxMAMAAAADMTYwAgAA</t>
  </si>
  <si>
    <t>AAQ0MzY0BAAAAAEwBwAAAAoxMi8zMC8yMDIyCAAAAAoxMi8zMS8yMDIxCQAAAAEwSAEPPkEg2wgnFrytQSDbCDJDSVEuTkFTREFRR1M6TEdJSC5JUV9HUk9TU19NQVJHSU4uMTAwMDAuMjAyMi0xMi0zMAEAAACGr/MFAgAAAAcyNi45ODIyAQgAAAAFAAAAATEBAAAACy0yMDYwMDQ0MDUyAwAAAAMxNjACAAAABDQwNzQEAAAAATAHAAAACjEyLzMwLzIwMjIIAAAACjEyLzMxLzIwMjEJAAAAATBIAQ8+QSDbCAmhu61BINsIMENJUS5OQVNEQVFHUzpMR0lILklRX1RPVEFMX0xJQUIuMTAwMDAuMjAyMi0xMi0zMAEAAACGr/MFAgAAAAc5NTYuMDE3AQgAAAAFAAAAATEBAAAACy0yMDYwMDQ0MDUyAwAAAAMxNjACAAAABDEyNzYEAAAAATAHAAAACjEyLzMwLzIwMjIIAAAACjEyLzMxLzIwMjEJAAAAATBIAQ8+QSDbCP15u61BINsIL0NJUS5OQVNEQVFHTTpQQVlPLklRX1RPVEFMX1JFVi4xMDAwMC4yMDIyLTEyLTMwAQAAAO4y/QECAAAABzQ3My40MDMBCAAAAAUAAAABMQEAAAALLTIwNTkxODc3MTYDAAAAAzE2MAIAAAACMjgEAAAAATAHAAAACjEyLzMwLzIwMjIIAAAACjEyLzMxLzIwMjEJAAAAATBIAQ8+QSDbCOAEu61BINsIMkNJUS5OQVNEQVFHTTpQQVlPLklRX1RPVEFMX0FTU0VUUy4xMDAwMC4yMDIyLTEyLTMwAQAAAO4y/QECAAAACDUwNzguNzUyAQgAAAAFAAAAATEBAAAACy0yMDU5MTg3NzE2AwAAAAMx</t>
  </si>
  <si>
    <t>NjACAAAABDEwMDcEAAAAATAHAAAACjEyLzMwLzIwMjIIAAAACjEyLzMxLzIwMjEJAAAAATBIAQ8+QSDbCNbduq1BINsIKENJUS5OQVNEQVFHTTpQQVlPLklRX1JFLjEwMDAwLjIwMjItMTItMzABAAAA7jL9AQIAAAAHLTk0LjA1NAEIAAAABQAAAAExAQAAAAstMjA1OTE4NzcxNgMAAAADMTYwAgAAAAQxMjIyBAAAAAEwBwAAAAoxMi8zMC8yMDIyCAAAAAoxMi8zMS8yMDIxCQAAAAEwSAEPPkEg2wjgBLutQSDbCC9DSVEuTkFTREFRR006UEFZTy5JUV9ESVZfU0hBUkUuMTAwMDAuMjAyMi0xMi0zMAEAAADuMv0BAwAAAAAASAEPPkEg2wjLtrqtQSDbCC9DSVEuTkFTREFRR1M6TVJUWC5JUV9OSV9NQVJHSU4uMTAwMDAuMjAyMi0xMi0zMAEAAAC22QEAAwAAAAJOTQEIAAAABQAAAAExAQAAAAstMjA1OTE2NDI5NQMAAAADMTYwAgAAAAQ0MDk0BAAAAAEwBwAAAAoxMi8zMC8yMDIyCAAAAAoxMi8zMS8yMDIxCQAAAAEwSAEPPkEg2wi4aLqtQSDbCC1DSVEuTkFTREFRR1M6TVJUWC5JUV9TVF9ERUJULjEwMDAwLjIwMjItMTItMzABAAAAttkBAAMAAAAAAEgBDz5BINsIrUG6rUEg2wgtQ0lRLk5BU0RBUUdTOk1SVFguSVFfTFRfREVCVC4xMDAwMC4yMDIyLTEyLTMwAQAAALbZAQADAAAAAABIAQ8+QSDbCK1Buq1BINsIM0NJUS5OQVNEQVFHUzpNUlRYLklRX1JFVFVSTl9FUVVJVFkuMTAwMDAuMjAyMi0xMi0zMAEA</t>
  </si>
  <si>
    <t>AAC22QEAAgAAAAgtNDIuMTkxNAEIAAAABQAAAAExAQAAAAstMjA1OTE2NDI5NQMAAAADMTYwAgAAAAQ0MTI4BAAAAAEwBwAAAAoxMi8zMC8yMDIyCAAAAAoxMi8zMS8yMDIxCQAAAAEwSAEPPkEg2wja87mtQSDbCDFDSVEuTkFTREFRR1M6TUdSQy5JUV9FQklUX01BUkdJTi4xMDAwMC4yMDIyLTEyLTMwAQAAAABhBAACAAAABzIxLjc5MjEBCAAAAAUAAAABMQEAAAALLTIwNjAwNTUxNDIDAAAAAzE2MAIAAAAENDA1MwQAAAABMAcAAAAKMTIvMzAvMjAyMggAAAAKMTIvMzEvMjAyMQkAAAABMEgBDz5BINsIs365rUEg2wgyQ0lRLk5BU0RBUUdTOk1HUkMuSVFfVE9UQUxfRVFVSVRZLjEwMDAwLjIwMjItMTItMzABAAAAAGEEAAIAAAAHNzMyLjAyMQEIAAAABQAAAAExAQAAAAstMjA2MDA1NTE0MgMAAAADMTYwAgAAAAQxMjc1BAAAAAEwBwAAAAoxMi8zMC8yMDIyCAAAAAoxMi8zMS8yMDIxCQAAAAEwSAEPPkEg2wizfrmtQSDbCC5DSVEuTkFTREFRR1M6TUdSQy5JUV9ORVRfREVCVC4xMDAwMC4yMDIyLTEyLTMwAQAAAABhBAACAAAABjQyNC45NgEIAAAABQAAAAExAQAAAAstMjA2MDA1NTE0MgMAAAADMTYwAgAAAAQ0MzY0BAAAAAEwBwAAAAoxMi8zMC8yMDIyCAAAAAoxMi8zMS8yMDIxCQAAAAEwSAEPPkEg2wiuV7mtQSDbCDJDSVEuTkFTREFRQ006VEdUWC5JUV9HUk9TU19NQVJHSU4uMTAwMDAuMjAyMi0x</t>
  </si>
  <si>
    <t>Mi0zMAEAAABalI8IAgAAAAc4OC4xODk1AQgAAAAFAAAAATEBAAAACy0yMDU4Nzk2NDU1AwAAAAMxNjACAAAABDQwNzQEAAAAATAHAAAACjEyLzMwLzIwMjIIAAAACjEyLzMxLzIwMjEJAAAAATBIAQ8+QSDbCMC6uK1BINsIMENJUS5OQVNEQVFDTTpUR1RYLklRX1RPVEFMX0xJQUIuMTAwMDAuMjAyMi0xMi0zMAEAAABalI8IAgAAAAcxNDIuNDc2AQgAAAAFAAAAATEBAAAACy0yMDU4Nzk2NDU1AwAAAAMxNjACAAAABDEyNzYEAAAAATAHAAAACjEyLzMwLzIwMjIIAAAACjEyLzMxLzIwMjEJAAAAATBIAQ8+QSDbCILiuK1BINsIL0NJUS5OQVNEQVFHUzpBTUxYLklRX1RPVEFMX1JFVi4xMDAwMC4yMDIyLTEyLTMwAQAAAAag5xICAAAABTAuMjg1AQgAAAAFAAAAATEBAAAACy0yMTA1NjQ1MzQ4AwAAAAMxNjACAAAAAjI4BAAAAAEwBwAAAAoxMi8zMC8yMDIyCAAAAAoxMi8zMS8yMDIxCQAAAAEwSAEPPkEg2wihRbitQSDbCDJDSVEuTkFTREFRR1M6QU1MWC5JUV9UT1RBTF9BU1NFVFMuMTAwMDAuMjAyMi0xMi0zMAEAAAAGoOcSAgAAAAcxMDUuNjE0AQgAAAAFAAAAATEBAAAACy0yMTA1NjQ1MzQ4AwAAAAMxNjACAAAABDEwMDcEAAAAATAHAAAACjEyLzMwLzIwMjIIAAAACjEyLzMxLzIwMjEJAAAAATBIAQ8+QSDbCKFFuK1BINsIKENJUS5OQVNEQVFHUzpBTUxYLklRX1JFLjEwMDAwLjIwMjItMTItMzABAAAA</t>
  </si>
  <si>
    <t>BqDnEgIAAAAILTE1NS44NDUBCAAAAAUAAAABMQEAAAALLTIxMDU2NDUzNDgDAAAAAzE2MAIAAAAEMTIyMgQAAAABMAcAAAAKMTIvMzAvMjAyMggAAAAKMTIvMzEvMjAyMQkAAAABMEgBDz5BINsIlh64rUEg2wgvQ0lRLk5BU0RBUUdTOkFNTFguSVFfRElWX1NIQVJFLjEwMDAwLjIwMjItMTItMzABAAAABqDnEgMAAAAAAEgBDz5BINsIjPe3rUEg2wgvQ0lRLk5BU0RBUUdTOlJWTUQuSVFfTklfTUFSR0lOLjEwMDAwLjIwMjItMTItMzABAAAAtBHqEAMAAAACTk0BCAAAAAUAAAABMQEAAAALLTIwNTkzMTM0ODkDAAAAAzE2MAIAAAAENDA5NAQAAAABMAcAAAAKMTIvMzAvMjAyMggAAAAKMTIvMzEvMjAyMQkAAAABMEgBDz5BINsIbYK3rUEg2wgtQ0lRLk5BU0RBUUdTOlJWTUQuSVFfU1RfREVCVC4xMDAwMC4yMDIyLTEyLTMwAQAAALQR6hADAAAAAABIAQ8+QSDbCGNbt61BINsILUNJUS5OQVNEQVFHUzpSVk1ELklRX0xUX0RFQlQuMTAwMDAuMjAyMi0xMi0zMAEAAAC0EeoQAwAAAAAASAEPPkEg2whjW7etQSDbCDNDSVEuTkFTREFRR1M6UlZNRC5JUV9SRVRVUk5fRVFVSVRZLjEwMDAwLjIwMjItMTItMzABAAAAtBHqEAIAAAAILTM0LjczNTEBCAAAAAUAAAABMQEAAAALLTIwNTkzMTM0ODkDAAAAAzE2MAIAAAAENDEyOAQAAAABMAcAAAAKMTIvMzAvMjAyMggAAAAKMTIvMzEvMjAyMQkAAAABMEgBDz5BINsI</t>
  </si>
  <si>
    <t>WTS3rUEg2wgxQ0lRLk5BU0RBUUdTOlNCQ0YuSVFfRUJJVF9NQVJHSU4uMTAwMDAuMjAyMi0xMi0zMAEAAABXnQQAAwAAAAJOQQBIAQ8+QSDbCDu/tq1BINsIMkNJUS5OQVNEQVFHUzpTQkNGLklRX1RPVEFMX0VRVUlUWS4xMDAwMC4yMDIyLTEyLTMwAQAAAFedBAACAAAACDEzMTAuNzM2AQgAAAAFAAAAATEBAAAACy0yMDU4NDc5ODI4AwAAAAMxNjACAAAABDEyNzUEAAAAATAHAAAACjEyLzMwLzIwMjIIAAAACjEyLzMxLzIwMjEJAAAAATBIAQ8+QSDbCDCYtq1BINsILkNJUS5OQVNEQVFHUzpTQkNGLklRX05FVF9ERUJULjEwMDAwLjIwMjItMTItMzABAAAAV50EAAIAAAAILTUwNi40NzgBCAAAAAUAAAABMQEAAAALLTIwNTg0Nzk4MjgDAAAAAzE2MAIAAAAENDM2NAQAAAABMAcAAAAKMTIvMzAvMjAyMggAAAAKMTIvMzEvMjAyMQkAAAABMEgBDz5BINsIJXG2rUEg2wgyQ0lRLk5BU0RBUUdTOlNCTEsuSVFfR1JPU1NfTUFSR0lOLjEwMDAwLjIwMjItMTItMzABAAAAXozkDwIAAAAGNjUuNzU4AQgAAAAFAAAAATEBAAAACy0yMDU4MTU5ODE0AwAAAAMxNjACAAAABDQwNzQEAAAAATAHAAAACjEyLzMwLzIwMjIIAAAACjEyLzMxLzIwMjEJAAAAATBIAQ8+QSDbCBQjtq1BINsIMENJUS5OQVNEQVFHUzpTQkxLLklRX1RPVEFMX0xJQUIuMTAwMDAuMjAyMi0xMi0zMAEAAABejOQPAgAAAAgxNjc0LjcwMQEIAAAA</t>
  </si>
  <si>
    <t>BQAAAAExAQAAAAstMjA1ODE1OTgxNAMAAAADMTYwAgAAAAQxMjc2BAAAAAEwBwAAAAoxMi8zMC8yMDIyCAAAAAoxMi8zMS8yMDIxCQAAAAEwSAEPPkEg2wgG/LWtQSDbCC9DSVEuTkFTREFRR1M6SFNBSS5JUV9UT1RBTF9SRVYuMTAwMDAuMjAyMi0xMi0zMAEAAAAQUppsAgAAAAc3MjAuNzY4AQgAAAAFAAAAATEBAAAACy0yMDYzNDM5MDUyAwAAAAIzMgIAAAACMjgEAAAAATAHAAAACjEyLzMwLzIwMjIIAAAACjEyLzMxLzIwMjEJAAAAATBIAQ8+QSDbCOiGta1BINsIMkNJUS5OQVNEQVFHUzpIU0FJLklRX1RPVEFMX0FTU0VUUy4xMDAwMC4yMDIyLTEyLTMwAQAAABBSmmwCAAAACDM5NTIuMzY5AQgAAAAFAAAAATEBAAAACy0yMDYzNDM5MDUyAwAAAAIzMgIAAAAEMTAwNwQAAAABMAcAAAAKMTIvMzAvMjAyMggAAAAKMTIvMzEvMjAyMQkAAAABMEgBDz5BINsI3V+1rUEg2wgoQ0lRLk5BU0RBUUdTOkhTQUkuSVFfUkUuMTAwMDAuMjAyMi0xMi0zMAEAAAAQUppsAgAAAAktMjE4OC45NDcBCAAAAAUAAAABMQEAAAALLTIwNjM0MzkwNTIDAAAAAjMyAgAAAAQxMjIyBAAAAAEwBwAAAAoxMi8zMC8yMDIyCAAAAAoxMi8zMS8yMDIxCQAAAAEwSAEPPkEg2wjohrWtQSDbCC9DSVEuTkFTREFRR1M6SFNBSS5JUV9ESVZfU0hBUkUuMTAwMDAuMjAyMi0xMi0zMAEAAAAQUppsAwAAAAAASAEPPkEg2wjTOLWtQSDbCC9D</t>
  </si>
  <si>
    <t>SVEuTkFTREFRR006VFJVUC5JUV9OSV9NQVJHSU4uMTAwMDAuMjAyMi0xMi0zMAEAAAA0QWYCAgAAAAYtNS4wODMBCAAAAAUAAAABMQEAAAALLTIwNjA1MDEyMzkDAAAAAzE2MAIAAAAENDA5NAQAAAABMAcAAAAKMTIvMzAvMjAyMggAAAAKMTIvMzEvMjAyMQkAAAABMEgBDz5BINsItMO0rUEg2wgtQ0lRLk5BU0RBUUdNOlRSVVAuSVFfU1RfREVCVC4xMDAwMC4yMDIyLTEyLTMwAQAAADRBZgIDAAAAAABIAQ8+QSDbCKqctK1BINsILUNJUS5OQVNEQVFHTTpUUlVQLklRX0xUX0RFQlQuMTAwMDAuMjAyMi0xMi0zMAEAAAA0QWYCAwAAAAAASAEPPkEg2wi0w7StQSDbCDNDSVEuTkFTREFRR006VFJVUC5JUV9SRVRVUk5fRVFVSVRZLjEwMDAwLjIwMjItMTItMzABAAAANEFmAgIAAAAILTEwLjU3MjIBCAAAAAUAAAABMQEAAAALLTIwNjA1MDEyMzkDAAAAAzE2MAIAAAAENDEyOAQAAAABMAcAAAAKMTIvMzAvMjAyMggAAAAKMTIvMzEvMjAyMQkAAAABMEgBDz5BINsIn3W0rUEg2wgxQ0lRLk5BU0RBUUdTOkZMTkMuSVFfRUJJVF9NQVJHSU4uMTAwMDAuMjAyMi0xMi0zMAEAAADbZlRkAgAAAAgtMTguNDUxMgEIAAAABQAAAAExAQAAAAstMjA2MTUzNjE2MgMAAAADMTYwAgAAAAQ0MDUzBAAAAAEwBwAAAAoxMi8zMC8yMDIyCAAAAAoxMi8zMS8yMDIxCQAAAAEwSAEPPkEg2wiFALStQSDbCDJDSVEuTkFTREFRR1M6</t>
  </si>
  <si>
    <t>RkxOQy5JUV9UT1RBTF9FUVVJVFkuMTAwMDAuMjAyMi0xMi0zMAEAAADbZlRkAgAAAAU3NzguMQEIAAAABQAAAAExAQAAAAstMjA2MTUzNjE2MgMAAAADMTYwAgAAAAQxMjc1BAAAAAEwBwAAAAoxMi8zMC8yMDIyCAAAAAoxMi8zMS8yMDIxCQAAAAEwSAEPPkEg2wiFALStQSDbCC5DSVEuTkFTREFRR1M6RkxOQy5JUV9ORVRfREVCVC4xMDAwMC4yMDIyLTEyLTMwAQAAANtmVGQCAAAACC02MzIuMTQzAQgAAAAFAAAAATEBAAAACy0yMDYxNTM2MTYyAwAAAAMxNjACAAAABDQzNjQEAAAAATAHAAAACjEyLzMwLzIwMjIIAAAACjEyLzMxLzIwMjEJAAAAATBIAQ8+QSDbCGyys61BINsIMkNJUS5OQVNEQVFHUzpWSUFWLklRX0dST1NTX01BUkdJTi4xMDAwMC4yMDIyLTEyLTMwAQAAAE93AQACAAAABzYyLjMwNTkBCAAAAAUAAAABMQEAAAALLTIwNjIzNjAzMzcDAAAAAzE2MAIAAAAENDA3NAQAAAABMAcAAAAKMTIvMzAvMjAyMggAAAAIMS8xLzIwMjIJAAAAATBIAQ8+QSDbCE09s61BINsIMENJUS5OQVNEQVFHUzpWSUFWLklRX1RPVEFMX0xJQUIuMTAwMDAuMjAyMi0xMi0zMAEAAABPdwEAAgAAAAYxMjQ0LjgBCAAAAAUAAAABMQEAAAALLTIwNjIzNjAzMzcDAAAAAzE2MAIAAAAEMTI3NgQAAAABMAcAAAAKMTIvMzAvMjAyMggAAAAIMS8xLzIwMjIJAAAAATBIAQ8+QSDbCE09s61BINsIL0NJUS5OQVNEQVFHUzpG</t>
  </si>
  <si>
    <t>Uk1FLklRX1RPVEFMX1JFVi4xMDAwMC4yMDIyLTEyLTMwAQAAAFwnBAACAAAABzUyMC4wMDMBCAAAAAUAAAABMQEAAAALLTIwNTg0MjI2NzIDAAAAAzE2MAIAAAACMjgEAAAAATAHAAAACjEyLzMwLzIwMjIIAAAACjEyLzMxLzIwMjEJAAAAATBIAQ8+QSDbCCShsq1BINsIMkNJUS5OQVNEQVFHUzpGUk1FLklRX1RPVEFMX0FTU0VUUy4xMDAwMC4yMDIyLTEyLTMwAQAAAFwnBAACAAAACTE1NDUzLjE0OQEIAAAABQAAAAExAQAAAAstMjA1ODQyMjY3MgMAAAADMTYwAgAAAAQxMDA3BAAAAAEwBwAAAAoxMi8zMC8yMDIyCAAAAAoxMi8zMS8yMDIxCQAAAAEwSAEPPkEg2wgyyLKtQSDbCChDSVEuTkFTREFRR1M6RlJNRS5JUV9SRS4xMDAwMC4yMDIyLTEyLTMwAQAAAFwnBAACAAAABzg2NC44MzkBCAAAAAUAAAABMQEAAAALLTIwNTg0MjI2NzIDAAAAAzE2MAIAAAAEMTIyMgQAAAABMAcAAAAKMTIvMzAvMjAyMggAAAAKMTIvMzEvMjAyMQkAAAABMEgBDz5BINsIGnqyrUEg2wgvQ0lRLk5BU0RBUUdTOkZSTUUuSVFfRElWX1NIQVJFLjEwMDAwLjIwMjItMTItMzABAAAAXCcEAAIAAAAEMS4xMwEIAAAABQAAAAExAQAAAAstMjA1ODQyMjY3MgMAAAADMTYwAgAAAAQzMDU4BAAAAAEwBwAAAAoxMi8zMC8yMDIyCAAAAAoxMi8zMS8yMDIxCQAAAAEwSAEPPkEg2wgQU7KtQSDbCC9DSVEuTkFTREFRR1M6QVZBVi5JUV9O</t>
  </si>
  <si>
    <t>SV9NQVJHSU4uMTAwMDAuMjAyMi0xMi0zMAEAAACMjRkAAgAAAActMC4xMTEzAQgAAAAFAAAAATEBAAAACy0yMDU4MzE2MDI4AwAAAAMxNjACAAAABDQwOTQEAAAAATAHAAAACjEyLzMwLzIwMjIIAAAACTEvMjkvMjAyMgkAAAABMEgBDz5BINsI/wSyrUEg2wgtQ0lRLk5BU0RBUUdTOkFWQVYuSVFfU1RfREVCVC4xMDAwMC4yMDIyLTEyLTMwAQAAAIyNGQADAAAAAABIAQ8+QSDbCOi2sa1BINsILUNJUS5OQVNEQVFHUzpBVkFWLklRX0xUX0RFQlQuMTAwMDAuMjAyMi0xMi0zMAEAAACMjRkAAgAAAAcxODAuMzk4AQgAAAAFAAAAATEBAAAACy0yMDU4MzE2MDI4AwAAAAMxNjACAAAABDEwNDkEAAAAATAHAAAACjEyLzMwLzIwMjIIAAAACTEvMjkvMjAyMgkAAAABMEgBDz5BINsI8d2xrUEg2wgzQ0lRLk5BU0RBUUdTOkFWQVYuSVFfUkVUVVJOX0VRVUlUWS4xMDAwMC4yMDIyLTEyLTMwAQAAAIyNGQACAAAABy0wLjA3NTMBCAAAAAUAAAABMQEAAAALLTIwNTgzMTYwMjgDAAAAAzE2MAIAAAAENDEyOAQAAAABMAcAAAAKMTIvMzAvMjAyMggAAAAJMS8yOS8yMDIyCQAAAAEwSAEPPkEg2wjotrGtQSDbCDFDSVEuTkFTREFRR1M6QUJDTC5JUV9FQklUX01BUkdJTi4xMDAwMC4yMDIyLTEyLTMwAQAAADwiuRACAAAABzU0LjQ4MDYBCAAAAAUAAAABMQEAAAALLTIwNjAyMjc0NzkDAAAAAzE2MAIAAAAENDA1MwQAAAAB</t>
  </si>
  <si>
    <t>MAcAAAAKMTIvMzAvMjAyMggAAAAKMTIvMzEvMjAyMQkAAAABMEgBDz5BINsIRBuxrUEg2wgyQ0lRLk5BU0RBUUdTOkFCQ0wuSVFfVE9UQUxfRVFVSVRZLjEwMDAwLjIwMjItMTItMzABAAAAPCK5EAIAAAAIMTAyNS43MzMBCAAAAAUAAAABMQEAAAALLTIwNjAyMjc0NzkDAAAAAzE2MAIAAAAEMTI3NQQAAAABMAcAAAAKMTIvMzAvMjAyMggAAAAKMTIvMzEvMjAyMQkAAAABMEgBDz5BINsIRBuxrUEg2wguQ0lRLk5BU0RBUUdTOkFCQ0wuSVFfTkVUX0RFQlQuMTAwMDAuMjAyMi0xMi0zMAEAAAA8IrkQAgAAAAgtNjgyLjkxMgEIAAAABQAAAAExAQAAAAstMjA2MDIyNzQ3OQMAAAADMTYwAgAAAAQ0MzY0BAAAAAEwBwAAAAoxMi8zMC8yMDIyCAAAAAoxMi8zMS8yMDIxCQAAAAEwSAEPPkEg2wg39LCtQSDbCDJDSVEuTkFTREFRR1M6TElWTi5JUV9HUk9TU19NQVJHSU4uMTAwMDAuMjAyMi0xMi0zMAEAAACTagAAAgAAAAc2Ny4zNjY5AQgAAAAFAAAAATEBAAAACy0yMDU5MDY3NDYyAwAAAAMxNjACAAAABDQwNzQEAAAAATAHAAAACjEyLzMwLzIwMjIIAAAACjEyLzMxLzIwMjEJAAAAATBIAQ8+QSDbCB9/sK1BINsIMENJUS5OQVNEQVFHUzpMSVZOLklRX1RPVEFMX0xJQUIuMTAwMDAuMjAyMi0xMi0zMAEAAACTagAAAgAAAAc5MDYuMzA2AQgAAAAFAAAAATEBAAAACy0yMDU5MDY3NDYyAwAAAAMxNjACAAAABDEy</t>
  </si>
  <si>
    <t>NzYEAAAAATAHAAAACjEyLzMwLzIwMjIIAAAACjEyLzMxLzIwMjEJAAAAATBIAQ8+QSDbCA5YsK1BINsIL0NJUS5OQVNEQVFHUzpFWFRSLklRX1RPVEFMX1JFVi4xMDAwMC4yMDIyLTEyLTMwAQAAANZuAAACAAAACDEwODAuMTA1AQgAAAAFAAAAATEBAAAACy0yMDYyOTcxNTg4AwAAAAMxNjACAAAAAjI4BAAAAAEwBwAAAAoxMi8zMC8yMDIyCAAAAAoxMi8zMS8yMDIxCQAAAAEwSAEPPkEg2wj5CbCtQSDbCDJDSVEuTkFTREFRR1M6RVhUUi5JUV9UT1RBTF9BU1NFVFMuMTAwMDAuMjAyMi0xMi0zMAEAAADWbgAAAgAAAAYxMDEyLjgBCAAAAAUAAAABMQEAAAALLTIwNjI5NzE1ODgDAAAAAzE2MAIAAAAEMTAwNwQAAAABMAcAAAAKMTIvMzAvMjAyMggAAAAKMTIvMzEvMjAyMQkAAAABMEgBDz5BINsI7+KvrUEg2wgoQ0lRLk5BU0RBUUdTOkVYVFIuSVFfUkUuMTAwMDAuMjAyMi0xMi0zMAEAAADWbgAAAgAAAAgtOTUyLjMwNgEIAAAABQAAAAExAQAAAAstMjA2Mjk3MTU4OAMAAAADMTYwAgAAAAQxMjIyBAAAAAEwBwAAAAoxMi8zMC8yMDIyCAAAAAoxMi8zMS8yMDIxCQAAAAEwSAEPPkEg2wjv4q+tQSDbCC9DSVEuTkFTREFRR1M6RVhUUi5JUV9ESVZfU0hBUkUuMTAwMDAuMjAyMi0xMi0zMAEAAADWbgAAAwAAAAAASAEPPkEg2wjalK+tQSDbCC5DSVEuTkFTREFRR1M6UEFYLklRX05JX01BUkdJTi4xMDAwMC4y</t>
  </si>
  <si>
    <t>MDIyLTEyLTMwAQAAANfmtikCAAAABzUyLjAwMzQBCAAAAAUAAAABMQEAAAALLTIwOTk3NTcxMzQDAAAAAzE2MAIAAAAENDA5NAQAAAABMAcAAAAKMTIvMzAvMjAyMggAAAAKMTIvMzEvMjAyMQkAAAABMEgBDz5BINsIxUavrUEg2wgsQ0lRLk5BU0RBUUdTOlBBWC5JUV9TVF9ERUJULjEwMDAwLjIwMjItMTItMzABAAAA1+a2KQMAAAAAAEgBDz5BINsIwx+vrUEg2wgsQ0lRLk5BU0RBUUdTOlBBWC5JUV9MVF9ERUJULjEwMDAwLjIwMjItMTItMzABAAAA1+a2KQMAAAAAAEgBDz5BINsIwx+vrUEg2wgyQ0lRLk5BU0RBUUdTOlBBWC5JUV9SRVRVUk5fRVFVSVRZLjEwMDAwLjIwMjItMTItMzABAAAA1+a2KQIAAAAHMzguODgzMgEIAAAABQAAAAExAQAAAAstMjA5OTc1NzEzNAMAAAADMTYwAgAAAAQ0MTI4BAAAAAEwBwAAAAoxMi8zMC8yMDIyCAAAAAoxMi8zMS8yMDIxCQAAAAEwSAEPPkEg2wix+K6tQSDbCDFDSVEuTkFTREFRR1M6TEVTTC5JUV9FQklUX01BUkdJTi4xMDAwMC4yMDIyLTEyLTMwAQAAAEk7MSkCAAAABzE2LjM1OTcBCAAAAAUAAAABMQEAAAALLTIwNjI0MDQ3NjEDAAAAAzE2MAIAAAAENDA1MwQAAAABMAcAAAAKMTIvMzAvMjAyMggAAAAIMS8xLzIwMjIJAAAAATBIAQ8+QSDbCIxcrq1BINsIMkNJUS5OQVNEQVFHUzpMRVNMLklRX1RPVEFMX0VRVUlUWS4xMDAwMC4yMDIyLTEyLTMwAQAAAEk7</t>
  </si>
  <si>
    <t>MSkCAAAACC0zODEuMzA0AQgAAAAFAAAAATEBAAAACy0yMDYyNDA0NzYxAwAAAAMxNjACAAAABDEyNzUEAAAAATAHAAAACjEyLzMwLzIwMjIIAAAACDEvMS8yMDIyCQAAAAEwSAEPPkEg2wiMXK6tQSDbCC5DSVEuTkFTREFRR1M6TEVTTC5JUV9ORVRfREVCVC4xMDAwMC4yMDIyLTEyLTMwAQAAAEk7MSkCAAAABzk0OS45OTMBCAAAAAUAAAABMQEAAAALLTIwNjI0MDQ3NjEDAAAAAzE2MAIAAAAENDM2NAQAAAABMAcAAAAKMTIvMzAvMjAyMggAAAAIMS8xLzIwMjIJAAAAATBIAQ8+QSDbCIA1rq1BINsIMkNJUS5OQVNEQVFHUzpCTE1OLklRX0dST1NTX01BUkdJTi4xMDAwMC4yMDIyLTEyLTMwAQAAAKE5qQcCAAAABzE2Ljk4NTIBCAAAAAUAAAABMQEAAAALLTIwNTk4NTM0NjkDAAAAAzE2MAIAAAAENDA3NAQAAAABMAcAAAAKMTIvMzAvMjAyMggAAAAKMTIvMjUvMjAyMgkAAAABMEgBDz5BINsIYMCtrUEg2wgwQ0lRLk5BU0RBUUdTOkJMTU4uSVFfVE9UQUxfTElBQi4xMDAwMC4yMDIyLTEyLTMwAQAAAKE5qQcCAAAACDMwNDYuNTE2AQgAAAAFAAAAATEBAAAACy0yMDU5ODUzNDY5AwAAAAMxNjACAAAABDEyNzYEAAAAATAHAAAACjEyLzMwLzIwMjIIAAAACjEyLzI1LzIwMjIJAAAAATBIAQ8+QSDbCGDAra1BINsIL0NJUS5OQVNEQVFHUzpXREZDLklRX1RPVEFMX1JFVi4xMDAwMC4yMDIyLTEyLTMwAQAAAITE</t>
  </si>
  <si>
    <t>BAACAAAABzUwOC45NjcBCAAAAAUAAAABMQEAAAALLTIwNjQyMTY1MjMDAAAAAzE2MAIAAAACMjgEAAAAATAHAAAACjEyLzMwLzIwMjIIAAAACjExLzMwLzIwMjIJAAAAATBIAQ8+QSDbCDYkra1BINsIMkNJUS5OQVNEQVFHUzpXREZDLklRX1RPVEFMX0FTU0VUUy4xMDAwMC4yMDIyLTEyLTMwAQAAAITEBAACAAAABzQ0MS40OTMBCAAAAAUAAAABMQEAAAALLTIwNjQyMTY1MjMDAAAAAzE2MAIAAAAEMTAwNwQAAAABMAcAAAAKMTIvMzAvMjAyMggAAAAKMTEvMzAvMjAyMgkAAAABMEgBDz5BINsIREutrUEg2wgoQ0lRLk5BU0RBUUdTOldERkMuSVFfUkUuMTAwMDAuMjAyMi0xMi0zMAEAAACExAQAAgAAAAc0NTkuNDM5AQgAAAAFAAAAATEBAAAACy0yMDY0MjE2NTIzAwAAAAMxNjACAAAABDEyMjIEAAAAATAHAAAACjEyLzMwLzIwMjIIAAAACjExLzMwLzIwMjIJAAAAATBIAQ8+QSDbCCz9rK1BINsIL0NJUS5OQVNEQVFHUzpXREZDLklRX0RJVl9TSEFSRS4xMDAwMC4yMDIyLTEyLTMwAQAAAITEBAACAAAABDMuMTcBCAAAAAUAAAABMQEAAAALLTIwNjQyMTY1MjMDAAAAAzE2MAIAAAAEMzA1OAQAAAABMAcAAAAKMTIvMzAvMjAyMggAAAAKMTEvMzAvMjAyMgkAAAABMEgBDz5BINsII9asrUEg2wguQ0lRLk5BU0RBUUNNOk5FTy5JUV9OSV9NQVJHSU4uMTAwMDAuMjAyMi0xMi0zMAEAAAAIYBQAAgAAAActMS43</t>
  </si>
  <si>
    <t>MjM0AQgAAAAFAAAAATEBAAAACy0yMDU5NTgxNzg2AwAAAAMxNjACAAAABDQwOTQEAAAAATAHAAAACjEyLzMwLzIwMjIIAAAACjEyLzMxLzIwMjEJAAAAATBIAQ8+QSDbCBGIrK1BINsILENJUS5OQVNEQVFDTTpORU8uSVFfU1RfREVCVC4xMDAwMC4yMDIyLTEyLTMwAQAAAAhgFAADAAAAAABIAQ8+QSDbCPo5rK1BINsILENJUS5OQVNEQVFDTTpORU8uSVFfTFRfREVCVC4xMDAwMC4yMDIyLTEyLTMwAQAAAAhgFAACAAAABzUzMi40ODMBCAAAAAUAAAABMQEAAAALLTIwNTk1ODE3ODYDAAAAAzE2MAIAAAAEMTA0OQQAAAABMAcAAAAKMTIvMzAvMjAyMggAAAAKMTIvMzEvMjAyMQkAAAABMEgBDz5BINsI+jmsrUEg2wgyQ0lRLk5BU0RBUUNNOk5FTy5JUV9SRVRVUk5fRVFVSVRZLjEwMDAwLjIwMjItMTItMzABAAAACGAUAAIAAAAHLTAuOTI2MQEIAAAABQAAAAExAQAAAAstMjA1OTU4MTc4NgMAAAADMTYwAgAAAAQ0MTI4BAAAAAEwBwAAAAoxMi8zMC8yMDIyCAAAAAoxMi8zMS8yMDIxCQAAAAEwSAEPPkEg2wj6OaytQSDbCDFDSVEuTkFTREFRR006WEVORS5JUV9FQklUX01BUkdJTi4xMDAwMC4yMDIyLTEyLTMwAQAAANahCAADAAAAAk5NAQgAAAAFAAAAATEBAAAACy0yMDU4OTY3ODI5AwAAAAMxNjACAAAABDQwNTMEAAAAATAHAAAACjEyLzMwLzIwMjIIAAAACjEyLzMxLzIwMjEJAAAAATBIAQ8+QSDbCM+d</t>
  </si>
  <si>
    <t>q61BINsIMkNJUS5OQVNEQVFHTTpYRU5FLklRX1RPVEFMX0VRVUlUWS4xMDAwMC4yMDIyLTEyLTMwAQAAANahCAACAAAABzU1MC4wMzMBCAAAAAUAAAABMQEAAAALLTIwNTg5Njc4MjkDAAAAAzE2MAIAAAAEMTI3NQQAAAABMAcAAAAKMTIvMzAvMjAyMggAAAAKMTIvMzEvMjAyMQkAAAABMEgBDz5BINsIz52rrUEg2wguQ0lRLk5BU0RBUUdNOlhFTkUuSVFfTkVUX0RFQlQuMTAwMDAuMjAyMi0xMi0zMAEAAADWoQgAAgAAAAgtNTQzLjUxNwEIAAAABQAAAAExAQAAAAstMjA1ODk2NzgyOQMAAAADMTYwAgAAAAQ0MzY0BAAAAAEwBwAAAAoxMi8zMC8yMDIyCAAAAAoxMi8zMS8yMDIxCQAAAAEwSAEPPkEg2wi6T6utQSDbCDJDSVEuTkFTREFRR1M6TkFWSS5JUV9HUk9TU19NQVJHSU4uMTAwMDAuMjAyMi0xMi0zMAEAAACZXn8PAgAAAAMxMDABCAAAAAUAAAABMQEAAAALLTIwNTkyNjY0NDcDAAAAAzE2MAIAAAAENDA3NAQAAAABMAcAAAAKMTIvMzAvMjAyMggAAAAKMTIvMzEvMjAyMQkAAAABMEgBDz5BINsIIQGrrUEg2wgwQ0lRLk5BU0RBUUdTOk5BVkkuSVFfVE9UQUxfTElBQi4xMDAwMC4yMDIyLTEyLTMwAQAAAJlefw8CAAAABTc3OTk3AQgAAAAFAAAAATEBAAAACy0yMDU5MjY2NDQ3AwAAAAMxNjACAAAABDEyNzYEAAAAATAHAAAACjEyLzMwLzIwMjIIAAAACjEyLzMxLzIwMjEJAAAAATBIAQ8+QSDbCBfa</t>
  </si>
  <si>
    <t>qq1BINsIL0NJUS5OQVNEQVFHUzpJQlRYLklRX1RPVEFMX1JFVi4xMDAwMC4yMDIyLTEyLTMwAQAAACfR1gECAAAABzU5NS44MzkBCAAAAAUAAAABMQEAAAALLTIwNjAwNjk5ODUDAAAAAzE2MAIAAAACMjgEAAAAATAHAAAACjEyLzMwLzIwMjIIAAAACjEyLzMxLzIwMjEJAAAAATBIAQ8+QSDbCAOMqq1BINsIMkNJUS5OQVNEQVFHUzpJQlRYLklRX1RPVEFMX0FTU0VUUy4xMDAwMC4yMDIyLTEyLTMwAQAAACfR1gECAAAACTE4NzMyLjY0OAEIAAAABQAAAAExAQAAAAstMjA2MDA2OTk4NQMAAAADMTYwAgAAAAQxMDA3BAAAAAEwBwAAAAoxMi8zMC8yMDIyCAAAAAoxMi8zMS8yMDIxCQAAAAEwSAEPPkEg2wj0PaqtQSDbCChDSVEuTkFTREFRR1M6SUJUWC5JUV9SRS4xMDAwMC4yMDIyLTEyLTMwAQAAACfR1gECAAAABzYyNS40ODQBCAAAAAUAAAABMQEAAAALLTIwNjAwNjk5ODUDAAAAAzE2MAIAAAAEMTIyMgQAAAABMAcAAAAKMTIvMzAvMjAyMggAAAAKMTIvMzEvMjAyMQkAAAABMEgBDz5BINsI+WSqrUEg2wgvQ0lRLk5BU0RBUUdTOklCVFguSVFfRElWX1NIQVJFLjEwMDAwLjIwMjItMTItMzABAAAAJ9HWAQIAAAAEMS4zMgEIAAAABQAAAAExAQAAAAstMjA2MDA2OTk4NQMAAAADMTYwAgAAAAQzMDU4BAAAAAEwBwAAAAoxMi8zMC8yMDIyCAAAAAoxMi8zMS8yMDIxCQAAAAEwSAEPPkEg2wjlFqqtQSDbCC9D</t>
  </si>
  <si>
    <t>SVEuTkFTREFRR1M6U0lNTy5JUV9OSV9NQVJHSU4uMTAwMDAuMjAyMi0xMi0zMAEAAAAZxigAAgAAAAcyMS42ODk4AQgAAAAFAAAAATEBAAAACy0yMTAxNDgwNDI5AwAAAAMxNjACAAAABDQwOTQEAAAAATAHAAAACjEyLzMwLzIwMjIIAAAACjEyLzMxLzIwMjEJAAAAATBIAQ8+QSDbCMqhqa1BINsILUNJUS5OQVNEQVFHUzpTSU1PLklRX1NUX0RFQlQuMTAwMDAuMjAyMi0xMi0zMAEAAAAZxigAAwAAAAAASAEPPkEg2wi8eqmtQSDbCC1DSVEuTkFTREFRR1M6U0lNTy5JUV9MVF9ERUJULjEwMDAwLjIwMjItMTItMzABAAAAGcYoAAMAAAAAAEgBDz5BINsIyqGprUEg2wgzQ0lRLk5BU0RBUUdTOlNJTU8uSVFfUkVUVVJOX0VRVUlUWS4xMDAwMC4yMDIyLTEyLTMwAQAAABnGKAACAAAABjMyLjkxMgEIAAAABQAAAAExAQAAAAstMjEwMTQ4MDQyOQMAAAADMTYwAgAAAAQ0MTI4BAAAAAEwBwAAAAoxMi8zMC8yMDIyCAAAAAoxMi8zMS8yMDIxCQAAAAEwSAEPPkEg2wiyU6mtQSDbCDFDSVEuTkFTREFRQ006Q09SVC5JUV9FQklUX01BUkdJTi4xMDAwMC4yMDIyLTEyLTMwAQAAANK5FQACAAAABzM0LjAxMjEBCAAAAAUAAAABMQEAAAALLTIwNTkxNzQ2MDIDAAAAAzE2MAIAAAAENDA1MwQAAAABMAcAAAAKMTIvMzAvMjAyMggAAAAKMTIvMzEvMjAyMQkAAAABMEgBDz5BINsIkt6orUEg2wgyQ0lRLk5BU0RBUUNNOkNP</t>
  </si>
  <si>
    <t>UlQuSVFfVE9UQUxfRVFVSVRZLjEwMDAwLjIwMjItMTItMzABAAAA0rkVAAIAAAAHMzc1LjgwNgEIAAAABQAAAAExAQAAAAstMjA1OTE3NDYwMgMAAAADMTYwAgAAAAQxMjc1BAAAAAEwBwAAAAoxMi8zMC8yMDIyCAAAAAoxMi8zMS8yMDIxCQAAAAEwSAEPPkEg2wiS3qitQSDbCC5DSVEuTkFTREFRQ006Q09SVC5JUV9ORVRfREVCVC4xMDAwMC4yMDIyLTEyLTMwAQAAANK5FQACAAAACC0zMzUuMjg2AQgAAAAFAAAAATEBAAAACy0yMDU5MTc0NjAyAwAAAAMxNjACAAAABDQzNjQEAAAAATAHAAAACjEyLzMwLzIwMjIIAAAACjEyLzMxLzIwMjEJAAAAATBIAQ8+QSDbCIu3qK1BINsIMkNJUS5OQVNEQVFHUzpGT1JNLklRX0dST1NTX01BUkdJTi4xMDAwMC4yMDIyLTEyLTMwAQAAAOhvAAACAAAABzQyLjQ0NTgBCAAAAAUAAAABMQEAAAALLTIwNTk1NzMwODQDAAAAAzE2MAIAAAAENDA3NAQAAAABMAcAAAAKMTIvMzAvMjAyMggAAAAKMTIvMjUvMjAyMQkAAAABMEgBDz5BINsIaUKorUEg2wgwQ0lRLk5BU0RBUUdTOkZPUk0uSVFfVE9UQUxfTElBQi4xMDAwMC4yMDIyLTEyLTMwAQAAAOhvAAACAAAABjIwNC43NAEIAAAABQAAAAExAQAAAAstMjA1OTU3MzA4NAMAAAADMTYwAgAAAAQxMjc2BAAAAAEwBwAAAAoxMi8zMC8yMDIyCAAAAAoxMi8yNS8yMDIxCQAAAAEwUSgPPkEg2whpQqitQSDbCC9DSVEuTkFTREFR</t>
  </si>
  <si>
    <t>R1M6RlREUi5JUV9UT1RBTF9SRVYuMTAwMDAuMjAyMi0xMi0zMAEAAAC7p1YiAgAAAAQxNjAyAQgAAAAFAAAAATEBAAAACy0yMDU4OTIxNzMzAwAAAAMxNjACAAAAAjI4BAAAAAEwBwAAAAoxMi8zMC8yMDIyCAAAAAoxMi8zMS8yMDIxCQAAAAEwUSgPPkEg2wg/pqetQSDbCDJDSVEuTkFTREFRR1M6RlREUi5JUV9UT1RBTF9BU1NFVFMuMTAwMDAuMjAyMi0xMi0zMAEAAAC7p1YiAgAAAAQxMDY5AQgAAAAFAAAAATEBAAAACy0yMDU4OTIxNzMzAwAAAAMxNjACAAAABDEwMDcEAAAAATAHAAAACjEyLzMwLzIwMjIIAAAACjEyLzMxLzIwMjEJAAAAATBRKA8+QSDbCD+mp61BINsIKENJUS5OQVNEQVFHUzpGVERSLklRX1JFLjEwMDAwLjIwMjItMTItMzABAAAAu6dWIgIAAAACNTMBCAAAAAUAAAABMQEAAAALLTIwNTg5MjE3MzMDAAAAAzE2MAIAAAAEMTIyMgQAAAABMAcAAAAKMTIvMzAvMjAyMggAAAAKMTIvMzEvMjAyMQkAAAABMFEoDz5BINsIO3+nrUEg2wgvQ0lRLk5BU0RBUUdTOkZURFIuSVFfRElWX1NIQVJFLjEwMDAwLjIwMjItMTItMzABAAAAu6dWIgMAAAAAAFEoDz5BINsIK1inrUEg2wgvQ0lRLk5BU0RBUUdTOkROVVQuSVFfTklfTUFSR0lOLjEwMDAwLjIwMjItMTItMzABAAAAdkYGAAIAAAAHLTEuNzcwMQEIAAAABQAAAAExAQAAAAstMjA1ODY3MTg0MgMAAAADMTYwAgAAAAQ0MDk0BAAAAAEwBwAA</t>
  </si>
  <si>
    <t>AAoxMi8zMC8yMDIyCAAAAAgxLzIvMjAyMgkAAAABMFEoDz5BINsIC+OmrUEg2wgtQ0lRLk5BU0RBUUdTOkROVVQuSVFfU1RfREVCVC4xMDAwMC4yMDIyLTEyLTMwAQAAAHZGBgADAAAAAABRKA8+QSDbCAK8pq1BINsILUNJUS5OQVNEQVFHUzpETlVULklRX0xUX0RFQlQuMTAwMDAuMjAyMi0xMi0zMAEAAAB2RgYAAgAAAAc2NjMuNTQ5AQgAAAAFAAAAATEBAAAACy0yMDU4NjcxODQyAwAAAAMxNjACAAAABDEwNDkEAAAAATAHAAAACjEyLzMwLzIwMjIIAAAACDEvMi8yMDIyCQAAAAEwUSgPPkEg2wgCvKatQSDbCDNDSVEuTkFTREFRR1M6RE5VVC5JUV9SRVRVUk5fRVFVSVRZLjEwMDAwLjIwMjItMTItMzABAAAAdkYGAAIAAAAHLTEuMzU5MgEIAAAABQAAAAExAQAAAAstMjA1ODY3MTg0MgMAAAADMTYwAgAAAAQ0MTI4BAAAAAEwBwAAAAoxMi8zMC8yMDIyCAAAAAgxLzIvMjAyMgkAAAABMFEoDz5BINsIArymrUEg2wgxQ0lRLk5BU0RBUUdTOldBRkQuSVFfRUJJVF9NQVJHSU4uMTAwMDAuMjAyMi0xMi0zMAEAAABC3gQAAwAAAAJOQQBRKA8+QSDbCOEfpq1BINsIMkNJUS5OQVNEQVFHUzpXQUZELklRX1RPVEFMX0VRVUlUWS4xMDAwMC4yMDIyLTEyLTMwAQAAAELeBAACAAAACDIxNDkuMTI2AQgAAAAFAAAAATEBAAAACy0yMDYyMzc2ODI4AwAAAAMxNjACAAAABDEyNzUEAAAAATAHAAAACjEyLzMwLzIwMjII</t>
  </si>
  <si>
    <t>AAAACjEyLzMxLzIwMjEJAAAAATBRKA8+QSDbCOEfpq1BINsILkNJUS5OQVNEQVFHUzpXQUZELklRX05FVF9ERUJULjEwMDAwLjIwMjItMTItMzABAAAAQt4EAAIAAAAILTIxMC4yMTYBCAAAAAUAAAABMQEAAAALLTIwNjIzNzY4MjgDAAAAAzE2MAIAAAAENDM2NAQAAAABMAcAAAAKMTIvMzAvMjAyMggAAAAKMTIvMzEvMjAyMQkAAAABMFEoDz5BINsIy9GlrUEg2wguQ0lRLk5BU0RBUUdTOk1NWVQuSVFfQ0xPU0VQUklDRV9BREouMjAxOS0xMi0zMQEAAAAoMI0GAgAAAAQyMi45AFEoDz5BINsIERzcrUEg2wgpQ0lRLk5BU0RBUUdTOk1NWVQuSVFfTUFSS0VUQ0FQLjIwMjItMDktMzABAAAAKDCNBgIAAAALMzIzMS45MTAzMjYBBgAAAAUAAAABMQEAAAALLTIwODgwMDc2ODQDAAAAAzE2MAIAAAAGMTAwMDU0BAAAAAEwBwAAAAk5LzMwLzIwMjJRKA8+QSDbCBEc3K1BINsIKUNJUS5OQVNEQVFHUzpNTVlULklRX01BUktFVENBUC4yMDEyLTEyLTMxAQAAACgwjQYCAAAACjQ2Mi4yNjgwODYBBgAAAAUAAAABMQEAAAAKMTU3NDQyNjY4OQMAAAADMTYwAgAAAAYxMDAwNTQEAAAAATAHAAAACjEyLzMxLzIwMTJRKA8+QSDbCAj1261BINsIGENJUS5OQVNEQVFHUzpET1JNLklRX1RFVgEAAACYkAQAAgAAAAszNDY3LjEzNzgzOAEGAAAABQAAAAExAQAAAAstMjA1OTAxMDczNQMAAAADMTYwAgAAAAYxMDAwNjAEAAAA</t>
  </si>
  <si>
    <t>ATAHAAAACDMvOC8yMDIzUSgPPkEg2wjof9utQSDbCC5DSVEuTkFTREFRR1M6RE9STS5JUV9DTE9TRVBSSUNFX0FESi4yMDIxLTEyLTMxAQAAAJiQBAACAAAABjExMy4wMQAtSWc/QSDbCANvFK9BINsIKUNJUS5OQVNEQVFHUzpET1JNLklRX01BUktFVENBUC4yMDIxLTEyLTMxAQAAAJiQBAACAAAACzM1NzMuODAwNTUzAQYAAAAFAAAAATEBAAAACy0yMTI1NzQyMTI1AwAAAAMxNjACAAAABjEwMDA1NAQAAAABMAcAAAAKMTIvMzEvMjAyMS1JZz9BINsI+UcUr0Eg2wgpQ0lRLk5BU0RBUUdTOkRPUk0uSVFfTUFSS0VUQ0FQLjIwMTctMTItMzEBAAAAmJAEAAIAAAALMjA1MS45NjU3NjIBBgAAAAUAAAABMQEAAAAKMTg2MzcwNDM5MwMAAAADMTYwAgAAAAYxMDAwNTQEAAAAATAHAAAACjEyLzMxLzIwMTdRKA8+QSDbCNcx261BINsILkNJUS5OQVNEQVFHUzpEU0VZLklRX0NMT1NFUFJJQ0VfQURKLjIwMjItMDktMzABAAAACoAVKgIAAAAENC44NgBRKA8+QSDbCLi82q1BINsILkNJUS5OQVNEQVFHUzpEU0VZLklRX0NMT1NFUFJJQ0VfQURKLjIwMTItMTItMzEBAAAACoAVKgMAAAAAAFEoDz5BINsILpbarUEg2wgpQ0lRLk5BU0RBUUdTOkRTRVkuSVFfTUFSS0VUQ0FQLjIwMTktMTItMzEBAAAACoAVKgMAAAAAAFEoDz5BINsILW/arUEg2wguQ0lRLk5BU0RBUUdNOlNBR0UuSVFfQ0xPU0VQUklDRV9BREouMjAy</t>
  </si>
  <si>
    <t>MS0xMi0zMQEAAAC0BXQIAgAAAAU0Mi41NAAvcGc/QSDbCKPoEq9BINsILkNJUS5OQVNEQVFHTTpTQUdFLklRX0NMT1NFUFJJQ0VfQURKLjIwMTctMTItMzEBAAAAtAV0CAIAAAAGMTY0LjcxAFEoDz5BINsIgfnZrUEg2wgpQ0lRLk5BU0RBUUdNOlNBR0UuSVFfTUFSS0VUQ0FQLjIwMjEtMTItMzEBAAAAtAV0CAIAAAALMjUwNS45NjY5NTIBBgAAAAUAAAABMQEAAAALLTIxMjQyODE2NTYDAAAAAzE2MAIAAAAGMTAwMDU0BAAAAAEwBwAAAAoxMi8zMS8yMDIxL3BnP0Eg2whrwRKvQSDbCC1DSVEuTkFTREFRR1M6VFBHLklRX0NMT1NFUFJJQ0VfQURKLjIwMTktMTItMzEBAAAAsiEUIAMAAAAAAFEoDz5BINsIV13ZrUEg2wgoQ0lRLk5BU0RBUUdTOlRQRy5JUV9NQVJLRVRDQVAuMjAyMi0wOS0zMAEAAACyIRQgAgAAAAsyMjA2LjA0MzIxNQEGAAAABQAAAAExAQAAAAstMjA4NTY0NjUyMQMAAAADMTYwAgAAAAYxMDAwNTQEAAAAATAHAAAACTkvMzAvMjAyMlEoDz5BINsITzbZrUEg2wgoQ0lRLk5BU0RBUUdTOlRQRy5JUV9NQVJLRVRDQVAuMjAxMi0xMi0zMQEAAACyIRQgAwAAAAAAUSgPPkEg2whED9mtQSDbCBhDSVEuTkFTREFRR006UlZOQy5JUV9URVYBAAAAPJeOAAIAAAALMjcyNS43MTU4MDkBBgAAAAUAAAABMQEAAAALLTIwNTkxNzY1NjIDAAAAAzE2MAIAAAAGMTAwMDYwBAAAAAEwBwAAAAgzLzgvMjAy</t>
  </si>
  <si>
    <t>M1EoDz5BINsIJprYrUEg2wguQ0lRLk5BU0RBUUdNOlJWTkMuSVFfQ0xPU0VQUklDRV9BREouMjAyMS0xMi0zMQEAAAA8l44AAgAAAAUxNi4zMgAvcGc/QSDbCBWJEa9BINsIKUNJUS5OQVNEQVFHTTpSVk5DLklRX01BUktFVENBUC4yMDIxLTEyLTMxAQAAADyXjgACAAAACzExNzEuNjkxOTg1AQYAAAAFAAAAATEBAAAACy0yMTIyODkwMzMxAwAAAAMxNjACAAAABjEwMDA1NAQAAAABMAcAAAAKMTIvMzEvMjAyMS9wZz9BINsICWIRr0Eg2wgpQ0lRLk5BU0RBUUdNOlJWTkMuSVFfTUFSS0VUQ0FQLjIwMTctMTItMzEBAAAAPJeOAAIAAAALMTI5OS45MDYyNTEBBgAAAAUAAAABMQEAAAAKMTg2NDA2MzA3OQMAAAADMTYwAgAAAAYxMDAwNTQEAAAAATAHAAAACjEyLzMxLzIwMTdRKA8+QSDbCA9M2K1BINsILkNJUS5OQVNEQVFHTTpUTURYLklRX0NMT1NFUFJJQ0VfQURKLjIwMjItMDktMzABAAAAsYwGAAIAAAAFNDEuNzQAUSgPPkEg2wjx1tetQSDbCC5DSVEuTkFTREFRR006VE1EWC5JUV9DTE9TRVBSSUNFX0FESi4yMDEyLTEyLTMxAQAAALGMBgADAAAAAABRKA8+QSDbCPHW161BINsIKUNJUS5OQVNEQVFHTTpUTURYLklRX01BUktFVENBUC4yMDE5LTEyLTMxAQAAALGMBgACAAAACjQwMi4zMjEyNTMBBgAAAAUAAAABMQEAAAAKMTk5MTQwNjE2MAMAAAADMTYwAgAAAAYxMDAwNTQEAAAAATAHAAAACjEyLzMx</t>
  </si>
  <si>
    <t>LzIwMTlRKA8+QSDbCDWw161BINsILkNJUS5OQVNEQVFHUzpJTlRBLklRX0NMT1NFUFJJQ0VfQURKLjIwMjEtMTItMzEBAAAAxzMrAgIAAAAFMjUuMTYAL3BnP0Eg2wiqAhCvQSDbCC5DSVEuTkFTREFRR1M6SU5UQS5JUV9DTE9TRVBSSUNFX0FESi4yMDE3LTEyLTMxAQAAAMczKwIDAAAAAABRKA8+QSDbCL0T161BINsIKUNJUS5OQVNEQVFHUzpJTlRBLklRX01BUktFVENBUC4yMDIxLTEyLTMxAQAAAMczKwICAAAACzE1MzQuNDg2MjM0AQYAAAAFAAAAATEBAAAACy0yMTIyMTA5MDQxAwAAAAMxNjACAAAABjEwMDA1NAQAAAABMAcAAAAKMTIvMzEvMjAyMS9wZz9BINsIpNsPr0Eg2wguQ0lRLk5BU0RBUUdTOkJFQU0uSVFfQ0xPU0VQUklDRV9BREouMjAxOS0xMi0zMQEAAAARRqchAwAAAAAAUSgPPkEg2wiYd9atQSDbCClDSVEuTkFTREFRR1M6QkVBTS5JUV9NQVJLRVRDQVAuMjAyMi0wOS0zMAEAAAARRqchAgAAAAszMjczLjUzMTA1NAEGAAAABQAAAAExAQAAAAstMjA4NTUwMjY1OAMAAAADMTYwAgAAAAYxMDAwNTQEAAAAATAHAAAACTkvMzAvMjAyMlEoDz5BINsIlFDWrUEg2wgpQ0lRLk5BU0RBUUdTOkJFQU0uSVFfTUFSS0VUQ0FQLjIwMTItMTItMzEBAAAAEUanIQMAAAAAAFEoDz5BINsIlFDWrUEg2wgYQ0lRLk5BU0RBUUdNOlRORE0uSVFfVEVWAQAAAMmHwwICAAAACzI0NDYuMjI4MzMyAQYAAAAF</t>
  </si>
  <si>
    <t>AAAAATEBAAAACy0yMDYwMDU2ODY3AwAAAAMxNjACAAAABjEwMDA2MAQAAAABMAcAAAAIMy84LzIwMjNRKA8+QSDbCOW01a1BINsILkNJUS5OQVNEQVFHTTpUTkRNLklRX0NMT1NFUFJJQ0VfQURKLjIwMjEtMTItMzEBAAAAyYfDAgIAAAAGMTUwLjUyAD+XZz9BINsIXsoOr0Eg2wgpQ0lRLk5BU0RBUUdNOlRORE0uSVFfTUFSS0VUQ0FQLjIwMjEtMTItMzEBAAAAyYfDAgIAAAALOTU2Mi45NDQ0MTIBBgAAAAUAAAABMQEAAAALLTIxMjM5OTE0MzkDAAAAAzE2MAIAAAAGMTAwMDU0BAAAAAEwBwAAAAoxMi8zMS8yMDIxP5dnP0Eg2whOow6vQSDbCClDSVEuTkFTREFRR006VE5ETS5JUV9NQVJLRVRDQVAuMjAxNy0xMi0zMQEAAADJh8MCAgAAAAkyMy44ODE3OTMBBgAAAAUAAAABMQEAAAAKMTg2Mjc0MDgxMgMAAAADMTYwAgAAAAYxMDAwNTQEAAAAATAHAAAACjEyLzMxLzIwMTdRKA8+QSDbCNFm1a1BINsILkNJUS5OQVNEQVFHUzpKQkxVLklRX0NMT1NFUFJJQ0VfQURKLjIwMjItMDktMzABAAAAxZ8BAAIAAAAENi42MwBRKA8+QSDbCLXx1K1BINsILkNJUS5OQVNEQVFHUzpKQkxVLklRX0NMT1NFUFJJQ0VfQURKLjIwMTItMTItMzEBAAAAxZ8BAAIAAAAENS43MgBRKA8+QSDbCKnK1K1BINsIKUNJUS5OQVNEQVFHUzpKQkxVLklRX01BUktFVENBUC4yMDE5LTEyLTMxAQAAAMWfAQACAAAACzU0MDQuMzUyNTQx</t>
  </si>
  <si>
    <t>AQYAAAAFAAAAATEBAAAACjE5ODkwOTA0MzcDAAAAAzE2MAIAAAAGMTAwMDU0BAAAAAEwBwAAAAoxMi8zMS8yMDE5USgPPkEg2wipytStQSDbCC5DSVEuTkFTREFRR1M6SU9TUC5JUV9DTE9TRVBSSUNFX0FESi4yMDIxLTEyLTMxAQAAAAlzAwACAAAACTg5LjI1MDI4NwA/l2c/QSDbCPZDDa9BINsILkNJUS5OQVNEQVFHUzpJT1NQLklRX0NMT1NFUFJJQ0VfQURKLjIwMTctMTItMzEBAAAACXMDAAIAAAAJNjYuMzU3ODIzAFEoDz5BINsIh1XUrUEg2wgpQ0lRLk5BU0RBUUdTOklPU1AuSVFfTUFSS0VUQ0FQLjIwMjEtMTItMzEBAAAACXMDAAIAAAALMjIyNi42NDkwOTcBBgAAAAUAAAABMQEAAAALLTIxMjM3OTQ2NjcDAAAAAzE2MAIAAAAGMTAwMDU0BAAAAAEwBwAAAAoxMi8zMS8yMDIxP5dnP0Eg2wjpHA2vQSDbCC5DSVEuTkFTREFRR1M6QlBNQy5JUV9DTE9TRVBSSUNFX0FESi4yMDE5LTEyLTMxAQAAAPqhvAcCAAAABTgwLjExAFEoDz5BINsIX7nTrUEg2wgpQ0lRLk5BU0RBUUdTOkJQTUMuSVFfTUFSS0VUQ0FQLjIwMjItMDktMzABAAAA+qG8BwIAAAALMzkzNC45MjI0NjcBBgAAAAUAAAABMQEAAAALLTIwODY5MzUwNjIDAAAAAzE2MAIAAAAGMTAwMDU0BAAAAAEwBwAAAAk5LzMwLzIwMjJRKA8+QSDbCFuS061BINsIKUNJUS5OQVNEQVFHUzpCUE1DLklRX01BUktFVENBUC4yMDEyLTEyLTMxAQAAAPqh</t>
  </si>
  <si>
    <t>vAcDAAAAAABRKA8+QSDbCFRr061BINsIGENJUS5OQVNEQVFHUzpQRENPLklRX1RFVgEAAAC64gQAAgAAAAozMjI5LjcxMTI4AQYAAAAFAAAAATEBAAAACy0yMDU4NzA1NDA1AwAAAAMxNjACAAAABjEwMDA2MAQAAAABMAcAAAAIMy84LzIwMjNRKA8+QSDbCC320q1BINsILkNJUS5OQVNEQVFHUzpQRENPLklRX0NMT1NFUFJJQ0VfQURKLjIwMjEtMTItMzEBAAAAuuIEAAIAAAAJMjguMDc2NTA3AD+XZz9BINsIpAsMr0Eg2wgpQ0lRLk5BU0RBUUdTOlBEQ08uSVFfTUFSS0VUQ0FQLjIwMjEtMTItMzEBAAAAuuIEAAIAAAAJMjg2MS41MDc2AQYAAAAFAAAAATEBAAAACy0yMTE4MTY4Mjc0AwAAAAMxNjACAAAABjEwMDA1NAQAAAABMAcAAAAKMTIvMzEvMjAyMUe+Zz9BINsImuQLr0Eg2wgpQ0lRLk5BU0RBUUdTOlBEQ08uSVFfTUFSS0VUQ0FQLjIwMTctMTItMzEBAAAAuuIEAAIAAAALMzM0Ni43NTI4MjcBBgAAAAUAAAABMQEAAAAKMTg2OTI3OTAzMwMAAAADMTYwAgAAAAYxMDAwNTQEAAAAATAHAAAACjEyLzMxLzIwMTdRKA8+QSDbCBqo0q1BINsILkNJUS5OQVNEQVFHUzpCQklPLklRX0NMT1NFUFJJQ0VfQURKLjIwMjItMDktMzABAAAAYoecGAIAAAAEOS45NABRKA8+QSDbCPcy0q1BINsILkNJUS5OQVNEQVFHUzpCQklPLklRX0NMT1NFUFJJQ0VfQURKLjIwMTItMTItMzEBAAAAYoecGAMAAAAAAFEoDz5B</t>
  </si>
  <si>
    <t>INsI7wvSrUEg2wgpQ0lRLk5BU0RBUUdTOkJCSU8uSVFfTUFSS0VUQ0FQLjIwMTktMTItMzEBAAAAYoecGAIAAAALNDMzMS4zMDI1OTMBBgAAAAUAAAABMQEAAAAKMTk5MTI0NDAwMwMAAAADMTYwAgAAAAYxMDAwNTQEAAAAATAHAAAACjEyLzMxLzIwMTlRKA8+QSDbCO8L0q1BINsILUNJUS5OQVNEQVFHUzpSUlIuSVFfQ0xPU0VQUklDRV9BREouMjAyMS0xMi0zMQEAAABXt+gHAgAAAAk1Mi40NTI3ODUAR75nP0Eg2wg7hQqvQSDbCC1DSVEuTkFTREFRR1M6UlJSLklRX0NMT1NFUFJJQ0VfQURKLjIwMTctMTItMzEBAAAAV7foBwIAAAAJMjkuMDk0NTg3AFEoDz5BINsI1JbRrUEg2wgoQ0lRLk5BU0RBUUdTOlJSUi5JUV9NQVJLRVRDQVAuMjAyMS0xMi0zMQEAAABXt+gHAgAAAAszMzU3LjYzNzAwOAEGAAAABQAAAAExAQAAAAstMjEyMzM1NTc1MwMAAAADMTYwAgAAAAYxMDAwNTQEAAAAATAHAAAACjEyLzMxLzIwMjFHvmc/QSDbCDBeCq9BINsILkNJUS5OQVNEQVFDTTpWUlJNLklRX0NMT1NFUFJJQ0VfQURKLjIwMTktMTItMzEBAAAAJccPBwIAAAAFMTMuOTkAUSgPPkEg2wim+tCtQSDbCClDSVEuTkFTREFRQ006VlJSTS5JUV9NQVJLRVRDQVAuMjAyMi0wOS0zMAEAAAAlxw8HAgAAAAsyMzU0LjQzOTYwMgEGAAAABQAAAAExAQAAAAstMjA4NjgxMjMwOAMAAAADMTYwAgAAAAYxMDAwNTQEAAAAATAHAAAA</t>
  </si>
  <si>
    <t>CTkvMzAvMjAyMlEoDz5BINsIntPQrUEg2wgpQ0lRLk5BU0RBUUNNOlZSUk0uSVFfTUFSS0VUQ0FQLjIwMTItMTItMzEBAAAAJccPBwMAAAAAAFEoDz5BINsIlqzQrUEg2wgWQ0lRLk5BU0RBUUdTOkdPLklRX1RFVgEAAABRahgAAgAAAAszOTIxLjM5OTIxNAEGAAAABQAAAAExAQAAAAstMjA1ODc5NjQwMQMAAAADMTYwAgAAAAYxMDAwNjAEAAAAATAHAAAACDMvOC8yMDIzUSgPPkEg2wh2N9CtQSDbCCxDSVEuTkFTREFRR1M6R08uSVFfQ0xPU0VQUklDRV9BREouMjAyMS0xMi0zMQEAAABRahgAAgAAAAUyOC4yOABHvmc/QSDbCO1MCa9BINsIJ0NJUS5OQVNEQVFHUzpHTy5JUV9NQVJLRVRDQVAuMjAyMS0xMi0zMQEAAABRahgAAgAAAAsyNzE1LjM2MTk3NgEGAAAABQAAAAExAQAAAAstMjEyMjM2MDI4OQMAAAADMTYwAgAAAAYxMDAwNTQEAAAAATAHAAAACjEyLzMxLzIwMjFHvmc/QSDbCNP+CK9BINsIJ0NJUS5OQVNEQVFHUzpHTy5JUV9NQVJLRVRDQVAuMjAxNy0xMi0zMQEAAABRahgAAwAAAAAAW08PPkEg2whh6c+tQSDbCC5DSVEuTkFTREFRR1M6RlRBSS5JUV9DTE9TRVBSSUNFX0FESi4yMDIyLTA5LTMwAQAAAC9BHw8CAAAACTE0LjU3NTY2NQBbTw8+QSDbCEB0z61BINsILkNJUS5OQVNEQVFHUzpGVEFJLklRX0NMT1NFUFJJQ0VfQURKLjIwMTItMTItMzEBAAAAL0EfDwMAAAAAAFtPDz5BINsINU3P</t>
  </si>
  <si>
    <t>rUEg2wgpQ0lRLk5BU0RBUUdTOkZUQUkuSVFfTUFSS0VUQ0FQLjIwMTktMTItMzEBAAAAL0EfDwIAAAALMTY1OS4wMDczMTcBBgAAAAUAAAABMQEAAAAKMTk5MDIwOTc0OQMAAAADMTYwAgAAAAYxMDAwNTQEAAAAATAHAAAACjEyLzMxLzIwMTlbTw8+QSDbCComz61BINsILkNJUS5OQVNEQVFHUzpHTE5HLklRX0NMT1NFUFJJQ0VfQURKLjIwMjEtMTItMzEBAAAAtdkPAAIAAAAFMTIuMzkAR75nP0Eg2wiBxgevQSDbCC5DSVEuTkFTREFRR1M6R0xORy5JUV9DTE9TRVBSSUNFX0FESi4yMDE3LTEyLTMxAQAAALXZDwACAAAACTI4LjkzMzE3OQBbTw8+QSDbCBXYzq1BINsIKUNJUS5OQVNEQVFHUzpHTE5HLklRX01BUktFVENBUC4yMDIxLTEyLTMxAQAAALXZDwACAAAACjEzNDAuODgyOTcBBgAAAAUAAAABMQEAAAALLTIxMjA0OTUyMzMDAAAAAzE2MAIAAAAGMTAwMDU0BAAAAAEwBwAAAAoxMi8zMS8yMDIxR75nP0Eg2wh4nwevQSDbCC5DSVEuTkFTREFRR006SFJNWS5JUV9DTE9TRVBSSUNFX0FESi4yMDE5LTEyLTMxAQAAAHlMeSgDAAAAAABbTw8+QSDbCOYUzq1BINsIKUNJUS5OQVNEQVFHTTpIUk1ZLklRX01BUktFVENBUC4yMDIyLTA5LTMwAQAAAHlMeSgCAAAACzI2MjAuMjU4MjczAQYAAAAFAAAAATEBAAAACy0yMDg3MTIwMTgwAwAAAAMxNjACAAAABjEwMDA1NAQAAAABMAcAAAAJOS8zMC8yMDIyW08P</t>
  </si>
  <si>
    <t>PkEg2wgL7s2tQSDbCClDSVEuTkFTREFRR006SFJNWS5JUV9NQVJLRVRDQVAuMjAxMi0xMi0zMQEAAAB5THkoAwAAAAAAW08PPkEg2wgL7s2tQSDbCBhDSVEuTkFTREFRR1M6Q1ZMVC5JUV9URVYBAAAApWgAAAIAAAALMjMxNi4xMjA2OTQBBgAAAAUAAAABMQEAAAALLTIwNjI2NjgwNTEDAAAAAzE2MAIAAAAGMTAwMDYwBAAAAAEwBwAAAAgzLzgvMjAyM1tPDz5BINsI6XjNrUEg2wguQ0lRLk5BU0RBUUdTOkNWTFQuSVFfQ0xPU0VQUklDRV9BREouMjAyMS0xMi0zMQEAAAClaAAAAgAAAAU2OC45MgBHvmc/QSDbCChnBq9BINsIKUNJUS5OQVNEQVFHUzpDVkxULklRX01BUktFVENBUC4yMDIxLTEyLTMxAQAAAKVoAAACAAAACzMxMzYuNDU3ODgxAQYAAAAFAAAAATEBAAAACy0yMTI1MTg1Nzk1AwAAAAMxNjACAAAABjEwMDA1NAQAAAABMAcAAAAKMTIvMzEvMjAyMUe+Zz9BINsIGUAGr0Eg2wgpQ0lRLk5BU0RBUUdTOkNWTFQuSVFfTUFSS0VUQ0FQLjIwMTctMTItMzEBAAAApWgAAAIAAAAKMjQyNC43MzE2MQEGAAAABQAAAAExAQAAAAoxODYyODkyNDg2AwAAAAMxNjACAAAABjEwMDA1NAQAAAABMAcAAAAKMTIvMzEvMjAxN1tPDz5BINsI0QPNrUEg2wgtQ0lRLk5BU0RBUUdTOlhSWC5JUV9DTE9TRVBSSUNFX0FESi4yMDIyLTA5LTMwAQAAAK+UAQACAAAACTEyLjg1MjQ0MwBbTw8+QSDbCMG1zK1BINsILUNJ</t>
  </si>
  <si>
    <t>US5OQVNEQVFHUzpYUlguSVFfQ0xPU0VQUklDRV9BREouMjAxMi0xMi0zMQEAAACvlAEAAgAAAAkxMi40Njc1NTIAW08PPkEg2wi7jsytQSDbCChDSVEuTkFTREFRR1M6WFJYLklRX01BUktFVENBUC4yMDE5LTEyLTMxAQAAAK+UAQACAAAACzc5NzAuODYxMTgzAQYAAAAFAAAAATEBAAAACjE5OTQyOTYyMDkDAAAAAzE2MAIAAAAGMTAwMDU0BAAAAAEwBwAAAAoxMi8zMS8yMDE5W08PPkEg2wirZ8ytQSDbCC5DSVEuTkFTREFRR1M6Q1ZDTy5JUV9DTE9TRVBSSUNFX0FESi4yMDIxLTEyLTMxAQAAAK3yAwACAAAABjMxNy42NQBHvmc/QSDbCL7gBK9BINsILkNJUS5OQVNEQVFHUzpDVkNPLklRX0NMT1NFUFJJQ0VfQURKLjIwMTctMTItMzEBAAAArfIDAAIAAAAFMTUyLjYAW08PPkEg2wiF8sutQSDbCClDSVEuTkFTREFRR1M6Q1ZDTy5JUV9NQVJLRVRDQVAuMjAyMS0xMi0zMQEAAACt8gMAAgAAAAoyOTE1LjE3NDExAQYAAAAFAAAAATEBAAAACy0yMTIzMzgwNDEwAwAAAAMxNjACAAAABjEwMDA1NAQAAAABMAcAAAAKMTIvMzEvMjAyMUe+Zz9BINsIsLkEr0Eg2wguQ0lRLk5BU0RBUUdTOlVMQ0MuSVFfQ0xPU0VQUklDRV9BREouMjAxOS0xMi0zMQEAAADaHgUAAwAAAAAAW08PPkEg2whbVsutQSDbCClDSVEuTkFTREFRR1M6VUxDQy5JUV9NQVJLRVRDQVAuMjAyMi0wOS0zMAEAAADaHgUAAgAAAAsyMTExLjQ2</t>
  </si>
  <si>
    <t>ODI3NwEGAAAABQAAAAExAQAAAAstMjA4NzkxNTEwNAMAAAADMTYwAgAAAAYxMDAwNTQEAAAAATAHAAAACTkvMzAvMjAyMltPDz5BINsIUC/LrUEg2wgpQ0lRLk5BU0RBUUdTOlVMQ0MuSVFfTUFSS0VUQ0FQLjIwMTItMTItMzEBAAAA2h4FAAMAAAAAAFtPDz5BINsIRwjLrUEg2wgYQ0lRLk5BU0RBUUdTOk1HRUUuSVFfVEVWAQAAABtcBAACAAAACzMyODYuMTA1NDk3AQYAAAAFAAAAATEBAAAACy0yMDYwMTAxODMwAwAAAAMxNjACAAAABjEwMDA2MAQAAAABMAcAAAAIMy84LzIwMjNbTw8+QSDbCCmTyq1BINsILkNJUS5OQVNEQVFHUzpNR0VFLklRX0NMT1NFUFJJQ0VfQURKLjIwMjEtMTItMzEBAAAAG1wEAAIAAAAJODAuMDY1NjA4AEe+Zz9BINsIbqgDr0Eg2wgpQ0lRLk5BU0RBUUdTOk1HRUUuSVFfTUFSS0VUQ0FQLjIwMjEtMTItMzEBAAAAG1wEAAIAAAALMjk3NC40MzcxODMBBgAAAAUAAAABMQEAAAALLTIxMjM4NjYzMTcDAAAAAzE2MAIAAAAGMTAwMDU0BAAAAAEwBwAAAAoxMi8zMS8yMDIxR75nP0Eg2whfgQOvQSDbCClDSVEuTkFTREFRR1M6TUdFRS5JUV9NQVJLRVRDQVAuMjAxNy0xMi0zMQEAAAAbXAQAAgAAAAsyMTg3LjU3NDE0NwEGAAAABQAAAAExAQAAAAoxODYzODg3NzAwAwAAAAMxNjACAAAABjEwMDA1NAQAAAABMAcAAAAKMTIvMzEvMjAxN1tPDz5BINsIE0XKrUEg2wguQ0lRLk5BU0RB</t>
  </si>
  <si>
    <t>UUdTOklNQ1IuSVFfQ0xPU0VQUklDRV9BREouMjAyMi0wOS0zMAEAAACz/+4HAgAAAAU0Ni45NABbTw8+QSDbCPHPya1BINsILkNJUS5OQVNEQVFHUzpJTUNSLklRX0NMT1NFUFJJQ0VfQURKLjIwMTItMTItMzEBAAAAs//uBwMAAAAAAFtPDz5BINsI56jJrUEg2wgpQ0lRLk5BU0RBUUdTOklNQ1IuSVFfTUFSS0VUQ0FQLjIwMTktMTItMzEBAAAAs//uBwMAAAAAAFtPDz5BINsI4YHJrUEg2wguQ0lRLk5BU0RBUUdTOkFSTFAuSVFfQ0xPU0VQUklDRV9BREouMjAyMS0xMi0zMQEAAACJKgYAAgAAAAkxMS4zNTQ5NjkAR75nP0Eg2wgGIgKvQSDbCC5DSVEuTkFTREFRR1M6QVJMUC5JUV9DTE9TRVBSSUNFX0FESi4yMDE3LTEyLTMxAQAAAIkqBgACAAAACTEyLjc0MTA2OABbTw8+QSDbCL8Mya1BINsIKUNJUS5OQVNEQVFHUzpBUkxQLklRX01BUktFVENBUC4yMDIxLTEyLTMxAQAAAIkqBgACAAAACzE2MDcuNzQ3NTY4AQYAAAAFAAAAATEBAAAACy0yMTIzMzEwNzc4AwAAAAMxNjACAAAABjEwMDA1NAQAAAABMAcAAAAKMTIvMzEvMjAyMUe+Zz9BINsI+/oBr0Eg2wguQ0lRLk5BU0RBUUdTOlRXS1MuSVFfQ0xPU0VQUklDRV9BREouMjAxOS0xMi0zMQEAAABOsIMgAwAAAAAAW08PPkEg2wiYcMitQSDbCClDSVEuTkFTREFRR1M6VFdLUy5JUV9NQVJLRVRDQVAuMjAyMi0wOS0zMAEAAABOsIMgAgAAAAszMjYzLjc2</t>
  </si>
  <si>
    <t>NTA4MgEGAAAABQAAAAExAQAAAAstMjA4Mzg3MDE1NAMAAAADMTYwAgAAAAYxMDAwNTQEAAAAATAHAAAACTkvMzAvMjAyMltPDz5BINsIjEnIrUEg2wgpQ0lRLk5BU0RBUUdTOlRXS1MuSVFfTUFSS0VUQ0FQLjIwMTItMTItMzEBAAAATrCDIAMAAAAAAFtPDz5BINsIjEnIrUEg2wgYQ0lRLk5BU0RBUUdTOlBSRlQuSVFfVEVWAQAAALcgBgACAAAACzI5MTkuODUzMzE0AQYAAAAFAAAAATEBAAAACy0yMDU5MjIxNDc2AwAAAAMxNjACAAAABjEwMDA2MAQAAAABMAcAAAAIMy84LzIwMjNbTw8+QSDbCGKtx61BINsILkNJUS5OQVNEQVFHUzpQUkZULklRX0NMT1NFUFJJQ0VfQURKLjIwMjEtMTItMzEBAAAAtyAGAAIAAAAGMTI5LjI5AKnkZz9BINsILOkAr0Eg2wgpQ0lRLk5BU0RBUUdTOlBSRlQuSVFfTUFSS0VUQ0FQLjIwMjEtMTItMzEBAAAAtyAGAAIAAAALNDI1OC42MTIwNzEBBgAAAAUAAAABMQEAAAALLTIxMjQ2MDU3MjQDAAAAAzE2MAIAAAAGMTAwMDU0BAAAAAEwBwAAAAoxMi8zMS8yMDIxqeRnP0Eg2wgpwgCvQSDbCClDSVEuTkFTREFRR1M6UFJGVC5JUV9NQVJLRVRDQVAuMjAxNy0xMi0zMQEAAAC3IAYAAgAAAAo2NjUuNjk2Njg1AQYAAAAFAAAAATEBAAAACjE4NjM5NDMzMTMDAAAAAzE2MAIAAAAGMTAwMDU0BAAAAAEwBwAAAAoxMi8zMS8yMDE3W08PPkEg2whRX8etQSDbCC5DSVEuTkFTREFRR1M6</t>
  </si>
  <si>
    <t>VlRZWC5JUV9DTE9TRVBSSUNFX0FESi4yMDIyLTA5LTMwAQAAAAQUFigCAAAABTM0LjkxAFtPDz5BINsIAurGrUEg2wguQ0lRLk5BU0RBUUdTOlZUWVguSVFfQ0xPU0VQUklDRV9BREouMjAxMi0xMi0zMQEAAAAEFBYoAwAAAAAAW08PPkEg2wgC6satQSDbCClDSVEuTkFTREFRR1M6VlRZWC5JUV9NQVJLRVRDQVAuMjAxOS0xMi0zMQEAAAAEFBYoAwAAAAAAW08PPkEg2wj6wsatQSDbCC5DSVEuTkFTREFRR1M6SkFNRi5JUV9DTE9TRVBSSUNFX0FESi4yMDIxLTEyLTMxAQAAAIYmZyACAAAABTM4LjAxAKnkZz9BINsIxWL/rkEg2wguQ0lRLk5BU0RBUUdTOkpBTUYuSVFfQ0xPU0VQUklDRV9BREouMjAxNy0xMi0zMQEAAACGJmcgAwAAAAAAW08PPkEg2wjcTcatQSDbCClDSVEuTkFTREFRR1M6SkFNRi5JUV9NQVJLRVRDQVAuMjAyMS0xMi0zMQEAAACGJmcgAgAAAAs0NTI0LjkwMzMwMQEGAAAABQAAAAExAQAAAAstMjEyMjEwNzYxNAMAAAADMTYwAgAAAAYxMDAwNTQEAAAAATAHAAAACjEyLzMxLzIwMjGp5Gc/QSDbCLs7/65BINsILkNJUS5OQVNEQVFHUzpTT05PLklRX0NMT1NFUFJJQ0VfQURKLjIwMTktMTItMzEBAAAAWZSiAAIAAAAFMTUuNjIAW08PPkEg2wi1scWtQSDbCClDSVEuTkFTREFRR1M6U09OTy5JUV9NQVJLRVRDQVAuMjAyMi0wOS0zMAEAAABZlKIAAgAAAAsxNzY4LjgwNzMwNAEGAAAABQAA</t>
  </si>
  <si>
    <t>AAExAQAAAAstMjA4NDkxMjYyMAMAAAADMTYwAgAAAAYxMDAwNTQEAAAAATAHAAAACTkvMzAvMjAyMltPDz5BINsItbHFrUEg2wgpQ0lRLk5BU0RBUUdTOlNPTk8uSVFfTUFSS0VUQ0FQLjIwMTItMTItMzEBAAAAWZSiAAMAAAAAAFtPDz5BINsIpIrFrUEg2wgWQ0lRLk5BU0RBUUdTOk1RLklRX1RFVgEAAACXNAAIAgAAAAo5MDIuODgwODc4AQYAAAAFAAAAATEBAAAACy0yMDU5MTAyMjM5AwAAAAMxNjACAAAABjEwMDA2MAQAAAABMAcAAAAIMy84LzIwMjNbTw8+QSDbCIkVxa1BINsILENJUS5OQVNEQVFHUzpNUS5JUV9DTE9TRVBSSUNFX0FESi4yMDIxLTEyLTMxAQAAAJc0AAgCAAAABTE3LjE3AKnkZz9BINsIcyr+rkEg2wgnQ0lRLk5BU0RBUUdTOk1RLklRX01BUktFVENBUC4yMDIxLTEyLTMxAQAAAJc0AAgCAAAACzkyNzQuMTU3NzY3AQYAAAAFAAAAATEBAAAACy0yMTIyNjA3NTA0AwAAAAMxNjACAAAABjEwMDA1NAQAAAABMAcAAAAKMTIvMzEvMjAyMankZz9BINsIaAP+rkEg2wgnQ0lRLk5BU0RBUUdTOk1RLklRX01BUktFVENBUC4yMDE3LTEyLTMxAQAAAJc0AAgDAAAAAABbTw8+QSDbCG/HxK1BINsILUNJUS5OQVNEQVFHUzpEQ1QuSVFfQ0xPU0VQUklDRV9BREouMjAyMi0wOS0zMAEAAAAEM3kAAgAAAAUxMS44NQBbTw8+QSDbCFBSxK1BINsILUNJUS5OQVNEQVFHUzpEQ1QuSVFfQ0xPU0VQUklD</t>
  </si>
  <si>
    <t>RV9BREouMjAxMi0xMi0zMQEAAAAEM3kAAwAAAAAAW08PPkEg2whIK8StQSDbCChDSVEuTkFTREFRR1M6RENULklRX01BUktFVENBUC4yMDE5LTEyLTMxAQAAAAQzeQADAAAAAABbTw8+QSDbCD0ExK1BINsILkNJUS5OQVNEQVFHUzpPTUNMLklRX0NMT1NFUFJJQ0VfQURKLjIwMjEtMTItMzEBAAAAkX4AAAIAAAAGMTgwLjQ0AKnkZz9BINsIDKT8rkEg2wguQ0lRLk5BU0RBUUdTOk9NQ0wuSVFfQ0xPU0VQUklDRV9BREouMjAxNy0xMi0zMQEAAACRfgAAAgAAAAQ0OC41AFtPDz5BINsIKLbDrUEg2wgpQ0lRLk5BU0RBUUdTOk9NQ0wuSVFfTUFSS0VUQ0FQLjIwMjEtMTItMzEBAAAAkX4AAAIAAAALNzkyOS4wMTUwMTQBBgAAAAUAAAABMQEAAAALLTIxMjM0MTk0ODkDAAAAAzE2MAIAAAAGMTAwMDU0BAAAAAEwBwAAAAoxMi8zMS8yMDIxqeRnP0Eg2wgFffyuQSDbCC5DSVEuTkFTREFRR1M6VVJCTi5JUV9DTE9TRVBSSUNFX0FESi4yMDE5LTEyLTMxAQAAANILBQACAAAABTI3Ljc3AFtPDz5BINsI+PLCrUEg2wgpQ0lRLk5BU0RBUUdTOlVSQk4uSVFfTUFSS0VUQ0FQLjIwMjItMDktMzABAAAA0gsFAAIAAAAKMTgxMS4yMjg2NwEGAAAABQAAAAExAQAAAAstMjA3ODM3NzE3NAMAAAADMTYwAgAAAAYxMDAwNTQEAAAAATAHAAAACTkvMzAvMjAyMltPDz5BINsI+PLCrUEg2wgpQ0lRLk5BU0RBUUdTOlVSQk4uSVFf</t>
  </si>
  <si>
    <t>TUFSS0VUQ0FQLjIwMTItMTItMzEBAAAA0gsFAAIAAAALNTc0My4wMzk5MTcBBgAAAAUAAAABMQEAAAAKMTU4MDQ2NDIxMQMAAAADMTYwAgAAAAYxMDAwNTQEAAAAATAHAAAACjEyLzMxLzIwMTJbTw8+QSDbCOzLwq1BINsIFkNJUS5OQVNEQVFHUzpDRC5JUV9URVYBAAAAO1b7KAIAAAALMzEyNy44NTI1MTkBBgAAAAUAAAABMQEAAAALLTIwNjgyMzM3MzQDAAAAAzE2MAIAAAAGMTAwMDYwBAAAAAEwBwAAAAgzLzgvMjAyM1tPDz5BINsIwi/CrUEg2wgsQ0lRLk5BU0RBUUdTOkNELklRX0NMT1NFUFJJQ0VfQURKLjIwMjEtMTItMzEBAAAAO1b7KAIAAAAENi41OQCp5Gc/QSDbCLpr+65BINsIJ0NJUS5OQVNEQVFHUzpDRC5JUV9NQVJLRVRDQVAuMjAyMS0xMi0zMQEAAAA7VvsoAgAAAAsyMzkwLjUyNDUxNwEGAAAABQAAAAExAQAAAAstMjExOTU0MzczMQMAAAADMTYwAgAAAAYxMDAwNTQEAAAAATAHAAAACjEyLzMxLzIwMjGp5Gc/QSDbCK9E+65BINsIJ0NJUS5OQVNEQVFHUzpDRC5JUV9NQVJLRVRDQVAuMjAxNy0xMi0zMQEAAAA7VvsoAwAAAAAAW08PPkEg2wit4cGtQSDbCC5DSVEuTkFTREFRR1M6QUxSTS5JUV9DTE9TRVBSSUNFX0FESi4yMDIyLTA5LTMwAQAAACl5AhICAAAABTY0Ljg2AFtPDz5BINsIjmzBrUEg2wguQ0lRLk5BU0RBUUdTOkFMUk0uSVFfQ0xPU0VQUklDRV9BREouMjAxMi0xMi0zMQEA</t>
  </si>
  <si>
    <t>AAApeQISAwAAAAAAW08PPkEg2wiObMGtQSDbCClDSVEuTkFTREFRR1M6QUxSTS5JUV9NQVJLRVRDQVAuMjAxOS0xMi0zMQEAAAApeQISAgAAAAoyMDg3LjE1NTA0AQYAAAAFAAAAATEBAAAACjE5OTA2NTYwODUDAAAAAzE2MAIAAAAGMTAwMDU0BAAAAAEwBwAAAAoxMi8zMS8yMDE5W08PPkEg2wiERcGtQSDbCC1DSVEuTkFTREFRR1M6RUJDLklRX0NMT1NFUFJJQ0VfQURKLjIwMjEtMTItMzEBAAAASPXNAAIAAAAJMTkuNjM5MDU4AKnkZz9BINsIU+X5rkEg2wgtQ0lRLk5BU0RBUUdTOkVCQy5JUV9DTE9TRVBSSUNFX0FESi4yMDE3LTEyLTMxAQAAAEj1zQADAAAAAABbTw8+QSDbCGjQwK1BINsIKENJUS5OQVNEQVFHUzpFQkMuSVFfTUFSS0VUQ0FQLjIwMjEtMTItMzEBAAAASPXNAAIAAAALMzQ2OC45NTA2ODIBBgAAAAUAAAABMQEAAAAKMjA4Njc4NzUwOAMAAAADMTYwAgAAAAYxMDAwNTQEAAAAATAHAAAACjEyLzMxLzIwMjGp5Gc/QSDbCEi++a5BINsILkNJUS5OQVNEQVFHUzpEQURBLklRX0NMT1NFUFJJQ0VfQURKLjIwMTktMTItMzEBAAAAA5IkEgMAAAAAAFtPDz5BINsIQjTArUEg2wgpQ0lRLk5BU0RBUUdTOkRBREEuSVFfTUFSS0VUQ0FQLjIwMjItMDktMzABAAAAA5IkEgIAAAAKMTIyNC4xNDA4MgEGAAAABQAAAAExAQAAAAstMjA4MjM5NzU4NQMAAAADMTYwAgAAAAYxMDAwNTQEAAAAATAHAAAA</t>
  </si>
  <si>
    <t>CTkvMzAvMjAyMltPDz5BINsIMg3ArUEg2wgpQ0lRLk5BU0RBUUdTOkRBREEuSVFfTUFSS0VUQ0FQLjIwMTItMTItMzEBAAAAA5IkEgMAAAAAAFtPDz5BINsIJ+a/rUEg2wgYQ0lRLk5BU0RBUUdTOlZSTlQuSVFfVEVWAQAAAA41GgACAAAACzMwOTguMjkzNjQ5AQYAAAAFAAAAATEBAAAACy0yMDY1OTY4MzgxAwAAAAMxNjACAAAABjEwMDA2MAQAAAABMAcAAAAIMy84LzIwMjNbTw8+QSDbCAhxv61BINsILkNJUS5OQVNEQVFHUzpWUk5ULklRX0NMT1NFUFJJQ0VfQURKLjIwMjEtMTItMzEBAAAADjUaAAIAAAAFNTIuNTEAqeRnP0Eg2wgKrfiuQSDbCClDSVEuTkFTREFRR1M6VlJOVC5JUV9NQVJLRVRDQVAuMjAyMS0xMi0zMQEAAAAONRoAAgAAAAszNDUwLjEwNTY5OAEGAAAABQAAAAExAQAAAAstMjExNzUyMzgwMQMAAAADMTYwAgAAAAYxMDAwNTQEAAAAATAHAAAACjEyLzMxLzIwMjGp5Gc/QSDbCPiF+K5BINsIKUNJUS5OQVNEQVFHUzpWUk5ULklRX01BUktFVENBUC4yMDE3LTEyLTMxAQAAAA41GgACAAAACjI2NjkuMjQzNjgBBgAAAAUAAAABMQEAAAAKMTg2OTI5NTIwMwMAAAADMTYwAgAAAAYxMDAwNTQEAAAAATAHAAAACjEyLzMxLzIwMTdndg8+QSDbCPMiv61BINsILkNJUS5OQVNEQVFHUzpBUkNCLklRX0NMT1NFUFJJQ0VfQURKLjIwMjItMDktMzABAAAA52EAAAIAAAAJNzIuNTI4ODgyAGd2Dz5B</t>
  </si>
  <si>
    <t>INsI1K2+rUEg2wguQ0lRLk5BU0RBUUdTOkFSQ0IuSVFfQ0xPU0VQUklDRV9BREouMjAxMi0xMi0zMQEAAADnYQAAAgAAAAg4LjcxODMwNABndg8+QSDbCNStvq1BINsIKUNJUS5OQVNEQVFHUzpBUkNCLklRX01BUktFVENBUC4yMDE5LTEyLTMxAQAAAOdhAAACAAAACjcwMy45OTA0OTUBBgAAAAUAAAABMQEAAAAKMTk5MTM0ODYzNwMAAAADMTYwAgAAAAYxMDAwNTQEAAAAATAHAAAACjEyLzMxLzIwMTlndg8+QSDbCM2Gvq1BINsILkNJUS5OQVNEQVFHUzpQUkdTLklRX0NMT1NFUFJJQ0VfQURKLjIwMjEtMTItMzEBAAAAR4IAAAIAAAAJNDcuNDI4MTI1AK0LaD9BINsImib3rkEg2wguQ0lRLk5BU0RBUUdTOlBSR1MuSVFfQ0xPU0VQUklDRV9BREouMjAxNy0xMi0zMQEAAABHggAAAgAAAAkzOS4yODU0NTUAZ3YPPkEg2wiqEb6tQSDbCClDSVEuTkFTREFRR1M6UFJHUy5JUV9NQVJLRVRDQVAuMjAyMS0xMi0zMQEAAABHggAAAgAAAAsyMTE2LjI3OTM1OAEGAAAABQAAAAExAQAAAAstMjEyNzQzODY0MwMAAAADMTYwAgAAAAYxMDAwNTQEAAAAATAHAAAACjEyLzMxLzIwMjGtC2g/QSDbCJL/9q5BINsILkNJUS5OQVNEQVFHUzpDQlJMLklRX0NMT1NFUFJJQ0VfQURKLjIwMTktMTItMzEBAAAAwQoEAAIAAAAKMTM5LjUyMzkzOQBndg8+QSDbCIN1va1BINsIKUNJUS5OQVNEQVFHUzpDQlJMLklRX01BUktFVENB</t>
  </si>
  <si>
    <t>UC4yMDIyLTA5LTMwAQAAAMEKBAACAAAACzIwNTEuNjUyNjk3AQYAAAAFAAAAATEBAAAACy0yMDc2Mzg5MDMzAwAAAAMxNjACAAAABjEwMDA1NAQAAAABMAcAAAAJOS8zMC8yMDIyZ3YPPkEg2wh3Tr2tQSDbCClDSVEuTkFTREFRR1M6Q0JSTC5JUV9NQVJLRVRDQVAuMjAxMi0xMi0zMQEAAADBCgQAAgAAAAsxNTIyLjI1NDA0OAEGAAAABQAAAAExAQAAAAoxNTc4NzI5Njc4AwAAAAMxNjACAAAABjEwMDA1NAQAAAABMAcAAAAKMTIvMzEvMjAxMmd2Dz5BINsId069rUEg2wgYQ0lRLk5BU0RBUUdTOklUUkkuSVFfVEVWAQAAAHN2AAACAAAACzI3ODguMDIwMjU3AQYAAAAFAAAAATEBAAAACy0yMDU5Mjc3OTAyAwAAAAMxNjACAAAABjEwMDA2MAQAAAABMAcAAAAIMy84LzIwMjNndg8+QSDbCFCyvK1BINsILkNJUS5OQVNEQVFHUzpJVFJJLklRX0NMT1NFUFJJQ0VfQURKLjIwMjEtMTItMzEBAAAAc3YAAAIAAAAFNjguNTIArQtoP0Eg2whJ7vWuQSDbCClDSVEuTkFTREFRR1M6SVRSSS5JUV9NQVJLRVRDQVAuMjAyMS0xMi0zMQEAAABzdgAAAgAAAAszMTAyLjA1NDYzOQEGAAAABQAAAAExAQAAAAstMjEyMzcyNzM2NAMAAAADMTYwAgAAAAYxMDAwNTQEAAAAATAHAAAACjEyLzMxLzIwMjGtC2g/QSDbCDOg9a5BINsIKUNJUS5OQVNEQVFHUzpJVFJJLklRX01BUktFVENBUC4yMDE3LTEyLTMxAQAAAHN2AAACAAAA</t>
  </si>
  <si>
    <t>CzI2NDEuMDU5NDU4AQYAAAAFAAAAATEBAAAACjE4NjM4NTQ0OTkDAAAAAzE2MAIAAAAGMTAwMDU0BAAAAAEwBwAAAAoxMi8zMS8yMDE3Z3YPPkEg2wg7ZLytQSDbCC5DSVEuTkFTREFRR1M6TEdJSC5JUV9DTE9TRVBSSUNFX0FESi4yMDIyLTA5LTMwAQAAAIav8wUCAAAABTgxLjM3AGd2Dz5BINsIG++7rUEg2wguQ0lRLk5BU0RBUUdTOkxHSUguSVFfQ0xPU0VQUklDRV9BREouMjAxMi0xMi0zMQEAAACGr/MFAwAAAAAAZ3YPPkEg2wgb77utQSDbCClDSVEuTkFTREFRR1M6TEdJSC5JUV9NQVJLRVRDQVAuMjAxOS0xMi0zMQEAAACGr/MFAgAAAAsxNjIxLjQxNDM5MQEGAAAABQAAAAExAQAAAAoxOTkwNzY5MzY4AwAAAAMxNjACAAAABjEwMDA1NAQAAAABMAcAAAAKMTIvMzEvMjAxOWd2Dz5BINsIFsi7rUEg2wguQ0lRLk5BU0RBUUdNOlBBWU8uSVFfQ0xPU0VQUklDRV9BREouMjAyMS0xMi0zMQEAAADuMv0BAgAAAAQ3LjM1AK0LaD9BINsI1kD0rkEg2wguQ0lRLk5BU0RBUUdNOlBBWU8uSVFfQ0xPU0VQUklDRV9BREouMjAxNy0xMi0zMQEAAADuMv0BAwAAAAAAZ3YPPkEg2wj7UrutQSDbCClDSVEuTkFTREFRR006UEFZTy5JUV9NQVJLRVRDQVAuMjAyMS0xMi0zMQEAAADuMv0BAgAAAAoyNDkxLjcwNjk3AQYAAAAFAAAAATEBAAAACy0yMTIyMzYwMjg2AwAAAAMxNjACAAAABjEwMDA1NAQAAAABMAcAAAAK</t>
  </si>
  <si>
    <t>MTIvMzEvMjAyMa0LaD9BINsIzBn0rkEg2wguQ0lRLk5BU0RBUUdTOk1SVFguSVFfQ0xPU0VQUklDRV9BREouMjAxOS0xMi0zMQEAAAC22QEAAgAAAAYxMjguODYAZ3YPPkEg2wjLtrqtQSDbCClDSVEuTkFTREFRR1M6TVJUWC5JUV9NQVJLRVRDQVAuMjAyMi0wOS0zMAEAAAC22QEAAgAAAAozODgzLjc4OTI3AQYAAAAFAAAAATEBAAAACy0yMDg2Nzg2MzI4AwAAAAMxNjACAAAABjEwMDA1NAQAAAABMAcAAAAJOS8zMC8yMDIyZ3YPPkEg2wjOj7qtQSDbCClDSVEuTkFTREFRR1M6TVJUWC5JUV9NQVJLRVRDQVAuMjAxMi0xMi0zMQEAAAC22QEAAgAAAAk4MS4zNTQ3MjgBBgAAAAUAAAABMQEAAAAKMTU3NzQyNTQyNwMAAAADMTYwAgAAAAYxMDAwNTQEAAAAATAHAAAACjEyLzMxLzIwMTJndg8+QSDbCLhouq1BINsIGENJUS5OQVNEQVFHUzpNR1JDLklRX1RFVgEAAAAAYQQAAgAAAAsyODM3LjEwNDk5NgEGAAAABQAAAAExAQAAAAstMjA2MDA1NTEyNAMAAAADMTYwAgAAAAYxMDAwNjAEAAAAATAHAAAACDMvOC8yMDIzZ3YPPkEg2wja87mtQSDbCC5DSVEuTkFTREFRR1M6TUdSQy5JUV9DTE9TRVBSSUNFX0FESi4yMDIxLTEyLTMxAQAAAABhBAACAAAACTc4LjEyMjM2MwCtC2g/QSDbCIQI865BINsIKUNJUS5OQVNEQVFHUzpNR1JDLklRX01BUktFVENBUC4yMDIxLTEyLTMxAQAAAABhBAACAAAACzE5NDYuMDI5</t>
  </si>
  <si>
    <t>NTQ4AQYAAAAFAAAAATEBAAAACy0yMTI1MTQ4OTkyAwAAAAMxNjACAAAABjEwMDA1NAQAAAABMAcAAAAKMTIvMzEvMjAyMa0LaD9BINsIeuHyrkEg2wgpQ0lRLk5BU0RBUUdTOk1HUkMuSVFfTUFSS0VUQ0FQLjIwMTctMTItMzEBAAAAAGEEAAIAAAALMTEyOS4wMjg2MjIBBgAAAAUAAAABMQEAAAAKMTg2MzQzNzUyNAMAAAADMTYwAgAAAAYxMDAwNTQEAAAAATAHAAAACjEyLzMxLzIwMTdndg8+QSDbCM2lua1BINsILkNJUS5OQVNEQVFDTTpUR1RYLklRX0NMT1NFUFJJQ0VfQURKLjIwMjItMDktMzABAAAAWpSPCAIAAAAENS45MgBndg8+QSDbCJswua1BINsILkNJUS5OQVNEQVFDTTpUR1RYLklRX0NMT1NFUFJJQ0VfQURKLjIwMTItMTItMzEBAAAAWpSPCAIAAAAEMy42NABndg8+QSDbCJcJua1BINsIKUNJUS5OQVNEQVFDTTpUR1RYLklRX01BUktFVENBUC4yMDE5LTEyLTMxAQAAAFqUjwgCAAAACjEwODguOTU2OTIBBgAAAAUAAAABMQEAAAAKMTk5MjA0Nzc3OQMAAAADMTYwAgAAAAYxMDAwNTQEAAAAATAHAAAACjEyLzMxLzIwMTlndg8+QSDbCJcJua1BINsILkNJUS5OQVNEQVFHUzpBTUxYLklRX0NMT1NFUFJJQ0VfQURKLjIwMjEtMTItMzEBAAAABqDnEgMAAAAAAK0LaD9BINsIHYLxrkEg2wguQ0lRLk5BU0RBUUdTOkFNTFguSVFfQ0xPU0VQUklDRV9BREouMjAxNy0xMi0zMQEAAAAGoOcSAwAAAAAA</t>
  </si>
  <si>
    <t>Z3YPPkEg2wi2k7itQSDbCClDSVEuTkFTREFRR1M6QU1MWC5JUV9NQVJLRVRDQVAuMjAyMS0xMi0zMQEAAAAGoOcSAwAAAAAArQtoP0Eg2wgTW/GuQSDbCC5DSVEuTkFTREFRR1M6UlZNRC5JUV9DTE9TRVBSSUNFX0FESi4yMDE5LTEyLTMxAQAAALQR6hADAAAAAABndg8+QSDbCITQt61BINsIKUNJUS5OQVNEQVFHUzpSVk1ELklRX01BUktFVENBUC4yMDIyLTA5LTMwAQAAALQR6hACAAAACzE3MjkuMzk1OTAzAQYAAAAFAAAAATEBAAAACy0yMDg0OTE2NDQzAwAAAAMxNjACAAAABjEwMDA1NAQAAAABMAcAAAAJOS8zMC8yMDIyZ3YPPkEg2wh4qbetQSDbCClDSVEuTkFTREFRR1M6UlZNRC5JUV9NQVJLRVRDQVAuMjAxMi0xMi0zMQEAAAC0EeoQAwAAAAAAZ3YPPkEg2wh4qbetQSDbCBhDSVEuTkFTREFRR1M6U0JDRi5JUV9URVYBAAAAV50EAAMAAAAAAGd2Dz5BINsIWTS3rUEg2wguQ0lRLk5BU0RBUUdTOlNCQ0YuSVFfQ0xPU0VQUklDRV9BREouMjAyMS0xMi0zMQEAAABXnQQAAgAAAAkzNC42OTM2NjQACYWvP0Eg2wjMSfCuQSDbCClDSVEuTkFTREFRR1M6U0JDRi5JUV9NQVJLRVRDQVAuMjAyMS0xMi0zMQEAAABXnQQAAgAAAAsyMDQ5LjkyOTc1OAEGAAAABQAAAAExAQAAAAoyMDgyNzU0NzczAwAAAAMxNjACAAAABjEwMDA1NAQAAAABMAcAAAAKMTIvMzEvMjAyMQmFrz9BINsIdiPwrkEg2wgpQ0lRLk5B</t>
  </si>
  <si>
    <t>U0RBUUdTOlNCQ0YuSVFfTUFSS0VUQ0FQLjIwMTctMTItMzEBAAAAV50EAAIAAAALMTE4My4wMDk0NzcAZ3YPPkEg2whI5ratQSDbCC5DSVEuTkFTREFRR1M6U0JMSy5JUV9DTE9TRVBSSUNFX0FESi4yMDIyLTA5LTMwAQAAAF6M5A8CAAAACTE2LjA1ODQ2NgBndg8+QSDbCCVxtq1BINsILkNJUS5OQVNEQVFHUzpTQkxLLklRX0NMT1NFUFJJQ0VfQURKLjIwMTItMTItMzEBAAAAXozkDwMAAAAAAGd2Dz5BINsIGkq2rUEg2wgpQ0lRLk5BU0RBUUdTOlNCTEsuSVFfTUFSS0VUQ0FQLjIwMTktMTItMzEBAAAAXozkDwIAAAAKMTExNi40NTQ3NgEGAAAABQAAAAExAQAAAAoxOTkzODEyOTU0AwAAAAMxNjACAAAABjEwMDA1NAQAAAABMAcAAAAKMTIvMzEvMjAxOWd2Dz5BINsIGkq2rUEg2wguQ0lRLk5BU0RBUUdTOkhTQUkuSVFfQ0xPU0VQUklDRV9BREouMjAyMS0xMi0zMQEAAAAQUppsAwAAAAAACYWvP0Eg2wgaxO6uQSDbCC5DSVEuTkFTREFRR1M6SFNBSS5JUV9DTE9TRVBSSUNFX0FESi4yMDE3LTEyLTMxAQAAABBSmmwDAAAAAABndg8+QSDbCPzUta1BINsIKUNJUS5OQVNEQVFHUzpIU0FJLklRX01BUktFVENBUC4yMDIxLTEyLTMxAQAAABBSmmwDAAAAAAAJha8/QSDbCA+d7q5BINsILkNJUS5OQVNEQVFHTTpUUlVQLklRX0NMT1NFUFJJQ0VfQURKLjIwMTktMTItMzEBAAAANEFmAgIAAAAFMzcuNDYAZ3YP</t>
  </si>
  <si>
    <t>PkEg2wjTOLWtQSDbCClDSVEuTkFTREFRR006VFJVUC5JUV9NQVJLRVRDQVAuMjAyMi0wOS0zMAEAAAA0QWYCAgAAAAsyNDIxLjU0NTEyMQEGAAAABQAAAAExAQAAAAstMjA4NjMwODQ4MAMAAAADMTYwAgAAAAYxMDAwNTQEAAAAATAHAAAACTkvMzAvMjAyMmd2Dz5BINsIzBG1rUEg2wgpQ0lRLk5BU0RBUUdNOlRSVVAuSVFfTUFSS0VUQ0FQLjIwMTItMTItMzEBAAAANEFmAgMAAAAAAGd2Dz5BINsIvuq0rUEg2wgYQ0lRLk5BU0RBUUdTOkZMTkMuSVFfVEVWAQAAANtmVGQCAAAACzIxNzAuNTg5ODM5AQYAAAAFAAAAATEBAAAACy0yMDYxNTM2ODE2AwAAAAMxNjACAAAABjEwMDA2MAQAAAABMAcAAAAIMy84LzIwMjNndg8+QSDbCJ91tK1BINsILkNJUS5OQVNEQVFHUzpGTE5DLklRX0NMT1NFUFJJQ0VfQURKLjIwMjEtMTItMzEBAAAA22ZUZAIAAAAFMzUuNTYADqyvP0Eg2wgWi+2uQSDbCClDSVEuTkFTREFRR1M6RkxOQy5JUV9NQVJLRVRDQVAuMjAyMS0xMi0zMQEAAADbZlRkAgAAAAsxOTI1LjMzNDg1OQEGAAAABQAAAAExAQAAAAstMjExNzAwMDIwNQMAAAADMTYwAgAAAAYxMDAwNTQEAAAAATAHAAAACjEyLzMxLzIwMjEOrK8/QSDbCA1k7a5BINsIKUNJUS5OQVNEQVFHUzpGTE5DLklRX01BUktFVENBUC4yMDE3LTEyLTMxAQAAANtmVGQDAAAAAABndg8+QSDbCIsntK1BINsILkNJUS5OQVNEQVFHUzpW</t>
  </si>
  <si>
    <t>SUFWLklRX0NMT1NFUFJJQ0VfQURKLjIwMjItMDktMzABAAAAT3cBAAIAAAAFMTMuMDUAZ3YPPkEg2whssrOtQSDbCC5DSVEuTkFTREFRR1M6VklBVi5JUV9DTE9TRVBSSUNFX0FESi4yMDEyLTEyLTMxAQAAAE93AQACAAAACDcuNjc1MjUzAGd2Dz5BINsIY4uzrUEg2wgpQ0lRLk5BU0RBUUdTOlZJQVYuSVFfTUFSS0VUQ0FQLjIwMTktMTItMzEBAAAAT3cBAAIAAAALMzQ0Ni44NTczMzUBBgAAAAUAAAABMQEAAAAKMTk5MDcwMTM0MAMAAAADMTYwAgAAAAYxMDAwNTQEAAAAATAHAAAACjEyLzMxLzIwMTlndg8+QSDbCFdks61BINsILkNJUS5OQVNEQVFHUzpGUk1FLklRX0NMT1NFUFJJQ0VfQURKLjIwMjEtMTItMzEBAAAAXCcEAAIAAAAJNDAuMzM3NzA0AA6srz9BINsIrATsrkEg2wguQ0lRLk5BU0RBUUdTOkZSTUUuSVFfQ0xPU0VQUklDRV9BREouMjAxNy0xMi0zMQEAAABcJwQAAgAAAAgzNi40MDcwNwBndg8+QSDbCDnvsq1BINsIKUNJUS5OQVNEQVFHUzpGUk1FLklRX01BUktFVENBUC4yMDIxLTEyLTMxAQAAAFwnBAACAAAACzIyNTguNTg5Mjg4AQYAAAAFAAAAATEBAAAACjIwODI2ODY4MDcDAAAAAzE2MAIAAAAGMTAwMDU0BAAAAAEwBwAAAAoxMi8zMS8yMDIxDqyvP0Eg2wii3euuQSDbCC5DSVEuTkFTREFRR1M6QVZBVi5JUV9DTE9TRVBSSUNFX0FESi4yMDE5LTEyLTMxAQAAAIyNGQACAAAABTYx</t>
  </si>
  <si>
    <t>Ljc0AGd2Dz5BINsIEFOyrUEg2wgpQ0lRLk5BU0RBUUdTOkFWQVYuSVFfTUFSS0VUQ0FQLjIwMjItMDktMzABAAAAjI0ZAAIAAAALMjA2OC4wODQzMjUBBgAAAAUAAAABMQEAAAALLTIwNzg2MTIxMzEDAAAAAzE2MAIAAAAGMTAwMDU0BAAAAAEwBwAAAAk5LzMwLzIwMjJndg8+QSDbCAUssq1BINsIKUNJUS5OQVNEQVFHUzpBVkFWLklRX01BUktFVENBUC4yMDEyLTEyLTMxAQAAAIyNGQACAAAACjQ3Ni40NzgxMDIBBgAAAAUAAAABMQEAAAAKMTU3OTY4ODE0NwMAAAADMTYwAgAAAAYxMDAwNTQEAAAAATAHAAAACjEyLzMxLzIwMTJndg8+QSDbCAUssq1BINsIGENJUS5OQVNEQVFHUzpBQkNMLklRX1RFVgEAAAA8IrkQAgAAAAsxNTQzLjI5MjM4MwEGAAAABQAAAAExAQAAAAstMjA2MDIyNzQ3MwMAAAADMTYwAgAAAAYxMDAwNjAEAAAAATAHAAAACDMvOC8yMDIzZ3YPPkEg2wjcj7GtQSDbCC5DSVEuTkFTREFRR1M6QUJDTC5JUV9DTE9TRVBSSUNFX0FESi4yMDIxLTEyLTMxAQAAADwiuRACAAAABDE0LjMADqyvP0Eg2whczOquQSDbCClDSVEuTkFTREFRR1M6QUJDTC5JUV9NQVJLRVRDQVAuMjAyMS0xMi0zMQEAAAA8IrkQAgAAAAs0MDI2LjYxMjIzMwEGAAAABQAAAAExAQAAAAstMjEyMjYwNzQ0MgMAAAADMTYwAgAAAAYxMDAwNTQEAAAAATAHAAAACjEyLzMxLzIwMjEW068/QSDbCFCl6q5BINsIKUNJUS5O</t>
  </si>
  <si>
    <t>QVNEQVFHUzpBQkNMLklRX01BUktFVENBUC4yMDE3LTEyLTMxAQAAADwiuRADAAAAAABndg8+QSDbCFFCsa1BINsILkNJUS5OQVNEQVFHUzpMSVZOLklRX0NMT1NFUFJJQ0VfQURKLjIwMjItMDktMzABAAAAk2oAAAIAAAAFNTAuNzcAZ3YPPkEg2wgtzbCtQSDbCC5DSVEuTkFTREFRR1M6TElWTi5JUV9DTE9TRVBSSUNFX0FESi4yMDEyLTEyLTMxAQAAAJNqAAACAAAABTUyLjUzAGd2Dz5BINsILc2wrUEg2wgpQ0lRLk5BU0RBUUdTOkxJVk4uSVFfTUFSS0VUQ0FQLjIwMTktMTItMzEBAAAAk2oAAAIAAAALMzY1MC44NDczMDEBBgAAAAUAAAABMQEAAAAKMTk4OTgwNDQ0MAMAAAADMTYwAgAAAAYxMDAwNTQEAAAAATAHAAAACjEyLzMxLzIwMTlndg8+QSDbCCamsK1BINsILkNJUS5OQVNEQVFHUzpFWFRSLklRX0NMT1NFUFJJQ0VfQURKLjIwMjEtMTItMzEBAAAA1m4AAAIAAAAEMTUuNwAW068/QSDbCHhG6a5BINsILkNJUS5OQVNEQVFHUzpFWFRSLklRX0NMT1NFUFJJQ0VfQURKLjIwMTctMTItMzEBAAAA1m4AAAIAAAAFMTIuNTIAZ3YPPkEg2wgFMbCtQSDbCClDSVEuTkFTREFRR1M6RVhUUi5JUV9NQVJLRVRDQVAuMjAyMS0xMi0zMQEAAADWbgAAAgAAAAsyMDM5LjEwNDAzNwEGAAAABQAAAAExAQAAAAstMjEyMzM5ODU3MgMAAAADMTYwAgAAAAYxMDAwNTQEAAAAATAHAAAACjEyLzMxLzIwMjEW068/QSDb</t>
  </si>
  <si>
    <t>CGwf6a5BINsILUNJUS5OQVNEQVFHUzpQQVguSVFfQ0xPU0VQUklDRV9BREouMjAxOS0xMi0zMQEAAADX5rYpAwAAAAAAZ3YPPkEg2wjalK+tQSDbCChDSVEuTkFTREFRR1M6UEFYLklRX01BUktFVENBUC4yMDIyLTA5LTMwAQAAANfmtikCAAAACzE5MjAuODY3NzM3AQYAAAAFAAAAATEBAAAACy0yMDgzMzYzNDk3AwAAAAMxNjACAAAABjEwMDA1NAQAAAABMAcAAAAJOS8zMC8yMDIyZ3YPPkEg2wjPba+tQSDbCChDSVEuTkFTREFRR1M6UEFYLklRX01BUktFVENBUC4yMDEyLTEyLTMxAQAAANfmtikDAAAAAABxnQ8+QSDbCMVGr61BINsIGENJUS5OQVNEQVFHUzpMRVNMLklRX1RFVgEAAABJOzEpAgAAAAozNDE3LjY4NTcxAQYAAAAFAAAAATEBAAAACy0yMDYyNDA4MDQzAwAAAAMxNjACAAAABjEwMDA2MAQAAAABMAcAAAAIMy84LzIwMjNxnQ8+QSDbCKjRrq1BINsILkNJUS5OQVNEQVFHUzpMRVNMLklRX0NMT1NFUFJJQ0VfQURKLjIwMjEtMTItMzEBAAAASTsxKQIAAAAFMjMuNjYAFtOvP0Eg2wgqDuiuQSDbCClDSVEuTkFTREFRR1M6TEVTTC5JUV9NQVJLRVRDQVAuMjAyMS0xMi0zMQEAAABJOzEpAgAAAAs0MzE3LjUyOTI3OAEGAAAABQAAAAExAQAAAAstMjExNzIzMDA1MAMAAAADMTYwAgAAAAYxMDAwNTQEAAAAATAHAAAACjEyLzMxLzIwMjEW068/QSDbCBnA565BINsIKUNJUS5OQVNEQVFHUzpMRVNM</t>
  </si>
  <si>
    <t>LklRX01BUktFVENBUC4yMDE3LTEyLTMxAQAAAEk7MSkDAAAAAABxnQ8+QSDbCJeDrq1BINsILkNJUS5OQVNEQVFHUzpCTE1OLklRX0NMT1NFUFJJQ0VfQURKLjIwMjItMDktMzABAAAAoTmpBwIAAAAJMTguMDUyODA4AHGdDz5BINsIdg6urUEg2wguQ0lRLk5BU0RBUUdTOkJMTU4uSVFfQ0xPU0VQUklDRV9BREouMjAxMi0xMi0zMQEAAAChOakHAgAAAAkxMy43ODY0NjIAcZ0PPkEg2whq562tQSDbCClDSVEuTkFTREFRR1M6QkxNTi5JUV9NQVJLRVRDQVAuMjAxOS0xMi0zMQEAAAChOakHAgAAAAsxOTE3LjExNDQxMgEGAAAABQAAAAExAQAAAAoxOTkxMjQzOTA3AwAAAAMxNjACAAAABjEwMDA1NAQAAAABMAcAAAAKMTIvMzEvMjAxOXGdDz5BINsIauetrUEg2wguQ0lRLk5BU0RBUUdTOldERkMuSVFfQ0xPU0VQUklDRV9BREouMjAyMS0xMi0zMQEAAACExAQAAgAAAAoyMzkuNDU0NzUyACP6rz9BINsIvofmrkEg2wguQ0lRLk5BU0RBUUdTOldERkMuSVFfQ0xPU0VQUklDRV9BREouMjAxNy0xMi0zMQEAAACExAQAAgAAAAoxMDkuMzY2MTExAHGdDz5BINsITHKtrUEg2wgpQ0lRLk5BU0RBUUdTOldERkMuSVFfTUFSS0VUQ0FQLjIwMjEtMTItMzEBAAAAhMQEAAIAAAALMzM1My43NjE0NDIBBgAAAAUAAAABMQEAAAALLTIxMjYxMzYwMDkDAAAAAzE2MAIAAAAGMTAwMDU0BAAAAAEwBwAAAAoxMi8zMS8yMDIx</t>
  </si>
  <si>
    <t>I/qvP0Eg2wi5YOauQSDbCC1DSVEuTkFTREFRQ006TkVPLklRX0NMT1NFUFJJQ0VfQURKLjIwMTktMTItMzEBAAAACGAUAAIAAAAFMjkuMjUAcZ0PPkEg2wgj1qytQSDbCChDSVEuTkFTREFRQ006TkVPLklRX01BUktFVENBUC4yMDIyLTA5LTMwAQAAAAhgFAACAAAACzEwODMuMTAyNzMzAQYAAAAFAAAAATEBAAAACy0yMDg1MjgzMTExAwAAAAMxNjACAAAABjEwMDA1NAQAAAABMAcAAAAJOS8zMC8yMDIycZ0PPkEg2wgYr6ytQSDbCChDSVEuTkFTREFRQ006TkVPLklRX01BUktFVENBUC4yMDEyLTEyLTMxAQAAAAhgFAACAAAACjExMi4yNzAyOTQBBgAAAAUAAAABMQEAAAAKMTU3NTkzMTA5MAMAAAADMTYwAgAAAAYxMDAwNTQEAAAAATAHAAAACjEyLzMxLzIwMTJxnQ8+QSDbCBGIrK1BINsIGENJUS5OQVNEQVFHTTpYRU5FLklRX1RFVgEAAADWoQgAAgAAAAsxNTcxLjY0MTI3NAEGAAAABQAAAAExAQAAAAstMjA1ODk2Nzc0OQMAAAADMTYwAgAAAAYxMDAwNjAEAAAAATAHAAAACDMvOC8yMDIzcZ0PPkEg2wjxEqytQSDbCC5DSVEuTkFTREFRR006WEVORS5JUV9DTE9TRVBSSUNFX0FESi4yMDIxLTEyLTMxAQAAANahCAACAAAABTMxLjI0ACP6rz9BINsIbk/lrkEg2wgpQ0lRLk5BU0RBUUdNOlhFTkUuSVFfTUFSS0VUQ0FQLjIwMjEtMTItMzEBAAAA1qEIAAIAAAALMTY0My4zODg5MTYBBgAAAAUAAAABMQEA</t>
  </si>
  <si>
    <t>AAALLTIxMjE5NDkwMTEDAAAAAzE2MAIAAAAGMTAwMDU0BAAAAAEwBwAAAAoxMi8zMS8yMDIxI/qvP0Eg2whZAeWuQSDbCClDSVEuTkFTREFRR006WEVORS5JUV9NQVJLRVRDQVAuMjAxNy0xMi0zMQEAAADWoQgAAgAAAAk1MC44NDU1MzcBBgAAAAUAAAABMQEAAAAKMTg2NTQxMjM3MwMAAAADMTYwAgAAAAYxMDAwNTQEAAAAATAHAAAACjEyLzMxLzIwMTdxnQ8+QSDbCNjEq61BINsILkNJUS5OQVNEQVFHUzpOQVZJLklRX0NMT1NFUFJJQ0VfQURKLjIwMjItMDktMzABAAAAmV5/DwIAAAAJMTQuNDE5MDUyAHGdDz5BINsIuk+rrUEg2wguQ0lRLk5BU0RBUUdTOk5BVkkuSVFfQ0xPU0VQUklDRV9BREouMjAxMi0xMi0zMQEAAACZXn8PAgAAAAg2Ljk4NTEzNwBxnQ8+QSDbCCsoq61BINsIKUNJUS5OQVNEQVFHUzpOQVZJLklRX01BUktFVENBUC4yMDE5LTEyLTMxAQAAAJlefw8CAAAACzMwMjMuNzgyNTM1AHGdDz5BINsIKyirrUEg2wguQ0lRLk5BU0RBUUdTOklCVFguSVFfQ0xPU0VQUklDRV9BREouMjAyMS0xMi0zMQEAAAAn0dYBAgAAAAk3MC4xOTQwMzcA9B+wP0Eg2wgIyeOuQSDbCC5DSVEuTkFTREFRR1M6SUJUWC5JUV9DTE9TRVBSSUNFX0FESi4yMDE3LTEyLTMxAQAAACfR1gECAAAACTYxLjM0NTQzOQBxnQ8+QSDbCA2zqq1BINsIKUNJUS5OQVNEQVFHUzpJQlRYLklRX01BUktFVENBUC4yMDIxLTEy</t>
  </si>
  <si>
    <t>LTMxAQAAACfR1gECAAAACzMwOTcuODY1NTg5AQYAAAAFAAAAATEBAAAACjIwODI3NDg0MDADAAAAAzE2MAIAAAAGMTAwMDU0BAAAAAEwBwAAAAoxMi8zMS8yMDIx9B+wP0Eg2wj+oeOuQSDbCC5DSVEuTkFTREFRR1M6U0lNTy5JUV9DTE9TRVBSSUNFX0FESi4yMDE5LTEyLTMxAQAAABnGKAACAAAACTQ3LjExMjI2MwBxnQ8+QSDbCOUWqq1BINsIKUNJUS5OQVNEQVFHUzpTSU1PLklRX01BUktFVENBUC4yMDIyLTA5LTMwAQAAABnGKAACAAAACzIyNDUuMDAwODM0AQYAAAAFAAAAATEBAAAACy0yMDg3ODc5NTYwAwAAAAMxNjACAAAABjEwMDA1NAQAAAABMAcAAAAJOS8zMC8yMDIycZ0PPkEg2wja76mtQSDbCClDSVEuTkFTREFRR1M6U0lNTy5JUV9NQVJLRVRDQVAuMjAxMi0xMi0zMQEAAAAZxigAAgAAAAo0NjAuNTU2MzA4AQYAAAAFAAAAATEBAAAACjE1NzI2NTc4MjEDAAAAAzE2MAIAAAAGMTAwMDU0BAAAAAEwBwAAAAoxMi8zMS8yMDEycZ0PPkEg2wjTyKmtQSDbCBhDSVEuTkFTREFRQ006Q09SVC5JUV9URVYBAAAA0rkVAAIAAAALMTgzMS40ODg2MjkBBgAAAAUAAAABMQEAAAALLTIwNTkxNzQ1ODQDAAAAAzE2MAIAAAAGMTAwMDYwBAAAAAEwBwAAAAgzLzgvMjAyM3GdDz5BINsIslOprUEg2wguQ0lRLk5BU0RBUUNNOkNPUlQuSVFfQ0xPU0VQUklDRV9BREouMjAyMS0xMi0zMQEAAADSuRUAAgAAAAQx</t>
  </si>
  <si>
    <t>OS44APQfsD9BINsItZDirkEg2wgpQ0lRLk5BU0RBUUNNOkNPUlQuSVFfTUFSS0VUQ0FQLjIwMjEtMTItMzEBAAAA0rkVAAIAAAALMjA5Ny40ODUxMjIBBgAAAAUAAAABMQEAAAALLTIxMjM5NzM1NzEDAAAAAzE2MAIAAAAGMTAwMDU0BAAAAAEwBwAAAAoxMi8zMS8yMDIx9B+wP0Eg2wieQuKuQSDbCClDSVEuTkFTREFRQ006Q09SVC5JUV9NQVJLRVRDQVAuMjAxNy0xMi0zMQEAAADSuRUAAgAAAAsyMDYxLjA4MjM0OAEGAAAABQAAAAExAQAAAAoxODYzOTg3Njc1AwAAAAMxNjACAAAABjEwMDA1NAQAAAABMAcAAAAKMTIvMzEvMjAxN3GdDz5BINsInQWprUEg2wguQ0lRLk5BU0RBUUdTOkZPUk0uSVFfQ0xPU0VQUklDRV9BREouMjAyMi0wOS0zMAEAAADobwAAAgAAAAUyNS4wNQBxnQ8+QSDbCH2QqK1BINsILkNJUS5OQVNEQVFHUzpGT1JNLklRX0NMT1NFUFJJQ0VfQURKLjIwMTItMTItMzEBAAAA6G8AAAIAAAAENC41NgBxnQ8+QSDbCHRpqK1BINsIKUNJUS5OQVNEQVFHUzpGT1JNLklRX01BUktFVENBUC4yMDE5LTEyLTMxAQAAAOhvAAACAAAACzE5NjUuOTI3NTcyAQYAAAAFAAAAATEBAAAACjE5OTA3NjcxMjYDAAAAAzE2MAIAAAAGMTAwMDU0BAAAAAEwBwAAAAoxMi8zMS8yMDE5cZ0PPkEg2wh0aaitQSDbCC5DSVEuTkFTREFRR1M6RlREUi5JUV9DTE9TRVBSSUNFX0FESi4yMDIxLTEyLTMxAQAAALun</t>
  </si>
  <si>
    <t>ViICAAAABTM2LjY1APQfsD9BINsITgrhrkEg2wguQ0lRLk5BU0RBUUdTOkZURFIuSVFfQ0xPU0VQUklDRV9BREouMjAxNy0xMi0zMQEAAAC7p1YiAwAAAAAAcZ0PPkEg2whV9KetQSDbCClDSVEuTkFTREFRR1M6RlREUi5JUV9NQVJLRVRDQVAuMjAyMS0xMi0zMQEAAAC7p1YiAgAAAAszMTAzLjYxMzczNQEGAAAABQAAAAExAQAAAAstMjEyNDU1MzM3MQMAAAADMTYwAgAAAAYxMDAwNTQEAAAAATAHAAAACjEyLzMxLzIwMjH0H7A/QSDbCETj4K5BINsILkNJUS5OQVNEQVFHUzpETlVULklRX0NMT1NFUFJJQ0VfQURKLjIwMTktMTItMzEBAAAAdkYGAAMAAAAAAHGdDz5BINsIK1inrUEg2wgpQ0lRLk5BU0RBUUdTOkROVVQuSVFfTUFSS0VUQ0FQLjIwMjItMDktMzABAAAAdkYGAAIAAAALMTkzMC40NDgzMjIBBgAAAAUAAAABMQEAAAALLTIwNjM1Mzc4MDADAAAAAzE2MAIAAAAGMTAwMDU0BAAAAAEwBwAAAAk5LzMwLzIwMjJxnQ8+QSDbCCExp61BINsIKUNJUS5OQVNEQVFHUzpETlVULklRX01BUktFVENBUC4yMDEyLTEyLTMxAQAAAHZGBgADAAAAAABxnQ8+QSDbCBYKp61BINsIGENJUS5OQVNEQVFHUzpXQUZELklRX1RFVgEAAABC3gQAAwAAAAAAcZ0PPkEg2wj7lKatQSDbCC5DSVEuTkFTREFRR1M6V0FGRC5JUV9DTE9TRVBSSUNFX0FESi4yMDIxLTEyLTMxAQAAAELeBAACAAAACDMyLjIyMTk5AAVHsD9B</t>
  </si>
  <si>
    <t>INsI+9HfrkEg2wgpQ0lRLk5BU0RBUUdTOldBRkQuSVFfTUFSS0VUQ0FQLjIwMjEtMTItMzEBAAAAQt4EAAIAAAAKMjE3Ny4xNjc1NAEGAAAABQAAAAExAQAAAAstMjEyMDMxMjE5NQMAAAADMTYwAgAAAAYxMDAwNTQEAAAAATAHAAAACjEyLzMxLzIwMjEFR7A/QSDbCOaD365BINsIKUNJUS5OQVNEQVFHUzpXQUZELklRX01BUktFVENBUC4yMDE3LTEyLTMxAQAAAELeBAACAAAACzI5NzIuNTc1MjQyAHGdDz5BINsI6UamrUEg2wguQ0lRLk5BU0RBUUdTOkZGQkMuSVFfQ0xPU0VQUklDRV9BREouMjAyMi0wOS0zMAEAAACEJgQAAgAAAAkyMC43MDA4MDgAcZ0PPkEg2wjL0aWtQSDbCC5DSVEuTkFTREFRR1M6RkZCQy5JUV9DTE9TRVBSSUNFX0FESi4yMDEyLTEyLTMxAQAAAIQmBAACAAAACDkuODM4NTMyAHGdDz5BINsIvqqlrUEg2wgpQ0lRLk5BU0RBUUdTOkZGQkMuSVFfTUFSS0VUQ0FQLjIwMTktMTItMzEBAAAAhCYEAAIAAAALMjUyOC4yODQ4OTgAcZ0PPkEg2wi+qqWtQSDbCDNDSVEuTkFTREFRR006S1lNUi5JUV9URVZfVE9UQUxfUkVWLjEwMDAwLjIwMjItMTItMzABAAAAC5BPIAIAAAAQMTAuNzYwNDkzNzc0MTY1MgEHAAAABQAAAAExAQAAAAstMjExMTA4NjA2MAMAAAABMAIAAAAGMTAwMDYxBAAAAAEwBwAAAAoxMi8zMC8yMDIyCAAAAAoxMi8zMC8yMDIyxNUQPkEg2wg9AxOuQSDbCClDSVEuTkFT</t>
  </si>
  <si>
    <t>REFRR006S1lNUi5JUV9QQlYuMTAwMDAuMjAyMi0xMi0zMAEAAAALkE8gAgAAABAyLjc5NjU1MDkyMDUzMTM0AQcAAAAFAAAAATEBAAAACy0yMTExMDg2MDYwAwAAAAEwAgAAAAYxMDAwNjcEAAAAATAHAAAACjEyLzMwLzIwMjIIAAAACjEyLzMwLzIwMjLE1RA+QSDbCD0DE65BINsILUNJUS5OQVNEQVFHUzpQQ1JYLklRX1BFX0VYQ0wuMTAwMDAuMjAyMi0xMi0zMAEAAAB0awAAAgAAABA0MS45NjczOTEzMDQzNDc4AQcAAAAFAAAAATEBAAAACy0yMTEwMDgzNjIyAwAAAAEwAgAAAAYxMDAwNjYEAAAAATAHAAAACjEyLzMwLzIwMjIIAAAACjEyLzMwLzIwMjLE1RA+QSDbCAZAEq5BINsILkNJUS5OQVNEQVFHUzpTREdSLklRX1RFVl9FQklULjEwMDAwLjIwMjItMTItMzABAAAAYeYHAAMAAAACTk0BBwAAAAUAAAABMQEAAAALLTIxMTA3ODM1MTUDAAAAATACAAAABjEwMDA2MgQAAAABMAcAAAAKMTIvMzAvMjAyMggAAAAKMTIvMzAvMjAyMsTVED5BINsIsqMRrkEg2wgvQ0lRLk5BU0RBUUdTOkVZRS5JUV9URVZfRUJJVERBLjEwMDAwLjIwMjItMTItMzABAAAAkt4EAAIAAAAQOS44MTA3NzgyODY4NTgxNQEHAAAABQAAAAExAQAAAAstMjExMDM3MzU5OQMAAAABMAIAAAAGMTAwMDYzBAAAAAEwBwAAAAoxMi8zMC8yMDIyCAAAAAoxMi8zMC8yMDIyxNUQPkEg2wiPLhGuQSDbCDBDSVEuTkFTREFRR1M6RVlFLklR</t>
  </si>
  <si>
    <t>X1BSSUNFX1NBTEVTLjEwMDAwLjIwMjItMTItMzABAAAAkt4EAAIAAAAQMS41MjUwMzI1NDc2MDE4OQEHAAAABQAAAAExAQAAAAstMjExMDM3MzU5OQMAAAABMAIAAAAFMzg5NTgEAAAAATAHAAAACjEyLzMwLzIwMjIIAAAACjEyLzMwLzIwMjLE1RA+QSDbCIQHEa5BINsIM0NJUS5OQVNEQVFHUzpDUlRPLklRX1RFVl9UT1RBTF9SRVYuMTAwMDAuMjAyMi0xMi0zMAEAAAAjv6oGAgAAABEwLjU5MjkzNzExODQxOTMzMQEHAAAABQAAAAExAQAAAAstMjExMDUwNTIzNwMAAAABMAIAAAAGMTAwMDYxBAAAAAEwBwAAAAoxMi8zMC8yMDIyCAAAAAoxMi8zMC8yMDIyxNUQPkEg2whhaxCuQSDbCClDSVEuTkFTREFRR1M6Q1JUTy5JUV9QQlYuMTAwMDAuMjAyMi0xMi0zMAEAAAAjv6oGAgAAABAxLjM1OTQzNjYwMjczMTQxAQcAAAAFAAAAATEBAAAACy0yMTEwNTA1MjM3AwAAAAEwAgAAAAYxMDAwNjcEAAAAATAHAAAACjEyLzMwLzIwMjIIAAAACjEyLzMwLzIwMjLE1RA+QSDbCEcdEK5BINsILUNJUS5OQVNEQVFHUzpNUlROLklRX1BFX0VYQ0wuMTAwMDAuMjAyMi0xMi0zMAEAAAB6XwQAAgAAABAxOS4zOTIxNTY4NjI3NDUxAQcAAAAFAAAAATEBAAAACy0yMTEwMjYzNDE1AwAAAAEwAgAAAAYxMDAwNjYEAAAAATAHAAAACjEyLzMwLzIwMjIIAAAACjEyLzMwLzIwMjLE1RA+QSDbCE2BD65BINsILkNJUS5OQVNEQVFH</t>
  </si>
  <si>
    <t>UzpBVkRYLklRX1RFVl9FQklULjEwMDAwLjIwMjItMTItMzABAAAAUCUHAAMAAAACTk0BBwAAAAUAAAABMQEAAAALLTIxMDgzNTQzMTcDAAAAATACAAAABjEwMDA2MgQAAAABMAcAAAAKMTIvMzAvMjAyMggAAAAKMTIvMzAvMjAyMsTVED5BINsIKOUOrkEg2wgwQ0lRLk5BU0RBUUdTOlNURVAuSVFfVEVWX0VCSVREQS4xMDAwMC4yMDIyLTEyLTMwAQAAAGpWCgICAAAAEDQuNDcwMjc4NDU2MTc3ODYBBwAAAAUAAAABMQEAAAALLTIwNzE0MzkxNjgDAAAAATACAAAABjEwMDA2MwQAAAABMAcAAAAKMTIvMzAvMjAyMggAAAAKMTIvMzAvMjAyMsTVED5BINsI8CEOrkEg2wgxQ0lRLk5BU0RBUUdTOlNURVAuSVFfUFJJQ0VfU0FMRVMuMTAwMDAuMjAyMi0xMi0zMAEAAABqVgoCAgAAABEwLjc4NTA2NzI1OTk2NzE2NgEHAAAABQAAAAExAQAAAAstMjA3MTQzOTE2OAMAAAABMAIAAAAFMzg5NTgEAAAAATAHAAAACjEyLzMwLzIwMjIIAAAACjEyLzMwLzIwMjLE1RA+QSDbCP9IDq5BINsIM0NJUS5OQVNEQVFHUzpBUkhTLklRX1RFVl9UT1RBTF9SRVYuMTAwMDAuMjAyMi0xMi0zMAEAAABoTmRkAgAAABAxLjk3Njc0MzQ3NzcxODAyAQcAAAAFAAAAATEBAAAACy0yMTA1ODgzMzkzAwAAAAEwAgAAAAYxMDAwNjEEAAAAATAHAAAACjEyLzMwLzIwMjIIAAAACjEyLzMwLzIwMjLE1RA+QSDbCL1eDa5BINsIKUNJUS5OQVNE</t>
  </si>
  <si>
    <t>QVFHUzpBUkhTLklRX1BCVi4xMDAwMC4yMDIyLTEyLTMwAQAAAGhOZGQCAAAAEDE5LjEzODk2MjYwOTMzNzUBBwAAAAUAAAABMQEAAAALLTIxMDU4ODMzOTMDAAAAATACAAAABjEwMDA2NwQAAAABMAcAAAAKMTIvMzAvMjAyMggAAAAKMTIvMzAvMjAyMsTVED5BINsIvV4NrkEg2wgtQ0lRLk5BU0RBUUdTOlNJTEsuSVFfUEVfRVhDTC4xMDAwMC4yMDIyLTEyLTMwAQAAAKOACgIDAAAAAk5NAQcAAAAFAAAAATEBAAAACy0yMTA5NTI5MDkxAwAAAAEwAgAAAAYxMDAwNjYEAAAAATAHAAAACjEyLzMwLzIwMjIIAAAACjEyLzMwLzIwMjLE1RA+QSDbCIubDK5BINsILkNJUS5OQVNEQVFHUzpWSVJULklRX1RFVl9FQklULjEwMDAwLjIwMjItMTItMzABAAAAvvL2BwMAAAAAAMTVED5BINsIZv8LrkEg2wgwQ0lRLk5BU0RBUUdTOk1ZR04uSVFfVEVWX0VCSVREQS4xMDAwMC4yMDIyLTEyLTMwAQAAAE58AAADAAAAAk5NAQcAAAAFAAAAATEBAAAACy0yMTEwMzk0MzYzAwAAAAEwAgAAAAYxMDAwNjMEAAAAATAHAAAACjEyLzMwLzIwMjIIAAAACjEyLzMwLzIwMjLE1RA+QSDbCEaKC65BINsIMUNJUS5OQVNEQVFHUzpNWUdOLklRX1BSSUNFX1NBTEVTLjEwMDAwLjIwMjItMTItMzABAAAATnwAAAIAAAAQMS42Mzg4MzU4MjM0Mzc2MwEHAAAABQAAAAExAQAAAAstMjExMDM5NDM2MwMAAAABMAIAAAAFMzg5NTgEAAAAATAH</t>
  </si>
  <si>
    <t>AAAACjEyLzMwLzIwMjIIAAAACjEyLzMwLzIwMjLE1RA+QSDbCDhjC65BINsIMkNJUS5OQVNEQVFHUzpSTlcuSVFfVEVWX1RPVEFMX1JFVi4xMDAwMC4yMDIyLTEyLTMwAQAAAO+jgwwCAAAADzEwLjE5MjM4NzA5NTQ1MgEHAAAABQAAAAExAQAAAAstMjExMDk0NTc0MwMAAAABMAIAAAAGMTAwMDYxBAAAAAEwBwAAAAoxMi8zMC8yMDIyCAAAAAoxMi8zMC8yMDIyxNUQPkEg2wgTxwquQSDbCChDSVEuTkFTREFRR1M6Uk5XLklRX1BCVi4xMDAwMC4yMDIyLTEyLTMwAQAAAO+jgwwCAAAADzEuNDM4MDk5Nzg5OTI0OQEHAAAABQAAAAExAQAAAAstMjExMDk0NTc0MwMAAAABMAIAAAAGMTAwMDY3BAAAAAEwBwAAAAoxMi8zMC8yMDIyCAAAAAoxMi8zMC8yMDIyxNUQPkEg2wgJeQquQSDbCC1DSVEuTkFTREFRR006RVhQSS5JUV9QRV9FWENMLjEwMDAwLjIwMjItMTItMzABAAAAYBYcDgIAAAAQMjEuNzI1NDkwMTk2MDc4NAEHAAAABQAAAAExAQAAAAstMjExMDcyNDUzNAMAAAABMAIAAAAGMTAwMDY2BAAAAAEwBwAAAAoxMi8zMC8yMDIyCAAAAAoxMi8zMC8yMDIyxNUQPkEg2wjZ3AmuQSDbCDBDSVEuTkFTREFRR1M6SU1LVC5BLklRX1RFVl9FQklULjEwMDAwLjIwMjItMTItMzABAAAAkkUEAAIAAAAQNi4xNDEyMTQ3MjA0ODc3NQEHAAAABQAAAAExAQAAAAstMjExMzc2Njk1NwMAAAABMAIAAAAGMTAwMDYyBAAA</t>
  </si>
  <si>
    <t>AAEwBwAAAAoxMi8zMC8yMDIyCAAAAAoxMi8zMC8yMDIyxNUQPkEg2witQAmuQSDbCDBDSVEuTkFTREFRR1M6SkFDSy5JUV9URVZfRUJJVERBLjEwMDAwLjIwMjItMTItMzABAAAAndUEAAIAAAAPOC41NzY3MzUyNzg0Mzk1AQcAAAAFAAAAATEBAAAACy0yMDkzOTY5NzIxAwAAAAEwAgAAAAYxMDAwNjMEAAAAATAHAAAACjEyLzMwLzIwMjIIAAAACjEyLzMwLzIwMjLE1RA+QSDbCHp9CK5BINsIMUNJUS5OQVNEQVFHUzpKQUNLLklRX1BSSUNFX1NBTEVTLjEwMDAwLjIwMjItMTItMzABAAAAndUEAAIAAAAQMS4zMDMxNTE4MzAxNzU4MQEHAAAABQAAAAExAQAAAAstMjA5Mzk2OTcyMQMAAAABMAIAAAAFMzg5NTgEAAAAATAHAAAACjEyLzMwLzIwMjIIAAAACjEyLzMwLzIwMjLE1RA+QSDbCIikCK5BINsIM0NJUS5OQVNEQVFHTTpBVFJDLklRX1RFVl9UT1RBTF9SRVYuMTAwMDAuMjAyMi0xMi0zMAEAAABhww0AAgAAABA3LjM0OTYwNTgyNjU4MDQ5AQcAAAAFAAAAATEBAAAACy0yMTExMjQ5MDQ4AwAAAAEwAgAAAAYxMDAwNjEEAAAAATAHAAAACjEyLzMwLzIwMjIIAAAACjEyLzMwLzIwMjLE1RA+QSDbCJC5B65BINsIKUNJUS5OQVNEQVFHTTpBVFJDLklRX1BCVi4xMDAwMC4yMDIyLTEyLTMwAQAAAGHDDQACAAAAEDQuMjIxNTI5MjY2NTc0NDUBBwAAAAUAAAABMQEAAAALLTIxMTEyNDkwNDgDAAAAATACAAAA</t>
  </si>
  <si>
    <t>BjEwMDA2NwQAAAABMAcAAAAKMTIvMzAvMjAyMggAAAAKMTIvMzAvMjAyMsTVED5BINsIkLkHrkEg2wgtQ0lRLk5BU0RBUUdTOkFURUMuSVFfUEVfRVhDTC4xMDAwMC4yMDIyLTEyLTMwAQAAAHMiTAEDAAAAAk5NAQcAAAAFAAAAATEBAAAACy0yMTA5NjEzNjI0AwAAAAEwAgAAAAYxMDAwNjYEAAAAATAHAAAACjEyLzMwLzIwMjIIAAAACjEyLzMwLzIwMjLE1RA+QSDbCFTPBq5BINsILkNJUS5OQVNEQVFHUzpFTUJDLklRX1RFVl9FQklULjEwMDAwLjIwMjItMTItMzABAAAAue+OKgIAAAAQNS43Mjc4NTU1OTg0Njc1OQEHAAAABQAAAAExAQAAAAstMjEwNjc3MDE5MwMAAAABMAIAAAAGMTAwMDYyBAAAAAEwBwAAAAoxMi8zMC8yMDIyCAAAAAoxMi8zMC8yMDIyxNUQPkEg2wgzWgauQSDbCDBDSVEuTkFTREFRR1M6TEtGTi5JUV9URVZfRUJJVERBLjEwMDAwLjIwMjItMTItMzABAAAAvvYFAAMAAAAAAMTVED5BINsIyb4FrkEg2wgxQ0lRLk5BU0RBUUdTOkxLRk4uSVFfUFJJQ0VfU0FMRVMuMTAwMDAuMjAyMi0xMi0zMAEAAAC+9gUAAgAAABA4LjM4Mzk1ODQwOTQ5OTc4AQcAAAAFAAAAATEBAAAACy0yMTExMjYxMDcxAwAAAAEwAgAAAAUzODk1OAQAAAABMAcAAAAKMTIvMzAvMjAyMggAAAAKMTIvMzAvMjAyMsTVED5BINsIupcFrkEg2wgzQ0lRLk5BU0RBUUdTOk1MS04uSVFfVEVWX1RPVEFMX1JFVi4xMDAw</t>
  </si>
  <si>
    <t>MC4yMDIyLTEyLTMwAQAAAPdyAAACAAAAETAuODAwMTM2NTcwNTk0Mjg5AQcAAAAFAAAAATEBAAAACy0yMDY1MTczMjIxAwAAAAEwAgAAAAYxMDAwNjEEAAAAATAHAAAACjEyLzMwLzIwMjIIAAAACjEyLzMwLzIwMjLE1RA+QSDbCJD7BK5BINsIKUNJUS5OQVNEQVFHUzpNTEtOLklRX1BCVi4xMDAwMC4yMDIyLTEyLTMwAQAAAPdyAAACAAAAEDEuMTA0MDQ2OTM4OTY4MTIBBwAAAAUAAAABMQEAAAALLTIwNjUxNzMyMjEDAAAAATACAAAABjEwMDA2NwQAAAABMAcAAAAKMTIvMzAvMjAyMggAAAAKMTIvMzAvMjAyMsTVED5BINsIf60ErkEg2wgvQ0lRLk5BU0RBUUdTOkJBVFIuSy5JUV9QRV9FWENMLjEwMDAwLjIwMjItMTItMzABAAAAdpzFEwMAAAACTk0BBwAAAAUAAAABMQEAAAALLTIxMTA0NzQzMTQDAAAAATACAAAABjEwMDA2NgQAAAABMAcAAAAKMTIvMzAvMjAyMggAAAAKMTIvMzAvMjAyMsTVED5BINsITxEErkEg2wguQ0lRLk5BU0RBUUdTOk9MRUQuSVFfVEVWX0VCSVQuMTAwMDAuMjAyMi0xMi0zMAEAAACe9wUAAgAAABAxOS41MTYzMjIwNTY3MjAxAQcAAAAFAAAAATEBAAAACy0yMTExMjE4NDMxAwAAAAEwAgAAAAYxMDAwNjIEAAAAATAHAAAACjEyLzMwLzIwMjIIAAAACjEyLzMwLzIwMjLE1RA+QSDbCCp1A65BINsILENJUS5OQVNEQVFHUzpDSFguSVFfUEVfRVhDTC4xMDAwMC4yMDIyLTEyLTMw</t>
  </si>
  <si>
    <t>AQAAAN0TiyACAAAAEDUzLjY4NTE4NTE4NTE4NTIBBwAAAAUAAAABMQEAAAALLTIxMTI0NTc2MjYDAAAAATACAAAABjEwMDA2NgQAAAABMAcAAAAKMTIvMzAvMjAyMggAAAAKMTIvMzAvMjAyMsTVED5BINsICgADrkEg2wguQ0lRLk5BU0RBUUdTOkFBT04uSVFfVEVWX0VCSVQuMTAwMDAuMjAyMi0xMi0zMAEAAAD04wQAAgAAAA41OC4yMjgwNTY2OTM0NAEHAAAABQAAAAExAQAAAAstMjExMDI5NTc2MAMAAAABMAIAAAAGMTAwMDYyBAAAAAEwBwAAAAoxMi8zMC8yMDIyCAAAAAoxMi8zMC8yMDIyxNUQPkEg2wj2sQKuQSDbCDNDSVEuTkFTREFRR1M6VFNFTS5JUV9URVZfVE9UQUxfUkVWLjEwMDAwLjIwMjItMTItMzABAAAA3w0FAAIAAAAQMi43MDc0NjY1NTIwOTA0MgEHAAAABQAAAAExAQAAAAstMjExMDEzNzExNQMAAAABMAIAAAAGMTAwMDYxBAAAAAEwBwAAAAoxMi8zMC8yMDIyCAAAAAoxMi8zMC8yMDIyxNUQPkEg2wjOAwGuQSDbCC1DSVEuTkFTREFRR1M6RlJTSC5JUV9QRV9FWENMLjEwMDAwLjIwMjItMTItMzABAAAACfaRCAMAAAACTk0BBwAAAAUAAAABMQEAAAALLTIxMTA5ODU1NDEDAAAAATACAAAABjEwMDA2NgQAAAABMAcAAAAKMTIvMzAvMjAyMggAAAAKMTIvMzAvMjAyMsTVED5BINsIzgMBrkEg2wgwQ0lRLk5BU0RBUUdTOklUQ0kuSVFfVEVWX0VCSVREQS4xMDAwMC4yMDIyLTEyLTMwAQAA</t>
  </si>
  <si>
    <t>AHfRjwADAAAAAk5NAQcAAAAFAAAAATEBAAAACy0yMTEwMTQzMzg2AwAAAAEwAgAAAAYxMDAwNjMEAAAAATAHAAAACjEyLzMwLzIwMjIIAAAACjEyLzMwLzIwMjLE1RA+QSDbCMDcAK5BINsIKUNJUS5OQVNEQVFHUzpBTEtTLklRX1BCVi4xMDAwMC4yMDIyLTEyLTMwAQAAAPxfAAACAAAAEDMuODAzMjM4NzkzMzI2NzkBBwAAAAUAAAABMQEAAAALLTIxMTIwNTIyMzMDAAAAATACAAAABjEwMDA2NwQAAAABMAcAAAAKMTIvMzAvMjAyMggAAAAKMTIvMzAvMjAyMsTVED5BINsIt7UArkEg2wgxQ0lRLk5BU0RBUUdTOkNXU1QuSVFfUFJJQ0VfU0FMRVMuMTAwMDAuMjAyMi0xMi0zMAEAAAA/ZgAAAgAAABA0LjU3NjU5MDYzNzkwMzIyAQcAAAAFAAAAATEBAAAACy0yMTExNjY1NzU2AwAAAAEwAgAAAAUzODk1OAQAAAABMAcAAAAKMTIvMzAvMjAyMggAAAAKMTIvMzAvMjAyMsTVED5BINsIX2gArkEg2wguQ0lRLk5BU0RBUUdTOkxJVEUuSVFfVEVWX0VCSVQuMTAwMDAuMjAyMi0xMi0zMAEAAACDODcQAgAAABAxMy45NjY0OTg2NTAxMTMxAQcAAAAFAAAAATEBAAAACy0yMTEzODc3Mzc3AwAAAAEwAgAAAAYxMDAwNjIEAAAAATAHAAAACjEyLzMwLzIwMjIIAAAACjEyLzMwLzIwMjLE1RA+QSDbCDGl/61BINsILkNJUS5OQVNEQVFHUzpBRlJNLklRX1RFVl9FQklULjEwMDAwLjIwMjItMTItMzABAAAA8q5yKQMAAAAC</t>
  </si>
  <si>
    <t>Tk0BBwAAAAUAAAABMQEAAAALLTIxMTI0MDYzMjIDAAAAATACAAAABjEwMDA2MgQAAAABMAcAAAAKMTIvMzAvMjAyMggAAAAKMTIvMzAvMjAyMsTVED5BINsI7br+rUEg2wgzQ0lRLk5BU0RBUUdTOkxBWlIuSVFfVEVWX1RPVEFMX1JFVi4xMDAwMC4yMDIyLTEyLTMwAQAAAHKtkxkCAAAAEDU4Ljc5NTk5ODA3MzE5MDYBBwAAAAUAAAABMQEAAAALLTIxMDk0ODI1NDQDAAAAATACAAAABjEwMDA2MQQAAAABMAcAAAAKMTIvMzAvMjAyMggAAAAKMTIvMzAvMjAyMsTVED5BINsIm1v9rUEg2wgtQ0lRLk5BU0RBUUdTOkZJQksuSVFfUEVfRVhDTC4xMDAwMC4yMDIyLTEyLTMwAQAAAO3MDwACAAAAEDEyLjQyNzY1NjcyOTE1MDEBBwAAAAUAAAABMQEAAAALLTIxMTA1NDY0OTUDAAAAATACAAAABjEwMDA2NgQAAAABMAcAAAAKMTIvMzAvMjAyMggAAAAKMTIvMzAvMjAyMsTVED5BINsIm1v9rUEg2wgwQ0lRLk5BU0RBUUdTOkROTEkuSVFfVEVWX0VCSVREQS4xMDAwMC4yMDIyLTEyLTMwAQAAAA459REDAAAAAk5NAQcAAAAFAAAAATEBAAAACy0yMTEwMjUwMzg5AwAAAAEwAgAAAAYxMDAwNjMEAAAAATAHAAAACjEyLzMwLzIwMjIIAAAACjEyLzMwLzIwMjLE1RA+QSDbCH0N/a1BINsIKUNJUS5OQVNEQVFHTTpaTEFCLklRX1BCVi4xMDAwMC4yMDIyLTEyLTMwAQAAAHcCKRACAAAAEDIuMTI0NTU0NjgyNjExOTUBBwAA</t>
  </si>
  <si>
    <t>AAUAAAABMQEAAAALLTIxMDk5NDIxNzEDAAAAATACAAAABjEwMDA2NwQAAAABMAcAAAAKMTIvMzAvMjAyMggAAAAKMTIvMzAvMjAyMsTVED5BINsIPr/8rUEg2wgwQ0lRLk5BU0RBUUdTOk5XRS5JUV9QUklDRV9TQUxFUy4xMDAwMC4yMDIyLTEyLTMwAQAAAAnSAgACAAAADzIuMjM1OTQ2ODgxNjc5MwEHAAAABQAAAAExAQAAAAstMjExMjk1NDc3MAMAAAABMAIAAAAFMzg5NTgEAAAAATAHAAAACjEyLzMwLzIwMjIIAAAACjEyLzMwLzIwMjLE1RA+QSDbCEZK/K1BINsILkNJUS5OQVNEQVFHUzpJTkRCLklRX1RFVl9FQklULjEwMDAwLjIwMjItMTItMzABAAAAV0QEAAMAAAAAAMTVED5BINsIGa77rUEg2wgzQ0lRLk5BU0RBUUdTOkFDQUQuSVFfVEVWX1RPVEFMX1JFVi4xMDAwMC4yMDIyLTEyLTMwAQAAAMFuCgACAAAAEDQuNTUzMTAzNzY5NDkwNTUBBwAAAAUAAAABMQEAAAALLTIxMDk3MTg5MDUDAAAAATACAAAABjEwMDA2MQQAAAABMAcAAAAKMTIvMzAvMjAyMggAAAAKMTIvMzAvMjAyMsTVED5BINsI0pz6rUEg2wgsQ0lRLk5BU0RBUUdTOlNMTS5JUV9QRV9FWENMLjEwMDAwLjIwMjItMTItMzABAAAAkpoEAAIAAAAPNC41OTgzMzc5NTAxMzg1AQcAAAAFAAAAATEBAAAACy0yMTEwMzUxNTI4AwAAAAEwAgAAAAYxMDAwNjYEAAAAATAHAAAACjEyLzMwLzIwMjIIAAAACjEyLzMwLzIwMjLE1RA+QSDbCL5O</t>
  </si>
  <si>
    <t>+q1BINsIMENJUS5OQVNEQVFHTTpTSExTLklRX1RFVl9FQklUREEuMTAwMDAuMjAyMi0xMi0zMAEAAAC1JPoHAgAAABA3NC40OTU4Njc4MzM0MDg3AQcAAAAFAAAAATEBAAAACy0yMTA4NzYwNzE0AwAAAAEwAgAAAAYxMDAwNjMEAAAAATAHAAAACjEyLzMwLzIwMjIIAAAACjEyLzMwLzIwMjLE1RA+QSDbCK0A+q1BINsIKUNJUS5OQVNEQVFHUzpQQ1ZYLklRX1BCVi4xMDAwMC4yMDIyLTEyLTMwAQAAAPoTVBICAAAAEDguOTUzMjQ4NTQ0NzkzNjkBBwAAAAUAAAABMQEAAAALLTIxMTAyMzgwNTkDAAAAATACAAAABjEwMDA2NwQAAAABMAcAAAAKMTIvMzAvMjAyMggAAAAKMTIvMzAvMjAyMsTVED5BINsI6Nj5rUEg2wgxQ0lRLk5BU0RBUUdTOklTRUUuSVFfUFJJQ0VfU0FMRVMuMTAwMDAuMjAyMi0xMi0zMAEAAAA3gSkCAwAAAAAAxNUQPkEg2wi/PPmtQSDbCC5DSVEuTkFTREFRR1M6VElHTy5JUV9URVZfRUJJVC4xMDAwMC4yMDIyLTEyLTMwAQAAAKZ7AAACAAAADzE1LjAyNzYxNzE5MjA1NQEHAAAABQAAAAExAQAAAAstMjEwOTk0MjM5NQMAAAABMAIAAAAGMTAwMDYyBAAAAAEwBwAAAAoxMi8zMC8yMDIyCAAAAAoxMi8zMC8yMDIyxNUQPkEg2wis7vitQSDbCDNDSVEuTkFTREFRR1M6QVJXUi5JUV9URVZfVE9UQUxfUkVWLjEwMDAwLjIwMjItMTItMzABAAAAhhkDAAIAAAAQMjcuODY2NjkwNzkyNDYzOAEH</t>
  </si>
  <si>
    <t>AAAABQAAAAExAQAAAAstMjExNDAzMDU1NAMAAAABMAIAAAAGMTAwMDYxBAAAAAEwBwAAAAoxMi8zMC8yMDIyCAAAAAoxMi8zMC8yMDIyxNUQPkEg2whQj/etQSDbCC1DSVEuTkFTREFRR1M6UEdOWS5JUV9QRV9FWENMLjEwMDAwLjIwMjItMTItMzABAAAAL3rQBgIAAAAQNDcuMTk3MDQxMjA3NjM4MgEHAAAABQAAAAExAQAAAAstMjEwOTcxODg0MgMAAAABMAIAAAAGMTAwMDY2BAAAAAEwBwAAAAoxMi8zMC8yMDIyCAAAAAoxMi8zMC8yMDIyxNUQPkEg2whQj/etQSDbCDBDSVEuTkFTREFRQ006TldUTi5JUV9URVZfRUJJVERBLjEwMDAwLjIwMjItMTItMzABAAAA1f4SagMAAAACTk0BBwAAAAUAAAABMQEAAAALLTIwNjQ3OTUzNjgDAAAAATACAAAABjEwMDA2MwQAAAABMAcAAAAKMTIvMzAvMjAyMggAAAAKMTIvMzAvMjAyMsTVED5BINsIOEH3rUEg2wgpQ0lRLk5BU0RBUUdTOlFGSU4uSVFfUEJWLjEwMDAwLjIwMjItMTItMzABAAAAd/QdIwIAAAAQMS4zMjA2NTMwMTUxMTUyNAEHAAAABQAAAAExAQAAAAstMjA5OTc5NjY0NQMAAAABMAIAAAAGMTAwMDY3BAAAAAEwBwAAAAoxMi8zMC8yMDIyCAAAAAoxMi8zMC8yMDIyxNUQPkEg2wgn8/atQSDbCDFDSVEuTkFTREFRR006QVBQTi5JUV9QUklDRV9TQUxFUy4xMDAwMC4yMDIyLTEyLTMwAQAAAGNgYwACAAAAEDYuMjYzNzU2MDcyMTAxNjgBBwAAAAUAAAAB</t>
  </si>
  <si>
    <t>MQEAAAALLTIxMTE5MDE1NzADAAAAATACAAAABTM4OTU4BAAAAAEwBwAAAAoxMi8zMC8yMDIyCAAAAAoxMi8zMC8yMDIyxNUQPkEg2wgVpfatQSDbCC5DSVEuTkFTREFRR006UkVUQS5JUV9URVZfRUJJVC4xMDAwMC4yMDIyLTEyLTMwAQAAAG5OagADAAAAAk5NAQcAAAAFAAAAATEBAAAACy0yMTEwMzczNTk3AwAAAAEwAgAAAAYxMDAwNjIEAAAAATAHAAAACjEyLzMwLzIwMjIIAAAACjEyLzMwLzIwMjLE1RA+QSDbCOjh9a1BINsIM0NJUS5OQVNEQVFHUzpLTElDLklRX1RFVl9UT1RBTF9SRVYuMTAwMDAuMjAyMi0xMi0zMAEAAADEUwQAAgAAAA8xLjA0NjI1MTAzMTgyMDQBBwAAAAUAAAABMQEAAAALLTIxMTM4NDk4MjgDAAAAATACAAAABjEwMDA2MQQAAAABMAcAAAAKMTIvMzAvMjAyMggAAAAKMTIvMzAvMjAyMsTVED5BINsIDqr0rUEg2wgtQ0lRLk5BU0RBUUdTOkNBVFkuSVFfUEVfRVhDTC4xMDAwMC4yMDIyLTEyLTMwAQAAAPXTBAACAAAAEDEwLjczNDIxMzM1MTEwODgBBwAAAAUAAAABMQEAAAALLTIxMDkzMTE2NTIDAAAAATACAAAABjEwMDA2NgQAAAABMAcAAAAKMTIvMzAvMjAyMggAAAAKMTIvMzAvMjAyMsTVED5BINsIA4P0rUEg2wgvQ0lRLk5BU0RBUUdNOkhQSy5JUV9URVZfRUJJVERBLjEwMDAwLjIwMjItMTItMzABAAAARhB+JgIAAAAPMTguNjA3OTI5ODUwNjQyAQcAAAAFAAAAATEBAAAA</t>
  </si>
  <si>
    <t>Cy0yMTA5MTY4OTk4AwAAAAEwAgAAAAYxMDAwNjMEAAAAATAHAAAACjEyLzMwLzIwMjIIAAAACjEyLzMwLzIwMjLE1RA+QSDbCO009K1BINsIKUNJUS5OQVNEQVFHUzpTVE5FLklRX1BCVi4xMDAwMC4yMDIyLTEyLTMwAQAAAPbA1iICAAAAEDEuMjAyNTQwMDE1MDc4OTkBBwAAAAUAAAABMQEAAAALLTIxMDc3NTcxMzkDAAAAATACAAAABjEwMDA2NwQAAAABMAcAAAAKMTIvMzAvMjAyMggAAAAKMTIvMzAvMjAyMsTVED5BINsI6A30rUEg2wgxQ0lRLk5BU0RBUUdTOk9UVFIuSVFfUFJJQ0VfU0FMRVMuMTAwMDAuMjAyMi0xMi0zMAEAAAB9fQQAAgAAABAyLjAzNTMwMDAyNzM1MjI3AQcAAAAFAAAAATEBAAAACy0yMTExOTEwNjA4AwAAAAEwAgAAAAUzODk1OAQAAAABMAcAAAAKMTIvMzAvMjAyMggAAAAKMTIvMzAvMjAyMsTVED5BINsIuXHzrUEg2wguQ0lRLk5BU0RBUUdTOkZMWVcuSVFfVEVWX0VCSVQuMTAwMDAuMjAyMi0xMi0zMAEAAAAn6DIqAwAAAAJOTQEHAAAABQAAAAExAQAAAAstMjEwNjI3NDgzNQMAAAABMAIAAAAGMTAwMDYyBAAAAAEwBwAAAAoxMi8zMC8yMDIyCAAAAAoxMi8zMC8yMDIyxNUQPkEg2wimI/OtQSDbCDNDSVEuTkFTREFRR1M6VFJJUC5JUV9URVZfVE9UQUxfUkVWLjEwMDAwLjIwMjItMTItMzABAAAAySMCAAIAAAAQMi42NTQ5MTk0ODY0NTIzMwEHAAAABQAAAAExAQAAAAstMjEx</t>
  </si>
  <si>
    <t>MTY0MTIwMAMAAAABMAIAAAAGMTAwMDYxBAAAAAEwBwAAAAoxMi8zMC8yMDIyCAAAAAoxMi8zMC8yMDIyxNUQPkEg2whW6/GtQSDbCC1DSVEuTkFTREFRR1M6SExORS5JUV9QRV9FWENMLjEwMDAwLjIwMjItMTItMzABAAAAg+kLAAIAAAAQMTMuNzQxNzgzNTQwNjY0OAEHAAAABQAAAAExAQAAAAstMjExNDE0NTMzNAMAAAABMAIAAAAGMTAwMDY2BAAAAAEwBwAAAAoxMi8zMC8yMDIyCAAAAAoxMi8zMC8yMDIyxNUQPkEg2whKxPGtQSDbCDBDSVEuTkFTREFRR1M6QkxLQi5JUV9URVZfRUJJVERBLjEwMDAwLjIwMjItMTItMzABAAAAqn0BAAIAAAAQNDAuNDU5NjE4MjQyNjM1NgEHAAAABQAAAAExAQAAAAstMjEwOTY4ODUyOAMAAAABMAIAAAAGMTAwMDYzBAAAAAEwBwAAAAoxMi8zMC8yMDIyCAAAAAoxMi8zMC8yMDIyxNUQPkEg2wg1dvGtQSDbCClDSVEuTkFTREFRR1M6UFBCSS5JUV9QQlYuMTAwMDAuMjAyMi0xMi0zMAEAAAAyuQUAAgAAABAxLjAzMjA5MDQ1OTAwMDY1AQcAAAAFAAAAATEBAAAACy0yMTEwMzc2MjI3AwAAAAEwAgAAAAYxMDAwNjcEAAAAATAHAAAACjEyLzMwLzIwMjIIAAAACjEyLzMwLzIwMjLE1RA+QSDbCDBP8a1BINsIMENJUS5OQVNEQVFHTTpPTEsuSVFfUFJJQ0VfU0FMRVMuMTAwMDAuMjAyMi0xMi0zMAEAAAAEjBkqAgAAABAyNi41MjU5MTk3MzI0NDE1AQcAAAAFAAAAATEBAAAA</t>
  </si>
  <si>
    <t>Cy0yMTA3Nzg0NTc1AwAAAAEwAgAAAAUzODk1OAQAAAABMAcAAAAKMTIvMzAvMjAyMggAAAAKMTIvMzAvMjAyMsTVED5BINsIEdrwrUEg2wguQ0lRLk5BU0RBUUdTOlBaWkEuSVFfVEVWX0VCSVQuMTAwMDAuMjAyMi0xMi0zMAEAAAAM9wQAAgAAABAyMC4wNjY0MTQ1MDAzOTk4AQcAAAAFAAAAATEBAAAACy0yMTEwOTMxNDg0AwAAAAEwAgAAAAYxMDAwNjIEAAAAATAHAAAACjEyLzMwLzIwMjIIAAAACjEyLzMwLzIwMjLE1RA+QSDbCOI98K1BINsIMENJUS5OQVNEQVFHTTpTSVRNLklRX1RFVl9FQklUREEuMTAwMDAuMjAyMi0xMi0zMAEAAAAjX2sBAgAAAA8zOS4zNTYzNzM0NzI5MzUBBwAAAAUAAAABMQEAAAALLTIxMTA1NDYzNjADAAAAATACAAAABjEwMDA2MwQAAAABMAcAAAAKMTIvMzAvMjAyMggAAAAKMTIvMzAvMjAyMsTVED5BINsI0u/vrUEg2wgwQ0lRLk5BU0RBUUdTOkZXUkQuSVFfVEVWX0VCSVREQS4xMDAwMC4yMDIyLTEyLTMwAQAAAP0VBQACAAAAEDQuNzgxOTQzOTM2Nzk3MjYBBwAAAAUAAAABMQEAAAALLTIxMDk2NTIzMTIDAAAAATACAAAABjEwMDA2MwQAAAABMAcAAAAKMTIvMzAvMjAyMggAAAAKMTIvMzAvMjAyMsTVED5BINsIplPvrUEg2wgzQ0lRLk5BU0RBUUdNOlNUQUEuSVFfVEVWX1RPVEFMX1JFVi4xMDAwMC4yMDIyLTEyLTMwAQAAAJanBAACAAAAEDkuMzY0ODMyMTQyMTI1NzIB</t>
  </si>
  <si>
    <t>BwAAAAUAAAABMQEAAAALLTIxMTEyMzc1ODMDAAAAATACAAAABjEwMDA2MQQAAAABMAcAAAAKMTIvMzAvMjAyMggAAAAKMTIvMzAvMjAyMsTVED5BINsIh97urUEg2wgwQ0lRLk5BU0RBUUdTOldPT0YuSVFfVEVWX0VCSVREQS4xMDAwMC4yMDIyLTEyLTMwAQAAAGvJiikCAAAAEDUuNTM0NjQ0NDA2NjA1ODYBBwAAAAUAAAABMQEAAAALLTIxMDcwMTY4MTIDAAAAATACAAAABjEwMDA2MwQAAAABMAcAAAAKMTIvMzAvMjAyMggAAAAKMTIvMzAvMjAyMsTVED5BINsIfZDurUEg2wgwQ0lRLk5BU0RBUUdNOlZFUlguSVFfVEVWX0VCSVREQS4xMDAwMC4yMDIyLTEyLTMwAQAAAJ7KDgACAAAADzk5LjQ5NTgwMDM1ODcyOAEHAAAABQAAAAExAQAAAAstMjEwNzg4MDM4NgMAAAABMAIAAAAGMTAwMDYzBAAAAAEwBwAAAAoxMi8zMC8yMDIyCAAAAAoxMi8zMC8yMDIyxNUQPkEg2whnG+6tQSDbCC1DSVEuTkFTREFRR1M6TVhMLklRX1RFVl9FQklULjEwMDAwLjIwMjItMTItMzABAAAAHqtkAQIAAAAQMzkuNjQ5NDIyNzY1MzQ4NgEHAAAABQAAAAExAQAAAAstMjExNDAzNDQzOQMAAAABMAIAAAAGMTAwMDYyBAAAAAEwBwAAAAoxMi8zMC8yMDIyCAAAAAoxMi8zMC8yMDIyxNUQPkEg2wgzf+2tQSDbCDBDSVEuTkFTREFRR1M6UFJUQS5JUV9URVZfRUJJVERBLjEwMDAwLjIwMjItMTItMzABAAAAyIDYDAIAAAAQMzQuMjkw</t>
  </si>
  <si>
    <t>ODQzMjY3MDkzNwEHAAAABQAAAAExAQAAAAstMjExMDcyNDU1OAMAAAABMAIAAAAGMTAwMDYzBAAAAAEwBwAAAAoxMi8zMC8yMDIyCAAAAAoxMi8zMC8yMDIyxNUQPkEg2wgY4+ytQSDbCDFDSVEuTkFTREFRR1M6UFJUQS5JUV9QUklDRV9TQUxFUy4xMDAwMC4yMDIyLTEyLTMwAQAAAMiA2AwCAAAAEDEzLjI4NTM1NzU3MzQ2OTcBBwAAAAUAAAABMQEAAAALLTIxMTA3MjQ1NTgDAAAAATACAAAABTM4OTU4BAAAAAEwBwAAAAoxMi8zMC8yMDIyCAAAAAoxMi8zMC8yMDIyxNUQPkEg2wgY4+ytQSDbCDNDSVEuTkFTREFRR006QVhTTS5JUV9URVZfVE9UQUxfUkVWLjEwMDAwLjIwMjItMTItMzABAAAAazdrDgMAAAAAAMTVED5BINsI5R/srUEg2wgpQ0lRLk5BU0RBUUdNOkFYU00uSVFfUEJWLjEwMDAwLjIwMjItMTItMzABAAAAazdrDgIAAAAQMTg2LjYxMjIxMjkwMTk2MQEHAAAABQAAAAExAQAAAAstMjEwOTYzNTk4OQMAAAABMAIAAAAGMTAwMDY3BAAAAAEwBwAAAAoxMi8zMC8yMDIyCAAAAAoxMi8zMC8yMDIyxNUQPkEg2wjlH+ytQSDbCC1DSVEuTkFTREFRR1M6QU1FRC5JUV9QRV9FWENMLjEwMDAwLjIwMjItMTItMzABAAAAj00FAAIAAAAQMTMuMTc2NjU2MTUxNDE5NgEHAAAABQAAAAExAQAAAAstMjExMDg0NjgxMgMAAAABMAIAAAAGMTAwMDY2BAAAAAEwBwAAAAoxMi8zMC8yMDIyCAAAAAoxMi8zMC8y</t>
  </si>
  <si>
    <t>MDIyxNUQPkEg2wiUNeutQSDbCC5DSVEuTkFTREFRR1M6QUNJVy5JUV9URVZfRUJJVC4xMDAwMC4yMDIyLTEyLTMwAQAAAG+LAAACAAAAEDE1Ljc3ODQyNTQxMDk5OTcBBwAAAAUAAAABMQEAAAALLTIxMTEwNTk2NjADAAAAATACAAAABjEwMDA2MgQAAAABMAcAAAAKMTIvMzAvMjAyMggAAAAKMTIvMzAvMjAyMsTVED5BINsIb8DqrUEg2wgwQ0lRLk5BU0RBUUdTOk9MUFguSVFfVEVWX0VCSVREQS4xMDAwMC4yMDIyLTEyLTMwAQAAAJuPHWQCAAAAEDkuOTA4MzMxNzIzNzU0NDMBBwAAAAUAAAABMQEAAAALLTIxMDkwNDcwMDUDAAAAATACAAAABjEwMDA2MwQAAAABMAcAAAAKMTIvMzAvMjAyMggAAAAKMTIvMzAvMjAyMsTVED5BINsITyTqrUEg2wgxQ0lRLk5BU0RBUUdTOk9MUFguSVFfUFJJQ0VfU0FMRVMuMTAwMDAuMjAyMi0xMi0zMAEAAACbjx1kAgAAABA1LjY0MzYyODE3MDQ3ODczAQcAAAAFAAAAATEBAAAACy0yMTA5MDQ3MDA1AwAAAAEwAgAAAAUzODk1OAQAAAABMAcAAAAKMTIvMzAvMjAyMggAAAAKMTIvMzAvMjAyMsTVED5BINsITyTqrUEg2wgzQ0lRLk5BU0RBUUdTOlZTQVQuSVFfVEVWX1RPVEFMX1JFVi4xMDAwMC4yMDIyLTEyLTMwAQAAANZ8BQACAAAAEDIuMTI0MTM2NjYxNTI5MjkBBwAAAAUAAAABMQEAAAALLTIwNzA5MTE0MTkDAAAAATACAAAABjEwMDA2MQQAAAABMAcAAAAKMTIvMzAv</t>
  </si>
  <si>
    <t>MjAyMggAAAAKMTIvMzAvMjAyMsTVED5BINsImYfprUEg2wgpQ0lRLk5BU0RBUUdTOlZTQVQuSVFfUEJWLjEwMDAwLjIwMjItMTItMzABAAAA1nwFAAIAAAAQMC44OTM3NDgzNjk5MzI4NwEHAAAABQAAAAExAQAAAAstMjA3MDkxMTQxOQMAAAABMAIAAAAGMTAwMDY3BAAAAAEwBwAAAAoxMi8zMC8yMDIyCAAAAAoxMi8zMC8yMDIyxNUQPkEg2wiEOemtQSDbCC1DSVEuTkFTREFRR1M6U0JSQS5JUV9QRV9FWENMLjEwMDAwLjIwMjItMTItMzABAAAAcYhZBgMAAAACTk0BBwAAAAUAAAABMQEAAAALLTIxMTEyODYxODYDAAAAATACAAAABjEwMDA2NgQAAAABMAcAAAAKMTIvMzAvMjAyMggAAAAKMTIvMzAvMjAyMsTVED5BINsIW53orUEg2wguQ0lRLk5BU0RBUUdTOkhFTEUuSVFfVEVWX0VCSVQuMTAwMDAuMjAyMi0xMi0zMAEAAAD8OwQAAgAAABAxNC44MzQ5ODk5NTE5MTkyAQcAAAAFAAAAATEBAAAACy0yMTE1NjU2NTkzAwAAAAEwAgAAAAYxMDAwNjIEAAAAATAHAAAACjEyLzMwLzIwMjIIAAAACjEyLzMwLzIwMjLE1RA+QSDbCDIB6K1BINsIMENJUS5OQVNEQVFHUzpSRUxZLklRX1RFVl9FQklUREEuMTAwMDAuMjAyMi0xMi0zMAEAAAAwvn0IAwAAAAJOTQEHAAAABQAAAAExAQAAAAstMjEwNjI5NDQ2NQMAAAABMAIAAAAGMTAwMDYzBAAAAAEwBwAAAAoxMi8zMC8yMDIyCAAAAAoxMi8zMC8yMDIyxNUQPkEg</t>
  </si>
  <si>
    <t>2wj+PeetQSDbCDFDSVEuTkFTREFRR1M6UkVMWS5JUV9QUklDRV9TQUxFUy4xMDAwMC4yMDIyLTEyLTMwAQAAADC+fQgCAAAAEDEuNTE2MjE1ODk1OTAxNTIBBwAAAAUAAAABMQEAAAALLTIxMDYyOTQ0NjUDAAAAATACAAAABTM4OTU4BAAAAAEwBwAAAAoxMi8zMC8yMDIyCAAAAAoxMi8zMC8yMDIyxNUQPkEg2wj+PeetQSDbCDNDSVEuTkFTREFRR1M6SU5NRC5JUV9URVZfVE9UQUxfUkVWLjEwMDAwLjIwMjItMTItMzABAAAAts72BQIAAAAQNi45NDQ5MzE4NDczNTY0MgEHAAAABQAAAAExAQAAAAstMjExMjk1NDg2NQMAAAABMAIAAAAGMTAwMDYxBAAAAAEwBwAAAAoxMi8zMC8yMDIyCAAAAAoxMi8zMC8yMDIyxNUQPkEg2wjLeuatQSDbCClDSVEuTkFTREFRR1M6SU5NRC5JUV9QQlYuMTAwMDAuMjAyMi0xMi0zMAEAAAC2zvYFAgAAABA3LjEyNDM1MDY1MTM1OTIyAQcAAAAFAAAAATEBAAAACy0yMTEyOTU0ODY1AwAAAAEwAgAAAAYxMDAwNjcEAAAAATAHAAAACjEyLzMwLzIwMjIIAAAACjEyLzMwLzIwMjLE1RA+QSDbCMt65q1BINsILUNJUS5OQVNEQVFHUzpQTFhTLklRX1BFX0VYQ0wuMTAwMDAuMjAyMi0xMi0zMAEAAADMjwEAAgAAABAyMy42NDkwMjEyMjk2NjY0AQcAAAAFAAAAATEBAAAACy0yMTEzNzY2OTg5AwAAAAEwAgAAAAYxMDAwNjYEAAAAATAHAAAACjEyLzMwLzIwMjIIAAAACjEyLzMwLzIw</t>
  </si>
  <si>
    <t>MjLE1RA+QSDbCJe35a1BINsILkNJUS5OQVNEQVFHUzpDU0lRLklRX1RFVl9FQklULjEwMDAwLjIwMjItMTItMzABAAAA+CPGAQIAAAAQMTguMTc0NTUxNDkyMTgyMgEHAAAABQAAAAExAQAAAAstMjA5OTc1NzE2MgMAAAABMAIAAAAGMTAwMDYyBAAAAAEwBwAAAAoxMi8zMC8yMDIyCAAAAAoxMi8zMC8yMDIyxNUQPkEg2whvG+WtQSDbCDBDSVEuTkFTREFRR1M6Q0FMTS5JUV9URVZfRUJJVERBLjEwMDAwLjIwMjItMTItMzABAAAAIHoFAAIAAAAQMy4zNzkxNzY1Mjk3NDg3OQEHAAAABQAAAAExAQAAAAstMjA2NDQzMzIwMwMAAAABMAIAAAAGMTAwMDYzBAAAAAEwBwAAAAoxMi8zMC8yMDIyCAAAAAoxMi8zMC8yMDIyxNUQPkEg2whQpuStQSDbCDFDSVEuTkFTREFRR1M6Q0FMTS5JUV9QUklDRV9TQUxFUy4xMDAwMC4yMDIyLTEyLTMwAQAAACB6BQACAAAAEDEuMDQyODE1MTk1Nzc2NjMBBwAAAAUAAAABMQEAAAALLTIwNjQ0MzMyMDMDAAAAATACAAAABTM4OTU4BAAAAAEwBwAAAAoxMi8zMC8yMDIyCAAAAAoxMi8zMC8yMDIyxNUQPkEg2whFf+StQSDbCDNDSVEuTkFTREFRR1M6U0hPTy5JUV9URVZfVE9UQUxfUkVWLjEwMDAwLjIwMjItMTItMzABAAAACUwFAAIAAAAQMS4zMTg1OTYzNjIzMTMyNgEHAAAABQAAAAExAQAAAAstMjEwOTY2MjYxOQMAAAABMAIAAAAGMTAwMDYxBAAAAAEwBwAAAAoxMi8zMC8y</t>
  </si>
  <si>
    <t>MDIyCAAAAAoxMi8zMC8yMDIyxNUQPkEg2wgc4+OtQSDbCClDSVEuTkFTREFRR1M6U0hPTy5JUV9QQlYuMTAwMDAuMjAyMi0xMi0zMAEAAAAJTAUAAgAAABAzLjE3MDMwOTM5Nzc5NDk3AQcAAAAFAAAAATEBAAAACy0yMTA5NjYyNjE5AwAAAAEwAgAAAAYxMDAwNjcEAAAAATAHAAAACjEyLzMwLzIwMjIIAAAACjEyLzMwLzIwMjLE1RA+QSDbCBK8461BINsILUNJUS5OQVNEQVFHUzpGVUxULklRX1BFX0VYQ0wuMTAwMDAuMjAyMi0xMi0zMAEAAABvLgQAAgAAABAxMC4zODg4ODg4ODg4ODg5AQcAAAAFAAAAATEBAAAACy0yMTA5MzAxNTAyAwAAAAEwAgAAAAYxMDAwNjYEAAAAATAHAAAACjEyLzMwLzIwMjIIAAAACjEyLzMwLzIwMjLE1RA+QSDbCOkf461BINsILkNJUS5OQVNEQVFHUzpKSlNGLklRX1RFVl9FQklULjEwMDAwLjIwMjItMTItMzABAAAAM0wEAAIAAAAQMzMuOTM2MjY5MjgyNzE3NAEHAAAABQAAAAExAQAAAAstMjExMzk4ODM3MAMAAAABMAIAAAAGMTAwMDYyBAAAAAEwBwAAAAoxMi8zMC8yMDIyCAAAAAoxMi8zMC8yMDIy0fwQPkEg2wjAg+KtQSDbCDBDSVEuTkFTREFRR1M6Qk1CTC5JUV9URVZfRUJJVERBLjEwMDAwLjIwMjItMTItMzABAAAA/5vAEwIAAAAQNDkuMTI3MzEzNjUxNjExNAEHAAAABQAAAAExAQAAAAstMjEwNzg1MzgwMwMAAAABMAIAAAAGMTAwMDYzBAAAAAEwBwAAAAoxMi8z</t>
  </si>
  <si>
    <t>MC8yMDIyCAAAAAoxMi8zMC8yMDIy0fwQPkEg2wjP5+GtQSDbCDFDSVEuTkFTREFRR1M6Qk1CTC5JUV9QUklDRV9TQUxFUy4xMDAwMC4yMDIyLTEyLTMwAQAAAP+bwBMCAAAAEDMuMzM4MzE2NzU1NjY5OTQBBwAAAAUAAAABMQEAAAALLTIxMDc4NTM4MDMDAAAAATACAAAABTM4OTU4BAAAAAEwBwAAAAoxMi8zMC8yMDIyCAAAAAoxMi8zMC8yMDIy0fwQPkEg2wjP5+GtQSDbCDJDSVEuTkFTREFRR006UlVNLklRX1RFVl9UT1RBTF9SRVYuMTAwMDAuMjAyMi0xMi0zMAEAAAA3mkgkAgAAABAxMzcuOTMxMzAwODc1NTMyAQcAAAAFAAAAATEBAAAACy0yMDc3MTM2MjY4AwAAAAEwAgAAAAYxMDAwNjEEAAAAATAHAAAACjEyLzMwLzIwMjIIAAAACjEyLzMwLzIwMjLR/BA+QSDbCNz94K1BINsIKENJUS5OQVNEQVFHTTpSVU0uSVFfUEJWLjEwMDAwLjIwMjItMTItMzABAAAAN5pIJAIAAAAQMS42MTc0MjAwNzYzNDIyMwEHAAAABQAAAAExAQAAAAstMjA3NzEzNjI2OAMAAAABMAIAAAAGMTAwMDY3BAAAAAEwBwAAAAoxMi8zMC8yMDIyCAAAAAoxMi8zMC8yMDIy0fwQPkEg2wjsJOGtQSDbCC1DSVEuTkFTREFRR1M6QVhOWC5JUV9QRV9FWENMLjEwMDAwLjIwMjItMTItMzABAAAATG2NDwMAAAACTk0BBwAAAAUAAAABMQEAAAALLTIxMDk2MzkwNzgDAAAAATACAAAABjEwMDA2NgQAAAABMAcAAAAKMTIvMzAvMjAyMggA</t>
  </si>
  <si>
    <t>AAAKMTIvMzAvMjAyMtH8ED5BINsIqjrgrUEg2wguQ0lRLk5BU0RBUUdTOk5WTUkuSVFfVEVWX0VCSVQuMTAwMDAuMjAyMi0xMi0zMAEAAABQ5wEAAgAAABAxOC40NTc5MjE5NzkwOTc4AQcAAAAFAAAAATEBAAAACy0yMTA5OTQyMzAzAwAAAAEwAgAAAAYxMDAwNjIEAAAAATAHAAAACjEyLzMwLzIwMjIIAAAACjEyLzMwLzIwMjLR/BA+QSDbCJDF361BINsIMENJUS5OQVNEQVFHUzpTUFdSLklRX1RFVl9FQklUREEuMTAwMDAuMjAyMi0xMi0zMAEAAABFRa4AAwAAAAJOTQEHAAAABQAAAAExAQAAAAstMjExMDQwNTkwOQMAAAABMAIAAAAGMTAwMDYzBAAAAAEwBwAAAAoxMi8zMC8yMDIyCAAAAAoxMi8zMC8yMDIy0fwQPkEg2wjfKN+tQSDbCDFDSVEuTkFTREFRR1M6U1BXUi5JUV9QUklDRV9TQUxFUy4xMDAwMC4yMDIyLTEyLTMwAQAAAEVFrgACAAAAEDIuMzQ5MTAzMDI4Mjk3MzgBBwAAAAUAAAABMQEAAAALLTIxMTA0MDU5MDkDAAAAATACAAAABTM4OTU4BAAAAAEwBwAAAAoxMi8zMC8yMDIyCAAAAAoxMi8zMC8yMDIy0fwQPkEg2wjUAd+tQSDbCDNDSVEuTkFTREFRR1M6TVNUUi5JUV9URVZfVE9UQUxfUkVWLjEwMDAwLjIwMjItMTItMzABAAAA0N8FAAIAAAAQNy44MDgwODM3NjI3NTA1NgEHAAAABQAAAAExAQAAAAstMjExMTgzMzY2NgMAAAABMAIAAAAGMTAwMDYxBAAAAAEwBwAAAAoxMi8zMC8yMDIy</t>
  </si>
  <si>
    <t>CAAAAAoxMi8zMC8yMDIy0fwQPkEg2wi1jN6tQSDbCClDSVEuTkFTREFRR1M6TVNUUi5JUV9QQlYuMTAwMDAuMjAyMi0xMi0zMAEAAADQ3wUAAgAAABAxLjYzMjEwMTcyMTk1ODk3AQcAAAAFAAAAATEBAAAACy0yMTExODMzNjY2AwAAAAEwAgAAAAYxMDAwNjcEAAAAATAHAAAACjEyLzMwLzIwMjIIAAAACjEyLzMwLzIwMjLR/BA+QSDbCKQ+3q1BINsILUNJUS5OQVNEQVFHUzpQQUdQLklRX1BFX0VYQ0wuMTAwMDAuMjAyMi0xMi0zMAEAAABN4lEBAgAAABA0MC4yMjI3MTIyNTI0MDcyAQcAAAAFAAAAATEBAAAACy0yMTA5NTQ0OTE5AwAAAAEwAgAAAAYxMDAwNjYEAAAAATAHAAAACjEyLzMwLzIwMjIIAAAACjEyLzMwLzIwMjLR/BA+QSDbCHii3a1BINsILkNJUS5OQVNEQVFHUzpJTlNNLklRX1RFVl9FQklULjEwMDAwLjIwMjItMTItMzABAAAAGnUAAAMAAAACTk0BBwAAAAUAAAABMQEAAAALLTIxMTE5ODMxNjQDAAAAATACAAAABjEwMDA2MgQAAAABMAcAAAAKMTIvMzAvMjAyMggAAAAKMTIvMzAvMjAyMtH8ED5BINsIUgbdrUEg2wgwQ0lRLk5BU0RBUUdTOlNGTkMuSVFfVEVWX0VCSVREQS4xMDAwMC4yMDIyLTEyLTMwAQAAAEWiBAADAAAAAADR/BA+QSDbCCVq3K1BINsIMUNJUS5OQVNEQVFHUzpTRk5DLklRX1BSSUNFX1NBTEVTLjEwMDAwLjIwMjItMTItMzABAAAARaIEAAIAAAAQMi44OTkwMTE3NTY3</t>
  </si>
  <si>
    <t>MTUxNQEHAAAABQAAAAExAQAAAAstMjExMDg3MDExOQMAAAABMAIAAAAFMzg5NTgEAAAAATAHAAAACjEyLzMwLzIwMjIIAAAACjEyLzMwLzIwMjLR/BA+QSDbCCVq3K1BINsIL0NJUS5OQVNEQVFHTTpLWU1SLklRX05JX01BUkdJTi4xMDAwMC4yMDIyLTEyLTMwAQAAAAuQTyACAAAACS0xMzcuNjAwMgEIAAAABQAAAAExAQAAAAstMjA1OTkxNzk1NgMAAAADMTYwAgAAAAQ0MDk0BAAAAAEwBwAAAAoxMi8zMC8yMDIyCAAAAAoxMi8zMS8yMDIxCQAAAAEw0fwQPkEg2whSUROuQSDbCC1DSVEuTkFTREFRR006S1lNUi5JUV9TVF9ERUJULjEwMDAwLjIwMjItMTItMzABAAAAC5BPIAMAAAAAANH8ED5BINsISSoTrkEg2wgtQ0lRLk5BU0RBUUdNOktZTVIuSVFfTFRfREVCVC4xMDAwMC4yMDIyLTEyLTMwAQAAAAuQTyADAAAAAADR/BA+QSDbCEkqE65BINsIM0NJUS5OQVNEQVFHTTpLWU1SLklRX1JFVFVSTl9FUVVJVFkuMTAwMDAuMjAyMi0xMi0zMAEAAAALkE8gAgAAAAgtMjYuOTU3MgEIAAAABQAAAAExAQAAAAstMjA1OTkxNzk1NgMAAAADMTYwAgAAAAQ0MTI4BAAAAAEwBwAAAAoxMi8zMC8yMDIyCAAAAAoxMi8zMS8yMDIxCQAAAAEw0fwQPkEg2wg9AxOuQSDbCDFDSVEuTkFTREFRR1M6UENSWC5JUV9FQklUX01BUkdJTi4xMDAwMC4yMDIyLTEyLTMwAQAAAHRrAAACAAAABzI0LjUyOTQBCAAAAAUAAAABMQEA</t>
  </si>
  <si>
    <t>AAALLTIwNTg4NzI4NjgDAAAAAzE2MAIAAAAENDA1MwQAAAABMAcAAAAKMTIvMzAvMjAyMggAAAAKMTIvMzEvMjAyMQkAAAABMNH8ED5BINsIFGcSrkEg2wgyQ0lRLk5BU0RBUUdTOlBDUlguSVFfVE9UQUxfRVFVSVRZLjEwMDAwLjIwMjItMTItMzABAAAAdGsAAAIAAAAHNzMwLjQwOAEIAAAABQAAAAExAQAAAAstMjA1ODg3Mjg2OAMAAAADMTYwAgAAAAQxMjc1BAAAAAEwBwAAAAoxMi8zMC8yMDIyCAAAAAoxMi8zMS8yMDIxCQAAAAEw0fwQPkEg2wgUZxKuQSDbCC5DSVEuTkFTREFRR1M6UENSWC5JUV9ORVRfREVCVC4xMDAwMC4yMDIyLTEyLTMwAQAAAHRrAAACAAAABzQ3Mi40MzkBCAAAAAUAAAABMQEAAAALLTIwNTg4NzI4NjgDAAAAAzE2MAIAAAAENDM2NAQAAAABMAcAAAAKMTIvMzAvMjAyMggAAAAKMTIvMzEvMjAyMQkAAAABMNH8ED5BINsIBkASrkEg2wgyQ0lRLk5BU0RBUUdTOlNER1IuSVFfR1JPU1NfTUFSR0lOLjEwMDAwLjIwMjItMTItMzABAAAAYeYHAAIAAAAHNDcuNTc0NQEIAAAABQAAAAExAQAAAAstMjA1OTE5MjAzNQMAAAADMTYwAgAAAAQ0MDc0BAAAAAEwBwAAAAoxMi8zMC8yMDIyCAAAAAoxMi8zMS8yMDIxCQAAAAEw0fwQPkEg2wi5yhGuQSDbCDBDSVEuTkFTREFRR1M6U0RHUi5JUV9UT1RBTF9MSUFCLjEwMDAwLjIwMjItMTItMzABAAAAYeYHAAIAAAAHMTk5LjQwMgEIAAAABQAA</t>
  </si>
  <si>
    <t>AAExAQAAAAstMjA1OTE5MjAzNQMAAAADMTYwAgAAAAQxMjc2BAAAAAEwBwAAAAoxMi8zMC8yMDIyCAAAAAoxMi8zMS8yMDIxCQAAAAEw0fwQPkEg2wi5yhGuQSDbCC5DSVEuTkFTREFRR1M6RVlFLklRX1RPVEFMX1JFVi4xMDAwMC4yMDIyLTEyLTMwAQAAAJLeBAACAAAACDIwNzkuNTI1AQgAAAAFAAAAATEBAAAACy0yMDU5MDEwNDUxAwAAAAMxNjACAAAAAjI4BAAAAAEwBwAAAAoxMi8zMC8yMDIyCAAAAAgxLzEvMjAyMgkAAAABMNH8ED5BINsIjy4RrkEg2wgxQ0lRLk5BU0RBUUdTOkVZRS5JUV9UT1RBTF9BU1NFVFMuMTAwMDAuMjAyMi0xMi0zMAEAAACS3gQAAgAAAAgyMjkzLjA5MQEIAAAABQAAAAExAQAAAAstMjA1OTAxMDQ1MQMAAAADMTYwAgAAAAQxMDA3BAAAAAEwBwAAAAoxMi8zMC8yMDIyCAAAAAgxLzEvMjAyMgkAAAABMNH8ED5BINsIn1URrkEg2wgnQ0lRLk5BU0RBUUdTOkVZRS5JUV9SRS4xMDAwMC4yMDIyLTEyLTMwAQAAAJLeBAACAAAABzI3OC4zOTUBCAAAAAUAAAABMQEAAAALLTIwNTkwMTA0NTEDAAAAAzE2MAIAAAAEMTIyMgQAAAABMAcAAAAKMTIvMzAvMjAyMggAAAAIMS8xLzIwMjIJAAAAATDR/BA+QSDbCIQHEa5BINsILkNJUS5OQVNEQVFHUzpFWUUuSVFfRElWX1NIQVJFLjEwMDAwLjIwMjItMTItMzABAAAAkt4EAAMAAAAAANH8ED5BINsIfOAQrkEg2wgvQ0lRLk5BU0RBUUdT</t>
  </si>
  <si>
    <t>OkNSVE8uSVFfTklfTUFSR0lOLjEwMDAwLjIwMjItMTItMzABAAAAI7+qBgIAAAAGNS45NjQ1AQgAAAAFAAAAATEBAAAACy0yMDU5NTAyOTk4AwAAAAMxNjACAAAABDQwOTQEAAAAATAHAAAACjEyLzMwLzIwMjIIAAAACjEyLzMxLzIwMjEJAAAAATDR/BA+QSDbCGaSEK5BINsILUNJUS5OQVNEQVFHUzpDUlRPLklRX1NUX0RFQlQuMTAwMDAuMjAyMi0xMi0zMAEAAAAjv6oGAwAAAAAA0fwQPkEg2whWRBCuQSDbCC1DSVEuTkFTREFRR1M6Q1JUTy5JUV9MVF9ERUJULjEwMDAwLjIwMjItMTItMzABAAAAI7+qBgIAAAAEMC4zNgEIAAAABQAAAAExAQAAAAstMjA1OTUwMjk5OAMAAAADMTYwAgAAAAQxMDQ5BAAAAAEwBwAAAAoxMi8zMC8yMDIyCAAAAAoxMi8zMS8yMDIxCQAAAAEw0fwQPkEg2whhaxCuQSDbCDNDSVEuTkFTREFRR1M6Q1JUTy5JUV9SRVRVUk5fRVFVSVRZLjEwMDAwLjIwMjItMTItMzABAAAAI7+qBgIAAAAHMTEuNzA5NgEIAAAABQAAAAExAQAAAAstMjA1OTUwMjk5OAMAAAADMTYwAgAAAAQ0MTI4BAAAAAEwBwAAAAoxMi8zMC8yMDIyCAAAAAoxMi8zMS8yMDIxCQAAAAEw0fwQPkEg2whWRBCuQSDbCDFDSVEuTkFTREFRR1M6TVJUTi5JUV9FQklUX01BUkdJTi4xMDAwMC4yMDIyLTEyLTMwAQAAAHpfBAACAAAABjkuNzk3NgEIAAAABQAAAAExAQAAAAstMjA1OTIxNDg2NQMAAAADMTYwAgAAAAQ0</t>
  </si>
  <si>
    <t>MDUzBAAAAAEwBwAAAAoxMi8zMC8yMDIyCAAAAAoxMi8zMS8yMDIxCQAAAAEw0fwQPkEg2whYqA+uQSDbCDJDSVEuTkFTREFRR1M6TVJUTi5JUV9UT1RBTF9FUVVJVFkuMTAwMDAuMjAyMi0xMi0zMAEAAAB6XwQAAgAAAAc2NTEuNjc3AQgAAAAFAAAAATEBAAAACy0yMDU5MjE0ODY1AwAAAAMxNjACAAAABDEyNzUEAAAAATAHAAAACjEyLzMwLzIwMjIIAAAACjEyLzMxLzIwMjEJAAAAATDR/BA+QSDbCE2BD65BINsILkNJUS5OQVNEQVFHUzpNUlROLklRX05FVF9ERUJULjEwMDAwLjIwMjItMTItMzABAAAAel8EAAIAAAAHLTU2LjQ1NQEIAAAABQAAAAExAQAAAAstMjA1OTIxNDg2NQMAAAADMTYwAgAAAAQ0MzY0BAAAAAEwBwAAAAoxMi8zMC8yMDIyCAAAAAoxMi8zMS8yMDIxCQAAAAEw0fwQPkEg2whDWg+uQSDbCDJDSVEuTkFTREFRR1M6QVZEWC5JUV9HUk9TU19NQVJHSU4uMTAwMDAuMjAyMi0xMi0zMAEAAABQJQcAAgAAAAc1OS43MDc1AQgAAAAFAAAAATEBAAAACy0yMDU4ODcyODg1AwAAAAMxNjACAAAABDQwNzQEAAAAATAHAAAACjEyLzMwLzIwMjIIAAAACjEyLzMxLzIwMjEJAAAAATDR/BA+QSDbCCjlDq5BINsIMENJUS5OQVNEQVFHUzpBVkRYLklRX1RPVEFMX0xJQUIuMTAwMDAuMjAyMi0xMi0zMAEAAABQJQcAAgAAAAgxNTQzLjI0OAEIAAAABQAAAAExAQAAAAstMjA1ODg3Mjg4NQMAAAADMTYw</t>
  </si>
  <si>
    <t>AgAAAAQxMjc2BAAAAAEwBwAAAAoxMi8zMC8yMDIyCAAAAAoxMi8zMS8yMDIxCQAAAAEw0fwQPkEg2wgZvg6uQSDbCC9DSVEuTkFTREFRR1M6U1RFUC5JUV9UT1RBTF9SRVYuMTAwMDAuMjAyMi0xMi0zMAEAAABqVgoCAgAAAAgxMzU5LjkwMQEIAAAABQAAAAExAQAAAAstMjA2MTgzNjI2NQMAAAADMTYwAgAAAAIyOAQAAAABMAcAAAAKMTIvMzAvMjAyMggAAAAKMTIvMzEvMjAyMQkAAAABMNH8ED5BINsICnAOrkEg2wgyQ0lRLk5BU0RBUUdTOlNURVAuSVFfVE9UQUxfQVNTRVRTLjEwMDAwLjIwMjItMTItMzABAAAAalYKAgIAAAAINDAzNi42MjkBCAAAAAUAAAABMQEAAAALLTIwNjE4MzYyNjUDAAAAAzE2MAIAAAAEMTAwNwQAAAABMAcAAAAKMTIvMzAvMjAyMggAAAAKMTIvMzEvMjAyMQkAAAABMNH8ED5BINsI/0gOrkEg2wgoQ0lRLk5BU0RBUUdTOlNURVAuSVFfUkUuMTAwMDAuMjAyMi0xMi0zMAEAAABqVgoCAgAAAAcxOTcuMjIyAQgAAAAFAAAAATEBAAAACy0yMDYxODM2MjY1AwAAAAMxNjACAAAABDEyMjIEAAAAATAHAAAACjEyLzMwLzIwMjIIAAAACjEyLzMxLzIwMjEJAAAAATDR/BA+QSDbCP9IDq5BINsIL0NJUS5OQVNEQVFHUzpTVEVQLklRX0RJVl9TSEFSRS4xMDAwMC4yMDIyLTEyLTMwAQAAAGpWCgICAAAABDAuMzYBCAAAAAUAAAABMQEAAAALLTIwNjE4MzYyNjUDAAAAAzE2MAIAAAAEMzA1</t>
  </si>
  <si>
    <t>OAQAAAABMAcAAAAKMTIvMzAvMjAyMggAAAAKMTIvMzEvMjAyMQkAAAABMNH8ED5BINsI6foNrkEg2wgvQ0lRLk5BU0RBUUdTOkFSSFMuSVFfTklfTUFSR0lOLjEwMDAwLjIwMjItMTItMzABAAAAaE5kZAIAAAAGMi42NDk4AQgAAAAFAAAAATEBAAAACy0yMTA1ODgzMzkzAwAAAAMxNjACAAAABDQwOTQEAAAAATAHAAAACjEyLzMwLzIwMjIIAAAACjEyLzMxLzIwMjEJAAAAATDR/BA+QSDbCNGsDa5BINsILUNJUS5OQVNEQVFHUzpBUkhTLklRX1NUX0RFQlQuMTAwMDAuMjAyMi0xMi0zMAEAAABoTmRkAwAAAAAA0fwQPkEg2wjJhQ2uQSDbCC1DSVEuTkFTREFRR1M6QVJIUy5JUV9MVF9ERUJULjEwMDAwLjIwMjItMTItMzABAAAAaE5kZAMAAAAAANH8ED5BINsIyYUNrkEg2wgzQ0lRLk5BU0RBUUdTOkFSSFMuSVFfUkVUVVJOX0VRVUlUWS4xMDAwMC4yMDIyLTEyLTMwAQAAAGhOZGQCAAAACDIwOS4xMDQyAQgAAAAFAAAAATEBAAAACy0yMTA1ODgzMzkzAwAAAAMxNjACAAAABDQxMjgEAAAAATAHAAAACjEyLzMwLzIwMjIIAAAACjEyLzMxLzIwMjEJAAAAATDR/BA+QSDbCL1eDa5BINsIMUNJUS5OQVNEQVFHUzpTSUxLLklRX0VCSVRfTUFSR0lOLjEwMDAwLjIwMjItMTItMzABAAAAo4AKAgIAAAAHLTQ2Ljc3OAEIAAAABQAAAAExAQAAAAstMjA1OTE3NTYyNQMAAAADMTYwAgAAAAQ0MDUzBAAAAAEwBwAAAAox</t>
  </si>
  <si>
    <t>Mi8zMC8yMDIyCAAAAAoxMi8zMS8yMDIxCQAAAAEw0fwQPkEg2wiUwgyuQSDbCDJDSVEuTkFTREFRR1M6U0lMSy5JUV9UT1RBTF9FUVVJVFkuMTAwMDAuMjAyMi0xMi0zMAEAAACjgAoCAgAAAAU3OS4yNAEIAAAABQAAAAExAQAAAAstMjA1OTE3NTYyNQMAAAADMTYwAgAAAAQxMjc1BAAAAAEwBwAAAAoxMi8zMC8yMDIyCAAAAAoxMi8zMS8yMDIxCQAAAAEw0fwQPkEg2wih6QyuQSDbCC5DSVEuTkFTREFRR1M6U0lMSy5JUV9ORVRfREVCVC4xMDAwMC4yMDIyLTEyLTMwAQAAAKOACgICAAAABy01NC40OTkBCAAAAAUAAAABMQEAAAALLTIwNTkxNzU2MjUDAAAAAzE2MAIAAAAENDM2NAQAAAABMAcAAAAKMTIvMzAvMjAyMggAAAAKMTIvMzEvMjAyMQkAAAABMNH8ED5BINsIi5sMrkEg2wgyQ0lRLk5BU0RBUUdTOlZJUlQuSVFfR1JPU1NfTUFSR0lOLjEwMDAwLjIwMjItMTItMzABAAAAvvL2BwIAAAAHNTkuNTA1NwEIAAAABQAAAAExAQAAAAstMjA2MDQ1NjIzMgMAAAADMTYwAgAAAAQ0MDc0BAAAAAEwBwAAAAoxMi8zMC8yMDIyCAAAAAoxMi8zMS8yMDIxCQAAAAEw0fwQPkEg2whyJgyuQSDbCDBDSVEuTkFTREFRR1M6VklSVC5JUV9UT1RBTF9MSUFCLjEwMDAwLjIwMjItMTItMzABAAAAvvL2BwIAAAAIODQ1Ni4zNTMBCAAAAAUAAAABMQEAAAALLTIwNjA0NTYyMzIDAAAAAzE2MAIAAAAEMTI3NgQAAAABMAcA</t>
  </si>
  <si>
    <t>AAAKMTIvMzAvMjAyMggAAAAKMTIvMzEvMjAyMQkAAAABMNH8ED5BINsIciYMrkEg2wgvQ0lRLk5BU0RBUUdTOk1ZR04uSVFfVE9UQUxfUkVWLjEwMDAwLjIwMjItMTItMzABAAAATnwAAAIAAAAFNjkwLjYBCAAAAAUAAAABMQEAAAALLTIwNTg5OTgyNzcDAAAAAzE2MAIAAAACMjgEAAAAATAHAAAACjEyLzMwLzIwMjIIAAAACjEyLzMxLzIwMjEJAAAAATDR/BA+QSDbCEaKC65BINsIMkNJUS5OQVNEQVFHUzpNWUdOLklRX1RPVEFMX0FTU0VUUy4xMDAwMC4yMDIyLTEyLTMwAQAAAE58AAACAAAABjEzMjAuNwEIAAAABQAAAAExAQAAAAstMjA1ODk5ODI3NwMAAAADMTYwAgAAAAQxMDA3BAAAAAEwBwAAAAoxMi8zMC8yMDIyCAAAAAoxMi8zMS8yMDIxCQAAAAEw0fwQPkEg2whNsQuuQSDbCChDSVEuTkFTREFRR1M6TVlHTi5JUV9SRS4xMDAwMC4yMDIyLTEyLTMwAQAAAE58AAACAAAABi0yNTQuMgEIAAAABQAAAAExAQAAAAstMjA1ODk5ODI3NwMAAAADMTYwAgAAAAQxMjIyBAAAAAEwBwAAAAoxMi8zMC8yMDIyCAAAAAoxMi8zMS8yMDIxCQAAAAEw0fwQPkEg2wg4YwuuQSDbCC9DSVEuTkFTREFRR1M6TVlHTi5JUV9ESVZfU0hBUkUuMTAwMDAuMjAyMi0xMi0zMAEAAABOfAAAAwAAAAAA0fwQPkEg2wgvPAuuQSDbCC5DSVEuTkFTREFRR1M6Uk5XLklRX05JX01BUkdJTi4xMDAwMC4yMDIyLTEyLTMwAQAAAO+j</t>
  </si>
  <si>
    <t>gwwCAAAACC0yOS40NzAzAQgAAAAFAAAAATEBAAAACy0yMTEwOTQ1NzQzAwAAAAI3MgIAAAAENDA5NAQAAAABMAcAAAAKMTIvMzAvMjAyMggAAAAKMTIvMzEvMjAyMQkAAAABMNH8ED5BINsIGe4KrkEg2wgsQ0lRLk5BU0RBUUdTOlJOVy5JUV9TVF9ERUJULjEwMDAwLjIwMjItMTItMzABAAAA76ODDAIAAAAFMzA5MTABCAAAAAUAAAABMQEAAAALLTIxMTA5NDU3NDMDAAAAAjcyAgAAAAQxMDQ2BAAAAAEwBwAAAAoxMi8zMC8yMDIyCAAAAAoxMi8zMS8yMDIxCQAAAAEw0fwQPkEg2wgKoAquQSDbCCxDSVEuTkFTREFRR1M6Uk5XLklRX0xUX0RFQlQuMTAwMDAuMjAyMi0xMi0zMAEAAADvo4MMAgAAAAYzMzg4ODIBCAAAAAUAAAABMQEAAAALLTIxMTA5NDU3NDMDAAAAAjcyAgAAAAQxMDQ5BAAAAAEwBwAAAAoxMi8zMC8yMDIyCAAAAAoxMi8zMS8yMDIxCQAAAAEw0fwQPkEg2wgKoAquQSDbCDJDSVEuTkFTREFRR1M6Uk5XLklRX1JFVFVSTl9FUVVJVFkuMTAwMDAuMjAyMi0xMi0zMAEAAADvo4MMAgAAAAgtMTYuNjkxNQEIAAAABQAAAAExAQAAAAstMjExMDk0NTc0MwMAAAACNzICAAAABDQxMjgEAAAAATAHAAAACjEyLzMwLzIwMjIIAAAACjEyLzMxLzIwMjEJAAAAATDR/BA+QSDbCAqgCq5BINsIMUNJUS5OQVNEQVFHTTpFWFBJLklRX0VCSVRfTUFSR0lOLjEwMDAwLjIwMjItMTItMzABAAAAYBYcDgIAAAAG</t>
  </si>
  <si>
    <t>MC45MDU2AQgAAAAFAAAAATEBAAAACy0yMDU5MTkxOTcwAwAAAAMxNjACAAAABDQwNTMEAAAAATAHAAAACjEyLzMwLzIwMjIIAAAACjEyLzMxLzIwMjEJAAAAATDR/BA+QSDbCOEDCq5BINsIMkNJUS5OQVNEQVFHTTpFWFBJLklRX1RPVEFMX0VRVUlUWS4xMDAwMC4yMDIyLTEyLTMwAQAAAGAWHA4CAAAABzIyMy41MzMBCAAAAAUAAAABMQEAAAALLTIwNTkxOTE5NzADAAAAAzE2MAIAAAAEMTI3NQQAAAABMAcAAAAKMTIvMzAvMjAyMggAAAAKMTIvMzEvMjAyMQkAAAABMNH8ED5BINsI2dwJrkEg2wguQ0lRLk5BU0RBUUdNOkVYUEkuSVFfTkVUX0RFQlQuMTAwMDAuMjAyMi0xMi0zMAEAAABgFhwOAgAAAAgtMTA0LjQ0NwEIAAAABQAAAAExAQAAAAstMjA1OTE5MTk3MAMAAAADMTYwAgAAAAQ0MzY0BAAAAAEwBwAAAAoxMi8zMC8yMDIyCAAAAAoxMi8zMS8yMDIxCQAAAAEw0fwQPkEg2wjPtQmuQSDbCDRDSVEuTkFTREFRR1M6SU1LVC5BLklRX0dST1NTX01BUkdJTi4xMDAwMC4yMDIyLTEyLTMwAQAAAJJFBAACAAAABzI0Ljg0ODEBCAAAAAUAAAABMQEAAAALLTIwNjI0NjIwODIDAAAAAzE2MAIAAAAENDA3NAQAAAABMAcAAAAKMTIvMzAvMjAyMggAAAAKMTIvMjQvMjAyMgkAAAABMNH8ED5BINsIv2cJrkEg2wgyQ0lRLk5BU0RBUUdTOklNS1QuQS5JUV9UT1RBTF9MSUFCLjEwMDAwLjIwMjItMTItMzABAAAA</t>
  </si>
  <si>
    <t>kkUEAAIAAAALMTAyMC41NTI3NDcBCAAAAAUAAAABMQEAAAALLTIwNjI0NjIwODIDAAAAAzE2MAIAAAAEMTI3NgQAAAABMAcAAAAKMTIvMzAvMjAyMggAAAAKMTIvMjQvMjAyMgkAAAABMNH8ED5BINsIrUAJrkEg2wgvQ0lRLk5BU0RBUUdTOkpBQ0suSVFfVE9UQUxfUkVWLjEwMDAwLjIwMjItMTItMzABAAAAndUEAAIAAAAHMTE0OS44NAEIAAAABQAAAAExAQAAAAstMjA1ODk5MjA5OAMAAAADMTYwAgAAAAIyOAQAAAABMAcAAAAKMTIvMzAvMjAyMggAAAAJMS8yMy8yMDIyCQAAAAEw0fwQPkEg2wiRywiuQSDbCDJDSVEuTkFTREFRR1M6SkFDSy5JUV9UT1RBTF9BU1NFVFMuMTAwMDAuMjAyMi0xMi0zMAEAAACd1QQAAgAAAAgxNzU4LjU5NgEIAAAABQAAAAExAQAAAAstMjA1ODk5MjA5OAMAAAADMTYwAgAAAAQxMDA3BAAAAAEwBwAAAAoxMi8zMC8yMDIyCAAAAAkxLzIzLzIwMjIJAAAAATDR/BA+QSDbCIikCK5BINsIKENJUS5OQVNEQVFHUzpKQUNLLklRX1JFLjEwMDAwLjIwMjItMTItMzABAAAAndUEAAIAAAAIMTc5NC4zNjIBCAAAAAUAAAABMQEAAAALLTIwNTg5OTIwOTgDAAAAAzE2MAIAAAAEMTIyMgQAAAABMAcAAAAKMTIvMzAvMjAyMggAAAAJMS8yMy8yMDIyCQAAAAEw0fwQPkEg2wiIpAiuQSDbCC9DSVEuTkFTREFRR1M6SkFDSy5JUV9ESVZfU0hBUkUuMTAwMDAuMjAyMi0xMi0zMAEAAACd1QQA</t>
  </si>
  <si>
    <t>AgAAAAQxLjcyAQgAAAAFAAAAATEBAAAACy0yMDU4OTkyMDk4AwAAAAMxNjACAAAABDMwNTgEAAAAATAHAAAACjEyLzMwLzIwMjIIAAAACTEvMjMvMjAyMgkAAAABMNH8ED5BINsIulUIrkEg2wgvQ0lRLk5BU0RBUUdNOkFUUkMuSVFfTklfTUFSR0lOLjEwMDAwLjIwMjItMTItMzABAAAAYcMNAAIAAAAHMTguMjk4OAEIAAAABQAAAAExAQAAAAstMjA1OTk4OTk5OQMAAAADMTYwAgAAAAQ0MDk0BAAAAAEwBwAAAAoxMi8zMC8yMDIyCAAAAAoxMi8zMS8yMDIxCQAAAAEw0fwQPkEg2wiiBwiuQSDbCC1DSVEuTkFTREFRR006QVRSQy5JUV9TVF9ERUJULjEwMDAwLjIwMjItMTItMzABAAAAYcMNAAMAAAAAANH8ED5BINsIl+AHrkEg2wgtQ0lRLk5BU0RBUUdNOkFUUkMuSVFfTFRfREVCVC4xMDAwMC4yMDIyLTEyLTMwAQAAAGHDDQACAAAABjU5Ljc0MQEIAAAABQAAAAExAQAAAAstMjA1OTk4OTk5OQMAAAADMTYwAgAAAAQxMDQ5BAAAAAEwBwAAAAoxMi8zMC8yMDIyCAAAAAoxMi8zMS8yMDIxCQAAAAEw0fwQPkEg2wiX4AeuQSDbCDNDSVEuTkFTREFRR006QVRSQy5JUV9SRVRVUk5fRVFVSVRZLjEwMDAwLjIwMjItMTItMzABAAAAYcMNAAIAAAAHMTEuMjAzMgEIAAAABQAAAAExAQAAAAstMjA1OTk4OTk5OQMAAAADMTYwAgAAAAQ0MTI4BAAAAAEwBwAAAAoxMi8zMC8yMDIyCAAAAAoxMi8zMS8yMDIxCQAAAAEw</t>
  </si>
  <si>
    <t>0fwQPkEg2wiDkgeuQSDbCDFDSVEuTkFTREFRR1M6QVRFQy5JUV9FQklUX01BUkdJTi4xMDAwMC4yMDIyLTEyLTMwAQAAAHMiTAECAAAACC00NC43NjQyAQgAAAAFAAAAATEBAAAACy0yMDU5MTgxMTUyAwAAAAMxNjACAAAABDQwNTMEAAAAATAHAAAACjEyLzMwLzIwMjIIAAAACjEyLzMxLzIwMjEJAAAAATDR/BA+QSDbCGodB65BINsIMkNJUS5OQVNEQVFHUzpBVEVDLklRX1RPVEFMX0VRVUlUWS4xMDAwMC4yMDIyLTEyLTMwAQAAAHMiTAECAAAABzEwMy4wMjUBCAAAAAUAAAABMQEAAAALLTIwNTkxODExNTIDAAAAAzE2MAIAAAAEMTI3NQQAAAABMAcAAAAKMTIvMzAvMjAyMggAAAAKMTIvMzEvMjAyMQkAAAABMNH8ED5BINsIah0HrkEg2wguQ0lRLk5BU0RBUUdTOkFURUMuSVFfTkVUX0RFQlQuMTAwMDAuMjAyMi0xMi0zMAEAAABzIkwBAgAAAAcxNjguMTc4AQgAAAAFAAAAATEBAAAACy0yMDU5MTgxMTUyAwAAAAMxNjACAAAABDQzNjQEAAAAATAHAAAACjEyLzMwLzIwMjIIAAAACjEyLzMxLzIwMjEJAAAAATDR/BA+QSDbCF32Bq5BINsIMkNJUS5OQVNEQVFHUzpFTUJDLklRX0dST1NTX01BUkdJTi4xMDAwMC4yMDIyLTEyLTMwAQAAALnvjioCAAAABzY4LjY3MzUBCAAAAAUAAAABMQEAAAALLTIwNjA5ODY4MjYDAAAAAzE2MAIAAAAENDA3NAQAAAABMAcAAAAKMTIvMzAvMjAyMggAAAAKMTIvMzEvMjAy</t>
  </si>
  <si>
    <t>MQkAAAABMNH8ED5BINsIM1oGrkEg2wgwQ0lRLk5BU0RBUUdTOkVNQkMuSVFfVE9UQUxfTElBQi4xMDAwMC4yMDIyLTEyLTMwAQAAALnvjioCAAAABTE4OS40AQgAAAAFAAAAATEBAAAACy0yMDYwOTg2ODI2AwAAAAMxNjACAAAABDEyNzYEAAAAATAHAAAACjEyLzMwLzIwMjIIAAAACjEyLzMxLzIwMjEJAAAAATDR/BA+QSDbCD6BBq5BINsIL0NJUS5OQVNEQVFHUzpMS0ZOLklRX1RPVEFMX1JFVi4xMDAwMC4yMDIyLTEyLTMwAQAAAL72BQACAAAABzIyMS43MzEBCAAAAAUAAAABMQEAAAALLTIwNTk5ODk5OTcDAAAAAzE2MAIAAAACMjgEAAAAATAHAAAACjEyLzMwLzIwMjIIAAAACjEyLzMxLzIwMjEJAAAAATDR/BA+QSDbCMm+Ba5BINsIMkNJUS5OQVNEQVFHUzpMS0ZOLklRX1RPVEFMX0FTU0VUUy4xMDAwMC4yMDIyLTEyLTMwAQAAAL72BQACAAAACDY1NTcuMzIzAQgAAAAFAAAAATEBAAAACy0yMDU5OTg5OTk3AwAAAAMxNjACAAAABDEwMDcEAAAAATAHAAAACjEyLzMwLzIwMjIIAAAACjEyLzMxLzIwMjEJAAAAATDR/BA+QSDbCMzlBa5BINsIKENJUS5OQVNEQVFHUzpMS0ZOLklRX1JFLjEwMDAwLjIwMjItMTItMzABAAAAvvYFAAIAAAAHNTgzLjEzNAEIAAAABQAAAAExAQAAAAstMjA1OTk4OTk5NwMAAAADMTYwAgAAAAQxMjIyBAAAAAEwBwAAAAoxMi8zMC8yMDIyCAAAAAoxMi8zMS8yMDIxCQAAAAEw</t>
  </si>
  <si>
    <t>0fwQPkEg2wi6lwWuQSDbCC9DSVEuTkFTREFRR1M6TEtGTi5JUV9ESVZfU0hBUkUuMTAwMDAuMjAyMi0xMi0zMAEAAAC+9gUAAgAAAAQxLjQyAQgAAAAFAAAAATEBAAAACy0yMDU5OTg5OTk3AwAAAAMxNjACAAAABDMwNTgEAAAAATAHAAAACjEyLzMwLzIwMjIIAAAACjEyLzMxLzIwMjEJAAAAATDR/BA+QSDbCLBwBa5BINsIL0NJUS5OQVNEQVFHUzpNTEtOLklRX05JX01BUkdJTi4xMDAwMC4yMDIyLTEyLTMwAQAAAPdyAAACAAAABjEuODE5NQEIAAAABQAAAAExAQAAAAstMjA2NDEwNTAyNgMAAAADMTYwAgAAAAQ0MDk0BAAAAAEwBwAAAAoxMi8zMC8yMDIyCAAAAAkxMi8zLzIwMjIJAAAAATDR/BA+QSDbCJsiBa5BINsILUNJUS5OQVNEQVFHUzpNTEtOLklRX1NUX0RFQlQuMTAwMDAuMjAyMi0xMi0zMAEAAAD3cgAAAgAAAAQyOC44AQgAAAAFAAAAATEBAAAACy0yMDY0MTA1MDI2AwAAAAMxNjACAAAABDEwNDYEAAAAATAHAAAACjEyLzMwLzIwMjIIAAAACTEyLzMvMjAyMgkAAAABMNH8ED5BINsIitQErkEg2wgtQ0lRLk5BU0RBUUdTOk1MS04uSVFfTFRfREVCVC4xMDAwMC4yMDIyLTEyLTMwAQAAAPdyAAACAAAABjE0MzQuOAEIAAAABQAAAAExAQAAAAstMjA2NDEwNTAyNgMAAAADMTYwAgAAAAQxMDQ5BAAAAAEwBwAAAAoxMi8zMC8yMDIyCAAAAAkxMi8zLzIwMjIJAAAAATDR/BA+QSDbCJD7BK5BINsI</t>
  </si>
  <si>
    <t>M0NJUS5OQVNEQVFHUzpNTEtOLklRX1JFVFVSTl9FUVVJVFkuMTAwMDAuMjAyMi0xMi0zMAEAAAD3cgAAAgAAAAY1LjU0MDQBCAAAAAUAAAABMQEAAAALLTIwNjQxMDUwMjYDAAAAAzE2MAIAAAAENDEyOAQAAAABMAcAAAAKMTIvMzAvMjAyMggAAAAJMTIvMy8yMDIyCQAAAAEw0fwQPkEg2wiK1ASuQSDbCDNDSVEuTkFTREFRR1M6QkFUUi5LLklRX0VCSVRfTUFSR0lOLjEwMDAwLjIwMjItMTItMzABAAAAdpzFEwIAAAAGMy41MjExAQgAAAAFAAAAATEBAAAACy0yMTEwNDc0MzE0AwAAAAMxNjACAAAABDQwNTMEAAAAATAHAAAACjEyLzMwLzIwMjIIAAAACjEyLzMxLzIwMjEJAAAAATDR/BA+QSDbCFo4BK5BINsINENJUS5OQVNEQVFHUzpCQVRSLksuSVFfVE9UQUxfRVFVSVRZLjEwMDAwLjIwMjItMTItMzABAAAAdpzFEwIAAAADMjk2AQgAAAAFAAAAATEBAAAACy0yMTEwNDc0MzE0AwAAAAMxNjACAAAABDEyNzUEAAAAATAHAAAACjEyLzMwLzIwMjIIAAAACjEyLzMxLzIwMjEJAAAAATDR/BA+QSDbCE8RBK5BINsIMENJUS5OQVNEQVFHUzpCQVRSLksuSVFfTkVUX0RFQlQuMTAwMDAuMjAyMi0xMi0zMAEAAAB2nMUTAgAAAAM1NTUBCAAAAAUAAAABMQEAAAALLTIxMTA0NzQzMTQDAAAAAzE2MAIAAAAENDM2NAQAAAABMAcAAAAKMTIvMzAvMjAyMggAAAAKMTIvMzEvMjAyMQkAAAABMNH8ED5BINsIReoDrkEg</t>
  </si>
  <si>
    <t>2wgwQ0lRLk5BU0RBUUdTOkhPT0QuSVFfVE9UQUxfTElBQi4xMDAwMC4yMDIyLTEyLTMwAQAAAN8TfxACAAAABTEyNDc2AQgAAAAFAAAAATEBAAAACy0yMDU4ODk4NDM1AwAAAAMxNjACAAAABDEyNzYEAAAAATAHAAAACjEyLzMwLzIwMjIIAAAACjEyLzMxLzIwMjEJAAAAATDR/BA+QSDbCDecA65BINsIMkNJUS5OQVNEQVFHUzpHTlRYLklRX0dST1NTX01BUkdJTi4xMDAwMC4yMDIyLTEyLTMwAQAAAO4xBAACAAAABjM1Ljc5NwEIAAAABQAAAAExAQAAAAstMjA1OTkzMDc1OAMAAAADMTYwAgAAAAQ0MDc0BAAAAAEwBwAAAAoxMi8zMC8yMDIyCAAAAAoxMi8zMS8yMDIxCQAAAAEw0fwQPkEg2wgdTgOuQSDbCC5DSVEuTkFTREFRR1M6Q1lCUi5JUV9ORVRfREVCVC4xMDAwMC4yMDIyLTEyLTMwAQAAAKyB3AMCAAAACC02ODkuNzgzAQgAAAAFAAAAATEBAAAACy0yMDU4NTU4Mzk2AwAAAAMxNjACAAAABDQzNjQEAAAAATAHAAAACjEyLzMwLzIwMjIIAAAACjEyLzMxLzIwMjEJAAAAATDR/BA+QSDbCAoAA65BINsIM0NJUS5OQVNEQVFHUzpGRklOLklRX1JFVFVSTl9FUVVJVFkuMTAwMDAuMjAyMi0xMi0zMAEAAAAPJAQAAgAAAAcxMy4yNDAzAQgAAAAFAAAAATEBAAAACy0yMDU5NzU5OTU0AwAAAAMxNjACAAAABDQxMjgEAAAAATAHAAAACjEyLzMwLzIwMjIIAAAACjEyLzMxLzIwMjEJAAAAATDR/BA+QSDbCP7Y</t>
  </si>
  <si>
    <t>Aq5BINsIMUNJUS5OQVNEQVFHUzpTSEMuSVFfVE9UQUxfRVFVSVRZLjEwMDAwLjIwMjItMTItMzABAAAA3YcAAAIAAAAHNTg2LjA5NgEIAAAABQAAAAExAQAAAAstMjA1OTEwMjIxMQMAAAADMTYwAgAAAAQxMjc1BAAAAAEwBwAAAAoxMi8zMC8yMDIyCAAAAAoxMi8zMS8yMDIxCQAAAAEw0fwQPkEg2wj2sQKuQSDbCDFDSVEuTkFTREFRR1M6T05CLklRX1RPVEFMX0FTU0VUUy4xMDAwMC4yMDIyLTEyLTMwAQAAAEd6BAACAAAACTI0NDUzLjU2NAEIAAAABQAAAAExAQAAAAstMjA1OTI3ODAwOQMAAAADMTYwAgAAAAQxMDA3BAAAAAEwBwAAAAoxMi8zMC8yMDIyCAAAAAoxMi8zMS8yMDIxCQAAAAEw0fwQPkEg2wjqigKuQSDbCDFDSVEuTkFTREFRR1M6T1pLLklRX0dST1NTX01BUkdJTi4xMDAwMC4yMDIyLTEyLTMwAQAAAImJBQADAAAAAADR/BA+QSDbCNU8Aq5BINsILkNJUS5OQVNEQVFHUzpXRU4uSVFfRElWX1NIQVJFLjEwMDAwLjIwMjItMTItMzABAAAABVwAAAIAAAAEMC40MwEIAAAABQAAAAExAQAAAAstMjA1OTA1MzQ2MAMAAAADMTYwAgAAAAQzMDU4BAAAAAEwBwAAAAoxMi8zMC8yMDIyCAAAAAgxLzIvMjAyMgkAAAABMNH8ED5BINsIn1IBrkEg2wgsQ0lRLk5BU0RBUUdTOkRMTy5JUV9TVF9ERUJULjEwMDAwLjIwMjItMTItMzABAAAA1JmLKgIAAAAFNS4wMTQBCAAAAAUAAAABMQEAAAALLTIxMDgy</t>
  </si>
  <si>
    <t>Njc5OTIDAAAAAzE2MAIAAAAEMTA0NgQAAAABMAcAAAAKMTIvMzAvMjAyMggAAAAKMTIvMzEvMjAyMQkAAAABMNH8ED5BINsIn1IBrkEg2wgsQ0lRLk5BU0RBUUdTOkRMTy5JUV9MVF9ERUJULjEwMDAwLjIwMjItMTItMzABAAAA1JmLKgMAAAAAANH8ED5BINsIn1IBrkEg2wguQ0lRLk5BU0RBUUdTOlFMWVMuSVFfTkVUX0RFQlQuMTAwMDAuMjAyMi0xMi0zMAEAAACy6gEAAgAAAAgtNDY3Ljk2NAEIAAAABQAAAAExAQAAAAstMjA1OTc1OTk3OQMAAAADMTYwAgAAAAQ0MzY0BAAAAAEwBwAAAAoxMi8zMC8yMDIyCAAAAAoxMi8zMS8yMDIxCQAAAAEw0fwQPkEg2wjOAwGuQSDbCChDSVEuTkFTREFRR006QVBQRi5JUV9SRS4xMDAwMC4yMDIyLTEyLTMwAQAAAGD1owICAAAABzE1MS4zOTcBCAAAAAUAAAABMQEAAAALLTIwNjE3ODU4NzEDAAAAAzE2MAIAAAAEMTIyMgQAAAABMAcAAAAKMTIvMzAvMjAyMggAAAAKMTIvMzEvMjAyMQkAAAABMNH8ED5BINsImisBrkEg2wgwQ0lRLk5BU0RBUUdTOkZJWlouSVFfVE9UQUxfTElBQi4xMDAwMC4yMDIyLTEyLTMwAQAAAJroBAACAAAABzIyMi4wMjMBCAAAAAUAAAABMQEAAAALLTIxMDg4NDE2MDIDAAAAAzE2MAIAAAAEMTI3NgQAAAABMAcAAAAKMTIvMzAvMjAyMggAAAAJMS8yOS8yMDIyCQAAAAEw0fwQPkEg2wjA3ACuQSDbCDFDSVEuTkFTREFRR1M6R0xCRS5JUV9F</t>
  </si>
  <si>
    <t>QklUX01BUkdJTi4xMDAwMC4yMDIyLTEyLTMwAQAAANlvIioCAAAACC0yNi41MzU2AQgAAAAFAAAAATEBAAAACy0yMTA2NTk1NDE0AwAAAAMxNjACAAAABDQwNTMEAAAAATAHAAAACjEyLzMwLzIwMjIIAAAACjEyLzMxLzIwMjEJAAAAATDR/BA+QSDbCLe1AK5BINsIL0NJUS5OQVNEQVFHUzpJUEFSLklRX1RPVEFMX1JFVi4xMDAwMC4yMDIyLTEyLTMwAQAAAPGFBAACAAAABzg3OS41MTYBCAAAAAUAAAABMQEAAAALLTIwNTkxNzY3NDQDAAAAAzE2MAIAAAACMjgEAAAAATAHAAAACjEyLzMwLzIwMjIIAAAACjEyLzMxLzIwMjEJAAAAATDR/BA+QSDbCF9oAK5BINsILUNJUS5OQVNEQVFHUzpCTC5JUV9OSV9NQVJHSU4uMTAwMDAuMjAyMi0xMi0zMAEAAAC3WsQCAgAAAAgtMjcuMDUxNwEIAAAABQAAAAExAQAAAAstMjA1OTczMzY2NQMAAAADMTYwAgAAAAQ0MDk0BAAAAAEwBwAAAAoxMi8zMC8yMDIyCAAAAAoxMi8zMS8yMDIxCQAAAAEw0fwQPkEg2whUQQCuQSDbCDNDSVEuTkFTREFRR1M6VEZTTC5JUV9SRVRVUk5fRVFVSVRZLjEwMDAwLjIwMjItMTItMzABAAAAgRELAAIAAAAGNC4yMjk4AQgAAAAFAAAAATEBAAAACy0yMDYxOTc1NjYxAwAAAAMxNjACAAAABDQxMjgEAAAAATAHAAAACjEyLzMwLzIwMjIIAAAACjEyLzMxLzIwMjEJAAAAATDR/BA+QSDbCDnM/61BINsIMkNJUS5OQVNEQVFHUzpMWUZULklR</t>
  </si>
  <si>
    <t>X1RPVEFMX0VRVUlUWS4xMDAwMC4yMDIyLTEyLTMwAQAAAFUxhAMCAAAACDEzNDEuMjEzAQgAAAAFAAAAATEBAAAACy0yMDU5MjQ5MzA2AwAAAAMxNjACAAAABDEyNzUEAAAAATAHAAAACjEyLzMwLzIwMjIIAAAACjEyLzMxLzIwMjEJAAAAATDR/BA+QSDbCDnM/61BINsIMENJUS5OQVNEQVFHUzpaRC5JUV9UT1RBTF9BU1NFVFMuMTAwMDAuMjAyMi0xMi0zMAEAAACl2gEAAgAAAAczNzcwLjI4AQgAAAAFAAAAATEBAAAACy0yMDU4ODcyOTI5AwAAAAMxNjACAAAABDEwMDcEAAAAATAHAAAACjEyLzMwLzIwMjIIAAAACjEyLzMxLzIwMjEJAAAAATDR/BA+QSDbCDGl/61BINsIM0NJUS5OQVNEQVFHUzpJUlRDLklRX1JFVFVSTl9FUVVJVFkuMTAwMDAuMjAyMi0xMi0zMAEAAAAHPQkCAgAAAAgtMzIuNjM3NwEIAAAABQAAAAExAQAAAAstMjA1OTgyNTc2OQMAAAADMTYwAgAAAAQ0MTI4BAAAAAEwBwAAAAoxMi8zMC8yMDIyCAAAAAoxMi8zMS8yMDIxCQAAAAEw0fwQPkEg2wgPMP+tQSDbCDNDSVEuTkFTREFRR1M6QUVJUy5JUV9SRVRVUk5fRVFVSVRZLjEwMDAwLjIwMjItMTItMzABAAAALD4FAAIAAAAHMTUuOTcxNQEIAAAABQAAAAExAQAAAAstMjA2MDUyMzg5NgMAAAADMTYwAgAAAAQ0MTI4BAAAAAEwBwAAAAoxMi8zMC8yMDIyCAAAAAoxMi8zMS8yMDIxCQAAAAEw0fwQPkEg2wgACf+tQSDbCDJDSVEuTkFT</t>
  </si>
  <si>
    <t>REFRR1M6V0lSRS5JUV9UT1RBTF9FUVVJVFkuMTAwMDAuMjAyMi0xMi0zMAEAAACgbQAAAgAAAAgxMzM5LjA4OQEIAAAABQAAAAExAQAAAAstMjA2MDYwNDEzNwMAAAADMTYwAgAAAAQxMjc1BAAAAAEwBwAAAAoxMi8zMC8yMDIyCAAAAAoxMi8zMS8yMDIxCQAAAAEw0fwQPkEg2wjtuv6tQSDbCDFDSVEuTkFTREFRR006Q1ZULklRX1RPVEFMX0FTU0VUUy4xMDAwMC4yMDIyLTEyLTMwAQAAAFPfBwACAAAACDIzMDYuMDc5AQgAAAAFAAAAATEBAAAACy0yMTA5MTg0MTE0AwAAAAMxNjACAAAABDEwMDcEAAAAATAHAAAACjEyLzMwLzIwMjIIAAAACjEyLzMxLzIwMjEJAAAAATDR/BA+QSDbCOJs/q1BINsILkNJUS5OQVNEQVFHTTpDVlQuSVFfRElWX1NIQVJFLjEwMDAwLjIwMjItMTItMzABAAAAU98HAAMAAAAAANH8ED5BINsIz0X+rUEg2wgtQ0lRLk5BU0RBUUdNOkFMVk8uSVFfU1RfREVCVC4xMDAwMC4yMDIyLTEyLTMwAQAAAD2JUSkDAAAAAADR/BA+QSDbCMce/q1BINsILUNJUS5OQVNEQVFHTTpBTFZPLklRX0xUX0RFQlQuMTAwMDAuMjAyMi0xMi0zMAEAAAA9iVEpAgAAAAYzOTguMTQBCAAAAAUAAAABMQEAAAALLTIwNTg1NTQ3ODADAAAAAzE2MAIAAAAEMTA0OQQAAAABMAcAAAAKMTIvMzAvMjAyMggAAAAKMTIvMzEvMjAyMQkAAAABMNH8ED5BINsIxx7+rUEg2wguQ0lRLk5BU0RBUUdTOlBUQ1QuSVFf</t>
  </si>
  <si>
    <t>TkVUX0RFQlQuMTAwMDAuMjAyMi0xMi0zMAEAAACUWw8AAgAAAAgtMjM3Ljk5NwEIAAAABQAAAAExAQAAAAstMjA2MDIyNzQ4NAMAAAADMTYwAgAAAAQ0MzY0BAAAAAEwBwAAAAoxMi8zMC8yMDIyCAAAAAoxMi8zMS8yMDIxCQAAAAEw0fwQPkEg2wix0P2tQSDbCDJDSVEuTkFTREFRR1M6UExUSy5JUV9HUk9TU19NQVJHSU4uMTAwMDAuMjAyMi0xMi0zMAEAAACorJofAgAAAAY3MS43NzcBCAAAAAUAAAABMQEAAAALLTIwNTkxMDIwMTYDAAAAAzE2MAIAAAAENDA3NAQAAAABMAcAAAAKMTIvMzAvMjAyMggAAAAKMTIvMzEvMjAyMQkAAAABMNH8ED5BINsIsdD9rUEg2wgoQ0lRLk5BU0RBUUdNOk5UTEEuSVFfUkUuMTAwMDAuMjAyMi0xMi0zMAEAAAB0444QAgAAAAgtNzAzLjAwMQEIAAAABQAAAAExAQAAAAstMjA1OTYwNjkwNgMAAAADMTYwAgAAAAQxMjIyBAAAAAEwBwAAAAoxMi8zMC8yMDIyCAAAAAoxMi8zMS8yMDIxCQAAAAEw0fwQPkEg2winqf2tQSDbCDBDSVEuTkFTREFRR1M6U0FOTS5JUV9UT1RBTF9MSUFCLjEwMDAwLjIwMjItMTItMzABAAAA94QAAAIAAAAIMjYyMC43OTMBCAAAAAUAAAABMQEAAAALLTIwNjI1NjM4MDYDAAAAAzE2MAIAAAAEMTI3NgQAAAABMAcAAAAKMTIvMzAvMjAyMggAAAAIMS8xLzIwMjIJAAAAATDR/BA+QSDbCH0N/a1BINsIMUNJUS5OQVNEQVFHTTpPTExJLklRX0VCSVRf</t>
  </si>
  <si>
    <t>TUFSR0lOLjEwMDAwLjIwMjItMTItMzABAAAAwML5EQIAAAAHMTEuNjQ3MgEIAAAABQAAAAExAQAAAAstMjEwNjg0NzE1NgMAAAADMTYwAgAAAAQ0MDUzBAAAAAEwBwAAAAoxMi8zMC8yMDIyCAAAAAkxLzI5LzIwMjIJAAAAATDR/BA+QSDbCFyY/K1BINsILkNJUS5OQVNEQVFHUzpOV0UuSVFfVE9UQUxfUkVWLjEwMDAwLjIwMjItMTItMzABAAAACdICAAIAAAAIMTM3Mi4zMTYBCAAAAAUAAAABMQEAAAALLTIwNjA1NDA4MzIDAAAAAzE2MAIAAAACMjgEAAAAATAHAAAACjEyLzMwLzIwMjIIAAAACjEyLzMxLzIwMjEJAAAAATDR/BA+QSDbCEZK/K1BINsIL0NJUS5OQVNEQVFHUzpBQkNNLklRX05JX01BUkdJTi4xMDAwMC4yMDIyLTEyLTMwAQAAAMHhkQACAAAABTEuMzk1AQgAAAAFAAAAATEBAAAACy0yMTA4NTE3NjAyAwAAAAI1NQIAAAAENDA5NAQAAAABMAcAAAAKMTIvMzAvMjAyMggAAAAKMTIvMzEvMjAyMQkAAAABMNkjET5BINsIMyP8rUEg2wgzQ0lRLk5BU0RBUUdTOkFCQ00uSVFfUkVUVVJOX0VRVUlUWS4xMDAwMC4yMDIyLTEyLTMwAQAAAMHhkQACAAAABjAuNjg0NwEIAAAABQAAAAExAQAAAAstMjEwODUxNzYwMgMAAAACNTUCAAAABDQxMjgEAAAAATAHAAAACjEyLzMwLzIwMjIIAAAACjEyLzMxLzIwMjEJAAAAATDZIxE+QSDbCOr7+61BINsIMkNJUS5OQVNEQVFHUzpGT0NTLklRX1RPVEFMX0VR</t>
  </si>
  <si>
    <t>VUlUWS4xMDAwMC4yMDIyLTEyLTMwAQAAAMmXiQECAAAACDExMTcuNDA4AQgAAAAFAAAAATEBAAAACy0yMDYwNzgwOTc3AwAAAAMxNjACAAAABDEyNzUEAAAAATAHAAAACjEyLzMwLzIwMjIIAAAACjEyLzMxLzIwMjEJAAAAATDZIxE+QSDbCOr7+61BINsIMUNJUS5OQVNEQVFHUzpTRk0uSVFfVE9UQUxfQVNTRVRTLjEwMDAwLjIwMjItMTItMzABAAAAZh5nAAIAAAAIMjkyMy4xMTUBCAAAAAUAAAABMQEAAAALLTIwNTg4MjcyODcDAAAAAzE2MAIAAAAEMTAwNwQAAAABMAcAAAAKMTIvMzAvMjAyMggAAAAIMS8yLzIwMjIJAAAAATDZIxE+QSDbCA+H+61BINsILkNJUS5OQVNEQVFHUzpTRk0uSVFfRElWX1NIQVJFLjEwMDAwLjIwMjItMTItMzABAAAAZh5nAAMAAAAAANkjET5BINsICmD7rUEg2wgtQ0lRLk5BU0RBUUdTOkNFUlQuSVFfU1RfREVCVC4xMDAwMC4yMDIyLTEyLTMwAQAAAN8f/QUDAAAAAADZIxE+QSDbCAES+61BINsILUNJUS5OQVNEQVFHUzpDRVJULklRX0xUX0RFQlQuMTAwMDAuMjAyMi0xMi0zMAEAAADfH/0FAgAAAAcyOTEuNzQ2AQgAAAAFAAAAATEBAAAACy0yMDU4OTkzODA5AwAAAAMxNjACAAAABDEwNDkEAAAAATAHAAAACjEyLzMwLzIwMjIIAAAACjEyLzMxLzIwMjEJAAAAATDZIxE+QSDbCAI5+61BINsILkNJUS5OQVNEQVFHTTpGT0xELklRX05FVF9ERUJULjEwMDAwLjIwMjItMTIt</t>
  </si>
  <si>
    <t>MzABAAAAVvZqAAIAAAAHLTQyLjM2NwEIAAAABQAAAAExAQAAAAstMjA1ODg1ODEzMQMAAAADMTYwAgAAAAQ0MzY0BAAAAAEwBwAAAAoxMi8zMC8yMDIyCAAAAAoxMi8zMS8yMDIxCQAAAAEw2SMRPkEg2wji6vqtQSDbCDFDSVEuTkFTREFRR1M6RFJTLklRX0dST1NTX01BUkdJTi4xMDAwMC4yMDIyLTEyLTMwAQAAAIIzAgACAAAABzE4Ljk5OTYBCAAAAAUAAAABMQEAAAALLTIwNzcxNjkyMTEDAAAAAzE2MAIAAAAENDA3NAQAAAABMAcAAAAKMTIvMzAvMjAyMggAAAAKMTIvMzEvMjAyMQkAAAABMNkjET5BINsI4ur6rUEg2wgoQ0lRLk5BU0RBUUdTOkxPUEUuSVFfUkUuMTAwMDAuMjAyMi0xMi0zMAEAAABQkKoCAgAAAAgxODU1LjA1MgEIAAAABQAAAAExAQAAAAstMjA2MDY4ODA3NQMAAAADMTYwAgAAAAQxMjIyBAAAAAEwBwAAAAoxMi8zMC8yMDIyCAAAAAoxMi8zMS8yMDIxCQAAAAEw2SMRPkEg2wjSnPqtQSDbCC5DSVEuTkFTREFRR1M6QVkuSVFfVE9UQUxfTElBQi4xMDAwMC4yMDIyLTEyLTMwAQAAAPFdkw8CAAAACDgwMDMuMzI1AQgAAAAFAAAAATEBAAAACy0yMDU4NzA0NTg2AwAAAAMxNjACAAAABDEyNzYEAAAAATAHAAAACjEyLzMwLzIwMjIIAAAACjEyLzMxLzIwMjEJAAAAATDZIxE+QSDbCLUn+q1BINsIL0NJUS5OQVNEQVFHUzpHVC5JUV9FQklUX01BUkdJTi4xMDAwMC4yMDIyLTEyLTMwAQAA</t>
  </si>
  <si>
    <t>AE01BAACAAAABjUuNjk4NQEIAAAABQAAAAExAQAAAAstMjA2MTI1NzczMAMAAAADMTYwAgAAAAQ0MDUzBAAAAAEwBwAAAAoxMi8zMC8yMDIyCAAAAAoxMi8zMS8yMDIxCQAAAAEw2SMRPkEg2wjVivmtQSDbCC9DSVEuTkFTREFRR1M6SVNFRS5JUV9UT1RBTF9SRVYuMTAwMDAuMjAyMi0xMi0zMAEAAAA3gSkCAwAAAAAA2SMRPkEg2wjHY/mtQSDbCC9DSVEuTkFTREFRR1M6UFJWQS5JUV9OSV9NQVJHSU4uMTAwMDAuMjAyMi0xMi0zMAEAAAC5SQkHAgAAAActMTkuNDgxAQgAAAAFAAAAATEBAAAACy0yMDU4ODk4NDE5AwAAAAMxNjACAAAABDQwOTQEAAAAATAHAAAACjEyLzMwLzIwMjIIAAAACjEyLzMxLzIwMjEJAAAAATDZIxE+QSDbCL88+a1BINsIM0NJUS5OQVNEQVFHUzpQUlZBLklRX1JFVFVSTl9FUVVJVFkuMTAwMDAuMjAyMi0xMi0zMAEAAAC5SQkHAgAAAAgtNjQuMjA5NgEIAAAABQAAAAExAQAAAAstMjA1ODg5ODQxOQMAAAADMTYwAgAAAAQ0MTI4BAAAAAEwBwAAAAoxMi8zMC8yMDIyCAAAAAoxMi8zMS8yMDIxCQAAAAEw2SMRPkEg2wi/PPmtQSDbCDFDSVEuTkFTREFRR1M6RkhCLklRX1RPVEFMX0VRVUlUWS4xMDAwMC4yMDIyLTEyLTMwAQAAAKOwAgACAAAACDI2NTYuOTEyAQgAAAAFAAAAATEBAAAACy0yMDU5MTAyMTkxAwAAAAMxNjACAAAABDEyNzUEAAAAATAHAAAACjEyLzMwLzIwMjIIAAAA</t>
  </si>
  <si>
    <t>CjEyLzMxLzIwMjEJAAAAATDZIxE+QSDbCKzu+K1BINsIMkNJUS5OQVNEQVFDTTpUV05LLklRX1RPVEFMX0FTU0VUUy4xMDAwMC4yMDIyLTEyLTMwAQAAAG6NTRICAAAACDM0NjYuMzExAQgAAAAFAAAAATEBAAAACy0yMDYwMjMwMzc2AwAAAAMxNjACAAAABDEwMDcEAAAAATAHAAAACjEyLzMwLzIwMjIIAAAACjEyLzMxLzIwMjEJAAAAATDZIxE+QSDbCJmg+K1BINsIL0NJUS5OQVNEQVFDTTpUV05LLklRX0RJVl9TSEFSRS4xMDAwMC4yMDIyLTEyLTMwAQAAAG6NTRIDAAAAAADZIxE+QSDbCI55+K1BINsILUNJUS5OQVNEQVFHTTpBUlJZLklRX1NUX0RFQlQuMTAwMDAuMjAyMi0xMi0zMAEAAAAhqhUDAwAAAAAA2SMRPkEg2wh+UvitQSDbCC1DSVEuTkFTREFRR006QVJSWS5JUV9MVF9ERUJULjEwMDAwLjIwMjItMTItMzABAAAAIaoVAwIAAAAHNzExLjA1NgEIAAAABQAAAAExAQAAAAstMjEwNDc5MDIxNwMAAAADMTYwAgAAAAQxMDQ5BAAAAAEwBwAAAAoxMi8zMC8yMDIyCAAAAAoxMi8zMS8yMDIxCQAAAAEw2SMRPkEg2wh+UvitQSDbCC1DSVEuTkFTREFRR006R0RTLklRX05FVF9ERUJULjEwMDAwLjIwMjItMTItMzABAAAAP8IQGAIAAAAJMjc4MjIuMjQ4AQgAAAAFAAAAATEBAAAACy0yMDk5Nzk2NzE3AwAAAAIzMgIAAAAENDM2NAQAAAABMAcAAAAKMTIvMzAvMjAyMggAAAAKMTIvMzEvMjAyMQkAAAAB</t>
  </si>
  <si>
    <t>MNkjET5BINsIbgT4rUEg2wgyQ0lRLk5BU0RBUUdTOkFNQkEuSVFfR1JPU1NfTUFSR0lOLjEwMDAwLjIwMjItMTItMzABAAAAIShcAQIAAAAHNjIuNzE3NQEIAAAABQAAAAExAQAAAAstMjEwNTQxOTI5NwMAAAADMTYwAgAAAAQ0MDc0BAAAAAEwBwAAAAoxMi8zMC8yMDIyCAAAAAkxLzMxLzIwMjIJAAAAATDZIxE+QSDbCG4E+K1BINsIKENJUS5OQVNEQVFHUzpDVkJGLklRX1JFLjEwMDAwLjIwMjItMTItMzABAAAAEPADAAIAAAAHODc1LjU2OAEIAAAABQAAAAExAQAAAAstMjA1ODQ5NzI4NgMAAAADMTYwAgAAAAQxMjIyBAAAAAEwBwAAAAoxMi8zMC8yMDIyCAAAAAoxMi8zMS8yMDIxCQAAAAEw2SMRPkEg2whk3fetQSDbCDBDSVEuTkFTREFRR1M6QlJaRS5JUV9UT1RBTF9MSUFCLjEwMDAwLjIwMjItMTItMzABAAAAn5zbDQIAAAAHMTYxLjQ0NAEIAAAABQAAAAExAQAAAAstMjEwNTgyNDcwOQMAAAADMTYwAgAAAAQxMjc2BAAAAAEwBwAAAAoxMi8zMC8yMDIyCAAAAAkxLzMxLzIwMjIJAAAAATDZIxE+QSDbCDhB961BINsIMUNJUS5OQVNEQVFHUzpQQUNXLklRX0VCSVRfTUFSR0lOLjEwMDAwLjIwMjItMTItMzABAAAAENgPAAMAAAACTkEA2SMRPkEg2wgezPatQSDbCC9DSVEuTkFTREFRR006QVBQTi5JUV9UT1RBTF9SRVYuMTAwMDAuMjAyMi0xMi0zMAEAAABjYGMAAgAAAAczNjkuMjU5AQgAAAAFAAAA</t>
  </si>
  <si>
    <t>ATEBAAAACy0yMDYwNjg3NDUyAwAAAAMxNjACAAAAAjI4BAAAAAEwBwAAAAoxMi8zMC8yMDIyCAAAAAoxMi8zMS8yMDIxCQAAAAEw2SMRPkEg2wgJfvatQSDbCC9DSVEuTkFTREFRR1M6VENCSS5JUV9OSV9NQVJHSU4uMTAwMDAuMjAyMi0xMi0zMAEAAACXXQIAAgAAAAcyNy4wOTkzAQgAAAAFAAAAATEBAAAACy0yMDYxNzE1NTIyAwAAAAMxNjACAAAABDQwOTQEAAAAATAHAAAACjEyLzMwLzIwMjIIAAAACjEyLzMxLzIwMjEJAAAAATDZIxE+QSDbCPtW9q1BINsIM0NJUS5OQVNEQVFHUzpUQ0JJLklRX1JFVFVSTl9FUVVJVFkuMTAwMDAuMjAyMi0xMi0zMAEAAACXXQIAAgAAAAY4LjM1MjEBCAAAAAUAAAABMQEAAAALLTIwNjE3MTU1MjIDAAAAAzE2MAIAAAAENDEyOAQAAAABMAcAAAAKMTIvMzAvMjAyMggAAAAKMTIvMzEvMjAyMQkAAAABMNkjET5BINsI8S/2rUEg2wgyQ0lRLk5BU0RBUUdTOkFCQ0IuSVFfVE9UQUxfRVFVSVRZLjEwMDAwLjIwMjItMTItMzABAAAAgD8FAAIAAAAIMjk2Ni40NTEBCAAAAAUAAAABMQEAAAALLTIwNTg0OTcyODMDAAAAAzE2MAIAAAAEMTI3NQQAAAABMAcAAAAKMTIvMzAvMjAyMggAAAAKMTIvMzEvMjAyMQkAAAABMNkjET5BINsI8S/2rUEg2wgyQ0lRLk5BU0RBUUdTOlBURU4uSVFfVE9UQUxfQVNTRVRTLjEwMDAwLjIwMjItMTItMzABAAAAHicFAAIAAAAIMjk1Ny44NDgB</t>
  </si>
  <si>
    <t>CAAAAAUAAAABMQEAAAALLTIwNjEyOTgxMDgDAAAAAzE2MAIAAAAEMTAwNwQAAAABMAcAAAAKMTIvMzAvMjAyMggAAAAKMTIvMzEvMjAyMQkAAAABMNkjET5BINsI6OH1rUEg2wgvQ0lRLk5BU0RBUUdTOlBURU4uSVFfRElWX1NIQVJFLjEwMDAwLjIwMjItMTItMzABAAAAHicFAAIAAAAEMC4wOAEIAAAABQAAAAExAQAAAAstMjA2MTI5ODEwOAMAAAADMTYwAgAAAAQzMDU4BAAAAAEwBwAAAAoxMi8zMC8yMDIyCAAAAAoxMi8zMS8yMDIxCQAAAAEw2SMRPkEg2wjFk/WtQSDbCC1DSVEuTkFTREFRR1M6SFVCRy5JUV9TVF9ERUJULjEwMDAwLjIwMjItMTItMzABAAAAo00FAAMAAAAAANkjET5BINsIvmz1rUEg2wgtQ0lRLk5BU0RBUUdTOkhVQkcuSVFfTFRfREVCVC4xMDAwMC4yMDIyLTEyLTMwAQAAAKNNBQACAAAABzE3Ny40NzkBCAAAAAUAAAABMQEAAAALLTIwNTk1NTY4ODEDAAAAAzE2MAIAAAAEMTA0OQQAAAABMAcAAAAKMTIvMzAvMjAyMggAAAAKMTIvMzEvMjAyMQkAAAABMNkjET5BINsIvmz1rUEg2wgwQ0lRLk5BU0RBUUdTOlJVU0guQi5JUV9ORVRfREVCVC4xMDAwMC4yMDIyLTEyLTMwAQAAAByVBQACAAAACDEwMDQuMTEzAQgAAAAFAAAAATEBAAAACy0yMDU5NjQ5ODEyAwAAAAMxNjACAAAABDQzNjQEAAAAATAHAAAACjEyLzMwLzIwMjIIAAAACjEyLzMxLzIwMjEJAAAAATDZIxE+QSDbCC0f9a1B</t>
  </si>
  <si>
    <t>INsIMkNJUS5OQVNEQVFHUzpDUlZMLklRX0dST1NTX01BUkdJTi4xMDAwMC4yMDIyLTEyLTMwAQAAAKArBAACAAAABzIzLjMzNzQBCAAAAAUAAAABMQEAAAALLTIwNjI0NzMxMjIDAAAAAzE2MAIAAAAENDA3NAQAAAABMAcAAAAKMTIvMzAvMjAyMggAAAAKMTIvMzEvMjAyMQkAAAABMNkjET5BINsIIvj0rUEg2wgnQ0lRLk5BU0RBUUdTOlZJUi5JUV9SRS4xMDAwMC4yMDIyLTEyLTMwAQAAAO7gBhkCAAAABi0xMzguNgEIAAAABQAAAAExAQAAAAstMjA1OTA1NzE3OAMAAAADMTYwAgAAAAQxMjIyBAAAAAEwBwAAAAoxMi8zMC8yMDIyCAAAAAoxMi8zMS8yMDIxCQAAAAEw2SMRPkEg2wga0fStQSDbCDBDSVEuTkFTREFRR1M6TVJDWS5JUV9UT1RBTF9MSUFCLjEwMDAwLjIwMjItMTItMzABAAAAWcAFAAIAAAAGODAzLjg2AQgAAAAFAAAAATEBAAAACy0yMDYyMDg3NTM4AwAAAAMxNjACAAAABDEyNzYEAAAAATAHAAAACjEyLzMwLzIwMjIIAAAACjEyLzMwLzIwMjIJAAAAATDZIxE+QSDbCPlb9K1BINsIMUNJUS5OQVNEQVFHUzpBWlRBLklRX0VCSVRfTUFSR0lOLjEwMDAwLjIwMjItMTItMzABAAAACCMFAAIAAAAHLTUuODI0NAEIAAAABQAAAAExAQAAAAstMjA2MTc0NTMwOAMAAAADMTYwAgAAAAQ0MDUzBAAAAAEwBwAAAAoxMi8zMC8yMDIyCAAAAAoxMi8zMS8yMDIxCQAAAAEw2SMRPkEg2wjc5vOtQSDbCC9D</t>
  </si>
  <si>
    <t>SVEuTkFTREFRR1M6T1RUUi5JUV9UT1RBTF9SRVYuMTAwMDAuMjAyMi0xMi0zMAEAAAB9fQQAAgAAAAgxMTk2Ljg0NAEIAAAABQAAAAExAQAAAAstMjA2MDcxMjg2NAMAAAADMTYwAgAAAAIyOAQAAAABMAcAAAAKMTIvMzAvMjAyMggAAAAKMTIvMzEvMjAyMQkAAAABMNkjET5BINsIxZjzrUEg2wgvQ0lRLk5BU0RBUUdTOldFUk4uSVFfTklfTUFSR0lOLjEwMDAwLjIwMjItMTItMzABAAAAsscEAAIAAAAGOS40NzM5AQgAAAAFAAAAATEBAAAACy0yMDU5MzEzMjgzAwAAAAMxNjACAAAABDQwOTQEAAAAATAHAAAACjEyLzMwLzIwMjIIAAAACjEyLzMxLzIwMjEJAAAAATDZIxE+QSDbCLlx861BINsIM0NJUS5OQVNEQVFHUzpXRVJOLklRX1JFVFVSTl9FUVVJVFkuMTAwMDAuMjAyMi0xMi0zMAEAAACyxwQAAgAAAAcyMC40Mzk2AQgAAAAFAAAAATEBAAAACy0yMDU5MzEzMjgzAwAAAAMxNjACAAAABDQxMjgEAAAAATAHAAAACjEyLzMwLzIwMjIIAAAACjEyLzMxLzIwMjEJAAAAATDZIxE+QSDbCLlx861BINsIMENJUS5OQVNEQVFHUzpHSC5JUV9UT1RBTF9FUVVJVFkuMTAwMDAuMjAyMi0xMi0zMAEAAABZFlAPAgAAAAc2NDUuMDA1AQgAAAAFAAAAATEBAAAACy0yMDU5ODM4MjY5AwAAAAMxNjACAAAABDEyNzUEAAAAATAHAAAACjEyLzMwLzIwMjIIAAAACjEyLzMxLzIwMjEJAAAAATDZIxE+QSDbCKYj861BINsI</t>
  </si>
  <si>
    <t>MUNJUS5OQVNEQVFHTTpSUEQuSVFfVE9UQUxfQVNTRVRTLjEwMDAwLjIwMjItMTItMzABAAAAyMFbAQIAAAAIMTI5Ni4wMTEBCAAAAAUAAAABMQEAAAALLTIwNTk1NTQ2MDgDAAAAAzE2MAIAAAAEMTAwNwQAAAABMAcAAAAKMTIvMzAvMjAyMggAAAAKMTIvMzEvMjAyMQkAAAABMNkjET5BINsIwNXyrUEg2wguQ0lRLk5BU0RBUUdNOlJQRC5JUV9ESVZfU0hBUkUuMTAwMDAuMjAyMi0xMi0zMAEAAADIwVsBAwAAAAAA2SMRPkEg2wiFrvKtQSDbCC1DSVEuTkFTREFRR1M6SUJPQy5JUV9TVF9ERUJULjEwMDAwLjIwMjItMTItMzABAAAAe7kFAAIAAAAHNDI4LjIzNQEIAAAABQAAAAExAQAAAAstMjA1OTgxMjI4MwMAAAADMTYwAgAAAAQxMDQ2BAAAAAEwBwAAAAoxMi8zMC8yMDIyCAAAAAoxMi8zMS8yMDIxCQAAAAEw2SMRPkEg2wiAh/KtQSDbCC1DSVEuTkFTREFRR1M6SUJPQy5JUV9MVF9ERUJULjEwMDAwLjIwMjItMTItMzABAAAAe7kFAAIAAAAGNTcwLjc4AQgAAAAFAAAAATEBAAAACy0yMDU5ODEyMjgzAwAAAAMxNjACAAAABDEwNDkEAAAAATAHAAAACjEyLzMwLzIwMjIIAAAACjEyLzMxLzIwMjEJAAAAATDZIxE+QSDbCICH8q1BINsILkNJUS5OQVNEQVFHTTpGUlBULklRX05FVF9ERUJULjEwMDAwLjIwMjItMTItMzABAAAAWuoVAgIAAAAHLTY1LjY5NAEIAAAABQAAAAExAQAAAAstMjA1OTA4OTk2MQMA</t>
  </si>
  <si>
    <t>AAADMTYwAgAAAAQ0MzY0BAAAAAEwBwAAAAoxMi8zMC8yMDIyCAAAAAoxMi8zMS8yMDIxCQAAAAEw2SMRPkEg2whzYPKtQSDbCDJDSVEuTkFTREFRR1M6Q0NPSS5JUV9HUk9TU19NQVJHSU4uMTAwMDAuMjAyMi0xMi0zMAEAAACIfgEAAgAAAAc2My42MjAxAQgAAAAFAAAAATEBAAAACy0yMDU5NTM1ODU4AwAAAAMxNjACAAAABDQwNzQEAAAAATAHAAAACjEyLzMwLzIwMjIIAAAACjEyLzMxLzIwMjEJAAAAATDZIxE+QSDbCG058q1BINsIKENJUS5OQVNEQVFHUzpOQVJJLklRX1JFLjEwMDAwLjIwMjItMTItMzABAAAAwGVnCAIAAAAHLTE3LjU4MwEIAAAABQAAAAExAQAAAAstMjA1OTA4OTk3MQMAAAADMTYwAgAAAAQxMjIyBAAAAAEwBwAAAAoxMi8zMC8yMDIyCAAAAAoxMi8zMS8yMDIxCQAAAAEw2SMRPkEg2whfEvKtQSDbCDBDSVEuTkFTREFRR1M6TkNOTy5JUV9UT1RBTF9MSUFCLjEwMDAwLjIwMjItMTItMzABAAAAJ82FDQIAAAAHMjMwLjUwNwEIAAAABQAAAAExAQAAAAstMjEwNTYzNTI3MwMAAAADMTYwAgAAAAQxMjc2BAAAAAEwBwAAAAoxMi8zMC8yMDIyCAAAAAkxLzMxLzIwMjIJAAAAATDZIxE+QSDbCEGd8a1BINsIMUNJUS5OQVNEQVFHUzpWUk5TLklRX0VCSVRfTUFSR0lOLjEwMDAwLjIwMjItMTItMzABAAAANdhMAQIAAAAILTI1LjI5NzQBCAAAAAUAAAABMQEAAAALLTIwNjIwOTYxOTMDAAAA</t>
  </si>
  <si>
    <t>AzE2MAIAAAAENDA1MwQAAAABMAcAAAAKMTIvMzAvMjAyMggAAAAKMTIvMzEvMjAyMQkAAAABMNkjET5BINsIIyjxrUEg2wguQ0lRLk5BU0RBUUdNOk9MSy5JUV9UT1RBTF9SRVYuMTAwMDAuMjAyMi0xMi0zMAEAAAAEjBkqAgAAAAY5NC45NzMBCAAAAAUAAAABMQEAAAALLTIxMDc3ODQ1NzUDAAAAAzE2MAIAAAACMjgEAAAAATAHAAAACjEyLzMwLzIwMjIIAAAACjEyLzMxLzIwMjEJAAAAATDZIxE+QSDbCBHa8K1BINsIL0NJUS5OQVNEQVFHUzpXU0ZTLklRX05JX01BUkdJTi4xMDAwMC4yMDIyLTEyLTMwAQAAAOuoBAACAAAABzM2Ljg2OTgBCAAAAAUAAAABMQEAAAALLTIwNTg0ODMzMjUDAAAAAzE2MAIAAAAENDA5NAQAAAABMAcAAAAKMTIvMzAvMjAyMggAAAAKMTIvMzEvMjAyMQkAAAABMNkjET5BINsIB7PwrUEg2wgzQ0lRLk5BU0RBUUdTOldTRlMuSVFfUkVUVVJOX0VRVUlUWS4xMDAwMC4yMDIyLTEyLTMwAQAAAOuoBAACAAAABzE0LjU3NjkBCAAAAAUAAAABMQEAAAALLTIwNTg0ODMzMjUDAAAAAzE2MAIAAAAENDEyOAQAAAABMAcAAAAKMTIvMzAvMjAyMggAAAAKMTIvMzEvMjAyMQkAAAABMNkjET5BINsIgovwrUEg2wgyQ0lRLk5BU0RBUUdTOkFBV1cuSVFfVE9UQUxfRVFVSVRZLjEwMDAwLjIwMjItMTItMzABAAAAMDEFAAIAAAAIMjgwOS4zMzcBCAAAAAUAAAABMQEAAAALLTIwNTk5MjU4MDAD</t>
  </si>
  <si>
    <t>AAAAAzE2MAIAAAAEMTI3NQQAAAABMAcAAAAKMTIvMzAvMjAyMggAAAAKMTIvMzEvMjAyMQkAAAABMNkjET5BINsIgovwrUEg2wgyQ0lRLk5BU0RBUUdNOlNJVE0uSVFfVE9UQUxfQVNTRVRTLjEwMDAwLjIwMjItMTItMzABAAAAI19rAQIAAAAHNjc4LjIwOQEIAAAABQAAAAExAQAAAAstMjA1OTIxNTE4OAMAAAADMTYwAgAAAAQxMDA3BAAAAAEwBwAAAAoxMi8zMC8yMDIyCAAAAAoxMi8zMS8yMDIxCQAAAAEw2SMRPkEg2wjdFvCtQSDbCC9DSVEuTkFTREFRR006U0lUTS5JUV9ESVZfU0hBUkUuMTAwMDAuMjAyMi0xMi0zMAEAAAAjX2sBAwAAAAAA2SMRPkEg2wjNyO+tQSDbCDJDSVEuTkFTREFRR1M6RldSRC5JUV9UT1RBTF9BU1NFVFMuMTAwMDAuMjAyMi0xMi0zMAEAAAD9FQUAAgAAAAgxMTE3LjgyMwEIAAAABQAAAAExAQAAAAstMjA1ODgzOTk4OAMAAAADMTYwAgAAAAQxMDA3BAAAAAEwBwAAAAoxMi8zMC8yMDIyCAAAAAoxMi8zMS8yMDIxCQAAAAEw2SMRPkEg2wjAoe+tQSDbCC9DSVEuTkFTREFRR1M6RldSRC5JUV9ESVZfU0hBUkUuMTAwMDAuMjAyMi0xMi0zMAEAAAD9FQUAAgAAAAQwLjg0AQgAAAAFAAAAATEBAAAACy0yMDU4ODM5OTg4AwAAAAMxNjACAAAABDMwNTgEAAAAATAHAAAACjEyLzMwLzIwMjIIAAAACjEyLzMxLzIwMjEJAAAAATDZIxE+QSDbCKZT761BINsIMkNJUS5OQVNEQVFHTTpT</t>
  </si>
  <si>
    <t>VEFBLklRX0dST1NTX01BUkdJTi4xMDAwMC4yMDIyLTEyLTMwAQAAAJanBAACAAAABzc4LjU0NzgBCAAAAAUAAAABMQEAAAALLTIwNTk4ODY1NzUDAAAAAzE2MAIAAAAENDA3NAQAAAABMAcAAAAKMTIvMzAvMjAyMggAAAAKMTIvMzAvMjAyMgkAAAABMNkjET5BINsInwXvrUEg2wgyQ0lRLk5BU0RBUUdNOlNUQUEuSVFfVE9UQUxfRVFVSVRZLjEwMDAwLjIwMjItMTItMzABAAAAlqcEAAIAAAAHMzMyLjE5MgEIAAAABQAAAAExAQAAAAstMjA1OTg4NjU3NQMAAAADMTYwAgAAAAQxMjc1BAAAAAEwBwAAAAoxMi8zMC8yMDIyCAAAAAoxMi8zMC8yMDIyCQAAAAEw2SMRPkEg2wifBe+tQSDbCDJDSVEuTkFTREFRR1M6V09PRi5JUV9HUk9TU19NQVJHSU4uMTAwMDAuMjAyMi0xMi0zMAEAAABryYopAgAAAAc0MS43ODY1AQgAAAAFAAAAATEBAAAACy0yMTA3MDE2ODEyAwAAAAMxNjACAAAABDQwNzQEAAAAATAHAAAACjEyLzMwLzIwMjIIAAAACTEvMjkvMjAyMgkAAAABMNkjET5BINsIfZDurUEg2wgyQ0lRLk5BU0RBUUdTOldPT0YuSVFfVE9UQUxfRVFVSVRZLjEwMDAwLjIwMjItMTItMzABAAAAa8mKKQIAAAAIMjI1NS44MTkBCAAAAAUAAAABMQEAAAALLTIxMDcwMTY4MTIDAAAAAzE2MAIAAAAEMTI3NQQAAAABMAcAAAAKMTIvMzAvMjAyMggAAAAJMS8yOS8yMDIyCQAAAAEw2SMRPkEg2wiMt+6tQSDbCDJDSVEu</t>
  </si>
  <si>
    <t>TkFTREFRR006VkVSWC5JUV9HUk9TU19NQVJHSU4uMTAwMDAuMjAyMi0xMi0zMAEAAACeyg4AAgAAAAc2MS45NTY4AQgAAAAFAAAAATEBAAAACy0yMTA3ODgwMzg2AwAAAAMxNjACAAAABDQwNzQEAAAAATAHAAAACjEyLzMwLzIwMjIIAAAACjEyLzMxLzIwMjEJAAAAATDZIxE+QSDbCF1C7q1BINsILUNJUS5OQVNEQVFHTTpWRVJYLklRX1NUX0RFQlQuMTAwMDAuMjAyMi0xMi0zMAEAAACeyg4AAwAAAAAA2SMRPkEg2whc9O2tQSDbCC1DSVEuTkFTREFRR006VkVSWC5JUV9MVF9ERUJULjEwMDAwLjIwMjItMTItMzABAAAAnsoOAAMAAAAAANkjET5BINsIZxvurUEg2wgxQ0lRLk5BU0RBUUdTOk1YTC5JUV9HUk9TU19NQVJHSU4uMTAwMDAuMjAyMi0xMi0zMAEAAAAeq2QBAgAAAAc1NS41NjE3AQgAAAAFAAAAATEBAAAACy0yMDYyNTkwNTI2AwAAAAMxNjACAAAABDQwNzQEAAAAATAHAAAACjEyLzMwLzIwMjIIAAAACjEyLzMxLzIwMjEJAAAAATDZIxE+QSDbCD6m7a1BINsIL0NJUS5OQVNEQVFHUzpNWEwuSVFfVE9UQUxfTElBQi4xMDAwMC4yMDIyLTEyLTMwAQAAAB6rZAECAAAABzU2MS4xODYBCAAAAAUAAAABMQEAAAALLTIwNjI1OTA1MjYDAAAAAzE2MAIAAAAEMTI3NgQAAAABMAcAAAAKMTIvMzAvMjAyMggAAAAKMTIvMzEvMjAyMQkAAAABMNkjET5BINsIM3/trUEg2wgvQ0lRLk5BU0RBUUdTOlBSVEEu</t>
  </si>
  <si>
    <t>SVFfVE9UQUxfUkVWLjEwMDAwLjIwMjItMTItMzABAAAAyIDYDAIAAAAHMjAwLjU3NwEIAAAABQAAAAExAQAAAAstMjA1OTEwMjE1MQMAAAADMTYwAgAAAAIyOAQAAAABMAcAAAAKMTIvMzAvMjAyMggAAAAKMTIvMzEvMjAyMQkAAAABMNkjET5BINsICQrtrUEg2wgyQ0lRLk5BU0RBUUdTOlBSVEEuSVFfVE9UQUxfQVNTRVRTLjEwMDAwLjIwMjItMTItMzABAAAAyIDYDAIAAAAHNjA5LjM2NgEIAAAABQAAAAExAQAAAAstMjA1OTEwMjE1MQMAAAADMTYwAgAAAAQxMDA3BAAAAAEwBwAAAAoxMi8zMC8yMDIyCAAAAAoxMi8zMS8yMDIxCQAAAAEw2SMRPkEg2wgY4+ytQSDbCChDSVEuTkFTREFRR1M6UFJUQS5JUV9SRS4xMDAwMC4yMDIyLTEyLTMwAQAAAMiA2AwCAAAACC03MTYuMDU0AQgAAAAFAAAAATEBAAAACy0yMDU5MTAyMTUxAwAAAAMxNjACAAAABDEyMjIEAAAAATAHAAAACjEyLzMwLzIwMjIIAAAACjEyLzMxLzIwMjEJAAAAATDZIxE+QSDbCAkK7a1BINsIL0NJUS5OQVNEQVFHUzpQUlRBLklRX0RJVl9TSEFSRS4xMDAwMC4yMDIyLTEyLTMwAQAAAMiA2AwDAAAAAADZIxE+QSDbCAe87K1BINsIL0NJUS5OQVNEQVFHTTpBWFNNLklRX05JX01BUkdJTi4xMDAwMC4yMDIyLTEyLTMwAQAAAGs3aw4DAAAAAADZIxE+QSDbCNZG7K1BINsILUNJUS5OQVNEQVFHTTpBWFNNLklRX1NUX0RFQlQuMTAwMDAuMjAy</t>
  </si>
  <si>
    <t>Mi0xMi0zMAEAAABrN2sOAwAAAAAA2SMRPkEg2wjWRuytQSDbCC1DSVEuTkFTREFRR006QVhTTS5JUV9MVF9ERUJULjEwMDAwLjIwMjItMTItMzABAAAAazdrDgIAAAAJNDkuMDg5NTIyAQgAAAAFAAAAATEBAAAACy0yMDU5MTA1MTI1AwAAAAMxNjACAAAABDEwNDkEAAAAATAHAAAACjEyLzMwLzIwMjIIAAAACjEyLzMxLzIwMjEJAAAAATDZIxE+QSDbCNZG7K1BINsIM0NJUS5OQVNEQVFHTTpBWFNNLklRX1JFVFVSTl9FUVVJVFkuMTAwMDAuMjAyMi0xMi0zMAEAAABrN2sOAgAAAAktMjAxLjUxMzkBCAAAAAUAAAABMQEAAAALLTIwNTkxMDUxMjUDAAAAAzE2MAIAAAAENDEyOAQAAAABMAcAAAAKMTIvMzAvMjAyMggAAAAKMTIvMzEvMjAyMQkAAAABMNkjET5BINsI5R/srUEg2wgxQ0lRLk5BU0RBUUdTOkFNRUQuSVFfRUJJVF9NQVJHSU4uMTAwMDAuMjAyMi0xMi0zMAEAAACPTQUAAgAAAAYxMC43NzcBCAAAAAUAAAABMQEAAAALLTIwNjA2NjUwMjcDAAAAAzE2MAIAAAAENDA1MwQAAAABMAcAAAAKMTIvMzAvMjAyMggAAAAKMTIvMzEvMjAyMQkAAAABMNkjET5BINsIpoPrrUEg2wgyQ0lRLk5BU0RBUUdTOkFNRUQuSVFfVE9UQUxfRVFVSVRZLjEwMDAwLjIwMjItMTItMzABAAAAj00FAAIAAAAHOTc2LjMyMwEIAAAABQAAAAExAQAAAAstMjA2MDY2NTAyNwMAAAADMTYwAgAAAAQxMjc1BAAAAAEwBwAAAAox</t>
  </si>
  <si>
    <t>Mi8zMC8yMDIyCAAAAAoxMi8zMS8yMDIxCQAAAAEw2SMRPkEg2wimg+utQSDbCC5DSVEuTkFTREFRR1M6QU1FRC5JUV9ORVRfREVCVC4xMDAwMC4yMDIyLTEyLTMwAQAAAI9NBQACAAAABzUwMi45MTgBCAAAAAUAAAABMQEAAAALLTIwNjA2NjUwMjcDAAAAAzE2MAIAAAAENDM2NAQAAAABMAcAAAAKMTIvMzAvMjAyMggAAAAKMTIvMzEvMjAyMQkAAAABMNkjET5BINsIn1zrrUEg2wgyQ0lRLk5BU0RBUUdTOkFDSVcuSVFfR1JPU1NfTUFSR0lOLjEwMDAwLjIwMjItMTItMzABAAAAb4sAAAIAAAAHNTMuMzg3NAEIAAAABQAAAAExAQAAAAstMjA1ODg1NDYxOQMAAAADMTYwAgAAAAQ0MDc0BAAAAAEwBwAAAAoxMi8zMC8yMDIyCAAAAAoxMi8zMS8yMDIxCQAAAAEw2SMRPkEg2wiT5+qtQSDbCDBDSVEuTkFTREFRR1M6QUNJVy5JUV9UT1RBTF9MSUFCLjEwMDAwLjIwMjItMTItMzABAAAAb4sAAAIAAAAIMTkxMy45NjQBCAAAAAUAAAABMQEAAAALLTIwNTg4NTQ2MTkDAAAAAzE2MAIAAAAEMTI3NgQAAAABMAcAAAAKMTIvMzAvMjAyMggAAAAKMTIvMzEvMjAyMQkAAAABMNkjET5BINsIk+fqrUEg2wgvQ0lRLk5BU0RBUUdTOk9MUFguSVFfVE9UQUxfUkVWLjEwMDAwLjIwMjItMTItMzABAAAAm48dZAIAAAAHNTk4LjM2NQEIAAAABQAAAAExAQAAAAstMjA1OTEwNTEyMAMAAAADMTYwAgAAAAIyOAQAAAABMAcAAAAK</t>
  </si>
  <si>
    <t>MTIvMzAvMjAyMggAAAAKMTIvMzEvMjAyMQkAAAABMNkjET5BINsIU0vqrUEg2wgyQ0lRLk5BU0RBUUdTOk9MUFguSVFfVE9UQUxfQVNTRVRTLjEwMDAwLjIwMjItMTItMzABAAAAm48dZAIAAAAIMTU2MC40MjIBCAAAAAUAAAABMQEAAAALLTIwNTkxMDUxMjADAAAAAzE2MAIAAAAEMTAwNwQAAAABMAcAAAAKMTIvMzAvMjAyMggAAAAKMTIvMzEvMjAyMQkAAAABMNkjET5BINsIYHLqrUEg2wgoQ0lRLk5BU0RBUUdTOk9MUFguSVFfUkUuMTAwMDAuMjAyMi0xMi0zMAEAAACbjx1kAgAAAAcyMjAuNzg0AQgAAAAFAAAAATEBAAAACy0yMDU5MTA1MTIwAwAAAAMxNjACAAAABDEyMjIEAAAAATAHAAAACjEyLzMwLzIwMjIIAAAACjEyLzMxLzIwMjEJAAAAATDZIxE+QSDbCE8k6q1BINsIL0NJUS5OQVNEQVFHUzpPTFBYLklRX0RJVl9TSEFSRS4xMDAwMC4yMDIyLTEyLTMwAQAAAJuPHWQDAAAAAADZIxE+QSDbCDv96a1BINsIL0NJUS5OQVNEQVFHUzpWU0FULklRX05JX01BUkdJTi4xMDAwMC4yMDIyLTEyLTMwAQAAANZ8BQACAAAABjAuODcyOAEIAAAABQAAAAExAQAAAAstMjA2MTg2NTg3NwMAAAADMTYwAgAAAAQ0MDk0BAAAAAEwBwAAAAoxMi8zMC8yMDIyCAAAAAoxMi8zMS8yMDIxCQAAAAEw2SMRPkEg2wgor+mtQSDbCC1DSVEuTkFTREFRR1M6VlNBVC5JUV9TVF9ERUJULjEwMDAwLjIwMjItMTItMzABAAAA</t>
  </si>
  <si>
    <t>1nwFAAMAAAAAANkjET5BINsIjmDprUEg2wgtQ0lRLk5BU0RBUUdTOlZTQVQuSVFfTFRfREVCVC4xMDAwMC4yMDIyLTEyLTMwAQAAANZ8BQACAAAACDIxMDQuMjc2AQgAAAAFAAAAATEBAAAACy0yMDYxODY1ODc3AwAAAAMxNjACAAAABDEwNDkEAAAAATAHAAAACjEyLzMwLzIwMjIIAAAACjEyLzMxLzIwMjEJAAAAATDZIxE+QSDbCI5g6a1BINsIM0NJUS5OQVNEQVFHUzpWU0FULklRX1JFVFVSTl9FUVVJVFkuMTAwMDAuMjAyMi0xMi0zMAEAAADWfAUAAgAAAActMS42NTEyAQgAAAAFAAAAATEBAAAACy0yMDYxODY1ODc3AwAAAAMxNjACAAAABDQxMjgEAAAAATAHAAAACjEyLzMwLzIwMjIIAAAACjEyLzMxLzIwMjEJAAAAATDZIxE+QSDbCI5g6a1BINsIMUNJUS5OQVNEQVFHUzpTQlJBLklRX0VCSVRfTUFSR0lOLjEwMDAwLjIwMjItMTItMzABAAAAcYhZBgIAAAAGOC40ODQyAQgAAAAFAAAAATEBAAAACy0yMDYwMjE2Njc1AwAAAAMxNjACAAAABDQwNTMEAAAAATAHAAAACjEyLzMwLzIwMjIIAAAACjEyLzMxLzIwMjEJAAAAATDZIxE+QSDbCGXE6K1BINsIMkNJUS5OQVNEQVFHUzpTQlJBLklRX1RPVEFMX0VRVUlUWS4xMDAwMC4yMDIyLTEyLTMwAQAAAHGIWQYCAAAABzMzNzkuNTMBCAAAAAUAAAABMQEAAAALLTIwNjAyMTY2NzUDAAAAAzE2MAIAAAAEMTI3NQQAAAABMAcAAAAKMTIvMzAvMjAyMggAAAAK</t>
  </si>
  <si>
    <t>MTIvMzEvMjAyMQkAAAABMNkjET5BINsIW53orUEg2wguQ0lRLk5BU0RBUUdTOlNCUkEuSVFfTkVUX0RFQlQuMTAwMDAuMjAyMi0xMi0zMAEAAABxiFkGAgAAAAgyMjgyLjg3NQEIAAAABQAAAAExAQAAAAstMjA2MDIxNjY3NQMAAAADMTYwAgAAAAQ0MzY0BAAAAAEwBwAAAAoxMi8zMC8yMDIyCAAAAAoxMi8zMS8yMDIxCQAAAAEw2SMRPkEg2whRduitQSDbCDJDSVEuTkFTREFRR1M6SEVMRS5JUV9HUk9TU19NQVJHSU4uMTAwMDAuMjAyMi0xMi0zMAEAAAD8OwQAAgAAAAc0My4xOTQ1AQgAAAAFAAAAATEBAAAACy0yMDY0MzA5NDgyAwAAAAMxNjACAAAABDQwNzQEAAAAATAHAAAACjEyLzMwLzIwMjIIAAAACjExLzMwLzIwMjIJAAAAATDZIxE+QSDbCDIB6K1BINsIMENJUS5OQVNEQVFHUzpIRUxFLklRX1RPVEFMX0xJQUIuMTAwMDAuMjAyMi0xMi0zMAEAAAD8OwQAAgAAAAgxNjcyLjM1MgEIAAAABQAAAAExAQAAAAstMjA2NDMwOTQ4MgMAAAADMTYwAgAAAAQxMjc2BAAAAAEwBwAAAAoxMi8zMC8yMDIyCAAAAAoxMS8zMC8yMDIyCQAAAAEw2SMRPkEg2wgn2uetQSDbCC9DSVEuTkFTREFRR1M6UkVMWS5JUV9UT1RBTF9SRVYuMTAwMDAuMjAyMi0xMi0zMAEAAAAwvn0IAgAAAAc0NTguNjA1AQgAAAAFAAAAATEBAAAACy0yMDU5MDU3MTYzAwAAAAMxNjACAAAAAjI4BAAAAAEwBwAAAAoxMi8zMC8yMDIyCAAA</t>
  </si>
  <si>
    <t>AAoxMi8zMS8yMDIxCQAAAAEw2SMRPkEg2wgTjOetQSDbCDJDSVEuTkFTREFRR1M6UkVMWS5JUV9UT1RBTF9BU1NFVFMuMTAwMDAuMjAyMi0xMi0zMAEAAAAwvn0IAgAAAAc2MjUuNjY0AQgAAAAFAAAAATEBAAAACy0yMDU5MDU3MTYzAwAAAAMxNjACAAAABDEwMDcEAAAAATAHAAAACjEyLzMwLzIwMjIIAAAACjEyLzMxLzIwMjEJAAAAATDZIxE+QSDbCAll561BINsIKENJUS5OQVNEQVFHUzpSRUxZLklRX1JFLjEwMDAwLjIwMjItMTItMzABAAAAML59CAIAAAAILTI1OS40NDQBCAAAAAUAAAABMQEAAAALLTIwNTkwNTcxNjMDAAAAAzE2MAIAAAAEMTIyMgQAAAABMAcAAAAKMTIvMzAvMjAyMggAAAAKMTIvMzEvMjAyMQkAAAABMNkjET5BINsICWXnrUEg2wgvQ0lRLk5BU0RBUUdTOlJFTFkuSVFfRElWX1NIQVJFLjEwMDAwLjIwMjItMTItMzABAAAAML59CAMAAAAAANkjET5BINsI9BbnrUEg2wgvQ0lRLk5BU0RBUUdTOklOTUQuSVFfTklfTUFSR0lOLjEwMDAwLjIwMjItMTItMzABAAAAts72BQIAAAAHNDYuMTM3MwEIAAAABQAAAAExAQAAAAstMjA2MTI1ODAzMgMAAAADMTYwAgAAAAQ0MDk0BAAAAAEwBwAAAAoxMi8zMC8yMDIyCAAAAAoxMi8zMS8yMDIxCQAAAAEw2SMRPkEg2wjgyOatQSDbCC1DSVEuTkFTREFRR1M6SU5NRC5JUV9TVF9ERUJULjEwMDAwLjIwMjItMTItMzABAAAAts72BQMAAAAAANkj</t>
  </si>
  <si>
    <t>ET5BINsI3qHmrUEg2wgtQ0lRLk5BU0RBUUdTOklOTUQuSVFfTFRfREVCVC4xMDAwMC4yMDIyLTEyLTMwAQAAALbO9gUDAAAAAADZIxE+QSDbCN6h5q1BINsIM0NJUS5OQVNEQVFHUzpJTk1ELklRX1JFVFVSTl9FUVVJVFkuMTAwMDAuMjAyMi0xMi0zMAEAAAC2zvYFAgAAAAY0OS4xODIBCAAAAAUAAAABMQEAAAALLTIwNjEyNTgwMzIDAAAAAzE2MAIAAAAENDEyOAQAAAABMAcAAAAKMTIvMzAvMjAyMggAAAAKMTIvMzEvMjAyMQkAAAABMNkjET5BINsIy3rmrUEg2wgxQ0lRLk5BU0RBUUdTOlBMWFMuSVFfRUJJVF9NQVJHSU4uMTAwMDAuMjAyMi0xMi0zMAEAAADMjwEAAgAAAAY0LjkxMzcBCAAAAAUAAAABMQEAAAALLTIwNjIzODEwMjADAAAAAzE2MAIAAAAENDA1MwQAAAABMAcAAAAKMTIvMzAvMjAyMggAAAAIMS8xLzIwMjIJAAAAATDZIxE+QSDbCKLe5a1BINsIMkNJUS5OQVNEQVFHUzpQTFhTLklRX1RPVEFMX0VRVUlUWS4xMDAwMC4yMDIyLTEyLTMwAQAAAMyPAQACAAAACDEwNDQuMDk1AQgAAAAFAAAAATEBAAAACy0yMDYyMzgxMDIwAwAAAAMxNjACAAAABDEyNzUEAAAAATAHAAAACjEyLzMwLzIwMjIIAAAACDEvMS8yMDIyCQAAAAEw2SMRPkEg2wisBeatQSDbCC5DSVEuTkFTREFRR1M6UExYUy5JUV9ORVRfREVCVC4xMDAwMC4yMDIyLTEyLTMwAQAAAMyPAQACAAAABzE2Ny4yNzUBCAAAAAUAAAAB</t>
  </si>
  <si>
    <t>MQEAAAALLTIwNjIzODEwMjADAAAAAzE2MAIAAAAENDM2NAQAAAABMAcAAAAKMTIvMzAvMjAyMggAAAAIMS8xLzIwMjIJAAAAATDZIxE+QSDbCJe35a1BINsIMkNJUS5OQVNEQVFHUzpDU0lRLklRX0dST1NTX01BUkdJTi4xMDAwMC4yMDIyLTEyLTMwAQAAAPgjxgECAAAABjE3LjU1NgEIAAAABQAAAAExAQAAAAstMjA5OTc1NzE2MgMAAAADMTYwAgAAAAQ0MDc0BAAAAAEwBwAAAAoxMi8zMC8yMDIyCAAAAAoxMi8zMS8yMDIxCQAAAAEw2SMRPkEg2wh5QuWtQSDbCDBDSVEuTkFTREFRR1M6Q1NJUS5JUV9UT1RBTF9MSUFCLjEwMDAwLjIwMjItMTItMzABAAAA+CPGAQIAAAAINTI2MS45MDQBCAAAAAUAAAABMQEAAAALLTIwOTk3NTcxNjIDAAAAAzE2MAIAAAAEMTI3NgQAAAABMAcAAAAKMTIvMzAvMjAyMggAAAAKMTIvMzEvMjAyMQkAAAABMNkjET5BINsIeULlrUEg2wgvQ0lRLk5BU0RBUUdTOkNBTE0uSVFfVE9UQUxfUkVWLjEwMDAwLjIwMjItMTItMzABAAAAIHoFAAIAAAAIMjUzMC40OTQBCAAAAAUAAAABMQEAAAALLTIwNjQ0MzMyMDMDAAAAAzE2MAIAAAACMjgEAAAAATAHAAAACjEyLzMwLzIwMjIIAAAACjExLzI2LzIwMjIJAAAAATDZIxE+QSDbCFrN5K1BINsIMkNJUS5OQVNEQVFHUzpDQUxNLklRX1RPVEFMX0FTU0VUUy4xMDAwMC4yMDIyLTEyLTMwAQAAACB6BQACAAAABzE3NjMuNDQBCAAAAAUA</t>
  </si>
  <si>
    <t>AAABMQEAAAALLTIwNjQ0MzMyMDMDAAAAAzE2MAIAAAAEMTAwNwQAAAABMAcAAAAKMTIvMzAvMjAyMggAAAAKMTEvMjYvMjAyMgkAAAABMNkjET5BINsIWs3krUEg2wgoQ0lRLk5BU0RBUUdTOkNBTE0uSVFfUkUuMTAwMDAuMjAyMi0xMi0zMAEAAAAgegUAAgAAAAgxMjgxLjc4NAEIAAAABQAAAAExAQAAAAstMjA2NDQzMzIwMwMAAAADMTYwAgAAAAQxMjIyBAAAAAEwBwAAAAoxMi8zMC8yMDIyCAAAAAoxMS8yNi8yMDIyCQAAAAEw2SMRPkEg2whQpuStQSDbCC9DSVEuTkFTREFRR1M6Q0FMTS5JUV9ESVZfU0hBUkUuMTAwMDAuMjAyMi0xMi0zMAEAAAAgegUAAgAAAAQzLjA4AQgAAAAFAAAAATEBAAAACy0yMDY0NDMzMjAzAwAAAAMxNjACAAAABDMwNTgEAAAAATAHAAAACjEyLzMwLzIwMjIIAAAACjExLzI2LzIwMjIJAAAAATDZIxE+QSDbCEFY5K1BINsIL0NJUS5OQVNEQVFHUzpTSE9PLklRX05JX01BUkdJTi4xMDAwMC4yMDIyLTEyLTMwAQAAAAlMBQACAAAABzEwLjIxNzcBCAAAAAUAAAABMQEAAAALLTIwNTg5Mzc5MDIDAAAAAzE2MAIAAAAENDA5NAQAAAABMAcAAAAKMTIvMzAvMjAyMggAAAAKMTIvMzEvMjAyMQkAAAABMNkjET5BINsIJgrkrUEg2wgtQ0lRLk5BU0RBUUdTOlNIT08uSVFfU1RfREVCVC4xMDAwMC4yMDIyLTEyLTMwAQAAAAlMBQADAAAAAADkShE+QSDbCBzj461BINsILUNJUS5OQVNE</t>
  </si>
  <si>
    <t>QVFHUzpTSE9PLklRX0xUX0RFQlQuMTAwMDAuMjAyMi0xMi0zMAEAAAAJTAUAAwAAAAAA5EoRPkEg2wgc4+OtQSDbCDNDSVEuTkFTREFRR1M6U0hPTy5JUV9SRVRVUk5fRVFVSVRZLjEwMDAwLjIwMjItMTItMzABAAAACUwFAAIAAAAHMjMuODk0NAEIAAAABQAAAAExAQAAAAstMjA1ODkzNzkwMgMAAAADMTYwAgAAAAQ0MTI4BAAAAAEwBwAAAAoxMi8zMC8yMDIyCAAAAAoxMi8zMS8yMDIxCQAAAAEw5EoRPkEg2wgSvOOtQSDbCDFDSVEuTkFTREFRR1M6RlVMVC5JUV9FQklUX01BUkdJTi4xMDAwMC4yMDIyLTEyLTMwAQAAAG8uBAADAAAAAk5BAORKET5BINsI80bjrUEg2wgyQ0lRLk5BU0RBUUdTOkZVTFQuSVFfVE9UQUxfRVFVSVRZLjEwMDAwLjIwMjItMTItMzABAAAAby4EAAIAAAAHMjcxMi42OAEIAAAABQAAAAExAQAAAAstMjA1ODM2NDc1NwMAAAADMTYwAgAAAAQxMjc1BAAAAAEwBwAAAAoxMi8zMC8yMDIyCAAAAAoxMi8zMS8yMDIxCQAAAAEw5EoRPkEg2wjpH+OtQSDbCC5DSVEuTkFTREFRR1M6RlVMVC5JUV9ORVRfREVCVC4xMDAwMC4yMDIyLTEyLTMwAQAAAG8uBAACAAAACC0zNzkuNjgzAQgAAAAFAAAAATEBAAAACy0yMDU4MzY0NzU3AwAAAAMxNjACAAAABDQzNjQEAAAAATAHAAAACjEyLzMwLzIwMjIIAAAACjEyLzMxLzIwMjEJAAAAATDkShE+QSDbCN744q1BINsIMkNJUS5OQVNEQVFHUzpK</t>
  </si>
  <si>
    <t>SlNGLklRX0dST1NTX01BUkdJTi4xMDAwMC4yMDIyLTEyLTMwAQAAADNMBAACAAAABzI2Ljk2MjgBCAAAAAUAAAABMQEAAAALLTIwNjI0NzQ2MTQDAAAAAzE2MAIAAAAENDA3NAQAAAABMAcAAAAKMTIvMzAvMjAyMggAAAAKMTIvMjQvMjAyMgkAAAABMORKET5BINsIyqrirUEg2wgwQ0lRLk5BU0RBUUdTOkpKU0YuSVFfVE9UQUxfTElBQi4xMDAwMC4yMDIyLTEyLTMwAQAAADNMBAACAAAABzM2Ny44MTIBCAAAAAUAAAABMQEAAAALLTIwNjI0NzQ2MTQDAAAAAzE2MAIAAAAEMTI3NgQAAAABMAcAAAAKMTIvMzAvMjAyMggAAAAKMTIvMjQvMjAyMgkAAAABMORKET5BINsIwIPirUEg2wgvQ0lRLk5BU0RBUUdTOkJNQkwuSVFfVE9UQUxfUkVWLjEwMDAwLjIwMjItMTItMzABAAAA/5vAEwIAAAAGNzYwLjkxAQgAAAAFAAAAATEBAAAACy0yMDU4OTM3OTI0AwAAAAMxNjACAAAAAjI4BAAAAAEwBwAAAAoxMi8zMC8yMDIyCAAAAAoxMi8zMS8yMDIxCQAAAAEw5EoRPkEg2wirNeKtQSDbCDJDSVEuTkFTREFRR1M6Qk1CTC5JUV9UT1RBTF9BU1NFVFMuMTAwMDAuMjAyMi0xMi0zMAEAAAD/m8ATAgAAAAgzNzc2Ljk5NgEIAAAABQAAAAExAQAAAAstMjA1ODkzNzkyNAMAAAADMTYwAgAAAAQxMDA3BAAAAAEwBwAAAAoxMi8zMC8yMDIyCAAAAAoxMi8zMS8yMDIxCQAAAAEw5EoRPkEg2wjP5+GtQSDbCChDSVEuTkFTREFR</t>
  </si>
  <si>
    <t>R1M6Qk1CTC5JUV9SRS4xMDAwMC4yMDIyLTEyLTMwAQAAAP+bwBMCAAAABy02MC4xMjUBCAAAAAUAAAABMQEAAAALLTIwNTg5Mzc5MjQDAAAAAzE2MAIAAAAEMTIyMgQAAAABMAcAAAAKMTIvMzAvMjAyMggAAAAKMTIvMzEvMjAyMQkAAAABMORKET5BINsIqQ7irUEg2wgvQ0lRLk5BU0RBUUdTOkJNQkwuSVFfRElWX1NIQVJFLjEwMDAwLjIwMjItMTItMzABAAAA/5vAEwMAAAAAAORKET5BINsIEsHhrUEg2wguQ0lRLk5BU0RBUUdNOlJVTS5JUV9OSV9NQVJHSU4uMTAwMDAuMjAyMi0xMi0zMAEAAAA3mkgkAgAAAAktMTQxLjY5NjcBCAAAAAUAAAABMQEAAAALLTIwNzcxMzYyNjgDAAAAAzE2MAIAAAAENDA5NAQAAAABMAcAAAAKMTIvMzAvMjAyMggAAAAKMTIvMzEvMjAyMQkAAAABMORKET5BINsI8kvhrUEg2wgsQ0lRLk5BU0RBUUdNOlJVTS5JUV9TVF9ERUJULjEwMDAwLjIwMjItMTItMzABAAAAN5pIJAMAAAAAAORKET5BINsI7CThrUEg2wgsQ0lRLk5BU0RBUUdNOlJVTS5JUV9MVF9ERUJULjEwMDAwLjIwMjItMTItMzABAAAAN5pIJAMAAAAAAORKET5BINsI7CThrUEg2wgyQ0lRLk5BU0RBUUdNOlJVTS5JUV9SRVRVUk5fRVFVSVRZLjEwMDAwLjIwMjItMTItMzABAAAAN5pIJAIAAAAILTU3LjMwMzYBCAAAAAUAAAABMQEAAAALLTIwNzcxMzYyNjgDAAAAAzE2MAIAAAAENDEyOAQAAAABMAcAAAAKMTIv</t>
  </si>
  <si>
    <t>MzAvMjAyMggAAAAKMTIvMzEvMjAyMQkAAAABMORKET5BINsI3P3grUEg2wgxQ0lRLk5BU0RBUUdTOkFYTlguSVFfRUJJVF9NQVJHSU4uMTAwMDAuMjAyMi0xMi0zMAEAAABMbY0PAgAAAAgtMzUuODU4OAEIAAAABQAAAAExAQAAAAstMjA1ODkzNDI0MgMAAAADMTYwAgAAAAQ0MDUzBAAAAAEwBwAAAAoxMi8zMC8yMDIyCAAAAAoxMi8zMS8yMDIxCQAAAAEw5EoRPkEg2wjAiOCtQSDbCDJDSVEuTkFTREFRR1M6QVhOWC5JUV9UT1RBTF9FUVVJVFkuMTAwMDAuMjAyMi0xMi0zMAEAAABMbY0PAgAAAAc0ODIuNDM4AQgAAAAFAAAAATEBAAAACy0yMDU4OTM0MjQyAwAAAAMxNjACAAAABDEyNzUEAAAAATAHAAAACjEyLzMwLzIwMjIIAAAACjEyLzMxLzIwMjEJAAAAATDkShE+QSDbCMCI4K1BINsILkNJUS5OQVNEQVFHUzpBWE5YLklRX05FVF9ERUJULjEwMDAwLjIwMjItMTItMzABAAAATG2NDwIAAAAHLTIxMC40NgEIAAAABQAAAAExAQAAAAstMjA1ODkzNDI0MgMAAAADMTYwAgAAAAQ0MzY0BAAAAAEwBwAAAAoxMi8zMC8yMDIyCAAAAAoxMi8zMS8yMDIxCQAAAAEw5EoRPkEg2wi2YeCtQSDbCDJDSVEuTkFTREFRR1M6TlZNSS5JUV9HUk9TU19NQVJHSU4uMTAwMDAuMjAyMi0xMi0zMAEAAABQ5wEAAgAAAAc1Ni41ODE1AQgAAAAFAAAAATEBAAAACy0yMDU4OTc1NDExAwAAAAMxNjACAAAABDQwNzQEAAAAATAH</t>
  </si>
  <si>
    <t>AAAACjEyLzMwLzIwMjIIAAAACjEyLzMxLzIwMjEJAAAAATDkShE+QSDbCJDF361BINsIMENJUS5OQVNEQVFHUzpOVk1JLklRX1RPVEFMX0xJQUIuMTAwMDAuMjAyMi0xMi0zMAEAAABQ5wEAAgAAAAUzMzEuNAEIAAAABQAAAAExAQAAAAstMjA1ODk3NTQxMQMAAAADMTYwAgAAAAQxMjc2BAAAAAEwBwAAAAoxMi8zMC8yMDIyCAAAAAoxMi8zMS8yMDIxCQAAAAEw5EoRPkEg2wid7N+tQSDbCC9DSVEuTkFTREFRR1M6U1BXUi5JUV9UT1RBTF9SRVYuMTAwMDAuMjAyMi0xMi0zMAEAAABFRa4AAgAAAAgxMzIzLjQ5MwEIAAAABQAAAAExAQAAAAstMjExMDQwNTkwOQMAAAADMTYwAgAAAAIyOAQAAAABMAcAAAAKMTIvMzAvMjAyMggAAAAIMS8yLzIwMjIJAAAAATDkShE+QSDbCOlP361BINsIMkNJUS5OQVNEQVFHUzpTUFdSLklRX1RPVEFMX0FTU0VUUy4xMDAwMC4yMDIyLTEyLTMwAQAAAEVFrgACAAAACDE1NTQuODA2AQgAAAAFAAAAATEBAAAACy0yMTEwNDA1OTA5AwAAAAMxNjACAAAABDEwMDcEAAAAATAHAAAACjEyLzMwLzIwMjIIAAAACDEvMi8yMDIyCQAAAAEw5EoRPkEg2wjpT9+tQSDbCChDSVEuTkFTREFRR1M6U1BXUi5JUV9SRS4xMDAwMC4yMDIyLTEyLTMwAQAAAEVFrgACAAAACS0yMTIyLjIxMgEIAAAABQAAAAExAQAAAAstMjExMDQwNTkwOQMAAAADMTYwAgAAAAQxMjIyBAAAAAEwBwAAAAoxMi8z</t>
  </si>
  <si>
    <t>MC8yMDIyCAAAAAgxLzIvMjAyMgkAAAABMORKET5BINsI3yjfrUEg2wgvQ0lRLk5BU0RBUUdTOlNQV1IuSVFfRElWX1NIQVJFLjEwMDAwLjIwMjItMTItMzABAAAARUWuAAMAAAAAAORKET5BINsI1AHfrUEg2wgvQ0lRLk5BU0RBUUdTOk1TVFIuSVFfTklfTUFSR0lOLjEwMDAwLjIwMjItMTItMzABAAAA0N8FAAIAAAAJLTEwNC44Mzk0AQgAAAAFAAAAATEBAAAACy0yMDYwNjQzNzU2AwAAAAMxNjACAAAABDQwOTQEAAAAATAHAAAACjEyLzMwLzIwMjIIAAAACjEyLzMxLzIwMjEJAAAAATDkShE+QSDbCLWM3q1BINsILUNJUS5OQVNEQVFHUzpNU1RSLklRX1NUX0RFQlQuMTAwMDAuMjAyMi0xMi0zMAEAAADQ3wUAAwAAAAAA5EoRPkEg2wisZd6tQSDbCC1DSVEuTkFTREFRR1M6TVNUUi5JUV9MVF9ERUJULjEwMDAwLjIwMjItMTItMzABAAAA0N8FAAIAAAAIMjE1NS4xNTEBCAAAAAUAAAABMQEAAAALLTIwNjA2NDM3NTYDAAAAAzE2MAIAAAAEMTA0OQQAAAABMAcAAAAKMTIvMzAvMjAyMggAAAAKMTIvMzEvMjAyMQkAAAABMORKET5BINsIrGXerUEg2wgzQ0lRLk5BU0RBUUdTOk1TVFIuSVFfUkVUVVJOX0VRVUlUWS4xMDAwMC4yMDIyLTEyLTMwAQAAANDfBQACAAAACC02OS45MDU4AQgAAAAFAAAAATEBAAAACy0yMDYwNjQzNzU2AwAAAAMxNjACAAAABDQxMjgEAAAAATAHAAAACjEyLzMwLzIwMjIIAAAACjEy</t>
  </si>
  <si>
    <t>LzMxLzIwMjEJAAAAATDkShE+QSDbCKxl3q1BINsIMUNJUS5OQVNEQVFHUzpQQUdQLklRX0VCSVRfTUFSR0lOLjEwMDAwLjIwMjItMTItMzABAAAATeJRAQIAAAAGMy40MDc5AQgAAAAFAAAAATEBAAAACy0yMDU4NTgwNTUxAwAAAAMxNjACAAAABDQwNTMEAAAAATAHAAAACjEyLzMwLzIwMjIIAAAACjEyLzMxLzIwMjEJAAAAATDkShE+QSDbCILJ3a1BINsIMkNJUS5OQVNEQVFHUzpQQUdQLklRX1RPVEFMX0VRVUlUWS4xMDAwMC4yMDIyLTEyLTMwAQAAAE3iUQECAAAABTE0MTc3AQgAAAAFAAAAATEBAAAACy0yMDU4NTgwNTUxAwAAAAMxNjACAAAABDEyNzUEAAAAATAHAAAACjEyLzMwLzIwMjIIAAAACjEyLzMxLzIwMjEJAAAAATDkShE+QSDbCHii3a1BINsILkNJUS5OQVNEQVFHUzpQQUdQLklRX05FVF9ERUJULjEwMDAwLjIwMjItMTItMzABAAAATeJRAQIAAAAEOTE4NAEIAAAABQAAAAExAQAAAAstMjA1ODU4MDU1MQMAAAADMTYwAgAAAAQ0MzY0BAAAAAEwBwAAAAoxMi8zMC8yMDIyCAAAAAoxMi8zMS8yMDIxCQAAAAEw5EoRPkEg2whte92tQSDbCDJDSVEuTkFTREFRR1M6SU5TTS5JUV9HUk9TU19NQVJHSU4uMTAwMDAuMjAyMi0xMi0zMAEAAAAadQAAAgAAAAc3Ni41NzIzAQgAAAAFAAAAATEBAAAACy0yMDU5OTI1ODAzAwAAAAMxNjACAAAABDQwNzQEAAAAATAHAAAACjEyLzMwLzIwMjIIAAAACjEy</t>
  </si>
  <si>
    <t>LzMxLzIwMjEJAAAAATDkShE+QSDbCFkt3a1BINsIMENJUS5OQVNEQVFHUzpJTlNNLklRX1RPVEFMX0xJQUIuMTAwMDAuMjAyMi0xMi0zMAEAAAAadQAAAgAAAAY4MzMuMDQBCAAAAAUAAAABMQEAAAALLTIwNTk5MjU4MDMDAAAAAzE2MAIAAAAEMTI3NgQAAAABMAcAAAAKMTIvMzAvMjAyMggAAAAKMTIvMzEvMjAyMQkAAAABMORKET5BINsIUgbdrUEg2wgvQ0lRLk5BU0RBUUdTOlNGTkMuSVFfVE9UQUxfUkVWLjEwMDAwLjIwMjItMTItMzABAAAARaIEAAIAAAAHODE1LjY4MgEIAAAABQAAAAExAQAAAAstMjA1ODU4MDU2MwMAAAADMTYwAgAAAAIyOAQAAAABMAcAAAAKMTIvMzAvMjAyMggAAAAKMTIvMzEvMjAyMQkAAAABMORKET5BINsIMJHcrUEg2wgyQ0lRLk5BU0RBUUdTOlNGTkMuSVFfVE9UQUxfQVNTRVRTLjEwMDAwLjIwMjItMTItMzABAAAARaIEAAIAAAAJMjQ3MjQuNzU5AQgAAAAFAAAAATEBAAAACy0yMDU4NTgwNTYzAwAAAAMxNjACAAAABDEwMDcEAAAAATAHAAAACjEyLzMwLzIwMjIIAAAACjEyLzMxLzIwMjEJAAAAATDkShE+QSDbCCVq3K1BINsIKENJUS5OQVNEQVFHUzpTRk5DLklRX1JFLjEwMDAwLjIwMjItMTItMzABAAAARaIEAAIAAAAHMTA5My4yNwEIAAAABQAAAAExAQAAAAstMjA1ODU4MDU2MwMAAAADMTYwAgAAAAQxMjIyBAAAAAEwBwAAAAoxMi8zMC8yMDIyCAAAAAoxMi8zMS8y</t>
  </si>
  <si>
    <t>MDIxCQAAAAEw5EoRPkEg2wgwkdytQSDbCC9DSVEuTkFTREFRR1M6U0ZOQy5JUV9ESVZfU0hBUkUuMTAwMDAuMjAyMi0xMi0zMAEAAABFogQAAgAAAAQwLjcyAQgAAAAFAAAAATEBAAAACy0yMDU4NTgwNTYzAwAAAAMxNjACAAAABDMwNTgEAAAAATAHAAAACjEyLzMwLzIwMjIIAAAACjEyLzMxLzIwMjEJAAAAATDkShE+QSDbCB9D3K1BINsILkNJUS5OQVNEQVFHTTpLWU1SLklRX0NMT1NFUFJJQ0VfQURKLjIwMTktMTItMzEBAAAAC5BPIAMAAAAAAORKET5BINsIap8TrkEg2wgpQ0lRLk5BU0RBUUdNOktZTVIuSVFfTUFSS0VUQ0FQLjIwMjItMDktMzABAAAAC5BPIAIAAAALMTE4NC44MDYwMTcBBgAAAAUAAAABMQEAAAALLTIwODU3OTMyNTkDAAAAAzE2MAIAAAAGMTAwMDU0BAAAAAEwBwAAAAk5LzMwLzIwMjLkShE+QSDbCF14E65BINsIKUNJUS5OQVNEQVFHTTpLWU1SLklRX01BUktFVENBUC4yMDEyLTEyLTMxAQAAAAuQTyADAAAAAADkShE+QSDbCF14E65BINsIGENJUS5OQVNEQVFHUzpQQ1JYLklRX1RFVgEAAAB0awAAAgAAAAsyMjk0LjAwMDQ5NQEGAAAABQAAAAExAQAAAAstMjA1ODg3Mjk3MQMAAAADMTYwAgAAAAYxMDAwNjAEAAAAATAHAAAACDMvOC8yMDIz5EoRPkEg2wgy3BKuQSDbCClDSVEuTkFTREFRR1M6UENSWC5JUV9NQVJLRVRDQVAuMjAxNy0xMi0zMQEAAAB0awAAAgAAAAsxODUyLjAy</t>
  </si>
  <si>
    <t>MDU5MQEGAAAABQAAAAExAQAAAAoxODY0Nzg1ODE2AwAAAAMxNjACAAAABjEwMDA1NAQAAAABMAcAAAAKMTIvMzEvMjAxN+RKET5BINsIII4SrkEg2wguQ0lRLk5BU0RBUUdTOlNER1IuSVFfQ0xPU0VQUklDRV9BREouMjAyMi0wOS0zMAEAAABh5gcAAgAAAAUyNC45OADkShE+QSDbCM8YEq5BINsILkNJUS5OQVNEQVFHUzpTREdSLklRX0NMT1NFUFJJQ0VfQURKLjIwMTItMTItMzEBAAAAYeYHAAMAAAAAAORKET5BINsIzxgSrkEg2wgpQ0lRLk5BU0RBUUdTOlNER1IuSVFfTUFSS0VUQ0FQLjIwMTktMTItMzEBAAAAYeYHAAMAAAAAAORKET5BINsIw/ERrkEg2wgtQ0lRLk5BU0RBUUdTOkVZRS5JUV9DTE9TRVBSSUNFX0FESi4yMDE3LTEyLTMxAQAAAJLeBAACAAAABTQwLjYxAORKET5BINsIp3wRrkEg2wguQ0lRLk5BU0RBUUdTOkNSVE8uSVFfQ0xPU0VQUklDRV9BREouMjAxOS0xMi0zMQEAAAAjv6oGAgAAAAUxNy4zMwDkShE+QSDbCHzgEK5BINsIKUNJUS5OQVNEQVFHUzpDUlRPLklRX01BUktFVENBUC4yMDIyLTA5LTMwAQAAACO/qgYCAAAACzE2MzguMjg2Njc4AQYAAAAFAAAAATEBAAAACy0yMDg2MjAxNjY2AwAAAAMxNjACAAAABjEwMDA1NAQAAAABMAcAAAAJOS8zMC8yMDIy5EoRPkEg2whwuRCuQSDbCClDSVEuTkFTREFRR1M6Q1JUTy5JUV9NQVJLRVRDQVAuMjAxMi0xMi0zMQEAAAAjv6oGAwAA</t>
  </si>
  <si>
    <t>AAAA5EoRPkEg2whmkhCuQSDbCBhDSVEuTkFTREFRR1M6TVJUTi5JUV9URVYBAAAAel8EAAIAAAALMTcyMC44MTgxMzcBBgAAAAUAAAABMQEAAAALLTIwNTkyMTUwNjIDAAAAAzE2MAIAAAAGMTAwMDYwBAAAAAEwBwAAAAgzLzgvMjAyM+RKET5BINsIRx0QrkEg2wgpQ0lRLk5BU0RBUUdTOk1SVE4uSVFfTUFSS0VUQ0FQLjIwMTctMTItMzEBAAAAel8EAAIAAAAKMTEwNi43OTIzMQEGAAAABQAAAAExAQAAAAoxODY0MzUyMjQ3AwAAAAMxNjACAAAABjEwMDA1NAQAAAABMAcAAAAKMTIvMzEvMjAxN+RKET5BINsIPc8PrkEg2wguQ0lRLk5BU0RBUUdTOkFWRFguSVFfQ0xPU0VQUklDRV9BREouMjAyMi0wOS0zMAEAAABQJQcAAgAAAAQ4LjQyAORKET5BINsIQ1oPrkEg2wguQ0lRLk5BU0RBUUdTOkFWRFguSVFfQ0xPU0VQUklDRV9BREouMjAxMi0xMi0zMQEAAABQJQcAAwAAAAAA5EoRPkEg2wg+Mw+uQSDbCClDSVEuTkFTREFRR1M6QVZEWC5JUV9NQVJLRVRDQVAuMjAxOS0xMi0zMQEAAABQJQcAAwAAAAAA5EoRPkEg2wgzDA+uQSDbCC5DSVEuTkFTREFRR1M6U1RFUC5JUV9DTE9TRVBSSUNFX0FESi4yMDE3LTEyLTMxAQAAAGpWCgIDAAAAAADkShE+QSDbCBCXDq5BINsILkNJUS5OQVNEQVFHUzpBUkhTLklRX0NMT1NFUFJJQ0VfQURKLjIwMTktMTItMzEBAAAAaE5kZAMAAAAAAORKET5BINsI6foNrkEg2wgp</t>
  </si>
  <si>
    <t>Q0lRLk5BU0RBUUdTOkFSSFMuSVFfTUFSS0VUQ0FQLjIwMjItMDktMzABAAAAaE5kZAIAAAAKOTc2LjI1NDYzNwEGAAAABQAAAAExAQAAAAstMjA4NTAxNDI3OQMAAAADMTYwAgAAAAYxMDAwNTQEAAAAATAHAAAACTkvMzAvMjAyMuRKET5BINsI3dMNrkEg2wgpQ0lRLk5BU0RBUUdTOkFSSFMuSVFfTUFSS0VUQ0FQLjIwMTItMTItMzEBAAAAaE5kZAMAAAAAAORKET5BINsI3dMNrkEg2wgYQ0lRLk5BU0RBUUdTOlNJTEsuSVFfVEVWAQAAAKOACgICAAAACzE2NTYuMDk0MzQ4AQYAAAAFAAAAATEBAAAACy0yMDU5MTc1NjIwAwAAAAMxNjACAAAABjEwMDA2MAQAAAABMAcAAAAIMy84LzIwMjPkShE+QSDbCLI3Da5BINsIKUNJUS5OQVNEQVFHUzpTSUxLLklRX01BUktFVENBUC4yMDE3LTEyLTMxAQAAAKOACgIDAAAAAADkShE+QSDbCKHpDK5BINsILkNJUS5OQVNEQVFHUzpWSVJULklRX0NMT1NFUFJJQ0VfQURKLjIwMjItMDktMzABAAAAvvL2BwIAAAAJMjAuMjgyMTA2AORKET5BINsIf3QMrkEg2wguQ0lRLk5BU0RBUUdTOlZJUlQuSVFfQ0xPU0VQUklDRV9BREouMjAxMi0xMi0zMQEAAAC+8vYHAwAAAAAA5EoRPkEg2wh/dAyuQSDbCClDSVEuTkFTREFRR1M6VklSVC5JUV9NQVJLRVRDQVAuMjAxOS0xMi0zMQEAAAC+8vYHAgAAAAsxODgyLjU5ODMzNgDkShE+QSDbCHdNDK5BINsILkNJUS5OQVNEQVFHUzpN</t>
  </si>
  <si>
    <t>WUdOLklRX0NMT1NFUFJJQ0VfQURKLjIwMTctMTItMzEBAAAATnwAAAIAAAAGMzQuMzQ1AORKET5BINsIVtgLrkEg2wgtQ0lRLk5BU0RBUUdTOlJOVy5JUV9DTE9TRVBSSUNFX0FESi4yMDE5LTEyLTMxAQAAAO+jgwwDAAAAAADkShE+QSDbCC88C65BINsIKENJUS5OQVNEQVFHUzpSTlcuSVFfTUFSS0VUQ0FQLjIwMjItMDktMzABAAAA76ODDAIAAAALMjMzNS44MzA4MTkBBgAAAAUAAAABMQEAAAALLTIwODI5OTQ2NzIDAAAAAzE2MAIAAAAGMTAwMDU0BAAAAAEwBwAAAAk5LzMwLzIwMjLkShE+QSDbCCMVC65BINsIKENJUS5OQVNEQVFHUzpSTlcuSVFfTUFSS0VUQ0FQLjIwMTItMTItMzEBAAAA76ODDAMAAAAAAORKET5BINsIGe4KrkEg2wgYQ0lRLk5BU0RBUUdNOkVYUEkuSVFfVEVWAQAAAGAWHA4CAAAACzE2NTkuNjA0NTY0AQYAAAAFAAAAATEBAAAACy0yMDU5MTkxOTQ2AwAAAAMxNjACAAAABjEwMDA2MAQAAAABMAcAAAAIMy84LzIwMjPkShE+QSDbCAl5Cq5BINsIKUNJUS5OQVNEQVFHTTpFWFBJLklRX01BUktFVENBUC4yMDE3LTEyLTMxAQAAAGAWHA4CAAAACjQxMy4zODQzNTMBBgAAAAUAAAABMQEAAAAKMTg2NTc5MjY4NgMAAAADMTYwAgAAAAYxMDAwNTQEAAAAATAHAAAACjEyLzMxLzIwMTfkShE+QSDbCPEqCq5BINsIMENJUS5OQVNEQVFHUzpJTUtULkEuSVFfQ0xPU0VQUklDRV9BREouMjAy</t>
  </si>
  <si>
    <t>Mi0wOS0zMAEAAACSRQQAAgAAAAk3OC45MTYzMTQA5EoRPkEg2wjPtQmuQSDbCDBDSVEuTkFTREFRR1M6SU1LVC5BLklRX0NMT1NFUFJJQ0VfQURKLjIwMTItMTItMzEBAAAAkkUEAAIAAAAJMTQuNDg1NjI2AORKET5BINsIx44JrkEg2wgrQ0lRLk5BU0RBUUdTOklNS1QuQS5JUV9NQVJLRVRDQVAuMjAxOS0xMi0zMQEAAACSRQQAAgAAAAo5NjIuNTQxOTU4AQYAAAAFAAAAATEBAAAACjE5OTYzOTY1OTQDAAAAAzE2MAIAAAAGMTAwMDU0BAAAAAEwBwAAAAoxMi8zMS8yMDE57HERPkEg2wi/ZwmuQSDbCC5DSVEuTkFTREFRR1M6SkFDSy5JUV9DTE9TRVBSSUNFX0FESi4yMDE3LTEyLTMxAQAAAJ3VBAACAAAACTg5LjM4MTQzOADscRE+QSDbCKQZCa5BINsILkNJUS5OQVNEQVFHTTpBVFJDLklRX0NMT1NFUFJJQ0VfQURKLjIwMTktMTItMzEBAAAAYcMNAAIAAAAFMzIuNTEA7HERPkEg2wi6VQiuQSDbCClDSVEuTkFTREFRR006QVRSQy5JUV9NQVJLRVRDQVAuMjAyMi0wOS0zMAEAAABhww0AAgAAAAsxODE1LjIwMzg5MwEGAAAABQAAAAExAQAAAAstMjA4NjcyNTEwNwMAAAADMTYwAgAAAAYxMDAwNTQEAAAAATAHAAAACTkvMzAvMjAyMuxxET5BINsIri4IrkEg2wgpQ0lRLk5BU0RBUUdNOkFUUkMuSVFfTUFSS0VUQ0FQLjIwMTItMTItMzEBAAAAYcMNAAIAAAAKMTE1LjA1ODUwNwEGAAAABQAAAAExAQAAAAox</t>
  </si>
  <si>
    <t>NTc0MjIxMjkyAwAAAAMxNjACAAAABjEwMDA1NAQAAAABMAcAAAAKMTIvMzEvMjAxMuxxET5BINsIogcIrkEg2wgYQ0lRLk5BU0RBUUdTOkFURUMuSVFfVEVWAQAAAHMiTAECAAAACzIxMDEuNDE3OTM0AQYAAAAFAAAAATEBAAAACy0yMDU5MTgxMTQzAwAAAAMxNjACAAAABjEwMDA2MAQAAAABMAcAAAAIMy84LzIwMjPscRE+QSDbCIOSB65BINsIKUNJUS5OQVNEQVFHUzpBVEVDLklRX01BUktFVENBUC4yMDE3LTEyLTMxAQAAAHMiTAECAAAACTQ0LjQ4NjA1MwEGAAAABQAAAAExAQAAAAoxODY1Mzk2NzY0AwAAAAMxNjACAAAABjEwMDA1NAQAAAABMAcAAAAKMTIvMzEvMjAxN+xxET5BINsIbkQHrkEg2wguQ0lRLk5BU0RBUUdTOkVNQkMuSVFfQ0xPU0VQUklDRV9BREouMjAyMi0wOS0zMAEAAAC5744qAgAAAAkyOC40ODkyMjYA7HERPkEg2whUzwauQSDbCC5DSVEuTkFTREFRR1M6RU1CQy5JUV9DTE9TRVBSSUNFX0FESi4yMDEyLTEyLTMxAQAAALnvjioDAAAAAADscRE+QSDbCFKoBq5BINsIKUNJUS5OQVNEQVFHUzpFTUJDLklRX01BUktFVENBUC4yMDE5LTEyLTMxAQAAALnvjioDAAAAAADscRE+QSDbCD6BBq5BINsILkNJUS5OQVNEQVFHUzpMS0ZOLklRX0NMT1NFUFJJQ0VfQURKLjIwMTctMTItMzEBAAAAvvYFAAIAAAAJNDIuOTAwMzc4AOxxET5BINsIHgwGrkEg2wguQ0lRLk5BU0RBUUdTOk1MS04u</t>
  </si>
  <si>
    <t>SVFfQ0xPU0VQUklDRV9BREouMjAxOS0xMi0zMQEAAAD3cgAAAgAAAAkzOS4wOTM5MDcA7HERPkEg2wiwcAWuQSDbCClDSVEuTkFTREFRR1M6TUxLTi5JUV9NQVJLRVRDQVAuMjAyMi0wOS0zMAEAAAD3cgAAAgAAAAsxMTc4LjIwODUxNwEGAAAABQAAAAExAQAAAAstMjA3NjI1NDU1OAMAAAADMTYwAgAAAAYxMDAwNTQEAAAAATAHAAAACTkvMzAvMjAyMuxxET5BINsIo0kFrkEg2wgpQ0lRLk5BU0RBUUdTOk1MS04uSVFfTUFSS0VUQ0FQLjIwMTItMTItMzEBAAAA93IAAAIAAAALMTI1My41OTUzNjQBBgAAAAUAAAABMQEAAAAKMTU4MTQxNjg3OQMAAAADMTYwAgAAAAYxMDAwNTQEAAAAATAHAAAACjEyLzMxLzIwMTLscRE+QSDbCJsiBa5BINsIGkNJUS5OQVNEQVFHUzpCQVRSLksuSVFfVEVWAQAAAHacxRMCAAAACzIxOTIuNDIzNzY5AQYAAAAFAAAAATEBAAAACy0yMDY2MDUwOTI2AwAAAAMxNjACAAAABjEwMDA2MAQAAAABMAcAAAAIMy84LzIwMjPscRE+QSDbCH+tBK5BINsIK0NJUS5OQVNEQVFHUzpCQVRSLksuSVFfTUFSS0VUQ0FQLjIwMTctMTItMzEBAAAAdpzFEwIAAAALMTA5Ny41OTQ4NTQBBgAAAAUAAAABMQEAAAAKMTg2NTEyNTg0NQMAAAADMTYwAgAAAAYxMDAwNTQEAAAAATAHAAAACjEyLzMxLzIwMTfscRE+QSDbCGZfBK5BINsILkNJUS5OQVNEQVFHUzpQVFZFLklRX0NMT1NFUFJJQ0VfQURK</t>
  </si>
  <si>
    <t>LjIwMjItMDktMzABAAAA7W7eBAIAAAAIOC42NTQyMTkA7HERPkEg2whF6gOuQSDbCC5DSVEuTkFTREFRR1M6UFRWRS5JUV9DTE9TRVBSSUNFX0FESi4yMDEyLTEyLTMxAQAAAO1u3gQDAAAAAADscRE+QSDbCEDDA65BINsILkNJUS5OQVNEQVFHUzpQQ1RZLklRX0NMT1NFUFJJQ0VfQURKLjIwMjItMTItMzABAAAA/1cyDwIAAAAGMTk0LjI2AAajN0NBINsICeQvskEg2wguQ0lRLk5BU0RBUUdTOlBDVFkuSVFfQ0xPU0VQUklDRV9BREouMjAyMS0xMi0zMQEAAAD/VzIPAgAAAAYyMzYuMTYAnlU3Q0Eg2whJhxOyQSDbCClDSVEuTkFTREFRR1M6UkdMRC5JUV9NQVJLRVRDQVAuMjAyMi0xMi0zMAEAAADwlwQAAgAAAAs3MzkzLjU5NzUzNAEGAAAABQAAAAExAQAAAAstMjA3MjA4MzQzNwMAAAADMTYwAgAAAAYxMDAwNTQEAAAAATAHAAAACjEyLzMwLzIwMjKny6xCQSDbCMEfzrFBINsIKUNJUS5OQVNEQVFHUzpSR0xELklRX01BUktFVENBUC4yMDE5LTEyLTMxAQAAAPCXBAACAAAACzgwMTguNjEwNjMxAQYAAAAFAAAAATEBAAAACjE5OTE0NjM5NTYDAAAAAzE2MAIAAAAGMTAwMDU0BAAAAAEwBwAAAAoxMi8zMS8yMDE57HERPkEg2wgqdQOuQSDbCC5DSVEuTkFTREFRR1M6QU1LUi5JUV9DTE9TRVBSSUNFX0FESi4yMDIyLTEyLTMwAQAAADvlAQACAAAACTIzLjkwODgyOQDRZ61CQSDbCGm4vrFBINsILkNJUS5O</t>
  </si>
  <si>
    <t>QVNEQVFHUzpBTUtSLklRX0NMT1NFUFJJQ0VfQURKLjIwMjItMDktMzABAAAAO+UBAAIAAAAJMTYuOTUzNTUxAOxxET5BINsIHU4DrkEg2wguQ0lRLk5BU0RBUUdTOkNPTE0uSVFfQ0xPU0VQUklDRV9BREouMjAyMi0xMi0zMAEAAAAs3QUAAgAAAAk4Ny4yODQ0NTQATcl1QkEg2wgntqWxQSDbCC5DSVEuTkFTREFRR1M6Q09MTS5JUV9DTE9TRVBSSUNFX0FESi4yMDIxLTEyLTMxAQAAACzdBQACAAAACTk1LjY5MTExMQA4e3VCQSDbCBsAYrFBINsILkNJUS5OQVNEQVFHUzpVQlNJLklRX0NMT1NFUFJJQ0VfQURKLjIwMjItMTItMzABAAAACbsEAAIAAAAJNDAuMTE0MjIzAE3JdUJBINsIfBZYsUEg2wguQ0lRLk5BU0RBUUdTOlVCU0kuSVFfQ0xPU0VQUklDRV9BREouMjAyMi0wOS0zMAEAAAAJuwQAAgAAAAkzNS4xMDc2MDMA7HERPkEg2wj+2AKuQSDbCC5DSVEuTkFTREFRR1M6RU5TRy5JUV9DTE9TRVBSSUNFX0FESi4yMDIyLTEyLTMwAQAAAN2LQQACAAAABTk0LjYxAGJwxUFBINsI5l7ysEEg2wguQ0lRLk5BU0RBUUdTOkVOU0cuSVFfQ0xPU0VQUklDRV9BREouMjAxOS0xMi0zMQEAAADdi0EAAgAAAAk0NC45Mzk2NTcA7HERPkEg2wjqigKuQSDbCCdDSVEuTkFTREFRR1M6VkMuSVFfTUFSS0VUQ0FQLjIwMjItMTItMzABAAAAA78DAAIAAAALMzY4MS45MjEwODUBBgAAAAUAAAABMQEAAAALLTIwNzM1NDc3</t>
  </si>
  <si>
    <t>MTkDAAAAAzE2MAIAAAAGMTAwMDU0BAAAAAEwBwAAAAoxMi8zMC8yMDIyYnDFQUEg2wildPGwQSDbCCdDSVEuTkFTREFRR1M6VkMuSVFfTUFSS0VUQ0FQLjIwMjEtMTItMzEBAAAAA78DAAIAAAALMzExMS41NDYzNDcBBgAAAAUAAAABMQEAAAALLTIxMjUyNDAyODkDAAAAAzE2MAIAAAAGMTAwMDU0BAAAAAEwBwAAAAoxMi8zMS8yMDIxYnDFQUEg2wgiGqiwQSDbCC5DSVEuTkFTREFRR1M6RFJWTi5JUV9DTE9TRVBSSUNFX0FESi4yMDIyLTEyLTMwAQAAACrbrSkCAAAABTI3LjMxAGJwxUFBINsIVTzwsEEg2wguQ0lRLk5BU0RBUUdTOkRSVk4uSVFfQ0xPU0VQUklDRV9BREouMjAxNy0xMi0zMQEAAAAq260pAwAAAAAA7HERPkEg2wjVPAKuQSDbCClDSVEuTkFTREFRR1M6QlBPUC5JUV9NQVJLRVRDQVAuMjAyMi0xMi0zMAEAAADc3gMAAgAAAAo0ODIxLjA5NDczAQYAAAAFAAAAATEBAAAACy0yMDcwODY4MTIyAwAAAAMxNjACAAAABjEwMDA1NAQAAAABMAcAAAAKMTIvMzAvMjAyMk37xEFBINsI5VHvsEEg2wgpQ0lRLk5BU0RBUUdTOkJQT1AuSVFfTUFSS0VUQ0FQLjIwMjItMDktMzABAAAA3N4DAAIAAAALNTIzNi43MTQwNTUBBgAAAAUAAAABMQEAAAALLTIxMDk5NDkzMDEDAAAAAzE2MAIAAAAGMTAwMDU0BAAAAAEwBwAAAAk5LzMwLzIwMjLscRE+QSDbCM8VAq5BINsIKENJUS5OQVNEQVFHUzpBU08uSVFf</t>
  </si>
  <si>
    <t>TUFSS0VUQ0FQLjIwMjItMTItMzABAAAAnW0nCAIAAAALNDEwNS43MzI2NzgBBgAAAAUAAAABMQEAAAALLTIwNjU5NDQwODEDAAAAAzE2MAIAAAAGMTAwMDU0BAAAAAEwBwAAAAoxMi8zMC8yMDIyTfvEQUEg2wi8te6wQSDbCChDSVEuTkFTREFRR1M6QVNPLklRX01BUktFVENBUC4yMDE3LTEyLTMxAQAAAJ1tJwgDAAAAAADscRE+QSDbCMHuAa5BINsILkNJUS5OQVNEQVFHUzpQT1dJLklRX0NMT1NFUFJJQ0VfQURKLjIwMjItMTItMzABAAAAi4EAAAIAAAAJNzEuNTU0ODA3AE37xEFBINsIkxnusEEg2wguQ0lRLk5BU0RBUUdTOlBPV0kuSVFfQ0xPU0VQUklDRV9BREouMjAyMi0wOS0zMAEAAACLgQAAAgAAAAk2NC4wMjAzNDQA7HERPkEg2wjB7gGuQSDbCClDSVEuTkFTREFRR1M6V0ZSRC5JUV9NQVJLRVRDQVAuMjAyMi0xMi0zMAEAAABJcAgAAgAAAAszNTk1LjM5MTg5OAEGAAAABQAAAAExAQAAAAstMjA3MzU2OTE0MAMAAAADMTYwAgAAAAYxMDAwNTQEAAAAATAHAAAACjEyLzMwLzIwMjJN+8RBQSDbCIgv7bBBINsIKUNJUS5OQVNEQVFHUzpXRlJELklRX01BUktFVENBUC4yMDIxLTEyLTMxAQAAAElwCAACAAAACzE5NDQuODgxOTA4AQYAAAAFAAAAATEBAAAACy0yMTIzNDYxMzA4AwAAAAMxNjACAAAABjEwMDA1NAQAAAABMAcAAAAKMTIvMzEvMjAyMbM3REFBINsIDvyjsEEg2wgpQ0lRLk5BU0RBUUdT</t>
  </si>
  <si>
    <t>Ok1ER0wuSVFfTUFSS0VUQ0FQLjIwMjItMTItMzABAAAATJujCAIAAAALNTE3OC43MjYxMjQBBgAAAAUAAAABMQEAAAALLTIwNzIyNDc4ODIDAAAAAzE2MAIAAAAGMTAwMDU0BAAAAAEwBwAAAAoxMi8zMC8yMDIyTfvEQUEg2whck+ywQSDbCClDSVEuTkFTREFRR1M6TURHTC5JUV9NQVJLRVRDQVAuMjAxMi0xMi0zMQEAAABMm6MIAwAAAAAA7HERPkEg2wisoAGuQSDbCBhDSVEuTkFTREFRR1M6Uk1CUy5JUV9URVYBAAAARIMAAAIAAAALNDQ1Mi4yOTAyMDUBBgAAAAUAAAABMQEAAAALLTIwNTk1ODE3NTUDAAAAAzE2MAIAAAAGMTAwMDYwBAAAAAEwBwAAAAgzLzgvMjAyM+xxET5BINsIqXkBrkEg2wgtQ0lRLk5BU0RBUUdTOldFTi5JUV9DTE9TRVBSSUNFX0FESi4yMDIyLTEyLTMwAQAAAAVcAAACAAAACTIyLjM3NTg0NQBTIsVBQSDbCOvY57BBINsILkNJUS5OQVNEQVFHUzpJQVJULklRX0NMT1NFUFJJQ0VfQURKLjIwMjItMTItMzABAAAAPHUAAAIAAAAFNTYuMDcAWEnFQUEg2wgVEuCwQSDbCC5DSVEuTkFTREFRR1M6SUFSVC5JUV9DTE9TRVBSSUNFX0FESi4yMDEyLTEyLTMxAQAAADx1AAACAAAACTE3LjYxMjA2NADscRE+QSDbCGePAK5BINsILkNJUS5OQVNEQVFHUzpBSU1DLklRX0NMT1NFUFJJQ0VfQURKLjIwMjItMTItMzABAAAA9dkKAgIAAAAFNTkuNzUAMIbEQUEg2wiQzdKwQSDbCC5DSVEuTkFT</t>
  </si>
  <si>
    <t>REFRR1M6QUlNQy5JUV9DTE9TRVBSSUNFX0FESi4yMDIxLTEyLTMxAQAAAPXZCgICAAAACTUxLjE0MTgwNAAhvkVBQSDbCGDoibBBINsIKENJUS5OQVNEQVFHUzpIV0MuSVFfTUFSS0VUQ0FQLjIwMjItMTItMzABAAAA0d0EAAIAAAALNDE0Ni42OTg5MzIBBgAAAAUAAAABMQEAAAALLTIxMTAzMjMwMTcDAAAAAzE2MAIAAAAGMTAwMDU0BAAAAAEwBwAAAAoxMi8zMC8yMDIyMIbEQUEg2whZ49GwQSDbCChDSVEuTkFTREFRR1M6SFdDLklRX01BUktFVENBUC4yMDE5LTEyLTMxAQAAANHdBAACAAAACzM4MjYuOTU5OTc0AOxxET5BINsITBoArkEg2wguQ0lRLk5BU0RBUUdTOk5FT0cuSVFfQ0xPU0VQUklDRV9BREouMjAyMi0xMi0zMAEAAADjLgUAAgAAAAUxNS4yMwA7rcRBQSDbCDRu0bBBINsILkNJUS5OQVNEQVFHUzpORU9HLklRX0NMT1NFUFJJQ0VfQURKLjIwMjEtMTItMzEBAAAA4y4FAAIAAAAFNDUuNDEAJOVFQUEg2whDYYiwQSDbCC5DSVEuTkFTREFRR1M6UElOQy5JUV9DTE9TRVBSSUNFX0FESi4yMDIyLTEyLTMwAQAAAAfDCgACAAAACTM0Ljc1Njc5MQA+1MRBQSDbCO2vxbBBINsILkNJUS5OQVNEQVFHUzpQSU5DLklRX0NMT1NFUFJJQ0VfQURKLjIwMTktMTItMzEBAAAAB8MKAAIAAAAIMzUuNTc5NTUA7HERPkEg2wgxpf+tQSDbCClDSVEuTkFTREFRR1M6VUNCSS5JUV9NQVJLRVRDQVAuMjAyMi0x</t>
  </si>
  <si>
    <t>Mi0zMAEAAACbLQoAAgAAAAszNTg5LjY0NzIzOAEGAAAABQAAAAExAQAAAAstMjExMDU5Mzc5NwMAAAADMTYwAgAAAAYxMDAwNTQEAAAAATAHAAAACjEyLzMwLzIwMjI+1MRBQSDbCOLFxLBBINsIKUNJUS5OQVNEQVFHUzpVQ0JJLklRX01BUktFVENBUC4yMDIxLTEyLTMxAQAAAJstCgACAAAACjMyMDkuMTkwNDIBBgAAAAUAAAABMQEAAAAKMjA4MjEzNjE5OAMAAAADMTYwAgAAAAYxMDAwNTQEAAAAATAHAAAACjEyLzMxLzIwMjEyDEZBQSDbCOmRe7BBINsILkNJUS5OQVNEQVFDTTpTR01MLklRX0NMT1NFUFJJQ0VfQURKLjIwMjItMTItMzABAAAAR2bvHwIAAAAFMjguMjIAMgxGQUEg2wi99XqwQSDbCC5DSVEuTkFTREFRQ006U0dNTC5JUV9DTE9TRVBSSUNFX0FESi4yMDIxLTEyLTMxAQAAAEdm7x8CAAAABTEwLjQxANNYE0FBINsIprUusEEg2wgnQ0lRLk5BU0RBUUdTOlBJLklRX01BUktFVENBUC4yMDIyLTEyLTMwAQAAALWFBgACAAAACzI4MjkuMzk5NDgyAQYAAAAFAAAAATEBAAAACy0yMDczNjEzMjQzAwAAAAMxNjACAAAABjEwMDA1NAQAAAABMAcAAAAKMTIvMzAvMjAyMjIMRkFBINsI3tN4sEEg2wgnQ0lRLk5BU0RBUUdTOlBJLklRX01BUktFVENBUC4yMDIxLTEyLTMxAQAAALWFBgACAAAACzIxNjcuMDIzMTM2AQYAAAAFAAAAATEBAAAACy0yMTI1MTk5MzAyAwAAAAMxNjACAAAABjEwMDA1NAQA</t>
  </si>
  <si>
    <t>AAABMAcAAAAKMTIvMzEvMjAyMTIMRkFBINsI3tN4sEEg2wgpQ0lRLk5BU0RBUUdTOkFFSVMuSVFfTUFSS0VUQ0FQLjIwMjItMTItMzABAAAALD4FAAIAAAALMzIwNi43MjM2MDUBBgAAAAUAAAABMQEAAAALLTIwNzI1MjgyODIDAAAAAzE2MAIAAAAGMTAwMDU0BAAAAAEwBwAAAAoxMi8zMC8yMDIyMgxGQUEg2wh+EHiwQSDbCClDSVEuTkFTREFRR1M6QUVJUy5JUV9NQVJLRVRDQVAuMjAxNy0xMi0zMQEAAAAsPgUAAgAAAAsyNjc2LjA3NTYxNgEGAAAABQAAAAExAQAAAAoxODYzMzUzOTIxAwAAAAMxNjACAAAABjEwMDA1NAQAAAABMAcAAAAKMTIvMzEvMjAxN+xxET5BINsIAAn/rUEg2wguQ0lRLk5BU0RBUUdTOldJUkUuSVFfQ0xPU0VQUklDRV9BREouMjAyMi0xMi0zMAEAAACgbQAAAgAAAAoxMzcuNTM5NjkxAPv0E0FBINsIJgEWsEEg2wguQ0lRLk5BU0RBUUdTOldJUkUuSVFfQ0xPU0VQUklDRV9BREouMjAyMS0xMi0zMQEAAACgbQAAAgAAAAoxNDIuOTgzMjk2AAfBiUBBINsIEMbHr0Eg2wgpQ0lRLk5BU0RBUUdTOkFGUk0uSVFfTUFSS0VUQ0FQLjIwMjItMTItMzABAAAA8q5yKQIAAAALMjgwNS43NTExMDkBBgAAAAUAAAABMQEAAAALLTIwNzE0MDcxNDIDAAAAAzE2MAIAAAAGMTAwMDU0BAAAAAEwBwAAAAoxMi8zMC8yMDIy+/QTQUEg2wjxFhWwQSDbCClDSVEuTkFTREFRR1M6QUZSTS5JUV9NQVJL</t>
  </si>
  <si>
    <t>RVRDQVAuMjAxOS0xMi0zMQEAAADyrnIpAwAAAAAA7HERPkEg2wjtuv6tQSDbCC1DSVEuTkFTREFRR006Q1ZULklRX0NMT1NFUFJJQ0VfQURKLjIwMjEtMTItMzEBAAAAU98HAAIAAAAEOC4xNwAHwYlAQSDbCCo/xq9BINsILkNJUS5OQVNEQVFHTTpBTFZPLklRX0NMT1NFUFJJQ0VfQURKLjIwMjItMTItMzABAAAAPYlRKQIAAAACMTAA+/QTQUEg2whN3xOwQSDbCC5DSVEuTkFTREFRR006QUxWTy5JUV9DTE9TRVBSSUNFX0FESi4yMDE5LTEyLTMxAQAAAD2JUSkDAAAAAADscRE+QSDbCM9F/q1BINsIKUNJUS5OQVNEQVFHUzpQVENULklRX01BUktFVENBUC4yMDIxLTEyLTMxAQAAAJRbDwACAAAACzI4MTUuODk3MzU3AQYAAAAFAAAAATEBAAAACy0yMTI1MTQ3NDc0AwAAAAMxNjACAAAABjEwMDA1NAQAAAABMAcAAAAKMTIvMzEvMjAyMUTpiUBBINsIUeDEr0Eg2wguQ0lRLk5BU0RBUUdNOk5UTEEuSVFfQ0xPU0VQUklDRV9BREouMjAyMi0xMi0zMAEAAAB0444QAgAAAAUzNC44OQD79BNBQSDbCHduEbBBINsILkNJUS5OQVNEQVFHTTpOVExBLklRX0NMT1NFUFJJQ0VfQURKLjIwMTctMTItMzEBAAAAdOOOEAIAAAAFMTkuMjIA7HERPkEg2winqf2tQSDbCClDSVEuTkFTREFRR1M6TEFaUi5JUV9NQVJLRVRDQVAuMjAyMi0wOS0zMAEAAAByrZMZAgAAAAsyNjE5LjA1ODg0OQEGAAAABQAAAAExAQAAAAstMjA4</t>
  </si>
  <si>
    <t>NTU0MzcwMgMAAAADMTYwAgAAAAYxMDAwNTQEAAAAATAHAAAACTkvMzAvMjAyMuxxET5BINsIo4L9rUEg2wgpQ0lRLk5BU0RBUUdTOkZJQksuSVFfTUFSS0VUQ0FQLjIwMjItMTItMzABAAAA7cwPAAIAAAAKNDAzNi45MDQwMwEGAAAABQAAAAExAQAAAAstMjExMDU0OTQ4MAMAAAADMTYwAgAAAAYxMDAwNTQEAAAAATAHAAAACjEyLzMwLzIwMjIDHBRBQSDbCBwPELBBINsIKUNJUS5OQVNEQVFHUzpGSUJLLklRX01BUktFVENBUC4yMDE3LTEyLTMxAQAAAO3MDwACAAAACzIyNjEuMDU4MzE0AOxxET5BINsIm1v9rUEg2wguQ0lRLk5BU0RBUUdTOlNBTk0uSVFfQ0xPU0VQUklDRV9BREouMjAyMi0wOS0zMAEAAAD3hAAAAgAAAAU0Ni4wOADscRE+QSDbCI00/a1BINsIKUNJUS5OQVNEQVFHUzpETkxJLklRX01BUktFVENBUC4yMDIyLTEyLTMwAQAAAA459RECAAAACzM3NzYuOTc4MTA3AQYAAAAFAAAAATEBAAAACy0yMDcyMTc5ODQ0AwAAAAMxNjACAAAABjEwMDA1NAQAAAABMAcAAAAKMTIvMzAvMjAyMgMcFEFBINsIq2EOsEEg2wgpQ0lRLk5BU0RBUUdTOkROTEkuSVFfTUFSS0VUQ0FQLjIwMjEtMTItMzEBAAAADjn1EQIAAAALNTQ0Ni44MDA5MTMBBgAAAAUAAAABMQEAAAALLTIxMjM4MTM5NzMDAAAAAzE2MAIAAAAGMTAwMDU0BAAAAAEwBwAAAAoxMi8zMS8yMDIxUxCKQEEg2wgtm8CvQSDbCClDSVEuTkFT</t>
  </si>
  <si>
    <t>REFRR006WkxBQi5JUV9NQVJLRVRDQVAuMjAyMi0xMi0zMAEAAAB3AikQAgAAAAsyOTQ2LjM1NTU2NgEGAAAABQAAAAExAQAAAAstMjA3MTA3NzMwNgMAAAADMTYwAgAAAAYxMDAwNTQEAAAAATAHAAAACjEyLzMwLzIwMjIDHBRBQSDbCH/FDbBBINsIKUNJUS5OQVNEQVFHTTpaTEFCLklRX01BUktFVENBUC4yMDEyLTEyLTMxAQAAAHcCKRADAAAAAADscRE+QSDbCHnm/K1BINsIGENJUS5OQVNEQVFHTTpPTExJLklRX1RFVgEAAADAwvkRAgAAAAszNzc4LjIyMDQzMQEGAAAABQAAAAExAQAAAAstMjA2NTk0MTQwNQMAAAADMTYwAgAAAAYxMDAwNjAEAAAAATAHAAAACDMvOC8yMDIz7HERPkEg2wg+v/ytQSDbCC1DSVEuTkFTREFRQ006U1BULklRX0NMT1NFUFJJQ0VfQURKLjIwMjItMTItMzABAAAA6vlNBgIAAAAFNTYuNDYAAxwUQUEg2wghZgywQSDbCC1DSVEuTkFTREFRQ006U1BULklRX0NMT1NFUFJJQ0VfQURKLjIwMTItMTItMzEBAAAA6vlNBgMAAAAAAOxxET5BINsIUHH8rUEg2wguQ0lRLk5BU0RBUUdTOkZPQ1MuSVFfQ0xPU0VQUklDRV9BREouMjAyMi0xMi0zMAEAAADJl4kBAgAAAAUzNy4yNwASQxRBQSDbCKeRCrBBINsILkNJUS5OQVNEQVFHUzpGT0NTLklRX0NMT1NFUFJJQ0VfQURKLjIwMjEtMTItMzEBAAAAyZeJAQIAAAAFNTkuNzIAWDeKQEEg2wiio7yvQSDbCClDSVEuTkFTREFRR1M6SU5E</t>
  </si>
  <si>
    <t>Qi5JUV9NQVJLRVRDQVAuMjAyMi0xMi0zMAEAAABXRAQAAgAAAAszODUzLjU3NDc0NQEGAAAABQAAAAExAQAAAAstMjEwOTg2OTM2MgMAAAADMTYwAgAAAAYxMDAwNTQEAAAAATAHAAAACjEyLzMwLzIwMjISQxRBQSDbCJinCbBBINsIKUNJUS5OQVNEQVFHUzpJTkRCLklRX01BUktFVENBUC4yMDE5LTEyLTMxAQAAAFdEBAACAAAACzI4NjEuNjE1Njg3AOxxET5BINsIH9X7rUEg2wgtQ0lRLk5BU0RBUUdTOlNGTS5JUV9DTE9TRVBSSUNFX0FESi4yMDIxLTEyLTMxAQAAAGYeZwACAAAABTI5LjY4AFg3ikBBINsI6Pa6r0Eg2wguQ0lRLk5BU0RBUUdTOkNFUlQuSVFfQ0xPU0VQUklDRV9BREouMjAyMi0xMi0zMAEAAADfH/0FAgAAAAUxNi4wNwASQxRBQSDbCCKWCLBBINsILkNJUS5OQVNEQVFHUzpDRVJULklRX0NMT1NFUFJJQ0VfQURKLjIwMTktMTItMzEBAAAA3x/9BQMAAAAAAOxxET5BINsIAjn7rUEg2wgpQ0lRLk5BU0RBUUdNOkZPTEQuSVFfTUFSS0VUQ0FQLjIwMjEtMTItMzEBAAAAVvZqAAIAAAALMzIxOC4zNTkwNzEBBgAAAAUAAAABMQEAAAALLTIxMjI4MTMyNzIDAAAAAzE2MAIAAAAGMTAwMDU0BAAAAAEwBwAAAAoxMi8zMS8yMDIxYl6KQEEg2wiCl7mvQSDbCC5DSVEuTkFTREFRR1M6TE9QRS5JUV9DTE9TRVBSSUNFX0FESi4yMDIyLTEyLTMwAQAAAFCQqgICAAAABjEwNS42NgASQxRBQSDbCAJM</t>
  </si>
  <si>
    <t>BrBBINsILkNJUS5OQVNEQVFHUzpMT1BFLklRX0NMT1NFUFJJQ0VfQURKLjIwMTctMTItMzEBAAAAUJCqAgIAAAAFODkuNTMA7HERPkEg2wjfw/qtQSDbCClDSVEuTkFTREFRR1M6QUNBRC5JUV9NQVJLRVRDQVAuMjAyMi0wOS0zMAEAAADBbgoAAgAAAAsyNjQ3Ljc1NDUwNwEGAAAABQAAAAExAQAAAAstMjA4NTI0NDUzNwMAAAADMTYwAgAAAAYxMDAwNTQEAAAAATAHAAAACTkvMzAvMjAyMuxxET5BINsIwnX6rUEg2wgoQ0lRLk5BU0RBUUdTOlNMTS5JUV9NQVJLRVRDQVAuMjAyMi0xMi0zMAEAAACSmgQAAgAAAAs0MTUzLjI2NzM3OAEGAAAABQAAAAExAQAAAAstMjExMDM1MzI5OQMAAAADMTYwAgAAAAYxMDAwNTQEAAAAATAHAAAACjEyLzMwLzIwMjIdahRBQSDbCKfsBLBBINsIKENJUS5OQVNEQVFHUzpTTE0uSVFfTUFSS0VUQ0FQLjIwMTctMTItMzEBAAAAkpoEAAIAAAALNDg4MC4zNTMyMDMA7HERPkEg2wjCdfqtQSDbCCxDSVEuTkFTREFRR1M6QVkuSVFfQ0xPU0VQUklDRV9BREouMjAyMi0wOS0zMAEAAADxXZMPAgAAAAkyNS44ODAyMTkA7HERPkEg2wi1J/qtQSDbCClDSVEuTkFTREFRR006U0hMUy5JUV9NQVJLRVRDQVAuMjAyMi0xMi0zMAEAAAC1JPoHAgAAAAszMzUyLjc2ODAzNgEGAAAABQAAAAExAQAAAAstMjA3MDAzNDEyMgMAAAADMTYwAgAAAAYxMDAwNTQEAAAAATAHAAAACjEyLzMwLzIw</t>
  </si>
  <si>
    <t>MjIdahRBQSDbCD5mA7BBINsIKUNJUS5OQVNEQVFHTTpTSExTLklRX01BUktFVENBUC4yMDIxLTEyLTMxAQAAALUk+gcCAAAACzI1MzEuNTcyNTE4AQYAAAAFAAAAATEBAAAACy0yMTIyNzY5Njc5AwAAAAMxNjACAAAABjEwMDA1NAQAAAABMAcAAAAKMTIvMzEvMjAyMW+FikBBINsIN1K1r0Eg2wgpQ0lRLk5BU0RBUUdTOlBDVlguSVFfTUFSS0VUQ0FQLjIwMjItMTItMzABAAAA+hNUEgIAAAALMzc4Ny4xMDAzOTgBBgAAAAUAAAABMQEAAAALLTIwNzE2MDIwMjgDAAAAAzE2MAIAAAAGMTAwMDU0BAAAAAEwBwAAAAoxMi8zMC8yMDIyHWoUQUEg2wgVygKwQSDbCClDSVEuTkFTREFRR1M6UENWWC5JUV9NQVJLRVRDQVAuMjAxMi0xMi0zMQEAAAD6E1QSAwAAAAAA7HERPkEg2wjo2PmtQSDbCBZDSVEuTkFTREFRR1M6R1QuSVFfVEVWAQAAAE01BAACAAAADDExMTIzLjUyNjY5NQEGAAAABQAAAAExAQAAAAstMjA2MTI1Nzc1MgMAAAADMTYwAgAAAAYxMDAwNjAEAAAAATAHAAAACDMvOC8yMDIz7HERPkEg2wjhsfmtQSDbCC5DSVEuTkFTREFRR1M6QVRBVC5JUV9DTE9TRVBSSUNFX0FESi4yMDIyLTEyLTMwAQAAAIs2yCoCAAAABTE4LjAyAB1qFEFBINsIuWoBsEEg2wguQ0lRLk5BU0RBUUdTOkFUQVQuSVFfQ0xPU0VQUklDRV9BREouMjAxMi0xMi0zMQEAAACLNsgqAwAAAAAA7HERPkEg2wjVivmtQSDbCC1DSVEu</t>
  </si>
  <si>
    <t>TkFTREFRR1M6RkhCLklRX0NMT1NFUFJJQ0VfQURKLjIwMjItMTItMzABAAAAo7ACAAIAAAAJMjUuNzkzMzU1AHWsikBBINsI05b/r0Eg2wgtQ0lRLk5BU0RBUUdTOkZIQi5JUV9DTE9TRVBSSUNFX0FESi4yMDIxLTEyLTMxAQAAAKOwAgACAAAACTI2LjAzMjAyMQB1rIpAQSDbCDKCsa9BINsIKUNJUS5OQVNEQVFHUzpUSUdPLklRX01BUktFVENBUC4yMDIyLTEyLTMwAQAAAKZ7AAACAAAACzIxNTguMDY3NDI1AQYAAAAFAAAAATEBAAAACy0yMDczNTMwODA1AwAAAAMxNjACAAAABjEwMDA1NAQAAAABMAcAAAAKMTIvMzAvMjAyMnWsikBBINsIlaz+r0Eg2wgpQ0lRLk5BU0RBUUdTOlRJR08uSVFfTUFSS0VUQ0FQLjIwMTktMTItMzEBAAAApnsAAAIAAAALNDg3OC4wODk1MTIBBgAAAAUAAAABMQEAAAAKMTk4ODUwNDUyNAMAAAADMTYwAgAAAAYxMDAwNTQEAAAAATAHAAAACjEyLzMxLzIwMTnscRE+QSDbCJ/H+K1BINsILkNJUS5OQVNEQVFDTTpUV05LLklRX0NMT1NFUFJJQ0VfQURKLjIwMjEtMTItMzEBAAAAbo1NEgIAAAAFMjAuNDIAdayKQEEg2wjQ+6+vQSDbCC5DSVEuTkFTREFRR006QVJSWS5JUV9DTE9TRVBSSUNFX0FESi4yMDIyLTEyLTMwAQAAACGqFQMCAAAABTE5LjMzAHWsikBBINsIrnP9r0Eg2wguQ0lRLk5BU0RBUUdNOkFSUlkuSVFfQ0xPU0VQUklDRV9BREouMjAxOS0xMi0zMQEAAAAhqhUD</t>
  </si>
  <si>
    <t>AwAAAAAA7HERPkEg2wiOefitQSDbCChDSVEuTkFTREFRR006R0RTLklRX01BUktFVENBUC4yMDIxLTEyLTMxAQAAAD/CEBgCAAAACzg4MTQuMDg4NDExAQYAAAAFAAAAATEBAAAACy0yMTIxMDE5MzMwAwAAAAMxNjACAAAABjEwMDA1NAQAAAABMAcAAAAKMTIvMzEvMjAyMYDTikBBINsIo5yur0Eg2wguQ0lRLk5BU0RBUUdTOkNWQkYuSVFfQ0xPU0VQUklDRV9BREouMjAyMi0xMi0zMAEAAAAQ8AMAAgAAAAUyNS43NQCA04pAQSDbCB1R+69BINsILkNJUS5OQVNEQVFHUzpDVkJGLklRX0NMT1NFUFJJQ0VfQURKLjIwMTctMTItMzEBAAAAEPADAAIAAAAJMTkuODkxNTg1AOxxET5BINsIZN33rUEg2wgpQ0lRLk5BU0RBUUdTOkFSV1IuSVFfTUFSS0VUQ0FQLjIwMjItMDktMzABAAAAhhkDAAIAAAALMzQ5OC4zMDgyMjcBBgAAAAUAAAABMQEAAAALLTIwODYwNDA4MjEDAAAAAzE2MAIAAAAGMTAwMDU0BAAAAAEwBwAAAAk5LzMwLzIwMjL3mBE+QSDbCFy2961BINsIKUNJUS5OQVNEQVFHUzpQR05ZLklRX01BUktFVENBUC4yMDIyLTEyLTMwAQAAAC960AYCAAAACzI4OTMuMzEyOTg4AQYAAAAFAAAAATEBAAAACy0yMDcxOTA4MDkyAwAAAAMxNjACAAAABjEwMDA1NAQAAAABMAcAAAAKMTIvMzAvMjAyMoDTikBBINsIw/H5r0Eg2wgpQ0lRLk5BU0RBUUdTOlBHTlkuSVFfTUFSS0VUQ0FQLjIwMTctMTItMzEBAAAA</t>
  </si>
  <si>
    <t>L3rQBgMAAAAAAPeYET5BINsIRGj3rUEg2wguQ0lRLk5BU0RBUUdTOkJSWkUuSVFfQ0xPU0VQUklDRV9BREouMjAyMi0wOS0zMAEAAACfnNsNAgAAAAUzNC44MwD3mBE+QSDbCERo961BINsIKUNJUS5OQVNEQVFDTTpOV1ROLklRX01BUktFVENBUC4yMDIyLTEyLTMwAQAAANX+EmoCAAAACzM1OTYuMzE1ODA0AQYAAAAFAAAAATEBAAAACy0yMDYzNzAwNjgwAwAAAAMxNjACAAAABjEwMDA1NAQAAAABMAcAAAAKMTIvMzAvMjAyMon6ikBBINsI1ET4r0Eg2wgpQ0lRLk5BU0RBUUNNOk5XVE4uSVFfTUFSS0VUQ0FQLjIwMjEtMTItMzEBAAAA1f4SagMAAAAAAIn6ikBBINsIRjCqr0Eg2wgpQ0lRLk5BU0RBUUdTOlFGSU4uSVFfTUFSS0VUQ0FQLjIwMjItMTItMzABAAAAd/QdIwIAAAALMzI3NS45NTQ3MjMBBgAAAAUAAAABMQEAAAALLTIwNjMyNjA2MjQDAAAAAzE2MAIAAAAGMTAwMDU0BAAAAAEwBwAAAAoxMi8zMC8yMDIyifqKQEEg2wi3z/evQSDbCClDSVEuTkFTREFRR1M6UUZJTi5JUV9NQVJLRVRDQVAuMjAxMi0xMi0zMQEAAAB39B0jAwAAAAAA95gRPkEg2wguGvetQSDbCBhDSVEuTkFTREFRR1M6UEFDVy5JUV9URVYBAAAAENgPAAMAAAAAAPeYET5BINsIHsz2rUEg2wguQ0lRLk5BU0RBUUNNOkNPT1AuSVFfQ0xPU0VQUklDRV9BREouMjAyMi0xMi0zMAEAAABwjgAAAgAAAAU0MC4xMwCJ+opAQSDbCFtw</t>
  </si>
  <si>
    <t>9q9BINsILkNJUS5OQVNEQVFDTTpDT09QLklRX0NMT1NFUFJJQ0VfQURKLjIwMTItMTItMzEBAAAAcI4AAAIAAAAJMTAuMDgwMDA0APeYET5BINsIFaX2rUEg2wguQ0lRLk5BU0RBUUdTOkFCQ0IuSVFfQ0xPU0VQUklDRV9BREouMjAyMi0xMi0zMAEAAACAPwUAAgAAAAU0Ny4xNACWIYtAQSDbCAN19K9BINsILkNJUS5OQVNEQVFHUzpBQkNCLklRX0NMT1NFUFJJQ0VfQURKLjIwMjEtMTItMzEBAAAAgD8FAAIAAAAINDkuMDE4NzIAliGLQEEg2whOh6avQSDbCClDSVEuTkFTREFRR006UkVUQS5JUV9NQVJLRVRDQVAuMjAyMi0xMi0zMAEAAABuTmoAAgAAAAsxMzkyLjA5MjQ1MwEGAAAABQAAAAExAQAAAAstMjA3MTUyNzIxMwMAAAADMTYwAgAAAAYxMDAwNTQEAAAAATAHAAAACjEyLzMwLzIwMjKWIYtAQSDbCJmK869BINsIKUNJUS5OQVNEQVFHTTpSRVRBLklRX01BUktFVENBUC4yMDE5LTEyLTMxAQAAAG5OagACAAAACzY2NzkuMTE3NTM5AQYAAAAFAAAAATEBAAAACjE5OTE5NDMxNjADAAAAAzE2MAIAAAAGMTAwMDU0BAAAAAEwBwAAAAoxMi8zMS8yMDE595gRPkEg2wjwCPatQSDbCC5DSVEuTkFTREFRR1M6UFRFTi5JUV9DTE9TRVBSSUNFX0FESi4yMDIxLTEyLTMxAQAAAB4nBQACAAAABzguMjk4NTgAliGLQEEg2wjpAKWvQSDbCC5DSVEuTkFTREFRR1M6SFVCRy5JUV9DTE9TRVBSSUNFX0FESi4yMDIy</t>
  </si>
  <si>
    <t>LTEyLTMwAQAAAKNNBQACAAAABTc5LjQ5AJYhi0BBINsITXnyr0Eg2wguQ0lRLk5BU0RBUUdTOkhVQkcuSVFfQ0xPU0VQUklDRV9BREouMjAxOS0xMi0zMQEAAACjTQUAAgAAAAU1MS4yOQD3mBE+QSDbCMWT9a1BINsIK0NJUS5OQVNEQVFHUzpSVVNILkIuSVFfTUFSS0VUQ0FQLjIwMjEtMTItMzEBAAAAHJUFAAIAAAALMzA2OS42MTM5NTIBBgAAAAUAAAABMQEAAAALLTIxMjMzOTg1MjEDAAAAAzE2MAIAAAAGMTAwMDU0BAAAAAEwBwAAAAoxMi8zMS8yMDIxnkiLQEEg2wiSoaOvQSDbCC1DSVEuTkFTREFRR1M6VklSLklRX0NMT1NFUFJJQ0VfQURKLjIwMjItMTItMzABAAAA7uAGGQIAAAAFMjUuMzEAnkiLQEEg2wjuL/CvQSDbCC1DSVEuTkFTREFRR1M6VklSLklRX0NMT1NFUFJJQ0VfQURKLjIwMTctMTItMzEBAAAA7uAGGQMAAAAAAPeYET5BINsIIvj0rUEg2wgpQ0lRLk5BU0RBUUdTOktMSUMuSVFfTUFSS0VUQ0FQLjIwMjItMDktMzABAAAAxFMEAAIAAAALMjIzNy4zNTc5MjEBBgAAAAUAAAABMQEAAAALLTIwODY2MDY4OTQDAAAAAzE2MAIAAAAGMTAwMDU0BAAAAAEwBwAAAAk5LzMwLzIwMjL3mBE+QSDbCA6q9K1BINsIKUNJUS5OQVNEQVFHUzpDQVRZLklRX01BUktFVENBUC4yMDIyLTEyLTMwAQAAAPXTBAACAAAACzMwMzUuMzM4NTc2AQYAAAAFAAAAATEBAAAACy0yMTA5MzEzMjg4AwAAAAMxNjAC</t>
  </si>
  <si>
    <t>AAAABjEwMDA1NAQAAAABMAcAAAAKMTIvMzAvMjAyMp5Ii0BBINsIfanur0Eg2wgpQ0lRLk5BU0RBUUdTOkNBVFkuSVFfTUFSS0VUQ0FQLjIwMTctMTItMzEBAAAA9dMEAAIAAAALMzQwOC4xNzgwMDgA95gRPkEg2wgDg/StQSDbCC5DSVEuTkFTREFRR1M6TVJDWS5JUV9DTE9TRVBSSUNFX0FESi4yMDIyLTA5LTMwAQAAAFnABQACAAAABDQwLjYA95gRPkEg2wj5W/StQSDbCChDSVEuTkFTREFRR006SFBLLklRX01BUktFVENBUC4yMDIyLTEyLTMwAQAAAEYQfiYCAAAACzI1ODguMDMzODUzAQYAAAAFAAAAATEBAAAACy0yMDcwMDQwMzAwAwAAAAMxNjACAAAABjEwMDA1NAQAAAABMAcAAAAKMTIvMzAvMjAyMqtvi0BBINsIIiPtr0Eg2wgoQ0lRLk5BU0RBUUdNOkhQSy5JUV9NQVJLRVRDQVAuMjAyMS0xMi0zMQEAAABGEH4mAgAAAAsxNDI1LjU1Nzk1MQEGAAAABQAAAAExAQAAAAstMjEyMzAzODI0NAMAAAADMTYwAgAAAAYxMDAwNTQEAAAAATAHAAAACjEyLzMxLzIwMjGrb4tAQSDbCG9cn69BINsIKUNJUS5OQVNEQVFHUzpTVE5FLklRX01BUktFVENBUC4yMDIyLTEyLTMwAQAAAPbA1iICAAAACzI5NTEuMDY0MzQxAQYAAAAFAAAAATEBAAAACy0yMDY4OTk1ODk2AwAAAAMxNjACAAAABjEwMDA1NAQAAAABMAcAAAAKMTIvMzAvMjAyMqtvi0BBINsI8obsr0Eg2wgpQ0lRLk5BU0RBUUdTOlNUTkUuSVFfTUFS</t>
  </si>
  <si>
    <t>S0VUQ0FQLjIwMTItMTItMzEBAAAA9sDWIgMAAAAAAPeYET5BINsI6A30rUEg2wgYQ0lRLk5BU0RBUUdTOkFaVEEuSVFfVEVWAQAAAAgjBQACAAAACzE2MDkuMTUwNzM5AQYAAAAFAAAAATEBAAAACy0yMDYxNzQ2Njc2AwAAAAMxNjACAAAABjEwMDA2MAQAAAABMAcAAAAIMy84LzIwMjP3mBE+QSDbCNzm861BINsILkNJUS5OQVNEQVFHUzpSQVJFLklRX0NMT1NFUFJJQ0VfQURKLjIwMjItMTItMzABAAAA8XoABwIAAAAFNDYuMzMAq2+LQEEg2wiSJ+uvQSDbCC5DSVEuTkFTREFRR1M6UkFSRS5JUV9DTE9TRVBSSUNFX0FESi4yMDEyLTEyLTMxAQAAAPF6AAcDAAAAAAD3mBE+QSDbCNC/861BINsILENJUS5OQVNEQVFHUzpHSC5JUV9DTE9TRVBSSUNFX0FESi4yMDIyLTEyLTMwAQAAAFkWUA8CAAAABDI3LjIAs5aLQEEg2wjbK+mvQSDbCCxDSVEuTkFTREFRR1M6R0guSVFfQ0xPU0VQUklDRV9BREouMjAyMS0xMi0zMQEAAABZFlAPAgAAAAYxMDAuMDIAs5aLQEEg2wiSZZuvQSDbCClDSVEuTkFTREFRR1M6RkxZVy5JUV9NQVJLRVRDQVAuMjAyMi0xMi0zMAEAAAAn6DIqAgAAAAsyNjY3LjIxNzY0MwEGAAAABQAAAAExAQAAAAstMjA2OTg3MjQyMwMAAAADMTYwAgAAAAYxMDAwNTQEAAAAATAHAAAACjEyLzMwLzIwMjKzlotAQSDbCBhB6K9BINsIKUNJUS5OQVNEQVFHUzpGTFlXLklRX01BUktFVENBUC4yMDE5</t>
  </si>
  <si>
    <t>LTEyLTMxAQAAACfoMioDAAAAAAD3mBE+QSDbCKYj861BINsILUNJUS5OQVNEQVFHTTpSUEQuSVFfQ0xPU0VQUklDRV9BREouMjAyMS0xMi0zMQEAAADIwVsBAgAAAAYxMTcuNjkAs5aLQEEg2wj83pmvQSDbCC5DSVEuTkFTREFRR1M6SUJPQy5JUV9DTE9TRVBSSUNFX0FESi4yMDIyLTEyLTMwAQAAAHu5BQACAAAACTQ1LjE0MTc1NACzlotAQSDbCNAv569BINsILkNJUS5OQVNEQVFHUzpJQk9DLklRX0NMT1NFUFJJQ0VfQURKLjIwMTktMTItMzEBAAAAe7kFAAIAAAAJMzguNTkzOTMxAPeYET5BINsIha7yrUEg2wgpQ0lRLk5BU0RBUUdNOkZSUFQuSVFfTUFSS0VUQ0FQLjIwMjEtMTItMzEBAAAAWuoVAgIAAAAKNDEzMy44MTEyMgEGAAAABQAAAAExAQAAAAstMjEyMjcxMDYyMwMAAAADMTYwAgAAAAYxMDAwNTQEAAAAATAHAAAACjEyLzMxLzIwMjHOvYtAQSDbCJ5/mK9BINsILkNJUS5OQVNEQVFHUzpOQVJJLklRX0NMT1NFUFJJQ0VfQURKLjIwMjItMTItMzABAAAAwGVnCAIAAAAFNjMuNTYAzr2LQEEg2whADeWvQSDbCC5DSVEuTkFTREFRR1M6TkFSSS5JUV9DTE9TRVBSSUNFX0FESi4yMDE3LTEyLTMxAQAAAMBlZwgDAAAAAAD3mBE+QSDbCF8S8q1BINsIKUNJUS5OQVNEQVFHUzpUUklQLklRX01BUktFVENBUC4yMDIyLTA5LTMwAQAAAMkjAgACAAAACzMwODcuNzU0NTI2AQYAAAAFAAAAATEBAAAACy0y</t>
  </si>
  <si>
    <t>MDg2NTg5OTc2AwAAAAMxNjACAAAABjEwMDA1NAQAAAABMAcAAAAJOS8zMC8yMDIy95gRPkEg2whW6/GtQSDbCClDSVEuTkFTREFRR1M6SExORS5JUV9NQVJLRVRDQVAuMjAyMi0xMi0zMAEAAACD6QsAAgAAAAoyNDE4Ljg4NTUxAQYAAAAFAAAAATEBAAAACy0yMDcyNTIzNjczAwAAAAMxNjACAAAABjEwMDA1NAQAAAABMAcAAAAKMTIvMzAvMjAyMs69i0BBINsI2objr0Eg2wgpQ0lRLk5BU0RBUUdTOkhMTkUuSVFfTUFSS0VUQ0FQLjIwMTctMTItMzEBAAAAg+kLAAIAAAAKNjgyLjQ5MTQwOAEGAAAABQAAAAExAQAAAAoxODY1NjQ1MTUyAwAAAAMxNjACAAAABjEwMDA1NAQAAAABMAcAAAAKMTIvMzEvMjAxN/eYET5BINsISsTxrUEg2wguQ0lRLk5BU0RBUUdTOk5DTk8uSVFfQ0xPU0VQUklDRV9BREouMjAyMi0wOS0zMAEAAAAnzYUNAgAAAAUzNC4xMQD3mBE+QSDbCEGd8a1BINsIKUNJUS5OQVNEQVFHUzpCTEtCLklRX01BUktFVENBUC4yMDIyLTEyLTMwAQAAAKp9AQACAAAACzMwNTUuMTA1NzU3AQYAAAAFAAAAATEBAAAACy0yMDcxOTE3MDAzAwAAAAMxNjACAAAABjEwMDA1NAQAAAABMAcAAAAKMTIvMzAvMjAyMgPoa0BBINsIcwDir0Eg2wgpQ0lRLk5BU0RBUUdTOkJMS0IuSVFfTUFSS0VUQ0FQLjIwMjEtMTItMzEBAAAAqn0BAAIAAAAKMzcwNC4xMTg2NAEGAAAABQAAAAExAQAAAAstMjEyMzU0MDU3</t>
  </si>
  <si>
    <t>OQMAAAADMTYwAgAAAAYxMDAwNTQEAAAAATAHAAAACjEyLzMxLzIwMjFMsBZAQSDbCJU6lK9BINsIKUNJUS5OQVNEQVFHUzpQUEJJLklRX01BUktFVENBUC4yMDIyLTEyLTMwAQAAADK5BQACAAAACjI5OTguNTgxMTUBBgAAAAUAAAABMQEAAAALLTIxMTAzNzg5NTEDAAAAAzE2MAIAAAAGMTAwMDU0BAAAAAEwBwAAAAoxMi8zMC8yMDIyA+hrQEEg2whUi+GvQSDbCClDSVEuTkFTREFRR1M6UFBCSS5JUV9NQVJLRVRDQVAuMjAxMi0xMi0zMQEAAAAyuQUAAgAAAAkxMzkuNzg2MjQA95gRPkEg2wgwT/GtQSDbCBhDSVEuTkFTREFRR1M6VlJOUy5JUV9URVYBAAAANdhMAQIAAAALMjQ5MS41NDI5NzMBBgAAAAUAAAABMQEAAAALLTIwNjIwOTYxODcDAAAAAzE2MAIAAAAGMTAwMDYwBAAAAAEwBwAAAAgzLzgvMjAyM/eYET5BINsIIyjxrUEg2wguQ0lRLk5BU0RBUUdTOkJBTkYuSVFfQ0xPU0VQUklDRV9BREouMjAyMi0xMi0zMAEAAABZSgAAAgAAAAU4OC4xOAAD6GtAQSDbCPgr4K9BINsILkNJUS5OQVNEQVFHUzpCQU5GLklRX0NMT1NFUFJJQ0VfQURKLjIwMTItMTItMzEBAAAAWUoAAAIAAAAJMTcuMDQ1OTA3APeYET5BINsIFQHxrUEg2wguQ0lRLk5BU0RBUUdTOkFBV1cuSVFfQ0xPU0VQUklDRV9BREouMjAyMi0xMi0zMAEAAAAwMQUAAgAAAAUxMDAuOAAD6GtAQSDbCHQw3q9BINsILkNJUS5OQVNEQVFHUzpB</t>
  </si>
  <si>
    <t>QVdXLklRX0NMT1NFUFJJQ0VfQURKLjIwMjEtMTItMzEBAAAAMDEFAAIAAAAFOTQuMTIAVdcWQEEg2wiGkZCvQSDbCClDSVEuTkFTREFRR1M6UFpaQS5JUV9NQVJLRVRDQVAuMjAyMi0xMi0zMAEAAAAM9wQAAgAAAAsyOTA3Ljg2MDI3MwEGAAAABQAAAAExAQAAAAstMjA3MjI2OTYzOAMAAAADMTYwAgAAAAYxMDAwNTQEAAAAATAHAAAACjEyLzMwLzIwMjID6GtAQSDbCDZG3a9BINsIKUNJUS5OQVNEQVFHUzpQWlpBLklRX01BUktFVENBUC4yMDE5LTEyLTMxAQAAAAz3BAACAAAACjIwMTcuNDAwMTMBBgAAAAUAAAABMQEAAAAKMTk5MDY1NDk2NQMAAAADMTYwAgAAAAYxMDAwNTQEAAAAATAHAAAACjEyLzMxLzIwMTn3mBE+QSDbCGpk8K1BINsILkNJUS5OQVNEQVFHTTpTSVRNLklRX0NMT1NFUFJJQ0VfQURKLjIwMjEtMTItMzEBAAAAI19rAQIAAAAGMjkyLjU0AFXXFkBBINsIReSOr0Eg2wgpQ0lRLk5BU0RBUUdNOlNJVE0uSVFfTUFSS0VUQ0FQLjIwMjEtMTItMzEBAAAAI19rAQIAAAALNTkyNS4xMTA0MjYBBgAAAAUAAAABMQEAAAALLTIxMjM0ODQ2MzYDAAAAAzE2MAIAAAAGMTAwMDU0BAAAAAEwBwAAAAoxMi8zMS8yMDIxVdcWQEEg2whF5I6vQSDbCC5DSVEuTkFTREFRR1M6RldSRC5JUV9DTE9TRVBSSUNFX0FESi4yMDIxLTEyLTMxAQAAAP0VBQACAAAACjExOS42ODI5NjEAN36jP0Eg2wi7wj2vQSDb</t>
  </si>
  <si>
    <t>CClDSVEuTkFTREFRR1M6RldSRC5JUV9NQVJLRVRDQVAuMjAyMS0xMi0zMQEAAAD9FQUAAgAAAAszMjY0LjM3MzY0NQEGAAAABQAAAAExAQAAAAstMjEyMjk5ODA1NwMAAAADMTYwAgAAAAYxMDAwNTQEAAAAATAHAAAACjEyLzMxLzIwMjE3fqM/QSDbCKybPa9BINsIKUNJUS5OQVNEQVFHTTpTVEFBLklRX01BUktFVENBUC4yMDIyLTA5LTMwAQAAAJanBAACAAAACzMzODguODIyNjg3AQYAAAAFAAAAATEBAAAACy0yMDg0MzU0MjI3AwAAAAMxNjACAAAABjEwMDA1NAQAAAABMAcAAAAJOS8zMC8yMDIy95gRPkEg2wiwLO+tQSDbCC5DSVEuTkFTREFRR1M6V09PRi5JUV9DTE9TRVBSSUNFX0FESi4yMDIxLTEyLTMxAQAAAGvJiikCAAAABTE5Ljc5AEXMoz9BINsIDkIor0Eg2wgpQ0lRLk5BU0RBUUdTOldPT0YuSVFfTUFSS0VUQ0FQLjIwMjEtMTItMzEBAAAAa8mKKQIAAAALNTIzMi43MjQxODYBBgAAAAUAAAABMQEAAAALLTIxMTgwMzI0MjcDAAAAAzE2MAIAAAAGMTAwMDU0BAAAAAEwBwAAAAoxMi8zMS8yMDIxlTEDP0Eg2wgNQIyuQSDbCC5DSVEuTkFTREFRR006VkVSWC5JUV9DTE9TRVBSSUNFX0FESi4yMDE5LTEyLTMxAQAAAJ7KDgADAAAAAAD3mBE+QSDbCGtp7q1BINsIKUNJUS5OQVNEQVFHTTpWRVJYLklRX01BUktFVENBUC4yMDIxLTEyLTMxAQAAAJ7KDgACAAAACzIzNjEuMjkzMTU4AQYAAAAFAAAA</t>
  </si>
  <si>
    <t>ATEBAAAACy0yMTIyMTA3Njc4AwAAAAMxNjACAAAABjEwMDA1NAQAAAABMAcAAAAKMTIvMzEvMjAyMVXXFkBBINsIj/6Lr0Eg2wgtQ0lRLk5BU0RBUUdTOk1YTC5JUV9DTE9TRVBSSUNFX0FESi4yMDIyLTA5LTMwAQAAAB6rZAECAAAABTMyLjYyAPeYET5BINsIXPTtrUEg2wgtQ0lRLk5BU0RBUUdTOk1YTC5JUV9DTE9TRVBSSUNFX0FESi4yMDEyLTEyLTMxAQAAAB6rZAECAAAABDUuMDIA95gRPkEg2whPze2tQSDbCChDSVEuTkFTREFRR1M6TVhMLklRX01BUktFVENBUC4yMDE5LTEyLTMxAQAAAB6rZAECAAAACzE1MTguNjI5NDU5AQYAAAAFAAAAATEBAAAACjE5ODg4NjY5MDcDAAAAAzE2MAIAAAAGMTAwMDU0BAAAAAEwBwAAAAoxMi8zMS8yMDE595gRPkEg2wg+pu2tQSDbCC5DSVEuTkFTREFRR1M6UFJUQS5JUV9DTE9TRVBSSUNFX0FESi4yMDIxLTEyLTMxAQAAAMiA2AwCAAAABDQ5LjQA/YVmP0Eg2wgHRiavQSDbCC5DSVEuTkFTREFRR1M6UFJUQS5JUV9DTE9TRVBSSUNFX0FESi4yMDE3LTEyLTMxAQAAAMiA2AwCAAAABTM3LjQ5APeYET5BINsIMFjtrUEg2wgpQ0lRLk5BU0RBUUdTOlBSVEEuSVFfTUFSS0VUQ0FQLjIwMjEtMTItMzEBAAAAyIDYDAIAAAALMjMwMS43MzI4MzEBBgAAAAUAAAABMQEAAAALLTIxMjM3MzY3ODYDAAAAAzE2MAIAAAAGMTAwMDU0BAAAAAEwBwAAAAoxMi8zMS8yMDIx/YVm</t>
  </si>
  <si>
    <t>P0Eg2wh+HyavQSDbCC5DSVEuTkFTREFRR006QVhTTS5JUV9DTE9TRVBSSUNFX0FESi4yMDE5LTEyLTMxAQAAAGs3aw4CAAAABjEwMy4zNgD3mBE+QSDbCAe87K1BINsIKUNJUS5OQVNEQVFHTTpBWFNNLklRX01BUktFVENBUC4yMDIyLTA5LTMwAQAAAGs3aw4CAAAACzE5MTMuMjE2NDQ5AQYAAAAFAAAAATEBAAAACy0yMDg1Mzc4MzMxAwAAAAMxNjACAAAABjEwMDA1NAQAAAABMAcAAAAJOS8zMC8yMDIy95gRPkEg2wj6lOytQSDbCClDSVEuTkFTREFRR006QVhTTS5JUV9NQVJLRVRDQVAuMjAxMi0xMi0zMQEAAABrN2sOAwAAAAAA95gRPkEg2wjhbeytQSDbCBhDSVEuTkFTREFRR1M6QU1FRC5JUV9URVYBAAAAj00FAAIAAAALMzMxMy42Njg1NjcBBgAAAAUAAAABMQEAAAALLTIwNjA2NjUwMTUDAAAAAzE2MAIAAAAGMTAwMDYwBAAAAAEwBwAAAAgzLzgvMjAyM/eYET5BINsIw/jrrUEg2wguQ0lRLk5BU0RBUUdTOkFNRUQuSVFfQ0xPU0VQUklDRV9BREouMjAyMS0xMi0zMQEAAACPTQUAAgAAAAYxNjEuODgA/axmP0Eg2wg7DiWvQSDbCClDSVEuTkFTREFRR1M6QU1FRC5JUV9NQVJLRVRDQVAuMjAyMS0xMi0zMQEAAACPTQUAAgAAAAs1Mjc3LjY4MDU1OQEGAAAABQAAAAExAQAAAAstMjEyMzk2OTk0OQMAAAADMTYwAgAAAAYxMDAwNTQEAAAAATAHAAAACjEyLzMxLzIwMjH9rGY/QSDbCC7nJK9BINsIKUNJ</t>
  </si>
  <si>
    <t>US5OQVNEQVFHUzpBTUVELklRX01BUktFVENBUC4yMDE3LTEyLTMxAQAAAI9NBQACAAAACzE3ODguODAzNzczAQYAAAAFAAAAATEBAAAACjE4NjQ2ODg3NzQDAAAAAzE2MAIAAAAGMTAwMDU0BAAAAAEwBwAAAAoxMi8zMS8yMDE395gRPkEg2wiwquutQSDbCC5DSVEuTkFTREFRR1M6QUNJVy5JUV9DTE9TRVBSSUNFX0FESi4yMDIyLTA5LTMwAQAAAG+LAAACAAAABDIwLjkA95gRPkEg2wiUNeutQSDbCC5DSVEuTkFTREFRR1M6QUNJVy5JUV9DTE9TRVBSSUNFX0FESi4yMDEyLTEyLTMxAQAAAG+LAAACAAAACTE0LjU2MzMzMwD3mBE+QSDbCIUO661BINsIKUNJUS5OQVNEQVFHUzpBQ0lXLklRX01BUktFVENBUC4yMDE5LTEyLTMxAQAAAG+LAAACAAAACzQzNzkuNDU0NjY2AQYAAAAFAAAAATEBAAAACjE5OTEwNDUxNDADAAAAAzE2MAIAAAAGMTAwMDU0BAAAAAEwBwAAAAoxMi8zMS8yMDE595gRPkEg2wiFDuutQSDbCC5DSVEuTkFTREFRR1M6T0xQWC5JUV9DTE9TRVBSSUNFX0FESi4yMDIxLTEyLTMxAQAAAJuPHWQCAAAABTI5LjEzAP2sZj9BINsI/Ycjr0Eg2wguQ0lRLk5BU0RBUUdTOk9MUFguSVFfQ0xPU0VQUklDRV9BREouMjAxNy0xMi0zMQEAAACbjx1kAwAAAAAA95gRPkEg2whlmeqtQSDbCClDSVEuTkFTREFRR1M6T0xQWC5JUV9NQVJLRVRDQVAuMjAyMS0xMi0zMQEAAACbjx1kAgAAAAwxODg3OS44</t>
  </si>
  <si>
    <t>NzA4MjEBBgAAAAUAAAABMQEAAAALLTIxMjI1MTI1MjQDAAAAAzE2MAIAAAAGMTAwMDU0BAAAAAEwBwAAAAoxMi8zMS8yMDIx/axmP0Eg2wj0YCOvQSDbCC5DSVEuTkFTREFRR1M6VlNBVC5JUV9DTE9TRVBSSUNFX0FESi4yMDE5LTEyLTMxAQAAANZ8BQACAAAABjczLjE5NQD3mBE+QSDbCDv96a1BINsIKUNJUS5OQVNEQVFHUzpWU0FULklRX01BUktFVENBUC4yMDIyLTA5LTMwAQAAANZ8BQACAAAACzIyODMuOTUyODMxAQYAAAAFAAAAATEBAAAACy0yMDg1NTI5ODE1AwAAAAMxNjACAAAABjEwMDA1NAQAAAABMAcAAAAJOS8zMC8yMDIy95gRPkEg2wgz1umtQSDbCClDSVEuTkFTREFRR1M6VlNBVC5JUV9NQVJLRVRDQVAuMjAxMi0xMi0zMQEAAADWfAUAAgAAAAoxNzEyLjEzODIyAQYAAAAFAAAAATEBAAAACjE1NzUwNDg1MzMDAAAAAzE2MAIAAAAGMTAwMDU0BAAAAAEwBwAAAAoxMi8zMS8yMDEy95gRPkEg2wgor+mtQSDbCBhDSVEuTkFTREFRR1M6U0JSQS5JUV9URVYBAAAAcYhZBgIAAAALNTE2MS4xNjI2ODMBBgAAAAUAAAABMQEAAAALLTIwNjAyMTY2NzEDAAAAAzE2MAIAAAAGMTAwMDYwBAAAAAEwBwAAAAgzLzgvMjAyM/eYET5BINsIhDnprUEg2wguQ0lRLk5BU0RBUUdTOlNCUkEuSVFfQ0xPU0VQUklDRV9BREouMjAyMS0xMi0zMQEAAABxiFkGAgAAAAgxMi4wOTUzOQD9rGY/QSDbCK9PIq9BINsI</t>
  </si>
  <si>
    <t>KUNJUS5OQVNEQVFHUzpTQlJBLklRX01BUktFVENBUC4yMDIxLTEyLTMxAQAAAHGIWQYCAAAACzMwOTYuMzAxMzY2AQYAAAAFAAAAATEBAAAACy0yMTIzOTczNzA4AwAAAAMxNjACAAAABjEwMDA1NAQAAAABMAcAAAAKMTIvMzEvMjAyMQ3UZj9BINsInAEir0Eg2wgpQ0lRLk5BU0RBUUdTOlNCUkEuSVFfTUFSS0VUQ0FQLjIwMTctMTItMzEBAAAAcYhZBgIAAAALMzM0NS40MTg2MzgBBgAAAAUAAAABMQEAAAAKMTg2Mzc0Mjg0MAMAAAADMTYwAgAAAAYxMDAwNTQEAAAAATAHAAAACjEyLzMxLzIwMTf3mBE+QSDbCGXE6K1BINsILkNJUS5OQVNEQVFHUzpIRUxFLklRX0NMT1NFUFJJQ0VfQURKLjIwMjItMDktMzABAAAA/DsEAAIAAAAFOTYuNDQA95gRPkEg2whRduitQSDbCC5DSVEuTkFTREFRR1M6SEVMRS5JUV9DTE9TRVBSSUNFX0FESi4yMDEyLTEyLTMxAQAAAPw7BAACAAAABTMzLjQyAAbAET5BINsIRk/orUEg2wgpQ0lRLk5BU0RBUUdTOkhFTEUuSVFfTUFSS0VUQ0FQLjIwMTktMTItMzEBAAAA/DsEAAIAAAALNDUyNC4yMzQzMDEBBgAAAAUAAAABMQEAAAAKMTk4NzMzMTY2MwMAAAADMTYwAgAAAAYxMDAwNTQEAAAAATAHAAAACjEyLzMxLzIwMTkGwBE+QSDbCDwo6K1BINsILkNJUS5OQVNEQVFHUzpSRUxZLklRX0NMT1NFUFJJQ0VfQURKLjIwMjEtMTItMzEBAAAAML59CAIAAAAFMjAuNjIADdRmP0Eg</t>
  </si>
  <si>
    <t>2wgJoiCvQSDbCC5DSVEuTkFTREFRR1M6UkVMWS5JUV9DTE9TRVBSSUNFX0FESi4yMDE3LTEyLTMxAQAAADC+fQgDAAAAAAAGwBE+QSDbCB2z561BINsIKUNJUS5OQVNEQVFHUzpSRUxZLklRX01BUktFVENBUC4yMDIxLTEyLTMxAQAAADC+fQgCAAAACzMzODMuODc1NjE4AQYAAAAFAAAAATEBAAAACy0yMTIyMTA4NTE5AwAAAAMxNjACAAAABjEwMDA1NAQAAAABMAcAAAAKMTIvMzEvMjAyMQ3UZj9BINsICaIgr0Eg2wguQ0lRLk5BU0RBUUdTOklOTUQuSVFfQ0xPU0VQUklDRV9BREouMjAxOS0xMi0zMQEAAAC2zvYFAgAAAAQxOS42AAbAET5BINsI9BbnrUEg2wgpQ0lRLk5BU0RBUUdTOklOTUQuSVFfTUFSS0VUQ0FQLjIwMjItMDktMzABAAAAts72BQIAAAALMjQxOC40OTAyMzkBBgAAAAUAAAABMQEAAAALLTIwODc4MTY1OTIDAAAAAzE2MAIAAAAGMTAwMDU0BAAAAAEwBwAAAAk5LzMwLzIwMjIGwBE+QSDbCOrv5q1BINsIKUNJUS5OQVNEQVFHUzpJTk1ELklRX01BUktFVENBUC4yMDEyLTEyLTMxAQAAALbO9gUDAAAAAAAGwBE+QSDbCOrv5q1BINsIGENJUS5OQVNEQVFHUzpQTFhTLklRX1RFVgEAAADMjwEAAgAAAAszMDUwLjEwMTY0MwEGAAAABQAAAAExAQAAAAstMjA2MjM5MjI4MwMAAAADMTYwAgAAAAYxMDAwNjAEAAAAATAHAAAACDMvOC8yMDIzBsARPkEg2wjBU+atQSDbCC5DSVEuTkFTREFRR1M6</t>
  </si>
  <si>
    <t>UExYUy5JUV9DTE9TRVBSSUNFX0FESi4yMDIxLTEyLTMxAQAAAMyPAQACAAAABTk1Ljg5AA3UZj9BINsIvmkfr0Eg2wgpQ0lRLk5BU0RBUUdTOlBMWFMuSVFfTUFSS0VUQ0FQLjIwMjEtMTItMzEBAAAAzI8BAAIAAAALMjY4NS44NDA1NDQBBgAAAAUAAAABMQEAAAALLTIxMjAzMTY0MjUDAAAAAzE2MAIAAAAGMTAwMDU0BAAAAAEwBwAAAAoxMi8zMS8yMDIxDdRmP0Eg2wixQh+vQSDbCClDSVEuTkFTREFRR1M6UExYUy5JUV9NQVJLRVRDQVAuMjAxNy0xMi0zMQEAAADMjwEAAgAAAAsyMDQyLjkxMzU5MgEGAAAABQAAAAExAQAAAAoxODY2NjMxODI4AwAAAAMxNjACAAAABjEwMDA1NAQAAAABMAcAAAAKMTIvMzEvMjAxNwbAET5BINsIrAXmrUEg2wguQ0lRLk5BU0RBUUdTOkNTSVEuSVFfQ0xPU0VQUklDRV9BREouMjAyMi0wOS0zMAEAAAD4I8YBAgAAAAUzNy4yNQAGwBE+QSDbCI2Q5a1BINsILkNJUS5OQVNEQVFHUzpDU0lRLklRX0NMT1NFUFJJQ0VfQURKLjIwMTItMTItMzEBAAAA+CPGAQIAAAADMy40AAbAET5BINsIjZDlrUEg2wgpQ0lRLk5BU0RBUUdTOkNTSVEuSVFfTUFSS0VUQ0FQLjIwMTktMTItMzEBAAAA+CPGAQIAAAAKMTMyMi44ODM0OAEGAAAABQAAAAExAQAAAAoxOTkxOTI0NzI2AwAAAAMxNjACAAAABjEwMDA1NAQAAAABMAcAAAAKMTIvMzEvMjAxOQbAET5BINsIg2nlrUEg2wguQ0lRLk5B</t>
  </si>
  <si>
    <t>U0RBUUdTOkNBTE0uSVFfQ0xPU0VQUklDRV9BREouMjAyMS0xMi0zMQEAAAAgegUAAgAAAAkzNC45NjkzNzEAFftmP0Eg2whS4x2vQSDbCC5DSVEuTkFTREFRR1M6Q0FMTS5JUV9DTE9TRVBSSUNFX0FESi4yMDE3LTEyLTMxAQAAACB6BQACAAAACDQxLjE1ODYyAAbAET5BINsIZPTkrUEg2wgpQ0lRLk5BU0RBUUdTOkNBTE0uSVFfTUFSS0VUQ0FQLjIwMjEtMTItMzEBAAAAIHoFAAIAAAALMTgwNy4yMDU1OTcBBgAAAAUAAAABMQEAAAALLTIxMTYzMTY1NDADAAAAAzE2MAIAAAAGMTAwMDU0BAAAAAEwBwAAAAoxMi8zMS8yMDIxFftmP0Eg2whMvB2vQSDbCC5DSVEuTkFTREFRR1M6U0hPTy5JUV9DTE9TRVBSSUNFX0FESi4yMDE5LTEyLTMxAQAAAAlMBQACAAAACTQwLjkwODg3MgAGwBE+QSDbCEFY5K1BINsIKUNJUS5OQVNEQVFHUzpTSE9PLklRX01BUktFVENBUC4yMDIyLTA5LTMwAQAAAAlMBQACAAAACzIxMDYuOTM3MjU0AQYAAAAFAAAAATEBAAAACy0yMDg3NDUyMjIxAwAAAAMxNjACAAAABjEwMDA1NAQAAAABMAcAAAAJOS8zMC8yMDIyBsARPkEg2wgxMeStQSDbCClDSVEuTkFTREFRR1M6U0hPTy5JUV9NQVJLRVRDQVAuMjAxMi0xMi0zMQEAAAAJTAUAAgAAAAsxOTQwLjU4MDEyNAEGAAAABQAAAAExAQAAAAoxNTc1MzE3ODkwAwAAAAMxNjACAAAABjEwMDA1NAQAAAABMAcAAAAKMTIvMzEvMjAxMgbA</t>
  </si>
  <si>
    <t>ET5BINsIMTHkrUEg2wgYQ0lRLk5BU0RBUUdTOkZVTFQuSVFfVEVWAQAAAG8uBAADAAAAAAAGwBE+QSDbCBK8461BINsILkNJUS5OQVNEQVFHUzpGVUxULklRX0NMT1NFUFJJQ0VfQURKLjIwMjEtMTItMzEBAAAAby4EAAIAAAAJMTYuMzIyNjE0ABX7Zj9BINsIBascr0Eg2wgpQ0lRLk5BU0RBUUdTOkZVTFQuSVFfTUFSS0VUQ0FQLjIwMjEtMTItMzEBAAAAby4EAAIAAAAIMjc0Mi4xNjgBBgAAAAUAAAABMQEAAAAKMjA4MjY2NDI3MQMAAAADMTYwAgAAAAYxMDAwNTQEAAAAATAHAAAACjEyLzMxLzIwMjEV+2Y/QSDbCPqDHK9BINsIKUNJUS5OQVNEQVFHUzpGVUxULklRX01BUktFVENBUC4yMDE3LTEyLTMxAQAAAG8uBAACAAAACTMxMzQuNjgzOAAGwBE+QSDbCP1t461BINsILkNJUS5OQVNEQVFHUzpKSlNGLklRX0NMT1NFUFJJQ0VfQURKLjIwMjItMDktMzABAAAAM0wEAAIAAAAKMTI4Ljg3ODM4OAAGwBE+QSDbCN744q1BINsILkNJUS5OQVNEQVFHUzpKSlNGLklRX0NMT1NFUFJJQ0VfQURKLjIwMTItMTItMzEBAAAAM0wEAAIAAAAJNTUuNTgyNTkxAAbAET5BINsI1NHirUEg2wgpQ0lRLk5BU0RBUUdTOkpKU0YuSVFfTUFSS0VUQ0FQLjIwMTktMTItMzEBAAAAM0wEAAIAAAALMzQ4Mi41NzkzNTUBBgAAAAUAAAABMQEAAAAKMTk5NTA1MDU1MQMAAAADMTYwAgAAAAYxMDAwNTQEAAAAATAHAAAACjEyLzMx</t>
  </si>
  <si>
    <t>LzIwMTkGwBE+QSDbCNTR4q1BINsILkNJUS5OQVNEQVFHUzpCTUJMLklRX0NMT1NFUFJJQ0VfQURKLjIwMjEtMTItMzEBAAAA/5vAEwIAAAAFMzMuODYAFftmP0Eg2wjLJBuvQSDbCC5DSVEuTkFTREFRR1M6Qk1CTC5JUV9DTE9TRVBSSUNFX0FESi4yMDE3LTEyLTMxAQAAAP+bwBMDAAAAAAAGwBE+QSDbCLZc4q1BINsIKUNJUS5OQVNEQVFHUzpCTUJMLklRX01BUktFVENBUC4yMDIxLTEyLTMxAQAAAP+bwBMCAAAACzQzNzYuMTE5ODk5AQYAAAAFAAAAATEBAAAACy0yMTIyMTA3NjIwAwAAAAMxNjACAAAABjEwMDA1NAQAAAABMAcAAAAKMTIvMzEvMjAyMRX7Zj9BINsIv/0ar0Eg2wgtQ0lRLk5BU0RBUUdNOlJVTS5JUV9DTE9TRVBSSUNFX0FESi4yMDE5LTEyLTMxAQAAADeaSCQDAAAAAAAGwBE+QSDbCAaa4a1BINsIKENJUS5OQVNEQVFHTTpSVU0uSVFfTUFSS0VUQ0FQLjIwMjItMDktMzABAAAAN5pIJAIAAAALMzQ1Mi45OTc2ODUBBgAAAAUAAAABMQEAAAALLTIwNzY3NTE2NzADAAAAAzE2MAIAAAAGMTAwMDU0BAAAAAEwBwAAAAk5LzMwLzIwMjIGwBE+QSDbCAaa4a1BINsIKENJUS5OQVNEQVFHTTpSVU0uSVFfTUFSS0VUQ0FQLjIwMTItMTItMzEBAAAAN5pIJAMAAAAAAAbAET5BINsI/XLhrUEg2wgYQ0lRLk5BU0RBUUdTOkFYTlguSVFfVEVWAQAAAExtjQ8CAAAACzIzNTUuOTM2MDg2AQYAAAAFAAAA</t>
  </si>
  <si>
    <t>ATEBAAAACy0yMDU4OTM0MTQyAwAAAAMxNjACAAAABjEwMDA2MAQAAAABMAcAAAAIMy84LzIwMjMGwBE+QSDbCNz94K1BINsILkNJUS5OQVNEQVFHUzpBWE5YLklRX0NMT1NFUFJJQ0VfQURKLjIwMjEtMTItMzEBAAAATG2NDwIAAAACNTYAISJnP0Eg2wjC6xmvQSDbCClDSVEuTkFTREFRR1M6QVhOWC5JUV9NQVJLRVRDQVAuMjAyMS0xMi0zMQEAAABMbY0PAgAAAAsyNTkyLjY1MTI2NAEGAAAABQAAAAExAQAAAAstMjEyMzQ2MTM1MAMAAAADMTYwAgAAAAYxMDAwNTQEAAAAATAHAAAACjEyLzMxLzIwMjEhImc/QSDbCK6dGa9BINsIKUNJUS5OQVNEQVFHUzpBWE5YLklRX01BUktFVENBUC4yMDE3LTEyLTMxAQAAAExtjQ8DAAAAAAAGwBE+QSDbCM2v4K1BINsILkNJUS5OQVNEQVFHUzpOVk1JLklRX0NMT1NFUFJJQ0VfQURKLjIwMjItMDktMzABAAAAUOcBAAIAAAAEODUuMwAGwBE+QSDbCKo64K1BINsILkNJUS5OQVNEQVFHUzpOVk1JLklRX0NMT1NFUFJJQ0VfQURKLjIwMTItMTItMzEBAAAAUOcBAAIAAAAENy45OAAGwBE+QSDbCKET4K1BINsIKUNJUS5OQVNEQVFHUzpOVk1JLklRX01BUktFVENBUC4yMDE5LTEyLTMxAQAAAFDnAQACAAAACzEwNTcuOTE3MDg1AQYAAAAFAAAAATEBAAAACjE5OTA4ODk1OTYDAAAAAzE2MAIAAAAGMTAwMDU0BAAAAAEwBwAAAAoxMi8zMS8yMDE5BsARPkEg2wid7N+tQSDb</t>
  </si>
  <si>
    <t>CC5DSVEuTkFTREFRR1M6U1BXUi5JUV9DTE9TRVBSSUNFX0FESi4yMDIxLTEyLTMxAQAAAEVFrgACAAAABTIwLjg3ACEiZz9BINsIXGUYr0Eg2wguQ0lRLk5BU0RBUUdTOlNQV1IuSVFfQ0xPU0VQUklDRV9BREouMjAxNy0xMi0zMQEAAABFRa4AAgAAAAg1LjUxOTQyMgAGwBE+QSDbCIie361BINsIKUNJUS5OQVNEQVFHUzpTUFdSLklRX01BUktFVENBUC4yMDIxLTEyLTMxAQAAAEVFrgACAAAACjM2MTAuMjY0MTEBBgAAAAUAAAABMQEAAAALLTIxMjM2MDU4MjQDAAAAAzE2MAIAAAAGMTAwMDU0BAAAAAEwBwAAAAoxMi8zMS8yMDIxISJnP0Eg2whTPhivQSDbCC5DSVEuTkFTREFRR1M6TVNUUi5JUV9DTE9TRVBSSUNFX0FESi4yMDE5LTEyLTMxAQAAANDfBQACAAAABjE0Mi42MwAGwBE+QSDbCMra3q1BINsIKUNJUS5OQVNEQVFHUzpNU1RSLklRX01BUktFVENBUC4yMDIyLTA5LTMwAQAAANDfBQACAAAACzIzOTkuODM2ODE5AQYAAAAFAAAAATEBAAAACy0yMDg2MjcwMDgxAwAAAAMxNjACAAAABjEwMDA1NAQAAAABMAcAAAAJOS8zMC8yMDIyBsARPkEg2wjK2t6tQSDbCClDSVEuTkFTREFRR1M6TVNUUi5JUV9NQVJLRVRDQVAuMjAxMi0xMi0zMQEAAADQ3wUAAgAAAAsxMDQ4LjIwNzMwOAEGAAAABQAAAAExAQAAAAoxNTc0MTI3NzIxAwAAAAMxNjACAAAABjEwMDA1NAQAAAABMAcAAAAKMTIvMzEvMjAxMgbA</t>
  </si>
  <si>
    <t>ET5BINsIv7PerUEg2wgYQ0lRLk5BU0RBUUdTOlBBR1AuSVFfVEVWAQAAAE3iUQECAAAADDI0MzI3LjkzNzMwNgEGAAAABQAAAAExAQAAAAstMjA1ODU4MDUwNQMAAAADMTYwAgAAAAYxMDAwNjAEAAAAATAHAAAACDMvOC8yMDIzBsARPkEg2wikPt6tQSDbCC5DSVEuTkFTREFRR1M6UEFHUC5JUV9DTE9TRVBSSUNFX0FESi4yMDIxLTEyLTMxAQAAAE3iUQECAAAACDkuMjUzNjMxACEiZz9BINsIji0Xr0Eg2wgpQ0lRLk5BU0RBUUdTOlBBR1AuSVFfTUFSS0VUQ0FQLjIwMjEtMTItMzEBAAAATeJRAQIAAAALMTk2OC42MDQwODgBBgAAAAUAAAABMQEAAAALLTIxMjI3MTI4MDgDAAAAAzE2MAIAAAAGMTAwMDU0BAAAAAEwBwAAAAoxMi8zMS8yMDIxISJnP0Eg2wh83xavQSDbCClDSVEuTkFTREFRR1M6UEFHUC5JUV9NQVJLRVRDQVAuMjAxNy0xMi0zMQEAAABN4lEBAgAAAAszMzk4LjgwODA4NgEGAAAABQAAAAExAQAAAAoxODY1MzYzMzEwAwAAAAMxNjACAAAABjEwMDA1NAQAAAABMAcAAAAKMTIvMzEvMjAxNwbAET5BINsIjPDdrUEg2wguQ0lRLk5BU0RBUUdTOklOU00uSVFfQ0xPU0VQUklDRV9BREouMjAyMi0wOS0zMAEAAAAadQAAAgAAAAUyMS41NAAGwBE+QSDbCG173a1BINsILkNJUS5OQVNEQVFHUzpJTlNNLklRX0NMT1NFUFJJQ0VfQURKLjIwMTItMTItMzEBAAAAGnUAAAIAAAAENi42OQAGwBE+QSDb</t>
  </si>
  <si>
    <t>CGNU3a1BINsIKUNJUS5OQVNEQVFHUzpJTlNNLklRX01BUktFVENBUC4yMDE5LTEyLTMxAQAAABp1AAACAAAACzIxMzMuNTI3OTg2AQYAAAAFAAAAATEBAAAACjE5ODk1MjAyNTIDAAAAAzE2MAIAAAAGMTAwMDU0BAAAAAEwBwAAAAoxMi8zMS8yMDE5BsARPkEg2whjVN2tQSDbCC5DSVEuTkFTREFRR1M6U0ZOQy5JUV9DTE9TRVBSSUNFX0FESi4yMDIxLTEyLTMxAQAAAEWiBAACAAAACTI4LjYyODU1OQAtSWc/QSDbCCWnFa9BINsILkNJUS5OQVNEQVFHUzpTRk5DLklRX0NMT1NFUFJJQ0VfQURKLjIwMTctMTItMzEBAAAARaIEAAIAAAAJMjQuNzU4ODQ2AAbAET5BINsIRN/crUEg2wgpQ0lRLk5BU0RBUUdTOlNGTkMuSVFfTUFSS0VUQ0FQLjIwMjEtMTItMzEBAAAARaIEAAIAAAAKMzM5Ni42NTk0MgEGAAAABQAAAAExAQAAAAoyMDgyMTYyMDU0AwAAAAMxNjACAAAABjEwMDA1NAQAAAABMAcAAAAKMTIvMzEvMjAyMS1JZz9BINsIH4AVr0Eg2wgwQ0lRLk5BU0RBUUdTOkNTSVEuSVFfVEVWX0VCSVREQS4xMDAwMC4yMDIyLTEyLTMwAQAAAPgjxgECAAAAEDcuMjc1MjE1MTU0MTg5NTEBBwAAAAUAAAABMQEAAAALLTIwOTk3NTcxNjIDAAAAATACAAAABjEwMDA2MwQAAAABMAcAAAAKMTIvMzAvMjAyMggAAAAKMTIvMzAvMjAyMn9Puj5BINsI4nyCrkEg2wgxQ0lRLk5BU0RBUUdTOkNTSVEuSVFfUFJJQ0VfU0FM</t>
  </si>
  <si>
    <t>RVMuMTAwMDAuMjAyMi0xMi0zMAEAAAD4I8YBAgAAABEwLjM2MDc3NzY2MjkwNzUxOQEHAAAABQAAAAExAQAAAAstMjA5OTc1NzE2MgMAAAABMAIAAAAFMzg5NTgEAAAAATAHAAAACjEyLzMwLzIwMjIIAAAACjEyLzMwLzIwMjJ/T7o+QSDbCNZVgq5BINsIM0NJUS5OQVNEQVFHUzpDQUxNLklRX1RFVl9UT1RBTF9SRVYuMTAwMDAuMjAyMi0xMi0zMAEAAAAgegUAAgAAABEwLjkwMjY4NzYyMjY3MzY3NgEHAAAABQAAAAExAQAAAAstMjA2NDQzMzIwMwMAAAABMAIAAAAGMTAwMDYxBAAAAAEwBwAAAAoxMi8zMC8yMDIyCAAAAAoxMi8zMC8yMDIyf0+6PkEg2wizuYGuQSDbCClDSVEuTkFTREFRR1M6Q0FMTS5JUV9QQlYuMTAwMDAuMjAyMi0xMi0zMAEAAAAgegUAAgAAABAyLjAxNzEwNjM5NTg2MDk2AQcAAAAFAAAAATEBAAAACy0yMDY0NDMzMjAzAwAAAAEwAgAAAAYxMDAwNjcEAAAAATAHAAAACjEyLzMwLzIwMjIIAAAACjEyLzMwLzIwMjJ/T7o+QSDbCKaSga5BINsILUNJUS5OQVNEQVFHUzpTSE9PLklRX1BFX0VYQ0wuMTAwMDAuMjAyMi0xMi0zMAEAAAAJTAUAAgAAABAxMy42NTgxMTk2NTgxMTk3AQcAAAAFAAAAATEBAAAACy0yMTA5NjYyNjE5AwAAAAEwAgAAAAYxMDAwNjYEAAAAATAHAAAACjEyLzMwLzIwMjIIAAAACjEyLzMwLzIwMjJ/T7o+QSDbCCnQgK5BINsILkNJUS5OQVNEQVFHUzpGVUxULklR</t>
  </si>
  <si>
    <t>X1RFVl9FQklULjEwMDAwLjIwMjItMTItMzABAAAAby4EAAMAAAAAAH9Puj5BINsIB1uArkEg2wgwQ0lRLk5BU0RBUUdTOkpKU0YuSVFfVEVWX0VCSVREQS4xMDAwMC4yMDIyLTEyLTMwAQAAADNMBAACAAAAEDE5LjQ2MTU2NDkyOTk2NjYBBwAAAAUAAAABMQEAAAALLTIxMTM5ODgzNzADAAAAATACAAAABjEwMDA2MwQAAAABMAcAAAAKMTIvMzAvMjAyMggAAAAKMTIvMzAvMjAyMn9Puj5BINsI1Zd/rkEg2wgxQ0lRLk5BU0RBUUdTOkpKU0YuSVFfUFJJQ0VfU0FMRVMuMTAwMDAuMjAyMi0xMi0zMAEAAAAzTAQAAgAAABAyLjMzMzc4MjYwNDU0MTYxAQcAAAAFAAAAATEBAAAACy0yMTEzOTg4MzcwAwAAAAEwAgAAAAUzODk1OAQAAAABMAcAAAAKMTIvMzAvMjAyMggAAAAKMTIvMzAvMjAyMn9Puj5BINsI1Zd/rkEg2wgzQ0lRLk5BU0RBUUdTOkJNQkwuSVFfVEVWX1RPVEFMX1JFVi4xMDAwMC4yMDIyLTEyLTMwAQAAAP+bwBMCAAAAEDUuMDY4Nzc2NjQyMTc3OTkBBwAAAAUAAAABMQEAAAALLTIxMDc4NTM4MDMDAAAAATACAAAABjEwMDA2MQQAAAABMAcAAAAKMTIvMzAvMjAyMggAAAAKMTIvMzAvMjAyMn9Puj5BINsIoNR+rkEg2wgpQ0lRLk5BU0RBUUdTOkJNQkwuSVFfUEJWLjEwMDAwLjIwMjItMTItMzABAAAA/5vAEwIAAAAQMS42ODMyODcwOTQyNDk4NAEHAAAABQAAAAExAQAAAAstMjEwNzg1MzgwMwMA</t>
  </si>
  <si>
    <t>AAABMAIAAAAGMTAwMDY3BAAAAAEwBwAAAAoxMi8zMC8yMDIyCAAAAAoxMi8zMC8yMDIyf0+6PkEg2wit+36uQSDbCCxDSVEuTkFTREFRR006UlVNLklRX1BFX0VYQ0wuMTAwMDAuMjAyMi0xMi0zMAEAAAA3mkgkAwAAAAJOTQEHAAAABQAAAAExAQAAAAstMjA3NzEzNjI2OAMAAAABMAIAAAAGMTAwMDY2BAAAAAEwBwAAAAoxMi8zMC8yMDIyCAAAAAoxMi8zMC8yMDIyf0+6PkEg2whrEX6uQSDbCC5DSVEuTkFTREFRR1M6QVhOWC5JUV9URVZfRUJJVC4xMDAwMC4yMDIyLTEyLTMwAQAAAExtjQ8DAAAAAk5NAQcAAAAFAAAAATEBAAAACy0yMTA5NjM5MDc4AwAAAAEwAgAAAAYxMDAwNjIEAAAAATAHAAAACjEyLzMwLzIwMjIIAAAACjEyLzMwLzIwMjJ/T7o+QSDbCEd1fa5BINsIMENJUS5OQVNEQVFHUzpOVk1JLklRX1RFVl9FQklUREEuMTAwMDAuMjAyMi0xMi0zMAEAAABQ5wEAAgAAABAxNi41NzY2NDc1NTM3MjE1AQcAAAAFAAAAATEBAAAACy0yMTA5OTQyMzAzAwAAAAEwAgAAAAYxMDAwNjMEAAAAATAHAAAACjEyLzMwLzIwMjIIAAAACjEyLzMwLzIwMjJ/T7o+QSDbCCMAfa5BINsIMUNJUS5OQVNEQVFHUzpOVk1JLklRX1BSSUNFX1NBTEVTLjEwMDAwLjIwMjItMTItMzABAAAAUOcBAAIAAAAQNS41NjkxNDM5NDI1Mjk4MgEHAAAABQAAAAExAQAAAAstMjEwOTk0MjMwMwMAAAABMAIAAAAFMzg5NTgEAAAA</t>
  </si>
  <si>
    <t>ATAHAAAACjEyLzMwLzIwMjIIAAAACjEyLzMwLzIwMjJ/T7o+QSDbCCPZfK5BINsIM0NJUS5OQVNEQVFHUzpTUFdSLklRX1RFVl9UT1RBTF9SRVYuMTAwMDAuMjAyMi0xMi0zMAEAAABFRa4AAgAAABAyLjM5MDU4ODEyOTUxNzg3AQcAAAAFAAAAATEBAAAACy0yMTEwNDA1OTA5AwAAAAEwAgAAAAYxMDAwNjEEAAAAATAHAAAACjEyLzMwLzIwMjIIAAAACjEyLzMwLzIwMjJ/T7o+QSDbCPQ8fK5BINsIKUNJUS5OQVNEQVFHUzpTUFdSLklRX1BCVi4xMDAwMC4yMDIyLTEyLTMwAQAAAEVFrgACAAAADzguMDMzNTEzNTE5MjkzOAEHAAAABQAAAAExAQAAAAstMjExMDQwNTkwOQMAAAABMAIAAAAGMTAwMDY3BAAAAAEwBwAAAAoxMi8zMC8yMDIyCAAAAAoxMi8zMC8yMDIyf0+6PkEg2wjlFXyuQSDbCC1DSVEuTkFTREFRR1M6TVNUUi5JUV9QRV9FWENMLjEwMDAwLjIwMjItMTItMzABAAAA0N8FAAMAAAACTk0BBwAAAAUAAAABMQEAAAALLTIxMTE4MzM2NjYDAAAAATACAAAABjEwMDA2NgQAAAABMAcAAAAKMTIvMzAvMjAyMggAAAAKMTIvMzAvMjAyMn9Puj5BINsIuFJ7rkEg2wguQ0lRLk5BU0RBUUdTOlBBR1AuSVFfVEVWX0VCSVQuMTAwMDAuMjAyMi0xMi0zMAEAAABN4lEBAgAAABAxMy41OTgzMTMwMzMzOTU4AQcAAAAFAAAAATEBAAAACy0yMTA5NTQ0OTE5AwAAAAEwAgAAAAYxMDAwNjIEAAAAATAHAAAACjEy</t>
  </si>
  <si>
    <t>LzMwLzIwMjIIAAAACjEyLzMwLzIwMjJ/T7o+QSDbCIu2eq5BINsIMENJUS5OQVNEQVFHUzpJTlNNLklRX1RFVl9FQklUREEuMTAwMDAuMjAyMi0xMi0zMAEAAAAadQAAAwAAAAJOTQEHAAAABQAAAAExAQAAAAstMjExMTk4MzE2NAMAAAABMAIAAAAGMTAwMDYzBAAAAAEwBwAAAAoxMi8zMC8yMDIyCAAAAAoxMi8zMC8yMDIyf0+6PkEg2wgs83muQSDbCDFDSVEuTkFTREFRR1M6SU5TTS5JUV9QUklDRV9TQUxFUy4xMDAwMC4yMDIyLTEyLTMwAQAAABp1AAACAAAAEDExLjg4NTYzMzc5MDQxNjcBBwAAAAUAAAABMQEAAAALLTIxMTE5ODMxNjQDAAAAATACAAAABTM4OTU4BAAAAAEwBwAAAAoxMi8zMC8yMDIyCAAAAAoxMi8zMC8yMDIyf0+6PkEg2whiGnquQSDbCDNDSVEuTkFTREFRR1M6U0ZOQy5JUV9URVZfVE9UQUxfUkVWLjEwMDAwLjIwMjItMTItMzABAAAARaIEAAMAAAAAAH9Puj5BINsI8y95rkEg2wgpQ0lRLk5BU0RBUUdTOlNGTkMuSVFfUEJWLjEwMDAwLjIwMjItMTItMzABAAAARaIEAAIAAAARMC43NDg2OTc1NTA3NTI4ODIBBwAAAAUAAAABMQEAAAALLTIxMTA4NzAxMTkDAAAAATACAAAABjEwMDA2NwQAAAABMAcAAAAKMTIvMzAvMjAyMggAAAAKMTIvMzAvMjAyMn9Puj5BINsI8y95rkEg2wgtQ0lRLk5BU0RBUUdTOk1NWVQuSVFfUEVfRVhDTC4xMDAwMC4yMDIyLTEyLTMwAQAAACgwjQYDAAAA</t>
  </si>
  <si>
    <t>Ak5NAQcAAAAFAAAAATEBAAAACy0yMTE0Nzk3MDQyAwAAAAEwAgAAAAYxMDAwNjYEAAAAATAHAAAACjEyLzMwLzIwMjIIAAAACjEyLzMwLzIwMjJ/T7o+QSDbCMRseK5BINsILkNJUS5OQVNEQVFHUzpET1JNLklRX1RFVl9FQklULjEwMDAwLjIwMjItMTItMzABAAAAmJAEAAIAAAAQMTYuNDM1MzU4MzQ5NzAzNgEHAAAABQAAAAExAQAAAAstMjExMTMzOTUzNgMAAAABMAIAAAAGMTAwMDYyBAAAAAEwBwAAAAoxMi8zMC8yMDIyCAAAAAoxMi8zMC8yMDIyf0+6PkEg2wiU0HeuQSDbCDBDSVEuTkFTREFRR1M6RFNFWS5JUV9URVZfRUJJVERBLjEwMDAwLjIwMjItMTItMzABAAAACoAVKgIAAAAQOS44NzA1ODE0Mzc5OTA4NwEHAAAABQAAAAExAQAAAAstMjEwODU3MzQyNwMAAAABMAIAAAAGMTAwMDYzBAAAAAEwBwAAAAoxMi8zMC8yMDIyCAAAAAoxMi8zMC8yMDIyf0+6PkEg2wh8W3euQSDbCDFDSVEuTkFTREFRR1M6RFNFWS5JUV9QUklDRV9TQUxFUy4xMDAwMC4yMDIyLTEyLTMwAQAAAAqAFSoCAAAAETAuNDcyMzc1NDYwODcxMDEyAQcAAAAFAAAAATEBAAAACy0yMTA4NTczNDI3AwAAAAEwAgAAAAUzODk1OAQAAAABMAcAAAAKMTIvMzAvMjAyMggAAAAKMTIvMzAvMjAyMn9Puj5BINsIbTR3rkEg2wgzQ0lRLk5BU0RBUUdNOlNBR0UuSVFfVEVWX1RPVEFMX1JFVi4xMDAwMC4yMDIyLTEyLTMwAQAAALQFdAgC</t>
  </si>
  <si>
    <t>AAAAEDE0MC45NjY2ODg0MjEwNTMBBwAAAAUAAAABMQEAAAALLTIxMTExMDA3MTADAAAAATACAAAABjEwMDA2MQQAAAABMAcAAAAKMTIvMzAvMjAyMggAAAAKMTIvMzAvMjAyMn9Puj5BINsISJh2rkEg2wgpQ0lRLk5BU0RBUUdNOlNBR0UuSVFfUEJWLjEwMDAwLjIwMjItMTItMzABAAAAtAV0CAIAAAAQMS4zMDAwNjg3MDg2NjUzNAEHAAAABQAAAAExAQAAAAstMjExMTEwMDcxMAMAAAABMAIAAAAGMTAwMDY3BAAAAAEwBwAAAAoxMi8zMC8yMDIyCAAAAAoxMi8zMC8yMDIyf0+6PkEg2wg7cXauQSDbCCxDSVEuTkFTREFRR1M6VFBHLklRX1BFX0VYQ0wuMTAwMDAuMjAyMi0xMi0zMAEAAACyIRQgAgAAABAxLjAwOTAwOTU4OTEwNzk1AQcAAAAFAAAAATEBAAAACy0yMTA2MjYxMDU3AwAAAAEwAgAAAAYxMDAwNjYEAAAAATAHAAAACjEyLzMwLzIwMjIIAAAACjEyLzMwLzIwMjJ/T7o+QSDbCBTVda5BINsILkNJUS5OQVNEQVFHTTpSVk5DLklRX1RFVl9FQklULjEwMDAwLjIwMjItMTItMzABAAAAPJeOAAMAAAACTk0BBwAAAAUAAAABMQEAAAALLTIxMTAzMDA0MTgDAAAAATACAAAABjEwMDA2MgQAAAABMAcAAAAKMTIvMzAvMjAyMggAAAAKMTIvMzAvMjAyMn9Puj5BINsI7Th1rkEg2wgwQ0lRLk5BU0RBUUdNOlRNRFguSVFfVEVWX0VCSVREQS4xMDAwMC4yMDIyLTEyLTMwAQAAALGMBgADAAAAAk5NAQcAAAAF</t>
  </si>
  <si>
    <t>AAAAATEBAAAACy0yMTA5NzMxNjkwAwAAAAEwAgAAAAYxMDAwNjMEAAAAATAHAAAACjEyLzMwLzIwMjIIAAAACjEyLzMwLzIwMjJ/T7o+QSDbCLJ1dK5BINsIMUNJUS5OQVNEQVFHTTpUTURYLklRX1BSSUNFX1NBTEVTLjEwMDAwLjIwMjItMTItMzABAAAAsYwGAAIAAAAQNTYuMzI1MTc0NzYxMzU3MgEHAAAABQAAAAExAQAAAAstMjEwOTczMTY5MAMAAAABMAIAAAAFMzg5NTgEAAAAATAHAAAACjEyLzMwLzIwMjIIAAAACjEyLzMwLzIwMjJ/T7o+QSDbCL+cdK5BINsIM0NJUS5OQVNEQVFHUzpJTlRBLklRX1RFVl9UT1RBTF9SRVYuMTAwMDAuMjAyMi0xMi0zMAEAAADHMysCAgAAABA2LjM0NzEyNDEzNTA4MjM3AQcAAAAFAAAAATEBAAAACy0yMTEyODY3OTQxAwAAAAEwAgAAAAYxMDAwNjEEAAAAATAHAAAACjEyLzMwLzIwMjIIAAAACjEyLzMwLzIwMjJ/T7o+QSDbCIGyc65BINsIKUNJUS5OQVNEQVFHUzpJTlRBLklRX1BCVi4xMDAwMC4yMDIyLTEyLTMwAQAAAMczKwICAAAAEDUuNzkxNjUwNTk0ODc0OTcBBwAAAAUAAAABMQEAAAALLTIxMTI4Njc5NDEDAAAAATACAAAABjEwMDA2NwQAAAABMAcAAAAKMTIvMzAvMjAyMggAAAAKMTIvMzAvMjAyMn9Puj5BINsIitlzrkEg2wgtQ0lRLk5BU0RBUUdTOkJFQU0uSVFfUEVfRVhDTC4xMDAwMC4yMDIyLTEyLTMwAQAAABFGpyEDAAAAAk5NAQcAAAAFAAAAATEB</t>
  </si>
  <si>
    <t>AAAACy0yMTEwMzYyNDEwAwAAAAEwAgAAAAYxMDAwNjYEAAAAATAHAAAACjEyLzMwLzIwMjIIAAAACjEyLzMwLzIwMjJ/T7o+QSDbCFPvcq5BINsILkNJUS5OQVNEQVFHTTpUTkRNLklRX1RFVl9FQklULjEwMDAwLjIwMjItMTItMzABAAAAyYfDAgIAAAAQMTE5LjM0NDg3MjAxNDc0NAEHAAAABQAAAAExAQAAAAstMjExMTQzNTA5NQMAAAABMAIAAAAGMTAwMDYyBAAAAAEwBwAAAAoxMi8zMC8yMDIyCAAAAAoxMi8zMC8yMDIyf0+6PkEg2whTU3KuQSDbCDBDSVEuTkFTREFRR1M6SkJMVS5JUV9URVZfRUJJVERBLjEwMDAwLjIwMjItMTItMzABAAAAxZ8BAAIAAAAQMTQuNjg5NDQxNzM3ODA2NQEHAAAABQAAAAExAQAAAAstMjExMTA5MDE3MwMAAAABMAIAAAAGMTAwMDYzBAAAAAEwBwAAAAoxMi8zMC8yMDIyCAAAAAoxMi8zMC8yMDIyf0+6PkEg2wg03nGuQSDbCDFDSVEuTkFTREFRR1M6SkJMVS5JUV9QUklDRV9TQUxFUy4xMDAwMC4yMDIyLTEyLTMwAQAAAMWfAQACAAAAETAuMzQxMzM1MTEzMzMyNzM5AQcAAAAFAAAAATEBAAAACy0yMTExMDkwMTczAwAAAAEwAgAAAAUzODk1OAQAAAABMAcAAAAKMTIvMzAvMjAyMggAAAAKMTIvMzAvMjAyMn9Puj5BINsILLdxrkEg2wgzQ0lRLk5BU0RBUUdTOklPU1AuSVFfVEVWX1RPVEFMX1JFVi4xMDAwMC4yMDIyLTEyLTMwAQAAAAlzAwACAAAAEDEuNjgxOTU2ODEx</t>
  </si>
  <si>
    <t>MzI1MzMBBwAAAAUAAAABMQEAAAALLTIxMTA2NDUwMjcDAAAAATACAAAABjEwMDA2MQQAAAABMAcAAAAKMTIvMzAvMjAyMggAAAAKMTIvMzAvMjAyMn9Puj5BINsIAxtxrkEg2wgpQ0lRLk5BU0RBUUdTOklPU1AuSVFfUEJWLjEwMDAwLjIwMjItMTItMzABAAAACXMDAAIAAAAQMi40NjgyNTA4NDU2OTg2NgEHAAAABQAAAAExAQAAAAstMjExMDY0NTAyNwMAAAABMAIAAAAGMTAwMDY3BAAAAAEwBwAAAAoxMi8zMC8yMDIyCAAAAAoxMi8zMC8yMDIyf0+6PkEg2wjuzHCuQSDbCC1DSVEuTkFTREFRR1M6QlBNQy5JUV9QRV9FWENMLjEwMDAwLjIwMjItMTItMzABAAAA+qG8BwMAAAACTk0BBwAAAAUAAAABMQEAAAALLTIxMTE4NjQwNTMDAAAAATACAAAABjEwMDA2NgQAAAABMAcAAAAKMTIvMzAvMjAyMggAAAAKMTIvMzAvMjAyMo52uj5BINsIxjBwrkEg2wguQ0lRLk5BU0RBUUdTOlBEQ08uSVFfVEVWX0VCSVQuMTAwMDAuMjAyMi0xMi0zMAEAAAC64gQAAgAAABAyMC43MDQxNzgwNTQwODc3AQcAAAAFAAAAATEBAAAACy0yMTA5NTg1OTIzAwAAAAEwAgAAAAYxMDAwNjIEAAAAATAHAAAACjEyLzMwLzIwMjIIAAAACjEyLzMwLzIwMjKOdro+QSDbCJuUb65BINsIMENJUS5OQVNEQVFHUzpCQklPLklRX1RFVl9FQklUREEuMTAwMDAuMjAyMi0xMi0zMAEAAABih5wYAwAAAAJOTQEHAAAABQAAAAExAQAAAAstMjEx</t>
  </si>
  <si>
    <t>MDQ1NjEzNwMAAAABMAIAAAAGMTAwMDYzBAAAAAEwBwAAAAoxMi8zMC8yMDIyCAAAAAoxMi8zMC8yMDIyjna6PkEg2whr0W6uQSDbCDFDSVEuTkFTREFRR1M6QkJJTy5JUV9QUklDRV9TQUxFUy4xMDAwMC4yMDIyLTEyLTMwAQAAAGKHnBgCAAAAEDE1Ljc3ODI5MjIxNzI4NDkBBwAAAAUAAAABMQEAAAALLTIxMTA0NTYxMzcDAAAAATACAAAABTM4OTU4BAAAAAEwBwAAAAoxMi8zMC8yMDIyCAAAAAoxMi8zMC8yMDIyjna6PkEg2wh1+G6uQSDbCDJDSVEuTkFTREFRR1M6UlJSLklRX1RFVl9UT1RBTF9SRVYuMTAwMDAuMjAyMi0xMi0zMAEAAABXt+gHAgAAABAzLjEyNzczNDA4NjUxNTkxAQcAAAAFAAAAATEBAAAACy0yMTEwNTg0NjU5AwAAAAEwAgAAAAYxMDAwNjEEAAAAATAHAAAACjEyLzMwLzIwMjIIAAAACjEyLzMwLzIwMjKOdro+QSDbCDMObq5BINsIKENJUS5OQVNEQVFHUzpSUlIuSVFfUEJWLjEwMDAwLjIwMjItMTItMzABAAAAV7foBwIAAAAPNDEuMDQ1ODMyNjMyMzA5AQcAAAAFAAAAATEBAAAACy0yMTEwNTg0NjU5AwAAAAEwAgAAAAYxMDAwNjcEAAAAATAHAAAACjEyLzMwLzIwMjIIAAAACjEyLzMwLzIwMjKOdro+QSDbCD01bq5BINsILUNJUS5OQVNEQVFDTTpWUlJNLklRX1BFX0VYQ0wuMTAwMDAuMjAyMi0xMi0zMAEAAAAlxw8HAgAAAAU1NS4zMgEHAAAABQAAAAExAQAAAAstMjEwMTk1Mzc0</t>
  </si>
  <si>
    <t>NQMAAAABMAIAAAAGMTAwMDY2BAAAAAEwBwAAAAoxMi8zMC8yMDIyCAAAAAoxMi8zMC8yMDIyjna6PkEg2wjQSm2uQSDbCCxDSVEuTkFTREFRR1M6R08uSVFfVEVWX0VCSVQuMTAwMDAuMjAyMi0xMi0zMAEAAABRahgAAgAAABA0Ni41NzA2NzU1NTU2NDI5AQcAAAAFAAAAATEBAAAACy0yMTA5NTg1ODkxAwAAAAEwAgAAAAYxMDAwNjIEAAAAATAHAAAACjEyLzMwLzIwMjIIAAAACjEyLzMwLzIwMjKOdro+QSDbCLDVbK5BINsIMENJUS5OQVNEQVFHUzpGVEFJLklRX1RFVl9FQklUREEuMTAwMDAuMjAyMi0xMi0zMAEAAAAvQR8PAgAAABAxNC41ODIwNjcxMjUwMzQ5AQcAAAAFAAAAATEBAAAACy0yMTA5NTg1ODk3AwAAAAEwAgAAAAYxMDAwNjMEAAAAATAHAAAACjEyLzMwLzIwMjIIAAAACjEyLzMwLzIwMjKOdro+QSDbCIg5bK5BINsIMUNJUS5OQVNEQVFHUzpGVEFJLklRX1BSSUNFX1NBTEVTLjEwMDAwLjIwMjItMTItMzABAAAAL0EfDwIAAAAQMy4zNzc0ODkyNzA3NTAzNQEHAAAABQAAAAExAQAAAAstMjEwOTU4NTg5NwMAAAABMAIAAAAFMzg5NTgEAAAAATAHAAAACjEyLzMwLzIwMjIIAAAACjEyLzMwLzIwMjKOdro+QSDbCH8SbK5BINsIM0NJUS5OQVNEQVFHUzpHTE5HLklRX1RFVl9UT1RBTF9SRVYuMTAwMDAuMjAyMi0xMi0zMAEAAAC12Q8AAgAAABA3LjAxMzk0ODc5NDU5NDU0AQcAAAAFAAAAATEB</t>
  </si>
  <si>
    <t>AAAACy0yMDk5MzYyODQ0AwAAAAEwAgAAAAYxMDAwNjEEAAAAATAHAAAACjEyLzMwLzIwMjIIAAAACjEyLzMwLzIwMjKOdro+QSDbCOaca65BINsIKUNJUS5OQVNEQVFHUzpHTE5HLklRX1BCVi4xMDAwMC4yMDIyLTEyLTMwAQAAALXZDwACAAAAEDEuNDI1MTI1MzI4NDg1NDUBBwAAAAUAAAABMQEAAAALLTIwOTkzNjI4NDQDAAAAATACAAAABjEwMDA2NwQAAAABMAcAAAAKMTIvMzAvMjAyMggAAAAKMTIvMzAvMjAyMo52uj5BINsITk9rrkEg2wgtQ0lRLk5BU0RBUUdNOkhSTVkuSVFfUEVfRVhDTC4xMDAwMC4yMDIyLTEyLTMwAQAAAHlMeSgCAAAAAjk1AQcAAAAFAAAAATEBAAAACy0yMTEwMjA0MDYyAwAAAAEwAgAAAAYxMDAwNjYEAAAAATAHAAAACjEyLzMwLzIwMjIIAAAACjEyLzMwLzIwMjKOdro+QSDbCCKzaq5BINsILkNJUS5OQVNEQVFHUzpDVkxULklRX1RFVl9FQklULjEwMDAwLjIwMjItMTItMzABAAAApWgAAAIAAAAQNTguMTgyNzMzMzI2OTQxMQEHAAAABQAAAAExAQAAAAstMjExNDU3OTA5NAMAAAABMAIAAAAGMTAwMDYyBAAAAAEwBwAAAAoxMi8zMC8yMDIyCAAAAAoxMi8zMC8yMDIyjna6PkEg2wj3FmquQSDbCC9DSVEuTkFTREFRR1M6WFJYLklRX1RFVl9FQklUREEuMTAwMDAuMjAyMi0xMi0zMAEAAACvlAEAAgAAABA2LjY3MjgzNDczNTgxNzMxAQcAAAAFAAAAATEBAAAACy0yMTExMDEx</t>
  </si>
  <si>
    <t>ODQxAwAAAAEwAgAAAAYxMDAwNjMEAAAAATAHAAAACjEyLzMwLzIwMjIIAAAACjEyLzMwLzIwMjKOdro+QSDbCMlTaa5BINsIMENJUS5OQVNEQVFHUzpYUlguSVFfUFJJQ0VfU0FMRVMuMTAwMDAuMjAyMi0xMi0zMAEAAACvlAEAAgAAABAwLjM3OTk3MzQwMjkwMjgyAQcAAAAFAAAAATEBAAAACy0yMTExMDExODQxAwAAAAEwAgAAAAUzODk1OAQAAAABMAcAAAAKMTIvMzAvMjAyMggAAAAKMTIvMzAvMjAyMo52uj5BINsI0XpprkEg2wgzQ0lRLk5BU0RBUUdTOkNWQ08uSVFfVEVWX1RPVEFMX1JFVi4xMDAwMC4yMDIyLTEyLTMwAQAAAK3yAwACAAAADDEuMTgzMTUzMjE5OQEHAAAABQAAAAExAQAAAAstMjA3MTc4MTc5MwMAAAABMAIAAAAGMTAwMDYxBAAAAAEwBwAAAAoxMi8zMC8yMDIyCAAAAAoxMi8zMC8yMDIyjna6PkEg2wgNkGiuQSDbCClDSVEuTkFTREFRR1M6Q1ZDTy5JUV9QQlYuMTAwMDAuMjAyMi0xMi0zMAEAAACt8gMAAgAAAA8yLjU3MTQ1MzUwNDE3NjgBBwAAAAUAAAABMQEAAAALLTIwNzE3ODE3OTMDAAAAATACAAAABjEwMDA2NwQAAAABMAcAAAAKMTIvMzAvMjAyMggAAAAKMTIvMzAvMjAyMo52uj5BINsIDZBorkEg2wgtQ0lRLk5BU0RBUUdTOlVMQ0MuSVFfUEVfRVhDTC4xMDAwMC4yMDIyLTEyLTMwAQAAANoeBQADAAAAAk5NAQcAAAAFAAAAATEBAAAACy0yMTExMDY5OTIzAwAAAAEwAgAA</t>
  </si>
  <si>
    <t>AAYxMDAwNjYEAAAAATAHAAAACjEyLzMwLzIwMjIIAAAACjEyLzMwLzIwMjKOdro+QSDbCNOlZ65BINsILkNJUS5OQVNEQVFHUzpNR0VFLklRX1RFVl9FQklULjEwMDAwLjIwMjItMTItMzABAAAAG1wEAAIAAAAQMjIuNDA5MTg2NjE3MzA4MQEHAAAABQAAAAExAQAAAAstMjExMTI4MzA5OAMAAAABMAIAAAAGMTAwMDYyBAAAAAEwBwAAAAoxMi8zMC8yMDIyCAAAAAoxMi8zMC8yMDIyjna6PkEg2wi3MGeuQSDbCDBDSVEuTkFTREFRR1M6SU1DUi5JUV9URVZfRUJJVERBLjEwMDAwLjIwMjItMTItMzABAAAAs//uBwMAAAACTk0BBwAAAAUAAAABMQEAAAALLTIxMDk1ODU4ODYDAAAAATACAAAABjEwMDA2MwQAAAABMAcAAAAKMTIvMzAvMjAyMggAAAAKMTIvMzAvMjAyMo52uj5BINsIDZVmrkEg2wgxQ0lRLk5BU0RBUUdTOklNQ1IuSVFfUFJJQ0VfU0FMRVMuMTAwMDAuMjAyMi0xMi0zMAEAAACz/+4HAgAAABA2Ny41MjU3MzY1NTYyMjEzAQcAAAAFAAAAATEBAAAACy0yMTA5NTg1ODg2AwAAAAEwAgAAAAUzODk1OAQAAAABMAcAAAAKMTIvMzAvMjAyMggAAAAKMTIvMzAvMjAyMo52uj5BINsIAm5mrkEg2wgzQ0lRLk5BU0RBUUdTOkFSTFAuSVFfVEVWX1RPVEFMX1JFVi4xMDAwMC4yMDIyLTEyLTMwAQAAAIkqBgACAAAAEDEuNzU3MDc1ODA4ODUzMTMBBwAAAAUAAAABMQEAAAALLTIxMTA1ODQ2NjIDAAAAATAC</t>
  </si>
  <si>
    <t>AAAABjEwMDA2MQQAAAABMAcAAAAKMTIvMzAvMjAyMggAAAAKMTIvMzAvMjAyMo52uj5BINsI2dFlrkEg2wgpQ0lRLk5BU0RBUUdTOkFSTFAuSVFfUEJWLjEwMDAwLjIwMjItMTItMzABAAAAiSoGAAIAAAAQMi4xMjczMjkwMTY5NzcxNwEHAAAABQAAAAExAQAAAAstMjExMDU4NDY2MgMAAAABMAIAAAAGMTAwMDY3BAAAAAEwBwAAAAoxMi8zMC8yMDIyCAAAAAoxMi8zMC8yMDIyjna6PkEg2wjSqmWuQSDbCC1DSVEuTkFTREFRR1M6VFdLUy5JUV9QRV9FWENMLjEwMDAwLjIwMjItMTItMzABAAAATrCDIAMAAAACTk0BBwAAAAUAAAABMQEAAAALLTIxMDkwNjg0NTIDAAAAATACAAAABjEwMDA2NgQAAAABMAcAAAAKMTIvMzAvMjAyMggAAAAKMTIvMzAvMjAyMo52uj5BINsIpQ5lrkEg2wguQ0lRLk5BU0RBUUdTOlBSRlQuSVFfVEVWX0VCSVQuMTAwMDAuMjAyMi0xMi0zMAEAAAC3IAYAAgAAABAyNS42NzI1NjI4MDAzMzQ3AQcAAAAFAAAAATEBAAAACy0yMTEwOTg1NTA2AwAAAAEwAgAAAAYxMDAwNjIEAAAAATAHAAAACjEyLzMwLzIwMjIIAAAACjEyLzMwLzIwMjKOdro+QSDbCH9yZK5BINsIMENJUS5OQVNEQVFHUzpWVFlYLklRX1RFVl9FQklUREEuMTAwMDAuMjAyMi0xMi0zMAEAAAAEFBYoAwAAAAJOTQEHAAAABQAAAAExAQAAAAstMjEwNzE0NTE1NAMAAAABMAIAAAAGMTAwMDYzBAAAAAEwBwAAAAoxMi8z</t>
  </si>
  <si>
    <t>MC8yMDIyCAAAAAoxMi8zMC8yMDIyjna6PkEg2wjErmOuQSDbCDFDSVEuTkFTREFRR1M6VlRZWC5JUV9QUklDRV9TQUxFUy4xMDAwMC4yMDIyLTEyLTMwAQAAAAQUFigDAAAAAACOdro+QSDbCM/VY65BINsIM0NJUS5OQVNEQVFHUzpKQU1GLklRX1RFVl9UT1RBTF9SRVYuMTAwMDAuMjAyMi0xMi0zMAEAAACGJmcgAgAAABA3LjUxMTUxMDQxNTQ2MTIxAQcAAAAFAAAAATEBAAAACy0yMTEwMDgxMTM5AwAAAAEwAgAAAAYxMDAwNjEEAAAAATAHAAAACjEyLzMwLzIwMjIIAAAACjEyLzMwLzIwMjKOdro+QSDbCJHrYq5BINsIKUNJUS5OQVNEQVFHUzpKQU1GLklRX1BCVi4xMDAwMC4yMDIyLTEyLTMwAQAAAIYmZyACAAAAEDMuNDQ0ODYxNjczNDM5NDEBBwAAAAUAAAABMQEAAAALLTIxMTAwODExMzkDAAAAATACAAAABjEwMDA2NwQAAAABMAcAAAAKMTIvMzAvMjAyMggAAAAKMTIvMzAvMjAyMo52uj5BINsIketirkEg2wgtQ0lRLk5BU0RBUUdTOlNPTk8uSVFfUEVfRVhDTC4xMDAwMC4yMDIyLTEyLTMwAQAAAFmUogACAAAAEDE2LjA5MjEyNjk1MDY5NDMBBwAAAAUAAAABMQEAAAALLTIxMTMxODQ4MTMDAAAAATACAAAABjEwMDA2NgQAAAABMAcAAAAKMTIvMzAvMjAyMggAAAAKMTIvMzAvMjAyMo52uj5BINsIXihirkEg2wgsQ0lRLk5BU0RBUUdTOk1RLklRX1RFVl9FQklULjEwMDAwLjIwMjItMTItMzABAAAA</t>
  </si>
  <si>
    <t>lzQACAMAAAACTk0BBwAAAAUAAAABMQEAAAALLTIxMDg2MjY2OTkDAAAAATACAAAABjEwMDA2MgQAAAABMAcAAAAKMTIvMzAvMjAyMggAAAAKMTIvMzAvMjAyMo52uj5BINsIu4xhrkEg2wgvQ0lRLk5BU0RBUUdTOkRDVC5JUV9URVZfRUJJVERBLjEwMDAwLjIwMjItMTItMzABAAAABDN5AAIAAAAQNzYuMTE4NDM0MjMxMjg5NQEHAAAABQAAAAExAQAAAAstMjExNTM1MTA3MgMAAAABMAIAAAAGMTAwMDYzBAAAAAEwBwAAAAoxMi8zMC8yMDIyCAAAAAoxMi8zMC8yMDIyjna6PkEg2wiaF2GuQSDbCDBDSVEuTkFTREFRR1M6RENULklRX1BSSUNFX1NBTEVTLjEwMDAwLjIwMjItMTItMzABAAAABDN5AAIAAAAQNS43NjE3MzQ4MTI5Mjc3MQEHAAAABQAAAAExAQAAAAstMjExNTM1MTA3MgMAAAABMAIAAAAFMzg5NTgEAAAAATAHAAAACjEyLzMwLzIwMjIIAAAACjEyLzMwLzIwMjKOdro+QSDbCI7wYK5BINsIM0NJUS5OQVNEQVFHUzpPTUNMLklRX1RFVl9UT1RBTF9SRVYuMTAwMDAuMjAyMi0xMi0zMAEAAACRfgAAAgAAABAyLjI5OTU4MDA3MTczMDMxAQcAAAAFAAAAATEBAAAACy0yMTEwNTQ2NTE0AwAAAAEwAgAAAAYxMDAwNjEEAAAAATAHAAAACjEyLzMwLzIwMjIIAAAACjEyLzMwLzIwMjKOdro+QSDbCGVUYK5BINsIKUNJUS5OQVNEQVFHUzpPTUNMLklRX1BCVi4xMDAwMC4yMDIyLTEyLTMwAQAAAJF+AAAC</t>
  </si>
  <si>
    <t>AAAAEDEuOTQyNTUzOTU2MDU0MjgBBwAAAAUAAAABMQEAAAALLTIxMTA1NDY1MTQDAAAAATACAAAABjEwMDA2NwQAAAABMAcAAAAKMTIvMzAvMjAyMggAAAAKMTIvMzAvMjAyMo52uj5BINsIXS1grkEg2wgtQ0lRLk5BU0RBUUdTOlVSQk4uSVFfUEVfRVhDTC4xMDAwMC4yMDIyLTEyLTMwAQAAANILBQACAAAAEDcuNjE5ODA4MzA2NzA5MjcBBwAAAAUAAAABMQEAAAALLTIxMDUxNDk5OTgDAAAAATACAAAABjEwMDA2NgQAAAABMAcAAAAKMTIvMzAvMjAyMggAAAAKMTIvMzAvMjAyMo52uj5BINsIMGpfrkEg2wgsQ0lRLk5BU0RBUUdTOkNELklRX1RFVl9FQklULjEwMDAwLjIwMjItMTItMzABAAAAO1b7KAIAAAAQMzMuMDM1NzMwODIyNzExOAEHAAAABQAAAAExAQAAAAstMjA5OTc5Njg1NwMAAAABMAIAAAAGMTAwMDYyBAAAAAEwBwAAAAoxMi8zMC8yMDIyCAAAAAoxMi8zMC8yMDIyjna6PkEg2wgAzl6uQSDbCDBDSVEuTkFTREFRR1M6QUxSTS5JUV9URVZfRUJJVERBLjEwMDAwLjIwMjItMTItMzABAAAAKXkCEgIAAAAQMjEuOTc3NDk2ODM1NjU0OQEHAAAABQAAAAExAQAAAAstMjExMTAyOTgxNwMAAAABMAIAAAAGMTAwMDYzBAAAAAEwBwAAAAoxMi8zMC8yMDIyCAAAAAoxMi8zMC8yMDIyjna6PkEg2wjYMV6uQSDbCDFDSVEuTkFTREFRR1M6QUxSTS5JUV9QUklDRV9TQUxFUy4xMDAwMC4yMDIyLTEyLTMw</t>
  </si>
  <si>
    <t>AQAAACl5AhICAAAAEDMuMjk0NjA5OTAzNjcxOTUBBwAAAAUAAAABMQEAAAALLTIxMTEwMjk4MTcDAAAAATACAAAABTM4OTU4BAAAAAEwBwAAAAoxMi8zMC8yMDIyCAAAAAoxMi8zMC8yMDIyjna6PkEg2wjYMV6uQSDbCDJDSVEuTkFTREFRR1M6RUJDLklRX1RFVl9UT1RBTF9SRVYuMTAwMDAuMjAyMi0xMi0zMAEAAABI9c0AAwAAAAAAjna6PkEg2wijbl2uQSDbCChDSVEuTkFTREFRR1M6RUJDLklRX1BCVi4xMDAwMC4yMDIyLTEyLTMwAQAAAEj1zQACAAAAETAuODcxMTkzMzc3MzU0NjA4AQcAAAAFAAAAATEBAAAACy0yMTEwNDM0MzA5AwAAAAEwAgAAAAYxMDAwNjcEAAAAATAHAAAACjEyLzMwLzIwMjIIAAAACjEyLzMwLzIwMjKOdro+QSDbCKNuXa5BINsILUNJUS5OQVNEQVFHUzpEQURBLklRX1BFX0VYQ0wuMTAwMDAuMjAyMi0xMi0zMAEAAAADkiQSAwAAAAJOTQEHAAAABQAAAAExAQAAAAstMjA5OTc5NjgyMAMAAAABMAIAAAAGMTAwMDY2BAAAAAEwBwAAAAoxMi8zMC8yMDIyCAAAAAoxMi8zMC8yMDIyjna6PkEg2whmhFyuQSDbCC5DSVEuTkFTREFRR1M6VlJOVC5JUV9URVZfRUJJVC4xMDAwMC4yMDIyLTEyLTMwAQAAAA41GgACAAAAEDQ1LjA1NTg0MTA3NjAwMDQBBwAAAAUAAAABMQEAAAALLTIxMDYwNjM3MjkDAAAAATACAAAABjEwMDA2MgQAAAABMAcAAAAKMTIvMzAvMjAyMggAAAAKMTIvMzAv</t>
  </si>
  <si>
    <t>MjAyMo52uj5BINsIRw9crkEg2wgwQ0lRLk5BU0RBUUdTOkFSQ0IuSVFfVEVWX0VCSVREQS4xMDAwMC4yMDIyLTEyLTMwAQAAAOdhAAACAAAAEDQuMzA1NjM4NzAxNjQ1ODQBBwAAAAUAAAABMQEAAAALLTIxMTAzNjQwMDUDAAAAATACAAAABjEwMDA2MwQAAAABMAcAAAAKMTIvMzAvMjAyMggAAAAKMTIvMzAvMjAyMo52uj5BINsImHJbrkEg2wgxQ0lRLk5BU0RBUUdTOkFSQ0IuSVFfUFJJQ0VfU0FMRVMuMTAwMDAuMjAyMi0xMi0zMAEAAADnYQAAAgAAABEwLjQ0ODI0NzM4MjE3NTEyOQEHAAAABQAAAAExAQAAAAstMjExMDM2NDAwNQMAAAABMAIAAAAFMzg5NTgEAAAAATAHAAAACjEyLzMwLzIwMjIIAAAACjEyLzMwLzIwMjKOdro+QSDbCI5LW65BINsIM0NJUS5OQVNEQVFHUzpQUkdTLklRX1RFVl9UT1RBTF9SRVYuMTAwMDAuMjAyMi0xMi0zMAEAAABHggAAAgAAABA0Ljg3NjU0ODA5MDAxNDc0AQcAAAAFAAAAATEBAAAACy0yMTE0NDM0MzExAwAAAAEwAgAAAAYxMDAwNjEEAAAAATAHAAAACjEyLzMwLzIwMjIIAAAACjEyLzMwLzIwMjKOdro+QSDbCGWvWq5BINsIKUNJUS5OQVNEQVFHUzpQUkdTLklRX1BCVi4xMDAwMC4yMDIyLTEyLTMwAQAAAEeCAAACAAAAEDUuMzk5MzU3Njg1MTMyMTUBBwAAAAUAAAABMQEAAAALLTIxMTQ0MzQzMTEDAAAAATACAAAABjEwMDA2NwQAAAABMAcAAAAKMTIvMzAvMjAy</t>
  </si>
  <si>
    <t>MggAAAAKMTIvMzAvMjAyMo52uj5BINsIYIharkEg2wgtQ0lRLk5BU0RBUUdTOkNCUkwuSVFfUEVfRVhDTC4xMDAwMC4yMDIyLTEyLTMwAQAAAMEKBAACAAAAEDE1LjkwMjk1MzM3Njg1MTMBBwAAAAUAAAABMQEAAAALLTIxMTEwMTQzNDYDAAAAATACAAAABjEwMDA2NgQAAAABMAcAAAAKMTIvMzAvMjAyMggAAAAKMTIvMzAvMjAyMo52uj5BINsIMuxZrkEg2wguQ0lRLk5BU0RBUUdTOklUUkkuSVFfVEVWX0VCSVQuMTAwMDAuMjAyMi0xMi0zMAEAAABzdgAAAgAAAA83MC4zNjkzMzIzMjQyMzIBBwAAAAUAAAABMQEAAAALLTIxMDk5NDE5NDcDAAAAATACAAAABjEwMDA2MgQAAAABMAcAAAAKMTIvMzAvMjAyMggAAAAKMTIvMzAvMjAyMo52uj5BINsICVBZrkEg2wgwQ0lRLk5BU0RBUUdTOkxHSUguSVFfVEVWX0VCSVREQS4xMDAwMC4yMDIyLTEyLTMwAQAAAIav8wUCAAAAEDYuMDExNTcwMjk0Mjg0OTUBBwAAAAUAAAABMQEAAAALLTIxMTIxODUxMzYDAAAAATACAAAABjEwMDA2MwQAAAABMAcAAAAKMTIvMzAvMjAyMggAAAAKMTIvMzAvMjAyMo52uj5BINsI1YxYrkEg2wgxQ0lRLk5BU0RBUUdTOkxHSUguSVFfUFJJQ0VfU0FMRVMuMTAwMDAuMjAyMi0xMi0zMAEAAACGr/MFAgAAABEwLjc0NzA1NTE3NjY2NDM5MQEHAAAABQAAAAExAQAAAAstMjExMjE4NTEzNgMAAAABMAIAAAAFMzg5NTgEAAAAATAHAAAA</t>
  </si>
  <si>
    <t>CjEyLzMwLzIwMjIIAAAACjEyLzMwLzIwMjKOdro+QSDbCNWMWK5BINsIM0NJUS5OQVNEQVFHTTpQQVlPLklRX1RFVl9UT1RBTF9SRVYuMTAwMDAuMjAyMi0xMi0zMAEAAADuMv0BAgAAABAzLjAyNTgyNDY1MjMzNjM4AQcAAAAFAAAAATEBAAAACy0yMTA5Njk4MDM4AwAAAAEwAgAAAAYxMDAwNjEEAAAAATAHAAAACjEyLzMwLzIwMjIIAAAACjEyLzMwLzIwMjKOdro+QSDbCKLJV65BINsIKUNJUS5OQVNEQVFHTTpQQVlPLklRX1BCVi4xMDAwMC4yMDIyLTEyLTMwAQAAAO4y/QECAAAAEDMuODIyNjM1MzEyMjA1MTgBBwAAAAUAAAABMQEAAAALLTIxMDk2OTgwMzgDAAAAATACAAAABjEwMDA2NwQAAAABMAcAAAAKMTIvMzAvMjAyMggAAAAKMTIvMzAvMjAyMo52uj5BINsIoslXrkEg2wgtQ0lRLk5BU0RBUUdTOk1SVFguSVFfUEVfRVhDTC4xMDAwMC4yMDIyLTEyLTMwAQAAALbZAQADAAAAAk5NAQcAAAAFAAAAATEBAAAACy0yMTEwMzAwNDE5AwAAAAEwAgAAAAYxMDAwNjYEAAAAATAHAAAACjEyLzMwLzIwMjIIAAAACjEyLzMwLzIwMjKOdro+QSDbCG8GV65BINsILkNJUS5OQVNEQVFHUzpNR1JDLklRX1RFVl9FQklULjEwMDAwLjIwMjItMTItMzABAAAAAGEEAAIAAAAQMjEuMDE5MjI3Nzk0MDIwMwEHAAAABQAAAAExAQAAAAstMjExMTI1MTIzOQMAAAABMAIAAAAGMTAwMDYyBAAAAAEwBwAAAAoxMi8zMC8y</t>
  </si>
  <si>
    <t>MDIyCAAAAAoxMi8zMC8yMDIyjna6PkEg2whKalauQSDbCDBDSVEuTkFTREFRQ006VEdUWC5JUV9URVZfRUJJVERBLjEwMDAwLjIwMjItMTItMzABAAAAWpSPCAMAAAACTk0BBwAAAAUAAAABMQEAAAALLTIxMDk3MTg3NzQDAAAAATACAAAABjEwMDA2MwQAAAABMAcAAAAKMTIvMzAvMjAyMggAAAAKMTIvMzAvMjAyMo52uj5BINsIHM5VrkEg2wgxQ0lRLk5BU0RBUUNNOlRHVFguSVFfUFJJQ0VfU0FMRVMuMTAwMDAuMjAyMi0xMi0zMAEAAABalI8IAgAAABAyMzMuODQ5OTI0ODgzMzcyAQcAAAAFAAAAATEBAAAACy0yMTA5NzE4Nzc0AwAAAAEwAgAAAAUzODk1OAQAAAABMAcAAAAKMTIvMzAvMjAyMggAAAAKMTIvMzAvMjAyMo52uj5BINsIGKdVrkEg2wgzQ0lRLk5BU0RBUUdTOkFNTFguSVFfVEVWX1RPVEFMX1JFVi4xMDAwMC4yMDIyLTEyLTMwAQAAAAag5xIDAAAAAk5NAQcAAAAFAAAAATEBAAAACy0yMTA1NjQ1MzQ4AwAAAAEwAgAAAAYxMDAwNjEEAAAAATAHAAAACjEyLzMwLzIwMjIIAAAACjEyLzMwLzIwMjKOdro+QSDbCOkKVa5BINsIKUNJUS5OQVNEQVFHUzpBTUxYLklRX1BCVi4xMDAwMC4yMDIyLTEyLTMwAQAAAAag5xIDAAAAAk5NAQcAAAAFAAAAATEBAAAACy0yMTA1NjQ1MzQ4AwAAAAEwAgAAAAYxMDAwNjcEAAAAATAHAAAACjEyLzMwLzIwMjIIAAAACjEyLzMwLzIwMjKOdro+QSDbCN7jVK5B</t>
  </si>
  <si>
    <t>INsILUNJUS5OQVNEQVFHUzpSVk1ELklRX1BFX0VYQ0wuMTAwMDAuMjAyMi0xMi0zMAEAAAC0EeoQAwAAAAJOTQEHAAAABQAAAAExAQAAAAstMjExMDI0MjMwOQMAAAABMAIAAAAGMTAwMDY2BAAAAAEwBwAAAAoxMi8zMC8yMDIyCAAAAAoxMi8zMC8yMDIyjna6PkEg2wi1R1SuQSDbCC5DSVEuTkFTREFRR1M6U0JDRi5JUV9URVZfRUJJVC4xMDAwMC4yMDIyLTEyLTMwAQAAAFedBAADAAAAAACOdro+QSDbCIyrU65BINsIMENJUS5OQVNEQVFHUzpTQkxLLklRX1RFVl9FQklUREEuMTAwMDAuMjAyMi0xMi0zMAEAAABejOQPAgAAABAzLjMwMjMyNzQ5NjA0NDgxAQcAAAAFAAAAATEBAAAACy0yMTA4MjE4MDc0AwAAAAEwAgAAAAYxMDAwNjMEAAAAATAHAAAACjEyLzMwLzIwMjIIAAAACjEyLzMwLzIwMjKOdro+QSDbCFvoUq5BINsIMUNJUS5OQVNEQVFHUzpTQkxLLklRX1BSSUNFX1NBTEVTLjEwMDAwLjIwMjItMTItMzABAAAAXozkDwIAAAAQMS4zNjMxMzEzOTk5MTI1NgEHAAAABQAAAAExAQAAAAstMjEwODIxODA3NAMAAAABMAIAAAAFMzg5NTgEAAAAATAHAAAACjEyLzMwLzIwMjIIAAAACjEyLzMwLzIwMjKOdro+QSDbCGQPU65BINsIM0NJUS5OQVNEQVFHUzpIU0FJLklRX1RFVl9UT1RBTF9SRVYuMTAwMDAuMjAyMi0xMi0zMAEAAAAQUppsAwAAAAAAjna6PkEg2wgmJVKuQSDbCClDSVEuTkFTREFRR1M6</t>
  </si>
  <si>
    <t>SFNBSS5JUV9QQlYuMTAwMDAuMjAyMi0xMi0zMAEAAAAQUppsAwAAAAAAjna6PkEg2wgwTFKuQSDbCC1DSVEuTkFTREFRR006VFJVUC5JUV9QRV9FWENMLjEwMDAwLjIwMjItMTItMzABAAAANEFmAgMAAAACTk0BBwAAAAUAAAABMQEAAAALLTIxMTE3NzExNDEDAAAAATACAAAABjEwMDA2NgQAAAABMAcAAAAKMTIvMzAvMjAyMggAAAAKMTIvMzAvMjAyMo52uj5BINsI82FRrkEg2wguQ0lRLk5BU0RBUUdTOkZMTkMuSVFfVEVWX0VCSVQuMTAwMDAuMjAyMi0xMi0zMAEAAADbZlRkAwAAAAJOTQEHAAAABQAAAAExAQAAAAstMjA5NTI1NDA5NQMAAAABMAIAAAAGMTAwMDYyBAAAAAEwBwAAAAoxMi8zMC8yMDIyCAAAAAoxMi8zMC8yMDIyjna6PkEg2wjKxVCuQSDbCDBDSVEuTkFTREFRR1M6VklBVi5JUV9URVZfRUJJVERBLjEwMDAwLjIwMjItMTItMzABAAAAT3cBAAIAAAAQOS44NTcxMzkyMzcxMDI4NwEHAAAABQAAAAExAQAAAAstMjExMzUzNDA1MAMAAAABMAIAAAAGMTAwMDYzBAAAAAEwBwAAAAoxMi8zMC8yMDIyCAAAAAoxMi8zMC8yMDIyjna6PkEg2wirUFCuQSDbCDFDSVEuTkFTREFRR1M6VklBVi5JUV9QUklDRV9TQUxFUy4xMDAwMC4yMDIyLTEyLTMwAQAAAE93AQACAAAAEDEuOTMzOTYwODQ5MzQ1NTUBBwAAAAUAAAABMQEAAAALLTIxMTM1MzQwNTADAAAAATACAAAABTM4OTU4BAAAAAEwBwAAAAox</t>
  </si>
  <si>
    <t>Mi8zMC8yMDIyCAAAAAoxMi8zMC8yMDIyjna6PkEg2wigKVCuQSDbCDNDSVEuTkFTREFRR1M6RlJNRS5JUV9URVZfVE9UQUxfUkVWLjEwMDAwLjIwMjItMTItMzABAAAAXCcEAAMAAAAAAI52uj5BINsIeI1PrkEg2wgpQ0lRLk5BU0RBUUdTOkZSTUUuSVFfUEJWLjEwMDAwLjIwMjItMTItMzABAAAAXCcEAAIAAAAQMS4xNDgxMTE5MTAyNzQ0NQEHAAAABQAAAAExAQAAAAstMjEwOTY1MjMxNQMAAAABMAIAAAAGMTAwMDY3BAAAAAEwBwAAAAoxMi8zMC8yMDIyCAAAAAoxMi8zMC8yMDIyjna6PkEg2whxZk+uQSDbCC1DSVEuTkFTREFRR1M6QVZBVi5JUV9QRV9FWENMLjEwMDAwLjIwMjItMTItMzABAAAAjI0ZAAMAAAACTk0BBwAAAAUAAAABMQEAAAALLTIwNjU5NjY3MTUDAAAAATACAAAABjEwMDA2NgQAAAABMAcAAAAKMTIvMzAvMjAyMggAAAAKMTIvMzAvMjAyMpaduj5BINsIO6NOrkEg2wguQ0lRLk5BU0RBUUdTOkFCQ0wuSVFfVEVWX0VCSVQuMTAwMDAuMjAyMi0xMi0zMAEAAAA8IrkQAgAAABAxMC4zMDMxNTc0NTgyMzQxAQcAAAAFAAAAATEBAAAACy0yMTEwNDA1ODc0AwAAAAEwAgAAAAYxMDAwNjIEAAAAATAHAAAACjEyLzMwLzIwMjIIAAAACjEyLzMwLzIwMjKWnbo+QSDbCBAHTq5BINsIMENJUS5OQVNEQVFHUzpMSVZOLklRX1RFVl9FQklUREEuMTAwMDAuMjAyMi0xMi0zMAEAAACTagAAAgAAABAy</t>
  </si>
  <si>
    <t>Ny4wODg4NTU2Mjk5ODMzAQcAAAAFAAAAATEBAAAACy0yMTA5OTQyNDM2AwAAAAEwAgAAAAYxMDAwNjMEAAAAATAHAAAACjEyLzMwLzIwMjIIAAAACjEyLzMwLzIwMjKWnbo+QSDbCOdqTa5BINsIMUNJUS5OQVNEQVFHUzpMSVZOLklRX1BSSUNFX1NBTEVTLjEwMDAwLjIwMjItMTItMzABAAAAk2oAAAIAAAAQMi43MTYxMDIwMDUzMjgzMwEHAAAABQAAAAExAQAAAAstMjEwOTk0MjQzNgMAAAABMAIAAAAFMzg5NTgEAAAAATAHAAAACjEyLzMwLzIwMjIIAAAACjEyLzMwLzIwMjKWnbo+QSDbCOdqTa5BINsIM0NJUS5OQVNEQVFHUzpFWFRSLklRX1RFVl9UT1RBTF9SRVYuMTAwMDAuMjAyMi0xMi0zMAEAAADWbgAAAgAAABAyLjMzMDA5NzM3MDU4ODk3AQcAAAAFAAAAATEBAAAACy0yMTE0MzQyNDkyAwAAAAEwAgAAAAYxMDAwNjEEAAAAATAHAAAACjEyLzMwLzIwMjIIAAAACjEyLzMwLzIwMjKWnbo+QSDbCLOnTK5BINsIKUNJUS5OQVNEQVFHUzpFWFRSLklRX1BCVi4xMDAwMC4yMDIyLTEyLTMwAQAAANZuAAACAAAAEDMzLjk1MDg1MTkyMzQ3OTkBBwAAAAUAAAABMQEAAAALLTIxMTQzNDI0OTIDAAAAATACAAAABjEwMDA2NwQAAAABMAcAAAAKMTIvMzAvMjAyMggAAAAKMTIvMzAvMjAyMpaduj5BINsIs6dMrkEg2wguQ0lRLk5BU0RBUUdTOkNTSVEuSVFfQ0xPU0VQUklDRV9BREouMjAxNy0xMi0zMQEAAAD4</t>
  </si>
  <si>
    <t>I8YBAgAAAAUxNi44NgCWnbo+QSDbCPbKgq5BINsILkNJUS5OQVNEQVFHUzpDQUxNLklRX0NMT1NFUFJJQ0VfQURKLjIwMTktMTItMzEBAAAAIHoFAAIAAAAJNDAuMzc4MzQzAJaduj5BINsIzC6CrkEg2wgpQ0lRLk5BU0RBUUdTOkNBTE0uSVFfTUFSS0VUQ0FQLjIwMjItMDktMzABAAAAIHoFAAIAAAALMjcyMC4zNDM5NTcBBgAAAAUAAAABMQEAAAALLTIwNzYwODM1NzMDAAAAAzE2MAIAAAAGMTAwMDU0BAAAAAEwBwAAAAk5LzMwLzIwMjKWnbo+QSDbCMwugq5BINsIKUNJUS5OQVNEQVFHUzpDQUxNLklRX01BUktFVENBUC4yMDEyLTEyLTMxAQAAACB6BQACAAAACjk2Mi4xMTQzMjQBBgAAAAUAAAABMQEAAAAKMTU4MjQ4ODk1NgMAAAADMTYwAgAAAAYxMDAwNTQEAAAAATAHAAAACjEyLzMxLzIwMTKWnbo+QSDbCMMHgq5BINsIGENJUS5OQVNEQVFHUzpTSE9PLklRX1RFVgEAAAAJTAUAAgAAAAsyNTYzLjQ4MTE3NAEGAAAABQAAAAExAQAAAAstMjA1ODkzNzg3NwMAAAADMTYwAgAAAAYxMDAwNjAEAAAAATAHAAAACDMvOC8yMDIzlp26PkEg2wimkoGuQSDbCClDSVEuTkFTREFRR1M6U0hPTy5JUV9NQVJLRVRDQVAuMjAxNy0xMi0zMQEAAAAJTAUAAgAAAAsyNzYwLjEyMjg2NgEGAAAABQAAAAExAQAAAAoxODY0NzY0Mjk4AwAAAAMxNjACAAAABjEwMDA1NAQAAAABMAcAAAAKMTIvMzEvMjAxN5aduj5BINsI</t>
  </si>
  <si>
    <t>OR6BrkEg2wguQ0lRLk5BU0RBUUdTOkZVTFQuSVFfQ0xPU0VQUklDRV9BREouMjAyMi0wOS0zMAEAAABvLgQAAgAAAAkxNS42MTAyMjkAlp26PkEg2wgaqYCuQSDbCC5DSVEuTkFTREFRR1M6RlVMVC5JUV9DTE9TRVBSSUNFX0FESi4yMDEyLTEyLTMxAQAAAG8uBAACAAAACDYuODc4NzE1AJaduj5BINsIEoKArkEg2wgpQ0lRLk5BU0RBUUdTOkZVTFQuSVFfTUFSS0VUQ0FQLjIwMTktMTItMzEBAAAAby4EAAIAAAAKMjg2MC42NDY0NgCWnbo+QSDbCBKCgK5BINsILkNJUS5OQVNEQVFHUzpKSlNGLklRX0NMT1NFUFJJQ0VfQURKLjIwMTctMTItMzEBAAAAM0wEAAIAAAAKMTQwLjc0NTM1MQCWnbo+QSDbCPYMgK5BINsILkNJUS5OQVNEQVFHUzpCTUJMLklRX0NMT1NFUFJJQ0VfQURKLjIwMTktMTItMzEBAAAA/5vAEwMAAAAAAJaduj5BINsIyHB/rkEg2wgpQ0lRLk5BU0RBUUdTOkJNQkwuSVFfTUFSS0VUQ0FQLjIwMjItMDktMzABAAAA/5vAEwIAAAALMjc4NC44MDc4NDYBBgAAAAUAAAABMQEAAAALLTIwODQ3NzYyNTMDAAAAAzE2MAIAAAAGMTAwMDU0BAAAAAEwBwAAAAk5LzMwLzIwMjKWnbo+QSDbCL9Jf65BINsIKUNJUS5OQVNEQVFHUzpCTUJMLklRX01BUktFVENBUC4yMDEyLTEyLTMxAQAAAP+bwBMDAAAAAACWnbo+QSDbCL9Jf65BINsIF0NJUS5OQVNEQVFHTTpSVU0uSVFfVEVWAQAAADeaSCQCAAAA</t>
  </si>
  <si>
    <t>CzIzNDkuNjUzODc3AQYAAAAFAAAAATEBAAAACy0yMDY5Nzc2NTcyAwAAAAMxNjACAAAABjEwMDA2MAQAAAABMAcAAAAIMy84LzIwMjOWnbo+QSDbCJatfq5BINsIKENJUS5OQVNEQVFHTTpSVU0uSVFfTUFSS0VUQ0FQLjIwMTctMTItMzEBAAAAN5pIJAMAAAAAAJaduj5BINsIhF9+rkEg2wguQ0lRLk5BU0RBUUdTOkFYTlguSVFfQ0xPU0VQUklDRV9BREouMjAyMi0wOS0zMAEAAABMbY0PAgAAAAU3MC40NACWnbo+QSDbCGDqfa5BINsILkNJUS5OQVNEQVFHUzpBWE5YLklRX0NMT1NFUFJJQ0VfQURKLjIwMTItMTItMzEBAAAATG2NDwMAAAAAAJaduj5BINsIYOp9rkEg2wgpQ0lRLk5BU0RBUUdTOkFYTlguSVFfTUFSS0VUQ0FQLjIwMTktMTItMzEBAAAATG2NDwIAAAAKOTQwLjY5MjU5NgEGAAAABQAAAAExAQAAAAoxOTkyNjY3NjI4AwAAAAMxNjACAAAABjEwMDA1NAQAAAABMAcAAAAKMTIvMzEvMjAxOZaduj5BINsIXcN9rkEg2wguQ0lRLk5BU0RBUUdTOk5WTUkuSVFfQ0xPU0VQUklDRV9BREouMjAxNy0xMi0zMQEAAABQ5wEAAgAAAAUyNS45MQCWnbo+QSDbCDdOfa5BINsILkNJUS5OQVNEQVFHUzpTUFdSLklRX0NMT1NFUFJJQ0VfQURKLjIwMTktMTItMzEBAAAARUWuAAIAAAAINS4xMDY5MzgAn8S6PkEg2wgRsnyuQSDbCClDSVEuTkFTREFRR1M6U1BXUi5JUV9NQVJLRVRDQVAuMjAyMi0wOS0zMAEA</t>
  </si>
  <si>
    <t>AABFRa4AAgAAAAs0MDExLjA5OTM3OQEGAAAABQAAAAExAQAAAAstMjA4NjY0NTMwNQMAAAADMTYwAgAAAAYxMDAwNTQEAAAAATAHAAAACTkvMzAvMjAyMp/Euj5BINsID4t8rkEg2wgpQ0lRLk5BU0RBUUdTOlNQV1IuSVFfTUFSS0VUQ0FQLjIwMTItMTItMzEBAAAARUWuAAIAAAAKNjY5LjA0NDU3OAEGAAAABQAAAAExAQAAAAoxNTc0MTI4NTA5AwAAAAMxNjACAAAABjEwMDA1NAQAAAABMAcAAAAKMTIvMzEvMjAxMp/Euj5BINsID4t8rkEg2wgYQ0lRLk5BU0RBUUdTOk1TVFIuSVFfVEVWAQAAANDfBQACAAAACzUxMDAuMjAxNzI5AQYAAAAFAAAAATEBAAAACy0yMDYwNjQzNzI4AwAAAAMxNjACAAAABjEwMDA2MAQAAAABMAcAAAAIMy84LzIwMjOfxLo+QSDbCN7ue65BINsIKUNJUS5OQVNEQVFHUzpNU1RSLklRX01BUktFVENBUC4yMDE3LTEyLTMxAQAAANDfBQACAAAACzE1MDIuOTkwMzEyAQYAAAAFAAAAATEBAAAACjE4NjI3MTc5MjUDAAAAAzE2MAIAAAAGMTAwMDU0BAAAAAEwBwAAAAoxMi8zMS8yMDE3n8S6PkEg2wjKoHuuQSDbCC5DSVEuTkFTREFRR1M6UEFHUC5JUV9DTE9TRVBSSUNFX0FESi4yMDIyLTA5LTMwAQAAAE3iUQECAAAACTEwLjUxMDg3MgCfxLo+QSDbCK4re65BINsILkNJUS5OQVNEQVFHUzpQQUdQLklRX0NMT1NFUFJJQ0VfQURKLjIwMTItMTItMzEBAAAATeJRAQMAAAAAAJ/Euj5B</t>
  </si>
  <si>
    <t>INsIrit7rkEg2wgpQ0lRLk5BU0RBUUdTOlBBR1AuSVFfTUFSS0VUQ0FQLjIwMTktMTItMzEBAAAATeJRAQIAAAALMzQ0OS4wMTM4NzEBBgAAAAUAAAABMQEAAAAKMTk5MTY3ODEyMwMAAAADMTYwAgAAAAYxMDAwNTQEAAAAATAHAAAACjEyLzMxLzIwMTmfxLo+QSDbCJ4Ee65BINsILkNJUS5OQVNEQVFHUzpJTlNNLklRX0NMT1NFUFJJQ0VfQURKLjIwMTctMTItMzEBAAAAGnUAAAIAAAAFMzEuMTgAn8S6PkEg2wh+j3quQSDbCC5DSVEuTkFTREFRR1M6U0ZOQy5JUV9DTE9TRVBSSUNFX0FESi4yMDE5LTEyLTMxAQAAAEWiBAACAAAACTI0LjMxNjUwNwCfxLo+QSDbCB3Mea5BINsIKUNJUS5OQVNEQVFHUzpTRk5DLklRX01BUktFVENBUC4yMDIyLTA5LTMwAQAAAEWiBAACAAAACzI3OTYuMDM5NDE1AQYAAAAFAAAAATEBAAAACy0yMTEwODcwMjE5AwAAAAMxNjACAAAABjEwMDA1NAQAAAABMAcAAAAJOS8zMC8yMDIyn8S6PkEg2wgRpXmuQSDbCClDSVEuTkFTREFRR1M6U0ZOQy5JUV9NQVJLRVRDQVAuMjAxMi0xMi0zMQEAAABFogQAAgAAAAk0MjIuMTc0OTcAn8S6PkEg2wgMfnmuQSDbCBhDSVEuTkFTREFRR1M6TU1ZVC5JUV9URVYBAAAAKDCNBgIAAAALMjQ2Mi41NzU2ODMBBgAAAAUAAAABMQEAAAALLTIwNjE1NTEwNzYDAAAAAzE2MAIAAAAGMTAwMDYwBAAAAAEwBwAAAAgzLzgvMjAyM5/Euj5BINsI6Ah5</t>
  </si>
  <si>
    <t>rkEg2wgpQ0lRLk5BU0RBUUdTOk1NWVQuSVFfTUFSS0VUQ0FQLjIwMTctMTItMzEBAAAAKDCNBgIAAAALMzAxNC43MzE2MTUBBgAAAAUAAAABMQEAAAAKMTg2MzUyNzk4MwMAAAADMTYwAgAAAAYxMDAwNTQEAAAAATAHAAAACjEyLzMxLzIwMTefxLo+QSDbCNK6eK5BINsILkNJUS5OQVNEQVFHUzpET1JNLklRX0NMT1NFUFJJQ0VfQURKLjIwMjItMDktMzABAAAAmJAEAAIAAAAFODIuMTIAn8S6PkEg2wjEbHiuQSDbCC5DSVEuTkFTREFRR1M6RE9STS5JUV9DTE9TRVBSSUNFX0FESi4yMDEyLTEyLTMxAQAAAJiQBAACAAAABTM1LjM0AJ/Euj5BINsItkV4rkEg2wgpQ0lRLk5BU0RBUUdTOkRPUk0uSVFfTUFSS0VUQ0FQLjIwMTktMTItMzEBAAAAmJAEAAIAAAAKMjQ2Ny42ODk1MQEGAAAABQAAAAExAQAAAAoxOTg5MjI5OTAwAwAAAAMxNjACAAAABjEwMDA1NAQAAAABMAcAAAAKMTIvMzEvMjAxOZ/Euj5BINsIrR54rkEg2wguQ0lRLk5BU0RBUUdTOkRTRVkuSVFfQ0xPU0VQUklDRV9BREouMjAxNy0xMi0zMQEAAAAKgBUqAwAAAAAAn8S6PkEg2wiKqXeuQSDbCC5DSVEuTkFTREFRR006U0FHRS5JUV9DTE9TRVBSSUNFX0FESi4yMDE5LTEyLTMxAQAAALQFdAgCAAAABTcyLjE5AJ/Euj5BINsIaQ13rkEg2wgpQ0lRLk5BU0RBUUdNOlNBR0UuSVFfTUFSS0VUQ0FQLjIwMjItMDktMzABAAAAtAV0CAIAAAALMjMy</t>
  </si>
  <si>
    <t>Ni45Nzg5NTIBBgAAAAUAAAABMQEAAAALLTIwODcxMjU1OTADAAAAAzE2MAIAAAAGMTAwMDU0BAAAAAEwBwAAAAk5LzMwLzIwMjKfxLo+QSDbCFnmdq5BINsIKUNJUS5OQVNEQVFHTTpTQUdFLklRX01BUktFVENBUC4yMDEyLTEyLTMxAQAAALQFdAgDAAAAAACfxLo+QSDbCFnmdq5BINsIF0NJUS5OQVNEQVFHUzpUUEcuSVFfVEVWAQAAALIhFCACAAAACzQ1NjQuMzYzNDQ1AQYAAAAFAAAAATEBAAAACy0yMDU5NTIwNTI5AwAAAAMxNjACAAAABjEwMDA2MAQAAAABMAcAAAAIMy84LzIwMjOfxLo+QSDbCDtxdq5BINsIKENJUS5OQVNEQVFHUzpUUEcuSVFfTUFSS0VUQ0FQLjIwMTctMTItMzEBAAAAsiEUIAMAAAAAAKXruj5BINsIJCN2rkEg2wguQ0lRLk5BU0RBUUdNOlJWTkMuSVFfQ0xPU0VQUklDRV9BREouMjAyMi0wOS0zMAEAAAA8l44AAgAAAAIyNwCl67o+QSDbCAiuda5BINsILkNJUS5OQVNEQVFHTTpSVk5DLklRX0NMT1NFUFJJQ0VfQURKLjIwMTItMTItMzEBAAAAPJeOAAMAAAAAAKXruj5BINsIAod1rkEg2wgpQ0lRLk5BU0RBUUdNOlJWTkMuSVFfTUFSS0VUQ0FQLjIwMTktMTItMzEBAAAAPJeOAAIAAAAKODIxLjM3NDQ0NgEGAAAABQAAAAExAQAAAAoxOTkwMzg4NjA4AwAAAAMxNjACAAAABjEwMDA1NAQAAAABMAcAAAAKMTIvMzEvMjAxOaXruj5BINsI9191rkEg2wguQ0lRLk5BU0RBUUdNOlRN</t>
  </si>
  <si>
    <t>RFguSVFfQ0xPU0VQUklDRV9BREouMjAxNy0xMi0zMQEAAACxjAYAAwAAAAAApeu6PkEg2wjeEXWuQSDbCC5DSVEuTkFTREFRR1M6SU5UQS5JUV9DTE9TRVBSSUNFX0FESi4yMDE5LTEyLTMxAQAAAMczKwIDAAAAAACl67o+QSDbCKpOdK5BINsIKUNJUS5OQVNEQVFHUzpJTlRBLklRX01BUktFVENBUC4yMDIyLTA5LTMwAQAAAMczKwICAAAACzExNzUuNTI4MzIxAQYAAAAFAAAAATEBAAAACy0yMDc4MzI0MTEyAwAAAAMxNjACAAAABjEwMDA1NAQAAAABMAcAAAAJOS8zMC8yMDIypeu6PkEg2wiqTnSuQSDbCClDSVEuTkFTREFRR1M6SU5UQS5JUV9NQVJLRVRDQVAuMjAxMi0xMi0zMQEAAADHMysCAwAAAAAApeu6PkEg2wigJ3SuQSDbCBhDSVEuTkFTREFRR1M6QkVBTS5JUV9URVYBAAAAEUanIQIAAAAKMTc0Ny41MzA5MgEGAAAABQAAAAExAQAAAAstMjA1OTI2MTEzMwMAAAADMTYwAgAAAAYxMDAwNjAEAAAAATAHAAAACDMvOC8yMDIzpeu6PkEg2wiBsnOuQSDbCClDSVEuTkFTREFRR1M6QkVBTS5JUV9NQVJLRVRDQVAuMjAxNy0xMi0zMQEAAAARRqchAwAAAAAApeu6PkEg2whsZHOuQSDbCC5DSVEuTkFTREFRR006VE5ETS5JUV9DTE9TRVBSSUNFX0FESi4yMDIyLTA5LTMwAQAAAMmHwwICAAAABTQ3Ljg1AKXruj5BINsIU+9yrkEg2wguQ0lRLk5BU0RBUUdNOlRORE0uSVFfQ0xPU0VQUklDRV9BREouMjAx</t>
  </si>
  <si>
    <t>Mi0xMi0zMQEAAADJh8MCAwAAAAAApeu6PkEg2wh3yHKuQSDbCClDSVEuTkFTREFRR006VE5ETS5JUV9NQVJLRVRDQVAuMjAxOS0xMi0zMQEAAADJh8MCAgAAAAszNTIyLjUyNTQ0NAEGAAAABQAAAAExAQAAAAoxOTkwMzgyOTYwAwAAAAMxNjACAAAABjEwMDA1NAQAAAABMAcAAAAKMTIvMzEvMjAxOaXruj5BINsIbKFyrkEg2wguQ0lRLk5BU0RBUUdTOkpCTFUuSVFfQ0xPU0VQUklDRV9BREouMjAxNy0xMi0zMQEAAADFnwEAAgAAAAUyMi4zNACl67o+QSDbCEgscq5BINsILkNJUS5OQVNEQVFHUzpJT1NQLklRX0NMT1NFUFJJQ0VfQURKLjIwMTktMTItMzEBAAAACXMDAAIAAAAJOTkuNTIxNzExAKXruj5BINsII5BxrkEg2wgpQ0lRLk5BU0RBUUdTOklPU1AuSVFfTUFSS0VUQ0FQLjIwMjItMDktMzABAAAACXMDAAIAAAALMjEyMy44MTcwNDIBBgAAAAUAAAABMQEAAAALLTIwODY2NDUzNTIDAAAAAzE2MAIAAAAGMTAwMDU0BAAAAAEwBwAAAAk5LzMwLzIwMjKl67o+QSDbCBVpca5BINsIKUNJUS5OQVNEQVFHUzpJT1NQLklRX01BUktFVENBUC4yMDEyLTEyLTMxAQAAAAlzAwACAAAACDgwMi45MjcyAQYAAAAFAAAAATEBAAAACjE1NzQxMjgyNDEDAAAAAzE2MAIAAAAGMTAwMDU0BAAAAAEwBwAAAAoxMi8zMS8yMDEypeu6PkEg2wgQQnGuQSDbCBhDSVEuTkFTREFRR1M6QlBNQy5JUV9URVYBAAAA+qG8BwIA</t>
  </si>
  <si>
    <t>AAALMTc5Ny4yNTYwOTgBBgAAAAUAAAABMQEAAAALLTIwNjA2MDQxMjEDAAAAAzE2MAIAAAAGMTAwMDYwBAAAAAEwBwAAAAgzLzgvMjAyM6Xruj5BINsI7sxwrkEg2wgpQ0lRLk5BU0RBUUdTOkJQTUMuSVFfTUFSS0VUQ0FQLjIwMTctMTItMzEBAAAA+qG8BwIAAAALMzIzMy43ODYxNDEBBgAAAAUAAAABMQEAAAAKMTg2MzUzNTg1OAMAAAADMTYwAgAAAAYxMDAwNTQEAAAAATAHAAAACjEyLzMxLzIwMTel67o+QSDbCNp+cK5BINsILkNJUS5OQVNEQVFHUzpQRENPLklRX0NMT1NFUFJJQ0VfQURKLjIwMjItMDktMzABAAAAuuIEAAIAAAAJMjMuNTcwMDE4AKXruj5BINsIuglwrkEg2wguQ0lRLk5BU0RBUUdTOlBEQ08uSVFfQ0xPU0VQUklDRV9BREouMjAxMi0xMi0zMQEAAAC64gQAAgAAAAkyNC45ODAxNjYApeu6PkEg2wi04m+uQSDbCClDSVEuTkFTREFRR1M6UERDTy5JUV9NQVJLRVRDQVAuMjAxOS0xMi0zMQEAAAC64gQAAgAAAAsxOTMyLjgyMTU0NQEGAAAABQAAAAExAQAAAAoxOTk2MTYxNjc5AwAAAAMxNjACAAAABjEwMDA1NAQAAAABMAcAAAAKMTIvMzEvMjAxOaXruj5BINsIp7tvrkEg2wguQ0lRLk5BU0RBUUdTOkJCSU8uSVFfQ0xPU0VQUklDRV9BREouMjAxNy0xMi0zMQEAAABih5wYAwAAAAAArhK7PkEg2wiWbW+uQSDbCC1DSVEuTkFTREFRR1M6UlJSLklRX0NMT1NFUFJJQ0VfQURKLjIwMTkt</t>
  </si>
  <si>
    <t>MTItMzEBAAAAV7foBwIAAAAIMjEuMjk1MzMArhK7PkEg2wheqm6uQSDbCChDSVEuTkFTREFRR1M6UlJSLklRX01BUktFVENBUC4yMDIyLTA5LTMwAQAAAFe36AcCAAAACzE5ODYuODg1MTI5AQYAAAAFAAAAATEBAAAACy0yMDg1MjgzMTI0AwAAAAMxNjACAAAABjEwMDA1NAQAAAABMAcAAAAJOS8zMC8yMDIyrhK7PkEg2wheqm6uQSDbCChDSVEuTkFTREFRR1M6UlJSLklRX01BUktFVENBUC4yMDEyLTEyLTMxAQAAAFe36AcDAAAAAACuErs+QSDbCFeDbq5BINsIGENJUS5OQVNEQVFDTTpWUlJNLklRX1RFVgEAAAAlxw8HAgAAAAszNzU3LjU2NzEyNQEGAAAABQAAAAExAQAAAAstMjA1ODk5MjA5NAMAAAADMTYwAgAAAAYxMDAwNjAEAAAAATAHAAAACDMvOC8yMDIzrhK7PkEg2wgzDm6uQSDbCClDSVEuTkFTREFRQ006VlJSTS5JUV9NQVJLRVRDQVAuMjAxNy0xMi0zMQEAAAAlxw8HAwAAAAAArhK7PkEg2wjlmG2uQSDbCCxDSVEuTkFTREFRR1M6R08uSVFfQ0xPU0VQUklDRV9BREouMjAyMi0wOS0zMAEAAABRahgAAgAAAAUzMy4yOQCuErs+QSDbCNBKba5BINsILENJUS5OQVNEQVFHUzpHTy5JUV9DTE9TRVBSSUNFX0FESi4yMDEyLTEyLTMxAQAAAFFqGAADAAAAAACuErs+QSDbCMojba5BINsIJ0NJUS5OQVNEQVFHUzpHTy5JUV9NQVJLRVRDQVAuMjAxOS0xMi0zMQEAAABRahgAAgAAAAsyODg0LjU2NTU4</t>
  </si>
  <si>
    <t>NAEGAAAABQAAAAExAQAAAAoxOTkyMjg3NzUyAwAAAAMxNjACAAAABjEwMDA1NAQAAAABMAcAAAAKMTIvMzEvMjAxOa4Suz5BINsIvPxsrkEg2wguQ0lRLk5BU0RBUUdTOkZUQUkuSVFfQ0xPU0VQUklDRV9BREouMjAxNy0xMi0zMQEAAAAvQR8PAgAAAAkxMS41MDU5OTQArhK7PkEg2wirrmyuQSDbCC5DSVEuTkFTREFRR1M6R0xORy5JUV9DTE9TRVBSSUNFX0FESi4yMDE5LTEyLTMxAQAAALXZDwACAAAABTE0LjIyAK4Suz5BINsIdutrrkEg2wgpQ0lRLk5BU0RBUUdTOkdMTkcuSVFfTUFSS0VUQ0FQLjIwMjItMDktMzABAAAAtdkPAAIAAAAKMjY4Ny4zOTc3MgEGAAAABQAAAAExAQAAAAstMjA3OTc0MTY5MQMAAAADMTYwAgAAAAYxMDAwNTQEAAAAATAHAAAACTkvMzAvMjAyMq4Suz5BINsIdutrrkEg2wgpQ0lRLk5BU0RBUUdTOkdMTkcuSVFfTUFSS0VUQ0FQLjIwMTItMTItMzEBAAAAtdkPAAIAAAALMjk1Ny4zNzE3MDQBBgAAAAUAAAABMQEAAAAKMTYyMTY5MzY5OAMAAAADMTYwAgAAAAYxMDAwNTQEAAAAATAHAAAACjEyLzMxLzIwMTKuErs+QSDbCGrEa65BINsIGENJUS5OQVNEQVFHTTpIUk1ZLklRX1RFVgEAAAB5THkoAgAAAAsyNDU2LjI3NTg5NgEGAAAABQAAAAExAQAAAAstMjA2MDI3Njk3OAMAAAADMTYwAgAAAAYxMDAwNjAEAAAAATAHAAAACDMvOC8yMDIzrhK7PkEg2whAKGuuQSDbCClDSVEu</t>
  </si>
  <si>
    <t>TkFTREFRR006SFJNWS5JUV9NQVJLRVRDQVAuMjAxNy0xMi0zMQEAAAB5THkoAwAAAAAArhK7PkEg2wgs2mquQSDbCC5DSVEuTkFTREFRR1M6Q1ZMVC5JUV9DTE9TRVBSSUNFX0FESi4yMDIyLTA5LTMwAQAAAKVoAAACAAAABTUzLjA0AK4Suz5BINsIDWVqrkEg2wguQ0lRLk5BU0RBUUdTOkNWTFQuSVFfQ0xPU0VQUklDRV9BREouMjAxMi0xMi0zMQEAAAClaAAAAgAAAAc2OS42NjI0AK4Suz5BINsIDWVqrkEg2wgpQ0lRLk5BU0RBUUdTOkNWTFQuSVFfTUFSS0VUQ0FQLjIwMTktMTItMzEBAAAApWgAAAIAAAALMjA0MC41NTYyNzEBBgAAAAUAAAABMQEAAAAKMTk4OTkyNTI4MgMAAAADMTYwAgAAAAYxMDAwNTQEAAAAATAHAAAACjEyLzMxLzIwMTmuErs+QSDbCAQ+aq5BINsILUNJUS5OQVNEQVFHUzpYUlguSVFfQ0xPU0VQUklDRV9BREouMjAxNy0xMi0zMQEAAACvlAEAAgAAAAkyMy4xMjQ3NzUArhK7PkEg2wjoyGmuQSDbCC5DSVEuTkFTREFRR1M6Q1ZDTy5JUV9DTE9TRVBSSUNFX0FESi4yMDE5LTEyLTMxAQAAAK3yAwACAAAABjE5NS4zOACuErs+QSDbCMIsaa5BINsIKUNJUS5OQVNEQVFHUzpDVkNPLklRX01BUktFVENBUC4yMDIyLTA5LTMwAQAAAK3yAwACAAAACzE4MzAuMTQxOTkxAQYAAAAFAAAAATEBAAAACy0yMDg2MjAxNjQ2AwAAAAMxNjACAAAABjEwMDA1NAQAAAABMAcAAAAJOS8zMC8yMDIy</t>
  </si>
  <si>
    <t>rhK7PkEg2wguBWmuQSDbCClDSVEuTkFTREFRR1M6Q1ZDTy5JUV9NQVJLRVRDQVAuMjAxMi0xMi0zMQEAAACt8gMAAgAAAAozNDguMjU4MzQxAQYAAAAFAAAAATEBAAAACjE1NzUwNDc5NTgDAAAAAzE2MAIAAAAGMTAwMDU0BAAAAAEwBwAAAAoxMi8zMS8yMDEyrhK7PkEg2wguBWmuQSDbCBhDSVEuTkFTREFRR1M6VUxDQy5JUV9URVYBAAAA2h4FAAIAAAALNDcyOS4yMDMxNTUBBgAAAAUAAAABMQEAAAALLTIwNjAwNzQ1NzMDAAAAAzE2MAIAAAAGMTAwMDYwBAAAAAEwBwAAAAgzLzgvMjAyM64Suz5BINsIL2lorkEg2wgpQ0lRLk5BU0RBUUdTOlVMQ0MuSVFfTUFSS0VUQ0FQLjIwMTctMTItMzEBAAAA2h4FAAMAAAAAAMc5uz5BINsI9BporkEg2wguQ0lRLk5BU0RBUUdTOk1HRUUuSVFfQ0xPU0VQUklDRV9BREouMjAyMi0wOS0zMAEAAAAbXAQAAgAAAAk2NC44NzU5NDQAxzm7PkEg2wjTpWeuQSDbCC5DSVEuTkFTREFRR1M6TUdFRS5JUV9DTE9TRVBSSUNFX0FESi4yMDEyLTEyLTMxAQAAABtcBAACAAAACTI2LjgyNjk0OADHObs+QSDbCMt+Z65BINsIKUNJUS5OQVNEQVFHUzpNR0VFLklRX01BUktFVENBUC4yMDE5LTEyLTMxAQAAABtcBAACAAAACzI3MzIuNTYwOTIzAQYAAAAFAAAAATEBAAAACjE5OTA2ODkzMjMDAAAAAzE2MAIAAAAGMTAwMDU0BAAAAAEwBwAAAAoxMi8zMS8yMDE5xzm7PkEg2wi9V2eu</t>
  </si>
  <si>
    <t>QSDbCC5DSVEuTkFTREFRR1M6SU1DUi5JUV9DTE9TRVBSSUNFX0FESi4yMDE3LTEyLTMxAQAAALP/7gcDAAAAAADHObs+QSDbCKgJZ65BINsILkNJUS5OQVNEQVFHUzpBUkxQLklRX0NMT1NFUFJJQ0VfQURKLjIwMTktMTItMzEBAAAAiSoGAAIAAAAIOC44ODcxNzkAxzm7PkEg2wj6RmauQSDbCClDSVEuTkFTREFRR1M6QVJMUC5JUV9NQVJLRVRDQVAuMjAyMi0wOS0zMAEAAACJKgYAAgAAAAsyOTEyLjc3MDUxNQEGAAAABQAAAAExAQAAAAstMjA4NTgwNDE5NAMAAAADMTYwAgAAAAYxMDAwNTQEAAAAATAHAAAACTkvMzAvMjAyMsc5uz5BINsI8B9mrkEg2wgpQ0lRLk5BU0RBUUdTOkFSTFAuSVFfTUFSS0VUQ0FQLjIwMTItMTItMzEBAAAAiSoGAAIAAAALMjE0MC45MDA1MzkBBgAAAAUAAAABMQEAAAAKMTU3NjA5ODUyMwMAAAADMTYwAgAAAAYxMDAwNTQEAAAAATAHAAAACjEyLzMxLzIwMTLHObs+QSDbCPAfZq5BINsIGENJUS5OQVNEQVFHUzpUV0tTLklRX1RFVgEAAABOsIMgAgAAAAoyNzgyLjkxNzQ4AQYAAAAFAAAAATEBAAAACy0yMDU5Mjc0NTAyAwAAAAMxNjACAAAABjEwMDA2MAQAAAABMAcAAAAIMy84LzIwMjPHObs+QSDbCNKqZa5BINsIKUNJUS5OQVNEQVFHUzpUV0tTLklRX01BUktFVENBUC4yMDE3LTEyLTMxAQAAAE6wgyADAAAAAADHObs+QSDbCLE1Za5BINsILkNJUS5OQVNEQVFHUzpQUkZU</t>
  </si>
  <si>
    <t>LklRX0NMT1NFUFJJQ0VfQURKLjIwMjItMDktMzABAAAAtyAGAAIAAAAFNjUuMDIAxzm7PkEg2wie52SuQSDbCC5DSVEuTkFTREFRR1M6UFJGVC5JUV9DTE9TRVBSSUNFX0FESi4yMDEyLTEyLTMxAQAAALcgBgACAAAABTExLjc4AMc5uz5BINsIlcBkrkEg2wgpQ0lRLk5BU0RBUUdTOlBSRlQuSVFfTUFSS0VUQ0FQLjIwMTktMTItMzEBAAAAtyAGAAIAAAALMTUwMi40MDE5OTIBBgAAAAUAAAABMQEAAAAKMTk5MTA3Mzg0MQMAAAADMTYwAgAAAAYxMDAwNTQEAAAAATAHAAAACjEyLzMxLzIwMTnHObs+QSDbCIqZZK5BINsILkNJUS5OQVNEQVFHUzpWVFlYLklRX0NMT1NFUFJJQ0VfQURKLjIwMTctMTItMzEBAAAABBQWKAMAAAAAAMc5uz5BINsI4yNkrkEg2wguQ0lRLk5BU0RBUUdTOkpBTUYuSVFfQ0xPU0VQUklDRV9BREouMjAxOS0xMi0zMQEAAACGJmcgAwAAAAAAxzm7PkEg2wi6h2OuQSDbCClDSVEuTkFTREFRR1M6SkFNRi5JUV9NQVJLRVRDQVAuMjAyMi0wOS0zMAEAAACGJmcgAgAAAAsyNjc0LjQ4MjUzMwEGAAAABQAAAAExAQAAAAstMjA4NjU4MTUyNwMAAAADMTYwAgAAAAYxMDAwNTQEAAAAATAHAAAACTkvMzAvMjAyMsc5uz5BINsIuodjrkEg2wgpQ0lRLk5BU0RBUUdTOkpBTUYuSVFfTUFSS0VUQ0FQLjIwMTItMTItMzEBAAAAhiZnIAMAAAAAAMc5uz5BINsIsGBjrkEg2wgYQ0lRLk5BU0RBUUdT</t>
  </si>
  <si>
    <t>OlNPTk8uSVFfVEVWAQAAAFmUogACAAAACzIxMjAuNTUzMTA1AQYAAAAFAAAAATEBAAAACy0yMDYxODY0MDYxAwAAAAMxNjACAAAABjEwMDA2MAQAAAABMAcAAAAIMy84LzIwMjPHObs+QSDbCIfEYq5BINsIKUNJUS5OQVNEQVFHUzpTT05PLklRX01BUktFVENBUC4yMDE3LTEyLTMxAQAAAFmUogADAAAAAADHObs+QSDbCHJ2Yq5BINsILENJUS5OQVNEQVFHUzpNUS5JUV9DTE9TRVBSSUNFX0FESi4yMDIyLTA5LTMwAQAAAJc0AAgCAAAABDcuMTIAxzm7PkEg2wheKGKuQSDbCCxDSVEuTkFTREFRR1M6TVEuSVFfQ0xPU0VQUklDRV9BREouMjAxMi0xMi0zMQEAAACXNAAIAwAAAAAAxzm7PkEg2whXAWKuQSDbCCdDSVEuTkFTREFRR1M6TVEuSVFfTUFSS0VUQ0FQLjIwMTktMTItMzEBAAAAlzQACAMAAAAAAMc5uz5BINsIStphrkEg2wgtQ0lRLk5BU0RBUUdTOkRDVC5JUV9DTE9TRVBSSUNFX0FESi4yMDE3LTEyLTMxAQAAAAQzeQADAAAAAADBYLs+QSDbCK5lYa5BINsILkNJUS5OQVNEQVFHUzpPTUNMLklRX0NMT1NFUFJJQ0VfQURKLjIwMTktMTItMzEBAAAAkX4AAAIAAAAFODEuNzIAwWC7PkEg2wiIyWCuQSDbCClDSVEuTkFTREFRR1M6T01DTC5JUV9NQVJLRVRDQVAuMjAyMi0wOS0zMAEAAACRfgAAAgAAAAszODU0LjQ1MTEzMQEGAAAABQAAAAExAQAAAAstMjA4NTUxNDMxNgMAAAADMTYwAgAAAAYxMDAw</t>
  </si>
  <si>
    <t>NTQEAAAAATAHAAAACTkvMzAvMjAyMsFguz5BINsIf6JgrkEg2wgpQ0lRLk5BU0RBUUdTOk9NQ0wuSVFfTUFSS0VUQ0FQLjIwMTItMTItMzEBAAAAkX4AAAIAAAAKNDkzLjM3MjM2OQEGAAAABQAAAAExAQAAAAoxNTc1MzE3NDI0AwAAAAMxNjACAAAABjEwMDA1NAQAAAABMAcAAAAKMTIvMzEvMjAxMsFguz5BINsIcntgrkEg2wgYQ0lRLk5BU0RBUUdTOlVSQk4uSVFfVEVWAQAAANILBQACAAAACzMxMjkuOTgzMjEzAQYAAAAFAAAAATEBAAAACy0yMDU5MTg1NDU5AwAAAAMxNjACAAAABjEwMDA2MAQAAAABMAcAAAAIMy84LzIwMjPBYLs+QSDbCFkGYK5BINsIKUNJUS5OQVNEQVFHUzpVUkJOLklRX01BUktFVENBUC4yMDE3LTEyLTMxAQAAANILBQACAAAACzM3OTUuMTkxMzkzAQYAAAAFAAAAATEBAAAACjE4Njk0NjgwMTYDAAAAAzE2MAIAAAAGMTAwMDU0BAAAAAEwBwAAAAoxMi8zMS8yMDE3wWC7PkEg2wg9uF+uQSDbCCxDSVEuTkFTREFRR1M6Q0QuSVFfQ0xPU0VQUklDRV9BREouMjAyMi0wOS0zMAEAAAA7VvsoAgAAAAQ4LjA4AMFguz5BINsIJUNfrkEg2wgsQ0lRLk5BU0RBUUdTOkNELklRX0NMT1NFUFJJQ0VfQURKLjIwMTItMTItMzEBAAAAO1b7KAMAAAAAAMFguz5BINsIFhxfrkEg2wgnQ0lRLk5BU0RBUUdTOkNELklRX01BUktFVENBUC4yMDE5LTEyLTMxAQAAADtW+ygDAAAAAADBYLs+QSDbCBYc</t>
  </si>
  <si>
    <t>X65BINsILkNJUS5OQVNEQVFHUzpBTFJNLklRX0NMT1NFUFJJQ0VfQURKLjIwMTctMTItMzEBAAAAKXkCEgIAAAAFMzcuNzUAwWC7PkEg2wj6pl6uQSDbCC1DSVEuTkFTREFRR1M6RUJDLklRX0NMT1NFUFJJQ0VfQURKLjIwMTktMTItMzEBAAAASPXNAAMAAAAAAMFguz5BINsI0wperkEg2wgoQ0lRLk5BU0RBUUdTOkVCQy5JUV9NQVJLRVRDQVAuMjAyMi0wOS0zMAEAAABI9c0AAgAAAAszMjAyLjk1MzI0MwEGAAAABQAAAAExAQAAAAstMjExMDQzNjQ2MQMAAAADMTYwAgAAAAYxMDAwNTQEAAAAATAHAAAACTkvMzAvMjAyMsFguz5BINsIxONdrkEg2wgoQ0lRLk5BU0RBUUdTOkVCQy5JUV9NQVJLRVRDQVAuMjAxMi0xMi0zMQEAAABI9c0AAwAAAAAAwWC7PkEg2wi+vF2uQSDbCBhDSVEuTkFTREFRR1M6REFEQS5JUV9URVYBAAAAA5IkEgIAAAAKMTkzNC4wMzU1NQEGAAAABQAAAAIyOQIAAAAGMTAwMDYwAQAAAAstMjA1ODA0OTg3OQMAAAADMTYwBAAAAAEwBwAAAAgzLzgvMjAyM8Fguz5BINsImUddrkEg2wgpQ0lRLk5BU0RBUUdTOkRBREEuSVFfTUFSS0VUQ0FQLjIwMTctMTItMzEBAAAAA5IkEgMAAAAAAMFguz5BINsIiflcrkEg2wguQ0lRLk5BU0RBUUdTOlZSTlQuSVFfQ0xPU0VQUklDRV9BREouMjAyMi0wOS0zMAEAAAAONRoAAgAAAAUzMy41OADBYLs+QSDbCGaEXK5BINsILkNJUS5OQVNEQVFHUzpW</t>
  </si>
  <si>
    <t>Uk5ULklRX0NMT1NFUFJJQ0VfQURKLjIwMTItMTItMzEBAAAADjUaAAIAAAAJMTQuOTUyOTc1AMFguz5BINsIXl1crkEg2wgpQ0lRLk5BU0RBUUdTOlZSTlQuSVFfTUFSS0VUQ0FQLjIwMTktMTItMzEBAAAADjUaAAIAAAALMzY5OS4zNzYzNjMBBgAAAAUAAAABMQEAAAAKMTk5NjAzNjU1MwMAAAADMTYwAgAAAAYxMDAwNTQEAAAAATAHAAAACjEyLzMxLzIwMTnBYLs+QSDbCF5dXK5BINsILkNJUS5OQVNEQVFHUzpBUkNCLklRX0NMT1NFUFJJQ0VfQURKLjIwMTctMTItMzEBAAAA52EAAAIAAAAJMzQuMzAyOTk1AMFguz5BINsIQOhbrkEg2wguQ0lRLk5BU0RBUUdTOlBSR1MuSVFfQ0xPU0VQUklDRV9BREouMjAxOS0xMi0zMQEAAABHggAAAgAAAAkzOS41MjkzNTEAwWC7PkEg2wiEJFuuQSDbCClDSVEuTkFTREFRR1M6UFJHUy5JUV9NQVJLRVRDQVAuMjAyMi0wOS0zMAEAAABHggAAAgAAAAoxODQ5LjMxMjI3AQYAAAAFAAAAATEBAAAACy0yMDc2NDkxOTMyAwAAAAMxNjACAAAABjEwMDA1NAQAAAABMAcAAAAJOS8zMC8yMDIywWC7PkEg2wh6/VquQSDbCClDSVEuTkFTREFRR1M6UFJHUy5JUV9NQVJLRVRDQVAuMjAxMi0xMi0zMQEAAABHggAAAgAAAAoxMzQxLjQyODkyAQYAAAAFAAAAATEBAAAACjE1NzA2MDU5NjcDAAAAAzE2MAIAAAAGMTAwMDU0BAAAAAEwBwAAAAoxMi8zMS8yMDEywWC7PkEg2wh6/Vqu</t>
  </si>
  <si>
    <t>QSDbCBhDSVEuTkFTREFRR1M6Q0JSTC5JUV9URVYBAAAAwQoEAAIAAAALMzYyNi4zMDMzNTYBBgAAAAUAAAABMQEAAAALLTIwNTkwNzMyMTgDAAAAAzE2MAIAAAAGMTAwMDYwBAAAAAEwBwAAAAgzLzgvMjAyM9eHuz5BINsIYIharkEg2wgpQ0lRLk5BU0RBUUdTOkNCUkwuSVFfTUFSS0VUQ0FQLjIwMTctMTItMzEBAAAAwQoEAAIAAAAKMzgxMi41MzI2NgEGAAAABQAAAAExAQAAAAoxODY3MTM1MTYzAwAAAAMxNjACAAAABjEwMDA1NAQAAAABMAcAAAAKMTIvMzEvMjAxN9eHuz5BINsIPBNarkEg2wguQ0lRLk5BU0RBUUdTOklUUkkuSVFfQ0xPU0VQUklDRV9BREouMjAyMi0wOS0zMAEAAABzdgAAAgAAAAU0Mi4xMQDXh7s+QSDbCCjFWa5BINsILkNJUS5OQVNEQVFHUzpJVFJJLklRX0NMT1NFUFJJQ0VfQURKLjIwMTItMTItMzEBAAAAc3YAAAIAAAAFNDQuNTUA14e7PkEg2wgdnlmuQSDbCClDSVEuTkFTREFRR1M6SVRSSS5JUV9NQVJLRVRDQVAuMjAxOS0xMi0zMQEAAABzdgAAAgAAAAszMzIxLjc2NTE2NQEGAAAABQAAAAExAQAAAAoxOTkwNjA4NDUwAwAAAAMxNjACAAAABjEwMDA1NAQAAAABMAcAAAAKMTIvMzEvMjAxOdeHuz5BINsIE3dZrkEg2wguQ0lRLk5BU0RBUUdTOkxHSUguSVFfQ0xPU0VQUklDRV9BREouMjAxNy0xMi0zMQEAAACGr/MFAgAAAAU3NS4wMwDXh7s+QSDbCPQBWa5BINsILkNJUS5O</t>
  </si>
  <si>
    <t>QVNEQVFHTTpQQVlPLklRX0NMT1NFUFJJQ0VfQURKLjIwMTktMTItMzEBAAAA7jL9AQMAAAAAANeHuz5BINsIy2VYrkEg2wgpQ0lRLk5BU0RBUUdNOlBBWU8uSVFfTUFSS0VUQ0FQLjIwMjItMDktMzABAAAA7jL9AQIAAAALMjA5NS45NTc3MjkBBgAAAAUAAAABMQEAAAALLTIwODUxMDMwNDkDAAAAAzE2MAIAAAAGMTAwMDU0BAAAAAEwBwAAAAk5LzMwLzIwMjLXh7s+QSDbCME+WK5BINsIKUNJUS5OQVNEQVFHTTpQQVlPLklRX01BUktFVENBUC4yMDEyLTEyLTMxAQAAAO4y/QEDAAAAAADXh7s+QSDbCME+WK5BINsIGENJUS5OQVNEQVFHUzpNUlRYLklRX1RFVgEAAAC22QEAAgAAAAsxMzgyLjk0MjM3NgEGAAAABQAAAAExAQAAAAstMjA1OTE2NDI5NAMAAAADMTYwAgAAAAYxMDAwNjAEAAAAATAHAAAACDMvOC8yMDIz14e7PkEg2wiYoleuQSDbCClDSVEuTkFTREFRR1M6TVJUWC5JUV9NQVJLRVRDQVAuMjAxNy0xMi0zMQEAAAC22QEAAgAAAAo1MDkuNDc5ODg1AQYAAAAFAAAAATEBAAAACjE4NjM2MzI1NDUDAAAAAzE2MAIAAAAGMTAwMDU0BAAAAAEwBwAAAAoxMi8zMS8yMDE314e7PkEg2wiDVFeuQSDbCC5DSVEuTkFTREFRR1M6TUdSQy5JUV9DTE9TRVBSSUNFX0FESi4yMDIyLTA5LTMwAQAAAABhBAACAAAACTgzLjAzMDQyMwDXh7s+QSDbCGbfVq5BINsILkNJUS5OQVNEQVFHUzpNR1JDLklRX0NMT1NF</t>
  </si>
  <si>
    <t>UFJJQ0VfQURKLjIwMTItMTItMzEBAAAAAGEEAAIAAAAJMjEuOTg3MTIxANeHuz5BINsIWrhWrkEg2wgpQ0lRLk5BU0RBUUdTOk1HUkMuSVFfTUFSS0VUQ0FQLjIwMTktMTItMzEBAAAAAGEEAAIAAAALMTg1OC43NjcxNjQBBgAAAAUAAAABMQEAAAAKMTk4OTM4MDU4OAMAAAADMTYwAgAAAAYxMDAwNTQEAAAAATAHAAAACjEyLzMxLzIwMTnXh7s+QSDbCFq4Vq5BINsILkNJUS5OQVNEQVFDTTpUR1RYLklRX0NMT1NFUFJJQ0VfQURKLjIwMTctMTItMzEBAAAAWpSPCAIAAAADOC4yANeHuz5BINsIO0NWrkEg2wguQ0lRLk5BU0RBUUdTOkFNTFguSVFfQ0xPU0VQUklDRV9BREouMjAxOS0xMi0zMQEAAAAGoOcSAwAAAAAA14e7PkEg2wgIgFWuQSDbCClDSVEuTkFTREFRR1M6QU1MWC5JUV9NQVJLRVRDQVAuMjAyMi0wOS0zMAEAAAAGoOcSAgAAAAsxNjQ3LjcxMDMxMgEGAAAABQAAAAExAQAAAAstMjA4NDE3MTQyNAMAAAADMTYwAgAAAAYxMDAwNTQEAAAAATAHAAAACTkvMzAvMjAyMteHuz5BINsICIBVrkEg2wgpQ0lRLk5BU0RBUUdTOkFNTFguSVFfTUFSS0VUQ0FQLjIwMTItMTItMzEBAAAABqDnEgMAAAAAANeHuz5BINsI/VhVrkEg2wgYQ0lRLk5BU0RBUUdTOlJWTUQuSVFfVEVWAQAAALQR6hACAAAACzE4NTMuMDUyMTY2AQYAAAAFAAAAATEBAAAACy0yMDU5MzEzNDg1AwAAAAMxNjACAAAABjEwMDA2MAQA</t>
  </si>
  <si>
    <t>AAABMAcAAAAIMy84LzIwMjPXh7s+QSDbCN7jVK5BINsIKUNJUS5OQVNEQVFHUzpSVk1ELklRX01BUktFVENBUC4yMDE3LTEyLTMxAQAAALQR6hADAAAAAADXh7s+QSDbCMBuVK5BINsILkNJUS5OQVNEQVFHUzpTQkNGLklRX0NMT1NFUFJJQ0VfQURKLjIwMjItMDktMzABAAAAV50EAAIAAAAJMzAuMDY5NjA0ANeHuz5BINsIqyBUrkEg2wguQ0lRLk5BU0RBUUdTOlNCQ0YuSVFfQ0xPU0VQUklDRV9BREouMjAxMi0xMi0zMQEAAABXnQQAAgAAAAg3Ljc5OTUzMgAQrrs+QSDbCKH5U65BINsIKUNJUS5OQVNEQVFHUzpTQkNGLklRX01BUktFVENBUC4yMDE5LTEyLTMxAQAAAFedBAACAAAACzE1NjQuNzgzNTAyABCuuz5BINsImNJTrkEg2wguQ0lRLk5BU0RBUUdTOlNCTEsuSVFfQ0xPU0VQUklDRV9BREouMjAxNy0xMi0zMQEAAABejOQPAgAAAAg3LjY0OTM2NQAQrrs+QSDbCH5dU65BINsILkNJUS5OQVNEQVFHUzpIU0FJLklRX0NMT1NFUFJJQ0VfQURKLjIwMTktMTItMzEBAAAAEFKabAMAAAAAABCuuz5BINsIT8FSrkEg2wgpQ0lRLk5BU0RBUUdTOkhTQUkuSVFfTUFSS0VUQ0FQLjIwMjItMDktMzABAAAAEFKabAMAAAAAABCuuz5BINsIRJpSrkEg2wgpQ0lRLk5BU0RBUUdTOkhTQUkuSVFfTUFSS0VUQ0FQLjIwMTItMTItMzEBAAAAEFKabAMAAAAAABCuuz5BINsIRJpSrkEg2wgYQ0lRLk5BU0RBUUdNOlRS</t>
  </si>
  <si>
    <t>VVAuSVFfVEVWAQAAADRBZgICAAAACzIzNzMuNTc3Njg4AQYAAAAFAAAAATEBAAAACy0yMDYwNTAxNTQ1AwAAAAMxNjACAAAABjEwMDA2MAQAAAABMAcAAAAIMy84LzIwMjMQrrs+QSDbCCYlUq5BINsIKUNJUS5OQVNEQVFHTTpUUlVQLklRX01BUktFVENBUC4yMDE3LTEyLTMxAQAAADRBZgICAAAACjg3OS4yNjUwNjMBBgAAAAUAAAABMQEAAAAKMTg2NDAzMTY5NAMAAAADMTYwAgAAAAYxMDAwNTQEAAAAATAHAAAACjEyLzMxLzIwMTcQrrs+QSDbCAewUa5BINsILkNJUS5OQVNEQVFHUzpGTE5DLklRX0NMT1NFUFJJQ0VfQURKLjIwMjItMDktMzABAAAA22ZUZAIAAAAFMTQuNTkAEK67PkEg2wjzYVGuQSDbCC5DSVEuTkFTREFRR1M6RkxOQy5JUV9DTE9TRVBSSUNFX0FESi4yMDEyLTEyLTMxAQAAANtmVGQDAAAAAAAQrrs+QSDbCOw6Ua5BINsIKUNJUS5OQVNEQVFHUzpGTE5DLklRX01BUktFVENBUC4yMDE5LTEyLTMxAQAAANtmVGQDAAAAAAAQrrs+QSDbCN8TUa5BINsILkNJUS5OQVNEQVFHUzpWSUFWLklRX0NMT1NFUFJJQ0VfQURKLjIwMTctMTItMzEBAAAAT3cBAAIAAAAEOC43NAAQrrs+QSDbCMKeUK5BINsILkNJUS5OQVNEQVFHUzpGUk1FLklRX0NMT1NFUFJJQ0VfQURKLjIwMTktMTItMzEBAAAAXCcEAAIAAAAJMzcuNjkwNjM5ABCuuz5BINsIlgJQrkEg2wgpQ0lRLk5BU0RBUUdTOkZSTUUuSVFf</t>
  </si>
  <si>
    <t>TUFSS0VUQ0FQLjIwMjItMDktMzABAAAAXCcEAAIAAAALMjMwMS4wODc1MTIBBgAAAAUAAAABMQEAAAALLTIxMDk2NTMwNTgDAAAAAzE2MAIAAAAGMTAwMDU0BAAAAAEwBwAAAAk5LzMwLzIwMjIQrrs+QSDbCIzbT65BINsIKUNJUS5OQVNEQVFHUzpGUk1FLklRX01BUktFVENBUC4yMDEyLTEyLTMxAQAAAFwnBAACAAAACTQyNS40OTI0OAAQrrs+QSDbCIzbT65BINsIGENJUS5OQVNEQVFHUzpBVkFWLklRX1RFVgEAAACMjRkAAgAAAAsyNDY4LjI4MTUxOAEGAAAABQAAAAExAQAAAAstMjA1ODMxNjM1NQMAAAADMTYwAgAAAAYxMDAwNjAEAAAAATAHAAAACDMvOC8yMDIzEK67PkEg2whjP0+uQSDbCClDSVEuTkFTREFRR1M6QVZBVi5JUV9NQVJLRVRDQVAuMjAxNy0xMi0zMQEAAACMjRkAAgAAAAsxMzE4LjQ3MDY3OQEGAAAABQAAAAExAQAAAAoxODY5MjQ4NTI3AwAAAAMxNjACAAAABjEwMDA1NAQAAAABMAcAAAAKMTIvMzEvMjAxNxCuuz5BINsIUPFOrkEg2wguQ0lRLk5BU0RBUUdTOkFCQ0wuSVFfQ0xPU0VQUklDRV9BREouMjAyMi0wOS0zMAEAAAA8IrkQAgAAAAQ5Ljg5ABCuuz5BINsIL3xOrkEg2wguQ0lRLk5BU0RBUUdTOkFCQ0wuSVFfQ0xPU0VQUklDRV9BREouMjAxMi0xMi0zMQEAAAA8IrkQAwAAAAAAEK67PkEg2wgkVU6uQSDbCClDSVEuTkFTREFRR1M6QUJDTC5JUV9NQVJLRVRDQVAuMjAxOS0x</t>
  </si>
  <si>
    <t>Mi0zMQEAAAA8IrkQAwAAAAAAEK67PkEg2wgaLk6uQSDbCC5DSVEuTkFTREFRR1M6TElWTi5JUV9DTE9TRVBSSUNFX0FESi4yMDE3LTEyLTMxAQAAAJNqAAACAAAABTc5LjkyABCuuz5BINsIBuBNrkEg2wguQ0lRLk5BU0RBUUdTOkVYVFIuSVFfQ0xPU0VQUklDRV9BREouMjAxOS0xMi0zMQEAAADWbgAAAgAAAAQ3LjM3ABCuuz5BINsI0hxNrkEg2wgpQ0lRLk5BU0RBUUdTOkVYVFIuSVFfTUFSS0VUQ0FQLjIwMjItMDktMzABAAAA1m4AAAIAAAALMTcxNS4xNDA1MzcBBgAAAAUAAAABMQEAAAALLTIwODA1MzY5ODkDAAAAAzE2MAIAAAAGMTAwMDU0BAAAAAEwBwAAAAk5LzMwLzIwMjLs1bs+QSDbCNIcTa5BINsIKUNJUS5OQVNEQVFHUzpFWFRSLklRX01BUktFVENBUC4yMDEyLTEyLTMxAQAAANZuAAACAAAACjM0NS45OTQyMTIBBgAAAAUAAAABMQEAAAAKMTU3NDAyNjg3OAMAAAADMTYwAgAAAAYxMDAwNTQEAAAAATAHAAAACjEyLzMxLzIwMTLs1bs+QSDbCMj1TK5BINsIF0NJUS5OQVNEQVFHUzpQQVguSVFfVEVWAQAAANfmtikCAAAACzE5NzIuMTI5MDAxAQYAAAAFAAAAATEBAAAACy0yMDYwODY3MDQ0AwAAAAMxNjACAAAABjEwMDA2MAQAAAABMAcAAAAIMy84LzIwMjPs1bs+QSDbCKmATK5BINsIL0NJUS5OQVNEQVFHUzpDU0lRLklRX1RPVEFMX1JFVi4xMDAwMC4yMDIyLTEyLTMwAQAAAPgjxgECAAAA</t>
  </si>
  <si>
    <t>CDUyNzcuMTY5AQgAAAAFAAAAATEBAAAACy0yMDk5NzU3MTYyAwAAAAMxNjACAAAAAjI4BAAAAAEwBwAAAAoxMi8zMC8yMDIyCAAAAAoxMi8zMS8yMDIxCQAAAAEw7NW7PkEg2wjso4KuQSDbCDJDSVEuTkFTREFRR1M6Q1NJUS5JUV9UT1RBTF9BU1NFVFMuMTAwMDAuMjAyMi0xMi0zMAEAAAD4I8YBAgAAAAg3Mzg4LjM0MgEIAAAABQAAAAExAQAAAAstMjA5OTc1NzE2MgMAAAADMTYwAgAAAAQxMDA3BAAAAAEwBwAAAAoxMi8zMC8yMDIyCAAAAAoxMi8zMS8yMDIxCQAAAAEw7NW7PkEg2wjso4KuQSDbCChDSVEuTkFTREFRR1M6Q1NJUS5JUV9SRS4xMDAwMC4yMDIyLTEyLTMwAQAAAPgjxgECAAAACDEwMzUuNTUyAQgAAAAFAAAAATEBAAAACy0yMDk5NzU3MTYyAwAAAAMxNjACAAAABDEyMjIEAAAAATAHAAAACjEyLzMwLzIwMjIIAAAACjEyLzMxLzIwMjEJAAAAATDs1bs+QSDbCOJ8gq5BINsIL0NJUS5OQVNEQVFHUzpDU0lRLklRX0RJVl9TSEFSRS4xMDAwMC4yMDIyLTEyLTMwAQAAAPgjxgEDAAAAAADs1bs+QSDbCNZVgq5BINsIL0NJUS5OQVNEQVFHUzpDQUxNLklRX05JX01BUkdJTi4xMDAwMC4yMDIyLTEyLTMwAQAAACB6BQACAAAABzE4LjcwNjkBCAAAAAUAAAABMQEAAAALLTIwNjQ0MzMyMDMDAAAAAzE2MAIAAAAENDA5NAQAAAABMAcAAAAKMTIvMzAvMjAyMggAAAAKMTEvMjYvMjAyMgkAAAABMOzV</t>
  </si>
  <si>
    <t>uz5BINsIvOCBrkEg2wgtQ0lRLk5BU0RBUUdTOkNBTE0uSVFfU1RfREVCVC4xMDAwMC4yMDIyLTEyLTMwAQAAACB6BQADAAAAAADs1bs+QSDbCLO5ga5BINsILUNJUS5OQVNEQVFHUzpDQUxNLklRX0xUX0RFQlQuMTAwMDAuMjAyMi0xMi0zMAEAAAAgegUAAwAAAAAA7NW7PkEg2wizuYGuQSDbCDNDSVEuTkFTREFRR1M6Q0FMTS5JUV9SRVRVUk5fRVFVSVRZLjEwMDAwLjIwMjItMTItMzABAAAAIHoFAAIAAAAHNDAuNzk0MgEIAAAABQAAAAExAQAAAAstMjA2NDQzMzIwMwMAAAADMTYwAgAAAAQ0MTI4BAAAAAEwBwAAAAoxMi8zMC8yMDIyCAAAAAoxMS8yNi8yMDIyCQAAAAEw7NW7PkEg2wimkoGuQSDbCDFDSVEuTkFTREFRR1M6U0hPTy5JUV9FQklUX01BUkdJTi4xMDAwMC4yMDIyLTEyLTMwAQAAAAlMBQACAAAABzEzLjQ3NzUBCAAAAAUAAAABMQEAAAALLTIwNTg5Mzc5MDIDAAAAAzE2MAIAAAAENDA1MwQAAAABMAcAAAAKMTIvMzAvMjAyMggAAAAKMTIvMzEvMjAyMQkAAAABMOzVuz5BINsIMveArkEg2wgyQ0lRLk5BU0RBUUdTOlNIT08uSVFfVE9UQUxfRVFVSVRZLjEwMDAwLjIwMjItMTItMzABAAAACUwFAAIAAAAHODIwLjUzOAEIAAAABQAAAAExAQAAAAstMjA1ODkzNzkwMgMAAAADMTYwAgAAAAQxMjc1BAAAAAEwBwAAAAoxMi8zMC8yMDIyCAAAAAoxMi8zMS8yMDIxCQAAAAEw7NW7PkEg2wgy94Cu</t>
  </si>
  <si>
    <t>QSDbCC5DSVEuTkFTREFRR1M6U0hPTy5JUV9ORVRfREVCVC4xMDAwMC4yMDIyLTEyLTMwAQAAAAlMBQACAAAACC0xNTIuNzA1AQgAAAAFAAAAATEBAAAACy0yMDU4OTM3OTAyAwAAAAMxNjACAAAABDQzNjQEAAAAATAHAAAACjEyLzMwLzIwMjIIAAAACjEyLzMxLzIwMjEJAAAAATDs1bs+QSDbCCnQgK5BINsIMkNJUS5OQVNEQVFHUzpGVUxULklRX0dST1NTX01BUkdJTi4xMDAwMC4yMDIyLTEyLTMwAQAAAG8uBAADAAAAAADs1bs+QSDbCAdbgK5BINsIMENJUS5OQVNEQVFHUzpGVUxULklRX1RPVEFMX0xJQUIuMTAwMDAuMjAyMi0xMi0zMAEAAABvLgQAAgAAAAkyMzA4My43MTgBCAAAAAUAAAABMQEAAAALLTIwNTgzNjQ3NTcDAAAAAzE2MAIAAAAEMTI3NgQAAAABMAcAAAAKMTIvMzAvMjAyMggAAAAKMTIvMzEvMjAyMQkAAAABMOzVuz5BINsI/TOArkEg2wgvQ0lRLk5BU0RBUUdTOkpKU0YuSVFfVE9UQUxfUkVWLjEwMDAwLjIwMjItMTItMzABAAAAM0wEAAIAAAAIMTQxMy41MDkBCAAAAAUAAAABMQEAAAALLTIwNjI0NzQ2MTQDAAAAAzE2MAIAAAACMjgEAAAAATAHAAAACjEyLzMwLzIwMjIIAAAACjEyLzI0LzIwMjIJAAAAATDs1bs+QSDbCOnlf65BINsIMkNJUS5OQVNEQVFHUzpKSlNGLklRX1RPVEFMX0FTU0VUUy4xMDAwMC4yMDIyLTEyLTMwAQAAADNMBAACAAAACDEyMjcuNTQ4AQgAAAAFAAAAATEB</t>
  </si>
  <si>
    <t>AAAACy0yMDYyNDc0NjE0AwAAAAMxNjACAAAABDEwMDcEAAAAATAHAAAACjEyLzMwLzIwMjIIAAAACjEyLzI0LzIwMjIJAAAAATDs1bs+QSDbCN6+f65BINsIKENJUS5OQVNEQVFHUzpKSlNGLklRX1JFLjEwMDAwLjIwMjItMTItMzABAAAAM0wEAAIAAAAHNzc2LjAyOAEIAAAABQAAAAExAQAAAAstMjA2MjQ3NDYxNAMAAAADMTYwAgAAAAQxMjIyBAAAAAEwBwAAAAoxMi8zMC8yMDIyCAAAAAoxMi8yNC8yMDIyCQAAAAEw7NW7PkEg2wjevn+uQSDbCC9DSVEuTkFTREFRR1M6SkpTRi5JUV9ESVZfU0hBUkUuMTAwMDAuMjAyMi0xMi0zMAEAAAAzTAQAAgAAAAUyLjY2NgEIAAAABQAAAAExAQAAAAstMjA2MjQ3NDYxNAMAAAADMTYwAgAAAAQzMDU4BAAAAAEwBwAAAAoxMi8zMC8yMDIyCAAAAAoxMi8yNC8yMDIyCQAAAAEw7NW7PkEg2wjIcH+uQSDbCC9DSVEuTkFTREFRR1M6Qk1CTC5JUV9OSV9NQVJHSU4uMTAwMDAuMjAyMi0xMi0zMAEAAAD/m8ATAgAAAAczNy4wMjY3AQgAAAAFAAAAATEBAAAACy0yMDU4OTM3OTI0AwAAAAMxNjACAAAABDQwOTQEAAAAATAHAAAACjEyLzMwLzIwMjIIAAAACjEyLzMxLzIwMjEJAAAAATDs1bs+QSDbCLQif65BINsILUNJUS5OQVNEQVFHUzpCTUJMLklRX1NUX0RFQlQuMTAwMDAuMjAyMi0xMi0zMAEAAAD/m8ATAwAAAAAA7NW7PkEg2wit+36uQSDbCC1DSVEuTkFTREFRR1M6</t>
  </si>
  <si>
    <t>Qk1CTC5JUV9MVF9ERUJULjEwMDAwLjIwMjItMTItMzABAAAA/5vAEwIAAAAHNjIzLjIzMQEIAAAABQAAAAExAQAAAAstMjA1ODkzNzkyNAMAAAADMTYwAgAAAAQxMDQ5BAAAAAEwBwAAAAoxMi8zMC8yMDIyCAAAAAoxMi8zMS8yMDIxCQAAAAEw7NW7PkEg2wit+36uQSDbCDNDSVEuTkFTREFRR1M6Qk1CTC5JUV9SRVRVUk5fRVFVSVRZLjEwMDAwLjIwMjItMTItMzABAAAA/5vAEwIAAAAHMTIuMzcxOAEIAAAABQAAAAExAQAAAAstMjA1ODkzNzkyNAMAAAADMTYwAgAAAAQ0MTI4BAAAAAEwBwAAAAoxMi8zMC8yMDIyCAAAAAoxMi8zMS8yMDIxCQAAAAEw7NW7PkEg2wig1H6uQSDbCDBDSVEuTkFTREFRR006UlVNLklRX0VCSVRfTUFSR0lOLjEwMDAwLjIwMjItMTItMzABAAAAN5pIJAIAAAAILTgwLjA3MDMBCAAAAAUAAAABMQEAAAALLTIwNzcxMzYyNjgDAAAAAzE2MAIAAAAENDA1MwQAAAABMAcAAAAKMTIvMzAvMjAyMggAAAAKMTIvMzEvMjAyMQkAAAABMOzVuz5BINsIgzh+rkEg2wgxQ0lRLk5BU0RBUUdNOlJVTS5JUV9UT1RBTF9FUVVJVFkuMTAwMDAuMjAyMi0xMi0zMAEAAAA3mkgkAgAAAAk0Ny4xNTY1MzIBCAAAAAUAAAABMQEAAAALLTIwNzcxMzYyNjgDAAAAAzE2MAIAAAAEMTI3NQQAAAABMAcAAAAKMTIvMzAvMjAyMggAAAAKMTIvMzEvMjAyMQkAAAABMOzVuz5BINsIhF9+rkEg2wgtQ0lRLk5B</t>
  </si>
  <si>
    <t>U0RBUUdNOlJVTS5JUV9ORVRfREVCVC4xMDAwMC4yMDIyLTEyLTMwAQAAADeaSCQCAAAACi00NS4zMzcwNzcBCAAAAAUAAAABMQEAAAALLTIwNzcxMzYyNjgDAAAAAzE2MAIAAAAENDM2NAQAAAABMAcAAAAKMTIvMzAvMjAyMggAAAAKMTIvMzEvMjAyMQkAAAABMOzVuz5BINsIaxF+rkEg2wgyQ0lRLk5BU0RBUUdTOkFYTlguSVFfR1JPU1NfTUFSR0lOLjEwMDAwLjIwMjItMTItMzABAAAATG2NDwIAAAAHNjQuMTg0MwEIAAAABQAAAAExAQAAAAstMjA1ODkzNDI0MgMAAAADMTYwAgAAAAQ0MDc0BAAAAAEwBwAAAAoxMi8zMC8yMDIyCAAAAAoxMi8zMS8yMDIxCQAAAAEw7NW7PkEg2whUnH2uQSDbCDBDSVEuTkFTREFRR1M6QVhOWC5JUV9UT1RBTF9MSUFCLjEwMDAwLjIwMjItMTItMzABAAAATG2NDwIAAAAGNjUuNTA3AQgAAAAFAAAAATEBAAAACy0yMDU4OTM0MjQyAwAAAAMxNjACAAAABDEyNzYEAAAAATAHAAAACjEyLzMwLzIwMjIIAAAACjEyLzMxLzIwMjEJAAAAATDs1bs+QSDbCFScfa5BINsIL0NJUS5OQVNEQVFHUzpOVk1JLklRX1RPVEFMX1JFVi4xMDAwMC4yMDIyLTEyLTMwAQAAAFDnAQACAAAABzQxNi4xMTMBCAAAAAUAAAABMQEAAAALLTIwNTg5NzU0MTEDAAAAAzE2MAIAAAACMjgEAAAAATAHAAAACjEyLzMwLzIwMjIIAAAACjEyLzMxLzIwMjEJAAAAATDs1bs+QSDbCCMAfa5BINsIMkNJUS5O</t>
  </si>
  <si>
    <t>QVNEQVFHUzpOVk1JLklRX1RPVEFMX0FTU0VUUy4xMDAwMC4yMDIyLTEyLTMwAQAAAFDnAQACAAAABzgwNS4xNTQBCAAAAAUAAAABMQEAAAALLTIwNTg5NzU0MTEDAAAAAzE2MAIAAAAEMTAwNwQAAAABMAcAAAAKMTIvMzAvMjAyMggAAAAKMTIvMzEvMjAyMQkAAAABMOzVuz5BINsILid9rkEg2wgoQ0lRLk5BU0RBUUdTOk5WTUkuSVFfUkUuMTAwMDAuMjAyMi0xMi0zMAEAAABQ5wEAAgAAAAczMzQuNzIxAQgAAAAFAAAAATEBAAAACy0yMDU4OTc1NDExAwAAAAMxNjACAAAABDEyMjIEAAAAATAHAAAACjEyLzMwLzIwMjIIAAAACjEyLzMxLzIwMjEJAAAAATDs1bs+QSDbCCPZfK5BINsIL0NJUS5OQVNEQVFHUzpOVk1JLklRX0RJVl9TSEFSRS4xMDAwMC4yMDIyLTEyLTMwAQAAAFDnAQADAAAAAADs1bs+QSDbCBGyfK5BINsIL0NJUS5OQVNEQVFHUzpTUFdSLklRX05JX01BUkdJTi4xMDAwMC4yMDIyLTEyLTMwAQAAAEVFrgACAAAABy0yLjgyMjYBCAAAAAUAAAABMQEAAAALLTIxMTA0MDU5MDkDAAAAAzE2MAIAAAAENDA5NAQAAAABMAcAAAAKMTIvMzAvMjAyMggAAAAIMS8yLzIwMjIJAAAAATDs1bs+QSDbCPpjfK5BINsILUNJUS5OQVNEQVFHUzpTUFdSLklRX1NUX0RFQlQuMTAwMDAuMjAyMi0xMi0zMAEAAABFRa4AAgAAAAcxMTIuNjY5AQgAAAAFAAAAATEBAAAACy0yMTEwNDA1OTA5AwAAAAMxNjACAAAA</t>
  </si>
  <si>
    <t>BDEwNDYEAAAAATAHAAAACjEyLzMwLzIwMjIIAAAACDEvMi8yMDIyCQAAAAEw7NW7PkEg2wjlFXyuQSDbCC1DSVEuTkFTREFRR1M6U1BXUi5JUV9MVF9ERUJULjEwMDAwLjIwMjItMTItMzABAAAARUWuAAIAAAAHNDI0LjA1NwEIAAAABQAAAAExAQAAAAstMjExMDQwNTkwOQMAAAADMTYwAgAAAAQxMDQ5BAAAAAEwBwAAAAoxMi8zMC8yMDIyCAAAAAgxLzIvMjAyMgkAAAABMOzVuz5BINsI9Dx8rkEg2wgzQ0lRLk5BU0RBUUdTOlNQV1IuSVFfUkVUVVJOX0VRVUlUWS4xMDAwMC4yMDIyLTEyLTMwAQAAAEVFrgACAAAABy05LjU1MjEBCAAAAAUAAAABMQEAAAALLTIxMTA0MDU5MDkDAAAAAzE2MAIAAAAENDEyOAQAAAABMAcAAAAKMTIvMzAvMjAyMggAAAAIMS8yLzIwMjIJAAAAATDs1bs+QSDbCOUVfK5BINsIMUNJUS5OQVNEQVFHUzpNU1RSLklRX0VCSVRfTUFSR0lOLjEwMDAwLjIwMjItMTItMzABAAAA0N8FAAIAAAAGOS4wMjQ1AQgAAAAFAAAAATEBAAAACy0yMDYwNjQzNzU2AwAAAAMxNjACAAAABDQwNTMEAAAAATAHAAAACjEyLzMwLzIwMjIIAAAACjEyLzMxLzIwMjEJAAAAATDs1bs+QSDbCMB5e65BINsIMkNJUS5OQVNEQVFHUzpNU1RSLklRX1RPVEFMX0VRVUlUWS4xMDAwMC4yMDIyLTEyLTMwAQAAANDfBQACAAAABzk3OC45NTgBCAAAAAUAAAABMQEAAAALLTIwNjA2NDM3NTYDAAAAAzE2MAIAAAAE</t>
  </si>
  <si>
    <t>MTI3NQQAAAABMAcAAAAKMTIvMzAvMjAyMggAAAAKMTIvMzEvMjAyMQkAAAABMOzVuz5BINsIwHl7rkEg2wguQ0lRLk5BU0RBUUdTOk1TVFIuSVFfTkVUX0RFQlQuMTAwMDAuMjAyMi0xMi0zMAEAAADQ3wUAAgAAAAgyMTY4LjQwMwEIAAAABQAAAAExAQAAAAstMjA2MDY0Mzc1NgMAAAADMTYwAgAAAAQ0MzY0BAAAAAEwBwAAAAoxMi8zMC8yMDIyCAAAAAoxMi8zMS8yMDIxCQAAAAEw7NW7PkEg2wi4UnuuQSDbCDJDSVEuTkFTREFRR1M6UEFHUC5JUV9HUk9TU19NQVJHSU4uMTAwMDAuMjAyMi0xMi0zMAEAAABN4lEBAgAAAAY1Ljk2MjcBCAAAAAUAAAABMQEAAAALLTIwNTg1ODA1NTEDAAAAAzE2MAIAAAAENDA3NAQAAAABMAcAAAAKMTIvMzAvMjAyMggAAAAKMTIvMzEvMjAyMQkAAAABMOzVuz5BINsIkt16rkEg2wgwQ0lRLk5BU0RBUUdTOlBBR1AuSVFfVE9UQUxfTElBQi4xMDAwMC4yMDIyLTEyLTMwAQAAAE3iUQECAAAABTE1ODAxAQgAAAAFAAAAATEBAAAACy0yMDU4NTgwNTUxAwAAAAMxNjACAAAABDEyNzYEAAAAATAHAAAACjEyLzMwLzIwMjIIAAAACjEyLzMxLzIwMjEJAAAAATDs1bs+QSDbCIu2eq5BINsIL0NJUS5OQVNEQVFHUzpJTlNNLklRX1RPVEFMX1JFVi4xMDAwMC4yMDIyLTEyLTMwAQAAABp1AAACAAAABzE4OC40NjEBCAAAAAUAAAABMQEAAAALLTIwNTk5MjU4MDMDAAAAAzE2MAIAAAAC</t>
  </si>
  <si>
    <t>MjgEAAAAATAHAAAACjEyLzMwLzIwMjIIAAAACjEyLzMxLzIwMjEJAAAAATDs1bs+QSDbCGpBeq5BINsIMkNJUS5OQVNEQVFHUzpJTlNNLklRX1RPVEFMX0FTU0VUUy4xMDAwMC4yMDIyLTEyLTMwAQAAABp1AAACAAAACDEyNDMuNTA4AQgAAAAFAAAAATEBAAAACy0yMDU5OTI1ODAzAwAAAAMxNjACAAAABDEwMDcEAAAAATAHAAAACjEyLzMwLzIwMjIIAAAACjEyLzMxLzIwMjEJAAAAATDs1bs+QSDbCGIaeq5BINsIKENJUS5OQVNEQVFHUzpJTlNNLklRX1JFLjEwMDAwLjIwMjItMTItMzABAAAAGnUAAAIAAAAJLTIyNjUuMjQzAQgAAAAFAAAAATEBAAAACy0yMDU5OTI1ODAzAwAAAAMxNjACAAAABDEyMjIEAAAAATAHAAAACjEyLzMwLzIwMjIIAAAACjEyLzMxLzIwMjEJAAAAATDs1bs+QSDbCGIaeq5BINsIL0NJUS5OQVNEQVFHUzpJTlNNLklRX0RJVl9TSEFSRS4xMDAwMC4yMDIyLTEyLTMwAQAAABp1AAADAAAAAADw/Ls+QSDbCCzzea5BINsIL0NJUS5OQVNEQVFHUzpTRk5DLklRX05JX01BUkdJTi4xMDAwMC4yMDIyLTEyLTMwAQAAAEWiBAACAAAABzMzLjI0MjgBCAAAAAUAAAABMQEAAAALLTIwNTg1ODA1NjMDAAAAAzE2MAIAAAAENDA5NAQAAAABMAcAAAAKMTIvMzAvMjAyMggAAAAKMTIvMzEvMjAyMQkAAAABMPD8uz5BINsIDH55rkEg2wgtQ0lRLk5BU0RBUUdTOlNGTkMuSVFfU1RfREVCVC4xMDAw</t>
  </si>
  <si>
    <t>MC4yMDIyLTEyLTMwAQAAAEWiBAACAAAABzE4NS40MDMBCAAAAAUAAAABMQEAAAALLTIwNTg1ODA1NjMDAAAAAzE2MAIAAAAEMTA0NgQAAAABMAcAAAAKMTIvMzAvMjAyMggAAAAKMTIvMzEvMjAyMQkAAAABMPD8uz5BINsI/VZ5rkEg2wgtQ0lRLk5BU0RBUUdTOlNGTkMuSVFfTFRfREVCVC4xMDAwMC4yMDIyLTEyLTMwAQAAAEWiBAACAAAACDE3MjIuMTA0AQgAAAAFAAAAATEBAAAACy0yMDU4NTgwNTYzAwAAAAMxNjACAAAABDEwNDkEAAAAATAHAAAACjEyLzMwLzIwMjIIAAAACjEyLzMxLzIwMjEJAAAAATDw/Ls+QSDbCP1Wea5BINsIM0NJUS5OQVNEQVFHUzpTRk5DLklRX1JFVFVSTl9FUVVJVFkuMTAwMDAuMjAyMi0xMi0zMAEAAABFogQAAgAAAAY4LjcxMTEBCAAAAAUAAAABMQEAAAALLTIwNTg1ODA1NjMDAAAAAzE2MAIAAAAENDEyOAQAAAABMAcAAAAKMTIvMzAvMjAyMggAAAAKMTIvMzEvMjAyMQkAAAABMPD8uz5BINsI8y95rkEg2wgxQ0lRLk5BU0RBUUdTOk1NWVQuSVFfRUJJVF9NQVJHSU4uMTAwMDAuMjAyMi0xMi0zMAEAAAAoMI0GAgAAAAgtMTAuMTU4MwEIAAAABQAAAAExAQAAAAstMjExNDc5NzA0MgMAAAADMTYwAgAAAAQ0MDUzBAAAAAEwBwAAAAoxMi8zMC8yMDIyCAAAAAoxMi8zMS8yMDIxCQAAAAEw8Py7PkEg2wjKk3iuQSDbCDJDSVEuTkFTREFRR1M6TU1ZVC5JUV9UT1RBTF9FUVVJ</t>
  </si>
  <si>
    <t>VFkuMTAwMDAuMjAyMi0xMi0zMAEAAAAoMI0GAgAAAAc5MDEuOTUzAQgAAAAFAAAAATEBAAAACy0yMTE0Nzk3MDQyAwAAAAMxNjACAAAABDEyNzUEAAAAATAHAAAACjEyLzMwLzIwMjIIAAAACjEyLzMxLzIwMjEJAAAAATDw/Ls+QSDbCNK6eK5BINsILkNJUS5OQVNEQVFHUzpNTVlULklRX05FVF9ERUJULjEwMDAwLjIwMjItMTItMzABAAAAKDCNBgIAAAAHLTI0Ny42NwEIAAAABQAAAAExAQAAAAstMjExNDc5NzA0MgMAAAADMTYwAgAAAAQ0MzY0BAAAAAEwBwAAAAoxMi8zMC8yMDIyCAAAAAoxMi8zMS8yMDIxCQAAAAEw8Py7PkEg2wjEbHiuQSDbCDJDSVEuTkFTREFRR1M6RE9STS5JUV9HUk9TU19NQVJHSU4uMTAwMDAuMjAyMi0xMi0zMAEAAACYkAQAAgAAAAczNC40MTExAQgAAAAFAAAAATEBAAAACy0yMDU5MDEwNTYzAwAAAAMxNjACAAAABDQwNzQEAAAAATAHAAAACjEyLzMwLzIwMjIIAAAACjEyLzI1LzIwMjEJAAAAATDw/Ls+QSDbCKP3d65BINsIMENJUS5OQVNEQVFHUzpET1JNLklRX1RPVEFMX0xJQUIuMTAwMDAuMjAyMi0xMi0zMAEAAACYkAQAAgAAAAc3NDAuMzgzAQgAAAAFAAAAATEBAAAACy0yMDU5MDEwNTYzAwAAAAMxNjACAAAABDEyNzYEAAAAATAHAAAACjEyLzMwLzIwMjIIAAAACjEyLzI1LzIwMjEJAAAAATDw/Ls+QSDbCKP3d65BINsIL0NJUS5OQVNEQVFHUzpEU0VZLklRX1RPVEFM</t>
  </si>
  <si>
    <t>X1JFVi4xMDAwMC4yMDIyLTEyLTMwAQAAAAqAFSoCAAAABjI2MTguOQEIAAAABQAAAAExAQAAAAstMjEwODU3MzQyNwMAAAADMTYwAgAAAAIyOAQAAAABMAcAAAAKMTIvMzAvMjAyMggAAAAKMTIvMzEvMjAyMQkAAAABMPD8uz5BINsIg4J3rkEg2wgyQ0lRLk5BU0RBUUdTOkRTRVkuSVFfVE9UQUxfQVNTRVRTLjEwMDAwLjIwMjItMTItMzABAAAACoAVKgIAAAAENDMwMAEIAAAABQAAAAExAQAAAAstMjEwODU3MzQyNwMAAAADMTYwAgAAAAQxMDA3BAAAAAEwBwAAAAoxMi8zMC8yMDIyCAAAAAoxMi8zMS8yMDIxCQAAAAEw8Py7PkEg2wiDgneuQSDbCChDSVEuTkFTREFRR1M6RFNFWS5JUV9SRS4xMDAwMC4yMDIyLTEyLTMwAQAAAAqAFSoCAAAABi03MjAuMQEIAAAABQAAAAExAQAAAAstMjEwODU3MzQyNwMAAAADMTYwAgAAAAQxMjIyBAAAAAEwBwAAAAoxMi8zMC8yMDIyCAAAAAoxMi8zMS8yMDIxCQAAAAEw8Py7PkEg2wh8W3euQSDbCC9DSVEuTkFTREFRR1M6RFNFWS5JUV9ESVZfU0hBUkUuMTAwMDAuMjAyMi0xMi0zMAEAAAAKgBUqAwAAAAAA8Py7PkEg2whpDXeuQSDbCC9DSVEuTkFTREFRR006U0FHRS5JUV9OSV9NQVJHSU4uMTAwMDAuMjAyMi0xMi0zMAEAAAC0BXQIAwAAAAJOTQEIAAAABQAAAAExAQAAAAstMjA2MDc3MDY4NgMAAAADMTYwAgAAAAQ0MDk0BAAAAAEwBwAAAAoxMi8zMC8yMDIyCAAA</t>
  </si>
  <si>
    <t>AAoxMi8zMS8yMDIxCQAAAAEw8Py7PkEg2whNv3auQSDbCC1DSVEuTkFTREFRR006U0FHRS5JUV9TVF9ERUJULjEwMDAwLjIwMjItMTItMzABAAAAtAV0CAMAAAAAAPD8uz5BINsISJh2rkEg2wgtQ0lRLk5BU0RBUUdNOlNBR0UuSVFfTFRfREVCVC4xMDAwMC4yMDIyLTEyLTMwAQAAALQFdAgDAAAAAADw/Ls+QSDbCEiYdq5BINsIM0NJUS5OQVNEQVFHTTpTQUdFLklRX1JFVFVSTl9FUVVJVFkuMTAwMDAuMjAyMi0xMi0zMAEAAAC0BXQIAgAAAAgtMjQuMDkwOQEIAAAABQAAAAExAQAAAAstMjA2MDc3MDY4NgMAAAADMTYwAgAAAAQ0MTI4BAAAAAEwBwAAAAoxMi8zMC8yMDIyCAAAAAoxMi8zMS8yMDIxCQAAAAEw8Py7PkEg2wg7cXauQSDbCDBDSVEuTkFTREFRR1M6VFBHLklRX0VCSVRfTUFSR0lOLjEwMDAwLjIwMjItMTItMzABAAAAsiEUIAIAAAAHODIuMzI2MwEIAAAABQAAAAExAQAAAAstMjA1OTUyMDUwOQMAAAADMTYwAgAAAAQ0MDUzBAAAAAEwBwAAAAoxMi8zMC8yMDIyCAAAAAoxMi8zMS8yMDIxCQAAAAEw8Py7PkEg2wga/HWuQSDbCDFDSVEuTkFTREFRR1M6VFBHLklRX1RPVEFMX0VRVUlUWS4xMDAwMC4yMDIyLTEyLTMwAQAAALIhFCACAAAACDYyNjEuNDE0AQgAAAAFAAAAATEBAAAACy0yMDU5NTIwNTA5AwAAAAMxNjACAAAABDEyNzUEAAAAATAHAAAACjEyLzMwLzIwMjIIAAAACjEyLzMxLzIw</t>
  </si>
  <si>
    <t>MjEJAAAAATDw/Ls+QSDbCBTVda5BINsILUNJUS5OQVNEQVFHUzpUUEcuSVFfTkVUX0RFQlQuMTAwMDAuMjAyMi0xMi0zMAEAAACyIRQgAgAAAAgtNTI4LjI4NQEIAAAABQAAAAExAQAAAAstMjA1OTUyMDUwOQMAAAADMTYwAgAAAAQ0MzY0BAAAAAEwBwAAAAoxMi8zMC8yMDIyCAAAAAoxMi8zMS8yMDIxCQAAAAEw8Py7PkEg2wgIrnWuQSDbCDJDSVEuTkFTREFRR006UlZOQy5JUV9HUk9TU19NQVJHSU4uMTAwMDAuMjAyMi0xMi0zMAEAAAA8l44AAgAAAAgtNzkuNTIyNgEIAAAABQAAAAExAQAAAAstMjA1OTE3NjU2MwMAAAADMTYwAgAAAAQ0MDc0BAAAAAEwBwAAAAoxMi8zMC8yMDIyCAAAAAoxMi8zMS8yMDIxCQAAAAEw8Py7PkEg2wj3X3WuQSDbCDBDSVEuTkFTREFRR006UlZOQy5JUV9UT1RBTF9MSUFCLjEwMDAwLjIwMjItMTItMzABAAAAPJeOAAIAAAAHNDYyLjY5MgEIAAAABQAAAAExAQAAAAstMjA1OTE3NjU2MwMAAAADMTYwAgAAAAQxMjc2BAAAAAEwBwAAAAoxMi8zMC8yMDIyCAAAAAoxMi8zMS8yMDIxCQAAAAEw8Py7PkEg2wjtOHWuQSDbCC9DSVEuTkFTREFRR006VE1EWC5JUV9UT1RBTF9SRVYuMTAwMDAuMjAyMi0xMi0zMAEAAACxjAYAAgAAAAYzMC4yNjIBCAAAAAUAAAABMQEAAAALLTIwNTkyNjY1NTcDAAAAAzE2MAIAAAACMjgEAAAAATAHAAAACjEyLzMwLzIwMjIIAAAACjEyLzMxLzIw</t>
  </si>
  <si>
    <t>MjEJAAAAATDw/Ls+QSDbCMrDdK5BINsIMkNJUS5OQVNEQVFHTTpUTURYLklRX1RPVEFMX0FTU0VUUy4xMDAwMC4yMDIyLTEyLTMwAQAAALGMBgACAAAABzEzNC44OTMBCAAAAAUAAAABMQEAAAALLTIwNTkyNjY1NTcDAAAAAzE2MAIAAAAEMTAwNwQAAAABMAcAAAAKMTIvMzAvMjAyMggAAAAKMTIvMzEvMjAyMQkAAAABMPD8uz5BINsIv5x0rkEg2wgoQ0lRLk5BU0RBUUdNOlRNRFguSVFfUkUuMTAwMDAuMjAyMi0xMi0zMAEAAACxjAYAAgAAAAgtNDQyLjQ0NgEIAAAABQAAAAExAQAAAAstMjA1OTI2NjU1NwMAAAADMTYwAgAAAAQxMjIyBAAAAAEwBwAAAAoxMi8zMC8yMDIyCAAAAAoxMi8zMS8yMDIxCQAAAAEw8Py7PkEg2wi/nHSuQSDbCC9DSVEuTkFTREFRR006VE1EWC5JUV9ESVZfU0hBUkUuMTAwMDAuMjAyMi0xMi0zMAEAAACxjAYAAwAAAAAA8Py7PkEg2wiydXSuQSDbCC9DSVEuTkFTREFRR1M6SU5UQS5JUV9OSV9NQVJHSU4uMTAwMDAuMjAyMi0xMi0zMAEAAADHMysCAgAAAAgtMzAuOTIwNgEIAAAABQAAAAExAQAAAAstMjA2MTk2MTIzMgMAAAADMTYwAgAAAAQ0MDk0BAAAAAEwBwAAAAoxMi8zMC8yMDIyCAAAAAoxMi8zMS8yMDIxCQAAAAEw8Py7PkEg2wiZAHSuQSDbCC1DSVEuTkFTREFRR1M6SU5UQS5JUV9TVF9ERUJULjEwMDAwLjIwMjItMTItMzABAAAAxzMrAgMAAAAAAPD8uz5BINsIitlz</t>
  </si>
  <si>
    <t>rkEg2wgtQ0lRLk5BU0RBUUdTOklOVEEuSVFfTFRfREVCVC4xMDAwMC4yMDIyLTEyLTMwAQAAAMczKwIDAAAAAADw/Ls+QSDbCIrZc65BINsIM0NJUS5OQVNEQVFHUzpJTlRBLklRX1JFVFVSTl9FUVVJVFkuMTAwMDAuMjAyMi0xMi0zMAEAAADHMysCAgAAAAgtNTcuOTA4OAEIAAAABQAAAAExAQAAAAstMjA2MTk2MTIzMgMAAAADMTYwAgAAAAQ0MTI4BAAAAAEwBwAAAAoxMi8zMC8yMDIyCAAAAAoxMi8zMS8yMDIxCQAAAAEw8Py7PkEg2wiBsnOuQSDbCDFDSVEuTkFTREFRR1M6QkVBTS5JUV9FQklUX01BUkdJTi4xMDAwMC4yMDIyLTEyLTMwAQAAABFGpyEDAAAAAk5NAQgAAAAFAAAAATEBAAAACy0yMDU5MjYxMTM2AwAAAAMxNjACAAAABDQwNTMEAAAAATAHAAAACjEyLzMwLzIwMjIIAAAACjEyLzMxLzIwMjEJAAAAATDw/Ls+QSDbCGI9c65BINsIMkNJUS5OQVNEQVFHUzpCRUFNLklRX1RPVEFMX0VRVUlUWS4xMDAwMC4yMDIyLTEyLTMwAQAAABFGpyECAAAABzgyNi43MzgBCAAAAAUAAAABMQEAAAALLTIwNTkyNjExMzYDAAAAAzE2MAIAAAAEMTI3NQQAAAABMAcAAAAKMTIvMzAvMjAyMggAAAAKMTIvMzEvMjAyMQkAAAABMPD8uz5BINsIYj1zrkEg2wguQ0lRLk5BU0RBUUdTOkJFQU0uSVFfTkVUX0RFQlQuMTAwMDAuMjAyMi0xMi0zMAEAAAARRqchAgAAAAgtODE4LjAwMwEIAAAABQAAAAExAQAAAAst</t>
  </si>
  <si>
    <t>MjA1OTI2MTEzNgMAAAADMTYwAgAAAAQ0MzY0BAAAAAEwBwAAAAoxMi8zMC8yMDIyCAAAAAoxMi8zMS8yMDIxCQAAAAEw8Py7PkEg2whT73KuQSDbCDJDSVEuTkFTREFRR006VE5ETS5JUV9HUk9TU19NQVJHSU4uMTAwMDAuMjAyMi0xMi0zMAEAAADJh8MCAgAAAAc1My41MzA5AQgAAAAFAAAAATEBAAAACy0yMDYwMDU2ODcxAwAAAAMxNjACAAAABDQwNzQEAAAAATAHAAAACjEyLzMwLzIwMjIIAAAACjEyLzMxLzIwMjEJAAAAATDw/Ls+QSDbCGJ6cq5BINsIMENJUS5OQVNEQVFHTTpUTkRNLklRX1RPVEFMX0xJQUIuMTAwMDAuMjAyMi0xMi0zMAEAAADJh8MCAgAAAAc0NzIuMDI1AQgAAAAFAAAAATEBAAAACy0yMDYwMDU2ODcxAwAAAAMxNjACAAAABDEyNzYEAAAAATAHAAAACjEyLzMwLzIwMjIIAAAACjEyLzMxLzIwMjEJAAAAATDw/Ls+QSDbCGJ6cq5BINsIL0NJUS5OQVNEQVFHUzpKQkxVLklRX1RPVEFMX1JFVi4xMDAwMC4yMDIyLTEyLTMwAQAAAMWfAQACAAAABDYwMzcBCAAAAAUAAAABMQEAAAALLTIwNTkyNDkzMTIDAAAAAzE2MAIAAAACMjgEAAAAATAHAAAACjEyLzMwLzIwMjIIAAAACjEyLzMxLzIwMjEJAAAAATDw/Ls+QSDbCDTeca5BINsIMkNJUS5OQVNEQVFHUzpKQkxVLklRX1RPVEFMX0FTU0VUUy4xMDAwMC4yMDIyLTEyLTMwAQAAAMWfAQACAAAABTEzNjQyAQgAAAAFAAAAATEBAAAACy0y</t>
  </si>
  <si>
    <t>MDU5MjQ5MzEyAwAAAAMxNjACAAAABDEwMDcEAAAAATAHAAAACjEyLzMwLzIwMjIIAAAACjEyLzMxLzIwMjEJAAAAATDw/Ls+QSDbCEIFcq5BINsIKENJUS5OQVNEQVFHUzpKQkxVLklRX1JFLjEwMDAwLjIwMjItMTItMzABAAAAxZ8BAAIAAAAEMjc4NgEIAAAABQAAAAExAQAAAAstMjA1OTI0OTMxMgMAAAADMTYwAgAAAAQxMjIyBAAAAAEwBwAAAAoxMi8zMC8yMDIyCAAAAAoxMi8zMS8yMDIxCQAAAAEw8Py7PkEg2wgst3GuQSDbCC9DSVEuTkFTREFRR1M6SkJMVS5JUV9ESVZfU0hBUkUuMTAwMDAuMjAyMi0xMi0zMAEAAADFnwEAAwAAAAAA8Py7PkEg2wgjkHGuQSDbCC9DSVEuTkFTREFRR1M6SU9TUC5JUV9OSV9NQVJHSU4uMTAwMDAuMjAyMi0xMi0zMAEAAAAJcwMAAgAAAAY2LjI3NjEBCAAAAAUAAAABMQEAAAALLTIwNjAwNDQwMTkDAAAAAzE2MAIAAAAENDA5NAQAAAABMAcAAAAKMTIvMzAvMjAyMggAAAAKMTIvMzEvMjAyMQkAAAABMPD8uz5BINsIEEJxrkEg2wgtQ0lRLk5BU0RBUUdTOklPU1AuSVFfU1RfREVCVC4xMDAwMC4yMDIyLTEyLTMwAQAAAAlzAwADAAAAAADw/Ls+QSDbCPbzcK5BINsILUNJUS5OQVNEQVFHUzpJT1NQLklRX0xUX0RFQlQuMTAwMDAuMjAyMi0xMi0zMAEAAAAJcwMAAwAAAAAA8Py7PkEg2wgDG3GuQSDbCDNDSVEuTkFTREFRR1M6SU9TUC5JUV9SRVRVUk5fRVFVSVRZLjEw</t>
  </si>
  <si>
    <t>MDAwLjIwMjItMTItMzABAAAACXMDAAIAAAAFOS40MTQBCAAAAAUAAAABMQEAAAALLTIwNjAwNDQwMTkDAAAAAzE2MAIAAAAENDEyOAQAAAABMAcAAAAKMTIvMzAvMjAyMggAAAAKMTIvMzEvMjAyMQkAAAABMPD8uz5BINsI9vNwrkEg2wgxQ0lRLk5BU0RBUUdTOkJQTUMuSVFfRUJJVF9NQVJHSU4uMTAwMDAuMjAyMi0xMi0zMAEAAAD6obwHAwAAAAJOTQEIAAAABQAAAAExAQAAAAstMjA2MDYwNDIwMAMAAAADMTYwAgAAAAQ0MDUzBAAAAAEwBwAAAAoxMi8zMC8yMDIyCAAAAAoxMi8zMS8yMDIxCQAAAAEw8Py7PkEg2wjSV3CuQSDbCDJDSVEuTkFTREFRR1M6QlBNQy5JUV9UT1RBTF9FUVVJVFkuMTAwMDAuMjAyMi0xMi0zMAEAAAD6obwHAgAAAAc5NzAuNzM1AQgAAAAFAAAAATEBAAAACy0yMDYwNjA0MjAwAwAAAAMxNjACAAAABDEyNzUEAAAAATAHAAAACjEyLzMwLzIwMjIIAAAACjEyLzMxLzIwMjEJAAAAATDw/Ls+QSDbCMYwcK5BINsILkNJUS5OQVNEQVFHUzpCUE1DLklRX05FVF9ERUJULjEwMDAwLjIwMjItMTItMzABAAAA+qG8BwIAAAAILTkyMy4yMzUBCAAAAAUAAAABMQEAAAALLTIwNjA2MDQyMDADAAAAAzE2MAIAAAAENDM2NAQAAAABMAcAAAAKMTIvMzAvMjAyMggAAAAKMTIvMzEvMjAyMQkAAAABMPD8uz5BINsIuglwrkEg2wgyQ0lRLk5BU0RBUUdTOlBEQ08uSVFfR1JPU1NfTUFSR0lOLjEw</t>
  </si>
  <si>
    <t>MDAwLjIwMjItMTItMzABAAAAuuIEAAIAAAAHMTkuMzg5MQEIAAAABQAAAAExAQAAAAstMjA1ODY5NTM2MQMAAAADMTYwAgAAAAQ0MDc0BAAAAAEwBwAAAAoxMi8zMC8yMDIyCAAAAAkxLzI5LzIwMjIJAAAAATDw/Ls+QSDbCKe7b65BINsIMENJUS5OQVNEQVFHUzpQRENPLklRX1RPVEFMX0xJQUIuMTAwMDAuMjAyMi0xMi0zMAEAAAC64gQAAgAAAAgxODE5LjMxOAEIAAAABQAAAAExAQAAAAstMjA1ODY5NTM2MQMAAAADMTYwAgAAAAQxMjc2BAAAAAEwBwAAAAoxMi8zMC8yMDIyCAAAAAkxLzI5LzIwMjIJAAAAATD0I7w+QSDbCJuUb65BINsIL0NJUS5OQVNEQVFHUzpCQklPLklRX1RPVEFMX1JFVi4xMDAwMC4yMDIyLTEyLTMwAQAAAGKHnBgCAAAABjY5LjcxNgEIAAAABQAAAAExAQAAAAstMjA1OTU4Mzk2OAMAAAADMTYwAgAAAAIyOAQAAAABMAcAAAAKMTIvMzAvMjAyMggAAAAKMTIvMzEvMjAyMQkAAAABMPQjvD5BINsIfh9vrkEg2wgyQ0lRLk5BU0RBUUdTOkJCSU8uSVFfVE9UQUxfQVNTRVRTLjEwMDAwLjIwMjItMTItMzABAAAAYoecGAIAAAAIMTAxMi43OTIBCAAAAAUAAAABMQEAAAALLTIwNTk1ODM5NjgDAAAAAzE2MAIAAAAEMTAwNwQAAAABMAcAAAAKMTIvMzAvMjAyMggAAAAKMTIvMzEvMjAyMQkAAAABMPQjvD5BINsIdfhurkEg2wgoQ0lRLk5BU0RBUUdTOkJCSU8uSVFfUkUuMTAwMDAuMjAy</t>
  </si>
  <si>
    <t>Mi0xMi0zMAEAAABih5wYAgAAAAktMTQzNi45NjYBCAAAAAUAAAABMQEAAAALLTIwNTk1ODM5NjgDAAAAAzE2MAIAAAAEMTIyMgQAAAABMAcAAAAKMTIvMzAvMjAyMggAAAAKMTIvMzEvMjAyMQkAAAABMPQjvD5BINsIdfhurkEg2wgvQ0lRLk5BU0RBUUdTOkJCSU8uSVFfRElWX1NIQVJFLjEwMDAwLjIwMjItMTItMzABAAAAYoecGAMAAAAAAPQjvD5BINsIa9FurkEg2wguQ0lRLk5BU0RBUUdTOlJSUi5JUV9OSV9NQVJHSU4uMTAwMDAuMjAyMi0xMi0zMAEAAABXt+gHAgAAAAcxNC45NDgzAQgAAAAFAAAAATEBAAAACy0yMDU5NTY4NTc3AwAAAAMxNjACAAAABDQwOTQEAAAAATAHAAAACjEyLzMwLzIwMjIIAAAACjEyLzMxLzIwMjEJAAAAATD0I7w+QSDbCExcbq5BINsILENJUS5OQVNEQVFHUzpSUlIuSVFfU1RfREVCVC4xMDAwMC4yMDIyLTEyLTMwAQAAAFe36AcDAAAAAAD0I7w+QSDbCD01bq5BINsILENJUS5OQVNEQVFHUzpSUlIuSVFfTFRfREVCVC4xMDAwMC4yMDIyLTEyLTMwAQAAAFe36AcCAAAACDI4MjcuNjAzAQgAAAAFAAAAATEBAAAACy0yMDU5NTY4NTc3AwAAAAMxNjACAAAABDEwNDkEAAAAATAHAAAACjEyLzMwLzIwMjIIAAAACjEyLzMxLzIwMjEJAAAAATD0I7w+QSDbCD01bq5BINsIMkNJUS5OQVNEQVFHUzpSUlIuSVFfUkVUVVJOX0VRVUlUWS4xMDAwMC4yMDIyLTEyLTMwAQAAAFe36AcC</t>
  </si>
  <si>
    <t>AAAACDEwOC4zOTg5AQgAAAAFAAAAATEBAAAACy0yMDU5NTY4NTc3AwAAAAMxNjACAAAABDQxMjgEAAAAATAHAAAACjEyLzMwLzIwMjIIAAAACjEyLzMxLzIwMjEJAAAAATD0I7w+QSDbCDMObq5BINsIMUNJUS5OQVNEQVFDTTpWUlJNLklRX0VCSVRfTUFSR0lOLjEwMDAwLjIwMjItMTItMzABAAAAJccPBwIAAAAHMjIuNjk2NwEIAAAABQAAAAExAQAAAAstMjA1ODk5MjA5OQMAAAADMTYwAgAAAAQ0MDUzBAAAAAEwBwAAAAoxMi8zMC8yMDIyCAAAAAoxMi8zMS8yMDIxCQAAAAEw9CO8PkEg2wjgcW2uQSDbCDJDSVEuTkFTREFRQ006VlJSTS5JUV9UT1RBTF9FUVVJVFkuMTAwMDAuMjAyMi0xMi0zMAEAAAAlxw8HAgAAAAcyNTkuOTY0AQgAAAAFAAAAATEBAAAACy0yMDU4OTkyMDk5AwAAAAMxNjACAAAABDEyNzUEAAAAATAHAAAACjEyLzMwLzIwMjIIAAAACjEyLzMxLzIwMjEJAAAAATD0I7w+QSDbCOWYba5BINsILkNJUS5OQVNEQVFDTTpWUlJNLklRX05FVF9ERUJULjEwMDAwLjIwMjItMTItMzABAAAAJccPBwIAAAAIMTE3Ni40NzMBCAAAAAUAAAABMQEAAAALLTIwNTg5OTIwOTkDAAAAAzE2MAIAAAAENDM2NAQAAAABMAcAAAAKMTIvMzAvMjAyMggAAAAKMTIvMzEvMjAyMQkAAAABMPQjvD5BINsI0EptrkEg2wgwQ0lRLk5BU0RBUUdTOkdPLklRX0dST1NTX01BUkdJTi4xMDAwMC4yMDIyLTEyLTMwAQAA</t>
  </si>
  <si>
    <t>AFFqGAACAAAABzMwLjgwODkBCAAAAAUAAAABMQEAAAALLTIwNTg3OTY1OTEDAAAAAzE2MAIAAAAENDA3NAQAAAABMAcAAAAKMTIvMzAvMjAyMggAAAAIMS8xLzIwMjIJAAAAATD0I7w+QSDbCLDVbK5BINsILkNJUS5OQVNEQVFHUzpHTy5JUV9UT1RBTF9MSUFCLjEwMDAwLjIwMjItMTItMzABAAAAUWoYAAIAAAAIMTY2MC41MzYBCAAAAAUAAAABMQEAAAALLTIwNTg3OTY1OTEDAAAAAzE2MAIAAAAEMTI3NgQAAAABMAcAAAAKMTIvMzAvMjAyMggAAAAIMS8xLzIwMjIJAAAAATD0I7w+QSDbCLz8bK5BINsIL0NJUS5OQVNEQVFHUzpGVEFJLklRX1RPVEFMX1JFVi4xMDAwMC4yMDIyLTEyLTMwAQAAAC9BHw8CAAAABzMzNS41ODMBCAAAAAUAAAABMQEAAAALLTIwNTkzMDQwMzkDAAAAAzE2MAIAAAACMjgEAAAAATAHAAAACjEyLzMwLzIwMjIIAAAACjEyLzMxLzIwMjEJAAAAATD0I7w+QSDbCJRgbK5BINsIMkNJUS5OQVNEQVFHUzpGVEFJLklRX1RPVEFMX0FTU0VUUy4xMDAwMC4yMDIyLTEyLTMwAQAAAC9BHw8CAAAACDQ4NjMuODU0AQgAAAAFAAAAATEBAAAACy0yMDU5MzA0MDM5AwAAAAMxNjACAAAABDEwMDcEAAAAATAHAAAACjEyLzMwLzIwMjIIAAAACjEyLzMxLzIwMjEJAAAAATD0I7w+QSDbCJRgbK5BINsIKENJUS5OQVNEQVFHUzpGVEFJLklRX1JFLjEwMDAwLjIwMjItMTItMzABAAAAL0EfDwIAAAAI</t>
  </si>
  <si>
    <t>LTEzMi4zOTIBCAAAAAUAAAABMQEAAAALLTIwNTkzMDQwMzkDAAAAAzE2MAIAAAAEMTIyMgQAAAABMAcAAAAKMTIvMzAvMjAyMggAAAAKMTIvMzEvMjAyMQkAAAABMPQjvD5BINsIiDlsrkEg2wgvQ0lRLk5BU0RBUUdTOkZUQUkuSVFfRElWX1NIQVJFLjEwMDAwLjIwMjItMTItMzABAAAAL0EfDwIAAAAEMS4zMgEIAAAABQAAAAExAQAAAAstMjA1OTMwNDAzOQMAAAADMTYwAgAAAAQzMDU4BAAAAAEwBwAAAAoxMi8zMC8yMDIyCAAAAAoxMi8zMS8yMDIxCQAAAAEw9CO8PkEg2wh/EmyuQSDbCC9DSVEuTkFTREFRR1M6R0xORy5JUV9OSV9NQVJHSU4uMTAwMDAuMjAyMi0xMi0zMAEAAAC12Q8AAgAAAAc5MS42MDc1AQgAAAAFAAAAATEBAAAACy0yMDk5MzYyODQ0AwAAAAMxNjACAAAABDQwOTQEAAAAATAHAAAACjEyLzMwLzIwMjIIAAAACjEyLzMxLzIwMjEJAAAAATD0I7w+QSDbCOaca65BINsILUNJUS5OQVNEQVFHUzpHTE5HLklRX1NUX0RFQlQuMTAwMDAuMjAyMi0xMi0zMAEAAAC12Q8AAwAAAAAA9CO8PkEg2whOT2uuQSDbCC1DSVEuTkFTREFRR1M6R0xORy5JUV9MVF9ERUJULjEwMDAwLjIwMjItMTItMzABAAAAtdkPAAIAAAAHODkzLjIxMwEIAAAABQAAAAExAQAAAAstMjA5OTM2Mjg0NAMAAAADMTYwAgAAAAQxMDQ5BAAAAAEwBwAAAAoxMi8zMC8yMDIyCAAAAAoxMi8zMS8yMDIxCQAAAAEw9CO8PkEg</t>
  </si>
  <si>
    <t>2whUdmuuQSDbCDNDSVEuTkFTREFRR1M6R0xORy5JUV9SRVRVUk5fRVFVSVRZLjEwMDAwLjIwMjItMTItMzABAAAAtdkPAAIAAAAHLTAuMzkwMwEIAAAABQAAAAExAQAAAAstMjA5OTM2Mjg0NAMAAAADMTYwAgAAAAQ0MTI4BAAAAAEwBwAAAAoxMi8zMC8yMDIyCAAAAAoxMi8zMS8yMDIxCQAAAAEw9CO8PkEg2whOT2uuQSDbCDFDSVEuTkFTREFRR006SFJNWS5JUV9FQklUX01BUkdJTi4xMDAwMC4yMDIyLTEyLTMwAQAAAHlMeSgCAAAABzI4LjY1NjMBCAAAAAUAAAABMQEAAAALLTIwNjAyNzY5ODYDAAAAAzE2MAIAAAAENDA1MwQAAAABMAcAAAAKMTIvMzAvMjAyMggAAAAKMTIvMzEvMjAyMQkAAAABMPQjvD5BINsILNpqrkEg2wgyQ0lRLk5BU0RBUUdNOkhSTVkuSVFfVE9UQUxfRVFVSVRZLjEwMDAwLjIwMjItMTItMzABAAAAeUx5KAIAAAAHMTg2LjUwNwEIAAAABQAAAAExAQAAAAstMjA2MDI3Njk4NgMAAAADMTYwAgAAAAQxMjc1BAAAAAEwBwAAAAoxMi8zMC8yMDIyCAAAAAoxMi8zMS8yMDIxCQAAAAEw9CO8PkEg2wgis2quQSDbCC5DSVEuTkFTREFRR006SFJNWS5JUV9ORVRfREVCVC4xMDAwMC4yMDIyLTEyLTMwAQAAAHlMeSgCAAAABy00MC4wOTIBCAAAAAUAAAABMQEAAAALLTIwNjAyNzY5ODYDAAAAAzE2MAIAAAAENDM2NAQAAAABMAcAAAAKMTIvMzAvMjAyMggAAAAKMTIvMzEvMjAyMQkAAAAB</t>
  </si>
  <si>
    <t>MPQjvD5BINsIGoxqrkEg2wgyQ0lRLk5BU0RBUUdTOkNWTFQuSVFfR1JPU1NfTUFSR0lOLjEwMDAwLjIwMjItMTItMzABAAAApWgAAAIAAAAHODUuMjQxNgEIAAAABQAAAAExAQAAAAstMjA2MjY2NjAzMgMAAAADMTYwAgAAAAQ0MDc0BAAAAAEwBwAAAAoxMi8zMC8yMDIyCAAAAAoxMi8zMS8yMDIxCQAAAAEw9CO8PkEg2wj3FmquQSDbCDBDSVEuTkFTREFRR1M6Q1ZMVC5JUV9UT1RBTF9MSUFCLjEwMDAwLjIwMjItMTItMzABAAAApWgAAAIAAAAHNTE1LjA5OQEIAAAABQAAAAExAQAAAAstMjA2MjY2NjAzMgMAAAADMTYwAgAAAAQxMjc2BAAAAAEwBwAAAAoxMi8zMC8yMDIyCAAAAAoxMi8zMS8yMDIxCQAAAAEw9CO8PkEg2wjt72muQSDbCC5DSVEuTkFTREFRR1M6WFJYLklRX1RPVEFMX1JFVi4xMDAwMC4yMDIyLTEyLTMwAQAAAK+UAQACAAAABDcwMzgBCAAAAAUAAAABMQEAAAALLTIwNTk3MDg2MjUDAAAAAzE2MAIAAAACMjgEAAAAATAHAAAACjEyLzMwLzIwMjIIAAAACjEyLzMxLzIwMjEJAAAAATD0I7w+QSDbCNyhaa5BINsIMUNJUS5OQVNEQVFHUzpYUlguSVFfVE9UQUxfQVNTRVRTLjEwMDAwLjIwMjItMTItMzABAAAAr5QBAAIAAAAFMTMyMjMBCAAAAAUAAAABMQEAAAALLTIwNTk3MDg2MjUDAAAAAzE2MAIAAAAEMTAwNwQAAAABMAcAAAAKMTIvMzAvMjAyMggAAAAKMTIvMzEvMjAyMQkAAAABMPQj</t>
  </si>
  <si>
    <t>vD5BINsI0XpprkEg2wgnQ0lRLk5BU0RBUUdTOlhSWC5JUV9SRS4xMDAwMC4yMDIyLTEyLTMwAQAAAK+UAQACAAAABDU2MzEBCAAAAAUAAAABMQEAAAALLTIwNTk3MDg2MjUDAAAAAzE2MAIAAAAEMTIyMgQAAAABMAcAAAAKMTIvMzAvMjAyMggAAAAKMTIvMzEvMjAyMQkAAAABMPQjvD5BINsI0XpprkEg2wguQ0lRLk5BU0RBUUdTOlhSWC5JUV9ESVZfU0hBUkUuMTAwMDAuMjAyMi0xMi0zMAEAAACvlAEAAgAAAAExAQgAAAAFAAAAATEBAAAACy0yMDU5NzA4NjI1AwAAAAMxNjACAAAABDMwNTgEAAAAATAHAAAACjEyLzMwLzIwMjIIAAAACjEyLzMxLzIwMjEJAAAAATD0I7w+QSDbCMIsaa5BINsIL0NJUS5OQVNEQVFHUzpDVkNPLklRX05JX01BUkdJTi4xMDAwMC4yMDIyLTEyLTMwAQAAAK3yAwACAAAABjExLjg1NAEIAAAABQAAAAExAQAAAAstMjA2MjM3NjcxNgMAAAADMTYwAgAAAAQ0MDk0BAAAAAEwBwAAAAoxMi8zMC8yMDIyCAAAAAgxLzEvMjAyMgkAAAABMPQjvD5BINsIJ95orkEg2wgtQ0lRLk5BU0RBUUdTOkNWQ08uSVFfU1RfREVCVC4xMDAwMC4yMDIyLTEyLTMwAQAAAK3yAwADAAAAAAD0I7w+QSDbCBe3aK5BINsILUNJUS5OQVNEQVFHUzpDVkNPLklRX0xUX0RFQlQuMTAwMDAuMjAyMi0xMi0zMAEAAACt8gMAAgAAAAU1LjA0NAEIAAAABQAAAAExAQAAAAstMjA2MjM3NjcxNgMAAAADMTYwAgAA</t>
  </si>
  <si>
    <t>AAQxMDQ5BAAAAAEwBwAAAAoxMi8zMC8yMDIyCAAAAAgxLzEvMjAyMgkAAAABMPQjvD5BINsIF7dorkEg2wgzQ0lRLk5BU0RBUUdTOkNWQ08uSVFfUkVUVVJOX0VRVUlUWS4xMDAwMC4yMDIyLTEyLTMwAQAAAK3yAwACAAAABzIzLjA4MzQBCAAAAAUAAAABMQEAAAALLTIwNjIzNzY3MTYDAAAAAzE2MAIAAAAENDEyOAQAAAABMAcAAAAKMTIvMzAvMjAyMggAAAAIMS8xLzIwMjIJAAAAATD0I7w+QSDbCA2QaK5BINsIMUNJUS5OQVNEQVFHUzpVTENDLklRX0VCSVRfTUFSR0lOLjEwMDAwLjIwMjItMTItMzABAAAA2h4FAAIAAAAILTIyLjkxMjYBCAAAAAUAAAABMQEAAAALLTIwNjAwNzQ1OTMDAAAAAzE2MAIAAAAENDA1MwQAAAABMAcAAAAKMTIvMzAvMjAyMggAAAAKMTIvMzEvMjAyMQkAAAABMPQjvD5BINsI5fNnrkEg2wgyQ0lRLk5BU0RBUUdTOlVMQ0MuSVFfVE9UQUxfRVFVSVRZLjEwMDAwLjIwMjItMTItMzABAAAA2h4FAAIAAAADNTMwAQgAAAAFAAAAATEBAAAACy0yMDYwMDc0NTkzAwAAAAMxNjACAAAABDEyNzUEAAAAATAHAAAACjEyLzMwLzIwMjIIAAAACjEyLzMxLzIwMjEJAAAAATD0I7w+QSDbCOXzZ65BINsILkNJUS5OQVNEQVFHUzpVTENDLklRX05FVF9ERUJULjEwMDAwLjIwMjItMTItMzABAAAA2h4FAAIAAAAEMTkzMQEIAAAABQAAAAExAQAAAAstMjA2MDA3NDU5MwMAAAADMTYwAgAAAAQ0</t>
  </si>
  <si>
    <t>MzY0BAAAAAEwBwAAAAoxMi8zMC8yMDIyCAAAAAoxMi8zMS8yMDIxCQAAAAEw9CO8PkEg2wjazGeuQSDbCDJDSVEuTkFTREFRR1M6TUdFRS5JUV9HUk9TU19NQVJHSU4uMTAwMDAuMjAyMi0xMi0zMAEAAAAbXAQAAgAAAAYzNi4wOTIBCAAAAAUAAAABMQEAAAALLTIwNjAxMDE4MzUDAAAAAzE2MAIAAAAENDA3NAQAAAABMAcAAAAKMTIvMzAvMjAyMggAAAAKMTIvMzEvMjAyMQkAAAABMPQjvD5BINsItzBnrkEg2wgwQ0lRLk5BU0RBUUdTOk1HRUUuSVFfVE9UQUxfTElBQi4xMDAwMC4yMDIyLTEyLTMwAQAAABtcBAACAAAACDEzNDQuNDM4AQgAAAAFAAAAATEBAAAACy0yMDYwMTAxODM1AwAAAAMxNjACAAAABDEyNzYEAAAAATAHAAAACjEyLzMwLzIwMjIIAAAACjEyLzMxLzIwMjEJAAAAATD0I7w+QSDbCL1XZ65BINsIL0NJUS5OQVNEQVFHUzpJTUNSLklRX1RPVEFMX1JFVi4xMDAwMC4yMDIyLTEyLTMwAQAAALP/7gcCAAAABTI2LjUyAQgAAAAFAAAAATEBAAAACy0yMDU5MDQzMzQ4AwAAAAI1NQIAAAACMjgEAAAAATAHAAAACjEyLzMwLzIwMjIIAAAACjEyLzMxLzIwMjEJAAAAATD0I7w+QSDbCJi7Zq5BINsIMkNJUS5OQVNEQVFHUzpJTUNSLklRX1RPVEFMX0FTU0VUUy4xMDAwMC4yMDIyLTEyLTMwAQAAALP/7gcCAAAABzMwMS43NzMBCAAAAAUAAAABMQEAAAALLTIwNTkwNDMzNDgDAAAAAjU1AgAAAAQx</t>
  </si>
  <si>
    <t>MDA3BAAAAAEwBwAAAAoxMi8zMC8yMDIyCAAAAAoxMi8zMS8yMDIxCQAAAAEw9CO8PkEg2wiYu2auQSDbCChDSVEuTkFTREFRR1M6SU1DUi5JUV9SRS4xMDAwMC4yMDIyLTEyLTMwAQAAALP/7gcCAAAACC00ODEuMzkyAQgAAAAFAAAAATEBAAAACy0yMDU5MDQzMzQ4AwAAAAI1NQIAAAAEMTIyMgQAAAABMAcAAAAKMTIvMzAvMjAyMggAAAAKMTIvMzEvMjAyMQkAAAABMPQjvD5BINsIDZVmrkEg2wgvQ0lRLk5BU0RBUUdTOklNQ1IuSVFfRElWX1NIQVJFLjEwMDAwLjIwMjItMTItMzABAAAAs//uBwMAAAAAAPQjvD5BINsIAm5mrkEg2wgvQ0lRLk5BU0RBUUdTOkFSTFAuSVFfTklfTUFSR0lOLjEwMDAwLjIwMjItMTItMzABAAAAiSoGAAIAAAAHMTEuMzQ3NwEIAAAABQAAAAExAQAAAAstMjA1OTUzNTc3NwMAAAADMTYwAgAAAAQ0MDk0BAAAAAEwBwAAAAoxMi8zMC8yMDIyCAAAAAoxMi8zMS8yMDIxCQAAAAEw9CO8PkEg2wjj+GWuQSDbCC1DSVEuTkFTREFRR1M6QVJMUC5JUV9TVF9ERUJULjEwMDAwLjIwMjItMTItMzABAAAAiSoGAAMAAAAAAPQjvD5BINsI2dFlrkEg2wgtQ0lRLk5BU0RBUUdTOkFSTFAuSVFfTFRfREVCVC4xMDAwMC4yMDIyLTEyLTMwAQAAAIkqBgACAAAABzQxOC45NDIBCAAAAAUAAAABMQEAAAALLTIwNTk1MzU3NzcDAAAAAzE2MAIAAAAEMTA0OQQAAAABMAcAAAAKMTIvMzAvMjAyMggA</t>
  </si>
  <si>
    <t>AAAKMTIvMzEvMjAyMQkAAAABMPQjvD5BINsI2dFlrkEg2wgzQ0lRLk5BU0RBUUdTOkFSTFAuSVFfUkVUVVJOX0VRVUlUWS4xMDAwMC4yMDIyLTEyLTMwAQAAAIkqBgACAAAABzE1LjU1NTEBCAAAAAUAAAABMQEAAAALLTIwNTk1MzU3NzcDAAAAAzE2MAIAAAAENDEyOAQAAAABMAcAAAAKMTIvMzAvMjAyMggAAAAKMTIvMzEvMjAyMQkAAAABMPQjvD5BINsI0qplrkEg2wgxQ0lRLk5BU0RBUUdTOlRXS1MuSVFfRUJJVF9NQVJHSU4uMTAwMDAuMjAyMi0xMi0zMAEAAABOsIMgAgAAAAY0LjU1NzMBCAAAAAUAAAABMQEAAAALLTIwNTkyNzQ1MDQDAAAAAzE2MAIAAAAENDA1MwQAAAABMAcAAAAKMTIvMzAvMjAyMggAAAAKMTIvMzEvMjAyMQkAAAABMPQjvD5BINsIsTVlrkEg2wgyQ0lRLk5BU0RBUUdTOlRXS1MuSVFfVE9UQUxfRVFVSVRZLjEwMDAwLjIwMjItMTItMzABAAAATrCDIAIAAAAHNzAxLjk1NwEIAAAABQAAAAExAQAAAAstMjA1OTI3NDUwNAMAAAADMTYwAgAAAAQxMjc1BAAAAAEwBwAAAAoxMi8zMC8yMDIyCAAAAAoxMi8zMS8yMDIxCQAAAAEwCEu8PkEg2wilDmWuQSDbCC5DSVEuTkFTREFRR1M6VFdLUy5JUV9ORVRfREVCVC4xMDAwMC4yMDIyLTEyLTMwAQAAAE6wgyACAAAABzEzNi4zMjEBCAAAAAUAAAABMQEAAAALLTIwNTkyNzQ1MDQDAAAAAzE2MAIAAAAENDM2NAQAAAABMAcAAAAKMTIvMzAv</t>
  </si>
  <si>
    <t>MjAyMggAAAAKMTIvMzEvMjAyMQkAAAABMAhLvD5BINsInudkrkEg2wgyQ0lRLk5BU0RBUUdTOlBSRlQuSVFfR1JPU1NfTUFSR0lOLjEwMDAwLjIwMjItMTItMzABAAAAtyAGAAIAAAAHMzguMzk3MwEIAAAABQAAAAExAQAAAAstMjA1OTIyMTQ4NwMAAAADMTYwAgAAAAQ0MDc0BAAAAAEwBwAAAAoxMi8zMC8yMDIyCAAAAAoxMi8zMS8yMDIxCQAAAAEwCEu8PkEg2wh/cmSuQSDbCDBDSVEuTkFTREFRR1M6UFJGVC5JUV9UT1RBTF9MSUFCLjEwMDAwLjIwMjItMTItMzABAAAAtyAGAAIAAAAHNTE3LjgwNwEIAAAABQAAAAExAQAAAAstMjA1OTIyMTQ4NwMAAAADMTYwAgAAAAQxMjc2BAAAAAEwBwAAAAoxMi8zMC8yMDIyCAAAAAoxMi8zMS8yMDIxCQAAAAEwCEu8PkEg2whyS2SuQSDbCC9DSVEuTkFTREFRR1M6VlRZWC5JUV9UT1RBTF9SRVYuMTAwMDAuMjAyMi0xMi0zMAEAAAAEFBYoAwAAAAAACEu8PkEg2wjZ/GOuQSDbCDJDSVEuTkFTREFRR1M6VlRZWC5JUV9UT1RBTF9BU1NFVFMuMTAwMDAuMjAyMi0xMi0zMAEAAAAEFBYoAgAAAAcyOTEuNDgyAQgAAAAFAAAAATEBAAAACy0yMTA3MTQ1MTU0AwAAAAMxNjACAAAABDEwMDcEAAAAATAHAAAACjEyLzMwLzIwMjIIAAAACjEyLzMxLzIwMjEJAAAAATAIS7w+QSDbCM/VY65BINsIKENJUS5OQVNEQVFHUzpWVFlYLklRX1JFLjEwMDAwLjIwMjItMTItMzABAAAA</t>
  </si>
  <si>
    <t>BBQWKAIAAAAILTExNy43OTkBCAAAAAUAAAABMQEAAAALLTIxMDcxNDUxNTQDAAAAAzE2MAIAAAAEMTIyMgQAAAABMAcAAAAKMTIvMzAvMjAyMggAAAAKMTIvMzEvMjAyMQkAAAABMAhLvD5BINsIz9VjrkEg2wgvQ0lRLk5BU0RBUUdTOlZUWVguSVFfRElWX1NIQVJFLjEwMDAwLjIwMjItMTItMzABAAAABBQWKAMAAAAAAAhLvD5BINsIxK5jrkEg2wgvQ0lRLk5BU0RBUUdTOkpBTUYuSVFfTklfTUFSR0lOLjEwMDAwLjIwMjItMTItMzABAAAAhiZnIAIAAAAILTIwLjUyMTYBCAAAAAUAAAABMQEAAAALLTIwNTg4Mzk5NzADAAAAAzE2MAIAAAAENDA5NAQAAAABMAcAAAAKMTIvMzAvMjAyMggAAAAKMTIvMzEvMjAyMQkAAAABMAhLvD5BINsIpzljrkEg2wgtQ0lRLk5BU0RBUUdTOkpBTUYuSVFfU1RfREVCVC4xMDAwMC4yMDIyLTEyLTMwAQAAAIYmZyADAAAAAAAIS7w+QSDbCJwSY65BINsILUNJUS5OQVNEQVFHUzpKQU1GLklRX0xUX0RFQlQuMTAwMDAuMjAyMi0xMi0zMAEAAACGJmcgAgAAAAczNjIuMDMxAQgAAAAFAAAAATEBAAAACy0yMDU4ODM5OTcwAwAAAAMxNjACAAAABDEwNDkEAAAAATAHAAAACjEyLzMwLzIwMjIIAAAACjEyLzMxLzIwMjEJAAAAATAIS7w+QSDbCJwSY65BINsIM0NJUS5OQVNEQVFHUzpKQU1GLklRX1JFVFVSTl9FUVVJVFkuMTAwMDAuMjAyMi0xMi0zMAEAAACGJmcgAgAAAActOS43</t>
  </si>
  <si>
    <t>MDUzAQgAAAAFAAAAATEBAAAACy0yMDU4ODM5OTcwAwAAAAMxNjACAAAABDQxMjgEAAAAATAHAAAACjEyLzMwLzIwMjIIAAAACjEyLzMxLzIwMjEJAAAAATAIS7w+QSDbCJHrYq5BINsIMUNJUS5OQVNEQVFHUzpTT05PLklRX0VCSVRfTUFSR0lOLjEwMDAwLjIwMjItMTItMzABAAAAWZSiAAIAAAAGOC44MDI3AQgAAAAFAAAAATEBAAAACy0yMDYxODYzOTIwAwAAAAMxNjACAAAABDQwNTMEAAAAATAHAAAACjEyLzMwLzIwMjIIAAAACDEvMS8yMDIyCQAAAAEwCEu8PkEg2whoT2KuQSDbCDJDSVEuTkFTREFRR1M6U09OTy5JUV9UT1RBTF9FUVVJVFkuMTAwMDAuMjAyMi0xMi0zMAEAAABZlKIAAgAAAAc2NzkuNjA3AQgAAAAFAAAAATEBAAAACy0yMDYxODYzOTIwAwAAAAMxNjACAAAABDEyNzUEAAAAATAHAAAACjEyLzMwLzIwMjIIAAAACDEvMS8yMDIyCQAAAAEwCEu8PkEg2whydmKuQSDbCC5DSVEuTkFTREFRR1M6U09OTy5JUV9ORVRfREVCVC4xMDAwMC4yMDIyLTEyLTMwAQAAAFmUogACAAAACC03MTAuMzM1AQgAAAAFAAAAATEBAAAACy0yMDYxODYzOTIwAwAAAAMxNjACAAAABDQzNjQEAAAAATAHAAAACjEyLzMwLzIwMjIIAAAACDEvMS8yMDIyCQAAAAEwCEu8PkEg2wheKGKuQSDbCDBDSVEuTkFTREFRR1M6TVEuSVFfR1JPU1NfTUFSR0lOLjEwMDAwLjIwMjItMTItMzABAAAAlzQACAIAAAAGNDQuODAy</t>
  </si>
  <si>
    <t>AQgAAAAFAAAAATEBAAAACy0yMDU5MTAyMjYxAwAAAAMxNjACAAAABDQwNzQEAAAAATAHAAAACjEyLzMwLzIwMjIIAAAACjEyLzMxLzIwMjEJAAAAATAIS7w+QSDbCMOzYa5BINsILkNJUS5OQVNEQVFHUzpNUS5JUV9UT1RBTF9MSUFCLjEwMDAwLjIwMjItMTItMzABAAAAlzQACAIAAAAHMjU2Ljk1MgEIAAAABQAAAAExAQAAAAstMjA1OTEwMjI2MQMAAAADMTYwAgAAAAQxMjc2BAAAAAEwBwAAAAoxMi8zMC8yMDIyCAAAAAoxMi8zMS8yMDIxCQAAAAEwCEu8PkEg2wjDs2GuQSDbCC5DSVEuTkFTREFRR1M6RENULklRX1RPVEFMX1JFVi4xMDAwMC4yMDIyLTEyLTMwAQAAAAQzeQACAAAABzMxMC4wODIBCAAAAAUAAAABMQEAAAALLTIwNjQyMDkxODQDAAAAAzE2MAIAAAACMjgEAAAAATAHAAAACjEyLzMwLzIwMjIIAAAACjExLzMwLzIwMjIJAAAAATAIS7w+QSDbCJoXYa5BINsIMUNJUS5OQVNEQVFHUzpEQ1QuSVFfVE9UQUxfQVNTRVRTLjEwMDAwLjIwMjItMTItMzABAAAABDN5AAIAAAAHODMzLjE4MwEIAAAABQAAAAExAQAAAAstMjA2NDIwOTE4NAMAAAADMTYwAgAAAAQxMDA3BAAAAAEwBwAAAAoxMi8zMC8yMDIyCAAAAAoxMS8zMC8yMDIyCQAAAAEwCEu8PkEg2wioPmGuQSDbCCdDSVEuTkFTREFRR1M6RENULklRX1JFLjEwMDAwLjIwMjItMTItMzABAAAABDN5AAIAAAAHLTU0Ljc1OAEIAAAABQAAAAEx</t>
  </si>
  <si>
    <t>AQAAAAstMjA2NDIwOTE4NAMAAAADMTYwAgAAAAQxMjIyBAAAAAEwBwAAAAoxMi8zMC8yMDIyCAAAAAoxMS8zMC8yMDIyCQAAAAEwCEu8PkEg2wiO8GCuQSDbCC5DSVEuTkFTREFRR1M6RENULklRX0RJVl9TSEFSRS4xMDAwMC4yMDIyLTEyLTMwAQAAAAQzeQADAAAAAAAIS7w+QSDbCIjJYK5BINsIL0NJUS5OQVNEQVFHUzpPTUNMLklRX05JX01BUkdJTi4xMDAwMC4yMDIyLTEyLTMwAQAAAJF+AAACAAAABTYuODc3AQgAAAAFAAAAATEBAAAACy0yMDU4OTk4MjgyAwAAAAMxNjACAAAABDQwOTQEAAAAATAHAAAACjEyLzMwLzIwMjIIAAAACjEyLzMxLzIwMjEJAAAAATAIS7w+QSDbCHJ7YK5BINsILUNJUS5OQVNEQVFHUzpPTUNMLklRX1NUX0RFQlQuMTAwMDAuMjAyMi0xMi0zMAEAAACRfgAAAwAAAAAACEu8PkEg2whdLWCuQSDbCC1DSVEuTkFTREFRR1M6T01DTC5JUV9MVF9ERUJULjEwMDAwLjIwMjItMTItMzABAAAAkX4AAAMAAAAAAAhLvD5BINsIZVRgrkEg2wgzQ0lRLk5BU0RBUUdTOk9NQ0wuSVFfUkVUVVJOX0VRVUlUWS4xMDAwMC4yMDIyLTEyLTMwAQAAAJF+AAACAAAABjcuMzY0NAEIAAAABQAAAAExAQAAAAstMjA1ODk5ODI4MgMAAAADMTYwAgAAAAQ0MTI4BAAAAAEwBwAAAAoxMi8zMC8yMDIyCAAAAAoxMi8zMS8yMDIxCQAAAAEwCEu8PkEg2whdLWCuQSDbCDFDSVEuTkFTREFRR1M6VVJCTi5J</t>
  </si>
  <si>
    <t>UV9FQklUX01BUkdJTi4xMDAwMC4yMDIyLTEyLTMwAQAAANILBQACAAAABjguOTgxOQEIAAAABQAAAAExAQAAAAstMjEwNTE0OTk5OAMAAAADMTYwAgAAAAQ0MDUzBAAAAAEwBwAAAAoxMi8zMC8yMDIyCAAAAAkxLzMxLzIwMjIJAAAAATAIS7w+QSDbCDSRX65BINsIMkNJUS5OQVNEQVFHUzpVUkJOLklRX1RPVEFMX0VRVUlUWS4xMDAwMC4yMDIyLTEyLTMwAQAAANILBQACAAAABzE3NDUuNzQBCAAAAAUAAAABMQEAAAALLTIxMDUxNDk5OTgDAAAAAzE2MAIAAAAEMTI3NQQAAAABMAcAAAAKMTIvMzAvMjAyMggAAAAJMS8zMS8yMDIyCQAAAAEwCEu8PkEg2wg0kV+uQSDbCC5DSVEuTkFTREFRR1M6VVJCTi5JUV9ORVRfREVCVC4xMDAwMC4yMDIyLTEyLTMwAQAAANILBQACAAAABzUyOS42NTYBCAAAAAUAAAABMQEAAAALLTIxMDUxNDk5OTgDAAAAAzE2MAIAAAAENDM2NAQAAAABMAcAAAAKMTIvMzAvMjAyMggAAAAJMS8zMS8yMDIyCQAAAAEwCEu8PkEg2wgwal+uQSDbCDBDSVEuTkFTREFRR1M6Q0QuSVFfR1JPU1NfTUFSR0lOLjEwMDAwLjIwMjItMTItMzABAAAAO1b7KAIAAAAGNDIuMDU4AQgAAAAFAAAAATEBAAAACy0yMDk5Nzk2ODU3AwAAAAIzMgIAAAAENDA3NAQAAAABMAcAAAAKMTIvMzAvMjAyMggAAAAKMTIvMzEvMjAyMQkAAAABMAhLvD5BINsICfVerkEg2wguQ0lRLk5BU0RBUUdTOkNELklRX1RP</t>
  </si>
  <si>
    <t>VEFMX0xJQUIuMTAwMDAuMjAyMi0xMi0zMAEAAAA7VvsoAgAAAAg4NTY3LjMxOQEIAAAABQAAAAExAQAAAAstMjA5OTc5Njg1NwMAAAACMzICAAAABDEyNzYEAAAAATAHAAAACjEyLzMwLzIwMjIIAAAACjEyLzMxLzIwMjEJAAAAATAIS7w+QSDbCADOXq5BINsIL0NJUS5OQVNEQVFHUzpBTFJNLklRX1RPVEFMX1JFVi4xMDAwMC4yMDIyLTEyLTMwAQAAACl5AhICAAAABzc0OC45NjkBCAAAAAUAAAABMQEAAAALLTIwNTk1Njg1NTcDAAAAAzE2MAIAAAACMjgEAAAAATAHAAAACjEyLzMwLzIwMjIIAAAACjEyLzMxLzIwMjEJAAAAATAIS7w+QSDbCORYXq5BINsIMkNJUS5OQVNEQVFHUzpBTFJNLklRX1RPVEFMX0FTU0VUUy4xMDAwMC4yMDIyLTEyLTMwAQAAACl5AhICAAAACDEyMzIuMDE1AQgAAAAFAAAAATEBAAAACy0yMDU5NTY4NTU3AwAAAAMxNjACAAAABDEwMDcEAAAAATAHAAAACjEyLzMwLzIwMjIIAAAACjEyLzMxLzIwMjEJAAAAATAIS7w+QSDbCNgxXq5BINsIKENJUS5OQVNEQVFHUzpBTFJNLklRX1JFLjEwMDAwLjIwMjItMTItMzABAAAAKXkCEgIAAAAHMTE4LjgzMwEIAAAABQAAAAExAQAAAAstMjA1OTU2ODU1NwMAAAADMTYwAgAAAAQxMjIyBAAAAAEwBwAAAAoxMi8zMC8yMDIyCAAAAAoxMi8zMS8yMDIxCQAAAAEwCEu8PkEg2wjkWF6uQSDbCC9DSVEuTkFTREFRR1M6QUxSTS5JUV9ESVZfU0hB</t>
  </si>
  <si>
    <t>UkUuMTAwMDAuMjAyMi0xMi0zMAEAAAApeQISAwAAAAAACEu8PkEg2wjTCl6uQSDbCC5DSVEuTkFTREFRR1M6RUJDLklRX05JX01BUkdJTi4xMDAwMC4yMDIyLTEyLTMwAQAAAEj1zQACAAAABzI0LjQzOTkBCAAAAAUAAAABMQEAAAALLTIwNTkyMTUwNTADAAAAAzE2MAIAAAAENDA5NAQAAAABMAcAAAAKMTIvMzAvMjAyMggAAAAKMTIvMzEvMjAyMQkAAAABMAhLvD5BINsIrpVdrkEg2wgsQ0lRLk5BU0RBUUdTOkVCQy5JUV9TVF9ERUJULjEwMDAwLjIwMjItMTItMzABAAAASPXNAAIAAAAGMTguNjkzAQgAAAAFAAAAATEBAAAACy0yMDU5MjE1MDUwAwAAAAMxNjACAAAABDEwNDYEAAAAATAHAAAACjEyLzMwLzIwMjIIAAAACjEyLzMxLzIwMjEJAAAAATAIS7w+QSDbCKNuXa5BINsILENJUS5OQVNEQVFHUzpFQkMuSVFfTFRfREVCVC4xMDAwMC4yMDIyLTEyLTMwAQAAAEj1zQACAAAABjM0LjI2MQEIAAAABQAAAAExAQAAAAstMjA1OTIxNTA1MAMAAAADMTYwAgAAAAQxMDQ5BAAAAAEwBwAAAAoxMi8zMC8yMDIyCAAAAAoxMi8zMS8yMDIxCQAAAAEwCEu8PkEg2wiulV2uQSDbCDJDSVEuTkFTREFRR1M6RUJDLklRX1JFVFVSTl9FUVVJVFkuMTAwMDAuMjAyMi0xMi0zMAEAAABI9c0AAgAAAAU0LjUyNgEIAAAABQAAAAExAQAAAAstMjA1OTIxNTA1MAMAAAADMTYwAgAAAAQ0MTI4BAAAAAEwBwAAAAoxMi8zMC8y</t>
  </si>
  <si>
    <t>MDIyCAAAAAoxMi8zMS8yMDIxCQAAAAEwCEu8PkEg2wiZR12uQSDbCDFDSVEuTkFTREFRR1M6REFEQS5JUV9FQklUX01BUkdJTi4xMDAwMC4yMDIyLTEyLTMwAQAAAAOSJBICAAAACC0zNy41NTgxAQgAAAAFAAAAATEBAAAACy0yMDk5Nzk2ODIwAwAAAAIzMgIAAAAENDA1MwQAAAABMAcAAAAKMTIvMzAvMjAyMggAAAAKMTIvMzEvMjAyMQkAAAABMAhLvD5BINsIedJcrkEg2wgyQ0lRLk5BU0RBUUdTOkRBREEuSVFfVE9UQUxfRVFVSVRZLjEwMDAwLjIwMjItMTItMzABAAAAA5IkEgIAAAAIMzc4OC42MjkBCAAAAAUAAAABMQEAAAALLTIwOTk3OTY4MjADAAAAAjMyAgAAAAQxMjc1BAAAAAEwBwAAAAoxMi8zMC8yMDIyCAAAAAoxMi8zMS8yMDIxCQAAAAEwCEu8PkEg2wh50lyuQSDbCC5DSVEuTkFTREFRR1M6REFEQS5JUV9ORVRfREVCVC4xMDAwMC4yMDIyLTEyLTMwAQAAAAOSJBICAAAACS0xNTI0LjczNwEIAAAABQAAAAExAQAAAAstMjA5OTc5NjgyMAMAAAACMzICAAAABDQzNjQEAAAAATAHAAAACjEyLzMwLzIwMjIIAAAACjEyLzMxLzIwMjEJAAAAATAIS7w+QSDbCG+rXK5BINsIMkNJUS5OQVNEQVFHUzpWUk5ULklRX0dST1NTX01BUkdJTi4xMDAwMC4yMDIyLTEyLTMwAQAAAA41GgACAAAABzY3Ljg5MTEBCAAAAAUAAAABMQEAAAALLTIxMDYwNjM3MjkDAAAAAzE2MAIAAAAENDA3NAQAAAABMAcAAAAK</t>
  </si>
  <si>
    <t>MTIvMzAvMjAyMggAAAAJMS8zMS8yMDIyCQAAAAEwCEu8PkEg2whUNlyuQSDbCDBDSVEuTkFTREFRR1M6VlJOVC5JUV9UT1RBTF9MSUFCLjEwMDAwLjIwMjItMTItMzABAAAADjUaAAIAAAAHOTcwLjIwNQEIAAAABQAAAAExAQAAAAstMjEwNjA2MzcyOQMAAAADMTYwAgAAAAQxMjc2BAAAAAEwBwAAAAoxMi8zMC8yMDIyCAAAAAkxLzMxLzIwMjIJAAAAATAIS7w+QSDbCFQ2XK5BINsIL0NJUS5OQVNEQVFHUzpBUkNCLklRX1RPVEFMX1JFVi4xMDAwMC4yMDIyLTEyLTMwAQAAAOdhAAACAAAACDM5ODAuMDY3AQgAAAAFAAAAATEBAAAACy0yMDU5NTA3ODYxAwAAAAMxNjACAAAAAjI4BAAAAAEwBwAAAAoxMi8zMC8yMDIyCAAAAAoxMi8zMS8yMDIxCQAAAAEwCEu8PkEg2wgsmluuQSDbCDJDSVEuTkFTREFRR1M6QVJDQi5JUV9UT1RBTF9BU1NFVFMuMTAwMDAuMjAyMi0xMi0zMAEAAADnYQAAAgAAAAgyMTEyLjY3NgEIAAAABQAAAAExAQAAAAstMjA1OTUwNzg2MQMAAAADMTYwAgAAAAQxMDA3BAAAAAEwBwAAAAoxMi8zMC8yMDIyCAAAAAoxMi8zMS8yMDIxCQAAAAEwCEu8PkEg2wgsmluuQSDbCChDSVEuTkFTREFRR1M6QVJDQi5JUV9SRS4xMDAwMC4yMDIyLTEyLTMwAQAAAOdhAAACAAAABzgwMS4zMTQBCAAAAAUAAAABMQEAAAALLTIwNTk1MDc4NjEDAAAAAzE2MAIAAAAEMTIyMgQAAAABMAcAAAAKMTIvMzAv</t>
  </si>
  <si>
    <t>MjAyMggAAAAKMTIvMzEvMjAyMQkAAAABMAhLvD5BINsImHJbrkEg2wgvQ0lRLk5BU0RBUUdTOkFSQ0IuSVFfRElWX1NIQVJFLjEwMDAwLjIwMjItMTItMzABAAAA52EAAAIAAAAEMC4zMgEIAAAABQAAAAExAQAAAAstMjA1OTUwNzg2MQMAAAADMTYwAgAAAAQzMDU4BAAAAAEwBwAAAAoxMi8zMC8yMDIyCAAAAAoxMi8zMS8yMDIxCQAAAAEwCEu8PkEg2wiEJFuuQSDbCC9DSVEuTkFTREFRR1M6UFJHUy5JUV9OSV9NQVJHSU4uMTAwMDAuMjAyMi0xMi0zMAEAAABHggAAAgAAAAcxNS43OTE4AQgAAAAFAAAAATEBAAAACy0yMDYyOTcyNjIyAwAAAAMxNjACAAAABDQwOTQEAAAAATAHAAAACjEyLzMwLzIwMjIIAAAACjExLzMwLzIwMjIJAAAAATAIS7w+QSDbCG/WWq5BINsILUNJUS5OQVNEQVFHUzpQUkdTLklRX1NUX0RFQlQuMTAwMDAuMjAyMi0xMi0zMAEAAABHggAAAwAAAAAACEu8PkEg2whlr1quQSDbCC1DSVEuTkFTREFRR1M6UFJHUy5JUV9MVF9ERUJULjEwMDAwLjIwMjItMTItMzABAAAAR4IAAAIAAAAHNjExLjg0NQEIAAAABQAAAAExAQAAAAstMjA2Mjk3MjYyMgMAAAADMTYwAgAAAAQxMDQ5BAAAAAEwBwAAAAoxMi8zMC8yMDIyCAAAAAoxMS8zMC8yMDIyCQAAAAEwCnK8PkEg2whlr1quQSDbCDNDSVEuTkFTREFRR1M6UFJHUy5JUV9SRVRVUk5fRVFVSVRZLjEwMDAwLjIwMjItMTItMzABAAAAR4IA</t>
  </si>
  <si>
    <t>AAIAAAAGMjMuNDQ1AQgAAAAFAAAAATEBAAAACy0yMDYyOTcyNjIyAwAAAAMxNjACAAAABDQxMjgEAAAAATAHAAAACjEyLzMwLzIwMjIIAAAACjExLzMwLzIwMjIJAAAAATAKcrw+QSDbCGCIWq5BINsIMUNJUS5OQVNEQVFHUzpDQlJMLklRX0VCSVRfTUFSR0lOLjEwMDAwLjIwMjItMTItMzABAAAAwQoEAAIAAAAGNi41MDk4AQgAAAAFAAAAATEBAAAACy0yMDU5MDY3NDk2AwAAAAMxNjACAAAABDQwNTMEAAAAATAHAAAACjEyLzMwLzIwMjIIAAAACTEvMjgvMjAyMgkAAAABMApyvD5BINsIPBNarkEg2wgyQ0lRLk5BU0RBUUdTOkNCUkwuSVFfVE9UQUxfRVFVSVRZLjEwMDAwLjIwMjItMTItMzABAAAAwQoEAAIAAAAHNjA0LjEwNAEIAAAABQAAAAExAQAAAAstMjA1OTA2NzQ5NgMAAAADMTYwAgAAAAQxMjc1BAAAAAEwBwAAAAoxMi8zMC8yMDIyCAAAAAkxLzI4LzIwMjIJAAAAATAKcrw+QSDbCDLsWa5BINsILkNJUS5OQVNEQVFHUzpDQlJMLklRX05FVF9ERUJULjEwMDAwLjIwMjItMTItMzABAAAAwQoEAAIAAAAIMTAzOC42NzYBCAAAAAUAAAABMQEAAAALLTIwNTkwNjc0OTYDAAAAAzE2MAIAAAAENDM2NAQAAAABMAcAAAAKMTIvMzAvMjAyMggAAAAJMS8yOC8yMDIyCQAAAAEwCnK8PkEg2wgoxVmuQSDbCDJDSVEuTkFTREFRR1M6SVRSSS5JUV9HUk9TU19NQVJHSU4uMTAwMDAuMjAyMi0xMi0zMAEAAABz</t>
  </si>
  <si>
    <t>dgAAAgAAAAcyOC45MjQ5AQgAAAAFAAAAATEBAAAACy0yMDU5Mjc3ODEwAwAAAAMxNjACAAAABDQwNzQEAAAAATAHAAAACjEyLzMwLzIwMjIIAAAACjEyLzMxLzIwMjEJAAAAATAKcrw+QSDbCAlQWa5BINsIMENJUS5OQVNEQVFHUzpJVFJJLklRX1RPVEFMX0xJQUIuMTAwMDAuMjAyMi0xMi0zMAEAAABzdgAAAgAAAAgxMjUxLjAzMQEIAAAABQAAAAExAQAAAAstMjA1OTI3NzgxMAMAAAADMTYwAgAAAAQxMjc2BAAAAAEwBwAAAAoxMi8zMC8yMDIyCAAAAAoxMi8zMS8yMDIxCQAAAAEwCnK8PkEg2wj/KFmuQSDbCC9DSVEuTkFTREFRR1M6TEdJSC5JUV9UT1RBTF9SRVYuMTAwMDAuMjAyMi0xMi0zMAEAAACGr/MFAgAAAAgzMDUwLjE0OQEIAAAABQAAAAExAQAAAAstMjA2MDA0NDA1MgMAAAADMTYwAgAAAAIyOAQAAAABMAcAAAAKMTIvMzAvMjAyMggAAAAKMTIvMzEvMjAyMQkAAAABMApyvD5BINsI6tpYrkEg2wgyQ0lRLk5BU0RBUUdTOkxHSUguSVFfVE9UQUxfQVNTRVRTLjEwMDAwLjIwMjItMTItMzABAAAAhq/zBQIAAAAIMjM1MS44NjUBCAAAAAUAAAABMQEAAAALLTIwNjAwNDQwNTIDAAAAAzE2MAIAAAAEMTAwNwQAAAABMAcAAAAKMTIvMzAvMjAyMggAAAAKMTIvMzEvMjAyMQkAAAABMApyvD5BINsI4LNYrkEg2wgoQ0lRLk5BU0RBUUdTOkxHSUguSVFfUkUuMTAwMDAuMjAyMi0xMi0zMAEAAACGr/MF</t>
  </si>
  <si>
    <t>AgAAAAgxMzYzLjkyMgEIAAAABQAAAAExAQAAAAstMjA2MDA0NDA1MgMAAAADMTYwAgAAAAQxMjIyBAAAAAEwBwAAAAoxMi8zMC8yMDIyCAAAAAoxMi8zMS8yMDIxCQAAAAEwCnK8PkEg2wjgs1iuQSDbCC9DSVEuTkFTREFRR1M6TEdJSC5JUV9ESVZfU0hBUkUuMTAwMDAuMjAyMi0xMi0zMAEAAACGr/MFAwAAAAAACnK8PkEg2wjLZViuQSDbCC9DSVEuTkFTREFRR006UEFZTy5JUV9OSV9NQVJHSU4uMTAwMDAuMjAyMi0xMi0zMAEAAADuMv0BAgAAAActNy4xNzkyAQgAAAAFAAAAATEBAAAACy0yMDU5MTg3NzE2AwAAAAMxNjACAAAABDQwOTQEAAAAATAHAAAACjEyLzMwLzIwMjIIAAAACjEyLzMxLzIwMjEJAAAAATAKcrw+QSDbCLwXWK5BINsILUNJUS5OQVNEQVFHTTpQQVlPLklRX1NUX0RFQlQuMTAwMDAuMjAyMi0xMi0zMAEAAADuMv0BAwAAAAAACnK8PkEg2wis8FeuQSDbCC1DSVEuTkFTREFRR006UEFZTy5JUV9MVF9ERUJULjEwMDAwLjIwMjItMTItMzABAAAA7jL9AQIAAAAGMTMuNjY1AQgAAAAFAAAAATEBAAAACy0yMDU5MTg3NzE2AwAAAAMxNjACAAAABDEwNDkEAAAAATAHAAAACjEyLzMwLzIwMjIIAAAACjEyLzMxLzIwMjEJAAAAATAKcrw+QSDbCKzwV65BINsIM0NJUS5OQVNEQVFHTTpQQVlPLklRX1JFVFVSTl9FUVVJVFkuMTAwMDAuMjAyMi0xMi0zMAEAAADuMv0BAgAAAAgtMTAuMDQxOAEI</t>
  </si>
  <si>
    <t>AAAABQAAAAExAQAAAAstMjA1OTE4NzcxNgMAAAADMTYwAgAAAAQ0MTI4BAAAAAEwBwAAAAoxMi8zMC8yMDIyCAAAAAoxMi8zMS8yMDIxCQAAAAEwCnK8PkEg2wiiyVeuQSDbCDFDSVEuTkFTREFRR1M6TVJUWC5JUV9FQklUX01BUkdJTi4xMDAwMC4yMDIyLTEyLTMwAQAAALbZAQADAAAAAk5NAQgAAAAFAAAAATEBAAAACy0yMDU5MTY0Mjk1AwAAAAMxNjACAAAABDQwNTMEAAAAATAHAAAACjEyLzMwLzIwMjIIAAAACjEyLzMxLzIwMjEJAAAAATAKcrw+QSDbCHktV65BINsIMkNJUS5OQVNEQVFHUzpNUlRYLklRX1RPVEFMX0VRVUlUWS4xMDAwMC4yMDIyLTEyLTMwAQAAALbZAQACAAAACDEzOTcuMDM4AQgAAAAFAAAAATEBAAAACy0yMDU5MTY0Mjk1AwAAAAMxNjACAAAABDEyNzUEAAAAATAHAAAACjEyLzMwLzIwMjIIAAAACjEyLzMxLzIwMjEJAAAAATAKcrw+QSDbCHktV65BINsILkNJUS5OQVNEQVFHUzpNUlRYLklRX05FVF9ERUJULjEwMDAwLjIwMjItMTItMzABAAAAttkBAAIAAAAJLTE0NDYuMzU1AQgAAAAFAAAAATEBAAAACy0yMDU5MTY0Mjk1AwAAAAMxNjACAAAABDQzNjQEAAAAATAHAAAACjEyLzMwLzIwMjIIAAAACjEyLzMxLzIwMjEJAAAAATAKcrw+QSDbCG8GV65BINsIMkNJUS5OQVNEQVFHUzpNR1JDLklRX0dST1NTX01BUkdJTi4xMDAwMC4yMDIyLTEyLTMwAQAAAABhBAACAAAABzQ1LjU1</t>
  </si>
  <si>
    <t>ODYBCAAAAAUAAAABMQEAAAALLTIwNjAwNTUxNDIDAAAAAzE2MAIAAAAENDA3NAQAAAABMAcAAAAKMTIvMzAvMjAyMggAAAAKMTIvMzEvMjAyMQkAAAABMApyvD5BINsIUJFWrkEg2wgwQ0lRLk5BU0RBUUdTOk1HUkMuSVFfVE9UQUxfTElBQi4xMDAwMC4yMDIyLTEyLTMwAQAAAABhBAACAAAABzg2My45MDUBCAAAAAUAAAABMQEAAAALLTIwNjAwNTUxNDIDAAAAAzE2MAIAAAAEMTI3NgQAAAABMAcAAAAKMTIvMzAvMjAyMggAAAAKMTIvMzEvMjAyMQkAAAABMApyvD5BINsIUJFWrkEg2wgvQ0lRLk5BU0RBUUNNOlRHVFguSVFfVE9UQUxfUkVWLjEwMDAwLjIwMjItMTItMzABAAAAWpSPCAIAAAAFNi42ODkBCAAAAAUAAAABMQEAAAALLTIwNTg3OTY0NTUDAAAAAzE2MAIAAAACMjgEAAAAATAHAAAACjEyLzMwLzIwMjIIAAAACjEyLzMxLzIwMjEJAAAAATAKcrw+QSDbCCf1Va5BINsIMkNJUS5OQVNEQVFDTTpUR1RYLklRX1RPVEFMX0FTU0VUUy4xMDAwMC4yMDIyLTEyLTMwAQAAAFqUjwgCAAAABzM3OS42MjkBCAAAAAUAAAABMQEAAAALLTIwNTg3OTY0NTUDAAAAAzE2MAIAAAAEMTAwNwQAAAABMAcAAAAKMTIvMzAvMjAyMggAAAAKMTIvMzEvMjAyMQkAAAABMApyvD5BINsIJ/VVrkEg2wgoQ0lRLk5BU0RBUUNNOlRHVFguSVFfUkUuMTAwMDAuMjAyMi0xMi0zMAEAAABalI8IAgAAAAktMTMyOC42OTgBCAAA</t>
  </si>
  <si>
    <t>AAUAAAABMQEAAAALLTIwNTg3OTY0NTUDAAAAAzE2MAIAAAAEMTIyMgQAAAABMAcAAAAKMTIvMzAvMjAyMggAAAAKMTIvMzEvMjAyMQkAAAABMApyvD5BINsIHM5VrkEg2wgvQ0lRLk5BU0RBUUNNOlRHVFguSVFfRElWX1NIQVJFLjEwMDAwLjIwMjItMTItMzABAAAAWpSPCAMAAAAAAApyvD5BINsIGKdVrkEg2wgvQ0lRLk5BU0RBUUdTOkFNTFguSVFfTklfTUFSR0lOLjEwMDAwLjIwMjItMTItMzABAAAABqDnEgMAAAACTk0BCAAAAAUAAAABMQEAAAALLTIxMDU2NDUzNDgDAAAAAzE2MAIAAAAENDA5NAQAAAABMAcAAAAKMTIvMzAvMjAyMggAAAAKMTIvMzEvMjAyMQkAAAABMApyvD5BINsI8zFVrkEg2wgtQ0lRLk5BU0RBUUdTOkFNTFguSVFfU1RfREVCVC4xMDAwMC4yMDIyLTEyLTMwAQAAAAag5xIDAAAAAAAKcrw+QSDbCOkKVa5BINsILUNJUS5OQVNEQVFHUzpBTUxYLklRX0xUX0RFQlQuMTAwMDAuMjAyMi0xMi0zMAEAAAAGoOcSAwAAAAAACnK8PkEg2wjpClWuQSDbCDNDSVEuTkFTREFRR1M6QU1MWC5JUV9SRVRVUk5fRVFVSVRZLjEwMDAwLjIwMjItMTItMzABAAAABqDnEgIAAAAJLTE4OC4wNDc0AQgAAAAFAAAAATEBAAAACy0yMTA1NjQ1MzQ4AwAAAAMxNjACAAAABDQxMjgEAAAAATAHAAAACjEyLzMwLzIwMjIIAAAACjEyLzMxLzIwMjEJAAAAATAKcrw+QSDbCN7jVK5BINsIMUNJUS5OQVNEQVFH</t>
  </si>
  <si>
    <t>UzpSVk1ELklRX0VCSVRfTUFSR0lOLjEwMDAwLjIwMjItMTItMzABAAAAtBHqEAMAAAACTk0BCAAAAAUAAAABMQEAAAALLTIwNTkzMTM0ODkDAAAAAzE2MAIAAAAENDA1MwQAAAABMAcAAAAKMTIvMzAvMjAyMggAAAAKMTIvMzEvMjAyMQkAAAABMApyvD5BINsIwG5UrkEg2wgyQ0lRLk5BU0RBUUdTOlJWTUQuSVFfVE9UQUxfRVFVSVRZLjEwMDAwLjIwMjItMTItMzABAAAAtBHqEAIAAAAHNjAyLjU2OAEIAAAABQAAAAExAQAAAAstMjA1OTMxMzQ4OQMAAAADMTYwAgAAAAQxMjc1BAAAAAEwBwAAAAoxMi8zMC8yMDIyCAAAAAoxMi8zMS8yMDIxCQAAAAEwCnK8PkEg2wi1R1SuQSDbCC5DSVEuTkFTREFRR1M6UlZNRC5JUV9ORVRfREVCVC4xMDAwMC4yMDIyLTEyLTMwAQAAALQR6hACAAAACC01MTAuNDIxAQgAAAAFAAAAATEBAAAACy0yMDU5MzEzNDg5AwAAAAMxNjACAAAABDQzNjQEAAAAATAHAAAACjEyLzMwLzIwMjIIAAAACjEyLzMxLzIwMjEJAAAAATAKcrw+QSDbCKsgVK5BINsIMkNJUS5OQVNEQVFHUzpTQkNGLklRX0dST1NTX01BUkdJTi4xMDAwMC4yMDIyLTEyLTMwAQAAAFedBAADAAAAAAAKcrw+QSDbCIyrU65BINsIMENJUS5OQVNEQVFHUzpTQkNGLklRX1RPVEFMX0xJQUIuMTAwMDAuMjAyMi0xMi0zMAEAAABXnQQAAgAAAAg4MzcwLjY5NwEIAAAABQAAAAExAQAAAAstMjA1ODQ3OTgyOAMAAAAD</t>
  </si>
  <si>
    <t>MTYwAgAAAAQxMjc2BAAAAAEwBwAAAAoxMi8zMC8yMDIyCAAAAAoxMi8zMS8yMDIxCQAAAAEwCnK8PkEg2wiMq1OuQSDbCC9DSVEuTkFTREFRR1M6U0JMSy5JUV9UT1RBTF9SRVYuMTAwMDAuMjAyMi0xMi0zMAEAAABejOQPAgAAAAgxNDI3LjQyMwEIAAAABQAAAAExAQAAAAstMjA1ODE1OTgxNAMAAAADMTYwAgAAAAIyOAQAAAABMAcAAAAKMTIvMzAvMjAyMggAAAAKMTIvMzEvMjAyMQkAAAABMApyvD5BINsIbzZTrkEg2wgyQ0lRLk5BU0RBUUdTOlNCTEsuSVFfVE9UQUxfQVNTRVRTLjEwMDAwLjIwMjItMTItMzABAAAAXozkDwIAAAAIMzc1NC43MTkBCAAAAAUAAAABMQEAAAALLTIwNTgxNTk4MTQDAAAAAzE2MAIAAAAEMTAwNwQAAAABMAcAAAAKMTIvMzAvMjAyMggAAAAKMTIvMzEvMjAyMQkAAAABMApyvD5BINsIZA9TrkEg2wgoQ0lRLk5BU0RBUUdTOlNCTEsuSVFfUkUuMTAwMDAuMjAyMi0xMi0zMAEAAABejOQPAgAAAAgtNTQ2LjI1NwEIAAAABQAAAAExAQAAAAstMjA1ODE1OTgxNAMAAAADMTYwAgAAAAQxMjIyBAAAAAEwBwAAAAoxMi8zMC8yMDIyCAAAAAoxMi8zMS8yMDIxCQAAAAEwCnK8PkEg2whkD1OuQSDbCC9DSVEuTkFTREFRR1M6U0JMSy5JUV9ESVZfU0hBUkUuMTAwMDAuMjAyMi0xMi0zMAEAAABejOQPAgAAAAQ0LjI1AQgAAAAFAAAAATEBAAAACy0yMDU4MTU5ODE0AwAAAAMxNjACAAAA</t>
  </si>
  <si>
    <t>BDMwNTgEAAAAATAHAAAACjEyLzMwLzIwMjIIAAAACjEyLzMxLzIwMjEJAAAAATAKcrw+QSDbCE/BUq5BINsIL0NJUS5OQVNEQVFHUzpIU0FJLklRX05JX01BUkdJTi4xMDAwMC4yMDIyLTEyLTMwAQAAABBSmmwCAAAACC0zMy45Njc1AQgAAAAFAAAAATEBAAAACy0yMDYzNDM5MDUyAwAAAAIzMgIAAAAENDA5NAQAAAABMAcAAAAKMTIvMzAvMjAyMggAAAAKMTIvMzEvMjAyMQkAAAABMApyvD5BINsIO3NSrkEg2wgtQ0lRLk5BU0RBUUdTOkhTQUkuSVFfU1RfREVCVC4xMDAwMC4yMDIyLTEyLTMwAQAAABBSmmwDAAAAAAAKcrw+QSDbCDBMUq5BINsILUNJUS5OQVNEQVFHUzpIU0FJLklRX0xUX0RFQlQuMTAwMDAuMjAyMi0xMi0zMAEAAAAQUppsAwAAAAAACnK8PkEg2wgwTFKuQSDbCDNDSVEuTkFTREFRR1M6SFNBSS5JUV9SRVRVUk5fRVFVSVRZLjEwMDAwLjIwMjItMTItMzABAAAAEFKabAMAAAACTk0BCAAAAAUAAAABMQEAAAALLTIwNjM0MzkwNTIDAAAAAjMyAgAAAAQ0MTI4BAAAAAEwBwAAAAoxMi8zMC8yMDIyCAAAAAoxMi8zMS8yMDIxCQAAAAEwCnK8PkEg2wgmJVKuQSDbCDFDSVEuTkFTREFRR006VFJVUC5JUV9FQklUX01BUkdJTi4xMDAwMC4yMDIyLTEyLTMwAQAAADRBZgICAAAABi00Ljk5OQEIAAAABQAAAAExAQAAAAstMjA2MDUwMTIzOQMAAAADMTYwAgAAAAQ0MDUzBAAAAAEwBwAAAAoxMi8z</t>
  </si>
  <si>
    <t>MC8yMDIyCAAAAAoxMi8zMS8yMDIxCQAAAAEwCnK8PkEg2wj9iFGuQSDbCDJDSVEuTkFTREFRR006VFJVUC5JUV9UT1RBTF9FUVVJVFkuMTAwMDAuMjAyMi0xMi0zMAEAAAA0QWYCAgAAAAUzMzIuMgEIAAAABQAAAAExAQAAAAstMjA2MDUwMTIzOQMAAAADMTYwAgAAAAQxMjc1BAAAAAEwBwAAAAoxMi8zMC8yMDIyCAAAAAoxMi8zMS8yMDIxCQAAAAEwCnK8PkEg2wgHsFGuQSDbCC5DSVEuTkFTREFRR006VFJVUC5JUV9ORVRfREVCVC4xMDAwMC4yMDIyLTEyLTMwAQAAADRBZgICAAAABS04Ny40AQgAAAAFAAAAATEBAAAACy0yMDYwNTAxMjM5AwAAAAMxNjACAAAABDQzNjQEAAAAATAHAAAACjEyLzMwLzIwMjIIAAAACjEyLzMxLzIwMjEJAAAAATAKcrw+QSDbCPNhUa5BINsIMkNJUS5OQVNEQVFHUzpGTE5DLklRX0dST1NTX01BUkdJTi4xMDAwMC4yMDIyLTEyLTMwAQAAANtmVGQCAAAABy0wLjk5MjUBCAAAAAUAAAABMQEAAAALLTIwNjE1MzYxNjIDAAAAAzE2MAIAAAAENDA3NAQAAAABMAcAAAAKMTIvMzAvMjAyMggAAAAKMTIvMzEvMjAyMQkAAAABMApyvD5BINsI1exQrkEg2wgwQ0lRLk5BU0RBUUdTOkZMTkMuSVFfVE9UQUxfTElBQi4xMDAwMC4yMDIyLTEyLTMwAQAAANtmVGQCAAAABzcwNC41NTQBCAAAAAUAAAABMQEAAAALLTIwNjE1MzYxNjIDAAAAAzE2MAIAAAAEMTI3NgQAAAABMAcAAAAKMTIv</t>
  </si>
  <si>
    <t>MzAvMjAyMggAAAAKMTIvMzEvMjAyMQkAAAABMApyvD5BINsI1exQrkEg2wgvQ0lRLk5BU0RBUUdTOlZJQVYuSVFfVE9UQUxfUkVWLjEwMDAwLjIwMjItMTItMzABAAAAT3cBAAIAAAAGMTI1NS45AQgAAAAFAAAAATEBAAAACy0yMDYyMzYwMzM3AwAAAAMxNjACAAAAAjI4BAAAAAEwBwAAAAoxMi8zMC8yMDIyCAAAAAgxLzEvMjAyMgkAAAABMApyvD5BINsIq1BQrkEg2wgyQ0lRLk5BU0RBUUdTOlZJQVYuSVFfVE9UQUxfQVNTRVRTLjEwMDAwLjIwMjItMTItMzABAAAAT3cBAAIAAAAGMjAxOS42AQgAAAAFAAAAATEBAAAACy0yMDYyMzYwMzM3AwAAAAMxNjACAAAABDEwMDcEAAAAATAHAAAACjEyLzMwLzIwMjIIAAAACDEvMS8yMDIyCQAAAAEwCnK8PkEg2wi1d1CuQSDbCChDSVEuTkFTREFRR1M6VklBVi5JUV9SRS4xMDAwMC4yMDIyLTEyLTMwAQAAAE93AQACAAAACC02OTQ3MC40AQgAAAAFAAAAATEBAAAACy0yMDYyMzYwMzM3AwAAAAMxNjACAAAABDEyMjIEAAAAATAHAAAACjEyLzMwLzIwMjIIAAAACDEvMS8yMDIyCQAAAAEwFJm8PkEg2wigKVCuQSDbCC9DSVEuTkFTREFRR1M6VklBVi5JUV9ESVZfU0hBUkUuMTAwMDAuMjAyMi0xMi0zMAEAAABPdwEAAwAAAAAAFJm8PkEg2wiWAlCuQSDbCC9DSVEuTkFTREFRR1M6RlJNRS5JUV9OSV9NQVJHSU4uMTAwMDAuMjAyMi0xMi0zMAEAAABcJwQAAgAAAAcz</t>
  </si>
  <si>
    <t>OS41MjQ5AQgAAAAFAAAAATEBAAAACy0yMDU4NDIyNjcyAwAAAAMxNjACAAAABDQwOTQEAAAAATAHAAAACjEyLzMwLzIwMjIIAAAACjEyLzMxLzIwMjEJAAAAATAUmbw+QSDbCIK0T65BINsILUNJUS5OQVNEQVFHUzpGUk1FLklRX1NUX0RFQlQuMTAwMDAuMjAyMi0xMi0zMAEAAABcJwQAAgAAAAY0MS45NjgBCAAAAAUAAAABMQEAAAALLTIwNTg0MjI2NzIDAAAAAzE2MAIAAAAEMTA0NgQAAAABMAcAAAAKMTIvMzAvMjAyMggAAAAKMTIvMzEvMjAyMQkAAAABMBSZvD5BINsIeI1PrkEg2wgtQ0lRLk5BU0RBUUdTOkZSTUUuSVFfTFRfREVCVC4xMDAwMC4yMDIyLTEyLTMwAQAAAFwnBAACAAAABzQ1Mi42NzMBCAAAAAUAAAABMQEAAAALLTIwNTg0MjI2NzIDAAAAAzE2MAIAAAAEMTA0OQQAAAABMAcAAAAKMTIvMzAvMjAyMggAAAAKMTIvMzEvMjAyMQkAAAABMBSZvD5BINsIeI1PrkEg2wgzQ0lRLk5BU0RBUUdTOkZSTUUuSVFfUkVUVVJOX0VRVUlUWS4xMDAwMC4yMDIyLTEyLTMwAQAAAFwnBAACAAAABjEwLjg1MQEIAAAABQAAAAExAQAAAAstMjA1ODQyMjY3MgMAAAADMTYwAgAAAAQ0MTI4BAAAAAEwBwAAAAoxMi8zMC8yMDIyCAAAAAoxMi8zMS8yMDIxCQAAAAEwFJm8PkEg2whxZk+uQSDbCDFDSVEuTkFTREFRR1M6QVZBVi5JUV9FQklUX01BUkdJTi4xMDAwMC4yMDIyLTEyLTMwAQAAAIyNGQACAAAABy0w</t>
  </si>
  <si>
    <t>LjMwOTcBCAAAAAUAAAABMQEAAAALLTIwNTgzMTYwMjgDAAAAAzE2MAIAAAAENDA1MwQAAAABMAcAAAAKMTIvMzAvMjAyMggAAAAJMS8yOS8yMDIyCQAAAAEwFJm8PkEg2whIyk6uQSDbCDJDSVEuTkFTREFRR1M6QVZBVi5JUV9UT1RBTF9FUVVJVFkuMTAwMDAuMjAyMi0xMi0zMAEAAACMjRkAAgAAAAc2MDIuNzE1AQgAAAAFAAAAATEBAAAACy0yMDU4MzE2MDI4AwAAAAMxNjACAAAABDEyNzUEAAAAATAHAAAACjEyLzMwLzIwMjIIAAAACTEvMjkvMjAyMgkAAAABMBSZvD5BINsISMpOrkEg2wguQ0lRLk5BU0RBUUdTOkFWQVYuSVFfTkVUX0RFQlQuMTAwMDAuMjAyMi0xMi0zMAEAAACMjRkAAgAAAAcxMzAuNzI5AQgAAAAFAAAAATEBAAAACy0yMDU4MzE2MDI4AwAAAAMxNjACAAAABDQzNjQEAAAAATAHAAAACjEyLzMwLzIwMjIIAAAACTEvMjkvMjAyMgkAAAABMBSZvD5BINsIO6NOrkEg2wgyQ0lRLk5BU0RBUUdTOkFCQ0wuSVFfR1JPU1NfTUFSR0lOLjEwMDAwLjIwMjItMTItMzABAAAAPCK5EAIAAAAGNzEuMzI4AQgAAAAFAAAAATEBAAAACy0yMDYwMjI3NDc5AwAAAAMxNjACAAAABDQwNzQEAAAAATAHAAAACjEyLzMwLzIwMjIIAAAACjEyLzMxLzIwMjEJAAAAATAUmbw+QSDbCBouTq5BINsIMENJUS5OQVNEQVFHUzpBQkNMLklRX1RPVEFMX0xJQUIuMTAwMDAuMjAyMi0xMi0zMAEAAAA8IrkQAgAAAAcy</t>
  </si>
  <si>
    <t>OTIuODM2AQgAAAAFAAAAATEBAAAACy0yMDYwMjI3NDc5AwAAAAMxNjACAAAABDEyNzYEAAAAATAHAAAACjEyLzMwLzIwMjIIAAAACjEyLzMxLzIwMjEJAAAAATAUmbw+QSDbCBAHTq5BINsIL0NJUS5OQVNEQVFHUzpMSVZOLklRX1RPVEFMX1JFVi4xMDAwMC4yMDIyLTEyLTMwAQAAAJNqAAACAAAACDEwMzUuMzY1AQgAAAAFAAAAATEBAAAACy0yMDU5MDY3NDYyAwAAAAMxNjACAAAAAjI4BAAAAAEwBwAAAAoxMi8zMC8yMDIyCAAAAAoxMi8zMS8yMDIxCQAAAAEwFJm8PkEg2wjxkU2uQSDbCDJDSVEuTkFTREFRR1M6TElWTi5JUV9UT1RBTF9BU1NFVFMuMTAwMDAuMjAyMi0xMi0zMAEAAACTagAAAgAAAAgyMjAwLjk1MQEIAAAABQAAAAExAQAAAAstMjA1OTA2NzQ2MgMAAAADMTYwAgAAAAQxMDA3BAAAAAEwBwAAAAoxMi8zMC8yMDIyCAAAAAoxMi8zMS8yMDIxCQAAAAEwFJm8PkEg2wjnak2uQSDbCChDSVEuTkFTREFRR1M6TElWTi5JUV9SRS4xMDAwMC4yMDIyLTEyLTMwAQAAAJNqAAACAAAACC04OTcuNzg0AQgAAAAFAAAAATEBAAAACy0yMDU5MDY3NDYyAwAAAAMxNjACAAAABDEyMjIEAAAAATAHAAAACjEyLzMwLzIwMjIIAAAACjEyLzMxLzIwMjEJAAAAATAUmbw+QSDbCPGRTa5BINsIL0NJUS5OQVNEQVFHUzpMSVZOLklRX0RJVl9TSEFSRS4xMDAwMC4yMDIyLTEyLTMwAQAAAJNqAAADAAAAAAAUmbw+</t>
  </si>
  <si>
    <t>QSDbCNxDTa5BINsIL0NJUS5OQVNEQVFHUzpFWFRSLklRX05JX01BUkdJTi4xMDAwMC4yMDIyLTEyLTMwAQAAANZuAAACAAAABTMuNjg4AQgAAAAFAAAAATEBAAAACy0yMDYyOTcxNTg4AwAAAAMxNjACAAAABDQwOTQEAAAAATAHAAAACjEyLzMwLzIwMjIIAAAACjEyLzMxLzIwMjEJAAAAATAUmbw+QSDbCL7OTK5BINsILUNJUS5OQVNEQVFHUzpFWFRSLklRX1NUX0RFQlQuMTAwMDAuMjAyMi0xMi0zMAEAAADWbgAAAwAAAAAAFJm8PkEg2wizp0yuQSDbCC1DSVEuTkFTREFRR1M6RVhUUi5JUV9MVF9ERUJULjEwMDAwLjIwMjItMTItMzABAAAA1m4AAAIAAAAHMjg4LjQ1OAEIAAAABQAAAAExAQAAAAstMjA2Mjk3MTU4OAMAAAADMTYwAgAAAAQxMDQ5BAAAAAEwBwAAAAoxMi8zMC8yMDIyCAAAAAoxMi8zMS8yMDIxCQAAAAEwFJm8PkEg2wi+zkyuQSDbCDNDSVEuTkFTREFRR1M6RVhUUi5JUV9SRVRVUk5fRVFVSVRZLjEwMDAwLjIwMjItMTItMzABAAAA1m4AAAIAAAAHOTEuMDI2NAEIAAAABQAAAAExAQAAAAstMjA2Mjk3MTU4OAMAAAADMTYwAgAAAAQ0MTI4BAAAAAEwBwAAAAoxMi8zMC8yMDIyCAAAAAoxMi8zMS8yMDIxCQAAAAEwFJm8PkEg2wipgEyuQSDbCCxDSVEuTkFTREFRR1M6UEFYLklRX1BFX0VYQ0wuMTAwMDAuMjAyMi0xMi0zMAEAAADX5rYpAgAAABAxNS40NjYzNjcwMzU4NzU4AQcAAAAFAAAA</t>
  </si>
  <si>
    <t>ATEBAAAACy0yMDk5NzU3MTM0AwAAAAEwAgAAAAYxMDAwNjYEAAAAATAHAAAACjEyLzMwLzIwMjIIAAAACjEyLzMwLzIwMjI8c8I+QSDbCHa9S65BINsILkNJUS5OQVNEQVFHUzpMRVNMLklRX1RFVl9FQklULjEwMDAwLjIwMjItMTItMzABAAAASTsxKQIAAAAQMTQuMDcxNjMwNzg0NzAxOAEHAAAABQAAAAExAQAAAAstMjExMzc2NjgzMwMAAAABMAIAAAAGMTAwMDYyBAAAAAEwBwAAAAoxMi8zMC8yMDIyCAAAAAoxMi8zMC8yMDIyPHPCPkEg2whNIUuuQSDbCDBDSVEuTkFTREFRR1M6QkxNTi5JUV9URVZfRUJJVERBLjEwMDAwLjIwMjItMTItMzABAAAAoTmpBwIAAAAPNS42NjQ4MjgyOTYxODY0AQcAAAAFAAAAATEBAAAACy0yMTExMDkzODgyAwAAAAEwAgAAAAYxMDAwNjMEAAAAATAHAAAACjEyLzMwLzIwMjIIAAAACjEyLzMwLzIwMjI8c8I+QSDbCDCsSq5BINsIMUNJUS5OQVNEQVFHUzpCTE1OLklRX1BSSUNFX1NBTEVTLjEwMDAwLjIwMjItMTItMzABAAAAoTmpBwIAAAARMC40MzQyODY4ODAxMTM0ODgBBwAAAAUAAAABMQEAAAALLTIxMTEwOTM4ODIDAAAAATACAAAABTM4OTU4BAAAAAEwBwAAAAoxMi8zMC8yMDIyCAAAAAoxMi8zMC8yMDIyPHPCPkEg2wgphUquQSDbCDNDSVEuTkFTREFRR1M6V0RGQy5JUV9URVZfVE9UQUxfUkVWLjEwMDAwLjIwMjItMTItMzABAAAAhMQEAAIAAAAQNC42MjY1NDkw</t>
  </si>
  <si>
    <t>MTk5ODAwOQEHAAAABQAAAAExAQAAAAstMjExNTc2MjA4OQMAAAABMAIAAAAGMTAwMDYxBAAAAAEwBwAAAAoxMi8zMC8yMDIyCAAAAAoxMi8zMC8yMDIyPHPCPkEg2wj76EmuQSDbCClDSVEuTkFTREFRR1M6V0RGQy5JUV9QQlYuMTAwMDAuMjAyMi0xMi0zMAEAAACExAQAAgAAABAxMS4xMzc3NzE2MzA0Mjg1AQcAAAAFAAAAATEBAAAACy0yMTE1NzYyMDg5AwAAAAEwAgAAAAYxMDAwNjcEAAAAATAHAAAACjEyLzMwLzIwMjIIAAAACjEyLzMwLzIwMjI8c8I+QSDbCPHBSa5BINsILENJUS5OQVNEQVFDTTpORU8uSVFfUEVfRVhDTC4xMDAwMC4yMDIyLTEyLTMwAQAAAAhgFAADAAAAAk5NAQcAAAAFAAAAATEBAAAACy0yMTEwMzY0MDI4AwAAAAEwAgAAAAYxMDAwNjYEAAAAATAHAAAACjEyLzMwLzIwMjIIAAAACjEyLzMwLzIwMjI8c8I+QSDbCL7+SK5BINsILkNJUS5OQVNEQVFHTTpYRU5FLklRX1RFVl9FQklULjEwMDAwLjIwMjItMTItMzABAAAA1qEIAAMAAAACTk0BBwAAAAUAAAABMQEAAAALLTIxMTAwNDc5NjADAAAAATACAAAABjEwMDA2MgQAAAABMAcAAAAKMTIvMzAvMjAyMggAAAAKMTIvMzAvMjAyMjxzwj5BINsIoIlIrkEg2wgwQ0lRLk5BU0RBUUdTOk5BVkkuSVFfVEVWX0VCSVREQS4xMDAwMC4yMDIyLTEyLTMwAQAAAJlefw8DAAAAAAA8c8I+QSDbCGvGR65BINsIMUNJUS5OQVNEQVFHUzpOQVZJ</t>
  </si>
  <si>
    <t>LklRX1BSSUNFX1NBTEVTLjEwMDAwLjIwMjItMTItMzABAAAAmV5/DwIAAAAPMS4yMzA4NTM5NTQ1MDE4AQcAAAAFAAAAATEBAAAACy0yMTEwMzY0MTIyAwAAAAEwAgAAAAUzODk1OAQAAAABMAcAAAAKMTIvMzAvMjAyMggAAAAKMTIvMzAvMjAyMjxzwj5BINsIa8ZHrkEg2wgzQ0lRLk5BU0RBUUdTOklCVFguSVFfVEVWX1RPVEFMX1JFVi4xMDAwMC4yMDIyLTEyLTMwAQAAACfR1gEDAAAAAAA8c8I+QSDbCC/cRq5BINsIKUNJUS5OQVNEQVFHUzpJQlRYLklRX1BCVi4xMDAwMC4yMDIyLTEyLTMwAQAAACfR1gECAAAAETAuOTk2OTUxMzAwMzU2MDM4AQcAAAAFAAAAATEBAAAACy0yMTEwNDI1NTY3AwAAAAEwAgAAAAYxMDAwNjcEAAAAATAHAAAACjEyLzMwLzIwMjIIAAAACjEyLzMwLzIwMjI8c8I+QSDbCDkDR65BINsILUNJUS5OQVNEQVFHUzpTSU1PLklRX1BFX0VYQ0wuMTAwMDAuMjAyMi0xMi0zMAEAAAAZxigAAgAAABAxMS4zNjE4ODgxMTE4ODgxAQcAAAAFAAAAATEBAAAACy0yMTAxNDgwNDI5AwAAAAEwAgAAAAYxMDAwNjYEAAAAATAHAAAACjEyLzMwLzIwMjIIAAAACjEyLzMwLzIwMjI8c8I+QSDbCPwYRq5BINsILkNJUS5OQVNEQVFDTTpDT1JULklRX1RFVl9FQklULjEwMDAwLjIwMjItMTItMzABAAAA0rkVAAIAAAAQMTQuMzU1NDExMzE4ODc4MgEHAAAABQAAAAExAQAAAAstMjExMjMyOTg2MAMA</t>
  </si>
  <si>
    <t>AAABMAIAAAAGMTAwMDYyBAAAAAEwBwAAAAoxMi8zMC8yMDIyCAAAAAoxMi8zMC8yMDIyPHPCPkEg2wjUfEWuQSDbCDBDSVEuTkFTREFRR1M6Rk9STS5JUV9URVZfRUJJVERBLjEwMDAwLjIwMjItMTItMzABAAAA6G8AAAIAAAAQOS41OTEwMzY2NDgzMTE5NgEHAAAABQAAAAExAQAAAAstMjExMTUzMDgyOQMAAAABMAIAAAAGMTAwMDYzBAAAAAEwBwAAAAoxMi8zMC8yMDIyCAAAAAoxMi8zMC8yMDIyPHPCPkEg2wir4ESuQSDbCDFDSVEuTkFTREFRR1M6Rk9STS5JUV9QUklDRV9TQUxFUy4xMDAwMC4yMDIyLTEyLTMwAQAAAOhvAAACAAAADzIuMjQ2NjcyMDYwMTYxOQEHAAAABQAAAAExAQAAAAstMjExMTUzMDgyOQMAAAABMAIAAAAFMzg5NTgEAAAAATAHAAAACjEyLzMwLzIwMjIIAAAACjEyLzMwLzIwMjI8c8I+QSDbCKvgRK5BINsIM0NJUS5OQVNEQVFHUzpGVERSLklRX1RFVl9UT1RBTF9SRVYuMTAwMDAuMjAyMi0xMi0zMAEAAAC7p1YiAgAAABAxLjI5ODQwNzg4MzE0NjA3AQcAAAAFAAAAATEBAAAACy0yMTEwNjQwMTM4AwAAAAEwAgAAAAYxMDAwNjEEAAAAATAHAAAACjEyLzMwLzIwMjIIAAAACjEyLzMwLzIwMjI8c8I+QSDbCH4dRK5BINsIKUNJUS5OQVNEQVFHUzpGVERSLklRX1BCVi4xMDAwMC4yMDIyLTEyLTMwAQAAALunViIDAAAAAk5NAQcAAAAFAAAAATEBAAAACy0yMTEwNjQwMTM4AwAAAAEw</t>
  </si>
  <si>
    <t>AgAAAAYxMDAwNjcEAAAAATAHAAAACjEyLzMwLzIwMjIIAAAACjEyLzMwLzIwMjI8c8I+QSDbCHT2Q65BINsILUNJUS5OQVNEQVFHUzpETlVULklRX1BFX0VYQ0wuMTAwMDAuMjAyMi0xMi0zMAEAAAB2RgYAAwAAAAJOTQEHAAAABQAAAAExAQAAAAstMjEwODU4OTI4NQMAAAABMAIAAAAGMTAwMDY2BAAAAAEwBwAAAAoxMi8zMC8yMDIyCAAAAAoxMi8zMC8yMDIyPHPCPkEg2wg4M0OuQSDbCC5DSVEuTkFTREFRR1M6V0FGRC5JUV9URVZfRUJJVC4xMDAwMC4yMDIyLTEyLTMwAQAAAELeBAADAAAAAAA8c8I+QSDbCCK+Qq5BINsIMENJUS5OQVNEQVFHUzpGRkJDLklRX1RFVl9FQklUREEuMTAwMDAuMjAyMi0xMi0zMAEAAACEJgQAAwAAAAAAPHPCPkEg2wjo00GuQSDbCDFDSVEuTkFTREFRR1M6RkZCQy5JUV9QUklDRV9TQUxFUy4xMDAwMC4yMDIyLTEyLTMwAQAAAIQmBAACAAAAEDMuNjYxMTU1MDM5MjYzMzYBBwAAAAUAAAABMQEAAAALLTIxMDk5MDkyNjQDAAAAATACAAAABTM4OTU4BAAAAAEwBwAAAAoxMi8zMC8yMDIyCAAAAAoxMi8zMC8yMDIySJrCPkEg2wh8+0GuQSDbCDNDSVEuTkFTREFRR1M6Q1NXSS5JUV9URVZfVE9UQUxfUkVWLjEwMDAwLjIwMjItMTItMzABAAAA5pqfEAIAAAAPMy42NDI0NDY0ODQ0ODAxAQcAAAAFAAAAATEBAAAACy0yMDcyMDg2OTczAwAAAAEwAgAAAAYxMDAwNjEEAAAAATAH</t>
  </si>
  <si>
    <t>AAAACjEyLzMwLzIwMjIIAAAACjEyLzMwLzIwMjJImsI+QSDbCF0RQa5BINsIKUNJUS5OQVNEQVFHUzpDU1dJLklRX1BCVi4xMDAwMC4yMDIyLTEyLTMwAQAAAOaanxACAAAAEDQuMDAwNDc5MzgxMTc0NTMBBwAAAAUAAAABMQEAAAALLTIwNzIwODY5NzMDAAAAATACAAAABjEwMDA2NwQAAAABMAcAAAAKMTIvMzAvMjAyMggAAAAKMTIvMzAvMjAyMkiawj5BINsIXRFBrkEg2wgtQ0lRLk5BU0RBUUdTOkdEUlguSVFfUEVfRVhDTC4xMDAwMC4yMDIyLTEyLTMwAQAAAFRiYSIDAAAAAk5NAQcAAAAFAAAAATEBAAAACy0yMTA5MzI3OTY3AwAAAAEwAgAAAAYxMDAwNjYEAAAAATAHAAAACjEyLzMwLzIwMjIIAAAACjEyLzMwLzIwMjJImsI+QSDbCHMmQK5BINsILkNJUS5OQVNEQVFHUzpWQ1RSLklRX1RFVl9FQklULjEwMDAwLjIwMjItMTItMzABAAAAJbCBDgIAAAAQNi43MTg1MzA2ODU2MzQ0NwEHAAAABQAAAAExAQAAAAstMjEwODM3MjkxNwMAAAABMAIAAAAGMTAwMDYyBAAAAAEwBwAAAAoxMi8zMC8yMDIyCAAAAAoxMi8zMC8yMDIySJrCPkEg2whJij+uQSDbCDBDSVEuTkFTREFRR1M6TlVWQS5JUV9URVZfRUJJVERBLjEwMDAwLjIwMjItMTItMzABAAAAMX4AAAIAAAAQMTMuODc5NjIzMDAwNDQ3NAEHAAAABQAAAAExAQAAAAstMjExMTI0NDUwMwMAAAABMAIAAAAGMTAwMDYzBAAAAAEwBwAAAAoxMi8zMC8y</t>
  </si>
  <si>
    <t>MDIyCAAAAAoxMi8zMC8yMDIySJrCPkEg2wgg7j6uQSDbCDFDSVEuTkFTREFRR1M6TlVWQS5JUV9QUklDRV9TQUxFUy4xMDAwMC4yMDIyLTEyLTMwAQAAADF+AAACAAAAEDEuODY3OTEyOTIwMjkxMTYBBwAAAAUAAAABMQEAAAALLTIxMTEyNDQ1MDMDAAAAATACAAAABTM4OTU4BAAAAAEwBwAAAAoxMi8zMC8yMDIyCAAAAAoxMi8zMC8yMDIySJrCPkEg2wgLxz6uQSDbCDNDSVEuTkFTREFRR1M6UEFDQi5JUV9URVZfVE9UQUxfUkVWLjEwMDAwLjIwMjItMTItMzABAAAA8eOuAAIAAAAQMTUuMDQ0NzY4NDg2NjY0MgEHAAAABQAAAAExAQAAAAstMjEwOTMwMTQ5OQMAAAABMAIAAAAGMTAwMDYxBAAAAAEwBwAAAAoxMi8zMC8yMDIyCAAAAAoxMi8zMC8yMDIySJrCPkEg2wjjAz6uQSDbCClDSVEuTkFTREFRR1M6UEFDQi5JUV9QQlYuMTAwMDAuMjAyMi0xMi0zMAEAAADx464AAgAAABAyLjI4NTI0NjIyMTMxMTg1AQcAAAAFAAAAATEBAAAACy0yMTA5MzAxNDk5AwAAAAEwAgAAAAYxMDAwNjcEAAAAATAHAAAACjEyLzMwLzIwMjIIAAAACjEyLzMwLzIwMjJImsI+QSDbCNTcPa5BINsILUNJUS5OQVNEQVFHUzpBS1JPLklRX1BFX0VYQ0wuMTAwMDAuMjAyMi0xMi0zMAEAAAA4ShUiAwAAAAJOTQEHAAAABQAAAAExAQAAAAstMjExMDg2MDAzMQMAAAABMAIAAAAGMTAwMDY2BAAAAAEwBwAAAAoxMi8zMC8yMDIyCAAA</t>
  </si>
  <si>
    <t>AAoxMi8zMC8yMDIySJrCPkEg2wiaGT2uQSDbCC5DSVEuTkFTREFRR1M6Q0xCSy5JUV9URVZfRUJJVC4xMDAwMC4yMDIyLTEyLTMwAQAAAA5I4AMDAAAAAABImsI+QSDbCHx9PK5BINsIMENJUS5OQVNEQVFHUzpJRENDLklRX1RFVl9FQklUREEuMTAwMDAuMjAyMi0xMi0zMAEAAABOSQQAAgAAABA2LjU5MDY1ODk4NzU5NTU4AQcAAAAFAAAAATEBAAAACy0yMTExNjg2ODE2AwAAAAEwAgAAAAYxMDAwNjMEAAAAATAHAAAACjEyLzMwLzIwMjIIAAAACjEyLzMwLzIwMjJImsI+QSDbCEG6O65BINsIMUNJUS5OQVNEQVFHUzpJRENDLklRX1BSSUNFX1NBTEVTLjEwMDAwLjIwMjItMTItMzABAAAATkkEAAIAAAAQMy41NzgyMTAwMzE1Mjc3MwEHAAAABQAAAAExAQAAAAstMjExMTY4NjgxNgMAAAABMAIAAAAFMzg5NTgEAAAAATAHAAAACjEyLzMwLzIwMjIIAAAACjEyLzMwLzIwMjJImsI+QSDbCEG6O65BINsIM0NJUS5OQVNEQVFHUzpTTkVYLklRX1RFVl9UT1RBTF9SRVYuMTAwMDAuMjAyMi0xMi0zMAEAAABYUwUAAwAAAAAASJrCPkEg2wia0DquQSDbCClDSVEuTkFTREFRR1M6U05FWC5JUV9QQlYuMTAwMDAuMjAyMi0xMi0zMAEAAABYUwUAAgAAABAyLjAwODkyMjEwMTU2ODYxAQcAAAAFAAAAATEBAAAACy0yMTEzNTU5NzU0AwAAAAEwAgAAAAYxMDAwNjcEAAAAATAHAAAACjEyLzMwLzIwMjIIAAAACjEyLzMw</t>
  </si>
  <si>
    <t>LzIwMjJImsI+QSDbCKb3Oq5BINsIK0NJUS5OQVNEQVFHUzpZWS5JUV9QRV9FWENMLjEwMDAwLjIwMjItMTItMzABAAAAPexJDQMAAAACTk0BBwAAAAUAAAABMQEAAAALLTIwOTk1MjEwMzYDAAAAATACAAAABjEwMDA2NgQAAAABMAcAAAAKMTIvMzAvMjAyMggAAAAKMTIvMzAvMjAyMkiawj5BINsIfuY5rkEg2wguQ0lRLk5BU0RBUUNNOkNMRFguSVFfVEVWX0VCSVQuMTAwMDAuMjAyMi0xMi0zMAEAAABVzJIAAwAAAAJOTQEHAAAABQAAAAExAQAAAAstMjExMDIwNzA5OAMAAAABMAIAAAAGMTAwMDYyBAAAAAEwBwAAAAoxMi8zMC8yMDIyCAAAAAoxMi8zMC8yMDIySJrCPkEg2wiKSjmuQSDbCDBDSVEuTkFTREFRR1M6SU1WVC5JUV9URVZfRUJJVERBLjEwMDAwLjIwMjItMTItMzABAAAA8wVVIwMAAAACTk0BBwAAAAUAAAABMQEAAAALLTIxMTM4MzgyMTkDAAAAATACAAAABjEwMDA2MwQAAAABMAcAAAAKMTIvMzAvMjAyMggAAAAKMTIvMzAvMjAyMkiawj5BINsIca04rkEg2wgxQ0lRLk5BU0RBUUdTOklNVlQuSVFfUFJJQ0VfU0FMRVMuMTAwMDAuMjAyMi0xMi0zMAEAAADzBVUjAwAAAAAASJrCPkEg2wglhziuQSDbCDNDSVEuTkFTREFRR1M6VE9XTi5JUV9URVZfVE9UQUxfUkVWLjEwMDAwLjIwMjItMTItMzABAAAARTcgAAMAAAAAAEiawj5BINsIPuo3rkEg2wgpQ0lRLk5BU0RBUUdTOlRPV04uSVFfUEJW</t>
  </si>
  <si>
    <t>LjEwMDAwLjIwMjItMTItMzABAAAARTcgAAIAAAAQMS4xNjU0MDIyNDU1MzgxNgEHAAAABQAAAAExAQAAAAstMjExMDEzNzI1MQMAAAABMAIAAAAGMTAwMDY3BAAAAAEwBwAAAAoxMi8zMC8yMDIyCAAAAAoxMi8zMC8yMDIySJrCPkEg2wgrnDeuQSDbCC1DSVEuTkFTREFRR1M6UFNNVC5JUV9QRV9FWENMLjEwMDAwLjIwMjItMTItMzABAAAACcEFAAIAAAAQMTguNjM4MjQ4NzAzNzg2MgEHAAAABQAAAAExAQAAAAstMjExNTc2MTcxNwMAAAABMAIAAAAGMTAwMDY2BAAAAAEwBwAAAAoxMi8zMC8yMDIyCAAAAAoxMi8zMC8yMDIySJrCPkEg2wgE2TauQSDbCC5DSVEuTkFTREFRR1M6TUdQSS5JUV9URVZfRUJJVC4xMDAwMC4yMDIyLTEyLTMwAQAAAIVlBAACAAAAEDI2LjM0MDE2MzkzOTYyNzQBBwAAAAUAAAABMQEAAAALLTIxMTEwOTkzMTEDAAAAATACAAAABjEwMDA2MgQAAAABMAcAAAAKMTIvMzAvMjAyMggAAAAKMTIvMzAvMjAyMkiawj5BINsI0zw2rkEg2wgwQ0lRLk5BU0RBUUdTOkZST0cuSVFfVEVWX0VCSVREQS4xMDAwMC4yMDIyLTEyLTMwAQAAAJG0qwwDAAAAAk5NAQcAAAAFAAAAATEBAAAACy0yMTEyODE1OTYzAwAAAAEwAgAAAAYxMDAwNjMEAAAAATAHAAAACjEyLzMwLzIwMjIIAAAACjEyLzMwLzIwMjJImsI+QSDbCB16Na5BINsIMUNJUS5OQVNEQVFHUzpGUk9HLklRX1BSSUNFX1NBTEVTLjEw</t>
  </si>
  <si>
    <t>MDAwLjIwMjItMTItMzABAAAAkbSrDAIAAAAQOS43ODE3NjA3OTk0OTA0MQEHAAAABQAAAAExAQAAAAstMjExMjgxNTk2MwMAAAABMAIAAAAFMzg5NTgEAAAAATAHAAAACjEyLzMwLzIwMjIIAAAACjEyLzMwLzIwMjJImsI+QSDbCB16Na5BINsIM0NJUS5OQVNEQVFHUzpWTk9NLklRX1RFVl9UT1RBTF9SRVYuMTAwMDAuMjAyMi0xMi0zMAEAAADGd+QOAgAAABA5LjU4MzM3NzY4Njk3ODI2AQcAAAAFAAAAATEBAAAACy0yMTEwNTIyMjYyAwAAAAEwAgAAAAYxMDAwNjEEAAAAATAHAAAACjEyLzMwLzIwMjIIAAAACjEyLzMwLzIwMjJImsI+QSDbCOy2NK5BINsIKUNJUS5OQVNEQVFHUzpWTk9NLklRX1BCVi4xMDAwMC4yMDIyLTEyLTMwAQAAAMZ35A4CAAAAEDMuMDY3MjA4ODI2NDYwMjQBBwAAAAUAAAABMQEAAAALLTIxMTA1MjIyNjIDAAAAATACAAAABjEwMDA2NwQAAAABMAcAAAAKMTIvMzAvMjAyMggAAAAKMTIvMzAvMjAyMkiawj5BINsI7LY0rkEg2wgtQ0lRLk5BU0RBUUdTOlRIUk0uSVFfUEVfRVhDTC4xMDAwMC4yMDIyLTEyLTMwAQAAACEvBQACAAAAEDIzLjQwMTQzMzY5MTc1NjMBBwAAAAUAAAABMQEAAAALLTIxMTE4NDU2NDEDAAAAATACAAAABjEwMDA2NgQAAAABMAcAAAAKMTIvMzAvMjAyMggAAAAKMTIvMzAvMjAyMkiawj5BINsIt8wzrkEg2wguQ0lRLk5BU0RBUUdTOkxGU1QuSVFfVEVWX0VC</t>
  </si>
  <si>
    <t>SVQuMTAwMDAuMjAyMi0xMi0zMAEAAAB7MKAqAwAAAAJOTQEHAAAABQAAAAExAQAAAAstMjEwNzk1MDMyMwMAAAABMAIAAAAGMTAwMDYyBAAAAAEwBwAAAAoxMi8zMC8yMDIyCAAAAAoxMi8zMC8yMDIySJrCPkEg2wgJVzOuQSDbCDBDSVEuTkFTREFRR1M6QkFOUi5JUV9URVZfRUJJVERBLjEwMDAwLjIwMjItMTItMzABAAAA0DUFAAMAAAAAAEiawj5BINsI4LoyrkEg2wgxQ0lRLk5BU0RBUUdTOkJBTlIuSVFfUFJJQ0VfU0FMRVMuMTAwMDAuMjAyMi0xMi0zMAEAAADQNQUAAgAAABAzLjQ5MDMwMzI4MDI5NDE2AQcAAAAFAAAAATEBAAAACy0yMTEwNTg0NjcxAwAAAAEwAgAAAAUzODk1OAQAAAABMAcAAAAKMTIvMzAvMjAyMggAAAAKMTIvMzAvMjAyMkiawj5BINsI1pMyrkEg2wgzQ0lRLk5BU0RBUUdTOlNUUkEuSVFfVEVWX1RPVEFMX1JFVi4xMDAwMC4yMDIyLTEyLTMwAQAAACGFBQACAAAAEDEuNjg2NjgzODcwMzMxNTIBBwAAAAUAAAABMQEAAAALLTIxMTAyMDQwODcDAAAAATACAAAABjEwMDA2MQQAAAABMAcAAAAKMTIvMzAvMjAyMggAAAAKMTIvMzAvMjAyMkiawj5BINsIuB4yrkEg2wgpQ0lRLk5BU0RBUUdTOlNUUkEuSVFfUEJWLjEwMDAwLjIwMjItMTItMzABAAAAIYUFAAIAAAAQMS4xMTI1MzEwODQ0OTc3NwEHAAAABQAAAAExAQAAAAstMjExMDIwNDA4NwMAAAABMAIAAAAGMTAwMDY3BAAAAAEw</t>
  </si>
  <si>
    <t>BwAAAAoxMi8zMC8yMDIyCAAAAAoxMi8zMC8yMDIySJrCPkEg2win0DGuQSDbCC1DSVEuTkFTREFRR1M6Q0VOVC5JUV9QRV9FWENMLjEwMDAwLjIwMjItMTItMzABAAAA1fYEAAIAAAAQMTMuMzQwNjg1ODUwMTgxMQEHAAAABQAAAAExAQAAAAstMjExMzg3NzM4MQMAAAABMAIAAAAGMTAwMDY2BAAAAAEwBwAAAAoxMi8zMC8yMDIyCAAAAAoxMi8zMC8yMDIySJrCPkEg2wh6NDGuQSDbCC5DSVEuTkFTREFRR006UkxBWS5JUV9URVZfRUJJVC4xMDAwMC4yMDIyLTEyLTMwAQAAADLM4xYDAAAAAk5NAQcAAAAFAAAAATEBAAAACy0yMTExMDA4MzQyAwAAAAEwAgAAAAYxMDAwNjIEAAAAATAHAAAACjEyLzMwLzIwMjIIAAAACjEyLzMwLzIwMjJImsI+QSDbCFCYMK5BINsIMENJUS5OQVNEQVFHUzpXU0JDLklRX1RFVl9FQklUREEuMTAwMDAuMjAyMi0xMi0zMAEAAADhxwQAAwAAAAAASJrCPkEg2wgi1S+uQSDbCDFDSVEuTkFTREFRR1M6V1NCQy5JUV9QUklDRV9TQUxFUy4xMDAwMC4yMDIyLTEyLTMwAQAAAOHHBAACAAAAEDMuNjk5MjA0NDYwOTcyNDkBBwAAAAUAAAABMQEAAAALLTIxMDk4NjE5NDcDAAAAATACAAAABTM4OTU4BAAAAAEwBwAAAAoxMi8zMC8yMDIyCAAAAAoxMi8zMC8yMDIySJrCPkEg2wgp/C+uQSDbCDNDSVEuTkFTREFRR1M6TVJWSS5JUV9URVZfVE9UQUxfUkVWLjEwMDAwLjIwMjItMTItMzAB</t>
  </si>
  <si>
    <t>AAAA55YrIgIAAAAQMi43Mjg0NDM2MTc3MTE4MwEHAAAABQAAAAExAQAAAAstMjEwOTYzOTE0MQMAAAABMAIAAAAGMTAwMDYxBAAAAAEwBwAAAAoxMi8zMC8yMDIyCAAAAAoxMi8zMC8yMDIySJrCPkEg2wj1OC+uQSDbCClDSVEuTkFTREFRR1M6TVJWSS5JUV9QQlYuMTAwMDAuMjAyMi0xMi0zMAEAAADnlisiAgAAABA1Ljk2Mzg0OTMyMDkwODg2AQcAAAAFAAAAATEBAAAACy0yMTA5NjM5MTQxAwAAAAEwAgAAAAYxMDAwNjcEAAAAATAHAAAACjEyLzMwLzIwMjIIAAAACjEyLzMwLzIwMjJImsI+QSDbCPU4L65BINsILUNJUS5OQVNEQVFHUzpBR1lTLklRX1BFX0VYQ0wuMTAwMDAuMjAyMi0xMi0zMAEAAAC7iAQAAwAAAAJOTQEHAAAABQAAAAExAQAAAAstMjExNDQ0ODQ3MgMAAAABMAIAAAAGMTAwMDY2BAAAAAEwBwAAAAoxMi8zMC8yMDIyCAAAAAoxMi8zMC8yMDIySJrCPkEg2wg7Ty6uQSDbCC5DSVEuTkFTREFRQ006UktMQi5JUV9URVZfRUJJVC4xMDAwMC4yMDIyLTEyLTMwAQAAAPis0R8DAAAAAk5NAQcAAAAFAAAAATEBAAAACy0yMTA3MTQ1MDIyAwAAAAEwAgAAAAYxMDAwNjIEAAAAATAHAAAACjEyLzMwLzIwMjIIAAAACjEyLzMwLzIwMjJImsI+QSDbCEyzLa5BINsIMENJUS5OQVNEQVFHUzpBQ1ZBLklRX1RFVl9FQklUREEuMTAwMDAuMjAyMi0xMi0zMAEAAAA5lUkRAwAAAAJOTQEHAAAABQAAAAEx</t>
  </si>
  <si>
    <t>AQAAAAstMjExMTA5MDE2NQMAAAABMAIAAAAGMTAwMDYzBAAAAAEwBwAAAAoxMi8zMC8yMDIyCAAAAAoxMi8zMC8yMDIySJrCPkEg2wgiFy2uQSDbCDFDSVEuTkFTREFRR1M6QUNWQS5JUV9QUklDRV9TQUxFUy4xMDAwMC4yMDIyLTEyLTMwAQAAADmVSRECAAAAEDIuODcwNzY0ODc4NzYxNzYBBwAAAAUAAAABMQEAAAALLTIxMTEwOTAxNjUDAAAAATACAAAABTM4OTU4BAAAAAEwBwAAAAoxMi8zMC8yMDIyCAAAAAoxMi8zMC8yMDIySJrCPkEg2wgT8CyuQSDbCDNDSVEuTkFTREFRR1M6TVlSRy5JUV9URVZfVE9UQUxfUkVWLjEwMDAwLjIwMjItMTItMzABAAAAmm0EAAIAAAARMC42NDU5Mjc0NDEwNTI2NTYBBwAAAAUAAAABMQEAAAALLTIxMTEyNDM1MTkDAAAAATACAAAABjEwMDA2MQQAAAABMAcAAAAKMTIvMzAvMjAyMggAAAAKMTIvMzAvMjAyMkiawj5BINsItVMsrkEg2wgpQ0lRLk5BU0RBUUdTOk1ZUkcuSVFfUEJWLjEwMDAwLjIwMjItMTItMzABAAAAmm0EAAIAAAAQMi45OTIyNDMyNzQ3NDA2OAEHAAAABQAAAAExAQAAAAstMjExMTI0MzUxOQMAAAABMAIAAAAGMTAwMDY3BAAAAAEwBwAAAAoxMi8zMC8yMDIyCAAAAAoxMi8zMC8yMDIySJrCPkEg2wiwLCyuQSDbCC1DSVEuTkFTREFRR006U1VQTi5JUV9QRV9FWENMLjEwMDAwLjIwMjItMTItMzABAAAAsHMGAAIAAAAPMzYuMzk3OTk2MzI0NDg2AQcA</t>
  </si>
  <si>
    <t>AAAFAAAAATEBAAAACy0yMTAzMTU4NTI0AwAAAAEwAgAAAAYxMDAwNjYEAAAAATAHAAAACjEyLzMwLzIwMjIIAAAACjEyLzMwLzIwMjJImsI+QSDbCHlpK65BINsILkNJUS5OQVNEQVFHUzpIVExGLklRX1RFVl9FQklULjEwMDAwLjIwMjItMTItMzABAAAAGBAIAAMAAAAAAEiawj5BINsIWfQqrkEg2wgwQ0lRLk5BU0RBUUdTOklDRkkuSVFfVEVWX0VCSVREQS4xMDAwMC4yMDIyLTEyLTMwAQAAAAd0AAACAAAAEDE0Ljg4ODgzNjY1NTExOTYBBwAAAAUAAAABMQEAAAALLTIxMTAzNzYyMDkDAAAAATACAAAABjEwMDA2MwQAAAABMAcAAAAKMTIvMzAvMjAyMggAAAAKMTIvMzAvMjAyMkiawj5BINsIozAqrkEg2wgxQ0lRLk5BU0RBUUdTOklDRkkuSVFfUFJJQ0VfU0FMRVMuMTAwMDAuMjAyMi0xMi0zMAEAAAAHdAAAAgAAABAxLjIwMzM1OTcyNjkwMTg1AQcAAAAFAAAAATEBAAAACy0yMTEwMzc2MjA5AwAAAAEwAgAAAAUzODk1OAQAAAABMAcAAAAKMTIvMzAvMjAyMggAAAAKMTIvMzAvMjAyMkiawj5BINsINlgqrkEg2wgzQ0lRLk5BU0RBUUdTOkdPR0wuSVFfVEVWX1RPVEFMX1JFVi4xMDAwMC4yMDIyLTEyLTMwAQAAAOXZqQ8CAAAAEDIuNDI0MjkxMTI3NDk3ODcBBwAAAAUAAAABMQEAAAALLTIxMDcxOTA2MzkDAAAAATACAAAABjEwMDA2MQQAAAABMAcAAAAKMTIvMzAvMjAyMggAAAAKMTIvMzAvMjAyMkia</t>
  </si>
  <si>
    <t>wj5BINsIbW0prkEg2wgpQ0lRLk5BU0RBUUdTOkdPR0wuSVFfUEJWLjEwMDAwLjIwMjItMTItMzABAAAA5dmpDwIAAAARMC45MDMwNjg3MTg5NTcwMTMBBwAAAAUAAAABMQEAAAALLTIxMDcxOTA2MzkDAAAAATACAAAABjEwMDA2NwQAAAABMAcAAAAKMTIvMzAvMjAyMggAAAAKMTIvMzAvMjAyMkiawj5BINsIeZQprkEg2wgtQ0lRLk5BU0RBUUNNOkFIQ08uSVFfUEVfRVhDTC4xMDAwMC4yMDIyLTEyLTMwAQAAAAjAdyUCAAAAEDI4Ljg1NDIyMzEyMDMwOTUBBwAAAAUAAAABMQEAAAALLTIxMDk2NjI1ODADAAAAATACAAAABjEwMDA2NgQAAAABMAcAAAAKMTIvMzAvMjAyMggAAAAKMTIvMzAvMjAyMkiawj5BINsIOqoorkEg2wguQ0lRLk5BU0RBUUdTOkNSQ1QuSVFfVEVWX0VCSVQuMTAwMDAuMjAyMi0xMi0zMAEAAAAo6kEAAgAAABA5LjcxNzE3MDM5ODYzODI5AQcAAAAFAAAAATEBAAAACy0yMTA4OTMyMjgyAwAAAAEwAgAAAAYxMDAwNjIEAAAAATAHAAAACjEyLzMwLzIwMjIIAAAACjEyLzMwLzIwMjJImsI+QSDbCBIOKK5BINsIMENJUS5OQVNEQVFHUzpHT0dPLklRX1RFVl9FQklUREEuMTAwMDAuMjAyMi0xMi0zMAEAAACEEa4IAgAAABAxNi42NjczODU1NzgyODk2AQcAAAAFAAAAATEBAAAACy0yMTA5NjUzMzMwAwAAAAEwAgAAAAYxMDAwNjMEAAAAATAHAAAACjEyLzMwLzIwMjIIAAAACjEyLzMwLzIw</t>
  </si>
  <si>
    <t>MjJImsI+QSDbCGtyJ65BINsIMUNJUS5OQVNEQVFHUzpHT0dPLklRX1BSSUNFX1NBTEVTLjEwMDAwLjIwMjItMTItMzABAAAAhBGuCAIAAAAQNC41NDYwNTc5NDI1MjY4NgEHAAAABQAAAAExAQAAAAstMjEwOTY1MzMzMAMAAAABMAIAAAAFMzg5NTgEAAAAATAHAAAACjEyLzMwLzIwMjIIAAAACjEyLzMwLzIwMjJImsI+QSDbCGtyJ65BINsIM0NJUS5OQVNEQVFHUzpFRlNDLklRX1RFVl9UT1RBTF9SRVYuMTAwMDAuMjAyMi0xMi0zMAEAAAAXdC8AAwAAAAAASJrCPkEg2whE1iauQSDbCClDSVEuTkFTREFRR1M6RUZTQy5JUV9QQlYuMTAwMDAuMjAyMi0xMi0zMAEAAAAXdC8AAgAAABAxLjI3MDc0ODkxNDY3ODk0AQcAAAAFAAAAATEBAAAACy0yMTEwMzE4NzA2AwAAAAEwAgAAAAYxMDAwNjcEAAAAATAHAAAACjEyLzMwLzIwMjIIAAAACjEyLzMwLzIwMjJImsI+QSDbCDOIJq5BINsIK0NJUS5OQVNEQVFHUzpGQS5JUV9QRV9FWENMLjEwMDAwLjIwMjItMTItMzABAAAA3Rg+AAIAAAAQMTE4LjE4Mjg5MjU3MTc1MQEHAAAABQAAAAExAQAAAAstMjEwNzE5MDU0MgMAAAABMAIAAAAGMTAwMDY2BAAAAAEwBwAAAAoxMi8zMC8yMDIyCAAAAAoxMi8zMC8yMDIySJrCPkEg2wgD7CWuQSDbCC5DSVEuTkFTREFRR006Tk1JSC5JUV9URVZfRUJJVC4xMDAwMC4yMDIyLTEyLTMwAQAAAHWoNAwCAAAAEDYuMTIxNjc0MTg1</t>
  </si>
  <si>
    <t>MzEzMzQBBwAAAAUAAAABMQEAAAALLTIxMTIxNDc4NDQDAAAAATACAAAABjEwMDA2MgQAAAABMAcAAAAKMTIvMzAvMjAyMggAAAAKMTIvMzAvMjAyMkiawj5BINsI3k8lrkEg2wgwQ0lRLk5BU0RBUUdNOktSWVMuSVFfVEVWX0VCSVREQS4xMDAwMC4yMDIyLTEyLTMwAQAAACgn1R8DAAAAAk5NAQcAAAAFAAAAATEBAAAACy0yMTEwMzY2NDY1AwAAAAEwAgAAAAYxMDAwNjMEAAAAATAHAAAACjEyLzMwLzIwMjIIAAAACjEyLzMwLzIwMjJImsI+QSDbCMuzJK5BINsIMUNJUS5OQVNEQVFHTTpLUllTLklRX1BSSUNFX1NBTEVTLjEwMDAwLjIwMjItMTItMzABAAAAKCfVHwMAAAAAAEiawj5BINsIy7MkrkEg2wgzQ0lRLk5BU0RBUUdTOkdQUkUuSVFfVEVWX1RPVEFMX1JFVi4xMDAwMC4yMDIyLTEyLTMwAQAAANmbWwICAAAAETAuODA3ODExMDc3Mzc0OTU2AQcAAAAFAAAAATEBAAAACy0yMTExNzM2NDg0AwAAAAEwAgAAAAYxMDAwNjEEAAAAATAHAAAACjEyLzMwLzIwMjIIAAAACjEyLzMwLzIwMjJImsI+QSDbCJrwI65BINsIKUNJUS5OQVNEQVFHUzpHUFJFLklRX1BCVi4xMDAwMC4yMDIyLTEyLTMwAQAAANmbWwICAAAAEDEuNzE5ODA3ODg0NDkwMjYBBwAAAAUAAAABMQEAAAALLTIxMTE3MzY0ODQDAAAAATACAAAABjEwMDA2NwQAAAABMAcAAAAKMTIvMzAvMjAyMggAAAAKMTIvMzAvMjAyMkiawj5BINsImvAj</t>
  </si>
  <si>
    <t>rkEg2wgtQ0lRLk5BU0RBUUdTOkZHRU4uSVFfUEVfRVhDTC4xMDAwMC4yMDIyLTEyLTMwAQAAAERvAAADAAAAAk5NAQcAAAAFAAAAATEBAAAACy0yMTEwMzAwNDIwAwAAAAEwAgAAAAYxMDAwNjYEAAAAATAHAAAACjEyLzMwLzIwMjIIAAAACjEyLzMwLzIwMjJImsI+QSDbCE4GI65BINsILkNJUS5OQVNEQVFHUzpDQVJHLklRX1RFVl9FQklULjEwMDAwLjIwMjItMTItMzABAAAAjSeZHwIAAAAPMTAuMDIxMzUxMjUyNDA2AQcAAAAFAAAAATEBAAAACy0yMTEwNTg0NjI5AwAAAAEwAgAAAAYxMDAwNjIEAAAAATAHAAAACjEyLzMwLzIwMjIIAAAACjEyLzMwLzIwMjJImsI+QSDbCE5qIq5BINsIMENJUS5OQVNEQVFHUzpTTVRDLklRX1RFVl9FQklUREEuMTAwMDAuMjAyMi0xMi0zMAEAAAACngQAAgAAABA5LjEyMTU3Njg5OTM4NDc2AQcAAAAFAAAAATEBAAAACy0yMTA4MDQ0MDE2AwAAAAEwAgAAAAYxMDAwNjMEAAAAATAHAAAACjEyLzMwLzIwMjIIAAAACjEyLzMwLzIwMjJImsI+QSDbCDD1Ia5BINsIMUNJUS5OQVNEQVFHUzpTTVRDLklRX1BSSUNFX1NBTEVTLjEwMDAwLjIwMjItMTItMzABAAAAAp4EAAIAAAAQMi41MDQwNjAwNDIyODAxMgEHAAAABQAAAAExAQAAAAstMjEwODA0NDAxNgMAAAABMAIAAAAFMzg5NTgEAAAAATAHAAAACjEyLzMwLzIwMjIIAAAACjEyLzMwLzIwMjJImsI+QSDbCB/OIa5BINsI</t>
  </si>
  <si>
    <t>M0NJUS5OQVNEQVFHUzpIRUVTLklRX1RFVl9UT1RBTF9SRVYuMTAwMDAuMjAyMi0xMi0zMAEAAAAm+QEAAgAAABAyLjY1ODExODYxNzAwNzc2AQcAAAAFAAAAATEBAAAACy0yMTEwNzgxMzY2AwAAAAEwAgAAAAYxMDAwNjEEAAAAATAHAAAACjEyLzMwLzIwMjIIAAAACjEyLzMwLzIwMjJImsI+QSDbCPgxIa5BINsIKUNJUS5OQVNEQVFHUzpIRUVTLklRX1BCVi4xMDAwMC4yMDIyLTEyLTMwAQAAACb5AQACAAAAEDUuMzM2NjE1ODYxNDU2NzUBBwAAAAUAAAABMQEAAAALLTIxMTA3ODEzNjYDAAAAATACAAAABjEwMDA2NwQAAAABMAcAAAAKMTIvMzAvMjAyMggAAAAKMTIvMzAvMjAyMkiawj5BINsI+gohrkEg2wgtQ0lRLk5BU0RBUUdTOk5UQ1QuSVFfUEVfRVhDTC4xMDAwMC4yMDIyLTEyLTMwAQAAACd9AAACAAAAEDQzLjk3MjQ4MzA0NTM2ODQBBwAAAAUAAAABMQEAAAALLTIxMTM4NDk4MDEDAAAAATACAAAABjEwMDA2NgQAAAABMAcAAAAKMTIvMzAvMjAyMggAAAAKMTIvMzAvMjAyMkiawj5BINsIw0cgrkEg2wgtQ0lRLk5BU0RBUUdTOk9EUC5JUV9URVZfRUJJVC4xMDAwMC4yMDIyLTEyLTMwAQAAAGR+AAACAAAACjcuOTIxODIyMDYBBwAAAAUAAAABMQEAAAALLTIxMTA4NjMyNzcDAAAAATACAAAABjEwMDA2MgQAAAABMAcAAAAKMTIvMzAvMjAyMggAAAAKMTIvMzAvMjAyMkiawj5BINsIp6sfrkEg2wgw</t>
  </si>
  <si>
    <t>Q0lRLk5BU0RBUUdTOlNXVFguSVFfVEVWX0VCSVREQS4xMDAwMC4yMDIyLTEyLTMwAQAAAOTVYSQDAAAAAk5NAQcAAAAFAAAAATEBAAAACy0yMTExMDYxODE3AwAAAAEwAgAAAAYxMDAwNjMEAAAAATAHAAAACjEyLzMwLzIwMjIIAAAACjEyLzMwLzIwMjJImsI+QSDbCGUPH65BINsIMUNJUS5OQVNEQVFHUzpTV1RYLklRX1BSSUNFX1NBTEVTLjEwMDAwLjIwMjItMTItMzABAAAA5NVhJAMAAAAAAEiawj5BINsIZQ8frkEg2wgzQ0lRLk5BU0RBUUdTOlZJQ1IuSVFfVEVWX1RPVEFMX1JFVi4xMDAwMC4yMDIyLTEyLTMwAQAAAJfCBAACAAAADzYuMDUxNzEyNjA1NDY0MQEHAAAABQAAAAExAQAAAAstMjEwOTYxMzY2MAMAAAABMAIAAAAGMTAwMDYxBAAAAAEwBwAAAAoxMi8zMC8yMDIyCAAAAAoxMi8zMC8yMDIySJrCPkEg2wg1TB6uQSDbCClDSVEuTkFTREFRR1M6VklDUi5JUV9QQlYuMTAwMDAuMjAyMi0xMi0zMAEAAACXwgQAAgAAABA1LjU3MjA2MzgzODUzOTMyAQcAAAAFAAAAATEBAAAACy0yMTA5NjEzNjYwAwAAAAEwAgAAAAYxMDAwNjcEAAAAATAHAAAACjEyLzMwLzIwMjIIAAAACjEyLzMwLzIwMjJImsI+QSDbCDVMHq5BINsILUNJUS5OQVNEQVFHTTpNT1JGLklRX1BFX0VYQ0wuMTAwMDAuMjAyMi0xMi0zMAEAAACPKpEUAwAAAAJOTQEHAAAABQAAAAExAQAAAAstMjExMDc2MDgyMgMAAAABMAIAAAAG</t>
  </si>
  <si>
    <t>MTAwMDY2BAAAAAEwBwAAAAoxMi8zMC8yMDIyCAAAAAoxMi8zMC8yMDIySJrCPkEg2wjzYR2uQSDbCC5DSVEuTkFTREFRR1M6QkdDUC5JUV9URVZfRUJJVC4xMDAwMC4yMDIyLTEyLTMwAQAAANBrAQADAAAAAABImsI+QSDbCNDFHK5BINsIMENJUS5OQVNEQVFHUzpDQUtFLklRX1RFVl9FQklUREEuMTAwMDAuMjAyMi0xMi0zMAEAAAAI4AQAAgAAABA3LjkzMjY0ODI1NDg2ODkxAQcAAAAFAAAAATEBAAAACy0yMTA5OTQyMDQyAwAAAAEwAgAAAAYxMDAwNjMEAAAAATAHAAAACjEyLzMwLzIwMjIIAAAACjEyLzMwLzIwMjJImsI+QSDbCLBQHK5BINsIMUNJUS5OQVNEQVFHUzpDQUtFLklRX1BSSUNFX1NBTEVTLjEwMDAwLjIwMjItMTItMzABAAAACOAEAAIAAAAQMC41MTQ4MTYwNjA0MTAyOAEHAAAABQAAAAExAQAAAAstMjEwOTk0MjA0MgMAAAABMAIAAAAFMzg5NTgEAAAAATAHAAAACjEyLzMwLzIwMjIIAAAACjEyLzMwLzIwMjJImsI+QSDbCKQpHK5BINsIMkNJUS5OQVNEQVFHUzpJQVMuSVFfVEVWX1RPVEFMX1JFVi4xMDAwMC4yMDIyLTEyLTMwAQAAAA+AaAQCAAAAEDQuNzUzNjQ2NDUzMjgwMDgBBwAAAAUAAAABMQEAAAALLTIxMDk3MjcxMzUDAAAAATACAAAABjEwMDA2MQQAAAABMAcAAAAKMTIvMzAvMjAyMggAAAAKMTIvMzAvMjAyMkiawj5BINsISo0brkEg2wgoQ0lRLk5BU0RBUUdTOklBUy5JUV9Q</t>
  </si>
  <si>
    <t>QlYuMTAwMDAuMjAyMi0xMi0zMAEAAAAPgGgEAgAAABAxLjc2OTAwNDk3OTk4MDQ2AQcAAAAFAAAAATEBAAAACy0yMTA5NzI3MTM1AwAAAAEwAgAAAAYxMDAwNjcEAAAAATAHAAAACjEyLzMwLzIwMjIIAAAACjEyLzMwLzIwMjJImsI+QSDbCEBmG65BINsILUNJUS5OQVNEQVFHUzpMSUxBLklRX1BFX0VYQ0wuMTAwMDAuMjAyMi0xMi0zMAEAAAD9RzkRAwAAAAJOTQEHAAAABQAAAAExAQAAAAstMjExMTMzMDUyOQMAAAABMAIAAAAGMTAwMDY2BAAAAAEwBwAAAAoxMi8zMC8yMDIyCAAAAAoxMi8zMC8yMDIySJrCPkEg2wgNoxquQSDbCC5DSVEuTkFTREFRR1M6UExBWS5JUV9URVZfRUJJVC4xMDAwMC4yMDIyLTEyLTMwAQAAAFAZmgcCAAAAEDIzLjQwMjgxNTE2OTczOTEBBwAAAAUAAAABMQEAAAALLTIxMDY0MTgxNjcDAAAAATACAAAABjEwMDA2MgQAAAABMAcAAAAKMTIvMzAvMjAyMggAAAAKMTIvMzAvMjAyMkiawj5BINsI7i0arkEg2wgwQ0lRLk5BU0RBUUdTOlRURUMuSVFfVEVWX0VCSVREQS4xMDAwMC4yMDIyLTEyLTMwAQAAADJSBQACAAAAEDcuOTYwODg5MDgyNTc5MTIBBwAAAAUAAAABMQEAAAALLTIxMDk2MTM0NjEDAAAAATACAAAABjEwMDA2MwQAAAABMAcAAAAKMTIvMzAvMjAyMggAAAAKMTIvMzAvMjAyMkiawj5BINsIuWoZrkEg2wgxQ0lRLk5BU0RBUUdTOlRURUMuSVFfUFJJQ0VfU0FMRVMu</t>
  </si>
  <si>
    <t>MTAwMDAuMjAyMi0xMi0zMAEAAAAyUgUAAgAAABEwLjkxMDMzODQ0OTUxOTMwOQEHAAAABQAAAAExAQAAAAstMjEwOTYxMzQ2MQMAAAABMAIAAAAFMzg5NTgEAAAAATAHAAAACjEyLzMwLzIwMjIIAAAACjEyLzMwLzIwMjJImsI+QSDbCLlqGa5BINsIM0NJUS5OQVNEQVFHUzpSTlNULklRX1RFVl9UT1RBTF9SRVYuMTAwMDAuMjAyMi0xMi0zMAEAAABncwUAAwAAAAAASJrCPkEg2wiIpxiuQSDbCClDSVEuTkFTREFRR1M6Uk5TVC5JUV9QQlYuMTAwMDAuMjAyMi0xMi0zMAEAAABncwUAAgAAABAwLjk0ODQyMzY0MjQ0Nzg3AQcAAAAFAAAAATEBAAAACy0yMTA5OTQyMTY3AwAAAAEwAgAAAAYxMDAwNjcEAAAAATAHAAAACjEyLzMwLzIwMjIIAAAACjEyLzMwLzIwMjJImsI+QSDbCIinGK5BINsILUNJUS5OQVNEQVFDTTpYUEVMLklRX1BFX0VYQ0wuMTAwMDAuMjAyMi0xMi0zMAEAAAAfBKcAAgAAABA1Mi42ODQyNTY3NDA1NzYxAQcAAAAFAAAAATEBAAAACy0yMTEwMzY3MTQyAwAAAAEwAgAAAAYxMDAwNjYEAAAAATAHAAAACjEyLzMwLzIwMjIIAAAACjEyLzMwLzIwMjJImsI+QSDbCFbkF65BINsILkNJUS5OQVNEQVFHUzpMQVVSLklRX1RFVl9FQklULjEwMDAwLjIwMjItMTItMzABAAAAt4gAAAIAAAAQMTEuODQ2ODI1NTI0MDQzNQEHAAAABQAAAAExAQAAAAstMjExMDkzMTU2OQMAAAABMAIAAAAGMTAwMDYy</t>
  </si>
  <si>
    <t>BAAAAAEwBwAAAAoxMi8zMC8yMDIyCAAAAAoxMi8zMC8yMDIySJrCPkEg2wgrSBeuQSDbCC9DSVEuTkFTREFRR1M6U1ZDLklRX1RFVl9FQklUREEuMTAwMDAuMjAyMi0xMi0zMAEAAAAGMQUAAgAAABAxOS4wMTE3NjU1NTI3OTQ4AQcAAAAFAAAAATEBAAAACy0yMTExMDA4Mzc2AwAAAAEwAgAAAAYxMDAwNjMEAAAAATAHAAAACjEyLzMwLzIwMjIIAAAACjEyLzMwLzIwMjJImsI+QSDbCAGsFq5BINsIMENJUS5OQVNEQVFHUzpTVkMuSVFfUFJJQ0VfU0FMRVMuMTAwMDAuMjAyMi0xMi0zMAEAAAAGMQUAAgAAABEwLjgwMjE1NDQ4MzUwOTg5MwEHAAAABQAAAAExAQAAAAstMjExMTAwODM3NgMAAAABMAIAAAAFMzg5NTgEAAAAATAHAAAACjEyLzMwLzIwMjIIAAAACjEyLzMwLzIwMjJImsI+QSDbCAGsFq5BINsIM0NJUS5OQVNEQVFHUzpFVkNNLklRX1RFVl9UT1RBTF9SRVYuMTAwMDAuMjAyMi0xMi0zMAEAAAAkygkoAgAAABAzLjg0ODM2MDU4MzU4OTU1AQcAAAAFAAAAATEBAAAACy0yMTA4MjkyNTEwAwAAAAEwAgAAAAYxMDAwNjEEAAAAATAHAAAACjEyLzMwLzIwMjIIAAAACjEyLzMwLzIwMjJImsI+QSDbCM3oFa5BINsIKUNJUS5OQVNEQVFHUzpFVkNNLklRX1BCVi4xMDAwMC4yMDIyLTEyLTMwAQAAACTKCSgCAAAAEDEuNDc0ODI1OTY5NTQ0NDUBBwAAAAUAAAABMQEAAAALLTIxMDgyOTI1MTADAAAAATAC</t>
  </si>
  <si>
    <t>AAAABjEwMDA2NwQAAAABMAcAAAAKMTIvMzAvMjAyMggAAAAKMTIvMzAvMjAyMkiawj5BINsIwsEVrkEg2wgtQ0lRLk5BU0RBUUdTOkFMR1QuSVFfUEVfRVhDTC4xMDAwMC4yMDIyLTEyLTMwAQAAAAcsCgACAAAAEDcuODI5MTMzMDU3Mzc3MjIBBwAAAAUAAAABMQEAAAALLTIxMDk5NDE4MTYDAAAAATACAAAABjEwMDA2NgQAAAABMAcAAAAKMTIvMzAvMjAyMggAAAAKMTIvMzAvMjAyMkiawj5BINsIniUVrkEg2wguQ0lRLk5BU0RBUUdNOlhOQ1IuSVFfVEVWX0VCSVQuMTAwMDAuMjAyMi0xMi0zMAEAAACmWgsAAgAAABAyMC44MTQ1NTM5NjE2NTYzAQcAAAAFAAAAATEBAAAACy0yMTEwNTQ2NDExAwAAAAEwAgAAAAYxMDAwNjIEAAAAATAHAAAACjEyLzMwLzIwMjIIAAAACjEyLzMwLzIwMjJImsI+QSDbCKWJFK5BINsIMENJUS5OQVNEQVFHUzpQTFJYLklRX1RFVl9FQklUREEuMTAwMDAuMjAyMi0xMi0zMAEAAABtEW4TAwAAAAJOTQEHAAAABQAAAAExAQAAAAstMjEwOTY1Njg5NwMAAAABMAIAAAAGMTAwMDYzBAAAAAEwBwAAAAoxMi8zMC8yMDIyCAAAAAoxMi8zMC8yMDIySJrCPkEg2wh2xhOuQSDbCDFDSVEuTkFTREFRR1M6UExSWC5JUV9QUklDRV9TQUxFUy4xMDAwMC4yMDIyLTEyLTMwAQAAAG0RbhMCAAAAEDkxLjUwOTg4OTUwNjQyNDIBBwAAAAUAAAABMQEAAAALLTIxMDk2NTY4OTcDAAAAATACAAAA</t>
  </si>
  <si>
    <t>BTM4OTU4BAAAAAEwBwAAAAoxMi8zMC8yMDIyCAAAAAoxMi8zMC8yMDIySJrCPkEg2wh2xhOuQSDbCChDSVEuTkFTREFRR1M6UEFYLklRX01BUktFVENBUC4yMDE3LTEyLTMxAQAAANfmtikDAAAAAABImsI+QSDbCJwyTK5BINsILkNJUS5OQVNEQVFHUzpMRVNMLklRX0NMT1NFUFJJQ0VfQURKLjIwMjItMDktMzABAAAASTsxKQIAAAAFMTQuNzEASJrCPkEg2wh2vUuuQSDbCC5DSVEuTkFTREFRR1M6TEVTTC5JUV9DTE9TRVBSSUNFX0FESi4yMDEyLTEyLTMxAQAAAEk7MSkDAAAAAABImsI+QSDbCGyWS65BINsIKUNJUS5OQVNEQVFHUzpMRVNMLklRX01BUktFVENBUC4yMDE5LTEyLTMxAQAAAEk7MSkDAAAAAABImsI+QSDbCGFvS65BINsILkNJUS5OQVNEQVFHUzpCTE1OLklRX0NMT1NFUFJJQ0VfQURKLjIwMTctMTItMzEBAAAAoTmpBwIAAAAJMTkuNjc0MjU2AEiawj5BINsIRPpKrkEg2wguQ0lRLk5BU0RBUUdTOldERkMuSVFfQ0xPU0VQUklDRV9BREouMjAxOS0xMi0zMQEAAACExAQAAgAAAAoxODUuMjI5MjAyAFHBwj5BINsIGl5KrkEg2wgpQ0lRLk5BU0RBUUdTOldERkMuSVFfTUFSS0VUQ0FQLjIwMjItMDktMzABAAAAhMQEAAIAAAALMjM5NC44ODY0ODEBBgAAAAUAAAABMQEAAAALLTIwODk0OTc2MjcDAAAAAzE2MAIAAAAGMTAwMDU0BAAAAAEwBwAAAAk5LzMwLzIwMjJRwcI+QSDbCBE3Sq5BINsI</t>
  </si>
  <si>
    <t>KUNJUS5OQVNEQVFHUzpXREZDLklRX01BUktFVENBUC4yMDEyLTEyLTMxAQAAAITEBAACAAAACTc0MC4zODA3NgEGAAAABQAAAAExAQAAAAoxNTcyMjcxOTU0AwAAAAMxNjACAAAABjEwMDA1NAQAAAABMAcAAAAKMTIvMzEvMjAxMlHBwj5BINsIETdKrkEg2wgXQ0lRLk5BU0RBUUNNOk5FTy5JUV9URVYBAAAACGAUAAIAAAALMjQ2OC40NTcyMTkBBgAAAAUAAAABMQEAAAALLTIwNTk1ODE4MTQDAAAAAzE2MAIAAAAGMTAwMDYwBAAAAAEwBwAAAAgzLzgvMjAyM1HBwj5BINsI6JpJrkEg2wgoQ0lRLk5BU0RBUUNNOk5FTy5JUV9NQVJLRVRDQVAuMjAxNy0xMi0zMQEAAAAIYBQAAgAAAAo3MTIuNDI4Njc1AQYAAAAFAAAAATEBAAAACjE4NjU2NzUyMjADAAAAAzE2MAIAAAAGMTAwMDU0BAAAAAEwBwAAAAoxMi8zMS8yMDE3UcHCPkEg2wjUTEmuQSDbCC5DSVEuTkFTREFRR006WEVORS5JUV9DTE9TRVBSSUNFX0FESi4yMDIyLTA5LTMwAQAAANahCAACAAAABDM2LjEAUcHCPkEg2wiz10iuQSDbCC5DSVEuTkFTREFRR006WEVORS5JUV9DTE9TRVBSSUNFX0FESi4yMDEyLTEyLTMxAQAAANahCAADAAAAAABRwcI+QSDbCLPXSK5BINsIKUNJUS5OQVNEQVFHTTpYRU5FLklRX01BUktFVENBUC4yMDE5LTEyLTMxAQAAANahCAACAAAACjM1Mi42MDg4OTQBBgAAAAUAAAABMQEAAAAKMTk5MDU2MjE4MwMAAAADMTYwAgAA</t>
  </si>
  <si>
    <t>AAYxMDAwNTQEAAAAATAHAAAACjEyLzMxLzIwMTlRwcI+QSDbCKiwSK5BINsILkNJUS5OQVNEQVFHUzpOQVZJLklRX0NMT1NFUFJJQ0VfQURKLjIwMTctMTItMzEBAAAAmV5/DwIAAAAJMTAuMzQzNjM1AFHBwj5BINsIiztIrkEg2wguQ0lRLk5BU0RBUUdTOklCVFguSVFfQ0xPU0VQUklDRV9BREouMjAxOS0xMi0zMQEAAAAn0dYBAgAAAAk1MS42NTY0MDEAUcHCPkEg2whin0euQSDbCClDSVEuTkFTREFRR1M6SUJUWC5JUV9NQVJLRVRDQVAuMjAyMi0wOS0zMAEAAAAn0dYBAgAAAAsyNTI3LjM1NDQ3NAEGAAAABQAAAAExAQAAAAstMjExMDQzMDM1NwMAAAADMTYwAgAAAAYxMDAwNTQEAAAAATAHAAAACTkvMzAvMjAyMlHBwj5BINsIV3hHrkEg2wgpQ0lRLk5BU0RBUUdTOklCVFguSVFfTUFSS0VUQ0FQLjIwMTItMTItMzEBAAAAJ9HWAQMAAAAAAFHBwj5BINsITVFHrkEg2wgYQ0lRLk5BU0RBUUdTOlNJTU8uSVFfVEVWAQAAABnGKAACAAAACjIwNDAuNzE2NDYBBgAAAAUAAAABMQEAAAALLTIwNjIxMTY5MjkDAAAAAzE2MAIAAAAGMTAwMDYwBAAAAAEwBwAAAAgzLzgvMjAyM1HBwj5BINsIL9xGrkEg2wgpQ0lRLk5BU0RBUUdTOlNJTU8uSVFfTUFSS0VUQ0FQLjIwMTctMTItMzEBAAAAGcYoAAIAAAALMTg5Mi41NTcxMTEBBgAAAAUAAAABMQEAAAAKMTg2Mjc0NTQzMwMAAAADMTYwAgAAAAYxMDAwNTQEAAAA</t>
  </si>
  <si>
    <t>ATAHAAAACjEyLzMxLzIwMTdRwcI+QSDbCA9nRq5BINsILkNJUS5OQVNEQVFDTTpDT1JULklRX0NMT1NFUFJJQ0VfQURKLjIwMjItMDktMzABAAAA0rkVAAIAAAAFMjUuNjQAUcHCPkEg2wj8GEauQSDbCC5DSVEuTkFTREFRQ006Q09SVC5JUV9DTE9TRVBSSUNFX0FESi4yMDEyLTEyLTMxAQAAANK5FQACAAAABDEuNDMAUcHCPkEg2wjw8UWuQSDbCClDSVEuTkFTREFRQ006Q09SVC5JUV9NQVJLRVRDQVAuMjAxOS0xMi0zMQEAAADSuRUAAgAAAAsxMzgyLjc5NjU2NwEGAAAABQAAAAExAQAAAAoxOTkwOTY4NTAwAwAAAAMxNjACAAAABjEwMDA1NAQAAAABMAcAAAAKMTIvMzEvMjAxOVHBwj5BINsI5spFrkEg2wguQ0lRLk5BU0RBUUdTOkZPUk0uSVFfQ0xPU0VQUklDRV9BREouMjAxNy0xMi0zMQEAAADobwAAAgAAAAUxNS42NQBRwcI+QSDbCMdVRa5BINsILkNJUS5OQVNEQVFHUzpGVERSLklRX0NMT1NFUFJJQ0VfQURKLjIwMTktMTItMzEBAAAAu6dWIgIAAAAFNDcuNDIAUcHCPkEg2wifuUSuQSDbCClDSVEuTkFTREFRR1M6RlREUi5JUV9NQVJLRVRDQVAuMjAyMi0wOS0zMAEAAAC7p1YiAgAAAAsxNjYxLjU3MzMzMQEGAAAABQAAAAExAQAAAAstMjA4NjQyMzI1MAMAAAADMTYwAgAAAAYxMDAwNTQEAAAAATAHAAAACTkvMzAvMjAyMlHBwj5BINsIlJJErkEg2wgpQ0lRLk5BU0RBUUdTOkZURFIuSVFfTUFS</t>
  </si>
  <si>
    <t>S0VUQ0FQLjIwMTItMTItMzEBAAAAu6dWIgMAAAAAAFHBwj5BINsIiWtErkEg2wgYQ0lRLk5BU0RBUUdTOkROVVQuSVFfVEVWAQAAAHZGBgACAAAACjM1NDYuMzEzNDMBBgAAAAUAAAABMQEAAAALLTIwNTg2NzE4MTcDAAAAAzE2MAIAAAAGMTAwMDYwBAAAAAEwBwAAAAgzLzgvMjAyM1HBwj5BINsIdPZDrkEg2wgpQ0lRLk5BU0RBUUdTOkROVVQuSVFfTUFSS0VUQ0FQLjIwMTctMTItMzEBAAAAdkYGAAMAAAAAAFHBwj5BINsIVoFDrkEg2wguQ0lRLk5BU0RBUUdTOldBRkQuSVFfQ0xPU0VQUklDRV9BREouMjAyMi0wOS0zMAEAAABC3gQAAgAAAAkyOS41NjQ2MTMAUcHCPkEg2wg2DEOuQSDbCC5DSVEuTkFTREFRR1M6V0FGRC5JUV9DTE9TRVBSSUNFX0FESi4yMDEyLTEyLTMxAQAAAELeBAACAAAACTEzLjEwMTI5OABRwcI+QSDbCCvlQq5BINsIKUNJUS5OQVNEQVFHUzpXQUZELklRX01BUktFVENBUC4yMDE5LTEyLTMxAQAAAELeBAACAAAACzI4NzEuMzkxMTk5AQYAAAAFAAAAATEBAAAACjE5OTM4MTU4MjMDAAAAAzE2MAIAAAAGMTAwMDU0BAAAAAEwBwAAAAoxMi8zMS8yMDE5UcHCPkEg2wgr5UKuQSDbCC5DSVEuTkFTREFRR1M6RkZCQy5JUV9DTE9TRVBSSUNFX0FESi4yMDE3LTEyLTMxAQAAAIQmBAACAAAACTIxLjM5ODI0MQBRwcI+QSDbCBlwQq5BINsILkNJUS5OQVNEQVFHUzpDU1dJLklRX0NMT1NF</t>
  </si>
  <si>
    <t>UFJJQ0VfQURKLjIwMTktMTItMzEBAAAA5pqfEAIAAAAINzUuNTUyNjcAUcHCPkEg2wiHrUGuQSDbCClDSVEuTkFTREFRR1M6Q1NXSS5JUV9NQVJLRVRDQVAuMjAyMi0wOS0zMAEAAADmmp8QAgAAAAsxODQ4LjE5OTI4NQEGAAAABQAAAAExAQAAAAstMjA4NjAzNjE3NAMAAAADMTYwAgAAAAYxMDAwNTQEAAAAATAHAAAACTkvMzAvMjAyMlHBwj5BINsIe4ZBrkEg2wgpQ0lRLk5BU0RBUUdTOkNTV0kuSVFfTUFSS0VUQ0FQLjIwMTItMTItMzEBAAAA5pqfEAMAAAAAAFHBwj5BINsIe4ZBrkEg2wgYQ0lRLk5BU0RBUUdTOkdEUlguSVFfVEVWAQAAAFRiYSICAAAACzIxNjYuMzU0NTUxAQYAAAAFAAAAATEBAAAACy0yMDU4NzIzMzExAwAAAAMxNjACAAAABjEwMDA2MAQAAAABMAcAAAAIMy84LzIwMjNRwcI+QSDbCFHqQK5BINsIKUNJUS5OQVNEQVFHUzpHRFJYLklRX01BUktFVENBUC4yMDE3LTEyLTMxAQAAAFRiYSIDAAAAAAC558I+QSDbCDJ1QK5BINsILkNJUS5OQVNEQVFHUzpWQ1RSLklRX0NMT1NFUFJJQ0VfQURKLjIwMjItMDktMzABAAAAJbCBDgIAAAAJMjIuODcxNjc5ALnnwj5BINsIX/8/rkEg2wguQ0lRLk5BU0RBUUdTOlZDVFIuSVFfQ0xPU0VQUklDRV9BREouMjAxMi0xMi0zMQEAAAAlsIEOAwAAAAAAuefCPkEg2whf/z+uQSDbCClDSVEuTkFTREFRR1M6VkNUUi5JUV9NQVJLRVRDQVAuMjAxOS0x</t>
  </si>
  <si>
    <t>Mi0zMQEAAAAlsIEOAgAAAAsxNDE2LjkzNjk2NQEGAAAABQAAAAExAQAAAAoxOTkyMjQ0ODQzAwAAAAMxNjACAAAABjEwMDA1NAQAAAABMAcAAAAKMTIvMzEvMjAxObnnwj5BINsIXtg/rkEg2wguQ0lRLk5BU0RBUUdTOk5VVkEuSVFfQ0xPU0VQUklDRV9BREouMjAxNy0xMi0zMQEAAAAxfgAAAgAAAAU1OC40OQC558I+QSDbCD9jP65BINsILkNJUS5OQVNEQVFHUzpQQUNCLklRX0NMT1NFUFJJQ0VfQURKLjIwMTktMTItMzEBAAAA8eOuAAIAAAAENS4xNAC558I+QSDbCAN5Pq5BINsIKUNJUS5OQVNEQVFHUzpQQUNCLklRX01BUktFVENBUC4yMDIyLTA5LTMwAQAAAPHjrgACAAAACzEzMDUuMjAwODM4AQYAAAAFAAAAATEBAAAACy0yMDg1ODE4NDc1AwAAAAMxNjACAAAABjEwMDA1NAQAAAABMAcAAAAJOS8zMC8yMDIyuefCPkEg2wgDeT6uQSDbCClDSVEuTkFTREFRR1M6UEFDQi5JUV9NQVJLRVRDQVAuMjAxMi0xMi0zMQEAAADx464AAgAAAAk5NS40Nzk5MTIBBgAAAAUAAAABMQEAAAAKMTU3NDEyOTk5NAMAAAADMTYwAgAAAAYxMDAwNTQEAAAAATAHAAAACjEyLzMxLzIwMTK558I+QSDbCPhRPq5BINsIGENJUS5OQVNEQVFHUzpBS1JPLklRX1RFVgEAAAA4ShUiAgAAAAsxODM0LjY3ODc0MgEGAAAABQAAAAExAQAAAAstMjA3MTg1NjIzNQMAAAADMTYwAgAAAAYxMDAwNjAEAAAAATAHAAAACDMvOC8yMDIz</t>
  </si>
  <si>
    <t>uefCPkEg2wjQtT2uQSDbCClDSVEuTkFTREFRR1M6QUtSTy5JUV9NQVJLRVRDQVAuMjAxNy0xMi0zMQEAAAA4ShUiAwAAAAAAuefCPkEg2wi6Zz2uQSDbCC5DSVEuTkFTREFRR1M6Q0xCSy5JUV9DTE9TRVBSSUNFX0FESi4yMDIyLTA5LTMwAQAAAA5I4AMCAAAABTIxLjEzALnnwj5BINsIqfI8rkEg2wguQ0lRLk5BU0RBUUdTOkNMQksuSVFfQ0xPU0VQUklDRV9BREouMjAxMi0xMi0zMQEAAAAOSOADAwAAAAAAuefCPkEg2wiGyzyuQSDbCClDSVEuTkFTREFRR1M6Q0xCSy5JUV9NQVJLRVRDQVAuMjAxOS0xMi0zMQEAAAAOSOADAgAAAAsxODQyLjQ0MzEwMwC558I+QSDbCIbLPK5BINsILkNJUS5OQVNEQVFHUzpJRENDLklRX0NMT1NFUFJJQ0VfQURKLjIwMTctMTItMzEBAAAATkkEAAIAAAAJNjcuNzkwMjAxALnnwj5BINsIaFY8rkEg2wguQ0lRLk5BU0RBUUdTOlNORVguSVFfQ0xPU0VQUklDRV9BREouMjAxOS0xMi0zMQEAAABYUwUAAgAAAAU0OC44MwC558I+QSDbCNCTO65BINsIKUNJUS5OQVNEQVFHUzpTTkVYLklRX01BUktFVENBUC4yMDIyLTA5LTMwAQAAAFhTBQACAAAACzE2ODAuNDk0MTE4AQYAAAAFAAAAATEBAAAACy0yMTE4NTc1MzkxAwAAAAMxNjACAAAABjEwMDA1NAQAAAABMAcAAAAJOS8zMC8yMDIyuefCPkEg2wjEbDuuQSDbCClDSVEuTkFTREFRR1M6U05FWC5JUV9NQVJLRVRDQVAuMjAx</t>
  </si>
  <si>
    <t>Mi0xMi0zMQEAAABYUwUAAgAAAAkzMzAuODA3NDEAuefCPkEg2wi9RTuuQSDbCBZDSVEuTkFTREFRR1M6WVkuSVFfVEVWAQAAAD3sSQ0CAAAACy02MDkuMjMyNzU3AQYAAAAFAAAAATEBAAAACy0yMDY3MDkwMDk5AwAAAAMxNjACAAAABjEwMDA2MAQAAAABMAcAAAAIMy84LzIwMjO558I+QSDbCAOpOq5BINsIJ0NJUS5OQVNEQVFHUzpZWS5JUV9NQVJLRVRDQVAuMjAxNy0xMi0zMQEAAAA97EkNAgAAAAs3MTI3LjE3MTAyNAEGAAAABQAAAAExAQAAAAoxODY1ODEzNDY1AwAAAAMxNjACAAAABjEwMDA1NAQAAAABMAcAAAAKMTIvMzEvMjAxN7nnwj5BINsImVs6rkEg2wguQ0lRLk5BU0RBUUNNOkNMRFguSVFfQ0xPU0VQUklDRV9BREouMjAyMi0wOS0zMAEAAABVzJIAAgAAAAUyOC4xMQC558I+QSDbCH7mOa5BINsILkNJUS5OQVNEQVFDTTpDTERYLklRX0NMT1NFUFJJQ0VfQURKLjIwMTItMTItMzEBAAAAVcySAAIAAAAIMTAwLjY1MDEAuefCPkEg2wgFvzmuQSDbCClDSVEuTkFTREFRQ006Q0xEWC5JUV9NQVJLRVRDQVAuMjAxOS0xMi0zMQEAAABVzJIAAgAAAAkzNy4yNzA0MjcBBgAAAAUAAAABMQEAAAAKMTk5MTk3Nzk4MwMAAAADMTYwAgAAAAYxMDAwNTQEAAAAATAHAAAACjEyLzMxLzIwMTm558I+QSDbCGOYOa5BINsILkNJUS5OQVNEQVFHUzpJTVZULklRX0NMT1NFUFJJQ0VfQURKLjIwMTctMTItMzEB</t>
  </si>
  <si>
    <t>AAAA8wVVIwMAAAAAALnnwj5BINsInSI5rkEg2wguQ0lRLk5BU0RBUUdTOlRPV04uSVFfQ0xPU0VQUklDRV9BREouMjAxOS0xMi0zMQEAAABFNyAAAgAAAAkyNS4zMDk2NDEAuefCPkEg2whdXziuQSDbCClDSVEuTkFTREFRR1M6VE9XTi5JUV9NQVJLRVRDQVAuMjAyMi0wOS0zMAEAAABFNyAAAgAAAAsxOTI2LjQxNTU3MQEGAAAABQAAAAExAQAAAAstMjExMDE0MDkwNQMAAAADMTYwAgAAAAYxMDAwNTQEAAAAATAHAAAACTkvMzAvMjAyMrnnwj5BINsIXDg4rkEg2wgpQ0lRLk5BU0RBUUdTOlRPV04uSVFfTUFSS0VUQ0FQLjIwMTItMTItMzEBAAAARTcgAAIAAAAKNDg1Ljk0MDE4MgC558I+QSDbCFw4OK5BINsIGENJUS5OQVNEQVFHUzpQU01ULklRX1RFVgEAAAAJwQUAAgAAAAoyMTM5LjgwNzk5AQYAAAAFAAAAATEBAAAACy0yMDY0MjE2NzI1AwAAAAMxNjACAAAABjEwMDA2MAQAAAABMAcAAAAIMy84LzIwMjO558I+QSDbCCucN65BINsIKUNJUS5OQVNEQVFHUzpQU01ULklRX01BUktFVENBUC4yMDE3LTEyLTMxAQAAAAnBBQACAAAACzI2MTcuNzUwODIxAQYAAAAFAAAAATEBAAAACjE4NjI4NjEzMDQDAAAAAzE2MAIAAAAGMTAwMDU0BAAAAAEwBwAAAAoxMi8zMS8yMDE3uefCPkEg2wgPJzeuQSDbCC5DSVEuTkFTREFRR1M6TUdQSS5JUV9DTE9TRVBSSUNFX0FESi4yMDIyLTA5LTMwAQAAAIVlBAACAAAA</t>
  </si>
  <si>
    <t>CjEwNS45MjEwNTgAuefCPkEg2wgLszauQSDbCC5DSVEuTkFTREFRR1M6TUdQSS5JUV9DTE9TRVBSSUNFX0FESi4yMDEyLTEyLTMxAQAAAIVlBAACAAAABjMuMTUyNAC558I+QSDbCOOKNq5BINsIKUNJUS5OQVNEQVFHUzpNR1BJLklRX01BUktFVENBUC4yMDE5LTEyLTMxAQAAAIVlBAACAAAACjgyNC45NjEyMDIBBgAAAAUAAAABMQEAAAAKMTk4OTc3Mzg4MQMAAAADMTYwAgAAAAYxMDAwNTQEAAAAATAHAAAACjEyLzMxLzIwMTm558I+QSDbCONjNq5BINsILkNJUS5OQVNEQVFHUzpGUk9HLklRX0NMT1NFUFJJQ0VfQURKLjIwMTctMTItMzEBAAAAkbSrDAMAAAAAALnnwj5BINsIP+81rkEg2wguQ0lRLk5BU0RBUUdTOlZOT00uSVFfQ0xPU0VQUklDRV9BREouMjAxOS0xMi0zMQEAAADGd+QOAgAAAAkyMC4xOTA5NDkAuefCPkEg2wgXUzWuQSDbCClDSVEuTkFTREFRR1M6Vk5PTS5JUV9NQVJLRVRDQVAuMjAyMi0wOS0zMAEAAADGd+QOAgAAAAsyMTU1LjQ2ODU4OAEGAAAABQAAAAExAQAAAAstMjA4NjY3OTYwNQMAAAADMTYwAgAAAAYxMDAwNTQEAAAAATAHAAAACTkvMzAvMjAyMrnnwj5BINsICSw1rkEg2wgpQ0lRLk5BU0RBUUdTOlZOT00uSVFfTUFSS0VUQ0FQLjIwMTItMTItMzEBAAAAxnfkDgMAAAAAALnnwj5BINsIAAU1rkEg2wgYQ0lRLk5BU0RBUUdTOlRIUk0uSVFfVEVWAQAAACEvBQACAAAACzIy</t>
  </si>
  <si>
    <t>MzEuNDg4MjcyAQYAAAAFAAAAATEBAAAACy0yMDU5NTY4NjQ2AwAAAAMxNjACAAAABjEwMDA2MAQAAAABMAcAAAAIMy84LzIwMjO558I+QSDbCN6PNK5BINsIKUNJUS5OQVNEQVFHUzpUSFJNLklRX01BUktFVENBUC4yMDE3LTEyLTMxAQAAACEvBQACAAAACzExNjQuNjA2NzY0AQYAAAAFAAAAATEBAAAACjE4NjMyMjQwMTQDAAAAAzE2MAIAAAAGMTAwMDU0BAAAAAEwBwAAAAoxMi8zMS8yMDE3uefCPkEg2wjMQTSuQSDbCC5DSVEuTkFTREFRR1M6TEZTVC5JUV9DTE9TRVBSSUNFX0FESi4yMDIyLTA5LTMwAQAAAHswoCoCAAAABDYuNjIAuefCPkEg2wi3zDOuQSDbCC5DSVEuTkFTREFRR1M6TEZTVC5JUV9DTE9TRVBSSUNFX0FESi4yMDEyLTEyLTMxAQAAAHswoCoDAAAAAAC558I+QSDbCB6lM65BINsIKUNJUS5OQVNEQVFHUzpMRlNULklRX01BUktFVENBUC4yMDE5LTEyLTMxAQAAAHswoCoDAAAAAAC558I+QSDbCBR+M65BINsILkNJUS5OQVNEQVFHUzpCQU5SLklRX0NMT1NFUFJJQ0VfQURKLjIwMTctMTItMzEBAAAA0DUFAAIAAAAJNDUuNjg5Mzk4ALnnwj5BINsI/y8zrkEg2wguQ0lRLk5BU0RBUUdTOlNUUkEuSVFfQ0xPU0VQUklDRV9BREouMjAxOS0xMi0zMQEAAAAhhQUAAgAAAAkxNDQuMjMzMDcAuefCPkEg2wjMbDKuQSDbCClDSVEuTkFTREFRR1M6U1RSQS5JUV9NQVJLRVRDQVAuMjAyMi0wOS0z</t>
  </si>
  <si>
    <t>MAEAAAAhhQUAAgAAAAsxNDk3LjkzMTA4MgEGAAAABQAAAAExAQAAAAstMjA4NzgxMTcwNAMAAAADMTYwAgAAAAYxMDAwNTQEAAAAATAHAAAACTkvMzAvMjAyMrnnwj5BINsIzGwyrkEg2wgpQ0lRLk5BU0RBUUdTOlNUUkEuSVFfTUFSS0VUQ0FQLjIwMTItMTItMzEBAAAAIYUFAAIAAAAKNjQyLjQ1NTY2NQEGAAAABQAAAAExAQAAAAoxNTc1NTU4NTcwAwAAAAMxNjACAAAABjEwMDA1NAQAAAABMAcAAAAKMTIvMzEvMjAxMrnnwj5BINsIwkUyrkEg2wgYQ0lRLk5BU0RBUUdTOkNFTlQuSVFfVEVWAQAAANX2BAACAAAACzMzNTEuMDE5ODAyAQYAAAAFAAAAATEBAAAACy0yMDYyNTkyNzIxAwAAAAMxNjACAAAABjEwMDA2MAQAAAABMAcAAAAIMy84LzIwMjO558I+QSDbCKfQMa5BINsIKUNJUS5OQVNEQVFHUzpDRU5ULklRX01BUktFVENBUC4yMDE3LTEyLTMxAQAAANX2BAACAAAACzE5NzEuNDU1MzI2AQYAAAAFAAAAATEBAAAACjE4NjgzMzY4MjYDAAAAAzE2MAIAAAAGMTAwMDU0BAAAAAEwBwAAAAoxMi8zMS8yMDE3xA7DPkEg2wiOgjGuQSDbCC5DSVEuTkFTREFRR006UkxBWS5JUV9DTE9TRVBSSUNFX0FESi4yMDIyLTA5LTMwAQAAADLM4xYCAAAABTIyLjM3AMQOwz5BINsIcw0xrkEg2wguQ0lRLk5BU0RBUUdNOlJMQVkuSVFfQ0xPU0VQUklDRV9BREouMjAxMi0xMi0zMQEAAAAyzOMWAwAAAAAAxA7DPkEg</t>
  </si>
  <si>
    <t>2whm5jCuQSDbCClDSVEuTkFTREFRR006UkxBWS5JUV9NQVJLRVRDQVAuMjAxOS0xMi0zMQEAAAAyzOMWAwAAAAAAxA7DPkEg2whbvzCuQSDbCC5DSVEuTkFTREFRR1M6V1NCQy5JUV9DTE9TRVBSSUNFX0FESi4yMDE3LTEyLTMxAQAAAOHHBAACAAAACTMzLjMyMTY0MwDEDsM+QSDbCEZxMK5BINsILkNJUS5OQVNEQVFHUzpNUlZJLklRX0NMT1NFUFJJQ0VfQURKLjIwMTktMTItMzEBAAAA55YrIgMAAAAAAMQOwz5BINsIEq4vrkEg2wgpQ0lRLk5BU0RBUUdTOk1SVkkuSVFfTUFSS0VUQ0FQLjIwMjItMDktMzABAAAA55YrIgIAAAAKMzM1OC4yMDcwNgEGAAAABQAAAAExAQAAAAstMjA4NjE4NzgzMQMAAAADMTYwAgAAAAYxMDAwNTQEAAAAATAHAAAACTkvMzAvMjAyMsQOwz5BINsIEq4vrkEg2wgpQ0lRLk5BU0RBUUdTOk1SVkkuSVFfTUFSS0VUQ0FQLjIwMTItMTItMzEBAAAA55YrIgMAAAAAAMQOwz5BINsICYcvrkEg2wgYQ0lRLk5BU0RBUUdTOkFHWVMuSVFfVEVWAQAAALuIBAACAAAACzE5OTYuNDAxODI4AQYAAAAFAAAAATEBAAAACy0yMDYzMDQ2MDg5AwAAAAMxNjACAAAABjEwMDA2MAQAAAABMAcAAAAIMy84LzIwMjPEDsM+QSDbCOsRL65BINsIKUNJUS5OQVNEQVFHUzpBR1lTLklRX01BUktFVENBUC4yMDE3LTEyLTMxAQAAALuIBAACAAAACjI4Ni4zNTA4MjQBBgAAAAUAAAABMQEAAAAKMTg2NDAx</t>
  </si>
  <si>
    <t>MDUzMQMAAAADMTYwAgAAAAYxMDAwNTQEAAAAATAHAAAACjEyLzMxLzIwMTfEDsM+QSDbCIKdLq5BINsILkNJUS5OQVNEQVFDTTpSS0xCLklRX0NMT1NFUFJJQ0VfQURKLjIwMjItMDktMzABAAAA+KzRHwIAAAAENC4wNwDEDsM+QSDbCDQoLq5BINsILkNJUS5OQVNEQVFDTTpSS0xCLklRX0NMT1NFUFJJQ0VfQURKLjIwMTItMTItMzEBAAAA+KzRHwMAAAAAAMQOwz5BINsIVgEurkEg2wgpQ0lRLk5BU0RBUUNNOlJLTEIuSVFfTUFSS0VUQ0FQLjIwMTktMTItMzEBAAAA+KzRHwMAAAAAAMQOwz5BINsIVgEurkEg2wguQ0lRLk5BU0RBUUdTOkFDVkEuSVFfQ0xPU0VQUklDRV9BREouMjAxNy0xMi0zMQEAAAA5lUkRAwAAAAAAxA7DPkEg2whBjC2uQSDbCC5DSVEuTkFTREFRR1M6TVlSRy5JUV9DTE9TRVBSSUNFX0FESi4yMDE5LTEyLTMxAQAAAJptBAACAAAABTMyLjU5AMQOwz5BINsICcksrkEg2wgpQ0lRLk5BU0RBUUdTOk1ZUkcuSVFfTUFSS0VUQ0FQLjIwMjItMDktMzABAAAAmm0EAAIAAAALMTQxMS4zMjIwMjIBBgAAAAUAAAABMQEAAAALLTIwODc5MTkxMjcDAAAAAzE2MAIAAAAGMTAwMDU0BAAAAAEwBwAAAAk5LzMwLzIwMjLEDsM+QSDbCP6hLK5BINsIKUNJUS5OQVNEQVFHUzpNWVJHLklRX01BUktFVENBUC4yMDEyLTEyLTMxAQAAAJptBAACAAAACjQ1OS44OTM1MjcBBgAAAAUAAAABMQEAAAAKMTU3</t>
  </si>
  <si>
    <t>NTA0ODczMgMAAAADMTYwAgAAAAYxMDAwNTQEAAAAATAHAAAACjEyLzMxLzIwMTLEDsM+QSDbCP6hLK5BINsIGENJUS5OQVNEQVFHTTpTVVBOLklRX1RFVgEAAACwcwYAAgAAAAsxOTIyLjM0OTU0NgEGAAAABQAAAAExAQAAAAstMjA1OTEwNTk1OAMAAAADMTYwAgAAAAYxMDAwNjAEAAAAATAHAAAACDMvOC8yMDIzxA7DPkEg2wigBSyuQSDbCClDSVEuTkFTREFRR006U1VQTi5JUV9NQVJLRVRDQVAuMjAxNy0xMi0zMQEAAACwcwYAAgAAAAoyMDQyLjc5NTk2AQYAAAAFAAAAATEBAAAACjE4NjQ5MjQ5NzADAAAAAzE2MAIAAAAGMTAwMDU0BAAAAAEwBwAAAAoxMi8zMS8yMDE3xA7DPkEg2wiOtyuuQSDbCC5DSVEuTkFTREFRR1M6SFRMRi5JUV9DTE9TRVBSSUNFX0FESi4yMDIyLTA5LTMwAQAAABgQCAACAAAACTQyLjg1OTM4NgDEDsM+QSDbCG1CK65BINsILkNJUS5OQVNEQVFHUzpIVExGLklRX0NMT1NFUFJJQ0VfQURKLjIwMTItMTItMzEBAAAAGBAIAAIAAAAJMjIuMTU0OTI5AMQOwz5BINsIbUIrrkEg2wgpQ0lRLk5BU0RBUUdTOkhUTEYuSVFfTUFSS0VUQ0FQLjIwMTktMTItMzEBAAAAGBAIAAIAAAALMTgyNS4zODA2NTQAxA7DPkEg2whjGyuuQSDbCC5DSVEuTkFTREFRR1M6SUNGSS5JUV9DTE9TRVBSSUNFX0FESi4yMDE3LTEyLTMxAQAAAAd0AAACAAAACTUwLjY5NTE5MwDEDsM+QSDbCEamKq5BINsI</t>
  </si>
  <si>
    <t>LkNJUS5OQVNEQVFHUzpHT0dMLklRX0NMT1NFUFJJQ0VfQURKLjIwMTktMTItMzEBAAAA5dmpDwIAAAAIMy44ODU5NDIAxA7DPkEg2wibCSquQSDbCClDSVEuTkFTREFRR1M6R09HTC5JUV9NQVJLRVRDQVAuMjAyMi0wOS0zMAEAAADl2akPAgAAAAsxNTAwLjYxNTU4OQEGAAAABQAAAAExAQAAAAstMjA4MTM0NDY2MAMAAAADMTYwAgAAAAYxMDAwNTQEAAAAATAHAAAACTkvMzAvMjAyMsQOwz5BINsIjeIprkEg2wgpQ0lRLk5BU0RBUUdTOkdPR0wuSVFfTUFSS0VUQ0FQLjIwMTItMTItMzEBAAAA5dmpDwMAAAAAAMQOwz5BINsIjeIprkEg2wgYQ0lRLk5BU0RBUUNNOkFIQ08uSVFfVEVWAQAAAAjAdyUCAAAACzQzMDcuMDQyODY2AQYAAAAFAAAAATEBAAAACy0yMDU5MTAyMTg4AwAAAAMxNjACAAAABjEwMDA2MAQAAAABMAcAAAAIMy84LzIwMjPEDsM+QSDbCG1tKa5BINsIKUNJUS5OQVNEQVFDTTpBSENPLklRX01BUktFVENBUC4yMDE3LTEyLTMxAQAAAAjAdyUDAAAAAADEDsM+QSDbCFD4KK5BINsILkNJUS5OQVNEQVFHUzpDUkNULklRX0NMT1NFUFJJQ0VfQURKLjIwMjItMDktMzABAAAAKOpBAAIAAAAHOC45Mjc5MwDEDsM+QSDbCDqqKK5BINsILkNJUS5OQVNEQVFHUzpDUkNULklRX0NMT1NFUFJJQ0VfQURKLjIwMTItMTItMzEBAAAAKOpBAAMAAAAAAMQOwz5BINsIL4MorkEg2wgpQ0lRLk5BU0RBUUdT</t>
  </si>
  <si>
    <t>OkNSQ1QuSVFfTUFSS0VUQ0FQLjIwMTktMTItMzEBAAAAKOpBAAMAAAAAAMQOwz5BINsIKFworkEg2wguQ0lRLk5BU0RBUUdTOkdPR08uSVFfQ0xPU0VQUklDRV9BREouMjAxNy0xMi0zMQEAAACEEa4IAgAAAAUxMS4yOADEDsM+QSDbCIvnJ65BINsILkNJUS5OQVNEQVFHUzpFRlNDLklRX0NMT1NFUFJJQ0VfQURKLjIwMTktMTItMzEBAAAAF3QvAAIAAAAJNDUuNDI2NTcyAMQOwz5BINsIZksnrkEg2wgpQ0lRLk5BU0RBUUdTOkVGU0MuSVFfTUFSS0VUQ0FQLjIwMjItMDktMzABAAAAF3QvAAIAAAALMTYzOS4xNTEwNTIBBgAAAAUAAAABMQEAAAALLTIxMTAzMjMwNDYDAAAAAzE2MAIAAAAGMTAwMDU0BAAAAAEwBwAAAAk5LzMwLzIwMjLEDsM+QSDbCFYkJ65BINsIKUNJUS5OQVNEQVFHUzpFRlNDLklRX01BUktFVENBUC4yMDEyLTEyLTMxAQAAABd0LwACAAAACjIzNC43ODgwMTYAxA7DPkEg2whQ/SauQSDbCBZDSVEuTkFTREFRR1M6RkEuSVFfVEVWAQAAAN0YPgACAAAACzIxNzEuMTkzNTQ1AQYAAAAFAAAAATEBAAAACy0yMDU4ODk1MTE4AwAAAAMxNjACAAAABjEwMDA2MAQAAAABMAcAAAAIMy84LzIwMjPEDsM+QSDbCDOIJq5BINsIJ0NJUS5OQVNEQVFHUzpGQS5JUV9NQVJLRVRDQVAuMjAxNy0xMi0zMQEAAADdGD4AAwAAAAAAxA7DPkEg2wgbOiauQSDbCC5DSVEuTkFTREFRR006Tk1JSC5JUV9DTE9T</t>
  </si>
  <si>
    <t>RVBSSUNFX0FESi4yMDIyLTA5LTMwAQAAAHWoNAwCAAAABTIwLjM3AMQOwz5BINsI+sQlrkEg2wguQ0lRLk5BU0RBUUdNOk5NSUguSVFfQ0xPU0VQUklDRV9BREouMjAxMi0xMi0zMQEAAAB1qDQMAwAAAAAAxA7DPkEg2wjxnSWuQSDbCClDSVEuTkFTREFRR006Tk1JSC5JUV9NQVJLRVRDQVAuMjAxOS0xMi0zMQEAAAB1qDQMAgAAAAsyMjU1LjYwOTMxNQEGAAAABQAAAAExAQAAAAoxOTkxMDM0NTkxAwAAAAMxNjACAAAABjEwMDA1NAQAAAABMAcAAAAKMTIvMzEvMjAxOcQOwz5BINsI8Z0lrkEg2wguQ0lRLk5BU0RBUUdNOktSWVMuSVFfQ0xPU0VQUklDRV9BREouMjAxNy0xMi0zMQEAAAAoJ9UfAgAAAAUxMC41MgDEDsM+QSDbCNMoJa5BINsILkNJUS5OQVNEQVFHUzpHUFJFLklRX0NMT1NFUFJJQ0VfQURKLjIwMTktMTItMzEBAAAA2ZtbAgIAAAAFMTUuNDMAxA7DPkEg2wipjCSuQSDbCClDSVEuTkFTREFRR1M6R1BSRS5JUV9NQVJLRVRDQVAuMjAyMi0wOS0zMAEAAADZm1sCAgAAAAsxNzA4LjY4MzU1MwEGAAAABQAAAAExAQAAAAstMjA4NjkzNTE4OAMAAAADMTYwAgAAAAYxMDAwNTQEAAAAATAHAAAACTkvMzAvMjAyMsQOwz5BINsInmUkrkEg2wgpQ0lRLk5BU0RBUUdTOkdQUkUuSVFfTUFSS0VUQ0FQLjIwMTItMTItMzEBAAAA2ZtbAgIAAAAKMjM0Ljc1NjI0NwEGAAAABQAAAAExAQAAAAoxNTc0MDI2</t>
  </si>
  <si>
    <t>NDAyAwAAAAMxNjACAAAABjEwMDA1NAQAAAABMAcAAAAKMTIvMzEvMjAxMsQOwz5BINsIrj4krkEg2wgYQ0lRLk5BU0RBUUdTOkZHRU4uSVFfVEVWAQAAAERvAAACAAAACzE2ODAuNjkxMTc4AQYAAAAFAAAAATEBAAAACy0yMDU5MzY5OTE2AwAAAAMxNjACAAAABjEwMDA2MAQAAAABMAcAAAAIMy84LzIwMjPEDsM+QSDbCPTII65BINsIKUNJUS5OQVNEQVFHUzpGR0VOLklRX01BUktFVENBUC4yMDE3LTEyLTMxAQAAAERvAAACAAAACjM4ODcuMjE2MDMBBgAAAAUAAAABMQEAAAAKMTg2NDc2MTY1OQMAAAADMTYwAgAAAAYxMDAwNTQEAAAAATAHAAAACjEyLzMxLzIwMTfEDsM+QSDbCOB6I65BINsILkNJUS5OQVNEQVFHUzpDQVJHLklRX0NMT1NFUFJJQ0VfQURKLjIwMjItMDktMzABAAAAjSeZHwIAAAAFMTQuMTcAxA7DPkEg2whOBiOuQSDbCC5DSVEuTkFTREFRR1M6Q0FSRy5JUV9DTE9TRVBSSUNFX0FESi4yMDEyLTEyLTMxAQAAAI0nmR8DAAAAAADEDsM+QSDbCEPfIq5BINsIKUNJUS5OQVNEQVFHUzpDQVJHLklRX01BUktFVENBUC4yMDE5LTEyLTMxAQAAAI0nmR8CAAAACzM5MzguMzc0MjYzAQYAAAAFAAAAATEBAAAACjE5OTA1NTM0OTIDAAAAAzE2MAIAAAAGMTAwMDU0BAAAAAEwBwAAAAoxMi8zMS8yMDE5xA7DPkEg2whEuCKuQSDbCC5DSVEuTkFTREFRR1M6U01UQy5JUV9DTE9TRVBSSUNFX0FESi4y</t>
  </si>
  <si>
    <t>MDE3LTEyLTMxAQAAAAKeBAACAAAABDM0LjIAzjXDPkEg2whKQyKuQSDbCC5DSVEuTkFTREFRR1M6SEVFUy5JUV9DTE9TRVBSSUNFX0FESi4yMDE5LTEyLTMxAQAAACb5AQACAAAACTI5Ljc3MDE2NwDONcM+QSDbCB2nIa5BINsIKUNJUS5OQVNEQVFHUzpIRUVTLklRX01BUktFVENBUC4yMDIyLTA5LTMwAQAAACb5AQACAAAACjEwMTIuODIwMDUBBgAAAAUAAAABMQEAAAALLTIwODc2NDI3MTQDAAAAAzE2MAIAAAAGMTAwMDU0BAAAAAEwBwAAAAk5LzMwLzIwMjLONcM+QSDbCBWAIa5BINsIKUNJUS5OQVNEQVFHUzpIRUVTLklRX01BUktFVENBUC4yMDEyLTEyLTMxAQAAACb5AQACAAAACjUyOS42MTgzNjIBBgAAAAUAAAABMQEAAAAKMTU3NDAyNjMzNwMAAAADMTYwAgAAAAYxMDAwNTQEAAAAATAHAAAACjEyLzMxLzIwMTLONcM+QSDbCBWAIa5BINsIGENJUS5OQVNEQVFHUzpOVENULklRX1RFVgEAAAAnfQAAAgAAAAsxODA2LjI1NTI2NwEGAAAABQAAAAExAQAAAAstMjA2MjQ0MzM1MwMAAAADMTYwAgAAAAYxMDAwNjAEAAAAATAHAAAACDMvOC8yMDIzzjXDPkEg2wji4yCuQSDbCClDSVEuTkFTREFRR1M6TlRDVC5JUV9NQVJLRVRDQVAuMjAxNy0xMi0zMQEAAAAnfQAAAgAAAAsyNjUzLjQ0MTU5MwEGAAAABQAAAAExAQAAAAoxODY0MzUyMjY0AwAAAAMxNjACAAAABjEwMDA1NAQAAAABMAcAAAAKMTIvMzEv</t>
  </si>
  <si>
    <t>MjAxN841wz5BINsI35UgrkEg2wgtQ0lRLk5BU0RBUUdTOk9EUC5JUV9DTE9TRVBSSUNFX0FESi4yMDIyLTA5LTMwAQAAAGR+AAACAAAABTM1LjE1AM41wz5BINsIsSAgrkEg2wgtQ0lRLk5BU0RBUUdTOk9EUC5JUV9DTE9TRVBSSUNFX0FESi4yMDEyLTEyLTMxAQAAAGR+AAACAAAACTI4Ljc1MDUzMQDONcM+QSDbCLEgIK5BINsIKENJUS5OQVNEQVFHUzpPRFAuSVFfTUFSS0VUQ0FQLjIwMTktMTItMzEBAAAAZH4AAAIAAAALMTQ5Ny4zNjY4NDUBBgAAAAUAAAABMQEAAAAKMTk5MDgzMzQ1NQMAAAADMTYwAgAAAAYxMDAwNTQEAAAAATAHAAAACjEyLzMxLzIwMTnONcM+QSDbCK75H65BINsILkNJUS5OQVNEQVFHUzpTV1RYLklRX0NMT1NFUFJJQ0VfQURKLjIwMTctMTItMzEBAAAA5NVhJAMAAAAAAM41wz5BINsIlIQfrkEg2wguQ0lRLk5BU0RBUUdTOlZJQ1IuSVFfQ0xPU0VQUklDRV9BREouMjAxOS0xMi0zMQEAAACXwgQAAgAAAAU0Ni43MgDONcM+QSDbCFzoHq5BINsIKUNJUS5OQVNEQVFHUzpWSUNSLklRX01BUktFVENBUC4yMDIyLTA5LTMwAQAAAJfCBAACAAAACzI2MDEuMjAyNjQyAQYAAAAFAAAAATEBAAAACy0yMDg2NzI1MTM2AwAAAAMxNjACAAAABjEwMDA1NAQAAAABMAcAAAAJOS8zMC8yMDIyzjXDPkEg2whVwR6uQSDbCClDSVEuTkFTREFRR1M6VklDUi5JUV9NQVJLRVRDQVAuMjAxMi0xMi0z</t>
  </si>
  <si>
    <t>MQEAAACXwgQAAgAAAAoyMjYuNjE0NjkzAQYAAAAFAAAAATEBAAAACjE1NzM4NjM4MDcDAAAAAzE2MAIAAAAGMTAwMDU0BAAAAAEwBwAAAAoxMi8zMS8yMDEyzjXDPkEg2whImh6uQSDbCBhDSVEuTkFTREFRR006TU9SRi5JUV9URVYBAAAAjyqRFAIAAAALMTU4MC41MDcxNzkBBgAAAAUAAAABMQEAAAALLTIwNTk5MTc5NDYDAAAAAzE2MAIAAAAGMTAwMDYwBAAAAAEwBwAAAAgzLzgvMjAyM841wz5BINsIKSUerkEg2wgpQ0lRLk5BU0RBUUdNOk1PUkYuSVFfTUFSS0VUQ0FQLjIwMTctMTItMzEBAAAAjyqRFAMAAAAAAM41wz5BINsIGNcdrkEg2wguQ0lRLk5BU0RBUUdTOkJHQ1AuSVFfQ0xPU0VQUklDRV9BREouMjAyMi0wOS0zMAEAAADQawEAAgAAAAgzLjEzMjA1MQDONcM+QSDbCPNhHa5BINsILkNJUS5OQVNEQVFHUzpCR0NQLklRX0NMT1NFUFJJQ0VfQURKLjIwMTItMTItMzEBAAAA0GsBAAIAAAAIMS4yNjM3NzYAzjXDPkEg2wjqOh2uQSDbCClDSVEuTkFTREFRR1M6QkdDUC5JUV9NQVJLRVRDQVAuMjAxOS0xMi0zMQEAAADQawEAAgAAAAsyMDcwLjk0OTU1NADONcM+QSDbCOITHa5BINsILkNJUS5OQVNEQVFHUzpDQUtFLklRX0NMT1NFUFJJQ0VfQURKLjIwMTctMTItMzEBAAAACOAEAAIAAAAJNDMuNjMwNTc4AM41wz5BINsIwp4crkEg2wgtQ0lRLk5BU0RBUUdTOklBUy5JUV9DTE9TRVBSSUNFX0FE</t>
  </si>
  <si>
    <t>Si4yMDE5LTEyLTMxAQAAAA+AaAQDAAAAAADONcM+QSDbCJoCHK5BINsIKENJUS5OQVNEQVFHUzpJQVMuSVFfTUFSS0VUQ0FQLjIwMjItMDktMzABAAAAD4BoBAIAAAALMTEyNy42MzE5OTgBBgAAAAUAAAABMQEAAAALLTIwODYwOTYyODUDAAAAAzE2MAIAAAAGMTAwMDU0BAAAAAEwBwAAAAk5LzMwLzIwMjLONcM+QSDbCF3bG65BINsIKENJUS5OQVNEQVFHUzpJQVMuSVFfTUFSS0VUQ0FQLjIwMTItMTItMzEBAAAAD4BoBAMAAAAAAM41wz5BINsIWbQbrkEg2wgYQ0lRLk5BU0RBUUdTOkxJTEEuSVFfVEVWAQAAAP1HORECAAAADDEwMTA3LjA4NjM3NAEGAAAABQAAAAExAQAAAAstMjA2MDA2NTE4NQMAAAADMTYwAgAAAAYxMDAwNjAEAAAAATAHAAAACDMvOC8yMDIzzjXDPkEg2wg3PxuuQSDbCClDSVEuTkFTREFRR1M6TElMQS5JUV9NQVJLRVRDQVAuMjAxNy0xMi0zMQEAAAD9RzkRAwAAAAAAzjXDPkEg2wgk8RquQSDbCC5DSVEuTkFTREFRR1M6UExBWS5JUV9DTE9TRVBSSUNFX0FESi4yMDIyLTA5LTMwAQAAAFAZmgcCAAAABTMxLjAzAM41wz5BINsIBXwarkEg2wguQ0lRLk5BU0RBUUdTOlBMQVkuSVFfQ0xPU0VQUklDRV9BREouMjAxMi0xMi0zMQEAAABQGZoHAwAAAAAAzjXDPkEg2wgFfBquQSDbCClDSVEuTkFTREFRR1M6UExBWS5JUV9NQVJLRVRDQVAuMjAxOS0xMi0zMQEAAABQGZoHAgAAAAsxMjI4</t>
  </si>
  <si>
    <t>LjAzNTk4NQEGAAAABQAAAAExAQAAAAoxOTk2MzUzNTA4AwAAAAMxNjACAAAABjEwMDA1NAQAAAABMAcAAAAKMTIvMzEvMjAxOc41wz5BINsI+VQarkEg2wguQ0lRLk5BU0RBUUdTOlRURUMuSVFfQ0xPU0VQUklDRV9BREouMjAxNy0xMi0zMQEAAAAyUgUAAgAAAAkzNi4yNzA2NjkAzjXDPkEg2wja3xmuQSDbCC5DSVEuTkFTREFRR1M6Uk5TVC5JUV9DTE9TRVBSSUNFX0FESi4yMDE5LTEyLTMxAQAAAGdzBQACAAAACTMyLjU4NzI1MwDONcM+QSDbCK9DGa5BINsIKUNJUS5OQVNEQVFHUzpSTlNULklRX01BUktFVENBUC4yMDIyLTA5LTMwAQAAAGdzBQACAAAACzE3NTAuMDk5NTE1AQYAAAAFAAAAATEBAAAACy0yMTA5OTQ5MjEzAwAAAAMxNjACAAAABjEwMDA1NAQAAAABMAcAAAAJOS8zMC8yMDIyzjXDPkEg2winHBmuQSDbCClDSVEuTkFTREFRR1M6Uk5TVC5JUV9NQVJLRVRDQVAuMjAxMi0xMi0zMQEAAABncwUAAgAAAAk0ODAuODY2NjgAzjXDPkEg2wib9RiuQSDbCBhDSVEuTkFTREFRQ006WFBFTC5JUV9URVYBAAAAHwSnAAIAAAALMTkwMy45MDg2OTMBBgAAAAUAAAABMQEAAAALLTIwNTkyNDk1NzADAAAAAzE2MAIAAAAGMTAwMDYwBAAAAAEwBwAAAAgzLzgvMjAyM841wz5BINsIf4AYrkEg2wgpQ0lRLk5BU0RBUUNNOlhQRUwuSVFfTUFSS0VUQ0FQLjIwMTctMTItMzEBAAAAHwSnAAIAAAAJMzguNjU3</t>
  </si>
  <si>
    <t>NjM2AQYAAAAFAAAAATEBAAAACjE4NjYwNTY4MzIDAAAAAzE2MAIAAAAGMTAwMDU0BAAAAAEwBwAAAAoxMi8zMS8yMDE3zjXDPkEg2whlMhiuQSDbCC5DSVEuTkFTREFRR1M6TEFVUi5JUV9DTE9TRVBSSUNFX0FESi4yMDIyLTA5LTMwAQAAALeIAAACAAAACDkuOTUwMTY3AM41wz5BINsIS70XrkEg2wguQ0lRLk5BU0RBUUdTOkxBVVIuSVFfQ0xPU0VQUklDRV9BREouMjAxMi0xMi0zMQEAAAC3iAAAAwAAAAAAzjXDPkEg2whLvReuQSDbCClDSVEuTkFTREFRR1M6TEFVUi5JUV9NQVJLRVRDQVAuMjAxOS0xMi0zMQEAAAC3iAAAAgAAAAozODQ5Ljg2NDk3AQYAAAAFAAAAATEBAAAACjE5OTA2NDg3NjQDAAAAAzE2MAIAAAAGMTAwMDU0BAAAAAEwBwAAAAoxMi8zMS8yMDE5zjXDPkEg2whBlheuQSDbCC1DSVEuTkFTREFRR1M6U1ZDLklRX0NMT1NFUFJJQ0VfQURKLjIwMTctMTItMzEBAAAABjEFAAIAAAAJMjMuMjc4OTgyAM41wz5BINsIISEXrkEg2wguQ0lRLk5BU0RBUUdTOkVWQ00uSVFfQ0xPU0VQUklDRV9BREouMjAxOS0xMi0zMQEAAAAkygkoAwAAAAAAzjXDPkEg2wgChRauQSDbCClDSVEuTkFTREFRR1M6RVZDTS5JUV9NQVJLRVRDQVAuMjAyMi0wOS0zMAEAAAAkygkoAgAAAAsyMTI2LjY4OTY1NgEGAAAABQAAAAExAQAAAAstMjA4NTU4NjE3MwMAAAADMTYwAgAAAAYxMDAwNTQEAAAAATAHAAAACTkv</t>
  </si>
  <si>
    <t>MzAvMjAyMs41wz5BINsIoV4WrkEg2wgpQ0lRLk5BU0RBUUdTOkVWQ00uSVFfTUFSS0VUQ0FQLjIwMTItMTItMzEBAAAAJMoJKAMAAAAAAM41wz5BINsI4jYWrkEg2wgYQ0lRLk5BU0RBUUdTOkFMR1QuSVFfVEVWAQAAAAcsCgACAAAACzMwOTcuMTcyMDM2AQYAAAAFAAAAATEBAAAACy0yMDU5MDEwNjkzAwAAAAMxNjACAAAABjEwMDA2MAQAAAABMAcAAAAIMy84LzIwMjPONcM+QSDbCLmaFa5BINsIKUNJUS5OQVNEQVFHUzpBTEdULklRX01BUktFVENBUC4yMDE3LTEyLTMxAQAAAAcsCgACAAAACzI0NDkuMTI2NDI1AQYAAAAFAAAAATEBAAAACjE4NjMyMzg3NTcDAAAAAzE2MAIAAAAGMTAwMDU0BAAAAAEwBwAAAAoxMi8zMS8yMDE3zjXDPkEg2wiqTBWuQSDbCC5DSVEuTkFTREFRR006WE5DUi5JUV9DTE9TRVBSSUNFX0FESi4yMDIyLTA5LTMwAQAAAKZaCwACAAAABTI1Ljk4AM41wz5BINsIhtcUrkEg2wguQ0lRLk5BU0RBUUdNOlhOQ1IuSVFfQ0xPU0VQUklDRV9BREouMjAxMi0xMi0zMQEAAACmWgsAAwAAAAAAzjXDPkEg2wiG1xSuQSDbCClDSVEuTkFTREFRR006WE5DUi5JUV9NQVJLRVRDQVAuMjAxOS0xMi0zMQEAAACmWgsAAgAAAAsxOTUwLjY0MTEwNQEGAAAABQAAAAExAQAAAAoxOTkwNTY4MDQ4AwAAAAMxNjACAAAABjEwMDA1NAQAAAABMAcAAAAKMTIvMzEvMjAxOc41wz5BINsIf7AUrkEg2wgu</t>
  </si>
  <si>
    <t>Q0lRLk5BU0RBUUdTOlBMUlguSVFfQ0xPU0VQUklDRV9BREouMjAxNy0xMi0zMQEAAABtEW4TAwAAAAAAzjXDPkEg2wiROxSuQSDbCDBDSVEuTkFTREFRR1M6UEFYLklRX0VCSVRfTUFSR0lOLjEwMDAwLjIwMjItMTItMzABAAAA1+a2KQIAAAAHNTYuOTEwMQEIAAAABQAAAAExAQAAAAstMjA5OTc1NzEzNAMAAAADMTYwAgAAAAQ0MDUzBAAAAAEwBwAAAAoxMi8zMC8yMDIyCAAAAAoxMi8zMS8yMDIxCQAAAAEwzjXDPkEg2wiLC0yuQSDbCDFDSVEuTkFTREFRR1M6UEFYLklRX1RPVEFMX0VRVUlUWS4xMDAwMC4yMDIyLTEyLTMwAQAAANfmtikCAAAABzU2NC4yODUBCAAAAAUAAAABMQEAAAALLTIwOTk3NTcxMzQDAAAAAzE2MAIAAAAEMTI3NQQAAAABMAcAAAAKMTIvMzAvMjAyMggAAAAKMTIvMzEvMjAyMQkAAAABMM41wz5BINsIiwtMrkEg2wgtQ0lRLk5BU0RBUUdTOlBBWC5JUV9ORVRfREVCVC4xMDAwMC4yMDIyLTEyLTMwAQAAANfmtikCAAAACC0xNTkuMjY2AQgAAAAFAAAAATEBAAAACy0yMDk5NzU3MTM0AwAAAAMxNjACAAAABDQzNjQEAAAAATAHAAAACjEyLzMwLzIwMjIIAAAACjEyLzMxLzIwMjEJAAAAATDONcM+QSDbCHa9S65BINsIMkNJUS5OQVNEQVFHUzpMRVNMLklRX0dST1NTX01BUkdJTi4xMDAwMC4yMDIyLTEyLTMwAQAAAEk7MSkCAAAABzQ0LjE3MDUBCAAAAAUAAAABMQEAAAALLTIwNjI0</t>
  </si>
  <si>
    <t>MDQ3NjEDAAAAAzE2MAIAAAAENDA3NAQAAAABMAcAAAAKMTIvMzAvMjAyMggAAAAIMS8xLzIwMjIJAAAAATDZXMM+QSDbCFxIS65BINsIMENJUS5OQVNEQVFHUzpMRVNMLklRX1RPVEFMX0xJQUIuMTAwMDAuMjAyMi0xMi0zMAEAAABJOzEpAgAAAAgxMTkyLjU2OQEIAAAABQAAAAExAQAAAAstMjA2MjQwNDc2MQMAAAADMTYwAgAAAAQxMjc2BAAAAAEwBwAAAAoxMi8zMC8yMDIyCAAAAAgxLzEvMjAyMgkAAAABMNlcwz5BINsIYW9LrkEg2wgvQ0lRLk5BU0RBUUdTOkJMTU4uSVFfVE9UQUxfUkVWLjEwMDAwLjIwMjItMTItMzABAAAAoTmpBwIAAAAINDQxNi41MDgBCAAAAAUAAAABMQEAAAALLTIwNTk4NTM0NjkDAAAAAzE2MAIAAAACMjgEAAAAATAHAAAACjEyLzMwLzIwMjIIAAAACjEyLzI1LzIwMjIJAAAAATDZXMM+QSDbCDnTSq5BINsIMkNJUS5OQVNEQVFHUzpCTE1OLklRX1RPVEFMX0FTU0VUUy4xMDAwMC4yMDIyLTEyLTMwAQAAAKE5qQcCAAAACDMzMjAuNDI1AQgAAAAFAAAAATEBAAAACy0yMDU5ODUzNDY5AwAAAAMxNjACAAAABDEwMDcEAAAAATAHAAAACjEyLzMwLzIwMjIIAAAACjEyLzI1LzIwMjIJAAAAATDZXMM+QSDbCDnTSq5BINsIKENJUS5OQVNEQVFHUzpCTE1OLklRX1JFLjEwMDAwLjIwMjItMTItMzABAAAAoTmpBwIAAAAILTcwNi4xMDkBCAAAAAUAAAABMQEAAAALLTIwNTk4NTM0NjkD</t>
  </si>
  <si>
    <t>AAAAAzE2MAIAAAAEMTIyMgQAAAABMAcAAAAKMTIvMzAvMjAyMggAAAAKMTIvMjUvMjAyMgkAAAABMNlcwz5BINsIKYVKrkEg2wgvQ0lRLk5BU0RBUUdTOkJMTU4uSVFfRElWX1NIQVJFLjEwMDAwLjIwMjItMTItMzABAAAAoTmpBwIAAAAEMC41NgEIAAAABQAAAAExAQAAAAstMjA1OTg1MzQ2OQMAAAADMTYwAgAAAAQzMDU4BAAAAAEwBwAAAAoxMi8zMC8yMDIyCAAAAAoxMi8yNS8yMDIyCQAAAAEw2VzDPkEg2wgaXkquQSDbCC9DSVEuTkFTREFRR1M6V0RGQy5JUV9OSV9NQVJHSU4uMTAwMDAuMjAyMi0xMi0zMAEAAACExAQAAgAAAAYxMi4zMzMBCAAAAAUAAAABMQEAAAALLTIwNjQyMTY1MjMDAAAAAzE2MAIAAAAENDA5NAQAAAABMAcAAAAKMTIvMzAvMjAyMggAAAAKMTEvMzAvMjAyMgkAAAABMNlcwz5BINsIBRBKrkEg2wgtQ0lRLk5BU0RBUUdTOldERkMuSVFfU1RfREVCVC4xMDAwMC4yMDIyLTEyLTMwAQAAAITEBAADAAAAAADZXMM+QSDbCPvoSa5BINsILUNJUS5OQVNEQVFHUzpXREZDLklRX0xUX0RFQlQuMTAwMDAuMjAyMi0xMi0zMAEAAACExAQAAgAAAAcxMDcuOTAyAQgAAAAFAAAAATEBAAAACy0yMDY0MjE2NTIzAwAAAAMxNjACAAAABDEwNDkEAAAAATAHAAAACjEyLzMwLzIwMjIIAAAACjExLzMwLzIwMjIJAAAAATDZXMM+QSDbCPvoSa5BINsIM0NJUS5OQVNEQVFHUzpXREZDLklRX1JFVFVS</t>
  </si>
  <si>
    <t>Tl9FUVVJVFkuMTAwMDAuMjAyMi0xMi0zMAEAAACExAQAAgAAAAczMi4yMDk0AQgAAAAFAAAAATEBAAAACy0yMDY0MjE2NTIzAwAAAAMxNjACAAAABDQxMjgEAAAAATAHAAAACjEyLzMwLzIwMjIIAAAACjExLzMwLzIwMjIJAAAAATDZXMM+QSDbCPHBSa5BINsIMENJUS5OQVNEQVFDTTpORU8uSVFfRUJJVF9NQVJHSU4uMTAwMDAuMjAyMi0xMi0zMAEAAAAIYBQAAgAAAAgtMjAuMDI2MgEIAAAABQAAAAExAQAAAAstMjA1OTU4MTc4NgMAAAADMTYwAgAAAAQ0MDUzBAAAAAEwBwAAAAoxMi8zMC8yMDIyCAAAAAoxMi8zMS8yMDIxCQAAAAEw2VzDPkEg2wjIJUmuQSDbCDFDSVEuTkFTREFRQ006TkVPLklRX1RPVEFMX0VRVUlUWS4xMDAwMC4yMDIyLTEyLTMwAQAAAAhgFAACAAAACDExMDguMjc3AQgAAAAFAAAAATEBAAAACy0yMDU5NTgxNzg2AwAAAAMxNjACAAAABDEyNzUEAAAAATAHAAAACjEyLzMwLzIwMjIIAAAACjEyLzMxLzIwMjEJAAAAATDZXMM+QSDbCMglSa5BINsILUNJUS5OQVNEQVFDTTpORU8uSVFfTkVUX0RFQlQuMTAwMDAuMjAyMi0xMi0zMAEAAAAIYBQAAgAAAAY5Ny40MDEBCAAAAAUAAAABMQEAAAALLTIwNTk1ODE3ODYDAAAAAzE2MAIAAAAENDM2NAQAAAABMAcAAAAKMTIvMzAvMjAyMggAAAAKMTIvMzEvMjAyMQkAAAABMNlcwz5BINsIvv5IrkEg2wgyQ0lRLk5BU0RBUUdNOlhFTkUuSVFf</t>
  </si>
  <si>
    <t>R1JPU1NfTUFSR0lOLjEwMDAwLjIwMjItMTItMzABAAAA1qEIAAMAAAACTk0BCAAAAAUAAAABMQEAAAALLTIwNTg5Njc4MjkDAAAAAzE2MAIAAAAENDA3NAQAAAABMAcAAAAKMTIvMzAvMjAyMggAAAAKMTIvMzEvMjAyMQkAAAABMNlcwz5BINsIoIlIrkEg2wgwQ0lRLk5BU0RBUUdNOlhFTkUuSVFfVE9UQUxfTElBQi4xMDAwMC4yMDIyLTEyLTMwAQAAANahCAACAAAABjIxLjk3NAEIAAAABQAAAAExAQAAAAstMjA1ODk2NzgyOQMAAAADMTYwAgAAAAQxMjc2BAAAAAEwBwAAAAoxMi8zMC8yMDIyCAAAAAoxMi8zMS8yMDIxCQAAAAEw2VzDPkEg2wiVYkiuQSDbCC9DSVEuTkFTREFRR1M6TkFWSS5JUV9UT1RBTF9SRVYuMTAwMDAuMjAyMi0xMi0zMAEAAACZXn8PAgAAAAQyMjcyAQgAAAAFAAAAATEBAAAACy0yMDU5MjY2NDQ3AwAAAAMxNjACAAAAAjI4BAAAAAEwBwAAAAoxMi8zMC8yMDIyCAAAAAoxMi8zMS8yMDIxCQAAAAEw2VzDPkEg2wiBFEiuQSDbCDJDSVEuTkFTREFRR1M6TkFWSS5JUV9UT1RBTF9BU1NFVFMuMTAwMDAuMjAyMi0xMi0zMAEAAACZXn8PAgAAAAU4MDYwNQEIAAAABQAAAAExAQAAAAstMjA1OTI2NjQ0NwMAAAADMTYwAgAAAAQxMDA3BAAAAAEwBwAAAAoxMi8zMC8yMDIyCAAAAAoxMi8zMS8yMDIxCQAAAAEw2VzDPkEg2whrxkeuQSDbCChDSVEuTkFTREFRR1M6TkFWSS5JUV9SRS4xMDAw</t>
  </si>
  <si>
    <t>MC4yMDIyLTEyLTMwAQAAAJlefw8CAAAABDM5MzkBCAAAAAUAAAABMQEAAAALLTIwNTkyNjY0NDcDAAAAAzE2MAIAAAAEMTIyMgQAAAABMAcAAAAKMTIvMzAvMjAyMggAAAAKMTIvMzEvMjAyMQkAAAABMNlcwz5BINsIe+1HrkEg2wgvQ0lRLk5BU0RBUUdTOk5BVkkuSVFfRElWX1NIQVJFLjEwMDAwLjIwMjItMTItMzABAAAAmV5/DwIAAAAEMC42NAEIAAAABQAAAAExAQAAAAstMjA1OTI2NjQ0NwMAAAADMTYwAgAAAAQzMDU4BAAAAAEwBwAAAAoxMi8zMC8yMDIyCAAAAAoxMi8zMS8yMDIxCQAAAAEw2VzDPkEg2whin0euQSDbCC9DSVEuTkFTREFRR1M6SUJUWC5JUV9OSV9NQVJHSU4uMTAwMDAuMjAyMi0xMi0zMAEAAAAn0dYBAgAAAAczNy43MTk5AQgAAAAFAAAAATEBAAAACy0yMDYwMDY5OTg1AwAAAAMxNjACAAAABDQwOTQEAAAAATAHAAAACjEyLzMwLzIwMjIIAAAACjEyLzMxLzIwMjEJAAAAATDZXMM+QSDbCEYqR65BINsILUNJUS5OQVNEQVFHUzpJQlRYLklRX1NUX0RFQlQuMTAwMDAuMjAyMi0xMi0zMAEAAAAn0dYBAgAAAAYyMy43OTMBCAAAAAUAAAABMQEAAAALLTIwNjAwNjk5ODUDAAAAAzE2MAIAAAAEMTA0NgQAAAABMAcAAAAKMTIvMzAvMjAyMggAAAAKMTIvMzEvMjAyMQkAAAABMNlcwz5BINsIOQNHrkEg2wgtQ0lRLk5BU0RBUUdTOklCVFguSVFfTFRfREVCVC4xMDAwMC4yMDIyLTEyLTMw</t>
  </si>
  <si>
    <t>AQAAACfR1gECAAAABzQ3MC41OTIBCAAAAAUAAAABMQEAAAALLTIwNjAwNjk5ODUDAAAAAzE2MAIAAAAEMTA0OQQAAAABMAcAAAAKMTIvMzAvMjAyMggAAAAKMTIvMzEvMjAyMQkAAAABMNlcwz5BINsIOQNHrkEg2wgzQ0lRLk5BU0RBUUdTOklCVFguSVFfUkVUVVJOX0VRVUlUWS4xMDAwMC4yMDIyLTEyLTMwAQAAACfR1gECAAAABjguODI3NQEIAAAABQAAAAExAQAAAAstMjA2MDA2OTk4NQMAAAADMTYwAgAAAAQ0MTI4BAAAAAEwBwAAAAoxMi8zMC8yMDIyCAAAAAoxMi8zMS8yMDIxCQAAAAEw2VzDPkEg2wgv3EauQSDbCDFDSVEuTkFTREFRR1M6U0lNTy5JUV9FQklUX01BUkdJTi4xMDAwMC4yMDIyLTEyLTMwAQAAABnGKAACAAAABjI2LjY2NAEIAAAABQAAAAExAQAAAAstMjEwMTQ4MDQyOQMAAAADMTYwAgAAAAQ0MDUzBAAAAAEwBwAAAAoxMi8zMC8yMDIyCAAAAAoxMi8zMS8yMDIxCQAAAAEw2VzDPkEg2wgEQEauQSDbCDJDSVEuTkFTREFRR1M6U0lNTy5JUV9UT1RBTF9FUVVJVFkuMTAwMDAuMjAyMi0xMi0zMAEAAAAZxigAAgAAAAc2NTcuNjMyAQgAAAAFAAAAATEBAAAACy0yMTAxNDgwNDI5AwAAAAMxNjACAAAABDEyNzUEAAAAATAHAAAACjEyLzMwLzIwMjIIAAAACjEyLzMxLzIwMjEJAAAAATDZXMM+QSDbCA9nRq5BINsILkNJUS5OQVNEQVFHUzpTSU1PLklRX05FVF9ERUJULjEwMDAwLjIwMjIt</t>
  </si>
  <si>
    <t>MTItMzABAAAAGcYoAAIAAAAILTM1NC4xOTYBCAAAAAUAAAABMQEAAAALLTIxMDE0ODA0MjkDAAAAAzE2MAIAAAAENDM2NAQAAAABMAcAAAAKMTIvMzAvMjAyMggAAAAKMTIvMzEvMjAyMQkAAAABMNlcwz5BINsI/BhGrkEg2wgyQ0lRLk5BU0RBUUNNOkNPUlQuSVFfR1JPU1NfTUFSR0lOLjEwMDAwLjIwMjItMTItMzABAAAA0rkVAAIAAAAGOTguNTU3AQgAAAAFAAAAATEBAAAACy0yMDU5MTc0NjAyAwAAAAMxNjACAAAABDQwNzQEAAAAATAHAAAACjEyLzMwLzIwMjIIAAAACjEyLzMxLzIwMjEJAAAAATDZXMM+QSDbCNujRa5BINsIMENJUS5OQVNEQVFDTTpDT1JULklRX1RPVEFMX0xJQUIuMTAwMDAuMjAyMi0xMi0zMAEAAADSuRUAAgAAAAU0Ny45NQEIAAAABQAAAAExAQAAAAstMjA1OTE3NDYwMgMAAAADMTYwAgAAAAQxMjc2BAAAAAEwBwAAAAoxMi8zMC8yMDIyCAAAAAoxMi8zMS8yMDIxCQAAAAEw2VzDPkEg2wjbo0WuQSDbCC9DSVEuTkFTREFRR1M6Rk9STS5JUV9UT1RBTF9SRVYuMTAwMDAuMjAyMi0xMi0zMAEAAADobwAAAgAAAAc3NjkuNjc0AQgAAAAFAAAAATEBAAAACy0yMDU5NTczMDg0AwAAAAMxNjACAAAAAjI4BAAAAAEwBwAAAAoxMi8zMC8yMDIyCAAAAAoxMi8yNS8yMDIxCQAAAAEw2VzDPkEg2wi3B0WuQSDbCDJDSVEuTkFTREFRR1M6Rk9STS5JUV9UT1RBTF9BU1NFVFMuMTAwMDAuMjAy</t>
  </si>
  <si>
    <t>Mi0xMi0zMAEAAADobwAAAgAAAAcxMDIwLjUyAQgAAAAFAAAAATEBAAAACy0yMDU5NTczMDg0AwAAAAMxNjACAAAABDEwMDcEAAAAATAHAAAACjEyLzMwLzIwMjIIAAAACjEyLzI1LzIwMjEJAAAAATDZXMM+QSDbCL0uRa5BINsIKENJUS5OQVNEQVFHUzpGT1JNLklRX1JFLjEwMDAwLjIwMjItMTItMzABAAAA6G8AAAIAAAAHLTgxLjc5NAEIAAAABQAAAAExAQAAAAstMjA1OTU3MzA4NAMAAAADMTYwAgAAAAQxMjIyBAAAAAEwBwAAAAoxMi8zMC8yMDIyCAAAAAoxMi8yNS8yMDIxCQAAAAEw2VzDPkEg2wir4ESuQSDbCC9DSVEuTkFTREFRR1M6Rk9STS5JUV9ESVZfU0hBUkUuMTAwMDAuMjAyMi0xMi0zMAEAAADobwAAAwAAAAAA2VzDPkEg2wifuUSuQSDbCC9DSVEuTkFTREFRR1M6RlREUi5JUV9OSV9NQVJHSU4uMTAwMDAuMjAyMi0xMi0zMAEAAAC7p1YiAgAAAAQ3Ljk5AQgAAAAFAAAAATEBAAAACy0yMDU4OTIxNzMzAwAAAAMxNjACAAAABDQwOTQEAAAAATAHAAAACjEyLzMwLzIwMjIIAAAACjEyLzMxLzIwMjEJAAAAATDZXMM+QSDbCIJERK5BINsILUNJUS5OQVNEQVFHUzpGVERSLklRX1NUX0RFQlQuMTAwMDAuMjAyMi0xMi0zMAEAAAC7p1YiAwAAAAAA2VzDPkEg2wh+HUSuQSDbCC1DSVEuTkFTREFRR1M6RlREUi5JUV9MVF9ERUJULjEwMDAwLjIwMjItMTItMzABAAAAu6dWIgIAAAADNjIzAQgAAAAF</t>
  </si>
  <si>
    <t>AAAAATEBAAAACy0yMDU4OTIxNzMzAwAAAAMxNjACAAAABDEwNDkEAAAAATAHAAAACjEyLzMwLzIwMjIIAAAACjEyLzMxLzIwMjEJAAAAATDZXMM+QSDbCH4dRK5BINsIM0NJUS5OQVNEQVFHUzpGVERSLklRX1JFVFVSTl9FUVVJVFkuMTAwMDAuMjAyMi0xMi0zMAEAAAC7p1YiAwAAAAJOTQEIAAAABQAAAAExAQAAAAstMjA1ODkyMTczMwMAAAADMTYwAgAAAAQ0MTI4BAAAAAEwBwAAAAoxMi8zMC8yMDIyCAAAAAoxMi8zMS8yMDIxCQAAAAEw2VzDPkEg2wh09kOuQSDbCDFDSVEuTkFTREFRR1M6RE5VVC5JUV9FQklUX01BUkdJTi4xMDAwMC4yMDIyLTEyLTMwAQAAAHZGBgACAAAABjIuMjk5MQEIAAAABQAAAAExAQAAAAstMjA1ODY3MTg0MgMAAAADMTYwAgAAAAQ0MDUzBAAAAAEwBwAAAAoxMi8zMC8yMDIyCAAAAAgxLzIvMjAyMgkAAAABMNlcwz5BINsIS1pDrkEg2wgyQ0lRLk5BU0RBUUdTOkROVVQuSVFfVE9UQUxfRVFVSVRZLjEwMDAwLjIwMjItMTItMzABAAAAdkYGAAIAAAAIMTMzNS42NTUBCAAAAAUAAAABMQEAAAALLTIwNTg2NzE4NDIDAAAAAzE2MAIAAAAEMTI3NQQAAAABMAcAAAAKMTIvMzAvMjAyMggAAAAIMS8yLzIwMjIJAAAAATDZXMM+QSDbCEtaQ65BINsILkNJUS5OQVNEQVFHUzpETlVULklRX05FVF9ERUJULjEwMDAwLjIwMjItMTItMzABAAAAdkYGAAIAAAAIMTE1OC41NjIBCAAAAAUA</t>
  </si>
  <si>
    <t>AAABMQEAAAALLTIwNTg2NzE4NDIDAAAAAzE2MAIAAAAENDM2NAQAAAABMAcAAAAKMTIvMzAvMjAyMggAAAAIMS8yLzIwMjIJAAAAATDZXMM+QSDbCDYMQ65BINsIMkNJUS5OQVNEQVFHUzpXQUZELklRX0dST1NTX01BUkdJTi4xMDAwMC4yMDIyLTEyLTMwAQAAAELeBAADAAAAAADZXMM+QSDbCCK+Qq5BINsIMENJUS5OQVNEQVFHUzpXQUZELklRX1RPVEFMX0xJQUIuMTAwMDAuMjAyMi0xMi0zMAEAAABC3gQAAgAAAAkxNzgyNC4wNDUBCAAAAAUAAAABMQEAAAALLTIwNjIzNzY4MjgDAAAAAzE2MAIAAAAEMTI3NgQAAAABMAcAAAAKMTIvMzAvMjAyMggAAAAKMTIvMzEvMjAyMQkAAAABMNlcwz5BINsIDpdCrkEg2wgvQ0lRLk5BU0RBUUdTOkZGQkMuSVFfVE9UQUxfUkVWLjEwMDAwLjIwMjItMTItMzABAAAAhCYEAAIAAAAHNjI4Ljk1MgEIAAAABQAAAAExAQAAAAstMjA1OTMzMzY1OAMAAAADMTYwAgAAAAIyOAQAAAABMAcAAAAKMTIvMzAvMjAyMggAAAAKMTIvMzEvMjAyMQkAAAABMNlcwz5BINsI+EhCrkEg2wgyQ0lRLk5BU0RBUUdTOkZGQkMuSVFfVE9UQUxfQVNTRVRTLjEwMDAwLjIwMjItMTItMzABAAAAhCYEAAIAAAAJMTYzMjkuMTQxAQgAAAAFAAAAATEBAAAACy0yMDU5MzMzNjU4AwAAAAMxNjACAAAABDEwMDcEAAAAATAHAAAACjEyLzMwLzIwMjIIAAAACjEyLzMxLzIwMjEJAAAAATDZXMM+QSDb</t>
  </si>
  <si>
    <t>CHz7Qa5BINsIKENJUS5OQVNEQVFHUzpGRkJDLklRX1JFLjEwMDAwLjIwMjItMTItMzABAAAAhCYEAAIAAAAHODM3LjQ3MwEIAAAABQAAAAExAQAAAAstMjA1OTMzMzY1OAMAAAADMTYwAgAAAAQxMjIyBAAAAAEwBwAAAAoxMi8zMC8yMDIyCAAAAAoxMi8zMS8yMDIxCQAAAAEw2VzDPkEg2wj8IUKuQSDbCC9DSVEuTkFTREFRR1M6RkZCQy5JUV9ESVZfU0hBUkUuMTAwMDAuMjAyMi0xMi0zMAEAAACEJgQAAgAAAAQwLjkyAQgAAAAFAAAAATEBAAAACy0yMDU5MzMzNjU4AwAAAAMxNjACAAAABDMwNTgEAAAAATAHAAAACjEyLzMwLzIwMjIIAAAACjEyLzMxLzIwMjEJAAAAATDZXMM+QSDbCOjTQa5BINsIL0NJUS5OQVNEQVFHUzpDU1dJLklRX05JX01BUkdJTi4xMDAwMC4yMDIyLTEyLTMwAQAAAOaanxACAAAABTkuNzgzAQgAAAAFAAAAATEBAAAACy0yMDYyNDUzMjI4AwAAAAMxNjACAAAABDQwOTQEAAAAATAHAAAACjEyLzMwLzIwMjIIAAAACjEyLzMxLzIwMjEJAAAAATDZXMM+QSDbCHVfQa5BINsILUNJUS5OQVNEQVFHUzpDU1dJLklRX1NUX0RFQlQuMTAwMDAuMjAyMi0xMi0zMAEAAADmmp8QAwAAAAAA2VzDPkEg2wiyN0GuQSDbCC1DSVEuTkFTREFRR1M6Q1NXSS5JUV9MVF9ERUJULjEwMDAwLjIwMjItMTItMzABAAAA5pqfEAIAAAAHMjMxLjA4OQEIAAAABQAAAAExAQAAAAstMjA2MjQ1MzIyOAMAAAAD</t>
  </si>
  <si>
    <t>MTYwAgAAAAQxMDQ5BAAAAAEwBwAAAAoxMi8zMC8yMDIyCAAAAAoxMi8zMS8yMDIxCQAAAAEw2VzDPkEg2wiyN0GuQSDbCDNDSVEuTkFTREFRR1M6Q1NXSS5JUV9SRVRVUk5fRVFVSVRZLjEwMDAwLjIwMjItMTItMzABAAAA5pqfEAIAAAAHMTMuMjgyNgEIAAAABQAAAAExAQAAAAstMjA2MjQ1MzIyOAMAAAADMTYwAgAAAAQ0MTI4BAAAAAEwBwAAAAoxMi8zMC8yMDIyCAAAAAoxMi8zMS8yMDIxCQAAAAEw2VzDPkEg2whR6kCuQSDbCDFDSVEuTkFTREFRR1M6R0RSWC5JUV9FQklUX01BUkdJTi4xMDAwMC4yMDIyLTEyLTMwAQAAAFRiYSICAAAABjMuNTI0NwEIAAAABQAAAAExAQAAAAstMjA1ODcyMzM0NwMAAAADMTYwAgAAAAQ0MDUzBAAAAAEwBwAAAAoxMi8zMC8yMDIyCAAAAAoxMi8zMS8yMDIxCQAAAAEw2VzDPkEg2wgmTkCuQSDbCDJDSVEuTkFTREFRR1M6R0RSWC5JUV9UT1RBTF9FUVVJVFkuMTAwMDAuMjAyMi0xMi0zMAEAAABUYmEiAgAAAAY4MzEuNjgBCAAAAAUAAAABMQEAAAALLTIwNTg3MjMzNDcDAAAAAzE2MAIAAAAEMTI3NQQAAAABMAcAAAAKMTIvMzAvMjAyMggAAAAKMTIvMzEvMjAyMQkAAAABMNlcwz5BINsIMnVArkEg2wguQ0lRLk5BU0RBUUdTOkdEUlguSVFfTkVUX0RFQlQuMTAwMDAuMjAyMi0xMi0zMAEAAABUYmEiAgAAAAgtMjM4Ljc3OQEIAAAABQAAAAExAQAAAAstMjA1ODcyMzM0</t>
  </si>
  <si>
    <t>NwMAAAADMTYwAgAAAAQ0MzY0BAAAAAEwBwAAAAoxMi8zMC8yMDIyCAAAAAoxMi8zMS8yMDIxCQAAAAEw2VzDPkEg2whzJkCuQSDbCDJDSVEuTkFTREFRR1M6VkNUUi5JUV9HUk9TU19NQVJHSU4uMTAwMDAuMjAyMi0xMi0zMAEAAAAlsIEOAgAAAAc1NC4wMjM1AQgAAAAFAAAAATEBAAAACy0yMDU4MzE5NjgxAwAAAAMxNjACAAAABDQwNzQEAAAAATAHAAAACjEyLzMwLzIwMjIIAAAACjEyLzMxLzIwMjEJAAAAATDZXMM+QSDbCEmKP65BINsIMENJUS5OQVNEQVFHUzpWQ1RSLklRX1RPVEFMX0xJQUIuMTAwMDAuMjAyMi0xMi0zMAEAAAAlsIEOAgAAAAgxNjQ5LjgxOQEIAAAABQAAAAExAQAAAAstMjA1ODMxOTY4MQMAAAADMTYwAgAAAAQxMjc2BAAAAAEwBwAAAAoxMi8zMC8yMDIyCAAAAAoxMi8zMS8yMDIxCQAAAAEw2VzDPkEg2whTsT+uQSDbCC9DSVEuTkFTREFRR1M6TlVWQS5JUV9UT1RBTF9SRVYuMTAwMDAuMjAyMi0xMi0zMAEAAAAxfgAAAgAAAAgxMTM4Ljk4OAEIAAAABQAAAAExAQAAAAstMjA2MDA2OTA3MAMAAAADMTYwAgAAAAIyOAQAAAABMAcAAAAKMTIvMzAvMjAyMggAAAAKMTIvMzEvMjAyMQkAAAABMNlcwz5BINsIKxU/rkEg2wgyQ0lRLk5BU0RBUUdTOk5VVkEuSVFfVE9UQUxfQVNTRVRTLjEwMDAwLjIwMjItMTItMzABAAAAMX4AAAIAAAAIMjE1NC4wNzUBCAAAAAUAAAABMQEAAAALLTIw</t>
  </si>
  <si>
    <t>NjAwNjkwNzADAAAAAzE2MAIAAAAEMTAwNwQAAAABMAcAAAAKMTIvMzAvMjAyMggAAAAKMTIvMzEvMjAyMQkAAAABMNlcwz5BINsIKxU/rkEg2wgoQ0lRLk5BU0RBUUdTOk5VVkEuSVFfUkUuMTAwMDAuMjAyMi0xMi0zMAEAAAAxfgAAAgAAAAY0NS43MDgBCAAAAAUAAAABMQEAAAALLTIwNjAwNjkwNzADAAAAAzE2MAIAAAAEMTIyMgQAAAABMAcAAAAKMTIvMzAvMjAyMggAAAAKMTIvMzEvMjAyMQkAAAABMNlcwz5BINsIC8c+rkEg2wgvQ0lRLk5BU0RBUUdTOk5VVkEuSVFfRElWX1NIQVJFLjEwMDAwLjIwMjItMTItMzABAAAAMX4AAAMAAAAAANlcwz5BINsIDaA+rkEg2wgvQ0lRLk5BU0RBUUdTOlBBQ0IuSVFfTklfTUFSR0lOLjEwMDAwLjIwMjItMTItMzABAAAA8eOuAAIAAAAJLTEzOC44NTQzAQgAAAAFAAAAATEBAAAACy0yMDU5MDEwNTEzAwAAAAMxNjACAAAABDQwOTQEAAAAATAHAAAACjEyLzMwLzIwMjIIAAAACjEyLzMxLzIwMjEJAAAAATDZXMM+QSDbCO0qPq5BINsILUNJUS5OQVNEQVFHUzpQQUNCLklRX1NUX0RFQlQuMTAwMDAuMjAyMi0xMi0zMAEAAADx464AAwAAAAAA2VzDPkEg2wjjAz6uQSDbCC1DSVEuTkFTREFRR1M6UEFDQi5JUV9MVF9ERUJULjEwMDAwLjIwMjItMTItMzABAAAA8eOuAAIAAAAHODk2LjA2NwEIAAAABQAAAAExAQAAAAstMjA1OTAxMDUxMwMAAAADMTYwAgAAAAQxMDQ5</t>
  </si>
  <si>
    <t>BAAAAAEwBwAAAAoxMi8zMC8yMDIyCAAAAAoxMi8zMS8yMDIxCQAAAAEw2VzDPkEg2wjjAz6uQSDbCDNDSVEuTkFTREFRR1M6UEFDQi5JUV9SRVRVUk5fRVFVSVRZLjEwMDAwLjIwMjItMTItMzABAAAA8eOuAAIAAAAILTMyLjE3NTEBCAAAAAUAAAABMQEAAAALLTIwNTkwMTA1MTMDAAAAAzE2MAIAAAAENDEyOAQAAAABMAcAAAAKMTIvMzAvMjAyMggAAAAKMTIvMzEvMjAyMQkAAAABMNlcwz5BINsI1Nw9rkEg2wgxQ0lRLk5BU0RBUUdTOkFLUk8uSVFfRUJJVF9NQVJHSU4uMTAwMDAuMjAyMi0xMi0zMAEAAAA4ShUiAwAAAAAA2VzDPkEg2wiwQD2uQSDbCDJDSVEuTkFTREFRR1M6QUtSTy5JUV9UT1RBTF9FUVVJVFkuMTAwMDAuMjAyMi0xMi0zMAEAAAA4ShUiAgAAAAcxNjkuMTA5AQgAAAAFAAAAATEBAAAACy0yMTEwODYwMDMxAwAAAAMxNjACAAAABDEyNzUEAAAAATAHAAAACjEyLzMwLzIwMjIIAAAACjEyLzMxLzIwMjEJAAAAATDZXMM+QSDbCLBAPa5BINsILkNJUS5OQVNEQVFHUzpBS1JPLklRX05FVF9ERUJULjEwMDAwLjIwMjItMTItMzABAAAAOEoVIgIAAAAILTE4Ni43NDIBCAAAAAUAAAABMQEAAAALLTIxMTA4NjAwMzEDAAAAAzE2MAIAAAAENDM2NAQAAAABMAcAAAAKMTIvMzAvMjAyMggAAAAKMTIvMzEvMjAyMQkAAAABMNlcwz5BINsIqfI8rkEg2wgyQ0lRLk5BU0RBUUdTOkNMQksuSVFfR1JP</t>
  </si>
  <si>
    <t>U1NfTUFSR0lOLjEwMDAwLjIwMjItMTItMzABAAAADkjgAwMAAAAAANlcwz5BINsIg6Q8rkEg2wgwQ0lRLk5BU0RBUUdTOkNMQksuSVFfVE9UQUxfTElBQi4xMDAwMC4yMDIyLTEyLTMwAQAAAA5I4AMCAAAACDgxNDUuMDE2AQgAAAAFAAAAATEBAAAACy0yMDU4Mjc5Mzg1AwAAAAMxNjACAAAABDEyNzYEAAAAATAHAAAACjEyLzMwLzIwMjIIAAAACjEyLzMxLzIwMjEJAAAAATDZXMM+QSDbCHx9PK5BINsIL0NJUS5OQVNEQVFHUzpJRENDLklRX1RPVEFMX1JFVi4xMDAwMC4yMDIyLTEyLTMwAQAAAE5JBAACAAAABzQyNS40MDkBCAAAAAUAAAABMQEAAAALLTIwNjA5NzQ1MjUDAAAAAzE2MAIAAAACMjgEAAAAATAHAAAACjEyLzMwLzIwMjIIAAAACjEyLzMxLzIwMjEJAAAAATDZXMM+QSDbCOoIPK5BINsIMkNJUS5OQVNEQVFHUzpJRENDLklRX1RPVEFMX0FTU0VUUy4xMDAwMC4yMDIyLTEyLTMwAQAAAE5JBAACAAAACDE2MjguMTU2AQgAAAAFAAAAATEBAAAACy0yMDYwOTc0NTI1AwAAAAMxNjACAAAABDEwMDcEAAAAATAHAAAACjEyLzMwLzIwMjIIAAAACjEyLzMxLzIwMjEJAAAAATDZXMM+QSDbCOPhO65BINsIKENJUS5OQVNEQVFHUzpJRENDLklRX1JFLjEwMDAwLjIwMjItMTItMzABAAAATkkEAAIAAAAIMTQ0MS4xMDUBCAAAAAUAAAABMQEAAAALLTIwNjA5NzQ1MjUDAAAAAzE2MAIAAAAEMTIyMgQAAAAB</t>
  </si>
  <si>
    <t>MAcAAAAKMTIvMzAvMjAyMggAAAAKMTIvMzEvMjAyMQkAAAABMNlcwz5BINsI4+E7rkEg2wgvQ0lRLk5BU0RBUUdTOklEQ0MuSVFfRElWX1NIQVJFLjEwMDAwLjIwMjItMTItMzABAAAATkkEAAIAAAADMS40AQgAAAAFAAAAATEBAAAACy0yMDYwOTc0NTI1AwAAAAMxNjACAAAABDMwNTgEAAAAATAHAAAACjEyLzMwLzIwMjIIAAAACjEyLzMxLzIwMjEJAAAAATDZXMM+QSDbCNCTO65BINsIL0NJUS5OQVNEQVFHUzpTTkVYLklRX05JX01BUkdJTi4xMDAwMC4yMDIyLTEyLTMwAQAAAFhTBQACAAAABjAuMjkxNAEIAAAABQAAAAExAQAAAAstMjA2MjEyMjUyNAMAAAADMTYwAgAAAAQ0MDk0BAAAAAEwBwAAAAoxMi8zMC8yMDIyCAAAAAoxMi8zMS8yMDIxCQAAAAEw2VzDPkEg2wh6HjuuQSDbCC1DSVEuTkFTREFRR1M6U05FWC5JUV9TVF9ERUJULjEwMDAwLjIwMjItMTItMzABAAAAWFMFAAIAAAAGMzAyMS42AQgAAAAFAAAAATEBAAAACy0yMDYyMTIyNTI0AwAAAAMxNjACAAAABDEwNDYEAAAAATAHAAAACjEyLzMwLzIwMjIIAAAACjEyLzMxLzIwMjEJAAAAATDZXMM+QSDbCKb3Oq5BINsILUNJUS5OQVNEQVFHUzpTTkVYLklRX0xUX0RFQlQuMTAwMDAuMjAyMi0xMi0zMAEAAABYUwUAAgAAAAYxMDEyLjIBCAAAAAUAAAABMQEAAAALLTIwNjIxMjI1MjQDAAAAAzE2MAIAAAAEMTA0OQQAAAABMAcAAAAKMTIvMzAv</t>
  </si>
  <si>
    <t>MjAyMggAAAAKMTIvMzEvMjAyMQkAAAABMNlcwz5BINsIeh47rkEg2wgzQ0lRLk5BU0RBUUdTOlNORVguSVFfUkVUVVJOX0VRVUlUWS4xMDAwMC4yMDIyLTEyLTMwAQAAAFhTBQACAAAABzE1LjgwNTkBCAAAAAUAAAABMQEAAAALLTIwNjIxMjI1MjQDAAAAAzE2MAIAAAAENDEyOAQAAAABMAcAAAAKMTIvMzAvMjAyMggAAAAKMTIvMzEvMjAyMQkAAAABMNlcwz5BINsImtA6rkEg2wgvQ0lRLk5BU0RBUUdTOllZLklRX0VCSVRfTUFSR0lOLjEwMDAwLjIwMjItMTItMzABAAAAPexJDQIAAAAHLTQuMjYyNgEIAAAABQAAAAExAQAAAAstMjA5OTUyMTAzNgMAAAADMTYwAgAAAAQ0MDUzBAAAAAEwBwAAAAoxMi8zMC8yMDIyCAAAAAoxMi8zMS8yMDIxCQAAAAEw2VzDPkEg2wjZMzquQSDbCDBDSVEuTkFTREFRR1M6WVkuSVFfVE9UQUxfRVFVSVRZLjEwMDAwLjIwMjItMTItMzABAAAAPexJDQIAAAAINTU2Mi40NjUBCAAAAAUAAAABMQEAAAALLTIwOTk1MjEwMzYDAAAAAzE2MAIAAAAEMTI3NQQAAAABMAcAAAAKMTIvMzAvMjAyMggAAAAKMTIvMzEvMjAyMQkAAAABMNlcwz5BINsI2TM6rkEg2wgsQ0lRLk5BU0RBUUdTOllZLklRX05FVF9ERUJULjEwMDAwLjIwMjItMTItMzABAAAAPexJDQIAAAAJLTM0NDUuNTMzAQgAAAAFAAAAATEBAAAACy0yMDk5NTIxMDM2AwAAAAMxNjACAAAABDQzNjQEAAAAATAHAAAACjEy</t>
  </si>
  <si>
    <t>LzMwLzIwMjIIAAAACjEyLzMxLzIwMjEJAAAAATDZXMM+QSDbCH7mOa5BINsIMkNJUS5OQVNEQVFDTTpDTERYLklRX0dST1NTX01BUkdJTi4xMDAwMC4yMDIyLTEyLTMwAQAAAFXMkgADAAAAAk5NAQgAAAAFAAAAATEBAAAACy0yMDU5MTYwNDIxAwAAAAMxNjACAAAABDQwNzQEAAAAATAHAAAACjEyLzMwLzIwMjIIAAAACjEyLzMxLzIwMjEJAAAAATDZXMM+QSDbCFhxOa5BINsIMENJUS5OQVNEQVFDTTpDTERYLklRX1RPVEFMX0xJQUIuMTAwMDAuMjAyMi0xMi0zMAEAAABVzJIAAgAAAAYyNS4xNzgBCAAAAAUAAAABMQEAAAALLTIwNTkxNjA0MjEDAAAAAzE2MAIAAAAEMTI3NgQAAAABMAcAAAAKMTIvMzAvMjAyMggAAAAKMTIvMzEvMjAyMQkAAAABMNlcwz5BINsIWHE5rkEg2wgvQ0lRLk5BU0RBUUdTOklNVlQuSVFfVE9UQUxfUkVWLjEwMDAwLjIwMjItMTItMzABAAAA8wVVIwMAAAAAANlcwz5BINsIca04rkEg2wgyQ0lRLk5BU0RBUUdTOklNVlQuSVFfVE9UQUxfQVNTRVRTLjEwMDAwLjIwMjItMTItMzABAAAA8wVVIwIAAAAHNTQzLjE4MgEIAAAABQAAAAExAQAAAAstMjA2MjQyNTk2NwMAAAADMTYwAgAAAAQxMDA3BAAAAAEwBwAAAAoxMi8zMC8yMDIyCAAAAAoxMi8zMS8yMDIxCQAAAAEw2VzDPkEg2wg31TiuQSDbCChDSVEuTkFTREFRR1M6SU1WVC5JUV9SRS4xMDAwMC4yMDIyLTEyLTMwAQAAAPMF</t>
  </si>
  <si>
    <t>VSMCAAAACC0zMDguMjE2AQgAAAAFAAAAATEBAAAACy0yMDYyNDI1OTY3AwAAAAMxNjACAAAABDEyMjIEAAAAATAHAAAACjEyLzMwLzIwMjIIAAAACjEyLzMxLzIwMjEJAAAAATDZXMM+QSDbCHGtOK5BINsIL0NJUS5OQVNEQVFHUzpJTVZULklRX0RJVl9TSEFSRS4xMDAwMC4yMDIyLTEyLTMwAQAAAPMFVSMDAAAAAADZXMM+QSDbCCWHOK5BINsIL0NJUS5OQVNEQVFHUzpUT1dOLklRX05JX01BUkdJTi4xMDAwMC4yMDIyLTEyLTMwAQAAAEU3IAACAAAABzMwLjg5NjgBCAAAAAUAAAABMQEAAAALLTIxMTAxMzcyNTEDAAAAAzE2MAIAAAAENDA5NAQAAAABMAcAAAAKMTIvMzAvMjAyMggAAAAKMTIvMzEvMjAyMQkAAAABMNlcwz5BINsISxE4rkEg2wgtQ0lRLk5BU0RBUUdTOlRPV04uSVFfU1RfREVCVC4xMDAwMC4yMDIyLTEyLTMwAQAAAEU3IAACAAAABjc2LjkxOAEIAAAABQAAAAExAQAAAAstMjExMDEzNzI1MQMAAAADMTYwAgAAAAQxMDQ2BAAAAAEwBwAAAAoxMi8zMC8yMDIyCAAAAAoxMi8zMS8yMDIxCQAAAAEw2VzDPkEg2wg0wzeuQSDbCC1DSVEuTkFTREFRR1M6VE9XTi5JUV9MVF9ERUJULjEwMDAwLjIwMjItMTItMzABAAAARTcgAAIAAAAHMzgwLjAxOQEIAAAABQAAAAExAQAAAAstMjExMDEzNzI1MQMAAAADMTYwAgAAAAQxMDQ5BAAAAAEwBwAAAAoxMi8zMC8yMDIyCAAAAAoxMi8zMS8yMDIxCQAA</t>
  </si>
  <si>
    <t>AAEw2VzDPkEg2wg+6jeuQSDbCDNDSVEuTkFTREFRR1M6VE9XTi5JUV9SRVRVUk5fRVFVSVRZLjEwMDAwLjIwMjItMTItMzABAAAARTcgAAIAAAAHMTIuMTYzOQEIAAAABQAAAAExAQAAAAstMjExMDEzNzI1MQMAAAADMTYwAgAAAAQ0MTI4BAAAAAEwBwAAAAoxMi8zMC8yMDIyCAAAAAoxMi8zMS8yMDIxCQAAAAEw2VzDPkEg2wg0wzeuQSDbCDFDSVEuTkFTREFRR1M6UFNNVC5JUV9FQklUX01BUkdJTi4xMDAwMC4yMDIyLTEyLTMwAQAAAAnBBQACAAAABjQuMjc3NgEIAAAABQAAAAExAQAAAAstMjA2NDIxNjU1MgMAAAADMTYwAgAAAAQ0MDUzBAAAAAEwBwAAAAoxMi8zMC8yMDIyCAAAAAoxMS8zMC8yMDIyCQAAAAEw2VzDPkEg2wgPJzeuQSDbCDJDSVEuTkFTREFRR1M6UFNNVC5JUV9UT1RBTF9FUVVJVFkuMTAwMDAuMjAyMi0xMi0zMAEAAAAJwQUAAgAAAAgxMDI2LjM2MwEIAAAABQAAAAExAQAAAAstMjA2NDIxNjU1MgMAAAADMTYwAgAAAAQxMjc1BAAAAAEwBwAAAAoxMi8zMC8yMDIyCAAAAAoxMS8zMC8yMDIyCQAAAAEw2VzDPkEg2wgBADeuQSDbCC5DSVEuTkFTREFRR1M6UFNNVC5JUV9ORVRfREVCVC4xMDAwMC4yMDIyLTEyLTMwAQAAAAnBBQACAAAABTkuMTAyAQgAAAAFAAAAATEBAAAACy0yMDY0MjE2NTUyAwAAAAMxNjACAAAABDQzNjQEAAAAATAHAAAACjEyLzMwLzIwMjIIAAAACjExLzMwLzIw</t>
  </si>
  <si>
    <t>MjIJAAAAATDZXMM+QSDbCAuzNq5BINsIMkNJUS5OQVNEQVFHUzpNR1BJLklRX0dST1NTX01BUkdJTi4xMDAwMC4yMDIyLTEyLTMwAQAAAIVlBAACAAAABzI4LjM4NzYBCAAAAAUAAAABMQEAAAALLTIwNTk5Mjc1ODQDAAAAAzE2MAIAAAAENDA3NAQAAAABMAcAAAAKMTIvMzAvMjAyMggAAAAKMTIvMzEvMjAyMQkAAAABMNlcwz5BINsI0zw2rkEg2wgwQ0lRLk5BU0RBUUdTOk1HUEkuSVFfVE9UQUxfTElBQi4xMDAwMC4yMDIyLTEyLTMwAQAAAIVlBAACAAAABzM5Ny4yMDIBCAAAAAUAAAABMQEAAAALLTIwNTk5Mjc1ODQDAAAAAzE2MAIAAAAEMTI3NgQAAAABMAcAAAAKMTIvMzAvMjAyMggAAAAKMTIvMzEvMjAyMQkAAAABMNlcwz5BINsIRhY2rkEg2wgvQ0lRLk5BU0RBUUdTOkZST0cuSVFfVE9UQUxfUkVWLjEwMDAwLjIwMjItMTItMzABAAAAkbSrDAIAAAAHMjA2LjY4MwEIAAAABQAAAAExAQAAAAstMjA2MTc0NTMwNQMAAAADMTYwAgAAAAIyOAQAAAABMAcAAAAKMTIvMzAvMjAyMggAAAAKMTIvMzEvMjAyMQkAAAABMNlcwz5BINsINsg1rkEg2wgyQ0lRLk5BU0RBUUdTOkZST0cuSVFfVE9UQUxfQVNTRVRTLjEwMDAwLjIwMjItMTItMzABAAAAkbSrDAIAAAAHODUyLjUyOAEIAAAABQAAAAExAQAAAAstMjA2MTc0NTMwNQMAAAADMTYwAgAAAAQxMDA3BAAAAAEwBwAAAAoxMi8zMC8yMDIyCAAAAAoxMi8z</t>
  </si>
  <si>
    <t>MS8yMDIxCQAAAAEw2VzDPkEg2wgroTWuQSDbCChDSVEuTkFTREFRR1M6RlJPRy5JUV9SRS4xMDAwMC4yMDIyLTEyLTMwAQAAAJG0qwwCAAAACC0xMzguOTkyAQgAAAAFAAAAATEBAAAACy0yMDYxNzQ1MzA1AwAAAAMxNjACAAAABDEyMjIEAAAAATAHAAAACjEyLzMwLzIwMjIIAAAACjEyLzMxLzIwMjEJAAAAATDZXMM+QSDbCCuhNa5BINsIL0NJUS5OQVNEQVFHUzpGUk9HLklRX0RJVl9TSEFSRS4xMDAwMC4yMDIyLTEyLTMwAQAAAJG0qwwDAAAAAADZXMM+QSDbCBdTNa5BINsIL0NJUS5OQVNEQVFHUzpWTk9NLklRX05JX01BUkdJTi4xMDAwMC4yMDIyLTEyLTMwAQAAAMZ35A4CAAAABjEyLjA5NwEIAAAABQAAAAExAQAAAAstMjA1OTUyNDI3OQMAAAADMTYwAgAAAAQ0MDk0BAAAAAEwBwAAAAoxMi8zMC8yMDIyCAAAAAoxMi8zMS8yMDIxCQAAAAEw2VzDPkEg2wgABTWuQSDbCC1DSVEuTkFTREFRR1M6Vk5PTS5JUV9TVF9ERUJULjEwMDAwLjIwMjItMTItMzABAAAAxnfkDgMAAAAAANlcwz5BINsI9d00rkEg2wgtQ0lRLk5BU0RBUUdTOlZOT00uSVFfTFRfREVCVC4xMDAwMC4yMDIyLTEyLTMwAQAAAMZ35A4CAAAABzc3Ni43MjcBCAAAAAUAAAABMQEAAAALLTIwNTk1MjQyNzkDAAAAAzE2MAIAAAAEMTA0OQQAAAABMAcAAAAKMTIvMzAvMjAyMggAAAAKMTIvMzEvMjAyMQkAAAABMNlcwz5BINsI9d00rkEg</t>
  </si>
  <si>
    <t>2wgzQ0lRLk5BU0RBUUdTOlZOT00uSVFfUkVUVVJOX0VRVUlUWS4xMDAwMC4yMDIyLTEyLTMwAQAAAMZ35A4CAAAABzEyLjU0MDIBCAAAAAUAAAABMQEAAAALLTIwNTk1MjQyNzkDAAAAAzE2MAIAAAAENDEyOAQAAAABMAcAAAAKMTIvMzAvMjAyMggAAAAKMTIvMzEvMjAyMQkAAAABMNlcwz5BINsI7LY0rkEg2wgxQ0lRLk5BU0RBUUdTOlRIUk0uSVFfRUJJVF9NQVJHSU4uMTAwMDAuMjAyMi0xMi0zMAEAAAAhLwUAAgAAAAcxMS4zNjE5AQgAAAAFAAAAATEBAAAACy0yMDU5NTY4NjU1AwAAAAMxNjACAAAABDQwNTMEAAAAATAHAAAACjEyLzMwLzIwMjIIAAAACjEyLzMxLzIwMjEJAAAAATDZXMM+QSDbCMEaNK5BINsIMkNJUS5OQVNEQVFHUzpUSFJNLklRX1RPVEFMX0VRVUlUWS4xMDAwMC4yMDIyLTEyLTMwAQAAACEvBQACAAAABzY1My44MDYBCAAAAAUAAAABMQEAAAALLTIwNTk1Njg2NTUDAAAAAzE2MAIAAAAEMTI3NQQAAAABMAcAAAAKMTIvMzAvMjAyMggAAAAKMTIvMzEvMjAyMQkAAAABMNlcwz5BINsIwRo0rkEg2wguQ0lRLk5BU0RBUUdTOlRIUk0uSVFfTkVUX0RFQlQuMTAwMDAuMjAyMi0xMi0zMAEAAAAhLwUAAgAAAAgtMTI2LjM5OAEIAAAABQAAAAExAQAAAAstMjA1OTU2ODY1NQMAAAADMTYwAgAAAAQ0MzY0BAAAAAEwBwAAAAoxMi8zMC8yMDIyCAAAAAoxMi8zMS8yMDIxCQAAAAEw2VzDPkEg</t>
  </si>
  <si>
    <t>2wi48zOuQSDbCDJDSVEuTkFTREFRR1M6TEZTVC5JUV9HUk9TU19NQVJHSU4uMTAwMDAuMjAyMi0xMi0zMAEAAAB7MKAqAgAAAAczNC45NDA2AQgAAAAFAAAAATEBAAAACy0yMTA3OTUwMzIzAwAAAAMxNjACAAAABDQwNzQEAAAAATAHAAAACjEyLzMwLzIwMjIIAAAACjEyLzMxLzIwMjEJAAAAATDig8M+QSDbCAlXM65BINsIMENJUS5OQVNEQVFHUzpMRlNULklRX1RPVEFMX0xJQUIuMTAwMDAuMjAyMi0xMi0zMAEAAAB7MKAqAgAAAAczODIuMDgxAQgAAAAFAAAAATEBAAAACy0yMTA3OTUwMzIzAwAAAAMxNjACAAAABDEyNzYEAAAAATAHAAAACjEyLzMwLzIwMjIIAAAACjEyLzMxLzIwMjEJAAAAATDig8M+QSDbCBR+M65BINsIL0NJUS5OQVNEQVFHUzpCQU5SLklRX1RPVEFMX1JFVi4xMDAwMC4yMDIyLTEyLTMwAQAAANA1BQACAAAABzYyNi42OTUBCAAAAAUAAAABMQEAAAALLTIwNjAxMjgyMTYDAAAAAzE2MAIAAAACMjgEAAAAATAHAAAACjEyLzMwLzIwMjIIAAAACjEyLzMxLzIwMjEJAAAAATDig8M+QSDbCOrhMq5BINsIMkNJUS5OQVNEQVFHUzpCQU5SLklRX1RPVEFMX0FTU0VUUy4xMDAwMC4yMDIyLTEyLTMwAQAAANA1BQACAAAACTE2ODA0Ljg3MgEIAAAABQAAAAExAQAAAAstMjA2MDEyODIxNgMAAAADMTYwAgAAAAQxMDA3BAAAAAEwBwAAAAoxMi8zMC8yMDIyCAAAAAoxMi8zMS8yMDIxCQAAAAEw</t>
  </si>
  <si>
    <t>4oPDPkEg2wjq4TKuQSDbCChDSVEuTkFTREFRR1M6QkFOUi5JUV9SRS4xMDAwMC4yMDIyLTEyLTMwAQAAANA1BQACAAAABzM5MC43NjIBCAAAAAUAAAABMQEAAAALLTIwNjAxMjgyMTYDAAAAAzE2MAIAAAAEMTIyMgQAAAABMAcAAAAKMTIvMzAvMjAyMggAAAAKMTIvMzEvMjAyMQkAAAABMOKDwz5BINsI4LoyrkEg2wgvQ0lRLk5BU0RBUUdTOkJBTlIuSVFfRElWX1NIQVJFLjEwMDAwLjIwMjItMTItMzABAAAA0DUFAAIAAAAEMS42NAEIAAAABQAAAAExAQAAAAstMjA2MDEyODIxNgMAAAADMTYwAgAAAAQzMDU4BAAAAAEwBwAAAAoxMi8zMC8yMDIyCAAAAAoxMi8zMS8yMDIxCQAAAAEw4oPDPkEg2wjWkzKuQSDbCC9DSVEuTkFTREFRR1M6U1RSQS5JUV9OSV9NQVJHSU4uMTAwMDAuMjAyMi0xMi0zMAEAAAAhhQUAAgAAAAY0Ljg2NzYBCAAAAAUAAAABMQEAAAALLTIwNTkyMTQ4NDIDAAAAAzE2MAIAAAAENDA5NAQAAAABMAcAAAAKMTIvMzAvMjAyMggAAAAKMTIvMzEvMjAyMQkAAAABMOKDwz5BINsIuB4yrkEg2wgtQ0lRLk5BU0RBUUdTOlNUUkEuSVFfU1RfREVCVC4xMDAwMC4yMDIyLTEyLTMwAQAAACGFBQADAAAAAADig8M+QSDbCLD3Ma5BINsILUNJUS5OQVNEQVFHUzpTVFJBLklRX0xUX0RFQlQuMTAwMDAuMjAyMi0xMi0zMAEAAAAhhQUAAgAAAAYxNDEuNjMBCAAAAAUAAAABMQEAAAALLTIwNTkyMTQ4</t>
  </si>
  <si>
    <t>NDIDAAAAAzE2MAIAAAAEMTA0OQQAAAABMAcAAAAKMTIvMzAvMjAyMggAAAAKMTIvMzEvMjAyMQkAAAABMOKDwz5BINsIsPcxrkEg2wgzQ0lRLk5BU0RBUUdTOlNUUkEuSVFfUkVUVVJOX0VRVUlUWS4xMDAwMC4yMDIyLTEyLTMwAQAAACGFBQACAAAABTMuMTgyAQgAAAAFAAAAATEBAAAACy0yMDU5MjE0ODQyAwAAAAMxNjACAAAABDQxMjgEAAAAATAHAAAACjEyLzMwLzIwMjIIAAAACjEyLzMxLzIwMjEJAAAAATDig8M+QSDbCKfQMa5BINsIMUNJUS5OQVNEQVFHUzpDRU5ULklRX0VCSVRfTUFSR0lOLjEwMDAwLjIwMjItMTItMzABAAAA1fYEAAIAAAAGNy4wODczAQgAAAAFAAAAATEBAAAACy0yMDYyNTkyMzkxAwAAAAMxNjACAAAABDQwNTMEAAAAATAHAAAACjEyLzMwLzIwMjIIAAAACjEyLzI0LzIwMjIJAAAAATDig8M+QSDbCIRbMa5BINsIMkNJUS5OQVNEQVFHUzpDRU5ULklRX1RPVEFMX0VRVUlUWS4xMDAwMC4yMDIyLTEyLTMwAQAAANX2BAACAAAACDEzMjMuNDQ0AQgAAAAFAAAAATEBAAAACy0yMDYyNTkyMzkxAwAAAAMxNjACAAAABDEyNzUEAAAAATAHAAAACjEyLzMwLzIwMjIIAAAACjEyLzI0LzIwMjIJAAAAATDig8M+QSDbCHo0Ma5BINsILkNJUS5OQVNEQVFHUzpDRU5ULklRX05FVF9ERUJULjEwMDAwLjIwMjItMTItMzABAAAA1fYEAAIAAAAIMTI5My43NTkBCAAAAAUAAAABMQEAAAALLTIw</t>
  </si>
  <si>
    <t>NjI1OTIzOTEDAAAAAzE2MAIAAAAENDM2NAQAAAABMAcAAAAKMTIvMzAvMjAyMggAAAAKMTIvMjQvMjAyMgkAAAABMOKDwz5BINsIcw0xrkEg2wgyQ0lRLk5BU0RBUUdNOlJMQVkuSVFfR1JPU1NfTUFSR0lOLjEwMDAwLjIwMjItMTItMzABAAAAMszjFgIAAAADMTAwAQgAAAAFAAAAATEBAAAACy0yMDU5ODIyODE4AwAAAAMxNjACAAAABDQwNzQEAAAAATAHAAAACjEyLzMwLzIwMjIIAAAACjEyLzMxLzIwMjEJAAAAATDig8M+QSDbCFu/MK5BINsIMENJUS5OQVNEQVFHTTpSTEFZLklRX1RPVEFMX0xJQUIuMTAwMDAuMjAyMi0xMi0zMAEAAAAyzOMWAgAAAAcxMTAuNjM1AQgAAAAFAAAAATEBAAAACy0yMDU5ODIyODE4AwAAAAMxNjACAAAABDEyNzYEAAAAATAHAAAACjEyLzMwLzIwMjIIAAAACjEyLzMxLzIwMjEJAAAAATDig8M+QSDbCFCYMK5BINsIL0NJUS5OQVNEQVFHUzpXU0JDLklRX1RPVEFMX1JFVi4xMDAwMC4yMDIyLTEyLTMwAQAAAOHHBAACAAAABzY1NC45OTIBCAAAAAUAAAABMQEAAAALLTIwNTg1OTY3NjgDAAAAAzE2MAIAAAACMjgEAAAAATAHAAAACjEyLzMwLzIwMjIIAAAACjEyLzMxLzIwMjEJAAAAATDig8M+QSDbCDEjMK5BINsIMkNJUS5OQVNEQVFHUzpXU0JDLklRX1RPVEFMX0FTU0VUUy4xMDAwMC4yMDIyLTEyLTMwAQAAAOHHBAACAAAACTE2OTI3LjEyNQEIAAAABQAAAAExAQAAAAst</t>
  </si>
  <si>
    <t>MjA1ODU5Njc2OAMAAAADMTYwAgAAAAQxMDA3BAAAAAEwBwAAAAoxMi8zMC8yMDIyCAAAAAoxMi8zMS8yMDIxCQAAAAEw4oPDPkEg2wgp/C+uQSDbCChDSVEuTkFTREFRR1M6V1NCQy5JUV9SRS4xMDAwMC4yMDIyLTEyLTMwAQAAAOHHBAACAAAABzk3Ny43NjUBCAAAAAUAAAABMQEAAAALLTIwNTg1OTY3NjgDAAAAAzE2MAIAAAAEMTIyMgQAAAABMAcAAAAKMTIvMzAvMjAyMggAAAAKMTIvMzEvMjAyMQkAAAABMOKDwz5BINsIMSMwrkEg2wgvQ0lRLk5BU0RBUUdTOldTQkMuSVFfRElWX1NIQVJFLjEwMDAwLjIwMjItMTItMzABAAAA4ccEAAIAAAAEMS4zMgEIAAAABQAAAAExAQAAAAstMjA1ODU5Njc2OAMAAAADMTYwAgAAAAQzMDU4BAAAAAEwBwAAAAoxMi8zMC8yMDIyCAAAAAoxMi8zMS8yMDIxCQAAAAEw4oPDPkEg2wgi1S+uQSDbCC9DSVEuTkFTREFRR1M6TVJWSS5JUV9OSV9NQVJHSU4uMTAwMDAuMjAyMi0xMi0zMAEAAADnlisiAgAAAAcyMi43NzYyAQgAAAAFAAAAATEBAAAACy0yMDU5MDY3MzcwAwAAAAMxNjACAAAABDQwOTQEAAAAATAHAAAACjEyLzMwLzIwMjIIAAAACjEyLzMxLzIwMjEJAAAAATDig8M+QSDbCP5fL65BINsILUNJUS5OQVNEQVFHUzpNUlZJLklRX1NUX0RFQlQuMTAwMDAuMjAyMi0xMi0zMAEAAADnlisiAwAAAAAA4oPDPkEg2wj1OC+uQSDbCC1DSVEuTkFTREFRR1M6TVJWSS5J</t>
  </si>
  <si>
    <t>UV9MVF9ERUJULjEwMDAwLjIwMjItMTItMzABAAAA55YrIgIAAAAHNTI0LjU5MQEIAAAABQAAAAExAQAAAAstMjA1OTA2NzM3MAMAAAADMTYwAgAAAAQxMDQ5BAAAAAEwBwAAAAoxMi8zMC8yMDIyCAAAAAoxMi8zMS8yMDIxCQAAAAEw4oPDPkEg2wj+Xy+uQSDbCDNDSVEuTkFTREFRR1M6TVJWSS5JUV9SRVRVUk5fRVFVSVRZLjEwMDAwLjIwMjItMTItMzABAAAA55YrIgIAAAAIMTM0LjA1MDkBCAAAAAUAAAABMQEAAAALLTIwNTkwNjczNzADAAAAAzE2MAIAAAAENDEyOAQAAAABMAcAAAAKMTIvMzAvMjAyMggAAAAKMTIvMzEvMjAyMQkAAAABMOKDwz5BINsI6xEvrkEg2wgxQ0lRLk5BU0RBUUdTOkFHWVMuSVFfRUJJVF9NQVJHSU4uMTAwMDAuMjAyMi0xMi0zMAEAAAC7iAQAAgAAAAgtMTIuOTMwNQEIAAAABQAAAAExAQAAAAstMjA2MzA0NDU3OAMAAAADMTYwAgAAAAQ0MDUzBAAAAAEwBwAAAAoxMi8zMC8yMDIyCAAAAAoxMi8zMS8yMDIxCQAAAAEw4oPDPkEg2wh1di6uQSDbCDJDSVEuTkFTREFRR1M6QUdZUy5JUV9UT1RBTF9FUVVJVFkuMTAwMDAuMjAyMi0xMi0zMAEAAAC7iAQAAgAAAAcxMjcuNDEzAQgAAAAFAAAAATEBAAAACy0yMDYzMDQ0NTc4AwAAAAMxNjACAAAABDEyNzUEAAAAATAHAAAACjEyLzMwLzIwMjIIAAAACjEyLzMxLzIwMjEJAAAAATDig8M+QSDbCHV2Lq5BINsILkNJUS5OQVNEQVFH</t>
  </si>
  <si>
    <t>UzpBR1lTLklRX05FVF9ERUJULjEwMDAwLjIwMjItMTItMzABAAAAu4gEAAIAAAAILTEwNC4zOTQBCAAAAAUAAAABMQEAAAALLTIwNjMwNDQ1NzgDAAAAAzE2MAIAAAAENDM2NAQAAAABMAcAAAAKMTIvMzAvMjAyMggAAAAKMTIvMzEvMjAyMQkAAAABMOKDwz5BINsIO08urkEg2wgyQ0lRLk5BU0RBUUNNOlJLTEIuSVFfR1JPU1NfTUFSR0lOLjEwMDAwLjIwMjItMTItMzABAAAA+KzRHwIAAAAHLTMuMDQxNQEIAAAABQAAAAExAQAAAAstMjA1ODE2NTY3MQMAAAADMTYwAgAAAAQ0MDc0BAAAAAEwBwAAAAoxMi8zMC8yMDIyCAAAAAoxMi8zMS8yMDIxCQAAAAEw4oPDPkEg2whP2i2uQSDbCDBDSVEuTkFTREFRQ006UktMQi5JUV9UT1RBTF9MSUFCLjEwMDAwLjIwMjItMTItMzABAAAA+KzRHwIAAAAHMjgyLjM5OQEIAAAABQAAAAExAQAAAAstMjA1ODE2NTY3MQMAAAADMTYwAgAAAAQxMjc2BAAAAAEwBwAAAAoxMi8zMC8yMDIyCAAAAAoxMi8zMS8yMDIxCQAAAAEw4oPDPkEg2whP2i2uQSDbCC9DSVEuTkFTREFRR1M6QUNWQS5JUV9UT1RBTF9SRVYuMTAwMDAuMjAyMi0xMi0zMAEAAAA5lUkRAgAAAAczNTguNDM1AQgAAAAFAAAAATEBAAAACy0yMDU4ODk1MTIxAwAAAAMxNjACAAAAAjI4BAAAAAEwBwAAAAoxMi8zMC8yMDIyCAAAAAoxMi8zMS8yMDIxCQAAAAEw4oPDPkEg2wgqPi2uQSDbCDJDSVEuTkFTREFR</t>
  </si>
  <si>
    <t>R1M6QUNWQS5JUV9UT1RBTF9BU1NFVFMuMTAwMDAuMjAyMi0xMi0zMAEAAAA5lUkRAgAAAAY5ODIuOTYBCAAAAAUAAAABMQEAAAALLTIwNTg4OTUxMjEDAAAAAzE2MAIAAAAEMTAwNwQAAAABMAcAAAAKMTIvMzAvMjAyMggAAAAKMTIvMzEvMjAyMQkAAAABMOKDwz5BINsIKj4trkEg2wgoQ0lRLk5BU0RBUUdTOkFDVkEuSVFfUkUuMTAwMDAuMjAyMi0xMi0zMAEAAAA5lUkRAgAAAAgtMjQ1LjE2MQEIAAAABQAAAAExAQAAAAstMjA1ODg5NTEyMQMAAAADMTYwAgAAAAQxMjIyBAAAAAEwBwAAAAoxMi8zMC8yMDIyCAAAAAoxMi8zMS8yMDIxCQAAAAEw4oPDPkEg2wgiFy2uQSDbCC9DSVEuTkFTREFRR1M6QUNWQS5JUV9ESVZfU0hBUkUuMTAwMDAuMjAyMi0xMi0zMAEAAAA5lUkRAwAAAAAA4oPDPkEg2wgT8CyuQSDbCC9DSVEuTkFTREFRR1M6TVlSRy5JUV9OSV9NQVJHSU4uMTAwMDAuMjAyMi0xMi0zMAEAAACabQQAAgAAAAYzLjQwMjcBCAAAAAUAAAABMQEAAAALLTIwNjAwNjk3MTMDAAAAAzE2MAIAAAAENDA5NAQAAAABMAcAAAAKMTIvMzAvMjAyMggAAAAKMTIvMzEvMjAyMQkAAAABMOKDwz5BINsIRnosrkEg2wgtQ0lRLk5BU0RBUUdTOk1ZUkcuSVFfU1RfREVCVC4xMDAwMC4yMDIyLTEyLTMwAQAAAJptBAADAAAAAADig8M+QSDbCLAsLK5BINsILUNJUS5OQVNEQVFHUzpNWVJHLklRX0xUX0RFQlQuMTAw</t>
  </si>
  <si>
    <t>MDAuMjAyMi0xMi0zMAEAAACabQQAAgAAAAUzLjQ2NAEIAAAABQAAAAExAQAAAAstMjA2MDA2OTcxMwMAAAADMTYwAgAAAAQxMDQ5BAAAAAEwBwAAAAoxMi8zMC8yMDIyCAAAAAoxMi8zMS8yMDIxCQAAAAEw4oPDPkEg2wi1UyyuQSDbCDNDSVEuTkFTREFRR1M6TVlSRy5JUV9SRVRVUk5fRVFVSVRZLjEwMDAwLjIwMjItMTItMzABAAAAmm0EAAIAAAAHMTcuOTI2MwEIAAAABQAAAAExAQAAAAstMjA2MDA2OTcxMwMAAAADMTYwAgAAAAQ0MTI4BAAAAAEwBwAAAAoxMi8zMC8yMDIyCAAAAAoxMi8zMS8yMDIxCQAAAAEw4oPDPkEg2wiwLCyuQSDbCDFDSVEuTkFTREFRR006U1VQTi5JUV9FQklUX01BUkdJTi4xMDAwMC4yMDIyLTEyLTMwAQAAALBzBgACAAAABjE4LjQzOAEIAAAABQAAAAExAQAAAAstMjEwMzE1ODUyNAMAAAADMTYwAgAAAAQ0MDUzBAAAAAEwBwAAAAoxMi8zMC8yMDIyCAAAAAoxMi8zMS8yMDIxCQAAAAEw4oPDPkEg2wiHkCuuQSDbCDJDSVEuTkFTREFRR006U1VQTi5JUV9UT1RBTF9FUVVJVFkuMTAwMDAuMjAyMi0xMi0zMAEAAACwcwYAAgAAAAc4MTUuODUxAQgAAAAFAAAAATEBAAAACy0yMTAzMTU4NTI0AwAAAAMxNjACAAAABDEyNzUEAAAAATAHAAAACjEyLzMwLzIwMjIIAAAACjEyLzMxLzIwMjEJAAAAATDig8M+QSDbCIeQK65BINsILkNJUS5OQVNEQVFHTTpTVVBOLklRX05FVF9ERUJU</t>
  </si>
  <si>
    <t>LjEwMDAwLjIwMjItMTItMzABAAAAsHMGAAIAAAAHLTMxLjgxOQEIAAAABQAAAAExAQAAAAstMjEwMzE1ODUyNAMAAAADMTYwAgAAAAQ0MzY0BAAAAAEwBwAAAAoxMi8zMC8yMDIyCAAAAAoxMi8zMS8yMDIxCQAAAAEw4oPDPkEg2wh5aSuuQSDbCDJDSVEuTkFTREFRR1M6SFRMRi5JUV9HUk9TU19NQVJHSU4uMTAwMDAuMjAyMi0xMi0zMAEAAAAYEAgAAwAAAAAA4oPDPkEg2whZ9CquQSDbCDBDSVEuTkFTREFRR1M6SFRMRi5JUV9UT1RBTF9MSUFCLjEwMDAwLjIwMjItMTItMzABAAAAGBAIAAIAAAAJMTcwOTIuMzcxAQgAAAAFAAAAATEBAAAACy0yMDU5MjY2NTE3AwAAAAMxNjACAAAABDEyNzYEAAAAATAHAAAACjEyLzMwLzIwMjIIAAAACjEyLzMxLzIwMjEJAAAAATDig8M+QSDbCFn0Kq5BINsIL0NJUS5OQVNEQVFHUzpJQ0ZJLklRX1RPVEFMX1JFVi4xMDAwMC4yMDIyLTEyLTMwAQAAAAd0AAACAAAACDE1NTMuMDQ4AQgAAAAFAAAAATEBAAAACy0yMDU5MDEwNTc4AwAAAAMxNjACAAAAAjI4BAAAAAEwBwAAAAoxMi8zMC8yMDIyCAAAAAoxMi8zMS8yMDIxCQAAAAEw4oPDPkEg2wg6fyquQSDbCDJDSVEuTkFTREFRR1M6SUNGSS5JUV9UT1RBTF9BU1NFVFMuMTAwMDAuMjAyMi0xMi0zMAEAAAAHdAAAAgAAAAgxODQ5LjUzNAEIAAAABQAAAAExAQAAAAstMjA1OTAxMDU3OAMAAAADMTYwAgAAAAQxMDA3BAAA</t>
  </si>
  <si>
    <t>AAEwBwAAAAoxMi8zMC8yMDIyCAAAAAoxMi8zMS8yMDIxCQAAAAEw4oPDPkEg2wg2WCquQSDbCChDSVEuTkFTREFRR1M6SUNGSS5JUV9SRS4xMDAwMC4yMDIyLTEyLTMwAQAAAAd0AAACAAAABzY0OS4yOTgBCAAAAAUAAAABMQEAAAALLTIwNTkwMTA1NzgDAAAAAzE2MAIAAAAEMTIyMgQAAAABMAcAAAAKMTIvMzAvMjAyMggAAAAKMTIvMzEvMjAyMQkAAAABMOKDwz5BINsINlgqrkEg2wgvQ0lRLk5BU0RBUUdTOklDRkkuSVFfRElWX1NIQVJFLjEwMDAwLjIwMjItMTItMzABAAAAB3QAAAIAAAAEMC41NgEIAAAABQAAAAExAQAAAAstMjA1OTAxMDU3OAMAAAADMTYwAgAAAAQzMDU4BAAAAAEwBwAAAAoxMi8zMC8yMDIyCAAAAAoxMi8zMS8yMDIxCQAAAAEw4oPDPkEg2wibCSquQSDbCC9DSVEuTkFTREFRR1M6R09HTC5JUV9OSV9NQVJHSU4uMTAwMDAuMjAyMi0xMi0zMAEAAADl2akPAgAAAAc0My44OTE5AQgAAAAFAAAAATEBAAAACy0yMTA3MTkwNjM5AwAAAAMxNjACAAAABDQwOTQEAAAAATAHAAAACjEyLzMwLzIwMjIIAAAACjEyLzMxLzIwMjEJAAAAATDig8M+QSDbCIG7Ka5BINsILUNJUS5OQVNEQVFHUzpHT0dMLklRX1NUX0RFQlQuMTAwMDAuMjAyMi0xMi0zMAEAAADl2akPAwAAAAAA4oPDPkEg2wh5lCmuQSDbCC1DSVEuTkFTREFRR1M6R09HTC5JUV9MVF9ERUJULjEwMDAwLjIwMjItMTItMzABAAAA</t>
  </si>
  <si>
    <t>5dmpDwIAAAAIMTE1Ni40ODEBCAAAAAUAAAABMQEAAAALLTIxMDcxOTA2MzkDAAAAAzE2MAIAAAAEMTA0OQQAAAABMAcAAAAKMTIvMzAvMjAyMggAAAAKMTIvMzEvMjAyMQkAAAABMOKDwz5BINsIeZQprkEg2wgzQ0lRLk5BU0RBUUdTOkdPR0wuSVFfUkVUVVJOX0VRVUlUWS4xMDAwMC4yMDIyLTEyLTMwAQAAAOXZqQ8CAAAABzMxLjk3NjgBCAAAAAUAAAABMQEAAAALLTIxMDcxOTA2MzkDAAAAAzE2MAIAAAAENDEyOAQAAAABMAcAAAAKMTIvMzAvMjAyMggAAAAKMTIvMzEvMjAyMQkAAAABMOKDwz5BINsIbW0prkEg2wgxQ0lRLk5BU0RBUUNNOkFIQ08uSVFfRUJJVF9NQVJHSU4uMTAwMDAuMjAyMi0xMi0zMAEAAAAIwHclAgAAAAcxMS4xOTIzAQgAAAAFAAAAATEBAAAACy0yMDU5MTAyMTg0AwAAAAMxNjACAAAABDQwNTMEAAAAATAHAAAACjEyLzMwLzIwMjIIAAAACjEyLzMxLzIwMjEJAAAAATDig8M+QSDbCETRKK5BINsIMkNJUS5OQVNEQVFDTTpBSENPLklRX1RPVEFMX0VRVUlUWS4xMDAwMC4yMDIyLTEyLTMwAQAAAAjAdyUCAAAACDIwNjYuNjg5AQgAAAAFAAAAATEBAAAACy0yMDU5MTAyMTg0AwAAAAMxNjACAAAABDEyNzUEAAAAATAHAAAACjEyLzMwLzIwMjIIAAAACjEyLzMxLzIwMjEJAAAAATDig8M+QSDbCFD4KK5BINsILkNJUS5OQVNEQVFDTTpBSENPLklRX05FVF9ERUJULjEwMDAwLjIwMjIt</t>
  </si>
  <si>
    <t>MTItMzABAAAACMB3JQIAAAAIMjIyOC41NTgBCAAAAAUAAAABMQEAAAALLTIwNTkxMDIxODQDAAAAAzE2MAIAAAAENDM2NAQAAAABMAcAAAAKMTIvMzAvMjAyMggAAAAKMTIvMzEvMjAyMQkAAAABMOKDwz5BINsIOqoorkEg2wgyQ0lRLk5BU0RBUUdTOkNSQ1QuSVFfR1JPU1NfTUFSR0lOLjEwMDAwLjIwMjItMTItMzABAAAAKOpBAAIAAAAHMzUuMDIwNwEIAAAABQAAAAExAQAAAAstMjEwODkzMjI4MgMAAAADMTYwAgAAAAQ0MDc0BAAAAAEwBwAAAAoxMi8zMC8yMDIyCAAAAAoxMi8zMS8yMDIxCQAAAAEw4oPDPkEg2wgbNSiuQSDbCDBDSVEuTkFTREFRR1M6Q1JDVC5JUV9UT1RBTF9MSUFCLjEwMDAwLjIwMjItMTItMzABAAAAKOpBAAIAAAAHMzMyLjI3NAEIAAAABQAAAAExAQAAAAstMjEwODkzMjI4MgMAAAADMTYwAgAAAAQxMjc2BAAAAAEwBwAAAAoxMi8zMC8yMDIyCAAAAAoxMi8zMS8yMDIxCQAAAAEw4oPDPkEg2wgbNSiuQSDbCC9DSVEuTkFTREFRR1M6R09HTy5JUV9UT1RBTF9SRVYuMTAwMDAuMjAyMi0xMi0zMAEAAACEEa4IAgAAAAczMzUuNzE2AQgAAAAFAAAAATEBAAAACy0yMDU5MDEwNzkwAwAAAAMxNjACAAAAAjI4BAAAAAEwBwAAAAoxMi8zMC8yMDIyCAAAAAoxMi8zMS8yMDIxCQAAAAEw4oPDPkEg2wh2mSeuQSDbCDJDSVEuTkFTREFRR1M6R09HTy5JUV9UT1RBTF9BU1NFVFMuMTAwMDAu</t>
  </si>
  <si>
    <t>MjAyMi0xMi0zMAEAAACEEa4IAgAAAAc2NDcuNjg3AQgAAAAFAAAAATEBAAAACy0yMDU5MDEwNzkwAwAAAAMxNjACAAAABDEwMDcEAAAAATAHAAAACjEyLzMwLzIwMjIIAAAACjEyLzMxLzIwMjEJAAAAATDig8M+QSDbCILAJ65BINsIKENJUS5OQVNEQVFHUzpHT0dPLklRX1JFLjEwMDAwLjIwMjItMTItMzABAAAAhBGuCAIAAAAJLTE0NTEuNjI4AQgAAAAFAAAAATEBAAAACy0yMDU5MDEwNzkwAwAAAAMxNjACAAAABDEyMjIEAAAAATAHAAAACjEyLzMwLzIwMjIIAAAACjEyLzMxLzIwMjEJAAAAATDig8M+QSDbCGtyJ65BINsIL0NJUS5OQVNEQVFHUzpHT0dPLklRX0RJVl9TSEFSRS4xMDAwMC4yMDIyLTEyLTMwAQAAAIQRrggDAAAAAADig8M+QSDbCGZLJ65BINsIL0NJUS5OQVNEQVFHUzpFRlNDLklRX05JX01BUkdJTi4xMDAwMC4yMDIyLTEyLTMwAQAAABd0LwACAAAABzMyLjcyOTkBCAAAAAUAAAABMQEAAAALLTIwNTkyNjY1MjcDAAAAAzE2MAIAAAAENDA5NAQAAAABMAcAAAAKMTIvMzAvMjAyMggAAAAKMTIvMzEvMjAyMQkAAAABMOKDwz5BINsIRNYmrkEg2wgtQ0lRLk5BU0RBUUdTOkVGU0MuSVFfU1RfREVCVC4xMDAwMC4yMDIyLTEyLTMwAQAAABd0LwACAAAABjE1Ljc5NAEIAAAABQAAAAExAQAAAAstMjA1OTI2NjUyNwMAAAADMTYwAgAAAAQxMDQ2BAAAAAEwBwAAAAoxMi8zMC8yMDIyCAAAAAox</t>
  </si>
  <si>
    <t>Mi8zMS8yMDIxCQAAAAEw4oPDPkEg2wg6ryauQSDbCC1DSVEuTkFTREFRR1M6RUZTQy5JUV9MVF9ERUJULjEwMDAwLjIwMjItMTItMzABAAAAF3QvAAIAAAAHNTU4Ljc2MgEIAAAABQAAAAExAQAAAAstMjA1OTI2NjUyNwMAAAADMTYwAgAAAAQxMDQ5BAAAAAEwBwAAAAoxMi8zMC8yMDIyCAAAAAoxMi8zMS8yMDIxCQAAAAEw4oPDPkEg2wg6ryauQSDbCDNDSVEuTkFTREFRR1M6RUZTQy5JUV9SRVRVUk5fRVFVSVRZLjEwMDAwLjIwMjItMTItMzABAAAAF3QvAAIAAAAHMTAuMjAzMgEIAAAABQAAAAExAQAAAAstMjA1OTI2NjUyNwMAAAADMTYwAgAAAAQ0MTI4BAAAAAEwBwAAAAoxMi8zMC8yMDIyCAAAAAoxMi8zMS8yMDIxCQAAAAEw4oPDPkEg2wg6ryauQSDbCC9DSVEuTkFTREFRR1M6RkEuSVFfRUJJVF9NQVJHSU4uMTAwMDAuMjAyMi0xMi0zMAEAAADdGD4AAgAAAAY4Ljk2MDEBCAAAAAUAAAABMQEAAAALLTIwNTg4OTUxMTQDAAAAAzE2MAIAAAAENDA1MwQAAAABMAcAAAAKMTIvMzAvMjAyMggAAAAKMTIvMzEvMjAyMQkAAAABMOKDwz5BINsIFBMmrkEg2wgwQ0lRLk5BU0RBUUdTOkZBLklRX1RPVEFMX0VRVUlUWS4xMDAwMC4yMDIyLTEyLTMwAQAAAN0YPgACAAAACDExMzIuMjM4AQgAAAAFAAAAATEBAAAACy0yMDU4ODk1MTE0AwAAAAMxNjACAAAABDEyNzUEAAAAATAHAAAACjEyLzMwLzIwMjIIAAAA</t>
  </si>
  <si>
    <t>CjEyLzMxLzIwMjEJAAAAATDig8M+QSDbCAPsJa5BINsILENJUS5OQVNEQVFHUzpGQS5JUV9ORVRfREVCVC4xMDAwMC4yMDIyLTEyLTMwAQAAAN0YPgACAAAABzI2MS4wNjUBCAAAAAUAAAABMQEAAAALLTIwNTg4OTUxMTQDAAAAAzE2MAIAAAAENDM2NAQAAAABMAcAAAAKMTIvMzAvMjAyMggAAAAKMTIvMzEvMjAyMQkAAAABMOKDwz5BINsI+sQlrkEg2wgyQ0lRLk5BU0RBUUdNOk5NSUguSVFfR1JPU1NfTUFSR0lOLjEwMDAwLjIwMjItMTItMzABAAAAdag0DAIAAAAHNjkuMzkwMwEIAAAABQAAAAExAQAAAAstMjA2MDg3Nzc4MAMAAAADMTYwAgAAAAQ0MDc0BAAAAAEwBwAAAAoxMi8zMC8yMDIyCAAAAAoxMi8zMS8yMDIxCQAAAAEw4oPDPkEg2wjndiWuQSDbCDBDSVEuTkFTREFRR006Tk1JSC5JUV9UT1RBTF9MSUFCLjEwMDAwLjIwMjItMTItMzABAAAAdag0DAIAAAAHODg0Ljc5NQEIAAAABQAAAAExAQAAAAstMjA2MDg3Nzc4MAMAAAADMTYwAgAAAAQxMjc2BAAAAAEwBwAAAAoxMi8zMC8yMDIyCAAAAAoxMi8zMS8yMDIxCQAAAAEw4oPDPkEg2wjeTyWuQSDbCC9DSVEuTkFTREFRR006S1JZUy5JUV9UT1RBTF9SRVYuMTAwMDAuMjAyMi0xMi0zMAEAAAAoJ9UfAwAAAAAA4oPDPkEg2wi82iSuQSDbCDJDSVEuTkFTREFRR006S1JZUy5JUV9UT1RBTF9BU1NFVFMuMTAwMDAuMjAyMi0xMi0zMAEAAAAoJ9Uf</t>
  </si>
  <si>
    <t>AgAAAAc2MjYuMjk1AQgAAAAFAAAAATEBAAAACy0yMDU5NDIwNzg3AwAAAAMxNjACAAAABDEwMDcEAAAAATAHAAAACjEyLzMwLzIwMjIIAAAACjEyLzMxLzIwMjEJAAAAATDig8M+QSDbCLzaJK5BINsIKENJUS5OQVNEQVFHTTpLUllTLklRX1JFLjEwMDAwLjIwMjItMTItMzABAAAAKCfVHwIAAAAILTE0MC43ODQBCAAAAAUAAAABMQEAAAALLTIwNTk0MjA3ODcDAAAAAzE2MAIAAAAEMTIyMgQAAAABMAcAAAAKMTIvMzAvMjAyMggAAAAKMTIvMzEvMjAyMQkAAAABMOKDwz5BINsIvNokrkEg2wgvQ0lRLk5BU0RBUUdNOktSWVMuSVFfRElWX1NIQVJFLjEwMDAwLjIwMjItMTItMzABAAAAKCfVHwMAAAAAAOKDwz5BINsIqYwkrkEg2wgvQ0lRLk5BU0RBUUdTOkdQUkUuSVFfTklfTUFSR0lOLjEwMDAwLjIwMjItMTItMzABAAAA2ZtbAgIAAAAHLTIuMzM0MgEIAAAABQAAAAExAQAAAAstMjA2MTU5NDgxMwMAAAADMTYwAgAAAAQ0MDk0BAAAAAEwBwAAAAoxMi8zMC8yMDIyCAAAAAoxMi8zMS8yMDIxCQAAAAEw4oPDPkEg2wiuPiSuQSDbCC1DSVEuTkFTREFRR1M6R1BSRS5JUV9TVF9ERUJULjEwMDAwLjIwMjItMTItMzABAAAA2ZtbAgIAAAAHMTczLjQxOAEIAAAABQAAAAExAQAAAAstMjA2MTU5NDgxMwMAAAADMTYwAgAAAAQxMDQ2BAAAAAEwBwAAAAoxMi8zMC8yMDIyCAAAAAoxMi8zMS8yMDIxCQAAAAEw4oPD</t>
  </si>
  <si>
    <t>PkEg2wiUFySuQSDbCC1DSVEuTkFTREFRR1M6R1BSRS5JUV9MVF9ERUJULjEwMDAwLjIwMjItMTItMzABAAAA2ZtbAgIAAAAHNTE0LjAwNgEIAAAABQAAAAExAQAAAAstMjA2MTU5NDgxMwMAAAADMTYwAgAAAAQxMDQ5BAAAAAEwBwAAAAoxMi8zMC8yMDIyCAAAAAoxMi8zMS8yMDIxCQAAAAEw4oPDPkEg2wiUFySuQSDbCDNDSVEuTkFTREFRR1M6R1BSRS5JUV9SRVRVUk5fRVFVSVRZLjEwMDAwLjIwMjItMTItMzABAAAA2ZtbAgIAAAAHLTQuNjk5NgEIAAAABQAAAAExAQAAAAstMjA2MTU5NDgxMwMAAAADMTYwAgAAAAQ0MTI4BAAAAAEwBwAAAAoxMi8zMC8yMDIyCAAAAAoxMi8zMS8yMDIxCQAAAAEw4oPDPkEg2wia8COuQSDbCDFDSVEuTkFTREFRR1M6RkdFTi5JUV9FQklUX01BUkdJTi4xMDAwMC4yMDIyLTEyLTMwAQAAAERvAAACAAAACC05Ny4xMTkxAQgAAAAFAAAAATEBAAAACy0yMTEwMzAwNDIwAwAAAAMxNjACAAAABDQwNTMEAAAAATAHAAAACjEyLzMwLzIwMjIIAAAACjEyLzMxLzIwMjEJAAAAATDig8M+QSDbCNpTI65BINsIMkNJUS5OQVNEQVFHUzpGR0VOLklRX1RPVEFMX0VRVUlUWS4xMDAwMC4yMDIyLTEyLTMwAQAAAERvAAACAAAABzIyOS4xMTMBCAAAAAUAAAABMQEAAAALLTIxMTAzMDA0MjADAAAAAzE2MAIAAAAEMTI3NQQAAAABMAcAAAAKMTIvMzAvMjAyMggAAAAKMTIvMzEvMjAyMQkA</t>
  </si>
  <si>
    <t>AAABMOKDwz5BINsI2lMjrkEg2wguQ0lRLk5BU0RBUUdTOkZHRU4uSVFfTkVUX0RFQlQuMTAwMDAuMjAyMi0xMi0zMAEAAABEbwAAAgAAAAgtMjg3Ljg0MwEIAAAABQAAAAExAQAAAAstMjExMDMwMDQyMAMAAAADMTYwAgAAAAQ0MzY0BAAAAAEwBwAAAAoxMi8zMC8yMDIyCAAAAAoxMi8zMS8yMDIxCQAAAAEw4oPDPkEg2whOBiOuQSDbCDJDSVEuTkFTREFRR1M6Q0FSRy5JUV9HUk9TU19NQVJHSU4uMTAwMDAuMjAyMi0xMi0zMAEAAACNJ5kfAgAAAAc2OS4xNjM3AQgAAAAFAAAAATEBAAAACy0yMDU4OTM3OTI2AwAAAAMxNjACAAAABDQwNzQEAAAAATAHAAAACjEyLzMwLzIwMjIIAAAACjEyLzMxLzIwMjEJAAAAATDig8M+QSDbCD2RIq5BINsIMENJUS5OQVNEQVFHUzpDQVJHLklRX1RPVEFMX0xJQUIuMTAwMDAuMjAyMi0xMi0zMAEAAACNJ5kfAgAAAAcyNTEuOTI1AQgAAAAFAAAAATEBAAAACy0yMDU4OTM3OTI2AwAAAAMxNjACAAAABDEyNzYEAAAAATAHAAAACjEyLzMwLzIwMjIIAAAACjEyLzMxLzIwMjEJAAAAATDig8M+QSDbCES4Iq5BINsIL0NJUS5OQVNEQVFHUzpTTVRDLklRX1RPVEFMX1JFVi4xMDAwMC4yMDIyLTEyLTMwAQAAAAKeBAACAAAABzc0MC44NTgBCAAAAAUAAAABMQEAAAALLTIxMDgwNDQwMTYDAAAAAzE2MAIAAAACMjgEAAAAATAHAAAACjEyLzMwLzIwMjIIAAAACTEvMzAvMjAyMgkA</t>
  </si>
  <si>
    <t>AAABMOKDwz5BINsIPxwirkEg2wgyQ0lRLk5BU0RBUUdTOlNNVEMuSVFfVE9UQUxfQVNTRVRTLjEwMDAwLjIwMjItMTItMzABAAAAAp4EAAIAAAAIMTEzMC45MTEBCAAAAAUAAAABMQEAAAALLTIxMDgwNDQwMTYDAAAAAzE2MAIAAAAEMTAwNwQAAAABMAcAAAAKMTIvMzAvMjAyMggAAAAJMS8zMC8yMDIyCQAAAAEw4oPDPkEg2wg/HCKuQSDbCChDSVEuTkFTREFRR1M6U01UQy5JUV9SRS4xMDAwMC4yMDIyLTEyLTMwAQAAAAKeBAACAAAABjc5Ni44NgEIAAAABQAAAAExAQAAAAstMjEwODA0NDAxNgMAAAADMTYwAgAAAAQxMjIyBAAAAAEwBwAAAAoxMi8zMC8yMDIyCAAAAAkxLzMwLzIwMjIJAAAAATDig8M+QSDbCB/OIa5BINsIL0NJUS5OQVNEQVFHUzpTTVRDLklRX0RJVl9TSEFSRS4xMDAwMC4yMDIyLTEyLTMwAQAAAAKeBAADAAAAAADig8M+QSDbCB2nIa5BINsIL0NJUS5OQVNEQVFHUzpIRUVTLklRX05JX01BUkdJTi4xMDAwMC4yMDIyLTEyLTMwAQAAACb5AQACAAAABjkuNjQ4MQEIAAAABQAAAAExAQAAAAstMjA1OTc2ODE2MgMAAAADMTYwAgAAAAQ0MDk0BAAAAAEwBwAAAAoxMi8zMC8yMDIyCAAAAAoxMi8zMS8yMDIxCQAAAAEw4oPDPkEg2wgCWSGuQSDbCC1DSVEuTkFTREFRR1M6SEVFUy5JUV9TVF9ERUJULjEwMDAwLjIwMjItMTItMzABAAAAJvkBAAMAAAAAAOKDwz5BINsI+gohrkEg2wgtQ0lR</t>
  </si>
  <si>
    <t>Lk5BU0RBUUdTOkhFRVMuSVFfTFRfREVCVC4xMDAwMC4yMDIyLTEyLTMwAQAAACb5AQACAAAACDEyNjAuODkxAQgAAAAFAAAAATEBAAAACy0yMDU5NzY4MTYyAwAAAAMxNjACAAAABDEwNDkEAAAAATAHAAAACjEyLzMwLzIwMjIIAAAACjEyLzMxLzIwMjEJAAAAATDig8M+QSDbCPgxIa5BINsIM0NJUS5OQVNEQVFHUzpIRUVTLklRX1JFVFVSTl9FUVVJVFkuMTAwMDAuMjAyMi0xMi0zMAEAAAAm+QEAAgAAAAcyMi4zNjQyAQgAAAAFAAAAATEBAAAACy0yMDU5NzY4MTYyAwAAAAMxNjACAAAABDQxMjgEAAAAATAHAAAACjEyLzMwLzIwMjIIAAAACjEyLzMxLzIwMjEJAAAAATDig8M+QSDbCPoKIa5BINsIMUNJUS5OQVNEQVFHUzpOVENULklRX0VCSVRfTUFSR0lOLjEwMDAwLjIwMjItMTItMzABAAAAJ30AAAIAAAAGOC42MzgzAQgAAAAFAAAAATEBAAAACy0yMDYyNDM0NTk5AwAAAAMxNjACAAAABDQwNTMEAAAAATAHAAAACjEyLzMwLzIwMjIIAAAACjEyLzMxLzIwMjEJAAAAATDig8M+QSDbCN+VIK5BINsIMkNJUS5OQVNEQVFHUzpOVENULklRX1RPVEFMX0VRVUlUWS4xMDAwMC4yMDIyLTEyLTMwAQAAACd9AAACAAAACDIwNDcuNTg3AQgAAAAFAAAAATEBAAAACy0yMDYyNDM0NTk5AwAAAAMxNjACAAAABDEyNzUEAAAAATAHAAAACjEyLzMwLzIwMjIIAAAACjEyLzMxLzIwMjEJAAAAATDig8M+QSDbCMpuIK5B</t>
  </si>
  <si>
    <t>INsILkNJUS5OQVNEQVFHUzpOVENULklRX05FVF9ERUJULjEwMDAwLjIwMjItMTItMzABAAAAJ30AAAIAAAAILTEzNi4zNDIBCAAAAAUAAAABMQEAAAALLTIwNjI0MzQ1OTkDAAAAAzE2MAIAAAAENDM2NAQAAAABMAcAAAAKMTIvMzAvMjAyMggAAAAKMTIvMzEvMjAyMQkAAAABMOKDwz5BINsIw0cgrkEg2wgxQ0lRLk5BU0RBUUdTOk9EUC5JUV9HUk9TU19NQVJHSU4uMTAwMDAuMjAyMi0xMi0zMAEAAABkfgAAAgAAAAcyMi4wMDgyAQgAAAAFAAAAATEBAAAACy0yMDU4ODcyODg4AwAAAAMxNjACAAAABDQwNzQEAAAAATAHAAAACjEyLzMwLzIwMjIIAAAACjEyLzI1LzIwMjEJAAAAATDig8M+QSDbCKXSH65BINsIL0NJUS5OQVNEQVFHUzpPRFAuSVFfVE9UQUxfTElBQi4xMDAwMC4yMDIyLTEyLTMwAQAAAGR+AAACAAAABDM0MjcBCAAAAAUAAAABMQEAAAALLTIwNTg4NzI4ODgDAAAAAzE2MAIAAAAEMTI3NgQAAAABMAcAAAAKMTIvMzAvMjAyMggAAAAKMTIvMjUvMjAyMQkAAAABMOKDwz5BINsIp6sfrkEg2wgvQ0lRLk5BU0RBUUdTOlNXVFguSVFfVE9UQUxfUkVWLjEwMDAwLjIwMjItMTItMzABAAAA5NVhJAMAAAAAAOKDwz5BINsIcjYfrkEg2wgyQ0lRLk5BU0RBUUdTOlNXVFguSVFfVE9UQUxfQVNTRVRTLjEwMDAwLjIwMjItMTItMzABAAAA5NVhJAIAAAAHNDUyLjQ5NAEIAAAABQAAAAExAQAAAAstMjA1</t>
  </si>
  <si>
    <t>OTI2Mzk4MgMAAAADMTYwAgAAAAQxMDA3BAAAAAEwBwAAAAoxMi8zMC8yMDIyCAAAAAoxMi8zMS8yMDIxCQAAAAEw4oPDPkEg2whyNh+uQSDbCChDSVEuTkFTREFRR1M6U1dUWC5JUV9SRS4xMDAwMC4yMDIyLTEyLTMwAQAAAOTVYSQCAAAACC0yOTIuNTEzAQgAAAAFAAAAATEBAAAACy0yMDU5MjYzOTgyAwAAAAMxNjACAAAABDEyMjIEAAAAATAHAAAACjEyLzMwLzIwMjIIAAAACjEyLzMxLzIwMjEJAAAAATDig8M+QSDbCHI2H65BINsIL0NJUS5OQVNEQVFHUzpTV1RYLklRX0RJVl9TSEFSRS4xMDAwMC4yMDIyLTEyLTMwAQAAAOTVYSQDAAAAAADig8M+QSDbCFzoHq5BINsIL0NJUS5OQVNEQVFHUzpWSUNSLklRX05JX01BUkdJTi4xMDAwMC4yMDIyLTEyLTMwAQAAAJfCBAACAAAABjE1Ljc1NwEIAAAABQAAAAExAQAAAAstMjA1OTAxMDQ1MgMAAAADMTYwAgAAAAQ0MDk0BAAAAAEwBwAAAAoxMi8zMC8yMDIyCAAAAAoxMi8zMS8yMDIxCQAAAAEw4oPDPkEg2whImh6uQSDbCC1DSVEuTkFTREFRR1M6VklDUi5JUV9TVF9ERUJULjEwMDAwLjIwMjItMTItMzABAAAAl8IEAAMAAAAAAOKDwz5BINsIEnMerkEg2wgtQ0lRLk5BU0RBUUdTOlZJQ1IuSVFfTFRfREVCVC4xMDAwMC4yMDIyLTEyLTMwAQAAAJfCBAADAAAAAADig8M+QSDbCBJzHq5BINsIM0NJUS5OQVNEQVFHUzpWSUNSLklRX1JFVFVSTl9FUVVJVFku</t>
  </si>
  <si>
    <t>MTAwMDAuMjAyMi0xMi0zMAEAAACXwgQAAgAAAAcxNC42MTI4AQgAAAAFAAAAATEBAAAACy0yMDU5MDEwNDUyAwAAAAMxNjACAAAABDQxMjgEAAAAATAHAAAACjEyLzMwLzIwMjIIAAAACjEyLzMxLzIwMjEJAAAAATDig8M+QSDbCCklHq5BINsIMUNJUS5OQVNEQVFHTTpNT1JGLklRX0VCSVRfTUFSR0lOLjEwMDAwLjIwMjItMTItMzABAAAAjyqRFAMAAAACTk0BCAAAAAUAAAABMQEAAAALLTIwNTk5MTc5NTADAAAAAzE2MAIAAAAENDA1MwQAAAABMAcAAAAKMTIvMzAvMjAyMggAAAAKMTIvMzEvMjAyMQkAAAABMOKDwz5BINsIBIkdrkEg2wgyQ0lRLk5BU0RBUUdNOk1PUkYuSVFfVE9UQUxfRVFVSVRZLjEwMDAwLjIwMjItMTItMzABAAAAjyqRFAIAAAAHMzM2LjY5OQEIAAAABQAAAAExAQAAAAstMjA1OTkxNzk1MAMAAAADMTYwAgAAAAQxMjc1BAAAAAEwBwAAAAoxMi8zMC8yMDIyCAAAAAoxMi8zMS8yMDIxCQAAAAEw4oPDPkEg2wgJsB2uQSDbCC5DSVEuTkFTREFRR006TU9SRi5JUV9ORVRfREVCVC4xMDAwMC4yMDIyLTEyLTMwAQAAAI8qkRQCAAAACC00MDMuMDg2AQgAAAAFAAAAATEBAAAACy0yMDU5OTE3OTUwAwAAAAMxNjACAAAABDQzNjQEAAAAATAHAAAACjEyLzMwLzIwMjIIAAAACjEyLzMxLzIwMjEJAAAAATDig8M+QSDbCPNhHa5BINsIMkNJUS5OQVNEQVFHUzpCR0NQLklRX0dST1NTX01BUkdJ</t>
  </si>
  <si>
    <t>Ti4xMDAwMC4yMDIyLTEyLTMwAQAAANBrAQACAAAABjg5LjQwMgEIAAAABQAAAAExAQAAAAstMjA1ODU5Njc5OQMAAAADMTYwAgAAAAQ0MDc0BAAAAAEwBwAAAAoxMi8zMC8yMDIyCAAAAAoxMi8zMS8yMDIxCQAAAAEw4oPDPkEg2wjX7ByuQSDbCDBDSVEuTkFTREFRR1M6QkdDUC5JUV9UT1RBTF9MSUFCLjEwMDAwLjIwMjItMTItMzABAAAA0GsBAAIAAAAHMjY2MC4wOQEIAAAABQAAAAExAQAAAAstMjA1ODU5Njc5OQMAAAADMTYwAgAAAAQxMjc2BAAAAAEwBwAAAAoxMi8zMC8yMDIyCAAAAAoxMi8zMS8yMDIxCQAAAAEw4oPDPkEg2wjX7ByuQSDbCC9DSVEuTkFTREFRR1M6Q0FLRS5JUV9UT1RBTF9SRVYuMTAwMDAuMjAyMi0xMi0zMAEAAAAI4AQAAgAAAAcyOTI3LjU0AQgAAAAFAAAAATEBAAAACy0yMDU5MjQ5Mjk2AwAAAAMxNjACAAAAAjI4BAAAAAEwBwAAAAoxMi8zMC8yMDIyCAAAAAoxMi8yOC8yMDIxCQAAAAEw7arDPkEg2wi3dxyuQSDbCDJDSVEuTkFTREFRR1M6Q0FLRS5JUV9UT1RBTF9BU1NFVFMuMTAwMDAuMjAyMi0xMi0zMAEAAAAI4AQAAgAAAAgyNzk4LjEyNQEIAAAABQAAAAExAQAAAAstMjA1OTI0OTI5NgMAAAADMTYwAgAAAAQxMDA3BAAAAAEwBwAAAAoxMi8zMC8yMDIyCAAAAAoxMi8yOC8yMDIxCQAAAAEw7arDPkEg2wi3dxyuQSDbCChDSVEuTkFTREFRR1M6Q0FLRS5JUV9SRS4xMDAw</t>
  </si>
  <si>
    <t>MC4yMDIyLTEyLTMwAQAAAAjgBAACAAAABzExNjkuMTUBCAAAAAUAAAABMQEAAAALLTIwNTkyNDkyOTYDAAAAAzE2MAIAAAAEMTIyMgQAAAABMAcAAAAKMTIvMzAvMjAyMggAAAAKMTIvMjgvMjAyMQkAAAABMO2qwz5BINsIpCkcrkEg2wgvQ0lRLk5BU0RBUUdTOkNBS0UuSVFfRElWX1NIQVJFLjEwMDAwLjIwMjItMTItMzABAAAACOAEAAMAAAAAAO2qwz5BINsImgIcrkEg2wguQ0lRLk5BU0RBUUdTOklBUy5JUV9OSV9NQVJHSU4uMTAwMDAuMjAyMi0xMi0zMAEAAAAPgGgEAgAAAAgtMTYuMjA4NgEIAAAABQAAAAExAQAAAAstMjA1ODc1OTg1OAMAAAADMTYwAgAAAAQ0MDk0BAAAAAEwBwAAAAoxMi8zMC8yMDIyCAAAAAoxMi8zMS8yMDIxCQAAAAEw7arDPkEg2whZtBuuQSDbCCxDSVEuTkFTREFRR1M6SUFTLklRX1NUX0RFQlQuMTAwMDAuMjAyMi0xMi0zMAEAAAAPgGgEAgAAAAUxLjk3NgEIAAAABQAAAAExAQAAAAstMjA1ODc1OTg1OAMAAAADMTYwAgAAAAQxMDQ2BAAAAAEwBwAAAAoxMi8zMC8yMDIyCAAAAAoxMi8zMS8yMDIxCQAAAAEw7arDPkEg2whAZhuuQSDbCCxDSVEuTkFTREFRR1M6SUFTLklRX0xUX0RFQlQuMTAwMDAuMjAyMi0xMi0zMAEAAAAPgGgEAgAAAAcyNDIuNzk4AQgAAAAFAAAAATEBAAAACy0yMDU4NzU5ODU4AwAAAAMxNjACAAAABDEwNDkEAAAAATAHAAAACjEyLzMwLzIwMjIIAAAA</t>
  </si>
  <si>
    <t>CjEyLzMxLzIwMjEJAAAAATDtqsM+QSDbCEqNG65BINsIMkNJUS5OQVNEQVFHUzpJQVMuSVFfUkVUVVJOX0VRVUlUWS4xMDAwMC4yMDIyLTEyLTMwAQAAAA+AaAQCAAAABy04Ljc0OTIBCAAAAAUAAAABMQEAAAALLTIwNTg3NTk4NTgDAAAAAzE2MAIAAAAENDEyOAQAAAABMAcAAAAKMTIvMzAvMjAyMggAAAAKMTIvMzEvMjAyMQkAAAABMO2qwz5BINsIQGYbrkEg2wgxQ0lRLk5BU0RBUUdTOkxJTEEuSVFfRUJJVF9NQVJHSU4uMTAwMDAuMjAyMi0xMi0zMAEAAAD9RzkRAgAAAAcxNC41NDg4AQgAAAAFAAAAATEBAAAACy0yMDYwMDY1MTg2AwAAAAMxNjACAAAABDQwNTMEAAAAATAHAAAACjEyLzMwLzIwMjIIAAAACjEyLzMxLzIwMjEJAAAAATDtqsM+QSDbCBvKGq5BINsIMkNJUS5OQVNEQVFHUzpMSUxBLklRX1RPVEFMX0VRVUlUWS4xMDAwMC4yMDIyLTEyLTMwAQAAAP1HORECAAAABjI4OTcuNAEIAAAABQAAAAExAQAAAAstMjA2MDA2NTE4NgMAAAADMTYwAgAAAAQxMjc1BAAAAAEwBwAAAAoxMi8zMC8yMDIyCAAAAAoxMi8zMS8yMDIxCQAAAAEw7arDPkEg2wgbyhquQSDbCC5DSVEuTkFTREFRR1M6TElMQS5JUV9ORVRfREVCVC4xMDAwMC4yMDIyLTEyLTMwAQAAAP1HORECAAAABjcxNDIuNQEIAAAABQAAAAExAQAAAAstMjA2MDA2NTE4NgMAAAADMTYwAgAAAAQ0MzY0BAAAAAEwBwAAAAoxMi8zMC8yMDIy</t>
  </si>
  <si>
    <t>CAAAAAoxMi8zMS8yMDIxCQAAAAEw7arDPkEg2wgNoxquQSDbCDJDSVEuTkFTREFRR1M6UExBWS5JUV9HUk9TU19NQVJHSU4uMTAwMDAuMjAyMi0xMi0zMAEAAABQGZoHAgAAAAYzMS4zNzYBCAAAAAUAAAABMQEAAAALLTIxMDY0MTgxNjcDAAAAAzE2MAIAAAAENDA3NAQAAAABMAcAAAAKMTIvMzAvMjAyMggAAAAJMS8zMC8yMDIyCQAAAAEw7arDPkEg2wjuLRquQSDbCDBDSVEuTkFTREFRR1M6UExBWS5JUV9UT1RBTF9MSUFCLjEwMDAwLjIwMjItMTItMzABAAAAUBmaBwIAAAAHMjA3MC4zMwEIAAAABQAAAAExAQAAAAstMjEwNjQxODE2NwMAAAADMTYwAgAAAAQxMjc2BAAAAAEwBwAAAAoxMi8zMC8yMDIyCAAAAAkxLzMwLzIwMjIJAAAAATDtqsM+QSDbCOEGGq5BINsIL0NJUS5OQVNEQVFHUzpUVEVDLklRX1RPVEFMX1JFVi4xMDAwMC4yMDIyLTEyLTMwAQAAADJSBQACAAAACDIyNzMuMDYyAQgAAAAFAAAAATEBAAAACy0yMDU5MTg3NzIzAwAAAAMxNjACAAAAAjI4BAAAAAEwBwAAAAoxMi8zMC8yMDIyCAAAAAoxMi8zMS8yMDIxCQAAAAEw7arDPkEg2wjPuBmuQSDbCDJDSVEuTkFTREFRR1M6VFRFQy5JUV9UT1RBTF9BU1NFVFMuMTAwMDAuMjAyMi0xMi0zMAEAAAAyUgUAAgAAAAgxOTk2LjgwNAEIAAAABQAAAAExAQAAAAstMjA1OTE4NzcyMwMAAAADMTYwAgAAAAQxMDA3BAAAAAEwBwAAAAoxMi8zMC8y</t>
  </si>
  <si>
    <t>MDIyCAAAAAoxMi8zMS8yMDIxCQAAAAEw7arDPkEg2wjIkRmuQSDbCChDSVEuTkFTREFRR1M6VFRFQy5JUV9SRS4xMDAwMC4yMDIyLTEyLTMwAQAAADJSBQACAAAABzg1Ni4wNjUBCAAAAAUAAAABMQEAAAALLTIwNTkxODc3MjMDAAAAAzE2MAIAAAAEMTIyMgQAAAABMAcAAAAKMTIvMzAvMjAyMggAAAAKMTIvMzEvMjAyMQkAAAABMO2qwz5BINsIyJEZrkEg2wgvQ0lRLk5BU0RBUUdTOlRURUMuSVFfRElWX1NIQVJFLjEwMDAwLjIwMjItMTItMzABAAAAMlIFAAIAAAADMC45AQgAAAAFAAAAATEBAAAACy0yMDU5MTg3NzIzAwAAAAMxNjACAAAABDMwNTgEAAAAATAHAAAACjEyLzMwLzIwMjIIAAAACjEyLzMxLzIwMjEJAAAAATDtqsM+QSDbCK9DGa5BINsIL0NJUS5OQVNEQVFHUzpSTlNULklRX05JX01BUkdJTi4xMDAwMC4yMDIyLTEyLTMwAQAAAGdzBQACAAAABzI2Ljk1MDMBCAAAAAUAAAABMQEAAAALLTIwNTkyNjY1NzADAAAAAzE2MAIAAAAENDA5NAQAAAABMAcAAAAKMTIvMzAvMjAyMggAAAAKMTIvMzEvMjAyMQkAAAABMO2qwz5BINsIm/UYrkEg2wgtQ0lRLk5BU0RBUUdTOlJOU1QuSVFfU1RfREVCVC4xMDAwMC4yMDIyLTEyLTMwAQAAAGdzBQACAAAABTI3Ljc1AQgAAAAFAAAAATEBAAAACy0yMDU5MjY2NTcwAwAAAAMxNjACAAAABDEwNDYEAAAAATAHAAAACjEyLzMwLzIwMjIIAAAACjEyLzMxLzIw</t>
  </si>
  <si>
    <t>MjEJAAAAATDtqsM+QSDbCJHOGK5BINsILUNJUS5OQVNEQVFHUzpSTlNULklRX0xUX0RFQlQuMTAwMDAuMjAyMi0xMi0zMAEAAABncwUAAgAAAAc0NzEuMjA5AQgAAAAFAAAAATEBAAAACy0yMDU5MjY2NTcwAwAAAAMxNjACAAAABDEwNDkEAAAAATAHAAAACjEyLzMwLzIwMjIIAAAACjEyLzMxLzIwMjEJAAAAATDtqsM+QSDbCJHOGK5BINsIM0NJUS5OQVNEQVFHUzpSTlNULklRX1JFVFVSTl9FUVVJVFkuMTAwMDAuMjAyMi0xMi0zMAEAAABncwUAAgAAAAY4LjEwMDcBCAAAAAUAAAABMQEAAAALLTIwNTkyNjY1NzADAAAAAzE2MAIAAAAENDEyOAQAAAABMAcAAAAKMTIvMzAvMjAyMggAAAAKMTIvMzEvMjAyMQkAAAABMO2qwz5BINsIiKcYrkEg2wgxQ0lRLk5BU0RBUUNNOlhQRUwuSVFfRUJJVF9NQVJHSU4uMTAwMDAuMjAyMi0xMi0zMAEAAAAfBKcAAgAAAAYxNS40NzMBCAAAAAUAAAABMQEAAAALLTIwNTkyNDk1NzQDAAAAAzE2MAIAAAAENDA1MwQAAAABMAcAAAAKMTIvMzAvMjAyMggAAAAKMTIvMzEvMjAyMQkAAAABMO2qwz5BINsIYgsYrkEg2wgyQ0lRLk5BU0RBUUNNOlhQRUwuSVFfVE9UQUxfRVFVSVRZLjEwMDAwLjIwMjItMTItMzABAAAAHwSnAAIAAAAGODQuNDYyAQgAAAAFAAAAATEBAAAACy0yMDU5MjQ5NTc0AwAAAAMxNjACAAAABDEyNzUEAAAAATAHAAAACjEyLzMwLzIwMjIIAAAACjEyLzMx</t>
  </si>
  <si>
    <t>LzIwMjEJAAAAATDtqsM+QSDbCGILGK5BINsILkNJUS5OQVNEQVFDTTpYUEVMLklRX05FVF9ERUJULjEwMDAwLjIwMjItMTItMzABAAAAHwSnAAIAAAAGMjguNjE1AQgAAAAFAAAAATEBAAAACy0yMDU5MjQ5NTc0AwAAAAMxNjACAAAABDQzNjQEAAAAATAHAAAACjEyLzMwLzIwMjIIAAAACjEyLzMxLzIwMjEJAAAAATDtqsM+QSDbCFbkF65BINsIMkNJUS5OQVNEQVFHUzpMQVVSLklRX0dST1NTX01BUkdJTi4xMDAwMC4yMDIyLTEyLTMwAQAAALeIAAACAAAABzQzLjkwOTQBCAAAAAUAAAABMQEAAAALLTIwNTk5Mjc1NzUDAAAAAzE2MAIAAAAENDA3NAQAAAABMAcAAAAKMTIvMzAvMjAyMggAAAAKMTIvMzEvMjAyMQkAAAABMO2qwz5BINsIMm8XrkEg2wgwQ0lRLk5BU0RBUUdTOkxBVVIuSVFfVE9UQUxfTElBQi4xMDAwMC4yMDIyLTEyLTMwAQAAALeIAAACAAAACDEwNzAuMDM4AQgAAAAFAAAAATEBAAAACy0yMDU5OTI3NTc1AwAAAAMxNjACAAAABDEyNzYEAAAAATAHAAAACjEyLzMwLzIwMjIIAAAACjEyLzMxLzIwMjEJAAAAATDtqsM+QSDbCDJvF65BINsILkNJUS5OQVNEQVFHUzpTVkMuSVFfVE9UQUxfUkVWLjEwMDAwLjIwMjItMTItMzABAAAABjEFAAIAAAAHMTQ5NS41OAEIAAAABQAAAAExAQAAAAstMjA1OTE3NDU5NwMAAAADMTYwAgAAAAIyOAQAAAABMAcAAAAKMTIvMzAvMjAyMggAAAAKMTIvMzEv</t>
  </si>
  <si>
    <t>MjAyMQkAAAABMO2qwz5BINsID9MWrkEg2wgxQ0lRLk5BU0RBUUdTOlNWQy5JUV9UT1RBTF9BU1NFVFMuMTAwMDAuMjAyMi0xMi0zMAEAAAAGMQUAAgAAAAg5MTUzLjMxNQEIAAAABQAAAAExAQAAAAstMjA1OTE3NDU5NwMAAAADMTYwAgAAAAQxMDA3BAAAAAEwBwAAAAoxMi8zMC8yMDIyCAAAAAoxMi8zMS8yMDIxCQAAAAEw7arDPkEg2wgW+hauQSDbCCdDSVEuTkFTREFRR1M6U1ZDLklRX1JFLjEwMDAwLjIwMjItMTItMzABAAAABjEFAAMAAAAAAO2qwz5BINsIAawWrkEg2wguQ0lRLk5BU0RBUUdTOlNWQy5JUV9ESVZfU0hBUkUuMTAwMDAuMjAyMi0xMi0zMAEAAAAGMQUAAgAAAAQwLjA0AQgAAAAFAAAAATEBAAAACy0yMDU5MTc0NTk3AwAAAAMxNjACAAAABDMwNTgEAAAAATAHAAAACjEyLzMwLzIwMjIIAAAACjEyLzMxLzIwMjEJAAAAATDtqsM+QSDbCAKFFq5BINsIL0NJUS5OQVNEQVFHUzpFVkNNLklRX05JX01BUkdJTi4xMDAwMC4yMDIyLTEyLTMwAQAAACTKCSgCAAAABy0xNi43MjMBCAAAAAUAAAABMQEAAAALLTIxMDgyOTI1MTADAAAAAzE2MAIAAAAENDA5NAQAAAABMAcAAAAKMTIvMzAvMjAyMggAAAAKMTIvMzEvMjAyMQkAAAABMO2qwz5BINsI2Q8WrkEg2wgtQ0lRLk5BU0RBUUdTOkVWQ00uSVFfU1RfREVCVC4xMDAwMC4yMDIyLTEyLTMwAQAAACTKCSgDAAAAAADtqsM+QSDbCMLBFa5BINsI</t>
  </si>
  <si>
    <t>LUNJUS5OQVNEQVFHUzpFVkNNLklRX0xUX0RFQlQuMTAwMDAuMjAyMi0xMi0zMAEAAAAkygkoAgAAAAc1MzUuMTg0AQgAAAAFAAAAATEBAAAACy0yMTA4MjkyNTEwAwAAAAMxNjACAAAABDEwNDkEAAAAATAHAAAACjEyLzMwLzIwMjIIAAAACjEyLzMxLzIwMjEJAAAAATDtqsM+QSDbCM3oFa5BINsIM0NJUS5OQVNEQVFHUzpFVkNNLklRX1JFVFVSTl9FUVVJVFkuMTAwMDAuMjAyMi0xMi0zMAEAAAAkygkoAgAAAAgtMTAuODkzOQEIAAAABQAAAAExAQAAAAstMjEwODI5MjUxMAMAAAADMTYwAgAAAAQ0MTI4BAAAAAEwBwAAAAoxMi8zMC8yMDIyCAAAAAoxMi8zMS8yMDIxCQAAAAEw7arDPkEg2wjCwRWuQSDbCDFDSVEuTkFTREFRR1M6QUxHVC5JUV9FQklUX01BUkdJTi4xMDAwMC4yMDIyLTEyLTMwAQAAAAcsCgACAAAABjQuMjA2MwEIAAAABQAAAAExAQAAAAstMjA1OTAxMDQ0MQMAAAADMTYwAgAAAAQ0MDUzBAAAAAEwBwAAAAoxMi8zMC8yMDIyCAAAAAoxMi8zMS8yMDIxCQAAAAEw7arDPkEg2wiqTBWuQSDbCDJDSVEuTkFTREFRR1M6QUxHVC5JUV9UT1RBTF9FUVVJVFkuMTAwMDAuMjAyMi0xMi0zMAEAAAAHLAoAAgAAAAgxMjIzLjU1MgEIAAAABQAAAAExAQAAAAstMjA1OTAxMDQ0MQMAAAADMTYwAgAAAAQxMjc1BAAAAAEwBwAAAAoxMi8zMC8yMDIyCAAAAAoxMi8zMS8yMDIxCQAAAAEw7arDPkEg2wie</t>
  </si>
  <si>
    <t>JRWuQSDbCC5DSVEuTkFTREFRR1M6QUxHVC5JUV9ORVRfREVCVC4xMDAwMC4yMDIyLTEyLTMwAQAAAAcsCgACAAAABzY5My44MzEBCAAAAAUAAAABMQEAAAALLTIwNTkwMTA0NDEDAAAAAzE2MAIAAAAENDM2NAQAAAABMAcAAAAKMTIvMzAvMjAyMggAAAAKMTIvMzEvMjAyMQkAAAABMO2qwz5BINsIkf4UrkEg2wgyQ0lRLk5BU0RBUUdNOlhOQ1IuSVFfR1JPU1NfTUFSR0lOLjEwMDAwLjIwMjItMTItMzABAAAAploLAAIAAAAHMzAuMDI1NgEIAAAABQAAAAExAQAAAAstMjA1OTM4MDI2NwMAAAADMTYwAgAAAAQ0MDc0BAAAAAEwBwAAAAoxMi8zMC8yMDIyCAAAAAoxMi8zMS8yMDIxCQAAAAEw7arDPkEg2wiliRSuQSDbCDBDSVEuTkFTREFRR006WE5DUi5JUV9UT1RBTF9MSUFCLjEwMDAwLjIwMjItMTItMzABAAAAploLAAIAAAAHMTA0LjcwNwEIAAAABQAAAAExAQAAAAstMjA1OTM4MDI2NwMAAAADMTYwAgAAAAQxMjc2BAAAAAEwBwAAAAoxMi8zMC8yMDIyCAAAAAoxMi8zMS8yMDIxCQAAAAEw7arDPkEg2wihYhSuQSDbCC9DSVEuTkFTREFRR1M6UExSWC5JUV9UT1RBTF9SRVYuMTAwMDAuMjAyMi0xMi0zMAEAAABtEW4TAgAAAAU3LjU3MgEIAAAABQAAAAExAQAAAAstMjEwOTY1Njg5NwMAAAADMTYwAgAAAAIyOAQAAAABMAcAAAAKMTIvMzAvMjAyMggAAAAKMTIvMzEvMjAyMQkAAAABMO2qwz5BINsIhhQU</t>
  </si>
  <si>
    <t>rkEg2wgyQ0lRLk5BU0RBUUdTOlBMUlguSVFfVE9UQUxfQVNTRVRTLjEwMDAwLjIwMjItMTItMzABAAAAbRFuEwIAAAAHMjIxLjIxNQEIAAAABQAAAAExAQAAAAstMjEwOTY1Njg5NwMAAAADMTYwAgAAAAQxMDA3BAAAAAEwBwAAAAoxMi8zMC8yMDIyCAAAAAoxMi8zMS8yMDIxCQAAAAEw7arDPkEg2wiD7ROuQSDbCChDSVEuTkFTREFRR1M6UExSWC5JUV9SRS4xMDAwMC4yMDIyLTEyLTMwAQAAAG0RbhMCAAAACC0yMTUuMDkxAQgAAAAFAAAAATEBAAAACy0yMTA5NjU2ODk3AwAAAAMxNjACAAAABDEyMjIEAAAAATAHAAAACjEyLzMwLzIwMjIIAAAACjEyLzMxLzIwMjEJAAAAATDtqsM+QSDbCIPtE65BINsIL0NJUS5OQVNEQVFHUzpQTFJYLklRX0RJVl9TSEFSRS4xMDAwMC4yMDIyLTEyLTMwAQAAAG0RbhMDAAAAAADtqsM+QSDbCGqfE65BINsILENJUS5OQVNEQVFHUzpJQVMuSVFfUEVfRVhDTC4xMDAwMC4yMDIyLTEyLTMwAQAAAA+AaAQDAAAAAk5NAQcAAAAFAAAAATEBAAAACy0yMTA5NzI3MTM1AwAAAAEwAgAAAAYxMDAwNjYEAAAAATAHAAAACjEyLzMwLzIwMjIIAAAACjEyLzMwLzIwMjKF0gE/QSDbCAA9ua5BINsILkNJUS5OQVNEQVFHUzpMSUxBLklRX1RFVl9FQklULjEwMDAwLjIwMjItMTItMzABAAAA/Uc5EQIAAAAQMTMuOTE1NjA3NDY4MDMyMQEHAAAABQAAAAExAQAAAAstMjExMTMzMDUyOQMA</t>
  </si>
  <si>
    <t>AAABMAIAAAAGMTAwMDYyBAAAAAEwBwAAAAoxMi8zMC8yMDIyCAAAAAoxMi8zMC8yMDIyhdIBP0Eg2wipoLiuQSDbCDBDSVEuTkFTREFRR1M6UExBWS5JUV9URVZfRUJJVERBLjEwMDAwLjIwMjItMTItMzABAAAAUBmaBwIAAAAQOS4wMzAyODgxNTYwODU0NAEHAAAABQAAAAExAQAAAAstMjEwNjQxODE2NwMAAAABMAIAAAAGMTAwMDYzBAAAAAEwBwAAAAoxMi8zMC8yMDIyCAAAAAoxMi8zMC8yMDIyhdIBP0Eg2whz3beuQSDbCDFDSVEuTkFTREFRR1M6UExBWS5JUV9QUklDRV9TQUxFUy4xMDAwMC4yMDIyLTEyLTMwAQAAAFAZmgcCAAAAEDEuMzA4MzQ1NDEyNjM5NzQBBwAAAAUAAAABMQEAAAALLTIxMDY0MTgxNjcDAAAAATACAAAABTM4OTU4BAAAAAEwBwAAAAoxMi8zMC8yMDIyCAAAAAoxMi8zMC8yMDIyhdIBP0Eg2wiDBLiuQSDbCDNDSVEuTkFTREFRR1M6VFRFQy5JUV9URVZfVE9UQUxfUkVWLjEwMDAwLjIwMjItMTItMzABAAAAMlIFAAIAAAAQMS4zNDA0NDY4NzAzMDUzNAEHAAAABQAAAAExAQAAAAstMjEwOTYxMzQ2MQMAAAABMAIAAAAGMTAwMDYxBAAAAAEwBwAAAAoxMi8zMC8yMDIyCAAAAAoxMi8zMC8yMDIyhdIBP0Eg2whAGreuQSDbCClDSVEuTkFTREFRR1M6VFRFQy5JUV9QQlYuMTAwMDAuMjAyMi0xMi0zMAEAAAAyUgUAAgAAAA8zLjk3MDkyNzczMzk3NDMBBwAAAAUAAAABMQEAAAALLTIx</t>
  </si>
  <si>
    <t>MDk2MTM0NjEDAAAAATACAAAABjEwMDA2NwQAAAABMAcAAAAKMTIvMzAvMjAyMggAAAAKMTIvMzAvMjAyMoXSAT9BINsITkG3rkEg2wgtQ0lRLk5BU0RBUUdTOlJOU1QuSVFfUEVfRVhDTC4xMDAwMC4yMDIyLTEyLTMwAQAAAGdzBQACAAAAEDEyLjA0ODA4MDc4NDY0MTMBBwAAAAUAAAABMQEAAAALLTIxMDk5NDIxNjcDAAAAATACAAAABjEwMDA2NgQAAAABMAcAAAAKMTIvMzAvMjAyMggAAAAKMTIvMzAvMjAyMoXSAT9BINsIDFe2rkEg2wguQ0lRLk5BU0RBUUNNOlhQRUwuSVFfVEVWX0VCSVQuMTAwMDAuMjAyMi0xMi0zMAEAAAAfBKcAAgAAABA0Mi4xMjIyNDE4MDkxMDY4AQcAAAAFAAAAATEBAAAACy0yMTEwMzY3MTQyAwAAAAEwAgAAAAYxMDAwNjIEAAAAATAHAAAACjEyLzMwLzIwMjIIAAAACjEyLzMwLzIwMjKF0gE/QSDbCO3hta5BINsIMENJUS5OQVNEQVFHUzpMQVVSLklRX1RFVl9FQklUREEuMTAwMDAuMjAyMi0xMi0zMAEAAAC3iAAAAgAAABA1LjMwMTEyODQyMzAxODc4AQcAAAAFAAAAATEBAAAACy0yMTEwOTMxNTY5AwAAAAEwAgAAAAYxMDAwNjMEAAAAATAHAAAACjEyLzMwLzIwMjIIAAAACjEyLzMwLzIwMjKF0gE/QSDbCMdFta5BINsIMUNJUS5OQVNEQVFHUzpMQVVSLklRX1BSSUNFX1NBTEVTLjEwMDAwLjIwMjItMTItMzABAAAAt4gAAAIAAAAQMS42NzkyNDUwMDMwNjc4NQEHAAAABQAA</t>
  </si>
  <si>
    <t>AAExAQAAAAstMjExMDkzMTU2OQMAAAABMAIAAAAFMzg5NTgEAAAAATAHAAAACjEyLzMwLzIwMjIIAAAACjEyLzMwLzIwMjKF0gE/QSDbCMdFta5BINsIMkNJUS5OQVNEQVFHUzpTVkMuSVFfVEVWX1RPVEFMX1JFVi4xMDAwMC4yMDIyLTEyLTMwAQAAAAYxBQACAAAAEDQuNjA0NTY3Mjk0MTgwMTgBBwAAAAUAAAABMQEAAAALLTIxMTEwMDgzNzYDAAAAATACAAAABjEwMDA2MQQAAAABMAcAAAAKMTIvMzAvMjAyMggAAAAKMTIvMzAvMjAyMoXSAT9BINsIoKm0rkEg2wgoQ0lRLk5BU0RBUUdTOlNWQy5JUV9QQlYuMTAwMDAuMjAyMi0xMi0zMAEAAAAGMQUAAgAAABAwLjc3MzgxNzU3OTY3MDU3AQcAAAAFAAAAATEBAAAACy0yMTExMDA4Mzc2AwAAAAEwAgAAAAYxMDAwNjcEAAAAATAHAAAACjEyLzMwLzIwMjIIAAAACjEyLzMwLzIwMjKF0gE/QSDbCI1btK5BINsILUNJUS5OQVNEQVFHUzpFVkNNLklRX1BFX0VYQ0wuMTAwMDAuMjAyMi0xMi0zMAEAAAAkygkoAwAAAAJOTQEHAAAABQAAAAExAQAAAAstMjEwODI5MjUxMAMAAAABMAIAAAAGMTAwMDY2BAAAAAEwBwAAAAoxMi8zMC8yMDIyCAAAAAoxMi8zMC8yMDIyhdIBP0Eg2whev7OuQSDbCC5DSVEuTkFTREFRR1M6QUxHVC5JUV9URVZfRUJJVC4xMDAwMC4yMDIyLTEyLTMwAQAAAAcsCgACAAAAEDMyLjY5OTU4MTI2MTY5MjcBBwAAAAUAAAABMQEAAAALLTIx</t>
  </si>
  <si>
    <t>MDk5NDE4MTYDAAAAATACAAAABjEwMDA2MgQAAAABMAcAAAAKMTIvMzAvMjAyMggAAAAKMTIvMzAvMjAyMoXSAT9BINsINyOzrkEg2wgwQ0lRLk5BU0RBUUdNOlhOQ1IuSVFfVEVWX0VCSVREQS4xMDAwMC4yMDIyLTEyLTMwAQAAAKZaCwACAAAAEDE2LjQ0MTA0MDcyMzc3NzIBBwAAAAUAAAABMQEAAAALLTIxMTA1NDY0MTEDAAAAATACAAAABjEwMDA2MwQAAAABMAcAAAAKMTIvMzAvMjAyMggAAAAKMTIvMzAvMjAyMoXSAT9BINsIA2CyrkEg2wgxQ0lRLk5BU0RBUUdNOlhOQ1IuSVFfUFJJQ0VfU0FMRVMuMTAwMDAuMjAyMi0xMi0zMAEAAACmWgsAAgAAABA1LjUyNTc5MTU4OTgwNDYyAQcAAAAFAAAAATEBAAAACy0yMTEwNTQ2NDExAwAAAAEwAgAAAAUzODk1OAQAAAABMAcAAAAKMTIvMzAvMjAyMggAAAAKMTIvMzAvMjAyMoXSAT9BINsIFYeyrkEg2wgzQ0lRLk5BU0RBUUdTOlBMUlguSVFfVEVWX1RPVEFMX1JFVi4xMDAwMC4yMDIyLTEyLTMwAQAAAG0RbhMCAAAAEDc5LjEwMTEwNTI5MTg2NDgBBwAAAAUAAAABMQEAAAALLTIxMDk2NTY4OTcDAAAAATACAAAABjEwMDA2MQQAAAABMAcAAAAKMTIvMzAvMjAyMggAAAAKMTIvMzAvMjAyMoXSAT9BINsI3cOxrkEg2wgpQ0lRLk5BU0RBUUdTOlBMUlguSVFfUEJWLjEwMDAwLjIwMjItMTItMzABAAAAbRFuEwIAAAAQMy41MDM5Mzc0NDMyMDYwMwEHAAAABQAA</t>
  </si>
  <si>
    <t>AAExAQAAAAstMjEwOTY1Njg5NwMAAAABMAIAAAAGMTAwMDY3BAAAAAEwBwAAAAoxMi8zMC8yMDIyCAAAAAoxMi8zMC8yMDIyhdIBP0Eg2wjdw7GuQSDbCC1DSVEuTkFTREFRR006S1lNUi5JUV9QRV9FWENMLjEwMDAwLjIwMjItMTItMzABAAAAC5BPIAMAAAACTk0BBwAAAAUAAAABMQEAAAALLTIxMTEwODYwNjADAAAAATACAAAABjEwMDA2NgQAAAABMAcAAAAKMTIvMzAvMjAyMggAAAAKMTIvMzAvMjAyMoXSAT9BINsIz9mwrkEg2wguQ0lRLk5BU0RBUUdTOlBDUlguSVFfVEVWX0VCSVQuMTAwMDAuMjAyMi0xMi0zMAEAAAB0awAAAgAAABAxNy4wNDY4NTA3MzcyMzA0AQcAAAAFAAAAATEBAAAACy0yMTEwMDgzNjIyAwAAAAEwAgAAAAYxMDAwNjIEAAAAATAHAAAACjEyLzMwLzIwMjIIAAAACjEyLzMwLzIwMjKF0gE/QSDbCKI9sK5BINsIMENJUS5OQVNEQVFHUzpTREdSLklRX1RFVl9FQklUREEuMTAwMDAuMjAyMi0xMi0zMAEAAABh5gcAAwAAAAJOTQEHAAAABQAAAAExAQAAAAstMjExMDc4MzUxNQMAAAABMAIAAAAGMTAwMDYzBAAAAAEwBwAAAAoxMi8zMC8yMDIyCAAAAAoxMi8zMC8yMDIyhdIBP0Eg2wiCyK+uQSDbCDFDSVEuTkFTREFRR1M6U0RHUi5JUV9QUklDRV9TQUxFUy4xMDAwMC4yMDIyLTEyLTMwAQAAAGHmBwACAAAAEDkuNTY1Nzk3NzQzNTE1ODMBBwAAAAUAAAABMQEAAAALLTIxMTA3ODM1</t>
  </si>
  <si>
    <t>MTUDAAAAATACAAAABTM4OTU4BAAAAAEwBwAAAAoxMi8zMC8yMDIyCAAAAAoxMi8zMC8yMDIyhdIBP0Eg2wh7oa+uQSDbCDJDSVEuTkFTREFRR1M6RVlFLklRX1RFVl9UT1RBTF9SRVYuMTAwMDAuMjAyMi0xMi0zMAEAAACS3gQAAgAAABAxLjgyNDE3NDIyNzY5MTQyAQcAAAAFAAAAATEBAAAACy0yMTEwMzczNTk5AwAAAAEwAgAAAAYxMDAwNjEEAAAAATAHAAAACjEyLzMwLzIwMjIIAAAACjEyLzMwLzIwMjKF0gE/QSDbCCEFr65BINsIKENJUS5OQVNEQVFHUzpFWUUuSVFfUEJWLjEwMDAwLjIwMjItMTItMzABAAAAkt4EAAIAAAAQMy40MDc0Nzk3MTY4ODAyOAEHAAAABQAAAAExAQAAAAstMjExMDM3MzU5OQMAAAABMAIAAAAGMTAwMDY3BAAAAAEwBwAAAAoxMi8zMC8yMDIyCAAAAAoxMi8zMC8yMDIyhdIBP0Eg2wgd3q6uQSDbCC1DSVEuTkFTREFRR1M6Q1JUTy5JUV9QRV9FWENMLjEwMDAwLjIwMjItMTItMzABAAAAI7+qBgIAAAAQMTIuNDY4OTA1NDg3NTE0NgEHAAAABQAAAAExAQAAAAstMjExMDUwNTIzNwMAAAABMAIAAAAGMTAwMDY2BAAAAAEwBwAAAAoxMi8zMC8yMDIyCAAAAAoxMi8zMC8yMDIyhdIBP0Eg2wjjGq6uQSDbCC5DSVEuTkFTREFRR1M6TVJUTi5JUV9URVZfRUJJVC4xMDAwMC4yMDIyLTEyLTMwAQAAAHpfBAACAAAAEDE2LjA3MDgwNTA5MjE0NDIBBwAAAAUAAAABMQEAAAALLTIxMTAy</t>
  </si>
  <si>
    <t>NjM0MTUDAAAAATACAAAABjEwMDA2MgQAAAABMAcAAAAKMTIvMzAvMjAyMggAAAAKMTIvMzAvMjAyMoXSAT9BINsIu36trkEg2wgwQ0lRLk5BU0RBUUdTOkFWRFguSVFfVEVWX0VCSVREQS4xMDAwMC4yMDIyLTEyLTMwAQAAAFAlBwADAAAAAk5NAQcAAAAFAAAAATEBAAAACy0yMTA4MzU0MzE3AwAAAAEwAgAAAAYxMDAwNjMEAAAAATAHAAAACjEyLzMwLzIwMjIIAAAACjEyLzMwLzIwMjKF0gE/QSDbCJXirK5BINsIMUNJUS5OQVNEQVFHUzpBVkRYLklRX1BSSUNFX1NBTEVTLjEwMDAwLjIwMjItMTItMzABAAAAUCUHAAIAAAAQMy40MDM3MDM5NDIxMzI5MgEHAAAABQAAAAExAQAAAAstMjEwODM1NDMxNwMAAAABMAIAAAAFMzg5NTgEAAAAATAHAAAACjEyLzMwLzIwMjIIAAAACjEyLzMwLzIwMjKF0gE/QSDbCJXirK5BINsIM0NJUS5OQVNEQVFHUzpTVEVQLklRX1RFVl9UT1RBTF9SRVYuMTAwMDAuMjAyMi0xMi0zMAEAAABqVgoCAgAAABAxLjc5MDAzNzQ1OTk3Njg3AQcAAAAFAAAAATEBAAAACy0yMDcxNDM5MTY4AwAAAAEwAgAAAAYxMDAwNjEEAAAAATAHAAAACjEyLzMwLzIwMjIIAAAACjEyLzMwLzIwMjKF0gE/QSDbCM73q65BINsIKUNJUS5OQVNEQVFHUzpTVEVQLklRX1BCVi4xMDAwMC4yMDIyLTEyLTMwAQAAAGpWCgICAAAAEDEuOTczMDY5NzE0MDg1MTIBBwAAAAUAAAABMQEAAAALLTIwNzE0Mzkx</t>
  </si>
  <si>
    <t>NjgDAAAAATACAAAABjEwMDA2NwQAAAABMAcAAAAKMTIvMzAvMjAyMggAAAAKMTIvMzAvMjAyMoXSAT9BINsIjx+srkEg2wgtQ0lRLk5BU0RBUUdTOkFSSFMuSVFfUEVfRVhDTC4xMDAwMC4yMDIyLTEyLTMwAQAAAGhOZGQCAAAAEDU0LjE2NjY2NjY2NjY2NjcBBwAAAAUAAAABMQEAAAALLTIxMDU4ODMzOTMDAAAAATACAAAABjEwMDA2NgQAAAABMAcAAAAKMTIvMzAvMjAyMggAAAAKMTIvMzAvMjAyMoXSAT9BINsInzSrrkEg2wguQ0lRLk5BU0RBUUdTOlNJTEsuSVFfVEVWX0VCSVQuMTAwMDAuMjAyMi0xMi0zMAEAAACjgAoCAwAAAAJOTQEHAAAABQAAAAExAQAAAAstMjEwOTUyOTA5MQMAAAABMAIAAAAGMTAwMDYyBAAAAAEwBwAAAAoxMi8zMC8yMDIyCAAAAAoxMi8zMC8yMDIyhdIBP0Eg2wh4mKquQSDbCDBDSVEuTkFTREFRR1M6VklSVC5JUV9URVZfRUJJVERBLjEwMDAwLjIwMjItMTItMzABAAAAvvL2BwMAAAAAAIXSAT9BINsIBiSqrkEg2wgxQ0lRLk5BU0RBUUdTOlZJUlQuSVFfUFJJQ0VfU0FMRVMuMTAwMDAuMjAyMi0xMi0zMAEAAAC+8vYHAgAAABEwLjkyNzUyODkwODAyMjE3MQEHAAAABQAAAAExAQAAAAstMjExMTYxMTc4OAMAAAABMAIAAAAFMzg5NTgEAAAAATAHAAAACjEyLzMwLzIwMjIIAAAACjEyLzMwLzIwMjKF0gE/QSDbCP38qa5BINsIM0NJUS5OQVNEQVFHUzpNWUdOLklRX1RFVl9U</t>
  </si>
  <si>
    <t>T1RBTF9SRVYuMTAwMDAuMjAyMi0xMi0zMAEAAABOfAAAAgAAABAxLjUyNjA2NTI2MjMyMjYyAQcAAAAFAAAAATEBAAAACy0yMTEwMzk0MzYzAwAAAAEwAgAAAAYxMDAwNjEEAAAAATAHAAAACjEyLzMwLzIwMjIIAAAACjEyLzMwLzIwMjKF0gE/QSDbCNVgqa5BINsIKUNJUS5OQVNEQVFHUzpNWUdOLklRX1BCVi4xMDAwMC4yMDIyLTEyLTMwAQAAAE58AAACAAAAEDEuMTk5NDIxMzY4MDUxMjUBBwAAAAUAAAABMQEAAAALLTIxMTAzOTQzNjMDAAAAATACAAAABjEwMDA2NwQAAAABMAcAAAAKMTIvMzAvMjAyMggAAAAKMTIvMzAvMjAyMoXSAT9BINsIyzmprkEg2wgsQ0lRLk5BU0RBUUdTOlJOVy5JUV9QRV9FWENMLjEwMDAwLjIwMjItMTItMzABAAAA76ODDAMAAAACTk0BBwAAAAUAAAABMQEAAAALLTIxMTA5NDU3NDMDAAAAATACAAAABjEwMDA2NgQAAAABMAcAAAAKMTIvMzAvMjAyMggAAAAKMTIvMzAvMjAyMoXSAT9BINsIlXaorkEg2wguQ0lRLk5BU0RBUUdNOkVYUEkuSVFfVEVWX0VCSVQuMTAwMDAuMjAyMi0xMi0zMAEAAABgFhwOAgAAABA0NS45OTU3MzE0ODc0NTczAQcAAAAFAAAAATEBAAAACy0yMTEwNzI0NTM0AwAAAAEwAgAAAAYxMDAwNjIEAAAAATAHAAAACjEyLzMwLzIwMjIIAAAACjEyLzMwLzIwMjKF0gE/QSDbCDvap65BINsIMkNJUS5OQVNEQVFHUzpJTUtULkEuSVFfVEVWX0VCSVREQS4x</t>
  </si>
  <si>
    <t>MDAwMC4yMDIyLTEyLTMwAQAAAJJFBAACAAAAEDQuNTE2NzU1OTE3Mjc0NDEBBwAAAAUAAAABMQEAAAALLTIxMTM3NjY5NTcDAAAAATACAAAABjEwMDA2MwQAAAABMAcAAAAKMTIvMzAvMjAyMggAAAAKMTIvMzAvMjAyMoXSAT9BINsICBenrkEg2wgzQ0lRLk5BU0RBUUdTOklNS1QuQS5JUV9QUklDRV9TQUxFUy4xMDAwMC4yMDIyLTEyLTMwAQAAAJJFBAACAAAAETAuMzU4NzE0NDE4ODQyMTYyAQcAAAAFAAAAATEBAAAACy0yMTEzNzY2OTU3AwAAAAEwAgAAAAUzODk1OAQAAAABMAcAAAAKMTIvMzAvMjAyMggAAAAKMTIvMzAvMjAyMoXSAT9BINsIFD6nrkEg2wgzQ0lRLk5BU0RBUUdTOkpBQ0suSVFfVEVWX1RPVEFMX1JFVi4xMDAwMC4yMDIyLTEyLTMwAQAAAJ3VBAACAAAAEDMuODkyMDE1MTE4NDQyNTcBBwAAAAUAAAABMQEAAAALLTIwOTM5Njk3MjEDAAAAATACAAAABjEwMDA2MQQAAAABMAcAAAAKMTIvMzAvMjAyMggAAAAKMTIvMzAvMjAyMoXSAT9BINsI2FOmrkEg2wgpQ0lRLk5BU0RBUUdTOkpBQ0suSVFfUEJWLjEwMDAwLjIwMjItMTItMzABAAAAndUEAAMAAAACTk0BBwAAAAUAAAABMQEAAAALLTIwOTM5Njk3MjEDAAAAATACAAAABjEwMDA2NwQAAAABMAcAAAAKMTIvMzAvMjAyMggAAAAKMTIvMzAvMjAyMpH5AT9BINsI43qmrkEg2wgtQ0lRLk5BU0RBUUdNOkFUUkMuSVFfUEVfRVhDTC4xMDAw</t>
  </si>
  <si>
    <t>MC4yMDIyLTEyLTMwAQAAAGHDDQACAAAAEDQwLjcxNTU5NjMzMDI3NTIBBwAAAAUAAAABMQEAAAALLTIxMTEyNDkwNDgDAAAAATACAAAABjEwMDA2NgQAAAABMAcAAAAKMTIvMzAvMjAyMggAAAAKMTIvMzAvMjAyMpH5AT9BINsIo5ClrkEg2wguQ0lRLk5BU0RBUUdTOkFURUMuSVFfVEVWX0VCSVQuMTAwMDAuMjAyMi0xMi0zMAEAAABzIkwBAwAAAAJOTQEHAAAABQAAAAExAQAAAAstMjEwOTYxMzYyNAMAAAABMAIAAAAGMTAwMDYyBAAAAAEwBwAAAAoxMi8zMC8yMDIyCAAAAAoxMi8zMC8yMDIykfkBP0Eg2wiIG6WuQSDbCDBDSVEuTkFTREFRR1M6RU1CQy5JUV9URVZfRUJJVERBLjEwMDAwLjIwMjItMTItMzABAAAAue+OKgIAAAAQNS4yOTg4MTUwNzM3NTQ3OQEHAAAABQAAAAExAQAAAAstMjEwNjc3MDE5MwMAAAABMAIAAAAGMTAwMDYzBAAAAAEwBwAAAAoxMi8zMC8yMDIyCAAAAAoxMi8zMC8yMDIykfkBP0Eg2whZf6SuQSDbCDFDSVEuTkFTREFRR1M6RU1CQy5JUV9QUklDRV9TQUxFUy4xMDAwMC4yMDIyLTEyLTMwAQAAALnvjioDAAAAAACR+QE/QSDbCFRYpK5BINsIM0NJUS5OQVNEQVFHUzpMS0ZOLklRX1RFVl9UT1RBTF9SRVYuMTAwMDAuMjAyMi0xMi0zMAEAAAC+9gUAAwAAAAAAkfkBP0Eg2wgrvKOuQSDbCClDSVEuTkFTREFRR1M6TEtGTi5JUV9QQlYuMTAwMDAuMjAyMi0xMi0zMAEAAAC+9gUA</t>
  </si>
  <si>
    <t>AgAAABAyLjYxOTQwMTc1MTE4MzMzAQcAAAAFAAAAATEBAAAACy0yMTExMjYxMDcxAwAAAAEwAgAAAAYxMDAwNjcEAAAAATAHAAAACjEyLzMwLzIwMjIIAAAACjEyLzMwLzIwMjKR+QE/QSDbCB6Vo65BINsILUNJUS5OQVNEQVFHUzpNTEtOLklRX1BFX0VYQ0wuMTAwMDAuMjAyMi0xMi0zMAEAAAD3cgAAAgAAABAyMC4zODU1MTAyNzgxMzk1AQcAAAAFAAAAATEBAAAACy0yMDY1MTczMjIxAwAAAAEwAgAAAAYxMDAwNjYEAAAAATAHAAAACjEyLzMwLzIwMjIIAAAACjEyLzMwLzIwMjKR+QE/QSDbCCT5oq5BINsIMENJUS5OQVNEQVFHUzpCQVRSLksuSVFfVEVWX0VCSVQuMTAwMDAuMjAyMi0xMi0zMAEAAAB2nMUTAgAAAAw0My4wMDM1Nzc1NjkBBwAAAAUAAAABMQEAAAALLTIxMTA0NzQzMTQDAAAAATACAAAABjEwMDA2MgQAAAABMAcAAAAKMTIvMzAvMjAyMggAAAAKMTIvMzAvMjAyMpH5AT9BINsIAF2irkEg2wgwQ0lRLk5BU0RBUUdTOlBUVkUuSVFfVEVWX0VCSVREQS4xMDAwMC4yMDIyLTEyLTMwAQAAAO1u3gQCAAAAEDguNTAxMTk3MTM2ODE4MTgBBwAAAAUAAAABMQEAAAALLTIxMTA3MDUzOTEDAAAAATACAAAABjEwMDA2MwQAAAABMAcAAAAKMTIvMzAvMjAyMggAAAAKMTIvMzAvMjAyMpH5AT9BINsIzZmhrkEg2wgxQ0lRLk5BU0RBUUdTOlBUVkUuSVFfUFJJQ0VfU0FMRVMuMTAwMDAuMjAyMi0xMi0z</t>
  </si>
  <si>
    <t>MAEAAADtbt4EAgAAABAwLjM3MDY1NzM1NDI5MjE4AQcAAAAFAAAAATEBAAAACy0yMTEwNzA1MzkxAwAAAAEwAgAAAAUzODk1OAQAAAABMAcAAAAKMTIvMzAvMjAyMggAAAAKMTIvMzAvMjAyMpH5AT9BINsIzZmhrkEg2wgzQ0lRLk5BU0RBUUdTOlJPSUMuSVFfVEVWX1RPVEFMX1JFVi4xMDAwMC4yMDIyLTEyLTMwAQAAADAfJAICAAAADzExLjY1Nzg1ODIxMzc5OAEHAAAABQAAAAExAQAAAAstMjExMTY3NTUwMQMAAAABMAIAAAAGMTAwMDYxBAAAAAEwBwAAAAoxMi8zMC8yMDIyCAAAAAoxMi8zMC8yMDIykfkBP0Eg2whp1qCuQSDbCClDSVEuTkFTREFRR1M6Uk9JQy5JUV9QQlYuMTAwMDAuMjAyMi0xMi0zMAEAAAAwHyQCAgAAABAxLjQ0NDA5NzcwOTM5OTY5AQcAAAAFAAAAATEBAAAACy0yMTExNjc1NTAxAwAAAAEwAgAAAAYxMDAwNjcEAAAAATAHAAAACjEyLzMwLzIwMjIIAAAACjEyLzMwLzIwMjKR+QE/QSDbCGnWoK5BINsIMUNJUS5OQVNEQVFHUzpMQU1SLklRX1BSSUNFX1NBTEVTLjEwMDAwLjIwMjItMTItMzABAAAA5WMFAAIAAAAQNS4zMzExNzA3NDU0MjY0MwEHAAAABQAAAAExAQAAAAstMjExMDA4MzYxOQMAAAABMAIAAAAFMzg5NTgEAAAAATAHAAAACjEyLzMwLzIwMjIIAAAACjEyLzMwLzIwMjKR+QE/QSDbCFKIoK5BINsIMUNJUS5OQVNEQVFHUzpHVExCLklRX1BSSUNFX1NBTEVTLjEwMDAw</t>
  </si>
  <si>
    <t>LjIwMjItMTItMzABAAAAzYQXEQIAAAAQMTQuMzQ0MDUwMTIzMzYzOQEHAAAABQAAAAExAQAAAAstMjEwNDM0Nzg0NgMAAAABMAIAAAAFMzg5NTgEAAAAATAHAAAACjEyLzMwLzIwMjIIAAAACjEyLzMwLzIwMjKR+QE/QSDbCElhoK5BINsIMENJUS5OQVNEQVFHUzpBUFAuSVFfUFJJQ0VfU0FMRVMuMTAwMDAuMjAyMi0xMi0zMAEAAADauc4NAgAAABAxLjIyNDYzMTc3NjAxOTYyAQcAAAAFAAAAATEBAAAACy0yMTA4NjQxNzc1AwAAAAEwAgAAAAUzODk1OAQAAAABMAcAAAAKMTIvMzAvMjAyMggAAAAKMTIvMzAvMjAyMpH5AT9BINsIE56frkEg2wgtQ0lRLk5BU0RBUUdTOklBQy5JUV9URVZfRUJJVC4xMDAwMC4yMDIyLTEyLTMwAQAAAL7OBScDAAAAAk5NAQcAAAAFAAAAATEBAAAACy0yMTA5NjYyODUxAwAAAAEwAgAAAAYxMDAwNjIEAAAAATAHAAAACjEyLzMwLzIwMjIIAAAACjEyLzMwLzIwMjKR+QE/QSDbCOLanq5BINsIM0NJUS5OQVNEQVFHUzpVTUJGLklRX1RFVl9UT1RBTF9SRVYuMTAwMDAuMjAyMi0xMi0zMAEAAABcvAQAAwAAAAAAkfkBP0Eg2wh5VJ2uQSDbCC1DSVEuTkFTREFRR1M6U0dSWS5JUV9QRV9FWENMLjEwMDAwLjIwMjItMTItMzABAAAAM5QfAgMAAAACTk0BBwAAAAUAAAABMQEAAAALLTIxMDk3Mzg2ODYDAAAAATACAAAABjEwMDA2NgQAAAABMAcAAAAKMTIvMzAvMjAyMggAAAAKMTIv</t>
  </si>
  <si>
    <t>MzAvMjAyMpH5AT9BINsIcS2drkEg2wgwQ0lRLk5BU0RBUUdTOkJDUEMuSVFfVEVWX0VCSVREQS4xMDAwMC4yMDIyLTEyLTMwAQAAAJTcAwACAAAAEDI0LjI0MjQ4MzIyNDMwODIBBwAAAAUAAAABMQEAAAALLTIxMTA4ODM0MzUDAAAAATACAAAABjEwMDA2MwQAAAABMAcAAAAKMTIvMzAvMjAyMggAAAAKMTIvMzAvMjAyMpH5AT9BINsIcS2drkEg2wgoQ0lRLk5BU0RBUUdTOkFWVC5JUV9QQlYuMTAwMDAuMjAyMi0xMi0zMAEAAABa3AMAAgAAABEwLjk3MzcxMjEzNzQ4NTcxOAEHAAAABQAAAAExAQAAAAstMjExNDM2ODQ3NAMAAAABMAIAAAAGMTAwMDY3BAAAAAEwBwAAAAoxMi8zMC8yMDIyCAAAAAoxMi8zMC8yMDIykfkBP0Eg2whxLZ2uQSDbCDFDSVEuTkFTREFRR1M6U1JBRC5JUV9QUklDRV9TQUxFUy4xMDAwMC4yMDIyLTEyLTMwAQAAAHpYAmQCAAAAEDQuMzIzMjk5MDc5MDU5MTkBBwAAAAUAAAABMQEAAAALLTIxMDU4MjY5NzgDAAAAATACAAAABTM4OTU4BAAAAAEwBwAAAAoxMi8zMC8yMDIyCAAAAAoxMi8zMC8yMDIykfkBP0Eg2whOuJyuQSDbCC1DSVEuTkFTREFRQ006U0dNTC5JUV9QRV9FWENMLjEwMDAwLjIwMjItMTItMzABAAAAR2bvHwMAAAACTk0BBwAAAAUAAAABMQEAAAALLTIxMDU1MTE0MjMDAAAAATACAAAABjEwMDA2NgQAAAABMAcAAAAKMTIvMzAvMjAyMggAAAAKMTIvMzAvMjAyMpH5</t>
  </si>
  <si>
    <t>AT9BINsIO2qcrkEg2wgzQ0lRLk5BU0RBUUdTOklSVEMuSVFfVEVWX1RPVEFMX1JFVi4xMDAwMC4yMDIyLTEyLTMwAQAAAAc9CQICAAAAEDguNTA3MDIzNzUwNTE0OTkBBwAAAAUAAAABMQEAAAALLTIxMTAzMDc0ODgDAAAAATACAAAABjEwMDA2MQQAAAABMAcAAAAKMTIvMzAvMjAyMggAAAAKMTIvMzAvMjAyMpH5AT9BINsIKBycrkEg2wgtQ0lRLk5BU0RBUUdTOkFFSVMuSVFfUEVfRVhDTC4xMDAwMC4yMDIyLTEyLTMwAQAAACw+BQACAAAAEDI0LjQzODc0NjQzODc0NjQBBwAAAAUAAAABMQEAAAALLTIxMDgwODA2NjgDAAAAATACAAAABjEwMDA2NgQAAAABMAcAAAAKMTIvMzAvMjAyMggAAAAKMTIvMzAvMjAyMpH5AT9BINsIHfWbrkEg2wgwQ0lRLk5BU0RBUUdNOkNWVC5JUV9QUklDRV9TQUxFUy4xMDAwMC4yMDIyLTEyLTMwAQAAAFPfBwACAAAAEDQuMzc4NzQ1MjQ2MjIzMzMBBwAAAAUAAAABMQEAAAALLTIxMDkxODQxMTQDAAAAATACAAAABTM4OTU4BAAAAAEwBwAAAAoxMi8zMC8yMDIyCAAAAAoxMi8zMC8yMDIykfkBP0Eg2whxWJuuQSDbCC5DSVEuTkFTREFRR1M6UExUSy5JUV9URVZfRUJJVC4xMDAwMC4yMDIyLTEyLTMwAQAAAKismh8CAAAAEDcuNzYxNjc4MzY4NDM0MjUBBwAAAAUAAAABMQEAAAALLTIxMDk5MDkzNTcDAAAAATACAAAABjEwMDA2MgQAAAABMAcAAAAKMTIvMzAvMjAyMggAAAAK</t>
  </si>
  <si>
    <t>MTIvMzAvMjAyMpH5AT9BINsIV+OarkEg2wgzQ0lRLk5BU0RBUUdNOlpMQUIuSVFfVEVWX1RPVEFMX1JFVi4xMDAwMC4yMDIyLTEyLTMwAQAAAHcCKRACAAAAEDEyLjgwMzg2NjM4NTMzMTgBBwAAAAUAAAABMQEAAAALLTIxMDk5NDIxNzEDAAAAATACAAAABjEwMDA2MQQAAAABMAcAAAAKMTIvMzAvMjAyMggAAAAKMTIvMzAvMjAyMpH5AT9BINsIqISZrkEg2wgtQ0lRLk5BU0RBUUdNOk9MTEkuSVFfUEVfRVhDTC4xMDAwMC4yMDIyLTEyLTMwAQAAAMDC+RECAAAAEDE5LjI3NTcyMDE2NDYwOTEBBwAAAAUAAAABMQEAAAALLTIxMDY4NDcxNTYDAAAAATACAAAABjEwMDA2NgQAAAABMAcAAAAKMTIvMzAvMjAyMggAAAAKMTIvMzAvMjAyMpH5AT9BINsIol2ZrkEg2wgvQ0lRLk5BU0RBUUdTOk5XRS5JUV9URVZfRUJJVERBLjEwMDAwLjIwMjItMTItMzABAAAACdICAAIAAAAQMTMuMTE5NDgyMzExMTA4MgEHAAAABQAAAAExAQAAAAstMjExMjk1NDc3MAMAAAABMAIAAAAGMTAwMDYzBAAAAAEwBwAAAAoxMi8zMC8yMDIyCAAAAAoxMi8zMC8yMDIykfkBP0Eg2wiMD5muQSDbCClDSVEuTkFTREFRR1M6QUJDTS5JUV9QQlYuMTAwMDAuMjAyMi0xMi0zMAEAAADB4ZEAAgAAABA0LjAwMjY5OTkxNjA0NjUyAQcAAAAFAAAAATEBAAAACy0yMTA4NTE3NjAyAwAAAAEwAgAAAAYxMDAwNjcEAAAAATAHAAAACjEyLzMwLzIw</t>
  </si>
  <si>
    <t>MjIIAAAACjEyLzMwLzIwMjKR+QE/QSDbCIDomK5BINsIMENJUS5OQVNEQVFHUzpTRk0uSVFfUFJJQ0VfU0FMRVMuMTAwMDAuMjAyMi0xMi0zMAEAAABmHmcAAgAAABEwLjYxMjI2NzgyNzE2OTg2MgEHAAAABQAAAAExAQAAAAstMjExMTAyODQ4MAMAAAABMAIAAAAFMzg5NTgEAAAAATAHAAAACjEyLzMwLzIwMjIIAAAACjEyLzMwLzIwMjKR+QE/QSDbCGBzmK5BINsILUNJUS5OQVNEQVFHUzpEUlMuSVFfVEVWX0VCSVQuMTAwMDAuMjAyMi0xMi0zMAEAAACCMwIAAgAAABAxNS42MjMyMDgyMjczODU5AQcAAAAFAAAAATEBAAAACy0yMDc3MTY5MjExAwAAAAEwAgAAAAYxMDAwNjIEAAAAATAHAAAACjEyLzMwLzIwMjIIAAAACjEyLzMwLzIwMjKR+QE/QSDbCIDWl65BINsIM0NJUS5OQVNEQVFHUzpQQ1ZYLklRX1RFVl9UT1RBTF9SRVYuMTAwMDAuMjAyMi0xMi0zMAEAAAD6E1QSAwAAAAAAkfkBP0Eg2wi8xZauQSDbCCtDSVEuTkFTREFRR1M6R1QuSVFfUEVfRVhDTC4xMDAwMC4yMDIyLTEyLTMwAQAAAE01BAACAAAADzMuNTEyMTEwNzI2NjQzNgEHAAAABQAAAAExAQAAAAstMjExMjM0ODc4MQMAAAABMAIAAAAGMTAwMDY2BAAAAAEwBwAAAAoxMi8zMC8yMDIyCAAAAAoxMi8zMC8yMDIykfkBP0Eg2wiqd5auQSDbCDBDSVEuTkFTREFRR1M6SVNFRS5JUV9URVZfRUJJVERBLjEwMDAwLjIwMjItMTItMzABAAAA</t>
  </si>
  <si>
    <t>N4EpAgMAAAACTk0BBwAAAAUAAAABMQEAAAALLTIxMTA2NDUwMDUDAAAAATACAAAABjEwMDA2MwQAAAABMAcAAAAKMTIvMzAvMjAyMggAAAAKMTIvMzAvMjAyMpH5AT9BINsIlimWrkEg2wgpQ0lRLk5BU0RBUUdTOlBSVkEuSVFfUEJWLjEwMDAwLjIwMjItMTItMzABAAAAuUkJBwIAAAAQNS43MzcwNzIzMjQ3NTIxNAEHAAAABQAAAAExAQAAAAstMjEwNjgyMTc2OQMAAAABMAIAAAAGMTAwMDY3BAAAAAEwBwAAAAoxMi8zMC8yMDIyCAAAAAoxMi8zMC8yMDIykfkBP0Eg2wiWKZauQSDbCDFDSVEuTkFTREFRQ006VFdOSy5JUV9QUklDRV9TQUxFUy4xMDAwMC4yMDIyLTEyLTMwAQAAAG6NTRICAAAADzIuNTg1MjY4NjQ2MTYzNwEHAAAABQAAAAExAQAAAAstMjExMDE4NDEwOAMAAAABMAIAAAAFMzg5NTgEAAAAATAHAAAACjEyLzMwLzIwMjIIAAAACjEyLzMwLzIwMjKR+QE/QSDbCGyNla5BINsILkNJUS5OQVNEQVFHUzpBTUJBLklRX1RFVl9FQklULjEwMDAwLjIwMjItMTItMzABAAAAIShcAQMAAAACTk0BBwAAAAUAAAABMQEAAAALLTIxMDU0MTkyOTcDAAAAATACAAAABjEwMDA2MgQAAAABMAcAAAAKMTIvMzAvMjAyMggAAAAKMTIvMzAvMjAyMpH5AT9BINsIVz+VrkEg2wgzQ0lRLk5BU0RBUUdTOlFGSU4uSVFfVEVWX1RPVEFMX1JFVi4xMDAwMC4yMDIyLTEyLTMwAQAAAHf0HSMCAAAAETAuOTAyNTg3NjU5</t>
  </si>
  <si>
    <t>MjA0MjQzAQcAAAAFAAAAATEBAAAACy0yMDk5Nzk2NjQ1AwAAAAEwAgAAAAYxMDAwNjEEAAAAATAHAAAACjEyLzMwLzIwMjIIAAAACjEyLzMwLzIwMjKR+QE/QSDbCAQHlK5BINsILUNJUS5OQVNEQVFHUzpQQUNXLklRX1BFX0VYQ0wuMTAwMDAuMjAyMi0xMi0zMAEAAAAQ2A8AAgAAABA0LjUwMzUzMzA2NTg0MjQ0AQcAAAAFAAAAATEBAAAACy0yMTA5NjYyODYyAwAAAAEwAgAAAAYxMDAwNjYEAAAAATAHAAAACjEyLzMwLzIwMjIIAAAACjEyLzMwLzIwMjKR+QE/QSDbCALgk65BINsIMENJUS5OQVNEQVFHTTpBUFBOLklRX1RFVl9FQklUREEuMTAwMDAuMjAyMi0xMi0zMAEAAABjYGMAAwAAAAJOTQEHAAAABQAAAAExAQAAAAstMjExMTkwMTU3MAMAAAABMAIAAAAGMTAwMDYzBAAAAAEwBwAAAAoxMi8zMC8yMDIyCAAAAAoxMi8zMC8yMDIykfkBP0Eg2wjkkZOuQSDbCClDSVEuTkFTREFRR1M6VENCSS5JUV9QQlYuMTAwMDAuMjAyMi0xMi0zMAEAAACXXQIAAgAAABAxLjA0OTIxMTA5NzExNDg2AQcAAAAFAAAAATEBAAAACy0yMTEzMTI0MTIwAwAAAAEwAgAAAAYxMDAwNjcEAAAAATAHAAAACjEyLzMwLzIwMjIIAAAACjEyLzMwLzIwMjKR+QE/QSDbCM9Dk65BINsIMUNJUS5OQVNEQVFHUzpQVEVOLklRX1BSSUNFX1NBTEVTLjEwMDAwLjIwMjItMTItMzABAAAAHicFAAIAAAAQMi40MjAwMTMxMDYwMDkyMgEH</t>
  </si>
  <si>
    <t>AAAABQAAAAExAQAAAAstMjExMTI0OTA1MgMAAAABMAIAAAAFMzg5NTgEAAAAATAHAAAACjEyLzMwLzIwMjIIAAAACjEyLzMwLzIwMjKR+QE/QSDbCL31kq5BINsILkNJUS5OQVNEQVFHUzpDUlZMLklRX1RFVl9FQklULjEwMDAwLjIwMjItMTItMzABAAAAoCsEAAIAAAAQMzEuODMzNDA0NDI1ODE3NgEHAAAABQAAAAExAQAAAAstMjExMTA5Mzg1NQMAAAABMAIAAAAGMTAwMDYyBAAAAAEwBwAAAAoxMi8zMC8yMDIyCAAAAAoxMi8zMC8yMDIykfkBP0Eg2wiYWZKuQSDbCDNDSVEuTkFTREFRR1M6U1RORS5JUV9URVZfVE9UQUxfUkVWLjEwMDAwLjIwMjItMTItMzABAAAA9sDWIgIAAAAQMi45NjU1MDg0MzgyOTQ3MQEHAAAABQAAAAExAQAAAAstMjEwNzc1NzEzOQMAAAABMAIAAAAGMTAwMDYxBAAAAAEwBwAAAAoxMi8zMC8yMDIyCAAAAAoxMi8zMC8yMDIykfkBP0Eg2whPSJGuQSDbCC1DSVEuTkFTREFRR1M6QVpUQS5JUV9QRV9FWENMLjEwMDAwLjIwMjItMTItMzABAAAACCMFAAMAAAACTk0BBwAAAAUAAAABMQEAAAALLTIxMTMyNDcxMjYDAAAAATACAAAABjEwMDA2NgQAAAABMAcAAAAKMTIvMzAvMjAyMggAAAAKMTIvMzAvMjAyMpH5AT9BINsIsvmQrkEg2wgwQ0lRLk5BU0RBUUdTOk9UVFIuSVFfVEVWX0VCSVREQS4xMDAwMC4yMDIyLTEyLTMwAQAAAH19BAACAAAAEDkuMjQyNzU5NTAzMTA3MDMBBwAA</t>
  </si>
  <si>
    <t>AAUAAAABMQEAAAALLTIxMTE5MTA2MDgDAAAAATACAAAABjEwMDA2MwQAAAABMAcAAAAKMTIvMzAvMjAyMggAAAAKMTIvMzAvMjAyMpH5AT9BINsIpauQrkEg2wgpQ0lRLk5BU0RBUUdTOldFUk4uSVFfUEJWLjEwMDAwLjIwMjItMTItMzABAAAAsscEAAIAAAAQMS45OTUxODY1NzUyMTkxMwEHAAAABQAAAAExAQAAAAstMjEwOTI5MzE2MQMAAAABMAIAAAAGMTAwMDY3BAAAAAEwBwAAAAoxMi8zMC8yMDIyCAAAAAoxMi8zMC8yMDIykfkBP0Eg2wilq5CuQSDbCDBDSVEuTkFTREFRR006UlBELklRX1BSSUNFX1NBTEVTLjEwMDAwLjIwMjItMTItMzABAAAAyMFbAQIAAAAQMy41MDc4MzQ1MDc4NDE5NAEHAAAABQAAAAExAQAAAAstMjExMDcxMzU0MQMAAAABMAIAAAAFMzg5NTgEAAAAATAHAAAACjEyLzMwLzIwMjIIAAAACjEyLzMwLzIwMjKR+QE/QSDbCHgPkK5BINsILkNJUS5OQVNEQVFHUzpDQ09JLklRX1RFVl9FQklULjEwMDAwLjIwMjItMTItMzABAAAAiH4BAAIAAAAQMzMuOTA1Nzc1OTIzMTA0NAEHAAAABQAAAAExAQAAAAstMjExMDM2NDA4OAMAAAABMAIAAAAGMTAwMDYyBAAAAAEwBwAAAAoxMi8zMC8yMDIyCAAAAAoxMi8zMC8yMDIykfkBP0Eg2wjcmo+uQSDbCDNDSVEuTkFTREFRR1M6UFBCSS5JUV9URVZfVE9UQUxfUkVWLjEwMDAwLjIwMjItMTItMzABAAAAMrkFAAMAAAAAAJH5AT9BINsIi2KO</t>
  </si>
  <si>
    <t>rkEg2wgtQ0lRLk5BU0RBUUdTOlZSTlMuSVFfUEVfRVhDTC4xMDAwMC4yMDIyLTEyLTMwAQAAADXYTAEDAAAAAk5NAQcAAAAFAAAAATEBAAAACy0yMTEzNDEyMjc0AwAAAAEwAgAAAAYxMDAwNjYEAAAAATAHAAAACjEyLzMwLzIwMjIIAAAACjEyLzMwLzIwMjKR+QE/QSDbCItijq5BINsIL0NJUS5OQVNEQVFHTTpPTEsuSVFfVEVWX0VCSVREQS4xMDAwMC4yMDIyLTEyLTMwAQAAAASMGSoDAAAAAk5NAQcAAAAFAAAAATEBAAAACy0yMTA3Nzg0NTc1AwAAAAEwAgAAAAYxMDAwNjMEAAAAATAHAAAACjEyLzMwLzIwMjIIAAAACjEyLzMwLzIwMjKR+QE/QSDbCHMUjq5BINsIKUNJUS5OQVNEQVFHUzpXU0ZTLklRX1BCVi4xMDAwMC4yMDIyLTEyLTMwAQAAAOuoBAACAAAAEDEuMTEzMTg3MjU0NzE3OTQBBwAAAAUAAAABMQEAAAALLTIxMDk2MTM2NjIDAAAAATACAAAABjEwMDA2NwQAAAABMAcAAAAKMTIvMzAvMjAyMggAAAAKMTIvMzAvMjAyMpH5AT9BINsIc8aNrkEg2wgzQ0lRLk5BU0RBUUdTOkZXUkQuSVFfVEVWX1RPVEFMX1JFVi4xMDAwMC4yMDIyLTEyLTMwAQAAAP0VBQACAAAAEDEuODE2Mzg0MzA5NDA0MjYBBwAAAAUAAAABMQEAAAALLTIxMDk2NTIzMTIDAAAAATACAAAABjEwMDA2MQQAAAABMAcAAAAKMTIvMzAvMjAyMggAAAAKMTIvMzAvMjAyMpH5AT9BINsISCqNrkEg2wgpQ0lRLk5BU0RBUUdNOlNU</t>
  </si>
  <si>
    <t>QUEuSVFfUEJWLjEwMDAwLjIwMjItMTItMzABAAAAlqcEAAIAAAAQOC45NTczMjkyMzIyMjczNAEHAAAABQAAAAExAQAAAAstMjExMTIzNzU4MwMAAAABMAIAAAAGMTAwMDY3BAAAAAEwBwAAAAoxMi8zMC8yMDIyCAAAAAoxMi8zMC8yMDIykfkBP0Eg2wgXZ4yuQSDbCDFDSVEuTkFTREFRR1M6V09PRi5JUV9QUklDRV9TQUxFUy4xMDAwMC4yMDIyLTEyLTMwAQAAAGvJiikCAAAAETAuNDMxMzk4MzE2MjA4Njg2AQcAAAAFAAAAATEBAAAACy0yMTA3MDE2ODEyAwAAAAEwAgAAAAUzODk1OAQAAAABMAcAAAAKMTIvMzAvMjAyMggAAAAKMTIvMzAvMjAyMpH5AT9BINsI+vGLrkEg2wgzQ0lRLk5BU0RBUUdNOlZFUlguSVFfVEVWX1RPVEFMX1JFVi4xMDAwMC4yMDIyLTEyLTMwAQAAAJ7KDgACAAAAEDUuMTA5ODM2NTMyNzUzMDYBBwAAAAUAAAABMQEAAAALLTIxMDc4ODAzODYDAAAAATACAAAABjEwMDA2MQQAAAABMAcAAAAKMTIvMzAvMjAyMggAAAAKMTIvMzAvMjAyMpH5AT9BINsIzlWLrkEg2wgxQ0lRLk5BU0RBUUdNOlZFUlguSVFfUFJJQ0VfU0FMRVMuMTAwMDAuMjAyMi0xMi0zMAEAAACeyg4AAgAAABA1LjAzODg4NzI5MTQ0NzAyAQcAAAAFAAAAATEBAAAACy0yMTA3ODgwMzg2AwAAAAEwAgAAAAUzODk1OAQAAAABMAcAAAAKMTIvMzAvMjAyMggAAAAKMTIvMzAvMjAyMpH5AT9BINsI1HyLrkEg2wgvQ0lR</t>
  </si>
  <si>
    <t>Lk5BU0RBUUdTOk1YTC5JUV9URVZfRUJJVERBLjEwMDAwLjIwMjItMTItMzABAAAAHqtkAQIAAAAPMTYuNTg0Mjc1NDEzNjI4AQcAAAAFAAAAATEBAAAACy0yMTE0MDM0NDM5AwAAAAEwAgAAAAYxMDAwNjMEAAAAATAHAAAACjEyLzMwLzIwMjIIAAAACjEyLzMwLzIwMjKR+QE/QSDbCJC5iq5BINsIMENJUS5OQVNEQVFHUzpNWEwuSVFfUFJJQ0VfU0FMRVMuMTAwMDAuMjAyMi0xMi0zMAEAAAAeq2QBAgAAABAyLjg5MjcxODQ4NjUxNjA1AQcAAAAFAAAAATEBAAAACy0yMTE0MDM0NDM5AwAAAAEwAgAAAAUzODk1OAQAAAABMAcAAAAKMTIvMzAvMjAyMggAAAAKMTIvMzAvMjAyMpH5AT9BINsIkLmKrkEg2wgzQ0lRLk5BU0RBUUdTOlBSVEEuSVFfVEVWX1RPVEFMX1JFVi4xMDAwMC4yMDIyLTEyLTMwAQAAAMiA2AwCAAAAEDEzLjA3NjgwNjQyMDk3NTUBBwAAAAUAAAABMQEAAAALLTIxMTA3MjQ1NTgDAAAAATACAAAABjEwMDA2MQQAAAABMAcAAAAKMTIvMzAvMjAyMggAAAAKMTIvMzAvMjAyMpH5AT9BINsIZs+JrkEg2wgpQ0lRLk5BU0RBUUdTOlBSVEEuSVFfUEJWLjEwMDAwLjIwMjItMTItMzABAAAAyIDYDAIAAAAQNi4wMzIyNTE5NzMzMjIzMwEHAAAABQAAAAExAQAAAAstMjExMDcyNDU1OAMAAAABMAIAAAAGMTAwMDY3BAAAAAEwBwAAAAoxMi8zMC8yMDIyCAAAAAoxMi8zMC8yMDIykfkBP0Eg2whx9omu</t>
  </si>
  <si>
    <t>QSDbCC1DSVEuTkFTREFRR006QVhTTS5JUV9QRV9FWENMLjEwMDAwLjIwMjItMTItMzABAAAAazdrDgMAAAACTk0BBwAAAAUAAAABMQEAAAALLTIxMDk2MzU5ODkDAAAAATACAAAABjEwMDA2NgQAAAABMAcAAAAKMTIvMzAvMjAyMggAAAAKMTIvMzAvMjAyMpYgAj9BINsIIQyJrkEg2wguQ0lRLk5BU0RBUUdTOkFNRUQuSVFfVEVWX0VCSVQuMTAwMDAuMjAyMi0xMi0zMAEAAACPTQUAAgAAABAxMS41MTQ0MDQ2NzQ2NTI5AQcAAAAFAAAAATEBAAAACy0yMTEwODQ2ODEyAwAAAAEwAgAAAAYxMDAwNjIEAAAAATAHAAAACjEyLzMwLzIwMjIIAAAACjEyLzMwLzIwMjKWIAI/QSDbCASXiK5BINsIMENJUS5OQVNEQVFHUzpBQ0lXLklRX1RFVl9FQklUREEuMTAwMDAuMjAyMi0xMi0zMAEAAABviwAAAgAAABAxMS44NzQ5MTM4MzE4NjMzAQcAAAAFAAAAATEBAAAACy0yMTExMDU5NjYwAwAAAAEwAgAAAAYxMDAwNjMEAAAAATAHAAAACjEyLzMwLzIwMjIIAAAACjEyLzMwLzIwMjKWIAI/QSDbCNv6h65BINsIMUNJUS5OQVNEQVFHUzpBQ0lXLklRX1BSSUNFX1NBTEVTLjEwMDAwLjIwMjItMTItMzABAAAAb4sAAAIAAAAQMS45NzAyMDY1MzY3NTEyNQEHAAAABQAAAAExAQAAAAstMjExMTA1OTY2MAMAAAABMAIAAAAFMzg5NTgEAAAAATAHAAAACjEyLzMwLzIwMjIIAAAACjEyLzMwLzIwMjKWIAI/QSDbCNv6h65BINsI</t>
  </si>
  <si>
    <t>M0NJUS5OQVNEQVFHUzpPTFBYLklRX1RFVl9UT1RBTF9SRVYuMTAwMDAuMjAyMi0xMi0zMAEAAACbjx1kAgAAABA2LjM0MjY5Njc2NTU4NjIyAQcAAAAFAAAAATEBAAAACy0yMTA5MDQ3MDA1AwAAAAEwAgAAAAYxMDAwNjEEAAAAATAHAAAACjEyLzMwLzIwMjIIAAAACjEyLzMwLzIwMjKWIAI/QSDbCK1eh65BINsIKUNJUS5OQVNEQVFHUzpPTFBYLklRX1BCVi4xMDAwMC4yMDIyLTEyLTMwAQAAAJuPHWQCAAAAEDYuNDQ3MTM0MTE4OTUxNDgBBwAAAAUAAAABMQEAAAALLTIxMDkwNDcwMDUDAAAAATACAAAABjEwMDA2NwQAAAABMAcAAAAKMTIvMzAvMjAyMggAAAAKMTIvMzAvMjAyMpYgAj9BINsInBCHrkEg2wgtQ0lRLk5BU0RBUUdTOlZTQVQuSVFfUEVfRVhDTC4xMDAwMC4yMDIyLTEyLTMwAQAAANZ8BQADAAAAAk5NAQcAAAAFAAAAATEBAAAACy0yMDcwOTExNDE5AwAAAAEwAgAAAAYxMDAwNjYEAAAAATAHAAAACjEyLzMwLzIwMjIIAAAACjEyLzMwLzIwMjKWIAI/QSDbCHN0hq5BINsILkNJUS5OQVNEQVFHUzpTQlJBLklRX1RFVl9FQklULjEwMDAwLjIwMjItMTItMzABAAAAcYhZBgIAAAAQMTU5Ljk2MDMyNzA0NjM1OAEHAAAABQAAAAExAQAAAAstMjExMTI4NjE4NgMAAAABMAIAAAAGMTAwMDYyBAAAAAEwBwAAAAoxMi8zMC8yMDIyCAAAAAoxMi8zMC8yMDIyliACP0Eg2whM2IWuQSDbCDBDSVEuTkFT</t>
  </si>
  <si>
    <t>REFRR1M6SEVMRS5JUV9URVZfRUJJVERBLjEwMDAwLjIwMjItMTItMzABAAAA/DsEAAIAAAAQMTIuNjAxMTExNTYyMzYzNAEHAAAABQAAAAExAQAAAAstMjExNTY1NjU5MwMAAAABMAIAAAAGMTAwMDYzBAAAAAEwBwAAAAoxMi8zMC8yMDIyCAAAAAoxMi8zMC8yMDIyliACP0Eg2wgVFYWuQSDbCDFDSVEuTkFTREFRR1M6SEVMRS5JUV9QUklDRV9TQUxFUy4xMDAwMC4yMDIyLTEyLTMwAQAAAPw7BAACAAAAEDEuMjUwMjAwNTc0ODQ4NzgBBwAAAAUAAAABMQEAAAALLTIxMTU2NTY1OTMDAAAAATACAAAABTM4OTU4BAAAAAEwBwAAAAoxMi8zMC8yMDIyCAAAAAoxMi8zMC8yMDIyliACP0Eg2wgjPIWuQSDbCDNDSVEuTkFTREFRR1M6UkVMWS5JUV9URVZfVE9UQUxfUkVWLjEwMDAwLjIwMjItMTItMzABAAAAML59CAIAAAAQMy40NjE1NTA4ODY2MDE3NgEHAAAABQAAAAExAQAAAAstMjEwNjI5NDQ2NQMAAAABMAIAAAAGMTAwMDYxBAAAAAEwBwAAAAoxMi8zMC8yMDIyCAAAAAoxMi8zMC8yMDIyliACP0Eg2wjhUYSuQSDbCClDSVEuTkFTREFRR1M6UkVMWS5JUV9QQlYuMTAwMDAuMjAyMi0xMi0zMAEAAAAwvn0IAgAAABAzLjkxNTEyMjg3MTYwMDcyAQcAAAAFAAAAATEBAAAACy0yMTA2Mjk0NDY1AwAAAAEwAgAAAAYxMDAwNjcEAAAAATAHAAAACjEyLzMwLzIwMjIIAAAACjEyLzMwLzIwMjKWIAI/QSDbCOp4hK5B</t>
  </si>
  <si>
    <t>INsILUNJUS5OQVNEQVFHUzpJTk1ELklRX1BFX0VYQ0wuMTAwMDAuMjAyMi0xMi0zMAEAAAC2zvYFAgAAAAgxOC41OTM3NQEHAAAABQAAAAExAQAAAAstMjExMjk1NDg2NQMAAAABMAIAAAAGMTAwMDY2BAAAAAEwBwAAAAoxMi8zMC8yMDIyCAAAAAoxMi8zMC8yMDIyliACP0Eg2wgpjoOuQSDbCC5DSVEuTkFTREFRR1M6UExYUy5JUV9URVZfRUJJVC4xMDAwMC4yMDIyLTEyLTMwAQAAAMyPAQACAAAAEDE4LjYyMzU0MDgyNzcwMDgBBwAAAAUAAAABMQEAAAALLTIxMTM3NjY5ODkDAAAAATACAAAABjEwMDA2MgQAAAABMAcAAAAKMTIvMzAvMjAyMggAAAAKMTIvMzAvMjAyMpYgAj9BINsIDBmDrkEg2wgoQ0lRLk5BU0RBUUdTOklBUy5JUV9NQVJLRVRDQVAuMjAxNy0xMi0zMQEAAAAPgGgEAwAAAAAAliACP0Eg2wgWi7muQSDbCC5DSVEuTkFTREFRR1M6TElMQS5JUV9DTE9TRVBSSUNFX0FESi4yMDIyLTA5LTMwAQAAAP1HORECAAAABDYuMTkAliACP0Eg2wj7FbmuQSDbCC5DSVEuTkFTREFRR1M6TElMQS5JUV9DTE9TRVBSSUNFX0FESi4yMDEyLTEyLTMxAQAAAP1HOREDAAAAAACWIAI/QSDbCO3uuK5BINsIKUNJUS5OQVNEQVFHUzpMSUxBLklRX01BUktFVENBUC4yMDE5LTEyLTMxAQAAAP1HORECAAAACzM1MjguMDU3NjY0AQYAAAAFAAAAATEBAAAACjE5OTA1NjI5OTIDAAAAAzE2MAIAAAAGMTAwMDU0BAAA</t>
  </si>
  <si>
    <t>AAEwBwAAAAoxMi8zMS8yMDE5liACP0Eg2wjt7riuQSDbCC5DSVEuTkFTREFRR1M6UExBWS5JUV9DTE9TRVBSSUNFX0FESi4yMDE3LTEyLTMxAQAAAFAZmgcCAAAACTU0LjA0NjYxMQCWIAI/QSDbCJVSuK5BINsILkNJUS5OQVNEQVFHUzpUVEVDLklRX0NMT1NFUFJJQ0VfQURKLjIwMTktMTItMzEBAAAAMlIFAAIAAAAJMzYuOTQ4MDg2AJYgAj9BINsIara3rkEg2wgpQ0lRLk5BU0RBUUdTOlRURUMuSVFfTUFSS0VUQ0FQLjIwMjItMDktMzABAAAAMlIFAAIAAAALMjA5MS44NDAyMjgBBgAAAAUAAAABMQEAAAALLTIwODU1MzE1NTADAAAAAzE2MAIAAAAGMTAwMDU0BAAAAAEwBwAAAAk5LzMwLzIwMjKWIAI/QSDbCGGPt65BINsIKUNJUS5OQVNEQVFHUzpUVEVDLklRX01BUktFVENBUC4yMDEyLTEyLTMxAQAAADJSBQACAAAABzk1Ni4xMjcBBgAAAAUAAAABMQEAAAAKMTU3NDczMDI2OAMAAAADMTYwAgAAAAYxMDAwNTQEAAAAATAHAAAACjEyLzMxLzIwMTKWIAI/QSDbCGGPt65BINsIGENJUS5OQVNEQVFHUzpSTlNULklRX1RFVgEAAABncwUAAwAAAAAAliACP0Eg2whAGreuQSDbCClDSVEuTkFTREFRR1M6Uk5TVC5JUV9NQVJLRVRDQVAuMjAxNy0xMi0zMQEAAABncwUAAgAAAAgyMDE2LjcwNACWIAI/QSDbCCzMtq5BINsILkNJUS5OQVNEQVFDTTpYUEVMLklRX0NMT1NFUFJJQ0VfQURKLjIwMjItMDktMzAB</t>
  </si>
  <si>
    <t>AAAAHwSnAAIAAAAFNjQuNDQAliACP0Eg2wgMV7auQSDbCC5DSVEuTkFTREFRQ006WFBFTC5JUV9DTE9TRVBSSUNFX0FESi4yMDEyLTEyLTMxAQAAAB8EpwACAAAABDAuMjMAliACP0Eg2wgGMLauQSDbCClDSVEuTkFTREFRQ006WFBFTC5JUV9NQVJLRVRDQVAuMjAxOS0xMi0zMQEAAAAfBKcAAgAAAAo0MDQuNTI0NTQ2AQYAAAAFAAAAATEBAAAACjE5OTExNjAwNTkDAAAAAzE2MAIAAAAGMTAwMDU0BAAAAAEwBwAAAAoxMi8zMS8yMDE5liACP0Eg2wgGMLauQSDbCC5DSVEuTkFTREFRR1M6TEFVUi5JUV9DTE9TRVBSSUNFX0FESi4yMDE3LTEyLTMxAQAAALeIAAACAAAACDYuNjQ4OTEyAJYgAj9BINsI6Lq1rkEg2wgtQ0lRLk5BU0RBUUdTOlNWQy5JUV9DTE9TRVBSSUNFX0FESi4yMDE5LTEyLTMxAQAAAAYxBQACAAAACTIyLjMxNjQ4NwCcRwI/QSDbCLL3tK5BINsIKENJUS5OQVNEQVFHUzpTVkMuSVFfTUFSS0VUQ0FQLjIwMjItMDktMzABAAAABjEFAAIAAAAKODU3LjA2ODU4MQEGAAAABQAAAAExAQAAAAstMjA4NjU2NDkwMwMAAAADMTYwAgAAAAYxMDAwNTQEAAAAATAHAAAACTkvMzAvMjAyMpxHAj9BINsIsve0rkEg2wgoQ0lRLk5BU0RBUUdTOlNWQy5JUV9NQVJLRVRDQVAuMjAxMi0xMi0zMQEAAAAGMQUAAgAAAAoyODk1LjU3ODU0AQYAAAAFAAAAATEBAAAACjE1NzUwNDg3NjADAAAAAzE2MAIAAAAG</t>
  </si>
  <si>
    <t>MTAwMDU0BAAAAAEwBwAAAAoxMi8zMS8yMDEynEcCP0Eg2wio0LSuQSDbCBhDSVEuTkFTREFRR1M6RVZDTS5JUV9URVYBAAAAJMoJKAIAAAALMjMxMS4yNzQxNTMBBgAAAAUAAAABMQEAAAALLTIwNzA4ODg2MzcDAAAAAzE2MAIAAAAGMTAwMDYwBAAAAAEwBwAAAAgzLzgvMjAyM5xHAj9BINsIjVu0rkEg2wgpQ0lRLk5BU0RBUUdTOkVWQ00uSVFfTUFSS0VUQ0FQLjIwMTctMTItMzEBAAAAJMoJKAMAAAAAAJxHAj9BINsIdA20rkEg2wguQ0lRLk5BU0RBUUdTOkFMR1QuSVFfQ0xPU0VQUklDRV9BREouMjAyMi0wOS0zMAEAAAAHLAoAAgAAAAU3Mi45OACcRwI/QSDbCFeYs65BINsILkNJUS5OQVNEQVFHUzpBTEdULklRX0NMT1NFUFJJQ0VfQURKLjIwMTItMTItMzEBAAAABywKAAIAAAAJNjQuMTc0NDg2AJxHAj9BINsISXGzrkEg2wgpQ0lRLk5BU0RBUUdTOkFMR1QuSVFfTUFSS0VUQ0FQLjIwMTktMTItMzEBAAAABywKAAIAAAALMjgwMC42OTU4ODYBBgAAAAUAAAABMQEAAAAKMTk4OTkyOTA0NgMAAAADMTYwAgAAAAYxMDAwNTQEAAAAATAHAAAACjEyLzMxLzIwMTmcRwI/QSDbCEFKs65BINsILkNJUS5OQVNEQVFHTTpYTkNSLklRX0NMT1NFUFJJQ0VfQURKLjIwMTctMTItMzEBAAAAploLAAIAAAAFMjEuOTIAnEcCP0Eg2wgv/LKuQSDbCC5DSVEuTkFTREFRR1M6UExSWC5JUV9DTE9TRVBSSUNFX0FESi4y</t>
  </si>
  <si>
    <t>MDE5LTEyLTMxAQAAAG0RbhMDAAAAAACcRwI/QSDbCAU5sq5BINsIKUNJUS5OQVNEQVFHUzpQTFJYLklRX01BUktFVENBUC4yMDIyLTA5LTMwAQAAAG0RbhMCAAAACzEwMTYuOTY2MTg2AQYAAAAFAAAAATEBAAAACy0yMDg1MTM1MDUxAwAAAAMxNjACAAAABjEwMDA1NAQAAAABMAcAAAAJOS8zMC8yMDIynEcCP0Eg2wgFObKuQSDbCClDSVEuTkFTREFRR1M6UExSWC5JUV9NQVJLRVRDQVAuMjAxMi0xMi0zMQEAAABtEW4TAwAAAAAAnEcCP0Eg2wjyEbKuQSDbCBhDSVEuTkFTREFRR006S1lNUi5JUV9URVYBAAAAC5BPIAIAAAALMTI3Ny4yODY2ODUBBgAAAAUAAAABMQEAAAALLTIwNTk5MTc5NDcDAAAAAzE2MAIAAAAGMTAwMDYwBAAAAAEwBwAAAAgzLzgvMjAyM5xHAj9BINsIAp2xrkEg2wgpQ0lRLk5BU0RBUUdNOktZTVIuSVFfTUFSS0VUQ0FQLjIwMTctMTItMzEBAAAAC5BPIAMAAAAAAJxHAj9BINsI606xrkEg2wguQ0lRLk5BU0RBUUdTOlBDUlguSVFfQ0xPU0VQUklDRV9BREouMjAyMi0wOS0zMAEAAAB0awAAAgAAAAU1My4xOQCcRwI/QSDbCM/ZsK5BINsILkNJUS5OQVNEQVFHUzpQQ1JYLklRX0NMT1NFUFJJQ0VfQURKLjIwMTItMTItMzEBAAAAdGsAAAIAAAAFMTcuNDcAnEcCP0Eg2wjEsrCuQSDbCClDSVEuTkFTREFRR1M6UENSWC5JUV9NQVJLRVRDQVAuMjAxOS0xMi0zMQEAAAB0awAAAgAAAAsx</t>
  </si>
  <si>
    <t>ODkwLjQwNTU1NwEGAAAABQAAAAExAQAAAAoxOTkxMjc2OTQ3AwAAAAMxNjACAAAABjEwMDA1NAQAAAABMAcAAAAKMTIvMzEvMjAxOZxHAj9BINsIt4uwrkEg2wguQ0lRLk5BU0RBUUdTOlNER1IuSVFfQ0xPU0VQUklDRV9BREouMjAxNy0xMi0zMQEAAABh5gcAAwAAAAAAnEcCP0Eg2wiaFrCuQSDbCC1DSVEuTkFTREFRR1M6RVlFLklRX0NMT1NFUFJJQ0VfQURKLjIwMTktMTItMzEBAAAAkt4EAAIAAAAFMzIuNDMAp24CP0Eg2whveq+uQSDbCChDSVEuTkFTREFRR1M6RVlFLklRX01BUktFVENBUC4yMDIyLTA5LTMwAQAAAJLeBAACAAAACzI1NzUuNjYzNjg0AQYAAAAFAAAAATEBAAAACy0yMDg0OTQ4NDc3AwAAAAMxNjACAAAABjEwMDA1NAQAAAABMAcAAAAJOS8zMC8yMDIyp24CP0Eg2whmU6+uQSDbCChDSVEuTkFTREFRR1M6RVlFLklRX01BUktFVENBUC4yMDEyLTEyLTMxAQAAAJLeBAADAAAAAACnbgI/QSDbCGZTr65BINsIGENJUS5OQVNEQVFHUzpDUlRPLklRX1RFVgEAAAAjv6oGAgAAAAsxNTc5Ljg2MDA3OQEGAAAABQAAAAExAQAAAAstMjA1OTUwMjk4OQMAAAADMTYwAgAAAAYxMDAwNjAEAAAAATAHAAAACDMvOC8yMDIzp24CP0Eg2wg9t66uQSDbCClDSVEuTkFTREFRR1M6Q1JUTy5JUV9NQVJLRVRDQVAuMjAxNy0xMi0zMQEAAAAjv6oGAgAAAAsxNzE3LjgwMjUyNwEGAAAABQAAAAExAQAAAAox</t>
  </si>
  <si>
    <t>ODY1NzAwNDUwAwAAAAMxNjACAAAABjEwMDA1NAQAAAABMAcAAAAKMTIvMzEvMjAxN6duAj9BINsI92iurkEg2wguQ0lRLk5BU0RBUUdTOk1SVE4uSVFfQ0xPU0VQUklDRV9BREouMjAyMi0wOS0zMAEAAAB6XwQAAgAAAAkxOS4xMDM1MDkAp24CP0Eg2wjd862uQSDbCC5DSVEuTkFTREFRR1M6TVJUTi5JUV9DTE9TRVBSSUNFX0FESi4yMDEyLTEyLTMxAQAAAHpfBAACAAAACDQuMTc4NTg2AKduAj9BINsI0MytrkEg2wgpQ0lRLk5BU0RBUUdTOk1SVE4uSVFfTUFSS0VUQ0FQLjIwMTktMTItMzEBAAAAel8EAAIAAAALMTE3NS4yNTg2NDcBBgAAAAUAAAABMQEAAAAKMTk5MTI3NjM1MgMAAAADMTYwAgAAAAYxMDAwNTQEAAAAATAHAAAACjEyLzMxLzIwMTmnbgI/QSDbCNDMra5BINsILkNJUS5OQVNEQVFHUzpBVkRYLklRX0NMT1NFUFJJQ0VfQURKLjIwMTctMTItMzEBAAAAUCUHAAMAAAAAAKduAj9BINsIs1etrkEg2wguQ0lRLk5BU0RBUUdTOlNURVAuSVFfQ0xPU0VQUklDRV9BREouMjAxOS0xMi0zMQEAAABqVgoCAwAAAAAAp24CP0Eg2wivlKyuQSDbCClDSVEuTkFTREFRR1M6U1RFUC5JUV9NQVJLRVRDQVAuMjAyMi0wOS0zMAEAAABqVgoCAgAAAAkxNTA0Ljg5MTUBBgAAAAUAAAABMQEAAAALLTIwODYxNTk0OTADAAAAAzE2MAIAAAAGMTAwMDU0BAAAAAEwBwAAAAk5LzMwLzIwMjKnbgI/QSDbCK+UrK5B</t>
  </si>
  <si>
    <t>INsIKUNJUS5OQVNEQVFHUzpTVEVQLklRX01BUktFVENBUC4yMDEyLTEyLTMxAQAAAGpWCgIDAAAAAACnbgI/QSDbCO5srK5BINsIGENJUS5OQVNEQVFHUzpBUkhTLklRX1RFVgEAAABoTmRkAgAAAAsyMDAyLjUwMzE3NwEGAAAABQAAAAExAQAAAAstMjA3MDcxMDMyNAMAAAADMTYwAgAAAAYxMDAwNjAEAAAAATAHAAAACDMvOC8yMDIzp24CP0Eg2wjO96uuQSDbCClDSVEuTkFTREFRR1M6QVJIUy5JUV9NQVJLRVRDQVAuMjAxNy0xMi0zMQEAAABoTmRkAwAAAAAAp24CP0Eg2wixgquuQSDbCC5DSVEuTkFTREFRR1M6U0lMSy5JUV9DTE9TRVBSSUNFX0FESi4yMDIyLTA5LTMwAQAAAKOACgICAAAAAjQ1AKduAj9BINsIlQ2rrkEg2wguQ0lRLk5BU0RBUUdTOlNJTEsuSVFfQ0xPU0VQUklDRV9BREouMjAxMi0xMi0zMQEAAACjgAoCAwAAAAAAp24CP0Eg2wiVDauuQSDbCClDSVEuTkFTREFRR1M6U0lMSy5JUV9NQVJLRVRDQVAuMjAxOS0xMi0zMQEAAACjgAoCAgAAAAoxMjQ2LjM1MTAzAQYAAAAFAAAAATEBAAAACjE5OTIxODY3MDYDAAAAAzE2MAIAAAAGMTAwMDU0BAAAAAEwBwAAAAoxMi8zMS8yMDE5p24CP0Eg2wiJ5qquQSDbCC5DSVEuTkFTREFRR1M6VklSVC5JUV9DTE9TRVBSSUNFX0FESi4yMDE3LTEyLTMxAQAAAL7y9gcCAAAACTE0Ljc5MjkyNwCnbgI/QSDbCG1xqq5BINsILkNJUS5OQVNEQVFHUzpN</t>
  </si>
  <si>
    <t>WUdOLklRX0NMT1NFUFJJQ0VfQURKLjIwMTktMTItMzEBAAAATnwAAAIAAAAFMjcuMjMAp24CP0Eg2wjx1amuQSDbCClDSVEuTkFTREFRR1M6TVlHTi5JUV9NQVJLRVRDQVAuMjAyMi0wOS0zMAEAAABOfAAAAgAAAAsxNTM4LjUxMTMzNQEGAAAABQAAAAExAQAAAAstMjA4NjE4NzgzNQMAAAADMTYwAgAAAAYxMDAwNTQEAAAAATAHAAAACTkvMzAvMjAyMq+VAj9BINsI7a6prkEg2wgpQ0lRLk5BU0RBUUdTOk1ZR04uSVFfTUFSS0VUQ0FQLjIwMTItMTItMzEBAAAATnwAAAIAAAALMjIxOC4yMzI4NjcBBgAAAAUAAAABMQEAAAAKMTU3NTQwOTgxOAMAAAADMTYwAgAAAAYxMDAwNTQEAAAAATAHAAAACjEyLzMxLzIwMTKvlQI/QSDbCOaHqa5BINsIF0NJUS5OQVNEQVFHUzpSTlcuSVFfVEVWAQAAAO+jgwwCAAAACzc0NzkuMzg5MTI5AQYAAAAFAAAAATEBAAAACy0yMDYwNTkwODc1AwAAAAMxNjACAAAABjEwMDA2MAQAAAABMAcAAAAIMy84LzIwMjOvlQI/QSDbCL4Sqa5BINsIKENJUS5OQVNEQVFHUzpSTlcuSVFfTUFSS0VUQ0FQLjIwMTctMTItMzEBAAAA76ODDAMAAAAAAK+VAj9BINsIrsSorkEg2wguQ0lRLk5BU0RBUUdNOkVYUEkuSVFfQ0xPU0VQUklDRV9BREouMjAyMi0wOS0zMAEAAABgFhwOAgAAAAkxMS4xNjQ2MzYAr5UCP0Eg2wiJT6iuQSDbCC5DSVEuTkFTREFRR006RVhQSS5JUV9DTE9TRVBSSUNF</t>
  </si>
  <si>
    <t>X0FESi4yMDEyLTEyLTMxAQAAAGAWHA4DAAAAAACvlQI/QSDbCIAoqK5BINsIKUNJUS5OQVNEQVFHTTpFWFBJLklRX01BUktFVENBUC4yMDE5LTEyLTMxAQAAAGAWHA4CAAAACTczMi45Mzg1NQEGAAAABQAAAAExAQAAAAoxOTkwOTA3NTQ1AwAAAAMxNjACAAAABjEwMDA1NAQAAAABMAcAAAAKMTIvMzEvMjAxOa+VAj9BINsIgCiorkEg2wgwQ0lRLk5BU0RBUUdTOklNS1QuQS5JUV9DTE9TRVBSSUNFX0FESi4yMDE3LTEyLTMxAQAAAJJFBAACAAAACDMxLjk4MjgyAK+VAj9BINsINbOnrkEg2wguQ0lRLk5BU0RBUUdTOkpBQ0suSVFfQ0xPU0VQUklDRV9BREouMjAxOS0xMi0zMQEAAACd1QQAAgAAAAk3My44MjQ5MzIAr5UCP0Eg2wgA8KauQSDbCClDSVEuTkFTREFRR1M6SkFDSy5JUV9NQVJLRVRDQVAuMjAyMi0wOS0zMAEAAACd1QQAAgAAAAsxNTU5LjcwMDA2NAEGAAAABQAAAAExAQAAAAstMjA4NTMzNzI1OAMAAAADMTYwAgAAAAYxMDAwNTQEAAAAATAHAAAACTkvMzAvMjAyMq+VAj9BINsIAPCmrkEg2wgpQ0lRLk5BU0RBUUdTOkpBQ0suSVFfTUFSS0VUQ0FQLjIwMTItMTItMzEBAAAAndUEAAIAAAALMTIyNy4xODc3MDUBBgAAAAUAAAABMQEAAAAKMTU3NzI5MTQ0NAMAAAADMTYwAgAAAAYxMDAwNTQEAAAAATAHAAAACjEyLzMxLzIwMTKvlQI/QSDbCPfIpq5BINsIGENJUS5OQVNEQVFHTTpBVFJDLklR</t>
  </si>
  <si>
    <t>X1RFVgEAAABhww0AAgAAAAsxNzIzLjAyMDY3MgEGAAAABQAAAAExAQAAAAstMjA1OTk5MDA1NAMAAAADMTYwAgAAAAYxMDAwNjAEAAAAATAHAAAACDMvOC8yMDIzr5UCP0Eg2wjYU6auQSDbCClDSVEuTkFTREFRR006QVRSQy5JUV9NQVJLRVRDQVAuMjAxNy0xMi0zMQEAAABhww0AAgAAAAo2MjguODA3OTMxAQYAAAAFAAAAATEBAAAACjE4NjQwMTA2MDMDAAAAAzE2MAIAAAAGMTAwMDU0BAAAAAEwBwAAAAoxMi8zMS8yMDE3r5UCP0Eg2wjHBaauQSDbCC5DSVEuTkFTREFRR1M6QVRFQy5JUV9DTE9TRVBSSUNFX0FESi4yMDIyLTA5LTMwAQAAAHMiTAECAAAABDguNzQAr5UCP0Eg2wijkKWuQSDbCC5DSVEuTkFTREFRR1M6QVRFQy5JUV9DTE9TRVBSSUNFX0FESi4yMDEyLTEyLTMxAQAAAHMiTAECAAAACTE5LjgwMDAwNwCvlQI/QSDbCJhppa5BINsIKUNJUS5OQVNEQVFHUzpBVEVDLklRX01BUktFVENBUC4yMDE5LTEyLTMxAQAAAHMiTAECAAAACjQzNS4zNTczNTkBBgAAAAUAAAABMQEAAAAKMTk5MDE0ODQ0OQMAAAADMTYwAgAAAAYxMDAwNTQEAAAAATAHAAAACjEyLzMxLzIwMTmvlQI/QSDbCJFCpa5BINsILkNJUS5OQVNEQVFHUzpFTUJDLklRX0NMT1NFUFJJQ0VfQURKLjIwMTctMTItMzEBAAAAue+OKgMAAAAAAK+VAj9BINsIb82krkEg2wguQ0lRLk5BU0RBUUdTOkxLRk4uSVFfQ0xPU0VQUklDRV9B</t>
  </si>
  <si>
    <t>REouMjAxOS0xMi0zMQEAAAC+9gUAAgAAAAk0NS4zNTg5MjgAr5UCP0Eg2whKMaSuQSDbCClDSVEuTkFTREFRR1M6TEtGTi5JUV9NQVJLRVRDQVAuMjAyMi0wOS0zMAEAAAC+9gUAAgAAAAoxODQ1Ljg1NDUxAQYAAAAFAAAAATEBAAAACy0yMTExMjYxNDU5AwAAAAMxNjACAAAABjEwMDA1NAQAAAABMAcAAAAJOS8zMC8yMDIyr5UCP0Eg2whKMaSuQSDbCClDSVEuTkFTREFRR1M6TEtGTi5JUV9NQVJLRVRDQVAuMjAxMi0xMi0zMQEAAAC+9gUAAgAAAAo0MjAuMTY1MDY4AK+VAj9BINsIPQqkrkEg2wgYQ0lRLk5BU0RBUUdTOk1MS04uSVFfVEVWAQAAAPdyAAACAAAACzM1OTEuODU0ODk5AQYAAAAFAAAAATEBAAAACy0yMDY0MTA1NTE1AwAAAAMxNjACAAAABjEwMDA2MAQAAAABMAcAAAAIMy84LzIwMjO5vAI/QSDbCB6Vo65BINsIKUNJUS5OQVNEQVFHUzpNTEtOLklRX01BUktFVENBUC4yMDE3LTEyLTMxAQAAAPdyAAACAAAACzIzOTQuMTIzMzk4AQYAAAAFAAAAATEBAAAACjE4NzAxMDU3MzYDAAAAAzE2MAIAAAAGMTAwMDU0BAAAAAEwBwAAAAoxMi8zMS8yMDE3ubwCP0Eg2wgJR6OuQSDbCDBDSVEuTkFTREFRR1M6QkFUUi5LLklRX0NMT1NFUFJJQ0VfQURKLjIwMjItMDktMzABAAAAdpzFEwIAAAAEMjcuNQC5vAI/QSDbCBjSoq5BINsIMENJUS5OQVNEQVFHUzpCQVRSLksuSVFfQ0xPU0VQUklDRV9BREou</t>
  </si>
  <si>
    <t>MjAxMi0xMi0zMQEAAAB2nMUTAwAAAAAAubwCP0Eg2wgNq6KuQSDbCCtDSVEuTkFTREFRR1M6QkFUUi5LLklRX01BUktFVENBUC4yMDE5LTEyLTMxAQAAAHacxRMCAAAACzE1MDkuNzU3NTA4AQYAAAAFAAAAATEBAAAACjE5OTUxNTQwNDcDAAAAAzE2MAIAAAAGMTAwMDU0BAAAAAEwBwAAAAoxMi8zMS8yMDE5ubwCP0Eg2wgIhKKuQSDbCC5DSVEuTkFTREFRR1M6UFRWRS5JUV9DTE9TRVBSSUNFX0FESi4yMDE3LTEyLTMxAQAAAO1u3gQDAAAAAAC5vAI/QSDbCOcOoq5BINsILkNJUS5OQVNEQVFHUzpST0lDLklRX0NMT1NFUFJJQ0VfQURKLjIwMTktMTItMzEBAAAAMB8kAgIAAAAJMTYuMzA3MTY4ALm8Aj9BINsIwHKhrkEg2wgpQ0lRLk5BU0RBUUdTOlJPSUMuSVFfTUFSS0VUQ0FQLjIwMjItMDktMzABAAAAMB8kAgIAAAALMTcxMy42OTI2NjQBBgAAAAUAAAABMQEAAAALLTIwODcyNjA2NTUDAAAAAzE2MAIAAAAGMTAwMDU0BAAAAAEwBwAAAAk5LzMwLzIwMjK5vAI/QSDbCLdLoa5BINsIKUNJUS5OQVNEQVFHUzpST0lDLklRX01BUktFVENBUC4yMDEyLTEyLTMxAQAAADAfJAICAAAACjY4MC4xNjI0MTcBBgAAAAUAAAABMQEAAAAKMTU3NDczNTU1NgMAAAADMTYwAgAAAAYxMDAwNTQEAAAAATAHAAAACjEyLzMxLzIwMTK5vAI/QSDbCLdLoa5BINsIGENJUS5OQVNEQVFHUzpDT0hVLklRX1RFVgEAAADt/wMA</t>
  </si>
  <si>
    <t>AgAAAAsxNDYwLjQwNzg4MgEGAAAABQAAAAExAQAAAAstMjA2MDUwMTAwMAMAAAADMTYwAgAAAAYxMDAwNjAEAAAAATAHAAAACDMvOC8yMDIzubwCP0Eg2whdr6CuQSDbCC5DSVEuTkFTREFRR1M6UklWTi5JUV9DTE9TRVBSSUNFX0FESi4yMDIyLTEyLTMwAQAAAHaooAgCAAAABTE4LjQzAD4RU0NBINsIisFqskEg2wguQ0lRLk5BU0RBUUdTOlJJVk4uSVFfQ0xPU0VQUklDRV9BREouMjAxNy0xMi0zMQEAAAB2qKAIAwAAAAAAubwCP0Eg2whSiKCuQSDbCClDSVEuTkFTREFRR1M6SkFaWi5JUV9NQVJLRVRDQVAuMjAyMi0xMi0zMAEAAABFnWYAAgAAAAwxMDAzMS4xNjQ0MzkBBgAAAAUAAAABMQEAAAALLTIwNzExMDgwMzUDAAAAAzE2MAIAAAAGMTAwMDU0BAAAAAEwBwAAAAoxMi8zMC8yMDIyGXw3Q0Eg2wiQpCCyQSDbCClDSVEuTkFTREFRR1M6SkFaWi5JUV9NQVJLRVRDQVAuMjAyMS0xMi0zMQEAAABFnWYAAgAAAAs3ODMxLjIzMjc3MwEGAAAABQAAAAExAQAAAAstMjEyMjYyODE5MAMAAAADMTYwAgAAAAYxMDAwNTQEAAAAATAHAAAACjEyLzMxLzIwMjEZfDdDQSDbCCTSA7JBINsILkNJUS5OQVNEQVFHUzpUVEVLLklRX0NMT1NFUFJJQ0VfQURKLjIwMjItMTItMzABAAAACAEDAAIAAAAKMTQ0Ljk2MjIyOACny6xCQSDbCJaDzbFBINsILkNJUS5OQVNEQVFHUzpUVEVLLklRX0NMT1NFUFJJQ0VfQURKLjIw</t>
  </si>
  <si>
    <t>MjEtMTItMzEBAAAACAEDAAIAAAAKMTY4LjQ4MTM0MgBmPnZCQSDbCA/NibFBINsILkNJUS5OQVNEQVFHTTpLUlRYLklRX0NMT1NFUFJJQ0VfQURKLjIwMjItMTItMzABAAAAyW7+BwIAAAAFMTk2LjUA0WetQkEg2whRAsGxQSDbCC5DSVEuTkFTREFRR006S1JUWC5JUV9DTE9TRVBSSUNFX0FESi4yMDE3LTEyLTMxAQAAAMlu/gcDAAAAAAC5vAI/QSDbCDcToK5BINsIKUNJUS5OQVNEQVFHUzpMU1RSLklRX01BUktFVENBUC4yMDIyLTEyLTMwAQAAANN3AAACAAAACzU4NTIuMjI1NjY5AQYAAAAFAAAAATEBAAAACy0yMDczMDUwNTUyAwAAAAMxNjACAAAABjEwMDA1NAQAAAABMAcAAAAKMTIvMzAvMjAyMtFnrUJBINsIc869sUEg2wgpQ0lRLk5BU0RBUUdTOkxTVFIuSVFfTUFSS0VUQ0FQLjIwMjEtMTItMzEBAAAA03cAAAIAAAALNjgyMi4xOTkwNjYBBgAAAAUAAAABMQEAAAALLTIxMjQ1ODYwNTgDAAAAAzE2MAIAAAAGMTAwMDU0BAAAAAEwBwAAAAoxMi8zMS8yMDIxEwZ1QkEg2wgAZnqxQSDbCC1DSVEuTkFTREFRR1M6SENQLklRX0NMT1NFUFJJQ0VfQURKLjIwMjItMTItMzABAAAAjNypEAIAAAAFMjcuMzQAOHt1QkEg2wgwELKxQSDbCC1DSVEuTkFTREFRR1M6SENQLklRX0NMT1NFUFJJQ0VfQURKLjIwMTItMTItMzEBAAAAjNypEAMAAAAAALm8Aj9BINsIG8WfrkEg2wgoQ0lRLk5BU0RBUUdTOlZMWS5J</t>
  </si>
  <si>
    <t>UV9NQVJLRVRDQVAuMjAyMi0xMi0zMAEAAADawAQAAgAAAAs1NzI2Ljg5NDU4MgEGAAAABQAAAAExAQAAAAstMjEwOTkxMjMwNAMAAAADMTYwAgAAAAYxMDAwNTQEAAAAATAHAAAACjEyLzMwLzIwMjJNyXVCQSDbCOrLpLFBINsIKENJUS5OQVNEQVFHUzpWTFkuSVFfTUFSS0VUQ0FQLjIwMTktMTItMzEBAAAA2sAEAAIAAAALMzc5OS4xMTY4ODEAubwCP0Eg2wgbxZ+uQSDbCC1DSVEuTkFTREFRR1M6U0hDLklRX0NMT1NFUFJJQ0VfQURKLjIwMjItMTItMzABAAAA3YcAAAIAAAAEOC4zMwBicMVBQSDbCDla9LBBINsILUNJUS5OQVNEQVFHUzpTSEMuSVFfQ0xPU0VQUklDRV9BREouMjAyMS0xMi0zMQEAAADdhwAAAgAAAAUyMy41NQBicMVBQSDbCPAmq7BBINsIKUNJUS5OQVNEQVFHUzpBQU9OLklRX01BUktFVENBUC4yMDIyLTEyLTMwAQAAAPTjBAACAAAACzQwMDYuOTg5MTI3AQYAAAAFAAAAATEBAAAACy0yMDcxNjE5NTcwAwAAAAMxNjACAAAABjEwMDA1NAQAAAABMAcAAAAKMTIvMzAvMjAyMmJwxUFBINsI+2/zsEEg2wgpQ0lRLk5BU0RBUUdTOkFBT04uSVFfTUFSS0VUQ0FQLjIwMTktMTItMzEBAAAA9OMEAAIAAAALMjU3NC4xNDE0NzcBBgAAAAUAAAABMQEAAAAKMTk4OTkyOTA2NQMAAAADMTYwAgAAAAYxMDAwNTQEAAAAATAHAAAACjEyLzMxLzIwMTm5vAI/QSDbCPYon65BINsILUNJUS5OQVNEQVFH</t>
  </si>
  <si>
    <t>UzpPTkIuSVFfQ0xPU0VQUklDRV9BREouMjAyMS0xMi0zMQEAAABHegQAAgAAAAkxNy40MDIwMjMAYnDFQUEg2wiOoKmwQSDbCC1DSVEuTkFTREFRR1M6RExPLklRX0NMT1NFUFJJQ0VfQURKLjIwMjItMTItMzABAAAA1JmLKgIAAAAFMTUuNTcAUyLFQUEg2wjEPOewQSDbCC1DSVEuTkFTREFRR1M6RExPLklRX0NMT1NFUFJJQ0VfQURKLjIwMTktMTItMzEBAAAA1JmLKgMAAAAAALm8Aj9BINsI4tqerkEg2wgpQ0lRLk5BU0RBUUdTOlFMWVMuSVFfTUFSS0VUQ0FQLjIwMjItMTItMzABAAAAsuoBAAIAAAALNDI2My4zOTY0OTUBBgAAAAUAAAABMQEAAAALLTIwNzIyMjAwMTEDAAAAAzE2MAIAAAAGMTAwMDU0BAAAAAEwBwAAAAoxMi8zMC8yMDIyUyLFQUEg2wiHUuawQSDbCClDSVEuTkFTREFRR1M6UUxZUy5JUV9NQVJLRVRDQVAuMjAyMS0xMi0zMQEAAACy6gEAAgAAAAs1MzI3LjQ0MzU1MQEGAAAABQAAAAExAQAAAAstMjEyNDAwNzUxOAMAAAADMTYwAgAAAAYxMDAwNTQEAAAAATAHAAAACjEyLzMxLzIwMjEQXkRBQSDbCFtGnbBBINsILkNJUS5OQVNEQVFHTTpBUFBGLklRX0NMT1NFUFJJQ0VfQURKLjIwMjItMTItMzABAAAAYPWjAgIAAAAGMTA1LjM4AFMixUFBINsIbhrlsEEg2wguQ0lRLk5BU0RBUUdNOkFQUEYuSVFfQ0xPU0VQUklDRV9BREouMjAxNy0xMi0zMQEAAABg9aMCAgAAAAQ0MS41ALm8Aj9B</t>
  </si>
  <si>
    <t>INsIwGWerkEg2wgpQ0lRLk5BU0RBUUdTOlRTRU0uSVFfTUFSS0VUQ0FQLjIwMjItMTItMzABAAAA3w0FAAIAAAAINDcyMS4xMTIBBgAAAAUAAAABMQEAAAALLTIwNzAxMjI5MzkDAAAAAzE2MAIAAAAGMTAwMDU0BAAAAAEwBwAAAAoxMi8zMC8yMDIyUyLFQUEg2wgEV+SwQSDbCClDSVEuTkFTREFRR1M6VFNFTS5JUV9NQVJLRVRDQVAuMjAyMi0wOS0zMAEAAADfDQUAAgAAAAk0ODAxLjk4MjkBBgAAAAUAAAABMQEAAAALLTIwODU4MTgzNTcDAAAAAzE2MAIAAAAGMTAwMDU0BAAAAAEwBwAAAAk5LzMwLzIwMjK5vAI/QSDbCMBlnq5BINsIKUNJUS5OQVNEQVFHUzpGUlNILklRX01BUktFVENBUC4yMDIyLTEyLTMwAQAAAAn2kQgCAAAACzQyMzUuMjU2ODY0AQYAAAAFAAAAATEBAAAACy0yMDcxNzc2NTcyAwAAAAMxNjACAAAABjEwMDA1NAQAAAABMAcAAAAKMTIvMzAvMjAyMlMixUFBINsIzpPjsEEg2wgpQ0lRLk5BU0RBUUdTOkZSU0guSVFfTUFSS0VUQ0FQLjIwMTctMTItMzEBAAAACfaRCAMAAAAAALm8Aj9BINsItT6erkEg2wguQ0lRLk5BU0RBUUdTOkZJWlouSVFfQ0xPU0VQUklDRV9BREouMjAyMi0xMi0zMAEAAACa6AQAAgAAAAU0Ni41MwBTIsVBQSDbCKL34rBBINsILkNJUS5OQVNEQVFHUzpGSVpaLklRX0NMT1NFUFJJQ0VfQURKLjIwMjItMDktMzABAAAAmugEAAIAAAAFMzguNTQAubwCP0Eg2wiq</t>
  </si>
  <si>
    <t>F56uQSDbCClDSVEuTkFTREFRR1M6SVRDSS5JUV9NQVJLRVRDQVAuMjAyMi0xMi0zMAEAAAB30Y8AAgAAAAs1MDExLjc5MTQ1OAEGAAAABQAAAAExAQAAAAstMjA3MjI1MzMxNQMAAAADMTYwAgAAAAYxMDAwNTQEAAAAATAHAAAACjEyLzMwLzIwMjJTIsVBQSDbCGYN4rBBINsIKUNJUS5OQVNEQVFHUzpJVENJLklRX01BUktFVENBUC4yMDIxLTEyLTMxAQAAAHfRjwACAAAACzQyNjMuNzg2NjYyAQYAAAAFAAAAATEBAAAACy0yMTIzMDI5MTc5AwAAAAMxNjACAAAABjEwMDA1NAQAAAABMAcAAAAKMTIvMzEvMjAyMRBeREFBINsIKgGZsEEg2wgpQ0lRLk5BU0RBUUdTOkFMS1MuSVFfTUFSS0VUQ0FQLjIwMjItMTItMzABAAAA/F8AAAIAAAALNDI5My40ODE4NjIBBgAAAAUAAAABMQEAAAALLTIwNzIzOTcyMjMDAAAAAzE2MAIAAAAGMTAwMDU0BAAAAAEwBwAAAAoxMi8zMC8yMDIyWEnFQUEg2whImOGwQSDbCClDSVEuTkFTREFRR1M6QUxLUy5JUV9NQVJLRVRDQVAuMjAxMi0xMi0zMQEAAAD8XwAAAgAAAAsyNDQzLjM0NDUyNgEGAAAABQAAAAExAQAAAAoxNTc0MDI2NjgwAwAAAAMxNjACAAAABjEwMDA1NAQAAAABMAcAAAAKMTIvMzEvMjAxMsfjAj9BINsIovCdrkEg2wgYQ0lRLk5BU0RBUUdTOkdMQkUuSVFfVEVWAQAAANlvIioCAAAACzQyMDQuMDY1NDY0AQYAAAAFAAAAATEBAAAACy0yMDYwMTQ2MTMxAwAA</t>
  </si>
  <si>
    <t>AAMxNjACAAAABjEwMDA2MAQAAAABMAcAAAAIMy84LzIwMjPH4wI/QSDbCJfJna5BINsILkNJUS5OQVNEQVFHUzpGQ0ZTLklRX0NMT1NFUFJJQ0VfQURKLjIwMjItMTItMzABAAAApPEEAAIAAAAJODYuNTg5NzI5ADCGxEFBINsIG8nUsEEg2wguQ0lRLk5BU0RBUUdTOkZDRlMuSVFfQ0xPU0VQUklDRV9BREouMjAxMi0xMi0zMQEAAACk8QQAAgAAAAg0NC44OTE1MwDH4wI/QSDbCGQGna5BINsILkNJUS5OQVNEQVFHUzpMWUZULklRX0NMT1NFUFJJQ0VfQURKLjIwMjItMTItMzABAAAAVTGEAwIAAAAFMTEuMDIAPtTEQUEg2whzq8ewQSDbCC5DSVEuTkFTREFRR1M6TFlGVC5JUV9DTE9TRVBSSUNFX0FESi4yMDIxLTEyLTMxAQAAAFUxhAMCAAAABTQyLjczADIMRkFBINsItZ5+sEEg2wgpQ0lRLk5BU0RBUUdTOkxJVEUuSVFfTUFSS0VUQ0FQLjIwMjItMTItMzABAAAAgzg3EAIAAAALMzU1Ni4yMzEzMzIBBgAAAAUAAAABMQEAAAALLTIwNzEzNjM2NTADAAAAAzE2MAIAAAAGMTAwMDU0BAAAAAEwBwAAAAoxMi8zMC8yMDIyPtTEQUEg2wg6wcawQSDbCClDSVEuTkFTREFRR1M6TElURS5JUV9NQVJLRVRDQVAuMjAxOS0xMi0zMQEAAACDODcQAgAAAAs2MTIwLjczODA2NgEGAAAABQAAAAExAQAAAAoxOTg5ODk5NDQ4AwAAAAMxNjACAAAABjEwMDA1NAQAAAABMAcAAAAKMTIvMzEvMjAxOcfjAj9BINsIO2qcrkEg</t>
  </si>
  <si>
    <t>2wgsQ0lRLk5BU0RBUUdTOlpELklRX0NMT1NFUFJJQ0VfQURKLjIwMjEtMTItMzEBAAAApdoBAAIAAAAGMTEwLjg2ADIMRkFBINsIQfF8sEEg2wgWQ0lRLk5BU0RBUUdTOlBJLklRX1RFVgEAAAC1hQYAAgAAAAszNjkzLjQ4Mzc4NgEGAAAABQAAAAExAQAAAAstMjA2MTI2MzA2NAMAAAADMTYwAgAAAAYxMDAwNjAEAAAAATAHAAAACDMvOC8yMDIzx+MCP0Eg2wgoHJyuQSDbCC5DSVEuTkFTREFRR1M6QUVJUy5JUV9DTE9TRVBSSUNFX0FESi4yMDIyLTEyLTMwAQAAACw+BQACAAAACTg1LjY5MjgwNwAyDEZBQSDbCIg3eLBBINsILkNJUS5OQVNEQVFHUzpBRUlTLklRX0NMT1NFUFJJQ0VfQURKLjIwMTItMTItMzEBAAAALD4FAAIAAAAJMTMuNjczMDI2AMfjAj9BINsIFM6brkEg2wgYQ0lRLk5BU0RBUUdTOldJUkUuSVFfVEVWAQAAAKBtAAACAAAACzI4MzYuMTg3NzU0AQYAAAAFAAAAATEBAAAACy0yMDYwNjA0MTAzAwAAAAMxNjACAAAABjEwMDA2MAQAAAABMAcAAAAIMy84LzIwMjPH4wI/QSDbCBTOm65BINsILkNJUS5OQVNEQVFHUzpBRlJNLklRX0NMT1NFUFJJQ0VfQURKLjIwMjItMTItMzABAAAA8q5yKQIAAAAEOS42NwD79BNBQSDbCPEWFbBBINsILkNJUS5OQVNEQVFHUzpBRlJNLklRX0NMT1NFUFJJQ0VfQURKLjIwMTItMTItMzEBAAAA8q5yKQMAAAAAAMfjAj9BINsIfX+brkEg2wguQ0lRLk5BU0RB</t>
  </si>
  <si>
    <t>UUdTOlBUQ1QuSVFfQ0xPU0VQUklDRV9BREouMjAyMi0xMi0zMAEAAACUWw8AAgAAAAUzOC4xNwD79BNBQSDbCN70ErBBINsILkNJUS5OQVNEQVFHUzpQVENULklRX0NMT1NFUFJJQ0VfQURKLjIwMjEtMTItMzEBAAAAlFsPAAIAAAAFMzkuODMAROmJQEEg2whZB8WvQSDbCClDSVEuTkFTREFRR1M6UExUSy5JUV9NQVJLRVRDQVAuMjAyMi0xMi0zMAEAAACorJofAgAAAAszMDczLjE2ODg2NQEGAAAABQAAAAExAQAAAAstMjA3MDEyMjY5MQMAAAADMTYwAgAAAAYxMDAwNTQEAAAAATAHAAAACjEyLzMwLzIwMjL79BNBQSDbCJ4KErBBINsIKUNJUS5OQVNEQVFHUzpQTFRLLklRX01BUktFVENBUC4yMDE5LTEyLTMxAQAAAKismh8DAAAAAADH4wI/QSDbCFfjmq5BINsILkNJUS5OQVNEQVFHTTpOVExBLklRX0NMT1NFUFJJQ0VfQURKLjIwMjEtMTItMzEBAAAAdOOOEAIAAAAGMTE4LjI0AETpiUBBINsI8YDDr0Eg2wguQ0lRLk5BU0RBUUdTOkxBWlIuSVFfQ0xPU0VQUklDRV9BREouMjAyMi0xMi0zMAEAAAByrZMZAgAAAAQ0Ljk1AAMcFEFBINsIV/kQsEEg2wguQ0lRLk5BU0RBUUdTOkxBWlIuSVFfQ0xPU0VQUklDRV9BREouMjAxOS0xMi0zMQEAAAByrZMZAgAAAAcxMC4xOTk4AMfjAj9BINsIMG6arkEg2wgpQ0lRLk5BU0RBUUdTOkZJQksuSVFfTUFSS0VUQ0FQLjIwMjEtMTItMzEBAAAA7cwPAAIAAAALMjUy</t>
  </si>
  <si>
    <t>OS43MDgwNDEBBgAAAAUAAAABMQEAAAAKMjA4MjU4NDc2NgMAAAADMTYwAgAAAAYxMDAwNTQEAAAAATAHAAAACjEyLzMxLzIwMjFTEIpAQSDbCJohwq9BINsILkNJUS5OQVNEQVFHUzpETkxJLklRX0NMT1NFUFJJQ0VfQURKLjIwMjItMTItMzABAAAADjn1EQIAAAAFMjcuODEAAxwUQUEg2wixiA6wQSDbCC5DSVEuTkFTREFRR1M6RE5MSS5JUV9DTE9TRVBSSUNFX0FESi4yMDE3LTEyLTMxAQAAAA459RECAAAABTE1LjY0AMfjAj9BINsIC9KZrkEg2wgpQ0lRLk5BU0RBUUdNOlpMQUIuSVFfTUFSS0VUQ0FQLjIwMjItMDktMzABAAAAdwIpEAIAAAALMzI3OC4wNTIzMTkBBgAAAAUAAAABMQEAAAALLTIwODU1MTQzMTEDAAAAAzE2MAIAAAAGMTAwMDU0BAAAAAEwBwAAAAk5LzMwLzIwMjLH4wI/QSDbCAarma5BINsIKUNJUS5OQVNEQVFHTTpPTExJLklRX01BUktFVENBUC4yMDIyLTEyLTMwAQAAAMDC+RECAAAACzI5MTUuMjc1MzY5AQYAAAAFAAAAATEBAAAACy0yMDY1OTQxNDA1AwAAAAMxNjACAAAABjEwMDA1NAQAAAABMAcAAAAKMTIvMzAvMjAyMgMcFEFBINsIVykNsEEg2wgpQ0lRLk5BU0RBUUdNOk9MTEkuSVFfTUFSS0VUQ0FQLjIwMTctMTItMzEBAAAAwML5EQIAAAALMzI4My4yMzY5MDEBBgAAAAUAAAABMQEAAAAKMTg2OTI5NTEzMQMAAAADMTYwAgAAAAYxMDAwNTQEAAAAATAHAAAACjEyLzMxLzIw</t>
  </si>
  <si>
    <t>MTfH4wI/QSDbCKJdma5BINsILUNJUS5OQVNEQVFDTTpTUFQuSVFfQ0xPU0VQUklDRV9BREouMjAyMi0wOS0zMAEAAADq+U0GAgAAAAU2MC42OADH4wI/QSDbCJU2ma5BINsIKENJUS5OQVNEQVFHUzpOV0UuSVFfTUFSS0VUQ0FQLjIwMjItMTItMzABAAAACdICAAIAAAAKMzQyOC41OTA2MQEGAAAABQAAAAExAQAAAAstMjA3Mzc5MjUzMAMAAAADMTYwAgAAAAYxMDAwNTQEAAAAATAHAAAACjEyLzMwLzIwMjIDHBRBQSDbCPSiC7BBINsIKENJUS5OQVNEQVFHUzpOV0UuSVFfTUFSS0VUQ0FQLjIwMjEtMTItMzEBAAAACdICAAIAAAALMzQwOS4wMDI1NjUBBgAAAAUAAAABMQEAAAALLTIxMjU3MDU1NzQDAAAAAzE2MAIAAAAGMTAwMDU0BAAAAAEwBwAAAAoxMi8zMS8yMDIxWDeKQEEg2wiYtb2vQSDbCClDSVEuTkFTREFRR1M6QUJDTS5JUV9NQVJLRVRDQVAuMjAyMi0xMi0zMAEAAADB4ZEAAgAAAAszNTYyLjAzMjY1MwEGAAAABQAAAAExAQAAAAstMjA3ODE4NjIwMQMAAAADMTYwAgAAAAYxMDAwNTQEAAAAATAHAAAACjEyLzMwLzIwMjIDHBRBQSDbCMYGC7BBINsIKUNJUS5OQVNEQVFHUzpBQkNNLklRX01BUktFVENBUC4yMDEyLTEyLTMxAQAAAMHhkQADAAAAAADH4wI/QSDbCIDomK5BINsIGENJUS5OQVNEQVFHUzpGT0NTLklRX1RFVgEAAADJl4kBAgAAAAs2Mjc4Ljc2MTExNAEGAAAABQAAAAExAQAAAAst</t>
  </si>
  <si>
    <t>MjA2MDc4MDk2OAMAAAADMTYwAgAAAAYxMDAwNjAEAAAAATAHAAAACDMvOC8yMDIzx+MCP0Eg2whywZiuQSDbCC5DSVEuTkFTREFRR1M6SU5EQi5JUV9DTE9TRVBSSUNFX0FESi4yMDIyLTEyLTMwAQAAAFdEBAACAAAABTg0LjQzABJDFEFBINsIds4JsEEg2wguQ0lRLk5BU0RBUUdTOklOREIuSVFfQ0xPU0VQUklDRV9BREouMjAxMi0xMi0zMQEAAABXRAQAAgAAAAkyMi44Njc5MTUAx+MCP0Eg2whsmpiuQSDbCC5DSVEuTkFTREFRR006Rk9MRC5JUV9DTE9TRVBSSUNFX0FESi4yMDIyLTEyLTMwAQAAAFb2agACAAAABTEyLjIxABJDFEFBINsI7tIHsEEg2wguQ0lRLk5BU0RBUUdNOkZPTEQuSVFfQ0xPU0VQUklDRV9BREouMjAyMS0xMi0zMQEAAABW9moAAgAAAAUxMS41NQBiXopAQSDbCJC+ua9BINsIKENJUS5OQVNEQVFHUzpEUlMuSVFfTUFSS0VUQ0FQLjIwMjItMTItMzABAAAAgjMCAAIAAAALMzMyNS4xOTMxODMBBgAAAAUAAAABMQEAAAALLTIwNzE1OTcwMzcDAAAAAzE2MAIAAAAGMTAwMDU0BAAAAAEwBwAAAAoxMi8zMC8yMDIyEkMUQUEg2wgr6AawQSDbCChDSVEuTkFTREFRR1M6RFJTLklRX01BUktFVENBUC4yMDE5LTEyLTMxAQAAAIIzAgADAAAAAADH4wI/QSDbCEL+l65BINsILkNJUS5OQVNEQVFHUzpMT1BFLklRX0NMT1NFUFJJQ0VfQURKLjIwMjEtMTItMzEBAAAAUJCqAgIAAAAFODUuNzEA</t>
  </si>
  <si>
    <t>Yl6KQEEg2wgoOLivQSDbCC5DSVEuTkFTREFRR1M6QUNBRC5JUV9DTE9TRVBSSUNFX0FESi4yMDIyLTEyLTMwAQAAAMFuCgACAAAABTE1LjkyAB1qFEFBINsI49YFsEEg2wguQ0lRLk5BU0RBUUdTOkFDQUQuSVFfQ0xPU0VQUklDRV9BREouMjAxOS0xMi0zMQEAAADBbgoAAgAAAAU0Mi43OADH4wI/QSDbCCKJl65BINsIKENJUS5OQVNEQVFHUzpTTE0uSVFfTUFSS0VUQ0FQLjIwMjEtMTItMzEBAAAAkpoEAAIAAAALNTc2Ni43OTk1OTYBBgAAAAUAAAABMQEAAAAKMjA4MjAyMjA2NQMAAAADMTYwAgAAAAYxMDAwNTQEAAAAATAHAAAACjEyLzMxLzIwMjFiXopAQSDbCJ3Ytq9BINsILkNJUS5OQVNEQVFHTTpTSExTLklRX0NMT1NFUFJJQ0VfQURKLjIwMjItMTItMzABAAAAtST6BwIAAAAFMjQuNjcAHWoUQUEg2whIjQOwQSDbCC5DSVEuTkFTREFRR006U0hMUy5JUV9DTE9TRVBSSUNFX0FESi4yMDE3LTEyLTMxAQAAALUk+gcDAAAAAADH4wI/QSDbCMnslq5BINsIKUNJUS5OQVNEQVFHUzpQQ1ZYLklRX01BUktFVENBUC4yMDIyLTA5LTMwAQAAAPoTVBICAAAACzE0MjMuNTYzMjE2AQYAAAAFAAAAATEBAAAACy0yMDg1OTEyMTgwAwAAAAMxNjACAAAABjEwMDA1NAQAAAABMAcAAAAJOS8zMC8yMDIyx+MCP0Eg2wi8xZauQSDbCCdDSVEuTkFTREFRR1M6R1QuSVFfTUFSS0VUQ0FQLjIwMjItMTItMzABAAAATTUE</t>
  </si>
  <si>
    <t>AAIAAAALMjg3MS4wMzkzMzMBBgAAAAUAAAABMQEAAAALLTIwNzI1MjgyMjYDAAAAAzE2MAIAAAAGMTAwMDU0BAAAAAEwBwAAAAoxMi8zMC8yMDIyHWoUQUEg2wjsLQKwQSDbCCdDSVEuTkFTREFRR1M6R1QuSVFfTUFSS0VUQ0FQLjIwMTctMTItMzEBAAAATTUEAAIAAAALNzk1OC44Mjg3OTUBBgAAAAUAAAABMQEAAAAKMTg2Mjg3ODc4NAMAAAADMTYwAgAAAAYxMDAwNTQEAAAAATAHAAAACjEyLzMxLzIwMTfVCgM/QSDbCLKelq5BINsILkNJUS5OQVNEQVFHUzpBVEFULklRX0NMT1NFUFJJQ0VfQURKLjIwMjItMDktMzABAAAAizbIKgMAAAAAANUKAz9BINsIqneWrkEg2wgpQ0lRLk5BU0RBUUdTOklTRUUuSVFfTUFSS0VUQ0FQLjIwMjItMTItMzABAAAAN4EpAgIAAAALMjkxMy4zODM3OTkBBgAAAAUAAAABMQEAAAALLTIwNzE4MzU5MzEDAAAAAzE2MAIAAAAGMTAwMDU0BAAAAAEwBwAAAAoxMi8zMC8yMDIydayKQEEg2wiFpwCwQSDbCClDSVEuTkFTREFRR1M6SVNFRS5JUV9NQVJLRVRDQVAuMjAyMS0xMi0zMQEAAAA3gSkCAgAAAAsxOTE2LjgwMjE4NQEGAAAABQAAAAExAQAAAAstMjEyMjU5Mzk1MQMAAAADMTYwAgAAAAYxMDAwNTQEAAAAATAHAAAACjEyLzMxLzIwMjF1rIpAQSDbCH6Tsq9BINsIKUNJUS5OQVNEQVFHUzpQUlZBLklRX01BUktFVENBUC4yMDIyLTEyLTMwAQAAALlJCQcCAAAACjI1OTUu</t>
  </si>
  <si>
    <t>NzE5OTgBBgAAAAUAAAABMQEAAAALLTIwNzA3NTQ3ODUDAAAAAzE2MAIAAAAGMTAwMDU0BAAAAAEwBwAAAAoxMi8zMC8yMDIydayKQEEg2whiCwCwQSDbCClDSVEuTkFTREFRR1M6UFJWQS5JUV9NQVJLRVRDQVAuMjAxMi0xMi0zMQEAAAC5SQkHAwAAAAAA1QoDP0Eg2wiJApauQSDbCBdDSVEuTkFTREFRR1M6RkhCLklRX1RFVgEAAACjsAIAAwAAAAAA1QoDP0Eg2wiJApauQSDbCC5DSVEuTkFTREFRR1M6VElHTy5JUV9DTE9TRVBSSUNFX0FESi4yMDIyLTEyLTMwAQAAAKZ7AAACAAAABTEyLjYzAHWsikBBINsIp9P+r0Eg2wguQ0lRLk5BU0RBUUdTOlRJR08uSVFfQ0xPU0VQUklDRV9BREouMjAxMi0xMi0zMQEAAACmewAAAgAAAAg1Mi4yMTUwOQDVCgM/QSDbCIDbla5BINsILUNJUS5OQVNEQVFHTTpHRFMuSVFfQ0xPU0VQUklDRV9BREouMjAyMi0xMi0zMAEAAAA/whAYAgAAAAUyMC42MgCA04pAQSDbCHqw/K9BINsILUNJUS5OQVNEQVFHTTpHRFMuSVFfQ0xPU0VQUklDRV9BREouMjAyMS0xMi0zMQEAAAA/whAYAgAAAAU0Ny4xNgCA04pAQSDbCKzDrq9BINsIKUNJUS5OQVNEQVFHUzpBTUJBLklRX01BUktFVENBUC4yMDIyLTEyLTMwAQAAACEoXAECAAAACjMxODYuOTc2NjgBBgAAAAUAAAABMQEAAAALLTIwNjU3NTcyMDQDAAAAAzE2MAIAAAAGMTAwMDU0BAAAAAEwBwAAAAoxMi8zMC8yMDIygNOKQEEg</t>
  </si>
  <si>
    <t>2wg9xvuvQSDbCClDSVEuTkFTREFRR1M6QU1CQS5JUV9NQVJLRVRDQVAuMjAxOS0xMi0zMQEAAAAhKFwBAgAAAAsyMDMxLjQ3MzIwOQEGAAAABQAAAAExAQAAAAoxOTk2MjY1Nzc0AwAAAAMxNjACAAAABjEwMDA1NAQAAAABMAcAAAAKMTIvMzEvMjAxOdUKAz9BINsIUBiVrkEg2wguQ0lRLk5BU0RBUUdTOkNWQkYuSVFfQ0xPU0VQUklDRV9BREouMjAyMS0xMi0zMQEAAAAQ8AMAAgAAAAkyMC43NjIwMzcAgNOKQEEg2wiOPK2vQSDbCC5DSVEuTkFTREFRR1M6QVJXUi5JUV9DTE9TRVBSSUNFX0FESi4yMDIyLTEyLTMwAQAAAIYZAwACAAAABTQwLjU2AIDTikBBINsI/9v6r0Eg2wguQ0lRLk5BU0RBUUdTOkFSV1IuSVFfQ0xPU0VQUklDRV9BREouMjAxOS0xMi0zMQEAAACGGQMAAgAAAAU2My40MwDVCgM/QSDbCLXJlK5BINsIKUNJUS5OQVNEQVFHUzpQR05ZLklRX01BUktFVENBUC4yMDIxLTEyLTMxAQAAAC960AYCAAAACzQ1NTMuMTY1NDU0AQYAAAAFAAAAATEBAAAACy0yMTIzMDU0MjkxAwAAAAMxNjACAAAABjEwMDA1NAQAAAABMAcAAAAKMTIvMzEvMjAyMYDTikBBINsIJ7arr0Eg2wguQ0lRLk5BU0RBUUNNOk5XVE4uSVFfQ0xPU0VQUklDRV9BREouMjAyMi0xMi0zMAEAAADV/hJqAgAAAAUxMC43MwCJ+opAQSDbCN9r+K9BINsILkNJUS5OQVNEQVFDTTpOV1ROLklRX0NMT1NFUFJJQ0VfQURKLjIwMTct</t>
  </si>
  <si>
    <t>MTItMzEBAAAA1f4SagMAAAAAANUKAz9BINsIEi6UrkEg2wgpQ0lRLk5BU0RBUUdTOlFGSU4uSVFfTUFSS0VUQ0FQLjIwMjItMDktMzABAAAAd/QdIwIAAAALMTk5MC40MTc5MDYBBgAAAAUAAAABMQEAAAALLTIwODI5Nzc1ODEDAAAAAzE2MAIAAAAGMTAwMDU0BAAAAAEwBwAAAAk5LzMwLzIwMjLVCgM/QSDbCAQHlK5BINsIKUNJUS5OQVNEQVFHUzpQQUNXLklRX01BUktFVENBUC4yMDIyLTEyLTMwAQAAABDYDwACAAAACzI3MDMuNjk3NDc5AQYAAAAFAAAAATEBAAAACy0yMTA5NjYzNTIxAwAAAAMxNjACAAAABjEwMDA1NAQAAAABMAcAAAAKMTIvMzAvMjAyMon6ikBBINsIjTP3r0Eg2wgpQ0lRLk5BU0RBUUdTOlBBQ1cuSVFfTUFSS0VUQ0FQLjIwMTctMTItMzEBAAAAENgPAAIAAAAKNjQyOS41OTg1NgDVCgM/QSDbCALgk65BINsILkNJUS5OQVNEQVFDTTpDT09QLklRX0NMT1NFUFJJQ0VfQURKLjIwMjItMDktMzABAAAAcI4AAAIAAAAENDAuNQDVCgM/QSDbCPO4k65BINsIKUNJUS5OQVNEQVFHTTpBUFBOLklRX01BUktFVENBUC4yMDIyLTEyLTMwAQAAAGNgYwACAAAACzIzNjIuMTQ5ODIzAQYAAAAFAAAAATEBAAAACy0yMDcyMTczOTA1AwAAAAMxNjACAAAABjEwMDA1NAQAAAABMAcAAAAKMTIvMzAvMjAyMpYhi0BBINsITYb1r0Eg2wgpQ0lRLk5BU0RBUUdNOkFQUE4uSVFfTUFSS0VUQ0FQLjIwMjEt</t>
  </si>
  <si>
    <t>MTItMzEBAAAAY2BjAAIAAAALNDY0MS44NTgxNjcBBgAAAAUAAAABMQEAAAALLTIxMjM4NDMyMDQDAAAAAzE2MAIAAAAGMTAwMDU0BAAAAAEwBwAAAAoxMi8zMS8yMDIxliGLQEEg2wiYmKevQSDbCClDSVEuTkFTREFRR1M6VENCSS5JUV9NQVJLRVRDQVAuMjAyMi0xMi0zMAEAAACXXQIAAgAAAAszMDA5LjQyMTQxNQEGAAAABQAAAAExAQAAAAstMjExMzEyNzAxNgMAAAADMTYwAgAAAAYxMDAwNTQEAAAAATAHAAAACjEyLzMwLzIwMjKWIYtAQSDbCCwR9a9BINsIKUNJUS5OQVNEQVFHUzpUQ0JJLklRX01BUktFVENBUC4yMDEyLTEyLTMxAQAAAJddAgACAAAACzE4MTkuMTMzMTg0ANUKAz9BINsI22qTrkEg2wgYQ0lRLk5BU0RBUUdTOkFCQ0IuSVFfVEVWAQAAAIA/BQADAAAAAADVCgM/QSDbCM9Dk65BINsILkNJUS5OQVNEQVFHTTpSRVRBLklRX0NMT1NFUFJJQ0VfQURKLjIwMjItMTItMzABAAAAbk5qAAIAAAAFMzcuOTkAliGLQEEg2wihsfOvQSDbCC5DSVEuTkFTREFRR006UkVUQS5JUV9DTE9TRVBSSUNFX0FESi4yMDEyLTEyLTMxAQAAAG5OagADAAAAAADVCgM/QSDbCMock65BINsIMENJUS5OQVNEQVFHUzpSVVNILkIuSVFfQ0xPU0VQUklDRV9BREouMjAyMi0xMi0zMAEAAAAclQUAAgAAAAk1Ni4wNzM1NDYAnkiLQEEg2wiatfGvQSDbCDBDSVEuTkFTREFRR1M6UlVTSC5CLklRX0NMT1NFUFJJQ0Vf</t>
  </si>
  <si>
    <t>QURKLjIwMjEtMTItMzEBAAAAHJUFAAIAAAAJNTIuOTMzODk0AJ5Ii0BBINsIlcijr0Eg2wgpQ0lRLk5BU0RBUUdTOkNSVkwuSVFfTUFSS0VUQ0FQLjIwMjItMTItMzABAAAAoCsEAAIAAAALMjUwOS4xNTcxODQBBgAAAAUAAAABMQEAAAALLTIwNzE5NjEwMTkDAAAAAzE2MAIAAAAGMTAwMDU0BAAAAAEwBwAAAAoxMi8zMC8yMDIynkiLQEEg2wgHpfCvQSDbCClDSVEuTkFTREFRR1M6Q1JWTC5JUV9NQVJLRVRDQVAuMjAxOS0xMi0zMQEAAACgKwQAAgAAAAsxNTk2Ljk0Mzg1OAEGAAAABQAAAAExAQAAAAoxOTkxMjM1NzcxAwAAAAMxNjACAAAABjEwMDA1NAQAAAABMAcAAAAKMTIvMzEvMjAxOdUKAz9BINsIpICSrkEg2wgtQ0lRLk5BU0RBUUdTOlZJUi5JUV9DTE9TRVBSSUNFX0FESi4yMDIxLTEyLTMxAQAAAO7gBhkCAAAABTQxLjg3AJ5Ii0BBINsINUKir0Eg2wguQ0lRLk5BU0RBUUdTOktMSUMuSVFfQ0xPU0VQUklDRV9BREouMjAyMi0xMi0zMAEAAADEUwQAAgAAAAU0NC4yNgCeSItAQSDbCMOT769BINsILkNJUS5OQVNEQVFHUzpLTElDLklRX0NMT1NFUFJJQ0VfQURKLjIwMTktMTItMzEBAAAAxFMEAAIAAAAJMjUuOTU3NTIyANUKAz9BINsIfguSrkEg2wgpQ0lRLk5BU0RBUUdTOkNBVFkuSVFfTUFSS0VUQ0FQLjIwMjEtMTItMzEBAAAA9dMEAAIAAAAKMzMxOS44MzgwNQEGAAAABQAAAAExAQAAAAoy</t>
  </si>
  <si>
    <t>MDgyNTYwNTYzAwAAAAMxNjACAAAABjEwMDA1NAQAAAABMAcAAAAKMTIvMzEvMjAyMZ5Ii0BBINsI0+Kgr0Eg2wgtQ0lRLk5BU0RBUUdNOkhQSy5JUV9DTE9TRVBSSUNFX0FESi4yMDIyLTEyLTMwAQAAAEYQfiYCAAAACTIyLjg0OTY2NwCrb4tAQSDbCCNK7a9BINsILUNJUS5OQVNEQVFHTTpIUEsuSVFfQ0xPU0VQUklDRV9BREouMjAxNy0xMi0zMQEAAABGEH4mAwAAAAAA1QoDP0Eg2whWb5GuQSDbCClDSVEuTkFTREFRR1M6U1RORS5JUV9NQVJLRVRDQVAuMjAyMi0wOS0zMAEAAAD2wNYiAgAAAAsyOTc2LjE5NDk0NgEGAAAABQAAAAExAQAAAAstMjA4MzAwMDM0OAMAAAADMTYwAgAAAAYxMDAwNTQEAAAAATAHAAAACTkvMzAvMjAyMtUKAz9BINsIT0iRrkEg2wgpQ0lRLk5BU0RBUUdTOkFaVEEuSVFfTUFSS0VUQ0FQLjIwMjItMTItMzABAAAACCMFAAIAAAALNDAyMC4zMjY2NzUBBgAAAAUAAAABMQEAAAALLTIwNjc0NTU0MTcDAAAAAzE2MAIAAAAGMTAwMDU0BAAAAAEwBwAAAAoxMi8zMC8yMDIyq2+LQEEg2wjD6uuvQSDbCClDSVEuTkFTREFRR1M6QVpUQS5JUV9NQVJLRVRDQVAuMjAxNy0xMi0zMQEAAAAIIwUAAgAAAAkxNjc2Ljg5MzUBBgAAAAUAAAABMQEAAAAKMTg2NjU4NDA3NAMAAAADMTYwAgAAAAYxMDAwNTQEAAAAATAHAAAACjEyLzMxLzIwMTfVCgM/QSDbCEUhka5BINsILkNJUS5OQVNEQVFH</t>
  </si>
  <si>
    <t>UzpSQVJFLklRX0NMT1NFUFJJQ0VfQURKLjIwMjItMDktMzABAAAA8XoABwIAAAAFNDEuNDEA1QoDP0Eg2wiy+ZCuQSDbCClDSVEuTkFTREFRR1M6T1RUUi5JUV9NQVJLRVRDQVAuMjAyMi0xMi0zMAEAAAB9fQQAAgAAAAsyNDQ0LjE1MzE5MgEGAAAABQAAAAExAQAAAAstMjA3MjI4MjY2MAMAAAADMTYwAgAAAAYxMDAwNTQEAAAAATAHAAAACjEyLzMwLzIwMjKrb4tAQSDbCF1k6q9BINsIKUNJUS5OQVNEQVFHUzpPVFRSLklRX01BUktFVENBUC4yMDIxLTEyLTMxAQAAAH19BAACAAAACzI5NjYuNzg1NjU3AQYAAAAFAAAAATEBAAAACy0yMTIzNzcyNzc2AwAAAAMxNjACAAAABjEwMDA1NAQAAAABMAcAAAAKMTIvMzEvMjAyMatvi0BBINsI5p2cr0Eg2wgpQ0lRLk5BU0RBUUdTOldFUk4uSVFfTUFSS0VUQ0FQLjIwMjItMTItMzABAAAAsscEAAIAAAALMjU0NC41MTQ2NTQBBgAAAAUAAAABMQEAAAALLTIwNzE4MTc2MjcDAAAAAzE2MAIAAAAGMTAwMDU0BAAAAAEwBwAAAAoxMi8zMC8yMDIys5aLQEEg2wgGyOmvQSDbCClDSVEuTkFTREFRR1M6V0VSTi5JUV9NQVJLRVRDQVAuMjAxMi0xMi0zMQEAAACyxwQAAgAAAAgxNTc5Ljc0MwEGAAAABQAAAAExAQAAAAoxNTc0MDI3MjQ1AwAAAAMxNjACAAAABjEwMDA1NAQAAAABMAcAAAAKMTIvMzEvMjAxMtUKAz9BINsIpauQrkEg2wgWQ0lRLk5BU0RBUUdTOkdILklR</t>
  </si>
  <si>
    <t>X1RFVgEAAABZFlAPAgAAAAszMzIyLjk4MTYzNwEGAAAABQAAAAExAQAAAAstMjA1OTgzODI1MQMAAAADMTYwAgAAAAYxMDAwNjAEAAAAATAHAAAACDMvOC8yMDIz1QoDP0Eg2wiZhJCuQSDbCC5DSVEuTkFTREFRR1M6RkxZVy5JUV9DTE9TRVBSSUNFX0FESi4yMDIyLTEyLTMwAQAAACfoMioCAAAABTI0LjQ3ALOWi0BBINsIImjor0Eg2wguQ0lRLk5BU0RBUUdTOkZMWVcuSVFfQ0xPU0VQUklDRV9BREouMjAxMi0xMi0zMQEAAAAn6DIqAwAAAAAA1QoDP0Eg2wh/NpCuQSDbCC5DSVEuTkFTREFRR006RlJQVC5JUV9DTE9TRVBSSUNFX0FESi4yMDIyLTEyLTMwAQAAAFrqFQICAAAABTUyLjc3AM69i0BBINsInWzmr0Eg2wguQ0lRLk5BU0RBUUdNOkZSUFQuSVFfQ0xPU0VQUklDRV9BREouMjAyMS0xMi0zMQEAAABa6hUCAgAAAAU5NS4yNwCzlotAQSDbCKmmmK9BINsIKUNJUS5OQVNEQVFHUzpDQ09JLklRX01BUktFVENBUC4yMDIyLTEyLTMwAQAAAIh+AQACAAAACzI2NjMuMjE1OTc5AQYAAAAFAAAAATEBAAAACy0yMDcxODEzMjk0AwAAAAMxNjACAAAABjEwMDA1NAQAAAABMAcAAAAKMTIvMzAvMjAyMs69i0BBINsIaqnlr0Eg2wgpQ0lRLk5BU0RBUUdTOkNDT0kuSVFfTUFSS0VUQ0FQLjIwMTktMTItMzEBAAAAiH4BAAIAAAALMjk5MS4yMzgyMzgBBgAAAAUAAAABMQEAAAAKMTk5MTIzNjA3NAMAAAADMTYw</t>
  </si>
  <si>
    <t>AgAAAAYxMDAwNTQEAAAAATAHAAAACjEyLzMxLzIwMTnVCgM/QSDbCNyaj65BINsILkNJUS5OQVNEQVFHUzpOQVJJLklRX0NMT1NFUFJJQ0VfQURKLjIwMjEtMTItMzEBAAAAwGVnCAIAAAAFOTEuMjcAzr2LQEEg2wi7H5evQSDbCC5DSVEuTkFTREFRR1M6VFJJUC5JUV9DTE9TRVBSSUNFX0FESi4yMDIyLTEyLTMwAQAAAMkjAgACAAAABTE3Ljk4AM69i0BBINsIF3Hkr0Eg2wguQ0lRLk5BU0RBUUdTOlRSSVAuSVFfQ0xPU0VQUklDRV9BREouMjAxOS0xMi0zMQEAAADJIwIAAgAAAAUzMC4zOADVCgM/QSDbCMZMj65BINsIKUNJUS5OQVNEQVFHUzpITE5FLklRX01BUktFVENBUC4yMDIxLTEyLTMxAQAAAIPpCwACAAAACzM4NTMuNTMxNjQxAQYAAAAFAAAAATEBAAAACy0yMTI0MTA2Mzc3AwAAAAMxNjACAAAABjEwMDA1NAQAAAABMAcAAAAKMTIvMzEvMjAyMc69i0BBINsIX8CVr0Eg2wguQ0lRLk5BU0RBUUdTOkJMS0IuSVFfQ0xPU0VQUklDRV9BREouMjAyMi0xMi0zMAEAAACqfQEAAgAAAAU1OC44NgCb44tAQSDbCIdO4q9BINsILkNJUS5OQVNEQVFHUzpCTEtCLklRX0NMT1NFUFJJQ0VfQURKLjIwMTctMTItMzEBAAAAqn0BAAIAAAAJOTMuMjk3OTkyANUKAz9BINsIm7COrkEg2wgpQ0lRLk5BU0RBUUdTOlBQQkkuSVFfTUFSS0VUQ0FQLjIwMjItMDktMzABAAAAMrkFAAIAAAAKMjkzOS45ODE5MQEGAAAA</t>
  </si>
  <si>
    <t>BQAAAAExAQAAAAstMjExMDM3ODk1MQMAAAADMTYwAgAAAAYxMDAwNTQEAAAAATAHAAAACTkvMzAvMjAyMtUKAz9BINsIl4mOrkEg2wgpQ0lRLk5BU0RBUUdTOlZSTlMuSVFfTUFSS0VUQ0FQLjIwMjItMTItMzABAAAANdhMAQIAAAALMjYzOC42Njg3MzkBBgAAAAUAAAABMQEAAAALLTIwNzIzMDIyNzcDAAAAAzE2MAIAAAAGMTAwMDU0BAAAAAEwBwAAAAoxMi8zMC8yMDIyA+hrQEEg2wgr7+CvQSDbCClDSVEuTkFTREFRR1M6VlJOUy5JUV9NQVJLRVRDQVAuMjAxNy0xMi0zMQEAAAA12EwBAgAAAAsxMzUxLjU3MTIzNgEGAAAABQAAAAExAQAAAAoxODY0MDEwNzk0AwAAAAMxNjACAAAABjEwMDA1NAQAAAABMAcAAAAKMTIvMzEvMjAxN9UKAz9BINsIi2KOrkEg2wguQ0lRLk5BU0RBUUdTOkJBTkYuSVFfQ0xPU0VQUklDRV9BREouMjAyMi0wOS0zMAEAAABZSgAAAgAAAAk4OS4wNjI3NjMA1QoDP0Eg2wiEO46uQSDbCChDSVEuTkFTREFRR006T0xLLklRX01BUktFVENBUC4yMDIyLTEyLTMwAQAAAASMGSoCAAAACzMwMjIuNzEwMjM1AQYAAAAFAAAAATEBAAAACy0yMDcxMDQzNDU4AwAAAAMxNjACAAAABjEwMDA1NAQAAAABMAcAAAAKMTIvMzAvMjAyMgPoa0BBINsIukHfr0Eg2wgoQ0lRLk5BU0RBUUdNOk9MSy5JUV9NQVJLRVRDQVAuMjAyMS0xMi0zMQEAAAAEjBkqAgAAAAsyMTY1LjkyODUyOAEGAAAABQAA</t>
  </si>
  <si>
    <t>AAExAQAAAAstMjEyMjQyMjYzMAMAAAADMTYwAgAAAAYxMDAwNTQEAAAAATAHAAAACjEyLzMxLzIwMjFMsBZAQSDbCMJ7ka9BINsIKUNJUS5OQVNEQVFHUzpXU0ZTLklRX01BUktFVENBUC4yMDIyLTEyLTMwAQAAAOuoBAACAAAACzI3OTIuMzQ1NDIxAQYAAAAFAAAAATEBAAAACy0yMTA5NjE4NTIyAwAAAAMxNjACAAAABjEwMDA1NAQAAAABMAcAAAAKMTIvMzAvMjAyMgPoa0BBINsInMzer0Eg2wgpQ0lRLk5BU0RBUUdTOldTRlMuSVFfTUFSS0VUQ0FQLjIwMTItMTItMzEBAAAA66gEAAIAAAAKMzY5LjA3NTcxMQDVCgM/QSDbCHXtja5BINsIGENJUS5OQVNEQVFHUzpBQVdXLklRX1RFVgEAAAAwMQUAAgAAAAs0NTc4Ljc2MzY4NQEGAAAABQAAAAExAQAAAAstMjA1OTkyNTc0MQMAAAADMTYwAgAAAAYxMDAwNjAEAAAAATAHAAAACDMvOC8yMDIz1QoDP0Eg2whzxo2uQSDbCC5DSVEuTkFTREFRR1M6UFpaQS5JUV9DTE9TRVBSSUNFX0FESi4yMDIyLTEyLTMwAQAAAAz3BAACAAAACTgxLjk0OTEwNAAD6GtAQSDbCD9t3a9BINsILkNJUS5OQVNEQVFHUzpQWlpBLklRX0NMT1NFUFJJQ0VfQURKLjIwMTItMTItMzEBAAAADPcEAAIAAAAJMjQuMTE1NDg3ANUKAz9BINsIVniNrkEg2wguQ0lRLk5BU0RBUUdNOlNJVE0uSVFfQ0xPU0VQUklDRV9BREouMjAxMi0xMi0zMQEAAAAjX2sBAwAAAAAA1QoDP0Eg2whWeI2u</t>
  </si>
  <si>
    <t>QSDbCClDSVEuTkFTREFRR1M6RldSRC5JUV9NQVJLRVRDQVAuMjAyMi0wOS0zMAEAAAD9FQUAAgAAAAsyNDIzLjU3NzAzNwEGAAAABQAAAAExAQAAAAstMjA4NTQyMDAzNwMAAAADMTYwAgAAAAYxMDAwNTQEAAAAATAHAAAACTkvMzAvMjAyMtUKAz9BINsISCqNrkEg2wgYQ0lRLk5BU0RBUUdNOlNUQUEuSVFfVEVWAQAAAJanBAACAAAACzI2MzUuNjg4MzE3AQYAAAAFAAAAATEBAAAACy0yMDU5ODg2NTkwAwAAAAMxNjACAAAABjEwMDA2MAQAAAABMAcAAAAIMy84LzIwMjPVCgM/QSDbCDbcjK5BINsIKUNJUS5OQVNEQVFHTTpTVEFBLklRX01BUktFVENBUC4yMDIxLTEyLTMxAQAAAJanBAACAAAACzQzNDUuNjMyODUxAQYAAAAFAAAAATEBAAAACy0yMTIzOTgzMTc5AwAAAAMxNjACAAAABjEwMDA1NAQAAAABMAcAAAAKMTIvMzEvMjAyMVXXFkBBINsI54SNr0Eg2wgpQ0lRLk5BU0RBUUdNOlNUQUEuSVFfTUFSS0VUQ0FQLjIwMTItMTItMzEBAAAAlqcEAAIAAAAKMjIzLjI4OTU0OAEGAAAABQAAAAExAQAAAAoxNTc0NzM0Mzc2AwAAAAMxNjACAAAABjEwMDA1NAQAAAABMAcAAAAKMTIvMzEvMjAxMpUxAz9BINsIC46MrkEg2wguQ0lRLk5BU0RBUUdTOldPT0YuSVFfQ0xPU0VQUklDRV9BREouMjAyMi0wOS0zMAEAAABryYopAgAAAAUxMS4xNgCVMQM/QSDbCBdnjK5BINsILkNJUS5OQVNEQVFHTTpWRVJYLklR</t>
  </si>
  <si>
    <t>X0NMT1NFUFJJQ0VfQURKLjIwMjItMDktMzABAAAAnsoOAAIAAAAFMTMuNjcAlTEDP0Eg2wjmyouuQSDbCClDSVEuTkFTREFRR006VkVSWC5JUV9NQVJLRVRDQVAuMjAyMi0wOS0zMAEAAACeyg4AAgAAAAsyMDQ2LjkzODU4MgEGAAAABQAAAAExAQAAAAstMjA4NTI4MzIwNgMAAAADMTYwAgAAAAYxMDAwNTQEAAAAATAHAAAACTkvMzAvMjAyMpUxAz9BINsI4aOLrkEg2wgtQ0lRLk5BU0RBUUdTOk1YTC5JUV9DTE9TRVBSSUNFX0FESi4yMDE3LTEyLTMxAQAAAB6rZAECAAAABTI2LjQyAJUxAz9BINsILC6LrkEg2wguQ0lRLk5BU0RBUUdTOlBSVEEuSVFfQ0xPU0VQUklDRV9BREouMjAxOS0xMi0zMQEAAADIgNgMAgAAAAUxNS44MwCVMQM/QSDbCJySiq5BINsIKUNJUS5OQVNEQVFHUzpQUlRBLklRX01BUktFVENBUC4yMDIyLTA5LTMwAQAAAMiA2AwCAAAACjI4NDQuOTMwODgBBgAAAAUAAAABMQEAAAALLTIwODU4NDAzMzcDAAAAAzE2MAIAAAAGMTAwMDU0BAAAAAEwBwAAAAk5LzMwLzIwMjKVMQM/QSDbCH1riq5BINsIKUNJUS5OQVNEQVFHUzpQUlRBLklRX01BUktFVENBUC4yMDEyLTEyLTMxAQAAAMiA2AwCAAAACTEyOS41ODcwNwCVMQM/QSDbCHVEiq5BINsIGENJUS5OQVNEQVFHTTpBWFNNLklRX1RFVgEAAABrN2sOAgAAAAsyNjU5Ljc1MDQxMwEGAAAABQAAAAExAQAAAAstMjA1OTEwNTExMAMAAAAD</t>
  </si>
  <si>
    <t>MTYwAgAAAAYxMDAwNjAEAAAAATAHAAAACDMvOC8yMDIzlTEDP0Eg2whmz4muQSDbCClDSVEuTkFTREFRR006QVhTTS5JUV9NQVJLRVRDQVAuMjAxNy0xMi0zMQEAAABrN2sOAgAAAAoxNDIuNTQ3MzczAQYAAAAFAAAAATEBAAAACjE4NjU2ODg0MzUDAAAAAzE2MAIAAAAGMTAwMDU0BAAAAAEwBwAAAAoxMi8zMS8yMDE3lTEDP0Eg2whCgYmuQSDbCC5DSVEuTkFTREFRR1M6QU1FRC5JUV9DTE9TRVBSSUNFX0FESi4yMDIyLTA5LTMwAQAAAI9NBQACAAAABTk2Ljc5AJUxAz9BINsIIQyJrkEg2wguQ0lRLk5BU0RBUUdTOkFNRUQuSVFfQ0xPU0VQUklDRV9BREouMjAxMi0xMi0zMQEAAACPTQUAAgAAAAcxMS4zMDY4AJUxAz9BINsIFeWIrkEg2wgpQ0lRLk5BU0RBUUdTOkFNRUQuSVFfTUFSS0VUQ0FQLjIwMTktMTItMzEBAAAAj00FAAIAAAALNTM4NC4wNDc0OTgBBgAAAAUAAAABMQEAAAAKMTk4OTcxOTI3NwMAAAADMTYwAgAAAAYxMDAwNTQEAAAAATAHAAAACjEyLzMxLzIwMTmVMQM/QSDbCBXliK5BINsILkNJUS5OQVNEQVFHUzpBQ0lXLklRX0NMT1NFUFJJQ0VfQURKLjIwMTctMTItMzEBAAAAb4sAAAIAAAAFMjIuNjcAlTEDP0Eg2wj3b4iuQSDbCC5DSVEuTkFTREFRR1M6T0xQWC5JUV9DTE9TRVBSSUNFX0FESi4yMDE5LTEyLTMxAQAAAJuPHWQDAAAAAACVMQM/QSDbCMSsh65BINsIKUNJUS5OQVNEQVFH</t>
  </si>
  <si>
    <t>UzpPTFBYLklRX01BUktFVENBUC4yMDIyLTA5LTMwAQAAAJuPHWQCAAAACjYxOTguNzg4NzEBBgAAAAUAAAABMQEAAAALLTIwODU1Njg2NjIDAAAAAzE2MAIAAAAGMTAwMDU0BAAAAAEwBwAAAAk5LzMwLzIwMjKVMQM/QSDbCMSsh65BINsIKUNJUS5OQVNEQVFHUzpPTFBYLklRX01BUktFVENBUC4yMDEyLTEyLTMxAQAAAJuPHWQDAAAAAACVMQM/QSDbCL2Fh65BINsIGENJUS5OQVNEQVFHUzpWU0FULklRX1RFVgEAAADWfAUAAgAAAAs1ODcwLjc5MTc4MgEGAAAABQAAAAExAQAAAAstMjA2MTg2NjI4MgMAAAADMTYwAgAAAAYxMDAwNjAEAAAAATAHAAAACDMvOC8yMDIzlTEDP0Eg2wicEIeuQSDbCClDSVEuTkFTREFRR1M6VlNBVC5JUV9NQVJLRVRDQVAuMjAxNy0xMi0zMQEAAADWfAUAAgAAAAo0MzU5LjA1NDI3AQYAAAAFAAAAATEBAAAACjE4NjQ4OTIxMzEDAAAAAzE2MAIAAAAGMTAwMDU0BAAAAAEwBwAAAAoxMi8zMS8yMDE3lTEDP0Eg2wiJwoauQSDbCC5DSVEuTkFTREFRR1M6U0JSQS5JUV9DTE9TRVBSSUNFX0FESi4yMDIyLTA5LTMwAQAAAHGIWQYCAAAACDEyLjUwNzAzAJUxAz9BINsIaU2GrkEg2wguQ0lRLk5BU0RBUUdTOlNCUkEuSVFfQ0xPU0VQUklDRV9BREouMjAxMi0xMi0zMQEAAABxiFkGAgAAAAg5Ljk0NzU2OACVMQM/QSDbCFwmhq5BINsIKUNJUS5OQVNEQVFHUzpTQlJBLklRX01BUktF</t>
  </si>
  <si>
    <t>VENBUC4yMDE5LTEyLTMxAQAAAHGIWQYCAAAACzQzMTcuNDU0MjEyAQYAAAAFAAAAATEBAAAACjE5ODk2NzE0OTgDAAAAAzE2MAIAAAAGMTAwMDU0BAAAAAEwBwAAAAoxMi8zMS8yMDE5lTEDP0Eg2whT/4WuQSDbCC5DSVEuTkFTREFRR1M6SEVMRS5JUV9DTE9TRVBSSUNFX0FESi4yMDE3LTEyLTMxAQAAAPw7BAACAAAABTk2LjM1AJUxAz9BINsIQbGFrkEg2wguQ0lRLk5BU0RBUUdTOlJFTFkuSVFfQ0xPU0VQUklDRV9BREouMjAxOS0xMi0zMQEAAAAwvn0IAwAAAAAAlTEDP0Eg2wgP7oSuQSDbCClDSVEuTkFTREFRR1M6UkVMWS5JUV9NQVJLRVRDQVAuMjAyMi0wOS0zMAEAAAAwvn0IAgAAAAoxODY4LjYwMjAyAQYAAAAFAAAAATEBAAAACy0yMDg1MTQ2NTA2AwAAAAMxNjACAAAABjEwMDA1NAQAAAABMAcAAAAJOS8zMC8yMDIylTEDP0Eg2wgP7oSuQSDbCClDSVEuTkFTREFRR1M6UkVMWS5JUV9NQVJLRVRDQVAuMjAxMi0xMi0zMQEAAAAwvn0IAwAAAAAAlTEDP0Eg2wgFx4SuQSDbCBhDSVEuTkFTREFRR1M6SU5NRC5JUV9URVYBAAAAts72BQIAAAALMjE5OC44OTgxNTEBBgAAAAUAAAABMQEAAAALLTIwNjEyNTgwMjUDAAAAAzE2MAIAAAAGMTAwMDYwBAAAAAEwBwAAAAgzLzgvMjAyM5UxAz9BINsI4VGErkEg2wgpQ0lRLk5BU0RBUUdTOklOTUQuSVFfTUFSS0VUQ0FQLjIwMTctMTItMzEBAAAAts72BQMA</t>
  </si>
  <si>
    <t>AAAAAJUxAz9BINsIzwOErkEg2wguQ0lRLk5BU0RBUUdTOlBMWFMuSVFfQ0xPU0VQUklDRV9BREouMjAyMi0wOS0zMAEAAADMjwEAAgAAAAU4Ny41NgCVMQM/QSDbCCmOg65BINsILkNJUS5OQVNEQVFHUzpQTFhTLklRX0NMT1NFUFJJQ0VfQURKLjIwMTItMTItMzEBAAAAzI8BAAIAAAAEMjUuOACVMQM/QSDbCB9ng65BINsIKUNJUS5OQVNEQVFHUzpQTFhTLklRX01BUktFVENBUC4yMDE5LTEyLTMxAQAAAMyPAQACAAAACzIyNTAuMjcwOTUxAQYAAAAFAAAAATEBAAAACjE5OTI2MzM0OTMDAAAAAzE2MAIAAAAGMTAwMDU0BAAAAAEwBwAAAAoxMi8zMS8yMDE5lTEDP0Eg2wgVQIOuQSDbCDBDSVEuTkFTREFRR1M6SUFTLklRX0VCSVRfTUFSR0lOLjEwMDAwLjIwMjItMTItMzABAAAAD4BoBAIAAAAHLTcuMDA4MwEIAAAABQAAAAExAQAAAAstMjA1ODc1OTg1OAMAAAADMTYwAgAAAAQ0MDUzBAAAAAEwBwAAAAoxMi8zMC8yMDIyCAAAAAoxMi8zMS8yMDIxCQAAAAEwlTEDP0Eg2wgMZLmuQSDbCDFDSVEuTkFTREFRR1M6SUFTLklRX1RPVEFMX0VRVUlUWS4xMDAwMC4yMDIyLTEyLTMwAQAAAA+AaAQCAAAABjc2Ny4xOQEIAAAABQAAAAExAQAAAAstMjA1ODc1OTg1OAMAAAADMTYwAgAAAAQxMjc1BAAAAAEwBwAAAAoxMi8zMC8yMDIyCAAAAAoxMi8zMS8yMDIxCQAAAAEwlTEDP0Eg2wgMZLmuQSDbCC1DSVEuTkFT</t>
  </si>
  <si>
    <t>REFRR1M6SUFTLklRX05FVF9ERUJULjEwMDAwLjIwMjItMTItMzABAAAAD4BoBAIAAAAHMTcxLjU2NAEIAAAABQAAAAExAQAAAAstMjA1ODc1OTg1OAMAAAADMTYwAgAAAAQ0MzY0BAAAAAEwBwAAAAoxMi8zMC8yMDIyCAAAAAoxMi8zMS8yMDIxCQAAAAEwoFgDP0Eg2wj7FbmuQSDbCDJDSVEuTkFTREFRR1M6TElMQS5JUV9HUk9TU19NQVJHSU4uMTAwMDAuMjAyMi0xMi0zMAEAAAD9RzkRAgAAAAc3NC43Nzc3AQgAAAAFAAAAATEBAAAACy0yMDYwMDY1MTg2AwAAAAMxNjACAAAABDQwNzQEAAAAATAHAAAACjEyLzMwLzIwMjIIAAAACjEyLzMxLzIwMjEJAAAAATCgWAM/QSDbCLXHuK5BINsIMENJUS5OQVNEQVFHUzpMSUxBLklRX1RPVEFMX0xJQUIuMTAwMDAuMjAyMi0xMi0zMAEAAAD9RzkRAgAAAAcxMjQ2OC4zAQgAAAAFAAAAATEBAAAACy0yMDYwMDY1MTg2AwAAAAMxNjACAAAABDEyNzYEAAAAATAHAAAACjEyLzMwLzIwMjIIAAAACjEyLzMxLzIwMjEJAAAAATCgWAM/QSDbCKmguK5BINsIL0NJUS5OQVNEQVFHUzpQTEFZLklRX1RPVEFMX1JFVi4xMDAwMC4yMDIyLTEyLTMwAQAAAFAZmgcCAAAACDEzMDQuMDU2AQgAAAAFAAAAATEBAAAACy0yMTA2NDE4MTY3AwAAAAMxNjACAAAAAjI4BAAAAAEwBwAAAAoxMi8zMC8yMDIyCAAAAAkxLzMwLzIwMjIJAAAAATCgWAM/QSDbCIwruK5BINsIMkNJUS5OQVNE</t>
  </si>
  <si>
    <t>QVFHUzpQTEFZLklRX1RPVEFMX0FTU0VUUy4xMDAwMC4yMDIyLTEyLTMwAQAAAFAZmgcCAAAABzIzNDUuNzkBCAAAAAUAAAABMQEAAAALLTIxMDY0MTgxNjcDAAAAAzE2MAIAAAAEMTAwNwQAAAABMAcAAAAKMTIvMzAvMjAyMggAAAAJMS8zMC8yMDIyCQAAAAEwoFgDP0Eg2wiDBLiuQSDbCChDSVEuTkFTREFRR1M6UExBWS5JUV9SRS4xMDAwMC4yMDIyLTEyLTMwAQAAAFAZmgcCAAAABzMzNS4xMzEBCAAAAAUAAAABMQEAAAALLTIxMDY0MTgxNjcDAAAAAzE2MAIAAAAEMTIyMgQAAAABMAcAAAAKMTIvMzAvMjAyMggAAAAJMS8zMC8yMDIyCQAAAAEwoFgDP0Eg2wiDBLiuQSDbCC9DSVEuTkFTREFRR1M6UExBWS5JUV9ESVZfU0hBUkUuMTAwMDAuMjAyMi0xMi0zMAEAAABQGZoHAwAAAAAAoFgDP0Eg2whqtreuQSDbCC9DSVEuTkFTREFRR1M6VFRFQy5JUV9OSV9NQVJHSU4uMTAwMDAuMjAyMi0xMi0zMAEAAAAyUgUAAgAAAAY2LjIwMTcBCAAAAAUAAAABMQEAAAALLTIwNTkxODc3MjMDAAAAAzE2MAIAAAAENDA5NAQAAAABMAcAAAAKMTIvMzAvMjAyMggAAAAKMTIvMzEvMjAyMQkAAAABMKBYAz9BINsIVWi3rkEg2wgtQ0lRLk5BU0RBUUdTOlRURUMuSVFfU1RfREVCVC4xMDAwMC4yMDIyLTEyLTMwAQAAADJSBQADAAAAAACgWAM/QSDbCE5Bt65BINsILUNJUS5OQVNEQVFHUzpUVEVDLklRX0xUX0RFQlQuMTAw</t>
  </si>
  <si>
    <t>MDAuMjAyMi0xMi0zMAEAAAAyUgUAAgAAAAM3OTEBCAAAAAUAAAABMQEAAAALLTIwNTkxODc3MjMDAAAAAzE2MAIAAAAEMTA0OQQAAAABMAcAAAAKMTIvMzAvMjAyMggAAAAKMTIvMzEvMjAyMQkAAAABMKBYAz9BINsITkG3rkEg2wgzQ0lRLk5BU0RBUUdTOlRURUMuSVFfUkVUVVJOX0VRVUlUWS4xMDAwMC4yMDIyLTEyLTMwAQAAADJSBQACAAAABzI4LjYyOTQBCAAAAAUAAAABMQEAAAALLTIwNTkxODc3MjMDAAAAAzE2MAIAAAAENDEyOAQAAAABMAcAAAAKMTIvMzAvMjAyMggAAAAKMTIvMzEvMjAyMQkAAAABMKBYAz9BINsIQBq3rkEg2wgxQ0lRLk5BU0RBUUdTOlJOU1QuSVFfRUJJVF9NQVJHSU4uMTAwMDAuMjAyMi0xMi0zMAEAAABncwUAAwAAAAJOQQCgWAM/QSDbCCWltq5BINsIMkNJUS5OQVNEQVFHUzpSTlNULklRX1RPVEFMX0VRVUlUWS4xMDAwMC4yMDIyLTEyLTMwAQAAAGdzBQACAAAACDIyMDkuODUzAQgAAAAFAAAAATEBAAAACy0yMDU5MjY2NTcwAwAAAAMxNjACAAAABDEyNzUEAAAAATAHAAAACjEyLzMwLzIwMjIIAAAACjEyLzMxLzIwMjEJAAAAATCgWAM/QSDbCCWltq5BINsILkNJUS5OQVNEQVFHUzpSTlNULklRX05FVF9ERUJULjEwMDAwLjIwMjItMTItMzABAAAAZ3MFAAIAAAAJLTEzOTYuNzA0AQgAAAAFAAAAATEBAAAACy0yMDU5MjY2NTcwAwAAAAMxNjACAAAABDQzNjQEAAAAATAH</t>
  </si>
  <si>
    <t>AAAACjEyLzMwLzIwMjIIAAAACjEyLzMxLzIwMjEJAAAAATCgWAM/QSDbCBZ+tq5BINsIMkNJUS5OQVNEQVFDTTpYUEVMLklRX0dST1NTX01BUkdJTi4xMDAwMC4yMDIyLTEyLTMwAQAAAB8EpwACAAAABzM1Ljc0NjMBCAAAAAUAAAABMQEAAAALLTIwNTkyNDk1NzQDAAAAAzE2MAIAAAAENDA3NAQAAAABMAcAAAAKMTIvMzAvMjAyMggAAAAKMTIvMzEvMjAyMQkAAAABMKBYAz9BINsI+Qi2rkEg2wgwQ0lRLk5BU0RBUUNNOlhQRUwuSVFfVE9UQUxfTElBQi4xMDAwMC4yMDIyLTEyLTMwAQAAAB8EpwACAAAABjc2LjU1MwEIAAAABQAAAAExAQAAAAstMjA1OTI0OTU3NAMAAAADMTYwAgAAAAQxMjc2BAAAAAEwBwAAAAoxMi8zMC8yMDIyCAAAAAoxMi8zMS8yMDIxCQAAAAEwoFgDP0Eg2wj5CLauQSDbCC9DSVEuTkFTREFRR1M6TEFVUi5JUV9UT1RBTF9SRVYuMTAwMDAuMjAyMi0xMi0zMAEAAAC3iAAAAgAAAAgxMDg2LjcwMQEIAAAABQAAAAExAQAAAAstMjA1OTkyNzU3NQMAAAADMTYwAgAAAAIyOAQAAAABMAcAAAAKMTIvMzAvMjAyMggAAAAKMTIvMzEvMjAyMQkAAAABMKBYAz9BINsI0Gy1rkEg2wgyQ0lRLk5BU0RBUUdTOkxBVVIuSVFfVE9UQUxfQVNTRVRTLjEwMDAwLjIwMjItMTItMzABAAAAt4gAAAIAAAAHMjIxMS4zMQEIAAAABQAAAAExAQAAAAstMjA1OTkyNzU3NQMAAAADMTYwAgAAAAQxMDA3BAAA</t>
  </si>
  <si>
    <t>AAEwBwAAAAoxMi8zMC8yMDIyCAAAAAoxMi8zMS8yMDIxCQAAAAEwoFgDP0Eg2wjQbLWuQSDbCChDSVEuTkFTREFRR1M6TEFVUi5JUV9SRS4xMDAwMC4yMDIyLTEyLTMwAQAAALeIAAACAAAABjE1LjUyMwEIAAAABQAAAAExAQAAAAstMjA1OTkyNzU3NQMAAAADMTYwAgAAAAQxMjIyBAAAAAEwBwAAAAoxMi8zMC8yMDIyCAAAAAoxMi8zMS8yMDIxCQAAAAEwoFgDP0Eg2wjHRbWuQSDbCC9DSVEuTkFTREFRR1M6TEFVUi5JUV9ESVZfU0hBUkUuMTAwMDAuMjAyMi0xMi0zMAEAAAC3iAAAAwAAAAAAoFgDP0Eg2wi6HrWuQSDbCC5DSVEuTkFTREFRR1M6U1ZDLklRX05JX01BUkdJTi4xMDAwMC4yMDIyLTEyLTMwAQAAAAYxBQACAAAACC0zNi40MTQxAQgAAAAFAAAAATEBAAAACy0yMDU5MTc0NTk3AwAAAAMxNjACAAAABDQwOTQEAAAAATAHAAAACjEyLzMwLzIwMjIIAAAACjEyLzMxLzIwMjEJAAAAATCgWAM/QSDbCKCptK5BINsILENJUS5OQVNEQVFHUzpTVkMuSVFfU1RfREVCVC4xMDAwMC4yMDIyLTEyLTMwAQAAAAYxBQADAAAAAACgWAM/QSDbCJGCtK5BINsILENJUS5OQVNEQVFHUzpTVkMuSVFfTFRfREVCVC4xMDAwMC4yMDIyLTEyLTMwAQAAAAYxBQACAAAACDcxNDMuMDIyAQgAAAAFAAAAATEBAAAACy0yMDU5MTc0NTk3AwAAAAMxNjACAAAABDEwNDkEAAAAATAHAAAACjEyLzMwLzIwMjIIAAAACjEyLzMx</t>
  </si>
  <si>
    <t>LzIwMjEJAAAAATCgWAM/QSDbCJGCtK5BINsIMkNJUS5OQVNEQVFHUzpTVkMuSVFfUkVUVVJOX0VRVUlUWS4xMDAwMC4yMDIyLTEyLTMwAQAAAAYxBQACAAAACC0yOS43NzUyAQgAAAAFAAAAATEBAAAACy0yMDU5MTc0NTk3AwAAAAMxNjACAAAABDQxMjgEAAAAATAHAAAACjEyLzMwLzIwMjIIAAAACjEyLzMxLzIwMjEJAAAAATCgWAM/QSDbCJGCtK5BINsIMUNJUS5OQVNEQVFHUzpFVkNNLklRX0VCSVRfTUFSR0lOLjEwMDAwLjIwMjItMTItMzABAAAAJMoJKAIAAAAHLTQuODgyMgEIAAAABQAAAAExAQAAAAstMjEwODI5MjUxMAMAAAADMTYwAgAAAAQ0MDUzBAAAAAEwBwAAAAoxMi8zMC8yMDIyCAAAAAoxMi8zMS8yMDIxCQAAAAEwoFgDP0Eg2whr5rOuQSDbCDJDSVEuTkFTREFRR1M6RVZDTS5JUV9UT1RBTF9FUVVJVFkuMTAwMDAuMjAyMi0xMi0zMAEAAAAkygkoAgAAAAc5ODUuNjQ4AQgAAAAFAAAAATEBAAAACy0yMTA4MjkyNTEwAwAAAAMxNjACAAAABDEyNzUEAAAAATAHAAAACjEyLzMwLzIwMjIIAAAACjEyLzMxLzIwMjEJAAAAATCgWAM/QSDbCF6/s65BINsILkNJUS5OQVNEQVFHUzpFVkNNLklRX05FVF9ERUJULjEwMDAwLjIwMjItMTItMzABAAAAJMoJKAIAAAAHNDUyLjEzNAEIAAAABQAAAAExAQAAAAstMjEwODI5MjUxMAMAAAADMTYwAgAAAAQ0MzY0BAAAAAEwBwAAAAoxMi8zMC8yMDIyCAAA</t>
  </si>
  <si>
    <t>AAoxMi8zMS8yMDIxCQAAAAEwoFgDP0Eg2whXmLOuQSDbCDJDSVEuTkFTREFRR1M6QUxHVC5JUV9HUk9TU19NQVJHSU4uMTAwMDAuMjAyMi0xMi0zMAEAAAAHLAoAAgAAAAcyMS42OTE0AQgAAAAFAAAAATEBAAAACy0yMDU5MDEwNDQxAwAAAAMxNjACAAAABDQwNzQEAAAAATAHAAAACjEyLzMwLzIwMjIIAAAACjEyLzMxLzIwMjEJAAAAATCgWAM/QSDbCEFKs65BINsIMENJUS5OQVNEQVFHUzpBTEdULklRX1RPVEFMX0xJQUIuMTAwMDAuMjAyMi0xMi0zMAEAAAAHLAoAAgAAAAgyNzY3LjUyMQEIAAAABQAAAAExAQAAAAstMjA1OTAxMDQ0MQMAAAADMTYwAgAAAAQxMjc2BAAAAAEwBwAAAAoxMi8zMC8yMDIyCAAAAAoxMi8zMS8yMDIxCQAAAAEwoFgDP0Eg2wg3I7OuQSDbCC9DSVEuTkFTREFRR006WE5DUi5JUV9UT1RBTF9SRVYuMTAwMDAuMjAyMi0xMi0zMAEAAACmWgsAAgAAAAcyNzUuMTExAQgAAAAFAAAAATEBAAAACy0yMDU5MzgwMjY3AwAAAAMxNjACAAAAAjI4BAAAAAEwBwAAAAoxMi8zMC8yMDIyCAAAAAoxMi8zMS8yMDIxCQAAAAEwoFgDP0Eg2wgZrrKuQSDbCDJDSVEuTkFTREFRR006WE5DUi5JUV9UT1RBTF9BU1NFVFMuMTAwMDAuMjAyMi0xMi0zMAEAAACmWgsAAgAAAAc4MzguMjExAQgAAAAFAAAAATEBAAAACy0yMDU5MzgwMjY3AwAAAAMxNjACAAAABDEwMDcEAAAAATAHAAAACjEyLzMwLzIw</t>
  </si>
  <si>
    <t>MjIIAAAACjEyLzMxLzIwMjEJAAAAATCgWAM/QSDbCBWHsq5BINsIKENJUS5OQVNEQVFHTTpYTkNSLklRX1JFLjEwMDAwLjIwMjItMTItMzABAAAAploLAAIAAAAILTI4My4xMDQBCAAAAAUAAAABMQEAAAALLTIwNTkzODAyNjcDAAAAAzE2MAIAAAAEMTIyMgQAAAABMAcAAAAKMTIvMzAvMjAyMggAAAAKMTIvMzEvMjAyMQkAAAABMKBYAz9BINsIFYeyrkEg2wgvQ0lRLk5BU0RBUUdNOlhOQ1IuSVFfRElWX1NIQVJFLjEwMDAwLjIwMjItMTItMzABAAAAploLAAMAAAAAAKBYAz9BINsIA2CyrkEg2wgvQ0lRLk5BU0RBUUdTOlBMUlguSVFfTklfTUFSR0lOLjEwMDAwLjIwMjItMTItMzABAAAAbRFuEwMAAAACTk0BCAAAAAUAAAABMQEAAAALLTIxMDk2NTY4OTcDAAAAAzE2MAIAAAAENDA5NAQAAAABMAcAAAAKMTIvMzAvMjAyMggAAAAKMTIvMzEvMjAyMQkAAAABMKBYAz9BINsI7uqxrkEg2wgtQ0lRLk5BU0RBUUdTOlBMUlguSVFfU1RfREVCVC4xMDAwMC4yMDIyLTEyLTMwAQAAAG0RbhMDAAAAAACgWAM/QSDbCN3Dsa5BINsILUNJUS5OQVNEQVFHUzpQTFJYLklRX0xUX0RFQlQuMTAwMDAuMjAyMi0xMi0zMAEAAABtEW4TAwAAAAAAoFgDP0Eg2wju6rGuQSDbCDNDSVEuTkFTREFRR1M6UExSWC5JUV9SRVRVUk5fRVFVSVRZLjEwMDAwLjIwMjItMTItMzABAAAAbRFuEwIAAAAHLTQwLjM0OAEIAAAABQAAAAEx</t>
  </si>
  <si>
    <t>AQAAAAstMjEwOTY1Njg5NwMAAAADMTYwAgAAAAQ0MTI4BAAAAAEwBwAAAAoxMi8zMC8yMDIyCAAAAAoxMi8zMS8yMDIxCQAAAAEwoFgDP0Eg2wgCnbGuQSDbCDFDSVEuTkFTREFRR006S1lNUi5JUV9FQklUX01BUkdJTi4xMDAwMC4yMDIyLTEyLTMwAQAAAAuQTyACAAAACS0xMzguMDI5OQEIAAAABQAAAAExAQAAAAstMjA1OTkxNzk1NgMAAAADMTYwAgAAAAQ0MDUzBAAAAAEwBwAAAAoxMi8zMC8yMDIyCAAAAAoxMi8zMS8yMDIxCQAAAAEwoFgDP0Eg2wjTALGuQSDbCDJDSVEuTkFTREFRR006S1lNUi5JUV9UT1RBTF9FUVVJVFkuMTAwMDAuMjAyMi0xMi0zMAEAAAALkE8gAgAAAAc0NTkuNjM4AQgAAAAFAAAAATEBAAAACy0yMDU5OTE3OTU2AwAAAAMxNjACAAAABDEyNzUEAAAAATAHAAAACjEyLzMwLzIwMjIIAAAACjEyLzMxLzIwMjEJAAAAATCgWAM/QSDbCOYnsa5BINsILkNJUS5OQVNEQVFHTTpLWU1SLklRX05FVF9ERUJULjEwMDAwLjIwMjItMTItMzABAAAAC5BPIAIAAAAILTU0OS42NDIBCAAAAAUAAAABMQEAAAALLTIwNTk5MTc5NTYDAAAAAzE2MAIAAAAENDM2NAQAAAABMAcAAAAKMTIvMzAvMjAyMggAAAAKMTIvMzEvMjAyMQkAAAABMKBYAz9BINsIz9mwrkEg2wgyQ0lRLk5BU0RBUUdTOlBDUlguSVFfR1JPU1NfTUFSR0lOLjEwMDAwLjIwMjItMTItMzABAAAAdGsAAAIAAAAHNjMuODQzMwEI</t>
  </si>
  <si>
    <t>AAAABQAAAAExAQAAAAstMjA1ODg3Mjg2OAMAAAADMTYwAgAAAAQ0MDc0BAAAAAEwBwAAAAoxMi8zMC8yMDIyCAAAAAoxMi8zMS8yMDIxCQAAAAEwoFgDP0Eg2witZLCuQSDbCDBDSVEuTkFTREFRR1M6UENSWC5JUV9UT1RBTF9MSUFCLjEwMDAwLjIwMjItMTItMzABAAAAdGsAAAIAAAAIMTM0NC45NDUBCAAAAAUAAAABMQEAAAALLTIwNTg4NzI4NjgDAAAAAzE2MAIAAAAEMTI3NgQAAAABMAcAAAAKMTIvMzAvMjAyMggAAAAKMTIvMzEvMjAyMQkAAAABMKBYAz9BINsIt4uwrkEg2wgvQ0lRLk5BU0RBUUdTOlNER1IuSVFfVE9UQUxfUkVWLjEwMDAwLjIwMjItMTItMzABAAAAYeYHAAIAAAAHMTM3LjkzMQEIAAAABQAAAAExAQAAAAstMjA1OTE5MjAzNQMAAAADMTYwAgAAAAIyOAQAAAABMAcAAAAKMTIvMzAvMjAyMggAAAAKMTIvMzEvMjAyMQkAAAABMKBYAz9BINsIkO+vrkEg2wgyQ0lRLk5BU0RBUUdTOlNER1IuSVFfVE9UQUxfQVNTRVRTLjEwMDAwLjIwMjItMTItMzABAAAAYeYHAAIAAAAHNzU2LjQ4NwEIAAAABQAAAAExAQAAAAstMjA1OTE5MjAzNQMAAAADMTYwAgAAAAQxMDA3BAAAAAEwBwAAAAoxMi8zMC8yMDIyCAAAAAoxMi8zMS8yMDIxCQAAAAEwoFgDP0Eg2wiQ76+uQSDbCChDSVEuTkFTREFRR1M6U0RHUi5JUV9SRS4xMDAwMC4yMDIyLTEyLTMwAQAAAGHmBwACAAAACC0yMjkuOTUyAQgAAAAF</t>
  </si>
  <si>
    <t>AAAAATEBAAAACy0yMDU5MTkyMDM1AwAAAAMxNjACAAAABDEyMjIEAAAAATAHAAAACjEyLzMwLzIwMjIIAAAACjEyLzMxLzIwMjEJAAAAATCgWAM/QSDbCILIr65BINsIL0NJUS5OQVNEQVFHUzpTREdSLklRX0RJVl9TSEFSRS4xMDAwMC4yMDIyLTEyLTMwAQAAAGHmBwADAAAAAACgWAM/QSDbCHuhr65BINsILkNJUS5OQVNEQVFHUzpFWUUuSVFfTklfTUFSR0lOLjEwMDAwLjIwMjItMTItMzABAAAAkt4EAAIAAAAGNi4xNjY5AQgAAAAFAAAAATEBAAAACy0yMDU5MDEwNDUxAwAAAAMxNjACAAAABDQwOTQEAAAAATAHAAAACjEyLzMwLzIwMjIIAAAACDEvMS8yMDIyCQAAAAEwoFgDP0Eg2whcLK+uQSDbCCxDSVEuTkFTREFRR1M6RVlFLklRX1NUX0RFQlQuMTAwMDAuMjAyMi0xMi0zMAEAAACS3gQAAwAAAAAAoFgDP0Eg2wghBa+uQSDbCCxDSVEuTkFTREFRR1M6RVlFLklRX0xUX0RFQlQuMTAwMDAuMjAyMi0xMi0zMAEAAACS3gQAAgAAAAc1NDQuMDU0AQgAAAAFAAAAATEBAAAACy0yMDU5MDEwNDUxAwAAAAMxNjACAAAABDEwNDkEAAAAATAHAAAACjEyLzMwLzIwMjIIAAAACDEvMS8yMDIyCQAAAAEwoFgDP0Eg2wghBa+uQSDbCDJDSVEuTkFTREFRR1M6RVlFLklRX1JFVFVSTl9FUVVJVFkuMTAwMDAuMjAyMi0xMi0zMAEAAACS3gQAAgAAAAcxMy45OTY3AQgAAAAFAAAAATEBAAAACy0yMDU5MDEwNDUxAwAA</t>
  </si>
  <si>
    <t>AAMxNjACAAAABDQxMjgEAAAAATAHAAAACjEyLzMwLzIwMjIIAAAACDEvMS8yMDIyCQAAAAEwoFgDP0Eg2wgd3q6uQSDbCDFDSVEuTkFTREFRR1M6Q1JUTy5JUV9FQklUX01BUkdJTi4xMDAwMC4yMDIyLTEyLTMwAQAAACO/qgYCAAAABjYuNzM3NAEIAAAABQAAAAExAQAAAAstMjA1OTUwMjk5OAMAAAADMTYwAgAAAAQ0MDUzBAAAAAEwBwAAAAoxMi8zMC8yMDIyCAAAAAoxMi8zMS8yMDIxCQAAAAEwoFgDP0Eg2wjrQa6uQSDbCDJDSVEuTkFTREFRR1M6Q1JUTy5JUV9UT1RBTF9FUVVJVFkuMTAwMDAuMjAyMi0xMi0zMAEAAAAjv6oGAgAAAAcxMTk4LjMyAQgAAAAFAAAAATEBAAAACy0yMDU5NTAyOTk4AwAAAAMxNjACAAAABDEyNzUEAAAAATAHAAAACjEyLzMwLzIwMjIIAAAACjEyLzMxLzIwMjEJAAAAATCgWAM/QSDbCOMarq5BINsILkNJUS5OQVNEQVFHUzpDUlRPLklRX05FVF9ERUJULjEwMDAwLjIwMjItMTItMzABAAAAI7+qBgIAAAAILTQ0MS44NjUBCAAAAAUAAAABMQEAAAALLTIwNTk1MDI5OTgDAAAAAzE2MAIAAAAENDM2NAQAAAABMAcAAAAKMTIvMzAvMjAyMggAAAAKMTIvMzEvMjAyMQkAAAABMKBYAz9BINsI3fOtrkEg2wgyQ0lRLk5BU0RBUUdTOk1SVE4uSVFfR1JPU1NfTUFSR0lOLjEwMDAwLjIwMjItMTItMzABAAAAel8EAAIAAAAHMjguNDg3MgEIAAAABQAAAAExAQAAAAstMjA1OTIxNDg2</t>
  </si>
  <si>
    <t>NQMAAAADMTYwAgAAAAQ0MDc0BAAAAAEwBwAAAAoxMi8zMC8yMDIyCAAAAAoxMi8zMS8yMDIxCQAAAAEwoFgDP0Eg2wjDpa2uQSDbCDBDSVEuTkFTREFRR1M6TVJUTi5JUV9UT1RBTF9MSUFCLjEwMDAwLjIwMjItMTItMzABAAAAel8EAAIAAAAHMjE5LjAxMwEIAAAABQAAAAExAQAAAAstMjA1OTIxNDg2NQMAAAADMTYwAgAAAAQxMjc2BAAAAAEwBwAAAAoxMi8zMC8yMDIyCAAAAAoxMi8zMS8yMDIxCQAAAAEwoFgDP0Eg2wi7fq2uQSDbCC9DSVEuTkFTREFRR1M6QVZEWC5JUV9UT1RBTF9SRVYuMTAwMDAuMjAyMi0xMi0zMAEAAABQJQcAAgAAAAcyNDguNDA5AQgAAAAFAAAAATEBAAAACy0yMDU4ODcyODg1AwAAAAMxNjACAAAAAjI4BAAAAAEwBwAAAAoxMi8zMC8yMDIyCAAAAAoxMi8zMS8yMDIxCQAAAAEwoFgDP0Eg2wibCa2uQSDbCDJDSVEuTkFTREFRR1M6QVZEWC5JUV9UT1RBTF9BU1NFVFMuMTAwMDAuMjAyMi0xMi0zMAEAAABQJQcAAgAAAAgyMjY2LjMwMwEIAAAABQAAAAExAQAAAAstMjA1ODg3Mjg4NQMAAAADMTYwAgAAAAQxMDA3BAAAAAEwBwAAAAoxMi8zMC8yMDIyCAAAAAoxMi8zMS8yMDIxCQAAAAEwoFgDP0Eg2wiV4qyuQSDbCChDSVEuTkFTREFRR1M6QVZEWC5JUV9SRS4xMDAwMC4yMDIyLTEyLTMwAQAAAFAlBwACAAAACC04NzEuOTIyAQgAAAAFAAAAATEBAAAACy0yMDU4ODcyODg1AwAA</t>
  </si>
  <si>
    <t>AAMxNjACAAAABDEyMjIEAAAAATAHAAAACjEyLzMwLzIwMjIIAAAACjEyLzMxLzIwMjEJAAAAATCgWAM/QSDbCJsJra5BINsIL0NJUS5OQVNEQVFHUzpBVkRYLklRX0RJVl9TSEFSRS4xMDAwMC4yMDIyLTEyLTMwAQAAAFAlBwADAAAAAACgWAM/QSDbCLi7rK5BINsIL0NJUS5OQVNEQVFHUzpTVEVQLklRX05JX01BUkdJTi4xMDAwMC4yMDIyLTEyLTMwAQAAAGpWCgICAAAABzEzLjk2NTQBCAAAAAUAAAABMQEAAAALLTIwNjE4MzYyNjUDAAAAAzE2MAIAAAAENDA5NAQAAAABMAcAAAAKMTIvMzAvMjAyMggAAAAKMTIvMzEvMjAyMQkAAAABMKBYAz9BINsIlEasrkEg2wgtQ0lRLk5BU0RBUUdTOlNURVAuSVFfU1RfREVCVC4xMDAwMC4yMDIyLTEyLTMwAQAAAGpWCgIDAAAAAACgWAM/QSDbCI8frK5BINsILUNJUS5OQVNEQVFHUzpTVEVQLklRX0xUX0RFQlQuMTAwMDAuMjAyMi0xMi0zMAEAAABqVgoCAgAAAAY2Mi43NjIBCAAAAAUAAAABMQEAAAALLTIwNjE4MzYyNjUDAAAAAzE2MAIAAAAEMTA0OQQAAAABMAcAAAAKMTIvMzAvMjAyMggAAAAKMTIvMzEvMjAyMQkAAAABMKBYAz9BINsIjx+srkEg2wgzQ0lRLk5BU0RBUUdTOlNURVAuSVFfUkVUVVJOX0VRVUlUWS4xMDAwMC4yMDIyLTEyLTMwAQAAAGpWCgICAAAABzQ1LjIyMzIBCAAAAAUAAAABMQEAAAALLTIwNjE4MzYyNjUDAAAAAzE2MAIAAAAENDEyOAQA</t>
  </si>
  <si>
    <t>AAABMAcAAAAKMTIvMzAvMjAyMggAAAAKMTIvMzEvMjAyMQkAAAABMKBYAz9BINsIzverrkEg2wgxQ0lRLk5BU0RBUUdTOkFSSFMuSVFfRUJJVF9NQVJHSU4uMTAwMDAuMjAyMi0xMi0zMAEAAABoTmRkAgAAAAY1LjQ2MDUBCAAAAAUAAAABMQEAAAALLTIxMDU4ODMzOTMDAAAAAzE2MAIAAAAENDA1MwQAAAABMAcAAAAKMTIvMzAvMjAyMggAAAAKMTIvMzEvMjAyMQkAAAABMKBYAz9BINsIplurrkEg2wgyQ0lRLk5BU0RBUUdTOkFSSFMuSVFfVE9UQUxfRVFVSVRZLjEwMDAwLjIwMjItMTItMzABAAAAaE5kZAIAAAAGNjkuNzY1AQgAAAAFAAAAATEBAAAACy0yMTA1ODgzMzkzAwAAAAMxNjACAAAABDEyNzUEAAAAATAHAAAACjEyLzMwLzIwMjIIAAAACjEyLzMxLzIwMjEJAAAAATCgWAM/QSDbCLGCq65BINsILkNJUS5OQVNEQVFHUzpBUkhTLklRX05FVF9ERUJULjEwMDAwLjIwMjItMTItMzABAAAAaE5kZAIAAAAHLTczLjI1MgEIAAAABQAAAAExAQAAAAstMjEwNTg4MzM5MwMAAAADMTYwAgAAAAQ0MzY0BAAAAAEwBwAAAAoxMi8zMC8yMDIyCAAAAAoxMi8zMS8yMDIxCQAAAAEwoFgDP0Eg2wifNKuuQSDbCDJDSVEuTkFTREFRR1M6U0lMSy5JUV9HUk9TU19NQVJHSU4uMTAwMDAuMjAyMi0xMi0zMAEAAACjgAoCAgAAAAc3NC45MjM4AQgAAAAFAAAAATEBAAAACy0yMDU5MTc1NjI1AwAAAAMxNjACAAAABDQw</t>
  </si>
  <si>
    <t>NzQEAAAAATAHAAAACjEyLzMwLzIwMjIIAAAACjEyLzMxLzIwMjEJAAAAATCwfwM/QSDbCIG/qq5BINsIMENJUS5OQVNEQVFHUzpTSUxLLklRX1RPVEFMX0xJQUIuMTAwMDAuMjAyMi0xMi0zMAEAAACjgAoCAgAAAAY3Ny4zODUBCAAAAAUAAAABMQEAAAALLTIwNTkxNzU2MjUDAAAAAzE2MAIAAAAEMTI3NgQAAAABMAcAAAAKMTIvMzAvMjAyMggAAAAKMTIvMzEvMjAyMQkAAAABMLB/Az9BINsIgb+qrkEg2wgvQ0lRLk5BU0RBUUdTOlZJUlQuSVFfVE9UQUxfUkVWLjEwMDAwLjIwMjItMTItMzABAAAAvvL2BwIAAAAIMjU4Mi4wMjIBCAAAAAUAAAABMQEAAAALLTIwNjA0NTYyMzIDAAAAAzE2MAIAAAACMjgEAAAAATAHAAAACjEyLzMwLzIwMjIIAAAACjEyLzMxLzIwMjEJAAAAATCwfwM/QSDbCAYkqq5BINsIMkNJUS5OQVNEQVFHUzpWSVJULklRX1RPVEFMX0FTU0VUUy4xMDAwMC4yMDIyLTEyLTMwAQAAAL7y9gcCAAAACTEwMzE5Ljk3MQEIAAAABQAAAAExAQAAAAstMjA2MDQ1NjIzMgMAAAADMTYwAgAAAAQxMDA3BAAAAAEwBwAAAAoxMi8zMC8yMDIyCAAAAAoxMi8zMS8yMDIxCQAAAAEwsH8DP0Eg2wgRS6quQSDbCChDSVEuTkFTREFRR1M6VklSVC5JUV9SRS4xMDAwMC4yMDIyLTEyLTMwAQAAAL7y9gcCAAAABzgzMC41MzgBCAAAAAUAAAABMQEAAAALLTIwNjA0NTYyMzIDAAAAAzE2MAIAAAAEMTIyMgQA</t>
  </si>
  <si>
    <t>AAABMAcAAAAKMTIvMzAvMjAyMggAAAAKMTIvMzEvMjAyMQkAAAABMLB/Az9BINsI/fyprkEg2wgvQ0lRLk5BU0RBUUdTOlZJUlQuSVFfRElWX1NIQVJFLjEwMDAwLjIwMjItMTItMzABAAAAvvL2BwIAAAAEMC45NgEIAAAABQAAAAExAQAAAAstMjA2MDQ1NjIzMgMAAAADMTYwAgAAAAQzMDU4BAAAAAEwBwAAAAoxMi8zMC8yMDIyCAAAAAoxMi8zMS8yMDIxCQAAAAEwsH8DP0Eg2wjx1amuQSDbCC9DSVEuTkFTREFRR1M6TVlHTi5JUV9OSV9NQVJHSU4uMTAwMDAuMjAyMi0xMi0zMAEAAABOfAAAAgAAAActMy45Mzg2AQgAAAAFAAAAATEBAAAACy0yMDU4OTk4Mjc3AwAAAAMxNjACAAAABDQwOTQEAAAAATAHAAAACjEyLzMwLzIwMjIIAAAACjEyLzMxLzIwMjEJAAAAATCwfwM/QSDbCOaHqa5BINsILUNJUS5OQVNEQVFHUzpNWUdOLklRX1NUX0RFQlQuMTAwMDAuMjAyMi0xMi0zMAEAAABOfAAAAwAAAAAAsH8DP0Eg2wjLOamuQSDbCC1DSVEuTkFTREFRR1M6TVlHTi5JUV9MVF9ERUJULjEwMDAwLjIwMjItMTItMzABAAAATnwAAAMAAAAAALB/Az9BINsI1WCprkEg2wgzQ0lRLk5BU0RBUUdTOk1ZR04uSVFfUkVUVVJOX0VRVUlUWS4xMDAwMC4yMDIyLTEyLTMwAQAAAE58AAACAAAABy0yLjk0MjQBCAAAAAUAAAABMQEAAAALLTIwNTg5OTgyNzcDAAAAAzE2MAIAAAAENDEyOAQAAAABMAcAAAAKMTIvMzAvMjAy</t>
  </si>
  <si>
    <t>MggAAAAKMTIvMzEvMjAyMQkAAAABMLB/Az9BINsIyzmprkEg2wgwQ0lRLk5BU0RBUUdTOlJOVy5JUV9FQklUX01BUkdJTi4xMDAwMC4yMDIyLTEyLTMwAQAAAO+jgwwCAAAABzY1LjIwNjIBCAAAAAUAAAABMQEAAAALLTIxMTA5NDU3NDMDAAAAAjcyAgAAAAQ0MDUzBAAAAAEwBwAAAAoxMi8zMC8yMDIyCAAAAAoxMi8zMS8yMDIxCQAAAAEwsH8DP0Eg2wiinaiuQSDbCDFDSVEuTkFTREFRR1M6Uk5XLklRX1RPVEFMX0VRVUlUWS4xMDAwMC4yMDIyLTEyLTMwAQAAAO+jgwwCAAAABjEyNzc5OQEIAAAABQAAAAExAQAAAAstMjExMDk0NTc0MwMAAAACNzICAAAABDEyNzUEAAAAATAHAAAACjEyLzMwLzIwMjIIAAAACjEyLzMxLzIwMjEJAAAAATCwfwM/QSDbCKKdqK5BINsILUNJUS5OQVNEQVFHUzpSTlcuSVFfTkVUX0RFQlQuMTAwMDAuMjAyMi0xMi0zMAEAAADvo4MMAgAAAAYzNzI5MDgBCAAAAAUAAAABMQEAAAALLTIxMTA5NDU3NDMDAAAAAjcyAgAAAAQ0MzY0BAAAAAEwBwAAAAoxMi8zMC8yMDIyCAAAAAoxMi8zMS8yMDIxCQAAAAEwsH8DP0Eg2wiVdqiuQSDbCDJDSVEuTkFTREFRR006RVhQSS5JUV9HUk9TU19NQVJHSU4uMTAwMDAuMjAyMi0xMi0zMAEAAABgFhwOAgAAAAY3Ljg0OTgBCAAAAAUAAAABMQEAAAALLTIwNTkxOTE5NzADAAAAAzE2MAIAAAAENDA3NAQAAAABMAcAAAAKMTIvMzAvMjAyMggA</t>
  </si>
  <si>
    <t>AAAKMTIvMzEvMjAyMQkAAAABMLB/Az9BINsIegGorkEg2wgwQ0lRLk5BU0RBUUdNOkVYUEkuSVFfVE9UQUxfTElBQi4xMDAwMC4yMDIyLTEyLTMwAQAAAGAWHA4CAAAABzE5MC4yOTMBCAAAAAUAAAABMQEAAAALLTIwNTkxOTE5NzADAAAAAzE2MAIAAAAEMTI3NgQAAAABMAcAAAAKMTIvMzAvMjAyMggAAAAKMTIvMzEvMjAyMQkAAAABMLB/Az9BINsIO9qnrkEg2wgxQ0lRLk5BU0RBUUdTOklNS1QuQS5JUV9UT1RBTF9SRVYuMTAwMDAuMjAyMi0xMi0zMAEAAACSRQQAAgAAAAs1NzgwLjYxOTYyOQEIAAAABQAAAAExAQAAAAstMjA2MjQ2MjA4MgMAAAADMTYwAgAAAAIyOAQAAAABMAcAAAAKMTIvMzAvMjAyMggAAAAKMTIvMjQvMjAyMgkAAAABMLB/Az9BINsIHWWnrkEg2wg0Q0lRLk5BU0RBUUdTOklNS1QuQS5JUV9UT1RBTF9BU1NFVFMuMTAwMDAuMjAyMi0xMi0zMAEAAACSRQQAAgAAAAsyMzQ1LjMwMzMyNQEIAAAABQAAAAExAQAAAAstMjA2MjQ2MjA4MgMAAAADMTYwAgAAAAQxMDA3BAAAAAEwBwAAAAoxMi8zMC8yMDIyCAAAAAoxMi8yNC8yMDIyCQAAAAEwsH8DP0Eg2wgUPqeuQSDbCCpDSVEuTkFTREFRR1M6SU1LVC5BLklRX1JFLjEwMDAwLjIwMjItMTItMzABAAAAkkUEAAIAAAALMTMxMi41NDQ4MTUBCAAAAAUAAAABMQEAAAALLTIwNjI0NjIwODIDAAAAAzE2MAIAAAAEMTIyMgQAAAABMAcAAAAK</t>
  </si>
  <si>
    <t>MTIvMzAvMjAyMggAAAAKMTIvMjQvMjAyMgkAAAABMLB/Az9BINsIFD6nrkEg2wgxQ0lRLk5BU0RBUUdTOklNS1QuQS5JUV9ESVZfU0hBUkUuMTAwMDAuMjAyMi0xMi0zMAEAAACSRQQAAgAAAAQwLjY2AQgAAAAFAAAAATEBAAAACy0yMDYyNDYyMDgyAwAAAAMxNjACAAAABDMwNTgEAAAAATAHAAAACjEyLzMwLzIwMjIIAAAACjEyLzI0LzIwMjIJAAAAATCwfwM/QSDbCAgXp65BINsIL0NJUS5OQVNEQVFHUzpKQUNLLklRX05JX01BUkdJTi4xMDAwMC4yMDIyLTEyLTMwAQAAAJ3VBAACAAAABzEzLjQwNzYBCAAAAAUAAAABMQEAAAALLTIwNTg5OTIwOTgDAAAAAzE2MAIAAAAENDA5NAQAAAABMAcAAAAKMTIvMzAvMjAyMggAAAAJMS8yMy8yMDIyCQAAAAEwsH8DP0Eg2wjsoaauQSDbCC1DSVEuTkFTREFRR1M6SkFDSy5JUV9TVF9ERUJULjEwMDAwLjIwMjItMTItMzABAAAAndUEAAMAAAAAALB/Az9BINsI43qmrkEg2wgtQ0lRLk5BU0RBUUdTOkpBQ0suSVFfTFRfREVCVC4xMDAwMC4yMDIyLTEyLTMwAQAAAJ3VBAACAAAACDEyNzQuNzcyAQgAAAAFAAAAATEBAAAACy0yMDU4OTkyMDk4AwAAAAMxNjACAAAABDEwNDkEAAAAATAHAAAACjEyLzMwLzIwMjIIAAAACTEvMjMvMjAyMgkAAAABMLB/Az9BINsI7KGmrkEg2wgzQ0lRLk5BU0RBUUdTOkpBQ0suSVFfUkVUVVJOX0VRVUlUWS4xMDAwMC4yMDIyLTEyLTMw</t>
  </si>
  <si>
    <t>AQAAAJ3VBAADAAAAAk5NAQgAAAAFAAAAATEBAAAACy0yMDU4OTkyMDk4AwAAAAMxNjACAAAABDQxMjgEAAAAATAHAAAACjEyLzMwLzIwMjIIAAAACTEvMjMvMjAyMgkAAAABMLB/Az9BINsI2FOmrkEg2wgxQ0lRLk5BU0RBUUdNOkFUUkMuSVFfRUJJVF9NQVJHSU4uMTAwMDAuMjAyMi0xMi0zMAEAAABhww0AAgAAAAgtMTcuMjQwMgEIAAAABQAAAAExAQAAAAstMjA1OTk4OTk5OQMAAAADMTYwAgAAAAQ0MDUzBAAAAAEwBwAAAAoxMi8zMC8yMDIyCAAAAAoxMi8zMS8yMDIxCQAAAAEwsH8DP0Eg2wi53qWuQSDbCDJDSVEuTkFTREFRR006QVRSQy5JUV9UT1RBTF9FUVVJVFkuMTAwMDAuMjAyMi0xMi0zMAEAAABhww0AAgAAAAc0ODMuNzU2AQgAAAAFAAAAATEBAAAACy0yMDU5OTg5OTk5AwAAAAMxNjACAAAABDEyNzUEAAAAATAHAAAACjEyLzMwLzIwMjIIAAAACjEyLzMxLzIwMjEJAAAAATCwfwM/QSDbCLnepa5BINsILkNJUS5OQVNEQVFHTTpBVFJDLklRX05FVF9ERUJULjEwMDAwLjIwMjItMTItMzABAAAAYcMNAAIAAAAHLTQzLjQ0MwEIAAAABQAAAAExAQAAAAstMjA1OTk4OTk5OQMAAAADMTYwAgAAAAQ0MzY0BAAAAAEwBwAAAAoxMi8zMC8yMDIyCAAAAAoxMi8zMS8yMDIxCQAAAAEwsH8DP0Eg2wiut6WuQSDbCDJDSVEuTkFTREFRR1M6QVRFQy5JUV9HUk9TU19NQVJHSU4uMTAwMDAuMjAyMi0xMi0z</t>
  </si>
  <si>
    <t>MAEAAABzIkwBAgAAAAY2NC44NjYBCAAAAAUAAAABMQEAAAALLTIwNTkxODExNTIDAAAAAzE2MAIAAAAENDA3NAQAAAABMAcAAAAKMTIvMzAvMjAyMggAAAAKMTIvMzEvMjAyMQkAAAABMLB/Az9BINsIiBulrkEg2wgwQ0lRLk5BU0RBUUdTOkFURUMuSVFfVE9UQUxfTElBQi4xMDAwMC4yMDIyLTEyLTMwAQAAAHMiTAECAAAABzQ2OS4wMjgBCAAAAAUAAAABMQEAAAALLTIwNTkxODExNTIDAAAAAzE2MAIAAAAEMTI3NgQAAAABMAcAAAAKMTIvMzAvMjAyMggAAAAKMTIvMzEvMjAyMQkAAAABMLB/Az9BINsIkUKlrkEg2wgvQ0lRLk5BU0RBUUdTOkVNQkMuSVFfVE9UQUxfUkVWLjEwMDAwLjIwMjItMTItMzABAAAAue+OKgIAAAAGMTE2OS4zAQgAAAAFAAAAATEBAAAACy0yMDYwOTg2ODI2AwAAAAMxNjACAAAAAjI4BAAAAAEwBwAAAAoxMi8zMC8yMDIyCAAAAAoxMi8zMS8yMDIxCQAAAAEwsH8DP0Eg2whtpqSuQSDbCDJDSVEuTkFTREFRR1M6RU1CQy5JUV9UT1RBTF9BU1NFVFMuMTAwMDAuMjAyMi0xMi0zMAEAAAC5744qAgAAAAU3MzkuOQEIAAAABQAAAAExAQAAAAstMjA2MDk4NjgyNgMAAAADMTYwAgAAAAQxMDA3BAAAAAEwBwAAAAoxMi8zMC8yMDIyCAAAAAoxMi8zMS8yMDIxCQAAAAEwsH8DP0Eg2whtpqSuQSDbCChDSVEuTkFTREFRR1M6RU1CQy5JUV9SRS4xMDAwMC4yMDIyLTEyLTMwAQAAALnvjioD</t>
  </si>
  <si>
    <t>AAAAAACwfwM/QSDbCFl/pK5BINsIL0NJUS5OQVNEQVFHUzpFTUJDLklRX0RJVl9TSEFSRS4xMDAwMC4yMDIyLTEyLTMwAQAAALnvjioDAAAAAACwfwM/QSDbCFRYpK5BINsIL0NJUS5OQVNEQVFHUzpMS0ZOLklRX05JX01BUkdJTi4xMDAwMC4yMDIyLTEyLTMwAQAAAL72BQACAAAABzQzLjE3NTIBCAAAAAUAAAABMQEAAAALLTIwNTk5ODk5OTcDAAAAAzE2MAIAAAAENDA5NAQAAAABMAcAAAAKMTIvMzAvMjAyMggAAAAKMTIvMzEvMjAyMQkAAAABMLB/Az9BINsIMOOjrkEg2wgtQ0lRLk5BU0RBUUdTOkxLRk4uSVFfU1RfREVCVC4xMDAwMC4yMDIyLTEyLTMwAQAAAL72BQADAAAAAACwfwM/QSDbCCu8o65BINsILUNJUS5OQVNEQVFHUzpMS0ZOLklRX0xUX0RFQlQuMTAwMDAuMjAyMi0xMi0zMAEAAAC+9gUAAgAAAAI3NQEIAAAABQAAAAExAQAAAAstMjA1OTk4OTk5NwMAAAADMTYwAgAAAAQxMDQ5BAAAAAEwBwAAAAoxMi8zMC8yMDIyCAAAAAoxMi8zMS8yMDIxCQAAAAEwsH8DP0Eg2wgrvKOuQSDbCDNDSVEuTkFTREFRR1M6TEtGTi5JUV9SRVRVUk5fRVFVSVRZLjEwMDAwLjIwMjItMTItMzABAAAAvvYFAAIAAAAHMTQuMDU2NwEIAAAABQAAAAExAQAAAAstMjA1OTk4OTk5NwMAAAADMTYwAgAAAAQ0MTI4BAAAAAEwBwAAAAoxMi8zMC8yMDIyCAAAAAoxMi8zMS8yMDIxCQAAAAEwsH8DP0Eg2wgelaOuQSDb</t>
  </si>
  <si>
    <t>CDFDSVEuTkFTREFRR1M6TUxLTi5JUV9FQklUX01BUkdJTi4xMDAwMC4yMDIyLTEyLTMwAQAAAPdyAAACAAAABjUuODYzMwEIAAAABQAAAAExAQAAAAstMjA2NDEwNTAyNgMAAAADMTYwAgAAAAQ0MDUzBAAAAAEwBwAAAAoxMi8zMC8yMDIyCAAAAAkxMi8zLzIwMjIJAAAAATCwfwM/QSDbCAcgo65BINsIMkNJUS5OQVNEQVFHUzpNTEtOLklRX1RPVEFMX0VRVUlUWS4xMDAwMC4yMDIyLTEyLTMwAQAAAPdyAAACAAAABjE1NDAuOQEIAAAABQAAAAExAQAAAAstMjA2NDEwNTAyNgMAAAADMTYwAgAAAAQxMjc1BAAAAAEwBwAAAAoxMi8zMC8yMDIyCAAAAAkxMi8zLzIwMjIJAAAAATCwfwM/QSDbCCT5oq5BINsILkNJUS5OQVNEQVFHUzpNTEtOLklRX05FVF9ERUJULjEwMDAwLjIwMjItMTItMzABAAAA93IAAAIAAAAGMTcyNy4xAQgAAAAFAAAAATEBAAAACy0yMDY0MTA1MDI2AwAAAAMxNjACAAAABDQzNjQEAAAAATAHAAAACjEyLzMwLzIwMjIIAAAACTEyLzMvMjAyMgkAAAABMLB/Az9BINsIGNKirkEg2wg0Q0lRLk5BU0RBUUdTOkJBVFIuSy5JUV9HUk9TU19NQVJHSU4uMTAwMDAuMjAyMi0xMi0zMAEAAAB2nMUTAgAAAAMxMDABCAAAAAUAAAABMQEAAAALLTIxMTA0NzQzMTQDAAAAAzE2MAIAAAAENDA3NAQAAAABMAcAAAAKMTIvMzAvMjAyMggAAAAKMTIvMzEvMjAyMQkAAAABMLB/Az9BINsIAF2irkEg2wgy</t>
  </si>
  <si>
    <t>Q0lRLk5BU0RBUUdTOkJBVFIuSy5JUV9UT1RBTF9MSUFCLjEwMDAwLjIwMjItMTItMzABAAAAdpzFEwIAAAAEMTM0MAEIAAAABQAAAAExAQAAAAstMjExMDQ3NDMxNAMAAAADMTYwAgAAAAQxMjc2BAAAAAEwBwAAAAoxMi8zMC8yMDIyCAAAAAoxMi8zMS8yMDIxCQAAAAEwsH8DP0Eg2wjxNaKuQSDbCC9DSVEuTkFTREFRR1M6UFRWRS5JUV9UT1RBTF9SRVYuMTAwMDAuMjAyMi0xMi0zMAEAAADtbt4EAgAAAAQ1NDM3AQgAAAAFAAAAATEBAAAACy0yMDU4MTQ2MTE3AwAAAAMxNjACAAAAAjI4BAAAAAEwBwAAAAoxMi8zMC8yMDIyCAAAAAoxMi8zMS8yMDIxCQAAAAEwsH8DP0Eg2wjb56GuQSDbCDJDSVEuTkFTREFRR1M6UFRWRS5JUV9UT1RBTF9BU1NFVFMuMTAwMDAuMjAyMi0xMi0zMAEAAADtbt4EAgAAAAQ3MDIxAQgAAAAFAAAAATEBAAAACy0yMDU4MTQ2MTE3AwAAAAMxNjACAAAABDEwMDcEAAAAATAHAAAACjEyLzMwLzIwMjIIAAAACjEyLzMxLzIwMjEJAAAAATCwfwM/QSDbCNbAoa5BINsIKENJUS5OQVNEQVFHUzpQVFZFLklRX1JFLjEwMDAwLjIwMjItMTItMzABAAAA7W7eBAIAAAADNzU4AQgAAAAFAAAAATEBAAAACy0yMDU4MTQ2MTE3AwAAAAMxNjACAAAABDEyMjIEAAAAATAHAAAACjEyLzMwLzIwMjIIAAAACjEyLzMxLzIwMjEJAAAAATCwfwM/QSDbCNbAoa5BINsIL0NJUS5OQVNEQVFHUzpQVFZF</t>
  </si>
  <si>
    <t>LklRX0RJVl9TSEFSRS4xMDAwMC4yMDIyLTEyLTMwAQAAAO1u3gQCAAAAAzAuNAEIAAAABQAAAAExAQAAAAstMjA1ODE0NjExNwMAAAADMTYwAgAAAAQzMDU4BAAAAAEwBwAAAAoxMi8zMC8yMDIyCAAAAAoxMi8zMS8yMDIxCQAAAAEwsH8DP0Eg2wjAcqGuQSDbCC9DSVEuTkFTREFRR1M6Uk9JQy5JUV9OSV9NQVJHSU4uMTAwMDAuMjAyMi0xMi0zMAEAAAAwHyQCAgAAAAcxOC44MzQyAQgAAAAFAAAAATEBAAAACy0yMDYwNTQwODEzAwAAAAMxNjACAAAABDQwOTQEAAAAATAHAAAACjEyLzMwLzIwMjIIAAAACjEyLzMxLzIwMjEJAAAAATCwfwM/QSDbCKckoa5BINsILUNJUS5OQVNEQVFHUzpST0lDLklRX1NUX0RFQlQuMTAwMDAuMjAyMi0xMi0zMAEAAAAwHyQCAwAAAAAAsH8DP0Eg2wif/aCuQSDbCC1DSVEuTkFTREFRR1M6Uk9JQy5JUV9MVF9ERUJULjEwMDAwLjIwMjItMTItMzABAAAAMB8kAgIAAAAIMTMyOS40NzQBCAAAAAUAAAABMQEAAAALLTIwNjA1NDA4MTMDAAAAAzE2MAIAAAAEMTA0OQQAAAABMAcAAAAKMTIvMzAvMjAyMggAAAAKMTIvMzEvMjAyMQkAAAABMLB/Az9BINsIn/2grkEg2wgzQ0lRLk5BU0RBUUdTOlJPSUMuSVFfUkVUVVJOX0VRVUlUWS4xMDAwMC4yMDIyLTEyLTMwAQAAADAfJAICAAAABjQuMzE2OAEIAAAABQAAAAExAQAAAAstMjA2MDU0MDgxMwMAAAADMTYwAgAAAAQ0MTI4BAAA</t>
  </si>
  <si>
    <t>AAEwBwAAAAoxMi8zMC8yMDIyCAAAAAoxMi8zMS8yMDIxCQAAAAEwsH8DP0Eg2whp1qCuQSDbCDJDSVEuTkFTREFRR1M6TEZVUy5JUV9UT1RBTF9BU1NFVFMuMTAwMDAuMjAyMi0xMi0zMAEAAADV/gQAAgAAAAgzMTUxLjcwNAEIAAAABQAAAAExAQAAAAstMjA2MDUwMTQ0OQMAAAADMTYwAgAAAAQxMDA3BAAAAAEwBwAAAAoxMi8zMC8yMDIyCAAAAAgxLzEvMjAyMgkAAAABMLB/Az9BINsIPDqgrkEg2wgwQ0lRLk5BU0RBUUdTOlJYRFguSVFfVE9UQUxfTElBQi4xMDAwMC4yMDIyLTEyLTMwAQAAANqEMiACAAAABjMyLjY0NgEIAAAABQAAAAExAQAAAAstMjA1OTE2MTY5NAMAAAADMTYwAgAAAAQxMjc2BAAAAAEwBwAAAAoxMi8zMC8yMDIyCAAAAAoxMi8zMS8yMDIxCQAAAAEwsH8DP0Eg2wgn7J+uQSDbCCxDSVEuTkFTREFRR1M6UlVOLklRX1NUX0RFQlQuMTAwMDAuMjAyMi0xMi0zMAEAAAB9LqgCAwAAAAAAsH8DP0Eg2wgGd5+uQSDbCCxDSVEuTkFTREFRR1M6UlVOLklRX0xUX0RFQlQuMTAwMDAuMjAyMi0xMi0zMAEAAAB9LqgCAgAAAAg2MzczLjU3NwEIAAAABQAAAAExAQAAAAstMjA2MDA3NzQ1OQMAAAADMTYwAgAAAAQxMDQ5BAAAAAEwBwAAAAoxMi8zMC8yMDIyCAAAAAoxMi8zMS8yMDIxCQAAAAEwsH8DP0Eg2wgTnp+uQSDbCC9DSVEuTkFTREFRR1M6RkZJTi5JUV9OSV9NQVJHSU4uMTAwMDAuMjAy</t>
  </si>
  <si>
    <t>Mi0xMi0zMAEAAAAPJAQAAgAAAAc0NC4zMDA1AQgAAAAFAAAAATEBAAAACy0yMDU5NzU5OTU0AwAAAAMxNjACAAAABDQwOTQEAAAAATAHAAAACjEyLzMwLzIwMjIIAAAACjEyLzMxLzIwMjEJAAAAATCwfwM/QSDbCAZ3n65BINsIM0NJUS5OQVNEQVFHUzpOU0lULklRX1JFVFVSTl9FUVVJVFkuMTAwMDAuMjAyMi0xMi0zMAEAAAAiJAUAAgAAAAcxNS4zODM2AQgAAAAFAAAAATEBAAAACy0yMDYwNjUxMjMwAwAAAAMxNjACAAAABDQxMjgEAAAAATAHAAAACjEyLzMwLzIwMjIIAAAACjEyLzMxLzIwMjEJAAAAATCwfwM/QSDbCOgBn65BINsIMkNJUS5OQVNEQVFHUzpQRU5OLklRX1RPVEFMX0VRVUlUWS4xMDAwMC4yMDIyLTEyLTMwAQAAAC8gBQACAAAABjQwOTcuMQEIAAAABQAAAAExAQAAAAstMjA1OTcwODY0MwMAAAADMTYwAgAAAAQxMjc1BAAAAAEwBwAAAAoxMi8zMC8yMDIyCAAAAAoxMi8zMS8yMDIxCQAAAAEwsH8DP0Eg2wjoAZ+uQSDbCDFDSVEuTkFTREFRR1M6V0VOLklRX1RPVEFMX0FTU0VUUy4xMDAwMC4yMDIyLTEyLTMwAQAAAAVcAAACAAAACDUxMDEuMzkxAQgAAAAFAAAAATEBAAAACy0yMDU5MDUzNDYwAwAAAAMxNjACAAAABDEwMDcEAAAAATAHAAAACjEyLzMwLzIwMjIIAAAACDEvMi8yMDIyCQAAAAEwsH8DP0Eg2wji2p6uQSDbCDJDSVEuTkFTREFRR1M6U1lOQS5JUV9HUk9TU19NQVJHSU4u</t>
  </si>
  <si>
    <t>MTAwMDAuMjAyMi0xMi0zMAEAAADFiAAAAgAAAAc1NS4zOTg1AQgAAAAFAAAAATEBAAAACy0yMDYyNDM0NDQwAwAAAAMxNjACAAAABDQwNzQEAAAAATAHAAAACjEyLzMwLzIwMjIIAAAACjEyLzI0LzIwMjIJAAAAATCwfwM/QSDbCNGMnq5BINsIL0NJUS5OQVNEQVFHUzpQWUNSLklRX0RJVl9TSEFSRS4xMDAwMC4yMDIyLTEyLTMwAQAAAPkoAgADAAAAAACwfwM/QSDbCIyina5BINsIK0NJUS5OQVNEQVFHUzpXQi5JUV9TVF9ERUJULjEwMDAwLjIwMjItMTItMzABAAAAtsuFDwMAAAAAALB/Az9BINsIjKKdrkEg2wgrQ0lRLk5BU0RBUUdTOldCLklRX0xUX0RFQlQuMTAwMDAuMjAyMi0xMi0zMAEAAAC2y4UPAgAAAAgxNTM4LjQxNQEIAAAABQAAAAExAQAAAAstMjEwODc3Mzc5MgMAAAADMTYwAgAAAAQxMDQ5BAAAAAEwBwAAAAoxMi8zMC8yMDIyCAAAAAoxMi8zMS8yMDIxCQAAAAEwsH8DP0Eg2wiMop2uQSDbCC5DSVEuTkFTREFRR1M6U1JDTC5JUV9ORVRfREVCVC4xMDAwMC4yMDIyLTEyLTMwAQAAANyHAAACAAAABDE5MjEBCAAAAAUAAAABMQEAAAALLTIwNTk5NTM3NzIDAAAAAzE2MAIAAAAENDM2NAQAAAABMAcAAAAKMTIvMzAvMjAyMggAAAAKMTIvMzEvMjAyMQkAAAABMLB/Az9BINsIgXudrkEg2wgoQ0lRLk5BU0RBUUdTOkRJT0QuSVFfUkUuMTAwMDAuMjAyMi0xMi0zMAEAAACbEgQAAgAAAAgxMTE2</t>
  </si>
  <si>
    <t>LjgwOQEIAAAABQAAAAExAQAAAAstMjA2MTU5NDgyNgMAAAADMTYwAgAAAAQxMjIyBAAAAAEwBwAAAAoxMi8zMC8yMDIyCAAAAAoxMi8zMS8yMDIxCQAAAAEwsH8DP0Eg2wh5VJ2uQSDbCDBDSVEuTkFTREFRQ006Q0VSRS5JUV9UT1RBTF9MSUFCLjEwMDAwLjIwMjItMTItMzABAAAAU0AOIwIAAAAGMTEwLjE5AQgAAAAFAAAAATEBAAAACy0yMDU5ODg2NzEyAwAAAAMxNjACAAAABDEyNzYEAAAAATAHAAAACjEyLzMwLzIwMjIIAAAACjEyLzMxLzIwMjEJAAAAATCwfwM/QSDbCHlUna5BINsIMUNJUS5OQVNEQVFHUzpTWU5ILklRX0VCSVRfTUFSR0lOLjEwMDAwLjIwMjItMTItMzABAAAA12RVEAIAAAAGNy45MDUyAQgAAAAFAAAAATEBAAAACy0yMDYwNzk3NzAzAwAAAAMxNjACAAAABDQwNTMEAAAAATAHAAAACjEyLzMwLzIwMjIIAAAACjEyLzMxLzIwMjEJAAAAATCwfwM/QSDbCGQGna5BINsIL0NJUS5OQVNEQVFHUzpDV1NULklRX1RPVEFMX1JFVi4xMDAwMC4yMDIyLTEyLTMwAQAAAD9mAAACAAAABzg4OS4yMTEBCAAAAAUAAAABMQEAAAALLTIwNjA1MDEyNzcDAAAAAzE2MAIAAAACMjgEAAAAATAHAAAACjEyLzMwLzIwMjIIAAAACjEyLzMxLzIwMjEJAAAAATCwfwM/QSDbCFzfnK5BINsIL0NJUS5OQVNEQVFHUzpURlNMLklRX05JX01BUkdJTi4xMDAwMC4yMDIyLTEyLTMwAQAAAIERCwACAAAABzI1LjYw</t>
  </si>
  <si>
    <t>ODQBCAAAAAUAAAABMQEAAAALLTIwNjE5NzU2NjEDAAAAAzE2MAIAAAAENDA5NAQAAAABMAcAAAAKMTIvMzAvMjAyMggAAAAKMTIvMzEvMjAyMQkAAAABMLB/Az9BINsITricrkEg2wgyQ0lRLk5BU0RBUUNNOlNNUEwuSVFfR1JPU1NfTUFSR0lOLjEwMDAwLjIwMjItMTItMzABAAAA+1neFQIAAAAHMzcuMDI3NwEIAAAABQAAAAExAQAAAAstMjA2NDM1ODE0OAMAAAADMTYwAgAAAAQ0MDc0BAAAAAEwBwAAAAoxMi8zMC8yMDIyCAAAAAoxMS8yNi8yMDIyCQAAAAEwsH8DP0Eg2wgwQ5yuQSDbCDFDSVEuTkFTREFRR1M6V0lSRS5JUV9FQklUX01BUkdJTi4xMDAwMC4yMDIyLTEyLTMwAQAAAKBtAAACAAAABzI2Ljk2NzkBCAAAAAUAAAABMQEAAAALLTIwNjA2MDQxMzcDAAAAAzE2MAIAAAAENDA1MwQAAAABMAcAAAAKMTIvMzAvMjAyMggAAAAKMTIvMzEvMjAyMQkAAAABMLSmAz9BINsIB6ebrkEg2wguQ0lRLk5BU0RBUUdNOkNWVC5JUV9UT1RBTF9SRVYuMTAwMDAuMjAyMi0xMi0zMAEAAABT3wcAAgAAAAc1MTguODExAQgAAAAFAAAAATEBAAAACy0yMTA5MTg0MTE0AwAAAAMxNjACAAAAAjI4BAAAAAEwBwAAAAoxMi8zMC8yMDIyCAAAAAoxMi8zMS8yMDIxCQAAAAEwtKYDP0Eg2wh9f5uuQSDbCC9DSVEuTkFTREFRR006QUxWTy5JUV9OSV9NQVJHSU4uMTAwMDAuMjAyMi0xMi0zMAEAAAA9iVEpAgAAAAktMjU1</t>
  </si>
  <si>
    <t>Ljc4MDYBCAAAAAUAAAABMQEAAAALLTIwNTg1NTQ3ODADAAAAAzE2MAIAAAAENDA5NAQAAAABMAcAAAAKMTIvMzAvMjAyMggAAAAKMTIvMzEvMjAyMQkAAAABMLSmAz9BINsIazGbrkEg2wgzQ0lRLk5BU0RBUUdNOkFMVk8uSVFfUkVUVVJOX0VRVUlUWS4xMDAwMC4yMDIyLTEyLTMwAQAAAD2JUSkDAAAAAk5NAQgAAAAFAAAAATEBAAAACy0yMDU4NTU0NzgwAwAAAAMxNjACAAAABDQxMjgEAAAAATAHAAAACjEyLzMwLzIwMjIIAAAACjEyLzMxLzIwMjEJAAAAATC0pgM/QSDbCHFYm65BINsIMkNJUS5OQVNEQVFHUzpQVENULklRX1RPVEFMX0VRVUlUWS4xMDAwMC4yMDIyLTEyLTMwAQAAAJRbDwACAAAABTEuNDM4AQgAAAAFAAAAATEBAAAACy0yMDYwMjI3NDg0AwAAAAMxNjACAAAABDEyNzUEAAAAATAHAAAACjEyLzMwLzIwMjIIAAAACjEyLzMxLzIwMjEJAAAAATC0pgM/QSDbCGIKm65BINsIMkNJUS5OQVNEQVFHTTpOVExBLklRX1RPVEFMX0FTU0VUUy4xMDAwMC4yMDIyLTEyLTMwAQAAAHTjjhACAAAACDEyOTQuNDY0AQgAAAAFAAAAATEBAAAACy0yMDU5NjA2OTA2AwAAAAMxNjACAAAABDEwMDcEAAAAATAHAAAACjEyLzMwLzIwMjIIAAAACjEyLzMxLzIwMjEJAAAAATC0pgM/QSDbCE28mq5BINsIL0NJUS5OQVNEQVFHTTpOVExBLklRX0RJVl9TSEFSRS4xMDAwMC4yMDIyLTEyLTMwAQAAAHTjjhADAAAA</t>
  </si>
  <si>
    <t>AAC0pgM/QSDbCEOVmq5BINsILUNJUS5OQVNEQVFHUzpMQVpSLklRX1NUX0RFQlQuMTAwMDAuMjAyMi0xMi0zMAEAAAByrZMZAwAAAAAAtKYDP0Eg2wh4R5quQSDbCC1DSVEuTkFTREFRR1M6TEFaUi5JUV9MVF9ERUJULjEwMDAwLjIwMjItMTItMzABAAAAcq2TGQIAAAAHNjA4Ljk1NwEIAAAABQAAAAExAQAAAAstMjA1OTE2MTcwMAMAAAADMTYwAgAAAAQxMDQ5BAAAAAEwBwAAAAoxMi8zMC8yMDIyCAAAAAoxMi8zMS8yMDIxCQAAAAEwtKYDP0Eg2wgwbpquQSDbCC5DSVEuTkFTREFRR1M6RklCSy5JUV9ORVRfREVCVC4xMDAwMC4yMDIyLTEyLTMwAQAAAO3MDwACAAAABjEwNjEuOQEIAAAABQAAAAExAQAAAAstMjA1OTIxNTIxMAMAAAADMTYwAgAAAAQ0MzY0BAAAAAEwBwAAAAoxMi8zMC8yMDIyCAAAAAoxMi8zMS8yMDIxCQAAAAEwtKYDP0Eg2wga+ZmuQSDbCDJDSVEuTkFTREFRR1M6U0FOTS5JUV9HUk9TU19NQVJHSU4uMTAwMDAuMjAyMi0xMi0zMAEAAAD3hAAAAgAAAAY4LjIxMjQBCAAAAAUAAAABMQEAAAALLTIwNjI1NjM4MDYDAAAAAzE2MAIAAAAENDA3NAQAAAABMAcAAAAKMTIvMzAvMjAyMggAAAAIMS8xLzIwMjIJAAAAATC0pgM/QSDbCBr5ma5BINsIKENJUS5OQVNEQVFHUzpETkxJLklRX1JFLjEwMDAwLjIwMjItMTItMzABAAAADjn1EQIAAAAILTY0NC45OTYBCAAAAAUAAAABMQEAAAALLTIw</t>
  </si>
  <si>
    <t>NTkzMDc2MzUDAAAAAzE2MAIAAAAEMTIyMgQAAAABMAcAAAAKMTIvMzAvMjAyMggAAAAKMTIvMzEvMjAyMQkAAAABMLSmAz9BINsIC9KZrkEg2wgvQ0lRLk5BU0RBUUNNOlNQVC5JUV9UT1RBTF9MSUFCLjEwMDAwLjIwMjItMTItMzABAAAA6vlNBgIAAAAHMTE5LjUwNwEIAAAABQAAAAExAQAAAAstMjA2MDA3MzY3NAMAAAADMTYwAgAAAAQxMjc2BAAAAAEwBwAAAAoxMi8zMC8yMDIyCAAAAAoxMi8zMS8yMDIxCQAAAAEwtKYDP0Eg2wiVNpmuQSDbCDFDSVEuTkFTREFRR1M6Rk9DUy5JUV9FQklUX01BUkdJTi4xMDAwMC4yMDIyLTEyLTMwAQAAAMmXiQECAAAABjExLjk3NAEIAAAABQAAAAExAQAAAAstMjA2MDc4MDk3NwMAAAADMTYwAgAAAAQ0MDUzBAAAAAEwBwAAAAoxMi8zMC8yMDIyCAAAAAoxMi8zMS8yMDIxCQAAAAEwtKYDP0Eg2whsmpiuQSDbCC5DSVEuTkFTREFRR1M6U0ZNLklRX1RPVEFMX1JFVi4xMDAwMC4yMDIyLTEyLTMwAQAAAGYeZwACAAAACDYwOTkuODY5AQgAAAAFAAAAATEBAAAACy0yMDU4ODI3Mjg3AwAAAAMxNjACAAAAAjI4BAAAAAEwBwAAAAoxMi8zMC8yMDIyCAAAAAgxLzIvMjAyMgkAAAABMLSmAz9BINsIYHOYrkEg2wgvQ0lRLk5BU0RBUUdTOkNFUlQuSVFfTklfTUFSR0lOLjEwMDAwLjIwMjItMTItMzABAAAA3x/9BQIAAAAHLTQuNjM2NwEIAAAABQAAAAExAQAAAAstMjA1ODk5</t>
  </si>
  <si>
    <t>MzgwOQMAAAADMTYwAgAAAAQ0MDk0BAAAAAEwBwAAAAoxMi8zMC8yMDIyCAAAAAoxMi8zMS8yMDIxCQAAAAEwtKYDP0Eg2whYTJiuQSDbCDNDSVEuTkFTREFRR1M6Q0VSVC5JUV9SRVRVUk5fRVFVSVRZLjEwMDAwLjIwMjItMTItMzABAAAA3x/9BQIAAAAHLTEuNDIzNAEIAAAABQAAAAExAQAAAAstMjA1ODk5MzgwOQMAAAADMTYwAgAAAAQ0MTI4BAAAAAEwBwAAAAoxMi8zMC8yMDIyCAAAAAoxMi8zMS8yMDIxCQAAAAEwtKYDP0Eg2whLJZiuQSDbCDJDSVEuTkFTREFRR006Rk9MRC5JUV9UT1RBTF9FUVVJVFkuMTAwMDAuMjAyMi0xMi0zMAEAAABW9moAAgAAAAczMDcuMzY5AQgAAAAFAAAAATEBAAAACy0yMDU4ODU4MTMxAwAAAAMxNjACAAAABDEyNzUEAAAAATAHAAAACjEyLzMwLzIwMjIIAAAACjEyLzMxLzIwMjEJAAAAATC0pgM/QSDbCEslmK5BINsIMkNJUS5OQVNEQVFHUzpMT1BFLklRX1RPVEFMX0FTU0VUUy4xMDAwMC4yMDIyLTEyLTMwAQAAAFCQqgICAAAACDEyMjIuNzQ1AQgAAAAFAAAAATEBAAAACy0yMDYwNjg4MDc1AwAAAAMxNjACAAAABDEwMDcEAAAAATAHAAAACjEyLzMwLzIwMjIIAAAACjEyLzMxLzIwMjEJAAAAATC0pgM/QSDbCIDWl65BINsIL0NJUS5OQVNEQVFHUzpMT1BFLklRX0RJVl9TSEFSRS4xMDAwMC4yMDIyLTEyLTMwAQAAAFCQqgIDAAAAAAC0pgM/QSDbCCKJl65BINsILUNJ</t>
  </si>
  <si>
    <t>US5OQVNEQVFHUzpBQ0FELklRX1NUX0RFQlQuMTAwMDAuMjAyMi0xMi0zMAEAAADBbgoAAwAAAAAAtKYDP0Eg2wgVYpeuQSDbCC1DSVEuTkFTREFRR1M6QUNBRC5JUV9MVF9ERUJULjEwMDAwLjIwMjItMTItMzABAAAAwW4KAAMAAAAAALSmAz9BINsIFWKXrkEg2wgtQ0lRLk5BU0RBUUdTOlNMTS5JUV9ORVRfREVCVC4xMDAwMC4yMDIyLTEyLTMwAQAAAJKaBAACAAAACDE1NTcuODUyAQgAAAAFAAAAATEBAAAACy0yMDU5MzA0MDY2AwAAAAMxNjACAAAABDQzNjQEAAAAATAHAAAACjEyLzMwLzIwMjIIAAAACjEyLzMxLzIwMjEJAAAAATC0pgM/QSDbCNMTl65BINsIMENJUS5OQVNEQVFHUzpBWS5JUV9HUk9TU19NQVJHSU4uMTAwMDAuMjAyMi0xMi0zMAEAAADxXZMPAgAAAAMxMDABCAAAAAUAAAABMQEAAAALLTIwNTg3MDQ1ODYDAAAAAzE2MAIAAAAENDA3NAQAAAABMAcAAAAKMTIvMzAvMjAyMggAAAAKMTIvMzEvMjAyMQkAAAABMLSmAz9BINsI0xOXrkEg2wgoQ0lRLk5BU0RBUUdNOlNITFMuSVFfUkUuMTAwMDAuMjAyMi0xMi0zMAEAAAC1JPoHAgAAAActOTMuMTMzAQgAAAAFAAAAATEBAAAACy0yMDU5MTgxMTQ2AwAAAAMxNjACAAAABDEyMjIEAAAAATAHAAAACjEyLzMwLzIwMjIIAAAACjEyLzMxLzIwMjEJAAAAATC0pgM/QSDbCLzFlq5BINsIMENJUS5OQVNEQVFHUzpBVEFULklRX1RPVEFMX0xJQUIu</t>
  </si>
  <si>
    <t>MTAwMDAuMjAyMi0xMi0zMAEAAACLNsgqAgAAAAgxNjgwLjUzMgEIAAAABQAAAAExAQAAAAstMjA5MDk1ODU4MgMAAAACMzICAAAABDEyNzYEAAAAATAHAAAACjEyLzMwLzIwMjIIAAAACjEyLzMxLzIwMjEJAAAAATC0pgM/QSDbCKp3lq5BINsIMENJUS5OQVNEQVFHUzpGSEIuSVFfRUJJVF9NQVJHSU4uMTAwMDAuMjAyMi0xMi0zMAEAAACjsAIAAwAAAAJOQQC0pgM/QSDbCIDbla5BINsIL0NJUS5OQVNEQVFDTTpUV05LLklRX1RPVEFMX1JFVi4xMDAwMC4yMDIyLTEyLTMwAQAAAG6NTRICAAAACDExNDIuMDM2AQgAAAAFAAAAATEBAAAACy0yMDYwMjMwMzc2AwAAAAMxNjACAAAAAjI4BAAAAAEwBwAAAAoxMi8zMC8yMDIyCAAAAAoxMi8zMS8yMDIxCQAAAAEwtKYDP0Eg2wh3tJWuQSDbCC9DSVEuTkFTREFRR006QVJSWS5JUV9OSV9NQVJHSU4uMTAwMDAuMjAyMi0xMi0zMAEAAAAhqhUDAgAAAActNS45MDY3AQgAAAAFAAAAATEBAAAACy0yMTA0NzkwMjE3AwAAAAMxNjACAAAABDQwOTQEAAAAATAHAAAACjEyLzMwLzIwMjIIAAAACjEyLzMxLzIwMjEJAAAAATC0pgM/QSDbCGyNla5BINsIM0NJUS5OQVNEQVFHTTpBUlJZLklRX1JFVFVSTl9FUVVJVFkuMTAwMDAuMjAyMi0xMi0zMAEAAAAhqhUDAgAAAAktMTE1LjM5NDEBCAAAAAUAAAABMQEAAAALLTIxMDQ3OTAyMTcDAAAAAzE2MAIAAAAENDEyOAQAAAAB</t>
  </si>
  <si>
    <t>MAcAAAAKMTIvMzAvMjAyMggAAAAKMTIvMzEvMjAyMQkAAAABMLSmAz9BINsIbI2VrkEg2wgxQ0lRLk5BU0RBUUdNOkdEUy5JUV9UT1RBTF9FUVVJVFkuMTAwMDAuMjAyMi0xMi0zMAEAAAA/whAYAgAAAAkyNTg5Ni4xNjIBCAAAAAUAAAABMQEAAAALLTIwOTk3OTY3MTcDAAAAAjMyAgAAAAQxMjc1BAAAAAEwBwAAAAoxMi8zMC8yMDIyCAAAAAoxMi8zMS8yMDIxCQAAAAEwtKYDP0Eg2whXP5WuQSDbCDJDSVEuTkFTREFRR1M6Q1ZCRi5JUV9UT1RBTF9BU1NFVFMuMTAwMDAuMjAyMi0xMi0zMAEAAAAQ8AMAAgAAAAkxNTg4My42OTcBCAAAAAUAAAABMQEAAAALLTIwNTg0OTcyODYDAAAAAzE2MAIAAAAEMTAwNwQAAAABMAcAAAAKMTIvMzAvMjAyMggAAAAKMTIvMzEvMjAyMQkAAAABMLSmAz9BINsIu/CUrkEg2wgvQ0lRLk5BU0RBUUdTOkNWQkYuSVFfRElWX1NIQVJFLjEwMDAwLjIwMjItMTItMzABAAAAEPADAAIAAAAEMC43MgEIAAAABQAAAAExAQAAAAstMjA1ODQ5NzI4NgMAAAADMTYwAgAAAAQzMDU4BAAAAAEwBwAAAAoxMi8zMC8yMDIyCAAAAAoxMi8zMS8yMDIxCQAAAAEwtKYDP0Eg2wi1yZSuQSDbCC1DSVEuTkFTREFRR1M6QVJXUi5JUV9TVF9ERUJULjEwMDAwLjIwMjItMTItMzABAAAAhhkDAAMAAAAAALSmAz9BINsIMKOUrkEg2wgtQ0lRLk5BU0RBUUdTOkFSV1IuSVFfTFRfREVCVC4xMDAwMC4y</t>
  </si>
  <si>
    <t>MDIyLTEyLTMwAQAAAIYZAwADAAAAAAC0pgM/QSDbCDCjlK5BINsILkNJUS5OQVNEQVFHUzpQR05ZLklRX05FVF9ERUJULjEwMDAwLjIwMjItMTItMzABAAAAL3rQBgIAAAAILTExMC43NjgBCAAAAAUAAAABMQEAAAALLTIwNTg5OTgyNzQDAAAAAzE2MAIAAAAENDM2NAQAAAABMAcAAAAKMTIvMzAvMjAyMggAAAAKMTIvMzEvMjAyMQkAAAABMLSmAz9BINsIGFWUrkEg2wgyQ0lRLk5BU0RBUUdTOkJSWkUuSVFfR1JPU1NfTUFSR0lOLjEwMDAwLjIwMjItMTItMzABAAAAn5zbDQIAAAAGNjcuMDE3AQgAAAAFAAAAATEBAAAACy0yMTA1ODI0NzA5AwAAAAMxNjACAAAABDQwNzQEAAAAATAHAAAACjEyLzMwLzIwMjIIAAAACTEvMzEvMjAyMgkAAAABMLSmAz9BINsIGFWUrkEg2wgoQ0lRLk5BU0RBUUNNOk5XVE4uSVFfUkUuMTAwMDAuMjAyMi0xMi0zMAEAAADV/hJqAgAAAAstMjUxLjUxNTMyOAEIAAAABQAAAAExAQAAAAstMjA2NDc5NTM2OAMAAAADMTYwAgAAAAQxMjIyBAAAAAEwBwAAAAoxMi8zMC8yMDIyCAAAAAoxMi8zMS8yMDIxCQAAAAEwtKYDP0Eg2wgSLpSuQSDbCDBDSVEuTkFTREFRQ006Q09PUC5JUV9UT1RBTF9MSUFCLjEwMDAwLjIwMjItMTItMzABAAAAcI4AAAIAAAAFMTA4MzcBCAAAAAUAAAABMQEAAAALLTIwNjA1MDEyMTQDAAAAAzE2MAIAAAAEMTI3NgQAAAABMAcAAAAKMTIvMzAvMjAyMggA</t>
  </si>
  <si>
    <t>AAAKMTIvMzEvMjAyMQkAAAABMLSmAz9BINsI5JGTrkEg2wgxQ0lRLk5BU0RBUUdTOkFCQ0IuSVFfRUJJVF9NQVJHSU4uMTAwMDAuMjAyMi0xMi0zMAEAAACAPwUAAwAAAAJOQQC0pgM/QSDbCM9Dk65BINsIL0NJUS5OQVNEQVFHUzpQVEVOLklRX1RPVEFMX1JFVi4xMDAwMC4yMDIyLTEyLTMwAQAAAB4nBQACAAAACDEzNTcuMDgxAQgAAAAFAAAAATEBAAAACy0yMDYxMjk4MTA4AwAAAAMxNjACAAAAAjI4BAAAAAEwBwAAAAoxMi8zMC8yMDIyCAAAAAoxMi8zMS8yMDIxCQAAAAEwtKYDP0Eg2wi99ZKuQSDbCC9DSVEuTkFTREFRR1M6SFVCRy5JUV9OSV9NQVJHSU4uMTAwMDAuMjAyMi0xMi0zMAEAAACjTQUAAgAAAAY0LjA1MTQBCAAAAAUAAAABMQEAAAALLTIwNTk1NTY4ODEDAAAAAzE2MAIAAAAENDA5NAQAAAABMAcAAAAKMTIvMzAvMjAyMggAAAAKMTIvMzEvMjAyMQkAAAABMLSmAz9BINsIss6SrkEg2wgzQ0lRLk5BU0RBUUdTOkhVQkcuSVFfUkVUVVJOX0VRVUlUWS4xMDAwMC4yMDIyLTEyLTMwAQAAAKNNBQACAAAABzEzLjcyNzYBCAAAAAUAAAABMQEAAAALLTIwNTk1NTY4ODEDAAAAAzE2MAIAAAAENDEyOAQAAAABMAcAAAAKMTIvMzAvMjAyMggAAAAKMTIvMzEvMjAyMQkAAAABMLSmAz9BINsIqqeSrkEg2wg0Q0lRLk5BU0RBUUdTOlJVU0guQi5JUV9UT1RBTF9FUVVJVFkuMTAwMDAuMjAyMi0xMi0z</t>
  </si>
  <si>
    <t>MAEAAAAclQUAAgAAAAgxNDY2Ljc0OQEIAAAABQAAAAExAQAAAAstMjA1OTY0OTgxMgMAAAADMTYwAgAAAAQxMjc1BAAAAAEwBwAAAAoxMi8zMC8yMDIyCAAAAAoxMi8zMS8yMDIxCQAAAAEwtKYDP0Eg2wiqp5KuQSDbCDFDSVEuTkFTREFRR1M6VklSLklRX1RPVEFMX0FTU0VUUy4xMDAwMC4yMDIyLTEyLTMwAQAAAO7gBhkCAAAACDE5NTQuMjY4AQgAAAAFAAAAATEBAAAACy0yMDU5MDU3MTc4AwAAAAMxNjACAAAABDEwMDcEAAAAATAHAAAACjEyLzMwLzIwMjIIAAAACjEyLzMxLzIwMjEJAAAAATC0pgM/QSDbCJhZkq5BINsILkNJUS5OQVNEQVFHUzpWSVIuSVFfRElWX1NIQVJFLjEwMDAwLjIwMjItMTItMzABAAAA7uAGGQMAAAAAALSmAz9BINsIfguSrkEg2wgtQ0lRLk5BU0RBUUdTOktMSUMuSVFfU1RfREVCVC4xMDAwMC4yMDIyLTEyLTMwAQAAAMRTBAADAAAAAAC0pgM/QSDbCHPkka5BINsILUNJUS5OQVNEQVFHUzpLTElDLklRX0xUX0RFQlQuMTAwMDAuMjAyMi0xMi0zMAEAAADEUwQAAwAAAAAAtKYDP0Eg2whz5JGuQSDbCC5DSVEuTkFTREFRR1M6Q0FUWS5JUV9ORVRfREVCVC4xMDAwMC4yMDIyLTEyLTMwAQAAAPXTBAACAAAACS0yMjUwLjkyOAEIAAAABQAAAAExAQAAAAstMjA1ODQ5NzI4MAMAAAADMTYwAgAAAAQ0MzY0BAAAAAEwBwAAAAoxMi8zMC8yMDIyCAAAAAoxMi8zMS8yMDIxCQAAAAEw</t>
  </si>
  <si>
    <t>tKYDP0Eg2whglpGuQSDbCDJDSVEuTkFTREFRR1M6TVJDWS5JUV9HUk9TU19NQVJHSU4uMTAwMDAuMjAyMi0xMi0zMAEAAABZwAUAAgAAAAYzNy44MzkBCAAAAAUAAAABMQEAAAALLTIwNjIwODc1MzgDAAAAAzE2MAIAAAAENDA3NAQAAAABMAcAAAAKMTIvMzAvMjAyMggAAAAKMTIvMzAvMjAyMgkAAAABMLSmAz9BINsIYJaRrkEg2wgnQ0lRLk5BU0RBUUdNOkhQSy5JUV9SRS4xMDAwMC4yMDIyLTEyLTMwAQAAAEYQfiYCAAAABy02NC40MzYBCAAAAAUAAAABMQEAAAALLTIwNTgzMTgwNjgDAAAAAzE2MAIAAAAEMTIyMgQAAAABMAcAAAAKMTIvMzAvMjAyMggAAAAKMTIvMzEvMjAyMQkAAAABMLSmAz9BINsIVm+RrkEg2wgwQ0lRLk5BU0RBUUdTOlJBUkUuSVFfVE9UQUxfTElBQi4xMDAwMC4yMDIyLTEyLTMwAQAAAPF6AAcCAAAABzU5OS44MzYBCAAAAAUAAAABMQEAAAALLTIwNjA1NDA4MzUDAAAAAzE2MAIAAAAEMTI3NgQAAAABMAcAAAAKMTIvMzAvMjAyMggAAAAKMTIvMzEvMjAyMQkAAAABMLSmAz9BINsIsvmQrkEg2wgvQ0lRLk5BU0RBUUdTOkdILklRX0VCSVRfTUFSR0lOLjEwMDAwLjIwMjItMTItMzABAAAAWRZQDwIAAAAJLTEwOS45OTUzAQgAAAAFAAAAATEBAAAACy0yMDU5ODM4MjY5AwAAAAMxNjACAAAABDQwNTMEAAAAATAHAAAACjEyLzMwLzIwMjIIAAAACjEyLzMxLzIwMjEJAAAAATC0pgM/</t>
  </si>
  <si>
    <t>QSDbCI1dkK5BINsILkNJUS5OQVNEQVFHTTpSUEQuSVFfVE9UQUxfUkVWLjEwMDAwLjIwMjItMTItMzABAAAAyMFbAQIAAAAHNTM1LjQwNAEIAAAABQAAAAExAQAAAAstMjA1OTU1NDYwOAMAAAADMTYwAgAAAAIyOAQAAAABMAcAAAAKMTIvMzAvMjAyMggAAAAKMTIvMzEvMjAyMQkAAAABMLSmAz9BINsIfzaQrkEg2wgvQ0lRLk5BU0RBUUdTOklCT0MuSVFfTklfTUFSR0lOLjEwMDAwLjIwMjItMTItMzABAAAAe7kFAAIAAAAHNDMuMzU3OAEIAAAABQAAAAExAQAAAAstMjA1OTgxMjI4MwMAAAADMTYwAgAAAAQ0MDk0BAAAAAEwBwAAAAoxMi8zMC8yMDIyCAAAAAoxMi8zMS8yMDIxCQAAAAEwtKYDP0Eg2whs6I+uQSDbCDNDSVEuTkFTREFRR1M6SUJPQy5JUV9SRVRVUk5fRVFVSVRZLjEwMDAwLjIwMjItMTItMzABAAAAe7kFAAIAAAAHMTEuMzE5NAEIAAAABQAAAAExAQAAAAstMjA1OTgxMjI4MwMAAAADMTYwAgAAAAQ0MTI4BAAAAAEwBwAAAAoxMi8zMC8yMDIyCAAAAAoxMi8zMS8yMDIxCQAAAAEwtKYDP0Eg2wh4D5CuQSDbCDJDSVEuTkFTREFRR006RlJQVC5JUV9UT1RBTF9FUVVJVFkuMTAwMDAuMjAyMi0xMi0zMAEAAABa6hUCAgAAAAc3MTkuNzU0AQgAAAAFAAAAATEBAAAACy0yMDU5MDg5OTYxAwAAAAMxNjACAAAABDEyNzUEAAAAATAHAAAACjEyLzMwLzIwMjIIAAAACjEyLzMxLzIwMjEJAAAAATC0</t>
  </si>
  <si>
    <t>pgM/QSDbCOfBj65BINsIMkNJUS5OQVNEQVFHUzpOQVJJLklRX1RPVEFMX0FTU0VUUy4xMDAwMC4yMDIyLTEyLTMwAQAAAMBlZwgCAAAABzMxMS41NDIBCAAAAAUAAAABMQEAAAALLTIwNTkwODk5NzEDAAAAAzE2MAIAAAAEMTAwNwQAAAABMAcAAAAKMTIvMzAvMjAyMggAAAAKMTIvMzEvMjAyMQkAAAABMLSmAz9BINsI0HOPrkEg2wgvQ0lRLk5BU0RBUUdTOk5BUkkuSVFfRElWX1NIQVJFLjEwMDAwLjIwMjItMTItMzABAAAAwGVnCAMAAAAAALSmAz9BINsIxkyPrkEg2wgtQ0lRLk5BU0RBUUdTOlRSSVAuSVFfU1RfREVCVC4xMDAwMC4yMDIyLTEyLTMwAQAAAMkjAgADAAAAAAC0pgM/QSDbCLD+jq5BINsILUNJUS5OQVNEQVFHUzpUUklQLklRX0xUX0RFQlQuMTAwMDAuMjAyMi0xMi0zMAEAAADJIwIAAgAAAAM4MzMBCAAAAAUAAAABMQEAAAALLTIwNjA1MDEwOTcDAAAAAzE2MAIAAAAEMTA0OQQAAAABMAcAAAAKMTIvMzAvMjAyMggAAAAKMTIvMzEvMjAyMQkAAAABMLSmAz9BINsIvCWPrkEg2wguQ0lRLk5BU0RBUUdTOkhMTkUuSVFfTkVUX0RFQlQuMTAwMDAuMjAyMi0xMi0zMAEAAACD6QsAAgAAAAcxNjguMTI2AQgAAAAFAAAAATEBAAAACy0yMDYyMTMwNjgyAwAAAAMxNjACAAAABDQzNjQEAAAAATAHAAAACjEyLzMwLzIwMjIIAAAACjEyLzMxLzIwMjEJAAAAATC0pgM/QSDbCKzXjq5BINsIMkNJUS5O</t>
  </si>
  <si>
    <t>QVNEQVFHUzpOQ05PLklRX0dST1NTX01BUkdJTi4xMDAwMC4yMDIyLTEyLTMwAQAAACfNhQ0CAAAABzU5LjMxODIBCAAAAAUAAAABMQEAAAALLTIxMDU2MzUyNzMDAAAAAzE2MAIAAAAENDA3NAQAAAABMAcAAAAKMTIvMzAvMjAyMggAAAAJMS8zMS8yMDIyCQAAAAEwtKYDP0Eg2wis146uQSDbCChDSVEuTkFTREFRR1M6QkxLQi5JUV9SRS4xMDAwMC4yMDIyLTEyLTMwAQAAAKp9AQACAAAABzI0Mi40NTYBCAAAAAUAAAABMQEAAAALLTIwNTk1NTQ1OTYDAAAAAzE2MAIAAAAEMTIyMgQAAAABMAcAAAAKMTIvMzAvMjAyMggAAAAKMTIvMzEvMjAyMQkAAAABMLSmAz9BINsIm7COrkEg2wgwQ0lRLk5BU0RBUUdTOkJBTkYuSVFfVE9UQUxfTElBQi4xMDAwMC4yMDIyLTEyLTMwAQAAAFlKAAACAAAACDgyMzMuODc4AQgAAAAFAAAAATEBAAAACy0yMDU5MjE1MDI5AwAAAAMxNjACAAAABDEyNzYEAAAAATAHAAAACjEyLzMwLzIwMjIIAAAACjEyLzMxLzIwMjEJAAAAATC0pgM/QSDbCHMUjq5BINsIMUNJUS5OQVNEQVFHUzpBQVdXLklRX0VCSVRfTUFSR0lOLjEwMDAwLjIwMjItMTItMzABAAAAMDEFAAIAAAAHMTcuNjUxNAEIAAAABQAAAAExAQAAAAstMjA1OTkyNTgwMAMAAAADMTYwAgAAAAQ0MDUzBAAAAAEwBwAAAAoxMi8zMC8yMDIyCAAAAAoxMi8zMS8yMDIxCQAAAAEwtKYDP0Eg2whrn42uQSDbCDJDSVEuTkFT</t>
  </si>
  <si>
    <t>REFRR006U0lUTS5JUV9HUk9TU19NQVJHSU4uMTAwMDAuMjAyMi0xMi0zMAEAAAAjX2sBAgAAAAc2My43MzcxAQgAAAAFAAAAATEBAAAACy0yMDU5MjE1MTg4AwAAAAMxNjACAAAABDQwNzQEAAAAATAHAAAACjEyLzMwLzIwMjIIAAAACjEyLzMxLzIwMjEJAAAAATC0pgM/QSDbCE9Rja5BINsIL0NJUS5OQVNEQVFHUzpGV1JELklRX05JX01BUkdJTi4xMDAwMC4yMDIyLTEyLTMwAQAAAP0VBQACAAAABjYuMzY3NwEIAAAABQAAAAExAQAAAAstMjA1ODgzOTk4OAMAAAADMTYwAgAAAAQ0MDk0BAAAAAEwBwAAAAoxMi8zMC8yMDIyCAAAAAoxMi8zMS8yMDIxCQAAAAEwtKYDP0Eg2whAA42uQSDbCDNDSVEuTkFTREFRR1M6RldSRC5JUV9SRVRVUk5fRVFVSVRZLjEwMDAwLjIwMjItMTItMzABAAAA/RUFAAIAAAAHMjAuMzQ5MgEIAAAABQAAAAExAQAAAAstMjA1ODgzOTk4OAMAAAADMTYwAgAAAAQ0MTI4BAAAAAEwBwAAAAoxMi8zMC8yMDIyCAAAAAoxMi8zMS8yMDIxCQAAAAEwtKYDP0Eg2whAA42uQSDbCDBDSVEuTkFTREFRR006U1RBQS5JUV9UT1RBTF9MSUFCLjEwMDAwLjIwMjItMTItMzABAAAAlqcEAAIAAAAGODIuNzA2AQgAAAAFAAAAATEBAAAACy0yMDU5ODg2NTc1AwAAAAMxNjACAAAABDEyNzYEAAAAATAHAAAACjEyLzMwLzIwMjIIAAAACjEyLzMwLzIwMjIJAAAAATC0pgM/QSDbCCm1jK5BINsILkNJ</t>
  </si>
  <si>
    <t>US5OQVNEQVFHTTpTVEFBLklRX05FVF9ERUJULjEwMDAwLjIwMjItMTItMzABAAAAlqcEAAIAAAAGLTE4MC42AQgAAAAFAAAAATEBAAAACy0yMDU5ODg2NTc1AwAAAAMxNjACAAAABDQzNjQEAAAAATAHAAAACjEyLzMwLzIwMjIIAAAACjEyLzMwLzIwMjIJAAAAATC9zQM/QSDbCBdnjK5BINsIL0NJUS5OQVNEQVFHUzpXT09GLklRX1RPVEFMX1JFVi4xMDAwMC4yMDIyLTEyLTMwAQAAAGvJiikCAAAACDU4MDcuMTQ5AQgAAAAFAAAAATEBAAAACy0yMTA3MDE2ODEyAwAAAAMxNjACAAAAAjI4BAAAAAEwBwAAAAoxMi8zMC8yMDIyCAAAAAkxLzI5LzIwMjIJAAAAATC9zQM/QSDbCAcZjK5BINsIMENJUS5OQVNEQVFHUzpXT09GLklRX1RPVEFMX0xJQUIuMTAwMDAuMjAyMi0xMi0zMAEAAABryYopAgAAAAg0MjQyLjEyMgEIAAAABQAAAAExAQAAAAstMjEwNzAxNjgxMgMAAAADMTYwAgAAAAQxMjc2BAAAAAEwBwAAAAoxMi8zMC8yMDIyCAAAAAkxLzI5LzIwMjIJAAAAATC9zQM/QSDbCAcZjK5BINsILkNJUS5OQVNEQVFHUzpXT09GLklRX05FVF9ERUJULjEwMDAwLjIwMjItMTItMzABAAAAa8mKKQIAAAAIMjg5OS4xMzQBCAAAAAUAAAABMQEAAAALLTIxMDcwMTY4MTIDAAAAAzE2MAIAAAAENDM2NAQAAAABMAcAAAAKMTIvMzAvMjAyMggAAAAJMS8yOS8yMDIyCQAAAAEwvc0DP0Eg2wj68YuuQSDbCC9DSVEuTkFT</t>
  </si>
  <si>
    <t>REFRR006VkVSWC5JUV9UT1RBTF9SRVYuMTAwMDAuMjAyMi0xMi0zMAEAAACeyg4AAgAAAAc0MjUuNTQ4AQgAAAAFAAAAATEBAAAACy0yMTA3ODgwMzg2AwAAAAMxNjACAAAAAjI4BAAAAAEwBwAAAAoxMi8zMC8yMDIyCAAAAAoxMi8zMS8yMDIxCQAAAAEwvc0DP0Eg2wjUfIuuQSDbCDBDSVEuTkFTREFRR006VkVSWC5JUV9UT1RBTF9MSUFCLjEwMDAwLjIwMjItMTItMzABAAAAnsoOAAIAAAAHNDQwLjEyMwEIAAAABQAAAAExAQAAAAstMjEwNzg4MDM4NgMAAAADMTYwAgAAAAQxMjc2BAAAAAEwBwAAAAoxMi8zMC8yMDIyCAAAAAoxMi8zMS8yMDIxCQAAAAEwvc0DP0Eg2wjho4uuQSDbCC5DSVEuTkFTREFRR1M6TVhMLklRX1RPVEFMX1JFVi4xMDAwMC4yMDIyLTEyLTMwAQAAAB6rZAECAAAABzg5Mi4zOTgBCAAAAAUAAAABMQEAAAALLTIwNjI1OTA1MjYDAAAAAzE2MAIAAAACMjgEAAAAATAHAAAACjEyLzMwLzIwMjIIAAAACjEyLzMxLzIwMjEJAAAAATC9zQM/QSDbCDMHi65BINsIMUNJUS5OQVNEQVFHUzpNWEwuSVFfVE9UQUxfQVNTRVRTLjEwMDAwLjIwMjItMTItMzABAAAAHqtkAQIAAAAIMTA1MC4zODQBCAAAAAUAAAABMQEAAAALLTIwNjI1OTA1MjYDAAAAAzE2MAIAAAAEMTAwNwQAAAABMAcAAAAKMTIvMzAvMjAyMggAAAAKMTIvMzEvMjAyMQkAAAABML3NAz9BINsIkLmKrkEg2wgnQ0lRLk5BU0RB</t>
  </si>
  <si>
    <t>UUdTOk1YTC5JUV9SRS4xMDAwMC4yMDIyLTEyLTMwAQAAAB6rZAECAAAABy0xNzAuNDIBCAAAAAUAAAABMQEAAAALLTIwNjI1OTA1MjYDAAAAAzE2MAIAAAAEMTIyMgQAAAABMAcAAAAKMTIvMzAvMjAyMggAAAAKMTIvMzEvMjAyMQkAAAABML3NAz9BINsIqOCKrkEg2wguQ0lRLk5BU0RBUUdTOk1YTC5JUV9ESVZfU0hBUkUuMTAwMDAuMjAyMi0xMi0zMAEAAAAeq2QBAwAAAAAAvc0DP0Eg2wickoquQSDbCC9DSVEuTkFTREFRR1M6UFJUQS5JUV9OSV9NQVJHSU4uMTAwMDAuMjAyMi0xMi0zMAEAAADIgNgMAgAAAAczMy4zOTExAQgAAAAFAAAAATEBAAAACy0yMDU5MTAyMTUxAwAAAAMxNjACAAAABDQwOTQEAAAAATAHAAAACjEyLzMwLzIwMjIIAAAACjEyLzMxLzIwMjEJAAAAATC9zQM/QSDbCHVEiq5BINsILUNJUS5OQVNEQVFHUzpQUlRBLklRX1NUX0RFQlQuMTAwMDAuMjAyMi0xMi0zMAEAAADIgNgMAwAAAAAAvc0DP0Eg2whx9omuQSDbCC1DSVEuTkFTREFRR1M6UFJUQS5JUV9MVF9ERUJULjEwMDAwLjIwMjItMTItMzABAAAAyIDYDAMAAAAAAL3NAz9BINsIcfaJrkEg2wgzQ0lRLk5BU0RBUUdTOlBSVEEuSVFfUkVUVVJOX0VRVUlUWS4xMDAwMC4yMDIyLTEyLTMwAQAAAMiA2AwCAAAABzIwLjYwNjEBCAAAAAUAAAABMQEAAAALLTIwNTkxMDIxNTEDAAAAAzE2MAIAAAAENDEyOAQAAAABMAcAAAAKMTIv</t>
  </si>
  <si>
    <t>MzAvMjAyMggAAAAKMTIvMzEvMjAyMQkAAAABML3NAz9BINsIZs+JrkEg2wgxQ0lRLk5BU0RBUUdNOkFYU00uSVFfRUJJVF9NQVJHSU4uMTAwMDAuMjAyMi0xMi0zMAEAAABrN2sOAwAAAAAAvc0DP0Eg2wgqM4muQSDbCDJDSVEuTkFTREFRR006QVhTTS5JUV9UT1RBTF9FUVVJVFkuMTAwMDAuMjAyMi0xMi0zMAEAAABrN2sOAgAAAAkxNS42MzAzNTIBCAAAAAUAAAABMQEAAAALLTIwNTkxMDUxMjUDAAAAAzE2MAIAAAAEMTI3NQQAAAABMAcAAAAKMTIvMzAvMjAyMggAAAAKMTIvMzEvMjAyMQkAAAABML3NAz9BINsIWVqJrkEg2wguQ0lRLk5BU0RBUUdNOkFYU00uSVFfTkVUX0RFQlQuMTAwMDAuMjAyMi0xMi0zMAEAAABrN2sOAgAAAAotMzYuNzYyNjU3AQgAAAAFAAAAATEBAAAACy0yMDU5MTA1MTI1AwAAAAMxNjACAAAABDQzNjQEAAAAATAHAAAACjEyLzMwLzIwMjIIAAAACjEyLzMxLzIwMjEJAAAAATC9zQM/QSDbCCozia5BINsIMkNJUS5OQVNEQVFHUzpBTUVELklRX0dST1NTX01BUkdJTi4xMDAwMC4yMDIyLTEyLTMwAQAAAI9NBQACAAAABzQ0LjI5NTYBCAAAAAUAAAABMQEAAAALLTIwNjA2NjUwMjcDAAAAAzE2MAIAAAAENDA3NAQAAAABMAcAAAAKMTIvMzAvMjAyMggAAAAKMTIvMzEvMjAyMQkAAAABML3NAz9BINsIDL6IrkEg2wgwQ0lRLk5BU0RBUUdTOkFNRUQuSVFfVE9UQUxfTElBQi4xMDAw</t>
  </si>
  <si>
    <t>MC4yMDIyLTEyLTMwAQAAAI9NBQACAAAABzg4MC42NDUBCAAAAAUAAAABMQEAAAALLTIwNjA2NjUwMjcDAAAAAzE2MAIAAAAEMTI3NgQAAAABMAcAAAAKMTIvMzAvMjAyMggAAAAKMTIvMzEvMjAyMQkAAAABML3NAz9BINsIDL6IrkEg2wgvQ0lRLk5BU0RBUUdTOkFDSVcuSVFfVE9UQUxfUkVWLjEwMDAwLjIwMjItMTItMzABAAAAb4sAAAIAAAAIMTM3MC41OTgBCAAAAAUAAAABMQEAAAALLTIwNTg4NTQ2MTkDAAAAAzE2MAIAAAACMjgEAAAAATAHAAAACjEyLzMwLzIwMjIIAAAACjEyLzMxLzIwMjEJAAAAATC9zQM/QSDbCOUhiK5BINsIMkNJUS5OQVNEQVFHUzpBQ0lXLklRX1RPVEFMX0FTU0VUUy4xMDAwMC4yMDIyLTEyLTMwAQAAAG+LAAACAAAACDMxNTguNzQxAQgAAAAFAAAAATEBAAAACy0yMDU4ODU0NjE5AwAAAAMxNjACAAAABDEwMDcEAAAAATAHAAAACjEyLzMwLzIwMjIIAAAACjEyLzMxLzIwMjEJAAAAATC9zQM/QSDbCOUhiK5BINsIKENJUS5OQVNEQVFHUzpBQ0lXLklRX1JFLjEwMDAwLjIwMjItMTItMzABAAAAb4sAAAIAAAAIMTEzMS4yODEBCAAAAAUAAAABMQEAAAALLTIwNTg4NTQ2MTkDAAAAAzE2MAIAAAAEMTIyMgQAAAABMAcAAAAKMTIvMzAvMjAyMggAAAAKMTIvMzEvMjAyMQkAAAABML3NAz9BINsI2/qHrkEg2wgvQ0lRLk5BU0RBUUdTOkFDSVcuSVFfRElWX1NIQVJFLjEwMDAwLjIw</t>
  </si>
  <si>
    <t>MjItMTItMzABAAAAb4sAAAMAAAAAAL3NAz9BINsIztOHrkEg2wgvQ0lRLk5BU0RBUUdTOk9MUFguSVFfTklfTUFSR0lOLjEwMDAwLjIwMjItMTItMzABAAAAm48dZAIAAAAHMzYuODk3OAEIAAAABQAAAAExAQAAAAstMjA1OTEwNTEyMAMAAAADMTYwAgAAAAQ0MDk0BAAAAAEwBwAAAAoxMi8zMC8yMDIyCAAAAAoxMi8zMS8yMDIxCQAAAAEwvc0DP0Eg2witXoeuQSDbCC1DSVEuTkFTREFRR1M6T0xQWC5JUV9TVF9ERUJULjEwMDAwLjIwMjItMTItMzABAAAAm48dZAMAAAAAAL3NAz9BINsIqDeHrkEg2wgtQ0lRLk5BU0RBUUdTOk9MUFguSVFfTFRfREVCVC4xMDAwMC4yMDIyLTEyLTMwAQAAAJuPHWQCAAAABjczOC4wOQEIAAAABQAAAAExAQAAAAstMjA1OTEwNTEyMAMAAAADMTYwAgAAAAQxMDQ5BAAAAAEwBwAAAAoxMi8zMC8yMDIyCAAAAAoxMi8zMS8yMDIxCQAAAAEwvc0DP0Eg2wioN4euQSDbCDNDSVEuTkFTREFRR1M6T0xQWC5JUV9SRVRVUk5fRVFVSVRZLjEwMDAwLjIwMjItMTItMzABAAAAm48dZAIAAAAHNDEuODU1OQEIAAAABQAAAAExAQAAAAstMjA1OTEwNTEyMAMAAAADMTYwAgAAAAQ0MTI4BAAAAAEwBwAAAAoxMi8zMC8yMDIyCAAAAAoxMi8zMS8yMDIxCQAAAAEwvc0DP0Eg2wioN4euQSDbCDFDSVEuTkFTREFRR1M6VlNBVC5JUV9FQklUX01BUkdJTi4xMDAwMC4yMDIyLTEyLTMwAQAAANZ8</t>
  </si>
  <si>
    <t>BQACAAAABy0xLjE3MTgBCAAAAAUAAAABMQEAAAALLTIwNjE4NjU4NzcDAAAAAzE2MAIAAAAENDA1MwQAAAABMAcAAAAKMTIvMzAvMjAyMggAAAAKMTIvMzEvMjAyMQkAAAABML3NAz9BINsIfZuGrkEg2wgyQ0lRLk5BU0RBUUdTOlZTQVQuSVFfVE9UQUxfRVFVSVRZLjEwMDAwLjIwMjItMTItMzABAAAA1nwFAAIAAAAHMjY3NS43MwEIAAAABQAAAAExAQAAAAstMjA2MTg2NTg3NwMAAAADMTYwAgAAAAQxMjc1BAAAAAEwBwAAAAoxMi8zMC8yMDIyCAAAAAoxMi8zMS8yMDIxCQAAAAEwvc0DP0Eg2whzdIauQSDbCC5DSVEuTkFTREFRR1M6VlNBVC5JUV9ORVRfREVCVC4xMDAwMC4yMDIyLTEyLTMwAQAAANZ8BQACAAAABzIzODAuOTQBCAAAAAUAAAABMQEAAAALLTIwNjE4NjU4NzcDAAAAAzE2MAIAAAAENDM2NAQAAAABMAcAAAAKMTIvMzAvMjAyMggAAAAKMTIvMzEvMjAyMQkAAAABML3NAz9BINsIaU2GrkEg2wgyQ0lRLk5BU0RBUUdTOlNCUkEuSVFfR1JPU1NfTUFSR0lOLjEwMDAwLjIwMjItMTItMzABAAAAcYhZBgIAAAAHNjMuNTE3OQEIAAAABQAAAAExAQAAAAstMjA2MDIxNjY3NQMAAAADMTYwAgAAAAQ0MDc0BAAAAAEwBwAAAAoxMi8zMC8yMDIyCAAAAAoxMi8zMS8yMDIxCQAAAAEwvc0DP0Eg2whT/4WuQSDbCDBDSVEuTkFTREFRR1M6U0JSQS5JUV9UT1RBTF9MSUFCLjEwMDAwLjIwMjItMTItMzAB</t>
  </si>
  <si>
    <t>AAAAcYhZBgIAAAAIMjU4Ny4xNzcBCAAAAAUAAAABMQEAAAALLTIwNjAyMTY2NzUDAAAAAzE2MAIAAAAEMTI3NgQAAAABMAcAAAAKMTIvMzAvMjAyMggAAAAKMTIvMzEvMjAyMQkAAAABML3NAz9BINsITNiFrkEg2wgvQ0lRLk5BU0RBUUdTOkhFTEUuSVFfVE9UQUxfUkVWLjEwMDAwLjIwMjItMTItMzABAAAA/DsEAAIAAAAIMjE3MC4xMDQBCAAAAAUAAAABMQEAAAALLTIwNjQzMDk0ODIDAAAAAzE2MAIAAAACMjgEAAAAATAHAAAACjEyLzMwLzIwMjIIAAAACjExLzMwLzIwMjIJAAAAATC9zQM/QSDbCCpjha5BINsIMkNJUS5OQVNEQVFHUzpIRUxFLklRX1RPVEFMX0FTU0VUUy4xMDAwMC4yMDIyLTEyLTMwAQAAAPw7BAACAAAACDMxMjkuNDI1AQgAAAAFAAAAATEBAAAACy0yMDY0MzA5NDgyAwAAAAMxNjACAAAABDEwMDcEAAAAATAHAAAACjEyLzMwLzIwMjIIAAAACjExLzMwLzIwMjIJAAAAATC9zQM/QSDbCCM8ha5BINsIKENJUS5OQVNEQVFHUzpIRUxFLklRX1JFLjEwMDAwLjIwMjItMTItMzABAAAA/DsEAAIAAAAIMTEyOC4wMDgBCAAAAAUAAAABMQEAAAALLTIwNjQzMDk0ODIDAAAAAzE2MAIAAAAEMTIyMgQAAAABMAcAAAAKMTIvMzAvMjAyMggAAAAKMTEvMzAvMjAyMgkAAAABML3NAz9BINsIIzyFrkEg2wgvQ0lRLk5BU0RBUUdTOkhFTEUuSVFfRElWX1NIQVJFLjEwMDAwLjIwMjItMTItMzABAAAA</t>
  </si>
  <si>
    <t>/DsEAAMAAAAAAL3NAz9BINsIFRWFrkEg2wgvQ0lRLk5BU0RBUUdTOlJFTFkuSVFfTklfTUFSR0lOLjEwMDAwLjIwMjItMTItMzABAAAAML59CAIAAAAHLTguNDUwOAEIAAAABQAAAAExAQAAAAstMjA1OTA1NzE2MwMAAAADMTYwAgAAAAQ0MDk0BAAAAAEwBwAAAAoxMi8zMC8yMDIyCAAAAAoxMi8zMS8yMDIxCQAAAAEwvc0DP0Eg2wj6n4SuQSDbCC1DSVEuTkFTREFRR1M6UkVMWS5JUV9TVF9ERUJULjEwMDAwLjIwMjItMTItMzABAAAAML59CAMAAAAAAL3NAz9BINsI6niErkEg2wgtQ0lRLk5BU0RBUUdTOlJFTFkuSVFfTFRfREVCVC4xMDAwMC4yMDIyLTEyLTMwAQAAADC+fQgDAAAAAAC9zQM/QSDbCPqfhK5BINsIM0NJUS5OQVNEQVFHUzpSRUxZLklRX1JFVFVSTl9FUVVJVFkuMTAwMDAuMjAyMi0xMi0zMAEAAAAwvn0IAgAAAAgtMTEuODAzMQEIAAAABQAAAAExAQAAAAstMjA1OTA1NzE2MwMAAAADMTYwAgAAAAQ0MTI4BAAAAAEwBwAAAAoxMi8zMC8yMDIyCAAAAAoxMi8zMS8yMDIxCQAAAAEwvc0DP0Eg2wjhUYSuQSDbCDFDSVEuTkFTREFRR1M6SU5NRC5JUV9FQklUX01BUkdJTi4xMDAwMC4yMDIyLTEyLTMwAQAAALbO9gUCAAAABzQ2LjgzODEBCAAAAAUAAAABMQEAAAALLTIwNjEyNTgwMzIDAAAAAzE2MAIAAAAENDA1MwQAAAABMAcAAAAKMTIvMzAvMjAyMggAAAAKMTIvMzEvMjAyMQkAAAABML3N</t>
  </si>
  <si>
    <t>Az9BINsIwtyDrkEg2wgyQ0lRLk5BU0RBUUdTOklOTUQuSVFfVE9UQUxfRVFVSVRZLjEwMDAwLjIwMjItMTItMzABAAAAts72BQIAAAAHNDE1LjgwMgEIAAAABQAAAAExAQAAAAstMjA2MTI1ODAzMgMAAAADMTYwAgAAAAQxMjc1BAAAAAEwBwAAAAoxMi8zMC8yMDIyCAAAAAoxMi8zMS8yMDIxCQAAAAEwvc0DP0Eg2wjC3IOuQSDbCC5DSVEuTkFTREFRR1M6SU5NRC5JUV9ORVRfREVCVC4xMDAwMC4yMDIyLTEyLTMwAQAAALbO9gUCAAAACC00MTEuMzk4AQgAAAAFAAAAATEBAAAACy0yMDYxMjU4MDMyAwAAAAMxNjACAAAABDQzNjQEAAAAATAHAAAACjEyLzMwLzIwMjIIAAAACjEyLzMxLzIwMjEJAAAAATC9zQM/QSDbCL61g65BINsIMkNJUS5OQVNEQVFHUzpQTFhTLklRX0dST1NTX01BUkdJTi4xMDAwMC4yMDIyLTEyLTMwAQAAAMyPAQACAAAABjkuMzU2OQEIAAAABQAAAAExAQAAAAstMjA2MjM4MTAyMAMAAAADMTYwAgAAAAQ0MDc0BAAAAAEwBwAAAAoxMi8zMC8yMDIyCAAAAAgxLzEvMjAyMgkAAAABML3NAz9BINsIDBmDrkEg2wgwQ0lRLk5BU0RBUUdTOlBMWFMuSVFfVE9UQUxfTElBQi4xMDAwMC4yMDIyLTEyLTMwAQAAAMyPAQACAAAACDE2NjUuNTUxAQgAAAAFAAAAATEBAAAACy0yMDYyMzgxMDIwAwAAAAMxNjACAAAABDEyNzYEAAAAATAHAAAACjEyLzMwLzIwMjIIAAAACDEvMS8yMDIyCQAAAAEw</t>
  </si>
  <si>
    <t>vc0DP0Eg2wgVQIOuQSDbCDJDSVEuTkFTREFRR1M6TVhMLklRX1RFVl9UT1RBTF9SRVYuMTAwMDAuMjAyMi0xMi0zMAEAAAAeq2QBAgAAABAyLjk5Njc3MjY0NjM5NzY4AQcAAAAFAAAAATEBAAAACy0yMTE0MDM0NDM5AwAAAAEwAgAAAAYxMDAwNjEEAAAAATAHAAAACjEyLzMwLzIwMjIIAAAACjEyLzMwLzIwMjLSEGY/QSDbCJuUJq9BINsIKENJUS5OQVNEQVFHUzpNWEwuSVFfUEJWLjEwMDAwLjIwMjItMTItMzABAAAAHqtkAQIAAAAQNS4zMjgzNDAzMzU3NzE3NgEHAAAABQAAAAExAQAAAAstMjExNDAzNDQzOQMAAAABMAIAAAAGMTAwMDY3BAAAAAEwBwAAAAoxMi8zMC8yMDIyCAAAAAoxMi8zMC8yMDIy0hBmP0Eg2wiblCavQSDbCC1DSVEuTkFTREFRR1M6UFJUQS5JUV9QRV9FWENMLjEwMDAwLjIwMjItMTItMzABAAAAyIDYDAIAAAAQNDMuNjU5NDIwMjg5ODU1MQEHAAAABQAAAAExAQAAAAstMjExMDcyNDU1OAMAAAABMAIAAAAGMTAwMDY2BAAAAAEwBwAAAAoxMi8zMC8yMDIyCAAAAAoxMi8zMC8yMDIy0hBmP0Eg2whfqiWvQSDbCC5DSVEuTkFTREFRR006QVhTTS5JUV9URVZfRUJJVC4xMDAwMC4yMDIyLTEyLTMwAQAAAGs3aw4DAAAAAk5NAQcAAAAFAAAAATEBAAAACy0yMTA5NjM1OTg5AwAAAAEwAgAAAAYxMDAwNjIEAAAAATAHAAAACjEyLzMwLzIwMjIIAAAACjEyLzMwLzIwMjLSEGY/QSDbCEE1</t>
  </si>
  <si>
    <t>Ja9BINsIMENJUS5OQVNEQVFHUzpBTUVELklRX1RFVl9FQklUREEuMTAwMDAuMjAyMi0xMi0zMAEAAACPTQUAAgAAAA85LjE0NTc2MjIwNTE5NDkBBwAAAAUAAAABMQEAAAALLTIxMTA4NDY4MTIDAAAAATACAAAABjEwMDA2MwQAAAABMAcAAAAKMTIvMzAvMjAyMggAAAAKMTIvMzAvMjAyMtIQZj9BINsIF5kkr0Eg2wgxQ0lRLk5BU0RBUUdTOkFNRUQuSVFfUFJJQ0VfU0FMRVMuMTAwMDAuMjAyMi0xMi0zMAEAAACPTQUAAgAAABAxLjIzMTYwNTU4MjE2MDE2AQcAAAAFAAAAATEBAAAACy0yMTEwODQ2ODEyAwAAAAEwAgAAAAUzODk1OAQAAAABMAcAAAAKMTIvMzAvMjAyMggAAAAKMTIvMzAvMjAyMtIQZj9BINsID3Ikr0Eg2wgzQ0lRLk5BU0RBUUdTOkFDSVcuSVFfVEVWX1RPVEFMX1JFVi4xMDAwMC4yMDIyLTEyLTMwAQAAAG+LAAACAAAAEDIuNTcwNjExNTU3MTQ1MTMBBwAAAAUAAAABMQEAAAALLTIxMTEwNTk2NjADAAAAATACAAAABjEwMDA2MQQAAAABMAcAAAAKMTIvMzAvMjAyMggAAAAKMTIvMzAvMjAyMtIQZj9BINsI7dUjr0Eg2wgpQ0lRLk5BU0RBUUdTOkFDSVcuSVFfUEJWLjEwMDAwLjIwMjItMTItMzABAAAAb4sAAAIAAAAQMi4xMzgzNjc4MzIxNzk0MQEHAAAABQAAAAExAQAAAAstMjExMTA1OTY2MAMAAAABMAIAAAAGMTAwMDY3BAAAAAEwBwAAAAoxMi8zMC8yMDIyCAAAAAoxMi8zMC8yMDIy</t>
  </si>
  <si>
    <t>0hBmP0Eg2wgHryOvQSDbCC1DSVEuTkFTREFRR1M6T0xQWC5JUV9QRV9FWENMLjEwMDAwLjIwMjItMTItMzABAAAAm48dZAIAAAAQMTYuMjgxMzAwODc5MDY1MgEHAAAABQAAAAExAQAAAAstMjEwOTA0NzAwNQMAAAABMAIAAAAGMTAwMDY2BAAAAAEwBwAAAAoxMi8zMC8yMDIyCAAAAAoxMi8zMC8yMDIy0hBmP0Eg2wjeEiOvQSDbCC5DSVEuTkFTREFRR1M6VlNBVC5JUV9URVZfRUJJVC4xMDAwMC4yMDIyLTEyLTMwAQAAANZ8BQADAAAAAk5NAQcAAAAFAAAAATEBAAAACy0yMDcwOTExNDE5AwAAAAEwAgAAAAYxMDAwNjIEAAAAATAHAAAACjEyLzMwLzIwMjIIAAAACjEyLzMwLzIwMjLdN2Y/QSDbCK9PIq9BINsIMENJUS5OQVNEQVFHUzpTQlJBLklRX1RFVl9FQklUREEuMTAwMDAuMjAyMi0xMi0zMAEAAABxiFkGAgAAABAyMy4zNzE1Njg3OTYzMjAxAQcAAAAFAAAAATEBAAAACy0yMTExMjg2MTg2AwAAAAEwAgAAAAYxMDAwNjMEAAAAATAHAAAACjEyLzMwLzIwMjIIAAAACjEyLzMwLzIwMjLdN2Y/QSDbCIKzIa9BINsIMUNJUS5OQVNEQVFHUzpTQlJBLklRX1BSSUNFX1NBTEVTLjEwMDAwLjIwMjItMTItMzABAAAAcYhZBgIAAAAPNy4wMTM5OTU4Mjc3MTY0AQcAAAAFAAAAATEBAAAACy0yMTExMjg2MTg2AwAAAAEwAgAAAAUzODk1OAQAAAABMAcAAAAKMTIvMzAvMjAyMggAAAAKMTIvMzAvMjAyMt03Zj9B</t>
  </si>
  <si>
    <t>INsIgrMhr0Eg2wgzQ0lRLk5BU0RBUUdTOkhFTEUuSVFfVEVWX1RPVEFMX1JFVi4xMDAwMC4yMDIyLTEyLTMwAQAAAPw7BAACAAAAEDEuNzgzMjE4NjE0OTQxMTEBBwAAAAUAAAABMQEAAAALLTIxMTU2NTY1OTMDAAAAATACAAAABjEwMDA2MQQAAAABMAcAAAAKMTIvMzAvMjAyMggAAAAKMTIvMzAvMjAyMt03Zj9BINsIIPAgr0Eg2wgpQ0lRLk5BU0RBUUdTOkhFTEUuSVFfUEJWLjEwMDAwLjIwMjItMTItMzABAAAA/DsEAAIAAAAQMS45NzU2Nzk0OTQwODkyNAEHAAAABQAAAAExAQAAAAstMjExNTY1NjU5MwMAAAABMAIAAAAGMTAwMDY3BAAAAAEwBwAAAAoxMi8zMC8yMDIyCAAAAAoxMi8zMC8yMDIy3TdmP0Eg2wgg8CCvQSDbCC1DSVEuTkFTREFRR1M6UkVMWS5JUV9QRV9FWENMLjEwMDAwLjIwMjItMTItMzABAAAAML59CAMAAAACTk0BBwAAAAUAAAABMQEAAAALLTIxMDYyOTQ0NjUDAAAAATACAAAABjEwMDA2NgQAAAABMAcAAAAKMTIvMzAvMjAyMggAAAAKMTIvMzAvMjAyMt03Zj9BINsI5QUgr0Eg2wguQ0lRLk5BU0RBUUdTOklOTUQuSVFfVEVWX0VCSVQuMTAwMDAuMjAyMi0xMi0zMAEAAAC2zvYFAgAAABAxNC44Mjc0OTYwNTAyMDM5AQcAAAAFAAAAATEBAAAACy0yMTEyOTU0ODY1AwAAAAEwAgAAAAYxMDAwNjIEAAAAATAHAAAACjEyLzMwLzIwMjIIAAAACjEyLzMwLzIwMjLdN2Y/QSDbCMaQH69B</t>
  </si>
  <si>
    <t>INsIMENJUS5OQVNEQVFHUzpQTFhTLklRX1RFVl9FQklUREEuMTAwMDAuMjAyMi0xMi0zMAEAAADMjwEAAgAAAA8xMi42NTc2NzU5NzA3MzEBBwAAAAUAAAABMQEAAAALLTIxMTM3NjY5ODkDAAAAATACAAAABjEwMDA2MwQAAAABMAcAAAAKMTIvMzAvMjAyMggAAAAKMTIvMzAvMjAyMt03Zj9BINsImvQer0Eg2wgxQ0lRLk5BU0RBUUdTOlBMWFMuSVFfUFJJQ0VfU0FMRVMuMTAwMDAuMjAyMi0xMi0zMAEAAADMjwEAAgAAABAwLjg2OTk1Mjg3MjQzOTM1AQcAAAAFAAAAATEBAAAACy0yMTEzNzY2OTg5AwAAAAEwAgAAAAUzODk1OAQAAAABMAcAAAAKMTIvMzAvMjAyMggAAAAKMTIvMzAvMjAyMt03Zj9BINsImvQer0Eg2wgzQ0lRLk5BU0RBUUdTOkNTSVEuSVFfVEVWX1RPVEFMX1JFVi4xMDAwMC4yMDIyLTEyLTMwAQAAAPgjxgECAAAAETAuNzMxMDY3NDY2MDc4ODc3AQcAAAAFAAAAATEBAAAACy0yMDk5NzU3MTYyAwAAAAEwAgAAAAYxMDAwNjEEAAAAATAHAAAACjEyLzMwLzIwMjIIAAAACjEyLzMwLzIwMjLdN2Y/QSDbCHFYHq9BINsIKUNJUS5OQVNEQVFHUzpDU0lRLklRX1BCVi4xMDAwMC4yMDIyLTEyLTMwAQAAAPgjxgECAAAAEDEuMDk4Mzk1MTIzODY1MDIBBwAAAAUAAAABMQEAAAALLTIwOTk3NTcxNjIDAAAAATACAAAABjEwMDA2NwQAAAABMAcAAAAKMTIvMzAvMjAyMggAAAAKMTIvMzAvMjAyMt03</t>
  </si>
  <si>
    <t>Zj9BINsIYQoer0Eg2wgtQ0lRLk5BU0RBUUdTOkNBTE0uSVFfUEVfRVhDTC4xMDAwMC4yMDIyLTEyLTMwAQAAACB6BQACAAAAEDUuNjA5NTIxMDgyODg3OTEBBwAAAAUAAAABMQEAAAALLTIwNjQ0MzMyMDMDAAAAATACAAAABjEwMDA2NgQAAAABMAcAAAAKMTIvMzAvMjAyMggAAAAKMTIvMzAvMjAyMt03Zj9BINsIM24dr0Eg2wguQ0lRLk5BU0RBUUdTOlNIT08uSVFfVEVWX0VCSVQuMTAwMDAuMjAyMi0xMi0zMAEAAAAJTAUAAgAAABA5LjgxOTQ5OTYzNTkwMjE4AQcAAAAFAAAAATEBAAAACy0yMTA5NjYyNjE5AwAAAAEwAgAAAAYxMDAwNjIEAAAAATAHAAAACjEyLzMwLzIwMjIIAAAACjEyLzMwLzIwMjLdN2Y/QSDbCBDSHK9BINsIMENJUS5OQVNEQVFHUzpGVUxULklRX1RFVl9FQklUREEuMTAwMDAuMjAyMi0xMi0zMAEAAABvLgQAAwAAAAAA3TdmP0Eg2wjjNRyvQSDbCDFDSVEuTkFTREFRR1M6RlVMVC5JUV9QUklDRV9TQUxFUy4xMDAwMC4yMDIyLTEyLTMwAQAAAG8uBAACAAAAEDIuOTE3MTExOTAzMjIwNTIBBwAAAAUAAAABMQEAAAALLTIxMDkzMDE1MDIDAAAAATACAAAABTM4OTU4BAAAAAEwBwAAAAoxMi8zMC8yMDIyCAAAAAoxMi8zMC8yMDIy3TdmP0Eg2wjjNRyvQSDbCDNDSVEuTkFTREFRR1M6SkpTRi5JUV9URVZfVE9UQUxfUkVWLjEwMDAwLjIwMjItMTItMzABAAAAM0wEAAIAAAAQMi40MDky</t>
  </si>
  <si>
    <t>MjIwODM4Mjk3NgEHAAAABQAAAAExAQAAAAstMjExMzk4ODM3MAMAAAABMAIAAAAGMTAwMDYxBAAAAAEwBwAAAAoxMi8zMC8yMDIyCAAAAAoxMi8zMC8yMDIy3TdmP0Eg2wixchuvQSDbCClDSVEuTkFTREFRR1M6SkpTRi5JUV9QQlYuMTAwMDAuMjAyMi0xMi0zMAEAAAAzTAQAAgAAABAzLjM3ODAzOTAwNTM3MzE4AQcAAAAFAAAAATEBAAAACy0yMTEzOTg4MzcwAwAAAAEwAgAAAAYxMDAwNjcEAAAAATAHAAAACjEyLzMwLzIwMjIIAAAACjEyLzMwLzIwMjLdN2Y/QSDbCLFyG69BINsILUNJUS5OQVNEQVFHUzpCTUJMLklRX1BFX0VYQ0wuMTAwMDAuMjAyMi0xMi0zMAEAAAD/m8ATAgAAAA4xNC4yMzY1NDU3ODc5MQEHAAAABQAAAAExAQAAAAstMjEwNzg1MzgwMwMAAAABMAIAAAAGMTAwMDY2BAAAAAEwBwAAAAoxMi8zMC8yMDIyCAAAAAoxMi8zMC8yMDIy3TdmP0Eg2wijiBqvQSDbCC1DSVEuTkFTREFRR006UlVNLklRX1RFVl9FQklULjEwMDAwLjIwMjItMTItMzABAAAAN5pIJAMAAAACTk0BBwAAAAUAAAABMQEAAAALLTIwNzcxMzYyNjgDAAAAATACAAAABjEwMDA2MgQAAAABMAcAAAAKMTIvMzAvMjAyMggAAAAKMTIvMzAvMjAyMt03Zj9BINsIhhMar0Eg2wgwQ0lRLk5BU0RBUUdTOkFYTlguSVFfVEVWX0VCSVREQS4xMDAwMC4yMDIyLTEyLTMwAQAAAExtjQ8DAAAAAk5NAQcAAAAFAAAAATEBAAAACy0y</t>
  </si>
  <si>
    <t>MTA5NjM5MDc4AwAAAAEwAgAAAAYxMDAwNjMEAAAAATAHAAAACjEyLzMwLzIwMjIIAAAACjEyLzMwLzIwMjLdN2Y/QSDbCKV2Ga9BINsIMUNJUS5OQVNEQVFHUzpBWE5YLklRX1BSSUNFX1NBTEVTLjEwMDAwLjIwMjItMTItMzABAAAATG2NDwIAAAAQMTQuOTM4NzczMjQ3OTEzNAEHAAAABQAAAAExAQAAAAstMjEwOTYzOTA3OAMAAAABMAIAAAAFMzg5NTgEAAAAATAHAAAACjEyLzMwLzIwMjIIAAAACjEyLzMwLzIwMjLdN2Y/QSDbCJlPGa9BINsIM0NJUS5OQVNEQVFHUzpOVk1JLklRX1RFVl9UT1RBTF9SRVYuMTAwMDAuMjAyMi0xMi0zMAEAAABQ5wEAAgAAABA1LjAyOTUyNjc5NTg0NjMyAQcAAAAFAAAAATEBAAAACy0yMTA5OTQyMzAzAwAAAAEwAgAAAAYxMDAwNjEEAAAAATAHAAAACjEyLzMwLzIwMjIIAAAACjEyLzMwLzIwMjLdN2Y/QSDbCHCzGK9BINsIKUNJUS5OQVNEQVFHUzpOVk1JLklRX1BCVi4xMDAwMC4yMDIyLTEyLTMwAQAAAFDnAQACAAAAEDQuOTI3MzE3NTQxOTA3OTkBBwAAAAUAAAABMQEAAAALLTIxMDk5NDIzMDMDAAAAATACAAAABjEwMDA2NwQAAAABMAcAAAAKMTIvMzAvMjAyMggAAAAKMTIvMzAvMjAyMt03Zj9BINsIZ4wYr0Eg2wgtQ0lRLk5BU0RBUUdTOlNQV1IuSVFfUEVfRVhDTC4xMDAwMC4yMDIyLTEyLTMwAQAAAEVFrgADAAAAAk5NAQcAAAAFAAAAATEBAAAACy0yMTEwNDA1</t>
  </si>
  <si>
    <t>OTA5AwAAAAEwAgAAAAYxMDAwNjYEAAAAATAHAAAACjEyLzMwLzIwMjIIAAAACjEyLzMwLzIwMjLdN2Y/QSDbCDPJF69BINsILkNJUS5OQVNEQVFHUzpNU1RSLklRX1RFVl9FQklULjEwMDAwLjIwMjItMTItMzABAAAA0N8FAAIAAAAQODYuNTIwNDI1MTkyNjQ5OAEHAAAABQAAAAExAQAAAAstMjExMTgzMzY2NgMAAAABMAIAAAAGMTAwMDYyBAAAAAEwBwAAAAoxMi8zMC8yMDIyCAAAAAoxMi8zMC8yMDIy3TdmP0Eg2wiOLRevQSDbCDBDSVEuTkFTREFRR1M6UEFHUC5JUV9URVZfRUJJVERBLjEwMDAwLjIwMjItMTItMzABAAAATeJRAQIAAAAQOS4zNDY0NDYxNDEyNjM1OAEHAAAABQAAAAExAQAAAAstMjEwOTU0NDkxOQMAAAABMAIAAAAGMTAwMDYzBAAAAAEwBwAAAAoxMi8zMC8yMDIyCAAAAAoxMi8zMC8yMDIy3TdmP0Eg2whjkRavQSDbCDFDSVEuTkFTREFRR1M6UEFHUC5JUV9QUklDRV9TQUxFUy4xMDAwMC4yMDIyLTEyLTMwAQAAAE3iUQECAAAAEjAuMDU3MzU0NDM3MDU1MjA0MwEHAAAABQAAAAExAQAAAAstMjEwOTU0NDkxOQMAAAABMAIAAAAFMzg5NTgEAAAAATAHAAAACjEyLzMwLzIwMjIIAAAACjEyLzMwLzIwMjLdN2Y/QSDbCGORFq9BINsIM0NJUS5OQVNEQVFHUzpJTlNNLklRX1RFVl9UT1RBTF9SRVYuMTAwMDAuMjAyMi0xMi0zMAEAAAAadQAAAgAAABAxNi4wNDIwODEwODc0Mzk4AQcAAAAF</t>
  </si>
  <si>
    <t>AAAAATEBAAAACy0yMTExOTgzMTY0AwAAAAEwAgAAAAYxMDAwNjEEAAAAATAHAAAACjEyLzMwLzIwMjIIAAAACjEyLzMwLzIwMjLdN2Y/QSDbCDHOFa9BINsIKUNJUS5OQVNEQVFHUzpJTlNNLklRX1BCVi4xMDAwMC4yMDIyLTEyLTMwAQAAABp1AAACAAAADjUuNzc5NzIxNDUwOTgyAQcAAAAFAAAAATEBAAAACy0yMTExOTgzMTY0AwAAAAEwAgAAAAYxMDAwNjcEAAAAATAHAAAACjEyLzMwLzIwMjIIAAAACjEyLzMwLzIwMjLdN2Y/QSDbCDHOFa9BINsILUNJUS5OQVNEQVFHUzpTRk5DLklRX1BFX0VYQ0wuMTAwMDAuMjAyMi0xMi0zMAEAAABFogQAAgAAABA4Ljc3MjM1NzcyMzU3NzI0AQcAAAAFAAAAATEBAAAACy0yMTEwODcwMTE5AwAAAAEwAgAAAAYxMDAwNjYEAAAAATAHAAAACjEyLzMwLzIwMjIIAAAACjEyLzMwLzIwMjLdN2Y/QSDbCC0LFa9BINsILkNJUS5OQVNEQVFHUzpNTVlULklRX1RFVl9FQklULjEwMDAwLjIwMjItMTItMzABAAAAKDCNBgMAAAACTk0BBwAAAAUAAAABMQEAAAALLTIxMTQ3OTcwNDIDAAAAATACAAAABjEwMDA2MgQAAAABMAcAAAAKMTIvMzAvMjAyMggAAAAKMTIvMzAvMjAyMt03Zj9BINsIA28Ur0Eg2wgwQ0lRLk5BU0RBUUdTOkRPUk0uSVFfVEVWX0VCSVREQS4xMDAwMC4yMDIyLTEyLTMwAQAAAJiQBAACAAAAEDEyLjg0NzE2MDg2OTYxNDcBBwAAAAUAAAABMQEAAAALLTIx</t>
  </si>
  <si>
    <t>MTEzMzk1MzYDAAAAATACAAAABjEwMDA2MwQAAAABMAcAAAAKMTIvMzAvMjAyMggAAAAKMTIvMzAvMjAyMt03Zj9BINsIuPkTr0Eg2wgxQ0lRLk5BU0RBUUdTOkRPUk0uSVFfUFJJQ0VfU0FMRVMuMTAwMDAuMjAyMi0xMi0zMAEAAACYkAQAAgAAABAxLjkxMjI2NjYxNjkyNzcxAQcAAAAFAAAAATEBAAAACy0yMTExMzM5NTM2AwAAAAEwAgAAAAUzODk1OAQAAAABMAcAAAAKMTIvMzAvMjAyMggAAAAKMTIvMzAvMjAyMt03Zj9BINsI3dITr0Eg2wgzQ0lRLk5BU0RBUUdTOkRTRVkuSVFfVEVWX1RPVEFMX1JFVi4xMDAwMC4yMDIyLTEyLTMwAQAAAAqAFSoCAAAADzEuMjM4MTA5ODk0Mzc1NQEHAAAABQAAAAExAQAAAAstMjEwODU3MzQyNwMAAAABMAIAAAAGMTAwMDYxBAAAAAEwBwAAAAoxMi8zMC8yMDIyCAAAAAoxMi8zMC8yMDIy3TdmP0Eg2wi2NhOvQSDbCClDSVEuTkFTREFRR1M6RFNFWS5JUV9QQlYuMTAwMDAuMjAyMi0xMi0zMAEAAAAKgBUqAgAAAA8xLjcyNzg1NzU2NjEzMDEBBwAAAAUAAAABMQEAAAALLTIxMDg1NzM0MjcDAAAAATACAAAABjEwMDA2NwQAAAABMAcAAAAKMTIvMzAvMjAyMggAAAAKMTIvMzAvMjAyMt03Zj9BINsIrw8Tr0Eg2wgtQ0lRLk5BU0RBUUdNOlNBR0UuSVFfUEVfRVhDTC4xMDAwMC4yMDIyLTEyLTMwAQAAALQFdAgDAAAAAk5NAQcAAAAFAAAAATEBAAAACy0yMTExMTAwNzEw</t>
  </si>
  <si>
    <t>AwAAAAEwAgAAAAYxMDAwNjYEAAAAATAHAAAACjEyLzMwLzIwMjIIAAAACjEyLzMwLzIwMjLdN2Y/QSDbCElMEq9BINsILUNJUS5OQVNEQVFHUzpUUEcuSVFfVEVWX0VCSVQuMTAwMDAuMjAyMi0xMi0zMAEAAACyIRQgAgAAABAxLjA2NDIyNjk0MTI0NDk5AQcAAAAFAAAAATEBAAAACy0yMTA2MjYxMDU3AwAAAAEwAgAAAAYxMDAwNjIEAAAAATAHAAAACjEyLzMwLzIwMjIIAAAACjEyLzMwLzIwMjLdN2Y/QSDbCBqwEa9BINsIMENJUS5OQVNEQVFHTTpSVk5DLklRX1RFVl9FQklUREEuMTAwMDAuMjAyMi0xMi0zMAEAAAA8l44AAwAAAAJOTQEHAAAABQAAAAExAQAAAAstMjExMDMwMDQxOAMAAAABMAIAAAAGMTAwMDYzBAAAAAEwBwAAAAoxMi8zMC8yMDIyCAAAAAoxMi8zMC8yMDIy3TdmP0Eg2wjo7BCvQSDbCDFDSVEuTkFTREFRR006UlZOQy5JUV9QUklDRV9TQUxFUy4xMDAwMC4yMDIyLTEyLTMwAQAAADyXjgACAAAAEDE2LjAxODM0MDM5MjMzNjUBBwAAAAUAAAABMQEAAAALLTIxMTAzMDA0MTgDAAAAATACAAAABTM4OTU4BAAAAAEwBwAAAAoxMi8zMC8yMDIyCAAAAAoxMi8zMC8yMDIy3TdmP0Eg2wj0ExGvQSDbCDNDSVEuTkFTREFRR006VE1EWC5JUV9URVZfVE9UQUxfUkVWLjEwMDAwLjIwMjItMTItMzABAAAAsYwGAAIAAAAQNjAuNTkxOTkxODg0MjExMgEHAAAABQAAAAExAQAAAAstMjEwOTczMTY5</t>
  </si>
  <si>
    <t>MAMAAAABMAIAAAAGMTAwMDYxBAAAAAEwBwAAAAoxMi8zMC8yMDIyCAAAAAoxMi8zMC8yMDIy3TdmP0Eg2wi9UBCvQSDbCClDSVEuTkFTREFRR006VE1EWC5JUV9QQlYuMTAwMDAuMjAyMi0xMi0zMAEAAACxjAYAAgAAABAyNS4yNzkyNjE3MDc5MzkzAQcAAAAFAAAAATEBAAAACy0yMTA5NzMxNjkwAwAAAAEwAgAAAAYxMDAwNjcEAAAAATAHAAAACjEyLzMwLzIwMjIIAAAACjEyLzMwLzIwMjLuXmY/QSDbCL1QEK9BINsILUNJUS5OQVNEQVFHUzpJTlRBLklRX1BFX0VYQ0wuMTAwMDAuMjAyMi0xMi0zMAEAAADHMysCAwAAAAJOTQEHAAAABQAAAAExAQAAAAstMjExMjg2Nzk0MQMAAAABMAIAAAAGMTAwMDY2BAAAAAEwBwAAAAoxMi8zMC8yMDIyCAAAAAoxMi8zMC8yMDIy7l5mP0Eg2wiDZg+vQSDbCC5DSVEuTkFTREFRR1M6QkVBTS5JUV9URVZfRUJJVC4xMDAwMC4yMDIyLTEyLTMwAQAAABFGpyEDAAAAAk5NAQcAAAAFAAAAATEBAAAACy0yMTEwMzYyNDEwAwAAAAEwAgAAAAYxMDAwNjIEAAAAATAHAAAACjEyLzMwLzIwMjIIAAAACjEyLzMwLzIwMjLuXmY/QSDbCGTxDq9BINsIMENJUS5OQVNEQVFHTTpUTkRNLklRX1RFVl9FQklUREEuMTAwMDAuMjAyMi0xMi0zMAEAAADJh8MCAgAAABA1OS43OTI1MzMxMzYxMjc0AQcAAAAFAAAAATEBAAAACy0yMTExNDM1MDk1AwAAAAEwAgAAAAYxMDAwNjMEAAAAATAH</t>
  </si>
  <si>
    <t>AAAACjEyLzMwLzIwMjIIAAAACjEyLzMwLzIwMjLuXmY/QSDbCDpVDq9BINsIMUNJUS5OQVNEQVFHTTpUTkRNLklRX1BSSUNFX1NBTEVTLjEwMDAwLjIwMjItMTItMzABAAAAyYfDAgIAAAAQNC4wMjkzODg0NDk5ODg4NAEHAAAABQAAAAExAQAAAAstMjExMTQzNTA5NQMAAAABMAIAAAAFMzg5NTgEAAAAATAHAAAACjEyLzMwLzIwMjIIAAAACjEyLzMwLzIwMjLuXmY/QSDbCDpVDq9BINsIM0NJUS5OQVNEQVFHUzpKQkxVLklRX1RFVl9UT1RBTF9SRVYuMTAwMDAuMjAyMi0xMi0zMAEAAADFnwEAAgAAABEwLjc1NDMwMjk1NDg5ODEyOAEHAAAABQAAAAExAQAAAAstMjExMTA5MDE3MwMAAAABMAIAAAAGMTAwMDYxBAAAAAEwBwAAAAoxMi8zMC8yMDIyCAAAAAoxMi8zMC8yMDIy7l5mP0Eg2wgSuQ2vQSDbCClDSVEuTkFTREFRR1M6SkJMVS5JUV9QQlYuMTAwMDAuMjAyMi0xMi0zMAEAAADFnwEAAgAAABEwLjUzODczNzMzNDM3MjU2NAEHAAAABQAAAAExAQAAAAstMjExMTA5MDE3MwMAAAABMAIAAAAGMTAwMDY3BAAAAAEwBwAAAAoxMi8zMC8yMDIyCAAAAAoxMi8zMC8yMDIy7l5mP0Eg2wj9ag2vQSDbCC1DSVEuTkFTREFRR1M6SU9TUC5JUV9QRV9FWENMLjEwMDAwLjIwMjItMTItMzABAAAACXMDAAIAAAAQMjcuNDI5MzMzMzMzMzMzMwEHAAAABQAAAAExAQAAAAstMjExMDY0NTAyNwMAAAABMAIAAAAGMTAw</t>
  </si>
  <si>
    <t>MDY2BAAAAAEwBwAAAAoxMi8zMC8yMDIyCAAAAAoxMi8zMC8yMDIy7l5mP0Eg2wjSzgyvQSDbCC5DSVEuTkFTREFRR1M6QlBNQy5JUV9URVZfRUJJVC4xMDAwMC4yMDIyLTEyLTMwAQAAAPqhvAcDAAAAAk5NAQcAAAAFAAAAATEBAAAACy0yMTExODY0MDUzAwAAAAEwAgAAAAYxMDAwNjIEAAAAATAHAAAACjEyLzMwLzIwMjIIAAAACjEyLzMwLzIwMjLuXmY/QSDbCKkyDK9BINsIMENJUS5OQVNEQVFHUzpQRENPLklRX1RFVl9FQklUREEuMTAwMDAuMjAyMi0xMi0zMAEAAAC64gQAAgAAABAxMi4wNTI0MDc2MjgyMzY2AQcAAAAFAAAAATEBAAAACy0yMTA5NTg1OTIzAwAAAAEwAgAAAAYxMDAwNjMEAAAAATAHAAAACjEyLzMwLzIwMjIIAAAACjEyLzMwLzIwMjLuXmY/QSDbCHhvC69BINsIMUNJUS5OQVNEQVFHUzpQRENPLklRX1BSSUNFX1NBTEVTLjEwMDAwLjIwMjItMTItMzABAAAAuuIEAAIAAAARMC40MjI5MzA1NDg5OTQ3ODQBBwAAAAUAAAABMQEAAAALLTIxMDk1ODU5MjMDAAAAATACAAAABTM4OTU4BAAAAAEwBwAAAAoxMi8zMC8yMDIyCAAAAAoxMi8zMC8yMDIy7l5mP0Eg2wh4bwuvQSDbCDNDSVEuTkFTREFRR1M6QkJJTy5JUV9URVZfVE9UQUxfUkVWLjEwMDAwLjIwMjItMTItMzABAAAAYoecGAIAAAAQMzIuNTczMDg5MTE5ODU3NwEHAAAABQAAAAExAQAAAAstMjExMDQ1NjEzNwMAAAABMAIAAAAG</t>
  </si>
  <si>
    <t>MTAwMDYxBAAAAAEwBwAAAAoxMi8zMC8yMDIyCAAAAAoxMi8zMC8yMDIy7l5mP0Eg2whGrAqvQSDbCClDSVEuTkFTREFRR1M6QkJJTy5JUV9QQlYuMTAwMDAuMjAyMi0xMi0zMAEAAABih5wYAwAAAAJOTQEHAAAABQAAAAExAQAAAAstMjExMDQ1NjEzNwMAAAABMAIAAAAGMTAwMDY3BAAAAAEwBwAAAAoxMi8zMC8yMDIyCAAAAAoxMi8zMC8yMDIy7l5mP0Eg2whGrAqvQSDbCCxDSVEuTkFTREFRR1M6UlJSLklRX1BFX0VYQ0wuMTAwMDAuMjAyMi0xMi0zMAEAAABXt+gHAgAAABAxNC4wNzE5MzQ2MzI1MDQ4AQcAAAAFAAAAATEBAAAACy0yMTEwNTg0NjU5AwAAAAEwAgAAAAYxMDAwNjYEAAAAATAHAAAACjEyLzMwLzIwMjIIAAAACjEyLzMwLzIwMjLuXmY/QSDbCBXpCa9BINsILkNJUS5OQVNEQVFDTTpWUlJNLklRX1RFVl9FQklULjEwMDAwLjIwMjItMTItMzABAAAAJccPBwIAAAAPMjYuMzIxNjY1MTUwODg2AQcAAAAFAAAAATEBAAAACy0yMTAxOTUzNzQ1AwAAAAEwAgAAAAYxMDAwNjIEAAAAATAHAAAACjEyLzMwLzIwMjIIAAAACjEyLzMwLzIwMjLuXmY/QSDbCO1MCa9BINsILkNJUS5OQVNEQVFHUzpHTy5JUV9URVZfRUJJVERBLjEwMDAwLjIwMjItMTItMzABAAAAUWoYAAIAAAAQMTQuNjM4MjA2NzM5ODk1MQEHAAAABQAAAAExAQAAAAstMjEwOTU4NTg5MQMAAAABMAIAAAAGMTAwMDYzBAAAAAEwBwAA</t>
  </si>
  <si>
    <t>AAoxMi8zMC8yMDIyCAAAAAoxMi8zMC8yMDIy7l5mP0Eg2wjM1wivQSDbCC9DSVEuTkFTREFRR1M6R08uSVFfUFJJQ0VfU0FMRVMuMTAwMDAuMjAyMi0xMi0zMAEAAABRahgAAgAAABEwLjkwNzMzNTA3MjAzNDc1OAEHAAAABQAAAAExAQAAAAstMjEwOTU4NTg5MQMAAAABMAIAAAAFMzg5NTgEAAAAATAHAAAACjEyLzMwLzIwMjIIAAAACjEyLzMwLzIwMjLuXmY/QSDbCMKwCK9BINsIM0NJUS5OQVNEQVFHUzpGVEFJLklRX1RFVl9UT1RBTF9SRVYuMTAwMDAuMjAyMi0xMi0zMAEAAAAvQR8PAgAAABA4LjAxNjI2MjY3NDQwNjg3AQcAAAAFAAAAATEBAAAACy0yMTA5NTg1ODk3AwAAAAEwAgAAAAYxMDAwNjEEAAAAATAHAAAACjEyLzMwLzIwMjIIAAAACjEyLzMwLzIwMjLuXmY/QSDbCJMUCK9BINsIKUNJUS5OQVNEQVFHUzpGVEFJLklRX1BCVi4xMDAwMC4yMDIyLTEyLTMwAQAAAC9BHw8CAAAAEDEuNTEwNDM0MjE1NDI4NjgBBwAAAAUAAAABMQEAAAALLTIxMDk1ODU4OTcDAAAAATACAAAABjEwMDA2NwQAAAABMAcAAAAKMTIvMzAvMjAyMggAAAAKMTIvMzAvMjAyMu5eZj9BINsIie0Hr0Eg2wgtQ0lRLk5BU0RBUUdTOkdMTkcuSVFfUEVfRVhDTC4xMDAwMC4yMDIyLTEyLTMwAQAAALXZDwADAAAAAk5NAQcAAAAFAAAAATEBAAAACy0yMDk5MzYyODQ0AwAAAAEwAgAAAAYxMDAwNjYEAAAAATAHAAAACjEyLzMw</t>
  </si>
  <si>
    <t>LzIwMjIIAAAACjEyLzMwLzIwMjLuXmY/QSDbCF0qB69BINsILkNJUS5OQVNEQVFHTTpIUk1ZLklRX1RFVl9FQklULjEwMDAwLjIwMjItMTItMzABAAAAeUx5KAIAAAAQMzYuMDQ5NTA2NzMzODQ1MgEHAAAABQAAAAExAQAAAAstMjExMDIwNDA2MgMAAAABMAIAAAAGMTAwMDYyBAAAAAEwBwAAAAoxMi8zMC8yMDIyCAAAAAoxMi8zMC8yMDIy7l5mP0Eg2wgtjgavQSDbCDBDSVEuTkFTREFRR1M6Q1ZMVC5JUV9URVZfRUJJVERBLjEwMDAwLjIwMjItMTItMzABAAAApWgAAAIAAAAQMzguOTE1MDg3NTE4NzcxNwEHAAAABQAAAAExAQAAAAstMjExNDU3OTA5NAMAAAABMAIAAAAGMTAwMDYzBAAAAAEwBwAAAAoxMi8zMC8yMDIyCAAAAAoxMi8zMC8yMDIy7l5mP0Eg2wj8ygWvQSDbCDFDSVEuTkFTREFRR1M6Q1ZMVC5JUV9QUklDRV9TQUxFUy4xMDAwMC4yMDIyLTEyLTMwAQAAAKVoAAACAAAAEDMuODI5NjQzMjc5NDU0NDUBBwAAAAUAAAABMQEAAAALLTIxMTQ1NzkwOTQDAAAAATACAAAABTM4OTU4BAAAAAEwBwAAAAoxMi8zMC8yMDIyCAAAAAoxMi8zMC8yMDIy7l5mP0Eg2wgK8gWvQSDbCDJDSVEuTkFTREFRR1M6WFJYLklRX1RFVl9UT1RBTF9SRVYuMTAwMDAuMjAyMi0xMi0zMAEAAACvlAEAAgAAABEwLjc4ODgzMTg0MTQ2MDY0MgEHAAAABQAAAAExAQAAAAstMjExMTAxMTg0MQMAAAABMAIAAAAGMTAwMDYx</t>
  </si>
  <si>
    <t>BAAAAAEwBwAAAAoxMi8zMC8yMDIyCAAAAAoxMi8zMC8yMDIy7l5mP0Eg2wjPLgWvQSDbCChDSVEuTkFTREFRR1M6WFJYLklRX1BCVi4xMDAwMC4yMDIyLTEyLTMwAQAAAK+UAQACAAAAETAuNTI0NjA2MDU0MDkwNDA2AQcAAAAFAAAAATEBAAAACy0yMTExMDExODQxAwAAAAEwAgAAAAYxMDAwNjcEAAAAATAHAAAACjEyLzMwLzIwMjIIAAAACjEyLzMwLzIwMjLuXmY/QSDbCM8uBa9BINsILUNJUS5OQVNEQVFHUzpDVkNPLklRX1BFX0VYQ0wuMTAwMDAuMjAyMi0xMi0zMAEAAACt8gMAAgAAAA8xMi40MDU2NzE2NTkyMzkBBwAAAAUAAAABMQEAAAALLTIwNzE3ODE3OTMDAAAAATACAAAABjEwMDA2NgQAAAABMAcAAAAKMTIvMzAvMjAyMggAAAAKMTIvMzAvMjAyMu5eZj9BINsIlkQEr0Eg2wguQ0lRLk5BU0RBUUdTOlVMQ0MuSVFfVEVWX0VCSVQuMTAwMDAuMjAyMi0xMi0zMAEAAADaHgUAAwAAAAJOTQEHAAAABQAAAAExAQAAAAstMjExMTA2OTkyMwMAAAABMAIAAAAGMTAwMDYyBAAAAAEwBwAAAAoxMi8zMC8yMDIyCAAAAAoxMi8zMC8yMDIy7l5mP0Eg2whuqAOvQSDbCDBDSVEuTkFTREFRR1M6TUdFRS5JUV9URVZfRUJJVERBLjEwMDAwLjIwMjItMTItMzABAAAAG1wEAAIAAAAQMTQuOTI1Mjc5OTI3ODAwMgEHAAAABQAAAAExAQAAAAstMjExMTI4MzA5OAMAAAABMAIAAAAGMTAwMDYzBAAAAAEwBwAAAAox</t>
  </si>
  <si>
    <t>Mi8zMC8yMDIyCAAAAAoxMi8zMC8yMDIy7l5mP0Eg2whPMwOvQSDbCDFDSVEuTkFTREFRR1M6TUdFRS5JUV9QUklDRV9TQUxFUy4xMDAwMC4yMDIyLTEyLTMwAQAAABtcBAACAAAAEDQuMjkyNjA0OTI3MDU2ODEBBwAAAAUAAAABMQEAAAALLTIxMTEyODMwOTgDAAAAATACAAAABTM4OTU4BAAAAAEwBwAAAAoxMi8zMC8yMDIyCAAAAAoxMi8zMC8yMDIy7l5mP0Eg2whBDAOvQSDbCDNDSVEuTkFTREFRR1M6SU1DUi5JUV9URVZfVE9UQUxfUkVWLjEwMDAwLjIwMjItMTItMzABAAAAs//uBwIAAAAQNjcuNjU5MDYwNjM1NDE3MQEHAAAABQAAAAExAQAAAAstMjEwOTU4NTg4NgMAAAABMAIAAAAGMTAwMDYxBAAAAAEwBwAAAAoxMi8zMC8yMDIyCAAAAAoxMi8zMC8yMDIy7l5mP0Eg2wgbcAKvQSDbCClDSVEuTkFTREFRR1M6SU1DUi5JUV9QQlYuMTAwMDAuMjAyMi0xMi0zMAEAAACz/+4HAgAAABAxMC43NzY2NTIzMzUwMDg5AQcAAAAFAAAAATEBAAAACy0yMTA5NTg1ODg2AwAAAAEwAgAAAAYxMDAwNjcEAAAAATAHAAAACjEyLzMwLzIwMjIIAAAACjEyLzMwLzIwMjLuXmY/QSDbCA1JAq9BINsILUNJUS5OQVNEQVFHUzpBUkxQLklRX1BFX0VYQ0wuMTAwMDAuMjAyMi0xMi0zMAEAAACJKgYAAgAAABAxNC45MDM3NDE3NzgwMDQ3AQcAAAAFAAAAATEBAAAACy0yMTEwNTg0NjYyAwAAAAEwAgAAAAYxMDAwNjYEAAAA</t>
  </si>
  <si>
    <t>ATAHAAAACjEyLzMwLzIwMjIIAAAACjEyLzMwLzIwMjLuXmY/QSDbCOSsAa9BINsILkNJUS5OQVNEQVFHUzpUV0tTLklRX1RFVl9FQklULjEwMDAwLjIwMjItMTItMzABAAAATrCDIAIAAAAQMTE2Ljk0MzQ4MTM1NTYyOQEHAAAABQAAAAExAQAAAAstMjEwOTA2ODQ1MgMAAAABMAIAAAAGMTAwMDYyBAAAAAEwBwAAAAoxMi8zMC8yMDIyCAAAAAoxMi8zMC8yMDIy7l5mP0Eg2wg2EAGvQSDbCDBDSVEuTkFTREFRR1M6UFJGVC5JUV9URVZfRUJJVERBLjEwMDAwLjIwMjItMTItMzABAAAAtyAGAAIAAAAQMTguNDcyNzUyNjcyMDExNQEHAAAABQAAAAExAQAAAAstMjExMDk4NTUwNgMAAAABMAIAAAAGMTAwMDYzBAAAAAEwBwAAAAoxMi8zMC8yMDIyCAAAAAoxMi8zMC8yMDIy7l5mP0Eg2wgHTQCvQSDbCDFDSVEuTkFTREFRR1M6UFJGVC5JUV9QUklDRV9TQUxFUy4xMDAwMC4yMDIyLTEyLTMwAQAAALcgBgACAAAAEDIuOTU0Nzc3ODkyMzU0MzUBBwAAAAUAAAABMQEAAAALLTIxMTA5ODU1MDYDAAAAATACAAAABTM4OTU4BAAAAAEwBwAAAAoxMi8zMC8yMDIyCAAAAAoxMi8zMC8yMDIy7l5mP0Eg2wgWdACvQSDbCDNDSVEuTkFTREFRR1M6VlRZWC5JUV9URVZfVE9UQUxfUkVWLjEwMDAwLjIwMjItMTItMzABAAAABBQWKAMAAAAAAO5eZj9BINsI27D/rkEg2wgpQ0lRLk5BU0RBUUdTOlZUWVguSVFfUEJWLjEwMDAw</t>
  </si>
  <si>
    <t>LjIwMjItMTItMzABAAAABBQWKAIAAAAQNS45MjAxNzAzMjE4MDE2MQEHAAAABQAAAAExAQAAAAstMjEwNzE0NTE1NAMAAAABMAIAAAAGMTAwMDY3BAAAAAEwBwAAAAoxMi8zMC8yMDIyCAAAAAoxMi8zMC8yMDIy7l5mP0Eg2wjbsP+uQSDbCC1DSVEuTkFTREFRR1M6SkFNRi5JUV9QRV9FWENMLjEwMDAwLjIwMjItMTItMzABAAAAhiZnIAMAAAACTk0BBwAAAAUAAAABMQEAAAALLTIxMTAwODExMzkDAAAAATACAAAABjEwMDA2NgQAAAABMAcAAAAKMTIvMzAvMjAyMggAAAAKMTIvMzAvMjAyMu5eZj9BINsInMb+rkEg2wguQ0lRLk5BU0RBUUdTOlNPTk8uSVFfVEVWX0VCSVQuMTAwMDAuMjAyMi0xMi0zMAEAAABZlKIAAgAAABAxMi42NTMxMjg2NjU4ODE4AQcAAAAFAAAAATEBAAAACy0yMTEzMTg0ODEzAwAAAAEwAgAAAAYxMDAwNjIEAAAAATAHAAAACjEyLzMwLzIwMjIIAAAACjEyLzMwLzIwMjLuXmY/QSDbCH1R/q5BINsILkNJUS5OQVNEQVFHUzpNUS5JUV9URVZfRUJJVERBLjEwMDAwLjIwMjItMTItMzABAAAAlzQACAMAAAACTk0BBwAAAAUAAAABMQEAAAALLTIxMDg2MjY2OTkDAAAAATACAAAABjEwMDA2MwQAAAABMAcAAAAKMTIvMzAvMjAyMggAAAAKMTIvMzAvMjAyMv2FZj9BINsIVLX9rkEg2wgvQ0lRLk5BU0RBUUdTOk1RLklRX1BSSUNFX1NBTEVTLjEwMDAwLjIwMjItMTItMzABAAAAlzQACAIA</t>
  </si>
  <si>
    <t>AAAQNC4yODU2NzQyMDQ1OTAwOQEHAAAABQAAAAExAQAAAAstMjEwODYyNjY5OQMAAAABMAIAAAAFMzg5NTgEAAAAATAHAAAACjEyLzMwLzIwMjIIAAAACjEyLzMwLzIwMjL9hWY/QSDbCFS1/a5BINsIMkNJUS5OQVNEQVFHUzpEQ1QuSVFfVEVWX1RPVEFMX1JFVi4xMDAwMC4yMDIyLTEyLTMwAQAAAAQzeQACAAAAEDQuOTEzODUwNDI0NzUzOTcBBwAAAAUAAAABMQEAAAALLTIxMTUzNTEwNzIDAAAAATACAAAABjEwMDA2MQQAAAABMAcAAAAKMTIvMzAvMjAyMggAAAAKMTIvMzAvMjAyMv2FZj9BINsIMRn9rkEg2wgoQ0lRLk5BU0RBUUdTOkRDVC5JUV9QQlYuMTAwMDAuMjAyMi0xMi0zMAEAAAAEM3kAAgAAABAyLjE2ODM3Njg5NTIxNTM5AQcAAAAFAAAAATEBAAAACy0yMTE1MzUxMDcyAwAAAAEwAgAAAAYxMDAwNjcEAAAAATAHAAAACjEyLzMwLzIwMjIIAAAACjEyLzMwLzIwMjL9hWY/QSDbCBbL/K5BINsILUNJUS5OQVNEQVFHUzpPTUNMLklRX1BFX0VYQ0wuMTAwMDAuMjAyMi0xMi0zMAEAAACRfgAAAgAAABAzMS4xMjM0NTY3OTAxMjM1AQcAAAAFAAAAATEBAAAACy0yMTEwNTQ2NTE0AwAAAAEwAgAAAAYxMDAwNjYEAAAAATAHAAAACjEyLzMwLzIwMjIIAAAACjEyLzMwLzIwMjL9hWY/QSDbCO0u/K5BINsILkNJUS5OQVNEQVFHUzpVUkJOLklRX1RFVl9FQklULjEwMDAwLjIwMjItMTItMzABAAAA0gsF</t>
  </si>
  <si>
    <t>AAIAAAAQNy4xMTE1MTEwODM4ODg1MwEHAAAABQAAAAExAQAAAAstMjEwNTE0OTk5OAMAAAABMAIAAAAGMTAwMDYyBAAAAAEwBwAAAAoxMi8zMC8yMDIyCAAAAAoxMi8zMC8yMDIy/YVmP0Eg2wjHkvuuQSDbCC5DSVEuTkFTREFRR1M6Q0QuSVFfVEVWX0VCSVREQS4xMDAwMC4yMDIyLTEyLTMwAQAAADtW+ygCAAAAEDE3LjA2MDk5ODY1OTA1MjkBBwAAAAUAAAABMQEAAAALLTIwOTk3OTY4NTcDAAAAATACAAAABjEwMDA2MwQAAAABMAcAAAAKMTIvMzAvMjAyMggAAAAKMTIvMzAvMjAyMv2FZj9BINsIkc/6rkEg2wgvQ0lRLk5BU0RBUUdTOkNELklRX1BSSUNFX1NBTEVTLjEwMDAwLjIwMjItMTItMzABAAAAO1b7KAIAAAAQNi40NDM3MDYwODk4MjQwMgEHAAAABQAAAAExAQAAAAstMjA5OTc5Njg1NwMAAAABMAIAAAAFMzg5NTgEAAAAATAHAAAACjEyLzMwLzIwMjIIAAAACjEyLzMwLzIwMjL9hWY/QSDbCJv2+q5BINsIM0NJUS5OQVNEQVFHUzpBTFJNLklRX1RFVl9UT1RBTF9SRVYuMTAwMDAuMjAyMi0xMi0zMAEAAAApeQISAgAAABAzLjIwODM0ODUwNTEwNTAyAQcAAAAFAAAAATEBAAAACy0yMTExMDI5ODE3AwAAAAEwAgAAAAYxMDAwNjEEAAAAATAHAAAACjEyLzMwLzIwMjIIAAAACjEyLzMwLzIwMjL9hWY/QSDbCF0M+q5BINsIKUNJUS5OQVNEQVFHUzpBTFJNLklRX1BCVi4xMDAwMC4yMDIyLTEyLTMw</t>
  </si>
  <si>
    <t>AQAAACl5AhICAAAAEDQuMDU1NzI2NzM0NTA5NjUBBwAAAAUAAAABMQEAAAALLTIxMTEwMjk4MTcDAAAAATACAAAABjEwMDA2NwQAAAABMAcAAAAKMTIvMzAvMjAyMggAAAAKMTIvMzAvMjAyMv2FZj9BINsIbjP6rkEg2wgsQ0lRLk5BU0RBUUdTOkVCQy5JUV9QRV9FWENMLjEwMDAwLjIwMjItMTItMzABAAAASPXNAAIAAAAQMTkuMjA0ODYzMDA1MzEwNgEHAAAABQAAAAExAQAAAAstMjExMDQzNDMwOQMAAAABMAIAAAAGMTAwMDY2BAAAAAEwBwAAAAoxMi8zMC8yMDIyCAAAAAoxMi8zMC8yMDIy/YVmP0Eg2wgpSfmuQSDbCC5DSVEuTkFTREFRR1M6REFEQS5JUV9URVZfRUJJVC4xMDAwMC4yMDIyLTEyLTMwAQAAAAOSJBIDAAAAAk5NAQcAAAAFAAAAATEBAAAACy0yMDk5Nzk2ODIwAwAAAAEwAgAAAAYxMDAwNjIEAAAAATAHAAAACjEyLzMwLzIwMjIIAAAACjEyLzMwLzIwMjL9hWY/QSDbCBDU+K5BINsIMENJUS5OQVNEQVFHUzpWUk5ULklRX1RFVl9FQklUREEuMTAwMDAuMjAyMi0xMi0zMAEAAAAONRoAAgAAABAyMC40ODc3MzYyMDIzMzI0AQcAAAAFAAAAATEBAAAACy0yMTA2MDYzNzI5AwAAAAEwAgAAAAYxMDAwNjMEAAAAATAHAAAACjEyLzMwLzIwMjIIAAAACjEyLzMwLzIwMjL9hWY/QSDbCOY3+K5BINsIMUNJUS5OQVNEQVFHUzpWUk5ULklRX1BSSUNFX1NBTEVTLjEwMDAwLjIwMjItMTItMzABAAAA</t>
  </si>
  <si>
    <t>DjUaAAIAAAAQMi43MjExMTcyMTIxMjM5MQEHAAAABQAAAAExAQAAAAstMjEwNjA2MzcyOQMAAAABMAIAAAAFMzg5NTgEAAAAATAHAAAACjEyLzMwLzIwMjIIAAAACjEyLzMwLzIwMjL9hWY/QSDbCNkQ+K5BINsIM0NJUS5OQVNEQVFHUzpBUkNCLklRX1RFVl9UT1RBTF9SRVYuMTAwMDAuMjAyMi0xMi0zMAEAAADnYQAAAgAAABEwLjQ2MDU2NDY4Nzc4MDM4MgEHAAAABQAAAAExAQAAAAstMjExMDM2NDAwNQMAAAABMAIAAAAGMTAwMDYxBAAAAAEwBwAAAAoxMi8zMC8yMDIyCAAAAAoxMi8zMC8yMDIy/YVmP0Eg2wiydPeuQSDbCClDSVEuTkFTREFRR1M6QVJDQi5JUV9QQlYuMTAwMDAuMjAyMi0xMi0zMAEAAADnYQAAAgAAABAxLjg3NDY2NjE5ODg3NDQ2AQcAAAAFAAAAATEBAAAACy0yMTEwMzY0MDA1AwAAAAEwAgAAAAYxMDAwNjcEAAAAATAHAAAACjEyLzMwLzIwMjIIAAAACjEyLzMwLzIwMjL9hWY/QSDbCKRN965BINsILUNJUS5OQVNEQVFHUzpQUkdTLklRX1BFX0VYQ0wuMTAwMDAuMjAyMi0xMi0zMAEAAABHggAAAgAAABAyOC42NjQ3NzI3MjcyNzI3AQcAAAAFAAAAATEBAAAACy0yMTE0NDM0MzExAwAAAAEwAgAAAAYxMDAwNjYEAAAAATAHAAAACjEyLzMwLzIwMjIIAAAACjEyLzMwLzIwMjL9hWY/QSDbCH2x9q5BINsILkNJUS5OQVNEQVFHUzpDQlJMLklRX1RFVl9FQklULjEwMDAwLjIwMjItMTIt</t>
  </si>
  <si>
    <t>MzABAAAAwQoEAAIAAAAQMTYuMTg3NTQwOTMzNzkyNQEHAAAABQAAAAExAQAAAAstMjExMTAxNDM0NgMAAAABMAIAAAAGMTAwMDYyBAAAAAEwBwAAAAoxMi8zMC8yMDIyCAAAAAoxMi8zMC8yMDIy/YVmP0Eg2whJ7vWuQSDbCDBDSVEuTkFTREFRR1M6SVRSSS5JUV9URVZfRUJJVERBLjEwMDAwLjIwMjItMTItMzABAAAAc3YAAAIAAAAQMTcuOTg4NzUyODg4Mjc0MwEHAAAABQAAAAExAQAAAAstMjEwOTk0MTk0NwMAAAABMAIAAAAGMTAwMDYzBAAAAAEwBwAAAAoxMi8zMC8yMDIyCAAAAAoxMi8zMC8yMDIy/YVmP0Eg2wgeUvWuQSDbCDFDSVEuTkFTREFRR1M6SVRSSS5JUV9QUklDRV9TQUxFUy4xMDAwMC4yMDIyLTEyLTMwAQAAAHN2AAACAAAAEDEuMTMyMzU2MzYyMDQ4NjUBBwAAAAUAAAABMQEAAAALLTIxMDk5NDE5NDcDAAAAATACAAAABTM4OTU4BAAAAAEwBwAAAAoxMi8zMC8yMDIyCAAAAAoxMi8zMC8yMDIy/YVmP0Eg2wgeUvWuQSDbCDNDSVEuTkFTREFRR1M6TEdJSC5JUV9URVZfVE9UQUxfUkVWLjEwMDAwLjIwMjItMTItMzABAAAAhq/zBQIAAAAQMS4wOTQ4NzIyNDUxMjYzOQEHAAAABQAAAAExAQAAAAstMjExMjE4NTEzNgMAAAABMAIAAAAGMTAwMDYxBAAAAAEwBwAAAAoxMi8zMC8yMDIyCAAAAAoxMi8zMC8yMDIy/YVmP0Eg2wjrjvSuQSDbCClDSVEuTkFTREFRR1M6TEdJSC5JUV9QQlYuMTAw</t>
  </si>
  <si>
    <t>MDAuMjAyMi0xMi0zMAEAAACGr/MFAgAAABAxLjU4NjY2ODA2NzgyMzY1AQcAAAAFAAAAATEBAAAACy0yMTEyMTg1MTM2AwAAAAEwAgAAAAYxMDAwNjcEAAAAATAHAAAACjEyLzMwLzIwMjIIAAAACjEyLzMwLzIwMjL9hWY/QSDbCOuO9K5BINsILUNJUS5OQVNEQVFHTTpQQVlPLklRX1BFX0VYQ0wuMTAwMDAuMjAyMi0xMi0zMAEAAADuMv0BAwAAAAJOTQEHAAAABQAAAAExAQAAAAstMjEwOTY5ODAzOAMAAAABMAIAAAAGMTAwMDY2BAAAAAEwBwAAAAoxMi8zMC8yMDIyCAAAAAoxMi8zMC8yMDIy/YVmP0Eg2witpPOuQSDbCC5DSVEuTkFTREFRR1M6TVJUWC5JUV9URVZfRUJJVC4xMDAwMC4yMDIyLTEyLTMwAQAAALbZAQADAAAAAk5NAQcAAAAFAAAAATEBAAAACy0yMTEwMzAwNDE5AwAAAAEwAgAAAAYxMDAwNjIEAAAAATAHAAAACjEyLzMwLzIwMjIIAAAACjEyLzMwLzIwMjL9hWY/QSDbCI4v865BINsIMENJUS5OQVNEQVFHUzpNR1JDLklRX1RFVl9FQklUREEuMTAwMDAuMjAyMi0xMi0zMAEAAAAAYQQAAgAAABAxOC4yNDg2ODQ4MDI1ODg3AQcAAAAFAAAAATEBAAAACy0yMTExMjUxMjM5AwAAAAEwAgAAAAYxMDAwNjMEAAAAATAHAAAACjEyLzMwLzIwMjIIAAAACjEyLzMwLzIwMjL9hWY/QSDbCGWT8q5BINsIMUNJUS5OQVNEQVFHUzpNR1JDLklRX1BSSUNFX1NBTEVTLjEwMDAwLjIwMjItMTItMzABAAAA</t>
  </si>
  <si>
    <t>AGEEAAIAAAAQMy44NzcwMzQ0NzYxOTcyOQEHAAAABQAAAAExAQAAAAstMjExMTI1MTIzOQMAAAABMAIAAAAFMzg5NTgEAAAAATAHAAAACjEyLzMwLzIwMjIIAAAACjEyLzMwLzIwMjL9hWY/QSDbCFts8q5BINsIM0NJUS5OQVNEQVFDTTpUR1RYLklRX1RFVl9UT1RBTF9SRVYuMTAwMDAuMjAyMi0xMi0zMAEAAABalI8IAgAAABAyMjIuODQ3ODIyMTc2NzA4AQcAAAAFAAAAATEBAAAACy0yMTA5NzE4Nzc0AwAAAAEwAgAAAAYxMDAwNjEEAAAAATAHAAAACjEyLzMwLzIwMjIIAAAACjEyLzMwLzIwMjL9hWY/QSDbCDz38a5BINsIKUNJUS5OQVNEQVFDTTpUR1RYLklRX1BCVi4xMDAwMC4yMDIyLTEyLTMwAQAAAFqUjwgCAAAAEDYuNTQ1NjM2MDMwNTQ0ODMBBwAAAAUAAAABMQEAAAALLTIxMDk3MTg3NzQDAAAAATACAAAABjEwMDA2NwQAAAABMAcAAAAKMTIvMzAvMjAyMggAAAAKMTIvMzAvMjAyMv2FZj9BINsIKKnxrkEg2wgtQ0lRLk5BU0RBUUdTOkFNTFguSVFfUEVfRVhDTC4xMDAwMC4yMDIyLTEyLTMwAQAAAAag5xIDAAAAAk5NAQcAAAAFAAAAATEBAAAACy0yMTA1NjQ1MzQ4AwAAAAEwAgAAAAYxMDAwNjYEAAAAATAHAAAACjEyLzMwLzIwMjIIAAAACjEyLzMwLzIwMjL9hWY/QSDbCP8M8a5BINsIKENJUS5OQVNEQVFHUzpNWEwuSVFfTUFSS0VUQ0FQLjIwMjItMDktMzABAAAAHqtkAQIAAAALMjU1NS4y</t>
  </si>
  <si>
    <t>Mzk3NDkBBgAAAAUAAAABMQEAAAALLTIwODc5MTkxMDkDAAAAAzE2MAIAAAAGMTAwMDU0BAAAAAEwBwAAAAk5LzMwLzIwMjL9hWY/QSDbCLwJJ69BINsIKENJUS5OQVNEQVFHUzpNWEwuSVFfTUFSS0VUQ0FQLjIwMTItMTItMzEBAAAAHqtkAQIAAAAKMTY0LjY2MzI1OQEGAAAABQAAAAExAQAAAAoxNTczNDk2ODcwAwAAAAMxNjACAAAABjEwMDA1NAQAAAABMAcAAAAKMTIvMzEvMjAxMv2FZj9BINsIsOImr0Eg2wgYQ0lRLk5BU0RBUUdTOlBSVEEuSVFfVEVWAQAAAMiA2AwCAAAACzIwNjcuNzg5NjA0AQYAAAAFAAAAATEBAAAACy0yMDU5MTAyMjk0AwAAAAMxNjACAAAABjEwMDA2MAQAAAABMAcAAAAIMy84LzIwMjP9hWY/QSDbCC1tJq9BINsIKUNJUS5OQVNEQVFHUzpQUlRBLklRX01BUktFVENBUC4yMDE3LTEyLTMxAQAAAMiA2AwCAAAACjE0NDEuMzY5MDcBBgAAAAUAAAABMQEAAAAKMTg2NDQ2MzQ1MwMAAAADMTYwAgAAAAYxMDAwNTQEAAAAATAHAAAACjEyLzMxLzIwMTf9hWY/QSDbCHv4Ja9BINsILkNJUS5OQVNEQVFHTTpBWFNNLklRX0NMT1NFUFJJQ0VfQURKLjIwMjItMDktMzABAAAAazdrDgIAAAAFNDQuNjIA/axmP0Eg2whTgyWvQSDbCC5DSVEuTkFTREFRR006QVhTTS5JUV9DTE9TRVBSSUNFX0FESi4yMDEyLTEyLTMxAQAAAGs3aw4DAAAAAAD9rGY/QSDbCFODJa9BINsIKUNJUS5OQVNEQVFH</t>
  </si>
  <si>
    <t>TTpBWFNNLklRX01BUktFVENBUC4yMDE5LTEyLTMxAQAAAGs3aw4CAAAACzM4MDQuNTM5NTgzAQYAAAAFAAAAATEBAAAACjE5OTEyNDM4NTgDAAAAAzE2MAIAAAAGMTAwMDU0BAAAAAEwBwAAAAoxMi8zMS8yMDE5/axmP0Eg2whMXCWvQSDbCC5DSVEuTkFTREFRR1M6QU1FRC5JUV9DTE9TRVBSSUNFX0FESi4yMDE3LTEyLTMxAQAAAI9NBQACAAAABTUyLjcxAP2sZj9BINsIOw4lr0Eg2wguQ0lRLk5BU0RBUUdTOkFDSVcuSVFfQ0xPU0VQUklDRV9BREouMjAxOS0xMi0zMQEAAABviwAAAgAAAAYzNy44ODUA/axmP0Eg2wgDSySvQSDbCClDSVEuTkFTREFRR1M6QUNJVy5JUV9NQVJLRVRDQVAuMjAyMi0wOS0zMAEAAABviwAAAgAAAAsyMzgzLjU4NzczNAEGAAAABQAAAAExAQAAAAstMjA4NjU1MjU2NQMAAAADMTYwAgAAAAYxMDAwNTQEAAAAATAHAAAACTkvMzAvMjAyMv2sZj9BINsIA0skr0Eg2wgpQ0lRLk5BU0RBUUdTOkFDSVcuSVFfTUFSS0VUQ0FQLjIwMTItMTItMzEBAAAAb4sAAAIAAAALMTcyMC42ODk0OTgBBgAAAAUAAAABMQEAAAAKMTU3NTMxOTAzNAMAAAADMTYwAgAAAAYxMDAwNTQEAAAAATAHAAAACjEyLzMxLzIwMTL9rGY/QSDbCPcjJK9BINsIGENJUS5OQVNEQVFHUzpPTFBYLklRX1RFVgEAAACbjx1kAgAAAAozMDkwLjk2NTE3AQYAAAAFAAAAATEBAAAACy0yMDU5MTA1MTA2AwAAAAMxNjAC</t>
  </si>
  <si>
    <t>AAAABjEwMDA2MAQAAAABMAcAAAAIMy84LzIwMjP9rGY/QSDbCP2HI69BINsIKUNJUS5OQVNEQVFHUzpPTFBYLklRX01BUktFVENBUC4yMDE3LTEyLTMxAQAAAJuPHWQDAAAAAAD9rGY/QSDbCOg5I69BINsILkNJUS5OQVNEQVFHUzpWU0FULklRX0NMT1NFUFJJQ0VfQURKLjIwMjItMDktMzABAAAA1nwFAAIAAAAFMzAuMjMA/axmP0Eg2wjOxCKvQSDbCC5DSVEuTkFTREFRR1M6VlNBVC5JUV9DTE9TRVBSSUNFX0FESi4yMDEyLTEyLTMxAQAAANZ8BQACAAAABDM4LjkA/axmP0Eg2wjCnSKvQSDbCClDSVEuTkFTREFRR1M6VlNBVC5JUV9NQVJLRVRDQVAuMjAxOS0xMi0zMQEAAADWfAUAAgAAAAs0NDkwLjcwMDYyOQEGAAAABQAAAAExAQAAAAoxOTkxNzk5NDk4AwAAAAMxNjACAAAABjEwMDA1NAQAAAABMAcAAAAKMTIvMzEvMjAxOf2sZj9BINsIwp0ir0Eg2wguQ0lRLk5BU0RBUUdTOlNCUkEuSVFfQ0xPU0VQUklDRV9BREouMjAxNy0xMi0zMQEAAABxiFkGAgAAAAkxMS45NzQ0MDEADdRmP0Eg2wijKCKvQSDbCC5DSVEuTkFTREFRR1M6SEVMRS5JUV9DTE9TRVBSSUNFX0FESi4yMDE5LTEyLTMxAQAAAPw7BAACAAAABjE3OS43OQAN1GY/QSDbCHmMIa9BINsIKUNJUS5OQVNEQVFHUzpIRUxFLklRX01BUktFVENBUC4yMDIyLTA5LTMwAQAAAPw7BAACAAAACzIzMTEuNTE4NjY4AQYAAAAFAAAAATEBAAAACy0y</t>
  </si>
  <si>
    <t>MDg5NDMxODk5AwAAAAMxNjACAAAABjEwMDA1NAQAAAABMAcAAAAJOS8zMC8yMDIyDdRmP0Eg2whuZSGvQSDbCClDSVEuTkFTREFRR1M6SEVMRS5JUV9NQVJLRVRDQVAuMjAxMi0xMi0zMQEAAAD8OwQAAgAAAAoxMDYyLjk4OTk0AQYAAAAFAAAAATEBAAAACjE1NzA0OTA1NjUDAAAAAzE2MAIAAAAGMTAwMDU0BAAAAAEwBwAAAAoxMi8zMS8yMDEyDdRmP0Eg2wg1PiGvQSDbCBhDSVEuTkFTREFRR1M6UkVMWS5JUV9URVYBAAAAML59CAIAAAALMjQ1Mi4wNDg3MDQBBgAAAAUAAAABMQEAAAALLTIwNTkwNTcxNDQDAAAAAzE2MAIAAAAGMTAwMDYwBAAAAAEwBwAAAAgzLzgvMjAyMw3UZj9BINsIGskgr0Eg2wgpQ0lRLk5BU0RBUUdTOlJFTFkuSVFfTUFSS0VUQ0FQLjIwMTctMTItMzEBAAAAML59CAMAAAAAAA3UZj9BINsIAXsgr0Eg2wguQ0lRLk5BU0RBUUdTOklOTUQuSVFfQ0xPU0VQUklDRV9BREouMjAyMi0wOS0zMAEAAAC2zvYFAgAAAAUyOS4xMQAN1GY/QSDbCOUFIK9BINsILkNJUS5OQVNEQVFHUzpJTk1ELklRX0NMT1NFUFJJQ0VfQURKLjIwMTItMTItMzEBAAAAts72BQMAAAAAAA3UZj9BINsI2t4fr0Eg2wgpQ0lRLk5BU0RBUUdTOklOTUQuSVFfTUFSS0VUQ0FQLjIwMTktMTItMzEBAAAAts72BQIAAAALMTI3Mi45NjQwMjIBBgAAAAUAAAABMQEAAAAKMTk5MDQ4MjI3NgMAAAADMTYwAgAAAAYxMDAw</t>
  </si>
  <si>
    <t>NTQEAAAAATAHAAAACjEyLzMxLzIwMTkN1GY/QSDbCNreH69BINsILkNJUS5OQVNEQVFHUzpQTFhTLklRX0NMT1NFUFJJQ0VfQURKLjIwMTctMTItMzEBAAAAzI8BAAIAAAAFNjAuNzIADdRmP0Eg2wi+aR+vQSDbCC5DSVEuTkFTREFRR1M6Q1NJUS5JUV9DTE9TRVBSSUNFX0FESi4yMDE5LTEyLTMxAQAAAPgjxgECAAAABDIyLjEADdRmP0Eg2wiHph6vQSDbCClDSVEuTkFTREFRR1M6Q1NJUS5JUV9NQVJLRVRDQVAuMjAyMi0wOS0zMAEAAAD4I8YBAgAAAAsyMzk0LjAxMzU4MgEGAAAABQAAAAExAQAAAAstMjA4MzI3MDE3NwMAAAADMTYwAgAAAAYxMDAwNTQEAAAAATAHAAAACTkvMzAvMjAyMg3UZj9BINsIh6Yer0Eg2wgpQ0lRLk5BU0RBUUdTOkNTSVEuSVFfTUFSS0VUQ0FQLjIwMTItMTItMzEBAAAA+CPGAQIAAAAJMTQ2Ljk5OTY5AQYAAAAFAAAAATEBAAAACjE1NzU5MTUxNjIDAAAAAzE2MAIAAAAGMTAwMDU0BAAAAAEwBwAAAAoxMi8zMS8yMDEyDdRmP0Eg2wiBfx6vQSDbCBhDSVEuTkFTREFRR1M6Q0FMTS5JUV9URVYBAAAAIHoFAAIAAAALMjM1My43MjY0MjQBBgAAAAUAAAABMQEAAAALLTIwNjQ0MzMyOTQDAAAAAzE2MAIAAAAGMTAwMDYwBAAAAAEwBwAAAAgzLzgvMjAyMxX7Zj9BINsIYQoer0Eg2wgpQ0lRLk5BU0RBUUdTOkNBTE0uSVFfTUFSS0VUQ0FQLjIwMTctMTItMzEBAAAAIHoFAAIAAAAL</t>
  </si>
  <si>
    <t>MjE1OS4wNDQ0MjUBBgAAAAUAAAABMQEAAAAKMTg2MDgxMDEyMgMAAAADMTYwAgAAAAYxMDAwNTQEAAAAATAHAAAACjEyLzMxLzIwMTcV+2Y/QSDbCEy8Ha9BINsILkNJUS5OQVNEQVFHUzpTSE9PLklRX0NMT1NFUFJJQ0VfQURKLjIwMjItMDktMzABAAAACUwFAAIAAAAJMjYuMzQ1ODY2ABX7Zj9BINsILEcdr0Eg2wguQ0lRLk5BU0RBUUdTOlNIT08uSVFfQ0xPU0VQUklDRV9BREouMjAxMi0xMi0zMQEAAAAJTAUAAgAAAAkxNy4yOTc4NjgAFftmP0Eg2wgmIB2vQSDbCClDSVEuTkFTREFRR1M6U0hPTy5JUV9NQVJLRVRDQVAuMjAxOS0xMi0zMQEAAAAJTAUAAgAAAAszNjE3LjAwMTYwNQEGAAAABQAAAAExAQAAAAoxOTkwNDE5OTU5AwAAAAMxNjACAAAABjEwMDA1NAQAAAABMAcAAAAKMTIvMzEvMjAxORX7Zj9BINsIJiAdr0Eg2wguQ0lRLk5BU0RBUUdTOkZVTFQuSVFfQ0xPU0VQUklDRV9BREouMjAxNy0xMi0zMQEAAABvLgQAAgAAAAkxNC43MDY5MjIAFftmP0Eg2wgFqxyvQSDbCC5DSVEuTkFTREFRR1M6SkpTRi5JUV9DTE9TRVBSSUNFX0FESi4yMDE5LTEyLTMxAQAAADNMBAACAAAACTE3NS4wNjY4OAAV+2Y/QSDbCM7nG69BINsIKUNJUS5OQVNEQVFHUzpKSlNGLklRX01BUktFVENBUC4yMDIyLTA5LTMwAQAAADNMBAACAAAACzI0ODQuODIwNzM3AQYAAAAFAAAAATEBAAAACy0yMDg2MzYyMTI4AwAA</t>
  </si>
  <si>
    <t>AAMxNjACAAAABjEwMDA1NAQAAAABMAcAAAAJOS8zMC8yMDIyFftmP0Eg2wjO5xuvQSDbCClDSVEuTkFTREFRR1M6SkpTRi5JUV9NQVJLRVRDQVAuMjAxMi0xMi0zMQEAAAAzTAQAAgAAAAsxMTk5LjQwNTIwMwEGAAAABQAAAAExAQAAAAoxNTc4MjIxNTk0AwAAAAMxNjACAAAABjEwMDA1NAQAAAABMAcAAAAKMTIvMzEvMjAxMhX7Zj9BINsIw8Abr0Eg2wgYQ0lRLk5BU0RBUUdTOkJNQkwuSVFfVEVWAQAAAP+bwBMCAAAACzM3ODIuOTkyNjU5AQYAAAAFAAAAATEBAAAACy0yMDU4OTM3OTgyAwAAAAMxNjACAAAABjEwMDA2MAQAAAABMAcAAAAIMy84LzIwMjMV+2Y/QSDbCNdLG69BINsIKUNJUS5OQVNEQVFHUzpCTUJMLklRX01BUktFVENBUC4yMDE3LTEyLTMxAQAAAP+bwBMDAAAAAAAV+2Y/QSDbCL/9Gq9BINsILUNJUS5OQVNEQVFHTTpSVU0uSVFfQ0xPU0VQUklDRV9BREouMjAyMi0wOS0zMAEAAAA3mkgkAgAAAAUxMi4yNQAV+2Y/QSDbCKOIGq9BINsILUNJUS5OQVNEQVFHTTpSVU0uSVFfQ0xPU0VQUklDRV9BREouMjAxMi0xMi0zMQEAAAA3mkgkAwAAAAAAISJnP0Eg2wiWYRqvQSDbCChDSVEuTkFTREFRR006UlVNLklRX01BUktFVENBUC4yMDE5LTEyLTMxAQAAADeaSCQDAAAAAAAhImc/QSDbCI46Gq9BINsILkNJUS5OQVNEQVFHUzpBWE5YLklRX0NMT1NFUFJJQ0VfQURKLjIwMTctMTItMzEBAAAA</t>
  </si>
  <si>
    <t>TG2NDwMAAAAAACEiZz9BINsIuMQZr0Eg2wguQ0lRLk5BU0RBUUdTOk5WTUkuSVFfQ0xPU0VQUklDRV9BREouMjAxOS0xMi0zMQEAAABQ5wEAAgAAAAUzNy44MwAhImc/QSDbCI8oGa9BINsIKUNJUS5OQVNEQVFHUzpOVk1JLklRX01BUktFVENBUC4yMDIyLTA5LTMwAQAAAFDnAQACAAAACzI0NDkuMDE4MDE5AQYAAAAFAAAAATEBAAAACy0yMDg2Njc4NzAyAwAAAAMxNjACAAAABjEwMDA1NAQAAAABMAcAAAAJOS8zMC8yMDIyISJnP0Eg2wiGARmvQSDbCClDSVEuTkFTREFRR1M6TlZNSS5JUV9NQVJLRVRDQVAuMjAxMi0xMi0zMQEAAABQ5wEAAgAAAAkyMTIuMjgzOTYBBgAAAAUAAAABMQEAAAAKMTU3MzQ4OTE1MAMAAAADMTYwAgAAAAYxMDAwNTQEAAAAATAHAAAACjEyLzMxLzIwMTIhImc/QSDbCH/aGK9BINsIGENJUS5OQVNEQVFHUzpTUFdSLklRX1RFVgEAAABFRa4AAgAAAAsyNzM0LjIzNDQyOQEGAAAABQAAAAExAQAAAAstMjA2MDg5OTE4NQMAAAADMTYwAgAAAAYxMDAwNjAEAAAAATAHAAAACDMvOC8yMDIzISJnP0Eg2whcZRivQSDbCClDSVEuTkFTREFRR1M6U1BXUi5JUV9NQVJLRVRDQVAuMjAxNy0xMi0zMQEAAABFRa4AAgAAAAsxMTc2LjU4NzU1MQEGAAAABQAAAAExAQAAAAoxODYzOTg3Njg2AwAAAAMxNjACAAAABjEwMDA1NAQAAAABMAcAAAAKMTIvMzEvMjAxNyEiZz9BINsISxcYr0Eg2wgu</t>
  </si>
  <si>
    <t>Q0lRLk5BU0RBUUdTOk1TVFIuSVFfQ0xPU0VQUklDRV9BREouMjAyMi0wOS0zMAEAAADQ3wUAAgAAAAYyMTIuMjYAISJnP0Eg2wgpohevQSDbCC5DSVEuTkFTREFRR1M6TVNUUi5JUV9DTE9TRVBSSUNFX0FESi4yMDEyLTEyLTMxAQAAANDfBQACAAAABTkzLjM4ACEiZz9BINsIKaIXr0Eg2wgpQ0lRLk5BU0RBUUdTOk1TVFIuSVFfTUFSS0VUQ0FQLjIwMTktMTItMzEBAAAA0N8FAAIAAAALMTQ2NC4zOTM0NzgBBgAAAAUAAAABMQEAAAAKMTk4OTczMTcxNAMAAAADMTYwAgAAAAYxMDAwNTQEAAAAATAHAAAACjEyLzMxLzIwMTkhImc/QSDbCKN7F69BINsILkNJUS5OQVNEQVFHUzpQQUdQLklRX0NMT1NFUFJJQ0VfQURKLjIwMTctMTItMzEBAAAATeJRAQIAAAAJMTUuMTgxNjM1ACEiZz9BINsIhAYXr0Eg2wguQ0lRLk5BU0RBUUdTOklOU00uSVFfQ0xPU0VQUklDRV9BREouMjAxOS0xMi0zMQEAAAAadQAAAgAAAAUyMy44OAAtSWc/QSDbCFxqFq9BINsIKUNJUS5OQVNEQVFHUzpJTlNNLklRX01BUktFVENBUC4yMDIyLTA5LTMwAQAAABp1AAACAAAACzI1ODQuMjY3MjA4AQYAAAAFAAAAATEBAAAACy0yMDg2MjQ5MTMwAwAAAAMxNjACAAAABjEwMDA1NAQAAAABMAcAAAAJOS8zMC8yMDIyLUlnP0Eg2whSQxavQSDbCClDSVEuTkFTREFRR1M6SU5TTS5JUV9NQVJLRVRDQVAuMjAxMi0xMi0zMQEAAAAadQAAAgAA</t>
  </si>
  <si>
    <t>AAoyMDkuNzQ4NTg2AQYAAAAFAAAAATEBAAAACjE1NzYwOTgzMDUDAAAAAzE2MAIAAAAGMTAwMDU0BAAAAAEwBwAAAAoxMi8zMS8yMDEyLUlnP0Eg2whKHBavQSDbCBhDSVEuTkFTREFRR1M6U0ZOQy5JUV9URVYBAAAARaIEAAMAAAAAAC1JZz9BINsIJacVr0Eg2wgpQ0lRLk5BU0RBUUdTOlNGTkMuSVFfTUFSS0VUQ0FQLjIwMTctMTItMzEBAAAARaIEAAIAAAALMjYyNC45MzI1MDkALUlnP0Eg2wgfgBWvQSDbCC5DSVEuTkFTREFRR1M6TU1ZVC5JUV9DTE9TRVBSSUNFX0FESi4yMDIyLTA5LTMwAQAAACgwjQYCAAAABDMwLjcALUlnP0Eg2wgtCxWvQSDbCC5DSVEuTkFTREFRR1M6TU1ZVC5JUV9DTE9TRVBSSUNFX0FESi4yMDEyLTEyLTMxAQAAACgwjQYCAAAABTEyLjQ0AC1JZz9BINsIJuQUr0Eg2wgpQ0lRLk5BU0RBUUdTOk1NWVQuSVFfTUFSS0VUQ0FQLjIwMTktMTItMzEBAAAAKDCNBgIAAAALMjM1OC40NzI5NjkBBgAAAAUAAAABMQEAAAAKMTk5MDMyNDc3NAMAAAADMTYwAgAAAAYxMDAwNTQEAAAAATAHAAAACjEyLzMxLzIwMTktSWc/QSDbCOm8FK9BINsILkNJUS5OQVNEQVFHUzpET1JNLklRX0NMT1NFUFJJQ0VfQURKLjIwMTctMTItMzEBAAAAmJAEAAIAAAAFNjEuMTQALUlnP0Eg2wj5RxSvQSDbCC5DSVEuTkFTREFRR1M6RFNFWS5JUV9DTE9TRVBSSUNFX0FESi4yMDE5LTEyLTMxAQAAAAqAFSoD</t>
  </si>
  <si>
    <t>AAAAAAAtSWc/QSDbCM+rE69BINsIKUNJUS5OQVNEQVFHUzpEU0VZLklRX01BUktFVENBUC4yMDIyLTA5LTMwAQAAAAqAFSoCAAAACzE1NzUuOTI2Mjk2AQYAAAAFAAAAATEBAAAACy0yMDg2NTU1NDEwAwAAAAMxNjACAAAABjEwMDA1NAQAAAABMAcAAAAJOS8zMC8yMDIyLUlnP0Eg2wjIhBOvQSDbCClDSVEuTkFTREFRR1M6RFNFWS5JUV9NQVJLRVRDQVAuMjAxMi0xMi0zMQEAAAAKgBUqAwAAAAAALUlnP0Eg2wjIhBOvQSDbCBhDSVEuTkFTREFRR006U0FHRS5JUV9URVYBAAAAtAV0CAIAAAALMTM5Mi4yOTYxNDcBBgAAAAUAAAABMQEAAAALLTIwNjA3NzA2NzYDAAAAAzE2MAIAAAAGMTAwMDYwBAAAAAEwBwAAAAgzLzgvMjAyMy1JZz9BINsIo+gSr0Eg2wgpQ0lRLk5BU0RBUUdNOlNBR0UuSVFfTUFSS0VUQ0FQLjIwMTctMTItMzEBAAAAtAV0CAIAAAALNjc2Mi4wMTI0MTEBBgAAAAUAAAABMQEAAAAKMTg2MzcyMTM2NAMAAAADMTYwAgAAAAYxMDAwNTQEAAAAATAHAAAACjEyLzMxLzIwMTcvcGc/QSDbCFyaEq9BINsILUNJUS5OQVNEQVFHUzpUUEcuSVFfQ0xPU0VQUklDRV9BREouMjAyMi0wOS0zMAEAAACyIRQgAgAAAAkyNy4yMTU2NjQAL3BnP0Eg2wg8JRKvQSDbCC1DSVEuTkFTREFRR1M6VFBHLklRX0NMT1NFUFJJQ0VfQURKLjIwMTItMTItMzEBAAAAsiEUIAMAAAAAAC9wZz9BINsIMf4Rr0Eg2wgo</t>
  </si>
  <si>
    <t>Q0lRLk5BU0RBUUdTOlRQRy5JUV9NQVJLRVRDQVAuMjAxOS0xMi0zMQEAAACyIRQgAwAAAAAAL3BnP0Eg2wgo1xGvQSDbCC5DSVEuTkFTREFRR006UlZOQy5JUV9DTE9TRVBSSUNFX0FESi4yMDE3LTEyLTMxAQAAADyXjgACAAAABTM1Ljc1AC9wZz9BINsIFYkRr0Eg2wguQ0lRLk5BU0RBUUdNOlRNRFguSVFfQ0xPU0VQUklDRV9BREouMjAxOS0xMi0zMQEAAACxjAYAAgAAAAUxOS4wMQAvcGc/QSDbCN3FEK9BINsIKUNJUS5OQVNEQVFHTTpUTURYLklRX01BUktFVENBUC4yMDIyLTA5LTMwAQAAALGMBgACAAAACzEzMDguMjk2NDMxAQYAAAAFAAAAATEBAAAACy0yMDg2Njk1NjEwAwAAAAMxNjACAAAABjEwMDA1NAQAAAABMAcAAAAJOS8zMC8yMDIyL3BnP0Eg2wjdxRCvQSDbCClDSVEuTkFTREFRR006VE1EWC5JUV9NQVJLRVRDQVAuMjAxMi0xMi0zMQEAAACxjAYAAwAAAAAAL3BnP0Eg2wjWnhCvQSDbCBhDSVEuTkFTREFRR1M6SU5UQS5JUV9URVYBAAAAxzMrAgIAAAALMjYxMC43MDM4NjYBBgAAAAUAAAABMQEAAAALLTIwNjE5NjE4MDEDAAAAAzE2MAIAAAAGMTAwMDYwBAAAAAEwBwAAAAgzLzgvMjAyMy9wZz9BINsItSkQr0Eg2wgpQ0lRLk5BU0RBUUdTOklOVEEuSVFfTUFSS0VUQ0FQLjIwMTctMTItMzEBAAAAxzMrAgMAAAAAAC9wZz9BINsIpNsPr0Eg2wguQ0lRLk5BU0RBUUdTOkJFQU0uSVFfQ0xP</t>
  </si>
  <si>
    <t>U0VQUklDRV9BREouMjAyMi0wOS0zMAEAAAARRqchAgAAAAU0Ny42NAAvcGc/QSDbCINmD69BINsILkNJUS5OQVNEQVFHUzpCRUFNLklRX0NMT1NFUFJJQ0VfQURKLjIwMTItMTItMzEBAAAAEUanIQMAAAAAAC9wZz9BINsIeT8Pr0Eg2wgpQ0lRLk5BU0RBUUdTOkJFQU0uSVFfTUFSS0VUQ0FQLjIwMTktMTItMzEBAAAAEUanIQMAAAAAAD+XZz9BINsIeT8Pr0Eg2wguQ0lRLk5BU0RBUUdNOlRORE0uSVFfQ0xPU0VQUklDRV9BREouMjAxNy0xMi0zMQEAAADJh8MCAgAAAAQyLjM2AD+XZz9BINsIXsoOr0Eg2wguQ0lRLk5BU0RBUUdTOkpCTFUuSVFfQ0xPU0VQUklDRV9BREouMjAxOS0xMi0zMQEAAADFnwEAAgAAAAUxOC43MgA/l2c/QSDbCCkHDq9BINsIKUNJUS5OQVNEQVFHUzpKQkxVLklRX01BUktFVENBUC4yMDIyLTA5LTMwAQAAAMWfAQACAAAACjIxNDcuMTU0NDQBBgAAAAUAAAABMQEAAAALLTIwODYyNDk3ODYDAAAAAzE2MAIAAAAGMTAwMDU0BAAAAAEwBwAAAAk5LzMwLzIwMjI/l2c/QSDbCCkHDq9BINsIKUNJUS5OQVNEQVFHUzpKQkxVLklRX01BUktFVENBUC4yMDEyLTEyLTMxAQAAAMWfAQACAAAACzE2MjYuMTg1MzYxAQYAAAAFAAAAATEBAAAACjE1NzM3MzE1MTQDAAAAAzE2MAIAAAAGMTAwMDU0BAAAAAEwBwAAAAoxMi8zMS8yMDEyP5dnP0Eg2wgc4A2vQSDbCBhDSVEuTkFTREFRR1M6SU9T</t>
  </si>
  <si>
    <t>UC5JUV9URVYBAAAACXMDAAIAAAALMjUzNS4xNTc1MDYBBgAAAAUAAAABMQEAAAALLTIwNjAwNDQwMTYDAAAAAzE2MAIAAAAGMTAwMDYwBAAAAAEwBwAAAAgzLzgvMjAyMz+XZz9BINsI/WoNr0Eg2wgpQ0lRLk5BU0RBUUdTOklPU1AuSVFfTUFSS0VUQ0FQLjIwMTctMTItMzEBAAAACXMDAAIAAAALMTcwNC4xMTI3OTUBBgAAAAUAAAABMQEAAAAKMTg2NDcyMzU4NQMAAAADMTYwAgAAAAYxMDAwNTQEAAAAATAHAAAACjEyLzMxLzIwMTc/l2c/QSDbCOkcDa9BINsILkNJUS5OQVNEQVFHUzpCUE1DLklRX0NMT1NFUFJJQ0VfQURKLjIwMjItMDktMzABAAAA+qG8BwIAAAAFNjUuODkAP5dnP0Eg2wjIpwyvQSDbCC5DSVEuTkFTREFRR1M6QlBNQy5JUV9DTE9TRVBSSUNFX0FESi4yMDEyLTEyLTMxAQAAAPqhvAcDAAAAAAA/l2c/QSDbCMGADK9BINsIKUNJUS5OQVNEQVFHUzpCUE1DLklRX01BUktFVENBUC4yMDE5LTEyLTMxAQAAAPqhvAcCAAAACzM5NDEuNTgxOTkzAQYAAAAFAAAAATEBAAAACjE5OTA0ODIyNzgDAAAAAzE2MAIAAAAGMTAwMDU0BAAAAAEwBwAAAAoxMi8zMS8yMDE5P5dnP0Eg2wjBgAyvQSDbCC5DSVEuTkFTREFRR1M6UERDTy5JUV9DTE9TRVBSSUNFX0FESi4yMDE3LTEyLTMxAQAAALriBAACAAAACTI4Ljk3ODMyMQA/l2c/QSDbCKQLDK9BINsILkNJUS5OQVNEQVFHUzpCQklPLklRX0NMT1NF</t>
  </si>
  <si>
    <t>UFJJQ0VfQURKLjIwMTktMTItMzEBAAAAYoecGAIAAAAFMzUuMDUAR75nP0Eg2whqSAuvQSDbCClDSVEuTkFTREFRR1M6QkJJTy5JUV9NQVJLRVRDQVAuMjAyMi0wOS0zMAEAAABih5wYAgAAAAsxNDczLjU2ODMxMQEGAAAABQAAAAExAQAAAAstMjA4NjI0OTI0MwMAAAADMTYwAgAAAAYxMDAwNTQEAAAAATAHAAAACTkvMzAvMjAyMke+Zz9BINsIZSELr0Eg2wgpQ0lRLk5BU0RBUUdTOkJCSU8uSVFfTUFSS0VUQ0FQLjIwMTItMTItMzEBAAAAYoecGAMAAAAAAEe+Zz9BINsIZSELr0Eg2wgXQ0lRLk5BU0RBUUdTOlJSUi5JUV9URVYBAAAAV7foBwIAAAALNTUwMy45NjY2MzUBBgAAAAUAAAABMQEAAAALLTIwNTk1Njg2NTQDAAAAAzE2MAIAAAAGMTAwMDYwBAAAAAEwBwAAAAgzLzgvMjAyM0e+Zz9BINsIO4UKr0Eg2wgoQ0lRLk5BU0RBUUdTOlJSUi5JUV9NQVJLRVRDQVAuMjAxNy0xMi0zMQEAAABXt+gHAgAAAAsyMzA4LjcyNjU3NQEGAAAABQAAAAExAQAAAAoxODY1MTUxMDQ3AwAAAAMxNjACAAAABjEwMDA1NAQAAAABMAcAAAAKMTIvMzEvMjAxN0e+Zz9BINsIJTcKr0Eg2wguQ0lRLk5BU0RBUUNNOlZSUk0uSVFfQ0xPU0VQUklDRV9BREouMjAyMi0wOS0zMAEAAAAlxw8HAgAAAAUxNS4zNwBHvmc/QSDbCATCCa9BINsILkNJUS5OQVNEQVFDTTpWUlJNLklRX0NMT1NFUFJJQ0VfQURKLjIwMTItMTItMzEB</t>
  </si>
  <si>
    <t>AAAAJccPBwMAAAAAAEe+Zz9BINsIBMIJr0Eg2wgpQ0lRLk5BU0RBUUNNOlZSUk0uSVFfTUFSS0VUQ0FQLjIwMTktMTItMzEBAAAAJccPBwIAAAALMjIyNi41MDkyNjkBBgAAAAUAAAABMQEAAAAKMTk5MDQ3MDcwNgMAAAADMTYwAgAAAAYxMDAwNTQEAAAAATAHAAAACjEyLzMxLzIwMTlHvmc/QSDbCPqaCa9BINsILENJUS5OQVNEQVFHUzpHTy5JUV9DTE9TRVBSSUNFX0FESi4yMDE3LTEyLTMxAQAAAFFqGAADAAAAAABHvmc/QSDbCN0lCa9BINsILkNJUS5OQVNEQVFHUzpGVEFJLklRX0NMT1NFUFJJQ0VfQURKLjIwMTktMTItMzEBAAAAL0EfDwIAAAAJMTMuMjU2Nzc5AEe+Zz9BINsIs4kIr0Eg2wgpQ0lRLk5BU0RBUUdTOkZUQUkuSVFfTUFSS0VUQ0FQLjIwMjItMDktMzABAAAAL0EfDwIAAAALMTQ5MC4xODQ2NzEBBgAAAAUAAAABMQEAAAALLTIwODc0ODc3NjIDAAAAAzE2MAIAAAAGMTAwMDU0BAAAAAEwBwAAAAk5LzMwLzIwMjJHvmc/QSDbCKpiCK9BINsIKUNJUS5OQVNEQVFHUzpGVEFJLklRX01BUktFVENBUC4yMDEyLTEyLTMxAQAAAC9BHw8DAAAAAABHvmc/QSDbCJ07CK9BINsIGENJUS5OQVNEQVFHUzpHTE5HLklRX1RFVgEAAAC12Q8AAgAAAAozMzMyLjEzMzA4AQYAAAAFAAAAATEBAAAACy0yMDU5MjYzMzY4AwAAAAMxNjACAAAABjEwMDA2MAQAAAABMAcAAAAIMy84LzIwMjNHvmc/QSDbCIHG</t>
  </si>
  <si>
    <t>B69BINsIKUNJUS5OQVNEQVFHUzpHTE5HLklRX01BUktFVENBUC4yMDE3LTEyLTMxAQAAALXZDwACAAAACzI5MjMuNzg0ODYyAQYAAAAFAAAAATEBAAAACjE4Njk4NzM2MTEDAAAAAzE2MAIAAAAGMTAwMDU0BAAAAAEwBwAAAAoxMi8zMS8yMDE3R75nP0Eg2whveAevQSDbCC5DSVEuTkFTREFRR006SFJNWS5JUV9DTE9TRVBSSUNFX0FESi4yMDIyLTA5LTMwAQAAAHlMeSgCAAAABTQ0LjI5AEe+Zz9BINsITAMHr0Eg2wguQ0lRLk5BU0RBUUdNOkhSTVkuSVFfQ0xPU0VQUklDRV9BREouMjAxMi0xMi0zMQEAAAB5THkoAwAAAAAAR75nP0Eg2whJ3AavQSDbCClDSVEuTkFTREFRR006SFJNWS5JUV9NQVJLRVRDQVAuMjAxOS0xMi0zMQEAAAB5THkoAwAAAAAAR75nP0Eg2whJ3AavQSDbCC5DSVEuTkFTREFRR1M6Q1ZMVC5JUV9DTE9TRVBSSUNFX0FESi4yMDE3LTEyLTMxAQAAAKVoAAACAAAABDUyLjUAR75nP0Eg2wgoZwavQSDbCC1DSVEuTkFTREFRR1M6WFJYLklRX0NMT1NFUFJJQ0VfQURKLjIwMTktMTItMzEBAAAAr5QBAAIAAAAJMzEuMzk5ODg5AEe+Zz9BINsI8aMFr0Eg2wgoQ0lRLk5BU0RBUUdTOlhSWC5JUV9NQVJLRVRDQVAuMjAyMi0wOS0zMAEAAACvlAEAAgAAAAsyMDM0Ljg1MTQ5MwEGAAAABQAAAAExAQAAAAstMjA4NjY0NTM4MAMAAAADMTYwAgAAAAYxMDAwNTQEAAAAATAHAAAACTkvMzAvMjAy</t>
  </si>
  <si>
    <t>Mke+Zz9BINsI8aMFr0Eg2wgoQ0lRLk5BU0RBUUdTOlhSWC5JUV9NQVJLRVRDQVAuMjAxMi0xMi0zMQEAAACvlAEAAgAAAAs4NjE4LjA3MTkxMwEGAAAABQAAAAExAQAAAAoxNTczODY0NTY5AwAAAAMxNjACAAAABjEwMDA1NAQAAAABMAcAAAAKMTIvMzEvMjAxMke+Zz9BINsI5XwFr0Eg2wgYQ0lRLk5BU0RBUUdTOkNWQ08uSVFfVEVWAQAAAK3yAwACAAAACzIxOTcuNzcxNDY1AQYAAAAFAAAAATEBAAAACy0yMDYyMzgyNjM0AwAAAAMxNjACAAAABjEwMDA2MAQAAAABMAcAAAAIMy84LzIwMjNHvmc/QSDbCMcHBa9BINsIKUNJUS5OQVNEQVFHUzpDVkNPLklRX01BUktFVENBUC4yMDE3LTEyLTMxAQAAAK3yAwACAAAACzEzNzcuNjEwODQ0AQYAAAAFAAAAATEBAAAACjE4NjQ3NjE1NjUDAAAAAzE2MAIAAAAGMTAwMDU0BAAAAAEwBwAAAAoxMi8zMS8yMDE3R75nP0Eg2wiwuQSvQSDbCC5DSVEuTkFTREFRR1M6VUxDQy5JUV9DTE9TRVBSSUNFX0FESi4yMDIyLTA5LTMwAQAAANoeBQACAAAAAzkuNwBHvmc/QSDbCJZEBK9BINsILkNJUS5OQVNEQVFHUzpVTENDLklRX0NMT1NFUFJJQ0VfQURKLjIwMTItMTItMzEBAAAA2h4FAAMAAAAAAEe+Zz9BINsIjh0Er0Eg2wgpQ0lRLk5BU0RBUUdTOlVMQ0MuSVFfTUFSS0VUQ0FQLjIwMTktMTItMzEBAAAA2h4FAAMAAAAAAEe+Zz9BINsIgvYDr0Eg2wguQ0lRLk5BU0RB</t>
  </si>
  <si>
    <t>UUdTOk1HRUUuSVFfQ0xPU0VQUklDRV9BREouMjAxNy0xMi0zMQEAAAAbXAQAAgAAAAk1Ni41NjU2NTYAR75nP0Eg2whfgQOvQSDbCC5DSVEuTkFTREFRR1M6SU1DUi5JUV9DTE9TRVBSSUNFX0FESi4yMDE5LTEyLTMxAQAAALP/7gcDAAAAAABHvmc/QSDbCDXlAq9BINsIKUNJUS5OQVNEQVFHUzpJTUNSLklRX01BUktFVENBUC4yMDIyLTA5LTMwAQAAALP/7gcCAAAACzIxNDEuODkwODgyAQYAAAAFAAAAATEBAAAACy0yMDg1MjE4NzczAwAAAAMxNjACAAAABjEwMDA1NAQAAAABMAcAAAAJOS8zMC8yMDIyR75nP0Eg2wgrvgKvQSDbCClDSVEuTkFTREFRR1M6SU1DUi5JUV9NQVJLRVRDQVAuMjAxMi0xMi0zMQEAAACz/+4HAwAAAAAAR75nP0Eg2wgrvgKvQSDbCBhDSVEuTkFTREFRR1M6QVJMUC5JUV9URVYBAAAAiSoGAAIAAAALMjcxMS4zMDU5NzMBBgAAAAUAAAABMQEAAAALLTIwNTk1MzU4NTADAAAAAzE2MAIAAAAGMTAwMDYwBAAAAAEwBwAAAAgzLzgvMjAyM0e+Zz9BINsIDUkCr0Eg2wgpQ0lRLk5BU0RBUUdTOkFSTFAuSVFfTUFSS0VUQ0FQLjIwMTctMTItMzEBAAAAiSoGAAIAAAALMjU3NC44NzMwNzUBBgAAAAUAAAABMQEAAAAKMTg2NDUzNTQ5MAMAAAADMTYwAgAAAAYxMDAwNTQEAAAAATAHAAAACjEyLzMxLzIwMTep5Gc/QSDbCPTTAa9BINsILkNJUS5OQVNEQVFHUzpUV0tTLklRX0NMT1NFUFJJ</t>
  </si>
  <si>
    <t>Q0VfQURKLjIwMjItMDktMzABAAAATrCDIAIAAAAFMTAuNDkAqeRnP0Eg2wjchQGvQSDbCC5DSVEuTkFTREFRR1M6VFdLUy5JUV9DTE9TRVBSSUNFX0FESi4yMDEyLTEyLTMxAQAAAE6wgyADAAAAAACp5Gc/QSDbCNFeAa9BINsIKUNJUS5OQVNEQVFHUzpUV0tTLklRX01BUktFVENBUC4yMDE5LTEyLTMxAQAAAE6wgyADAAAAAACp5Gc/QSDbCEA3Aa9BINsILkNJUS5OQVNEQVFHUzpQUkZULklRX0NMT1NFUFJJQ0VfQURKLjIwMTctMTItMzEBAAAAtyAGAAIAAAAFMTkuMDcAqeRnP0Eg2wgpwgCvQSDbCC5DSVEuTkFTREFRR1M6VlRZWC5JUV9DTE9TRVBSSUNFX0FESi4yMDE5LTEyLTMxAQAAAAQUFigDAAAAAACp5Gc/QSDbCAMmAK9BINsIKUNJUS5OQVNEQVFHUzpWVFlYLklRX01BUktFVENBUC4yMDIyLTA5LTMwAQAAAAQUFigCAAAACzE5NzMuMzY2MDUzAQYAAAAFAAAAATEBAAAACy0yMDgzOTMxMzA5AwAAAAMxNjACAAAABjEwMDA1NAQAAAABMAcAAAAJOS8zMC8yMDIyqeRnP0Eg2wj1/v+uQSDbCClDSVEuTkFTREFRR1M6VlRZWC5JUV9NQVJLRVRDQVAuMjAxMi0xMi0zMQEAAAAEFBYoAwAAAAAAqeRnP0Eg2wj1/v+uQSDbCBhDSVEuTkFTREFRR1M6SkFNRi5JUV9URVYBAAAAhiZnIAIAAAALMjY4OS43NDc2ODIBBgAAAAUAAAABMQEAAAALLTIwNTg4Mzk5NDEDAAAAAzE2MAIAAAAGMTAwMDYwBAAAAAEw</t>
  </si>
  <si>
    <t>BwAAAAgzLzgvMjAyM6nkZz9BINsI1on/rkEg2wgpQ0lRLk5BU0RBUUdTOkpBTUYuSVFfTUFSS0VUQ0FQLjIwMTctMTItMzEBAAAAhiZnIAMAAAAAAKnkZz9BINsIuzv/rkEg2wguQ0lRLk5BU0RBUUdTOlNPTk8uSVFfQ0xPU0VQUklDRV9BREouMjAyMi0wOS0zMAEAAABZlKIAAgAAAAQxMy45AKnkZz9BINsInMb+rkEg2wguQ0lRLk5BU0RBUUdTOlNPTk8uSVFfQ0xPU0VQUklDRV9BREouMjAxMi0xMi0zMQEAAABZlKIAAwAAAAAAqeRnP0Eg2wiRn/6uQSDbCClDSVEuTkFTREFRR1M6U09OTy5JUV9NQVJLRVRDQVAuMjAxOS0xMi0zMQEAAABZlKIAAgAAAAsxNjkzLjQ5NjExMQEGAAAABQAAAAExAQAAAAoxOTk0NjQ1NjAyAwAAAAMxNjACAAAABjEwMDA1NAQAAAABMAcAAAAKMTIvMzEvMjAxOankZz9BINsIkZ/+rkEg2wgsQ0lRLk5BU0RBUUdTOk1RLklRX0NMT1NFUFJJQ0VfQURKLjIwMTctMTItMzEBAAAAlzQACAMAAAAAAKnkZz9BINsIcyr+rkEg2wgtQ0lRLk5BU0RBUUdTOkRDVC5JUV9DTE9TRVBSSUNFX0FESi4yMDE5LTEyLTMxAQAAAAQzeQADAAAAAACp5Gc/QSDbCEqO/a5BINsIKENJUS5OQVNEQVFHUzpEQ1QuSVFfTUFSS0VUQ0FQLjIwMjItMDktMzABAAAABDN5AAIAAAAKMTU3MC45Njg1OQEGAAAABQAAAAExAQAAAAstMjA5MDE3MzAyMQMAAAADMTYwAgAAAAYxMDAwNTQEAAAAATAHAAAACTkv</t>
  </si>
  <si>
    <t>MzAvMjAyMqnkZz9BINsIP2f9rkEg2wgoQ0lRLk5BU0RBUUdTOkRDVC5JUV9NQVJLRVRDQVAuMjAxMi0xMi0zMQEAAAAEM3kAAwAAAAAAqeRnP0Eg2wg1QP2uQSDbCBhDSVEuTkFTREFRR1M6T01DTC5JUV9URVYBAAAAkX4AAAIAAAALMjc5OC4wNDA0NjgBBgAAAAUAAAABMQEAAAALLTIwNTg5OTgyNjcDAAAAAzE2MAIAAAAGMTAwMDYwBAAAAAEwBwAAAAgzLzgvMjAyM6nkZz9BINsIFsv8rkEg2wgpQ0lRLk5BU0RBUUdTOk9NQ0wuSVFfTUFSS0VUQ0FQLjIwMTctMTItMzEBAAAAkX4AAAIAAAALMTgzOS44Njk5MDcBBgAAAAUAAAABMQEAAAAKMTg2NDA4MTQyMQMAAAADMTYwAgAAAAYxMDAwNTQEAAAAATAHAAAACjEyLzMxLzIwMTep5Gc/QSDbCAV9/K5BINsILkNJUS5OQVNEQVFHUzpVUkJOLklRX0NMT1NFUFJJQ0VfQURKLjIwMjItMDktMzABAAAA0gsFAAIAAAAFMTkuNjUAqeRnP0Eg2wjjB/yuQSDbCC5DSVEuTkFTREFRR1M6VVJCTi5JUV9DTE9TRVBSSUNFX0FESi4yMDEyLTEyLTMxAQAAANILBQACAAAABTM5LjM2AKnkZz9BINsI2OD7rkEg2wgpQ0lRLk5BU0RBUUdTOlVSQk4uSVFfTUFSS0VUQ0FQLjIwMTktMTItMzEBAAAA0gsFAAIAAAALMjcyMC43NzUyNzUBBgAAAAUAAAABMQEAAAAKMTk5NjQxNzI5MAMAAAADMTYwAgAAAAYxMDAwNTQEAAAAATAHAAAACjEyLzMxLzIwMTmp5Gc/QSDbCM65+65B</t>
  </si>
  <si>
    <t>INsILENJUS5OQVNEQVFHUzpDRC5JUV9DTE9TRVBSSUNFX0FESi4yMDE3LTEyLTMxAQAAADtW+ygDAAAAAACp5Gc/QSDbCK9E+65BINsILkNJUS5OQVNEQVFHUzpBTFJNLklRX0NMT1NFUFJJQ0VfQURKLjIwMTktMTItMzEBAAAAKXkCEgIAAAAFNDIuOTcAqeRnP0Eg2wiLqPquQSDbCClDSVEuTkFTREFRR1M6QUxSTS5JUV9NQVJLRVRDQVAuMjAyMi0wOS0zMAEAAAApeQISAgAAAAszMjI2LjEyMTY3NwEGAAAABQAAAAExAQAAAAstMjA4NTY0NjQzMAMAAAADMTYwAgAAAAYxMDAwNTQEAAAAATAHAAAACTkvMzAvMjAyMqnkZz9BINsIfIH6rkEg2wgpQ0lRLk5BU0RBUUdTOkFMUk0uSVFfTUFSS0VUQ0FQLjIwMTItMTItMzEBAAAAKXkCEgMAAAAAAKnkZz9BINsIfIH6rkEg2wgXQ0lRLk5BU0RBUUdTOkVCQy5JUV9URVYBAAAASPXNAAMAAAAAAKnkZz9BINsIU+X5rkEg2wgoQ0lRLk5BU0RBUUdTOkVCQy5JUV9NQVJLRVRDQVAuMjAxNy0xMi0zMQEAAABI9c0AAwAAAAAAqeRnP0Eg2whIvvmuQSDbCC5DSVEuTkFTREFRR1M6REFEQS5JUV9DTE9TRVBSSUNFX0FESi4yMDIyLTA5LTMwAQAAAAOSJBICAAAABDQuNzMAqeRnP0Eg2wgpSfmuQSDbCC5DSVEuTkFTREFRR1M6REFEQS5JUV9DTE9TRVBSSUNFX0FESi4yMDEyLTEyLTMxAQAAAAOSJBIDAAAAAACp5Gc/QSDbCCYi+a5BINsIKUNJUS5OQVNEQVFHUzpEQURB</t>
  </si>
  <si>
    <t>LklRX01BUktFVENBUC4yMDE5LTEyLTMxAQAAAAOSJBIDAAAAAACp5Gc/QSDbCBj7+K5BINsILkNJUS5OQVNEQVFHUzpWUk5ULklRX0NMT1NFUFJJQ0VfQURKLjIwMTctMTItMzEBAAAADjUaAAIAAAAJMjEuMzE0MTAxAKnkZz9BINsI+IX4rkEg2wguQ0lRLk5BU0RBUUdTOkFSQ0IuSVFfQ0xPU0VQUklDRV9BREouMjAxOS0xMi0zMQEAAADnYQAAAgAAAAkyNi45NjIzNzgAqeRnP0Eg2wjO6feuQSDbCClDSVEuTkFTREFRR1M6QVJDQi5JUV9NQVJLRVRDQVAuMjAyMi0wOS0zMAEAAADnYQAAAgAAAAsxNzgzLjk5OTI2MQEGAAAABQAAAAExAQAAAAstMjA4NjIwMTg1NwMAAAADMTYwAgAAAAYxMDAwNTQEAAAAATAHAAAACTkvMzAvMjAyMqnkZz9BINsIxcL3rkEg2wgpQ0lRLk5BU0RBUUdTOkFSQ0IuSVFfTUFSS0VUQ0FQLjIwMTItMTItMzEBAAAA52EAAAIAAAAKMjQ0LjY0MDM2NAEGAAAABQAAAAExAQAAAAoxNTc1MDQ4NzA0AwAAAAMxNjACAAAABjEwMDA1NAQAAAABMAcAAAAKMTIvMzEvMjAxMqnkZz9BINsIxcL3rkEg2wgYQ0lRLk5BU0RBUUdTOlBSR1MuSVFfVEVWAQAAAEeCAAACAAAACzI4NDUuODkyODQ4AQYAAAAFAAAAATEBAAAACy0yMDYyOTcyNjI0AwAAAAMxNjACAAAABjEwMDA2MAQAAAABMAcAAAAIMy84LzIwMjOtC2g/QSDbCJom965BINsIKUNJUS5OQVNEQVFHUzpQUkdTLklRX01BUktFVENB</t>
  </si>
  <si>
    <t>UC4yMDE3LTEyLTMxAQAAAEeCAAACAAAACzIwMzUuMTgzMDY5AQYAAAAFAAAAATEBAAAACjE4NjEzNjg5NDYDAAAAAzE2MAIAAAAGMTAwMDU0BAAAAAEwBwAAAAoxMi8zMS8yMDE3rQtoP0Eg2wiG2PauQSDbCC5DSVEuTkFTREFRR1M6Q0JSTC5JUV9DTE9TRVBSSUNFX0FESi4yMDIyLTA5LTMwAQAAAMEKBAACAAAACTkwLjI0MDE2NQCtC2g/QSDbCGdj9q5BINsILkNJUS5OQVNEQVFHUzpDQlJMLklRX0NMT1NFUFJJQ0VfQURKLjIwMTItMTItMzEBAAAAwQoEAAIAAAAJNDIuNTAxMjk2AK0LaD9BINsIZ2P2rkEg2wgpQ0lRLk5BU0RBUUdTOkNCUkwuSVFfTUFSS0VUQ0FQLjIwMTktMTItMzEBAAAAwQoEAAIAAAALMzY4Ni44MTIwMzYBBgAAAAUAAAABMQEAAAAKMTk5NDgwMzE2NQMAAAADMTYwAgAAAAYxMDAwNTQEAAAAATAHAAAACjEyLzMxLzIwMTmtC2g/QSDbCF089q5BINsILkNJUS5OQVNEQVFHUzpJVFJJLklRX0NMT1NFUFJJQ0VfQURKLjIwMTctMTItMzEBAAAAc3YAAAIAAAAENjguMgCtC2g/QSDbCD/H9a5BINsILkNJUS5OQVNEQVFHUzpMR0lILklRX0NMT1NFUFJJQ0VfQURKLjIwMTktMTItMzEBAAAAhq/zBQIAAAAFNzAuNjUArQtoP0Eg2wgUK/WuQSDbCClDSVEuTkFTREFRR1M6TEdJSC5JUV9NQVJLRVRDQVAuMjAyMi0wOS0zMAEAAACGr/MFAgAAAAsxODkzLjY5MjAzMgEGAAAABQAAAAExAQAA</t>
  </si>
  <si>
    <t>AAstMjA4NjkzNTIxNgMAAAADMTYwAgAAAAYxMDAwNTQEAAAAATAHAAAACTkvMzAvMjAyMq0LaD9BINsICgT1rkEg2wgpQ0lRLk5BU0RBUUdTOkxHSUguSVFfTUFSS0VUQ0FQLjIwMTItMTItMzEBAAAAhq/zBQMAAAAAAK0LaD9BINsI/9z0rkEg2wgYQ0lRLk5BU0RBUUdNOlBBWU8uSVFfVEVWAQAAAO4y/QECAAAACzE5MTUuMDk0NTA4AQYAAAAFAAAAATEBAAAACy0yMDU5MTg3NzEwAwAAAAMxNjACAAAABjEwMDA2MAQAAAABMAcAAAAIMy84LzIwMjOtC2g/QSDbCOFn9K5BINsIKUNJUS5OQVNEQVFHTTpQQVlPLklRX01BUktFVENBUC4yMDE3LTEyLTMxAQAAAO4y/QEDAAAAAACtC2g/QSDbCMwZ9K5BINsILkNJUS5OQVNEQVFHUzpNUlRYLklRX0NMT1NFUFJJQ0VfQURKLjIwMjItMDktMzABAAAAttkBAAIAAAAFNjkuODQArQtoP0Eg2witpPOuQSDbCC5DSVEuTkFTREFRR1M6TVJUWC5JUV9DTE9TRVBSSUNFX0FESi4yMDEyLTEyLTMxAQAAALbZAQACAAAABDguMTcArQtoP0Eg2wijffOuQSDbCClDSVEuTkFTREFRR1M6TVJUWC5JUV9NQVJLRVRDQVAuMjAxOS0xMi0zMQEAAAC22QEAAgAAAAs1MDgxLjc3NDc2MgEGAAAABQAAAAExAQAAAAoxOTkwMzg5Mjg0AwAAAAMxNjACAAAABjEwMDA1NAQAAAABMAcAAAAKMTIvMzEvMjAxOa0LaD9BINsIo33zrkEg2wguQ0lRLk5BU0RBUUdTOk1HUkMuSVFfQ0xPU0VQ</t>
  </si>
  <si>
    <t>UklDRV9BREouMjAxNy0xMi0zMQEAAAAAYQQAAgAAAAk0MS40NzQzMDMArQtoP0Eg2wiECPOuQSDbCC5DSVEuTkFTREFRQ006VEdUWC5JUV9DTE9TRVBSSUNFX0FESi4yMDE5LTEyLTMxAQAAAFqUjwgCAAAABDExLjEArQtoP0Eg2whRRfKuQSDbCClDSVEuTkFTREFRQ006VEdUWC5JUV9NQVJLRVRDQVAuMjAyMi0wOS0zMAEAAABalI8IAgAAAAg4MDAuNzkzOAEGAAAABQAAAAExAQAAAAstMjA4NTUwMjcwNwMAAAADMTYwAgAAAAYxMDAwNTQEAAAAATAHAAAACTkvMzAvMjAyMq0LaD9BINsIUUXyrkEg2wgpQ0lRLk5BU0RBUUNNOlRHVFguSVFfTUFSS0VUQ0FQLjIwMTItMTItMzEBAAAAWpSPCAIAAAAJNjguMzE5MTQyAQYAAAAFAAAAATEBAAAACjE1NzgwNTAzMjcDAAAAAzE2MAIAAAAGMTAwMDU0BAAAAAEwBwAAAAoxMi8zMS8yMDEyrQtoP0Eg2whGHvKuQSDbCBhDSVEuTkFTREFRR1M6QU1MWC5JUV9URVYBAAAABqDnEgIAAAALMjIzNi4wMTQ0NjkBBgAAAAUAAAABMQEAAAALLTIwNzA4NzQxODYDAAAAAzE2MAIAAAAGMTAwMDYwBAAAAAEwBwAAAAgzLzgvMjAyM60LaD9BINsIKKnxrkEg2wgpQ0lRLk5BU0RBUUdTOkFNTFguSVFfTUFSS0VUQ0FQLjIwMTctMTItMzEBAAAABqDnEgMAAAAAAK0LaD9BINsIE1vxrkEg2wguQ0lRLk5BU0RBUUdTOlJWTUQuSVFfQ0xPU0VQUklDRV9BREouMjAyMi0wOS0zMAEA</t>
  </si>
  <si>
    <t>AAC0EeoQAgAAAAUxOS43MgCtC2g/QSDbCPrl8K5BINsILkNJUS5OQVNEQVFHUzpSVk1ELklRX0NMT1NFUFJJQ0VfQURKLjIwMTItMTItMzEBAAAAtBHqEAMAAAAAAK0LaD9BINsI6r7wrkEg2wgpQ0lRLk5BU0RBUUdTOlJWTUQuSVFfTUFSS0VUQ0FQLjIwMTktMTItMzEBAAAAtBHqEAMAAAAAAK0LaD9BINsI4JfwrkEg2wguQ0lRLk5BU0RBUUdTOk1YTC5JUV9OSV9NQVJHSU4uMTAwMDAuMjAyMi0xMi0zMAEAAAAeq2QBAgAAAAY0LjcwMjkBCAAAAAUAAAABMQEAAAALLTIwNjI1OTA1MjYDAAAAAzE2MAIAAAAENDA5NAQAAAABMAcAAAAKMTIvMzAvMjAyMggAAAAKMTIvMzEvMjAyMQkAAAABMK0LaD9BINsIp7smr0Eg2wgsQ0lRLk5BU0RBUUdTOk1YTC5JUV9TVF9ERUJULjEwMDAwLjIwMjItMTItMzABAAAAHqtkAQMAAAAAAK0LaD9BINsIm5Qmr0Eg2wgsQ0lRLk5BU0RBUUdTOk1YTC5JUV9MVF9ERUJULjEwMDAwLjIwMjItMTItMzABAAAAHqtkAQIAAAAHMzA2LjE1MwEIAAAABQAAAAExAQAAAAstMjA2MjU5MDUyNgMAAAADMTYwAgAAAAQxMDQ5BAAAAAEwBwAAAAoxMi8zMC8yMDIyCAAAAAoxMi8zMS8yMDIxCQAAAAEwrQtoP0Eg2winuyavQSDbCDJDSVEuTkFTREFRR1M6TVhMLklRX1JFVFVSTl9FUVVJVFkuMTAwMDAuMjAyMi0xMi0zMAEAAAAeq2QBAgAAAAY5LjUzNDkBCAAAAAUAAAABMQEAAAALLTIw</t>
  </si>
  <si>
    <t>NjI1OTA1MjYDAAAAAzE2MAIAAAAENDEyOAQAAAABMAcAAAAKMTIvMzAvMjAyMggAAAAKMTIvMzEvMjAyMQkAAAABMK0LaD9BINsILW0mr0Eg2wgxQ0lRLk5BU0RBUUdTOlBSVEEuSVFfRUJJVF9NQVJHSU4uMTAwMDAuMjAyMi0xMi0zMAEAAADIgNgMAgAAAAczNS44ODM5AQgAAAAFAAAAATEBAAAACy0yMDU5MTAyMTUxAwAAAAMxNjACAAAABDQwNTMEAAAAATAHAAAACjEyLzMwLzIwMjIIAAAACjEyLzMxLzIwMjEJAAAAATCtC2g/QSDbCGrRJa9BINsIMkNJUS5OQVNEQVFHUzpQUlRBLklRX1RPVEFMX0VRVUlUWS4xMDAwMC4yMDIyLTEyLTMwAQAAAMiA2AwCAAAABzQ2Ni4wNDIBCAAAAAUAAAABMQEAAAALLTIwNTkxMDIxNTEDAAAAAzE2MAIAAAAEMTI3NQQAAAABMAcAAAAKMTIvMzAvMjAyMggAAAAKMTIvMzEvMjAyMQkAAAABMK0LaD9BINsIe/glr0Eg2wguQ0lRLk5BU0RBUUdTOlBSVEEuSVFfTkVUX0RFQlQuMTAwMDAuMjAyMi0xMi0zMAEAAADIgNgMAgAAAAgtNTY2Ljc2OAEIAAAABQAAAAExAQAAAAstMjA1OTEwMjE1MQMAAAADMTYwAgAAAAQ0MzY0BAAAAAEwBwAAAAoxMi8zMC8yMDIyCAAAAAoxMi8zMS8yMDIxCQAAAAEwrQtoP0Eg2whfqiWvQSDbCDJDSVEuTkFTREFRR006QVhTTS5JUV9HUk9TU19NQVJHSU4uMTAwMDAuMjAyMi0xMi0zMAEAAABrN2sOAwAAAAAArQtoP0Eg2whBNSWvQSDbCDBD</t>
  </si>
  <si>
    <t>SVEuTkFTREFRR006QVhTTS5JUV9UT1RBTF9MSUFCLjEwMDAwLjIwMjItMTItMzABAAAAazdrDgIAAAAJNzIuMTU0NzA2AQgAAAAFAAAAATEBAAAACy0yMDU5MTA1MTI1AwAAAAMxNjACAAAABDEyNzYEAAAAATAHAAAACjEyLzMwLzIwMjIIAAAACjEyLzMxLzIwMjEJAAAAATCtC2g/QSDbCEE1Ja9BINsIL0NJUS5OQVNEQVFHUzpBTUVELklRX1RPVEFMX1JFVi4xMDAwMC4yMDIyLTEyLTMwAQAAAI9NBQACAAAACDIyMTQuMTEyAQgAAAAFAAAAATEBAAAACy0yMDYwNjY1MDI3AwAAAAMxNjACAAAAAjI4BAAAAAEwBwAAAAoxMi8zMC8yMDIyCAAAAAoxMi8zMS8yMDIxCQAAAAEwrQtoP0Eg2wgfwCSvQSDbCDJDSVEuTkFTREFRR1M6QU1FRC5JUV9UT1RBTF9BU1NFVFMuMTAwMDAuMjAyMi0xMi0zMAEAAACPTQUAAgAAAAgxODU2Ljk2OAEIAAAABQAAAAExAQAAAAstMjA2MDY2NTAyNwMAAAADMTYwAgAAAAQxMDA3BAAAAAEwBwAAAAoxMi8zMC8yMDIyCAAAAAoxMi8zMS8yMDIxCQAAAAEwrQtoP0Eg2wgfwCSvQSDbCChDSVEuTkFTREFRR1M6QU1FRC5JUV9SRS4xMDAwMC4yMDIyLTEyLTMwAQAAAI9NBQACAAAABzYzOS4wNjMBCAAAAAUAAAABMQEAAAALLTIwNjA2NjUwMjcDAAAAAzE2MAIAAAAEMTIyMgQAAAABMAcAAAAKMTIvMzAvMjAyMggAAAAKMTIvMzEvMjAyMQkAAAABMK0LaD9BINsIF5kkr0Eg2wgvQ0lR</t>
  </si>
  <si>
    <t>Lk5BU0RBUUdTOkFNRUQuSVFfRElWX1NIQVJFLjEwMDAwLjIwMjItMTItMzABAAAAj00FAAMAAAAAAK0LaD9BINsID3Ikr0Eg2wgvQ0lRLk5BU0RBUUdTOkFDSVcuSVFfTklfTUFSR0lOLjEwMDAwLjIwMjItMTItMzABAAAAb4sAAAIAAAAGOS4zMjM3AQgAAAAFAAAAATEBAAAACy0yMDU4ODU0NjE5AwAAAAMxNjACAAAABDQwOTQEAAAAATAHAAAACjEyLzMwLzIwMjIIAAAACjEyLzMxLzIwMjEJAAAAATCtC2g/QSDbCO78I69BINsILUNJUS5OQVNEQVFHUzpBQ0lXLklRX1NUX0RFQlQuMTAwMDAuMjAyMi0xMi0zMAEAAABviwAAAgAAAAYxMi41MjEBCAAAAAUAAAABMQEAAAALLTIwNTg4NTQ2MTkDAAAAAzE2MAIAAAAEMTA0NgQAAAABMAcAAAAKMTIvMzAvMjAyMggAAAAKMTIvMzEvMjAyMQkAAAABMK0LaD9BINsI7dUjr0Eg2wgtQ0lRLk5BU0RBUUdTOkFDSVcuSVFfTFRfREVCVC4xMDAwMC4yMDIyLTEyLTMwAQAAAG+LAAACAAAACDEwMTkuODcyAQgAAAAFAAAAATEBAAAACy0yMDU4ODU0NjE5AwAAAAMxNjACAAAABDEwNDkEAAAAATAHAAAACjEyLzMwLzIwMjIIAAAACjEyLzMxLzIwMjEJAAAAATCtC2g/QSDbCO3VI69BINsIM0NJUS5OQVNEQVFHUzpBQ0lXLklRX1JFVFVSTl9FUVVJVFkuMTAwMDAuMjAyMi0xMi0zMAEAAABviwAAAgAAAAYxMC40MjYBCAAAAAUAAAABMQEAAAALLTIwNTg4NTQ2MTkDAAAA</t>
  </si>
  <si>
    <t>AzE2MAIAAAAENDEyOAQAAAABMAcAAAAKMTIvMzAvMjAyMggAAAAKMTIvMzEvMjAyMQkAAAABMK0LaD9BINsIB68jr0Eg2wgxQ0lRLk5BU0RBUUdTOk9MUFguSVFfRUJJVF9NQVJHSU4uMTAwMDAuMjAyMi0xMi0zMAEAAACbjx1kAgAAAAc1NS44NDQ1AQgAAAAFAAAAATEBAAAACy0yMDU5MTA1MTIwAwAAAAMxNjACAAAABDQwNTMEAAAAATAHAAAACjEyLzMwLzIwMjIIAAAACjEyLzMxLzIwMjEJAAAAATCtC2g/QSDbCOg5I69BINsIMkNJUS5OQVNEQVFHUzpPTFBYLklRX1RPVEFMX0VRVUlUWS4xMDAwMC4yMDIyLTEyLTMwAQAAAJuPHWQCAAAABzUyNC4yOTgBCAAAAAUAAAABMQEAAAALLTIwNTkxMDUxMjADAAAAAzE2MAIAAAAEMTI3NQQAAAABMAcAAAAKMTIvMzAvMjAyMggAAAAKMTIvMzEvMjAyMQkAAAABMK0LaD9BINsI3hIjr0Eg2wguQ0lRLk5BU0RBUUdTOk9MUFguSVFfTkVUX0RFQlQuMTAwMDAuMjAyMi0xMi0zMAEAAACbjx1kAgAAAAc1NzEuODE0AQgAAAAFAAAAATEBAAAACy0yMDU5MTA1MTIwAwAAAAMxNjACAAAABDQzNjQEAAAAATAHAAAACjEyLzMwLzIwMjIIAAAACjEyLzMxLzIwMjEJAAAAATCtC2g/QSDbCNXrIq9BINsIMkNJUS5OQVNEQVFHUzpWU0FULklRX0dST1NTX01BUkdJTi4xMDAwMC4yMDIyLTEyLTMwAQAAANZ8BQACAAAABzMwLjM3NDMBCAAAAAUAAAABMQEAAAALLTIwNjE4NjU4</t>
  </si>
  <si>
    <t>NzcDAAAAAzE2MAIAAAAENDA3NAQAAAABMAcAAAAKMTIvMzAvMjAyMggAAAAKMTIvMzEvMjAyMQkAAAABMK0LaD9BINsIt3Yir0Eg2wgwQ0lRLk5BU0RBUUdTOlZTQVQuSVFfVE9UQUxfTElBQi4xMDAwMC4yMDIyLTEyLTMwAQAAANZ8BQACAAAACDM0MTEuMDY0AQgAAAAFAAAAATEBAAAACy0yMDYxODY1ODc3AwAAAAMxNjACAAAABDEyNzYEAAAAATAHAAAACjEyLzMwLzIwMjIIAAAACjEyLzMxLzIwMjEJAAAAATCtC2g/QSDbCK9PIq9BINsIL0NJUS5OQVNEQVFHUzpTQlJBLklRX1RPVEFMX1JFVi4xMDAwMC4yMDIyLTEyLTMwAQAAAHGIWQYCAAAABzM4OC4yMzUBCAAAAAUAAAABMQEAAAALLTIwNjAyMTY2NzUDAAAAAzE2MAIAAAACMjgEAAAAATAHAAAACjEyLzMwLzIwMjIIAAAACjEyLzMxLzIwMjEJAAAAATCtC2g/QSDbCJwBIq9BINsIMkNJUS5OQVNEQVFHUzpTQlJBLklRX1RPVEFMX0FTU0VUUy4xMDAwMC4yMDIyLTEyLTMwAQAAAHGIWQYCAAAACDU5NjYuNzA3AQgAAAAFAAAAATEBAAAACy0yMDYwMjE2Njc1AwAAAAMxNjACAAAABDEwMDcEAAAAATAHAAAACjEyLzMwLzIwMjIIAAAACjEyLzMxLzIwMjEJAAAAATCtC2g/QSDbCIKzIa9BINsIKENJUS5OQVNEQVFHUzpTQlJBLklRX1JFLjEwMDAwLjIwMjItMTItMzABAAAAcYhZBgMAAAAAAK0LaD9BINsIjtohr0Eg2wgvQ0lRLk5BU0RBUUdTOlNCUkEu</t>
  </si>
  <si>
    <t>SVFfRElWX1NIQVJFLjEwMDAwLjIwMjItMTItMzABAAAAcYhZBgIAAAADMS4yAQgAAAAFAAAAATEBAAAACy0yMDYwMjE2Njc1AwAAAAMxNjACAAAABDMwNTgEAAAAATAHAAAACjEyLzMwLzIwMjIIAAAACjEyLzMxLzIwMjEJAAAAATCtC2g/QSDbCHmMIa9BINsIL0NJUS5OQVNEQVFHUzpIRUxFLklRX05JX01BUkdJTi4xMDAwMC4yMDIyLTEyLTMwAQAAAPw7BAACAAAABjYuNzY4NgEIAAAABQAAAAExAQAAAAstMjA2NDMwOTQ4MgMAAAADMTYwAgAAAAQ0MDk0BAAAAAEwBwAAAAoxMi8zMC8yMDIyCAAAAAoxMS8zMC8yMDIyCQAAAAEwrQtoP0Eg2wgtFyGvQSDbCC1DSVEuTkFTREFRR1M6SEVMRS5JUV9TVF9ERUJULjEwMDAwLjIwMjItMTItMzABAAAA/DsEAAMAAAAAALoyaD9BINsIIPAgr0Eg2wgtQ0lRLk5BU0RBUUdTOkhFTEUuSVFfTFRfREVCVC4xMDAwMC4yMDIyLTEyLTMwAQAAAPw7BAACAAAACDEwNTkuNTg4AQgAAAAFAAAAATEBAAAACy0yMDY0MzA5NDgyAwAAAAMxNjACAAAABDEwNDkEAAAAATAHAAAACjEyLzMwLzIwMjIIAAAACjExLzMwLzIwMjIJAAAAATC6Mmg/QSDbCC0XIa9BINsIM0NJUS5OQVNEQVFHUzpIRUxFLklRX1JFVFVSTl9FUVVJVFkuMTAwMDAuMjAyMi0xMi0zMAEAAAD8OwQAAgAAAAYxMC40NDcBCAAAAAUAAAABMQEAAAALLTIwNjQzMDk0ODIDAAAAAzE2MAIAAAAENDEyOAQAAAAB</t>
  </si>
  <si>
    <t>MAcAAAAKMTIvMzAvMjAyMggAAAAKMTEvMzAvMjAyMgkAAAABMLoyaD9BINsIGskgr0Eg2wgxQ0lRLk5BU0RBUUdTOlJFTFkuSVFfRUJJVF9NQVJHSU4uMTAwMDAuMjAyMi0xMi0zMAEAAAAwvn0IAgAAAActOC42NjE0AQgAAAAFAAAAATEBAAAACy0yMDU5MDU3MTYzAwAAAAMxNjACAAAABDQwNTMEAAAAATAHAAAACjEyLzMwLzIwMjIIAAAACjEyLzMxLzIwMjEJAAAAATC6Mmg/QSDbCPdTIK9BINsIMkNJUS5OQVNEQVFHUzpSRUxZLklRX1RPVEFMX0VRVUlUWS4xMDAwMC4yMDIyLTEyLTMwAQAAADC+fQgCAAAABzQ4MC4zMjgBCAAAAAUAAAABMQEAAAALLTIwNTkwNTcxNjMDAAAAAzE2MAIAAAAEMTI3NQQAAAABMAcAAAAKMTIvMzAvMjAyMggAAAAKMTIvMzEvMjAyMQkAAAABMLoyaD9BINsI91Mgr0Eg2wguQ0lRLk5BU0RBUUdTOlJFTFkuSVFfTkVUX0RFQlQuMTAwMDAuMjAyMi0xMi0zMAEAAAAwvn0IAgAAAAgtMzk3LjExNQEIAAAABQAAAAExAQAAAAstMjA1OTA1NzE2MwMAAAADMTYwAgAAAAQ0MzY0BAAAAAEwBwAAAAoxMi8zMC8yMDIyCAAAAAoxMi8zMS8yMDIxCQAAAAEwujJoP0Eg2wjrLCCvQSDbCDJDSVEuTkFTREFRR1M6SU5NRC5JUV9HUk9TU19NQVJHSU4uMTAwMDAuMjAyMi0xMi0zMAEAAAC2zvYFAgAAAAc4NS4wMTE5AQgAAAAFAAAAATEBAAAACy0yMDYxMjU4MDMyAwAAAAMxNjACAAAABDQw</t>
  </si>
  <si>
    <t>NzQEAAAAATAHAAAACjEyLzMwLzIwMjIIAAAACjEyLzMxLzIwMjEJAAAAATC6Mmg/QSDbCM63H69BINsIMENJUS5OQVNEQVFHUzpJTk1ELklRX1RPVEFMX0xJQUIuMTAwMDAuMjAyMi0xMi0zMAEAAAC2zvYFAgAAAAY2Mi43MzkBCAAAAAUAAAABMQEAAAALLTIwNjEyNTgwMzIDAAAAAzE2MAIAAAAEMTI3NgQAAAABMAcAAAAKMTIvMzAvMjAyMggAAAAKMTIvMzEvMjAyMQkAAAABMLoyaD9BINsIzrcfr0Eg2wgvQ0lRLk5BU0RBUUdTOlBMWFMuSVFfVE9UQUxfUkVWLjEwMDAwLjIwMjItMTItMzABAAAAzI8BAAIAAAAIMzM1NS45NjYBCAAAAAUAAAABMQEAAAALLTIwNjIzODEwMjADAAAAAzE2MAIAAAACMjgEAAAAATAHAAAACjEyLzMwLzIwMjIIAAAACDEvMS8yMDIyCQAAAAEwujJoP0Eg2wipGx+vQSDbCDJDSVEuTkFTREFRR1M6UExYUy5JUV9UT1RBTF9BU1NFVFMuMTAwMDAuMjAyMi0xMi0zMAEAAADMjwEAAgAAAAgyNzA5LjY0NgEIAAAABQAAAAExAQAAAAstMjA2MjM4MTAyMAMAAAADMTYwAgAAAAQxMDA3BAAAAAEwBwAAAAoxMi8zMC8yMDIyCAAAAAgxLzEvMjAyMgkAAAABMLoyaD9BINsIqRsfr0Eg2wgoQ0lRLk5BU0RBUUdTOlBMWFMuSVFfUkUuMTAwMDAuMjAyMi0xMi0zMAEAAADMjwEAAgAAAAgxNDU3LjQxNAEIAAAABQAAAAExAQAAAAstMjA2MjM4MTAyMAMAAAADMTYwAgAAAAQxMjIyBAAAAAEw</t>
  </si>
  <si>
    <t>BwAAAAoxMi8zMC8yMDIyCAAAAAgxLzEvMjAyMgkAAAABMLoyaD9BINsImvQer0Eg2wgvQ0lRLk5BU0RBUUdTOlBMWFMuSVFfRElWX1NIQVJFLjEwMDAwLjIwMjItMTItMzABAAAAzI8BAAMAAAAAALoyaD9BINsIkc0er0Eg2wgvQ0lRLk5BU0RBUUdTOkNTSVEuSVFfTklfTUFSR0lOLjEwMDAwLjIwMjItMTItMzABAAAA+CPGAQIAAAAGMS44MDQ5AQgAAAAFAAAAATEBAAAACy0yMDk5NzU3MTYyAwAAAAMxNjACAAAABDQwOTQEAAAAATAHAAAACjEyLzMwLzIwMjIIAAAACjEyLzMxLzIwMjEJAAAAATC6Mmg/QSDbCHFYHq9BINsILUNJUS5OQVNEQVFHUzpDU0lRLklRX1NUX0RFQlQuMTAwMDAuMjAyMi0xMi0zMAEAAAD4I8YBAgAAAAgxMDkyLjMyOQEIAAAABQAAAAExAQAAAAstMjA5OTc1NzE2MgMAAAADMTYwAgAAAAQxMDQ2BAAAAAEwBwAAAAoxMi8zMC8yMDIyCAAAAAoxMi8zMS8yMDIxCQAAAAEwujJoP0Eg2whrMR6vQSDbCC1DSVEuTkFTREFRR1M6Q1NJUS5JUV9MVF9ERUJULjEwMDAwLjIwMjItMTItMzABAAAA+CPGAQIAAAAHNzQ4LjMwOQEIAAAABQAAAAExAQAAAAstMjA5OTc1NzE2MgMAAAADMTYwAgAAAAQxMDQ5BAAAAAEwBwAAAAoxMi8zMC8yMDIyCAAAAAoxMi8zMS8yMDIxCQAAAAEwujJoP0Eg2whrMR6vQSDbCDNDSVEuTkFTREFRR1M6Q1NJUS5JUV9SRVRVUk5fRVFVSVRZLjEwMDAwLjIwMjIt</t>
  </si>
  <si>
    <t>MTItMzABAAAA+CPGAQIAAAAGNS40Njc1AQgAAAAFAAAAATEBAAAACy0yMDk5NzU3MTYyAwAAAAMxNjACAAAABDQxMjgEAAAAATAHAAAACjEyLzMwLzIwMjIIAAAACjEyLzMxLzIwMjEJAAAAATC6Mmg/QSDbCGsxHq9BINsIMUNJUS5OQVNEQVFHUzpDQUxNLklRX0VCSVRfTUFSR0lOLjEwMDAwLjIwMjItMTItMzABAAAAIHoFAAIAAAAHMjMuOTUyNgEIAAAABQAAAAExAQAAAAstMjA2NDQzMzIwMwMAAAADMTYwAgAAAAQ0MDUzBAAAAAEwBwAAAAoxMi8zMC8yMDIyCAAAAAoxMS8yNi8yMDIyCQAAAAEwujJoP0Eg2whLlR2vQSDbCDJDSVEuTkFTREFRR1M6Q0FMTS5JUV9UT1RBTF9FUVVJVFkuMTAwMDAuMjAyMi0xMi0zMAEAAAAgegUAAgAAAAgxMzIwLjMwNQEIAAAABQAAAAExAQAAAAstMjA2NDQzMzIwMwMAAAADMTYwAgAAAAQxMjc1BAAAAAEwBwAAAAoxMi8zMC8yMDIyCAAAAAoxMS8yNi8yMDIyCQAAAAEwujJoP0Eg2wgzbh2vQSDbCC5DSVEuTkFTREFRR1M6Q0FMTS5JUV9ORVRfREVCVC4xMDAwMC4yMDIyLTEyLTMwAQAAACB6BQACAAAACC0zNzkuMzQ5AQgAAAAFAAAAATEBAAAACy0yMDY0NDMzMjAzAwAAAAMxNjACAAAABDQzNjQEAAAAATAHAAAACjEyLzMwLzIwMjIIAAAACjExLzI2LzIwMjIJAAAAATC6Mmg/QSDbCCxHHa9BINsIMkNJUS5OQVNEQVFHUzpTSE9PLklRX0dST1NTX01BUkdJTi4xMDAw</t>
  </si>
  <si>
    <t>MC4yMDIyLTEyLTMwAQAAAAlMBQACAAAABzQxLjEyNzQBCAAAAAUAAAABMQEAAAALLTIwNTg5Mzc5MDIDAAAAAzE2MAIAAAAENDA3NAQAAAABMAcAAAAKMTIvMzAvMjAyMggAAAAKMTIvMzEvMjAyMQkAAAABMLoyaD9BINsIGPkcr0Eg2wgwQ0lRLk5BU0RBUUdTOlNIT08uSVFfVE9UQUxfTElBQi4xMDAwMC4yMDIyLTEyLTMwAQAAAAlMBQACAAAABzUzNS4wMDQBCAAAAAUAAAABMQEAAAALLTIwNTg5Mzc5MDIDAAAAAzE2MAIAAAAEMTI3NgQAAAABMAcAAAAKMTIvMzAvMjAyMggAAAAKMTIvMzEvMjAyMQkAAAABMLoyaD9BINsIENIcr0Eg2wgvQ0lRLk5BU0RBUUdTOkZVTFQuSVFfVE9UQUxfUkVWLjEwMDAwLjIwMjItMTItMzABAAAAby4EAAIAAAAHOTQyLjE3NQEIAAAABQAAAAExAQAAAAstMjA1ODM2NDc1NwMAAAADMTYwAgAAAAIyOAQAAAABMAcAAAAKMTIvMzAvMjAyMggAAAAKMTIvMzEvMjAyMQkAAAABMLoyaD9BINsI61wcr0Eg2wgyQ0lRLk5BU0RBUUdTOkZVTFQuSVFfVE9UQUxfQVNTRVRTLjEwMDAwLjIwMjItMTItMzABAAAAby4EAAIAAAAJMjU3OTYuMzk4AQgAAAAFAAAAATEBAAAACy0yMDU4MzY0NzU3AwAAAAMxNjACAAAABDEwMDcEAAAAATAHAAAACjEyLzMwLzIwMjIIAAAACjEyLzMxLzIwMjEJAAAAATC6Mmg/QSDbCOM1HK9BINsIKENJUS5OQVNEQVFHUzpGVUxULklRX1JFLjEwMDAwLjIw</t>
  </si>
  <si>
    <t>MjItMTItMzABAAAAby4EAAIAAAAIMTI4Mi4zODMBCAAAAAUAAAABMQEAAAALLTIwNTgzNjQ3NTcDAAAAAzE2MAIAAAAEMTIyMgQAAAABMAcAAAAKMTIvMzAvMjAyMggAAAAKMTIvMzEvMjAyMQkAAAABMLoyaD9BINsI61wcr0Eg2wgvQ0lRLk5BU0RBUUdTOkZVTFQuSVFfRElWX1NIQVJFLjEwMDAwLjIwMjItMTItMzABAAAAby4EAAIAAAAEMC41NgEIAAAABQAAAAExAQAAAAstMjA1ODM2NDc1NwMAAAADMTYwAgAAAAQzMDU4BAAAAAEwBwAAAAoxMi8zMC8yMDIyCAAAAAoxMi8zMS8yMDIxCQAAAAEwujJoP0Eg2wjZDhyvQSDbCC9DSVEuTkFTREFRR1M6SkpTRi5JUV9OSV9NQVJHSU4uMTAwMDAuMjAyMi0xMi0zMAEAAAAzTAQAAgAAAAYzLjAyNjIBCAAAAAUAAAABMQEAAAALLTIwNjI0NzQ2MTQDAAAAAzE2MAIAAAAENDA5NAQAAAABMAcAAAAKMTIvMzAvMjAyMggAAAAKMTIvMjQvMjAyMgkAAAABMLoyaD9BINsIu5kbr0Eg2wgtQ0lRLk5BU0RBUUdTOkpKU0YuSVFfU1RfREVCVC4xMDAwMC4yMDIyLTEyLTMwAQAAADNMBAADAAAAAAC6Mmg/QSDbCLFyG69BINsILUNJUS5OQVNEQVFHUzpKSlNGLklRX0xUX0RFQlQuMTAwMDAuMjAyMi0xMi0zMAEAAAAzTAQAAgAAAAI5MgEIAAAABQAAAAExAQAAAAstMjA2MjQ3NDYxNAMAAAADMTYwAgAAAAQxMDQ5BAAAAAEwBwAAAAoxMi8zMC8yMDIyCAAAAAoxMi8yNC8y</t>
  </si>
  <si>
    <t>MDIyCQAAAAEwujJoP0Eg2wi7mRuvQSDbCDNDSVEuTkFTREFRR1M6SkpTRi5JUV9SRVRVUk5fRVFVSVRZLjEwMDAwLjIwMjItMTItMzABAAAAM0wEAAIAAAAGNS4wMTU2AQgAAAAFAAAAATEBAAAACy0yMDYyNDc0NjE0AwAAAAMxNjACAAAABDQxMjgEAAAAATAHAAAACjEyLzMwLzIwMjIIAAAACjEyLzI0LzIwMjIJAAAAATC6Mmg/QSDbCNdLG69BINsIMUNJUS5OQVNEQVFHUzpCTUJMLklRX0VCSVRfTUFSR0lOLjEwMDAwLjIwMjItMTItMzABAAAA/5vAEwIAAAAHLTMuNDU3NQEIAAAABQAAAAExAQAAAAstMjA1ODkzNzkyNAMAAAADMTYwAgAAAAQ0MDUzBAAAAAEwBwAAAAoxMi8zMC8yMDIyCAAAAAoxMi8zMS8yMDIxCQAAAAEwujJoP0Eg2wi31hqvQSDbCDJDSVEuTkFTREFRR1M6Qk1CTC5JUV9UT1RBTF9FUVVJVFkuMTAwMDAuMjAyMi0xMi0zMAEAAAD/m8ATAgAAAAgyNDY5Ljc2OQEIAAAABQAAAAExAQAAAAstMjA1ODkzNzkyNAMAAAADMTYwAgAAAAQxMjc1BAAAAAEwBwAAAAoxMi8zMC8yMDIyCAAAAAoxMi8zMS8yMDIxCQAAAAEwujJoP0Eg2wi31hqvQSDbCC5DSVEuTkFTREFRR1M6Qk1CTC5JUV9ORVRfREVCVC4xMDAwMC4yMDIyLTEyLTMwAQAAAP+bwBMCAAAABzI4NS40MTUBCAAAAAUAAAABMQEAAAALLTIwNTg5Mzc5MjQDAAAAAzE2MAIAAAAENDM2NAQAAAABMAcAAAAKMTIvMzAvMjAyMggAAAAK</t>
  </si>
  <si>
    <t>MTIvMzEvMjAyMQkAAAABMLoyaD9BINsIra8ar0Eg2wgxQ0lRLk5BU0RBUUdNOlJVTS5JUV9HUk9TU19NQVJHSU4uMTAwMDAuMjAyMi0xMi0zMAEAAAA3mkgkAgAAAAcyMy45NTMyAQgAAAAFAAAAATEBAAAACy0yMDc3MTM2MjY4AwAAAAMxNjACAAAABDQwNzQEAAAAATAHAAAACjEyLzMwLzIwMjIIAAAACjEyLzMxLzIwMjEJAAAAATC6Mmg/QSDbCIYTGq9BINsIL0NJUS5OQVNEQVFHTTpSVU0uSVFfVE9UQUxfTElBQi4xMDAwMC4yMDIyLTEyLTMwAQAAADeaSCQCAAAACDguNjQ0NjQ5AQgAAAAFAAAAATEBAAAACy0yMDc3MTM2MjY4AwAAAAMxNjACAAAABDEyNzYEAAAAATAHAAAACjEyLzMwLzIwMjIIAAAACjEyLzMxLzIwMjEJAAAAATC6Mmg/QSDbCI46Gq9BINsIL0NJUS5OQVNEQVFHUzpBWE5YLklRX1RPVEFMX1JFVi4xMDAwMC4yMDIyLTEyLTMwAQAAAExtjQ8CAAAABjE4MC4yOQEIAAAABQAAAAExAQAAAAstMjA1ODkzNDI0MgMAAAADMTYwAgAAAAIyOAQAAAABMAcAAAAKMTIvMzAvMjAyMggAAAAKMTIvMzEvMjAyMQkAAAABMLoyaD9BINsIpXYZr0Eg2wgyQ0lRLk5BU0RBUUdTOkFYTlguSVFfVE9UQUxfQVNTRVRTLjEwMDAwLjIwMjItMTItMzABAAAATG2NDwIAAAAHNTQ3Ljk0NQEIAAAABQAAAAExAQAAAAstMjA1ODkzNDI0MgMAAAADMTYwAgAAAAQxMDA3BAAAAAEwBwAAAAoxMi8zMC8yMDIyCAAA</t>
  </si>
  <si>
    <t>AAoxMi8zMS8yMDIxCQAAAAEwujJoP0Eg2wiunRmvQSDbCChDSVEuTkFTREFRR1M6QVhOWC5JUV9SRS4xMDAwMC4yMDIyLTEyLTMwAQAAAExtjQ8CAAAACC0zMTQuNTY2AQgAAAAFAAAAATEBAAAACy0yMDU4OTM0MjQyAwAAAAMxNjACAAAABDEyMjIEAAAAATAHAAAACjEyLzMwLzIwMjIIAAAACjEyLzMxLzIwMjEJAAAAATC6Mmg/QSDbCJlPGa9BINsIL0NJUS5OQVNEQVFHUzpBWE5YLklRX0RJVl9TSEFSRS4xMDAwMC4yMDIyLTEyLTMwAQAAAExtjQ8DAAAAAAC6Mmg/QSDbCI8oGa9BINsIL0NJUS5OQVNEQVFHUzpOVk1JLklRX05JX01BUkdJTi4xMDAwMC4yMDIyLTEyLTMwAQAAAFDnAQACAAAABzIyLjM3MzkBCAAAAAUAAAABMQEAAAALLTIwNTg5NzU0MTEDAAAAAzE2MAIAAAAENDA5NAQAAAABMAcAAAAKMTIvMzAvMjAyMggAAAAKMTIvMzEvMjAyMQkAAAABMLoyaD9BINsIf9oYr0Eg2wgtQ0lRLk5BU0RBUUdTOk5WTUkuSVFfU1RfREVCVC4xMDAwMC4yMDIyLTEyLTMwAQAAAFDnAQADAAAAAAC6Mmg/QSDbCGeMGK9BINsILUNJUS5OQVNEQVFHUzpOVk1JLklRX0xUX0RFQlQuMTAwMDAuMjAyMi0xMi0zMAEAAABQ5wEAAwAAAAAAujJoP0Eg2whwsxivQSDbCDNDSVEuTkFTREFRR1M6TlZNSS5JUV9SRVRVUk5fRVFVSVRZLjEwMDAwLjIwMjItMTItMzABAAAAUOcBAAIAAAAHMjIuMDI4MQEIAAAABQAAAAEx</t>
  </si>
  <si>
    <t>AQAAAAstMjA1ODk3NTQxMQMAAAADMTYwAgAAAAQ0MTI4BAAAAAEwBwAAAAoxMi8zMC8yMDIyCAAAAAoxMi8zMS8yMDIxCQAAAAEwujJoP0Eg2whnjBivQSDbCDFDSVEuTkFTREFRR1M6U1BXUi5JUV9FQklUX01BUkdJTi4xMDAwMC4yMDIyLTEyLTMwAQAAAEVFrgACAAAABy0xLjIyMTYBCAAAAAUAAAABMQEAAAALLTIxMTA0MDU5MDkDAAAAAzE2MAIAAAAENDA1MwQAAAABMAcAAAAKMTIvMzAvMjAyMggAAAAIMS8yLzIwMjIJAAAAATC6Mmg/QSDbCD3wF69BINsIMkNJUS5OQVNEQVFHUzpTUFdSLklRX1RPVEFMX0VRVUlUWS4xMDAwMC4yMDIyLTEyLTMwAQAAAEVFrgACAAAABzM5MC4wMjQBCAAAAAUAAAABMQEAAAALLTIxMTA0MDU5MDkDAAAAAzE2MAIAAAAEMTI3NQQAAAABMAcAAAAKMTIvMzAvMjAyMggAAAAIMS8yLzIwMjIJAAAAATC6Mmg/QSDbCD3wF69BINsILkNJUS5OQVNEQVFHUzpTUFdSLklRX05FVF9ERUJULjEwMDAwLjIwMjItMTItMzABAAAARUWuAAIAAAAGOTQuNjM1AQgAAAAFAAAAATEBAAAACy0yMTEwNDA1OTA5AwAAAAMxNjACAAAABDQzNjQEAAAAATAHAAAACjEyLzMwLzIwMjIIAAAACDEvMi8yMDIyCQAAAAEwujJoP0Eg2wgzyRevQSDbCDJDSVEuTkFTREFRR1M6TVNUUi5JUV9HUk9TU19NQVJHSU4uMTAwMDAuMjAyMi0xMi0zMAEAAADQ3wUAAgAAAAc4Mi4wMDU1AQgAAAAFAAAAATEB</t>
  </si>
  <si>
    <t>AAAACy0yMDYwNjQzNzU2AwAAAAMxNjACAAAABDQwNzQEAAAAATAHAAAACjEyLzMwLzIwMjIIAAAACjEyLzMxLzIwMjEJAAAAATC6Mmg/QSDbCJdUF69BINsIMENJUS5OQVNEQVFHUzpNU1RSLklRX1RPVEFMX0xJQUIuMTAwMDAuMjAyMi0xMi0zMAEAAADQ3wUAAgAAAAgyNTc4LjE2NgEIAAAABQAAAAExAQAAAAstMjA2MDY0Mzc1NgMAAAADMTYwAgAAAAQxMjc2BAAAAAEwBwAAAAoxMi8zMC8yMDIyCAAAAAoxMi8zMS8yMDIxCQAAAAEwujJoP0Eg2wiOLRevQSDbCC9DSVEuTkFTREFRR1M6UEFHUC5JUV9UT1RBTF9SRVYuMTAwMDAuMjAyMi0xMi0zMAEAAABN4lEBAgAAAAU0MjA3OAEIAAAABQAAAAExAQAAAAstMjA1ODU4MDU1MQMAAAADMTYwAgAAAAIyOAQAAAABMAcAAAAKMTIvMzAvMjAyMggAAAAKMTIvMzEvMjAyMQkAAAABMLoyaD9BINsIfN8Wr0Eg2wgyQ0lRLk5BU0RBUUdTOlBBR1AuSVFfVE9UQUxfQVNTRVRTLjEwMDAwLjIwMjItMTItMzABAAAATeJRAQIAAAAFMjk5NzgBCAAAAAUAAAABMQEAAAALLTIwNTg1ODA1NTEDAAAAAzE2MAIAAAAEMTAwNwQAAAABMAcAAAAKMTIvMzAvMjAyMggAAAAKMTIvMzEvMjAyMQkAAAABMLoyaD9BINsIbrgWr0Eg2wgoQ0lRLk5BU0RBUUdTOlBBR1AuSVFfUkUuMTAwMDAuMjAyMi0xMi0zMAEAAABN4lEBAwAAAAAAujJoP0Eg2whuuBavQSDbCC9DSVEuTkFTREFR</t>
  </si>
  <si>
    <t>R1M6UEFHUC5JUV9ESVZfU0hBUkUuMTAwMDAuMjAyMi0xMi0zMAEAAABN4lEBAgAAAAQwLjcyAQgAAAAFAAAAATEBAAAACy0yMDU4NTgwNTUxAwAAAAMxNjACAAAABDMwNTgEAAAAATAHAAAACjEyLzMwLzIwMjIIAAAACjEyLzMxLzIwMjEJAAAAATC6Mmg/QSDbCFxqFq9BINsIL0NJUS5OQVNEQVFHUzpJTlNNLklRX05JX01BUkdJTi4xMDAwMC4yMDIyLTEyLTMwAQAAABp1AAACAAAACS0yMzAuNjMzMwEIAAAABQAAAAExAQAAAAstMjA1OTkyNTgwMwMAAAADMTYwAgAAAAQ0MDk0BAAAAAEwBwAAAAoxMi8zMC8yMDIyCAAAAAoxMi8zMS8yMDIxCQAAAAEwujJoP0Eg2whKHBavQSDbCC1DSVEuTkFTREFRR1M6SU5TTS5JUV9TVF9ERUJULjEwMDAwLjIwMjItMTItMzABAAAAGnUAAAMAAAAAALoyaD9BINsIP/UVr0Eg2wgtQ0lRLk5BU0RBUUdTOklOU00uSVFfTFRfREVCVC4xMDAwMC4yMDIyLTEyLTMwAQAAABp1AAACAAAABzU2Ni41ODgBCAAAAAUAAAABMQEAAAALLTIwNTk5MjU4MDMDAAAAAzE2MAIAAAAEMTA0OQQAAAABMAcAAAAKMTIvMzAvMjAyMggAAAAKMTIvMzEvMjAyMQkAAAABMLoyaD9BINsIP/UVr0Eg2wgzQ0lRLk5BU0RBUUdTOklOU00uSVFfUkVUVVJOX0VRVUlUWS4xMDAwMC4yMDIyLTEyLTMwAQAAABp1AAACAAAACS0xMjYuNjU2MgEIAAAABQAAAAExAQAAAAstMjA1OTkyNTgwMwMAAAADMTYw</t>
  </si>
  <si>
    <t>AgAAAAQ0MTI4BAAAAAEwBwAAAAoxMi8zMC8yMDIyCAAAAAoxMi8zMS8yMDIxCQAAAAEwujJoP0Eg2wgxzhWvQSDbCDFDSVEuTkFTREFRR1M6U0ZOQy5JUV9FQklUX01BUkdJTi4xMDAwMC4yMDIyLTEyLTMwAQAAAEWiBAADAAAAAk5BALoyaD9BINsIE1kVr0Eg2wgyQ0lRLk5BU0RBUUdTOlNGTkMuSVFfVE9UQUxfRVFVSVRZLjEwMDAwLjIwMjItMTItMzABAAAARaIEAAIAAAAIMzI0OC44NDEBCAAAAAUAAAABMQEAAAALLTIwNTg1ODA1NjMDAAAAAzE2MAIAAAAEMTI3NQQAAAABMAcAAAAKMTIvMzAvMjAyMggAAAAKMTIvMzEvMjAyMQkAAAABMLoyaD9BINsIE1kVr0Eg2wguQ0lRLk5BU0RBUUdTOlNGTkMuSVFfTkVUX0RFQlQuMTAwMDAuMjAyMi0xMi0zMAEAAABFogQAAgAAAAcyOTMuNzY5AQgAAAAFAAAAATEBAAAACy0yMDU4NTgwNTYzAwAAAAMxNjACAAAABDQzNjQEAAAAATAHAAAACjEyLzMwLzIwMjIIAAAACjEyLzMxLzIwMjEJAAAAATC6Mmg/QSDbCC0LFa9BINsIMkNJUS5OQVNEQVFHUzpNTVlULklRX0dST1NTX01BUkdJTi4xMDAwMC4yMDIyLTEyLTMwAQAAACgwjQYCAAAABzQwLjY0MjgBCAAAAAUAAAABMQEAAAALLTIxMTQ3OTcwNDIDAAAAAzE2MAIAAAAENDA3NAQAAAABMAcAAAAKMTIvMzAvMjAyMggAAAAKMTIvMzEvMjAyMQkAAAABMLoyaD9BINsI5pUUr0Eg2wgwQ0lRLk5BU0RBUUdTOk1N</t>
  </si>
  <si>
    <t>WVQuSVFfVE9UQUxfTElBQi4xMDAwMC4yMDIyLTEyLTMwAQAAACgwjQYCAAAABzQzMy41MDgBCAAAAAUAAAABMQEAAAALLTIxMTQ3OTcwNDIDAAAAAzE2MAIAAAAEMTI3NgQAAAABMAcAAAAKMTIvMzAvMjAyMggAAAAKMTIvMzEvMjAyMQkAAAABMLoyaD9BINsI6bwUr0Eg2wgvQ0lRLk5BU0RBUUdTOkRPUk0uSVFfVE9UQUxfUkVWLjEwMDAwLjIwMjItMTItMzABAAAAmJAEAAIAAAAIMTM0NS4yNDkBCAAAAAUAAAABMQEAAAALLTIwNTkwMTA1NjMDAAAAAzE2MAIAAAACMjgEAAAAATAHAAAACjEyLzMwLzIwMjIIAAAACjEyLzI1LzIwMjEJAAAAATC6Mmg/QSDbCPMgFK9BINsIMkNJUS5OQVNEQVFHUzpET1JNLklRX1RPVEFMX0FTU0VUUy4xMDAwMC4yMDIyLTEyLTMwAQAAAJiQBAACAAAACDE2NzMuMTE5AQgAAAAFAAAAATEBAAAACy0yMDU5MDEwNTYzAwAAAAMxNjACAAAABDEwMDcEAAAAATAHAAAACjEyLzMwLzIwMjIIAAAACjEyLzI1LzIwMjEJAAAAATC6Mmg/QSDbCPMgFK9BINsIKENJUS5OQVNEQVFHUzpET1JNLklRX1JFLjEwMDAwLjIwMjItMTItMzABAAAAmJAEAAIAAAAHODU2LjQwOQEIAAAABQAAAAExAQAAAAstMjA1OTAxMDU2MwMAAAADMTYwAgAAAAQxMjIyBAAAAAEwBwAAAAoxMi8zMC8yMDIyCAAAAAoxMi8yNS8yMDIxCQAAAAEwujJoP0Eg2wi4+ROvQSDbCC9DSVEuTkFTREFRR1M6RE9STS5J</t>
  </si>
  <si>
    <t>UV9ESVZfU0hBUkUuMTAwMDAuMjAyMi0xMi0zMAEAAACYkAQAAwAAAAAAujJoP0Eg2wjPqxOvQSDbCC9DSVEuTkFTREFRR1M6RFNFWS5JUV9OSV9NQVJHSU4uMTAwMDAuMjAyMi0xMi0zMAEAAAAKgBUqAgAAAActNi42NzQ1AQgAAAAFAAAAATEBAAAACy0yMTA4NTczNDI3AwAAAAMxNjACAAAABDQwOTQEAAAAATAHAAAACjEyLzMwLzIwMjIIAAAACjEyLzMxLzIwMjEJAAAAATC6Mmg/QSDbCL1dE69BINsILUNJUS5OQVNEQVFHUzpEU0VZLklRX1NUX0RFQlQuMTAwMDAuMjAyMi0xMi0zMAEAAAAKgBUqAgAAAAQxMC43AQgAAAAFAAAAATEBAAAACy0yMTA4NTczNDI3AwAAAAMxNjACAAAABDEwNDYEAAAAATAHAAAACjEyLzMwLzIwMjIIAAAACjEyLzMxLzIwMjEJAAAAATC6Mmg/QSDbCLY2E69BINsILUNJUS5OQVNEQVFHUzpEU0VZLklRX0xUX0RFQlQuMTAwMDAuMjAyMi0xMi0zMAEAAAAKgBUqAgAAAAYxOTc1LjMBCAAAAAUAAAABMQEAAAALLTIxMDg1NzM0MjcDAAAAAzE2MAIAAAAEMTA0OQQAAAABMAcAAAAKMTIvMzAvMjAyMggAAAAKMTIvMzEvMjAyMQkAAAABMLoyaD9BINsItjYTr0Eg2wgzQ0lRLk5BU0RBUUdTOkRTRVkuSVFfUkVUVVJOX0VRVUlUWS4xMDAwMC4yMDIyLTEyLTMwAQAAAAqAFSoCAAAACS0xMjYuMjA5MwEIAAAABQAAAAExAQAAAAstMjEwODU3MzQyNwMAAAADMTYwAgAAAAQ0MTI4BAAA</t>
  </si>
  <si>
    <t>AAEwBwAAAAoxMi8zMC8yMDIyCAAAAAoxMi8zMS8yMDIxCQAAAAEwujJoP0Eg2wivDxOvQSDbCDFDSVEuTkFTREFRR006U0FHRS5JUV9FQklUX01BUkdJTi4xMDAwMC4yMDIyLTEyLTMwAQAAALQFdAgDAAAAAk5NAQgAAAAFAAAAATEBAAAACy0yMDYwNzcwNjg2AwAAAAMxNjACAAAABDQwNTMEAAAAATAHAAAACjEyLzMwLzIwMjIIAAAACjEyLzMxLzIwMjEJAAAAATC6Mmg/QSDbCFBzEq9BINsIMkNJUS5OQVNEQVFHTTpTQUdFLklRX1RPVEFMX0VRVUlUWS4xMDAwMC4yMDIyLTEyLTMwAQAAALQFdAgCAAAACDE3MjkuMDMxAQgAAAAFAAAAATEBAAAACy0yMDYwNzcwNjg2AwAAAAMxNjACAAAABDEyNzUEAAAAATAHAAAACjEyLzMwLzIwMjIIAAAACjEyLzMxLzIwMjEJAAAAATC6Mmg/QSDbCElMEq9BINsILkNJUS5OQVNEQVFHTTpTQUdFLklRX05FVF9ERUJULjEwMDAwLjIwMjItMTItMzABAAAAtAV0CAIAAAAJLTE3MjMuODY0AQgAAAAFAAAAATEBAAAACy0yMDYwNzcwNjg2AwAAAAMxNjACAAAABDQzNjQEAAAAATAHAAAACjEyLzMwLzIwMjIIAAAACjEyLzMxLzIwMjEJAAAAATC6Mmg/QSDbCDwlEq9BINsIMUNJUS5OQVNEQVFHUzpUUEcuSVFfR1JPU1NfTUFSR0lOLjEwMDAwLjIwMjItMTItMzABAAAAsiEUIAIAAAAGODguMzUxAQgAAAAFAAAAATEBAAAACy0yMDU5NTIwNTA5AwAAAAMxNjACAAAABDQwNzQE</t>
  </si>
  <si>
    <t>AAAAATAHAAAACjEyLzMwLzIwMjIIAAAACjEyLzMxLzIwMjEJAAAAATC6Mmg/QSDbCCjXEa9BINsIL0NJUS5OQVNEQVFHUzpUUEcuSVFfVE9UQUxfTElBQi4xMDAwMC4yMDIyLTEyLTMwAQAAALIhFCACAAAACDI3MDAuNTk5AQgAAAAFAAAAATEBAAAACy0yMDU5NTIwNTA5AwAAAAMxNjACAAAABDEyNzYEAAAAATAHAAAACjEyLzMwLzIwMjIIAAAACjEyLzMxLzIwMjEJAAAAATC6Mmg/QSDbCBqwEa9BINsIL0NJUS5OQVNEQVFHTTpSVk5DLklRX1RPVEFMX1JFVi4xMDAwMC4yMDIyLTEyLTMwAQAAADyXjgACAAAABjc3Ljc5OAEIAAAABQAAAAExAQAAAAstMjA1OTE3NjU2MwMAAAADMTYwAgAAAAIyOAQAAAABMAcAAAAKMTIvMzAvMjAyMggAAAAKMTIvMzEvMjAyMQkAAAABMLoyaD9BINsIATsRr0Eg2wgyQ0lRLk5BU0RBUUdNOlJWTkMuSVFfVE9UQUxfQVNTRVRTLjEwMDAwLjIwMjItMTItMzABAAAAPJeOAAIAAAAHNTMxLjE2MwEIAAAABQAAAAExAQAAAAstMjA1OTE3NjU2MwMAAAADMTYwAgAAAAQxMDA3BAAAAAEwBwAAAAoxMi8zMC8yMDIyCAAAAAoxMi8zMS8yMDIxCQAAAAEwujJoP0Eg2wj0ExGvQSDbCChDSVEuTkFTREFRR006UlZOQy5JUV9SRS4xMDAwMC4yMDIyLTEyLTMwAQAAADyXjgACAAAACS0xMzk3Ljk1MgEIAAAABQAAAAExAQAAAAstMjA1OTE3NjU2MwMAAAADMTYwAgAAAAQxMjIyBAAAAAEw</t>
  </si>
  <si>
    <t>BwAAAAoxMi8zMC8yMDIyCAAAAAoxMi8zMS8yMDIxCQAAAAEwujJoP0Eg2wgBOxGvQSDbCC9DSVEuTkFTREFRR006UlZOQy5JUV9ESVZfU0hBUkUuMTAwMDAuMjAyMi0xMi0zMAEAAAA8l44AAwAAAAAAujJoP0Eg2wjo7BCvQSDbCC9DSVEuTkFTREFRR006VE1EWC5JUV9OSV9NQVJHSU4uMTAwMDAuMjAyMi0xMi0zMAEAAACxjAYAAgAAAAktMTQ2LjEwNzMBCAAAAAUAAAABMQEAAAALLTIwNTkyNjY1NTcDAAAAAzE2MAIAAAAENDA5NAQAAAABMAcAAAAKMTIvMzAvMjAyMggAAAAKMTIvMzEvMjAyMQkAAAABMMRZaD9BINsIyXcQr0Eg2wgtQ0lRLk5BU0RBUUdNOlRNRFguSVFfU1RfREVCVC4xMDAwMC4yMDIyLTEyLTMwAQAAALGMBgADAAAAAADEWWg/QSDbCL1QEK9BINsILUNJUS5OQVNEQVFHTTpUTURYLklRX0xUX0RFQlQuMTAwMDAuMjAyMi0xMi0zMAEAAACxjAYAAgAAAAYzNS4xOTcBCAAAAAUAAAABMQEAAAALLTIwNTkyNjY1NTcDAAAAAzE2MAIAAAAEMTA0OQQAAAABMAcAAAAKMTIvMzAvMjAyMggAAAAKMTIvMzEvMjAyMQkAAAABMMRZaD9BINsIyXcQr0Eg2wgzQ0lRLk5BU0RBUUdNOlRNRFguSVFfUkVUVVJOX0VRVUlUWS4xMDAwMC4yMDIyLTEyLTMwAQAAALGMBgACAAAACC01MS40ODkxAQgAAAAFAAAAATEBAAAACy0yMDU5MjY2NTU3AwAAAAMxNjACAAAABDQxMjgEAAAAATAHAAAACjEyLzMwLzIw</t>
  </si>
  <si>
    <t>MjIIAAAACjEyLzMxLzIwMjEJAAAAATDEWWg/QSDbCLUpEK9BINsIMUNJUS5OQVNEQVFHUzpJTlRBLklRX0VCSVRfTUFSR0lOLjEwMDAwLjIwMjItMTItMzABAAAAxzMrAgIAAAAILTI0LjM3ODUBCAAAAAUAAAABMQEAAAALLTIwNjE5NjEyMzIDAAAAAzE2MAIAAAAENDA1MwQAAAABMAcAAAAKMTIvMzAvMjAyMggAAAAKMTIvMzEvMjAyMQkAAAABMMRZaD9BINsIl7QPr0Eg2wgyQ0lRLk5BU0RBUUdTOklOVEEuSVFfVE9UQUxfRVFVSVRZLjEwMDAwLjIwMjItMTItMzABAAAAxzMrAgIAAAAHMjYzLjMxOAEIAAAABQAAAAExAQAAAAstMjA2MTk2MTIzMgMAAAADMTYwAgAAAAQxMjc1BAAAAAEwBwAAAAoxMi8zMC8yMDIyCAAAAAoxMi8zMS8yMDIxCQAAAAEwxFloP0Eg2wiXtA+vQSDbCC5DSVEuTkFTREFRR1M6SU5UQS5JUV9ORVRfREVCVC4xMDAwMC4yMDIyLTEyLTMwAQAAAMczKwICAAAABy01Ni4wMjQBCAAAAAUAAAABMQEAAAALLTIwNjE5NjEyMzIDAAAAAzE2MAIAAAAENDM2NAQAAAABMAcAAAAKMTIvMzAvMjAyMggAAAAKMTIvMzEvMjAyMQkAAAABMMRZaD9BINsIjY0Pr0Eg2wgyQ0lRLk5BU0RBUUdTOkJFQU0uSVFfR1JPU1NfTUFSR0lOLjEwMDAwLjIwMjItMTItMzABAAAAEUanIQMAAAACTk0BCAAAAAUAAAABMQEAAAALLTIwNTkyNjExMzYDAAAAAzE2MAIAAAAENDA3NAQAAAABMAcAAAAKMTIvMzAv</t>
  </si>
  <si>
    <t>MjAyMggAAAAKMTIvMzEvMjAyMQkAAAABMMRZaD9BINsIbBgPr0Eg2wgwQ0lRLk5BU0RBUUdTOkJFQU0uSVFfVE9UQUxfTElBQi4xMDAwMC4yMDIyLTEyLTMwAQAAABFGpyECAAAABzY0Ny43MTUBCAAAAAUAAAABMQEAAAALLTIwNTkyNjExMzYDAAAAAzE2MAIAAAAEMTI3NgQAAAABMAcAAAAKMTIvMzAvMjAyMggAAAAKMTIvMzEvMjAyMQkAAAABMMRZaD9BINsIbBgPr0Eg2wgvQ0lRLk5BU0RBUUdNOlRORE0uSVFfVE9UQUxfUkVWLjEwMDAwLjIwMjItMTItMzABAAAAyYfDAgIAAAAHNzAyLjc5OQEIAAAABQAAAAExAQAAAAstMjA2MDA1Njg3MQMAAAADMTYwAgAAAAIyOAQAAAABMAcAAAAKMTIvMzAvMjAyMggAAAAKMTIvMzEvMjAyMQkAAAABMMRZaD9BINsIQ3wOr0Eg2wgyQ0lRLk5BU0RBUUdNOlRORE0uSVFfVE9UQUxfQVNTRVRTLjEwMDAwLjIwMjItMTItMzABAAAAyYfDAgIAAAAHOTA1LjEzNwEIAAAABQAAAAExAQAAAAstMjA2MDA1Njg3MQMAAAADMTYwAgAAAAQxMDA3BAAAAAEwBwAAAAoxMi8zMC8yMDIyCAAAAAoxMi8zMS8yMDIxCQAAAAEwxFloP0Eg2whDfA6vQSDbCChDSVEuTkFTREFRR006VE5ETS5JUV9SRS4xMDAwMC4yMDIyLTEyLTMwAQAAAMmHwwICAAAACC02MzQuNTk1AQgAAAAFAAAAATEBAAAACy0yMDYwMDU2ODcxAwAAAAMxNjACAAAABDEyMjIEAAAAATAHAAAACjEyLzMwLzIwMjII</t>
  </si>
  <si>
    <t>AAAACjEyLzMxLzIwMjEJAAAAATDEWWg/QSDbCDpVDq9BINsIL0NJUS5OQVNEQVFHTTpUTkRNLklRX0RJVl9TSEFSRS4xMDAwMC4yMDIyLTEyLTMwAQAAAMmHwwIDAAAAAADEWWg/QSDbCDIuDq9BINsIL0NJUS5OQVNEQVFHUzpKQkxVLklRX05JX01BUkdJTi4xMDAwMC4yMDIyLTEyLTMwAQAAAMWfAQACAAAABy0zLjAxNDcBCAAAAAUAAAABMQEAAAALLTIwNTkyNDkzMTIDAAAAAzE2MAIAAAAENDA5NAQAAAABMAcAAAAKMTIvMzAvMjAyMggAAAAKMTIvMzEvMjAyMQkAAAABMMRZaD9BINsIErkNr0Eg2wgtQ0lRLk5BU0RBUUdTOkpCTFUuSVFfU1RfREVCVC4xMDAwMC4yMDIyLTEyLTMwAQAAAMWfAQADAAAAAADEWWg/QSDbCAqSDa9BINsILUNJUS5OQVNEQVFHUzpKQkxVLklRX0xUX0RFQlQuMTAwMDAuMjAyMi0xMi0zMAEAAADFnwEAAgAAAAQzMzAyAQgAAAAFAAAAATEBAAAACy0yMDU5MjQ5MzEyAwAAAAMxNjACAAAABDEwNDkEAAAAATAHAAAACjEyLzMwLzIwMjIIAAAACjEyLzMxLzIwMjEJAAAAATDEWWg/QSDbCAqSDa9BINsIM0NJUS5OQVNEQVFHUzpKQkxVLklRX1JFVFVSTl9FUVVJVFkuMTAwMDAuMjAyMi0xMi0zMAEAAADFnwEAAgAAAActNC42NjY2AQgAAAAFAAAAATEBAAAACy0yMDU5MjQ5MzEyAwAAAAMxNjACAAAABDQxMjgEAAAAATAHAAAACjEyLzMwLzIwMjIIAAAACjEyLzMxLzIwMjEJAAAA</t>
  </si>
  <si>
    <t>ATDEWWg/QSDbCAqSDa9BINsIMUNJUS5OQVNEQVFHUzpJT1NQLklRX0VCSVRfTUFSR0lOLjEwMDAwLjIwMjItMTItMzABAAAACXMDAAIAAAAGOS4xNDc5AQgAAAAFAAAAATEBAAAACy0yMDYwMDQ0MDE5AwAAAAMxNjACAAAABDQwNTMEAAAAATAHAAAACjEyLzMwLzIwMjIIAAAACjEyLzMxLzIwMjEJAAAAATDEWWg/QSDbCN/1DK9BINsIMkNJUS5OQVNEQVFHUzpJT1NQLklRX1RPVEFMX0VRVUlUWS4xMDAwMC4yMDIyLTEyLTMwAQAAAAlzAwACAAAABDEwMzMBCAAAAAUAAAABMQEAAAALLTIwNjAwNDQwMTkDAAAAAzE2MAIAAAAEMTI3NQQAAAABMAcAAAAKMTIvMzAvMjAyMggAAAAKMTIvMzEvMjAyMQkAAAABMMRZaD9BINsI0s4Mr0Eg2wguQ0lRLk5BU0RBUUdTOklPU1AuSVFfTkVUX0RFQlQuMTAwMDAuMjAyMi0xMi0zMAEAAAAJcwMAAgAAAAYtMTA2LjIBCAAAAAUAAAABMQEAAAALLTIwNjAwNDQwMTkDAAAAAzE2MAIAAAAENDM2NAQAAAABMAcAAAAKMTIvMzAvMjAyMggAAAAKMTIvMzEvMjAyMQkAAAABMMRZaD9BINsIyKcMr0Eg2wgyQ0lRLk5BU0RBUUdTOkJQTUMuSVFfR1JPU1NfTUFSR0lOLjEwMDAwLjIwMjItMTItMzABAAAA+qG8BwIAAAAHODUuNzA5MQEIAAAABQAAAAExAQAAAAstMjA2MDYwNDIwMAMAAAADMTYwAgAAAAQ0MDc0BAAAAAEwBwAAAAoxMi8zMC8yMDIyCAAAAAoxMi8zMS8yMDIxCQAA</t>
  </si>
  <si>
    <t>AAEwxFloP0Eg2wi6WQyvQSDbCDBDSVEuTkFTREFRR1M6QlBNQy5JUV9UT1RBTF9MSUFCLjEwMDAwLjIwMjItMTItMzABAAAA+qG8BwIAAAAGMjgxLjQ5AQgAAAAFAAAAATEBAAAACy0yMDYwNjA0MjAwAwAAAAMxNjACAAAABDEyNzYEAAAAATAHAAAACjEyLzMwLzIwMjIIAAAACjEyLzMxLzIwMjEJAAAAATDEWWg/QSDbCKkyDK9BINsIL0NJUS5OQVNEQVFHUzpQRENPLklRX1RPVEFMX1JFVi4xMDAwMC4yMDIyLTEyLTMwAQAAALriBAACAAAACDY0MjIuNDI2AQgAAAAFAAAAATEBAAAACy0yMDU4Njk1MzYxAwAAAAMxNjACAAAAAjI4BAAAAAEwBwAAAAoxMi8zMC8yMDIyCAAAAAkxLzI5LzIwMjIJAAAAATDEWWg/QSDbCI29C69BINsIMkNJUS5OQVNEQVFHUzpQRENPLklRX1RPVEFMX0FTU0VUUy4xMDAwMC4yMDIyLTEyLTMwAQAAALriBAACAAAACDI4NjMuNDk2AQgAAAAFAAAAATEBAAAACy0yMDU4Njk1MzYxAwAAAAMxNjACAAAABDEwMDcEAAAAATAHAAAACjEyLzMwLzIwMjIIAAAACTEvMjkvMjAyMgkAAAABMMRZaD9BINsIgpYLr0Eg2wgoQ0lRLk5BU0RBUUdTOlBEQ08uSVFfUkUuMTAwMDAuMjAyMi0xMi0zMAEAAAC64gQAAgAAAAc5MTguMzExAQgAAAAFAAAAATEBAAAACy0yMDU4Njk1MzYxAwAAAAMxNjACAAAABDEyMjIEAAAAATAHAAAACjEyLzMwLzIwMjIIAAAACTEvMjkvMjAyMgkAAAABMMRZaD9B</t>
  </si>
  <si>
    <t>INsIgpYLr0Eg2wgvQ0lRLk5BU0RBUUdTOlBEQ08uSVFfRElWX1NIQVJFLjEwMDAwLjIwMjItMTItMzABAAAAuuIEAAIAAAAEMS4wNAEIAAAABQAAAAExAQAAAAstMjA1ODY5NTM2MQMAAAADMTYwAgAAAAQzMDU4BAAAAAEwBwAAAAoxMi8zMC8yMDIyCAAAAAkxLzI5LzIwMjIJAAAAATDEWWg/QSDbCGpIC69BINsIL0NJUS5OQVNEQVFHUzpCQklPLklRX05JX01BUkdJTi4xMDAwMC4yMDIyLTEyLTMwAQAAAGKHnBgDAAAAAk5NAQgAAAAFAAAAATEBAAAACy0yMDU5NTgzOTY4AwAAAAMxNjACAAAABDQwOTQEAAAAATAHAAAACjEyLzMwLzIwMjIIAAAACjEyLzMxLzIwMjEJAAAAATDEWWg/QSDbCFf6Cq9BINsILUNJUS5OQVNEQVFHUzpCQklPLklRX1NUX0RFQlQuMTAwMDAuMjAyMi0xMi0zMAEAAABih5wYAwAAAAAAxFloP0Eg2whT0wqvQSDbCC1DSVEuTkFTREFRR1M6QkJJTy5JUV9MVF9ERUJULjEwMDAwLjIwMjItMTItMzABAAAAYoecGAIAAAAIMTcwMy44MDUBCAAAAAUAAAABMQEAAAALLTIwNTk1ODM5NjgDAAAAAzE2MAIAAAAEMTA0OQQAAAABMAcAAAAKMTIvMzAvMjAyMggAAAAKMTIvMzEvMjAyMQkAAAABMMRZaD9BINsIU9MKr0Eg2wgzQ0lRLk5BU0RBUUdTOkJCSU8uSVFfUkVUVVJOX0VRVUlUWS4xMDAwMC4yMDIyLTEyLTMwAQAAAGKHnBgDAAAAAk5NAQgAAAAFAAAAATEBAAAACy0yMDU5NTgzOTY4</t>
  </si>
  <si>
    <t>AwAAAAMxNjACAAAABDQxMjgEAAAAATAHAAAACjEyLzMwLzIwMjIIAAAACjEyLzMxLzIwMjEJAAAAATDEWWg/QSDbCEasCq9BINsIMENJUS5OQVNEQVFHUzpSUlIuSVFfRUJJVF9NQVJHSU4uMTAwMDAuMjAyMi0xMi0zMAEAAABXt+gHAgAAAAczNC42NDU0AQgAAAAFAAAAATEBAAAACy0yMDU5NTY4NTc3AwAAAAMxNjACAAAABDQwNTMEAAAAATAHAAAACjEyLzMwLzIwMjIIAAAACjEyLzMxLzIwMjEJAAAAATDEWWg/QSDbCBgQCq9BINsIMUNJUS5OQVNEQVFHUzpSUlIuSVFfVE9UQUxfRVFVSVRZLjEwMDAwLjIwMjItMTItMzABAAAAV7foBwIAAAAGNTAuMDMzAQgAAAAFAAAAATEBAAAACy0yMDU5NTY4NTc3AwAAAAMxNjACAAAABDEyNzUEAAAAATAHAAAACjEyLzMwLzIwMjIIAAAACjEyLzMxLzIwMjEJAAAAATDEWWg/QSDbCCU3Cq9BINsILUNJUS5OQVNEQVFHUzpSUlIuSVFfTkVUX0RFQlQuMTAwMDAuMjAyMi0xMi0zMAEAAABXt+gHAgAAAAgyNjAzLjA5OQEIAAAABQAAAAExAQAAAAstMjA1OTU2ODU3NwMAAAADMTYwAgAAAAQ0MzY0BAAAAAEwBwAAAAoxMi8zMC8yMDIyCAAAAAoxMi8zMS8yMDIxCQAAAAEwxFloP0Eg2wgV6QmvQSDbCDJDSVEuTkFTREFRQ006VlJSTS5JUV9HUk9TU19NQVJHSU4uMTAwMDAuMjAyMi0xMi0zMAEAAAAlxw8HAgAAAAc2My45NDQ4AQgAAAAFAAAAATEBAAAACy0yMDU4OTky</t>
  </si>
  <si>
    <t>MDk5AwAAAAMxNjACAAAABDQwNzQEAAAAATAHAAAACjEyLzMwLzIwMjIIAAAACjEyLzMxLzIwMjEJAAAAATDEWWg/QSDbCPJzCa9BINsIMENJUS5OQVNEQVFDTTpWUlJNLklRX1RPVEFMX0xJQUIuMTAwMDAuMjAyMi0xMi0zMAEAAAAlxw8HAgAAAAgxNTc3LjA5MgEIAAAABQAAAAExAQAAAAstMjA1ODk5MjA5OQMAAAADMTYwAgAAAAQxMjc2BAAAAAEwBwAAAAoxMi8zMC8yMDIyCAAAAAoxMi8zMS8yMDIxCQAAAAEwxFloP0Eg2wjycwmvQSDbCC1DSVEuTkFTREFRR1M6R08uSVFfVE9UQUxfUkVWLjEwMDAwLjIwMjItMTItMzABAAAAUWoYAAIAAAAIMzA3OS41ODIBCAAAAAUAAAABMQEAAAALLTIwNTg3OTY1OTEDAAAAAzE2MAIAAAACMjgEAAAAATAHAAAACjEyLzMwLzIwMjIIAAAACDEvMS8yMDIyCQAAAAEwxFloP0Eg2wjM1wivQSDbCDBDSVEuTkFTREFRR1M6R08uSVFfVE9UQUxfQVNTRVRTLjEwMDAwLjIwMjItMTItMzABAAAAUWoYAAIAAAAIMjY2OS44MDgBCAAAAAUAAAABMQEAAAALLTIwNTg3OTY1OTEDAAAAAzE2MAIAAAAEMTAwNwQAAAABMAcAAAAKMTIvMzAvMjAyMggAAAAIMS8xLzIwMjIJAAAAATDEWWg/QSDbCNP+CK9BINsIJkNJUS5OQVNEQVFHUzpHTy5JUV9SRS4xMDAwMC4yMDIyLTEyLTMwAQAAAFFqGAACAAAABzE5Ny40NzUBCAAAAAUAAAABMQEAAAALLTIwNTg3OTY1OTEDAAAAAzE2MAIA</t>
  </si>
  <si>
    <t>AAAEMTIyMgQAAAABMAcAAAAKMTIvMzAvMjAyMggAAAAIMS8xLzIwMjIJAAAAATDEWWg/QSDbCMKwCK9BINsILUNJUS5OQVNEQVFHUzpHTy5JUV9ESVZfU0hBUkUuMTAwMDAuMjAyMi0xMi0zMAEAAABRahgAAwAAAAAAxFloP0Eg2wiziQivQSDbCC9DSVEuTkFTREFRR1M6RlRBSS5JUV9OSV9NQVJHSU4uMTAwMDAuMjAyMi0xMi0zMAEAAAAvQR8PAgAAAAgtMzEuMDYwNQEIAAAABQAAAAExAQAAAAstMjA1OTMwNDAzOQMAAAADMTYwAgAAAAQ0MDk0BAAAAAEwBwAAAAoxMi8zMC8yMDIyCAAAAAoxMi8zMS8yMDIxCQAAAAEwxFloP0Eg2widOwivQSDbCC1DSVEuTkFTREFRR1M6RlRBSS5JUV9TVF9ERUJULjEwMDAwLjIwMjItMTItMzABAAAAL0EfDwMAAAAAAMRZaD9BINsIie0Hr0Eg2wgtQ0lRLk5BU0RBUUdTOkZUQUkuSVFfTFRfREVCVC4xMDAwMC4yMDIyLTEyLTMwAQAAAC9BHw8CAAAABzI0MDEuMDYBCAAAAAUAAAABMQEAAAALLTIwNTkzMDQwMzkDAAAAAzE2MAIAAAAEMTA0OQQAAAABMAcAAAAKMTIvMzAvMjAyMggAAAAKMTIvMzEvMjAyMQkAAAABMMRZaD9BINsIkxQIr0Eg2wgzQ0lRLk5BU0RBUUdTOkZUQUkuSVFfUkVUVVJOX0VRVUlUWS4xMDAwMC4yMDIyLTEyLTMwAQAAAC9BHw8CAAAABy0zLjg1NTQBCAAAAAUAAAABMQEAAAALLTIwNTkzMDQwMzkDAAAAAzE2MAIAAAAENDEyOAQAAAABMAcAAAAK</t>
  </si>
  <si>
    <t>MTIvMzAvMjAyMggAAAAKMTIvMzEvMjAyMQkAAAABMMRZaD9BINsIie0Hr0Eg2wgxQ0lRLk5BU0RBUUdTOkdMTkcuSVFfRUJJVF9NQVJHSU4uMTAwMDAuMjAyMi0xMi0zMAEAAAC12Q8AAgAAAAc4NC41NzI1AQgAAAAFAAAAATEBAAAACy0yMDk5MzYyODQ0AwAAAAMxNjACAAAABDQwNTMEAAAAATAHAAAACjEyLzMwLzIwMjIIAAAACjEyLzMxLzIwMjEJAAAAATDEWWg/QSDbCGBRB69BINsIMkNJUS5OQVNEQVFHUzpHTE5HLklRX1RPVEFMX0VRVUlUWS4xMDAwMC4yMDIyLTEyLTMwAQAAALXZDwACAAAACDIxNzcuOTE3AQgAAAAFAAAAATEBAAAACy0yMDk5MzYyODQ0AwAAAAMxNjACAAAABDEyNzUEAAAAATAHAAAACjEyLzMwLzIwMjIIAAAACjEyLzMxLzIwMjEJAAAAATDEWWg/QSDbCF0qB69BINsILkNJUS5OQVNEQVFHUzpHTE5HLklRX05FVF9ERUJULjEwMDAwLjIwMjItMTItMzABAAAAtdkPAAIAAAAIMTcxOS42NzkBCAAAAAUAAAABMQEAAAALLTIwOTkzNjI4NDQDAAAAAzE2MAIAAAAENDM2NAQAAAABMAcAAAAKMTIvMzAvMjAyMggAAAAKMTIvMzEvMjAyMQkAAAABMMRZaD9BINsITAMHr0Eg2wgyQ0lRLk5BU0RBUUdNOkhSTVkuSVFfR1JPU1NfTUFSR0lOLjEwMDAwLjIwMjItMTItMzABAAAAeUx5KAIAAAAHODEuODIzNQEIAAAABQAAAAExAQAAAAstMjA2MDI3Njk4NgMAAAADMTYwAgAAAAQ0MDc0BAAA</t>
  </si>
  <si>
    <t>AAEwBwAAAAoxMi8zMC8yMDIyCAAAAAoxMi8zMS8yMDIxCQAAAAEwxFloP0Eg2wg1tQavQSDbCDBDSVEuTkFTREFRR006SFJNWS5JUV9UT1RBTF9MSUFCLjEwMDAwLjIwMjItMTItMzABAAAAeUx5KAIAAAAHMjQ2LjkzNgEIAAAABQAAAAExAQAAAAstMjA2MDI3Njk4NgMAAAADMTYwAgAAAAQxMjc2BAAAAAEwBwAAAAoxMi8zMC8yMDIyCAAAAAoxMi8zMS8yMDIxCQAAAAEwxFloP0Eg2wgtjgavQSDbCC9DSVEuTkFTREFRR1M6Q1ZMVC5JUV9UT1RBTF9SRVYuMTAwMDAuMjAyMi0xMi0zMAEAAAClaAAAAgAAAAc3NTQuOTgzAQgAAAAFAAAAATEBAAAACy0yMDYyNjY2MDMyAwAAAAMxNjACAAAAAjI4BAAAAAEwBwAAAAoxMi8zMC8yMDIyCAAAAAoxMi8zMS8yMDIxCQAAAAEwxFloP0Eg2wgTGQavQSDbCDJDSVEuTkFTREFRR1M6Q1ZMVC5JUV9UT1RBTF9BU1NFVFMuMTAwMDAuMjAyMi0xMi0zMAEAAAClaAAAAgAAAAc3NjguNTU5AQgAAAAFAAAAATEBAAAACy0yMDYyNjY2MDMyAwAAAAMxNjACAAAABDEwMDcEAAAAATAHAAAACjEyLzMwLzIwMjIIAAAACjEyLzMxLzIwMjEJAAAAATDEWWg/QSDbCAryBa9BINsIKENJUS5OQVNEQVFHUzpDVkxULklRX1JFLjEwMDAwLjIwMjItMTItMzABAAAApWgAAAIAAAAILTg3Mi4yNTcBCAAAAAUAAAABMQEAAAALLTIwNjI2NjYwMzIDAAAAAzE2MAIAAAAEMTIyMgQAAAABMAcA</t>
  </si>
  <si>
    <t>AAAKMTIvMzAvMjAyMggAAAAKMTIvMzEvMjAyMQkAAAABMMRZaD9BINsICvIFr0Eg2wgvQ0lRLk5BU0RBUUdTOkNWTFQuSVFfRElWX1NIQVJFLjEwMDAwLjIwMjItMTItMzABAAAApWgAAAMAAAAAAMRZaD9BINsI/MoFr0Eg2wguQ0lRLk5BU0RBUUdTOlhSWC5JUV9OSV9NQVJHSU4uMTAwMDAuMjAyMi0xMi0zMAEAAACvlAEAAgAAAActNi40NjQ5AQgAAAAFAAAAATEBAAAACy0yMDU5NzA4NjI1AwAAAAMxNjACAAAABDQwOTQEAAAAATAHAAAACjEyLzMwLzIwMjIIAAAACjEyLzMxLzIwMjEJAAAAATDEWWg/QSDbCOBVBa9BINsILENJUS5OQVNEQVFHUzpYUlguSVFfU1RfREVCVC4xMDAwMC4yMDIyLTEyLTMwAQAAAK+UAQADAAAAAADEWWg/QSDbCM8uBa9BINsILENJUS5OQVNEQVFHUzpYUlguSVFfTFRfREVCVC4xMDAwMC4yMDIyLTEyLTMwAQAAAK+UAQACAAAABDM1OTYBCAAAAAUAAAABMQEAAAALLTIwNTk3MDg2MjUDAAAAAzE2MAIAAAAEMTA0OQQAAAABMAcAAAAKMTIvMzAvMjAyMggAAAAKMTIvMzEvMjAyMQkAAAABMMRZaD9BINsI4FUFr0Eg2wgyQ0lRLk5BU0RBUUdTOlhSWC5JUV9SRVRVUk5fRVFVSVRZLjEwMDAwLjIwMjItMTItMzABAAAAr5QBAAIAAAAHLTguNjg1NgEIAAAABQAAAAExAQAAAAstMjA1OTcwODYyNQMAAAADMTYwAgAAAAQ0MTI4BAAAAAEwBwAAAAoxMi8zMC8yMDIyCAAAAAoxMi8z</t>
  </si>
  <si>
    <t>MS8yMDIxCQAAAAEwxFloP0Eg2wjHBwWvQSDbCDFDSVEuTkFTREFRR1M6Q1ZDTy5JUV9FQklUX01BUkdJTi4xMDAwMC4yMDIyLTEyLTMwAQAAAK3yAwACAAAABzExLjExODIBCAAAAAUAAAABMQEAAAALLTIwNjIzNzY3MTYDAAAAAzE2MAIAAAAENDA1MwQAAAABMAcAAAAKMTIvMzAvMjAyMggAAAAIMS8xLzIwMjIJAAAAATDEWWg/QSDbCKeSBK9BINsIMkNJUS5OQVNEQVFHUzpDVkNPLklRX1RPVEFMX0VRVUlUWS4xMDAwMC4yMDIyLTEyLTMwAQAAAK3yAwACAAAABzgwNy40MTYBCAAAAAUAAAABMQEAAAALLTIwNjIzNzY3MTYDAAAAAzE2MAIAAAAEMTI3NQQAAAABMAcAAAAKMTIvMzAvMjAyMggAAAAIMS8xLzIwMjIJAAAAATDEWWg/QSDbCKeSBK9BINsILkNJUS5OQVNEQVFHUzpDVkNPLklRX05FVF9ERUJULjEwMDAwLjIwMjItMTItMzABAAAArfIDAAIAAAAILTI1OS4yOTgBCAAAAAUAAAABMQEAAAALLTIwNjIzNzY3MTYDAAAAAzE2MAIAAAAENDM2NAQAAAABMAcAAAAKMTIvMzAvMjAyMggAAAAIMS8xLzIwMjIJAAAAATDEWWg/QSDbCJZEBK9BINsIMkNJUS5OQVNEQVFHUzpVTENDLklRX0dST1NTX01BUkdJTi4xMDAwMC4yMDIyLTEyLTMwAQAAANoeBQACAAAABy03Ljk2MTEBCAAAAAUAAAABMQEAAAALLTIwNjAwNzQ1OTMDAAAAAzE2MAIAAAAENDA3NAQAAAABMAcAAAAKMTIvMzAvMjAyMggAAAAKMTIv</t>
  </si>
  <si>
    <t>MzEvMjAyMQkAAAABMMRZaD9BINsIdM8Dr0Eg2wgwQ0lRLk5BU0RBUUdTOlVMQ0MuSVFfVE9UQUxfTElBQi4xMDAwMC4yMDIyLTEyLTMwAQAAANoeBQACAAAABDM3MDUBCAAAAAUAAAABMQEAAAALLTIwNjAwNzQ1OTMDAAAAAzE2MAIAAAAEMTI3NgQAAAABMAcAAAAKMTIvMzAvMjAyMggAAAAKMTIvMzEvMjAyMQkAAAABMMRZaD9BINsIdM8Dr0Eg2wgvQ0lRLk5BU0RBUUdTOk1HRUUuSVFfVE9UQUxfUkVWLjEwMDAwLjIwMjItMTItMzABAAAAG1wEAAIAAAAHNTkzLjA4NAEIAAAABQAAAAExAQAAAAstMjA2MDEwMTgzNQMAAAADMTYwAgAAAAIyOAQAAAABMAcAAAAKMTIvMzAvMjAyMggAAAAKMTIvMzEvMjAyMQkAAAABMMRZaD9BINsIV1oDr0Eg2wgyQ0lRLk5BU0RBUUdTOk1HRUUuSVFfVE9UQUxfQVNTRVRTLjEwMDAwLjIwMjItMTItMzABAAAAG1wEAAIAAAAIMjM3MS45MDYBCAAAAAUAAAABMQEAAAALLTIwNjAxMDE4MzUDAAAAAzE2MAIAAAAEMTAwNwQAAAABMAcAAAAKMTIvMzAvMjAyMggAAAAKMTIvMzEvMjAyMQkAAAABMMRZaD9BINsIV1oDr0Eg2wgoQ0lRLk5BU0RBUUdTOk1HRUUuSVFfUkUuMTAwMDAuMjAyMi0xMi0zMAEAAAAbXAQAAgAAAAc1OTYuNDAyAQgAAAAFAAAAATEBAAAACy0yMDYwMTAxODM1AwAAAAMxNjACAAAABDEyMjIEAAAAATAHAAAACjEyLzMwLzIwMjIIAAAACjEyLzMxLzIwMjEJ</t>
  </si>
  <si>
    <t>AAAAATDEWWg/QSDbCEEMA69BINsIL0NJUS5OQVNEQVFHUzpNR0VFLklRX0RJVl9TSEFSRS4xMDAwMC4yMDIyLTEyLTMwAQAAABtcBAACAAAABDEuNTIBCAAAAAUAAAABMQEAAAALLTIwNjAxMDE4MzUDAAAAAzE2MAIAAAAEMzA1OAQAAAABMAcAAAAKMTIvMzAvMjAyMggAAAAKMTIvMzEvMjAyMQkAAAABMMRZaD9BINsINeUCr0Eg2wgvQ0lRLk5BU0RBUUdTOklNQ1IuSVFfTklfTUFSR0lOLjEwMDAwLjIwMjItMTItMzABAAAAs//uBwMAAAACTk0BCAAAAAUAAAABMQEAAAALLTIwNTkwNDMzNDgDAAAAAjU1AgAAAAQ0MDk0BAAAAAEwBwAAAAoxMi8zMC8yMDIyCAAAAAoxMi8zMS8yMDIxCQAAAAEwxFloP0Eg2wgllwKvQSDbCC1DSVEuTkFTREFRR1M6SU1DUi5JUV9TVF9ERUJULjEwMDAwLjIwMjItMTItMzABAAAAs//uBwMAAAAAAMRZaD9BINsIG3ACr0Eg2wgtQ0lRLk5BU0RBUUdTOklNQ1IuSVFfTFRfREVCVC4xMDAwMC4yMDIyLTEyLTMwAQAAALP/7gcCAAAABjM3LjIyNgEIAAAABQAAAAExAQAAAAstMjA1OTA0MzM0OAMAAAACNTUCAAAABDEwNDkEAAAAATAHAAAACjEyLzMwLzIwMjIIAAAACjEyLzMxLzIwMjEJAAAAATDEWWg/QSDbCBtwAq9BINsIM0NJUS5OQVNEQVFHUzpJTUNSLklRX1JFVFVSTl9FUVVJVFkuMTAwMDAuMjAyMi0xMi0zMAEAAACz/+4HAgAAAAktMTE1LjkzMzkBCAAAAAUAAAABMQEA</t>
  </si>
  <si>
    <t>AAALLTIwNTkwNDMzNDgDAAAAAjU1AgAAAAQ0MTI4BAAAAAEwBwAAAAoxMi8zMC8yMDIyCAAAAAoxMi8zMS8yMDIxCQAAAAEwxFloP0Eg2wgNSQKvQSDbCDFDSVEuTkFTREFRR1M6QVJMUC5JUV9FQklUX01BUkdJTi4xMDAwMC4yMDIyLTEyLTMwAQAAAIkqBgACAAAABjEzLjQ0NwEIAAAABQAAAAExAQAAAAstMjA1OTUzNTc3NwMAAAADMTYwAgAAAAQ0MDUzBAAAAAEwBwAAAAoxMi8zMC8yMDIyCAAAAAoxMi8zMS8yMDIxCQAAAAEwxFloP0Eg2wj00wGvQSDbCDJDSVEuTkFTREFRR1M6QVJMUC5JUV9UT1RBTF9FUVVJVFkuMTAwMDAuMjAyMi0xMi0zMAEAAACJKgYAAgAAAAgxMjI2LjA2OQEIAAAABQAAAAExAQAAAAstMjA1OTUzNTc3NwMAAAADMTYwAgAAAAQxMjc1BAAAAAEwBwAAAAoxMi8zMC8yMDIyCAAAAAoxMi8zMS8yMDIxCQAAAAEwxFloP0Eg2wjkrAGvQSDbCC5DSVEuTkFTREFRR1M6QVJMUC5JUV9ORVRfREVCVC4xMDAwMC4yMDIyLTEyLTMwAQAAAIkqBgACAAAABzMyNC45NzYBCAAAAAUAAAABMQEAAAALLTIwNTk1MzU3NzcDAAAAAzE2MAIAAAAENDM2NAQAAAABMAcAAAAKMTIvMzAvMjAyMggAAAAKMTIvMzEvMjAyMQkAAAABMMRZaD9BINsI3IUBr0Eg2wgyQ0lRLk5BU0RBUUdTOlRXS1MuSVFfR1JPU1NfTUFSR0lOLjEwMDAwLjIwMjItMTItMzABAAAATrCDIAIAAAAHMzcuNDA5NwEIAAAABQAA</t>
  </si>
  <si>
    <t>AAExAQAAAAstMjA1OTI3NDUwNAMAAAADMTYwAgAAAAQ0MDc0BAAAAAEwBwAAAAoxMi8zMC8yMDIyCAAAAAoxMi8zMS8yMDIxCQAAAAEwxFloP0Eg2wg2EAGvQSDbCDBDSVEuTkFTREFRR1M6VFdLUy5JUV9UT1RBTF9MSUFCLjEwMDAwLjIwMjItMTItMzABAAAATrCDIAIAAAAHNzc5LjkwNgEIAAAABQAAAAExAQAAAAstMjA1OTI3NDUwNAMAAAADMTYwAgAAAAQxMjc2BAAAAAEwBwAAAAoxMi8zMC8yMDIyCAAAAAoxMi8zMS8yMDIxCQAAAAEwxFloP0Eg2wgs6QCvQSDbCC9DSVEuTkFTREFRR1M6UFJGVC5JUV9UT1RBTF9SRVYuMTAwMDAuMjAyMi0xMi0zMAEAAAC3IAYAAgAAAAc3NjEuMDI3AQgAAAAFAAAAATEBAAAACy0yMDU5MjIxNDg3AwAAAAMxNjACAAAAAjI4BAAAAAEwBwAAAAoxMi8zMC8yMDIyCAAAAAoxMi8zMS8yMDIxCQAAAAEwxFloP0Eg2wgXmwCvQSDbCDJDSVEuTkFTREFRR1M6UFJGVC5JUV9UT1RBTF9BU1NFVFMuMTAwMDAuMjAyMi0xMi0zMAEAAAC3IAYAAgAAAAc4ODIuNTcyAQgAAAAFAAAAATEBAAAACy0yMDU5MjIxNDg3AwAAAAMxNjACAAAABDEwMDcEAAAAATAHAAAACjEyLzMwLzIwMjIIAAAACjEyLzMxLzIwMjEJAAAAATDEWWg/QSDbCBZ0AK9BINsIKENJUS5OQVNEQVFHUzpQUkZULklRX1JFLjEwMDAwLjIwMjItMTItMzABAAAAtyAGAAIAAAAHMjcxLjczMgEIAAAABQAAAAExAQAA</t>
  </si>
  <si>
    <t>AAstMjA1OTIyMTQ4NwMAAAADMTYwAgAAAAQxMjIyBAAAAAEwBwAAAAoxMi8zMC8yMDIyCAAAAAoxMi8zMS8yMDIxCQAAAAEwxFloP0Eg2wgWdACvQSDbCC9DSVEuTkFTREFRR1M6UFJGVC5JUV9ESVZfU0hBUkUuMTAwMDAuMjAyMi0xMi0zMAEAAAC3IAYAAwAAAAAAzIBoP0Eg2wgHTQCvQSDbCC9DSVEuTkFTREFRR1M6VlRZWC5JUV9OSV9NQVJHSU4uMTAwMDAuMjAyMi0xMi0zMAEAAAAEFBYoAwAAAAAAzIBoP0Eg2wjn1/+uQSDbCC1DSVEuTkFTREFRR1M6VlRZWC5JUV9TVF9ERUJULjEwMDAwLjIwMjItMTItMzABAAAABBQWKAMAAAAAAMyAaD9BINsI27D/rkEg2wgtQ0lRLk5BU0RBUUdTOlZUWVguSVFfTFRfREVCVC4xMDAwMC4yMDIyLTEyLTMwAQAAAAQUFigDAAAAAADMgGg/QSDbCOfX/65BINsIM0NJUS5OQVNEQVFHUzpWVFlYLklRX1JFVFVSTl9FUVVJVFkuMTAwMDAuMjAyMi0xMi0zMAEAAAAEFBYoAgAAAActNjcuMzg5AQgAAAAFAAAAATEBAAAACy0yMTA3MTQ1MTU0AwAAAAMxNjACAAAABDQxMjgEAAAAATAHAAAACjEyLzMwLzIwMjIIAAAACjEyLzMxLzIwMjEJAAAAATDMgGg/QSDbCNaJ/65BINsIMUNJUS5OQVNEQVFHUzpKQU1GLklRX0VCSVRfTUFSR0lOLjEwMDAwLjIwMjItMTItMzABAAAAhiZnIAIAAAAILTE2LjA0MjIBCAAAAAUAAAABMQEAAAALLTIwNTg4Mzk5NzADAAAAAzE2MAIAAAAE</t>
  </si>
  <si>
    <t>NDA1MwQAAAABMAcAAAAKMTIvMzAvMjAyMggAAAAKMTIvMzEvMjAyMQkAAAABMMyAaD9BINsIsBT/rkEg2wgyQ0lRLk5BU0RBUUdTOkpBTUYuSVFfVE9UQUxfRVFVSVRZLjEwMDAwLjIwMjItMTItMzABAAAAhiZnIAIAAAAHNzM4LjQyNgEIAAAABQAAAAExAQAAAAstMjA1ODgzOTk3MAMAAAADMTYwAgAAAAQxMjc1BAAAAAEwBwAAAAoxMi8zMC8yMDIyCAAAAAoxMi8zMS8yMDIxCQAAAAEwzIBoP0Eg2wiwFP+uQSDbCC5DSVEuTkFTREFRR1M6SkFNRi5JUV9ORVRfREVCVC4xMDAwMC4yMDIyLTEyLTMwAQAAAIYmZyACAAAABzIxMC4yMTgBCAAAAAUAAAABMQEAAAALLTIwNTg4Mzk5NzADAAAAAzE2MAIAAAAENDM2NAQAAAABMAcAAAAKMTIvMzAvMjAyMggAAAAKMTIvMzEvMjAyMQkAAAABMMyAaD9BINsIpu3+rkEg2wgyQ0lRLk5BU0RBUUdTOlNPTk8uSVFfR1JPU1NfTUFSR0lOLjEwMDAwLjIwMjItMTItMzABAAAAWZSiAAIAAAAGNDcuNzAzAQgAAAAFAAAAATEBAAAACy0yMDYxODYzOTIwAwAAAAMxNjACAAAABDQwNzQEAAAAATAHAAAACjEyLzMwLzIwMjIIAAAACDEvMS8yMDIyCQAAAAEwzIBoP0Eg2wh9Uf6uQSDbCDBDSVEuTkFTREFRR1M6U09OTy5JUV9UT1RBTF9MSUFCLjEwMDAwLjIwMjItMTItMzABAAAAWZSiAAIAAAAHNjkzLjEzNgEIAAAABQAAAAExAQAAAAstMjA2MTg2MzkyMAMAAAADMTYwAgAA</t>
  </si>
  <si>
    <t>AAQxMjc2BAAAAAEwBwAAAAoxMi8zMC8yMDIyCAAAAAgxLzEvMjAyMgkAAAABMMyAaD9BINsIh3j+rkEg2wgtQ0lRLk5BU0RBUUdTOk1RLklRX1RPVEFMX1JFVi4xMDAwMC4yMDIyLTEyLTMwAQAAAJc0AAgCAAAABzUxNy4xNzUBCAAAAAUAAAABMQEAAAALLTIwNTkxMDIyNjEDAAAAAzE2MAIAAAACMjgEAAAAATAHAAAACjEyLzMwLzIwMjIIAAAACjEyLzMxLzIwMjEJAAAAATDMgGg/QSDbCF7c/a5BINsIMENJUS5OQVNEQVFHUzpNUS5JUV9UT1RBTF9BU1NFVFMuMTAwMDAuMjAyMi0xMi0zMAEAAACXNAAIAgAAAAgxODMwLjM3OAEIAAAABQAAAAExAQAAAAstMjA1OTEwMjI2MQMAAAADMTYwAgAAAAQxMDA3BAAAAAEwBwAAAAoxMi8zMC8yMDIyCAAAAAoxMi8zMS8yMDIxCQAAAAEwzIBoP0Eg2whe3P2uQSDbCCZDSVEuTkFTREFRR1M6TVEuSVFfUkUuMTAwMDAuMjAyMi0xMi0zMAEAAACXNAAIAgAAAAgtNDE3LjQ1MwEIAAAABQAAAAExAQAAAAstMjA1OTEwMjI2MQMAAAADMTYwAgAAAAQxMjIyBAAAAAEwBwAAAAoxMi8zMC8yMDIyCAAAAAoxMi8zMS8yMDIxCQAAAAEwzIBoP0Eg2whUtf2uQSDbCC1DSVEuTkFTREFRR1M6TVEuSVFfRElWX1NIQVJFLjEwMDAwLjIwMjItMTItMzABAAAAlzQACAMAAAAAAMyAaD9BINsISo79rkEg2wguQ0lRLk5BU0RBUUdTOkRDVC5JUV9OSV9NQVJHSU4uMTAwMDAuMjAyMi0x</t>
  </si>
  <si>
    <t>Mi0zMAEAAAAEM3kAAgAAAActNC41NzQ1AQgAAAAFAAAAATEBAAAACy0yMDY0MjA5MTg0AwAAAAMxNjACAAAABDQwOTQEAAAAATAHAAAACjEyLzMwLzIwMjIIAAAACjExLzMwLzIwMjIJAAAAATDMgGg/QSDbCDVA/a5BINsILENJUS5OQVNEQVFHUzpEQ1QuSVFfU1RfREVCVC4xMDAwMC4yMDIyLTEyLTMwAQAAAAQzeQADAAAAAADMgGg/QSDbCCDy/K5BINsILENJUS5OQVNEQVFHUzpEQ1QuSVFfTFRfREVCVC4xMDAwMC4yMDIyLTEyLTMwAQAAAAQzeQADAAAAAADMgGg/QSDbCCDy/K5BINsIMkNJUS5OQVNEQVFHUzpEQ1QuSVFfUkVUVVJOX0VRVUlUWS4xMDAwMC4yMDIyLTEyLTMwAQAAAAQzeQACAAAABy0xLjkzNjIBCAAAAAUAAAABMQEAAAALLTIwNjQyMDkxODQDAAAAAzE2MAIAAAAENDEyOAQAAAABMAcAAAAKMTIvMzAvMjAyMggAAAAKMTEvMzAvMjAyMgkAAAABMMyAaD9BINsIIPL8rkEg2wgxQ0lRLk5BU0RBUUdTOk9NQ0wuSVFfRUJJVF9NQVJHSU4uMTAwMDAuMjAyMi0xMi0zMAEAAACRfgAAAgAAAAY4LjcwMzYBCAAAAAUAAAABMQEAAAALLTIwNTg5OTgyODIDAAAAAzE2MAIAAAAENDA1MwQAAAABMAcAAAAKMTIvMzAvMjAyMggAAAAKMTIvMzEvMjAyMQkAAAABMMyAaD9BINsI91X8rkEg2wgyQ0lRLk5BU0RBUUdTOk9NQ0wuSVFfVE9UQUxfRVFVSVRZLjEwMDAwLjIwMjItMTItMzABAAAAkX4AAAIA</t>
  </si>
  <si>
    <t>AAAIMTE0Ni42ODkBCAAAAAUAAAABMQEAAAALLTIwNTg5OTgyODIDAAAAAzE2MAIAAAAEMTI3NQQAAAABMAcAAAAKMTIvMzAvMjAyMggAAAAKMTIvMzEvMjAyMQkAAAABMMyAaD9BINsI7S78rkEg2wguQ0lRLk5BU0RBUUdTOk9NQ0wuSVFfTkVUX0RFQlQuMTAwMDAuMjAyMi0xMi0zMAEAAACRfgAAAgAAAAcxOTEuOTU5AQgAAAAFAAAAATEBAAAACy0yMDU4OTk4MjgyAwAAAAMxNjACAAAABDQzNjQEAAAAATAHAAAACjEyLzMwLzIwMjIIAAAACjEyLzMxLzIwMjEJAAAAATDMgGg/QSDbCOMH/K5BINsIMkNJUS5OQVNEQVFHUzpVUkJOLklRX0dST1NTX01BUkdJTi4xMDAwMC4yMDIyLTEyLTMwAQAAANILBQACAAAABzMyLjg0MjkBCAAAAAUAAAABMQEAAAALLTIxMDUxNDk5OTgDAAAAAzE2MAIAAAAENDA3NAQAAAABMAcAAAAKMTIvMzAvMjAyMggAAAAJMS8zMS8yMDIyCQAAAAEwzIBoP0Eg2wjOufuuQSDbCDBDSVEuTkFTREFRR1M6VVJCTi5JUV9UT1RBTF9MSUFCLjEwMDAwLjIwMjItMTItMzABAAAA0gsFAAIAAAAIMjA0NS42MDcBCAAAAAUAAAABMQEAAAALLTIxMDUxNDk5OTgDAAAAAzE2MAIAAAAEMTI3NgQAAAABMAcAAAAKMTIvMzAvMjAyMggAAAAJMS8zMS8yMDIyCQAAAAEwzIBoP0Eg2wi6a/uuQSDbCC1DSVEuTkFTREFRR1M6Q0QuSVFfVE9UQUxfUkVWLjEwMDAwLjIwMjItMTItMzABAAAAO1b7KAIA</t>
  </si>
  <si>
    <t>AAAIMjg1Mi4yNzcBCAAAAAUAAAABMQEAAAALLTIwOTk3OTY4NTcDAAAAAjMyAgAAAAIyOAQAAAABMAcAAAAKMTIvMzAvMjAyMggAAAAKMTIvMzEvMjAyMQkAAAABMMyAaD9BINsIpR37rkEg2wgwQ0lRLk5BU0RBUUdTOkNELklRX1RPVEFMX0FTU0VUUy4xMDAwMC4yMDIyLTEyLTMwAQAAADtW+ygCAAAACTE4NjgxLjk1MQEIAAAABQAAAAExAQAAAAstMjA5OTc5Njg1NwMAAAACMzICAAAABDEwMDcEAAAAATAHAAAACjEyLzMwLzIwMjIIAAAACjEyLzMxLzIwMjEJAAAAATDMgGg/QSDbCJv2+q5BINsIJkNJUS5OQVNEQVFHUzpDRC5JUV9SRS4xMDAwMC4yMDIyLTEyLTMwAQAAADtW+ygCAAAACC0yNzMuNzY1AQgAAAAFAAAAATEBAAAACy0yMDk5Nzk2ODU3AwAAAAIzMgIAAAAEMTIyMgQAAAABMAcAAAAKMTIvMzAvMjAyMggAAAAKMTIvMzEvMjAyMQkAAAABMMyAaD9BINsIm/b6rkEg2wgtQ0lRLk5BU0RBUUdTOkNELklRX0RJVl9TSEFSRS4xMDAwMC4yMDIyLTEyLTMwAQAAADtW+ygDAAAAAADMgGg/QSDbCIuo+q5BINsIL0NJUS5OQVNEQVFHUzpBTFJNLklRX05JX01BUkdJTi4xMDAwMC4yMDIyLTEyLTMwAQAAACl5AhICAAAABjYuOTc3NAEIAAAABQAAAAExAQAAAAstMjA1OTU2ODU1NwMAAAADMTYwAgAAAAQ0MDk0BAAAAAEwBwAAAAoxMi8zMC8yMDIyCAAAAAoxMi8zMS8yMDIxCQAAAAEwzIBoP0Eg2whx</t>
  </si>
  <si>
    <t>WvquQSDbCC1DSVEuTkFTREFRR1M6QUxSTS5JUV9TVF9ERUJULjEwMDAwLjIwMjItMTItMzABAAAAKXkCEgMAAAAAAMyAaD9BINsIbjP6rkEg2wgtQ0lRLk5BU0RBUUdTOkFMUk0uSVFfTFRfREVCVC4xMDAwMC4yMDIyLTEyLTMwAQAAACl5AhICAAAABzQyNS4zNDUBCAAAAAUAAAABMQEAAAALLTIwNTk1Njg1NTcDAAAAAzE2MAIAAAAEMTA0OQQAAAABMAcAAAAKMTIvMzAvMjAyMggAAAAKMTIvMzEvMjAyMQkAAAABMMyAaD9BINsIbjP6rkEg2wgzQ0lRLk5BU0RBUUdTOkFMUk0uSVFfUkVUVVJOX0VRVUlUWS4xMDAwMC4yMDIyLTEyLTMwAQAAACl5AhICAAAABjkuMjY2NgEIAAAABQAAAAExAQAAAAstMjA1OTU2ODU1NwMAAAADMTYwAgAAAAQ0MTI4BAAAAAEwBwAAAAoxMi8zMC8yMDIyCAAAAAoxMi8zMS8yMDIxCQAAAAEwzIBoP0Eg2whdDPquQSDbCDBDSVEuTkFTREFRR1M6RUJDLklRX0VCSVRfTUFSR0lOLjEwMDAwLjIwMjItMTItMzABAAAASPXNAAMAAAACTkEAzIBoP0Eg2wg/l/muQSDbCDFDSVEuTkFTREFRR1M6RUJDLklRX1RPVEFMX0VRVUlUWS4xMDAwMC4yMDIyLTEyLTMwAQAAAEj1zQACAAAACDM0MDYuMzUyAQgAAAAFAAAAATEBAAAACy0yMDU5MjE1MDUwAwAAAAMxNjACAAAABDEyNzUEAAAAATAHAAAACjEyLzMwLzIwMjIIAAAACjEyLzMxLzIwMjEJAAAAATDMgGg/QSDbCD+X+a5BINsILUNJ</t>
  </si>
  <si>
    <t>US5OQVNEQVFHUzpFQkMuSVFfTkVUX0RFQlQuMTAwMDAuMjAyMi0xMi0zMAEAAABI9c0AAgAAAAktMTIyMi41MzUBCAAAAAUAAAABMQEAAAALLTIwNTkyMTUwNTADAAAAAzE2MAIAAAAENDM2NAQAAAABMAcAAAAKMTIvMzAvMjAyMggAAAAKMTIvMzEvMjAyMQkAAAABMMyAaD9BINsIKUn5rkEg2wgyQ0lRLk5BU0RBUUdTOkRBREEuSVFfR1JPU1NfTUFSR0lOLjEwMDAwLjIwMjItMTItMzABAAAAA5IkEgIAAAAHMjUuMTU0MgEIAAAABQAAAAExAQAAAAstMjA5OTc5NjgyMAMAAAACMzICAAAABDQwNzQEAAAAATAHAAAACjEyLzMwLzIwMjIIAAAACjEyLzMxLzIwMjEJAAAAATDMgGg/QSDbCBDU+K5BINsIMENJUS5OQVNEQVFHUzpEQURBLklRX1RPVEFMX0xJQUIuMTAwMDAuMjAyMi0xMi0zMAEAAAADkiQSAgAAAAgxNDkxLjk1MQEIAAAABQAAAAExAQAAAAstMjA5OTc5NjgyMAMAAAACMzICAAAABDEyNzYEAAAAATAHAAAACjEyLzMwLzIwMjIIAAAACjEyLzMxLzIwMjEJAAAAATDMgGg/QSDbCBj7+K5BINsIL0NJUS5OQVNEQVFHUzpWUk5ULklRX1RPVEFMX1JFVi4xMDAwMC4yMDIyLTEyLTMwAQAAAA41GgACAAAABzg3NC41MDkBCAAAAAUAAAABMQEAAAALLTIxMDYwNjM3MjkDAAAAAzE2MAIAAAACMjgEAAAAATAHAAAACjEyLzMwLzIwMjIIAAAACTEvMzEvMjAyMgkAAAABMMyAaD9BINsI7l74rkEg2wgyQ0lR</t>
  </si>
  <si>
    <t>Lk5BU0RBUUdTOlZSTlQuSVFfVE9UQUxfQVNTRVRTLjEwMDAwLjIwMjItMTItMzABAAAADjUaAAIAAAAIMjM2MS4xMDUBCAAAAAUAAAABMQEAAAALLTIxMDYwNjM3MjkDAAAAAzE2MAIAAAAEMTAwNwQAAAABMAcAAAAKMTIvMzAvMjAyMggAAAAJMS8zMS8yMDIyCQAAAAEwzIBoP0Eg2wjuXviuQSDbCChDSVEuTkFTREFRR1M6VlJOVC5JUV9SRS4xMDAwMC4yMDIyLTEyLTMwAQAAAA41GgACAAAABy01NC41MDkBCAAAAAUAAAABMQEAAAALLTIxMDYwNjM3MjkDAAAAAzE2MAIAAAAEMTIyMgQAAAABMAcAAAAKMTIvMzAvMjAyMggAAAAJMS8zMS8yMDIyCQAAAAEwzIBoP0Eg2wjmN/iuQSDbCC9DSVEuTkFTREFRR1M6VlJOVC5JUV9ESVZfU0hBUkUuMTAwMDAuMjAyMi0xMi0zMAEAAAAONRoAAwAAAAAAzIBoP0Eg2wjO6feuQSDbCC9DSVEuTkFTREFRR1M6QVJDQi5JUV9OSV9NQVJHSU4uMTAwMDAuMjAyMi0xMi0zMAEAAADnYQAAAgAAAAY1LjM2NDcBCAAAAAUAAAABMQEAAAALLTIwNTk1MDc4NjEDAAAAAzE2MAIAAAAENDA5NAQAAAABMAcAAAAKMTIvMzAvMjAyMggAAAAKMTIvMzEvMjAyMQkAAAABMMyAaD9BINsIuZv3rkEg2wgtQ0lRLk5BU0RBUUdTOkFSQ0IuSVFfU1RfREVCVC4xMDAwMC4yMDIyLTEyLTMwAQAAAOdhAAADAAAAAADMgGg/QSDbCKRN965BINsILUNJUS5OQVNEQVFHUzpBUkNCLklRX0xUX0RF</t>
  </si>
  <si>
    <t>QlQuMTAwMDAuMjAyMi0xMi0zMAEAAADnYQAAAgAAAAcxNzUuMzcyAQgAAAAFAAAAATEBAAAACy0yMDU5NTA3ODYxAwAAAAMxNjACAAAABDEwNDkEAAAAATAHAAAACjEyLzMwLzIwMjIIAAAACjEyLzMxLzIwMjEJAAAAATDMgGg/QSDbCLJ0965BINsIM0NJUS5OQVNEQVFHUzpBUkNCLklRX1JFVFVSTl9FUVVJVFkuMTAwMDAuMjAyMi0xMi0zMAEAAADnYQAAAgAAAAYyNC4yOTYBCAAAAAUAAAABMQEAAAALLTIwNTk1MDc4NjEDAAAAAzE2MAIAAAAENDEyOAQAAAABMAcAAAAKMTIvMzAvMjAyMggAAAAKMTIvMzEvMjAyMQkAAAABMMyAaD9BINsIpE33rkEg2wgxQ0lRLk5BU0RBUUdTOlBSR1MuSVFfRUJJVF9NQVJHSU4uMTAwMDAuMjAyMi0xMi0zMAEAAABHggAAAgAAAAcyMS4xNjk4AQgAAAAFAAAAATEBAAAACy0yMDYyOTcyNjIyAwAAAAMxNjACAAAABDQwNTMEAAAAATAHAAAACjEyLzMwLzIwMjIIAAAACjExLzMwLzIwMjIJAAAAATDMgGg/QSDbCIbY9q5BINsIMkNJUS5OQVNEQVFHUzpQUkdTLklRX1RPVEFMX0VRVUlUWS4xMDAwMC4yMDIyLTEyLTMwAQAAAEeCAAACAAAABzM5OC41MDQBCAAAAAUAAAABMQEAAAALLTIwNjI5NzI2MjIDAAAAAzE2MAIAAAAEMTI3NQQAAAABMAcAAAAKMTIvMzAvMjAyMggAAAAKMTEvMzAvMjAyMgkAAAABMMyAaD9BINsIfbH2rkEg2wguQ0lRLk5BU0RBUUdTOlBSR1MuSVFf</t>
  </si>
  <si>
    <t>TkVUX0RFQlQuMTAwMDAuMjAyMi0xMi0zMAEAAABHggAAAgAAAAczODQuMzE0AQgAAAAFAAAAATEBAAAACy0yMDYyOTcyNjIyAwAAAAMxNjACAAAABDQzNjQEAAAAATAHAAAACjEyLzMwLzIwMjIIAAAACjExLzMwLzIwMjIJAAAAATDMgGg/QSDbCHKK9q5BINsIMkNJUS5OQVNEQVFHUzpDQlJMLklRX0dST1NTX01BUkdJTi4xMDAwMC4yMDIyLTEyLTMwAQAAAMEKBAACAAAABzM0LjU3NTgBCAAAAAUAAAABMQEAAAALLTIwNTkwNjc0OTYDAAAAAzE2MAIAAAAENDA3NAQAAAABMAcAAAAKMTIvMzAvMjAyMggAAAAJMS8yOC8yMDIyCQAAAAEwzIBoP0Eg2whTFfauQSDbCDBDSVEuTkFTREFRR1M6Q0JSTC5JUV9UT1RBTF9MSUFCLjEwMDAwLjIwMjItMTItMzABAAAAwQoEAAIAAAAIMTY5OC4zMzEBCAAAAAUAAAABMQEAAAALLTIwNTkwNjc0OTYDAAAAAzE2MAIAAAAEMTI3NgQAAAABMAcAAAAKMTIvMzAvMjAyMggAAAAJMS8yOC8yMDIyCQAAAAEwzIBoP0Eg2whJ7vWuQSDbCC9DSVEuTkFTREFRR1M6SVRSSS5JUV9UT1RBTF9SRVYuMTAwMDAuMjAyMi0xMi0zMAEAAABzdgAAAgAAAAgxOTgxLjU3MgEIAAAABQAAAAExAQAAAAstMjA1OTI3NzgxMAMAAAADMTYwAgAAAAIyOAQAAAABMAcAAAAKMTIvMzAvMjAyMggAAAAKMTIvMzEvMjAyMQkAAAABMMyAaD9BINsIKXn1rkEg2wgyQ0lRLk5BU0RBUUdTOklUUkkuSVFf</t>
  </si>
  <si>
    <t>VE9UQUxfQVNTRVRTLjEwMDAwLjIwMjItMTItMzABAAAAc3YAAAIAAAAHMjM5My43OQEIAAAABQAAAAExAQAAAAstMjA1OTI3NzgxMAMAAAADMTYwAgAAAAQxMDA3BAAAAAEwBwAAAAoxMi8zMC8yMDIyCAAAAAoxMi8zMS8yMDIxCQAAAAEwzIBoP0Eg2wgeUvWuQSDbCChDSVEuTkFTREFRR1M6SVRSSS5JUV9SRS4xMDAwMC4yMDIyLTEyLTMwAQAAAHN2AAACAAAABi01MTUuNgEIAAAABQAAAAExAQAAAAstMjA1OTI3NzgxMAMAAAADMTYwAgAAAAQxMjIyBAAAAAEwBwAAAAoxMi8zMC8yMDIyCAAAAAoxMi8zMS8yMDIxCQAAAAEwzIBoP0Eg2wgpefWuQSDbCC9DSVEuTkFTREFRR1M6SVRSSS5JUV9ESVZfU0hBUkUuMTAwMDAuMjAyMi0xMi0zMAEAAABzdgAAAwAAAAAAzIBoP0Eg2wgUK/WuQSDbCC9DSVEuTkFTREFRR1M6TEdJSC5JUV9OSV9NQVJHSU4uMTAwMDAuMjAyMi0xMi0zMAEAAACGr/MFAgAAAAYxNC4wODYBCAAAAAUAAAABMQEAAAALLTIwNjAwNDQwNTIDAAAAAzE2MAIAAAAENDA5NAQAAAABMAcAAAAKMTIvMzAvMjAyMggAAAAKMTIvMzEvMjAyMQkAAAABMMyAaD9BINsI9rX0rkEg2wgtQ0lRLk5BU0RBUUdTOkxHSUguSVFfU1RfREVCVC4xMDAwMC4yMDIyLTEyLTMwAQAAAIav8wUDAAAAAADMgGg/QSDbCOuO9K5BINsILUNJUS5OQVNEQVFHUzpMR0lILklRX0xUX0RFQlQuMTAwMDAuMjAyMi0xMi0z</t>
  </si>
  <si>
    <t>MAEAAACGr/MFAgAAAAc4MDUuMjM2AQgAAAAFAAAAATEBAAAACy0yMDYwMDQ0MDUyAwAAAAMxNjACAAAABDEwNDkEAAAAATAHAAAACjEyLzMwLzIwMjIIAAAACjEyLzMxLzIwMjEJAAAAATDMgGg/QSDbCPa19K5BINsIM0NJUS5OQVNEQVFHUzpMR0lILklRX1JFVFVSTl9FUVVJVFkuMTAwMDAuMjAyMi0xMi0zMAEAAACGr/MFAgAAAAYzMy44OTkBCAAAAAUAAAABMQEAAAALLTIwNjAwNDQwNTIDAAAAAzE2MAIAAAAENDEyOAQAAAABMAcAAAAKMTIvMzAvMjAyMggAAAAKMTIvMzEvMjAyMQkAAAABMMyAaD9BINsI4Wf0rkEg2wgxQ0lRLk5BU0RBUUdNOlBBWU8uSVFfRUJJVF9NQVJHSU4uMTAwMDAuMjAyMi0xMi0zMAEAAADuMv0BAgAAAActNS4yODI2AQgAAAAFAAAAATEBAAAACy0yMDU5MTg3NzE2AwAAAAMxNjACAAAABDQwNTMEAAAAATAHAAAACjEyLzMwLzIwMjIIAAAACjEyLzMxLzIwMjEJAAAAATDMgGg/QSDbCMLy865BINsIMkNJUS5OQVNEQVFHTTpQQVlPLklRX1RPVEFMX0VRVUlUWS4xMDAwMC4yMDIyLTEyLTMwAQAAAO4y/QECAAAABzQ4Ny4wNzMBCAAAAAUAAAABMQEAAAALLTIwNTkxODc3MTYDAAAAAzE2MAIAAAAEMTI3NQQAAAABMAcAAAAKMTIvMzAvMjAyMggAAAAKMTIvMzEvMjAyMQkAAAABMMyAaD9BINsIwvLzrkEg2wguQ0lRLk5BU0RBUUdNOlBBWU8uSVFfTkVUX0RFQlQuMTAwMDAuMjAy</t>
  </si>
  <si>
    <t>Mi0xMi0zMAEAAADuMv0BAgAAAActNDM4LjkxAQgAAAAFAAAAATEBAAAACy0yMDU5MTg3NzE2AwAAAAMxNjACAAAABDQzNjQEAAAAATAHAAAACjEyLzMwLzIwMjIIAAAACjEyLzMxLzIwMjEJAAAAATDMgGg/QSDbCLfL865BINsIMkNJUS5OQVNEQVFHUzpNUlRYLklRX0dST1NTX01BUkdJTi4xMDAwMC4yMDIyLTEyLTMwAQAAALbZAQADAAAAAk5NAQgAAAAFAAAAATEBAAAACy0yMDU5MTY0Mjk1AwAAAAMxNjACAAAABDQwNzQEAAAAATAHAAAACjEyLzMwLzIwMjIIAAAACjEyLzMxLzIwMjEJAAAAATDMgGg/QSDbCI4v865BINsIMENJUS5OQVNEQVFHUzpNUlRYLklRX1RPVEFMX0xJQUIuMTAwMDAuMjAyMi0xMi0zMAEAAAC22QEAAgAAAAcxOTEuNzE2AQgAAAAFAAAAATEBAAAACy0yMDU5MTY0Mjk1AwAAAAMxNjACAAAABDEyNzYEAAAAATAHAAAACjEyLzMwLzIwMjIIAAAACjEyLzMxLzIwMjEJAAAAATDMgGg/QSDbCKFW865BINsIL0NJUS5OQVNEQVFHUzpNR1JDLklRX1RPVEFMX1JFVi4xMDAwMC4yMDIyLTEyLTMwAQAAAABhBAACAAAABzYxNi44MzMBCAAAAAUAAAABMQEAAAALLTIwNjAwNTUxNDIDAAAAAzE2MAIAAAACMjgEAAAAATAHAAAACjEyLzMwLzIwMjIIAAAACjEyLzMxLzIwMjEJAAAAATDMgGg/QSDbCG+68q5BINsIMkNJUS5OQVNEQVFHUzpNR1JDLklRX1RPVEFMX0FTU0VUUy4xMDAwMC4yMDIy</t>
  </si>
  <si>
    <t>LTEyLTMwAQAAAABhBAACAAAACDE1OTUuOTI2AQgAAAAFAAAAATEBAAAACy0yMDYwMDU1MTQyAwAAAAMxNjACAAAABDEwMDcEAAAAATAHAAAACjEyLzMwLzIwMjIIAAAACjEyLzMxLzIwMjEJAAAAATDMgGg/QSDbCG+68q5BINsIKENJUS5OQVNEQVFHUzpNR1JDLklRX1JFLjEwMDAwLjIwMjItMTItMzABAAAAAGEEAAIAAAAHNjIzLjQ2NQEIAAAABQAAAAExAQAAAAstMjA2MDA1NTE0MgMAAAADMTYwAgAAAAQxMjIyBAAAAAEwBwAAAAoxMi8zMC8yMDIyCAAAAAoxMi8zMS8yMDIxCQAAAAEwzIBoP0Eg2whlk/KuQSDbCC9DSVEuTkFTREFRR1M6TUdSQy5JUV9ESVZfU0hBUkUuMTAwMDAuMjAyMi0xMi0zMAEAAAAAYQQAAgAAAAQxLjc0AQgAAAAFAAAAATEBAAAACy0yMDYwMDU1MTQyAwAAAAMxNjACAAAABDMwNTgEAAAAATAHAAAACjEyLzMwLzIwMjIIAAAACjEyLzMxLzIwMjEJAAAAATDMgGg/QSDbCFts8q5BINsIL0NJUS5OQVNEQVFDTTpUR1RYLklRX05JX01BUkdJTi4xMDAwMC4yMDIyLTEyLTMwAQAAAFqUjwgDAAAAAk5NAQgAAAAFAAAAATEBAAAACy0yMDU4Nzk2NDU1AwAAAAMxNjACAAAABDQwOTQEAAAAATAHAAAACjEyLzMwLzIwMjIIAAAACjEyLzMxLzIwMjEJAAAAATDMgGg/QSDbCDz38a5BINsILUNJUS5OQVNEQVFDTTpUR1RYLklRX1NUX0RFQlQuMTAwMDAuMjAyMi0xMi0zMAEAAABalI8IAwAA</t>
  </si>
  <si>
    <t>AAAAzIBoP0Eg2wgy0PGuQSDbCC1DSVEuTkFTREFRQ006VEdUWC5JUV9MVF9ERUJULjEwMDAwLjIwMjItMTItMzABAAAAWpSPCAIAAAAGNjYuNzg4AQgAAAAFAAAAATEBAAAACy0yMDU4Nzk2NDU1AwAAAAMxNjACAAAABDEwNDkEAAAAATAHAAAACjEyLzMwLzIwMjIIAAAACjEyLzMxLzIwMjEJAAAAATDMgGg/QSDbCDLQ8a5BINsIM0NJUS5OQVNEQVFDTTpUR1RYLklRX1JFVFVSTl9FUVVJVFkuMTAwMDAuMjAyMi0xMi0zMAEAAABalI8IAgAAAAgtOTIuMDI4OQEIAAAABQAAAAExAQAAAAstMjA1ODc5NjQ1NQMAAAADMTYwAgAAAAQ0MTI4BAAAAAEwBwAAAAoxMi8zMC8yMDIyCAAAAAoxMi8zMS8yMDIxCQAAAAEwzIBoP0Eg2wgy0PGuQSDbCDFDSVEuTkFTREFRR1M6QU1MWC5JUV9FQklUX01BUkdJTi4xMDAwMC4yMDIyLTEyLTMwAQAAAAag5xIDAAAAAk5NAQgAAAAFAAAAATEBAAAACy0yMTA1NjQ1MzQ4AwAAAAMxNjACAAAABDQwNTMEAAAAATAHAAAACjEyLzMwLzIwMjIIAAAACjEyLzMxLzIwMjEJAAAAATDMgGg/QSDbCAk08a5BINsIMkNJUS5OQVNEQVFHUzpBTUxYLklRX1RPVEFMX0VRVUlUWS4xMDAwMC4yMDIyLTEyLTMwAQAAAAag5xICAAAABjg4LjE4MwEIAAAABQAAAAExAQAAAAstMjEwNTY0NTM0OAMAAAADMTYwAgAAAAQxMjc1BAAAAAEwBwAAAAoxMi8zMC8yMDIyCAAAAAoxMi8zMS8yMDIxCQAA</t>
  </si>
  <si>
    <t>AAEwzIBoP0Eg2wj/DPGuQSDbCC5DSVEuTkFTREFRR1M6QU1MWC5JUV9ORVRfREVCVC4xMDAwMC4yMDIyLTEyLTMwAQAAAAag5xICAAAABy05Ni4xMTgBCAAAAAUAAAABMQEAAAALLTIxMDU2NDUzNDgDAAAAAzE2MAIAAAAENDM2NAQAAAABMAcAAAAKMTIvMzAvMjAyMggAAAAKMTIvMzEvMjAyMQkAAAABMMyAaD9BINsI+uXwrkEg2wgyQ0lRLk5BU0RBUUdTOlJWTUQuSVFfR1JPU1NfTUFSR0lOLjEwMDAwLjIwMjItMTItMzABAAAAtBHqEAMAAAACTk0BCAAAAAUAAAABMQEAAAALLTIwNTkzMTM0ODkDAAAAAzE2MAIAAAAENDA3NAQAAAABMAcAAAAKMTIvMzAvMjAyMggAAAAKMTIvMzEvMjAyMQkAAAABMMyAaD9BINsI4JfwrkEg2wgwQ0lRLk5BU0RBUUdTOkFNQkEuSVFfVEVWX0VCSVREQS4xMDAwMC4yMDIyLTEyLTMwAQAAACEoXAEDAAAAAk5NAQcAAAAFAAAAATEBAAAACy0yMTA1NDE5Mjk3AwAAAAEwAgAAAAYxMDAwNjMEAAAAATAHAAAACjEyLzMwLzIwMjIIAAAACjEyLzMwLzIwMjIUqqE/QSDbCAEtXa9BINsIMUNJUS5OQVNEQVFHUzpBTUJBLklRX1BSSUNFX1NBTEVTLjEwMDAwLjIwMjItMTItMzABAAAAIShcAQIAAAAQOS4wNjMzNzkxNzU2MTA1NQEHAAAABQAAAAExAQAAAAstMjEwNTQxOTI5NwMAAAABMAIAAAAFMzg5NTgEAAAAATAHAAAACjEyLzMwLzIwMjIIAAAACjEyLzMwLzIwMjIUqqE/QSDb</t>
  </si>
  <si>
    <t>CAEtXa9BINsIM0NJUS5OQVNEQVFHUzpDVkJGLklRX1RFVl9UT1RBTF9SRVYuMTAwMDAuMjAyMi0xMi0zMAEAAAAQ8AMAAwAAAAAAFKqhP0Eg2wgEkVyvQSDbCClDSVEuTkFTREFRR1M6Q1ZCRi5JUV9QQlYuMTAwMDAuMjAyMi0xMi0zMAEAAAAQ8AMAAgAAABAxLjY3NjU3NDczNTAyNzk0AQcAAAAFAAAAATEBAAAACy0yMTA5NjQ1MjU3AwAAAAEwAgAAAAYxMDAwNjcEAAAAATAHAAAACjEyLzMwLzIwMjIIAAAACjEyLzMwLzIwMjIUqqE/QSDbCO9CXK9BINsILUNJUS5OQVNEQVFHUzpBUldSLklRX1BFX0VYQ0wuMTAwMDAuMjAyMi0xMi0zMAEAAACGGQMAAwAAAAJOTQEHAAAABQAAAAExAQAAAAstMjExNDAzMDU1NAMAAAABMAIAAAAGMTAwMDY2BAAAAAEwBwAAAAoxMi8zMC8yMDIyCAAAAAoxMi8zMC8yMDIyFKqhP0Eg2wjGpluvQSDbCC5DSVEuTkFTREFRR1M6UEdOWS5JUV9URVZfRUJJVC4xMDAwMC4yMDIyLTEyLTMwAQAAAC960AYCAAAAEDg1LjM1MTYwNzU1NDExMjUBBwAAAAUAAAABMQEAAAALLTIxMDk3MTg4NDIDAAAAATACAAAABjEwMDA2MgQAAAABMAcAAAAKMTIvMzAvMjAyMggAAAAKMTIvMzAvMjAyMhSqoT9BINsITApbr0Eg2wgwQ0lRLk5BU0RBUUdTOkJSWkUuSVFfVEVWX0VCSVREQS4xMDAwMC4yMDIyLTEyLTMwAQAAAJ+c2w0DAAAAAk5NAQcAAAAFAAAAATEBAAAACy0yMTA1ODI0NzA5AwAA</t>
  </si>
  <si>
    <t>AAEwAgAAAAYxMDAwNjMEAAAAATAHAAAACjEyLzMwLzIwMjIIAAAACjEyLzMwLzIwMjIUqqE/QSDbCGYgWq9BINsIMUNJUS5OQVNEQVFHUzpCUlpFLklRX1BSSUNFX1NBTEVTLjEwMDAwLjIwMjItMTItMzABAAAAn5zbDQIAAAAQMy45OTkzNzA3NzM0ODM4OAEHAAAABQAAAAExAQAAAAstMjEwNTgyNDcwOQMAAAABMAIAAAAFMzg5NTgEAAAAATAHAAAACjEyLzMwLzIwMjIIAAAACjEyLzMwLzIwMjIUqqE/QSDbCHJHWq9BINsIM0NJUS5OQVNEQVFDTTpOV1ROLklRX1RFVl9UT1RBTF9SRVYuMTAwMDAuMjAyMi0xMi0zMAEAAADV/hJqAwAAAAAAFKqhP0Eg2whFhFmvQSDbCClDSVEuTkFTREFRQ006TldUTi5JUV9QQlYuMTAwMDAuMjAyMi0xMi0zMAEAAADV/hJqAwAAAAJOTQEHAAAABQAAAAExAQAAAAstMjA2NDc5NTM2OAMAAAABMAIAAAAGMTAwMDY3BAAAAAEwBwAAAAoxMi8zMC8yMDIyCAAAAAoxMi8zMC8yMDIyFKqhP0Eg2whFhFmvQSDbCC1DSVEuTkFTREFRR1M6UUZJTi5JUV9QRV9FWENMLjEwMDAwLjIwMjItMTItMzABAAAAd/QdIwIAAAAQMy41OTQ3NDU0MDc5MjkyNQEHAAAABQAAAAExAQAAAAstMjA5OTc5NjY0NQMAAAABMAIAAAAGMTAwMDY2BAAAAAEwBwAAAAoxMi8zMC8yMDIyCAAAAAoxMi8zMC8yMDIyFKqhP0Eg2wjzclivQSDbCC5DSVEuTkFTREFRR1M6UEFDVy5JUV9URVZfRUJJVC4xMDAw</t>
  </si>
  <si>
    <t>MC4yMDIyLTEyLTMwAQAAABDYDwADAAAAAAAUqqE/QSDbCNL9V69BINsIMENJUS5OQVNEQVFDTTpDT09QLklRX1RFVl9FQklUREEuMTAwMDAuMjAyMi0xMi0zMAEAAABwjgAAAgAAAA81LjM5NTU5NDQ1NDU0NzUBBwAAAAUAAAABMQEAAAALLTIxMTE5NTUzOTcDAAAAATACAAAABjEwMDA2MwQAAAABMAcAAAAKMTIvMzAvMjAyMggAAAAKMTIvMzAvMjAyMhSqoT9BINsIsYhXr0Eg2wgxQ0lRLk5BU0RBUUNNOkNPT1AuSVFfUFJJQ0VfU0FMRVMuMTAwMDAuMjAyMi0xMi0zMAEAAABwjgAAAgAAABEwLjk5NDc0NzQ5NTI1OTAyMwEHAAAABQAAAAExAQAAAAstMjExMTk1NTM5NwMAAAABMAIAAAAFMzg5NTgEAAAAATAHAAAACjEyLzMwLzIwMjIIAAAACjEyLzMwLzIwMjIUqqE/QSDbCKZhV69BINsIM0NJUS5OQVNEQVFHTTpBUFBOLklRX1RFVl9UT1RBTF9SRVYuMTAwMDAuMjAyMi0xMi0zMAEAAABjYGMAAgAAABA2LjMwODg2OTQ0Nzg0MDEzAQcAAAAFAAAAATEBAAAACy0yMTExOTAxNTcwAwAAAAEwAgAAAAYxMDAwNjEEAAAAATAHAAAACjEyLzMwLzIwMjIIAAAACjEyLzMwLzIwMjIUqqE/QSDbCM3EVq9BINsIKUNJUS5OQVNEQVFHTTpBUFBOLklRX1BCVi4xMDAwMC4yMDIyLTEyLTMwAQAAAGNgYwACAAAADzkuOTQ3MTQ1MDk5MDkxMQEHAAAABQAAAAExAQAAAAstMjExMTkwMTU3MAMAAAABMAIAAAAGMTAwMDY3</t>
  </si>
  <si>
    <t>BAAAAAEwBwAAAAoxMi8zMC8yMDIyCAAAAAoxMi8zMC8yMDIyFKqhP0Eg2wjCnVavQSDbCC1DSVEuTkFTREFRR1M6VENCSS5JUV9QRV9FWENMLjEwMDAwLjIwMjItMTItMzABAAAAl10CAAIAAAAPMTMuMTEwODcyNDE1NDA3AQcAAAAFAAAAATEBAAAACy0yMTEzMTI0MTIwAwAAAAEwAgAAAAYxMDAwNjYEAAAAATAHAAAACjEyLzMwLzIwMjIIAAAACjEyLzMwLzIwMjIUqqE/QSDbCEHbVa9BINsILkNJUS5OQVNEQVFHUzpBQkNCLklRX1RFVl9FQklULjEwMDAwLjIwMjItMTItMzABAAAAgD8FAAMAAAAAABSqoT9BINsIJGZVr0Eg2wgwQ0lRLk5BU0RBUUdNOlJFVEEuSVFfVEVWX0VCSVREQS4xMDAwMC4yMDIyLTEyLTMwAQAAAG5OagADAAAAAk5NAQcAAAAFAAAAATEBAAAACy0yMTEwMzczNTk3AwAAAAEwAgAAAAYxMDAwNjMEAAAAATAHAAAACjEyLzMwLzIwMjIIAAAACjEyLzMwLzIwMjIUqqE/QSDbCO+iVK9BINsIMUNJUS5OQVNEQVFHTTpSRVRBLklRX1BSSUNFX1NBTEVTLjEwMDAwLjIwMjItMTItMzABAAAAbk5qAAIAAAAQMTIwLjA5MTU0NjQ5MDgyMwEHAAAABQAAAAExAQAAAAstMjExMDM3MzU5NwMAAAABMAIAAAAFMzg5NTgEAAAAATAHAAAACjEyLzMwLzIwMjIIAAAACjEyLzMwLzIwMjIUqqE/QSDbCO+iVK9BINsIM0NJUS5OQVNEQVFHUzpQVEVOLklRX1RFVl9UT1RBTF9SRVYuMTAwMDAuMjAyMi0x</t>
  </si>
  <si>
    <t>Mi0zMAEAAAAeJwUAAgAAABAzLjMwNjczMjU2MjkwNTI0AQcAAAAFAAAAATEBAAAACy0yMTExMjQ5MDUyAwAAAAEwAgAAAAYxMDAwNjEEAAAAATAHAAAACjEyLzMwLzIwMjIIAAAACjEyLzMwLzIwMjIUqqE/QSDbCAXfU69BINsIKUNJUS5OQVNEQVFHUzpQVEVOLklRX1BCVi4xMDAwMC4yMDIyLTEyLTMwAQAAAB4nBQACAAAAEDIuMjUxMDAxMzU0NzQ0NTgBBwAAAAUAAAABMQEAAAALLTIxMTEyNDkwNTIDAAAAATACAAAABjEwMDA2NwQAAAABMAcAAAAKMTIvMzAvMjAyMggAAAAKMTIvMzAvMjAyMhSqoT9BINsIBd9Tr0Eg2wgtQ0lRLk5BU0RBUUdTOkhVQkcuSVFfUEVfRVhDTC4xMDAwMC4yMDIyLTEyLTMwAQAAAKNNBQACAAAAEDE1LjcwOTQ4NjE2NjAwNzkBBwAAAAUAAAABMQEAAAALLTIxMTAzNzYyMTgDAAAAATACAAAABjEwMDA2NgQAAAABMAcAAAAKMTIvMzAvMjAyMggAAAAKMTIvMzAvMjAyMhSqoT9BINsI0htTr0Eg2wgwQ0lRLk5BU0RBUUdTOlJVU0guQi5JUV9URVZfRUJJVC4xMDAwMC4yMDIyLTEyLTMwAQAAAByVBQACAAAAEDEzLjQ5NzE2MzI1OTQ1MDUBBwAAAAUAAAABMQEAAAALLTIxMTA3NDg0MTADAAAAATACAAAABjEwMDA2MgQAAAABMAcAAAAKMTIvMzAvMjAyMggAAAAKMTIvMzAvMjAyMhSqoT9BINsIqX9Sr0Eg2wgwQ0lRLk5BU0RBUUdTOkNSVkwuSVFfVEVWX0VCSVREQS4xMDAwMC4y</t>
  </si>
  <si>
    <t>MDIyLTEyLTMwAQAAAKArBAACAAAAEDIxLjIwODc4NzQwOTkyMjUBBwAAAAUAAAABMQEAAAALLTIxMTEwOTM4NTUDAAAAATACAAAABjEwMDA2MwQAAAABMAcAAAAKMTIvMzAvMjAyMggAAAAKMTIvMzAvMjAyMhSqoT9BINsIhONRr0Eg2wgxQ0lRLk5BU0RBUUdTOkNSVkwuSVFfUFJJQ0VfU0FMRVMuMTAwMDAuMjAyMi0xMi0zMAEAAACgKwQAAgAAABA0LjE4MzA1MDczNzc4OTA2AQcAAAAFAAAAATEBAAAACy0yMTExMDkzODU1AwAAAAEwAgAAAAUzODk1OAQAAAABMAcAAAAKMTIvMzAvMjAyMggAAAAKMTIvMzAvMjAyMhSqoT9BINsIhONRr0Eg2wgyQ0lRLk5BU0RBUUdTOlZJUi5JUV9URVZfVE9UQUxfUkVWLjEwMDAwLjIwMjItMTItMzABAAAA7uAGGQIAAAAQMS4wNTMyMzc2OTMwMjk1OAEHAAAABQAAAAExAQAAAAstMjEwOTgxNjI4MAMAAAABMAIAAAAGMTAwMDYxBAAAAAEwBwAAAAoxMi8zMC8yMDIyCAAAAAoxMi8zMC8yMDIyFKqhP0Eg2whXR1GvQSDbCChDSVEuTkFTREFRR1M6VklSLklRX1BCVi4xMDAwMC4yMDIyLTEyLTMwAQAAAO7gBhkCAAAAEDIuMzE4NDY3NDc3NDI0OTQBBwAAAAUAAAABMQEAAAALLTIxMDk4MTYyODADAAAAATACAAAABjEwMDA2NwQAAAABMAcAAAAKMTIvMzAvMjAyMggAAAAKMTIvMzAvMjAyMhSqoT9BINsIQvlQr0Eg2wgtQ0lRLk5BU0RBUUdTOktMSUMuSVFfUEVfRVhDTC4x</t>
  </si>
  <si>
    <t>MDAwMC4yMDIyLTEyLTMwAQAAAMRTBAACAAAAEDYuMjI3OTUwMjk3OTczNTEBBwAAAAUAAAABMQEAAAALLTIxMTM4NDk4MjgDAAAAATACAAAABjEwMDA2NgQAAAABMAcAAAAKMTIvMzAvMjAyMggAAAAKMTIvMzAvMjAyMhSqoT9BINsIHV1Qr0Eg2wguQ0lRLk5BU0RBUUdTOkNBVFkuSVFfVEVWX0VCSVQuMTAwMDAuMjAyMi0xMi0zMAEAAAD10wQAAwAAAAAAFKqhP0Eg2wj650+vQSDbCDBDSVEuTkFTREFRR1M6TVJDWS5JUV9URVZfRUJJVERBLjEwMDAwLjIwMjItMTItMzABAAAAWcAFAAIAAAAQMTguNTg5NDg2NTU1Mzc2NwEHAAAABQAAAAExAQAAAAstMjA3MTE2NDk5NAMAAAABMAIAAAAGMTAwMDYzBAAAAAEwBwAAAAoxMi8zMC8yMDIyCAAAAAoxMi8zMC8yMDIyFKqhP0Eg2whPJU+vQSDbCDFDSVEuTkFTREFRR1M6TVJDWS5JUV9QUklDRV9TQUxFUy4xMDAwMC4yMDIyLTEyLTMwAQAAAFnABQACAAAADzIuNTk2MTcxODAxMzQ5OAEHAAAABQAAAAExAQAAAAstMjA3MTE2NDk5NAMAAAABMAIAAAAFMzg5NTgEAAAAATAHAAAACjEyLzMwLzIwMjIIAAAACjEyLzMwLzIwMjIUqqE/QSDbCE8lT69BINsIMkNJUS5OQVNEQVFHTTpIUEsuSVFfVEVWX1RPVEFMX1JFVi4xMDAwMC4yMDIyLTEyLTMwAQAAAEYQfiYCAAAAEDE0LjE1NTE5MzY3OTQyNjEBBwAAAAUAAAABMQEAAAALLTIxMDkxNjg5OTgDAAAAATACAAAA</t>
  </si>
  <si>
    <t>BjEwMDA2MQQAAAABMAcAAAAKMTIvMzAvMjAyMggAAAAKMTIvMzAvMjAyMhSqoT9BINsIG2JOr0Eg2wgoQ0lRLk5BU0RBUUdNOkhQSy5JUV9QQlYuMTAwMDAuMjAyMi0xMi0zMAEAAABGEH4mAgAAABA0LjAwMTc2MDk4NDgwNzY2AQcAAAAFAAAAATEBAAAACy0yMTA5MTY4OTk4AwAAAAEwAgAAAAYxMDAwNjcEAAAAATAHAAAACjEyLzMwLzIwMjIIAAAACjEyLzMwLzIwMjIUqqE/QSDbCBtiTq9BINsILUNJUS5OQVNEQVFHUzpTVE5FLklRX1BFX0VYQ0wuMTAwMDAuMjAyMi0xMi0zMAEAAAD2wNYiAwAAAAJOTQEHAAAABQAAAAExAQAAAAstMjEwNzc1NzEzOQMAAAABMAIAAAAGMTAwMDY2BAAAAAEwBwAAAAoxMi8zMC8yMDIyCAAAAAoxMi8zMC8yMDIyFKqhP0Eg2wjqnk2vQSDbCC5DSVEuTkFTREFRR1M6QVpUQS5JUV9URVZfRUJJVC4xMDAwMC4yMDIyLTEyLTMwAQAAAAgjBQADAAAAAk5NAQcAAAAFAAAAATEBAAAACy0yMTEzMjQ3MTI2AwAAAAEwAgAAAAYxMDAwNjIEAAAAATAHAAAACjEyLzMwLzIwMjIIAAAACjEyLzMwLzIwMjIUqqE/QSDbCL4CTa9BINsIMENJUS5OQVNEQVFHUzpSQVJFLklRX1RFVl9FQklUREEuMTAwMDAuMjAyMi0xMi0zMAEAAADxegAHAwAAAAJOTQEHAAAABQAAAAExAQAAAAstMjExMjI0Mjc0OQMAAAABMAIAAAAGMTAwMDYzBAAAAAEwBwAAAAoxMi8zMC8yMDIyCAAAAAoxMi8zMC8y</t>
  </si>
  <si>
    <t>MDIyFKqhP0Eg2wibjUyvQSDbCDFDSVEuTkFTREFRR1M6UkFSRS5JUV9QUklDRV9TQUxFUy4xMDAwMC4yMDIyLTEyLTMwAQAAAPF6AAcCAAAAEDguOTM4Mjg2NjU3OTcyMTEBBwAAAAUAAAABMQEAAAALLTIxMTIyNDI3NDkDAAAAATACAAAABTM4OTU4BAAAAAEwBwAAAAoxMi8zMC8yMDIyCAAAAAoxMi8zMC8yMDIyINGhP0Eg2wiSZkyvQSDbCDNDSVEuTkFTREFRR1M6T1RUUi5JUV9URVZfVE9UQUxfUkVWLjEwMDAwLjIwMjItMTItMzABAAAAfX0EAAIAAAAPMi42Njk0NTkxNzA4ODYxAQcAAAAFAAAAATEBAAAACy0yMTExOTEwNjA4AwAAAAEwAgAAAAYxMDAwNjEEAAAAATAHAAAACjEyLzMwLzIwMjIIAAAACjEyLzMwLzIwMjIg0aE/QSDbCGvKS69BINsIKUNJUS5OQVNEQVFHUzpPVFRSLklRX1BCVi4xMDAwMC4yMDIyLTEyLTMwAQAAAH19BAACAAAAEDIuNDYyMTk4ODkzMzMxNTYBBwAAAAUAAAABMQEAAAALLTIxMTE5MTA2MDgDAAAAATACAAAABjEwMDA2NwQAAAABMAcAAAAKMTIvMzAvMjAyMggAAAAKMTIvMzAvMjAyMiDRoT9BINsIYKNLr0Eg2wgtQ0lRLk5BU0RBUUdTOldFUk4uSVFfUEVfRVhDTC4xMDAwMC4yMDIyLTEyLTMwAQAAALLHBAACAAAAEDEwLjUzOTI2NzAxNTcwNjgBBwAAAAUAAAABMQEAAAALLTIxMDkyOTMxNjEDAAAAATACAAAABjEwMDA2NgQAAAABMAcAAAAKMTIvMzAvMjAyMggAAAAK</t>
  </si>
  <si>
    <t>MTIvMzAvMjAyMiDRoT9BINsIL+BKr0Eg2wgsQ0lRLk5BU0RBUUdTOkdILklRX1RFVl9FQklULjEwMDAwLjIwMjItMTItMzABAAAAWRZQDwMAAAACTk0BBwAAAAUAAAABMQEAAAALLTIxMTA2ODk1ODcDAAAAATACAAAABjEwMDA2MgQAAAABMAcAAAAKMTIvMzAvMjAyMggAAAAKMTIvMzAvMjAyMiDRoT9BINsIDGtKr0Eg2wgwQ0lRLk5BU0RBUUdTOkZMWVcuSVFfVEVWX0VCSVREQS4xMDAwMC4yMDIyLTEyLTMwAQAAACfoMioDAAAAAk5NAQcAAAAFAAAAATEBAAAACy0yMTA2Mjc0ODM1AwAAAAEwAgAAAAYxMDAwNjMEAAAAATAHAAAACjEyLzMwLzIwMjIIAAAACjEyLzMwLzIwMjIg0aE/QSDbCNunSa9BINsIMUNJUS5OQVNEQVFHUzpGTFlXLklRX1BSSUNFX1NBTEVTLjEwMDAwLjIwMjItMTItMzABAAAAJ+gyKgIAAAAQOC42NTc2NzQ3NjE1NTEyOQEHAAAABQAAAAExAQAAAAstMjEwNjI3NDgzNQMAAAABMAIAAAAFMzg5NTgEAAAAATAHAAAACjEyLzMwLzIwMjIIAAAACjEyLzMwLzIwMjIg0aE/QSDbCNunSa9BINsIMkNJUS5OQVNEQVFHTTpSUEQuSVFfVEVWX1RPVEFMX1JFVi4xMDAwMC4yMDIyLTEyLTMwAQAAAMjBWwECAAAAEDUuMDAyNzM1NDMyNjgyNjEBBwAAAAUAAAABMQEAAAALLTIxMTA3MTM1NDEDAAAAATACAAAABjEwMDA2MQQAAAABMAcAAAAKMTIvMzAvMjAyMggAAAAKMTIvMzAvMjAyMiDRoT9B</t>
  </si>
  <si>
    <t>INsIpuRIr0Eg2wgoQ0lRLk5BU0RBUUdNOlJQRC5JUV9QQlYuMTAwMDAuMjAyMi0xMi0zMAEAAADIwVsBAwAAAAJOTQEHAAAABQAAAAExAQAAAAstMjExMDcxMzU0MQMAAAABMAIAAAAGMTAwMDY3BAAAAAEwBwAAAAoxMi8zMC8yMDIyCAAAAAoxMi8zMC8yMDIyINGhP0Eg2wim5EivQSDbCC1DSVEuTkFTREFRR1M6SUJPQy5JUV9QRV9FWENMLjEwMDAwLjIwMjItMTItMzABAAAAe7kFAAIAAAAFMTEuNDQBBwAAAAUAAAABMQEAAAALLTIxMTA1NDY0OTEDAAAAATACAAAABjEwMDA2NgQAAAABMAcAAAAKMTIvMzAvMjAyMggAAAAKMTIvMzAvMjAyMiDRoT9BINsIciFIr0Eg2wguQ0lRLk5BU0RBUUdNOkZSUFQuSVFfVEVWX0VCSVQuMTAwMDAuMjAyMi0xMi0zMAEAAABa6hUCAwAAAAJOTQEHAAAABQAAAAExAQAAAAstMjEwOTY4ODUxOQMAAAABMAIAAAAGMTAwMDYyBAAAAAEwBwAAAAoxMi8zMC8yMDIyCAAAAAoxMi8zMC8yMDIyINGhP0Eg2whKhUevQSDbCDBDSVEuTkFTREFRR1M6Q0NPSS5JUV9URVZfRUJJVERBLjEwMDAwLjIwMjItMTItMzABAAAAiH4BAAIAAAAQMTYuOTk4NDg0NzU1NDI0MQEHAAAABQAAAAExAQAAAAstMjExMDM2NDA4OAMAAAABMAIAAAAGMTAwMDYzBAAAAAEwBwAAAAoxMi8zMC8yMDIyCAAAAAoxMi8zMC8yMDIyINGhP0Eg2wgi6UavQSDbCDFDSVEuTkFTREFRR1M6Q0NPSS5JUV9QUklD</t>
  </si>
  <si>
    <t>RV9TQUxFUy4xMDAwMC4yMDIyLTEyLTMwAQAAAIh+AQACAAAAEDQuNjM3ODgwMTIxNTI0MTYBBwAAAAUAAAABMQEAAAALLTIxMTAzNjQwODgDAAAAATACAAAABTM4OTU4BAAAAAEwBwAAAAoxMi8zMC8yMDIyCAAAAAoxMi8zMC8yMDIyINGhP0Eg2wgi6UavQSDbCDNDSVEuTkFTREFRR1M6TkFSSS5JUV9URVZfVE9UQUxfUkVWLjEwMDAwLjIwMjItMTItMzABAAAAwGVnCAIAAAAQMTEuMjcxMDczOTQ2NTA5NQEHAAAABQAAAAExAQAAAAstMjExMTIzNzU4MQMAAAABMAIAAAAGMTAwMDYxBAAAAAEwBwAAAAoxMi8zMC8yMDIyCAAAAAoxMi8zMC8yMDIyINGhP0Eg2wj3TEavQSDbCClDSVEuTkFTREFRR1M6TkFSSS5JUV9QQlYuMTAwMDAuMjAyMi0xMi0zMAEAAADAZWcIAgAAABAxMy4zNjg3NDIxMzA5MzA0AQcAAAAFAAAAATEBAAAACy0yMTExMjM3NTgxAwAAAAEwAgAAAAYxMDAwNjcEAAAAATAHAAAACjEyLzMwLzIwMjIIAAAACjEyLzMwLzIwMjIg0aE/QSDbCOL+Ra9BINsILUNJUS5OQVNEQVFHUzpUUklQLklRX1BFX0VYQ0wuMTAwMDAuMjAyMi0xMi0zMAEAAADJIwIAAwAAAAJOTQEHAAAABQAAAAExAQAAAAstMjExMTY0MTIwMAMAAAABMAIAAAAGMTAwMDY2BAAAAAEwBwAAAAoxMi8zMC8yMDIyCAAAAAoxMi8zMC8yMDIyINGhP0Eg2wi6YkWvQSDbCC5DSVEuTkFTREFRR1M6SExORS5JUV9URVZfRUJJVC4x</t>
  </si>
  <si>
    <t>MDAwMC4yMDIyLTEyLTMwAQAAAIPpCwACAAAAEDExLjkyNjYxODE2ODEzMTcBBwAAAAUAAAABMQEAAAALLTIxMTQxNDUzMzQDAAAAATACAAAABjEwMDA2MgQAAAABMAcAAAAKMTIvMzAvMjAyMggAAAAKMTIvMzAvMjAyMiDRoT9BINsIksZEr0Eg2wgwQ0lRLk5BU0RBUUdTOk5DTk8uSVFfVEVWX0VCSVREQS4xMDAwMC4yMDIyLTEyLTMwAQAAACfNhQ0DAAAAAk5NAQcAAAAFAAAAATEBAAAACy0yMTA1NjM1MjczAwAAAAEwAgAAAAYxMDAwNjMEAAAAATAHAAAACjEyLzMwLzIwMjIIAAAACjEyLzMwLzIwMjIg0aE/QSDbCGcqRK9BINsIMUNJUS5OQVNEQVFHUzpOQ05PLklRX1BSSUNFX1NBTEVTLjEwMDAwLjIwMjItMTItMzABAAAAJ82FDQIAAAAQOS4zMzc5Njg0MTI2NjE5MgEHAAAABQAAAAExAQAAAAstMjEwNTYzNTI3MwMAAAABMAIAAAAFMzg5NTgEAAAAATAHAAAACjEyLzMwLzIwMjIIAAAACjEyLzMwLzIwMjIg0aE/QSDbCGcqRK9BINsIM0NJUS5OQVNEQVFHUzpCTEtCLklRX1RFVl9UT1RBTF9SRVYuMTAwMDAuMjAyMi0xMi0zMAEAAACqfQEAAgAAABA0LjIzODU5MTM2ODkzOTU3AQcAAAAFAAAAATEBAAAACy0yMTA5Njg4NTI4AwAAAAEwAgAAAAYxMDAwNjEEAAAAATAHAAAACjEyLzMwLzIwMjIIAAAACjEyLzMwLzIwMjIg0aE/QSDbCDVnQ69BINsIKUNJUS5OQVNEQVFHUzpCTEtCLklRX1BCVi4xMDAw</t>
  </si>
  <si>
    <t>MC4yMDIyLTEyLTMwAQAAAKp9AQACAAAAEDQuMTY5MTEwNjMwMTA1ODkBBwAAAAUAAAABMQEAAAALLTIxMDk2ODg1MjgDAAAAATACAAAABjEwMDA2NwQAAAABMAcAAAAKMTIvMzAvMjAyMggAAAAKMTIvMzAvMjAyMiDRoT9BINsINWdDr0Eg2wgtQ0lRLk5BU0RBUUdTOlBQQkkuSVFfUEVfRVhDTC4xMDAwMC4yMDIyLTEyLTMwAQAAADK5BQACAAAAEDguODE1NjQ0OTIwNTcxMjEBBwAAAAUAAAABMQEAAAALLTIxMTAzNzYyMjcDAAAAATACAAAABjEwMDA2NgQAAAABMAcAAAAKMTIvMzAvMjAyMggAAAAKMTIvMzAvMjAyMiDRoT9BINsIe6NCr0Eg2wguQ0lRLk5BU0RBUUdTOlZSTlMuSVFfVEVWX0VCSVQuMTAwMDAuMjAyMi0xMi0zMAEAAAA12EwBAwAAAAJOTQEHAAAABQAAAAExAQAAAAstMjExMzQxMjI3NAMAAAABMAIAAAAGMTAwMDYyBAAAAAEwBwAAAAoxMi8zMC8yMDIyCAAAAAoxMi8zMC8yMDIyINGhP0Eg2whSB0KvQSDbCDBDSVEuTkFTREFRR1M6QkFORi5JUV9URVZfRUJJVERBLjEwMDAwLjIwMjItMTItMzABAAAAWUoAAAMAAAAAACDRoT9BINsIM5JBr0Eg2wgxQ0lRLk5BU0RBUUdTOkJBTkYuSVFfUFJJQ0VfU0FMRVMuMTAwMDAuMjAyMi0xMi0zMAEAAABZSgAAAgAAABA1Ljg5MjYyNTUxMDgxODM5AQcAAAAFAAAAATEBAAAACy0yMTEwMzk0MzgyAwAAAAEwAgAAAAUzODk1OAQAAAABMAcAAAAKMTIv</t>
  </si>
  <si>
    <t>MzAvMjAyMggAAAAKMTIvMzAvMjAyMiDRoT9BINsIKWtBr0Eg2wgyQ0lRLk5BU0RBUUdNOk9MSy5JUV9URVZfVE9UQUxfUkVWLjEwMDAwLjIwMjItMTItMzABAAAABIwZKgIAAAAQMzEuMTEwOTgxMzgyNDk4MgEHAAAABQAAAAExAQAAAAstMjEwNzc4NDU3NQMAAAABMAIAAAAGMTAwMDYxBAAAAAEwBwAAAAoxMi8zMC8yMDIyCAAAAAoxMi8zMC8yMDIyINGhP0Eg2wgBz0CvQSDbCChDSVEuTkFTREFRR006T0xLLklRX1BCVi4xMDAwMC4yMDIyLTEyLTMwAQAAAASMGSoCAAAAEDYuMzQ5Njk4Nzc3MDk1MDUBBwAAAAUAAAABMQEAAAALLTIxMDc3ODQ1NzUDAAAAATACAAAABjEwMDA2NwQAAAABMAcAAAAKMTIvMzAvMjAyMggAAAAKMTIvMzAvMjAyMiDRoT9BINsIcIFAr0Eg2wgtQ0lRLk5BU0RBUUdTOldTRlMuSVFfUEVfRVhDTC4xMDAwMC4yMDIyLTEyLTMwAQAAAOuoBAACAAAAEDcuOTY4MzY1NTUzNjAyODEBBwAAAAUAAAABMQEAAAALLTIxMDk2MTM2NjIDAAAAATACAAAABjEwMDA2NgQAAAABMAcAAAAKMTIvMzAvMjAyMggAAAAKMTIvMzAvMjAyMiDRoT9BINsIRuU/r0Eg2wguQ0lRLk5BU0RBUUdTOkFBV1cuSVFfVEVWX0VCSVQuMTAwMDAuMjAyMi0xMi0zMAEAAAAwMQUAAgAAABA2LjM5NDM4ODk4NjY2MzQxAQcAAAAFAAAAATEBAAAACy0yMTExNzk3MDA5AwAAAAEwAgAAAAYxMDAwNjIEAAAAATAHAAAA</t>
  </si>
  <si>
    <t>CjEyLzMwLzIwMjIIAAAACjEyLzMwLzIwMjIg0aE/QSDbCCtwP69BINsIMENJUS5OQVNEQVFHUzpQWlpBLklRX1RFVl9FQklUREEuMTAwMDAuMjAyMi0xMi0zMAEAAAAM9wQAAgAAABAxMy42MzgwNTkxMDQwMzc0AQcAAAAFAAAAATEBAAAACy0yMTEwOTMxNDg0AwAAAAEwAgAAAAYxMDAwNjMEAAAAATAHAAAACjEyLzMwLzIwMjIIAAAACjEyLzMwLzIwMjIg0aE/QSDbCPmsPq9BINsIMUNJUS5OQVNEQVFHUzpQWlpBLklRX1BSSUNFX1NBTEVTLjEwMDAwLjIwMjItMTItMzABAAAADPcEAAIAAAAQMS4zOTMwNTU5NjA0NTA4MgEHAAAABQAAAAExAQAAAAstMjExMDkzMTQ4NAMAAAABMAIAAAAFMzg5NTgEAAAAATAHAAAACjEyLzMwLzIwMjIIAAAACjEyLzMwLzIwMjIg0aE/QSDbCPmsPq9BINsIM0NJUS5OQVNEQVFHTTpTSVRNLklRX1RFVl9UT1RBTF9SRVYuMTAwMDAuMjAyMi0xMi0zMAEAAAAjX2sBAgAAABA3LjQyOTk1MjYzMTYyMjI0AQcAAAAFAAAAATEBAAAACy0yMTEwNTQ2MzYwAwAAAAEwAgAAAAYxMDAwNjEEAAAAATAHAAAACjEyLzMwLzIwMjIIAAAACjEyLzMwLzIwMjIg0aE/QSDbCMXpPa9BINsIKUNJUS5OQVNEQVFHTTpTSVRNLklRX1BCVi4xMDAwMC4yMDIyLTEyLTMwAQAAACNfawECAAAAEDMuMzQ1ODQ0NDE2NDU2NjgBBwAAAAUAAAABMQEAAAALLTIxMTA1NDYzNjADAAAAATACAAAABjEwMDA2</t>
  </si>
  <si>
    <t>NwQAAAABMAcAAAAKMTIvMzAvMjAyMggAAAAKMTIvMzAvMjAyMiDRoT9BINsIxek9r0Eg2wgtQ0lRLk5BU0RBUUdTOkZXUkQuSVFfUEVfRVhDTC4xMDAwMC4yMDIyLTEyLTMwAQAAAP0VBQACAAAAEDI0Ljg1NTQ1MDIzNjk2NjgBBwAAAAUAAAABMQEAAAALLTIxMDk2NTIzMTIDAAAAATACAAAABjEwMDA2NgQAAAABMAcAAAAKMTIvMzAvMjAyMggAAAAKMTIvMzAvMjAyMiDRoT9BINsIjiY9r0Eg2wgwQ0lRLk5BU0RBUUdTOk5UTlguSVFfVEVWX0VCSVREQS4xMDAwMC4yMDIyLTEyLTMwAQAAALkRjgcDAAAAAk5NAQcAAAAFAAAAATEBAAAACy0yMTA4Nzc4OTIyAwAAAAEwAgAAAAYxMDAwNjMEAAAAATAHAAAACjEyLzMwLzIwMjIIAAAACjEyLzMwLzIwMjIg0aE/QSDbCFM8PK9BINsIMUNJUS5OQVNEQVFHUzpTTEFCLklRX1BSSUNFX1NBTEVTLjEwMDAwLjIwMjItMTItMzABAAAAKYYAAAIAAAAQOC4wNjA4NTI1MTQ2MjExNwEHAAAABQAAAAExAQAAAAstMjExMzg4OTExNAMAAAABMAIAAAAFMzg5NTgEAAAAATAHAAAACjEyLzMwLzIwMjIIAAAACjEyLzMwLzIwMjIg0aE/QSDbCEcVPK9BINsIM0NJUS5OQVNEQVFHUzpQTkZQLklRX1RFVl9UT1RBTF9SRVYuMTAwMDAuMjAyMi0xMi0zMAEAAABODQgAAwAAAAAAINGhP0Eg2whYoDuvQSDbCC1DSVEuTkFTREFRR1M6V0lORy5JUV9QRV9FWENMLjEwMDAwLjIwMjIt</t>
  </si>
  <si>
    <t>MTItMzABAAAAy9yLDwIAAAAQOTYuOTE1NDkyOTU3NzQ2NQEHAAAABQAAAAExAQAAAAstMjExMTk5ODc0MwMAAAABMAIAAAAGMTAwMDY2BAAAAAEwBwAAAAoxMi8zMC8yMDIyCAAAAAoxMi8zMC8yMDIyINGhP0Eg2whYoDuvQSDbCDBDSVEuTkFTREFRR1M6Q09LRS5JUV9URVZfRUJJVERBLjEwMDAwLjIwMjItMTItMzABAAAA3QkIAAIAAAAQOC4xNTU4Mzk2NTU2MDU2MwEHAAAABQAAAAExAQAAAAstMjExMTQyOTQ3MQMAAAABMAIAAAAGMTAwMDYzBAAAAAEwBwAAAAoxMi8zMC8yMDIyCAAAAAoxMi8zMC8yMDIyINGhP0Eg2whYoDuvQSDbCClDSVEuTkFTREFRR006TE5USC5JUV9QQlYuMTAwMDAuMjAyMi0xMi0zMAEAAAB4a34AAgAAABA3LjQzMjU3OTE3MDYwNTI2AQcAAAAFAAAAATEBAAAACy0yMTExMDk3MDAwAwAAAAEwAgAAAAYxMDAwNjcEAAAAATAHAAAACjEyLzMwLzIwMjIIAAAACjEyLzMwLzIwMjIg0aE/QSDbCE55O69BINsIMUNJUS5OQVNEQVFHTTpGSVZOLklRX1BSSUNFX1NBTEVTLjEwMDAwLjIwMjItMTItMzABAAAAGg1jAAIAAAAPNy41MTU0NzI4MzY4NzA2AQcAAAAFAAAAATEBAAAACy0yMTA5OTQyMDQ1AwAAAAEwAgAAAAUzODk1OAQAAAABMAcAAAAKMTIvMzAvMjAyMggAAAAKMTIvMzAvMjAyMiDRoT9BINsINys7r0Eg2wguQ0lRLk5BU0RBUUdTOkFDTFMuSVFfVEVWX0VCSVQuMTAwMDAu</t>
  </si>
  <si>
    <t>MjAyMi0xMi0zMAEAAABeWgYAAgAAABAxOC4yNDY5NDAwNTA0MjIxAQcAAAAFAAAAATEBAAAACy0yMTEwNjM3NDUzAwAAAAEwAgAAAAYxMDAwNjIEAAAAATAHAAAACjEyLzMwLzIwMjIIAAAACjEyLzMwLzIwMjIg0aE/QSDbCAtoOq9BINsIM0NJUS5OQVNEQVFHUzpNTVNJLklRX1RFVl9UT1RBTF9SRVYuMTAwMDAuMjAyMi0xMi0zMAEAAAAv4QQAAgAAABAzLjk1OTE3NjAxNDgxNjQ2AQcAAAAFAAAAATEBAAAACy0yMTEwMDIzNzQ2AwAAAAEwAgAAAAYxMDAwNjEEAAAAATAHAAAACjEyLzMwLzIwMjIIAAAACjEyLzMwLzIwMjIg0aE/QSDbCOzgOK9BINsILENJUS5OQVNEQVFHUzpQQ0guSVFfUEVfRVhDTC4xMDAwMC4yMDIyLTEyLTMwAQAAAJSKBAACAAAAEDcuMDI3MTU2NTQ5NTIwNzcBBwAAAAUAAAABMQEAAAALLTIxMTE4MTI0NjYDAAAAATACAAAABjEwMDA2NgQAAAABMAcAAAAKMTIvMzAvMjAyMggAAAAKMTIvMzAvMjAyMiDRoT9BINsI5Lk4r0Eg2wgwQ0lRLk5BU0RBUUdNOkNSU1AuSVFfVEVWX0VCSVREQS4xMDAwMC4yMDIyLTEyLTMwAQAAAMgvpg8CAAAAEDMuMzg5OTIxMzUyNzc4OTUBBwAAAAUAAAABMQEAAAALLTIxMTE5MTcxODgDAAAAATACAAAABjEwMDA2MwQAAAABMAcAAAAKMTIvMzAvMjAyMggAAAAKMTIvMzAvMjAyMiDRoT9BINsI1pI4r0Eg2wgpQ0lRLk5BU0RBUUdTOklDVUkuSVFfUEJW</t>
  </si>
  <si>
    <t>LjEwMDAwLjIwMjItMTItMzABAAAAANgEAAIAAAAQMi4wNzM3MDY3NjUwNjQwNgEHAAAABQAAAAExAQAAAAstMjExMDU5MTA3MgMAAAABMAIAAAAGMTAwMDY3BAAAAAEwBwAAAAoxMi8zMC8yMDIyCAAAAAoxMi8zMC8yMDIyINGhP0Eg2wjkuTivQSDbCC1DSVEuTkFTREFRR1M6V0lSRS5JUV9QRV9FWENMLjEwMDAwLjIwMjItMTItMzABAAAAoG0AAAIAAAAPNS4yNDYzNzY4MTE1OTQyAQcAAAAFAAAAATEBAAAACy0yMTExNzkxNjgzAwAAAAEwAgAAAAYxMDAwNjYEAAAAATAHAAAACjEyLzMwLzIwMjIIAAAACjEyLzMwLzIwMjIg0aE/QSDbCKLPN69BINsIL0NJUS5OQVNEQVFHTTpDVlQuSVFfVEVWX0VCSVREQS4xMDAwMC4yMDIyLTEyLTMwAQAAAFPfBwACAAAADzc5LjU4Mzc3MDQxMzA4NwEHAAAABQAAAAExAQAAAAstMjEwOTE4NDExNAMAAAABMAIAAAAGMTAwMDYzBAAAAAEwBwAAAAoxMi8zMC8yMDIyCAAAAAoxMi8zMC8yMDIyINGhP0Eg2wiNgTevQSDbCClDSVEuTkFTREFRR006QUxWTy5JUV9QQlYuMTAwMDAuMjAyMi0xMi0zMAEAAAA9iVEpAwAAAAJOTQEHAAAABQAAAAExAQAAAAstMjA5MDczOTI4MAMAAAABMAIAAAAGMTAwMDY3BAAAAAEwBwAAAAoxMi8zMC8yMDIyCAAAAAoxMi8zMC8yMDIyINGhP0Eg2wh7MzevQSDbCDFDSVEuTkFTREFRR006TlRMQS5JUV9QUklDRV9TQUxFUy4xMDAwMC4yMDIy</t>
  </si>
  <si>
    <t>LTEyLTMwAQAAAHTjjhACAAAAEDc0LjgzNDE0ODczNzQyODQBBwAAAAUAAAABMQEAAAALLTIxMTA3NjA4MjUDAAAAATACAAAABTM4OTU4BAAAAAEwBwAAAAoxMi8zMC8yMDIyCAAAAAoxMi8zMC8yMDIyINGhP0Eg2wjevjavQSDbCC5DSVEuTkFTREFRR1M6U0FOTS5JUV9URVZfRUJJVC4xMDAwMC4yMDIyLTEyLTMwAQAAAPeEAAACAAAAEDEwLjY3NjQwMDI2NDI5NDIBBwAAAAUAAAABMQEAAAALLTIxMTM4NjA4NDIDAAAAATACAAAABjEwMDA2MgQAAAABMAcAAAAKMTIvMzAvMjAyMggAAAAKMTIvMzAvMjAyMiDRoT9BINsIuCI2r0Eg2wgzQ0lRLk5BU0RBUUdTOkFCQ00uSVFfVEVWX1RPVEFMX1JFVi4xMDAwMC4yMDIyLTEyLTMwAQAAAMHhkQACAAAAEDguNjgyOTExNDA2ODU4OTcBBwAAAAUAAAABMQEAAAALLTIxMDg1MTc2MDIDAAAAATACAAAABjEwMDA2MQQAAAABMAcAAAAKMTIvMzAvMjAyMggAAAAKMTIvMzAvMjAyMiDRoT9BINsIeDg1r0Eg2wgtQ0lRLk5BU0RBUUdTOkZPQ1MuSVFfUEVfRVhDTC4xMDAwMC4yMDIyLTEyLTMwAQAAAMmXiQECAAAAEDIwNy4wNTY3MDU4NzA1ODgBBwAAAAUAAAABMQEAAAALLTIxMTE5ODc4NTQDAAAAATACAAAABjEwMDA2NgQAAAABMAcAAAAKMTIvMzAvMjAyMggAAAAKMTIvMzAvMjAyMiDRoT9BINsIY+o0r0Eg2wgvQ0lRLk5BU0RBUUdTOlNGTS5JUV9URVZfRUJJVERB</t>
  </si>
  <si>
    <t>LjEwMDAwLjIwMjItMTItMzABAAAAZh5nAAIAAAAQNi40MTI3NDE5OTc0OTQ5NQEHAAAABQAAAAExAQAAAAstMjExMTAyODQ4MAMAAAABMAIAAAAGMTAwMDYzBAAAAAEwBwAAAAoxMi8zMC8yMDIyCAAAAAoxMi8zMC8yMDIyINGhP0Eg2whNnDSvQSDbCClDSVEuTkFTREFRR1M6Q0VSVC5JUV9QQlYuMTAwMDAuMjAyMi0xMi0zMAEAAADfH/0FAgAAABAyLjQ2MjY0Mjc2NjYxOTAxAQcAAAAFAAAAATEBAAAACy0yMTA5ODY4MDI3AwAAAAEwAgAAAAYxMDAwNjcEAAAAATAHAAAACjEyLzMwLzIwMjIIAAAACjEyLzMwLzIwMjIg0aE/QSDbCEh1NK9BINsIMUNJUS5OQVNEQVFHUzpMT1BFLklRX1BSSUNFX1NBTEVTLjEwMDAwLjIwMjItMTItMzABAAAAUJCqAgIAAAAQNS4xNjU5NTE2NzUwMzAyNQEHAAAABQAAAAExAQAAAAstMjExMjA5OTM0MgMAAAABMAIAAAAFMzg5NTgEAAAAATAHAAAACjEyLzMwLzIwMjIIAAAACjEyLzMwLzIwMjIg0aE/QSDbCB3ZM69BINsILENJUS5OQVNEQVFHUzpBWS5JUV9URVZfRUJJVC4xMDAwMC4yMDIyLTEyLTMwAQAAAPFdkw8CAAAAEDI1LjU4MjA3MDU3MDk1MDcBBwAAAAUAAAABMQEAAAALLTIxMTAyMjY5MjYDAAAAATACAAAABjEwMDA2MgQAAAABMAcAAAAKMTIvMzAvMjAyMggAAAAKMTIvMzAvMjAyMiDRoT9BINsICIszr0Eg2wgzQ0lRLk5BU0RBUUdTOlBSVkEuSVFfVEVWX1RP</t>
  </si>
  <si>
    <t>VEFMX1JFVi4xMDAwMC4yMDIyLTEyLTMwAQAAALlJCQcCAAAAEDIuMzkyNzE5MDI4NDQwNzMBBwAAAAUAAAABMQEAAAALLTIxMDY4MjE3NjkDAAAAATACAAAABjEwMDA2MQQAAAABMAcAAAAKMTIvMzAvMjAyMggAAAAKMTIvMzAvMjAyMiDRoT9BINsIt1Iyr0Eg2wgsQ0lRLk5BU0RBUUdTOkZIQi5JUV9QRV9FWENMLjEwMDAwLjIwMjItMTItMzABAAAAo7ACAAIAAAAPMTIuNzAyNDQ1MjIwNzA1AQcAAAAFAAAAATEBAAAACy0yMTEwNTEyOTIzAwAAAAEwAgAAAAYxMDAwNjYEAAAAATAHAAAACjEyLzMwLzIwMjIIAAAACjEyLzMwLzIwMjIg0aE/QSDbCKorMq9BINsIMENJUS5OQVNEQVFDTTpUV05LLklRX1RFVl9FQklUREEuMTAwMDAuMjAyMi0xMi0zMAEAAABujU0SAgAAABAxNS4xMjg4MDE4NjczNjk0AQcAAAAFAAAAATEBAAAACy0yMTEwMTg0MTA4AwAAAAEwAgAAAAYxMDAwNjMEAAAAATAHAAAACjEyLzMwLzIwMjIIAAAACjEyLzMwLzIwMjIg0aE/QSDbCJTdMa9BINsIKUNJUS5OQVNEQVFHTTpBUlJZLklRX1BCVi4xMDAwMC4yMDIyLTEyLTMwAQAAACGqFQMDAAAAAk5NAQcAAAAFAAAAATEBAAAACy0yMTA0NzkwMjE3AwAAAAEwAgAAAAYxMDAwNjcEAAAAATAHAAAACjEyLzMwLzIwMjIIAAAACjEyLzMwLzIwMjIg0aE/QSDbCIGPMa9BINsIMUNJUS5OQVNEQVFHUzpDVkJGLklRX1BSSUNFX1NBTEVTLjEw</t>
  </si>
  <si>
    <t>MDAwLjIwMjItMTItMzABAAAAEPADAAIAAAAQNy4xOTgwMjkzODkyMDQ1OAEHAAAABQAAAAExAQAAAAstMjEwOTY0NTI1NwMAAAABMAIAAAAFMzg5NTgEAAAAATAHAAAACjEyLzMwLzIwMjIIAAAACjEyLzMwLzIwMjIg0aE/QSDbCGxBMa9BINsILkNJUS5OQVNEQVFHUzpCUlpFLklRX1RFVl9FQklULjEwMDAwLjIwMjItMTItMzABAAAAn5zbDQMAAAACTk0BBwAAAAUAAAABMQEAAAALLTIxMDU4MjQ3MDkDAAAAATACAAAABjEwMDA2MgQAAAABMAcAAAAKMTIvMzAvMjAyMggAAAAKMTIvMzAvMjAyMiDRoT9BINsISKUwr0Eg2wgzQ0lRLk5BU0RBUUdTOlRDQkkuSVFfVEVWX1RPVEFMX1JFVi4xMDAwMC4yMDIyLTEyLTMwAQAAAJddAgADAAAAAAA0+KE/QSDbCP2TL69BINsILUNJUS5OQVNEQVFHUzpBQkNCLklRX1BFX0VYQ0wuMTAwMDAuMjAyMi0xMi0zMAEAAACAPwUAAgAAABA4LjcyOTYyOTYyOTYyOTYzAQcAAAAFAAAAATEBAAAACy0yMTA5ODYxOTI4AwAAAAEwAgAAAAYxMDAwNjYEAAAAATAHAAAACjEyLzMwLzIwMjIIAAAACjEyLzMwLzIwMjI0+KE/QSDbCOdFL69BINsIMENJUS5OQVNEQVFHUzpQVEVOLklRX1RFVl9FQklUREEuMTAwMDAuMjAyMi0xMi0zMAEAAAAeJwUAAgAAABAyMy44ODg4ODkxMjQ3NzU4AQcAAAAFAAAAATEBAAAACy0yMTExMjQ5MDUyAwAAAAEwAgAAAAYxMDAwNjMEAAAAATAHAAAA</t>
  </si>
  <si>
    <t>CjEyLzMwLzIwMjIIAAAACjEyLzMwLzIwMjI0+KE/QSDbCNL3Lq9BINsIKUNJUS5OQVNEQVFHUzpIVUJHLklRX1BCVi4xMDAwMC4yMDIyLTEyLTMwAQAAAKNNBQACAAAAEDIuMDUwMjQ0NzQzNjEzNzkBBwAAAAUAAAABMQEAAAALLTIxMTAzNzYyMTgDAAAAATACAAAABjEwMDA2NwQAAAABMAcAAAAKMTIvMzAvMjAyMggAAAAKMTIvMzAvMjAyMjT4oT9BINsIzNAur0Eg2wgwQ0lRLk5BU0RBUUdTOlZJUi5JUV9QUklDRV9TQUxFUy4xMDAwMC4yMDIyLTEyLTMwAQAAAO7gBhkCAAAAEDMuMDAxMDQ0MjU5MDU5MjUBBwAAAAUAAAABMQEAAAALLTIxMDk4MTYyODADAAAAATACAAAABTM4OTU4BAAAAAEwBwAAAAoxMi8zMC8yMDIyCAAAAAoxMi8zMC8yMDIyNPihP0Eg2wirWy6vQSDbCC5DSVEuTkFTREFRR1M6TVJDWS5JUV9URVZfRUJJVC4xMDAwMC4yMDIyLTEyLTMwAQAAAFnABQACAAAAEDQ0Ljk1NDA0NTA1MzMzNzkBBwAAAAUAAAABMQEAAAALLTIwNzExNjQ5OTQDAAAAATACAAAABjEwMDA2MgQAAAABMAcAAAAKMTIvMzAvMjAyMggAAAAKMTIvMzAvMjAyMjT4oT9BINsIiOYtr0Eg2wgzQ0lRLk5BU0RBUUdTOldFUk4uSVFfVEVWX1RPVEFMX1JFVi4xMDAwMC4yMDIyLTEyLTMwAQAAALLHBAACAAAAEDEuMTIxMjI5NTM3ODE3MDkBBwAAAAUAAAABMQEAAAALLTIxMDkyOTMxNjEDAAAAATACAAAABjEwMDA2MQQA</t>
  </si>
  <si>
    <t>AAABMAcAAAAKMTIvMzAvMjAyMggAAAAKMTIvMzAvMjAyMjT4oT9BINsIQ64sr0Eg2wgrQ0lRLk5BU0RBUUdTOkdILklRX1BFX0VYQ0wuMTAwMDAuMjAyMi0xMi0zMAEAAABZFlAPAwAAAAJOTQEHAAAABQAAAAExAQAAAAstMjExMDY4OTU4NwMAAAABMAIAAAAGMTAwMDY2BAAAAAEwBwAAAAoxMi8zMC8yMDIyCAAAAAoxMi8zMC8yMDIyNPihP0Eg2wg4hyyvQSDbCC9DSVEuTkFTREFRR006UlBELklRX1RFVl9FQklUREEuMTAwMDAuMjAyMi0xMi0zMAEAAADIwVsBAwAAAAJOTQEHAAAABQAAAAExAQAAAAstMjExMDcxMzU0MQMAAAABMAIAAAAGMTAwMDYzBAAAAAEwBwAAAAoxMi8zMC8yMDIyCAAAAAoxMi8zMC8yMDIyNPihP0Eg2whaOSyvQSDbCClDSVEuTkFTREFRR1M6SUJPQy5JUV9QQlYuMTAwMDAuMjAyMi0xMi0zMAEAAAB7uQUAAgAAABAxLjI1NjE4OTMyNjYxODI4AQcAAAAFAAAAATEBAAAACy0yMTEwNTQ2NDkxAwAAAAEwAgAAAAYxMDAwNjcEAAAAATAHAAAACjEyLzMwLzIwMjIIAAAACjEyLzMwLzIwMjI0+KE/QSDbCFISLK9BINsIMUNJUS5OQVNEQVFHUzpOQVJJLklRX1BSSUNFX1NBTEVTLjEwMDAwLjIwMjItMTItMzABAAAAwGVnCAIAAAAQMTEuNDMxMzQ2Mjc2NjI5MgEHAAAABQAAAAExAQAAAAstMjExMTIzNzU4MQMAAAABMAIAAAAFMzg5NTgEAAAAATAHAAAACjEyLzMwLzIwMjIIAAAACjEy</t>
  </si>
  <si>
    <t>LzMwLzIwMjI0+KE/QSDbCDSdK69BINsILkNJUS5OQVNEQVFHUzpOQ05PLklRX1RFVl9FQklULjEwMDAwLjIwMjItMTItMzABAAAAJ82FDQMAAAACTk0BBwAAAAUAAAABMQEAAAALLTIxMDU2MzUyNzMDAAAAATACAAAABjEwMDA2MgQAAAABMAcAAAAKMTIvMzAvMjAyMggAAAAKMTIvMzAvMjAyMjT4oT9BINsI3gArr0Eg2wgzQ0lRLk5BU0RBUUdTOldTRlMuSVFfVEVWX1RPVEFMX1JFVi4xMDAwMC4yMDIyLTEyLTMwAQAAAOuoBAADAAAAAAA0+KE/QSDbCP7uKa9BINsILUNJUS5OQVNEQVFHUzpBQVdXLklRX1BFX0VYQ0wuMTAwMDAuMjAyMi0xMi0zMAEAAAAwMQUAAgAAAA42LjIzOTQ2ODE4OTMyOAEHAAAABQAAAAExAQAAAAstMjExMTc5NzAwOQMAAAABMAIAAAAGMTAwMDY2BAAAAAEwBwAAAAoxMi8zMC8yMDIyCAAAAAoxMi8zMC8yMDIyNPihP0Eg2wjloCmvQSDbCDFDSVEuTkFTREFRR006U0lUTS5JUV9QUklDRV9TQUxFUy4xMDAwMC4yMDIyLTEyLTMwAQAAACNfawECAAAADjguODI2ODcwNTE1NjY0AQcAAAAFAAAAATEBAAAACy0yMTEwNTQ2MzYwAwAAAAEwAgAAAAUzODk1OAQAAAABMAcAAAAKMTIvMzAvMjAyMggAAAAKMTIvMzAvMjAyMjT4oT9BINsIzyspr0Eg2wgxQ0lRLk5BU0RBUUdTOkZXUkQuSVFfUFJJQ0VfU0FMRVMuMTAwMDAuMjAyMi0xMi0zMAEAAAD9FQUAAgAAABAxLjcxMzMzMTE2MDQw</t>
  </si>
  <si>
    <t>MjMzAQcAAAAFAAAAATEBAAAACy0yMTA5NjUyMzEyAwAAAAEwAgAAAAUzODk1OAQAAAABMAcAAAAKMTIvMzAvMjAyMggAAAAKMTIvMzAvMjAyMjT4oT9BINsIZbcor0Eg2wgtQ0lRLk5BU0RBUUdNOlNUQUEuSVFfUEVfRVhDTC4xMDAwMC4yMDIyLTEyLTMwAQAAAJanBAACAAAABTk3LjA4AQcAAAAFAAAAATEBAAAACy0yMTExMjM3NTgzAwAAAAEwAgAAAAYxMDAwNjYEAAAAATAHAAAACjEyLzMwLzIwMjIIAAAACjEyLzMwLzIwMjI0+KE/QSDbCA5CKK9BINsILUNJUS5OQVNEQVFHUzpXT09GLklRX1BFX0VYQ0wuMTAwMDAuMjAyMi0xMi0zMAEAAABryYopAgAAABAxNS4yOTAzMjI1ODA2NDUyAQcAAAAFAAAAATEBAAAACy0yMTA3MDE2ODEyAwAAAAEwAgAAAAYxMDAwNjYEAAAAATAHAAAACjEyLzMwLzIwMjIIAAAACjEyLzMwLzIwMjI0+KE/QSDbCPDMJ69BINsIKUNJUS5OQVNEQVFHTTpWRVJYLklRX1BCVi4xMDAwMC4yMDIyLTEyLTMwAQAAAJ7KDgACAAAAEDkuNDAyMzkzOTQ5MjkwNTgBBwAAAAUAAAABMQEAAAALLTIxMDc4ODAzODYDAAAAATACAAAABjEwMDA2NwQAAAABMAcAAAAKMTIvMzAvMjAyMggAAAAKMTIvMzAvMjAyMjT4oT9BINsIzlcnr0Eg2wgvQ0lRLk5BU0RBUUdTOkFNQkEuSVFfVE9UQUxfUkVWLjEwMDAwLjIwMjItMTItMzABAAAAIShcAQIAAAAHMzMxLjg1NgEIAAAABQAAAAExAQAAAAst</t>
  </si>
  <si>
    <t>MjEwNTQxOTI5NwMAAAADMTYwAgAAAAIyOAQAAAABMAcAAAAKMTIvMzAvMjAyMggAAAAJMS8zMS8yMDIyCQAAAAEwNPihP0Eg2wg4VF2vQSDbCDJDSVEuTkFTREFRR1M6QU1CQS5JUV9UT1RBTF9BU1NFVFMuMTAwMDAuMjAyMi0xMi0zMAEAAAAhKFwBAgAAAAc2NTcuNTQ1AQgAAAAFAAAAATEBAAAACy0yMTA1NDE5Mjk3AwAAAAMxNjACAAAABDEwMDcEAAAAATAHAAAACjEyLzMwLzIwMjIIAAAACTEvMzEvMjAyMgkAAAABMDT4oT9BINsIOFRdr0Eg2wgoQ0lRLk5BU0RBUUdTOkFNQkEuSVFfUkUuMTAwMDAuMjAyMi0xMi0zMAEAAAAhKFwBAgAAAAY5OS44NzIBCAAAAAUAAAABMQEAAAALLTIxMDU0MTkyOTcDAAAAAzE2MAIAAAAEMTIyMgQAAAABMAcAAAAKMTIvMzAvMjAyMggAAAAJMS8zMS8yMDIyCQAAAAEwNPihP0Eg2wgBLV2vQSDbCC9DSVEuTkFTREFRR1M6QU1CQS5JUV9ESVZfU0hBUkUuMTAwMDAuMjAyMi0xMi0zMAEAAAAhKFwBAwAAAAAANPihP0Eg2wgpBl2vQSDbCC9DSVEuTkFTREFRR1M6Q1ZCRi5JUV9OSV9NQVJHSU4uMTAwMDAuMjAyMi0xMi0zMAEAAAAQ8AMAAgAAAAc0My45NTE1AQgAAAAFAAAAATEBAAAACy0yMDU4NDk3Mjg2AwAAAAMxNjACAAAABDQwOTQEAAAAATAHAAAACjEyLzMwLzIwMjIIAAAACjEyLzMxLzIwMjEJAAAAATA0+KE/QSDbCASRXK9BINsILUNJUS5OQVNEQVFHUzpDVkJG</t>
  </si>
  <si>
    <t>LklRX1NUX0RFQlQuMTAwMDAuMjAyMi0xMi0zMAEAAAAQ8AMAAgAAAAc2NTguODMyAQgAAAAFAAAAATEBAAAACy0yMDU4NDk3Mjg2AwAAAAMxNjACAAAABDEwNDYEAAAAATAHAAAACjEyLzMwLzIwMjIIAAAACjEyLzMxLzIwMjEJAAAAATA0+KE/QSDbCNFpXK9BINsILUNJUS5OQVNEQVFHUzpDVkJGLklRX0xUX0RFQlQuMTAwMDAuMjAyMi0xMi0zMAEAAAAQ8AMAAwAAAAAANPihP0Eg2wjRaVyvQSDbCDNDSVEuTkFTREFRR1M6Q1ZCRi5JUV9SRVRVUk5fRVFVSVRZLjEwMDAwLjIwMjItMTItMzABAAAAEPADAAIAAAAHMTAuMzkzNQEIAAAABQAAAAExAQAAAAstMjA1ODQ5NzI4NgMAAAADMTYwAgAAAAQ0MTI4BAAAAAEwBwAAAAoxMi8zMC8yMDIyCAAAAAoxMi8zMS8yMDIxCQAAAAEwNPihP0Eg2wjRaVyvQSDbCDFDSVEuTkFTREFRR1M6QVJXUi5JUV9FQklUX01BUkdJTi4xMDAwMC4yMDIyLTEyLTMwAQAAAIYZAwACAAAACS0xMzAuMzgyOQEIAAAABQAAAAExAQAAAAstMjA2MjI2NjI0MwMAAAADMTYwAgAAAAQ0MDUzBAAAAAEwBwAAAAoxMi8zMC8yMDIyCAAAAAoxMi8zMS8yMDIxCQAAAAEwNPihP0Eg2wjUzVuvQSDbCDJDSVEuTkFTREFRR1M6QVJXUi5JUV9UT1RBTF9FUVVJVFkuMTAwMDAuMjAyMi0xMi0zMAEAAACGGQMAAgAAAAYzNzIuNTYBCAAAAAUAAAABMQEAAAALLTIwNjIyNjYyNDMDAAAAAzE2MAIA</t>
  </si>
  <si>
    <t>AAAEMTI3NQQAAAABMAcAAAAKMTIvMzAvMjAyMggAAAAKMTIvMzEvMjAyMQkAAAABMDT4oT9BINsIxqZbr0Eg2wguQ0lRLk5BU0RBUUdTOkFSV1IuSVFfTkVUX0RFQlQuMTAwMDAuMjAyMi0xMi0zMAEAAACGGQMAAgAAAAgtMzA0LjgxOQEIAAAABQAAAAExAQAAAAstMjA2MjI2NjI0MwMAAAADMTYwAgAAAAQ0MzY0BAAAAAEwBwAAAAoxMi8zMC8yMDIyCAAAAAoxMi8zMS8yMDIxCQAAAAEwNPihP0Eg2wi7f1uvQSDbCDJDSVEuTkFTREFRR1M6UEdOWS5JUV9HUk9TU19NQVJHSU4uMTAwMDAuMjAyMi0xMi0zMAEAAAAvetAGAgAAAAcyMi4zOTkxAQgAAAAFAAAAATEBAAAACy0yMDU4OTk4Mjc0AwAAAAMxNjACAAAABDQwNzQEAAAAATAHAAAACjEyLzMwLzIwMjIIAAAACjEyLzMxLzIwMjEJAAAAATA0+KE/QSDbCKgxW69BINsIMENJUS5OQVNEQVFHUzpQR05ZLklRX1RPVEFMX0xJQUIuMTAwMDAuMjAyMi0xMi0zMAEAAAAvetAGAgAAAAcxMDYuMjQzAQgAAAAFAAAAATEBAAAACy0yMDU4OTk4Mjc0AwAAAAMxNjACAAAABDEyNzYEAAAAATAHAAAACjEyLzMwLzIwMjIIAAAACjEyLzMxLzIwMjEJAAAAATA0+KE/QSDbCEwKW69BINsIL0NJUS5OQVNEQVFHUzpCUlpFLklRX1RPVEFMX1JFVi4xMDAwMC4yMDIyLTEyLTMwAQAAAJ+c2w0CAAAABzIzOC4wMzUBCAAAAAUAAAABMQEAAAALLTIxMDU4MjQ3MDkDAAAAAzE2</t>
  </si>
  <si>
    <t>MAIAAAACMjgEAAAAATAHAAAACjEyLzMwLzIwMjIIAAAACTEvMzEvMjAyMgkAAAABMDT4oT9BINsIy5Rar0Eg2wgyQ0lRLk5BU0RBUUdTOkJSWkUuSVFfVE9UQUxfQVNTRVRTLjEwMDAwLjIwMjItMTItMzABAAAAn5zbDQIAAAAHNjY2LjI2MgEIAAAABQAAAAExAQAAAAstMjEwNTgyNDcwOQMAAAADMTYwAgAAAAQxMDA3BAAAAAEwBwAAAAoxMi8zMC8yMDIyCAAAAAkxLzMxLzIwMjIJAAAAATA0+KE/QSDbCHJHWq9BINsIKENJUS5OQVNEQVFHUzpCUlpFLklRX1JFLjEwMDAwLjIwMjItMTItMzABAAAAn5zbDQIAAAAILTIxNC45NjEBCAAAAAUAAAABMQEAAAALLTIxMDU4MjQ3MDkDAAAAAzE2MAIAAAAEMTIyMgQAAAABMAcAAAAKMTIvMzAvMjAyMggAAAAJMS8zMS8yMDIyCQAAAAEwNPihP0Eg2wjCbVqvQSDbCC9DSVEuTkFTREFRR1M6QlJaRS5JUV9ESVZfU0hBUkUuMTAwMDAuMjAyMi0xMi0zMAEAAACfnNsNAwAAAAAANPihP0Eg2whmIFqvQSDbCC9DSVEuTkFTREFRQ006TldUTi5JUV9OSV9NQVJHSU4uMTAwMDAuMjAyMi0xMi0zMAEAAADV/hJqAwAAAAAANPihP0Eg2whOq1mvQSDbCC1DSVEuTkFTREFRQ006TldUTi5JUV9TVF9ERUJULjEwMDAwLjIwMjItMTItMzABAAAA1f4SagIAAAAJMjUuMzkxNjA3AQgAAAAFAAAAATEBAAAACy0yMDY0Nzk1MzY4AwAAAAMxNjACAAAABDEwNDYEAAAAATAHAAAACjEy</t>
  </si>
  <si>
    <t>LzMwLzIwMjIIAAAACjEyLzMxLzIwMjEJAAAAATA0+KE/QSDbCEWEWa9BINsILUNJUS5OQVNEQVFDTTpOV1ROLklRX0xUX0RFQlQuMTAwMDAuMjAyMi0xMi0zMAEAAADV/hJqAwAAAAAANPihP0Eg2whOq1mvQSDbCDNDSVEuTkFTREFRQ006TldUTi5JUV9SRVRVUk5fRVFVSVRZLjEwMDAwLjIwMjItMTItMzABAAAA1f4SagMAAAACTk0BCAAAAAUAAAABMQEAAAALLTIwNjQ3OTUzNjgDAAAAAzE2MAIAAAAENDEyOAQAAAABMAcAAAAKMTIvMzAvMjAyMggAAAAKMTIvMzEvMjAyMQkAAAABMDT4oT9BINsIP11Zr0Eg2wgxQ0lRLk5BU0RBUUdTOlFGSU4uSVFfRUJJVF9NQVJHSU4uMTAwMDAuMjAyMi0xMi0zMAEAAAB39B0jAgAAAAc1OS4yOTY5AQgAAAAFAAAAATEBAAAACy0yMDk5Nzk2NjQ1AwAAAAIzMgIAAAAENDA1MwQAAAABMAcAAAAKMTIvMzAvMjAyMggAAAAKMTIvMzEvMjAyMQkAAAABMDT4oT9BINsIA8FYr0Eg2wgyQ0lRLk5BU0RBUUdTOlFGSU4uSVFfVE9UQUxfRVFVSVRZLjEwMDAwLjIwMjItMTItMzABAAAAd/QdIwIAAAAJMTUyMTYuNjA5AQgAAAAFAAAAATEBAAAACy0yMDk5Nzk2NjQ1AwAAAAIzMgIAAAAEMTI3NQQAAAABMAcAAAAKMTIvMzAvMjAyMggAAAAKMTIvMzEvMjAyMQkAAAABMDT4oT9BINsI6OdYr0Eg2wguQ0lRLk5BU0RBUUdTOlFGSU4uSVFfTkVUX0RFQlQuMTAwMDAuMjAyMi0xMi0z</t>
  </si>
  <si>
    <t>MAEAAAB39B0jAgAAAAktNTY3OS44MjgBCAAAAAUAAAABMQEAAAALLTIwOTk3OTY2NDUDAAAAAjMyAgAAAAQ0MzY0BAAAAAEwBwAAAAoxMi8zMC8yMDIyCAAAAAoxMi8zMS8yMDIxCQAAAAEwNPihP0Eg2wj4mVivQSDbCDJDSVEuTkFTREFRR1M6UEFDVy5JUV9HUk9TU19NQVJHSU4uMTAwMDAuMjAyMi0xMi0zMAEAAAAQ2A8AAwAAAAAANPihP0Eg2wjZJFivQSDbCDBDSVEuTkFTREFRR1M6UEFDVy5JUV9UT1RBTF9MSUFCLjEwMDAwLjIwMjItMTItMzABAAAAENgPAAIAAAAJMzY0NDMuNzE0AQgAAAAFAAAAATEBAAAACy0yMDU4NTgwNTczAwAAAAMxNjACAAAABDEyNzYEAAAAATAHAAAACjEyLzMwLzIwMjIIAAAACjEyLzMxLzIwMjEJAAAAATA0+KE/QSDbCNkkWK9BINsIL0NJUS5OQVNEQVFDTTpDT09QLklRX1RPVEFMX1JFVi4xMDAwMC4yMDIyLTEyLTMwAQAAAHCOAAACAAAABDMzMTgBCAAAAAUAAAABMQEAAAALLTIwNjA1MDEyMTQDAAAAAzE2MAIAAAACMjgEAAAAATAHAAAACjEyLzMwLzIwMjIIAAAACjEyLzMxLzIwMjEJAAAAATA0+KE/QSDbCLGIV69BINsIMkNJUS5OQVNEQVFDTTpDT09QLklRX1RPVEFMX0FTU0VUUy4xMDAwMC4yMDIyLTEyLTMwAQAAAHCOAAACAAAABTE0MjA0AQgAAAAFAAAAATEBAAAACy0yMDYwNTAxMjE0AwAAAAMxNjACAAAABDEwMDcEAAAAATAHAAAACjEyLzMwLzIwMjIIAAAA</t>
  </si>
  <si>
    <t>CjEyLzMxLzIwMjEJAAAAATA0+KE/QSDbCLyvV69BINsIKENJUS5OQVNEQVFDTTpDT09QLklRX1JFLjEwMDAwLjIwMjItMTItMzABAAAAcI4AAAIAAAAEMjg3OQEIAAAABQAAAAExAQAAAAstMjA2MDUwMTIxNAMAAAADMTYwAgAAAAQxMjIyBAAAAAEwBwAAAAoxMi8zMC8yMDIyCAAAAAoxMi8zMS8yMDIxCQAAAAEwNB+iP0Eg2wimYVevQSDbCC9DSVEuTkFTREFRQ006Q09PUC5JUV9ESVZfU0hBUkUuMTAwMDAuMjAyMi0xMi0zMAEAAABwjgAAAwAAAAAANB+iP0Eg2wigOlevQSDbCC9DSVEuTkFTREFRR006QVBQTi5JUV9OSV9NQVJHSU4uMTAwMDAuMjAyMi0xMi0zMAEAAABjYGMAAgAAAAgtMjQuMDA1MQEIAAAABQAAAAExAQAAAAstMjA2MDY4NzQ1MgMAAAADMTYwAgAAAAQ0MDk0BAAAAAEwBwAAAAoxMi8zMC8yMDIyCAAAAAoxMi8zMS8yMDIxCQAAAAEwNB+iP0Eg2wjX61avQSDbCC1DSVEuTkFTREFRR006QVBQTi5JUV9TVF9ERUJULjEwMDAwLjIwMjItMTItMzABAAAAY2BjAAMAAAAAADQfoj9BINsIwp1Wr0Eg2wgtQ0lRLk5BU0RBUUdNOkFQUE4uSVFfTFRfREVCVC4xMDAwMC4yMDIyLTEyLTMwAQAAAGNgYwADAAAAAAA0H6I/QSDbCM3EVq9BINsIM0NJUS5OQVNEQVFHTTpBUFBOLklRX1JFVFVSTl9FUVVJVFkuMTAwMDAuMjAyMi0xMi0zMAEAAABjYGMAAgAAAAgtMzMuNDE2NQEIAAAABQAAAAExAQAA</t>
  </si>
  <si>
    <t>AAstMjA2MDY4NzQ1MgMAAAADMTYwAgAAAAQ0MTI4BAAAAAEwBwAAAAoxMi8zMC8yMDIyCAAAAAoxMi8zMS8yMDIxCQAAAAEwNB+iP0Eg2wjCnVavQSDbCDFDSVEuTkFTREFRR1M6VENCSS5JUV9FQklUX01BUkdJTi4xMDAwMC4yMDIyLTEyLTMwAQAAAJddAgADAAAAAk5BADQfoj9BINsISAJWr0Eg2wgyQ0lRLk5BU0RBUUdTOlRDQkkuSVFfVE9UQUxfRVFVSVRZLjEwMDAwLjIwMjItMTItMzABAAAAl10CAAIAAAAIMzIwOS42MTYBCAAAAAUAAAABMQEAAAALLTIwNjE3MTU1MjIDAAAAAzE2MAIAAAAEMTI3NQQAAAABMAcAAAAKMTIvMzAvMjAyMggAAAAKMTIvMzEvMjAyMQkAAAABMDQfoj9BINsISAJWr0Eg2wguQ0lRLk5BU0RBUUdTOlRDQkkuSVFfTkVUX0RFQlQuMTAwMDAuMjAyMi0xMi0zMAEAAACXXQIAAgAAAAktNDcwNS4zNDYBCAAAAAUAAAABMQEAAAALLTIwNjE3MTU1MjIDAAAAAzE2MAIAAAAENDM2NAQAAAABMAcAAAAKMTIvMzAvMjAyMggAAAAKMTIvMzEvMjAyMQkAAAABMDQfoj9BINsINLRVr0Eg2wgyQ0lRLk5BU0RBUUdTOkFCQ0IuSVFfR1JPU1NfTUFSR0lOLjEwMDAwLjIwMjItMTItMzABAAAAgD8FAAMAAAAAADQfoj9BINsIJGZVr0Eg2wgwQ0lRLk5BU0RBUUdTOkFCQ0IuSVFfVE9UQUxfTElBQi4xMDAwMC4yMDIyLTEyLTMwAQAAAIA/BQACAAAACDIwODkxLjg3AQgAAAAFAAAAATEBAAAA</t>
  </si>
  <si>
    <t>Cy0yMDU4NDk3MjgzAwAAAAMxNjACAAAABDEyNzYEAAAAATAHAAAACjEyLzMwLzIwMjIIAAAACjEyLzMxLzIwMjEJAAAAATA0H6I/QSDbCBk/Va9BINsIL0NJUS5OQVNEQVFHTTpSRVRBLklRX1RPVEFMX1JFVi4xMDAwMC4yMDIyLTEyLTMwAQAAAG5OagACAAAABTExLjQ5AQgAAAAFAAAAATEBAAAACy0yMDU5NzI1Njc4AwAAAAMxNjACAAAAAjI4BAAAAAEwBwAAAAoxMi8zMC8yMDIyCAAAAAoxMi8zMS8yMDIxCQAAAAEwNB+iP0Eg2wgF8VSvQSDbCDJDSVEuTkFTREFRR006UkVUQS5JUV9UT1RBTF9BU1NFVFMuMTAwMDAuMjAyMi0xMi0zMAEAAABuTmoAAgAAAAc3MzUuMDE2AQgAAAAFAAAAATEBAAAACy0yMDU5NzI1Njc4AwAAAAMxNjACAAAABDEwMDcEAAAAATAHAAAACjEyLzMwLzIwMjIIAAAACjEyLzMxLzIwMjEJAAAAATA0H6I/QSDbCPjJVK9BINsIKENJUS5OQVNEQVFHTTpSRVRBLklRX1JFLjEwMDAwLjIwMjItMTItMzABAAAAbk5qAAIAAAAJLTEyNTUuNjMxAQgAAAAFAAAAATEBAAAACy0yMDU5NzI1Njc4AwAAAAMxNjACAAAABDEyMjIEAAAAATAHAAAACjEyLzMwLzIwMjIIAAAACjEyLzMxLzIwMjEJAAAAATA0H6I/QSDbCPjJVK9BINsIL0NJUS5OQVNEQVFHTTpSRVRBLklRX0RJVl9TSEFSRS4xMDAwMC4yMDIyLTEyLTMwAQAAAG5OagADAAAAAAA0H6I/QSDbCOd7VK9BINsIL0NJUS5OQVNEQVFH</t>
  </si>
  <si>
    <t>UzpQVEVOLklRX05JX01BUkdJTi4xMDAwMC4yMDIyLTEyLTMwAQAAAB4nBQACAAAACC00OC4yMzE4AQgAAAAFAAAAATEBAAAACy0yMDYxMjk4MTA4AwAAAAMxNjACAAAABDQwOTQEAAAAATAHAAAACjEyLzMwLzIwMjIIAAAACjEyLzMxLzIwMjEJAAAAATA0H6I/QSDbCKEtVK9BINsILUNJUS5OQVNEQVFHUzpQVEVOLklRX1NUX0RFQlQuMTAwMDAuMjAyMi0xMi0zMAEAAAAeJwUAAwAAAAAANB+iP0Eg2wgPBlSvQSDbCC1DSVEuTkFTREFRR1M6UFRFTi5JUV9MVF9ERUJULjEwMDAwLjIwMjItMTItMzABAAAAHicFAAIAAAAHODUyLjMyMwEIAAAABQAAAAExAQAAAAstMjA2MTI5ODEwOAMAAAADMTYwAgAAAAQxMDQ5BAAAAAEwBwAAAAoxMi8zMC8yMDIyCAAAAAoxMi8zMS8yMDIxCQAAAAEwNB+iP0Eg2wgPBlSvQSDbCDNDSVEuTkFTREFRR1M6UFRFTi5JUV9SRVRVUk5fRVFVSVRZLjEwMDAwLjIwMjItMTItMzABAAAAHicFAAIAAAAILTM2LjI0NzEBCAAAAAUAAAABMQEAAAALLTIwNjEyOTgxMDgDAAAAAzE2MAIAAAAENDEyOAQAAAABMAcAAAAKMTIvMzAvMjAyMggAAAAKMTIvMzEvMjAyMQkAAAABMDQfoj9BINsIBd9Tr0Eg2wgxQ0lRLk5BU0RBUUdTOkhVQkcuSVFfRUJJVF9NQVJHSU4uMTAwMDAuMjAyMi0xMi0zMAEAAACjTQUAAgAAAAQ1LjY2AQgAAAAFAAAAATEBAAAACy0yMDU5NTU2ODgxAwAAAAMxNjAC</t>
  </si>
  <si>
    <t>AAAABDQwNTMEAAAAATAHAAAACjEyLzMwLzIwMjIIAAAACjEyLzMxLzIwMjEJAAAAATA0H6I/QSDbCNxCU69BINsIMkNJUS5OQVNEQVFHUzpIVUJHLklRX1RPVEFMX0VRVUlUWS4xMDAwMC4yMDIyLTEyLTMwAQAAAKNNBQACAAAACDEzNDAuMzE0AQgAAAAFAAAAATEBAAAACy0yMDU5NTU2ODgxAwAAAAMxNjACAAAABDEyNzUEAAAAATAHAAAACjEyLzMwLzIwMjIIAAAACjEyLzMxLzIwMjEJAAAAATA0H6I/QSDbCNxCU69BINsILkNJUS5OQVNEQVFHUzpIVUJHLklRX05FVF9ERUJULjEwMDAwLjIwMjItMTItMzABAAAAo00FAAIAAAAHMTYyLjQ5OQEIAAAABQAAAAExAQAAAAstMjA1OTU1Njg4MQMAAAADMTYwAgAAAAQ0MzY0BAAAAAEwBwAAAAoxMi8zMC8yMDIyCAAAAAoxMi8zMS8yMDIxCQAAAAEwNB+iP0Eg2wjSG1OvQSDbCDRDSVEuTkFTREFRR1M6UlVTSC5CLklRX0dST1NTX01BUkdJTi4xMDAwMC4yMDIyLTEyLTMwAQAAAByVBQACAAAABzIxLjM5NTEBCAAAAAUAAAABMQEAAAALLTIwNTk2NDk4MTIDAAAAAzE2MAIAAAAENDA3NAQAAAABMAcAAAAKMTIvMzAvMjAyMggAAAAKMTIvMzEvMjAyMQkAAAABMDQfoj9BINsIs6ZSr0Eg2wgyQ0lRLk5BU0RBUUdTOlJVU0guQi5JUV9UT1RBTF9MSUFCLjEwMDAwLjIwMjItMTItMzABAAAAHJUFAAIAAAAIMTY1My4yMjgBCAAAAAUAAAABMQEAAAALLTIwNTk2NDk4</t>
  </si>
  <si>
    <t>MTIDAAAAAzE2MAIAAAAEMTI3NgQAAAABMAcAAAAKMTIvMzAvMjAyMggAAAAKMTIvMzEvMjAyMQkAAAABMDQfoj9BINsIs6ZSr0Eg2wgvQ0lRLk5BU0RBUUdTOkNSVkwuSVFfVE9UQUxfUkVWLjEwMDAwLjIwMjItMTItMzABAAAAoCsEAAIAAAAHNjIwLjM4MQEIAAAABQAAAAExAQAAAAstMjA2MjQ3MzEyMgMAAAADMTYwAgAAAAIyOAQAAAABMAcAAAAKMTIvMzAvMjAyMggAAAAKMTIvMzEvMjAyMQkAAAABMDQfoj9BINsIiwpSr0Eg2wgyQ0lRLk5BU0RBUUdTOkNSVkwuSVFfVE9UQUxfQVNTRVRTLjEwMDAwLjIwMjItMTItMzABAAAAoCsEAAIAAAAHNDIzLjcwOAEIAAAABQAAAAExAQAAAAstMjA2MjQ3MzEyMgMAAAADMTYwAgAAAAQxMDA3BAAAAAEwBwAAAAoxMi8zMC8yMDIyCAAAAAoxMi8zMS8yMDIxCQAAAAEwNB+iP0Eg2wiUMVKvQSDbCChDSVEuTkFTREFRR1M6Q1JWTC5JUV9SRS4xMDAwMC4yMDIyLTEyLTMwAQAAAKArBAACAAAABzY0NS42NjYBCAAAAAUAAAABMQEAAAALLTIwNjI0NzMxMjIDAAAAAzE2MAIAAAAEMTIyMgQAAAABMAcAAAAKMTIvMzAvMjAyMggAAAAKMTIvMzEvMjAyMQkAAAABMDQfoj9BINsIhONRr0Eg2wgvQ0lRLk5BU0RBUUdTOkNSVkwuSVFfRElWX1NIQVJFLjEwMDAwLjIwMjItMTItMzABAAAAoCsEAAMAAAAAADQfoj9BINsIdbxRr0Eg2wguQ0lRLk5BU0RBUUdTOlZJUi5JUV9O</t>
  </si>
  <si>
    <t>SV9NQVJHSU4uMTAwMDAuMjAyMi0xMi0zMAEAAADu4AYZAgAAAAc0OC4yNTQyAQgAAAAFAAAAATEBAAAACy0yMDU5MDU3MTc4AwAAAAMxNjACAAAABDQwOTQEAAAAATAHAAAACjEyLzMwLzIwMjIIAAAACjEyLzMxLzIwMjEJAAAAATA0H6I/QSDbCFdHUa9BINsILENJUS5OQVNEQVFHUzpWSVIuSVFfU1RfREVCVC4xMDAwMC4yMDIyLTEyLTMwAQAAAO7gBhkDAAAAAAA0H6I/QSDbCEwgUa9BINsILENJUS5OQVNEQVFHUzpWSVIuSVFfTFRfREVCVC4xMDAwMC4yMDIyLTEyLTMwAQAAAO7gBhkDAAAAAAA0H6I/QSDbCEwgUa9BINsIMkNJUS5OQVNEQVFHUzpWSVIuSVFfUkVUVVJOX0VRVUlUWS4xMDAwMC4yMDIyLTEyLTMwAQAAAO7gBhkCAAAABzQ5LjIwMDMBCAAAAAUAAAABMQEAAAALLTIwNTkwNTcxNzgDAAAAAzE2MAIAAAAENDEyOAQAAAABMAcAAAAKMTIvMzAvMjAyMggAAAAKMTIvMzEvMjAyMQkAAAABMDQfoj9BINsITCBRr0Eg2wgxQ0lRLk5BU0RBUUdTOktMSUMuSVFfRUJJVF9NQVJHSU4uMTAwMDAuMjAyMi0xMi0zMAEAAADEUwQAAgAAAAcyOS43NjY1AQgAAAAFAAAAATEBAAAACy0yMDYyNTE4NjM5AwAAAAMxNjACAAAABDQwNTMEAAAAATAHAAAACjEyLzMwLzIwMjIIAAAACDEvMS8yMDIyCQAAAAEwNB+iP0Eg2wgkhFCvQSDbCDJDSVEuTkFTREFRR1M6S0xJQy5JUV9UT1RBTF9FUVVJVFkuMTAwMDAu</t>
  </si>
  <si>
    <t>MjAyMi0xMi0zMAEAAADEUwQAAgAAAAgxMjA3LjE3NgEIAAAABQAAAAExAQAAAAstMjA2MjUxODYzOQMAAAADMTYwAgAAAAQxMjc1BAAAAAEwBwAAAAoxMi8zMC8yMDIyCAAAAAgxLzEvMjAyMgkAAAABMDQfoj9BINsIJIRQr0Eg2wguQ0lRLk5BU0RBUUdTOktMSUMuSVFfTkVUX0RFQlQuMTAwMDAuMjAyMi0xMi0zMAEAAADEUwQAAgAAAAgtNzY3LjQ3MwEIAAAABQAAAAExAQAAAAstMjA2MjUxODYzOQMAAAADMTYwAgAAAAQ0MzY0BAAAAAEwBwAAAAoxMi8zMC8yMDIyCAAAAAgxLzEvMjAyMgkAAAABMDQfoj9BINsIDzZQr0Eg2wgyQ0lRLk5BU0RBUUdTOkNBVFkuSVFfR1JPU1NfTUFSR0lOLjEwMDAwLjIwMjItMTItMzABAAAA9dMEAAMAAAAAADQfoj9BINsI+udPr0Eg2wgwQ0lRLk5BU0RBUUdTOkNBVFkuSVFfVE9UQUxfTElBQi4xMDAwMC4yMDIyLTEyLTMwAQAAAPXTBAACAAAACTE4NDQwLjQ3MgEIAAAABQAAAAExAQAAAAstMjA1ODQ5NzI4MAMAAAADMTYwAgAAAAQxMjc2BAAAAAEwBwAAAAoxMi8zMC8yMDIyCAAAAAoxMi8zMS8yMDIxCQAAAAEwNB+iP0Eg2wjwwE+vQSDbCC9DSVEuTkFTREFRR1M6TVJDWS5JUV9UT1RBTF9SRVYuMTAwMDAuMjAyMi0xMi0zMAEAAABZwAUAAgAAAAc5OTkuOTcxAQgAAAAFAAAAATEBAAAACy0yMDYyMDg3NTM4AwAAAAMxNjACAAAAAjI4BAAAAAEwBwAAAAoxMi8zMC8y</t>
  </si>
  <si>
    <t>MDIyCAAAAAoxMi8zMC8yMDIyCQAAAAEwNB+iP0Eg2wjcck+vQSDbCDJDSVEuTkFTREFRR1M6TVJDWS5JUV9UT1RBTF9BU1NFVFMuMTAwMDAuMjAyMi0xMi0zMAEAAABZwAUAAgAAAAgyMzQ3Ljk1MgEIAAAABQAAAAExAQAAAAstMjA2MjA4NzUzOAMAAAADMTYwAgAAAAQxMDA3BAAAAAEwBwAAAAoxMi8zMC8yMDIyCAAAAAoxMi8zMC8yMDIyCQAAAAEwNB+iP0Eg2whaTE+vQSDbCChDSVEuTkFTREFRR1M6TVJDWS5JUV9SRS4xMDAwMC4yMDIyLTEyLTMwAQAAAFnABQACAAAABzM2MC41MTkBCAAAAAUAAAABMQEAAAALLTIwNjIwODc1MzgDAAAAAzE2MAIAAAAEMTIyMgQAAAABMAcAAAAKMTIvMzAvMjAyMggAAAAKMTIvMzAvMjAyMgkAAAABMDQfoj9BINsIWkxPr0Eg2wgvQ0lRLk5BU0RBUUdTOk1SQ1kuSVFfRElWX1NIQVJFLjEwMDAwLjIwMjItMTItMzABAAAAWcAFAAMAAAAAADQfoj9BINsIP/5Or0Eg2wguQ0lRLk5BU0RBUUdNOkhQSy5JUV9OSV9NQVJHSU4uMTAwMDAuMjAyMi0xMi0zMAEAAABGEH4mAgAAAAcyNS4yMzk4AQgAAAAFAAAAATEBAAAACy0yMDU4MzE4MDY4AwAAAAMxNjACAAAABDQwOTQEAAAAATAHAAAACjEyLzMwLzIwMjIIAAAACjEyLzMxLzIwMjEJAAAAATA0H6I/QSDbCCywTq9BINsILENJUS5OQVNEQVFHTTpIUEsuSVFfU1RfREVCVC4xMDAwMC4yMDIyLTEyLTMwAQAAAEYQfiYDAAAA</t>
  </si>
  <si>
    <t>AAA0H6I/QSDbCCKJTq9BINsILENJUS5OQVNEQVFHTTpIUEsuSVFfTFRfREVCVC4xMDAwMC4yMDIyLTEyLTMwAQAAAEYQfiYCAAAABjk3LjkyOQEIAAAABQAAAAExAQAAAAstMjA1ODMxODA2OAMAAAADMTYwAgAAAAQxMDQ5BAAAAAEwBwAAAAoxMi8zMC8yMDIyCAAAAAoxMi8zMS8yMDIxCQAAAAEwP0aiP0Eg2wgiiU6vQSDbCDJDSVEuTkFTREFRR006SFBLLklRX1JFVFVSTl9FUVVJVFkuMTAwMDAuMjAyMi0xMi0zMAEAAABGEH4mAgAAAAcxMC44MTY2AQgAAAAFAAAAATEBAAAACy0yMDU4MzE4MDY4AwAAAAMxNjACAAAABDQxMjgEAAAAATAHAAAACjEyLzMwLzIwMjIIAAAACjEyLzMxLzIwMjEJAAAAATA/RqI/QSDbCBtiTq9BINsIMUNJUS5OQVNEQVFHUzpTVE5FLklRX0VCSVRfTUFSR0lOLjEwMDAwLjIwMjItMTItMzABAAAA9sDWIgIAAAAHMTguOTQ2MgEIAAAABQAAAAExAQAAAAstMjEwNzc1NzEzOQMAAAACMjECAAAABDQwNTMEAAAAATAHAAAACjEyLzMwLzIwMjIIAAAACjEyLzMxLzIwMjEJAAAAATA/RqI/QSDbCPLFTa9BINsIMkNJUS5OQVNEQVFHUzpTVE5FLklRX1RPVEFMX0VRVUlUWS4xMDAwMC4yMDIyLTEyLTMwAQAAAPbA1iICAAAACTEzNTk0LjQ0NgEIAAAABQAAAAExAQAAAAstMjEwNzc1NzEzOQMAAAACMjECAAAABDEyNzUEAAAAATAHAAAACjEyLzMwLzIwMjIIAAAACjEyLzMxLzIwMjEJ</t>
  </si>
  <si>
    <t>AAAAATA/RqI/QSDbCPnsTa9BINsILkNJUS5OQVNEQVFHUzpTVE5FLklRX05FVF9ERUJULjEwMDAwLjIwMjItMTItMzABAAAA9sDWIgIAAAAIMTg3My43MDcBCAAAAAUAAAABMQEAAAALLTIxMDc3NTcxMzkDAAAAAjIxAgAAAAQ0MzY0BAAAAAEwBwAAAAoxMi8zMC8yMDIyCAAAAAoxMi8zMS8yMDIxCQAAAAEwP0aiP0Eg2wjqnk2vQSDbCDJDSVEuTkFTREFRR1M6QVpUQS5JUV9HUk9TU19NQVJHSU4uMTAwMDAuMjAyMi0xMi0zMAEAAAAIIwUAAgAAAAc0Ny4zNjc2AQgAAAAFAAAAATEBAAAACy0yMDYxNzQ1MzA4AwAAAAMxNjACAAAABDQwNzQEAAAAATAHAAAACjEyLzMwLzIwMjIIAAAACjEyLzMxLzIwMjEJAAAAATA/RqI/QSDbCMUpTa9BINsIMENJUS5OQVNEQVFHUzpBWlRBLklRX1RPVEFMX0xJQUIuMTAwMDAuMjAyMi0xMi0zMAEAAAAIIwUAAgAAAAc0ODcuNTE0AQgAAAAFAAAAATEBAAAACy0yMDYxNzQ1MzA4AwAAAAMxNjACAAAABDEyNzYEAAAAATAHAAAACjEyLzMwLzIwMjIIAAAACjEyLzMxLzIwMjEJAAAAATA/RqI/QSDbCMUpTa9BINsIL0NJUS5OQVNEQVFHUzpSQVJFLklRX1RPVEFMX1JFVi4xMDAwMC4yMDIyLTEyLTMwAQAAAPF6AAcCAAAABzM1MS40MDYBCAAAAAUAAAABMQEAAAALLTIwNjA1NDA4MzUDAAAAAzE2MAIAAAACMjgEAAAAATAHAAAACjEyLzMwLzIwMjIIAAAACjEyLzMxLzIwMjEJ</t>
  </si>
  <si>
    <t>AAAAATA/RqI/QSDbCJuNTK9BINsIMkNJUS5OQVNEQVFHUzpSQVJFLklRX1RPVEFMX0FTU0VUUy4xMDAwMC4yMDIyLTEyLTMwAQAAAPF6AAcCAAAACDE1MjIuMzk3AQgAAAAFAAAAATEBAAAACy0yMDYwNTQwODM1AwAAAAMxNjACAAAABDEwMDcEAAAAATAHAAAACjEyLzMwLzIwMjIIAAAACjEyLzMxLzIwMjEJAAAAATA/RqI/QSDbCKy0TK9BINsIKENJUS5OQVNEQVFHUzpSQVJFLklRX1JFLjEwMDAwLjIwMjItMTItMzABAAAA8XoABwIAAAAJLTIwNzMuNjAxAQgAAAAFAAAAATEBAAAACy0yMDYwNTQwODM1AwAAAAMxNjACAAAABDEyMjIEAAAAATAHAAAACjEyLzMwLzIwMjIIAAAACjEyLzMxLzIwMjEJAAAAATA/RqI/QSDbCJJmTK9BINsIL0NJUS5OQVNEQVFHUzpSQVJFLklRX0RJVl9TSEFSRS4xMDAwMC4yMDIyLTEyLTMwAQAAAPF6AAcDAAAAAAA/RqI/QSDbCIc/TK9BINsIL0NJUS5OQVNEQVFHUzpPVFRSLklRX05JX01BUkdJTi4xMDAwMC4yMDIyLTEyLTMwAQAAAH19BAACAAAABzE0Ljc2OTUBCAAAAAUAAAABMQEAAAALLTIwNjA3MTI4NjQDAAAAAzE2MAIAAAAENDA5NAQAAAABMAcAAAAKMTIvMzAvMjAyMggAAAAKMTIvMzEvMjAyMQkAAAABMD9Goj9BINsIcvFLr0Eg2wgtQ0lRLk5BU0RBUUdTOk9UVFIuSVFfU1RfREVCVC4xMDAwMC4yMDIyLTEyLTMwAQAAAH19BAACAAAABjkxLjE2MwEIAAAABQAA</t>
  </si>
  <si>
    <t>AAExAQAAAAstMjA2MDcxMjg2NAMAAAADMTYwAgAAAAQxMDQ2BAAAAAEwBwAAAAoxMi8zMC8yMDIyCAAAAAoxMi8zMS8yMDIxCQAAAAEwP0aiP0Eg2whgo0uvQSDbCC1DSVEuTkFTREFRR1M6T1RUUi5JUV9MVF9ERUJULjEwMDAwLjIwMjItMTItMzABAAAAfX0EAAIAAAAHNzM0LjAxNAEIAAAABQAAAAExAQAAAAstMjA2MDcxMjg2NAMAAAADMTYwAgAAAAQxMDQ5BAAAAAEwBwAAAAoxMi8zMC8yMDIyCAAAAAoxMi8zMS8yMDIxCQAAAAEwP0aiP0Eg2whrykuvQSDbCDNDSVEuTkFTREFRR1M6T1RUUi5JUV9SRVRVUk5fRVFVSVRZLjEwMDAwLjIwMjItMTItMzABAAAAfX0EAAIAAAAHMTguOTg5NgEIAAAABQAAAAExAQAAAAstMjA2MDcxMjg2NAMAAAADMTYwAgAAAAQ0MTI4BAAAAAEwBwAAAAoxMi8zMC8yMDIyCAAAAAoxMi8zMS8yMDIxCQAAAAEwP0aiP0Eg2whgo0uvQSDbCDFDSVEuTkFTREFRR1M6V0VSTi5JUV9FQklUX01BUkdJTi4xMDAwMC4yMDIyLTEyLTMwAQAAALLHBAACAAAABjkuMzM3MwEIAAAABQAAAAExAQAAAAstMjA1OTMxMzI4MwMAAAADMTYwAgAAAAQ0MDUzBAAAAAEwBwAAAAoxMi8zMC8yMDIyCAAAAAoxMi8zMS8yMDIxCQAAAAEwP0aiP0Eg2whALkuvQSDbCDJDSVEuTkFTREFRR1M6V0VSTi5JUV9UT1RBTF9FUVVJVFkuMTAwMDAuMjAyMi0xMi0zMAEAAACyxwQAAgAAAAgxMzYzLjQ5NwEI</t>
  </si>
  <si>
    <t>AAAABQAAAAExAQAAAAstMjA1OTMxMzI4MwMAAAADMTYwAgAAAAQxMjc1BAAAAAEwBwAAAAoxMi8zMC8yMDIyCAAAAAoxMi8zMS8yMDIxCQAAAAEwP0aiP0Eg2wg4B0uvQSDbCC5DSVEuTkFTREFRR1M6V0VSTi5JUV9ORVRfREVCVC4xMDAwMC4yMDIyLTEyLTMwAQAAALLHBAACAAAABzQwMi4zMTgBCAAAAAUAAAABMQEAAAALLTIwNTkzMTMyODMDAAAAAzE2MAIAAAAENDM2NAQAAAABMAcAAAAKMTIvMzAvMjAyMggAAAAKMTIvMzEvMjAyMQkAAAABMD9Goj9BINsIL+BKr0Eg2wgwQ0lRLk5BU0RBUUdTOkdILklRX0dST1NTX01BUkdJTi4xMDAwMC4yMDIyLTEyLTMwAQAAAFkWUA8CAAAABzY3LjEwNTMBCAAAAAUAAAABMQEAAAALLTIwNTk4MzgyNjkDAAAAAzE2MAIAAAAENDA3NAQAAAABMAcAAAAKMTIvMzAvMjAyMggAAAAKMTIvMzEvMjAyMQkAAAABMD9Goj9BINsIDGtKr0Eg2wguQ0lRLk5BU0RBUUdTOkdILklRX1RPVEFMX0xJQUIuMTAwMDAuMjAyMi0xMi0zMAEAAABZFlAPAgAAAAgxNTU5LjQ5NAEIAAAABQAAAAExAQAAAAstMjA1OTgzODI2OQMAAAADMTYwAgAAAAQxMjc2BAAAAAEwBwAAAAoxMi8zMC8yMDIyCAAAAAoxMi8zMS8yMDIxCQAAAAEwP0aiP0Eg2wgBREqvQSDbCC9DSVEuTkFTREFRR1M6RkxZVy5JUV9UT1RBTF9SRVYuMTAwMDAuMjAyMi0xMi0zMAEAAAAn6DIqAgAAAAcyMDEuMTQ5AQgA</t>
  </si>
  <si>
    <t>AAAFAAAAATEBAAAACy0yMTA2Mjc0ODM1AwAAAAMxNjACAAAAAjI4BAAAAAEwBwAAAAoxMi8zMC8yMDIyCAAAAAoxMi8zMS8yMDIxCQAAAAEwP0aiP0Eg2wjv9UmvQSDbCDJDSVEuTkFTREFRR1M6RkxZVy5JUV9UT1RBTF9BU1NFVFMuMTAwMDAuMjAyMi0xMi0zMAEAAAAn6DIqAgAAAAc2MzkuODQ1AQgAAAAFAAAAATEBAAAACy0yMTA2Mjc0ODM1AwAAAAMxNjACAAAABDEwMDcEAAAAATAHAAAACjEyLzMwLzIwMjIIAAAACjEyLzMxLzIwMjEJAAAAATA/RqI/QSDbCOXOSa9BINsIKENJUS5OQVNEQVFHUzpGTFlXLklRX1JFLjEwMDAwLjIwMjItMTItMzABAAAAJ+gyKgIAAAAILTEyNS44NTcBCAAAAAUAAAABMQEAAAALLTIxMDYyNzQ4MzUDAAAAAzE2MAIAAAAEMTIyMgQAAAABMAcAAAAKMTIvMzAvMjAyMggAAAAKMTIvMzEvMjAyMQkAAAABMD9Goj9BINsI5c5Jr0Eg2wgvQ0lRLk5BU0RBUUdTOkZMWVcuSVFfRElWX1NIQVJFLjEwMDAwLjIwMjItMTItMzABAAAAJ+gyKgMAAAAAAD9Goj9BINsI0oBJr0Eg2wguQ0lRLk5BU0RBUUdNOlJQRC5JUV9OSV9NQVJHSU4uMTAwMDAuMjAyMi0xMi0zMAEAAADIwVsBAgAAAAgtMjcuMzMxNQEIAAAABQAAAAExAQAAAAstMjA1OTU1NDYwOAMAAAADMTYwAgAAAAQ0MDk0BAAAAAEwBwAAAAoxMi8zMC8yMDIyCAAAAAoxMi8zMS8yMDIxCQAAAAEwP0aiP0Eg2wi5MkmvQSDb</t>
  </si>
  <si>
    <t>CCxDSVEuTkFTREFRR006UlBELklRX1NUX0RFQlQuMTAwMDAuMjAyMi0xMi0zMAEAAADIwVsBAwAAAAAAP0aiP0Eg2wivC0mvQSDbCCxDSVEuTkFTREFRR006UlBELklRX0xUX0RFQlQuMTAwMDAuMjAyMi0xMi0zMAEAAADIwVsBAgAAAAc4MTIuMDYzAQgAAAAFAAAAATEBAAAACy0yMDU5NTU0NjA4AwAAAAMxNjACAAAABDEwNDkEAAAAATAHAAAACjEyLzMwLzIwMjIIAAAACjEyLzMxLzIwMjEJAAAAATA/RqI/QSDbCK8LSa9BINsIMkNJUS5OQVNEQVFHTTpSUEQuSVFfUkVUVVJOX0VRVUlUWS4xMDAwMC4yMDIyLTEyLTMwAQAAAMjBWwEDAAAAAk5NAQgAAAAFAAAAATEBAAAACy0yMDU5NTU0NjA4AwAAAAMxNjACAAAABDQxMjgEAAAAATAHAAAACjEyLzMwLzIwMjIIAAAACjEyLzMxLzIwMjEJAAAAATA/RqI/QSDbCJq9SK9BINsIMUNJUS5OQVNEQVFHUzpJQk9DLklRX0VCSVRfTUFSR0lOLjEwMDAwLjIwMjItMTItMzABAAAAe7kFAAMAAAACTkEAP0aiP0Eg2wh7SEivQSDbCDJDSVEuTkFTREFRR1M6SUJPQy5JUV9UT1RBTF9FUVVJVFkuMTAwMDAuMjAyMi0xMi0zMAEAAAB7uQUAAgAAAAgyMzA4LjQ4MQEIAAAABQAAAAExAQAAAAstMjA1OTgxMjI4MwMAAAADMTYwAgAAAAQxMjc1BAAAAAEwBwAAAAoxMi8zMC8yMDIyCAAAAAoxMi8zMS8yMDIxCQAAAAEwP0aiP0Eg2wiJb0ivQSDbCC5DSVEuTkFTREFRR1M6</t>
  </si>
  <si>
    <t>SUJPQy5JUV9ORVRfREVCVC4xMDAwMC4yMDIyLTEyLTMwAQAAAHu5BQACAAAACC0yMTk4Ljc5AQgAAAAFAAAAATEBAAAACy0yMDU5ODEyMjgzAwAAAAMxNjACAAAABDQzNjQEAAAAATAHAAAACjEyLzMwLzIwMjIIAAAACjEyLzMxLzIwMjEJAAAAATA/RqI/QSDbCHIhSK9BINsIMkNJUS5OQVNEQVFHTTpGUlBULklRX0dST1NTX01BUkdJTi4xMDAwMC4yMDIyLTEyLTMwAQAAAFrqFQICAAAABzM4LjUyMDEBCAAAAAUAAAABMQEAAAALLTIwNTkwODk5NjEDAAAAAzE2MAIAAAAENDA3NAQAAAABMAcAAAAKMTIvMzAvMjAyMggAAAAKMTIvMzEvMjAyMQkAAAABMD9Goj9BINsIU6xHr0Eg2wgwQ0lRLk5BU0RBUUdNOkZSUFQuSVFfVE9UQUxfTElBQi4xMDAwMC4yMDIyLTEyLTMwAQAAAFrqFQICAAAABjY0LjY1NgEIAAAABQAAAAExAQAAAAstMjA1OTA4OTk2MQMAAAADMTYwAgAAAAQxMjc2BAAAAAEwBwAAAAoxMi8zMC8yMDIyCAAAAAoxMi8zMS8yMDIxCQAAAAEwP0aiP0Eg2whTrEevQSDbCC9DSVEuTkFTREFRR1M6Q0NPSS5JUV9UT1RBTF9SRVYuMTAwMDAuMjAyMi0xMi0zMAEAAACIfgEAAgAAAAc1NzEuMjk3AQgAAAAFAAAAATEBAAAACy0yMDU5NTM1ODU4AwAAAAMxNjACAAAAAjI4BAAAAAEwBwAAAAoxMi8zMC8yMDIyCAAAAAoxMi8zMS8yMDIxCQAAAAEwP0aiP0Eg2wgpEEevQSDbCDJDSVEuTkFTREFRR1M6</t>
  </si>
  <si>
    <t>Q0NPSS5JUV9UT1RBTF9BU1NFVFMuMTAwMDAuMjAyMi0xMi0zMAEAAACIfgEAAgAAAAc5ODQuNTU3AQgAAAAFAAAAATEBAAAACy0yMDU5NTM1ODU4AwAAAAMxNjACAAAABDEwMDcEAAAAATAHAAAACjEyLzMwLzIwMjIIAAAACjEyLzMxLzIwMjEJAAAAATA/RqI/QSDbCGY3R69BINsIKENJUS5OQVNEQVFHUzpDQ09JLklRX1JFLjEwMDAwLjIwMjItMTItMzABAAAAiH4BAAIAAAAILTkwOS44NzcBCAAAAAUAAAABMQEAAAALLTIwNTk1MzU4NTgDAAAAAzE2MAIAAAAEMTIyMgQAAAABMAcAAAAKMTIvMzAvMjAyMggAAAAKMTIvMzEvMjAyMQkAAAABMD9Goj9BINsIIulGr0Eg2wgvQ0lRLk5BU0RBUUdTOkNDT0kuSVFfRElWX1NIQVJFLjEwMDAwLjIwMjItMTItMzABAAAAiH4BAAIAAAAEMy4xNwEIAAAABQAAAAExAQAAAAstMjA1OTUzNTg1OAMAAAADMTYwAgAAAAQzMDU4BAAAAAEwBwAAAAoxMi8zMC8yMDIyCAAAAAoxMi8zMS8yMDIxCQAAAAEwP0aiP0Eg2wgawkavQSDbCC9DSVEuTkFTREFRR1M6TkFSSS5JUV9OSV9NQVJHSU4uMTAwMDAuMjAyMi0xMi0zMAEAAADAZWcIAgAAAAYzLjU1MjUBCAAAAAUAAAABMQEAAAALLTIwNTkwODk5NzEDAAAAAzE2MAIAAAAENDA5NAQAAAABMAcAAAAKMTIvMzAvMjAyMggAAAAKMTIvMzEvMjAyMQkAAAABMD9Goj9BINsI90xGr0Eg2wgtQ0lRLk5BU0RBUUdTOk5BUkkuSVFf</t>
  </si>
  <si>
    <t>U1RfREVCVC4xMDAwMC4yMDIyLTEyLTMwAQAAAMBlZwgDAAAAAAA/RqI/QSDbCPAlRq9BINsILUNJUS5OQVNEQVFHUzpOQVJJLklRX0xUX0RFQlQuMTAwMDAuMjAyMi0xMi0zMAEAAADAZWcIAwAAAAAAP0aiP0Eg2wjwJUavQSDbCDNDSVEuTkFTREFRR1M6TkFSSS5JUV9SRVRVUk5fRVFVSVRZLjEwMDAwLjIwMjItMTItMzABAAAAwGVnCAIAAAAGNC40NzgxAQgAAAAFAAAAATEBAAAACy0yMDU5MDg5OTcxAwAAAAMxNjACAAAABDQxMjgEAAAAATAHAAAACjEyLzMwLzIwMjIIAAAACjEyLzMxLzIwMjEJAAAAATA/RqI/QSDbCPAlRq9BINsIMUNJUS5OQVNEQVFHUzpUUklQLklRX0VCSVRfTUFSR0lOLjEwMDAwLjIwMjItMTItMzABAAAAySMCAAIAAAAILTE0LjUyMzIBCAAAAAUAAAABMQEAAAALLTIwNjA1MDEwOTcDAAAAAzE2MAIAAAAENDA1MwQAAAABMAcAAAAKMTIvMzAvMjAyMggAAAAKMTIvMzEvMjAyMQkAAAABMDttoj9BINsIxIlFr0Eg2wgyQ0lRLk5BU0RBUUdTOlRSSVAuSVFfVE9UQUxfRVFVSVRZLjEwMDAwLjIwMjItMTItMzABAAAAySMCAAIAAAADNzg5AQgAAAAFAAAAATEBAAAACy0yMDYwNTAxMDk3AwAAAAMxNjACAAAABDEyNzUEAAAAATAHAAAACjEyLzMwLzIwMjIIAAAACjEyLzMxLzIwMjEJAAAAATA7baI/QSDbCLpiRa9BINsILkNJUS5OQVNEQVFHUzpUUklQLklRX05FVF9ERUJULjEwMDAw</t>
  </si>
  <si>
    <t>LjIwMjItMTItMzABAAAAySMCAAIAAAADMjMwAQgAAAAFAAAAATEBAAAACy0yMDYwNTAxMDk3AwAAAAMxNjACAAAABDQzNjQEAAAAATAHAAAACjEyLzMwLzIwMjIIAAAACjEyLzMxLzIwMjEJAAAAATA7baI/QSDbCLA7Ra9BINsIMkNJUS5OQVNEQVFHUzpITE5FLklRX0dST1NTX01BUkdJTi4xMDAwMC4yMDIyLTEyLTMwAQAAAIPpCwACAAAABzYzLjExNTgBCAAAAAUAAAABMQEAAAALLTIwNjIxMzA2ODIDAAAAAzE2MAIAAAAENDA3NAQAAAABMAcAAAAKMTIvMzAvMjAyMggAAAAKMTIvMzEvMjAyMQkAAAABMDttoj9BINsInO1Er0Eg2wgwQ0lRLk5BU0RBUUdTOkhMTkUuSVFfVE9UQUxfTElBQi4xMDAwMC4yMDIyLTEyLTMwAQAAAIPpCwACAAAABzU0MC41NzgBCAAAAAUAAAABMQEAAAALLTIwNjIxMzA2ODIDAAAAAzE2MAIAAAAEMTI3NgQAAAABMAcAAAAKMTIvMzAvMjAyMggAAAAKMTIvMzEvMjAyMQkAAAABMDttoj9BINsIksZEr0Eg2wgvQ0lRLk5BU0RBUUdTOk5DTk8uSVFfVE9UQUxfUkVWLjEwMDAwLjIwMjItMTItMzABAAAAJ82FDQIAAAAHMjczLjg2NQEIAAAABQAAAAExAQAAAAstMjEwNTYzNTI3MwMAAAADMTYwAgAAAAIyOAQAAAABMAcAAAAKMTIvMzAvMjAyMggAAAAJMS8zMS8yMDIyCQAAAAEwO22iP0Eg2whwUUSvQSDbCDJDSVEuTkFTREFRR1M6TkNOTy5JUV9UT1RBTF9BU1NFVFMuMTAwMDAu</t>
  </si>
  <si>
    <t>MjAyMi0xMi0zMAEAAAAnzYUNAgAAAAgxMzAxLjAxNAEIAAAABQAAAAExAQAAAAstMjEwNTYzNTI3MwMAAAADMTYwAgAAAAQxMDA3BAAAAAEwBwAAAAoxMi8zMC8yMDIyCAAAAAkxLzMxLzIwMjIJAAAAATA7baI/QSDbCGcqRK9BINsIKENJUS5OQVNEQVFHUzpOQ05PLklRX1JFLjEwMDAwLjIwMjItMTItMzABAAAAJ82FDQIAAAAILTIwOS42MTYBCAAAAAUAAAABMQEAAAALLTIxMDU2MzUyNzMDAAAAAzE2MAIAAAAEMTIyMgQAAAABMAcAAAAKMTIvMzAvMjAyMggAAAAJMS8zMS8yMDIyCQAAAAEwO22iP0Eg2whwUUSvQSDbCC9DSVEuTkFTREFRR1M6TkNOTy5JUV9ESVZfU0hBUkUuMTAwMDAuMjAyMi0xMi0zMAEAAAAnzYUNAwAAAAAAO22iP0Eg2whcA0SvQSDbCC9DSVEuTkFTREFRR1M6QkxLQi5JUV9OSV9NQVJHSU4uMTAwMDAuMjAyMi0xMi0zMAEAAACqfQEAAgAAAAYwLjYxNDEBCAAAAAUAAAABMQEAAAALLTIwNTk1NTQ1OTYDAAAAAzE2MAIAAAAENDA5NAQAAAABMAcAAAAKMTIvMzAvMjAyMggAAAAKMTIvMzEvMjAyMQkAAAABMDttoj9BINsIP45Dr0Eg2wgtQ0lRLk5BU0RBUUdTOkJMS0IuSVFfU1RfREVCVC4xMDAwMC4yMDIyLTEyLTMwAQAAAKp9AQADAAAAAAA7baI/QSDbCDVnQ69BINsILUNJUS5OQVNEQVFHUzpCTEtCLklRX0xUX0RFQlQuMTAwMDAuMjAyMi0xMi0zMAEAAACqfQEAAgAAAAc5Mzcu</t>
  </si>
  <si>
    <t>NDgzAQgAAAAFAAAAATEBAAAACy0yMDU5NTU0NTk2AwAAAAMxNjACAAAABDEwNDkEAAAAATAHAAAACjEyLzMwLzIwMjIIAAAACjEyLzMxLzIwMjEJAAAAATA7baI/QSDbCD+OQ69BINsIM0NJUS5OQVNEQVFHUzpCTEtCLklRX1JFVFVSTl9FUVVJVFkuMTAwMDAuMjAyMi0xMi0zMAEAAACqfQEAAgAAAAYwLjk5NjgBCAAAAAUAAAABMQEAAAALLTIwNTk1NTQ1OTYDAAAAAzE2MAIAAAAENDEyOAQAAAABMAcAAAAKMTIvMzAvMjAyMggAAAAKMTIvMzEvMjAyMQkAAAABMDttoj9BINsIMEBDr0Eg2wgxQ0lRLk5BU0RBUUdTOlBQQkkuSVFfRUJJVF9NQVJHSU4uMTAwMDAuMjAyMi0xMi0zMAEAAAAyuQUAAwAAAAJOQQA7baI/QSDbCIXKQq9BINsIMkNJUS5OQVNEQVFHUzpQUEJJLklRX1RPVEFMX0VRVUlUWS4xMDAwMC4yMDIyLTEyLTMwAQAAADK5BQACAAAACDI4ODYuMzExAQgAAAAFAAAAATEBAAAACy0yMDU5MjE0OTA0AwAAAAMxNjACAAAABDEyNzUEAAAAATAHAAAACjEyLzMwLzIwMjIIAAAACjEyLzMxLzIwMjEJAAAAATA7baI/QSDbCIXKQq9BINsILkNJUS5OQVNEQVFHUzpQUEJJLklRX05FVF9ERUJULjEwMDAwLjIwMjItMTItMzABAAAAMrkFAAIAAAAHNjQ3LjQ2MwEIAAAABQAAAAExAQAAAAstMjA1OTIxNDkwNAMAAAADMTYwAgAAAAQ0MzY0BAAAAAEwBwAAAAoxMi8zMC8yMDIyCAAAAAoxMi8zMS8yMDIx</t>
  </si>
  <si>
    <t>CQAAAAEwO22iP0Eg2wh7o0KvQSDbCDJDSVEuTkFTREFRR1M6VlJOUy5JUV9HUk9TU19NQVJHSU4uMTAwMDAuMjAyMi0xMi0zMAEAAAA12EwBAgAAAAc4NC43NzQ3AQgAAAAFAAAAATEBAAAACy0yMDYyMDk2MTkzAwAAAAMxNjACAAAABDQwNzQEAAAAATAHAAAACjEyLzMwLzIwMjIIAAAACjEyLzMxLzIwMjEJAAAAATA7baI/QSDbCGAuQq9BINsIMENJUS5OQVNEQVFHUzpWUk5TLklRX1RPVEFMX0xJQUIuMTAwMDAuMjAyMi0xMi0zMAEAAAA12EwBAgAAAAc1MTEuOTQ0AQgAAAAFAAAAATEBAAAACy0yMDYyMDk2MTkzAwAAAAMxNjACAAAABDEyNzYEAAAAATAHAAAACjEyLzMwLzIwMjIIAAAACjEyLzMxLzIwMjEJAAAAATA7baI/QSDbCGAuQq9BINsIL0NJUS5OQVNEQVFHUzpCQU5GLklRX1RPVEFMX1JFVi4xMDAwMC4yMDIyLTEyLTMwAQAAAFlKAAACAAAABzQ4OS41NzkBCAAAAAUAAAABMQEAAAALLTIwNTkyMTUwMjkDAAAAAzE2MAIAAAACMjgEAAAAATAHAAAACjEyLzMwLzIwMjIIAAAACjEyLzMxLzIwMjEJAAAAATA7baI/QSDbCDOSQa9BINsIMkNJUS5OQVNEQVFHUzpCQU5GLklRX1RPVEFMX0FTU0VUUy4xMDAwMC4yMDIyLTEyLTMwAQAAAFlKAAACAAAACDk0MDUuNjEyAQgAAAAFAAAAATEBAAAACy0yMDU5MjE1MDI5AwAAAAMxNjACAAAABDEwMDcEAAAAATAHAAAACjEyLzMwLzIwMjIIAAAACjEyLzMx</t>
  </si>
  <si>
    <t>LzIwMjEJAAAAATA7baI/QSDbCD65Qa9BINsIKENJUS5OQVNEQVFHUzpCQU5GLklRX1JFLjEwMDAwLjIwMjItMTItMzABAAAAWUoAAAIAAAAHOTc3LjA2NwEIAAAABQAAAAExAQAAAAstMjA1OTIxNTAyOQMAAAADMTYwAgAAAAQxMjIyBAAAAAEwBwAAAAoxMi8zMC8yMDIyCAAAAAoxMi8zMS8yMDIxCQAAAAEwO22iP0Eg2wgpa0GvQSDbCC9DSVEuTkFTREFRR1M6QkFORi5JUV9ESVZfU0hBUkUuMTAwMDAuMjAyMi0xMi0zMAEAAABZSgAAAgAAAAMxLjQBCAAAAAUAAAABMQEAAAALLTIwNTkyMTUwMjkDAAAAAzE2MAIAAAAEMzA1OAQAAAABMAcAAAAKMTIvMzAvMjAyMggAAAAKMTIvMzEvMjAyMQkAAAABMDttoj9BINsIH0RBr0Eg2wguQ0lRLk5BU0RBUUdNOk9MSy5JUV9OSV9NQVJHSU4uMTAwMDAuMjAyMi0xMi0zMAEAAAAEjBkqAgAAAAgtNDAuMzY4MwEIAAAABQAAAAExAQAAAAstMjEwNzc4NDU3NQMAAAADMTYwAgAAAAQ0MDk0BAAAAAEwBwAAAAoxMi8zMC8yMDIyCAAAAAoxMi8zMS8yMDIxCQAAAAEwO22iP0Eg2wgO9kCvQSDbCCxDSVEuTkFTREFRR006T0xLLklRX1NUX0RFQlQuMTAwMDAuMjAyMi0xMi0zMAEAAAAEjBkqAwAAAAAAO22iP0Eg2wh8qECvQSDbCCxDSVEuTkFTREFRR006T0xLLklRX0xUX0RFQlQuMTAwMDAuMjAyMi0xMi0zMAEAAAAEjBkqAwAAAAAAO22iP0Eg2wgBz0CvQSDbCDJDSVEu</t>
  </si>
  <si>
    <t>TkFTREFRR006T0xLLklRX1JFVFVSTl9FUVVJVFkuMTAwMDAuMjAyMi0xMi0zMAEAAAAEjBkqAgAAAActOS44ODkxAQgAAAAFAAAAATEBAAAACy0yMTA3Nzg0NTc1AwAAAAMxNjACAAAABDQxMjgEAAAAATAHAAAACjEyLzMwLzIwMjIIAAAACjEyLzMxLzIwMjEJAAAAATA7baI/QSDbCHyoQK9BINsIMUNJUS5OQVNEQVFHUzpXU0ZTLklRX0VCSVRfTUFSR0lOLjEwMDAwLjIwMjItMTItMzABAAAA66gEAAMAAAACTkEAO22iP0Eg2whSDECvQSDbCDJDSVEuTkFTREFRR1M6V1NGUy5JUV9UT1RBTF9FUVVJVFkuMTAwMDAuMjAyMi0xMi0zMAEAAADrqAQAAgAAAAgxOTM3LjAxNgEIAAAABQAAAAExAQAAAAstMjA1ODQ4MzMyNQMAAAADMTYwAgAAAAQxMjc1BAAAAAEwBwAAAAoxMi8zMC8yMDIyCAAAAAoxMi8zMS8yMDIxCQAAAAEwO22iP0Eg2whSDECvQSDbCC5DSVEuTkFTREFRR1M6V1NGUy5JUV9ORVRfREVCVC4xMDAwMC4yMDIyLTEyLTMwAQAAAOuoBAACAAAACS0xMTEwLjc0OAEIAAAABQAAAAExAQAAAAstMjA1ODQ4MzMyNQMAAAADMTYwAgAAAAQ0MzY0BAAAAAEwBwAAAAoxMi8zMC8yMDIyCAAAAAoxMi8zMS8yMDIxCQAAAAEwO22iP0Eg2whG5T+vQSDbCDJDSVEuTkFTREFRR1M6QUFXVy5JUV9HUk9TU19NQVJHSU4uMTAwMDAuMjAyMi0xMi0zMAEAAAAwMQUAAgAAAAczMy41MTg5AQgAAAAFAAAAATEBAAAA</t>
  </si>
  <si>
    <t>Cy0yMDU5OTI1ODAwAwAAAAMxNjACAAAABDQwNzQEAAAAATAHAAAACjEyLzMwLzIwMjIIAAAACjEyLzMxLzIwMjEJAAAAATA7baI/QSDbCCtwP69BINsIMENJUS5OQVNEQVFHUzpBQVdXLklRX1RPVEFMX0xJQUIuMTAwMDAuMjAyMi0xMi0zMAEAAAAwMQUAAgAAAAgzNjMzLjkwNgEIAAAABQAAAAExAQAAAAstMjA1OTkyNTgwMAMAAAADMTYwAgAAAAQxMjc2BAAAAAEwBwAAAAoxMi8zMC8yMDIyCAAAAAoxMi8zMS8yMDIxCQAAAAEwO22iP0Eg2wgjST+vQSDbCC9DSVEuTkFTREFRR1M6UFpaQS5JUV9UT1RBTF9SRVYuMTAwMDAuMjAyMi0xMi0zMAEAAAAM9wQAAgAAAAgyMTAyLjEwMwEIAAAABQAAAAExAQAAAAstMjA1OTk1MzczOQMAAAADMTYwAgAAAAIyOAQAAAABMAcAAAAKMTIvMzAvMjAyMggAAAAKMTIvMjUvMjAyMgkAAAABMDttoj9BINsICvs+r0Eg2wgyQ0lRLk5BU0RBUUdTOlBaWkEuSVFfVE9UQUxfQVNTRVRTLjEwMDAwLjIwMjItMTItMzABAAAADPcEAAIAAAAHODY0LjIyNwEIAAAABQAAAAExAQAAAAstMjA1OTk1MzczOQMAAAADMTYwAgAAAAQxMDA3BAAAAAEwBwAAAAoxMi8zMC8yMDIyCAAAAAoxMi8yNS8yMDIyCQAAAAEwO22iP0Eg2wgA1D6vQSDbCChDSVEuTkFTREFRR1M6UFpaQS5JUV9SRS4xMDAwMC4yMDIyLTEyLTMwAQAAAAz3BAACAAAABzE5NS44NTYBCAAAAAUAAAABMQEAAAALLTIw</t>
  </si>
  <si>
    <t>NTk5NTM3MzkDAAAAAzE2MAIAAAAEMTIyMgQAAAABMAcAAAAKMTIvMzAvMjAyMggAAAAKMTIvMjUvMjAyMgkAAAABMDttoj9BINsIANQ+r0Eg2wgvQ0lRLk5BU0RBUUdTOlBaWkEuSVFfRElWX1NIQVJFLjEwMDAwLjIwMjItMTItMzABAAAADPcEAAIAAAAEMS41NAEIAAAABQAAAAExAQAAAAstMjA1OTk1MzczOQMAAAADMTYwAgAAAAQzMDU4BAAAAAEwBwAAAAoxMi8zMC8yMDIyCAAAAAoxMi8yNS8yMDIyCQAAAAEwO22iP0Eg2wjqhT6vQSDbCC9DSVEuTkFTREFRR006U0lUTS5JUV9OSV9NQVJHSU4uMTAwMDAuMjAyMi0xMi0zMAEAAAAjX2sBAgAAAAcxNC43NTEyAQgAAAAFAAAAATEBAAAACy0yMDU5MjE1MTg4AwAAAAMxNjACAAAABDQwOTQEAAAAATAHAAAACjEyLzMwLzIwMjIIAAAACjEyLzMxLzIwMjEJAAAAATA7baI/QSDbCNY3Pq9BINsILUNJUS5OQVNEQVFHTTpTSVRNLklRX1NUX0RFQlQuMTAwMDAuMjAyMi0xMi0zMAEAAAAjX2sBAwAAAAAAO22iP0Eg2wjMED6vQSDbCC1DSVEuTkFTREFRR006U0lUTS5JUV9MVF9ERUJULjEwMDAwLjIwMjItMTItMzABAAAAI19rAQMAAAAAADttoj9BINsIzBA+r0Eg2wgzQ0lRLk5BU0RBUUdNOlNJVE0uSVFfUkVUVVJOX0VRVUlUWS4xMDAwMC4yMDIyLTEyLTMwAQAAACNfawECAAAABjguNjk1NQEIAAAABQAAAAExAQAAAAstMjA1OTIxNTE4OAMAAAADMTYwAgAA</t>
  </si>
  <si>
    <t>AAQ0MTI4BAAAAAEwBwAAAAoxMi8zMC8yMDIyCAAAAAoxMi8zMS8yMDIxCQAAAAEwO22iP0Eg2wjF6T2vQSDbCDFDSVEuTkFTREFRR1M6RldSRC5JUV9FQklUX01BUkdJTi4xMDAwMC4yMDIyLTEyLTMwAQAAAP0VBQACAAAABjkuNTI5NgEIAAAABQAAAAExAQAAAAstMjA1ODgzOTk4OAMAAAADMTYwAgAAAAQ0MDUzBAAAAAEwBwAAAAoxMi8zMC8yMDIyCAAAAAoxMi8zMS8yMDIxCQAAAAEwO22iP0Eg2widTT2vQSDbCDJDSVEuTkFTREFRR1M6RldSRC5JUV9UT1RBTF9FUVVJVFkuMTAwMDAuMjAyMi0xMi0zMAEAAAD9FQUAAgAAAAc1OTMuNjU0AQgAAAAFAAAAATEBAAAACy0yMDU4ODM5OTg4AwAAAAMxNjACAAAABDEyNzUEAAAAATAHAAAACjEyLzMwLzIwMjIIAAAACjEyLzMxLzIwMjEJAAAAATA7baI/QSDbCKh0Pa9BINsILkNJUS5OQVNEQVFHUzpGV1JELklRX05FVF9ERUJULjEwMDAwLjIwMjItMTItMzABAAAA/RUFAAIAAAAGMjgyLjc1AQgAAAAFAAAAATEBAAAACy0yMDU4ODM5OTg4AwAAAAMxNjACAAAABDQzNjQEAAAAATAHAAAACjEyLzMwLzIwMjIIAAAACjEyLzMxLzIwMjEJAAAAATA7baI/QSDbCI4mPa9BINsIL0NJUS5OQVNEQVFHUzpBUExTLklRX05JX01BUkdJTi4xMDAwMC4yMDIyLTEyLTMwAQAAAIBuWQYDAAAAAk5NAQgAAAAFAAAAATEBAAAACy0yMDYwMjMwMzc5AwAAAAMxNjACAAAABDQw</t>
  </si>
  <si>
    <t>OTQEAAAAATAHAAAACjEyLzMwLzIwMjIIAAAACjEyLzMxLzIwMjEJAAAAATBDlKI/QSDbCG6xPK9BINsIM0NJUS5OQVNEQVFHUzpNTkRZLklRX1JFVFVSTl9FUVVJVFkuMTAwMDAuMjAyMi0xMi0zMAEAAACRhtAMAgAAAAgtMzUuOTQ4MgEIAAAABQAAAAExAQAAAAstMjEwNzk2MzQ4MQMAAAADMTYwAgAAAAQ0MTI4BAAAAAEwBwAAAAoxMi8zMC8yMDIyCAAAAAoxMi8zMS8yMDIxCQAAAAEwQ5SiP0Eg2whusTyvQSDbCC9DSVEuTkFTREFRR1M6QVNORC5JUV9ESVZfU0hBUkUuMTAwMDAuMjAyMi0xMi0zMAEAAACl4loCAwAAAAAAQ5SiP0Eg2whTPDyvQSDbCCdDSVEuTkFTREFRR1M6U1NCLklRX1JFLjEwMDAwLjIwMjItMTItMzABAAAAa3kFAAIAAAAHOTk3LjY1NwEIAAAABQAAAAExAQAAAAstMjA1OTI3Nzg5NQMAAAADMTYwAgAAAAQxMjIyBAAAAAEwBwAAAAoxMi8zMC8yMDIyCAAAAAoxMi8zMS8yMDIxCQAAAAEwQ5SiP0Eg2whTPDyvQSDbCC9DSVEuTkFTREFRR1M6U0lHSS5JUV9UT1RBTF9SRVYuMTAwMDAuMjAyMi0xMi0zMAEAAADUngQAAgAAAAgzMzc5LjE2NAEIAAAABQAAAAExAQAAAAstMjA2MTU1NTEwMwMAAAADMTYwAgAAAAIyOAQAAAABMAcAAAAKMTIvMzAvMjAyMggAAAAKMTIvMzEvMjAyMQkAAAABMEOUoj9BINsIRxU8r0Eg2wgxQ0lRLk5BU0RBUUdTOlVGUEkuSVFfRUJJVF9NQVJHSU4uMTAw</t>
  </si>
  <si>
    <t>MDAuMjAyMi0xMi0zMAEAAAAzAgUAAgAAAAY4LjU0MDMBCAAAAAUAAAABMQEAAAALLTIwNTg4NTgxNjYDAAAAAzE2MAIAAAAENDA1MwQAAAABMAcAAAAKMTIvMzAvMjAyMggAAAAKMTIvMjUvMjAyMQkAAAABMEOUoj9BINsIZcc7r0Eg2wgoQ0lRLk5BU0RBUUdTOk1UU0kuSVFfUkUuMTAwMDAuMjAyMi0xMi0zMAEAAACP+UMIAgAAAAgtMzI0Ljc2NwEIAAAABQAAAAExAQAAAAstMjA2MjQ2MjA3OQMAAAADMTYwAgAAAAQxMjIyBAAAAAEwBwAAAAoxMi8zMC8yMDIyCAAAAAoxMi8zMC8yMDIyCQAAAAEwQ5SiP0Eg2whA7juvQSDbCDBDSVEuTkFTREFRR1M6SU9OUy5JUV9UT1RBTF9MSUFCLjEwMDAwLjIwMjItMTItMzABAAAAXHYAAAIAAAAIMTgzOS45NTMBCAAAAAUAAAABMQEAAAALLTIwNTk3NjgxNzQDAAAAAzE2MAIAAAAEMTI3NgQAAAABMAcAAAAKMTIvMzAvMjAyMggAAAAKMTIvMzEvMjAyMQkAAAABMEOUoj9BINsITnk7r0Eg2wgxQ0lRLk5BU0RBUUdTOkZPWEYuSVFfRUJJVF9NQVJHSU4uMTAwMDAuMjAyMi0xMi0zMAEAAADfFOwFAgAAAAcxNS4zOTQ1AQgAAAAFAAAAATEBAAAACy0yMDU5NDQ3Njk3AwAAAAMxNjACAAAABDQwNTMEAAAAATAHAAAACjEyLzMwLzIwMjIIAAAACjEyLzMwLzIwMjIJAAAAATBDlKI/QSDbCE55O69BINsILkNJUS5OQVNEQVFHUzpBUFAuSVFfVE9UQUxfUkVWLjEwMDAwLjIw</t>
  </si>
  <si>
    <t>MjItMTItMzABAAAA2rnODQIAAAAIMjc5My4xMDQBCAAAAAUAAAABMQEAAAALLTIwNTkxMDIxNzIDAAAAAzE2MAIAAAACMjgEAAAAATAHAAAACjEyLzMwLzIwMjIIAAAACjEyLzMxLzIwMjEJAAAAATBDlKI/QSDbCDcrO69BINsIL0NJUS5OQVNEQVFHUzpOU0lULklRX05JX01BUkdJTi4xMDAwMC4yMDIyLTEyLTMwAQAAACIkBQACAAAABjIuMzI0NQEIAAAABQAAAAExAQAAAAstMjA2MDY1MTIzMAMAAAADMTYwAgAAAAQ0MDk0BAAAAAEwBwAAAAoxMi8zMC8yMDIyCAAAAAoxMi8zMS8yMDIxCQAAAAEwQ5SiP0Eg2wg0BDuvQSDbCDNDSVEuTkFTREFRR1M6RkVMRS5JUV9SRVRVUk5fRVFVSVRZLjEwMDAwLjIwMjItMTItMzABAAAAQS0EAAIAAAAHMTcuMjM1MgEIAAAABQAAAAExAQAAAAstMjA1OTk0NjIwNwMAAAADMTYwAgAAAAQ0MTI4BAAAAAEwBwAAAAoxMi8zMC8yMDIyCAAAAAoxMi8zMS8yMDIxCQAAAAEwQ5SiP0Eg2wgPjzqvQSDbCDJDSVEuTkFTREFRQ006RlJIQy5JUV9UT1RBTF9FUVVJVFkuMTAwMDAuMjAyMi0xMi0zMAEAAAB02+0SAgAAAAY1OTEuNDkBCAAAAAUAAAABMQEAAAALLTIwNjExMTE1ODADAAAAAzE2MAIAAAAEMTI3NQQAAAABMAcAAAAKMTIvMzAvMjAyMggAAAAKMTIvMzEvMjAyMQkAAAABMEOUoj9BINsID486r0Eg2wgyQ0lRLk5BU0RBUUdTOlBZQ1IuSVFfVE9UQUxfQVNTRVRTLjEw</t>
  </si>
  <si>
    <t>MDAwLjIwMjItMTItMzABAAAA+SgCAAIAAAAIMjM3Mi4zNTIBCAAAAAUAAAABMQEAAAALLTIwNjE1NjQ5NTUDAAAAAzE2MAIAAAAEMTAwNwQAAAABMAcAAAAKMTIvMzAvMjAyMggAAAAKMTIvMzEvMjAyMQkAAAABMEOUoj9BINsID486r0Eg2wgyQ0lRLk5BU0RBUUdTOkJFQ04uSVFfR1JPU1NfTUFSR0lOLjEwMDAwLjIwMjItMTItMzABAAAA1Y0XAAIAAAAHMjYuMzAzNAEIAAAABQAAAAExAQAAAAstMjA1OTU2ODc2MgMAAAADMTYwAgAAAAQ0MDc0BAAAAAEwBwAAAAoxMi8zMC8yMDIyCAAAAAoxMi8zMS8yMDIxCQAAAAEwQ5SiP0Eg2wjxGTqvQSDbCC9DSVEuTkFTREFRR1M6TkVPRy5JUV9ESVZfU0hBUkUuMTAwMDAuMjAyMi0xMi0zMAEAAADjLgUAAwAAAAAAQ5SiP0Eg2wj/LjmvQSDbCCxDSVEuTkFTREFRR1M6QUNULklRX1NUX0RFQlQuMTAwMDAuMjAyMi0xMi0zMAEAAACeW/ESAwAAAAAAQ5SiP0Eg2wj0BzmvQSDbCCxDSVEuTkFTREFRR1M6QUNULklRX0xUX0RFQlQuMTAwMDAuMjAyMi0xMi0zMAEAAACeW/ESAgAAAAc3NDAuNDE2AQgAAAAFAAAAATEBAAAACy0yMDU4NTk2ODc1AwAAAAMxNjACAAAABDEwNDkEAAAAATAHAAAACjEyLzMwLzIwMjIIAAAACjEyLzMxLzIwMjEJAAAAATBDlKI/QSDbCP8uOa9BINsILkNJUS5OQVNEQVFHUzpFU0dSLklRX05FVF9ERUJULjEwMDAwLjIwMjItMTItMzABAAAA</t>
  </si>
  <si>
    <t>YxcUAAIAAAACNDUBCAAAAAUAAAABMQEAAAALLTIwNTg4Nzg4NzQDAAAAAzE2MAIAAAAENDM2NAQAAAABMAcAAAAKMTIvMzAvMjAyMggAAAAKMTIvMzEvMjAyMQkAAAABMEOUoj9BINsI9Ac5r0Eg2wgoQ0lRLk5BU0RBUUdTOlBFR0EuSVFfUkUuMTAwMDAuMjAyMi0xMi0zMAEAAAAIWAUAAgAAAAcyNzYuNDQ5AQgAAAAFAAAAATEBAAAACy0yMDYwODk4NzQzAwAAAAMxNjACAAAABDEyMjIEAAAAATAHAAAACjEyLzMwLzIwMjIIAAAACjEyLzMxLzIwMjEJAAAAATBDlKI/QSDbCOzgOK9BINsIMENJUS5OQVNEQVFHUzpUQkJLLklRX1RPVEFMX0xJQUIuMTAwMDAuMjAyMi0xMi0zMAEAAAB1kQYAAgAAAAg2MTkwLjc4NQEIAAAABQAAAAExAQAAAAstMjA1ODI5NzU1MAMAAAADMTYwAgAAAAQxMjc2BAAAAAEwBwAAAAoxMi8zMC8yMDIyCAAAAAoxMi8zMS8yMDIxCQAAAAEwQ5SiP0Eg2wjkuTivQSDbCDFDSVEuTkFTREFRR1M6Q1lUSy5JUV9FQklUX01BUkdJTi4xMDAwMC4yMDIyLTEyLTMwAQAAALNqAAACAAAACS0yNjQuNTQzOQEIAAAABQAAAAExAQAAAAstMjA1ODk5NjUyNAMAAAADMTYwAgAAAAQ0MDUzBAAAAAEwBwAAAAoxMi8zMC8yMDIyCAAAAAoxMi8zMS8yMDIxCQAAAAEwQ5SiP0Eg2wjWkjivQSDbCC9DSVEuTkFTREFRR1M6U1JBRC5JUV9UT1RBTF9SRVYuMTAwMDAuMjAyMi0xMi0zMAEAAAB6WAJkAgAA</t>
  </si>
  <si>
    <t>AAc1NjEuMjAyAQgAAAAFAAAAATEBAAAACy0yMTA1ODI2OTc4AwAAAAI1MAIAAAACMjgEAAAAATAHAAAACjEyLzMwLzIwMjIIAAAACjEyLzMxLzIwMjEJAAAAATBDlKI/QSDbCMtrOK9BINsIMkNJUS5OQVNEQVFDTTpTR01MLklRX1RPVEFMX0VRVUlUWS4xMDAwMC4yMDIyLTEyLTMwAQAAAEdm7x8CAAAACjE4NS4wNjMwNDIBCAAAAAUAAAABMQEAAAALLTIxMDU1MTE0MjMDAAAAAjI3AgAAAAQxMjc1BAAAAAEwBwAAAAoxMi8zMC8yMDIyCAAAAAoxMi8zMS8yMDIxCQAAAAEwQ5SiP0Eg2wjERDivQSDbCC9DSVEuTkFTREFRR1M6SVJUQy5JUV9OSV9NQVJHSU4uMTAwMDAuMjAyMi0xMi0zMAEAAAAHPQkCAgAAAAgtMzEuMzk4MQEIAAAABQAAAAExAQAAAAstMjA1OTgyNTc2OQMAAAADMTYwAgAAAAQ0MDk0BAAAAAEwBwAAAAoxMi8zMC8yMDIyCAAAAAoxMi8zMS8yMDIxCQAAAAEwQ5SiP0Eg2wi2HTivQSDbCCxDSVEuTkFTREFRR1M6UEkuSVFfTkVUX0RFQlQuMTAwMDAuMjAyMi0xMi0zMAEAAAC1hQYAAgAAAAcxMTEuMDI1AQgAAAAFAAAAATEBAAAACy0yMDYxMjYzMDk1AwAAAAMxNjACAAAABDQzNjQEAAAAATAHAAAACjEyLzMwLzIwMjIIAAAACjEyLzMxLzIwMjEJAAAAATBDlKI/QSDbCK32N69BINsIMENJUS5OQVNEQVFHUzpBRlJNLklRX1RPVEFMX0xJQUIuMTAwMDAuMjAyMi0xMi0zMAEAAADyrnIpAgAA</t>
  </si>
  <si>
    <t>AAg0NDg0LjEyNwEIAAAABQAAAAExAQAAAAstMjA2MTk5OTEyNgMAAAADMTYwAgAAAAQxMjc2BAAAAAEwBwAAAAoxMi8zMC8yMDIyCAAAAAoxMi8zMS8yMDIxCQAAAAEwQ5SiP0Eg2wiNgTevQSDbCDFDSVEuTkFTREFRR1M6UFRDVC5JUV9FQklUX01BUkdJTi4xMDAwMC4yMDIyLTEyLTMwAQAAAJRbDwACAAAACC02OS42MTUyAQgAAAAFAAAAATEBAAAACy0yMDYwMjI3NDg0AwAAAAMxNjACAAAABDQwNTMEAAAAATAHAAAACjEyLzMwLzIwMjIIAAAACjEyLzMxLzIwMjEJAAAAATBDlKI/QSDbCG8MN69BINsIL0NJUS5OQVNEQVFHTTpOVExBLklRX1RPVEFMX1JFVi4xMDAwMC4yMDIyLTEyLTMwAQAAAHTjjhACAAAABjMzLjA1MwEIAAAABQAAAAExAQAAAAstMjA1OTYwNjkwNgMAAAADMTYwAgAAAAIyOAQAAAABMAcAAAAKMTIvMzAvMjAyMggAAAAKMTIvMzEvMjAyMQkAAAABMEOUoj9BINsI3r42r0Eg2wgvQ0lRLk5BU0RBUUdTOkxBWlIuSVFfTklfTUFSR0lOLjEwMDAwLjIwMjItMTItMzABAAAAcq2TGQMAAAACTk0BCAAAAAUAAAABMQEAAAALLTIwNTkxNjE3MDADAAAAAzE2MAIAAAAENDA5NAQAAAABMAcAAAAKMTIvMzAvMjAyMggAAAAKMTIvMzEvMjAyMQkAAAABMEOUoj9BINsI1Zc2r0Eg2wgzQ0lRLk5BU0RBUUdTOkxBWlIuSVFfUkVUVVJOX0VRVUlUWS4xMDAwMC4yMDIyLTEyLTMwAQAAAHKtkxkCAAAA</t>
  </si>
  <si>
    <t>CS0xMzcuMjc2MQEIAAAABQAAAAExAQAAAAstMjA1OTE2MTcwMAMAAAADMTYwAgAAAAQ0MTI4BAAAAAEwBwAAAAoxMi8zMC8yMDIyCAAAAAoxMi8zMS8yMDIxCQAAAAEwQ5SiP0Eg2wjNcDavQSDbCDJDSVEuTkFTREFRR1M6RklCSy5JUV9UT1RBTF9FUVVJVFkuMTAwMDAuMjAyMi0xMi0zMAEAAADtzA8AAgAAAAYxOTg2LjYBCAAAAAUAAAABMQEAAAALLTIwNTkyMTUyMTADAAAAAzE2MAIAAAAEMTI3NQQAAAABMAcAAAAKMTIvMzAvMjAyMggAAAAKMTIvMzEvMjAyMQkAAAABMEOUoj9BINsIzXA2r0Eg2wgyQ0lRLk5BU0RBUUdTOkROTEkuSVFfVE9UQUxfQVNTRVRTLjEwMDAwLjIwMjItMTItMzABAAAADjn1EQIAAAAIMTQwNC4xNjIBCAAAAAUAAAABMQEAAAALLTIwNTkzMDc2MzUDAAAAAzE2MAIAAAAEMTAwNwQAAAABMAcAAAAKMTIvMzAvMjAyMggAAAAKMTIvMzEvMjAyMQkAAAABMEOUoj9BINsIuCI2r0Eg2wgvQ0lRLk5BU0RBUUdTOkROTEkuSVFfRElWX1NIQVJFLjEwMDAwLjIwMjItMTItMzABAAAADjn1EQMAAAAAAEOUoj9BINsIp9Q1r0Eg2wgtQ0lRLk5BU0RBUUdNOlpMQUIuSVFfU1RfREVCVC4xMDAwMC4yMDIyLTEyLTMwAQAAAHcCKRADAAAAAABDlKI/QSDbCJutNa9BINsILUNJUS5OQVNEQVFHTTpaTEFCLklRX0xUX0RFQlQuMTAwMDAuMjAyMi0xMi0zMAEAAAB3AikQAwAAAAAAQ5SiP0Eg2wib</t>
  </si>
  <si>
    <t>rTWvQSDbCC5DSVEuTkFTREFRR006T0xMSS5JUV9ORVRfREVCVC4xMDAwMC4yMDIyLTEyLTMwAQAAAMDC+RECAAAABzE4My45MDIBCAAAAAUAAAABMQEAAAALLTIxMDY4NDcxNTYDAAAAAzE2MAIAAAAENDM2NAQAAAABMAcAAAAKMTIvMzAvMjAyMggAAAAJMS8yOS8yMDIyCQAAAAEwQ5SiP0Eg2wiQhjWvQSDbCDFDSVEuTkFTREFRQ006U1BULklRX0dST1NTX01BUkdJTi4xMDAwMC4yMDIyLTEyLTMwAQAAAOr5TQYCAAAABjc1LjA5NAEIAAAABQAAAAExAQAAAAstMjA2MDA3MzY3NAMAAAADMTYwAgAAAAQ0MDc0BAAAAAEwBwAAAAoxMi8zMC8yMDIyCAAAAAoxMi8zMS8yMDIxCQAAAAEwQ5SiP0Eg2wiEXzWvQSDbCCdDSVEuTkFTREFRR1M6TldFLklRX1JFLjEwMDAwLjIwMjItMTItMzABAAAACdICAAIAAAAHNzI4LjQ2OAEIAAAABQAAAAExAQAAAAstMjA2MDU0MDgzMgMAAAADMTYwAgAAAAQxMjIyBAAAAAEwBwAAAAoxMi8zMC8yMDIyCAAAAAoxMi8zMS8yMDIxCQAAAAEwQ5SiP0Eg2wh4ODWvQSDbCDBDSVEuTkFTREFRR1M6SU5EQi5JUV9UT1RBTF9MSUFCLjEwMDAwLjIwMjItMTItMzABAAAAV0QEAAIAAAAJMTc0MDQuOTU2AQgAAAAFAAAAATEBAAAACy0yMDU4NTIxNjMwAwAAAAMxNjACAAAABDEyNzYEAAAAATAHAAAACjEyLzMwLzIwMjIIAAAACjEyLzMxLzIwMjEJAAAAATBDlKI/QSDbCFfDNK9BINsI</t>
  </si>
  <si>
    <t>MUNJUS5OQVNEQVFHTTpGT0xELklRX0VCSVRfTUFSR0lOLjEwMDAwLjIwMjItMTItMzABAAAAVvZqAAIAAAAILTY1LjQzNzIBCAAAAAUAAAABMQEAAAALLTIwNTg4NTgxMzEDAAAAAzE2MAIAAAAENDA1MwQAAAABMAcAAAAKMTIvMzAvMjAyMggAAAAKMTIvMzEvMjAyMQkAAAABMEOUoj9BINsIOk40r0Eg2wgvQ0lRLk5BU0RBUUdTOkxPUEUuSVFfVE9UQUxfUkVWLjEwMDAwLjIwMjItMTItMzABAAAAUJCqAgIAAAAHODk2LjU2NAEIAAAABQAAAAExAQAAAAstMjA2MDY4ODA3NQMAAAADMTYwAgAAAAIyOAQAAAABMAcAAAAKMTIvMzAvMjAyMggAAAAKMTIvMzEvMjAyMQkAAAABMFK7oj9BINsIJwA0r0Eg2wgvQ0lRLk5BU0RBUUdTOkFDQUQuSVFfTklfTUFSR0lOLjEwMDAwLjIwMjItMTItMzABAAAAwW4KAAIAAAAILTM0LjY3MzQBCAAAAAUAAAABMQEAAAALLTIwNTkyNzcwNjUDAAAAAzE2MAIAAAAENDA5NAQAAAABMAcAAAAKMTIvMzAvMjAyMggAAAAKMTIvMzEvMjAyMQkAAAABMFK7oj9BINsIHdkzr0Eg2wgzQ0lRLk5BU0RBUUdTOkFDQUQuSVFfUkVUVVJOX0VRVUlUWS4xMDAwMC4yMDIyLTEyLTMwAQAAAMFuCgACAAAACC0yOC43NDcyAQgAAAAFAAAAATEBAAAACy0yMDU5Mjc3MDY1AwAAAAMxNjACAAAABDQxMjgEAAAAATAHAAAACjEyLzMwLzIwMjIIAAAACjEyLzMxLzIwMjEJAAAAATBSu6I/QSDbCB3Z</t>
  </si>
  <si>
    <t>M69BINsIMUNJUS5OQVNEQVFHUzpTTE0uSVFfVE9UQUxfRVFVSVRZLjEwMDAwLjIwMjItMTItMzABAAAAkpoEAAIAAAAIMjE0OS43MTEBCAAAAAUAAAABMQEAAAALLTIwNTkzMDQwNjYDAAAAAzE2MAIAAAAEMTI3NQQAAAABMAcAAAAKMTIvMzAvMjAyMggAAAAKMTIvMzEvMjAyMQkAAAABMFK7oj9BINsICIszr0Eg2wgyQ0lRLk5BU0RBUUdNOlNITFMuSVFfVE9UQUxfQVNTRVRTLjEwMDAwLjIwMjItMTItMzABAAAAtST6BwIAAAAHNDI2LjQxNAEIAAAABQAAAAExAQAAAAstMjA1OTE4MTE0NgMAAAADMTYwAgAAAAQxMDA3BAAAAAEwBwAAAAoxMi8zMC8yMDIyCAAAAAoxMi8zMS8yMDIxCQAAAAEwUruiP0Eg2wjxPDOvQSDbCC9DSVEuTkFTREFRR006U0hMUy5JUV9ESVZfU0hBUkUuMTAwMDAuMjAyMi0xMi0zMAEAAAC1JPoHAwAAAAAAUruiP0Eg2wjtFTOvQSDbCC1DSVEuTkFTREFRR1M6UENWWC5JUV9TVF9ERUJULjEwMDAwLjIwMjItMTItMzABAAAA+hNUEgMAAAAAAFK7oj9BINsI3u4yr0Eg2wgtQ0lRLk5BU0RBUUdTOlBDVlguSVFfTFRfREVCVC4xMDAwMC4yMDIyLTEyLTMwAQAAAPoTVBIDAAAAAABSu6I/QSDbCN7uMq9BINsILENJUS5OQVNEQVFHUzpHVC5JUV9ORVRfREVCVC4xMDAwMC4yMDIyLTEyLTMwAQAAAE01BAACAAAABDczMzIBCAAAAAUAAAABMQEAAAALLTIwNjEyNTc3MzADAAAAAzE2MAIA</t>
  </si>
  <si>
    <t>AAAENDM2NAQAAAABMAcAAAAKMTIvMzAvMjAyMggAAAAKMTIvMzEvMjAyMQkAAAABMFK7oj9BINsI1Mcyr0Eg2wgyQ0lRLk5BU0RBUUdTOkFUQVQuSVFfR1JPU1NfTUFSR0lOLjEwMDAwLjIwMjItMTItMzABAAAAizbIKgIAAAAHMzMuODk4NgEIAAAABQAAAAExAQAAAAstMjA5MDk1ODU4MgMAAAACMzICAAAABDQwNzQEAAAAATAHAAAACjEyLzMwLzIwMjIIAAAACjEyLzMxLzIwMjEJAAAAATBSu6I/QSDbCMqgMq9BINsIKENJUS5OQVNEQVFHUzpJU0VFLklRX1JFLjEwMDAwLjIwMjItMTItMzABAAAAN4EpAgIAAAAILTY3OS41OTUBCAAAAAUAAAABMQEAAAALLTIwNTg3OTY1NjcDAAAAAzE2MAIAAAAEMTIyMgQAAAABMAcAAAAKMTIvMzAvMjAyMggAAAAKMTIvMzEvMjAyMQkAAAABMFK7oj9BINsIyqAyr0Eg2wgwQ0lRLk5BU0RBUUdTOlRJR08uSVFfVE9UQUxfTElBQi4xMDAwMC4yMDIyLTEyLTMwAQAAAKZ7AAACAAAABTEyNDAxAQgAAAAFAAAAATEBAAAACy0yMDU4ODU4MDc0AwAAAAMxNjACAAAABDEyNzYEAAAAATAHAAAACjEyLzMwLzIwMjIIAAAACjEyLzMxLzIwMjEJAAAAATBSu6I/QSDbCJTdMa9BINsIMENJUS5OQVNEQVFHTTpHRFMuSVFfRUJJVF9NQVJHSU4uMTAwMDAuMjAyMi0xMi0zMAEAAAA/whAYAgAAAAY3LjI4NDEBCAAAAAUAAAABMQEAAAALLTIwOTk3OTY3MTcDAAAAAjMyAgAAAAQ0MDUz</t>
  </si>
  <si>
    <t>BAAAAAEwBwAAAAoxMi8zMC8yMDIyCAAAAAoxMi8zMS8yMDIxCQAAAAEwUruiP0Eg2wh7aDGvQSDbCC9DSVEuTkFTREFRR1M6Q1ZCRi5JUV9UT1RBTF9SRVYuMTAwMDAuMjAyMi0xMi0zMAEAAAAQ8AMAAgAAAAc0ODMuNTM1AQgAAAAFAAAAATEBAAAACy0yMDU4NDk3Mjg2AwAAAAMxNjACAAAAAjI4BAAAAAEwBwAAAAoxMi8zMC8yMDIyCAAAAAoxMi8zMS8yMDIxCQAAAAEwUruiP0Eg2whgGjGvQSDbCC9DSVEuTkFTREFRR1M6QVJXUi5JUV9OSV9NQVJHSU4uMTAwMDAuMjAyMi0xMi0zMAEAAACGGQMAAgAAAAktMTI2LjcwMjgBCAAAAAUAAAABMQEAAAALLTIwNjIyNjYyNDMDAAAAAzE2MAIAAAAENDA5NAQAAAABMAcAAAAKMTIvMzAvMjAyMggAAAAKMTIvMzEvMjAyMQkAAAABMFK7oj9BINsIYBoxr0Eg2wgzQ0lRLk5BU0RBUUdTOkFSV1IuSVFfUkVUVVJOX0VRVUlUWS4xMDAwMC4yMDIyLTEyLTMwAQAAAIYZAwACAAAACC00NC4yNTE3AQgAAAAFAAAAATEBAAAACy0yMDYyMjY2MjQzAwAAAAMxNjACAAAABDQxMjgEAAAAATAHAAAACjEyLzMwLzIwMjIIAAAACjEyLzMxLzIwMjEJAAAAATBSu6I/QSDbCFrzMK9BINsIMkNJUS5OQVNEQVFHUzpQR05ZLklRX1RPVEFMX0VRVUlUWS4xMDAwMC4yMDIyLTEyLTMwAQAAAC960AYCAAAABzI1MS44MjIBCAAAAAUAAAABMQEAAAALLTIwNTg5OTgyNzQDAAAAAzE2MAIA</t>
  </si>
  <si>
    <t>AAAEMTI3NQQAAAABMAcAAAAKMTIvMzAvMjAyMggAAAAKMTIvMzEvMjAyMQkAAAABMFK7oj9BINsIWvMwr0Eg2wgyQ0lRLk5BU0RBUUNNOk5XVE4uSVFfVE9UQUxfQVNTRVRTLjEwMDAwLjIwMjItMTItMzABAAAA1f4SagIAAAAJMTMuODk5NzAxAQgAAAAFAAAAATEBAAAACy0yMDY0Nzk1MzY4AwAAAAMxNjACAAAABDEwMDcEAAAAATAHAAAACjEyLzMwLzIwMjIIAAAACjEyLzMxLzIwMjEJAAAAATBSu6I/QSDbCDp+MK9BINsIL0NJUS5OQVNEQVFDTTpOV1ROLklRX0RJVl9TSEFSRS4xMDAwMC4yMDIyLTEyLTMwAQAAANX+EmoDAAAAAABSu6I/QSDbCC1XMK9BINsILUNJUS5OQVNEQVFHUzpRRklOLklRX1NUX0RFQlQuMTAwMDAuMjAyMi0xMi0zMAEAAAB39B0jAgAAAAczOTcuNTc2AQgAAAAFAAAAATEBAAAACy0yMDk5Nzk2NjQ1AwAAAAIzMgIAAAAEMTA0NgQAAAABMAcAAAAKMTIvMzAvMjAyMggAAAAKMTIvMzEvMjAyMQkAAAABMFK7oj9BINsIJjAwr0Eg2wgtQ0lRLk5BU0RBUUdTOlFGSU4uSVFfTFRfREVCVC4xMDAwMC4yMDIyLTEyLTMwAQAAAHf0HSMDAAAAAABSu6I/QSDbCCYwMK9BINsILkNJUS5OQVNEQVFHUzpQQUNXLklRX05FVF9ERUJULjEwMDAwLjIwMjItMTItMzABAAAAENgPAAIAAAAJLTMwNTAuNDM1AQgAAAAFAAAAATEBAAAACy0yMDU4NTgwNTczAwAAAAMxNjACAAAABDQzNjQEAAAAATAH</t>
  </si>
  <si>
    <t>AAAACjEyLzMwLzIwMjIIAAAACjEyLzMxLzIwMjEJAAAAATBSu6I/QSDbCBTiL69BINsIMkNJUS5OQVNEQVFDTTpDT09QLklRX0dST1NTX01BUkdJTi4xMDAwMC4yMDIyLTEyLTMwAQAAAHCOAAACAAAAAzEwMAEIAAAABQAAAAExAQAAAAstMjA2MDUwMTIxNAMAAAADMTYwAgAAAAQ0MDc0BAAAAAEwBwAAAAoxMi8zMC8yMDIyCAAAAAoxMi8zMS8yMDIxCQAAAAEwUruiP0Eg2wgGuy+vQSDbCChDSVEuTkFTREFRR006QVBQTi5JUV9SRS4xMDAwMC4yMDIyLTEyLTMwAQAAAGNgYwACAAAACC0yNTcuNTMxAQgAAAAFAAAAATEBAAAACy0yMDYwNjg3NDUyAwAAAAMxNjACAAAABDEyMjIEAAAAATAHAAAACjEyLzMwLzIwMjIIAAAACjEyLzMxLzIwMjEJAAAAATBSu6I/QSDbCP2TL69BINsIMENJUS5OQVNEQVFHTTpSRVRBLklRX1RPVEFMX0xJQUIuMTAwMDAuMjAyMi0xMi0zMAEAAABuTmoAAgAAAAc1NDkuMDI3AQgAAAAFAAAAATEBAAAACy0yMDU5NzI1Njc4AwAAAAMxNjACAAAABDEyNzYEAAAAATAHAAAACjEyLzMwLzIwMjIIAAAACjEyLzMxLzIwMjEJAAAAATBSu6I/QSDbCNseL69BINsIM0NJUS5OQVNEQVFHUzpSVVNILkIuSVFfRUJJVF9NQVJHSU4uMTAwMDAuMjAyMi0xMi0zMAEAAAAclQUAAgAAAAY2LjAwMDYBCAAAAAUAAAABMQEAAAALLTIwNTk2NDk4MTIDAAAAAzE2MAIAAAAENDA1MwQAAAABMAcAAAAK</t>
  </si>
  <si>
    <t>MTIvMzAvMjAyMggAAAAKMTIvMzEvMjAyMQkAAAABMFK7oj9BINsIvqkur0Eg2wguQ0lRLk5BU0RBUUdTOlZJUi5JUV9UT1RBTF9SRVYuMTAwMDAuMjAyMi0xMi0zMAEAAADu4AYZAgAAAAgxMDk1LjQxNQEIAAAABQAAAAExAQAAAAstMjA1OTA1NzE3OAMAAAADMTYwAgAAAAIyOAQAAAABMAcAAAAKMTIvMzAvMjAyMggAAAAKMTIvMzEvMjAyMQkAAAABMFK7oj9BINsIq1sur0Eg2wgvQ0lRLk5BU0RBUUdTOktMSUMuSVFfTklfTUFSR0lOLjEwMDAwLjIwMjItMTItMzABAAAAxFMEAAIAAAAHMjYuNDQ1NgEIAAAABQAAAAExAQAAAAstMjA2MjUxODYzOQMAAAADMTYwAgAAAAQ0MDk0BAAAAAEwBwAAAAoxMi8zMC8yMDIyCAAAAAgxLzEvMjAyMgkAAAABMFK7oj9BINsIoTQur0Eg2wgzQ0lRLk5BU0RBUUdTOktMSUMuSVFfUkVUVVJOX0VRVUlUWS4xMDAwMC4yMDIyLTEyLTMwAQAAAMRTBAACAAAABzQ0LjkwODIBCAAAAAUAAAABMQEAAAALLTIwNjI1MTg2MzkDAAAAAzE2MAIAAAAENDEyOAQAAAABMAcAAAAKMTIvMzAvMjAyMggAAAAIMS8xLzIwMjIJAAAAATBSu6I/QSDbCKE0Lq9BINsIMkNJUS5OQVNEQVFHUzpDQVRZLklRX1RPVEFMX0VRVUlUWS4xMDAwMC4yMDIyLTEyLTMwAQAAAPXTBAACAAAACDI0NDYuMjUxAQgAAAAFAAAAATEBAAAACy0yMDU4NDk3MjgwAwAAAAMxNjACAAAABDEyNzUEAAAAATAHAAAA</t>
  </si>
  <si>
    <t>CjEyLzMwLzIwMjIIAAAACjEyLzMxLzIwMjEJAAAAATBSu6I/QSDbCIjmLa9BINsIMUNJUS5OQVNEQVFHTTpIUEsuSVFfVE9UQUxfQVNTRVRTLjEwMDAwLjIwMjItMTItMzABAAAARhB+JgIAAAAGODE4Ljk2AQgAAAAFAAAAATEBAAAACy0yMDU4MzE4MDY4AwAAAAMxNjACAAAABDEwMDcEAAAAATAHAAAACjEyLzMwLzIwMjIIAAAACjEyLzMxLzIwMjEJAAAAATBSu6I/QSDbCHaYLa9BINsILkNJUS5OQVNEQVFHTTpIUEsuSVFfRElWX1NIQVJFLjEwMDAwLjIwMjItMTItMzABAAAARhB+JgIAAAAFMC4wNzUBCAAAAAUAAAABMQEAAAALLTIwNTgzMTgwNjgDAAAAAzE2MAIAAAAEMzA1OAQAAAABMAcAAAAKMTIvMzAvMjAyMggAAAAKMTIvMzEvMjAyMQkAAAABMFK7oj9BINsIdpgtr0Eg2wgtQ0lRLk5BU0RBUUdTOlNUTkUuSVFfU1RfREVCVC4xMDAwMC4yMDIyLTEyLTMwAQAAAPbA1iICAAAABjIxLjEzMQEIAAAABQAAAAExAQAAAAstMjEwNzc1NzEzOQMAAAACMjECAAAABDEwNDYEAAAAATAHAAAACjEyLzMwLzIwMjIIAAAACjEyLzMxLzIwMjEJAAAAATBSu6I/QSDbCGRKLa9BINsILUNJUS5OQVNEQVFHUzpTVE5FLklRX0xUX0RFQlQuMTAwMDAuMjAyMi0xMi0zMAEAAAD2wNYiAgAAAAg0MjgxLjkwNAEIAAAABQAAAAExAQAAAAstMjEwNzc1NzEzOQMAAAACMjECAAAABDEwNDkEAAAAATAHAAAACjEyLzMwLzIw</t>
  </si>
  <si>
    <t>MjIIAAAACjEyLzMxLzIwMjEJAAAAATBSu6I/QSDbCGRKLa9BINsILkNJUS5OQVNEQVFHUzpBWlRBLklRX05FVF9ERUJULjEwMDAwLjIwMjItMTItMzABAAAACCMFAAIAAAAILTExOS45MzYBCAAAAAUAAAABMQEAAAALLTIwNjE3NDUzMDgDAAAAAzE2MAIAAAAENDM2NAQAAAABMAcAAAAKMTIvMzAvMjAyMggAAAAKMTIvMzEvMjAyMQkAAAABMFK7oj9BINsIYiMtr0Eg2wgyQ0lRLk5BU0RBUUdTOlJBUkUuSVFfR1JPU1NfTUFSR0lOLjEwMDAwLjIwMjItMTItMzABAAAA8XoABwIAAAAILTQ2LjAzMDgBCAAAAAUAAAABMQEAAAALLTIwNjA1NDA4MzUDAAAAAzE2MAIAAAAENDA3NAQAAAABMAcAAAAKMTIvMzAvMjAyMggAAAAKMTIvMzEvMjAyMQkAAAABMFK7oj9BINsIS/wsr0Eg2wgoQ0lRLk5BU0RBUUdTOk9UVFIuSVFfUkUuMTAwMDAuMjAyMi0xMi0zMAEAAAB9fQQAAgAAAAczNjkuNzgzAQgAAAAFAAAAATEBAAAACy0yMDYwNzEyODY0AwAAAAMxNjACAAAABDEyMjIEAAAAATAHAAAACjEyLzMwLzIwMjIIAAAACjEyLzMxLzIwMjEJAAAAATBSu6I/QSDbCEv8LK9BINsIMENJUS5OQVNEQVFHUzpGTFlXLklRX1RPVEFMX0xJQUIuMTAwMDAuMjAyMi0xMi0zMAEAAAAn6DIqAgAAAAcxNTcuNjQ0AQgAAAAFAAAAATEBAAAACy0yMTA2Mjc0ODM1AwAAAAMxNjACAAAABDEyNzYEAAAAATAHAAAACjEyLzMwLzIwMjII</t>
  </si>
  <si>
    <t>AAAACjEyLzMxLzIwMjEJAAAAATBSu6I/QSDbCDhgLK9BINsIMUNJUS5OQVNEQVFHTTpGUlBULklRX0VCSVRfTUFSR0lOLjEwMDAwLjIwMjItMTItMzABAAAAWuoVAgIAAAAHLTUuMTQ4MQEIAAAABQAAAAExAQAAAAstMjA1OTA4OTk2MQMAAAADMTYwAgAAAAQ0MDUzBAAAAAEwBwAAAAoxMi8zMC8yMDIyCAAAAAoxMi8zMS8yMDIxCQAAAAEwUruiP0Eg2wgf6yuvQSDbCC9DSVEuTkFTREFRR1M6TkFSSS5JUV9UT1RBTF9SRVYuMTAwMDAuMjAyMi0xMi0zMAEAAADAZWcIAgAAAAcyNzYuOTg0AQgAAAAFAAAAATEBAAAACy0yMDU5MDg5OTcxAwAAAAMxNjACAAAAAjI4BAAAAAEwBwAAAAoxMi8zMC8yMDIyCAAAAAoxMi8zMS8yMDIxCQAAAAEwUruiP0Eg2wg0nSuvQSDbCC9DSVEuTkFTREFRR1M6VFJJUC5JUV9OSV9NQVJHSU4uMTAwMDAuMjAyMi0xMi0zMAEAAADJIwIAAgAAAAgtMTYuNDA3OQEIAAAABQAAAAExAQAAAAstMjA2MDUwMTA5NwMAAAADMTYwAgAAAAQ0MDk0BAAAAAEwBwAAAAoxMi8zMC8yMDIyCAAAAAoxMi8zMS8yMDIxCQAAAAEwUruiP0Eg2wgodiuvQSDbCDNDSVEuTkFTREFRR1M6VFJJUC5JUV9SRVRVUk5fRVFVSVRZLjEwMDAwLjIwMjItMTItMzABAAAAySMCAAIAAAAILTE3LjY3MTYBCAAAAAUAAAABMQEAAAALLTIwNjA1MDEwOTcDAAAAAzE2MAIAAAAENDEyOAQAAAABMAcAAAAKMTIvMzAv</t>
  </si>
  <si>
    <t>MjAyMggAAAAKMTIvMzEvMjAyMQkAAAABMFK7oj9BINsIGE8rr0Eg2wgyQ0lRLk5BU0RBUUdTOkhMTkUuSVFfVE9UQUxfRVFVSVRZLjEwMDAwLjIwMjItMTItMzABAAAAg+kLAAIAAAAHNzM4Ljg3NQEIAAAABQAAAAExAQAAAAstMjA2MjEzMDY4MgMAAAADMTYwAgAAAAQxMjc1BAAAAAEwBwAAAAoxMi8zMC8yMDIyCAAAAAoxMi8zMS8yMDIxCQAAAAEwb+KiP0Eg2wgYTyuvQSDbCDJDSVEuTkFTREFRR1M6QkxLQi5JUV9UT1RBTF9BU1NFVFMuMTAwMDAuMjAyMi0xMi0zMAEAAACqfQEAAgAAAAgyOTcxLjYxNwEIAAAABQAAAAExAQAAAAstMjA1OTU1NDU5NgMAAAADMTYwAgAAAAQxMDA3BAAAAAEwBwAAAAoxMi8zMC8yMDIyCAAAAAoxMi8zMS8yMDIxCQAAAAEwb+KiP0Eg2wjeACuvQSDbCC9DSVEuTkFTREFRR1M6QkxLQi5JUV9ESVZfU0hBUkUuMTAwMDAuMjAyMi0xMi0zMAEAAACqfQEAAwAAAAAAb+KiP0Eg2wgssiqvQSDbCC1DSVEuTkFTREFRR1M6UFBCSS5JUV9TVF9ERUJULjEwMDAwLjIwMjItMTItMzABAAAAMrkFAAIAAAAFNS4yNjMBCAAAAAUAAAABMQEAAAALLTIwNTkyMTQ5MDQDAAAAAzE2MAIAAAAEMTA0NgQAAAABMAcAAAAKMTIvMzAvMjAyMggAAAAKMTIvMzEvMjAyMQkAAAABMG/ioj9BINsIGmQqr0Eg2wgtQ0lRLk5BU0RBUUdTOlBQQkkuSVFfTFRfREVCVC4xMDAwMC4yMDIyLTEyLTMwAQAA</t>
  </si>
  <si>
    <t>ADK5BQACAAAABzMzMC41NjcBCAAAAAUAAAABMQEAAAALLTIwNTkyMTQ5MDQDAAAAAzE2MAIAAAAEMTA0OQQAAAABMAcAAAAKMTIvMzAvMjAyMggAAAAKMTIvMzEvMjAyMQkAAAABMG/ioj9BINsIGmQqr0Eg2wguQ0lRLk5BU0RBUUdTOlZSTlMuSVFfTkVUX0RFQlQuMTAwMDAuMjAyMi0xMi0zMAEAAAA12EwBAgAAAAgtNTA1LjExOAEIAAAABQAAAAExAQAAAAstMjA2MjA5NjE5MwMAAAADMTYwAgAAAAQ0MzY0BAAAAAEwBwAAAAoxMi8zMC8yMDIyCAAAAAoxMi8zMS8yMDIxCQAAAAEwb+KiP0Eg2wgOPSqvQSDbCDJDSVEuTkFTREFRR1M6QkFORi5JUV9HUk9TU19NQVJHSU4uMTAwMDAuMjAyMi0xMi0zMAEAAABZSgAAAwAAAAAAb+KiP0Eg2wgGFiqvQSDbCCdDSVEuTkFTREFRR006T0xLLklRX1JFLjEwMDAwLjIwMjItMTItMzABAAAABIwZKgIAAAAHLTYyLjk5NwEIAAAABQAAAAExAQAAAAstMjEwNzc4NDU3NQMAAAADMTYwAgAAAAQxMjIyBAAAAAEwBwAAAAoxMi8zMC8yMDIyCAAAAAoxMi8zMS8yMDIxCQAAAAEwb+KiP0Eg2wj+7imvQSDbCDBDSVEuTkFTREFRR1M6UFpaQS5JUV9UT1RBTF9MSUFCLjEwMDAwLjIwMjItMTItMzABAAAADPcEAAIAAAAIMTEzMy42NzQBCAAAAAUAAAABMQEAAAALLTIwNTk5NTM3MzkDAAAAAzE2MAIAAAAEMTI3NgQAAAABMAcAAAAKMTIvMzAvMjAyMggAAAAKMTIvMjUvMjAy</t>
  </si>
  <si>
    <t>MgkAAAABMG/ioj9BINsI3Xkpr0Eg2wgvQ0lRLk5BU0RBUUdNOlNJVE0uSVFfVE9UQUxfUkVWLjEwMDAwLjIwMjItMTItMzABAAAAI19rAQIAAAAHMjE4LjgwOAEIAAAABQAAAAExAQAAAAstMjA1OTIxNTE4OAMAAAADMTYwAgAAAAIyOAQAAAABMAcAAAAKMTIvMzAvMjAyMggAAAAKMTIvMzEvMjAyMQkAAAABMG/ioj9BINsI3FIpr0Eg2wgoQ0lRLk5BU0RBUUdNOlNJVE0uSVFfUkUuMTAwMDAuMjAyMi0xMi0zMAEAAAAjX2sBAgAAAActMzEuMTE5AQgAAAAFAAAAATEBAAAACy0yMDU5MjE1MTg4AwAAAAMxNjACAAAABDEyMjIEAAAAATAHAAAACjEyLzMwLzIwMjIIAAAACjEyLzMxLzIwMjEJAAAAATBv4qI/QSDbCLoEKa9BINsIL0NJUS5OQVNEQVFHUzpGV1JELklRX1RPVEFMX1JFVi4xMDAwMC4yMDIyLTEyLTMwAQAAAP0VBQACAAAACDE2NjIuNDI3AQgAAAAFAAAAATEBAAAACy0yMDU4ODM5OTg4AwAAAAMxNjACAAAAAjI4BAAAAAEwBwAAAAoxMi8zMC8yMDIyCAAAAAoxMi8zMS8yMDIxCQAAAAEwb+KiP0Eg2wiz3SivQSDbCChDSVEuTkFTREFRR1M6RldSRC5JUV9SRS4xMDAwMC4yMDIyLTEyLTMwAQAAAP0VBQACAAAABjMzNC45MQEIAAAABQAAAAExAQAAAAstMjA1ODgzOTk4OAMAAAADMTYwAgAAAAQxMjIyBAAAAAEwBwAAAAoxMi8zMC8yMDIyCAAAAAoxMi8zMS8yMDIxCQAAAAEwb+KiP0Eg2whltyiv</t>
  </si>
  <si>
    <t>QSDbCC9DSVEuTkFTREFRR006U1RBQS5JUV9OSV9NQVJHSU4uMTAwMDAuMjAyMi0xMi0zMAEAAACWpwQAAgAAAAcxMy42MjczAQgAAAAFAAAAATEBAAAACy0yMDU5ODg2NTc1AwAAAAMxNjACAAAABDQwOTQEAAAAATAHAAAACjEyLzMwLzIwMjIIAAAACjEyLzMwLzIwMjIJAAAAATBv4qI/QSDbCBdpKK9BINsIM0NJUS5OQVNEQVFHTTpTVEFBLklRX1JFVFVSTl9FUVVJVFkuMTAwMDAuMjAyMi0xMi0zMAEAAACWpwQAAgAAAAcxMy4xMjA2AQgAAAAFAAAAATEBAAAACy0yMDU5ODg2NTc1AwAAAAMxNjACAAAABDQxMjgEAAAAATAHAAAACjEyLzMwLzIwMjIIAAAACjEyLzMwLzIwMjIJAAAAATBv4qI/QSDbCA5CKK9BINsIMkNJUS5OQVNEQVFHUzpXT09GLklRX1RPVEFMX0FTU0VUUy4xMDAwMC4yMDIyLTEyLTMwAQAAAGvJiikCAAAACDY0OTcuOTQxAQgAAAAFAAAAATEBAAAACy0yMTA3MDE2ODEyAwAAAAMxNjACAAAABDEwMDcEAAAAATAHAAAACjEyLzMwLzIwMjIIAAAACTEvMjkvMjAyMgkAAAABMG/ioj9BINsI8Mwnr0Eg2wgvQ0lRLk5BU0RBUUdTOldPT0YuSVFfRElWX1NIQVJFLjEwMDAwLjIwMjItMTItMzABAAAAa8mKKQMAAAAAAG/ioj9BINsI5aUnr0Eg2wgyQ0lRLk5BU0RBUUdNOlZFUlguSVFfVE9UQUxfQVNTRVRTLjEwMDAwLjIwMjItMTItMzABAAAAnsoOAAIAAAAHNjcwLjIwNwEIAAAABQAAAAEx</t>
  </si>
  <si>
    <t>AQAAAAstMjEwNzg4MDM4NgMAAAADMTYwAgAAAAQxMDA3BAAAAAEwBwAAAAoxMi8zMC8yMDIyCAAAAAoxMi8zMS8yMDIxCQAAAAEwb+KiP0Eg2wjOVyevQSDbCC9DSVEuTkFTREFRR006VkVSWC5JUV9ESVZfU0hBUkUuMTAwMDAuMjAyMi0xMi0zMAEAAACeyg4AAwAAAAAAb+KiP0Eg2wjIMCevQSDbCC5DSVEuTkFTREFRR1M6QU1CQS5JUV9DTE9TRVBSSUNFX0FESi4yMDIxLTEyLTMxAQAAACEoXAECAAAABjIwMi44OQDymWtAQSDbCEft+69BINsILkNJUS5OQVNEQVFHUzpBTUJBLklRX0NMT1NFUFJJQ0VfQURKLjIwMTctMTItMzEBAAAAIShcAQIAAAAFNTguNzUAb+KiP0Eg2whKol2vQSDbCClDSVEuTkFTREFRR1M6QU1CQS5JUV9NQVJLRVRDQVAuMjAyMS0xMi0zMQEAAAAhKFwBAgAAAAs3NTA3LjU1ODk1OQEGAAAABQAAAAExAQAAAAstMjExNzIxMDEyMAMAAAADMTYwAgAAAAYxMDAwNTQEAAAAATAHAAAACjEyLzMxLzIwMjHymWtAQSDbCEft+69BINsILkNJUS5OQVNEQVFHUzpDVkJGLklRX0NMT1NFUFJJQ0VfQURKLjIwMTktMTItMzEBAAAAEPADAAIAAAAJMTkuMjkyMTA3AG/ioj9BINsIKQZdr0Eg2wgpQ0lRLk5BU0RBUUdTOkNWQkYuSVFfTUFSS0VUQ0FQLjIwMjItMDktMzABAAAAEPADAAIAAAALMzUzOS42NjAwMTUBBgAAAAUAAAABMQEAAAALLTIxMDk2NDYxOTUDAAAAAzE2MAIAAAAGMTAwMDU0</t>
  </si>
  <si>
    <t>BAAAAAEwBwAAAAk5LzMwLzIwMjJv4qI/QSDbCBffXK9BINsIKUNJUS5OQVNEQVFHUzpDVkJGLklRX01BUktFVENBUC4yMDEyLTEyLTMxAQAAABDwAwACAAAACzEwOTAuMTg0MDQ2AG/ioj9BINsI4bdcr0Eg2wgYQ0lRLk5BU0RBUUdTOkFSV1IuSVFfVEVWAQAAAIYZAwACAAAACzI4MTIuMTE1NDM0AQYAAAAFAAAAATEBAAAACy0yMDYyMjY2NDYxAwAAAAMxNjACAAAABjEwMDA2MAQAAAABMAcAAAAIMy84LzIwMjNv4qI/QSDbCO9CXK9BINsILkNJUS5OQVNEQVFHUzpBUldSLklRX0NMT1NFUFJJQ0VfQURKLjIwMjEtMTItMzEBAAAAhhkDAAIAAAAENjYuMwDymWtAQSDbCP/b+q9BINsIKUNJUS5OQVNEQVFHUzpBUldSLklRX01BUktFVENBUC4yMDIxLTEyLTMxAQAAAIYZAwACAAAACjY5MzAuMDU0NDQBBgAAAAUAAAABMQEAAAALLTIxMTk4MDg1MzQDAAAAAzE2MAIAAAAGMTAwMDU0BAAAAAEwBwAAAAoxMi8zMS8yMDIx8plrQEEg2wj1tPqvQSDbCClDSVEuTkFTREFRR1M6QVJXUi5JUV9NQVJLRVRDQVAuMjAxNy0xMi0zMQEAAACGGQMAAgAAAAkyNzUuMzY4MDcBBgAAAAUAAAABMQEAAAAKMTg2OTU0MDcxMgMAAAADMTYwAgAAAAYxMDAwNTQEAAAAATAHAAAACjEyLzMxLzIwMTdv4qI/QSDbCNv0W69BINsILkNJUS5OQVNEQVFHUzpQR05ZLklRX0NMT1NFUFJJQ0VfQURKLjIwMjItMTItMzABAAAAL3rQBgIA</t>
  </si>
  <si>
    <t>AAAFMzEuMTUAgNOKQEEg2wjMGPqvQSDbCC5DSVEuTkFTREFRR1M6UEdOWS5JUV9DTE9TRVBSSUNFX0FESi4yMDIyLTA5LTMwAQAAAC960AYCAAAABTM3LjA2AG/ioj9BINsIu39br0Eg2wguQ0lRLk5BU0RBUUdTOlBHTlkuSVFfQ0xPU0VQUklDRV9BREouMjAxMi0xMi0zMQEAAAAvetAGAwAAAAAAb+KiP0Eg2wi0WFuvQSDbCClDSVEuTkFTREFRR1M6UEdOWS5JUV9NQVJLRVRDQVAuMjAxOS0xMi0zMQEAAAAvetAGAgAAAAsyMzA3LjA3MjkxMQEGAAAABQAAAAExAQAAAAoxOTk2MjMxNTc2AwAAAAMxNjACAAAABjEwMDA1NAQAAAABMAcAAAAKMTIvMzEvMjAxOW/ioj9BINsIqDFbr0Eg2wguQ0lRLk5BU0RBUUdTOkJSWkUuSVFfQ0xPU0VQUklDRV9BREouMjAyMS0xMi0zMQEAAACfnNsNAgAAAAU3Ny4xNgDymWtAQSDbCJlV+a9BINsILkNJUS5OQVNEQVFHUzpCUlpFLklRX0NMT1NFUFJJQ0VfQURKLjIwMTctMTItMzEBAAAAn5zbDQMAAAAAAG/ioj9BINsI3btar0Eg2wgpQ0lRLk5BU0RBUUdTOkJSWkUuSVFfTUFSS0VUQ0FQLjIwMjItMTItMzABAAAAn5zbDQIAAAALMjYxMC44NzA3MDEBBgAAAAUAAAABMQEAAAALLTIwNjU1OTA1MDADAAAAAzE2MAIAAAAGMTAwMDU0BAAAAAEwBwAAAAoxMi8zMC8yMDIyifqKQEEg2wiQLvmvQSDbCClDSVEuTkFTREFRR1M6QlJaRS5JUV9NQVJLRVRDQVAuMjAyMS0xMi0z</t>
  </si>
  <si>
    <t>MQEAAACfnNsNAgAAAAs3MTA3LjE3NzM1MwEGAAAABQAAAAExAQAAAAstMjExNjY2MDA0OAMAAAADMTYwAgAAAAYxMDAwNTQEAAAAATAHAAAACjEyLzMxLzIwMjHymWtAQSDbCJAu+a9BINsILkNJUS5OQVNEQVFDTTpOV1ROLklRX0NMT1NFUFJJQ0VfQURKLjIwMTktMTItMzEBAAAA1f4SagMAAAAAAIEIoz9BINsIW/lZr0Eg2wgpQ0lRLk5BU0RBUUNNOk5XVE4uSVFfTUFSS0VUQ0FQLjIwMjItMDktMzABAAAA1f4SagIAAAAKMzQ3NS42NTY1NgEGAAAABQAAAAExAQAAAAstMjA2MzcwMDY4MAMAAAADMTYwAgAAAAYxMDAwNTQEAAAAATAHAAAACTkvMzAvMjAyMoEIoz9BINsIW/lZr0Eg2wgpQ0lRLk5BU0RBUUNNOk5XVE4uSVFfTUFSS0VUQ0FQLjIwMTItMTItMzEBAAAA1f4SagMAAAAAAIEIoz9BINsIW9JZr0Eg2wgYQ0lRLk5BU0RBUUdTOlFGSU4uSVFfVEVWAQAAAHf0HSMCAAAACzIyMzkuNzI1MTIxAQYAAAAFAAAAATEBAAAACy0yMDYzMjYwNjI0AwAAAAMxNjACAAAABjEwMDA2MAQAAAABMAcAAAAIMy84LzIwMjOBCKM/QSDbCD9dWa9BINsILkNJUS5OQVNEQVFHUzpRRklOLklRX0NMT1NFUFJJQ0VfQURKLjIwMjItMTItMzABAAAAd/QdIwIAAAAFMjAuMzYAifqKQEEg2wjA9vevQSDbCC5DSVEuTkFTREFRR1M6UUZJTi5JUV9DTE9TRVBSSUNFX0FESi4yMDIxLTEyLTMxAQAAAHf0HSMCAAAACTIxLjgz</t>
  </si>
  <si>
    <t>ODcxMwDymWtAQSDbCMsd+K9BINsIKUNJUS5OQVNEQVFHUzpRRklOLklRX01BUktFVENBUC4yMDIxLTEyLTMxAQAAAHf0HSMCAAAACzM1NDQuMDU2OTAyAQYAAAAFAAAAATEBAAAACy0yMTIxNDg5MDczAwAAAAMxNjACAAAABjEwMDA1NAQAAAABMAcAAAAKMTIvMzEvMjAyMfKZa0BBINsIt8/3r0Eg2wgpQ0lRLk5BU0RBUUdTOlFGSU4uSVFfTUFSS0VUQ0FQLjIwMTctMTItMzEBAAAAd/QdIwMAAAAAAIEIoz9BINsIHQ9Zr0Eg2wguQ0lRLk5BU0RBUUdTOlBBQ1cuSVFfQ0xPU0VQUklDRV9BREouMjAyMi0wOS0zMAEAAAAQ2A8AAgAAAAkyMi4yMDAyODMAgQijP0Eg2wjzclivQSDbCC5DSVEuTkFTREFRR1M6UEFDVy5JUV9DTE9TRVBSSUNFX0FESi4yMDEyLTEyLTMxAQAAABDYDwACAAAACTE2LjE2NzkzOACBCKM/QSDbCOVLWK9BINsIKUNJUS5OQVNEQVFHUzpQQUNXLklRX01BUktFVENBUC4yMDE5LTEyLTMxAQAAABDYDwACAAAACzQ1MjMuOTk1OTcyAIEIoz9BINsI5UtYr0Eg2wguQ0lRLk5BU0RBUUNNOkNPT1AuSVFfQ0xPU0VQUklDRV9BREouMjAyMS0xMi0zMQEAAABwjgAAAgAAAAU0MS42MQDymWtAQSDbCGSX9q9BINsILkNJUS5OQVNEQVFDTTpDT09QLklRX0NMT1NFUFJJQ0VfQURKLjIwMTctMTItMzEBAAAAcI4AAAIAAAAJMTAuMTg5MjA0AIEIoz9BINsIxNZXr0Eg2wgpQ0lRLk5BU0RBUUNNOkNP</t>
  </si>
  <si>
    <t>T1AuSVFfTUFSS0VUQ0FQLjIwMjEtMTItMzEBAAAAcI4AAAIAAAALMzEyNS44NTI3NTkBBgAAAAUAAAABMQEAAAALLTIxMjQ4MDczNzcDAAAAAzE2MAIAAAAGMTAwMDU0BAAAAAEwBwAAAAoxMi8zMS8yMDIx8plrQEEg2whbcPavQSDbCC5DSVEuTkFTREFRR006QVBQTi5JUV9DTE9TRVBSSUNFX0FESi4yMDE5LTEyLTMxAQAAAGNgYwACAAAABTM4LjIxAIEIoz9BINsIoDpXr0Eg2wgpQ0lRLk5BU0RBUUdNOkFQUE4uSVFfTUFSS0VUQ0FQLjIwMjItMDktMzABAAAAY2BjAAIAAAAJMjk1OC4xMjY2AQYAAAAFAAAAATEBAAAACy0yMDg2NDc1NTA5AwAAAAMxNjACAAAABjEwMDA1NAQAAAABMAcAAAAJOS8zMC8yMDIygQijP0Eg2whlE1evQSDbCClDSVEuTkFTREFRR006QVBQTi5JUV9NQVJLRVRDQVAuMjAxMi0xMi0zMQEAAABjYGMAAwAAAAAAgQijP0Eg2wjX61avQSDbCBhDSVEuTkFTREFRR1M6VENCSS5JUV9URVYBAAAAl10CAAMAAAAAAIEIoz9BINsI2HZWr0Eg2wguQ0lRLk5BU0RBUUdTOlRDQkkuSVFfQ0xPU0VQUklDRV9BREouMjAyMS0xMi0zMQEAAACXXQIAAgAAAAU2MC4yNQDymWtAQSDbCEBf9a9BINsIKUNJUS5OQVNEQVFHUzpUQ0JJLklRX01BUktFVENBUC4yMDIxLTEyLTMxAQAAAJddAgACAAAACzMwNDkuMDc4MzE3AQYAAAAFAAAAATEBAAAACjIwNzkzMjk5ODMDAAAAAzE2MAIAAAAGMTAwMDU0</t>
  </si>
  <si>
    <t>BAAAAAEwBwAAAAoxMi8zMS8yMDIx8plrQEEg2wgsEfWvQSDbCClDSVEuTkFTREFRR1M6VENCSS5JUV9NQVJLRVRDQVAuMjAxNy0xMi0zMQEAAACXXQIAAgAAAAs0NDExLjc5OTg1MQCBCKM/QSDbCFQpVq9BINsILkNJUS5OQVNEQVFHUzpBQkNCLklRX0NMT1NFUFJJQ0VfQURKLjIwMjItMDktMzABAAAAgD8FAAIAAAAJNDQuNTY3MTg3AIEIoz9BINsINLRVr0Eg2wguQ0lRLk5BU0RBUUdTOkFCQ0IuSVFfQ0xPU0VQUklDRV9BREouMjAxMi0xMi0zMQEAAACAPwUAAgAAAAgxMS4yNzczNACBCKM/QSDbCC6NVa9BINsIKUNJUS5OQVNEQVFHUzpBQkNCLklRX01BUktFVENBUC4yMDE5LTEyLTMxAQAAAIA/BQACAAAACzI5NTQuNDM5NTg0AIEIoz9BINsILo1Vr0Eg2wguQ0lRLk5BU0RBUUdNOlJFVEEuSVFfQ0xPU0VQUklDRV9BREouMjAyMS0xMi0zMQEAAABuTmoAAgAAAAUyNi4zNwD5wGtAQSDbCKGx869BINsILkNJUS5OQVNEQVFHTTpSRVRBLklRX0NMT1NFUFJJQ0VfQURKLjIwMTctMTItMzEBAAAAbk5qAAIAAAAFMjguMzIAqi+jP0Eg2wgMGFWvQSDbCClDSVEuTkFTREFRR006UkVUQS5JUV9NQVJLRVRDQVAuMjAyMS0xMi0zMQEAAABuTmoAAgAAAAo5NTkuNjUyNDc4AQYAAAAFAAAAATEBAAAACy0yMTIzMTYyNzY0AwAAAAMxNjACAAAABjEwMDA1NAQAAAABMAcAAAAKMTIvMzEvMjAyMfnAa0BBINsIobHz</t>
  </si>
  <si>
    <t>r0Eg2wguQ0lRLk5BU0RBUUdTOlBURU4uSVFfQ0xPU0VQUklDRV9BREouMjAxOS0xMi0zMQEAAAAeJwUAAgAAAAg5Ljk4NTk4NQCqL6M/QSDbCOd7VK9BINsIKUNJUS5OQVNEQVFHUzpQVEVOLklRX01BUktFVENBUC4yMDIyLTEyLTMwAQAAAB4nBQACAAAACzM2NTEuMjc3OTMzAQYAAAAFAAAAATEBAAAACy0yMDcyNjM1NjQ5AwAAAAMxNjACAAAABjEwMDA1NAQAAAABMAcAAAAKMTIvMzAvMjAyMpYhi0BBINsIY8fyr0Eg2wgpQ0lRLk5BU0RBUUdTOlBURU4uSVFfTUFSS0VUQ0FQLjIwMjItMDktMzABAAAAHicFAAIAAAALMjUzMi40Nzc4MDYBBgAAAAUAAAABMQEAAAALLTIwODY5MDgyMjkDAAAAAzE2MAIAAAAGMTAwMDU0BAAAAAEwBwAAAAk5LzMwLzIwMjKqL6M/QSDbCNtUVK9BINsIKUNJUS5OQVNEQVFHUzpQVEVOLklRX01BUktFVENBUC4yMDEyLTEyLTMxAQAAAB4nBQACAAAACzI3NTcuMzU3NDQ0AQYAAAAFAAAAATEBAAAACjE1NzM3NDY1MDQDAAAAAzE2MAIAAAAGMTAwMDU0BAAAAAEwBwAAAAoxMi8zMS8yMDEyqi+jP0Eg2wjbVFSvQSDbCBhDSVEuTkFTREFRR1M6SFVCRy5JUV9URVYBAAAAo00FAAIAAAALMzIyNi4wMTExMzYBBgAAAAUAAAABMQEAAAALLTIwNTk1NTY2NzADAAAAAzE2MAIAAAAGMTAwMDYwBAAAAAEwBwAAAAgzLzgvMjAyM6ovoz9BINsI+7dTr0Eg2wguQ0lRLk5BU0RBUUdTOkhV</t>
  </si>
  <si>
    <t>QkcuSVFfQ0xPU0VQUklDRV9BREouMjAyMS0xMi0zMQEAAACjTQUAAgAAAAU4NC4yNAD5wGtAQSDbCE158q9BINsIKUNJUS5OQVNEQVFHUzpIVUJHLklRX01BUktFVENBUC4yMDIxLTEyLTMxAQAAAKNNBQACAAAACzI5MTcuMjU2ODkzAQYAAAAFAAAAATEBAAAACy0yMTIzNDYxMjczAwAAAAMxNjACAAAABjEwMDA1NAQAAAABMAcAAAAKMTIvMzEvMjAyMfnAa0BBINsIR1Lyr0Eg2wgpQ0lRLk5BU0RBUUdTOkhVQkcuSVFfTUFSS0VUQ0FQLjIwMTctMTItMzEBAAAAo00FAAIAAAALMTYzNC4wNDgxOTQBBgAAAAUAAAABMQEAAAAKMTg2MzQ5NTk5MQMAAAADMTYwAgAAAAYxMDAwNTQEAAAAATAHAAAACjEyLzMxLzIwMTeqL6M/QSDbCOdpU69BINsIMENJUS5OQVNEQVFHUzpSVVNILkIuSVFfQ0xPU0VQUklDRV9BREouMjAyMi0wOS0zMAEAAAAclQUAAgAAAAk0Ny41NDU2ODIAqi+jP0Eg2wjI9FKvQSDbCDBDSVEuTkFTREFRR1M6UlVTSC5CLklRX0NMT1NFUFJJQ0VfQURKLjIwMTItMTItMzEBAAAAHJUFAAIAAAAJMTAuNzU4NzczAKovoz9BINsIyPRSr0Eg2wgrQ0lRLk5BU0RBUUdTOlJVU0guQi5JUV9NQVJLRVRDQVAuMjAxOS0xMi0zMQEAAAAclQUAAgAAAAsxNjc0LjEyODA3MgEGAAAABQAAAAExAQAAAAoxOTkxMzUyMDU3AwAAAAMxNjACAAAABjEwMDA1NAQAAAABMAcAAAAKMTIvMzEvMjAxOaovoz9BINsI</t>
  </si>
  <si>
    <t>ws1Sr0Eg2wguQ0lRLk5BU0RBUUdTOkNSVkwuSVFfQ0xPU0VQUklDRV9BREouMjAyMS0xMi0zMQEAAACgKwQAAgAAAAMyMDgA+cBrQEEg2wgMzPCvQSDbCC5DSVEuTkFTREFRR1M6Q1JWTC5JUV9DTE9TRVBSSUNFX0FESi4yMDE3LTEyLTMxAQAAAKArBAACAAAABDUyLjkAqi+jP0Eg2wieWFKvQSDbCClDSVEuTkFTREFRR1M6Q1JWTC5JUV9NQVJLRVRDQVAuMjAyMS0xMi0zMQEAAACgKwQAAgAAAAozNjg1LjczMjk2AQYAAAAFAAAAATEBAAAACy0yMTIzNTMyNDQxAwAAAAMxNjACAAAABjEwMDA1NAQAAAABMAcAAAAKMTIvMzEvMjAyMfnAa0BBINsIDMzwr0Eg2wgtQ0lRLk5BU0RBUUdTOlZJUi5JUV9DTE9TRVBSSUNFX0FESi4yMDE5LTEyLTMxAQAAAO7gBhkCAAAABjEyLjU3NQCqL6M/QSDbCHW8Ua9BINsIKENJUS5OQVNEQVFHUzpWSVIuSVFfTUFSS0VUQ0FQLjIwMjItMDktMzABAAAA7uAGGQIAAAALMjU1Ny4yNTgyODgBBgAAAAUAAAABMQEAAAALLTIwODU2MzYwMzUDAAAAAzE2MAIAAAAGMTAwMDU0BAAAAAEwBwAAAAk5LzMwLzIwMjKqL6M/QSDbCGuVUa9BINsIKENJUS5OQVNEQVFHUzpWSVIuSVFfTUFSS0VUQ0FQLjIwMTItMTItMzEBAAAA7uAGGQMAAAAAAKovoz9BINsIYW5Rr0Eg2wgYQ0lRLk5BU0RBUUdTOktMSUMuSVFfVEVWAQAAAMRTBAACAAAACzIyNTYuNTc3NDY1AQYAAAAFAAAAATEBAAAA</t>
  </si>
  <si>
    <t>Cy0yMDYyNTE5OTY2AwAAAAMxNjACAAAABjEwMDA2MAQAAAABMAcAAAAIMy84LzIwMjOqL6M/QSDbCEL5UK9BINsILkNJUS5OQVNEQVFHUzpLTElDLklRX0NMT1NFUFJJQ0VfQURKLjIwMjEtMTItMzEBAAAAxFMEAAIAAAAJNTkuNjMyNjcxAPnAa0BBINsIw5Pvr0Eg2wgpQ0lRLk5BU0RBUUdTOktMSUMuSVFfTUFSS0VUQ0FQLjIwMjEtMTItMzEBAAAAxFMEAAIAAAALMzc3OC45NzU5OTcBBgAAAAUAAAABMQEAAAALLTIxMjA0OTMwNDEDAAAAAzE2MAIAAAAGMTAwMDU0BAAAAAEwBwAAAAoxMi8zMS8yMDIx+cBrQEEg2wizbO+vQSDbCClDSVEuTkFTREFRR1M6S0xJQy5JUV9NQVJLRVRDQVAuMjAxNy0xMi0zMQEAAADEUwQAAgAAAAsxNzE4LjE0MzMwMwEGAAAABQAAAAExAQAAAAoxODY2MjQyOTI1AwAAAAMxNjACAAAABjEwMDA1NAQAAAABMAcAAAAKMTIvMzEvMjAxN6ovoz9BINsILqtQr0Eg2wguQ0lRLk5BU0RBUUdTOkNBVFkuSVFfQ0xPU0VQUklDRV9BREouMjAyMi0xMi0zMAEAAAD10wQAAgAAAAk0MC40NzQ4MDUAnkiLQEEg2wiI0O6vQSDbCC5DSVEuTkFTREFRR1M6Q0FUWS5JUV9DTE9TRVBSSUNFX0FESi4yMDIyLTA5LTMwAQAAAPXTBAACAAAACTM3Ljg4MDczNgCqL6M/QSDbCA82UK9BINsILkNJUS5OQVNEQVFHUzpDQVRZLklRX0NMT1NFUFJJQ0VfQURKLjIwMTItMTItMzEBAAAA9dMEAAIAAAAJ</t>
  </si>
  <si>
    <t>MTUuMTY0Njg3AKovoz9BINsIBA9Qr0Eg2wgpQ0lRLk5BU0RBUUdTOkNBVFkuSVFfTUFSS0VUQ0FQLjIwMTktMTItMzEBAAAA9dMEAAIAAAALMzAzMi44MzI5NzIAqi+jP0Eg2wgED1CvQSDbCC5DSVEuTkFTREFRR1M6TVJDWS5JUV9DTE9TRVBSSUNFX0FESi4yMDIxLTEyLTMxAQAAAFnABQACAAAABTU1LjA2APnAa0BBINsIVw3ur0Eg2wguQ0lRLk5BU0RBUUdTOk1SQ1kuSVFfQ0xPU0VQUklDRV9BREouMjAxNy0xMi0zMQEAAABZwAUAAgAAAAU1MS4zNQCqL6M/QSDbCOWZT69BINsIKUNJUS5OQVNEQVFHUzpNUkNZLklRX01BUktFVENBUC4yMDIyLTEyLTMwAQAAAFnABQACAAAACzI1OTQuMTMzOTE4AQYAAAAFAAAAATEBAAAACy0yMDcxMTcxMzUyAwAAAAMxNjACAAAABjEwMDA1NAQAAAABMAcAAAAKMTIvMzAvMjAyMqtvi0BBINsInuXtr0Eg2wgpQ0lRLk5BU0RBUUdTOk1SQ1kuSVFfTUFSS0VUQ0FQLjIwMjEtMTItMzEBAAAAWcAFAAIAAAALMzExOC45MjEyNzIBBgAAAAUAAAABMQEAAAALLTIxMjI4MDI3NjADAAAAAzE2MAIAAAAGMTAwMDU0BAAAAAEwBwAAAAoxMi8zMS8yMDIx+cBrQEEg2wie5e2vQSDbCC1DSVEuTkFTREFRR006SFBLLklRX0NMT1NFUFJJQ0VfQURKLjIwMTktMTItMzEBAAAARhB+JgIAAAAJMTAuMjAxMjkyAKovoz9BINsIP/5Or0Eg2wgoQ0lRLk5BU0RBUUdNOkhQSy5JUV9NQVJL</t>
  </si>
  <si>
    <t>RVRDQVAuMjAyMi0wOS0zMAEAAABGEH4mAgAAAAsyNDUxLjA0NzA1MQEGAAAABQAAAAExAQAAAAstMjA4NTg4OTcyMAMAAAADMTYwAgAAAAYxMDAwNTQEAAAAATAHAAAACTkvMzAvMjAyMn1Xoz9BINsIONdOr0Eg2wgoQ0lRLk5BU0RBUUdNOkhQSy5JUV9NQVJLRVRDQVAuMjAxMi0xMi0zMQEAAABGEH4mAwAAAAAAfVejP0Eg2wg4106vQSDbCBhDSVEuTkFTREFRR1M6U1RORS5JUV9URVYBAAAA9sDWIgIAAAALMzE3MS42NjE4NjgBBgAAAAUAAAABMQEAAAALLTIwNjg5OTU4OTYDAAAAAzE2MAIAAAAGMTAwMDYwBAAAAAEwBwAAAAgzLzgvMjAyM31Xoz9BINsIDjtOr0Eg2wguQ0lRLk5BU0RBUUdTOlNUTkUuSVFfQ0xPU0VQUklDRV9BREouMjAyMi0xMi0zMAEAAAD2wNYiAgAAAAQ5LjQ0AKtvi0BBINsICtXsr0Eg2wguQ0lRLk5BU0RBUUdTOlNUTkUuSVFfQ0xPU0VQUklDRV9BREouMjAyMS0xMi0zMQEAAAD2wNYiAgAAAAUxNi44NgD5wGtAQSDbCArV7K9BINsIKUNJUS5OQVNEQVFHUzpTVE5FLklRX01BUktFVENBUC4yMDIxLTEyLTMxAQAAAPbA1iICAAAACzUyMDguNTgzNDA0AQYAAAAFAAAAATEBAAAACy0yMTIxMDc1MDk0AwAAAAMxNjACAAAABjEwMDA1NAQAAAABMAcAAAAKMTIvMzEvMjAyMfnAa0BBINsI/K3sr0Eg2wgpQ0lRLk5BU0RBUUdTOlNUTkUuSVFfTUFSS0VUQ0FQLjIwMTctMTItMzEBAAAA</t>
  </si>
  <si>
    <t>9sDWIgMAAAAAAH1Xoz9BINsI+exNr0Eg2wguQ0lRLk5BU0RBUUdTOkFaVEEuSVFfQ0xPU0VQUklDRV9BREouMjAyMi0wOS0zMAEAAAAIIwUAAgAAAAU0Mi44NgB9V6M/QSDbCNh3Ta9BINsILkNJUS5OQVNEQVFHUzpBWlRBLklRX0NMT1NFUFJJQ0VfQURKLjIwMTItMTItMzEBAAAACCMFAAIAAAAHNi42NzIwOAB9V6M/QSDbCNh3Ta9BINsIKUNJUS5OQVNEQVFHUzpBWlRBLklRX01BUktFVENBUC4yMDE5LTEyLTMxAQAAAAgjBQACAAAACzMwODkuMDAxMTY4AQYAAAAFAAAAATEBAAAACjE5OTY4MTAwMjADAAAAAzE2MAIAAAAGMTAwMDU0BAAAAAEwBwAAAAoxMi8zMS8yMDE5fVejP0Eg2wjVUE2vQSDbCC5DSVEuTkFTREFRR1M6UkFSRS5JUV9DTE9TRVBSSUNFX0FESi4yMDIxLTEyLTMxAQAAAPF6AAcCAAAABTg0LjA5APnAa0BBINsInk7rr0Eg2wguQ0lRLk5BU0RBUUdTOlJBUkUuSVFfQ0xPU0VQUklDRV9BREouMjAxNy0xMi0zMQEAAADxegAHAgAAAAU0Ni4zOAB9V6M/QSDbCLLbTK9BINsIKUNJUS5OQVNEQVFHUzpSQVJFLklRX01BUktFVENBUC4yMDIxLTEyLTMxAQAAAPF6AAcCAAAACTU3MzEuNzYxNQEGAAAABQAAAAExAQAAAAstMjEyMzk5MzA5NQMAAAADMTYwAgAAAAYxMDAwNTQEAAAAATAHAAAACjEyLzMxLzIwMjH5wGtAQSDbCJIn669BINsILkNJUS5OQVNEQVFHUzpPVFRSLklRX0NMT1NFUFJJ</t>
  </si>
  <si>
    <t>Q0VfQURKLjIwMTktMTItMzEBAAAAfX0EAAIAAAAJNDYuNTIwMTExAH1Xoz9BINsIhz9Mr0Eg2wgpQ0lRLk5BU0RBUUdTOk9UVFIuSVFfTUFSS0VUQ0FQLjIwMjItMDktMzABAAAAfX0EAAIAAAALMjU2MS4xMjY3NTQBBgAAAAUAAAABMQEAAAALLTIwODY3MzU0MTEDAAAAAzE2MAIAAAAGMTAwMDU0BAAAAAEwBwAAAAk5LzMwLzIwMjJ9V6M/QSDbCIIYTK9BINsIKUNJUS5OQVNEQVFHUzpPVFRSLklRX01BUktFVENBUC4yMDEyLTEyLTMxAQAAAH19BAACAAAACTkwNC4xNTU0NQEGAAAABQAAAAExAQAAAAoxNTc1NTU4NzMwAwAAAAMxNjACAAAABjEwMDA1NAQAAAABMAcAAAAKMTIvMzEvMjAxMn1Xoz9BINsIcvFLr0Eg2wgYQ0lRLk5BU0RBUUdTOldFUk4uSVFfVEVWAQAAALLHBAACAAAACzM2NDYuNTI1NDI1AQYAAAAFAAAAATEBAAAACy0yMDU5MzEzMTY2AwAAAAMxNjACAAAABjEwMDA2MAQAAAABMAcAAAAIMy84LzIwMjN9V6M/QSDbCFN8S69BINsILkNJUS5OQVNEQVFHUzpXRVJOLklRX0NMT1NFUFJJQ0VfQURKLjIwMjEtMTItMzEBAAAAsscEAAIAAAAJNDcuMDM5MDQyAPnAa0BBINsIIRbqr0Eg2wgpQ0lRLk5BU0RBUUdTOldFUk4uSVFfTUFSS0VUQ0FQLjIwMjEtMTItMzEBAAAAsscEAAIAAAALMzE4Ny43MDM0MDMBBgAAAAUAAAABMQEAAAALLTIxMjI4MTQ2MTkDAAAAAzE2MAIAAAAGMTAwMDU0BAAA</t>
  </si>
  <si>
    <t>AAEwBwAAAAoxMi8zMS8yMDIx+cBrQEEg2wgGyOmvQSDbCClDSVEuTkFTREFRR1M6V0VSTi5JUV9NQVJLRVRDQVAuMjAxNy0xMi0zMQEAAACyxwQAAgAAAAsyNzk1LjgyNDEyMgEGAAAABQAAAAExAQAAAAoxODYzOTk2NTMyAwAAAAMxNjACAAAABjEwMDA1NAQAAAABMAcAAAAKMTIvMzEvMjAxN31Xoz9BINsIQC5Lr0Eg2wgsQ0lRLk5BU0RBUUdTOkdILklRX0NMT1NFUFJJQ0VfQURKLjIwMjItMDktMzABAAAAWRZQDwIAAAAFNTMuODMAfVejP0Eg2wgiuUqvQSDbCCxDSVEuTkFTREFRR1M6R0guSVFfQ0xPU0VQUklDRV9BREouMjAxMi0xMi0zMQEAAABZFlAPAwAAAAAAfVejP0Eg2wgiuUqvQSDbCCdDSVEuTkFTREFRR1M6R0guSVFfTUFSS0VUQ0FQLjIwMTktMTItMzEBAAAAWRZQDwIAAAAKNzMzNy44MDg5OAEGAAAABQAAAAExAQAAAAoxOTkwOTU2NjM2AwAAAAMxNjACAAAABjEwMDA1NAQAAAABMAcAAAAKMTIvMzEvMjAxOX1Xoz9BINsIGZJKr0Eg2wguQ0lRLk5BU0RBUUdTOkZMWVcuSVFfQ0xPU0VQUklDRV9BREouMjAyMS0xMi0zMQEAAAAn6DIqAgAAAAUzOC4wNgD5wGtAQSDbCCJo6K9BINsILkNJUS5OQVNEQVFHUzpGTFlXLklRX0NMT1NFUFJJQ0VfQURKLjIwMTctMTItMzEBAAAAJ+gyKgMAAAAAAH1Xoz9BINsI+xxKr0Eg2wgpQ0lRLk5BU0RBUUdTOkZMWVcuSVFfTUFSS0VUQ0FQLjIwMjEtMTIt</t>
  </si>
  <si>
    <t>MzEBAAAAJ+gyKgIAAAALMzk4NC4xNzY4MjQBBgAAAAUAAAABMQEAAAALLTIxMjIxMDc0MTEDAAAAAzE2MAIAAAAGMTAwMDU0BAAAAAEwBwAAAAoxMi8zMS8yMDIx+cBrQEEg2wgiaOivQSDbCC1DSVEuTkFTREFRR006UlBELklRX0NMT1NFUFJJQ0VfQURKLjIwMTktMTItMzEBAAAAyMFbAQIAAAAFNTYuMDIAfVejP0Eg2wjSgEmvQSDbCChDSVEuTkFTREFRR006UlBELklRX01BUktFVENBUC4yMDIyLTEyLTMwAQAAAMjBWwECAAAACzIwMTIuODM2NTYyAQYAAAAFAAAAATEBAAAACy0yMDcxOTIxNDI4AwAAAAMxNjACAAAABjEwMDA1NAQAAAABMAcAAAAKMTIvMzAvMjAyMrOWi0BBINsI5X3nr0Eg2wgoQ0lRLk5BU0RBUUdNOlJQRC5JUV9NQVJLRVRDQVAuMjAyMi0wOS0zMAEAAADIwVsBAgAAAAsyNTE4LjI0NDU4NgEGAAAABQAAAAExAQAAAAstMjA4NjQyMzIyMwMAAAADMTYwAgAAAAYxMDAwNTQEAAAAATAHAAAACTkvMzAvMjAyMn1Xoz9BINsIw1lJr0Eg2wgoQ0lRLk5BU0RBUUdNOlJQRC5JUV9NQVJLRVRDQVAuMjAxMi0xMi0zMQEAAADIwVsBAwAAAAAAfVejP0Eg2wi5MkmvQSDbCBhDSVEuTkFTREFRR1M6SUJPQy5JUV9URVYBAAAAe7kFAAMAAAAAAH1Xoz9BINsImr1Ir0Eg2wguQ0lRLk5BU0RBUUdTOklCT0MuSVFfQ0xPU0VQUklDRV9BREouMjAyMS0xMi0zMQEAAAB7uQUAAgAAAAk0MC42OTE0NjEA</t>
  </si>
  <si>
    <t>+cBrQEEg2wjaVuevQSDbCClDSVEuTkFTREFRR1M6SUJPQy5JUV9NQVJLRVRDQVAuMjAyMS0xMi0zMQEAAAB7uQUAAgAAAAsyNjg2LjEzNTg2MgEGAAAABQAAAAExAQAAAAoyMDgyMjQ5MjQ5AwAAAAMxNjACAAAABjEwMDA1NAQAAAABMAcAAAAKMTIvMzEvMjAyMfnAa0BBINsIxgjnr0Eg2wgpQ0lRLk5BU0RBUUdTOklCT0MuSVFfTUFSS0VUQ0FQLjIwMTctMTItMzEBAAAAe7kFAAIAAAALMjYyMy4xNTk0MzcAfVejP0Eg2wiJb0ivQSDbCC5DSVEuTkFTREFRR006RlJQVC5JUV9DTE9TRVBSSUNFX0FESi4yMDIyLTA5LTMwAQAAAFrqFQICAAAABTUwLjA5AH1Xoz9BINsIciFIr0Eg2wguQ0lRLk5BU0RBUUdNOkZSUFQuSVFfQ0xPU0VQUklDRV9BREouMjAxMi0xMi0zMQEAAABa6hUCAwAAAAAAfVejP0Eg2whq+kevQSDbCClDSVEuTkFTREFRR006RlJQVC5JUV9NQVJLRVRDQVAuMjAxOS0xMi0zMQEAAABa6hUCAgAAAAsyMTMyLjU2Mzc3MwEGAAAABQAAAAExAQAAAAoxOTkwNjg0MTgxAwAAAAMxNjACAAAABjEwMDA1NAQAAAABMAcAAAAKMTIvMzEvMjAxOX1Xoz9BINsIZNNHr0Eg2wguQ0lRLk5BU0RBUUdTOkNDT0kuSVFfQ0xPU0VQUklDRV9BREouMjAyMS0xMi0zMQEAAACIfgEAAgAAAAk2Ny45MTQ3NDMA+cBrQEEg2wh00OWvQSDbCC5DSVEuTkFTREFRR1M6Q0NPSS5JUV9DTE9TRVBSSUNFX0FESi4yMDE3</t>
  </si>
  <si>
    <t>LTEyLTMxAQAAAIh+AQACAAAACTM1LjQzMjk2MwB9V6M/QSDbCEZeR69BINsIKUNJUS5OQVNEQVFHUzpDQ09JLklRX01BUktFVENBUC4yMDIxLTEyLTMxAQAAAIh+AQACAAAACzMzODIuMzYwNzkzAQYAAAAFAAAAATEBAAAACy0yMTIzODkyODI2AwAAAAMxNjACAAAABjEwMDA1NAQAAAABMAcAAAAKMTIvMzEvMjAyMfnAa0BBINsIaqnlr0Eg2wguQ0lRLk5BU0RBUUdTOk5BUkkuSVFfQ0xPU0VQUklDRV9BREouMjAxOS0xMi0zMQEAAADAZWcIAwAAAAAAfVejP0Eg2wgawkavQSDbCClDSVEuTkFTREFRR1M6TkFSSS5JUV9NQVJLRVRDQVAuMjAyMi0wOS0zMAEAAADAZWcIAgAAAAszODc4LjIyNjg2NAEGAAAABQAAAAExAQAAAAstMjA4NjgwNDIzNQMAAAADMTYwAgAAAAYxMDAwNTQEAAAAATAHAAAACTkvMzAvMjAyMn1Xoz9BINsIC5tGr0Eg2wgpQ0lRLk5BU0RBUUdTOk5BUkkuSVFfTUFSS0VUQ0FQLjIwMTItMTItMzEBAAAAwGVnCAMAAAAAAH1Xoz9BINsIAHRGr0Eg2wgYQ0lRLk5BU0RBUUdTOlRSSVAuSVFfVEVWAQAAAMkjAgACAAAACzI4NDQuMjkyOTA5AQYAAAAFAAAAATEBAAAACy0yMDYwNTAxMjYwAwAAAAMxNjACAAAABjEwMDA2MAQAAAABMAcAAAAIMy84LzIwMjN9V6M/QSDbCOL+Ra9BINsILkNJUS5OQVNEQVFHUzpUUklQLklRX0NMT1NFUFJJQ0VfQURKLjIwMjEtMTItMzEBAAAAySMCAAIAAAAF</t>
  </si>
  <si>
    <t>MjcuMjYAA+hrQEEg2wgXceSvQSDbCClDSVEuTkFTREFRR1M6VFJJUC5JUV9NQVJLRVRDQVAuMjAyMS0xMi0zMQEAAADJIwIAAgAAAAszNzY2LjgxMzEwNgEGAAAABQAAAAExAQAAAAstMjEyMjYyMzcxNAMAAAADMTYwAgAAAAYxMDAwNTQEAAAAATAHAAAACjEyLzMxLzIwMjED6GtAQSDbCA1K5K9BINsIKUNJUS5OQVNEQVFHUzpUUklQLklRX01BUktFVENBUC4yMDE3LTEyLTMxAQAAAMkjAgACAAAACTQ3ODUuNzgzNAEGAAAABQAAAAExAQAAAAoxODY0MjcxNTQ1AwAAAAMxNjACAAAABjEwMDA1NAQAAAABMAcAAAAKMTIvMzEvMjAxN31Xoz9BINsI/bBFr0Eg2wguQ0lRLk5BU0RBUUdTOkhMTkUuSVFfQ0xPU0VQUklDRV9BREouMjAyMi0xMi0zMAEAAACD6QsAAgAAAAU2My44OADOvYtAQSDbCOSt469BINsILkNJUS5OQVNEQVFHUzpITE5FLklRX0NMT1NFUFJJQ0VfQURKLjIwMjItMDktMzABAAAAg+kLAAIAAAAJNTkuMjgyNTYyAH1Xoz9BINsIsDtFr0Eg2wguQ0lRLk5BU0RBUUdTOkhMTkUuSVFfQ0xPU0VQUklDRV9BREouMjAxMi0xMi0zMQEAAACD6QsAAwAAAAAAfVejP0Eg2wilFEWvQSDbCClDSVEuTkFTREFRR1M6SExORS5JUV9NQVJLRVRDQVAuMjAxOS0xMi0zMQEAAACD6QsAAgAAAAsxNzc3LjUxNDYzMgEGAAAABQAAAAExAQAAAAoxOTkxMjc3NzEzAwAAAAMxNjACAAAABjEwMDA1NAQAAAABMAcA</t>
  </si>
  <si>
    <t>AAAKMTIvMzEvMjAxOX1Xoz9BINsIpRRFr0Eg2wguQ0lRLk5BU0RBUUdTOk5DTk8uSVFfQ0xPU0VQUklDRV9BREouMjAyMS0xMi0zMQEAAAAnzYUNAgAAAAU1NC44NgAD6GtAQSDbCLHq4q9BINsILkNJUS5OQVNEQVFHUzpOQ05PLklRX0NMT1NFUFJJQ0VfQURKLjIwMTctMTItMzEBAAAAJ82FDQMAAAAAAH1Xoz9BINsIip9Er0Eg2wgpQ0lRLk5BU0RBUUdTOk5DTk8uSVFfTUFSS0VUQ0FQLjIwMjItMTItMzABAAAAJ82FDQIAAAALMjkzNS43NTI3ODgBBgAAAAUAAAABMQEAAAALLTIwNjY1NjI5MDcDAAAAAzE2MAIAAAAGMTAwMDU0BAAAAAEwBwAAAAoxMi8zMC8yMDIym+OLQEEg2wirw+KvQSDbCClDSVEuTkFTREFRR1M6TkNOTy5JUV9NQVJLRVRDQVAuMjAyMS0xMi0zMQEAAAAnzYUNAgAAAAs1MzA3LjY3MzU2NQEGAAAABQAAAAExAQAAAAstMjExODE5NTA2MAMAAAADMTYwAgAAAAYxMDAwNTQEAAAAATAHAAAACjEyLzMxLzIwMjED6GtAQSDbCKvD4q9BINsILkNJUS5OQVNEQVFHUzpCTEtCLklRX0NMT1NFUFJJQ0VfQURKLjIwMTktMTItMzEBAAAAqn0BAAIAAAAJNzkuNDY4OTM1AH1Xoz9BINsIUdxDr0Eg2wgpQ0lRLk5BU0RBUUdTOkJMS0IuSVFfTUFSS0VUQ0FQLjIwMjItMDktMzABAAAAqn0BAAIAAAALMjI4My45NDM5NDgBBgAAAAUAAAABMQEAAAALLTIwODY0NjczNDcDAAAAAzE2MAIAAAAGMTAw</t>
  </si>
  <si>
    <t>MDU0BAAAAAEwBwAAAAk5LzMwLzIwMjJ9V6M/QSDbCFHcQ69BINsIKUNJUS5OQVNEQVFHUzpCTEtCLklRX01BUktFVENBUC4yMDEyLTEyLTMxAQAAAKp9AQACAAAACzEwMDYuNDI5NDMzAQYAAAAFAAAAATEBAAAACjE1NzQ3MzQ1MjYDAAAAAzE2MAIAAAAGMTAwMDU0BAAAAAEwBwAAAAoxMi8zMS8yMDEyfVejP0Eg2whKtUOvQSDbCBhDSVEuTkFTREFRR1M6UFBCSS5JUV9URVYBAAAAMrkFAAMAAAAAAH1Xoz9BINsIMEBDr0Eg2wguQ0lRLk5BU0RBUUdTOlBQQkkuSVFfQ0xPU0VQUklDRV9BREouMjAyMi0xMi0zMAEAAAAyuQUAAgAAAAkzMS4yNTA4NjQAA+hrQEEg2whesuGvQSDbCC5DSVEuTkFTREFRR1M6UFBCSS5JUV9DTE9TRVBSSUNFX0FESi4yMDIxLTEyLTMxAQAAADK5BQACAAAACTM4LjE2MDExNwAD6GtAQSDbCF6y4a9BINsIKUNJUS5OQVNEQVFHUzpQUEJJLklRX01BUktFVENBUC4yMDIxLTEyLTMxAQAAADK5BQACAAAACzM3NzcuMDMzMTcyAQYAAAAFAAAAATEBAAAACjIwODIyNDcyNzgDAAAAAzE2MAIAAAAGMTAwMDU0BAAAAAEwBwAAAAoxMi8zMS8yMDIxA+hrQEEg2whUi+GvQSDbCClDSVEuTkFTREFRR1M6UFBCSS5JUV9NQVJLRVRDQVAuMjAxNy0xMi0zMQEAAAAyuQUAAgAAAAoxODQ4Ljc4MjM2ADd+oz9BINsIkfFCr0Eg2wguQ0lRLk5BU0RBUUdTOlZSTlMuSVFfQ0xPU0VQUklDRV9BREou</t>
  </si>
  <si>
    <t>MjAyMi0wOS0zMAEAAAA12EwBAgAAAAUyNi41MgA3fqM/QSDbCHF8Qq9BINsILkNJUS5OQVNEQVFHUzpWUk5TLklRX0NMT1NFUFJJQ0VfQURKLjIwMTItMTItMzEBAAAANdhMAQMAAAAAADd+oz9BINsIcXxCr0Eg2wgpQ0lRLk5BU0RBUUdTOlZSTlMuSVFfTUFSS0VUQ0FQLjIwMTktMTItMzEBAAAANdhMAQIAAAAKMjM2OC45NDUxOAEGAAAABQAAAAExAQAAAAoxOTg5NzAwMDQ1AwAAAAMxNjACAAAABjEwMDA1NAQAAAABMAcAAAAKMTIvMzEvMjAxOTd+oz9BINsIZlVCr0Eg2wguQ0lRLk5BU0RBUUdTOkJBTkYuSVFfQ0xPU0VQUklDRV9BREouMjAyMS0xMi0zMQEAAABZSgAAAgAAAAk2OS4zNzYwNjEAA+hrQEEg2wiTU+CvQSDbCC5DSVEuTkFTREFRR1M6QkFORi5JUV9DTE9TRVBSSUNFX0FESi4yMDE3LTEyLTMxAQAAAFlKAAACAAAACTQ1Ljc2NTQ1NAA3fqM/QSDbCErgQa9BINsIKUNJUS5OQVNEQVFHUzpCQU5GLklRX01BUktFVENBUC4yMDIxLTEyLTMxAQAAAFlKAAACAAAACzIyOTguMjk1NjMyAQYAAAAFAAAAATEBAAAACjIwODIyNDQ1NzQDAAAAAzE2MAIAAAAGMTAwMDU0BAAAAAEwBwAAAAoxMi8zMS8yMDIxA+hrQEEg2wj4K+CvQSDbCC1DSVEuTkFTREFRR006T0xLLklRX0NMT1NFUFJJQ0VfQURKLjIwMTktMTItMzEBAAAABIwZKgMAAAAAADd+oz9BINsIH0RBr0Eg2wgoQ0lRLk5BU0RBUUdNOk9M</t>
  </si>
  <si>
    <t>Sy5JUV9NQVJLRVRDQVAuMjAyMi0wOS0zMAEAAAAEjBkqAgAAAAsxNDQ1Ljg1MTE1MwEGAAAABQAAAAExAQAAAAstMjA4NDE2Mzk4OQMAAAADMTYwAgAAAAYxMDAwNTQEAAAAATAHAAAACTkvMzAvMjAyMjd+oz9BINsIFR1Br0Eg2wgoQ0lRLk5BU0RBUUdNOk9MSy5JUV9NQVJLRVRDQVAuMjAxMi0xMi0zMQEAAAAEjBkqAwAAAAAAN36jP0Eg2wgVHUGvQSDbCBhDSVEuTkFTREFRR1M6V1NGUy5JUV9URVYBAAAA66gEAAMAAAAAADd+oz9BINsIcIFAr0Eg2wguQ0lRLk5BU0RBUUdTOldTRlMuSVFfQ0xPU0VQUklDRV9BREouMjAyMS0xMi0zMQEAAADrqAQAAgAAAAk0OS4zNzE0MjEAA+hrQEEg2wim896vQSDbCClDSVEuTkFTREFRR1M6V1NGUy5JUV9NQVJLRVRDQVAuMjAyMS0xMi0zMQEAAADrqAQAAgAAAAsyMzg0LjEwMzA0OAEGAAAABQAAAAExAQAAAAoyMDgyNzAyMzE0AwAAAAMxNjACAAAABjEwMDA1NAQAAAABMAcAAAAKMTIvMzEvMjAyMQPoa0BBINsInMzer0Eg2wgpQ0lRLk5BU0RBUUdTOldTRlMuSVFfTUFSS0VUQ0FQLjIwMTctMTItMzEBAAAA66gEAAIAAAALMTUwMi4wMDU4NTQAN36jP0Eg2whiM0CvQSDbCC5DSVEuTkFTREFRR1M6QUFXVy5JUV9DTE9TRVBSSUNFX0FESi4yMDIyLTA5LTMwAQAAADAxBQACAAAABTk1LjU3ADd+oz9BINsIQr4/r0Eg2wguQ0lRLk5BU0RBUUdTOkFBV1cuSVFfQ0xP</t>
  </si>
  <si>
    <t>U0VQUklDRV9BREouMjAxMi0xMi0zMQEAAAAwMQUAAgAAAAU0NC4zMgA3fqM/QSDbCEK+P69BINsIKUNJUS5OQVNEQVFHUzpBQVdXLklRX01BUktFVENBUC4yMDE5LTEyLTMxAQAAADAxBQACAAAACjcxMy4yNjAwNTEBBgAAAAUAAAABMQEAAAAKMTk4OTc4ODM5NgMAAAADMTYwAgAAAAYxMDAwNTQEAAAAATAHAAAACjEyLzMxLzIwMTk3fqM/QSDbCDOXP69BINsILkNJUS5OQVNEQVFHUzpQWlpBLklRX0NMT1NFUFJJQ0VfQURKLjIwMjEtMTItMzEBAAAADPcEAAIAAAAKMTMwLjYwNjk2MQAD6GtAQSDbCD9t3a9BINsILkNJUS5OQVNEQVFHUzpQWlpBLklRX0NMT1NFUFJJQ0VfQURKLjIwMTctMTItMzEBAAAADPcEAAIAAAAJNTEuODg3OTI2ADd+oz9BINsIFCI/r0Eg2wgpQ0lRLk5BU0RBUUdTOlBaWkEuSVFfTUFSS0VUQ0FQLjIwMjEtMTItMzEBAAAADPcEAAIAAAALNDg1My40OTAyNjcBBgAAAAUAAAABMQEAAAALLTIxMjM5MDY0MjMDAAAAAzE2MAIAAAAGMTAwMDU0BAAAAAEwBwAAAAoxMi8zMS8yMDIxA+hrQEEg2wg/bd2vQSDbCC5DSVEuTkFTREFRR006U0lUTS5JUV9DTE9TRVBSSUNFX0FESi4yMDE5LTEyLTMxAQAAACNfawECAAAABDI1LjUAN36jP0Eg2wjqhT6vQSDbCClDSVEuTkFTREFRR006U0lUTS5JUV9NQVJLRVRDQVAuMjAyMi0wOS0zMAEAAAAjX2sBAgAAAAsxNjc1Ljg4NTU5NAEGAAAABQAA</t>
  </si>
  <si>
    <t>AAExAQAAAAstMjA4NjMxMDExOQMAAAADMTYwAgAAAAYxMDAwNTQEAAAAATAHAAAACTkvMzAvMjAyMjd+oz9BINsI4F4+r0Eg2wgpQ0lRLk5BU0RBUUdNOlNJVE0uSVFfTUFSS0VUQ0FQLjIwMTItMTItMzEBAAAAI19rAQMAAAAAADd+oz9BINsI4F4+r0Eg2wgYQ0lRLk5BU0RBUUdTOkZXUkQuSVFfVEVWAQAAAP0VBQACAAAACzMwNjkuODA3MjgzAQYAAAAFAAAAATEBAAAACy0yMDU4ODM5OTU3AwAAAAMxNjACAAAABjEwMDA2MAQAAAABMAcAAAAIMy84LzIwMjM3fqM/QSDbCLvCPa9BINsIKUNJUS5OQVNEQVFHUzpGV1JELklRX01BUktFVENBUC4yMDE3LTEyLTMxAQAAAP0VBQACAAAACjE3MTAuMTE3NTgBBgAAAAUAAAABMQEAAAAKMTg2MjgxMjk4MgMAAAADMTYwAgAAAAYxMDAwNTQEAAAAATAHAAAACjEyLzMxLzIwMTc3fqM/QSDbCKh0Pa9BINsILkNJUS5OQVNEQVFHTTpTVEFBLklRX0NMT1NFUFJJQ0VfQURKLjIwMjItMDktMzABAAAAlqcEAAIAAAAFNzAuNTUAN36jP0Eg2wiE/zyvQSDbCC5DSVEuTkFTREFRR006U1RBQS5JUV9DTE9TRVBSSUNFX0FESi4yMDEyLTEyLTMxAQAAAJanBAACAAAAAzYuMQA3fqM/QSDbCIT/PK9BINsILkNJUS5OQVNEQVFHUzpDSEROLklRX0NMT1NFUFJJQ0VfQURKLjIwMjItMTItMzABAAAAC/oDAAIAAAAGMjExLjQzABl8N0NBINsI17AjskEg2wguQ0lRLk5BU0RBUUdT</t>
  </si>
  <si>
    <t>OkNIRE4uSVFfQ0xPU0VQUklDRV9BREouMjAxNy0xMi0zMQEAAAAL+gMAAgAAAAk3Ni4wMDgwNTYAN36jP0Eg2wh72DyvQSDbCC5DSVEuTkFTREFRR1M6Qk9LRi5JUV9DTE9TRVBSSUNFX0FESi4yMDIyLTEyLTMwAQAAAL3uBAACAAAACjEwMy4yNDY1NDQA0kCtQkEg2wj4S8OxQSDbCC5DSVEuTkFTREFRR1M6Qk9LRi5JUV9DTE9TRVBSSUNFX0FESi4yMDE5LTEyLTMxAQAAAL3uBAACAAAACTgwLjM4MjMxMQA3fqM/QSDbCGOKPK9BINsIKUNJUS5OQVNEQVFHUzpGWUJSLklRX01BUktFVENBUC4yMDIyLTEyLTMwAQAAADP8AwACAAAACjYyNDIuNzAxOTIBBgAAAAUAAAABMQEAAAALLTIwNzIzNTQ0MzgDAAAAAzE2MAIAAAAGMTAwMDU0BAAAAAEwBwAAAAoxMi8zMC8yMDIy0WetQkEg2wgjGMCxQSDbCClDSVEuTkFTREFRR1M6RllCUi5JUV9NQVJLRVRDQVAuMjAyMi0wOS0zMAEAAAAz/AMAAgAAAAo1NzM5Ljk5ODU1AQYAAAAFAAAAATEBAAAACy0yMDc2NjQzOTUwAwAAAAMxNjACAAAABjEwMDA1NAQAAAABMAcAAAAJOS8zMC8yMDIyN36jP0Eg2whZYzyvQSDbCC5DSVEuTkFTREFRR1M6QVNORC5JUV9DTE9TRVBSSUNFX0FESi4yMDIyLTEyLTMwAQAAAKXiWgICAAAABjEyMi4xMwDRZ61CQSDbCDbtuLFBINsILkNJUS5OQVNEQVFHUzpTTUNJLklRX0NMT1NFUFJJQ0VfQURKLjIwMjItMTItMzABAAAAxt5iAAIA</t>
  </si>
  <si>
    <t>AAAEODIuMQBNyXVCQSDbCMFWpLFBINsILkNJUS5OQVNEQVFHUzpTTUNJLklRX0NMT1NFUFJJQ0VfQURKLjIwMjEtMTItMzEBAAAAxt5iAAIAAAAFNDMuOTUAOaJ1QkEg2wi2eWCxQSDbCC5DSVEuTkFTREFRR1M6VEVOQi5JUV9DTE9TRVBSSUNFX0FESi4yMDIyLTEyLTMwAQAAAME5DRYCAAAABTM4LjE1AFhJxUFBINsItS72sEEg2wguQ0lRLk5BU0RBUUdTOlRFTkIuSVFfQ0xPU0VQUklDRV9BREouMjAxMi0xMi0zMQEAAADBOQ0WAwAAAAAAN36jP0Eg2whGUjuvQSDbCC5DSVEuTkFTREFRR1M6UEVOTi5JUV9DTE9TRVBSSUNFX0FESi4yMDIyLTEyLTMwAQAAAC8gBQACAAAABDI5LjcAUyLFQUEg2wh8OOmwQSDbCC5DSVEuTkFTREFRR1M6UEVOTi5JUV9DTE9TRVBSSUNFX0FESi4yMDIxLTEyLTMxAQAAAC8gBQACAAAABTUxLjg1ALM3REFBINsIGFOgsEEg2wgoQ0lRLk5BU0RBUUdTOklBQy5JUV9NQVJLRVRDQVAuMjAyMi0xMi0zMAEAAAC+zgUnAgAAAAszOTQ1LjIyMzEzOQEGAAAABQAAAAExAQAAAAstMjA3MTA5MzUyNwMAAAADMTYwAgAAAAYxMDAwNTQEAAAAATAHAAAACjEyLzMwLzIwMjJTIsVBQSDbCBJO6LBBINsIKENJUS5OQVNEQVFHUzpJQUMuSVFfTUFSS0VUQ0FQLjIwMTktMTItMzEBAAAAvs4FJwMAAAAAADd+oz9BINsIJN06r0Eg2wgtQ0lRLk5BU0RBUUdTOldFTi5JUV9DTE9TRVBSSUNFX0FE</t>
  </si>
  <si>
    <t>Si4yMDIxLTEyLTMxAQAAAAVcAAACAAAACTIzLjAxMjkzOQCzN0RBQSDbCLOlnrBBINsILENJUS5OQVNEQVFHUzpXQi5JUV9DTE9TRVBSSUNFX0FESi4yMDIyLTEyLTMwAQAAALbLhQ8CAAAABTE5LjEyACpfxEFBINsI+fPbsEEg2wgsQ0lRLk5BU0RBUUdTOldCLklRX0NMT1NFUFJJQ0VfQURKLjIwMTktMTItMzEBAAAAtsuFDwIAAAAFNDYuMzUAN36jP0Eg2wgLaDqvQSDbCClDSVEuTkFTREFRR1M6U1JDTC5JUV9NQVJLRVRDQVAuMjAyMi0xMi0zMAEAAADchwAAAgAAAAs0NTk5LjA3MDY4NgEGAAAABQAAAAExAQAAAAstMjA3MjI3MDgxMAMAAAADMTYwAgAAAAYxMDAwNTQEAAAAATAHAAAACjEyLzMwLzIwMjIqX8RBQSDbCMEJ27BBINsIKUNJUS5OQVNEQVFHUzpTUkNMLklRX01BUktFVENBUC4yMDIxLTEyLTMxAQAAANyHAAACAAAACzU0NzguNzEwNjkyAQYAAAAFAAAAATEBAAAACy0yMTI0MTQyMDAyAwAAAAMxNjACAAAABjEwMDA1NAQAAAABMAcAAAAKMTIvMzEvMjAyMQ+XRUFBINsIiiSSsEEg2wguQ0lRLk5BU0RBUUdTOkRJT0QuSVFfQ0xPU0VQUklDRV9BREouMjAyMi0xMi0zMAEAAACbEgQAAgAAAAU3Ni4xNAAwhsRBQSDbCGCq2bBBINsILkNJUS5OQVNEQVFHUzpESU9ELklRX0NMT1NFUFJJQ0VfQURKLjIwMTctMTItMzEBAAAAmxIEAAIAAAAFMjguNjcAN36jP0Eg2wjxGTqvQSDbCClDSVEuTkFT</t>
  </si>
  <si>
    <t>REFRR1M6VU1CRi5JUV9NQVJLRVRDQVAuMjAyMi0xMi0zMAEAAABcvAQAAgAAAAs0MDM1LjA0MzU0NwEGAAAABQAAAAExAQAAAAstMjExMDQzMDQ0MQMAAAADMTYwAgAAAAYxMDAwNTQEAAAAATAHAAAACjEyLzMwLzIwMjIwhsRBQSDbCC3n2LBBINsIKUNJUS5OQVNEQVFHUzpVTUJGLklRX01BUktFVENBUC4yMDIyLTA5LTMwAQAAAFy8BAACAAAACzQwNzEuNzc5NDk4AQYAAAAFAAAAATEBAAAACy0yMTEwNDMwNDQxAwAAAAMxNjACAAAABjEwMDA1NAQAAAABMAcAAAAJOS8zMC8yMDIyN36jP0Eg2wjn8jmvQSDbCClDSVEuTkFTREFRR1M6U0dSWS5JUV9NQVJLRVRDQVAuMjAyMi0xMi0zMAEAAAAzlB8CAgAAAAozMzY5LjYxOTYxAQYAAAAFAAAAATEBAAAACy0yMDcxMjI2Mzg0AwAAAAMxNjACAAAABjEwMDA1NAQAAAABMAcAAAAKMTIvMzAvMjAyMjCGxEFBINsIA0vYsEEg2wgpQ0lRLk5BU0RBUUdTOlNHUlkuSVFfTUFSS0VUQ0FQLjIwMTctMTItMzEBAAAAM5QfAgIAAAAKNTkwLjEwODQ4MgEGAAAABQAAAAExAQAAAAoxODY1MDM2MTc0AwAAAAMxNjACAAAABjEwMDA1NAQAAAABMAcAAAAKMTIvMzEvMjAxNzd+oz9BINsI38s5r0Eg2wguQ0lRLk5BU0RBUUNNOkNFUkUuSVFfQ0xPU0VQUklDRV9BREouMjAyMi0xMi0zMAEAAABTQA4jAgAAAAUzMS41NAAwhsRBQSDbCKGH17BBINsILkNJUS5OQVNEQVFDTTpD</t>
  </si>
  <si>
    <t>RVJFLklRX0NMT1NFUFJJQ0VfQURKLjIwMjItMDktMzABAAAAU0AOIwIAAAAFMjguMjYAN36jP0Eg2wjfyzmvQSDbCClDSVEuTkFTREFRR1M6QkNQQy5JUV9NQVJLRVRDQVAuMjAyMi0xMi0zMAEAAACU3AMAAgAAAAszOTI0LjAxOTc0NwEGAAAABQAAAAExAQAAAAstMjA3MTg4NDk3OQMAAAADMTYwAgAAAAYxMDAwNTQEAAAAATAHAAAACjEyLzMwLzIwMjIwhsRBQSDbCG3E1rBBINsIKUNJUS5OQVNEQVFHUzpCQ1BDLklRX01BUktFVENBUC4yMDIxLTEyLTMxAQAAAJTcAwACAAAACzU0NTkuNTM5NjE1AQYAAAAFAAAAATEBAAAACy0yMTI0NTg3NTUxAwAAAAMxNjACAAAABjEwMDA1NAQAAAABMAcAAAAKMTIvMzEvMjAyMSG+RUFBINsIPd+NsEEg2wgoQ0lRLk5BU0RBUUdTOkFWVC5JUV9NQVJLRVRDQVAuMjAyMi0xMi0zMAEAAABa3AMAAgAAAAozODM5LjAzNzk5AQYAAAAFAAAAATEBAAAACy0yMDczMTM3MTAzAwAAAAMxNjACAAAABjEwMDA1NAQAAAABMAcAAAAKMTIvMzAvMjAyMjCGxEFBINsIdSjWsEEg2wgoQ0lRLk5BU0RBUUdTOkFWVC5JUV9NQVJLRVRDQVAuMjAxMi0xMi0zMQEAAABa3AMAAgAAAAs0MjAwLjcxNTU2OAEGAAAABQAAAAExAQAAAAoxNTczMDYyNjQ3AwAAAAMxNjACAAAABjEwMDA1NAQAAAABMAcAAAAKMTIvMzEvMjAxMjd+oz9BINsIpH05r0Eg2wgYQ0lRLk5BU0RBUUdTOlNZTkguSVFf</t>
  </si>
  <si>
    <t>VEVWAQAAANdkVRACAAAACzY4NTIuNjA0OTUzAQYAAAAFAAAAATEBAAAACy0yMDYwNzk3Njk0AwAAAAMxNjACAAAABjEwMDA2MAQAAAABMAcAAAAIMy84LzIwMjM3fqM/QSDbCAlWOa9BINsILUNJUS5OQVNEQVFHUzpCSEYuSVFfQ0xPU0VQUklDRV9BREouMjAyMi0xMi0zMAEAAAAZV54WAgAAAAU1MS4yNwA7rcRBQSDbCIDNybBBINsILUNJUS5OQVNEQVFHUzpCSEYuSVFfQ0xPU0VQUklDRV9BREouMjAxMi0xMi0zMQEAAAAZV54WAwAAAAAAN36jP0Eg2wjLazivQSDbCC5DSVEuTkFTREFRQ006U01QTC5JUV9DTE9TRVBSSUNFX0FESi4yMDIyLTEyLTMwAQAAAPtZ3hUCAAAABTM4LjAzADIMRkFBINsIhzJ6sEEg2wguQ0lRLk5BU0RBUUNNOlNNUEwuSVFfQ0xPU0VQUklDRV9BREouMjAxMi0xMi0zMQEAAAD7Wd4VAwAAAAAAN36jP0Eg2wi2HTivQSDbCBhDSVEuTkFTREFRR1M6QUVJUy5JUV9URVYBAAAALD4FAAIAAAALMzU5NC4yOTYzODQBBgAAAAUAAAABMQEAAAALLTIwNjA1MjM4OTIDAAAAAzE2MAIAAAAGMTAwMDYwBAAAAAEwBwAAAAgzLzgvMjAyMzd+oz9BINsIos83r0Eg2wgpQ0lRLk5BU0RBUUdTOldJUkUuSVFfTUFSS0VUQ0FQLjIwMTctMTItMzEBAAAAoG0AAAIAAAALMTAxMi42NjE4MTUBBgAAAAUAAAABMQEAAAAKMTg2NDAxMDc4OQMAAAADMTYwAgAAAAYxMDAwNTQEAAAAATAHAAAACjEyLzMx</t>
  </si>
  <si>
    <t>LzIwMTc3fqM/QSDbCJeoN69BINsILkNJUS5OQVNEQVFHUzpBRlJNLklRX0NMT1NFUFJJQ0VfQURKLjIwMjItMDktMzABAAAA8q5yKQIAAAAFMTguNzYAN36jP0Eg2wiXqDevQSDbCChDSVEuTkFTREFRR006Q1ZULklRX01BUktFVENBUC4yMDIyLTEyLTMwAQAAAFPfBwACAAAACzI2MTcuMDk0MTg5AQYAAAAFAAAAATEBAAAACy0yMDcyMTc5OTUxAwAAAAMxNjACAAAABjEwMDA1NAQAAAABMAcAAAAKMTIvMzAvMjAyMvv0E0FBINsIZC0UsEEg2wgoQ0lRLk5BU0RBUUdNOkNWVC5JUV9NQVJLRVRDQVAuMjAyMS0xMi0zMQEAAABT3wcAAgAAAAszOTMwLjc2NDI0OAEGAAAABQAAAAExAQAAAAstMjExNDcyNDQ0OQMAAAADMTYwAgAAAAYxMDAwNTQEAAAAATAHAAAACjEyLzMxLzIwMjEHwYlAQSDbCB8Yxq9BINsIKUNJUS5OQVNEQVFHTTpBTFZPLklRX01BUktFVENBUC4yMDEyLTEyLTMxAQAAAD2JUSkDAAAAAAA3fqM/QSDbCINaN69BINsIGENJUS5OQVNEQVFHUzpQVENULklRX1RFVgEAAACUWw8AAgAAAAszODUwLjA3Mzc4OQEGAAAABQAAAAExAQAAAAstMjA2MDIyNzQ3NQMAAAADMTYwAgAAAAYxMDAwNjAEAAAAATAHAAAACDMvOC8yMDIzN36jP0Eg2whvDDevQSDbCC5DSVEuTkFTREFRR1M6UExUSy5JUV9DTE9TRVBSSUNFX0FESi4yMDEyLTEyLTMxAQAAAKismh8DAAAAAAA3fqM/QSDbCOvlNq9BINsILkNJ</t>
  </si>
  <si>
    <t>US5OQVNEQVFHUzpGSUJLLklRX0NMT1NFUFJJQ0VfQURKLjIwMjItMTItMzABAAAA7cwPAAIAAAAJMzguMTY2NzQ2AAMcFEFBINsIHA8QsEEg2wguQ0lRLk5BU0RBUUdTOkZJQksuSVFfQ0xPU0VQUklDRV9BREouMjAyMS0xMi0zMQEAAADtzA8AAgAAAAkzOC40Njg0NzQAROmJQEEg2widSMKvQSDbCClDSVEuTkFTREFRR1M6U0FOTS5JUV9NQVJLRVRDQVAuMjAyMi0xMi0zMAEAAAD3hAAAAgAAAAszMjkwLjE0ODQ4NwEGAAAABQAAAAExAQAAAAstMjA3MDUwODc4MgMAAAADMTYwAgAAAAYxMDAwNTQEAAAAATAHAAAACjEyLzMwLzIwMjIDHBRBQSDbCN0kD7BBINsIKUNJUS5OQVNEQVFHUzpTQU5NLklRX01BUktFVENBUC4yMDE5LTEyLTMxAQAAAPeEAAACAAAACzIzOTYuMDA5NjM4AQYAAAAFAAAAATEBAAAACjE5OTEzNzYxMjMDAAAAAzE2MAIAAAAGMTAwMDU0BAAAAAEwBwAAAAoxMi8zMS8yMDE5N36jP0Eg2wjBSTavQSDbCC5DSVEuTkFTREFRR1M6RE5MSS5JUV9DTE9TRVBSSUNFX0FESi4yMDIxLTEyLTMxAQAAAA459RECAAAABDQ0LjYAUxCKQEEg2wgtm8CvQSDbCC5DSVEuTkFTREFRR006WkxBQi5JUV9DTE9TRVBSSUNFX0FESi4yMDIyLTEyLTMwAQAAAHcCKRACAAAABDMwLjcAAxwUQUEg2wiUEw6wQSDbCC5DSVEuTkFTREFRR006WkxBQi5JUV9DTE9TRVBSSUNFX0FESi4yMDE5LTEyLTMxAQAAAHcC</t>
  </si>
  <si>
    <t>KRACAAAABTQxLjU5ADd+oz9BINsIp9Q1r0Eg2wgpQ0lRLk5BU0RBUUdNOk9MTEkuSVFfTUFSS0VUQ0FQLjIwMjEtMTItMzEBAAAAwML5EQIAAAALMzIzMS4zNzMzNTcBBgAAAAUAAAABMQEAAAALLTIxMTc0NDMyNDUDAAAAAzE2MAIAAAAGMTAwMDU0BAAAAAEwBwAAAAoxMi8zMS8yMDIxUxCKQEEg2wgDPL+vQSDbCC1DSVEuTkFTREFRR1M6TldFLklRX0NMT1NFUFJJQ0VfQURKLjIwMTctMTItMzEBAAAACdICAAIAAAAJNDguOTg5OTg0ADqloz9BINsIhF81r0Eg2wgpQ0lRLk5BU0RBUUdTOkFCQ00uSVFfTUFSS0VUQ0FQLjIwMjItMDktMzABAAAAweGRAAIAAAAKMzQyNy41MzA4OAEGAAAABQAAAAExAQAAAAstMjA3ODE4NjIwMQMAAAADMTYwAgAAAAYxMDAwNTQEAAAAATAHAAAACTkvMzAvMjAyMjqloz9BINsIcxE1r0Eg2wgpQ0lRLk5BU0RBUUdTOkZPQ1MuSVFfTUFSS0VUQ0FQLjIwMTctMTItMzEBAAAAyZeJAQMAAAAAADqloz9BINsIcxE1r0Eg2wguQ0lRLk5BU0RBUUdTOklOREIuSVFfQ0xPU0VQUklDRV9BREouMjAyMi0wOS0zMAEAAABXRAQAAgAAAAk3NC4wNDQzNzYAOqWjP0Eg2whXwzSvQSDbCChDSVEuTkFTREFRR1M6U0ZNLklRX01BUktFVENBUC4yMDIyLTEyLTMwAQAAAGYeZwACAAAACzM0MjYuNDQ0NDU0AQYAAAAFAAAAATEBAAAACy0yMDcxNDExNDA3AwAAAAMxNjACAAAABjEwMDA1NAQA</t>
  </si>
  <si>
    <t>AAABMAcAAAAKMTIvMzAvMjAyMhJDFEFBINsIOeQIsEEg2wgoQ0lRLk5BU0RBUUdTOlNGTS5JUV9NQVJLRVRDQVAuMjAyMS0xMi0zMQEAAABmHmcAAgAAAAszMzMxLjgzNDI5OAEGAAAABQAAAAExAQAAAAstMjEyMzgzMjEzNwMAAAADMTYwAgAAAAYxMDAwNTQEAAAAATAHAAAACjEyLzMxLzIwMjFYN4pAQSDbCNvPuq9BINsIKUNJUS5OQVNEQVFHUzpDRVJULklRX01BUktFVENBUC4yMDEyLTEyLTMxAQAAAN8f/QUDAAAAAAA6paM/QSDbCEh1NK9BINsIGENJUS5OQVNEQVFHTTpGT0xELklRX1RFVgEAAABW9moAAgAAAAszNTQ1LjQ0NzU2MQEGAAAABQAAAAExAQAAAAstMjA1ODg1ODEyOAMAAAADMTYwAgAAAAYxMDAwNjAEAAAAATAHAAAACDMvOC8yMDIzOqWjP0Eg2wg6TjSvQSDbCC1DSVEuTkFTREFRR1M6RFJTLklRX0NMT1NFUFJJQ0VfQURKLjIwMTItMTItMzEBAAAAgjMCAAMAAAAAADqloz9BINsIMic0r0Eg2wgtQ0lRLk5BU0RBUUdTOlNMTS5JUV9DTE9TRVBSSUNFX0FESi4yMDIyLTEyLTMwAQAAAJKaBAACAAAACTE2LjQ3MDc3MQAdahRBQSDbCLATBbBBINsILUNJUS5OQVNEQVFHUzpTTE0uSVFfQ0xPU0VQUklDRV9BREouMjAyMS0xMi0zMQEAAACSmgQAAgAAAAkxOS4wMzQ1MTYAYl6KQEEg2wij/7avQSDbCCdDSVEuTkFTREFRR1M6QVkuSVFfTUFSS0VUQ0FQLjIwMjItMTItMzABAAAA8V2TDwIA</t>
  </si>
  <si>
    <t>AAALMzAwNS44Mjc3NjMBBgAAAAUAAAABMQEAAAALLTIwNzEyNDk5MTIDAAAAAzE2MAIAAAAGMTAwMDU0BAAAAAEwBwAAAAoxMi8zMC8yMDIyHWoUQUEg2whsAgSwQSDbCCdDSVEuTkFTREFRR1M6QVkuSVFfTUFSS0VUQ0FQLjIwMTktMTItMzEBAAAA8V2TDwIAAAALMjY4MS4yNjc5NjYBBgAAAAUAAAABMQEAAAAKMTk5MDkzOTc0MgMAAAADMTYwAgAAAAYxMDAwNTQEAAAAATAHAAAACjEyLzMxLzIwMTk6paM/QSDbCAiLM69BINsILkNJUS5OQVNEQVFHTTpTSExTLklRX0NMT1NFUFJJQ0VfQURKLjIwMjEtMTItMzEBAAAAtST6BwIAAAAEMjQuMwBvhYpAQSDbCD15ta9BINsILkNJUS5OQVNEQVFHUzpQQ1ZYLklRX0NMT1NFUFJJQ0VfQURKLjIwMjItMTItMzABAAAA+hNUEgIAAAAFNDcuOTUAHWoUQUEg2wgf8QKwQSDbCC5DSVEuTkFTREFRR1M6UENWWC5JUV9DTE9TRVBSSUNFX0FESi4yMDE5LTEyLTMxAQAAAPoTVBIDAAAAAAA6paM/QSDbCO0VM69BINsIJ0NJUS5OQVNEQVFHUzpHVC5JUV9NQVJLRVRDQVAuMjAyMS0xMi0zMQEAAABNNQQAAgAAAAs1OTk3LjE1NzE4NwEGAAAABQAAAAExAQAAAAstMjEyMzQyODQ3MgMAAAADMTYwAgAAAAYxMDAwNTQEAAAAATAHAAAACjEyLzMxLzIwMjFvhYpAQSDbCOIZtK9BINsILkNJUS5OQVNEQVFHUzpJU0VFLklRX0NMT1NFUFJJQ0VfQURKLjIwMTctMTItMzEBAAAA</t>
  </si>
  <si>
    <t>N4EpAgIAAAAEMy4xMgA6paM/QSDbCL95Mq9BINsIKUNJUS5OQVNEQVFHUzpQUlZBLklRX01BUktFVENBUC4yMDIyLTA5LTMwAQAAALlJCQcCAAAACzM3OTEuNzY4NTY3AQYAAAAFAAAAATEBAAAACy0yMDg0Nzk3NDYzAwAAAAMxNjACAAAABjEwMDA1NAQAAAABMAcAAAAJOS8zMC8yMDIyOqWjP0Eg2wi3UjKvQSDbCChDSVEuTkFTREFRR1M6RkhCLklRX01BUktFVENBUC4yMDE3LTEyLTMxAQAAAKOwAgACAAAACzQwNzMuMTI3NzA5ADqloz9BINsIqisyr0Eg2wguQ0lRLk5BU0RBUUdTOlRJR08uSVFfQ0xPU0VQUklDRV9BREouMjAyMi0wOS0zMAEAAACmewAAAgAAAAUxMS40MQA6paM/QSDbCKMEMq9BINsIKUNJUS5OQVNEQVFDTTpUV05LLklRX01BUktFVENBUC4yMDIyLTEyLTMwAQAAAG6NTRICAAAACzMwMDQuNDE4Mzc4AQYAAAAFAAAAATEBAAAACy0yMDcyMzU2NjU5AwAAAAMxNjACAAAABjEwMDA1NAQAAAABMAcAAAAKMTIvMzAvMjAyMnWsikBBINsIUOn9r0Eg2wgpQ0lRLk5BU0RBUUNNOlRXTksuSVFfTUFSS0VUQ0FQLjIwMjEtMTItMzEBAAAAbo1NEgIAAAALMjgyNS42NjIxNTkBBgAAAAUAAAABMQEAAAALLTIxMjI5MDA5NTkDAAAAAzE2MAIAAAAGMTAwMDU0BAAAAAEwBwAAAAoxMi8zMS8yMDIxdayKQEEg2wg/1K+vQSDbCClDSVEuTkFTREFRR006QVJSWS5JUV9NQVJLRVRDQVAuMjAxMi0xMi0z</t>
  </si>
  <si>
    <t>MQEAAAAhqhUDAwAAAAAAOqWjP0Eg2wiStjGvQSDbCBdDSVEuTkFTREFRR006R0RTLklRX1RFVgEAAAA/whAYAgAAAAs4MjM4LjI2NjAyOQEGAAAABQAAAAExAQAAAAstMjA2ODM3NjAzMAMAAAADMTYwAgAAAAYxMDAwNjAEAAAAATAHAAAACDMvOC8yMDIzOqWjP0Eg2wiBjzGvQSDbCC5DSVEuTkFTREFRR1M6QU1CQS5JUV9DTE9TRVBSSUNFX0FESi4yMDEyLTEyLTMxAQAAACEoXAECAAAABTExLjE1ADqloz9BINsIbEExr0Eg2wguQ0lRLk5BU0RBUUdTOlBHTlkuSVFfQ0xPU0VQUklDRV9BREouMjAyMS0xMi0zMQEAAAAvetAGAgAAAAU1MC4zNQCA04pAQSDbCDwErK9BINsIKUNJUS5OQVNEQVFHUzpCUlpFLklRX01BUktFVENBUC4yMDE5LTEyLTMxAQAAAJ+c2w0DAAAAAAA6paM/QSDbCEilMK9BINsILkNJUS5OQVNEQVFDTTpOV1ROLklRX0NMT1NFUFJJQ0VfQURKLjIwMjEtMTItMzEBAAAA1f4SagIAAAAFMTEuODIAifqKQEEg2whWV6qvQSDbCC5DSVEuTkFTREFRR1M6UUZJTi5JUV9DTE9TRVBSSUNFX0FESi4yMDE5LTEyLTMxAQAAAHf0HSMCAAAACDkuMTgzODg5ADqloz9BINsILVcwr0Eg2wgpQ0lRLk5BU0RBUUdTOlBBQ1cuSVFfTUFSS0VUQ0FQLjIwMjEtMTItMzEBAAAAENgPAAIAAAALNTI5NS45NjI2NTgBBgAAAAUAAAABMQEAAAAKMjA4MjIyNjM3MgMAAAADMTYwAgAAAAYxMDAwNTQEAAAAATAH</t>
  </si>
  <si>
    <t>AAAACjEyLzMxLzIwMjGJ+opAQSDbCPP3qK9BINsILkNJUS5OQVNEQVFHTTpBUFBOLklRX0NMT1NFUFJJQ0VfQURKLjIwMTctMTItMzEBAAAAY2BjAAIAAAAFMzEuNDgAOqWjP0Eg2wgGuy+vQSDbCClDSVEuTkFTREFRR1M6VENCSS5JUV9NQVJLRVRDQVAuMjAyMi0wOS0zMAEAAACXXQIAAgAAAAsyOTQ0LjY4MDY3NwEGAAAABQAAAAExAQAAAAstMjExMzEyNzAxNgMAAAADMTYwAgAAAAYxMDAwNTQEAAAAATAHAAAACTkvMzAvMjAyMjqloz9BINsI8Gwvr0Eg2wgpQ0lRLk5BU0RBUUdTOkFCQ0IuSVFfTUFSS0VUQ0FQLjIwMTctMTItMzEBAAAAgD8FAAIAAAAKMTc4MS4wNTM3MgA6paM/QSDbCPBsL69BINsILkNJUS5OQVNEQVFHTTpSRVRBLklRX0NMT1NFUFJJQ0VfQURKLjIwMjItMDktMzABAAAAbk5qAAIAAAAFMjUuMTMAOqWjP0Eg2wjbHi+vQSDbCClDSVEuTkFTREFRR1M6UFRFTi5JUV9NQVJLRVRDQVAuMjAyMS0xMi0zMQEAAAAeJwUAAgAAAAsxODE3LjY5ODA1NgEGAAAABQAAAAExAQAAAAstMjEyNDA4MzcyMQMAAAADMTYwAgAAAAYxMDAwNTQEAAAAATAHAAAACjEyLzMxLzIwMjGWIYtAQSDbCODZpK9BINsIKUNJUS5OQVNEQVFHUzpIVUJHLklRX01BUktFVENBUC4yMDEyLTEyLTMxAQAAAKNNBQACAAAACzEyNjguOTk1OTYzAQYAAAAFAAAAATEBAAAACjE1NzQwMjU3NjQDAAAAAzE2MAIAAAAGMTAw</t>
  </si>
  <si>
    <t>MDU0BAAAAAEwBwAAAAoxMi8zMS8yMDEyOqWjP0Eg2wjM0C6vQSDbCBpDSVEuTkFTREFRR1M6UlVTSC5CLklRX1RFVgEAAAAclQUAAgAAAAs0MzA4LjM5NTEyOQEGAAAABQAAAAExAQAAAAstMjA1OTY0OTc3OQMAAAADMTYwAgAAAAYxMDAwNjAEAAAAATAHAAAACDMvOC8yMDIzOqWjP0Eg2wi+qS6vQSDbCC5DSVEuTkFTREFRR1M6Q1JWTC5JUV9DTE9TRVBSSUNFX0FESi4yMDEyLTEyLTMxAQAAAKArBAACAAAABjIyLjQxNQA6paM/QSDbCLSCLq9BINsILkNJUS5OQVNEQVFHUzpDQVRZLklRX0NMT1NFUFJJQ0VfQURKLjIwMjEtMTItMzEBAAAA9dMEAAIAAAAJNDEuMzQ1NDM1AJ5Ii0BBINsI3Amhr0Eg2wgpQ0lRLk5BU0RBUUdTOk1SQ1kuSVFfTUFSS0VUQ0FQLjIwMTktMTItMzEBAAAAWcAFAAIAAAALMzgzOC4xNTgyNjkBBgAAAAUAAAABMQEAAAAKMTk5MDY4NDIwNQMAAAADMTYwAgAAAAYxMDAwNTQEAAAAATAHAAAACjEyLzMxLzIwMTk6paM/QSDbCIjmLa9BINsILUNJUS5OQVNEQVFHTTpIUEsuSVFfQ0xPU0VQUklDRV9BREouMjAyMS0xMi0zMQEAAABGEH4mAgAAAAkxNC41NjMyOTEAq2+LQEEg2wh2g5+vQSDbCC5DSVEuTkFTREFRR1M6U1RORS5JUV9DTE9TRVBSSUNFX0FESi4yMDE5LTEyLTMxAQAAAPbA1iICAAAABTM5Ljg5ADqloz9BINsIeXEtr0Eg2wgpQ0lRLk5BU0RBUUdTOkFaVEEuSVFfTUFS</t>
  </si>
  <si>
    <t>S0VUQ0FQLjIwMjEtMTItMzEBAAAACCMFAAIAAAALNzcyNC4yODYyMzUBBgAAAAUAAAABMQEAAAALLTIxMTkzMTAxMzEDAAAAAzE2MAIAAAAGMTAwMDU0BAAAAAEwBwAAAAoxMi8zMS8yMDIxq2+LQEEg2wg9/Z2vQSDbCC5DSVEuTkFTREFRR1M6T1RUUi5JUV9DTE9TRVBSSUNFX0FESi4yMDE3LTEyLTMxAQAAAH19BAACAAAACTM4LjA2NTE3NAA6paM/QSDbCE3VLK9BINsIKUNJUS5OQVNEQVFHUzpXRVJOLklRX01BUktFVENBUC4yMDIyLTA5LTMwAQAAALLHBAACAAAACzIzODQuNTE4NTY3AQYAAAAFAAAAATEBAAAACy0yMDg1NTY4NzY1AwAAAAMxNjACAAAABjEwMDA1NAQAAAABMAcAAAAJOS8zMC8yMDIyOqWjP0Eg2whN1SyvQSDbCCdDSVEuTkFTREFRR1M6R0guSVFfTUFSS0VUQ0FQLjIwMTctMTItMzEBAAAAWRZQDwMAAAAAADqloz9BINsIOIcsr0Eg2wguQ0lRLk5BU0RBUUdTOkZMWVcuSVFfQ0xPU0VQUklDRV9BREouMjAyMi0wOS0zMAEAAAAn6DIqAgAAAAUyMi45NgA6paM/QSDbCDhgLK9BINsIKENJUS5OQVNEQVFHTTpSUEQuSVFfTUFSS0VUQ0FQLjIwMjEtMTItMzEBAAAAyMFbAQIAAAAKNjcyNy45NDI0NQEGAAAABQAAAAExAQAAAAstMjEyMzU4OTI5MAMAAAADMTYwAgAAAAYxMDAwNTQEAAAAATAHAAAACjEyLzMxLzIwMjGzlotAQSDbCO63ma9BINsIKUNJUS5OQVNEQVFHUzpJQk9DLklRX01B</t>
  </si>
  <si>
    <t>UktFVENBUC4yMDEyLTEyLTMxAQAAAHu5BQACAAAACjEyMTYuMDY0MDcAOqWjP0Eg2whSEiyvQSDbCBhDSVEuTkFTREFRR006RlJQVC5JUV9URVYBAAAAWuoVAgIAAAAKMjgyNC41ODQ3MQEGAAAABQAAAAExAQAAAAstMjA1OTA4OTkwNwMAAAADMTYwAgAAAAYxMDAwNjAEAAAAATAHAAAACDMvOC8yMDIzOqWjP0Eg2wgf6yuvQSDbCC5DSVEuTkFTREFRR1M6Q0NPSS5JUV9DTE9TRVBSSUNFX0FESi4yMDEyLTEyLTMxAQAAAIh+AQACAAAACTE0LjczNjc0OQA6paM/QSDbCEHEK69BINsILkNJUS5OQVNEQVFHUzpITE5FLklRX0NMT1NFUFJJQ0VfQURKLjIwMjEtMTItMzEBAAAAg+kLAAIAAAAKMTAxLjM1NzU2MgDOvYtAQSDbCGrnla9BINsIKUNJUS5OQVNEQVFHUzpOQ05PLklRX01BUktFVENBUC4yMDE5LTEyLTMxAQAAACfNhQ0DAAAAAAA6paM/QSDbCP4nK69BINsILkNJUS5OQVNEQVFHUzpCTEtCLklRX0NMT1NFUFJJQ0VfQURKLjIwMjEtMTItMzEBAAAAqn0BAAIAAAAFNzguOTgATLAWQEEg2wihYZSvQSDbCC5DSVEuTkFTREFRR1M6UFBCSS5JUV9DTE9TRVBSSUNFX0FESi4yMDE5LTEyLTMxAQAAADK5BQACAAAACTI4Ljc5NzAwNwA6paM/QSDbCCOLKq9BINsIKUNJUS5OQVNEQVFHUzpWUk5TLklRX01BUktFVENBUC4yMDIxLTEyLTMxAQAAADXYTAECAAAACzUyMzUuMjUxNTAxAQYAAAAFAAAAATEBAAAA</t>
  </si>
  <si>
    <t>Cy0yMTI0MTE5NDE5AwAAAAMxNjACAAAABjEwMDA1NAQAAAABMAcAAAAKMTIvMzEvMjAyMUywFkBBINsIOAKTr0Eg2wgtQ0lRLk5BU0RBUUdNOk9MSy5JUV9DTE9TRVBSSUNFX0FESi4yMDE3LTEyLTMxAQAAAASMGSoDAAAAAAA6paM/QSDbCAYWKq9BINsIKUNJUS5OQVNEQVFHUzpXU0ZTLklRX01BUktFVENBUC4yMDIyLTA5LTMwAQAAAOuoBAACAAAACzI5NTAuNzkyMDA0AQYAAAAFAAAAATEBAAAACy0yMTA5NjE4NTIyAwAAAAMxNjACAAAABjEwMDA1NAQAAAABMAcAAAAJOS8zMC8yMDIyOqWjP0Eg2wjzxymvQSDbCClDSVEuTkFTREFRR1M6QUFXVy5JUV9NQVJLRVRDQVAuMjAxNy0xMi0zMQEAAAAwMQUAAgAAAAsxNDgyLjg1MzgxNQEGAAAABQAAAAExAQAAAAoxODY0NTQ2MzEwAwAAAAMxNjACAAAABjEwMDA1NAQAAAABMAcAAAAKMTIvMzEvMjAxNzqloz9BINsI88cpr0Eg2wguQ0lRLk5BU0RBUUdTOlBaWkEuSVFfQ0xPU0VQUklDRV9BREouMjAyMi0wOS0zMAEAAAAM9wQAAgAAAAk2OS4zMjc1MTgAOqWjP0Eg2wjdeSmvQSDbCC5DSVEuTkFTREFRR006U0lUTS5JUV9DTE9TRVBSSUNFX0FESi4yMDE3LTEyLTMxAQAAACNfawEDAAAAAAA6paM/QSDbCNxSKa9BINsILkNJUS5OQVNEQVFHUzpGV1JELklRX0NMT1NFUFJJQ0VfQURKLjIwMTctMTItMzEBAAAA/RUFAAIAAAAJNTQuMzI3MzQxADqloz9BINsI</t>
  </si>
  <si>
    <t>ugQpr0Eg2wguQ0lRLk5BU0RBUUdNOlNUQUEuSVFfQ0xPU0VQUklDRV9BREouMjAxOS0xMi0zMQEAAACWpwQAAgAAAAUzNS4xNwBFzKM/QSDbCGW3KK9BINsIKUNJUS5OQVNEQVFHTTpTVEFBLklRX01BUktFVENBUC4yMDE3LTEyLTMxAQAAAJanBAACAAAACjYzOC4wNDU1ODEBBgAAAAUAAAABMQEAAAAKMTg2NDY1MjcwNwMAAAADMTYwAgAAAAYxMDAwNTQEAAAAATAHAAAACjEyLzMxLzIwMTdFzKM/QSDbCDiQKK9BINsILkNJUS5OQVNEQVFHUzpXT09GLklRX0NMT1NFUFJJQ0VfQURKLjIwMTItMTItMzEBAAAAa8mKKQMAAAAAAEXMoz9BINsIBxsor0Eg2wgpQ0lRLk5BU0RBUUdTOldPT0YuSVFfTUFSS0VUQ0FQLjIwMTctMTItMzEBAAAAa8mKKQMAAAAAAEXMoz9BINsI+vMnr0Eg2wguQ0lRLk5BU0RBUUdNOlZFUlguSVFfQ0xPU0VQUklDRV9BREouMjAyMS0xMi0zMQEAAACeyg4AAgAAAAUxNS44NwBV1xZAQSDbCJYljK9BINsILkNJUS5OQVNEQVFHTTpWRVJYLklRX0NMT1NFUFJJQ0VfQURKLjIwMTItMTItMzEBAAAAnsoOAAMAAAAAAEXMoz9BINsI234nr0Eg2wgpQ0lRLk5BU0RBUUdNOlZFUlguSVFfTUFSS0VUQ0FQLjIwMTItMTItMzEBAAAAnsoOAAMAAAAAAEXMoz9BINsI234nr0Eg2wgtQ0lRLk5BU0RBUUdTOk1YTC5JUV9DTE9TRVBSSUNFX0FESi4yMDE5LTEyLTMxAQAAAB6rZAECAAAABTIxLjIy</t>
  </si>
  <si>
    <t>AEXMoz9BINsIvAknr0Eg2wguQ0lRLk5BU0RBUUdTOlJWTUQuSVFfVEVWX0VCSVQuMTAwMDAuMjAyMi0xMi0zMAEAAAC0EeoQAwAAAAJOTQEHAAAABQAAAAExAQAAAAstMjExMDI0MjMwOQMAAAABMAIAAAAGMTAwMDYyBAAAAAEwBwAAAAoxMi8zMC8yMDIyCAAAAAoxMi8zMC8yMDIysg6vP0Eg2wjWcPCuQSDbCDBDSVEuTkFTREFRR1M6U0JDRi5JUV9URVZfRUJJVERBLjEwMDAwLjIwMjItMTItMzABAAAAV50EAAMAAAAAALIOrz9BINsIVq7vrkEg2wgxQ0lRLk5BU0RBUUdTOlNCQ0YuSVFfUFJJQ0VfU0FMRVMuMTAwMDAuMjAyMi0xMi0zMAEAAABXnQQAAgAAABA0Ljk1NTIyNTAzNzc1NTk5AQcAAAAFAAAAATEBAAAACy0yMTEwMTE0NDA2AwAAAAEwAgAAAAUzODk1OAQAAAABMAcAAAAKMTIvMzAvMjAyMggAAAAKMTIvMzAvMjAyMrIOrz9BINsIZ9XvrkEg2wgzQ0lRLk5BU0RBUUdTOlNCTEsuSVFfVEVWX1RPVEFMX1JFVi4xMDAwMC4yMDIyLTEyLTMwAQAAAF6M5A8CAAAAEDIuMTA0MjY4Njc3ODQ4MTIBBwAAAAUAAAABMQEAAAALLTIxMDgyMTgwNzQDAAAAATACAAAABjEwMDA2MQQAAAABMAcAAAAKMTIvMzAvMjAyMggAAAAKMTIvMzAvMjAyMrIOrz9BINsII+vurkEg2wgpQ0lRLk5BU0RBUUdTOlNCTEsuSVFfUEJWLjEwMDAwLjIwMjItMTItMzABAAAAXozkDwIAAAARMC45NDU3MjY1NTc3NDc2MjMBBwAA</t>
  </si>
  <si>
    <t>AAUAAAABMQEAAAALLTIxMDgyMTgwNzQDAAAAATACAAAABjEwMDA2NwQAAAABMAcAAAAKMTIvMzAvMjAyMggAAAAKMTIvMzAvMjAyMrIOrz9BINsIMxLvrkEg2wgtQ0lRLk5BU0RBUUdTOkhTQUkuSVFfUEVfRVhDTC4xMDAwMC4yMDIyLTEyLTMwAQAAABBSmmwDAAAAAACyDq8/QSDbCD0n7q5BINsILkNJUS5OQVNEQVFHTTpUUlVQLklRX1RFVl9FQklULjEwMDAwLjIwMjItMTItMzABAAAANEFmAgMAAAACTk0BBwAAAAUAAAABMQEAAAALLTIxMTE3NzExNDEDAAAAATACAAAABjEwMDA2MgQAAAABMAcAAAAKMTIvMzAvMjAyMggAAAAKMTIvMzAvMjAyMrIOrz9BINsIHrLtrkEg2wgwQ0lRLk5BU0RBUUdTOkZMTkMuSVFfVEVWX0VCSVREQS4xMDAwMC4yMDIyLTEyLTMwAQAAANtmVGQDAAAAAk5NAQcAAAAFAAAAATEBAAAACy0yMDk1MjU0MDk1AwAAAAEwAgAAAAYxMDAwNjMEAAAAATAHAAAACjEyLzMwLzIwMjIIAAAACjEyLzMwLzIwMjKyDq8/QSDbCPMV7a5BINsIMUNJUS5OQVNEQVFHUzpGTE5DLklRX1BSSUNFX1NBTEVTLjEwMDAwLjIwMjItMTItMzABAAAA22ZUZAIAAAAQMS4yNTU3OTEyODQ3MDU5NwEHAAAABQAAAAExAQAAAAstMjA5NTI1NDA5NQMAAAABMAIAAAAFMzg5NTgEAAAAATAHAAAACjEyLzMwLzIwMjIIAAAACjEyLzMwLzIwMjKyDq8/QSDbCOnu7K5BINsIM0NJUS5OQVNEQVFHUzpWSUFWLklR</t>
  </si>
  <si>
    <t>X1RFVl9UT1RBTF9SRVYuMTAwMDAuMjAyMi0xMi0zMAEAAABPdwEAAgAAABAyLjA3NTE4NzIwNzgxMTEzAQcAAAAFAAAAATEBAAAACy0yMTEzNTM0MDUwAwAAAAEwAgAAAAYxMDAwNjEEAAAAATAHAAAACjEyLzMwLzIwMjIIAAAACjEyLzMwLzIwMjKyDq8/QSDbCMVS7K5BINsIKUNJUS5OQVNEQVFHUzpWSUFWLklRX1BCVi4xMDAwMC4yMDIyLTEyLTMwAQAAAE93AQACAAAAEDMuMTYwNTk3MTI3MzE0OTMBBwAAAAUAAAABMQEAAAALLTIxMTM1MzQwNTADAAAAATACAAAABjEwMDA2NwQAAAABMAcAAAAKMTIvMzAvMjAyMggAAAAKMTIvMzAvMjAyMrIOrz9BINsItivsrkEg2wgtQ0lRLk5BU0RBUUdTOkZSTUUuSVFfUEVfRVhDTC4xMDAwMC4yMDIyLTEyLTMwAQAAAFwnBAACAAAAEDEwLjc5MDAyOTA3ODc0NzgBBwAAAAUAAAABMQEAAAALLTIxMDk2NTIzMTUDAAAAATACAAAABjEwMDA2NgQAAAABMAcAAAAKMTIvMzAvMjAyMggAAAAKMTIvMzAvMjAyMrIOrz9BINsIko/rrkEg2wguQ0lRLk5BU0RBUUdTOkFWQVYuSVFfVEVWX0VCSVQuMTAwMDAuMjAyMi0xMi0zMAEAAACMjRkAAwAAAAJOTQEHAAAABQAAAAExAQAAAAstMjA2NTk2NjcxNQMAAAABMAIAAAAGMTAwMDYyBAAAAAEwBwAAAAoxMi8zMC8yMDIyCAAAAAoxMi8zMC8yMDIysg6vP0Eg2whk8+quQSDbCDBDSVEuTkFTREFRR1M6QUJDTC5JUV9URVZfRUJJ</t>
  </si>
  <si>
    <t>VERBLjEwMDAwLjIwMjItMTItMzABAAAAPCK5EAIAAAAQOS40NDUzMjM0MTk4NDQxMQEHAAAABQAAAAExAQAAAAstMjExMDQwNTg3NAMAAAABMAIAAAAGMTAwMDYzBAAAAAEwBwAAAAoxMi8zMC8yMDIyCAAAAAoxMi8zMC8yMDIysg6vP0Eg2wgxMOquQSDbCDFDSVEuTkFTREFRR1M6QUJDTC5JUV9QUklDRV9TQUxFUy4xMDAwMC4yMDIyLTEyLTMwAQAAADwiuRACAAAAEDcuNDQ1MjcyMTA1MjE4NjcBBwAAAAUAAAABMQEAAAALLTIxMTA0MDU4NzQDAAAAATACAAAABTM4OTU4BAAAAAEwBwAAAAoxMi8zMC8yMDIyCAAAAAoxMi8zMC8yMDIysg6vP0Eg2wg7V+quQSDbCDNDSVEuTkFTREFRR1M6TElWTi5JUV9URVZfVE9UQUxfUkVWLjEwMDAwLjIwMjItMTItMzABAAAAk2oAAAIAAAAQMy4yMDU5NTQzNDkwNjUzMQEHAAAABQAAAAExAQAAAAstMjEwOTk0MjQzNgMAAAABMAIAAAAGMTAwMDYxBAAAAAEwBwAAAAoxMi8zMC8yMDIyCAAAAAoxMi8zMC8yMDIysg6vP0Eg2wiBbemuQSDbCClDSVEuTkFTREFRR1M6TElWTi5JUV9QQlYuMTAwMDAuMjAyMi0xMi0zMAEAAACTagAAAgAAABAyLjI4NDk4NDM2OTYyMDc4AQcAAAAFAAAAATEBAAAACy0yMTA5OTQyNDM2AwAAAAEwAgAAAAYxMDAwNjcEAAAAATAHAAAACjEyLzMwLzIwMjIIAAAACjEyLzMwLzIwMjKyDq8/QSDbCAuU6a5BINsILUNJUS5OQVNEQVFHUzpFWFRS</t>
  </si>
  <si>
    <t>LklRX1BFX0VYQ0wuMTAwMDAuMjAyMi0xMi0zMAEAAADWbgAAAgAAABA1OC43NjAyODk0NjkwMzkzAQcAAAAFAAAAATEBAAAACy0yMTE0MzQyNDkyAwAAAAEwAgAAAAYxMDAwNjYEAAAAATAHAAAACjEyLzMwLzIwMjIIAAAACjEyLzMwLzIwMjKyDq8/QSDbCFOq6K5BINsILUNJUS5OQVNEQVFHUzpQQVguSVFfVEVWX0VCSVQuMTAwMDAuMjAyMi0xMi0zMAEAAADX5rYpAgAAAA8xMi44NjQ4MTk3MDY0ODgBBwAAAAUAAAABMQEAAAALLTIwOTk3NTcxMzQDAAAAATACAAAABjEwMDA2MgQAAAABMAcAAAAKMTIvMzAvMjAyMggAAAAKMTIvMzAvMjAyMrIOrz9BINsIKg7orkEg2wgwQ0lRLk5BU0RBUUdTOkxFU0wuSVFfVEVWX0VCSVREQS4xMDAwMC4yMDIyLTEyLTMwAQAAAEk7MSkCAAAAEDkuNzAzOTgzNzgyNDk4NTMBBwAAAAUAAAABMQEAAAALLTIxMTM3NjY4MzMDAAAAATACAAAABjEwMDA2MwQAAAABMAcAAAAKMTIvMzAvMjAyMggAAAAKMTIvMzAvMjAyMrIOrz9BINsIB5nnrkEg2wgxQ0lRLk5BU0RBUUdTOkxFU0wuSVFfUFJJQ0VfU0FMRVMuMTAwMDAuMjAyMi0xMi0zMAEAAABJOzEpAgAAABAxLjY2MjY3MzE2NDQ4MjM2AQcAAAAFAAAAATEBAAAACy0yMTEzNzY2ODMzAwAAAAEwAgAAAAUzODk1OAQAAAABMAcAAAAKMTIvMzAvMjAyMggAAAAKMTIvMzAvMjAyMrIOrz9BINsIBnLnrkEg2wgzQ0lRLk5BU0RB</t>
  </si>
  <si>
    <t>UUdTOkJMTU4uSVFfVEVWX1RPVEFMX1JFVi4xMDAwMC4yMDIyLTEyLTMwAQAAAKE5qQcCAAAAETAuOTMxNzgyNzIyMjA1NzEzAQcAAAAFAAAAATEBAAAACy0yMTExMDkzODgyAwAAAAEwAgAAAAYxMDAwNjEEAAAAATAHAAAACjEyLzMwLzIwMjIIAAAACjEyLzMwLzIwMjKyDq8/QSDbCNvV5q5BINsIKUNJUS5OQVNEQVFHUzpCTE1OLklRX1BCVi4xMDAwMC4yMDIyLTEyLTMwAQAAAKE5qQcCAAAAEDguMjk2MDMxNDI5MjU5NDMBBwAAAAUAAAABMQEAAAALLTIxMTEwOTM4ODIDAAAAATACAAAABjEwMDA2NwQAAAABMAcAAAAKMTIvMzAvMjAyMggAAAAKMTIvMzAvMjAyMrIOrz9BINsI0q7mrkEg2wgtQ0lRLk5BU0RBUUdTOldERkMuSVFfUEVfRVhDTC4xMDAwMC4yMDIyLTEyLTMwAQAAAITEBAACAAAAEDM0LjIxNzgwNDQ2NTQ0MzYBBwAAAAUAAAABMQEAAAALLTIxMTU3NjIwODkDAAAAATACAAAABjEwMDA2NgQAAAABMAcAAAAKMTIvMzAvMjAyMggAAAAKMTIvMzAvMjAyMrIOrz9BINsImevlrkEg2wgtQ0lRLk5BU0RBUUNNOk5FTy5JUV9URVZfRUJJVC4xMDAwMC4yMDIyLTEyLTMwAQAAAAhgFAADAAAAAk5NAQcAAAAFAAAAATEBAAAACy0yMTEwMzY0MDI4AwAAAAEwAgAAAAYxMDAwNjIEAAAAATAHAAAACjEyLzMwLzIwMjIIAAAACjEyLzMwLzIwMjKyDq8/QSDbCHp25a5BINsIMENJUS5OQVNEQVFHTTpYRU5F</t>
  </si>
  <si>
    <t>LklRX1RFVl9FQklUREEuMTAwMDAuMjAyMi0xMi0zMAEAAADWoQgAAwAAAAJOTQEHAAAABQAAAAExAQAAAAstMjExMDA0Nzk2MAMAAAABMAIAAAAGMTAwMDYzBAAAAAEwBwAAAAoxMi8zMC8yMDIyCAAAAAoxMi8zMC8yMDIysg6vP0Eg2whJs+SuQSDbCDFDSVEuTkFTREFRR006WEVORS5JUV9QUklDRV9TQUxFUy4xMDAwMC4yMDIyLTEyLTMwAQAAANahCAACAAAAEDExMi42MDA4NDI0MzU5MjUBBwAAAAUAAAABMQEAAAALLTIxMTAwNDc5NjADAAAAATACAAAABTM4OTU4BAAAAAEwBwAAAAoxMi8zMC8yMDIyCAAAAAoxMi8zMC8yMDIysg6vP0Eg2whJs+SuQSDbCDNDSVEuTkFTREFRR1M6TkFWSS5JUV9URVZfVE9UQUxfUkVWLjEwMDAwLjIwMjItMTItMzABAAAAmV5/DwMAAAAAAOE1rz9BINsID/DjrkEg2wgpQ0lRLk5BU0RBUUdTOk5BVkkuSVFfUEJWLjEwMDAwLjIwMjItMTItMzABAAAAmV5/DwIAAAARMC45NzM4NDIzNTc0Nzc1NzkBBwAAAAUAAAABMQEAAAALLTIxMTAzNjQxMjIDAAAAATACAAAABjEwMDA2NwQAAAABMAcAAAAKMTIvMzAvMjAyMggAAAAKMTIvMzAvMjAyMuE1rz9BINsID/DjrkEg2wgtQ0lRLk5BU0RBUUdTOklCVFguSVFfUEVfRVhDTC4xMDAwMC4yMDIyLTEyLTMwAQAAACfR1gECAAAAEDExLjUzMTY3MjA3OTAxNTgBBwAAAAUAAAABMQEAAAALLTIxMTA0MjU1NjcDAAAAATACAAAABjEw</t>
  </si>
  <si>
    <t>MDA2NgQAAAABMAcAAAAKMTIvMzAvMjAyMggAAAAKMTIvMzAvMjAyMuE1rz9BINsI3CzjrkEg2wguQ0lRLk5BU0RBUUdTOlNJTU8uSVFfVEVWX0VCSVQuMTAwMDAuMjAyMi0xMi0zMAEAAAAZxigAAgAAABA4LjI5MjYyMDM0NjIwMDYyAQcAAAAFAAAAATEBAAAACy0yMTAxNDgwNDI5AwAAAAEwAgAAAAYxMDAwNjIEAAAAATAHAAAACjEyLzMwLzIwMjIIAAAACjEyLzMwLzIwMjLhNa8/QSDbCLWQ4q5BINsIMENJUS5OQVNEQVFDTTpDT1JULklRX1RFVl9FQklUREEuMTAwMDAuMjAyMi0xMi0zMAEAAADSuRUAAgAAAA8xMy45OTg2ODgwODAxMjYBBwAAAAUAAAABMQEAAAALLTIxMTIzMjk4NjADAAAAATACAAAABjEwMDA2MwQAAAABMAcAAAAKMTIvMzAvMjAyMggAAAAKMTIvMzAvMjAyMuE1rz9BINsIlhvirkEg2wgxQ0lRLk5BU0RBUUNNOkNPUlQuSVFfUFJJQ0VfU0FMRVMuMTAwMDAuMjAyMi0xMi0zMAEAAADSuRUAAgAAABA2LjQxODE4MDk5MDgwNzg4AQcAAAAFAAAAATEBAAAACy0yMTEyMzI5ODYwAwAAAAEwAgAAAAUzODk1OAQAAAABMAcAAAAKMTIvMzAvMjAyMggAAAAKMTIvMzAvMjAyMuE1rz9BINsIi/ThrkEg2wgzQ0lRLk5BU0RBUUdTOkZPUk0uSVFfVEVWX1RPVEFMX1JFVi4xMDAwMC4yMDIyLTEyLTMwAQAAAOhvAAACAAAAEDEuOTY2NTcxNjEzMDMzNTcBBwAAAAUAAAABMQEAAAALLTIxMTE1MzA4</t>
  </si>
  <si>
    <t>MjkDAAAAATACAAAABjEwMDA2MQQAAAABMAcAAAAKMTIvMzAvMjAyMggAAAAKMTIvMzAvMjAyMuE1rz9BINsIY1jhrkEg2wgpQ0lRLk5BU0RBUUdTOkZPUk0uSVFfUEJWLjEwMDAwLjIwMjItMTItMzABAAAA6G8AAAIAAAAQMi4xMzIwNTM0MjM1MjM0NQEHAAAABQAAAAExAQAAAAstMjExMTUzMDgyOQMAAAABMAIAAAAGMTAwMDY3BAAAAAEwBwAAAAoxMi8zMC8yMDIyCAAAAAoxMi8zMC8yMDIy4TWvP0Eg2whYMeGuQSDbCC1DSVEuTkFTREFRR1M6RlREUi5JUV9QRV9FWENMLjEwMDAwLjIwMjItMTItMzABAAAAu6dWIgIAAAAQMTMuODY2NjY2NjY2NjY2NwEHAAAABQAAAAExAQAAAAstMjExMDY0MDEzOAMAAAABMAIAAAAGMTAwMDY2BAAAAAEwBwAAAAoxMi8zMC8yMDIyCAAAAAoxMi8zMC8yMDIy4TWvP0Eg2wgjbuCuQSDbCC5DSVEuTkFTREFRR1M6RE5VVC5JUV9URVZfRUJJVC4xMDAwMC4yMDIyLTEyLTMwAQAAAHZGBgACAAAAEDY4LjQ4MzI3NTk3MjkxMDMBBwAAAAUAAAABMQEAAAALLTIxMDg1ODkyODUDAAAAATACAAAABjEwMDA2MgQAAAABMAcAAAAKMTIvMzAvMjAyMggAAAAKMTIvMzAvMjAyMuE1rz9BINsI+9HfrkEg2wgwQ0lRLk5BU0RBUUdTOldBRkQuSVFfVEVWX0VCSVREQS4xMDAwMC4yMDIyLTEyLTMwAQAAAELeBAADAAAAAADhNa8/QSDbCMYO365BINsIMUNJUS5OQVNEQVFHUzpXQUZELklR</t>
  </si>
  <si>
    <t>X1BSSUNFX1NBTEVTLjEwMDAwLjIwMjItMTItMzABAAAAQt4EAAIAAAAQMy45MDgzMjkxMjExNTI0OQEHAAAABQAAAAExAQAAAAstMjExNDE3MTgwMQMAAAABMAIAAAAFMzg5NTgEAAAAATAHAAAACjEyLzMwLzIwMjIIAAAACjEyLzMwLzIwMjLhNa8/QSDbCM81365BINsIM0NJUS5OQVNEQVFHUzpGRkJDLklRX1RFVl9UT1RBTF9SRVYuMTAwMDAuMjAyMi0xMi0zMAEAAACEJgQAAwAAAAAA4TWvP0Eg2wjDS96uQSDbCClDSVEuTkFTREFRR1M6RkZCQy5JUV9QQlYuMTAwMDAuMjAyMi0xMi0zMAEAAACEJgQAAgAAABAxLjAwOTg2OTI5NDY1NTI3AQcAAAAFAAAAATEBAAAACy0yMTA5OTA5MjY0AwAAAAEwAgAAAAYxMDAwNjcEAAAAATAHAAAACjEyLzMwLzIwMjIIAAAACjEyLzMwLzIwMjLhNa8/QSDbCNNy3q5BINsILUNJUS5OQVNEQVFHUzpDU1dJLklRX1BFX0VYQ0wuMTAwMDAuMjAyMi0xMi0zMAEAAADmmp8QAgAAABAzMi41MzQ0NTc1MzQ5OTc4AQcAAAAFAAAAATEBAAAACy0yMDcyMDg2OTczAwAAAAEwAgAAAAYxMDAwNjYEAAAAATAHAAAACjEyLzMwLzIwMjIIAAAACjEyLzMwLzIwMjLhNa8/QSDbCJOI3a5BINsILkNJUS5OQVNEQVFHUzpHRFJYLklRX1RFVl9FQklULjEwMDAwLjIwMjItMTItMzABAAAAVGJhIgIAAAAQMTM1LjQ1NDk0MDgyOTQ3OQEHAAAABQAAAAExAQAAAAstMjEwOTMyNzk2NwMAAAAB</t>
  </si>
  <si>
    <t>MAIAAAAGMTAwMDYyBAAAAAEwBwAAAAoxMi8zMC8yMDIyCAAAAAoxMi8zMC8yMDIy4TWvP0Eg2whzE92uQSDbCDBDSVEuTkFTREFRR1M6VkNUUi5JUV9URVZfRUJJVERBLjEwMDAwLjIwMjItMTItMzABAAAAJbCBDgIAAAAQNi40MjIwMjc3MTUxMDg5MgEHAAAABQAAAAExAQAAAAstMjEwODM3MjkxNwMAAAABMAIAAAAGMTAwMDYzBAAAAAEwBwAAAAoxMi8zMC8yMDIyCAAAAAoxMi8zMC8yMDIy4TWvP0Eg2whOd9yuQSDbCDFDSVEuTkFTREFRR1M6VkNUUi5JUV9QUklDRV9TQUxFUy4xMDAwMC4yMDIyLTEyLTMwAQAAACWwgQ4CAAAAEDIuMDQ4NTk5MjE3NzkwOTEBBwAAAAUAAAABMQEAAAALLTIxMDgzNzI5MTcDAAAAATACAAAABTM4OTU4BAAAAAEwBwAAAAoxMi8zMC8yMDIyCAAAAAoxMi8zMC8yMDIy4TWvP0Eg2wg9UNyuQSDbCDNDSVEuTkFTREFRR1M6TlVWQS5JUV9URVZfVE9UQUxfUkVWLjEwMDAwLjIwMjItMTItMzABAAAAMX4AAAIAAAAPMi41NjAyODczMzU0NTkyAQcAAAAFAAAAATEBAAAACy0yMTExMjQ0NTAzAwAAAAEwAgAAAAYxMDAwNjEEAAAAATAHAAAACjEyLzMwLzIwMjIIAAAACjEyLzMwLzIwMjLhNa8/QSDbCBS0265BINsIKUNJUS5OQVNEQVFHUzpOVVZBLklRX1BCVi4xMDAwMC4yMDIyLTEyLTMwAQAAADF+AAACAAAAEDIuNjg0Nzc3MTUwODAxNzMBBwAAAAUAAAABMQEAAAALLTIxMTEy</t>
  </si>
  <si>
    <t>NDQ1MDMDAAAAATACAAAABjEwMDA2NwQAAAABMAcAAAAKMTIvMzAvMjAyMggAAAAKMTIvMzAvMjAyMuE1rz9BINsIC43brkEg2wgtQ0lRLk5BU0RBUUdTOlBBQ0IuSVFfUEVfRVhDTC4xMDAwMC4yMDIyLTEyLTMwAQAAAPHjrgADAAAAAk5NAQcAAAAFAAAAATEBAAAACy0yMTA5MzAxNDk5AwAAAAEwAgAAAAYxMDAwNjYEAAAAATAHAAAACjEyLzMwLzIwMjIIAAAACjEyLzMwLzIwMjLhNa8/QSDbCLPw2q5BINsILkNJUS5OQVNEQVFHUzpBS1JPLklRX1RFVl9FQklULjEwMDAwLjIwMjItMTItMzABAAAAOEoVIgMAAAACTk0BBwAAAAUAAAABMQEAAAALLTIxMTA4NjAwMzEDAAAAATACAAAABjEwMDA2MgQAAAABMAcAAAAKMTIvMzAvMjAyMggAAAAKMTIvMzAvMjAyMuE1rz9BINsIuVTarkEg2wgwQ0lRLk5BU0RBUUdTOkNMQksuSVFfVEVWX0VCSVREQS4xMDAwMC4yMDIyLTEyLTMwAQAAAA5I4AMDAAAAAADhNa8/QSDbCIaR2a5BINsIMUNJUS5OQVNEQVFHUzpDTEJLLklRX1BSSUNFX1NBTEVTLjEwMDAwLjIwMjItMTItMzABAAAADkjgAwIAAAAQNy45ODc2MjQ3MjM1MDg4NQEHAAAABQAAAAExAQAAAAstMjEwOTIzNjk2MgMAAAABMAIAAAAFMzg5NTgEAAAAATAHAAAACjEyLzMwLzIwMjIIAAAACjEyLzMwLzIwMjLhNa8/QSDbCI+42a5BINsIM0NJUS5OQVNEQVFHUzpJRENDLklRX1RFVl9UT1RBTF9SRVYuMTAw</t>
  </si>
  <si>
    <t>MDAuMjAyMi0xMi0zMAEAAABOSQQAAgAAABAyLjg1ODg1MDg3OTEzMDQ0AQcAAAAFAAAAATEBAAAACy0yMTExNjg2ODE2AwAAAAEwAgAAAAYxMDAwNjEEAAAAATAHAAAACjEyLzMwLzIwMjIIAAAACjEyLzMwLzIwMjLhNa8/QSDbCJ3N2K5BINsIKUNJUS5OQVNEQVFHUzpJRENDLklRX1BCVi4xMDAwMC4yMDIyLTEyLTMwAQAAAE5JBAACAAAADzIuMDM3NTkwMzI5NTMzNwEHAAAABQAAAAExAQAAAAstMjExMTY4NjgxNgMAAAABMAIAAAAGMTAwMDY3BAAAAAEwBwAAAAoxMi8zMC8yMDIyCAAAAAoxMi8zMC8yMDIy4TWvP0Eg2wha9diuQSDbCC1DSVEuTkFTREFRR1M6U05FWC5JUV9QRV9FWENMLjEwMDAwLjIwMjItMTItMzABAAAAWFMFAAIAAAAQMTQuMDIzODcyOTU4MTMyMgEHAAAABQAAAAExAQAAAAstMjExMzU1OTc1NAMAAAABMAIAAAAGMTAwMDY2BAAAAAEwBwAAAAoxMi8zMC8yMDIyCAAAAAoxMi8zMC8yMDIy4TWvP0Eg2whtCtiuQSDbCCxDSVEuTkFTREFRR1M6WVkuSVFfVEVWX0VCSVQuMTAwMDAuMjAyMi0xMi0zMAEAAAA97EkNAwAAAAJOTQEHAAAABQAAAAExAQAAAAstMjA5OTUyMTAzNgMAAAABMAIAAAAGMTAwMDYyBAAAAAEwBwAAAAoxMi8zMC8yMDIyCAAAAAoxMi8zMC8yMDIy4TWvP0Eg2whAbteuQSDbCDBDSVEuTkFTREFRQ006Q0xEWC5JUV9URVZfRUJJVERBLjEwMDAwLjIwMjItMTItMzAB</t>
  </si>
  <si>
    <t>AAAAVcySAAMAAAACTk0BBwAAAAUAAAABMQEAAAALLTIxMTAyMDcwOTgDAAAAATACAAAABjEwMDA2MwQAAAABMAcAAAAKMTIvMzAvMjAyMggAAAAKMTIvMzAvMjAyMuE1rz9BINsII/nWrkEg2wgxQ0lRLk5BU0RBUUNNOkNMRFguSVFfUFJJQ0VfU0FMRVMuMTAwMDAuMjAyMi0xMi0zMAEAAABVzJIAAwAAAAJOTQEHAAAABQAAAAExAQAAAAstMjExMDIwNzA5OAMAAAABMAIAAAAFMzg5NTgEAAAAATAHAAAACjEyLzMwLzIwMjIIAAAACjEyLzMwLzIwMjLhNa8/QSDbCBvS1q5BINsIM0NJUS5OQVNEQVFHUzpJTVZULklRX1RFVl9UT1RBTF9SRVYuMTAwMDAuMjAyMi0xMi0zMAEAAADzBVUjAwAAAAAA4TWvP0Eg2wj4XNauQSDbCClDSVEuTkFTREFRR1M6SU1WVC5JUV9QQlYuMTAwMDAuMjAyMi0xMi0zMAEAAADzBVUjAgAAABA0LjA0NDc1NDM1MjM4MzU2AQcAAAAFAAAAATEBAAAACy0yMTEzODM4MjE5AwAAAAEwAgAAAAYxMDAwNjcEAAAAATAHAAAACjEyLzMwLzIwMjIIAAAACjEyLzMwLzIwMjLhNa8/QSDbCOcO1q5BINsILUNJUS5OQVNEQVFHUzpUT1dOLklRX1BFX0VYQ0wuMTAwMDAuMjAyMi0xMi0zMAEAAABFNyAAAgAAABAxMC4zODM4MzgzODM4Mzg0AQcAAAAFAAAAATEBAAAACy0yMTEwMTM3MjUxAwAAAAEwAgAAAAYxMDAwNjYEAAAAATAHAAAACjEyLzMwLzIwMjIIAAAACjEyLzMwLzIwMjLhNa8/QSDb</t>
  </si>
  <si>
    <t>CLly1a5BINsILkNJUS5OQVNEQVFHUzpQU01ULklRX1RFVl9FQklULjEwMDAwLjIwMjItMTItMzABAAAACcEFAAIAAAAQMTEuODkxMTg5MjU0NTk1NwEHAAAABQAAAAExAQAAAAstMjExNTc2MTcxNwMAAAABMAIAAAAGMTAwMDYyBAAAAAEwBwAAAAoxMi8zMC8yMDIyCAAAAAoxMi8zMC8yMDIy4TWvP0Eg2wiQ1tSuQSDbCDBDSVEuTkFTREFRR1M6TUdQSS5JUV9URVZfRUJJVERBLjEwMDAwLjIwMjItMTItMzABAAAAhWUEAAIAAAAPMjEuMzQzNzk5NzA4ODM3AQcAAAAFAAAAATEBAAAACy0yMTExMDk5MzExAwAAAAEwAgAAAAYxMDAwNjMEAAAAATAHAAAACjEyLzMwLzIwMjIIAAAACjEyLzMwLzIwMjLhNa8/QSDbCF0T1K5BINsIMUNJUS5OQVNEQVFHUzpNR1BJLklRX1BSSUNFX1NBTEVTLjEwMDAwLjIwMjItMTItMzABAAAAhWUEAAIAAAAQMy41MTY5NzM3MTI1NTU1NAEHAAAABQAAAAExAQAAAAstMjExMTA5OTMxMQMAAAABMAIAAAAFMzg5NTgEAAAAATAHAAAACjEyLzMwLzIwMjIIAAAACjEyLzMwLzIwMjLhNa8/QSDbCF0T1K5BINsIM0NJUS5OQVNEQVFHUzpGUk9HLklRX1RFVl9UT1RBTF9SRVYuMTAwMDAuMjAyMi0xMi0zMAEAAACRtKsMAgAAAA84LjM2MTEyNTEyMzc4ODYBBwAAAAUAAAABMQEAAAALLTIxMTI4MTU5NjMDAAAAATACAAAABjEwMDA2MQQAAAABMAcAAAAKMTIvMzAvMjAyMggAAAAKMTIv</t>
  </si>
  <si>
    <t>MzAvMjAyMuE1rz9BINsIKlDTrkEg2wgpQ0lRLk5BU0RBUUdTOkZST0cuSVFfUEJWLjEwMDAwLjIwMjItMTItMzABAAAAkbSrDAIAAAAQMy4yNTA0MzQ4MDA4OTUyNQEHAAAABQAAAAExAQAAAAstMjExMjgxNTk2MwMAAAABMAIAAAAGMTAwMDY3BAAAAAEwBwAAAAoxMi8zMC8yMDIyCAAAAAoxMi8zMC8yMDIy4TWvP0Eg2wgqUNOuQSDbCC1DSVEuTkFTREFRR1M6Vk5PTS5JUV9QRV9FWENMLjEwMDAwLjIwMjItMTItMzABAAAAxnfkDgIAAAAEMzcuNAEHAAAABQAAAAExAQAAAAstMjExMDUyMjI2MgMAAAABMAIAAAAGMTAwMDY2BAAAAAEwBwAAAAoxMi8zMC8yMDIyCAAAAAoxMi8zMC8yMDIy4TWvP0Eg2wjsZdKuQSDbCC5DSVEuTkFTREFRR1M6VEhSTS5JUV9URVZfRUJJVC4xMDAwMC4yMDIyLTEyLTMwAQAAACEvBQACAAAAEDE5LjI5Mzk3NTM3MDIxNjEBBwAAAAUAAAABMQEAAAALLTIxMTE4NDU2NDEDAAAAATACAAAABjEwMDA2MgQAAAABMAcAAAAKMTIvMzAvMjAyMggAAAAKMTIvMzAvMjAyMuE1rz9BINsIzfDRrkEg2wgwQ0lRLk5BU0RBUUdTOkxGU1QuSVFfVEVWX0VCSVREQS4xMDAwMC4yMDIyLTEyLTMwAQAAAHswoCoDAAAAAk5NAQcAAAAFAAAAATEBAAAACy0yMTA3OTUwMzIzAwAAAAEwAgAAAAYxMDAwNjMEAAAAATAHAAAACjEyLzMwLzIwMjIIAAAACjEyLzMwLzIwMjL5Xa8/QSDbCKVU0a5BINsI</t>
  </si>
  <si>
    <t>MUNJUS5OQVNEQVFHUzpMRlNULklRX1BSSUNFX1NBTEVTLjEwMDAwLjIwMjItMTItMzABAAAAezCgKgIAAAAQMi40MjM4NzYwNjI0MDg0MwEHAAAABQAAAAExAQAAAAstMjEwNzk1MDMyMwMAAAABMAIAAAAFMzg5NTgEAAAAATAHAAAACjEyLzMwLzIwMjIIAAAACjEyLzMwLzIwMjL5Xa8/QSDbCKIt0a5BINsIM0NJUS5OQVNEQVFHUzpCQU5SLklRX1RFVl9UT1RBTF9SRVYuMTAwMDAuMjAyMi0xMi0zMAEAAADQNQUAAwAAAAAA+V2vP0Eg2whxkdCuQSDbCClDSVEuTkFTREFRR1M6QkFOUi5JUV9QQlYuMTAwMDAuMjAyMi0xMi0zMAEAAADQNQUAAgAAABAxLjI4MDY3OTA1MTY5NzY5AQcAAAAFAAAAATEBAAAACy0yMTEwNTg0NjcxAwAAAAEwAgAAAAYxMDAwNjcEAAAAATAHAAAACjEyLzMwLzIwMjIIAAAACjEyLzMwLzIwMjL5Xa8/QSDbCGdq0K5BINsILUNJUS5OQVNEQVFHUzpTVFJBLklRX1BFX0VYQ0wuMTAwMDAuMjAyMi0xMi0zMAEAAAAhhQUAAgAAABAzNC4zNTA4NzcxOTI5ODI1AQcAAAAFAAAAATEBAAAACy0yMTEwMjA0MDg3AwAAAAEwAgAAAAYxMDAwNjYEAAAAATAHAAAACjEyLzMwLzIwMjIIAAAACjEyLzMwLzIwMjL5Xa8/QSDbCD/Oz65BINsILkNJUS5OQVNEQVFHUzpDRU5ULklRX1RFVl9FQklULjEwMDAwLjIwMjItMTItMzABAAAA1fYEAAIAAAAQMTIuNTQyODExNTM0MjY4OAEHAAAABQAAAAEx</t>
  </si>
  <si>
    <t>AQAAAAstMjExMzg3NzM4MQMAAAABMAIAAAAGMTAwMDYyBAAAAAEwBwAAAAoxMi8zMC8yMDIyCAAAAAoxMi8zMC8yMDIy+V2vP0Eg2wgVMs+uQSDbCDBDSVEuTkFTREFRR006UkxBWS5JUV9URVZfRUJJVERBLjEwMDAwLjIwMjItMTItMzABAAAAMszjFgMAAAACTk0BBwAAAAUAAAABMQEAAAALLTIxMTEwMDgzNDIDAAAAATACAAAABjEwMDA2MwQAAAABMAcAAAAKMTIvMzAvMjAyMggAAAAKMTIvMzAvMjAyMvldrz9BINsI4W7OrkEg2wgxQ0lRLk5BU0RBUUdNOlJMQVkuSVFfUFJJQ0VfU0FMRVMuMTAwMDAuMjAyMi0xMi0zMAEAAAAyzOMWAwAAAAJOTQEHAAAABQAAAAExAQAAAAstMjExMTAwODM0MgMAAAABMAIAAAAFMzg5NTgEAAAAATAHAAAACjEyLzMwLzIwMjIIAAAACjEyLzMwLzIwMjL5Xa8/QSDbCOFuzq5BINsIM0NJUS5OQVNEQVFHUzpXU0JDLklRX1RFVl9UT1RBTF9SRVYuMTAwMDAuMjAyMi0xMi0zMAEAAADhxwQAAwAAAAAA+V2vP0Eg2wixq82uQSDbCClDSVEuTkFTREFRR1M6V1NCQy5JUV9QQlYuMTAwMDAuMjAyMi0xMi0zMAEAAADhxwQAAgAAABEwLjkwNDA0NDUwMTQ4MDU3NQEHAAAABQAAAAExAQAAAAstMjEwOTg2MTk0NwMAAAABMAIAAAAGMTAwMDY3BAAAAAEwBwAAAAoxMi8zMC8yMDIyCAAAAAoxMi8zMC8yMDIy+V2vP0Eg2wixq82uQSDbCC1DSVEuTkFTREFRR1M6TVJWSS5JUV9QRV9F</t>
  </si>
  <si>
    <t>WENMLjEwMDAwLjIwMjItMTItMzABAAAA55YrIgIAAAAQOS4xNjg4OTgwMjE0Nzg2NwEHAAAABQAAAAExAQAAAAstMjEwOTYzOTE0MQMAAAABMAIAAAAGMTAwMDY2BAAAAAEwBwAAAAoxMi8zMC8yMDIyCAAAAAoxMi8zMC8yMDIy+V2vP0Eg2wh76MyuQSDbCC5DSVEuTkFTREFRR1M6QUdZUy5JUV9URVZfRUJJVC4xMDAwMC4yMDIyLTEyLTMwAQAAALuIBAADAAAAAk5NAQcAAAAFAAAAATEBAAAACy0yMTE0NDQ4NDcyAwAAAAEwAgAAAAYxMDAwNjIEAAAAATAHAAAACjEyLzMwLzIwMjIIAAAACjEyLzMwLzIwMjL5Xa8/QSDbCFNMzK5BINsIMENJUS5OQVNEQVFDTTpSS0xCLklRX1RFVl9FQklUREEuMTAwMDAuMjAyMi0xMi0zMAEAAAD4rNEfAwAAAAJOTQEHAAAABQAAAAExAQAAAAstMjEwNzE0NTAyMgMAAAABMAIAAAAGMTAwMDYzBAAAAAEwBwAAAAoxMi8zMC8yMDIyCAAAAAoxMi8zMC8yMDIy+V2vP0Eg2wjhsMuuQSDbCDFDSVEuTkFTREFRQ006UktMQi5JUV9QUklDRV9TQUxFUy4xMDAwMC4yMDIyLTEyLTMwAQAAAPis0R8CAAAAEDEyLjcxNDQwODA4ODY1NjkBBwAAAAUAAAABMQEAAAALLTIxMDcxNDUwMjIDAAAAATACAAAABTM4OTU4BAAAAAEwBwAAAAoxMi8zMC8yMDIyCAAAAAoxMi8zMC8yMDIy+V2vP0Eg2wjhsMuuQSDbCDNDSVEuTkFTREFRR1M6QUNWQS5JUV9URVZfVE9UQUxfUkVWLjEwMDAwLjIw</t>
  </si>
  <si>
    <t>MjItMTItMzABAAAAOZVJEQIAAAAQMi40MzMwMjk2MjY5ODk1NQEHAAAABQAAAAExAQAAAAstMjExMTA5MDE2NQMAAAABMAIAAAAGMTAwMDYxBAAAAAEwBwAAAAoxMi8zMC8yMDIyCAAAAAoxMi8zMC8yMDIy+V2vP0Eg2wiyFMuuQSDbCClDSVEuTkFTREFRR1M6QUNWQS5JUV9QQlYuMTAwMDAuMjAyMi0xMi0zMAEAAAA5lUkRAgAAABAyLjMwNDMzMzcxOTE2NjU2AQcAAAAFAAAAATEBAAAACy0yMTExMDkwMTY1AwAAAAEwAgAAAAYxMDAwNjcEAAAAATAHAAAACjEyLzMwLzIwMjIIAAAACjEyLzMwLzIwMjL5Xa8/QSDbCJ7Gyq5BINsILUNJUS5OQVNEQVFHUzpNWVJHLklRX1BFX0VYQ0wuMTAwMDAuMjAyMi0xMi0zMAEAAACabQQAAgAAAAQxOC42AQcAAAAFAAAAATEBAAAACy0yMTExMjQzNTE5AwAAAAEwAgAAAAYxMDAwNjYEAAAAATAHAAAACjEyLzMwLzIwMjIIAAAACjEyLzMwLzIwMjL5Xa8/QSDbCHcqyq5BINsILkNJUS5OQVNEQVFHTTpTVVBOLklRX1RFVl9FQklULjEwMDAwLjIwMjItMTItMzABAAAAsHMGAAIAAAAQMTcuMjk0MzY5Mjg3NDU4MwEHAAAABQAAAAExAQAAAAstMjEwMzE1ODUyNAMAAAABMAIAAAAGMTAwMDYyBAAAAAEwBwAAAAoxMi8zMC8yMDIyCAAAAAoxMi8zMC8yMDIy+V2vP0Eg2wiWjcmuQSDbCDBDSVEuTkFTREFRR1M6SFRMRi5JUV9URVZfRUJJVERBLjEwMDAwLjIwMjItMTItMzAB</t>
  </si>
  <si>
    <t>AAAAGBAIAAMAAAAAAPldrz9BINsIF6TIrkEg2wgxQ0lRLk5BU0RBUUdTOkhUTEYuSVFfUFJJQ0VfU0FMRVMuMTAwMDAuMjAyMi0xMi0zMAEAAAAYEAgAAgAAABAyLjgxMzc5NjU1OTk3Mzc2AQcAAAAFAAAAATEBAAAACy0yMTEwNTQ2NDUyAwAAAAEwAgAAAAUzODk1OAQAAAABMAcAAAAKMTIvMzAvMjAyMggAAAAKMTIvMzAvMjAyMvldrz9BINsIF6TIrkEg2wgzQ0lRLk5BU0RBUUdTOklDRkkuSVFfVEVWX1RPVEFMX1JFVi4xMDAwMC4yMDIyLTEyLTMwAQAAAAd0AAACAAAAEDEuNzkwNTU0OTYwMTQ5MzMBBwAAAAUAAAABMQEAAAALLTIxMTAzNzYyMDkDAAAAATACAAAABjEwMDA2MQQAAAABMAcAAAAKMTIvMzAvMjAyMggAAAAKMTIvMzAvMjAyMvldrz9BINsI5uDHrkEg2wgpQ0lRLk5BU0RBUUdTOklDRkkuSVFfUEJWLjEwMDAwLjIwMjItMTItMzABAAAAB3QAAAIAAAAQMi4zMjcwNTE4ODI5OTAyNAEHAAAABQAAAAExAQAAAAstMjExMDM3NjIwOQMAAAABMAIAAAAGMTAwMDY3BAAAAAEwBwAAAAoxMi8zMC8yMDIyCAAAAAoxMi8zMC8yMDIy+V2vP0Eg2wjm4MeuQSDbCC1DSVEuTkFTREFRR1M6R09HTC5JUV9QRV9FWENMLjEwMDAwLjIwMjItMTItMzABAAAA5dmpDwIAAAAQMy4xODMxNTAxODMxNTAxOAEHAAAABQAAAAExAQAAAAstMjEwNzE5MDYzOQMAAAABMAIAAAAGMTAwMDY2BAAAAAEwBwAAAAoxMi8z</t>
  </si>
  <si>
    <t>MC8yMDIyCAAAAAoxMi8zMC8yMDIy+V2vP0Eg2whv9sauQSDbCC5DSVEuTkFTREFRQ006QUhDTy5JUV9URVZfRUJJVC4xMDAwMC4yMDIyLTEyLTMwAQAAAAjAdyUCAAAAEDE3LjI1MzM4NzQ1OTc1ODYBBwAAAAUAAAABMQEAAAALLTIxMDk2NjI1ODADAAAAATACAAAABjEwMDA2MgQAAAABMAcAAAAKMTIvMzAvMjAyMggAAAAKMTIvMzAvMjAyMvldrz9BINsISlrGrkEg2wgwQ0lRLk5BU0RBUUdTOkNSQ1QuSVFfVEVWX0VCSVREQS4xMDAwMC4yMDIyLTEyLTMwAQAAACjqQQACAAAAEDguNjE2MDk0MzkyNjc2MjYBBwAAAAUAAAABMQEAAAALLTIxMDg5MzIyODIDAAAAATACAAAABjEwMDA2MwQAAAABMAcAAAAKMTIvMzAvMjAyMggAAAAKMTIvMzAvMjAyMvldrz9BINsIJeXFrkEg2wgxQ0lRLk5BU0RBUUdTOkNSQ1QuSVFfUFJJQ0VfU0FMRVMuMTAwMDAuMjAyMi0xMi0zMAEAAAAo6kEAAgAAABAxLjQ4MjA0Njg0ODk4Nzc0AQcAAAAFAAAAATEBAAAACy0yMTA4OTMyMjgyAwAAAAEwAgAAAAUzODk1OAQAAAABMAcAAAAKMTIvMzAvMjAyMggAAAAKMTIvMzAvMjAyMvldrz9BINsIHL7FrkEg2wgzQ0lRLk5BU0RBUUdTOkdPR08uSVFfVEVWX1RPVEFMX1JFVi4xMDAwMC4yMDIyLTEyLTMwAQAAAIQRrggCAAAADzcuNDEyODg0NzI0MjMxMgEHAAAABQAAAAExAQAAAAstMjEwOTY1MzMzMAMAAAABMAIAAAAGMTAwMDYx</t>
  </si>
  <si>
    <t>BAAAAAEwBwAAAAoxMi8zMC8yMDIyCAAAAAoxMi8zMC8yMDIy+V2vP0Eg2wj1IcWuQSDbCClDSVEuTkFTREFRR1M6R09HTy5JUV9QQlYuMTAwMDAuMjAyMi0xMi0zMAEAAACEEa4IAwAAAAJOTQEHAAAABQAAAAExAQAAAAstMjEwOTY1MzMzMAMAAAABMAIAAAAGMTAwMDY3BAAAAAEwBwAAAAoxMi8zMC8yMDIyCAAAAAoxMi8zMC8yMDIy+V2vP0Eg2wjq+sSuQSDbCC1DSVEuTkFTREFRR1M6RUZTQy5JUV9QRV9FWENMLjEwMDAwLjIwMjItMTItMzABAAAAF3QvAAIAAAAQMTIuNjgzOTM3ODIzODM0MgEHAAAABQAAAAExAQAAAAstMjExMDMxODcwNgMAAAABMAIAAAAGMTAwMDY2BAAAAAEwBwAAAAoxMi8zMC8yMDIyCAAAAAoxMi8zMC8yMDIy+V2vP0Eg2wjCXsSuQSDbCCxDSVEuTkFTREFRR1M6RkEuSVFfVEVWX0VCSVQuMTAwMDAuMjAyMi0xMi0zMAEAAADdGD4AAgAAABAzMy42MDg5MTUwNjE5NjgzAQcAAAAFAAAAATEBAAAACy0yMTA3MTkwNTQyAwAAAAEwAgAAAAYxMDAwNjIEAAAAATAHAAAACjEyLzMwLzIwMjIIAAAACjEyLzMwLzIwMjL5Xa8/QSDbCJTCw65BINsIMENJUS5OQVNEQVFHTTpOTUlILklRX1RFVl9FQklUREEuMTAwMDAuMjAyMi0xMi0zMAEAAAB1qDQMAgAAABA1Ljg4MTc4MjMzMjQxNDM3AQcAAAAFAAAAATEBAAAACy0yMTEyMTQ3ODQ0AwAAAAEwAgAAAAYxMDAwNjMEAAAAATAHAAAACjEy</t>
  </si>
  <si>
    <t>LzMwLzIwMjIIAAAACjEyLzMwLzIwMjL5Xa8/QSDbCGf/wq5BINsIMUNJUS5OQVNEQVFHTTpOTUlILklRX1BSSUNFX1NBTEVTLjEwMDAwLjIwMjItMTItMzABAAAAdag0DAIAAAAQMy42ODkwNTY2NTE3MzA5OQEHAAAABQAAAAExAQAAAAstMjExMjE0Nzg0NAMAAAABMAIAAAAFMzg5NTgEAAAAATAHAAAACjEyLzMwLzIwMjIIAAAACjEyLzMwLzIwMjL5Xa8/QSDbCIQmw65BINsIM0NJUS5OQVNEQVFHTTpLUllTLklRX1RFVl9UT1RBTF9SRVYuMTAwMDAuMjAyMi0xMi0zMAEAAAAoJ9UfAwAAAAAA+V2vP0Eg2whVY8KuQSDbCClDSVEuTkFTREFRR006S1JZUy5JUV9QQlYuMTAwMDAuMjAyMi0xMi0zMAEAAAAoJ9UfAgAAABAzLjM2NDMxNTAxMzg2OTQxAQcAAAAFAAAAATEBAAAACy0yMTEwMzY2NDY1AwAAAAEwAgAAAAYxMDAwNjcEAAAAATAHAAAACjEyLzMwLzIwMjIIAAAACjEyLzMwLzIwMjL5Xa8/QSDbCFVjwq5BINsILUNJUS5OQVNEQVFHUzpHUFJFLklRX1BFX0VYQ0wuMTAwMDAuMjAyMi0xMi0zMAEAAADZm1sCAwAAAAJOTQEHAAAABQAAAAExAQAAAAstMjExMTczNjQ4NAMAAAABMAIAAAAGMTAwMDY2BAAAAAEwBwAAAAoxMi8zMC8yMDIyCAAAAAoxMi8zMC8yMDIy+V2vP0Eg2wgGecGuQSDbCC5DSVEuTkFTREFRR1M6RkdFTi5JUV9URVZfRUJJVC4xMDAwMC4yMDIyLTEyLTMwAQAAAERvAAADAAAAAk5N</t>
  </si>
  <si>
    <t>AQcAAAAFAAAAATEBAAAACy0yMTEwMzAwNDIwAwAAAAEwAgAAAAYxMDAwNjIEAAAAATAHAAAACjEyLzMwLzIwMjIIAAAACjEyLzMwLzIwMjL5Xa8/QSDbCPoDwa5BINsIMENJUS5OQVNEQVFHUzpDQVJHLklRX1RFVl9FQklUREEuMTAwMDAuMjAyMi0xMi0zMAEAAACNJ5kfAgAAABA3LjQyNTAwMjI3NjgxOTMyAQcAAAAFAAAAATEBAAAACy0yMTEwNTg0NjI5AwAAAAEwAgAAAAYxMDAwNjMEAAAAATAHAAAACjEyLzMwLzIwMjIIAAAACjEyLzMwLzIwMjL5Xa8/QSDbCOpnwK5BINsIMUNJUS5OQVNEQVFHUzpDQVJHLklRX1BSSUNFX1NBTEVTLjEwMDAwLjIwMjItMTItMzABAAAAjSeZHwIAAAAQMS43MjUwNDQyMDY1NjY0NwEHAAAABQAAAAExAQAAAAstMjExMDU4NDYyOQMAAAABMAIAAAAFMzg5NTgEAAAAATAHAAAACjEyLzMwLzIwMjIIAAAACjEyLzMwLzIwMjIJha8/QSDbCOpnwK5BINsIM0NJUS5OQVNEQVFHUzpTTVRDLklRX1RFVl9UT1RBTF9SRVYuMTAwMDAuMjAyMi0xMi0zMAEAAAACngQAAgAAABAyLjI3MzM3MDEyNjI3MjUxAQcAAAAFAAAAATEBAAAACy0yMTA4MDQ0MDE2AwAAAAEwAgAAAAYxMDAwNjEEAAAAATAHAAAACjEyLzMwLzIwMjIIAAAACjEyLzMwLzIwMjIJha8/QSDbCLekv65BINsIKUNJUS5OQVNEQVFHUzpTTVRDLklRX1BCVi4xMDAwMC4yMDIyLTEyLTMwAQAAAAKeBAACAAAAEDIuNDkz</t>
  </si>
  <si>
    <t>MjU4OTAyMjk4NjYBBwAAAAUAAAABMQEAAAALLTIxMDgwNDQwMTYDAAAAATACAAAABjEwMDA2NwQAAAABMAcAAAAKMTIvMzAvMjAyMggAAAAKMTIvMzAvMjAyMgmFrz9BINsIqn2/rkEg2wgtQ0lRLk5BU0RBUUdTOkhFRVMuSVFfUEVfRVhDTC4xMDAwMC4yMDIyLTEyLTMwAQAAACb5AQACAAAAEDI3LjM0OTM5NzU5MDM2MTQBBwAAAAUAAAABMQEAAAALLTIxMTA3ODEzNjYDAAAAATACAAAABjEwMDA2NgQAAAABMAcAAAAKMTIvMzAvMjAyMggAAAAKMTIvMzAvMjAyMgmFrz9BINsIguG+rkEg2wguQ0lRLk5BU0RBUUdTOk5UQ1QuSVFfVEVWX0VCSVQuMTAwMDAuMjAyMi0xMi0zMAEAAAAnfQAAAgAAABAzMC42ODgyOTE0MjE1MDg5AQcAAAAFAAAAATEBAAAACy0yMTEzODQ5ODAxAwAAAAEwAgAAAAYxMDAwNjIEAAAAATAHAAAACjEyLzMwLzIwMjIIAAAACjEyLzMwLzIwMjIJha8/QSDbCFVFvq5BINsIL0NJUS5OQVNEQVFHUzpPRFAuSVFfVEVWX0VCSVREQS4xMDAwMC4yMDIyLTEyLTMwAQAAAGR+AAACAAAAEDIuOTAzMTQxNzI2MDM0NjgBBwAAAAUAAAABMQEAAAALLTIxMTA4NjMyNzcDAAAAATACAAAABjEwMDA2MwQAAAABMAcAAAAKMTIvMzAvMjAyMggAAAAKMTIvMzAvMjAyMgmFrz9BINsIJYK9rkEg2wgwQ0lRLk5BU0RBUUdTOk9EUC5JUV9QUklDRV9TQUxFUy4xMDAwMC4yMDIyLTEyLTMwAQAAAGR+AAAC</t>
  </si>
  <si>
    <t>AAAAETAuMjg1MTI5MzU2NDA4MjU4AQcAAAAFAAAAATEBAAAACy0yMTEwODYzMjc3AwAAAAEwAgAAAAUzODk1OAQAAAABMAcAAAAKMTIvMzAvMjAyMggAAAAKMTIvMzAvMjAyMgmFrz9BINsIfqi9rkEg2wgzQ0lRLk5BU0RBUUdTOlNXVFguSVFfVEVWX1RPVEFMX1JFVi4xMDAwMC4yMDIyLTEyLTMwAQAAAOTVYSQDAAAAAAAJha8/QSDbCO6+vK5BINsIKUNJUS5OQVNEQVFHUzpTV1RYLklRX1BCVi4xMDAwMC4yMDIyLTEyLTMwAQAAAOTVYSQCAAAAEDMuMDAzNTk3MDQxMzAxMDIBBwAAAAUAAAABMQEAAAALLTIxMTEwNjE4MTcDAAAAATACAAAABjEwMDA2NwQAAAABMAcAAAAKMTIvMzAvMjAyMggAAAAKMTIvMzAvMjAyMgmFrz9BINsI9uW8rkEg2wgtQ0lRLk5BU0RBUUdTOlZJQ1IuSVFfUEVfRVhDTC4xMDAwMC4yMDIyLTEyLTMwAQAAAJfCBAACAAAAEDQyLjY1ODczMDE1ODczMDIBBwAAAAUAAAABMQEAAAALLTIxMDk2MTM2NjADAAAAATACAAAABjEwMDA2NgQAAAABMAcAAAAKMTIvMzAvMjAyMggAAAAKMTIvMzAvMjAyMgmFrz9BINsIufu7rkEg2wguQ0lRLk5BU0RBUUdNOk1PUkYuSVFfVEVWX0VCSVQuMTAwMDAuMjAyMi0xMi0zMAEAAACPKpEUAwAAAAJOTQEHAAAABQAAAAExAQAAAAstMjExMDc2MDgyMgMAAAABMAIAAAAGMTAwMDYyBAAAAAEwBwAAAAoxMi8zMC8yMDIyCAAAAAoxMi8zMC8yMDIyCYWv</t>
  </si>
  <si>
    <t>P0Eg2wjeXruuQSDbCDBDSVEuTkFTREFRR1M6QkdDUC5JUV9URVZfRUJJVERBLjEwMDAwLjIwMjItMTItMzABAAAA0GsBAAMAAAAAAAmFrz9BINsIZsO6rkEg2wgxQ0lRLk5BU0RBUUdTOkJHQ1AuSVFfUFJJQ0VfU0FMRVMuMTAwMDAuMjAyMi0xMi0zMAEAAADQawEAAgAAABEwLjczNDY0Mjg5NDM3NjA4NQEHAAAABQAAAAExAQAAAAstMjExMDAzODQ3NwMAAAABMAIAAAAFMzg5NTgEAAAAATAHAAAACjEyLzMwLzIwMjIIAAAACjEyLzMwLzIwMjIJha8/QSDbCGbDuq5BINsIM0NJUS5OQVNEQVFHUzpDQUtFLklRX1RFVl9UT1RBTF9SRVYuMTAwMDAuMjAyMi0xMi0zMAEAAAAI4AQAAgAAABAxLjEzNjU2MDIyMjA4NDA3AQcAAAAFAAAAATEBAAAACy0yMTA5OTQyMDQyAwAAAAEwAgAAAAYxMDAwNjEEAAAAATAHAAAACjEyLzMwLzIwMjIIAAAACjEyLzMwLzIwMjIJha8/QSDbCD8nuq5BINsIKUNJUS5OQVNEQVFHUzpDQUtFLklRX1BCVi4xMDAwMC4yMDIyLTEyLTMwAQAAAAjgBAACAAAAEDUuMDE1OTY5MzIxNDM5NDgBBwAAAAUAAAABMQEAAAALLTIxMDk5NDIwNDIDAAAAATACAAAABjEwMDA2NwQAAAABMAcAAAAKMTIvMzAvMjAyMggAAAAKMTIvMzAvMjAyMgmFrz9BINsIL9m5rkEg2wguQ0lRLk5BU0RBUUdTOlNCQ0YuSVFfQ0xPU0VQUklDRV9BREouMjAxNy0xMi0zMQEAAABXnQQAAgAAAAkyNC40MjU2MTUA</t>
  </si>
  <si>
    <t>CYWvP0Eg2wjMSfCuQSDbCC5DSVEuTkFTREFRR1M6U0JMSy5JUV9DTE9TRVBSSUNFX0FESi4yMDE5LTEyLTMxAQAAAF6M5A8CAAAACDguMDYwNjMzAAmFrz9BINsIUofvrkEg2wgpQ0lRLk5BU0RBUUdTOlNCTEsuSVFfTUFSS0VUQ0FQLjIwMjItMDktMzABAAAAXozkDwIAAAALMTc5NC45OTI4NDcBBgAAAAUAAAABMQEAAAALLTIwODYyMDg3MTIDAAAAAzE2MAIAAAAGMTAwMDU0BAAAAAEwBwAAAAk5LzMwLzIwMjIJha8/QSDbCFKH765BINsIKUNJUS5OQVNEQVFHUzpTQkxLLklRX01BUktFVENBUC4yMDEyLTEyLTMxAQAAAF6M5A8DAAAAAAAJha8/QSDbCEhg765BINsIGENJUS5OQVNEQVFHUzpIU0FJLklRX1RFVgEAAAAQUppsAgAAAAoyMDg3Ljg4MDU2AQYAAAAFAAAAATEBAAAACy0yMDYzNjUyMzIxAwAAAAMxNjACAAAABjEwMDA2MAQAAAABMAcAAAAIMy84LzIwMjMJha8/QSDbCCPr7q5BINsIKUNJUS5OQVNEQVFHUzpIU0FJLklRX01BUktFVENBUC4yMDE3LTEyLTMxAQAAABBSmmwDAAAAAAAJha8/QSDbCA+d7q5BINsILkNJUS5OQVNEQVFHTTpUUlVQLklRX0NMT1NFUFJJQ0VfQURKLjIwMjItMDktMzABAAAANEFmAgIAAAAFNTkuNDMADqyvP0Eg2wg9J+6uQSDbCC5DSVEuTkFTREFRR006VFJVUC5JUV9DTE9TRVBSSUNFX0FESi4yMDEyLTEyLTMxAQAAADRBZgIDAAAAAAAOrK8/QSDbCDEA7q5BINsI</t>
  </si>
  <si>
    <t>KUNJUS5OQVNEQVFHTTpUUlVQLklRX01BUktFVENBUC4yMDE5LTEyLTMxAQAAADRBZgICAAAACzEzMDkuMTMwMTY2AQYAAAAFAAAAATEBAAAACjE5OTA4MTA1MzEDAAAAAzE2MAIAAAAGMTAwMDU0BAAAAAEwBwAAAAoxMi8zMS8yMDE5DqyvP0Eg2wgn2e2uQSDbCC5DSVEuTkFTREFRR1M6RkxOQy5JUV9DTE9TRVBSSUNFX0FESi4yMDE3LTEyLTMxAQAAANtmVGQDAAAAAAAOrK8/QSDbCA1k7a5BINsILkNJUS5OQVNEQVFHUzpWSUFWLklRX0NMT1NFUFJJQ0VfQURKLjIwMTktMTItMzEBAAAAT3cBAAIAAAACMTUADqyvP0Eg2wjgx+yuQSDbCClDSVEuTkFTREFRR1M6VklBVi5JUV9NQVJLRVRDQVAuMjAyMi0wOS0zMAEAAABPdwEAAgAAAAsyOTU1LjI1MDM2OQEGAAAABQAAAAExAQAAAAstMjA4MjY4ODk2NAMAAAADMTYwAgAAAAYxMDAwNTQEAAAAATAHAAAACTkvMzAvMjAyMg6srz9BINsI1aDsrkEg2wgpQ0lRLk5BU0RBUUdTOlZJQVYuSVFfTUFSS0VUQ0FQLjIwMTItMTItMzEBAAAAT3cBAAIAAAALMzE1Ny44NTcwNjUBBgAAAAUAAAABMQEAAAAKMTU3NTIzMTgyMgMAAAADMTYwAgAAAAYxMDAwNTQEAAAAATAHAAAACjEyLzMxLzIwMTIOrK8/QSDbCNWg7K5BINsIGENJUS5OQVNEQVFHUzpGUk1FLklRX1RFVgEAAABcJwQAAwAAAAAADqyvP0Eg2wisBOyuQSDbCClDSVEuTkFTREFRR1M6RlJNRS5JUV9NQVJL</t>
  </si>
  <si>
    <t>RVRDQVAuMjAxNy0xMi0zMQEAAABcJwQAAgAAAAsyMDY2Ljk0NDQwMQAOrK8/QSDbCKLd665BINsILkNJUS5OQVNEQVFHUzpBVkFWLklRX0NMT1NFUFJJQ0VfQURKLjIwMjItMDktMzABAAAAjI0ZAAIAAAAFODMuMzYADqyvP0Eg2wiDaOuuQSDbCC5DSVEuTkFTREFRR1M6QVZBVi5JUV9DTE9TRVBSSUNFX0FESi4yMDEyLTEyLTMxAQAAAIyNGQACAAAABTIxLjc0AA6srz9BINsIeUHrrkEg2wgpQ0lRLk5BU0RBUUdTOkFWQVYuSVFfTUFSS0VUQ0FQLjIwMTktMTItMzEBAAAAjI0ZAAIAAAALMTQ2Ny4yMTc1NzUBBgAAAAUAAAABMQEAAAAKMTk5NTk2MzEzNgMAAAADMTYwAgAAAAYxMDAwNTQEAAAAATAHAAAACjEyLzMxLzIwMTkOrK8/QSDbCG4a665BINsILkNJUS5OQVNEQVFHUzpBQkNMLklRX0NMT1NFUFJJQ0VfQURKLjIwMTctMTItMzEBAAAAPCK5EAMAAAAAABbTrz9BINsIUKXqrkEg2wguQ0lRLk5BU0RBUUdTOkxJVk4uSVFfQ0xPU0VQUklDRV9BREouMjAxOS0xMi0zMQEAAACTagAAAgAAAAU3NS40MwAW068/QSDbCCgJ6q5BINsIKUNJUS5OQVNEQVFHUzpMSVZOLklRX01BUktFVENBUC4yMDIyLTA5LTMwAQAAAJNqAAACAAAACzI3MTguNTE2ODY0AQYAAAAFAAAAATEBAAAACy0yMDg2NjE1MDE3AwAAAAMxNjACAAAABjEwMDA1NAQAAAABMAcAAAAJOS8zMC8yMDIyFtOvP0Eg2wgoCequQSDbCClDSVEu</t>
  </si>
  <si>
    <t>TkFTREFRR1M6TElWTi5JUV9NQVJLRVRDQVAuMjAxMi0xMi0zMQEAAACTagAAAgAAAAsxNDU2LjE1NjIzNwEGAAAABQAAAAExAQAAAAoxNTc2Nzc3NDQzAwAAAAMxNjACAAAABjEwMDA1NAQAAAABMAcAAAAKMTIvMzEvMjAxMhbTrz9BINsIH+LprkEg2wgYQ0lRLk5BU0RBUUdTOkVYVFIuSVFfVEVWAQAAANZuAAACAAAACzI0MDkuODk0NDYxAQYAAAAFAAAAATEBAAAACy0yMDYyOTcyMDE2AwAAAAMxNjACAAAABjEwMDA2MAQAAAABMAcAAAAIMy84LzIwMjMW068/QSDbCHhG6a5BINsIKUNJUS5OQVNEQVFHUzpFWFRSLklRX01BUktFVENBUC4yMDE3LTEyLTMxAQAAANZuAAACAAAACzE0MjAuMDE5NjM5AQYAAAAFAAAAATEBAAAACjE4NjUxNTA4NzIDAAAAAzE2MAIAAAAGMTAwMDU0BAAAAAEwBwAAAAoxMi8zMS8yMDE3FtOvP0Eg2whn+OiuQSDbCC1DSVEuTkFTREFRR1M6UEFYLklRX0NMT1NFUFJJQ0VfQURKLjIwMjItMDktMzABAAAA1+a2KQIAAAAJMTIuNjM5ODQ4ABbTrz9BINsIRIPorkEg2wgtQ0lRLk5BU0RBUUdTOlBBWC5JUV9DTE9TRVBSSUNFX0FESi4yMDEyLTEyLTMxAQAAANfmtikDAAAAAAAW068/QSDbCESD6K5BINsIKENJUS5OQVNEQVFHUzpQQVguSVFfTUFSS0VUQ0FQLjIwMTktMTItMzEBAAAA1+a2KQMAAAAAABbTrz9BINsIOlzorkEg2wguQ0lRLk5BU0RBUUdTOkxFU0wuSVFfQ0xPU0VQ</t>
  </si>
  <si>
    <t>UklDRV9BREouMjAxNy0xMi0zMQEAAABJOzEpAwAAAAAAFtOvP0Eg2wga5+euQSDbCC5DSVEuTkFTREFRR1M6QkxNTi5JUV9DTE9TRVBSSUNFX0FESi4yMDE5LTEyLTMxAQAAAKE5qQcCAAAACTIxLjEwNTQwMgAW068/QSDbCPRK565BINsIKUNJUS5OQVNEQVFHUzpCTE1OLklRX01BUktFVENBUC4yMDIyLTA5LTMwAQAAAKE5qQcCAAAACjE2MzYuODE1NDQBBgAAAAUAAAABMQEAAAALLTIwODY5MDgyNjIDAAAAAzE2MAIAAAAGMTAwMDU0BAAAAAEwBwAAAAk5LzMwLzIwMjIW068/QSDbCOcj565BINsIKUNJUS5OQVNEQVFHUzpCTE1OLklRX01BUktFVENBUC4yMDEyLTEyLTMxAQAAAKE5qQcCAAAACzE4OTQuMDQyMzM0AQYAAAAFAAAAATEBAAAACjE1NzUzMTg4NDEDAAAAAzE2MAIAAAAGMTAwMDU0BAAAAAEwBwAAAAoxMi8zMS8yMDEyI/qvP0Eg2wjnI+euQSDbCBhDSVEuTkFTREFRR1M6V0RGQy5JUV9URVYBAAAAhMQEAAIAAAALMjQyNS4zNzAzOTcBBgAAAAUAAAABMQEAAAALLTIwNjQyMTY3MDADAAAAAzE2MAIAAAAGMTAwMDYwBAAAAAEwBwAAAAgzLzgvMjAyMyP6rz9BINsIvofmrkEg2wgpQ0lRLk5BU0RBUUdTOldERkMuSVFfTUFSS0VUQ0FQLjIwMTctMTItMzEBAAAAhMQEAAIAAAALMTY0Ny43OTI0NzQBBgAAAAUAAAABMQEAAAAKMTg2MjI5MTQ3NAMAAAADMTYwAgAAAAYxMDAwNTQEAAAAATAHAAAA</t>
  </si>
  <si>
    <t>CjEyLzMxLzIwMTcj+q8/QSDbCK455q5BINsILUNJUS5OQVNEQVFDTTpORU8uSVFfQ0xPU0VQUklDRV9BREouMjAyMi0wOS0zMAEAAAAIYBQAAgAAAAQ4LjYxACP6rz9BINsIjcTlrkEg2wgtQ0lRLk5BU0RBUUNNOk5FTy5JUV9DTE9TRVBSSUNFX0FESi4yMDEyLTEyLTMxAQAAAAhgFAACAAAABDIuNDgAI/qvP0Eg2wiNxOWuQSDbCChDSVEuTkFTREFRQ006TkVPLklRX01BUktFVENBUC4yMDE5LTEyLTMxAQAAAAhgFAACAAAACzMwNTMuOTIyMjEyAQYAAAAFAAAAATEBAAAACjE5OTIwOTU1MDcDAAAAAzE2MAIAAAAGMTAwMDU0BAAAAAEwBwAAAAoxMi8zMS8yMDE5I/qvP0Eg2wiBneWuQSDbCC5DSVEuTkFTREFRR006WEVORS5JUV9DTE9TRVBSSUNFX0FESi4yMDE3LTEyLTMxAQAAANahCAACAAAABTIuODI1ACP6rz9BINsIYyjlrkEg2wguQ0lRLk5BU0RBUUdTOk5BVkkuSVFfQ0xPU0VQUklDRV9BREouMjAxOS0xMi0zMQEAAACZXn8PAgAAAAkxMS43MzQzMzEAI/qvP0Eg2wguZeSuQSDbCClDSVEuTkFTREFRR1M6TkFWSS5JUV9NQVJLRVRDQVAuMjAyMi0wOS0zMAEAAACZXn8PAgAAAAsyMDg0LjE5ODE0NwEGAAAABQAAAAExAQAAAAstMjExMDM2NzE5OQMAAAADMTYwAgAAAAYxMDAwNTQEAAAAATAHAAAACTkvMzAvMjAyMiP6rz9BINsILmXkrkEg2wgpQ0lRLk5BU0RBUUdTOk5BVkkuSVFfTUFSS0VUQ0FQ</t>
  </si>
  <si>
    <t>LjIwMTItMTItMzEBAAAAmV5/DwIAAAAKNzkxNi43ODM2NwAj+q8/QSDbCCI+5K5BINsIGENJUS5OQVNEQVFHUzpJQlRYLklRX1RFVgEAAAAn0dYBAwAAAAAAI/qvP0Eg2wgIyeOuQSDbCClDSVEuTkFTREFRR1M6SUJUWC5JUV9NQVJLRVRDQVAuMjAxNy0xMi0zMQEAAAAn0dYBAgAAAAsxOTEwLjA4NDY0NAD0H7A/QSDbCPF6465BINsILkNJUS5OQVNEQVFHUzpTSU1PLklRX0NMT1NFUFJJQ0VfQURKLjIwMjItMDktMzABAAAAGcYoAAIAAAAFNjUuMTkA9B+wP0Eg2wjRBeOuQSDbCC5DSVEuTkFTREFRR1M6U0lNTy5JUV9DTE9TRVBSSUNFX0FESi4yMDEyLTEyLTMxAQAAABnGKAACAAAACTEwLjg2Mzc5NQD0H7A/QSDbCNEF465BINsIKUNJUS5OQVNEQVFHUzpTSU1PLklRX01BUktFVENBUC4yMDE5LTEyLTMxAQAAABnGKAACAAAACzE4NTEuOTkzOTA2AQYAAAAFAAAAATEBAAAACjE5ODk0Mjk0MTkDAAAAAzE2MAIAAAAGMTAwMDU0BAAAAAEwBwAAAAoxMi8zMS8yMDE59B+wP0Eg2wjH3uKuQSDbCC5DSVEuTkFTREFRQ006Q09SVC5JUV9DTE9TRVBSSUNFX0FESi4yMDE3LTEyLTMxAQAAANK5FQACAAAABTE4LjA2APQfsD9BINsIqWnirkEg2wguQ0lRLk5BU0RBUUdTOkZPUk0uSVFfQ0xPU0VQUklDRV9BREouMjAxOS0xMi0zMQEAAADobwAAAgAAAAUyNS45NwD0H7A/QSDbCILN4a5BINsIKUNJUS5OQVNEQVFH</t>
  </si>
  <si>
    <t>UzpGT1JNLklRX01BUktFVENBUC4yMDIyLTA5LTMwAQAAAOhvAAACAAAACzE5MzIuMTczNjU5AQYAAAAFAAAAATEBAAAACy0yMDg2OTA4MjY1AwAAAAMxNjACAAAABjEwMDA1NAQAAAABMAcAAAAJOS8zMC8yMDIy9B+wP0Eg2wh2puGuQSDbCClDSVEuTkFTREFRR1M6Rk9STS5JUV9NQVJLRVRDQVAuMjAxMi0xMi0zMQEAAADobwAAAgAAAAkyNDIuOTA2NjQBBgAAAAUAAAABMQEAAAAKMTU3NDEzMDAwOAMAAAADMTYwAgAAAAYxMDAwNTQEAAAAATAHAAAACjEyLzMxLzIwMTL0H7A/QSDbCG5/4a5BINsIGENJUS5OQVNEQVFHUzpGVERSLklRX1RFVgEAAAC7p1YiAgAAAAsyNTkyLjU2MDQwNAEGAAAABQAAAAExAQAAAAstMjA1ODkyMTU3OAMAAAADMTYwAgAAAAYxMDAwNjAEAAAAATAHAAAACDMvOC8yMDIz9B+wP0Eg2whOCuGuQSDbCClDSVEuTkFTREFRR1M6RlREUi5JUV9NQVJLRVRDQVAuMjAxNy0xMi0zMQEAAAC7p1YiAwAAAAAA9B+wP0Eg2wg5vOCuQSDbCC5DSVEuTkFTREFRR1M6RE5VVC5JUV9DTE9TRVBSSUNFX0FESi4yMDIyLTA5LTMwAQAAAHZGBgACAAAACDExLjQ2ODAzAPQfsD9BINsIHkfgrkEg2wguQ0lRLk5BU0RBUUdTOkROVVQuSVFfQ0xPU0VQUklDRV9BREouMjAxMi0xMi0zMQEAAAB2RgYAAwAAAAAABUewP0Eg2wgeR+CuQSDbCClDSVEuTkFTREFRR1M6RE5VVC5JUV9NQVJLRVRDQVAuMjAx</t>
  </si>
  <si>
    <t>OS0xMi0zMQEAAAB2RgYAAwAAAAAABUewP0Eg2wgPIOCuQSDbCC5DSVEuTkFTREFRR1M6V0FGRC5JUV9DTE9TRVBSSUNFX0FESi4yMDE3LTEyLTMxAQAAAELeBAACAAAACTI5LjYwMzE1NwAFR7A/QSDbCO6q365BINsILkNJUS5OQVNEQVFHUzpGRkJDLklRX0NMT1NFUFJJQ0VfQURKLjIwMTktMTItMzEBAAAAhCYEAAIAAAAJMjIuMDE2Njk1AAVHsD9BINsI6+ferkEg2wgpQ0lRLk5BU0RBUUdTOkZGQkMuSVFfTUFSS0VUQ0FQLjIwMjItMDktMzABAAAAhCYEAAIAAAALMTk5OS45NDI1OTIBBgAAAAUAAAABMQEAAAALLTIxMDk5MTIyNjcDAAAAAzE2MAIAAAAGMTAwMDU0BAAAAAEwBwAAAAk5LzMwLzIwMjIFR7A/QSDbCOvn3q5BINsIKUNJUS5OQVNEQVFHUzpGRkJDLklRX01BUktFVENBUC4yMDEyLTEyLTMxAQAAAIQmBAACAAAACTg1NS4zODQ2NQAFR7A/QSDbCOXA3q5BINsIGENJUS5OQVNEQVFHUzpDU1dJLklRX1RFVgEAAADmmp8QAgAAAAsyNTU5LjU2NjI3NQEGAAAABQAAAAExAQAAAAstMjA2MjQ1ODA0NwMAAAADMTYwAgAAAAYxMDAwNjAEAAAAATAHAAAACDMvOC8yMDIzBUewP0Eg2wjDS96uQSDbCClDSVEuTkFTREFRR1M6Q1NXSS5JUV9NQVJLRVRDQVAuMjAxNy0xMi0zMQEAAADmmp8QAgAAAAo3MzMuODA4NzcyAQYAAAAFAAAAATEBAAAACjE4NjQ1NTg4MjYDAAAAAzE2MAIAAAAGMTAwMDU0BAAA</t>
  </si>
  <si>
    <t>AAEwBwAAAAoxMi8zMS8yMDE3BUewP0Eg2wiw/d2uQSDbCC5DSVEuTkFTREFRR1M6R0RSWC5JUV9DTE9TRVBSSUNFX0FESi4yMDIyLTA5LTMwAQAAAFRiYSICAAAABDQuNjcABUewP0Eg2wiTiN2uQSDbCC5DSVEuTkFTREFRR1M6R0RSWC5JUV9DTE9TRVBSSUNFX0FESi4yMDEyLTEyLTMxAQAAAFRiYSIDAAAAAAAFR7A/QSDbCIph3a5BINsIKUNJUS5OQVNEQVFHUzpHRFJYLklRX01BUktFVENBUC4yMDE5LTEyLTMxAQAAAFRiYSIDAAAAAAAFR7A/QSDbCHk63a5BINsILkNJUS5OQVNEQVFHUzpWQ1RSLklRX0NMT1NFUFJJQ0VfQURKLjIwMTctMTItMzEBAAAAJbCBDgMAAAAAAAVHsD9BINsIXsXcrkEg2wguQ0lRLk5BU0RBUUdTOk5VVkEuSVFfQ0xPU0VQUklDRV9BREouMjAxOS0xMi0zMQEAAAAxfgAAAgAAAAU3Ny4zNABAb7A/QSDbCDQp3K5BINsIKUNJUS5OQVNEQVFHUzpOVVZBLklRX01BUktFVENBUC4yMDIyLTA5LTMwAQAAADF+AAACAAAACzIyODAuNzkyMzIyAQYAAAAFAAAAATEBAAAACy0yMDg2ODEyMzIwAwAAAAMxNjACAAAABjEwMDA1NAQAAAABMAcAAAAJOS8zMC8yMDIyQG+wP0Eg2wgrAtyuQSDbCClDSVEuTkFTREFRR1M6TlVWQS5JUV9NQVJLRVRDQVAuMjAxMi0xMi0zMQEAAAAxfgAAAgAAAAo2NzIuOTM3MzE0AQYAAAAFAAAAATEBAAAACjE1NzI5MjQyMzADAAAAAzE2MAIAAAAGMTAwMDU0</t>
  </si>
  <si>
    <t>BAAAAAEwBwAAAAoxMi8zMS8yMDEyQG+wP0Eg2wgrAtyuQSDbCBhDSVEuTkFTREFRR1M6UEFDQi5JUV9URVYBAAAA8eOuAAIAAAALMjM3Ny41MDE0MjgBBgAAAAUAAAABMQEAAAALLTIwNTkwMTA2NzIDAAAAAzE2MAIAAAAGMTAwMDYwBAAAAAEwBwAAAAgzLzgvMjAyM0BvsD9BINsIC43brkEg2wgpQ0lRLk5BU0RBUUdTOlBBQ0IuSVFfTUFSS0VUQ0FQLjIwMTctMTItMzEBAAAA8eOuAAIAAAAKMzA2Ljg5OTk0MgEGAAAABQAAAAExAQAAAAoxODYzNzgwNzk2AwAAAAMxNjACAAAABjEwMDA1NAQAAAABMAcAAAAKMTIvMzEvMjAxN0BvsD9BINsI7xfbrkEg2wguQ0lRLk5BU0RBUUdTOkFLUk8uSVFfQ0xPU0VQUklDRV9BREouMjAyMi0wOS0zMAEAAAA4ShUiAgAAAAUzNC4wNQBAb7A/QSDbCNCi2q5BINsILkNJUS5OQVNEQVFHUzpBS1JPLklRX0NMT1NFUFJJQ0VfQURKLjIwMTItMTItMzEBAAAAOEoVIgMAAAAAAEBvsD9BINsI0KLarkEg2wgpQ0lRLk5BU0RBUUdTOkFLUk8uSVFfTUFSS0VUQ0FQLjIwMTktMTItMzEBAAAAOEoVIgIAAAAKNjMzLjg1OTMwMwEGAAAABQAAAAExAQAAAAoxOTkxODAxNDg3AwAAAAMxNjACAAAABjEwMDA1NAQAAAABMAcAAAAKMTIvMzEvMjAxOUBvsD9BINsIxHvarkEg2wguQ0lRLk5BU0RBUUdTOkNMQksuSVFfQ0xPU0VQUklDRV9BREouMjAxNy0xMi0zMQEAAAAOSOADAwAAAAAA</t>
  </si>
  <si>
    <t>QG+wP0Eg2wijBtquQSDbCC5DSVEuTkFTREFRR1M6SURDQy5JUV9DTE9TRVBSSUNFX0FESi4yMDE5LTEyLTMxAQAAAE5JBAACAAAACTUwLjQ4NjkwNwBAb7A/QSDbCE5q2a5BINsIKUNJUS5OQVNEQVFHUzpJRENDLklRX01BUktFVENBUC4yMDIyLTA5LTMwAQAAAE5JBAACAAAACzExOTguNzQ1ODAyAQYAAAAFAAAAATEBAAAACy0yMDg2NDc1NDc2AwAAAAMxNjACAAAABjEwMDA1NAQAAAABMAcAAAAJOS8zMC8yMDIyQG+wP0Eg2whwQ9muQSDbCClDSVEuTkFTREFRR1M6SURDQy5JUV9NQVJLRVRDQVAuMjAxMi0xMi0zMQEAAABOSQQAAgAAAAsxNjgyLjY0NzEyOAEGAAAABQAAAAExAQAAAAoxNTcyOTI0OTQxAwAAAAMxNjACAAAABjEwMDA1NAQAAAABMAcAAAAKMTIvMzEvMjAxMkBvsD9BINsIcEPZrkEg2wgYQ0lRLk5BU0RBUUdTOlNORVguSVFfVEVWAQAAAFhTBQADAAAAAABAb7A/QSDbCJ3N2K5BINsIKUNJUS5OQVNEQVFHUzpTTkVYLklRX01BUktFVENBUC4yMDE3LTEyLTMxAQAAAFhTBQACAAAACjc5OC4xMjE1OTUATZawP0Eg2wiBWNiuQSDbCCxDSVEuTkFTREFRR1M6WVkuSVFfQ0xPU0VQUklDRV9BREouMjAyMi0wOS0zMAEAAAA97EkNAgAAAAkyNS42MTc5NzkATZawP0Eg2whe49euQSDbCCxDSVEuTkFTREFRR1M6WVkuSVFfQ0xPU0VQUklDRV9BREouMjAxMi0xMi0zMQEAAAA97EkNAgAAAAkxMi44</t>
  </si>
  <si>
    <t>Njc5MzEATZawP0Eg2whe49euQSDbCCdDSVEuTkFTREFRR1M6WVkuSVFfTUFSS0VUQ0FQLjIwMTktMTItMzEBAAAAPexJDQIAAAALNDI2MS4xNzY5NjgBBgAAAAUAAAABMQEAAAAKMTk5MTk2ODk1NgMAAAADMTYwAgAAAAYxMDAwNTQEAAAAATAHAAAACjEyLzMxLzIwMTlNlrA/QSDbCFW8165BINsILkNJUS5OQVNEQVFDTTpDTERYLklRX0NMT1NFUFJJQ0VfQURKLjIwMTctMTItMzEBAAAAVcySAAIAAAAJNDIuNjAwMDQyAE2WsD9BINsINUfXrkEg2wguQ0lRLk5BU0RBUUdTOklNVlQuSVFfQ0xPU0VQUklDRV9BREouMjAxOS0xMi0zMQEAAADzBVUjAgAAAAUxNS44NwBNlrA/QSDbCA2r1q5BINsIKUNJUS5OQVNEQVFHUzpJTVZULklRX01BUktFVENBUC4yMDIyLTA5LTMwAQAAAPMFVSMCAAAACjY1MC41MDA2NDIBBgAAAAUAAAABMQEAAAALLTIwODYxMTU5MTQDAAAAAzE2MAIAAAAGMTAwMDU0BAAAAAEwBwAAAAk5LzMwLzIwMjJNlrA/QSDbCAOE1q5BINsIKUNJUS5OQVNEQVFHUzpJTVZULklRX01BUktFVENBUC4yMDEyLTEyLTMxAQAAAPMFVSMDAAAAAABNlrA/QSDbCAOE1q5BINsIGENJUS5OQVNEQVFHUzpUT1dOLklRX1RFVgEAAABFNyAAAwAAAAAATZawP0Eg2wjnDtauQSDbCClDSVEuTkFTREFRR1M6VE9XTi5JUV9NQVJLRVRDQVAuMjAxNy0xMi0zMQEAAABFNyAAAgAAAAsxOTAzLjMxOTAwNQBNlrA/</t>
  </si>
  <si>
    <t>QSDbCM/A1a5BINsILkNJUS5OQVNEQVFHUzpQU01ULklRX0NMT1NFUFJJQ0VfQURKLjIwMjItMDktMzABAAAACcEFAAIAAAAJNTcuMjI2MTA3AE2WsD9BINsIpSTVrkEg2wguQ0lRLk5BU0RBUUdTOlBTTVQuSVFfQ0xPU0VQUklDRV9BREouMjAxMi0xMi0zMQEAAAAJwQUAAgAAAAk3MC4wNzMyMTYAWb2wP0Eg2wilJNWuQSDbCClDSVEuTkFTREFRR1M6UFNNVC5JUV9NQVJLRVRDQVAuMjAxOS0xMi0zMQEAAAAJwQUAAgAAAAsyMTQ4LjMzMjYyOQEGAAAABQAAAAExAQAAAAoxOTg5Nzg3NzAxAwAAAAMxNjACAAAABjEwMDA1NAQAAAABMAcAAAAKMTIvMzEvMjAxOVm9sD9BINsIm/3UrkEg2wguQ0lRLk5BU0RBUUdTOk1HUEkuSVFfQ0xPU0VQUklDRV9BREouMjAxNy0xMi0zMQEAAACFZQQAAgAAAAk3NC4wMTM2OTUAWb2wP0Eg2wh8iNSuQSDbCC5DSVEuTkFTREFRR1M6RlJPRy5JUV9DTE9TRVBSSUNFX0FESi4yMDE5LTEyLTMxAQAAAJG0qwwDAAAAAABZvbA/QSDbCFPs065BINsIKUNJUS5OQVNEQVFHUzpGUk9HLklRX01BUktFVENBUC4yMDIyLTA5LTMwAQAAAJG0qwwCAAAACzIxOTUuODA3NDAxAQYAAAAFAAAAATEBAAAACy0yMDg2MDA4NTQ3AwAAAAMxNjACAAAABjEwMDA1NAQAAAABMAcAAAAJOS8zMC8yMDIyWb2wP0Eg2whJxdOuQSDbCClDSVEuTkFTREFRR1M6RlJPRy5JUV9NQVJLRVRDQVAuMjAxMi0x</t>
  </si>
  <si>
    <t>Mi0zMQEAAACRtKsMAwAAAAAAWb2wP0Eg2whAntOuQSDbCBhDSVEuTkFTREFRR1M6Vk5PTS5JUV9URVYBAAAAxnfkDgIAAAALNDMxNi4wMzM4OTMBBgAAAAUAAAABMQEAAAALLTIwNTk1MjQyNTcDAAAAAzE2MAIAAAAGMTAwMDYwBAAAAAEwBwAAAAgzLzgvMjAyM1m9sD9BINsIICnTrkEg2wgpQ0lRLk5BU0RBUUdTOlZOT00uSVFfTUFSS0VUQ0FQLjIwMTctMTItMzEBAAAAxnfkDgIAAAAKMjY1Ni44NjgxMQEGAAAABQAAAAExAQAAAAoxODYyNjQ4NDAzAwAAAAMxNjACAAAABjEwMDA1NAQAAAABMAcAAAAKMTIvMzEvMjAxN1m9sD9BINsIC9vSrkEg2wguQ0lRLk5BU0RBUUdTOlRIUk0uSVFfQ0xPU0VQUklDRV9BREouMjAyMi0wOS0zMAEAAAAhLwUAAgAAAAU0OS43MwBZvbA/QSDbCOxl0q5BINsILkNJUS5OQVNEQVFHUzpUSFJNLklRX0NMT1NFUFJJQ0VfQURKLjIwMTItMTItMzEBAAAAIS8FAAIAAAAHMTMuMzAwMQBZvbA/QSDbCOI+0q5BINsIKUNJUS5OQVNEQVFHUzpUSFJNLklRX01BUktFVENBUC4yMDE5LTEyLTMxAQAAACEvBQACAAAACzE0NTMuNDA5NjU2AQYAAAAFAAAAATEBAAAACjE5ODk3NTcyOTkDAAAAAzE2MAIAAAAGMTAwMDU0BAAAAAEwBwAAAAoxMi8zMS8yMDE5Wb2wP0Eg2wjiPtKuQSDbCC5DSVEuTkFTREFRR1M6TEZTVC5JUV9DTE9TRVBSSUNFX0FESi4yMDE3LTEyLTMxAQAAAHswoCoD</t>
  </si>
  <si>
    <t>AAAAAABZvbA/QSDbCMPJ0a5BINsILkNJUS5OQVNEQVFHUzpCQU5SLklRX0NMT1NFUFJJQ0VfQURKLjIwMTktMTItMzEBAAAA0DUFAAIAAAAJNDkuODE4NTkzAGDksD9BINsIkAbRrkEg2wgpQ0lRLk5BU0RBUUdTOkJBTlIuSVFfTUFSS0VUQ0FQLjIwMjItMDktMzABAAAA0DUFAAIAAAALMjAxOS45MzIwODQBBgAAAAUAAAABMQEAAAALLTIxMTA1OTE2NTUDAAAAAzE2MAIAAAAGMTAwMDU0BAAAAAEwBwAAAAk5LzMwLzIwMjJg5LA/QSDbCIjf0K5BINsIKUNJUS5OQVNEQVFHUzpCQU5SLklRX01BUktFVENBUC4yMDEyLTEyLTMxAQAAANA1BQACAAAACjU5Ni43OTQ5NDYAYOSwP0Eg2wiAuNCuQSDbCBhDSVEuTkFTREFRR1M6U1RSQS5JUV9URVYBAAAAIYUFAAIAAAALMjEwMS42NDEwMjkBBgAAAAUAAAABMQEAAAALLTIwNTkyMTUyNzQDAAAAAzE2MAIAAAAGMTAwMDYwBAAAAAEwBwAAAAgzLzgvMjAyM2DksD9BINsIXUPQrkEg2wgpQ0lRLk5BU0RBUUdTOlNUUkEuSVFfTUFSS0VUQ0FQLjIwMTctMTItMzEBAAAAIYUFAAIAAAAKOTU4LjYwNTE2NQEGAAAABQAAAAExAQAAAAoxODYzMTkwNzM4AwAAAAMxNjACAAAABjEwMDA1NAQAAAABMAcAAAAKMTIvMzEvMjAxN2DksD9BINsISPXPrkEg2wguQ0lRLk5BU0RBUUdTOkNFTlQuSVFfQ0xPU0VQUklDRV9BREouMjAyMi0wOS0zMAEAAADV9gQAAgAAAAUzNi4wNABg</t>
  </si>
  <si>
    <t>5LA/QSDbCCqAz65BINsILkNJUS5OQVNEQVFHUzpDRU5ULklRX0NMT1NFUFJJQ0VfQURKLjIwMTItMTItMzEBAAAA1fYEAAIAAAAFMTAuMDIAYOSwP0Eg2wgqgM+uQSDbCClDSVEuTkFTREFRR1M6Q0VOVC5JUV9NQVJLRVRDQVAuMjAxOS0xMi0zMQEAAADV9gQAAgAAAAsxNjUwLjM2OTI2OQEGAAAABQAAAAExAQAAAAoxOTk0ODU3NTU1AwAAAAMxNjACAAAABjEwMDA1NAQAAAABMAcAAAAKMTIvMzEvMjAxOWDksD9BINsIH1nPrkEg2wguQ0lRLk5BU0RBUUdNOlJMQVkuSVFfQ0xPU0VQUklDRV9BREouMjAxNy0xMi0zMQEAAAAyzOMWAwAAAAAAYOSwP0Eg2wgA5M6uQSDbCC5DSVEuTkFTREFRR1M6V1NCQy5JUV9DTE9TRVBSSUNFX0FESi4yMDE5LTEyLTMxAQAAAOHHBAACAAAACTMyLjg3NzMyOABg5LA/QSDbCNlHzq5BINsIKUNJUS5OQVNEQVFHUzpXU0JDLklRX01BUktFVENBUC4yMDIyLTA5LTMwAQAAAOHHBAACAAAACzE5OTIuMzM4OTk4AQYAAAAFAAAAATEBAAAACy0yMTA5ODY1NTk2AwAAAAMxNjACAAAABjEwMDA1NAQAAAABMAcAAAAJOS8zMC8yMDIyYOSwP0Eg2wjNIM6uQSDbCClDSVEuTkFTREFRR1M6V1NCQy5JUV9NQVJLRVRDQVAuMjAxMi0xMi0zMQEAAADhxwQAAgAAAAo1OTIuNTA3ODMyAGDksD9BINsIzSDOrkEg2wgYQ0lRLk5BU0RBUUdTOk1SVkkuSVFfVEVWAQAAAOeWKyICAAAACzIzNjUu</t>
  </si>
  <si>
    <t>MDQ2MTk4AQYAAAAFAAAAATEBAAAACy0yMDU5MDY3Mjg5AwAAAAMxNjACAAAABjEwMDA2MAQAAAABMAcAAAAIMy84LzIwMjNqC7E/QSDbCKiEza5BINsIKUNJUS5OQVNEQVFHUzpNUlZJLklRX01BUktFVENBUC4yMDE3LTEyLTMxAQAAAOeWKyIDAAAAAABqC7E/QSDbCI82za5BINsILkNJUS5OQVNEQVFHUzpBR1lTLklRX0NMT1NFUFJJQ0VfQURKLjIwMjItMDktMzABAAAAu4gEAAIAAAAFNTUuMzUAaguxP0Eg2whxwcyuQSDbCC5DSVEuTkFTREFRR1M6QUdZUy5JUV9DTE9TRVBSSUNFX0FESi4yMDEyLTEyLTMxAQAAALuIBAACAAAABDguMzcAaguxP0Eg2whxwcyuQSDbCClDSVEuTkFTREFRR1M6QUdZUy5JUV9NQVJLRVRDQVAuMjAxOS0xMi0zMQEAAAC7iAQAAgAAAAo1OTAuNTIwMTE2AQYAAAAFAAAAATEBAAAACjE5ODk2OTAwNDkDAAAAAzE2MAIAAAAGMTAwMDU0BAAAAAEwBwAAAAoxMi8zMS8yMDE5aguxP0Eg2whqmsyuQSDbCC5DSVEuTkFTREFRQ006UktMQi5JUV9DTE9TRVBSSUNFX0FESi4yMDE3LTEyLTMxAQAAAPis0R8DAAAAAABqC7E/QSDbCPolzK5BINsILkNJUS5OQVNEQVFHUzpBQ1ZBLklRX0NMT1NFUFJJQ0VfQURKLjIwMTktMTItMzEBAAAAOZVJEQMAAAAAAGoLsT9BINsI0onLrkEg2wgpQ0lRLk5BU0RBUUdTOkFDVkEuSVFfTUFSS0VUQ0FQLjIwMjItMDktMzABAAAAOZVJEQIAAAALMTEz</t>
  </si>
  <si>
    <t>My43MjIzMjgBBgAAAAUAAAABMQEAAAALLTIwODUyNzUzOTYDAAAAAzE2MAIAAAAGMTAwMDU0BAAAAAEwBwAAAAk5LzMwLzIwMjJqC7E/QSDbCMdiy65BINsIKUNJUS5OQVNEQVFHUzpBQ1ZBLklRX01BUktFVENBUC4yMDEyLTEyLTMxAQAAADmVSREDAAAAAABqC7E/QSDbCL07y65BINsIGENJUS5OQVNEQVFHUzpNWVJHLklRX1RFVgEAAACabQQAAgAAAAsyMDY0LjQyNzk3MgEGAAAABQAAAAExAQAAAAstMjA2MDA2OTcwNgMAAAADMTYwAgAAAAYxMDAwNjAEAAAAATAHAAAACDMvOC8yMDIzaguxP0Eg2wiexsquQSDbCClDSVEuTkFTREFRR1M6TVlSRy5JUV9NQVJLRVRDQVAuMjAxNy0xMi0zMQEAAACabQQAAgAAAAo1ODguMTg4MDgyAQYAAAAFAAAAATEBAAAACjE4NjM3MTQwNjkDAAAAAzE2MAIAAAAGMTAwMDU0BAAAAAEwBwAAAAoxMi8zMS8yMDE3ezKxP0Eg2wiOeMquQSDbCC5DSVEuTkFTREFRR006U1VQTi5JUV9DTE9TRVBSSUNFX0FESi4yMDIyLTA5LTMwAQAAALBzBgACAAAABTMzLjg1AHsysT9BINsIbQPKrkEg2wguQ0lRLk5BU0RBUUdNOlNVUE4uSVFfQ0xPU0VQUklDRV9BREouMjAxMi0xMi0zMQEAAACwcwYAAgAAAAQ3LjE3AHsysT9BINsIYNzJrkEg2wgpQ0lRLk5BU0RBUUdNOlNVUE4uSVFfTUFSS0VUQ0FQLjIwMTktMTItMzEBAAAAsHMGAAIAAAALMTI0NC40MjA4NDIBBgAAAAUAAAABMQEA</t>
  </si>
  <si>
    <t>AAAKMTk5MTI3NzExNgMAAAADMTYwAgAAAAYxMDAwNTQEAAAAATAHAAAACjEyLzMxLzIwMTl7MrE/QSDbCKC0ya5BINsILkNJUS5OQVNEQVFHUzpIVExGLklRX0NMT1NFUFJJQ0VfQURKLjIwMTctMTItMzEBAAAAGBAIAAIAAAAINDguNjc1MzIAezKxP0Eg2wghQMmuQSDbCC5DSVEuTkFTREFRR1M6SUNGSS5JUV9DTE9TRVBSSUNFX0FESi4yMDE5LTEyLTMxAQAAAAd0AAACAAAACTg5LjgyMzk4MwB7MrE/QSDbCA19yK5BINsIKUNJUS5OQVNEQVFHUzpJQ0ZJLklRX01BUktFVENBUC4yMDIyLTA5LTMwAQAAAAd0AAACAAAACzIwNDguODYyNDY0AQYAAAAFAAAAATEBAAAACy0yMDg2NTUyNTY2AwAAAAMxNjACAAAABjEwMDA1NAQAAAABMAcAAAAJOS8zMC8yMDIyezKxP0Eg2wgGVsiuQSDbCClDSVEuTkFTREFRR1M6SUNGSS5JUV9NQVJLRVRDQVAuMjAxMi0xMi0zMQEAAAAHdAAAAgAAAAg0NTcuNzgzMgEGAAAABQAAAAExAQAAAAoxNTc0NDM1MDkyAwAAAAMxNjACAAAABjEwMDA1NAQAAAABMAcAAAAKMTIvMzEvMjAxMnsysT9BINsI+C7IrkEg2wgYQ0lRLk5BU0RBUUdTOkdPR0wuSVFfVEVWAQAAAOXZqQ8CAAAACzMxNDAuOTM0NDE5AQYAAAAFAAAAATEBAAAACy0yMDYwODI0NTkxAwAAAAMxNjACAAAABjEwMDA2MAQAAAABMAcAAAAIMy84LzIwMjN7MrE/QSDbCNy5x65BINsIKUNJUS5OQVNEQVFHUzpHT0dM</t>
  </si>
  <si>
    <t>LklRX01BUktFVENBUC4yMDE3LTEyLTMxAQAAAOXZqQ8CAAAACzExOTEuNTExMjMxAQYAAAAFAAAAATEBAAAACjE4NjcwNTg0OTUDAAAAAzE2MAIAAAAGMTAwMDU0BAAAAAEwBwAAAAoxMi8zMS8yMDE3ezKxP0Eg2wjJa8euQSDbCC5DSVEuTkFTREFRQ006QUhDTy5JUV9DTE9TRVBSSUNFX0FESi4yMDIyLTA5LTMwAQAAAAjAdyUCAAAABTE4Ljc4AHsysT9BINsIZc/GrkEg2wguQ0lRLk5BU0RBUUNNOkFIQ08uSVFfQ0xPU0VQUklDRV9BREouMjAxMi0xMi0zMQEAAAAIwHclAwAAAAAAezKxP0Eg2whlz8auQSDbCClDSVEuTkFTREFRQ006QUhDTy5JUV9NQVJLRVRDQVAuMjAxOS0xMi0zMQEAAAAIwHclAgAAAAo0NDIuNDUxOTAzAQYAAAAFAAAAATEBAAAACjE5OTM5MTYwMjUDAAAAAzE2MAIAAAAGMTAwMDU0BAAAAAEwBwAAAAoxMi8zMS8yMDE5ezKxP0Eg2whdqMauQSDbCC5DSVEuTkFTREFRR1M6Q1JDVC5JUV9DTE9TRVBSSUNFX0FESi4yMDE3LTEyLTMxAQAAACjqQQADAAAAAACAWbE/QSDbCDwzxq5BINsILkNJUS5OQVNEQVFHUzpHT0dPLklRX0NMT1NFUFJJQ0VfQURKLjIwMTktMTItMzEBAAAAhBGuCAIAAAADNi40AIBZsT9BINsIEpfFrkEg2wgpQ0lRLk5BU0RBUUdTOkdPR08uSVFfTUFSS0VUQ0FQLjIwMjItMDktMzABAAAAhBGuCAIAAAALMTU1OS43MDMwNjkBBgAAAAUAAAABMQEAAAALLTIwODYy</t>
  </si>
  <si>
    <t>MDg2MDYDAAAAAzE2MAIAAAAGMTAwMDU0BAAAAAEwBwAAAAk5LzMwLzIwMjKAWbE/QSDbCAdwxa5BINsIKUNJUS5OQVNEQVFHUzpHT0dPLklRX01BUktFVENBUC4yMDEyLTEyLTMxAQAAAIQRrggDAAAAAACAWbE/QSDbCAdwxa5BINsIGENJUS5OQVNEQVFHUzpFRlNDLklRX1RFVgEAAAAXdC8AAwAAAAAAgFmxP0Eg2wje08SuQSDbCClDSVEuTkFTREFRR1M6RUZTQy5JUV9NQVJLRVRDQVAuMjAxNy0xMi0zMQEAAAAXdC8AAgAAAAsxMDQxLjM3Nzk3OACAWbE/QSDbCNWsxK5BINsILENJUS5OQVNEQVFHUzpGQS5JUV9DTE9TRVBSSUNFX0FESi4yMDIyLTA5LTMwAQAAAN0YPgACAAAABTEyLjgzAIBZsT9BINsItzfErkEg2wgsQ0lRLk5BU0RBUUdTOkZBLklRX0NMT1NFUFJJQ0VfQURKLjIwMTItMTItMzEBAAAA3Rg+AAMAAAAAAIBZsT9BINsIqhDErkEg2wgnQ0lRLk5BU0RBUUdTOkZBLklRX01BUktFVENBUC4yMDE5LTEyLTMxAQAAAN0YPgADAAAAAACAWbE/QSDbCKHpw65BINsILkNJUS5OQVNEQVFHTTpOTUlILklRX0NMT1NFUFJJQ0VfQURKLjIwMTctMTItMzEBAAAAdag0DAIAAAACMTcAgFmxP0Eg2wiRm8OuQSDbCC5DSVEuTkFTREFRR006S1JZUy5JUV9DTE9TRVBSSUNFX0FESi4yMDE5LTEyLTMxAQAAACgn1R8CAAAABTU1LjM4AIBZsT9BINsIaNjCrkEg2wgpQ0lRLk5BU0RBUUdNOktSWVMuSVFfTUFS</t>
  </si>
  <si>
    <t>S0VUQ0FQLjIwMjItMDktMzABAAAAKCfVHwIAAAALMTc4OC44MDA4MDQBBgAAAAUAAAABMQEAAAALLTIwODU5OTk2NzADAAAAAzE2MAIAAAAGMTAwMDU0BAAAAAEwBwAAAAk5LzMwLzIwMjKJgLE/QSDbCGjYwq5BINsIKUNJUS5OQVNEQVFHTTpLUllTLklRX01BUktFVENBUC4yMDEyLTEyLTMxAQAAACgn1R8DAAAAAACJgLE/QSDbCHCxwq5BINsIGENJUS5OQVNEQVFHUzpHUFJFLklRX1RFVgEAAADZm1sCAgAAAAoyMzk1LjM1OTU2AQYAAAAFAAAAATEBAAAACy0yMDYxNTk0ODA2AwAAAAMxNjACAAAABjEwMDA2MAQAAAABMAcAAAAIMy84LzIwMjOJgLE/QSDbCEs8wq5BINsIKUNJUS5OQVNEQVFHUzpHUFJFLklRX01BUktFVENBUC4yMDE3LTEyLTMxAQAAANmbWwICAAAACjY5My41ODMxMzcBBgAAAAUAAAABMQEAAAAKMTg2Mzk3NTk0OAMAAAADMTYwAgAAAAYxMDAwNTQEAAAAATAHAAAACjEyLzMxLzIwMTeJgLE/QSDbCDDuwa5BINsILkNJUS5OQVNEQVFHUzpGR0VOLklRX0NMT1NFUFJJQ0VfQURKLjIwMjItMDktMzABAAAARG8AAAIAAAAFMTMuMDEAiYCxP0Eg2wgGecGuQSDbCC5DSVEuTkFTREFRR1M6RkdFTi5JUV9DTE9TRVBSSUNFX0FESi4yMDEyLTEyLTMxAQAAAERvAAADAAAAAACJgLE/QSDbCAdSwa5BINsIKUNJUS5OQVNEQVFHUzpGR0VOLklRX01BUktFVENBUC4yMDE5LTEyLTMxAQAAAERvAAAC</t>
  </si>
  <si>
    <t>AAAACzM3NDIuMTU1MjQ1AQYAAAAFAAAAATEBAAAACjE5OTE5MzQxNTQDAAAAAzE2MAIAAAAGMTAwMDU0BAAAAAEwBwAAAAoxMi8zMS8yMDE5iYCxP0Eg2wgHUsGuQSDbCC5DSVEuTkFTREFRR1M6Q0FSRy5JUV9DTE9TRVBSSUNFX0FESi4yMDE3LTEyLTMxAQAAAI0nmR8CAAAABTI5Ljk4AImAsT9BINsI7tzArkEg2wguQ0lRLk5BU0RBUUdTOlNNVEMuSVFfQ0xPU0VQUklDRV9BREouMjAxOS0xMi0zMQEAAAACngQAAgAAAAQ1Mi45AImAsT9BINsI5EDArkEg2wgpQ0lRLk5BU0RBUUdTOlNNVEMuSVFfTUFSS0VUQ0FQLjIwMjItMDktMzABAAAAAp4EAAIAAAALMTg2OC4wMTU1ODkBBgAAAAUAAAABMQEAAAALLTIwNzk4NDgwNjkDAAAAAzE2MAIAAAAGMTAwMDU0BAAAAAEwBwAAAAk5LzMwLzIwMjKJgLE/QSDbCNsZwK5BINsIKUNJUS5OQVNEQVFHUzpTTVRDLklRX01BUktFVENBUC4yMDEyLTEyLTMxAQAAAAKeBAACAAAACjE5MTYuODY2MzUBBgAAAAUAAAABMQEAAAAKMTU4MDI4MDU1OAMAAAADMTYwAgAAAAYxMDAwNTQEAAAAATAHAAAACjEyLzMxLzIwMTKJgLE/QSDbCMryv65BINsIGENJUS5OQVNEQVFHUzpIRUVTLklRX1RFVgEAAAAm+QEAAgAAAAszMjk1LjU5NDgyOQEGAAAABQAAAAExAQAAAAstMjA1OTc2ODE5MAMAAAADMTYwAgAAAAYxMDAwNjAEAAAAATAHAAAACDMvOC8yMDIziYCxP0Eg2wiqfb+u</t>
  </si>
  <si>
    <t>QSDbCClDSVEuTkFTREFRR1M6SEVFUy5JUV9NQVJLRVRDQVAuMjAxNy0xMi0zMQEAAAAm+QEAAgAAAAsxNDQ5LjE4MTA3NwEGAAAABQAAAAExAQAAAAoxODYyNzk2NzE2AwAAAAMxNjACAAAABjEwMDA1NAQAAAABMAcAAAAKMTIvMzEvMjAxN6WnsT9BINsIjy+/rkEg2wguQ0lRLk5BU0RBUUdTOk5UQ1QuSVFfQ0xPU0VQUklDRV9BREouMjAyMi0wOS0zMAEAAAAnfQAAAgAAAAUzMS4zMgClp7E/QSDbCHu6vq5BINsILkNJUS5OQVNEQVFHUzpOVENULklRX0NMT1NFUFJJQ0VfQURKLjIwMTItMTItMzEBAAAAJ30AAAIAAAAFMjUuOTkApaexP0Eg2whuk76uQSDbCClDSVEuTkFTREFRR1M6TlRDVC5JUV9NQVJLRVRDQVAuMjAxOS0xMi0zMQEAAAAnfQAAAgAAAAsxODAxLjM1MTc5MQEGAAAABQAAAAExAQAAAAoxOTkwMDExMzE1AwAAAAMxNjACAAAABjEwMDA1NAQAAAABMAcAAAAKMTIvMzEvMjAxOaWnsT9BINsIX2y+rkEg2wgtQ0lRLk5BU0RBUUdTOk9EUC5JUV9DTE9TRVBSSUNFX0FESi4yMDE3LTEyLTMxAQAAAGR+AAACAAAACTMyLjIwNjAxOAClp7E/QSDbCI/2va5BINsILkNJUS5OQVNEQVFHUzpTV1RYLklRX0NMT1NFUFJJQ0VfQURKLjIwMTktMTItMzEBAAAA5NVhJAIAAAAFMzguNDkApaexP0Eg2wgWW72uQSDbCClDSVEuTkFTREFRR1M6U1dUWC5JUV9NQVJLRVRDQVAuMjAyMi0wOS0zMAEAAADk1WEk</t>
  </si>
  <si>
    <t>AgAAAAsxNzE1LjkwODM0OQEGAAAABQAAAAExAQAAAAstMjA4NjI3NjQ4OAMAAAADMTYwAgAAAAYxMDAwNTQEAAAAATAHAAAACTkvMzAvMjAyMqWnsT9BINsICjS9rkEg2wgpQ0lRLk5BU0RBUUdTOlNXVFguSVFfTUFSS0VUQ0FQLjIwMTItMTItMzEBAAAA5NVhJAMAAAAAAKWnsT9BINsIAA29rkEg2wgYQ0lRLk5BU0RBUUdTOlZJQ1IuSVFfVEVWAQAAAJfCBAACAAAACzE3NDUuNTUzNjE4AQYAAAAFAAAAATEBAAAACy0yMDU5MDEwNzczAwAAAAMxNjACAAAABjEwMDA2MAQAAAABMAcAAAAIMy84LzIwMjOlp7E/QSDbCOGXvK5BINsIKUNJUS5OQVNEQVFHUzpWSUNSLklRX01BUktFVENBUC4yMDE3LTEyLTMxAQAAAJfCBAACAAAACTgyMi4xOTI1MgEGAAAABQAAAAExAQAAAAoxODYzNDk2MTAyAwAAAAMxNjACAAAABjEwMDA1NAQAAAABMAcAAAAKMTIvMzEvMjAxN6WnsT9BINsIzEm8rkEg2wguQ0lRLk5BU0RBUUdNOk1PUkYuSVFfQ0xPU0VQUklDRV9BREouMjAyMi0wOS0zMAEAAACPKpEUAgAAAAQyOC4zAKWnsT9BINsIufu7rkEg2wguQ0lRLk5BU0RBUUdNOk1PUkYuSVFfQ0xPU0VQUklDRV9BREouMjAxMi0xMi0zMQEAAACPKpEUAwAAAAAApaexP0Eg2wiv1LuuQSDbCClDSVEuTkFTREFRR006TU9SRi5JUV9NQVJLRVRDQVAuMjAxOS0xMi0zMQEAAACPKpEUAgAAAAk1MjMuMDk3MjIBBgAAAAUAAAABMQEA</t>
  </si>
  <si>
    <t>AAAKMTk5MTkxNzM4MAMAAAADMTYwAgAAAAYxMDAwNTQEAAAAATAHAAAACjEyLzMxLzIwMTmizrE/QSDbCKitu65BINsILkNJUS5OQVNEQVFHUzpCR0NQLklRX0NMT1NFUFJJQ0VfQURKLjIwMTctMTItMzEBAAAA0GsBAAIAAAAINy43MjQ3OTcAos6xP0Eg2wiKOLuuQSDbCC5DSVEuTkFTREFRR1M6Q0FLRS5JUV9DTE9TRVBSSUNFX0FESi4yMDE5LTEyLTMxAQAAAAjgBAACAAAACDM3LjIyMzY4AKLOsT9BINsIXJy6rkEg2wgpQ0lRLk5BU0RBUUdTOkNBS0UuSVFfTUFSS0VUQ0FQLjIwMjItMDktMzABAAAACOAEAAIAAAALMTUyOS4yNTAzOTIBBgAAAAUAAAABMQEAAAALLTIwODcxNDk0MzkDAAAAAzE2MAIAAAAGMTAwMDU0BAAAAAEwBwAAAAk5LzMwLzIwMjKizrE/QSDbCFR1uq5BINsIKUNJUS5OQVNEQVFHUzpDQUtFLklRX01BUktFVENBUC4yMDEyLTEyLTMxAQAAAAjgBAACAAAACzE3NTUuNjMxNTk2AQYAAAAFAAAAATEBAAAACjE1NzU1NTc5MjEDAAAAAzE2MAIAAAAGMTAwMDU0BAAAAAEwBwAAAAoxMi8zMS8yMDEyos6xP0Eg2whHTrquQSDbCBdDSVEuTkFTREFRR1M6SUFTLklRX1RFVgEAAAAPgGgEAgAAAAsyMDcxLjUyMDM4MgEGAAAABQAAAAExAQAAAAstMjA1ODc1OTg1NwMAAAADMTYwAgAAAAYxMDAwNjAEAAAAATAHAAAACDMvOC8yMDIzos6xP0Eg2wgv2bmuQSDbCDBDSVEuTkFTREFRR1M6UlZN</t>
  </si>
  <si>
    <t>RC5JUV9UT1RBTF9MSUFCLjEwMDAwLjIwMjItMTItMzABAAAAtBHqEAIAAAAGMTM1LjQyAQgAAAAFAAAAATEBAAAACy0yMDU5MzEzNDg5AwAAAAMxNjACAAAABDEyNzYEAAAAATAHAAAACjEyLzMwLzIwMjIIAAAACjEyLzMxLzIwMjEJAAAAATCizrE/QSDbCNZw8K5BINsIL0NJUS5OQVNEQVFHUzpTQkNGLklRX1RPVEFMX1JFVi4xMDAwMC4yMDIyLTEyLTMwAQAAAFedBAACAAAABzM1Ni4xNzMBCAAAAAUAAAABMQEAAAALLTIwNTg0Nzk4MjgDAAAAAzE2MAIAAAACMjgEAAAAATAHAAAACjEyLzMwLzIwMjIIAAAACjEyLzMxLzIwMjEJAAAAATCizrE/QSDbCHD8765BINsIMkNJUS5OQVNEQVFHUzpTQkNGLklRX1RPVEFMX0FTU0VUUy4xMDAwMC4yMDIyLTEyLTMwAQAAAFedBAACAAAACDk2ODEuNDMzAQgAAAAFAAAAATEBAAAACy0yMDU4NDc5ODI4AwAAAAMxNjACAAAABDEwMDcEAAAAATAHAAAACjEyLzMwLzIwMjIIAAAACjEyLzMxLzIwMjEJAAAAATCizrE/QSDbCGfV765BINsIKENJUS5OQVNEQVFHUzpTQkNGLklRX1JFLjEwMDAwLjIwMjItMTItMzABAAAAV50EAAIAAAAHMzU4LjU5OAEIAAAABQAAAAExAQAAAAstMjA1ODQ3OTgyOAMAAAADMTYwAgAAAAQxMjIyBAAAAAEwBwAAAAoxMi8zMC8yMDIyCAAAAAoxMi8zMS8yMDIxCQAAAAEwos6xP0Eg2whn1e+uQSDbCC9DSVEuTkFTREFRR1M6U0JDRi5JUV9E</t>
  </si>
  <si>
    <t>SVZfU0hBUkUuMTAwMDAuMjAyMi0xMi0zMAEAAABXnQQAAgAAAAQwLjM5AQgAAAAFAAAAATEBAAAACy0yMDU4NDc5ODI4AwAAAAMxNjACAAAABDMwNTgEAAAAATAHAAAACjEyLzMwLzIwMjIIAAAACjEyLzMxLzIwMjEJAAAAATCizrE/QSDbCFau765BINsIL0NJUS5OQVNEQVFHUzpTQkxLLklRX05JX01BUkdJTi4xMDAwMC4yMDIyLTEyLTMwAQAAAF6M5A8CAAAABzQ3LjY3NTQBCAAAAAUAAAABMQEAAAALLTIwNTgxNTk4MTQDAAAAAzE2MAIAAAAENDA5NAQAAAABMAcAAAAKMTIvMzAvMjAyMggAAAAKMTIvMzEvMjAyMQkAAAABMKLOsT9BINsINznvrkEg2wgtQ0lRLk5BU0RBUUdTOlNCTEsuSVFfU1RfREVCVC4xMDAwMC4yMDIyLTEyLTMwAQAAAF6M5A8DAAAAAACizrE/QSDbCDMS765BINsILUNJUS5OQVNEQVFHUzpTQkxLLklRX0xUX0RFQlQuMTAwMDAuMjAyMi0xMi0zMAEAAABejOQPAgAAAAc5MzIuNTU0AQgAAAAFAAAAATEBAAAACy0yMDU4MTU5ODE0AwAAAAMxNjACAAAABDEwNDkEAAAAATAHAAAACjEyLzMwLzIwMjIIAAAACjEyLzMxLzIwMjEJAAAAATCizrE/QSDbCDMS765BINsIM0NJUS5OQVNEQVFHUzpTQkxLLklRX1JFVFVSTl9FUVVJVFkuMTAwMDAuMjAyMi0xMi0zMAEAAABejOQPAgAAAAczNy40OTk0AQgAAAAFAAAAATEBAAAACy0yMDU4MTU5ODE0AwAAAAMxNjACAAAABDQxMjgEAAAAATAH</t>
  </si>
  <si>
    <t>AAAACjEyLzMwLzIwMjIIAAAACjEyLzMxLzIwMjEJAAAAATCizrE/QSDbCCPr7q5BINsIMUNJUS5OQVNEQVFHUzpIU0FJLklRX0VCSVRfTUFSR0lOLjEwMDAwLjIwMjItMTItMzABAAAAEFKabAIAAAAILTIyLjA4NTQBCAAAAAUAAAABMQEAAAALLTIwNjM0MzkwNTIDAAAAAjMyAgAAAAQ0MDUzBAAAAAEwBwAAAAoxMi8zMC8yMDIyCAAAAAoxMi8zMS8yMDIxCQAAAAEwos6xP0Eg2wgFdu6uQSDbCDJDSVEuTkFTREFRR1M6SFNBSS5JUV9UT1RBTF9FUVVJVFkuMTAwMDAuMjAyMi0xMi0zMAEAAAAQUppsAgAAAAgtMjQ5MC42NwEIAAAABQAAAAExAQAAAAstMjA2MzQzOTA1MgMAAAACMzICAAAABDEyNzUEAAAAATAHAAAACjEyLzMwLzIwMjIIAAAACjEyLzMxLzIwMjEJAAAAATCizrE/QSDbCAV27q5BINsILkNJUS5OQVNEQVFHUzpIU0FJLklRX05FVF9ERUJULjEwMDAwLjIwMjItMTItMzABAAAAEFKabAIAAAAJLTI4MDEuMDM2AQgAAAAFAAAAATEBAAAACy0yMDYzNDM5MDUyAwAAAAIzMgIAAAAENDM2NAQAAAABMAcAAAAKMTIvMzAvMjAyMggAAAAKMTIvMzEvMjAyMQkAAAABMKLOsT9BINsIPSfurkEg2wgyQ0lRLk5BU0RBUUdNOlRSVVAuSVFfR1JPU1NfTUFSR0lOLjEwMDAwLjIwMjItMTItMzABAAAANEFmAgIAAAAGMy42NzY1AQgAAAAFAAAAATEBAAAACy0yMDYwNTAxMjM5AwAAAAMxNjACAAAABDQwNzQE</t>
  </si>
  <si>
    <t>AAAAATAHAAAACjEyLzMwLzIwMjIIAAAACjEyLzMxLzIwMjEJAAAAATCizrE/QSDbCB6y7a5BINsIMENJUS5OQVNEQVFHTTpUUlVQLklRX1RPVEFMX0xJQUIuMTAwMDAuMjAyMi0xMi0zMAEAAAA0QWYCAgAAAAcyMzAuMzgyAQgAAAAFAAAAATEBAAAACy0yMDYwNTAxMjM5AwAAAAMxNjACAAAABDEyNzYEAAAAATAHAAAACjEyLzMwLzIwMjIIAAAACjEyLzMxLzIwMjEJAAAAATCizrE/QSDbCCfZ7a5BINsIL0NJUS5OQVNEQVFHUzpGTE5DLklRX1RPVEFMX1JFVi4xMDAwMC4yMDIyLTEyLTMwAQAAANtmVGQCAAAABjczOS40MgEIAAAABQAAAAExAQAAAAstMjA2MTUzNjE2MgMAAAADMTYwAgAAAAIyOAQAAAABMAcAAAAKMTIvMzAvMjAyMggAAAAKMTIvMzEvMjAyMQkAAAABMKr1sT9BINsI/jztrkEg2wgyQ0lRLk5BU0RBUUdTOkZMTkMuSVFfVE9UQUxfQVNTRVRTLjEwMDAwLjIwMjItMTItMzABAAAA22ZUZAIAAAAIMTQ4Mi42NTQBCAAAAAUAAAABMQEAAAALLTIwNjE1MzYxNjIDAAAAAzE2MAIAAAAEMTAwNwQAAAABMAcAAAAKMTIvMzAvMjAyMggAAAAKMTIvMzEvMjAyMQkAAAABMKr1sT9BINsI/jztrkEg2wgoQ0lRLk5BU0RBUUdTOkZMTkMuSVFfUkUuMTAwMDAuMjAyMi0xMi0zMAEAAADbZlRkAgAAAActMjguODA1AQgAAAAFAAAAATEBAAAACy0yMDYxNTM2MTYyAwAAAAMxNjACAAAABDEyMjIEAAAAATAH</t>
  </si>
  <si>
    <t>AAAACjEyLzMwLzIwMjIIAAAACjEyLzMxLzIwMjEJAAAAATCq9bE/QSDbCPMV7a5BINsIL0NJUS5OQVNEQVFHUzpGTE5DLklRX0RJVl9TSEFSRS4xMDAwMC4yMDIyLTEyLTMwAQAAANtmVGQDAAAAAACq9bE/QSDbCOnu7K5BINsIL0NJUS5OQVNEQVFHUzpWSUFWLklRX05JX01BUkdJTi4xMDAwMC4yMDIyLTEyLTMwAQAAAE93AQACAAAABjAuMDIzOAEIAAAABQAAAAExAQAAAAstMjA2MjM2MDMzNwMAAAADMTYwAgAAAAQ0MDk0BAAAAAEwBwAAAAoxMi8zMC8yMDIyCAAAAAgxLzEvMjAyMgkAAAABMKr1sT9BINsIynnsrkEg2wgtQ0lRLk5BU0RBUUdTOlZJQVYuSVFfU1RfREVCVC4xMDAwMC4yMDIyLTEyLTMwAQAAAE93AQADAAAAAACq9bE/QSDbCLYr7K5BINsILUNJUS5OQVNEQVFHUzpWSUFWLklRX0xUX0RFQlQuMTAwMDAuMjAyMi0xMi0zMAEAAABPdwEAAgAAAAU3NTUuOAEIAAAABQAAAAExAQAAAAstMjA2MjM2MDMzNwMAAAADMTYwAgAAAAQxMDQ5BAAAAAEwBwAAAAoxMi8zMC8yMDIyCAAAAAgxLzEvMjAyMgkAAAABMKr1sT9BINsIxVLsrkEg2wgzQ0lRLk5BU0RBUUdTOlZJQVYuSVFfUkVUVVJOX0VRVUlUWS4xMDAwMC4yMDIyLTEyLTMwAQAAAE93AQACAAAABTAuMDM4AQgAAAAFAAAAATEBAAAACy0yMDYyMzYwMzM3AwAAAAMxNjACAAAABDQxMjgEAAAAATAHAAAACjEyLzMwLzIwMjIIAAAACDEvMS8y</t>
  </si>
  <si>
    <t>MDIyCQAAAAEwqvWxP0Eg2wi2K+yuQSDbCDFDSVEuTkFTREFRR1M6RlJNRS5JUV9FQklUX01BUkdJTi4xMDAwMC4yMDIyLTEyLTMwAQAAAFwnBAADAAAAAk5BAKr1sT9BINsImLbrrkEg2wgyQ0lRLk5BU0RBUUdTOkZSTUUuSVFfVE9UQUxfRVFVSVRZLjEwMDAwLjIwMjItMTItMzABAAAAXCcEAAIAAAAIMTkxMi41NzEBCAAAAAUAAAABMQEAAAALLTIwNTg0MjI2NzIDAAAAAzE2MAIAAAAEMTI3NQQAAAABMAcAAAAKMTIvMzAvMjAyMggAAAAKMTIvMzEvMjAyMQkAAAABMKr1sT9BINsIko/rrkEg2wguQ0lRLk5BU0RBUUdTOkZSTUUuSVFfTkVUX0RFQlQuMTAwMDAuMjAyMi0xMi0zMAEAAABcJwQAAgAAAAYxMy40MDQBCAAAAAUAAAABMQEAAAALLTIwNTg0MjI2NzIDAAAAAzE2MAIAAAAENDM2NAQAAAABMAcAAAAKMTIvMzAvMjAyMggAAAAKMTIvMzEvMjAyMQkAAAABMKr1sT9BINsIg2jrrkEg2wgyQ0lRLk5BU0RBUUdTOkFWQVYuSVFfR1JPU1NfTUFSR0lOLjEwMDAwLjIwMjItMTItMzABAAAAjI0ZAAIAAAAHMzMuOTAzNAEIAAAABQAAAAExAQAAAAstMjA1ODMxNjAyOAMAAAADMTYwAgAAAAQ0MDc0BAAAAAEwBwAAAAoxMi8zMC8yMDIyCAAAAAkxLzI5LzIwMjIJAAAAATCq9bE/QSDbCG4a665BINsIMENJUS5OQVNEQVFHUzpBVkFWLklRX1RPVEFMX0xJQUIuMTAwMDAuMjAyMi0xMi0zMAEAAACMjRkAAgAA</t>
  </si>
  <si>
    <t>AAczMDIuNTQ4AQgAAAAFAAAAATEBAAAACy0yMDU4MzE2MDI4AwAAAAMxNjACAAAABDEyNzYEAAAAATAHAAAACjEyLzMwLzIwMjIIAAAACTEvMjkvMjAyMgkAAAABMKr1sT9BINsIZPPqrkEg2wgvQ0lRLk5BU0RBUUdTOkFCQ0wuSVFfVE9UQUxfUkVWLjEwMDAwLjIwMjItMTItMzABAAAAPCK5EAIAAAAHMzc1LjIwMwEIAAAABQAAAAExAQAAAAstMjA2MDIyNzQ3OQMAAAADMTYwAgAAAAIyOAQAAAABMAcAAAAKMTIvMzAvMjAyMggAAAAKMTIvMzEvMjAyMQkAAAABMKr1sT9BINsIRX7qrkEg2wgyQ0lRLk5BU0RBUUdTOkFCQ0wuSVFfVE9UQUxfQVNTRVRTLjEwMDAwLjIwMjItMTItMzABAAAAPCK5EAIAAAAIMTMxOC41NjkBCAAAAAUAAAABMQEAAAALLTIwNjAyMjc0NzkDAAAAAzE2MAIAAAAEMTAwNwQAAAABMAcAAAAKMTIvMzAvMjAyMggAAAAKMTIvMzEvMjAyMQkAAAABMKr1sT9BINsIO1fqrkEg2wgoQ0lRLk5BU0RBUUdTOkFCQ0wuSVFfUkUuMTAwMDAuMjAyMi0xMi0zMAEAAAA8IrkQAgAAAAcyNjcuNjY2AQgAAAAFAAAAATEBAAAACy0yMDYwMjI3NDc5AwAAAAMxNjACAAAABDEyMjIEAAAAATAHAAAACjEyLzMwLzIwMjIIAAAACjEyLzMxLzIwMjEJAAAAATCq9bE/QSDbCDtX6q5BINsIL0NJUS5OQVNEQVFHUzpBQkNMLklRX0RJVl9TSEFSRS4xMDAwMC4yMDIyLTEyLTMwAQAAADwiuRADAAAAAACq9bE/</t>
  </si>
  <si>
    <t>QSDbCDEw6q5BINsIL0NJUS5OQVNEQVFHUzpMSVZOLklRX05JX01BUkdJTi4xMDAwMC4yMDIyLTEyLTMwAQAAAJNqAAACAAAACC0xMy4xMTc4AQgAAAAFAAAAATEBAAAACy0yMDU5MDY3NDYyAwAAAAMxNjACAAAABDQwOTQEAAAAATAHAAAACjEyLzMwLzIwMjIIAAAACjEyLzMxLzIwMjEJAAAAATCq9bE/QSDbCBK76a5BINsILUNJUS5OQVNEQVFHUzpMSVZOLklRX1NUX0RFQlQuMTAwMDAuMjAyMi0xMi0zMAEAAACTagAAAgAAAAUyLjcyNwEIAAAABQAAAAExAQAAAAstMjA1OTA2NzQ2MgMAAAADMTYwAgAAAAQxMDQ2BAAAAAEwBwAAAAoxMi8zMC8yMDIyCAAAAAoxMi8zMS8yMDIxCQAAAAEwqvWxP0Eg2wgLlOmuQSDbCC1DSVEuTkFTREFRR1M6TElWTi5JUV9MVF9ERUJULjEwMDAwLjIwMjItMTItMzABAAAAk2oAAAIAAAAFOS44NDkBCAAAAAUAAAABMQEAAAALLTIwNTkwNjc0NjIDAAAAAzE2MAIAAAAEMTA0OQQAAAABMAcAAAAKMTIvMzAvMjAyMggAAAAKMTIvMzEvMjAyMQkAAAABMKr1sT9BINsIC5TprkEg2wgzQ0lRLk5BU0RBUUdTOkxJVk4uSVFfUkVUVVJOX0VRVUlUWS4xMDAwMC4yMDIyLTEyLTMwAQAAAJNqAAACAAAACC0xMS4yOTk3AQgAAAAFAAAAATEBAAAACy0yMDU5MDY3NDYyAwAAAAMxNjACAAAABDQxMjgEAAAAATAHAAAACjEyLzMwLzIwMjIIAAAACjEyLzMxLzIwMjEJAAAAATCq9bE/QSDb</t>
  </si>
  <si>
    <t>CIFt6a5BINsIMUNJUS5OQVNEQVFHUzpFWFRSLklRX0VCSVRfTUFSR0lOLjEwMDAwLjIwMjItMTItMzABAAAA1m4AAAIAAAAGNi41MDUzAQgAAAAFAAAAATEBAAAACy0yMDYyOTcxNTg4AwAAAAMxNjACAAAABDQwNTMEAAAAATAHAAAACjEyLzMwLzIwMjIIAAAACjEyLzMxLzIwMjEJAAAAATCq9bE/QSDbCFvR6K5BINsIMkNJUS5OQVNEQVFHUzpFWFRSLklRX1RPVEFMX0VRVUlUWS4xMDAwMC4yMDIyLTEyLTMwAQAAANZuAAACAAAABjY5LjU5OQEIAAAABQAAAAExAQAAAAstMjA2Mjk3MTU4OAMAAAADMTYwAgAAAAQxMjc1BAAAAAEwBwAAAAoxMi8zMC8yMDIyCAAAAAoxMi8zMS8yMDIxCQAAAAEwqvWxP0Eg2whb0eiuQSDbCC5DSVEuTkFTREFRR1M6RVhUUi5JUV9ORVRfREVCVC4xMDAwMC4yMDIyLTEyLTMwAQAAANZuAAACAAAABzE4Ny4zMzUBCAAAAAUAAAABMQEAAAALLTIwNjI5NzE1ODgDAAAAAzE2MAIAAAAENDM2NAQAAAABMAcAAAAKMTIvMzAvMjAyMggAAAAKMTIvMzEvMjAyMQkAAAABMKr1sT9BINsIU6rorkEg2wgxQ0lRLk5BU0RBUUdTOlBBWC5JUV9HUk9TU19NQVJHSU4uMTAwMDAuMjAyMi0xMi0zMAEAAADX5rYpAgAAAAc2Ni4wOTc3AQgAAAAFAAAAATEBAAAACy0yMDk5NzU3MTM0AwAAAAMxNjACAAAABDQwNzQEAAAAATAHAAAACjEyLzMwLzIwMjIIAAAACjEyLzMxLzIwMjEJAAAAATCq9bE/</t>
  </si>
  <si>
    <t>QSDbCDg16K5BINsIL0NJUS5OQVNEQVFHUzpQQVguSVFfVE9UQUxfTElBQi4xMDAwMC4yMDIyLTEyLTMwAQAAANfmtikCAAAABzE5Ny4wMzYBCAAAAAUAAAABMQEAAAALLTIwOTk3NTcxMzQDAAAAAzE2MAIAAAAEMTI3NgQAAAABMAcAAAAKMTIvMzAvMjAyMggAAAAKMTIvMzEvMjAyMQkAAAABMKr1sT9BINsIODXorkEg2wgvQ0lRLk5BU0RBUUdTOkxFU0wuSVFfVE9UQUxfUkVWLjEwMDAwLjIwMjItMTItMzABAAAASTsxKQIAAAAIMTM4Mi43MzUBCAAAAAUAAAABMQEAAAALLTIwNjI0MDQ3NjEDAAAAAzE2MAIAAAACMjgEAAAAATAHAAAACjEyLzMwLzIwMjIIAAAACDEvMS8yMDIyCQAAAAEwshyyP0Eg2wgHmeeuQSDbCDJDSVEuTkFTREFRR1M6TEVTTC5JUV9UT1RBTF9BU1NFVFMuMTAwMDAuMjAyMi0xMi0zMAEAAABJOzEpAgAAAAc4MTEuMjY1AQgAAAAFAAAAATEBAAAACy0yMDYyNDA0NzYxAwAAAAMxNjACAAAABDEwMDcEAAAAATAHAAAACjEyLzMwLzIwMjIIAAAACDEvMS8yMDIyCQAAAAEwshyyP0Eg2wgZwOeuQSDbCChDSVEuTkFTREFRR1M6TEVTTC5JUV9SRS4xMDAwMC4yMDIyLTEyLTMwAQAAAEk7MSkCAAAACC00NjEuNTQ4AQgAAAAFAAAAATEBAAAACy0yMDYyNDA0NzYxAwAAAAMxNjACAAAABDEyMjIEAAAAATAHAAAACjEyLzMwLzIwMjIIAAAACDEvMS8yMDIyCQAAAAEwshyyP0Eg2wgGcueuQSDb</t>
  </si>
  <si>
    <t>CC9DSVEuTkFTREFRR1M6TEVTTC5JUV9ESVZfU0hBUkUuMTAwMDAuMjAyMi0xMi0zMAEAAABJOzEpAwAAAAAAshyyP0Eg2wj0SueuQSDbCC9DSVEuTkFTREFRR1M6QkxNTi5JUV9OSV9NQVJHSU4uMTAwMDAuMjAyMi0xMi0zMAEAAAChOakHAgAAAAYyLjMwNzQBCAAAAAUAAAABMQEAAAALLTIwNTk4NTM0NjkDAAAAAzE2MAIAAAAENDA5NAQAAAABMAcAAAAKMTIvMzAvMjAyMggAAAAKMTIvMjUvMjAyMgkAAAABMLIcsj9BINsI5fzmrkEg2wgtQ0lRLk5BU0RBUUdTOkJMTU4uSVFfU1RfREVCVC4xMDAwMC4yMDIyLTEyLTMwAQAAAKE5qQcDAAAAAACyHLI/QSDbCNKu5q5BINsILUNJUS5OQVNEQVFHUzpCTE1OLklRX0xUX0RFQlQuMTAwMDAuMjAyMi0xMi0zMAEAAAChOakHAgAAAAc4MjguNTA3AQgAAAAFAAAAATEBAAAACy0yMDU5ODUzNDY5AwAAAAMxNjACAAAABDEwNDkEAAAAATAHAAAACjEyLzMwLzIwMjIIAAAACjEyLzI1LzIwMjIJAAAAATCyHLI/QSDbCNvV5q5BINsIM0NJUS5OQVNEQVFHUzpCTE1OLklRX1JFVFVSTl9FUVVJVFkuMTAwMDAuMjAyMi0xMi0zMAEAAAChOakHAgAAAAc0My45NjYxAQgAAAAFAAAAATEBAAAACy0yMDU5ODUzNDY5AwAAAAMxNjACAAAABDQxMjgEAAAAATAHAAAACjEyLzMwLzIwMjIIAAAACjEyLzI1LzIwMjIJAAAAATCyHLI/QSDbCNKu5q5BINsIMUNJUS5OQVNEQVFHUzpX</t>
  </si>
  <si>
    <t>REZDLklRX0VCSVRfTUFSR0lOLjEwMDAwLjIwMjItMTItMzABAAAAhMQEAAIAAAAGMTYuMTAxAQgAAAAFAAAAATEBAAAACy0yMDY0MjE2NTIzAwAAAAMxNjACAAAABDQwNTMEAAAAATAHAAAACjEyLzMwLzIwMjIIAAAACjExLzMwLzIwMjIJAAAAATCyHLI/QSDbCKAS5q5BINsIMkNJUS5OQVNEQVFHUzpXREZDLklRX1RPVEFMX0VRVUlUWS4xMDAwMC4yMDIyLTEyLTMwAQAAAITEBAACAAAABjE5MS4zNwEIAAAABQAAAAExAQAAAAstMjA2NDIxNjUyMwMAAAADMTYwAgAAAAQxMjc1BAAAAAEwBwAAAAoxMi8zMC8yMDIyCAAAAAoxMS8zMC8yMDIyCQAAAAEwshyyP0Eg2wigEuauQSDbCC5DSVEuTkFTREFRR1M6V0RGQy5JUV9ORVRfREVCVC4xMDAwMC4yMDIyLTEyLTMwAQAAAITEBAACAAAABzEyMi4xMzcBCAAAAAUAAAABMQEAAAALLTIwNjQyMTY1MjMDAAAAAzE2MAIAAAAENDM2NAQAAAABMAcAAAAKMTIvMzAvMjAyMggAAAAKMTEvMzAvMjAyMgkAAAABMLIcsj9BINsImevlrkEg2wgxQ0lRLk5BU0RBUUNNOk5FTy5JUV9HUk9TU19NQVJHSU4uMTAwMDAuMjAyMi0xMi0zMAEAAAAIYBQAAgAAAAczOS43MTY4AQgAAAAFAAAAATEBAAAACy0yMDU5NTgxNzg2AwAAAAMxNjACAAAABDQwNzQEAAAAATAHAAAACjEyLzMwLzIwMjIIAAAACjEyLzMxLzIwMjEJAAAAATCyHLI/QSDbCHp25a5BINsIL0NJUS5OQVNEQVFD</t>
  </si>
  <si>
    <t>TTpORU8uSVFfVE9UQUxfTElBQi4xMDAwMC4yMDIyLTEyLTMwAQAAAAhgFAACAAAABzc2MS41MDEBCAAAAAUAAAABMQEAAAALLTIwNTk1ODE3ODYDAAAAAzE2MAIAAAAEMTI3NgQAAAABMAcAAAAKMTIvMzAvMjAyMggAAAAKMTIvMzEvMjAyMQkAAAABMLIcsj9BINsIbk/lrkEg2wgvQ0lRLk5BU0RBUUdNOlhFTkUuSVFfVE9UQUxfUkVWLjEwMDAwLjIwMjItMTItMzABAAAA1qEIAAIAAAAGMTguNDM3AQgAAAAFAAAAATEBAAAACy0yMDU4OTY3ODI5AwAAAAMxNjACAAAAAjI4BAAAAAEwBwAAAAoxMi8zMC8yMDIyCAAAAAoxMi8zMS8yMDIxCQAAAAEwshyyP0Eg2whO2uSuQSDbCDJDSVEuTkFTREFRR006WEVORS5JUV9UT1RBTF9BU1NFVFMuMTAwMDAuMjAyMi0xMi0zMAEAAADWoQgAAgAAAAc1NzIuMDA3AQgAAAAFAAAAATEBAAAACy0yMDU4OTY3ODI5AwAAAAMxNjACAAAABDEwMDcEAAAAATAHAAAACjEyLzMwLzIwMjIIAAAACjEyLzMxLzIwMjEJAAAAATCyHLI/QSDbCEmz5K5BINsIKENJUS5OQVNEQVFHTTpYRU5FLklRX1JFLjEwMDAwLjIwMjItMTItMzABAAAA1qEIAAIAAAAILTM1Ny4zNzQBCAAAAAUAAAABMQEAAAALLTIwNTg5Njc4MjkDAAAAAzE2MAIAAAAEMTIyMgQAAAABMAcAAAAKMTIvMzAvMjAyMggAAAAKMTIvMzEvMjAyMQkAAAABMLIcsj9BINsITtrkrkEg2wgvQ0lRLk5BU0RBUUdNOlhFTkUu</t>
  </si>
  <si>
    <t>SVFfRElWX1NIQVJFLjEwMDAwLjIwMjItMTItMzABAAAA1qEIAAMAAAAAALIcsj9BINsIP4zkrkEg2wgvQ0lRLk5BU0RBUUdTOk5BVkkuSVFfTklfTUFSR0lOLjEwMDAwLjIwMjItMTItMzABAAAAmV5/DwIAAAAGMzEuNTU4AQgAAAAFAAAAATEBAAAACy0yMDU5MjY2NDQ3AwAAAAMxNjACAAAABDQwOTQEAAAAATAHAAAACjEyLzMwLzIwMjIIAAAACjEyLzMxLzIwMjEJAAAAATCyHLI/QSDbCB4X5K5BINsILUNJUS5OQVNEQVFHUzpOQVZJLklRX1NUX0RFQlQuMTAwMDAuMjAyMi0xMi0zMAEAAACZXn8PAgAAAAM1NTYBCAAAAAUAAAABMQEAAAALLTIwNTkyNjY0NDcDAAAAAzE2MAIAAAAEMTA0NgQAAAABMAcAAAAKMTIvMzAvMjAyMggAAAAKMTIvMzEvMjAyMQkAAAABMLIcsj9BINsID/DjrkEg2wgtQ0lRLk5BU0RBUUdTOk5BVkkuSVFfTFRfREVCVC4xMDAwMC4yMDIyLTEyLTMwAQAAAJlefw8CAAAABTc0NDg4AQgAAAAFAAAAATEBAAAACy0yMDU5MjY2NDQ3AwAAAAMxNjACAAAABDEwNDkEAAAAATAHAAAACjEyLzMwLzIwMjIIAAAACjEyLzMxLzIwMjEJAAAAATCyHLI/QSDbCB4X5K5BINsIM0NJUS5OQVNEQVFHUzpOQVZJLklRX1JFVFVSTl9FUVVJVFkuMTAwMDAuMjAyMi0xMi0zMAEAAACZXn8PAgAAAAcyOC4zNjc5AQgAAAAFAAAAATEBAAAACy0yMDU5MjY2NDQ3AwAAAAMxNjACAAAABDQxMjgEAAAAATAH</t>
  </si>
  <si>
    <t>AAAACjEyLzMwLzIwMjIIAAAACjEyLzMxLzIwMjEJAAAAATCyHLI/QSDbCAjJ465BINsIMUNJUS5OQVNEQVFHUzpJQlRYLklRX0VCSVRfTUFSR0lOLjEwMDAwLjIwMjItMTItMzABAAAAJ9HWAQMAAAACTkEAshyyP0Eg2wjoU+OuQSDbCDJDSVEuTkFTREFRR1M6SUJUWC5JUV9UT1RBTF9FUVVJVFkuMTAwMDAuMjAyMi0xMi0zMAEAAAAn0dYBAgAAAAcyNTc2LjY1AQgAAAAFAAAAATEBAAAACy0yMDYwMDY5OTg1AwAAAAMxNjACAAAABDEyNzUEAAAAATAHAAAACjEyLzMwLzIwMjIIAAAACjEyLzMxLzIwMjEJAAAAATCyHLI/QSDbCOhT465BINsILkNJUS5OQVNEQVFHUzpJQlRYLklRX05FVF9ERUJULjEwMDAwLjIwMjItMTItMzABAAAAJ9HWAQIAAAAJLTIwODEuODMzAQgAAAAFAAAAATEBAAAACy0yMDYwMDY5OTg1AwAAAAMxNjACAAAABDQzNjQEAAAAATAHAAAACjEyLzMwLzIwMjIIAAAACjEyLzMxLzIwMjEJAAAAATCyHLI/QSDbCNws465BINsIMkNJUS5OQVNEQVFHUzpTSU1PLklRX0dST1NTX01BUkdJTi4xMDAwMC4yMDIyLTEyLTMwAQAAABnGKAACAAAABzQ5Ljk3MjMBCAAAAAUAAAABMQEAAAALLTIxMDE0ODA0MjkDAAAAAzE2MAIAAAAENDA3NAQAAAABMAcAAAAKMTIvMzAvMjAyMggAAAAKMTIvMzEvMjAyMQkAAAABMLIcsj9BINsIvbfirkEg2wgwQ0lRLk5BU0RBUUdTOlNJTU8uSVFfVE9UQUxfTElB</t>
  </si>
  <si>
    <t>Qi4xMDAwMC4yMDIyLTEyLTMwAQAAABnGKAACAAAABzMxMy42OTYBCAAAAAUAAAABMQEAAAALLTIxMDE0ODA0MjkDAAAAAzE2MAIAAAAEMTI3NgQAAAABMAcAAAAKMTIvMzAvMjAyMggAAAAKMTIvMzEvMjAyMQkAAAABMLIcsj9BINsIvbfirkEg2wgvQ0lRLk5BU0RBUUNNOkNPUlQuSVFfVE9UQUxfUkVWLjEwMDAwLjIwMjItMTItMzABAAAA0rkVAAIAAAAHMzY1Ljk3OAEIAAAABQAAAAExAQAAAAstMjA1OTE3NDYwMgMAAAADMTYwAgAAAAIyOAQAAAABMAcAAAAKMTIvMzAvMjAyMggAAAAKMTIvMzEvMjAyMQkAAAABMLxDsj9BINsIlhvirkEg2wgyQ0lRLk5BU0RBUUNNOkNPUlQuSVFfVE9UQUxfQVNTRVRTLjEwMDAwLjIwMjItMTItMzABAAAA0rkVAAIAAAAHNDIzLjc1NgEIAAAABQAAAAExAQAAAAstMjA1OTE3NDYwMgMAAAADMTYwAgAAAAQxMDA3BAAAAAEwBwAAAAoxMi8zMC8yMDIyCAAAAAoxMi8zMS8yMDIxCQAAAAEwvEOyP0Eg2wieQuKuQSDbCChDSVEuTkFTREFRQ006Q09SVC5JUV9SRS4xMDAwMC4yMDIyLTEyLTMwAQAAANK5FQACAAAABzE5NC45NjgBCAAAAAUAAAABMQEAAAALLTIwNTkxNzQ2MDIDAAAAAzE2MAIAAAAEMTIyMgQAAAABMAcAAAAKMTIvMzAvMjAyMggAAAAKMTIvMzEvMjAyMQkAAAABMLxDsj9BINsIi/ThrkEg2wgvQ0lRLk5BU0RBUUNNOkNPUlQuSVFfRElWX1NIQVJFLjEwMDAw</t>
  </si>
  <si>
    <t>LjIwMjItMTItMzABAAAA0rkVAAMAAAAAALxDsj9BINsIgs3hrkEg2wgvQ0lRLk5BU0RBUUdTOkZPUk0uSVFfTklfTUFSR0lOLjEwMDAwLjIwMjItMTItMzABAAAA6G8AAAIAAAAHMTAuOTAzOAEIAAAABQAAAAExAQAAAAstMjA1OTU3MzA4NAMAAAADMTYwAgAAAAQ0MDk0BAAAAAEwBwAAAAoxMi8zMC8yMDIyCAAAAAoxMi8yNS8yMDIxCQAAAAEwvEOyP0Eg2whuf+GuQSDbCC1DSVEuTkFTREFRR1M6Rk9STS5JUV9TVF9ERUJULjEwMDAwLjIwMjItMTItMzABAAAA6G8AAAMAAAAAALxDsj9BINsIWDHhrkEg2wgtQ0lRLk5BU0RBUUdTOkZPUk0uSVFfTFRfREVCVC4xMDAwMC4yMDIyLTEyLTMwAQAAAOhvAAACAAAABjE1LjQzNAEIAAAABQAAAAExAQAAAAstMjA1OTU3MzA4NAMAAAADMTYwAgAAAAQxMDQ5BAAAAAEwBwAAAAoxMi8zMC8yMDIyCAAAAAoxMi8yNS8yMDIxCQAAAAEwvEOyP0Eg2whjWOGuQSDbCDNDSVEuTkFTREFRR1M6Rk9STS5JUV9SRVRVUk5fRVFVSVRZLjEwMDAwLjIwMjItMTItMzABAAAA6G8AAAIAAAAHMTAuNzYwNAEIAAAABQAAAAExAQAAAAstMjA1OTU3MzA4NAMAAAADMTYwAgAAAAQ0MTI4BAAAAAEwBwAAAAoxMi8zMC8yMDIyCAAAAAoxMi8yNS8yMDIxCQAAAAEwvEOyP0Eg2whYMeGuQSDbCDFDSVEuTkFTREFRR1M6RlREUi5JUV9FQklUX01BUkdJTi4xMDAwMC4yMDIyLTEyLTMwAQAA</t>
  </si>
  <si>
    <t>ALunViICAAAABzE0Ljg1NjQBCAAAAAUAAAABMQEAAAALLTIwNTg5MjE3MzMDAAAAAzE2MAIAAAAENDA1MwQAAAABMAcAAAAKMTIvMzAvMjAyMggAAAAKMTIvMzEvMjAyMQkAAAABMLxDsj9BINsILpXgrkEg2wgyQ0lRLk5BU0RBUUdTOkZURFIuSVFfVE9UQUxfRVFVSVRZLjEwMDAwLjIwMjItMTItMzABAAAAu6dWIgIAAAABMgEIAAAABQAAAAExAQAAAAstMjA1ODkyMTczMwMAAAADMTYwAgAAAAQxMjc1BAAAAAEwBwAAAAoxMi8zMC8yMDIyCAAAAAoxMi8zMS8yMDIxCQAAAAEwvEOyP0Eg2wguleCuQSDbCC5DSVEuTkFTREFRR1M6RlREUi5JUV9ORVRfREVCVC4xMDAwMC4yMDIyLTEyLTMwAQAAALunViICAAAAAzQxMAEIAAAABQAAAAExAQAAAAstMjA1ODkyMTczMwMAAAADMTYwAgAAAAQ0MzY0BAAAAAEwBwAAAAoxMi8zMC8yMDIyCAAAAAoxMi8zMS8yMDIxCQAAAAEwvEOyP0Eg2wgjbuCuQSDbCDJDSVEuTkFTREFRR1M6RE5VVC5JUV9HUk9TU19NQVJHSU4uMTAwMDAuMjAyMi0xMi0zMAEAAAB2RgYAAgAAAAcyOC44OTc4AQgAAAAFAAAAATEBAAAACy0yMDU4NjcxODQyAwAAAAMxNjACAAAABDQwNzQEAAAAATAHAAAACjEyLzMwLzIwMjIIAAAACDEvMi8yMDIyCQAAAAEwvEOyP0Eg2wgF+d+uQSDbCDBDSVEuTkFTREFRR1M6RE5VVC5JUV9UT1RBTF9MSUFCLjEwMDAwLjIwMjItMTItMzABAAAAdkYGAAIA</t>
  </si>
  <si>
    <t>AAAIMTgwOS41OTkBCAAAAAUAAAABMQEAAAALLTIwNTg2NzE4NDIDAAAAAzE2MAIAAAAEMTI3NgQAAAABMAcAAAAKMTIvMzAvMjAyMggAAAAIMS8yLzIwMjIJAAAAATC8Q7I/QSDbCPvR365BINsIL0NJUS5OQVNEQVFHUzpXQUZELklRX1RPVEFMX1JFVi4xMDAwMC4yMDIyLTEyLTMwAQAAAELeBAACAAAABzU5OS44OTEBCAAAAAUAAAABMQEAAAALLTIwNjIzNzY4MjgDAAAAAzE2MAIAAAACMjgEAAAAATAHAAAACjEyLzMwLzIwMjIIAAAACjEyLzMxLzIwMjEJAAAAATC8Q7I/QSDbCNxc365BINsIMkNJUS5OQVNEQVFHUzpXQUZELklRX1RPVEFMX0FTU0VUUy4xMDAwMC4yMDIyLTEyLTMwAQAAAELeBAACAAAACTE5OTczLjE3MQEIAAAABQAAAAExAQAAAAstMjA2MjM3NjgyOAMAAAADMTYwAgAAAAQxMDA3BAAAAAEwBwAAAAoxMi8zMC8yMDIyCAAAAAoxMi8zMS8yMDIxCQAAAAEwvEOyP0Eg2wjPNd+uQSDbCChDSVEuTkFTREFRR1M6V0FGRC5JUV9SRS4xMDAwMC4yMDIyLTEyLTMwAQAAAELeBAACAAAACDE1NjAuMzM3AQgAAAAFAAAAATEBAAAACy0yMDYyMzc2ODI4AwAAAAMxNjACAAAABDEyMjIEAAAAATAHAAAACjEyLzMwLzIwMjIIAAAACjEyLzMxLzIwMjEJAAAAATC8Q7I/QSDbCM81365BINsIL0NJUS5OQVNEQVFHUzpXQUZELklRX0RJVl9TSEFSRS4xMDAwMC4yMDIyLTEyLTMwAQAAAELeBAACAAAABDAu</t>
  </si>
  <si>
    <t>OTMBCAAAAAUAAAABMQEAAAALLTIwNjIzNzY4MjgDAAAAAzE2MAIAAAAEMzA1OAQAAAABMAcAAAAKMTIvMzAvMjAyMggAAAAKMTIvMzEvMjAyMQkAAAABMLxDsj9BINsIxg7frkEg2wgvQ0lRLk5BU0RBUUdTOkZGQkMuSVFfTklfTUFSR0lOLjEwMDAwLjIwMjItMTItMzABAAAAhCYEAAIAAAAHMzIuNjE5MwEIAAAABQAAAAExAQAAAAstMjA1OTMzMzY1OAMAAAADMTYwAgAAAAQ0MDk0BAAAAAEwBwAAAAoxMi8zMC8yMDIyCAAAAAoxMi8zMS8yMDIxCQAAAAEwvEOyP0Eg2wjamd6uQSDbCC1DSVEuTkFTREFRR1M6RkZCQy5JUV9TVF9ERUJULjEwMDAwLjIwMjItMTItMzABAAAAhCYEAAIAAAAGMzE4LjM5AQgAAAAFAAAAATEBAAAACy0yMDU5MzMzNjU4AwAAAAMxNjACAAAABDEwNDYEAAAAATAHAAAACjEyLzMwLzIwMjIIAAAACjEyLzMxLzIwMjEJAAAAATC8Q7I/QSDbCNNy3q5BINsILUNJUS5OQVNEQVFHUzpGRkJDLklRX0xUX0RFQlQuMTAwMDAuMjAyMi0xMi0zMAEAAACEJgQAAgAAAAc0MDguMDUxAQgAAAAFAAAAATEBAAAACy0yMDU5MzMzNjU4AwAAAAMxNjACAAAABDEwNDkEAAAAATAHAAAACjEyLzMwLzIwMjIIAAAACjEyLzMxLzIwMjEJAAAAATC8Q7I/QSDbCNqZ3q5BINsIM0NJUS5OQVNEQVFHUzpGRkJDLklRX1JFVFVSTl9FUVVJVFkuMTAwMDAuMjAyMi0xMi0zMAEAAACEJgQAAgAAAAY5LjAzNTgB</t>
  </si>
  <si>
    <t>CAAAAAUAAAABMQEAAAALLTIwNTkzMzM2NTgDAAAAAzE2MAIAAAAENDEyOAQAAAABMAcAAAAKMTIvMzAvMjAyMggAAAAKMTIvMzEvMjAyMQkAAAABMLxDsj9BINsIw0verkEg2wgxQ0lRLk5BU0RBUUdTOkNTV0kuSVFfRUJJVF9NQVJHSU4uMTAwMDAuMjAyMi0xMi0zMAEAAADmmp8QAgAAAAcxNi4zODcyAQgAAAAFAAAAATEBAAAACy0yMDYyNDUzMjI4AwAAAAMxNjACAAAABDQwNTMEAAAAATAHAAAACjEyLzMwLzIwMjIIAAAACjEyLzMxLzIwMjEJAAAAATC8Q7I/QSDbCKfW3a5BINsIMkNJUS5OQVNEQVFHUzpDU1dJLklRX1RPVEFMX0VRVUlUWS4xMDAwMC4yMDIyLTEyLTMwAQAAAOaanxACAAAABzQ3NC4xMTQBCAAAAAUAAAABMQEAAAALLTIwNjI0NTMyMjgDAAAAAzE2MAIAAAAEMTI3NQQAAAABMAcAAAAKMTIvMzAvMjAyMggAAAAKMTIvMzEvMjAyMQkAAAABMLxDsj9BINsIp9bdrkEg2wguQ0lRLk5BU0RBUUdTOkNTV0kuSVFfTkVUX0RFQlQuMTAwMDAuMjAyMi0xMi0zMAEAAADmmp8QAgAAAAcyODguOTIzAQgAAAAFAAAAATEBAAAACy0yMDYyNDUzMjI4AwAAAAMxNjACAAAABDQzNjQEAAAAATAHAAAACjEyLzMwLzIwMjIIAAAACjEyLzMxLzIwMjEJAAAAATC8Q7I/QSDbCJOI3a5BINsIMkNJUS5OQVNEQVFHUzpHRFJYLklRX0dST1NTX01BUkdJTi4xMDAwMC4yMDIyLTEyLTMwAQAAAFRiYSICAAAABzkz</t>
  </si>
  <si>
    <t>LjczMjkBCAAAAAUAAAABMQEAAAALLTIwNTg3MjMzNDcDAAAAAzE2MAIAAAAENDA3NAQAAAABMAcAAAAKMTIvMzAvMjAyMggAAAAKMTIvMzEvMjAyMQkAAAABMLxDsj9BINsIcxPdrkEg2wgwQ0lRLk5BU0RBUUdTOkdEUlguSVFfVE9UQUxfTElBQi4xMDAwMC4yMDIyLTEyLTMwAQAAAFRiYSICAAAABzc3NS45NDUBCAAAAAUAAAABMQEAAAALLTIwNTg3MjMzNDcDAAAAAzE2MAIAAAAEMTI3NgQAAAABMAcAAAAKMTIvMzAvMjAyMggAAAAKMTIvMzEvMjAyMQkAAAABMLxDsj9BINsIeTrdrkEg2wgvQ0lRLk5BU0RBUUdTOlZDVFIuSVFfVE9UQUxfUkVWLjEwMDAwLjIwMjItMTItMzABAAAAJbCBDgIAAAAHODkwLjI2NQEIAAAABQAAAAExAQAAAAstMjA1ODMxOTY4MQMAAAADMTYwAgAAAAIyOAQAAAABMAcAAAAKMTIvMzAvMjAyMggAAAAKMTIvMzEvMjAyMQkAAAABMAdqsj9BINsIU57crkEg2wgyQ0lRLk5BU0RBUUdTOlZDVFIuSVFfVE9UQUxfQVNTRVRTLjEwMDAwLjIwMjItMTItMzABAAAAJbCBDgIAAAAIMjU3OS43NDYBCAAAAAUAAAABMQEAAAALLTIwNTgzMTk2ODEDAAAAAzE2MAIAAAAEMTAwNwQAAAABMAcAAAAKMTIvMzAvMjAyMggAAAAKMTIvMzEvMjAyMQkAAAABMAdqsj9BINsIU57crkEg2wgoQ0lRLk5BU0RBUUdTOlZDVFIuSVFfUkUuMTAwMDAuMjAyMi0xMi0zMAEAAAAlsIEOAgAAAAc0MDIuODEx</t>
  </si>
  <si>
    <t>AQgAAAAFAAAAATEBAAAACy0yMDU4MzE5NjgxAwAAAAMxNjACAAAABDEyMjIEAAAAATAHAAAACjEyLzMwLzIwMjIIAAAACjEyLzMxLzIwMjEJAAAAATAHarI/QSDbCE533K5BINsIL0NJUS5OQVNEQVFHUzpWQ1RSLklRX0RJVl9TSEFSRS4xMDAwMC4yMDIyLTEyLTMwAQAAACWwgQ4CAAAABDAuNTMBCAAAAAUAAAABMQEAAAALLTIwNTgzMTk2ODEDAAAAAzE2MAIAAAAEMzA1OAQAAAABMAcAAAAKMTIvMzAvMjAyMggAAAAKMTIvMzEvMjAyMQkAAAABMAdqsj9BINsIPVDcrkEg2wgvQ0lRLk5BU0RBUUdTOk5VVkEuSVFfTklfTUFSR0lOLjEwMDAwLjIwMjItMTItMzABAAAAMX4AAAIAAAAHLTUuNjI2NQEIAAAABQAAAAExAQAAAAstMjA2MDA2OTA3MAMAAAADMTYwAgAAAAQ0MDk0BAAAAAEwBwAAAAoxMi8zMC8yMDIyCAAAAAoxMi8zMS8yMDIxCQAAAAEwB2qyP0Eg2wge29uuQSDbCC1DSVEuTkFTREFRR1M6TlVWQS5JUV9TVF9ERUJULjEwMDAwLjIwMjItMTItMzABAAAAMX4AAAMAAAAAAAdqsj9BINsIFLTbrkEg2wgtQ0lRLk5BU0RBUUdTOk5VVkEuSVFfTFRfREVCVC4xMDAwMC4yMDIyLTEyLTMwAQAAADF+AAACAAAABzg4NC45ODQBCAAAAAUAAAABMQEAAAALLTIwNjAwNjkwNzADAAAAAzE2MAIAAAAEMTA0OQQAAAABMAcAAAAKMTIvMzAvMjAyMggAAAAKMTIvMzEvMjAyMQkAAAABMAdqsj9BINsIFLTbrkEg</t>
  </si>
  <si>
    <t>2wgzQ0lRLk5BU0RBUUdTOk5VVkEuSVFfUkVUVVJOX0VRVUlUWS4xMDAwMC4yMDIyLTEyLTMwAQAAADF+AAACAAAABy03LjQ3NzQBCAAAAAUAAAABMQEAAAALLTIwNjAwNjkwNzADAAAAAzE2MAIAAAAENDEyOAQAAAABMAcAAAAKMTIvMzAvMjAyMggAAAAKMTIvMzEvMjAyMQkAAAABMAdqsj9BINsIC43brkEg2wgxQ0lRLk5BU0RBUUdTOlBBQ0IuSVFfRUJJVF9NQVJHSU4uMTAwMDAuMjAyMi0xMi0zMAEAAADx464AAgAAAAktMTM2LjUwOTcBCAAAAAUAAAABMQEAAAALLTIwNTkwMTA1MTMDAAAAAzE2MAIAAAAENDA1MwQAAAABMAcAAAAKMTIvMzAvMjAyMggAAAAKMTIvMzEvMjAyMQkAAAABMAdqsj9BINsI7xfbrkEg2wgyQ0lRLk5BU0RBUUdTOlBBQ0IuSVFfVE9UQUxfRVFVSVRZLjEwMDAwLjIwMjItMTItMzABAAAA8eOuAAIAAAAHNzkwLjk4NwEIAAAABQAAAAExAQAAAAstMjA1OTAxMDUxMwMAAAADMTYwAgAAAAQxMjc1BAAAAAEwBwAAAAoxMi8zMC8yMDIyCAAAAAoxMi8zMS8yMDIxCQAAAAEwB2qyP0Eg2wiz8NquQSDbCC5DSVEuTkFTREFRR1M6UEFDQi5JUV9ORVRfREVCVC4xMDAwMC4yMDIyLTEyLTMwAQAAAPHjrgACAAAABy04OS4wNDUBCAAAAAUAAAABMQEAAAALLTIwNTkwMTA1MTMDAAAAAzE2MAIAAAAENDM2NAQAAAABMAcAAAAKMTIvMzAvMjAyMggAAAAKMTIvMzEvMjAyMQkAAAABMAdqsj9B</t>
  </si>
  <si>
    <t>INsI3cnarkEg2wgyQ0lRLk5BU0RBUUdTOkFLUk8uSVFfR1JPU1NfTUFSR0lOLjEwMDAwLjIwMjItMTItMzABAAAAOEoVIgMAAAAAAAdqsj9BINsIuVTarkEg2wgwQ0lRLk5BU0RBUUdTOkFLUk8uSVFfVE9UQUxfTElBQi4xMDAwMC4yMDIyLTEyLTMwAQAAADhKFSICAAAABjI2LjQzOQEIAAAABQAAAAExAQAAAAstMjExMDg2MDAzMQMAAAADMTYwAgAAAAQxMjc2BAAAAAEwBwAAAAoxMi8zMC8yMDIyCAAAAAoxMi8zMS8yMDIxCQAAAAEwB2qyP0Eg2wi5VNquQSDbCC9DSVEuTkFTREFRR1M6Q0xCSy5JUV9UT1RBTF9SRVYuMTAwMDAuMjAyMi0xMi0zMAEAAAAOSOADAgAAAAcyODEuOTE4AQgAAAAFAAAAATEBAAAACy0yMDU4Mjc5Mzg1AwAAAAMxNjACAAAAAjI4BAAAAAEwBwAAAAoxMi8zMC8yMDIyCAAAAAoxMi8zMS8yMDIxCQAAAAEwB2qyP0Eg2whq39muQSDbCDJDSVEuTkFTREFRR1M6Q0xCSy5JUV9UT1RBTF9BU1NFVFMuMTAwMDAuMjAyMi0xMi0zMAEAAAAOSOADAgAAAAg5MjI0LjA5NwEIAAAABQAAAAExAQAAAAstMjA1ODI3OTM4NQMAAAADMTYwAgAAAAQxMDA3BAAAAAEwBwAAAAoxMi8zMC8yMDIyCAAAAAoxMi8zMS8yMDIxCQAAAAEwB2qyP0Eg2wiPuNmuQSDbCChDSVEuTkFTREFRR1M6Q0xCSy5JUV9SRS4xMDAwMC4yMDIyLTEyLTMwAQAAAA5I4AMCAAAABzc2NS4xMzMBCAAAAAUAAAABMQEAAAAL</t>
  </si>
  <si>
    <t>LTIwNTgyNzkzODUDAAAAAzE2MAIAAAAEMTIyMgQAAAABMAcAAAAKMTIvMzAvMjAyMggAAAAKMTIvMzEvMjAyMQkAAAABMAdqsj9BINsIj7jZrkEg2wgvQ0lRLk5BU0RBUUdTOkNMQksuSVFfRElWX1NIQVJFLjEwMDAwLjIwMjItMTItMzABAAAADkjgAwMAAAAAAAdqsj9BINsIhpHZrkEg2wgvQ0lRLk5BU0RBUUdTOklEQ0MuSVFfTklfTUFSR0lOLjEwMDAwLjIwMjItMTItMzABAAAATkkEAAIAAAAGMTIuOTk4AQgAAAAFAAAAATEBAAAACy0yMDYwOTc0NTI1AwAAAAMxNjACAAAABDQwOTQEAAAAATAHAAAACjEyLzMwLzIwMjIIAAAACjEyLzMxLzIwMjEJAAAAATAHarI/QSDbCGgc2a5BINsILUNJUS5OQVNEQVFHUzpJRENDLklRX1NUX0RFQlQuMTAwMDAuMjAyMi0xMi0zMAEAAABOSQQAAwAAAAAAB2qyP0Eg2wha9diuQSDbCC1DSVEuTkFTREFRR1M6SURDQy5JUV9MVF9ERUJULjEwMDAwLjIwMjItMTItMzABAAAATkkEAAIAAAAHNDIyLjc0NQEIAAAABQAAAAExAQAAAAstMjA2MDk3NDUyNQMAAAADMTYwAgAAAAQxMDQ5BAAAAAEwBwAAAAoxMi8zMC8yMDIyCAAAAAoxMi8zMS8yMDIxCQAAAAEwB2qyP0Eg2wha9diuQSDbCDNDSVEuTkFTREFRR1M6SURDQy5JUV9SRVRVUk5fRVFVSVRZLjEwMDAwLjIwMjItMTItMzABAAAATkkEAAIAAAAGNS40NDU0AQgAAAAFAAAAATEBAAAACy0yMDYwOTc0NTI1AwAAAAMx</t>
  </si>
  <si>
    <t>NjACAAAABDQxMjgEAAAAATAHAAAACjEyLzMwLzIwMjIIAAAACjEyLzMxLzIwMjEJAAAAATAHarI/QSDbCJ3N2K5BINsIMUNJUS5OQVNEQVFHUzpTTkVYLklRX0VCSVRfTUFSR0lOLjEwMDAwLjIwMjItMTItMzABAAAAWFMFAAMAAAACTkEAB2qyP0Eg2wh2MdiuQSDbCDJDSVEuTkFTREFRR1M6U05FWC5JUV9UT1RBTF9FUVVJVFkuMTAwMDAuMjAyMi0xMi0zMAEAAABYUwUAAgAAAAM5NTMBCAAAAAUAAAABMQEAAAALLTIwNjIxMjI1MjQDAAAAAzE2MAIAAAAEMTI3NQQAAAABMAcAAAAKMTIvMzAvMjAyMggAAAAKMTIvMzEvMjAyMQkAAAABMAdqsj9BINsIgVjYrkEg2wguQ0lRLk5BU0RBUUdTOlNORVguSVFfTkVUX0RFQlQuMTAwMDAuMjAyMi0xMi0zMAEAAABYUwUAAgAAAActMzY1NS41AQgAAAAFAAAAATEBAAAACy0yMDYyMTIyNTI0AwAAAAMxNjACAAAABDQzNjQEAAAAATAHAAAACjEyLzMwLzIwMjIIAAAACjEyLzMxLzIwMjEJAAAAATAHarI/QSDbCG0K2K5BINsIMENJUS5OQVNEQVFHUzpZWS5JUV9HUk9TU19NQVJHSU4uMTAwMDAuMjAyMi0xMi0zMAEAAAA97EkNAgAAAAczMS45OTI1AQgAAAAFAAAAATEBAAAACy0yMDk5NTIxMDM2AwAAAAMxNjACAAAABDQwNzQEAAAAATAHAAAACjEyLzMwLzIwMjIIAAAACjEyLzMxLzIwMjEJAAAAATAHarI/QSDbCEqV165BINsILkNJUS5OQVNEQVFHUzpZWS5JUV9U</t>
  </si>
  <si>
    <t>T1RBTF9MSUFCLjEwMDAwLjIwMjItMTItMzABAAAAPexJDQIAAAAIMzU1Ny41NDcBCAAAAAUAAAABMQEAAAALLTIwOTk1MjEwMzYDAAAAAzE2MAIAAAAEMTI3NgQAAAABMAcAAAAKMTIvMzAvMjAyMggAAAAKMTIvMzEvMjAyMQkAAAABMAdqsj9BINsISpXXrkEg2wgvQ0lRLk5BU0RBUUNNOkNMRFguSVFfVE9UQUxfUkVWLjEwMDAwLjIwMjItMTItMzABAAAAVcySAAIAAAAFNC42NTEBCAAAAAUAAAABMQEAAAALLTIwNTkxNjA0MjEDAAAAAzE2MAIAAAACMjgEAAAAATAHAAAACjEyLzMwLzIwMjIIAAAACjEyLzMxLzIwMjEJAAAAATDSkbI/QSDbCCwg165BINsIMkNJUS5OQVNEQVFDTTpDTERYLklRX1RPVEFMX0FTU0VUUy4xMDAwMC4yMDIyLTEyLTMwAQAAAFXMkgACAAAABzQ0NC42NTQBCAAAAAUAAAABMQEAAAALLTIwNTkxNjA0MjEDAAAAAzE2MAIAAAAEMTAwNwQAAAABMAcAAAAKMTIvMzAvMjAyMggAAAAKMTIvMzEvMjAyMQkAAAABMNKRsj9BINsILCDXrkEg2wgoQ0lRLk5BU0RBUUNNOkNMRFguSVFfUkUuMTAwMDAuMjAyMi0xMi0zMAEAAABVzJIAAgAAAAktMTE0My42MDcBCAAAAAUAAAABMQEAAAALLTIwNTkxNjA0MjEDAAAAAzE2MAIAAAAEMTIyMgQAAAABMAcAAAAKMTIvMzAvMjAyMggAAAAKMTIvMzEvMjAyMQkAAAABMNKRsj9BINsIG9LWrkEg2wgvQ0lRLk5BU0RBUUNNOkNMRFguSVFfRElWX1NI</t>
  </si>
  <si>
    <t>QVJFLjEwMDAwLjIwMjItMTItMzABAAAAVcySAAMAAAAAANKRsj9BINsIDavWrkEg2wgvQ0lRLk5BU0RBUUdTOklNVlQuSVFfTklfTUFSR0lOLjEwMDAwLjIwMjItMTItMzABAAAA8wVVIwMAAAAAANKRsj9BINsI+FzWrkEg2wgtQ0lRLk5BU0RBUUdTOklNVlQuSVFfU1RfREVCVC4xMDAwMC4yMDIyLTEyLTMwAQAAAPMFVSMDAAAAAADSkbI/QSDbCO811q5BINsILUNJUS5OQVNEQVFHUzpJTVZULklRX0xUX0RFQlQuMTAwMDAuMjAyMi0xMi0zMAEAAADzBVUjAwAAAAAA0pGyP0Eg2wjvNdauQSDbCDNDSVEuTkFTREFRR1M6SU1WVC5JUV9SRVRVUk5fRVFVSVRZLjEwMDAwLjIwMjItMTItMzABAAAA8wVVIwIAAAAILTI5Ljk2MTIBCAAAAAUAAAABMQEAAAALLTIwNjI0MjU5NjcDAAAAAzE2MAIAAAAENDEyOAQAAAABMAcAAAAKMTIvMzAvMjAyMggAAAAKMTIvMzEvMjAyMQkAAAABMNKRsj9BINsI7zXWrkEg2wgxQ0lRLk5BU0RBUUdTOlRPV04uSVFfRUJJVF9NQVJHSU4uMTAwMDAuMjAyMi0xMi0zMAEAAABFNyAAAwAAAAJOQQDSkbI/QSDbCMSZ1a5BINsIMkNJUS5OQVNEQVFHUzpUT1dOLklRX1RPVEFMX0VRVUlUWS4xMDAwMC4yMDIyLTEyLTMwAQAAAEU3IAACAAAACDE5MTYuMTc0AQgAAAAFAAAAATEBAAAACy0yMTEwMTM3MjUxAwAAAAMxNjACAAAABDEyNzUEAAAAATAHAAAACjEyLzMwLzIwMjIIAAAACjEy</t>
  </si>
  <si>
    <t>LzMxLzIwMjEJAAAAATDSkbI/QSDbCLly1a5BINsILkNJUS5OQVNEQVFHUzpUT1dOLklRX05FVF9ERUJULjEwMDAwLjIwMjItMTItMzABAAAARTcgAAIAAAAHNDgyLjU2NQEIAAAABQAAAAExAQAAAAstMjExMDEzNzI1MQMAAAADMTYwAgAAAAQ0MzY0BAAAAAEwBwAAAAoxMi8zMC8yMDIyCAAAAAoxMi8zMS8yMDIxCQAAAAEw0pGyP0Eg2wivS9WuQSDbCDJDSVEuTkFTREFRR1M6UFNNVC5JUV9HUk9TU19NQVJHSU4uMTAwMDAuMjAyMi0xMi0zMAEAAAAJwQUAAgAAAAcxNi44MDM4AQgAAAAFAAAAATEBAAAACy0yMDY0MjE2NTUyAwAAAAMxNjACAAAABDQwNzQEAAAAATAHAAAACjEyLzMwLzIwMjIIAAAACjExLzMwLzIwMjIJAAAAATDSkbI/QSDbCJDW1K5BINsIMENJUS5OQVNEQVFHUzpQU01ULklRX1RPVEFMX0xJQUIuMTAwMDAuMjAyMi0xMi0zMAEAAAAJwQUAAgAAAAc4NjEuNTU3AQgAAAAFAAAAATEBAAAACy0yMDY0MjE2NTUyAwAAAAMxNjACAAAABDEyNzYEAAAAATAHAAAACjEyLzMwLzIwMjIIAAAACjExLzMwLzIwMjIJAAAAATDSkbI/QSDbCIav1K5BINsIL0NJUS5OQVNEQVFHUzpNR1BJLklRX1RPVEFMX1JFVi4xMDAwMC4yMDIyLTEyLTMwAQAAAIVlBAACAAAABjYyNi43MgEIAAAABQAAAAExAQAAAAstMjA1OTkyNzU4NAMAAAADMTYwAgAAAAIyOAQAAAABMAcAAAAKMTIvMzAvMjAyMggAAAAKMTIv</t>
  </si>
  <si>
    <t>MzEvMjAyMQkAAAABMNKRsj9BINsIcmHUrkEg2wgyQ0lRLk5BU0RBUUdTOk1HUEkuSVFfVE9UQUxfQVNTRVRTLjEwMDAwLjIwMjItMTItMzABAAAAhWUEAAIAAAAIMTA0MS40NjcBCAAAAAUAAAABMQEAAAALLTIwNTk5Mjc1ODQDAAAAAzE2MAIAAAAEMTAwNwQAAAABMAcAAAAKMTIvMzAvMjAyMggAAAAKMTIvMzEvMjAyMQkAAAABMNKRsj9BINsIZzrUrkEg2wgoQ0lRLk5BU0RBUUdTOk1HUEkuSVFfUkUuMTAwMDAuMjAyMi0xMi0zMAEAAACFZQQAAgAAAAczNDQuMjM3AQgAAAAFAAAAATEBAAAACy0yMDU5OTI3NTg0AwAAAAMxNjACAAAABDEyMjIEAAAAATAHAAAACjEyLzMwLzIwMjIIAAAACjEyLzMxLzIwMjEJAAAAATDSkbI/QSDbCGc61K5BINsIL0NJUS5OQVNEQVFHUzpNR1BJLklRX0RJVl9TSEFSRS4xMDAwMC4yMDIyLTEyLTMwAQAAAIVlBAACAAAABDAuNDgBCAAAAAUAAAABMQEAAAALLTIwNTk5Mjc1ODQDAAAAAzE2MAIAAAAEMzA1OAQAAAABMAcAAAAKMTIvMzAvMjAyMggAAAAKMTIvMzEvMjAyMQkAAAABMNKRsj9BINsIU+zTrkEg2wgvQ0lRLk5BU0RBUUdTOkZST0cuSVFfTklfTUFSR0lOLjEwMDAwLjIwMjItMTItMzABAAAAkbSrDAIAAAAILTMxLjA2MzUBCAAAAAUAAAABMQEAAAALLTIwNjE3NDUzMDUDAAAAAzE2MAIAAAAENDA5NAQAAAABMAcAAAAKMTIvMzAvMjAyMggAAAAKMTIvMzEvMjAy</t>
  </si>
  <si>
    <t>MQkAAAABMNKRsj9BINsIQJ7TrkEg2wgtQ0lRLk5BU0RBUUdTOkZST0cuSVFfU1RfREVCVC4xMDAwMC4yMDIyLTEyLTMwAQAAAJG0qwwDAAAAAADSkbI/QSDbCDR3065BINsILUNJUS5OQVNEQVFHUzpGUk9HLklRX0xUX0RFQlQuMTAwMDAuMjAyMi0xMi0zMAEAAACRtKsMAwAAAAAA0pGyP0Eg2wg0d9OuQSDbCDNDSVEuTkFTREFRR1M6RlJPRy5JUV9SRVRVUk5fRVFVSVRZLjEwMDAwLjIwMjItMTItMzABAAAAkbSrDAIAAAAHLTEwLjc2OAEIAAAABQAAAAExAQAAAAstMjA2MTc0NTMwNQMAAAADMTYwAgAAAAQ0MTI4BAAAAAEwBwAAAAoxMi8zMC8yMDIyCAAAAAoxMi8zMS8yMDIxCQAAAAEw0pGyP0Eg2wggKdOuQSDbCDFDSVEuTkFTREFRR1M6Vk5PTS5JUV9FQklUX01BUkdJTi4xMDAwMC4yMDIyLTEyLTMwAQAAAMZ35A4CAAAABzYxLjAwMDYBCAAAAAUAAAABMQEAAAALLTIwNTk1MjQyNzkDAAAAAzE2MAIAAAAENDA1MwQAAAABMAcAAAAKMTIvMzAvMjAyMggAAAAKMTIvMzEvMjAyMQkAAAABMNKRsj9BINsIALTSrkEg2wgyQ0lRLk5BU0RBUUdTOlZOT00uSVFfVE9UQUxfRVFVSVRZLjEwMDAwLjIwMjItMTItMzABAAAAxnfkDgIAAAAIMjIzMi44MjgBCAAAAAUAAAABMQEAAAALLTIwNTk1MjQyNzkDAAAAAzE2MAIAAAAEMTI3NQQAAAABMAcAAAAKMTIvMzAvMjAyMggAAAAKMTIvMzEvMjAyMQkAAAABMNKR</t>
  </si>
  <si>
    <t>sj9BINsIALTSrkEg2wguQ0lRLk5BU0RBUUdTOlZOT00uSVFfTkVUX0RFQlQuMTAwMDAuMjAyMi0xMi0zMAEAAADGd+QOAgAAAAc3MzcuMjc5AQgAAAAFAAAAATEBAAAACy0yMDU5NTI0Mjc5AwAAAAMxNjACAAAABDQzNjQEAAAAATAHAAAACjEyLzMwLzIwMjIIAAAACjEyLzMxLzIwMjEJAAAAATDSkbI/QSDbCPaM0q5BINsIMkNJUS5OQVNEQVFHUzpUSFJNLklRX0dST1NTX01BUkdJTi4xMDAwMC4yMDIyLTEyLTMwAQAAACEvBQACAAAABzI5LjAyMzYBCAAAAAUAAAABMQEAAAALLTIwNTk1Njg2NTUDAAAAAzE2MAIAAAAENDA3NAQAAAABMAcAAAAKMTIvMzAvMjAyMggAAAAKMTIvMzEvMjAyMQkAAAABMNKRsj9BINsIzfDRrkEg2wgwQ0lRLk5BU0RBUUdTOlRIUk0uSVFfVE9UQUxfTElBQi4xMDAwMC4yMDIyLTEyLTMwAQAAACEvBQACAAAABzI4MS41MzcBCAAAAAUAAAABMQEAAAALLTIwNTk1Njg2NTUDAAAAAzE2MAIAAAAEMTI3NgQAAAABMAcAAAAKMTIvMzAvMjAyMggAAAAKMTIvMzEvMjAyMQkAAAABMNKRsj9BINsI1xfSrkEg2wgvQ0lRLk5BU0RBUUdTOkxGU1QuSVFfVE9UQUxfUkVWLjEwMDAwLjIwMjItMTItMzABAAAAezCgKgIAAAAHNjY3LjUxMQEIAAAABQAAAAExAQAAAAstMjEwNzk1MDMyMwMAAAADMTYwAgAAAAIyOAQAAAABMAcAAAAKMTIvMzAvMjAyMggAAAAKMTIvMzEvMjAyMQkAAAABMNq4</t>
  </si>
  <si>
    <t>sj9BINsIrnvRrkEg2wgyQ0lRLk5BU0RBUUdTOkxGU1QuSVFfVE9UQUxfQVNTRVRTLjEwMDAwLjIwMjItMTItMzABAAAAezCgKgIAAAAIMTkyNy4xMDkBCAAAAAUAAAABMQEAAAALLTIxMDc5NTAzMjMDAAAAAzE2MAIAAAAEMTAwNwQAAAABMAcAAAAKMTIvMzAvMjAyMggAAAAKMTIvMzEvMjAyMQkAAAABMNq4sj9BINsIrnvRrkEg2wgoQ0lRLk5BU0RBUUdTOkxGU1QuSVFfUkUuMTAwMDAuMjAyMi0xMi0zMAEAAAB7MKAqAgAAAAgtMzU3LjA3MgEIAAAABQAAAAExAQAAAAstMjEwNzk1MDMyMwMAAAADMTYwAgAAAAQxMjIyBAAAAAEwBwAAAAoxMi8zMC8yMDIyCAAAAAoxMi8zMS8yMDIxCQAAAAEw2riyP0Eg2wilVNGuQSDbCC9DSVEuTkFTREFRR1M6TEZTVC5JUV9ESVZfU0hBUkUuMTAwMDAuMjAyMi0xMi0zMAEAAAB7MKAqAwAAAAAA2riyP0Eg2wiiLdGuQSDbCC9DSVEuTkFTREFRR1M6QkFOUi5JUV9OSV9NQVJHSU4uMTAwMDAuMjAyMi0xMi0zMAEAAADQNQUAAgAAAAczMi4wODA2AQgAAAAFAAAAATEBAAAACy0yMDYwMTI4MjE2AwAAAAMxNjACAAAABDQwOTQEAAAAATAHAAAACjEyLzMwLzIwMjIIAAAACjEyLzMxLzIwMjEJAAAAATDauLI/QSDbCIC40K5BINsILUNJUS5OQVNEQVFHUzpCQU5SLklRX1NUX0RFQlQuMTAwMDAuMjAyMi0xMi0zMAEAAADQNQUAAgAAAAYxMS43NTUBCAAAAAUAAAABMQEAAAAL</t>
  </si>
  <si>
    <t>LTIwNjAxMjgyMTYDAAAAAzE2MAIAAAAEMTA0NgQAAAABMAcAAAAKMTIvMzAvMjAyMggAAAAKMTIvMzEvMjAyMQkAAAABMNq4sj9BINsIZ2rQrkEg2wgtQ0lRLk5BU0RBUUdTOkJBTlIuSVFfTFRfREVCVC4xMDAwMC4yMDIyLTEyLTMwAQAAANA1BQACAAAABzIxOC4zNzkBCAAAAAUAAAABMQEAAAALLTIwNjAxMjgyMTYDAAAAAzE2MAIAAAAEMTA0OQQAAAABMAcAAAAKMTIvMzAvMjAyMggAAAAKMTIvMzEvMjAyMQkAAAABMNq4sj9BINsIcZHQrkEg2wgzQ0lRLk5BU0RBUUdTOkJBTlIuSVFfUkVUVVJOX0VRVUlUWS4xMDAwMC4yMDIyLTEyLTMwAQAAANA1BQACAAAABzExLjk3OTIBCAAAAAUAAAABMQEAAAALLTIwNjAxMjgyMTYDAAAAAzE2MAIAAAAENDEyOAQAAAABMAcAAAAKMTIvMzAvMjAyMggAAAAKMTIvMzEvMjAyMQkAAAABMNq4sj9BINsIZ2rQrkEg2wgxQ0lRLk5BU0RBUUdTOlNUUkEuSVFfRUJJVF9NQVJHSU4uMTAwMDAuMjAyMi0xMi0zMAEAAAAhhQUAAgAAAAY5Ljc3MTcBCAAAAAUAAAABMQEAAAALLTIwNTkyMTQ4NDIDAAAAAzE2MAIAAAAENDA1MwQAAAABMAcAAAAKMTIvMzAvMjAyMggAAAAKMTIvMzEvMjAyMQkAAAABMNq4sj9BINsISPXPrkEg2wgyQ0lRLk5BU0RBUUdTOlNUUkEuSVFfVE9UQUxfRVFVSVRZLjEwMDAwLjIwMjItMTItMzABAAAAIYUFAAIAAAAHMTcxMy45OQEIAAAABQAAAAEx</t>
  </si>
  <si>
    <t>AQAAAAstMjA1OTIxNDg0MgMAAAADMTYwAgAAAAQxMjc1BAAAAAEwBwAAAAoxMi8zMC8yMDIyCAAAAAoxMi8zMS8yMDIxCQAAAAEw2riyP0Eg2wg/zs+uQSDbCC5DSVEuTkFTREFRR1M6U1RSQS5JUV9ORVRfREVCVC4xMDAwMC4yMDIyLTEyLTMwAQAAACGFBQACAAAABTMyLjY2AQgAAAAFAAAAATEBAAAACy0yMDU5MjE0ODQyAwAAAAMxNjACAAAABDQzNjQEAAAAATAHAAAACjEyLzMwLzIwMjIIAAAACjEyLzMxLzIwMjEJAAAAATDauLI/QSDbCDinz65BINsIMkNJUS5OQVNEQVFHUzpDRU5ULklRX0dST1NTX01BUkdJTi4xMDAwMC4yMDIyLTEyLTMwAQAAANX2BAACAAAABzI5LjIyMzkBCAAAAAUAAAABMQEAAAALLTIwNjI1OTIzOTEDAAAAAzE2MAIAAAAENDA3NAQAAAABMAcAAAAKMTIvMzAvMjAyMggAAAAKMTIvMjQvMjAyMgkAAAABMNq4sj9BINsIFTLPrkEg2wgwQ0lRLk5BU0RBUUdTOkNFTlQuSVFfVE9UQUxfTElBQi4xMDAwMC4yMDIyLTEyLTMwAQAAANX2BAACAAAACDE5MDUuNjI1AQgAAAAFAAAAATEBAAAACy0yMDYyNTkyMzkxAwAAAAMxNjACAAAABDEyNzYEAAAAATAHAAAACjEyLzMwLzIwMjIIAAAACjEyLzI0LzIwMjIJAAAAATDauLI/QSDbCAoLz65BINsIL0NJUS5OQVNEQVFHTTpSTEFZLklRX1RPVEFMX1JFVi4xMDAwMC4yMDIyLTEyLTMwAQAAADLM4xYCAAAABTMuMDI5AQgAAAAFAAAAATEB</t>
  </si>
  <si>
    <t>AAAACy0yMDU5ODIyODE4AwAAAAMxNjACAAAAAjI4BAAAAAEwBwAAAAoxMi8zMC8yMDIyCAAAAAoxMi8zMS8yMDIxCQAAAAEw2riyP0Eg2wj2vM6uQSDbCDJDSVEuTkFTREFRR006UkxBWS5JUV9UT1RBTF9BU1NFVFMuMTAwMDAuMjAyMi0xMi0zMAEAAAAyzOMWAgAAAAgxMDA4LjQ0MwEIAAAABQAAAAExAQAAAAstMjA1OTgyMjgxOAMAAAADMTYwAgAAAAQxMDA3BAAAAAEwBwAAAAoxMi8zMC8yMDIyCAAAAAoxMi8zMS8yMDIxCQAAAAEw2riyP0Eg2wjvlc6uQSDbCChDSVEuTkFTREFRR006UkxBWS5JUV9SRS4xMDAwMC4yMDIyLTEyLTMwAQAAADLM4xYCAAAABi03NjguMQEIAAAABQAAAAExAQAAAAstMjA1OTgyMjgxOAMAAAADMTYwAgAAAAQxMjIyBAAAAAEwBwAAAAoxMi8zMC8yMDIyCAAAAAoxMi8zMS8yMDIxCQAAAAEw2riyP0Eg2wjvlc6uQSDbCC9DSVEuTkFTREFRR006UkxBWS5JUV9ESVZfU0hBUkUuMTAwMDAuMjAyMi0xMi0zMAEAAAAyzOMWAwAAAAAA2riyP0Eg2wjZR86uQSDbCC9DSVEuTkFTREFRR1M6V1NCQy5JUV9OSV9NQVJHSU4uMTAwMDAuMjAyMi0xMi0zMAEAAADhxwQAAgAAAAczNi45ODY3AQgAAAAFAAAAATEBAAAACy0yMDU4NTk2NzY4AwAAAAMxNjACAAAABDQwOTQEAAAAATAHAAAACjEyLzMwLzIwMjIIAAAACjEyLzMxLzIwMjEJAAAAATDauLI/QSDbCMP5za5BINsILUNJUS5OQVNE</t>
  </si>
  <si>
    <t>QVFHUzpXU0JDLklRX1NUX0RFQlQuMTAwMDAuMjAyMi0xMi0zMAEAAADhxwQAAgAAAAcxNjguMzAyAQgAAAAFAAAAATEBAAAACy0yMDU4NTk2NzY4AwAAAAMxNjACAAAABDEwNDYEAAAAATAHAAAACjEyLzMwLzIwMjIIAAAACjEyLzMxLzIwMjEJAAAAATDauLI/QSDbCLjSza5BINsILUNJUS5OQVNEQVFHUzpXU0JDLklRX0xUX0RFQlQuMTAwMDAuMjAyMi0xMi0zMAEAAADhxwQAAgAAAAYzMTYuNzgBCAAAAAUAAAABMQEAAAALLTIwNTg1OTY3NjgDAAAAAzE2MAIAAAAEMTA0OQQAAAABMAcAAAAKMTIvMzAvMjAyMggAAAAKMTIvMzEvMjAyMQkAAAABMNq4sj9BINsIuNLNrkEg2wgzQ0lRLk5BU0RBUUdTOldTQkMuSVFfUkVUVVJOX0VRVUlUWS4xMDAwMC4yMDIyLTEyLTMwAQAAAOHHBAACAAAABjguODkwNAEIAAAABQAAAAExAQAAAAstMjA1ODU5Njc2OAMAAAADMTYwAgAAAAQ0MTI4BAAAAAEwBwAAAAoxMi8zMC8yMDIyCAAAAAoxMi8zMS8yMDIxCQAAAAEw2riyP0Eg2wiohM2uQSDbCDFDSVEuTkFTREFRR1M6TVJWSS5JUV9FQklUX01BUkdJTi4xMDAwMC4yMDIyLTEyLTMwAQAAAOeWKyICAAAABzY4LjI4OTMBCAAAAAUAAAABMQEAAAALLTIwNTkwNjczNzADAAAAAzE2MAIAAAAENDA1MwQAAAABMAcAAAAKMTIvMzAvMjAyMggAAAAKMTIvMzEvMjAyMQkAAAABMNq4sj9BINsIhQ/NrkEg2wgyQ0lRLk5BU0RB</t>
  </si>
  <si>
    <t>UUdTOk1SVkkuSVFfVE9UQUxfRVFVSVRZLjEwMDAwLjIwMjItMTItMzABAAAA55YrIgIAAAAHNTQ1LjM2MQEIAAAABQAAAAExAQAAAAstMjA1OTA2NzM3MAMAAAADMTYwAgAAAAQxMjc1BAAAAAEwBwAAAAoxMi8zMC8yMDIyCAAAAAoxMi8zMS8yMDIxCQAAAAEw2riyP0Eg2wiFD82uQSDbCC5DSVEuTkFTREFRR1M6TVJWSS5JUV9ORVRfREVCVC4xMDAwMC4yMDIyLTEyLTMwAQAAAOeWKyICAAAABjIzLjk0NwEIAAAABQAAAAExAQAAAAstMjA1OTA2NzM3MAMAAAADMTYwAgAAAAQ0MzY0BAAAAAEwBwAAAAoxMi8zMC8yMDIyCAAAAAoxMi8zMS8yMDIxCQAAAAEw2riyP0Eg2wh76MyuQSDbCDJDSVEuTkFTREFRR1M6QUdZUy5JUV9HUk9TU19NQVJHSU4uMTAwMDAuMjAyMi0xMi0zMAEAAAC7iAQAAgAAAAY2My44NTEBCAAAAAUAAAABMQEAAAALLTIwNjMwNDQ1NzgDAAAAAzE2MAIAAAAENDA3NAQAAAABMAcAAAAKMTIvMzAvMjAyMggAAAAKMTIvMzEvMjAyMQkAAAABMNq4sj9BINsIXnPMrkEg2wgwQ0lRLk5BU0RBUUdTOkFHWVMuSVFfVE9UQUxfTElBQi4xMDAwMC4yMDIyLTEyLTMwAQAAALuIBAACAAAABjc0LjkyNQEIAAAABQAAAAExAQAAAAstMjA2MzA0NDU3OAMAAAADMTYwAgAAAAQxMjc2BAAAAAEwBwAAAAoxMi8zMC8yMDIyCAAAAAoxMi8zMS8yMDIxCQAAAAEw2riyP0Eg2whec8yuQSDbCC9DSVEuTkFT</t>
  </si>
  <si>
    <t>REFRQ006UktMQi5JUV9UT1RBTF9SRVYuMTAwMDAuMjAyMi0xMi0zMAEAAAD4rNEfAgAAAAY2Mi4yMzcBCAAAAAUAAAABMQEAAAALLTIwNTgxNjU2NzEDAAAAAzE2MAIAAAACMjgEAAAAATAHAAAACjEyLzMwLzIwMjIIAAAACjEyLzMxLzIwMjEJAAAAATDauLI/QSDbCOXXy65BINsIMkNJUS5OQVNEQVFDTTpSS0xCLklRX1RPVEFMX0FTU0VUUy4xMDAwMC4yMDIyLTEyLTMwAQAAAPis0R8CAAAABzk4MC44NDcBCAAAAAUAAAABMQEAAAALLTIwNTgxNjU2NzEDAAAAAzE2MAIAAAAEMTAwNwQAAAABMAcAAAAKMTIvMzAvMjAyMggAAAAKMTIvMzEvMjAyMQkAAAABMOffsj9BINsI5dfLrkEg2wgoQ0lRLk5BU0RBUUNNOlJLTEIuSVFfUkUuMTAwMDAuMjAyMi0xMi0zMAEAAAD4rNEfAgAAAAgtMzA1LjAxMQEIAAAABQAAAAExAQAAAAstMjA1ODE2NTY3MQMAAAADMTYwAgAAAAQxMjIyBAAAAAEwBwAAAAoxMi8zMC8yMDIyCAAAAAoxMi8zMS8yMDIxCQAAAAEw59+yP0Eg2wjhsMuuQSDbCC9DSVEuTkFTREFRQ006UktMQi5JUV9ESVZfU0hBUkUuMTAwMDAuMjAyMi0xMi0zMAEAAAD4rNEfAwAAAAAA59+yP0Eg2wjSicuuQSDbCC9DSVEuTkFTREFRR1M6QUNWQS5JUV9OSV9NQVJHSU4uMTAwMDAuMjAyMi0xMi0zMAEAAAA5lUkRAgAAAActMjEuODEyAQgAAAAFAAAAATEBAAAACy0yMDU4ODk1MTIxAwAAAAMxNjACAAAA</t>
  </si>
  <si>
    <t>BDQwOTQEAAAAATAHAAAACjEyLzMwLzIwMjIIAAAACjEyLzMxLzIwMjEJAAAAATDn37I/QSDbCLIUy65BINsILUNJUS5OQVNEQVFHUzpBQ1ZBLklRX1NUX0RFQlQuMTAwMDAuMjAyMi0xMi0zMAEAAAA5lUkRAwAAAAAA59+yP0Eg2wip7cquQSDbCC1DSVEuTkFTREFRR1M6QUNWQS5JUV9MVF9ERUJULjEwMDAwLjIwMjItMTItMzABAAAAOZVJEQIAAAADMC41AQgAAAAFAAAAATEBAAAACy0yMDU4ODk1MTIxAwAAAAMxNjACAAAABDEwNDkEAAAAATAHAAAACjEyLzMwLzIwMjIIAAAACjEyLzMxLzIwMjEJAAAAATDn37I/QSDbCKntyq5BINsIM0NJUS5OQVNEQVFHUzpBQ1ZBLklRX1JFVFVSTl9FUVVJVFkuMTAwMDAuMjAyMi0xMi0zMAEAAAA5lUkRAgAAAAgtMTkuOTc2NQEIAAAABQAAAAExAQAAAAstMjA1ODg5NTEyMQMAAAADMTYwAgAAAAQ0MTI4BAAAAAEwBwAAAAoxMi8zMC8yMDIyCAAAAAoxMi8zMS8yMDIxCQAAAAEw59+yP0Eg2wiexsquQSDbCDFDSVEuTkFTREFRR1M6TVlSRy5JUV9FQklUX01BUkdJTi4xMDAwMC4yMDIyLTEyLTMwAQAAAJptBAACAAAABjQuNjIxNgEIAAAABQAAAAExAQAAAAstMjA2MDA2OTcxMwMAAAADMTYwAgAAAAQ0MDUzBAAAAAEwBwAAAAoxMi8zMC8yMDIyCAAAAAoxMi8zMS8yMDIxCQAAAAEw59+yP0Eg2wiFUcquQSDbCDJDSVEuTkFTREFRR1M6TVlSRy5JUV9UT1RBTF9FUVVJ</t>
  </si>
  <si>
    <t>VFkuMTAwMDAuMjAyMi0xMi0zMAEAAACabQQAAgAAAAc1MTkuMTAyAQgAAAAFAAAAATEBAAAACy0yMDYwMDY5NzEzAwAAAAMxNjACAAAABDEyNzUEAAAAATAHAAAACjEyLzMwLzIwMjIIAAAACjEyLzMxLzIwMjEJAAAAATDn37I/QSDbCHcqyq5BINsILkNJUS5OQVNEQVFHUzpNWVJHLklRX05FVF9ERUJULjEwMDAwLjIwMjItMTItMzABAAAAmm0EAAIAAAAHLTU2LjU5NAEIAAAABQAAAAExAQAAAAstMjA2MDA2OTcxMwMAAAADMTYwAgAAAAQ0MzY0BAAAAAEwBwAAAAoxMi8zMC8yMDIyCAAAAAoxMi8zMS8yMDIxCQAAAAEw59+yP0Eg2whtA8quQSDbCDJDSVEuTkFTREFRR006U1VQTi5JUV9HUk9TU19NQVJHSU4uMTAwMDAuMjAyMi0xMi0zMAEAAACwcwYAAgAAAAc4Ny4wNTM0AQgAAAAFAAAAATEBAAAACy0yMTAzMTU4NTI0AwAAAAMxNjACAAAABDQwNzQEAAAAATAHAAAACjEyLzMwLzIwMjIIAAAACjEyLzMxLzIwMjEJAAAAATDn37I/QSDbCJaNya5BINsIMENJUS5OQVNEQVFHTTpTVVBOLklRX1RPVEFMX0xJQUIuMTAwMDAuMjAyMi0xMi0zMAEAAACwcwYAAgAAAAc4NzMuMzAxAQgAAAAFAAAAATEBAAAACy0yMTAzMTU4NTI0AwAAAAMxNjACAAAABDEyNzYEAAAAATAHAAAACjEyLzMwLzIwMjIIAAAACjEyLzMxLzIwMjEJAAAAATDn37I/QSDbCKFmya5BINsIL0NJUS5OQVNEQVFHUzpIVExGLklRX1RPVEFM</t>
  </si>
  <si>
    <t>X1JFVi4xMDAwMC4yMDIyLTEyLTMwAQAAABgQCAACAAAABzcwMC4xNzkBCAAAAAUAAAABMQEAAAALLTIwNTkyNjY1MTcDAAAAAzE2MAIAAAACMjgEAAAAATAHAAAACjEyLzMwLzIwMjIIAAAACjEyLzMxLzIwMjEJAAAAATDn37I/QSDbCHDxyK5BINsIMkNJUS5OQVNEQVFHUzpIVExGLklRX1RPVEFMX0FTU0VUUy4xMDAwMC4yMDIyLTEyLTMwAQAAABgQCAACAAAACTE5Mjc0LjU0OQEIAAAABQAAAAExAQAAAAstMjA1OTI2NjUxNwMAAAADMTYwAgAAAAQxMDA3BAAAAAEwBwAAAAoxMi8zMC8yMDIyCAAAAAoxMi8zMS8yMDIxCQAAAAEw59+yP0Eg2wgey8iuQSDbCChDSVEuTkFTREFRR1M6SFRMRi5JUV9SRS4xMDAwMC4yMDIyLTEyLTMwAQAAABgQCAACAAAABzk2Mi45OTQBCAAAAAUAAAABMQEAAAALLTIwNTkyNjY1MTcDAAAAAzE2MAIAAAAEMTIyMgQAAAABMAcAAAAKMTIvMzAvMjAyMggAAAAKMTIvMzEvMjAyMQkAAAABMOffsj9BINsIHsvIrkEg2wgvQ0lRLk5BU0RBUUdTOkhUTEYuSVFfRElWX1NIQVJFLjEwMDAwLjIwMjItMTItMzABAAAAGBAIAAIAAAAEMC45NgEIAAAABQAAAAExAQAAAAstMjA1OTI2NjUxNwMAAAADMTYwAgAAAAQzMDU4BAAAAAEwBwAAAAoxMi8zMC8yMDIyCAAAAAoxMi8zMS8yMDIxCQAAAAEw59+yP0Eg2wgNfciuQSDbCC9DSVEuTkFTREFRR1M6SUNGSS5JUV9OSV9NQVJHSU4uMTAw</t>
  </si>
  <si>
    <t>MDAuMjAyMi0xMi0zMAEAAAAHdAAAAgAAAAY0LjU4MDEBCAAAAAUAAAABMQEAAAALLTIwNTkwMTA1NzgDAAAAAzE2MAIAAAAENDA5NAQAAAABMAcAAAAKMTIvMzAvMjAyMggAAAAKMTIvMzEvMjAyMQkAAAABMOffsj9BINsI+C7IrkEg2wgtQ0lRLk5BU0RBUUdTOklDRkkuSVFfU1RfREVCVC4xMDAwMC4yMDIyLTEyLTMwAQAAAAd0AAADAAAAAADn37I/QSDbCObgx65BINsILUNJUS5OQVNEQVFHUzpJQ0ZJLklRX0xUX0RFQlQuMTAwMDAuMjAyMi0xMi0zMAEAAAAHdAAAAgAAAAc0MTIuNDkzAQgAAAAFAAAAATEBAAAACy0yMDU5MDEwNTc4AwAAAAMxNjACAAAABDEwNDkEAAAAATAHAAAACjEyLzMwLzIwMjIIAAAACjEyLzMxLzIwMjEJAAAAATDn37I/QSDbCPkHyK5BINsIM0NJUS5OQVNEQVFHUzpJQ0ZJLklRX1JFVFVSTl9FUVVJVFkuMTAwMDAuMjAyMi0xMi0zMAEAAAAHdAAAAgAAAAY5LjE3NTcBCAAAAAUAAAABMQEAAAALLTIwNTkwMTA1NzgDAAAAAzE2MAIAAAAENDEyOAQAAAABMAcAAAAKMTIvMzAvMjAyMggAAAAKMTIvMzEvMjAyMQkAAAABMOffsj9BINsI3LnHrkEg2wgxQ0lRLk5BU0RBUUdTOkdPR0wuSVFfRUJJVF9NQVJHSU4uMTAwMDAuMjAyMi0xMi0zMAEAAADl2akPAgAAAAc0Mi4yOTI1AQgAAAAFAAAAATEBAAAACy0yMTA3MTkwNjM5AwAAAAMxNjACAAAABDQwNTMEAAAAATAHAAAACjEyLzMw</t>
  </si>
  <si>
    <t>LzIwMjIIAAAACjEyLzMxLzIwMjEJAAAAATDn37I/QSDbCHkdx65BINsIMkNJUS5OQVNEQVFHUzpHT0dMLklRX1RPVEFMX0VRVUlUWS4xMDAwMC4yMDIyLTEyLTMwAQAAAOXZqQ8CAAAACDE5MjguNzQxAQgAAAAFAAAAATEBAAAACy0yMTA3MTkwNjM5AwAAAAMxNjACAAAABDEyNzUEAAAAATAHAAAACjEyLzMwLzIwMjIIAAAACjEyLzMxLzIwMjEJAAAAATDn37I/QSDbCIZEx65BINsILkNJUS5OQVNEQVFHUzpHT0dMLklRX05FVF9ERUJULjEwMDAwLjIwMjItMTItMzABAAAA5dmpDwIAAAAIMTIyNy44ODIBCAAAAAUAAAABMQEAAAALLTIxMDcxOTA2MzkDAAAAAzE2MAIAAAAENDM2NAQAAAABMAcAAAAKMTIvMzAvMjAyMggAAAAKMTIvMzEvMjAyMQkAAAABMOffsj9BINsIb/bGrkEg2wgyQ0lRLk5BU0RBUUNNOkFIQ08uSVFfR1JPU1NfTUFSR0lOLjEwMDAwLjIwMjItMTItMzABAAAACMB3JQIAAAAHMjEuMzM1MwEIAAAABQAAAAExAQAAAAstMjA1OTEwMjE4NAMAAAADMTYwAgAAAAQ0MDc0BAAAAAEwBwAAAAoxMi8zMC8yMDIyCAAAAAoxMi8zMS8yMDIxCQAAAAEw59+yP0Eg2whOgcauQSDbCDBDSVEuTkFTREFRQ006QUhDTy5JUV9UT1RBTF9MSUFCLjEwMDAwLjIwMjItMTItMzABAAAACMB3JQIAAAAIMzE4My43OTUBCAAAAAUAAAABMQEAAAALLTIwNTkxMDIxODQDAAAAAzE2MAIAAAAEMTI3NgQAAAABMAcA</t>
  </si>
  <si>
    <t>AAAKMTIvMzAvMjAyMggAAAAKMTIvMzEvMjAyMQkAAAABMOffsj9BINsIToHGrkEg2wgvQ0lRLk5BU0RBUUdTOkNSQ1QuSVFfVE9UQUxfUkVWLjEwMDAwLjIwMjItMTItMzABAAAAKOpBAAIAAAAIMTMwNi4yMjcBCAAAAAUAAAABMQEAAAALLTIxMDg5MzIyODIDAAAAAzE2MAIAAAACMjgEAAAAATAHAAAACjEyLzMwLzIwMjIIAAAACjEyLzMxLzIwMjEJAAAAATDn37I/QSDbCDEMxq5BINsIMkNJUS5OQVNEQVFHUzpDUkNULklRX1RPVEFMX0FTU0VUUy4xMDAwMC4yMDIyLTEyLTMwAQAAACjqQQACAAAABzEwMDYuMjUBCAAAAAUAAAABMQEAAAALLTIxMDg5MzIyODIDAAAAAzE2MAIAAAAEMTAwNwQAAAABMAcAAAAKMTIvMzAvMjAyMggAAAAKMTIvMzEvMjAyMQkAAAABMPcGsz9BINsIMQzGrkEg2wgoQ0lRLk5BU0RBUUdTOkNSQ1QuSVFfUkUuMTAwMDAuMjAyMi0xMi0zMAEAAAAo6kEAAgAAAAYtNDMuNTYBCAAAAAUAAAABMQEAAAALLTIxMDg5MzIyODIDAAAAAzE2MAIAAAAEMTIyMgQAAAABMAcAAAAKMTIvMzAvMjAyMggAAAAKMTIvMzEvMjAyMQkAAAABMPcGsz9BINsIHL7FrkEg2wgvQ0lRLk5BU0RBUUdTOkNSQ1QuSVFfRElWX1NIQVJFLjEwMDAwLjIwMjItMTItMzABAAAAKOpBAAMAAAAAAPcGsz9BINsIEpfFrkEg2wgvQ0lRLk5BU0RBUUdTOkdPR08uSVFfTklfTUFSR0lOLjEwMDAwLjIwMjItMTItMzAB</t>
  </si>
  <si>
    <t>AAAAhBGuCAIAAAAHNDUuNDk1MgEIAAAABQAAAAExAQAAAAstMjA1OTAxMDc5MAMAAAADMTYwAgAAAAQ0MDk0BAAAAAEwBwAAAAoxMi8zMC8yMDIyCAAAAAoxMi8zMS8yMDIxCQAAAAEw9wazP0Eg2wgCScWuQSDbCC1DSVEuTkFTREFRR1M6R09HTy5JUV9TVF9ERUJULjEwMDAwLjIwMjItMTItMzABAAAAhBGuCAMAAAAAAPcGsz9BINsI6vrErkEg2wgtQ0lRLk5BU0RBUUdTOkdPR08uSVFfTFRfREVCVC4xMDAwMC4yMDIyLTEyLTMwAQAAAIQRrggCAAAABjY5NC43NgEIAAAABQAAAAExAQAAAAstMjA1OTAxMDc5MAMAAAADMTYwAgAAAAQxMDQ5BAAAAAEwBwAAAAoxMi8zMC8yMDIyCAAAAAoxMi8zMS8yMDIxCQAAAAEw9wazP0Eg2wj1IcWuQSDbCDNDSVEuTkFTREFRR1M6R09HTy5JUV9SRVRVUk5fRVFVSVRZLjEwMDAwLjIwMjItMTItMzABAAAAhBGuCAMAAAACTk0BCAAAAAUAAAABMQEAAAALLTIwNTkwMTA3OTADAAAAAzE2MAIAAAAENDEyOAQAAAABMAcAAAAKMTIvMzAvMjAyMggAAAAKMTIvMzEvMjAyMQkAAAABMPcGsz9BINsI6vrErkEg2wgxQ0lRLk5BU0RBUUdTOkVGU0MuSVFfRUJJVF9NQVJHSU4uMTAwMDAuMjAyMi0xMi0zMAEAAAAXdC8AAwAAAAJOQQD3BrM/QSDbCMmFxK5BINsIMkNJUS5OQVNEQVFHUzpFRlNDLklRX1RPVEFMX0VRVUlUWS4xMDAwMC4yMDIyLTEyLTMwAQAAABd0LwACAAAACDE1</t>
  </si>
  <si>
    <t>MjkuMTE2AQgAAAAFAAAAATEBAAAACy0yMDU5MjY2NTI3AwAAAAMxNjACAAAABDEyNzUEAAAAATAHAAAACjEyLzMwLzIwMjIIAAAACjEyLzMxLzIwMjEJAAAAATD3BrM/QSDbCMJexK5BINsILkNJUS5OQVNEQVFHUzpFRlNDLklRX05FVF9ERUJULjEwMDAwLjIwMjItMTItMzABAAAAF3QvAAIAAAAJLTE0MzcuNTM4AQgAAAAFAAAAATEBAAAACy0yMDU5MjY2NTI3AwAAAAMxNjACAAAABDQzNjQEAAAAATAHAAAACjEyLzMwLzIwMjIIAAAACjEyLzMxLzIwMjEJAAAAATD3BrM/QSDbCLc3xK5BINsIMENJUS5OQVNEQVFHUzpGQS5JUV9HUk9TU19NQVJHSU4uMTAwMDAuMjAyMi0xMi0zMAEAAADdGD4AAgAAAAc1MC41NTg0AQgAAAAFAAAAATEBAAAACy0yMDU4ODk1MTE0AwAAAAMxNjACAAAABDQwNzQEAAAAATAHAAAACjEyLzMwLzIwMjIIAAAACjEyLzMxLzIwMjEJAAAAATD3BrM/QSDbCKHpw65BINsILkNJUS5OQVNEQVFHUzpGQS5JUV9UT1RBTF9MSUFCLjEwMDAwLjIwMjItMTItMzABAAAA3Rg+AAIAAAAHNzU0LjM0MwEIAAAABQAAAAExAQAAAAstMjA1ODg5NTExNAMAAAADMTYwAgAAAAQxMjc2BAAAAAEwBwAAAAoxMi8zMC8yMDIyCAAAAAoxMi8zMS8yMDIxCQAAAAEw9wazP0Eg2wiUwsOuQSDbCC9DSVEuTkFTREFRR006Tk1JSC5JUV9UT1RBTF9SRVYuMTAwMDAuMjAyMi0xMi0zMAEAAAB1qDQMAgAAAAc0</t>
  </si>
  <si>
    <t>ODUuMDcyAQgAAAAFAAAAATEBAAAACy0yMDYwODc3NzgwAwAAAAMxNjACAAAAAjI4BAAAAAEwBwAAAAoxMi8zMC8yMDIyCAAAAAoxMi8zMS8yMDIxCQAAAAEw9wazP0Eg2wh6TcOuQSDbCDJDSVEuTkFTREFRR006Tk1JSC5JUV9UT1RBTF9BU1NFVFMuMTAwMDAuMjAyMi0xMi0zMAEAAAB1qDQMAgAAAAgyNDUwLjU4MQEIAAAABQAAAAExAQAAAAstMjA2MDg3Nzc4MAMAAAADMTYwAgAAAAQxMDA3BAAAAAEwBwAAAAoxMi8zMC8yMDIyCAAAAAoxMi8zMS8yMDIxCQAAAAEw9wazP0Eg2wiEJsOuQSDbCChDSVEuTkFTREFRR006Tk1JSC5JUV9SRS4xMDAwMC4yMDIyLTEyLTMwAQAAAHWoNAwCAAAABzYwOC4xNDEBCAAAAAUAAAABMQEAAAALLTIwNjA4Nzc3ODADAAAAAzE2MAIAAAAEMTIyMgQAAAABMAcAAAAKMTIvMzAvMjAyMggAAAAKMTIvMzEvMjAyMQkAAAABMPcGsz9BINsIhCbDrkEg2wgvQ0lRLk5BU0RBUUdNOk5NSUguSVFfRElWX1NIQVJFLjEwMDAwLjIwMjItMTItMzABAAAAdag0DAMAAAAAAPcGsz9BINsIZ//CrkEg2wgvQ0lRLk5BU0RBUUdNOktSWVMuSVFfTklfTUFSR0lOLjEwMDAwLjIwMjItMTItMzABAAAAKCfVHwMAAAAAAPcGsz9BINsIU4rCrkEg2wgtQ0lRLk5BU0RBUUdNOktSWVMuSVFfU1RfREVCVC4xMDAwMC4yMDIyLTEyLTMwAQAAACgn1R8DAAAAAAD3BrM/QSDbCFVjwq5BINsILUNJUS5O</t>
  </si>
  <si>
    <t>QVNEQVFHTTpLUllTLklRX0xUX0RFQlQuMTAwMDAuMjAyMi0xMi0zMAEAAAAoJ9UfAwAAAAAA9wazP0Eg2whTisKuQSDbCDNDSVEuTkFTREFRR006S1JZUy5JUV9SRVRVUk5fRVFVSVRZLjEwMDAwLjIwMjItMTItMzABAAAAKCfVHwIAAAAILTE1LjcxMDMBCAAAAAUAAAABMQEAAAALLTIwNTk0MjA3ODcDAAAAAzE2MAIAAAAENDEyOAQAAAABMAcAAAAKMTIvMzAvMjAyMggAAAAKMTIvMzEvMjAyMQkAAAABMPcGsz9BINsISzzCrkEg2wgxQ0lRLk5BU0RBUUdTOkdQUkUuSVFfRUJJVF9NQVJHSU4uMTAwMDAuMjAyMi0xMi0zMAEAAADZm1sCAgAAAActMC4xNDQ3AQgAAAAFAAAAATEBAAAACy0yMDYxNTk0ODEzAwAAAAMxNjACAAAABDQwNTMEAAAAATAHAAAACjEyLzMwLzIwMjIIAAAACjEyLzMxLzIwMjEJAAAAATD3BrM/QSDbCCPHwa5BINsIMkNJUS5OQVNEQVFHUzpHUFJFLklRX1RPVEFMX0VRVUlUWS4xMDAwMC4yMDIyLTEyLTMwAQAAANmbWwICAAAACDExMDIuMDE5AQgAAAAFAAAAATEBAAAACy0yMDYxNTk0ODEzAwAAAAMxNjACAAAABDEyNzUEAAAAATAHAAAACjEyLzMwLzIwMjIIAAAACjEyLzMxLzIwMjEJAAAAATD3BrM/QSDbCCPHwa5BINsILkNJUS5OQVNEQVFHUzpHUFJFLklRX05FVF9ERUJULjEwMDAwLjIwMjItMTItMzABAAAA2ZtbAgIAAAAHMjM4LjIzOQEIAAAABQAAAAExAQAAAAstMjA2MTU5</t>
  </si>
  <si>
    <t>NDgxMwMAAAADMTYwAgAAAAQ0MzY0BAAAAAEwBwAAAAoxMi8zMC8yMDIyCAAAAAoxMi8zMS8yMDIxCQAAAAEw9wazP0Eg2wgXoMGuQSDbCDJDSVEuTkFTREFRR1M6RkdFTi5JUV9HUk9TU19NQVJHSU4uMTAwMDAuMjAyMi0xMi0zMAEAAABEbwAAAgAAAAgtNDQuNDU0MwEIAAAABQAAAAExAQAAAAstMjExMDMwMDQyMAMAAAADMTYwAgAAAAQ0MDc0BAAAAAEwBwAAAAoxMi8zMC8yMDIyCAAAAAoxMi8zMS8yMDIxCQAAAAEw9wazP0Eg2wj2KsGuQSDbCDBDSVEuTkFTREFRR1M6RkdFTi5JUV9UT1RBTF9MSUFCLjEwMDAwLjIwMjItMTItMzABAAAARG8AAAIAAAAHNTQ0LjcwOAEIAAAABQAAAAExAQAAAAstMjExMDMwMDQyMAMAAAADMTYwAgAAAAQxMjc2BAAAAAEwBwAAAAoxMi8zMC8yMDIyCAAAAAoxMi8zMS8yMDIxCQAAAAEw9wazP0Eg2wj2KsGuQSDbCC9DSVEuTkFTREFRR1M6Q0FSRy5JUV9UT1RBTF9SRVYuMTAwMDAuMjAyMi0xMi0zMAEAAACNJ5kfAgAAAAc5NTEuMzczAQgAAAAFAAAAATEBAAAACy0yMDU4OTM3OTI2AwAAAAMxNjACAAAAAjI4BAAAAAEwBwAAAAoxMi8zMC8yMDIyCAAAAAoxMi8zMS8yMDIxCQAAAAEw9wazP0Eg2wjxjsCuQSDbCDJDSVEuTkFTREFRR1M6Q0FSRy5JUV9UT1RBTF9BU1NFVFMuMTAwMDAuMjAyMi0xMi0zMAEAAACNJ5kfAgAAAAc5MzEuNTc0AQgAAAAFAAAAATEBAAAACy0y</t>
  </si>
  <si>
    <t>MDU4OTM3OTI2AwAAAAMxNjACAAAABDEwMDcEAAAAATAHAAAACjEyLzMwLzIwMjIIAAAACjEyLzMxLzIwMjEJAAAAATAJLrM/QSDbCPGOwK5BINsIKENJUS5OQVNEQVFHUzpDQVJHLklRX1JFLjEwMDAwLjIwMjItMTItMzABAAAAjSeZHwIAAAAHMTI5LjI1OAEIAAAABQAAAAExAQAAAAstMjA1ODkzNzkyNgMAAAADMTYwAgAAAAQxMjIyBAAAAAEwBwAAAAoxMi8zMC8yMDIyCAAAAAoxMi8zMS8yMDIxCQAAAAEwCS6zP0Eg2wjqZ8CuQSDbCC9DSVEuTkFTREFRR1M6Q0FSRy5JUV9ESVZfU0hBUkUuMTAwMDAuMjAyMi0xMi0zMAEAAACNJ5kfAwAAAAAACS6zP0Eg2wjkQMCuQSDbCC9DSVEuTkFTREFRR1M6U01UQy5JUV9OSV9NQVJHSU4uMTAwMDAuMjAyMi0xMi0zMAEAAAACngQAAgAAAAcxNi45NjE5AQgAAAAFAAAAATEBAAAACy0yMTA4MDQ0MDE2AwAAAAMxNjACAAAABDQwOTQEAAAAATAHAAAACjEyLzMwLzIwMjIIAAAACTEvMzAvMjAyMgkAAAABMAkusz9BINsIu8u/rkEg2wgtQ0lRLk5BU0RBUUdTOlNNVEMuSVFfU1RfREVCVC4xMDAwMC4yMDIyLTEyLTMwAQAAAAKeBAADAAAAAAAJLrM/QSDbCLekv65BINsILUNJUS5OQVNEQVFHUzpTTVRDLklRX0xUX0RFQlQuMTAwMDAuMjAyMi0xMi0zMAEAAAACngQAAgAAAAcxNzEuNjc2AQgAAAAFAAAAATEBAAAACy0yMTA4MDQ0MDE2AwAAAAMxNjACAAAABDEwNDkE</t>
  </si>
  <si>
    <t>AAAAATAHAAAACjEyLzMwLzIwMjIIAAAACTEvMzAvMjAyMgkAAAABMAkusz9BINsIt6S/rkEg2wgzQ0lRLk5BU0RBUUdTOlNNVEMuSVFfUkVUVVJOX0VRVUlUWS4xMDAwMC4yMDIyLTEyLTMwAQAAAAKeBAACAAAABzE3LjQ5MDQBCAAAAAUAAAABMQEAAAALLTIxMDgwNDQwMTYDAAAAAzE2MAIAAAAENDEyOAQAAAABMAcAAAAKMTIvMzAvMjAyMggAAAAJMS8zMC8yMDIyCQAAAAEwCS6zP0Eg2wiqfb+uQSDbCDFDSVEuTkFTREFRR1M6SEVFUy5JUV9FQklUX01BUkdJTi4xMDAwMC4yMDIyLTEyLTMwAQAAACb5AQACAAAABjExLjc4NwEIAAAABQAAAAExAQAAAAstMjA1OTc2ODE2MgMAAAADMTYwAgAAAAQ0MDUzBAAAAAEwBwAAAAoxMi8zMC8yMDIyCAAAAAoxMi8zMS8yMDIxCQAAAAEwCS6zP0Eg2wiHCL+uQSDbCDJDSVEuTkFTREFRR1M6SEVFUy5JUV9UT1RBTF9FUVVJVFkuMTAwMDAuMjAyMi0xMi0zMAEAAAAm+QEAAgAAAAczMDMuMzgyAQgAAAAFAAAAATEBAAAACy0yMDU5NzY4MTYyAwAAAAMxNjACAAAABDEyNzUEAAAAATAHAAAACjEyLzMwLzIwMjIIAAAACjEyLzMxLzIwMjEJAAAAATAJLrM/QSDbCILhvq5BINsILkNJUS5OQVNEQVFHUzpIRUVTLklRX05FVF9ERUJULjEwMDAwLjIwMjItMTItMzABAAAAJvkBAAIAAAAIMTA1OC44OTgBCAAAAAUAAAABMQEAAAALLTIwNTk3NjgxNjIDAAAAAzE2MAIAAAAE</t>
  </si>
  <si>
    <t>NDM2NAQAAAABMAcAAAAKMTIvMzAvMjAyMggAAAAKMTIvMzEvMjAyMQkAAAABMAkusz9BINsIe7q+rkEg2wgyQ0lRLk5BU0RBUUdTOk5UQ1QuSVFfR1JPU1NfTUFSR0lOLjEwMDAwLjIwMjItMTItMzABAAAAJ30AAAIAAAAHNzQuNzY5NQEIAAAABQAAAAExAQAAAAstMjA2MjQzNDU5OQMAAAADMTYwAgAAAAQ0MDc0BAAAAAEwBwAAAAoxMi8zMC8yMDIyCAAAAAoxMi8zMS8yMDIxCQAAAAEwCS6zP0Eg2whfbL6uQSDbCDBDSVEuTkFTREFRR1M6TlRDVC5JUV9UT1RBTF9MSUFCLjEwMDAwLjIwMjItMTItMzABAAAAJ30AAAIAAAAIMTA4NS45NjIBCAAAAAUAAAABMQEAAAALLTIwNjI0MzQ1OTkDAAAAAzE2MAIAAAAEMTI3NgQAAAABMAcAAAAKMTIvMzAvMjAyMggAAAAKMTIvMzEvMjAyMQkAAAABMAkusz9BINsIVUW+rkEg2wguQ0lRLk5BU0RBUUdTOk9EUC5JUV9UT1RBTF9SRVYuMTAwMDAuMjAyMi0xMi0zMAEAAABkfgAAAgAAAAQ4NDY1AQgAAAAFAAAAATEBAAAACy0yMDU4ODcyODg4AwAAAAMxNjACAAAAAjI4BAAAAAEwBwAAAAoxMi8zMC8yMDIyCAAAAAoxMi8yNS8yMDIxCQAAAAEwCS6zP0Eg2wiFz72uQSDbCDFDSVEuTkFTREFRR1M6T0RQLklRX1RPVEFMX0FTU0VUUy4xMDAwMC4yMDIyLTEyLTMwAQAAAGR+AAACAAAABDQ4NjUBCAAAAAUAAAABMQEAAAALLTIwNTg4NzI4ODgDAAAAAzE2MAIAAAAEMTAw</t>
  </si>
  <si>
    <t>NwQAAAABMAcAAAAKMTIvMzAvMjAyMggAAAAKMTIvMjUvMjAyMQkAAAABMAkusz9BINsIfqi9rkEg2wgnQ0lRLk5BU0RBUUdTOk9EUC5JUV9SRS4xMDAwMC4yMDIyLTEyLTMwAQAAAGR+AAACAAAABC02MTcBCAAAAAUAAAABMQEAAAALLTIwNTg4NzI4ODgDAAAAAzE2MAIAAAAEMTIyMgQAAAABMAcAAAAKMTIvMzAvMjAyMggAAAAKMTIvMjUvMjAyMQkAAAABMAkusz9BINsIfqi9rkEg2wguQ0lRLk5BU0RBUUdTOk9EUC5JUV9ESVZfU0hBUkUuMTAwMDAuMjAyMi0xMi0zMAEAAABkfgAAAwAAAAAACS6zP0Eg2wgWW72uQSDbCC9DSVEuTkFTREFRR1M6U1dUWC5JUV9OSV9NQVJHSU4uMTAwMDAuMjAyMi0xMi0zMAEAAADk1WEkAwAAAAAACS6zP0Eg2wgADb2uQSDbCC1DSVEuTkFTREFRR1M6U1dUWC5JUV9TVF9ERUJULjEwMDAwLjIwMjItMTItMzABAAAA5NVhJAMAAAAAAAkusz9BINsI9uW8rkEg2wgtQ0lRLk5BU0RBUUdTOlNXVFguSVFfTFRfREVCVC4xMDAwMC4yMDIyLTEyLTMwAQAAAOTVYSQDAAAAAAAJLrM/QSDbCPblvK5BINsIM0NJUS5OQVNEQVFHUzpTV1RYLklRX1JFVFVSTl9FUVVJVFkuMTAwMDAuMjAyMi0xMi0zMAEAAADk1WEkAgAAAAgtMzUuNTExNgEIAAAABQAAAAExAQAAAAstMjA1OTI2Mzk4MgMAAAADMTYwAgAAAAQ0MTI4BAAAAAEwBwAAAAoxMi8zMC8yMDIyCAAAAAoxMi8zMS8yMDIxCQAA</t>
  </si>
  <si>
    <t>AAEwCS6zP0Eg2wjuvryuQSDbCDFDSVEuTkFTREFRR1M6VklDUi5JUV9FQklUX01BUkdJTi4xMDAwMC4yMDIyLTEyLTMwAQAAAJfCBAACAAAABzE1LjQ3MjMBCAAAAAUAAAABMQEAAAALLTIwNTkwMTA0NTIDAAAAAzE2MAIAAAAENDA1MwQAAAABMAcAAAAKMTIvMzAvMjAyMggAAAAKMTIvMzEvMjAyMQkAAAABMAkusz9BINsIxiK8rkEg2wgyQ0lRLk5BU0RBUUdTOlZJQ1IuSVFfVE9UQUxfRVFVSVRZLjEwMDAwLjIwMjItMTItMzABAAAAl8IEAAIAAAAHNDIzLjkwNQEIAAAABQAAAAExAQAAAAstMjA1OTAxMDQ1MgMAAAADMTYwAgAAAAQxMjc1BAAAAAEwBwAAAAoxMi8zMC8yMDIyCAAAAAoxMi8zMS8yMDIxCQAAAAEwCS6zP0Eg2wjMSbyuQSDbCC5DSVEuTkFTREFRR1M6VklDUi5JUV9ORVRfREVCVC4xMDAwMC4yMDIyLTEyLTMwAQAAAJfCBAACAAAACC0yMjIuODU3AQgAAAAFAAAAATEBAAAACy0yMDU5MDEwNDUyAwAAAAMxNjACAAAABDQzNjQEAAAAATAHAAAACjEyLzMwLzIwMjIIAAAACjEyLzMxLzIwMjEJAAAAATAJLrM/QSDbCLn7u65BINsIMkNJUS5OQVNEQVFHTTpNT1JGLklRX0dST1NTX01BUkdJTi4xMDAwMC4yMDIyLTEyLTMwAQAAAI8qkRQDAAAAAk5NAQgAAAAFAAAAATEBAAAACy0yMDU5OTE3OTUwAwAAAAMxNjACAAAABDQwNzQEAAAAATAHAAAACjEyLzMwLzIwMjIIAAAACjEyLzMxLzIwMjEJ</t>
  </si>
  <si>
    <t>AAAAATAJLrM/QSDbCJyGu65BINsIMENJUS5OQVNEQVFHTTpNT1JGLklRX1RPVEFMX0xJQUIuMTAwMDAuMjAyMi0xMi0zMAEAAACPKpEUAgAAAAY4OS41OTEBCAAAAAUAAAABMQEAAAALLTIwNTk5MTc5NTADAAAAAzE2MAIAAAAEMTI3NgQAAAABMAcAAAAKMTIvMzAvMjAyMggAAAAKMTIvMzEvMjAyMQkAAAABMAkusz9BINsInIa7rkEg2wgvQ0lRLk5BU0RBUUdTOkJHQ1AuSVFfVE9UQUxfUkVWLjEwMDAwLjIwMjItMTItMzABAAAA0GsBAAIAAAAIMTk0Ni4wMzUBCAAAAAUAAAABMQEAAAALLTIwNTg1OTY3OTkDAAAAAzE2MAIAAAACMjgEAAAAATAHAAAACjEyLzMwLzIwMjIIAAAACjEyLzMxLzIwMjEJAAAAATAJLrM/QSDbCHnquq5BINsIMkNJUS5OQVNEQVFHUzpCR0NQLklRX1RPVEFMX0FTU0VUUy4xMDAwMC4yMDIyLTEyLTMwAQAAANBrAQACAAAACDMzNDIuMTY2AQgAAAAFAAAAATEBAAAACy0yMDU4NTk2Nzk5AwAAAAMxNjACAAAABDEwMDcEAAAAATAHAAAACjEyLzMwLzIwMjIIAAAACjEyLzMxLzIwMjEJAAAAATAMVbM/QSDbCHnquq5BINsIKENJUS5OQVNEQVFHUzpCR0NQLklRX1JFLjEwMDAwLjIwMjItMTItMzABAAAA0GsBAAIAAAAJLTExNzEuOTE5AQgAAAAFAAAAATEBAAAACy0yMDU4NTk2Nzk5AwAAAAMxNjACAAAABDEyMjIEAAAAATAHAAAACjEyLzMwLzIwMjIIAAAACjEyLzMxLzIwMjEJAAAA</t>
  </si>
  <si>
    <t>ATAMVbM/QSDbCGbDuq5BINsIL0NJUS5OQVNEQVFHUzpCR0NQLklRX0RJVl9TSEFSRS4xMDAwMC4yMDIyLTEyLTMwAQAAANBrAQACAAAABDAuMDQBCAAAAAUAAAABMQEAAAALLTIwNTg1OTY3OTkDAAAAAzE2MAIAAAAEMzA1OAQAAAABMAcAAAAKMTIvMzAvMjAyMggAAAAKMTIvMzEvMjAyMQkAAAABMAxVsz9BINsIXJy6rkEg2wgvQ0lRLk5BU0RBUUdTOkNBS0UuSVFfTklfTUFSR0lOLjEwMDAwLjIwMjItMTItMzABAAAACOAEAAIAAAAGMi40NzIxAQgAAAAFAAAAATEBAAAACy0yMDU5MjQ5Mjk2AwAAAAMxNjACAAAABDQwOTQEAAAAATAHAAAACjEyLzMwLzIwMjIIAAAACjEyLzI4LzIwMjEJAAAAATAMVbM/QSDbCEdOuq5BINsILUNJUS5OQVNEQVFHUzpDQUtFLklRX1NUX0RFQlQuMTAwMDAuMjAyMi0xMi0zMAEAAAAI4AQAAwAAAAAADFWzP0Eg2wgzALquQSDbCC1DSVEuTkFTREFRR1M6Q0FLRS5JUV9MVF9ERUJULjEwMDAwLjIwMjItMTItMzABAAAACOAEAAIAAAAHNDY2LjAxNwEIAAAABQAAAAExAQAAAAstMjA1OTI0OTI5NgMAAAADMTYwAgAAAAQxMDQ5BAAAAAEwBwAAAAoxMi8zMC8yMDIyCAAAAAoxMi8yOC8yMDIxCQAAAAEwDFWzP0Eg2wgzALquQSDbCDNDSVEuTkFTREFRR1M6Q0FLRS5JUV9SRVRVUk5fRVFVSVRZLjEwMDAwLjIwMjItMTItMzABAAAACOAEAAIAAAAHMTcuMjkxMgEIAAAABQAAAAEx</t>
  </si>
  <si>
    <t>AQAAAAstMjA1OTI0OTI5NgMAAAADMTYwAgAAAAQ0MTI4BAAAAAEwBwAAAAoxMi8zMC8yMDIyCAAAAAoxMi8yOC8yMDIxCQAAAAEwDFWzP0Eg2wgzALquQSDbCC1DSVEuTkFTREFRR1M6QkxLQi5JUV9QRV9FWENMLjEwMDAwLjIwMjItMTItMzABAAAAqn0BAAMAAAACTk0BBwAAAAUAAAABMQEAAAALLTIxMDk2ODg1MjgDAAAAATACAAAABjEwMDA2NgQAAAABMAcAAAAKMTIvMzAvMjAyMggAAAAKMTIvMzAvMjAyMoF4FUBBINsIYcWTr0Eg2wguQ0lRLk5BU0RBUUdTOlBQQkkuSVFfVEVWX0VCSVQuMTAwMDAuMjAyMi0xMi0zMAEAAAAyuQUAAwAAAAAAgXgVQEEg2whKUJOvQSDbCDBDSVEuTkFTREFRR1M6VlJOUy5JUV9URVZfRUJJVERBLjEwMDAwLjIwMjItMTItMzABAAAANdhMAQMAAAACTk0BBwAAAAUAAAABMQEAAAALLTIxMTM0MTIyNzQDAAAAATACAAAABjEwMDA2MwQAAAABMAcAAAAKMTIvMzAvMjAyMggAAAAKMTIvMzAvMjAyMoF4FUBBINsIDo2Sr0Eg2wgxQ0lRLk5BU0RBUUdTOlZSTlMuSVFfUFJJQ0VfU0FMRVMuMTAwMDAuMjAyMi0xMi0zMAEAAAA12EwBAgAAABA2LjQ2MTk0NjU4NDQ4MDY0AQcAAAAFAAAAATEBAAAACy0yMTEzNDEyMjc0AwAAAAEwAgAAAAUzODk1OAQAAAABMAcAAAAKMTIvMzAvMjAyMggAAAAKMTIvMzAvMjAyMoF4FUBBINsIKbSSr0Eg2wgzQ0lRLk5BU0RBUUdTOkJBTkYuSVFf</t>
  </si>
  <si>
    <t>VEVWX1RPVEFMX1JFVi4xMDAwMC4yMDIyLTEyLTMwAQAAAFlKAAADAAAAAACBeBVAQSDbCNzJka9BINsIKUNJUS5OQVNEQVFHUzpCQU5GLklRX1BCVi4xMDAwMC4yMDIyLTEyLTMwAQAAAFlKAAACAAAAEDIuNDUzNTc5ODg1MTg1OTMBBwAAAAUAAAABMQEAAAALLTIxMTAzOTQzODIDAAAAATACAAAABjEwMDA2NwQAAAABMAcAAAAKMTIvMzAvMjAyMggAAAAKMTIvMzAvMjAyMoF4FUBBINsI4/CRr0Eg2wgsQ0lRLk5BU0RBUUdNOk9MSy5JUV9QRV9FWENMLjEwMDAwLjIwMjItMTItMzABAAAABIwZKgMAAAACTk0BBwAAAAUAAAABMQEAAAALLTIxMDc3ODQ1NzUDAAAAATACAAAABjEwMDA2NgQAAAABMAcAAAAKMTIvMzAvMjAyMggAAAAKMTIvMzAvMjAyMoF4FUBBINsIpAaRr0Eg2wguQ0lRLk5BU0RBUUdTOldTRlMuSVFfVEVWX0VCSVQuMTAwMDAuMjAyMi0xMi0zMAEAAADrqAQAAwAAAAAAhZ8VQEEg2wiGkZCvQSDbCDBDSVEuTkFTREFRR1M6QUFXVy5JUV9URVZfRUJJVERBLjEwMDAwLjIwMjItMTItMzABAAAAMDEFAAIAAAAQNC4wOTU3MzMxOTY5NzczNgEHAAAABQAAAAExAQAAAAstMjExMTc5NzAwOQMAAAABMAIAAAAGMTAwMDYzBAAAAAEwBwAAAAoxMi8zMC8yMDIyCAAAAAoxMi8zMC8yMDIyhZ8VQEEg2whrHJCvQSDbCDFDSVEuTkFTREFRR1M6QUFXVy5JUV9QUklDRV9TQUxFUy4xMDAwMC4yMDIyLTEy</t>
  </si>
  <si>
    <t>LTMwAQAAADAxBQACAAAAETAuNzIyOTU5OTY4NTIzMTI2AQcAAAAFAAAAATEBAAAACy0yMTExNzk3MDA5AwAAAAEwAgAAAAUzODk1OAQAAAABMAcAAAAKMTIvMzAvMjAyMggAAAAKMTIvMzAvMjAyMoWfFUBBINsIXfWPr0Eg2wgzQ0lRLk5BU0RBUUdTOlBaWkEuSVFfVEVWX1RPVEFMX1JFVi4xMDAwMC4yMDIyLTEyLTMwAQAAAAz3BAACAAAAEDEuNzU5MTg4OTA0NjkxMDcBBwAAAAUAAAABMQEAAAALLTIxMTA5MzE0ODQDAAAAATACAAAABjEwMDA2MQQAAAABMAcAAAAKMTIvMzAvMjAyMggAAAAKMTIvMzAvMjAyMoWfFUBBINsIOlmPr0Eg2wgpQ0lRLk5BU0RBUUdTOlBaWkEuSVFfUEJWLjEwMDAwLjIwMjItMTItMzABAAAADPcEAAMAAAACTk0BBwAAAAUAAAABMQEAAAALLTIxMTA5MzE0ODQDAAAAATACAAAABjEwMDA2NwQAAAABMAcAAAAKMTIvMzAvMjAyMggAAAAKMTIvMzAvMjAyMoWfFUBBINsIUguPr0Eg2wgtQ0lRLk5BU0RBUUdNOlNJVE0uSVFfUEVfRVhDTC4xMDAwMC4yMDIyLTEyLTMwAQAAACNfawECAAAAEDY2LjQxODMwMDY1MzU5NDgBBwAAAAUAAAABMQEAAAALLTIxMTA1NDYzNjADAAAAATACAAAABjEwMDA2NgQAAAABMAcAAAAKMTIvMzAvMjAyMggAAAAKMTIvMzAvMjAyMoWfFUBBINsIJW+Or0Eg2wguQ0lRLk5BU0RBUUdTOkZXUkQuSVFfVEVWX0VCSVQuMTAwMDAuMjAyMi0xMi0zMAEAAAD9</t>
  </si>
  <si>
    <t>FQUAAgAAABAxOC45NjI3MzA5Nzg3ODAzAQcAAAAFAAAAATEBAAAACy0yMTA5NjUyMzEyAwAAAAEwAgAAAAYxMDAwNjIEAAAAATAHAAAACjEyLzMwLzIwMjIIAAAACjEyLzMwLzIwMjKFnxVAQSDbCP7Sja9BINsIMENJUS5OQVNEQVFHTTpTVEFBLklRX1RFVl9FQklUREEuMTAwMDAuMjAyMi0xMi0zMAEAAACWpwQAAgAAABA1My42NTkxNDAxMzAyNzM3AQcAAAAFAAAAATEBAAAACy0yMTExMjM3NTgzAwAAAAEwAgAAAAYxMDAwNjMEAAAAATAHAAAACjEyLzMwLzIwMjIIAAAACjEyLzMwLzIwMjKFnxVAQSDbCNk2ja9BINsIMUNJUS5OQVNEQVFHTTpTVEFBLklRX1BSSUNFX1NBTEVTLjEwMDAwLjIwMjItMTItMzABAAAAlqcEAAIAAAAQOS45NDI5NTgwNjQ4NDcxOAEHAAAABQAAAAExAQAAAAstMjExMTIzNzU4MwMAAAABMAIAAAAFMzg5NTgEAAAAATAHAAAACjEyLzMwLzIwMjIIAAAACjEyLzMwLzIwMjKFnxVAQSDbCNk2ja9BINsIM0NJUS5OQVNEQVFHUzpXT09GLklRX1RFVl9UT1RBTF9SRVYuMTAwMDAuMjAyMi0xMi0zMAEAAABryYopAgAAABAwLjk0MDU3MTg2MDg3MDExAQcAAAAFAAAAATEBAAAACy0yMTA3MDE2ODEyAwAAAAEwAgAAAAYxMDAwNjEEAAAAATAHAAAACjEyLzMwLzIwMjIIAAAACjEyLzMwLzIwMjKFnxVAQSDbCJxMjK9BINsIKUNJUS5OQVNEQVFHUzpXT09GLklRX1BCVi4xMDAwMC4yMDIy</t>
  </si>
  <si>
    <t>LTEyLTMwAQAAAGvJiikCAAAAEDEuMTA0NzQyNjU1NTU4OTUBBwAAAAUAAAABMQEAAAALLTIxMDcwMTY4MTIDAAAAATACAAAABjEwMDA2NwQAAAABMAcAAAAKMTIvMzAvMjAyMggAAAAKMTIvMzAvMjAyMoWfFUBBINsInEyMr0Eg2wgtQ0lRLk5BU0RBUUdNOlZFUlguSVFfUEVfRVhDTC4xMDAwMC4yMDIyLTEyLTMwAQAAAJ7KDgADAAAAAk5NAQcAAAAFAAAAATEBAAAACy0yMTA3ODgwMzg2AwAAAAEwAgAAAAYxMDAwNjYEAAAAATAHAAAACjEyLzMwLzIwMjIIAAAACjEyLzMwLzIwMjKFnxVAQSDbCGFii69BINsIM0NJUS5OQVNEQVFHUzpDQVNZLklRX1RFVl9UT1RBTF9SRVYuMTAwMDAuMjAyMi0xMi0zMAEAAABF8gMAAgAAABAwLjgxMDEyODE0OTQ0MjQ2AQcAAAAFAAAAATEBAAAACy0yMDY1OTk0MjcwAwAAAAEwAgAAAAYxMDAwNjEEAAAAATAHAAAACjEyLzMwLzIwMjIIAAAACjEyLzMwLzIwMjKFnxVAQSDbCCqfiq9BINsILUNJUS5OQVNEQVFHUzpDQlNILklRX1BFX0VYQ0wuMTAwMDAuMjAyMi0xMi0zMAEAAAAAAAQAAgAAABAxNi41NzE3ODkyOTc5ODg2AQcAAAAFAAAAATEBAAAACy0yMTEwNDM0MjI5AwAAAAEwAgAAAAYxMDAwNjYEAAAAATAHAAAACjEyLzMwLzIwMjIIAAAACjEyLzMwLzIwMjKFnxVAQSDbCCqfiq9BINsIMENJUS5OQVNEQVFHUzpOVkNSLklRX1RFVl9FQklUREEuMTAwMDAuMjAyMi0x</t>
  </si>
  <si>
    <t>Mi0zMAEAAADofB8EAwAAAAJOTQEHAAAABQAAAAExAQAAAAstMjExMTEzMjg1MwMAAAABMAIAAAAGMTAwMDYzBAAAAAEwBwAAAAoxMi8zMC8yMDIyCAAAAAoxMi8zMC8yMDIyhZ8VQEEg2wgZeIqvQSDbCClDSVEuTkFTREFRR1M6TEVHTi5JUV9QQlYuMTAwMDAuMjAyMi0xMi0zMAEAAABsI/MgAgAAABAxNi4zMzkxMDQ0OTc5MzQyAQcAAAAFAAAAATEBAAAACy0yMTA1NjQ1MzcwAwAAAAEwAgAAAAYxMDAwNjcEAAAAATAHAAAACjEyLzMwLzIwMjIIAAAACjEyLzMwLzIwMjKFnxVAQSDbCBNRiq9BINsIMUNJUS5OQVNEQVFDTTpDRUxILklRX1BSSUNFX1NBTEVTLjEwMDAwLjIwMjItMTItMzABAAAAEoftAQIAAAAQMjQuNDI1MzM4OTY0OTY1NwEHAAAABQAAAAExAQAAAAstMjEwNzk0NjgxMwMAAAABMAIAAAAFMzg5NTgEAAAAATAHAAAACjEyLzMwLzIwMjIIAAAACjEyLzMwLzIwMjKFnxVAQSDbCAgqiq9BINsILkNJUS5OQVNEQVFHUzpNS1NJLklRX1RFVl9FQklULjEwMDAwLjIwMjItMTItMzABAAAADxQGAAIAAAAQMTMuNDk3MDUxMzk1MTA2OAEHAAAABQAAAAExAQAAAAstMjExMDA2MDg4NAMAAAABMAIAAAAGMTAwMDYyBAAAAAEwBwAAAAoxMi8zMC8yMDIyCAAAAAoxMi8zMC8yMDIyhZ8VQEEg2wjRZomvQSDbCDNDSVEuTkFTREFRR1M6Q09MQi5JUV9URVZfVE9UQUxfUkVWLjEwMDAwLjIwMjItMTItMzAB</t>
  </si>
  <si>
    <t>AAAAb+QFAAMAAAAAAIWfFUBBINsIdweIr0Eg2wgtQ0lRLk5BU0RBUUdTOkNBQ0MuSVFfUEVfRVhDTC4xMDAwMC4yMDIyLTEyLTMwAQAAAGHcBAACAAAAEDcuOTcwNDMwMjQxNDM4NjgBBwAAAAUAAAABMQEAAAALLTIxMTI2OTIwOTIDAAAAATACAAAABjEwMDA2NgQAAAABMAcAAAAKMTIvMzAvMjAyMggAAAAKMTIvMzAvMjAyMoWfFUBBINsIa+CHr0Eg2wgvQ0lRLk5BU0RBUUdTOkhRWS5JUV9URVZfRUJJVERBLjEwMDAwLjIwMjItMTItMzABAAAA8dKpAAIAAAAQMzEuNDkzNzE0OTQ1Njk0NgEHAAAABQAAAAExAQAAAAstMjEwNTM4MjI0NAMAAAABMAIAAAAGMTAwMDYzBAAAAAEwBwAAAAoxMi8zMC8yMDIyCAAAAAoxMi8zMC8yMDIyhZ8VQEEg2whiuYevQSDbCChDSVEuTkFTREFRR1M6VFhHLklRX1BCVi4xMDAwMC4yMDIyLTEyLTMwAQAAADUbTw0CAAAADjUuMDE0OTI5ODc1NjE5AQcAAAAFAAAAATEBAAAACy0yMTExNTMzNzk4AwAAAAEwAgAAAAYxMDAwNjcEAAAAATAHAAAACjEyLzMwLzIwMjIIAAAACjEyLzMwLzIwMjKFnxVAQSDbCGK5h69BINsILkNJUS5OQVNEQVFHUzpVQlNJLklRX1RFVl9FQklULjEwMDAwLjIwMjItMTItMzABAAAACbsEAAMAAAAAAIWfFUBBINsIQR2Hr0Eg2wguQ0lRLk5BU0RBUUdTOkRVT0wuSVFfVEVWX0VCSVQuMTAwMDAuMjAyMi0xMi0zMAEAAACw8IcMAwAAAAJOTQEHAAAA</t>
  </si>
  <si>
    <t>BQAAAAExAQAAAAstMjEwOTI3OTM4OAMAAAABMAIAAAAGMTAwMDYyBAAAAAEwBwAAAAoxMi8zMC8yMDIyCAAAAAoxMi8zMC8yMDIyhZ8VQEEg2wg29oavQSDbCDNDSVEuTkFTREFRR006TE5USC5JUV9URVZfVE9UQUxfUkVWLjEwMDAwLjIwMjItMTItMzABAAAAeGt+AAIAAAAQNy45MTc2NDU5OTk4ODcxMQEHAAAABQAAAAExAQAAAAstMjExMTA5NzAwMAMAAAABMAIAAAAGMTAwMDYxBAAAAAEwBwAAAAoxMi8zMC8yMDIyCAAAAAoxMi8zMC8yMDIyhZ8VQEEg2wisvYWvQSDbCC1DSVEuTkFTREFRR1M6Rk9YRi5JUV9QRV9FWENMLjEwMDAwLjIwMjItMTItMzABAAAA3xTsBQIAAAAQMjMuNTczNjQzNDEwODUyNwEHAAAABQAAAAExAQAAAAstMjExMTAyNDMyNQMAAAABMAIAAAAGMTAwMDY2BAAAAAEwBwAAAAoxMi8zMC8yMDIyCAAAAAoxMi8zMC8yMDIyhZ8VQEEg2wisvYWvQSDbCC9DSVEuTkFTREFRR1M6QVBQLklRX1RFVl9FQklUREEuMTAwMDAuMjAyMi0xMi0zMAEAAADauc4NAgAAABA5Ljg4MDUzNDY1NDEyMjYyAQcAAAAFAAAAATEBAAAACy0yMTA4NjQxNzc1AwAAAAEwAgAAAAYxMDAwNjMEAAAAATAHAAAACjEyLzMwLzIwMjIIAAAACjEyLzMwLzIwMjKFnxVAQSDbCKBvha9BINsIKUNJUS5OQVNEQVFHUzpGRklOLklRX1BCVi4xMDAwMC4yMDIyLTEyLTMwAQAAAA8kBAACAAAAEDIuNzY4NzYzODY4NDY4</t>
  </si>
  <si>
    <t>NTgBBwAAAAUAAAABMQEAAAALLTIxMDkyMzY5NTkDAAAAATACAAAABjEwMDA2NwQAAAABMAcAAAAKMTIvMzAvMjAyMggAAAAKMTIvMzAvMjAyMoWfFUBBINsIgiGFr0Eg2wgwQ0lRLk5BU0RBUUdTOk9OQi5JUV9QUklDRV9TQUxFUy4xMDAwMC4yMDIyLTEyLTMwAQAAAEd6BAACAAAAEDMuNTY2NzU4Mjg4ODQ0NzQBBwAAAAUAAAABMQEAAAALLTIxMTMwNDI0NjUDAAAAATACAAAABTM4OTU4BAAAAAEwBwAAAAoxMi8zMC8yMDIyCAAAAAoxMi8zMC8yMDIyhZ8VQEEg2whkrISvQSDbCC1DSVEuTkFTREFRR1M6T1pLLklRX1RFVl9FQklULjEwMDAwLjIwMjItMTItMzABAAAAiYkFAAMAAAAAAIWfFUBBINsIPxCEr0Eg2wgzQ0lRLk5BU0RBUUdTOk1ER0wuSVFfVEVWX1RPVEFMX1JFVi4xMDAwMC4yMDIyLTEyLTMwAQAAAEybowgDAAAAAACFnxVAQSDbCAEmg69BINsILUNJUS5OQVNEQVFHUzpSTUJTLklRX1BFX0VYQ0wuMTAwMDAuMjAyMi0xMi0zMAEAAABEgwAAAgAAAAcyMjMuODc1AQcAAAAFAAAAATEBAAAACy0yMTEwMTkzMDk4AwAAAAEwAgAAAAYxMDAwNjYEAAAAATAHAAAACjEyLzMwLzIwMjIIAAAACjEyLzMwLzIwMjKFnxVAQSDbCOjXgq9BINsIMENJUS5OQVNEQVFHTTpGSVZOLklRX1RFVl9FQklUREEuMTAwMDAuMjAyMi0xMi0zMAEAAAAaDWMAAwAAAAJOTQEHAAAABQAAAAExAQAAAAstMjEwOTk0MjA0</t>
  </si>
  <si>
    <t>NQMAAAABMAIAAAAGMTAwMDYzBAAAAAEwBwAAAAoxMi8zMC8yMDIyCAAAAAoxMi8zMC8yMDIyhZ8VQEEg2wgFioKvQSDbCClDSVEuTkFTREFRR1M6TlNJVC5JUV9QQlYuMTAwMDAuMjAyMi0xMi0zMAEAAAAiJAUAAgAAABAyLjMxODQ4NjM1NzQ0MDgxAQcAAAAFAAAAATEBAAAACy0yMTExNjU5MDMyAwAAAAEwAgAAAAYxMDAwNjcEAAAAATAHAAAACjEyLzMwLzIwMjIIAAAACjEyLzMwLzIwMjKFnxVAQSDbCMtigq9BINsIMENJUS5OQVNEQVFHUzpXRU4uSVFfUFJJQ0VfU0FMRVMuMTAwMDAuMjAyMi0xMi0zMAEAAAAFXAAAAgAAABAzLjMyMzI0NTYyNTg4NjI1AQcAAAAFAAAAATEBAAAACy0yMTEwMTgzNDg5AwAAAAEwAgAAAAUzODk1OAQAAAABMAcAAAAKMTIvMzAvMjAyMggAAAAKMTIvMzAvMjAyMoWfFUBBINsIoMaBr0Eg2wguQ0lRLk5BU0RBUUdTOlNZTkEuSVFfVEVWX0VCSVQuMTAwMDAuMjAyMi0xMi0zMAEAAADFiAAAAgAAABAxNS45NzA3NDgxNjc3MjYyAQcAAAAFAAAAATEBAAAACy0yMTEzOTA2NjIyAwAAAAEwAgAAAAYxMDAwNjIEAAAAATAHAAAACjEyLzMwLzIwMjIIAAAACjEyLzMwLzIwMjKFnxVAQSDbCIx4ga9BINsIM0NJUS5OQVNEQVFHUzpBTEtTLklRX1RFVl9UT1RBTF9SRVYuMTAwMDAuMjAyMi0xMi0zMAEAAAD8XwAAAgAAABAzLjUwODk5ODgxMDAzNzIyAQcAAAAFAAAAATEBAAAACy0y</t>
  </si>
  <si>
    <t>MTEyMDUyMjMzAwAAAAEwAgAAAAYxMDAwNjEEAAAAATAHAAAACjEyLzMwLzIwMjIIAAAACjEyLzMwLzIwMjKFnxVAQSDbCD9AgK9BINsILUNJUS5OQVNEQVFHUzpHTEJFLklRX1BFX0VYQ0wuMTAwMDAuMjAyMi0xMi0zMAEAAADZbyIqAwAAAAJOTQEHAAAABQAAAAExAQAAAAstMjEwNjU5NTQxNAMAAAABMAIAAAAGMTAwMDY2BAAAAAEwBwAAAAoxMi8zMC8yMDIyCAAAAAoxMi8zMC8yMDIyhZ8VQEEg2wguGYCvQSDbCDBDSVEuTkFTREFRR1M6SVBBUi5JUV9URVZfRUJJVERBLjEwMDAwLjIwMjItMTItMzABAAAA8YUEAAIAAAAQMTguOTY2NDIyMjQwMTA1MQEHAAAABQAAAAExAQAAAAstMjExMDA4MDE5NgMAAAABMAIAAAAGMTAwMDYzBAAAAAEwBwAAAAoxMi8zMC8yMDIyCAAAAAoxMi8zMC8yMDIyh8YVQEEg2wggy3+vQSDbCClDSVEuTkFTREFRR1M6RkVMRS5JUV9QQlYuMTAwMDAuMjAyMi0xMi0zMAEAAABBLQQAAgAAABAzLjkxNjU1MDg5NzE4NzI3AQcAAAAFAAAAATEBAAAACy0yMTEwNTg0NjU2AwAAAAEwAgAAAAYxMDAwNjcEAAAAATAHAAAACjEyLzMwLzIwMjIIAAAACjEyLzMwLzIwMjKHxhVAQSDbCBSkf69BINsIMUNJUS5OQVNEQVFHUzpQWUNSLklRX1BSSUNFX1NBTEVTLjEwMDAwLjIwMjItMTItMzABAAAA+SgCAAIAAAAQOS45MzgxMjUzMjExMDA1NAEHAAAABQAAAAExAQAAAAstMjExMzc1NDg0</t>
  </si>
  <si>
    <t>MAMAAAABMAIAAAAFMzg5NTgEAAAAATAHAAAACjEyLzMwLzIwMjIIAAAACjEyLzMwLzIwMjKHxhVAQSDbCEZWf69BINsILkNJUS5OQVNEQVFHUzpCRUNOLklRX1RFVl9FQklULjEwMDAwLjIwMjItMTItMzABAAAA1Y0XAAIAAAAQMTEuNDk3OTY5OTY5NDczNwEHAAAABQAAAAExAQAAAAstMjA5NzcyNTM5NwMAAAABMAIAAAAGMTAwMDYyBAAAAAEwBwAAAAoxMi8zMC8yMDIyCAAAAAoxMi8zMC8yMDIyh8YVQEEg2wjKkn6vQSDbCDJDSVEuTkFTREFRR1M6QVZULklRX1RFVl9UT1RBTF9SRVYuMTAwMDAuMjAyMi0xMi0zMAEAAABa3AMAAgAAABEwLjI5Mzk4ODExODc3NjcwNAEHAAAABQAAAAExAQAAAAstMjExNDM2ODQ3NAMAAAABMAIAAAAGMTAwMDYxBAAAAAEwBwAAAAoxMi8zMC8yMDIyCAAAAAoxMi8zMC8yMDIyh8YVQEEg2wiLqH2vQSDbCC1DSVEuTkFTREFRR1M6U1lOSC5JUV9QRV9FWENMLjEwMDAwLjIwMjItMTItMzABAAAA12RVEAIAAAAGMTYuMzc1AQcAAAAFAAAAATEBAAAACy0yMTExOTk2MTUyAwAAAAEwAgAAAAYxMDAwNjYEAAAAATAHAAAACjEyLzMwLzIwMjIIAAAACjEyLzMwLzIwMjKHxhVAQSDbCHpafa9BINsIMENJUS5OQVNEQVFHUzpDV1NULklRX1RFVl9FQklUREEuMTAwMDAuMjAyMi0xMi0zMAEAAAA/ZgAAAgAAABAyMi44MzUwNjk3Nzc1NTQzAQcAAAAFAAAAATEBAAAACy0yMTExNjY1</t>
  </si>
  <si>
    <t>NzU2AwAAAAEwAgAAAAYxMDAwNjMEAAAAATAHAAAACjEyLzMwLzIwMjIIAAAACjEyLzMwLzIwMjKHxhVAQSDbCGUMfa9BINsIJ0NJUS5OQVNEQVFHUzpCTC5JUV9QQlYuMTAwMDAuMjAyMi0xMi0zMAEAAAC3WsQCAgAAABAxMi4yMDc0Nzk2MDgyMjgzAQcAAAAFAAAAATEBAAAACy0yMTEwNTMyOTU0AwAAAAEwAgAAAAYxMDAwNjcEAAAAATAHAAAACjEyLzMwLzIwMjIIAAAACjEyLzMwLzIwMjKHxhVAQSDbCGUMfa9BINsIMUNJUS5OQVNEQVFHUzpORU9HLklRX1BSSUNFX1NBTEVTLjEwMDAwLjIwMjItMTItMzABAAAA4y4FAAIAAAAQMy4yNDc5MjI3MDQ5ODQzNAEHAAAABQAAAAExAQAAAAstMjExNjE2Mzg5NgMAAAABMAIAAAAFMzg5NTgEAAAAATAHAAAACjEyLzMwLzIwMjIIAAAACjEyLzMwLzIwMjKHxhVAQSDbCD9wfK9BINsILkNJUS5OQVNEQVFHUzpQRUNPLklRX1RFVl9FQklULjEwMDAwLjIwMjItMTItMzABAAAA5iUFBQIAAAAQNTYuMjA1NzY0MTU0MjM2NgEHAAAABQAAAAExAQAAAAstMjExMTkwMjU3OQMAAAABMAIAAAAGMTAwMDYyBAAAAAEwBwAAAAoxMi8zMC8yMDIyCAAAAAoxMi8zMC8yMDIyh8YVQEEg2wga+3uvQSDbCDNDSVEuTkFTREFRR1M6SUNVSS5JUV9URVZfVE9UQUxfUkVWLjEwMDAwLjIwMjItMTItMzABAAAAANgEAAIAAAAQMy45ODE2MjMyMDUzODk2MgEHAAAABQAAAAExAQAAAAst</t>
  </si>
  <si>
    <t>MjExMDU5MTA3MgMAAAABMAIAAAAGMTAwMDYxBAAAAAEwBwAAAAoxMi8zMC8yMDIyCAAAAAoxMi8zMC8yMDIyh8YVQEEg2wjV6XqvQSDbCC1DSVEuTkFTREFRR1M6Q1lUSy5JUV9QRV9FWENMLjEwMDAwLjIwMjItMTItMzABAAAAs2oAAAMAAAACTk0BBwAAAAUAAAABMQEAAAALLTIxMTA2NDQ5OTkDAAAAATACAAAABjEwMDA2NgQAAAABMAcAAAAKMTIvMzAvMjAyMggAAAAKMTIvMzAvMjAyMofGFUBBINsIxcJ6r0Eg2wgwQ0lRLk5BU0RBUUdTOlNSQUQuSVFfVEVWX0VCSVREQS4xMDAwMC4yMDIyLTEyLTMwAQAAAHpYAmQCAAAAEDE0LjI0MjkzMTI2Nzc2MTMBBwAAAAUAAAABMQEAAAALLTIxMDU4MjY5NzgDAAAAATACAAAABjEwMDA2MwQAAAABMAcAAAAKMTIvMzAvMjAyMggAAAAKMTIvMzAvMjAyMofGFUBBINsIt3R6r0Eg2wgpQ0lRLk5BU0RBUUdTOlRGU0wuSVFfUEJWLjEwMDAwLjIwMjItMTItMzABAAAAgRELAAIAAAAQMi4yNzk3NTcwMzg5NjczOQEHAAAABQAAAAExAQAAAAstMjExMzM3MzUzOQMAAAABMAIAAAAGMTAwMDY3BAAAAAEwBwAAAAoxMi8zMC8yMDIyCAAAAAoxMi8zMC8yMDIyh8YVQEEg2wjQJnqvQSDbCC9DSVEuTkFTREFRR1M6WkQuSVFfUFJJQ0VfU0FMRVMuMTAwMDAuMjAyMi0xMi0zMAEAAACl2gEAAgAAABAyLjU2MjQwMDk0MTgyMzI2AQcAAAAFAAAAATEBAAAACy0yMTA4MjY5NTk3</t>
  </si>
  <si>
    <t>AwAAAAEwAgAAAAUzODk1OAQAAAABMAcAAAAKMTIvMzAvMjAyMggAAAAKMTIvMzAvMjAyMofGFUBBINsIvdh5r0Eg2wguQ0lRLk5BU0RBUUNNOlNHTUwuSVFfVEVWX0VCSVQuMTAwMDAuMjAyMi0xMi0zMAEAAABHZu8fAwAAAAJOTQEHAAAABQAAAAExAQAAAAstMjEwNTUxMTQyMwMAAAABMAIAAAAGMTAwMDYyBAAAAAEwBwAAAAoxMi8zMC8yMDIyCAAAAAoxMi8zMC8yMDIyh8YVQEEg2whN7nivQSDbCDFDSVEuTkFTREFRQ006U01QTC5JUV9QUklDRV9TQUxFUy4xMDAwMC4yMDIyLTEyLTMwAQAAAPtZ3hUCAAAAEDMuNDUxNzk3NTQ4NzYwODQBBwAAAAUAAAABMQEAAAALLTIxMTU4NTEyMzcDAAAAATACAAAABTM4OTU4BAAAAAEwBwAAAAoxMi8zMC8yMDIyCAAAAAoxMi8zMC8yMDIyh8YVQEEg2wjYn3ivQSDbCDFDSVEuTkFTREFRR1M6SVJUQy5JUV9QUklDRV9TQUxFUy4xMDAwMC4yMDIyLTEyLTMwAQAAAAc9CQICAAAAEDguNTEwNjA0Mjc0NzA5MjYBBwAAAAUAAAABMQEAAAALLTIxMTAzMDc0ODgDAAAAATACAAAABTM4OTU4BAAAAAEwBwAAAAoxMi8zMC8yMDIyCAAAAAoxMi8zMC8yMDIyh8YVQEEg2whWUnivQSDbCCdDSVEuTkFTREFRR1M6UEkuSVFfUEJWLjEwMDAwLjIwMjItMTItMzABAAAAtYUGAAMAAAACTk0BBwAAAAUAAAABMQEAAAALLTIxMTEyNTE3ODcDAAAAATACAAAABjEwMDA2NwQAAAABMAcA</t>
  </si>
  <si>
    <t>AAAKMTIvMzAvMjAyMggAAAAKMTIvMzAvMjAyMofGFUBBINsIQAR4r0Eg2wguQ0lRLk5BU0RBUUdTOkFFSVMuSVFfVEVWX0VCSVQuMTAwMDAuMjAyMi0xMi0zMAEAAAAsPgUAAgAAABAxOS43NjU4MTk3NTkwOTU2AQcAAAAFAAAAATEBAAAACy0yMTA4MDgwNjY4AwAAAAEwAgAAAAYxMDAwNjIEAAAAATAHAAAACjEyLzMwLzIwMjIIAAAACjEyLzMwLzIwMjKHxhVAQSDbCOdnd69BINsILkNJUS5OQVNEQVFHUzpXSVJFLklRX1RFVl9FQklULjEwMDAwLjIwMjItMTItMzABAAAAoG0AAAIAAAAQMi43ODgzNTA4ODYzNjYzMwEHAAAABQAAAAExAQAAAAstMjExMTc5MTY4MwMAAAABMAIAAAAGMTAwMDYyBAAAAAEwBwAAAAoxMi8zMC8yMDIyCAAAAAoxMi8zMC8yMDIyh8YVQEEg2wj18navQSDbCDBDSVEuTkFTREFRR1M6QUZSTS5JUV9URVZfRUJJVERBLjEwMDAwLjIwMjItMTItMzABAAAA8q5yKQMAAAACTk0BBwAAAAUAAAABMQEAAAALLTIxMTI0MDYzMjIDAAAAATACAAAABjEwMDA2MwQAAAABMAcAAAAKMTIvMzAvMjAyMggAAAAKMTIvMzAvMjAyMofGFUBBINsInS92r0Eg2wgxQ0lRLk5BU0RBUUdTOkFGUk0uSVFfUFJJQ0VfU0FMRVMuMTAwMDAuMjAyMi0xMi0zMAEAAADyrnIpAgAAABAyLjI1MDAyOTIwMTUxNjUyAQcAAAAFAAAAATEBAAAACy0yMTEyNDA2MzIyAwAAAAEwAgAAAAUzODk1OAQAAAABMAcAAAAK</t>
  </si>
  <si>
    <t>MTIvMzAvMjAyMggAAAAKMTIvMzAvMjAyMofGFUBBINsInS92r0Eg2wgyQ0lRLk5BU0RBUUdNOkNWVC5JUV9URVZfVE9UQUxfUkVWLjEwMDAwLjIwMjItMTItMzABAAAAU98HAAIAAAAQNS4yMTM2Mzg4NTY1MzkyOAEHAAAABQAAAAExAQAAAAstMjEwOTE4NDExNAMAAAABMAIAAAAGMTAwMDYxBAAAAAEwBwAAAAoxMi8zMC8yMDIyCAAAAAoxMi8zMC8yMDIyh8YVQEEg2whgbHWvQSDbCChDSVEuTkFTREFRR006Q1ZULklRX1BCVi4xMDAwMC4yMDIyLTEyLTMwAQAAAFPfBwACAAAAEDEuNTk0NDMyNDc3OTk5MDUBBwAAAAUAAAABMQEAAAALLTIxMDkxODQxMTQDAAAAATACAAAABjEwMDA2NwQAAAABMAcAAAAKMTIvMzAvMjAyMggAAAAKMTIvMzAvMjAyMofGFUBBINsIYGx1r0Eg2wgtQ0lRLk5BU0RBUUdNOkFMVk8uSVFfUEVfRVhDTC4xMDAwMC4yMDIyLTEyLTMwAQAAAD2JUSkDAAAAAk5NAQcAAAAFAAAAATEBAAAACy0yMDkwNzM5MjgwAwAAAAEwAgAAAAYxMDAwNjYEAAAAATAHAAAACjEyLzMwLzIwMjIIAAAACjEyLzMwLzIwMjKHxhVAQSDbCCKCdK9BINsILkNJUS5OQVNEQVFHUzpQVENULklRX1RFVl9FQklULjEwMDAwLjIwMjItMTItMzABAAAAlFsPAAMAAAACTk0BBwAAAAUAAAABMQEAAAALLTIxMTE0MTc2NTMDAAAAATACAAAABjEwMDA2MgQAAAABMAcAAAAKMTIvMzAvMjAyMggAAAAKMTIvMzAvMjAy</t>
  </si>
  <si>
    <t>MofGFUBBINsIAg10r0Eg2wgwQ0lRLk5BU0RBUUdTOlBMVEsuSVFfVEVWX0VCSVREQS4xMDAwMC4yMDIyLTEyLTMwAQAAAKismh8CAAAAEDYuMTU2ODQwNzkxODk5OTYBBwAAAAUAAAABMQEAAAALLTIxMDk5MDkzNTcDAAAAATACAAAABjEwMDA2MwQAAAABMAcAAAAKMTIvMzAvMjAyMggAAAAKMTIvMzAvMjAyMofGFUBBINsIWHBzr0Eg2wgxQ0lRLk5BU0RBUUdTOlBMVEsuSVFfUFJJQ0VfU0FMRVMuMTAwMDAuMjAyMi0xMi0zMAEAAACorJofAgAAABAxLjM0NzE2OTc2NDEyODE1AQcAAAAFAAAAATEBAAAACy0yMTA5OTA5MzU3AwAAAAEwAgAAAAUzODk1OAQAAAABMAcAAAAKMTIvMzAvMjAyMggAAAAKMTIvMzAvMjAyMofGFUBBINsI00lzr0Eg2wgzQ0lRLk5BU0RBUUdNOk5UTEEuSVFfVEVWX1RPVEFMX1JFVi4xMDAwMC4yMDIyLTEyLTMwAQAAAHTjjhACAAAAEDY3LjI0Nzg4MjU0MDc2NzkBBwAAAAUAAAABMQEAAAALLTIxMTA3NjA4MjUDAAAAATACAAAABjEwMDA2MQQAAAABMAcAAAAKMTIvMzAvMjAyMggAAAAKMTIvMzAvMjAyMofGFUBBINsIrK1yr0Eg2wgpQ0lRLk5BU0RBUUdNOk5UTEEuSVFfUEJWLjEwMDAwLjIwMjItMTItMzABAAAAdOOOEAIAAAAQMi40OTgyNzIwMTA2MjQ5MgEHAAAABQAAAAExAQAAAAstMjExMDc2MDgyNQMAAAABMAIAAAAGMTAwMDY3BAAAAAEwBwAAAAoxMi8zMC8yMDIyCAAA</t>
  </si>
  <si>
    <t>AAoxMi8zMC8yMDIyh8YVQEEg2widhnKvQSDbCC1DSVEuTkFTREFRR1M6TEFaUi5JUV9QRV9FWENMLjEwMDAwLjIwMjItMTItMzABAAAAcq2TGQMAAAACTk0BBwAAAAUAAAABMQEAAAALLTIxMDk0ODI1NDQDAAAAATACAAAABjEwMDA2NgQAAAABMAcAAAAKMTIvMzAvMjAyMggAAAAKMTIvMzAvMjAyMofGFUBBINsIdepxr0Eg2wguQ0lRLk5BU0RBUUdTOkZJQksuSVFfVEVWX0VCSVQuMTAwMDAuMjAyMi0xMi0zMAEAAADtzA8AAwAAAAAAh8YVQEEg2whOTnGvQSDbCDBDSVEuTkFTREFRR1M6U0FOTS5JUV9URVZfRUJJVERBLjEwMDAwLjIwMjItMTItMzABAAAA94QAAAIAAAAQNy40MDg3MjM1NzU5NzEwMgEHAAAABQAAAAExAQAAAAstMjExMzg2MDg0MgMAAAABMAIAAAAGMTAwMDYzBAAAAAEwBwAAAAoxMi8zMC8yMDIyCAAAAAoxMi8zMC8yMDIyh8YVQEEg2wgmsnCvQSDbCDFDSVEuTkFTREFRR1M6U0FOTS5JUV9QUklDRV9TQUxFUy4xMDAwMC4yMDIyLTEyLTMwAQAAAPeEAAACAAAAETAuNTUxODc2NzczMDkzMTgyAQcAAAAFAAAAATEBAAAACy0yMTEzODYwODQyAwAAAAEwAgAAAAUzODk1OAQAAAABMAcAAAAKMTIvMzAvMjAyMggAAAAKMTIvMzAvMjAyMofGFUBBINsIJrJwr0Eg2wgzQ0lRLk5BU0RBUUdTOkROTEkuSVFfVEVWX1RPVEFMX1JFVi4xMDAwMC4yMDIyLTEyLTMwAQAAAA459RECAAAAEDU2LjE2</t>
  </si>
  <si>
    <t>MzQzOTAzOTA2NjIBBwAAAAUAAAABMQEAAAALLTIxMTAyNTAzODkDAAAAATACAAAABjEwMDA2MQQAAAABMAcAAAAKMTIvMzAvMjAyMggAAAAKMTIvMzAvMjAyMofGFUBBINsI8e5vr0Eg2wgpQ0lRLk5BU0RBUUdTOkROTEkuSVFfUEJWLjEwMDAwLjIwMjItMTItMzABAAAADjn1EQIAAAAPMy41MzM5NjA5MDY4NDQxAQcAAAAFAAAAATEBAAAACy0yMTEwMjUwMzg5AwAAAAEwAgAAAAYxMDAwNjcEAAAAATAHAAAACjEyLzMwLzIwMjIIAAAACjEyLzMwLzIwMjKHxhVAQSDbCPHub69BINsILUNJUS5OQVNEQVFHTTpaTEFCLklRX1BFX0VYQ0wuMTAwMDAuMjAyMi0xMi0zMAEAAAB3AikQAwAAAAJOTQEHAAAABQAAAAExAQAAAAstMjEwOTk0MjE3MQMAAAABMAIAAAAGMTAwMDY2BAAAAAEwBwAAAAoxMi8zMC8yMDIyCAAAAAoxMi8zMC8yMDIyh8YVQEEg2wiyBG+vQSDbCC5DSVEuTkFTREFRR006T0xMSS5JUV9URVZfRUJJVC4xMDAwMC4yMDIyLTEyLTMwAQAAAMDC+RECAAAAEDE1LjYyMTAyOTc0MzU1NDYBBwAAAAUAAAABMQEAAAALLTIxMDY4NDcxNTYDAAAAATACAAAABjEwMDA2MgQAAAABMAcAAAAKMTIvMzAvMjAyMggAAAAKMTIvMzAvMjAyMofGFUBBINsIlI9ur0Eg2wgvQ0lRLk5BU0RBUUNNOlNQVC5JUV9URVZfRUJJVERBLjEwMDAwLjIwMjItMTItMzABAAAA6vlNBgMAAAACTk0BBwAAAAUAAAABMQEAAAAL</t>
  </si>
  <si>
    <t>LTIxMTEwOTAxNTkDAAAAATACAAAABjEwMDA2MwQAAAABMAcAAAAKMTIvMzAvMjAyMggAAAAKMTIvMzAvMjAyMofGFUBBINsIa/Ntr0Eg2wgwQ0lRLk5BU0RBUUNNOlNQVC5JUV9QUklDRV9TQUxFUy4xMDAwMC4yMDIyLTEyLTMwAQAAAOr5TQYCAAAAEDE2LjE1OTc3MjgxMjk0MjUBBwAAAAUAAAABMQEAAAALLTIxMTEwOTAxNTkDAAAAATACAAAABTM4OTU4BAAAAAEwBwAAAAoxMi8zMC8yMDIyCAAAAAoxMi8zMC8yMDIyh8YVQEEg2whfzG2vQSDbCDJDSVEuTkFTREFRR1M6TldFLklRX1RFVl9UT1RBTF9SRVYuMTAwMDAuMjAyMi0xMi0zMAEAAAAJ0gIAAgAAABA0LjM2MTcwMTM5MzU3MTE2AQcAAAAFAAAAATEBAAAACy0yMTEyOTU0NzcwAwAAAAEwAgAAAAYxMDAwNjEEAAAAATAHAAAACjEyLzMwLzIwMjIIAAAACjEyLzMwLzIwMjKHxhVAQSDbCDQwba9BINsIKENJUS5OQVNEQVFHUzpOV0UuSVFfUEJWLjEwMDAwLjIwMjItMTItMzABAAAACdICAAIAAAAQMS4zNzEwODA3MzcxNzc0OAEHAAAABQAAAAExAQAAAAstMjExMjk1NDc3MAMAAAABMAIAAAAGMTAwMDY3BAAAAAEwBwAAAAoxMi8zMC8yMDIyCAAAAAoxMi8zMC8yMDIyh8YVQEEg2wgpCW2vQSDbCC1DSVEuTkFTREFRR1M6QUJDTS5JUV9QRV9FWENMLjEwMDAwLjIwMjItMTItMzABAAAAweGRAAMAAAACTk0BBwAAAAUAAAABMQEAAAALLTIxMDg1MTc2</t>
  </si>
  <si>
    <t>MDIDAAAAATACAAAABjEwMDA2NgQAAAABMAcAAAAKMTIvMzAvMjAyMggAAAAKMTIvMzAvMjAyMofGFUBBINsIAG1sr0Eg2wguQ0lRLk5BU0RBUUdTOkZPQ1MuSVFfVEVWX0VCSVQuMTAwMDAuMjAyMi0xMi0zMAEAAADJl4kBAgAAAA8yNC4zMDk0OTc1NTE3NTgBBwAAAAUAAAABMQEAAAALLTIxMTE5ODc4NTQDAAAAATACAAAABjEwMDA2MgQAAAABMAcAAAAKMTIvMzAvMjAyMggAAAAKMTIvMzAvMjAyMofGFUBBINsI2tBrr0Eg2wgwQ0lRLk5BU0RBUUdTOklOREIuSVFfVEVWX0VCSVREQS4xMDAwMC4yMDIyLTEyLTMwAQAAAFdEBAADAAAAAACHxhVAQSDbCKgNa69BINsIMUNJUS5OQVNEQVFHUzpJTkRCLklRX1BSSUNFX1NBTEVTLjEwMDAwLjIwMjItMTItMzABAAAAV0QEAAIAAAAQNi4wMjAxNTI3ODc2NzAxNQEHAAAABQAAAAExAQAAAAstMjEwOTg2ODA4NwMAAAABMAIAAAAFMzg5NTgEAAAAATAHAAAACjEyLzMwLzIwMjIIAAAACjEyLzMwLzIwMjKHxhVAQSDbCKgNa69BINsIMkNJUS5OQVNEQVFHUzpTRk0uSVFfVEVWX1RPVEFMX1JFVi4xMDAwMC4yMDIyLTEyLTMwAQAAAGYeZwACAAAAETAuNzU3OTIxNDMzMDUwNDQ3AQcAAAAFAAAAATEBAAAACy0yMTExMDI4NDgwAwAAAAEwAgAAAAYxMDAwNjEEAAAAATAHAAAACjEyLzMwLzIwMjIIAAAACjEyLzMwLzIwMjKHxhVAQSDbCKVKaq9BINsIKENJUS5OQVNE</t>
  </si>
  <si>
    <t>QVFHUzpTRk0uSVFfUEJWLjEwMDAwLjIwMjItMTItMzABAAAAZh5nAAIAAAAPMy43NDcxMjE5Mzk0NzQyAQcAAAAFAAAAATEBAAAACy0yMTExMDI4NDgwAwAAAAEwAgAAAAYxMDAwNjcEAAAAATAHAAAACjEyLzMwLzIwMjIIAAAACjEyLzMwLzIwMjKHxhVAQSDbCKVKaq9BINsILUNJUS5OQVNEQVFHUzpDRVJULklRX1BFX0VYQ0wuMTAwMDAuMjAyMi0xMi0zMAEAAADfH/0FAwAAAAJOTQEHAAAABQAAAAExAQAAAAstMjEwOTg2ODAyNwMAAAABMAIAAAAGMTAwMDY2BAAAAAEwBwAAAAoxMi8zMC8yMDIyCAAAAAoxMi8zMC8yMDIyh8YVQEEg2whjYGmvQSDbCC5DSVEuTkFTREFRR006Rk9MRC5JUV9URVZfRUJJVC4xMDAwMC4yMDIyLTEyLTMwAQAAAFb2agADAAAAAk5NAQcAAAAFAAAAATEBAAAACy0yMTEwODgzNjg2AwAAAAEwAgAAAAYxMDAwNjIEAAAAATAHAAAACjEyLzMwLzIwMjIIAAAACjEyLzMwLzIwMjKHxhVAQSDbCEbraK9BINsIL0NJUS5OQVNEQVFHUzpEUlMuSVFfVEVWX0VCSVREQS4xMDAwMC4yMDIyLTEyLTMwAQAAAIIzAgACAAAAEDExLjU4NTIwOTc5MzIzMDgBBwAAAAUAAAABMQEAAAALLTIwNzcxNjkyMTEDAAAAATACAAAABjEwMDA2MwQAAAABMAcAAAAKMTIvMzAvMjAyMggAAAAKMTIvMzAvMjAyMofGFUBBINsIGk9or0Eg2wgwQ0lRLk5BU0RBUUdTOkRSUy5JUV9QUklDRV9TQUxFUy4xMDAw</t>
  </si>
  <si>
    <t>MC4yMDIyLTEyLTMwAQAAAIIzAgACAAAAETAuNjQzNjYxMDA2ODE0NzQ4AQcAAAAFAAAAATEBAAAACy0yMDc3MTY5MjExAwAAAAEwAgAAAAUzODk1OAQAAAABMAcAAAAKMTIvMzAvMjAyMggAAAAKMTIvMzAvMjAyMofGFUBBINsIGk9or0Eg2wgzQ0lRLk5BU0RBUUdTOkxPUEUuSVFfVEVWX1RPVEFMX1JFVi4xMDAwMC4yMDIyLTEyLTMwAQAAAFCQqgICAAAAEDMuNTgyMjc5MzczMzQwODkBBwAAAAUAAAABMQEAAAALLTIxMTIwOTkzNDIDAAAAATACAAAABjEwMDA2MQQAAAABMAcAAAAKMTIvMzAvMjAyMggAAAAKMTIvMzAvMjAyMofGFUBBINsI+LJnr0Eg2wgpQ0lRLk5BU0RBUUdTOkxPUEUuSVFfUEJWLjEwMDAwLjIwMjItMTItMzABAAAAUJCqAgIAAAAQMy43NzA3Mjk2NDUxMDgxOAEHAAAABQAAAAExAQAAAAstMjExMjA5OTM0MgMAAAABMAIAAAAGMTAwMDY3BAAAAAEwBwAAAAoxMi8zMC8yMDIyCAAAAAoxMi8zMC8yMDIyh8YVQEEg2wjeZGevQSDbCC1DSVEuTkFTREFRR1M6QUNBRC5JUV9QRV9FWENMLjEwMDAwLjIwMjItMTItMzABAAAAwW4KAAMAAAACTk0BBwAAAAUAAAABMQEAAAALLTIxMDk3MTg5MDUDAAAAATACAAAABjEwMDA2NgQAAAABMAcAAAAKMTIvMzAvMjAyMggAAAAKMTIvMzAvMjAyMofGFUBBINsIuchmr0Eg2wgtQ0lRLk5BU0RBUUdTOlNMTS5JUV9URVZfRUJJVC4xMDAwMC4yMDIyLTEy</t>
  </si>
  <si>
    <t>LTMwAQAAAJKaBAADAAAAAACHxhVAQSDbCI8sZq9BINsILkNJUS5OQVNEQVFHUzpBWS5JUV9URVZfRUJJVERBLjEwMDAwLjIwMjItMTItMzABAAAA8V2TDwIAAAAQMTAuODM4NTgyNjk4MTkwMwEHAAAABQAAAAExAQAAAAstMjExMDIyNjkyNgMAAAABMAIAAAAGMTAwMDYzBAAAAAEwBwAAAAoxMi8zMC8yMDIyCAAAAAoxMi8zMC8yMDIyh8YVQEEg2whZaWWvQSDbCC9DSVEuTkFTREFRR1M6QVkuSVFfUFJJQ0VfU0FMRVMuMTAwMDAuMjAyMi0xMi0zMAEAAADxXZMPAgAAABAyLjM3MjY5MjIzNjE2NjI0AQcAAAAFAAAAATEBAAAACy0yMTEwMjI2OTI2AwAAAAEwAgAAAAUzODk1OAQAAAABMAcAAAAKMTIvMzAvMjAyMggAAAAKMTIvMzAvMjAyMofGFUBBINsIWWllr0Eg2wgzQ0lRLk5BU0RBUUdNOlNITFMuSVFfVEVWX1RPVEFMX1JFVi4xMDAwMC4yMDIyLTEyLTMwAQAAALUk+gcCAAAAEDE2Ljk5MjYyNzIyNjQ2OTQBBwAAAAUAAAABMQEAAAALLTIxMDg3NjA3MTQDAAAAATACAAAABjEwMDA2MQQAAAABMAcAAAAKMTIvMzAvMjAyMggAAAAKMTIvMzAvMjAyMofGFUBBINsIcaVkr0Eg2wgpQ0lRLk5BU0RBUUdNOlNITFMuSVFfUEJWLjEwMDAwLjIwMjItMTItMzABAAAAtST6BwMAAAACTk0BBwAAAAUAAAABMQEAAAALLTIxMDg3NjA3MTQDAAAAATACAAAABjEwMDA2NwQAAAABMAcAAAAKMTIvMzAvMjAyMggAAAAK</t>
  </si>
  <si>
    <t>MTIvMzAvMjAyMofGFUBBINsIcaVkr0Eg2wgtQ0lRLk5BU0RBUUdTOlBDVlguSVFfUEVfRVhDTC4xMDAwMC4yMDIyLTEyLTMwAQAAAPoTVBIDAAAAAk5NAQcAAAAFAAAAATEBAAAACy0yMTEwMjM4MDU5AwAAAAEwAgAAAAYxMDAwNjYEAAAAATAHAAAACjEyLzMwLzIwMjIIAAAACjEyLzMwLzIwMjKHxhVAQSDbCD3iY69BINsILENJUS5OQVNEQVFHUzpHVC5JUV9URVZfRUJJVC4xMDAwMC4yMDIyLTEyLTMwAQAAAE01BAACAAAAEDExLjUwMTA0MzUwNjcyNjkBBwAAAAUAAAABMQEAAAALLTIxMTIzNDg3ODEDAAAAATACAAAABjEwMDA2MgQAAAABMAcAAAAKMTIvMzAvMjAyMggAAAAKMTIvMzAvMjAyMofGFUBBINsIFEZjr0Eg2wgwQ0lRLk5BU0RBUUdTOkFUQVQuSVFfVEVWX0VCSVREQS4xMDAwMC4yMDIyLTEyLTMwAQAAAIs2yCoCAAAAEDU1Ljc5Njk4NTQ4MDk5NTkBBwAAAAUAAAABMQEAAAALLTIwOTA5NTg1ODIDAAAAATACAAAABjEwMDA2MwQAAAABMAcAAAAKMTIvMzAvMjAyMggAAAAKMTIvMzAvMjAyMofGFUBBINsI9dBir0Eg2wgxQ0lRLk5BU0RBUUdTOkFUQVQuSVFfUFJJQ0VfU0FMRVMuMTAwMDAuMjAyMi0xMi0zMAEAAACLNsgqAgAAABA1Ljc0MTkzNzAzODgyNTU4AQcAAAAFAAAAATEBAAAACy0yMDkwOTU4NTgyAwAAAAEwAgAAAAUzODk1OAQAAAABMAcAAAAKMTIvMzAvMjAyMggAAAAKMTIvMzAv</t>
  </si>
  <si>
    <t>MjAyMofGFUBBINsI7Klir0Eg2wgzQ0lRLk5BU0RBUUdTOklTRUUuSVFfVEVWX1RPVEFMX1JFVi4xMDAwMC4yMDIyLTEyLTMwAQAAADeBKQIDAAAAAACHxhVAQSDbCIgOYq9BINsIKUNJUS5OQVNEQVFHUzpJU0VFLklRX1BCVi4xMDAwMC4yMDIyLTEyLTMwAQAAADeBKQICAAAAEDYuODQ1NzQwOTMyMzUwOTEBBwAAAAUAAAABMQEAAAALLTIxMTA2NDUwMDUDAAAAATACAAAABjEwMDA2NwQAAAABMAcAAAAKMTIvMzAvMjAyMggAAAAKMTIvMzAvMjAyMh/tFUBBINsIiudhr0Eg2wgtQ0lRLk5BU0RBUUdTOlBSVkEuSVFfUEVfRVhDTC4xMDAwMC4yMDIyLTEyLTMwAQAAALlJCQcDAAAAAk5NAQcAAAAFAAAAATEBAAAACy0yMTA2ODIxNzY5AwAAAAEwAgAAAAYxMDAwNjYEAAAAATAHAAAACjEyLzMwLzIwMjIIAAAACjEyLzMwLzIwMjIf7RVAQSDbCCJLYa9BINsILUNJUS5OQVNEQVFHUzpGSEIuSVFfVEVWX0VCSVQuMTAwMDAuMjAyMi0xMi0zMAEAAACjsAIAAwAAAAAAH+0VQEEg2wgsr2CvQSDbCDBDSVEuTkFTREFRR1M6VElHTy5JUV9URVZfRUJJVERBLjEwMDAwLjIwMjItMTItMzABAAAApnsAAAIAAAAQNS4xMTk2NjIzMDY4ODUzNAEHAAAABQAAAAExAQAAAAstMjEwOTk0MjM5NQMAAAABMAIAAAAGMTAwMDYzBAAAAAEwBwAAAAoxMi8zMC8yMDIyCAAAAAoxMi8zMC8yMDIyH+0VQEEg2wjy61+vQSDbCDFDSVEu</t>
  </si>
  <si>
    <t>TkFTREFRR1M6VElHTy5JUV9QUklDRV9TQUxFUy4xMDAwMC4yMDIyLTEyLTMwAQAAAKZ7AAACAAAAEDAuMjc2NjQyNjgzNjY2MjEBBwAAAAUAAAABMQEAAAALLTIxMDk5NDIzOTUDAAAAATACAAAABTM4OTU4BAAAAAEwBwAAAAoxMi8zMC8yMDIyCAAAAAoxMi8zMC8yMDIyH+0VQEEg2wg8EmCvQSDbCDNDSVEuTkFTREFRQ006VFdOSy5JUV9URVZfVE9UQUxfUkVWLjEwMDAwLjIwMjItMTItMzABAAAAbo1NEgIAAAAQMy4zOTI5NDQxNjEzNzQ5NQEHAAAABQAAAAExAQAAAAstMjExMDE4NDEwOAMAAAABMAIAAAAGMTAwMDYxBAAAAAEwBwAAAAoxMi8zMC8yMDIyCAAAAAoxMi8zMC8yMDIyH+0VQEEg2wiyKF+vQSDbCClDSVEuTkFTREFRQ006VFdOSy5JUV9QQlYuMTAwMDAuMjAyMi0xMi0zMAEAAABujU0SAgAAABAxLjgwNTExODYyMTM5MTMzAQcAAAAFAAAAATEBAAAACy0yMTEwMTg0MTA4AwAAAAEwAgAAAAYxMDAwNjcEAAAAATAHAAAACjEyLzMwLzIwMjIIAAAACjEyLzMwLzIwMjIf7RVAQSDbCLIoX69BINsILUNJUS5OQVNEQVFHTTpBUlJZLklRX1BFX0VYQ0wuMTAwMDAuMjAyMi0xMi0zMAEAAAAhqhUDAwAAAAJOTQEHAAAABQAAAAExAQAAAAstMjEwNDc5MDIxNwMAAAABMAIAAAAGMTAwMDY2BAAAAAEwBwAAAAoxMi8zMC8yMDIyCAAAAAoxMi8zMC8yMDIyH+0VQEEg2wiHZV6vQSDbCC1DSVEuTkFTREFR</t>
  </si>
  <si>
    <t>R006R0RTLklRX1RFVl9FQklULjEwMDAwLjIwMjItMTItMzABAAAAP8IQGAIAAAAQOTkuOTQ3MjYzMzgxNjU0NwEHAAAABQAAAAExAQAAAAstMjA5OTc5NjcxNwMAAAABMAIAAAAGMTAwMDYyBAAAAAEwBwAAAAoxMi8zMC8yMDIyCAAAAAoxMi8zMC8yMDIyH+0VQEEg2wgoyV2vQSDbCDFDSVEuTkFTREFRR1M6QkxLQi5JUV9FQklUX01BUkdJTi4xMDAwMC4yMDIyLTEyLTMwAQAAAKp9AQACAAAABjMuOTQzNAEIAAAABQAAAAExAQAAAAstMjA1OTU1NDU5NgMAAAADMTYwAgAAAAQ0MDUzBAAAAAEwBwAAAAoxMi8zMC8yMDIyCAAAAAoxMi8zMS8yMDIxCQAAAAEwH+0VQEEg2wiRE5SvQSDbCDJDSVEuTkFTREFRR1M6QkxLQi5JUV9UT1RBTF9FUVVJVFkuMTAwMDAuMjAyMi0xMi0zMAEAAACqfQEAAgAAAAY3MTcuMDYBCAAAAAUAAAABMQEAAAALLTIwNTk1NTQ1OTYDAAAAAzE2MAIAAAAEMTI3NQQAAAABMAcAAAAKMTIvMzAvMjAyMggAAAAKMTIvMzEvMjAyMQkAAAABMB/tFUBBINsIbuyTr0Eg2wguQ0lRLk5BU0RBUUdTOkJMS0IuSVFfTkVUX0RFQlQuMTAwMDAuMjAyMi0xMi0zMAEAAACqfQEAAgAAAAY5NjMuNTkBCAAAAAUAAAABMQEAAAALLTIwNTk1NTQ1OTYDAAAAAzE2MAIAAAAENDM2NAQAAAABMAcAAAAKMTIvMzAvMjAyMggAAAAKMTIvMzEvMjAyMQkAAAABMB/tFUBBINsIYcWTr0Eg2wgyQ0lRLk5BU0RB</t>
  </si>
  <si>
    <t>UUdTOlBQQkkuSVFfR1JPU1NfTUFSR0lOLjEwMDAwLjIwMjItMTItMzABAAAAMrkFAAMAAAAAAB/tFUBBINsISlCTr0Eg2wgwQ0lRLk5BU0RBUUdTOlBQQkkuSVFfVE9UQUxfTElBQi4xMDAwMC4yMDIyLTEyLTMwAQAAADK5BQACAAAACTE4MjA4LjExOAEIAAAABQAAAAExAQAAAAstMjA1OTIxNDkwNAMAAAADMTYwAgAAAAQxMjc2BAAAAAEwBwAAAAoxMi8zMC8yMDIyCAAAAAoxMi8zMS8yMDIxCQAAAAEwH+0VQEEg2whKUJOvQSDbCC9DSVEuTkFTREFRR1M6VlJOUy5JUV9UT1RBTF9SRVYuMTAwMDAuMjAyMi0xMi0zMAEAAAA12EwBAgAAAAczOTAuMTM0AQgAAAAFAAAAATEBAAAACy0yMDYyMDk2MTkzAwAAAAMxNjACAAAAAjI4BAAAAAEwBwAAAAoxMi8zMC8yMDIyCAAAAAoxMi8zMS8yMDIxCQAAAAEwH+0VQEEg2wgi25KvQSDbCDJDSVEuTkFTREFRR1M6VlJOUy5JUV9UT1RBTF9BU1NFVFMuMTAwMDAuMjAyMi0xMi0zMAEAAAA12EwBAgAAAAgxMTA4LjUzNwEIAAAABQAAAAExAQAAAAstMjA2MjA5NjE5MwMAAAADMTYwAgAAAAQxMDA3BAAAAAEwBwAAAAoxMi8zMC8yMDIyCAAAAAoxMi8zMS8yMDIxCQAAAAEwH+0VQEEg2wgptJKvQSDbCChDSVEuTkFTREFRR1M6VlJOUy5JUV9SRS4xMDAwMC4yMDIyLTEyLTMwAQAAADXYTAECAAAACC00MjcuNjAzAQgAAAAFAAAAATEBAAAACy0yMDYyMDk2MTkzAwAAAAMx</t>
  </si>
  <si>
    <t>NjACAAAABDEyMjIEAAAAATAHAAAACjEyLzMwLzIwMjIIAAAACjEyLzMxLzIwMjEJAAAAATAf7RVAQSDbCCm0kq9BINsIL0NJUS5OQVNEQVFHUzpWUk5TLklRX0RJVl9TSEFSRS4xMDAwMC4yMDIyLTEyLTMwAQAAADXYTAEDAAAAAAAf7RVAQSDbCA6Nkq9BINsIL0NJUS5OQVNEQVFHUzpCQU5GLklRX05JX01BUkdJTi4xMDAwMC4yMDIyLTEyLTMwAQAAAFlKAAACAAAABzM0LjIzOTYBCAAAAAUAAAABMQEAAAALLTIwNTkyMTUwMjkDAAAAAzE2MAIAAAAENDA5NAQAAAABMAcAAAAKMTIvMzAvMjAyMggAAAAKMTIvMzEvMjAyMQkAAAABMB/tFUBBINsI6heSr0Eg2wgtQ0lRLk5BU0RBUUdTOkJBTkYuSVFfU1RfREVCVC4xMDAwMC4yMDIyLTEyLTMwAQAAAFlKAAACAAAABTguMjM3AQgAAAAFAAAAATEBAAAACy0yMDU5MjE1MDI5AwAAAAMxNjACAAAABDEwNDYEAAAAATAHAAAACjEyLzMwLzIwMjIIAAAACjEyLzMxLzIwMjEJAAAAATAf7RVAQSDbCOPwka9BINsILUNJUS5OQVNEQVFHUzpCQU5GLklRX0xUX0RFQlQuMTAwMDAuMjAyMi0xMi0zMAEAAABZSgAAAgAAAAY4NS45ODcBCAAAAAUAAAABMQEAAAALLTIwNTkyMTUwMjkDAAAAAzE2MAIAAAAEMTA0OQQAAAABMAcAAAAKMTIvMzAvMjAyMggAAAAKMTIvMzEvMjAyMQkAAAABMB/tFUBBINsI6heSr0Eg2wgzQ0lRLk5BU0RBUUdTOkJBTkYuSVFfUkVUVVJOX0VR</t>
  </si>
  <si>
    <t>VUlUWS4xMDAwMC4yMDIyLTEyLTMwAQAAAFlKAAACAAAABzE0Ljk2OTUBCAAAAAUAAAABMQEAAAALLTIwNTkyMTUwMjkDAAAAAzE2MAIAAAAENDEyOAQAAAABMAcAAAAKMTIvMzAvMjAyMggAAAAKMTIvMzEvMjAyMQkAAAABMB/tFUBBINsI3MmRr0Eg2wgwQ0lRLk5BU0RBUUdNOk9MSy5JUV9FQklUX01BUkdJTi4xMDAwMC4yMDIyLTEyLTMwAQAAAASMGSoCAAAACC0zMS41NzMxAQgAAAAFAAAAATEBAAAACy0yMTA3Nzg0NTc1AwAAAAMxNjACAAAABDQwNTMEAAAAATAHAAAACjEyLzMwLzIwMjIIAAAACjEyLzMxLzIwMjEJAAAAATAf7RVAQSDbCLpUka9BINsIMUNJUS5OQVNEQVFHTTpPTEsuSVFfVE9UQUxfRVFVSVRZLjEwMDAwLjIwMjItMTItMzABAAAABIwZKgIAAAAHNDc1LjY3NgEIAAAABQAAAAExAQAAAAstMjEwNzc4NDU3NQMAAAADMTYwAgAAAAQxMjc1BAAAAAEwBwAAAAoxMi8zMC8yMDIyCAAAAAoxMi8zMS8yMDIxCQAAAAEwH+0VQEEg2wi6VJGvQSDbCC1DSVEuTkFTREFRR006T0xLLklRX05FVF9ERUJULjEwMDAwLjIwMjItMTItMzABAAAABIwZKgIAAAAILTEwOS43MTcBCAAAAAUAAAABMQEAAAALLTIxMDc3ODQ1NzUDAAAAAzE2MAIAAAAENDM2NAQAAAABMAcAAAAKMTIvMzAvMjAyMggAAAAKMTIvMzEvMjAyMQkAAAABMB/tFUBBINsIrS2Rr0Eg2wgyQ0lRLk5BU0RBUUdTOldTRlMuSVFfR1JP</t>
  </si>
  <si>
    <t>U1NfTUFSR0lOLjEwMDAwLjIwMjItMTItMzABAAAA66gEAAMAAAAAAB/tFUBBINsIhpGQr0Eg2wgwQ0lRLk5BU0RBUUdTOldTRlMuSVFfVE9UQUxfTElBQi4xMDAwMC4yMDIyLTEyLTMwAQAAAOuoBAACAAAACTEzODQwLjMxMQEIAAAABQAAAAExAQAAAAstMjA1ODQ4MzMyNQMAAAADMTYwAgAAAAQxMjc2BAAAAAEwBwAAAAoxMi8zMC8yMDIyCAAAAAoxMi8zMS8yMDIxCQAAAAEwH+0VQEEg2wiRuJCvQSDbCC9DSVEuTkFTREFRR1M6QUFXVy5JUV9UT1RBTF9SRVYuMTAwMDAuMjAyMi0xMi0zMAEAAAAwMQUAAgAAAAg0MDMwLjgyOQEIAAAABQAAAAExAQAAAAstMjA1OTkyNTgwMAMAAAADMTYwAgAAAAIyOAQAAAABMAcAAAAKMTIvMzAvMjAyMggAAAAKMTIvMzEvMjAyMQkAAAABMB/tFUBBINsIaxyQr0Eg2wgyQ0lRLk5BU0RBUUdTOkFBV1cuSVFfVE9UQUxfQVNTRVRTLjEwMDAwLjIwMjItMTItMzABAAAAMDEFAAIAAAAINjQ0My4yNDMBCAAAAAUAAAABMQEAAAALLTIwNTk5MjU4MDADAAAAAzE2MAIAAAAEMTAwNwQAAAABMAcAAAAKMTIvMzAvMjAyMggAAAAKMTIvMzEvMjAyMQkAAAABMB/tFUBBINsIcEOQr0Eg2wgoQ0lRLk5BU0RBUUdTOkFBV1cuSVFfUkUuMTAwMDAuMjAyMi0xMi0zMAEAAAAwMQUAAgAAAAgyMTAwLjQ0NgEIAAAABQAAAAExAQAAAAstMjA1OTkyNTgwMAMAAAADMTYwAgAAAAQxMjIyBAAA</t>
  </si>
  <si>
    <t>AAEwBwAAAAoxMi8zMC8yMDIyCAAAAAoxMi8zMS8yMDIxCQAAAAEwH+0VQEEg2whd9Y+vQSDbCC9DSVEuTkFTREFRR1M6QUFXVy5JUV9ESVZfU0hBUkUuMTAwMDAuMjAyMi0xMi0zMAEAAAAwMQUAAwAAAAAAH+0VQEEg2whRzo+vQSDbCC9DSVEuTkFTREFRR1M6UFpaQS5JUV9OSV9NQVJHSU4uMTAwMDAuMjAyMi0xMi0zMAEAAAAM9wQAAgAAAAUzLjIyNAEIAAAABQAAAAExAQAAAAstMjA1OTk1MzczOQMAAAADMTYwAgAAAAQ0MDk0BAAAAAEwBwAAAAoxMi8zMC8yMDIyCAAAAAoxMi8yNS8yMDIyCQAAAAEwH+0VQEEg2whBgI+vQSDbCC1DSVEuTkFTREFRR1M6UFpaQS5JUV9TVF9ERUJULjEwMDAwLjIwMjItMTItMzABAAAADPcEAAMAAAAAAB/tFUBBINsIWTKPr0Eg2wgtQ0lRLk5BU0RBUUdTOlBaWkEuSVFfTFRfREVCVC4xMDAwMC4yMDIyLTEyLTMwAQAAAAz3BAACAAAABzU5Ny4wNjkBCAAAAAUAAAABMQEAAAALLTIwNTk5NTM3MzkDAAAAAzE2MAIAAAAEMTA0OQQAAAABMAcAAAAKMTIvMzAvMjAyMggAAAAKMTIvMjUvMjAyMgkAAAABMB/tFUBBINsIOlmPr0Eg2wgzQ0lRLk5BU0RBUUdTOlBaWkEuSVFfUkVUVVJOX0VRVUlUWS4xMDAwMC4yMDIyLTEyLTMwAQAAAAz3BAADAAAAAk5NAQgAAAAFAAAAATEBAAAACy0yMDU5OTUzNzM5AwAAAAMxNjACAAAABDQxMjgEAAAAATAHAAAACjEyLzMwLzIwMjIIAAAA</t>
  </si>
  <si>
    <t>CjEyLzI1LzIwMjIJAAAAATAf7RVAQSDbCFkyj69BINsIMUNJUS5OQVNEQVFHTTpTSVRNLklRX0VCSVRfTUFSR0lOLjEwMDAwLjIwMjItMTItMzABAAAAI19rAQIAAAAHMTMuOTEzMQEIAAAABQAAAAExAQAAAAstMjA1OTIxNTE4OAMAAAADMTYwAgAAAAQ0MDUzBAAAAAEwBwAAAAoxMi8zMC8yMDIyCAAAAAoxMi8zMS8yMDIxCQAAAAEwH+0VQEEg2wg0lo6vQSDbCDJDSVEuTkFTREFRR006U0lUTS5JUV9UT1RBTF9FUVVJVFkuMTAwMDAuMjAyMi0xMi0zMAEAAAAjX2sBAgAAAAc2MzIuNDk3AQgAAAAFAAAAATEBAAAACy0yMDU5MjE1MTg4AwAAAAMxNjACAAAABDEyNzUEAAAAATAHAAAACjEyLzMwLzIwMjIIAAAACjEyLzMxLzIwMjEJAAAAATAf7RVAQSDbCDSWjq9BINsILkNJUS5OQVNEQVFHTTpTSVRNLklRX05FVF9ERUJULjEwMDAwLjIwMjItMTItMzABAAAAI19rAQIAAAAILTU1MS43MjcBCAAAAAUAAAABMQEAAAALLTIwNTkyMTUxODgDAAAAAzE2MAIAAAAENDM2NAQAAAABMAcAAAAKMTIvMzAvMjAyMggAAAAKMTIvMzEvMjAyMQkAAAABMB/tFUBBINsIHkiOr0Eg2wgyQ0lRLk5BU0RBUUdTOkZXUkQuSVFfR1JPU1NfTUFSR0lOLjEwMDAwLjIwMjItMTItMzABAAAA/RUFAAIAAAAHMjQuMzU0NgEIAAAABQAAAAExAQAAAAstMjA1ODgzOTk4OAMAAAADMTYwAgAAAAQ0MDc0BAAAAAEwBwAAAAoxMi8zMC8y</t>
  </si>
  <si>
    <t>MDIyCAAAAAoxMi8zMS8yMDIxCQAAAAEwH+0VQEEg2wgM+o2vQSDbCDBDSVEuTkFTREFRR1M6RldSRC5JUV9UT1RBTF9MSUFCLjEwMDAwLjIwMjItMTItMzABAAAA/RUFAAIAAAAHNTI0LjE2OQEIAAAABQAAAAExAQAAAAstMjA1ODgzOTk4OAMAAAADMTYwAgAAAAQxMjc2BAAAAAEwBwAAAAoxMi8zMC8yMDIyCAAAAAoxMi8zMS8yMDIxCQAAAAEwH+0VQEEg2wj+0o2vQSDbCC9DSVEuTkFTREFRR006U1RBQS5JUV9UT1RBTF9SRVYuMTAwMDAuMjAyMi0xMi0zMAEAAACWpwQAAgAAAAcyODQuMzkxAQgAAAAFAAAAATEBAAAACy0yMDU5ODg2NTc1AwAAAAMxNjACAAAAAjI4BAAAAAEwBwAAAAoxMi8zMC8yMDIyCAAAAAoxMi8zMC8yMDIyCQAAAAEwH+0VQEEg2wjdXY2vQSDbCDJDSVEuTkFTREFRR006U1RBQS5JUV9UT1RBTF9BU1NFVFMuMTAwMDAuMjAyMi0xMi0zMAEAAACWpwQAAgAAAAc0MTQuODk4AQgAAAAFAAAAATEBAAAACy0yMDU5ODg2NTc1AwAAAAMxNjACAAAABDEwMDcEAAAAATAHAAAACjEyLzMwLzIwMjIIAAAACjEyLzMwLzIwMjIJAAAAATAf7RVAQSDbCNk2ja9BINsIKENJUS5OQVNEQVFHTTpTVEFBLklRX1JFLjEwMDAwLjIwMjItMTItMzABAAAAlqcEAAIAAAAHLTcyLjYzNQEIAAAABQAAAAExAQAAAAstMjA1OTg4NjU3NQMAAAADMTYwAgAAAAQxMjIyBAAAAAEwBwAAAAoxMi8zMC8yMDIyCAAA</t>
  </si>
  <si>
    <t>AAoxMi8zMC8yMDIyCQAAAAEwH+0VQEEg2wjdXY2vQSDbCC9DSVEuTkFTREFRR006U1RBQS5JUV9ESVZfU0hBUkUuMTAwMDAuMjAyMi0xMi0zMAEAAACWpwQAAwAAAAAAH+0VQEEg2wjLD42vQSDbCC9DSVEuTkFTREFRR1M6V09PRi5JUV9OSV9NQVJHSU4uMTAwMDAuMjAyMi0xMi0zMAEAAABryYopAgAAAAYyLjgzMTIBCAAAAAUAAAABMQEAAAALLTIxMDcwMTY4MTIDAAAAAzE2MAIAAAAENDA5NAQAAAABMAcAAAAKMTIvMzAvMjAyMggAAAAJMS8yOS8yMDIyCQAAAAEwH+0VQEEg2wj1mYyvQSDbCC1DSVEuTkFTREFRR1M6V09PRi5JUV9TVF9ERUJULjEwMDAwLjIwMjItMTItMzABAAAAa8mKKQIAAAAENjEuNQEIAAAABQAAAAExAQAAAAstMjEwNzAxNjgxMgMAAAADMTYwAgAAAAQxMDQ2BAAAAAEwBwAAAAoxMi8zMC8yMDIyCAAAAAkxLzI5LzIwMjIJAAAAATAf7RVAQSDbCKdzjK9BINsILUNJUS5OQVNEQVFHUzpXT09GLklRX0xUX0RFQlQuMTAwMDAuMjAyMi0xMi0zMAEAAABryYopAgAAAAcxNjQwLjM5AQgAAAAFAAAAATEBAAAACy0yMTA3MDE2ODEyAwAAAAMxNjACAAAABDEwNDkEAAAAATAHAAAACjEyLzMwLzIwMjIIAAAACTEvMjkvMjAyMgkAAAABMB/tFUBBINsIp3OMr0Eg2wgzQ0lRLk5BU0RBUUdTOldPT0YuSVFfUkVUVVJOX0VRVUlUWS4xMDAwMC4yMDIyLTEyLTMwAQAAAGvJiikCAAAABjcuNDEz</t>
  </si>
  <si>
    <t>NgEIAAAABQAAAAExAQAAAAstMjEwNzAxNjgxMgMAAAADMTYwAgAAAAQ0MTI4BAAAAAEwBwAAAAoxMi8zMC8yMDIyCAAAAAkxLzI5LzIwMjIJAAAAATAf7RVAQSDbCJxMjK9BINsIMUNJUS5OQVNEQVFHTTpWRVJYLklRX0VCSVRfTUFSR0lOLjEwMDAwLjIwMjItMTItMzABAAAAnsoOAAIAAAAGMS43OTk3AQgAAAAFAAAAATEBAAAACy0yMTA3ODgwMzg2AwAAAAMxNjACAAAABDQwNTMEAAAAATAHAAAACjEyLzMwLzIwMjIIAAAACjEyLzMxLzIwMjEJAAAAATAf7RVAQSDbCH6wi69BINsIMkNJUS5OQVNEQVFHTTpWRVJYLklRX1RPVEFMX0VRVUlUWS4xMDAwMC4yMDIyLTEyLTMwAQAAAJ7KDgACAAAABzIzMC4wODQBCAAAAAUAAAABMQEAAAALLTIxMDc4ODAzODYDAAAAAzE2MAIAAAAEMTI3NQQAAAABMAcAAAAKMTIvMzAvMjAyMggAAAAKMTIvMzEvMjAyMQkAAAABMB/tFUBBINsIfrCLr0Eg2wguQ0lRLk5BU0RBUUdNOlZFUlguSVFfTkVUX0RFQlQuMTAwMDAuMjAyMi0xMi0zMAEAAACeyg4AAgAAAActNDQuNzI4AQgAAAAFAAAAATEBAAAACy0yMTA3ODgwMzg2AwAAAAMxNjACAAAABDQzNjQEAAAAATAHAAAACjEyLzMwLzIwMjIIAAAACjEyLzMxLzIwMjEJAAAAATAf7RVAQSDbCG2Ji69BINsILkNJUS5OQVNEQVFHUzpCWi5JUV9UT1RBTF9MSUFCLjEwMDAwLjIwMjItMTItMzABAAAAUpasKgIAAAAIMjk2Ny41</t>
  </si>
  <si>
    <t>NjcBCAAAAAUAAAABMQEAAAALLTIwOTk3OTY5MjkDAAAAAjMyAgAAAAQxMjc2BAAAAAEwBwAAAAoxMi8zMC8yMDIyCAAAAAoxMi8zMS8yMDIxCQAAAAEwJBQWQEEg2whWO4uvQSDbCC9DSVEuTkFTREFRR1M6Q0dOWC5JUV9ESVZfU0hBUkUuMTAwMDAuMjAyMi0xMi0zMAEAAAAiaAAAAgAAAAUwLjI0NQEIAAAABQAAAAExAQAAAAstMjA2MDY4ODA3MgMAAAADMTYwAgAAAAQzMDU4BAAAAAEwBwAAAAoxMi8zMC8yMDIyCAAAAAoxMi8zMS8yMDIxCQAAAAEwJBQWQEEg2wg57YqvQSDbCC1DSVEuTkFTREFRR1M6QklMSS5JUV9TVF9ERUJULjEwMDAwLjIwMjItMTItMzABAAAAIlxlEQIAAAAIMTIzMi4xMDYBCAAAAAUAAAABMQEAAAALLTIxMDE1MDA4MzADAAAAAjMyAgAAAAQxMDQ2BAAAAAEwBwAAAAoxMi8zMC8yMDIyCAAAAAoxMi8zMS8yMDIxCQAAAAEwJBQWQEEg2wgxxoqvQSDbCC1DSVEuTkFTREFRR1M6QklMSS5JUV9MVF9ERUJULjEwMDAwLjIwMjItMTItMzABAAAAIlxlEQIAAAAJMTc3ODQuMDkyAQgAAAAFAAAAATEBAAAACy0yMTAxNTAwODMwAwAAAAIzMgIAAAAEMTA0OQQAAAABMAcAAAAKMTIvMzAvMjAyMggAAAAKMTIvMzEvMjAyMQkAAAABMCQUFkBBINsIMcaKr0Eg2wguQ0lRLk5BU0RBUUdTOk1JREQuSVFfTkVUX0RFQlQuMTAwMDAuMjAyMi0xMi0zMAEAAAAmaQQAAgAAAAgyMzUyLjUyMgEIAAAA</t>
  </si>
  <si>
    <t>BQAAAAExAQAAAAstMjA1ODk3MTQ5NQMAAAADMTYwAgAAAAQ0MzY0BAAAAAEwBwAAAAoxMi8zMC8yMDIyCAAAAAgxLzEvMjAyMgkAAAABMCQUFkBBINsIKp+Kr0Eg2wgwQ0lRLk5BU0RBUUdTOlNFSUMuSVFfVE9UQUxfTElBQi4xMDAwMC4yMDIyLTEyLTMwAQAAAHmZBAACAAAABzQ5My45MzkBCAAAAAUAAAABMQEAAAALLTIwNjAxNDgyNDcDAAAAAzE2MAIAAAAEMTI3NgQAAAABMAcAAAAKMTIvMzAvMjAyMggAAAAKMTIvMzEvMjAyMQkAAAABMCQUFkBBINsIGXiKr0Eg2wgxQ0lRLk5BU0RBUUdTOlNBSUEuSVFfRUJJVF9NQVJHSU4uMTAwMDAuMjAyMi0xMi0zMAEAAAA8/C4AAgAAAAcxNC40NzMxAQgAAAAFAAAAATEBAAAACy0yMDU5NTk2MDE5AwAAAAMxNjACAAAABDQwNTMEAAAAATAHAAAACjEyLzMwLzIwMjIIAAAACjEyLzMxLzIwMjEJAAAAATAkFBZAQSDbCBNRiq9BINsIL0NJUS5OQVNEQVFHUzpHVExCLklRX1RPVEFMX1JFVi4xMDAwMC4yMDIyLTEyLTMwAQAAAM2EFxECAAAABzI1Mi42NTMBCAAAAAUAAAABMQEAAAALLTIxMDQzNDc4NDYDAAAAAzE2MAIAAAACMjgEAAAAATAHAAAACjEyLzMwLzIwMjIIAAAACTEvMzEvMjAyMgkAAAABMCQUFkBBINsI/AKKr0Eg2wgvQ0lRLk5BU0RBUUdTOk1ORFkuSVFfTklfTUFSR0lOLjEwMDAwLjIwMjItMTItMzABAAAAkYbQDAIAAAAILTQxLjk1ODEBCAAAAAUA</t>
  </si>
  <si>
    <t>AAABMQEAAAALLTIxMDc5NjM0ODEDAAAAAzE2MAIAAAAENDA5NAQAAAABMAcAAAAKMTIvMzAvMjAyMggAAAAKMTIvMzEvMjAyMQkAAAABMCQUFkBBINsI/AKKr0Eg2wgzQ0lRLk5BU0RBUUdNOlJPSVYuSVFfUkVUVVJOX0VRVUlUWS4xMDAwMC4yMDIyLTEyLTMwAQAAADk4zxACAAAACC01My41ODg0AQgAAAAFAAAAATEBAAAACy0yMDYxNDY2NjE4AwAAAAMxNjACAAAABDQxMjgEAAAAATAHAAAACjEyLzMwLzIwMjIIAAAACjEyLzMxLzIwMjEJAAAAATAkFBZAQSDbCNFmia9BINsIMkNJUS5OQVNEQVFHUzpBR05DLklRX1RPVEFMX0VRVUlUWS4xMDAwMC4yMDIyLTEyLTMwAQAAAP7kcQICAAAABTEwMjkxAQgAAAAFAAAAATEBAAAACy0yMDU5MjE0OTMyAwAAAAMxNjACAAAABDEyNzUEAAAAATAHAAAACjEyLzMwLzIwMjIIAAAACjEyLzMxLzIwMjEJAAAAATAkFBZAQSDbCNuNia9BINsIMkNJUS5OQVNEQVFHUzpBU05ELklRX1RPVEFMX0FTU0VUUy4xMDAwMC4yMDIyLTEyLTMwAQAAAKXiWgICAAAACDEwODQuOTIxAQgAAAAFAAAAATEBAAAACy0yMDYwNTAxMjI0AwAAAAI1MAIAAAAEMTAwNwQAAAABMAcAAAAKMTIvMzAvMjAyMggAAAAKMTIvMzEvMjAyMQkAAAABMCQUFkBBINsI0WaJr0Eg2wgyQ0lRLk5BU0RBUUdTOlNPRkkuSVFfR1JPU1NfTUFSR0lOLjEwMDAwLjIwMjItMTItMzABAAAAc2FwCAIAAAAGNzMu</t>
  </si>
  <si>
    <t>NzA1AQgAAAAFAAAAATEBAAAACy0yMDU4NjcxODI0AwAAAAMxNjACAAAABDQwNzQEAAAAATAHAAAACjEyLzMwLzIwMjIIAAAACjEyLzMxLzIwMjEJAAAAATAkFBZAQSDbCMEYia9BINsILkNJUS5OQVNEQVFHUzpSQ00uSVFfRElWX1NIQVJFLjEwMDAwLjIwMjItMTItMzABAAAAPQigAQMAAAAAACQUFkBBINsIgC6Ir0Eg2wgtQ0lRLk5BU0RBUUdTOk9QQ0guSVFfU1RfREVCVC4xMDAwMC4yMDIyLTEyLTMwAQAAANz8TQwDAAAAAAAkFBZAQSDbCIAuiK9BINsILUNJUS5OQVNEQVFHUzpPUENILklRX0xUX0RFQlQuMTAwMDAuMjAyMi0xMi0zMAEAAADc/E0MAgAAAAYxMDU5LjkBCAAAAAUAAAABMQEAAAALLTIwNTk1NTY4NDEDAAAAAzE2MAIAAAAEMTA0OQQAAAABMAcAAAAKMTIvMzAvMjAyMggAAAAKMTIvMzEvMjAyMQkAAAABMCQUFkBBINsIgC6Ir0Eg2wguQ0lRLk5BU0RBUUdTOkNSVVMuSVFfTkVUX0RFQlQuMTAwMDAuMjAyMi0xMi0zMAEAAACTZwAAAgAAAAgtMzUwLjQyNQEIAAAABQAAAAExAQAAAAstMjA2MjQ3MzA4OAMAAAADMTYwAgAAAAQ0MzY0BAAAAAEwBwAAAAoxMi8zMC8yMDIyCAAAAAoxMi8yNC8yMDIyCQAAAAEwJBQWQEEg2wh3B4ivQSDbCCdDSVEuTkFTREFRR1M6TE5XLklRX1JFLjEwMDAwLjIwMjItMTItMzABAAAA2GIAAAIAAAAFLTMxNTgBCAAAAAUAAAABMQEAAAALLTIwNTg5ODQ3ODUD</t>
  </si>
  <si>
    <t>AAAAAzE2MAIAAAAEMTIyMgQAAAABMAcAAAAKMTIvMzAvMjAyMggAAAAKMTIvMzEvMjAyMQkAAAABMCQUFkBBINsIa+CHr0Eg2wgwQ0lRLk5BU0RBUUdTOlFERUwuSVFfVE9UQUxfTElBQi4xMDAwMC4yMDIyLTEyLTMwAQAAAInzAQACAAAAAzUwMQEIAAAABQAAAAExAQAAAAstMjA1OTUwMjk2OQMAAAADMTYwAgAAAAQxMjc2BAAAAAEwBwAAAAoxMi8zMC8yMDIyCAAAAAgxLzIvMjAyMgkAAAABMCQUFkBBINsIa+CHr0Eg2wgwQ0lRLk5BU0RBUUdTOlBQQy5JUV9FQklUX01BUkdJTi4xMDAwMC4yMDIyLTEyLTMwAQAAANWHBAACAAAABjcuMTAyNgEIAAAABQAAAAExAQAAAAstMjA2MTc3NDk1MAMAAAADMTYwAgAAAAQ0MDUzBAAAAAEwBwAAAAoxMi8zMC8yMDIyCAAAAAoxMi8yNS8yMDIyCQAAAAEwJBQWQEEg2whYkoevQSDbCC9DSVEuTkFTREFRR1M6U0xBQi5JUV9UT1RBTF9SRVYuMTAwMDAuMjAyMi0xMi0zMAEAAAAphgAAAgAAAAY3MjAuODYBCAAAAAUAAAABMQEAAAALLTIwNjI1NjM4NDgDAAAAAzE2MAIAAAACMjgEAAAAATAHAAAACjEyLzMwLzIwMjIIAAAACDEvMS8yMDIyCQAAAAEwJBQWQEEg2whNa4evQSDbCDFDSVEuTkFTREFRR1M6TEFOQy5JUV9FQklUX01BUkdJTi4xMDAwMC4yMDIyLTEyLTMwAQAAAB5VBAACAAAABjEwLjQ4MwEIAAAABQAAAAExAQAAAAstMjA2MjQ2MjExOAMAAAADMTYwAgAA</t>
  </si>
  <si>
    <t>AAQ0MDUzBAAAAAEwBwAAAAoxMi8zMC8yMDIyCAAAAAoxMi8zMS8yMDIxCQAAAAEwJBQWQEEg2whGRIevQSDbCDJDSVEuTkFTREFRR1M6TVRTSS5JUV9UT1RBTF9BU1NFVFMuMTAwMDAuMjAyMi0xMi0zMAEAAACP+UMIAgAAAAgxNTg3LjcxMgEIAAAABQAAAAExAQAAAAstMjA2MjQ2MjA3OQMAAAADMTYwAgAAAAQxMDA3BAAAAAEwBwAAAAoxMi8zMC8yMDIyCAAAAAoxMi8zMC8yMDIyCQAAAAEwJBQWQEEg2wguz4avQSDbCC9DSVEuTkFTREFRR1M6TVRTSS5JUV9ESVZfU0hBUkUuMTAwMDAuMjAyMi0xMi0zMAEAAACP+UMIAwAAAAAAJBQWQEEg2wgdqIavQSDbCC1DSVEuTkFTREFRR1M6UE5GUC5JUV9TVF9ERUJULjEwMDAwLjIwMjItMTItMzABAAAATg0IAAIAAAAHMjMyLjU4MQEIAAAABQAAAAExAQAAAAstMjA1ODQ2MDczNQMAAAADMTYwAgAAAAQxMDQ2BAAAAAEwBwAAAAoxMi8zMC8yMDIyCAAAAAoxMi8zMS8yMDIxCQAAAAEwJBQWQEEg2wjcWYavQSDbCC1DSVEuTkFTREFRR1M6UE5GUC5JUV9MVF9ERUJULjEwMDAwLjIwMjItMTItMzABAAAATg0IAAIAAAAIMTMxMS44NTMBCAAAAAUAAAABMQEAAAALLTIwNTg0NjA3MzUDAAAAAzE2MAIAAAAEMTA0OQQAAAABMAcAAAAKMTIvMzAvMjAyMggAAAAKMTIvMzEvMjAyMQkAAAABMCQUFkBBINsI6ICGr0Eg2wguQ0lRLk5BU0RBUUdTOldJTkcuSVFfTkVUX0RF</t>
  </si>
  <si>
    <t>QlQuMTAwMDAuMjAyMi0xMi0zMAEAAADL3IsPAgAAAAY0MzcuMDQBCAAAAAUAAAABMQEAAAALLTIwNTk3MzM3NDMDAAAAAzE2MAIAAAAENDM2NAQAAAABMAcAAAAKMTIvMzAvMjAyMggAAAAKMTIvMjUvMjAyMQkAAAABMCQUFkBBINsIzTKGr0Eg2wgyQ0lRLk5BU0RBUUdTOklPTlMuSVFfR1JPU1NfTUFSR0lOLjEwMDAwLjIwMjItMTItMzABAAAAXHYAAAIAAAAGMjAuNjUxAQgAAAAFAAAAATEBAAAACy0yMDU5NzY4MTc0AwAAAAMxNjACAAAABDQwNzQEAAAAATAHAAAACjEyLzMwLzIwMjIIAAAACjEyLzMxLzIwMjEJAAAAATAkFBZAQSDbCM0yhq9BINsIKENJUS5OQVNEQVFHUzpDT0tFLklRX1JFLjEwMDAwLjIwMjItMTItMzABAAAA3QkIAAIAAAAHNzI0LjQ4NgEIAAAABQAAAAExAQAAAAstMjA2MDA2MTE5NwMAAAADMTYwAgAAAAQxMjIyBAAAAAEwBwAAAAoxMi8zMC8yMDIyCAAAAAoxMi8zMS8yMDIxCQAAAAEwJBQWQEEg2wjJC4avQSDbCDBDSVEuTkFTREFRR1M6VEVOQi5JUV9UT1RBTF9MSUFCLjEwMDAwLjIwMjItMTItMzABAAAAwTkNFgIAAAAIMTAzMy41MDYBCAAAAAUAAAABMQEAAAALLTIwNTk1OTYwNzUDAAAAAzE2MAIAAAAEMTI3NgQAAAABMAcAAAAKMTIvMzAvMjAyMggAAAAKMTIvMzEvMjAyMQkAAAABMCQUFkBBINsIoG+Fr0Eg2wgwQ0lRLk5BU0RBUUdTOlNIQy5JUV9FQklUX01BUkdJTi4x</t>
  </si>
  <si>
    <t>MDAwMC4yMDIyLTEyLTMwAQAAAN2HAAACAAAABzMyLjgwMDUBCAAAAAUAAAABMQEAAAALLTIwNTkxMDIyMTEDAAAAAzE2MAIAAAAENDA1MwQAAAABMAcAAAAKMTIvMzAvMjAyMggAAAAKMTIvMzEvMjAyMQkAAAABMCQUFkBBINsIefqEr0Eg2wguQ0lRLk5BU0RBUUdTOk9OQi5JUV9UT1RBTF9SRVYuMTAwMDAuMjAyMi0xMi0zMAEAAABHegQAAgAAAAc4MzMuNDcxAQgAAAAFAAAAATEBAAAACy0yMDU5Mjc4MDA5AwAAAAMxNjACAAAAAjI4BAAAAAEwBwAAAAoxMi8zMC8yMDIyCAAAAAoxMi8zMS8yMDIxCQAAAAEwJBQWQEEg2whkrISvQSDbCC9DSVEuTkFTREFRR1M6RU5TRy5JUV9OSV9NQVJHSU4uMTAwMDAuMjAyMi0xMi0zMAEAAADdi0EAAgAAAAY3LjQwODMBCAAAAAUAAAABMQEAAAALLTIwNjI0NjIwMzIDAAAAAzE2MAIAAAAENDA5NAQAAAABMAcAAAAKMTIvMzAvMjAyMggAAAAKMTIvMzEvMjAyMQkAAAABMCQUFkBBINsIW4WEr0Eg2wgzQ0lRLk5BU0RBUUdTOkVOU0cuSVFfUkVUVVJOX0VRVUlUWS4xMDAwMC4yMDIyLTEyLTMwAQAAAN2LQQACAAAABzIxLjQ5MjUBCAAAAAUAAAABMQEAAAALLTIwNjI0NjIwMzIDAAAAAzE2MAIAAAAENDEyOAQAAAABMAcAAAAKMTIvMzAvMjAyMggAAAAKMTIvMzEvMjAyMQkAAAABMCQUFkBBINsITV6Er0Eg2wgwQ0lRLk5BU0RBUUdTOlZDLklRX1RPVEFMX0VRVUlUWS4x</t>
  </si>
  <si>
    <t>MDAwMC4yMDIyLTEyLTMwAQAAAAO/AwACAAAAAzYxNgEIAAAABQAAAAExAQAAAAstMjA2MDc3NDg5NQMAAAADMTYwAgAAAAQxMjc1BAAAAAEwBwAAAAoxMi8zMC8yMDIyCAAAAAoxMi8zMS8yMDIxCQAAAAEwJBQWQEEg2whNXoSvQSDbCDJDSVEuTkFTREFRR1M6RFJWTi5JUV9UT1RBTF9BU1NFVFMuMTAwMDAuMjAyMi0xMi0zMAEAAAAq260pAgAAAAg1ODU3LjM2OQEIAAAABQAAAAExAQAAAAstMjA1ODgyNTgyMgMAAAADMTYwAgAAAAQxMDA3BAAAAAEwBwAAAAoxMi8zMC8yMDIyCAAAAAoxMi8yNS8yMDIxCQAAAAEwJBQWQEEg2wg/EISvQSDbCC9DSVEuTkFTREFRR1M6RFJWTi5JUV9ESVZfU0hBUkUuMTAwMDAuMjAyMi0xMi0zMAEAAAAq260pAwAAAAAAJBQWQEEg2wgnwoOvQSDbCC1DSVEuTkFTREFRR1M6QlBPUC5JUV9TVF9ERUJULjEwMDAwLjIwMjItMTItMzABAAAA3N4DAAIAAAAHMTY2LjY3NQEIAAAABQAAAAExAQAAAAstMjA1ODE0NjExNQMAAAADMTYwAgAAAAQxMDQ2BAAAAAEwBwAAAAoxMi8zMC8yMDIyCAAAAAoxMi8zMS8yMDIxCQAAAAEwJBQWQEEg2wgcm4OvQSDbCC1DSVEuTkFTREFRR1M6QlBPUC5JUV9MVF9ERUJULjEwMDAwLjIwMjItMTItMzABAAAA3N4DAAIAAAAHOTg5LjI4NQEIAAAABQAAAAExAQAAAAstMjA1ODE0NjExNQMAAAADMTYwAgAAAAQxMDQ5BAAAAAEwBwAAAAoxMi8zMC8y</t>
  </si>
  <si>
    <t>MDIyCAAAAAoxMi8zMS8yMDIxCQAAAAEwJBQWQEEg2wgcm4OvQSDbCC1DSVEuTkFTREFRR1M6QVNPLklRX05FVF9ERUJULjEwMDAwLjIwMjItMTItMzABAAAAnW0nCAIAAAAIMTM2MS4zMzEBCAAAAAUAAAABMQEAAAALLTIxMDYwMDg2NzkDAAAAAzE2MAIAAAAENDM2NAQAAAABMAcAAAAKMTIvMzAvMjAyMggAAAAJMS8yOS8yMDIyCQAAAAEwJBQWQEEg2wgVdIOvQSDbCDJDSVEuTkFTREFRR1M6UE9XSS5JUV9HUk9TU19NQVJHSU4uMTAwMDAuMjAyMi0xMi0zMAEAAACLgQAAAgAAAAc1MS4yNzk3AQgAAAAFAAAAATEBAAAACy0yMDYyMDkxNTYwAwAAAAMxNjACAAAABDQwNzQEAAAAATAHAAAACjEyLzMwLzIwMjIIAAAACjEyLzMxLzIwMjEJAAAAATAkFBZAQSDbCAdNg69BINsIKENJUS5OQVNEQVFHUzpXRlJELklRX1JFLjEwMDAwLjIwMjItMTItMzABAAAASXAIAAIAAAAFLTIzOTcBCAAAAAUAAAABMQEAAAALLTIwNTgxMjcwNDkDAAAAAzE2MAIAAAAEMTIyMgQAAAABMAcAAAAKMTIvMzAvMjAyMggAAAAKMTIvMzEvMjAyMQkAAAABMCQUFkBBINsIASaDr0Eg2wgwQ0lRLk5BU0RBUUdTOlBUT04uSVFfVE9UQUxfTElBQi4xMDAwMC4yMDIyLTEyLTMwAQAAADg/cg0CAAAABjMxMTMuNgEIAAAABQAAAAExAQAAAAstMjA2MjU2Mzc5OQMAAAADMTYwAgAAAAQxMjc2BAAAAAEwBwAAAAoxMi8zMC8yMDIyCAAAAAox</t>
  </si>
  <si>
    <t>Mi8zMS8yMDIxCQAAAAEwJBQWQEEg2wgQsYKvQSDbCDFDSVEuTkFTREFRR1M6UEVOTi5JUV9FQklUX01BUkdJTi4xMDAwMC4yMDIyLTEyLTMwAQAAAC8gBQACAAAABzE4LjczNDkBCAAAAAUAAAABMQEAAAALLTIwNTk3MDg2NDMDAAAAAzE2MAIAAAAENDA1MwQAAAABMAcAAAAKMTIvMzAvMjAyMggAAAAKMTIvMzEvMjAyMQkAAAABMCQUFkBBINsIvTuCr0Eg2wguQ0lRLk5BU0RBUUdTOldFTi5JUV9UT1RBTF9SRVYuMTAwMDAuMjAyMi0xMi0zMAEAAAAFXAAAAgAAAAgxNTA3LjQ3NwEIAAAABQAAAAExAQAAAAstMjA1OTA1MzQ2MAMAAAADMTYwAgAAAAIyOAQAAAABMAcAAAAKMTIvMzAvMjAyMggAAAAIMS8yLzIwMjIJAAAAATAkFBZAQSDbCKztga9BINsILkNJUS5OQVNEQVFHUzpETE8uSVFfTklfTUFSR0lOLjEwMDAwLjIwMjItMTItMzABAAAA1JmLKgIAAAAHMzEuOTAwNwEIAAAABQAAAAExAQAAAAstMjEwODI2Nzk5MgMAAAADMTYwAgAAAAQ0MDk0BAAAAAEwBwAAAAoxMi8zMC8yMDIyCAAAAAoxMi8zMS8yMDIxCQAAAAEwJBQWQEEg2wigxoGvQSDbCDJDSVEuTkFTREFRR1M6RExPLklRX1JFVFVSTl9FUVVJVFkuMTAwMDAuMjAyMi0xMi0zMAEAAADUmYsqAgAAAAc0Ny44NTgxAQgAAAAFAAAAATEBAAAACy0yMTA4MjY3OTkyAwAAAAMxNjACAAAABDQxMjgEAAAAATAHAAAACjEyLzMwLzIwMjIIAAAACjEy</t>
  </si>
  <si>
    <t>LzMxLzIwMjEJAAAAATAkFBZAQSDbCKDGga9BINsIMkNJUS5OQVNEQVFHUzpRTFlTLklRX1RPVEFMX0VRVUlUWS4xMDAwMC4yMDIyLTEyLTMwAQAAALLqAQACAAAABzQzNi43MTQBCAAAAAUAAAABMQEAAAALLTIwNTk3NTk5NzkDAAAAAzE2MAIAAAAEMTI3NQQAAAABMAcAAAAKMTIvMzAvMjAyMggAAAAKMTIvMzEvMjAyMQkAAAABMC07FkBBINsIjHiBr0Eg2wgyQ0lRLk5BU0RBUUdNOkFQUEYuSVFfVE9UQUxfQVNTRVRTLjEwMDAwLjIwMjItMTItMzABAAAAYPWjAgIAAAAHNDA4LjAxNwEIAAAABQAAAAExAQAAAAstMjA2MTc4NTg3MQMAAAADMTYwAgAAAAQxMDA3BAAAAAEwBwAAAAoxMi8zMC8yMDIyCAAAAAoxMi8zMS8yMDIxCQAAAAEwLTsWQEEg2wh2KoGvQSDbCC9DSVEuTkFTREFRR006QVBQRi5JUV9ESVZfU0hBUkUuMTAwMDAuMjAyMi0xMi0zMAEAAABg9aMCAwAAAAAALTsWQEEg2wh2KoGvQSDbCC1DSVEuTkFTREFRR1M6VFNFTS5JUV9TVF9ERUJULjEwMDAwLjIwMjItMTItMzABAAAA3w0FAAMAAAAAAC07FkBBINsIadyAr0Eg2wgtQ0lRLk5BU0RBUUdTOlRTRU0uSVFfTFRfREVCVC4xMDAwMC4yMDIyLTEyLTMwAQAAAN8NBQACAAAABzExOC42MTYBCAAAAAUAAAABMQEAAAALLTIxMTAxMzcxMTUDAAAAAzE2MAIAAAAEMTA0OQQAAAABMAcAAAAKMTIvMzAvMjAyMggAAAAKMTIvMzEvMjAyMQkAAAAB</t>
  </si>
  <si>
    <t>MC07FkBBINsIadyAr0Eg2wguQ0lRLk5BU0RBUUdTOkZSU0guSVFfTkVUX0RFQlQuMTAwMDAuMjAyMi0xMi0zMAEAAAAJ9pEIAgAAAAgtMTMyMy41NAEIAAAABQAAAAExAQAAAAstMjA1OTUzNTg2MgMAAAADMTYwAgAAAAQ0MzY0BAAAAAEwBwAAAAoxMi8zMC8yMDIyCAAAAAoxMi8zMS8yMDIxCQAAAAEwLTsWQEEg2whftYCvQSDbCDJDSVEuTkFTREFRR1M6RklaWi5JUV9HUk9TU19NQVJHSU4uMTAwMDAuMjAyMi0xMi0zMAEAAACa6AQAAgAAAAYzNy43MzgBCAAAAAUAAAABMQEAAAALLTIxMDg4NDE2MDIDAAAAAzE2MAIAAAAENDA3NAQAAAABMAcAAAAKMTIvMzAvMjAyMggAAAAJMS8yOS8yMDIyCQAAAAEwLTsWQEEg2whSjoCvQSDbCChDSVEuTkFTREFRR1M6SVRDSS5JUV9SRS4xMDAwMC4yMDIyLTEyLTMwAQAAAHfRjwACAAAACC0xMjIxLjIzAQgAAAAFAAAAATEBAAAACy0yMDU5MDQ4NjI5AwAAAAMxNjACAAAABDEyMjIEAAAAATAHAAAACjEyLzMwLzIwMjIIAAAACjEyLzMxLzIwMjEJAAAAATAtOxZAQSDbCFKOgK9BINsIMENJUS5OQVNEQVFHUzpJQVJULklRX1RPVEFMX0xJQUIuMTAwMDAuMjAyMi0xMi0zMAEAAAA8dQAAAgAAAAgyMDk3LjU3OQEIAAAABQAAAAExAQAAAAstMjA1OTk1Njg4MwMAAAADMTYwAgAAAAQxMjc2BAAAAAEwBwAAAAoxMi8zMC8yMDIyCAAAAAoxMi8zMS8yMDIxCQAAAAEwLTsW</t>
  </si>
  <si>
    <t>QEEg2wgk8n+vQSDbCDFDSVEuTkFTREFRQ006RlJIQy5JUV9FQklUX01BUkdJTi4xMDAwMC4yMDIyLTEyLTMwAQAAAHTb7RIDAAAAAk5BAC07FkBBINsIC31/r0Eg2wgvQ0lRLk5BU0RBUUdTOlBZQ1IuSVFfVE9UQUxfUkVWLjEwMDAwLjIwMjItMTItMzABAAAA+SgCAAIAAAAHMzgzLjY1MQEIAAAABQAAAAExAQAAAAstMjA2MTU2NDk1NQMAAAADMTYwAgAAAAIyOAQAAAABMAcAAAAKMTIvMzAvMjAyMggAAAAKMTIvMzEvMjAyMQkAAAABMC07FkBBINsI8i5/r0Eg2wgtQ0lRLk5BU0RBUUdTOldCLklRX05JX01BUkdJTi4xMDAwMC4yMDIyLTEyLTMwAQAAALbLhQ8CAAAABzE4Ljk3NjYBCAAAAAUAAAABMQEAAAALLTIxMDg3NzM3OTIDAAAAAzE2MAIAAAAENDA5NAQAAAABMAcAAAAKMTIvMzAvMjAyMggAAAAKMTIvMzEvMjAyMQkAAAABMC07FkBBINsI6Qd/r0Eg2wgxQ0lRLk5BU0RBUUdTOldCLklRX1JFVFVSTl9FUVVJVFkuMTAwMDAuMjAyMi0xMi0zMAEAAAC2y4UPAgAAAAcxMi41Mjk4AQgAAAAFAAAAATEBAAAACy0yMTA4NzczNzkyAwAAAAMxNjACAAAABDQxMjgEAAAAATAHAAAACjEyLzMwLzIwMjIIAAAACjEyLzMxLzIwMjEJAAAAATAtOxZAQSDbCN3gfq9BINsIMkNJUS5OQVNEQVFHUzpTUkNMLklRX1RPVEFMX0VRVUlUWS4xMDAwMC4yMDIyLTEyLTMwAQAAANyHAAACAAAABjI0MDIuOAEIAAAABQAA</t>
  </si>
  <si>
    <t>AAExAQAAAAstMjA1OTk1Mzc3MgMAAAADMTYwAgAAAAQxMjc1BAAAAAEwBwAAAAoxMi8zMC8yMDIyCAAAAAoxMi8zMS8yMDIxCQAAAAEwLTsWQEEg2wjd4H6vQSDbCDJDSVEuTkFTREFRR1M6RElPRC5JUV9UT1RBTF9BU1NFVFMuMTAwMDAuMjAyMi0xMi0zMAEAAACbEgQAAgAAAAgyMTk0LjQ5NQEIAAAABQAAAAExAQAAAAstMjA2MTU5NDgyNgMAAAADMTYwAgAAAAQxMDA3BAAAAAEwBwAAAAoxMi8zMC8yMDIyCAAAAAoxMi8zMS8yMDIxCQAAAAEwLTsWQEEg2wjKkn6vQSDbCC9DSVEuTkFTREFRR1M6RElPRC5JUV9ESVZfU0hBUkUuMTAwMDAuMjAyMi0xMi0zMAEAAACbEgQAAwAAAAAALTsWQEEg2wizRH6vQSDbCC1DSVEuTkFTREFRR1M6VU1CRi5JUV9TVF9ERUJULjEwMDAwLjIwMjItMTItMzABAAAAXLwEAAIAAAAIMzI1Mi4zNzkBCAAAAAUAAAABMQEAAAALLTIwNTkyNzc5NzMDAAAAAzE2MAIAAAAEMTA0NgQAAAABMAcAAAAKMTIvMzAvMjAyMggAAAAKMTIvMzEvMjAyMQkAAAABMC07FkBBINsIqh1+r0Eg2wgtQ0lRLk5BU0RBUUdTOlVNQkYuSVFfTFRfREVCVC4xMDAwMC4yMDIyLTEyLTMwAQAAAFy8BAACAAAABzI3MS41NDQBCAAAAAUAAAABMQEAAAALLTIwNTkyNzc5NzMDAAAAAzE2MAIAAAAEMTA0OQQAAAABMAcAAAAKMTIvMzAvMjAyMggAAAAKMTIvMzEvMjAyMQkAAAABMC07FkBBINsIqh1+r0Eg</t>
  </si>
  <si>
    <t>2wguQ0lRLk5BU0RBUUdTOlNHUlkuSVFfTkVUX0RFQlQuMTAwMDAuMjAyMi0xMi0zMAEAAAAzlB8CAgAAAAYyOTYyLjgBCAAAAAUAAAABMQEAAAALLTIwNTg5OTQyMTADAAAAAzE2MAIAAAAENDM2NAQAAAABMAcAAAAKMTIvMzAvMjAyMggAAAAKMTIvMzEvMjAyMQkAAAABMC07FkBBINsIpvZ9r0Eg2wgyQ0lRLk5BU0RBUUNNOkNFUkUuSVFfR1JPU1NfTUFSR0lOLjEwMDAwLjIwMjItMTItMzABAAAAU0AOIwMAAAAAAC07FkBBINsIlM99r0Eg2wgoQ0lRLk5BU0RBUUdTOkJDUEMuSVFfUkUuMTAwMDAuMjAyMi0xMi0zMAEAAACU3AMAAgAAAAc3MzIuMTM4AQgAAAAFAAAAATEBAAAACy0yMDU5NTU2NzYyAwAAAAMxNjACAAAABDEyMjIEAAAAATAHAAAACjEyLzMwLzIwMjIIAAAACjEyLzMxLzIwMjEJAAAAATAtOxZAQSDbCIuofa9BINsIMENJUS5OQVNEQVFHUzpGQ0ZTLklRX1RPVEFMX0xJQUIuMTAwMDAuMjAyMi0xMi0zMAEAAACk8QQAAgAAAAgyMDI4LjMyNQEIAAAABQAAAAExAQAAAAstMjA2MjIyMzE5OQMAAAADMTYwAgAAAAQxMjc2BAAAAAEwBwAAAAoxMi8zMC8yMDIyCAAAAAoxMi8zMS8yMDIxCQAAAAEwLTsWQEEg2wh6Wn2vQSDbCDFDSVEuTkFTREFRR1M6QUlNQy5JUV9FQklUX01BUkdJTi4xMDAwMC4yMDIyLTEyLTMwAQAAAPXZCgICAAAABzEyLjc4MDIBCAAAAAUAAAABMQEAAAALLTIwNTg5NzE0</t>
  </si>
  <si>
    <t>MzMDAAAAAzE2MAIAAAAENDA1MwQAAAABMAcAAAAKMTIvMzAvMjAyMggAAAAKMTIvMzEvMjAyMQkAAAABMC07FkBBINsIT758r0Eg2wgvQ0lRLk5BU0RBUUdTOk5FT0cuSVFfVE9UQUxfUkVWLjEwMDAwLjIwMjItMTItMzABAAAA4y4FAAIAAAAHNjMwLjcxOQEIAAAABQAAAAExAQAAAAstMjA2NDIwNDQ5MAMAAAADMTYwAgAAAAIyOAQAAAABMAcAAAAKMTIvMzAvMjAyMggAAAAKMTEvMzAvMjAyMgkAAAABMC07FkBBINsIRpd8r0Eg2wguQ0lRLk5BU0RBUUdTOkFDVC5JUV9OSV9NQVJHSU4uMTAwMDAuMjAyMi0xMi0zMAEAAACeW/ESAgAAAAc0OC45MDQ4AQgAAAAFAAAAATEBAAAACy0yMDU4NTk2ODc1AwAAAAMxNjACAAAABDQwOTQEAAAAATAHAAAACjEyLzMwLzIwMjIIAAAACjEyLzMxLzIwMjEJAAAAATAtOxZAQSDbCC9JfK9BINsIMkNJUS5OQVNEQVFHUzpBQ1QuSVFfUkVUVVJOX0VRVUlUWS4xMDAwMC4yMDIyLTEyLTMwAQAAAJ5b8RICAAAABzEzLjY4ODcBCAAAAAUAAAABMQEAAAALLTIwNTg1OTY4NzUDAAAAAzE2MAIAAAAENDEyOAQAAAABMAcAAAAKMTIvMzAvMjAyMggAAAAKMTIvMzEvMjAyMQkAAAABMC07FkBBINsIL0l8r0Eg2wgyQ0lRLk5BU0RBUUdTOkVTR1IuSVFfVE9UQUxfRVFVSVRZLjEwMDAwLjIwMjItMTItMzABAAAAYxcUAAIAAAAENjczMgEIAAAABQAAAAExAQAAAAstMjA1ODg3ODg3</t>
  </si>
  <si>
    <t>NAMAAAADMTYwAgAAAAQxMjc1BAAAAAEwBwAAAAoxMi8zMC8yMDIyCAAAAAoxMi8zMS8yMDIxCQAAAAEwLTsWQEEg2wgnInyvQSDbCDJDSVEuTkFTREFRR1M6UEVHQS5JUV9UT1RBTF9BU1NFVFMuMTAwMDAuMjAyMi0xMi0zMAEAAAAIWAUAAgAAAAgxNTkzLjUzMQEIAAAABQAAAAExAQAAAAstMjA2MDg5ODc0MwMAAAADMTYwAgAAAAQxMDA3BAAAAAEwBwAAAAoxMi8zMC8yMDIyCAAAAAoxMi8zMS8yMDIxCQAAAAEwLTsWQEEg2wgT1HuvQSDbCC9DSVEuTkFTREFRR1M6UEVHQS5JUV9ESVZfU0hBUkUuMTAwMDAuMjAyMi0xMi0zMAEAAAAIWAUAAgAAAAQwLjEyAQgAAAAFAAAAATEBAAAACy0yMDYwODk4NzQzAwAAAAMxNjACAAAABDMwNTgEAAAAATAHAAAACjEyLzMwLzIwMjIIAAAACjEyLzMxLzIwMjEJAAAAATAtOxZAQSDbCAate69BINsILUNJUS5OQVNEQVFHUzpNTVNJLklRX1NUX0RFQlQuMTAwMDAuMjAyMi0xMi0zMAEAAAAv4QQAAwAAAAAALTsWQEEg2wjwXnuvQSDbCC1DSVEuTkFTREFRR1M6TU1TSS5JUV9MVF9ERUJULjEwMDAwLjIwMjItMTItMzABAAAAL+EEAAIAAAAHMjM1Ljg0NAEIAAAABQAAAAExAQAAAAstMjA1OTU4MTc3NAMAAAADMTYwAgAAAAQxMDQ5BAAAAAEwBwAAAAoxMi8zMC8yMDIyCAAAAAoxMi8zMS8yMDIxCQAAAAEwLTsWQEEg2wj6hXuvQSDbCC1DSVEuTkFTREFRR1M6UENILklR</t>
  </si>
  <si>
    <t>X05FVF9ERUJULjEwMDAwLjIwMjItMTItMzABAAAAlIoEAAIAAAAHNTA1LjMzMwEIAAAABQAAAAExAQAAAAstMjA2MDU4Mjc1MQMAAAADMTYwAgAAAAQ0MzY0BAAAAAEwBwAAAAoxMi8zMC8yMDIyCAAAAAoxMi8zMS8yMDIxCQAAAAEwLTsWQEEg2wjkN3uvQSDbCDJDSVEuTkFTREFRR1M6VEJCSy5JUV9HUk9TU19NQVJHSU4uMTAwMDAuMjAyMi0xMi0zMAEAAAB1kQYAAwAAAAAALTsWQEEg2wjkN3uvQSDbCChDSVEuTkFTREFRR006Q1JTUC5JUV9SRS4xMDAwMC4yMDIyLTEyLTMwAQAAAMgvpg8CAAAACC0xOTUuOTE1AQgAAAAFAAAAATEBAAAACy0yMDYwMjM3NjY1AwAAAAMxNjACAAAABDEyMjIEAAAAATAHAAAACjEyLzMwLzIwMjIIAAAACjEyLzMxLzIwMjEJAAAAATAtOxZAQSDbCN4Qe69BINsIL0NJUS5OQVNEQVFHUzpCSEYuSVFfVE9UQUxfTElBQi4xMDAwMC4yMDIyLTEyLTMwAQAAABlXnhYCAAAABjI0MzYzMwEIAAAABQAAAAExAQAAAAstMjA1OTMxNjQ2OQMAAAADMTYwAgAAAAQxMjc2BAAAAAEwBwAAAAoxMi8zMC8yMDIyCAAAAAoxMi8zMS8yMDIxCQAAAAEwLTsWQEEg2wi3dHqvQSDbCDFDSVEuTkFTREFRR1M6TFlGVC5JUV9FQklUX01BUkdJTi4xMDAwMC4yMDIyLTEyLTMwAQAAAFUxhAMCAAAACC0zNC43NDc2AQgAAAAFAAAAATEBAAAACy0yMDU5MjQ5MzA2AwAAAAMxNjACAAAABDQwNTMEAAAA</t>
  </si>
  <si>
    <t>ATAHAAAACjEyLzMwLzIwMjIIAAAACjEyLzMxLzIwMjEJAAAAATAtOxZAQSDbCMT/ea9BINsILUNJUS5OQVNEQVFHUzpaRC5JUV9UT1RBTF9SRVYuMTAwMDAuMjAyMi0xMi0zMAEAAACl2gEAAgAAAAgxNDE2LjcyMgEIAAAABQAAAAExAQAAAAstMjA1ODg3MjkyOQMAAAADMTYwAgAAAAIyOAQAAAABMAcAAAAKMTIvMzAvMjAyMggAAAAKMTIvMzEvMjAyMQkAAAABMC07FkBBINsIsbF5r0Eg2wgvQ0lRLk5BU0RBUUdTOlBJTkMuSVFfTklfTUFSR0lOLjEwMDAwLjIwMjItMTItMzABAAAAB8MKAAIAAAAHMTcuNDIwNgEIAAAABQAAAAExAQAAAAstMjA2MjA4NzUzNgMAAAADMTYwAgAAAAQ0MDk0BAAAAAEwBwAAAAoxMi8zMC8yMDIyCAAAAAoxMi8zMS8yMDIxCQAAAAEwLTsWQEEg2wixsXmvQSDbCDNDSVEuTkFTREFRR1M6UElOQy5JUV9SRVRVUk5fRVFVSVRZLjEwMDAwLjIwMjItMTItMzABAAAAB8MKAAIAAAAHMTMuNTEwNAEIAAAABQAAAAExAQAAAAstMjA2MjA4NzUzNgMAAAADMTYwAgAAAAQ0MTI4BAAAAAEwBwAAAAoxMi8zMC8yMDIyCAAAAAoxMi8zMS8yMDIxCQAAAAEwLTsWQEEg2wirinmvQSDbCDJDSVEuTkFTREFRR1M6VUNCSS5JUV9UT1RBTF9FUVVJVFkuMTAwMDAuMjAyMi0xMi0zMAEAAACbLQoAAgAAAAgyMjIyLjI0NQEIAAAABQAAAAExAQAAAAstMjA1OTIxNDk2MQMAAAADMTYwAgAAAAQxMjc1</t>
  </si>
  <si>
    <t>BAAAAAEwBwAAAAoxMi8zMC8yMDIyCAAAAAoxMi8zMS8yMDIxCQAAAAEwLTsWQEEg2wirinmvQSDbCDNDSVEuTkFTREFRR1M6VUNCSS5JUV9SRVRVUk5fRVFVSVRZLjEwMDAwLjIwMjItMTItMzABAAAAmy0KAAIAAAAHMTIuNzU3MgEIAAAABQAAAAExAQAAAAstMjA1OTIxNDk2MQMAAAADMTYwAgAAAAQ0MTI4BAAAAAEwBwAAAAoxMi8zMC8yMDIyCAAAAAoxMi8zMS8yMDIxCQAAAAEwLTsWQEEg2whuY3mvQSDbCDBDSVEuTkFTREFRQ006U0dNTC5JUV9UT1RBTF9MSUFCLjEwMDAwLjIwMjItMTItMzABAAAAR2bvHwIAAAAIOC43MTYyNzIBCAAAAAUAAAABMQEAAAALLTIxMDU1MTE0MjMDAAAAAjI3AgAAAAQxMjc2BAAAAAEwBwAAAAoxMi8zMC8yMDIyCAAAAAoxMi8zMS8yMDIxCQAAAAEwLTsWQEEg2wiFFXmvQSDbCC9DSVEuTkFTREFRQ006U01QTC5JUV9UT1RBTF9SRVYuMTAwMDAuMjAyMi0xMi0zMAEAAAD7Wd4VAgAAAAgxMTg4LjI5MQEIAAAABQAAAAExAQAAAAstMjA2NDM1ODE0OAMAAAADMTYwAgAAAAIyOAQAAAABMAcAAAAKMTIvMzAvMjAyMggAAAAKMTEvMjYvMjAyMgkAAAABMC07FkBBINsIdcd4r0Eg2wgoQ0lRLk5BU0RBUUNNOlNNUEwuSVFfUkUuMTAwMDAuMjAyMi0xMi0zMAEAAAD7Wd4VAgAAAAcyNTAuMjQxAQgAAAAFAAAAATEBAAAACy0yMDY0MzU4MTQ4AwAAAAMxNjACAAAABDEyMjIEAAAA</t>
  </si>
  <si>
    <t>ATAHAAAACjEyLzMwLzIwMjIIAAAACjExLzI2LzIwMjIJAAAAATAtOxZAQSDbCHXHeK9BINsIL0NJUS5OQVNEQVFHUzpJUlRDLklRX1RPVEFMX1JFVi4xMDAwMC4yMDIyLTEyLTMwAQAAAAc9CQICAAAABzMyMi44MjUBCAAAAAUAAAABMQEAAAALLTIwNTk4MjU3NjkDAAAAAzE2MAIAAAACMjgEAAAAATAHAAAACjEyLzMwLzIwMjIIAAAACjEyLzMxLzIwMjEJAAAAATAtOxZAQSDbCF55eK9BINsIKENJUS5OQVNEQVFHUzpJUlRDLklRX1JFLjEwMDAwLjIwMjItMTItMzABAAAABz0JAgIAAAAILTQwNi4wNDUBCAAAAAUAAAABMQEAAAALLTIwNTk4MjU3NjkDAAAAAzE2MAIAAAAEMTIyMgQAAAABMAcAAAAKMTIvMzAvMjAyMggAAAAKMTIvMzEvMjAyMQkAAAABMC07FkBBINsIXnl4r0Eg2wgrQ0lRLk5BU0RBUUdTOlBJLklRX1NUX0RFQlQuMTAwMDAuMjAyMi0xMi0zMAEAAAC1hQYAAwAAAAAALTsWQEEg2wg33XevQSDbCCtDSVEuTkFTREFRR1M6UEkuSVFfTFRfREVCVC4xMDAwMC4yMDIyLTEyLTMwAQAAALWFBgACAAAABzI3OC42NjEBCAAAAAUAAAABMQEAAAALLTIwNjEyNjMwOTUDAAAAAzE2MAIAAAAEMTA0OQQAAAABMAcAAAAKMTIvMzAvMjAyMggAAAAKMTIvMzEvMjAyMQkAAAABMC07FkBBINsIN913r0Eg2wgxQ0lRLk5BU0RBUUdTOkFFSVMuSVFfRUJJVF9NQVJHSU4uMTAwMDAuMjAyMi0xMi0zMAEAAAAs</t>
  </si>
  <si>
    <t>PgUAAgAAAAcxMS40MTU2AQgAAAAFAAAAATEBAAAACy0yMDYwNTIzODk2AwAAAAMxNjACAAAABDQwNTMEAAAAATAHAAAACjEyLzMwLzIwMjIIAAAACjEyLzMxLzIwMjEJAAAAATAtOxZAQSDbCCKPd69BINsIKENJUS5OQVNEQVFHUzpBRUlTLklRX1JFLjEwMDAwLjIwMjItMTItMzABAAAALD4FAAIAAAAHNzU2LjMyMwEIAAAABQAAAAExAQAAAAstMjA2MDUyMzg5NgMAAAADMTYwAgAAAAQxMjIyBAAAAAEwBwAAAAoxMi8zMC8yMDIyCAAAAAoxMi8zMS8yMDIxCQAAAAEwLTsWQEEg2wjnZ3evQSDbCDJDSVEuTkFTREFRR1M6V0lSRS5JUV9HUk9TU19NQVJHSU4uMTAwMDAuMjAyMi0xMi0zMAEAAACgbQAAAgAAAAczMy40Njg1AQgAAAAFAAAAATEBAAAACy0yMDYwNjA0MTM3AwAAAAMxNjACAAAABDQwNzQEAAAAATAHAAAACjEyLzMwLzIwMjIIAAAACjEyLzMxLzIwMjEJAAAAATA8YhZAQSDbCPXydq9BINsIMENJUS5OQVNEQVFHUzpXSVJFLklRX1RPVEFMX0xJQUIuMTAwMDAuMjAyMi0xMi0zMAEAAACgbQAAAgAAAAcxOTEuNDQ3AQgAAAAFAAAAATEBAAAACy0yMDYwNjA0MTM3AwAAAAMxNjACAAAABDEyNzYEAAAAATAHAAAACjEyLzMwLzIwMjIIAAAACjEyLzMxLzIwMjEJAAAAATA8YhZAQSDbCLzLdq9BINsIL0NJUS5OQVNEQVFHUzpBRlJNLklRX1RPVEFMX1JFVi4xMDAwMC4yMDIyLTEyLTMwAQAAAPKucikC</t>
  </si>
  <si>
    <t>AAAACDExMjIuODQxAQgAAAAFAAAAATEBAAAACy0yMDYxOTk5MTI2AwAAAAMxNjACAAAAAjI4BAAAAAEwBwAAAAoxMi8zMC8yMDIyCAAAAAoxMi8zMS8yMDIxCQAAAAEwPGIWQEEg2wjcfXavQSDbCDJDSVEuTkFTREFRR1M6QUZSTS5JUV9UT1RBTF9BU1NFVFMuMTAwMDAuMjAyMi0xMi0zMAEAAADyrnIpAgAAAAg2OTUyLjQ0OQEIAAAABQAAAAExAQAAAAstMjA2MTk5OTEyNgMAAAADMTYwAgAAAAQxMDA3BAAAAAEwBwAAAAoxMi8zMC8yMDIyCAAAAAoxMi8zMS8yMDIxCQAAAAEwPGIWQEEg2wjOVnavQSDbCChDSVEuTkFTREFRR1M6QUZSTS5JUV9SRS4xMDAwMC4yMDIyLTEyLTMwAQAAAPKucikCAAAACS0xMzY0LjgzNQEIAAAABQAAAAExAQAAAAstMjA2MTk5OTEyNgMAAAADMTYwAgAAAAQxMjIyBAAAAAEwBwAAAAoxMi8zMC8yMDIyCAAAAAoxMi8zMS8yMDIxCQAAAAEwPGIWQEEg2wjOVnavQSDbCC9DSVEuTkFTREFRR1M6QUZSTS5JUV9ESVZfU0hBUkUuMTAwMDAuMjAyMi0xMi0zMAEAAADyrnIpAwAAAAAAPGIWQEEg2wiKCHavQSDbCC5DSVEuTkFTREFRR006Q1ZULklRX05JX01BUkdJTi4xMDAwMC4yMDIyLTEyLTMwAQAAAFPfBwACAAAACC0xNi41OTE1AQgAAAAFAAAAATEBAAAACy0yMTA5MTg0MTE0AwAAAAMxNjACAAAABDQwOTQEAAAAATAHAAAACjEyLzMwLzIwMjIIAAAACjEyLzMxLzIwMjEJAAAA</t>
  </si>
  <si>
    <t>ATA8YhZAQSDbCHe6da9BINsILENJUS5OQVNEQVFHTTpDVlQuSVFfU1RfREVCVC4xMDAwMC4yMDIyLTEyLTMwAQAAAFPfBwADAAAAAAA8YhZAQSDbCGqTda9BINsILENJUS5OQVNEQVFHTTpDVlQuSVFfTFRfREVCVC4xMDAwMC4yMDIyLTEyLTMwAQAAAFPfBwACAAAABzI2Mi4zMDIBCAAAAAUAAAABMQEAAAALLTIxMDkxODQxMTQDAAAAAzE2MAIAAAAEMTA0OQQAAAABMAcAAAAKMTIvMzAvMjAyMggAAAAKMTIvMzEvMjAyMQkAAAABMDxiFkBBINsIapN1r0Eg2wgyQ0lRLk5BU0RBUUdNOkNWVC5JUV9SRVRVUk5fRVFVSVRZLjEwMDAwLjIwMjItMTItMzABAAAAU98HAAIAAAAHLTYuMTQ3OAEIAAAABQAAAAExAQAAAAstMjEwOTE4NDExNAMAAAADMTYwAgAAAAQ0MTI4BAAAAAEwBwAAAAoxMi8zMC8yMDIyCAAAAAoxMi8zMS8yMDIxCQAAAAEwPGIWQEEg2whURXWvQSDbCDFDSVEuTkFTREFRR006QUxWTy5JUV9FQklUX01BUkdJTi4xMDAwMC4yMDIyLTEyLTMwAQAAAD2JUSkDAAAAAk5NAQgAAAAFAAAAATEBAAAACy0yMDU4NTU0NzgwAwAAAAMxNjACAAAABDQwNTMEAAAAATAHAAAACjEyLzMwLzIwMjIIAAAACjEyLzMxLzIwMjEJAAAAATA8YhZAQSDbCDbQdK9BINsIMkNJUS5OQVNEQVFHTTpBTFZPLklRX1RPVEFMX0VRVUlUWS4xMDAwMC4yMDIyLTEyLTMwAQAAAD2JUSkCAAAACC0xMzUuNjEyAQgAAAAFAAAA</t>
  </si>
  <si>
    <t>ATEBAAAACy0yMDU4NTU0NzgwAwAAAAMxNjACAAAABDEyNzUEAAAAATAHAAAACjEyLzMwLzIwMjIIAAAACjEyLzMxLzIwMjEJAAAAATA8YhZAQSDbCDbQdK9BINsILkNJUS5OQVNEQVFHTTpBTFZPLklRX05FVF9ERUJULjEwMDAwLjIwMjItMTItMzABAAAAPYlRKQIAAAAHNTA1LjQ5NQEIAAAABQAAAAExAQAAAAstMjA1ODU1NDc4MAMAAAADMTYwAgAAAAQ0MzY0BAAAAAEwBwAAAAoxMi8zMC8yMDIyCAAAAAoxMi8zMS8yMDIxCQAAAAEwPGIWQEEg2wgtqXSvQSDbCDJDSVEuTkFTREFRR1M6UFRDVC5JUV9HUk9TU19NQVJHSU4uMTAwMDAuMjAyMi0xMi0zMAEAAACUWw8AAgAAAActNi4zOTA1AQgAAAAFAAAAATEBAAAACy0yMDYwMjI3NDg0AwAAAAMxNjACAAAABDQwNzQEAAAAATAHAAAACjEyLzMwLzIwMjIIAAAACjEyLzMxLzIwMjEJAAAAATA8YhZAQSDbCAw0dK9BINsIMENJUS5OQVNEQVFHUzpQVENULklRX1RPVEFMX0xJQUIuMTAwMDAuMjAyMi0xMi0zMAEAAACUWw8AAgAAAAgxOTM2LjYxOAEIAAAABQAAAAExAQAAAAstMjA2MDIyNzQ4NAMAAAADMTYwAgAAAAQxMjc2BAAAAAEwBwAAAAoxMi8zMC8yMDIyCAAAAAoxMi8zMS8yMDIxCQAAAAEwPGIWQEEg2wgMNHSvQSDbCC9DSVEuTkFTREFRR1M6UExUSy5JUV9UT1RBTF9SRVYuMTAwMDAuMjAyMi0xMi0zMAEAAACorJofAgAAAAQyNTgzAQgAAAAFAAAA</t>
  </si>
  <si>
    <t>ATEBAAAACy0yMDU5MTAyMDE2AwAAAAMxNjACAAAAAjI4BAAAAAEwBwAAAAoxMi8zMC8yMDIyCAAAAAoxMi8zMS8yMDIxCQAAAAEwPGIWQEEg2whvl3OvQSDbCDJDSVEuTkFTREFRR1M6UExUSy5JUV9UT1RBTF9BU1NFVFMuMTAwMDAuMjAyMi0xMi0zMAEAAACorJofAgAAAAYyODAzLjMBCAAAAAUAAAABMQEAAAALLTIwNTkxMDIwMTYDAAAAAzE2MAIAAAAEMTAwNwQAAAABMAcAAAAKMTIvMzAvMjAyMggAAAAKMTIvMzEvMjAyMQkAAAABMDxiFkBBINsI9L5zr0Eg2wgoQ0lRLk5BU0RBUUdTOlBMVEsuSVFfUkUuMTAwMDAuMjAyMi0xMi0zMAEAAACorJofAgAAAActMTQxNy45AQgAAAAFAAAAATEBAAAACy0yMDU5MTAyMDE2AwAAAAMxNjACAAAABDEyMjIEAAAAATAHAAAACjEyLzMwLzIwMjIIAAAACjEyLzMxLzIwMjEJAAAAATA8YhZAQSDbCFhwc69BINsIL0NJUS5OQVNEQVFHUzpQTFRLLklRX0RJVl9TSEFSRS4xMDAwMC4yMDIyLTEyLTMwAQAAAKismh8DAAAAAAA8YhZAQSDbCNNJc69BINsIL0NJUS5OQVNEQVFHTTpOVExBLklRX05JX01BUkdJTi4xMDAwMC4yMDIyLTEyLTMwAQAAAHTjjhADAAAAAk5NAQgAAAAFAAAAATEBAAAACy0yMDU5NjA2OTA2AwAAAAMxNjACAAAABDQwOTQEAAAAATAHAAAACjEyLzMwLzIwMjIIAAAACjEyLzMxLzIwMjEJAAAAATA8YhZAQSDbCLLUcq9BINsILUNJUS5OQVNEQVFH</t>
  </si>
  <si>
    <t>TTpOVExBLklRX1NUX0RFQlQuMTAwMDAuMjAyMi0xMi0zMAEAAAB0444QAwAAAAAAPGIWQEEg2wisrXKvQSDbCC1DSVEuTkFTREFRR006TlRMQS5JUV9MVF9ERUJULjEwMDAwLjIwMjItMTItMzABAAAAdOOOEAMAAAAAADxiFkBBINsIrK1yr0Eg2wgzQ0lRLk5BU0RBUUdNOk5UTEEuSVFfUkVUVVJOX0VRVUlUWS4xMDAwMC4yMDIyLTEyLTMwAQAAAHTjjhACAAAACC0zNC4xODQ4AQgAAAAFAAAAATEBAAAACy0yMDU5NjA2OTA2AwAAAAMxNjACAAAABDQxMjgEAAAAATAHAAAACjEyLzMwLzIwMjIIAAAACjEyLzMxLzIwMjEJAAAAATA8YhZAQSDbCJ2Gcq9BINsIMUNJUS5OQVNEQVFHUzpMQVpSLklRX0VCSVRfTUFSR0lOLjEwMDAwLjIwMjItMTItMzABAAAAcq2TGQMAAAACTk0BCAAAAAUAAAABMQEAAAALLTIwNTkxNjE3MDADAAAAAzE2MAIAAAAENDA1MwQAAAABMAcAAAAKMTIvMzAvMjAyMggAAAAKMTIvMzEvMjAyMQkAAAABMDxiFkBBINsIfBFyr0Eg2wgyQ0lRLk5BU0RBUUdTOkxBWlIuSVFfVE9UQUxfRVFVSVRZLjEwMDAwLjIwMjItMTItMzABAAAAcq2TGQIAAAAHMTk3Ljk4NQEIAAAABQAAAAExAQAAAAstMjA1OTE2MTcwMAMAAAADMTYwAgAAAAQxMjc1BAAAAAEwBwAAAAoxMi8zMC8yMDIyCAAAAAoxMi8zMS8yMDIxCQAAAAEwPGIWQEEg2wh16nGvQSDbCC5DSVEuTkFTREFRR1M6TEFaUi5JUV9ORVRf</t>
  </si>
  <si>
    <t>REVCVC4xMDAwMC4yMDIyLTEyLTMwAQAAAHKtkxkCAAAACC0xNzIuNjU4AQgAAAAFAAAAATEBAAAACy0yMDU5MTYxNzAwAwAAAAMxNjACAAAABDQzNjQEAAAAATAHAAAACjEyLzMwLzIwMjIIAAAACjEyLzMxLzIwMjEJAAAAATA8YhZAQSDbCG7Dca9BINsIMkNJUS5OQVNEQVFHUzpGSUJLLklRX0dST1NTX01BUkdJTi4xMDAwMC4yMDIyLTEyLTMwAQAAAO3MDwADAAAAAAA8YhZAQSDbCFd1ca9BINsIMENJUS5OQVNEQVFHUzpGSUJLLklRX1RPVEFMX0xJQUIuMTAwMDAuMjAyMi0xMi0zMAEAAADtzA8AAgAAAAcxNzY4NS4zAQgAAAAFAAAAATEBAAAACy0yMDU5MjE1MjEwAwAAAAMxNjACAAAABDEyNzYEAAAAATAHAAAACjEyLzMwLzIwMjIIAAAACjEyLzMxLzIwMjEJAAAAATA8YhZAQSDbCE5Oca9BINsIL0NJUS5OQVNEQVFHUzpTQU5NLklRX1RPVEFMX1JFVi4xMDAwMC4yMDIyLTEyLTMwAQAAAPeEAAACAAAACDY3NTguNzE5AQgAAAAFAAAAATEBAAAACy0yMDYyNTYzODA2AwAAAAMxNjACAAAAAjI4BAAAAAEwBwAAAAoxMi8zMC8yMDIyCAAAAAgxLzEvMjAyMgkAAAABMDxiFkBBINsILdlwr0Eg2wgyQ0lRLk5BU0RBUUdTOlNBTk0uSVFfVE9UQUxfQVNTRVRTLjEwMDAwLjIwMjItMTItMzABAAAA94QAAAIAAAAHNDUwMi4wMQEIAAAABQAAAAExAQAAAAstMjA2MjU2MzgwNgMAAAADMTYwAgAAAAQxMDA3BAAA</t>
  </si>
  <si>
    <t>AAEwBwAAAAoxMi8zMC8yMDIyCAAAAAgxLzEvMjAyMgkAAAABMDxiFkBBINsIJrJwr0Eg2wgoQ0lRLk5BU0RBUUdTOlNBTk0uSVFfUkUuMTAwMDAuMjAyMi0xMi0zMAEAAAD3hAAAAgAAAAktMzM5NS43MzIBCAAAAAUAAAABMQEAAAALLTIwNjI1NjM4MDYDAAAAAzE2MAIAAAAEMTIyMgQAAAABMAcAAAAKMTIvMzAvMjAyMggAAAAIMS8xLzIwMjIJAAAAATA8YhZAQSDbCC3ZcK9BINsIL0NJUS5OQVNEQVFHUzpTQU5NLklRX0RJVl9TSEFSRS4xMDAwMC4yMDIyLTEyLTMwAQAAAPeEAAADAAAAAAA8YhZAQSDbCBqLcK9BINsIL0NJUS5OQVNEQVFHUzpETkxJLklRX05JX01BUkdJTi4xMDAwMC4yMDIyLTEyLTMwAQAAAA459REDAAAAAk5NAQgAAAAFAAAAATEBAAAACy0yMDU5MzA3NjM1AwAAAAMxNjACAAAABDQwOTQEAAAAATAHAAAACjEyLzMwLzIwMjIIAAAACjEyLzMxLzIwMjEJAAAAATA8YhZAQSDbCPYVcK9BINsILUNJUS5OQVNEQVFHUzpETkxJLklRX1NUX0RFQlQuMTAwMDAuMjAyMi0xMi0zMAEAAAAOOfURAwAAAAAAPGIWQEEg2wjx7m+vQSDbCC1DSVEuTkFTREFRR1M6RE5MSS5JUV9MVF9ERUJULjEwMDAwLjIwMjItMTItMzABAAAADjn1EQMAAAAAADxiFkBBINsI9hVwr0Eg2wgzQ0lRLk5BU0RBUUdTOkROTEkuSVFfUkVUVVJOX0VRVUlUWS4xMDAwMC4yMDIyLTEyLTMwAQAAAA459RECAAAACC0yNy41</t>
  </si>
  <si>
    <t>MDY0AQgAAAAFAAAAATEBAAAACy0yMDU5MzA3NjM1AwAAAAMxNjACAAAABDQxMjgEAAAAATAHAAAACjEyLzMwLzIwMjIIAAAACjEyLzMxLzIwMjEJAAAAATA8YhZAQSDbCOPHb69BINsIMUNJUS5OQVNEQVFHTTpaTEFCLklRX0VCSVRfTUFSR0lOLjEwMDAwLjIwMjItMTItMzABAAAAdwIpEAMAAAACTk0BCAAAAAUAAAABMQEAAAALLTIwNTg5OTIxMTMDAAAAAzE2MAIAAAAENDA1MwQAAAABMAcAAAAKMTIvMzAvMjAyMggAAAAKMTIvMzEvMjAyMQkAAAABMDxiFkBBINsIxFJvr0Eg2wgyQ0lRLk5BU0RBUUdNOlpMQUIuSVFfVE9UQUxfRVFVSVRZLjEwMDAwLjIwMjItMTItMzABAAAAdwIpEAIAAAAIMTM3OS45NTYBCAAAAAUAAAABMQEAAAALLTIwNTg5OTIxMTMDAAAAAzE2MAIAAAAEMTI3NQQAAAABMAcAAAAKMTIvMzAvMjAyMggAAAAKMTIvMzEvMjAyMQkAAAABMDxiFkBBINsIxFJvr0Eg2wguQ0lRLk5BU0RBUUdNOlpMQUIuSVFfTkVUX0RFQlQuMTAwMDAuMjAyMi0xMi0zMAEAAAB3AikQAgAAAAgtMTM5My41NgEIAAAABQAAAAExAQAAAAstMjA1ODk5MjExMwMAAAADMTYwAgAAAAQ0MzY0BAAAAAEwBwAAAAoxMi8zMC8yMDIyCAAAAAoxMi8zMS8yMDIxCQAAAAEwPGIWQEEg2wi8K2+vQSDbCDJDSVEuTkFTREFRR006T0xMSS5JUV9HUk9TU19NQVJHSU4uMTAwMDAuMjAyMi0xMi0zMAEAAADAwvkRAgAAAAcz</t>
  </si>
  <si>
    <t>OC44NjE4AQgAAAAFAAAAATEBAAAACy0yMTA2ODQ3MTU2AwAAAAMxNjACAAAABDQwNzQEAAAAATAHAAAACjEyLzMwLzIwMjIIAAAACTEvMjkvMjAyMgkAAAABMDxiFkBBINsIm7Zur0Eg2wgwQ0lRLk5BU0RBUUdNOk9MTEkuSVFfVE9UQUxfTElBQi4xMDAwMC4yMDIyLTEyLTMwAQAAAMDC+RECAAAABzY4NC40NjIBCAAAAAUAAAABMQEAAAALLTIxMDY4NDcxNTYDAAAAAzE2MAIAAAAEMTI3NgQAAAABMAcAAAAKMTIvMzAvMjAyMggAAAAJMS8yOS8yMDIyCQAAAAEwPGIWQEEg2wibtm6vQSDbCC5DSVEuTkFTREFRQ006U1BULklRX1RPVEFMX1JFVi4xMDAwMC4yMDIyLTEyLTMwAQAAAOr5TQYCAAAABzE4Ny44NTkBCAAAAAUAAAABMQEAAAALLTIwNjAwNzM2NzQDAAAAAzE2MAIAAAACMjgEAAAAATAHAAAACjEyLzMwLzIwMjIIAAAACjEyLzMxLzIwMjEJAAAAATA8YhZAQSDbCHMabq9BINsIMUNJUS5OQVNEQVFDTTpTUFQuSVFfVE9UQUxfQVNTRVRTLjEwMDAwLjIwMjItMTItMzABAAAA6vlNBgIAAAAHMjY0LjcxNwEIAAAABQAAAAExAQAAAAstMjA2MDA3MzY3NAMAAAADMTYwAgAAAAQxMDA3BAAAAAEwBwAAAAoxMi8zMC8yMDIyCAAAAAoxMi8zMS8yMDIxCQAAAAEwPGIWQEEg2whzGm6vQSDbCCdDSVEuTkFTREFRQ006U1BULklRX1JFLjEwMDAwLjIwMjItMTItMzABAAAA6vlNBgIAAAAILTE3NS43NDUBCAAA</t>
  </si>
  <si>
    <t>AAUAAAABMQEAAAALLTIwNjAwNzM2NzQDAAAAAzE2MAIAAAAEMTIyMgQAAAABMAcAAAAKMTIvMzAvMjAyMggAAAAKMTIvMzEvMjAyMQkAAAABMDxiFkBBINsIa/Ntr0Eg2wguQ0lRLk5BU0RBUUNNOlNQVC5JUV9ESVZfU0hBUkUuMTAwMDAuMjAyMi0xMi0zMAEAAADq+U0GAwAAAAAAPGIWQEEg2whfzG2vQSDbCC5DSVEuTkFTREFRR1M6TldFLklRX05JX01BUkdJTi4xMDAwMC4yMDIyLTEyLTMwAQAAAAnSAgACAAAABzEzLjYxNDkBCAAAAAUAAAABMQEAAAALLTIwNjA1NDA4MzIDAAAAAzE2MAIAAAAENDA5NAQAAAABMAcAAAAKMTIvMzAvMjAyMggAAAAKMTIvMzEvMjAyMQkAAAABMDxiFkBBINsIRFdtr0Eg2wgsQ0lRLk5BU0RBUUdTOk5XRS5JUV9TVF9ERUJULjEwMDAwLjIwMjItMTItMzABAAAACdICAAMAAAAAADxiFkBBINsINDBtr0Eg2wgsQ0lRLk5BU0RBUUdTOk5XRS5JUV9MVF9ERUJULjEwMDAwLjIwMjItMTItMzABAAAACdICAAIAAAAIMjU0MS40NzgBCAAAAAUAAAABMQEAAAALLTIwNjA1NDA4MzIDAAAAAzE2MAIAAAAEMTA0OQQAAAABMAcAAAAKMTIvMzAvMjAyMggAAAAKMTIvMzEvMjAyMQkAAAABMDxiFkBBINsINDBtr0Eg2wgyQ0lRLk5BU0RBUUdTOk5XRS5JUV9SRVRVUk5fRVFVSVRZLjEwMDAwLjIwMjItMTItMzABAAAACdICAAIAAAAGOC40NTY1AQgAAAAFAAAAATEBAAAACy0yMDYwNTQw</t>
  </si>
  <si>
    <t>ODMyAwAAAAMxNjACAAAABDQxMjgEAAAAATAHAAAACjEyLzMwLzIwMjIIAAAACjEyLzMxLzIwMjEJAAAAATA8YhZAQSDbCCkJba9BINsIMUNJUS5OQVNEQVFHUzpBQkNNLklRX0VCSVRfTUFSR0lOLjEwMDAwLjIwMjItMTItMzABAAAAweGRAAIAAAAHMTQuOTAxNwEIAAAABQAAAAExAQAAAAstMjEwODUxNzYwMgMAAAACNTUCAAAABDQwNTMEAAAAATAHAAAACjEyLzMwLzIwMjIIAAAACjEyLzMxLzIwMjEJAAAAATBEiRZAQSDbCBGUbK9BINsIMkNJUS5OQVNEQVFHUzpBQkNNLklRX1RPVEFMX0VRVUlUWS4xMDAwMC4yMDIyLTEyLTMwAQAAAMHhkQACAAAABTY1Ni4xAQgAAAAFAAAAATEBAAAACy0yMTA4NTE3NjAyAwAAAAI1NQIAAAAEMTI3NQQAAAABMAcAAAAKMTIvMzAvMjAyMggAAAAKMTIvMzEvMjAyMQkAAAABMESJFkBBINsIAG1sr0Eg2wguQ0lRLk5BU0RBUUdTOkFCQ00uSVFfTkVUX0RFQlQuMTAwMDAuMjAyMi0xMi0zMAEAAADB4ZEAAgAAAAUxMzQuNgEIAAAABQAAAAExAQAAAAstMjEwODUxNzYwMgMAAAACNTUCAAAABDQzNjQEAAAAATAHAAAACjEyLzMwLzIwMjIIAAAACjEyLzMxLzIwMjEJAAAAATBEiRZAQSDbCPdFbK9BINsIMkNJUS5OQVNEQVFHUzpGT0NTLklRX0dST1NTX01BUkdJTi4xMDAwMC4yMDIyLTEyLTMwAQAAAMmXiQECAAAABzM5Ljc4OTUBCAAAAAUAAAABMQEAAAALLTIwNjA3ODA5</t>
  </si>
  <si>
    <t>NzcDAAAAAzE2MAIAAAAENDA3NAQAAAABMAcAAAAKMTIvMzAvMjAyMggAAAAKMTIvMzEvMjAyMQkAAAABMESJFkBBINsI2tBrr0Eg2wgwQ0lRLk5BU0RBUUdTOkZPQ1MuSVFfVE9UQUxfTElBQi4xMDAwMC4yMDIyLTEyLTMwAQAAAMmXiQECAAAACDM1OTEuNTk4AQgAAAAFAAAAATEBAAAACy0yMDYwNzgwOTc3AwAAAAMxNjACAAAABDEyNzYEAAAAATAHAAAACjEyLzMwLzIwMjIIAAAACjEyLzMxLzIwMjEJAAAAATBEiRZAQSDbCNOpa69BINsIL0NJUS5OQVNEQVFHUzpJTkRCLklRX1RPVEFMX1JFVi4xMDAwMC4yMDIyLTEyLTMwAQAAAFdEBAACAAAABzQ4OS4wNjUBCAAAAAUAAAABMQEAAAALLTIwNTg1MjE2MzADAAAAAzE2MAIAAAACMjgEAAAAATAHAAAACjEyLzMwLzIwMjIIAAAACjEyLzMxLzIwMjEJAAAAATBEiRZAQSDbCLpba69BINsIMkNJUS5OQVNEQVFHUzpJTkRCLklRX1RPVEFMX0FTU0VUUy4xMDAwMC4yMDIyLTEyLTMwAQAAAFdEBAACAAAACTIwNDIzLjQwNQEIAAAABQAAAAExAQAAAAstMjA1ODUyMTYzMAMAAAADMTYwAgAAAAQxMDA3BAAAAAEwBwAAAAoxMi8zMC8yMDIyCAAAAAoxMi8zMS8yMDIxCQAAAAEwRIkWQEEg2wixNGuvQSDbCChDSVEuTkFTREFRR1M6SU5EQi5JUV9SRS4xMDAwMC4yMDIyLTEyLTMwAQAAAFdEBAACAAAABzc2Ni43MTYBCAAAAAUAAAABMQEAAAALLTIwNTg1MjE2MzAD</t>
  </si>
  <si>
    <t>AAAAAzE2MAIAAAAEMTIyMgQAAAABMAcAAAAKMTIvMzAvMjAyMggAAAAKMTIvMzEvMjAyMQkAAAABMESJFkBBINsIsTRrr0Eg2wgvQ0lRLk5BU0RBUUdTOklOREIuSVFfRElWX1NIQVJFLjEwMDAwLjIwMjItMTItMzABAAAAV0QEAAIAAAAEMS45MgEIAAAABQAAAAExAQAAAAstMjA1ODUyMTYzMAMAAAADMTYwAgAAAAQzMDU4BAAAAAEwBwAAAAoxMi8zMC8yMDIyCAAAAAoxMi8zMS8yMDIxCQAAAAEwRIkWQEEg2wib5mqvQSDbCC5DSVEuTkFTREFRR1M6U0ZNLklRX05JX01BUkdJTi4xMDAwMC4yMDIyLTEyLTMwAQAAAGYeZwACAAAABjQuMDAyNgEIAAAABQAAAAExAQAAAAstMjA1ODgyNzI4NwMAAAADMTYwAgAAAAQ0MDk0BAAAAAEwBwAAAAoxMi8zMC8yMDIyCAAAAAgxLzIvMjAyMgkAAAABMESJFkBBINsIhZhqr0Eg2wgsQ0lRLk5BU0RBUUdTOlNGTS5JUV9TVF9ERUJULjEwMDAwLjIwMjItMTItMzABAAAAZh5nAAMAAAAAAESJFkBBINsIr3Fqr0Eg2wgsQ0lRLk5BU0RBUUdTOlNGTS5JUV9MVF9ERUJULjEwMDAwLjIwMjItMTItMzABAAAAZh5nAAIAAAADMjUwAQgAAAAFAAAAATEBAAAACy0yMDU4ODI3Mjg3AwAAAAMxNjACAAAABDEwNDkEAAAAATAHAAAACjEyLzMwLzIwMjIIAAAACDEvMi8yMDIyCQAAAAEwRIkWQEEg2wivcWqvQSDbCDJDSVEuTkFTREFRR1M6U0ZNLklRX1JFVFVSTl9FUVVJVFkuMTAw</t>
  </si>
  <si>
    <t>MDAuMjAyMi0xMi0zMAEAAABmHmcAAgAAAAcyNi41MjE5AQgAAAAFAAAAATEBAAAACy0yMDU4ODI3Mjg3AwAAAAMxNjACAAAABDQxMjgEAAAAATAHAAAACjEyLzMwLzIwMjIIAAAACDEvMi8yMDIyCQAAAAEwRIkWQEEg2wilSmqvQSDbCDFDSVEuTkFTREFRR1M6Q0VSVC5JUV9FQklUX01BUkdJTi4xMDAwMC4yMDIyLTEyLTMwAQAAAN8f/QUCAAAABTguNjg2AQgAAAAFAAAAATEBAAAACy0yMDU4OTkzODA5AwAAAAMxNjACAAAABDQwNTMEAAAAATAHAAAACjEyLzMwLzIwMjIIAAAACjEyLzMxLzIwMjEJAAAAATBEiRZAQSDbCFCuaa9BINsIMkNJUS5OQVNEQVFHUzpDRVJULklRX1RPVEFMX0VRVUlUWS4xMDAwMC4yMDIyLTEyLTMwAQAAAN8f/QUCAAAACDEwNDEuODQ5AQgAAAAFAAAAATEBAAAACy0yMDU4OTkzODA5AwAAAAMxNjACAAAABDEyNzUEAAAAATAHAAAACjEyLzMwLzIwMjIIAAAACjEyLzMxLzIwMjEJAAAAATBEiRZAQSDbCFCuaa9BINsILkNJUS5OQVNEQVFHUzpDRVJULklRX05FVF9ERUJULjEwMDAwLjIwMjItMTItMzABAAAA3x/9BQIAAAAHMTIzLjYxNAEIAAAABQAAAAExAQAAAAstMjA1ODk5MzgwOQMAAAADMTYwAgAAAAQ0MzY0BAAAAAEwBwAAAAoxMi8zMC8yMDIyCAAAAAoxMi8zMS8yMDIxCQAAAAEwRIkWQEEg2whuh2mvQSDbCDJDSVEuTkFTREFRR006Rk9MRC5JUV9HUk9TU19NQVJHSU4u</t>
  </si>
  <si>
    <t>MTAwMDAuMjAyMi0xMi0zMAEAAABW9moAAgAAAAc4OC43MTg2AQgAAAAFAAAAATEBAAAACy0yMDU4ODU4MTMxAwAAAAMxNjACAAAABDQwNzQEAAAAATAHAAAACjEyLzMwLzIwMjIIAAAACjEyLzMxLzIwMjEJAAAAATBEiRZAQSDbCE4Saa9BINsIMENJUS5OQVNEQVFHTTpGT0xELklRX1RPVEFMX0xJQUIuMTAwMDAuMjAyMi0xMi0zMAEAAABW9moAAgAAAAc1OTcuNzcxAQgAAAAFAAAAATEBAAAACy0yMDU4ODU4MTMxAwAAAAMxNjACAAAABDEyNzYEAAAAATAHAAAACjEyLzMwLzIwMjIIAAAACjEyLzMxLzIwMjEJAAAAATBEiRZAQSDbCE4Saa9BINsILkNJUS5OQVNEQVFHUzpEUlMuSVFfVE9UQUxfUkVWLjEwMDAwLjIwMjItMTItMzABAAAAgjMCAAIAAAAEMjg3OQEIAAAABQAAAAExAQAAAAstMjA3NzE2OTIxMQMAAAADMTYwAgAAAAIyOAQAAAABMAcAAAAKMTIvMzAvMjAyMggAAAAKMTIvMzEvMjAyMQkAAAABMESJFkBBINsIKXZor0Eg2wgxQ0lRLk5BU0RBUUdTOkRSUy5JUV9UT1RBTF9BU1NFVFMuMTAwMDAuMjAyMi0xMi0zMAEAAACCMwIAAgAAAAQzMDY5AQgAAAAFAAAAATEBAAAACy0yMDc3MTY5MjExAwAAAAMxNjACAAAABDEwMDcEAAAAATAHAAAACjEyLzMwLzIwMjIIAAAACjEyLzMxLzIwMjEJAAAAATBEiRZAQSDbCCl2aK9BINsIJ0NJUS5OQVNEQVFHUzpEUlMuSVFfUkUuMTAwMDAuMjAyMi0xMi0z</t>
  </si>
  <si>
    <t>MAEAAACCMwIAAgAAAAUtMjk4MwEIAAAABQAAAAExAQAAAAstMjA3NzE2OTIxMQMAAAADMTYwAgAAAAQxMjIyBAAAAAEwBwAAAAoxMi8zMC8yMDIyCAAAAAoxMi8zMS8yMDIxCQAAAAEwRIkWQEEg2wgaT2ivQSDbCC5DSVEuTkFTREFRR1M6RFJTLklRX0RJVl9TSEFSRS4xMDAwMC4yMDIyLTEyLTMwAQAAAIIzAgADAAAAAABEiRZAQSDbCBMoaK9BINsIL0NJUS5OQVNEQVFHUzpMT1BFLklRX05JX01BUkdJTi4xMDAwMC4yMDIyLTEyLTMwAQAAAFCQqgICAAAABzI5LjAzNzkBCAAAAAUAAAABMQEAAAALLTIwNjA2ODgwNzUDAAAAAzE2MAIAAAAENDA5NAQAAAABMAcAAAAKMTIvMzAvMjAyMggAAAAKMTIvMzEvMjAyMQkAAAABMESJFkBBINsI+LJnr0Eg2wgtQ0lRLk5BU0RBUUdTOkxPUEUuSVFfU1RfREVCVC4xMDAwMC4yMDIyLTEyLTMwAQAAAFCQqgIDAAAAAABEiRZAQSDbCOiLZ69BINsILUNJUS5OQVNEQVFHUzpMT1BFLklRX0xUX0RFQlQuMTAwMDAuMjAyMi0xMi0zMAEAAABQkKoCAwAAAAAARIkWQEEg2wjoi2evQSDbCDNDSVEuTkFTREFRR1M6TE9QRS5JUV9SRVRVUk5fRVFVSVRZLjEwMDAwLjIwMjItMTItMzABAAAAUJCqAgIAAAAHMTkuODc4MwEIAAAABQAAAAExAQAAAAstMjA2MDY4ODA3NQMAAAADMTYwAgAAAAQ0MTI4BAAAAAEwBwAAAAoxMi8zMC8yMDIyCAAAAAoxMi8zMS8yMDIxCQAAAAEwRIkW</t>
  </si>
  <si>
    <t>QEEg2wjoi2evQSDbCDFDSVEuTkFTREFRR1M6QUNBRC5JUV9FQklUX01BUkdJTi4xMDAwMC4yMDIyLTEyLTMwAQAAAMFuCgACAAAACC0zNS4yMDQxAQgAAAAFAAAAATEBAAAACy0yMDU5Mjc3MDY1AwAAAAMxNjACAAAABDQwNTMEAAAAATAHAAAACjEyLzMwLzIwMjIIAAAACjEyLzMxLzIwMjEJAAAAATBEiRZAQSDbCMHvZq9BINsIMkNJUS5OQVNEQVFHUzpBQ0FELklRX1RPVEFMX0VRVUlUWS4xMDAwMC4yMDIyLTEyLTMwAQAAAMFuCgACAAAABzU0MC44OTQBCAAAAAUAAAABMQEAAAALLTIwNTkyNzcwNjUDAAAAAzE2MAIAAAAEMTI3NQQAAAABMAcAAAAKMTIvMzAvMjAyMggAAAAKMTIvMzEvMjAyMQkAAAABMESJFkBBINsIuchmr0Eg2wguQ0lRLk5BU0RBUUdTOkFDQUQuSVFfTkVUX0RFQlQuMTAwMDAuMjAyMi0xMi0zMAEAAADBbgoAAgAAAAgtNDU2LjI3NgEIAAAABQAAAAExAQAAAAstMjA1OTI3NzA2NQMAAAADMTYwAgAAAAQ0MzY0BAAAAAEwBwAAAAoxMi8zMC8yMDIyCAAAAAoxMi8zMS8yMDIxCQAAAAEwRIkWQEEg2wiroWavQSDbCDFDSVEuTkFTREFRR1M6U0xNLklRX0dST1NTX01BUkdJTi4xMDAwMC4yMDIyLTEyLTMwAQAAAJKaBAACAAAAAzEwMAEIAAAABQAAAAExAQAAAAstMjA1OTMwNDA2NgMAAAADMTYwAgAAAAQ0MDc0BAAAAAEwBwAAAAoxMi8zMC8yMDIyCAAAAAoxMi8zMS8yMDIxCQAAAAEw</t>
  </si>
  <si>
    <t>RIkWQEEg2wiWU2avQSDbCC9DSVEuTkFTREFRR1M6U0xNLklRX1RPVEFMX0xJQUIuMTAwMDAuMjAyMi0xMi0zMAEAAACSmgQAAgAAAAkyNzA3Mi4xODgBCAAAAAUAAAABMQEAAAALLTIwNTkzMDQwNjYDAAAAAzE2MAIAAAAEMTI3NgQAAAABMAcAAAAKMTIvMzAvMjAyMggAAAAKMTIvMzEvMjAyMQkAAAABMESJFkBBINsIjyxmr0Eg2wgtQ0lRLk5BU0RBUUdTOkFZLklRX1RPVEFMX1JFVi4xMDAwMC4yMDIyLTEyLTMwAQAAAPFdkw8CAAAACDEyMTEuNzQ5AQgAAAAFAAAAATEBAAAACy0yMDU4NzA0NTg2AwAAAAMxNjACAAAAAjI4BAAAAAEwBwAAAAoxMi8zMC8yMDIyCAAAAAoxMi8zMS8yMDIxCQAAAAEwRIkWQEEg2whyt2WvQSDbCDBDSVEuTkFTREFRR1M6QVkuSVFfVE9UQUxfQVNTRVRTLjEwMDAwLjIwMjItMTItMzABAAAA8V2TDwIAAAAHOTc1MS45MwEIAAAABQAAAAExAQAAAAstMjA1ODcwNDU4NgMAAAADMTYwAgAAAAQxMDA3BAAAAAEwBwAAAAoxMi8zMC8yMDIyCAAAAAoxMi8zMS8yMDIxCQAAAAEwRIkWQEEg2whikGWvQSDbCCZDSVEuTkFTREFRR1M6QVkuSVFfUkUuMTAwMDAuMjAyMi0xMi0zMAEAAADxXZMPAgAAAAgtMzk4LjcwMQEIAAAABQAAAAExAQAAAAstMjA1ODcwNDU4NgMAAAADMTYwAgAAAAQxMjIyBAAAAAEwBwAAAAoxMi8zMC8yMDIyCAAAAAoxMi8zMS8yMDIxCQAAAAEwRIkWQEEg2whi</t>
  </si>
  <si>
    <t>kGWvQSDbCC1DSVEuTkFTREFRR1M6QVkuSVFfRElWX1NIQVJFLjEwMDAwLjIwMjItMTItMzABAAAA8V2TDwIAAAAFMS43MzUBCAAAAAUAAAABMQEAAAALLTIwNTg3MDQ1ODYDAAAAAzE2MAIAAAAEMzA1OAQAAAABMAcAAAAKMTIvMzAvMjAyMggAAAAKMTIvMzEvMjAyMQkAAAABMESJFkBBINsIT0Jlr0Eg2wgvQ0lRLk5BU0RBUUdNOlNITFMuSVFfTklfTUFSR0lOLjEwMDAwLjIwMjItMTItMzABAAAAtST6BwIAAAAGMS4xMDEyAQgAAAAFAAAAATEBAAAACy0yMDU5MTgxMTQ2AwAAAAMxNjACAAAABDQwOTQEAAAAATAHAAAACjEyLzMwLzIwMjIIAAAACjEyLzMxLzIwMjEJAAAAATBEiRZAQSDbCDz0ZK9BINsILUNJUS5OQVNEQVFHTTpTSExTLklRX1NUX0RFQlQuMTAwMDAuMjAyMi0xMi0zMAEAAAC1JPoHAwAAAAAARIkWQEEg2wguzWSvQSDbCC1DSVEuTkFTREFRR006U0hMUy5JUV9MVF9ERUJULjEwMDAwLjIwMjItMTItMzABAAAAtST6BwIAAAAHMjQ1LjA1MwEIAAAABQAAAAExAQAAAAstMjA1OTE4MTE0NgMAAAADMTYwAgAAAAQxMDQ5BAAAAAEwBwAAAAoxMi8zMC8yMDIyCAAAAAoxMi8zMS8yMDIxCQAAAAEwRIkWQEEg2wguzWSvQSDbCDNDSVEuTkFTREFRR006U0hMUy5JUV9SRVRVUk5fRVFVSVRZLjEwMDAwLjIwMjItMTItMzABAAAAtST6BwMAAAACTk0BCAAAAAUAAAABMQEAAAALLTIwNTkxODExNDYD</t>
  </si>
  <si>
    <t>AAAAAzE2MAIAAAAENDEyOAQAAAABMAcAAAAKMTIvMzAvMjAyMggAAAAKMTIvMzEvMjAyMQkAAAABMESJFkBBINsIcaVkr0Eg2wgxQ0lRLk5BU0RBUUdTOlBDVlguSVFfRUJJVF9NQVJHSU4uMTAwMDAuMjAyMi0xMi0zMAEAAAD6E1QSAwAAAAAARIkWQEEg2whJCWSvQSDbCDJDSVEuTkFTREFRR1M6UENWWC5JUV9UT1RBTF9FUVVJVFkuMTAwMDAuMjAyMi0xMi0zMAEAAAD6E1QSAgAAAAcyODQuMDE4AQgAAAAFAAAAATEBAAAACy0yMDU5MDg5OTU4AwAAAAMxNjACAAAABDEyNzUEAAAAATAHAAAACjEyLzMwLzIwMjIIAAAACjEyLzMxLzIwMjEJAAAAATBEiRZAQSDbCEkJZK9BINsILkNJUS5OQVNEQVFHUzpQQ1ZYLklRX05FVF9ERUJULjEwMDAwLjIwMjItMTItMzABAAAA+hNUEgIAAAAILTIyOS4xODcBCAAAAAUAAAABMQEAAAALLTIwNTkwODk5NTgDAAAAAzE2MAIAAAAENDM2NAQAAAABMAcAAAAKMTIvMzAvMjAyMggAAAAKMTIvMzEvMjAyMQkAAAABMESJFkBBINsIPeJjr0Eg2wgwQ0lRLk5BU0RBUUdTOkdULklRX0dST1NTX01BUkdJTi4xMDAwMC4yMDIyLTEyLTMwAQAAAE01BAACAAAABzIxLjY2NzIBCAAAAAUAAAABMQEAAAALLTIwNjEyNTc3MzADAAAAAzE2MAIAAAAENDA3NAQAAAABMAcAAAAKMTIvMzAvMjAyMggAAAAKMTIvMzEvMjAyMQkAAAABMESJFkBBINsIIm1jr0Eg2wguQ0lRLk5BU0RBUUdT</t>
  </si>
  <si>
    <t>OkdULklRX1RPVEFMX0xJQUIuMTAwMDAuMjAyMi0xMi0zMAEAAABNNQQAAgAAAAUxNjIxOAEIAAAABQAAAAExAQAAAAstMjA2MTI1NzczMAMAAAADMTYwAgAAAAQxMjc2BAAAAAEwBwAAAAoxMi8zMC8yMDIyCAAAAAoxMi8zMS8yMDIxCQAAAAEwRIkWQEEg2wgolGOvQSDbCC9DSVEuTkFTREFRR1M6QVRBVC5JUV9UT1RBTF9SRVYuMTAwMDAuMjAyMi0xMi0zMAEAAACLNsgqAgAAAAgyMTQ3LjU3NwEIAAAABQAAAAExAQAAAAstMjA5MDk1ODU4MgMAAAACMzICAAAAAjI4BAAAAAEwBwAAAAoxMi8zMC8yMDIyCAAAAAoxMi8zMS8yMDIxCQAAAAEwRIkWQEEg2wgE+GKvQSDbCDJDSVEuTkFTREFRR1M6QVRBVC5JUV9UT1RBTF9BU1NFVFMuMTAwMDAuMjAyMi0xMi0zMAEAAACLNsgqAgAAAAgyMjQ1LjE0NwEIAAAABQAAAAExAQAAAAstMjA5MDk1ODU4MgMAAAACMzICAAAABDEwMDcEAAAAATAHAAAACjEyLzMwLzIwMjIIAAAACjEyLzMxLzIwMjEJAAAAATBEiRZAQSDbCAT4Yq9BINsIKENJUS5OQVNEQVFHUzpBVEFULklRX1JFLjEwMDAwLjIwMjItMTItMzABAAAAizbIKgIAAAAILTE3Ni40MDMBCAAAAAUAAAABMQEAAAALLTIwOTA5NTg1ODIDAAAAAjMyAgAAAAQxMjIyBAAAAAEwBwAAAAoxMi8zMC8yMDIyCAAAAAoxMi8zMS8yMDIxCQAAAAEwRIkWQEEg2wj10GKvQSDbCC9DSVEuTkFTREFRR1M6QVRBVC5JUV9E</t>
  </si>
  <si>
    <t>SVZfU0hBUkUuMTAwMDAuMjAyMi0xMi0zMAEAAACLNsgqAwAAAAAARIkWQEEg2wjsqWKvQSDbCC9DSVEuTkFTREFRR1M6SVNFRS5JUV9OSV9NQVJHSU4uMTAwMDAuMjAyMi0xMi0zMAEAAAA3gSkCAwAAAAAATLAWQEEg2whTNWKvQSDbCC1DSVEuTkFTREFRR1M6SVNFRS5JUV9TVF9ERUJULjEwMDAwLjIwMjItMTItMzABAAAAN4EpAgMAAAAAAEywFkBBINsIiA5ir0Eg2wgtQ0lRLk5BU0RBUUdTOklTRUUuSVFfTFRfREVCVC4xMDAwMC4yMDIyLTEyLTMwAQAAADeBKQIDAAAAAABMsBZAQSDbCIgOYq9BINsIM0NJUS5OQVNEQVFHUzpJU0VFLklRX1JFVFVSTl9FUVVJVFkuMTAwMDAuMjAyMi0xMi0zMAEAAAA3gSkCAgAAAAgtNDEuNDg2NgEIAAAABQAAAAExAQAAAAstMjA1ODc5NjU2NwMAAAADMTYwAgAAAAQ0MTI4BAAAAAEwBwAAAAoxMi8zMC8yMDIyCAAAAAoxMi8zMS8yMDIxCQAAAAEwTLAWQEEg2wiK52GvQSDbCDFDSVEuTkFTREFRR1M6UFJWQS5JUV9FQklUX01BUkdJTi4xMDAwMC4yMDIyLTEyLTMwAQAAALlJCQcCAAAACC0yMi41MDM3AQgAAAAFAAAAATEBAAAACy0yMDU4ODk4NDE5AwAAAAMxNjACAAAABDQwNTMEAAAAATAHAAAACjEyLzMwLzIwMjIIAAAACjEyLzMxLzIwMjEJAAAAATBMsBZAQSDbCGByYa9BINsIMkNJUS5OQVNEQVFHUzpQUlZBLklRX1RPVEFMX0VRVUlUWS4xMDAwMC4yMDIyLTEy</t>
  </si>
  <si>
    <t>LTMwAQAAALlJCQcCAAAABzQ1MC4xODEBCAAAAAUAAAABMQEAAAALLTIwNTg4OTg0MTkDAAAAAzE2MAIAAAAEMTI3NQQAAAABMAcAAAAKMTIvMzAvMjAyMggAAAAKMTIvMzEvMjAyMQkAAAABMEywFkBBINsIIkthr0Eg2wguQ0lRLk5BU0RBUUdTOlBSVkEuSVFfTkVUX0RFQlQuMTAwMDAuMjAyMi0xMi0zMAEAAAC5SQkHAgAAAAgtMjc0LjA3OAEIAAAABQAAAAExAQAAAAstMjA1ODg5ODQxOQMAAAADMTYwAgAAAAQ0MzY0BAAAAAEwBwAAAAoxMi8zMC8yMDIyCAAAAAoxMi8zMS8yMDIxCQAAAAEwTLAWQEEg2whBJGGvQSDbCDFDSVEuTkFTREFRR1M6RkhCLklRX0dST1NTX01BUkdJTi4xMDAwMC4yMDIyLTEyLTMwAQAAAKOwAgADAAAAAABMsBZAQSDbCCyvYK9BINsIL0NJUS5OQVNEQVFHUzpGSEIuSVFfVE9UQUxfTElBQi4xMDAwMC4yMDIyLTEyLTMwAQAAAKOwAgACAAAACTIyMzM1LjQ5OAEIAAAABQAAAAExAQAAAAstMjA1OTEwMjE5MQMAAAADMTYwAgAAAAQxMjc2BAAAAAEwBwAAAAoxMi8zMC8yMDIyCAAAAAoxMi8zMS8yMDIxCQAAAAEwTLAWQEEg2wgsr2CvQSDbCC9DSVEuTkFTREFRR1M6VElHTy5JUV9UT1RBTF9SRVYuMTAwMDAuMjAyMi0xMi0zMAEAAACmewAAAgAAAAQ0MjYxAQgAAAAFAAAAATEBAAAACy0yMDU4ODU4MDc0AwAAAAMxNjACAAAAAjI4BAAAAAEwBwAAAAoxMi8zMC8yMDIyCAAAAAox</t>
  </si>
  <si>
    <t>Mi8zMS8yMDIxCQAAAAEwTLAWQEEg2wjpOWCvQSDbCDJDSVEuTkFTREFRR1M6VElHTy5JUV9UT1RBTF9BU1NFVFMuMTAwMDAuMjAyMi0xMi0zMAEAAACmewAAAgAAAAUxNTE0MQEIAAAABQAAAAExAQAAAAstMjA1ODg1ODA3NAMAAAADMTYwAgAAAAQxMDA3BAAAAAEwBwAAAAoxMi8zMC8yMDIyCAAAAAoxMi8zMS8yMDIxCQAAAAEwTLAWQEEg2wg8EmCvQSDbCChDSVEuTkFTREFRR1M6VElHTy5JUV9SRS4xMDAwMC4yMDIyLTEyLTMwAQAAAKZ7AAACAAAABDI2MjUBCAAAAAUAAAABMQEAAAALLTIwNTg4NTgwNzQDAAAAAzE2MAIAAAAEMTIyMgQAAAABMAcAAAAKMTIvMzAvMjAyMggAAAAKMTIvMzEvMjAyMQkAAAABMEywFkBBINsI6Tlgr0Eg2wgvQ0lRLk5BU0RBUUdTOlRJR08uSVFfRElWX1NIQVJFLjEwMDAwLjIwMjItMTItMzABAAAApnsAAAMAAAAAAEywFkBBINsI28Rfr0Eg2wgvQ0lRLk5BU0RBUUNNOlRXTksuSVFfTklfTUFSR0lOLjEwMDAwLjIwMjItMTItMzABAAAAbo1NEgIAAAAHMTAuNDQ2MQEIAAAABQAAAAExAQAAAAstMjA2MDIzMDM3NgMAAAADMTYwAgAAAAQ0MDk0BAAAAAEwBwAAAAoxMi8zMC8yMDIyCAAAAAoxMi8zMS8yMDIxCQAAAAEwTLAWQEEg2wimdl+vQSDbCC1DSVEuTkFTREFRQ006VFdOSy5JUV9TVF9ERUJULjEwMDAwLjIwMjItMTItMzABAAAAbo1NEgMAAAAAAEywFkBBINsIoE9f</t>
  </si>
  <si>
    <t>r0Eg2wgtQ0lRLk5BU0RBUUNNOlRXTksuSVFfTFRfREVCVC4xMDAwMC4yMDIyLTEyLTMwAQAAAG6NTRICAAAACDEwNzMuNzQ3AQgAAAAFAAAAATEBAAAACy0yMDYwMjMwMzc2AwAAAAMxNjACAAAABDEwNDkEAAAAATAHAAAACjEyLzMwLzIwMjIIAAAACjEyLzMxLzIwMjEJAAAAATBMsBZAQSDbCKBPX69BINsIM0NJUS5OQVNEQVFDTTpUV05LLklRX1JFVFVSTl9FUVVJVFkuMTAwMDAuMjAyMi0xMi0zMAEAAABujU0SAgAAAAY3LjE0NDIBCAAAAAUAAAABMQEAAAALLTIwNjAyMzAzNzYDAAAAAzE2MAIAAAAENDEyOAQAAAABMAcAAAAKMTIvMzAvMjAyMggAAAAKMTIvMzEvMjAyMQkAAAABMEywFkBBINsIrgFfr0Eg2wgxQ0lRLk5BU0RBUUdNOkFSUlkuSVFfRUJJVF9NQVJHSU4uMTAwMDAuMjAyMi0xMi0zMAEAAAAhqhUDAgAAAActMi41ODM0AQgAAAAFAAAAATEBAAAACy0yMTA0NzkwMjE3AwAAAAMxNjACAAAABDQwNTMEAAAAATAHAAAACjEyLzMwLzIwMjIIAAAACjEyLzMxLzIwMjEJAAAAATBMsBZAQSDbCI6MXq9BINsIMkNJUS5OQVNEQVFHTTpBUlJZLklRX1RPVEFMX0VRVUlUWS4xMDAwMC4yMDIyLTEyLTMwAQAAACGqFQMCAAAABzE2OC4yNTcBCAAAAAUAAAABMQEAAAALLTIxMDQ3OTAyMTcDAAAAAzE2MAIAAAAEMTI3NQQAAAABMAcAAAAKMTIvMzAvMjAyMggAAAAKMTIvMzEvMjAyMQkAAAABMEywFkBB</t>
  </si>
  <si>
    <t>INsIjoxer0Eg2wguQ0lRLk5BU0RBUUdNOkFSUlkuSVFfTkVUX0RFQlQuMTAwMDAuMjAyMi0xMi0zMAEAAAAhqhUDAgAAAAczNTguOTU0AQgAAAAFAAAAATEBAAAACy0yMTA0NzkwMjE3AwAAAAMxNjACAAAABDQzNjQEAAAAATAHAAAACjEyLzMwLzIwMjIIAAAACjEyLzMxLzIwMjEJAAAAATBMsBZAQSDbCIdlXq9BINsIMUNJUS5OQVNEQVFHTTpHRFMuSVFfR1JPU1NfTUFSR0lOLjEwMDAwLjIwMjItMTItMzABAAAAP8IQGAIAAAAHMjIuNzU4NgEIAAAABQAAAAExAQAAAAstMjA5OTc5NjcxNwMAAAACMzICAAAABDQwNzQEAAAAATAHAAAACjEyLzMwLzIwMjIIAAAACjEyLzMxLzIwMjEJAAAAATBMsBZAQSDbCF/wXa9BINsIL0NJUS5OQVNEQVFHTTpHRFMuSVFfVE9UQUxfTElBQi4xMDAwMC4yMDIyLTEyLTMwAQAAAD/CEBgCAAAACTQ1NzM2LjI4MQEIAAAABQAAAAExAQAAAAstMjA5OTc5NjcxNwMAAAACMzICAAAABDEyNzYEAAAAATAHAAAACjEyLzMwLzIwMjIIAAAACjEyLzMxLzIwMjEJAAAAATBMsBZAQSDbCF/wXa9BINsIKUNJUS5OQVNEQVFHUzpCTEtCLklRX01BUktFVENBUC4yMDE3LTEyLTMxAQAAAKp9AQACAAAACzQ0MzIuNjU4OTQyAQYAAAAFAAAAATEBAAAACjE4NjM4NTQ0NDUDAAAAAzE2MAIAAAAGMTAwMDU0BAAAAAEwBwAAAAoxMi8zMS8yMDE3TLAWQEEg2wiRE5SvQSDbCC5DSVEuTkFTREFR</t>
  </si>
  <si>
    <t>R1M6UFBCSS5JUV9DTE9TRVBSSUNFX0FESi4yMDIyLTA5LTMwAQAAADK5BQACAAAACTMwLjM3MTQ0MQBMsBZAQSDbCFKek69BINsILkNJUS5OQVNEQVFHUzpQUEJJLklRX0NMT1NFUFJJQ0VfQURKLjIwMTItMTItMzEBAAAAMrkFAAIAAAAIOC43OTQ0ODIATLAWQEEg2whSnpOvQSDbCClDSVEuTkFTREFRR1M6UFBCSS5JUV9NQVJLRVRDQVAuMjAxOS0xMi0zMQEAAAAyuQUAAgAAAAsxOTM1LjU1NzY0NQBMsBZAQSDbCE53k69BINsILkNJUS5OQVNEQVFHUzpWUk5TLklRX0NMT1NFUFJJQ0VfQURKLjIwMTctMTItMzEBAAAANdhMAQIAAAAJMTYuMTgzMzMzAEywFkBBINsISSmTr0Eg2wguQ0lRLk5BU0RBUUdTOkJBTkYuSVFfQ0xPU0VQUklDRV9BREouMjAxOS0xMi0zMQEAAABZSgAAAgAAAAk1OC4xODMzOTEATLAWQEEg2wgBZpKvQSDbCClDSVEuTkFTREFRR1M6QkFORi5JUV9NQVJLRVRDQVAuMjAyMi0wOS0zMAEAAABZSgAAAgAAAAsyOTMzLjUwNjIxNAEGAAAABQAAAAExAQAAAAstMjExMDM5Njk2MQMAAAADMTYwAgAAAAYxMDAwNTQEAAAAATAHAAAACTkvMzAvMjAyMkywFkBBINsIAWaSr0Eg2wgpQ0lRLk5BU0RBUUdTOkJBTkYuSVFfTUFSS0VUQ0FQLjIwMTItMTItMzEBAAAAWUoAAAIAAAAKNjQ0LjkyMjg2NwBMsBZAQSDbCPk+kq9BINsIF0NJUS5OQVNEQVFHTTpPTEsuSVFfVEVWAQAAAASMGSoCAAAA</t>
  </si>
  <si>
    <t>CzI4MTQuNTA0NTU1AQYAAAAFAAAAATEBAAAACy0yMDYwMjUwMjUzAwAAAAMxNjACAAAABjEwMDA2MAQAAAABMAcAAAAIMy84LzIwMjNMsBZAQSDbCNzJka9BINsIKENJUS5OQVNEQVFHTTpPTEsuSVFfTUFSS0VUQ0FQLjIwMTctMTItMzEBAAAABIwZKgMAAAAAAEywFkBBINsIwnuRr0Eg2wguQ0lRLk5BU0RBUUdTOldTRlMuSVFfQ0xPU0VQUklDRV9BREouMjAyMi0wOS0zMAEAAADrqAQAAgAAAAk0Ni4xNzExODYATLAWQEEg2wikBpGvQSDbCC5DSVEuTkFTREFRR1M6V1NGUy5JUV9DTE9TRVBSSUNFX0FESi4yMDEyLTEyLTMxAQAAAOuoBAACAAAACTEyLjc2Njk0NwBMsBZAQSDbCJzfkK9BINsIKUNJUS5OQVNEQVFHUzpXU0ZTLklRX01BUktFVENBUC4yMDE5LTEyLTMxAQAAAOuoBAACAAAACzIyOTQuMDIyODA5AFXXFkBBINsIkbiQr0Eg2wguQ0lRLk5BU0RBUUdTOkFBV1cuSVFfQ0xPU0VQUklDRV9BREouMjAxNy0xMi0zMQEAAAAwMQUAAgAAAAU1OC42NQBV1xZAQSDbCIBqkK9BINsILkNJUS5OQVNEQVFHUzpQWlpBLklRX0NMT1NFUFJJQ0VfQURKLjIwMTktMTItMzEBAAAADPcEAAIAAAAJNjAuNTAxNzI5AFXXFkBBINsIUc6Pr0Eg2wgpQ0lRLk5BU0RBUUdTOlBaWkEuSVFfTUFSS0VUQ0FQLjIwMjItMDktMzABAAAADPcEAAIAAAALMjQ3NC42NTk4NTIBBgAAAAUAAAABMQEAAAALLTIwODYyOTQwNjMD</t>
  </si>
  <si>
    <t>AAAAAzE2MAIAAAAGMTAwMDU0BAAAAAEwBwAAAAk5LzMwLzIwMjJV1xZAQSDbCEinj69BINsIKUNJUS5OQVNEQVFHUzpQWlpBLklRX01BUktFVENBUC4yMDEyLTEyLTMxAQAAAAz3BAACAAAACzEyNzAuNTM5MzU5AQYAAAAFAAAAATEBAAAACjE1NzM4NjU1OTMDAAAAAzE2MAIAAAAGMTAwMDU0BAAAAAEwBwAAAAoxMi8zMS8yMDEyVdcWQEEg2whBgI+vQSDbCBhDSVEuTkFTREFRR006U0lUTS5JUV9URVYBAAAAI19rAQIAAAALMjMxOS42MTUwMDEBBgAAAAUAAAABMQEAAAALLTIwNTkyMTUzNDcDAAAAAzE2MAIAAAAGMTAwMDYwBAAAAAEwBwAAAAgzLzgvMjAyM1XXFkBBINsIUguPr0Eg2wgpQ0lRLk5BU0RBUUdNOlNJVE0uSVFfTUFSS0VUQ0FQLjIwMTctMTItMzEBAAAAI19rAQMAAAAAAFXXFkBBINsIOL2Or0Eg2wguQ0lRLk5BU0RBUUdTOkZXUkQuSVFfQ0xPU0VQUklDRV9BREouMjAyMi0wOS0zMAEAAAD9FQUAAgAAAAk4OS44NTM1ODcAVdcWQEEg2wgeSI6vQSDbCC5DSVEuTkFTREFRR1M6RldSRC5JUV9DTE9TRVBSSUNFX0FESi4yMDEyLTEyLTMxAQAAAP0VBQACAAAACTMxLjM5NDA3MwBV1xZAQSDbCBEhjq9BINsIKUNJUS5OQVNEQVFHUzpGV1JELklRX01BUktFVENBUC4yMDE5LTEyLTMxAQAAAP0VBQACAAAACzE5NzAuNjM5MDk1AQYAAAAFAAAAATEBAAAACjE5ODg4NjI0NTUDAAAAAzE2MAIAAAAG</t>
  </si>
  <si>
    <t>MTAwMDU0BAAAAAEwBwAAAAoxMi8zMS8yMDE5VdcWQEEg2wgRIY6vQSDbCC5DSVEuTkFTREFRR006U1RBQS5JUV9DTE9TRVBSSUNFX0FESi4yMDE3LTEyLTMxAQAAAJanBAACAAAABDE1LjUAVdcWQEEg2wj2q42vQSDbCC5DSVEuTkFTREFRR1M6V09PRi5JUV9DTE9TRVBSSUNFX0FESi4yMDE5LTEyLTMxAQAAAGvJiikDAAAAAABV1xZAQSDbCMsPja9BINsIKUNJUS5OQVNEQVFHUzpXT09GLklRX01BUktFVENBUC4yMDIyLTA5LTMwAQAAAGvJiikCAAAACjI5NjUuMzE1NDIBBgAAAAUAAAABMQEAAAALLTIwNzk0MDA2OTEDAAAAAzE2MAIAAAAGMTAwMDU0BAAAAAEwBwAAAAk5LzMwLzIwMjJV1xZAQSDbCMTojK9BINsIKUNJUS5OQVNEQVFHUzpXT09GLklRX01BUktFVENBUC4yMDEyLTEyLTMxAQAAAGvJiikDAAAAAABV1xZAQSDbCLXBjK9BINsIGENJUS5OQVNEQVFHTTpWRVJYLklRX1RFVgEAAACeyg4AAgAAAAsyNzU2Ljc4MTY0NQEGAAAABQAAAAIyOQIAAAAGMTAwMDYwAQAAAAstMjA1ODA5OTMyMwMAAAADMTYwBAAAAAEwBwAAAAgzLzgvMjAyM1XXFkBBINsIliWMr0Eg2wgpQ0lRLk5BU0RBUUdNOlZFUlguSVFfTUFSS0VUQ0FQLjIwMTctMTItMzEBAAAAnsoOAAMAAAAAAFXXFkBBINsIiNeLr0Eg2wguQ0lRLk5BU0RBUUdTOk1BU0kuSVFfQ0xPU0VQUklDRV9BREouMjAyMi0xMi0zMAEAAAC/eQAAAgAA</t>
  </si>
  <si>
    <t>AAYxNDcuOTUAGXw3Q0Eg2wht+iWyQSDbCC5DSVEuTkFTREFRR1M6TUFTSS5JUV9DTE9TRVBSSUNFX0FESi4yMDE5LTEyLTMxAQAAAL95AAACAAAABjE1OC4wNgBV1xZAQSDbCGFii69BINsIK0NJUS5OQVNEQVFHUzpMQlRZLkEuSVFfTUFSS0VUQ0FQLjIwMjItMTItMzABAAAAA+uXAAIAAAALODg0MS40NTk0MTEBBgAAAAUAAAABMQEAAAALLTIwNzI1MTExOTIDAAAAAzE2MAIAAAAGMTAwMDU0BAAAAAEwBwAAAAoxMi8zMC8yMDIyGXw3Q0Eg2wgk7iKyQSDbCCtDSVEuTkFTREFRR1M6TEJUWS5BLklRX01BUktFVENBUC4yMDIyLTA5LTMwAQAAAAPrlwACAAAACjc4NTEuMDgxMjQBBgAAAAUAAAABMQEAAAALLTIwODc2ODQxMzQDAAAAAzE2MAIAAAAGMTAwMDU0BAAAAAEwBwAAAAk5LzMwLzIwMjJV1xZAQSDbCFY7i69BINsIKUNJUS5OQVNEQVFHUzpES05HLklRX01BUktFVENBUC4yMDIyLTEyLTMwAQAAAI2XriYCAAAACzUxMTIuMzgxMzk3AQYAAAAFAAAAATEBAAAACy0yMDcxODMxNjk2AwAAAAMxNjACAAAABjEwMDA1NAQAAAABMAcAAAAKMTIvMzAvMjAyMhl8N0NBINsIYQggskEg2wgpQ0lRLk5BU0RBUUdTOkRLTkcuSVFfTUFSS0VUQ0FQLjIwMTItMTItMzEBAAAAjZeuJgMAAAAAAFXXFkBBINsIRBSLr0Eg2wguQ0lRLk5BU0RBUUdTOkNHTlguSVFfQ0xPU0VQUklDRV9BREouMjAyMi0xMi0zMAEAAAAi</t>
  </si>
  <si>
    <t>aAAAAgAAAAk0Ny4wNDEzODQAGXw3Q0Eg2wgHVP6xQSDbCC5DSVEuTkFTREFRR1M6Q1JPWC5JUV9DTE9TRVBSSUNFX0FESi4yMDIyLTEyLTMwAQAAAHQe0AACAAAABjEwOC40MwCXpKxCQSDbCFQF0bFBINsILkNJUS5OQVNEQVFHUzpDUk9YLklRX0NMT1NFUFJJQ0VfQURKLjIwMTItMTItMzEBAAAAdB7QAAIAAAAFMTQuMzkAVdcWQEEg2wgIKoqvQSDbCC5DSVEuTkFTREFRR1M6TkFUSS5JUV9DTE9TRVBSSUNFX0FESi4yMDIyLTEyLTMwAQAAAE4jBQACAAAACTM2LjcwNDU3NwDSQK1CQSDbCHZuxbFBINsILkNJUS5OQVNEQVFHUzpOQVRJLklRX0NMT1NFUFJJQ0VfQURKLjIwMjEtMTItMzEBAAAATiMFAAIAAAAJNDIuMTYxOTI5AFLedEJBINsIaZGBsUEg2wgpQ0lRLk5BU0RBUUdTOk9MRUQuSVFfTUFSS0VUQ0FQLjIwMjItMTItMzABAAAAnvcFAAIAAAALNTEwMy40Mzc2MTgBBgAAAAUAAAABMQEAAAALLTIwNzIxNzk4NTUDAAAAAzE2MAIAAAAGMTAwMDU0BAAAAAEwBwAAAAoxMi8zMC8yMDIy0kCtQkEg2wg8hMSxQSDbCClDSVEuTkFTREFRR1M6T0xFRC5JUV9NQVJLRVRDQVAuMjAxOS0xMi0zMQEAAACe9wUAAgAAAAs5NzA4LjA4ODc2MQEGAAAABQAAAAExAQAAAAoxOTg5OTA0MjQ0AwAAAAMxNjACAAAABjEwMDA1NAQAAAABMAcAAAAKMTIvMzEvMjAxOVXXFkBBINsI57SJr0Eg2wguQ0lRLk5BU0RBUUdT</t>
  </si>
  <si>
    <t>OkxGVVMuSVFfQ0xPU0VQUklDRV9BREouMjAyMi0xMi0zMAEAAADV/gQAAgAAAAkyMTkuNjkyMTIA0kCtQkEg2wgR6MOxQSDbCC5DSVEuTkFTREFRR1M6TEZVUy5JUV9DTE9TRVBSSUNFX0FESi4yMDIxLTEyLTMxAQAAANX+BAACAAAACjMxMS4wOTQyNjYAEwZ1QkEg2wgDC4CxQSDbCC5DSVEuTkFTREFRR1M6TUVEUC5JUV9DTE9TRVBSSUNFX0FESi4yMDIyLTEyLTMwAQAAABaQhA8CAAAABjIxMi40MQDRZ61CQSDbCBd4uLFBINsILkNJUS5OQVNEQVFHUzpNRURQLklRX0NMT1NFUFJJQ0VfQURKLjIwMTktMTItMzEBAAAAFpCEDwIAAAAFODQuMDYAVdcWQEEg2wjJP4mvQSDbCClDSVEuTkFTREFRR1M6Q1lCUi5JUV9NQVJLRVRDQVAuMjAyMi0xMi0zMAEAAACsgdwDAgAAAAs1Mjc4Ljg3MjA1NQEGAAAABQAAAAExAQAAAAstMjA3MjI2Mjc0MQMAAAADMTYwAgAAAAYxMDAwNTQEAAAAATAHAAAACjEyLzMwLzIwMjItVHVCQSDbCNWNt7FBINsIKUNJUS5OQVNEQVFHUzpDWUJSLklRX01BUktFVENBUC4yMDIxLTEyLTMxAQAAAKyB3AMCAAAACzY4ODkuNTU0MjMxAQYAAAAFAAAAATEBAAAACy0yMTIzOTE4OTM5AwAAAAMxNjACAAAABjEwMDA1NAQAAAABMAcAAAAKMTIvMzEvMjAyMRwtdUJBINsIBP9zsUEg2wgtQ0lRLk5BU0RBUUdTOlNTQi5JUV9DTE9TRVBSSUNFX0FESi4yMDIyLTEyLTMwAQAAAGt5BQACAAAA</t>
  </si>
  <si>
    <t>CTc1Ljg4NjgzMQAtVHVCQSDbCHEutrFBINsILUNJUS5OQVNEQVFHUzpTU0IuSVFfQ0xPU0VQUklDRV9BREouMjAxNy0xMi0zMQEAAABreQUAAgAAAAk3Ny4wNDAxNTYAY/4WQEEg2wiz8YivQSDbCClDSVEuTkFTREFRR1M6UERDRS5JUV9NQVJLRVRDQVAuMjAyMi0xMi0zMAEAAACohAQAAgAAAAs1ODQ5LjM0MzIwNwEGAAAABQAAAAExAQAAAAstMjA3MjM0ODQwNgMAAAADMTYwAgAAAAYxMDAwNTQEAAAAATAHAAAACjEyLzMwLzIwMjItVHVCQSDbCD5rtbFBINsIKUNJUS5OQVNEQVFHUzpQRENFLklRX01BUktFVENBUC4yMDIyLTA5LTMwAQAAAKiEBAACAAAACzU1NjUuNTg3NzcxAQYAAAAFAAAAATEBAAAACy0yMDg2NTk0NzM3AwAAAAMxNjACAAAABjEwMDA1NAQAAAABMAcAAAAJOS8zMC8yMDIyY/4WQEEg2wipyoivQSDbCChDSVEuTkFTREFRR1M6Q0hYLklRX01BUktFVENBUC4yMDIyLTEyLTMwAQAAAN0TiyACAAAACzU3NzkuNDM5MjY4AQYAAAAFAAAAATEBAAAACy0yMDczNjIyMDk4AwAAAAMxNjACAAAABjEwMDA1NAQAAAABMAcAAAAKMTIvMzAvMjAyMjh7dUJBINsIFc+0sUEg2wgoQ0lRLk5BU0RBUUdTOkNIWC5JUV9NQVJLRVRDQVAuMjAxNy0xMi0zMQEAAADdE4sgAwAAAAAAY/4WQEEg2wipyoivQSDbCC5DSVEuTkFTREFRR1M6UlhEWC5JUV9DTE9TRVBSSUNFX0FESi4yMDIyLTEyLTMwAQAAANqE</t>
  </si>
  <si>
    <t>MiACAAAAAzExMAA4e3VCQSDbCLILtLFBINsILkNJUS5OQVNEQVFHUzpSWERYLklRX0NMT1NFUFJJQ0VfQURKLjIwMjItMDktMzABAAAA2oQyIAIAAAAFNTkuMDEAY/4WQEEg2wiho4ivQSDbCClDSVEuTkFTREFRR1M6TlROWC5JUV9NQVJLRVRDQVAuMjAyMi0xMi0zMAEAAAC5EY4HAgAAAAs1OTk0LjM4MTAyNgEGAAAABQAAAAExAQAAAAstMjA2NTk1ODMyNwMAAAADMTYwAgAAAAYxMDAwNTQEAAAAATAHAAAACjEyLzMwLzIwMjI4e3VCQSDbCHYhs7FBINsIKUNJUS5OQVNEQVFHUzpOVE5YLklRX01BUktFVENBUC4yMDIxLTEyLTMxAQAAALkRjgcCAAAACzY5MTMuMjEyMTkyAQYAAAAFAAAAATEBAAAACy0yMTE3OTc5OTUxAwAAAAMxNjACAAAABjEwMDA1NAQAAAABMAcAAAAKMTIvMzEvMjAyMS1UdUJBINsIrJJvsUEg2wgpQ0lRLk5BU0RBUUdTOk1MQ08uSVFfTUFSS0VUQ0FQLjIwMjItMTItMzABAAAAMFXNAQIAAAALNTExOC41MjE0NjUBBgAAAAUAAAABMQEAAAALLTIwNzI0MzUxMjQDAAAAAzE2MAIAAAAGMTAwMDU0BAAAAAEwBwAAAAoxMi8zMC8yMDIyOHt1QkEg2whXrLKxQSDbCClDSVEuTkFTREFRR1M6TUxDTy5JUV9NQVJLRVRDQVAuMjAxMi0xMi0zMQEAAAAwVc0BAgAAAAs5MjQ0LjMwMjY3NgEGAAAABQAAAAExAQAAAAoxNTc0NjM3OTUxAwAAAAMxNjACAAAABjEwMDA1NAQAAAABMAcAAAAKMTIv</t>
  </si>
  <si>
    <t>MzEvMjAxMmP+FkBBINsIi1WIr0Eg2wgtQ0lRLk5BU0RBUUdTOlJDTS5JUV9DTE9TRVBSSUNFX0FESi4yMDIyLTEyLTMwAQAAAD0IoAECAAAABTEwLjk1ADmidUJBINsIvY2usUEg2wguQ0lRLk5BU0RBUUdTOlJFWU4uSVFfQ0xPU0VQUklDRV9BREouMjAyMi0xMi0zMAEAAACaMc4AAgAAAAkyOS43MzU1NjkATcl1QkEg2whY7qaxQSDbCC5DSVEuTkFTREFRR1M6UkVZTi5JUV9DTE9TRVBSSUNFX0FESi4yMDEyLTEyLTMxAQAAAJoxzgADAAAAAABj/hZAQSDbCFiSh69BINsIKENJUS5OQVNEQVFHUzpSVU4uSVFfTUFSS0VUQ0FQLjIwMjItMTItMzABAAAAfS6oAgIAAAAKNTExOC43NTEzMwEGAAAABQAAAAExAQAAAAstMjA3MjM2MTQ4NgMAAAADMTYwAgAAAAYxMDAwNTQEAAAAATAHAAAACjEyLzMwLzIwMjJNyXVCQSDbCEAsV7FBINsIKENJUS5OQVNEQVFHUzpSVU4uSVFfTUFSS0VUQ0FQLjIwMTItMTItMzEBAAAAfS6oAgMAAAAAAGP+FkBBINsIQR2Hr0Eg2wgpQ0lRLk5BU0RBUUdTOlVGUEkuSVFfTUFSS0VUQ0FQLjIwMjItMTItMzABAAAAMwIFAAIAAAALNDg4NC43NzI5ODUBBgAAAAUAAAABMQEAAAALLTIwNzE5NzU2NDkDAAAAAzE2MAIAAAAGMTAwMDU0BAAAAAEwBwAAAAoxMi8zMC8yMDIyTcl1QkEg2wgnt1axQSDbCClDSVEuTkFTREFRR1M6VUZQSS5JUV9NQVJLRVRDQVAuMjAxOS0xMi0zMQEAAAAz</t>
  </si>
  <si>
    <t>AgUAAgAAAAsyOTI4LjMxMzMwMwEGAAAABQAAAAExAQAAAAoxOTg5ODAxNjk1AwAAAAMxNjACAAAABjEwMDA1NAQAAAABMAcAAAAKMTIvMzEvMjAxOWP+FkBBINsINvaGr0Eg2wguQ0lRLk5BU0RBUUdTOkRVT0wuSVFfQ0xPU0VQUklDRV9BREouMjAyMi0xMi0zMAEAAACw8IcMAgAAAAU3MS4xMwBNyXVCQSDbCPgaVrFBINsILkNJUS5OQVNEQVFHUzpEVU9MLklRX0NMT1NFUFJJQ0VfQURKLjIwMTctMTItMzEBAAAAsPCHDAMAAAAAAGP+FkBBINsILs+Gr0Eg2wguQ0lRLk5BU0RBUUdTOlBORlAuSVFfQ0xPU0VQUklDRV9BREouMjAyMi0xMi0zMAEAAABODQgAAgAAAAk3My4xOTQ2NTkAWEnFQUEg2wgZwvqwQSDbCC5DSVEuTkFTREFRR1M6UE5GUC5JUV9DTE9TRVBSSUNFX0FESi4yMDE5LTEyLTMxAQAAAE4NCAACAAAACTYxLjc1MzE1OQBj/hZAQSDbCB2ohq9BINsIKUNJUS5OQVNEQVFHUzpXSU5HLklRX01BUktFVENBUC4yMDIxLTEyLTMxAQAAAMvciw8CAAAACzUxNTMuODkxODQ2AQYAAAAFAAAAATEBAAAACy0yMTIzOTEzNjM2AwAAAAMxNjACAAAABjEwMDA1NAQAAAABMAcAAAAKMTIvMzEvMjAyMVhJxUFBINsIOn2wsEEg2wguQ0lRLk5BU0RBUUdTOkNPS0UuSVFfQ0xPU0VQUklDRV9BREouMjAyMi0xMi0zMAEAAADdCQgAAgAAAAo1MDguNzg3OTExAFhJxUFBINsIfHj4sEEg2wguQ0lRLk5BU0RBUUdT</t>
  </si>
  <si>
    <t>OkNPS0UuSVFfQ0xPU0VQUklDRV9BREouMjAxNy0xMi0zMQEAAADdCQgAAgAAAAoyMDkuNzY1OTA4AGP+FkBBINsIteSFr0Eg2wgpQ0lRLk5BU0RBUUdNOkxOVEguSVFfTUFSS0VUQ0FQLjIwMjItMDktMzABAAAAeGt+AAIAAAALNDgzNC42MTY4NDIBBgAAAAUAAAABMQEAAAALLTIwODY2NzEyMTEDAAAAAzE2MAIAAAAGMTAwMDU0BAAAAAEwBwAAAAk5LzMwLzIwMjJj/hZAQSDbCLXkha9BINsIKUNJUS5OQVNEQVFHUzpGT1hGLklRX01BUktFVENBUC4yMDIyLTEyLTMwAQAAAN8U7AUCAAAACzM4NTYuMDYwNjQ5AQYAAAAFAAAAATEBAAAACy0yMDcyMTY5MDk0AwAAAAMxNjACAAAABjEwMDA1NAQAAAABMAcAAAAKMTIvMzAvMjAyMlhJxUFBINsI5PH2sEEg2wgpQ0lRLk5BU0RBUUdTOkZPWEYuSVFfTUFSS0VUQ0FQLjIwMTctMTItMzEBAAAA3xTsBQIAAAALMTQ1OC41MDg2ODEBBgAAAAUAAAABMQEAAAAKMTg2MzYwOTMzNAMAAAADMTYwAgAAAAYxMDAwNTQEAAAAATAHAAAACjEyLzMxLzIwMTdj/hZAQSDbCKSWha9BINsILkNJUS5OQVNEQVFHUzpURU5CLklRX0NMT1NFUFJJQ0VfQURKLjIwMjItMDktMzABAAAAwTkNFgIAAAAEMzQuOABj/hZAQSDbCKSWha9BINsIKENJUS5OQVNEQVFHUzpBUFAuSVFfTUFSS0VUQ0FQLjIwMjItMTItMzABAAAA2rnODQIAAAALMzkxMy44OTIwMjUBBgAAAAUAAAABMQEAAAAL</t>
  </si>
  <si>
    <t>LTIwNzA3NTQ4MjcDAAAAAzE2MAIAAAAGMTAwMDU0BAAAAAEwBwAAAAoxMi8zMC8yMDIyWEnFQUEg2wiDa/WwQSDbCChDSVEuTkFTREFRR1M6QVBQLklRX01BUktFVENBUC4yMDIxLTEyLTMxAQAAANq5zg0CAAAADDM1Mjc0LjA3MDk4OQEGAAAABQAAAAExAQAAAAstMjEyMjEwNzM2MwMAAAADMTYwAgAAAAYxMDAwNTQEAAAAATAHAAAACjEyLzMxLzIwMjFYScVBQSDbCDg4rLBBINsIKUNJUS5OQVNEQVFHUzpGRklOLklRX01BUktFVENBUC4yMDIyLTEyLTMwAQAAAA8kBAACAAAACzQ4NzQuNzcyODgyAQYAAAAFAAAAATEBAAAACy0yMTA5MjM5NzE3AwAAAAMxNjACAAAABjEwMDA1NAQAAAABMAcAAAAKMTIvMzAvMjAyMlhJxUFBINsIV8/0sEEg2wgpQ0lRLk5BU0RBUUdTOkZGSU4uSVFfTUFSS0VUQ0FQLjIwMTItMTItMzEBAAAADyQEAAIAAAALMTIxOC4wMDY1NzcAY/4WQEEg2wiOSIWvQSDbCBdDSVEuTkFTREFRR1M6U0hDLklRX1RFVgEAAADdhwAAAgAAAAs2NTY0LjQ1MzcyOQEGAAAABQAAAAExAQAAAAstMjA1OTEwMjMxNQMAAAADMTYwAgAAAAYxMDAwNjAEAAAAATAHAAAACDMvOC8yMDIzY/4WQEEg2wiCIYWvQSDbCC5DSVEuTkFTREFRR1M6QUFPTi5JUV9DTE9TRVBSSUNFX0FESi4yMDIyLTEyLTMwAQAAAPTjBAACAAAABTc1LjMyAGJwxUFBINsI+2/zsEEg2wguQ0lRLk5BU0RBUUdTOkFBT04uSVFf</t>
  </si>
  <si>
    <t>Q0xPU0VQUklDRV9BREouMjAxMi0xMi0zMQEAAAD04wQAAgAAAAg4LjYyNDAxNQBj/hZAQSDbCHHThK9BINsILENJUS5OQVNEQVFHUzpWQy5JUV9DTE9TRVBSSUNFX0FESi4yMDIyLTEyLTMwAQAAAAO/AwACAAAABjEzMC44MwBicMVBQSDbCLGb8bBBINsILENJUS5OQVNEQVFHUzpWQy5JUV9DTE9TRVBSSUNFX0FESi4yMDIxLTEyLTMxAQAAAAO/AwACAAAABjExMS4xNABicMVBQSDbCDdoqLBBINsIKENJUS5OQVNEQVFHUzpPWksuSVFfTUFSS0VUQ0FQLjIwMjItMTItMzABAAAAiYkFAAIAAAALNDcxNy41Mjk4OTYBBgAAAAUAAAABMQEAAAALLTIxMDk4NjU1NDkDAAAAAzE2MAIAAAAGMTAwMDU0BAAAAAEwBwAAAAoxMi8zMC8yMDIyYnDFQUEg2whvsfCwQSDbCChDSVEuTkFTREFRR1M6T1pLLklRX01BUktFVENBUC4yMDE5LTEyLTMxAQAAAImJBQACAAAACzM5MzMuODI2NjA0AGP+FkBBINsIRjeEr0Eg2wguQ0lRLk5BU0RBUUdTOkRSVk4uSVFfQ0xPU0VQUklDRV9BREouMjAyMS0xMi0zMQEAAAAq260pAgAAAAUzMy42MgBicMVBQSDbCM7hprBBINsILkNJUS5OQVNEQVFHUzpCUE9QLklRX0NMT1NFUFJJQ0VfQURKLjIwMjItMTItMzABAAAA3N4DAAIAAAAFNjYuMzIATfvEQUEg2wj+n++wQSDbCC5DSVEuTkFTREFRR1M6QlBPUC5JUV9DTE9TRVBSSUNFX0FESi4yMDE5LTEyLTMxAQAAANzeAwACAAAACTUz</t>
  </si>
  <si>
    <t>LjQ2NTU4MwBj/hZAQSDbCCfCg69BINsIKENJUS5OQVNEQVFHUzpBU08uSVFfTUFSS0VUQ0FQLjIwMjEtMTItMzEBAAAAnW0nCAIAAAALMzg4Ni42ODYyMzcBBgAAAAUAAAABMQEAAAALLTIxMTcxNjMyNjUDAAAAAzE2MAIAAAAGMTAwMDU0BAAAAAEwBwAAAAoxMi8zMS8yMDIxszdEQUEg2wh0gqWwQSDbCC5DSVEuTkFTREFRR1M6V0ZSRC5JUV9DTE9TRVBSSUNFX0FESi4yMDIyLTEyLTMwAQAAAElwCAACAAAABTUwLjkyAE37xEFBINsIjlbtsEEg2wguQ0lRLk5BU0RBUUdTOldGUkQuSVFfQ0xPU0VQUklDRV9BREouMjAxNy0xMi0zMQEAAABJcAgAAwAAAAAAY/4WQEEg2wgHTYOvQSDbCClDSVEuTkFTREFRR1M6TURHTC5JUV9NQVJLRVRDQVAuMjAyMi0wOS0zMAEAAABMm6MIAgAAAAsxMTExLjU0OTY0MQEGAAAABQAAAAExAQAAAAstMjA4NjY2MDU5MwMAAAADMTYwAgAAAAYxMDAwNTQEAAAAATAHAAAACTkvMzAvMjAyMmP+FkBBINsI9P6Cr0Eg2wgpQ0lRLk5BU0RBUUdTOlJNQlMuSVFfTUFSS0VUQ0FQLjIwMjItMTItMzABAAAARIMAAAIAAAALMzg1MC4wMDU1OTgBBgAAAAUAAAABMQEAAAALLTIwNzE4MDA2MjQDAAAAAzE2MAIAAAAGMTAwMDU0BAAAAAEwBwAAAAoxMi8zMC8yMDIyTfvEQUEg2wgy9+uwQSDbCClDSVEuTkFTREFRR1M6Uk1CUy5JUV9NQVJLRVRDQVAuMjAxNy0xMi0zMQEAAABEgwAAAgAA</t>
  </si>
  <si>
    <t>AAsxNTYxLjA0Mzk4NQEGAAAABQAAAAExAQAAAAoxODYyODgxMjg1AwAAAAMxNjACAAAABjEwMDA1NAQAAAABMAcAAAAKMTIvMzEvMjAxN2P+FkBBINsI9P6Cr0Eg2wguQ0lRLk5BU0RBUUdTOlBUT04uSVFfQ0xPU0VQUklDRV9BREouMjAyMi0wOS0zMAEAAAA4P3INAgAAAAQ2LjkzAGP+FkBBINsIELGCr0Eg2wgpQ0lRLk5BU0RBUUdNOkZJVk4uSVFfTUFSS0VUQ0FQLjIwMjItMTItMzABAAAAGg1jAAIAAAALNDc4NC40OTYwMzcBBgAAAAUAAAABMQEAAAALLTIwNzE2MTk0NjgDAAAAAzE2MAIAAAAGMTAwMDU0BAAAAAEwBwAAAAoxMi8zMC8yMDIyTfvEQUEg2wjASeqwQSDbCClDSVEuTkFTREFRR006RklWTi5JUV9NQVJLRVRDQVAuMjAyMS0xMi0zMQEAAAAaDWMAAgAAAAs5MzQ0LjQ4MjIyNgEGAAAABQAAAAExAQAAAAstMjEyMzA4Nzc4NwMAAAADMTYwAgAAAAYxMDAwNTQEAAAAATAHAAAACjEyLzMxLzIwMjGzN0RBQSDbCGJkobBBINsIKUNJUS5OQVNEQVFHUzpOU0lULklRX01BUktFVENBUC4yMDIyLTEyLTMwAQAAACIkBQACAAAACzM0OTIuNTE5OTEyAQYAAAAFAAAAATEBAAAACy0yMDcyMTM3Mjg1AwAAAAMxNjACAAAABjEwMDA1NAQAAAABMAcAAAAKMTIvMzAvMjAyMlMixUFBINsIodTpsEEg2wgpQ0lRLk5BU0RBUUdTOk5TSVQuSVFfTUFSS0VUQ0FQLjIwMTItMTItMzEBAAAAIiQFAAIAAAAJNzcz</t>
  </si>
  <si>
    <t>LjkzNzcyAQYAAAAFAAAAATEBAAAACjE1NzQwMjU3NDYDAAAAAzE2MAIAAAAGMTAwMDU0BAAAAAEwBwAAAAoxMi8zMS8yMDEyY/4WQEEg2wjLYoKvQSDbCBhDSVEuTkFTREFRR1M6UEVOTi5JUV9URVYBAAAALyAFAAIAAAAMMTU5MjYuMTU3ODkzAQYAAAAFAAAAATEBAAAACy0yMDU5NzA4NjM5AwAAAAMxNjACAAAABjEwMDA2MAQAAAABMAcAAAAIMy84LzIwMjNj/hZAQSDbCL07gq9BINsILUNJUS5OQVNEQVFHUzpJQUMuSVFfQ0xPU0VQUklDRV9BREouMjAyMi0xMi0zMAEAAAC+zgUnAgAAAAQ0NC40AFMixUFBINsIFXXosEEg2wgtQ0lRLk5BU0RBUUdTOklBQy5JUV9DTE9TRVBSSUNFX0FESi4yMDEyLTEyLTMxAQAAAL7OBScDAAAAAABj/hZAQSDbCLUUgq9BINsILkNJUS5OQVNEQVFHUzpRTFlTLklRX0NMT1NFUFJJQ0VfQURKLjIwMjItMTItMzABAAAAsuoBAAIAAAAGMTEyLjIzAFMixUFBINsIj3nmsEEg2wguQ0lRLk5BU0RBUUdTOlFMWVMuSVFfQ0xPU0VQUklDRV9BREouMjAyMS0xMi0zMQEAAACy6gEAAgAAAAYxMzcuMjIAEF5EQUEg2whtlJ2wQSDbCClDSVEuTkFTREFRR1M6U1lOQS5JUV9NQVJLRVRDQVAuMjAyMi0xMi0zMAEAAADFiAAAAgAAAAkzNzk0LjEyMTYBBgAAAAUAAAABMQEAAAALLTIwNzIxNjkxMTUDAAAAAzE2MAIAAAAGMTAwMDU0BAAAAAEwBwAAAAoxMi8zMC8yMDIyUyLFQUEg2whV</t>
  </si>
  <si>
    <t>j+WwQSDbCClDSVEuTkFTREFRR1M6U1lOQS5JUV9NQVJLRVRDQVAuMjAxOS0xMi0zMQEAAADFiAAAAgAAAAsyMjAwLjkzODk4NwEGAAAABQAAAAExAQAAAAoxOTkxMjM1NzQ5AwAAAAMxNjACAAAABjEwMDA1NAQAAAABMAcAAAAKMTIvMzEvMjAxOWP+FkBBINsIjHiBr0Eg2wguQ0lRLk5BU0RBUUdNOkFQUEYuSVFfQ0xPU0VQUklDRV9BREouMjAyMS0xMi0zMQEAAABg9aMCAgAAAAYxMjEuMDYAEF5EQUEg2wjx5puwQSDbCC5DSVEuTkFTREFRR1M6VFNFTS5JUV9DTE9TRVBSSUNFX0FESi4yMDIyLTEyLTMwAQAAAN8NBQACAAAABDQzLjIAUyLFQUEg2wgLfuSwQSDbCC5DSVEuTkFTREFRR1M6VFNFTS5JUV9DTE9TRVBSSUNFX0FESi4yMDE5LTEyLTMxAQAAAN8NBQACAAAABTI0LjA2AGolF0BBINsIcgOBr0Eg2wgpQ0lRLk5BU0RBUUdTOkZSU0guSVFfTUFSS0VUQ0FQLjIwMjEtMTItMzEBAAAACfaRCAIAAAALNjkwOS43MTI2NTcBBgAAAAUAAAABMQEAAAALLTIxMjM0MjU5MDIDAAAAAzE2MAIAAAAGMTAwMDU0BAAAAAEwBwAAAAoxMi8zMS8yMDIxEF5EQUEg2wiHYJqwQSDbCC5DSVEuTkFTREFRR1M6SVRDSS5JUV9DTE9TRVBSSUNFX0FESi4yMDIyLTEyLTMwAQAAAHfRjwACAAAABTUyLjkyAFMixUFBINsIfFvisEEg2wguQ0lRLk5BU0RBUUdTOklUQ0kuSVFfQ0xPU0VQUklDRV9BREouMjAxNy0xMi0zMQEA</t>
  </si>
  <si>
    <t>AAB30Y8AAgAAAAUxNC40OABqJRdAQSDbCEhngK9BINsIKUNJUS5OQVNEQVFHUzpBTEtTLklRX01BUktFVENBUC4yMDIyLTA5LTMwAQAAAPxfAAACAAAACzM2NjcuNzk3OTYxAQYAAAAFAAAAATEBAAAACy0yMDg3NzgyODg4AwAAAAMxNjACAAAABjEwMDA1NAQAAAABMAcAAAAJOS8zMC8yMDIyaiUXQEEg2whIZ4CvQSDbCClDSVEuTkFTREFRR1M6R0xCRS5JUV9NQVJLRVRDQVAuMjAyMi0xMi0zMAEAAADZbyIqAgAAAAszMjI5LjUzMDg5MwEGAAAABQAAAAExAQAAAAstMjA2OTQ4NDExOQMAAAADMTYwAgAAAAYxMDAwNTQEAAAAATAHAAAACjEyLzMwLzIwMjJYScVBQSDbCJjU4LBBINsIKUNJUS5OQVNEQVFHUzpHTEJFLklRX01BUktFVENBUC4yMDE3LTEyLTMxAQAAANlvIioDAAAAAABqJRdAQSDbCC4ZgK9BINsILkNJUS5OQVNEQVFHUzpJQVJULklRX0NMT1NFUFJJQ0VfQURKLjIwMjItMDktMzABAAAAPHUAAAIAAAAFNDIuMzYAaiUXQEEg2wgk8n+vQSDbCClDSVEuTkFTREFRR1M6SVBBUi5JUV9NQVJLRVRDQVAuMjAyMi0xMi0zMAEAAADxhQQAAgAAAAszMDc2LjYzNTMyNQEGAAAABQAAAAExAQAAAAstMjA3MTEzOTI4NwMAAAADMTYwAgAAAAYxMDAwNTQEAAAAATAHAAAACjEyLzMwLzIwMjJYScVBQSDbCNkn37BBINsIKUNJUS5OQVNEQVFHUzpJUEFSLklRX01BUktFVENBUC4yMDIxLTEyLTMxAQAAAPGF</t>
  </si>
  <si>
    <t>BAACAAAACzMzOTIuMzUxNzcyAQYAAAAFAAAAATEBAAAACy0yMTIzMTMwMzg0AwAAAAMxNjACAAAABjEwMDA1NAQAAAABMAcAAAAKMTIvMzEvMjAyMQ+XRUFBINsIaRuWsEEg2wgpQ0lRLk5BU0RBUUdTOkZFTEUuSVFfTUFSS0VUQ0FQLjIwMjItMTItMzABAAAAQS0EAAIAAAALMzY5My45MDMxNjYBBgAAAAUAAAABMQEAAAALLTIwNzI0NjY4NDUDAAAAAzE2MAIAAAAGMTAwMDU0BAAAAAEwBwAAAAoxMi8zMC8yMDIyWEnFQUEg2wj1it6wQSDbCClDSVEuTkFTREFRR1M6RkVMRS5JUV9NQVJLRVRDQVAuMjAxMi0xMi0zMQEAAABBLQQAAgAAAAsxNDU4LjI3OTcyNgEGAAAABQAAAAExAQAAAAoxNTc1MzE4OTE5AwAAAAMxNjACAAAABjEwMDA1NAQAAAABMAcAAAAKMTIvMzEvMjAxMmolF0BBINsIFKR/r0Eg2wgYQ0lRLk5BU0RBUUNNOkZSSEMuSVFfVEVWAQAAAHTb7RIDAAAAAABqJRdAQSDbCAt9f69BINsILkNJUS5OQVNEQVFHUzpBQ0xTLklRX0NMT1NFUFJJQ0VfQURKLjIwMjItMTItMzABAAAAXloGAAIAAAAFNzkuMzYAWEnFQUEg2wiZK92wQSDbCC5DSVEuTkFTREFRR1M6QUNMUy5JUV9DTE9TRVBSSUNFX0FESi4yMDEyLTEyLTMxAQAAAF5aBgACAAAABDUuNTIAaiUXQEEg2whGVn+vQSDbCC5DSVEuTkFTREFRR1M6U1JDTC5JUV9DTE9TRVBSSUNFX0FESi4yMDIyLTEyLTMwAQAAANyHAAACAAAABTQ5Ljg5</t>
  </si>
  <si>
    <t>ACpfxEFBINsIxjDbsEEg2wguQ0lRLk5BU0RBUUdTOlNSQ0wuSVFfQ0xPU0VQUklDRV9BREouMjAyMS0xMi0zMQEAAADchwAAAgAAAAU1OS42NAAPl0VBQSDbCGZLkrBBINsIKUNJUS5OQVNEQVFHUzpCRUNOLklRX01BUktFVENBUC4yMDIyLTEyLTMwAQAAANWNFwACAAAACzM0MzQuNjIwMDI0AQYAAAAFAAAAATEBAAAACy0yMDcxODA0NzQ5AwAAAAMxNjACAAAABjEwMDA1NAQAAAABMAcAAAAKMTIvMzAvMjAyMipfxEFBINsIiUbasEEg2wgpQ0lRLk5BU0RBUUdTOkJFQ04uSVFfTUFSS0VUQ0FQLjIwMTktMTItMzEBAAAA1Y0XAAIAAAALMjE5My4zNzc3MjIBBgAAAAUAAAABMQEAAAAKMTk5NDgxOTE3NwMAAAADMTYwAgAAAAYxMDAwNTQEAAAAATAHAAAACjEyLzMxLzIwMTlqJRdAQSDbCNa5fq9BINsILkNJUS5OQVNEQVFHUzpESU9ELklRX0NMT1NFUFJJQ0VfQURKLjIwMjEtMTItMzEBAAAAmxIEAAIAAAAGMTA5LjgxACG+RUFBINsIJZ6QsEEg2wguQ0lRLk5BU0RBUUdTOlVNQkYuSVFfQ0xPU0VQUklDRV9BREouMjAyMi0xMi0zMAEAAABcvAQAAgAAAAk4My4xNTE2ODYAMIbEQUEg2wg5DtmwQSDbCC5DSVEuTkFTREFRR1M6VU1CRi5JUV9DTE9TRVBSSUNFX0FESi4yMDE5LTEyLTMxAQAAAFy8BAACAAAACTY0Ljg3MDExNgBqJRdAQSDbCLNEfq9BINsIKUNJUS5OQVNEQVFHUzpTR1JZLklRX01BUktFVENB</t>
  </si>
  <si>
    <t>UC4yMDIxLTEyLTMxAQAAADOUHwICAAAACzQ2OTQuMTcwMzQ0AQYAAAAFAAAAATEBAAAACy0yMTIzOTEzNTY5AwAAAAMxNjACAAAABjEwMDA1NAQAAAABMAcAAAAKMTIvMzEvMjAyMSG+RUFBINsI0WWPsEEg2wguQ0lRLk5BU0RBUUdTOkJDUEMuSVFfQ0xPU0VQUklDRV9BREouMjAyMi0xMi0zMAEAAACU3AMAAgAAAAYxMjIuMTEAMIbEQUEg2wh269awQSDbCC5DSVEuTkFTREFRR1M6QkNQQy5JUV9DTE9TRVBSSUNFX0FESi4yMDE3LTEyLTMxAQAAAJTcAwACAAAACTc4LjUxNjMzNABqJRdAQSDbCJTPfa9BINsIKENJUS5OQVNEQVFHUzpBVlQuSVFfTUFSS0VUQ0FQLjIwMjItMDktMzABAAAAWtwDAAIAAAALMzQxOS4zOTUwMTIBBgAAAAUAAAABMQEAAAALLTIwODQ3MjYwOTIDAAAAAzE2MAIAAAAGMTAwMDU0BAAAAAEwBwAAAAk5LzMwLzIwMjJqJRdAQSDbCIuofa9BINsIKUNJUS5OQVNEQVFHUzpTWU5ILklRX01BUktFVENBUC4yMDIyLTEyLTMwAQAAANdkVRACAAAACTM3NzQuNTE5NgEGAAAABQAAAAExAQAAAAstMjA3MjA4NTAyOAMAAAADMTYwAgAAAAYxMDAwNTQEAAAAATAHAAAACjEyLzMwLzIwMjIwhsRBQSDbCEqM1bBBINsIKUNJUS5OQVNEQVFHUzpTWU5ILklRX01BUktFVENBUC4yMDE3LTEyLTMxAQAAANdkVRACAAAACzQ1NDkuNDQwNzc5AQYAAAAFAAAAATEBAAAACjE4NjQ5NTk0NTQDAAAAAzE2</t>
  </si>
  <si>
    <t>MAIAAAAGMTAwMDU0BAAAAAEwBwAAAAoxMi8zMS8yMDE3aiUXQEEg2wiGgX2vQSDbCC5DSVEuTkFTREFRR1M6RkNGUy5JUV9DTE9TRVBSSUNFX0FESi4yMDIyLTA5LTMwAQAAAKTxBAACAAAACTcyLjgyMjA3MwBqJRdAQSDbCHAzfa9BINsIKUNJUS5OQVNEQVFHUzpDV1NULklRX01BUktFVENBUC4yMDIyLTEyLTMwAQAAAD9mAAACAAAACzQwOTguNzYwODY1AQYAAAAFAAAAATEBAAAACy0yMDcyOTQ4NjA0AwAAAAMxNjACAAAABjEwMDA1NAQAAAABMAcAAAAKMTIvMzAvMjAyMjCGxEFBINsI6t7TsEEg2wgpQ0lRLk5BU0RBUUdTOkNXU1QuSVFfTUFSS0VUQ0FQLjIwMjEtMTItMzEBAAAAP2YAAAIAAAALNDM5MC40MTQ4NTQBBgAAAAUAAAABMQEAAAALLTIxMjQ1ODg5NDADAAAAAzE2MAIAAAAGMTAwMDU0BAAAAAEwBwAAAAoxMi8zMS8yMDIxIb5FQUEg2wixIIuwQSDbCCdDSVEuTkFTREFRR1M6QkwuSVFfTUFSS0VUQ0FQLjIwMjItMTItMzABAAAAt1rEAgIAAAALNDAyMS4xOTAyNDcBBgAAAAUAAAABMQEAAAALLTIwNzE4NzMwMDgDAAAAAzE2MAIAAAAGMTAwMDU0BAAAAAEwBwAAAAoxMi8zMC8yMDIyMIbEQUEg2wjFadOwQSDbCCdDSVEuTkFTREFRR1M6QkwuSVFfTUFSS0VUQ0FQLjIwMTItMTItMzEBAAAAt1rEAgMAAAAAAGolF0BBINsIWeV8r0Eg2wgYQ0lRLk5BU0RBUUdTOkFJTUMuSVFfVEVWAQAAAPXZ</t>
  </si>
  <si>
    <t>CgICAAAACzQ5MDEuMzQzNTM4AQYAAAAFAAAAATEBAAAACy0yMDU4OTcxNDI0AwAAAAMxNjACAAAABjEwMDA2MAQAAAABMAcAAAAIMy84LzIwMjNqJRdAQSDbCFnlfK9BINsILUNJUS5OQVNEQVFHUzpIV0MuSVFfQ0xPU0VQUklDRV9BREouMjAyMi0xMi0zMAEAAADR3QQAAgAAAAk0OC4wODgwMDMAMIbEQUEg2whnCtKwQSDbCC1DSVEuTkFTREFRR1M6SFdDLklRX0NMT1NFUFJJQ0VfQURKLjIwMTItMTItMzEBAAAA0d0EAAIAAAAJMjMuNzkyNjc2AGolF0BBINsIRpd8r0Eg2wguQ0lRLk5BU0RBUUdTOkVTR1IuSVFfQ0xPU0VQUklDRV9BREouMjAyMi0xMi0zMAEAAABjFxQAAgAAAAYyMzEuMDQAO63EQUEg2wgoDtCwQSDbCC5DSVEuTkFTREFRR1M6RVNHUi5JUV9DTE9TRVBSSUNFX0FESi4yMDIxLTEyLTMxAQAAAGMXFAACAAAABjI0Ny41OQAk5UVBQSDbCPMoh7BBINsIKUNJUS5OQVNEQVFHUzpQRUNPLklRX01BUktFVENBUC4yMDIyLTEyLTMwAQAAAOYlBQUCAAAACjM3MjcuOTU0NTYBBgAAAAUAAAABMQEAAAALLTIwNzIxNDU0MzQDAAAAAzE2MAIAAAAGMTAwMDU0BAAAAAEwBwAAAAoxMi8zMC8yMDIyO63EQUEg2wjqI8+wQSDbCClDSVEuTkFTREFRR1M6UEVDTy5JUV9NQVJLRVRDQVAuMjAxOS0xMi0zMQEAAADmJQUFAwAAAAAAaiUXQEEg2wga+3uvQSDbCC5DSVEuTkFTREFRR1M6UEVHQS5JUV9DTE9T</t>
  </si>
  <si>
    <t>RVBSSUNFX0FESi4yMDIxLTEyLTMxAQAAAAhYBQACAAAACjExMS41MTE2NDMAJOVFQUEg2wiAe4WwQSDbCC5DSVEuTkFTREFRR1M6TU1TSS5JUV9DTE9TRVBSSUNFX0FESi4yMDIyLTEyLTMwAQAAAC/hBAACAAAABTcwLjYyADutxEFBINsIoBLOsEEg2wguQ0lRLk5BU0RBUUdTOk1NU0kuSVFfQ0xPU0VQUklDRV9BREouMjAxOS0xMi0zMQEAAAAv4QQAAgAAAAUzMS4yMgBqJRdAQSDbCPqFe69BINsIKENJUS5OQVNEQVFHUzpQQ0guSVFfTUFSS0VUQ0FQLjIwMjEtMTItMzEBAAAAlIoEAAIAAAALNDE1OC44MzU3MTUBBgAAAAUAAAABMQEAAAALLTIxMjQ2Mjg4NDYDAAAAAzE2MAIAAAAGMTAwMDU0BAAAAAEwBwAAAAoxMi8zMS8yMDIxJOVFQUEg2wgkHISwQSDbCC5DSVEuTkFTREFRR006Q1JTUC5JUV9DTE9TRVBSSUNFX0FESi4yMDIyLTEyLTMwAQAAAMgvpg8CAAAABTQwLjY1ADutxEFBINsIlPDLsEEg2wguQ0lRLk5BU0RBUUdNOkNSU1AuSVFfQ0xPU0VQUklDRV9BREouMjAxNy0xMi0zMQEAAADIL6YPAgAAAAUyMy40OABqJRdAQSDbCN4Qe69BINsIKUNJUS5OQVNEQVFHUzpJQ1VJLklRX01BUktFVENBUC4yMDIyLTA5LTMwAQAAAADYBAACAAAACzM1OTkuMjQ2Nzc5AQYAAAAFAAAAATEBAAAACy0yMDg1NTMxNjEwAwAAAAMxNjACAAAABjEwMDA1NAQAAAABMAcAAAAJOS8zMC8yMDIyaiUXQEEg2wjV6Xqv</t>
  </si>
  <si>
    <t>QSDbCClDSVEuTkFTREFRR1M6Q1lUSy5JUV9NQVJLRVRDQVAuMjAyMi0xMi0zMAEAAACzagAAAgAAAAs0MzM1Ljk5MjQ2NgEGAAAABQAAAAExAQAAAAstMjA3MTgxODkzNgMAAAADMTYwAgAAAAYxMDAwNTQEAAAAATAHAAAACjEyLzMwLzIwMjI7rcRBQSDbCKxpyrBBINsIKUNJUS5OQVNEQVFHUzpDWVRLLklRX01BUktFVENBUC4yMDE3LTEyLTMxAQAAALNqAAACAAAACjQzOS4xNjAwNTIBBgAAAAUAAAABMQEAAAAKMTg2NDA2MzE1MwMAAAADMTYwAgAAAAYxMDAwNTQEAAAAATAHAAAACjEyLzMxLzIwMTdqJRdAQSDbCMXCeq9BINsILUNJUS5OQVNEQVFHUzpCSEYuSVFfQ0xPU0VQUklDRV9BREouMjAyMi0wOS0zMAEAAAAZV54WAgAAAAU0My40MgBqJRdAQSDbCLybeq9BINsIKUNJUS5OQVNEQVFHUzpTUkFELklRX01BUktFVENBUC4yMDIyLTEyLTMwAQAAAHpYAmQCAAAACzI5NjAuMjcyMDU3AQYAAAAFAAAAATEBAAAACy0yMDY5NjA2NDMzAwAAAAMxNjACAAAABjEwMDA1NAQAAAABMAcAAAAKMTIvMzAvMjAyMj7UxEFBINsIxuPIsEEg2wgpQ0lRLk5BU0RBUUdTOlNSQUQuSVFfTUFSS0VUQ0FQLjIwMjEtMTItMzEBAAAAelgCZAIAAAALNTE5Ny41OTMzNjYBBgAAAAUAAAABMQEAAAALLTIxMjA4NTU5NjUDAAAAAzE2MAIAAAAGMTAwMDU0BAAAAAEwBwAAAAoxMi8zMS8yMDIxMgxGQUEg2wid13+wQSDbCClD</t>
  </si>
  <si>
    <t>SVEuTkFTREFRR1M6VEZTTC5JUV9NQVJLRVRDQVAuMjAyMi0xMi0zMAEAAACBEQsAAgAAAAszOTk1LjQwMzQ5MgEGAAAABQAAAAExAQAAAAstMjA2ODA5OTIyNwMAAAADMTYwAgAAAAYxMDAwNTQEAAAAATAHAAAACjEyLzMwLzIwMjI+1MRBQSDbCJtHyLBBINsIKUNJUS5OQVNEQVFHUzpURlNMLklRX01BUktFVENBUC4yMDEyLTEyLTMxAQAAAIERCwACAAAACzI5MDAuNzU5ODAyAHlMF0BBINsI2U16r0Eg2wgYQ0lRLk5BU0RBUUdTOkxZRlQuSVFfVEVWAQAAAFUxhAMCAAAACjMwMDUuMDU2MjMBBgAAAAUAAAABMQEAAAALLTIwNTkyNDkyNjYDAAAAAzE2MAIAAAAGMTAwMDYwBAAAAAEwBwAAAAgzLzgvMjAyM3lMF0BBINsI0CZ6r0Eg2wguQ0lRLk5BU0RBUUdTOkxJVEUuSVFfQ0xPU0VQUklDRV9BREouMjAyMi0xMi0zMAEAAACDODcQAgAAAAU1Mi4xNwA+1MRBQSDbCEboxrBBINsILkNJUS5OQVNEQVFHUzpMSVRFLklRX0NMT1NFUFJJQ0VfQURKLjIwMTItMTItMzEBAAAAgzg3EAMAAAAAAHlMF0BBINsIvdh5r0Eg2wguQ0lRLk5BU0RBUUdTOlVDQkkuSVFfQ0xPU0VQUklDRV9BREouMjAyMi0xMi0zMAEAAACbLQoAAgAAAAQzMy44AD7UxEFBINsI7OzEsEEg2wguQ0lRLk5BU0RBUUdTOlVDQkkuSVFfQ0xPU0VQUklDRV9BREouMjAyMS0xMi0zMQEAAACbLQoAAgAAAAkzNS4wMTc1NDYAMgxGQUEg2wj533uw</t>
  </si>
  <si>
    <t>QSDbCC5DSVEuTkFTREFRQ006U0dNTC5JUV9DTE9TRVBSSUNFX0FESi4yMDIyLTA5LTMwAQAAAEdm7x8CAAAABTI3LjE5AHlMF0BBINsIljx5r0Eg2wgpQ0lRLk5BU0RBUUNNOlNHTUwuSVFfTUFSS0VUQ0FQLjIwMTktMTItMzEBAAAAR2bvHwIAAAAJODkuNTQyNTU4AQYAAAAFAAAAATEBAAAACjE5OTU0NjgzNjMDAAAAAzE2MAIAAAAGMTAwMDU0BAAAAAEwBwAAAAoxMi8zMS8yMDE5eUwXQEEg2wiFFXmvQSDbCC5DSVEuTkFTREFRQ006U01QTC5JUV9DTE9TRVBSSUNFX0FESi4yMDE3LTEyLTMxAQAAAPtZ3hUCAAAABTE0LjI2AHlMF0BBINsITe54r0Eg2wguQ0lRLk5BU0RBUUdTOklSVEMuSVFfQ0xPU0VQUklDRV9BREouMjAyMi0xMi0zMAEAAAAHPQkCAgAAAAU5My42NwAyDEZBQSDbCBSXebBBINsILkNJUS5OQVNEQVFHUzpJUlRDLklRX0NMT1NFUFJJQ0VfQURKLjIwMTctMTItMzEBAAAABz0JAgIAAAAFNTYuMDUAeUwXQEEg2wjYn3ivQSDbCCxDSVEuTkFTREFRR1M6UEkuSVFfQ0xPU0VQUklDRV9BREouMjAyMi0xMi0zMAEAAAC1hQYAAgAAAAYxMDkuMTgAMgxGQUEg2wjp+niwQSDbCCxDSVEuTkFTREFRR1M6UEkuSVFfQ0xPU0VQUklDRV9BREouMjAxOS0xMi0zMQEAAAC1hQYAAgAAAAUyNS44NgB5TBdAQSDbCEcreK9BINsIJ0NJUS5OQVNEQVFHUzpQSS5JUV9NQVJLRVRDQVAuMjAxMi0xMi0zMQEA</t>
  </si>
  <si>
    <t>AAC1hQYAAwAAAAAAeUwXQEEg2whHK3ivQSDbCC5DSVEuTkFTREFRR1M6QUVJUy5JUV9DTE9TRVBSSUNFX0FESi4yMDE3LTEyLTMxAQAAACw+BQACAAAACTY2LjgxNjAyNgB5TBdAQSDbCCu2d69BINsIKUNJUS5OQVNEQVFHUzpBRUlTLklRX01BUktFVENBUC4yMDE5LTEyLTMxAQAAACw+BQACAAAACzI3MjcuNTcwMTEzAQYAAAAFAAAAATEBAAAACjE5OTE5ODAyNDUDAAAAAzE2MAIAAAAGMTAwMDU0BAAAAAEwBwAAAAoxMi8zMS8yMDE5eUwXQEEg2wgrtnevQSDbCC5DSVEuTkFTREFRR1M6V0lSRS5JUV9DTE9TRVBSSUNFX0FESi4yMDIyLTA5LTMwAQAAAKBtAAACAAAACjExNS41MDQyOTIAeUwXQEEg2wjnZ3evQSDbCC5DSVEuTkFTREFRR1M6V0lSRS5JUV9DTE9TRVBSSUNFX0FESi4yMDEyLTEyLTMxAQAAAKBtAAACAAAACTI5LjgwNTQ3NgB5TBdAQSDbCN5Ad69BINsIKUNJUS5OQVNEQVFHUzpXSVJFLklRX01BUktFVENBUC4yMDE5LTEyLTMxAQAAAKBtAAACAAAACzEyMDMuMjE1ODE1AQYAAAAFAAAAATEBAAAACjE5ODk4OTE2MDcDAAAAAzE2MAIAAAAGMTAwMDU0BAAAAAEwBwAAAAoxMi8zMS8yMDE5eUwXQEEg2wgFGnevQSDbCC5DSVEuTkFTREFRR1M6QUZSTS5JUV9DTE9TRVBSSUNFX0FESi4yMDIxLTEyLTMxAQAAAPKucikCAAAABjEwMC41NgD79BNBQSDbCPw9FbBBINsILkNJUS5OQVNEQVFHUzpB</t>
  </si>
  <si>
    <t>RlJNLklRX0NMT1NFUFJJQ0VfQURKLjIwMTctMTItMzEBAAAA8q5yKQMAAAAAAHlMF0BBINsI5qR2r0Eg2wgpQ0lRLk5BU0RBUUdTOkFGUk0uSVFfTUFSS0VUQ0FQLjIwMjEtMTItMzEBAAAA8q5yKQIAAAAMMjgyNTcuOTE3MDAyAQYAAAAFAAAAATEBAAAACy0yMTIwODY0NTcwAwAAAAMxNjACAAAABjEwMDA1NAQAAAABMAcAAAAKMTIvMzEvMjAyMfv0E0FBINsI8RYVsEEg2wgtQ0lRLk5BU0RBUUdNOkNWVC5JUV9DTE9TRVBSSUNFX0FESi4yMDE5LTEyLTMxAQAAAFPfBwADAAAAAAB5TBdAQSDbCIoIdq9BINsIKENJUS5OQVNEQVFHTTpDVlQuSVFfTUFSS0VUQ0FQLjIwMjItMDktMzABAAAAU98HAAIAAAALMjUzNC41MzU4MjIBBgAAAAUAAAABMQEAAAALLTIwODY1ODY2MDIDAAAAAzE2MAIAAAAGMTAwMDU0BAAAAAEwBwAAAAk5LzMwLzIwMjJ5TBdAQSDbCH7hda9BINsIKENJUS5OQVNEQVFHTTpDVlQuSVFfTUFSS0VUQ0FQLjIwMTItMTItMzEBAAAAU98HAAMAAAAAAHlMF0BBINsId7p1r0Eg2wgYQ0lRLk5BU0RBUUdNOkFMVk8uSVFfVEVWAQAAAD2JUSkCAAAACzQyOTYuODgwNTI1AQYAAAAFAAAAATEBAAAACy0yMDU4NTU0Nzg1AwAAAAMxNjACAAAABjEwMDA2MAQAAAABMAcAAAAIMy84LzIwMjN5TBdAQSDbCFRFda9BINsILkNJUS5OQVNEQVFHTTpBTFZPLklRX0NMT1NFUFJJQ0VfQURKLjIwMjEtMTIt</t>
  </si>
  <si>
    <t>MzEBAAAAPYlRKQIAAAAEOS44OAD79BNBQSDbCE3fE7BBINsIKUNJUS5OQVNEQVFHTTpBTFZPLklRX01BUktFVENBUC4yMDIxLTEyLTMxAQAAAD2JUSkCAAAABjMwOC43NQEGAAAABQAAAAExAQAAAAstMjA5MDc1ODU0NgMAAAADMTYwAgAAAAYxMDAwNTQEAAAAATAHAAAACjEyLzMxLzIwMjH79BNBQSDbCIKQE7BBINsIKUNJUS5OQVNEQVFHTTpBTFZPLklRX01BUktFVENBUC4yMDE3LTEyLTMxAQAAAD2JUSkDAAAAAAB5TBdAQSDbCEP3dK9BINsILkNJUS5OQVNEQVFHUzpQVENULklRX0NMT1NFUFJJQ0VfQURKLjIwMjItMDktMzABAAAAlFsPAAIAAAAENTAuMgB5TBdAQSDbCCKCdK9BINsILkNJUS5OQVNEQVFHUzpQVENULklRX0NMT1NFUFJJQ0VfQURKLjIwMTItMTItMzEBAAAAlFsPAAMAAAAAAHlMF0BBINsIGVt0r0Eg2wgpQ0lRLk5BU0RBUUdTOlBUQ1QuSVFfTUFSS0VUQ0FQLjIwMTktMTItMzEBAAAAlFsPAAIAAAALMjk2MC4xMzU5MjEBBgAAAAUAAAABMQEAAAAKMTk4OTc2OTQwMwMAAAADMTYwAgAAAAYxMDAwNTQEAAAAATAHAAAACjEyLzMxLzIwMTl5TBdAQSDbCBlbdK9BINsILkNJUS5OQVNEQVFHUzpQTFRLLklRX0NMT1NFUFJJQ0VfQURKLjIwMjEtMTItMzEBAAAAqKyaHwIAAAAFMTcuMjkA+/QTQUEg2wioMRKwQSDbCC5DSVEuTkFTREFRR1M6UExUSy5JUV9DTE9TRVBSSUNFX0FESi4yMDE3</t>
  </si>
  <si>
    <t>LTEyLTMxAQAAAKismh8DAAAAAAB5TBdAQSDbCP7lc69BINsIKUNJUS5OQVNEQVFHUzpQTFRLLklRX01BUktFVENBUC4yMDIxLTEyLTMxAQAAAKismh8CAAAACzcwODIuNTc1NjI5AQYAAAAFAAAAATEBAAAACy0yMTIzNzM3ODQ1AwAAAAMxNjACAAAABjEwMDA1NAQAAAABMAcAAAAKMTIvMzEvMjAyMfv0E0FBINsIngoSsEEg2wguQ0lRLk5BU0RBUUdNOk5UTEEuSVFfQ0xPU0VQUklDRV9BREouMjAxOS0xMi0zMQEAAAB0444QAgAAAAUxNC42NwB5TBdAQSDbCMYic69BINsIKUNJUS5OQVNEQVFHTTpOVExBLklRX01BUktFVENBUC4yMDIyLTA5LTMwAQAAAHTjjhACAAAACzQyNTMuNjE5NDMzAQYAAAAFAAAAATEBAAAACy0yMDg2Mjk0MTEwAwAAAAMxNjACAAAABjEwMDA1NAQAAAABMAcAAAAJOS8zMC8yMDIyeUwXQEEg2wi9+3KvQSDbCClDSVEuTkFTREFRR006TlRMQS5JUV9NQVJLRVRDQVAuMjAxMi0xMi0zMQEAAAB0444QAwAAAAAAf3MXQEEg2wi9+3KvQSDbCBhDSVEuTkFTREFRR1M6TEFaUi5JUV9URVYBAAAAcq2TGQIAAAALMzY4My44Mjg2OTIBBgAAAAUAAAABMQEAAAALLTIwNTkxNjE2OTMDAAAAAzE2MAIAAAAGMTAwMDYwBAAAAAEwBwAAAAgzLzgvMjAyM39zF0BBINsInYZyr0Eg2wguQ0lRLk5BU0RBUUdTOkxBWlIuSVFfQ0xPU0VQUklDRV9BREouMjAyMS0xMi0zMQEAAAByrZMZAgAAAAUxNi45</t>
  </si>
  <si>
    <t>MQADHBRBQSDbCFf5ELBBINsIKUNJUS5OQVNEQVFHUzpMQVpSLklRX01BUktFVENBUC4yMDIxLTEyLTMxAQAAAHKtkxkCAAAACzYxMTMuODg2MDg4AQYAAAAFAAAAATEBAAAACy0yMTIxMjk3NTI1AwAAAAMxNjACAAAABjEwMDA1NAQAAAABMAcAAAAKMTIvMzEvMjAyMQMcFEFBINsIUtIQsEEg2wgpQ0lRLk5BU0RBUUdTOkxBWlIuSVFfTUFSS0VUQ0FQLjIwMTctMTItMzEBAAAAcq2TGQMAAAAAAH9zF0BBINsIfBFyr0Eg2wguQ0lRLk5BU0RBUUdTOkZJQksuSVFfQ0xPU0VQUklDRV9BREouMjAyMi0wOS0zMAEAAADtzA8AAgAAAAkzOS40MzgxMDgAf3MXQEEg2whuw3GvQSDbCC5DSVEuTkFTREFRR1M6RklCSy5JUV9DTE9TRVBSSUNFX0FESi4yMDEyLTEyLTMxAQAAAO3MDwACAAAACTExLjAwODk2MgB/cxdAQSDbCF2cca9BINsIKUNJUS5OQVNEQVFHUzpGSUJLLklRX01BUktFVENBUC4yMDE5LTEyLTMxAQAAAO3MDwACAAAACzI3MzQuNDMxNTgxAH9zF0BBINsIV3Vxr0Eg2wguQ0lRLk5BU0RBUUdTOlNBTk0uSVFfQ0xPU0VQUklDRV9BREouMjAyMS0xMi0zMQEAAAD3hAAAAgAAAAU0MS40NgADHBRBQSDbCOVLD7BBINsILkNJUS5OQVNEQVFHUzpTQU5NLklRX0NMT1NFUFJJQ0VfQURKLjIwMTctMTItMzEBAAAA94QAAAIAAAACMzMAf3MXQEEg2whCJ3GvQSDbCClDSVEuTkFTREFRR1M6U0FOTS5JUV9NQVJL</t>
  </si>
  <si>
    <t>RVRDQVAuMjAyMS0xMi0zMQEAAAD3hAAAAgAAAAsyNjY5LjA2MDEzOAEGAAAABQAAAAExAQAAAAstMjEyMTkyNzk1NAMAAAADMTYwAgAAAAYxMDAwNTQEAAAAATAHAAAACjEyLzMxLzIwMjEDHBRBQSDbCOVLD7BBINsILkNJUS5OQVNEQVFHUzpETkxJLklRX0NMT1NFUFJJQ0VfQURKLjIwMTktMTItMzEBAAAADjn1EQIAAAAFMTcuNDIAf3MXQEEg2wgMZHCvQSDbCClDSVEuTkFTREFRR1M6RE5MSS5JUV9NQVJLRVRDQVAuMjAyMi0wOS0zMAEAAAAOOfURAgAAAAszNzg1LjU1NTI3NgEGAAAABQAAAAExAQAAAAstMjA4NTg4NDU3MAMAAAADMTYwAgAAAAYxMDAwNTQEAAAAATAHAAAACTkvMzAvMjAyMn9zF0BBINsIDGRwr0Eg2wgpQ0lRLk5BU0RBUUdTOkROTEkuSVFfTUFSS0VUQ0FQLjIwMTItMTItMzEBAAAADjn1EQMAAAAAAH9zF0BBINsIAz1wr0Eg2wgYQ0lRLk5BU0RBUUdNOlpMQUIuSVFfVEVWAQAAAHcCKRACAAAACzI1MzAuMTY3NTA0AQYAAAAFAAAAATEBAAAACy0yMDU4OTkyMDkyAwAAAAMxNjACAAAABjEwMDA2MAQAAAABMAcAAAAIMy84LzIwMjN/cxdAQSDbCOPHb69BINsILkNJUS5OQVNEQVFHTTpaTEFCLklRX0NMT1NFUFJJQ0VfQURKLjIwMjEtMTItMzEBAAAAdwIpEAIAAAAFNjIuODUAAxwUQUEg2wiUEw6wQSDbCClDSVEuTkFTREFRR006WkxBQi5JUV9NQVJLRVRDQVAuMjAyMS0xMi0zMQEA</t>
  </si>
  <si>
    <t>AAB3AikQAgAAAAs2MDU5LjI4OTQ5OAEGAAAABQAAAAExAQAAAAstMjEyMjg5OTAyNgMAAAADMTYwAgAAAAYxMDAwNTQEAAAAATAHAAAACjEyLzMxLzIwMjEDHBRBQSDbCInsDbBBINsIKUNJUS5OQVNEQVFHTTpaTEFCLklRX01BUktFVENBUC4yMDE3LTEyLTMxAQAAAHcCKRACAAAACzEwNDYuNzY0MzIxAQYAAAAFAAAAATEBAAAACjE4NTU3NjMzNTcDAAAAAzE2MAIAAAAGMTAwMDU0BAAAAAEwBwAAAAoxMi8zMS8yMDE3f3MXQEEg2wjUeW+vQSDbCC5DSVEuTkFTREFRR006T0xMSS5JUV9DTE9TRVBSSUNFX0FESi4yMDIyLTA5LTMwAQAAAMDC+RECAAAABDUxLjYAf3MXQEEg2wiyBG+vQSDbCC5DSVEuTkFTREFRR006T0xMSS5JUV9DTE9TRVBSSUNFX0FESi4yMDEyLTEyLTMxAQAAAMDC+REDAAAAAAB/cxdAQSDbCKvdbq9BINsIKUNJUS5OQVNEQVFHTTpPTExJLklRX01BUktFVENBUC4yMDE5LTEyLTMxAQAAAMDC+RECAAAACzQxNTcuNzcwODM3AQYAAAAFAAAAATEBAAAACjE5OTY1MjU4MTUDAAAAAzE2MAIAAAAGMTAwMDU0BAAAAAEwBwAAAAoxMi8zMS8yMDE5f3MXQEEg2wir3W6vQSDbCC1DSVEuTkFTREFRQ006U1BULklRX0NMT1NFUFJJQ0VfQURKLjIwMjEtMTItMzEBAAAA6vlNBgIAAAAFOTAuNjkAAxwUQUEg2wgxjQywQSDbCC1DSVEuTkFTREFRQ006U1BULklRX0NMT1NFUFJJQ0VfQURKLjIwMTct</t>
  </si>
  <si>
    <t>MTItMzEBAAAA6vlNBgMAAAAAAH9zF0BBINsIh2hur0Eg2wgoQ0lRLk5BU0RBUUNNOlNQVC5JUV9NQVJLRVRDQVAuMjAyMS0xMi0zMQEAAADq+U0GAgAAAAs0ODk3Ljc3NTM5MQEGAAAABQAAAAExAQAAAAstMjEyMzgwNTk5NwMAAAADMTYwAgAAAAYxMDAwNTQEAAAAATAHAAAACjEyLzMxLzIwMjEDHBRBQSDbCCFmDLBBINsILUNJUS5OQVNEQVFHUzpOV0UuSVFfQ0xPU0VQUklDRV9BREouMjAxOS0xMi0zMQEAAAAJ0gIAAgAAAAk2My4xMzg4NTQAf3MXQEEg2whUpW2vQSDbCChDSVEuTkFTREFRR1M6TldFLklRX01BUktFVENBUC4yMDIyLTA5LTMwAQAAAAnSAgACAAAACzI3NjcuMDc0NDY0AQYAAAAFAAAAATEBAAAACy0yMDg3Njg0MTY4AwAAAAMxNjACAAAABjEwMDA1NAQAAAABMAcAAAAJOS8zMC8yMDIyf3MXQEEg2whLfm2vQSDbCChDSVEuTkFTREFRR1M6TldFLklRX01BUktFVENBUC4yMDEyLTEyLTMxAQAAAAnSAgACAAAACjEyOTIuNDk2MjYBBgAAAAUAAAABMQEAAAAKMTU3MjQ3NTQ3MQMAAAADMTYwAgAAAAYxMDAwNTQEAAAAATAHAAAACjEyLzMxLzIwMTJ/cxdAQSDbCEt+ba9BINsIGENJUS5OQVNEQVFHUzpBQkNNLklRX1RFVgEAAADB4ZEAAgAAAAozNTY2LjI4MjE4AQYAAAAFAAAAATEBAAAACy0yMDc4MTg2MjAxAwAAAAMxNjACAAAABjEwMDA2MAQAAAABMAcAAAAIMy84LzIwMjN/cxdAQSDb</t>
  </si>
  <si>
    <t>CCkJba9BINsILkNJUS5OQVNEQVFHUzpBQkNNLklRX0NMT1NFUFJJQ0VfQURKLjIwMjEtMTItMzEBAAAAweGRAAIAAAAFMjMuNTUAAxwUQUEg2wjbVAuwQSDbCClDSVEuTkFTREFRR1M6QUJDTS5JUV9NQVJLRVRDQVAuMjAyMS0xMi0zMQEAAADB4ZEAAgAAAAs1Mzc5Ljk4MjY4NwEGAAAABQAAAAExAQAAAAstMjEzMDI3MTMxMwMAAAADMTYwAgAAAAYxMDAwNTQEAAAAATAHAAAACjEyLzMxLzIwMjEDHBRBQSDbCM8tC7BBINsIKUNJUS5OQVNEQVFHUzpBQkNNLklRX01BUktFVENBUC4yMDE3LTEyLTMxAQAAAMHhkQADAAAAAAB/cxdAQSDbCBGUbK9BINsILkNJUS5OQVNEQVFHUzpGT0NTLklRX0NMT1NFUFJJQ0VfQURKLjIwMjItMDktMzABAAAAyZeJAQIAAAAFMzEuNTEAf3MXQEEg2wj3RWyvQSDbCC5DSVEuTkFTREFRR1M6Rk9DUy5JUV9DTE9TRVBSSUNFX0FESi4yMDEyLTEyLTMxAQAAAMmXiQEDAAAAAAB/cxdAQSDbCOoebK9BINsIKUNJUS5OQVNEQVFHUzpGT0NTLklRX01BUktFVENBUC4yMDE5LTEyLTMxAQAAAMmXiQECAAAACzEzOTIuNjMxNTc5AQYAAAAFAAAAATEBAAAACjE5OTA4NDg5MzYDAAAAAzE2MAIAAAAGMTAwMDU0BAAAAAEwBwAAAAoxMi8zMS8yMDE5j5oXQEEg2wjk92uvQSDbCC5DSVEuTkFTREFRR1M6SU5EQi5JUV9DTE9TRVBSSUNFX0FESi4yMDIxLTEyLTMxAQAAAFdEBAACAAAACTc5</t>
  </si>
  <si>
    <t>LjQ2MzQwMQASQxRBQSDbCHbOCbBBINsILkNJUS5OQVNEQVFHUzpJTkRCLklRX0NMT1NFUFJJQ0VfQURKLjIwMTctMTItMzEBAAAAV0QEAAIAAAAJNjEuODA3ODA5AI+aF0BBINsIw4Jrr0Eg2wgpQ0lRLk5BU0RBUUdTOklOREIuSVFfTUFSS0VUQ0FQLjIwMjEtMTItMzEBAAAAV0QEAAIAAAALMjY5NC41NTY3MTYBBgAAAAUAAAABMQEAAAAKMjA4MjMwODQ5MQMAAAADMTYwAgAAAAYxMDAwNTQEAAAAATAHAAAACjEyLzMxLzIwMjESQxRBQSDbCHbOCbBBINsILUNJUS5OQVNEQVFHUzpTRk0uSVFfQ0xPU0VQUklDRV9BREouMjAxOS0xMi0zMQEAAABmHmcAAgAAAAUxOS4zNQCPmhdAQSDbCJvmaq9BINsIKENJUS5OQVNEQVFHUzpTRk0uSVFfTUFSS0VUQ0FQLjIwMjItMDktMzABAAAAZh5nAAIAAAALMjk4MS44ODM4NTQBBgAAAAUAAAABMQEAAAALLTIwODY4MjMxODcDAAAAAzE2MAIAAAAGMTAwMDU0BAAAAAEwBwAAAAk5LzMwLzIwMjKPmhdAQSDbCI+/aq9BINsIKENJUS5OQVNEQVFHUzpTRk0uSVFfTUFSS0VUQ0FQLjIwMTItMTItMzEBAAAAZh5nAAMAAAAAAI+aF0BBINsIhZhqr0Eg2wgYQ0lRLk5BU0RBUUdTOkNFUlQuSVFfVEVWAQAAAN8f/QUCAAAACzM0NTYuOTk1MDUyAQYAAAAFAAAAATEBAAAACy0yMDU4OTkzNzgzAwAAAAMxNjACAAAABjEwMDA2MAQAAAABMAcAAAAIMy84LzIwMjOPmhdAQSDbCJkj</t>
  </si>
  <si>
    <t>aq9BINsILkNJUS5OQVNEQVFHUzpDRVJULklRX0NMT1NFUFJJQ0VfQURKLjIwMjEtMTItMzEBAAAA3x/9BQIAAAAFMjguNDIAEkMUQUEg2wgilgiwQSDbCClDSVEuTkFTREFRR1M6Q0VSVC5JUV9NQVJLRVRDQVAuMjAyMS0xMi0zMQEAAADfH/0FAgAAAAs0NTM3LjUyMjkzMwEGAAAABQAAAAExAQAAAAstMjEyMjcxMjU2MgMAAAADMTYwAgAAAAYxMDAwNTQEAAAAATAHAAAACjEyLzMxLzIwMjESQxRBQSDbCBxvCLBBINsIKUNJUS5OQVNEQVFHUzpDRVJULklRX01BUktFVENBUC4yMDE3LTEyLTMxAQAAAN8f/QUDAAAAAACPmhdAQSDbCIXVaa9BINsILkNJUS5OQVNEQVFHTTpGT0xELklRX0NMT1NFUFJJQ0VfQURKLjIwMjItMDktMzABAAAAVvZqAAIAAAAFMTAuNDQAj5oXQEEg2whjYGmvQSDbCC5DSVEuTkFTREFRR006Rk9MRC5JUV9DTE9TRVBSSUNFX0FESi4yMDEyLTEyLTMxAQAAAFb2agACAAAABDIuNjgAj5oXQEEg2wheOWmvQSDbCClDSVEuTkFTREFRR006Rk9MRC5JUV9NQVJLRVRDQVAuMjAxOS0xMi0zMQEAAABW9moAAgAAAAsyNDgxLjg0OTExOAEGAAAABQAAAAExAQAAAAoxOTkxODA2MjczAwAAAAMxNjACAAAABjEwMDA1NAQAAAABMAcAAAAKMTIvMzEvMjAxOY+aF0BBINsIXjlpr0Eg2wgtQ0lRLk5BU0RBUUdTOkRSUy5JUV9DTE9TRVBSSUNFX0FESi4yMDIxLTEyLTMxAQAAAIIzAgADAAAAAAAS</t>
  </si>
  <si>
    <t>QxRBQSDbCDUPB7BBINsILUNJUS5OQVNEQVFHUzpEUlMuSVFfQ0xPU0VQUklDRV9BREouMjAxNy0xMi0zMQEAAACCMwIAAwAAAAAAj5oXQEEg2wg9xGivQSDbCChDSVEuTkFTREFRR1M6RFJTLklRX01BUktFVENBUC4yMDIxLTEyLTMxAQAAAIIzAgADAAAAAAASQxRBQSDbCCvoBrBBINsILkNJUS5OQVNEQVFHUzpMT1BFLklRX0NMT1NFUFJJQ0VfQURKLjIwMTktMTItMzEBAAAAUJCqAgIAAAAFOTUuNzkAj5oXQEEg2wgTKGivQSDbCClDSVEuTkFTREFRR1M6TE9QRS5JUV9NQVJLRVRDQVAuMjAyMi0wOS0zMAEAAABQkKoCAgAAAAsyNTg5LjQ3NjMzOQEGAAAABQAAAAExAQAAAAstMjA4NjU3ODAyMgMAAAADMTYwAgAAAAYxMDAwNTQEAAAAATAHAAAACTkvMzAvMjAyMo+aF0BBINsIBgFor0Eg2wgpQ0lRLk5BU0RBUUdTOkxPUEUuSVFfTUFSS0VUQ0FQLjIwMTItMTItMzEBAAAAUJCqAgIAAAALMTAzNi4xMDU3NTIBBgAAAAUAAAABMQEAAAAKMTU3NDAyNzI3OQMAAAADMTYwAgAAAAYxMDAwNTQEAAAAATAHAAAACjEyLzMxLzIwMTKPmhdAQSDbCP7ZZ69BINsIGENJUS5OQVNEQVFHUzpBQ0FELklRX1RFVgEAAADBbgoAAgAAAAszMDE0LjY5NzkyMQEGAAAABQAAAAExAQAAAAstMjA1OTI3NzA1OAMAAAADMTYwAgAAAAYxMDAwNjAEAAAAATAHAAAACDMvOC8yMDIzj5oXQEEg2wjeZGevQSDbCC5DSVEuTkFTREFR</t>
  </si>
  <si>
    <t>R1M6QUNBRC5JUV9DTE9TRVBSSUNFX0FESi4yMDIxLTEyLTMxAQAAAMFuCgACAAAABTIzLjM0AB1qFEFBINsI49YFsEEg2wgpQ0lRLk5BU0RBUUdTOkFDQUQuSVFfTUFSS0VUQ0FQLjIwMjEtMTItMzEBAAAAwW4KAAIAAAALMzc1Mi4wNDQzNjMBBgAAAAUAAAABMQEAAAALLTIxMjI5NDk0OTgDAAAAAzE2MAIAAAAGMTAwMDU0BAAAAAEwBwAAAAoxMi8zMS8yMDIxHWoUQUEg2wjYrwWwQSDbCClDSVEuTkFTREFRR1M6QUNBRC5JUV9NQVJLRVRDQVAuMjAxNy0xMi0zMQEAAADBbgoAAgAAAAozNzM5LjgzMTczAQYAAAAFAAAAATEBAAAACjE4NjQ0NjQyNTcDAAAAAzE2MAIAAAAGMTAwMDU0BAAAAAEwBwAAAAoxMi8zMS8yMDE3j5oXQEEg2wjMFmevQSDbCC1DSVEuTkFTREFRR1M6U0xNLklRX0NMT1NFUFJJQ0VfQURKLjIwMjItMDktMzABAAAAkpoEAAIAAAAJMTMuNzkzNjM3AI+aF0BBINsIq6Fmr0Eg2wgtQ0lRLk5BU0RBUUdTOlNMTS5JUV9DTE9TRVBSSUNFX0FESi4yMDEyLTEyLTMxAQAAAJKaBAADAAAAAACPmhdAQSDbCKB6Zq9BINsIKENJUS5OQVNEQVFHUzpTTE0uSVFfTUFSS0VUQ0FQLjIwMTktMTItMzEBAAAAkpoEAAIAAAALMzc2MS41MjUxMzEAj5oXQEEg2wiWU2avQSDbCCxDSVEuTkFTREFRR1M6QVkuSVFfQ0xPU0VQUklDRV9BREouMjAyMS0xMi0zMQEAAADxXZMPAgAAAAkzMy44NDM4NjgAHWoU</t>
  </si>
  <si>
    <t>QUEg2wh8UASwQSDbCCxDSVEuTkFTREFRR1M6QVkuSVFfQ0xPU0VQUklDRV9BREouMjAxNy0xMi0zMQEAAADxXZMPAgAAAAkxNS43ODU2ODMAj5oXQEEg2wiDBWavQSDbCCdDSVEuTkFTREFRR1M6QVkuSVFfTUFSS0VUQ0FQLjIwMjEtMTItMzEBAAAA8V2TDwIAAAALMzk4Ni40MjY5MjUBBgAAAAUAAAABMQEAAAALLTIxMjI2Nzk1NjMDAAAAAzE2MAIAAAAGMTAwMDU0BAAAAAEwBwAAAAoxMi8zMS8yMDIxHWoUQUEg2whyKQSwQSDbCC5DSVEuTkFTREFRR006U0hMUy5JUV9DTE9TRVBSSUNFX0FESi4yMDE5LTEyLTMxAQAAALUk+gcDAAAAAACPmhdAQSDbCE9CZa9BINsIKUNJUS5OQVNEQVFHTTpTSExTLklRX01BUktFVENBUC4yMDIyLTA5LTMwAQAAALUk+gcCAAAACzI0MjcuOTczOTc5AQYAAAAFAAAAATEBAAAACy0yMDgzOTIxMDk2AwAAAAMxNjACAAAABjEwMDA1NAQAAAABMAcAAAAJOS8zMC8yMDIyj5oXQEEg2whJG2WvQSDbCClDSVEuTkFTREFRR006U0hMUy5JUV9NQVJLRVRDQVAuMjAxMi0xMi0zMQEAAAC1JPoHAwAAAAAAj5oXQEEg2whJG2WvQSDbCBhDSVEuTkFTREFRR1M6UENWWC5JUV9URVYBAAAA+hNUEgIAAAALMjM3OS4xNTI1MjgBBgAAAAUAAAABMQEAAAALLTIwNTkwODk5MDIDAAAAAzE2MAIAAAAGMTAwMDYwBAAAAAEwBwAAAAgzLzgvMjAyM5rBF0BBINsIZn5kr0Eg2wguQ0lRLk5BU0RB</t>
  </si>
  <si>
    <t>UUdTOlBDVlguSVFfQ0xPU0VQUklDRV9BREouMjAyMS0xMi0zMQEAAAD6E1QSAgAAAAUyMy43OQAdahRBQSDbCCoYA7BBINsIKUNJUS5OQVNEQVFHUzpQQ1ZYLklRX01BUktFVENBUC4yMDIxLTEyLTMxAQAAAPoTVBICAAAACzEyNTUuNzU4Mzg1AQYAAAAFAAAAATEBAAAACy0yMTIyNjAyODUzAwAAAAMxNjACAAAABjEwMDA1NAQAAAABMAcAAAAKMTIvMzEvMjAyMR1qFEFBINsIFcoCsEEg2wgpQ0lRLk5BU0RBUUdTOlBDVlguSVFfTUFSS0VUQ0FQLjIwMTctMTItMzEBAAAA+hNUEgMAAAAAAJrBF0BBINsIVzBkr0Eg2wgsQ0lRLk5BU0RBUUdTOkdULklRX0NMT1NFUFJJQ0VfQURKLjIwMjItMDktMzABAAAATTUEAAIAAAAFMTAuMDkAmsEXQEEg2wg94mOvQSDbCCxDSVEuTkFTREFRR1M6R1QuSVFfQ0xPU0VQUklDRV9BREouMjAxMi0xMi0zMQEAAABNNQQAAgAAAAkxMi4zMDAxOTgAmsEXQEEg2wgyu2OvQSDbCCdDSVEuTkFTREFRR1M6R1QuSVFfTUFSS0VUQ0FQLjIwMTktMTItMzEBAAAATTUEAAIAAAALMzYxNy41MjUzODIBBgAAAAUAAAABMQEAAAAKMTk4ODg1OTA3MAMAAAADMTYwAgAAAAYxMDAwNTQEAAAAATAHAAAACjEyLzMxLzIwMTmawRdAQSDbCCiUY69BINsILkNJUS5OQVNEQVFHUzpBVEFULklRX0NMT1NFUFJJQ0VfQURKLjIwMjEtMTItMzEBAAAAizbIKgMAAAAAAB1qFEFBINsIw5EBsEEg2wgu</t>
  </si>
  <si>
    <t>Q0lRLk5BU0RBUUdTOkFUQVQuSVFfQ0xPU0VQUklDRV9BREouMjAxNy0xMi0zMQEAAACLNsgqAwAAAAAAmsEXQEEg2wgKH2OvQSDbCClDSVEuTkFTREFRR1M6QVRBVC5JUV9NQVJLRVRDQVAuMjAyMS0xMi0zMQEAAACLNsgqAwAAAAAAHWoUQUEg2wi5agGwQSDbCC5DSVEuTkFTREFRR1M6SVNFRS5JUV9DTE9TRVBSSUNFX0FESi4yMDE5LTEyLTMxAQAAADeBKQICAAAABDguNTgAmsEXQEEg2wjlgmKvQSDbCClDSVEuTkFTREFRR1M6SVNFRS5JUV9NQVJLRVRDQVAuMjAyMi0wOS0zMAEAAAA3gSkCAgAAAAsyMTE4LjMxNTk4MwEGAAAABQAAAAExAQAAAAstMjA4ODAzOTc1NgMAAAADMTYwAgAAAAYxMDAwNTQEAAAAATAHAAAACTkvMzAvMjAyMprBF0BBINsI2Vtir0Eg2wgpQ0lRLk5BU0RBUUdTOklTRUUuSVFfTUFSS0VUQ0FQLjIwMTItMTItMzEBAAAAN4EpAgMAAAAAAJrBF0BBINsI2Vtir0Eg2wgYQ0lRLk5BU0RBUUdTOlBSVkEuSVFfVEVWAQAAALlJCQcCAAAACzI5NDIuNDk1MDA4AQYAAAAFAAAAATEBAAAACy0yMDU4ODk4NDA5AwAAAAMxNjACAAAABjEwMDA2MAQAAAABMAcAAAAIMy84LzIwMjOawRdAQSDbCIrnYa9BINsILkNJUS5OQVNEQVFHUzpQUlZBLklRX0NMT1NFUFJJQ0VfQURKLjIwMjEtMTItMzEBAAAAuUkJBwIAAAAFMjUuODcA8plrQEEg2whxWQCwQSDbCClDSVEuTkFTREFRR1M6UFJWQS5J</t>
  </si>
  <si>
    <t>UV9NQVJLRVRDQVAuMjAyMS0xMi0zMQEAAAC5SQkHAgAAAAsyNzU1LjExNzM4NQEGAAAABQAAAAExAQAAAAstMjEyMzA4ODk2MgMAAAADMTYwAgAAAAYxMDAwNTQEAAAAATAHAAAACjEyLzMxLzIwMjHymWtAQSDbCGYyALBBINsIKUNJUS5OQVNEQVFHUzpQUlZBLklRX01BUktFVENBUC4yMDE3LTEyLTMxAQAAALlJCQcDAAAAAACawRdAQSDbCFiZYa9BINsILUNJUS5OQVNEQVFHUzpGSEIuSVFfQ0xPU0VQUklDRV9BREouMjAyMi0wOS0zMAEAAACjsAIAAgAAAAkyNC4xNTExMzgAmsEXQEEg2whBJGGvQSDbCC1DSVEuTkFTREFRR1M6RkhCLklRX0NMT1NFUFJJQ0VfQURKLjIwMTItMTItMzEBAAAAo7ACAAMAAAAAAJrBF0BBINsIN/1gr0Eg2wgoQ0lRLk5BU0RBUUdTOkZIQi5JUV9NQVJLRVRDQVAuMjAxOS0xMi0zMQEAAACjsAIAAgAAAAszNzc4LjY5Nzg0NgCawRdAQSDbCCzWYK9BINsILkNJUS5OQVNEQVFHUzpUSUdPLklRX0NMT1NFUFJJQ0VfQURKLjIwMjEtMTItMzEBAAAApnsAAAIAAAAJMjIuMzM1MjQyAPKZa0BBINsIp9P+r0Eg2wguQ0lRLk5BU0RBUUdTOlRJR08uSVFfQ0xPU0VQUklDRV9BREouMjAxNy0xMi0zMQEAAACmewAAAgAAAAk0OC4xMjg3ODYAmsEXQEEg2wgZiGCvQSDbCClDSVEuTkFTREFRR1M6VElHTy5JUV9NQVJLRVRDQVAuMjAyMS0xMi0zMQEAAACmewAAAgAAAAsyODUwLjUyODgw</t>
  </si>
  <si>
    <t>MgEGAAAABQAAAAExAQAAAAstMjEyNTIxNjQ1MwMAAAADMTYwAgAAAAYxMDAwNTQEAAAAATAHAAAACjEyLzMxLzIwMjHymWtAQSDbCJWs/q9BINsILkNJUS5OQVNEQVFDTTpUV05LLklRX0NMT1NFUFJJQ0VfQURKLjIwMTktMTItMzEBAAAAbo1NEgIAAAAFMTQuNTQAmsEXQEEg2wjbxF+vQSDbCClDSVEuTkFTREFRQ006VFdOSy5JUV9NQVJLRVRDQVAuMjAyMi0wOS0zMAEAAABujU0SAgAAAAszMTcyLjE4OTM5NwEGAAAABQAAAAExAQAAAAstMjA4NjgyMzIxNAMAAAADMTYwAgAAAAYxMDAwNTQEAAAAATAHAAAACTkvMzAvMjAyMprBF0BBINsI1J1fr0Eg2wgpQ0lRLk5BU0RBUUNNOlRXTksuSVFfTUFSS0VUQ0FQLjIwMTItMTItMzEBAAAAbo1NEgMAAAAAAJrBF0BBINsIpnZfr0Eg2wgYQ0lRLk5BU0RBUUdNOkFSUlkuSVFfVEVWAQAAACGqFQMCAAAACzQyNDIuNzAzMzk5AQYAAAAFAAAAATEBAAAACy0yMDcxMDI1MTYyAwAAAAMxNjACAAAABjEwMDA2MAQAAAABMAcAAAAIMy84LzIwMjOawRdAQSDbCK4BX69BINsILkNJUS5OQVNEQVFHTTpBUlJZLklRX0NMT1NFUFJJQ0VfQURKLjIwMjEtMTItMzEBAAAAIaoVAwIAAAAFMTUuNjkA8plrQEEg2whVm/2vQSDbCClDSVEuTkFTREFRR006QVJSWS5JUV9NQVJLRVRDQVAuMjAyMS0xMi0zMQEAAAAhqhUDAgAAAAsyMTE4LjU3MjY4OQEGAAAABQAAAAExAQAAAAst</t>
  </si>
  <si>
    <t>MjEyMjAwNTY4MgMAAAADMTYwAgAAAAYxMDAwNTQEAAAAATAHAAAACjEyLzMxLzIwMjHymWtAQSDbCKRM/a9BINsIKUNJUS5OQVNEQVFHTTpBUlJZLklRX01BUktFVENBUC4yMDE3LTEyLTMxAQAAACGqFQMDAAAAAACawRdAQSDbCG6zXq9BINsILUNJUS5OQVNEQVFHTTpHRFMuSVFfQ0xPU0VQUklDRV9BREouMjAyMi0wOS0zMAEAAAA/whAYAgAAAAUxNy42NgCawRdAQSDbCHU+Xq9BINsILUNJUS5OQVNEQVFHTTpHRFMuSVFfQ0xPU0VQUklDRV9BREouMjAxMi0xMi0zMQEAAAA/whAYAwAAAAAAmsEXQEEg2whvF16vQSDbCChDSVEuTkFTREFRR006R0RTLklRX01BUktFVENBUC4yMDE5LTEyLTMxAQAAAD/CEBgCAAAACzc1MzIuMjU5ODk1AQYAAAAFAAAAATEBAAAACjE5OTYwNTQ4ODcDAAAAAzE2MAIAAAAGMTAwMDU0BAAAAAEwBwAAAAoxMi8zMS8yMDE5msEXQEEg2whvF16vQSDbCC1DSVEuTkFTREFRR1M6QVRBVC5JUV9QRV9FWENMLjEwMDAwLjIwMjItMTItMzABAAAAizbIKgIAAAAQOTQuOTAwMzY2ODA2NjA1NgEHAAAABQAAAAExAQAAAAstMjA5MDk1ODU4MgMAAAABMAIAAAAGMTAwMDY2BAAAAAEwBwAAAAoxMi8zMC8yMDIyCAAAAAoxMi8zMC8yMDIy1CRrQEEg2wia9QCwQSDbCC5DSVEuTkFTREFRR1M6SVNFRS5JUV9URVZfRUJJVC4xMDAwMC4yMDIyLTEyLTMwAQAAADeBKQIDAAAAAk5NAQcAAAAF</t>
  </si>
  <si>
    <t>AAAAATEBAAAACy0yMTEwNjQ1MDA1AwAAAAEwAgAAAAYxMDAwNjIEAAAAATAHAAAACjEyLzMwLzIwMjIIAAAACjEyLzMwLzIwMjLUJGtAQSDbCHuAALBBINsIMENJUS5OQVNEQVFHUzpQUlZBLklRX1RFVl9FQklUREEuMTAwMDAuMjAyMi0xMi0zMAEAAAC5SQkHAwAAAAJOTQEHAAAABQAAAAExAQAAAAstMjEwNjgyMTc2OQMAAAABMAIAAAAGMTAwMDYzBAAAAAEwBwAAAAoxMi8zMC8yMDIyCAAAAAoxMi8zMC8yMDIy1CRrQEEg2whS5P+vQSDbCDFDSVEuTkFTREFRR1M6UFJWQS5JUV9QUklDRV9TQUxFUy4xMDAwMC4yMDIyLTEyLTMwAQAAALlJCQcCAAAAEDIuNDE5Nzg4OTUwOTMwMzkBBwAAAAUAAAABMQEAAAALLTIxMDY4MjE3NjkDAAAAATACAAAABTM4OTU4BAAAAAEwBwAAAAoxMi8zMC8yMDIyCAAAAAoxMi8zMC8yMDIy1CRrQEEg2wjovf+vQSDbCDJDSVEuTkFTREFRR1M6RkhCLklRX1RFVl9UT1RBTF9SRVYuMTAwMDAuMjAyMi0xMi0zMAEAAACjsAIAAwAAAAAA1CRrQEEg2wizIf+vQSDbCChDSVEuTkFTREFRR1M6RkhCLklRX1BCVi4xMDAwMC4yMDIyLTEyLTMwAQAAAKOwAgACAAAAEDEuMjQ5NjMyODI0Mzc5ODkBBwAAAAUAAAABMQEAAAALLTIxMTA1MTI5MjMDAAAAATACAAAABjEwMDA2NwQAAAABMAcAAAAKMTIvMzAvMjAyMggAAAAKMTIvMzAvMjAyMtQka0BBINsIrPr+r0Eg2wgtQ0lRLk5BU0RB</t>
  </si>
  <si>
    <t>UUdTOlRJR08uSVFfUEVfRVhDTC4xMDAwMC4yMDIyLTEyLTMwAQAAAKZ7AAACAAAAEDIuMTY0ODQ2NDU4NzM2MjgBBwAAAAUAAAABMQEAAAALLTIxMDk5NDIzOTUDAAAAATACAAAABjEwMDA2NgQAAAABMAcAAAAKMTIvMzAvMjAyMggAAAAKMTIvMzAvMjAyMtQka0BBINsIdjf+r0Eg2wguQ0lRLk5BU0RBUUNNOlRXTksuSVFfVEVWX0VCSVQuMTAwMDAuMjAyMi0xMi0zMAEAAABujU0SAgAAABAxOS40Mzk1NDE1NTMzMTE0AQcAAAAFAAAAATEBAAAACy0yMTEwMTg0MTA4AwAAAAEwAgAAAAYxMDAwNjIEAAAAATAHAAAACjEyLzMwLzIwMjIIAAAACjEyLzMwLzIwMjLUJGtAQSDbCEzC/a9BINsIMENJUS5OQVNEQVFHTTpBUlJZLklRX1RFVl9FQklUREEuMTAwMDAuMjAyMi0xMi0zMAEAAAAhqhUDAwAAAAJOTQEHAAAABQAAAAExAQAAAAstMjEwNDc5MDIxNwMAAAABMAIAAAAGMTAwMDYzBAAAAAEwBwAAAAoxMi8zMC8yMDIyCAAAAAoxMi8zMC8yMDIy1CRrQEEg2wiT/vyvQSDbCDFDSVEuTkFTREFRR006QVJSWS5JUV9QUklDRV9TQUxFUy4xMDAwMC4yMDIyLTEyLTMwAQAAACGqFQMCAAAAEDIuOTQ0NDk1NDIzNDY1MDUBBwAAAAUAAAABMQEAAAALLTIxMDQ3OTAyMTcDAAAAATACAAAABTM4OTU4BAAAAAEwBwAAAAoxMi8zMC8yMDIyCAAAAAoxMi8zMC8yMDIy1CRrQEEg2wiT/vyvQSDbCDJDSVEuTkFTREFRR006</t>
  </si>
  <si>
    <t>R0RTLklRX1RFVl9UT1RBTF9SRVYuMTAwMDAuMjAyMi0xMi0zMAEAAAA/whAYAgAAABA3LjI2NzkwMzE2NDgyOTYzAQcAAAAFAAAAATEBAAAACy0yMDk5Nzk2NzE3AwAAAAEwAgAAAAYxMDAwNjEEAAAAATAHAAAACjEyLzMwLzIwMjIIAAAACjEyLzMwLzIwMjLUJGtAQSDbCGA7/K9BINsIKENJUS5OQVNEQVFHTTpHRFMuSVFfUEJWLjEwMDAwLjIwMjItMTItMzABAAAAP8IQGAIAAAAQMS4wMDAzMjY0MDYxMTAxNgEHAAAABQAAAAExAQAAAAstMjA5OTc5NjcxNwMAAAABMAIAAAAGMTAwMDY3BAAAAAEwBwAAAAoxMi8zMC8yMDIyCAAAAAoxMi8zMC8yMDIy1CRrQEEg2whgO/yvQSDbCC1DSVEuTkFTREFRR1M6QU1CQS5JUV9QRV9FWENMLjEwMDAwLjIwMjItMTItMzABAAAAIShcAQMAAAACTk0BBwAAAAUAAAABMQEAAAALLTIxMDU0MTkyOTcDAAAAATACAAAABjEwMDA2NgQAAAABMAcAAAAKMTIvMzAvMjAyMggAAAAKMTIvMzAvMjAyMtQka0BBINsIKHj7r0Eg2wguQ0lRLk5BU0RBUUdTOkNWQkYuSVFfVEVWX0VCSVQuMTAwMDAuMjAyMi0xMi0zMAEAAAAQ8AMAAwAAAAAA1CRrQEEg2wj/2/qvQSDbCDBDSVEuTkFTREFRR1M6QVJXUi5JUV9URVZfRUJJVERBLjEwMDAwLjIwMjItMTItMzABAAAAhhkDAAMAAAACTk0BBwAAAAUAAAABMQEAAAALLTIxMTQwMzA1NTQDAAAAATACAAAABjEwMDA2MwQAAAABMAcAAAAK</t>
  </si>
  <si>
    <t>MTIvMzAvMjAyMggAAAAKMTIvMzAvMjAyMtQka0BBINsI5Wb6r0Eg2wgxQ0lRLk5BU0RBUUdTOkFSV1IuSVFfUFJJQ0VfU0FMRVMuMTAwMDAuMjAyMi0xMi0zMAEAAACGGQMAAgAAABAyOS4yNjA2OTE0MDY0NzU0AQcAAAAFAAAAATEBAAAACy0yMTE0MDMwNTU0AwAAAAEwAgAAAAUzODk1OAQAAAABMAcAAAAKMTIvMzAvMjAyMggAAAAKMTIvMzAvMjAyMtQka0BBINsI1j/6r0Eg2wgzQ0lRLk5BU0RBUUdTOlBHTlkuSVFfVEVWX1RPVEFMX1JFVi4xMDAwMC4yMDIyLTEyLTMwAQAAAC960AYCAAAAEDUuNTEzNjkzOTY4NjkwODkBBwAAAAUAAAABMQEAAAALLTIxMDk3MTg4NDIDAAAAATACAAAABjEwMDA2MQQAAAABMAcAAAAKMTIvMzAvMjAyMggAAAAKMTIvMzAvMjAyMtQka0BBINsIraP5r0Eg2wgpQ0lRLk5BU0RBUUdTOlBHTlkuSVFfUEJWLjEwMDAwLjIwMjItMTItMzABAAAAL3rQBgIAAAAQMTEuMjY3NTQ2NTM2MDUyNAEHAAAABQAAAAExAQAAAAstMjEwOTcxODg0MgMAAAABMAIAAAAGMTAwMDY3BAAAAAEwBwAAAAoxMi8zMC8yMDIyCAAAAAoxMi8zMC8yMDIy1CRrQEEg2winfPmvQSDbCC1DSVEuTkFTREFRR1M6QlJaRS5JUV9QRV9FWENMLjEwMDAwLjIwMjItMTItMzABAAAAn5zbDQMAAAACTk0BBwAAAAUAAAABMQEAAAALLTIxMDU4MjQ3MDkDAAAAATACAAAABjEwMDA2NgQAAAABMAcAAAAKMTIvMzAv</t>
  </si>
  <si>
    <t>MjAyMggAAAAKMTIvMzAvMjAyMtQka0BBINsIfOD4r0Eg2wguQ0lRLk5BU0RBUUNNOk5XVE4uSVFfVEVWX0VCSVQuMTAwMDAuMjAyMi0xMi0zMAEAAADV/hJqAwAAAAJOTQEHAAAABQAAAAExAQAAAAstMjA2NDc5NTM2OAMAAAABMAIAAAAGMTAwMDYyBAAAAAEwBwAAAAoxMi8zMC8yMDIyCAAAAAoxMi8zMC8yMDIy1CRrQEEg2wjLHfivQSDbCDBDSVEuTkFTREFRR1M6UUZJTi5JUV9URVZfRUJJVERBLjEwMDAwLjIwMjItMTItMzABAAAAd/QdIwIAAAAPMS41MDQyMTk3ODE5MDk4AQcAAAAFAAAAATEBAAAACy0yMDk5Nzk2NjQ1AwAAAAEwAgAAAAYxMDAwNjMEAAAAATAHAAAACjEyLzMwLzIwMjIIAAAACjEyLzMwLzIwMjLUJGtAQSDbCKKB969BINsIMUNJUS5OQVNEQVFHUzpRRklOLklRX1BSSUNFX1NBTEVTLjEwMDAwLjIwMjItMTItMzABAAAAd/QdIwIAAAAQMS4xOTQ0NjU0NDIwMDQyOAEHAAAABQAAAAExAQAAAAstMjA5OTc5NjY0NQMAAAABMAIAAAAFMzg5NTgEAAAAATAHAAAACjEyLzMwLzIwMjIIAAAACjEyLzMwLzIwMjLUJGtAQSDbCKKB969BINsIM0NJUS5OQVNEQVFHUzpQQUNXLklRX1RFVl9UT1RBTF9SRVYuMTAwMDAuMjAyMi0xMi0zMAEAAAAQ2A8AAwAAAAAA1CRrQEEg2whuvvavQSDbCClDSVEuTkFTREFRR1M6UEFDVy5JUV9QQlYuMTAwMDAuMjAyMi0xMi0zMAEAAAAQ2A8AAgAAABEwLjY3</t>
  </si>
  <si>
    <t>MjkxNDc5NTM4MjAwNAEHAAAABQAAAAExAQAAAAstMjEwOTY2Mjg2MgMAAAABMAIAAAAGMTAwMDY3BAAAAAEwBwAAAAoxMi8zMC8yMDIyCAAAAAoxMi8zMC8yMDIy1CRrQEEg2whuvvavQSDbCC1DSVEuTkFTREFRQ006Q09PUC5JUV9QRV9FWENMLjEwMDAwLjIwMjItMTItMzABAAAAcI4AAAIAAAAQMi40MDczMTg1MzYyOTI3NAEHAAAABQAAAAExAQAAAAstMjExMTk1NTM5NwMAAAABMAIAAAAGMTAwMDY2BAAAAAEwBwAAAAoxMi8zMC8yMDIyCAAAAAoxMi8zMC8yMDIy1CRrQEEg2whv+/WvQSDbCC5DSVEuTkFTREFRR006QVBQTi5JUV9URVZfRUJJVC4xMDAwMC4yMDIyLTEyLTMwAQAAAGNgYwADAAAAAk5NAQcAAAAFAAAAATEBAAAACy0yMTExOTAxNTcwAwAAAAEwAgAAAAYxMDAwNjIEAAAAATAHAAAACjEyLzMwLzIwMjIIAAAACjEyLzMwLzIwMjLUJGtAQSDbCEBf9a9BINsIMENJUS5OQVNEQVFHUzpUQ0JJLklRX1RFVl9FQklUREEuMTAwMDAuMjAyMi0xMi0zMAEAAACXXQIAAwAAAAAA1CRrQEEg2wgk6vSvQSDbCDFDSVEuTkFTREFRR1M6VENCSS5JUV9QUklDRV9TQUxFUy4xMDAwMC4yMDIyLTEyLTMwAQAAAJddAgACAAAAEDMuMjU1MzkxMjQ1ODMxMzcBBwAAAAUAAAABMQEAAAALLTIxMTMxMjQxMjADAAAAATACAAAABTM4OTU4BAAAAAEwBwAAAAoxMi8zMC8yMDIyCAAAAAoxMi8zMC8yMDIy1CRrQEEg</t>
  </si>
  <si>
    <t>2wgXw/SvQSDbCDNDSVEuTkFTREFRR1M6QUJDQi5JUV9URVZfVE9UQUxfUkVWLjEwMDAwLjIwMjItMTItMzABAAAAgD8FAAMAAAAAANQka0BBINsI9Sb0r0Eg2wgpQ0lRLk5BU0RBUUdTOkFCQ0IuSVFfUEJWLjEwMDAwLjIwMjItMTItMzABAAAAgD8FAAIAAAAQMS4xMDI1NzM5NDY0ODE3MQEHAAAABQAAAAExAQAAAAstMjEwOTg2MTkyOAMAAAABMAIAAAAGMTAwMDY3BAAAAAEwBwAAAAoxMi8zMC8yMDIyCAAAAAoxMi8zMC8yMDIy1CRrQEEg2wjl//OvQSDbCC1DSVEuTkFTREFRR006UkVUQS5JUV9QRV9FWENMLjEwMDAwLjIwMjItMTItMzABAAAAbk5qAAMAAAACTk0BBwAAAAUAAAABMQEAAAALLTIxMTAzNzM1OTcDAAAAATACAAAABjEwMDA2NgQAAAABMAcAAAAKMTIvMzAvMjAyMggAAAAKMTIvMzAvMjAyMtQka0BBINsIhjzzr0Eg2wguQ0lRLk5BU0RBUUdTOlBURU4uSVFfVEVWX0VCSVQuMTAwMDAuMjAyMi0xMi0zMAEAAAAeJwUAAwAAAAJOTQEHAAAABQAAAAExAQAAAAstMjExMTI0OTA1MgMAAAABMAIAAAAGMTAwMDYyBAAAAAEwBwAAAAoxMi8zMC8yMDIyCAAAAAoxMi8zMC8yMDIy1CRrQEEg2whZoPKvQSDbCDBDSVEuTkFTREFRR1M6SFVCRy5JUV9URVZfRUJJVERBLjEwMDAwLjIwMjItMTItMzABAAAAo00FAAIAAAAQNy40NzU4NjMwMzg3ODY3MwEHAAAABQAAAAExAQAAAAstMjExMDM3NjIxOAMA</t>
  </si>
  <si>
    <t>AAABMAIAAAAGMTAwMDYzBAAAAAEwBwAAAAoxMi8zMC8yMDIyCAAAAAoxMi8zMC8yMDIy1CRrQEEg2wgvBPKvQSDbCDFDSVEuTkFTREFRR1M6SFVCRy5JUV9QUklDRV9TQUxFUy4xMDAwMC4yMDIyLTEyLTMwAQAAAKNNBQACAAAAETAuNjI3OTM2NzE0MDI3NDc3AQcAAAAFAAAAATEBAAAACy0yMTEwMzc2MjE4AwAAAAEwAgAAAAUzODk1OAQAAAABMAcAAAAKMTIvMzAvMjAyMggAAAAKMTIvMzAvMjAyMtQka0BBINsILwTyr0Eg2wg1Q0lRLk5BU0RBUUdTOlJVU0guQi5JUV9URVZfVE9UQUxfUkVWLjEwMDAwLjIwMjItMTItMzABAAAAHJUFAAIAAAARMC44MDk5MjMyMTQ2MjQxNzUBBwAAAAUAAAABMQEAAAALLTIxMTA3NDg0MTADAAAAATACAAAABjEwMDA2MQQAAAABMAcAAAAKMTIvMzAvMjAyMggAAAAKMTIvMzAvMjAyMtQka0BBINsIIxrxr0Eg2wgrQ0lRLk5BU0RBUUdTOlJVU0guQi5JUV9QQlYuMTAwMDAuMjAyMi0xMi0zMAEAAAAclQUAAgAAABAyLjEyOTQzNjgzNjA0ODE2AQcAAAAFAAAAATEBAAAACy0yMTEwNzQ4NDEwAwAAAAEwAgAAAAYxMDAwNjcEAAAAATAHAAAACjEyLzMwLzIwMjIIAAAACjEyLzMwLzIwMjLUJGtAQSDbCCMa8a9BINsILUNJUS5OQVNEQVFHUzpDUlZMLklRX1BFX0VYQ0wuMTAwMDAuMjAyMi0xMi0zMAEAAACgKwQAAgAAABA0My4wMDEyNTI0ODk1MTg5AQcAAAAFAAAAATEBAAAA</t>
  </si>
  <si>
    <t>Cy0yMTExMDkzODU1AwAAAAEwAgAAAAYxMDAwNjYEAAAAATAHAAAACjEyLzMwLzIwMjIIAAAACjEyLzMwLzIwMjLUJGtAQSDbCO4v8K9BINsILUNJUS5OQVNEQVFHUzpWSVIuSVFfVEVWX0VCSVQuMTAwMDAuMjAyMi0xMi0zMAEAAADu4AYZAgAAAA8yLjQ1ODE0NDA0ODkzMTQBBwAAAAUAAAABMQEAAAALLTIxMDk4MTYyODADAAAAATACAAAABjEwMDA2MgQAAAABMAcAAAAKMTIvMzAvMjAyMggAAAAKMTIvMzAvMjAyMtQka0BBINsIxrrvr0Eg2wgwQ0lRLk5BU0RBUUdTOktMSUMuSVFfVEVWX0VCSVREQS4xMDAwMC4yMDIyLTEyLTMwAQAAAMRTBAACAAAAEDMuMzIwOTk5OTgxMjIyMzYBBwAAAAUAAAABMQEAAAALLTIxMTM4NDk4MjgDAAAAATACAAAABjEwMDA2MwQAAAABMAcAAAAKMTIvMzAvMjAyMggAAAAKMTIvMzAvMjAyMtQka0BBINsInh7vr0Eg2wgxQ0lRLk5BU0RBUUdTOktMSUMuSVFfUFJJQ0VfU0FMRVMuMTAwMDAuMjAyMi0xMi0zMAEAAADEUwQAAgAAAA8xLjYwNzA0NjA4MDEwMzgBBwAAAAUAAAABMQEAAAALLTIxMTM4NDk4MjgDAAAAATACAAAABTM4OTU4BAAAAAEwBwAAAAoxMi8zMC8yMDIyCAAAAAoxMi8zMC8yMDIy1CRrQEEg2wieHu+vQSDbCDNDSVEuTkFTREFRR1M6Q0FUWS5JUV9URVZfVE9UQUxfUkVWLjEwMDAwLjIwMjItMTItMzABAAAA9dMEAAMAAAAAANQka0BBINsIdYLur0Eg2wgp</t>
  </si>
  <si>
    <t>Q0lRLk5BU0RBUUdTOkNBVFkuSVFfUEJWLjEwMDAwLjIwMjItMTItMzABAAAA9dMEAAIAAAAQMS4yNjMxMDczNzEwOTM5MgEHAAAABQAAAAExAQAAAAstMjEwOTMxMTY1MgMAAAABMAIAAAAGMTAwMDY3BAAAAAEwBwAAAAoxMi8zMC8yMDIyCAAAAAoxMi8zMC8yMDIy1CRrQEEg2whcNO6vQSDbCC1DSVEuTkFTREFRR1M6TVJDWS5JUV9QRV9FWENMLjEwMDAwLjIwMjItMTItMzABAAAAWcAFAAIAAAAQMTA0LjA0OTE3MzM1MDk0NgEHAAAABQAAAAExAQAAAAstMjA3MTE2NDk5NAMAAAABMAIAAAAGMTAwMDY2BAAAAAEwBwAAAAoxMi8zMC8yMDIyCAAAAAoxMi8zMC8yMDIy1CRrQEEg2wg3mO2vQSDbCC1DSVEuTkFTREFRR006SFBLLklRX1RFVl9FQklULjEwMDAwLjIwMjItMTItMzABAAAARhB+JgIAAAAQMzAuNTkzOTA5MDM1MDIzMQEHAAAABQAAAAExAQAAAAstMjEwOTE2ODk5OAMAAAABMAIAAAAGMTAwMDYyBAAAAAEwBwAAAAoxMi8zMC8yMDIyCAAAAAoxMi8zMC8yMDIy1CRrQEEg2wgX/OyvQSDbCDBDSVEuTkFTREFRR1M6U1RORS5JUV9URVZfRUJJVERBLjEwMDAwLjIwMjItMTItMzABAAAA9sDWIgIAAAAQMTEuNjE3MzYwNDc2ODgzNgEHAAAABQAAAAExAQAAAAstMjEwNzc1NzEzOQMAAAABMAIAAAAGMTAwMDYzBAAAAAEwBwAAAAoxMi8zMC8yMDIyCAAAAAoxMi8zMC8yMDIy1CRrQEEg2wjZOOyvQSDb</t>
  </si>
  <si>
    <t>CDFDSVEuTkFTREFRR1M6U1RORS5JUV9QUklDRV9TQUxFUy4xMDAwMC4yMDIyLTEyLTMwAQAAAPbA1iICAAAAEDIuNzYxOTE2MjY0MTg4MTIBBwAAAAUAAAABMQEAAAALLTIxMDc3NTcxMzkDAAAAATACAAAABTM4OTU4BAAAAAEwBwAAAAoxMi8zMC8yMDIyCAAAAAoxMi8zMC8yMDIy1CRrQEEg2wjmX+yvQSDbCDNDSVEuTkFTREFRR1M6QVpUQS5JUV9URVZfVE9UQUxfUkVWLjEwMDAwLjIwMjItMTItMzABAAAACCMFAAIAAAANNC4wMjU3MTI1MTkyNAEHAAAABQAAAAExAQAAAAstMjExMzI0NzEyNgMAAAABMAIAAAAGMTAwMDYxBAAAAAEwBwAAAAoxMi8zMC8yMDIyCAAAAAoxMi8zMC8yMDIy1CRrQEEg2windeuvQSDbCClDSVEuTkFTREFRR1M6QVpUQS5JUV9QQlYuMTAwMDAuMjAyMi0xMi0zMAEAAAAIIwUAAgAAABAzLjE4OTU1MTg1NjQ1OTQzAQcAAAAFAAAAATEBAAAACy0yMTEzMjQ3MTI2AwAAAAEwAgAAAAYxMDAwNjcEAAAAATAHAAAACjEyLzMwLzIwMjIIAAAACjEyLzMwLzIwMjLUJGtAQSDbCK6c669BINsILUNJUS5OQVNEQVFHUzpSQVJFLklRX1BFX0VYQ0wuMTAwMDAuMjAyMi0xMi0zMAEAAADxegAHAwAAAAJOTQEHAAAABQAAAAExAQAAAAstMjExMjI0Mjc0OQMAAAABMAIAAAAGMTAwMDY2BAAAAAEwBwAAAAoxMi8zMC8yMDIyCAAAAAoxMi8zMC8yMDIy1CRrQEEg2wh0suqvQSDbCC5DSVEuTkFT</t>
  </si>
  <si>
    <t>REFRR1M6T1RUUi5JUV9URVZfRUJJVC4xMDAwMC4yMDIyLTEyLTMwAQAAAH19BAACAAAAEDEyLjg5ODc4NjM2MzM4NjgBBwAAAAUAAAABMQEAAAALLTIxMTE5MTA2MDgDAAAAATACAAAABjEwMDA2MgQAAAABMAcAAAAKMTIvMzAvMjAyMggAAAAKMTIvMzAvMjAyMtQka0BBINsIIRbqr0Eg2wgwQ0lRLk5BU0RBUUdTOldFUk4uSVFfVEVWX0VCSVREQS4xMDAwMC4yMDIyLTEyLTMwAQAAALLHBAACAAAADzUuNjkxMDI2OTQ1MDQzNgEHAAAABQAAAAExAQAAAAstMjEwOTI5MzE2MQMAAAABMAIAAAAGMTAwMDYzBAAAAAEwBwAAAAoxMi8zMC8yMDIyCAAAAAoxMi8zMC8yMDIy1CRrQEEg2wj0eemvQSDbCDFDSVEuTkFTREFRR1M6V0VSTi5JUV9QUklDRV9TQUxFUy4xMDAwMC4yMDIyLTEyLTMwAQAAALLHBAACAAAAETAuOTkyODc2MTk5NTgzNjA0AQcAAAAFAAAAATEBAAAACy0yMTA5MjkzMTYxAwAAAAEwAgAAAAUzODk1OAQAAAABMAcAAAAKMTIvMzAvMjAyMggAAAAKMTIvMzAvMjAyMtQka0BBINsI9Hnpr0Eg2wgxQ0lRLk5BU0RBUUdTOkdILklRX1RFVl9UT1RBTF9SRVYuMTAwMDAuMjAyMi0xMi0zMAEAAABZFlAPAgAAABA4LjE0OTAwNDAxMzg4NDU0AQcAAAAFAAAAATEBAAAACy0yMTEwNjg5NTg3AwAAAAEwAgAAAAYxMDAwNjEEAAAAATAHAAAACjEyLzMwLzIwMjIIAAAACjEyLzMwLzIwMjLUJGtAQSDbCMfd</t>
  </si>
  <si>
    <t>6K9BINsIJ0NJUS5OQVNEQVFHUzpHSC5JUV9QQlYuMTAwMDAuMjAyMi0xMi0zMAEAAABZFlAPAgAAABA0LjI5MTU1NTY2OTk5NzA0AQcAAAAFAAAAATEBAAAACy0yMTEwNjg5NTg3AwAAAAEwAgAAAAYxMDAwNjcEAAAAATAHAAAACjEyLzMwLzIwMjIIAAAACjEyLzMwLzIwMjLUJGtAQSDbCLWP6K9BINsILUNJUS5OQVNEQVFHUzpGTFlXLklRX1BFX0VYQ0wuMTAwMDAuMjAyMi0xMi0zMAEAAAAn6DIqAwAAAAJOTQEHAAAABQAAAAExAQAAAAstMjEwNjI3NDgzNQMAAAABMAIAAAAGMTAwMDY2BAAAAAEwBwAAAAoxMi8zMC8yMDIyCAAAAAoxMi8zMC8yMDIy1CRrQEEg2wgE8+evQSDbCC1DSVEuTkFTREFRR006UlBELklRX1RFVl9FQklULjEwMDAwLjIwMjItMTItMzABAAAAyMFbAQMAAAACTk0BBwAAAAUAAAABMQEAAAALLTIxMTA3MTM1NDEDAAAAATACAAAABjEwMDA2MgQAAAABMAcAAAAKMTIvMzAvMjAyMggAAAAKMTIvMzAvMjAyMtQka0BBINsI2lbnr0Eg2wgwQ0lRLk5BU0RBUUdTOklCT0MuSVFfVEVWX0VCSVREQS4xMDAwMC4yMDIyLTEyLTMwAQAAAHu5BQADAAAAAADUJGtAQSDbCLG65q9BINsIMUNJUS5OQVNEQVFHUzpJQk9DLklRX1BSSUNFX1NBTEVTLjEwMDAwLjIwMjItMTItMzABAAAAe7kFAAIAAAAQNC45NTAxNTEyNDEzOTk3MQEHAAAABQAAAAExAQAAAAstMjExMDU0NjQ5MQMAAAABMAIAAAAF</t>
  </si>
  <si>
    <t>Mzg5NTgEAAAAATAHAAAACjEyLzMwLzIwMjIIAAAACjEyLzMwLzIwMjLUJGtAQSDbCLG65q9BINsIM0NJUS5OQVNEQVFHTTpGUlBULklRX1RFVl9UT1RBTF9SRVYuMTAwMDAuMjAyMi0xMi0zMAEAAABa6hUCAgAAABA1LjUyOTUzNDQ3NDIxNjcyAQcAAAAFAAAAATEBAAAACy0yMTA5Njg4NTE5AwAAAAEwAgAAAAYxMDAwNjEEAAAAATAHAAAACjEyLzMwLzIwMjIIAAAACjEyLzMwLzIwMjLUJGtAQSDbCH735a9BINsIKUNJUS5OQVNEQVFHTTpGUlBULklRX1BCVi4xMDAwMC4yMDIyLTEyLTMwAQAAAFrqFQICAAAAEDMuMTg0NTE1MjI5ODIxODgBBwAAAAUAAAABMQEAAAALLTIxMDk2ODg1MTkDAAAAATACAAAABjEwMDA2NwQAAAABMAcAAAAKMTIvMzAvMjAyMggAAAAKMTIvMzAvMjAyMtQka0BBINsIfvflr0Eg2wgtQ0lRLk5BU0RBUUdTOkNDT0kuSVFfUEVfRVhDTC4xMDAwMC4yMDIyLTEyLTMwAQAAAIh+AQACAAAAEDU1LjQxNzQ3NTcyODE1NTMBBwAAAAUAAAABMQEAAAALLTIxMTAzNjQwODgDAAAAATACAAAABjEwMDA2NgQAAAABMAcAAAAKMTIvMzAvMjAyMggAAAAKMTIvMzAvMjAyMtQka0BBINsIQA3lr0Eg2wguQ0lRLk5BU0RBUUdTOk5BUkkuSVFfVEVWX0VCSVQuMTAwMDAuMjAyMi0xMi0zMAEAAADAZWcIAgAAABAxNTkuNzM3MzY5MzIwNTA4AQcAAAAFAAAAATEBAAAACy0yMTExMjM3NTgxAwAAAAEw</t>
  </si>
  <si>
    <t>AgAAAAYxMDAwNjIEAAAAATAHAAAACjEyLzMwLzIwMjIIAAAACjEyLzMwLzIwMjLUJGtAQSDbCCGY5K9BINsIMENJUS5OQVNEQVFHUzpUUklQLklRX1RFVl9FQklUREEuMTAwMDAuMjAyMi0xMi0zMAEAAADJIwIAAwAAAAJOTQEHAAAABQAAAAExAQAAAAstMjExMTY0MTIwMAMAAAABMAIAAAAGMTAwMDYzBAAAAAEwBwAAAAoxMi8zMC8yMDIyCAAAAAoxMi8zMC8yMDIy1CRrQEEg2wj4++OvQSDbCDFDSVEuTkFTREFRR1M6VFJJUC5JUV9QUklDRV9TQUxFUy4xMDAwMC4yMDIyLTEyLTMwAQAAAMkjAgACAAAADzIuNzM1NTUxNDQyNTkyNgEHAAAABQAAAAExAQAAAAstMjExMTY0MTIwMAMAAAABMAIAAAAFMzg5NTgEAAAAATAHAAAACjEyLzMwLzIwMjIIAAAACjEyLzMwLzIwMjLUJGtAQSDbCPj7469BINsIM0NJUS5OQVNEQVFHUzpITE5FLklRX1RFVl9UT1RBTF9SRVYuMTAwMDAuMjAyMi0xMi0zMAEAAACD6QsAAgAAABA4LjA5NTUxNzQxNTE2NTM0AQcAAAAFAAAAATEBAAAACy0yMTE0MTQ1MzM0AwAAAAEwAgAAAAYxMDAwNjEEAAAAATAHAAAACjEyLzMwLzIwMjIIAAAACjEyLzMwLzIwMjLUJGtAQSDbCM9f469BINsIKUNJUS5OQVNEQVFHUzpITE5FLklRX1BCVi4xMDAwMC4yMDIyLTEyLTMwAQAAAIPpCwACAAAAEDYuOTExNzg2MjE4NDk1NTQBBwAAAAUAAAABMQEAAAALLTIxMTQxNDUzMzQDAAAAATACAAAA</t>
  </si>
  <si>
    <t>BjEwMDA2NwQAAAABMAcAAAAKMTIvMzAvMjAyMggAAAAKMTIvMzAvMjAyMtQka0BBINsIuxHjr0Eg2wgtQ0lRLk5BU0RBUUdTOk5DTk8uSVFfUEVfRVhDTC4xMDAwMC4yMDIyLTEyLTMwAQAAACfNhQ0DAAAAAk5NAQcAAAAFAAAAATEBAAAACy0yMTA1NjM1MjczAwAAAAEwAgAAAAYxMDAwNjYEAAAAATAHAAAACjEyLzMwLzIwMjIIAAAACjEyLzMwLzIwMjLUJGtAQSDbCJJ14q9BINsILkNJUS5OQVNEQVFHUzpCTEtCLklRX1RFVl9FQklULjEwMDAwLjIwMjItMTItMzABAAAAqn0BAAIAAAAQMTExLjc2NzM1MjMxODQ0OQEHAAAABQAAAAExAQAAAAstMjEwOTY4ODUyOAMAAAABMAIAAAAGMTAwMDYyBAAAAAEwBwAAAAoxMi8zMC8yMDIyCAAAAAoxMi8zMC8yMDIy1CRrQEEg2who2eGvQSDbCDBDSVEuTkFTREFRR1M6UFBCSS5JUV9URVZfRUJJVERBLjEwMDAwLjIwMjItMTItMzABAAAAMrkFAAMAAAAAANQka0BBINsIPz3hr0Eg2wgxQ0lRLk5BU0RBUUdTOlBQQkkuSVFfUFJJQ0VfU0FMRVMuMTAwMDAuMjAyMi0xMi0zMAEAAAAyuQUAAgAAABAzLjUwODc4ODMxNDAwMDUzAQcAAAAFAAAAATEBAAAACy0yMTEwMzc2MjI3AwAAAAEwAgAAAAUzODk1OAQAAAABMAcAAAAKMTIvMzAvMjAyMggAAAAKMTIvMzAvMjAyMtQka0BBINsIPz3hr0Eg2wgzQ0lRLk5BU0RBUUdTOlZSTlMuSVFfVEVWX1RPVEFMX1JFVi4xMDAw</t>
  </si>
  <si>
    <t>MC4yMDIyLTEyLTMwAQAAADXYTAECAAAAEDUuNTUwNjQzNDY5MDEzMjEBBwAAAAUAAAABMQEAAAALLTIxMTM0MTIyNzQDAAAAATACAAAABjEwMDA2MQQAAAABMAcAAAAKMTIvMzAvMjAyMggAAAAKMTIvMzAvMjAyMtQka0BBINsIkXrgr0Eg2wgpQ0lRLk5BU0RBUUdTOlZSTlMuSVFfUEJWLjEwMDAwLjIwMjItMTItMzABAAAANdhMAQIAAAAPNC4zMTQxMTA0OTMxMjc3AQcAAAAFAAAAATEBAAAACy0yMTEzNDEyMjc0AwAAAAEwAgAAAAYxMDAwNjcEAAAAATAHAAAACjEyLzMwLzIwMjIIAAAACjEyLzMwLzIwMjLUJGtAQSDbCJF64K9BINsILUNJUS5OQVNEQVFHUzpCQU5GLklRX1BFX0VYQ0wuMTAwMDAuMjAyMi0xMi0zMAEAAABZSgAAAgAAABAxNy41MzA4MTg1OTQ1OTYxAQcAAAAFAAAAATEBAAAACy0yMTEwMzk0MzgyAwAAAAEwAgAAAAYxMDAwNjYEAAAAATAHAAAACjEyLzMwLzIwMjIIAAAACjEyLzMwLzIwMjLUJGtAQSDbCNKP369BINsILUNJUS5OQVNEQVFHTTpPTEsuSVFfVEVWX0VCSVQuMTAwMDAuMjAyMi0xMi0zMAEAAAAEjBkqAwAAAAJOTQEHAAAABQAAAAExAQAAAAstMjEwNzc4NDU3NQMAAAABMAIAAAAGMTAwMDYyBAAAAAEwBwAAAAoxMi8zMC8yMDIyCAAAAAoxMi8zMC8yMDIy1CRrQEEg2wiwGt+vQSDbCDBDSVEuTkFTREFRR1M6V1NGUy5JUV9URVZfRUJJVERBLjEwMDAwLjIwMjItMTItMzAB</t>
  </si>
  <si>
    <t>AAAA66gEAAMAAAAAANQka0BBINsIiH7er0Eg2wgxQ0lRLk5BU0RBUUdTOldTRlMuSVFfUFJJQ0VfU0FMRVMuMTAwMDAuMjAyMi0xMi0zMAEAAADrqAQAAgAAABAyLjkyNzY5ODM3NzA3MTAyAQcAAAAFAAAAATEBAAAACy0yMTA5NjEzNjYyAwAAAAEwAgAAAAUzODk1OAQAAAABMAcAAAAKMTIvMzAvMjAyMggAAAAKMTIvMzAvMjAyMtQka0BBINsIiH7er0Eg2wgzQ0lRLk5BU0RBUUdTOkFBV1cuSVFfVEVWX1RPVEFMX1JFVi4xMDAwMC4yMDIyLTEyLTMwAQAAADAxBQACAAAADzEuMTI4NzA0MzMzMTI4NQEHAAAABQAAAAExAQAAAAstMjExMTc5NzAwOQMAAAABMAIAAAAGMTAwMDYxBAAAAAEwBwAAAAoxMi8zMC8yMDIyCAAAAAoxMi8zMC8yMDIy1CRrQEEg2whf4t2vQSDbCClDSVEuTkFTREFRR1M6QUFXVy5JUV9QQlYuMTAwMDAuMjAyMi0xMi0zMAEAAAAwMQUAAgAAABAxLjA0ODI2OTY2NzEyMjI4AQcAAAAFAAAAATEBAAAACy0yMTExNzk3MDA5AwAAAAEwAgAAAAYxMDAwNjcEAAAAATAHAAAACjEyLzMwLzIwMjIIAAAACjEyLzMwLzIwMjLUJGtAQSDbCEmU3a9BINsILUNJUS5OQVNEQVFHUzpQWlpBLklRX1BFX0VYQ0wuMTAwMDAuMjAyMi0xMi0zMAEAAAAM9wQAAwAAAAJOTQEHAAAABQAAAAExAQAAAAstMjExMDkzMTQ4NAMAAAABMAIAAAAGMTAwMDY2BAAAAAEwBwAAAAoxMi8zMC8yMDIyCAAAAAoxMi8z</t>
  </si>
  <si>
    <t>MC8yMDIy1CRrQEEg2wgi+NyvQSDbCDFDSVEuTkFTREFRR1M6SVEuSVFfVEVWX1RPVEFMX1JFVi4xMDAwMC4yMDIyLTEyLTMwAQAAAMIo5QUCAAAAEDEuMzM1MTA2OTk5NDA1ODYBBwAAAAUAAAABMQEAAAALLTIxMDY2MDMyNDMDAAAAATACAAAABjEwMDA2MQQAAAABMAcAAAAKMTIvMzAvMjAyMggAAAAKMTIvMzAvMjAyMtQka0BBINsIKiTbr0Eg2wgtQ0lRLk5BU0RBUUdTOlNXQVYuSVFfUEVfRVhDTC4xMDAwMC4yMDIyLTEyLTMwAQAAAJzpLg8DAAAAAk5NAQcAAAAFAAAAATEBAAAACy0yMTEwNjM3NDUwAwAAAAEwAgAAAAYxMDAwNjYEAAAAATAHAAAACjEyLzMwLzIwMjIIAAAACjEyLzMwLzIwMjLUJGtAQSDbCCX92q9BINsIMENJUS5OQVNEQVFHUzpUWFJILklRX1RFVl9FQklUREEuMTAwMDAuMjAyMi0xMi0zMAEAAABk/EcAAgAAABAxMy42NDI4OTk2MDY2MjY5AQcAAAAFAAAAATEBAAAACy0yMTEwNTMyOTA2AwAAAAEwAgAAAAYxMDAwNjMEAAAAATAHAAAACjEyLzMwLzIwMjIIAAAACjEyLzMwLzIwMjLUJGtAQSDbCCX92q9BINsIKUNJUS5OQVNEQVFHUzpDTlhDLklRX1BCVi4xMDAwMC4yMDIyLTEyLTMwAQAAAL1figACAAAAEDIuNjIxOTgwMzE5MzU1ODYBBwAAAAUAAAABMQEAAAALLTIxMTQzNjg0NzUDAAAAATACAAAABjEwMDA2NwQAAAABMAcAAAAKMTIvMzAvMjAyMggAAAAKMTIvMzAvMjAyMtQk</t>
  </si>
  <si>
    <t>a0BBINsIJf3ar0Eg2wgwQ0lRLk5BU0RBUUdTOk1BVC5JUV9QUklDRV9TQUxFUy4xMDAwMC4yMDIyLTEyLTMwAQAAAN15AAACAAAAEDEuMTQ0MDg2MDI3NTczNjMBBwAAAAUAAAABMQEAAAALLTIxMTAyMDE1MDEDAAAAATACAAAABTM4OTU4BAAAAAEwBwAAAAoxMi8zMC8yMDIyCAAAAAoxMi8zMC8yMDIy1CRrQEEg2wgPr9qvQSDbCC5DSVEuTkFTREFRR1M6SVBHUC5JUV9URVZfRUJJVC4xMDAwMC4yMDIyLTEyLTMwAQAAAK2HBgACAAAAEDkuNjM0NTgyODk3MTAwODkBBwAAAAUAAAABMQEAAAALLTIxMTEzNDc1NzMDAAAAATACAAAABjEwMDA2MgQAAAABMAcAAAAKMTIvMzAvMjAyMggAAAAKMTIvMzAvMjAyMtQka0BBINsI4hLar0Eg2wgzQ0lRLk5BU0RBUUdTOkVYTFMuSVFfVEVWX1RPVEFMX1JFVi4xMDAwMC4yMDIyLTEyLTMwAQAAAHzdDAACAAAAEDUuMDYyMjYwOTYxOTE0NTgBBwAAAAUAAAABMQEAAAALLTIxMTA3ODEzNjkDAAAAATACAAAABjEwMDA2MQQAAAABMAcAAAAKMTIvMzAvMjAyMggAAAAKMTIvMzAvMjAyMtQka0BBINsIcGXYr0Eg2wgtQ0lRLk5BU0RBUUdTOk5PVlQuSVFfUEVfRVhDTC4xMDAwMC4yMDIyLTEyLTMwAQAAAJgbBgACAAAAEDk2LjM2MTcwMjEyNzY1OTYBBwAAAAUAAAABMQEAAAALLTIxMDk3OTU5NjEDAAAAATACAAAABjEwMDA2NgQAAAABMAcAAAAKMTIvMzAvMjAyMggAAAAK</t>
  </si>
  <si>
    <t>MTIvMzAvMjAyMtQka0BBINsIcGXYr0Eg2wgwQ0lRLk5BU0RBUUdTOldURkMuSVFfVEVWX0VCSVREQS4xMDAwMC4yMDIyLTEyLTMwAQAAAE54AQADAAAAAADUJGtAQSDbCHBl2K9BINsIKUNJUS5OQVNEQVFHUzpFWEVMLklRX1BCVi4xMDAwMC4yMDIyLTEyLTMwAQAAALJuAAACAAAAEDIuMzEzNDg1Njc0MzQ1NzQBBwAAAAUAAAABMQEAAAALLTIxMTE2NDExOTcDAAAAATACAAAABjEwMDA2NwQAAAABMAcAAAAKMTIvMzAvMjAyMggAAAAKMTIvMzAvMjAyMtQka0BBINsIaD7Yr0Eg2wguQ0lRLk5BU0RBUUdTOlVGUEkuSVFfVEVWX0VCSVQuMTAwMDAuMjAyMi0xMi0zMAEAAAAzAgUAAgAAABA2Ljc0NDkyODMzODEzNzA3AQcAAAAFAAAAATEBAAAACy0yMTExMTEyMDcyAwAAAAEwAgAAAAYxMDAwNjIEAAAAATAHAAAACjEyLzMwLzIwMjIIAAAACjEyLzMwLzIwMjLUJGtAQSDbCEvJ169BINsIMUNJUS5OQVNEQVFHUzpNVFNJLklRX1BSSUNFX1NBTEVTLjEwMDAwLjIwMjItMTItMzABAAAAj/lDCAIAAAAQNy4wMTcwNzE2MDU5OTU3OAEHAAAABQAAAAExAQAAAAstMjExNDUyMDYwOQMAAAABMAIAAAAFMzg5NTgEAAAAATAHAAAACjEyLzMwLzIwMjIIAAAACjEyLzMwLzIwMjLUJGtAQSDbCDd7169BINsILkNJUS5OQVNEQVFHUzpJT05TLklRX1RFVl9FQklULjEwMDAwLjIwMjItMTItMzABAAAAXHYAAAMAAAACTk0B</t>
  </si>
  <si>
    <t>BwAAAAUAAAABMQEAAAALLTIxMTA2NzQ4OTEDAAAAATACAAAABjEwMDA2MgQAAAABMAcAAAAKMTIvMzAvMjAyMggAAAAKMTIvMzAvMjAyMtQka0BBINsIC9/Wr0Eg2wgzQ0lRLk5BU0RBUUdTOkZGSU4uSVFfVEVWX1RPVEFMX1JFVi4xMDAwMC4yMDIyLTEyLTMwAQAAAA8kBAADAAAAAADUJGtAQSDbCMLN1a9BINsILENJUS5OQVNEQVFHUzpTSEMuSVFfUEVfRVhDTC4xMDAwMC4yMDIyLTEyLTMwAQAAAN2HAAACAAAAEDIwLjMxNzA3MzE3MDczMTcBBwAAAAUAAAABMQEAAAALLTIxMDk2MTM0MTADAAAAATACAAAABjEwMDA2NgQAAAABMAcAAAAKMTIvMzAvMjAyMggAAAAKMTIvMzAvMjAyMtQka0BBINsIsH/Vr0Eg2wgvQ0lRLk5BU0RBUUdTOk9OQi5JUV9URVZfRUJJVERBLjEwMDAwLjIwMjItMTItMzABAAAAR3oEAAMAAAAAANQka0BBINsIlzHVr0Eg2wgpQ0lRLk5BU0RBUUdTOkVOU0cuSVFfUEJWLjEwMDAwLjIwMjItMTItMzABAAAA3YtBAAIAAAAQNS4wNjQ0MDc1MzAxNjAwMgEHAAAABQAAAAExAQAAAAstMjExMzI3ODkyOAMAAAABMAIAAAAGMTAwMDY3BAAAAAEwBwAAAAoxMi8zMC8yMDIyCAAAAAoxMi8zMC8yMDIy1CRrQEEg2wiXMdWvQSDbCDFDSVEuTkFTREFRR1M6RFJWTi5JUV9QUklDRV9TQUxFUy4xMDAwMC4yMDIyLTEyLTMwAQAAACrbrSkCAAAAEDIuOTkwNzU4NzYzNDkyNjQBBwAAAAUAAAAB</t>
  </si>
  <si>
    <t>MQEAAAALLTIxMDc3NDQzMTQDAAAAATACAAAABTM4OTU4BAAAAAEwBwAAAAoxMi8zMC8yMDIyCAAAAAoxMi8zMC8yMDIy1CRrQEEg2wh0ldSvQSDbCC5DSVEuTkFTREFRR1M6UE9XSS5JUV9URVZfRUJJVC4xMDAwMC4yMDIyLTEyLTMwAQAAAIuBAAACAAAAEDIxLjM1ODY0OTgxNDM0NzIBBwAAAAUAAAABMQEAAAALLTIxMTM2MDA1NjUDAAAAATACAAAABjEwMDA2MgQAAAABMAcAAAAKMTIvMzAvMjAyMggAAAAKMTIvMzAvMjAyMtQka0BBINsIXEfUr0Eg2wgzQ0lRLk5BU0RBUUdTOk5TSVQuSVFfVEVWX1RPVEFMX1JFVi4xMDAwMC4yMDIyLTEyLTMwAQAAACIkBQACAAAAETAuNDczOTQxNTM4NDEyMDU2AQcAAAAFAAAAATEBAAAACy0yMTExNjU5MDMyAwAAAAEwAgAAAAYxMDAwNjEEAAAAATAHAAAACjEyLzMwLzIwMjIIAAAACjEyLzMwLzIwMjLUJGtAQSDbCCzo0q9BINsILUNJUS5OQVNEQVFHUzpQRU5OLklRX1BFX0VYQ0wuMTAwMDAuMjAyMi0xMi0zMAEAAAAvIAUAAgAAABAxMS45NjMxNjMxMjQ3NzgyAQcAAAAFAAAAATEBAAAACy0yMTA5OTQyMzM2AwAAAAEwAgAAAAYxMDAwNjYEAAAAATAHAAAACjEyLzMwLzIwMjIIAAAACjEyLzMwLzIwMjLUJGtAQSDbCCzo0q9BINsIL0NJUS5OQVNEQVFHUzpXRU4uSVFfVEVWX0VCSVREQS4xMDAwMC4yMDIyLTEyLTMwAQAAAAVcAAACAAAAEDE2LjkwNjY5MTc2MTA3</t>
  </si>
  <si>
    <t>MzMBBwAAAAUAAAABMQEAAAALLTIxMTAxODM0ODkDAAAAATACAAAABjEwMDA2MwQAAAABMAcAAAAKMTIvMzAvMjAyMggAAAAKMTIvMzAvMjAyMtQka0BBINsIG5rSr0Eg2wgoQ0lRLk5BU0RBUUdTOkRMTy5JUV9QQlYuMTAwMDAuMjAyMi0xMi0zMAEAAADUmYsqAgAAABAxNi4zODcwMjQyNTUzMjE4AQcAAAAFAAAAATEBAAAACy0yMTA4MjY3OTkyAwAAAAEwAgAAAAYxMDAwNjcEAAAAATAHAAAACjEyLzMwLzIwMjIIAAAACjEyLzMwLzIwMjLUJGtAQSDbCApM0q9BINsIMUNJUS5OQVNEQVFHTTpBUFBGLklRX1BSSUNFX1NBTEVTLjEwMDAwLjIwMjItMTItMzABAAAAYPWjAgIAAAAQMTAuMTM5NDkzNTY3OTkzMwEHAAAABQAAAAExAQAAAAstMjExMDMwMDQxNwMAAAABMAIAAAAFMzg5NTgEAAAAATAHAAAACjEyLzMwLzIwMjIIAAAACjEyLzMwLzIwMjLUJGtAQSDbCPb90a9BINsILkNJUS5OQVNEQVFHUzpGSVpaLklRX1RFVl9FQklULjEwMDAwLjIwMjItMTItMzABAAAAmugEAAIAAAAQMjAuMDMzOTI1NDc4MjA4OQEHAAAABQAAAAExAQAAAAstMjEwODg0MTYwMgMAAAABMAIAAAAGMTAwMDYyBAAAAAEwBwAAAAoxMi8zMC8yMDIyCAAAAAoxMi8zMC8yMDIy1CRrQEEg2wi8OtGvQSDbCDNDSVEuTkFTREFRR1M6RkVMRS5JUV9URVZfVE9UQUxfUkVWLjEwMDAwLjIwMjItMTItMzABAAAAQS0EAAIAAAAQMi4zOTEy</t>
  </si>
  <si>
    <t>Mjg2Mjk0MzEzOQEHAAAABQAAAAExAQAAAAstMjExMDU4NDY1NgMAAAABMAIAAAAGMTAwMDYxBAAAAAEwBwAAAAoxMi8zMC8yMDIyCAAAAAoxMi8zMC8yMDIy1CRrQEEg2wh+UNCvQSDbCC1DSVEuTkFTREFRQ006RlJIQy5JUV9QRV9FWENMLjEwMDAwLjIwMjItMTItMzABAAAAdNvtEgIAAAAQOS40MjIwNDkwNTEyOTc0MQEHAAAABQAAAAExAQAAAAstMjA2OTY0NjgzOQMAAAABMAIAAAAGMTAwMDY2BAAAAAEwBwAAAAoxMi8zMC8yMDIyCAAAAAoxMi8zMC8yMDIy1CRrQEEg2whqAtCvQSDbCDBDSVEuTkFTREFRR1M6UFlDUi5JUV9URVZfRUJJVERBLjEwMDAwLjIwMjItMTItMzABAAAA+SgCAAMAAAACTk0BBwAAAAUAAAABMQEAAAALLTIxMTM3NTQ4NDADAAAAATACAAAABjEwMDA2MwQAAAABMAcAAAAKMTIvMzAvMjAyMggAAAAKMTIvMzAvMjAyMtQka0BBINsIV7TPr0Eg2wgnQ0lRLk5BU0RBUUdTOldCLklRX1BCVi4xMDAwMC4yMDIyLTEyLTMwAQAAALbLhQ8CAAAAEDEuMjU4NTIxODQ1MDI5ODkBBwAAAAUAAAABMQEAAAALLTIxMDg3NzM3OTIDAAAAATACAAAABjEwMDA2NwQAAAABMAcAAAAKMTIvMzAvMjAyMggAAAAKMTIvMzAvMjAyMtQka0BBINsIS43Pr0Eg2wgxQ0lRLk5BU0RBUUdTOkRJT0QuSVFfUFJJQ0VfU0FMRVMuMTAwMDAuMjAyMi0xMi0zMAEAAACbEgQAAgAAAA8xLjg4ODQzOTk3NDQ2OTYB</t>
  </si>
  <si>
    <t>BwAAAAUAAAABMQEAAAALLTIxMTE3NTg2MzUDAAAAATACAAAABTM4OTU4BAAAAAEwBwAAAAoxMi8zMC8yMDIyCAAAAAoxMi8zMC8yMDIy1CRrQEEg2whu8M6vQSDbCC5DSVEuTkFTREFRQ006Q0VSRS5JUV9URVZfRUJJVC4xMDAwMC4yMDIyLTEyLTMwAQAAAFNADiMDAAAAAk5NAQcAAAAFAAAAATEBAAAACy0yMTA5NjQ1MjE2AwAAAAEwAgAAAAYxMDAwNjIEAAAAATAHAAAACjEyLzMwLzIwMjIIAAAACjEyLzMwLzIwMjLUJGtAQSDbCF6izq9BINsIMUNJUS5OQVNEQVFHUzpCTC5JUV9URVZfVE9UQUxfUkVWLjEwMDAwLjIwMjItMTItMzABAAAAt1rEAgIAAAAQMTAuMzM1ODA5Nzk5OTc5MwEHAAAABQAAAAExAQAAAAstMjExMDUzMjk1NAMAAAABMAIAAAAGMTAwMDYxBAAAAAEwBwAAAAoxMi8zMC8yMDIyCAAAAAoxMi8zMC8yMDIy1CRrQEEg2wgIas2vQSDbCC1DSVEuTkFTREFRR1M6QUlNQy5JUV9QRV9FWENMLjEwMDAwLjIwMjItMTItMzABAAAA9dkKAgIAAAAQMTQyLjI2MTkwNDc2MTkwNQEHAAAABQAAAAExAQAAAAstMjEwOTY2MjQ3OAMAAAABMAIAAAAGMTAwMDY2BAAAAAEwBwAAAAoxMi8zMC8yMDIyCAAAAAoxMi8zMC8yMDIy1CRrQEEg2wgAQ82vQSDbCDBDSVEuTkFTREFRR1M6TkVPRy5JUV9URVZfRUJJVERBLjEwMDAwLjIwMjItMTItMzABAAAA4y4FAAIAAAAQMzAuMDY4NzM1MjQ0MzQwOQEHAAAA</t>
  </si>
  <si>
    <t>BQAAAAExAQAAAAstMjExNjE2Mzg5NgMAAAABMAIAAAAGMTAwMDYzBAAAAAEwBwAAAAoxMi8zMC8yMDIyCAAAAAoxMi8zMC8yMDIy1CRrQEEg2wjp9MyvQSDbCChDSVEuTkFTREFRR1M6QUNULklRX1BCVi4xMDAwMC4yMDIyLTEyLTMwAQAAAJ5b8RICAAAAETAuOTU2Njg3MTAyMDM3MzAzAQcAAAAFAAAAATEBAAAACy0yMTEwMjAxNTA5AwAAAAEwAgAAAAYxMDAwNjcEAAAAATAHAAAACjEyLzMwLzIwMjIIAAAACjEyLzMwLzIwMjLUJGtAQSDbCF2nzK9BINsIMUNJUS5OQVNEQVFHUzpQRUdBLklRX1BSSUNFX1NBTEVTLjEwMDAwLjIwMjItMTItMzABAAAACFgFAAIAAAAQMi4yOTk5MDg0NjcxMzU4NgEHAAAABQAAAAExAQAAAAstMjExMjExNzM5OAMAAAABMAIAAAAFMzg5NTgEAAAAATAHAAAACjEyLzMwLzIwMjIIAAAACjEyLzMwLzIwMjLUJGtAQSDbCEpZzK9BINsILkNJUS5OQVNEQVFHUzpUQkJLLklRX1RFVl9FQklULjEwMDAwLjIwMjItMTItMzABAAAAdZEGAAMAAAAAANQka0BBINsIHr3Lr0Eg2wgyQ0lRLk5BU0RBUUdTOkFUQVQuSVFfVE9UQUxfRVFVSVRZLjEwMDAwLjIwMjItMTItMzABAAAAizbIKgIAAAAHNTY0LjYxNQEIAAAABQAAAAExAQAAAAstMjA5MDk1ODU4MgMAAAACMzICAAAABDEyNzUEAAAAATAHAAAACjEyLzMwLzIwMjIIAAAACjEyLzMxLzIwMjEJAAAAATDUJGtAQSDbCKQcAbBBINsI</t>
  </si>
  <si>
    <t>LkNJUS5OQVNEQVFHUzpBVEFULklRX05FVF9ERUJULjEwMDAwLjIwMjItMTItMzABAAAAizbIKgIAAAAILTkzMi4wNDkBCAAAAAUAAAABMQEAAAALLTIwOTA5NTg1ODIDAAAAAjMyAgAAAAQ0MzY0BAAAAAEwBwAAAAoxMi8zMC8yMDIyCAAAAAoxMi8zMS8yMDIxCQAAAAEw1CRrQEEg2wia9QCwQSDbCDJDSVEuTkFTREFRR1M6SVNFRS5JUV9HUk9TU19NQVJHSU4uMTAwMDAuMjAyMi0xMi0zMAEAAAA3gSkCAwAAAAAA1CRrQEEg2wh7gACwQSDbCDBDSVEuTkFTREFRR1M6SVNFRS5JUV9UT1RBTF9MSUFCLjEwMDAwLjIwMjItMTItMzABAAAAN4EpAgIAAAAFMjguODMBCAAAAAUAAAABMQEAAAALLTIwNTg3OTY1NjcDAAAAAzE2MAIAAAAEMTI3NgQAAAABMAcAAAAKMTIvMzAvMjAyMggAAAAKMTIvMzEvMjAyMQkAAAABMNQka0BBINsIe4AAsEEg2wgvQ0lRLk5BU0RBUUdTOlBSVkEuSVFfVE9UQUxfUkVWLjEwMDAwLjIwMjItMTItMzABAAAAuUkJBwIAAAAGOTY2LjIyAQgAAAAFAAAAATEBAAAACy0yMDU4ODk4NDE5AwAAAAMxNjACAAAAAjI4BAAAAAEwBwAAAAoxMi8zMC8yMDIyCAAAAAoxMi8zMS8yMDIxCQAAAAEw1CRrQEEg2whiCwCwQSDbCDJDSVEuTkFTREFRR1M6UFJWQS5JUV9UT1RBTF9BU1NFVFMuMTAwMDAuMjAyMi0xMi0zMAEAAAC5SQkHAgAAAAc2ODYuMzczAQgAAAAFAAAAATEBAAAACy0yMDU4ODk4</t>
  </si>
  <si>
    <t>NDE5AwAAAAMxNjACAAAABDEwMDcEAAAAATAHAAAACjEyLzMwLzIwMjIIAAAACjEyLzMxLzIwMjEJAAAAATDbS2tAQSDbCGILALBBINsIKENJUS5OQVNEQVFHUzpQUlZBLklRX1JFLjEwMDAwLjIwMjItMTItMzABAAAAuUkJBwIAAAAILTIwOC4xMDgBCAAAAAUAAAABMQEAAAALLTIwNTg4OTg0MTkDAAAAAzE2MAIAAAAEMTIyMgQAAAABMAcAAAAKMTIvMzAvMjAyMggAAAAKMTIvMzEvMjAyMQkAAAABMNtLa0BBINsIUuT/r0Eg2wgvQ0lRLk5BU0RBUUdTOlBSVkEuSVFfRElWX1NIQVJFLjEwMDAwLjIwMjItMTItMzABAAAAuUkJBwMAAAAAANtLa0BBINsI05b/r0Eg2wguQ0lRLk5BU0RBUUdTOkZIQi5JUV9OSV9NQVJHSU4uMTAwMDAuMjAyMi0xMi0zMAEAAACjsAIAAgAAAAczNS4yMjExAQgAAAAFAAAAATEBAAAACy0yMDU5MTAyMTkxAwAAAAMxNjACAAAABDQwOTQEAAAAATAHAAAACjEyLzMwLzIwMjIIAAAACjEyLzMxLzIwMjEJAAAAATDbS2tAQSDbCMFI/69BINsILENJUS5OQVNEQVFHUzpGSEIuSVFfU1RfREVCVC4xMDAwMC4yMDIyLTEyLTMwAQAAAKOwAgACAAAABTguODY4AQgAAAAFAAAAATEBAAAACy0yMDU5MTAyMTkxAwAAAAMxNjACAAAABDEwNDYEAAAAATAHAAAACjEyLzMwLzIwMjIIAAAACjEyLzMxLzIwMjEJAAAAATDbS2tAQSDbCLMh/69BINsILENJUS5OQVNEQVFHUzpGSEIuSVFfTFRfREVC</t>
  </si>
  <si>
    <t>VC4xMDAwMC4yMDIyLTEyLTMwAQAAAKOwAgADAAAAAADbS2tAQSDbCLMh/69BINsIMkNJUS5OQVNEQVFHUzpGSEIuSVFfUkVUVVJOX0VRVUlUWS4xMDAwMC4yMDIyLTEyLTMwAQAAAKOwAgACAAAABjkuODQwMQEIAAAABQAAAAExAQAAAAstMjA1OTEwMjE5MQMAAAADMTYwAgAAAAQ0MTI4BAAAAAEwBwAAAAoxMi8zMC8yMDIyCAAAAAoxMi8zMS8yMDIxCQAAAAEw20trQEEg2wis+v6vQSDbCDFDSVEuTkFTREFRR1M6VElHTy5JUV9FQklUX01BUkdJTi4xMDAwMC4yMDIyLTEyLTMwAQAAAKZ7AAACAAAABjkuNjIyMQEIAAAABQAAAAExAQAAAAstMjA1ODg1ODA3NAMAAAADMTYwAgAAAAQ0MDUzBAAAAAEwBwAAAAoxMi8zMC8yMDIyCAAAAAoxMi8zMS8yMDIxCQAAAAEw20trQEEg2wh4Xv6vQSDbCDJDSVEuTkFTREFRR1M6VElHTy5JUV9UT1RBTF9FUVVJVFkuMTAwMDAuMjAyMi0xMi0zMAEAAACmewAAAgAAAAQyNzQwAQgAAAAFAAAAATEBAAAACy0yMDU4ODU4MDc0AwAAAAMxNjACAAAABDEyNzUEAAAAATAHAAAACjEyLzMwLzIwMjIIAAAACjEyLzMxLzIwMjEJAAAAATDbS2tAQSDbCHhe/q9BINsILkNJUS5OQVNEQVFHUzpUSUdPLklRX05FVF9ERUJULjEwMDAwLjIwMjItMTItMzABAAAApnsAAAIAAAAEODAxNwEIAAAABQAAAAExAQAAAAstMjA1ODg1ODA3NAMAAAADMTYwAgAAAAQ0MzY0BAAAAAEwBwAAAAox</t>
  </si>
  <si>
    <t>Mi8zMC8yMDIyCAAAAAoxMi8zMS8yMDIxCQAAAAEw20trQEEg2wh2N/6vQSDbCDJDSVEuTkFTREFRQ006VFdOSy5JUV9HUk9TU19NQVJHSU4uMTAwMDAuMjAyMi0xMi0zMAEAAABujU0SAgAAAAczNS44OTkzAQgAAAAFAAAAATEBAAAACy0yMDYwMjMwMzc2AwAAAAMxNjACAAAABDQwNzQEAAAAATAHAAAACjEyLzMwLzIwMjIIAAAACjEyLzMxLzIwMjEJAAAAATDbS2tAQSDbCEzC/a9BINsIMENJUS5OQVNEQVFDTTpUV05LLklRX1RPVEFMX0xJQUIuMTAwMDAuMjAyMi0xMi0zMAEAAABujU0SAgAAAAgxNzQ3LjMyMQEIAAAABQAAAAExAQAAAAstMjA2MDIzMDM3NgMAAAADMTYwAgAAAAQxMjc2BAAAAAEwBwAAAAoxMi8zMC8yMDIyCAAAAAoxMi8zMS8yMDIxCQAAAAEw20trQEEg2whVm/2vQSDbCC9DSVEuTkFTREFRR006QVJSWS5JUV9UT1RBTF9SRVYuMTAwMDAuMjAyMi0xMi0zMAEAAAAhqhUDAgAAAAc4NTMuMzE4AQgAAAAFAAAAATEBAAAACy0yMTA0NzkwMjE3AwAAAAMxNjACAAAAAjI4BAAAAAEwBwAAAAoxMi8zMC8yMDIyCAAAAAoxMi8zMS8yMDIxCQAAAAEw20trQEEg2wikTP2vQSDbCDJDSVEuTkFTREFRR006QVJSWS5JUV9UT1RBTF9BU1NFVFMuMTAwMDAuMjAyMi0xMi0zMAEAAAAhqhUDAgAAAAgxMTQyLjk3OQEIAAAABQAAAAExAQAAAAstMjEwNDc5MDIxNwMAAAADMTYwAgAAAAQxMDA3BAAAAAEw</t>
  </si>
  <si>
    <t>BwAAAAoxMi8zMC8yMDIyCAAAAAoxMi8zMS8yMDIxCQAAAAEw20trQEEg2wiT/vyvQSDbCChDSVEuTkFTREFRR006QVJSWS5JUV9SRS4xMDAwMC4yMDIyLTEyLTMwAQAAACGqFQMCAAAACC0yNzEuOTAyAQgAAAAFAAAAATEBAAAACy0yMTA0NzkwMjE3AwAAAAMxNjACAAAABDEyMjIEAAAAATAHAAAACjEyLzMwLzIwMjIIAAAACjEyLzMxLzIwMjEJAAAAATDbS2tAQSDbCJ0l/a9BINsIL0NJUS5OQVNEQVFHTTpBUlJZLklRX0RJVl9TSEFSRS4xMDAwMC4yMDIyLTEyLTMwAQAAACGqFQMDAAAAAADbS2tAQSDbCIXX/K9BINsILkNJUS5OQVNEQVFHTTpHRFMuSVFfTklfTUFSR0lOLjEwMDAwLjIwMjItMTItMzABAAAAP8IQGAIAAAAILTE2LjE3NzQBCAAAAAUAAAABMQEAAAALLTIwOTk3OTY3MTcDAAAAAjMyAgAAAAQ0MDk0BAAAAAEwBwAAAAoxMi8zMC8yMDIyCAAAAAoxMi8zMS8yMDIxCQAAAAEw20trQEEg2whwifyvQSDbCCxDSVEuTkFTREFRR006R0RTLklRX1NUX0RFQlQuMTAwMDAuMjAyMi0xMi0zMAEAAAA/whAYAgAAAAg0NjM5LjY3NAEIAAAABQAAAAExAQAAAAstMjA5OTc5NjcxNwMAAAACMzICAAAABDEwNDYEAAAAATAHAAAACjEyLzMwLzIwMjIIAAAACjEyLzMxLzIwMjEJAAAAATDbS2tAQSDbCGA7/K9BINsILENJUS5OQVNEQVFHTTpHRFMuSVFfTFRfREVCVC4xMDAwMC4yMDIyLTEyLTMwAQAAAD/C</t>
  </si>
  <si>
    <t>EBgCAAAACDIwMTgwLjM2AQgAAAAFAAAAATEBAAAACy0yMDk5Nzk2NzE3AwAAAAIzMgIAAAAEMTA0OQQAAAABMAcAAAAKMTIvMzAvMjAyMggAAAAKMTIvMzEvMjAyMQkAAAABMNtLa0BBINsIZ2L8r0Eg2wgyQ0lRLk5BU0RBUUdNOkdEUy5JUV9SRVRVUk5fRVFVSVRZLjEwMDAwLjIwMjItMTItMzABAAAAP8IQGAIAAAAHLTQuNTMyNAEIAAAABQAAAAExAQAAAAstMjA5OTc5NjcxNwMAAAACMzICAAAABDQxMjgEAAAAATAHAAAACjEyLzMwLzIwMjIIAAAACjEyLzMxLzIwMjEJAAAAATDbS2tAQSDbCFEU/K9BINsIMUNJUS5OQVNEQVFHUzpBTUJBLklRX0VCSVRfTUFSR0lOLjEwMDAwLjIwMjItMTItMzABAAAAIShcAQIAAAAHLTcuNzg3NAEIAAAABQAAAAExAQAAAAstMjEwNTQxOTI5NwMAAAADMTYwAgAAAAQ0MDUzBAAAAAEwBwAAAAoxMi8zMC8yMDIyCAAAAAkxLzMxLzIwMjIJAAAAATDbS2tAQSDbCDOf+69BINsIMkNJUS5OQVNEQVFHUzpBTUJBLklRX1RPVEFMX0VRVUlUWS4xMDAwMC4yMDIyLTEyLTMwAQAAACEoXAECAAAABzU0Ny4xNzYBCAAAAAUAAAABMQEAAAALLTIxMDU0MTkyOTcDAAAAAzE2MAIAAAAEMTI3NQQAAAABMAcAAAAKMTIvMzAvMjAyMggAAAAJMS8zMS8yMDIyCQAAAAEw20trQEEg2wgzn/uvQSDbCC5DSVEuTkFTREFRR1M6QU1CQS5JUV9ORVRfREVCVC4xMDAwMC4yMDIyLTEyLTMwAQAA</t>
  </si>
  <si>
    <t>ACEoXAECAAAABy0xNTkuMzMBCAAAAAUAAAABMQEAAAALLTIxMDU0MTkyOTcDAAAAAzE2MAIAAAAENDM2NAQAAAABMAcAAAAKMTIvMzAvMjAyMggAAAAJMS8zMS8yMDIyCQAAAAEw20trQEEg2wgoePuvQSDbCDJDSVEuTkFTREFRR1M6Q1ZCRi5JUV9HUk9TU19NQVJHSU4uMTAwMDAuMjAyMi0xMi0zMAEAAAAQ8AMAAwAAAAAA20trQEEg2wgJA/uvQSDbCDBDSVEuTkFTREFRR1M6Q1ZCRi5JUV9UT1RBTF9MSUFCLjEwMDAwLjIwMjItMTItMzABAAAAEPADAAIAAAAJMTM4MDIuMTk0AQgAAAAFAAAAATEBAAAACy0yMDU4NDk3Mjg2AwAAAAMxNjACAAAABDEyNzYEAAAAATAHAAAACjEyLzMwLzIwMjIIAAAACjEyLzMxLzIwMjEJAAAAATDbS2tAQSDbCAkD+69BINsIL0NJUS5OQVNEQVFHUzpBUldSLklRX1RPVEFMX1JFVi4xMDAwMC4yMDIyLTEyLTMwAQAAAIYZAwACAAAABzE0NC40MjMBCAAAAAUAAAABMQEAAAALLTIwNjIyNjYyNDMDAAAAAzE2MAIAAAACMjgEAAAAATAHAAAACjEyLzMwLzIwMjIIAAAACjEyLzMxLzIwMjEJAAAAATDbS2tAQSDbCOVm+q9BINsIMkNJUS5OQVNEQVFHUzpBUldSLklRX1RPVEFMX0FTU0VUUy4xMDAwMC4yMDIyLTEyLTMwAQAAAIYZAwACAAAABzYzOC41MzkBCAAAAAUAAAABMQEAAAALLTIwNjIyNjYyNDMDAAAAAzE2MAIAAAAEMTAwNwQAAAABMAcAAAAKMTIvMzAvMjAyMggAAAAK</t>
  </si>
  <si>
    <t>MTIvMzEvMjAyMQkAAAABMNtLa0BBINsI7o36r0Eg2wgoQ0lRLk5BU0RBUUdTOkFSV1IuSVFfUkUuMTAwMDAuMjAyMi0xMi0zMAEAAACGGQMAAgAAAAgtNzA3LjU2NAEIAAAABQAAAAExAQAAAAstMjA2MjI2NjI0MwMAAAADMTYwAgAAAAQxMjIyBAAAAAEwBwAAAAoxMi8zMC8yMDIyCAAAAAoxMi8zMS8yMDIxCQAAAAEw20trQEEg2wjWP/qvQSDbCC9DSVEuTkFTREFRR1M6QVJXUi5JUV9ESVZfU0hBUkUuMTAwMDAuMjAyMi0xMi0zMAEAAACGGQMAAwAAAAAA20trQEEg2wjMGPqvQSDbCC9DSVEuTkFTREFRR1M6UEdOWS5JUV9OSV9NQVJHSU4uMTAwMDAuMjAyMi0xMi0zMAEAAAAvetAGAgAAAAcxMy4xMzc0AQgAAAAFAAAAATEBAAAACy0yMDU4OTk4Mjc0AwAAAAMxNjACAAAABDQwOTQEAAAAATAHAAAACjEyLzMwLzIwMjIIAAAACjEyLzMxLzIwMjEJAAAAATDbS2tAQSDbCLjK+a9BINsILUNJUS5OQVNEQVFHUzpQR05ZLklRX1NUX0RFQlQuMTAwMDAuMjAyMi0xMi0zMAEAAAAvetAGAwAAAAAA20trQEEg2wito/mvQSDbCC1DSVEuTkFTREFRR1M6UEdOWS5JUV9MVF9ERUJULjEwMDAwLjIwMjItMTItMzABAAAAL3rQBgMAAAAAANtLa0BBINsIraP5r0Eg2wgzQ0lRLk5BU0RBUUdTOlBHTlkuSVFfUkVUVVJOX0VRVUlUWS4xMDAwMC4yMDIyLTEyLTMwAQAAAC960AYCAAAABzMxLjQxMDYBCAAAAAUAAAABMQEA</t>
  </si>
  <si>
    <t>AAALLTIwNTg5OTgyNzQDAAAAAzE2MAIAAAAENDEyOAQAAAABMAcAAAAKMTIvMzAvMjAyMggAAAAKMTIvMzEvMjAyMQkAAAABMNtLa0BBINsIp3z5r0Eg2wgxQ0lRLk5BU0RBUUdTOkJSWkUuSVFfRUJJVF9NQVJHSU4uMTAwMDAuMjAyMi0xMi0zMAEAAACfnNsNAgAAAAgtMzIuODU2OQEIAAAABQAAAAExAQAAAAstMjEwNTgyNDcwOQMAAAADMTYwAgAAAAQ0MDUzBAAAAAEwBwAAAAoxMi8zMC8yMDIyCAAAAAkxLzMxLzIwMjIJAAAAATDbS2tAQSDbCIQH+a9BINsIMkNJUS5OQVNEQVFHUzpCUlpFLklRX1RPVEFMX0VRVUlUWS4xMDAwMC4yMDIyLTEyLTMwAQAAAJ+c2w0CAAAABzUwNC44MTgBCAAAAAUAAAABMQEAAAALLTIxMDU4MjQ3MDkDAAAAAzE2MAIAAAAEMTI3NQQAAAABMAcAAAAKMTIvMzAvMjAyMggAAAAJMS8zMS8yMDIyCQAAAAEw20trQEEg2wh84PivQSDbCC5DSVEuTkFTREFRR1M6QlJaRS5JUV9ORVRfREVCVC4xMDAwMC4yMDIyLTEyLTMwAQAAAJ+c2w0CAAAACC01MTQuMDkzAQgAAAAFAAAAATEBAAAACy0yMTA1ODI0NzA5AwAAAAMxNjACAAAABDQzNjQEAAAAATAHAAAACjEyLzMwLzIwMjIIAAAACTEvMzEvMjAyMgkAAAABMNtLa0BBINsIb7n4r0Eg2wgyQ0lRLk5BU0RBUUNNOk5XVE4uSVFfR1JPU1NfTUFSR0lOLjEwMDAwLjIwMjItMTItMzABAAAA1f4SagMAAAAAANtLa0BBINsI1ET4r0Eg</t>
  </si>
  <si>
    <t>2wgwQ0lRLk5BU0RBUUNNOk5XVE4uSVFfVE9UQUxfTElBQi4xMDAwMC4yMDIyLTEyLTMwAQAAANX+EmoCAAAACTY5LjM4NzUxNgEIAAAABQAAAAExAQAAAAstMjA2NDc5NTM2OAMAAAADMTYwAgAAAAQxMjc2BAAAAAEwBwAAAAoxMi8zMC8yMDIyCAAAAAoxMi8zMS8yMDIxCQAAAAEw20trQEEg2wjLHfivQSDbCC9DSVEuTkFTREFRR1M6UUZJTi5JUV9UT1RBTF9SRVYuMTAwMDAuMjAyMi0xMi0zMAEAAAB39B0jAgAAAAkxNjYzNS42NDUBCAAAAAUAAAABMQEAAAALLTIwOTk3OTY2NDUDAAAAAjMyAgAAAAIyOAQAAAABMAcAAAAKMTIvMzAvMjAyMggAAAAKMTIvMzEvMjAyMQkAAAABMNtLa0BBINsIt8/3r0Eg2wgyQ0lRLk5BU0RBUUdTOlFGSU4uSVFfVE9UQUxfQVNTRVRTLjEwMDAwLjIwMjItMTItMzABAAAAd/QdIwIAAAAJMzM1MDQuOTk1AQgAAAAFAAAAATEBAAAACy0yMDk5Nzk2NjQ1AwAAAAIzMgIAAAAEMTAwNwQAAAABMAcAAAAKMTIvMzAvMjAyMggAAAAKMTIvMzEvMjAyMQkAAAABMNtLa0BBINsIqqj3r0Eg2wgoQ0lRLk5BU0RBUUdTOlFGSU4uSVFfUkUuMTAwMDAuMjAyMi0xMi0zMAEAAAB39B0jAgAAAAg5NjQyLjUwNgEIAAAABQAAAAExAQAAAAstMjA5OTc5NjY0NQMAAAACMzICAAAABDEyMjIEAAAAATAHAAAACjEyLzMwLzIwMjIIAAAACjEyLzMxLzIwMjEJAAAAATDbS2tAQSDbCKqo969BINsI</t>
  </si>
  <si>
    <t>L0NJUS5OQVNEQVFHUzpRRklOLklRX0RJVl9TSEFSRS4xMDAwMC4yMDIyLTEyLTMwAQAAAHf0HSMCAAAABjMuNDMwNAEIAAAABQAAAAExAQAAAAstMjA5OTc5NjY0NQMAAAACMzICAAAABDMwNTgEAAAAATAHAAAACjEyLzMwLzIwMjIIAAAACjEyLzMxLzIwMjEJAAAAATDbS2tAQSDbCJha969BINsIL0NJUS5OQVNEQVFHUzpQQUNXLklRX05JX01BUkdJTi4xMDAwMC4yMDIyLTEyLTMwAQAAABDYDwACAAAABzQxLjU3OTYBCAAAAAUAAAABMQEAAAALLTIwNTg1ODA1NzMDAAAAAzE2MAIAAAAENDA5NAQAAAABMAcAAAAKMTIvMzAvMjAyMggAAAAKMTIvMzEvMjAyMQkAAAABMNtLa0BBINsIgwz3r0Eg2wgtQ0lRLk5BU0RBUUdTOlBBQ1cuSVFfU1RfREVCVC4xMDAwMC4yMDIyLTEyLTMwAQAAABDYDwACAAAABTAuOTMxAQgAAAAFAAAAATEBAAAACy0yMDU4NTgwNTczAwAAAAMxNjACAAAABDEwNDYEAAAAATAHAAAACjEyLzMwLzIwMjIIAAAACjEyLzMxLzIwMjEJAAAAATDbS2tAQSDbCHrl9q9BINsILUNJUS5OQVNEQVFHUzpQQUNXLklRX0xUX0RFQlQuMTAwMDAuMjAyMi0xMi0zMAEAAAAQ2A8AAgAAAAc4NjMuMjgzAQgAAAAFAAAAATEBAAAACy0yMDU4NTgwNTczAwAAAAMxNjACAAAABDEwNDkEAAAAATAHAAAACjEyLzMwLzIwMjIIAAAACjEyLzMxLzIwMjEJAAAAATDbS2tAQSDbCHrl9q9BINsIM0NJUS5OQVNE</t>
  </si>
  <si>
    <t>QVFHUzpQQUNXLklRX1JFVFVSTl9FUVVJVFkuMTAwMDAuMjAyMi0xMi0zMAEAAAAQ2A8AAgAAAAYxNS45ODQBCAAAAAUAAAABMQEAAAALLTIwNTg1ODA1NzMDAAAAAzE2MAIAAAAENDEyOAQAAAABMAcAAAAKMTIvMzAvMjAyMggAAAAKMTIvMzEvMjAyMQkAAAABMNtLa0BBINsIbr72r0Eg2wgxQ0lRLk5BU0RBUUNNOkNPT1AuSVFfRUJJVF9NQVJHSU4uMTAwMDAuMjAyMi0xMi0zMAEAAABwjgAAAgAAAAc1MS4wODQ5AQgAAAAFAAAAATEBAAAACy0yMDYwNTAxMjE0AwAAAAMxNjACAAAABDQwNTMEAAAAATAHAAAACjEyLzMwLzIwMjIIAAAACjEyLzMxLzIwMjEJAAAAATDbS2tAQSDbCHgi9q9BINsIMkNJUS5OQVNEQVFDTTpDT09QLklRX1RPVEFMX0VRVUlUWS4xMDAwMC4yMDIyLTEyLTMwAQAAAHCOAAACAAAABDMzNjcBCAAAAAUAAAABMQEAAAALLTIwNjA1MDEyMTQDAAAAAzE2MAIAAAAEMTI3NQQAAAABMAcAAAAKMTIvMzAvMjAyMggAAAAKMTIvMzEvMjAyMQkAAAABMNtLa0BBINsIeCL2r0Eg2wguQ0lRLk5BU0RBUUNNOkNPT1AuSVFfTkVUX0RFQlQuMTAwMDAuMjAyMi0xMi0zMAEAAABwjgAAAgAAAAQ4MjU2AQgAAAAFAAAAATEBAAAACy0yMDYwNTAxMjE0AwAAAAMxNjACAAAABDQzNjQEAAAAATAHAAAACjEyLzMwLzIwMjIIAAAACjEyLzMxLzIwMjEJAAAAATDbS2tAQSDbCG/79a9BINsIMkNJUS5OQVNE</t>
  </si>
  <si>
    <t>QVFHTTpBUFBOLklRX0dST1NTX01BUkdJTi4xMDAwMC4yMDIyLTEyLTMwAQAAAGNgYwACAAAABzcxLjgxMDMBCAAAAAUAAAABMQEAAAALLTIwNjA2ODc0NTIDAAAAAzE2MAIAAAAENDA3NAQAAAABMAcAAAAKMTIvMzAvMjAyMggAAAAKMTIvMzEvMjAyMQkAAAABMNtLa0BBINsITYb1r0Eg2wgwQ0lRLk5BU0RBUUdNOkFQUE4uSVFfVE9UQUxfTElBQi4xMDAwMC4yMDIyLTEyLTMwAQAAAGNgYwACAAAABzI3MC42MDIBCAAAAAUAAAABMQEAAAALLTIwNjA2ODc0NTIDAAAAAzE2MAIAAAAEMTI3NgQAAAABMAcAAAAKMTIvMzAvMjAyMggAAAAKMTIvMzEvMjAyMQkAAAABMNtLa0BBINsITYb1r0Eg2wgvQ0lRLk5BU0RBUUdTOlRDQkkuSVFfVE9UQUxfUkVWLjEwMDAwLjIwMjItMTItMzABAAAAl10CAAIAAAAHOTM3LjA2NwEIAAAABQAAAAExAQAAAAstMjA2MTcxNTUyMgMAAAADMTYwAgAAAAIyOAQAAAABMAcAAAAKMTIvMzAvMjAyMggAAAAKMTIvMzEvMjAyMQkAAAABMNtLa0BBINsIJOr0r0Eg2wgyQ0lRLk5BU0RBUUdTOlRDQkkuSVFfVE9UQUxfQVNTRVRTLjEwMDAwLjIwMjItMTItMzABAAAAl10CAAIAAAAJMzQ3MzEuNzM4AQgAAAAFAAAAATEBAAAACy0yMDYxNzE1NTIyAwAAAAMxNjACAAAABDEwMDcEAAAAATAHAAAACjEyLzMwLzIwMjIIAAAACjEyLzMxLzIwMjEJAAAAATDbS2tAQSDbCCwR9a9BINsIKENJ</t>
  </si>
  <si>
    <t>US5OQVNEQVFHUzpUQ0JJLklRX1JFLjEwMDAwLjIwMjItMTItMzABAAAAl10CAAIAAAAIMTk0OC4yNzQBCAAAAAUAAAABMQEAAAALLTIwNjE3MTU1MjIDAAAAAzE2MAIAAAAEMTIyMgQAAAABMAcAAAAKMTIvMzAvMjAyMggAAAAKMTIvMzEvMjAyMQkAAAABMNtLa0BBINsIF8P0r0Eg2wgvQ0lRLk5BU0RBUUdTOlRDQkkuSVFfRElWX1NIQVJFLjEwMDAwLjIwMjItMTItMzABAAAAl10CAAMAAAAAANtLa0BBINsIDZz0r0Eg2wgvQ0lRLk5BU0RBUUdTOkFCQ0IuSVFfTklfTUFSR0lOLjEwMDAwLjIwMjItMTItMzABAAAAgD8FAAIAAAAEMzYuMgEIAAAABQAAAAExAQAAAAstMjA1ODQ5NzI4MwMAAAADMTYwAgAAAAQ0MDk0BAAAAAEwBwAAAAoxMi8zMC8yMDIyCAAAAAoxMi8zMS8yMDIxCQAAAAEw20trQEEg2wj4TfSvQSDbCC1DSVEuTkFTREFRR1M6QUJDQi5JUV9TVF9ERUJULjEwMDAwLjIwMjItMTItMzABAAAAgD8FAAIAAAAFNi41NTUBCAAAAAUAAAABMQEAAAALLTIwNTg0OTcyODMDAAAAAzE2MAIAAAAEMTA0NgQAAAABMAcAAAAKMTIvMzAvMjAyMggAAAAKMTIvMzEvMjAyMQkAAAABMNtLa0BBINsI5f/zr0Eg2wgtQ0lRLk5BU0RBUUdTOkFCQ0IuSVFfTFRfREVCVC4xMDAwMC4yMDIyLTEyLTMwAQAAAIA/BQACAAAABzg2Ni4yMDcBCAAAAAUAAAABMQEAAAALLTIwNTg0OTcyODMDAAAAAzE2MAIAAAAEMTA0</t>
  </si>
  <si>
    <t>OQQAAAABMAcAAAAKMTIvMzAvMjAyMggAAAAKMTIvMzEvMjAyMQkAAAABMNtLa0BBINsI9Sb0r0Eg2wgzQ0lRLk5BU0RBUUdTOkFCQ0IuSVFfUkVUVVJOX0VRVUlUWS4xMDAwMC4yMDIyLTEyLTMwAQAAAIA/BQACAAAABzEzLjQyODcBCAAAAAUAAAABMQEAAAALLTIwNTg0OTcyODMDAAAAAzE2MAIAAAAENDEyOAQAAAABMAcAAAAKMTIvMzAvMjAyMggAAAAKMTIvMzEvMjAyMQkAAAABMNtLa0BBINsI5f/zr0Eg2wgxQ0lRLk5BU0RBUUdNOlJFVEEuSVFfRUJJVF9NQVJHSU4uMTAwMDAuMjAyMi0xMi0zMAEAAABuTmoAAwAAAAJOTQEIAAAABQAAAAExAQAAAAstMjA1OTcyNTY3OAMAAAADMTYwAgAAAAQ0MDUzBAAAAAEwBwAAAAoxMi8zMC8yMDIyCAAAAAoxMi8zMS8yMDIxCQAAAAEw20trQEEg2wiQY/OvQSDbCDJDSVEuTkFTREFRR006UkVUQS5JUV9UT1RBTF9FUVVJVFkuMTAwMDAuMjAyMi0xMi0zMAEAAABuTmoAAgAAAAcxODUuOTg5AQgAAAAFAAAAATEBAAAACy0yMDU5NzI1Njc4AwAAAAMxNjACAAAABDEyNzUEAAAAATAHAAAACjEyLzMwLzIwMjIIAAAACjEyLzMxLzIwMjEJAAAAATDbS2tAQSDbCIY8869BINsILkNJUS5OQVNEQVFHTTpSRVRBLklRX05FVF9ERUJULjEwMDAwLjIwMjItMTItMzABAAAAbk5qAAIAAAAILTQ1NC4yMjUBCAAAAAUAAAABMQEAAAALLTIwNTk3MjU2NzgDAAAAAzE2MAIAAAAE</t>
  </si>
  <si>
    <t>NDM2NAQAAAABMAcAAAAKMTIvMzAvMjAyMggAAAAKMTIvMzEvMjAyMQkAAAABMNtLa0BBINsIdxXzr0Eg2wgyQ0lRLk5BU0RBUUdTOlBURU4uSVFfR1JPU1NfTUFSR0lOLjEwMDAwLjIwMjItMTItMzABAAAAHicFAAIAAAAHMjAuMjczOAEIAAAABQAAAAExAQAAAAstMjA2MTI5ODEwOAMAAAADMTYwAgAAAAQ0MDc0BAAAAAEwBwAAAAoxMi8zMC8yMDIyCAAAAAoxMi8zMS8yMDIxCQAAAAEw20trQEEg2whjx/KvQSDbCDBDSVEuTkFTREFRR1M6UFRFTi5JUV9UT1RBTF9MSUFCLjEwMDAwLjIwMjItMTItMzABAAAAHicFAAIAAAAIMTM0OC4zNjEBCAAAAAUAAAABMQEAAAALLTIwNjEyOTgxMDgDAAAAAzE2MAIAAAAEMTI3NgQAAAABMAcAAAAKMTIvMzAvMjAyMggAAAAKMTIvMzEvMjAyMQkAAAABMNtLa0BBINsIWaDyr0Eg2wgvQ0lRLk5BU0RBUUdTOkhVQkcuSVFfVE9UQUxfUkVWLjEwMDAwLjIwMjItMTItMzABAAAAo00FAAIAAAAINDIzMi4zODMBCAAAAAUAAAABMQEAAAALLTIwNTk1NTY4ODEDAAAAAzE2MAIAAAACMjgEAAAAATAHAAAACjEyLzMwLzIwMjIIAAAACjEyLzMxLzIwMjEJAAAAATDbS2tAQSDbCDwr8q9BINsIMkNJUS5OQVNEQVFHUzpIVUJHLklRX1RPVEFMX0FTU0VUUy4xMDAwMC4yMDIyLTEyLTMwAQAAAKNNBQACAAAACDI0MzcuMjk0AQgAAAAFAAAAATEBAAAACy0yMDU5NTU2ODgxAwAAAAMx</t>
  </si>
  <si>
    <t>NjACAAAABDEwMDcEAAAAATAHAAAACjEyLzMwLzIwMjIIAAAACjEyLzMxLzIwMjEJAAAAATDbS2tAQSDbCC8E8q9BINsIKENJUS5OQVNEQVFHUzpIVUJHLklRX1JFLjEwMDAwLjIwMjItMTItMzABAAAAo00FAAIAAAAIMTQyNC42MzQBCAAAAAUAAAABMQEAAAALLTIwNTk1NTY4ODEDAAAAAzE2MAIAAAAEMTIyMgQAAAABMAcAAAAKMTIvMzAvMjAyMggAAAAKMTIvMzEvMjAyMQkAAAABMNtLa0BBINsIPCvyr0Eg2wgvQ0lRLk5BU0RBUUdTOkhVQkcuSVFfRElWX1NIQVJFLjEwMDAwLjIwMjItMTItMzABAAAAo00FAAMAAAAAANtLa0BBINsIJt3xr0Eg2wgxQ0lRLk5BU0RBUUdTOlJVU0guQi5JUV9OSV9NQVJHSU4uMTAwMDAuMjAyMi0xMi0zMAEAAAAclQUAAgAAAAY0LjcwOTQBCAAAAAUAAAABMQEAAAALLTIwNTk2NDk4MTIDAAAAAzE2MAIAAAAENDA5NAQAAAABMAcAAAAKMTIvMzAvMjAyMggAAAAKMTIvMzEvMjAyMQkAAAABMNtLa0BBINsIi2fxr0Eg2wgvQ0lRLk5BU0RBUUdTOlJVU0guQi5JUV9TVF9ERUJULjEwMDAwLjIwMjItMTItMzABAAAAHJUFAAIAAAAHNjMwLjczMQEIAAAABQAAAAExAQAAAAstMjA1OTY0OTgxMgMAAAADMTYwAgAAAAQxMDQ2BAAAAAEwBwAAAAoxMi8zMC8yMDIyCAAAAAoxMi8zMS8yMDIxCQAAAAEw20trQEEg2wgtQfGvQSDbCC9DSVEuTkFTREFRR1M6UlVTSC5CLklRX0xUX0RF</t>
  </si>
  <si>
    <t>QlQuMTAwMDAuMjAyMi0xMi0zMAEAAAAclQUAAgAAAAczMzQuOTI2AQgAAAAFAAAAATEBAAAACy0yMDU5NjQ5ODEyAwAAAAMxNjACAAAABDEwNDkEAAAAATAHAAAACjEyLzMwLzIwMjIIAAAACjEyLzMxLzIwMjEJAAAAATDbS2tAQSDbCC1B8a9BINsINUNJUS5OQVNEQVFHUzpSVVNILkIuSVFfUkVUVVJOX0VRVUlUWS4xMDAwMC4yMDIyLTEyLTMwAQAAAByVBQACAAAABzE3LjY1NTEBCAAAAAUAAAABMQEAAAALLTIwNTk2NDk4MTIDAAAAAzE2MAIAAAAENDEyOAQAAAABMAcAAAAKMTIvMzAvMjAyMggAAAAKMTIvMzEvMjAyMQkAAAABMNtLa0BBINsIIxrxr0Eg2wgxQ0lRLk5BU0RBUUdTOkNSVkwuSVFfRUJJVF9NQVJHSU4uMTAwMDAuMjAyMi0xMi0zMAEAAACgKwQAAgAAAAcxMi41MDk0AQgAAAAFAAAAATEBAAAACy0yMDYyNDczMTIyAwAAAAMxNjACAAAABDQwNTMEAAAAATAHAAAACjEyLzMwLzIwMjIIAAAACjEyLzMxLzIwMjEJAAAAATDbS2tAQSDbCAN+8K9BINsIMkNJUS5OQVNEQVFHUzpDUlZMLklRX1RPVEFMX0VRVUlUWS4xMDAwMC4yMDIyLTEyLTMwAQAAAKArBAACAAAABzIxNC45MjcBCAAAAAUAAAABMQEAAAALLTIwNjI0NzMxMjIDAAAAAzE2MAIAAAAEMTI3NQQAAAABMAcAAAAKMTIvMzAvMjAyMggAAAAKMTIvMzEvMjAyMQkAAAABMNtLa0BBINsIA37wr0Eg2wguQ0lRLk5BU0RBUUdTOkNSVkwu</t>
  </si>
  <si>
    <t>SVFfTkVUX0RFQlQuMTAwMDAuMjAyMi0xMi0zMAEAAACgKwQAAgAAAActNjMuNDg3AQgAAAAFAAAAATEBAAAACy0yMDYyNDczMTIyAwAAAAMxNjACAAAABDQzNjQEAAAAATAHAAAACjEyLzMwLzIwMjIIAAAACjEyLzMxLzIwMjEJAAAAATDbS2tAQSDbCPFW8K9BINsIMUNJUS5OQVNEQVFHUzpWSVIuSVFfR1JPU1NfTUFSR0lOLjEwMDAwLjIwMjItMTItMzABAAAA7uAGGQIAAAAHOTAuMTAyNAEIAAAABQAAAAExAQAAAAstMjA1OTA1NzE3OAMAAAADMTYwAgAAAAQ0MDc0BAAAAAEwBwAAAAoxMi8zMC8yMDIyCAAAAAoxMi8zMS8yMDIxCQAAAAEw20trQEEg2wjT4e+vQSDbCC9DSVEuTkFTREFRR1M6VklSLklRX1RPVEFMX0xJQUIuMTAwMDAuMjAyMi0xMi0zMAEAAADu4AYZAgAAAAc1MjIuNDE5AQgAAAAFAAAAATEBAAAACy0yMDU5MDU3MTc4AwAAAAMxNjACAAAABDEyNzYEAAAAATAHAAAACjEyLzMwLzIwMjIIAAAACjEyLzMxLzIwMjEJAAAAATDbS2tAQSDbCNPh769BINsIL0NJUS5OQVNEQVFHUzpLTElDLklRX1RPVEFMX1JFVi4xMDAwMC4yMDIyLTEyLTMwAQAAAMRTBAACAAAACDE3MTAuNjk1AQgAAAAFAAAAATEBAAAACy0yMDYyNTE4NjM5AwAAAAMxNjACAAAAAjI4BAAAAAEwBwAAAAoxMi8zMC8yMDIyCAAAAAgxLzEvMjAyMgkAAAABMNtLa0BBINsIqEXvr0Eg2wgyQ0lRLk5BU0RBUUdTOktMSUMuSVFf</t>
  </si>
  <si>
    <t>VE9UQUxfQVNTRVRTLjEwMDAwLjIwMjItMTItMzABAAAAxFMEAAIAAAAIMTcwNC41MzEBCAAAAAUAAAABMQEAAAALLTIwNjI1MTg2MzkDAAAAAzE2MAIAAAAEMTAwNwQAAAABMAcAAAAKMTIvMzAvMjAyMggAAAAIMS8xLzIwMjIJAAAAATDbS2tAQSDbCKhF769BINsIKENJUS5OQVNEQVFHUzpLTElDLklRX1JFLjEwMDAwLjIwMjItMTItMzABAAAAxFMEAAIAAAAHMTA3MS41NQEIAAAABQAAAAExAQAAAAstMjA2MjUxODYzOQMAAAADMTYwAgAAAAQxMjIyBAAAAAEwBwAAAAoxMi8zMC8yMDIyCAAAAAgxLzEvMjAyMgkAAAABMNtLa0BBINsInh7vr0Eg2wgvQ0lRLk5BU0RBUUdTOktMSUMuSVFfRElWX1NIQVJFLjEwMDAwLjIwMjItMTItMzABAAAAxFMEAAIAAAAEMC41OQEIAAAABQAAAAExAQAAAAstMjA2MjUxODYzOQMAAAADMTYwAgAAAAQzMDU4BAAAAAEwBwAAAAoxMi8zMC8yMDIyCAAAAAgxLzEvMjAyMgkAAAABMNtLa0BBINsIk/fur0Eg2wgvQ0lRLk5BU0RBUUdTOkNBVFkuSVFfTklfTUFSR0lOLjEwMDAwLjIwMjItMTItMzABAAAA9dMEAAIAAAAHNDQuNjMxOAEIAAAABQAAAAExAQAAAAstMjA1ODQ5NzI4MAMAAAADMTYwAgAAAAQ0MDk0BAAAAAEwBwAAAAoxMi8zMC8yMDIyCAAAAAoxMi8zMS8yMDIxCQAAAAEw20trQEEg2wh1gu6vQSDbCC1DSVEuTkFTREFRR1M6Q0FUWS5JUV9TVF9ERUJULjEwMDAw</t>
  </si>
  <si>
    <t>LjIwMjItMTItMzABAAAA9dMEAAIAAAAFMC4zMjcBCAAAAAUAAAABMQEAAAALLTIwNTg0OTcyODADAAAAAzE2MAIAAAAEMTA0NgQAAAABMAcAAAAKMTIvMzAvMjAyMggAAAAKMTIvMzEvMjAyMQkAAAABMNtLa0BBINsIb1vur0Eg2wgtQ0lRLk5BU0RBUUdTOkNBVFkuSVFfTFRfREVCVC4xMDAwMC4yMDIyLTEyLTMwAQAAAPXTBAACAAAABzE2Mi4yODEBCAAAAAUAAAABMQEAAAALLTIwNTg0OTcyODADAAAAAzE2MAIAAAAEMTA0OQQAAAABMAcAAAAKMTIvMzAvMjAyMggAAAAKMTIvMzEvMjAyMQkAAAABMNtLa0BBINsIb1vur0Eg2wgzQ0lRLk5BU0RBUUdTOkNBVFkuSVFfUkVUVVJOX0VRVUlUWS4xMDAwMC4yMDIyLTEyLTMwAQAAAPXTBAACAAAABzEyLjI2NDcBCAAAAAUAAAABMQEAAAALLTIwNTg0OTcyODADAAAAAzE2MAIAAAAENDEyOAQAAAABMAcAAAAKMTIvMzAvMjAyMggAAAAKMTIvMzEvMjAyMQkAAAABMNtLa0BBINsIb1vur0Eg2wgxQ0lRLk5BU0RBUUdTOk1SQ1kuSVFfRUJJVF9NQVJHSU4uMTAwMDAuMjAyMi0xMi0zMAEAAABZwAUAAgAAAAY0Ljc4MzgBCAAAAAUAAAABMQEAAAALLTIwNjIwODc1MzgDAAAAAzE2MAIAAAAENDA1MwQAAAABMAcAAAAKMTIvMzAvMjAyMggAAAAKMTIvMzAvMjAyMgkAAAABMNtLa0BBINsIP7/tr0Eg2wgyQ0lRLk5BU0RBUUdTOk1SQ1kuSVFfVE9UQUxfRVFVSVRZLjEw</t>
  </si>
  <si>
    <t>MDAwLjIwMjItMTItMzABAAAAWcAFAAIAAAAIMTU0NC4wOTIBCAAAAAUAAAABMQEAAAALLTIwNjIwODc1MzgDAAAAAzE2MAIAAAAEMTI3NQQAAAABMAcAAAAKMTIvMzAvMjAyMggAAAAKMTIvMzAvMjAyMgkAAAABMNtLa0BBINsIN5jtr0Eg2wguQ0lRLk5BU0RBUUdTOk1SQ1kuSVFfTkVUX0RFQlQuMTAwMDAuMjAyMi0xMi0zMAEAAABZwAUAAgAAAAc1MjMuODQyAQgAAAAFAAAAATEBAAAACy0yMDYyMDg3NTM4AwAAAAMxNjACAAAABDQzNjQEAAAAATAHAAAACjEyLzMwLzIwMjIIAAAACjEyLzMwLzIwMjIJAAAAATDbS2tAQSDbCDBx7a9BINsIMUNJUS5OQVNEQVFHTTpIUEsuSVFfR1JPU1NfTUFSR0lOLjEwMDAwLjIwMjItMTItMzABAAAARhB+JgIAAAAHODMuNzM2OAEIAAAABQAAAAExAQAAAAstMjA1ODMxODA2OAMAAAADMTYwAgAAAAQ0MDc0BAAAAAEwBwAAAAoxMi8zMC8yMDIyCAAAAAoxMi8zMS8yMDIxCQAAAAEw20trQEEg2wgiI+2vQSDbCC9DSVEuTkFTREFRR006SFBLLklRX1RPVEFMX0xJQUIuMTAwMDAuMjAyMi0xMi0zMAEAAABGEH4mAgAAAAcyNjUuODk3AQgAAAAFAAAAATEBAAAACy0yMDU4MzE4MDY4AwAAAAMxNjACAAAABDEyNzYEAAAAATAHAAAACjEyLzMwLzIwMjIIAAAACjEyLzMxLzIwMjEJAAAAATDbS2tAQSDbCBf87K9BINsIL0NJUS5OQVNEQVFHUzpTVE5FLklRX1RPVEFMX1JFVi4x</t>
  </si>
  <si>
    <t>MDAwMC4yMDIyLTEyLTMwAQAAAPbA1iICAAAACDU4ODIuNjczAQgAAAAFAAAAATEBAAAACy0yMTA3NzU3MTM5AwAAAAIyMQIAAAACMjgEAAAAATAHAAAACjEyLzMwLzIwMjIIAAAACjEyLzMxLzIwMjEJAAAAATDbS2tAQSDbCPKG7K9BINsIMkNJUS5OQVNEQVFHUzpTVE5FLklRX1RPVEFMX0FTU0VUUy4xMDAwMC4yMDIyLTEyLTMwAQAAAPbA1iICAAAACTQyMDU2Ljc5MQEIAAAABQAAAAExAQAAAAstMjEwNzc1NzEzOQMAAAACMjECAAAABDEwMDcEAAAAATAHAAAACjEyLzMwLzIwMjIIAAAACjEyLzMxLzIwMjEJAAAAATDbS2tAQSDbCOZf7K9BINsIKENJUS5OQVNEQVFHUzpTVE5FLklRX1JFLjEwMDAwLjIwMjItMTItMzABAAAA9sDWIgIAAAAGOTYuMjE0AQgAAAAFAAAAATEBAAAACy0yMTA3NzU3MTM5AwAAAAIyMQIAAAAEMTIyMgQAAAABMAcAAAAKMTIvMzAvMjAyMggAAAAKMTIvMzEvMjAyMQkAAAABMNtLa0BBINsI5l/sr0Eg2wgvQ0lRLk5BU0RBUUdTOlNUTkUuSVFfRElWX1NIQVJFLjEwMDAwLjIwMjItMTItMzABAAAA9sDWIgMAAAAAANtLa0BBINsI0hHsr0Eg2wgvQ0lRLk5BU0RBUUdTOkFaVEEuSVFfTklfTUFSR0lOLjEwMDAwLjIwMjItMTItMzABAAAACCMFAAIAAAAHMjMuOTIyOQEIAAAABQAAAAExAQAAAAstMjA2MTc0NTMwOAMAAAADMTYwAgAAAAQ0MDk0BAAAAAEwBwAAAAoxMi8zMC8yMDIy</t>
  </si>
  <si>
    <t>CAAAAAoxMi8zMS8yMDIxCQAAAAEw20trQEEg2wi6w+uvQSDbCC1DSVEuTkFTREFRR1M6QVpUQS5JUV9TVF9ERUJULjEwMDAwLjIwMjItMTItMzABAAAACCMFAAMAAAAAANtLa0BBINsIrpzrr0Eg2wgtQ0lRLk5BU0RBUUdTOkFaVEEuSVFfTFRfREVCVC4xMDAwMC4yMDIyLTEyLTMwAQAAAAgjBQACAAAABjQ5LjcwMgEIAAAABQAAAAExAQAAAAstMjA2MTc0NTMwOAMAAAADMTYwAgAAAAQxMDQ5BAAAAAEwBwAAAAoxMi8zMC8yMDIyCAAAAAoxMi8zMS8yMDIxCQAAAAEw20trQEEg2wiunOuvQSDbCDNDSVEuTkFTREFRR1M6QVpUQS5JUV9SRVRVUk5fRVFVSVRZLjEwMDAwLjIwMjItMTItMzABAAAACCMFAAIAAAAHLTIuMTkyNAEIAAAABQAAAAExAQAAAAstMjA2MTc0NTMwOAMAAAADMTYwAgAAAAQ0MTI4BAAAAAEwBwAAAAoxMi8zMC8yMDIyCAAAAAoxMi8zMS8yMDIxCQAAAAEw20trQEEg2windeuvQSDbCDFDSVEuTkFTREFRR1M6UkFSRS5JUV9FQklUX01BUkdJTi4xMDAwMC4yMDIyLTEyLTMwAQAAAPF6AAcCAAAACS0xMDguNjMxMwEIAAAABQAAAAExAQAAAAstMjA2MDU0MDgzNQMAAAADMTYwAgAAAAQ0MDUzBAAAAAEwBwAAAAoxMi8zMC8yMDIyCAAAAAoxMi8zMS8yMDIxCQAAAAEw20trQEEg2wiB2eqvQSDbCDJDSVEuTkFTREFRR1M6UkFSRS5JUV9UT1RBTF9FUVVJVFkuMTAwMDAuMjAyMi0xMi0zMAEA</t>
  </si>
  <si>
    <t>AADxegAHAgAAAAc5MjIuNTYxAQgAAAAFAAAAATEBAAAACy0yMDYwNTQwODM1AwAAAAMxNjACAAAABDEyNzUEAAAAATAHAAAACjEyLzMwLzIwMjIIAAAACjEyLzMxLzIwMjEJAAAAATDbS2tAQSDbCIYA669BINsILkNJUS5OQVNEQVFHUzpSQVJFLklRX05FVF9ERUJULjEwMDAwLjIwMjItMTItMzABAAAA8XoABwIAAAAILTk1Ny4xNTkBCAAAAAUAAAABMQEAAAALLTIwNjA1NDA4MzUDAAAAAzE2MAIAAAAENDM2NAQAAAABMAcAAAAKMTIvMzAvMjAyMggAAAAKMTIvMzEvMjAyMQkAAAABMNtLa0BBINsIdLLqr0Eg2wgyQ0lRLk5BU0RBUUdTOk9UVFIuSVFfR1JPU1NfTUFSR0lOLjEwMDAwLjIwMjItMTItMzABAAAAfX0EAAIAAAAHMzUuNDMyMgEIAAAABQAAAAExAQAAAAstMjA2MDcxMjg2NAMAAAADMTYwAgAAAAQ0MDc0BAAAAAEwBwAAAAoxMi8zMC8yMDIyCAAAAAoxMi8zMS8yMDIxCQAAAAEw20trQEEg2whTPeqvQSDbCDBDSVEuTkFTREFRR1M6T1RUUi5JUV9UT1RBTF9MSUFCLjEwMDAwLjIwMjItMTItMzABAAAAfX0EAAIAAAAIMTc2NC4wNTMBCAAAAAUAAAABMQEAAAALLTIwNjA3MTI4NjQDAAAAAzE2MAIAAAAEMTI3NgQAAAABMAcAAAAKMTIvMzAvMjAyMggAAAAKMTIvMzEvMjAyMQkAAAABMNtLa0BBINsIUz3qr0Eg2wgvQ0lRLk5BU0RBUUdTOldFUk4uSVFfVE9UQUxfUkVWLjEwMDAwLjIwMjItMTIt</t>
  </si>
  <si>
    <t>MzABAAAAsscEAAIAAAAIMjczNC4zNzIBCAAAAAUAAAABMQEAAAALLTIwNTkzMTMyODMDAAAAAzE2MAIAAAACMjgEAAAAATAHAAAACjEyLzMwLzIwMjIIAAAACjEyLzMxLzIwMjEJAAAAATDbS2tAQSDbCPug6a9BINsIMkNJUS5OQVNEQVFHUzpXRVJOLklRX1RPVEFMX0FTU0VUUy4xMDAwMC4yMDIyLTEyLTMwAQAAALLHBAACAAAACDI2MDMuNzEzAQgAAAAFAAAAATEBAAAACy0yMDU5MzEzMjgzAwAAAAMxNjACAAAABDEwMDcEAAAAATAHAAAACjEyLzMwLzIwMjIIAAAACjEyLzMxLzIwMjEJAAAAATDbS2tAQSDbCPug6a9BINsIKENJUS5OQVNEQVFHUzpXRVJOLklRX1JFLjEwMDAwLjIwMjItMTItMzABAAAAsscEAAIAAAAIMTY2Ny4xMDQBCAAAAAUAAAABMQEAAAALLTIwNTkzMTMyODMDAAAAAzE2MAIAAAAEMTIyMgQAAAABMAcAAAAKMTIvMzAvMjAyMggAAAAKMTIvMzEvMjAyMQkAAAABMNtLa0BBINsI9Hnpr0Eg2wgvQ0lRLk5BU0RBUUdTOldFUk4uSVFfRElWX1NIQVJFLjEwMDAwLjIwMjItMTItMzABAAAAsscEAAIAAAAEMC40NgEIAAAABQAAAAExAQAAAAstMjA1OTMxMzI4MwMAAAADMTYwAgAAAAQzMDU4BAAAAAEwBwAAAAoxMi8zMC8yMDIyCAAAAAoxMi8zMS8yMDIxCQAAAAEw20trQEEg2wjnUumvQSDbCC1DSVEuTkFTREFRR1M6R0guSVFfTklfTUFSR0lOLjEwMDAwLjIwMjItMTItMzABAAAAWRZQ</t>
  </si>
  <si>
    <t>DwIAAAAJLTEwOC41Njg2AQgAAAAFAAAAATEBAAAACy0yMDU5ODM4MjY5AwAAAAMxNjACAAAABDQwOTQEAAAAATAHAAAACjEyLzMwLzIwMjIIAAAACjEyLzMxLzIwMjEJAAAAATDbS2tAQSDbCMfd6K9BINsIK0NJUS5OQVNEQVFHUzpHSC5JUV9TVF9ERUJULjEwMDAwLjIwMjItMTItMzABAAAAWRZQDwMAAAAAANtLa0BBINsIvbbor0Eg2wgrQ0lRLk5BU0RBUUdTOkdILklRX0xUX0RFQlQuMTAwMDAuMjAyMi0xMi0zMAEAAABZFlAPAgAAAAgxMTM0LjgyMQEIAAAABQAAAAExAQAAAAstMjA1OTgzODI2OQMAAAADMTYwAgAAAAQxMDQ5BAAAAAEwBwAAAAoxMi8zMC8yMDIyCAAAAAoxMi8zMS8yMDIxCQAAAAEw20trQEEg2wi9tuivQSDbCDFDSVEuTkFTREFRR1M6R0guSVFfUkVUVVJOX0VRVUlUWS4xMDAwMC4yMDIyLTEyLTMwAQAAAFkWUA8CAAAACC0zOC40NjU0AQgAAAAFAAAAATEBAAAACy0yMDU5ODM4MjY5AwAAAAMxNjACAAAABDQxMjgEAAAAATAHAAAACjEyLzMwLzIwMjIIAAAACjEyLzMxLzIwMjEJAAAAATDbS2tAQSDbCL226K9BINsIMUNJUS5OQVNEQVFHUzpGTFlXLklRX0VCSVRfTUFSR0lOLjEwMDAwLjIwMjItMTItMzABAAAAJ+gyKgIAAAAHLTMuODc0NwEIAAAABQAAAAExAQAAAAstMjEwNjI3NDgzNQMAAAADMTYwAgAAAAQ0MDUzBAAAAAEwBwAAAAoxMi8zMC8yMDIyCAAAAAoxMi8zMS8yMDIx</t>
  </si>
  <si>
    <t>CQAAAAEw20trQEEg2wgOGuivQSDbCDJDSVEuTkFTREFRR1M6RkxZVy5JUV9UT1RBTF9FUVVJVFkuMTAwMDAuMjAyMi0xMi0zMAEAAAAn6DIqAgAAAAc0ODIuMjAxAQgAAAAFAAAAATEBAAAACy0yMTA2Mjc0ODM1AwAAAAMxNjACAAAABDEyNzUEAAAAATAHAAAACjEyLzMwLzIwMjIIAAAACjEyLzMxLzIwMjEJAAAAATDbS2tAQSDbCA4a6K9BINsILkNJUS5OQVNEQVFHUzpGTFlXLklRX05FVF9ERUJULjEwMDAwLjIwMjItMTItMzABAAAAJ+gyKgIAAAAILTM1OS40MjEBCAAAAAUAAAABMQEAAAALLTIxMDYyNzQ4MzUDAAAAAzE2MAIAAAAENDM2NAQAAAABMAcAAAAKMTIvMzAvMjAyMggAAAAKMTIvMzEvMjAyMQkAAAABMNtLa0BBINsIBPPnr0Eg2wgxQ0lRLk5BU0RBUUdNOlJQRC5JUV9HUk9TU19NQVJHSU4uMTAwMDAuMjAyMi0xMi0zMAEAAADIwVsBAgAAAAc2OC40NDQ3AQgAAAAFAAAAATEBAAAACy0yMDU5NTU0NjA4AwAAAAMxNjACAAAABDQwNzQEAAAAATAHAAAACjEyLzMwLzIwMjIIAAAACjEyLzMxLzIwMjEJAAAAATDbS2tAQSDbCOV9569BINsIL0NJUS5OQVNEQVFHTTpSUEQuSVFfVE9UQUxfTElBQi4xMDAwMC4yMDIyLTEyLTMwAQAAAMjBWwECAAAACDE0MjIuMDA2AQgAAAAFAAAAATEBAAAACy0yMDU5NTU0NjA4AwAAAAMxNjACAAAABDEyNzYEAAAAATAHAAAACjEyLzMwLzIwMjIIAAAACjEyLzMx</t>
  </si>
  <si>
    <t>LzIwMjEJAAAAATDscmtAQSDbCNpW569BINsIL0NJUS5OQVNEQVFHUzpJQk9DLklRX1RPVEFMX1JFVi4xMDAwMC4yMDIyLTEyLTMwAQAAAHu5BQACAAAABzU4NS42NDMBCAAAAAUAAAABMQEAAAALLTIwNTk4MTIyODMDAAAAAzE2MAIAAAACMjgEAAAAATAHAAAACjEyLzMwLzIwMjIIAAAACjEyLzMxLzIwMjEJAAAAATDscmtAQSDbCMYI569BINsIMkNJUS5OQVNEQVFHUzpJQk9DLklRX1RPVEFMX0FTU0VUUy4xMDAwMC4yMDIyLTEyLTMwAQAAAHu5BQACAAAACTE2MDQ2LjIzNgEIAAAABQAAAAExAQAAAAstMjA1OTgxMjI4MwMAAAADMTYwAgAAAAQxMDA3BAAAAAEwBwAAAAoxMi8zMC8yMDIyCAAAAAoxMi8zMS8yMDIxCQAAAAEw7HJrQEEg2wi84eavQSDbCChDSVEuTkFTREFRR1M6SUJPQy5JUV9SRS4xMDAwMC4yMDIyLTEyLTMwAQAAAHu5BQACAAAABzI0NzAuNzEBCAAAAAUAAAABMQEAAAALLTIwNTk4MTIyODMDAAAAAzE2MAIAAAAEMTIyMgQAAAABMAcAAAAKMTIvMzAvMjAyMggAAAAKMTIvMzEvMjAyMQkAAAABMOxya0BBINsIvOHmr0Eg2wgvQ0lRLk5BU0RBUUdTOklCT0MuSVFfRElWX1NIQVJFLjEwMDAwLjIwMjItMTItMzABAAAAe7kFAAIAAAAEMS4xNQEIAAAABQAAAAExAQAAAAstMjA1OTgxMjI4MwMAAAADMTYwAgAAAAQzMDU4BAAAAAEwBwAAAAoxMi8zMC8yMDIyCAAAAAoxMi8zMS8yMDIxCQAA</t>
  </si>
  <si>
    <t>AAEw7HJrQEEg2wink+avQSDbCC9DSVEuTkFTREFRR006RlJQVC5JUV9OSV9NQVJHSU4uMTAwMDAuMjAyMi0xMi0zMAEAAABa6hUCAgAAAActNi45Nzk5AQgAAAAFAAAAATEBAAAACy0yMDU5MDg5OTYxAwAAAAMxNjACAAAABDQwOTQEAAAAATAHAAAACjEyLzMwLzIwMjIIAAAACjEyLzMxLzIwMjEJAAAAATDscmtAQSDbCJNF5q9BINsILUNJUS5OQVNEQVFHTTpGUlBULklRX1NUX0RFQlQuMTAwMDAuMjAyMi0xMi0zMAEAAABa6hUCAwAAAAAA7HJrQEEg2wiIHuavQSDbCC1DSVEuTkFTREFRR006RlJQVC5JUV9MVF9ERUJULjEwMDAwLjIwMjItMTItMzABAAAAWuoVAgMAAAAAAOxya0BBINsIiB7mr0Eg2wgzQ0lRLk5BU0RBUUdNOkZSUFQuSVFfUkVUVVJOX0VRVUlUWS4xMDAwMC4yMDIyLTEyLTMwAQAAAFrqFQICAAAABy01LjMzMjMBCAAAAAUAAAABMQEAAAALLTIwNTkwODk5NjEDAAAAAzE2MAIAAAAENDEyOAQAAAABMAcAAAAKMTIvMzAvMjAyMggAAAAKMTIvMzEvMjAyMQkAAAABMOxya0BBINsIfvflr0Eg2wgxQ0lRLk5BU0RBUUdTOkNDT0kuSVFfRUJJVF9NQVJHSU4uMTAwMDAuMjAyMi0xMi0zMAEAAACIfgEAAgAAAAcxOS41NzY1AQgAAAAFAAAAATEBAAAACy0yMDU5NTM1ODU4AwAAAAMxNjACAAAABDQwNTMEAAAAATAHAAAACjEyLzMwLzIwMjIIAAAACjEyLzMxLzIwMjEJAAAAATDscmtAQSDbCFVb</t>
  </si>
  <si>
    <t>5a9BINsIMkNJUS5OQVNEQVFHUzpDQ09JLklRX1RPVEFMX0VRVUlUWS4xMDAwMC4yMDIyLTEyLTMwAQAAAIh+AQACAAAACC0zNzMuMDk4AQgAAAAFAAAAATEBAAAACy0yMDU5NTM1ODU4AwAAAAMxNjACAAAABDEyNzUEAAAAATAHAAAACjEyLzMwLzIwMjIIAAAACjEyLzMxLzIwMjEJAAAAATDscmtAQSDbCFVb5a9BINsILkNJUS5OQVNEQVFHUzpDQ09JLklRX05FVF9ERUJULjEwMDAwLjIwMjItMTItMzABAAAAiH4BAAIAAAAHOTQxLjY3MgEIAAAABQAAAAExAQAAAAstMjA1OTUzNTg1OAMAAAADMTYwAgAAAAQ0MzY0BAAAAAEwBwAAAAoxMi8zMC8yMDIyCAAAAAoxMi8zMS8yMDIxCQAAAAEw7HJrQEEg2whRNOWvQSDbCDJDSVEuTkFTREFRR1M6TkFSSS5JUV9HUk9TU19NQVJHSU4uMTAwMDAuMjAyMi0xMi0zMAEAAADAZWcIAgAAAAc5MS4wNjE5AQgAAAAFAAAAATEBAAAACy0yMDU5MDg5OTcxAwAAAAMxNjACAAAABDQwNzQEAAAAATAHAAAACjEyLzMwLzIwMjIIAAAACjEyLzMxLzIwMjEJAAAAATDscmtAQSDbCCGY5K9BINsIMENJUS5OQVNEQVFHUzpOQVJJLklRX1RPVEFMX0xJQUIuMTAwMDAuMjAyMi0xMi0zMAEAAADAZWcIAgAAAAY3Mi4zMzMBCAAAAAUAAAABMQEAAAALLTIwNTkwODk5NzEDAAAAAzE2MAIAAAAEMTI3NgQAAAABMAcAAAAKMTIvMzAvMjAyMggAAAAKMTIvMzEvMjAyMQkAAAABMOxya0BB</t>
  </si>
  <si>
    <t>INsILL/kr0Eg2wgvQ0lRLk5BU0RBUUdTOlRSSVAuSVFfVE9UQUxfUkVWLjEwMDAwLjIwMjItMTItMzABAAAAySMCAAIAAAADOTAyAQgAAAAFAAAAATEBAAAACy0yMDYwNTAxMDk3AwAAAAMxNjACAAAAAjI4BAAAAAEwBwAAAAoxMi8zMC8yMDIyCAAAAAoxMi8zMS8yMDIxCQAAAAEw7HJrQEEg2wgDI+SvQSDbCDJDSVEuTkFTREFRR1M6VFJJUC5JUV9UT1RBTF9BU1NFVFMuMTAwMDAuMjAyMi0xMi0zMAEAAADJIwIAAgAAAAQyMjg5AQgAAAAFAAAAATEBAAAACy0yMDYwNTAxMDk3AwAAAAMxNjACAAAABDEwMDcEAAAAATAHAAAACjEyLzMwLzIwMjIIAAAACjEyLzMxLzIwMjEJAAAAATDscmtAQSDbCAMj5K9BINsIKENJUS5OQVNEQVFHUzpUUklQLklRX1JFLjEwMDAwLjIwMjItMTItMzABAAAAySMCAAIAAAADMjQxAQgAAAAFAAAAATEBAAAACy0yMDYwNTAxMDk3AwAAAAMxNjACAAAABDEyMjIEAAAAATAHAAAACjEyLzMwLzIwMjIIAAAACjEyLzMxLzIwMjEJAAAAATDscmtAQSDbCPj7469BINsIL0NJUS5OQVNEQVFHUzpUUklQLklRX0RJVl9TSEFSRS4xMDAwMC4yMDIyLTEyLTMwAQAAAMkjAgADAAAAAADscmtAQSDbCO7U469BINsIL0NJUS5OQVNEQVFHUzpITE5FLklRX05JX01BUkdJTi4xMDAwMC4yMDIyLTEyLTMwAQAAAIPpCwACAAAABzQ2LjQ3NzkBCAAAAAUAAAABMQEAAAALLTIwNjIxMzA2ODIDAAAA</t>
  </si>
  <si>
    <t>AzE2MAIAAAAENDA5NAQAAAABMAcAAAAKMTIvMzAvMjAyMggAAAAKMTIvMzEvMjAyMQkAAAABMOxya0BBINsIz1/jr0Eg2wgtQ0lRLk5BU0RBUUdTOkhMTkUuSVFfU1RfREVCVC4xMDAwMC4yMDIyLTEyLTMwAQAAAIPpCwADAAAAAADscmtAQSDbCMU4469BINsILUNJUS5OQVNEQVFHUzpITE5FLklRX0xUX0RFQlQuMTAwMDAuMjAyMi0xMi0zMAEAAACD6QsAAgAAAAcxNjMuMjQ0AQgAAAAFAAAAATEBAAAACy0yMDYyMTMwNjgyAwAAAAMxNjACAAAABDEwNDkEAAAAATAHAAAACjEyLzMwLzIwMjIIAAAACjEyLzMxLzIwMjEJAAAAATDscmtAQSDbCMU4469BINsIM0NJUS5OQVNEQVFHUzpITE5FLklRX1JFVFVSTl9FUVVJVFkuMTAwMDAuMjAyMi0xMi0zMAEAAACD6QsAAgAAAAc1Mi44MTA5AQgAAAAFAAAAATEBAAAACy0yMDYyMTMwNjgyAwAAAAMxNjACAAAABDQxMjgEAAAAATAHAAAACjEyLzMwLzIwMjIIAAAACjEyLzMxLzIwMjEJAAAAATDscmtAQSDbCMU4469BINsIMUNJUS5OQVNEQVFHUzpOQ05PLklRX0VCSVRfTUFSR0lOLjEwMDAwLjIwMjItMTItMzABAAAAJ82FDQIAAAAILTIyLjQwMTkBCAAAAAUAAAABMQEAAAALLTIxMDU2MzUyNzMDAAAAAzE2MAIAAAAENDA1MwQAAAABMAcAAAAKMTIvMzAvMjAyMggAAAAJMS8zMS8yMDIyCQAAAAEw7HJrQEEg2wicnOKvQSDbCDJDSVEuTkFTREFRR1M6TkNOTy5J</t>
  </si>
  <si>
    <t>UV9UT1RBTF9FUVVJVFkuMTAwMDAuMjAyMi0xMi0zMAEAAAAnzYUNAgAAAAgxMDcwLjUwNwEIAAAABQAAAAExAQAAAAstMjEwNTYzNTI3MwMAAAADMTYwAgAAAAQxMjc1BAAAAAEwBwAAAAoxMi8zMC8yMDIyCAAAAAkxLzMxLzIwMjIJAAAAATDscmtAQSDbCJJ14q9BINsILkNJUS5OQVNEQVFHUzpOQ05PLklRX05FVF9ERUJULjEwMDAwLjIwMjItMTItMzABAAAAJ82FDQIAAAAHLTM5LjE2OQEIAAAABQAAAAExAQAAAAstMjEwNTYzNTI3MwMAAAADMTYwAgAAAAQ0MzY0BAAAAAEwBwAAAAoxMi8zMC8yMDIyCAAAAAkxLzMxLzIwMjIJAAAAATDscmtAQSDbCIdO4q9BINsIMkNJUS5OQVNEQVFHUzpCTEtCLklRX0dST1NTX01BUkdJTi4xMDAwMC4yMDIyLTEyLTMwAQAAAKp9AQACAAAABjUyLjY5MgEIAAAABQAAAAExAQAAAAstMjA1OTU1NDU5NgMAAAADMTYwAgAAAAQ0MDc0BAAAAAEwBwAAAAoxMi8zMC8yMDIyCAAAAAoxMi8zMS8yMDIxCQAAAAEw7HJrQEEg2whzAOKvQSDbCDBDSVEuTkFTREFRR1M6QkxLQi5JUV9UT1RBTF9MSUFCLjEwMDAwLjIwMjItMTItMzABAAAAqn0BAAIAAAAIMjI1NC41NTcBCAAAAAUAAAABMQEAAAALLTIwNTk1NTQ1OTYDAAAAAzE2MAIAAAAEMTI3NgQAAAABMAcAAAAKMTIvMzAvMjAyMggAAAAKMTIvMzEvMjAyMQkAAAABMOxya0BBINsIaNnhr0Eg2wgvQ0lRLk5BU0RBUUdTOlBQ</t>
  </si>
  <si>
    <t>QkkuSVFfVE9UQUxfUkVWLjEwMDAwLjIwMjItMTItMzABAAAAMrkFAAIAAAAGODQxLjI4AQgAAAAFAAAAATEBAAAACy0yMDU5MjE0OTA0AwAAAAMxNjACAAAAAjI4BAAAAAEwBwAAAAoxMi8zMC8yMDIyCAAAAAoxMi8zMS8yMDIxCQAAAAEw7HJrQEEg2whJZOGvQSDbCDJDSVEuTkFTREFRR1M6UFBCSS5JUV9UT1RBTF9BU1NFVFMuMTAwMDAuMjAyMi0xMi0zMAEAAAAyuQUAAgAAAAkyMTA5NC40MjkBCAAAAAUAAAABMQEAAAALLTIwNTkyMTQ5MDQDAAAAAzE2MAIAAAAEMTAwNwQAAAABMAcAAAAKMTIvMzAvMjAyMggAAAAKMTIvMzEvMjAyMQkAAAABMOxya0BBINsIPz3hr0Eg2wgoQ0lRLk5BU0RBUUdTOlBQQkkuSVFfUkUuMTAwMDAuMjAyMi0xMi0zMAEAAAAyuQUAAgAAAAY1NDEuOTUBCAAAAAUAAAABMQEAAAALLTIwNTkyMTQ5MDQDAAAAAzE2MAIAAAAEMTIyMgQAAAABMAcAAAAKMTIvMzAvMjAyMggAAAAKMTIvMzEvMjAyMQkAAAABMOxya0BBINsISWThr0Eg2wgvQ0lRLk5BU0RBUUdTOlBQQkkuSVFfRElWX1NIQVJFLjEwMDAwLjIwMjItMTItMzABAAAAMrkFAAIAAAAEMS4wOAEIAAAABQAAAAExAQAAAAstMjA1OTIxNDkwNAMAAAADMTYwAgAAAAQzMDU4BAAAAAEwBwAAAAoxMi8zMC8yMDIyCAAAAAoxMi8zMS8yMDIxCQAAAAEw7HJrQEEg2wg1FuGvQSDbCC9DSVEuTkFTREFRR1M6VlJOUy5JUV9OSV9N</t>
  </si>
  <si>
    <t>QVJHSU4uMTAwMDAuMjAyMi0xMi0zMAEAAAA12EwBAgAAAActMjkuOTU0AQgAAAAFAAAAATEBAAAACy0yMDYyMDk2MTkzAwAAAAMxNjACAAAABDQwOTQEAAAAATAHAAAACjEyLzMwLzIwMjIIAAAACjEyLzMxLzIwMjEJAAAAATDscmtAQSDbCJ6h4K9BINsILUNJUS5OQVNEQVFHUzpWUk5TLklRX1NUX0RFQlQuMTAwMDAuMjAyMi0xMi0zMAEAAAA12EwBAwAAAAAA7HJrQEEg2wiReuCvQSDbCC1DSVEuTkFTREFRR1M6VlJOUy5JUV9MVF9ERUJULjEwMDAwLjIwMjItMTItMzABAAAANdhMAQIAAAAGMjI1LjMzAQgAAAAFAAAAATEBAAAACy0yMDYyMDk2MTkzAwAAAAMxNjACAAAABDEwNDkEAAAAATAHAAAACjEyLzMwLzIwMjIIAAAACjEyLzMxLzIwMjEJAAAAATDscmtAQSDbCJ6h4K9BINsIM0NJUS5OQVNEQVFHUzpWUk5TLklRX1JFVFVSTl9FUVVJVFkuMTAwMDAuMjAyMi0xMi0zMAEAAAA12EwBAgAAAAgtMzMuODQwMQEIAAAABQAAAAExAQAAAAstMjA2MjA5NjE5MwMAAAADMTYwAgAAAAQ0MTI4BAAAAAEwBwAAAAoxMi8zMC8yMDIyCAAAAAoxMi8zMS8yMDIxCQAAAAEw7HJrQEEg2wiTU+CvQSDbCDFDSVEuTkFTREFRR1M6QkFORi5JUV9FQklUX01BUkdJTi4xMDAwMC4yMDIyLTEyLTMwAQAAAFlKAAADAAAAAk5BAOxya0BBINsI493fr0Eg2wgyQ0lRLk5BU0RBUUdTOkJBTkYuSVFfVE9UQUxfRVFVSVRZLjEw</t>
  </si>
  <si>
    <t>MDAwLjIwMjItMTItMzABAAAAWUoAAAIAAAAIMTE3MS43MzQBCAAAAAUAAAABMQEAAAALLTIwNTkyMTUwMjkDAAAAAzE2MAIAAAAEMTI3NQQAAAABMAcAAAAKMTIvMzAvMjAyMggAAAAKMTIvMzEvMjAyMQkAAAABMOxya0BBINsI493fr0Eg2wguQ0lRLk5BU0RBUUdTOkJBTkYuSVFfTkVUX0RFQlQuMTAwMDAuMjAyMi0xMi0zMAEAAABZSgAAAgAAAAktMTk2MC42NDQBCAAAAAUAAAABMQEAAAALLTIwNTkyMTUwMjkDAAAAAzE2MAIAAAAENDM2NAQAAAABMAcAAAAKMTIvMzAvMjAyMggAAAAKMTIvMzEvMjAyMQkAAAABMOxya0BBINsI2bbfr0Eg2wgxQ0lRLk5BU0RBUUdNOk9MSy5JUV9HUk9TU19NQVJHSU4uMTAwMDAuMjAyMi0xMi0zMAEAAAAEjBkqAgAAAAU2MS4yOQEIAAAABQAAAAExAQAAAAstMjEwNzc4NDU3NQMAAAADMTYwAgAAAAQ0MDc0BAAAAAEwBwAAAAoxMi8zMC8yMDIyCAAAAAoxMi8zMS8yMDIxCQAAAAEw7HJrQEEg2wiwGt+vQSDbCC9DSVEuTkFTREFRR006T0xLLklRX1RPVEFMX0xJQUIuMTAwMDAuMjAyMi0xMi0zMAEAAAAEjBkqAgAAAAY2NC4xMDIBCAAAAAUAAAABMQEAAAALLTIxMDc3ODQ1NzUDAAAAAzE2MAIAAAAEMTI3NgQAAAABMAcAAAAKMTIvMzAvMjAyMggAAAAKMTIvMzEvMjAyMQkAAAABMOxya0BBINsIukHfr0Eg2wgvQ0lRLk5BU0RBUUdTOldTRlMuSVFfVE9UQUxfUkVWLjEw</t>
  </si>
  <si>
    <t>MDAwLjIwMjItMTItMzABAAAA66gEAAIAAAAHNzM2LjIxNgEIAAAABQAAAAExAQAAAAstMjA1ODQ4MzMyNQMAAAADMTYwAgAAAAIyOAQAAAABMAcAAAAKMTIvMzAvMjAyMggAAAAKMTIvMzEvMjAyMQkAAAABMOxya0BBINsIkaXer0Eg2wgyQ0lRLk5BU0RBUUdTOldTRlMuSVFfVE9UQUxfQVNTRVRTLjEwMDAwLjIwMjItMTItMzABAAAA66gEAAIAAAAJMTU3NzcuMzI3AQgAAAAFAAAAATEBAAAACy0yMDU4NDgzMzI1AwAAAAMxNjACAAAABDEwMDcEAAAAATAHAAAACjEyLzMwLzIwMjIIAAAACjEyLzMxLzIwMjEJAAAAATDscmtAQSDbCJGl3q9BINsIKENJUS5OQVNEQVFHUzpXU0ZTLklRX1JFLjEwMDAwLjIwMjItMTItMzABAAAA66gEAAIAAAAIMTIyNC42MTQBCAAAAAUAAAABMQEAAAALLTIwNTg0ODMzMjUDAAAAAzE2MAIAAAAEMTIyMgQAAAABMAcAAAAKMTIvMzAvMjAyMggAAAAKMTIvMzEvMjAyMQkAAAABMOxya0BBINsIiH7er0Eg2wgvQ0lRLk5BU0RBUUdTOldTRlMuSVFfRElWX1NIQVJFLjEwMDAwLjIwMjItMTItMzABAAAA66gEAAIAAAAEMC41MQEIAAAABQAAAAExAQAAAAstMjA1ODQ4MzMyNQMAAAADMTYwAgAAAAQzMDU4BAAAAAEwBwAAAAoxMi8zMC8yMDIyCAAAAAoxMi8zMS8yMDIxCQAAAAEw7HJrQEEg2wh+V96vQSDbCC9DSVEuTkFTREFRR1M6QUFXVy5JUV9OSV9NQVJHSU4uMTAwMDAuMjAy</t>
  </si>
  <si>
    <t>Mi0xMi0zMAEAAAAwMQUAAgAAAAcxMi4yMzg1AQgAAAAFAAAAATEBAAAACy0yMDU5OTI1ODAwAwAAAAMxNjACAAAABDQwOTQEAAAAATAHAAAACjEyLzMwLzIwMjIIAAAACjEyLzMxLzIwMjEJAAAAATDscmtAQSDbCF/i3a9BINsILUNJUS5OQVNEQVFHUzpBQVdXLklRX1NUX0RFQlQuMTAwMDAuMjAyMi0xMi0zMAEAAAAwMQUAAwAAAAAA7HJrQEEg2whTu92vQSDbCC1DSVEuTkFTREFRR1M6QUFXVy5JUV9MVF9ERUJULjEwMDAwLjIwMjItMTItMzABAAAAMDEFAAIAAAAIMTYwOS41OTgBCAAAAAUAAAABMQEAAAALLTIwNTk5MjU4MDADAAAAAzE2MAIAAAAEMTA0OQQAAAABMAcAAAAKMTIvMzAvMjAyMggAAAAKMTIvMzEvMjAyMQkAAAABMOxya0BBINsIU7vdr0Eg2wgzQ0lRLk5BU0RBUUdTOkFBV1cuSVFfUkVUVVJOX0VRVUlUWS4xMDAwMC4yMDIyLTEyLTMwAQAAADAxBQACAAAABzE5LjQ1NjgBCAAAAAUAAAABMQEAAAALLTIwNTk5MjU4MDADAAAAAzE2MAIAAAAENDEyOAQAAAABMAcAAAAKMTIvMzAvMjAyMggAAAAKMTIvMzEvMjAyMQkAAAABMOxya0BBINsIU7vdr0Eg2wgxQ0lRLk5BU0RBUUdTOlBaWkEuSVFfRUJJVF9NQVJHSU4uMTAwMDAuMjAyMi0xMi0zMAEAAAAM9wQAAgAAAAQ3LjQyAQgAAAAFAAAAATEBAAAACy0yMDU5OTUzNzM5AwAAAAMxNjACAAAABDQwNTMEAAAAATAHAAAACjEyLzMwLzIwMjII</t>
  </si>
  <si>
    <t>AAAACjEyLzI1LzIwMjIJAAAAATDscmtAQSDbCC8f3a9BINsIMkNJUS5OQVNEQVFHUzpQWlpBLklRX1RPVEFMX0VRVUlUWS4xMDAwMC4yMDIyLTEyLTMwAQAAAAz3BAACAAAACC0yNjkuNDQ3AQgAAAAFAAAAATEBAAAACy0yMDU5OTUzNzM5AwAAAAMxNjACAAAABDEyNzUEAAAAATAHAAAACjEyLzMwLzIwMjIIAAAACjEyLzI1LzIwMjIJAAAAATDscmtAQSDbCCL43K9BINsILkNJUS5OQVNEQVFHUzpQWlpBLklRX05FVF9ERUJULjEwMDAwLjIwMjItMTItMzABAAAADPcEAAIAAAAHNzYwLjg5MQEIAAAABQAAAAExAQAAAAstMjA1OTk1MzczOQMAAAADMTYwAgAAAAQ0MzY0BAAAAAEwBwAAAAoxMi8zMC8yMDIyCAAAAAoxMi8yNS8yMDIyCQAAAAEw7HJrQEEg2wgW0dyvQSDbCDRDSVEuTkFTREFRR1M6TFNYTS5LLklRX1RPVEFMX0VRVUlUWS4xMDAwMC4yMDIyLTEyLTMwAQAAAN+gxRMCAAAABTExNjAxAQgAAAAFAAAAATEBAAAACy0yMDU4MTQ2MTk1AwAAAAMxNjACAAAABDEyNzUEAAAAATAHAAAACjEyLzMwLzIwMjIIAAAACjEyLzMxLzIwMjEJAAAAATDscmtAQSDbCBbR3K9BINsIMkNJUS5OQVNEQVFHUzpDR05YLklRX1RPVEFMX0FTU0VUUy4xMDAwMC4yMDIyLTEyLTMwAQAAACJoAAACAAAACDIwMDMuNjYyAQgAAAAFAAAAATEBAAAACy0yMDYwNjg4MDcyAwAAAAMxNjACAAAABDEwMDcEAAAAATAHAAAACjEy</t>
  </si>
  <si>
    <t>LzMwLzIwMjIIAAAACjEyLzMxLzIwMjEJAAAAATDscmtAQSDbCAGD3K9BINsIMkNJUS5OQVNEQVFDTTpQTFVHLklRX0dST1NTX01BUkdJTi4xMDAwMC4yMDIyLTEyLTMwAQAAAOsvBgACAAAACC0xOS43NzE3AQgAAAAFAAAAATEBAAAACy0yMDU4OTkyMTA1AwAAAAMxNjACAAAABDQwNzQEAAAAATAHAAAACjEyLzMwLzIwMjIIAAAACjEyLzMxLzIwMjEJAAAAATDscmtAQSDbCO803K9BINsIL0NJUS5OQVNEQVFHUzpUVEVLLklRX0RJVl9TSEFSRS4xMDAwMC4yMDIyLTEyLTMwAQAAAAgBAwACAAAABDAuNzcBCAAAAAUAAAABMQEAAAALLTIwNjIzNzY3MTgDAAAAAzE2MAIAAAAEMzA1OAQAAAABMAcAAAAKMTIvMzAvMjAyMggAAAAIMS8yLzIwMjIJAAAAATDscmtAQSDbCDhL269BINsILkNJUS5OQVNEQVFHUzpDRkxULklRX05FVF9ERUJULjEwMDAwLjIwMjItMTItMzABAAAAJgF6EAIAAAAILTg5NC40MzUBCAAAAAUAAAABMQEAAAALLTIwNTkyNDkzMDMDAAAAAzE2MAIAAAAENDM2NAQAAAABMAcAAAAKMTIvMzAvMjAyMggAAAAKMTIvMzEvMjAyMQkAAAABMOxya0BBINsIOEvbr0Eg2wgnQ0lRLk5BU0RBUUdTOkRCWC5JUV9SRS4xMDAwMC4yMDIyLTEyLTMwAQAAABwa7QICAAAABy0yNzM5LjQBCAAAAAUAAAABMQEAAAALLTIwNTk4NTA5NjcDAAAAAzE2MAIAAAAEMTIyMgQAAAABMAcAAAAKMTIvMzAvMjAyMggA</t>
  </si>
  <si>
    <t>AAAKMTIvMzEvMjAyMQkAAAABMOxya0BBINsIKiTbr0Eg2wgvQ0lRLk5BU0RBUUdTOk5GRS5JUV9UT1RBTF9MSUFCLjEwMDAwLjIwMjItMTItMzABAAAA8dOmIAIAAAAINDg4Mi40MzgBCAAAAAUAAAABMQEAAAALLTIwNTg4Mzk5NzMDAAAAAzE2MAIAAAAEMTI3NgQAAAABMAcAAAAKMTIvMzAvMjAyMggAAAAKMTIvMzEvMjAyMQkAAAABMOxya0BBINsIKiTbr0Eg2wgvQ0lRLk5BU0RBUUNNOkNFTEguSVFfVE9UQUxfUkVWLjEwMDAwLjIwMjItMTItMzABAAAAEoftAQIAAAAHMzE0LjI3MgEIAAAABQAAAAExAQAAAAstMjA1ODk4NDc3OAMAAAADMTYwAgAAAAIyOAQAAAABMAcAAAAKMTIvMzAvMjAyMggAAAAKMTIvMzEvMjAyMQkAAAABMOxya0BBINsIFtbar0Eg2wgvQ0lRLk5BU0RBUUdNOlJPSVYuSVFfTklfTUFSR0lOLjEwMDAwLjIwMjItMTItMzABAAAAOTjPEAMAAAACTk0BCAAAAAUAAAABMQEAAAALLTIwNjE0NjY2MTgDAAAAAzE2MAIAAAAENDA5NAQAAAABMAcAAAAKMTIvMzAvMjAyMggAAAAKMTIvMzEvMjAyMQkAAAABMOxya0BBINsIAYjar0Eg2wgyQ0lRLk5BU0RBUUdTOldXRC5JUV9SRVRVUk5fRVFVSVRZLjEwMDAwLjIwMjItMTItMzABAAAAQs0EAAIAAAAGOS4yMDg3AQgAAAAFAAAAATEBAAAACy0yMDYyMzc2NzYyAwAAAAMxNjACAAAABDQxMjgEAAAAATAHAAAACjEyLzMwLzIwMjIIAAAACjEy</t>
  </si>
  <si>
    <t>LzMxLzIwMjEJAAAAATDscmtAQSDbCO452q9BINsIMkNJUS5OQVNEQVFHUzpDSFJELklRX1RPVEFMX0VRVUlUWS4xMDAwMC4yMDIyLTEyLTMwAQAAAK9oPgICAAAACDEyMjEuNTczAQgAAAAFAAAAATEBAAAACy0yMDU4ODcyODI2AwAAAAMxNjACAAAABDEyNzUEAAAAATAHAAAACjEyLzMwLzIwMjIIAAAACjEyLzMxLzIwMjEJAAAAATDscmtAQSDbCOIS2q9BINsIMUNJUS5OQVNEQVFHUzpSQ00uSVFfVE9UQUxfQVNTRVRTLjEwMDAwLjIwMjItMTItMzABAAAAPQigAQIAAAAGMTQ0OS4zAQgAAAAFAAAAATEBAAAACy0yMDYwNjMwNzc0AwAAAAMxNjACAAAABDEwMDcEAAAAATAHAAAACjEyLzMwLzIwMjIIAAAACjEyLzMxLzIwMjEJAAAAATDscmtAQSDbCOIS2q9BINsIMkNJUS5OQVNEQVFHUzpIQUxPLklRX0dST1NTX01BUkdJTi4xMDAwMC4yMDIyLTEyLTMwAQAAAEYFeQACAAAABzczLjU4ODQBCAAAAAUAAAABMQEAAAALLTIwNjAyMzAzOTQDAAAAAzE2MAIAAAAENDA3NAQAAAABMAcAAAAKMTIvMzAvMjAyMggAAAAKMTIvMzEvMjAyMQkAAAABMOxya0BBINsIzMTZr0Eg2wgvQ0lRLk5BU0RBUUdTOlNNQ0kuSVFfRElWX1NIQVJFLjEwMDAwLjIwMjItMTItMzABAAAAxt5iAAMAAAAAAOxya0BBINsIhbPYr0Eg2wgsQ0lRLk5BU0RBUUdTOldJWC5JUV9TVF9ERUJULjEwMDAwLjIwMjItMTItMzABAAAApwz0AgMA</t>
  </si>
  <si>
    <t>AAAAAOxya0BBINsIhbPYr0Eg2wgsQ0lRLk5BU0RBUUdTOldJWC5JUV9MVF9ERUJULjEwMDAwLjIwMjItMTItMzABAAAApwz0AgIAAAAHOTIyLjk3NAEIAAAABQAAAAExAQAAAAstMjEwNTM4MjMwNgMAAAADMTYwAgAAAAQxMDQ5BAAAAAEwBwAAAAoxMi8zMC8yMDIyCAAAAAoxMi8zMS8yMDIxCQAAAAEw7HJrQEEg2wiFs9ivQSDbCC5DSVEuTkFTREFRR1M6Q0NDUy5JUV9ORVRfREVCVC4xMDAwMC4yMDIyLTEyLTMwAQAAACivaAACAAAABzY3MC4yNTEBCAAAAAUAAAABMQEAAAALLTIwNTg4NzI5MDQDAAAAAzE2MAIAAAAENDM2NAQAAAABMAcAAAAKMTIvMzAvMjAyMggAAAAKMTIvMzEvMjAyMQkAAAABMOxya0BBINsIe4zYr0Eg2wgoQ0lRLk5BU0RBUUdTOkFMVFIuSVFfUkUuMTAwMDAuMjAyMi0xMi0zMAEAAAD8DkkAAgAAAAgtMTAyLjA4NwEIAAAABQAAAAExAQAAAAstMjA1OTU1NjkyMgMAAAADMTYwAgAAAAQxMjIyBAAAAAEwBwAAAAoxMi8zMC8yMDIyCAAAAAoxMi8zMS8yMDIxCQAAAAEw7HJrQEEg2wh7jNivQSDbCDBDSVEuTkFTREFRR1M6U1BTQy5JUV9UT1RBTF9MSUFCLjEwMDAwLjIwMjItMTItMzABAAAAiIcAAAIAAAAHMTMxLjU4NwEIAAAABQAAAAExAQAAAAstMjA2MDA0NDAzOAMAAAADMTYwAgAAAAQxMjc2BAAAAAEwBwAAAAoxMi8zMC8yMDIyCAAAAAoxMi8zMS8yMDIxCQAAAAEw7HJrQEEg</t>
  </si>
  <si>
    <t>2whoPtivQSDbCDFDSVEuTkFTREFRR1M6RVhQTy5JUV9FQklUX01BUkdJTi4xMDAwMC4yMDIyLTEyLTMwAQAAACkgBAACAAAABzMwLjM2NTYBCAAAAAUAAAABMQEAAAALLTIwNTk1NTY3NTADAAAAAzE2MAIAAAAENDA1MwQAAAABMAcAAAAKMTIvMzAvMjAyMggAAAAKMTIvMzAvMjAyMgkAAAABMOxya0BBINsIaD7Yr0Eg2wgwQ0lRLk5BU0RBUUdTOlVCU0kuSVFfVE9UQUxfTElBQi4xMDAwMC4yMDIyLTEyLTMwAQAAAAm7BAACAAAACTI0NjEwLjI3NAEIAAAABQAAAAExAQAAAAstMjA1ODM3MzkxMQMAAAADMTYwAgAAAAQxMjc2BAAAAAEwBwAAAAoxMi8zMC8yMDIyCAAAAAoxMi8zMS8yMDIxCQAAAAEw7HJrQEEg2whfF9ivQSDbCDJDSVEuTkFTREFRR1M6UlVOLklRX1JFVFVSTl9FUVVJVFkuMTAwMDAuMjAyMi0xMi0zMAEAAAB9LqgCAgAAAAgtMTMuMTk1MQEIAAAABQAAAAExAQAAAAstMjA2MDA3NzQ1OQMAAAADMTYwAgAAAAQ0MTI4BAAAAAEwBwAAAAoxMi8zMC8yMDIyCAAAAAoxMi8zMS8yMDIxCQAAAAEw7HJrQEEg2whLydevQSDbCChDSVEuTkFTREFRR1M6RFVPTC5JUV9SRS4xMDAwMC4yMDIyLTEyLTMwAQAAALDwhwwCAAAACC0xNzAuOTE0AQgAAAAFAAAAATEBAAAACy0yMDU5MDQyMTAwAwAAAAMxNjACAAAABDEyMjIEAAAAATAHAAAACjEyLzMwLzIwMjIIAAAACjEyLzMxLzIwMjEJAAAAATDscmtA</t>
  </si>
  <si>
    <t>QSDbCDd7169BINsIL0NJUS5OQVNEQVFHUzpNVFNJLklRX1RPVEFMX1JFVi4xMDAwMC4yMDIyLTEyLTMwAQAAAI/5QwgCAAAABzY5NS42NTQBCAAAAAUAAAABMQEAAAALLTIwNjI0NjIwNzkDAAAAAzE2MAIAAAACMjgEAAAAATAHAAAACjEyLzMwLzIwMjIIAAAACjEyLzMwLzIwMjIJAAAAATDscmtAQSDbCC5U169BINsIL0NJUS5OQVNEQVFHUzpQTkZQLklRX05JX01BUkdJTi4xMDAwMC4yMDIyLTEyLTMwAQAAAE4NCAACAAAABjQwLjE5MgEIAAAABQAAAAExAQAAAAstMjA1ODQ2MDczNQMAAAADMTYwAgAAAAQ0MDk0BAAAAAEwBwAAAAoxMi8zMC8yMDIyCAAAAAoxMi8zMS8yMDIxCQAAAAEw7HJrQEEg2wguVNevQSDbCDNDSVEuTkFTREFRR1M6UE5GUC5JUV9SRVRVUk5fRVFVSVRZLjEwMDAwLjIwMjItMTItMzABAAAATg0IAAIAAAAHMTAuMzI0MgEIAAAABQAAAAExAQAAAAstMjA1ODQ2MDczNQMAAAADMTYwAgAAAAQ0MTI4BAAAAAEwBwAAAAoxMi8zMC8yMDIyCAAAAAoxMi8zMS8yMDIxCQAAAAEw7HJrQEEg2wgfLdevQSDbCDJDSVEuTkFTREFRR1M6V0lORy5JUV9UT1RBTF9FUVVJVFkuMTAwMDAuMjAyMi0xMi0zMAEAAADL3IsPAgAAAAgtMzA5LjUyNQEIAAAABQAAAAExAQAAAAstMjA1OTczMzc0MwMAAAADMTYwAgAAAAQxMjc1BAAAAAEwBwAAAAoxMi8zMC8yMDIyCAAAAAoxMi8yNS8yMDIxCQAAAAEw</t>
  </si>
  <si>
    <t>7HJrQEEg2wgfLdevQSDbCDJDSVEuTkFTREFRR1M6Q09LRS5JUV9UT1RBTF9BU1NFVFMuMTAwMDAuMjAyMi0xMi0zMAEAAADdCQgAAgAAAAczNDQ1LjU3AQgAAAAFAAAAATEBAAAACy0yMDYwMDYxMTk3AwAAAAMxNjACAAAABDEwMDcEAAAAATAHAAAACjEyLzMwLzIwMjIIAAAACjEyLzMxLzIwMjEJAAAAATDscmtAQSDbCAW41q9BINsIL0NJUS5OQVNEQVFHUzpDT0tFLklRX0RJVl9TSEFSRS4xMDAwMC4yMDIyLTEyLTMwAQAAAN0JCAACAAAAATEBCAAAAAUAAAABMQEAAAALLTIwNjAwNjExOTcDAAAAAzE2MAIAAAAEMzA1OAQAAAABMAcAAAAKMTIvMzAvMjAyMggAAAAKMTIvMzEvMjAyMQkAAAABMOxya0BBINsI9JDWr0Eg2wgtQ0lRLk5BU0RBUUdNOkxOVEguSVFfU1RfREVCVC4xMDAwMC4yMDIyLTEyLTMwAQAAAHhrfgADAAAAAADscmtAQSDbCOtp1q9BINsILUNJUS5OQVNEQVFHTTpMTlRILklRX0xUX0RFQlQuMTAwMDAuMjAyMi0xMi0zMAEAAAB4a34AAgAAAAcxNjIuODIyAQgAAAAFAAAAATEBAAAACy0yMDU5ODk3ODA2AwAAAAMxNjACAAAABDEwNDkEAAAAATAHAAAACjEyLzMwLzIwMjIIAAAACjEyLzMxLzIwMjEJAAAAATDscmtAQSDbCOtp1q9BINsILkNJUS5OQVNEQVFHUzpGT1hGLklRX05FVF9ERUJULjEwMDAwLjIwMjItMTItMzABAAAA3xTsBQIAAAAHMTAyLjE2MgEIAAAABQAAAAExAQAAAAst</t>
  </si>
  <si>
    <t>MjA1OTQ0NzY5NwMAAAADMTYwAgAAAAQ0MzY0BAAAAAEwBwAAAAoxMi8zMC8yMDIyCAAAAAoxMi8zMC8yMDIyCQAAAAEw7HJrQEEg2wjYG9avQSDbCDJDSVEuTkFTREFRR1M6VEVOQi5JUV9HUk9TU19NQVJHSU4uMTAwMDAuMjAyMi0xMi0zMAEAAADBOQ0WAgAAAAc4MC4zMzgxAQgAAAAFAAAAATEBAAAACy0yMDU5NTk2MDc1AwAAAAMxNjACAAAABDQwNzQEAAAAATAHAAAACjEyLzMwLzIwMjIIAAAACjEyLzMxLzIwMjEJAAAAATDscmtAQSDbCNgb1q9BINsIJ0NJUS5OQVNEQVFHUzpBUFAuSVFfUkUuMTAwMDAuMjAyMi0xMi0zMAEAAADauc4NAgAAAAgtOTc2Ljk1NAEIAAAABQAAAAExAQAAAAstMjA1OTEwMjE3MgMAAAADMTYwAgAAAAQxMjIyBAAAAAEwBwAAAAoxMi8zMC8yMDIyCAAAAAoxMi8zMS8yMDIxCQAAAAEw7HJrQEEg2wjCzdWvQSDbCDBDSVEuTkFTREFRR1M6QUFPTi5JUV9UT1RBTF9MSUFCLjEwMDAwLjIwMjItMTItMzABAAAA9OMEAAIAAAAGMTg0LjAxAQgAAAAFAAAAATEBAAAACy0yMDU5MzQ2NjkyAwAAAAMxNjACAAAABDEyNzYEAAAAATAHAAAACjEyLzMwLzIwMjIIAAAACjEyLzMxLzIwMjEJAAAAATDscmtAQSDbCLB/1a9BINsIL0NJUS5OQVNEQVFHUzpWQy5JUV9FQklUX01BUkdJTi4xMDAwMC4yMDIyLTEyLTMwAQAAAAO/AwACAAAABTMuNDk4AQgAAAAFAAAAATEBAAAACy0yMDYwNzc0</t>
  </si>
  <si>
    <t>ODk1AwAAAAMxNjACAAAABDQwNTMEAAAAATAHAAAACjEyLzMwLzIwMjIIAAAACjEyLzMxLzIwMjEJAAAAATDscmtAQSDbCInj1K9BINsIL0NJUS5OQVNEQVFHUzpEUlZOLklRX1RPVEFMX1JFVi4xMDAwMC4yMDIyLTEyLTMwAQAAACrbrSkCAAAABzE0NjcuMjgBCAAAAAUAAAABMQEAAAALLTIwNTg4MjU4MjIDAAAAAzE2MAIAAAACMjgEAAAAATAHAAAACjEyLzMwLzIwMjIIAAAACjEyLzI1LzIwMjEJAAAAATDscmtAQSDbCHu81K9BINsIL0NJUS5OQVNEQVFHUzpCUE9QLklRX05JX01BUkdJTi4xMDAwMC4yMDIyLTEyLTMwAQAAANzeAwACAAAABzMzLjQ3MDMBCAAAAAUAAAABMQEAAAALLTIwNTgxNDYxMTUDAAAAAzE2MAIAAAAENDA5NAQAAAABMAcAAAAKMTIvMzAvMjAyMggAAAAKMTIvMzEvMjAyMQkAAAABMOxya0BBINsIaG7Ur0Eg2wgzQ0lRLk5BU0RBUUdTOkJQT1AuSVFfUkVUVVJOX0VRVUlUWS4xMDAwMC4yMDIyLTEyLTMwAQAAANzeAwACAAAABzE1LjU4MzkBCAAAAAUAAAABMQEAAAALLTIwNTgxNDYxMTUDAAAAAzE2MAIAAAAENDEyOAQAAAABMAcAAAAKMTIvMzAvMjAyMggAAAAKMTIvMzEvMjAyMQkAAAABMOxya0BBINsIdJXUr0Eg2wgxQ0lRLk5BU0RBUUdTOkFTTy5JUV9UT1RBTF9FUVVJVFkuMTAwMDAuMjAyMi0xMi0zMAEAAACdbScIAgAAAAgxNDY2Ljk0NgEIAAAABQAAAAExAQAAAAstMjEw</t>
  </si>
  <si>
    <t>NjAwODY3OQMAAAADMTYwAgAAAAQxMjc1BAAAAAEwBwAAAAoxMi8zMC8yMDIyCAAAAAkxLzI5LzIwMjIJAAAAATDscmtAQSDbCFxH1K9BINsIMkNJUS5OQVNEQVFHUzpXRlJELklRX1RPVEFMX0FTU0VUUy4xMDAwMC4yMDIyLTEyLTMwAQAAAElwCAACAAAABDQ3NzQBCAAAAAUAAAABMQEAAAALLTIwNTgxMjcwNDkDAAAAAzE2MAIAAAAEMTAwNwQAAAABMAcAAAAKMTIvMzAvMjAyMggAAAAKMTIvMzEvMjAyMQkAAAABMOxya0BBINsIevnTr0Eg2wgvQ0lRLk5BU0RBUUdTOldGUkQuSVFfRElWX1NIQVJFLjEwMDAwLjIwMjItMTItMzABAAAASXAIAAMAAAAAAOxya0BBINsIbNLTr0Eg2wgtQ0lRLk5BU0RBUUdTOk1ER0wuSVFfU1RfREVCVC4xMDAwMC4yMDIyLTEyLTMwAQAAAEybowgDAAAAAADscmtAQSDbCGer069BINsILUNJUS5OQVNEQVFHUzpNREdMLklRX0xUX0RFQlQuMTAwMDAuMjAyMi0xMi0zMAEAAABMm6MIAwAAAAAA7HJrQEEg2whnq9OvQSDbCC5DSVEuTkFTREFRR1M6Uk1CUy5JUV9ORVRfREVCVC4xMDAwMC4yMDIyLTEyLTMwAQAAAESDAAACAAAACC0yODYuODMxAQgAAAAFAAAAATEBAAAACy0yMDU5NTgxNzY5AwAAAAMxNjACAAAABDQzNjQEAAAAATAHAAAACjEyLzMwLzIwMjIIAAAACjEyLzMxLzIwMjEJAAAAATDscmtAQSDbCE1d069BINsIMkNJUS5OQVNEQVFHUzpQVE9OLklRX0dST1NTX01B</t>
  </si>
  <si>
    <t>UkdJTi4xMDAwMC4yMDIyLTEyLTMwAQAAADg/cg0CAAAABzMwLjA4MDcBCAAAAAUAAAABMQEAAAALLTIwNjI1NjM3OTkDAAAAAzE2MAIAAAAENDA3NAQAAAABMAcAAAAKMTIvMzAvMjAyMggAAAAKMTIvMzEvMjAyMQkAAAABMOxya0BBINsITV3Tr0Eg2wgoQ0lRLk5BU0RBUUdNOkZJVk4uSVFfUkUuMTAwMDAuMjAyMi0xMi0zMAEAAAAaDWMAAgAAAAgtMjI4LjQzNgEIAAAABQAAAAExAQAAAAstMjA1OTU4NDA5OQMAAAADMTYwAgAAAAQxMjIyBAAAAAEwBwAAAAoxMi8zMC8yMDIyCAAAAAoxMi8zMS8yMDIxCQAAAAEw7HJrQEEg2whDNtOvQSDbCC9DSVEuTkFTREFRR1M6SUFDLklRX1RPVEFMX0xJQUIuMTAwMDAuMjAyMi0xMi0zMAEAAAC+zgUnAgAAAAg0NTM0Ljg5MgEIAAAABQAAAAExAQAAAAstMjA1ODg1NDYyNwMAAAADMTYwAgAAAAQxMjc2BAAAAAEwBwAAAAoxMi8zMC8yMDIyCAAAAAoxMi8zMS8yMDIxCQAAAAEw7HJrQEEg2wgbmtKvQSDbCDFDSVEuTkFTREFRR1M6UUxZUy5JUV9FQklUX01BUkdJTi4xMDAwMC4yMDIyLTEyLTMwAQAAALLqAQACAAAABzI3Ljk2NDYBCAAAAAUAAAABMQEAAAALLTIwNTk3NTk5NzkDAAAAAzE2MAIAAAAENDA1MwQAAAABMAcAAAAKMTIvMzAvMjAyMggAAAAKMTIvMzEvMjAyMQkAAAABMOxya0BBINsI+yTSr0Eg2wgvQ0lRLk5BU0RBUUdNOkFQUEYuSVFfVE9UQUxfUkVW</t>
  </si>
  <si>
    <t>LjEwMDAwLjIwMjItMTItMzABAAAAYPWjAgIAAAAGMzU5LjM3AQgAAAAFAAAAATEBAAAACy0yMDYxNzg1ODcxAwAAAAMxNjACAAAAAjI4BAAAAAEwBwAAAAoxMi8zMC8yMDIyCAAAAAoxMi8zMS8yMDIxCQAAAAEw7HJrQEEg2wjq1tGvQSDbCC9DSVEuTkFTREFRR1M6VFNFTS5JUV9OSV9NQVJHSU4uMTAwMDAuMjAyMi0xMi0zMAEAAADfDQUAAgAAAAY5Ljk0NjYBCAAAAAUAAAABMQEAAAALLTIxMTAxMzcxMTUDAAAAAzE2MAIAAAAENDA5NAQAAAABMAcAAAAKMTIvMzAvMjAyMggAAAAKMTIvMzEvMjAyMQkAAAABMOxya0BBINsI6tbRr0Eg2wgzQ0lRLk5BU0RBUUdTOlRTRU0uSVFfUkVUVVJOX0VRVUlUWS4xMDAwMC4yMDIyLTEyLTMwAQAAAN8NBQACAAAABzEwLjAzNjUBCAAAAAUAAAABMQEAAAALLTIxMTAxMzcxMTUDAAAAAzE2MAIAAAAENDEyOAQAAAABMAcAAAAKMTIvMzAvMjAyMggAAAAKMTIvMzEvMjAyMQkAAAABMOxya0BBINsI26/Rr0Eg2wgyQ0lRLk5BU0RBUUdTOkZSU0guSVFfVE9UQUxfRVFVSVRZLjEwMDAwLjIwMjItMTItMzABAAAACfaRCAIAAAAIMTIzOC4wMzkBCAAAAAUAAAABMQEAAAALLTIwNTk1MzU4NjIDAAAAAzE2MAIAAAAEMTI3NQQAAAABMAcAAAAKMTIvMzAvMjAyMggAAAAKMTIvMzEvMjAyMQkAAAABMOxya0BBINsI26/Rr0Eg2wgyQ0lRLk5BU0RBUUdTOklUQ0kuSVFfVE9UQUxf</t>
  </si>
  <si>
    <t>QVNTRVRTLjEwMDAwLjIwMjItMTItMzABAAAAd9GPAAIAAAAHNDg5LjkyMgEIAAAABQAAAAExAQAAAAstMjA1OTA0ODYyOQMAAAADMTYwAgAAAAQxMDA3BAAAAAEwBwAAAAoxMi8zMC8yMDIyCAAAAAoxMi8zMS8yMDIxCQAAAAEw7HJrQEEg2wi8OtGvQSDbCC9DSVEuTkFTREFRR1M6SVRDSS5JUV9ESVZfU0hBUkUuMTAwMDAuMjAyMi0xMi0zMAEAAAB30Y8AAwAAAAAA7HJrQEEg2wi0E9GvQSDbCC1DSVEuTkFTREFRR1M6QUxLUy5JUV9TVF9ERUJULjEwMDAwLjIwMjItMTItMzABAAAA/F8AAAMAAAAAAOxya0BBINsIncXQr0Eg2wgtQ0lRLk5BU0RBUUdTOkFMS1MuSVFfTFRfREVCVC4xMDAwMC4yMDIyLTEyLTMwAQAAAPxfAAACAAAABzI5Mi44MDQBCAAAAAUAAAABMQEAAAALLTIwNjA2MDQxNDgDAAAAAzE2MAIAAAAEMTA0OQQAAAABMAcAAAAKMTIvMzAvMjAyMggAAAAKMTIvMzEvMjAyMQkAAAABMOxya0BBINsIqezQr0Eg2wguQ0lRLk5BU0RBUUdTOkdMQkUuSVFfTkVUX0RFQlQuMTAwMDAuMjAyMi0xMi0zMAEAAADZbyIqAgAAAAgtNDg3Ljc1MgEIAAAABQAAAAExAQAAAAstMjEwNjU5NTQxNAMAAAADMTYwAgAAAAQ0MzY0BAAAAAEwBwAAAAoxMi8zMC8yMDIyCAAAAAoxMi8zMS8yMDIxCQAAAAEw7HJrQEEg2wiTntCvQSDbCDJDSVEuTkFTREFRR1M6SUFSVC5JUV9HUk9TU19NQVJHSU4uMTAwMDAuMjAy</t>
  </si>
  <si>
    <t>Mi0xMi0zMAEAAAA8dQAAAgAAAAc2My4zMzkxAQgAAAAFAAAAATEBAAAACy0yMDU5OTU2ODgzAwAAAAMxNjACAAAABDQwNzQEAAAAATAHAAAACjEyLzMwLzIwMjIIAAAACjEyLzMxLzIwMjEJAAAAATDscmtAQSDbCJOe0K9BINsIKENJUS5OQVNEQVFHUzpJUEFSLklRX1JFLjEwMDAwLjIwMjItMTItMzABAAAA8YUEAAIAAAAHNTYwLjY2MwEIAAAABQAAAAExAQAAAAstMjA1OTE3Njc0NAMAAAADMTYwAgAAAAQxMjIyBAAAAAEwBwAAAAoxMi8zMC8yMDIyCAAAAAoxMi8zMS8yMDIxCQAAAAEw7HJrQEEg2wh+UNCvQSDbCDBDSVEuTkFTREFRR1M6QUNMUy5JUV9UT1RBTF9MSUFCLjEwMDAwLjIwMjItMTItMzABAAAAXloGAAIAAAAHMjE0LjI4MQEIAAAABQAAAAExAQAAAAstMjA1OTU5NTk4MQMAAAADMTYwAgAAAAQxMjc2BAAAAAEwBwAAAAoxMi8zMC8yMDIyCAAAAAoxMi8zMS8yMDIxCQAAAAEw7HJrQEEg2whk28+vQSDbCDFDSVEuTkFTREFRR1M6U1JDTC5JUV9FQklUX01BUkdJTi4xMDAwMC4yMDIyLTEyLTMwAQAAANyHAAACAAAABjguODU5NAEIAAAABQAAAAExAQAAAAstMjA1OTk1Mzc3MgMAAAADMTYwAgAAAAQ0MDUzBAAAAAEwBwAAAAoxMi8zMC8yMDIyCAAAAAoxMi8zMS8yMDIxCQAAAAEw7HJrQEEg2whEZs+vQSDbCC9DSVEuTkFTREFRR1M6RElPRC5JUV9UT1RBTF9SRVYuMTAwMDAuMjAyMi0xMi0z</t>
  </si>
  <si>
    <t>MAEAAACbEgQAAgAAAAgxODA1LjE2MgEIAAAABQAAAAExAQAAAAstMjA2MTU5NDgyNgMAAAADMTYwAgAAAAIyOAQAAAABMAcAAAAKMTIvMzAvMjAyMggAAAAKMTIvMzEvMjAyMQkAAAABMPKZa0BBINsIehfPr0Eg2wgvQ0lRLk5BU0RBUUdTOlVNQkYuSVFfTklfTUFSR0lOLjEwMDAwLjIwMjItMTItMzABAAAAXLwEAAIAAAAHMjcuOTU3NAEIAAAABQAAAAExAQAAAAstMjA1OTI3Nzk3MwMAAAADMTYwAgAAAAQ0MDk0BAAAAAEwBwAAAAoxMi8zMC8yMDIyCAAAAAoxMi8zMS8yMDIxCQAAAAEw8plrQEEg2whu8M6vQSDbCDNDSVEuTkFTREFRR1M6VU1CRi5JUV9SRVRVUk5fRVFVSVRZLjEwMDAwLjIwMjItMTItMzABAAAAXLwEAAIAAAAHMTEuNDU3MgEIAAAABQAAAAExAQAAAAstMjA1OTI3Nzk3MwMAAAADMTYwAgAAAAQ0MTI4BAAAAAEwBwAAAAoxMi8zMC8yMDIyCAAAAAoxMi8zMS8yMDIxCQAAAAEw8plrQEEg2whu8M6vQSDbCDJDSVEuTkFTREFRR1M6U0dSWS5JUV9UT1RBTF9FUVVJVFkuMTAwMDAuMjAyMi0xMi0zMAEAAAAzlB8CAgAAAAYyMjk5LjgBCAAAAAUAAAABMQEAAAALLTIwNTg5OTQyMTADAAAAAzE2MAIAAAAEMTI3NQQAAAABMAcAAAAKMTIvMzAvMjAyMggAAAAKMTIvMzEvMjAyMQkAAAABMPKZa0BBINsIXqLOr0Eg2wgyQ0lRLk5BU0RBUUdTOkJDUEMuSVFfVE9UQUxfQVNTRVRTLjEwMDAwLjIw</t>
  </si>
  <si>
    <t>MjItMTItMzABAAAAlNwDAAIAAAAIMTE5OS4zMjUBCAAAAAUAAAABMQEAAAALLTIwNTk1NTY3NjIDAAAAAzE2MAIAAAAEMTAwNwQAAAABMAcAAAAKMTIvMzAvMjAyMggAAAAKMTIvMzEvMjAyMQkAAAABMPKZa0BBINsIRVTOr0Eg2wgvQ0lRLk5BU0RBUUdTOkJDUEMuSVFfRElWX1NIQVJFLjEwMDAwLjIwMjItMTItMzABAAAAlNwDAAIAAAAEMC42NAEIAAAABQAAAAExAQAAAAstMjA1OTU1Njc2MgMAAAADMTYwAgAAAAQzMDU4BAAAAAEwBwAAAAoxMi8zMC8yMDIyCAAAAAoxMi8zMS8yMDIxCQAAAAEw8plrQEEg2wg7Lc6vQSDbCCxDSVEuTkFTREFRR1M6QVZULklRX1NUX0RFQlQuMTAwMDAuMjAyMi0xMi0zMAEAAABa3AMAAgAAAAMzNTABCAAAAAUAAAABMQEAAAALLTIwNjIzODEwNjcDAAAAAzE2MAIAAAAEMTA0NgQAAAABMAcAAAAKMTIvMzAvMjAyMggAAAAIMS8xLzIwMjIJAAAAATDymWtAQSDbCDIGzq9BINsILENJUS5OQVNEQVFHUzpBVlQuSVFfTFRfREVCVC4xMDAwMC4yMDIyLTEyLTMwAQAAAFrcAwACAAAACDExNDQuNTkyAQgAAAAFAAAAATEBAAAACy0yMDYyMzgxMDY3AwAAAAMxNjACAAAABDEwNDkEAAAAATAHAAAACjEyLzMwLzIwMjIIAAAACDEvMS8yMDIyCQAAAAEw8plrQEEg2wgyBs6vQSDbCC5DSVEuTkFTREFRR1M6U1lOSC5JUV9ORVRfREVCVC4xMDAwMC4yMDIyLTEyLTMwAQAAANdkVRAC</t>
  </si>
  <si>
    <t>AAAACDI5NzQuODQ5AQgAAAAFAAAAATEBAAAACy0yMDYwNzk3NzAzAwAAAAMxNjACAAAABDQzNjQEAAAAATAHAAAACjEyLzMwLzIwMjIIAAAACjEyLzMxLzIwMjEJAAAAATDymWtAQSDbCBy4za9BINsIMkNJUS5OQVNEQVFHUzpGQ0ZTLklRX0dST1NTX01BUkdJTi4xMDAwMC4yMDIyLTEyLTMwAQAAAKTxBAACAAAABzU0Ljg1NTYBCAAAAAUAAAABMQEAAAALLTIwNjIyMjMxOTkDAAAAAzE2MAIAAAAENDA3NAQAAAABMAcAAAAKMTIvMzAvMjAyMggAAAAKMTIvMzEvMjAyMQkAAAABMPKZa0BBINsIHLjNr0Eg2wgoQ0lRLk5BU0RBUUdTOkNXU1QuSVFfUkUuMTAwMDAuMjAyMi0xMi0zMAEAAAA/ZgAAAgAAAAgtMjI0Ljk5OQEIAAAABQAAAAExAQAAAAstMjA2MDUwMTI3NwMAAAADMTYwAgAAAAQxMjIyBAAAAAEwBwAAAAoxMi8zMC8yMDIyCAAAAAoxMi8zMS8yMDIxCQAAAAEw8plrQEEg2wgRkc2vQSDbCC9DSVEuTkFTREFRR1M6SFdDLklRX1RPVEFMX0xJQUIuMTAwMDAuMjAyMi0xMi0zMAEAAADR3QQAAgAAAAkzMjg2MC44NTMBCAAAAAUAAAABMQEAAAALLTIwNTkwOTAwMDcDAAAAAzE2MAIAAAAEMTI3NgQAAAABMAcAAAAKMTIvMzAvMjAyMggAAAAKMTIvMzEvMjAyMQkAAAABMPKZa0BBINsI8hvNr0Eg2wgxQ0lRLk5BU0RBUUdTOkVTR1IuSVFfRUJJVF9NQVJHSU4uMTAwMDAuMjAyMi0xMi0zMAEAAABjFxQA</t>
  </si>
  <si>
    <t>AgAAAAc2NS43ODIxAQgAAAAFAAAAATEBAAAACy0yMDU4ODc4ODc0AwAAAAMxNjACAAAABDQwNTMEAAAAATAHAAAACjEyLzMwLzIwMjIIAAAACjEyLzMxLzIwMjEJAAAAATDymWtAQSDbCE6AzK9BINsIL0NJUS5OQVNEQVFHUzpQRUdBLklRX1RPVEFMX1JFVi4xMDAwMC4yMDIyLTEyLTMwAQAAAAhYBQACAAAACDEyMTEuNjUzAQgAAAAFAAAAATEBAAAACy0yMDYwODk4NzQzAwAAAAMxNjACAAAAAjI4BAAAAAEwBwAAAAoxMi8zMC8yMDIyCAAAAAoxMi8zMS8yMDIxCQAAAAEw8plrQEEg2wg4MsyvQSDbCC9DSVEuTkFTREFRR1M6TU1TSS5JUV9OSV9NQVJHSU4uMTAwMDAuMjAyMi0xMi0zMAEAAAAv4QQAAgAAAAY0LjUwODMBCAAAAAUAAAABMQEAAAALLTIwNTk1ODE3NzQDAAAAAzE2MAIAAAAENDA5NAQAAAABMAcAAAAKMTIvMzAvMjAyMggAAAAKMTIvMzEvMjAyMQkAAAABMPKZa0BBINsIODLMr0Eg2wgzQ0lRLk5BU0RBUUdTOk1NU0kuSVFfUkVUVVJOX0VRVUlUWS4xMDAwMC4yMDIyLTEyLTMwAQAAAC/hBAACAAAABjQuODQ5MwEIAAAABQAAAAExAQAAAAstMjA1OTU4MTc3NAMAAAADMTYwAgAAAAQ0MTI4BAAAAAEwBwAAAAoxMi8zMC8yMDIyCAAAAAoxMi8zMS8yMDIxCQAAAAEw8plrQEEg2wguC8yvQSDbCDFDSVEuTkFTREFRR1M6UENILklRX1RPVEFMX0VRVUlUWS4xMDAwMC4yMDIyLTEyLTMwAQAAAJSK</t>
  </si>
  <si>
    <t>BAACAAAACDE1MjYuMTMzAQgAAAAFAAAAATEBAAAACy0yMDYwNTgyNzUxAwAAAAMxNjACAAAABDEyNzUEAAAAATAHAAAACjEyLzMwLzIwMjIIAAAACjEyLzMxLzIwMjEJAAAAATDymWtAQSDbCC4LzK9BINsIMkNJUS5OQVNEQVFHTTpDUlNQLklRX1RPVEFMX0FTU0VUUy4xMDAwMC4yMDIyLTEyLTMwAQAAAMgvpg8CAAAACDI3NTEuODc3AQgAAAAFAAAAATEBAAAACy0yMDYwMjM3NjY1AwAAAAMxNjACAAAABDEwMDcEAAAAATAHAAAACjEyLzMwLzIwMjIIAAAACjEyLzMxLzIwMjEJAAAAATDymWtAQSDbCB69y69BINsIL0NJUS5OQVNEQVFHTTpDUlNQLklRX0RJVl9TSEFSRS4xMDAwMC4yMDIyLTEyLTMwAQAAAMgvpg8DAAAAAADymWtAQSDbCBhvy69BINsILUNJUS5OQVNEQVFHUzpJQ1VJLklRX1NUX0RFQlQuMTAwMDAuMjAyMi0xMi0zMAEAAAAA2AQAAwAAAAAA8plrQEEg2wgISMuvQSDbCC1DSVEuTkFTREFRR1M6SUNVSS5JUV9MVF9ERUJULjEwMDAwLjIwMjItMTItMzABAAAAANgEAAIAAAAEMS40OAEIAAAABQAAAAExAQAAAAstMjA1OTM0MTk2NgMAAAADMTYwAgAAAAQxMDQ5BAAAAAEwBwAAAAoxMi8zMC8yMDIyCAAAAAoxMi8zMS8yMDIxCQAAAAEw8plrQEEg2wgISMuvQSDbCC5DSVEuTkFTREFRR1M6Q1lUSy5JUV9ORVRfREVCVC4xMDAwMC4yMDIyLTEyLTMwAQAAALNqAAACAAAACC0yMDEuNzA4AQgA</t>
  </si>
  <si>
    <t>AAAFAAAAATEBAAAACy0yMDU4OTk2NTI0AwAAAAMxNjACAAAABDQzNjQEAAAAATAHAAAACjEyLzMwLzIwMjIIAAAACjEyLzMxLzIwMjEJAAAAATDymWtAQSDbCPv5yq9BINsIMUNJUS5OQVNEQVFHUzpCSEYuSVFfR1JPU1NfTUFSR0lOLjEwMDAwLjIwMjItMTItMzABAAAAGVeeFgIAAAAHMzEuMzU3NwEIAAAABQAAAAExAQAAAAstMjA1OTMxNjQ2OQMAAAADMTYwAgAAAAQ0MDc0BAAAAAEwBwAAAAoxMi8zMC8yMDIyCAAAAAoxMi8zMS8yMDIxCQAAAAEw8plrQEEg2wj7+cqvQSDbCChDSVEuTkFTREFRR1M6U1JBRC5JUV9SRS4xMDAwMC4yMDIyLTEyLTMwAQAAAHpYAmQCAAAABjg5LjY5MwEIAAAABQAAAAExAQAAAAstMjEwNTgyNjk3OAMAAAACNTACAAAABDEyMjIEAAAAATAHAAAACjEyLzMwLzIwMjIIAAAACjEyLzMxLzIwMjEJAAAAATDymWtAQSDbCPDSyq9BINsILkNJUS5OQVNEQVFHUzpJU0VFLklRX0NMT1NFUFJJQ0VfQURKLjIwMjItMDktMzABAAAAN4EpAgIAAAAFMTcuOTQA8plrQEEg2wiPzgCwQSDbCC5DSVEuTkFTREFRR1M6SVNFRS5JUV9DTE9TRVBSSUNFX0FESi4yMDEyLTEyLTMxAQAAADeBKQIDAAAAAADymWtAQSDbCI/OALBBINsIKUNJUS5OQVNEQVFHUzpJU0VFLklRX01BUktFVENBUC4yMDE5LTEyLTMxAQAAADeBKQICAAAACjQxMC44MzQ1MDEBBgAAAAUAAAABMQEAAAAKMTk5MjgzNTQx</t>
  </si>
  <si>
    <t>MAMAAAADMTYwAgAAAAYxMDAwNTQEAAAAATAHAAAACjEyLzMxLzIwMTnymWtAQSDbCIWnALBBINsILkNJUS5OQVNEQVFHUzpQUlZBLklRX0NMT1NFUFJJQ0VfQURKLjIwMTctMTItMzEBAAAAuUkJBwMAAAAAAPKZa0BBINsIZjIAsEEg2wgtQ0lRLk5BU0RBUUdTOkZIQi5JUV9DTE9TRVBSSUNFX0FESi4yMDE5LTEyLTMxAQAAAKOwAgACAAAACTI1LjA5NjMzOQDymWtAQSDbCNOW/69BINsIKENJUS5OQVNEQVFHUzpGSEIuSVFfTUFSS0VUQ0FQLjIwMjItMDktMzABAAAAo7ACAAIAAAALMzE0NS4yMTg5ODEBBgAAAAUAAAABMQEAAAALLTIxMTA1MTQwOTkDAAAAAzE2MAIAAAAGMTAwMDU0BAAAAAEwBwAAAAk5LzMwLzIwMjLymWtAQSDbCM1v/69BINsIKENJUS5OQVNEQVFHUzpGSEIuSVFfTUFSS0VUQ0FQLjIwMTItMTItMzEBAAAAo7ACAAMAAAAAAPKZa0BBINsIzW//r0Eg2wgYQ0lRLk5BU0RBUUdTOlRJR08uSVFfVEVWAQAAAKZ7AAACAAAADDEwMTA4LjA3Mzk2MQEGAAAABQAAAAExAQAAAAstMjA1ODg1ODE2NAMAAAADMTYwAgAAAAYxMDAwNjAEAAAAATAHAAAACDMvOC8yMDIz8plrQEEg2wis+v6vQSDbCClDSVEuTkFTREFRR1M6VElHTy5JUV9NQVJLRVRDQVAuMjAxNy0xMi0zMQEAAACmewAAAgAAAAo2Nzc4LjAwODA5AQYAAAAFAAAAATEBAAAACjE4NjI2NzQxNjMDAAAAAzE2MAIAAAAGMTAwMDU0BAAA</t>
  </si>
  <si>
    <t>AAEwBwAAAAoxMi8zMS8yMDE38plrQEEg2wiDhf6vQSDbCC5DSVEuTkFTREFRQ006VFdOSy5JUV9DTE9TRVBSSUNFX0FESi4yMDIyLTA5LTMwAQAAAG6NTRICAAAABTIzLjI0APKZa0BBINsIbhD+r0Eg2wguQ0lRLk5BU0RBUUNNOlRXTksuSVFfQ0xPU0VQUklDRV9BREouMjAxMi0xMi0zMQEAAABujU0SAwAAAAAA8plrQEEg2whuEP6vQSDbCClDSVEuTkFTREFRQ006VFdOSy5JUV9NQVJLRVRDQVAuMjAxOS0xMi0zMQEAAABujU0SAgAAAAsxNzU4LjU3MDU1OAEGAAAABQAAAAExAQAAAAoxOTkxMjc2NjEzAwAAAAMxNjACAAAABjEwMDA1NAQAAAABMAcAAAAKMTIvMzEvMjAxOfKZa0BBINsIUOn9r0Eg2wguQ0lRLk5BU0RBUUdNOkFSUlkuSVFfQ0xPU0VQUklDRV9BREouMjAxNy0xMi0zMQEAAAAhqhUDAwAAAAAA8plrQEEg2wiuc/2vQSDbCC1DSVEuTkFTREFRR006R0RTLklRX0NMT1NFUFJJQ0VfQURKLjIwMTktMTItMzEBAAAAP8IQGAIAAAAFNTEuNTgA8plrQEEg2wiF1/yvQSDbCChDSVEuTkFTREFRR006R0RTLklRX01BUktFVENBUC4yMDIyLTA5LTMwAQAAAD/CEBgCAAAACjMzNjUuMTg1ODMBBgAAAAUAAAABMQEAAAALLTIwODIzMjUyNzkDAAAAAzE2MAIAAAAGMTAwMDU0BAAAAAEwBwAAAAk5LzMwLzIwMjLymWtAQSDbCHqw/K9BINsIKENJUS5OQVNEQVFHTTpHRFMuSVFfTUFSS0VUQ0FQLjIwMTIt</t>
  </si>
  <si>
    <t>MTItMzEBAAAAP8IQGAMAAAAAAPKZa0BBINsIcIn8r0Eg2wgYQ0lRLk5BU0RBUUdTOkFNQkEuSVFfVEVWAQAAACEoXAECAAAACzMwMjAuMTQyNzM3AQYAAAAFAAAAATEBAAAACy0yMDU5MTgxNDE4AwAAAAMxNjACAAAABjEwMDA2MAQAAAABMAcAAAAIMy84LzIwMjPymWtAQSDbCFEU/K9BINsIKUNJUS5OQVNEQVFHUzpBTUJBLklRX01BUktFVENBUC4yMDE3LTEyLTMxAQAAACEoXAECAAAACzE5NTYuNzU3MzQ1AQYAAAAFAAAAATEBAAAACjE4NjkyOTUxODYDAAAAAzE2MAIAAAAGMTAwMDU0BAAAAAEwBwAAAAoxMi8zMS8yMDE38plrQEEg2wg9xvuvQSDbCC5DSVEuTkFTREFRR1M6Q1ZCRi5JUV9DTE9TRVBSSUNFX0FESi4yMDIyLTA5LTMwAQAAABDwAwACAAAACTI0LjkzMjc2MgDymWtAQSDbCB1R+69BINsILkNJUS5OQVNEQVFHUzpDVkJGLklRX0NMT1NFUFJJQ0VfQURKLjIwMTItMTItMzEBAAAAEPADAAIAAAAINy43Mjg3NTMA8plrQEEg2wgdUfuvQSDbCClDSVEuTkFTREFRR1M6Q1ZCRi5JUV9NQVJLRVRDQVAuMjAxOS0xMi0zMQEAAAAQ8AMAAgAAAAszMDIzLjUwNzkzOADymWtAQSDbCBQq+69BINsILkNJUS5OQVNEQVFHUzpBUldSLklRX0NMT1NFUFJJQ0VfQURKLjIwMTctMTItMzEBAAAAhhkDAAIAAAAEMy42OADymWtAQSDbCPW0+q9BINsILkNJUS5OQVNEQVFHUzpQR05ZLklRX0NMT1NFUFJJQ0Vf</t>
  </si>
  <si>
    <t>QURKLjIwMTktMTItMzEBAAAAL3rQBgIAAAAFMjcuNDUA8plrQEEg2wjMGPqvQSDbCClDSVEuTkFTREFRR1M6UEdOWS5JUV9NQVJLRVRDQVAuMjAyMi0wOS0zMAEAAAAvetAGAgAAAAszNDEyLjUxOTExOAEGAAAABQAAAAExAQAAAAstMjA4NjI3NjM4NwMAAAADMTYwAgAAAAYxMDAwNTQEAAAAATAHAAAACTkvMzAvMjAyMvKZa0BBINsIw/H5r0Eg2wgpQ0lRLk5BU0RBUUdTOlBHTlkuSVFfTUFSS0VUQ0FQLjIwMTItMTItMzEBAAAAL3rQBgMAAAAAAPKZa0BBINsIw/H5r0Eg2wgYQ0lRLk5BU0RBUUdTOkJSWkUuSVFfVEVWAQAAAJ+c2w0CAAAACzI3NjguODE1MzgxAQYAAAAFAAAAATEBAAAACy0yMDY1NTkwNTAwAwAAAAMxNjACAAAABjEwMDA2MAQAAAABMAcAAAAIMy84LzIwMjPymWtAQSDbCJlV+a9BINsIKUNJUS5OQVNEQVFHUzpCUlpFLklRX01BUktFVENBUC4yMDE3LTEyLTMxAQAAAJ+c2w0DAAAAAADymWtAQSDbCIQH+a9BINsILkNJUS5OQVNEQVFDTTpOV1ROLklRX0NMT1NFUFJJQ0VfQURKLjIwMjItMDktMzABAAAA1f4SagIAAAAFMTAuMzcA8plrQEEg2wjqkvivQSDbCC5DSVEuTkFTREFRQ006TldUTi5JUV9DTE9TRVBSSUNFX0FESi4yMDEyLTEyLTMxAQAAANX+EmoDAAAAAADymWtAQSDbCN9r+K9BINsIKUNJUS5OQVNEQVFDTTpOV1ROLklRX01BUktFVENBUC4yMDE5LTEyLTMxAQAAANX+EmoD</t>
  </si>
  <si>
    <t>AAAAAADymWtAQSDbCNRE+K9BINsILkNJUS5OQVNEQVFHUzpRRklOLklRX0NMT1NFUFJJQ0VfQURKLjIwMTctMTItMzEBAAAAd/QdIwMAAAAAAPKZa0BBINsIwPb3r0Eg2wguQ0lRLk5BU0RBUUdTOlBBQ1cuSVFfQ0xPU0VQUklDRV9BREouMjAxOS0xMi0zMQEAAAAQ2A8AAgAAAAkzNC4wNjA1MzkA8plrQEEg2wiYWvevQSDbCClDSVEuTkFTREFRR1M6UEFDVy5JUV9NQVJLRVRDQVAuMjAyMi0wOS0zMAEAAAAQ2A8AAgAAAAsyNjYxLjY0MTgyMQEGAAAABQAAAAExAQAAAAstMjEwOTY2MzUyMQMAAAADMTYwAgAAAAYxMDAwNTQEAAAAATAHAAAACTkvMzAvMjAyMvKZa0BBINsIjTP3r0Eg2wgpQ0lRLk5BU0RBUUdTOlBBQ1cuSVFfTUFSS0VUQ0FQLjIwMTItMTItMzEBAAAAENgPAAIAAAAKODg0LjMzODY4OQDymWtAQSDbCIMM969BINsIGENJUS5OQVNEQVFDTTpDT09QLklRX1RFVgEAAABwjgAAAgAAAAwxMDEzMC4zODkzMTIBBgAAAAUAAAABMQEAAAALLTIwNjA1MDE0MzgDAAAAAzE2MAIAAAAGMTAwMDYwBAAAAAEwBwAAAAgzLzgvMjAyM/KZa0BBINsIZJf2r0Eg2wgpQ0lRLk5BU0RBUUNNOkNPT1AuSVFfTUFSS0VUQ0FQLjIwMTctMTItMzEBAAAAcI4AAAIAAAAJMTY5LjgyMDA2AQYAAAAFAAAAATEBAAAACjE4NjQ4NTU0MjgDAAAAAzE2MAIAAAAGMTAwMDU0BAAAAAEwBwAAAAoxMi8zMS8yMDE38plrQEEg</t>
  </si>
  <si>
    <t>2whSSfavQSDbCC5DSVEuTkFTREFRR006QVBQTi5JUV9DTE9TRVBSSUNFX0FESi4yMDIyLTA5LTMwAQAAAGNgYwACAAAABTQwLjgzAPKZa0BBINsIZtT1r0Eg2wguQ0lRLk5BU0RBUUdNOkFQUE4uSVFfQ0xPU0VQUklDRV9BREouMjAxMi0xMi0zMQEAAABjYGMAAwAAAAAA8plrQEEg2whm1PWvQSDbCClDSVEuTkFTREFRR006QVBQTi5JUV9NQVJLRVRDQVAuMjAxOS0xMi0zMQEAAABjYGMAAgAAAAsyNTY1LjkyMTYzMgEGAAAABQAAAAExAQAAAAoxOTg5OTc4MzYyAwAAAAMxNjACAAAABjEwMDA1NAQAAAABMAcAAAAKMTIvMzEvMjAxOfKZa0BBINsIWK31r0Eg2wguQ0lRLk5BU0RBUUdTOlRDQkkuSVFfQ0xPU0VQUklDRV9BREouMjAxNy0xMi0zMQEAAACXXQIAAgAAAAQ4OC45APKZa0BBINsIOzj1r0Eg2wguQ0lRLk5BU0RBUUdTOkFCQ0IuSVFfQ0xPU0VQUklDRV9BREouMjAxOS0xMi0zMQEAAACAPwUAAgAAAAk0MC40ODk3MTEA+cBrQEEg2wgNnPSvQSDbCClDSVEuTkFTREFRR1M6QUJDQi5JUV9NQVJLRVRDQVAuMjAyMi0wOS0zMAEAAACAPwUAAgAAAAszMDkwLjk4OTQxMQEGAAAABQAAAAExAQAAAAstMjEwOTg2NTU2NgMAAAADMTYwAgAAAAYxMDAwNTQEAAAAATAHAAAACTkvMzAvMjAyMvnAa0BBINsIA3X0r0Eg2wgpQ0lRLk5BU0RBUUdTOkFCQ0IuSVFfTUFSS0VUQ0FQLjIwMTItMTItMzEBAAAAgD8F</t>
  </si>
  <si>
    <t>AAIAAAAKMjk3LjUwMTEwOQD5wGtAQSDbCPhN9K9BINsIGENJUS5OQVNEQVFHTTpSRVRBLklRX1RFVgEAAABuTmoAAgAAAAsyODE1LjQ1ODQ5NQEGAAAABQAAAAExAQAAAAstMjA1OTcyNTY3MwMAAAADMTYwAgAAAAYxMDAwNjAEAAAAATAHAAAACDMvOC8yMDIz+cBrQEEg2wiy2POvQSDbCClDSVEuTkFTREFRR006UkVUQS5JUV9NQVJLRVRDQVAuMjAxNy0xMi0zMQEAAABuTmoAAgAAAAo3MzkuNTYxNzYyAQYAAAAFAAAAATEBAAAACjE4NjU0ODUzMTMDAAAAAzE2MAIAAAAGMTAwMDU0BAAAAAEwBwAAAAoxMi8zMS8yMDE3+cBrQEEg2wiZivOvQSDbCC5DSVEuTkFTREFRR1M6UFRFTi5JUV9DTE9TRVBSSUNFX0FESi4yMDIyLTA5LTMwAQAAAB4nBQACAAAACTExLjU1ODYyMgD5wGtAQSDbCHcV869BINsILkNJUS5OQVNEQVFHUzpQVEVOLklRX0NMT1NFUFJJQ0VfQURKLjIwMTItMTItMzEBAAAAHicFAAIAAAAIMTYuMjc1NTUA+cBrQEEg2whv7vKvQSDbCClDSVEuTkFTREFRR1M6UFRFTi5JUV9NQVJLRVRDQVAuMjAxOS0xMi0zMQEAAAAeJwUAAgAAAAsyMDQxLjQ3NjYyMwEGAAAABQAAAAExAQAAAAoxOTg5OTA5ODM4AwAAAAMxNjACAAAABjEwMDA1NAQAAAABMAcAAAAKMTIvMzEvMjAxOfnAa0BBINsIb+7yr0Eg2wguQ0lRLk5BU0RBUUdTOkhVQkcuSVFfQ0xPU0VQUklDRV9BREouMjAxNy0xMi0zMQEAAACj</t>
  </si>
  <si>
    <t>TQUAAgAAAAQ0Ny45APnAa0BBINsITXnyr0Eg2wgwQ0lRLk5BU0RBUUdTOlJVU0guQi5JUV9DTE9TRVBSSUNFX0FESi4yMDE5LTEyLTMxAQAAAByVBQACAAAACTI4Ljk2NjY1OAD5wGtAQSDbCCbd8a9BINsIK0NJUS5OQVNEQVFHUzpSVVNILkIuSVFfTUFSS0VUQ0FQLjIwMjItMDktMzABAAAAHJUFAAIAAAAKMjQ2MC45MDUzOAEGAAAABQAAAAExAQAAAAstMjA4NTUwMTE1MgMAAAADMTYwAgAAAAYxMDAwNTQEAAAAATAHAAAACTkvMzAvMjAyMvnAa0BBINsImrXxr0Eg2wgrQ0lRLk5BU0RBUUdTOlJVU0guQi5JUV9NQVJLRVRDQVAuMjAxMi0xMi0zMQEAAAAclQUAAgAAAAo3NjMuODc0NDg4AQYAAAAFAAAAATEBAAAACjE1NzUzMTkyMTUDAAAAAzE2MAIAAAAGMTAwMDU0BAAAAAEwBwAAAAoxMi8zMS8yMDEy+cBrQEEg2wiUjvGvQSDbCBhDSVEuTkFTREFRR1M6Q1JWTC5JUV9URVYBAAAAoCsEAAIAAAAKMzAxMi43MjgzMwEGAAAABQAAAAExAQAAAAstMjA2MjQ3NTU5MwMAAAADMTYwAgAAAAYxMDAwNjAEAAAAATAHAAAACDMvOC8yMDIz+cBrQEEg2wgY8/CvQSDbCClDSVEuTkFTREFRR1M6Q1JWTC5JUV9NQVJLRVRDQVAuMjAxNy0xMi0zMQEAAACgKwQAAgAAAAo5OTYuNzc5OTk0AQYAAAAFAAAAATEBAAAACjE4NjU4NjMyMzEDAAAAAzE2MAIAAAAGMTAwMDU0BAAAAAEwBwAAAAoxMi8zMS8yMDE3+cBrQEEg</t>
  </si>
  <si>
    <t>2wgHpfCvQSDbCC1DSVEuTkFTREFRR1M6VklSLklRX0NMT1NFUFJJQ0VfQURKLjIwMjItMDktMzABAAAA7uAGGQIAAAAFMTkuMjgA+cBrQEEg2wjuL/CvQSDbCC1DSVEuTkFTREFRR1M6VklSLklRX0NMT1NFUFJJQ0VfQURKLjIwMTItMTItMzEBAAAA7uAGGQMAAAAAAPnAa0BBINsI3Ajwr0Eg2wgoQ0lRLk5BU0RBUUdTOlZJUi5JUV9NQVJLRVRDQVAuMjAxOS0xMi0zMQEAAADu4AYZAgAAAAsxMzc5LjIxMTE4NwEGAAAABQAAAAExAQAAAAoxOTkzNTM2MzcyAwAAAAMxNjACAAAABjEwMDA1NAQAAAABMAcAAAAKMTIvMzEvMjAxOfnAa0BBINsI3Ajwr0Eg2wguQ0lRLk5BU0RBUUdTOktMSUMuSVFfQ0xPU0VQUklDRV9BREouMjAxNy0xMi0zMQEAAADEUwQAAgAAAAkyMi4zODQ1OTcA+cBrQEEg2wjDk++vQSDbCC5DSVEuTkFTREFRR1M6Q0FUWS5JUV9DTE9TRVBSSUNFX0FESi4yMDE5LTEyLTMxAQAAAPXTBAACAAAACTMzLjk3MTk4OQD5wGtAQSDbCIjQ7q9BINsIKUNJUS5OQVNEQVFHUzpDQVRZLklRX01BUktFVENBUC4yMDIyLTA5LTMwAQAAAPXTBAACAAAACzI4NjQuMTAxNTg1AQYAAAAFAAAAATEBAAAACy0yMTA5MzEzMjg4AwAAAAMxNjACAAAABjEwMDA1NAQAAAABMAcAAAAJOS8zMC8yMDIy+cBrQEEg2wiI0O6vQSDbCClDSVEuTkFTREFRR1M6Q0FUWS5JUV9NQVJLRVRDQVAuMjAxMi0xMi0zMQEAAAD1</t>
  </si>
  <si>
    <t>0wQAAgAAAAoxNTM4LjAxOTQ5APnAa0BBINsIfanur0Eg2wgYQ0lRLk5BU0RBUUdTOk1SQ1kuSVFfVEVWAQAAAFnABQACAAAACzM1MjEuMDQ2ODYzAQYAAAAFAAAAATEBAAAACy0yMDYyMDkwMTM4AwAAAAMxNjACAAAABjEwMDA2MAQAAAABMAcAAAAIMy84LzIwMjP5wGtAQSDbCFw07q9BINsIKUNJUS5OQVNEQVFHUzpNUkNZLklRX01BUktFVENBUC4yMDE3LTEyLTMxAQAAAFnABQACAAAACzI0NzcuMTk5NzQxAQYAAAAFAAAAATEBAAAACjE4NjM5NjE4MTQDAAAAAzE2MAIAAAAGMTAwMDU0BAAAAAEwBwAAAAoxMi8zMS8yMDE3+cBrQEEg2wie5e2vQSDbCC1DSVEuTkFTREFRR006SFBLLklRX0NMT1NFUFJJQ0VfQURKLjIwMjItMDktMzABAAAARhB+JgIAAAAIMjEuNjE2NTgA+cBrQEEg2wgwce2vQSDbCC1DSVEuTkFTREFRR006SFBLLklRX0NMT1NFUFJJQ0VfQURKLjIwMTItMTItMzEBAAAARhB+JgMAAAAAAPnAa0BBINsII0rtr0Eg2wgoQ0lRLk5BU0RBUUdNOkhQSy5JUV9NQVJLRVRDQVAuMjAxOS0xMi0zMQEAAABGEH4mAgAAAAYwLjEwMzcA+cBrQEEg2wgiI+2vQSDbCC5DSVEuTkFTREFRR1M6U1RORS5JUV9DTE9TRVBSSUNFX0FESi4yMDE3LTEyLTMxAQAAAPbA1iIDAAAAAAD5wGtAQSDbCPyt7K9BINsILkNJUS5OQVNEQVFHUzpBWlRBLklRX0NMT1NFUFJJQ0VfQURKLjIwMTktMTItMzEBAAAACCMF</t>
  </si>
  <si>
    <t>AAIAAAAJNDEuNDI5ODcyAPnAa0BBINsI0hHsr0Eg2wgpQ0lRLk5BU0RBUUdTOkFaVEEuSVFfTUFSS0VUQ0FQLjIwMjItMDktMzABAAAACCMFAAIAAAALMzIxNS4zNzQ1MTUBBgAAAAUAAAABMQEAAAALLTIwODUwMTE3ODkDAAAAAzE2MAIAAAAGMTAwMDU0BAAAAAEwBwAAAAk5LzMwLzIwMjL5wGtAQSDbCMPq669BINsIKUNJUS5OQVNEQVFHUzpBWlRBLklRX01BUktFVENBUC4yMDEyLTEyLTMxAQAAAAgjBQACAAAACjUzNC4yMjE2NDMBBgAAAAUAAAABMQEAAAAKMTU3NzI5MTI3NQMAAAADMTYwAgAAAAYxMDAwNTQEAAAAATAHAAAACjEyLzMxLzIwMTL5wGtAQSDbCMPq669BINsIGENJUS5OQVNEQVFHUzpSQVJFLklRX1RFVgEAAADxegAHAgAAAAsyMTE4LjM2ODExNQEGAAAABQAAAAExAQAAAAstMjA2MDU0MDc0NQMAAAADMTYwAgAAAAYxMDAwNjAEAAAAATAHAAAACDMvOC8yMDIz+cBrQEEg2windeuvQSDbCClDSVEuTkFTREFRR1M6UkFSRS5JUV9NQVJLRVRDQVAuMjAxNy0xMi0zMQEAAADxegAHAgAAAAsxOTc1LjI4MDQxNwEGAAAABQAAAAExAQAAAAoxODY0MDMxNjY1AwAAAAMxNjACAAAABjEwMDA1NAQAAAABMAcAAAAKMTIvMzEvMjAxN/nAa0BBINsIhgDrr0Eg2wguQ0lRLk5BU0RBUUdTOk9UVFIuSVFfQ0xPU0VQUklDRV9BREouMjAyMi0wOS0zMAEAAAB9fQQAAgAAAAk2MC42Mzk3NjgA+cBrQEEg</t>
  </si>
  <si>
    <t>2wh0suqvQSDbCC5DSVEuTkFTREFRR1M6T1RUUi5JUV9DTE9TRVBSSUNFX0FESi4yMDEyLTEyLTMxAQAAAH19BAACAAAACTE3LjU3OTM4MgD5wGtAQSDbCGmL6q9BINsIKUNJUS5OQVNEQVFHUzpPVFRSLklRX01BUktFVENBUC4yMDE5LTEyLTMxAQAAAH19BAACAAAACjIwMzkuMjQxODgBBgAAAAUAAAABMQEAAAAKMTk5MTI0MzYyNAMAAAADMTYwAgAAAAYxMDAwNTQEAAAAATAHAAAACjEyLzMxLzIwMTn5wGtAQSDbCF1k6q9BINsILkNJUS5OQVNEQVFHUzpXRVJOLklRX0NMT1NFUFJJQ0VfQURKLjIwMTctMTItMzEBAAAAsscEAAIAAAAJMzIuNjM3NTAxAPnAa0BBINsIDe/pr0Eg2wgsQ0lRLk5BU0RBUUdTOkdILklRX0NMT1NFUFJJQ0VfQURKLjIwMTktMTItMzEBAAAAWRZQDwIAAAAFNzguMTQA+cBrQEEg2wjnUumvQSDbCCdDSVEuTkFTREFRR1M6R0guSVFfTUFSS0VUQ0FQLjIwMjItMDktMzABAAAAWRZQDwIAAAAKNTUwMi41MjM1NAEGAAAABQAAAAExAQAAAAstMjA4NjM3NzIzOQMAAAADMTYwAgAAAAYxMDAwNTQEAAAAATAHAAAACTkvMzAvMjAyMvnAa0BBINsI2yvpr0Eg2wgnQ0lRLk5BU0RBUUdTOkdILklRX01BUktFVENBUC4yMDEyLTEyLTMxAQAAAFkWUA8DAAAAAAD5wGtAQSDbCNQE6a9BINsIGENJUS5OQVNEQVFHUzpGTFlXLklRX1RFVgEAAAAn6DIqAgAAAAsyNjE1LjIwMTE5MwEGAAAABQAA</t>
  </si>
  <si>
    <t>AAExAQAAAAstMjA1OTE1NzUyMwMAAAADMTYwAgAAAAYxMDAwNjAEAAAAATAHAAAACDMvOC8yMDIz+cBrQEEg2wi1j+ivQSDbCClDSVEuTkFTREFRR1M6RkxZVy5JUV9NQVJLRVRDQVAuMjAxNy0xMi0zMQEAAAAn6DIqAwAAAAAA+cBrQEEg2wgYQeivQSDbCC1DSVEuTkFTREFRR006UlBELklRX0NMT1NFUFJJQ0VfQURKLjIwMjItMDktMzABAAAAyMFbAQIAAAAENDIuOQD5wGtAQSDbCPnL569BINsILUNJUS5OQVNEQVFHTTpSUEQuSVFfQ0xPU0VQUklDRV9BREouMjAxMi0xMi0zMQEAAADIwVsBAwAAAAAA+cBrQEEg2wj1pOevQSDbCChDSVEuTkFTREFRR006UlBELklRX01BUktFVENBUC4yMDE5LTEyLTMxAQAAAMjBWwECAAAACjI3NjYuNTMxNTEBBgAAAAUAAAABMQEAAAAKMTk5MDY1NzQ4NQMAAAADMTYwAgAAAAYxMDAwNTQEAAAAATAHAAAACjEyLzMxLzIwMTn5wGtAQSDbCPWk569BINsILkNJUS5OQVNEQVFHUzpJQk9DLklRX0NMT1NFUFJJQ0VfQURKLjIwMTctMTItMzEBAAAAe7kFAAIAAAAIMzQuMDAxMDQA+cBrQEEg2wjQL+evQSDbCC5DSVEuTkFTREFRR006RlJQVC5JUV9DTE9TRVBSSUNFX0FESi4yMDE5LTEyLTMxAQAAAFrqFQICAAAABTU5LjA5APnAa0BBINsIp5Pmr0Eg2wgpQ0lRLk5BU0RBUUdNOkZSUFQuSVFfTUFSS0VUQ0FQLjIwMjItMDktMzABAAAAWuoVAgIAAAALMjM5NS4zMjUxODgB</t>
  </si>
  <si>
    <t>BgAAAAUAAAABMQEAAAALLTIwODU1NDM2ODgDAAAAAzE2MAIAAAAGMTAwMDU0BAAAAAEwBwAAAAk5LzMwLzIwMjL5wGtAQSDbCJ1s5q9BINsIKUNJUS5OQVNEQVFHTTpGUlBULklRX01BUktFVENBUC4yMDEyLTEyLTMxAQAAAFrqFQIDAAAAAAD5wGtAQSDbCJNF5q9BINsIGENJUS5OQVNEQVFHUzpDQ09JLklRX1RFVgEAAACIfgEAAgAAAAo0MTI0LjY5MzQzAQYAAAAFAAAAATEBAAAACy0yMDU5NTM1NjI4AwAAAAMxNjACAAAABjEwMDA2MAQAAAABMAcAAAAIMy84LzIwMjP5wGtAQSDbCHTQ5a9BINsIKUNJUS5OQVNEQVFHUzpDQ09JLklRX01BUktFVENBUC4yMDE3LTEyLTMxAQAAAIh+AQACAAAACzIwMjguMTI1ODkyAQYAAAAFAAAAATEBAAAACjE4NjM4NjQ3MjcDAAAAAzE2MAIAAAAGMTAwMDU0BAAAAAEwBwAAAAoxMi8zMS8yMDE3+cBrQEEg2whfguWvQSDbCC5DSVEuTkFTREFRR1M6TkFSSS5JUV9DTE9TRVBSSUNFX0FESi4yMDIyLTA5LTMwAQAAAMBlZwgCAAAABTcyLjY0APnAa0BBINsIQA3lr0Eg2wguQ0lRLk5BU0RBUUdTOk5BUkkuSVFfQ0xPU0VQUklDRV9BREouMjAxMi0xMi0zMQEAAADAZWcIAwAAAAAAA+hrQEEg2wg25uSvQSDbCClDSVEuTkFTREFRR1M6TkFSSS5JUV9NQVJLRVRDQVAuMjAxOS0xMi0zMQEAAADAZWcIAwAAAAAAA+hrQEEg2wgsv+SvQSDbCC5DSVEuTkFTREFRR1M6VFJJUC5J</t>
  </si>
  <si>
    <t>UV9DTE9TRVBSSUNFX0FESi4yMDE3LTEyLTMxAQAAAMkjAgACAAAACTMwLjY0NDQzNQAD6GtAQSDbCBdx5K9BINsILkNJUS5OQVNEQVFHUzpITE5FLklRX0NMT1NFUFJJQ0VfQURKLjIwMTktMTItMzEBAAAAg+kLAAIAAAAJNTYuMzI1Mjg0AAPoa0BBINsI5K3jr0Eg2wgpQ0lRLk5BU0RBUUdTOkhMTkUuSVFfTUFSS0VUQ0FQLjIwMjItMDktMzABAAAAg+kLAAIAAAALMjIyMy4xODMwODYBBgAAAAUAAAABMQEAAAALLTIwODY5Nzg4NzYDAAAAAzE2MAIAAAAGMTAwMDU0BAAAAAEwBwAAAAk5LzMwLzIwMjID6GtAQSDbCOSt469BINsIKUNJUS5OQVNEQVFHUzpITE5FLklRX01BUktFVENBUC4yMDEyLTEyLTMxAQAAAIPpCwADAAAAAAAD6GtAQSDbCNqG469BINsIGENJUS5OQVNEQVFHUzpOQ05PLklRX1RFVgEAAAAnzYUNAgAAAAsyOTA2LjA5MDQwNwEGAAAABQAAAAExAQAAAAstMjA2NjU2MjkwNwMAAAADMTYwAgAAAAYxMDAwNjAEAAAAATAHAAAACDMvOC8yMDIzA+hrQEEg2wi7EeOvQSDbCClDSVEuTkFTREFRR1M6TkNOTy5JUV9NQVJLRVRDQVAuMjAxNy0xMi0zMQEAAAAnzYUNAwAAAAAAA+hrQEEg2wirw+KvQSDbCC5DSVEuTkFTREFRR1M6QkxLQi5JUV9DTE9TRVBSSUNFX0FESi4yMDIyLTA5LTMwAQAAAKp9AQACAAAABTQ0LjA2AAPoa0BBINsIh07ir0Eg2wguQ0lRLk5BU0RBUUdTOkJMS0IuSVFfQ0xP</t>
  </si>
  <si>
    <t>U0VQUklDRV9BREouMjAxMi0xMi0zMQEAAACqfQEAAgAAAAkyMS40MjM4NTIAA+hrQEEg2wh9J+KvQSDbCClDSVEuTkFTREFRR1M6QkxLQi5JUV9NQVJLRVRDQVAuMjAxOS0xMi0zMQEAAACqfQEAAgAAAAszODE0LjY2ODA5NAEGAAAABQAAAAExAQAAAAoxOTkwMDc1NTgzAwAAAAMxNjACAAAABjEwMDA1NAQAAAABMAcAAAAKMTIvMzEvMjAxOQPoa0BBINsIfSfir0Eg2wguQ0lRLk5BU0RBUUdTOlBQQkkuSVFfQ0xPU0VQUklDRV9BREouMjAxNy0xMi0zMQEAAAAyuQUAAgAAAAkzNC4zNTM0NDQAA+hrQEEg2whesuGvQSDbCC5DSVEuTkFTREFRR1M6VlJOUy5JUV9DTE9TRVBSSUNFX0FESi4yMDE5LTEyLTMxAQAAADXYTAECAAAACTI1LjkwMzMzMwAD6GtAQSDbCDUW4a9BINsIKUNJUS5OQVNEQVFHUzpWUk5TLklRX01BUktFVENBUC4yMDIyLTA5LTMwAQAAADXYTAECAAAACzI5MTQuMjk0NjU0AQYAAAAFAAAAATEBAAAACy0yMDg2OTM1MDgzAwAAAAMxNjACAAAABjEwMDA1NAQAAAABMAcAAAAJOS8zMC8yMDIyA+hrQEEg2wgr7+CvQSDbCClDSVEuTkFTREFRR1M6VlJOUy5JUV9NQVJLRVRDQVAuMjAxMi0xMi0zMQEAAAA12EwBAwAAAAAAA+hrQEEg2wghyOCvQSDbCBhDSVEuTkFTREFRR1M6QkFORi5JUV9URVYBAAAAWUoAAAMAAAAAAAPoa0BBINsIk1Pgr0Eg2wgpQ0lRLk5BU0RBUUdTOkJBTkYuSVFfTUFS</t>
  </si>
  <si>
    <t>S0VUQ0FQLjIwMTctMTItMzEBAAAAWUoAAAIAAAALMTYzMC4xNTM3MjIAA+hrQEEg2wjvBOCvQSDbCC1DSVEuTkFTREFRR006T0xLLklRX0NMT1NFUFJJQ0VfQURKLjIwMjItMDktMzABAAAABIwZKgIAAAAFMTIuMTQAA+hrQEEg2wjSj9+vQSDbCC1DSVEuTkFTREFRR006T0xLLklRX0NMT1NFUFJJQ0VfQURKLjIwMTItMTItMzEBAAAABIwZKgMAAAAAAAPoa0BBINsIyWjfr0Eg2wgoQ0lRLk5BU0RBUUdNOk9MSy5JUV9NQVJLRVRDQVAuMjAxOS0xMi0zMQEAAAAEjBkqAwAAAAAAA+hrQEEg2wi6Qd+vQSDbCC5DSVEuTkFTREFRR1M6V1NGUy5JUV9DTE9TRVBSSUNFX0FESi4yMDE3LTEyLTMxAQAAAOuoBAACAAAACTQ1LjAzMjk1NAAD6GtAQSDbCKbz3q9BINsILkNJUS5OQVNEQVFHUzpBQVdXLklRX0NMT1NFUFJJQ0VfQURKLjIwMTktMTItMzEBAAAAMDEFAAIAAAAFMjcuNTcAA+hrQEEg2wh+V96vQSDbCClDSVEuTkFTREFRR1M6QUFXVy5JUV9NQVJLRVRDQVAuMjAyMi0wOS0zMAEAAAAwMQUAAgAAAAsyNzA2LjYzNjQ0MQEGAAAABQAAAAExAQAAAAstMjA4NjI5ODM0MAMAAAADMTYwAgAAAAYxMDAwNTQEAAAAATAHAAAACTkvMzAvMjAyMgPoa0BBINsIdDDer0Eg2wgpQ0lRLk5BU0RBUUdTOkFBV1cuSVFfTUFSS0VUQ0FQLjIwMTItMTItMzEBAAAAMDEFAAIAAAALMTE3MS45NzMzMDUBBgAAAAUAAAABMQEA</t>
  </si>
  <si>
    <t>AAAKMTU3NDAyNjY3MgMAAAADMTYwAgAAAAYxMDAwNTQEAAAAATAHAAAACjEyLzMxLzIwMTID6GtAQSDbCGwJ3q9BINsIGENJUS5OQVNEQVFHUzpQWlpBLklRX1RFVgEAAAAM9wQAAgAAAAszNjUxLjc5MDg5MgEGAAAABQAAAAExAQAAAAstMjA1OTk1Mzc1MwMAAAADMTYwAgAAAAYxMDAwNjAEAAAAATAHAAAACDMvOC8yMDIzA+hrQEEg2whJlN2vQSDbCClDSVEuTkFTREFRR1M6UFpaQS5JUV9NQVJLRVRDQVAuMjAxNy0xMi0zMQEAAAAM9wQAAgAAAAsxOTY2LjIwOTgxOAEGAAAABQAAAAExAQAAAAoxODYzNDM3NzMwAwAAAAMxNjACAAAABjEwMDA1NAQAAAABMAcAAAAKMTIvMzEvMjAxNwPoa0BBINsINkbdr0Eg2wgoQ0lRLk5BU0RBUUdTOlBBQS5JUV9NQVJLRVRDQVAuMjAyMi0xMi0zMAEAAADUAgYAAgAAAAs4MjEyLjM5MjM3NgEGAAAABQAAAAExAQAAAAstMjA3MTIyNjIzMgMAAAADMTYwAgAAAAYxMDAwNTQEAAAAATAHAAAACjEyLzMwLzIwMjIZfDdDQSDbCDAQJbJBINsIKENJUS5OQVNEQVFHUzpQQUEuSVFfTUFSS0VUQ0FQLjIwMjEtMTItMzEBAAAA1AIGAAIAAAALNjY0MS44NzgzNzgBBgAAAAUAAAABMQEAAAALLTIxMjI5NDQ0NjcDAAAAAzE2MAIAAAAGMTAwMDU0BAAAAAEwBwAAAAoxMi8zMS8yMDIxGXw3Q0Eg2whaZQiyQSDbCClDSVEuTkFTREFRR1M6TUFOSC5JUV9NQVJLRVRDQVAuMjAyMi0x</t>
  </si>
  <si>
    <t>Mi0zMAEAAAD/1wUAAgAAAAs3NTc0Ljk3NjYxOQEGAAAABQAAAAExAQAAAAstMjA3Mjk3Njg3NAMAAAADMTYwAgAAAAYxMDAwNTQEAAAAATAHAAAACjEyLzMwLzIwMjIZfDdDQSDbCPcqIrJBINsIKUNJUS5OQVNEQVFHUzpNQU5ILklRX01BUktFVENBUC4yMDE3LTEyLTMxAQAAAP/XBQACAAAACzM0MTQuOTQ4MTUyAQYAAAAFAAAAATEBAAAACjE4NjMxODU1MzkDAAAAAzE2MAIAAAAGMTAwMDU0BAAAAAEwBwAAAAoxMi8zMS8yMDE3A+hrQEEg2wgMqtyvQSDbCBhDSVEuTkFTREFRR1M6QUxHTS5JUV9URVYBAAAAC8dAAAIAAAAKODUxMC4wMzg3NgEGAAAABQAAAAExAQAAAAstMjA2MjU3MjIyMgMAAAADMTYwAgAAAAYxMDAwNjAEAAAAATAHAAAACDMvOC8yMDIzA+hrQEEg2wgBg9yvQSDbCC5DSVEuTkFTREFRR1M6QklMSS5JUV9DTE9TRVBSSUNFX0FESi4yMDIyLTEyLTMwAQAAACJcZRECAAAABTIzLjY5AJJ9rEJBINsIHrvXsUEg2wguQ0lRLk5BU0RBUUdTOkJJTEkuSVFfQ0xPU0VQUklDRV9BREouMjAxOS0xMi0zMQEAAAAiXGURAgAAAAUxOC42MgAD6GtAQSDbCPlb3K9BINsIKUNJUS5OQVNEQVFHUzpNSURELklRX01BUktFVENBUC4yMDIyLTEyLTMwAQAAACZpBAACAAAACzcyMTUuMDAzNTk2AQYAAAAFAAAAATEBAAAACy0yMDcwNzY2OTg3AwAAAAMxNjACAAAABjEwMDA1NAQAAAABMAcAAAAKMTIvMzAv</t>
  </si>
  <si>
    <t>MjAyMpJ9rEJBINsI29DWsUEg2wgpQ0lRLk5BU0RBUUdTOk1JREQuSVFfTUFSS0VUQ0FQLjIwMjEtMTItMzEBAAAAJmkEAAIAAAAMMTA5NDUuMDM2MTAxAQYAAAAFAAAAATEBAAAACy0yMTIyNTY2MDQ1AwAAAAMxNjACAAAABjEwMDA1NAQAAAABMAcAAAAKMTIvMzEvMjAyMVsXdkJBINsI6KWSsUEg2wgpQ0lRLk5BU0RBUUdTOkNBU1kuSVFfTUFSS0VUQ0FQLjIwMjItMTItMzABAAAARfIDAAIAAAALODM1OC45NzE4NDYBBgAAAAUAAAABMQEAAAALLTIwNjYwNDMxNzEDAAAAAzE2MAIAAAAGMTAwMDU0BAAAAAEwBwAAAAoxMi8zMC8yMDIykn2sQkEg2wibI9WxQSDbCClDSVEuTkFTREFRR1M6Q0FTWS5JUV9NQVJLRVRDQVAuMjAyMi0wOS0zMAEAAABF8gMAAgAAAAs3NTQ0Ljg5OTgxNAEGAAAABQAAAAExAQAAAAstMjA3ODcyMjg0NAMAAAADMTYwAgAAAAYxMDAwNTQEAAAAATAHAAAACTkvMzAvMjAyMgPoa0BBINsI4w3cr0Eg2wgpQ0lRLk5BU0RBUUdTOkNCU0guSVFfTUFSS0VUQ0FQLjIwMjItMTItMzABAAAAAAAEAAIAAAALODUzMC41NDU4NzgBBgAAAAUAAAABMQEAAAALLTIxMTA0MzY0NDQDAAAAAzE2MAIAAAAGMTAwMDU0BAAAAAEwBwAAAAoxMi8zMC8yMDIykn2sQkEg2whxYNSxQSDbCClDSVEuTkFTREFRR1M6Q0JTSC5JUV9NQVJLRVRDQVAuMjAxNy0xMi0zMQEAAAAAAAQAAgAAAAs2MjQ1LjI4ODE1</t>
  </si>
  <si>
    <t>OQAD6GtAQSDbCNnm269BINsILkNJUS5OQVNEQVFHUzpTRUlDLklRX0NMT1NFUFJJQ0VfQURKLjIwMjItMTItMzABAAAAeZkEAAIAAAAENTguMwCXpKxCQSDbCBDE07FBINsILkNJUS5OQVNEQVFHUzpTRUlDLklRX0NMT1NFUFJJQ0VfQURKLjIwMjItMDktMzABAAAAeZkEAAIAAAAJNDguNjkyMTUzAAPoa0BBINsI2ebbr0Eg2wgpQ0lRLk5BU0RBUUdTOk5WQ1IuSVFfTUFSS0VUQ0FQLjIwMjItMTItMzABAAAA6HwfBAIAAAALNzY5OC4wODg1MTUBBgAAAAUAAAABMQEAAAALLTIwNzM1NDQ1NjADAAAAAzE2MAIAAAAGMTAwMDU0BAAAAAEwBwAAAAoxMi8zMC8yMDIyl6SsQkEg2wjR2dKxQSDbCClDSVEuTkFTREFRR1M6TlZDUi5JUV9NQVJLRVRDQVAuMjAyMS0xMi0zMQEAAADofB8EAgAAAAs3Nzk0Ljc0OTgxNgEGAAAABQAAAAExAQAAAAstMjEyNTI0NzA0NwMAAAADMTYwAgAAAAYxMDAwNTQEAAAAATAHAAAACjEyLzMxLzIwMjFmPnZCQSDbCHYjj7FBINsIKUNJUS5OQVNEQVFHUzpMRUdOLklRX01BUktFVENBUC4yMDIyLTEyLTMwAQAAAGwj8yACAAAACzgzNTYuNzQ3Mzc3AQYAAAAFAAAAATEBAAAACy0yMDg4MTQ1MjA3AwAAAAMxNjACAAAABjEwMDA1NAQAAAABMAcAAAAKMTIvMzAvMjAyMpekrEJBINsIpz3SsUEg2wgpQ0lRLk5BU0RBUUdTOkxFR04uSVFfTUFSS0VUQ0FQLjIwMTItMTItMzEBAAAAbCPz</t>
  </si>
  <si>
    <t>IAMAAAAAAAPoa0BBINsIxJjbr0Eg2wgYQ0lRLk5BU0RBUUdTOlNBSUEuSVFfVEVWAQAAADz8LgACAAAACzc2MjguNzg0MDE4AQYAAAAFAAAAATEBAAAACy0yMDU5NTk2MTMwAwAAAAMxNjACAAAABjEwMDA2MAQAAAABMAcAAAAIMy84LzIwMjMD6GtAQSDbCMSY269BINsILkNJUS5OQVNEQVFHTTpGVVRVLklRX0NMT1NFUFJJQ0VfQURKLjIwMjItMTItMzABAAAALVKOIwIAAAAFNDAuNjUAvRmtQkEg2wj9acexQSDbCC5DSVEuTkFTREFRR006RlVUVS5JUV9DTE9TRVBSSUNFX0FESi4yMDEyLTEyLTMxAQAAAC1SjiMDAAAAAAAD6GtAQSDbCBbW2q9BINsILkNJUS5OQVNEQVFHUzpBR05DLklRX0NMT1NFUFJJQ0VfQURKLjIwMjItMTItMzABAAAA/uRxAgIAAAAJMTAuMTMyOTIyANFnrUJBINsI5XK6sUEg2wguQ0lRLk5BU0RBUUdTOkFHTkMuSVFfQ0xPU0VQUklDRV9BREouMjAyMS0xMi0zMQEAAAD+5HECAgAAAAkxMi45MzM2ODIAHC11QkEg2wjYC3exQSDbCClDSVEuTkFTREFRR1M6TUtTSS5JUV9NQVJLRVRDQVAuMjAyMi0xMi0zMAEAAAAPFAYAAgAAAAs1NjM1LjExODYyMgEGAAAABQAAAAExAQAAAAstMjA3MTQ0MTI3OQMAAAADMTYwAgAAAAYxMDAwNTQEAAAAATAHAAAACjEyLzMwLzIwMjLRZ61CQSDbCGaJubFBINsIKUNJUS5OQVNEQVFHUzpNS1NJLklRX01BUktFVENBUC4yMDE5LTEyLTMxAQAAAA8U</t>
  </si>
  <si>
    <t>BgACAAAACzU5OTYuNjg0MTU0AQYAAAAFAAAAATEBAAAACjE5OTA5ODAyMTQDAAAAAzE2MAIAAAAGMTAwMDU0BAAAAAEwBwAAAAoxMi8zMS8yMDE5A+hrQEEg2wj3YNqvQSDbCC5DSVEuTkFTREFRR1M6QVNORC5JUV9DTE9TRVBSSUNFX0FESi4yMDIxLTEyLTMxAQAAAKXiWgICAAAABjEzNC41MwAcLXVCQSDbCHCFdbFBINsILkNJUS5OQVNEQVFHUzpPUENILklRX0NMT1NFUFJJQ0VfQURKLjIwMjItMTItMzABAAAA3PxNDAIAAAAFMzAuMDkAOaJ1QkEg2wieGK6xQSDbCC5DSVEuTkFTREFRR1M6T1BDSC5JUV9DTE9TRVBSSUNFX0FESi4yMDE5LTEyLTMxAQAAANz8TQwCAAAABTE0LjkyAAPoa0BBINsI2evZr0Eg2wgpQ0lRLk5BU0RBUUdTOkNSVVMuSVFfTUFSS0VUQ0FQLjIwMjItMTItMzABAAAAk2cAAAIAAAALNDEwMC45MTM1NjIBBgAAAAUAAAABMQEAAAALLTIwNzI1MzM4MjcDAAAAAzE2MAIAAAAGMTAwMDU0BAAAAAEwBwAAAAoxMi8zMC8yMDIyOaJ1QkEg2wjnLq2xQSDbCClDSVEuTkFTREFRR1M6Q1JVUy5JUV9NQVJLRVRDQVAuMjAyMS0xMi0zMQEAAACTZwAAAgAAAAs1MjU3LjY1ODMwOQEGAAAABQAAAAExAQAAAAstMjEyNDM2MDUwNwMAAAADMTYwAgAAAAYxMDAwNTQEAAAAATAHAAAACjEyLzMxLzIwMjEtVHVCQSDbCBB5abFBINsILUNJUS5OQVNEQVFHUzpMTlcuSVFfQ0xPU0VQUklDRV9BREou</t>
  </si>
  <si>
    <t>MjAyMi0xMi0zMAEAAADYYgAAAgAAAAQ1OC42ADmidUJBINsIh8+rsUEg2wgtQ0lRLk5BU0RBUUdTOkxOVy5JUV9DTE9TRVBSSUNFX0FESi4yMDE3LTEyLTMxAQAAANhiAAACAAAABDUxLjMAA+hrQEEg2wjIndmvQSDbCClDSVEuTkFTREFRR1M6Q09MQi5JUV9NQVJLRVRDQVAuMjAyMi0xMi0zMAEAAABv5AUAAwAAAAAAOaJ1QkEg2whVDKuxQSDbCClDSVEuTkFTREFRR1M6Q09MQi5JUV9NQVJLRVRDQVAuMjAyMi0wOS0zMAEAAABv5AUAAwAAAAAAA+hrQEEg2wi3dtmvQSDbCClDSVEuTkFTREFRR1M6Q0FDQy5JUV9NQVJLRVRDQVAuMjAyMi0xMi0zMAEAAABh3AQAAgAAAAs2MTMxLjQ4Mjg5OAEGAAAABQAAAAExAQAAAAstMjExMjY5MjQ3NgMAAAADMTYwAgAAAAYxMDAwNTQEAAAAATAHAAAACjEyLzMwLzIwMjI5onVCQSDbCCpwqrFBINsIKUNJUS5OQVNEQVFHUzpDQUNDLklRX01BUktFVENBUC4yMDE3LTEyLTMxAQAAAGHcBAACAAAACzYyNjMuMjQ3NTc5AAPoa0BBINsIt3bZr0Eg2wguQ0lRLk5BU0RBUUdTOlFERUwuSVFfQ0xPU0VQUklDRV9BREouMjAyMi0xMi0zMAEAAACJ8wEAAgAAAAU4NS42NwA5onVCQSDbCPesqbFBINsILkNJUS5OQVNEQVFHUzpRREVMLklRX0NMT1NFUFJJQ0VfQURKLjIwMjItMDktMzABAAAAifMBAAIAAAAFNzEuNDgAA+hrQEEg2wiwT9mvQSDbCChDSVEuTkFTREFRR1M6SFFZ</t>
  </si>
  <si>
    <t>LklRX01BUktFVENBUC4yMDIyLTEyLTMwAQAAAPHSqQACAAAACjUyMTcuMTk5MDYBBgAAAAUAAAABMQEAAAALLTIwNjU4NzExOTgDAAAAAzE2MAIAAAAGMTAwMDU0BAAAAAEwBwAAAAoxMi8zMC8yMDIyOaJ1QkEg2wjAwqixQSDbCChDSVEuTkFTREFRR1M6SFFZLklRX01BUktFVENBUC4yMDIxLTEyLTMxAQAAAPHSqQACAAAACzM2OTguNTI1MDk1AQYAAAAFAAAAATEBAAAACy0yMTE3MjgxODIxAwAAAAMxNjACAAAABjEwMDA1NAQAAAABMAcAAAAKMTIvMzEvMjAyMTh7dUJBINsI+lplsUEg2wgoQ0lRLk5BU0RBUUdTOlRYRy5JUV9NQVJLRVRDQVAuMjAyMi0xMi0zMAEAAAA1G08NAgAAAAs0MTcxLjA1MDcwNQEGAAAABQAAAAExAQAAAAstMjA3MjE4OTk4MwMAAAADMTYwAgAAAAYxMDAwNTQEAAAAATAHAAAACjEyLzMwLzIwMjI5onVCQSDbCKAmqLFBINsIKENJUS5OQVNEQVFHUzpUWEcuSVFfTUFSS0VUQ0FQLjIwMTItMTItMzEBAAAANRtPDQMAAAAAAAPoa0BBINsIqSjZr0Eg2wgXQ0lRLk5BU0RBUUdTOlBQQy5JUV9URVYBAAAA1YcEAAIAAAALODc2My4zNjExMjkBBgAAAAUAAAABMQEAAAALLTIwNjE3NzQ4OTkDAAAAAzE2MAIAAAAGMTAwMDYwBAAAAAEwBwAAAAgzLzgvMjAyMwPoa0BBINsIoQHZr0Eg2wguQ0lRLk5BU0RBUUdTOkxBTkMuSVFfQ0xPU0VQUklDRV9BREouMjAyMi0xMi0zMAEAAAAeVQQA</t>
  </si>
  <si>
    <t>AgAAAAkxOTYuNDE4MjcAUvB1QkEg2wh8aJyxQSDbCC5DSVEuTkFTREFRR1M6TEFOQy5JUV9DTE9TRVBSSUNFX0FESi4yMDEyLTEyLTMxAQAAAB5VBAACAAAACDU0Ljg4ODc5AAPoa0BBINsIXxfYr0Eg2wgtQ0lRLk5BU0RBUUdTOlJVTi5JUV9DTE9TRVBSSUNFX0FESi4yMDIyLTEyLTMwAQAAAH0uqAICAAAABTI0LjAyAE3JdUJBINsIWnpXsUEg2wgtQ0lRLk5BU0RBUUdTOlJVTi5JUV9DTE9TRVBSSUNFX0FESi4yMDE5LTEyLTMxAQAAAH0uqAICAAAABTEzLjgxAAPoa0BBINsIVfDXr0Eg2wguQ0lRLk5BU0RBUUdTOlVGUEkuSVFfQ0xPU0VQUklDRV9BREouMjAyMi0xMi0zMAEAAAAzAgUAAgAAAAg3OS4wMTk5NwBNyXVCQSDbCCzeVrFBINsILkNJUS5OQVNEQVFHUzpVRlBJLklRX0NMT1NFUFJJQ0VfQURKLjIwMTktMTItMzEBAAAAMwIFAAIAAAAJNDYuMTU2NTY0AAPoa0BBINsIQaLXr0Eg2wgYQ0lRLk5BU0RBUUdTOkRVT0wuSVFfVEVWAQAAALDwhwwCAAAACzQ1NjAuNjY5NzUzAQYAAAAFAAAAATEBAAAACy0yMDU5MDQyMDUyAwAAAAMxNjACAAAABjEwMDA2MAQAAAABMAcAAAAIMy84LzIwMjMD6GtAQSDbCEGi169BINsILkNJUS5OQVNEQVFHUzpXSU5HLklRX0NMT1NFUFJJQ0VfQURKLjIwMjItMTItMzABAAAAy9yLDwIAAAAKMTM3LjQ2Njg2NQBYScVBQSDbCOL++bBBINsILkNJUS5OQVNEQVFHUzpX</t>
  </si>
  <si>
    <t>SU5HLklRX0NMT1NFUFJJQ0VfQURKLjIwMjEtMTItMzEBAAAAy9yLDwIAAAAKMTY1LjcyODMzNABYScVBQSDbCHHLsLBBINsIKUNJUS5OQVNEQVFHUzpJT05TLklRX01BUktFVENBUC4yMDIyLTEyLTMwAQAAAFx2AAACAAAACzUzNjUuMjQxMTkxAQYAAAAFAAAAATEBAAAACy0yMDcwOTQzOTA1AwAAAAMxNjACAAAABjEwMDA1NAQAAAABMAcAAAAKMTIvMzAvMjAyMlhJxUFBINsIhBT5sEEg2wgpQ0lRLk5BU0RBUUdTOklPTlMuSVFfTUFSS0VUQ0FQLjIwMTktMTItMzEBAAAAXHYAAAIAAAALODQ5Ny40NjcxNzQBBgAAAAUAAAABMQEAAAAKMTk5MDkwNzQzMAMAAAADMTYwAgAAAAYxMDAwNTQEAAAAATAHAAAACjEyLzMxLzIwMTkD6GtAQSDbCAvf1q9BINsILkNJUS5OQVNEQVFHUzpDT0tFLklRX0NMT1NFUFJJQ0VfQURKLjIwMjEtMTItMzEBAAAA3QkIAAIAAAAKNjEzLjY1NjEzOQBYScVBQSDbCHodr7BBINsILkNJUS5OQVNEQVFHTTpMTlRILklRX0NMT1NFUFJJQ0VfQURKLjIwMjItMTItMzABAAAAeGt+AAIAAAAFNTAuOTYAWEnFQUEg2whHA/iwQSDbCC5DSVEuTkFTREFRR006TE5USC5JUV9DTE9TRVBSSUNFX0FESi4yMDE5LTEyLTMxAQAAAHhrfgACAAAABTIwLjUxAAPoa0BBINsI9JDWr0Eg2wgpQ0lRLk5BU0RBUUdTOkZPWEYuSVFfTUFSS0VUQ0FQLjIwMjEtMTItMzEBAAAA3xTsBQIAAAALNzE2MS44</t>
  </si>
  <si>
    <t>ODc1MDgBBgAAAAUAAAABMQEAAAALLTIxMjM4MzEzMDkDAAAAAzE2MAIAAAAGMTAwMDU0BAAAAAEwBwAAAAoxMi8zMS8yMDIxWEnFQUEg2wiYl62wQSDbCC1DSVEuTkFTREFRR1M6QVBQLklRX0NMT1NFUFJJQ0VfQURKLjIwMjItMTItMzABAAAA2rnODQIAAAAFMTAuNTMAWEnFQUEg2wiQkvWwQSDbCC1DSVEuTkFTREFRR1M6QVBQLklRX0NMT1NFUFJJQ0VfQURKLjIwMTctMTItMzEBAAAA2rnODQMAAAAAAAPoa0BBINsIzPTVr0Eg2wgpQ0lRLk5BU0RBUUdTOkZGSU4uSVFfTUFSS0VUQ0FQLjIwMjItMDktMzABAAAADyQEAAIAAAALNTkyMy4zMjE2NzMBBgAAAAUAAAABMQEAAAALLTIxMDkyMzk3MTcDAAAAAzE2MAIAAAAGMTAwMDU0BAAAAAEwBwAAAAk5LzMwLzIwMjID6GtAQSDbCMLN1a9BINsIKENJUS5OQVNEQVFHUzpTSEMuSVFfTUFSS0VUQ0FQLjIwMjItMTItMzABAAAA3YcAAAIAAAALMjM1MC4wMDU0NDcBBgAAAAUAAAABMQEAAAALLTIwNzIyODI2NjkDAAAAAzE2MAIAAAAGMTAwMDU0BAAAAAEwBwAAAAoxMi8zMC8yMDIyYnDFQUEg2wguM/SwQSDbCChDSVEuTkFTREFRR1M6U0hDLklRX01BUktFVENBUC4yMDE3LTEyLTMxAQAAAN2HAAADAAAAAAAD6GtAQSDbCLem1a9BINsILkNJUS5OQVNEQVFHUzpBQU9OLklRX0NMT1NFUFJJQ0VfQURKLjIwMjItMDktMzABAAAA9OMEAAIAAAAJNTMuNzE1NTg2</t>
  </si>
  <si>
    <t>AAPoa0BBINsIsH/Vr0Eg2wgoQ0lRLk5BU0RBUUdTOk9OQi5JUV9NQVJLRVRDQVAuMjAyMi0xMi0zMAEAAABHegQAAgAAAAk1MjY2LjE2MjIBBgAAAAUAAAABMQEAAAALLTIxMTMwNDM0NDEDAAAAAzE2MAIAAAAGMTAwMDU0BAAAAAEwBwAAAAoxMi8zMC8yMDIyYnDFQUEg2wjIrPKwQSDbCChDSVEuTkFTREFRR1M6T05CLklRX01BUktFVENBUC4yMDIxLTEyLTMxAQAAAEd6BAACAAAACjMwMDQuNTQ5NjgBBgAAAAUAAAABMQEAAAAKMjA3OTQ2MDg1OAMAAAADMTYwAgAAAAYxMDAwNTQEAAAAATAHAAAACjEyLzMxLzIwMjFicMVBQSDbCI6gqbBBINsIKUNJUS5OQVNEQVFHUzpFTlNHLklRX01BUktFVENBUC4yMDIyLTEyLTMwAQAAAN2LQQACAAAACzUyMDMuMzg1NTY4AQYAAAAFAAAAATEBAAAACy0yMDczNjIyMTc3AwAAAAMxNjACAAAABjEwMDA1NAQAAAABMAcAAAAKMTIvMzAvMjAyMmJwxUFBINsI0hDysEEg2wgpQ0lRLk5BU0RBUUdTOkVOU0cuSVFfTUFSS0VUQ0FQLjIwMTItMTItMzEBAAAA3YtBAAIAAAAKNTg1LjY3MDg2OAEGAAAABQAAAAExAQAAAAoxNTc0NzI2NjIyAwAAAAMxNjACAAAABjEwMDA1NAQAAAABMAcAAAAKMTIvMzEvMjAxMhcPbEBBINsIlzHVr0Eg2wgWQ0lRLk5BU0RBUUdTOlZDLklRX1RFVgEAAAADvwMAAgAAAAs0ODg0LjM5ODc4NgEGAAAABQAAAAExAQAAAAstMjA2MDc3NDg5MAMA</t>
  </si>
  <si>
    <t>AAADMTYwAgAAAAYxMDAwNjAEAAAAATAHAAAACDMvOC8yMDIzFw9sQEEg2wiRCtWvQSDbCC1DSVEuTkFTREFRR1M6T1pLLklRX0NMT1NFUFJJQ0VfQURKLjIwMjItMTItMzABAAAAiYkFAAIAAAAJMzkuNzM2ODU5AGJwxUFBINsIedjwsEEg2wgtQ0lRLk5BU0RBUUdTOk9aSy5JUV9DTE9TRVBSSUNFX0FESi4yMDEyLTEyLTMxAQAAAImJBQACAAAACDEzLjEyNzIxABcPbEBBINsIe7zUr0Eg2wgtQ0lRLk5BU0RBUUdTOkFTTy5JUV9DTE9TRVBSSUNFX0FESi4yMDIyLTEyLTMwAQAAAJ1tJwgCAAAABTUyLjU0AE37xEFBINsIxtzusEEg2wgtQ0lRLk5BU0RBUUdTOkFTTy5JUV9DTE9TRVBSSUNFX0FESi4yMDIxLTEyLTMxAQAAAJ1tJwgCAAAACTQzLjU4MjEzMQCzN0RBQSDbCH+ppbBBINsIKUNJUS5OQVNEQVFHUzpQT1dJLklRX01BUktFVENBUC4yMDIyLTEyLTMwAQAAAIuBAAACAAAACzQxMDIuMjMwNTE5AQYAAAAFAAAAATEBAAAACy0yMDcyMzQwOTczAwAAAAMxNjACAAAABjEwMDA1NAQAAAABMAcAAAAKMTIvMzAvMjAyMk37xEFBINsIjfLtsEEg2wgpQ0lRLk5BU0RBUUdTOlBPV0kuSVFfTUFSS0VUQ0FQLjIwMTktMTItMzEBAAAAi4EAAAIAAAALMjkxMC4xNjMxNTUBBgAAAAUAAAABMQEAAAAKMTk4ODgyNDM3NwMAAAADMTYwAgAAAAYxMDAwNTQEAAAAATAHAAAACjEyLzMxLzIwMTkXD2xAQSDbCFAg1K9B</t>
  </si>
  <si>
    <t>INsILkNJUS5OQVNEQVFHUzpXRlJELklRX0NMT1NFUFJJQ0VfQURKLjIwMjEtMTItMzEBAAAASXAIAAIAAAAFMjcuNzIAszdEQUEg2wgYI6SwQSDbCC5DSVEuTkFTREFRR1M6TURHTC5JUV9DTE9TRVBSSUNFX0FESi4yMDIyLTEyLTMwAQAAAEybowgCAAAABjI5MC4yNQBN+8RBQSDbCGS67LBBINsILkNJUS5OQVNEQVFHUzpNREdMLklRX0NMT1NFUFJJQ0VfQURKLjIwMTktMTItMzEBAAAATJujCAIAAAAFOTEuMTEAFw9sQEEg2whs0tOvQSDbCClDSVEuTkFTREFRR1M6Uk1CUy5JUV9NQVJLRVRDQVAuMjAyMS0xMi0zMQEAAABEgwAAAgAAAAszMjE0LjIzMDU2MQEGAAAABQAAAAExAQAAAAstMjEyMzQxOTc4OAMAAAADMTYwAgAAAAYxMDAwNTQEAAAAATAHAAAACjEyLzMxLzIwMjGzN0RBQSDbCMHDorBBINsILkNJUS5OQVNEQVFHTTpGSVZOLklRX0NMT1NFUFJJQ0VfQURKLjIwMjItMTItMzABAAAAGg1jAAIAAAAFNjcuODYATfvEQUEg2wjal+qwQSDbCC5DSVEuTkFTREFRR006RklWTi5JUV9DTE9TRVBSSUNFX0FESi4yMDE3LTEyLTMxAQAAABoNYwACAAAABTI0Ljg4ABcPbEBBINsIQzbTr0Eg2wgpQ0lRLk5BU0RBUUdTOk5TSVQuSVFfTUFSS0VUQ0FQLjIwMjItMDktMzABAAAAIiQFAAIAAAAKMjg5Mi4xNzAwNQEGAAAABQAAAAExAQAAAAstMjA4NjUzNTkxNAMAAAADMTYwAgAAAAYxMDAwNTQEAAAAATAH</t>
  </si>
  <si>
    <t>AAAACTkvMzAvMjAyMhcPbEBBINsIOw/Tr0Eg2wgpQ0lRLk5BU0RBUUdTOlBFTk4uSVFfTUFSS0VUQ0FQLjIwMjItMTItMzABAAAALyAFAAIAAAAKNDUzOS41MzUxNAEGAAAABQAAAAExAQAAAAstMjA3MTkwODE1MQMAAAADMTYwAgAAAAYxMDAwNTQEAAAAATAHAAAACjEyLzMwLzIwMjJTIsVBQSDbCHw46bBBINsIKUNJUS5OQVNEQVFHUzpQRU5OLklRX01BUktFVENBUC4yMDE3LTEyLTMxAQAAAC8gBQACAAAACzI4NDcuMzkxMTc3AQYAAAAFAAAAATEBAAAACjE4NjQxMDc5MjYDAAAAAzE2MAIAAAAGMTAwMDU0BAAAAAEwBwAAAAoxMi8zMS8yMDE3Fw9sQEEg2wgs6NKvQSDbCC1DSVEuTkFTREFRR1M6SUFDLklRX0NMT1NFUFJJQ0VfQURKLjIwMjItMDktMzABAAAAvs4FJwIAAAAFNTUuMzgAFw9sQEEg2wglwdKvQSDbCChDSVEuTkFTREFRR1M6V0VOLklRX01BUktFVENBUC4yMDIyLTEyLTMwAQAAAAVcAAACAAAACzQ4MjAuODAwNjAzAQYAAAAFAAAAATEBAAAACy0yMDcxMjk0Mzg0AwAAAAMxNjACAAAABjEwMDA1NAQAAAABMAcAAAAKMTIvMzAvMjAyMlMixUFBINsI3YrnsEEg2wgoQ0lRLk5BU0RBUUdTOldFTi5JUV9NQVJLRVRDQVAuMjAyMS0xMi0zMQEAAAAFXAAAAgAAAAs1MjYyLjEzMTIwMwEGAAAABQAAAAExAQAAAAstMjEyMjc4MjI4MwMAAAADMTYwAgAAAAYxMDAwNTQEAAAAATAHAAAACjEyLzMx</t>
  </si>
  <si>
    <t>LzIwMjGzN0RBQSDbCLOlnrBBINsIKENJUS5OQVNEQVFHUzpETE8uSVFfTUFSS0VUQ0FQLjIwMjItMTItMzABAAAA1JmLKgIAAAALNDYwOC40ODc4NjcBBgAAAAUAAAABMQEAAAALLTIwNjk2MjU1MzcDAAAAAzE2MAIAAAAGMTAwMDU0BAAAAAEwBwAAAAoxMi8zMC8yMDIyUyLFQUEg2wi4FeewQSDbCChDSVEuTkFTREFRR1M6RExPLklRX01BUktFVENBUC4yMDEyLTEyLTMxAQAAANSZiyoDAAAAAAAXD2xAQSDbCBBz0q9BINsIGENJUS5OQVNEQVFHUzpRTFlTLklRX1RFVgEAAACy6gEAAgAAAAs0MjExLjU5MzIyNQEGAAAABQAAAAExAQAAAAstMjA1OTc2MDAyMAMAAAADMTYwAgAAAAYxMDAwNjAEAAAAATAHAAAACDMvOC8yMDIzFw9sQEEg2wgKTNKvQSDbCC5DSVEuTkFTREFRR1M6U1lOQS5JUV9DTE9TRVBSSUNFX0FESi4yMDIyLTEyLTMwAQAAAMWIAAACAAAABTk1LjE2AFMixUFBINsIX7blsEEg2wguQ0lRLk5BU0RBUUdTOlNZTkEuSVFfQ0xPU0VQUklDRV9BREouMjAxMi0xMi0zMQEAAADFiAAAAgAAAAUyOS45NwAXD2xAQSDbCPb90a9BINsILkNJUS5OQVNEQVFHUzpGUlNILklRX0NMT1NFUFJJQ0VfQURKLjIwMjItMTItMzABAAAACfaRCAIAAAAFMTQuNzEAUyLFQUEg2wjauuOwQSDbCC5DSVEuTkFTREFRR1M6RlJTSC5JUV9DTE9TRVBSSUNFX0FESi4yMDIxLTEyLTMxAQAAAAn2kQgCAAAABTI2LjI2</t>
  </si>
  <si>
    <t>ABBeREFBINsIo66asEEg2wgpQ0lRLk5BU0RBUUdTOkZJWlouSVFfTUFSS0VUQ0FQLjIwMjItMTItMzABAAAAmugEAAIAAAALNDM0My43MTI1NzcBBgAAAAUAAAABMQEAAAALLTIwNjU4ODM1ODUDAAAAAzE2MAIAAAAGMTAwMDU0BAAAAAEwBwAAAAoxMi8zMC8yMDIyUyLFQUEg2wid0OKwQSDbCClDSVEuTkFTREFRR1M6RklaWi5JUV9NQVJLRVRDQVAuMjAxOS0xMi0zMQEAAACa6AQAAgAAAAsyMzc1LjYyMjc4MQEGAAAABQAAAAExAQAAAAoxOTk2MTQ3NjkxAwAAAAMxNjACAAAABjEwMDA1NAQAAAABMAcAAAAKMTIvMzEvMjAxORcPbEBBINsIzGHRr0Eg2wguQ0lRLk5BU0RBUUdTOklUQ0kuSVFfQ0xPU0VQUklDRV9BREouMjAyMS0xMi0zMQEAAAB30Y8AAgAAAAU1Mi4zNAAQXkRBQSDbCDIombBBINsILkNJUS5OQVNEQVFHUzpBTEtTLklRX0NMT1NFUFJJQ0VfQURKLjIwMjItMTItMzABAAAA/F8AAAIAAAAFMjYuMTMAWEnFQUEg2whRv+GwQSDbCC5DSVEuTkFTREFRR1M6QUxLUy5JUV9DTE9TRVBSSUNFX0FESi4yMDE5LTEyLTMxAQAAAPxfAAACAAAABDIwLjQAFw9sQEEg2wip7NCvQSDbCClDSVEuTkFTREFRR1M6R0xCRS5JUV9NQVJLRVRDQVAuMjAyMS0xMi0zMQEAAADZbyIqAgAAAAs5MjMyLjE4NzYxNwEGAAAABQAAAAExAQAAAAstMjEyMjg3NTc0MwMAAAADMTYwAgAAAAYxMDAwNTQEAAAAATAHAAAA</t>
  </si>
  <si>
    <t>CjEyLzMxLzIwMjEPl0VBQSDbCNKhl7BBINsILkNJUS5OQVNEQVFHUzpJUEFSLklRX0NMT1NFUFJJQ0VfQURKLjIwMjItMTItMzABAAAA8YUEAAIAAAAFOTYuNTIAWEnFQUEg2wjkTt+wQSDbCC5DSVEuTkFTREFRR1M6SVBBUi5JUV9DTE9TRVBSSUNFX0FESi4yMDE3LTEyLTMxAQAAAPGFBAACAAAACTQwLjIxNDE2NwAXD2xAQSDbCI930K9BINsIKUNJUS5OQVNEQVFHUzpGRUxFLklRX01BUktFVENBUC4yMDIyLTA5LTMwAQAAAEEtBAACAAAACzM3ODIuNDk2Mjc4AQYAAAAFAAAAATEBAAAACy0yMDg2OTA4MDE2AwAAAAMxNjACAAAABjEwMDA1NAQAAAABMAcAAAAJOS8zMC8yMDIyFw9sQEEg2wh3KdCvQSDbCClDSVEuTkFTREFRQ006RlJIQy5JUV9NQVJLRVRDQVAuMjAyMi0xMi0zMAEAAAB02+0SAgAAAAszNDY2LjU0NzU4MwEGAAAABQAAAAExAQAAAAstMjA5Mjk1NTUzOQMAAAADMTYwAgAAAAYxMDAwNTQEAAAAATAHAAAACjEyLzMwLzIwMjJYScVBQSDbCM3u3bBBINsIKUNJUS5OQVNEQVFDTTpGUkhDLklRX01BUktFVENBUC4yMDE3LTEyLTMxAQAAAHTb7RICAAAACjMzMi4xMTIyMDQAFw9sQEEg2wh3KdCvQSDbCC5DSVEuTkFTREFRR1M6QUNMUy5JUV9DTE9TRVBSSUNFX0FESi4yMDIyLTA5LTMwAQAAAF5aBgACAAAABTYwLjU2ABcPbEBBINsIZNvPr0Eg2wgpQ0lRLk5BU0RBUUdTOlBZQ1IuSVFfTUFS</t>
  </si>
  <si>
    <t>S0VUQ0FQLjIwMjItMTItMzABAAAA+SgCAAIAAAALNDMwMy4xOTYxNzMBBgAAAAUAAAABMQEAAAALLTIwNzE3ODY2MjkDAAAAAzE2MAIAAAAGMTAwMDU0BAAAAAEwBwAAAAoxMi8zMC8yMDIyKl/EQUEg2wgPQtywQSDbCClDSVEuTkFTREFRR1M6UFlDUi5JUV9NQVJLRVRDQVAuMjAyMS0xMi0zMQEAAAD5KAIAAgAAAAs1MDI1LjMyNTUwNQEGAAAABQAAAAExAQAAAAstMjEyMjEwNzQ0NAMAAAADMTYwAgAAAAYxMDAwNTQEAAAAATAHAAAACjEyLzMxLzIwMjEPl0VBQSDbCChck7BBINsIJ0NJUS5OQVNEQVFHUzpXQi5JUV9NQVJLRVRDQVAuMjAyMi0xMi0zMAEAAAC2y4UPAgAAAAs0NjUxLjc0OTAyNQEGAAAABQAAAAExAQAAAAstMjA2ODk5NTg3MwMAAAADMTYwAgAAAAYxMDAwNTQEAAAAATAHAAAACjEyLzMwLzIwMjIqX8RBQSDbCPTM27BBINsIJ0NJUS5OQVNEQVFHUzpXQi5JUV9NQVJLRVRDQVAuMjAxMi0xMi0zMQEAAAC2y4UPAwAAAAAAFw9sQEEg2whLjc+vQSDbCBhDSVEuTkFTREFRR1M6U1JDTC5JUV9URVYBAAAA3IcAAAIAAAALNjEzMC41NjY0NDIBBgAAAAUAAAABMQEAAAALLTIwNTk5NTM3NTYDAAAAAzE2MAIAAAAGMTAwMDYwBAAAAAEwBwAAAAgzLzgvMjAyMxcPbEBBINsIRGbPr0Eg2wguQ0lRLk5BU0RBUUdTOkJFQ04uSVFfQ0xPU0VQUklDRV9BREouMjAyMi0xMi0zMAEAAADVjRcAAgAAAAU1</t>
  </si>
  <si>
    <t>Mi43OQAqX8RBQSDbCIlG2rBBINsILkNJUS5OQVNEQVFHUzpCRUNOLklRX0NMT1NFUFJJQ0VfQURKLjIwMTItMTItMzEBAAAA1Y0XAAIAAAAFMzMuMjgAFw9sQEEg2wgUP8+vQSDbCC5DSVEuTkFTREFRR1M6U0dSWS5JUV9DTE9TRVBSSUNFX0FESi4yMDIyLTEyLTMwAQAAADOUHwICAAAABTI3Ljg2ADCGxEFBINsIEXLYsEEg2wguQ0lRLk5BU0RBUUdTOlNHUlkuSVFfQ0xPU0VQUklDRV9BREouMjAyMS0xMi0zMQEAAAAzlB8CAgAAAAU1My40MQAhvkVBQSDbCOKMj7BBINsIKUNJUS5OQVNEQVFDTTpDRVJFLklRX01BUktFVENBUC4yMDIyLTEyLTMwAQAAAFNADiMCAAAACzQ5MjcuOTI5NzA0AQYAAAAFAAAAATEBAAAACy0yMDcxNTE4Mjk1AwAAAAMxNjACAAAABjEwMDA1NAQAAAABMAcAAAAKMTIvMzAvMjAyMjCGxEFBINsIlWDXsEEg2wgpQ0lRLk5BU0RBUUNNOkNFUkUuSVFfTUFSS0VUQ0FQLjIwMTktMTItMzEBAAAAU0AOIwMAAAAAABcPbEBBINsIT3vOr0Eg2wguQ0lRLk5BU0RBUUdTOkJDUEMuSVFfQ0xPU0VQUklDRV9BREouMjAyMS0xMi0zMQEAAACU3AMAAgAAAAkxNjcuNjE4MjQAIb5FQUEg2whIBo6wQSDbCC1DSVEuTkFTREFRR1M6QVZULklRX0NMT1NFUFJJQ0VfQURKLjIwMjItMTItMzABAAAAWtwDAAIAAAAJNDEuMzE0MDQ5ADCGxEFBINsIi3bWsEEg2wgtQ0lRLk5BU0RBUUdTOkFWVC5JUV9D</t>
  </si>
  <si>
    <t>TE9TRVBSSUNFX0FESi4yMDE5LTEyLTMxAQAAAFrcAwACAAAACTM5LjA1ODAwOQAXD2xAQSDbCDstzq9BINsIKUNJUS5OQVNEQVFHUzpTWU5ILklRX01BUktFVENBUC4yMDIxLTEyLTMxAQAAANdkVRACAAAACzEwNjQ3LjEwMDMxAQYAAAAFAAAAATEBAAAACy0yMTI0MTI1OTEzAwAAAAMxNjACAAAABjEwMDA1NAQAAAABMAcAAAAKMTIvMzEvMjAyMSG+RUFBINsI66aMsEEg2wguQ0lRLk5BU0RBUUdTOkNXU1QuSVFfQ0xPU0VQUklDRV9BREouMjAyMi0xMi0zMAEAAAA/ZgAAAgAAAAU3OS4zMQAwhsRBQSDbCPws1LBBINsILkNJUS5OQVNEQVFHUzpDV1NULklRX0NMT1NFUFJJQ0VfQURKLjIwMTctMTItMzEBAAAAP2YAAAIAAAAFMjMuMDIAFw9sQEEg2wgRkc2vQSDbCCdDSVEuTkFTREFRR1M6QkwuSVFfTUFSS0VUQ0FQLjIwMjItMDktMzABAAAAt1rEAgIAAAALMzU3MS44NjAwNjIBBgAAAAUAAAABMQEAAAALLTIwODYyNDk3NDgDAAAAAzE2MAIAAAAGMTAwMDU0BAAAAAEwBwAAAAk5LzMwLzIwMjIXD2xAQSDbCAhqza9BINsIKUNJUS5OQVNEQVFHUzpBSU1DLklRX01BUktFVENBUC4yMDIyLTEyLTMwAQAAAPXZCgICAAAACzM4OTMuODczNjgyAQYAAAAFAAAAATEBAAAACy0yMDcxOTE3MDM5AwAAAAMxNjACAAAABjEwMDA1NAQAAAABMAcAAAAKMTIvMzAvMjAyMjCGxEFBINsIkM3SsEEg2wgpQ0lRLk5BU0RB</t>
  </si>
  <si>
    <t>UUdTOkFJTUMuSVFfTUFSS0VUQ0FQLjIwMTctMTItMzEBAAAA9dkKAgIAAAALMTQ3NS40NzgyNDUBBgAAAAUAAAABMQEAAAAKMTg2MjY0ODQyNQMAAAADMTYwAgAAAAYxMDAwNTQEAAAAATAHAAAACjEyLzMxLzIwMTcXD2xAQSDbCABDza9BINsILUNJUS5OQVNEQVFHUzpIV0MuSVFfQ0xPU0VQUklDRV9BREouMjAyMi0wOS0zMAEAAADR3QQAAgAAAAg0NS4yOTg4MgAXD2xAQSDbCPIbza9BINsIKUNJUS5OQVNEQVFHUzpORU9HLklRX01BUktFVENBUC4yMDIyLTEyLTMwAQAAAOMuBQACAAAACzMyOTEuMzE5OTA1AQYAAAAFAAAAATEBAAAACy0yMDc1ODQ3ODUyAwAAAAMxNjACAAAABjEwMDA1NAQAAAABMAcAAAAKMTIvMzAvMjAyMjutxEFBINsINCDRsEEg2wgpQ0lRLk5BU0RBUUdTOk5FT0cuSVFfTUFSS0VUQ0FQLjIwMjEtMTItMzEBAAAA4y4FAAIAAAAKNDg5My4xMTEzMgEGAAAABQAAAAExAQAAAAstMjExNjE2NDA0OQMAAAADMTYwAgAAAAYxMDAwNTQEAAAAATAHAAAACjEyLzMxLzIwMjEk5UVBQSDbCDk6iLBBINsIKENJUS5OQVNEQVFHUzpBQ1QuSVFfTUFSS0VUQ0FQLjIwMjItMTItMzABAAAAnlvxEgIAAAAKMzkyNy43NjM4NQEGAAAABQAAAAExAQAAAAstMjA3MTkzMzYzMAMAAAADMTYwAgAAAAYxMDAwNTQEAAAAATAHAAAACjEyLzMwLzIwMjI7rcRBQSDbCAar0LBBINsIKENJUS5OQVNEQVFHUzpB</t>
  </si>
  <si>
    <t>Q1QuSVFfTUFSS0VUQ0FQLjIwMTItMTItMzEBAAAAnlvxEgMAAAAAABcPbEBBINsI4c3Mr0Eg2wgYQ0lRLk5BU0RBUUdTOkVTR1IuSVFfVEVWAQAAAGMXFAACAAAACzUzMjMuNDg1ODAxAQYAAAAFAAAAATEBAAAACy0yMDU4ODc4ODY3AwAAAAMxNjACAAAABjEwMDA2MAQAAAABMAcAAAAIMy84LzIwMjMXD2xAQSDbCF2nzK9BINsILkNJUS5OQVNEQVFHUzpQRUNPLklRX0NMT1NFUFJJQ0VfQURKLjIwMjItMTItMzABAAAA5iUFBQIAAAAJMzEuNjY2MTkzADutxEFBINsI8UrPsEEg2wguQ0lRLk5BU0RBUUdTOlBFQ08uSVFfQ0xPU0VQUklDRV9BREouMjAxMi0xMi0zMQEAAADmJQUFAwAAAAAAFw9sQEEg2whKWcyvQSDbCC1DSVEuTkFTREFRR1M6UENILklRX0NMT1NFUFJJQ0VfQURKLjIwMjItMTItMzABAAAAlIoEAAIAAAAJNDMuNTY0NTY1ADutxEFBINsI70/NsEEg2wgtQ0lRLk5BU0RBUUdTOlBDSC5JUV9DTE9TRVBSSUNFX0FESi4yMDIxLTEyLTMxAQAAAJSKBAACAAAACTU2LjI5MjcwNQAk5UVBQSDbCDhqhLBBINsIKUNJUS5OQVNEQVFHUzpUQkJLLklRX01BUktFVENBUC4yMDIyLTEyLTMwAQAAAHWRBgACAAAACzE1ODguNzU2NjczAQYAAAAFAAAAATEBAAAACy0yMTA5NjMwNzI2AwAAAAMxNjACAAAABjEwMDA1NAQAAAABMAcAAAAKMTIvMzAvMjAyMjutxEFBINsItGXMsEEg2wgpQ0lRLk5BU0RBUUdT</t>
  </si>
  <si>
    <t>OlRCQksuSVFfTUFSS0VUQ0FQLjIwMTktMTItMzEBAAAAdZEGAAIAAAAKNzM2LjgzMjQ1NwAXD2xAQSDbCD3ky69BINsILkNJUS5OQVNEQVFHTTpDUlNQLklRX0NMT1NFUFJJQ0VfQURKLjIwMjEtMTItMzEBAAAAyC+mDwIAAAAFNzUuNzgAJOVFQUEg2wjHvIKwQSDbCC5DSVEuTkFTREFRR1M6SUNVSS5JUV9DTE9TRVBSSUNFX0FESi4yMDIyLTEyLTMwAQAAAADYBAACAAAABjE1Ny40OAA7rcRBQSDbCOpTy7BBINsILkNJUS5OQVNEQVFHUzpJQ1VJLklRX0NMT1NFUFJJQ0VfQURKLjIwMTktMTItMzEBAAAAANgEAAIAAAAGMTg3LjEyABcPbEBBINsIGG/Lr0Eg2wgpQ0lRLk5BU0RBUUdTOkNZVEsuSVFfTUFSS0VUQ0FQLjIwMjEtMTItMzEBAAAAs2oAAAIAAAALMzgyMy4zODQ5OTgBBgAAAAUAAAABMQEAAAALLTIxMjM0MzA2NjYDAAAAAzE2MAIAAAAGMTAwMDU0BAAAAAEwBwAAAAoxMi8zMS8yMDIxJOVFQUEg2whhNoGwQSDbCC5DSVEuTkFTREFRR1M6U1JBRC5JUV9DTE9TRVBSSUNFX0FESi4yMDIyLTEyLTMwAQAAAHpYAmQCAAAABDkuOTYAPtTEQUEg2whNCsmwQSDbCC5DSVEuTkFTREFRR1M6U1JBRC5JUV9DTE9TRVBSSUNFX0FESi4yMDE3LTEyLTMxAQAAAHpYAmQDAAAAAAAXD2xAQSDbCPDSyq9BINsIM0NJUS5OQVNEQVFHUzpURlNMLklRX1RFVl9UT1RBTF9SRVYuMTAwMDAuMjAyMi0xMi0zMAEAAACB</t>
  </si>
  <si>
    <t>EQsAAwAAAAAAEiaJQEEg2wjsq8qvQSDbCC1DSVEuTkFTREFRR1M6TFlGVC5JUV9QRV9FWENMLjEwMDAwLjIwMjItMTItMzABAAAAVTGEAwMAAAACTk0BBwAAAAUAAAABMQEAAAALLTIxMDk4NjgwNzMDAAAAATACAAAABjEwMDA2NgQAAAABMAcAAAAKMTIvMzAvMjAyMggAAAAKMTIvMzAvMjAyMhImiUBBINsIOV3Kr0Eg2wguQ0lRLk5BU0RBUUdTOlpELklRX1RFVl9FQklUREEuMTAwMDAuMjAyMi0xMi0zMAEAAACl2gEAAgAAAA83Ljc5NDY5Mzk2NzUwNzMBBwAAAAUAAAABMQEAAAALLTIxMDgyNjk1OTcDAAAAATACAAAABjEwMDA2MwQAAAABMAcAAAAKMTIvMzAvMjAyMggAAAAKMTIvMzAvMjAyMhImiUBBINsIrw/Kr0Eg2wgpQ0lRLk5BU0RBUUdTOlBJTkMuSVFfUEJWLjEwMDAwLjIwMjItMTItMzABAAAAB8MKAAIAAAAQMS44NDEwMjkyNzk1NzU5OAEHAAAABQAAAAExAQAAAAstMjA3MjI5OTYwNQMAAAABMAIAAAAGMTAwMDY3BAAAAAEwBwAAAAoxMi8zMC8yMDIyCAAAAAoxMi8zMC8yMDIyEiaJQEEg2wir6MmvQSDbCC5DSVEuTkFTREFRQ006U01QTC5JUV9URVZfRUJJVC4xMDAwMC4yMDIyLTEyLTMwAQAAAPtZ3hUCAAAAEDIxLjM3MzkyNjkzMjU5ODMBBwAAAAUAAAABMQEAAAALLTIxMTU4NTEyMzcDAAAAATACAAAABjEwMDA2MgQAAAABMAcAAAAKMTIvMzAvMjAyMggAAAAKMTIvMzAvMjAyMhImiUBB</t>
  </si>
  <si>
    <t>INsIbf7Ir0Eg2wgpQ0lRLk5BU0RBUUdTOklSVEMuSVFfUEJWLjEwMDAwLjIwMjItMTItMzABAAAABz0JAgIAAAAQOS44ODM4MjUyMjA3OTUzOQEHAAAABQAAAAExAQAAAAstMjExMDMwNzQ4OAMAAAABMAIAAAAGMTAwMDY3BAAAAAEwBwAAAAoxMi8zMC8yMDIyCAAAAAoxMi8zMC8yMDIyEiaJQEEg2whhsMivQSDbCCtDSVEuTkFTREFRR1M6UEkuSVFfUEVfRVhDTC4xMDAwMC4yMDIyLTEyLTMwAQAAALWFBgADAAAAAk5NAQcAAAAFAAAAATEBAAAACy0yMTExMjUxNzg3AwAAAAEwAgAAAAYxMDAwNjYEAAAAATAHAAAACjEyLzMwLzIwMjIIAAAACjEyLzMwLzIwMjISJolAQSDbCDI7yK9BINsIMENJUS5OQVNEQVFHUzpBRUlTLklRX1RFVl9FQklUREEuMTAwMDAuMjAyMi0xMi0zMAEAAAAsPgUAAgAAABAxMy40MDM2ODk5NzE3NjY0AQcAAAAFAAAAATEBAAAACy0yMTA4MDgwNjY4AwAAAAEwAgAAAAYxMDAwNjMEAAAAATAHAAAACjEyLzMwLzIwMjIIAAAACjEyLzMwLzIwMjISJolAQSDbCBrtx69BINsIMENJUS5OQVNEQVFHUzpXSVJFLklRX1RFVl9FQklUREEuMTAwMDAuMjAyMi0xMi0zMAEAAACgbQAAAgAAABAyLjY5ODQ3NDE3NDQ4Nzk5AQcAAAAFAAAAATEBAAAACy0yMTExNzkxNjgzAwAAAAEwAgAAAAYxMDAwNjMEAAAAATAHAAAACjEyLzMwLzIwMjIIAAAACjEyLzMwLzIwMjISJolAQSDbCPBQx69BINsI</t>
  </si>
  <si>
    <t>MUNJUS5OQVNEQVFHUzpXSVJFLklRX1BSSUNFX1NBTEVTLjEwMDAwLjIwMjItMTItMzABAAAAoG0AAAIAAAAQMS4wODQ0MTYyNzI4MTU1NQEHAAAABQAAAAExAQAAAAstMjExMTc5MTY4MwMAAAABMAIAAAAFMzg5NTgEAAAAATAHAAAACjEyLzMwLzIwMjIIAAAACjEyLzMwLzIwMjISJolAQSDbCOcpx69BINsIM0NJUS5OQVNEQVFHUzpBRlJNLklRX1RFVl9UT1RBTF9SRVYuMTAwMDAuMjAyMi0xMi0zMAEAAADyrnIpAgAAABA0Ljc3MTk4ODI5NTA1NjkxAQcAAAAFAAAAATEBAAAACy0yMTEyNDA2MzIyAwAAAAEwAgAAAAYxMDAwNjEEAAAAATAHAAAACjEyLzMwLzIwMjIIAAAACjEyLzMwLzIwMjISJolAQSDbCEK0xq9BINsIKUNJUS5OQVNEQVFHUzpBRlJNLklRX1BCVi4xMDAwMC4yMDIyLTEyLTMwAQAAAPKucikCAAAAEDEuMTA5NTE2ODg5NzI2OTkBBwAAAAUAAAABMQEAAAALLTIxMTI0MDYzMjIDAAAAATACAAAABjEwMDA2NwQAAAABMAcAAAAKMTIvMzAvMjAyMggAAAAKMTIvMzAvMjAyMhImiUBBINsIMmbGr0Eg2wgsQ0lRLk5BU0RBUUdNOkNWVC5JUV9QRV9FWENMLjEwMDAwLjIwMjItMTItMzABAAAAU98HAAMAAAACTk0BBwAAAAUAAAABMQEAAAALLTIxMDkxODQxMTQDAAAAATACAAAABjEwMDA2NgQAAAABMAcAAAAKMTIvMzAvMjAyMggAAAAKMTIvMzAvMjAyMhImiUBBINsIBsrFr0Eg2wguQ0lRLk5B</t>
  </si>
  <si>
    <t>U0RBUUdNOkFMVk8uSVFfVEVWX0VCSVQuMTAwMDAuMjAyMi0xMi0zMAEAAAA9iVEpAwAAAAJOTQEHAAAABQAAAAExAQAAAAstMjA5MDczOTI4MAMAAAABMAIAAAAGMTAwMDYyBAAAAAEwBwAAAAoxMi8zMC8yMDIyCAAAAAoxMi8zMC8yMDIyEiaJQEEg2whgLsWvQSDbCDBDSVEuTkFTREFRR1M6UFRDVC5JUV9URVZfRUJJVERBLjEwMDAwLjIwMjItMTItMzABAAAAlFsPAAMAAAACTk0BBwAAAAUAAAABMQEAAAALLTIxMTE0MTc2NTMDAAAAATACAAAABjEwMDA2MwQAAAABMAcAAAAKMTIvMzAvMjAyMggAAAAKMTIvMzAvMjAyMhImiUBBINsIL2vEr0Eg2wgxQ0lRLk5BU0RBUUdTOlBUQ1QuSVFfUFJJQ0VfU0FMRVMuMTAwMDAuMjAyMi0xMi0zMAEAAACUWw8AAgAAABA0Ljk5Mzk0MjM3NTM3Mzg2AQcAAAAFAAAAATEBAAAACy0yMTExNDE3NjUzAwAAAAEwAgAAAAUzODk1OAQAAAABMAcAAAAKMTIvMzAvMjAyMggAAAAKMTIvMzAvMjAyMhImiUBBINsIOZLEr0Eg2wgzQ0lRLk5BU0RBUUdTOlBMVEsuSVFfVEVWX1RPVEFMX1JFVi4xMDAwMC4yMDIyLTEyLTMwAQAAAKismh8CAAAAEDEuNjc3MzM5ODYyNjYzNTcBBwAAAAUAAAABMQEAAAALLTIxMDk5MDkzNTcDAAAAATACAAAABjEwMDA2MQQAAAABMAcAAAAKMTIvMzAvMjAyMggAAAAKMTIvMzAvMjAyMhImiUBBINsI+qfDr0Eg2wgpQ0lRLk5BU0RBUUdTOlBMVEsu</t>
  </si>
  <si>
    <t>SVFfUEJWLjEwMDAwLjIwMjItMTItMzABAAAAqKyaHwMAAAACTk0BBwAAAAUAAAABMQEAAAALLTIxMDk5MDkzNTcDAAAAATACAAAABjEwMDA2NwQAAAABMAcAAAAKMTIvMzAvMjAyMggAAAAKMTIvMzAvMjAyMhImiUBBINsICc/Dr0Eg2wgtQ0lRLk5BU0RBUUdNOk5UTEEuSVFfUEVfRVhDTC4xMDAwMC4yMDIyLTEyLTMwAQAAAHTjjhADAAAAAk5NAQcAAAAFAAAAATEBAAAACy0yMTEwNzYwODI1AwAAAAEwAgAAAAYxMDAwNjYEAAAAATAHAAAACjEyLzMwLzIwMjIIAAAACjEyLzMwLzIwMjISJolAQSDbCMrkwq9BINsILkNJUS5OQVNEQVFHUzpMQVpSLklRX1RFVl9FQklULjEwMDAwLjIwMjItMTItMzABAAAAcq2TGQMAAAACTk0BBwAAAAUAAAABMQEAAAALLTIxMDk0ODI1NDQDAAAAATACAAAABjEwMDA2MgQAAAABMAcAAAAKMTIvMzAvMjAyMggAAAAKMTIvMzAvMjAyMhImiUBBINsInUjCr0Eg2wgwQ0lRLk5BU0RBUUdTOkZJQksuSVFfVEVWX0VCSVREQS4xMDAwMC4yMDIyLTEyLTMwAQAAAO3MDwADAAAAAAASJolAQSDbCIHTwa9BINsIMUNJUS5OQVNEQVFHUzpGSUJLLklRX1BSSUNFX1NBTEVTLjEwMDAwLjIwMjItMTItMzABAAAA7cwPAAIAAAAQMy42ODYyMzg3OTg0NTk3MwEHAAAABQAAAAExAQAAAAstMjExMDU0NjQ5NQMAAAABMAIAAAAFMzg5NTgEAAAAATAHAAAACjEyLzMwLzIwMjIIAAAACjEyLzMw</t>
  </si>
  <si>
    <t>LzIwMjISJolAQSDbCHmswa9BINsIM0NJUS5OQVNEQVFHUzpTQU5NLklRX1RFVl9UT1RBTF9SRVYuMTAwMDAuMjAyMi0xMi0zMAEAAAD3hAAAAgAAABEwLjQ2OTM2MjUzNTU1Mjk2NQEHAAAABQAAAAExAQAAAAstMjExMzg2MDg0MgMAAAABMAIAAAAGMTAwMDYxBAAAAAEwBwAAAAoxMi8zMC8yMDIyCAAAAAoxMi8zMC8yMDIyEiaJQEEg2wjID8GvQSDbCClDSVEuTkFTREFRR1M6U0FOTS5JUV9QQlYuMTAwMDAuMjAyMi0xMi0zMAEAAAD3hAAAAgAAABAxLjkyODMyNzczNjk1MzA3AQcAAAAFAAAAATEBAAAACy0yMTEzODYwODQyAwAAAAEwAgAAAAYxMDAwNjcEAAAAATAHAAAACjEyLzMwLzIwMjIIAAAACjEyLzMwLzIwMjISJolAQSDbCNPowK9BINsILUNJUS5OQVNEQVFHUzpETkxJLklRX1BFX0VYQ0wuMTAwMDAuMjAyMi0xMi0zMAEAAAAOOfURAwAAAAJOTQEHAAAABQAAAAExAQAAAAstMjExMDI1MDM4OQMAAAABMAIAAAAGMTAwMDY2BAAAAAEwBwAAAAoxMi8zMC8yMDIyCAAAAAoxMi8zMC8yMDIyEiaJQEEg2wg+JsCvQSDbCC5DSVEuTkFTREFRR006WkxBQi5JUV9URVZfRUJJVC4xMDAwMC4yMDIyLTEyLTMwAQAAAHcCKRADAAAAAk5NAQcAAAAFAAAAATEBAAAACy0yMTA5OTQyMTcxAwAAAAEwAgAAAAYxMDAwNjIEAAAAATAHAAAACjEyLzMwLzIwMjIIAAAACjEyLzMwLzIwMjISJolAQSDbCBaKv69BINsI</t>
  </si>
  <si>
    <t>MENJUS5OQVNEQVFHTTpPTExJLklRX1RFVl9FQklUREEuMTAwMDAuMjAyMi0xMi0zMAEAAADAwvkRAgAAABA5Ljg2MTE3NTI5MDUzODQxAQcAAAAFAAAAATEBAAAACy0yMTA2ODQ3MTU2AwAAAAEwAgAAAAYxMDAwNjMEAAAAATAHAAAACjEyLzMwLzIwMjIIAAAACjEyLzMwLzIwMjIcTYlAQSDbCO7tvq9BINsIMUNJUS5OQVNEQVFHTTpPTExJLklRX1BSSUNFX1NBTEVTLjEwMDAwLjIwMjItMTItMzABAAAAwML5EQIAAAAQMS43MjIwMjI5MjY5NDg1NAEHAAAABQAAAAExAQAAAAstMjEwNjg0NzE1NgMAAAABMAIAAAAFMzg5NTgEAAAAATAHAAAACjEyLzMwLzIwMjIIAAAACjEyLzMwLzIwMjIcTYlAQSDbCO7tvq9BINsIMkNJUS5OQVNEQVFDTTpTUFQuSVFfVEVWX1RPVEFMX1JFVi4xMDAwMC4yMDIyLTEyLTMwAQAAAOr5TQYCAAAAEDE1LjYzMjg2ODQ3NjE0NDMBBwAAAAUAAAABMQEAAAALLTIxMTEwOTAxNTkDAAAAATACAAAABjEwMDA2MQQAAAABMAcAAAAKMTIvMzAvMjAyMggAAAAKMTIvMzAvMjAyMhxNiUBBINsIrgO+r0Eg2wgoQ0lRLk5BU0RBUUNNOlNQVC5JUV9QQlYuMTAwMDAuMjAyMi0xMi0zMAEAAADq+U0GAgAAABAyMS4wNTU4NjYyOTI2Mzg1AQcAAAAFAAAAATEBAAAACy0yMTExMDkwMTU5AwAAAAEwAgAAAAYxMDAwNjcEAAAAATAHAAAACjEyLzMwLzIwMjIIAAAACjEyLzMwLzIwMjIcTYlAQSDb</t>
  </si>
  <si>
    <t>CLcqvq9BINsILENJUS5OQVNEQVFHUzpOV0UuSVFfUEVfRVhDTC4xMDAwMC4yMDIyLTEyLTMwAQAAAAnSAgACAAAAEDE2LjQ4MzMzMzMzMzMzMzMBBwAAAAUAAAABMQEAAAALLTIxMTI5NTQ3NzADAAAAATACAAAABjEwMDA2NgQAAAABMAcAAAAKMTIvMzAvMjAyMggAAAAKMTIvMzAvMjAyMhxNiUBBINsIxj+9r0Eg2wguQ0lRLk5BU0RBUUdTOkFCQ00uSVFfVEVWX0VCSVQuMTAwMDAuMjAyMi0xMi0zMAEAAADB4ZEAAgAAABA1OC4yNjc4Nzc4MjM5MDA0AQcAAAAFAAAAATEBAAAACy0yMTA4NTE3NjAyAwAAAAEwAgAAAAYxMDAwNjIEAAAAATAHAAAACjEyLzMwLzIwMjIIAAAACjEyLzMwLzIwMjIcTYlAQSDbCKKjvK9BINsIMENJUS5OQVNEQVFHUzpGT0NTLklRX1RFVl9FQklUREEuMTAwMDAuMjAyMi0xMi0zMAEAAADJl4kBAgAAABAxMC42NDk2NDQ4MzI1NjAzAQcAAAAFAAAAATEBAAAACy0yMTExOTg3ODU0AwAAAAEwAgAAAAYxMDAwNjMEAAAAATAHAAAACjEyLzMwLzIwMjIIAAAACjEyLzMwLzIwMjIcTYlAQSDbCH4uvK9BINsIMUNJUS5OQVNEQVFHUzpGT0NTLklRX1BSSUNFX1NBTEVTLjEwMDAwLjIwMjItMTItMzABAAAAyZeJAQIAAAAQMS4xODgxNDI3MzcxNjI3MQEHAAAABQAAAAExAQAAAAstMjExMTk4Nzg1NAMAAAABMAIAAAAFMzg5NTgEAAAAATAHAAAACjEyLzMwLzIwMjIIAAAACjEyLzMwLzIw</t>
  </si>
  <si>
    <t>MjIcTYlAQSDbCHkHvK9BINsIM0NJUS5OQVNEQVFHUzpJTkRCLklRX1RFVl9UT1RBTF9SRVYuMTAwMDAuMjAyMi0xMi0zMAEAAABXRAQAAwAAAAAAHE2JQEEg2wgEbLuvQSDbCClDSVEuTkFTREFRR1M6SU5EQi5JUV9QQlYuMTAwMDAuMjAyMi0xMi0zMAEAAABXRAQAAgAAABAxLjMyNDQzNTc2NDU1OTUzAQcAAAAFAAAAATEBAAAACy0yMTA5ODY4MDg3AwAAAAEwAgAAAAYxMDAwNjcEAAAAATAHAAAACjEyLzMwLzIwMjIIAAAACjEyLzMwLzIwMjIcTYlAQSDbCPIdu69BINsILENJUS5OQVNEQVFHUzpTRk0uSVFfUEVfRVhDTC4xMDAwMC4yMDIyLTEyLTMwAQAAAGYeZwACAAAAEDE1LjQxNDI4NTcxNDI4NTcBBwAAAAUAAAABMQEAAAALLTIxMTEwMjg0ODADAAAAATACAAAABjEwMDA2NgQAAAABMAcAAAAKMTIvMzAvMjAyMggAAAAKMTIvMzAvMjAyMhxNiUBBINsIxoG6r0Eg2wguQ0lRLk5BU0RBUUdTOkNFUlQuSVFfVEVWX0VCSVQuMTAwMDAuMjAyMi0xMi0zMAEAAADfH/0FAgAAABAxMDYuNzM2MzAzNzEyODE4AQcAAAAFAAAAATEBAAAACy0yMTA5ODY4MDI3AwAAAAEwAgAAAAYxMDAwNjIEAAAAATAHAAAACjEyLzMwLzIwMjIIAAAACjEyLzMwLzIwMjIcTYlAQSDbCJzlua9BINsIMENJUS5OQVNEQVFHTTpGT0xELklRX1RFVl9FQklUREEuMTAwMDAuMjAyMi0xMi0zMAEAAABW9moAAwAAAAJOTQEHAAAABQAA</t>
  </si>
  <si>
    <t>AAExAQAAAAstMjExMDg4MzY4NgMAAAABMAIAAAAGMTAwMDYzBAAAAAEwBwAAAAoxMi8zMC8yMDIyCAAAAAoxMi8zMC8yMDIyHE2JQEEg2whkIrmvQSDbCDFDSVEuTkFTREFRR006Rk9MRC5JUV9QUklDRV9TQUxFUy4xMDAwMC4yMDIyLTEyLTMwAQAAAFb2agACAAAAEDEwLjg0NzQ5OTc4OTAwMjQBBwAAAAUAAAABMQEAAAALLTIxMTA4ODM2ODYDAAAAATACAAAABTM4OTU4BAAAAAEwBwAAAAoxMi8zMC8yMDIyCAAAAAoxMi8zMC8yMDIyHE2JQEEg2whvSbmvQSDbCDJDSVEuTkFTREFRR1M6RFJTLklRX1RFVl9UT1RBTF9SRVYuMTAwMDAuMjAyMi0xMi0zMAEAAACCMwIAAgAAABAxLjMwNzgxMjg0NTcxMDMyAQcAAAAFAAAAATEBAAAACy0yMDc3MTY5MjExAwAAAAEwAgAAAAYxMDAwNjEEAAAAATAHAAAACjEyLzMwLzIwMjIIAAAACjEyLzMwLzIwMjIcTYlAQSDbCDZfuK9BINsIKENJUS5OQVNEQVFHUzpEUlMuSVFfUEJWLjEwMDAwLjIwMjItMTItMzABAAAAgjMCAAIAAAAQMS4xNjMyNzY5MzEwODk3NwEHAAAABQAAAAExAQAAAAstMjA3NzE2OTIxMQMAAAABMAIAAAAGMTAwMDY3BAAAAAEwBwAAAAoxMi8zMC8yMDIyCAAAAAoxMi8zMC8yMDIyHE2JQEEg2wg9hrivQSDbCC1DSVEuTkFTREFRR1M6TE9QRS5JUV9QRV9FWENMLjEwMDAwLjIwMjItMTItMzABAAAAUJCqAgIAAAAPMTcuODQ3OTcyOTcyOTczAQcA</t>
  </si>
  <si>
    <t>AAAFAAAAATEBAAAACy0yMTEyMDk5MzQyAwAAAAEwAgAAAAYxMDAwNjYEAAAAATAHAAAACjEyLzMwLzIwMjIIAAAACjEyLzMwLzIwMjIcTYlAQSDbCP6bt69BINsILkNJUS5OQVNEQVFHUzpBQ0FELklRX1RFVl9FQklULjEwMDAwLjIwMjItMTItMzABAAAAwW4KAAMAAAACTk0BBwAAAAUAAAABMQEAAAALLTIxMDk3MTg5MDUDAAAAATACAAAABjEwMDA2MgQAAAABMAcAAAAKMTIvMzAvMjAyMggAAAAKMTIvMzAvMjAyMhxNiUBBINsIsSa3r0Eg2wgvQ0lRLk5BU0RBUUdTOlNMTS5JUV9URVZfRUJJVERBLjEwMDAwLjIwMjItMTItMzABAAAAkpoEAAMAAAAAABxNiUBBINsIh4q2r0Eg2wgwQ0lRLk5BU0RBUUdTOlNMTS5JUV9QUklDRV9TQUxFUy4xMDAwMC4yMDIyLTEyLTMwAQAAAJKaBAACAAAAEDIuNTM4MDgxNTQzNjY3MzEBBwAAAAUAAAABMQEAAAALLTIxMTAzNTE1MjgDAAAAATACAAAABTM4OTU4BAAAAAEwBwAAAAoxMi8zMC8yMDIyCAAAAAoxMi8zMC8yMDIyHE2JQEEg2wh9Y7avQSDbCDFDSVEuTkFTREFRR1M6QVkuSVFfVEVWX1RPVEFMX1JFVi4xMDAwMC4yMDIyLTEyLTMwAQAAAPFdkw8CAAAADzYuNTM4MTY0MDYxNTM0MgEHAAAABQAAAAExAQAAAAstMjExMDIyNjkyNgMAAAABMAIAAAAGMTAwMDYxBAAAAAEwBwAAAAoxMi8zMC8yMDIyCAAAAAoxMi8zMC8yMDIyHE2JQEEg2whRx7WvQSDbCCdDSVEu</t>
  </si>
  <si>
    <t>TkFTREFRR1M6QVkuSVFfUEJWLjEwMDAwLjIwMjItMTItMzABAAAA8V2TDwIAAAAQMS44ODc0NzMzNTY3NDY3NQEHAAAABQAAAAExAQAAAAstMjExMDIyNjkyNgMAAAABMAIAAAAGMTAwMDY3BAAAAAEwBwAAAAoxMi8zMC8yMDIyCAAAAAoxMi8zMC8yMDIyHE2JQEEg2whJoLWvQSDbCC1DSVEuTkFTREFRR006U0hMUy5JUV9QRV9FWENMLjEwMDAwLjIwMjItMTItMzABAAAAtST6BwMAAAACTk0BBwAAAAUAAAABMQEAAAALLTIxMDg3NjA3MTQDAAAAATACAAAABjEwMDA2NgQAAAABMAcAAAAKMTIvMzAvMjAyMggAAAAKMTIvMzAvMjAyMhxNiUBBINsIHgS1r0Eg2wguQ0lRLk5BU0RBUUdTOlBDVlguSVFfVEVWX0VCSVQuMTAwMDAuMjAyMi0xMi0zMAEAAAD6E1QSAwAAAAJOTQEHAAAABQAAAAExAQAAAAstMjExMDIzODA1OQMAAAABMAIAAAAGMTAwMDYyBAAAAAEwBwAAAAoxMi8zMC8yMDIyCAAAAAoxMi8zMC8yMDIyHE2JQEEg2wj2Z7SvQSDbCC5DSVEuTkFTREFRR1M6R1QuSVFfVEVWX0VCSVREQS4xMDAwMC4yMDIyLTEyLTMwAQAAAE01BAACAAAAEDUuMjUyMTk1OTM0Mjk2MTkBBwAAAAUAAAABMQEAAAALLTIxMTIzNDg3ODEDAAAAATACAAAABjEwMDA2MwQAAAABMAcAAAAKMTIvMzAvMjAyMggAAAAKMTIvMzAvMjAyMhxNiUBBINsIxKSzr0Eg2wgvQ0lRLk5BU0RBUUdTOkdULklRX1BSSUNFX1NBTEVTLjEw</t>
  </si>
  <si>
    <t>MDAwLjIwMjItMTItMzABAAAATTUEAAIAAAARMC4xNTE1NzA1NDYzNzUzODMBBwAAAAUAAAABMQEAAAALLTIxMTIzNDg3ODEDAAAAATACAAAABTM4OTU4BAAAAAEwBwAAAAoxMi8zMC8yMDIyCAAAAAoxMi8zMC8yMDIyHE2JQEEg2wjRy7OvQSDbCDNDSVEuTkFTREFRR1M6QVRBVC5JUV9URVZfVE9UQUxfUkVWLjEwMDAwLjIwMjItMTItMzABAAAAizbIKgIAAAAQNy40ODMxMjcyNDU4NDU0MgEHAAAABQAAAAExAQAAAAstMjA5MDk1ODU4MgMAAAABMAIAAAAGMTAwMDYxBAAAAAEwBwAAAAoxMi8zMC8yMDIyCAAAAAoxMi8zMC8yMDIyHE2JQEEg2wieCLOvQSDbCClDSVEuTkFTREFRR1M6QVRBVC5JUV9QQlYuMTAwMDAuMjAyMi0xMi0zMAEAAACLNsgqAgAAABAyNC44MjUyOTQ1NjkzMjAxAQcAAAAFAAAAATEBAAAACy0yMDkwOTU4NTgyAwAAAAEwAgAAAAYxMDAwNjcEAAAAATAHAAAACjEyLzMwLzIwMjIIAAAACjEyLzMwLzIwMjIcTYlAQSDbCJ4Is69BINsILUNJUS5OQVNEQVFHUzpJU0VFLklRX1BFX0VYQ0wuMTAwMDAuMjAyMi0xMi0zMAEAAAA3gSkCAwAAAAJOTQEHAAAABQAAAAExAQAAAAstMjExMDY0NTAwNQMAAAABMAIAAAAGMTAwMDY2BAAAAAEwBwAAAAoxMi8zMC8yMDIyCAAAAAoxMi8zMC8yMDIyHE2JQEEg2winRbKvQSDbCC5DSVEuTkFTREFRR1M6UFJWQS5JUV9URVZfRUJJVC4xMDAwMC4yMDIy</t>
  </si>
  <si>
    <t>LTEyLTMwAQAAALlJCQcDAAAAAk5NAQcAAAAFAAAAATEBAAAACy0yMTA2ODIxNzY5AwAAAAEwAgAAAAYxMDAwNjIEAAAAATAHAAAACjEyLzMwLzIwMjIIAAAACjEyLzMwLzIwMjIcTYlAQSDbCDupsa9BINsIL0NJUS5OQVNEQVFHUzpGSEIuSVFfVEVWX0VCSVREQS4xMDAwMC4yMDIyLTEyLTMwAQAAAKOwAgADAAAAAAAcTYlAQSDbCBMNsa9BINsIMENJUS5OQVNEQVFHUzpGSEIuSVFfUFJJQ0VfU0FMRVMuMTAwMDAuMjAyMi0xMi0zMAEAAACjsAIAAgAAABA0LjQ1MTA0MjM3OTc2OTI5AQcAAAAFAAAAATEBAAAACy0yMTEwNTEyOTIzAwAAAAEwAgAAAAUzODk1OAQAAAABMAcAAAAKMTIvMzAvMjAyMggAAAAKMTIvMzAvMjAyMhxNiUBBINsIDuawr0Eg2wgzQ0lRLk5BU0RBUUdTOlRJR08uSVFfVEVWX1RPVEFMX1JFVi4xMDAwMC4yMDIyLTEyLTMwAQAAAKZ7AAACAAAAEDIuMDExNDkzOTE5MTQ0NDcBBwAAAAUAAAABMQEAAAALLTIxMDk5NDIzOTUDAAAAATACAAAABjEwMDA2MQQAAAABMAcAAAAKMTIvMzAvMjAyMggAAAAKMTIvMzAvMjAyMhxNiUBBINsI4Umwr0Eg2wgpQ0lRLk5BU0RBUUdTOlRJR08uSVFfUEJWLjEwMDAwLjIwMjItMTItMzABAAAApnsAAAIAAAARMC40ODk5NDg5NjY1NTg3NTIBBwAAAAUAAAABMQEAAAALLTIxMDk5NDIzOTUDAAAAATACAAAABjEwMDA2NwQAAAABMAcAAAAKMTIvMzAvMjAy</t>
  </si>
  <si>
    <t>MggAAAAKMTIvMzAvMjAyMhxNiUBBINsI1yKwr0Eg2wgtQ0lRLk5BU0RBUUNNOlRXTksuSVFfUEVfRVhDTC4xMDAwMC4yMDIyLTEyLTMwAQAAAG6NTRICAAAAEDI2LjExODgzODM4Njc3NzYBBwAAAAUAAAABMQEAAAALLTIxMTAxODQxMDgDAAAAATACAAAABjEwMDA2NgQAAAABMAcAAAAKMTIvMzAvMjAyMggAAAAKMTIvMzAvMjAyMhxNiUBBINsI3oavr0Eg2wguQ0lRLk5BU0RBUUdNOkFSUlkuSVFfVEVWX0VCSVQuMTAwMDAuMjAyMi0xMi0zMAEAAAAhqhUDAwAAAAJOTQEHAAAABQAAAAExAQAAAAstMjEwNDc5MDIxNwMAAAABMAIAAAAGMTAwMDYyBAAAAAEwBwAAAAoxMi8zMC8yMDIyCAAAAAoxMi8zMC8yMDIyHE2JQEEg2wi06q6vQSDbCC9DSVEuTkFTREFRR006R0RTLklRX1RFVl9FQklUREEuMTAwMDAuMjAyMi0xMi0zMAEAAAA/whAYAgAAABAxNS45NDcyMjk0MDc2NTIzAQcAAAAFAAAAATEBAAAACy0yMDk5Nzk2NzE3AwAAAAEwAgAAAAYxMDAwNjMEAAAAATAHAAAACjEyLzMwLzIwMjIIAAAACjEyLzMwLzIwMjIcTYlAQSDbCH8nrq9BINsIMENJUS5OQVNEQVFHTTpHRFMuSVFfUFJJQ0VfU0FMRVMuMTAwMDAuMjAyMi0xMi0zMAEAAAA/whAYAgAAABAzLjA0MjY2NzAxMzYyMjQ3AQcAAAAFAAAAATEBAAAACy0yMDk5Nzk2NzE3AwAAAAEwAgAAAAUzODk1OAQAAAABMAcAAAAKMTIvMzAvMjAyMggAAAAK</t>
  </si>
  <si>
    <t>MTIvMzAvMjAyMhxNiUBBINsIfyeur0Eg2wgzQ0lRLk5BU0RBUUdTOkFNQkEuSVFfVEVWX1RPVEFMX1JFVi4xMDAwMC4yMDIyLTEyLTMwAQAAACEoXAECAAAAEDkuMDMxODIzMDc5OTgwNDcBBwAAAAUAAAABMQEAAAALLTIxMDU0MTkyOTcDAAAAATACAAAABjEwMDA2MQQAAAABMAcAAAAKMTIvMzAvMjAyMggAAAAKMTIvMzAvMjAyMhxNiUBBINsII2Str0Eg2wgpQ0lRLk5BU0RBUUdTOkFNQkEuSVFfUEJWLjEwMDAwLjIwMjItMTItMzABAAAAIShcAQIAAAAPNS42MDU4OTQzNzY3MTQ2AQcAAAAFAAAAATEBAAAACy0yMTA1NDE5Mjk3AwAAAAEwAgAAAAYxMDAwNjcEAAAAATAHAAAACjEyLzMwLzIwMjIIAAAACjEyLzMwLzIwMjIcTYlAQSDbCCNkra9BINsILUNJUS5OQVNEQVFHUzpDVkJGLklRX1BFX0VYQ0wuMTAwMDAuMjAyMi0xMi0zMAEAAAAQ8AMAAgAAABAxNi41MDY0MTAyNTY0MTAzAQcAAAAFAAAAATEBAAAACy0yMTA5NjQ1MjU3AwAAAAEwAgAAAAYxMDAwNjYEAAAAATAHAAAACjEyLzMwLzIwMjIIAAAACjEyLzMwLzIwMjIjdIlAQSDbCGWgrK9BINsILkNJUS5OQVNEQVFHUzpBUldSLklRX1RFVl9FQklULjEwMDAwLjIwMjItMTItMzABAAAAhhkDAAMAAAACTk0BBwAAAAUAAAABMQEAAAALLTIxMTQwMzA1NTQDAAAAATACAAAABjEwMDA2MgQAAAABMAcAAAAKMTIvMzAvMjAyMggAAAAKMTIvMzAvMjAy</t>
  </si>
  <si>
    <t>MiN0iUBBINsIPASsr0Eg2wgwQ0lRLk5BU0RBUUdTOlBHTlkuSVFfVEVWX0VCSVREQS4xMDAwMC4yMDIyLTEyLTMwAQAAAC960AYCAAAAEDc4Ljk5ODA1MzUyNzM3NDcBBwAAAAUAAAABMQEAAAALLTIxMDk3MTg4NDIDAAAAATACAAAABjEwMDA2MwQAAAABMAcAAAAKMTIvMzAvMjAyMggAAAAKMTIvMzAvMjAyMiN0iUBBINsIE2irr0Eg2wgxQ0lRLk5BU0RBUUdTOlBHTlkuSVFfUFJJQ0VfU0FMRVMuMTAwMDAuMjAyMi0xMi0zMAEAAAAvetAGAgAAAA81LjU0NDM5MDYzNDA5MTQBBwAAAAUAAAABMQEAAAALLTIxMDk3MTg4NDIDAAAAATACAAAABTM4OTU4BAAAAAEwBwAAAAoxMi8zMC8yMDIyCAAAAAoxMi8zMC8yMDIyI3SJQEEg2wgTaKuvQSDbCDNDSVEuTkFTREFRR1M6QlJaRS5JUV9URVZfVE9UQUxfUkVWLjEwMDAwLjIwMjItMTItMzABAAAAn5zbDQIAAAAQOS4yMDM0NzMwMjMzNzg5MgEHAAAABQAAAAExAQAAAAstMjEwNTgyNDcwOQMAAAABMAIAAAAGMTAwMDYxBAAAAAEwBwAAAAoxMi8zMC8yMDIyCAAAAAoxMi8zMC8yMDIyI3SJQEEg2whvzKqvQSDbCClDSVEuTkFTREFRR1M6QlJaRS5JUV9QQlYuMTAwMDAuMjAyMi0xMi0zMAEAAACfnNsNAgAAAA81LjA1NjMyNzYzODE2ODYBBwAAAAUAAAABMQEAAAALLTIxMDU4MjQ3MDkDAAAAATACAAAABjEwMDA2NwQAAAABMAcAAAAKMTIvMzAvMjAyMggAAAAK</t>
  </si>
  <si>
    <t>MTIvMzAvMjAyMiN0iUBBINsIWX6qr0Eg2wgtQ0lRLk5BU0RBUUNNOk5XVE4uSVFfUEVfRVhDTC4xMDAwMC4yMDIyLTEyLTMwAQAAANX+EmoDAAAAAk5NAQcAAAAFAAAAATEBAAAACy0yMDY0Nzk1MzY4AwAAAAEwAgAAAAYxMDAwNjYEAAAAATAHAAAACjEyLzMwLzIwMjIIAAAACjEyLzMwLzIwMjIjdIlAQSDbCDHiqa9BINsILkNJUS5OQVNEQVFHUzpRRklOLklRX1RFVl9FQklULjEwMDAwLjIwMjItMTItMzABAAAAd/QdIwIAAAAQMS41MjIxNDk2MzYxMTE3OQEHAAAABQAAAAExAQAAAAstMjA5OTc5NjY0NQMAAAABMAIAAAAGMTAwMDYyBAAAAAEwBwAAAAoxMi8zMC8yMDIyCAAAAAoxMi8zMC8yMDIyI3SJQEEg2wgMRqmvQSDbCDBDSVEuTkFTREFRR1M6UEFDVy5JUV9URVZfRUJJVERBLjEwMDAwLjIwMjItMTItMzABAAAAENgPAAMAAAAAACN0iUBBINsI3qmor0Eg2wgxQ0lRLk5BU0RBUUdTOlBBQ1cuSVFfUFJJQ0VfU0FMRVMuMTAwMDAuMjAyMi0xMi0zMAEAAAAQ2A8AAgAAABAxLjg0MDkzNTQ3NDM2OTM3AQcAAAAFAAAAATEBAAAACy0yMTA5NjYyODYyAwAAAAEwAgAAAAUzODk1OAQAAAABMAcAAAAKMTIvMzAvMjAyMggAAAAKMTIvMzAvMjAyMiN0iUBBINsI3qmor0Eg2wgzQ0lRLk5BU0RBUUNNOkNPT1AuSVFfVEVWX1RPVEFMX1JFVi4xMDAwMC4yMDIyLTEyLTMwAQAAAHCOAAACAAAAEDIuODkyOTM2</t>
  </si>
  <si>
    <t>MjY3MjIxMjIBBwAAAAUAAAABMQEAAAALLTIxMTE5NTUzOTcDAAAAATACAAAABjEwMDA2MQQAAAABMAcAAAAKMTIvMzAvMjAyMggAAAAKMTIvMzAvMjAyMiN0iUBBINsIreanr0Eg2wgpQ0lRLk5BU0RBUUNNOkNPT1AuSVFfUEJWLjEwMDAwLjIwMjItMTItMzABAAAAcI4AAAIAAAARMC44Nzk1ODE0MjM1NzM0OTIBBwAAAAUAAAABMQEAAAALLTIxMTE5NTUzOTcDAAAAATACAAAABjEwMDA2NwQAAAABMAcAAAAKMTIvMzAvMjAyMggAAAAKMTIvMzAvMjAyMiN0iUBBINsIreanr0Eg2wgtQ0lRLk5BU0RBUUdNOkFQUE4uSVFfUEVfRVhDTC4xMDAwMC4yMDIyLTEyLTMwAQAAAGNgYwADAAAAAk5NAQcAAAAFAAAAATEBAAAACy0yMTExOTAxNTcwAwAAAAEwAgAAAAYxMDAwNjYEAAAAATAHAAAACjEyLzMwLzIwMjIIAAAACjEyLzMwLzIwMjIjdIlAQSDbCHYjp69BINsILkNJUS5OQVNEQVFHUzpUQ0JJLklRX1RFVl9FQklULjEwMDAwLjIwMjItMTItMzABAAAAl10CAAMAAAAAACN0iUBBINsIWq6mr0Eg2wgwQ0lRLk5BU0RBUUdTOkFCQ0IuSVFfVEVWX0VCSVREQS4xMDAwMC4yMDIyLTEyLTMwAQAAAIA/BQADAAAAAAAjdIlAQSDbCDISpq9BINsIMUNJUS5OQVNEQVFHUzpBQkNCLklRX1BSSUNFX1NBTEVTLjEwMDAwLjIwMjItMTItMzABAAAAgD8FAAIAAAAQMy4xNDM1MjQwMTA0NDg0NQEHAAAABQAAAAExAQAAAAst</t>
  </si>
  <si>
    <t>MjEwOTg2MTkyOAMAAAABMAIAAAAFMzg5NTgEAAAAATAHAAAACjEyLzMwLzIwMjIIAAAACjEyLzMwLzIwMjIjdIlAQSDbCCjrpa9BINsIM0NJUS5OQVNEQVFHTTpSRVRBLklRX1RFVl9UT1RBTF9SRVYuMTAwMDAuMjAyMi0xMi0zMAEAAABuTmoAAgAAABA5NS40NjgyNzI3MTEwNTMxAQcAAAAFAAAAATEBAAAACy0yMTEwMzczNTk3AwAAAAEwAgAAAAYxMDAwNjEEAAAAATAHAAAACjEyLzMwLzIwMjIIAAAACjEyLzMwLzIwMjIjdIlAQSDbCAZ2pa9BINsIKUNJUS5OQVNEQVFHTTpSRVRBLklRX1BCVi4xMDAwMC4yMDIyLTEyLTMwAQAAAG5OagACAAAAEDcuNDM0NTIwODM0NDY2NzQBBwAAAAUAAAABMQEAAAALLTIxMTAzNzM1OTcDAAAAATACAAAABjEwMDA2NwQAAAABMAcAAAAKMTIvMzAvMjAyMggAAAAKMTIvMzAvMjAyMiN0iUBBINsI8Selr0Eg2wgtQ0lRLk5BU0RBUUdTOlBURU4uSVFfUEVfRVhDTC4xMDAwMC4yMDIyLTEyLTMwAQAAAB4nBQADAAAAAk5NAQcAAAAFAAAAATEBAAAACy0yMTExMjQ5MDUyAwAAAAEwAgAAAAYxMDAwNjYEAAAAATAHAAAACjEyLzMwLzIwMjIIAAAACjEyLzMwLzIwMjIjdIlAQSDbCMiLpK9BINsILkNJUS5OQVNEQVFHUzpIVUJHLklRX1RFVl9FQklULjEwMDAwLjIwMjItMTItMzABAAAAo00FAAIAAAAQMTEuOTMyNzI2NTY0OTkyOQEHAAAABQAAAAExAQAAAAstMjExMDM3NjIx</t>
  </si>
  <si>
    <t>OAMAAAABMAIAAAAGMTAwMDYyBAAAAAEwBwAAAAoxMi8zMC8yMDIyCAAAAAoxMi8zMC8yMDIyI3SJQEEg2wih76OvQSDbCDJDSVEuTkFTREFRR1M6UlVTSC5CLklRX1RFVl9FQklUREEuMTAwMDAuMjAyMi0xMi0zMAEAAAAclQUAAgAAABA4LjcyOTU0NzI2MTgwMTM4AQcAAAAFAAAAATEBAAAACy0yMTEwNzQ4NDEwAwAAAAEwAgAAAAYxMDAwNjMEAAAAATAHAAAACjEyLzMwLzIwMjIIAAAACjEyLzMwLzIwMjIjdIlAQSDbCHAso69BINsIM0NJUS5OQVNEQVFHUzpSVVNILkIuSVFfUFJJQ0VfU0FMRVMuMTAwMDAuMjAyMi0xMi0zMAEAAAAclQUAAgAAABEwLjYxMzUzMDE4NDMxNjcwMQEHAAAABQAAAAExAQAAAAstMjExMDc0ODQxMAMAAAABMAIAAAAFMzg5NTgEAAAAATAHAAAACjEyLzMwLzIwMjIIAAAACjEyLzMwLzIwMjIjdIlAQSDbCHAso69BINsIM0NJUS5OQVNEQVFHUzpDUlZMLklRX1RFVl9UT1RBTF9SRVYuMTAwMDAuMjAyMi0xMi0zMAEAAACgKwQAAgAAABAzLjk4MjE3MDkzMDIzNDgxAQcAAAAFAAAAATEBAAAACy0yMTExMDkzODU1AwAAAAEwAgAAAAYxMDAwNjEEAAAAATAHAAAACjEyLzMwLzIwMjIIAAAACjEyLzMwLzIwMjIjdIlAQSDbCD1poq9BINsIKUNJUS5OQVNEQVFHUzpDUlZMLklRX1BCVi4xMDAwMC4yMDIyLTEyLTMwAQAAAKArBAACAAAAEDExLjkzNzE3MzMyNTMyNTQBBwAAAAUAAAAB</t>
  </si>
  <si>
    <t>MQEAAAALLTIxMTEwOTM4NTUDAAAAATACAAAABjEwMDA2NwQAAAABMAcAAAAKMTIvMzAvMjAyMggAAAAKMTIvMzAvMjAyMiN0iUBBINsIPWmir0Eg2wgsQ0lRLk5BU0RBUUdTOlZJUi5JUV9QRV9FWENMLjEwMDAwLjIwMjItMTItMzABAAAA7uAGGQIAAAAQNi4zOTE0MTQxNDE0MTQxNAEHAAAABQAAAAExAQAAAAstMjEwOTgxNjI4MAMAAAABMAIAAAAGMTAwMDY2BAAAAAEwBwAAAAoxMi8zMC8yMDIyCAAAAAoxMi8zMC8yMDIyI3SJQEEg2wgMpqGvQSDbCC5DSVEuTkFTREFRR1M6S0xJQy5JUV9URVZfRUJJVC4xMDAwMC4yMDIyLTEyLTMwAQAAAMRTBAACAAAAEDMuNTAxNzQ2OTYxODM0ODcBBwAAAAUAAAABMQEAAAALLTIxMTM4NDk4MjgDAAAAATACAAAABjEwMDA2MgQAAAABMAcAAAAKMTIvMzAvMjAyMggAAAAKMTIvMzAvMjAyMiN0iUBBINsI3Amhr0Eg2wgwQ0lRLk5BU0RBUUdTOkNBVFkuSVFfVEVWX0VCSVREQS4xMDAwMC4yMDIyLTEyLTMwAQAAAPXTBAADAAAAAAAjdIlAQSDbCMKUoK9BINsIMUNJUS5OQVNEQVFHUzpDQVRZLklRX1BSSUNFX1NBTEVTLjEwMDAwLjIwMjItMTItMzABAAAA9dMEAAIAAAAQNC43NzY2NzQ5MzA3MDA3NAEHAAAABQAAAAExAQAAAAstMjEwOTMxMTY1MgMAAAABMAIAAAAFMzg5NTgEAAAAATAHAAAACjEyLzMwLzIwMjIIAAAACjEyLzMwLzIwMjIjdIlAQSDbCLRtoK9BINsI</t>
  </si>
  <si>
    <t>M0NJUS5OQVNEQVFHUzpNUkNZLklRX1RFVl9UT1RBTF9SRVYuMTAwMDAuMjAyMi0xMi0zMAEAAABZwAUAAgAAABAzLjI4OTU4MjY2MTY5NDc4AQcAAAAFAAAAATEBAAAACy0yMDcxMTY0OTk0AwAAAAEwAgAAAAYxMDAwNjEEAAAAATAHAAAACjEyLzMwLzIwMjIIAAAACjEyLzMwLzIwMjIjdIlAQSDbCInRn69BINsIKUNJUS5OQVNEQVFHUzpNUkNZLklRX1BCVi4xMDAwMC4yMDIyLTEyLTMwAQAAAFnABQACAAAAEDEuNjcyMjEzNjE0MjYzMjMBBwAAAAUAAAABMQEAAAALLTIwNzExNjQ5OTQDAAAAATACAAAABjEwMDA2NwQAAAABMAcAAAAKMTIvMzAvMjAyMggAAAAKMTIvMzAvMjAyMiN0iUBBINsIgqqfr0Eg2wgsQ0lRLk5BU0RBUUdNOkhQSy5JUV9QRV9FWENMLjEwMDAwLjIwMjItMTItMzABAAAARhB+JgIAAAAQNDIuNTQ2MzA0MjIwMDI3OAEHAAAABQAAAAExAQAAAAstMjEwOTE2ODk5OAMAAAABMAIAAAAGMTAwMDY2BAAAAAEwBwAAAAoxMi8zMC8yMDIyCAAAAAoxMi8zMC8yMDIyI3SJQEEg2whYDp+vQSDbCC5DSVEuTkFTREFRR1M6U1RORS5JUV9URVZfRUJJVC4xMDAwMC4yMDIyLTEyLTMwAQAAAPbA1iICAAAAEDE1LjgwMDE3NTkwNzY1ODEBBwAAAAUAAAABMQEAAAALLTIxMDc3NTcxMzkDAAAAATACAAAABjEwMDA2MgQAAAABMAcAAAAKMTIvMzAvMjAyMggAAAAKMTIvMzAvMjAyMiN0iUBBINsII0ue</t>
  </si>
  <si>
    <t>r0Eg2wgwQ0lRLk5BU0RBUUdTOkFaVEEuSVFfVEVWX0VCSVREQS4xMDAwMC4yMDIyLTEyLTMwAQAAAAgjBQACAAAAEDI4LjE1ODI1OTE2MjAyNzIBBwAAAAUAAAABMQEAAAALLTIxMTMyNDcxMjYDAAAAATACAAAABjEwMDA2MwQAAAABMAcAAAAKMTIvMzAvMjAyMggAAAAKMTIvMzAvMjAyMviZiUBBINsIK6+dr0Eg2wgxQ0lRLk5BU0RBUUdTOkFaVEEuSVFfUFJJQ0VfU0FMRVMuMTAwMDAuMjAyMi0xMi0zMAEAAAAIIwUAAgAAABA4LjA5MTEyNzYxMDIyOTQ1AQcAAAAFAAAAATEBAAAACy0yMTEzMjQ3MTI2AwAAAAEwAgAAAAUzODk1OAQAAAABMAcAAAAKMTIvMzAvMjAyMggAAAAKMTIvMzAvMjAyMviZiUBBINsIK6+dr0Eg2wgzQ0lRLk5BU0RBUUdTOlJBUkUuSVFfVEVWX1RPVEFMX1JFVi4xMDAwMC4yMDIyLTEyLTMwAQAAAPF6AAcCAAAAEDYuNTA2NTUwNjg0NDUwNDcBBwAAAAUAAAABMQEAAAALLTIxMTIyNDI3NDkDAAAAATACAAAABjEwMDA2MQQAAAABMAcAAAAKMTIvMzAvMjAyMggAAAAKMTIvMzAvMjAyMviZiUBBINsI9uucr0Eg2wgpQ0lRLk5BU0RBUUdTOlJBUkUuSVFfUEJWLjEwMDAwLjIwMjItMTItMzABAAAA8XoABwIAAAAQMy40ODI0Mjk2Mjc5MzcwMQEHAAAABQAAAAExAQAAAAstMjExMjI0Mjc0OQMAAAABMAIAAAAGMTAwMDY3BAAAAAEwBwAAAAoxMi8zMC8yMDIyCAAAAAoxMi8zMC8yMDIy</t>
  </si>
  <si>
    <t>+JmJQEEg2wj265yvQSDbCC1DSVEuTkFTREFRR1M6T1RUUi5JUV9QRV9FWENMLjEwMDAwLjIwMjItMTItMzABAAAAfX0EAAIAAAAQMTMuODc5NDMyNjI0MTEzNQEHAAAABQAAAAExAQAAAAstMjExMTkxMDYwOAMAAAABMAIAAAAGMTAwMDY2BAAAAAEwBwAAAAoxMi8zMC8yMDIyCAAAAAoxMi8zMC8yMDIy+JmJQEEg2wi5AZyvQSDbCC5DSVEuTkFTREFRR1M6V0VSTi5JUV9URVZfRUJJVC4xMDAwMC4yMDIyLTEyLTMwAQAAALLHBAACAAAAEDEyLjAwODAwMDQyOTk3MzYBBwAAAAUAAAABMQEAAAALLTIxMDkyOTMxNjEDAAAAATACAAAABjEwMDA2MgQAAAABMAcAAAAKMTIvMzAvMjAyMggAAAAKMTIvMzAvMjAyMviZiUBBINsImIybr0Eg2wguQ0lRLk5BU0RBUUdTOkdILklRX1RFVl9FQklUREEuMTAwMDAuMjAyMi0xMi0zMAEAAABZFlAPAwAAAAJOTQEHAAAABQAAAAExAQAAAAstMjExMDY4OTU4NwMAAAABMAIAAAAGMTAwMDYzBAAAAAEwBwAAAAoxMi8zMC8yMDIyCAAAAAoxMi8zMC8yMDIy+JmJQEEg2whx8JqvQSDbCC9DSVEuTkFTREFRR1M6R0guSVFfUFJJQ0VfU0FMRVMuMTAwMDAuMjAyMi0xMi0zMAEAAABZFlAPAgAAABA3LjM3NTEzNTE2NTYyMDU5AQcAAAAFAAAAATEBAAAACy0yMTEwNjg5NTg3AwAAAAEwAgAAAAUzODk1OAQAAAABMAcAAAAKMTIvMzAvMjAyMggAAAAKMTIvMzAvMjAyMviZiUBBINsI</t>
  </si>
  <si>
    <t>Zsmar0Eg2wgzQ0lRLk5BU0RBUUdTOkZMWVcuSVFfVEVWX1RPVEFMX1JFVi4xMDAwMC4yMDIyLTEyLTMwAQAAACfoMioCAAAAEDExLjY2NTI1MTM0NDI3NzEBBwAAAAUAAAABMQEAAAALLTIxMDYyNzQ4MzUDAAAAATACAAAABjEwMDA2MQQAAAABMAcAAAAKMTIvMzAvMjAyMggAAAAKMTIvMzAvMjAyMviZiUBBINsIOy2ar0Eg2wgpQ0lRLk5BU0RBUUdTOkZMWVcuSVFfUEJWLjEwMDAwLjIwMjItMTItMzABAAAAJ+gyKgIAAAAQNS40MDE1ODQ3NTkxODY4OQEHAAAABQAAAAExAQAAAAstMjEwNjI3NDgzNQMAAAABMAIAAAAGMTAwMDY3BAAAAAEwBwAAAAoxMi8zMC8yMDIyCAAAAAoxMi8zMC8yMDIy+JmJQEEg2wg3BpqvQSDbCCxDSVEuTkFTREFRR006UlBELklRX1BFX0VYQ0wuMTAwMDAuMjAyMi0xMi0zMAEAAADIwVsBAwAAAAJOTQEHAAAABQAAAAExAQAAAAstMjExMDcxMzU0MQMAAAABMAIAAAAGMTAwMDY2BAAAAAEwBwAAAAoxMi8zMC8yMDIyCAAAAAoxMi8zMC8yMDIy+JmJQEEg2wjYaZmvQSDbCC5DSVEuTkFTREFRR1M6SUJPQy5JUV9URVZfRUJJVC4xMDAwMC4yMDIyLTEyLTMwAQAAAHu5BQADAAAAAAD4mYlAQSDbCLXNmK9BINsIMENJUS5OQVNEQVFHTTpGUlBULklRX1RFVl9FQklUREEuMTAwMDAuMjAyMi0xMi0zMAEAAABa6hUCAgAAABAyODIuMjA2NTYwMzgxNDMyAQcAAAAFAAAAATEBAAAACy0y</t>
  </si>
  <si>
    <t>MTA5Njg4NTE5AwAAAAEwAgAAAAYxMDAwNjMEAAAAATAHAAAACjEyLzMwLzIwMjIIAAAACjEyLzMwLzIwMjL4mYlAQSDbCIcxmK9BINsIMUNJUS5OQVNEQVFHTTpGUlBULklRX1BSSUNFX1NBTEVTLjEwMDAwLjIwMjItMTItMzABAAAAWuoVAgIAAAAQNS4zMjQzODkxOTM1Nzg1MwEHAAAABQAAAAExAQAAAAstMjEwOTY4ODUxOQMAAAABMAIAAAAFMzg5NTgEAAAAATAHAAAACjEyLzMwLzIwMjIIAAAACjEyLzMwLzIwMjL4mYlAQSDbCIcxmK9BINsIM0NJUS5OQVNEQVFHUzpDQ09JLklRX1RFVl9UT1RBTF9SRVYuMTAwMDAuMjAyMi0xMi0zMAEAAACIfgEAAgAAABA2LjYzNzU2Njc2MzQxNzI4AQcAAAAFAAAAATEBAAAACy0yMTEwMzY0MDg4AwAAAAEwAgAAAAYxMDAwNjEEAAAAATAHAAAACjEyLzMwLzIwMjIIAAAACjEyLzMwLzIwMjL4mYlAQSDbCFRul69BINsIKUNJUS5OQVNEQVFHUzpDQ09JLklRX1BCVi4xMDAwMC4yMDIyLTEyLTMwAQAAAIh+AQADAAAAAk5NAQcAAAAFAAAAATEBAAAACy0yMTEwMzY0MDg4AwAAAAEwAgAAAAYxMDAwNjcEAAAAATAHAAAACjEyLzMwLzIwMjIIAAAACjEyLzMwLzIwMjL4mYlAQSDbCFRul69BINsILUNJUS5OQVNEQVFHUzpOQVJJLklRX1BFX0VYQ0wuMTAwMDAuMjAyMi0xMi0zMAEAAADAZWcIAwAAAAJOTQEHAAAABQAAAAExAQAAAAstMjExMTIzNzU4MQMAAAABMAIAAAAG</t>
  </si>
  <si>
    <t>MTAwMDY2BAAAAAEwBwAAAAoxMi8zMC8yMDIyCAAAAAoxMi8zMC8yMDIy+JmJQEEg2wiSg5avQSDbCC5DSVEuTkFTREFRR1M6VFJJUC5JUV9URVZfRUJJVC4xMDAwMC4yMDIyLTEyLTMwAQAAAMkjAgADAAAAAk5NAQcAAAAFAAAAATEBAAAACy0yMTExNjQxMjAwAwAAAAEwAgAAAAYxMDAwNjIEAAAAATAHAAAACjEyLzMwLzIwMjIIAAAACjEyLzMwLzIwMjL4mYlAQSDbCHQOlq9BINsIMENJUS5OQVNEQVFHUzpITE5FLklRX1RFVl9FQklUREEuMTAwMDAuMjAyMi0xMi0zMAEAAACD6QsAAgAAAA8xMS4yOTczNTQ5OTU0MzUBBwAAAAUAAAABMQEAAAALLTIxMTQxNDUzMzQDAAAAATACAAAABjEwMDA2MwQAAAABMAcAAAAKMTIvMzAvMjAyMggAAAAKMTIvMzAvMjAyMviZiUBBINsITXKVr0Eg2wgxQ0lRLk5BU0RBUUdTOkhMTkUuSVFfUFJJQ0VfU0FMRVMuMTAwMDAuMjAyMi0xMi0zMAEAAACD6QsAAgAAABA2LjIxODU0MTAyNTkxOTA5AQcAAAAFAAAAATEBAAAACy0yMTE0MTQ1MzM0AwAAAAEwAgAAAAUzODk1OAQAAAABMAcAAAAKMTIvMzAvMjAyMggAAAAKMTIvMzAvMjAyMviZiUBBINsIQEuVr0Eg2wgzQ0lRLk5BU0RBUUdTOk5DTk8uSVFfVEVWX1RPVEFMX1JFVi4xMDAwMC4yMDIyLTEyLTMwAQAAACfNhQ0CAAAAEDEwLjYyNzYxNTAyMjQzODEBBwAAAAUAAAABMQEAAAALLTIxMDU2MzUyNzMDAAAAATACAAAA</t>
  </si>
  <si>
    <t>BjEwMDA2MQQAAAABMAcAAAAKMTIvMzAvMjAyMggAAAAKMTIvMzAvMjAyMviZiUBBINsIr6+Ur0Eg2wgpQ0lRLk5BU0RBUUdTOk5DTk8uSVFfUEJWLjEwMDAwLjIwMjItMTItMzABAAAAJ82FDQIAAAAQMi43MTg2OTMxMDI0MjY3NgEHAAAABQAAAAExAQAAAAstMjEwNTYzNTI3MwMAAAABMAIAAAAGMTAwMDY3BAAAAAEwBwAAAAoxMi8zMC8yMDIyCAAAAAoxMi8zMC8yMDIy+JmJQEEg2wihiJSvQSDbCClDSVEuTkFTREFRR1M6VEZTTC5JUV9NQVJLRVRDQVAuMjAyMi0wOS0zMAEAAACBEQsAAgAAAAszNjA1LjMyNTAzNQEGAAAABQAAAAExAQAAAAstMjExOTI1Nzg3NQMAAAADMTYwAgAAAAYxMDAwNTQEAAAAATAHAAAACTkvMzAvMjAyMviZiUBBINsI7KvKr0Eg2wgpQ0lRLk5BU0RBUUdTOkxZRlQuSVFfTUFSS0VUQ0FQLjIwMjItMTItMzABAAAAVTGEAwIAAAALMzk3Ny41MDE2MDYBBgAAAAUAAAABMQEAAAALLTIwNzEzMzY3NzQDAAAAAzE2MAIAAAAGMTAwMDU0BAAAAAEwBwAAAAoxMi8zMC8yMDIyPtTEQUEg2whzq8ewQSDbCClDSVEuTkFTREFRR1M6TFlGVC5JUV9NQVJLRVRDQVAuMjAxNy0xMi0zMQEAAABVMYQDAwAAAAAA+JmJQEEg2wjfhMqvQSDbCC5DSVEuTkFTREFRR1M6TElURS5JUV9DTE9TRVBSSUNFX0FESi4yMDIyLTA5LTMwAQAAAIM4NxACAAAABTY4LjU3APiZiUBBINsIOV3Kr0Eg2wgnQ0lR</t>
  </si>
  <si>
    <t>Lk5BU0RBUUdTOlpELklRX01BUktFVENBUC4yMDIyLTEyLTMwAQAAAKXaAQACAAAACzM3MzIuODUyNzEyAQYAAAAFAAAAATEBAAAACy0yMDcwODY1NTQzAwAAAAMxNjACAAAABjEwMDA1NAQAAAABMAcAAAAKMTIvMzAvMjAyMj7UxEFBINsIMv7FsEEg2wgnQ0lRLk5BU0RBUUdTOlpELklRX01BUktFVENBUC4yMDIxLTEyLTMxAQAAAKXaAQACAAAACjUzNDUuNzU2ODkBBgAAAAUAAAABMQEAAAALLTIxMjI4NDYxMTADAAAAAzE2MAIAAAAGMTAwMDU0BAAAAAEwBwAAAAoxMi8zMS8yMDIxMgxGQUEg2whB8XywQSDbCClDSVEuTkFTREFRR1M6UElOQy5JUV9NQVJLRVRDQVAuMjAyMi0xMi0zMAEAAAAHwwoAAgAAAAs0MTU0LjI5ODg4OAEGAAAABQAAAAExAQAAAAstMjA3MjMwMjI2NAMAAAADMTYwAgAAAAYxMDAwNTQEAAAAATAHAAAACjEyLzMwLzIwMjI+1MRBQSDbCBiJxbBBINsIKUNJUS5OQVNEQVFHUzpQSU5DLklRX01BUktFVENBUC4yMDEyLTEyLTMxAQAAAAfDCgADAAAAAAD4mYlAQSDbCKvoya9BINsIGENJUS5OQVNEQVFHUzpVQ0JJLklRX1RFVgEAAACbLQoAAwAAAAAA+JmJQEEg2wiUwcmvQSDbCBhDSVEuTkFTREFRQ006U0dNTC5JUV9URVYBAAAAR2bvHwIAAAAKMzYwNC4xMTE5NgEGAAAABQAAAAExAQAAAAstMjA2OTA1ODk3MwMAAAADMTYwAgAAAAYxMDAwNjAEAAAAATAHAAAACDMvOC8yMDIz+JmJ</t>
  </si>
  <si>
    <t>QEEg2wibmsmvQSDbCClDSVEuTkFTREFRQ006U0dNTC5JUV9NQVJLRVRDQVAuMjAyMS0xMi0zMQEAAABHZu8fAgAAAAsxMDMwLjYxNDQ1MwEGAAAABQAAAAExAQAAAAstMjEyMTM1NDYxNAMAAAADMTYwAgAAAAYxMDAwNTQEAAAAATAHAAAACjEyLzMxLzIwMjHTWBNBQSDbCJNnLrBBINsILkNJUS5OQVNEQVFDTTpTTVBMLklRX0NMT1NFUFJJQ0VfQURKLjIwMjItMDktMzABAAAA+1neFQIAAAAFMzEuOTkA+JmJQEEg2wiHTMmvQSDbCClDSVEuTkFTREFRQ006U01QTC5JUV9NQVJLRVRDQVAuMjAyMi0xMi0zMAEAAAD7Wd4VAgAAAAszODA0LjQzMzg0NQEGAAAABQAAAAExAQAAAAstMjA3NDE1MDM3NgMAAAADMTYwAgAAAAYxMDAwNTQEAAAAATAHAAAACjEyLzMwLzIwMjIyDEZBQSDbCIcyerBBINsIKUNJUS5OQVNEQVFDTTpTTVBMLklRX01BUktFVENBUC4yMDE5LTEyLTMxAQAAAPtZ3hUCAAAACzI3MjAuMzkxMDc1AQYAAAAFAAAAATEBAAAACjE5ODk3MTY4MzIDAAAAAzE2MAIAAAAGMTAwMDU0BAAAAAEwBwAAAAoxMi8zMS8yMDE5B8GJQEEg2wiAJcmvQSDbCC5DSVEuTkFTREFRR1M6SVJUQy5JUV9DTE9TRVBSSUNFX0FESi4yMDE5LTEyLTMxAQAAAAc9CQICAAAABTY4LjA5AAfBiUBBINsIbf7Ir0Eg2wgpQ0lRLk5BU0RBUUdTOklSVEMuSVFfTUFSS0VUQ0FQLjIwMTItMTItMzEBAAAABz0JAgMAAAAAAAfB</t>
  </si>
  <si>
    <t>iUBBINsIaNfIr0Eg2wgsQ0lRLk5BU0RBUUdTOlBJLklRX0NMT1NFUFJJQ0VfQURKLjIwMjEtMTItMzEBAAAAtYUGAAIAAAAEODguNwAyDEZBQSDbCPghebBBINsIJ0NJUS5OQVNEQVFHUzpQSS5JUV9NQVJLRVRDQVAuMjAxNy0xMi0zMQEAAAC1hQYAAgAAAAo0NzIuMTkwNzkyAQYAAAAFAAAAATEBAAAACjE4NjQ5Njg0ODADAAAAAzE2MAIAAAAGMTAwMDU0BAAAAAEwBwAAAAoxMi8zMS8yMDE3B8GJQEEg2wg4YsivQSDbCC5DSVEuTkFTREFRR1M6QUVJUy5JUV9DTE9TRVBSSUNFX0FESi4yMDIxLTEyLTMxAQAAACw+BQACAAAACTkwLjU1MTE4NgDbfxNBQSDbCO32K7BBINsIKUNJUS5OQVNEQVFHUzpBRUlTLklRX01BUktFVENBUC4yMDIxLTEyLTMxAQAAACw+BQACAAAACzM0MzAuMTk2OTYzAQYAAAAFAAAAATEBAAAACy0yMTIyNzc0MDc5AwAAAAMxNjACAAAABjEwMDA1NAQAAAABMAcAAAAKMTIvMzEvMjAyMfv0E0FBINsIWcQWsEEg2wguQ0lRLk5BU0RBUUdTOldJUkUuSVFfQ0xPU0VQUklDRV9BREouMjAxNy0xMi0zMQEAAACgbQAAAgAAAAk0OC4zMjY5MDMAB8GJQEEg2wgQxsevQSDbCC5DSVEuTkFTREFRR1M6QUZSTS5JUV9DTE9TRVBSSUNFX0FESi4yMDE5LTEyLTMxAQAAAPKucikDAAAAAAAHwYlAQSDbCN4Cx69BINsIKUNJUS5OQVNEQVFHUzpBRlJNLklRX01BUktFVENBUC4yMDIyLTA5LTMwAQAA</t>
  </si>
  <si>
    <t>APKucikCAAAACzU0MjIuOTMxNzk1AQYAAAAFAAAAATEBAAAACy0yMDgwMzU1OTk3AwAAAAMxNjACAAAABjEwMDA1NAQAAAABMAcAAAAJOS8zMC8yMDIyB8GJQEEg2wjeAsevQSDbCClDSVEuTkFTREFRR1M6QUZSTS5JUV9NQVJLRVRDQVAuMjAxMi0xMi0zMQEAAADyrnIpAwAAAAAAB8GJQEEg2wjT28avQSDbCBdDSVEuTkFTREFRR006Q1ZULklRX1RFVgEAAABT3wcAAgAAAAozNjQ5LjYyNDQ5AQYAAAAFAAAAATEBAAAACy0yMDcyMTc5OTUxAwAAAAMxNjACAAAABjEwMDA2MAQAAAABMAcAAAAIMy84LzIwMjMHwYlAQSDbCDJmxq9BINsIKENJUS5OQVNEQVFHTTpDVlQuSVFfTUFSS0VUQ0FQLjIwMTctMTItMzEBAAAAU98HAAMAAAAAAAfBiUBBINsIHxjGr0Eg2wguQ0lRLk5BU0RBUUdNOkFMVk8uSVFfQ0xPU0VQUklDRV9BREouMjAyMi0wOS0zMAEAAAA9iVEpAgAAAAQ2Ljc2AAfBiUBBINsIAKPFr0Eg2wguQ0lRLk5BU0RBUUdNOkFMVk8uSVFfQ0xPU0VQUklDRV9BREouMjAxMi0xMi0zMQEAAAA9iVEpAwAAAAAAROmJQEEg2wh3fMWvQSDbCClDSVEuTkFTREFRR006QUxWTy5JUV9NQVJLRVRDQVAuMjAxOS0xMi0zMQEAAAA9iVEpAwAAAAAAROmJQEEg2whqVcWvQSDbCC5DSVEuTkFTREFRR1M6UFRDVC5JUV9DTE9TRVBSSUNFX0FESi4yMDE3LTEyLTMxAQAAAJRbDwACAAAABTE2LjY4AETpiUBBINsIUeDE</t>
  </si>
  <si>
    <t>r0Eg2wguQ0lRLk5BU0RBUUdTOlBMVEsuSVFfQ0xPU0VQUklDRV9BREouMjAxOS0xMi0zMQEAAACorJofAwAAAAAAROmJQEEg2wgjRMSvQSDbCClDSVEuTkFTREFRR1M6UExUSy5JUV9NQVJLRVRDQVAuMjAyMi0wOS0zMAEAAACorJofAgAAAAozODc0LjcxNzE1AQYAAAAFAAAAATEBAAAACy0yMDg2NTI4NTMzAwAAAAMxNjACAAAABjEwMDA1NAQAAAABMAcAAAAJOS8zMC8yMDIyROmJQEEg2wgjRMSvQSDbCClDSVEuTkFTREFRR1M6UExUSy5JUV9NQVJLRVRDQVAuMjAxMi0xMi0zMQEAAACorJofAwAAAAAAROmJQEEg2wgaHcSvQSDbCBhDSVEuTkFTREFRR006TlRMQS5JUV9URVYBAAAAdOOOEAIAAAALMjQxMS40NjUwNDQBBgAAAAUAAAABMQEAAAALLTIwNTk2MDY4MjYDAAAAAzE2MAIAAAAGMTAwMDYwBAAAAAEwBwAAAAgzLzgvMjAyM0TpiUBBINsI+qfDr0Eg2wgpQ0lRLk5BU0RBUUdNOk5UTEEuSVFfTUFSS0VUQ0FQLjIwMTctMTItMzEBAAAAdOOOEAIAAAAKODEzLjY4MzgxMwEGAAAABQAAAAExAQAAAAoxODYzNDAxNTM4AwAAAAMxNjACAAAABjEwMDA1NAQAAAABMAcAAAAKMTIvMzEvMjAxN0TpiUBBINsI6lnDr0Eg2wguQ0lRLk5BU0RBUUdTOkxBWlIuSVFfQ0xPU0VQUklDRV9BREouMjAyMi0wOS0zMAEAAAByrZMZAgAAAAU3LjI4NQBE6YlAQSDbCMrkwq9BINsILkNJUS5OQVNEQVFHUzpMQVpSLklR</t>
  </si>
  <si>
    <t>X0NMT1NFUFJJQ0VfQURKLjIwMTItMTItMzEBAAAAcq2TGQMAAAAAAETpiUBBINsIvb3Cr0Eg2wgpQ0lRLk5BU0RBUUdTOkxBWlIuSVFfTUFSS0VUQ0FQLjIwMTktMTItMzEBAAAAcq2TGQMAAAAAAETpiUBBINsIspbCr0Eg2wguQ0lRLk5BU0RBUUdTOkZJQksuSVFfQ0xPU0VQUklDRV9BREouMjAxNy0xMi0zMQEAAADtzA8AAgAAAAkzMi40NjczNjIAROmJQEEg2wiaIcKvQSDbCC5DSVEuTkFTREFRR1M6U0FOTS5JUV9DTE9TRVBSSUNFX0FESi4yMDE5LTEyLTMxAQAAAPeEAAACAAAABTM0LjI0AFMQikBBINsIb4XBr0Eg2wgpQ0lRLk5BU0RBUUdTOlNBTk0uSVFfTUFSS0VUQ0FQLjIwMjItMDktMzABAAAA94QAAAIAAAALMjY2My42MjM3MTEBBgAAAAUAAAABMQEAAAALLTIwODY2ODg4MjEDAAAAAzE2MAIAAAAGMTAwMDU0BAAAAAEwBwAAAAk5LzMwLzIwMjJTEIpAQSDbCGBewa9BINsIKUNJUS5OQVNEQVFHUzpTQU5NLklRX01BUktFVENBUC4yMDEyLTEyLTMxAQAAAPeEAAACAAAACjkwNS4xMzk3NTcBBgAAAAUAAAABMQEAAAAKMTU3NzI5MDU4NQMAAAADMTYwAgAAAAYxMDAwNTQEAAAAATAHAAAACjEyLzMxLzIwMTJTEIpAQSDbCGBewa9BINsIGENJUS5OQVNEQVFHUzpETkxJLklRX1RFVgEAAAAOOfURAgAAAAsyMjQzLjU4NDM4NAEGAAAABQAAAAExAQAAAAstMjA1OTMwNzYzNAMAAAADMTYwAgAAAAYx</t>
  </si>
  <si>
    <t>MDAwNjAEAAAAATAHAAAACDMvOC8yMDIzUxCKQEEg2wg1wsCvQSDbCClDSVEuTkFTREFRR1M6RE5MSS5JUV9NQVJLRVRDQVAuMjAxNy0xMi0zMQEAAAAOOfURAgAAAAsxNDA4LjU4MjMxNwEGAAAABQAAAAExAQAAAAoxODY2MDg4MDYyAwAAAAMxNjACAAAABjEwMDA1NAQAAAABMAcAAAAKMTIvMzEvMjAxN1MQikBBINsIUnTAr0Eg2wguQ0lRLk5BU0RBUUdNOlpMQUIuSVFfQ0xPU0VQUklDRV9BREouMjAyMi0wOS0zMAEAAAB3AikQAgAAAAQzNC4yAFMQikBBINsIN/+/r0Eg2wguQ0lRLk5BU0RBUUdNOlpMQUIuSVFfQ0xPU0VQUklDRV9BREouMjAxMi0xMi0zMQEAAAB3AikQAwAAAAAAUxCKQEEg2wg3/7+vQSDbCClDSVEuTkFTREFRR006WkxBQi5JUV9NQVJLRVRDQVAuMjAxOS0xMi0zMQEAAAB3AikQAgAAAAsyNzUzLjIxODExNQEGAAAABQAAAAExAQAAAAoxOTgyMzI1NzA1AwAAAAMxNjACAAAABjEwMDA1NAQAAAABMAcAAAAKMTIvMzEvMjAxOVMQikBBINsILti/r0Eg2wguQ0lRLk5BU0RBUUdNOk9MTEkuSVFfQ0xPU0VQUklDRV9BREouMjAxNy0xMi0zMQEAAADAwvkRAgAAAAU1My4yNQBTEIpAQSDbCA9jv69BINsILUNJUS5OQVNEQVFDTTpTUFQuSVFfQ0xPU0VQUklDRV9BREouMjAxOS0xMi0zMQEAAADq+U0GAgAAAAUxNi4wNQBTEIpAQSDbCNufvq9BINsIKENJUS5OQVNEQVFDTTpTUFQuSVFfTUFS</t>
  </si>
  <si>
    <t>S0VUQ0FQLjIwMjItMDktMzABAAAA6vlNBgIAAAALMzMxNi44MTk1ODkBBgAAAAUAAAABMQEAAAALLTIwODY3MTE0NDUDAAAAAzE2MAIAAAAGMTAwMDU0BAAAAAEwBwAAAAk5LzMwLzIwMjJTEIpAQSDbCNufvq9BINsIKENJUS5OQVNEQVFDTTpTUFQuSVFfTUFSS0VUQ0FQLjIwMTItMTItMzEBAAAA6vlNBgMAAAAAAFMQikBBINsIzHi+r0Eg2wgXQ0lRLk5BU0RBUUdTOk5XRS5JUV9URVYBAAAACdICAAIAAAALNjA0NC42MTgzOTEBBgAAAAUAAAABMQEAAAALLTIwNjA1NDA3NDIDAAAAAzE2MAIAAAAGMTAwMDYwBAAAAAEwBwAAAAgzLzgvMjAyM1g3ikBBINsIrgO+r0Eg2wgoQ0lRLk5BU0RBUUdTOk5XRS5JUV9NQVJLRVRDQVAuMjAxNy0xMi0zMQEAAAAJ0gIAAgAAAAsyOTAxLjA5MjYwNQEGAAAABQAAAAExAQAAAAoxODYzODkxMTUxAwAAAAMxNjACAAAABjEwMDA1NAQAAAABMAcAAAAKMTIvMzEvMjAxN1g3ikBBINsIj469r0Eg2wguQ0lRLk5BU0RBUUdTOkFCQ00uSVFfQ0xPU0VQUklDRV9BREouMjAyMi0wOS0zMAEAAADB4ZEAAgAAAAUxNC45OQBYN4pAQSDbCMY/va9BINsILkNJUS5OQVNEQVFHUzpBQkNNLklRX0NMT1NFUFJJQ0VfQURKLjIwMTItMTItMzEBAAAAweGRAAMAAAAAAFg3ikBBINsIuhi9r0Eg2wgpQ0lRLk5BU0RBUUdTOkFCQ00uSVFfTUFSS0VUQ0FQLjIwMTktMTItMzEBAAAAweGRAAMA</t>
  </si>
  <si>
    <t>AAAAAFg3ikBBINsIs/G8r0Eg2wguQ0lRLk5BU0RBUUdTOkZPQ1MuSVFfQ0xPU0VQUklDRV9BREouMjAxNy0xMi0zMQEAAADJl4kBAwAAAAAAWDeKQEEg2wiVfLyvQSDbCC5DSVEuTkFTREFRR1M6SU5EQi5JUV9DTE9TRVBSSUNFX0FESi4yMDE5LTEyLTMxAQAAAFdEBAACAAAACTc2Ljg4MzMwOQBYN4pAQSDbCCPhu69BINsIKUNJUS5OQVNEQVFHUzpJTkRCLklRX01BUktFVENBUC4yMDIyLTA5LTMwAQAAAFdEBAACAAAACzM0MjAuOTA5NDExAQYAAAAFAAAAATEBAAAACy0yMTA5ODY5MzYyAwAAAAMxNjACAAAABjEwMDA1NAQAAAABMAcAAAAJOS8zMC8yMDIyWDeKQEEg2wgSuruvQSDbCClDSVEuTkFTREFRR1M6SU5EQi5JUV9NQVJLRVRDQVAuMjAxMi0xMi0zMQEAAABXRAQAAgAAAAo2NTguNTc5NjQyAFg3ikBBINsIFJO7r0Eg2wgXQ0lRLk5BU0RBUUdTOlNGTS5JUV9URVYBAAAAZh5nAAIAAAALNDY1Ni45MTEzNjMBBgAAAAUAAAABMQEAAAALLTIwNTg4MjcyNDYDAAAAAzE2MAIAAAAGMTAwMDYwBAAAAAEwBwAAAAgzLzgvMjAyM1g3ikBBINsI8h27r0Eg2wgoQ0lRLk5BU0RBUUdTOlNGTS5JUV9NQVJLRVRDQVAuMjAxNy0xMi0zMQEAAABmHmcAAgAAAAozMjQwLjI2ODM4AQYAAAAFAAAAATEBAAAACjE4NjM4MzIwNTUDAAAAAzE2MAIAAAAGMTAwMDU0BAAAAAEwBwAAAAoxMi8zMS8yMDE3WDeKQEEg2wjb</t>
  </si>
  <si>
    <t>z7qvQSDbCC5DSVEuTkFTREFRR1M6Q0VSVC5JUV9DTE9TRVBSSUNFX0FESi4yMDIyLTA5LTMwAQAAAN8f/QUCAAAABTEzLjI4AFg3ikBBINsItlq6r0Eg2wguQ0lRLk5BU0RBUUdTOkNFUlQuSVFfQ0xPU0VQUklDRV9BREouMjAxMi0xMi0zMQEAAADfH/0FAwAAAAAAYl6KQEEg2wirM7qvQSDbCClDSVEuTkFTREFRR1M6Q0VSVC5JUV9NQVJLRVRDQVAuMjAxOS0xMi0zMQEAAADfH/0FAwAAAAAAYl6KQEEg2wijDLqvQSDbCC5DSVEuTkFTREFRR006Rk9MRC5JUV9DTE9TRVBSSUNFX0FESi4yMDE3LTEyLTMxAQAAAFb2agACAAAABTE0LjM5AGJeikBBINsIkL65r0Eg2wgtQ0lRLk5BU0RBUUdTOkRSUy5JUV9DTE9TRVBSSUNFX0FESi4yMDE5LTEyLTMxAQAAAIIzAgADAAAAAABiXopAQSDbCFn7uK9BINsIKENJUS5OQVNEQVFHUzpEUlMuSVFfTUFSS0VUQ0FQLjIwMjItMDktMzABAAAAgjMCAAMAAAAAAGJeikBBINsIWfu4r0Eg2wgoQ0lRLk5BU0RBUUdTOkRSUy5JUV9NQVJLRVRDQVAuMjAxMi0xMi0zMQEAAACCMwIAAwAAAAAAYl6KQEEg2whQ1LivQSDbCBhDSVEuTkFTREFRR1M6TE9QRS5JUV9URVYBAAAAUJCqAgIAAAALMzI4MC4zMjg2OTEBBgAAAAUAAAABMQEAAAALLTIwNjA2ODgwNTcDAAAAAzE2MAIAAAAGMTAwMDYwBAAAAAEwBwAAAAgzLzgvMjAyM2JeikBBINsINl+4r0Eg2wgpQ0lRLk5BU0RBUUdT</t>
  </si>
  <si>
    <t>OkxPUEUuSVFfTUFSS0VUQ0FQLjIwMTctMTItMzEBAAAAUJCqAgIAAAAKNDIzNy4wMDcyNQEGAAAABQAAAAExAQAAAAoxODYzNTg5NTIzAwAAAAMxNjACAAAABjEwMDA1NAQAAAABMAcAAAAKMTIvMzEvMjAxN2JeikBBINsIHhG4r0Eg2wguQ0lRLk5BU0RBUUdTOkFDQUQuSVFfQ0xPU0VQUklDRV9BREouMjAyMi0wOS0zMAEAAADBbgoAAgAAAAUxNi4zNgBiXopAQSDbCP6bt69BINsILkNJUS5OQVNEQVFHUzpBQ0FELklRX0NMT1NFUFJJQ0VfQURKLjIwMTItMTItMzEBAAAAwW4KAAIAAAAENC42NQBiXopAQSDbCPR0t69BINsIKUNJUS5OQVNEQVFHUzpBQ0FELklRX01BUktFVENBUC4yMDE5LTEyLTMxAQAAAMFuCgACAAAACzY1ODkuMjA5MjY0AQYAAAAFAAAAATEBAAAACjE5ODk4NzI0MDEDAAAAAzE2MAIAAAAGMTAwMDU0BAAAAAEwBwAAAAoxMi8zMS8yMDE5Yl6KQEEg2wjrTbevQSDbCC1DSVEuTkFTREFRR1M6U0xNLklRX0NMT1NFUFJJQ0VfQURKLjIwMTctMTItMzEBAAAAkpoEAAIAAAAJMTAuNTM2NjA2AGJeikBBINsIndi2r0Eg2wgsQ0lRLk5BU0RBUUdTOkFZLklRX0NMT1NFUFJJQ0VfQURKLjIwMTktMTItMzEBAAAA8V2TDwIAAAAJMjIuNTI5MDk1AG+FikBBINsIdTy2r0Eg2wgnQ0lRLk5BU0RBUUdTOkFZLklRX01BUktFVENBUC4yMDIyLTA5LTMwAQAAAPFdkw8CAAAACzMwMzAuODU1OTQ3AQYA</t>
  </si>
  <si>
    <t>AAAFAAAAATEBAAAACy0yMDg2NjA2ODc5AwAAAAMxNjACAAAABjEwMDA1NAQAAAABMAcAAAAJOS8zMC8yMDIyb4WKQEEg2whnFbavQSDbCCdDSVEuTkFTREFRR1M6QVkuSVFfTUFSS0VUQ0FQLjIwMTItMTItMzEBAAAA8V2TDwMAAAAAAG+FikBBINsIZxW2r0Eg2wgYQ0lRLk5BU0RBUUdNOlNITFMuSVFfVEVWAQAAALUk+gcCAAAACzM1OTYuMzg4NDc2AQYAAAAFAAAAATEBAAAACy0yMDU5MTgxMTQyAwAAAAMxNjACAAAABjEwMDA2MAQAAAABMAcAAAAIMy84LzIwMjNvhYpAQSDbCEmgta9BINsIKUNJUS5OQVNEQVFHTTpTSExTLklRX01BUktFVENBUC4yMDE3LTEyLTMxAQAAALUk+gcDAAAAAABvhYpAQSDbCCgrta9BINsILkNJUS5OQVNEQVFHUzpQQ1ZYLklRX0NMT1NFUFJJQ0VfQURKLjIwMjItMDktMzABAAAA+hNUEgIAAAACMjQAb4WKQEEg2wgV3bSvQSDbCC5DSVEuTkFTREFRR1M6UENWWC5JUV9DTE9TRVBSSUNFX0FESi4yMDEyLTEyLTMxAQAAAPoTVBIDAAAAAABvhYpAQSDbCAq2tK9BINsIKUNJUS5OQVNEQVFHUzpQQ1ZYLklRX01BUktFVENBUC4yMDE5LTEyLTMxAQAAAPoTVBIDAAAAAABvhYpAQSDbCP+OtK9BINsILENJUS5OQVNEQVFHUzpHVC5JUV9DTE9TRVBSSUNFX0FESi4yMDE3LTEyLTMxAQAAAE01BAACAAAACTMwLjA2NzYzNABvhYpAQSDbCPFAtK9BINsILkNJUS5OQVNEQVFHUzpBVEFU</t>
  </si>
  <si>
    <t>LklRX0NMT1NFUFJJQ0VfQURKLjIwMTktMTItMzEBAAAAizbIKgMAAAAAAG+FikBBINsIuH2zr0Eg2wgpQ0lRLk5BU0RBUUdTOkFUQVQuSVFfTUFSS0VUQ0FQLjIwMjItMDktMzABAAAAizbIKgMAAAAAAG+FikBBINsIuH2zr0Eg2wgpQ0lRLk5BU0RBUUdTOkFUQVQuSVFfTUFSS0VUQ0FQLjIwMTItMTItMzEBAAAAizbIKgMAAAAAAG+FikBBINsIrlazr0Eg2wgYQ0lRLk5BU0RBUUdTOklTRUUuSVFfVEVWAQAAADeBKQICAAAACzI3MjIuNjcxOTg0AQYAAAAFAAAAATEBAAAACy0yMDU4Nzk2NjI3AwAAAAMxNjACAAAABjEwMDA2MAQAAAABMAcAAAAIMy84LzIwMjNvhYpAQSDbCI7hsq9BINsIKUNJUS5OQVNEQVFHUzpJU0VFLklRX01BUktFVENBUC4yMDE3LTEyLTMxAQAAADeBKQICAAAACjExMi40NDA2OTEBBgAAAAUAAAABMQEAAAAKMTg2NDYwMjQyNQMAAAADMTYwAgAAAAYxMDAwNTQEAAAAATAHAAAACjEyLzMxLzIwMTd1rIpAQSDbCH6Tsq9BINsILkNJUS5OQVNEQVFHUzpQUlZBLklRX0NMT1NFUFJJQ0VfQURKLjIwMjItMDktMzABAAAAuUkJBwIAAAAFMzQuMDYAdayKQEEg2wheHrKvQSDbCC5DSVEuTkFTREFRR1M6UFJWQS5JUV9DTE9TRVBSSUNFX0FESi4yMDEyLTEyLTMxAQAAALlJCQcDAAAAAAB1rIpAQSDbCFH3sa9BINsIKUNJUS5OQVNEQVFHUzpQUlZBLklRX01BUktFVENBUC4yMDE5LTEyLTMx</t>
  </si>
  <si>
    <t>AQAAALlJCQcDAAAAAAB1rIpAQSDbCEbQsa9BINsILUNJUS5OQVNEQVFHUzpGSEIuSVFfQ0xPU0VQUklDRV9BREouMjAxNy0xMi0zMQEAAACjsAIAAgAAAAkyMy41NzYzMDYAdayKQEEg2wgygrGvQSDbCC5DSVEuTkFTREFRR1M6VElHTy5JUV9DTE9TRVBSSUNFX0FESi4yMDE5LTEyLTMxAQAAAKZ7AAACAAAACTM3Ljg2MzkyNgB1rIpAQSDbCAC/sK9BINsIKUNJUS5OQVNEQVFHUzpUSUdPLklRX01BUktFVENBUC4yMDIyLTA5LTMwAQAAAKZ7AAACAAAACzE5NDkuNjA4MDIyAQYAAAAFAAAAATEBAAAACy0yMDg3NzAwOTM1AwAAAAMxNjACAAAABjEwMDA1NAQAAAABMAcAAAAJOS8zMC8yMDIydayKQEEg2wgAv7CvQSDbCClDSVEuTkFTREFRR1M6VElHTy5JUV9NQVJLRVRDQVAuMjAxMi0xMi0zMQEAAACmewAAAgAAAAk4NTIyLjU5MjgBBgAAAAUAAAABMQEAAAAKMTU4MzY4MDk0NQMAAAADMTYwAgAAAAYxMDAwNTQEAAAAATAHAAAACjEyLzMxLzIwMTJ1rIpAQSDbCPSXsK9BINsIGENJUS5OQVNEQVFDTTpUV05LLklRX1RFVgEAAABujU0SAgAAAAs0MTI1LjkyOTIzNgEGAAAABQAAAAExAQAAAAstMjA2MDIzMDM2NQMAAAADMTYwAgAAAAYxMDAwNjAEAAAAATAHAAAACDMvOC8yMDIzdayKQEEg2wjXIrCvQSDbCClDSVEuTkFTREFRQ006VFdOSy5JUV9NQVJLRVRDQVAuMjAxNy0xMi0zMQEAAABujU0SAgAAAAsx</t>
  </si>
  <si>
    <t>NDgyLjA2Njc5NAEGAAAABQAAAAExAQAAAAoxODY0NjMyNTA5AwAAAAMxNjACAAAABjEwMDA1NAQAAAABMAcAAAAKMTIvMzEvMjAxN3WsikBBINsIP9Svr0Eg2wguQ0lRLk5BU0RBUUdNOkFSUlkuSVFfQ0xPU0VQUklDRV9BREouMjAyMi0wOS0zMAEAAAAhqhUDAgAAAAUxNi41OAB1rIpAQSDbCNRfr69BINsILkNJUS5OQVNEQVFHTTpBUlJZLklRX0NMT1NFUFJJQ0VfQURKLjIwMTItMTItMzEBAAAAIaoVAwMAAAAAAHWsikBBINsIyDivr0Eg2wgpQ0lRLk5BU0RBUUdNOkFSUlkuSVFfTUFSS0VUQ0FQLjIwMTktMTItMzEBAAAAIaoVAwMAAAAAAIDTikBBINsIvxGvr0Eg2wgtQ0lRLk5BU0RBUUdNOkdEUy5JUV9DTE9TRVBSSUNFX0FESi4yMDE3LTEyLTMxAQAAAD/CEBgCAAAABTIyLjUzAIDTikBBINsIo5yur0Eg2wguQ0lRLk5BU0RBUUdTOkFNQkEuSVFfQ0xPU0VQUklDRV9BREouMjAxOS0xMi0zMQEAAAAhKFwBAgAAAAU2MC41NgCA04pAQSDbCHUArq9BINsIKUNJUS5OQVNEQVFHUzpBTUJBLklRX01BUktFVENBUC4yMDIyLTA5LTMwAQAAACEoXAECAAAACzIxNTguMjUzODAyAQYAAAAFAAAAATEBAAAACy0yMDc4NTQ1NjQ2AwAAAAMxNjACAAAABjEwMDA1NAQAAAABMAcAAAAJOS8zMC8yMDIygNOKQEEg2whw2a2vQSDbCClDSVEuTkFTREFRR1M6QU1CQS5JUV9NQVJLRVRDQVAuMjAxMi0xMi0zMQEAAAAh</t>
  </si>
  <si>
    <t>KFwBAgAAAAoyOTAuOTM3MTI4AQYAAAAFAAAAATEBAAAACjE1ODEzOTcwNzgDAAAAAzE2MAIAAAAGMTAwMDU0BAAAAAEwBwAAAAoxMi8zMS8yMDEygNOKQEEg2whw2a2vQSDbCBhDSVEuTkFTREFRR1M6Q1ZCRi5JUV9URVYBAAAAEPADAAMAAAAAAIDTikBBINsIjjytr0Eg2wgpQ0lRLk5BU0RBUUdTOkNWQkYuSVFfTUFSS0VUQ0FQLjIwMTctMTItMzEBAAAAEPADAAIAAAALMjU5NS4yOTA4MTUAgNOKQEEg2wh97qyvQSDbCC5DSVEuTkFTREFRR1M6QVJXUi5JUV9DTE9TRVBSSUNFX0FESi4yMDIyLTA5LTMwAQAAAIYZAwACAAAABTMzLjA1AIDTikBBINsIW3msr0Eg2wguQ0lRLk5BU0RBUUdTOkFSV1IuSVFfQ0xPU0VQUklDRV9BREouMjAxMi0xMi0zMQEAAACGGQMAAgAAAAQyLjE0AIDTikBBINsIW3msr0Eg2wgpQ0lRLk5BU0RBUUdTOkFSV1IuSVFfTUFSS0VUQ0FQLjIwMTktMTItMzEBAAAAhhkDAAIAAAALNjM2Mi41MzgxNTMBBgAAAAUAAAABMQEAAAAKMTk5NDUzODIwOAMAAAADMTYwAgAAAAYxMDAwNTQEAAAAATAHAAAACjEyLzMxLzIwMTmA04pAQSDbCFBSrK9BINsILkNJUS5OQVNEQVFHUzpQR05ZLklRX0NMT1NFUFJJQ0VfQURKLjIwMTctMTItMzEBAAAAL3rQBgMAAAAAAIDTikBBINsIMt2rr0Eg2wguQ0lRLk5BU0RBUUdTOkJSWkUuSVFfQ0xPU0VQUklDRV9BREouMjAxOS0xMi0zMQEAAACfnNsN</t>
  </si>
  <si>
    <t>AwAAAAAAifqKQEEg2wj+GauvQSDbCClDSVEuTkFTREFRR1M6QlJaRS5JUV9NQVJLRVRDQVAuMjAyMi0wOS0zMAEAAACfnNsNAgAAAAszMzEwLjEwNzMyOAEGAAAABQAAAAExAQAAAAstMjA3Nzk1ODY0OAMAAAADMTYwAgAAAAYxMDAwNTQEAAAAATAHAAAACTkvMzAvMjAyMon6ikBBINsI/hmrr0Eg2wgpQ0lRLk5BU0RBUUdTOkJSWkUuSVFfTUFSS0VUQ0FQLjIwMTItMTItMzEBAAAAn5zbDQMAAAAAAIn6ikBBINsI9PKqr0Eg2wgYQ0lRLk5BU0RBUUNNOk5XVE4uSVFfVEVWAQAAANX+EmoCAAAACzMxODAuNDI5NDI2AQYAAAAFAAAAATEBAAAACy0yMDYzNzAwNjgwAwAAAAMxNjACAAAABjEwMDA2MAQAAAABMAcAAAAIMy84LzIwMjOJ+opAQSDbCFl+qq9BINsIKUNJUS5OQVNEQVFDTTpOV1ROLklRX01BUktFVENBUC4yMDE3LTEyLTMxAQAAANX+EmoDAAAAAACJ+opAQSDbCEYwqq9BINsILkNJUS5OQVNEQVFHUzpRRklOLklRX0NMT1NFUFJJQ0VfQURKLjIwMjItMDktMzABAAAAd/QdIwIAAAAIMTIuNzExMTEAifqKQEEg2wglu6mvQSDbCC5DSVEuTkFTREFRR1M6UUZJTi5JUV9DTE9TRVBSSUNFX0FESi4yMDEyLTEyLTMxAQAAAHf0HSMDAAAAAACJ+opAQSDbCB2Uqa9BINsIKUNJUS5OQVNEQVFHUzpRRklOLklRX01BUktFVENBUC4yMDE5LTEyLTMxAQAAAHf0HSMCAAAACzE0NzguNzI1MzQ2AQYAAAAFAAAA</t>
  </si>
  <si>
    <t>ATEBAAAACjE5OTUwMDQyMjUDAAAAAzE2MAIAAAAGMTAwMDU0BAAAAAEwBwAAAAoxMi8zMS8yMDE5ifqKQEEg2wgdlKmvQSDbCC5DSVEuTkFTREFRR1M6UEFDVy5JUV9DTE9TRVBSSUNFX0FESi4yMDE3LTEyLTMxAQAAABDYDwACAAAACTQwLjE0NzUxNgCJ+opAQSDbCAIfqa9BINsILkNJUS5OQVNEQVFDTTpDT09QLklRX0NMT1NFUFJJQ0VfQURKLjIwMTktMTItMzEBAAAAcI4AAAIAAAAFMTIuNTEAifqKQEEg2wjVgqivQSDbCClDSVEuTkFTREFRQ006Q09PUC5JUV9NQVJLRVRDQVAuMjAyMi0wOS0zMAEAAABwjgAAAgAAAAoyOTAxLjgzNzExAQYAAAAFAAAAATEBAAAACy0yMDg3OTg2MTc5AwAAAAMxNjACAAAABjEwMDA1NAQAAAABMAcAAAAJOS8zMC8yMDIyifqKQEEg2wjMW6ivQSDbCClDSVEuTkFTREFRQ006Q09PUC5JUV9NQVJLRVRDQVAuMjAxMi0xMi0zMQEAAABwjgAAAgAAAAkxNjguMDAwMDYBBgAAAAUAAAABMQEAAAAKMTU3NjA5NjczMgMAAAADMTYwAgAAAAYxMDAwNTQEAAAAATAHAAAACjEyLzMxLzIwMTKJ+opAQSDbCME0qK9BINsIGENJUS5OQVNEQVFHTTpBUFBOLklRX1RFVgEAAABjYGMAAgAAAAszMTEzLjQzMjQxNAEGAAAABQAAAAExAQAAAAstMjA2MDY4NzQ0MwMAAAADMTYwAgAAAAYxMDAwNjAEAAAAATAHAAAACDMvOC8yMDIzifqKQEEg2wihv6evQSDbCClDSVEuTkFTREFRR006QVBQ</t>
  </si>
  <si>
    <t>Ti5JUV9NQVJLRVRDQVAuMjAxNy0xMi0zMQEAAABjYGMAAgAAAAsxOTAzLjY1NjM1NgEGAAAABQAAAAExAQAAAAoxODYzODM1MjExAwAAAAMxNjACAAAABjEwMDA1NAQAAAABMAcAAAAKMTIvMzEvMjAxN5Yhi0BBINsIjXGnr0Eg2wguQ0lRLk5BU0RBUUdTOlRDQkkuSVFfQ0xPU0VQUklDRV9BREouMjAyMi0wOS0zMAEAAACXXQIAAgAAAAU1OS4wMwCWIYtAQSDbCG38pq9BINsILkNJUS5OQVNEQVFHUzpUQ0JJLklRX0NMT1NFUFJJQ0VfQURKLjIwMTItMTItMzEBAAAAl10CAAIAAAAFNDQuODIAliGLQEEg2wht/KavQSDbCClDSVEuTkFTREFRR1M6VENCSS5JUV9NQVJLRVRDQVAuMjAxOS0xMi0zMQEAAACXXQIAAgAAAAsyODU2LjY5Nzc5NACWIYtAQSDbCGLVpq9BINsILkNJUS5OQVNEQVFHUzpBQkNCLklRX0NMT1NFUFJJQ0VfQURKLjIwMTctMTItMzEBAAAAgD8FAAIAAAAJNDQuODc4NTQ4AJYhi0BBINsIToemr0Eg2wguQ0lRLk5BU0RBUUdNOlJFVEEuSVFfQ0xPU0VQUklDRV9BREouMjAxOS0xMi0zMQEAAABuTmoAAgAAAAYyMDQuNDMAliGLQEEg2wgfxKWvQSDbCClDSVEuTkFTREFRR006UkVUQS5JUV9NQVJLRVRDQVAuMjAyMi0wOS0zMAEAAABuTmoAAgAAAAo5MTcuMTU4NTI4AQYAAAAFAAAAATEBAAAACy0yMDg2MDAxMzY4AwAAAAMxNjACAAAABjEwMDA1NAQAAAABMAcAAAAJOS8zMC8yMDIyliGL</t>
  </si>
  <si>
    <t>QEEg2wgfxKWvQSDbCClDSVEuTkFTREFRR006UkVUQS5JUV9NQVJLRVRDQVAuMjAxMi0xMi0zMQEAAABuTmoAAwAAAAAAliGLQEEg2wgPnaWvQSDbCBhDSVEuTkFTREFRR1M6UFRFTi5JUV9URVYBAAAAHicFAAIAAAALMzc5OS4wMTg5MDQBBgAAAAUAAAABMQEAAAALLTIwNjEyOTgwODQDAAAAAzE2MAIAAAAGMTAwMDYwBAAAAAEwBwAAAAgzLzgvMjAyM5Yhi0BBINsI8Selr0Eg2wgpQ0lRLk5BU0RBUUdTOlBURU4uSVFfTUFSS0VUQ0FQLjIwMTctMTItMzEBAAAAHicFAAIAAAAJNTExOC4zNDQ0AQYAAAAFAAAAATEBAAAACjE4NjM4NzUyNzADAAAAAzE2MAIAAAAGMTAwMDU0BAAAAAEwBwAAAAoxMi8zMS8yMDE3liGLQEEg2wjg2aSvQSDbCC5DSVEuTkFTREFRR1M6SFVCRy5JUV9DTE9TRVBSSUNFX0FESi4yMDIyLTA5LTMwAQAAAKNNBQACAAAABTY4Ljk4AJYhi0BBINsIv2Skr0Eg2wguQ0lRLk5BU0RBUUdTOkhVQkcuSVFfQ0xPU0VQUklDRV9BREouMjAxMi0xMi0zMQEAAACjTQUAAgAAAAQzMy42AJYhi0BBINsItj2kr0Eg2wgpQ0lRLk5BU0RBUUdTOkhVQkcuSVFfTUFSS0VUQ0FQLjIwMTktMTItMzEBAAAAo00FAAIAAAALMTc0NS43ODk3MzUBBgAAAAUAAAABMQEAAAAKMTk5MTM0ODcxNgMAAAADMTYwAgAAAAYxMDAwNTQEAAAAATAHAAAACjEyLzMxLzIwMTmWIYtAQSDbCLY9pK9BINsIMENJUS5OQVNE</t>
  </si>
  <si>
    <t>QVFHUzpSVVNILkIuSVFfQ0xPU0VQUklDRV9BREouMjAxNy0xMi0zMQEAAAAclQUAAgAAAAgzMC4wMTYyMwCeSItAQSDbCJKho69BINsILkNJUS5OQVNEQVFHUzpDUlZMLklRX0NMT1NFUFJJQ0VfQURKLjIwMTktMTItMzEBAAAAoCsEAAIAAAAFODcuMzYAnkiLQEEg2whlBaOvQSDbCClDSVEuTkFTREFRR1M6Q1JWTC5JUV9NQVJLRVRDQVAuMjAyMi0wOS0zMAEAAACgKwQAAgAAAAoyNDA5LjM2ODg5AQYAAAAFAAAAATEBAAAACy0yMDg2MjAxNzQ4AwAAAAMxNjACAAAABjEwMDA1NAQAAAABMAcAAAAJOS8zMC8yMDIynkiLQEEg2whZ3qKvQSDbCClDSVEuTkFTREFRR1M6Q1JWTC5JUV9NQVJLRVRDQVAuMjAxMi0xMi0zMQEAAACgKwQAAgAAAAk1MDIuNTg5MTMBBgAAAAUAAAABMQEAAAAKMTU3NTIzMzAwNQMAAAADMTYwAgAAAAYxMDAwNTQEAAAAATAHAAAACjEyLzMxLzIwMTKeSItAQSDbCFneoq9BINsIF0NJUS5OQVNEQVFHUzpWSVIuSVFfVEVWAQAAAO7gBhkCAAAACjc1MS43NTUwNDgBBgAAAAUAAAABMQEAAAALLTIwNTkwNTcxNDEDAAAAAzE2MAIAAAAGMTAwMDYwBAAAAAEwBwAAAAgzLzgvMjAyM55Ii0BBINsINUKir0Eg2wgoQ0lRLk5BU0RBUUdTOlZJUi5JUV9NQVJLRVRDQVAuMjAxNy0xMi0zMQEAAADu4AYZAwAAAAAAnkiLQEEg2wga9KGvQSDbCC5DSVEuTkFTREFRR1M6S0xJQy5JUV9DTE9TRVBS</t>
  </si>
  <si>
    <t>SUNFX0FESi4yMDIyLTA5LTMwAQAAAMRTBAACAAAACTM4LjM2NzQ5OACeSItAQSDbCAymoa9BINsILkNJUS5OQVNEQVFHUzpLTElDLklRX0NMT1NFUFJJQ0VfQURKLjIwMTItMTItMzEBAAAAxFMEAAIAAAAJMTEuMDI5MDI1AJ5Ii0BBINsI/H6hr0Eg2wgpQ0lRLk5BU0RBUUdTOktMSUMuSVFfTUFSS0VUQ0FQLjIwMTktMTItMzEBAAAAxFMEAAIAAAALMTcxNC4zNjI2NjEBBgAAAAUAAAABMQEAAAAKMTk5MjcyMTcyMgMAAAADMTYwAgAAAAYxMDAwNTQEAAAAATAHAAAACjEyLzMxLzIwMTmeSItAQSDbCPFXoa9BINsILkNJUS5OQVNEQVFHUzpDQVRZLklRX0NMT1NFUFJJQ0VfQURKLjIwMTctMTItMzEBAAAA9dMEAAIAAAAJMzUuNDY4NjEyAJ5Ii0BBINsI0+Kgr0Eg2wguQ0lRLk5BU0RBUUdTOk1SQ1kuSVFfQ0xPU0VQUklDRV9BREouMjAxOS0xMi0zMQEAAABZwAUAAgAAAAU2OS4xMQCeSItAQSDbCKhGoK9BINsIKUNJUS5OQVNEQVFHUzpNUkNZLklRX01BUktFVENBUC4yMDIyLTA5LTMwAQAAAFnABQACAAAACzIzNDUuODE0MjA1AQYAAAAFAAAAATEBAAAACy0yMDc3NzQ0MDIxAwAAAAMxNjACAAAABjEwMDA1NAQAAAABMAcAAAAJOS8zMC8yMDIyq2+LQEEg2wihH6CvQSDbCClDSVEuTkFTREFRR1M6TVJDWS5JUV9NQVJLRVRDQVAuMjAxMi0xMi0zMQEAAABZwAUAAgAAAAgyOTYuNjI2NAEGAAAABQAAAAEx</t>
  </si>
  <si>
    <t>AQAAAAoxNTc0NjE0OTM1AwAAAAMxNjACAAAABjEwMDA1NAQAAAABMAcAAAAKMTIvMzEvMjAxMqtvi0BBINsIoR+gr0Eg2wgXQ0lRLk5BU0RBUUdNOkhQSy5JUV9URVYBAAAARhB+JgIAAAALMzY2Ny40MDI5NjQBBgAAAAUAAAABMQEAAAALLTIwNTgzMTgwNTcDAAAAAzE2MAIAAAAGMTAwMDYwBAAAAAEwBwAAAAgzLzgvMjAyM6tvi0BBINsIgqqfr0Eg2wgoQ0lRLk5BU0RBUUdNOkhQSy5JUV9NQVJLRVRDQVAuMjAxNy0xMi0zMQEAAABGEH4mAwAAAAAAq2+LQEEg2whiNZ+vQSDbCC5DSVEuTkFTREFRR1M6U1RORS5JUV9DTE9TRVBSSUNFX0FESi4yMDIyLTA5LTMwAQAAAPbA1iICAAAABDkuNTMAq2+LQEEg2whU556vQSDbCC5DSVEuTkFTREFRR1M6U1RORS5JUV9DTE9TRVBSSUNFX0FESi4yMDEyLTEyLTMxAQAAAPbA1iIDAAAAAACrb4tAQSDbCFjAnq9BINsIKUNJUS5OQVNEQVFHUzpTVE5FLklRX01BUktFVENBUC4yMDE5LTEyLTMxAQAAAPbA1iICAAAADDExMDY0LjE2MzA4OAEGAAAABQAAAAExAQAAAAoxOTk0MDU5NzM3AwAAAAMxNjACAAAABjEwMDA1NAQAAAABMAcAAAAKMTIvMzEvMjAxOatvi0BBINsIPJmer0Eg2wguQ0lRLk5BU0RBUUdTOkFaVEEuSVFfQ0xPU0VQUklDRV9BREouMjAxNy0xMi0zMQEAAAAIIwUAAgAAAAkyMi45OTAzMjcAq2+LQEEg2whKJJ6vQSDbCC5DSVEuTkFTREFRR1M6UkFS</t>
  </si>
  <si>
    <t>RS5JUV9DTE9TRVBSSUNFX0FESi4yMDE5LTEyLTMxAQAAAPF6AAcCAAAABTQyLjcxAKtvi0BBINsIIIidr0Eg2wgpQ0lRLk5BU0RBUUdTOlJBUkUuSVFfTUFSS0VUQ0FQLjIwMjItMDktMzABAAAA8XoABwIAAAALMjkwMC4yMjY3MDQBBgAAAAUAAAABMQEAAAALLTIwODc2MjgyOTUDAAAAAzE2MAIAAAAGMTAwMDU0BAAAAAEwBwAAAAk5LzMwLzIwMjKrb4tAQSDbCBNhna9BINsIKUNJUS5OQVNEQVFHUzpSQVJFLklRX01BUktFVENBUC4yMDEyLTEyLTMxAQAAAPF6AAcDAAAAAACrb4tAQSDbCA46na9BINsIGENJUS5OQVNEQVFHUzpPVFRSLklRX1RFVgEAAAB9fQQAAgAAAAozNzE0LjkyMDY4AQYAAAAFAAAAATEBAAAACy0yMDYwNzEyODU4AwAAAAMxNjACAAAABjEwMDA2MAQAAAABMAcAAAAIMy84LzIwMjOrb4tAQSDbCO7EnK9BINsIKUNJUS5OQVNEQVFHUzpPVFRSLklRX01BUktFVENBUC4yMDE3LTEyLTMxAQAAAH19BAACAAAACzE3NTguMzMwNDc1AQYAAAAFAAAAATEBAAAACjE4NjQ3NjQyNTkDAAAAAzE2MAIAAAAGMTAwMDU0BAAAAAEwBwAAAAoxMi8zMS8yMDE3s5aLQEEg2wjYdpyvQSDbCC5DSVEuTkFTREFRR1M6V0VSTi5JUV9DTE9TRVBSSUNFX0FESi4yMDIyLTA5LTMwAQAAALLHBAACAAAACTM3LjQ3OTg3MgCzlotAQSDbCLkBnK9BINsILkNJUS5OQVNEQVFHUzpXRVJOLklRX0NMT1NFUFJJQ0Vf</t>
  </si>
  <si>
    <t>QURKLjIwMTItMTItMzEBAAAAsscEAAIAAAAIMTcuNTAyMjIAs5aLQEEg2wiu2puvQSDbCClDSVEuTkFTREFRR1M6V0VSTi5JUV9NQVJLRVRDQVAuMjAxOS0xMi0zMQEAAACyxwQAAgAAAAsyNTE4LjM1OTU3OQEGAAAABQAAAAExAQAAAAoxOTkwOTA3NDYzAwAAAAMxNjACAAAABjEwMDA1NAQAAAABMAcAAAAKMTIvMzEvMjAxObOWi0BBINsIpLObr0Eg2wgsQ0lRLk5BU0RBUUdTOkdILklRX0NMT1NFUFJJQ0VfQURKLjIwMTctMTItMzEBAAAAWRZQDwMAAAAAALOWi0BBINsIkmWbr0Eg2wguQ0lRLk5BU0RBUUdTOkZMWVcuSVFfQ0xPU0VQUklDRV9BREouMjAxOS0xMi0zMQEAAAAn6DIqAwAAAAAAs5aLQEEg2whbopqvQSDbCClDSVEuTkFTREFRR1M6RkxZVy5JUV9NQVJLRVRDQVAuMjAyMi0wOS0zMAEAAAAn6DIqAgAAAAsyNDg1LjgxNzMyMwEGAAAABQAAAAExAQAAAAstMjA4NTAzNjg4NwMAAAADMTYwAgAAAAYxMDAwNTQEAAAAATAHAAAACTkvMzAvMjAyMrOWi0BBINsIW6Kar0Eg2wgpQ0lRLk5BU0RBUUdTOkZMWVcuSVFfTUFSS0VUQ0FQLjIwMTItMTItMzEBAAAAJ+gyKgMAAAAAALOWi0BBINsIU3uar0Eg2wgXQ0lRLk5BU0RBUUdNOlJQRC5JUV9URVYBAAAAyMFbAQIAAAALMzU4NC42OTU0OTcBBgAAAAUAAAABMQEAAAALLTIwNTk1NTQ1ODkDAAAAAzE2MAIAAAAGMTAwMDYwBAAAAAEwBwAAAAgzLzgv</t>
  </si>
  <si>
    <t>MjAyM7OWi0BBINsINwaar0Eg2wgoQ0lRLk5BU0RBUUdNOlJQRC5JUV9NQVJLRVRDQVAuMjAxNy0xMi0zMQEAAADIwVsBAgAAAAo4MTguODIyMDcyAQYAAAAFAAAAATEBAAAACjE4NjQ3NjE2NDEDAAAAAzE2MAIAAAAGMTAwMDU0BAAAAAEwBwAAAAoxMi8zMS8yMDE3s5aLQEEg2wjokJmvQSDbCC5DSVEuTkFTREFRR1M6SUJPQy5JUV9DTE9TRVBSSUNFX0FESi4yMDIyLTA5LTMwAQAAAHu5BQACAAAACTQxLjkyNTc5OQCzlotAQSDbCM9Cma9BINsILkNJUS5OQVNEQVFHUzpJQk9DLklRX0NMT1NFUFJJQ0VfQURKLjIwMTItMTItMzEBAAAAe7kFAAIAAAAJMTMuOTU5OTA4ALOWi0BBINsIxxuZr0Eg2wgpQ0lRLk5BU0RBUUdTOklCT0MuSVFfTUFSS0VUQ0FQLjIwMTktMTItMzEBAAAAe7kFAAIAAAALMjgwNy45NjM2ODEAs5aLQEEg2wi89JivQSDbCC5DSVEuTkFTREFRR006RlJQVC5JUV9DTE9TRVBSSUNFX0FESi4yMDE3LTEyLTMxAQAAAFrqFQICAAAABTE4Ljk1AM69i0BBINsIqaaYr0Eg2wguQ0lRLk5BU0RBUUdTOkNDT0kuSVFfQ0xPU0VQUklDRV9BREouMjAxOS0xMi0zMQEAAACIfgEAAgAAAAk1Ni4xMzk2NTUAzr2LQEEg2wh445evQSDbCClDSVEuTkFTREFRR1M6Q0NPSS5JUV9NQVJLRVRDQVAuMjAyMi0wOS0zMAEAAACIfgEAAgAAAAsyNDMzLjg4NzQ2OAEGAAAABQAAAAExAQAAAAstMjA4NjI0OTI2</t>
  </si>
  <si>
    <t>MQMAAAADMTYwAgAAAAYxMDAwNTQEAAAAATAHAAAACTkvMzAvMjAyMs69i0BBINsIeOOXr0Eg2wgpQ0lRLk5BU0RBUUdTOkNDT0kuSVFfTUFSS0VUQ0FQLjIwMTItMTItMzEBAAAAiH4BAAIAAAALMTAzNy45NTI2MDIBBgAAAAUAAAABMQEAAAAKMTU3NTA0ODYyNAMAAAADMTYwAgAAAAYxMDAwNTQEAAAAATAHAAAACjEyLzMxLzIwMTLOvYtAQSDbCHG8l69BINsIGENJUS5OQVNEQVFHUzpOQVJJLklRX1RFVgEAAADAZWcIAgAAAAsyNjQzLjcxMjczNAEGAAAABQAAAAExAQAAAAstMjA1OTA4OTkwNAMAAAADMTYwAgAAAAYxMDAwNjAEAAAAATAHAAAACDMvOC8yMDIzzr2LQEEg2wjGRpevQSDbCClDSVEuTkFTREFRR1M6TkFSSS5JUV9NQVJLRVRDQVAuMjAxNy0xMi0zMQEAAADAZWcIAwAAAAAAzr2LQEEg2wiy+JavQSDbCC5DSVEuTkFTREFRR1M6VFJJUC5JUV9DTE9TRVBSSUNFX0FESi4yMDIyLTA5LTMwAQAAAMkjAgACAAAABTIyLjA4AM69i0BBINsIkoOWr0Eg2wguQ0lRLk5BU0RBUUdTOlRSSVAuSVFfQ0xPU0VQUklDRV9BREouMjAxMi0xMi0zMQEAAADJIwIAAgAAAAkzNy4yNzg0MzEAzr2LQEEg2wiIXJavQSDbCClDSVEuTkFTREFRR1M6VFJJUC5JUV9NQVJLRVRDQVAuMjAxOS0xMi0zMQEAAADJIwIAAgAAAAs0MjM0LjcyNzY4NAEGAAAABQAAAAExAQAAAAoxOTkxNTQwODY4AwAAAAMxNjACAAAABjEw</t>
  </si>
  <si>
    <t>MDA1NAQAAAABMAcAAAAKMTIvMzEvMjAxOc69i0BBINsIiFyWr0Eg2wguQ0lRLk5BU0RBUUdTOkhMTkUuSVFfQ0xPU0VQUklDRV9BREouMjAxNy0xMi0zMQEAAACD6QsAAgAAAAkzMi4xNjYxMDgAzr2LQEEg2whq55WvQSDbCC5DSVEuTkFTREFRR1M6TkNOTy5JUV9DTE9TRVBSSUNFX0FESi4yMDE5LTEyLTMxAQAAACfNhQ0DAAAAAACb44tAQSDbCDYkla9BINsIKUNJUS5OQVNEQVFHUzpOQ05PLklRX01BUktFVENBUC4yMDIyLTA5LTMwAQAAACfNhQ0CAAAACzM3ODEuMTE4MTYyAQYAAAAFAAAAATEBAAAACy0yMDc5NTYwMzU0AwAAAAMxNjACAAAABjEwMDA1NAQAAAABMAcAAAAJOS8zMC8yMDIym+OLQEEg2wg2JJWvQSDbCClDSVEuTkFTREFRR1M6TkNOTy5JUV9NQVJLRVRDQVAuMjAxMi0xMi0zMQEAAAAnzYUNAwAAAAAAm+OLQEEg2wgs/ZSvQSDbCBhDSVEuTkFTREFRR1M6QkxLQi5JUV9URVYBAAAAqn0BAAIAAAALMzc4NS43NjYzMDkBBgAAAAUAAAABMQEAAAALLTIwNTk1NTQ1ODMDAAAAAzE2MAIAAAAGMTAwMDYwBAAAAAEwBwAAAAgzLzgvMjAyM5vji0BBINsIoWGUr0Eg2wgwQ0lRLk5BU0RBUUdTOkxJVEUuSVFfVE9UQUxfTElBQi4xMDAwMC4yMDIyLTEyLTMwAQAAAIM4NxACAAAABjE1OTMuOAEIAAAABQAAAAExAQAAAAstMjA2MTc4NTg4NgMAAAADMTYwAgAAAAQxMjc2BAAAAAEwBwAAAAoxMi8z</t>
  </si>
  <si>
    <t>MC8yMDIyCAAAAAgxLzEvMjAyMgkAAAABMJvji0BBINsIOV3Kr0Eg2wgxQ0lRLk5BU0RBUUdTOlVDQkkuSVFfRUJJVF9NQVJHSU4uMTAwMDAuMjAyMi0xMi0zMAEAAACbLQoAAwAAAAJOQQCb44tAQSDbCJTBya9BINsIMUNJUS5OQVNEQVFDTTpTR01MLklRX0VCSVRfTUFSR0lOLjEwMDAwLjIwMjItMTItMzABAAAAR2bvHwMAAAAAAJvji0BBINsIknPJr0Eg2wguQ0lRLk5BU0RBUUNNOlNHTUwuSVFfTkVUX0RFQlQuMTAwMDAuMjAyMi0xMi0zMAEAAABHZu8fAgAAAAstMTUzLjc5MDUyNwEIAAAABQAAAAExAQAAAAstMjEwNTUxMTQyMwMAAAACMjcCAAAABDQzNjQEAAAAATAHAAAACjEyLzMwLzIwMjIIAAAACjEyLzMxLzIwMjEJAAAAATCb44tAQSDbCIdMya9BINsIMENJUS5OQVNEQVFDTTpTTVBMLklRX1RPVEFMX0xJQUIuMTAwMDAuMjAyMi0xMi0zMAEAAAD7Wd4VAgAAAAc2MjkuNzA3AQgAAAAFAAAAATEBAAAACy0yMDY0MzU4MTQ4AwAAAAMxNjACAAAABDEyNzYEAAAAATAHAAAACjEyLzMwLzIwMjIIAAAACjExLzI2LzIwMjIJAAAAATCb44tAQSDbCG3+yK9BINsILUNJUS5OQVNEQVFHUzpJUlRDLklRX1NUX0RFQlQuMTAwMDAuMjAyMi0xMi0zMAEAAAAHPQkCAwAAAAAAm+OLQEEg2whhsMivQSDbCC1DSVEuTkFTREFRR1M6SVJUQy5JUV9MVF9ERUJULjEwMDAwLjIwMjItMTItMzABAAAABz0JAgIAAAAE</t>
  </si>
  <si>
    <t>OS42OQEIAAAABQAAAAExAQAAAAstMjA1OTgyNTc2OQMAAAADMTYwAgAAAAQxMDQ5BAAAAAEwBwAAAAoxMi8zMC8yMDIyCAAAAAoxMi8zMS8yMDIxCQAAAAEwm+OLQEEg2whhsMivQSDbCDBDSVEuTkFTREFRR1M6UEkuSVFfVE9UQUxfRVFVSVRZLjEwMDAwLjIwMjItMTItMzABAAAAtYUGAAIAAAAHLTExLjA3NgEIAAAABQAAAAExAQAAAAstMjA2MTI2MzA5NQMAAAADMTYwAgAAAAQxMjc1BAAAAAEwBwAAAAoxMi8zMC8yMDIyCAAAAAoxMi8zMS8yMDIxCQAAAAEwm+OLQEEg2whSicivQSDbCDJDSVEuTkFTREFRR1M6QUVJUy5JUV9HUk9TU19NQVJHSU4uMTAwMDAuMjAyMi0xMi0zMAEAAAAsPgUAAgAAAAYzNy4yMzMBCAAAAAUAAAABMQEAAAALLTIwNjA1MjM4OTYDAAAAAzE2MAIAAAAENDA3NAQAAAABMAcAAAAKMTIvMzAvMjAyMggAAAAKMTIvMzEvMjAyMQkAAAABMJvji0BBINsIGu3Hr0Eg2wgyQ0lRLk5BU0RBUUdTOkFFSVMuSVFfVE9UQUxfRVFVSVRZLjEwMDAwLjIwMjItMTItMzABAAAALD4FAAIAAAAHODcxLjQ5NgEIAAAABQAAAAExAQAAAAstMjA2MDUyMzg5NgMAAAADMTYwAgAAAAQxMjc1BAAAAAEwBwAAAAoxMi8zMC8yMDIyCAAAAAoxMi8zMS8yMDIxCQAAAAEwm+OLQEEg2wgkFMivQSDbCC9DSVEuTkFTREFRR1M6V0lSRS5JUV9UT1RBTF9SRVYuMTAwMDAuMjAyMi0xMi0zMAEAAACgbQAAAgAA</t>
  </si>
  <si>
    <t>AAgyNTkyLjcyMQEIAAAABQAAAAExAQAAAAstMjA2MDYwNDEzNwMAAAADMTYwAgAAAAIyOAQAAAABMAcAAAAKMTIvMzAvMjAyMggAAAAKMTIvMzEvMjAyMQkAAAABMJvji0BBINsI+nfHr0Eg2wgyQ0lRLk5BU0RBUUdTOldJUkUuSVFfVE9UQUxfQVNTRVRTLjEwMDAwLjIwMjItMTItMzABAAAAoG0AAAIAAAAIMTUzMC41MzYBCAAAAAUAAAABMQEAAAALLTIwNjA2MDQxMzcDAAAAAzE2MAIAAAAEMTAwNwQAAAABMAcAAAAKMTIvMzAvMjAyMggAAAAKMTIvMzEvMjAyMQkAAAABMJvji0BBINsI+nfHr0Eg2wgoQ0lRLk5BU0RBUUdTOldJUkUuSVFfUkUuMTAwMDAuMjAyMi0xMi0zMAEAAACgbQAAAgAAAAgxNDIxLjA3OQEIAAAABQAAAAExAQAAAAstMjA2MDYwNDEzNwMAAAADMTYwAgAAAAQxMjIyBAAAAAEwBwAAAAoxMi8zMC8yMDIyCAAAAAoxMi8zMS8yMDIxCQAAAAEwm+OLQEEg2wjwUMevQSDbCC9DSVEuTkFTREFRR1M6V0lSRS5JUV9ESVZfU0hBUkUuMTAwMDAuMjAyMi0xMi0zMAEAAACgbQAAAgAAAAQwLjA4AQgAAAAFAAAAATEBAAAACy0yMDYwNjA0MTM3AwAAAAMxNjACAAAABDMwNTgEAAAAATAHAAAACjEyLzMwLzIwMjIIAAAACjEyLzMxLzIwMjEJAAAAATCb44tAQSDbCOcpx69BINsIL0NJUS5OQVNEQVFHUzpBRlJNLklRX05JX01BUkdJTi4xMDAwMC4yMDIyLTEyLTMwAQAAAPKucikCAAAACC03OC4w</t>
  </si>
  <si>
    <t>ODk1AQgAAAAFAAAAATEBAAAACy0yMDYxOTk5MTI2AwAAAAMxNjACAAAABDQwOTQEAAAAATAHAAAACjEyLzMwLzIwMjIIAAAACjEyLzMxLzIwMjEJAAAAATCb44tAQSDbCEK0xq9BINsILUNJUS5OQVNEQVFHUzpBRlJNLklRX1NUX0RFQlQuMTAwMDAuMjAyMi0xMi0zMAEAAADyrnIpAwAAAAAAm+OLQEEg2wg8jcavQSDbCC1DSVEuTkFTREFRR1M6QUZSTS5JUV9MVF9ERUJULjEwMDAwLjIwMjItMTItMzABAAAA8q5yKQIAAAAIMzk5OS4zODQBCAAAAAUAAAABMQEAAAALLTIwNjE5OTkxMjYDAAAAAzE2MAIAAAAEMTA0OQQAAAABMAcAAAAKMTIvMzAvMjAyMggAAAAKMTIvMzEvMjAyMQkAAAABMJvji0BBINsIPI3Gr0Eg2wgzQ0lRLk5BU0RBUUdTOkFGUk0uSVFfUkVUVVJOX0VRVUlUWS4xMDAwMC4yMDIyLTEyLTMwAQAAAPKucikCAAAABy01MC44ODkBCAAAAAUAAAABMQEAAAALLTIwNjE5OTkxMjYDAAAAAzE2MAIAAAAENDEyOAQAAAABMAcAAAAKMTIvMzAvMjAyMggAAAAKMTIvMzEvMjAyMQkAAAABMJvji0BBINsIPI3Gr0Eg2wgwQ0lRLk5BU0RBUUdNOkNWVC5JUV9FQklUX01BUkdJTi4xMDAwMC4yMDIyLTEyLTMwAQAAAFPfBwACAAAABy04LjQ1NDcBCAAAAAUAAAABMQEAAAALLTIxMDkxODQxMTQDAAAAAzE2MAIAAAAENDA1MwQAAAABMAcAAAAKMTIvMzAvMjAyMggAAAAKMTIvMzEvMjAyMQkAAAABMJvj</t>
  </si>
  <si>
    <t>i0BBINsIE/HFr0Eg2wgxQ0lRLk5BU0RBUUdNOkNWVC5JUV9UT1RBTF9FUVVJVFkuMTAwMDAuMjAyMi0xMi0zMAEAAABT3wcAAgAAAAgxNjI5LjQ1NgEIAAAABQAAAAExAQAAAAstMjEwOTE4NDExNAMAAAADMTYwAgAAAAQxMjc1BAAAAAEwBwAAAAoxMi8zMC8yMDIyCAAAAAoxMi8zMS8yMDIxCQAAAAEwm+OLQEEg2wgGysWvQSDbCC1DSVEuTkFTREFRR006Q1ZULklRX05FVF9ERUJULjEwMDAwLjIwMjItMTItMzABAAAAU98HAAIAAAAHMTc3LjMzNwEIAAAABQAAAAExAQAAAAstMjEwOTE4NDExNAMAAAADMTYwAgAAAAQ0MzY0BAAAAAEwBwAAAAoxMi8zMC8yMDIyCAAAAAoxMi8zMS8yMDIxCQAAAAEwm+OLQEEg2wgAo8WvQSDbCDJDSVEuTkFTREFRR006QUxWTy5JUV9HUk9TU19NQVJHSU4uMTAwMDAuMjAyMi0xMi0zMAEAAAA9iVEpAgAAAAMxMDABCAAAAAUAAAABMQEAAAALLTIwNTg1NTQ3ODADAAAAAzE2MAIAAAAENDA3NAQAAAABMAcAAAAKMTIvMzAvMjAyMggAAAAKMTIvMzEvMjAyMQkAAAABMJcKjEBBINsIalXFr0Eg2wgwQ0lRLk5BU0RBUUdNOkFMVk8uSVFfVE9UQUxfTElBQi4xMDAwMC4yMDIyLTEyLTMwAQAAAD2JUSkCAAAABzczMy41ODkBCAAAAAUAAAABMQEAAAALLTIwNTg1NTQ3ODADAAAAAzE2MAIAAAAEMTI3NgQAAAABMAcAAAAKMTIvMzAvMjAyMggAAAAKMTIvMzEvMjAyMQkAAAABMJcK</t>
  </si>
  <si>
    <t>jEBBINsIYC7Fr0Eg2wgvQ0lRLk5BU0RBUUdTOlBUQ1QuSVFfVE9UQUxfUkVWLjEwMDAwLjIwMjItMTItMzABAAAAlFsPAAIAAAAHNTM4LjU5MwEIAAAABQAAAAExAQAAAAstMjA2MDIyNzQ4NAMAAAADMTYwAgAAAAIyOAQAAAABMAcAAAAKMTIvMzAvMjAyMggAAAAKMTIvMzEvMjAyMQkAAAABMJcKjEBBINsIQ7nEr0Eg2wgyQ0lRLk5BU0RBUUdTOlBUQ1QuSVFfVE9UQUxfQVNTRVRTLjEwMDAwLjIwMjItMTItMzABAAAAlFsPAAIAAAAIMTkzOC4wNTYBCAAAAAUAAAABMQEAAAALLTIwNjAyMjc0ODQDAAAAAzE2MAIAAAAEMTAwNwQAAAABMAcAAAAKMTIvMzAvMjAyMggAAAAKMTIvMzEvMjAyMQkAAAABMJcKjEBBINsIOZLEr0Eg2wgoQ0lRLk5BU0RBUUdTOlBUQ1QuSVFfUkUuMTAwMDAuMjAyMi0xMi0zMAEAAACUWw8AAgAAAAktMjA5Ny45NTcBCAAAAAUAAAABMQEAAAALLTIwNjAyMjc0ODQDAAAAAzE2MAIAAAAEMTIyMgQAAAABMAcAAAAKMTIvMzAvMjAyMggAAAAKMTIvMzEvMjAyMQkAAAABMJcKjEBBINsIOZLEr0Eg2wgvQ0lRLk5BU0RBUUdTOlBUQ1QuSVFfRElWX1NIQVJFLjEwMDAwLjIwMjItMTItMzABAAAAlFsPAAMAAAAAAJcKjEBBINsIL2vEr0Eg2wgvQ0lRLk5BU0RBUUdTOlBMVEsuSVFfTklfTUFSR0lOLjEwMDAwLjIwMjItMTItMzABAAAAqKyaHwIAAAAHMTEuOTQzNAEIAAAABQAAAAExAQAA</t>
  </si>
  <si>
    <t>AAstMjA1OTEwMjAxNgMAAAADMTYwAgAAAAQ0MDk0BAAAAAEwBwAAAAoxMi8zMC8yMDIyCAAAAAoxMi8zMS8yMDIxCQAAAAEwlwqMQEEg2wgQ9sOvQSDbCC1DSVEuTkFTREFRR1M6UExUSy5JUV9TVF9ERUJULjEwMDAwLjIwMjItMTItMzABAAAAqKyaHwMAAAAAAJcKjEBBINsICc/Dr0Eg2wgtQ0lRLk5BU0RBUUdTOlBMVEsuSVFfTFRfREVCVC4xMDAwMC4yMDIyLTEyLTMwAQAAAKismh8CAAAABjI0MjIuOQEIAAAABQAAAAExAQAAAAstMjA1OTEwMjAxNgMAAAADMTYwAgAAAAQxMDQ5BAAAAAEwBwAAAAoxMi8zMC8yMDIyCAAAAAoxMi8zMS8yMDIxCQAAAAEwlwqMQEEg2wgJz8OvQSDbCDNDSVEuTkFTREFRR1M6UExUSy5JUV9SRVRVUk5fRVFVSVRZLjEwMDAwLjIwMjItMTItMzABAAAAqKyaHwMAAAACTk0BCAAAAAUAAAABMQEAAAALLTIwNTkxMDIwMTYDAAAAAzE2MAIAAAAENDEyOAQAAAABMAcAAAAKMTIvMzAvMjAyMggAAAAKMTIvMzEvMjAyMQkAAAABMJcKjEBBINsI+qfDr0Eg2wgxQ0lRLk5BU0RBUUdNOk5UTEEuSVFfRUJJVF9NQVJHSU4uMTAwMDAuMjAyMi0xMi0zMAEAAAB0444QAwAAAAJOTQEIAAAABQAAAAExAQAAAAstMjA1OTYwNjkwNgMAAAADMTYwAgAAAAQ0MDUzBAAAAAEwBwAAAAoxMi8zMC8yMDIyCAAAAAoxMi8zMS8yMDIxCQAAAAEwlwqMQEEg2wjaMsOvQSDbCDJDSVEuTkFTREFRR006</t>
  </si>
  <si>
    <t>TlRMQS5JUV9UT1RBTF9FUVVJVFkuMTAwMDAuMjAyMi0xMi0zMAEAAAB0444QAgAAAAgxMDQwLjI0NAEIAAAABQAAAAExAQAAAAstMjA1OTYwNjkwNgMAAAADMTYwAgAAAAQxMjc1BAAAAAEwBwAAAAoxMi8zMC8yMDIyCAAAAAoxMi8zMS8yMDIxCQAAAAEwlwqMQEEg2wjaMsOvQSDbCC5DSVEuTkFTREFRR006TlRMQS5JUV9ORVRfREVCVC4xMDAwMC4yMDIyLTEyLTMwAQAAAHTjjhACAAAACS0xMDEyLjAyNgEIAAAABQAAAAExAQAAAAstMjA1OTYwNjkwNgMAAAADMTYwAgAAAAQ0MzY0BAAAAAEwBwAAAAoxMi8zMC8yMDIyCAAAAAoxMi8zMS8yMDIxCQAAAAEwlwqMQEEg2wjK5MKvQSDbCDJDSVEuTkFTREFRR1M6TEFaUi5JUV9HUk9TU19NQVJHSU4uMTAwMDAuMjAyMi0xMi0zMAEAAAByrZMZAgAAAAYtNDQuMjkBCAAAAAUAAAABMQEAAAALLTIwNTkxNjE3MDADAAAAAzE2MAIAAAAENDA3NAQAAAABMAcAAAAKMTIvMzAvMjAyMggAAAAKMTIvMzEvMjAyMQkAAAABMJcKjEBBINsIp2/Cr0Eg2wgwQ0lRLk5BU0RBUUdTOkxBWlIuSVFfVE9UQUxfTElBQi4xMDAwMC4yMDIyLTEyLTMwAQAAAHKtkxkCAAAABzY4NS41NTEBCAAAAAUAAAABMQEAAAALLTIwNTkxNjE3MDADAAAAAzE2MAIAAAAEMTI3NgQAAAABMAcAAAAKMTIvMzAvMjAyMggAAAAKMTIvMzEvMjAyMQkAAAABMJcKjEBBINsIp2/Cr0Eg2wgvQ0lRLk5B</t>
  </si>
  <si>
    <t>U0RBUUdTOkZJQksuSVFfVE9UQUxfUkVWLjEwMDAwLjIwMjItMTItMzABAAAA7cwPAAIAAAAFNjQ2LjQBCAAAAAUAAAABMQEAAAALLTIwNTkyMTUyMTADAAAAAzE2MAIAAAACMjgEAAAAATAHAAAACjEyLzMwLzIwMjIIAAAACjEyLzMxLzIwMjEJAAAAATCXCoxAQSDbCIj6wa9BINsIMkNJUS5OQVNEQVFHUzpGSUJLLklRX1RPVEFMX0FTU0VUUy4xMDAwMC4yMDIyLTEyLTMwAQAAAO3MDwACAAAABzE5NjcxLjkBCAAAAAUAAAABMQEAAAALLTIwNTkyMTUyMTADAAAAAzE2MAIAAAAEMTAwNwQAAAABMAcAAAAKMTIvMzAvMjAyMggAAAAKMTIvMzEvMjAyMQkAAAABMJcKjEBBINsIiPrBr0Eg2wgoQ0lRLk5BU0RBUUdTOkZJQksuSVFfUkUuMTAwMDAuMjAyMi0xMi0zMAEAAADtzA8AAgAAAAYxMDUyLjYBCAAAAAUAAAABMQEAAAALLTIwNTkyMTUyMTADAAAAAzE2MAIAAAAEMTIyMgQAAAABMAcAAAAKMTIvMzAvMjAyMggAAAAKMTIvMzEvMjAyMQkAAAABMJcKjEBBINsIgdPBr0Eg2wgvQ0lRLk5BU0RBUUdTOkZJQksuSVFfRElWX1NIQVJFLjEwMDAwLjIwMjItMTItMzABAAAA7cwPAAIAAAAEMS42NAEIAAAABQAAAAExAQAAAAstMjA1OTIxNTIxMAMAAAADMTYwAgAAAAQzMDU4BAAAAAEwBwAAAAoxMi8zMC8yMDIyCAAAAAoxMi8zMS8yMDIxCQAAAAEwlwqMQEEg2wh5rMGvQSDbCC9DSVEuTkFTREFRR1M6U0FOTS5J</t>
  </si>
  <si>
    <t>UV9OSV9NQVJHSU4uMTAwMDAuMjAyMi0xMi0zMAEAAAD3hAAAAgAAAAU0LjEzNwEIAAAABQAAAAExAQAAAAstMjA2MjU2MzgwNgMAAAADMTYwAgAAAAQ0MDk0BAAAAAEwBwAAAAoxMi8zMC8yMDIyCAAAAAgxLzEvMjAyMgkAAAABMJcKjEBBINsIVjfBr0Eg2wgtQ0lRLk5BU0RBUUdTOlNBTk0uSVFfU1RfREVCVC4xMDAwMC4yMDIyLTEyLTMwAQAAAPeEAAADAAAAAACXCoxAQSDbCMgPwa9BINsILUNJUS5OQVNEQVFHUzpTQU5NLklRX0xUX0RFQlQuMTAwMDAuMjAyMi0xMi0zMAEAAAD3hAAAAgAAAAYzMTIuMTYBCAAAAAUAAAABMQEAAAALLTIwNjI1NjM4MDYDAAAAAzE2MAIAAAAEMTA0OQQAAAABMAcAAAAKMTIvMzAvMjAyMggAAAAIMS8xLzIwMjIJAAAAATCXCoxAQSDbCMgPwa9BINsIM0NJUS5OQVNEQVFHUzpTQU5NLklRX1JFVFVSTl9FUVVJVFkuMTAwMDAuMjAyMi0xMi0zMAEAAAD3hAAAAgAAAAcxNS43MTIxAQgAAAAFAAAAATEBAAAACy0yMDYyNTYzODA2AwAAAAMxNjACAAAABDQxMjgEAAAAATAHAAAACjEyLzMwLzIwMjIIAAAACDEvMS8yMDIyCQAAAAEwlwqMQEEg2wjT6MCvQSDbCDFDSVEuTkFTREFRR1M6RE5MSS5JUV9FQklUX01BUkdJTi4xMDAwMC4yMDIyLTEyLTMwAQAAAA459REDAAAAAk5NAQgAAAAFAAAAATEBAAAACy0yMDU5MzA3NjM1AwAAAAMxNjACAAAABDQwNTMEAAAAATAHAAAACjEy</t>
  </si>
  <si>
    <t>LzMwLzIwMjIIAAAACjEyLzMxLzIwMjEJAAAAATCXCoxAQSDbCEtNwK9BINsIMkNJUS5OQVNEQVFHUzpETkxJLklRX1RPVEFMX0VRVUlUWS4xMDAwMC4yMDIyLTEyLTMwAQAAAA459RECAAAABzk2Mi4yOTEBCAAAAAUAAAABMQEAAAALLTIwNTkzMDc2MzUDAAAAAzE2MAIAAAAEMTI3NQQAAAABMAcAAAAKMTIvMzAvMjAyMggAAAAKMTIvMzEvMjAyMQkAAAABMJcKjEBBINsIS03Ar0Eg2wguQ0lRLk5BU0RBUUdTOkROTEkuSVFfTkVUX0RFQlQuMTAwMDAuMjAyMi0xMi0zMAEAAAAOOfURAgAAAAktMTIyNi44NDkBCAAAAAUAAAABMQEAAAALLTIwNTkzMDc2MzUDAAAAAzE2MAIAAAAENDM2NAQAAAABMAcAAAAKMTIvMzAvMjAyMggAAAAKMTIvMzEvMjAyMQkAAAABMJcKjEBBINsIPibAr0Eg2wgyQ0lRLk5BU0RBUUdNOlpMQUIuSVFfR1JPU1NfTUFSR0lOLjEwMDAwLjIwMjItMTItMzABAAAAdwIpEAMAAAACTk0BCAAAAAUAAAABMQEAAAALLTIwNTg5OTIxMTMDAAAAAzE2MAIAAAAENDA3NAQAAAABMAcAAAAKMTIvMzAvMjAyMggAAAAKMTIvMzEvMjAyMQkAAAABMJ8xjEBBINsIHbG/r0Eg2wgwQ0lRLk5BU0RBUUdNOlpMQUIuSVFfVE9UQUxfTElBQi4xMDAwMC4yMDIyLTEyLTMwAQAAAHcCKRACAAAAAzIzMAEIAAAABQAAAAExAQAAAAstMjA1ODk5MjExMwMAAAADMTYwAgAAAAQxMjc2BAAAAAEwBwAAAAoxMi8z</t>
  </si>
  <si>
    <t>MC8yMDIyCAAAAAoxMi8zMS8yMDIxCQAAAAEwnzGMQEEg2wgWir+vQSDbCC9DSVEuTkFTREFRR006T0xMSS5JUV9UT1RBTF9SRVYuMTAwMDAuMjAyMi0xMi0zMAEAAADAwvkRAgAAAAgxNzUyLjk5NQEIAAAABQAAAAExAQAAAAstMjEwNjg0NzE1NgMAAAADMTYwAgAAAAIyOAQAAAABMAcAAAAKMTIvMzAvMjAyMggAAAAJMS8yOS8yMDIyCQAAAAEwnzGMQEEg2wgDPL+vQSDbCDJDSVEuTkFTREFRR006T0xMSS5JUV9UT1RBTF9BU1NFVFMuMTAwMDAuMjAyMi0xMi0zMAEAAADAwvkRAgAAAAgxOTcyLjE3MgEIAAAABQAAAAExAQAAAAstMjEwNjg0NzE1NgMAAAADMTYwAgAAAAQxMDA3BAAAAAEwBwAAAAoxMi8zMC8yMDIyCAAAAAkxLzI5LzIwMjIJAAAAATCfMYxAQSDbCO7tvq9BINsIKENJUS5OQVNEQVFHTTpPTExJLklRX1JFLjEwMDAwLjIwMjItMTItMzABAAAAwML5EQIAAAAHODgzLjcyMgEIAAAABQAAAAExAQAAAAstMjEwNjg0NzE1NgMAAAADMTYwAgAAAAQxMjIyBAAAAAEwBwAAAAoxMi8zMC8yMDIyCAAAAAkxLzI5LzIwMjIJAAAAATCfMYxAQSDbCPQUv69BINsIL0NJUS5OQVNEQVFHTTpPTExJLklRX0RJVl9TSEFSRS4xMDAwMC4yMDIyLTEyLTMwAQAAAMDC+REDAAAAAACfMYxAQSDbCN/Gvq9BINsILkNJUS5OQVNEQVFDTTpTUFQuSVFfTklfTUFSR0lOLjEwMDAwLjIwMjItMTItMzABAAAA6vlNBgIA</t>
  </si>
  <si>
    <t>AAAILTE1LjI3ODQBCAAAAAUAAAABMQEAAAALLTIwNjAwNzM2NzQDAAAAAzE2MAIAAAAENDA5NAQAAAABMAcAAAAKMTIvMzAvMjAyMggAAAAKMTIvMzEvMjAyMQkAAAABMJ8xjEBBINsIxFG+r0Eg2wgsQ0lRLk5BU0RBUUNNOlNQVC5JUV9TVF9ERUJULjEwMDAwLjIwMjItMTItMzABAAAA6vlNBgMAAAAAAJ8xjEBBINsItyq+r0Eg2wgsQ0lRLk5BU0RBUUNNOlNQVC5JUV9MVF9ERUJULjEwMDAwLjIwMjItMTItMzABAAAA6vlNBgMAAAAAAJ8xjEBBINsItyq+r0Eg2wgyQ0lRLk5BU0RBUUNNOlNQVC5JUV9SRVRVUk5fRVFVSVRZLjEwMDAwLjIwMjItMTItMzABAAAA6vlNBgIAAAAILTE5LjMwNzgBCAAAAAUAAAABMQEAAAALLTIwNjAwNzM2NzQDAAAAAzE2MAIAAAAENDEyOAQAAAABMAcAAAAKMTIvMzAvMjAyMggAAAAKMTIvMzEvMjAyMQkAAAABMJ8xjEBBINsIrgO+r0Eg2wgwQ0lRLk5BU0RBUUdTOk5XRS5JUV9FQklUX01BUkdJTi4xMDAwMC4yMDIyLTEyLTMwAQAAAAnSAgACAAAABzE5LjYzNjkBCAAAAAUAAAABMQEAAAALLTIwNjA1NDA4MzIDAAAAAzE2MAIAAAAENDA1MwQAAAABMAcAAAAKMTIvMzAvMjAyMggAAAAKMTIvMzEvMjAyMQkAAAABMJ8xjEBBINsIh2e9r0Eg2wgxQ0lRLk5BU0RBUUdTOk5XRS5JUV9UT1RBTF9FUVVJVFkuMTAwMDAuMjAyMi0xMi0zMAEAAAAJ0gIAAgAAAAgyMzM5LjcxMwEI</t>
  </si>
  <si>
    <t>AAAABQAAAAExAQAAAAstMjA2MDU0MDgzMgMAAAADMTYwAgAAAAQxMjc1BAAAAAEwBwAAAAoxMi8zMC8yMDIyCAAAAAoxMi8zMS8yMDIxCQAAAAEwnzGMQEEg2wiPjr2vQSDbCC1DSVEuTkFTREFRR1M6TldFLklRX05FVF9ERUJULjEwMDAwLjIwMjItMTItMzABAAAACdICAAIAAAAHMjU1My40MwEIAAAABQAAAAExAQAAAAstMjA2MDU0MDgzMgMAAAADMTYwAgAAAAQ0MzY0BAAAAAEwBwAAAAoxMi8zMC8yMDIyCAAAAAoxMi8zMS8yMDIxCQAAAAEwnzGMQEEg2wjGP72vQSDbCDJDSVEuTkFTREFRR1M6QUJDTS5JUV9HUk9TU19NQVJHSU4uMTAwMDAuMjAyMi0xMi0zMAEAAADB4ZEAAgAAAAY3Mi4xOTQBCAAAAAUAAAABMQEAAAALLTIxMDg1MTc2MDIDAAAAAjU1AgAAAAQ0MDc0BAAAAAEwBwAAAAoxMi8zMC8yMDIyCAAAAAoxMi8zMS8yMDIxCQAAAAEwnzGMQEEg2wiryryvQSDbCDBDSVEuTkFTREFRR1M6QUJDTS5JUV9UT1RBTF9MSUFCLjEwMDAwLjIwMjItMTItMzABAAAAweGRAAIAAAADMzMwAQgAAAAFAAAAATEBAAAACy0yMTA4NTE3NjAyAwAAAAI1NQIAAAAEMTI3NgQAAAABMAcAAAAKMTIvMzAvMjAyMggAAAAKMTIvMzEvMjAyMQkAAAABMJ8xjEBBINsIq8q8r0Eg2wgvQ0lRLk5BU0RBUUdTOkZPQ1MuSVFfVE9UQUxfUkVWLjEwMDAwLjIwMjItMTItMzABAAAAyZeJAQIAAAAIMTc5Ny45NTEBCAAAAAUA</t>
  </si>
  <si>
    <t>AAABMQEAAAALLTIwNjA3ODA5NzcDAAAAAzE2MAIAAAACMjgEAAAAATAHAAAACjEyLzMwLzIwMjIIAAAACjEyLzMxLzIwMjEJAAAAATCfMYxAQSDbCH4uvK9BINsIMkNJUS5OQVNEQVFHUzpGT0NTLklRX1RPVEFMX0FTU0VUUy4xMDAwMC4yMDIyLTEyLTMwAQAAAMmXiQECAAAACDQ3MDkuMDA2AQgAAAAFAAAAATEBAAAACy0yMDYwNzgwOTc3AwAAAAMxNjACAAAABDEwMDcEAAAAATAHAAAACjEyLzMwLzIwMjIIAAAACjEyLzMxLzIwMjEJAAAAATCfMYxAQSDbCItVvK9BINsIKENJUS5OQVNEQVFHUzpGT0NTLklRX1JFLjEwMDAwLjIwMjItMTItMzABAAAAyZeJAQIAAAAGMjQuOTk1AQgAAAAFAAAAATEBAAAACy0yMDYwNzgwOTc3AwAAAAMxNjACAAAABDEyMjIEAAAAATAHAAAACjEyLzMwLzIwMjIIAAAACjEyLzMxLzIwMjEJAAAAATCfMYxAQSDbCHkHvK9BINsIL0NJUS5OQVNEQVFHUzpGT0NTLklRX0RJVl9TSEFSRS4xMDAwMC4yMDIyLTEyLTMwAQAAAMmXiQEDAAAAAACfMYxAQSDbCCPhu69BINsIL0NJUS5OQVNEQVFHUzpJTkRCLklRX05JX01BUkdJTi4xMDAwMC4yMDIyLTEyLTMwAQAAAFdEBAACAAAABzI0LjczOTQBCAAAAAUAAAABMQEAAAALLTIwNTg1MjE2MzADAAAAAzE2MAIAAAAENDA5NAQAAAABMAcAAAAKMTIvMzAvMjAyMggAAAAKMTIvMzEvMjAyMQkAAAABMJ8xjEBBINsIFJO7r0Eg2wgtQ0lR</t>
  </si>
  <si>
    <t>Lk5BU0RBUUdTOklOREIuSVFfU1RfREVCVC4xMDAwMC4yMDIyLTEyLTMwAQAAAFdEBAACAAAABjk0LjI0NgEIAAAABQAAAAExAQAAAAstMjA1ODUyMTYzMAMAAAADMTYwAgAAAAQxMDQ2BAAAAAEwBwAAAAoxMi8zMC8yMDIyCAAAAAoxMi8zMS8yMDIxCQAAAAEwnzGMQEEg2wj7RLuvQSDbCC1DSVEuTkFTREFRR1M6SU5EQi5JUV9MVF9ERUJULjEwMDAwLjIwMjItMTItMzABAAAAV0QEAAIAAAAHMTEzLjMxMQEIAAAABQAAAAExAQAAAAstMjA1ODUyMTYzMAMAAAADMTYwAgAAAAQxMDQ5BAAAAAEwBwAAAAoxMi8zMC8yMDIyCAAAAAoxMi8zMS8yMDIxCQAAAAEwnzGMQEEg2wgEbLuvQSDbCDNDSVEuTkFTREFRR1M6SU5EQi5JUV9SRVRVUk5fRVFVSVRZLjEwMDAwLjIwMjItMTItMzABAAAAV0QEAAIAAAAGNS4xMjU1AQgAAAAFAAAAATEBAAAACy0yMDU4NTIxNjMwAwAAAAMxNjACAAAABDQxMjgEAAAAATAHAAAACjEyLzMwLzIwMjIIAAAACjEyLzMxLzIwMjEJAAAAATCfMYxAQSDbCPtEu69BINsIMENJUS5OQVNEQVFHUzpTRk0uSVFfRUJJVF9NQVJHSU4uMTAwMDAuMjAyMi0xMi0zMAEAAABmHmcAAgAAAAY1LjU1NTQBCAAAAAUAAAABMQEAAAALLTIwNTg4MjcyODcDAAAAAzE2MAIAAAAENDA1MwQAAAABMAcAAAAKMTIvMzAvMjAyMggAAAAIMS8yLzIwMjIJAAAAATCfMYxAQSDbCM2ouq9BINsIMUNJUS5OQVNE</t>
  </si>
  <si>
    <t>QVFHUzpTRk0uSVFfVE9UQUxfRVFVSVRZLjEwMDAwLjIwMjItMTItMzABAAAAZh5nAAIAAAAHOTU5Ljg3NgEIAAAABQAAAAExAQAAAAstMjA1ODgyNzI4NwMAAAADMTYwAgAAAAQxMjc1BAAAAAEwBwAAAAoxMi8zMC8yMDIyCAAAAAgxLzIvMjAyMgkAAAABMJ8xjEBBINsIxoG6r0Eg2wgtQ0lRLk5BU0RBUUdTOlNGTS5JUV9ORVRfREVCVC4xMDAwMC4yMDIyLTEyLTMwAQAAAGYeZwACAAAACDEyNjguMjE4AQgAAAAFAAAAATEBAAAACy0yMDU4ODI3Mjg3AwAAAAMxNjACAAAABDQzNjQEAAAAATAHAAAACjEyLzMwLzIwMjIIAAAACDEvMi8yMDIyCQAAAAEwnzGMQEEg2wi2WrqvQSDbCDJDSVEuTkFTREFRR1M6Q0VSVC5JUV9HUk9TU19NQVJHSU4uMTAwMDAuMjAyMi0xMi0zMAEAAADfH/0FAgAAAAc2MC45ODc2AQgAAAAFAAAAATEBAAAACy0yMDU4OTkzODA5AwAAAAMxNjACAAAABDQwNzQEAAAAATAHAAAACjEyLzMwLzIwMjIIAAAACjEyLzMxLzIwMjEJAAAAATCqWIxAQSDbCKMMuq9BINsIMENJUS5OQVNEQVFHUzpDRVJULklRX1RPVEFMX0xJQUIuMTAwMDAuMjAyMi0xMi0zMAEAAADfH/0FAgAAAAc0NjkuODgxAQgAAAAFAAAAATEBAAAACy0yMDU4OTkzODA5AwAAAAMxNjACAAAABDEyNzYEAAAAATAHAAAACjEyLzMwLzIwMjIIAAAACjEyLzMxLzIwMjEJAAAAATCqWIxAQSDbCJzlua9BINsIL0NJUS5OQVNE</t>
  </si>
  <si>
    <t>QVFHTTpGT0xELklRX1RPVEFMX1JFVi4xMDAwMC4yMDIyLTEyLTMwAQAAAFb2agACAAAABzMwNS41MTQBCAAAAAUAAAABMQEAAAALLTIwNTg4NTgxMzEDAAAAAzE2MAIAAAACMjgEAAAAATAHAAAACjEyLzMwLzIwMjIIAAAACjEyLzMxLzIwMjEJAAAAATCqWIxAQSDbCH9wua9BINsIMkNJUS5OQVNEQVFHTTpGT0xELklRX1RPVEFMX0FTU0VUUy4xMDAwMC4yMDIyLTEyLTMwAQAAAFb2agACAAAABjkwNS4xNAEIAAAABQAAAAExAQAAAAstMjA1ODg1ODEzMQMAAAADMTYwAgAAAAQxMDA3BAAAAAEwBwAAAAoxMi8zMC8yMDIyCAAAAAoxMi8zMS8yMDIxCQAAAAEwqliMQEEg2whvSbmvQSDbCChDSVEuTkFTREFRR006Rk9MRC5JUV9SRS4xMDAwMC4yMDIyLTEyLTMwAQAAAFb2agACAAAACS0yMjk1LjkyMgEIAAAABQAAAAExAQAAAAstMjA1ODg1ODEzMQMAAAADMTYwAgAAAAQxMjIyBAAAAAEwBwAAAAoxMi8zMC8yMDIyCAAAAAoxMi8zMS8yMDIxCQAAAAEwqliMQEEg2wh/cLmvQSDbCC9DSVEuTkFTREFRR006Rk9MRC5JUV9ESVZfU0hBUkUuMTAwMDAuMjAyMi0xMi0zMAEAAABW9moAAwAAAAAAqliMQEEg2whkIrmvQSDbCC5DSVEuTkFTREFRR1M6RFJTLklRX05JX01BUkdJTi4xMDAwMC4yMDIyLTEyLTMwAQAAAIIzAgACAAAABTUuMzQ5AQgAAAAFAAAAATEBAAAACy0yMDc3MTY5MjExAwAAAAMxNjACAAAABDQw</t>
  </si>
  <si>
    <t>OTQEAAAAATAHAAAACjEyLzMwLzIwMjIIAAAACjEyLzMxLzIwMjEJAAAAATCqWIxAQSDbCEWtuK9BINsILENJUS5OQVNEQVFHUzpEUlMuSVFfU1RfREVCVC4xMDAwMC4yMDIyLTEyLTMwAQAAAIIzAgACAAAAAjE1AQgAAAAFAAAAATEBAAAACy0yMDc3MTY5MjExAwAAAAMxNjACAAAABDEwNDYEAAAAATAHAAAACjEyLzMwLzIwMjIIAAAACjEyLzMxLzIwMjEJAAAAATCqWIxAQSDbCD2GuK9BINsILENJUS5OQVNEQVFHUzpEUlMuSVFfTFRfREVCVC4xMDAwMC4yMDIyLTEyLTMwAQAAAIIzAgACAAAAAzI0NQEIAAAABQAAAAExAQAAAAstMjA3NzE2OTIxMQMAAAADMTYwAgAAAAQxMDQ5BAAAAAEwBwAAAAoxMi8zMC8yMDIyCAAAAAoxMi8zMS8yMDIxCQAAAAEwqliMQEEg2wg9hrivQSDbCDJDSVEuTkFTREFRR1M6RFJTLklRX1JFVFVSTl9FUVVJVFkuMTAwMDAuMjAyMi0xMi0zMAEAAACCMwIAAgAAAAcxMC4xOTg2AQgAAAAFAAAAATEBAAAACy0yMDc3MTY5MjExAwAAAAMxNjACAAAABDQxMjgEAAAAATAHAAAACjEyLzMwLzIwMjIIAAAACjEyLzMxLzIwMjEJAAAAATCqWIxAQSDbCDZfuK9BINsIMUNJUS5OQVNEQVFHUzpMT1BFLklRX0VCSVRfTUFSR0lOLjEwMDAwLjIwMjItMTItMzABAAAAUJCqAgIAAAAHMzEuNDc0NgEIAAAABQAAAAExAQAAAAstMjA2MDY4ODA3NQMAAAADMTYwAgAAAAQ0MDUzBAAAAAEwBwAA</t>
  </si>
  <si>
    <t>AAoxMi8zMC8yMDIyCAAAAAoxMi8zMS8yMDIxCQAAAAEwqliMQEEg2wgQ6revQSDbCDJDSVEuTkFTREFRR1M6TE9QRS5JUV9UT1RBTF9FUVVJVFkuMTAwMDAuMjAyMi0xMi0zMAEAAABQkKoCAgAAAAgxMDQ1LjA0NwEIAAAABQAAAAExAQAAAAstMjA2MDY4ODA3NQMAAAADMTYwAgAAAAQxMjc1BAAAAAEwBwAAAAoxMi8zMC8yMDIyCAAAAAoxMi8zMS8yMDIxCQAAAAEwqliMQEEg2wgQ6revQSDbCC5DSVEuTkFTREFRR1M6TE9QRS5JUV9ORVRfREVCVC4xMDAwMC4yMDIyLTEyLTMwAQAAAFCQqgICAAAABy01MzkuNzYBCAAAAAUAAAABMQEAAAALLTIwNjA2ODgwNzUDAAAAAzE2MAIAAAAENDM2NAQAAAABMAcAAAAKMTIvMzAvMjAyMggAAAAKMTIvMzEvMjAyMQkAAAABMKpYjEBBINsI/pu3r0Eg2wgyQ0lRLk5BU0RBUUdTOkFDQUQuSVFfR1JPU1NfTUFSR0lOLjEwMDAwLjIwMjItMTItMzABAAAAwW4KAAIAAAAHNDYuNTk1MwEIAAAABQAAAAExAQAAAAstMjA1OTI3NzA2NQMAAAADMTYwAgAAAAQ0MDc0BAAAAAEwBwAAAAoxMi8zMC8yMDIyCAAAAAoxMi8zMS8yMDIxCQAAAAEwqliMQEEg2wixJrevQSDbCDBDSVEuTkFTREFRR1M6QUNBRC5JUV9UT1RBTF9MSUFCLjEwMDAwLjIwMjItMTItMzABAAAAwW4KAAIAAAAHMTU5LjIyOAEIAAAABQAAAAExAQAAAAstMjA1OTI3NzA2NQMAAAADMTYwAgAAAAQxMjc2BAAA</t>
  </si>
  <si>
    <t>AAEwBwAAAAoxMi8zMC8yMDIyCAAAAAoxMi8zMS8yMDIxCQAAAAEwqliMQEEg2wjrTbevQSDbCC5DSVEuTkFTREFRR1M6U0xNLklRX1RPVEFMX1JFVi4xMDAwMC4yMDIyLTEyLTMwAQAAAJKaBAACAAAACDIwNDkuMTcyAQgAAAAFAAAAATEBAAAACy0yMDU5MzA0MDY2AwAAAAMxNjACAAAAAjI4BAAAAAEwBwAAAAoxMi8zMC8yMDIyCAAAAAoxMi8zMS8yMDIxCQAAAAEwqliMQEEg2wiHiravQSDbCDFDSVEuTkFTREFRR1M6U0xNLklRX1RPVEFMX0FTU0VUUy4xMDAwMC4yMDIyLTEyLTMwAQAAAJKaBAACAAAACTI5MjIxLjg5OQEIAAAABQAAAAExAQAAAAstMjA1OTMwNDA2NgMAAAADMTYwAgAAAAQxMDA3BAAAAAEwBwAAAAoxMi8zMC8yMDIyCAAAAAoxMi8zMS8yMDIxCQAAAAEwqliMQEEg2wiOsbavQSDbCCdDSVEuTkFTREFRR1M6U0xNLklRX1JFLjEwMDAwLjIwMjItMTItMzABAAAAkpoEAAIAAAAIMjgxNy4xMzQBCAAAAAUAAAABMQEAAAALLTIwNTkzMDQwNjYDAAAAAzE2MAIAAAAEMTIyMgQAAAABMAcAAAAKMTIvMzAvMjAyMggAAAAKMTIvMzEvMjAyMQkAAAABMKpYjEBBINsIfWO2r0Eg2wguQ0lRLk5BU0RBUUdTOlNMTS5JUV9ESVZfU0hBUkUuMTAwMDAuMjAyMi0xMi0zMAEAAACSmgQAAgAAAAMwLjIBCAAAAAUAAAABMQEAAAALLTIwNTkzMDQwNjYDAAAAAzE2MAIAAAAEMzA1OAQAAAABMAcAAAAKMTIv</t>
  </si>
  <si>
    <t>MzAvMjAyMggAAAAKMTIvMzEvMjAyMQkAAAABMKpYjEBBINsIdTy2r0Eg2wgtQ0lRLk5BU0RBUUdTOkFZLklRX05JX01BUkdJTi4xMDAwMC4yMDIyLTEyLTMwAQAAAPFdkw8CAAAABy0yLjQ4MjMBCAAAAAUAAAABMQEAAAALLTIwNTg3MDQ1ODYDAAAAAzE2MAIAAAAENDA5NAQAAAABMAcAAAAKMTIvMzAvMjAyMggAAAAKMTIvMzEvMjAyMQkAAAABMKpYjEBBINsIYe61r0Eg2wgrQ0lRLk5BU0RBUUdTOkFZLklRX1NUX0RFQlQuMTAwMDAuMjAyMi0xMi0zMAEAAADxXZMPAgAAAAYyNC40MjIBCAAAAAUAAAABMQEAAAALLTIwNTg3MDQ1ODYDAAAAAzE2MAIAAAAEMTA0NgQAAAABMAcAAAAKMTIvMzAvMjAyMggAAAAKMTIvMzEvMjAyMQkAAAABMKpYjEBBINsIUce1r0Eg2wgrQ0lRLk5BU0RBUUdTOkFZLklRX0xUX0RFQlQuMTAwMDAuMjAyMi0xMi0zMAEAAADxXZMPAgAAAAg1NTg5LjYyNwEIAAAABQAAAAExAQAAAAstMjA1ODcwNDU4NgMAAAADMTYwAgAAAAQxMDQ5BAAAAAEwBwAAAAoxMi8zMC8yMDIyCAAAAAoxMi8zMS8yMDIxCQAAAAEwqliMQEEg2whRx7WvQSDbCDFDSVEuTkFTREFRR1M6QVkuSVFfUkVUVVJOX0VRVUlUWS4xMDAwMC4yMDIyLTEyLTMwAQAAAPFdkw8CAAAABy0wLjYyNTcBCAAAAAUAAAABMQEAAAALLTIwNTg3MDQ1ODYDAAAAAzE2MAIAAAAENDEyOAQAAAABMAcAAAAKMTIvMzAvMjAyMggA</t>
  </si>
  <si>
    <t>AAAKMTIvMzEvMjAyMQkAAAABMKpYjEBBINsISaC1r0Eg2wgxQ0lRLk5BU0RBUUdNOlNITFMuSVFfRUJJVF9NQVJHSU4uMTAwMDAuMjAyMi0xMi0zMAEAAAC1JPoHAgAAAAcxOC4wOTUxAQgAAAAFAAAAATEBAAAACy0yMDU5MTgxMTQ2AwAAAAMxNjACAAAABDQwNTMEAAAAATAHAAAACjEyLzMwLzIwMjIIAAAACjEyLzMxLzIwMjEJAAAAATCqWIxAQSDbCCgrta9BINsIMkNJUS5OQVNEQVFHTTpTSExTLklRX1RPVEFMX0VRVUlUWS4xMDAwMC4yMDIyLTEyLTMwAQAAALUk+gcCAAAABi03LjQ5OAEIAAAABQAAAAExAQAAAAstMjA1OTE4MTE0NgMAAAADMTYwAgAAAAQxMjc1BAAAAAEwBwAAAAoxMi8zMC8yMDIyCAAAAAoxMi8zMS8yMDIxCQAAAAEwqliMQEEg2wgeBLWvQSDbCC5DSVEuTkFTREFRR006U0hMUy5JUV9ORVRfREVCVC4xMDAwMC4yMDIyLTEyLTMwAQAAALUk+gcCAAAABzI0Mi4wNDcBCAAAAAUAAAABMQEAAAALLTIwNTkxODExNDYDAAAAAzE2MAIAAAAENDM2NAQAAAABMAcAAAAKMTIvMzAvMjAyMggAAAAKMTIvMzEvMjAyMQkAAAABMKpYjEBBINsIFd20r0Eg2wgyQ0lRLk5BU0RBUUdTOlBDVlguSVFfR1JPU1NfTUFSR0lOLjEwMDAwLjIwMjItMTItMzABAAAA+hNUEgMAAAAAAKpYjEBBINsI9me0r0Eg2wgwQ0lRLk5BU0RBUUdTOlBDVlguSVFfVE9UQUxfTElBQi4xMDAwMC4yMDIyLTEyLTMwAQAA</t>
  </si>
  <si>
    <t>APoTVBICAAAABjQwLjMxOQEIAAAABQAAAAExAQAAAAstMjA1OTA4OTk1OAMAAAADMTYwAgAAAAQxMjc2BAAAAAEwBwAAAAoxMi8zMC8yMDIyCAAAAAoxMi8zMS8yMDIxCQAAAAEwtn+MQEEg2wj2Z7SvQSDbCC1DSVEuTkFTREFRR1M6R1QuSVFfVE9UQUxfUkVWLjEwMDAwLjIwMjItMTItMzABAAAATTUEAAIAAAAFMTc0NzgBCAAAAAUAAAABMQEAAAALLTIwNjEyNTc3MzADAAAAAzE2MAIAAAACMjgEAAAAATAHAAAACjEyLzMwLzIwMjIIAAAACjEyLzMxLzIwMjEJAAAAATC2f4xAQSDbCNrys69BINsIMENJUS5OQVNEQVFHUzpHVC5JUV9UT1RBTF9BU1NFVFMuMTAwMDAuMjAyMi0xMi0zMAEAAABNNQQAAgAAAAUyMTQwMgEIAAAABQAAAAExAQAAAAstMjA2MTI1NzczMAMAAAADMTYwAgAAAAQxMDA3BAAAAAEwBwAAAAoxMi8zMC8yMDIyCAAAAAoxMi8zMS8yMDIxCQAAAAEwtn+MQEEg2wjRy7OvQSDbCCZDSVEuTkFTREFRR1M6R1QuSVFfUkUuMTAwMDAuMjAyMi0xMi0zMAEAAABNNQQAAgAAAAQ1NTczAQgAAAAFAAAAATEBAAAACy0yMDYxMjU3NzMwAwAAAAMxNjACAAAABDEyMjIEAAAAATAHAAAACjEyLzMwLzIwMjIIAAAACjEyLzMxLzIwMjEJAAAAATC2f4xAQSDbCNrys69BINsILUNJUS5OQVNEQVFHUzpHVC5JUV9ESVZfU0hBUkUuMTAwMDAuMjAyMi0xMi0zMAEAAABNNQQAAwAAAAAAtn+MQEEg2wjEpLOv</t>
  </si>
  <si>
    <t>QSDbCC9DSVEuTkFTREFRR1M6QVRBVC5JUV9OSV9NQVJHSU4uMTAwMDAuMjAyMi0xMi0zMAEAAACLNsgqAgAAAAY2Ljc1NDMBCAAAAAUAAAABMQEAAAALLTIwOTA5NTg1ODIDAAAAAjMyAgAAAAQ0MDk0BAAAAAEwBwAAAAoxMi8zMC8yMDIyCAAAAAoxMi8zMS8yMDIxCQAAAAEwtn+MQEEg2winL7OvQSDbCC1DSVEuTkFTREFRR1M6QVRBVC5JUV9TVF9ERUJULjEwMDAwLjIwMjItMTItMzABAAAAizbIKgIAAAAGNjQuODA4AQgAAAAFAAAAATEBAAAACy0yMDkwOTU4NTgyAwAAAAIzMgIAAAAEMTA0NgQAAAABMAcAAAAKMTIvMzAvMjAyMggAAAAKMTIvMzEvMjAyMQkAAAABMLZ/jEBBINsIngizr0Eg2wgtQ0lRLk5BU0RBUUdTOkFUQVQuSVFfTFRfREVCVC4xMDAwMC4yMDIyLTEyLTMwAQAAAIs2yCoCAAAABTQzLjYzAQgAAAAFAAAAATEBAAAACy0yMDkwOTU4NTgyAwAAAAIzMgIAAAAEMTA0OQQAAAABMAcAAAAKMTIvMzAvMjAyMggAAAAKMTIvMzEvMjAyMQkAAAABMLZ/jEBBINsIpy+zr0Eg2wgzQ0lRLk5BU0RBUUdTOkFUQVQuSVFfUkVUVVJOX0VRVUlUWS4xMDAwMC4yMDIyLTEyLTMwAQAAAIs2yCoCAAAABzI0LjcxMTMBCAAAAAUAAAABMQEAAAALLTIwOTA5NTg1ODIDAAAAAjMyAgAAAAQ0MTI4BAAAAAEwBwAAAAoxMi8zMC8yMDIyCAAAAAoxMi8zMS8yMDIxCQAAAAEwtn+MQEEg2wiO4bKvQSDbCDFDSVEu</t>
  </si>
  <si>
    <t>TkFTREFRR1M6SVNFRS5JUV9FQklUX01BUkdJTi4xMDAwMC4yMDIyLTEyLTMwAQAAADeBKQIDAAAAAAC2f4xAQSDbCH1ssq9BINsIMkNJUS5OQVNEQVFHUzpJU0VFLklRX1RPVEFMX0VRVUlUWS4xMDAwMC4yMDIyLTEyLTMwAQAAADeBKQICAAAABzM2MC41MjgBCAAAAAUAAAABMQEAAAALLTIwNTg3OTY1NjcDAAAAAzE2MAIAAAAEMTI3NQQAAAABMAcAAAAKMTIvMzAvMjAyMggAAAAKMTIvMzEvMjAyMQkAAAABMLZ/jEBBINsIfWyyr0Eg2wguQ0lRLk5BU0RBUUdTOklTRUUuSVFfTkVUX0RFQlQuMTAwMDAuMjAyMi0xMi0zMAEAAAA3gSkCAgAAAAgtMzgwLjE3OAEIAAAABQAAAAExAQAAAAstMjA1ODc5NjU2NwMAAAADMTYwAgAAAAQ0MzY0BAAAAAEwBwAAAAoxMi8zMC8yMDIyCAAAAAoxMi8zMS8yMDIxCQAAAAEwtn+MQEEg2winRbKvQSDbCDJDSVEuTkFTREFRR1M6UFJWQS5JUV9HUk9TU19NQVJHSU4uMTAwMDAuMjAyMi0xMi0zMAEAAAC5SQkHAgAAAAY2LjU4ODcBCAAAAAUAAAABMQEAAAALLTIwNTg4OTg0MTkDAAAAAzE2MAIAAAAENDA3NAQAAAABMAcAAAAKMTIvMzAvMjAyMggAAAAKMTIvMzEvMjAyMQkAAAABMLZ/jEBBINsIO6mxr0Eg2wgwQ0lRLk5BU0RBUUdTOlBSVkEuSVFfVE9UQUxfTElBQi4xMDAwMC4yMDIyLTEyLTMwAQAAALlJCQcCAAAABzIzNi4xOTIBCAAAAAUAAAABMQEAAAALLTIwNTg4</t>
  </si>
  <si>
    <t>OTg0MTkDAAAAAzE2MAIAAAAEMTI3NgQAAAABMAcAAAAKMTIvMzAvMjAyMggAAAAKMTIvMzEvMjAyMQkAAAABMLZ/jEBBINsIRtCxr0Eg2wguQ0lRLk5BU0RBUUdTOkZIQi5JUV9UT1RBTF9SRVYuMTAwMDAuMjAyMi0xMi0zMAEAAACjsAIAAgAAAAc3NTQuNDc1AQgAAAAFAAAAATEBAAAACy0yMDU5MTAyMTkxAwAAAAMxNjACAAAAAjI4BAAAAAEwBwAAAAoxMi8zMC8yMDIyCAAAAAoxMi8zMS8yMDIxCQAAAAEwtn+MQEEg2wgcNLGvQSDbCDFDSVEuTkFTREFRR1M6RkhCLklRX1RPVEFMX0FTU0VUUy4xMDAwMC4yMDIyLTEyLTMwAQAAAKOwAgACAAAACDI0OTkyLjQxAQgAAAAFAAAAATEBAAAACy0yMDU5MTAyMTkxAwAAAAMxNjACAAAABDEwMDcEAAAAATAHAAAACjEyLzMwLzIwMjIIAAAACjEyLzMxLzIwMjEJAAAAATC2f4xAQSDbCBw0sa9BINsIJ0NJUS5OQVNEQVFHUzpGSEIuSVFfUkUuMTAwMDAuMjAyMi0xMi0zMAEAAACjsAIAAgAAAAc2MDQuNTM0AQgAAAAFAAAAATEBAAAACy0yMDU5MTAyMTkxAwAAAAMxNjACAAAABDEyMjIEAAAAATAHAAAACjEyLzMwLzIwMjIIAAAACjEyLzMxLzIwMjEJAAAAATC2f4xAQSDbCBMNsa9BINsILkNJUS5OQVNEQVFHUzpGSEIuSVFfRElWX1NIQVJFLjEwMDAwLjIwMjItMTItMzABAAAAo7ACAAIAAAAEMS4wNAEIAAAABQAAAAExAQAAAAstMjA1OTEwMjE5MQMAAAADMTYw</t>
  </si>
  <si>
    <t>AgAAAAQzMDU4BAAAAAEwBwAAAAoxMi8zMC8yMDIyCAAAAAoxMi8zMS8yMDIxCQAAAAEwtn+MQEEg2wgO5rCvQSDbCC9DSVEuTkFTREFRR1M6VElHTy5JUV9OSV9NQVJHSU4uMTAwMDAuMjAyMi0xMi0zMAEAAACmewAAAgAAAAcxMy44NDY1AQgAAAAFAAAAATEBAAAACy0yMDU4ODU4MDc0AwAAAAMxNjACAAAABDQwOTQEAAAAATAHAAAACjEyLzMwLzIwMjIIAAAACjEyLzMxLzIwMjEJAAAAATC2f4xAQSDbCPBwsK9BINsILUNJUS5OQVNEQVFHUzpUSUdPLklRX1NUX0RFQlQuMTAwMDAuMjAyMi0xMi0zMAEAAACmewAAAgAAAAQxODI4AQgAAAAFAAAAATEBAAAACy0yMDU4ODU4MDc0AwAAAAMxNjACAAAABDEwNDYEAAAAATAHAAAACjEyLzMwLzIwMjIIAAAACjEyLzMxLzIwMjEJAAAAATC2f4xAQSDbCOFJsK9BINsILUNJUS5OQVNEQVFHUzpUSUdPLklRX0xUX0RFQlQuMTAwMDAuMjAyMi0xMi0zMAEAAACmewAAAgAAAAQ1OTA1AQgAAAAFAAAAATEBAAAACy0yMDU4ODU4MDc0AwAAAAMxNjACAAAABDEwNDkEAAAAATAHAAAACjEyLzMwLzIwMjIIAAAACjEyLzMxLzIwMjEJAAAAATC2f4xAQSDbCOFJsK9BINsIM0NJUS5OQVNEQVFHUzpUSUdPLklRX1JFVFVSTl9FUVVJVFkuMTAwMDAuMjAyMi0xMi0zMAEAAACmewAAAgAAAAcyMi43MzYzAQgAAAAFAAAAATEBAAAACy0yMDU4ODU4MDc0AwAAAAMxNjACAAAABDQx</t>
  </si>
  <si>
    <t>MjgEAAAAATAHAAAACjEyLzMwLzIwMjIIAAAACjEyLzMxLzIwMjEJAAAAATC2f4xAQSDbCNcisK9BINsIMUNJUS5OQVNEQVFDTTpUV05LLklRX0VCSVRfTUFSR0lOLjEwMDAwLjIwMjItMTItMzABAAAAbo1NEgIAAAAHMTcuNDUzOAEIAAAABQAAAAExAQAAAAstMjA2MDIzMDM3NgMAAAADMTYwAgAAAAQ0MDUzBAAAAAEwBwAAAAoxMi8zMC8yMDIyCAAAAAoxMi8zMS8yMDIxCQAAAAEwtn+MQEEg2wjpra+vQSDbCDJDSVEuTkFTREFRQ006VFdOSy5JUV9UT1RBTF9FUVVJVFkuMTAwMDAuMjAyMi0xMi0zMAEAAABujU0SAgAAAAcxNzE4Ljk5AQgAAAAFAAAAATEBAAAACy0yMDYwMjMwMzc2AwAAAAMxNjACAAAABDEyNzUEAAAAATAHAAAACjEyLzMwLzIwMjIIAAAACjEyLzMxLzIwMjEJAAAAATC2f4xAQSDbCN6Gr69BINsILkNJUS5OQVNEQVFDTTpUV05LLklRX05FVF9ERUJULjEwMDAwLjIwMjItMTItMzABAAAAbo1NEgIAAAAHODY2Ljc4NAEIAAAABQAAAAExAQAAAAstMjA2MDIzMDM3NgMAAAADMTYwAgAAAAQ0MzY0BAAAAAEwBwAAAAoxMi8zMC8yMDIyCAAAAAoxMi8zMS8yMDIxCQAAAAEwtn+MQEEg2wjUX6+vQSDbCDJDSVEuTkFTREFRR006QVJSWS5JUV9HUk9TU19NQVJHSU4uMTAwMDAuMjAyMi0xMi0zMAEAAAAhqhUDAgAAAAY5LjcxMDIBCAAAAAUAAAABMQEAAAALLTIxMDQ3OTAyMTcDAAAAAzE2MAIA</t>
  </si>
  <si>
    <t>AAAENDA3NAQAAAABMAcAAAAKMTIvMzAvMjAyMggAAAAKMTIvMzEvMjAyMQkAAAABMLZ/jEBBINsItOqur0Eg2wgwQ0lRLk5BU0RBUUdNOkFSUlkuSVFfVE9UQUxfTElBQi4xMDAwMC4yMDIyLTEyLTMwAQAAACGqFQMCAAAABzk3NC43MjIBCAAAAAUAAAABMQEAAAALLTIxMDQ3OTAyMTcDAAAAAzE2MAIAAAAEMTI3NgQAAAABMAcAAAAKMTIvMzAvMjAyMggAAAAKMTIvMzEvMjAyMQkAAAABMLZ/jEBBINsIrMOur0Eg2wguQ0lRLk5BU0RBUUdNOkdEUy5JUV9UT1RBTF9SRVYuMTAwMDAuMjAyMi0xMi0zMAEAAAA/whAYAgAAAAg3ODE4LjY4MQEIAAAABQAAAAExAQAAAAstMjA5OTc5NjcxNwMAAAACMzICAAAAAjI4BAAAAAEwBwAAAAoxMi8zMC8yMDIyCAAAAAoxMi8zMS8yMDIxCQAAAAEwvqaMQEEg2wiUda6vQSDbCDFDSVEuTkFTREFRR006R0RTLklRX1RPVEFMX0FTU0VUUy4xMDAwMC4yMDIyLTEyLTMwAQAAAD/CEBgCAAAACTcxNjMyLjQ0MwEIAAAABQAAAAExAQAAAAstMjA5OTc5NjcxNwMAAAACMzICAAAABDEwMDcEAAAAATAHAAAACjEyLzMwLzIwMjIIAAAACjEyLzMxLzIwMjEJAAAAATC+poxAQSDbCItOrq9BINsIJ0NJUS5OQVNEQVFHTTpHRFMuSVFfUkUuMTAwMDAuMjAyMi0xMi0zMAEAAAA/whAYAgAAAAktMzkxMC44MTUBCAAAAAUAAAABMQEAAAALLTIwOTk3OTY3MTcDAAAAAjMyAgAAAAQxMjIy</t>
  </si>
  <si>
    <t>BAAAAAEwBwAAAAoxMi8zMC8yMDIyCAAAAAoxMi8zMS8yMDIxCQAAAAEwvqaMQEEg2wiLTq6vQSDbCC5DSVEuTkFTREFRR006R0RTLklRX0RJVl9TSEFSRS4xMDAwMC4yMDIyLTEyLTMwAQAAAD/CEBgDAAAAAAC+poxAQSDbCHUArq9BINsIL0NJUS5OQVNEQVFHUzpBTUJBLklRX05JX01BUkdJTi4xMDAwMC4yMDIyLTEyLTMwAQAAACEoXAECAAAABy03Ljk1ODUBCAAAAAUAAAABMQEAAAALLTIxMDU0MTkyOTcDAAAAAzE2MAIAAAAENDA5NAQAAAABMAcAAAAKMTIvMzAvMjAyMggAAAAJMS8zMS8yMDIyCQAAAAEwvqaMQEEg2whmsq2vQSDbCC1DSVEuTkFTREFRR1M6QU1CQS5JUV9TVF9ERUJULjEwMDAwLjIwMjItMTItMzABAAAAIShcAQMAAAAAAL6mjEBBINsIV4utr0Eg2wgtQ0lRLk5BU0RBUUdTOkFNQkEuSVFfTFRfREVCVC4xMDAwMC4yMDIyLTEyLTMwAQAAACEoXAEDAAAAAAC+poxAQSDbCFeLra9BINsIM0NJUS5OQVNEQVFHUzpBTUJBLklRX1JFVFVSTl9FUVVJVFkuMTAwMDAuMjAyMi0xMi0zMAEAAAAhKFwBAgAAAActNS4xNjc3AQgAAAAFAAAAATEBAAAACy0yMTA1NDE5Mjk3AwAAAAMxNjACAAAABDQxMjgEAAAAATAHAAAACjEyLzMwLzIwMjIIAAAACTEvMzEvMjAyMgkAAAABML6mjEBBINsIjjytr0Eg2wgxQ0lRLk5BU0RBUUdTOkNWQkYuSVFfRUJJVF9NQVJHSU4uMTAwMDAuMjAyMi0xMi0zMAEA</t>
  </si>
  <si>
    <t>AAAQ8AMAAwAAAAJOQQC+poxAQSDbCG/HrK9BINsIMkNJUS5OQVNEQVFHUzpDVkJGLklRX1RPVEFMX0VRVUlUWS4xMDAwMC4yMDIyLTEyLTMwAQAAABDwAwACAAAACDIwODEuNTAzAQgAAAAFAAAAATEBAAAACy0yMDU4NDk3Mjg2AwAAAAMxNjACAAAABDEyNzUEAAAAATAHAAAACjEyLzMwLzIwMjIIAAAACjEyLzMxLzIwMjEJAAAAATC+poxAQSDbCG/HrK9BINsILkNJUS5OQVNEQVFHUzpDVkJGLklRX05FVF9ERUJULjEwMDAwLjIwMjItMTItMzABAAAAEPADAAIAAAAJLTEwOTMuMDE0AQgAAAAFAAAAATEBAAAACy0yMDU4NDk3Mjg2AwAAAAMxNjACAAAABDQzNjQEAAAAATAHAAAACjEyLzMwLzIwMjIIAAAACjEyLzMxLzIwMjEJAAAAATC+poxAQSDbCGWgrK9BINsIMkNJUS5OQVNEQVFHUzpBUldSLklRX0dST1NTX01BUkdJTi4xMDAwMC4yMDIyLTEyLTMwAQAAAIYZAwACAAAAAzEwMAEIAAAABQAAAAExAQAAAAstMjA2MjI2NjI0MwMAAAADMTYwAgAAAAQ0MDc0BAAAAAEwBwAAAAoxMi8zMC8yMDIyCAAAAAoxMi8zMS8yMDIxCQAAAAEwvqaMQEEg2whKK6yvQSDbCDBDSVEuTkFTREFRR1M6QVJXUi5JUV9UT1RBTF9MSUFCLjEwMDAwLjIwMjItMTItMzABAAAAhhkDAAIAAAAHMjY1Ljk3OQEIAAAABQAAAAExAQAAAAstMjA2MjI2NjI0MwMAAAADMTYwAgAAAAQxMjc2BAAAAAEwBwAAAAoxMi8zMC8yMDIyCAAA</t>
  </si>
  <si>
    <t>AAoxMi8zMS8yMDIxCQAAAAEwvqaMQEEg2whKK6yvQSDbCC9DSVEuTkFTREFRR1M6UEdOWS5JUV9UT1RBTF9SRVYuMTAwMDAuMjAyMi0xMi0zMAEAAAAvetAGAgAAAAc1MDAuNjIxAQgAAAAFAAAAATEBAAAACy0yMDU4OTk4Mjc0AwAAAAMxNjACAAAAAjI4BAAAAAEwBwAAAAoxMi8zMC8yMDIyCAAAAAoxMi8zMS8yMDIxCQAAAAEwvqaMQEEg2wgdj6uvQSDbCDJDSVEuTkFTREFRR1M6UEdOWS5JUV9UT1RBTF9BU1NFVFMuMTAwMDAuMjAyMi0xMi0zMAEAAAAvetAGAgAAAAczNTguMDY1AQgAAAAFAAAAATEBAAAACy0yMDU4OTk4Mjc0AwAAAAMxNjACAAAABDEwMDcEAAAAATAHAAAACjEyLzMwLzIwMjIIAAAACjEyLzMxLzIwMjEJAAAAATC+poxAQSDbCB2Pq69BINsIKENJUS5OQVNEQVFHUzpQR05ZLklRX1JFLjEwMDAwLjIwMjItMTItMzABAAAAL3rQBgIAAAAGLTIuNDI0AQgAAAAFAAAAATEBAAAACy0yMDU4OTk4Mjc0AwAAAAMxNjACAAAABDEyMjIEAAAAATAHAAAACjEyLzMwLzIwMjIIAAAACjEyLzMxLzIwMjEJAAAAATC+poxAQSDbCBNoq69BINsIL0NJUS5OQVNEQVFHUzpQR05ZLklRX0RJVl9TSEFSRS4xMDAwMC4yMDIyLTEyLTMwAQAAAC960AYDAAAAAAC+poxAQSDbCAtBq69BINsIL0NJUS5OQVNEQVFHUzpCUlpFLklRX05JX01BUkdJTi4xMDAwMC4yMDIyLTEyLTMwAQAAAJ+c2w0CAAAACC0zMi4y</t>
  </si>
  <si>
    <t>MzAxAQgAAAAFAAAAATEBAAAACy0yMTA1ODI0NzA5AwAAAAMxNjACAAAABDQwOTQEAAAAATAHAAAACjEyLzMwLzIwMjIIAAAACTEvMzEvMjAyMgkAAAABML6mjEBBINsIb8yqr0Eg2wgtQ0lRLk5BU0RBUUdTOkJSWkUuSVFfU1RfREVCVC4xMDAwMC4yMDIyLTEyLTMwAQAAAJ+c2w0DAAAAAAC+poxAQSDbCGqlqq9BINsILUNJUS5OQVNEQVFHUzpCUlpFLklRX0xUX0RFQlQuMTAwMDAuMjAyMi0xMi0zMAEAAACfnNsNAwAAAAAAvqaMQEEg2whqpaqvQSDbCDNDSVEuTkFTREFRR1M6QlJaRS5JUV9SRVRVUk5fRVFVSVRZLjEwMDAwLjIwMjItMTItMzABAAAAn5zbDQIAAAAILTI3LjI5NDIBCAAAAAUAAAABMQEAAAALLTIxMDU4MjQ3MDkDAAAAAzE2MAIAAAAENDEyOAQAAAABMAcAAAAKMTIvMzAvMjAyMggAAAAJMS8zMS8yMDIyCQAAAAEwvqaMQEEg2whZfqqvQSDbCDFDSVEuTkFTREFRQ006TldUTi5JUV9FQklUX01BUkdJTi4xMDAwMC4yMDIyLTEyLTMwAQAAANX+EmoDAAAAAAC+poxAQSDbCDwJqq9BINsIMkNJUS5OQVNEQVFDTTpOV1ROLklRX1RPVEFMX0VRVUlUWS4xMDAwMC4yMDIyLTEyLTMwAQAAANX+EmoCAAAACi01NS40ODc4MTUBCAAAAAUAAAABMQEAAAALLTIwNjQ3OTUzNjgDAAAAAzE2MAIAAAAEMTI3NQQAAAABMAcAAAAKMTIvMzAvMjAyMggAAAAKMTIvMzEvMjAyMQkAAAABML6mjEBBINsIPAmq</t>
  </si>
  <si>
    <t>r0Eg2wguQ0lRLk5BU0RBUUNNOk5XVE4uSVFfTkVUX0RFQlQuMTAwMDAuMjAyMi0xMi0zMAEAAADV/hJqAgAAAAkyNS4zNzAzMDYBCAAAAAUAAAABMQEAAAALLTIwNjQ3OTUzNjgDAAAAAzE2MAIAAAAENDM2NAQAAAABMAcAAAAKMTIvMzAvMjAyMggAAAAKMTIvMzEvMjAyMQkAAAABML6mjEBBINsIJbupr0Eg2wgyQ0lRLk5BU0RBUUdTOlFGSU4uSVFfR1JPU1NfTUFSR0lOLjEwMDAwLjIwMjItMTItMzABAAAAd/QdIwIAAAAHNzcuMTYzOAEIAAAABQAAAAExAQAAAAstMjA5OTc5NjY0NQMAAAACMzICAAAABDQwNzQEAAAAATAHAAAACjEyLzMwLzIwMjIIAAAACjEyLzMxLzIwMjEJAAAAATC+poxAQSDbCBJtqa9BINsIMENJUS5OQVNEQVFHUzpRRklOLklRX1RPVEFMX0xJQUIuMTAwMDAuMjAyMi0xMi0zMAEAAAB39B0jAgAAAAkxODI4OC4zODYBCAAAAAUAAAABMQEAAAALLTIwOTk3OTY2NDUDAAAAAjMyAgAAAAQxMjc2BAAAAAEwBwAAAAoxMi8zMC8yMDIyCAAAAAoxMi8zMS8yMDIxCQAAAAEwvqaMQEEg2wgMRqmvQSDbCC9DSVEuTkFTREFRR1M6UEFDVy5JUV9UT1RBTF9SRVYuMTAwMDAuMjAyMi0xMi0zMAEAAAAQ2A8AAgAAAAgxNDU5Ljc1MQEIAAAABQAAAAExAQAAAAstMjA1ODU4MDU3MwMAAAADMTYwAgAAAAIyOAQAAAABMAcAAAAKMTIvMzAvMjAyMggAAAAKMTIvMzEvMjAyMQkAAAABML6mjEBBINsI</t>
  </si>
  <si>
    <t>8/eor0Eg2wgyQ0lRLk5BU0RBUUdTOlBBQ1cuSVFfVE9UQUxfQVNTRVRTLjEwMDAwLjIwMjItMTItMzABAAAAENgPAAIAAAAJNDA0NDMuMzQ0AQgAAAAFAAAAATEBAAAACy0yMDU4NTgwNTczAwAAAAMxNjACAAAABDEwMDcEAAAAATAHAAAACjEyLzMwLzIwMjIIAAAACjEyLzMxLzIwMjEJAAAAATC+poxAQSDbCN6pqK9BINsIKENJUS5OQVNEQVFHUzpQQUNXLklRX1JFLjEwMDAwLjIwMjItMTItMzABAAAAENgPAAIAAAAHMTAxNi4zNQEIAAAABQAAAAExAQAAAAstMjA1ODU4MDU3MwMAAAADMTYwAgAAAAQxMjIyBAAAAAEwBwAAAAoxMi8zMC8yMDIyCAAAAAoxMi8zMS8yMDIxCQAAAAEwys2MQEEg2wjt0KivQSDbCC9DSVEuTkFTREFRR1M6UEFDVy5JUV9ESVZfU0hBUkUuMTAwMDAuMjAyMi0xMi0zMAEAAAAQ2A8AAgAAAAExAQgAAAAFAAAAATEBAAAACy0yMDU4NTgwNTczAwAAAAMxNjACAAAABDMwNTgEAAAAATAHAAAACjEyLzMwLzIwMjIIAAAACjEyLzMxLzIwMjEJAAAAATDKzYxAQSDbCNWCqK9BINsIL0NJUS5OQVNEQVFDTTpDT09QLklRX05JX01BUkdJTi4xMDAwMC4yMDIyLTEyLTMwAQAAAHCOAAACAAAABzQzLjgyMTUBCAAAAAUAAAABMQEAAAALLTIwNjA1MDEyMTQDAAAAAzE2MAIAAAAENDA5NAQAAAABMAcAAAAKMTIvMzAvMjAyMggAAAAKMTIvMzEvMjAyMQkAAAABMMrNjEBBINsIwTSor0Eg2wgt</t>
  </si>
  <si>
    <t>Q0lRLk5BU0RBUUNNOkNPT1AuSVFfU1RfREVCVC4xMDAwMC4yMDIyLTEyLTMwAQAAAHCOAAACAAAABDE0OTYBCAAAAAUAAAABMQEAAAALLTIwNjA1MDEyMTQDAAAAAzE2MAIAAAAEMTA0NgQAAAABMAcAAAAKMTIvMzAvMjAyMggAAAAKMTIvMzEvMjAyMQkAAAABMMrNjEBBINsIuA2or0Eg2wgtQ0lRLk5BU0RBUUNNOkNPT1AuSVFfTFRfREVCVC4xMDAwMC4yMDIyLTEyLTMwAQAAAHCOAAACAAAABDc2NjcBCAAAAAUAAAABMQEAAAALLTIwNjA1MDEyMTQDAAAAAzE2MAIAAAAEMTA0OQQAAAABMAcAAAAKMTIvMzAvMjAyMggAAAAKMTIvMzEvMjAyMQkAAAABMMrNjEBBINsIuA2or0Eg2wgzQ0lRLk5BU0RBUUNNOkNPT1AuSVFfUkVUVVJOX0VRVUlUWS4xMDAwMC4yMDIyLTEyLTMwAQAAAHCOAAACAAAABzQ5Ljk0MDMBCAAAAAUAAAABMQEAAAALLTIwNjA1MDEyMTQDAAAAAzE2MAIAAAAENDEyOAQAAAABMAcAAAAKMTIvMzAvMjAyMggAAAAKMTIvMzEvMjAyMQkAAAABMMrNjEBBINsIreanr0Eg2wgxQ0lRLk5BU0RBUUdNOkFQUE4uSVFfRUJJVF9NQVJHSU4uMTAwMDAuMjAyMi0xMi0zMAEAAABjYGMAAgAAAActMjIuNzIzAQgAAAAFAAAAATEBAAAACy0yMDYwNjg3NDUyAwAAAAMxNjACAAAABDQwNTMEAAAAATAHAAAACjEyLzMwLzIwMjIIAAAACjEyLzMxLzIwMjEJAAAAATDKzYxAQSDbCIFKp69BINsIMkNJUS5O</t>
  </si>
  <si>
    <t>QVNEQVFHTTpBUFBOLklRX1RPVEFMX0VRVUlUWS4xMDAwMC4yMDIyLTEyLTMwAQAAAGNgYwACAAAABzIzMy45MTcBCAAAAAUAAAABMQEAAAALLTIwNjA2ODc0NTIDAAAAAzE2MAIAAAAEMTI3NQQAAAABMAcAAAAKMTIvMzAvMjAyMggAAAAKMTIvMzEvMjAyMQkAAAABMMrNjEBBINsIgUqnr0Eg2wguQ0lRLk5BU0RBUUdNOkFQUE4uSVFfTkVUX0RFQlQuMTAwMDAuMjAyMi0xMi0zMAEAAABjYGMAAgAAAActOTkuMDgxAQgAAAAFAAAAATEBAAAACy0yMDYwNjg3NDUyAwAAAAMxNjACAAAABDQzNjQEAAAAATAHAAAACjEyLzMwLzIwMjIIAAAACjEyLzMxLzIwMjEJAAAAATDKzYxAQSDbCHYjp69BINsIMkNJUS5OQVNEQVFHUzpUQ0JJLklRX0dST1NTX01BUkdJTi4xMDAwMC4yMDIyLTEyLTMwAQAAAJddAgADAAAAAADKzYxAQSDbCFqupq9BINsIMENJUS5OQVNEQVFHUzpUQ0JJLklRX1RPVEFMX0xJQUIuMTAwMDAuMjAyMi0xMi0zMAEAAACXXQIAAgAAAAkzMTUyMi4xMjIBCAAAAAUAAAABMQEAAAALLTIwNjE3MTU1MjIDAAAAAzE2MAIAAAAEMTI3NgQAAAABMAcAAAAKMTIvMzAvMjAyMggAAAAKMTIvMzEvMjAyMQkAAAABMMrNjEBBINsIWq6mr0Eg2wgvQ0lRLk5BU0RBUUdTOkFCQ0IuSVFfVE9UQUxfUkVWLjEwMDAwLjIwMjItMTItMzABAAAAgD8FAAIAAAAIMTA0MS4xOTYBCAAAAAUAAAABMQEAAAALLTIwNTg0</t>
  </si>
  <si>
    <t>OTcyODMDAAAAAzE2MAIAAAACMjgEAAAAATAHAAAACjEyLzMwLzIwMjIIAAAACjEyLzMxLzIwMjEJAAAAATDKzYxAQSDbCD45pq9BINsIMkNJUS5OQVNEQVFHUzpBQkNCLklRX1RPVEFMX0FTU0VUUy4xMDAwMC4yMDIyLTEyLTMwAQAAAIA/BQACAAAACTIzODU4LjMyMQEIAAAABQAAAAExAQAAAAstMjA1ODQ5NzI4MwMAAAADMTYwAgAAAAQxMDA3BAAAAAEwBwAAAAoxMi8zMC8yMDIyCAAAAAoxMi8zMS8yMDIxCQAAAAEwys2MQEEg2wg+OaavQSDbCChDSVEuTkFTREFRR1M6QUJDQi5JUV9SRS4xMDAwMC4yMDIyLTEyLTMwAQAAAIA/BQACAAAACDEwMDYuNDM2AQgAAAAFAAAAATEBAAAACy0yMDU4NDk3MjgzAwAAAAMxNjACAAAABDEyMjIEAAAAATAHAAAACjEyLzMwLzIwMjIIAAAACjEyLzMxLzIwMjEJAAAAATDKzYxAQSDbCDISpq9BINsIL0NJUS5OQVNEQVFHUzpBQkNCLklRX0RJVl9TSEFSRS4xMDAwMC4yMDIyLTEyLTMwAQAAAIA/BQACAAAAAzAuNgEIAAAABQAAAAExAQAAAAstMjA1ODQ5NzI4MwMAAAADMTYwAgAAAAQzMDU4BAAAAAEwBwAAAAoxMi8zMC8yMDIyCAAAAAoxMi8zMS8yMDIxCQAAAAEwys2MQEEg2wgo66WvQSDbCC9DSVEuTkFTREFRR006UkVUQS5JUV9OSV9NQVJHSU4uMTAwMDAuMjAyMi0xMi0zMAEAAABuTmoAAwAAAAJOTQEIAAAABQAAAAExAQAAAAstMjA1OTcyNTY3OAMAAAADMTYw</t>
  </si>
  <si>
    <t>AgAAAAQ0MDk0BAAAAAEwBwAAAAoxMi8zMC8yMDIyCAAAAAoxMi8zMS8yMDIxCQAAAAEwys2MQEEg2wgGdqWvQSDbCC1DSVEuTkFTREFRR006UkVUQS5JUV9TVF9ERUJULjEwMDAwLjIwMjItMTItMzABAAAAbk5qAAMAAAAAAMrNjEBBINsI/U6lr0Eg2wgtQ0lRLk5BU0RBUUdNOlJFVEEuSVFfTFRfREVCVC4xMDAwMC4yMDIyLTEyLTMwAQAAAG5OagADAAAAAADKzYxAQSDbCP1Opa9BINsIM0NJUS5OQVNEQVFHTTpSRVRBLklRX1JFVFVSTl9FUVVJVFkuMTAwMDAuMjAyMi0xMi0zMAEAAABuTmoAAgAAAAgtOTguNTY2OAEIAAAABQAAAAExAQAAAAstMjA1OTcyNTY3OAMAAAADMTYwAgAAAAQ0MTI4BAAAAAEwBwAAAAoxMi8zMC8yMDIyCAAAAAoxMi8zMS8yMDIxCQAAAAEwys2MQEEg2wj9TqWvQSDbCDFDSVEuTkFTREFRR1M6UFRFTi5JUV9FQklUX01BUkdJTi4xMDAwMC4yMDIyLTEyLTMwAQAAAB4nBQACAAAACC0yOS40OTM3AQgAAAAFAAAAATEBAAAACy0yMDYxMjk4MTA4AwAAAAMxNjACAAAABDQwNTMEAAAAATAHAAAACjEyLzMwLzIwMjIIAAAACjEyLzMxLzIwMjEJAAAAATDKzYxAQSDbCNOypK9BINsIMkNJUS5OQVNEQVFHUzpQVEVOLklRX1RPVEFMX0VRVUlUWS4xMDAwMC4yMDIyLTEyLTMwAQAAAB4nBQACAAAACDE2MDkuNDg3AQgAAAAFAAAAATEBAAAACy0yMDYxMjk4MTA4AwAAAAMxNjACAAAABDEy</t>
  </si>
  <si>
    <t>NzUEAAAAATAHAAAACjEyLzMwLzIwMjIIAAAACjEyLzMxLzIwMjEJAAAAATDKzYxAQSDbCMiLpK9BINsILkNJUS5OQVNEQVFHUzpQVEVOLklRX05FVF9ERUJULjEwMDAwLjIwMjItMTItMzABAAAAHicFAAIAAAAHNzU5Ljc5OAEIAAAABQAAAAExAQAAAAstMjA2MTI5ODEwOAMAAAADMTYwAgAAAAQ0MzY0BAAAAAEwBwAAAAoxMi8zMC8yMDIyCAAAAAoxMi8zMS8yMDIxCQAAAAEwys2MQEEg2wi/ZKSvQSDbCDJDSVEuTkFTREFRR1M6SFVCRy5JUV9HUk9TU19NQVJHSU4uMTAwMDAuMjAyMi0xMi0zMAEAAACjTQUAAgAAAAcxNC4xNjc5AQgAAAAFAAAAATEBAAAACy0yMDU5NTU2ODgxAwAAAAMxNjACAAAABDQwNzQEAAAAATAHAAAACjEyLzMwLzIwMjIIAAAACjEyLzMxLzIwMjEJAAAAATDKzYxAQSDbCK8WpK9BINsIMENJUS5OQVNEQVFHUzpIVUJHLklRX1RPVEFMX0xJQUIuMTAwMDAuMjAyMi0xMi0zMAEAAACjTQUAAgAAAAcxMDk2Ljk4AQgAAAAFAAAAATEBAAAACy0yMDU5NTU2ODgxAwAAAAMxNjACAAAABDEyNzYEAAAAATAHAAAACjEyLzMwLzIwMjIIAAAACjEyLzMxLzIwMjEJAAAAATDKzYxAQSDbCJXIo69BINsIMUNJUS5OQVNEQVFHUzpSVVNILkIuSVFfVE9UQUxfUkVWLjEwMDAwLjIwMjItMTItMzABAAAAHJUFAAIAAAAINTEyNi4xNDIBCAAAAAUAAAABMQEAAAALLTIwNTk2NDk4MTIDAAAAAzE2MAIA</t>
  </si>
  <si>
    <t>AAACMjgEAAAAATAHAAAACjEyLzMwLzIwMjIIAAAACjEyLzMxLzIwMjEJAAAAATDKzYxAQSDbCIJ6o69BINsINENJUS5OQVNEQVFHUzpSVVNILkIuSVFfVE9UQUxfQVNTRVRTLjEwMDAwLjIwMjItMTItMzABAAAAHJUFAAIAAAAIMzExOS45NzcBCAAAAAUAAAABMQEAAAALLTIwNTk2NDk4MTIDAAAAAzE2MAIAAAAEMTAwNwQAAAABMAcAAAAKMTIvMzAvMjAyMggAAAAKMTIvMzEvMjAyMQkAAAABMMrNjEBBINsIeVOjr0Eg2wgqQ0lRLk5BU0RBUUdTOlJVU0guQi5JUV9SRS4xMDAwMC4yMDIyLTEyLTMwAQAAAByVBQACAAAACDEwMzEuNTgyAQgAAAAFAAAAATEBAAAACy0yMDU5NjQ5ODEyAwAAAAMxNjACAAAABDEyMjIEAAAAATAHAAAACjEyLzMwLzIwMjIIAAAACjEyLzMxLzIwMjEJAAAAATDV9IxAQSDbCHlTo69BINsIMUNJUS5OQVNEQVFHUzpSVVNILkIuSVFfRElWX1NIQVJFLjEwMDAwLjIwMjItMTItMzABAAAAHJUFAAIAAAAEMC43NAEIAAAABQAAAAExAQAAAAstMjA1OTY0OTgxMgMAAAADMTYwAgAAAAQzMDU4BAAAAAEwBwAAAAoxMi8zMC8yMDIyCAAAAAoxMi8zMS8yMDIxCQAAAAEw1fSMQEEg2whlBaOvQSDbCC9DSVEuTkFTREFRR1M6Q1JWTC5JUV9OSV9NQVJHSU4uMTAwMDAuMjAyMi0xMi0zMAEAAACgKwQAAgAAAAY5LjkyNjQBCAAAAAUAAAABMQEAAAALLTIwNjI0NzMxMjIDAAAAAzE2MAIAAAAE</t>
  </si>
  <si>
    <t>NDA5NAQAAAABMAcAAAAKMTIvMzAvMjAyMggAAAAKMTIvMzEvMjAyMQkAAAABMNX0jEBBINsITreir0Eg2wgtQ0lRLk5BU0RBUUdTOkNSVkwuSVFfU1RfREVCVC4xMDAwMC4yMDIyLTEyLTMwAQAAAKArBAADAAAAAADV9IxAQSDbCEKQoq9BINsILUNJUS5OQVNEQVFHUzpDUlZMLklRX0xUX0RFQlQuMTAwMDAuMjAyMi0xMi0zMAEAAACgKwQAAwAAAAAA1fSMQEEg2whCkKKvQSDbCDNDSVEuTkFTREFRR1M6Q1JWTC5JUV9SRVRVUk5fRVFVSVRZLjEwMDAwLjIwMjItMTItMzABAAAAoCsEAAIAAAAHMjguOTkzNAEIAAAABQAAAAExAQAAAAstMjA2MjQ3MzEyMgMAAAADMTYwAgAAAAQ0MTI4BAAAAAEwBwAAAAoxMi8zMC8yMDIyCAAAAAoxMi8zMS8yMDIxCQAAAAEw1fSMQEEg2wg9aaKvQSDbCDBDSVEuTkFTREFRR1M6VklSLklRX0VCSVRfTUFSR0lOLjEwMDAwLjIwMjItMTItMzABAAAA7uAGGQIAAAAHMzguNDEwMQEIAAAABQAAAAExAQAAAAstMjA1OTA1NzE3OAMAAAADMTYwAgAAAAQ0MDUzBAAAAAEwBwAAAAoxMi8zMC8yMDIyCAAAAAoxMi8zMS8yMDIxCQAAAAEw1fSMQEEg2wgVzaGvQSDbCDFDSVEuTkFTREFRR1M6VklSLklRX1RPVEFMX0VRVUlUWS4xMDAwMC4yMDIyLTEyLTMwAQAAAO7gBhkCAAAACDE0MzEuODQ5AQgAAAAFAAAAATEBAAAACy0yMDU5MDU3MTc4AwAAAAMxNjACAAAABDEyNzUEAAAAATAH</t>
  </si>
  <si>
    <t>AAAACjEyLzMwLzIwMjIIAAAACjEyLzMxLzIwMjEJAAAAATDV9IxAQSDbCBr0oa9BINsILUNJUS5OQVNEQVFHUzpWSVIuSVFfTkVUX0RFQlQuMTAwMDAuMjAyMi0xMi0zMAEAAADu4AYZAgAAAAgtNTcwLjY1NwEIAAAABQAAAAExAQAAAAstMjA1OTA1NzE3OAMAAAADMTYwAgAAAAQ0MzY0BAAAAAEwBwAAAAoxMi8zMC8yMDIyCAAAAAoxMi8zMS8yMDIxCQAAAAEw1fSMQEEg2wgMpqGvQSDbCDJDSVEuTkFTREFRR1M6S0xJQy5JUV9HUk9TU19NQVJHSU4uMTAwMDAuMjAyMi0xMi0zMAEAAADEUwQAAgAAAAc0Ni42OTA4AQgAAAAFAAAAATEBAAAACy0yMDYyNTE4NjM5AwAAAAMxNjACAAAABDQwNzQEAAAAATAHAAAACjEyLzMwLzIwMjIIAAAACDEvMS8yMDIyCQAAAAEw1fSMQEEg2wjqMKGvQSDbCDBDSVEuTkFTREFRR1M6S0xJQy5JUV9UT1RBTF9MSUFCLjEwMDAwLjIwMjItMTItMzABAAAAxFMEAAIAAAAHNDk3LjM1NQEIAAAABQAAAAExAQAAAAstMjA2MjUxODYzOQMAAAADMTYwAgAAAAQxMjc2BAAAAAEwBwAAAAoxMi8zMC8yMDIyCAAAAAgxLzEvMjAyMgkAAAABMNX0jEBBINsI6jChr0Eg2wgvQ0lRLk5BU0RBUUdTOkNBVFkuSVFfVE9UQUxfUkVWLjEwMDAwLjIwMjItMTItMzABAAAA9dMEAAIAAAAHNjY4LjM2NgEIAAAABQAAAAExAQAAAAstMjA1ODQ5NzI4MAMAAAADMTYwAgAAAAIyOAQAAAABMAcAAAAK</t>
  </si>
  <si>
    <t>MTIvMzAvMjAyMggAAAAKMTIvMzEvMjAyMQkAAAABMNX0jEBBINsIwpSgr0Eg2wgyQ0lRLk5BU0RBUUdTOkNBVFkuSVFfVE9UQUxfQVNTRVRTLjEwMDAwLjIwMjItMTItMzABAAAA9dMEAAIAAAAJMjA4ODYuNzIzAQgAAAAFAAAAATEBAAAACy0yMDU4NDk3MjgwAwAAAAMxNjACAAAABDEwMDcEAAAAATAHAAAACjEyLzMwLzIwMjIIAAAACjEyLzMxLzIwMjEJAAAAATDV9IxAQSDbCMi7oK9BINsIKENJUS5OQVNEQVFHUzpDQVRZLklRX1JFLjEwMDAwLjIwMjItMTItMzABAAAA9dMEAAIAAAAIMTk4NS4xNjgBCAAAAAUAAAABMQEAAAALLTIwNTg0OTcyODADAAAAAzE2MAIAAAAEMTIyMgQAAAABMAcAAAAKMTIvMzAvMjAyMggAAAAKMTIvMzEvMjAyMQkAAAABMNX0jEBBINsItG2gr0Eg2wgvQ0lRLk5BU0RBUUdTOkNBVFkuSVFfRElWX1NIQVJFLjEwMDAwLjIwMjItMTItMzABAAAA9dMEAAIAAAADMS4zAQgAAAAFAAAAATEBAAAACy0yMDU4NDk3MjgwAwAAAAMxNjACAAAABDMwNTgEAAAAATAHAAAACjEyLzMwLzIwMjIIAAAACjEyLzMxLzIwMjEJAAAAATDV9IxAQSDbCKhGoK9BINsIL0NJUS5OQVNEQVFHUzpNUkNZLklRX05JX01BUkdJTi4xMDAwMC4yMDIyLTEyLTMwAQAAAFnABQACAAAABy0wLjQyMDEBCAAAAAUAAAABMQEAAAALLTIwNjIwODc1MzgDAAAAAzE2MAIAAAAENDA5NAQAAAABMAcAAAAKMTIvMzAv</t>
  </si>
  <si>
    <t>MjAyMggAAAAKMTIvMzAvMjAyMgkAAAABMNX0jEBBINsIlvifr0Eg2wgtQ0lRLk5BU0RBUUdTOk1SQ1kuSVFfU1RfREVCVC4xMDAwMC4yMDIyLTEyLTMwAQAAAFnABQADAAAAAADV9IxAQSDbCInRn69BINsILUNJUS5OQVNEQVFHUzpNUkNZLklRX0xUX0RFQlQuMTAwMDAuMjAyMi0xMi0zMAEAAABZwAUAAgAAAAY1MTEuNzIBCAAAAAUAAAABMQEAAAALLTIwNjIwODc1MzgDAAAAAzE2MAIAAAAEMTA0OQQAAAABMAcAAAAKMTIvMzAvMjAyMggAAAAKMTIvMzAvMjAyMgkAAAABMNX0jEBBINsIidGfr0Eg2wgzQ0lRLk5BU0RBUUdTOk1SQ1kuSVFfUkVUVVJOX0VRVUlUWS4xMDAwMC4yMDIyLTEyLTMwAQAAAFnABQACAAAABy0wLjI3NzEBCAAAAAUAAAABMQEAAAALLTIwNjIwODc1MzgDAAAAAzE2MAIAAAAENDEyOAQAAAABMAcAAAAKMTIvMzAvMjAyMggAAAAKMTIvMzAvMjAyMgkAAAABMNX0jEBBINsIgqqfr0Eg2wgwQ0lRLk5BU0RBUUdNOkhQSy5JUV9FQklUX01BUkdJTi4xMDAwMC4yMDIyLTEyLTMwAQAAAEYQfiYCAAAABjQ2LjI2OAEIAAAABQAAAAExAQAAAAstMjA1ODMxODA2OAMAAAADMTYwAgAAAAQ0MDUzBAAAAAEwBwAAAAoxMi8zMC8yMDIyCAAAAAoxMi8zMS8yMDIxCQAAAAEw1fSMQEEg2whiNZ+vQSDbCDFDSVEuTkFTREFRR006SFBLLklRX1RPVEFMX0VRVUlUWS4xMDAwMC4yMDIyLTEyLTMwAQAA</t>
  </si>
  <si>
    <t>AEYQfiYCAAAABzU1My4wNjMBCAAAAAUAAAABMQEAAAALLTIwNTgzMTgwNjgDAAAAAzE2MAIAAAAEMTI3NQQAAAABMAcAAAAKMTIvMzAvMjAyMggAAAAKMTIvMzEvMjAyMQkAAAABMNX0jEBBINsIWA6fr0Eg2wgtQ0lRLk5BU0RBUUdNOkhQSy5JUV9ORVRfREVCVC4xMDAwMC4yMDIyLTEyLTMwAQAAAEYQfiYCAAAABjYzLjkxNgEIAAAABQAAAAExAQAAAAstMjA1ODMxODA2OAMAAAADMTYwAgAAAAQ0MzY0BAAAAAEwBwAAAAoxMi8zMC8yMDIyCAAAAAoxMi8zMS8yMDIxCQAAAAEw1fSMQEEg2whU556vQSDbCDJDSVEuTkFTREFRR1M6U1RORS5JUV9HUk9TU19NQVJHSU4uMTAwMDAuMjAyMi0xMi0zMAEAAAD2wNYiAgAAAAc3MC44NjY1AQgAAAAFAAAAATEBAAAACy0yMTA3NzU3MTM5AwAAAAIyMQIAAAAENDA3NAQAAAABMAcAAAAKMTIvMzAvMjAyMggAAAAKMTIvMzEvMjAyMQkAAAABMNX0jEBBINsIL3Ker0Eg2wgwQ0lRLk5BU0RBUUdTOlNUTkUuSVFfVE9UQUxfTElBQi4xMDAwMC4yMDIyLTEyLTMwAQAAAPbA1iICAAAACTI4NDYyLjM0NQEIAAAABQAAAAExAQAAAAstMjEwNzc1NzEzOQMAAAACMjECAAAABDEyNzYEAAAAATAHAAAACjEyLzMwLzIwMjIIAAAACjEyLzMxLzIwMjEJAAAAATDV9IxAQSDbCCNLnq9BINsIL0NJUS5OQVNEQVFHUzpBWlRBLklRX1RPVEFMX1JFVi4xMDAwMC4yMDIyLTEyLTMwAQAA</t>
  </si>
  <si>
    <t>AAgjBQACAAAABzUzNS4yMTMBCAAAAAUAAAABMQEAAAALLTIwNjE3NDUzMDgDAAAAAzE2MAIAAAACMjgEAAAAATAHAAAACjEyLzMwLzIwMjIIAAAACjEyLzMxLzIwMjEJAAAAATDV9IxAQSDbCD39na9BINsIMkNJUS5OQVNEQVFHUzpBWlRBLklRX1RPVEFMX0FTU0VUUy4xMDAwMC4yMDIyLTEyLTMwAQAAAAgjBQACAAAACDE4NTQuOTM3AQgAAAAFAAAAATEBAAAACy0yMDYxNzQ1MzA4AwAAAAMxNjACAAAABDEwMDcEAAAAATAHAAAACjEyLzMwLzIwMjIIAAAACjEyLzMxLzIwMjEJAAAAATDV9IxAQSDbCCuvna9BINsIKENJUS5OQVNEQVFHUzpBWlRBLklRX1JFLjEwMDAwLjIwMjItMTItMzABAAAACCMFAAIAAAAILTQzNC4yMjUBCAAAAAUAAAABMQEAAAALLTIwNjE3NDUzMDgDAAAAAzE2MAIAAAAEMTIyMgQAAAABMAcAAAAKMTIvMzAvMjAyMggAAAAKMTIvMzEvMjAyMQkAAAABMNX0jEBBINsIONadr0Eg2wgvQ0lRLk5BU0RBUUdTOkFaVEEuSVFfRElWX1NIQVJFLjEwMDAwLjIwMjItMTItMzABAAAACCMFAAIAAAADMC40AQgAAAAFAAAAATEBAAAACy0yMDYxNzQ1MzA4AwAAAAMxNjACAAAABDMwNTgEAAAAATAHAAAACjEyLzMwLzIwMjIIAAAACjEyLzMxLzIwMjEJAAAAATDgG41AQSDbCCCIna9BINsIL0NJUS5OQVNEQVFHUzpSQVJFLklRX05JX01BUkdJTi4xMDAwMC4yMDIyLTEyLTMwAQAAAPF6AAcCAAAA</t>
  </si>
  <si>
    <t>CS0xMjkuMjAyNAEIAAAABQAAAAExAQAAAAstMjA2MDU0MDgzNQMAAAADMTYwAgAAAAQ0MDk0BAAAAAEwBwAAAAoxMi8zMC8yMDIyCAAAAAoxMi8zMS8yMDIxCQAAAAEw4BuNQEEg2wgBE52vQSDbCC1DSVEuTkFTREFRR1M6UkFSRS5JUV9TVF9ERUJULjEwMDAwLjIwMjItMTItMzABAAAA8XoABwMAAAAAAOAbjUBBINsI9uucr0Eg2wgtQ0lRLk5BU0RBUUdTOlJBUkUuSVFfTFRfREVCVC4xMDAwMC4yMDIyLTEyLTMwAQAAAPF6AAcDAAAAAADgG41AQSDbCAETna9BINsIM0NJUS5OQVNEQVFHUzpSQVJFLklRX1JFVFVSTl9FUVVJVFkuMTAwMDAuMjAyMi0xMi0zMAEAAADxegAHAgAAAAgtNDMuNzIwNgEIAAAABQAAAAExAQAAAAstMjA2MDU0MDgzNQMAAAADMTYwAgAAAAQ0MTI4BAAAAAEwBwAAAAoxMi8zMC8yMDIyCAAAAAoxMi8zMS8yMDIxCQAAAAEw4BuNQEEg2wjuxJyvQSDbCDFDSVEuTkFTREFRR1M6T1RUUi5JUV9FQklUX01BUkdJTi4xMDAwMC4yMDIyLTEyLTMwAQAAAH19BAACAAAABzIwLjY5NTQBCAAAAAUAAAABMQEAAAALLTIwNjA3MTI4NjQDAAAAAzE2MAIAAAAENDA1MwQAAAABMAcAAAAKMTIvMzAvMjAyMggAAAAKMTIvMzEvMjAyMQkAAAABMOAbjUBBINsIqE+cr0Eg2wgyQ0lRLk5BU0RBUUdTOk9UVFIuSVFfVE9UQUxfRVFVSVRZLjEwMDAwLjIwMjItMTItMzABAAAAfX0EAAIAAAAHOTkwLjc3</t>
  </si>
  <si>
    <t>NwEIAAAABQAAAAExAQAAAAstMjA2MDcxMjg2NAMAAAADMTYwAgAAAAQxMjc1BAAAAAEwBwAAAAoxMi8zMC8yMDIyCAAAAAoxMi8zMS8yMDIxCQAAAAEw4BuNQEEg2wioT5yvQSDbCC5DSVEuTkFTREFRR1M6T1RUUi5JUV9ORVRfREVCVC4xMDAwMC4yMDIyLTEyLTMwAQAAAH19BAACAAAABTg3My4xAQgAAAAFAAAAATEBAAAACy0yMDYwNzEyODY0AwAAAAMxNjACAAAABDQzNjQEAAAAATAHAAAACjEyLzMwLzIwMjIIAAAACjEyLzMxLzIwMjEJAAAAATDgG41AQSDbCMconK9BINsIMkNJUS5OQVNEQVFHUzpXRVJOLklRX0dST1NTX01BUkdJTi4xMDAwMC4yMDIyLTEyLTMwAQAAALLHBAACAAAABzI2Ljc3NjYBCAAAAAUAAAABMQEAAAALLTIwNTkzMTMyODMDAAAAAzE2MAIAAAAENDA3NAQAAAABMAcAAAAKMTIvMzAvMjAyMggAAAAKMTIvMzEvMjAyMQkAAAABMOAbjUBBINsImIybr0Eg2wgwQ0lRLk5BU0RBUUdTOldFUk4uSVFfVE9UQUxfTElBQi4xMDAwMC4yMDIyLTEyLTMwAQAAALLHBAACAAAACDEyNDAuMjE2AQgAAAAFAAAAATEBAAAACy0yMDU5MzEzMjgzAwAAAAMxNjACAAAABDEyNzYEAAAAATAHAAAACjEyLzMwLzIwMjIIAAAACjEyLzMxLzIwMjEJAAAAATDgG41AQSDbCKSzm69BINsILUNJUS5OQVNEQVFHUzpHSC5JUV9UT1RBTF9SRVYuMTAwMDAuMjAyMi0xMi0zMAEAAABZFlAPAgAAAAczNzMuNjUz</t>
  </si>
  <si>
    <t>AQgAAAAFAAAAATEBAAAACy0yMDU5ODM4MjY5AwAAAAMxNjACAAAAAjI4BAAAAAEwBwAAAAoxMi8zMC8yMDIyCAAAAAoxMi8zMS8yMDIxCQAAAAEw4BuNQEEg2wh5F5uvQSDbCDBDSVEuTkFTREFRR1M6R0guSVFfVE9UQUxfQVNTRVRTLjEwMDAwLjIwMjItMTItMzABAAAAWRZQDwIAAAAIMjIwNC40OTkBCAAAAAUAAAABMQEAAAALLTIwNTk4MzgyNjkDAAAAAzE2MAIAAAAEMTAwNwQAAAABMAcAAAAKMTIvMzAvMjAyMggAAAAKMTIvMzEvMjAyMQkAAAABMOAbjUBBINsIeRebr0Eg2wgmQ0lRLk5BU0RBUUdTOkdILklRX1JFLjEwMDAwLjIwMjItMTItMzABAAAAWRZQDwIAAAAJLTEwMDcuODI1AQgAAAAFAAAAATEBAAAACy0yMDU5ODM4MjY5AwAAAAMxNjACAAAABDEyMjIEAAAAATAHAAAACjEyLzMwLzIwMjIIAAAACjEyLzMxLzIwMjEJAAAAATDgG41AQSDbCHHwmq9BINsILUNJUS5OQVNEQVFHUzpHSC5JUV9ESVZfU0hBUkUuMTAwMDAuMjAyMi0xMi0zMAEAAABZFlAPAwAAAAAA4BuNQEEg2whmyZqvQSDbCC9DSVEuTkFTREFRR1M6RkxZVy5JUV9OSV9NQVJHSU4uMTAwMDAuMjAyMi0xMi0zMAEAAAAn6DIqAgAAAAgtMTMuOTYyMgEIAAAABQAAAAExAQAAAAstMjEwNjI3NDgzNQMAAAADMTYwAgAAAAQ0MDk0BAAAAAEwBwAAAAoxMi8zMC8yMDIyCAAAAAoxMi8zMS8yMDIxCQAAAAEw4BuNQEEg2whIVJqvQSDb</t>
  </si>
  <si>
    <t>CC1DSVEuTkFTREFRR1M6RkxZVy5JUV9TVF9ERUJULjEwMDAwLjIwMjItMTItMzABAAAAJ+gyKgMAAAAAAOAbjUBBINsIOy2ar0Eg2wgtQ0lRLk5BU0RBUUdTOkZMWVcuSVFfTFRfREVCVC4xMDAwMC4yMDIyLTEyLTMwAQAAACfoMioCAAAABjI1LjkzOQEIAAAABQAAAAExAQAAAAstMjEwNjI3NDgzNQMAAAADMTYwAgAAAAQxMDQ5BAAAAAEwBwAAAAoxMi8zMC8yMDIyCAAAAAoxMi8zMS8yMDIxCQAAAAEw4BuNQEEg2wg7LZqvQSDbCDNDSVEuTkFTREFRR1M6RkxZVy5JUV9SRVRVUk5fRVFVSVRZLjEwMDAwLjIwMjItMTItMzABAAAAJ+gyKgIAAAAFLTguODgBCAAAAAUAAAABMQEAAAALLTIxMDYyNzQ4MzUDAAAAAzE2MAIAAAAENDEyOAQAAAABMAcAAAAKMTIvMzAvMjAyMggAAAAKMTIvMzEvMjAyMQkAAAABMOAbjUBBINsINwaar0Eg2wgwQ0lRLk5BU0RBUUdNOlJQRC5JUV9FQklUX01BUkdJTi4xMDAwMC4yMDIyLTEyLTMwAQAAAMjBWwECAAAABy0yMC45NzIBCAAAAAUAAAABMQEAAAALLTIwNTk1NTQ2MDgDAAAAAzE2MAIAAAAENDA1MwQAAAABMAcAAAAKMTIvMzAvMjAyMggAAAAKMTIvMzEvMjAyMQkAAAABMOAbjUBBINsI6JCZr0Eg2wgxQ0lRLk5BU0RBUUdNOlJQRC5JUV9UT1RBTF9FUVVJVFkuMTAwMDAuMjAyMi0xMi0zMAEAAADIwVsBAgAAAAgtMTI1Ljk5NQEIAAAABQAAAAExAQAAAAstMjA1OTU1</t>
  </si>
  <si>
    <t>NDYwOAMAAAADMTYwAgAAAAQxMjc1BAAAAAEwBwAAAAoxMi8zMC8yMDIyCAAAAAoxMi8zMS8yMDIxCQAAAAEw4BuNQEEg2wjYaZmvQSDbCC1DSVEuTkFTREFRR006UlBELklRX05FVF9ERUJULjEwMDAwLjIwMjItMTItMzABAAAAyMFbAQIAAAAHNjg5LjEyNgEIAAAABQAAAAExAQAAAAstMjA1OTU1NDYwOAMAAAADMTYwAgAAAAQ0MzY0BAAAAAEwBwAAAAoxMi8zMC8yMDIyCAAAAAoxMi8zMS8yMDIxCQAAAAEw4BuNQEEg2wjPQpmvQSDbCDJDSVEuTkFTREFRR1M6SUJPQy5JUV9HUk9TU19NQVJHSU4uMTAwMDAuMjAyMi0xMi0zMAEAAAB7uQUAAwAAAAAA4BuNQEEg2wi1zZivQSDbCDBDSVEuTkFTREFRR1M6SUJPQy5JUV9UT1RBTF9MSUFCLjEwMDAwLjIwMjItMTItMzABAAAAe7kFAAIAAAAJMTM3MzcuNzU1AQgAAAAFAAAAATEBAAAACy0yMDU5ODEyMjgzAwAAAAMxNjACAAAABDEyNzYEAAAAATAHAAAACjEyLzMwLzIwMjIIAAAACjEyLzMxLzIwMjEJAAAAATDgG41AQSDbCLXNmK9BINsIL0NJUS5OQVNEQVFHTTpGUlBULklRX1RPVEFMX1JFVi4xMDAwMC4yMDIyLTEyLTMwAQAAAFrqFQICAAAABzQyNS40ODkBCAAAAAUAAAABMQEAAAALLTIwNTkwODk5NjEDAAAAAzE2MAIAAAACMjgEAAAAATAHAAAACjEyLzMwLzIwMjIIAAAACjEyLzMxLzIwMjEJAAAAATDgG41AQSDbCJNYmK9BINsIMkNJUS5OQVNEQVFH</t>
  </si>
  <si>
    <t>TTpGUlBULklRX1RPVEFMX0FTU0VUUy4xMDAwMC4yMDIyLTEyLTMwAQAAAFrqFQICAAAABjc4NC40MQEIAAAABQAAAAExAQAAAAstMjA1OTA4OTk2MQMAAAADMTYwAgAAAAQxMDA3BAAAAAEwBwAAAAoxMi8zMC8yMDIyCAAAAAoxMi8zMS8yMDIxCQAAAAEw4BuNQEEg2wiHMZivQSDbCChDSVEuTkFTREFRR006RlJQVC5JUV9SRS4xMDAwMC4yMDIyLTEyLTMwAQAAAFrqFQICAAAACC0yMzUuNjIzAQgAAAAFAAAAATEBAAAACy0yMDU5MDg5OTYxAwAAAAMxNjACAAAABDEyMjIEAAAAATAHAAAACjEyLzMwLzIwMjIIAAAACjEyLzMxLzIwMjEJAAAAATDgG41AQSDbCJNYmK9BINsIL0NJUS5OQVNEQVFHTTpGUlBULklRX0RJVl9TSEFSRS4xMDAwMC4yMDIyLTEyLTMwAQAAAFrqFQIDAAAAAADgG41AQSDbCH0KmK9BINsIL0NJUS5OQVNEQVFHUzpDQ09JLklRX05JX01BUkdJTi4xMDAwMC4yMDIyLTEyLTMwAQAAAIh+AQACAAAABjguNDM0MwEIAAAABQAAAAExAQAAAAstMjA1OTUzNTg1OAMAAAADMTYwAgAAAAQ0MDk0BAAAAAEwBwAAAAoxMi8zMC8yMDIyCAAAAAoxMi8zMS8yMDIxCQAAAAEw60KNQEEg2whflZevQSDbCC1DSVEuTkFTREFRR1M6Q0NPSS5JUV9TVF9ERUJULjEwMDAwLjIwMjItMTItMzABAAAAiH4BAAMAAAAAAOtCjUBBINsIVG6Xr0Eg2wgtQ0lRLk5BU0RBUUdTOkNDT0kuSVFfTFRfREVCVC4xMDAw</t>
  </si>
  <si>
    <t>MC4yMDIyLTEyLTMwAQAAAIh+AQACAAAABjg5MS40MgEIAAAABQAAAAExAQAAAAstMjA1OTUzNTg1OAMAAAADMTYwAgAAAAQxMDQ5BAAAAAEwBwAAAAoxMi8zMC8yMDIyCAAAAAoxMi8zMS8yMDIxCQAAAAEw60KNQEEg2whflZevQSDbCDNDSVEuTkFTREFRR1M6Q0NPSS5JUV9SRVRVUk5fRVFVSVRZLjEwMDAwLjIwMjItMTItMzABAAAAiH4BAAMAAAACTk0BCAAAAAUAAAABMQEAAAALLTIwNTk1MzU4NTgDAAAAAzE2MAIAAAAENDEyOAQAAAABMAcAAAAKMTIvMzAvMjAyMggAAAAKMTIvMzEvMjAyMQkAAAABMOtCjUBBINsIxkaXr0Eg2wgxQ0lRLk5BU0RBUUdTOk5BUkkuSVFfRUJJVF9NQVJHSU4uMTAwMDAuMjAyMi0xMi0zMAEAAADAZWcIAgAAAAU3LjA1NgEIAAAABQAAAAExAQAAAAstMjA1OTA4OTk3MQMAAAADMTYwAgAAAAQ0MDUzBAAAAAEwBwAAAAoxMi8zMC8yMDIyCAAAAAoxMi8zMS8yMDIxCQAAAAEw60KNQEEg2win0ZavQSDbCDJDSVEuTkFTREFRR1M6TkFSSS5JUV9UT1RBTF9FUVVJVFkuMTAwMDAuMjAyMi0xMi0zMAEAAADAZWcIAgAAAAcyMzkuMjA5AQgAAAAFAAAAATEBAAAACy0yMDU5MDg5OTcxAwAAAAMxNjACAAAABDEyNzUEAAAAATAHAAAACjEyLzMwLzIwMjIIAAAACjEyLzMxLzIwMjEJAAAAATDrQo1AQSDbCKfRlq9BINsILkNJUS5OQVNEQVFHUzpOQVJJLklRX05FVF9ERUJULjEwMDAw</t>
  </si>
  <si>
    <t>LjIwMjItMTItMzABAAAAwGVnCAIAAAAILTE0Ni44OTQBCAAAAAUAAAABMQEAAAALLTIwNTkwODk5NzEDAAAAAzE2MAIAAAAENDM2NAQAAAABMAcAAAAKMTIvMzAvMjAyMggAAAAKMTIvMzEvMjAyMQkAAAABMOtCjUBBINsInKqWr0Eg2wgyQ0lRLk5BU0RBUUdTOlRSSVAuSVFfR1JPU1NfTUFSR0lOLjEwMDAwLjIwMjItMTItMzABAAAAySMCAAIAAAAGOTEuNzk2AQgAAAAFAAAAATEBAAAACy0yMDYwNTAxMDk3AwAAAAMxNjACAAAABDQwNzQEAAAAATAHAAAACjEyLzMwLzIwMjIIAAAACjEyLzMxLzIwMjEJAAAAATDrQo1AQSDbCHQOlq9BINsIMENJUS5OQVNEQVFHUzpUUklQLklRX1RPVEFMX0xJQUIuMTAwMDAuMjAyMi0xMi0zMAEAAADJIwIAAgAAAAQxNTAwAQgAAAAFAAAAATEBAAAACy0yMDYwNTAxMDk3AwAAAAMxNjACAAAABDEyNzYEAAAAATAHAAAACjEyLzMwLzIwMjIIAAAACjEyLzMxLzIwMjEJAAAAATDrQo1AQSDbCIE1lq9BINsIL0NJUS5OQVNEQVFHUzpITE5FLklRX1RPVEFMX1JFVi4xMDAwMC4yMDIyLTEyLTMwAQAAAIPpCwACAAAABzM2OS44OTYBCAAAAAUAAAABMQEAAAALLTIwNjIxMzA2ODIDAAAAAzE2MAIAAAACMjgEAAAAATAHAAAACjEyLzMwLzIwMjIIAAAACjEyLzMxLzIwMjEJAAAAATDrQo1AQSDbCFWZla9BINsIMkNJUS5OQVNEQVFHUzpITE5FLklRX1RPVEFMX0FTU0VUUy4xMDAw</t>
  </si>
  <si>
    <t>MC4yMDIyLTEyLTMwAQAAAIPpCwACAAAACDEyNzkuNDUzAQgAAAAFAAAAATEBAAAACy0yMDYyMTMwNjgyAwAAAAMxNjACAAAABDEwMDcEAAAAATAHAAAACjEyLzMwLzIwMjIIAAAACjEyLzMxLzIwMjEJAAAAATDrQo1AQSDbCFWZla9BINsIKENJUS5OQVNEQVFHUzpITE5FLklRX1JFLjEwMDAwLjIwMjItMTItMzABAAAAg+kLAAIAAAAHMTgxLjYzNwEIAAAABQAAAAExAQAAAAstMjA2MjEzMDY4MgMAAAADMTYwAgAAAAQxMjIyBAAAAAEwBwAAAAoxMi8zMC8yMDIyCAAAAAoxMi8zMS8yMDIxCQAAAAEw60KNQEEg2whNcpWvQSDbCC9DSVEuTkFTREFRR1M6SExORS5JUV9ESVZfU0hBUkUuMTAwMDAuMjAyMi0xMi0zMAEAAACD6QsAAgAAAAUxLjM2MgEIAAAABQAAAAExAQAAAAstMjA2MjEzMDY4MgMAAAADMTYwAgAAAAQzMDU4BAAAAAEwBwAAAAoxMi8zMC8yMDIyCAAAAAoxMi8zMS8yMDIxCQAAAAEw60KNQEEg2whAS5WvQSDbCC9DSVEuTkFTREFRR1M6TkNOTy5JUV9OSV9NQVJHSU4uMTAwMDAuMjAyMi0xMi0zMAEAAAAnzYUNAgAAAAgtMTguMDU0OAEIAAAABQAAAAExAQAAAAstMjEwNTYzNTI3MwMAAAADMTYwAgAAAAQ0MDk0BAAAAAEwBwAAAAoxMi8zMC8yMDIyCAAAAAkxLzMxLzIwMjIJAAAAATDrQo1AQSDbCKXWlK9BINsILUNJUS5OQVNEQVFHUzpOQ05PLklRX1NUX0RFQlQuMTAwMDAuMjAyMi0xMi0z</t>
  </si>
  <si>
    <t>MAEAAAAnzYUNAwAAAAAA60KNQEEg2wivr5SvQSDbCC1DSVEuTkFTREFRR1M6TkNOTy5JUV9MVF9ERUJULjEwMDAwLjIwMjItMTItMzABAAAAJ82FDQMAAAAAAOtCjUBBINsIr6+Ur0Eg2wgzQ0lRLk5BU0RBUUdTOk5DTk8uSVFfUkVUVVJOX0VRVUlUWS4xMDAwMC4yMDIyLTEyLTMwAQAAACfNhQ0CAAAABy02LjY4NTEBCAAAAAUAAAABMQEAAAALLTIxMDU2MzUyNzMDAAAAAzE2MAIAAAAENDEyOAQAAAABMAcAAAAKMTIvMzAvMjAyMggAAAAJMS8zMS8yMDIyCQAAAAEw60KNQEEg2wihiJSvQSDbCDNDSVEuTkFTREFRR1M6UEVHQS5JUV9URVZfVE9UQUxfUkVWLjEwMDAwLjIwMjItMTItMzABAAAACFgFAAIAAAAQMi42NTc0MzAyNzcyMTYzMwEHAAAABQAAAAExAQAAAAstMjExMjExNzM5OAMAAAABMAIAAAAGMTAwMDYxBAAAAAEwBwAAAAoxMi8zMC8yMDIyCAAAAAoxMi8zMC8yMDIyzeMSQUEg2wguUTiwQSDbCClDSVEuTkFTREFRR1M6UEVHQS5JUV9QQlYuMTAwMDAuMjAyMi0xMi0zMAEAAAAIWAUAAgAAAA82LjcyNDEwNDM0MzAxNzMBBwAAAAUAAAABMQEAAAALLTIxMTIxMTczOTgDAAAAATACAAAABjEwMDA2NwQAAAABMAcAAAAKMTIvMzAvMjAyMggAAAAKMTIvMzAvMjAyMs3jEkFBINsIOHg4sEEg2wgtQ0lRLk5BU0RBUUdTOk1NU0kuSVFfUEVfRVhDTC4xMDAwMC4yMDIyLTEyLTMwAQAAAC/hBAACAAAA</t>
  </si>
  <si>
    <t>EDg0LjA3MTQyODU3MTQyODYBBwAAAAUAAAABMQEAAAALLTIxMTAwMjM3NDYDAAAAATACAAAABjEwMDA2NgQAAAABMAcAAAAKMTIvMzAvMjAyMggAAAAKMTIvMzAvMjAyMs3jEkFBINsI+403sEEg2wgtQ0lRLk5BU0RBUUdTOlBDSC5JUV9URVZfRUJJVC4xMDAwMC4yMDIyLTEyLTMwAQAAAJSKBAACAAAAEDcuNjk0ODM0MTU0MDAxNDYBBwAAAAUAAAABMQEAAAALLTIxMTE4MTI0NjYDAAAAATACAAAABjEwMDA2MgQAAAABMAcAAAAKMTIvMzAvMjAyMggAAAAKMTIvMzAvMjAyMs3jEkFBINsI0/E2sEEg2wgwQ0lRLk5BU0RBUUdTOlRCQksuSVFfVEVWX0VCSVREQS4xMDAwMC4yMDIyLTEyLTMwAQAAAHWRBgADAAAAAADN4xJBQSDbCLN8NrBBINsIMUNJUS5OQVNEQVFHUzpUQkJLLklRX1BSSUNFX1NBTEVTLjEwMDAwLjIwMjItMTItMzABAAAAdZEGAAIAAAAQNS4xOTM1NDY1MzM0ODE1NAEHAAAABQAAAAExAQAAAAstMjEwOTYyODc1OAMAAAABMAIAAAAFMzg5NTgEAAAAATAHAAAACjEyLzMwLzIwMjIIAAAACjEyLzMwLzIwMjLN4xJBQSDbCKlVNrBBINsIM0NJUS5OQVNEQVFHTTpDUlNQLklRX1RFVl9UT1RBTF9SRVYuMTAwMDAuMjAyMi0xMi0zMAEAAADIL6YPAgAAABAxLjU4NjYxMDMzMzI1OTM4AQcAAAAFAAAAATEBAAAACy0yMTExOTE3MTg4AwAAAAEwAgAAAAYxMDAwNjEEAAAAATAHAAAACjEyLzMwLzIw</t>
  </si>
  <si>
    <t>MjIIAAAACjEyLzMwLzIwMjLN4xJBQSDbCIC5NbBBINsIKUNJUS5OQVNEQVFHTTpDUlNQLklRX1BCVi4xMDAwMC4yMDIyLTEyLTMwAQAAAMgvpg8CAAAAEDEuMzA0MzEyNzU0MjQwNzIBBwAAAAUAAAABMQEAAAALLTIxMTE5MTcxODgDAAAAATACAAAABjEwMDA2NwQAAAABMAcAAAAKMTIvMzAvMjAyMggAAAAKMTIvMzAvMjAyMs3jEkFBINsIdpI1sEEg2wgtQ0lRLk5BU0RBUUdTOklDVUkuSVFfUEVfRVhDTC4xMDAwMC4yMDIyLTEyLTMwAQAAAADYBAACAAAAEDMzLjIyMzYyODY5MTk4MzEBBwAAAAUAAAABMQEAAAALLTIxMTA1OTEwNzIDAAAAATACAAAABjEwMDA2NgQAAAABMAcAAAAKMTIvMzAvMjAyMggAAAAKMTIvMzAvMjAyMs3jEkFBINsIQc80sEEg2wguQ0lRLk5BU0RBUUdTOkNZVEsuSVFfVEVWX0VCSVQuMTAwMDAuMjAyMi0xMi0zMAEAAACzagAAAwAAAAJOTQEHAAAABQAAAAExAQAAAAstMjExMDY0NDk5OQMAAAABMAIAAAAGMTAwMDYyBAAAAAEwBwAAAAoxMi8zMC8yMDIyCAAAAAoxMi8zMC8yMDIyzeMSQUEg2wgbMzSwQSDbCC9DSVEuTkFTREFRR1M6QkhGLklRX1RFVl9FQklUREEuMTAwMDAuMjAyMi0xMi0zMAEAAAAZV54WAwAAAAAAzeMSQUEg2wjxljOwQSDbCDBDSVEuTkFTREFRR1M6QkhGLklRX1BSSUNFX1NBTEVTLjEwMDAwLjIwMjItMTItMzABAAAAGVeeFgIAAAARMC42MDE4NzU5MjI5</t>
  </si>
  <si>
    <t>MzIxNzcBBwAAAAUAAAABMQEAAAALLTIxMTA3MTM1NTQDAAAAATACAAAABTM4OTU4BAAAAAEwBwAAAAoxMi8zMC8yMDIyCAAAAAoxMi8zMC8yMDIyyAoTQUEg2wjxljOwQSDbCDNDSVEuTkFTREFRR1M6U1JBRC5JUV9URVZfVE9UQUxfUkVWLjEwMDAwLjIwMjItMTItMzABAAAAelgCZAIAAAAQNC4yMjQ2MTgwNDQ2NjE3OQEHAAAABQAAAAExAQAAAAstMjEwNTgyNjk3OAMAAAABMAIAAAAGMTAwMDYxBAAAAAEwBwAAAAoxMi8zMC8yMDIyCAAAAAoxMi8zMC8yMDIyyAoTQUEg2wizrDKwQSDbCClDSVEuTkFTREFRR1M6U1JBRC5JUV9QQlYuMTAwMDAuMjAyMi0xMi0zMAEAAAB6WAJkAgAAABAzLjUxOTgzNzc1NjY1Nzk3AQcAAAAFAAAAATEBAAAACy0yMTA1ODI2OTc4AwAAAAEwAgAAAAYxMDAwNjcEAAAAATAHAAAACjEyLzMwLzIwMjIIAAAACjEyLzMwLzIwMjLIChNBQSDbCLzTMrBBINsILUNJUS5OQVNEQVFHUzpURlNMLklRX1BFX0VYQ0wuMTAwMDAuMjAyMi0xMi0zMAEAAACBEQsAAgAAABA1Ni41MDMxNTY0OTEzOTMyAQcAAAAFAAAAATEBAAAACy0yMTEzMzczNTM5AwAAAAEwAgAAAAYxMDAwNjYEAAAAATAHAAAACjEyLzMwLzIwMjIIAAAACjEyLzMwLzIwMjLIChNBQSDbCH7pMbBBINsILkNJUS5OQVNEQVFHUzpMWUZULklRX1RFVl9FQklULjEwMDAwLjIwMjItMTItMzABAAAAVTGEAwMAAAACTk0BBwAA</t>
  </si>
  <si>
    <t>AAUAAAABMQEAAAALLTIxMDk4NjgwNzMDAAAAATACAAAABjEwMDA2MgQAAAABMAcAAAAKMTIvMzAvMjAyMggAAAAKMTIvMzAvMjAyMsgKE0FBINsIX3QxsEEg2wgwQ0lRLk5BU0RBUUdTOkxJVEUuSVFfVEVWX0VCSVREQS4xMDAwMC4yMDIyLTEyLTMwAQAAAIM4NxACAAAAEDguNzM0MzUzMDY1NjkwMDQBBwAAAAUAAAABMQEAAAALLTIxMTM4NzczNzcDAAAAATACAAAABjEwMDA2MwQAAAABMAcAAAAKMTIvMzAvMjAyMggAAAAKMTIvMzAvMjAyMsgKE0FBINsIN9gwsEEg2wgxQ0lRLk5BU0RBUUdTOkxJVEUuSVFfUFJJQ0VfU0FMRVMuMTAwMDAuMjAyMi0xMi0zMAEAAACDODcQAgAAABAyLjI1ODk1NzY5NjA0ODQ3AQcAAAAFAAAAATEBAAAACy0yMTEzODc3Mzc3AwAAAAEwAgAAAAUzODk1OAQAAAABMAcAAAAKMTIvMzAvMjAyMggAAAAKMTIvMzAvMjAyMsgKE0FBINsIN9gwsEEg2wgxQ0lRLk5BU0RBUUdTOlpELklRX1RFVl9UT1RBTF9SRVYuMTAwMDAuMjAyMi0xMi0zMAEAAACl2gEAAgAAABAyLjkwNTMyODQzNTkyNDYyAQcAAAAFAAAAATEBAAAACy0yMTA4MjY5NTk3AwAAAAEwAgAAAAYxMDAwNjEEAAAAATAHAAAACjEyLzMwLzIwMjIIAAAACjEyLzMwLzIwMjLIChNBQSDbCA48MLBBINsIJ0NJUS5OQVNEQVFHUzpaRC5JUV9QQlYuMTAwMDAuMjAyMi0xMi0zMAEAAACl2gEAAgAAABAxLjkwNzAyNTM5OTYw</t>
  </si>
  <si>
    <t>MTM4AQcAAAAFAAAAATEBAAAACy0yMTA4MjY5NTk3AwAAAAEwAgAAAAYxMDAwNjcEAAAAATAHAAAACjEyLzMwLzIwMjIIAAAACjEyLzMwLzIwMjLIChNBQSDbCPrtL7BBINsILUNJUS5OQVNEQVFHUzpQSU5DLklRX1BFX0VYQ0wuMTAwMDAuMjAyMi0xMi0zMAEAAAAHwwoAAgAAABAxNC42MzE5MjQyODIwOTI1AQcAAAAFAAAAATEBAAAACy0yMDcyMjk5NjA1AwAAAAEwAgAAAAYxMDAwNjYEAAAAATAHAAAACjEyLzMwLzIwMjIIAAAACjEyLzMwLzIwMjLIChNBQSDbCNBRL7BBINsILkNJUS5OQVNEQVFHUzpVQ0JJLklRX1RFVl9FQklULjEwMDAwLjIwMjItMTItMzABAAAAmy0KAAMAAAAAAMgKE0FBINsIprUusEEg2wgwQ0lRLk5BU0RBUUNNOlNHTUwuSVFfVEVWX0VCSVREQS4xMDAwMC4yMDIyLTEyLTMwAQAAAEdm7x8DAAAAAk5NAQcAAAAFAAAAATEBAAAACy0yMTA1NTExNDIzAwAAAAEwAgAAAAYxMDAwNjMEAAAAATAHAAAACjEyLzMwLzIwMjIIAAAACjEyLzMwLzIwMjLIChNBQSDbCIEZLrBBINsIMUNJUS5OQVNEQVFDTTpTR01MLklRX1BSSUNFX1NBTEVTLjEwMDAwLjIwMjItMTItMzABAAAAR2bvHwMAAAAAAMgKE0FBINsIiEAusEEg2wgzQ0lRLk5BU0RBUUNNOlNNUEwuSVFfVEVWX1RPVEFMX1JFVi4xMDAwMC4yMDIyLTEyLTMwAQAAAPtZ3hUCAAAAEDMuOTY5NzM5MTYwNjI1MDEBBwAAAAUAAAABMQEA</t>
  </si>
  <si>
    <t>AAALLTIxMTU4NTEyMzcDAAAAATACAAAABjEwMDA2MQQAAAABMAcAAAAKMTIvMzAvMjAyMggAAAAKMTIvMzAvMjAyMsgKE0FBINsISlYtsEEg2wgpQ0lRLk5BU0RBUUNNOlNNUEwuSVFfUEJWLjEwMDAwLjIwMjItMTItMzABAAAA+1neFQIAAAAQMy4wMTkyNDkxMjIzNDk2MQEHAAAABQAAAAExAQAAAAstMjExNTg1MTIzNwMAAAABMAIAAAAGMTAwMDY3BAAAAAEwBwAAAAoxMi8zMC8yMDIyCAAAAAoxMi8zMC8yMDIyyAoTQUEg2whUfS2wQSDbCC1DSVEuTkFTREFRR1M6SVJUQy5JUV9QRV9FWENMLjEwMDAwLjIwMjItMTItMzABAAAABz0JAgMAAAACTk0BBwAAAAUAAAABMQEAAAALLTIxMTAzMDc0ODgDAAAAATACAAAABjEwMDA2NgQAAAABMAcAAAAKMTIvMzAvMjAyMggAAAAKMTIvMzAvMjAyMsgKE0FBINsIF5MssEEg2wgsQ0lRLk5BU0RBUUdTOlBJLklRX1RFVl9FQklULjEwMDAwLjIwMjItMTItMzABAAAAtYUGAAMAAAACTk0BBwAAAAUAAAABMQEAAAALLTIxMTEyNTE3ODcDAAAAATACAAAABjEwMDA2MgQAAAABMAcAAAAKMTIvMzAvMjAyMggAAAAKMTIvMzAvMjAyMsgKE0FBINsI7fYrsEEg2wguQ0lRLk5BU0RBUUdTOk5CSVguSVFfVEVWX0VCSVQuMTAwMDAuMjAyMi0xMi0zMAEAAABJfQAAAgAAABA1Mi43NzE4NTQxOTk4MDc1AQcAAAAFAAAAATEBAAAACy0yMTEyODI1MjY1AwAAAAEwAgAAAAYxMDAw</t>
  </si>
  <si>
    <t>NjIEAAAAATAHAAAACjEyLzMwLzIwMjIIAAAACjEyLzMwLzIwMjLIChNBQSDbCNmoK7BBINsILkNJUS5OQVNEQVFHUzpSR0xELklRX1RFVl9FQklULjEwMDAwLjIwMjItMTItMzABAAAA8JcEAAIAAAAQMjIuNTY5NjM0NDQyMjA3NQEHAAAABQAAAAExAQAAAAstMjExMTc1ODc1NQMAAAABMAIAAAAGMTAwMDYyBAAAAAEwBwAAAAoxMi8zMC8yMDIyCAAAAAoxMi8zMC8yMDIyyAoTQUEg2wjEWiuwQSDbCDNDSVEuTkFTREFRR1M6RllCUi5JUV9URVZfVE9UQUxfUkVWLjEwMDAwLjIwMjItMTItMzABAAAAM/wDAAIAAAAQMi4wMDAxMDk0ODY4MTk1MwEHAAAABQAAAAExAQAAAAstMjEwNzc1MzI2NgMAAAABMAIAAAAGMTAwMDYxBAAAAAEwBwAAAAoxMi8zMC8yMDIyCAAAAAoxMi8zMC8yMDIyyAoTQUEg2whg1CmwQSDbCC1DSVEuTkFTREFRR1M6TlRSQS5JUV9QRV9FWENMLjEwMDAwLjIwMjItMTItMzABAAAAAjSlAQMAAAACTk0BBwAAAAUAAAABMQEAAAALLTIxMTA1MDcyMTkDAAAAATACAAAABjEwMDA2NgQAAAABMAcAAAAKMTIvMzAvMjAyMggAAAAKMTIvMzAvMjAyMsgKE0FBINsIbPspsEEg2wgwQ0lRLk5BU0RBUUdTOkxTVFIuSVFfVEVWX0VCSVREQS4xMDAwMC4yMDIyLTEyLTMwAQAAANN3AAACAAAAEDEwLjUzODYzNjM0MzY3ODgBBwAAAAUAAAABMQEAAAALLTIxMTE3MTIzMjUDAAAAATACAAAABjEwMDA2</t>
  </si>
  <si>
    <t>MwQAAAABMAcAAAAKMTIvMzAvMjAyMggAAAAKMTIvMzAvMjAyMsgKE0FBINsIYNQpsEEg2wgxQ0lRLk5BU0RBUUdTOlNJR0kuSVFfUFJJQ0VfU0FMRVMuMTAwMDAuMjAyMi0xMi0zMAEAAADUngQAAgAAAA8xLjU3ODE0NjQ0MjE1ODcBBwAAAAUAAAABMQEAAAALLTIxMTA2ODk1NjYDAAAAATACAAAABTM4OTU4BAAAAAEwBwAAAAoxMi8zMC8yMDIyCAAAAAoxMi8zMC8yMDIyyAoTQUEg2wg+XymwQSDbCC1DSVEuTkFTREFRR1M6VkxZLklRX1RFVl9FQklULjEwMDAwLjIwMjItMTItMzABAAAA2sAEAAMAAAAAAMgKE0FBINsIFcMosEEg2wgsQ0lRLk5BU0RBUUdTOlJVTi5JUV9QRV9FWENMLjEwMDAwLjIwMjItMTItMzABAAAAfS6oAgMAAAACTk0BBwAAAAUAAAABMQEAAAALLTIxMTA0MjU2NDkDAAAAATACAAAABjEwMDA2NgQAAAABMAcAAAAKMTIvMzAvMjAyMggAAAAKMTIvMzAvMjAyMsgKE0FBINsIxYonsEEg2wgwQ0lRLk5BU0RBUUdTOk1UU0kuSVFfVEVWX0VCSVREQS4xMDAwMC4yMDIyLTEyLTMwAQAAAI/5QwgCAAAAEDE2LjA0ODQ3MTY1NjU1ODIBBwAAAAUAAAABMQEAAAALLTIxMTQ1MjA2MDkDAAAAATACAAAABjEwMDA2MwQAAAABMAcAAAAKMTIvMzAvMjAyMggAAAAKMTIvMzAvMjAyMsgKE0FBINsIrzwnsEEg2wgpQ0lRLk5BU0RBUUdTOlBORlAuSVFfUEJWLjEwMDAwLjIwMjItMTItMzABAAAATg0I</t>
  </si>
  <si>
    <t>AAIAAAAQMS4wODg0MjIxMDcwNTcwOAEHAAAABQAAAAExAQAAAAstMjEwOTkwOTI1OQMAAAABMAIAAAAGMTAwMDY3BAAAAAEwBwAAAAoxMi8zMC8yMDIyCAAAAAoxMi8zMC8yMDIyyAoTQUEg2wib7iawQSDbCDFDSVEuTkFTREFRR1M6Q09LRS5JUV9QUklDRV9TQUxFUy4xMDAwMC4yMDIyLTEyLTMwAQAAAN0JCAACAAAAETAuODYzMzEwNjU4MzA4MjYyAQcAAAAFAAAAATEBAAAACy0yMTExNDI5NDcxAwAAAAEwAgAAAAUzODk1OAQAAAABMAcAAAAKMTIvMzAvMjAyMggAAAAKMTIvMzAvMjAyMsgKE0FBINsIhqAmsEEg2wguQ0lRLk5BU0RBUUdTOlRFTkIuSVFfVEVWX0VCSVQuMTAwMDAuMjAyMi0xMi0zMAEAAADBOQ0WAwAAAAJOTQEHAAAABQAAAAExAQAAAAstMjExMDU0NjUzNgMAAAABMAIAAAAGMTAwMDYyBAAAAAEwBwAAAAoxMi8zMC8yMDIyCAAAAAoxMi8zMC8yMDIyyAoTQUEg2whcBCawQSDbCDNDSVEuTkFTREFRR1M6RU5TRy5JUV9URVZfVE9UQUxfUkVWLjEwMDAwLjIwMjItMTItMzABAAAA3YtBAAIAAAAQMi40MjAxMTMzOTc2MTg0NgEHAAAABQAAAAExAQAAAAstMjExMzI3ODkyOAMAAAABMAIAAAAGMTAwMDYxBAAAAAEwBwAAAAoxMi8zMC8yMDIyCAAAAAoxMi8zMC8yMDIyyAoTQUEg2wgMzCSwQSDbCCtDSVEuTkFTREFRR1M6VkMuSVFfUEVfRVhDTC4xMDAwMC4yMDIyLTEyLTMwAQAAAAO/AwAC</t>
  </si>
  <si>
    <t>AAAAEDkwLjg1NDE2NjY2NjY2NjcBBwAAAAUAAAABMQEAAAALLTIxMTE4NjE4MTkDAAAAATACAAAABjEwMDA2NgQAAAABMAcAAAAKMTIvMzAvMjAyMggAAAAKMTIvMzAvMjAyMsgKE0FBINsI930ksEEg2wgwQ0lRLk5BU0RBUUdTOkRSVk4uSVFfVEVWX0VCSVREQS4xMDAwMC4yMDIyLTEyLTMwAQAAACrbrSkCAAAAEDE3LjQ0MTAxOTE5NTQzNzcBBwAAAAUAAAABMQEAAAALLTIxMDc3NDQzMTQDAAAAATACAAAABjEwMDA2MwQAAAABMAcAAAAKMTIvMzAvMjAyMggAAAAKMTIvMzAvMjAyMsgKE0FBINsI5y8ksEEg2wgpQ0lRLk5BU0RBUUdTOkJQT1AuSVFfUEJWLjEwMDAwLjIwMjItMTItMzABAAAA3N4DAAIAAAARMC44OTA0NDk1MzI2Nzg0NzEBBwAAAAUAAAABMQEAAAALLTIxMDk5NDIzOTMDAAAAATACAAAABjEwMDA2NwQAAAABMAcAAAAKMTIvMzAvMjAyMggAAAAKMTIvMzAvMjAyMsgKE0FBINsI5y8ksEEg2wgxQ0lRLk5BU0RBUUdTOldGUkQuSVFfUFJJQ0VfU0FMRVMuMTAwMDAuMjAyMi0xMi0zMAEAAABJcAgAAgAAABEwLjk3Nzg4NzUyNzg3ODA1MgEHAAAABQAAAAExAQAAAAstMjExMTcxOTA0MgMAAAABMAIAAAAFMzg5NTgEAAAAATAHAAAACjEyLzMwLzIwMjIIAAAACjEyLzMwLzIwMjLIChNBQSDbCLiTI7BBINsILkNJUS5OQVNEQVFHUzpQVE9OLklRX1RFVl9FQklULjEwMDAwLjIwMjItMTItMzAB</t>
  </si>
  <si>
    <t>AAAAOD9yDQMAAAACTk0BBwAAAAUAAAABMQEAAAALLTIwNzIxMjk2MDUDAAAAATACAAAABjEwMDA2MgQAAAABMAcAAAAKMTIvMzAvMjAyMggAAAAKMTIvMzAvMjAyMsgKE0FBINsIwB4jsEEg2wgyQ0lRLk5BU0RBUUdTOkRMTy5JUV9URVZfVE9UQUxfUkVWLjEwMDAwLjIwMjItMTItMzABAAAA1JmLKgIAAAAQMTYuNzI5MzUzODcwNTE0NQEHAAAABQAAAAExAQAAAAstMjEwODI2Nzk5MgMAAAABMAIAAAAGMTAwMDYxBAAAAAEwBwAAAAoxMi8zMC8yMDIyCAAAAAoxMi8zMC8yMDIyyAoTQUEg2wg9vyGwQSDbCC1DSVEuTkFTREFRR1M6UUxZUy5JUV9QRV9FWENMLjEwMDAwLjIwMjItMTItMzABAAAAsuoBAAIAAAAQNjMuNDA2Nzc5NjYxMDE2OQEHAAAABQAAAAExAQAAAAstMjEwOTQ4MjU5NAMAAAABMAIAAAAGMTAwMDY2BAAAAAEwBwAAAAoxMi8zMC8yMDIyCAAAAAoxMi8zMC8yMDIyyAoTQUEg2wgzmCGwQSDbCDBDSVEuTkFTREFRR006QVBQRi5JUV9URVZfRUJJVERBLjEwMDAwLjIwMjItMTItMzABAAAAYPWjAgMAAAACTk0BBwAAAAUAAAABMQEAAAALLTIxMTAzMDA0MTcDAAAAATACAAAABjEwMDA2MwQAAAABMAcAAAAKMTIvMzAvMjAyMggAAAAKMTIvMzAvMjAyMsgKE0FBINsIHkohsEEg2wgpQ0lRLk5BU0RBUUdTOlRTRU0uSVFfUEJWLjEwMDAwLjIwMjItMTItMzABAAAA3w0FAAIAAAAQMi44OTk5NTQw</t>
  </si>
  <si>
    <t>MDM1MDczMwEHAAAABQAAAAExAQAAAAstMjExMDEzNzExNQMAAAABMAIAAAAGMTAwMDY3BAAAAAEwBwAAAAoxMi8zMC8yMDIyCAAAAAoxMi8zMC8yMDIyyAoTQUEg2wgL/CCwQSDbCDFDSVEuTkFTREFRR1M6SVRDSS5JUV9QUklDRV9TQUxFUy4xMDAwMC4yMDIyLTEyLTMwAQAAAHfRjwACAAAAEDUxLjMwOTk5NDk3NzU5MzEBBwAAAAUAAAABMQEAAAALLTIxMTAxNDMzODYDAAAAATACAAAABTM4OTU4BAAAAAEwBwAAAAoxMi8zMC8yMDIyCAAAAAoxMi8zMC8yMDIyyAoTQUEg2wj2rSCwQSDbCC5DSVEuTkFTREFRR1M6SUFSVC5JUV9URVZfRUJJVC4xMDAwMC4yMDIyLTEyLTMwAQAAADx1AAACAAAAEDIwLjkxMTE1Mzg0MTMxMzYBBwAAAAUAAAABMQEAAAALLTIxMTAyMDQxNDMDAAAAATACAAAABjEwMDA2MgQAAAABMAcAAAAKMTIvMzAvMjAyMggAAAAKMTIvMzAvMjAyMsgKE0FBINsIwuofsEEg2wgxQ0lRLk5BU0RBUUdTOldCLklRX1RFVl9UT1RBTF9SRVYuMTAwMDAuMjAyMi0xMi0zMAEAAAC2y4UPAgAAABAxLjg3MDQwNzUyMzU4Njg2AQcAAAAFAAAAATEBAAAACy0yMTA4NzczNzkyAwAAAAEwAgAAAAYxMDAwNjEEAAAAATAHAAAACjEyLzMwLzIwMjIIAAAACjEyLzMwLzIwMjLIChNBQSDbCH7ZHrBBINsILUNJUS5OQVNEQVFHUzpTUkNMLklRX1BFX0VYQ0wuMTAwMDAuMjAyMi0xMi0zMAEAAADchwAAAwAA</t>
  </si>
  <si>
    <t>AAJOTQEHAAAABQAAAAExAQAAAAstMjExMTEzMDk4NQMAAAABMAIAAAAGMTAwMDY2BAAAAAEwBwAAAAoxMi8zMC8yMDIyCAAAAAoxMi8zMC8yMDIyyAoTQUEg2whlix6wQSDbCDBDSVEuTkFTREFRR1M6RElPRC5JUV9URVZfRUJJVERBLjEwMDAwLjIwMjItMTItMzABAAAAmxIEAAIAAAAQOC4yMzIyMTE5NjEyOTQwMwEHAAAABQAAAAExAQAAAAstMjExMTc1ODYzNQMAAAABMAIAAAAGMTAwMDYzBAAAAAEwBwAAAAoxMi8zMC8yMDIyCAAAAAoxMi8zMC8yMDIyyAoTQUEg2whIFh6wQSDbCClDSVEuTkFTREFRR1M6VU1CRi5JUV9QQlYuMTAwMDAuMjAyMi0xMi0zMAEAAABcvAQAAgAAABAxLjI4NTk3NjM1MDkwNzIyAQcAAAAFAAAAATEBAAAACy0yMTEwNDI1NjQyAwAAAAEwAgAAAAYxMDAwNjcEAAAAATAHAAAACjEyLzMwLzIwMjIIAAAACjEyLzMwLzIwMjLIChNBQSDbCEgWHrBBINsIMUNJUS5OQVNEQVFHUzpCQ1BDLklRX1BSSUNFX1NBTEVTLjEwMDAwLjIwMjItMTItMzABAAAAlNwDAAIAAAAQNC45MjMyMjk3MDk2NDkxOQEHAAAABQAAAAExAQAAAAstMjExMDg4MzQzNQMAAAABMAIAAAAFMzg5NTgEAAAAATAHAAAACjEyLzMwLzIwMjIIAAAACjEyLzMwLzIwMjLIChNBQSDbCBRTHbBBINsILkNJUS5OQVNEQVFHUzpGQ0ZTLklRX1RFVl9FQklULjEwMDAwLjIwMjItMTItMzABAAAApPEEAAIAAAAQMjguMzM1</t>
  </si>
  <si>
    <t>MDQxMTA1NDc1NAEHAAAABQAAAAExAQAAAAstMjEwOTk0MTk3NgMAAAABMAIAAAAGMTAwMDYyBAAAAAEwBwAAAAoxMi8zMC8yMDIyCAAAAAoxMi8zMC8yMDIyyAoTQUEg2wj03RywQSDbCDJDSVEuTkFTREFRR1M6QUNULklRX1RFVl9UT1RBTF9SRVYuMTAwMDAuMjAyMi0xMi0zMAEAAACeW/ESAgAAABAzLjY5ODMzMjgzMzU3ODU5AQcAAAAFAAAAATEBAAAACy0yMTEwMjAxNTA5AwAAAAEwAgAAAAYxMDAwNjEEAAAAATAHAAAACjEyLzMwLzIwMjIIAAAACjEyLzMwLzIwMjLIChNBQSDbCKOlG7BBINsILUNJUS5OQVNEQVFHUzpFU0dSLklRX1BFX0VYQ0wuMTAwMDAuMjAyMi0xMi0zMAEAAABjFxQAAgAAAA8xMC42NDIxMDA5MDQ3NDkBBwAAAAUAAAABMQEAAAALLTIxMTExMzEyOTMDAAAAATACAAAABjEwMDA2NgQAAAABMAcAAAAKMTIvMzAvMjAyMggAAAAKMTIvMzAvMjAyMsgKE0FBINsImH4bsEEg2wgwQ0lRLk5BU0RBUUdTOlBFR0EuSVFfVEVWX0VCSVREQS4xMDAwMC4yMDIyLTEyLTMwAQAAAAhYBQADAAAAAk5NAQcAAAAFAAAAATEBAAAACy0yMTEyMTE3Mzk4AwAAAAEwAgAAAAYxMDAwNjMEAAAAATAHAAAACjEyLzMwLzIwMjIIAAAACjEyLzMwLzIwMjLIChNBQSDbCIYwG7BBINsIKUNJUS5OQVNEQVFHUzpNTVNJLklRX1BCVi4xMDAwMC4yMDIyLTEyLTMwAQAAAC/hBAACAAAADzMuODQyMDYzMjM2OTIy</t>
  </si>
  <si>
    <t>NQEHAAAABQAAAAExAQAAAAstMjExMDAyMzc0NgMAAAABMAIAAAAGMTAwMDY3BAAAAAEwBwAAAAoxMi8zMC8yMDIyCAAAAAoxMi8zMC8yMDIyyAoTQUEg2whv4hqwQSDbCDFDSVEuTkFTREFRR006Q1JTUC5JUV9QUklDRV9TQUxFUy4xMDAwMC4yMDIyLTEyLTMwAQAAAMgvpg8CAAAAEDMuMzc0MjUwNDQzMjU5NDcBBwAAAAUAAAABMQEAAAALLTIxMTE5MTcxODgDAAAAATACAAAABTM4OTU4BAAAAAEwBwAAAAoxMi8zMC8yMDIyCAAAAAoxMi8zMC8yMDIyyAoTQUEg2whQbRqwQSDbCC1DSVEuTkFTREFRR1M6QkhGLklRX1RFVl9FQklULjEwMDAwLjIwMjItMTItMzABAAAAGVeeFgMAAAACTk0BBwAAAAUAAAABMQEAAAALLTIxMTA3MTM1NTQDAAAAATACAAAABjEwMDA2MgQAAAABMAcAAAAKMTIvMzAvMjAyMggAAAAKMTIvMzAvMjAyMsgKE0FBINsIJ9EZsEEg2wgzQ0lRLk5BU0RBUUdTOlBJTkMuSVFfVEVWX1RPVEFMX1JFVi4xMDAwMC4yMDIyLTEyLTMwAQAAAAfDCgACAAAAEDIuNjgxMDg3OTE1ODE1NTQBBwAAAAUAAAABMQEAAAALLTIwNzIyOTk2MDUDAAAAATACAAAABjEwMDA2MQQAAAABMAcAAAAKMTIvMzAvMjAyMggAAAAKMTIvMzAvMjAyMsgKE0FBINsI/pgYsEEg2wgtQ0lRLk5BU0RBUUdTOlVDQkkuSVFfUEVfRVhDTC4xMDAwMC4yMDIyLTEyLTMwAQAAAJstCgACAAAAEDExLjM4MDQ3MTM4MDQ3MTQB</t>
  </si>
  <si>
    <t>BwAAAAUAAAABMQEAAAALLTIxMTA1OTEyNjYDAAAAATACAAAABjEwMDA2NgQAAAABMAcAAAAKMTIvMzAvMjAyMggAAAAKMTIvMzAvMjAyMsgKE0FBINsIynEYsEEg2wgwQ0lRLk5BU0RBUUNNOlNNUEwuSVFfVEVWX0VCSVREQS4xMDAwMC4yMDIyLTEyLTMwAQAAAPtZ3hUCAAAAEDE4LjcxNTg5NTI1NTUwOTcBBwAAAAUAAAABMQEAAAALLTIxMTU4NTEyMzcDAAAAATACAAAABjEwMDA2MwQAAAABMAcAAAAKMTIvMzAvMjAyMggAAAAKMTIvMzAvMjAyMsgKE0FBINsIpdUXsEEg2wgwQ0lRLk5BU0RBUUdTOklSVEMuSVFfVEVWX0VCSVREQS4xMDAwMC4yMDIyLTEyLTMwAQAAAAc9CQIDAAAAAk5NAQcAAAAFAAAAATEBAAAACy0yMTEwMzA3NDg4AwAAAAEwAgAAAAYxMDAwNjMEAAAAATAHAAAACjEyLzMwLzIwMjIIAAAACjEyLzMwLzIwMjLIChNBQSDbCIRgF7BBINsIMUNJUS5OQVNEQVFHUzpQSS5JUV9URVZfVE9UQUxfUkVWLjEwMDAwLjIwMjItMTItMzABAAAAtYUGAAIAAAAQMTUuNDY0NTY4NDY3MTc3OAEHAAAABQAAAAExAQAAAAstMjExMTI1MTc4NwMAAAABMAIAAAAGMTAwMDYxBAAAAAEwBwAAAAoxMi8zMC8yMDIyCAAAAAoxMi8zMC8yMDIyyAoTQUEg2whwEhewQSDbCDFDSVEuTkFTREFRR1M6QUVJUy5JUV9QUklDRV9TQUxFUy4xMDAwMC4yMDIyLTEyLTMwAQAAACw+BQACAAAAEDIuMjQ3MjU5NTk2ODYz</t>
  </si>
  <si>
    <t>NDMBBwAAAAUAAAABMQEAAAALLTIxMDgwODA2NjgDAAAAATACAAAABTM4OTU4BAAAAAEwBwAAAAoxMi8zMC8yMDIyCAAAAAoxMi8zMC8yMDIyyAoTQUEg2wg8TxawQSDbCDNDSVEuTkFTREFRR1M6V0lSRS5JUV9URVZfVE9UQUxfUkVWLjEwMDAwLjIwMjItMTItMzABAAAAoG0AAAIAAAAQMC43NTE5NjAzMTY5MDI1OQEHAAAABQAAAAExAQAAAAstMjExMTc5MTY4MwMAAAABMAIAAAAGMTAwMDYxBAAAAAEwBwAAAAoxMi8zMC8yMDIyCAAAAAoxMi8zMC8yMDIyyAoTQUEg2wgSsxWwQSDbCClDSVEuTkFTREFRR1M6V0lSRS5JUV9QQlYuMTAwMDAuMjAyMi0xMi0zMAEAAACgbQAAAgAAABAyLjA2ODc5MzQ1ODMyOTUxAQcAAAAFAAAAATEBAAAACy0yMTExNzkxNjgzAwAAAAEwAgAAAAYxMDAwNjcEAAAAATAHAAAACjEyLzMwLzIwMjIIAAAACjEyLzMwLzIwMjLIChNBQSDbCP1kFbBBINsILUNJUS5OQVNEQVFHUzpBRlJNLklRX1BFX0VYQ0wuMTAwMDAuMjAyMi0xMi0zMAEAAADyrnIpAwAAAAJOTQEHAAAABQAAAAExAQAAAAstMjExMjQwNjMyMgMAAAABMAIAAAAGMTAwMDY2BAAAAAEwBwAAAAoxMi8zMC8yMDIyCAAAAAoxMi8zMC8yMDIyyAoTQUEg2wjIoRSwQSDbCC1DSVEuTkFTREFRR006Q1ZULklRX1RFVl9FQklULjEwMDAwLjIwMjItMTItMzABAAAAU98HAAMAAAACTk0BBwAAAAUAAAABMQEAAAALLTIxMDkx</t>
  </si>
  <si>
    <t>ODQxMTQDAAAAATACAAAABjEwMDA2MgQAAAABMAcAAAAKMTIvMzAvMjAyMggAAAAKMTIvMzAvMjAyMsgKE0FBINsIVAYUsEEg2wgwQ0lRLk5BU0RBUUdNOkFMVk8uSVFfVEVWX0VCSVREQS4xMDAwMC4yMDIyLTEyLTMwAQAAAD2JUSkDAAAAAk5NAQcAAAAFAAAAATEBAAAACy0yMDkwNzM5MjgwAwAAAAEwAgAAAAYxMDAwNjMEAAAAATAHAAAACjEyLzMwLzIwMjIIAAAACjEyLzMwLzIwMjLIChNBQSDbCOUbE7BBINsIMUNJUS5OQVNEQVFHTTpBTFZPLklRX1BSSUNFX1NBTEVTLjEwMDAwLjIwMjItMTItMzABAAAAPYlRKQIAAAAQMi4wODE4ODkwMjI4MjM3NQEHAAAABQAAAAExAQAAAAstMjA5MDczOTI4MAMAAAABMAIAAAAFMzg5NTgEAAAAATAHAAAACjEyLzMwLzIwMjIIAAAACjEyLzMwLzIwMjLIChNBQSDbCPNCE7BBINsIM0NJUS5OQVNEQVFHUzpQVENULklRX1RFVl9UT1RBTF9SRVYuMTAwMDAuMjAyMi0xMi0zMAEAAACUWw8AAgAAAA81LjQwNzg4MjU0NDA1NDYBBwAAAAUAAAABMQEAAAALLTIxMTE0MTc2NTMDAAAAATACAAAABjEwMDA2MQQAAAABMAcAAAAKMTIvMzAvMjAyMggAAAAKMTIvMzAvMjAyMsgKE0FBINsItFgSsEEg2wgpQ0lRLk5BU0RBUUdTOlBUQ1QuSVFfUEJWLjEwMDAwLjIwMjItMTItMzABAAAAlFsPAAMAAAACTk0BBwAAAAUAAAABMQEAAAALLTIxMTE0MTc2NTMDAAAAATACAAAABjEw</t>
  </si>
  <si>
    <t>MDA2NwQAAAABMAcAAAAKMTIvMzAvMjAyMggAAAAKMTIvMzAvMjAyMsgKE0FBINsIwH8SsEEg2wgtQ0lRLk5BU0RBUUdTOlBMVEsuSVFfUEVfRVhDTC4xMDAwMC4yMDIyLTEyLTMwAQAAAKismh8CAAAAEDExLjM0NjY2NjY2NjY2NjcBBwAAAAUAAAABMQEAAAALLTIxMDk5MDkzNTcDAAAAATACAAAABjEwMDA2NgQAAAABMAcAAAAKMTIvMzAvMjAyMggAAAAKMTIvMzAvMjAyMsgKE0FBINsIgJURsEEg2wguQ0lRLk5BU0RBUUdNOk5UTEEuSVFfVEVWX0VCSVQuMTAwMDAuMjAyMi0xMi0zMAEAAAB0444QAwAAAAJOTQEHAAAABQAAAAExAQAAAAstMjExMDc2MDgyNQMAAAABMAIAAAAGMTAwMDYyBAAAAAEwBwAAAAoxMi8zMC8yMDIyCAAAAAoxMi8zMC8yMDIyyAoTQUEg2whhIBGwQSDbCDBDSVEuTkFTREFRR1M6TEFaUi5JUV9URVZfRUJJVERBLjEwMDAwLjIwMjItMTItMzABAAAAcq2TGQMAAAACTk0BBwAAAAUAAAABMQEAAAALLTIxMDk0ODI1NDQDAAAAATACAAAABjEwMDA2MwQAAAABMAcAAAAKMTIvMzAvMjAyMggAAAAKMTIvMzAvMjAyMsgKE0FBINsIPYQQsEEg2wgxQ0lRLk5BU0RBUUdTOkxBWlIuSVFfUFJJQ0VfU0FMRVMuMTAwMDAuMjAyMi0xMi0zMAEAAAByrZMZAgAAABA1My42NjI2MDg1NDQ4MjE4AQcAAAAFAAAAATEBAAAACy0yMTA5NDgyNTQ0AwAAAAEwAgAAAAUzODk1OAQAAAABMAcAAAAKMTIv</t>
  </si>
  <si>
    <t>MzAvMjAyMggAAAAKMTIvMzAvMjAyMsgKE0FBINsIMl0QsEEg2wgzQ0lRLk5BU0RBUUdTOkZJQksuSVFfVEVWX1RPVEFMX1JFVi4xMDAwMC4yMDIyLTEyLTMwAQAAAO3MDwADAAAAAADIChNBQSDbCAvBD7BBINsIKUNJUS5OQVNEQVFHUzpGSUJLLklRX1BCVi4xMDAwMC4yMDIyLTEyLTMwAQAAAO3MDwACAAAAEDEuMjEwMTMxNzE3NDM2NDcBBwAAAAUAAAABMQEAAAALLTIxMTA1NDY0OTUDAAAAATACAAAABjEwMDA2NwQAAAABMAcAAAAKMTIvMzAvMjAyMggAAAAKMTIvMzAvMjAyMsgKE0FBINsI83IPsEEg2wgtQ0lRLk5BU0RBUUdTOlNBTk0uSVFfUEVfRVhDTC4xMDAwMC4yMDIyLTEyLTMwAQAAAPeEAAACAAAAEDEzLjcwMzUxNTYyNTA5MzQBBwAAAAUAAAABMQEAAAALLTIxMTM4NjA4NDIDAAAAATACAAAABjEwMDA2NgQAAAABMAcAAAAKMTIvMzAvMjAyMggAAAAKMTIvMzAvMjAyMsgKE0FBINsIRtYOsEEg2wguQ0lRLk5BU0RBUUdTOkROTEkuSVFfVEVWX0VCSVQuMTAwMDAuMjAyMi0xMi0zMAEAAAAOOfURAwAAAAJOTQEHAAAABQAAAAExAQAAAAstMjExMDI1MDM4OQMAAAABMAIAAAAGMTAwMDYyBAAAAAEwBwAAAAoxMi8zMC8yMDIyCAAAAAoxMi8zMC8yMDIyxzETQUEg2widOg6wQSDbCDBDSVEuTkFTREFRR006WkxBQi5JUV9URVZfRUJJVERBLjEwMDAwLjIwMjItMTItMzABAAAAdwIpEAMAAAACTk0B</t>
  </si>
  <si>
    <t>BwAAAAUAAAABMQEAAAALLTIxMDk5NDIxNzEDAAAAATACAAAABjEwMDA2MwQAAAABMAcAAAAKMTIvMzAvMjAyMggAAAAKMTIvMzAvMjAyMscxE0FBINsIbncNsEEg2wgxQ0lRLk5BU0RBUUdNOlpMQUIuSVFfUFJJQ0VfU0FMRVMuMTAwMDAuMjAyMi0xMi0zMAEAAAB3AikQAgAAABAxOS43ODI1NDY2Mzg4MDM2AQcAAAAFAAAAATEBAAAACy0yMTA5OTQyMTcxAwAAAAEwAgAAAAUzODk1OAQAAAABMAcAAAAKMTIvMzAvMjAyMggAAAAKMTIvMzAvMjAyMscxE0FBINsIeZ4NsEEg2wgzQ0lRLk5BU0RBUUdNOk9MTEkuSVFfVEVWX1RPVEFMX1JFVi4xMDAwMC4yMDIyLTEyLTMwAQAAAMDC+RECAAAAEDEuODE5NDIyOTY5Nzg1OTkBBwAAAAUAAAABMQEAAAALLTIxMDY4NDcxNTYDAAAAATACAAAABjEwMDA2MQQAAAABMAcAAAAKMTIvMzAvMjAyMggAAAAKMTIvMzAvMjAyMscxE0FBINsIN7QMsEEg2wgpQ0lRLk5BU0RBUUdNOk9MTEkuSVFfUEJWLjEwMDAwLjIwMjItMTItMzABAAAAwML5EQIAAAAQMi4yODA2OTA1ODk2MDQ3NwEHAAAABQAAAAExAQAAAAstMjEwNjg0NzE1NgMAAAABMAIAAAAGMTAwMDY3BAAAAAEwBwAAAAoxMi8zMC8yMDIyCAAAAAoxMi8zMC8yMDIyxzETQUEg2whC2wywQSDbCCxDSVEuTkFTREFRQ006U1BULklRX1BFX0VYQ0wuMTAwMDAuMjAyMi0xMi0zMAEAAADq+U0GAwAAAAJOTQEHAAAABQAA</t>
  </si>
  <si>
    <t>AAExAQAAAAstMjExMTA5MDE1OQMAAAABMAIAAAAGMTAwMDY2BAAAAAEwBwAAAAoxMi8zMC8yMDIyCAAAAAoxMi8zMC8yMDIyxzETQUEg2wgF8QuwQSDbCC1DSVEuTkFTREFRR1M6TldFLklRX1RFVl9FQklULjEwMDAwLjIwMjItMTItMzABAAAACdICAAIAAAAQMjIuMjcwMjE1NDIyMDEwNAEHAAAABQAAAAExAQAAAAstMjExMjk1NDc3MAMAAAABMAIAAAAGMTAwMDYyBAAAAAEwBwAAAAoxMi8zMC8yMDIyCAAAAAoxMi8zMC8yMDIyxzETQUEg2wjbVAuwQSDbCDBDSVEuTkFTREFRR1M6QUJDTS5JUV9URVZfRUJJVERBLjEwMDAwLjIwMjItMTItMzABAAAAweGRAAIAAAAQMzUuNzA1MjE4NDg0MDA2OAEHAAAABQAAAAExAQAAAAstMjEwODUxNzYwMgMAAAABMAIAAAAGMTAwMDYzBAAAAAEwBwAAAAoxMi8zMC8yMDIyCAAAAAoxMi8zMC8yMDIyxzETQUEg2wjA3wqwQSDbCDFDSVEuTkFTREFRR1M6QUJDTS5JUV9QUklDRV9TQUxFUy4xMDAwMC4yMDIyLTEyLTMwAQAAAMHhkQACAAAAEDguMjU5NjU2NjQ1MTk1MjMBBwAAAAUAAAABMQEAAAALLTIxMDg1MTc2MDIDAAAAATACAAAABTM4OTU4BAAAAAEwBwAAAAoxMi8zMC8yMDIyCAAAAAoxMi8zMC8yMDIyxzETQUEg2wi2uAqwQSDbCDNDSVEuTkFTREFRR1M6Rk9DUy5JUV9URVZfVE9UQUxfUkVWLjEwMDAwLjIwMjItMTItMzABAAAAyZeJAQIAAAAQMi45MTc5MjIy</t>
  </si>
  <si>
    <t>ODI0NDI2MgEHAAAABQAAAAExAQAAAAstMjExMTk4Nzg1NAMAAAABMAIAAAAGMTAwMDYxBAAAAAEwBwAAAAoxMi8zMC8yMDIyCAAAAAoxMi8zMC8yMDIyxzETQUEg2wiHHAqwQSDbCClDSVEuTkFTREFRR1M6Rk9DUy5JUV9QQlYuMTAwMDAuMjAyMi0xMi0zMAEAAADJl4kBAgAAABAyLjc5NjUwNTU2MTA4NDI5AQcAAAAFAAAAATEBAAAACy0yMTExOTg3ODU0AwAAAAEwAgAAAAYxMDAwNjcEAAAAATAHAAAACjEyLzMwLzIwMjIIAAAACjEyLzMwLzIwMjLHMRNBQSDbCIH1CbBBINsILUNJUS5OQVNEQVFHUzpJTkRCLklRX1BFX0VYQ0wuMTAwMDAuMjAyMi0xMi0zMAEAAABXRAQAAgAAABAyNC4zMzQyMjQyMTQzODMzAQcAAAAFAAAAATEBAAAACy0yMTA5ODY4MDg3AwAAAAEwAgAAAAYxMDAwNjYEAAAAATAHAAAACjEyLzMwLzIwMjIIAAAACjEyLzMwLzIwMjLHMRNBQSDbCIVZCbBBINsILUNJUS5OQVNEQVFHUzpTRk0uSVFfVEVWX0VCSVQuMTAwMDAuMjAyMi0xMi0zMAEAAABmHmcAAgAAABAxMy42NDI4MTE2ODg5MzY0AQcAAAAFAAAAATEBAAAACy0yMTExMDI4NDgwAwAAAAEwAgAAAAYxMDAwNjIEAAAAATAHAAAACjEyLzMwLzIwMjIIAAAACjEyLzMwLzIwMjLHMRNBQSDbCC+9CLBBINsIMENJUS5OQVNEQVFHUzpDRVJULklRX1RFVl9FQklUREEuMTAwMDAuMjAyMi0xMi0zMAEAAADfH/0FAgAAABAzNC43NTc0</t>
  </si>
  <si>
    <t>MjI0NzMzNjU3AQcAAAAFAAAAATEBAAAACy0yMTA5ODY4MDI3AwAAAAEwAgAAAAYxMDAwNjMEAAAAATAHAAAACjEyLzMwLzIwMjIIAAAACjEyLzMwLzIwMjLHMRNBQSDbCP35B7BBINsIMUNJUS5OQVNEQVFHUzpDRVJULklRX1BSSUNFX1NBTEVTLjEwMDAwLjIwMjItMTItMzABAAAA3x/9BQIAAAAQOC40MTY0MjM5MTU0MjMwNgEHAAAABQAAAAExAQAAAAstMjEwOTg2ODAyNwMAAAABMAIAAAAFMzg5NTgEAAAAATAHAAAACjEyLzMwLzIwMjIIAAAACjEyLzMwLzIwMjLHMRNBQSDbCAEhCLBBINsIM0NJUS5OQVNEQVFHTTpGT0xELklRX1RFVl9UT1RBTF9SRVYuMTAwMDAuMjAyMi0xMi0zMAEAAABW9moAAgAAABAxMS41NDI4NzAyNjQxMTIzAQcAAAAFAAAAATEBAAAACy0yMTEwODgzNjg2AwAAAAEwAgAAAAYxMDAwNjEEAAAAATAHAAAACjEyLzMwLzIwMjIIAAAACjEyLzMwLzIwMjLHMRNBQSDbCD82B7BBINsIKUNJUS5OQVNEQVFHTTpGT0xELklRX1BCVi4xMDAwMC4yMDIyLTEyLTMwAQAAAFb2agACAAAAEDExLjA3OTYwMzQ1NzI3MTgBBwAAAAUAAAABMQEAAAALLTIxMTA4ODM2ODYDAAAAATACAAAABjEwMDA2NwQAAAABMAcAAAAKMTIvMzAvMjAyMggAAAAKMTIvMzAvMjAyMscxE0FBINsIT10HsEEg2wgsQ0lRLk5BU0RBUUdTOkRSUy5JUV9QRV9FWENMLjEwMDAwLjIwMjItMTItMzABAAAAgjMCAAIAAAAQ</t>
  </si>
  <si>
    <t>MTIuMDU2NjAzNzczNTg0OQEHAAAABQAAAAExAQAAAAstMjA3NzE2OTIxMQMAAAABMAIAAAAGMTAwMDY2BAAAAAEwBwAAAAoxMi8zMC8yMDIyCAAAAAoxMi8zMC8yMDIyxzETQUEg2wgMcwawQSDbCC5DSVEuTkFTREFRR1M6TE9QRS5JUV9URVZfRUJJVC4xMDAwMC4yMDIyLTEyLTMwAQAAAFCQqgICAAAAEDExLjM4MTQ5MDIxNjA5NTUBBwAAAAUAAAABMQEAAAALLTIxMTIwOTkzNDIDAAAAATACAAAABjEwMDA2MgQAAAABMAcAAAAKMTIvMzAvMjAyMggAAAAKMTIvMzAvMjAyMscxE0FBINsI49YFsEEg2wgwQ0lRLk5BU0RBUUdTOkFDQUQuSVFfVEVWX0VCSVREQS4xMDAwMC4yMDIyLTEyLTMwAQAAAMFuCgADAAAAAk5NAQcAAAAFAAAAATEBAAAACy0yMTA5NzE4OTA1AwAAAAEwAgAAAAYxMDAwNjMEAAAAATAHAAAACjEyLzMwLzIwMjIIAAAACjEyLzMwLzIwMjLHMRNBQSDbCMRhBbBBINsIMUNJUS5OQVNEQVFHUzpBQ0FELklRX1BSSUNFX1NBTEVTLjEwMDAwLjIwMjItMTItMzABAAAAwW4KAAIAAAAQNS4yNzc0NDU0NTEyMDMzNQEHAAAABQAAAAExAQAAAAstMjEwOTcxODkwNQMAAAABMAIAAAAFMzg5NTgEAAAAATAHAAAACjEyLzMwLzIwMjIIAAAACjEyLzMwLzIwMjLHMRNBQSDbCLo6BbBBINsIMkNJUS5OQVNEQVFHUzpTTE0uSVFfVEVWX1RPVEFMX1JFVi4xMDAwMC4yMDIyLTEyLTMwAQAAAJKaBAADAAAA</t>
  </si>
  <si>
    <t>AADHMRNBQSDbCJCeBLBBINsIKENJUS5OQVNEQVFHUzpTTE0uSVFfUEJWLjEwMDAwLjIwMjItMTItMzABAAAAkpoEAAIAAAAPMi40Mzg5NDU1NTI3NDQ0AQcAAAAFAAAAATEBAAAACy0yMTEwMzUxNTI4AwAAAAEwAgAAAAYxMDAwNjcEAAAAATAHAAAACjEyLzMwLzIwMjIIAAAACjEyLzMwLzIwMjLHMRNBQSDbCIZ3BLBBINsIK0NJUS5OQVNEQVFHUzpBWS5JUV9QRV9FWENMLjEwMDAwLjIwMjItMTItMzABAAAA8V2TDwMAAAACTk0BBwAAAAUAAAABMQEAAAALLTIxMTAyMjY5MjYDAAAAATACAAAABjEwMDA2NgQAAAABMAcAAAAKMTIvMzAvMjAyMggAAAAKMTIvMzAvMjAyMscxE0FBINsIU7QDsEEg2wguQ0lRLk5BU0RBUUdNOlNITFMuSVFfVEVWX0VCSVQuMTAwMDAuMjAyMi0xMi0zMAEAAAC1JPoHAgAAABA5My45MDcxNTczMTA4NTI1AQcAAAAFAAAAATEBAAAACy0yMTA4NzYwNzE0AwAAAAEwAgAAAAYxMDAwNjIEAAAAATAHAAAACjEyLzMwLzIwMjIIAAAACjEyLzMwLzIwMjLHMRNBQSDbCCoYA7BBINsIMENJUS5OQVNEQVFHUzpQQ1ZYLklRX1RFVl9FQklUREEuMTAwMDAuMjAyMi0xMi0zMAEAAAD6E1QSAwAAAAJOTQEHAAAABQAAAAExAQAAAAstMjExMDIzODA1OQMAAAABMAIAAAAGMTAwMDYzBAAAAAEwBwAAAAoxMi8zMC8yMDIyCAAAAAoxMi8zMC8yMDIyxzETQUEg2wgGfAKwQSDbCDFDSVEuTkFTREFR</t>
  </si>
  <si>
    <t>R1M6UENWWC5JUV9QUklDRV9TQUxFUy4xMDAwMC4yMDIyLTEyLTMwAQAAAPoTVBIDAAAAAADHMRNBQSDbCAujArBBINsIMUNJUS5OQVNEQVFHUzpHVC5JUV9URVZfVE9UQUxfUkVWLjEwMDAwLjIwMjItMTItMzABAAAATTUEAAIAAAARMC42NTUzOTc2MDQ1NzE0NjEBBwAAAAUAAAABMQEAAAALLTIxMTIzNDg3ODEDAAAAATACAAAABjEwMDA2MQQAAAABMAcAAAAKMTIvMzAvMjAyMggAAAAKMTIvMzAvMjAyMscxE0FBINsIzbgBsEEg2wgnQ0lRLk5BU0RBUUdTOkdULklRX1BCVi4xMDAwMC4yMDIyLTEyLTMwAQAAAE01BAACAAAAETAuNTcyMTU0NjgwNDExMzA2AQcAAAAFAAAAATEBAAAACy0yMTEyMzQ4NzgxAwAAAAEwAgAAAAYxMDAwNjcEAAAAATAHAAAACjEyLzMwLzIwMjIIAAAACjEyLzMwLzIwMjLHMRNBQSDbCM24AbBBINsILkNJUS5OQVNEQVFHUzpQRUdBLklRX0NMT1NFUFJJQ0VfQURKLjIwMTktMTItMzEBAAAACFgFAAIAAAAJNzkuMjU4NDU0AMcxE0FBINsIV+04sEEg2wgpQ0lRLk5BU0RBUUdTOlBFR0EuSVFfTUFSS0VUQ0FQLjIwMjItMTItMzABAAAACFgFAAIAAAALMjgxNC4yMTgzNjgBBgAAAAUAAAABMQEAAAALLTIwNzM2MjIyNTUDAAAAAzE2MAIAAAAGMTAwMDU0BAAAAAEwBwAAAAoxMi8zMC8yMDIyO63EQUEg2wizYM6wQSDbCClDSVEuTkFTREFRR1M6UEVHQS5JUV9NQVJLRVRDQVAuMjAy</t>
  </si>
  <si>
    <t>Mi0wOS0zMAEAAAAIWAUAAgAAAAsyNjMzLjk0NjE1MQEGAAAABQAAAAExAQAAAAstMjA4Nzg3Mjc4MwMAAAADMTYwAgAAAAYxMDAwNTQEAAAAATAHAAAACTkvMzAvMjAyMscxE0FBINsIV+04sEEg2wgpQ0lRLk5BU0RBUUdTOlBFR0EuSVFfTUFSS0VUQ0FQLjIwMTItMTItMzEBAAAACFgFAAIAAAAJODU5LjI5OTg0AQYAAAAFAAAAATEBAAAACjE1NzUzMTc0MjcDAAAAAzE2MAIAAAAGMTAwMDU0BAAAAAEwBwAAAAoxMi8zMS8yMDEyxzETQUEg2whNxjiwQSDbCBhDSVEuTkFTREFRR1M6TU1TSS5JUV9URVYBAAAAL+EEAAIAAAALNDAzNS4xNzQyNzUBBgAAAAUAAAABMQEAAAALLTIwNTk1ODE3NjcDAAAAAzE2MAIAAAAGMTAwMDYwBAAAAAEwBwAAAAgzLzgvMjAyM8cxE0FBINsILlE4sEEg2wguQ0lRLk5BU0RBUUdTOk1NU0kuSVFfQ0xPU0VQUklDRV9BREouMjAyMS0xMi0zMQEAAAAv4QQAAgAAAAQ2Mi4zADutxEFBINsIqTnOsEEg2wgpQ0lRLk5BU0RBUUdTOk1NU0kuSVFfTUFSS0VUQ0FQLjIwMjEtMTItMzEBAAAAL+EEAAIAAAALMzUxNy4zNjIzMDcBBgAAAAUAAAABMQEAAAALLTIxMjMzODAyNTMDAAAAAzE2MAIAAAAGMTAwMDU0BAAAAAEwBwAAAAoxMi8zMS8yMDIxO63EQUEg2wiV682wQSDbCClDSVEuTkFTREFRR1M6TU1TSS5JUV9NQVJLRVRDQVAuMjAxNy0xMi0zMQEAAAAv4QQAAgAAAAsyMTY4LjU4</t>
  </si>
  <si>
    <t>OTU4NgEGAAAABQAAAAExAQAAAAoxODY1MDM2MzM1AwAAAAMxNjACAAAABjEwMDA1NAQAAAABMAcAAAAKMTIvMzEvMjAxN8cxE0FBINsIGgM4sEEg2wgtQ0lRLk5BU0RBUUdTOlBDSC5JUV9DTE9TRVBSSUNFX0FESi4yMDIyLTA5LTMwAQAAAJSKBAACAAAACTM5LjQwMDA0MwDHMRNBQSDbCPuNN7BBINsILUNJUS5OQVNEQVFHUzpQQ0guSVFfQ0xPU0VQUklDRV9BREouMjAxMi0xMi0zMQEAAACUigQAAgAAAAkyMi41NTM2MDIAxzETQUEg2wj0ZjewQSDbCChDSVEuTkFTREFRR1M6UENILklRX01BUktFVENBUC4yMDE5LTEyLTMxAQAAAJSKBAACAAAACzI5MDguNjU2MzkxAQYAAAAFAAAAATEBAAAACjE5ODk4MDg4MDEDAAAAAzE2MAIAAAAGMTAwMDU0BAAAAAEwBwAAAAoxMi8zMS8yMDE5xzETQUEg2wjmPzewQSDbCC5DSVEuTkFTREFRR1M6VEJCSy5JUV9DTE9TRVBSSUNFX0FESi4yMDIxLTEyLTMxAQAAAHWRBgACAAAABTI1LjMxADutxEFBINsIvYzMsEEg2wguQ0lRLk5BU0RBUUdTOlRCQksuSVFfQ0xPU0VQUklDRV9BREouMjAxNy0xMi0zMQEAAAB1kQYAAgAAAAQ5Ljg4AMcxE0FBINsIyMo2sEEg2wgpQ0lRLk5BU0RBUUdTOlRCQksuSVFfTUFSS0VUQ0FQLjIwMjEtMTItMzEBAAAAdZEGAAIAAAALMTQ0Mi4xNzQzMDQBBgAAAAUAAAABMQEAAAAKMjA4NDQyNTg0MQMAAAADMTYwAgAAAAYxMDAwNTQEAAAA</t>
  </si>
  <si>
    <t>ATAHAAAACjEyLzMxLzIwMjE7rcRBQSDbCLRlzLBBINsILkNJUS5OQVNEQVFHTTpDUlNQLklRX0NMT1NFUFJJQ0VfQURKLjIwMTktMTItMzEBAAAAyC+mDwIAAAAGNjAuOTA1AMcxE0FBINsIoC42sEEg2wgpQ0lRLk5BU0RBUUdNOkNSU1AuSVFfTUFSS0VUQ0FQLjIwMjItMDktMzABAAAAyC+mDwIAAAALNTA5Ny45MDUxNDEBBgAAAAUAAAABMQEAAAALLTIwODU5OTUyNjgDAAAAAzE2MAIAAAAGMTAwMDU0BAAAAAEwBwAAAAk5LzMwLzIwMjLHMRNBQSDbCJkHNrBBINsIKUNJUS5OQVNEQVFHTTpDUlNQLklRX01BUktFVENBUC4yMDEyLTEyLTMxAQAAAMgvpg8DAAAAAADHMRNBQSDbCJkHNrBBINsIGENJUS5OQVNEQVFHUzpJQ1VJLklRX1RFVgEAAAAA2AQAAgAAAAs1MjQwLjE1ODAxNAEGAAAABQAAAAExAQAAAAstMjA1OTM0MTk1OQMAAAADMTYwAgAAAAYxMDAwNjAEAAAAATAHAAAACDMvOC8yMDIzxzETQUEg2wh2kjWwQSDbCC5DSVEuTkFTREFRR1M6SUNVSS5JUV9DTE9TRVBSSUNFX0FESi4yMDIxLTEyLTMxAQAAAADYBAACAAAABjIzNy4zNAA7rcRBQSDbCOpTy7BBINsIKUNJUS5OQVNEQVFHUzpJQ1VJLklRX01BUktFVENBUC4yMDIxLTEyLTMxAQAAAADYBAACAAAACzUwNDAuODkyNTAzAQYAAAAFAAAAATEBAAAACy0yMTIzMzc2NjA2AwAAAAMxNjACAAAABjEwMDA1NAQAAAABMAcAAAAKMTIvMzEvMjAy</t>
  </si>
  <si>
    <t>MTutxEFBINsI3SzLsEEg2wgpQ0lRLk5BU0RBUUdTOklDVUkuSVFfTUFSS0VUQ0FQLjIwMTctMTItMzEBAAAAANgEAAIAAAALNDI3Ni43NTY1ODQBBgAAAAUAAAABMQEAAAAKMTg2NTEzNDMxNQMAAAADMTYwAgAAAAYxMDAwNTQEAAAAATAHAAAACjEyLzMxLzIwMTfHMRNBQSDbCFYdNbBBINsILkNJUS5OQVNEQVFHUzpDWVRLLklRX0NMT1NFUFJJQ0VfQURKLjIwMjItMTItMzABAAAAs2oAAAIAAAAFNDUuODIAO63EQUEg2wi0kMqwQSDbCC5DSVEuTkFTREFRR1M6Q1lUSy5JUV9DTE9TRVBSSUNFX0FESi4yMDIyLTA5LTMwAQAAALNqAAACAAAABTQ4LjQ1ANNYE0FBINsIN6g0sEEg2wguQ0lRLk5BU0RBUUdTOkNZVEsuSVFfQ0xPU0VQUklDRV9BREouMjAxMi0xMi0zMQEAAACzagAAAgAAAAgzLjk2MDAwMQDTWBNBQSDbCC2BNLBBINsIKUNJUS5OQVNEQVFHUzpDWVRLLklRX01BUktFVENBUC4yMDE5LTEyLTMxAQAAALNqAAACAAAACjYyNy42OTg2MDMBBgAAAAUAAAABMQEAAAAKMTk5MDA5MTU3MAMAAAADMTYwAgAAAAYxMDAwNTQEAAAAATAHAAAACjEyLzMxLzIwMTnTWBNBQSDbCC2BNLBBINsILUNJUS5OQVNEQVFHUzpCSEYuSVFfQ0xPU0VQUklDRV9BREouMjAyMS0xMi0zMQEAAAAZV54WAgAAAAQ1MS44ADutxEFBINsIgM3JsEEg2wgtQ0lRLk5BU0RBUUdTOkJIRi5JUV9DTE9TRVBSSUNFX0FESi4yMDE3</t>
  </si>
  <si>
    <t>LTEyLTMxAQAAABlXnhYCAAAABTU4LjY0ANNYE0FBINsIEAw0sEEg2wgoQ0lRLk5BU0RBUUdTOkJIRi5JUV9NQVJLRVRDQVAuMjAyMi0xMi0zMAEAAAAZV54WAgAAAAozNTQ0LjI3OTM2AQYAAAAFAAAAATEBAAAACy0yMDcxMjY2MzI4AwAAAAMxNjACAAAABjEwMDA1NAQAAAABMAcAAAAKMTIvMzAvMjAyMjutxEFBINsIeabJsEEg2wgoQ0lRLk5BU0RBUUdTOkJIRi5JUV9NQVJLRVRDQVAuMjAyMS0xMi0zMQEAAAAZV54WAgAAAAs0MTM0LjYyMTc2NQEGAAAABQAAAAExAQAAAAstMjEyMzM5ODU1OAMAAAADMTYwAgAAAAYxMDAwNTQEAAAAATAHAAAACjEyLzMxLzIwMjE7rcRBQSDbCHmmybBBINsILkNJUS5OQVNEQVFHUzpTUkFELklRX0NMT1NFUFJJQ0VfQURKLjIwMTktMTItMzEBAAAAelgCZAMAAAAAANNYE0FBINsI6G8zsEEg2wgpQ0lRLk5BU0RBUUdTOlNSQUQuSVFfTUFSS0VUQ0FQLjIwMjItMDktMzABAAAAelgCZAIAAAALMjYxNS41MDE0MTYBBgAAAAUAAAABMQEAAAALLTIwODM1OTQ4ODcDAAAAAzE2MAIAAAAGMTAwMDU0BAAAAAEwBwAAAAk5LzMwLzIwMjLTWBNBQSDbCNxIM7BBINsIKUNJUS5OQVNEQVFHUzpTUkFELklRX01BUktFVENBUC4yMDEyLTEyLTMxAQAAAHpYAmQDAAAAAADTWBNBQSDbCNIhM7BBINsIGENJUS5OQVNEQVFHUzpURlNMLklRX1RFVgEAAACBEQsAAwAAAAAA01gTQUEg2wiz</t>
  </si>
  <si>
    <t>rDKwQSDbCC5DSVEuTkFTREFRR1M6VEZTTC5JUV9DTE9TRVBSSUNFX0FESi4yMDIyLTEyLTMwAQAAAIERCwACAAAACTE0LjEyNTkyMwA+1MRBQSDbCKpuyLBBINsILkNJUS5OQVNEQVFHUzpURlNMLklRX0NMT1NFUFJJQ0VfQURKLjIwMjEtMTItMzEBAAAAgRELAAIAAAAJMTYuMjMyMTQ2AD7UxEFBINsIsZXIsEEg2wgpQ0lRLk5BU0RBUUdTOlRGU0wuSVFfTUFSS0VUQ0FQLjIwMjEtMTItMzEBAAAAgRELAAIAAAAKNDk1My40MTk0NQEGAAAABQAAAAExAQAAAAstMjExOTI1Nzg3NQMAAAADMTYwAgAAAAYxMDAwNTQEAAAAATAHAAAACjEyLzMxLzIwMjE+1MRBQSDbCJtHyLBBINsIKUNJUS5OQVNEQVFHUzpURlNMLklRX01BUktFVENBUC4yMDE3LTEyLTMxAQAAAIERCwACAAAACjQxMjEuNTcyNTYA01gTQUEg2wihXjKwQSDbCC5DSVEuTkFTREFRR1M6TFlGVC5JUV9DTE9TRVBSSUNFX0FESi4yMDIyLTA5LTMwAQAAAFUxhAMCAAAABTEzLjE3ANNYE0FBINsIfukxsEEg2wguQ0lRLk5BU0RBUUdTOkxZRlQuSVFfQ0xPU0VQUklDRV9BREouMjAxMi0xMi0zMQEAAABVMYQDAwAAAAAA01gTQUEg2wh0wjGwQSDbCClDSVEuTkFTREFRR1M6TFlGVC5JUV9NQVJLRVRDQVAuMjAxOS0xMi0zMQEAAABVMYQDAgAAAAwxMjgwNi44OTk4MTYBBgAAAAUAAAABMQEAAAAKMTk5MDM5OTk3MAMAAAADMTYwAgAAAAYxMDAwNTQE</t>
  </si>
  <si>
    <t>AAAAATAHAAAACjEyLzMxLzIwMTnTWBNBQSDbCHTCMbBBINsILkNJUS5OQVNEQVFHUzpMSVRFLklRX0NMT1NFUFJJQ0VfQURKLjIwMjEtMTItMzEBAAAAgzg3EAIAAAAGMTA1Ljc3AD7UxEFBINsIRujGsEEg2wguQ0lRLk5BU0RBUUdTOkxJVEUuSVFfQ0xPU0VQUklDRV9BREouMjAxNy0xMi0zMQEAAACDODcQAgAAAAQ0OC45ANNYE0FBINsIV00xsEEg2wgpQ0lRLk5BU0RBUUdTOkxJVEUuSVFfTUFSS0VUQ0FQLjIwMjEtMTItMzEBAAAAgzg3EAIAAAAINzY0Ny4xNzEBBgAAAAUAAAABMQEAAAALLTIxMjM5MDYyMjUDAAAAAzE2MAIAAAAGMTAwMDU0BAAAAAEwBwAAAAoxMi8zMS8yMDIxPtTEQUEg2whG6MawQSDbCCxDSVEuTkFTREFRR1M6WkQuSVFfQ0xPU0VQUklDRV9BREouMjAxOS0xMi0zMQEAAACl2gEAAgAAAAg4MS40NTUwMQDTWBNBQSDbCC2xMLBBINsIJ0NJUS5OQVNEQVFHUzpaRC5JUV9NQVJLRVRDQVAuMjAyMi0wOS0zMAEAAACl2gEAAgAAAAozMjMxLjY3MDc3AQYAAAAFAAAAATEBAAAACy0yMDg1MDAxOTEwAwAAAAMxNjACAAAABjEwMDA1NAQAAAABMAcAAAAJOS8zMC8yMDIy01gTQUEg2wgiijCwQSDbCCdDSVEuTkFTREFRR1M6WkQuSVFfTUFSS0VUQ0FQLjIwMTItMTItMzEBAAAApdoBAAIAAAALMTQwMy41Mjk5ODYBBgAAAAUAAAABMQEAAAAKMTU3NDczNTgyMgMAAAADMTYwAgAAAAYxMDAw</t>
  </si>
  <si>
    <t>NTQEAAAAATAHAAAACjEyLzMxLzIwMTLTWBNBQSDbCBtjMLBBINsIGENJUS5OQVNEQVFHUzpQSU5DLklRX1RFVgEAAAAHwwoAAgAAAAo0MTY4LjgxNzA3AQYAAAAFAAAAATEBAAAACy0yMDYyMDkwMTY2AwAAAAMxNjACAAAABjEwMDA2MAQAAAABMAcAAAAIMy84LzIwMjPTWBNBQSDbCPrtL7BBINsILkNJUS5OQVNEQVFHUzpQSU5DLklRX0NMT1NFUFJJQ0VfQURKLjIwMjEtMTItMzEBAAAAB8MKAAIAAAAIMzkuOTc0MzkAPtTEQUEg2wgo18WwQSDbCClDSVEuTkFTREFRR1M6UElOQy5JUV9NQVJLRVRDQVAuMjAyMS0xMi0zMQEAAAAHwwoAAgAAAAs1MDE2Ljk4OTc0NQEGAAAABQAAAAExAQAAAAstMjEyNDA4MzY4NwMAAAADMTYwAgAAAAYxMDAwNTQEAAAAATAHAAAACjEyLzMxLzIwMjE+1MRBQSDbCBiJxbBBINsIKUNJUS5OQVNEQVFHUzpQSU5DLklRX01BUktFVENBUC4yMDE3LTEyLTMxAQAAAAfDCgACAAAACzE2NzAuMTEzMzgxAQYAAAAFAAAAATEBAAAACjE4NjQzODkxMzMDAAAAAzE2MAIAAAAGMTAwMDU0BAAAAAEwBwAAAAoxMi8zMS8yMDE301gTQUEg2wjony+wQSDbCC5DSVEuTkFTREFRR1M6VUNCSS5JUV9DTE9TRVBSSUNFX0FESi4yMDIyLTA5LTMwAQAAAJstCgACAAAACTMyLjg4ODM3NQDTWBNBQSDbCMcqL7BBINsILkNJUS5OQVNEQVFHUzpVQ0JJLklRX0NMT1NFUFJJQ0VfQURKLjIwMTItMTIt</t>
  </si>
  <si>
    <t>MzEBAAAAmy0KAAIAAAAINy45MTI4OTcA01gTQUEg2wi7Ay+wQSDbCClDSVEuTkFTREFRR1M6VUNCSS5JUV9NQVJLRVRDQVAuMjAxOS0xMi0zMQEAAACbLQoAAgAAAAsyNDM4Ljk2MTk2OADTWBNBQSDbCLsDL7BBINsILkNJUS5OQVNEQVFDTTpTR01MLklRX0NMT1NFUFJJQ0VfQURKLjIwMTctMTItMzEBAAAAR2bvHwMAAAAAANNYE0FBINsIno4usEEg2wguQ0lRLk5BU0RBUUNNOlNNUEwuSVFfQ0xPU0VQUklDRV9BREouMjAxOS0xMi0zMQEAAAD7Wd4VAgAAAAUyOC41NADTWBNBQSDbCHXyLbBBINsIKUNJUS5OQVNEQVFDTTpTTVBMLklRX01BUktFVENBUC4yMDIyLTA5LTMwAQAAAPtZ3hUCAAAACzMyMTAuODU4Mjc3AQYAAAAFAAAAATEBAAAACy0yMDkwMTU4OTYyAwAAAAMxNjACAAAABjEwMDA1NAQAAAABMAcAAAAJOS8zMC8yMDIy01gTQUEg2whpyy2wQSDbCClDSVEuTkFTREFRQ006U01QTC5JUV9NQVJLRVRDQVAuMjAxMi0xMi0zMQEAAAD7Wd4VAwAAAAAA238TQUEg2whpyy2wQSDbCBhDSVEuTkFTREFRR1M6SVJUQy5JUV9URVYBAAAABz0JAgIAAAALMzUxMy42MzEyMDEBBgAAAAUAAAABMQEAAAALLTIwNTk4MjU3NTADAAAAAzE2MAIAAAAGMTAwMDYwBAAAAAEwBwAAAAgzLzgvMjAyM9t/E0FBINsISlYtsEEg2wguQ0lRLk5BU0RBUUdTOklSVEMuSVFfQ0xPU0VQUklDRV9BREouMjAyMS0xMi0zMQEA</t>
  </si>
  <si>
    <t>AAAHPQkCAgAAAAYxMTcuNjkA+/QTQUEg2whBLy2wQSDbCClDSVEuTkFTREFRR1M6SVJUQy5JUV9NQVJLRVRDQVAuMjAyMS0xMi0zMQEAAAAHPQkCAgAAAAszNDYzLjEzMzgxOAEGAAAABQAAAAExAQAAAAstMjEyMzQxOTc1OAMAAAADMTYwAgAAAAYxMDAwNTQEAAAAATAHAAAACjEyLzMxLzIwMjH79BNBQSDbCDYILbBBINsIKUNJUS5OQVNEQVFHUzpJUlRDLklRX01BUktFVENBUC4yMDE3LTEyLTMxAQAAAAc9CQICAAAACzEyODguMTExMjI1AQYAAAAFAAAAATEBAAAACjE4NjU4NTY1NjIDAAAAAzE2MAIAAAAGMTAwMDU0BAAAAAEwBwAAAAoxMi8zMS8yMDE3238TQUEg2wgw4SywQSDbCCxDSVEuTkFTREFRR1M6UEkuSVFfQ0xPU0VQUklDRV9BREouMjAyMi0wOS0zMAEAAAC1hQYAAgAAAAU4MC4wMwDbfxNBQSDbCA1sLLBBINsILENJUS5OQVNEQVFHUzpQSS5JUV9DTE9TRVBSSUNFX0FESi4yMDEyLTEyLTMxAQAAALWFBgADAAAAAADbfxNBQSDbCA1sLLBBINsIJ0NJUS5OQVNEQVFHUzpQSS5JUV9NQVJLRVRDQVAuMjAxOS0xMi0zMQEAAAC1hQYAAgAAAAo1NzIuMjM3NDI0AQYAAAAFAAAAATEBAAAACjE5OTAzNjUyMzUDAAAAAzE2MAIAAAAGMTAwMDU0BAAAAAEwBwAAAAoxMi8zMS8yMDE5238TQUEg2wgERSywQSDbCChDSVEuTkFTREFRR1M6Q0hLLklRX01BUktFVENBUC4yMDIyLTEyLTMwAQAAABHxBAAC</t>
  </si>
  <si>
    <t>AAAADDEyNjQyLjg1NjEwNAEGAAAABQAAAAExAQAAAAstMjA3MjUzMzgwOAMAAAADMTYwAgAAAAYxMDAwNTQEAAAAATAHAAAACjEyLzMwLzIwMjIGozdDQSDbCChZMLJBINsIKENJUS5OQVNEQVFHUzpDSEsuSVFfTUFSS0VUQ0FQLjIwMTktMTItMzEBAAAAEfEEAAMAAAAAANt/E0FBINsI588rsEEg2wguQ0lRLk5BU0RBUUdTOlJPS1UuSVFfQ0xPU0VQUklDRV9BREouMjAyMi0xMi0zMAEAAABJmoQAAgAAAAQ0MC43ABl8N0NBINsIzY4hskEg2wguQ0lRLk5BU0RBUUdTOlJPS1UuSVFfQ0xPU0VQUklDRV9BREouMjAyMi0wOS0zMAEAAABJmoQAAgAAAAQ1Ni40ANt/E0FBINsIz4ErsEEg2wgpQ0lRLk5BU0RBUUdTOkNGTFQuSVFfTUFSS0VUQ0FQLjIwMjItMTItMzABAAAAJgF6EAIAAAALNjM2OS41NzUxODcBBgAAAAUAAAABMQEAAAALLTIwNzIzNjE3ODEDAAAAAzE2MAIAAAAGMTAwMDU0BAAAAAEwBwAAAAoxMi8zMC8yMDIyrvKsQkEg2wh858yxQSDbCClDSVEuTkFTREFRR1M6Q0ZMVC5JUV9NQVJLRVRDQVAuMjAyMS0xMi0zMQEAAAAmAXoQAgAAAAwyMDE2My41MjkwMTgBBgAAAAUAAAABMQEAAAALLTIxMjM3NDM3NTIDAAAAAzE2MAIAAAAGMTAwMDU0BAAAAAEwBwAAAAoxMi8zMS8yMDIxb2V2QkEg2whW44ixQSDbCC1DSVEuTkFTREFRR1M6REJYLklRX0NMT1NFUFJJQ0VfQURKLjIwMjItMTItMzABAAAA</t>
  </si>
  <si>
    <t>HBrtAgIAAAAFMjIuMzgArvKsQkEg2wjmh8uxQSDbCC1DSVEuTkFTREFRR1M6REJYLklRX0NMT1NFUFJJQ0VfQURKLjIwMTctMTItMzEBAAAAHBrtAgMAAAAAANt/E0FBINsIpuUqsEEg2wgnQ0lRLk5BU0RBUUdTOklRLklRX01BUktFVENBUC4yMDIyLTEyLTMwAQAAAMIo5QUCAAAACzQzNjQuMTExNzQzAQYAAAAFAAAAATEBAAAACy0yMDY4MTE4MjMwAwAAAAMxNjACAAAABjEwMDA1NAQAAAABMAcAAAAKMTIvMzAvMjAyMq7yrEJBINsItMTKsUEg2wgnQ0lRLk5BU0RBUUdTOklRLklRX01BUktFVENBUC4yMDIyLTA5LTMwAQAAAMIo5QUCAAAACjIyMzEuNDYwOTEBBgAAAAUAAAABMQEAAAALLTIwODAzMjYyNDIDAAAAAzE2MAIAAAAGMTAwMDU0BAAAAAEwBwAAAAk5LzMwLzIwMjLbfxNBQSDbCKblKrBBINsIKUNJUS5OQVNEQVFHUzpTV0FWLklRX01BUktFVENBUC4yMDIyLTEyLTMwAQAAAJzpLg8CAAAACzc0MzEuMjE2NjU4AQYAAAAFAAAAATEBAAAACy0yMDcwODM1MjA3AwAAAAMxNjACAAAABjEwMDA1NAQAAAABMAcAAAAKMTIvMzAvMjAyMq7yrEJBINsIhSjKsUEg2wgpQ0lRLk5BU0RBUUdTOlNXQVYuSVFfTUFSS0VUQ0FQLjIwMTctMTItMzEBAAAAnOkuDwMAAAAAANt/E0FBINsInL4qsEEg2wgtQ0lRLk5BU0RBUUdTOk5GRS5JUV9DTE9TRVBSSUNFX0FESi4yMDIyLTEyLTMwAQAAAPHTpiACAAAABTM5</t>
  </si>
  <si>
    <t>LjQyAK7yrEJBINsIgmXJsUEg2wgtQ0lRLk5BU0RBUUdTOk5GRS5JUV9DTE9TRVBSSUNFX0FESi4yMDIyLTA5LTMwAQAAAPHTpiACAAAACTQwLjUzMzk4OADbfxNBQSDbCJKXKrBBINsIKUNJUS5OQVNEQVFHUzpUWFJILklRX01BUktFVENBUC4yMDIyLTEyLTMwAQAAAGT8RwACAAAACzYwODUuODk2NjAzAQYAAAAFAAAAATEBAAAACy0yMDcxODEzNDI2AwAAAAMxNjACAAAABjEwMDA1NAQAAAABMAcAAAAKMTIvMzAvMjAyMr0ZrUJBINsIT6LIsUEg2wgpQ0lRLk5BU0RBUUdTOlRYUkguSVFfTUFSS0VUQ0FQLjIwMjEtMTItMzEBAAAAZPxHAAIAAAALNjIxNy45MDYxMzYBBgAAAAUAAAABMQEAAAALLTIxMjM0MTk3NzkDAAAAAzE2MAIAAAAGMTAwMDU0BAAAAAEwBwAAAAoxMi8zMS8yMDIxb2V2QkEg2wg3noSxQSDbCClDSVEuTkFTREFRR1M6Q05YQy5JUV9NQVJLRVRDQVAuMjAyMi0xMi0zMAEAAAC9X4oAAgAAAAo2NzkzLjI5MDU2AQYAAAAFAAAAATEBAAAACy0yMDc1MTQ3NjM4AwAAAAMxNjACAAAABjEwMDA1NAQAAAABMAcAAAAKMTIvMzAvMjAyMr0ZrUJBINsIJgbIsUEg2wgpQ0lRLk5BU0RBUUdTOkNOWEMuSVFfTUFSS0VUQ0FQLjIwMTItMTItMzEBAAAAvV+KAAMAAAAAANt/E0FBINsIh3AqsEEg2wguQ0lRLk5BU0RBUUdTOk5YU1QuSVFfQ0xPU0VQUklDRV9BREouMjAyMi0xMi0zMAEAAADu6QcAAgAA</t>
  </si>
  <si>
    <t>AAoxNzMuODU1MDY4ANFnrUJBINsILJa8sUEg2wguQ0lRLk5BU0RBUUdTOk5YU1QuSVFfQ0xPU0VQUklDRV9BREouMjAxMi0xMi0zMQEAAADu6QcAAgAAAAc4LjY4NTE2ANt/E0FBINsIU60psEEg2wguQ0lRLk5BU0RBUUdTOkNIUkQuSVFfQ0xPU0VQUklDRV9BREouMjAyMi0xMi0zMAEAAACvaD4CAgAAAAoxMzIuMjQ4NzE2ADh7dUJBINsIsRSwsUEg2wguQ0lRLk5BU0RBUUdTOkNIUkQuSVFfQ0xPU0VQUklDRV9BREouMjAyMS0xMi0zMQEAAACvaD4CAgAAAAk5OC41OTk4MDQALVR1QkEg2wjehWyxQSDbCClDSVEuTkFTREFRR1M6SVBHUC5JUV9NQVJLRVRDQVAuMjAyMi0xMi0zMAEAAACthwYAAgAAAAs0NjExLjc4ODM2NwEGAAAABQAAAAExAQAAAAstMjA3MjQ1OTE0MwMAAAADMTYwAgAAAAYxMDAwNTQEAAAAATAHAAAACjEyLzMwLzIwMjI5onVCQSDbCOcpr7FBINsIKUNJUS5OQVNEQVFHUzpJUEdQLklRX01BUktFVENBUC4yMDE5LTEyLTMxAQAAAK2HBgACAAAACzc2OTAuOTEwNzc2AQYAAAAFAAAAATEBAAAACjE5OTA2NjI4MzQDAAAAAzE2MAIAAAAGMTAwMDU0BAAAAAEwBwAAAAoxMi8zMS8yMDE5238TQUEg2wg0OCmwQSDbCC1DSVEuTkFTREFRR1M6UkNNLklRX0NMT1NFUFJJQ0VfQURKLjIwMjEtMTItMzEBAAAAPQigAQIAAAAFMjUuNDkALVR1QkEg2wjy/mqxQSDbCC1DSVEuTkFTREFRR1M6V0lY</t>
  </si>
  <si>
    <t>LklRX0NMT1NFUFJJQ0VfQURKLjIwMjItMTItMzABAAAApwz0AgIAAAAFNzYuODMATcl1QkEg2wiYuqOxQSDbCC1DSVEuTkFTREFRR1M6V0lYLklRX0NMT1NFUFJJQ0VfQURKLjIwMTktMTItMzEBAAAApwz0AgIAAAAGMTIyLjM4ANt/E0FBINsIFcMosEEg2wgpQ0lRLk5BU0RBUUdTOkNDQ1MuSVFfTUFSS0VUQ0FQLjIwMjItMTItMzABAAAAKK9oAAIAAAALNTQwMC4xODk2NTkBBgAAAAUAAAABMQEAAAALLTIwNzE5MjQ3NTMDAAAAAzE2MAIAAAAGMTAwMDU0BAAAAAEwBwAAAAoxMi8zMC8yMDIyTcl1QkEg2whi0KKxQSDbCClDSVEuTkFTREFRR1M6Q0NDUy5JUV9NQVJLRVRDQVAuMjAyMS0xMi0zMQEAAAAor2gAAgAAAAs2ODc2LjEwNjgzNwEGAAAABQAAAAExAQAAAAstMjEyMjEwODAzMwMAAAADMTYwAgAAAAYxMDAwNTQEAAAAATAHAAAACjEyLzMxLzIwMjE5onVCQSDbCFkaX7FBINsILkNJUS5OQVNEQVFHUzpBTFRSLklRX0NMT1NFUFJJQ0VfQURKLjIwMjItMTItMzABAAAA/A5JAAIAAAAFNDUuNDcATcl1QkEg2wjxSaGxQSDbCC5DSVEuTkFTREFRR1M6QUxUUi5JUV9DTE9TRVBSSUNFX0FESi4yMDE3LTEyLTMxAQAAAPwOSQACAAAABTIzLjkyANt/E0FBINsIAnUosEEg2wgpQ0lRLk5BU0RBUUdTOkVYTFMuSVFfTUFSS0VUQ0FQLjIwMjItMTItMzABAAAAfN0MAAIAAAALNTYwMi4xMzcwNDIBBgAAAAUA</t>
  </si>
  <si>
    <t>AAABMQEAAAALLTIwNzMyNDAxMjADAAAAAzE2MAIAAAAGMTAwMDU0BAAAAAEwBwAAAAoxMi8zMC8yMDIyTcl1QkEg2wjChqCxQSDbCClDSVEuTkFTREFRR1M6RVhMUy5JUV9NQVJLRVRDQVAuMjAyMi0wOS0zMAEAAAB83QwAAgAAAAs0ODcyLjEyMDA2MQEGAAAABQAAAAExAQAAAAstMjA4NzY0MjcwMQMAAAADMTYwAgAAAAYxMDAwNTQEAAAAATAHAAAACTkvMzAvMjAyMtt/E0FBINsI+k0osEEg2wgpQ0lRLk5BU0RBUUdTOk5PVlQuSVFfTUFSS0VUQ0FQLjIwMjItMTItMzABAAAAmBsGAAIAAAALNDg0OS4yMjg4MzMBBgAAAAUAAAABMQEAAAALLTIwNzEzNjM1NTgDAAAAAzE2MAIAAAAGMTAwMDU0BAAAAAEwBwAAAAoxMi8zMC8yMDIyUvB1QkEg2wiX6p+xQSDbCClDSVEuTkFTREFRR1M6Tk9WVC5JUV9NQVJLRVRDQVAuMjAxNy0xMi0zMQEAAACYGwYAAgAAAAkxNzI5LjYwNjkBBgAAAAUAAAABMQEAAAAKMTg2MzczNzE2NgMAAAADMTYwAgAAAAYxMDAwNTQEAAAAATAHAAAACjEyLzMxLzIwMTfbfxNBQSDbCPEmKLBBINsILkNJUS5OQVNEQVFHUzpTUFNDLklRX0NMT1NFUFJJQ0VfQURKLjIwMjItMTItMzABAAAAiIcAAAIAAAAGMTI4LjQzAFLwdUJBINsIYSefsUEg2wguQ0lRLk5BU0RBUUdTOlNQU0MuSVFfQ0xPU0VQUklDRV9BREouMjAyMi0wOS0zMAEAAACIhwAAAgAAAAYxMjQuMjMA238TQUEg2wjxJiiw</t>
  </si>
  <si>
    <t>QSDbCClDSVEuTkFTREFRR1M6V1RGQy5JUV9NQVJLRVRDQVAuMjAyMi0xMi0zMAEAAABOeAEAAgAAAAs1MTM1Ljg4MDg3NAEGAAAABQAAAAExAQAAAAstMjExMDY0NjA5MgMAAAADMTYwAgAAAAYxMDAwNTQEAAAAATAHAAAACjEyLzMwLzIwMjJS8HVCQSDbCDJknrFBINsIKUNJUS5OQVNEQVFHUzpXVEZDLklRX01BUktFVENBUC4yMDIxLTEyLTMxAQAAAE54AQACAAAACzUxNzcuNDA0MjU3AQYAAAAFAAAAATEBAAAACjIwODIyNTkxNzcDAAAAAzE2MAIAAAAGMTAwMDU0BAAAAAEwBwAAAAoxMi8zMS8yMDIxOaJ1QkEg2wgrrlqxQSDbCClDSVEuTkFTREFRR1M6RVhFTC5JUV9NQVJLRVRDQVAuMjAyMi0xMi0zMAEAAACybgAAAgAAAAs1MTczLjg4NTE0NQEGAAAABQAAAAExAQAAAAstMjA3MjUyODMxNAMAAAADMTYwAgAAAAYxMDAwNTQEAAAAATAHAAAACjEyLzMwLzIwMjJS8HVCQSDbCBHvnbFBINsIKUNJUS5OQVNEQVFHUzpFWEVMLklRX01BUktFVENBUC4yMDEyLTEyLTMxAQAAALJuAAACAAAACTgzOS4wMzc5NwEGAAAABQAAAAExAQAAAAoxNTc1MjMyNjc4AwAAAAMxNjACAAAABjEwMDA1NAQAAAABMAcAAAAKMTIvMzEvMjAxMtt/E0FBINsI2dgnsEEg2wgYQ0lRLk5BU0RBUUdTOkVYUE8uSVFfVEVWAQAAACkgBAACAAAACzUwODEuNDE1MjUzAQYAAAAFAAAAATEBAAAACy0yMDU5NTU2NzIzAwAAAAMxNjAC</t>
  </si>
  <si>
    <t>AAAABjEwMDA2MAQAAAABMAcAAAAIMy84LzIwMjPbfxNBQSDbCNnYJ7BBINsIKUNJUS5OQVNEQVFHUzpVQlNJLklRX01BUktFVENBUC4yMDIyLTEyLTMwAQAAAAm7BAACAAAACzU0MzcuMjE3MTQyAQYAAAAFAAAAATEBAAAACy0yMTA5NjMwNjc1AwAAAAMxNjACAAAABjEwMDA1NAQAAAABMAcAAAAKMTIvMzAvMjAyMk3JdUJBINsIcu9XsUEg2wgpQ0lRLk5BU0RBUUdTOlVCU0kuSVFfTUFSS0VUQ0FQLjIwMTktMTItMzEBAAAACbsEAAIAAAALMzkxNS42MTE2ODIA238TQUEg2wjOsSewQSDbCBhDSVEuTkFTREFRR1M6VUZQSS5JUV9URVYBAAAAMwIFAAIAAAAKNTAxNS42NzAwNwEGAAAABQAAAAExAQAAAAstMjA1ODg1ODE0NwMAAAADMTYwAgAAAAYxMDAwNjAEAAAAATAHAAAACDMvOC8yMDIz238TQUEg2wjFiiewQSDbCClDSVEuTkFTREFRR1M6TVRTSS5JUV9NQVJLRVRDQVAuMjAyMi0xMi0zMAEAAACP+UMIAgAAAAs0NDUwLjY5NzIxOAEGAAAABQAAAAExAQAAAAstMjA2OTkxMTU3MAMAAAADMTYwAgAAAAYxMDAwNTQEAAAAATAHAAAACjEyLzMwLzIwMjJYScVBQSDbCCsQ+7BBINsIKUNJUS5OQVNEQVFHUzpNVFNJLklRX01BUktFVENBUC4yMDIxLTEyLTMxAQAAAI/5QwgCAAAACzU0NTAuNTkwODY0AQYAAAAFAAAAATEBAAAACy0yMTIwNTgwMzA5AwAAAAMxNjACAAAABjEwMDA1NAQAAAABMAcAAAAKMTIv</t>
  </si>
  <si>
    <t>MzEvMjAyMVhJxUFBINsIsLWxsEEg2wgsQ0lRLk5BU0RBUUdTOkhUWi5JUV9QRV9FWENMLjEwMDAwLjIwMjItMTItMzABAAAA/s7PAQMAAAACTk0BBwAAAAUAAAABMQEAAAALLTIxMTEyNDgyNDADAAAAATACAAAABjEwMDA2NgQAAAABMAcAAAAKMTIvMzAvMjAyMggAAAAKMTIvMzAvMjAyMtt/E0FBINsIsV5vsEEg2wgvQ0lRLk5BU0RBUUdTOk1BVC5JUV9URVZfRUJJVERBLjEwMDAwLjIwMjItMTItMzABAAAA3XkAAAIAAAAQOC4yNjIxOTQzNzkwNzUzOAEHAAAABQAAAAExAQAAAAstMjExMDIwMTUwMQMAAAABMAIAAAAGMTAwMDYzBAAAAAEwBwAAAAoxMi8zMC8yMDIyCAAAAAoxMi8zMC8yMDIy238TQUEg2wggEW+wQSDbCClDSVEuTkFTREFRR006Uk9JVi5JUV9QQlYuMTAwMDAuMjAyMi0xMi0zMAEAAAA5OM8QAgAAABAyLjk2MzU2MzAxMTMyMTI2AQcAAAAFAAAAATEBAAAACy0yMDY5MTk3MTgwAwAAAAEwAgAAAAYxMDAwNjcEAAAAATAHAAAACjEyLzMwLzIwMjIIAAAACjEyLzMwLzIwMjLbfxNBQSDbCCARb7BBINsIMUNJUS5OQVNEQVFHUzpBU05ELklRX1BSSUNFX1NBTEVTLjEwMDAwLjIwMjItMTItMzABAAAApeJaAgMAAAACTk0BBwAAAAUAAAABMQEAAAALLTIxMDk3MjIxOTYDAAAAATACAAAABTM4OTU4BAAAAAEwBwAAAAoxMi8zMC8yMDIyCAAAAAoxMi8zMC8yMDIy238TQUEg2wj0dG6wQSDbCClD</t>
  </si>
  <si>
    <t>SVEuTkFTREFRR1M6UE5GUC5JUV9NQVJLRVRDQVAuMjAxMi0xMi0zMQEAAABODQgAAgAAAAo2NDIuMjcyMDY2ANt/E0FBINsIqRUnsEEg2wguQ0lRLk5BU0RBUUdTOlNPRkkuSVFfVEVWX0VCSVQuMTAwMDAuMjAyMi0xMi0zMAEAAABzYXAIAwAAAAAA5qYTQUEg2wjV/22wQSDbCBhDSVEuTkFTREFRR1M6V0lORy5JUV9URVYBAAAAy9yLDwIAAAALNTY1Ny4yNzgwNjEBBgAAAAUAAAABMQEAAAALLTIwNTk3MzM3NzcDAAAAAzE2MAIAAAAGMTAwMDYwBAAAAAEwBwAAAAgzLzgvMjAyM+amE0FBINsIm+4msEEg2wgzQ0lRLk5BU0RBUUdTOk1MQ08uSVFfVEVWX1RPVEFMX1JFVi4xMDAwMC4yMDIyLTEyLTMwAQAAADBVzQECAAAAEDYuMDc0MDAxNTUwNjY5OTYBBwAAAAUAAAABMQEAAAALLTIxMDU4NTQxMzEDAAAAATACAAAABjEwMDA2MQQAAAABMAcAAAAKMTIvMzAvMjAyMggAAAAKMTIvMzAvMjAyMuamE0FBINsIgsdssEEg2wgwQ0lRLk5BU0RBUUdTOlNJR0kuSVFfVEVWX0VCSVREQS4xMDAwMC4yMDIyLTEyLTMwAQAAANSeBAACAAAAEDEwLjA5Nzk4OTgxMDYzNzUBBwAAAAUAAAABMQEAAAALLTIxMTA2ODk1NjYDAAAAATACAAAABjEwMDA2MwQAAAABMAcAAAAKMTIvMzAvMjAyMggAAAAKMTIvMzAvMjAyMuamE0FBINsIbnlssEEg2wgoQ0lRLk5BU0RBUUdTOldXRC5JUV9QQlYuMTAwMDAuMjAyMi0xMi0zMAEA</t>
  </si>
  <si>
    <t>AABCzQQAAgAAABAyLjczMzc1MzM4NzkzOTkyAQcAAAAFAAAAATEBAAAACy0yMTEwNDI1NDk4AwAAAAEwAgAAAAYxMDAwNjcEAAAAATAHAAAACjEyLzMwLzIwMjIIAAAACjEyLzMwLzIwMjLmphNBQSDbCG55bLBBINsILkNJUS5OQVNEQVFHUzpJT05TLklRX0NMT1NFUFJJQ0VfQURKLjIwMTItMTItMzEBAAAAXHYAAAIAAAAFMTAuNDQA5qYTQUEg2wiGoCawQSDbCDBDSVEuTkFTREFRR1M6UkNNLklRX1BSSUNFX1NBTEVTLjEwMDAwLjIwMjItMTItMzABAAAAPQigAQIAAAAOMS45NzY2MTA2NDg4NTkBBwAAAAUAAAABMQEAAAALLTIxMTE3OTE2NzYDAAAAATACAAAABTM4OTU4BAAAAAEwBwAAAAoxMi8zMC8yMDIyCAAAAAoxMi8zMC8yMDIy5qYTQUEg2whG3WuwQSDbCC5DSVEuTkFTREFRR1M6Rk9YRi5JUV9DTE9TRVBSSUNFX0FESi4yMDIyLTEyLTMwAQAAAN8U7AUCAAAABTkxLjIzAFhJxUFBINsI8Bj3sEEg2wguQ0lRLk5BU0RBUUdTOkhBTE8uSVFfVEVWX0VCSVQuMTAwMDAuMjAyMi0xMi0zMAEAAABGBXkAAgAAABAzMi40MDI1MDg4NjI1NjcxAQcAAAAFAAAAATEBAAAACy0yMTExNDE4NjcxAwAAAAEwAgAAAAYxMDAwNjIEAAAAATAHAAAACjEyLzMwLzIwMjIIAAAACjEyLzMwLzIwMjLmphNBQSDbCDOPa7BBINsILkNJUS5OQVNEQVFHUzpGT1hGLklRX0NMT1NFUFJJQ0VfQURKLjIwMjEtMTItMzEBAAAA</t>
  </si>
  <si>
    <t>3xTsBQIAAAAFMTcwLjEAWEnFQUEg2wip5a2wQSDbCDJDSVEuTkFTREFRR1M6VFhHLklRX1RFVl9UT1RBTF9SRVYuMTAwMDAuMjAyMi0xMi0zMAEAAAA1G08NAgAAABA3Ljc3NzcxMzUyMTY2MjAxAQcAAAAFAAAAATEBAAAACy0yMTExNTMzNzk4AwAAAAEwAgAAAAYxMDAwNjEEAAAAATAHAAAACjEyLzMwLzIwMjIIAAAACjEyLzMwLzIwMjLmphNBQSDbCOMvarBBINsIKUNJUS5OQVNEQVFHUzpURU5CLklRX01BUktFVENBUC4yMDIyLTEyLTMwAQAAAME5DRYCAAAACzQyOTIuNDEyOTUzAQYAAAAFAAAAATEBAAAACy0yMDcyNTk1NTA5AwAAAAMxNjACAAAABjEwMDA1NAQAAAABMAcAAAAKMTIvMzAvMjAyMlhJxUFBINsItS72sEEg2wgsQ0lRLk5BU0RBUUdTOlBQQy5JUV9QRV9FWENMLjEwMDAwLjIwMjItMTItMzABAAAA1YcEAAIAAAAQMTg2LjUxMjYxNDk0OTMwNAEHAAAABQAAAAExAQAAAAstMjExMTc0MjE3NwMAAAABMAIAAAAGMTAwMDY2BAAAAAEwBwAAAAoxMi8zMC8yMDIyCAAAAAoxMi8zMC8yMDIy5qYTQUEg2wjjL2qwQSDbCClDSVEuTkFTREFRR1M6VEVOQi5JUV9NQVJLRVRDQVAuMjAxOS0xMi0zMQEAAADBOQ0WAgAAAAsyMzUyLjU3NTA4OAEGAAAABQAAAAExAQAAAAoxOTkyNDA4OTA5AwAAAAMxNjACAAAABjEwMDA1NAQAAAABMAcAAAAKMTIvMzEvMjAxOeamE0FBINsIXAQmsEEg2wgwQ0lRLk5B</t>
  </si>
  <si>
    <t>U0RBUUdTOlNMQUIuSVFfVEVWX0VCSVREQS4xMDAwMC4yMDIyLTEyLTMwAQAAACmGAAACAAAAEDcyLjE0MjI0ODU4NzEwNjIBBwAAAAUAAAABMQEAAAALLTIxMTM4ODkxMTQDAAAAATACAAAABjEwMDA2MwQAAAABMAcAAAAKMTIvMzAvMjAyMggAAAAKMTIvMzAvMjAyMuamE0FBINsI1OFpsEEg2wgxQ0lRLk5BU0RBUUdTOlNNQ0kuSVFfUFJJQ0VfU0FMRVMuMTAwMDAuMjAyMi0xMi0zMAEAAADG3mIAAgAAABEwLjk5ODczMjA4NDY4MDYwOAEHAAAABQAAAAExAQAAAAstMjExMzc1NDgwMQMAAAABMAIAAAAFMzg5NTgEAAAAATAHAAAACjEyLzMwLzIwMjIIAAAACjEyLzMwLzIwMjLmphNBQSDbCKpFabBBINsILUNJUS5OQVNEQVFHUzpBUFAuSVFfQ0xPU0VQUklDRV9BREouMjAyMS0xMi0zMQEAAADauc4NAgAAAAU5NC4yNgBYScVBQSDbCERfrLBBINsILkNJUS5OQVNEQVFHUzpFRUZULklRX1RFVl9FQklULjEwMDAwLjIwMjItMTItMzABAAAAcm4AAAIAAAAQMjIuMTk4MzQ3NjgxMzgzMwEHAAAABQAAAAExAQAAAAstMjExMTExMjA4NgMAAAABMAIAAAAGMTAwMDYyBAAAAAEwBwAAAAoxMi8zMC8yMDIyCAAAAAoxMi8zMC8yMDIy5qYTQUEg2wiP92iwQSDbCDNDSVEuTkFTREFRR1M6RVhFTC5JUV9URVZfVE9UQUxfUkVWLjEwMDAwLjIwMjItMTItMzABAAAAsm4AAAIAAAAPMi42Mzg4OTIyMDMxMjYyAQcAAAAF</t>
  </si>
  <si>
    <t>AAAAATEBAAAACy0yMTExNjQxMTk3AwAAAAEwAgAAAAYxMDAwNjEEAAAAATAHAAAACjEyLzMwLzIwMjIIAAAACjEyLzMwLzIwMjLmphNBQSDbCDqYZ7BBINsILkNJUS5OQVNEQVFHUzpGRklOLklRX0NMT1NFUFJJQ0VfQURKLjIwMjItMTItMzABAAAADyQEAAIAAAAEMzQuNABYScVBQSDbCG4d9bBBINsILUNJUS5OQVNEQVFHUzpFWFBPLklRX1BFX0VYQ0wuMTAwMDAuMjAyMi0xMi0zMAEAAAApIAQAAgAAABA1Mi4xNTI2MzE1Nzg5NDc0AQcAAAAFAAAAATEBAAAACy0yMTEwNjI0MTMwAwAAAAEwAgAAAAYxMDAwNjYEAAAAATAHAAAACjEyLzMwLzIwMjIIAAAACjEyLzMwLzIwMjLmphNBQSDbCDqYZ7BBINsILkNJUS5OQVNEQVFHUzpGRklOLklRX0NMT1NFUFJJQ0VfQURKLjIwMTktMTItMzEBAAAADyQEAAIAAAAJMzMuNTI0NDY5AOamE0FBINsISLYlsEEg2wgwQ0lRLk5BU0RBUUdTOlVCU0kuSVFfVEVWX0VCSVREQS4xMDAwMC4yMDIyLTEyLTMwAQAAAAm7BAADAAAAAADmphNBQSDbCAD8ZrBBINsIL0NJUS5OQVNEQVFHUzpSVU4uSVFfVEVWX0VCSVREQS4xMDAwMC4yMDIyLTEyLTMwAQAAAH0uqAIDAAAAAk5NAQcAAAAFAAAAATEBAAAACy0yMTEwNDI1NjQ5AwAAAAEwAgAAAAYxMDAwNjMEAAAAATAHAAAACjEyLzMwLzIwMjIIAAAACjEyLzMwLzIwMjLmphNBQSDbCN2GZrBBINsIKENJUS5OQVNEQVFHUzpT</t>
  </si>
  <si>
    <t>SEMuSVFfTUFSS0VUQ0FQLjIwMjEtMTItMzEBAAAA3YcAAAIAAAALNjY2Mi42OTMyMDcBBgAAAAUAAAABMQEAAAALLTIxMjI2MDc0NzMDAAAAAzE2MAIAAAAGMTAwMDU0BAAAAAEwBwAAAAoxMi8zMS8yMDIxYnDFQUEg2wjl/6qwQSDbCDNDSVEuTkFTREFRR1M6VUZQSS5JUV9URVZfVE9UQUxfUkVWLjEwMDAwLjIwMjItMTItMzABAAAAMwIFAAIAAAARMC41NjM2MjU0NTgzOTM3NjcBBwAAAAUAAAABMQEAAAALLTIxMTExMTIwNzIDAAAAATACAAAABjEwMDA2MQQAAAABMAcAAAAKMTIvMzAvMjAyMggAAAAKMTIvMzAvMjAyMuamE0FBINsI1xFmsEEg2wgwQ0lRLk5BU0RBUUdTOkRVT0wuSVFfVEVWX0VCSVREQS4xMDAwMC4yMDIyLTEyLTMwAQAAALDwhwwDAAAAAk5NAQcAAAAFAAAAATEBAAAACy0yMTA5Mjc5Mzg4AwAAAAEwAgAAAAYxMDAwNjMEAAAAATAHAAAACjEyLzMwLzIwMjIIAAAACjEyLzMwLzIwMjLmphNBQSDbCKScZbBBINsILUNJUS5OQVNEQVFHUzpPTkIuSVFfQ0xPU0VQUklDRV9BREouMjAxNy0xMi0zMQEAAABHegQAAgAAAAkxNC43NzA2OTQA5qYTQUEg2wgfGiWwQSDbCDNDSVEuTkFTREFRR1M6TVRTSS5JUV9URVZfVE9UQUxfUkVWLjEwMDAwLjIwMjItMTItMzABAAAAj/lDCAIAAAAQNy4yNzgzMTEwMDA1ODg5NgEHAAAABQAAAAExAQAAAAstMjExNDUyMDYwOQMAAAABMAIAAAAGMTAwMDYx</t>
  </si>
  <si>
    <t>BAAAAAEwBwAAAAoxMi8zMC8yMDIyCAAAAAoxMi8zMC8yMDIy5qYTQUEg2wh2AGWwQSDbCClDSVEuTkFTREFRR1M6TVRTSS5JUV9QQlYuMTAwMDAuMjAyMi0xMi0zMAEAAACP+UMIAgAAABA4LjM2MzI2NTg0ODY3NDI5AQcAAAAFAAAAATEBAAAACy0yMTE0NTIwNjA5AwAAAAEwAgAAAAYxMDAwNjcEAAAAATAHAAAACjEyLzMwLzIwMjIIAAAACjEyLzMwLzIwMjLmphNBQSDbCHYAZbBBINsIKUNJUS5OQVNEQVFHUzpFTlNHLklRX01BUktFVENBUC4yMDIyLTA5LTMwAQAAAN2LQQACAAAACzQzNTYuNDMzMjg5AQYAAAAFAAAAATEBAAAACy0yMDg3MjM1MzM0AwAAAAMxNjACAAAABjEwMDA1NAQAAAABMAcAAAAJOS8zMC8yMDIy5qYTQUEg2wgMzCSwQSDbCC1DSVEuTkFTREFRR1M6UE5GUC5JUV9QRV9FWENMLjEwMDAwLjIwMjItMTItMzABAAAATg0IAAIAAAAQMTAuODc0MDc1Njg1MDQ4MgEHAAAABQAAAAExAQAAAAstMjEwOTkwOTI1OQMAAAABMAIAAAAGMTAwMDY2BAAAAAEwBwAAAAoxMi8zMC8yMDIyCAAAAAoxMi8zMC8yMDIy5qYTQUEg2whGPWSwQSDbCC5DSVEuTkFTREFRR1M6V0lORy5JUV9URVZfRUJJVC4xMDAwMC4yMDIyLTEyLTMwAQAAAMvciw8CAAAAEDY2LjUyNzU1MTE0MDc3OTEBBwAAAAUAAAABMQEAAAALLTIxMTE5OTg3NDMDAAAAATACAAAABjEwMDA2MgQAAAABMAcAAAAKMTIvMzAvMjAyMggA</t>
  </si>
  <si>
    <t>AAAKMTIvMzAvMjAyMuamE0FBINsIHaFjsEEg2wgnQ0lRLk5BU0RBUUdTOlZDLklRX01BUktFVENBUC4yMDE3LTEyLTMxAQAAAAO/AwACAAAACzM4OTEuNzA3NTg2AQYAAAAFAAAAATEBAAAACjE4NjI2NTAxOTMDAAAAAzE2MAIAAAAGMTAwMDU0BAAAAAEwBwAAAAoxMi8zMS8yMDE35qYTQUEg2wgDpSSwQSDbCDBDSVEuTkFTREFRR1M6SU9OUy5JUV9URVZfRUJJVERBLjEwMDAwLjIwMjItMTItMzABAAAAXHYAAAIAAAAQMTY5LjI1NDEwMDUzODAxMgEHAAAABQAAAAExAQAAAAstMjExMDY3NDg5MQMAAAABMAIAAAAGMTAwMDYzBAAAAAEwBwAAAAoxMi8zMC8yMDIyCAAAAAoxMi8zMC8yMDIy5qYTQUEg2wgGLGOwQSDbCDFDSVEuTkFTREFRR1M6SU9OUy5JUV9QUklDRV9TQUxFUy4xMDAwMC4yMDIyLTEyLTMwAQAAAFx2AAACAAAAEDYuNTcyMDU4MjYwMDY5NzYBBwAAAAUAAAABMQEAAAALLTIxMTA2NzQ4OTEDAAAAATACAAAABTM4OTU4BAAAAAEwBwAAAAoxMi8zMC8yMDIyCAAAAAoxMi8zMC8yMDIy5qYTQUEg2wjt3WKwQSDbCC1DSVEuTkFTREFRR1M6T1pLLklRX0NMT1NFUFJJQ0VfQURKLjIwMjItMDktMzABAAAAiYkFAAIAAAAJMzguOTI3MDQxAOamE0FBINsI930ksEEg2wgzQ0lRLk5BU0RBUUdTOkNPS0UuSVFfVEVWX1RPVEFMX1JFVi4xMDAwMC4yMDIyLTEyLTMwAQAAAN0JCAACAAAAETAuOTY5Nzk0</t>
  </si>
  <si>
    <t>MjkzOTQzNTY4AQcAAAAFAAAAATEBAAAACy0yMTExNDI5NDcxAwAAAAEwAgAAAAYxMDAwNjEEAAAAATAHAAAACjEyLzMwLzIwMjIIAAAACjEyLzMwLzIwMjLmphNBQSDbCMxoYrBBINsIKUNJUS5OQVNEQVFHUzpEUlZOLklRX01BUktFVENBUC4yMDIyLTEyLTMwAQAAACrbrSkCAAAACzQ1NzEuODA0NTI0AQYAAAAFAAAAATEBAAAACy0yMDcxODg1MDczAwAAAAMxNjACAAAABjEwMDA1NAQAAAABMAcAAAAKMTIvMzAvMjAyMmJwxUFBINsIEe7vsEEg2wgpQ0lRLk5BU0RBUUdTOkNPS0UuSVFfUEJWLjEwMDAwLjIwMjItMTItMzABAAAA3QkIAAIAAAAQNi43NDczOTc4Njc3NzY5NwEHAAAABQAAAAExAQAAAAstMjExMTQyOTQ3MQMAAAABMAIAAAAGMTAwMDY3BAAAAAEwBwAAAAoxMi8zMC8yMDIyCAAAAAoxMi8zMC8yMDIy5qYTQUEg2wi4GmKwQSDbCClDSVEuTkFTREFRR1M6RFJWTi5JUV9NQVJLRVRDQVAuMjAyMS0xMi0zMQEAAAAq260pAgAAAAs1NjI3LjMwODM3MgEGAAAABQAAAAExAQAAAAstMjEyMjg0NjEyNAMAAAADMTYwAgAAAAYxMDAwNTQEAAAAATAHAAAACjEyLzMxLzIwMjFicMVBQSDbCMy6prBBINsILUNJUS5OQVNEQVFHTTpMTlRILklRX1BFX0VYQ0wuMTAwMDAuMjAyMi0xMi0zMAEAAAB4a34AAwAAAAJOTQEHAAAABQAAAAExAQAAAAstMjExMTA5NzAwMAMAAAABMAIAAAAGMTAwMDY2BAAAAAEw</t>
  </si>
  <si>
    <t>BwAAAAoxMi8zMC8yMDIyCAAAAAoxMi8zMC8yMDIy5qYTQUEg2wjHfmGwQSDbCC5DSVEuTkFTREFRR1M6Rk9YRi5JUV9URVZfRUJJVC4xMDAwMC4yMDIyLTEyLTMwAQAAAN8U7AUCAAAAEDIwLjY2MTA4ODg0ODM4MDUBBwAAAAUAAAABMQEAAAALLTIxMTEwMjQzMjUDAAAAATACAAAABjEwMDA2MgQAAAABMAcAAAAKMTIvMzAvMjAyMggAAAAKMTIvMzAvMjAyMuamE0FBINsIauJgsEEg2wgpQ0lRLk5BU0RBUUdTOkJQT1AuSVFfTUFSS0VUQ0FQLjIwMTItMTItMzEBAAAA3N4DAAIAAAALMjE0My41NzMzODcA5qYTQUEg2wjYCCSwQSDbCDBDSVEuTkFTREFRR1M6VEVOQi5JUV9URVZfRUJJVERBLjEwMDAwLjIwMjItMTItMzABAAAAwTkNFgMAAAACTk0BBwAAAAUAAAABMQEAAAALLTIxMTA1NDY1MzYDAAAAATACAAAABjEwMDA2MwQAAAABMAcAAAAKMTIvMzAvMjAyMggAAAAKMTIvMzAvMjAyMuamE0FBINsIXx9gsEEg2wgXQ0lRLk5BU0RBUUdTOkFTTy5JUV9URVYBAAAAnW0nCAIAAAALNjMwNy40NTMwODUBBgAAAAUAAAABMQEAAAALLTIwNjU5NDQwODEDAAAAAzE2MAIAAAAGMTAwMDYwBAAAAAEwBwAAAAgzLzgvMjAyM+amE0FBINsI2AgksEEg2wgxQ0lRLk5BU0RBUUdTOlRFTkIuSVFfUFJJQ0VfU0FMRVMuMTAwMDAuMjAyMi0xMi0zMAEAAADBOQ0WAgAAABA3LjUwMDM1MDQ0MjMyNDA3AQcAAAAFAAAAATEB</t>
  </si>
  <si>
    <t>AAAACy0yMTEwNTQ2NTM2AwAAAAEwAgAAAAUzODk1OAQAAAABMAcAAAAKMTIvMzAvMjAyMggAAAAKMTIvMzAvMjAyMuamE0FBINsIXx9gsEEg2wgyQ0lRLk5BU0RBUUdTOkFQUC5JUV9URVZfVE9UQUxfUkVWLjEwMDAwLjIwMjItMTItMzABAAAA2rnODQIAAAAQMi4yMzk2Nzc4MDExMjM3NwEHAAAABQAAAAExAQAAAAstMjEwODY0MTc3NQMAAAABMAIAAAAGMTAwMDYxBAAAAAEwBwAAAAoxMi8zMC8yMDIyCAAAAAoxMi8zMC8yMDIy5qYTQUEg2wgsXF+wQSDbCChDSVEuTkFTREFRR1M6QVBQLklRX1BCVi4xMDAwMC4yMDIyLTEyLTMwAQAAANq5zg0CAAAAEDEuODQ3Mjk4NzQyMjQwNDIBBwAAAAUAAAABMQEAAAALLTIxMDg2NDE3NzUDAAAAATACAAAABjEwMDA2NwQAAAABMAcAAAAKMTIvMzAvMjAyMggAAAAKMTIvMzAvMjAyMuamE0FBINsILFxfsEEg2wguQ0lRLk5BU0RBUUdTOlBPV0kuSVFfQ0xPU0VQUklDRV9BREouMjAxMi0xMi0zMQEAAACLgQAAAgAAAAkxNS40MzMxNTEA5qYTQUEg2wjIuiOwQSDbCC1DSVEuTkFTREFRR1M6RkZJTi5JUV9QRV9FWENMLjEwMDAwLjIwMjItMTItMzABAAAADyQEAAIAAAAQMjEuNjM1MjIwMTI1Nzg2MgEHAAAABQAAAAExAQAAAAstMjEwOTIzNjk1OQMAAAABMAIAAAAGMTAwMDY2BAAAAAEwBwAAAAoxMi8zMC8yMDIyCAAAAAoxMi8zMC8yMDIy5qYTQUEg2wj3mF6wQSDb</t>
  </si>
  <si>
    <t>CC5DSVEuTkFTREFRR1M6Uk1CUy5JUV9DTE9TRVBSSUNFX0FESi4yMDIyLTEyLTMwAQAAAESDAAACAAAABTM1LjgyAE37xEFBINsIPR7ssEEg2wgtQ0lRLk5BU0RBUUdTOlNIQy5JUV9URVZfRUJJVC4xMDAwMC4yMDIyLTEyLTMwAQAAAN2HAAACAAAAEDEzLjAwNjk3MDY2MjE4ODgBBwAAAAUAAAABMQEAAAALLTIxMDk2MTM0MTADAAAAATACAAAABjEwMDA2MgQAAAABMAcAAAAKMTIvMzAvMjAyMggAAAAKMTIvMzAvMjAyMuamE0FBINsIzfxdsEEg2wguQ0lRLk5BU0RBUUdTOlJNQlMuSVFfQ0xPU0VQUklDRV9BREouMjAyMS0xMi0zMQEAAABEgwAAAgAAAAUyOS4zOQCzN0RBQSDbCNERo7BBINsIMENJUS5OQVNEQVFHUzpBQU9OLklRX1RFVl9FQklUREEuMTAwMDAuMjAyMi0xMi0zMAEAAAD04wQAAgAAABA0MC42MTUwNDYxNzM4NzU4AQcAAAAFAAAAATEBAAAACy0yMTEwMjk1NzYwAwAAAAEwAgAAAAYxMDAwNjMEAAAAATAHAAAACjEyLzMwLzIwMjIIAAAACjEyLzMwLzIwMjLmphNBQSDbCLOHXbBBINsIKUNJUS5OQVNEQVFHUzpQVE9OLklRX01BUktFVENBUC4yMDIyLTEyLTMwAQAAADg/cg0CAAAACzI3MDAuMDI4MTMzAQYAAAAFAAAAATEBAAAACy0yMDcyMTM3MjQ2AwAAAAMxNjACAAAABjEwMDA1NAQAAAABMAcAAAAKMTIvMzAvMjAyMk37xEFBINsIATTrsEEg2wgxQ0lRLk5BU0RBUUdTOkFBT04uSVFf</t>
  </si>
  <si>
    <t>UFJJQ0VfU0FMRVMuMTAwMDAuMjAyMi0xMi0zMAEAAAD04wQAAgAAABA3LjM4NDM5NDgwOTA0MTA0AQcAAAAFAAAAATEBAAAACy0yMTEwMjk1NzYwAwAAAAEwAgAAAAUzODk1OAQAAAABMAcAAAAKMTIvMzAvMjAyMggAAAAKMTIvMzAvMjAyMuamE0FBINsIpmBdsEEg2wgpQ0lRLk5BU0RBUUdTOlBUT04uSVFfTUFSS0VUQ0FQLjIwMTktMTItMzEBAAAAOD9yDQIAAAAJNzk2Ni45NTI2AQYAAAAFAAAAATEBAAAACjE5OTA4MDYyMzkDAAAAAzE2MAIAAAAGMTAwMDU0BAAAAAEwBwAAAAoxMi8zMS8yMDE55qYTQUEg2wjAHiOwQSDbCDJDSVEuTkFTREFRR1M6T05CLklRX1RFVl9UT1RBTF9SRVYuMTAwMDAuMjAyMi0xMi0zMAEAAABHegQAAwAAAAAA5qYTQUEg2wiIxFywQSDbCChDSVEuTkFTREFRR1M6T05CLklRX1BCVi4xMDAwMC4yMDIyLTEyLTMwAQAAAEd6BAACAAAAETAuOTg5OTU2Njc0ODA0OTAzAQcAAAAFAAAAATEBAAAACy0yMTEzMDQyNDY1AwAAAAEwAgAAAAYxMDAwNjcEAAAAATAHAAAACjEyLzMwLzIwMjIIAAAACjEyLzMwLzIwMjLmphNBQSDbCGx2XLBBINsILkNJUS5OQVNEQVFHTTpGSVZOLklRX0NMT1NFUFJJQ0VfQURKLjIwMjEtMTItMzEBAAAAGg1jAAIAAAAGMTM3LjMyALM3REFBINsIYmShsEEg2wgtQ0lRLk5BU0RBUUdTOkVOU0cuSVFfUEVfRVhDTC4xMDAwMC4yMDIyLTEyLTMwAQAAAN2L</t>
  </si>
  <si>
    <t>QQACAAAAEDI3LjY2Mzc0MjY5MDA1ODUBBwAAAAUAAAABMQEAAAALLTIxMTMyNzg5MjgDAAAAATACAAAABjEwMDA2NgQAAAABMAcAAAAKMTIvMzAvMjAyMggAAAAKMTIvMzAvMjAyMuamE0FBINsIOrNbsEEg2wgsQ0lRLk5BU0RBUUdTOlZDLklRX1RFVl9FQklULjEwMDAwLjIwMjItMTItMzABAAAAA78DAAIAAAAQMzcuNzM3MDk3OTExMzU5MgEHAAAABQAAAAExAQAAAAstMjExMTg2MTgxOQMAAAABMAIAAAAGMTAwMDYyBAAAAAEwBwAAAAoxMi8zMC8yMDIyCAAAAAoxMi8zMC8yMDIy5qYTQUEg2wgXPluwQSDbCC5DSVEuTkFTREFRR1M6TlNJVC5JUV9DTE9TRVBSSUNFX0FESi4yMDIyLTEyLTMwAQAAACIkBQACAAAABjEwMC4yNwBTIsVBQSDbCK/76bBBINsIL0NJUS5OQVNEQVFHUzpPWksuSVFfVEVWX0VCSVREQS4xMDAwMC4yMDIyLTEyLTMwAQAAAImJBQADAAAAAADmphNBQSDbCOJ6WrBBINsILkNJUS5OQVNEQVFHUzpOU0lULklRX0NMT1NFUFJJQ0VfQURKLjIwMTktMTItMzEBAAAAIiQFAAIAAAAFNzAuMjkA5qYTQUEg2wh8qSKwQSDbCDBDSVEuTkFTREFRR1M6T1pLLklRX1BSSUNFX1NBTEVTLjEwMDAwLjIwMjItMTItMzABAAAAiYkFAAIAAAAQNC40MzM3NDM2NDQ2MTY5NgEHAAAABQAAAAExAQAAAAstMjEwOTg2MTkzNQMAAAABMAIAAAAFMzg5NTgEAAAAATAHAAAACjEyLzMwLzIwMjIIAAAACjEy</t>
  </si>
  <si>
    <t>LzMwLzIwMjLmphNBQSDbCOJ6WrBBINsIM0NJUS5OQVNEQVFHUzpEUlZOLklRX1RFVl9UT1RBTF9SRVYuMTAwMDAuMjAyMi0xMi0zMAEAAAAq260pAgAAAA81LjU1OTkxMzI1Njg5MDMBBwAAAAUAAAABMQEAAAALLTIxMDc3NDQzMTQDAAAAATACAAAABjEwMDA2MQQAAAABMAcAAAAKMTIvMzAvMjAyMggAAAAKMTIvMzAvMjAyMuamE0FBINsIsrdZsEEg2wgpQ0lRLk5BU0RBUUdTOlBFTk4uSVFfTUFSS0VUQ0FQLjIwMjEtMTItMzEBAAAALyAFAAIAAAALODc2My4wODY4ODgBBgAAAAUAAAABMQEAAAALLTIxMjM4NDU5OTEDAAAAAzE2MAIAAAAGMTAwMDU0BAAAAAEwBwAAAAoxMi8zMS8yMDIxszdEQUEg2wgNBaCwQSDbCClDSVEuTkFTREFRR1M6RFJWTi5JUV9QQlYuMTAwMDAuMjAyMi0xMi0zMAEAAAAq260pAgAAABAyLjc4MjM2ODY0NjQyNDAxAQcAAAAFAAAAATEBAAAACy0yMTA3NzQ0MzE0AwAAAAEwAgAAAAYxMDAwNjcEAAAAATAHAAAACjEyLzMwLzIwMjIIAAAACjEyLzMwLzIwMjLmphNBQSDbCLK3WbBBINsILUNJUS5OQVNEQVFHUzpCUE9QLklRX1BFX0VYQ0wuMTAwMDAuMjAyMi0xMi0zMAEAAADc3gMAAgAAABA1Ljc4NzA4NTUxNDgzNDIxAQcAAAAFAAAAATEBAAAACy0yMTA5OTQyMzkzAwAAAAEwAgAAAAYxMDAwNjYEAAAAATAHAAAACjEyLzMwLzIwMjIIAAAACjEyLzMwLzIwMjLmphNBQSDbCHv0</t>
  </si>
  <si>
    <t>WLBBINsILUNJUS5OQVNEQVFHUzpXRU4uSVFfQ0xPU0VQUklDRV9BREouMjAxNy0xMi0zMQEAAAAFXAAAAgAAAAkxNC43MDI1NjQA5qYTQUEg2whH5iGwQSDbCC1DSVEuTkFTREFRR1M6QVNPLklRX1RFVl9FQklULjEwMDAwLjIwMjItMTItMzABAAAAnW0nCAIAAAAQNi4yMjc3NjM0MzI4MTQyOQEHAAAABQAAAAExAQAAAAstMjEwNjAwODY3OQMAAAABMAIAAAAGMTAwMDYyBAAAAAEwBwAAAAoxMi8zMC8yMDIyCAAAAAoxMi8zMC8yMDIy5qYTQUEg2whWWFiwQSDbCDBDSVEuTkFTREFRR1M6UE9XSS5JUV9URVZfRUJJVERBLjEwMDAwLjIwMjItMTItMzABAAAAi4EAAAIAAAAQMTcuNTI4ODIwMTg4ODM2NwEHAAAABQAAAAExAQAAAAstMjExMzYwMDU2NQMAAAABMAIAAAAGMTAwMDYzBAAAAAEwBwAAAAoxMi8zMC8yMDIyCAAAAAoxMi8zMC8yMDIy5qYTQUEg2wgz41ewQSDbCChDSVEuTkFTREFRR1M6RExPLklRX01BUktFVENBUC4yMDIyLTA5LTMwAQAAANSZiyoCAAAACzYwNjkuNzEyMTg5AQYAAAAFAAAAATEBAAAACy0yMDgyMDcwMTU2AwAAAAMxNjACAAAABjEwMDA1NAQAAAABMAcAAAAJOS8zMC8yMDIy5qYTQUEg2whH5iGwQSDbCDFDSVEuTkFTREFRR1M6UE9XSS5JUV9QUklDRV9TQUxFUy4xMDAwMC4yMDIyLTEyLTMwAQAAAIuBAAACAAAAEDYuMTUyMTMxNjEyMzgzNDUBBwAAAAUAAAABMQEAAAALLTIx</t>
  </si>
  <si>
    <t>MTM2MDA1NjUDAAAAATACAAAABTM4OTU4BAAAAAEwBwAAAAoxMi8zMC8yMDIyCAAAAAoxMi8zMC8yMDIy5qYTQUEg2wgqvFewQSDbCDNDSVEuTkFTREFRR1M6V0ZSRC5JUV9URVZfVE9UQUxfUkVWLjEwMDAwLjIwMjItMTItMzABAAAASXAIAAIAAAAQMS40MzI0ODA2MzA0MTk3NQEHAAAABQAAAAExAQAAAAstMjExMTcxOTA0MgMAAAABMAIAAAAGMTAwMDYxBAAAAAEwBwAAAAoxMi8zMC8yMDIyCAAAAAoxMi8zMC8yMDIy5qYTQUEg2wjSH1ewQSDbCClDSVEuTkFTREFRR1M6UUxZUy5JUV9NQVJLRVRDQVAuMjAxNy0xMi0zMQEAAACy6gEAAgAAAAsyMjUwLjUyMzkyNwEGAAAABQAAAAExAQAAAAoxODY0MDEwNzI3AwAAAAMxNjACAAAABjEwMDA1NAQAAAABMAcAAAAKMTIvMzEvMjAxN+amE0FBINsIM5ghsEEg2wgpQ0lRLk5BU0RBUUdTOldGUkQuSVFfUEJWLjEwMDAwLjIwMjItMTItMzABAAAASXAIAAIAAAAQNy41NTE2OTUwNzUyNDc3OAEHAAAABQAAAAExAQAAAAstMjExMTcxOTA0MgMAAAABMAIAAAAGMTAwMDY3BAAAAAEwBwAAAAoxMi8zMC8yMDIyCAAAAAoxMi8zMC8yMDIy5qYTQUEg2wi70VawQSDbCC1DSVEuTkFTREFRR1M6TURHTC5JUV9QRV9FWENMLjEwMDAwLjIwMjItMTItMzABAAAATJujCAMAAAACTk0BBwAAAAUAAAABMQEAAAALLTIxMTEwNzgzNzQDAAAAATACAAAABjEwMDA2NgQAAAABMAcA</t>
  </si>
  <si>
    <t>AAAKMTIvMzAvMjAyMggAAAAKMTIvMzAvMjAyMuamE0FBINsIn1xWsEEg2wguQ0lRLk5BU0RBUUdTOlNZTkEuSVFfQ0xPU0VQUklDRV9BREouMjAyMi0wOS0zMAEAAADFiAAAAgAAAAU5OS4wMQDmphNBQSDbCCpxIbBBINsILkNJUS5OQVNEQVFHUzpSTUJTLklRX1RFVl9FQklULjEwMDAwLjIwMjItMTItMzABAAAARIMAAAIAAAAQMTEyLjk0NDUyNjk4OTk1MwEHAAAABQAAAAExAQAAAAstMjExMDE5MzA5OAMAAAABMAIAAAAGMTAwMDYyBAAAAAEwBwAAAAoxMi8zMC8yMDIyCAAAAAoxMi8zMC8yMDIy5qYTQUEg2wh0wFWwQSDbCClDSVEuTkFTREFRR006QVBQRi5JUV9NQVJLRVRDQVAuMjAyMi0xMi0zMAEAAABg9aMCAgAAAAszNzA1LjI3OTU2MwEGAAAABQAAAAExAQAAAAstMjA3MzExMTA0MAMAAAADMTYwAgAAAAYxMDAwNTQEAAAAATAHAAAACjEyLzMwLzIwMjJTIsVBQSDbCCXM5LBBINsIMENJUS5OQVNEQVFHUzpQVE9OLklRX1RFVl9FQklUREEuMTAwMDAuMjAyMi0xMi0zMAEAAAA4P3INAwAAAAJOTQEHAAAABQAAAAExAQAAAAstMjA3MjEyOTYwNQMAAAABMAIAAAAGMTAwMDYzBAAAAAEwBwAAAAoxMi8zMC8yMDIyCAAAAAoxMi8zMC8yMDIy5qYTQUEg2whE/VSwQSDbCClDSVEuTkFTREFRR006QVBQRi5JUV9NQVJLRVRDQVAuMjAyMS0xMi0zMQEAAABg9aMCAgAAAAs0MTk2LjkwMDkzNwEGAAAABQAA</t>
  </si>
  <si>
    <t>AAExAQAAAAstMjEyMzE1NTY2NAMAAAADMTYwAgAAAAYxMDAwNTQEAAAAATAHAAAACjEyLzMxLzIwMjEQXkRBQSDbCOe/m7BBINsIMUNJUS5OQVNEQVFHUzpQVE9OLklRX1BSSUNFX1NBTEVTLjEwMDAwLjIwMjItMTItMzABAAAAOD9yDQIAAAARMC41ODE2ODU0NTA0NDI0ODgBBwAAAAUAAAABMQEAAAALLTIwNzIxMjk2MDUDAAAAATACAAAABTM4OTU4BAAAAAEwBwAAAAoxMi8zMC8yMDIyCAAAAAoxMi8zMC8yMDIy5qYTQUEg2whE/VSwQSDbCDNDSVEuTkFTREFRR006RklWTi5JUV9URVZfVE9UQUxfUkVWLjEwMDAwLjIwMjItMTItMzABAAAAGg1jAAIAAAAQOC4xOTUyMDYzNTQ0OTAxNAEHAAAABQAAAAExAQAAAAstMjEwOTk0MjA0NQMAAAABMAIAAAAGMTAwMDYxBAAAAAEwBwAAAAoxMi8zMC8yMDIyCAAAAAoxMi8zMC8yMDIy5qYTQUEg2wgOOlSwQSDbCClDSVEuTkFTREFRR1M6VFNFTS5JUV9NQVJLRVRDQVAuMjAxMi0xMi0zMQEAAADfDQUAAgAAAAoxNzYuNjc0MjgxAQYAAAAFAAAAATEBAAAACjE1NzU5MDE1MjYDAAAAAzE2MAIAAAAGMTAwMDU0BAAAAAEwBwAAAAoxMi8zMS8yMDEy5qYTQUEg2wgVIyGwQSDbCClDSVEuTkFTREFRR006RklWTi5JUV9QQlYuMTAwMDAuMjAyMi0xMi0zMAEAAAAaDWMAAgAAABAyMi4wMTI3NDg5NjkzNDg2AQcAAAAFAAAAATEBAAAACy0yMTA5OTQyMDQ1AwAAAAEwAgAA</t>
  </si>
  <si>
    <t>AAYxMDAwNjcEAAAAATAHAAAACjEyLzMwLzIwMjIIAAAACjEyLzMwLzIwMjLmphNBQSDbCA46VLBBINsIGENJUS5OQVNEQVFHUzpGUlNILklRX1RFVgEAAAAJ9pEIAgAAAAszMzU3LjA0ODIyOQEGAAAABQAAAAExAQAAAAstMjA1OTUzNTY1NgMAAAADMTYwAgAAAAYxMDAwNjAEAAAAATAHAAAACDMvOC8yMDIz5qYTQUEg2wgL/CCwQSDbCC1DSVEuTkFTREFRR1M6TlNJVC5JUV9QRV9FWENMLjEwMDAwLjIwMjItMTItMzABAAAAIiQFAAIAAAAQMTYuODUyMTAwODQwMzM2MQEHAAAABQAAAAExAQAAAAstMjExMTY1OTAzMgMAAAABMAIAAAAGMTAwMDY2BAAAAAEwBwAAAAoxMi8zMC8yMDIyCAAAAAoxMi8zMC8yMDIy5qYTQUEg2wjcdlOwQSDbCC5DSVEuTkFTREFRR1M6UEVOTi5JUV9URVZfRUJJVC4xMDAwMC4yMDIyLTEyLTMwAQAAAC8gBQACAAAAEDEzLjc1MjE3MDQyNzY4NTYBBwAAAAUAAAABMQEAAAALLTIxMDk5NDIzMzYDAAAAATACAAAABjEwMDA2MgQAAAABMAcAAAAKMTIvMzAvMjAyMggAAAAKMTIvMzAvMjAyMuamE0FBINsItdpSsEEg2wgvQ0lRLk5BU0RBUUdTOklBQy5JUV9URVZfRUJJVERBLjEwMDAwLjIwMjItMTItMzABAAAAvs4FJwIAAAAQNDAuNDA5NzQ4ODc5MjU0NwEHAAAABQAAAAExAQAAAAstMjEwOTY2Mjg1MQMAAAABMAIAAAAGMTAwMDYzBAAAAAEwBwAAAAoxMi8zMC8yMDIyCAAAAAox</t>
  </si>
  <si>
    <t>Mi8zMC8yMDIy5qYTQUEg2wiIPlKwQSDbCC5DSVEuTkFTREFRR1M6RklaWi5JUV9DTE9TRVBSSUNFX0FESi4yMDEyLTEyLTMxAQAAAJroBAACAAAACDUuOTc4MDUxAOamE0FBINsI9q0gsEEg2wgwQ0lRLk5BU0RBUUdTOklBQy5JUV9QUklDRV9TQUxFUy4xMDAwMC4yMDIyLTEyLTMwAQAAAL7OBScCAAAAEDEuMDM0NzY4MzMyNDk5OTYBBwAAAAUAAAABMQEAAAALLTIxMDk2NjI4NTEDAAAAATACAAAABTM4OTU4BAAAAAEwBwAAAAoxMi8zMC8yMDIyCAAAAAoxMi8zMC8yMDIy5qYTQUEg2wiIPlKwQSDbCC5DSVEuTkFTREFRR1M6R0xCRS5JUV9DTE9TRVBSSUNFX0FESi4yMDIyLTEyLTMwAQAAANlvIioCAAAABTIwLjY0AFhJxUFBINsIAPzgsEEg2wgyQ0lRLk5BU0RBUUdTOldFTi5JUV9URVZfVE9UQUxfUkVWLjEwMDAwLjIwMjItMTItMzABAAAABVwAAAIAAAAQNS41NjA4ODkyMjI2MjgyNwEHAAAABQAAAAExAQAAAAstMjExMDE4MzQ4OQMAAAABMAIAAAAGMTAwMDYxBAAAAAEwBwAAAAoxMi8zMC8yMDIyCAAAAAoxMi8zMC8yMDIy5qYTQUEg2whfolGwQSDbCC5DSVEuTkFTREFRR1M6R0xCRS5JUV9DTE9TRVBSSUNFX0FESi4yMDIxLTEyLTMxAQAAANlvIioCAAAABTYzLjM5AA+XRUFBINsI4e+XsEEg2wgoQ0lRLk5BU0RBUUdTOldFTi5JUV9QQlYuMTAwMDAuMjAyMi0xMi0zMAEAAAAFXAAAAgAAABAxMS4x</t>
  </si>
  <si>
    <t>OTI5NjMxMjMwNjkyAQcAAAAFAAAAATEBAAAACy0yMTEwMTgzNDg5AwAAAAEwAgAAAAYxMDAwNjcEAAAAATAHAAAACjEyLzMwLzIwMjIIAAAACjEyLzMwLzIwMjLmphNBQSDbCExUUbBBINsIKUNJUS5OQVNEQVFHUzpJQVJULklRX01BUktFVENBUC4yMDIyLTEyLTMwAQAAADx1AAACAAAACzQ2ODIuODYzMzk5AQYAAAAFAAAAATEBAAAACy0yMDczNDUxMDk5AwAAAAMxNjACAAAABjEwMDA1NAQAAAABMAcAAAAKMTIvMzAvMjAyMlhJxUFBINsICevfsEEg2wgsQ0lRLk5BU0RBUUdTOkRMTy5JUV9QRV9FWENMLjEwMDAwLjIwMjItMTItMzABAAAA1JmLKgIAAAAFNjIuMjgBBwAAAAUAAAABMQEAAAALLTIxMDgyNjc5OTIDAAAAATACAAAABjEwMDA2NgQAAAABMAcAAAAKMTIvMzAvMjAyMggAAAAKMTIvMzAvMjAyMuamE0FBINsIJbhQsEEg2wgpQ0lRLk5BU0RBUUdTOklBUlQuSVFfTUFSS0VUQ0FQLjIwMTktMTItMzEBAAAAPHUAAAIAAAALNTAwNC4yNTExODkBBgAAAAUAAAABMQEAAAAKMTk4ODgyODQxNQMAAAADMTYwAgAAAAYxMDAwNTQEAAAAATAHAAAACjEyLzMxLzIwMTnmphNBQSDbCM0RILBBINsILkNJUS5OQVNEQVFHUzpRTFlTLklRX1RFVl9FQklULjEwMDAwLjIwMjItMTItMzABAAAAsuoBAAIAAAAPMzMuNDU3MDI4MzgzOTM1AQcAAAAFAAAAATEBAAAACy0yMTA5NDgyNTk0AwAAAAEwAgAAAAYxMDAw</t>
  </si>
  <si>
    <t>NjIEAAAAATAHAAAACjEyLzMwLzIwMjIIAAAACjEyLzMwLzIwMjLmphNBQSDbCPsbULBBINsIMENJUS5OQVNEQVFHUzpTWU5BLklRX1RFVl9FQklUREEuMTAwMDAuMjAyMi0xMi0zMAEAAADFiAAAAgAAABAxMC4xMzUwNDQyMjEyNTY4AQcAAAAFAAAAATEBAAAACy0yMTEzOTA2NjIyAwAAAAEwAgAAAAYxMDAwNjMEAAAAATAHAAAACjEyLzMwLzIwMjIIAAAACjEyLzMwLzIwMjLmphNBQSDbCP5/T7BBINsILkNJUS5OQVNEQVFHUzpJUEFSLklRX0NMT1NFUFJJQ0VfQURKLjIwMjEtMTItMzEBAAAA8YUEAAIAAAAKMTA0LjIzNDM5NQAPl0VBQSDbCG9ClrBBINsIMUNJUS5OQVNEQVFHUzpTWU5BLklRX1BSSUNFX1NBTEVTLjEwMDAwLjIwMjItMTItMzABAAAAxYgAAAIAAAAQMi40MjA0MzY4NTAxODk1OAEHAAAABQAAAAExAQAAAAstMjExMzkwNjYyMgMAAAABMAIAAAAFMzg5NTgEAAAAATAHAAAACjEyLzMwLzIwMjIIAAAACjEyLzMwLzIwMjLmphNBQSDbCP5/T7BBINsIM0NJUS5OQVNEQVFHTTpBUFBGLklRX1RFVl9UT1RBTF9SRVYuMTAwMDAuMjAyMi0xMi0zMAEAAABg9aMCAgAAABAxMC4wODE3NzUyMjY4MTM2AQcAAAAFAAAAATEBAAAACy0yMTEwMzAwNDE3AwAAAAEwAgAAAAYxMDAwNjEEAAAAATAHAAAACjEyLzMwLzIwMjIIAAAACjEyLzMwLzIwMjLmphNBQSDbCL+VTrBBINsILkNJUS5OQVNEQVFHUzpG</t>
  </si>
  <si>
    <t>RUxFLklRX0NMT1NFUFJJQ0VfQURKLjIwMjItMTItMzABAAAAQS0EAAIAAAAJNzkuNTUxMjg3AFhJxUFBINsICdnesEEg2wgpQ0lRLk5BU0RBUUdNOkFQUEYuSVFfUEJWLjEwMDAwLjIwMjItMTItMzABAAAAYPWjAgIAAAAQMTIuMzQwNTk1NzU4NzEzNgEHAAAABQAAAAExAQAAAAstMjExMDMwMDQxNwMAAAABMAIAAAAGMTAwMDY3BAAAAAEwBwAAAAoxMi8zMC8yMDIyCAAAAAoxMi8zMC8yMDIy5qYTQUEg2wjJvE6wQSDbCC5DSVEuTkFTREFRR1M6RkVMRS5JUV9DTE9TRVBSSUNFX0FESi4yMDE5LTEyLTMxAQAAAEEtBAACAAAACTU1LjUzODMzNQDmphNBQSDbCLOcH7BBINsILUNJUS5OQVNEQVFHUzpUU0VNLklRX1BFX0VYQ0wuMTAwMDAuMjAyMi0xMi0zMAEAAADfDQUAAgAAABAzMS41MzI4NDY3MTUzMjg1AQcAAAAFAAAAATEBAAAACy0yMTEwMTM3MTE1AwAAAAEwAgAAAAYxMDAwNjYEAAAAATAHAAAACjEyLzMwLzIwMjIIAAAACjEyLzMwLzIwMjLmphNBQSDbCJLSTbBBINsILkNJUS5OQVNEQVFHUzpGUlNILklRX1RFVl9FQklULjEwMDAwLjIwMjItMTItMzABAAAACfaRCAMAAAACTk0BBwAAAAUAAAABMQEAAAALLTIxMTA5ODU1NDEDAAAAATACAAAABjEwMDA2MgQAAAABMAcAAAAKMTIvMzAvMjAyMggAAAAKMTIvMzAvMjAyMuamE0FBINsIYzZNsEEg2wgpQ0lRLk5BU0RBUUNNOkZSSEMuSVFfTUFSS0VU</t>
  </si>
  <si>
    <t>Q0FQLjIwMjEtMTItMzEBAAAAdNvtEgIAAAALNDEyNy41NDE1ODMBBgAAAAUAAAABMQEAAAALLTIxNDYxNDgwMjMDAAAAAzE2MAIAAAAGMTAwMDU0BAAAAAEwBwAAAAoxMi8zMS8yMDIxD5dFQUEg2wiQ4pSwQSDbCDBDSVEuTkFTREFRR1M6RklaWi5JUV9URVZfRUJJVERBLjEwMDAwLjIwMjItMTItMzABAAAAmugEAAIAAAAQMTcuNDY0NzI4NDg0MjIzOAEHAAAABQAAAAExAQAAAAstMjEwODg0MTYwMgMAAAABMAIAAAAGMTAwMDYzBAAAAAEwBwAAAAoxMi8zMC8yMDIyCAAAAAoxMi8zMC8yMDIy5qYTQUEg2whIwUywQSDbCDFDSVEuTkFTREFRR1M6RklaWi5JUV9QUklDRV9TQUxFUy4xMDAwMC4yMDIyLTEyLTMwAQAAAJroBAACAAAAEDMuODk0NDY1MjY0MzA3NjQBBwAAAAUAAAABMQEAAAALLTIxMDg4NDE2MDIDAAAAATACAAAABTM4OTU4BAAAAAEwBwAAAAoxMi8zMC8yMDIyCAAAAAoxMi8zMC8yMDIy8c0TQUEg2wg7mkywQSDbCC5DSVEuTkFTREFRR1M6UFlDUi5JUV9DTE9TRVBSSUNFX0FESi4yMDE3LTEyLTMxAQAAAPkoAgADAAAAAADxzRNBQSDbCL4AH7BBINsIM0NJUS5OQVNEQVFHUzpJVENJLklRX1RFVl9UT1RBTF9SRVYuMTAwMDAuMjAyMi0xMi0zMAEAAAB30Y8AAgAAABA1Mi42MTY5ODk0MDYwMDE5AQcAAAAFAAAAATEBAAAACy0yMTEwMTQzMzg2AwAAAAEwAgAAAAYxMDAwNjEEAAAAATAHAAAA</t>
  </si>
  <si>
    <t>CjEyLzMwLzIwMjIIAAAACjEyLzMwLzIwMjLxzRNBQSDbCBD+S7BBINsIKUNJUS5OQVNEQVFHUzpJVENJLklRX1BCVi4xMDAwMC4yMDIyLTEyLTMwAQAAAHfRjwACAAAAEDEwLjM2OTgzNzk1ODU0NDkBBwAAAAUAAAABMQEAAAALLTIxMTAxNDMzODYDAAAAATACAAAABjEwMDA2NwQAAAABMAcAAAAKMTIvMzAvMjAyMggAAAAKMTIvMzAvMjAyMvHNE0FBINsICNdLsEEg2wgnQ0lRLk5BU0RBUUdTOldCLklRX01BUktFVENBUC4yMDIyLTA5LTMwAQAAALbLhQ8CAAAACzQwNDUuMjA4MDExAQYAAAAFAAAAATEBAAAACy0yMDc5NzIyMzUyAwAAAAMxNjACAAAABjEwMDA1NAQAAAABMAcAAAAJOS8zMC8yMDIy8c0TQUEg2whwsh6wQSDbCC1DSVEuTkFTREFRR1M6QUxLUy5JUV9QRV9FWENMLjEwMDAwLjIwMjItMTItMzABAAAA/F8AAAMAAAACTk0BBwAAAAUAAAABMQEAAAALLTIxMTIwNTIyMzMDAAAAATACAAAABjEwMDA2NgQAAAABMAcAAAAKMTIvMzAvMjAyMggAAAAKMTIvMzAvMjAyMvHNE0FBINsI1xNLsEEg2wguQ0lRLk5BU0RBUUdTOkdMQkUuSVFfVEVWX0VCSVQuMTAwMDAuMjAyMi0xMi0zMAEAAADZbyIqAwAAAAJOTQEHAAAABQAAAAExAQAAAAstMjEwNjU5NTQxNAMAAAABMAIAAAAGMTAwMDYyBAAAAAEwBwAAAAoxMi8zMC8yMDIyCAAAAAoxMi8zMC8yMDIy8c0TQUEg2wh7d0qwQSDbCClDSVEuTkFTREFR</t>
  </si>
  <si>
    <t>R1M6U1JDTC5JUV9NQVJLRVRDQVAuMjAxNy0xMi0zMQEAAADchwAAAgAAAAs1ODA0LjUwMTgzOQEGAAAABQAAAAExAQAAAAoxODY0NzY0MjkwAwAAAAMxNjACAAAABjEwMDA1NAQAAAABMAcAAAAKMTIvMzEvMjAxN/HNE0FBINsIcLIesEEg2wgwQ0lRLk5BU0RBUUdTOklBUlQuSVFfVEVWX0VCSVREQS4xMDAwMC4yMDIyLTEyLTMwAQAAADx1AAACAAAAEDEzLjk0OTgxMDE5MTYzNjEBBwAAAAUAAAABMQEAAAALLTIxMTAyMDQxNDMDAAAAATACAAAABjEwMDA2MwQAAAABMAcAAAAKMTIvMzAvMjAyMggAAAAKMTIvMzAvMjAyMvHNE0FBINsIR7RJsEEg2wgxQ0lRLk5BU0RBUUdTOklBUlQuSVFfUFJJQ0VfU0FMRVMuMTAwMDAuMjAyMi0xMi0zMAEAAAA8dQAAAgAAABAzLjA3ODg4Mjk5MjAxMzEzAQcAAAAFAAAAATEBAAAACy0yMTEwMjA0MTQzAwAAAAEwAgAAAAUzODk1OAQAAAABMAcAAAAKMTIvMzAvMjAyMggAAAAKMTIvMzAvMjAyMvHNE0FBINsIUNtJsEEg2wguQ0lRLk5BU0RBUUdTOkJFQ04uSVFfQ0xPU0VQUklDRV9BREouMjAyMi0wOS0zMAEAAADVjRcAAgAAAAU1NC43MgDxzRNBQSDbCFtkHrBBINsIM0NJUS5OQVNEQVFHUzpJUEFSLklRX1RFVl9UT1RBTF9SRVYuMTAwMDAuMjAyMi0xMi0zMAEAAADxhQQAAgAAABAzLjY0NDQ0MTE3NTYwMTEzAQcAAAAFAAAAATEBAAAACy0yMTEwMDgwMTk2AwAAAAEw</t>
  </si>
  <si>
    <t>AgAAAAYxMDAwNjEEAAAAATAHAAAACjEyLzMwLzIwMjIIAAAACjEyLzMwLzIwMjLxzRNBQSDbCB4YSbBBINsIKUNJUS5OQVNEQVFHUzpESU9ELklRX01BUktFVENBUC4yMDIyLTEyLTMwAQAAAJsSBAACAAAACzM0NjIuMDYzOTQ4AQYAAAAFAAAAATEBAAAACy0yMDcxNjEzNjA1AwAAAAMxNjACAAAABjEwMDA1NAQAAAABMAcAAAAKMTIvMzAvMjAyMjCGxEFBINsIV4PZsEEg2wgpQ0lRLk5BU0RBUUdTOklQQVIuSVFfUEJWLjEwMDAwLjIwMjItMTItMzABAAAA8YUEAAIAAAAQNS4zNzE4NTY2NDcxMTg4MwEHAAAABQAAAAExAQAAAAstMjExMDA4MDE5NgMAAAABMAIAAAAGMTAwMDY3BAAAAAEwBwAAAAoxMi8zMC8yMDIyCAAAAAoxMi8zMC8yMDIy8c0TQUEg2wgeGEmwQSDbCClDSVEuTkFTREFRR1M6RElPRC5JUV9NQVJLRVRDQVAuMjAyMS0xMi0zMQEAAACbEgQAAgAAAAs0OTQzLjQwMDc3NQEGAAAABQAAAAExAQAAAAstMjEyMzc1NzYzNQMAAAADMTYwAgAAAAYxMDAwNTQEAAAAATAHAAAACjEyLzMxLzIwMjEhvkVBQSDbCCWekLBBINsILUNJUS5OQVNEQVFHUzpGRUxFLklRX1BFX0VYQ0wuMTAwMDAuMjAyMi0xMi0zMAEAAABBLQQAAgAAABAyNC41Mzg0NjE1Mzg0NjE1AQcAAAAFAAAAATEBAAAACy0yMTEwNTg0NjU2AwAAAAEwAgAAAAYxMDAwNjYEAAAAATAHAAAACjEyLzMwLzIwMjIIAAAACjEyLzMwLzIw</t>
  </si>
  <si>
    <t>MjLxzRNBQSDbCOItSLBBINsILkNJUS5OQVNEQVFDTTpGUkhDLklRX1RFVl9FQklULjEwMDAwLjIwMjItMTItMzABAAAAdNvtEgMAAAAAAPHNE0FBINsIyLhHsEEg2wgpQ0lRLk5BU0RBUUdTOlVNQkYuSVFfTUFSS0VUQ0FQLjIwMTItMTItMzEBAAAAXLwEAAIAAAAKMTc3OS4xMzU4MgDxzRNBQSDbCD/vHbBBINsIMENJUS5OQVNEQVFHUzpBQ0xTLklRX1RFVl9FQklUREEuMTAwMDAuMjAyMi0xMi0zMAEAAABeWgYAAgAAABAxNi43MzIxNDM4NzkyMzgzAQcAAAAFAAAAATEBAAAACy0yMTEwNjM3NDUzAwAAAAEwAgAAAAYxMDAwNjMEAAAAATAHAAAACjEyLzMwLzIwMjIIAAAACjEyLzMwLzIwMjLxzRNBQSDbCJgcR7BBINsIGENJUS5OQVNEQVFHUzpTR1JZLklRX1RFVgEAAAAzlB8CAgAAAAs4MTQwLjQ3Njk4MgEGAAAABQAAAAExAQAAAAstMjA1ODk5NDIwOQMAAAADMTYwAgAAAAYxMDAwNjAEAAAAATAHAAAACDMvOC8yMDIz8c0TQUEg2whRyB2wQSDbCDFDSVEuTkFTREFRR1M6QUNMUy5JUV9QUklDRV9TQUxFUy4xMDAwMC4yMDIyLTEyLTMwAQAAAF5aBgACAAAAEDQuMDE5OTQ2MTQ2MDk0NDUBBwAAAAUAAAABMQEAAAALLTIxMTA2Mzc0NTMDAAAAATACAAAABTM4OTU4BAAAAAEwBwAAAAoxMi8zMC8yMDIyCAAAAAoxMi8zMC8yMDIy8c0TQUEg2wiO9UawQSDbCDNDSVEuTkFTREFRR1M6UFlDUi5JUV9URVZf</t>
  </si>
  <si>
    <t>VE9UQUxfUkVWLjEwMDAwLjIwMjItMTItMzABAAAA+SgCAAIAAAAQMTEuMDM4MTQ0NDkzNzcxNwEHAAAABQAAAAExAQAAAAstMjExMzc1NDg0MAMAAAABMAIAAAAGMTAwMDYxBAAAAAEwBwAAAAoxMi8zMC8yMDIyCAAAAAoxMi8zMC8yMDIy8c0TQUEg2whxgEawQSDbCClDSVEuTkFTREFRR1M6UFlDUi5JUV9QQlYuMTAwMDAuMjAyMi0xMi0zMAEAAAD5KAIAAgAAABAzLjMwMzQ1ODY1NTA2MTY4AQcAAAAFAAAAATEBAAAACy0yMTEzNzU0ODQwAwAAAAEwAgAAAAYxMDAwNjcEAAAAATAHAAAACjEyLzMwLzIwMjIIAAAACjEyLzMwLzIwMjLxzRNBQSDbCGAyRrBBINsILkNJUS5OQVNEQVFDTTpDRVJFLklRX0NMT1NFUFJJQ0VfQURKLjIwMTItMTItMzEBAAAAU0AOIwMAAAAAAPHNE0FBINsIK6EdsEEg2wgrQ0lRLk5BU0RBUUdTOldCLklRX1BFX0VYQ0wuMTAwMDAuMjAyMi0xMi0zMAEAAAC2y4UPAgAAABAxMC4yNzk1Njk4OTI0NzMxAQcAAAAFAAAAATEBAAAACy0yMTA4NzczNzkyAwAAAAEwAgAAAAYxMDAwNjYEAAAAATAHAAAACjEyLzMwLzIwMjIIAAAACjEyLzMwLzIwMjLxzRNBQSDbCDSWRbBBINsILkNJUS5OQVNEQVFHUzpTWU5ILklRX0NMT1NFUFJJQ0VfQURKLjIwMjItMTItMzABAAAA12RVEAIAAAAFMzYuNjgAMIbEQUEg2whVs9WwQSDbCC5DSVEuTkFTREFRR1M6U1JDTC5JUV9URVZfRUJJVC4xMDAw</t>
  </si>
  <si>
    <t>MC4yMDIyLTEyLTMwAQAAANyHAAACAAAAEDI4LjMyMzI0MDg2MjQ5NDcBBwAAAAUAAAABMQEAAAALLTIxMTExMzA5ODUDAAAAATACAAAABjEwMDA2MgQAAAABMAcAAAAKMTIvMzAvMjAyMggAAAAKMTIvMzAvMjAyMvHNE0FBINsIC/pEsEEg2wguQ0lRLk5BU0RBUUdTOlNZTkguSVFfQ0xPU0VQUklDRV9BREouMjAyMS0xMi0zMQEAAADXZFUQAgAAAAYxMDIuNjgAIb5FQUEg2wjxzYywQSDbCDBDSVEuTkFTREFRR1M6QkVDTi5JUV9URVZfRUJJVERBLjEwMDAwLjIwMjItMTItMzABAAAA1Y0XAAIAAAAQOC45MDY0MDY1NTc2MDA0NwEHAAAABQAAAAExAQAAAAstMjA5NzcyNTM5NwMAAAABMAIAAAAGMTAwMDYzBAAAAAEwBwAAAAoxMi8zMC8yMDIyCAAAAAoxMi8zMC8yMDIy8c0TQUEg2wjYNkSwQSDbCClDSVEuTkFTREFRR1M6RkNGUy5JUV9NQVJLRVRDQVAuMjAyMi0xMi0zMAEAAACk8QQAAgAAAAs0MDI1LjUwMzAyOQEGAAAABQAAAAExAQAAAAstMjA3MjY0NjM1MgMAAAADMTYwAgAAAAYxMDAwNTQEAAAAATAHAAAACjEyLzMwLzIwMjIwhsRBQSDbCBqi1LBBINsIMUNJUS5OQVNEQVFHUzpCRUNOLklRX1BSSUNFX1NBTEVTLjEwMDAwLjIwMjItMTItMzABAAAA1Y0XAAIAAAARMC41Mjg2ODIxMjE3NTcyODUBBwAAAAUAAAABMQEAAAALLTIwOTc3MjUzOTcDAAAAATACAAAABTM4OTU4BAAAAAEwBwAAAAoxMi8z</t>
  </si>
  <si>
    <t>MC8yMDIyCAAAAAoxMi8zMC8yMDIy8c0TQUEg2wjgXUSwQSDbCClDSVEuTkFTREFRR1M6RkNGUy5JUV9NQVJLRVRDQVAuMjAxOS0xMi0zMQEAAACk8QQAAgAAAAszNDQxLjI0NjA2OQEGAAAABQAAAAExAQAAAAoxOTg5MjQ4OTYyAwAAAAMxNjACAAAABjEwMDA1NAQAAAABMAcAAAAKMTIvMzEvMjAxOfHNE0FBINsI9N0csEEg2wgzQ0lRLk5BU0RBUUdTOkRJT0QuSVFfVEVWX1RPVEFMX1JFVi4xMDAwMC4yMDIyLTEyLTMwAQAAAJsSBAACAAAAEDEuOTIwOTUyMjE4MDM5MTYBBwAAAAUAAAABMQEAAAALLTIxMTE3NTg2MzUDAAAAATACAAAABjEwMDA2MQQAAAABMAcAAAAKMTIvMzAvMjAyMggAAAAKMTIvMzAvMjAyMvHNE0FBINsIonNDsEEg2wgpQ0lRLk5BU0RBUUdTOkRJT0QuSVFfUEJWLjEwMDAwLjIwMjItMTItMzABAAAAmxIEAAIAAAAQMi43NzAzOTg0Nzc4MzA4NgEHAAAABQAAAAExAQAAAAstMjExMTc1ODYzNQMAAAABMAIAAAAGMTAwMDY3BAAAAAEwBwAAAAoxMi8zMC8yMDIyCAAAAAoxMi8zMC8yMDIy8c0TQUEg2wiic0OwQSDbCC5DSVEuTkFTREFRR1M6Q1dTVC5JUV9DTE9TRVBSSUNFX0FESi4yMDIxLTEyLTMxAQAAAD9mAAACAAAABTg1LjQyACG+RUFBINsIsSCLsEEg2wgtQ0lRLk5BU0RBUUdTOlVNQkYuSVFfUEVfRVhDTC4xMDAwMC4yMDIyLTEyLTMwAQAAAFy8BAACAAAAEDExLjUzNTkxMzE5</t>
  </si>
  <si>
    <t>NTU2ODEBBwAAAAUAAAABMQEAAAALLTIxMTA0MjU2NDIDAAAAATACAAAABjEwMDA2NgQAAAABMAcAAAAKMTIvMzAvMjAyMggAAAAKMTIvMzAvMjAyMvHNE0FBINsIdbBCsEEg2wguQ0lRLk5BU0RBUUdTOlNHUlkuSVFfVEVWX0VCSVQuMTAwMDAuMjAyMi0xMi0zMAEAAAAzlB8CAgAAAA8yNS41NDkzODAzMDQ5MTYBBwAAAAUAAAABMQEAAAALLTIxMDk3Mzg2ODYDAAAAATACAAAABjEwMDA2MgQAAAABMAcAAAAKMTIvMzAvMjAyMggAAAAKMTIvMzAvMjAyMvHNE0FBINsIRBRCsEEg2wgsQ0lRLk5BU0RBUUdTOkJMLklRX0NMT1NFUFJJQ0VfQURKLjIwMjItMTItMzABAAAAt1rEAgIAAAAFNjcuMjcAMIbEQUEg2wjPkNOwQSDbCDBDSVEuTkFTREFRQ006Q0VSRS5JUV9URVZfRUJJVERBLjEwMDAwLjIwMjItMTItMzABAAAAU0AOIwMAAAACTk0BBwAAAAUAAAABMQEAAAALLTIxMDk2NDUyMTYDAAAAATACAAAABjEwMDA2MwQAAAABMAcAAAAKMTIvMzAvMjAyMggAAAAKMTIvMzAvMjAyMvHNE0FBINsILJ9BsEEg2wgsQ0lRLk5BU0RBUUdTOkJMLklRX0NMT1NFUFJJQ0VfQURKLjIwMTktMTItMzEBAAAAt1rEAgIAAAAFNTEuNTYA8c0TQUEg2wjZaBywQSDbCDFDSVEuTkFTREFRQ006Q0VSRS5JUV9QUklDRV9TQUxFUy4xMDAwMC4yMDIyLTEyLTMwAQAAAFNADiMDAAAAAADxzRNBQSDbCB54QbBBINsIM0NJUS5OQVNE</t>
  </si>
  <si>
    <t>QVFHUzpCQ1BDLklRX1RFVl9UT1RBTF9SRVYuMTAwMDAuMjAyMi0xMi0zMAEAAACU3AMAAgAAABA1LjQzNDkyMzMzNDM5NzEzAQcAAAAFAAAAATEBAAAACy0yMTEwODgzNDM1AwAAAAEwAgAAAAYxMDAwNjEEAAAAATAHAAAACjEyLzMwLzIwMjIIAAAACjEyLzMwLzIwMjLxzRNBQSDbCPTbQLBBINsIKUNJUS5OQVNEQVFHUzpBSU1DLklRX01BUktFVENBUC4yMDIxLTEyLTMxAQAAAPXZCgICAAAACzMzNDcuOTA1MDYxAQYAAAAFAAAAATEBAAAACy0yMTI1NTA5NDI2AwAAAAMxNjACAAAABjEwMDA1NAQAAAABMAcAAAAKMTIvMzEvMjAyMSG+RUFBINsIL8GJsEEg2wgpQ0lRLk5BU0RBUUdTOkJDUEMuSVFfUEJWLjEwMDAwLjIwMjItMTItMzABAAAAlNwDAAIAAAAQNC40OTU0NTc4NDI1NTY0OAEHAAAABQAAAAExAQAAAAstMjExMDg4MzQzNQMAAAABMAIAAAAGMTAwMDY3BAAAAAEwBwAAAAoxMi8zMC8yMDIyCAAAAAoxMi8zMC8yMDIy8c0TQUEg2wjhjUCwQSDbCCxDSVEuTkFTREFRR1M6QVZULklRX1BFX0VYQ0wuMTAwMDAuMjAyMi0xMi0zMAEAAABa3AMAAgAAABA5LjE5MzEyMTIxMDU3MzU1AQcAAAAFAAAAATEBAAAACy0yMTE0MzY4NDc0AwAAAAEwAgAAAAYxMDAwNjYEAAAAATAHAAAACjEyLzMwLzIwMjIIAAAACjEyLzMwLzIwMjLxzRNBQSDbCLbxP7BBINsILkNJUS5OQVNEQVFHUzpORU9HLklRX0NMT1NF</t>
  </si>
  <si>
    <t>UFJJQ0VfQURKLjIwMTctMTItMzEBAAAA4y4FAAIAAAAIMzAuODI5NTIA8c0TQUEg2wiszBuwQSDbCC5DSVEuTkFTREFRR1M6U1lOSC5JUV9URVZfRUJJVC4xMDAwMC4yMDIyLTEyLTMwAQAAANdkVRACAAAAEDE2LjAyNzE0MDk0NjQ2NDkBBwAAAAUAAAABMQEAAAALLTIxMTE5OTYxNTIDAAAAATACAAAABjEwMDA2MgQAAAABMAcAAAAKMTIvMzAvMjAyMggAAAAKMTIvMzAvMjAyMvHNE0FBINsImHw/sEEg2wgwQ0lRLk5BU0RBUUdTOkZDRlMuSVFfVEVWX0VCSVREQS4xMDAwMC4yMDIyLTEyLTMwAQAAAKTxBAACAAAAEDE0LjA1OTIzNTQ1MjAxMDUBBwAAAAUAAAABMQEAAAALLTIxMDk5NDE5NzYDAAAAATACAAAABjEwMDA2MwQAAAABMAcAAAAKMTIvMzAvMjAyMggAAAAKMTIvMzAvMjAyMvHNE0FBINsIZrk+sEEg2wgoQ0lRLk5BU0RBUUdTOkFDVC5JUV9NQVJLRVRDQVAuMjAyMi0wOS0zMAEAAACeW/ESAgAAAAszNjEwLjIyMDc1MgEGAAAABQAAAAExAQAAAAstMjA4NjQ2NzQwMAMAAAADMTYwAgAAAAYxMDAwNTQEAAAAATAHAAAACTkvMzAvMjAyMvHNE0FBINsIo6UbsEEg2wgxQ0lRLk5BU0RBUUdTOkZDRlMuSVFfUFJJQ0VfU0FMRVMuMTAwMDAuMjAyMi0xMi0zMAEAAACk8QQAAgAAABAyLjA5NjA2Mjc2NjQwNzgxAQcAAAAFAAAAATEBAAAACy0yMTA5OTQxOTc2AwAAAAEwAgAAAAUzODk1OAQAAAABMAcA</t>
  </si>
  <si>
    <t>AAAKMTIvMzAvMjAyMggAAAAKMTIvMzAvMjAyMvHNE0FBINsIZrk+sEEg2wgzQ0lRLk5BU0RBUUdTOkNXU1QuSVFfVEVWX1RPVEFMX1JFVi4xMDAwMC4yMDIyLTEyLTMwAQAAAD9mAAACAAAAEDUuMjg1MDUxNDI4MDk3NDkBBwAAAAUAAAABMQEAAAALLTIxMTE2NjU3NTYDAAAAATACAAAABjEwMDA2MQQAAAABMAcAAAAKMTIvMzAvMjAyMggAAAAKMTIvMzAvMjAyMvHNE0FBINsINvY9sEEg2wgpQ0lRLk5BU0RBUUdTOkVTR1IuSVFfTUFSS0VUQ0FQLjIwMTctMTItMzEBAAAAYxcUAAIAAAALMzkwMC4yMzkwNTQBBgAAAAUAAAABMQEAAAAKMTg2NDYzNTg5NwMAAAADMTYwAgAAAAYxMDAwNTQEAAAAATAHAAAACjEyLzMxLzIwMTfxzRNBQSDbCJh+G7BBINsIKUNJUS5OQVNEQVFHUzpDV1NULklRX1BCVi4xMDAwMC4yMDIyLTEyLTMwAQAAAD9mAAACAAAAEDkuNjUxNjg2MjA5NTc2NzkBBwAAAAUAAAABMQEAAAALLTIxMTE2NjU3NTYDAAAAATACAAAABjEwMDA2NwQAAAABMAcAAAAKMTIvMzAvMjAyMggAAAAKMTIvMzAvMjAyMvHNE0FBINsINvY9sEEg2wgrQ0lRLk5BU0RBUUdTOkJMLklRX1BFX0VYQ0wuMTAwMDAuMjAyMi0xMi0zMAEAAAC3WsQCAwAAAAJOTQEHAAAABQAAAAExAQAAAAstMjExMDUzMjk1NAMAAAABMAIAAAAGMTAwMDY2BAAAAAEwBwAAAAoxMi8zMC8yMDIyCAAAAAoxMi8zMC8yMDIy8c0TQUEg</t>
  </si>
  <si>
    <t>2wj6Mj2wQSDbCC5DSVEuTkFTREFRR1M6UEVDTy5JUV9DTE9TRVBSSUNFX0FESi4yMDIyLTA5LTMwAQAAAOYlBQUCAAAACTI3LjY0Njc3MwDxzRNBQSDbCI5XG7BBINsILkNJUS5OQVNEQVFHUzpBSU1DLklRX1RFVl9FQklULjEwMDAwLjIwMjItMTItMzABAAAA9dkKAgIAAAAPMTkuNzQ0MTI1NTQxNTk4AQcAAAAFAAAAATEBAAAACy0yMTA5NjYyNDc4AwAAAAEwAgAAAAYxMDAwNjIEAAAAATAHAAAACjEyLzMwLzIwMjIIAAAACjEyLzMwLzIwMjLxzRNBQSDbCNaWPLBBINsIL0NJUS5OQVNEQVFHUzpIV0MuSVFfVEVWX0VCSVREQS4xMDAwMC4yMDIyLTEyLTMwAQAAANHdBAADAAAAAADxzRNBQSDbCKn6O7BBINsIKUNJUS5OQVNEQVFHUzpQRUdBLklRX01BUktFVENBUC4yMDIxLTEyLTMxAQAAAAhYBQACAAAACzkxMzIuOTMzNzIzAQYAAAAFAAAAATEBAAAACy0yMTI1MTgwMTQ1AwAAAAMxNjACAAAABjEwMDA1NAQAAAABMAcAAAAKMTIvMzEvMjAyMSTlRUFBINsIgHuFsEEg2wgwQ0lRLk5BU0RBUUdTOkhXQy5JUV9QUklDRV9TQUxFUy4xMDAwMC4yMDIyLTEyLTMwAQAAANHdBAACAAAAEDMuMDYzNDE4NDU5NzMyOTUBBwAAAAUAAAABMQEAAAALLTIxMTAzMTg3MTcDAAAAATACAAAABTM4OTU4BAAAAAEwBwAAAAoxMi8zMC8yMDIyCAAAAAoxMi8zMC8yMDIy8c0TQUEg2wih0zuwQSDbCDNDSVEuTkFTREFRR1M6</t>
  </si>
  <si>
    <t>TkVPRy5JUV9URVZfVE9UQUxfUkVWLjEwMDAwLjIwMjItMTItMzABAAAA4y4FAAIAAAAQNS44NTI2MTcxMzg0Mzc1NgEHAAAABQAAAAExAQAAAAstMjExNjE2Mzg5NgMAAAABMAIAAAAGMTAwMDYxBAAAAAEwBwAAAAoxMi8zMC8yMDIyCAAAAAoxMi8zMC8yMDIy8c0TQUEg2wiAXjuwQSDbCClDSVEuTkFTREFRR1M6TU1TSS5JUV9NQVJLRVRDQVAuMjAxMi0xMi0zMQEAAAAv4QQAAgAAAAg1ODkuODA0OAEGAAAABQAAAAExAQAAAAoxNTc1NTU3ODI1AwAAAAMxNjACAAAABjEwMDA1NAQAAAABMAcAAAAKMTIvMzEvMjAxMvHNE0FBINsIeQkbsEEg2wgpQ0lRLk5BU0RBUUdTOk5FT0cuSVFfUEJWLjEwMDAwLjIwMjItMTItMzABAAAA4y4FAAIAAAAQMS44OTY0MjY5NDczNDI4NAEHAAAABQAAAAExAQAAAAstMjExNjE2Mzg5NgMAAAABMAIAAAAGMTAwMDY3BAAAAAEwBwAAAAoxMi8zMC8yMDIyCAAAAAoxMi8zMC8yMDIy8c0TQUEg2whsEDuwQSDbCBdDSVEuTkFTREFRR1M6UENILklRX1RFVgEAAACUigQAAgAAAAs0NTExLjE3MjA5MQEGAAAABQAAAAExAQAAAAstMjA2MDU4MjczOAMAAAADMTYwAgAAAAYxMDAwNjAEAAAAATAHAAAACDMvOC8yMDIz8c0TQUEg2whmuxqwQSDbCCxDSVEuTkFTREFRR1M6QUNULklRX1BFX0VYQ0wuMTAwMDAuMjAyMi0xMi0zMAEAAACeW/ESAgAAABA3LjE4NDU3NzgyMTE2MDYxAQcA</t>
  </si>
  <si>
    <t>AAAFAAAAATEBAAAACy0yMTEwMjAxNTA5AwAAAAEwAgAAAAYxMDAwNjYEAAAAATAHAAAACjEyLzMwLzIwMjIIAAAACjEyLzMwLzIwMjLxzRNBQSDbCL5zOrBBINsILkNJUS5OQVNEQVFHUzpFU0dSLklRX1RFVl9FQklULjEwMDAwLjIwMjItMTItMzABAAAAYxcUAAIAAAAQMTAuNTU1MDY5NzkyNzA1NAEHAAAABQAAAAExAQAAAAstMjExMTEzMTI5MwMAAAABMAIAAAAGMTAwMDYyBAAAAAEwBwAAAAoxMi8zMC8yMDIyCAAAAAoxMi8zMC8yMDIy8c0TQUEg2wiV1zmwQSDbCDBDSVEuTkFTREFRR1M6UEVDTy5JUV9URVZfRUJJVERBLjEwMDAwLjIwMjItMTItMzABAAAA5iUFBQIAAAAQMTguMzk1ODkxNzM4MzMxNgEHAAAABQAAAAExAQAAAAstMjExMTkwMjU3OQMAAAABMAIAAAAGMTAwMDYzBAAAAAEwBwAAAAoxMi8zMC8yMDIyCAAAAAoxMi8zMC8yMDIy8c0TQUEg2whhFDmwQSDbCC5DSVEuTkFTREFRR1M6VEJCSy5JUV9DTE9TRVBSSUNFX0FESi4yMDEyLTEyLTMxAQAAAHWRBgACAAAABzEwLjk3MDMA8c0TQUEg2whdlBqwQSDbCDFDSVEuTkFTREFRR1M6UEVDTy5JUV9QUklDRV9TQUxFUy4xMDAwMC4yMDIyLTEyLTMwAQAAAOYlBQUCAAAAEDYuMTE5MDUxMjkzMzcwMjcBBwAAAAUAAAABMQEAAAALLTIxMTE5MDI1NzkDAAAAATACAAAABTM4OTU4BAAAAAEwBwAAAAoxMi8zMC8yMDIyCAAAAAoxMi8zMC8yMDIy</t>
  </si>
  <si>
    <t>8c0TQUEg2whrOzmwQSDbCChDSVEuTkFTREFRR1M6TFNUUi5JUV9SRS4xMDAwMC4yMDIyLTEyLTMwAQAAANN3AAACAAAACDIzMTcuMTg0AQgAAAAFAAAAATEBAAAACy0yMDU5NTM1NjY4AwAAAAMxNjACAAAABDEyMjIEAAAAATAHAAAACjEyLzMwLzIwMjIIAAAACjEyLzI1LzIwMjEJAAAAATDxzRNBQSDbCMOsb7BBINsILkNJUS5OQVNEQVFHUzpDWVRLLklRX0NMT1NFUFJJQ0VfQURKLjIwMjEtMTItMzEBAAAAs2oAAAIAAAAFNDUuNTgAJOVFQUEg2wh1hIGwQSDbCDBDSVEuTkFTREFRR1M6TlhTVC5JUV9UT1RBTF9MSUFCLjEwMDAwLjIwMjItMTItMzABAAAA7ukHAAIAAAAFMTA0MDcBCAAAAAUAAAABMQEAAAALLTIwNTkwNjcyNTcDAAAAAzE2MAIAAAAEMTI3NgQAAAABMAcAAAAKMTIvMzAvMjAyMggAAAAKMTIvMzEvMjAyMQkAAAABMPHNE0FBINsIsV5vsEEg2wgxQ0lRLk5BU0RBUUdTOkFHTkMuSVFfRUJJVF9NQVJHSU4uMTAwMDAuMjAyMi0xMi0zMAEAAAD+5HECAwAAAAJOQQDxzRNBQSDbCArDbrBBINsIKENJUS5OQVNEQVFHUzpCSEYuSVFfTUFSS0VUQ0FQLjIwMTktMTItMzEBAAAAGVeeFgIAAAALNDIzNC42MDY4NzEBBgAAAAUAAAABMQEAAAAKMTk5MDYzNDE5OAMAAAADMTYwAgAAAAYxMDAwNTQEAAAAATAHAAAACjEyLzMxLzIwMTnxzRNBQSDbCDH4GbBBINsIL0NJUS5OQVNEQVFHUzpBU05ELklR</t>
  </si>
  <si>
    <t>X1RPVEFMX1JFVi4xMDAwMC4yMDIyLTEyLTMwAQAAAKXiWgICAAAABTcuNzc4AQgAAAAFAAAAATEBAAAACy0yMDYwNTAxMjI0AwAAAAI1MAIAAAACMjgEAAAAATAHAAAACjEyLzMwLzIwMjIIAAAACjEyLzMxLzIwMjEJAAAAATDxzRNBQSDbCAWcbrBBINsILkNJUS5OQVNEQVFHUzpTUkFELklRX0NMT1NFUFJJQ0VfQURKLjIwMjEtMTItMzEBAAAAelgCZAIAAAAFMTcuNTcAJOVFQUEg2wid13+wQSDbCC9DSVEuTkFTREFRR1M6TUVEUC5JUV9OSV9NQVJHSU4uMTAwMDAuMjAyMi0xMi0zMAEAAAAWkIQPAgAAAAcxNS45MTgzAQgAAAAFAAAAATEBAAAACy0yMDYwODc3Nzg2AwAAAAMxNjACAAAABDQwOTQEAAAAATAHAAAACjEyLzMwLzIwMjIIAAAACjEyLzMxLzIwMjEJAAAAATDxzRNBQSDbCOtNbrBBINsILkNJUS5OQVNEQVFHUzpURlNMLklRX0NMT1NFUFJJQ0VfQURKLjIwMTktMTItMzEBAAAAgRELAAIAAAAJMTUuODcwOTY2APHNE0FBINsIEoMZsEEg2wgzQ0lRLk5BU0RBUUdTOk1FRFAuSVFfUkVUVVJOX0VRVUlUWS4xMDAwMC4yMDIyLTEyLTMwAQAAABaQhA8CAAAABzIwLjY3OTcBCAAAAAUAAAABMQEAAAALLTIwNjA4Nzc3ODYDAAAAAzE2MAIAAAAENDEyOAQAAAABMAcAAAAKMTIvMzAvMjAyMggAAAAKMTIvMzEvMjAyMQkAAAABMPHNE0FBINsI9HRusEEg2wgyQ0lRLk5BU0RBUUdTOkNZQlIuSVFfVE9U</t>
  </si>
  <si>
    <t>QUxfRVFVSVRZLjEwMDAwLjIwMjItMTItMzABAAAArIHcAwIAAAAHNzI2LjUxMgEIAAAABQAAAAExAQAAAAstMjA1ODU1ODM5NgMAAAADMTYwAgAAAAQxMjc1BAAAAAEwBwAAAAoxMi8zMC8yMDIyCAAAAAoxMi8zMS8yMDIxCQAAAAEw8c0TQUEg2wjfJm6wQSDbCClDSVEuTkFTREFRR1M6TFlGVC5JUV9NQVJLRVRDQVAuMjAyMS0xMi0zMQEAAABVMYQDAgAAAAwxNDU1OS4yMjgwNDgBBgAAAAUAAAABMQEAAAALLTIxMjM2ODI2MjUDAAAAAzE2MAIAAAAGMTAwMDU0BAAAAAEwBwAAAAoxMi8zMS8yMDIxMgxGQUEg2witd36wQSDbCDFDSVEuTkFTREFRR1M6U1NCLklRX1RPVEFMX0FTU0VUUy4xMDAwMC4yMDIyLTEyLTMwAQAAAGt5BQACAAAACTQxODM4LjQ1NgEIAAAABQAAAAExAQAAAAstMjA1OTI3Nzg5NQMAAAADMTYwAgAAAAQxMDA3BAAAAAEwBwAAAAoxMi8zMC8yMDIyCAAAAAoxMi8zMS8yMDIxCQAAAAEw8c0TQUEg2wjL2G2wQSDbCC5DSVEuTkFTREFRR1M6U1NCLklRX0RJVl9TSEFSRS4xMDAwMC4yMDIyLTEyLTMwAQAAAGt5BQACAAAABDEuOTQBCAAAAAUAAAABMQEAAAALLTIwNTkyNzc4OTUDAAAAAzE2MAIAAAAEMzA1OAQAAAABMAcAAAAKMTIvMzAvMjAyMggAAAAKMTIvMzEvMjAyMQkAAAABMPHNE0FBINsIx7FtsEEg2wgsQ0lRLk5BU0RBUUdTOlpELklRX0NMT1NFUFJJQ0VfQURKLjIwMTctMTIt</t>
  </si>
  <si>
    <t>MzEBAAAApdoBAAIAAAAJNjMuMTgxMTE0APHNE0FBINsI6eYYsEEg2wgtQ0lRLk5BU0RBUUdTOlBEQ0UuSVFfU1RfREVCVC4xMDAwMC4yMDIyLTEyLTMwAQAAAKiEBAADAAAAAADxzRNBQSDbCLqKbbBBINsILUNJUS5OQVNEQVFHUzpQRENFLklRX0xUX0RFQlQuMTAwMDAuMjAyMi0xMi0zMAEAAACohAQAAgAAAAc5NDIuMDg0AQgAAAAFAAAAATEBAAAACy0yMDYwMDU2ODMyAwAAAAMxNjACAAAABDEwNDkEAAAAATAHAAAACjEyLzMwLzIwMjIIAAAACjEyLzMxLzIwMjEJAAAAATDxzRNBQSDbCLqKbbBBINsIKUNJUS5OQVNEQVFHUzpQSU5DLklRX01BUktFVENBUC4yMDIyLTA5LTMwAQAAAAfDCgACAAAACzQwMDcuMTc3NDUxAQYAAAAFAAAAATEBAAAACy0yMDgzNTYxNTU3AwAAAAMxNjACAAAABjEwMDA1NAQAAAABMAcAAAAJOS8zMC8yMDIy8c0TQUEg2wj+mBiwQSDbCC1DSVEuTkFTREFRR1M6Q0hYLklRX05FVF9ERUJULjEwMDAwLjIwMjItMTItMzABAAAA3ROLIAIAAAAHNTkxLjI0MwEIAAAABQAAAAExAQAAAAstMjA2MjQzNDUyMQMAAAADMTYwAgAAAAQ0MzY0BAAAAAEwBwAAAAoxMi8zMC8yMDIyCAAAAAoxMi8zMS8yMDIxCQAAAAEw8c0TQUEg2wihPG2wQSDbCClDSVEuTkFTREFRR1M6VUNCSS5JUV9NQVJLRVRDQVAuMjAxNy0xMi0zMQEAAACbLQoAAgAAAAoyMDY1LjYzNzI3APHNE0FBINsIynEYsEEg</t>
  </si>
  <si>
    <t>2wgyQ0lRLk5BU0RBUUdTOlJYRFguSVFfR1JPU1NfTUFSR0lOLjEwMDAwLjIwMjItMTItMzABAAAA2oQyIAMAAAACTk0BCAAAAAUAAAABMQEAAAALLTIwNTkxNjE2OTQDAAAAAzE2MAIAAAAENDA3NAQAAAABMAcAAAAKMTIvMzAvMjAyMggAAAAKMTIvMzEvMjAyMQkAAAABMPHNE0FBINsIoTxtsEEg2wguQ0lRLk5BU0RBUUNNOlNHTUwuSVFfQ0xPU0VQUklDRV9BREouMjAxMi0xMi0zMQEAAABHZu8fAwAAAAAA8c0TQUEg2wjGShiwQSDbCChDSVEuTkFTREFRR1M6TlROWC5JUV9SRS4xMDAwMC4yMDIyLTEyLTMwAQAAALkRjgcCAAAACS00MTA1LjQwMQEIAAAABQAAAAExAQAAAAstMjEwODc3ODkyMgMAAAADMTYwAgAAAAQxMjIyBAAAAAEwBwAAAAoxMi8zMC8yMDIyCAAAAAkxLzMxLzIwMjIJAAAAATDxzRNBQSDbCJ4VbbBBINsIL0NJUS5OQVNEQVFHUzpIQ1AuSVFfVE9UQUxfTElBQi4xMDAwMC4yMDIyLTEyLTMwAQAAAIzcqRACAAAABzM0MS4zODQBCAAAAAUAAAABMQEAAAALLTIxMDY4MjgyMjADAAAAAzE2MAIAAAAEMTI3NgQAAAABMAcAAAAKMTIvMzAvMjAyMggAAAAJMS8zMS8yMDIyCQAAAAEw8c0TQUEg2wiCx2ywQSDbCC5DSVEuTkFTREFRQ006U01QTC5JUV9DTE9TRVBSSUNFX0FESi4yMDIxLTEyLTMxAQAAAPtZ3hUCAAAABTQxLjU3ADIMRkFBINsIk1l6sEEg2wgxQ0lRLk5BU0RBUUdTOkNIUkQu</t>
  </si>
  <si>
    <t>SVFfRUJJVF9NQVJHSU4uMTAwMDAuMjAyMi0xMi0zMAEAAACvaD4CAgAAAActMC4xOTk3AQgAAAAFAAAAATEBAAAACy0yMDU4ODcyODI2AwAAAAMxNjACAAAABDQwNTMEAAAAATAHAAAACjEyLzMwLzIwMjIIAAAACjEyLzMxLzIwMjEJAAAAATDxzRNBQSDbCFwrbLBBINsIKUNJUS5OQVNEQVFDTTpTTVBMLklRX01BUktFVENBUC4yMDIxLTEyLTMxAQAAAPtZ3hUCAAAACzM5OTIuMDU4ODQ1AQYAAAAFAAAAATEBAAAACy0yMTI0NzIyOTMxAwAAAAMxNjACAAAABjEwMDA1NAQAAAABMAcAAAAKMTIvMzEvMjAyMTIMRkFBINsIhzJ6sEEg2wguQ0lRLk5BU0RBUUdTOlJDTS5JUV9UT1RBTF9SRVYuMTAwMDAuMjAyMi0xMi0zMAEAAAA9CKABAgAAAAYxNDc0LjYBCAAAAAUAAAABMQEAAAALLTIwNjA2MzA3NzQDAAAAAzE2MAIAAAACMjgEAAAAATAHAAAACjEyLzMwLzIwMjIIAAAACjEyLzMxLzIwMjEJAAAAATD79BNBQSDbCFAEbLBBINsIL0NJUS5OQVNEQVFHUzpPUENILklRX05JX01BUkdJTi4xMDAwMC4yMDIyLTEyLTMwAQAAANz8TQwCAAAABjQuMDY4NAEIAAAABQAAAAExAQAAAAstMjA1OTU1Njg0MQMAAAADMTYwAgAAAAQ0MDk0BAAAAAEwBwAAAAoxMi8zMC8yMDIyCAAAAAoxMi8zMS8yMDIxCQAAAAEw+/QTQUEg2wg9tmuwQSDbCDNDSVEuTkFTREFRR1M6T1BDSC5JUV9SRVRVUk5fRVFVSVRZLjEwMDAwLjIw</t>
  </si>
  <si>
    <t>MjItMTItMzABAAAA3PxNDAIAAAAHMTIuNzY2NgEIAAAABQAAAAExAQAAAAstMjA1OTU1Njg0MQMAAAADMTYwAgAAAAQ0MTI4BAAAAAEwBwAAAAoxMi8zMC8yMDIyCAAAAAoxMi8zMS8yMDIxCQAAAAEw+/QTQUEg2whG3WuwQSDbCDJDSVEuTkFTREFRR1M6Q1JVUy5JUV9UT1RBTF9FUVVJVFkuMTAwMDAuMjAyMi0xMi0zMAEAAACTZwAAAgAAAAcxNzE2LjMyAQgAAAAFAAAAATEBAAAACy0yMDYyNDczMDg4AwAAAAMxNjACAAAABDEyNzUEAAAAATAHAAAACjEyLzMwLzIwMjIIAAAACjEyLzI0LzIwMjIJAAAAATD79BNBQSDbCDOPa7BBINsIMUNJUS5OQVNEQVFHUzpMTlcuSVFfVE9UQUxfQVNTRVRTLjEwMDAwLjIwMjItMTItMzABAAAA2GIAAAIAAAAENzg4MwEIAAAABQAAAAExAQAAAAstMjA1ODk4NDc4NQMAAAADMTYwAgAAAAQxMDA3BAAAAAEwBwAAAAoxMi8zMC8yMDIyCAAAAAoxMi8zMS8yMDIxCQAAAAEw+/QTQUEg2wgcQWuwQSDbCC5DSVEuTkFTREFRR1M6TE5XLklRX0RJVl9TSEFSRS4xMDAwMC4yMDIyLTEyLTMwAQAAANhiAAADAAAAAAD79BNBQSDbCBQaa7BBINsIJ0NJUS5OQVNEQVFHUzpQSS5JUV9NQVJLRVRDQVAuMjAyMi0wOS0zMAEAAAC1hQYAAgAAAAoyMDQ4Ljc2NzM2AQYAAAAFAAAAATEBAAAACy0yMDg3OTA0NDczAwAAAAMxNjACAAAABjEwMDA1NAQAAAABMAcAAAAJOS8zMC8yMDIy+/QT</t>
  </si>
  <si>
    <t>QUEg2wh4ORewQSDbCC1DSVEuTkFTREFRR1M6Q09MQi5JUV9TVF9ERUJULjEwMDAwLjIwMjItMTItMzABAAAAb+QFAAIAAAAHNTAxLjkyMgEIAAAABQAAAAExAQAAAAstMjA1OTIxNDk2MAMAAAADMTYwAgAAAAQxMDQ2BAAAAAEwBwAAAAoxMi8zMC8yMDIyCAAAAAoxMi8zMS8yMDIxCQAAAAEw+/QTQUEg2wgX82qwQSDbCC1DSVEuTkFTREFRR1M6Q09MQi5JUV9MVF9ERUJULjEwMDAwLjIwMjItMTItMzABAAAAb+QFAAIAAAAHMzg3LjQ1MQEIAAAABQAAAAExAQAAAAstMjA1OTIxNDk2MAMAAAADMTYwAgAAAAQxMDQ5BAAAAAEwBwAAAAoxMi8zMC8yMDIyCAAAAAoxMi8zMS8yMDIxCQAAAAEw+/QTQUEg2wgX82qwQSDbCC5DSVEuTkFTREFRR1M6QUVJUy5JUV9DTE9TRVBSSUNFX0FESi4yMDIyLTA5LTMwAQAAACw+BQACAAAACTc3LjI0MzQ4OQD79BNBQSDbCFnEFrBBINsILkNJUS5OQVNEQVFHUzpDQUNDLklRX05FVF9ERUJULjEwMDAwLjIwMjItMTItMzABAAAAYdwEAAIAAAAENDU5MwEIAAAABQAAAAExAQAAAAstMjA2MTU2NDkyOAMAAAADMTYwAgAAAAQ0MzY0BAAAAAEwBwAAAAoxMi8zMC8yMDIyCAAAAAoxMi8zMS8yMDIxCQAAAAEw+/QTQUEg2wj6pGqwQSDbCDJDSVEuTkFTREFRR1M6UURFTC5JUV9HUk9TU19NQVJHSU4uMTAwMDAuMjAyMi0xMi0zMAEAAACJ8wEAAgAAAAY3NS4yNTYBCAAAAAUAAAAB</t>
  </si>
  <si>
    <t>MQEAAAALLTIwNTk1MDI5NjkDAAAAAzE2MAIAAAAENDA3NAQAAAABMAcAAAAKMTIvMzAvMjAyMggAAAAIMS8yLzIwMjIJAAAAATD79BNBQSDbCPqkarBBINsIJ0NJUS5OQVNEQVFHUzpIUVkuSVFfUkUuMTAwMDAuMjAyMi0xMi0zMAEAAADx0qkAAgAAAAcxNzYuMDU5AQgAAAAFAAAAATEBAAAACy0yMTA1MzgyMjQ0AwAAAAMxNjACAAAABDEyMjIEAAAAATAHAAAACjEyLzMwLzIwMjIIAAAACTEvMzEvMjAyMgkAAAABMPv0E0FBINsI/X1qsEEg2wguQ0lRLk5BU0RBUUdTOldJUkUuSVFfQ0xPU0VQUklDRV9BREouMjAxOS0xMi0zMQEAAACgbQAAAgAAAAk1Ny4xOTI4NTYA+/QTQUEg2wgwKBawQSDbCDBDSVEuTkFTREFRR1M6UkVZTi5JUV9UT1RBTF9MSUFCLjEwMDAwLjIwMjItMTItMzABAAAAmjHOAAIAAAAEMzA1NgEIAAAABQAAAAExAQAAAAstMjA2MTk3NTcwNgMAAAADMTYwAgAAAAQxMjc2BAAAAAEwBwAAAAoxMi8zMC8yMDIyCAAAAAoxMi8zMS8yMDIxCQAAAAEw+/QTQUEg2wjU4WmwQSDbCDFDSVEuTkFTREFRR1M6Q09MTS5JUV9FQklUX01BUkdJTi4xMDAwMC4yMDIyLTEyLTMwAQAAACzdBQACAAAABzE0LjQ0MTYBCAAAAAUAAAABMQEAAAALLTIwNTk3MTYxNTcDAAAAAzE2MAIAAAAENDA1MwQAAAABMAcAAAAKMTIvMzAvMjAyMggAAAAKMTIvMzEvMjAyMQkAAAABMPv0E0FBINsIupNpsEEg2wgpQ0lR</t>
  </si>
  <si>
    <t>Lk5BU0RBUUdTOldJUkUuSVFfTUFSS0VUQ0FQLjIwMjItMDktMzABAAAAoG0AAAIAAAALMjIwOS43Njc4OTYBBgAAAAUAAAABMQEAAAALLTIwODc4MTE2NTMDAAAAAzE2MAIAAAAGMTAwMDU0BAAAAAEwBwAAAAk5LzMwLzIwMjL79BNBQSDbCCYBFrBBINsIL0NJUS5OQVNEQVFHUzpTTUNJLklRX1RPVEFMX1JFVi4xMDAwMC4yMDIyLTEyLTMwAQAAAMbeYgACAAAACDQxNzAuMDE1AQgAAAAFAAAAATEBAAAACy0yMDYyMzc2NzU4AwAAAAMxNjACAAAAAjI4BAAAAAEwBwAAAAoxMi8zMC8yMDIyCAAAAAoxMi8zMS8yMDIxCQAAAAEw+/QTQUEg2wirbGmwQSDbCClDSVEuTkFTREFRR1M6V0lSRS5JUV9NQVJLRVRDQVAuMjAxMi0xMi0zMQEAAACgbQAAAgAAAAo2MjYuMjI1ODc4AQYAAAAFAAAAATEBAAAACjE1NzQxMzAwNjgDAAAAAzE2MAIAAAAGMTAwMDU0BAAAAAEwBwAAAAoxMi8zMS8yMDEy+/QTQUEg2wgc2hWwQSDbCBhDSVEuTkFTREFRR1M6QUZSTS5JUV9URVYBAAAA8q5yKQIAAAALNzAzNC41OTY2MzIBBgAAAAUAAAABMQEAAAALLTIwNjE5OTk0NzkDAAAAAzE2MAIAAAAGMTAwMDYwBAAAAAEwBwAAAAgzLzgvMjAyM/v0E0FBINsI/WQVsEEg2wguQ0lRLk5BU0RBUUdTOldJWC5JUV9OSV9NQVJHSU4uMTAwMDAuMjAyMi0xMi0zMAEAAACnDPQCAgAAAActOS4yMzE1AQgAAAAFAAAAATEBAAAACy0yMTA1Mzgy</t>
  </si>
  <si>
    <t>MzA2AwAAAAMxNjACAAAABDQwOTQEAAAAATAHAAAACjEyLzMwLzIwMjIIAAAACjEyLzMxLzIwMjEJAAAAATD79BNBQSDbCJkeabBBINsIMkNJUS5OQVNEQVFHUzpXSVguSVFfUkVUVVJOX0VRVUlUWS4xMDAwMC4yMDIyLTEyLTMwAQAAAKcM9AICAAAACC01NC4xNDk4AQgAAAAFAAAAATEBAAAACy0yMTA1MzgyMzA2AwAAAAMxNjACAAAABDQxMjgEAAAAATAHAAAACjEyLzMwLzIwMjIIAAAACjEyLzMxLzIwMjEJAAAAATD79BNBQSDbCKpFabBBINsIMkNJUS5OQVNEQVFHUzpDQ0NTLklRX1RPVEFMX0VRVUlUWS4xMDAwMC4yMDIyLTEyLTMwAQAAACivaAACAAAACDE4ODYuNDk3AQgAAAAFAAAAATEBAAAACy0yMDU4ODcyOTA0AwAAAAMxNjACAAAABDEyNzUEAAAAATAHAAAACjEyLzMwLzIwMjIIAAAACjEyLzMxLzIwMjEJAAAAATD79BNBQSDbCI/3aLBBINsIMkNJUS5OQVNEQVFHUzpBTFRSLklRX1RPVEFMX0FTU0VUUy4xMDAwMC4yMDIyLTEyLTMwAQAAAPwOSQACAAAACDExNjMuMjc1AQgAAAAFAAAAATEBAAAACy0yMDU5NTU2OTIyAwAAAAMxNjACAAAABDEwMDcEAAAAATAHAAAACjEyLzMwLzIwMjIIAAAACjEyLzMxLzIwMjEJAAAAATD79BNBQSDbCHupaLBBINsIL0NJUS5OQVNEQVFHUzpBTFRSLklRX0RJVl9TSEFSRS4xMDAwMC4yMDIyLTEyLTMwAQAAAPwOSQADAAAAAAD79BNBQSDbCGaCaLBBINsILUNJ</t>
  </si>
  <si>
    <t>US5OQVNEQVFHUzpFWExTLklRX1NUX0RFQlQuMTAwMDAuMjAyMi0xMi0zMAEAAAB83QwAAwAAAAAA+/QTQUEg2whnW2iwQSDbCClDSVEuTkFTREFRR1M6QUZSTS5JUV9NQVJLRVRDQVAuMjAxNy0xMi0zMQEAAADyrnIpAwAAAAAA+/QTQUEg2wjo7xSwQSDbCC1DSVEuTkFTREFRR1M6RVhMUy5JUV9MVF9ERUJULjEwMDAwLjIwMjItMTItMzABAAAAfN0MAAMAAAAAAPv0E0FBINsIZ1tosEEg2wguQ0lRLk5BU0RBUUdTOk5PVlQuSVFfTkVUX0RFQlQuMTAwMDAuMjAyMi0xMi0zMAEAAACYGwYAAgAAAAczNzYuMDA3AQgAAAAFAAAAATEBAAAACy0yMDU5MDM5NDI0AwAAAAMxNjACAAAABDQzNjQEAAAAATAHAAAACjEyLzMwLzIwMjIIAAAACjEyLzMxLzIwMjEJAAAAATD79BNBQSDbCIANaLBBINsILUNJUS5OQVNEQVFHTTpDVlQuSVFfQ0xPU0VQUklDRV9BREouMjAyMi0wOS0zMAEAAABT3wcAAgAAAAQ1LjI1APv0E0FBINsIwXoUsEEg2wgyQ0lRLk5BU0RBUUdTOlNQU0MuSVFfR1JPU1NfTUFSR0lOLjEwMDAwLjIwMjItMTItMzABAAAAiIcAAAIAAAAHNjUuODIyNAEIAAAABQAAAAExAQAAAAstMjA2MDA0NDAzOAMAAAADMTYwAgAAAAQ0MDc0BAAAAAEwBwAAAAoxMi8zMC8yMDIyCAAAAAoxMi8zMS8yMDIxCQAAAAEw+/QTQUEg2wiADWiwQSDbCC1DSVEuTkFTREFRR006Q1ZULklRX0NMT1NFUFJJQ0VfQURKLjIw</t>
  </si>
  <si>
    <t>MTItMTItMzEBAAAAU98HAAMAAAAAAPv0E0FBINsIwFMUsEEg2wgoQ0lRLk5BU0RBUUdTOldURkMuSVFfUkUuMTAwMDAuMjAyMi0xMi0zMAEAAABOeAEAAgAAAAgyNDQ3LjUzNQEIAAAABQAAAAExAQAAAAstMjA1ODQ5Mjk1MAMAAAADMTYwAgAAAAQxMjIyBAAAAAEwBwAAAAoxMi8zMC8yMDIyCAAAAAoxMi8zMS8yMDIxCQAAAAEw+/QTQUEg2whM5mewQSDbCChDSVEuTkFTREFRR006Q1ZULklRX01BUktFVENBUC4yMDE5LTEyLTMxAQAAAFPfBwADAAAAAAD79BNBQSDbCGQtFLBBINsIMkNJUS5OQVNEQVFHUzpMQU5DLklRX0dST1NTX01BUkdJTi4xMDAwMC4yMDIyLTEyLTMwAQAAAB5VBAACAAAABjI0LjA2NAEIAAAABQAAAAExAQAAAAstMjA2MjQ2MjExOAMAAAADMTYwAgAAAAQ0MDc0BAAAAAEwBwAAAAoxMi8zMC8yMDIyCAAAAAoxMi8zMS8yMDIxCQAAAAEw+/QTQUEg2wgRSmewQSDbCDJDSVEuTkFTREFRR1M6VUJTSS5JUV9UT1RBTF9BU1NFVFMuMTAwMDAuMjAyMi0xMi0zMAEAAAAJuwQAAgAAAAkyOTMyOC45MDIBCAAAAAUAAAABMQEAAAALLTIwNTgzNzM5MTEDAAAAAzE2MAIAAAAEMTAwNwQAAAABMAcAAAAKMTIvMzAvMjAyMggAAAAKMTIvMzEvMjAyMQkAAAABMPv0E0FBINsIAPxmsEEg2wgvQ0lRLk5BU0RBUUdTOlVCU0kuSVFfRElWX1NIQVJFLjEwMDAwLjIwMjItMTItMzABAAAACbsEAAIAAAAE</t>
  </si>
  <si>
    <t>MS40MQEIAAAABQAAAAExAQAAAAstMjA1ODM3MzkxMQMAAAADMTYwAgAAAAQzMDU4BAAAAAEwBwAAAAoxMi8zMC8yMDIyCAAAAAoxMi8zMS8yMDIxCQAAAAEw+/QTQUEg2wj21GawQSDbCC5DSVEuTkFTREFRR006QUxWTy5JUV9DTE9TRVBSSUNFX0FESi4yMDE3LTEyLTMxAQAAAD2JUSkDAAAAAAD79BNBQSDbCJi3E7BBINsIMUNJUS5OQVNEQVFHUzpSVU4uSVFfVE9UQUxfQVNTRVRTLjEwMDAwLjIwMjItMTItMzABAAAAfS6oAgIAAAAJMTY0ODMuMjUyAQgAAAAFAAAAATEBAAAACy0yMDYwMDc3NDU5AwAAAAMxNjACAAAABDEwMDcEAAAAATAHAAAACjEyLzMwLzIwMjIIAAAACjEyLzMxLzIwMjEJAAAAATD79BNBQSDbCN2GZrBBINsIMkNJUS5OQVNEQVFHUzpVRlBJLklRX0dST1NTX01BUkdJTi4xMDAwMC4yMDIyLTEyLTMwAQAAADMCBQACAAAABzE2LjI5MTYBCAAAAAUAAAABMQEAAAALLTIwNTg4NTgxNjYDAAAAAzE2MAIAAAAENDA3NAQAAAABMAcAAAAKMTIvMzAvMjAyMggAAAAKMTIvMjUvMjAyMQkAAAABMPv0E0FBINsIzzhmsEEg2wgyQ0lRLk5BU0RBUUdTOlVGUEkuSVFfVE9UQUxfRVFVSVRZLjEwMDAwLjIwMjItMTItMzABAAAAMwIFAAIAAAAIMjAxNi41NjkBCAAAAAUAAAABMQEAAAALLTIwNTg4NTgxNjYDAAAAAzE2MAIAAAAEMTI3NQQAAAABMAcAAAAKMTIvMzAvMjAyMggAAAAKMTIvMjUvMjAy</t>
  </si>
  <si>
    <t>MQkAAAABMPv0E0FBINsI1xFmsEEg2wgyQ0lRLk5BU0RBUUdTOkRVT0wuSVFfR1JPU1NfTUFSR0lOLjEwMDAwLjIwMjItMTItMzABAAAAsPCHDAIAAAAHNzIuNDE0NwEIAAAABQAAAAExAQAAAAstMjA1OTA0MjEwMAMAAAADMTYwAgAAAAQ0MDc0BAAAAAEwBwAAAAoxMi8zMC8yMDIyCAAAAAoxMi8zMS8yMDIxCQAAAAEw+/QTQUEg2witw2WwQSDbCC5DSVEuTkFTREFRR1M6UFRDVC5JUV9DTE9TRVBSSUNFX0FESi4yMDE5LTEyLTMxAQAAAJRbDwACAAAABTQ4LjAzAPv0E0FBINsI3vQSsEEg2wgyQ0lRLk5BU0RBUUdTOkRVT0wuSVFfVE9UQUxfRVFVSVRZLjEwMDAwLjIwMjItMTItMzABAAAAsPCHDAIAAAAHNTEzLjA1NgEIAAAABQAAAAExAQAAAAstMjA1OTA0MjEwMAMAAAADMTYwAgAAAAQxMjc1BAAAAAEwBwAAAAoxMi8zMC8yMDIyCAAAAAoxMi8zMS8yMDIxCQAAAAEw+/QTQUEg2wiknGWwQSDbCClDSVEuTkFTREFRR1M6UFRDVC5JUV9NQVJLRVRDQVAuMjAyMi0wOS0zMAEAAACUWw8AAgAAAAszNTkxLjM1NjQ0MwEGAAAABQAAAAExAQAAAAstMjA4NjU3NjE4OQMAAAADMTYwAgAAAAYxMDAwNTQEAAAAATAHAAAACTkvMzAvMjAyMvv0E0FBINsI3vQSsEEg2wgvQ0lRLk5BU0RBUUdTOk1UU0kuSVFfTklfTUFSR0lOLjEwMDAwLjIwMjItMTItMzABAAAAj/lDCAIAAAAHNDcuNTMwMwEIAAAABQAAAAExAQAA</t>
  </si>
  <si>
    <t>AAstMjA2MjQ2MjA3OQMAAAADMTYwAgAAAAQ0MDk0BAAAAAEwBwAAAAoxMi8zMC8yMDIyCAAAAAoxMi8zMC8yMDIyCQAAAAEw+/QTQUEg2wiCJ2WwQSDbCClDSVEuTkFTREFRR1M6UFRDVC5JUV9NQVJLRVRDQVAuMjAxMi0xMi0zMQEAAACUWw8AAwAAAAAA+/QTQUEg2wjZzRKwQSDbCC1DSVEuTkFTREFRR1M6TVRTSS5JUV9TVF9ERUJULjEwMDAwLjIwMjItMTItMzABAAAAj/lDCAMAAAAAAPv0E0FBINsIdgBlsEEg2wgYQ0lRLk5BU0RBUUdTOlBMVEsuSVFfVEVWAQAAAKismh8CAAAACzUzMDYuMDM3MTk3AQYAAAAFAAAAATEBAAAACy0yMDU5MTAyMTYyAwAAAAMxNjACAAAABjEwMDA2MAQAAAABMAcAAAAIMy84LzIwMjP79BNBQSDbCLRYErBBINsILUNJUS5OQVNEQVFHUzpNVFNJLklRX0xUX0RFQlQuMTAwMDAuMjAyMi0xMi0zMAEAAACP+UMIAgAAAAc1NzUuODMyAQgAAAAFAAAAATEBAAAACy0yMDYyNDYyMDc5AwAAAAMxNjACAAAABDEwNDkEAAAAATAHAAAACjEyLzMwLzIwMjIIAAAACjEyLzMwLzIwMjIJAAAAATD79BNBQSDbCIInZbBBINsIM0NJUS5OQVNEQVFHUzpNVFNJLklRX1JFVFVSTl9FUVVJVFkuMTAwMDAuMjAyMi0xMi0zMAEAAACP+UMIAgAAAAY0Ny42NjcBCAAAAAUAAAABMQEAAAALLTIwNjI0NjIwNzkDAAAAAzE2MAIAAAAENDEyOAQAAAABMAcAAAAKMTIvMzAvMjAyMggAAAAKMTIvMzAv</t>
  </si>
  <si>
    <t>MjAyMgkAAAABMPv0E0FBINsIcNlksEEg2wgxQ0lRLk5BU0RBUUdTOlBORlAuSVFfRUJJVF9NQVJHSU4uMTAwMDAuMjAyMi0xMi0zMAEAAABODQgAAwAAAAJOQQD79BNBQSDbCE5kZLBBINsIMkNJUS5OQVNEQVFHUzpQTkZQLklRX1RPVEFMX0VRVUlUWS4xMDAwMC4yMDIyLTEyLTMwAQAAAE4NCAACAAAACDUzMTAuNjA3AQgAAAAFAAAAATEBAAAACy0yMDU4NDYwNzM1AwAAAAMxNjACAAAABDEyNzUEAAAAATAHAAAACjEyLzMwLzIwMjIIAAAACjEyLzMxLzIwMjEJAAAAATD79BNBQSDbCFmLZLBBINsILkNJUS5OQVNEQVFHUzpQTkZQLklRX05FVF9ERUJULjEwMDAwLjIwMjItMTItMzABAAAATg0IAAIAAAAJLTM0MjguODE1AQgAAAAFAAAAATEBAAAACy0yMDU4NDYwNzM1AwAAAAMxNjACAAAABDQzNjQEAAAAATAHAAAACjEyLzMwLzIwMjIIAAAACjEyLzMxLzIwMjEJAAAAATD79BNBQSDbCEY9ZLBBINsIKUNJUS5OQVNEQVFHUzpQTFRLLklRX01BUktFVENBUC4yMDE3LTEyLTMxAQAAAKismh8DAAAAAAD79BNBQSDbCJ4KErBBINsIMkNJUS5OQVNEQVFHUzpXSU5HLklRX0dST1NTX01BUkdJTi4xMDAwMC4yMDIyLTEyLTMwAQAAAMvciw8CAAAABzQ5Ljk0NTQBCAAAAAUAAAABMQEAAAALLTIwNTk3MzM3NDMDAAAAAzE2MAIAAAAENDA3NAQAAAABMAcAAAAKMTIvMzAvMjAyMggAAAAKMTIvMjUvMjAyMQkAAAAB</t>
  </si>
  <si>
    <t>MPv0E0FBINsII8hjsEEg2wguQ0lRLk5BU0RBUUdNOk5UTEEuSVFfQ0xPU0VQUklDRV9BREouMjAyMi0wOS0zMAEAAAB0444QAgAAAAU1NS45NgD79BNBQSDbCICVEbBBINsIMENJUS5OQVNEQVFHUzpXSU5HLklRX1RPVEFMX0xJQUIuMTAwMDAuMjAyMi0xMi0zMAEAAADL3IsPAgAAAAc1NTguNzI4AQgAAAAFAAAAATEBAAAACy0yMDU5NzMzNzQzAwAAAAMxNjACAAAABDEyNzYEAAAAATAHAAAACjEyLzMwLzIwMjIIAAAACjEyLzI1LzIwMjEJAAAAATD79BNBQSDbCCPIY7BBINsIL0NJUS5OQVNEQVFHUzpJT05TLklRX1RPVEFMX1JFVi4xMDAwMC4yMDIyLTEyLTMwAQAAAFx2AAACAAAABzgxMC40NTYBCAAAAAUAAAABMQEAAAALLTIwNTk3NjgxNzQDAAAAAzE2MAIAAAACMjgEAAAAATAHAAAACjEyLzMwLzIwMjIIAAAACjEyLzMxLzIwMjEJAAAAATD79BNBQSDbCAYsY7BBINsILkNJUS5OQVNEQVFHTTpOVExBLklRX0NMT1NFUFJJQ0VfQURKLjIwMTItMTItMzEBAAAAdOOOEAMAAAAAAPv0E0FBINsId24RsEEg2wgyQ0lRLk5BU0RBUUdTOklPTlMuSVFfVE9UQUxfQVNTRVRTLjEwMDAwLjIwMjItMTItMzABAAAAXHYAAAIAAAAHMjYxMS42OQEIAAAABQAAAAExAQAAAAstMjA1OTc2ODE3NAMAAAADMTYwAgAAAAQxMDA3BAAAAAEwBwAAAAoxMi8zMC8yMDIyCAAAAAoxMi8zMS8yMDIxCQAAAAEw+/QTQUEg2wgH</t>
  </si>
  <si>
    <t>U2OwQSDbCClDSVEuTkFTREFRR006TlRMQS5JUV9NQVJLRVRDQVAuMjAxOS0xMi0zMQEAAAB0444QAgAAAAo3MTcuMTAyODcyAQYAAAAFAAAAATEBAAAACjE5ODk5MjkwNzADAAAAAzE2MAIAAAAGMTAwMDU0BAAAAAEwBwAAAAoxMi8zMS8yMDE5+/QTQUEg2whtRxGwQSDbCChDSVEuTkFTREFRR1M6SU9OUy5JUV9SRS4xMDAwMC4yMDIyLTEyLTMwAQAAAFx2AAACAAAACS0xMTU5LjkwMwEIAAAABQAAAAExAQAAAAstMjA1OTc2ODE3NAMAAAADMTYwAgAAAAQxMjIyBAAAAAEwBwAAAAoxMi8zMC8yMDIyCAAAAAoxMi8zMS8yMDIxCQAAAAEwAxwUQUEg2wjxBGOwQSDbCC9DSVEuTkFTREFRR1M6SU9OUy5JUV9ESVZfU0hBUkUuMTAwMDAuMjAyMi0xMi0zMAEAAABcdgAAAwAAAAAAAxwUQUEg2wjt3WKwQSDbCC9DSVEuTkFTREFRR1M6Q09LRS5JUV9OSV9NQVJHSU4uMTAwMDAuMjAyMi0xMi0zMAEAAADdCQgAAgAAAAUzLjQwOAEIAAAABQAAAAExAQAAAAstMjA2MDA2MTE5NwMAAAADMTYwAgAAAAQ0MDk0BAAAAAEwBwAAAAoxMi8zMC8yMDIyCAAAAAoxMi8zMS8yMDIxCQAAAAEwAxwUQUEg2wjMaGKwQSDbCC5DSVEuTkFTREFRR1M6TEFaUi5JUV9DTE9TRVBSSUNFX0FESi4yMDE3LTEyLTMxAQAAAHKtkxkDAAAAAAADHBRBQSDbCFLSELBBINsILUNJUS5OQVNEQVFHUzpDT0tFLklRX1NUX0RFQlQuMTAwMDAuMjAy</t>
  </si>
  <si>
    <t>Mi0xMi0zMAEAAADdCQgAAwAAAAAAAxwUQUEg2wjEQWKwQSDbCC1DSVEuTkFTREFRR1M6Q09LRS5JUV9MVF9ERUJULjEwMDAwLjIwMjItMTItMzABAAAA3QkIAAIAAAAHNzIzLjQ0MwEIAAAABQAAAAExAQAAAAstMjA2MDA2MTE5NwMAAAADMTYwAgAAAAQxMDQ5BAAAAAEwBwAAAAoxMi8zMC8yMDIyCAAAAAoxMi8zMS8yMDIxCQAAAAEwAxwUQUEg2wjEQWKwQSDbCDNDSVEuTkFTREFRR1M6Q09LRS5JUV9SRVRVUk5fRVFVSVRZLjEwMDAwLjIwMjItMTItMzABAAAA3QkIAAIAAAAHMzAuOTU3NAEIAAAABQAAAAExAQAAAAstMjA2MDA2MTE5NwMAAAADMTYwAgAAAAQ0MTI4BAAAAAEwBwAAAAoxMi8zMC8yMDIyCAAAAAoxMi8zMS8yMDIxCQAAAAEwAxwUQUEg2wi4GmKwQSDbCDFDSVEuTkFTREFRR006TE5USC5JUV9FQklUX01BUkdJTi4xMDAwMC4yMDIyLTEyLTMwAQAAAHhrfgACAAAACC0xNS42NjAxAQgAAAAFAAAAATEBAAAACy0yMDU5ODk3ODA2AwAAAAMxNjACAAAABDQwNTMEAAAAATAHAAAACjEyLzMwLzIwMjIIAAAACjEyLzMxLzIwMjEJAAAAATADHBRBQSDbCNGlYbBBINsILkNJUS5OQVNEQVFHUzpGSUJLLklRX0NMT1NFUFJJQ0VfQURKLjIwMTktMTItMzEBAAAA7cwPAAIAAAAJMzUuOTg3MTE0AAMcFEFBINsIJDYQsEEg2wgyQ0lRLk5BU0RBUUdNOkxOVEguSVFfVE9UQUxfRVFVSVRZLjEwMDAwLjIw</t>
  </si>
  <si>
    <t>MjItMTItMzABAAAAeGt+AAIAAAAHNDY0LjQzOQEIAAAABQAAAAExAQAAAAstMjA1OTg5NzgwNgMAAAADMTYwAgAAAAQxMjc1BAAAAAEwBwAAAAoxMi8zMC8yMDIyCAAAAAoxMi8zMS8yMDIxCQAAAAEwAxwUQUEg2wjHfmGwQSDbCC5DSVEuTkFTREFRR006TE5USC5JUV9ORVRfREVCVC4xMDAwMC4yMDIyLTEyLTMwAQAAAHhrfgACAAAABjk0Ljc1NwEIAAAABQAAAAExAQAAAAstMjA1OTg5NzgwNgMAAAADMTYwAgAAAAQ0MzY0BAAAAAEwBwAAAAoxMi8zMC8yMDIyCAAAAAoxMi8zMS8yMDIxCQAAAAEwAxwUQUEg2wi7V2GwQSDbCClDSVEuTkFTREFRR1M6RklCSy5JUV9NQVJLRVRDQVAuMjAyMi0wOS0zMAEAAADtzA8AAgAAAAs0MzEwLjE4NzMyMwEGAAAABQAAAAExAQAAAAstMjExMDU0OTQ4MAMAAAADMTYwAgAAAAYxMDAwNTQEAAAAATAHAAAACTkvMzAvMjAyMgMcFEFBINsIHA8QsEEg2wgyQ0lRLk5BU0RBUUdTOkZPWEYuSVFfR1JPU1NfTUFSR0lOLjEwMDAwLjIwMjItMTItMzABAAAA3xTsBQIAAAAHMzMuMTU3MwEIAAAABQAAAAExAQAAAAstMjA1OTQ0NzY5NwMAAAADMTYwAgAAAAQ0MDc0BAAAAAEwBwAAAAoxMi8zMC8yMDIyCAAAAAoxMi8zMC8yMDIyCQAAAAEwAxwUQUEg2wijCWGwQSDbCClDSVEuTkFTREFRR1M6RklCSy5JUV9NQVJLRVRDQVAuMjAxMi0xMi0zMQEAAADtzA8AAgAAAAk2NjcuMzg0</t>
  </si>
  <si>
    <t>MjcAAxwUQUEg2wgQ6A+wQSDbCBhDSVEuTkFTREFRR1M6U0FOTS5JUV9URVYBAAAA94QAAAIAAAALMzM0NC44MTQxNzkBBgAAAAUAAAABMQEAAAALLTIwNjI1NzIyNzYDAAAAAzE2MAIAAAAGMTAwMDYwBAAAAAEwBwAAAAgzLzgvMjAyMwMcFEFBINsI83IPsEEg2wgwQ0lRLk5BU0RBUUdTOkZPWEYuSVFfVE9UQUxfTElBQi4xMDAwMC4yMDIyLTEyLTMwAQAAAN8U7AUCAAAABjQ5Ni45NQEIAAAABQAAAAExAQAAAAstMjA1OTQ0NzY5NwMAAAADMTYwAgAAAAQxMjc2BAAAAAEwBwAAAAoxMi8zMC8yMDIyCAAAAAoxMi8zMC8yMDIyCQAAAAEwAxwUQUEg2wiHu2CwQSDbCC9DSVEuTkFTREFRR1M6VEVOQi5JUV9UT1RBTF9SRVYuMTAwMDAuMjAyMi0xMi0zMAEAAADBOQ0WAgAAAAY1NDEuMTMBCAAAAAUAAAABMQEAAAALLTIwNTk1OTYwNzUDAAAAAzE2MAIAAAACMjgEAAAAATAHAAAACjEyLzMwLzIwMjIIAAAACjEyLzMxLzIwMjEJAAAAATADHBRBQSDbCHJtYLBBINsIMkNJUS5OQVNEQVFHUzpURU5CLklRX1RPVEFMX0FTU0VUUy4xMDAwMC4yMDIyLTEyLTMwAQAAAME5DRYCAAAACDEyNDguODE5AQgAAAAFAAAAATEBAAAACy0yMDU5NTk2MDc1AwAAAAMxNjACAAAABDEwMDcEAAAAATAHAAAACjEyLzMwLzIwMjIIAAAACjEyLzMxLzIwMjEJAAAAATADHBRBQSDbCG1GYLBBINsIKENJUS5OQVNEQVFHUzpURU5CLklR</t>
  </si>
  <si>
    <t>X1JFLjEwMDAwLjIwMjItMTItMzABAAAAwTkNFgIAAAAILTY1NC41MjkBCAAAAAUAAAABMQEAAAALLTIwNTk1OTYwNzUDAAAAAzE2MAIAAAAEMTIyMgQAAAABMAcAAAAKMTIvMzAvMjAyMggAAAAKMTIvMzEvMjAyMQkAAAABMAMcFEFBINsIbUZgsEEg2wgvQ0lRLk5BU0RBUUdTOlRFTkIuSVFfRElWX1NIQVJFLjEwMDAwLjIwMjItMTItMzABAAAAwTkNFgMAAAAAAAMcFEFBINsIWPhfsEEg2wguQ0lRLk5BU0RBUUdTOkFQUC5JUV9OSV9NQVJHSU4uMTAwMDAuMjAyMi0xMi0zMAEAAADauc4NAgAAAAUxLjI2OQEIAAAABQAAAAExAQAAAAstMjA1OTEwMjE3MgMAAAADMTYwAgAAAAQ0MDk0BAAAAAEwBwAAAAoxMi8zMC8yMDIyCAAAAAoxMi8zMS8yMDIxCQAAAAEwAxwUQUEg2whEql+wQSDbCClDSVEuTkFTREFRR1M6U0FOTS5JUV9NQVJLRVRDQVAuMjAxNy0xMi0zMQEAAAD3hAAAAgAAAAsyMzc2LjY4NTY3NAEGAAAABQAAAAExAQAAAAoxODY1NjU5MTUyAwAAAAMxNjACAAAABjEwMDA1NAQAAAABMAcAAAAKMTIvMzEvMjAxNwMcFEFBINsI3SQPsEEg2wgsQ0lRLk5BU0RBUUdTOkFQUC5JUV9TVF9ERUJULjEwMDAwLjIwMjItMTItMzABAAAA2rnODQMAAAAAAAMcFEFBINsIOYNfsEEg2wguQ0lRLk5BU0RBUUdTOkROTEkuSVFfQ0xPU0VQUklDRV9BREouMjAyMi0wOS0zMAEAAAAOOfURAgAAAAUzMC42OQADHBRB</t>
  </si>
  <si>
    <t>QSDbCE+vDrBBINsILENJUS5OQVNEQVFHUzpBUFAuSVFfTFRfREVCVC4xMDAwMC4yMDIyLTEyLTMwAQAAANq5zg0CAAAACDMyMTAuOTM0AQgAAAAFAAAAATEBAAAACy0yMDU5MTAyMTcyAwAAAAMxNjACAAAABDEwNDkEAAAAATAHAAAACjEyLzMwLzIwMjIIAAAACjEyLzMxLzIwMjEJAAAAATADHBRBQSDbCDmDX7BBINsIMkNJUS5OQVNEQVFHUzpBUFAuSVFfUkVUVVJOX0VRVUlUWS4xMDAwMC4yMDIyLTEyLTMwAQAAANq5zg0CAAAABjMuNTY5MwEIAAAABQAAAAExAQAAAAstMjA1OTEwMjE3MgMAAAADMTYwAgAAAAQ0MTI4BAAAAAEwBwAAAAoxMi8zMC8yMDIyCAAAAAoxMi8zMS8yMDIxCQAAAAEwAxwUQUEg2wgsXF+wQSDbCC5DSVEuTkFTREFRR1M6RE5MSS5JUV9DTE9TRVBSSUNFX0FESi4yMDEyLTEyLTMxAQAAAA459REDAAAAAAADHBRBQSDbCLGIDrBBINsIMUNJUS5OQVNEQVFHUzpGRklOLklRX0VCSVRfTUFSR0lOLjEwMDAwLjIwMjItMTItMzABAAAADyQEAAMAAAACTkEAAxwUQUEg2wjWv16wQSDbCClDSVEuTkFTREFRR1M6RE5MSS5JUV9NQVJLRVRDQVAuMjAxOS0xMi0zMQEAAAAOOfURAgAAAAsxNjcyLjg2MzkwNQEGAAAABQAAAAExAQAAAAoxOTkwNzYwNjg0AwAAAAMxNjACAAAABjEwMDA1NAQAAAABMAcAAAAKMTIvMzEvMjAxOQMcFEFBINsIq2EOsEEg2wgyQ0lRLk5BU0RBUUdTOkZGSU4uSVFf</t>
  </si>
  <si>
    <t>VE9UQUxfRVFVSVRZLjEwMDAwLjIwMjItMTItMzABAAAADyQEAAIAAAAIMTc1OS4yMjQBCAAAAAUAAAABMQEAAAALLTIwNTk3NTk5NTQDAAAAAzE2MAIAAAAEMTI3NQQAAAABMAcAAAAKMTIvMzAvMjAyMggAAAAKMTIvMzEvMjAyMQkAAAABMAMcFEFBINsIDOdesEEg2wguQ0lRLk5BU0RBUUdTOkZGSU4uSVFfTkVUX0RFQlQuMTAwMDAuMjAyMi0xMi0zMAEAAAAPJAQAAgAAAAcxNDEuNDMyAQgAAAAFAAAAATEBAAAACy0yMDU5NzU5OTU0AwAAAAMxNjACAAAABDQzNjQEAAAAATAHAAAACjEyLzMwLzIwMjIIAAAACjEyLzMxLzIwMjEJAAAAATADHBRBQSDbCPeYXrBBINsIMUNJUS5OQVNEQVFHUzpTSEMuSVFfR1JPU1NfTUFSR0lOLjEwMDAwLjIwMjItMTItMzABAAAA3YcAAAIAAAAHNTUuNjgyNgEIAAAABQAAAAExAQAAAAstMjA1OTEwMjIxMQMAAAADMTYwAgAAAAQ0MDc0BAAAAAEwBwAAAAoxMi8zMC8yMDIyCAAAAAoxMi8zMS8yMDIxCQAAAAEwAxwUQUEg2wjZI16wQSDbCC5DSVEuTkFTREFRR006WkxBQi5JUV9DTE9TRVBSSUNFX0FESi4yMDE3LTEyLTMxAQAAAHcCKRACAAAABTIxLjIzAAMcFEFBINsIiewNsEEg2wgvQ0lRLk5BU0RBUUdTOlNIQy5JUV9UT1RBTF9MSUFCLjEwMDAwLjIwMjItMTItMzABAAAA3YcAAAIAAAAIMjIwMy40MDYBCAAAAAUAAAABMQEAAAALLTIwNTkxMDIyMTEDAAAAAzE2MAIA</t>
  </si>
  <si>
    <t>AAAEMTI3NgQAAAABMAcAAAAKMTIvMzAvMjAyMggAAAAKMTIvMzEvMjAyMQkAAAABMAMcFEFBINsI2SNesEEg2wgvQ0lRLk5BU0RBUUdTOkFBT04uSVFfVE9UQUxfUkVWLjEwMDAwLjIwMjItMTItMzABAAAA9OMEAAIAAAAHNTM0LjUxNwEIAAAABQAAAAExAQAAAAstMjA1OTM0NjY5MgMAAAADMTYwAgAAAAIyOAQAAAABMAcAAAAKMTIvMzAvMjAyMggAAAAKMTIvMzEvMjAyMQkAAAABMAMcFEFBINsIs4ddsEEg2wgyQ0lRLk5BU0RBUUdTOkFBT04uSVFfVE9UQUxfQVNTRVRTLjEwMDAwLjIwMjItMTItMzABAAAA9OMEAAIAAAAGNjUwLjE4AQgAAAAFAAAAATEBAAAACy0yMDU5MzQ2NjkyAwAAAAMxNjACAAAABDEwMDcEAAAAATAHAAAACjEyLzMwLzIwMjIIAAAACjEyLzMxLzIwMjEJAAAAATADHBRBQSDbCLuuXbBBINsILkNJUS5OQVNEQVFHTTpPTExJLklRX0NMT1NFUFJJQ0VfQURKLjIwMTktMTItMzEBAAAAwML5EQIAAAAFNjUuMzEAAxwUQUEg2whkUA2wQSDbCChDSVEuTkFTREFRR1M6QUFPTi5JUV9SRS4xMDAwMC4yMDIyLTEyLTMwAQAAAPTjBAACAAAABzM4NC4zMDYBCAAAAAUAAAABMQEAAAALLTIwNTkzNDY2OTIDAAAAAzE2MAIAAAAEMTIyMgQAAAABMAcAAAAKMTIvMzAvMjAyMggAAAAKMTIvMzEvMjAyMQkAAAABMAMcFEFBINsIpmBdsEEg2wgvQ0lRLk5BU0RBUUdTOkFBT04uSVFfRElWX1NIQVJF</t>
  </si>
  <si>
    <t>LjEwMDAwLjIwMjItMTItMzABAAAA9OMEAAIAAAAEMC4zOAEIAAAABQAAAAExAQAAAAstMjA1OTM0NjY5MgMAAAADMTYwAgAAAAQzMDU4BAAAAAEwBwAAAAoxMi8zMC8yMDIyCAAAAAoxMi8zMS8yMDIxCQAAAAEwAxwUQUEg2wijOV2wQSDbCClDSVEuTkFTREFRR006T0xMSS5JUV9NQVJLRVRDQVAuMjAyMi0wOS0zMAEAAADAwvkRAgAAAAszMjI5LjY0MjUwNAEGAAAABQAAAAExAQAAAAstMjA3OTQ4MjgzMQMAAAADMTYwAgAAAAYxMDAwNTQEAAAAATAHAAAACTkvMzAvMjAyMgMcFEFBINsIVykNsEEg2wguQ0lRLk5BU0RBUUdTOk9OQi5JUV9OSV9NQVJHSU4uMTAwMDAuMjAyMi0xMi0zMAEAAABHegQAAgAAAAYzMy4yOTkBCAAAAAUAAAABMQEAAAALLTIwNTkyNzgwMDkDAAAAAzE2MAIAAAAENDA5NAQAAAABMAcAAAAKMTIvMzAvMjAyMggAAAAKMTIvMzEvMjAyMQkAAAABMAMcFEFBINsIjetcsEEg2wgpQ0lRLk5BU0RBUUdNOk9MTEkuSVFfTUFSS0VUQ0FQLjIwMTItMTItMzEBAAAAwML5EQMAAAAAAAMcFEFBINsIVykNsEEg2wgsQ0lRLk5BU0RBUUdTOk9OQi5JUV9TVF9ERUJULjEwMDAwLjIwMjItMTItMzABAAAAR3oEAAIAAAAGNDIuMTQ4AQgAAAAFAAAAATEBAAAACy0yMDU5Mjc4MDA5AwAAAAMxNjACAAAABDEwNDYEAAAAATAHAAAACjEyLzMwLzIwMjIIAAAACjEyLzMxLzIwMjEJAAAAATADHBRBQSDb</t>
  </si>
  <si>
    <t>CISdXLBBINsIF0NJUS5OQVNEQVFDTTpTUFQuSVFfVEVWAQAAAOr5TQYCAAAACzMzMzcuOTAyMjU1AQYAAAAFAAAAATEBAAAACy0yMDYwMDczNjQ5AwAAAAMxNjACAAAABjEwMDA2MAQAAAABMAcAAAAIMy84LzIwMjMDHBRBQSDbCDe0DLBBINsILENJUS5OQVNEQVFHUzpPTkIuSVFfTFRfREVCVC4xMDAwMC4yMDIyLTEyLTMwAQAAAEd6BAACAAAACDIxNjUuNDU2AQgAAAAFAAAAATEBAAAACy0yMDU5Mjc4MDA5AwAAAAMxNjACAAAABDEwNDkEAAAAATAHAAAACjEyLzMwLzIwMjIIAAAACjEyLzMxLzIwMjEJAAAAATADHBRBQSDbCISdXLBBINsIMkNJUS5OQVNEQVFHUzpPTkIuSVFfUkVUVVJOX0VRVUlUWS4xMDAwMC4yMDIyLTEyLTMwAQAAAEd6BAACAAAABjkuMjc0OQEIAAAABQAAAAExAQAAAAstMjA1OTI3ODAwOQMAAAADMTYwAgAAAAQ0MTI4BAAAAAEwBwAAAAoxMi8zMC8yMDIyCAAAAAoxMi8zMS8yMDIxCQAAAAEwAxwUQUEg2wiEnVywQSDbCDFDSVEuTkFTREFRR1M6RU5TRy5JUV9FQklUX01BUkdJTi4xMDAwMC4yMDIyLTEyLTMwAQAAAN2LQQACAAAABjkuOTEzMQEIAAAABQAAAAExAQAAAAstMjA2MjQ2MjAzMgMAAAADMTYwAgAAAAQ0MDUzBAAAAAEwBwAAAAoxMi8zMC8yMDIyCAAAAAoxMi8zMS8yMDIxCQAAAAEwAxwUQUEg2whNAVywQSDbCDJDSVEuTkFTREFRR1M6RU5TRy5JUV9UT1RBTF9FUVVJ</t>
  </si>
  <si>
    <t>VFkuMTAwMDAuMjAyMi0xMi0zMAEAAADdi0EAAgAAAAgxMDIxLjcxNAEIAAAABQAAAAExAQAAAAstMjA2MjQ2MjAzMgMAAAADMTYwAgAAAAQxMjc1BAAAAAEwBwAAAAoxMi8zMC8yMDIyCAAAAAoxMi8zMS8yMDIxCQAAAAEwAxwUQUEg2whC2luwQSDbCC5DSVEuTkFTREFRR1M6RU5TRy5JUV9ORVRfREVCVC4xMDAwMC4yMDIyLTEyLTMwAQAAAN2LQQACAAAABzk4OS4zNzUBCAAAAAUAAAABMQEAAAALLTIwNjI0NjIwMzIDAAAAAzE2MAIAAAAENDM2NAQAAAABMAcAAAAKMTIvMzAvMjAyMggAAAAKMTIvMzEvMjAyMQkAAAABMAMcFEFBINsIOrNbsEEg2wgoQ0lRLk5BU0RBUUNNOlNQVC5JUV9NQVJLRVRDQVAuMjAxNy0xMi0zMQEAAADq+U0GAwAAAAAAAxwUQUEg2wgYPwywQSDbCDBDSVEuTkFTREFRR1M6VkMuSVFfR1JPU1NfTUFSR0lOLjEwMDAwLjIwMjItMTItMzABAAAAA78DAAIAAAAGOS4xNTk3AQgAAAAFAAAAATEBAAAACy0yMDYwNzc0ODk1AwAAAAMxNjACAAAABDQwNzQEAAAAATAHAAAACjEyLzMwLzIwMjIIAAAACjEyLzMxLzIwMjEJAAAAATADHBRBQSDbCBc+W7BBINsILUNJUS5OQVNEQVFHUzpOV0UuSVFfQ0xPU0VQUklDRV9BREouMjAyMi0wOS0zMAEAAAAJ0gIAAgAAAAk0OC43NDkzODMAAxwUQUEg2wgF8QuwQSDbCC5DSVEuTkFTREFRR1M6VkMuSVFfVE9UQUxfTElBQi4xMDAwMC4yMDIyLTEy</t>
  </si>
  <si>
    <t>LTMwAQAAAAO/AwACAAAABDE2MTgBCAAAAAUAAAABMQEAAAALLTIwNjA3NzQ4OTUDAAAAAzE2MAIAAAAEMTI3NgQAAAABMAcAAAAKMTIvMzAvMjAyMggAAAAKMTIvMzEvMjAyMQkAAAABMAMcFEFBINsIDxdbsEEg2wguQ0lRLk5BU0RBUUdTOk9aSy5JUV9UT1RBTF9SRVYuMTAwMDAuMjAyMi0xMi0zMAEAAACJiQUAAgAAAAcxMTY2LjA5AQgAAAAFAAAAATEBAAAACy0yMDU4NTgwNTY5AwAAAAMxNjACAAAAAjI4BAAAAAEwBwAAAAoxMi8zMC8yMDIyCAAAAAoxMi8zMS8yMDIxCQAAAAEwAxwUQUEg2wj1yFqwQSDbCC1DSVEuTkFTREFRR1M6TldFLklRX0NMT1NFUFJJQ0VfQURKLjIwMTItMTItMzEBAAAACdICAAIAAAAJMjMuODc5MzUzAAMcFEFBINsI+skLsEEg2wgxQ0lRLk5BU0RBUUdTOk9aSy5JUV9UT1RBTF9BU1NFVFMuMTAwMDAuMjAyMi0xMi0zMAEAAACJiQUAAgAAAAgyNjUzMC40MwEIAAAABQAAAAExAQAAAAstMjA1ODU4MDU2OQMAAAADMTYwAgAAAAQxMDA3BAAAAAEwBwAAAAoxMi8zMC8yMDIyCAAAAAoxMi8zMS8yMDIxCQAAAAEwAxwUQUEg2wj3oVqwQSDbCChDSVEuTkFTREFRR1M6TldFLklRX01BUktFVENBUC4yMDE5LTEyLTMxAQAAAAnSAgACAAAACzM2MTUuNTI0NjY0AQYAAAAFAAAAATEBAAAACjE5OTUwNDM5MzQDAAAAAzE2MAIAAAAGMTAwMDU0BAAAAAEwBwAAAAoxMi8zMS8yMDE5AxwU</t>
  </si>
  <si>
    <t>QUEg2wj0oguwQSDbCCdDSVEuTkFTREFRR1M6T1pLLklRX1JFLjEwMDAwLjIwMjItMTItMzABAAAAiYkFAAIAAAAIMjM3OC40NjYBCAAAAAUAAAABMQEAAAALLTIwNTg1ODA1NjkDAAAAAzE2MAIAAAAEMTIyMgQAAAABMAcAAAAKMTIvMzAvMjAyMggAAAAKMTIvMzEvMjAyMQkAAAABMAMcFEFBINsI96FasEEg2wguQ0lRLk5BU0RBUUdTOk9aSy5JUV9ESVZfU0hBUkUuMTAwMDAuMjAyMi0xMi0zMAEAAACJiQUAAgAAAAYxLjEzMjUBCAAAAAUAAAABMQEAAAALLTIwNTg1ODA1NjkDAAAAAzE2MAIAAAAEMzA1OAQAAAABMAcAAAAKMTIvMzAvMjAyMggAAAAKMTIvMzEvMjAyMQkAAAABMAMcFEFBINsI3VNasEEg2wgvQ0lRLk5BU0RBUUdTOkRSVk4uSVFfTklfTUFSR0lOLjEwMDAwLjIwMjItMTItMzABAAAAKtutKQIAAAAGMC42NTY0AQgAAAAFAAAAATEBAAAACy0yMDU4ODI1ODIyAwAAAAMxNjACAAAABDQwOTQEAAAAATAHAAAACjEyLzMwLzIwMjIIAAAACjEyLzI1LzIwMjEJAAAAATADHBRBQSDbCMsFWrBBINsILkNJUS5OQVNEQVFHUzpBQkNNLklRX0NMT1NFUFJJQ0VfQURKLjIwMTctMTItMzEBAAAAweGRAAMAAAAAAAMcFEFBINsIzy0LsEEg2wgtQ0lRLk5BU0RBUUdTOkRSVk4uSVFfU1RfREVCVC4xMDAwMC4yMDIyLTEyLTMwAQAAACrbrSkDAAAAAAADHBRBQSDbCMHeWbBBINsILUNJUS5OQVNEQVFHUzpE</t>
  </si>
  <si>
    <t>UlZOLklRX0xUX0RFQlQuMTAwMDAuMjAyMi0xMi0zMAEAAAAq260pAgAAAAgyMzI4LjM2MwEIAAAABQAAAAExAQAAAAstMjA1ODgyNTgyMgMAAAADMTYwAgAAAAQxMDQ5BAAAAAEwBwAAAAoxMi8zMC8yMDIyCAAAAAoxMi8yNS8yMDIxCQAAAAEwAxwUQUEg2wjB3lmwQSDbCDNDSVEuTkFTREFRR1M6RFJWTi5JUV9SRVRVUk5fRVFVSVRZLjEwMDAwLjIwMjItMTItMzABAAAAKtutKQIAAAAGMC42OTMxAQgAAAAFAAAAATEBAAAACy0yMDU4ODI1ODIyAwAAAAMxNjACAAAABDQxMjgEAAAAATAHAAAACjEyLzMwLzIwMjIIAAAACjEyLzI1LzIwMjEJAAAAATADHBRBQSDbCLK3WbBBINsIMUNJUS5OQVNEQVFHUzpCUE9QLklRX0VCSVRfTUFSR0lOLjEwMDAwLjIwMjItMTItMzABAAAA3N4DAAMAAAACTkEAEkMUQUEg2wiFG1mwQSDbCC5DSVEuTkFTREFRR1M6Rk9DUy5JUV9DTE9TRVBSSUNFX0FESi4yMDE5LTEyLTMxAQAAAMmXiQECAAAABTI5LjQ3ABJDFEFBINsIp5EKsEEg2wgyQ0lRLk5BU0RBUUdTOkJQT1AuSVFfVE9UQUxfRVFVSVRZLjEwMDAwLjIwMjItMTItMzABAAAA3N4DAAIAAAAINTk2OS4zOTcBCAAAAAUAAAABMQEAAAALLTIwNTgxNDYxMTUDAAAAAzE2MAIAAAAEMTI3NQQAAAABMAcAAAAKMTIvMzAvMjAyMggAAAAKMTIvMzEvMjAyMQkAAAABMBJDFEFBINsIl0JZsEEg2wguQ0lRLk5BU0RBUUdTOkJQ</t>
  </si>
  <si>
    <t>T1AuSVFfTkVUX0RFQlQuMTAwMDAuMjAyMi0xMi0zMAEAAADc3gMAAgAAAAotMTY2NTUuOTg1AQgAAAAFAAAAATEBAAAACy0yMDU4MTQ2MTE1AwAAAAMxNjACAAAABDQzNjQEAAAAATAHAAAACjEyLzMwLzIwMjIIAAAACjEyLzMxLzIwMjEJAAAAATASQxRBQSDbCHv0WLBBINsIMUNJUS5OQVNEQVFHUzpBU08uSVFfR1JPU1NfTUFSR0lOLjEwMDAwLjIwMjItMTItMzABAAAAnW0nCAIAAAAHMzQuNzEyMQEIAAAABQAAAAExAQAAAAstMjEwNjAwODY3OQMAAAADMTYwAgAAAAQ0MDc0BAAAAAEwBwAAAAoxMi8zMC8yMDIyCAAAAAkxLzI5LzIwMjIJAAAAATASQxRBQSDbCF1/WLBBINsIL0NJUS5OQVNEQVFHUzpBU08uSVFfVE9UQUxfTElBQi4xMDAwMC4yMDIyLTEyLTMwAQAAAJ1tJwgCAAAACDMxMTcuOTk0AQgAAAAFAAAAATEBAAAACy0yMTA2MDA4Njc5AwAAAAMxNjACAAAABDEyNzYEAAAAATAHAAAACjEyLzMwLzIwMjIIAAAACTEvMjkvMjAyMgkAAAABMBJDFEFBINsIXX9YsEEg2wgvQ0lRLk5BU0RBUUdTOlBPV0kuSVFfVE9UQUxfUkVWLjEwMDAwLjIwMjItMTItMzABAAAAi4EAAAIAAAAHNzAzLjI3NwEIAAAABQAAAAExAQAAAAstMjA2MjA5MTU2MAMAAAADMTYwAgAAAAIyOAQAAAABMAcAAAAKMTIvMzAvMjAyMggAAAAKMTIvMzEvMjAyMQkAAAABMBJDFEFBINsIM+NXsEEg2wgyQ0lRLk5BU0RBUUdTOlBP</t>
  </si>
  <si>
    <t>V0kuSVFfVE9UQUxfQVNTRVRTLjEwMDAwLjIwMjItMTItMzABAAAAi4EAAAIAAAAIMTAxNC40ODcBCAAAAAUAAAABMQEAAAALLTIwNjIwOTE1NjADAAAAAzE2MAIAAAAEMTAwNwQAAAABMAcAAAAKMTIvMzAvMjAyMggAAAAKMTIvMzEvMjAyMQkAAAABMBJDFEFBINsIPgpYsEEg2wgoQ0lRLk5BU0RBUUdTOlBPV0kuSVFfUkUuMTAwMDAuMjAyMi0xMi0zMAEAAACLgQAAAgAAAAY3NTMuNDQBCAAAAAUAAAABMQEAAAALLTIwNjIwOTE1NjADAAAAAzE2MAIAAAAEMTIyMgQAAAABMAcAAAAKMTIvMzAvMjAyMggAAAAKMTIvMzEvMjAyMQkAAAABMBJDFEFBINsIKrxXsEEg2wgvQ0lRLk5BU0RBUUdTOlBPV0kuSVFfRElWX1NIQVJFLjEwMDAwLjIwMjItMTItMzABAAAAi4EAAAIAAAAEMC41NAEIAAAABQAAAAExAQAAAAstMjA2MjA5MTU2MAMAAAADMTYwAgAAAAQzMDU4BAAAAAEwBwAAAAoxMi8zMC8yMDIyCAAAAAoxMi8zMS8yMDIxCQAAAAEwEkMUQUEg2wgdlVewQSDbCC9DSVEuTkFTREFRR1M6V0ZSRC5JUV9OSV9NQVJHSU4uMTAwMDAuMjAyMi0xMi0zMAEAAABJcAgAAgAAAAgtMTIuMzQ1NgEIAAAABQAAAAExAQAAAAstMjA1ODEyNzA0OQMAAAADMTYwAgAAAAQ0MDk0BAAAAAEwBwAAAAoxMi8zMC8yMDIyCAAAAAoxMi8zMS8yMDIxCQAAAAEwEkMUQUEg2wjhRlewQSDbCC1DSVEuTkFTREFRR1M6V0ZSRC5JUV9T</t>
  </si>
  <si>
    <t>VF9ERUJULjEwMDAwLjIwMjItMTItMzABAAAASXAIAAMAAAAAABJDFEFBINsIxfhWsEEg2wgtQ0lRLk5BU0RBUUdTOldGUkQuSVFfTFRfREVCVC4xMDAwMC4yMDIyLTEyLTMwAQAAAElwCAACAAAABDIzNzIBCAAAAAUAAAABMQEAAAALLTIwNTgxMjcwNDkDAAAAAzE2MAIAAAAEMTA0OQQAAAABMAcAAAAKMTIvMzAvMjAyMggAAAAKMTIvMzEvMjAyMQkAAAABMBJDFEFBINsI0h9XsEEg2wgpQ0lRLk5BU0RBUUdTOkZPQ1MuSVFfTUFSS0VUQ0FQLjIwMjItMDktMzABAAAAyZeJAQIAAAALMjA2Mi40NjE4NzQBBgAAAAUAAAABMQEAAAALLTIwODY2NzIzNTMDAAAAAzE2MAIAAAAGMTAwMDU0BAAAAAEwBwAAAAk5LzMwLzIwMjISQxRBQSDbCKNqCrBBINsIM0NJUS5OQVNEQVFHUzpXRlJELklRX1JFVFVSTl9FUVVJVFkuMTAwMDAuMjAyMi0xMi0zMAEAAABJcAgAAgAAAAgtNTkuODc0MwEIAAAABQAAAAExAQAAAAstMjA1ODEyNzA0OQMAAAADMTYwAgAAAAQ0MTI4BAAAAAEwBwAAAAoxMi8zMC8yMDIyCAAAAAoxMi8zMS8yMDIxCQAAAAEwEkMUQUEg2wjF+FawQSDbCDFDSVEuTkFTREFRR1M6TURHTC5JUV9FQklUX01BUkdJTi4xMDAwMC4yMDIyLTEyLTMwAQAAAEybowgDAAAAAAASQxRBQSDbCJ9cVrBBINsIKUNJUS5OQVNEQVFHUzpGT0NTLklRX01BUktFVENBUC4yMDEyLTEyLTMxAQAAAMmXiQEDAAAAAAASQxRB</t>
  </si>
  <si>
    <t>QSDbCKNqCrBBINsIGENJUS5OQVNEQVFHUzpJTkRCLklRX1RFVgEAAABXRAQAAwAAAAAAEkMUQUEg2wiB9QmwQSDbCDJDSVEuTkFTREFRR1M6TURHTC5JUV9UT1RBTF9FUVVJVFkuMTAwMDAuMjAyMi0xMi0zMAEAAABMm6MIAgAAAAcxOTYuMTA3AQgAAAAFAAAAATEBAAAACy0yMDU5OTE2MDg1AwAAAAMxNjACAAAABDEyNzUEAAAAATAHAAAACjEyLzMwLzIwMjIIAAAACjEyLzMxLzIwMjEJAAAAATASQxRBQSDbCJ9cVrBBINsILkNJUS5OQVNEQVFHUzpNREdMLklRX05FVF9ERUJULjEwMDAwLjIwMjItMTItMzABAAAATJujCAIAAAAILTI2OS41NDkBCAAAAAUAAAABMQEAAAALLTIwNTk5MTYwODUDAAAAAzE2MAIAAAAENDM2NAQAAAABMAcAAAAKMTIvMzAvMjAyMggAAAAKMTIvMzEvMjAyMQkAAAABMBJDFEFBINsIlTVWsEEg2wgyQ0lRLk5BU0RBUUdTOlJNQlMuSVFfR1JPU1NfTUFSR0lOLjEwMDAwLjIwMjItMTItMzABAAAARIMAAAIAAAAHODMuNTA1MgEIAAAABQAAAAExAQAAAAstMjA1OTU4MTc2OQMAAAADMTYwAgAAAAQ0MDc0BAAAAAEwBwAAAAoxMi8zMC8yMDIyCAAAAAoxMi8zMS8yMDIxCQAAAAEwEkMUQUEg2wh0wFWwQSDbCDBDSVEuTkFTREFRR1M6Uk1CUy5JUV9UT1RBTF9MSUFCLjEwMDAwLjIwMjItMTItMzABAAAARIMAAAIAAAAGMzcwLjI1AQgAAAAFAAAAATEBAAAACy0yMDU5NTgxNzY5AwAA</t>
  </si>
  <si>
    <t>AAMxNjACAAAABDEyNzYEAAAAATAHAAAACjEyLzMwLzIwMjIIAAAACjEyLzMxLzIwMjEJAAAAATASQxRBQSDbCGyZVbBBINsIL0NJUS5OQVNEQVFHUzpQVE9OLklRX1RPVEFMX1JFVi4xMDAwMC4yMDIyLTEyLTMwAQAAADg/cg0CAAAABjQxMzguMgEIAAAABQAAAAExAQAAAAstMjA2MjU2Mzc5OQMAAAADMTYwAgAAAAIyOAQAAAABMAcAAAAKMTIvMzAvMjAyMggAAAAKMTIvMzEvMjAyMQkAAAABMBJDFEFBINsIV0tVsEEg2wgpQ0lRLk5BU0RBUUdTOklOREIuSVFfTUFSS0VUQ0FQLjIwMTctMTItMzEBAAAAV0QEAAIAAAALMTkxNi45MDM0NjkAEkMUQUEg2wiYpwmwQSDbCDJDSVEuTkFTREFRR1M6UFRPTi5JUV9UT1RBTF9BU1NFVFMuMTAwMDAuMjAyMi0xMi0zMAEAAAA4P3INAgAAAAY1NDgyLjUBCAAAAAUAAAABMQEAAAALLTIwNjI1NjM3OTkDAAAAAzE2MAIAAAAEMTAwNwQAAAABMAcAAAAKMTIvMzAvMjAyMggAAAAKMTIvMzEvMjAyMQkAAAABMBJDFEFBINsISyRVsEEg2wgtQ0lRLk5BU0RBUUdTOlNGTS5JUV9DTE9TRVBSSUNFX0FESi4yMDIyLTA5LTMwAQAAAGYeZwACAAAABTI3Ljc1ABJDFEFBINsIgDIJsEEg2wgoQ0lRLk5BU0RBUUdTOlBUT04uSVFfUkUuMTAwMDAuMjAyMi0xMi0zMAEAAAA4P3INAgAAAActMTY5OC4yAQgAAAAFAAAAATEBAAAACy0yMDYyNTYzNzk5AwAAAAMxNjACAAAABDEyMjIE</t>
  </si>
  <si>
    <t>AAAAATAHAAAACjEyLzMwLzIwMjIIAAAACjEyLzMxLzIwMjEJAAAAATASQxRBQSDbCEskVbBBINsIL0NJUS5OQVNEQVFHUzpQVE9OLklRX0RJVl9TSEFSRS4xMDAwMC4yMDIyLTEyLTMwAQAAADg/cg0DAAAAAAASQxRBQSDbCDbWVLBBINsILUNJUS5OQVNEQVFHUzpTRk0uSVFfQ0xPU0VQUklDRV9BREouMjAxMi0xMi0zMQEAAABmHmcAAwAAAAAAEkMUQUEg2whuCwmwQSDbCC9DSVEuTkFTREFRR006RklWTi5JUV9OSV9NQVJHSU4uMTAwMDAuMjAyMi0xMi0zMAEAAAAaDWMAAgAAAActOC42OTQzAQgAAAAFAAAAATEBAAAACy0yMDU5NTg0MDk5AwAAAAMxNjACAAAABDQwOTQEAAAAATAHAAAACjEyLzMwLzIwMjIIAAAACjEyLzMxLzIwMjEJAAAAATASQxRBQSDbCCSIVLBBINsIKENJUS5OQVNEQVFHUzpTRk0uSVFfTUFSS0VUQ0FQLjIwMTktMTItMzEBAAAAZh5nAAIAAAALMjI4NS45ODcxMzUBBgAAAAUAAAABMQEAAAAKMTk4OTkzNDE5NwMAAAADMTYwAgAAAAYxMDAwNTQEAAAAATAHAAAACjEyLzMxLzIwMTkSQxRBQSDbCG4LCbBBINsILUNJUS5OQVNEQVFHTTpGSVZOLklRX1NUX0RFQlQuMTAwMDAuMjAyMi0xMi0zMAEAAAAaDWMAAwAAAAAAEkMUQUEg2wgYYVSwQSDbCC1DSVEuTkFTREFRR006RklWTi5JUV9MVF9ERUJULjEwMDAwLjIwMjItMTItMzABAAAAGg1jAAIAAAAHNzY4LjU5OQEIAAAABQAAAAEx</t>
  </si>
  <si>
    <t>AQAAAAstMjA1OTU4NDA5OQMAAAADMTYwAgAAAAQxMDQ5BAAAAAEwBwAAAAoxMi8zMC8yMDIyCAAAAAoxMi8zMS8yMDIxCQAAAAEwEkMUQUEg2wgYYVSwQSDbCDNDSVEuTkFTREFRR006RklWTi5JUV9SRVRVUk5fRVFVSVRZLjEwMDAwLjIwMjItMTItMzABAAAAGg1jAAIAAAAILTIxLjYxOTUBCAAAAAUAAAABMQEAAAALLTIwNTk1ODQwOTkDAAAAAzE2MAIAAAAENDEyOAQAAAABMAcAAAAKMTIvMzAvMjAyMggAAAAKMTIvMzEvMjAyMQkAAAABMBJDFEFBINsIDjpUsEEg2wgxQ0lRLk5BU0RBUUdTOk5TSVQuSVFfRUJJVF9NQVJHSU4uMTAwMDAuMjAyMi0xMi0zMAEAAAAiJAUAAgAAAAYzLjUwMTcBCAAAAAUAAAABMQEAAAALLTIwNjA2NTEyMzADAAAAAzE2MAIAAAAENDA1MwQAAAABMAcAAAAKMTIvMzAvMjAyMggAAAAKMTIvMzEvMjAyMQkAAAABMBJDFEFBINsI451TsEEg2wguQ0lRLk5BU0RBUUdTOkNFUlQuSVFfQ0xPU0VQUklDRV9BREouMjAxNy0xMi0zMQEAAADfH/0FAwAAAAAAEkMUQUEg2wgilgiwQSDbCDJDSVEuTkFTREFRR1M6TlNJVC5JUV9UT1RBTF9FUVVJVFkuMTAwMDAuMjAyMi0xMi0zMAEAAAAiJAUAAgAAAAgxNTA5LjIyNwEIAAAABQAAAAExAQAAAAstMjA2MDY1MTIzMAMAAAADMTYwAgAAAAQxMjc1BAAAAAEwBwAAAAoxMi8zMC8yMDIyCAAAAAoxMi8zMS8yMDIxCQAAAAEwEkMUQUEg2wjj</t>
  </si>
  <si>
    <t>nVOwQSDbCC5DSVEuTkFTREFRR006Rk9MRC5JUV9DTE9TRVBSSUNFX0FESi4yMDE5LTEyLTMxAQAAAFb2agACAAAABDkuNzQAEkMUQUEg2wju0gewQSDbCClDSVEuTkFTREFRR006Rk9MRC5JUV9NQVJLRVRDQVAuMjAyMi0wOS0zMAEAAABW9moAAgAAAAsyOTI4LjQwMzkzMwEGAAAABQAAAAExAQAAAAstMjA4NjMwODQ5NAMAAAADMTYwAgAAAAYxMDAwNTQEAAAAATAHAAAACTkvMzAvMjAyMhJDFEFBINsI4qsHsEEg2wgpQ0lRLk5BU0RBUUdNOkZPTEQuSVFfTUFSS0VUQ0FQLjIwMTItMTItMzEBAAAAVvZqAAIAAAAKMTMyLjczNzY4OAEGAAAABQAAAAExAQAAAAoxNTc0NzM1ODMwAwAAAAMxNjACAAAABjEwMDA1NAQAAAABMAcAAAAKMTIvMzEvMjAxMhJDFEFBINsI4qsHsEEg2wgXQ0lRLk5BU0RBUUdTOkRSUy5JUV9URVYBAAAAgjMCAAIAAAALMzgyNS4wMzYyNTIBBgAAAAUAAAABMQEAAAALLTIwNzE1OTcwMzcDAAAAAzE2MAIAAAAGMTAwMDYwBAAAAAEwBwAAAAgzLzgvMjAyMxJDFEFBINsIPzYHsEEg2wgoQ0lRLk5BU0RBUUdTOkRSUy5JUV9NQVJLRVRDQVAuMjAxNy0xMi0zMQEAAACCMwIAAwAAAAAAEkMUQUEg2wggwQawQSDbCC5DSVEuTkFTREFRR1M6TE9QRS5JUV9DTE9TRVBSSUNFX0FESi4yMDIyLTA5LTMwAQAAAFCQqgICAAAABTgyLjI1ABJDFEFBINsIAkwGsEEg2wguQ0lRLk5BU0RBUUdTOkxP</t>
  </si>
  <si>
    <t>UEUuSVFfQ0xPU0VQUklDRV9BREouMjAxMi0xMi0zMQEAAABQkKoCAgAAAAUyMy40NwASQxRBQSDbCAJMBrBBINsIKUNJUS5OQVNEQVFHUzpMT1BFLklRX01BUktFVENBUC4yMDE5LTEyLTMxAQAAAFCQqgICAAAACzQ1NzguOTYwMjg1AQYAAAAFAAAAATEBAAAACjE5OTI1ODUwNTkDAAAAAzE2MAIAAAAGMTAwMDU0BAAAAAEwBwAAAAoxMi8zMS8yMDE5HWoUQUEg2wj3JAawQSDbCC5DSVEuTkFTREFRR1M6QUNBRC5JUV9DTE9TRVBSSUNFX0FESi4yMDE3LTEyLTMxAQAAAMFuCgACAAAABTMwLjExAB1qFEFBINsI2K8FsEEg2wguQ0lRLk5BU0RBUUdTOk5TSVQuSVFfTkVUX0RFQlQuMTAwMDAuMjAyMi0xMi0zMAEAAAAiJAUAAgAAAAc2NDguNzUzAQgAAAAFAAAAATEBAAAACy0yMDYwNjUxMjMwAwAAAAMxNjACAAAABDQzNjQEAAAAATAHAAAACjEyLzMwLzIwMjIIAAAACjEyLzMxLzIwMjEJAAAAATASQxRBQSDbCNx2U7BBINsIMkNJUS5OQVNEQVFHUzpQRU5OLklRX0dST1NTX01BUkdJTi4xMDAwMC4yMDIyLTEyLTMwAQAAAC8gBQACAAAABzQ5Ljc0MDgBCAAAAAUAAAABMQEAAAALLTIwNTk3MDg2NDMDAAAAAzE2MAIAAAAENDA3NAQAAAABMAcAAAAKMTIvMzAvMjAyMggAAAAKMTIvMzEvMjAyMQkAAAABMB1qFEFBINsIvAFTsEEg2wgtQ0lRLk5BU0RBUUdTOlNMTS5JUV9DTE9TRVBSSUNFX0FESi4yMDE5LTEy</t>
  </si>
  <si>
    <t>LTMxAQAAAJKaBAACAAAACDguNDE1MDc3AB1qFEFBINsIsBMFsEEg2wgwQ0lRLk5BU0RBUUdTOlBFTk4uSVFfVE9UQUxfTElBQi4xMDAwMC4yMDIyLTEyLTMwAQAAAC8gBQACAAAABTEyNzc1AQgAAAAFAAAAATEBAAAACy0yMDU5NzA4NjQzAwAAAAMxNjACAAAABDEyNzYEAAAAATAHAAAACjEyLzMwLzIwMjIIAAAACjEyLzMxLzIwMjEJAAAAATAdahRBQSDbCLwBU7BBINsIKENJUS5OQVNEQVFHUzpTTE0uSVFfTUFSS0VUQ0FQLjIwMjItMDktMzABAAAAkpoEAAIAAAALMzUxNi44NjQxMTkBBgAAAAUAAAABMQEAAAALLTIxMTAzNTMyOTkDAAAAAzE2MAIAAAAGMTAwMDU0BAAAAAEwBwAAAAk5LzMwLzIwMjIdahRBQSDbCKfsBLBBINsILkNJUS5OQVNEQVFHUzpJQUMuSVFfVE9UQUxfUkVWLjEwMDAwLjIwMjItMTItMzABAAAAvs4FJwIAAAAIMzY5OS42MjcBCAAAAAUAAAABMQEAAAALLTIwNTg4NTQ2MjcDAAAAAzE2MAIAAAACMjgEAAAAATAHAAAACjEyLzMwLzIwMjIIAAAACjEyLzMxLzIwMjEJAAAAATAdahRBQSDbCJFlUrBBINsIKENJUS5OQVNEQVFHUzpTTE0uSVFfTUFSS0VUQ0FQLjIwMTItMTItMzEBAAAAkpoEAAMAAAAAAB1qFEFBINsIp+wEsEEg2wgxQ0lRLk5BU0RBUUdTOklBQy5JUV9UT1RBTF9BU1NFVFMuMTAwMDAuMjAyMi0xMi0zMAEAAAC+zgUnAgAAAAkxMjMwMi41OTMBCAAAAAUAAAABMQEA</t>
  </si>
  <si>
    <t>AAALLTIwNTg4NTQ2MjcDAAAAAzE2MAIAAAAEMTAwNwQAAAABMAcAAAAKMTIvMzAvMjAyMggAAAAKMTIvMzEvMjAyMQkAAAABMB1qFEFBINsImoxSsEEg2wgWQ0lRLk5BU0RBUUdTOkFZLklRX1RFVgEAAADxXZMPAgAAAAs4NTg3LjAxNzk5MQEGAAAABQAAAAExAQAAAAstMjA1ODcwNDU4NwMAAAADMTYwAgAAAAYxMDAwNjAEAAAAATAHAAAACDMvOC8yMDIzHWoUQUEg2wh8UASwQSDbCCdDSVEuTkFTREFRR1M6SUFDLklRX1JFLjEwMDAwLjIwMjItMTItMzABAAAAvs4FJwIAAAAHOTA1LjE1MQEIAAAABQAAAAExAQAAAAstMjA1ODg1NDYyNwMAAAADMTYwAgAAAAQxMjIyBAAAAAEwBwAAAAoxMi8zMC8yMDIyCAAAAAoxMi8zMS8yMDIxCQAAAAEwHWoUQUEg2wiIPlKwQSDbCC5DSVEuTkFTREFRR1M6SUFDLklRX0RJVl9TSEFSRS4xMDAwMC4yMDIyLTEyLTMwAQAAAL7OBScDAAAAAAAdahRBQSDbCIAXUrBBINsILkNJUS5OQVNEQVFHUzpXRU4uSVFfTklfTUFSR0lOLjEwMDAwLjIwMjItMTItMzABAAAABVwAAAIAAAAHMTMuMjkzMgEIAAAABQAAAAExAQAAAAstMjA1OTA1MzQ2MAMAAAADMTYwAgAAAAQ0MDk0BAAAAAEwBwAAAAoxMi8zMC8yMDIyCAAAAAgxLzIvMjAyMgkAAAABMB1qFEFBINsIbslRsEEg2wgsQ0lRLk5BU0RBUUdTOldFTi5JUV9TVF9ERUJULjEwMDAwLjIwMjItMTItMzABAAAABVwAAAMAAAAA</t>
  </si>
  <si>
    <t>AB1qFEFBINsIVHtRsEEg2wgsQ0lRLk5BU0RBUUdTOldFTi5JUV9MVF9ERUJULjEwMDAwLjIwMjItMTItMzABAAAABVwAAAIAAAAIMjM1Ni40MTYBCAAAAAUAAAABMQEAAAALLTIwNTkwNTM0NjADAAAAAzE2MAIAAAAEMTA0OQQAAAABMAcAAAAKMTIvMzAvMjAyMggAAAAIMS8yLzIwMjIJAAAAATAdahRBQSDbCF+iUbBBINsIMkNJUS5OQVNEQVFHUzpXRU4uSVFfUkVUVVJOX0VRVUlUWS4xMDAwMC4yMDIyLTEyLTMwAQAAAAVcAAACAAAABzQwLjY0NzQBCAAAAAUAAAABMQEAAAALLTIwNTkwNTM0NjADAAAAAzE2MAIAAAAENDEyOAQAAAABMAcAAAAKMTIvMzAvMjAyMggAAAAIMS8yLzIwMjIJAAAAATAdahRBQSDbCFR7UbBBINsIJ0NJUS5OQVNEQVFHUzpBWS5JUV9NQVJLRVRDQVAuMjAxNy0xMi0zMQEAAADxXZMPAgAAAAsyMTI1LjYwODA4NQEGAAAABQAAAAExAQAAAAoxODY1NjM2MzcyAwAAAAMxNjACAAAABjEwMDA1NAQAAAABMAcAAAAKMTIvMzEvMjAxNx1qFEFBINsIbAIEsEEg2wgwQ0lRLk5BU0RBUUdTOkRMTy5JUV9FQklUX01BUkdJTi4xMDAwMC4yMDIyLTEyLTMwAQAAANSZiyoCAAAABjMzLjQzOAEIAAAABQAAAAExAQAAAAstMjEwODI2Nzk5MgMAAAADMTYwAgAAAAQ0MDUzBAAAAAEwBwAAAAoxMi8zMC8yMDIyCAAAAAoxMi8zMS8yMDIxCQAAAAEwHWoUQUEg2wgs31CwQSDbCC5DSVEuTkFTREFR</t>
  </si>
  <si>
    <t>R006U0hMUy5JUV9DTE9TRVBSSUNFX0FESi4yMDIyLTA5LTMwAQAAALUk+gcCAAAABTIxLjU1AB1qFEFBINsISI0DsEEg2wgxQ0lRLk5BU0RBUUdTOkRMTy5JUV9UT1RBTF9FUVVJVFkuMTAwMDAuMjAyMi0xMi0zMAEAAADUmYsqAgAAAAcyODAuMzAxAQgAAAAFAAAAATEBAAAACy0yMTA4MjY3OTkyAwAAAAMxNjACAAAABDEyNzUEAAAAATAHAAAACjEyLzMwLzIwMjIIAAAACjEyLzMxLzIwMjEJAAAAATAdahRBQSDbCCzfULBBINsILUNJUS5OQVNEQVFHUzpETE8uSVFfTkVUX0RFQlQuMTAwMDAuMjAyMi0xMi0zMAEAAADUmYsqAgAAAAgtMzI4LjI1OQEIAAAABQAAAAExAQAAAAstMjEwODI2Nzk5MgMAAAADMTYwAgAAAAQ0MzY0BAAAAAEwBwAAAAoxMi8zMC8yMDIyCAAAAAoxMi8zMS8yMDIxCQAAAAEwHWoUQUEg2wgluFCwQSDbCC5DSVEuTkFTREFRR006U0hMUy5JUV9DTE9TRVBSSUNFX0FESi4yMDEyLTEyLTMxAQAAALUk+gcDAAAAAAAdahRBQSDbCEiNA7BBINsIMkNJUS5OQVNEQVFHUzpRTFlTLklRX0dST1NTX01BUkdJTi4xMDAwMC4yMDIyLTEyLTMwAQAAALLqAQACAAAABzc4LjI0NzcBCAAAAAUAAAABMQEAAAALLTIwNTk3NTk5NzkDAAAAAzE2MAIAAAAENDA3NAQAAAABMAcAAAAKMTIvMzAvMjAyMggAAAAKMTIvMzEvMjAyMQkAAAABMB1qFEFBINsIAUNQsEEg2wgpQ0lRLk5BU0RBUUdNOlNITFMu</t>
  </si>
  <si>
    <t>SVFfTUFSS0VUQ0FQLjIwMTktMTItMzEBAAAAtST6BwMAAAAAAB1qFEFBINsIPmYDsEEg2wgwQ0lRLk5BU0RBUUdTOlFMWVMuSVFfVE9UQUxfTElBQi4xMDAwMC4yMDIyLTEyLTMwAQAAALLqAQACAAAABzM3Ny44NDUBCAAAAAUAAAABMQEAAAALLTIwNTk3NTk5NzkDAAAAAzE2MAIAAAAEMTI3NgQAAAABMAcAAAAKMTIvMzAvMjAyMggAAAAKMTIvMzEvMjAyMQkAAAABMB1qFEFBINsI+xtQsEEg2wgvQ0lRLk5BU0RBUUdTOlNZTkEuSVFfVE9UQUxfUkVWLjEwMDAwLjIwMjItMTItMzABAAAAxYgAAAIAAAAGMTc0Ny43AQgAAAAFAAAAATEBAAAACy0yMDYyNDM0NDQwAwAAAAMxNjACAAAAAjI4BAAAAAEwBwAAAAoxMi8zMC8yMDIyCAAAAAoxMi8yNC8yMDIyCQAAAAEwHWoUQUEg2wgJp0+wQSDbCC5DSVEuTkFTREFRR1M6UENWWC5JUV9DTE9TRVBSSUNFX0FESi4yMDE3LTEyLTMxAQAAAPoTVBIDAAAAAAAdahRBQSDbCB/xArBBINsIMkNJUS5OQVNEQVFHUzpTWU5BLklRX1RPVEFMX0FTU0VUUy4xMDAwMC4yMDIyLTEyLTMwAQAAAMWIAAACAAAABjI3MjUuMwEIAAAABQAAAAExAQAAAAstMjA2MjQzNDQ0MAMAAAADMTYwAgAAAAQxMDA3BAAAAAEwBwAAAAoxMi8zMC8yMDIyCAAAAAoxMi8yNC8yMDIyCQAAAAEwHWoUQUEg2wj+f0+wQSDbCChDSVEuTkFTREFRR1M6U1lOQS5JUV9SRS4xMDAwMC4yMDIyLTEyLTMw</t>
  </si>
  <si>
    <t>AQAAAMWIAAACAAAABjExMjUuMQEIAAAABQAAAAExAQAAAAstMjA2MjQzNDQ0MAMAAAADMTYwAgAAAAQxMjIyBAAAAAEwBwAAAAoxMi8zMC8yMDIyCAAAAAoxMi8yNC8yMDIyCQAAAAEwHWoUQUEg2wgJp0+wQSDbCC9DSVEuTkFTREFRR1M6U1lOQS5JUV9ESVZfU0hBUkUuMTAwMDAuMjAyMi0xMi0zMAEAAADFiAAAAwAAAAAAHWoUQUEg2wj2WE+wQSDbCC9DSVEuTkFTREFRR006QVBQRi5JUV9OSV9NQVJHSU4uMTAwMDAuMjAyMi0xMi0zMAEAAABg9aMCAgAAAAUwLjI4NgEIAAAABQAAAAExAQAAAAstMjA2MTc4NTg3MQMAAAADMTYwAgAAAAQ0MDk0BAAAAAEwBwAAAAoxMi8zMC8yMDIyCAAAAAoxMi8zMS8yMDIxCQAAAAEwHWoUQUEg2wjX406wQSDbCCxDSVEuTkFTREFRR1M6R1QuSVFfQ0xPU0VQUklDRV9BREouMjAxOS0xMi0zMQEAAABNNQQAAgAAAAkxNS4zNzEyNTcAHWoUQUEg2wj2VAKwQSDbCC1DSVEuTkFTREFRR006QVBQRi5JUV9TVF9ERUJULjEwMDAwLjIwMjItMTItMzABAAAAYPWjAgMAAAAAAB1qFEFBINsIybxOsEEg2wgtQ0lRLk5BU0RBUUdNOkFQUEYuSVFfTFRfREVCVC4xMDAwMC4yMDIyLTEyLTMwAQAAAGD1owIDAAAAAAAdahRBQSDbCNfjTrBBINsIJ0NJUS5OQVNEQVFHUzpHVC5JUV9NQVJLRVRDQVAuMjAyMi0wOS0zMAEAAABNNQQAAgAAAAsyODUzLjQ4MDcwNgEGAAAABQAAAAExAQAA</t>
  </si>
  <si>
    <t>AAstMjA4NjA1MTQ4MgMAAAADMTYwAgAAAAYxMDAwNTQEAAAAATAHAAAACTkvMzAvMjAyMh1qFEFBINsI7C0CsEEg2wgzQ0lRLk5BU0RBUUdNOkFQUEYuSVFfUkVUVVJOX0VRVUlUWS4xMDAwMC4yMDIyLTEyLTMwAQAAAGD1owICAAAABjAuMzUyNAEIAAAABQAAAAExAQAAAAstMjA2MTc4NTg3MQMAAAADMTYwAgAAAAQ0MTI4BAAAAAEwBwAAAAoxMi8zMC8yMDIyCAAAAAoxMi8zMS8yMDIxCQAAAAEwHWoUQUEg2wi/lU6wQSDbCDFDSVEuTkFTREFRR1M6VFNFTS5JUV9FQklUX01BUkdJTi4xMDAwMC4yMDIyLTEyLTMwAQAAAN8NBQACAAAABzExLjA0MDYBCAAAAAUAAAABMQEAAAALLTIxMTAxMzcxMTUDAAAAAzE2MAIAAAAENDA1MwQAAAABMAcAAAAKMTIvMzAvMjAyMggAAAAKMTIvMzEvMjAyMQkAAAABMB1qFEFBINsIo/lNsEEg2wgnQ0lRLk5BU0RBUUdTOkdULklRX01BUktFVENBUC4yMDEyLTEyLTMxAQAAAE01BAACAAAACzMzODIuOTM2MDg4AQYAAAAFAAAAATEBAAAACjE1NzMwNjE5NDIDAAAAAzE2MAIAAAAGMTAwMDU0BAAAAAEwBwAAAAoxMi8zMS8yMDEyHWoUQUEg2wjsLQKwQSDbCBhDSVEuTkFTREFRR1M6QVRBVC5JUV9URVYBAAAAizbIKgIAAAALMzQ1My4wNDYzNDEBBgAAAAUAAAABMQEAAAALLTIwNzc0ODg3NDQDAAAAAzE2MAIAAAAGMTAwMDYwBAAAAAEwBwAAAAgzLzgvMjAyMx1qFEFBINsI</t>
  </si>
  <si>
    <t>w5EBsEEg2wgyQ0lRLk5BU0RBUUdTOlRTRU0uSVFfVE9UQUxfRVFVSVRZLjEwMDAwLjIwMjItMTItMzABAAAA3w0FAAIAAAAIMTYxNS4zODkBCAAAAAUAAAABMQEAAAALLTIxMTAxMzcxMTUDAAAAAzE2MAIAAAAEMTI3NQQAAAABMAcAAAAKMTIvMzAvMjAyMggAAAAKMTIvMzEvMjAyMQkAAAABMB1qFEFBINsIrCBOsEEg2wguQ0lRLk5BU0RBUUdTOlRTRU0uSVFfTkVUX0RFQlQuMTAwMDAuMjAyMi0xMi0zMAEAAADfDQUAAgAAAAgtNDQ5LjgwNgEIAAAABQAAAAExAQAAAAstMjExMDEzNzExNQMAAAADMTYwAgAAAAQ0MzY0BAAAAAEwBwAAAAoxMi8zMC8yMDIyCAAAAAoxMi8zMS8yMDIxCQAAAAEwHWoUQUEg2wiS0k2wQSDbCDJDSVEuTkFTREFRR1M6RlJTSC5JUV9HUk9TU19NQVJHSU4uMTAwMDAuMjAyMi0xMi0zMAEAAAAJ9pEIAgAAAAc3OC45Njg5AQgAAAAFAAAAATEBAAAACy0yMDU5NTM1ODYyAwAAAAMxNjACAAAABDQwNzQEAAAAATAHAAAACjEyLzMwLzIwMjIIAAAACjEyLzMxLzIwMjEJAAAAATAdahRBQSDbCGxdTbBBINsIMENJUS5OQVNEQVFHUzpGUlNILklRX1RPVEFMX0xJQUIuMTAwMDAuMjAyMi0xMi0zMAEAAAAJ9pEIAgAAAAcyNDQuNzczAQgAAAAFAAAAATEBAAAACy0yMDU5NTM1ODYyAwAAAAMxNjACAAAABDEyNzYEAAAAATAHAAAACjEyLzMwLzIwMjIIAAAACjEyLzMxLzIwMjEJAAAAATAd</t>
  </si>
  <si>
    <t>ahRBQSDbCGxdTbBBINsIL0NJUS5OQVNEQVFHUzpGSVpaLklRX1RPVEFMX1JFVi4xMDAwMC4yMDIyLTEyLTMwAQAAAJroBAACAAAACDExMTQuODk2AQgAAAAFAAAAATEBAAAACy0yMTA4ODQxNjAyAwAAAAMxNjACAAAAAjI4BAAAAAEwBwAAAAoxMi8zMC8yMDIyCAAAAAkxLzI5LzIwMjIJAAAAATAdahRBQSDbCEjBTLBBINsIKUNJUS5OQVNEQVFHUzpBVEFULklRX01BUktFVENBUC4yMDE3LTEyLTMxAQAAAIs2yCoDAAAAAAAdahRBQSDbCK5DAbBBINsIL0NJUS5OQVNEQVFHUzpQRUNPLklRX0RJVl9TSEFSRS4xMDAwMC4yMDIyLTEyLTMwAQAAAOYlBQUCAAAABTEuMDM1AQgAAAAFAAAAATEBAAAACy0yMDYwMDQ0MDg4AwAAAAMxNjACAAAABDMwNTgEAAAAATAHAAAACjEyLzMwLzIwMjIIAAAACjEyLzMxLzIwMjEJAAAAATAdahRBQSDbCGEUObBBINsIMkNJUS5OQVNEQVFHUzpGSVpaLklRX1RPVEFMX0FTU0VUUy4xMDAwMC4yMDIyLTEyLTMwAQAAAJroBAACAAAABzQyOC4yNzMBCAAAAAUAAAABMQEAAAALLTIxMDg4NDE2MDIDAAAAAzE2MAIAAAAEMTAwNwQAAAABMAcAAAAKMTIvMzAvMjAyMggAAAAJMS8yOS8yMDIyCQAAAAEwHWoUQUEg2whO6EywQSDbCC9DSVEuTkFTREFRR1M6UEVHQS5JUV9OSV9NQVJHSU4uMTAwMDAuMjAyMi0xMi0zMAEAAAAIWAUAAgAAAActNS4yMDI4AQgAAAAFAAAAATEBAAAACy0y</t>
  </si>
  <si>
    <t>MDYwODk4NzQzAwAAAAMxNjACAAAABDQwOTQEAAAAATAHAAAACjEyLzMwLzIwMjIIAAAACjEyLzMxLzIwMjEJAAAAATAdahRBQSDbCEKfOLBBINsIKENJUS5OQVNEQVFHUzpGSVpaLklRX1JFLjEwMDAwLjIwMjItMTItMzABAAAAmugEAAIAAAAHMTgxLjgzNwEIAAAABQAAAAExAQAAAAstMjEwODg0MTYwMgMAAAADMTYwAgAAAAQxMjIyBAAAAAEwBwAAAAoxMi8zMC8yMDIyCAAAAAkxLzI5LzIwMjIJAAAAATAdahRBQSDbCDuaTLBBINsIL0NJUS5OQVNEQVFHUzpGSVpaLklRX0RJVl9TSEFSRS4xMDAwMC4yMDIyLTEyLTMwAQAAAJroBAADAAAAAAAdahRBQSDbCDZzTLBBINsILUNJUS5OQVNEQVFHUzpQRUdBLklRX1NUX0RFQlQuMTAwMDAuMjAyMi0xMi0zMAEAAAAIWAUAAwAAAAAAHWoUQUEg2wg4eDiwQSDbCC9DSVEuTkFTREFRR1M6SVRDSS5JUV9OSV9NQVJHSU4uMTAwMDAuMjAyMi0xMi0zMAEAAAB30Y8AAwAAAAJOTQEIAAAABQAAAAExAQAAAAstMjA1OTA0ODYyOQMAAAADMTYwAgAAAAQ0MDk0BAAAAAEwBwAAAAoxMi8zMC8yMDIyCAAAAAoxMi8zMS8yMDIxCQAAAAEwHWoUQUEg2wgcJUywQSDbCC1DSVEuTkFTREFRR1M6UEVHQS5JUV9MVF9ERUJULjEwMDAwLjIwMjItMTItMzABAAAACFgFAAIAAAAHNTkwLjcyMgEIAAAABQAAAAExAQAAAAstMjA2MDg5ODc0MwMAAAADMTYwAgAAAAQxMDQ5BAAAAAEw</t>
  </si>
  <si>
    <t>BwAAAAoxMi8zMC8yMDIyCAAAAAoxMi8zMS8yMDIxCQAAAAEwHWoUQUEg2wg4eDiwQSDbCDNDSVEuTkFTREFRR1M6UEVHQS5JUV9SRVRVUk5fRVFVSVRZLjEwMDAwLjIwMjItMTItMzABAAAACFgFAAIAAAAILTEzLjE1NzEBCAAAAAUAAAABMQEAAAALLTIwNjA4OTg3NDMDAAAAAzE2MAIAAAAENDEyOAQAAAABMAcAAAAKMTIvMzAvMjAyMggAAAAKMTIvMzEvMjAyMQkAAAABMB1qFEFBINsILlE4sEEg2wgtQ0lRLk5BU0RBUUdTOklUQ0kuSVFfU1RfREVCVC4xMDAwMC4yMDIyLTEyLTMwAQAAAHfRjwADAAAAAAAdahRBQSDbCAjXS7BBINsIMUNJUS5OQVNEQVFHUzpNTVNJLklRX0VCSVRfTUFSR0lOLjEwMDAwLjIwMjItMTItMzABAAAAL+EEAAIAAAAGOS41ODMyAQgAAAAFAAAAATEBAAAACy0yMDU5NTgxNzc0AwAAAAMxNjACAAAABDQwNTMEAAAAATAHAAAACjEyLzMwLzIwMjIIAAAACjEyLzMxLzIwMjEJAAAAATAdahRBQSDbCAW1N7BBINsILUNJUS5OQVNEQVFHUzpJVENJLklRX0xUX0RFQlQuMTAwMDAuMjAyMi0xMi0zMAEAAAB30Y8AAwAAAAAAHWoUQUEg2wgQ/kuwQSDbCDNDSVEuTkFTREFRR1M6SVRDSS5JUV9SRVRVUk5fRVFVSVRZLjEwMDAwLjIwMjItMTItMzABAAAAd9GPAAIAAAAILTUyLjg3MjkBCAAAAAUAAAABMQEAAAALLTIwNTkwNDg2MjkDAAAAAzE2MAIAAAAENDEyOAQAAAABMAcAAAAKMTIv</t>
  </si>
  <si>
    <t>MzAvMjAyMggAAAAKMTIvMzEvMjAyMQkAAAABMB1qFEFBINsICNdLsEEg2wgyQ0lRLk5BU0RBUUdTOk1NU0kuSVFfVE9UQUxfRVFVSVRZLjEwMDAwLjIwMjItMTItMzABAAAAL+EEAAIAAAAIMTAzOS43OTkBCAAAAAUAAAABMQEAAAALLTIwNTk1ODE3NzQDAAAAAzE2MAIAAAAEMTI3NQQAAAABMAcAAAAKMTIvMzAvMjAyMggAAAAKMTIvMzEvMjAyMQkAAAABMB1qFEFBINsIFtw3sEEg2wgxQ0lRLk5BU0RBUUdTOkFMS1MuSVFfRUJJVF9NQVJHSU4uMTAwMDAuMjAyMi0xMi0zMAEAAAD8XwAAAgAAAActMi40OTUxAQgAAAAFAAAAATEBAAAACy0yMDYwNjA0MTQ4AwAAAAMxNjACAAAABDQwNTMEAAAAATAHAAAACjEyLzMwLzIwMjIIAAAACjEyLzMxLzIwMjEJAAAAATAdahRBQSDbCNw6S7BBINsILkNJUS5OQVNEQVFHUzpNTVNJLklRX05FVF9ERUJULjEwMDAwLjIwMjItMTItMzABAAAAL+EEAAIAAAAHMjQ4LjcyNgEIAAAABQAAAAExAQAAAAstMjA1OTU4MTc3NAMAAAADMTYwAgAAAAQ0MzY0BAAAAAEwBwAAAAoxMi8zMC8yMDIyCAAAAAoxMi8zMS8yMDIxCQAAAAEwHWoUQUEg2wj7jTewQSDbCDJDSVEuTkFTREFRR1M6QUxLUy5JUV9UT1RBTF9FUVVJVFkuMTAwMDAuMjAyMi0xMi0zMAEAAAD8XwAAAgAAAAgxMTEyLjU4NAEIAAAABQAAAAExAQAAAAstMjA2MDYwNDE0OAMAAAADMTYwAgAAAAQxMjc1BAAAAAEw</t>
  </si>
  <si>
    <t>BwAAAAoxMi8zMC8yMDIyCAAAAAoxMi8zMS8yMDIxCQAAAAEwHWoUQUEg2wjcOkuwQSDbCDFDSVEuTkFTREFRR1M6UENILklRX0dST1NTX01BUkdJTi4xMDAwMC4yMDIyLTEyLTMwAQAAAJSKBAACAAAABzQ2LjQ3NjIBCAAAAAUAAAABMQEAAAALLTIwNjA1ODI3NTEDAAAAAzE2MAIAAAAENDA3NAQAAAABMAcAAAAKMTIvMzAvMjAyMggAAAAKMTIvMzEvMjAyMQkAAAABMB1qFEFBINsI3Bg3sEEg2wguQ0lRLk5BU0RBUUdTOkFMS1MuSVFfTkVUX0RFQlQuMTAwMDAuMjAyMi0xMi0zMAEAAAD8XwAAAgAAAAgtMTIwLjEwNQEIAAAABQAAAAExAQAAAAstMjA2MDYwNDE0OAMAAAADMTYwAgAAAAQ0MzY0BAAAAAEwBwAAAAoxMi8zMC8yMDIyCAAAAAoxMi8zMS8yMDIxCQAAAAEwHWoUQUEg2wjXE0uwQSDbCC9DSVEuTkFTREFRR1M6UENILklRX1RPVEFMX0xJQUIuMTAwMDAuMjAyMi0xMi0zMAEAAACUigQAAgAAAAgxMDA5LjA4MgEIAAAABQAAAAExAQAAAAstMjA2MDU4Mjc1MQMAAAADMTYwAgAAAAQxMjc2BAAAAAEwBwAAAAoxMi8zMC8yMDIyCAAAAAoxMi8zMS8yMDIxCQAAAAEwJJEUQUEg2wjcGDewQSDbCDJDSVEuTkFTREFRR1M6R0xCRS5JUV9HUk9TU19NQVJHSU4uMTAwMDAuMjAyMi0xMi0zMAEAAADZbyIqAgAAAAczNy4yNzc5AQgAAAAFAAAAATEBAAAACy0yMTA2NTk1NDE0AwAAAAMxNjACAAAABDQwNzQE</t>
  </si>
  <si>
    <t>AAAAATAHAAAACjEyLzMwLzIwMjIIAAAACjEyLzMxLzIwMjEJAAAAATAkkRRBQSDbCImeSrBBINsIL0NJUS5OQVNEQVFHUzpUQkJLLklRX1RPVEFMX1JFVi4xMDAwMC4yMDIyLTEyLTMwAQAAAHWRBgACAAAABzMxMi41MTUBCAAAAAUAAAABMQEAAAALLTIwNTgyOTc1NTADAAAAAzE2MAIAAAACMjgEAAAAATAHAAAACjEyLzMwLzIwMjIIAAAACjEyLzMxLzIwMjEJAAAAATAkkRRBQSDbCL2jNrBBINsIMENJUS5OQVNEQVFHUzpHTEJFLklRX1RPVEFMX0xJQUIuMTAwMDAuMjAyMi0xMi0zMAEAAADZbyIqAgAAAAcxNTAuMzc3AQgAAAAFAAAAATEBAAAACy0yMTA2NTk1NDE0AwAAAAMxNjACAAAABDEyNzYEAAAAATAHAAAACjEyLzMwLzIwMjIIAAAACjEyLzMxLzIwMjEJAAAAATAkkRRBQSDbCHt3SrBBINsIMkNJUS5OQVNEQVFHUzpUQkJLLklRX1RPVEFMX0FTU0VUUy4xMDAwMC4yMDIyLTEyLTMwAQAAAHWRBgACAAAACDY4NDMuMjM5AQgAAAAFAAAAATEBAAAACy0yMDU4Mjk3NTUwAwAAAAMxNjACAAAABDEwMDcEAAAAATAHAAAACjEyLzMwLzIwMjIIAAAACjEyLzMxLzIwMjEJAAAAATAkkRRBQSDbCL2jNrBBINsIL0NJUS5OQVNEQVFHUzpJQVJULklRX1RPVEFMX1JFVi4xMDAwMC4yMDIyLTEyLTMwAQAAADx1AAACAAAACDE1NDIuNDQ4AQgAAAAFAAAAATEBAAAACy0yMDU5OTU2ODgzAwAAAAMxNjACAAAAAjI4</t>
  </si>
  <si>
    <t>BAAAAAEwBwAAAAoxMi8zMC8yMDIyCAAAAAoxMi8zMS8yMDIxCQAAAAEwJJEUQUEg2whgAkqwQSDbCChDSVEuTkFTREFRR1M6VEJCSy5JUV9SRS4xMDAwMC4yMDIyLTEyLTMwAQAAAHWRBgACAAAABzIzOS4xMDYBCAAAAAUAAAABMQEAAAALLTIwNTgyOTc1NTADAAAAAzE2MAIAAAAEMTIyMgQAAAABMAcAAAAKMTIvMzAvMjAyMggAAAAKMTIvMzEvMjAyMQkAAAABMCSRFEFBINsIs3w2sEEg2wgvQ0lRLk5BU0RBUUdTOlRCQksuSVFfRElWX1NIQVJFLjEwMDAwLjIwMjItMTItMzABAAAAdZEGAAMAAAAAACSRFEFBINsIqVU2sEEg2wgyQ0lRLk5BU0RBUUdTOklBUlQuSVFfVE9UQUxfQVNTRVRTLjEwMDAwLjIwMjItMTItMzABAAAAPHUAAAIAAAAIMzc4Mi4zODMBCAAAAAUAAAABMQEAAAALLTIwNTk5NTY4ODMDAAAAAzE2MAIAAAAEMTAwNwQAAAABMAcAAAAKMTIvMzAvMjAyMggAAAAKMTIvMzEvMjAyMQkAAAABMCSRFEFBINsIUNtJsEEg2wgvQ0lRLk5BU0RBUUdNOkNSU1AuSVFfTklfTUFSR0lOLjEwMDAwLjIwMjItMTItMzABAAAAyC+mDwIAAAAGNDEuMjc2AQgAAAAFAAAAATEBAAAACy0yMDYwMjM3NjY1AwAAAAMxNjACAAAABDQwOTQEAAAAATAHAAAACjEyLzMwLzIwMjIIAAAACjEyLzMxLzIwMjEJAAAAATAkkRRBQSDbCIrgNbBBINsIKENJUS5OQVNEQVFHUzpJQVJULklRX1JFLjEwMDAwLjIwMjItMTIt</t>
  </si>
  <si>
    <t>MzABAAAAPHUAAAIAAAAHNjk4LjU2OAEIAAAABQAAAAExAQAAAAstMjA1OTk1Njg4MwMAAAADMTYwAgAAAAQxMjIyBAAAAAEwBwAAAAoxMi8zMC8yMDIyCAAAAAoxMi8zMS8yMDIxCQAAAAEwJJEUQUEg2whQ20mwQSDbCC9DSVEuTkFTREFRR1M6SUFSVC5JUV9ESVZfU0hBUkUuMTAwMDAuMjAyMi0xMi0zMAEAAAA8dQAAAwAAAAAAJJEUQUEg2whHtEmwQSDbCC1DSVEuTkFTREFRR006Q1JTUC5JUV9TVF9ERUJULjEwMDAwLjIwMjItMTItMzABAAAAyC+mDwMAAAAAACSRFEFBINsIgLk1sEEg2wgvQ0lRLk5BU0RBUUdTOklQQVIuSVFfTklfTUFSR0lOLjEwMDAwLjIwMjItMTItMzABAAAA8YUEAAIAAAAGOS45Mzg1AQgAAAAFAAAAATEBAAAACy0yMDU5MTc2NzQ0AwAAAAMxNjACAAAABDQwOTQEAAAAATAHAAAACjEyLzMwLzIwMjIIAAAACjEyLzMxLzIwMjEJAAAAATAkkRRBQSDbCCo/SbBBINsILUNJUS5OQVNEQVFHTTpDUlNQLklRX0xUX0RFQlQuMTAwMDAuMjAyMi0xMi0zMAEAAADIL6YPAwAAAAAAJJEUQUEg2wiAuTWwQSDbCDNDSVEuTkFTREFRR006Q1JTUC5JUV9SRVRVUk5fRVFVSVRZLjEwMDAwLjIwMjItMTItMzABAAAAyC+mDwIAAAAGMTguNTg3AQgAAAAFAAAAATEBAAAACy0yMDYwMjM3NjY1AwAAAAMxNjACAAAABDQxMjgEAAAAATAHAAAACjEyLzMwLzIwMjIIAAAACjEyLzMxLzIwMjEJAAAAATAk</t>
  </si>
  <si>
    <t>kRRBQSDbCHaSNbBBINsILUNJUS5OQVNEQVFHUzpJUEFSLklRX1NUX0RFQlQuMTAwMDAuMjAyMi0xMi0zMAEAAADxhQQAAwAAAAAAJJEUQUEg2wgeGEmwQSDbCDFDSVEuTkFTREFRR1M6SUNVSS5JUV9FQklUX01BUkdJTi4xMDAwMC4yMDIyLTEyLTMwAQAAAADYBAACAAAABzEwLjc0MjgBCAAAAAUAAAABMQEAAAALLTIwNTkzNDE5NjYDAAAAAzE2MAIAAAAENDA1MwQAAAABMAcAAAAKMTIvMzAvMjAyMggAAAAKMTIvMzEvMjAyMQkAAAABMCSRFEFBINsITPY0sEEg2wgtQ0lRLk5BU0RBUUdTOklQQVIuSVFfTFRfREVCVC4xMDAwMC4yMDIyLTEyLTMwAQAAAPGFBAACAAAABzEzMi45MDIBCAAAAAUAAAABMQEAAAALLTIwNTkxNzY3NDQDAAAAAzE2MAIAAAAEMTA0OQQAAAABMAcAAAAKMTIvMzAvMjAyMggAAAAKMTIvMzEvMjAyMQkAAAABMCSRFEFBINsIKj9JsEEg2wgzQ0lRLk5BU0RBUUdTOklQQVIuSVFfUkVUVVJOX0VRVUlUWS4xMDAwMC4yMDIyLTEyLTMwAQAAAPGFBAACAAAABzE1LjI3MzIBCAAAAAUAAAABMQEAAAALLTIwNTkxNzY3NDQDAAAAAzE2MAIAAAAENDEyOAQAAAABMAcAAAAKMTIvMzAvMjAyMggAAAAKMTIvMzEvMjAyMQkAAAABMCSRFEFBINsIE/FIsEEg2wgyQ0lRLk5BU0RBUUdTOklDVUkuSVFfVE9UQUxfRVFVSVRZLjEwMDAwLjIwMjItMTItMzABAAAAANgEAAIAAAAIMTYxNi4wMzEBCAAA</t>
  </si>
  <si>
    <t>AAUAAAABMQEAAAALLTIwNTkzNDE5NjYDAAAAAzE2MAIAAAAEMTI3NQQAAAABMAcAAAAKMTIvMzAvMjAyMggAAAAKMTIvMzEvMjAyMQkAAAABMCSRFEFBINsITPY0sEEg2wgxQ0lRLk5BU0RBUUdTOkZFTEUuSVFfRUJJVF9NQVJHSU4uMTAwMDAuMjAyMi0xMi0zMAEAAABBLQQAAgAAAAcxMS4xMDI4AQgAAAAFAAAAATEBAAAACy0yMDU5OTQ2MjA3AwAAAAMxNjACAAAABDQwNTMEAAAAATAHAAAACjEyLzMwLzIwMjIIAAAACjEyLzMxLzIwMjEJAAAAATAkkRRBQSDbCPZ7SLBBINsILkNJUS5OQVNEQVFHUzpJQ1VJLklRX05FVF9ERUJULjEwMDAwLjIwMjItMTItMzABAAAAANgEAAIAAAAHLTUyMS40MgEIAAAABQAAAAExAQAAAAstMjA1OTM0MTk2NgMAAAADMTYwAgAAAAQ0MzY0BAAAAAEwBwAAAAoxMi8zMC8yMDIyCAAAAAoxMi8zMS8yMDIxCQAAAAEwJJEUQUEg2wg3qDSwQSDbCDJDSVEuTkFTREFRR1M6RkVMRS5JUV9UT1RBTF9FUVVJVFkuMTAwMDAuMjAyMi0xMi0zMAEAAABBLQQAAgAAAAc5NDguNjQzAQgAAAAFAAAAATEBAAAACy0yMDU5OTQ2MjA3AwAAAAMxNjACAAAABDEyNzUEAAAAATAHAAAACjEyLzMwLzIwMjIIAAAACjEyLzMxLzIwMjEJAAAAATAkkRRBQSDbCPZ7SLBBINsIMkNJUS5OQVNEQVFHUzpDWVRLLklRX0dST1NTX01BUkdJTi4xMDAwMC4yMDIyLTEyLTMwAQAAALNqAAACAAAACS0xMjcu</t>
  </si>
  <si>
    <t>MDk0MwEIAAAABQAAAAExAQAAAAstMjA1ODk5NjUyNAMAAAADMTYwAgAAAAQ0MDc0BAAAAAEwBwAAAAoxMi8zMC8yMDIyCAAAAAoxMi8zMS8yMDIxCQAAAAEwJJEUQUEg2wgjWjSwQSDbCC5DSVEuTkFTREFRR1M6RkVMRS5JUV9ORVRfREVCVC4xMDAwMC4yMDIyLTEyLTMwAQAAAEEtBAACAAAABzE5Ni4yMzcBCAAAAAUAAAABMQEAAAALLTIwNTk5NDYyMDcDAAAAAzE2MAIAAAAENDM2NAQAAAABMAcAAAAKMTIvMzAvMjAyMggAAAAKMTIvMzEvMjAyMQkAAAABMCSRFEFBINsI7FRIsEEg2wgwQ0lRLk5BU0RBUUdTOkNZVEsuSVFfVE9UQUxfTElBQi4xMDAwMC4yMDIyLTEyLTMwAQAAALNqAAACAAAABzU5Ny40NTYBCAAAAAUAAAABMQEAAAALLTIwNTg5OTY1MjQDAAAAAzE2MAIAAAAEMTI3NgQAAAABMAcAAAAKMTIvMzAvMjAyMggAAAAKMTIvMzEvMjAyMQkAAAABMCSRFEFBINsIGzM0sEEg2wgyQ0lRLk5BU0RBUUNNOkZSSEMuSVFfR1JPU1NfTUFSR0lOLjEwMDAwLjIwMjItMTItMzABAAAAdNvtEgIAAAAHNzEuMDUyNgEIAAAABQAAAAExAQAAAAstMjA2MTExMTU4MAMAAAADMTYwAgAAAAQ0MDc0BAAAAAEwBwAAAAoxMi8zMC8yMDIyCAAAAAoxMi8zMS8yMDIxCQAAAAEwJJEUQUEg2wjIuEewQSDbCC5DSVEuTkFTREFRR1M6QkhGLklRX1RPVEFMX1JFVi4xMDAwMC4yMDIyLTEyLTMwAQAAABlXnhYCAAAABDcx</t>
  </si>
  <si>
    <t>MzcBCAAAAAUAAAABMQEAAAALLTIwNTkzMTY0NjkDAAAAAzE2MAIAAAACMjgEAAAAATAHAAAACjEyLzMwLzIwMjIIAAAACjEyLzMxLzIwMjEJAAAAATAkkRRBQSDbCP69M7BBINsIMENJUS5OQVNEQVFDTTpGUkhDLklRX1RPVEFMX0xJQUIuMTAwMDAuMjAyMi0xMi0zMAEAAAB02+0SAgAAAAgyMDg4LjQ2MQEIAAAABQAAAAExAQAAAAstMjA2MTExMTU4MAMAAAADMTYwAgAAAAQxMjc2BAAAAAEwBwAAAAoxMi8zMC8yMDIyCAAAAAoxMi8zMS8yMDIxCQAAAAEwJJEUQUEg2wjS30ewQSDbCDFDSVEuTkFTREFRR1M6QkhGLklRX1RPVEFMX0FTU0VUUy4xMDAwMC4yMDIyLTEyLTMwAQAAABlXnhYCAAAABjI1OTg0MAEIAAAABQAAAAExAQAAAAstMjA1OTMxNjQ2OQMAAAADMTYwAgAAAAQxMDA3BAAAAAEwBwAAAAoxMi8zMC8yMDIyCAAAAAoxMi8zMS8yMDIxCQAAAAEwJJEUQUEg2wjxljOwQSDbCC9DSVEuTkFTREFRR1M6QUNMUy5JUV9UT1RBTF9SRVYuMTAwMDAuMjAyMi0xMi0zMAEAAABeWgYAAgAAAAc2NjIuNDI4AQgAAAAFAAAAATEBAAAACy0yMDU5NTk1OTgxAwAAAAMxNjACAAAAAjI4BAAAAAEwBwAAAAoxMi8zMC8yMDIyCAAAAAoxMi8zMS8yMDIxCQAAAAEwJJEUQUEg2wijQ0ewQSDbCCdDSVEuTkFTREFRR1M6QkhGLklRX1JFLjEwMDAwLjIwMjItMTItMzABAAAAGVeeFgIAAAAELTY0MgEIAAAABQAAAAEx</t>
  </si>
  <si>
    <t>AQAAAAstMjA1OTMxNjQ2OQMAAAADMTYwAgAAAAQxMjIyBAAAAAEwBwAAAAoxMi8zMC8yMDIyCAAAAAoxMi8zMS8yMDIxCQAAAAEwJJEUQUEg2wj+vTOwQSDbCC5DSVEuTkFTREFRR1M6QkhGLklRX0RJVl9TSEFSRS4xMDAwMC4yMDIyLTEyLTMwAQAAABlXnhYDAAAAAAAkkRRBQSDbCOhvM7BBINsIMkNJUS5OQVNEQVFHUzpBQ0xTLklRX1RPVEFMX0FTU0VUUy4xMDAwMC4yMDIyLTEyLTMwAQAAAF5aBgACAAAABjc1My4yNAEIAAAABQAAAAExAQAAAAstMjA1OTU5NTk4MQMAAAADMTYwAgAAAAQxMDA3BAAAAAEwBwAAAAoxMi8zMC8yMDIyCAAAAAoxMi8zMS8yMDIxCQAAAAEwJJEUQUEg2wijQ0ewQSDbCC9DSVEuTkFTREFRR1M6U1JBRC5JUV9OSV9NQVJHSU4uMTAwMDAuMjAyMi0xMi0zMAEAAAB6WAJkAgAAAAYyLjIzOTYBCAAAAAUAAAABMQEAAAALLTIxMDU4MjY5NzgDAAAAAjUwAgAAAAQ0MDk0BAAAAAEwBwAAAAoxMi8zMC8yMDIyCAAAAAoxMi8zMS8yMDIxCQAAAAEwJJEUQUEg2wjP+jKwQSDbCChDSVEuTkFTREFRR1M6QUNMUy5JUV9SRS4xMDAwMC4yMDIyLTEyLTMwAQAAAF5aBgACAAAABy0yMi43MjIBCAAAAAUAAAABMQEAAAALLTIwNTk1OTU5ODEDAAAAAzE2MAIAAAAEMTIyMgQAAAABMAcAAAAKMTIvMzAvMjAyMggAAAAKMTIvMzEvMjAyMQkAAAABMCSRFEFBINsImBxHsEEg2wgvQ0lRLk5BU0RB</t>
  </si>
  <si>
    <t>UUdTOkFDTFMuSVFfRElWX1NIQVJFLjEwMDAwLjIwMjItMTItMzABAAAAXloGAAMAAAAAACSRFEFBINsIjvVGsEEg2wgtQ0lRLk5BU0RBUUdTOlNSQUQuSVFfU1RfREVCVC4xMDAwMC4yMDIyLTEyLTMwAQAAAHpYAmQDAAAAAAAkkRRBQSDbCLzTMrBBINsIL0NJUS5OQVNEQVFHUzpQWUNSLklRX05JX01BUkdJTi4xMDAwMC4yMDIyLTEyLTMwAQAAAPkoAgACAAAACC0zMy45ODE2AQgAAAAFAAAAATEBAAAACy0yMDYxNTY0OTU1AwAAAAMxNjACAAAABDQwOTQEAAAAATAHAAAACjEyLzMwLzIwMjIIAAAACjEyLzMxLzIwMjEJAAAAATAkkRRBQSDbCHGARrBBINsILUNJUS5OQVNEQVFHUzpTUkFELklRX0xUX0RFQlQuMTAwMDAuMjAyMi0xMi0zMAEAAAB6WAJkAgAAAAc0MTEuMzc5AQgAAAAFAAAAATEBAAAACy0yMTA1ODI2OTc4AwAAAAI1MAIAAAAEMTA0OQQAAAABMAcAAAAKMTIvMzAvMjAyMggAAAAKMTIvMzEvMjAyMQkAAAABMCSRFEFBINsIz/oysEEg2wgzQ0lRLk5BU0RBUUdTOlNSQUQuSVFfUkVUVVJOX0VRVUlUWS4xMDAwMC4yMDIyLTEyLTMwAQAAAHpYAmQCAAAABjIuODQyMgEIAAAABQAAAAExAQAAAAstMjEwNTgyNjk3OAMAAAACNTACAAAABDQxMjgEAAAAATAHAAAACjEyLzMwLzIwMjIIAAAACjEyLzMxLzIwMjEJAAAAATAkkRRBQSDbCLOsMrBBINsILUNJUS5OQVNEQVFHUzpQWUNSLklRX1NUX0RF</t>
  </si>
  <si>
    <t>QlQuMTAwMDAuMjAyMi0xMi0zMAEAAAD5KAIAAwAAAAAAJJEUQUEg2whkWUawQSDbCDFDSVEuTkFTREFRR1M6VEZTTC5JUV9FQklUX01BUkdJTi4xMDAwMC4yMDIyLTEyLTMwAQAAAIERCwADAAAAAk5BACSRFEFBINsIkjcysEEg2wgtQ0lRLk5BU0RBUUdTOlBZQ1IuSVFfTFRfREVCVC4xMDAwMC4yMDIyLTEyLTMwAQAAAPkoAgADAAAAAAAkkRRBQSDbCGRZRrBBINsIM0NJUS5OQVNEQVFHUzpQWUNSLklRX1JFVFVSTl9FUVVJVFkuMTAwMDAuMjAyMi0xMi0zMAEAAAD5KAIAAwAAAAAAJJEUQUEg2whgMkawQSDbCDJDSVEuTkFTREFRR1M6VEZTTC5JUV9UT1RBTF9FUVVJVFkuMTAwMDAuMjAyMi0xMi0zMAEAAACBEQsAAgAAAAcxNzUzLjM3AQgAAAAFAAAAATEBAAAACy0yMDYxOTc1NjYxAwAAAAMxNjACAAAABDEyNzUEAAAAATAHAAAACjEyLzMwLzIwMjIIAAAACjEyLzMxLzIwMjEJAAAAATAkkRRBQSDbCJI3MrBBINsIL0NJUS5OQVNEQVFHUzpXQi5JUV9FQklUX01BUkdJTi4xMDAwMC4yMDIyLTEyLTMwAQAAALbLhQ8CAAAABzMwLjg5ODgBCAAAAAUAAAABMQEAAAALLTIxMDg3NzM3OTIDAAAAAzE2MAIAAAAENDA1MwQAAAABMAcAAAAKMTIvMzAvMjAyMggAAAAKMTIvMzEvMjAyMQkAAAABMCSRFEFBINsIQr1FsEEg2wguQ0lRLk5BU0RBUUdTOlRGU0wuSVFfTkVUX0RFQlQuMTAwMDAuMjAyMi0xMi0zMAEA</t>
  </si>
  <si>
    <t>AACBEQsAAgAAAAgyODA4LjAzNQEIAAAABQAAAAExAQAAAAstMjA2MTk3NTY2MQMAAAADMTYwAgAAAAQ0MzY0BAAAAAEwBwAAAAoxMi8zMC8yMDIyCAAAAAoxMi8zMS8yMDIxCQAAAAEwJJEUQUEg2wiIEDKwQSDbCDBDSVEuTkFTREFRR1M6V0IuSVFfVE9UQUxfRVFVSVRZLjEwMDAwLjIwMjItMTItMzABAAAAtsuFDwIAAAAHMzY4OC4wMgEIAAAABQAAAAExAQAAAAstMjEwODc3Mzc5MgMAAAADMTYwAgAAAAQxMjc1BAAAAAEwBwAAAAoxMi8zMC8yMDIyCAAAAAoxMi8zMS8yMDIxCQAAAAEwJJEUQUEg2wg0lkWwQSDbCDJDSVEuTkFTREFRR1M6TFlGVC5JUV9HUk9TU19NQVJHSU4uMTAwMDAuMjAyMi0xMi0zMAEAAABVMYQDAgAAAAczNS4wODkxAQgAAAAFAAAAATEBAAAACy0yMDU5MjQ5MzA2AwAAAAMxNjACAAAABDQwNzQEAAAAATAHAAAACjEyLzMwLzIwMjIIAAAACjEyLzMxLzIwMjEJAAAAATAkkRRBQSDbCGqbMbBBINsILENJUS5OQVNEQVFHUzpXQi5JUV9ORVRfREVCVC4xMDAwMC4yMDIyLTEyLTMwAQAAALbLhQ8CAAAACC02MzkuODQ4AQgAAAAFAAAAATEBAAAACy0yMTA4NzczNzkyAwAAAAMxNjACAAAABDQzNjQEAAAAATAHAAAACjEyLzMwLzIwMjIIAAAACjEyLzMxLzIwMjEJAAAAATAkkRRBQSDbCCpvRbBBINsIMENJUS5OQVNEQVFHUzpMWUZULklRX1RPVEFMX0xJQUIuMTAwMDAuMjAyMi0xMi0z</t>
  </si>
  <si>
    <t>MAEAAABVMYQDAgAAAAgzNDMyLjY3MQEIAAAABQAAAAExAQAAAAstMjA1OTI0OTMwNgMAAAADMTYwAgAAAAQxMjc2BAAAAAEwBwAAAAoxMi8zMC8yMDIyCAAAAAoxMi8zMS8yMDIxCQAAAAEwJJEUQUEg2whqmzGwQSDbCDJDSVEuTkFTREFRR1M6U1JDTC5JUV9HUk9TU19NQVJHSU4uMTAwMDAuMjAyMi0xMi0zMAEAAADchwAAAgAAAAUzNy45NQEIAAAABQAAAAExAQAAAAstMjA1OTk1Mzc3MgMAAAADMTYwAgAAAAQ0MDc0BAAAAAEwBwAAAAoxMi8zMC8yMDIyCAAAAAoxMi8zMS8yMDIxCQAAAAEwJJEUQUEg2wgUIUWwQSDbCC9DSVEuTkFTREFRR1M6TElURS5JUV9UT1RBTF9SRVYuMTAwMDAuMjAyMi0xMi0zMAEAAACDODcQAgAAAAYxNzA2LjcBCAAAAAUAAAABMQEAAAALLTIwNjE3ODU4ODYDAAAAAzE2MAIAAAACMjgEAAAAATAHAAAACjEyLzMwLzIwMjIIAAAACDEvMS8yMDIyCQAAAAEwJJEUQUEg2whB/zCwQSDbCDBDSVEuTkFTREFRR1M6U1JDTC5JUV9UT1RBTF9MSUFCLjEwMDAwLjIwMjItMTItMzABAAAA3IcAAAIAAAAGMzA3MC4zAQgAAAAFAAAAATEBAAAACy0yMDU5OTUzNzcyAwAAAAMxNjACAAAABDEyNzYEAAAAATAHAAAACjEyLzMwLzIwMjIIAAAACjEyLzMxLzIwMjEJAAAAATAkkRRBQSDbCAv6RLBBINsIMkNJUS5OQVNEQVFHUzpMSVRFLklRX1RPVEFMX0FTU0VUUy4xMDAwMC4yMDIyLTEyLTMw</t>
  </si>
  <si>
    <t>AQAAAIM4NxACAAAABjM2MTUuNwEIAAAABQAAAAExAQAAAAstMjA2MTc4NTg4NgMAAAADMTYwAgAAAAQxMDA3BAAAAAEwBwAAAAoxMi8zMC8yMDIyCAAAAAgxLzEvMjAyMgkAAAABMCSRFEFBINsIQf8wsEEg2wgvQ0lRLk5BU0RBUUdTOkJFQ04uSVFfVE9UQUxfUkVWLjEwMDAwLjIwMjItMTItMzABAAAA1Y0XAAIAAAAGNzAxOS42AQgAAAAFAAAAATEBAAAACy0yMDU5NTY4NzYyAwAAAAMxNjACAAAAAjI4BAAAAAEwBwAAAAoxMi8zMC8yMDIyCAAAAAoxMi8zMS8yMDIxCQAAAAEwJJEUQUEg2wjthESwQSDbCChDSVEuTkFTREFRR1M6TElURS5JUV9SRS4xMDAwMC4yMDIyLTEyLTMwAQAAAIM4NxACAAAABTIzNy41AQgAAAAFAAAAATEBAAAACy0yMDYxNzg1ODg2AwAAAAMxNjACAAAABDEyMjIEAAAAATAHAAAACjEyLzMwLzIwMjIIAAAACDEvMS8yMDIyCQAAAAEwJJEUQUEg2wg32DCwQSDbCC9DSVEuTkFTREFRR1M6TElURS5JUV9ESVZfU0hBUkUuMTAwMDAuMjAyMi0xMi0zMAEAAACDODcQAwAAAAAAJJEUQUEg2wgtsTCwQSDbCDJDSVEuTkFTREFRR1M6QkVDTi5JUV9UT1RBTF9BU1NFVFMuMTAwMDAuMjAyMi0xMi0zMAEAAADVjRcAAgAAAAY1NTQ5LjMBCAAAAAUAAAABMQEAAAALLTIwNTk1Njg3NjIDAAAAAzE2MAIAAAAEMTAwNwQAAAABMAcAAAAKMTIvMzAvMjAyMggAAAAKMTIvMzEvMjAyMQkAAAABMCSR</t>
  </si>
  <si>
    <t>FEFBINsI4F1EsEEg2wgtQ0lRLk5BU0RBUUdTOlpELklRX05JX01BUkdJTi4xMDAwMC4yMDIyLTEyLTMwAQAAAKXaAQACAAAABzM1LjA2MDcBCAAAAAUAAAABMQEAAAALLTIwNTg4NzI5MjkDAAAAAzE2MAIAAAAENDA5NAQAAAABMAcAAAAKMTIvMzAvMjAyMggAAAAKMTIvMzEvMjAyMQkAAAABMCSRFEFBINsIDjwwsEEg2wgoQ0lRLk5BU0RBUUdTOkJFQ04uSVFfUkUuMTAwMDAuMjAyMi0xMi0zMAEAAADVjRcAAgAAAAU2ODIuNQEIAAAABQAAAAExAQAAAAstMjA1OTU2ODc2MgMAAAADMTYwAgAAAAQxMjIyBAAAAAEwBwAAAAoxMi8zMC8yMDIyCAAAAAoxMi8zMS8yMDIxCQAAAAEwJJEUQUEg2wjgXUSwQSDbCC9DSVEuTkFTREFRR1M6QkVDTi5JUV9ESVZfU0hBUkUuMTAwMDAuMjAyMi0xMi0zMAEAAADVjRcAAwAAAAAAJJEUQUEg2wjJD0SwQSDbCCtDSVEuTkFTREFRR1M6WkQuSVFfU1RfREVCVC4xMDAwMC4yMDIyLTEyLTMwAQAAAKXaAQADAAAAAAAkkRRBQSDbCAQVMLBBINsIL0NJUS5OQVNEQVFHUzpESU9ELklRX05JX01BUkdJTi4xMDAwMC4yMDIyLTEyLTMwAQAAAJsSBAACAAAABzEyLjY3MjcBCAAAAAUAAAABMQEAAAALLTIwNjE1OTQ4MjYDAAAAAzE2MAIAAAAENDA5NAQAAAABMAcAAAAKMTIvMzAvMjAyMggAAAAKMTIvMzEvMjAyMQkAAAABMCSRFEFBINsIwMFDsEEg2wgrQ0lRLk5BU0RBUUdTOlpE</t>
  </si>
  <si>
    <t>LklRX0xUX0RFQlQuMTAwMDAuMjAyMi0xMi0zMAEAAACl2gEAAgAAAAgxMDM2LjAxOAEIAAAABQAAAAExAQAAAAstMjA1ODg3MjkyOQMAAAADMTYwAgAAAAQxMDQ5BAAAAAEwBwAAAAoxMi8zMC8yMDIyCAAAAAoxMi8zMS8yMDIxCQAAAAEwJJEUQUEg2wgEFTCwQSDbCDFDSVEuTkFTREFRR1M6WkQuSVFfUkVUVVJOX0VRVUlUWS4xMDAwMC4yMDIyLTEyLTMwAQAAAKXaAQACAAAABzI1LjI1NDgBCAAAAAUAAAABMQEAAAALLTIwNTg4NzI5MjkDAAAAAzE2MAIAAAAENDEyOAQAAAABMAcAAAAKMTIvMzAvMjAyMggAAAAKMTIvMzEvMjAyMQkAAAABMCSRFEFBINsIBBUwsEEg2wgtQ0lRLk5BU0RBUUdTOkRJT0QuSVFfU1RfREVCVC4xMDAwMC4yMDIyLTEyLTMwAQAAAJsSBAACAAAABjE4LjA2OAEIAAAABQAAAAExAQAAAAstMjA2MTU5NDgyNgMAAAADMTYwAgAAAAQxMDQ2BAAAAAEwBwAAAAoxMi8zMC8yMDIyCAAAAAoxMi8zMS8yMDIxCQAAAAEwJJEUQUEg2wiic0OwQSDbCDFDSVEuTkFTREFRR1M6UElOQy5JUV9FQklUX01BUkdJTi4xMDAwMC4yMDIyLTEyLTMwAQAAAAfDCgACAAAABzE3LjU5OTUBCAAAAAUAAAABMQEAAAALLTIwNjIwODc1MzYDAAAAAzE2MAIAAAAENDA1MwQAAAABMAcAAAAKMTIvMzAvMjAyMggAAAAKMTIvMzEvMjAyMQkAAAABMCSRFEFBINsI2ngvsEEg2wgtQ0lRLk5BU0RBUUdTOkRJT0Qu</t>
  </si>
  <si>
    <t>SVFfTFRfREVCVC4xMDAwMC4yMDIyLTEyLTMwAQAAAJsSBAACAAAABzI2NS41NzQBCAAAAAUAAAABMQEAAAALLTIwNjE1OTQ4MjYDAAAAAzE2MAIAAAAEMTA0OQQAAAABMAcAAAAKMTIvMzAvMjAyMggAAAAKMTIvMzEvMjAyMQkAAAABMCSRFEFBINsIrJpDsEEg2wgzQ0lRLk5BU0RBUUdTOkRJT0QuSVFfUkVUVVJOX0VRVUlUWS4xMDAwMC4yMDIyLTEyLTMwAQAAAJsSBAACAAAABzIwLjM3OTcBCAAAAAUAAAABMQEAAAALLTIwNjE1OTQ4MjYDAAAAAzE2MAIAAAAENDEyOAQAAAABMAcAAAAKMTIvMzAvMjAyMggAAAAKMTIvMzEvMjAyMQkAAAABMCSRFEFBINsInExDsEEg2wgyQ0lRLk5BU0RBUUdTOlBJTkMuSVFfVE9UQUxfRVFVSVRZLjEwMDAwLjIwMjItMTItMzABAAAAB8MKAAIAAAAIMjI3OC44MDIBCAAAAAUAAAABMQEAAAALLTIwNjIwODc1MzYDAAAAAzE2MAIAAAAEMTI3NQQAAAABMAcAAAAKMTIvMzAvMjAyMggAAAAKMTIvMzEvMjAyMQkAAAABMCSRFEFBINsI0FEvsEEg2wgxQ0lRLk5BU0RBUUdTOlVNQkYuSVFfRUJJVF9NQVJHSU4uMTAwMDAuMjAyMi0xMi0zMAEAAABcvAQAAwAAAAJOQQAkkRRBQSDbCHvXQrBBINsILkNJUS5OQVNEQVFHUzpQSU5DLklRX05FVF9ERUJULjEwMDAwLjIwMjItMTItMzABAAAAB8MKAAIAAAAGNDQwLjQ0AQgAAAAFAAAAATEBAAAACy0yMDYyMDg3NTM2AwAAAAMxNjAC</t>
  </si>
  <si>
    <t>AAAABDQzNjQEAAAAATAHAAAACjEyLzMwLzIwMjIIAAAACjEyLzMxLzIwMjEJAAAAATAkkRRBQSDbCMcqL7BBINsIMkNJUS5OQVNEQVFHUzpVTUJGLklRX1RPVEFMX0VRVUlUWS4xMDAwMC4yMDIyLTEyLTMwAQAAAFy8BAACAAAACDMxNDUuNDI0AQgAAAAFAAAAATEBAAAACy0yMDU5Mjc3OTczAwAAAAMxNjACAAAABDEyNzUEAAAAATAHAAAACjEyLzMwLzIwMjIIAAAACjEyLzMxLzIwMjEJAAAAATAkkRRBQSDbCHvXQrBBINsIMkNJUS5OQVNEQVFHUzpVQ0JJLklRX0dST1NTX01BUkdJTi4xMDAwMC4yMDIyLTEyLTMwAQAAAJstCgADAAAAAAAkkRRBQSDbCLXcLrBBINsILkNJUS5OQVNEQVFHUzpVTUJGLklRX05FVF9ERUJULjEwMDAwLjIwMjItMTItMzABAAAAXLwEAAIAAAAIMTgyNy42MjcBCAAAAAUAAAABMQEAAAALLTIwNTkyNzc5NzMDAAAAAzE2MAIAAAAENDM2NAQAAAABMAcAAAAKMTIvMzAvMjAyMggAAAAKMTIvMzEvMjAyMQkAAAABMCSRFEFBINsIdbBCsEEg2wgwQ0lRLk5BU0RBUUdTOlVDQkkuSVFfVE9UQUxfTElBQi4xMDAwMC4yMDIyLTEyLTMwAQAAAJstCgACAAAACTE4NzI0LjUyNgEIAAAABQAAAAExAQAAAAstMjA1OTIxNDk2MQMAAAADMTYwAgAAAAQxMjc2BAAAAAEwBwAAAAoxMi8zMC8yMDIyCAAAAAoxMi8zMS8yMDIxCQAAAAEwJJEUQUEg2wimtS6wQSDbCDJDSVEuTkFTREFRR1M6U0dS</t>
  </si>
  <si>
    <t>WS5JUV9HUk9TU19NQVJHSU4uMTAwMDAuMjAyMi0xMi0zMAEAAAAzlB8CAgAAAAcyMi4wODQ0AQgAAAAFAAAAATEBAAAACy0yMDU4OTk0MjEwAwAAAAMxNjACAAAABDQwNzQEAAAAATAHAAAACjEyLzMwLzIwMjIIAAAACjEyLzMxLzIwMjEJAAAAATAkkRRBQSDbCFM7QrBBINsIL0NJUS5OQVNEQVFDTTpTR01MLklRX1RPVEFMX1JFVi4xMDAwMC4yMDIyLTEyLTMwAQAAAEdm7x8DAAAAAAAkkRRBQSDbCJNnLrBBINsIMENJUS5OQVNEQVFHUzpTR1JZLklRX1RPVEFMX0xJQUIuMTAwMDAuMjAyMi0xMi0zMAEAAAAzlB8CAgAAAAYzODE3LjgBCAAAAAUAAAABMQEAAAALLTIwNTg5OTQyMTADAAAAAzE2MAIAAAAEMTI3NgQAAAABMAcAAAAKMTIvMzAvMjAyMggAAAAKMTIvMzEvMjAyMQkAAAABMCSRFEFBINsIUztCsEEg2wgyQ0lRLk5BU0RBUUNNOlNHTUwuSVFfVE9UQUxfQVNTRVRTLjEwMDAwLjIwMjItMTItMzABAAAAR2bvHwIAAAAKMTkzLjc3OTMxNAEIAAAABQAAAAExAQAAAAstMjEwNTUxMTQyMwMAAAACMjcCAAAABDEwMDcEAAAAATAHAAAACjEyLzMwLzIwMjIIAAAACjEyLzMxLzIwMjEJAAAAATAkkRRBQSDbCIhALrBBINsIL0NJUS5OQVNEQVFDTTpDRVJFLklRX1RPVEFMX1JFVi4xMDAwMC4yMDIyLTEyLTMwAQAAAFNADiMDAAAAAAAkkRRBQSDbCCyfQbBBINsIKENJUS5OQVNEQVFDTTpTR01MLklRX1JF</t>
  </si>
  <si>
    <t>LjEwMDAwLjIwMjItMTItMzABAAAAR2bvHwIAAAAJLTY3LjExODc5AQgAAAAFAAAAATEBAAAACy0yMTA1NTExNDIzAwAAAAIyNwIAAAAEMTIyMgQAAAABMAcAAAAKMTIvMzAvMjAyMggAAAAKMTIvMzEvMjAyMQkAAAABMCSRFEFBINsIiEAusEEg2wgvQ0lRLk5BU0RBUUNNOlNHTUwuSVFfRElWX1NIQVJFLjEwMDAwLjIwMjItMTItMzABAAAAR2bvHwMAAAAAACSRFEFBINsIdfItsEEg2wgyQ0lRLk5BU0RBUUNNOkNFUkUuSVFfVE9UQUxfQVNTRVRTLjEwMDAwLjIwMjItMTItMzABAAAAU0AOIwIAAAAHNjg4LjkxOQEIAAAABQAAAAExAQAAAAstMjA1OTg4NjcxMgMAAAADMTYwAgAAAAQxMDA3BAAAAAEwBwAAAAoxMi8zMC8yMDIyCAAAAAoxMi8zMS8yMDIxCQAAAAEwJJEUQUEg2wgyxkGwQSDbCC9DSVEuTkFTREFRQ006U01QTC5JUV9OSV9NQVJHSU4uMTAwMDAuMjAyMi0xMi0zMAEAAAD7Wd4VAgAAAAcxMC4zNzQ3AQgAAAAFAAAAATEBAAAACy0yMDY0MzU4MTQ4AwAAAAMxNjACAAAABDQwOTQEAAAAATAHAAAACjEyLzMwLzIwMjIIAAAACjExLzI2LzIwMjIJAAAAATAkkRRBQSDbCGCkLbBBINsIKENJUS5OQVNEQVFDTTpDRVJFLklRX1JFLjEwMDAwLjIwMjItMTItMzABAAAAU0AOIwIAAAAILTYxNi4yNDQBCAAAAAUAAAABMQEAAAALLTIwNTk4ODY3MTIDAAAAAzE2MAIAAAAEMTIyMgQAAAABMAcAAAAKMTIv</t>
  </si>
  <si>
    <t>MzAvMjAyMggAAAAKMTIvMzEvMjAyMQkAAAABMCSRFEFBINsILJ9BsEEg2wgvQ0lRLk5BU0RBUUNNOkNFUkUuSVFfRElWX1NIQVJFLjEwMDAwLjIwMjItMTItMzABAAAAU0AOIwMAAAAAACSRFEFBINsIHnhBsEEg2wgtQ0lRLk5BU0RBUUNNOlNNUEwuSVFfU1RfREVCVC4xMDAwMC4yMDIyLTEyLTMwAQAAAPtZ3hUDAAAAAAAkkRRBQSDbCFR9LbBBINsIL0NJUS5OQVNEQVFHUzpCQ1BDLklRX05JX01BUkdJTi4xMDAwMC4yMDIyLTEyLTMwAQAAAJTcAwACAAAABzEyLjAyNzYBCAAAAAUAAAABMQEAAAALLTIwNTk1NTY3NjIDAAAAAzE2MAIAAAAENDA5NAQAAAABMAcAAAAKMTIvMzAvMjAyMggAAAAKMTIvMzEvMjAyMQkAAAABMDC4FEFBINsI/gJBsEEg2wgtQ0lRLk5BU0RBUUNNOlNNUEwuSVFfTFRfREVCVC4xMDAwMC4yMDIyLTEyLTMwAQAAAPtZ3hUCAAAABzM5Ni45MTEBCAAAAAUAAAABMQEAAAALLTIwNjQzNTgxNDgDAAAAAzE2MAIAAAAEMTA0OQQAAAABMAcAAAAKMTIvMzAvMjAyMggAAAAKMTEvMjYvMjAyMgkAAAABMDC4FEFBINsIVH0tsEEg2wgzQ0lRLk5BU0RBUUNNOlNNUEwuSVFfUkVUVVJOX0VRVUlUWS4xMDAwMC4yMDIyLTEyLTMwAQAAAPtZ3hUCAAAABjkuMjI0MwEIAAAABQAAAAExAQAAAAstMjA2NDM1ODE0OAMAAAADMTYwAgAAAAQ0MTI4BAAAAAEwBwAAAAoxMi8zMC8yMDIyCAAAAAoxMS8y</t>
  </si>
  <si>
    <t>Ni8yMDIyCQAAAAEwMLgUQUEg2whKVi2wQSDbCC1DSVEuTkFTREFRR1M6QkNQQy5JUV9TVF9ERUJULjEwMDAwLjIwMjItMTItMzABAAAAlNwDAAMAAAAAADC4FEFBINsI6rRAsEEg2wgxQ0lRLk5BU0RBUUdTOklSVEMuSVFfRUJJVF9NQVJHSU4uMTAwMDAuMjAyMi0xMi0zMAEAAAAHPQkCAgAAAAgtMzAuOTU4OAEIAAAABQAAAAExAQAAAAstMjA1OTgyNTc2OQMAAAADMTYwAgAAAAQ0MDUzBAAAAAEwBwAAAAoxMi8zMC8yMDIyCAAAAAoxMi8zMS8yMDIxCQAAAAEwMLgUQUEg2wgiuiywQSDbCC1DSVEuTkFTREFRR1M6QkNQQy5JUV9MVF9ERUJULjEwMDAwLjIwMjItMTItMzABAAAAlNwDAAIAAAAHMTEwLjcyNwEIAAAABQAAAAExAQAAAAstMjA1OTU1Njc2MgMAAAADMTYwAgAAAAQxMDQ5BAAAAAEwBwAAAAoxMi8zMC8yMDIyCAAAAAoxMi8zMS8yMDIxCQAAAAEwMLgUQUEg2wjqtECwQSDbCDNDSVEuTkFTREFRR1M6QkNQQy5JUV9SRVRVUk5fRVFVSVRZLjEwMDAwLjIwMjItMTItMzABAAAAlNwDAAIAAAAHMTEuMjcxNQEIAAAABQAAAAExAQAAAAstMjA1OTU1Njc2MgMAAAADMTYwAgAAAAQ0MTI4BAAAAAEwBwAAAAoxMi8zMC8yMDIyCAAAAAoxMi8zMS8yMDIxCQAAAAEwMLgUQUEg2wjqtECwQSDbCDJDSVEuTkFTREFRR1M6SVJUQy5JUV9UT1RBTF9FUVVJVFkuMTAwMDAuMjAyMi0xMi0zMAEAAAAHPQkCAgAA</t>
  </si>
  <si>
    <t>AAcyNzkuNTE1AQgAAAAFAAAAATEBAAAACy0yMDU5ODI1NzY5AwAAAAMxNjACAAAABDEyNzUEAAAAATAHAAAACjEyLzMwLzIwMjIIAAAACjEyLzMxLzIwMjEJAAAAATAwuBRBQSDbCCK6LLBBINsIMENJUS5OQVNEQVFHUzpBVlQuSVFfRUJJVF9NQVJHSU4uMTAwMDAuMjAyMi0xMi0zMAEAAABa3AMAAgAAAAYzLjAxODcBCAAAAAUAAAABMQEAAAALLTIwNjIzODEwNjcDAAAAAzE2MAIAAAAENDA1MwQAAAABMAcAAAAKMTIvMzAvMjAyMggAAAAIMS8xLzIwMjIJAAAAATAwuBRBQSDbCMMYQLBBINsILkNJUS5OQVNEQVFHUzpJUlRDLklRX05FVF9ERUJULjEwMDAwLjIwMjItMTItMzABAAAABz0JAgIAAAAHLTEyMS40MgEIAAAABQAAAAExAQAAAAstMjA1OTgyNTc2OQMAAAADMTYwAgAAAAQ0MzY0BAAAAAEwBwAAAAoxMi8zMC8yMDIyCAAAAAoxMi8zMS8yMDIxCQAAAAEwMLgUQUEg2wgXkyywQSDbCDFDSVEuTkFTREFRR1M6QVZULklRX1RPVEFMX0VRVUlUWS4xMDAwMC4yMDIyLTEyLTMwAQAAAFrcAwACAAAACDQyMDMuMjI2AQgAAAAFAAAAATEBAAAACy0yMDYyMzgxMDY3AwAAAAMxNjACAAAABDEyNzUEAAAAATAHAAAACjEyLzMwLzIwMjIIAAAACDEvMS8yMDIyCQAAAAEwMLgUQUEg2wjDGECwQSDbCDBDSVEuTkFTREFRR1M6UEkuSVFfR1JPU1NfTUFSR0lOLjEwMDAwLjIwMjItMTItMzABAAAAtYUGAAIAAAAH</t>
  </si>
  <si>
    <t>NTIuMDAzNQEIAAAABQAAAAExAQAAAAstMjA2MTI2MzA5NQMAAAADMTYwAgAAAAQ0MDc0BAAAAAEwBwAAAAoxMi8zMC8yMDIyCAAAAAoxMi8zMS8yMDIxCQAAAAEwMLgUQUEg2wj9HSywQSDbCC1DSVEuTkFTREFRR1M6QVZULklRX05FVF9ERUJULjEwMDAwLjIwMjItMTItMzABAAAAWtwDAAIAAAAIMTYwNC4yOTYBCAAAAAUAAAABMQEAAAALLTIwNjIzODEwNjcDAAAAAzE2MAIAAAAENDM2NAQAAAABMAcAAAAKMTIvMzAvMjAyMggAAAAIMS8xLzIwMjIJAAAAATAwuBRBQSDbCLbxP7BBINsILkNJUS5OQVNEQVFHUzpQSS5JUV9UT1RBTF9MSUFCLjEwMDAwLjIwMjItMTItMzABAAAAtYUGAAIAAAAHMzI2LjYxMwEIAAAABQAAAAExAQAAAAstMjA2MTI2MzA5NQMAAAADMTYwAgAAAAQxMjc2BAAAAAEwBwAAAAoxMi8zMC8yMDIyCAAAAAoxMi8zMS8yMDIxCQAAAAEwMLgUQUEg2wj9HSywQSDbCDJDSVEuTkFTREFRR1M6U1lOSC5JUV9HUk9TU19NQVJHSU4uMTAwMDAuMjAyMi0xMi0zMAEAAADXZFUQAgAAAAcyMy4zNzQxAQgAAAAFAAAAATEBAAAACy0yMDYwNzk3NzAzAwAAAAMxNjACAAAABDQwNzQEAAAAATAHAAAACjEyLzMwLzIwMjIIAAAACjEyLzMxLzIwMjEJAAAAATAwuBRBQSDbCJh8P7BBINsIL0NJUS5OQVNEQVFDTTpNRkguSVFfVE9UQUxfTElBQi4xMDAwMC4yMDIyLTEyLTMwAQAAAMUkyxACAAAACDEu</t>
  </si>
  <si>
    <t>MzcxOTgyAQgAAAAFAAAAATEBAAAACy0yMDkxNDA3NTk1AwAAAAMxNjACAAAABDEyNzYEAAAAATAHAAAACjEyLzMwLzIwMjIIAAAACjEyLzMxLzIwMjEJAAAAATAwuBRBQSDbCO32K7BBINsIMkNJUS5OQVNEQVFHUzpJQktSLklRX0dST1NTX01BUkdJTi4xMDAwMC4yMDIyLTEyLTMwAQAAAA3dPwACAAAABzkwLjIyMTcBCAAAAAUAAAABMQEAAAALLTIwNTkyODI0NTQDAAAAAzE2MAIAAAAENDA3NAQAAAABMAcAAAAKMTIvMzAvMjAyMggAAAAKMTIvMzEvMjAyMQkAAAABMDC4FEFBINsI2agrsEEg2wgwQ0lRLk5BU0RBUUdTOlNZTkguSVFfVE9UQUxfTElBQi4xMDAwMC4yMDIyLTEyLTMwAQAAANdkVRACAAAACDQ4MjQuNTM4AQgAAAAFAAAAATEBAAAACy0yMDYwNzk3NzAzAwAAAAMxNjACAAAABDEyNzYEAAAAATAHAAAACjEyLzMwLzIwMjIIAAAACjEyLzMxLzIwMjEJAAAAATAwuBRBQSDbCI1VP7BBINsIL0NJUS5OQVNEQVFHUzpGQ0ZTLklRX1RPVEFMX1JFVi4xMDAwMC4yMDIyLTEyLTMwAQAAAKTxBAACAAAACDE2OTguOTY1AQgAAAAFAAAAATEBAAAACy0yMDYyMjIzMTk5AwAAAAMxNjACAAAAAjI4BAAAAAEwBwAAAAoxMi8zMC8yMDIyCAAAAAoxMi8zMS8yMDIxCQAAAAEwMLgUQUEg2wh2Bz+wQSDbCDNDSVEuTkFTREFRR1M6QVBMUy5JUV9SRVRVUk5fRVFVSVRZLjEwMDAwLjIwMjItMTItMzABAAAAgG5Z</t>
  </si>
  <si>
    <t>BgIAAAAJLTM3MC4xOTc4AQgAAAAFAAAAATEBAAAACy0yMDYwMjMwMzc5AwAAAAMxNjACAAAABDQxMjgEAAAAATAHAAAACjEyLzMwLzIwMjIIAAAACjEyLzMxLzIwMjEJAAAAATAwuBRBQSDbCM+BK7BBINsIMkNJUS5OQVNEQVFHUzpJUkRNLklRX1RPVEFMX0VRVUlUWS4xMDAwMC4yMDIyLTEyLTMwAQAAADW3CgACAAAACDEyODcuOTQ3AQgAAAAFAAAAATEBAAAACy0yMDYwNzY1NjU2AwAAAAMxNjACAAAABDEyNzUEAAAAATAHAAAACjEyLzMwLzIwMjIIAAAACjEyLzMxLzIwMjEJAAAAATAwuBRBQSDbCMRaK7BBINsIMkNJUS5OQVNEQVFHUzpGQ0ZTLklRX1RPVEFMX0FTU0VUUy4xMDAwMC4yMDIyLTEyLTMwAQAAAKTxBAACAAAACDM4MzYuNDUyAQgAAAAFAAAAATEBAAAACy0yMDYyMjIzMTk5AwAAAAMxNjACAAAABDEwMDcEAAAAATAHAAAACjEyLzMwLzIwMjIIAAAACjEyLzMxLzIwMjEJAAAAATAwuBRBQSDbCG7gPrBBINsIMkNJUS5OQVNEQVFHUzpUVEVLLklRX1RPVEFMX0FTU0VUUy4xMDAwMC4yMDIyLTEyLTMwAQAAAAgBAwACAAAACDI2NDAuNDU2AQgAAAAFAAAAATEBAAAACy0yMDYyMzc2NzE4AwAAAAMxNjACAAAABDEwMDcEAAAAATAHAAAACjEyLzMwLzIwMjIIAAAACDEvMi8yMDIyCQAAAAEwMLgUQUEg2wi6MyuwQSDbCChDSVEuTkFTREFRR1M6RkNGUy5JUV9SRS4xMDAwMC4yMDIyLTEyLTMwAQAA</t>
  </si>
  <si>
    <t>AKTxBAACAAAABzg2Ni42NzkBCAAAAAUAAAABMQEAAAALLTIwNjIyMjMxOTkDAAAAAzE2MAIAAAAEMTIyMgQAAAABMAcAAAAKMTIvMzAvMjAyMggAAAAKMTIvMzEvMjAyMQkAAAABMDC4FEFBINsIbuA+sEEg2wgwQ0lRLk5BU0RBUUdTOlhQLklRX0dST1NTX01BUkdJTi4xMDAwMC4yMDIyLTEyLTMwAQAAAMzHvRACAAAABzcxLjI3NTQBCAAAAAUAAAABMQEAAAALLTIxMTMyMjI3MzEDAAAAAjIxAgAAAAQ0MDc0BAAAAAEwBwAAAAoxMi8zMC8yMDIyCAAAAAoxMi8zMS8yMDIxCQAAAAEwMLgUQUEg2wizDCuwQSDbCC9DSVEuTkFTREFRR1M6RkNGUy5JUV9ESVZfU0hBUkUuMTAwMDAuMjAyMi0xMi0zMAEAAACk8QQAAgAAAAQxLjE3AQgAAAAFAAAAATEBAAAACy0yMDYyMjIzMTk5AwAAAAMxNjACAAAABDMwNTgEAAAAATAHAAAACjEyLzMwLzIwMjIIAAAACjEyLzMxLzIwMjEJAAAAATAwuBRBQSDbCFuSPrBBINsIL0NJUS5OQVNEQVFHUzpDV1NULklRX05JX01BUkdJTi4xMDAwMC4yMDIyLTEyLTMwAQAAAD9mAAACAAAABTQuNjIyAQgAAAAFAAAAATEBAAAACy0yMDYwNTAxMjc3AwAAAAMxNjACAAAABDQwOTQEAAAAATAHAAAACjEyLzMwLzIwMjIIAAAACjEyLzMxLzIwMjEJAAAAATAwuBRBQSDbCEhEPrBBINsIL0NJUS5OQVNEQVFHUzpMRlVTLklRX0RJVl9TSEFSRS4xMDAwMC4yMDIyLTEyLTMwAQAAANX+BAAC</t>
  </si>
  <si>
    <t>AAAABDIuMDIBCAAAAAUAAAABMQEAAAALLTIwNjA1MDE0NDkDAAAAAzE2MAIAAAAEMzA1OAQAAAABMAcAAAAKMTIvMzAvMjAyMggAAAAIMS8xLzIwMjIJAAAAATAwuBRBQSDbCHxJKrBBINsILUNJUS5OQVNEQVFHUzpCT0tGLklRX1NUX0RFQlQuMTAwMDAuMjAyMi0xMi0zMAEAAAC97gQAAgAAAAgyNjA5LjQ5NAEIAAAABQAAAAExAQAAAAstMjA1ODQyOTM1NQMAAAADMTYwAgAAAAQxMDQ2BAAAAAEwBwAAAAoxMi8zMC8yMDIyCAAAAAoxMi8zMS8yMDIxCQAAAAEwMLgUQUEg2wh1IiqwQSDbCC1DSVEuTkFTREFRR1M6Q1dTVC5JUV9TVF9ERUJULjEwMDAwLjIwMjItMTItMzABAAAAP2YAAAMAAAAAADC4FEFBINsIQB0+sEEg2wgtQ0lRLk5BU0RBUUdTOkJPS0YuSVFfTFRfREVCVC4xMDAwMC4yMDIyLTEyLTMwAQAAAL3uBAACAAAABzE2MC41NTkBCAAAAAUAAAABMQEAAAALLTIwNTg0MjkzNTUDAAAAAzE2MAIAAAAEMTA0OQQAAAABMAcAAAAKMTIvMzAvMjAyMggAAAAKMTIvMzEvMjAyMQkAAAABMDC4FEFBINsIfEkqsEEg2wgtQ0lRLk5BU0RBUUdTOkNXU1QuSVFfTFRfREVCVC4xMDAwMC4yMDIyLTEyLTMwAQAAAD9mAAACAAAABzQ5OC4xNTkBCAAAAAUAAAABMQEAAAALLTIwNjA1MDEyNzcDAAAAAzE2MAIAAAAEMTA0OQQAAAABMAcAAAAKMTIvMzAvMjAyMggAAAAKMTIvMzEvMjAyMQkAAAABMDC4FEFBINsI</t>
  </si>
  <si>
    <t>QB0+sEEg2wguQ0lRLk5BU0RBUUdTOkFDSEMuSVFfTkVUX0RFQlQuMTAwMDAuMjAyMi0xMi0zMAEAAAAYsZABAgAAAAgxNTE1LjM5MwEIAAAABQAAAAExAQAAAAstMjA1OTEzMzc5NgMAAAADMTYwAgAAAAQ0MzY0BAAAAAEwBwAAAAoxMi8zMC8yMDIyCAAAAAoxMi8zMS8yMDIxCQAAAAEwMLgUQUEg2whs+ymwQSDbCDNDSVEuTkFTREFRR1M6Q1dTVC5JUV9SRVRVUk5fRVFVSVRZLjEwMDAwLjIwMjItMTItMzABAAAAP2YAAAIAAAAHMTAuNDc2NgEIAAAABQAAAAExAQAAAAstMjA2MDUwMTI3NwMAAAADMTYwAgAAAAQ0MTI4BAAAAAEwBwAAAAoxMi8zMC8yMDIyCAAAAAoxMi8zMS8yMDIxCQAAAAEwMLgUQUEg2wg29j2wQSDbCC9DSVEuTkFTREFRR1M6QkwuSVFfRUJJVF9NQVJHSU4uMTAwMDAuMjAyMi0xMi0zMAEAAAC3WsQCAgAAAActOS43MTg0AQgAAAAFAAAAATEBAAAACy0yMDU5NzMzNjY1AwAAAAMxNjACAAAABDQwNTMEAAAAATAHAAAACjEyLzMwLzIwMjIIAAAACjEyLzMxLzIwMjEJAAAAATAwuBRBQSDbCAtaPbBBINsIKENJUS5OQVNEQVFHTTpLUlRYLklRX1JFLjEwMDAwLjIwMjItMTItMzABAAAAyW7+BwIAAAAILTI4Ny44NzEBCAAAAAUAAAABMQEAAAALLTIwNTk5MjEzODYDAAAAAzE2MAIAAAAEMTIyMgQAAAABMAcAAAAKMTIvMzAvMjAyMggAAAAKMTIvMzEvMjAyMQkAAAABMDC4FEFBINsIdSIq</t>
  </si>
  <si>
    <t>sEEg2wgwQ0lRLk5BU0RBUUdTOkFNS1IuSVFfVE9UQUxfTElBQi4xMDAwMC4yMDIyLTEyLTMwAQAAADvlAQACAAAACDMwNjYuMDA4AQgAAAAFAAAAATEBAAAACy0yMDU5ODUzNDczAwAAAAMxNjACAAAABDEyNzYEAAAAATAHAAAACjEyLzMwLzIwMjIIAAAACjEyLzMxLzIwMjEJAAAAATAwuBRBQSDbCGDUKbBBINsIMENJUS5OQVNEQVFHUzpCTC5JUV9UT1RBTF9FUVVJVFkuMTAwMDAuMjAyMi0xMi0zMAEAAAC3WsQCAgAAAAczNTMuNzM1AQgAAAAFAAAAATEBAAAACy0yMDU5NzMzNjY1AwAAAAMxNjACAAAABDEyNzUEAAAAATAHAAAACjEyLzMwLzIwMjIIAAAACjEyLzMxLzIwMjEJAAAAATAwuBRBQSDbCBCBPbBBINsIMENJUS5OQVNEQVFHUzpIVFouSVFfRUJJVF9NQVJHSU4uMTAwMDAuMjAyMi0xMi0zMAEAAAD+zs8BAgAAAAcyOC4wODA2AQgAAAAFAAAAATEBAAAACy0yMDYyMTkyMDM2AwAAAAMxNjACAAAABDQwNTMEAAAAATAHAAAACjEyLzMwLzIwMjIIAAAACjEyLzMxLzIwMjEJAAAAATAwuBRBQSDbCFOtKbBBINsILENJUS5OQVNEQVFHUzpCTC5JUV9ORVRfREVCVC4xMDAwMC4yMDIyLTEyLTMwAQAAALdaxAICAAAABy02NS4wODMBCAAAAAUAAAABMQEAAAALLTIwNTk3MzM2NjUDAAAAAzE2MAIAAAAENDM2NAQAAAABMAcAAAAKMTIvMzAvMjAyMggAAAAKMTIvMzEvMjAyMQkAAAABMDC4FEFBINsI+jI9</t>
  </si>
  <si>
    <t>sEEg2wguQ0lRLk5BU0RBUUdTOk1BVC5JUV9UT1RBTF9SRVYuMTAwMDAuMjAyMi0xMi0zMAEAAADdeQAAAgAAAAg1NDU3Ljc0MQEIAAAABQAAAAExAQAAAAstMjA2MDA5NzQzNwMAAAADMTYwAgAAAAIyOAQAAAABMAcAAAAKMTIvMzAvMjAyMggAAAAKMTIvMzEvMjAyMQkAAAABMDC4FEFBINsISYYpsEEg2wgyQ0lRLk5BU0RBUUdTOkFJTUMuSVFfR1JPU1NfTUFSR0lOLjEwMDAwLjIwMjItMTItMzABAAAA9dkKAgIAAAAHMzUuNTUxMQEIAAAABQAAAAExAQAAAAstMjA1ODk3MTQzMwMAAAADMTYwAgAAAAQ0MDc0BAAAAAEwBwAAAAoxMi8zMC8yMDIyCAAAAAoxMi8zMS8yMDIxCQAAAAEwMLgUQUEg2wjsvTywQSDbCC5DSVEuTkFTREFRR1M6V1dELklRX05JX01BUkdJTi4xMDAwMC4yMDIyLTEyLTMwAQAAAELNBAACAAAABjguNzczNAEIAAAABQAAAAExAQAAAAstMjA2MjM3Njc2MgMAAAADMTYwAgAAAAQ0MDk0BAAAAAEwBwAAAAoxMi8zMC8yMDIyCAAAAAoxMi8zMS8yMDIxCQAAAAEwMLgUQUEg2wg+XymwQSDbCDBDSVEuTkFTREFRR1M6QUlNQy5JUV9UT1RBTF9MSUFCLjEwMDAwLjIwMjItMTItMzABAAAA9dkKAgIAAAAGMjE0NS41AQgAAAAFAAAAATEBAAAACy0yMDU4OTcxNDMzAwAAAAMxNjACAAAABDEyNzYEAAAAATAHAAAACjEyLzMwLzIwMjIIAAAACjEyLzMxLzIwMjEJAAAAATAwuBRBQSDbCOy9PLBB</t>
  </si>
  <si>
    <t>INsILkNJUS5OQVNEQVFHUzpIV0MuSVFfVE9UQUxfUkVWLjEwMDAwLjIwMjItMTItMzABAAAA0d0EAAIAAAAIMTM2Ny4wMjcBCAAAAAUAAAABMQEAAAALLTIwNTkwOTAwMDcDAAAAAzE2MAIAAAACMjgEAAAAATAHAAAACjEyLzMwLzIwMjIIAAAACjEyLzMxLzIwMjEJAAAAATAwuBRBQSDbCLMhPLBBINsIMkNJUS5OQVNEQVFHUzpDT0xNLklRX1RPVEFMX0VRVUlUWS4xMDAwMC4yMDIyLTEyLTMwAQAAACzdBQACAAAACDE5ODkuMjUyAQgAAAAFAAAAATEBAAAACy0yMDU5NzE2MTU3AwAAAAMxNjACAAAABDEyNzUEAAAAATAHAAAACjEyLzMwLzIwMjIIAAAACjEyLzMxLzIwMjEJAAAAATAwuBRBQSDbCCoRKbBBINsIMkNJUS5OQVNEQVFHUzpTTUNJLklRX1RPVEFMX0FTU0VUUy4xMDAwMC4yMDIyLTEyLTMwAQAAAMbeYgACAAAACDI2NzYuNjAyAQgAAAAFAAAAATEBAAAACy0yMDYyMzc2NzU4AwAAAAMxNjACAAAABDEwMDcEAAAAATAHAAAACjEyLzMwLzIwMjIIAAAACjEyLzMxLzIwMjEJAAAAATAwuBRBQSDbCCDqKLBBINsIMUNJUS5OQVNEQVFHUzpIV0MuSVFfVE9UQUxfQVNTRVRTLjEwMDAwLjIwMjItMTItMzABAAAA0d0EAAIAAAAJMzY1MzEuMjA1AQgAAAAFAAAAATEBAAAACy0yMDU5MDkwMDA3AwAAAAMxNjACAAAABDEwMDcEAAAAATAHAAAACjEyLzMwLzIwMjIIAAAACjEyLzMxLzIwMjEJAAAAATAwuBRB</t>
  </si>
  <si>
    <t>QSDbCLMhPLBBINsIMkNJUS5OQVNEQVFHUzpFRUZULklRX0dST1NTX01BUkdJTi4xMDAwMC4yMDIyLTEyLTMwAQAAAHJuAAACAAAABzM2LjU2MTQBCAAAAAUAAAABMQEAAAALLTIwNTk5NDYyNTgDAAAAAzE2MAIAAAAENDA3NAQAAAABMAcAAAAKMTIvMzAvMjAyMggAAAAKMTIvMzEvMjAyMQkAAAABMDC4FEFBINsIDJwosEEg2wgnQ0lRLk5BU0RBUUdTOkhXQy5JUV9SRS4xMDAwMC4yMDIyLTEyLTMwAQAAANHdBAACAAAACDE2NTkuMDczAQgAAAAFAAAAATEBAAAACy0yMDU5MDkwMDA3AwAAAAMxNjACAAAABDEyMjIEAAAAATAHAAAACjEyLzMwLzIwMjIIAAAACjEyLzMxLzIwMjEJAAAAATAwuBRBQSDbCKn6O7BBINsILkNJUS5OQVNEQVFHUzpIV0MuSVFfRElWX1NIQVJFLjEwMDAwLjIwMjItMTItMzABAAAA0d0EAAIAAAAEMS4wOAEIAAAABQAAAAExAQAAAAstMjA1OTA5MDAwNwMAAAADMTYwAgAAAAQzMDU4BAAAAAEwBwAAAAoxMi8zMC8yMDIyCAAAAAoxMi8zMS8yMDIxCQAAAAEwMLgUQUEg2wih0zuwQSDbCC1DSVEuTkFTREFRR1M6VUZQSS5JUV9TVF9ERUJULjEwMDAwLjIwMjItMTItMzABAAAAMwIFAAIAAAAFMTcuMDMBCAAAAAUAAAABMQEAAAALLTIwNTg4NTgxNjYDAAAAAzE2MAIAAAAEMTA0NgQAAAABMAcAAAAKMTIvMzAvMjAyMggAAAAKMTIvMjUvMjAyMQkAAAABMDC4FEFBINsIuWMnsEEg2wgv</t>
  </si>
  <si>
    <t>Q0lRLk5BU0RBUUdTOk5FT0cuSVFfTklfTUFSR0lOLjEwMDAwLjIwMjItMTItMzABAAAA4y4FAAIAAAAHLTIuNTczMgEIAAAABQAAAAExAQAAAAstMjA2NDIwNDQ5MAMAAAADMTYwAgAAAAQ0MDk0BAAAAAEwBwAAAAoxMi8zMC8yMDIyCAAAAAoxMS8zMC8yMDIyCQAAAAEwMLgUQUEg2wiAXjuwQSDbCC1DSVEuTkFTREFRR1M6VUZQSS5JUV9MVF9ERUJULjEwMDAwLjIwMjItMTItMzABAAAAMwIFAAIAAAAHMjc3LjU2NwEIAAAABQAAAAExAQAAAAstMjA1ODg1ODE2NgMAAAADMTYwAgAAAAQxMDQ5BAAAAAEwBwAAAAoxMi8zMC8yMDIyCAAAAAoxMi8yNS8yMDIxCQAAAAEwMLgUQUEg2wi5YyewQSDbCDFDSVEuTkFTREFRR1M6RFVPTC5JUV9FQklUX01BUkdJTi4xMDAwMC4yMDIyLTEyLTMwAQAAALDwhwwCAAAACC0yMC4wMTMzAQgAAAAFAAAAATEBAAAACy0yMDU5MDQyMTAwAwAAAAMxNjACAAAABDQwNTMEAAAAATAHAAAACjEyLzMwLzIwMjIIAAAACjEyLzMxLzIwMjEJAAAAATAwuBRBQSDbCLljJ7BBINsILUNJUS5OQVNEQVFHUzpORU9HLklRX1NUX0RFQlQuMTAwMDAuMjAyMi0xMi0zMAEAAADjLgUAAwAAAAAAMLgUQUEg2wh3NzuwQSDbCC1DSVEuTkFTREFRR1M6TkVPRy5JUV9MVF9ERUJULjEwMDAwLjIwMjItMTItMzABAAAA4y4FAAIAAAAHOTIzLjk2MgEIAAAABQAAAAExAQAAAAstMjA2NDIwNDQ5MAMA</t>
  </si>
  <si>
    <t>AAADMTYwAgAAAAQxMDQ5BAAAAAEwBwAAAAoxMi8zMC8yMDIyCAAAAAoxMS8zMC8yMDIyCQAAAAEwMLgUQUEg2wh3NzuwQSDbCDFDSVEuTkFTREFRR1M6V0lORy5JUV9FQklUX01BUkdJTi4xMDAwMC4yMDIyLTEyLTMwAQAAAMvciw8CAAAABzI0Ljg3MDIBCAAAAAUAAAABMQEAAAALLTIwNTk3MzM3NDMDAAAAAzE2MAIAAAAENDA1MwQAAAABMAcAAAAKMTIvMzAvMjAyMggAAAAKMTIvMjUvMjAyMQkAAAABMDC4FEFBINsIkccmsEEg2wgzQ0lRLk5BU0RBUUdTOk5FT0cuSVFfUkVUVVJOX0VRVUlUWS4xMDAwMC4yMDIyLTEyLTMwAQAAAOMuBQACAAAABy0wLjgxNzIBCAAAAAUAAAABMQEAAAALLTIwNjQyMDQ0OTADAAAAAzE2MAIAAAAENDEyOAQAAAABMAcAAAAKMTIvMzAvMjAyMggAAAAKMTEvMzAvMjAyMgkAAAABMDC4FEFBINsIdzc7sEEg2wgwQ0lRLk5BU0RBUUdTOkFDVC5JUV9FQklUX01BUkdJTi4xMDAwMC4yMDIyLTEyLTMwAQAAAJ5b8RICAAAABzY3LjAwMDUBCAAAAAUAAAABMQEAAAALLTIwNTg1OTY4NzUDAAAAAzE2MAIAAAAENDA1MwQAAAABMAcAAAAKMTIvMzAvMjAyMggAAAAKMTIvMzEvMjAyMQkAAAABMDC4FEFBINsIyJo6sEEg2wgvQ0lRLk5BU0RBUUdTOkNPS0UuSVFfVE9UQUxfUkVWLjEwMDAwLjIwMjItMTItMzABAAAA3QkIAAIAAAAINTU2Mi43MTQBCAAAAAUAAAABMQEAAAALLTIwNjAw</t>
  </si>
  <si>
    <t>NjExOTcDAAAAAzE2MAIAAAACMjgEAAAAATAHAAAACjEyLzMwLzIwMjIIAAAACjEyLzMxLzIwMjEJAAAAATAwuBRBQSDbCH15JrBBINsIMUNJUS5OQVNEQVFHUzpBQ1QuSVFfVE9UQUxfRVFVSVRZLjEwMDAwLjIwMjItMTItMzABAAAAnlvxEgIAAAAINDEwNS41MjMBCAAAAAUAAAABMQEAAAALLTIwNTg1OTY4NzUDAAAAAzE2MAIAAAAEMTI3NQQAAAABMAcAAAAKMTIvMzAvMjAyMggAAAAKMTIvMzEvMjAyMQkAAAABMDC4FEFBINsIvnM6sEEg2wgvQ0lRLk5BU0RBUUdNOkxOVEguSVFfTklfTUFSR0lOLjEwMDAwLjIwMjItMTItMzABAAAAeGt+AAIAAAAILTE2Ljc2MzMBCAAAAAUAAAABMQEAAAALLTIwNTk4OTc4MDYDAAAAAzE2MAIAAAAENDA5NAQAAAABMAcAAAAKMTIvMzAvMjAyMggAAAAKMTIvMzEvMjAyMQkAAAABMDC4FEFBINsIfXkmsEEg2wgtQ0lRLk5BU0RBUUdTOkFDVC5JUV9ORVRfREVCVC4xMDAwMC4yMDIyLTEyLTMwAQAAAJ5b8RICAAAABzMzMi4yODgBCAAAAAUAAAABMQEAAAALLTIwNTg1OTY4NzUDAAAAAzE2MAIAAAAENDM2NAQAAAABMAcAAAAKMTIvMzAvMjAyMggAAAAKMTIvMzEvMjAyMQkAAAABMDC4FEFBINsIuUw6sEEg2wgzQ0lRLk5BU0RBUUdNOkxOVEguSVFfUkVUVVJOX0VRVUlUWS4xMDAwMC4yMDIyLTEyLTMwAQAAAHhrfgACAAAACC0xNC41NjY4AQgAAAAFAAAAATEBAAAACy0y</t>
  </si>
  <si>
    <t>MDU5ODk3ODA2AwAAAAMxNjACAAAABDQxMjgEAAAAATAHAAAACjEyLzMwLzIwMjIIAAAACjEyLzMxLzIwMjEJAAAAATAwuBRBQSDbCHJSJrBBINsIMkNJUS5OQVNEQVFHUzpFU0dSLklRX0dST1NTX01BUkdJTi4xMDAwMC4yMDIyLTEyLTMwAQAAAGMXFAACAAAACDExNy4wMzkxAQgAAAAFAAAAATEBAAAACy0yMDU4ODc4ODc0AwAAAAMxNjACAAAABDQwNzQEAAAAATAHAAAACjEyLzMwLzIwMjIIAAAACjEyLzMxLzIwMjEJAAAAATAwuBRBQSDbCJ/+ObBBINsIMkNJUS5OQVNEQVFHUzpGT1hGLklRX1RPVEFMX0VRVUlUWS4xMDAwMC4yMDIyLTEyLTMwAQAAAN8U7AUCAAAACDExMjEuMzg2AQgAAAAFAAAAATEBAAAACy0yMDU5NDQ3Njk3AwAAAAMxNjACAAAABDEyNzUEAAAAATAHAAAACjEyLzMwLzIwMjIIAAAACjEyLzMwLzIwMjIJAAAAATAwuBRBQSDbCHJSJrBBINsIMUNJUS5OQVNEQVFHUzpBUFAuSVFfVE9UQUxfQVNTRVRTLjEwMDAwLjIwMjItMTItMzABAAAA2rnODQIAAAAINjE2My41NzkBCAAAAAUAAAABMQEAAAALLTIwNTkxMDIxNzIDAAAAAzE2MAIAAAAEMTAwNwQAAAABMAcAAAAKMTIvMzAvMjAyMggAAAAKMTIvMzEvMjAyMQkAAAABMDC4FEFBINsIU90lsEEg2wgwQ0lRLk5BU0RBUUdTOkVTR1IuSVFfVE9UQUxfTElBQi4xMDAwMC4yMDIyLTEyLTMwAQAAAGMXFAACAAAABTE3OTI0AQgAAAAFAAAA</t>
  </si>
  <si>
    <t>ATEBAAAACy0yMDU4ODc4ODc0AwAAAAMxNjACAAAABDEyNzYEAAAAATAHAAAACjEyLzMwLzIwMjIIAAAACjEyLzMxLzIwMjEJAAAAATAwuBRBQSDbCJXXObBBINsILkNJUS5OQVNEQVFHUzpBUFAuSVFfRElWX1NIQVJFLjEwMDAwLjIwMjItMTItMzABAAAA2rnODQMAAAAAADC4FEFBINsISLYlsEEg2wgvQ0lRLk5BU0RBUUdTOlBFQ08uSVFfVE9UQUxfUkVWLjEwMDAwLjIwMjItMTItMzABAAAA5iUFBQIAAAAHNTMyLjg0NgEIAAAABQAAAAExAQAAAAstMjA2MDA0NDA4OAMAAAADMTYwAgAAAAIyOAQAAAABMAcAAAAKMTIvMzAvMjAyMggAAAAKMTIvMzEvMjAyMQkAAAABMDC4FEFBINsIdmI5sEEg2wgtQ0lRLk5BU0RBUUdTOkZGSU4uSVFfU1RfREVCVC4xMDAwMC4yMDIyLTEyLTMwAQAAAA8kBAACAAAABzY3MS4yOTkBCAAAAAUAAAABMQEAAAALLTIwNTk3NTk5NTQDAAAAAzE2MAIAAAAEMTA0NgQAAAABMAcAAAAKMTIvMzAvMjAyMggAAAAKMTIvMzEvMjAyMQkAAAABMDC4FEFBINsINGglsEEg2wgtQ0lRLk5BU0RBUUdTOkZGSU4uSVFfTFRfREVCVC4xMDAwMC4yMDIyLTEyLTMwAQAAAA8kBAADAAAAAAAwuBRBQSDbCEKPJbBBINsIMkNJUS5OQVNEQVFHUzpQRUNPLklRX1RPVEFMX0FTU0VUUy4xMDAwMC4yMDIyLTEyLTMwAQAAAOYlBQUCAAAACDQ2NjguNzY4AQgAAAAFAAAAATEBAAAACy0yMDYwMDQ0MDg4</t>
  </si>
  <si>
    <t>AwAAAAMxNjACAAAABDEwMDcEAAAAATAHAAAACjEyLzMwLzIwMjIIAAAACjEyLzMxLzIwMjEJAAAAATAwuBRBQSDbCGs7ObBBINsILUNJUS5OQVNEQVFHUzpTSEMuSVFfTkVUX0RFQlQuMTAwMDAuMjAyMi0xMi0zMAEAAADdhwAAAgAAAAgxNzIwLjMzNwEIAAAABQAAAAExAQAAAAstMjA1OTEwMjIxMQMAAAADMTYwAgAAAAQ0MzY0BAAAAAEwBwAAAAoxMi8zMC8yMDIyCAAAAAoxMi8zMS8yMDIxCQAAAAEwMLgUQUEg2wgsQSWwQSDbCChDSVEuTkFTREFRR1M6UEVDTy5JUV9SRS4xMDAwMC4yMDIyLTEyLTMwAQAAAOYlBQUCAAAACS0xMDkwLjgzNwEIAAAABQAAAAExAQAAAAstMjA2MDA0NDA4OAMAAAADMTYwAgAAAAQxMjIyBAAAAAEwBwAAAAoxMi8zMC8yMDIyCAAAAAoxMi8zMS8yMDIxCQAAAAEwMLgUQUEg2whrOzmwQSDbCC5DSVEuTkFTREFRR1M6TFNUUi5JUV9DTE9TRVBSSUNFX0FESi4yMDIyLTEyLTMwAQAAANN3AAACAAAACjE2MC42NjYwMDgA0WetQkEg2wiB9b2xQSDbCDJDSVEuTkFTREFRR1M6QUFPTi5JUV9HUk9TU19NQVJHSU4uMTAwMDAuMjAyMi0xMi0zMAEAAAD04wQAAgAAAAcyNS43ODU4AQgAAAAFAAAAATEBAAAACy0yMDU5MzQ2NjkyAwAAAAMxNjACAAAABDQwNzQEAAAAATAHAAAACjEyLzMwLzIwMjIIAAAACjEyLzMxLzIwMjEJAAAAATAwuBRBQSDbCB8aJbBBINsILkNJUS5OQVNEQVFH</t>
  </si>
  <si>
    <t>UzpMU1RSLklRX0NMT1NFUFJJQ0VfQURKLjIwMTctMTItMzEBAAAA03cAAAIAAAAJOTMuOTU3NjMyADC4FEFBINsIw6xvsEEg2wgoQ0lRLk5BU0RBUUdTOkhUWi5JUV9NQVJLRVRDQVAuMjAyMi0xMi0zMAEAAAD+zs8BAgAAAAo1MTM5LjUyMzg1AQYAAAAFAAAAATEBAAAACy0yMDczNTQxNTAxAwAAAAMxNjACAAAABjEwMDA1NAQAAAABMAcAAAAKMTIvMzAvMjAyMtFnrUJBINsIVjK9sUEg2wgnQ0lRLk5BU0RBUUdTOk9OQi5JUV9SRS4xMDAwMC4yMDIyLTEyLTMwAQAAAEd6BAACAAAABjk2OC4wMQEIAAAABQAAAAExAQAAAAstMjA1OTI3ODAwOQMAAAADMTYwAgAAAAQxMjIyBAAAAAEwBwAAAAoxMi8zMC8yMDIyCAAAAAoxMi8zMS8yMDIxCQAAAAEwMLgUQUEg2wgX8ySwQSDbCChDSVEuTkFTREFRR1M6SFRaLklRX01BUktFVENBUC4yMDE3LTEyLTMxAQAAAP7OzwEDAAAAAAAwuBRBQSDbCLiFb7BBINsIL0NJUS5OQVNEQVFHUzpPWksuSVFfVE9UQUxfTElBQi4xMDAwMC4yMDIyLTEyLTMwAQAAAImJBQACAAAACDIxNjkxLjA3AQgAAAAFAAAAATEBAAAACy0yMDU4NTgwNTY5AwAAAAMxNjACAAAABDEyNzYEAAAAATAHAAAACjEyLzMwLzIwMjIIAAAACjEyLzMxLzIwMjEJAAAAATAwuBRBQSDbCPd9JLBBINsIMENJUS5OQVNEQVFHUzpBU08uSVFfRUJJVF9NQVJHSU4uMTAwMDAuMjAyMi0xMi0zMAEAAACdbScI</t>
  </si>
  <si>
    <t>AgAAAAYxMy40MDgBCAAAAAUAAAABMQEAAAALLTIxMDYwMDg2NzkDAAAAAzE2MAIAAAAENDA1MwQAAAABMAcAAAAKMTIvMzAvMjAyMggAAAAJMS8yOS8yMDIyCQAAAAEwMLgUQUEg2wjO4SOwQSDbCC5DSVEuTkFTREFRR1M6TlhTVC5JUV9DTE9TRVBSSUNFX0FESi4yMDIyLTA5LTMwAQAAAO7pBwACAAAACTE2NC43OTE1MwAwuBRBQSDbCKM3b7BBINsIKENJUS5OQVNEQVFHUzpNQVQuSVFfTUFSS0VUQ0FQLjIwMjItMTItMzABAAAA3XkAAAIAAAALNjMyMi41MjM0MzgBBgAAAAUAAAABMQEAAAALLTIwNzI0ODkxOTADAAAAAzE2MAIAAAAGMTAwMDU0BAAAAAEwBwAAAAoxMi8zMC8yMDIy0WetQkEg2wjwq7uxQSDbCC9DSVEuTkFTREFRR1M6V0ZSRC5JUV9UT1RBTF9SRVYuMTAwMDAuMjAyMi0xMi0zMAEAAABJcAgAAgAAAAQzNjQ1AQgAAAAFAAAAATEBAAAACy0yMDU4MTI3MDQ5AwAAAAMxNjACAAAAAjI4BAAAAAEwBwAAAAoxMi8zMC8yMDIyCAAAAAoxMi8zMS8yMDIxCQAAAAEwMLgUQUEg2wi4kyOwQSDbCChDSVEuTkFTREFRR1M6TUFULklRX01BUktFVENBUC4yMDIxLTEyLTMxAQAAAN15AAACAAAACzc1NTMuMzU3MTk5AQYAAAAFAAAAATEBAAAACy0yMTIzNTc4MzAxAwAAAAMxNjACAAAABjEwMDA1NAQAAAABMAcAAAAKMTIvMzEvMjAyMRwtdUJBINsIGR14sUEg2wgpQ0lRLk5BU0RBUUdNOlJPSVYuSVFf</t>
  </si>
  <si>
    <t>TUFSS0VUQ0FQLjIwMjItMTItMzABAAAAOTjPEAIAAAALNTc5Ni4wOTYxMDgBBgAAAAUAAAABMQEAAAALLTIwNjk0MjY1NzUDAAAAAzE2MAIAAAAGMTAwMDU0BAAAAAEwBwAAAAoxMi8zMC8yMDIy0WetQkEg2wgKD7uxQSDbCC9DSVEuTkFTREFRR1M6TURHTC5JUV9OSV9NQVJHSU4uMTAwMDAuMjAyMi0xMi0zMAEAAABMm6MIAwAAAAAAMLgUQUEg2wivbCOwQSDbCClDSVEuTkFTREFRR006Uk9JVi5JUV9NQVJLRVRDQVAuMjAxMi0xMi0zMQEAAAA5OM8QAwAAAAAAMLgUQUEg2wgZ6m6wQSDbCDNDSVEuTkFTREFRR1M6TURHTC5JUV9SRVRVUk5fRVFVSVRZLjEwMDAwLjIwMjItMTItMzABAAAATJujCAIAAAAJLTExMC45MTg5AQgAAAAFAAAAATEBAAAACy0yMDU5OTE2MDg1AwAAAAMxNjACAAAABDQxMjgEAAAAATAHAAAACjEyLzMwLzIwMjIIAAAACjEyLzMxLzIwMjEJAAAAATA43xRBQSDbCK9sI7BBINsIMkNJUS5OQVNEQVFHUzpSTUJTLklRX1RPVEFMX0VRVUlUWS4xMDAwMC4yMDIyLTEyLTMwAQAAAESDAAACAAAABzg2Mi4zOTYBCAAAAAUAAAABMQEAAAALLTIwNTk1ODE3NjkDAAAAAzE2MAIAAAAEMTI3NQQAAAABMAcAAAAKMTIvMzAvMjAyMggAAAAKMTIvMzEvMjAyMQkAAAABMDjfFEFBINsIpUUjsEEg2wgyQ0lRLk5BU0RBUUdNOkZJVk4uSVFfVE9UQUxfQVNTRVRTLjEwMDAwLjIwMjItMTItMzABAAAA</t>
  </si>
  <si>
    <t>Gg1jAAIAAAAIMTE5Mi45NDIBCAAAAAUAAAABMQEAAAALLTIwNTk1ODQwOTkDAAAAAzE2MAIAAAAEMTAwNwQAAAABMAcAAAAKMTIvMzAvMjAyMggAAAAKMTIvMzEvMjAyMQkAAAABMDjfFEFBINsIhdAisEEg2wgvQ0lRLk5BU0RBUUdNOkZJVk4uSVFfRElWX1NIQVJFLjEwMDAwLjIwMjItMTItMzABAAAAGg1jAAMAAAAAADjfFEFBINsIfKkisEEg2wgtQ0lRLk5BU0RBUUdTOk5TSVQuSVFfU1RfREVCVC4xMDAwMC4yMDIyLTEyLTMwAQAAACIkBQACAAAABzMxMS44NzgBCAAAAAUAAAABMQEAAAALLTIwNjA2NTEyMzADAAAAAzE2MAIAAAAEMTA0NgQAAAABMAcAAAAKMTIvMzAvMjAyMggAAAAKMTIvMzEvMjAyMQkAAAABMDjfFEFBINsIcIIisEEg2wgtQ0lRLk5BU0RBUUdTOk5TSVQuSVFfTFRfREVCVC4xMDAwMC4yMDIyLTEyLTMwAQAAACIkBQACAAAABzM2MS41NDMBCAAAAAUAAAABMQEAAAALLTIwNjA2NTEyMzADAAAAAzE2MAIAAAAEMTA0OQQAAAABMAcAAAAKMTIvMzAvMjAyMggAAAAKMTIvMzEvMjAyMQkAAAABMDjfFEFBINsIcIIisEEg2wguQ0lRLk5BU0RBUUdTOlBFTk4uSVFfTkVUX0RFQlQuMTAwMDAuMjAyMi0xMi0zMAEAAAAvIAUAAgAAAAY5NzQxLjIBCAAAAAUAAAABMQEAAAALLTIwNTk3MDg2NDMDAAAAAzE2MAIAAAAENDM2NAQAAAABMAcAAAAKMTIvMzAvMjAyMggAAAAKMTIvMzEvMjAyMQkA</t>
  </si>
  <si>
    <t>AAABMDjfFEFBINsIXTQisEEg2wgYQ0lRLk5BU0RBUUdTOkFHTkMuSVFfVEVWAQAAAP7kcQIDAAAAAAA43xRBQSDbCBnqbrBBINsIMUNJUS5OQVNEQVFHUzpJQUMuSVFfR1JPU1NfTUFSR0lOLjEwMDAwLjIwMjItMTItMzABAAAAvs4FJwIAAAAHNjQuOTYxOAEIAAAABQAAAAExAQAAAAstMjA1ODg1NDYyNwMAAAADMTYwAgAAAAQ0MDc0BAAAAAEwBwAAAAoxMi8zMC8yMDIyCAAAAAoxMi8zMS8yMDIxCQAAAAEwON8UQUEg2whdNCKwQSDbCC5DSVEuTkFTREFRR1M6TUtTSS5JUV9DTE9TRVBSSUNFX0FESi4yMDIyLTEyLTMwAQAAAA8UBgACAAAACTg0LjUzMDAxNQDRZ61CQSDbCK+vubFBINsIJ0NJUS5OQVNEQVFHUzpXRU4uSVFfUkUuMTAwMDAuMjAyMi0xMi0zMAEAAAAFXAAAAgAAAAczNDQuMTk4AQgAAAAFAAAAATEBAAAACy0yMDU5MDUzNDYwAwAAAAMxNjACAAAABDEyMjIEAAAAATAHAAAACjEyLzMwLzIwMjIIAAAACDEvMi8yMDIyCQAAAAEwON8UQUEg2whSDSKwQSDbCC5DSVEuTkFTREFRR1M6TUtTSS5JUV9DTE9TRVBSSUNFX0FESi4yMDEyLTEyLTMxAQAAAA8UBgACAAAACTIyLjY4NjcwMwA43xRBQSDbCAWcbrBBINsIMENJUS5OQVNEQVFHUzpTWU5BLklRX1RPVEFMX0xJQUIuMTAwMDAuMjAyMi0xMi0zMAEAAADFiAAAAgAAAAYxNDI0LjkBCAAAAAUAAAABMQEAAAALLTIwNjI0MzQ0NDADAAAAAzE2</t>
  </si>
  <si>
    <t>MAIAAAAEMTI3NgQAAAABMAcAAAAKMTIvMzAvMjAyMggAAAAKMTIvMjQvMjAyMgkAAAABMDjfFEFBINsIKnEhsEEg2wguQ0lRLk5BU0RBUUdTOkNZQlIuSVFfQ0xPU0VQUklDRV9BREouMjAyMi0xMi0zMAEAAACsgdwDAgAAAAYxMjkuNjUALVR1QkEg2wjVjbexQSDbCDFDSVEuTkFTREFRR1M6RlJTSC5JUV9FQklUX01BUkdJTi4xMDAwMC4yMDIyLTEyLTMwAQAAAAn2kQgCAAAACC01NC4xNDI4AQgAAAAFAAAAATEBAAAACy0yMDU5NTM1ODYyAwAAAAMxNjACAAAABDQwNTMEAAAAATAHAAAACjEyLzMwLzIwMjIIAAAACjEyLzMxLzIwMjEJAAAAATA43xRBQSDbCATVILBBINsILkNJUS5OQVNEQVFHUzpDWUJSLklRX0NMT1NFUFJJQ0VfQURKLjIwMjEtMTItMzEBAAAArIHcAwIAAAAGMTczLjI4ABwtdUJBINsIHk10sUEg2wgpQ0lRLk5BU0RBUUdTOlNPRkkuSVFfTUFSS0VUQ0FQLjIwMjItMTItMzABAAAAc2FwCAIAAAALNDI3Ny43OTU1MzUBBgAAAAUAAAABMQEAAAALLTIxMTAwNTgxMzgDAAAAAzE2MAIAAAAGMTAwMDU0BAAAAAEwBwAAAAoxMi8zMC8yMDIyLVR1QkEg2wicyraxQSDbCC9DSVEuTkFTREFRR1M6SVRDSS5JUV9UT1RBTF9SRVYuMTAwMDAuMjAyMi0xMi0zMAEAAAB30Y8AAgAAAAY4My44MDMBCAAAAAUAAAABMQEAAAALLTIwNTkwNDg2MjkDAAAAAzE2MAIAAAACMjgEAAAAATAHAAAACjEyLzMw</t>
  </si>
  <si>
    <t>LzIwMjIIAAAACjEyLzMxLzIwMjEJAAAAATA43xRBQSDbCO2GILBBINsIKUNJUS5OQVNEQVFHUzpTT0ZJLklRX01BUktFVENBUC4yMDE5LTEyLTMxAQAAAHNhcAgDAAAAAAA43xRBQSDbCNX/bbBBINsIL0NJUS5OQVNEQVFHUzpBTEtTLklRX05JX01BUkdJTi4xMDAwMC4yMDIyLTEyLTMwAQAAAPxfAAACAAAABy00LjEwMzgBCAAAAAUAAAABMQEAAAALLTIwNjA2MDQxNDgDAAAAAzE2MAIAAAAENDA5NAQAAAABMAcAAAAKMTIvMzAvMjAyMggAAAAKMTIvMzEvMjAyMQkAAAABMDjfFEFBINsI4l8gsEEg2wgtQ0lRLk5BU0RBUUdTOlNTQi5JUV9DTE9TRVBSSUNFX0FESi4yMDIxLTEyLTMxAQAAAGt5BQACAAAACTc3Ljc0MTM1MgAcLXVCQSDbCMCfcrFBINsIM0NJUS5OQVNEQVFHUzpBTEtTLklRX1JFVFVSTl9FUVVJVFkuMTAwMDAuMjAyMi0xMi0zMAEAAAD8XwAAAgAAAAUtNC40MgEIAAAABQAAAAExAQAAAAstMjA2MDYwNDE0OAMAAAADMTYwAgAAAAQ0MTI4BAAAAAEwBwAAAAoxMi8zMC8yMDIyCAAAAAoxMi8zMS8yMDIxCQAAAAEwON8UQUEg2wjiXyCwQSDbCC5DSVEuTkFTREFRR1M6UERDRS5JUV9DTE9TRVBSSUNFX0FESi4yMDIyLTEyLTMwAQAAAKiEBAACAAAACTYzLjEwMTYzNgAtVHVCQSDbCFO5tbFBINsIMkNJUS5OQVNEQVFHUzpHTEJFLklRX1RPVEFMX0VRVUlUWS4xMDAwMC4yMDIyLTEyLTMwAQAA</t>
  </si>
  <si>
    <t>ANlvIioCAAAABjY5NS43NQEIAAAABQAAAAExAQAAAAstMjEwNjU5NTQxNAMAAAADMTYwAgAAAAQxMjc1BAAAAAEwBwAAAAoxMi8zMC8yMDIyCAAAAAoxMi8zMS8yMDIxCQAAAAEwON8UQUEg2wjYOCCwQSDbCC5DSVEuTkFTREFRR1M6UERDRS5JUV9DTE9TRVBSSUNFX0FESi4yMDE5LTEyLTMxAQAAAKiEBAACAAAACTI0LjgxNzI5OAA43xRBQSDbCMexbbBBINsIMkNJUS5OQVNEQVFHUzpJUEFSLklRX1RPVEFMX0FTU0VUUy4xMDAwMC4yMDIyLTEyLTMwAQAAAPGFBAACAAAACDExNDUuMzY0AQgAAAAFAAAAATEBAAAACy0yMDU5MTc2NzQ0AwAAAAMxNjACAAAABDEwMDcEAAAAATAHAAAACjEyLzMwLzIwMjIIAAAACjEyLzMxLzIwMjEJAAAAATA43xRBQSDbCMLqH7BBINsIL0NJUS5OQVNEQVFHUzpJUEFSLklRX0RJVl9TSEFSRS4xMDAwMC4yMDIyLTEyLTMwAQAAAPGFBAACAAAAATEBCAAAAAUAAAABMQEAAAALLTIwNTkxNzY3NDQDAAAAAzE2MAIAAAAEMzA1OAQAAAABMAcAAAAKMTIvMzAvMjAyMggAAAAKMTIvMzEvMjAyMQkAAAABMDjfFEFBINsIucMfsEEg2wgoQ0lRLk5BU0RBUUdTOkNIWC5JUV9NQVJLRVRDQVAuMjAyMS0xMi0zMQEAAADdE4sgAgAAAAs0MDgzLjgzMTk5MgEGAAAABQAAAAExAQAAAAstMjEyNDY5NjMyMAMAAAADMTYwAgAAAAYxMDAwNTQEAAAAATAHAAAACjEyLzMxLzIwMjEcLXVCQSDb</t>
  </si>
  <si>
    <t>CDYZcbFBINsILUNJUS5OQVNEQVFHUzpGRUxFLklRX1NUX0RFQlQuMTAwMDAuMjAyMi0xMi0zMAEAAABBLQQAAwAAAAAAON8UQUEg2wijdR+wQSDbCC5DSVEuTkFTREFRR1M6TlROWC5JUV9DTE9TRVBSSUNFX0FESi4yMDIyLTEyLTMwAQAAALkRjgcCAAAABTI2LjA1ADh7dUJBINsIiW+zsUEg2wgtQ0lRLk5BU0RBUUdTOkZFTEUuSVFfTFRfREVCVC4xMDAwMC4yMDIyLTEyLTMwAQAAAEEtBAACAAAABjkwLjUzNQEIAAAABQAAAAExAQAAAAstMjA1OTk0NjIwNwMAAAADMTYwAgAAAAQxMDQ5BAAAAAEwBwAAAAoxMi8zMC8yMDIyCAAAAAoxMi8zMS8yMDIxCQAAAAEwON8UQUEg2wijdR+wQSDbCC5DSVEuTkFTREFRR1M6TlROWC5JUV9DTE9TRVBSSUNFX0FESi4yMDE3LTEyLTMxAQAAALkRjgcCAAAABTM1LjI4ADjfFEFBINsInhVtsEEg2wguQ0lRLk5BU0RBUUNNOkZSSEMuSVFfTkVUX0RFQlQuMTAwMDAuMjAyMi0xMi0zMAEAAAB02+0SAgAAAAktMTAwNS4yMDIBCAAAAAUAAAABMQEAAAALLTIwNjExMTE1ODADAAAAAzE2MAIAAAAENDM2NAQAAAABMAcAAAAKMTIvMzAvMjAyMggAAAAKMTIvMzEvMjAyMQkAAAABMDjfFEFBINsIjycfsEEg2wgpQ0lRLk5BU0RBUUdTOk1MQ08uSVFfTUFSS0VUQ0FQLjIwMjItMDktMzABAAAAMFXNAQIAAAALMzAyNy44MTUyMzIBBgAAAAUAAAABMQEAAAALLTIwODMyMzIxODMD</t>
  </si>
  <si>
    <t>AAAAAzE2MAIAAAAGMTAwMDU0BAAAAAEwBwAAAAk5LzMwLzIwMjI43xRBQSDbCI/ubLBBINsIMkNJUS5OQVNEQVFHUzpBQ0xTLklRX0dST1NTX01BUkdJTi4xMDAwMC4yMDIyLTEyLTMwAQAAAF5aBgACAAAABzQzLjI0MTYBCAAAAAUAAAABMQEAAAALLTIwNTk1OTU5ODEDAAAAAzE2MAIAAAAENDA3NAQAAAABMAcAAAAKMTIvMzAvMjAyMggAAAAKMTIvMzEvMjAyMQkAAAABMDjfFEFBINsIjycfsEEg2wgtQ0lRLk5BU0RBUUdTOkhDUC5JUV9DTE9TRVBSSUNFX0FESi4yMDIyLTA5LTMwAQAAAIzcqRACAAAABTMyLjE5ADjfFEFBINsIgsdssEEg2wgoQ0lRLk5BU0RBUUdTOlBZQ1IuSVFfUkUuMTAwMDAuMjAyMi0xMi0zMAEAAAD5KAIAAgAAAAgtMzU0Ljg3MgEIAAAABQAAAAExAQAAAAstMjA2MTU2NDk1NQMAAAADMTYwAgAAAAQxMjIyBAAAAAEwBwAAAAoxMi8zMC8yMDIyCAAAAAoxMi8zMS8yMDIxCQAAAAEwON8UQUEg2wh+2R6wQSDbCClDSVEuTkFTREFRR1M6U0lHSS5JUV9NQVJLRVRDQVAuMjAyMi0xMi0zMAEAAADUngQAAgAAAAs1MzQwLjk4MjgxNAEGAAAABQAAAAExAQAAAAstMjA3MTk1NDU4NQMAAAADMTYwAgAAAAYxMDAwNTQEAAAAATAHAAAACjEyLzMwLzIwMjI4e3VCQSDbCPAlsbFBINsIMENJUS5OQVNEQVFHUzpCRUNOLklRX1RPVEFMX0xJQUIuMTAwMDAuMjAyMi0xMi0zMAEAAADVjRcAAgAA</t>
  </si>
  <si>
    <t>AAYzMzM3LjcBCAAAAAUAAAABMQEAAAALLTIwNTk1Njg3NjIDAAAAAzE2MAIAAAAEMTI3NgQAAAABMAcAAAAKMTIvMzAvMjAyMggAAAAKMTIvMzEvMjAyMQkAAAABMDjfFEFBINsIW2QesEEg2wgpQ0lRLk5BU0RBUUdTOlNJR0kuSVFfTUFSS0VUQ0FQLjIwMjEtMTItMzEBAAAA1J4EAAIAAAALNDkyNi41MjI0NTgBBgAAAAUAAAABMQEAAAALLTIxMjQ2MzMxMjgDAAAAAzE2MAIAAAAGMTAwMDU0BAAAAAEwBwAAAAoxMi8zMS8yMDIxLVR1QkEg2wgll22xQSDbCDFDSVEuTkFTREFRR1M6U0dSWS5JUV9FQklUX01BUkdJTi4xMDAwMC4yMDIyLTEyLTMwAQAAADOUHwICAAAABzEzLjY2MjMBCAAAAAUAAAABMQEAAAALLTIwNTg5OTQyMTADAAAAAzE2MAIAAAAENDA1MwQAAAABMAcAAAAKMTIvMzAvMjAyMggAAAAKMTIvMzEvMjAyMQkAAAABMDjfFEFBINsIUcgdsEEg2wgoQ0lRLk5BU0RBUUdTOldXRC5JUV9NQVJLRVRDQVAuMjAyMi0xMi0zMAEAAABCzQQAAgAAAAs1NzcxLjM5MTg0MwEGAAAABQAAAAExAQAAAAstMjA2ODcyMzIxMAMAAAADMTYwAgAAAAYxMDAwNTQEAAAAATAHAAAACjEyLzMwLzIwMjI4e3VCQSDbCMeJsLFBINsIKENJUS5OQVNEQVFHUzpXV0QuSVFfTUFSS0VUQ0FQLjIwMTItMTItMzEBAAAAQs0EAAIAAAAKMjYwOS4xMjI3MwEGAAAABQAAAAExAQAAAAoxNTc2NDE2NTc4AwAAAAMxNjACAAAA</t>
  </si>
  <si>
    <t>BjEwMDA1NAQAAAABMAcAAAAKMTIvMzEvMjAxMjjfFEFBINsIbnlssEEg2wgvQ0lRLk5BU0RBUUdTOkJDUEMuSVFfVE9UQUxfUkVWLjEwMDAwLjIwMjItMTItMzABAAAAlNwDAAIAAAAHNzk5LjAyMwEIAAAABQAAAAExAQAAAAstMjA1OTU1Njc2MgMAAAADMTYwAgAAAAIyOAQAAAABMAcAAAAKMTIvMzAvMjAyMggAAAAKMTIvMzEvMjAyMQkAAAABMDjfFEFBINsIHnodsEEg2wgYQ0lRLk5BU0RBUUdTOkNIUkQuSVFfVEVWAQAAAK9oPgICAAAACzU3MDAuNDA1NTgyAQYAAAAFAAAAATEBAAAACy0yMDU4ODcyODcwAwAAAAMxNjACAAAABjEwMDA2MAQAAAABMAcAAAAIMy84LzIwMjM43xRBQSDbCGhSbLBBINsILkNJUS5OQVNEQVFHUzpBVlQuSVFfTklfTUFSR0lOLjEwMDAwLjIwMjItMTItMzABAAAAWtwDAAIAAAAFMi4xMDcBCAAAAAUAAAABMQEAAAALLTIwNjIzODEwNjcDAAAAAzE2MAIAAAAENDA5NAQAAAABMAcAAAAKMTIvMzAvMjAyMggAAAAIMS8xLzIwMjIJAAAAATA43xRBQSDbCAksHbBBINsILkNJUS5OQVNEQVFHUzpJUEdQLklRX0NMT1NFUFJJQ0VfQURKLjIwMjItMTItMzABAAAArYcGAAIAAAAFOTQuNjcAOHt1QkEg2wjnKa+xQSDbCC5DSVEuTkFTREFRR1M6SVBHUC5JUV9DTE9TRVBSSUNFX0FESi4yMDEyLTEyLTMxAQAAAK2HBgACAAAABTY2LjY1ADjfFEFBINsIUARssEEg2wgyQ0lRLk5BU0RB</t>
  </si>
  <si>
    <t>UUdTOkFWVC5JUV9SRVRVUk5fRVFVSVRZLjEwMDAwLjIwMjItMTItMzABAAAAWtwDAAIAAAAHMTEuMjE0NwEIAAAABQAAAAExAQAAAAstMjA2MjM4MTA2NwMAAAADMTYwAgAAAAQ0MTI4BAAAAAEwBwAAAAoxMi8zMC8yMDIyCAAAAAgxLzEvMjAyMgkAAAABMDjfFEFBINsIFFMdsEEg2wguQ0lRLk5BU0RBUUdTOkNSVVMuSVFfQ0xPU0VQUklDRV9BREouMjAyMi0xMi0zMAEAAACTZwAAAgAAAAU3NC40OAA5onVCQSDbCO9VrbFBINsIMkNJUS5OQVNEQVFHUzpTWU5ILklRX1RPVEFMX0VRVUlUWS4xMDAwMC4yMDIyLTEyLTMwAQAAANdkVRACAAAACDM0MTIuNTU1AQgAAAAFAAAAATEBAAAACy0yMDYwNzk3NzAzAwAAAAMxNjACAAAABDEyNzUEAAAAATAHAAAACjEyLzMwLzIwMjIIAAAACjEyLzMxLzIwMjEJAAAAATA43xRBQSDbCPTdHLBBINsILkNJUS5OQVNEQVFHUzpDUlVTLklRX0NMT1NFUFJJQ0VfQURKLjIwMjEtMTItMzEBAAAAk2cAAAIAAAAFOTIuMDIALVR1QkEg2wgrx2mxQSDbCDJDSVEuTkFTREFRR1M6Q1dTVC5JUV9UT1RBTF9BU1NFVFMuMTAwMDAuMjAyMi0xMi0zMAEAAAA/ZgAAAgAAAAcxMjgzLjU4AQgAAAAFAAAAATEBAAAACy0yMDYwNTAxMjc3AwAAAAMxNjACAAAABDEwMDcEAAAAATAHAAAACjEyLzMwLzIwMjIIAAAACjEyLzMxLzIwMjEJAAAAATA43xRBQSDbCN+PHLBBINsIKUNJUS5OQVNE</t>
  </si>
  <si>
    <t>QVFHUzpIQUxPLklRX01BUktFVENBUC4yMDIyLTEyLTMwAQAAAEYFeQACAAAACDc2OTMuNjIzAQYAAAAFAAAAATEBAAAACy0yMDcxNDAzNjg2AwAAAAMxNjACAAAABjEwMDA1NAQAAAABMAcAAAAKMTIvMzAvMjAyMjmidUJBINsIqESssUEg2wgvQ0lRLk5BU0RBUUdTOkNXU1QuSVFfRElWX1NIQVJFLjEwMDAwLjIwMjItMTItMzABAAAAP2YAAAMAAAAAADjfFEFBINsI2WgcsEEg2wgpQ0lRLk5BU0RBUUdTOkhBTE8uSVFfTUFSS0VUQ0FQLjIwMTktMTItMzEBAAAARgV5AAIAAAALMjU5MS4xMDEyMjQBBgAAAAUAAAABMQEAAAAKMTk5MTkxMzM4NwMAAAADMTYwAgAAAAYxMDAwNTQEAAAAATAHAAAACjEyLzMxLzIwMTk43xRBQSDbCC5oa7BBINsIK0NJUS5OQVNEQVFHUzpCTC5JUV9TVF9ERUJULjEwMDAwLjIwMjItMTItMzABAAAAt1rEAgMAAAAAADjfFEFBINsIy0EcsEEg2wgrQ0lRLk5BU0RBUUdTOkJMLklRX0xUX0RFQlQuMTAwMDAuMjAyMi0xMi0zMAEAAAC3WsQCAgAAAAgxMTE0LjIzOQEIAAAABQAAAAExAQAAAAstMjA1OTczMzY2NQMAAAADMTYwAgAAAAQxMDQ5BAAAAAEwBwAAAAoxMi8zMC8yMDIyCAAAAAoxMi8zMS8yMDIxCQAAAAEwON8UQUEg2wjLQRywQSDbCC1DSVEuTkFTREFRR1M6TE5XLklRX0NMT1NFUFJJQ0VfQURKLjIwMjEtMTItMzEBAAAA2GIAAAIAAAAFNjYuODMAOHt1QkEg2wj6QGix</t>
  </si>
  <si>
    <t>QSDbCC5DSVEuTkFTREFRR1M6QUlNQy5JUV9ORVRfREVCVC4xMDAwMC4yMDIyLTEyLTMwAQAAAPXZCgICAAAABjEyMTcuOQEIAAAABQAAAAExAQAAAAstMjA1ODk3MTQzMwMAAAADMTYwAgAAAAQ0MzY0BAAAAAEwBwAAAAoxMi8zMC8yMDIyCAAAAAoxMi8zMS8yMDIxCQAAAAEwON8UQUEg2wi58xuwQSDbCC5DSVEuTkFTREFRR1M6Q09MQi5JUV9DTE9TRVBSSUNFX0FESi4yMDIyLTEyLTMwAQAAAG/kBQADAAAAAAA5onVCQSDbCF0zq7FBINsIMUNJUS5OQVNEQVFHUzpIV0MuSVFfR1JPU1NfTUFSR0lOLjEwMDAwLjIwMjItMTItMzABAAAA0d0EAAMAAAAAADjfFEFBINsIufMbsEEg2wguQ0lRLk5BU0RBUUdTOkNPTEIuSVFfQ0xPU0VQUklDRV9BREouMjAxOS0xMi0zMQEAAABv5AUAAwAAAAAAON8UQUEg2wgUGmuwQSDbCChDSVEuTkFTREFRR1M6TkVPRy5JUV9SRS4xMDAwMC4yMDIyLTEyLTMwAQAAAOMuBQACAAAABzU1MS4yNzkBCAAAAAUAAAABMQEAAAALLTIwNjQyMDQ0OTADAAAAAzE2MAIAAAAEMTIyMgQAAAABMAcAAAAKMTIvMzAvMjAyMggAAAAKMTEvMzAvMjAyMgkAAAABMDjfFEFBINsIrMwbsEEg2wgpQ0lRLk5BU0RBUUdTOkNBQ0MuSVFfTUFSS0VUQ0FQLjIwMjEtMTItMzEBAAAAYdwEAAIAAAAMMTAyNTYuODU1MTY2AQYAAAAFAAAAATEBAAAACjIwNzk5NDUxMjIDAAAAAzE2MAIAAAAGMTAwMDU0</t>
  </si>
  <si>
    <t>BAAAAAEwBwAAAAoxMi8zMS8yMDIxOHt1QkEg2whl4WaxQSDbCDBDSVEuTkFTREFRR1M6UEVDTy5JUV9UT1RBTF9MSUFCLjEwMDAwLjIwMjItMTItMzABAAAA5iUFBQIAAAAIMjE5Mi40NDIBCAAAAAUAAAABMQEAAAALLTIwNjAwNDQwODgDAAAAAzE2MAIAAAAEMTI3NgQAAAABMAcAAAAKMTIvMzAvMjAyMggAAAAKMTIvMzEvMjAyMQkAAAABMDjfFEFBINsIhjAbsEEg2wgtQ0lRLk5BU0RBUUdTOkhRWS5JUV9DTE9TRVBSSUNFX0FESi4yMDIyLTEyLTMwAQAAAPHSqQACAAAABTYxLjY0ADmidUJBINsIyumosUEg2wgwQ0lRLk5BU0RBUUdTOlBDSC5JUV9FQklUX01BUkdJTi4xMDAwMC4yMDIyLTEyLTMwAQAAAJSKBAACAAAABzM5Ljk5NjcBCAAAAAUAAAABMQEAAAALLTIwNjA1ODI3NTEDAAAAAzE2MAIAAAAENDA1MwQAAAABMAcAAAAKMTIvMzAvMjAyMggAAAAKMTIvMzEvMjAyMQkAAAABMDjfFEFBINsIZrsasEEg2wgtQ0lRLk5BU0RBUUdTOkhRWS5JUV9DTE9TRVBSSUNFX0FESi4yMDE3LTEyLTMxAQAAAPHSqQACAAAABTQ2LjY2ADjfFEFBINsI/X1qsEEg2wgvQ0lRLk5BU0RBUUdNOkNSU1AuSVFfVE9UQUxfUkVWLjEwMDAwLjIwMjItMTItMzABAAAAyC+mDwIAAAAHOTE0Ljk2MwEIAAAABQAAAAExAQAAAAstMjA2MDIzNzY2NQMAAAADMTYwAgAAAAIyOAQAAAABMAcAAAAKMTIvMzAvMjAyMggAAAAKMTIv</t>
  </si>
  <si>
    <t>MzEvMjAyMQkAAAABMDjfFEFBINsIUG0asEEg2wgoQ0lRLk5BU0RBUUdTOlRYRy5JUV9NQVJLRVRDQVAuMjAyMi0wOS0zMAEAAAA1G08NAgAAAAszMjQ0LjI1OTkyNgEGAAAABQAAAAExAQAAAAstMjA4NTU5NjE1MwMAAAADMTYwAgAAAAYxMDAwNTQEAAAAATAHAAAACTkvMzAvMjAyMjjfFEFBINsI5FZqsEEg2wgoQ0lRLk5BU0RBUUdTOlBQQy5JUV9NQVJLRVRDQVAuMjAyMi0xMi0zMAEAAADVhwQAAgAAAAs1NjExLjQxODAzMQEGAAAABQAAAAExAQAAAAstMjA3MzQ1MTE1MwMAAAADMTYwAgAAAAYxMDAwNTQEAAAAATAHAAAACjEyLzMwLzIwMjJNyXVCQSDbCHaKp7FBINsIL0NJUS5OQVNEQVFHUzpJQ1VJLklRX05JX01BUkdJTi4xMDAwMC4yMDIyLTEyLTMwAQAAAADYBAACAAAABjcuODM1MQEIAAAABQAAAAExAQAAAAstMjA1OTM0MTk2NgMAAAADMTYwAgAAAAQ0MDk0BAAAAAEwBwAAAAoxMi8zMC8yMDIyCAAAAAoxMi8zMS8yMDIxCQAAAAEwON8UQUEg2whFRhqwQSDbCChDSVEuTkFTREFRR1M6UFBDLklRX01BUktFVENBUC4yMDE3LTEyLTMxAQAAANWHBAACAAAACzc3MjYuMjUyODk4AQYAAAAFAAAAATEBAAAACjE4NjQ2NzkyMTgDAAAAAzE2MAIAAAAGMTAwMDU0BAAAAAEwBwAAAAoxMi8zMS8yMDE3ON8UQUEg2wjjL2qwQSDbCDNDSVEuTkFTREFRR1M6SUNVSS5JUV9SRVRVUk5fRVFVSVRZLjEwMDAw</t>
  </si>
  <si>
    <t>LjIwMjItMTItMzABAAAAANgEAAIAAAAGNi42MTQ4AQgAAAAFAAAAATEBAAAACy0yMDU5MzQxOTY2AwAAAAMxNjACAAAABDQxMjgEAAAAATAHAAAACjEyLzMwLzIwMjIIAAAACjEyLzMxLzIwMjEJAAAAATA43xRBQSDbCD8fGrBBINsILkNJUS5OQVNEQVFHUzpSRVlOLklRX0NMT1NFUFJJQ0VfQURKLjIwMjItMDktMzABAAAAmjHOAAIAAAAJMjUuNjA2OTY0ADjfFEFBINsI3QhqsEEg2wgyQ0lRLk5BU0RBUUdTOkNZVEsuSVFfVE9UQUxfRVFVSVRZLjEwMDAwLjIwMjItMTItMzABAAAAs2oAAAIAAAAHMjQzLjg2MwEIAAAABQAAAAExAQAAAAstMjA1ODk5NjUyNAMAAAADMTYwAgAAAAQxMjc1BAAAAAEwBwAAAAoxMi8zMC8yMDIyCAAAAAoxMi8zMS8yMDIxCQAAAAEwON8UQUEg2wg/HxqwQSDbCClDSVEuTkFTREFRR1M6U0xBQi5JUV9NQVJLRVRDQVAuMjAyMi0xMi0zMAEAAAAphgAAAgAAAAs0NTE1LjQ5MDc3MgEGAAAABQAAAAExAQAAAAstMjA3MzYzMzczMQMAAAADMTYwAgAAAAYxMDAwNTQEAAAAATAHAAAACjEyLzMwLzIwMjJNyXVCQSDbCDEEprFBINsIMkNJUS5OQVNEQVFHUzpTUkFELklRX1RPVEFMX0FTU0VUUy4xMDAwMC4yMDIyLTEyLTMwAQAAAHpYAmQCAAAACDE3NzEuMTIxAQgAAAAFAAAAATEBAAAACy0yMTA1ODI2OTc4AwAAAAI1MAIAAAAEMTAwNwQAAAABMAcAAAAKMTIvMzAvMjAyMggAAAAK</t>
  </si>
  <si>
    <t>MTIvMzEvMjAyMQkAAAABMDjfFEFBINsIJ9EZsEEg2wgpQ0lRLk5BU0RBUUdTOlNMQUIuSVFfTUFSS0VUQ0FQLjIwMjEtMTItMzEBAAAAKYYAAAIAAAALODI5NS40NTEzMTkBBgAAAAUAAAABMQEAAAALLTIxMjUyNDQ0ODgDAAAAAzE2MAIAAAAGMTAwMDU0BAAAAAEwBwAAAAoxMi8zMS8yMDIxOHt1QkEg2whEnGKxQSDbCC9DSVEuTkFTREFRR1M6U1JBRC5JUV9ESVZfU0hBUkUuMTAwMDAuMjAyMi0xMi0zMAEAAAB6WAJkAwAAAAAAON8UQUEg2wgSgxmwQSDbCBhDSVEuTkFTREFRR1M6Q09MTS5JUV9URVYBAAAALN0FAAIAAAALNTQ3NS44OTAzODkBBgAAAAUAAAABMQEAAAALLTIwNTk3MTYxMjIDAAAAAzE2MAIAAAAGMTAwMDYwBAAAAAEwBwAAAAgzLzgvMjAyMzjfFEFBINsIxbppsEEg2wgtQ0lRLk5BU0RBUUdTOlRGU0wuSVFfU1RfREVCVC4xMDAwMC4yMDIyLTEyLTMwAQAAAIERCwACAAAACDIzNTAuMDIyAQgAAAAFAAAAATEBAAAACy0yMDYxOTc1NjYxAwAAAAMxNjACAAAABDEwNDYEAAAAATAHAAAACjEyLzMwLzIwMjIIAAAACjEyLzMxLzIwMjEJAAAAATA43xRBQSDbCAhcGbBBINsILUNJUS5OQVNEQVFHUzpURlNMLklRX0xUX0RFQlQuMTAwMDAuMjAyMi0xMi0zMAEAAACBEQsAAgAAAAc4MjUuNzU1AQgAAAAFAAAAATEBAAAACy0yMDYxOTc1NjYxAwAAAAMxNjACAAAABDEwNDkEAAAAATAHAAAACjEy</t>
  </si>
  <si>
    <t>LzMwLzIwMjIIAAAACjEyLzMxLzIwMjEJAAAAATA43xRBQSDbCAhcGbBBINsILUNJUS5OQVNEQVFHUzpWTFkuSVFfQ0xPU0VQUklDRV9BREouMjAyMi0xMi0zMAEAAADawAQAAgAAAAUxMS4zMQBNyXVCQSDbCPTypLFBINsILkNJUS5OQVNEQVFHUzpMWUZULklRX05FVF9ERUJULjEwMDAwLjIwMjItMTItMzABAAAAVTGEAwIAAAAJLTEyNTAuNjI2AQgAAAAFAAAAATEBAAAACy0yMDU5MjQ5MzA2AwAAAAMxNjACAAAABDQzNjQEAAAAATAHAAAACjEyLzMwLzIwMjIIAAAACjEyLzMxLzIwMjEJAAAAATBEBhVBQSDbCPQNGbBBINsILUNJUS5OQVNEQVFHUzpWTFkuSVFfQ0xPU0VQUklDRV9BREouMjAxMi0xMi0zMQEAAADawAQAAgAAAAg2LjAxNDMzNgBEBhVBQSDbCKtsabBBINsILkNJUS5OQVNEQVFHUzpDQ0NTLklRX0NMT1NFUFJJQ0VfQURKLjIwMjItMTItMzABAAAAKK9oAAIAAAADOC43AE3JdUJBINsIYtCisUEg2wgyQ0lRLk5BU0RBUUdTOkxJVEUuSVFfR1JPU1NfTUFSR0lOLjEwMDAwLjIwMjItMTItMzABAAAAgzg3EAIAAAAGNDkuNjYzAQgAAAAFAAAAATEBAAAACy0yMDYxNzg1ODg2AwAAAAMxNjACAAAABDQwNzQEAAAAATAHAAAACjEyLzMwLzIwMjIIAAAACDEvMS8yMDIyCQAAAAEwRAYVQUEg2wj0DRmwQSDbCC5DSVEuTkFTREFRR1M6Q0NDUy5JUV9DTE9TRVBSSUNFX0FESi4yMDIxLTEyLTMxAQAA</t>
  </si>
  <si>
    <t>ACivaAACAAAABTExLjM5ADmidUJBINsIYEFfsUEg2wgpQ0lRLk5BU0RBUUdTOkVFRlQuSVFfTUFSS0VUQ0FQLjIwMjItMTItMzABAAAAcm4AAAIAAAALNDY4MC42NzAxMTEBBgAAAAUAAAABMQEAAAALLTIwNzE4NjQyMzUDAAAAAzE2MAIAAAAGMTAwMDU0BAAAAAEwBwAAAAoxMi8zMC8yMDIyTcl1QkEg2wgp5qGxQSDbCCZDSVEuTkFTREFRR1M6WkQuSVFfUkUuMTAwMDAuMjAyMi0xMi0zMAEAAACl2gEAAgAAAAgxNTE1LjM1OAEIAAAABQAAAAExAQAAAAstMjA1ODg3MjkyOQMAAAADMTYwAgAAAAQxMjIyBAAAAAEwBwAAAAoxMi8zMC8yMDIyCAAAAAoxMi8zMS8yMDIxCQAAAAEwRAYVQUEg2wjhvxiwQSDbCClDSVEuTkFTREFRR1M6RUVGVC5JUV9NQVJLRVRDQVAuMjAxOS0xMi0zMQEAAABybgAAAgAAAAo4NTEyLjYxODc1AQYAAAAFAAAAATEBAAAACjE5OTEyMzU4MjYDAAAAAzE2MAIAAAAGMTAwMDU0BAAAAAEwBwAAAAoxMi8zMS8yMDE5RAYVQUEg2wh+0GiwQSDbCDJDSVEuTkFTREFRQ006U0dNTC5JUV9HUk9TU19NQVJHSU4uMTAwMDAuMjAyMi0xMi0zMAEAAABHZu8fAwAAAAAARAYVQUEg2wgBJBiwQSDbCC5DSVEuTkFTREFRR1M6QUxUUi5JUV9DTE9TRVBSSUNFX0FESi4yMDIxLTEyLTMxAQAAAPwOSQACAAAABTc3LjMyADmidUJBINsId7pdsUEg2wgyQ0lRLk5BU0RBUUNNOlNNUEwuSVFfVE9UQUxf</t>
  </si>
  <si>
    <t>QVNTRVRTLjEwMDAwLjIwMjItMTItMzABAAAA+1neFQIAAAAIMjA5My4wNjMBCAAAAAUAAAABMQEAAAALLTIwNjQzNTgxNDgDAAAAAzE2MAIAAAAEMTAwNwQAAAABMAcAAAAKMTIvMzAvMjAyMggAAAAKMTEvMjYvMjAyMgkAAAABMEQGFUFBINsIq/wXsEEg2wgvQ0lRLk5BU0RBUUNNOlNNUEwuSVFfRElWX1NIQVJFLjEwMDAwLjIwMjItMTItMzABAAAA+1neFQMAAAAAAEQGFUFBINsIl64XsEEg2wguQ0lRLk5BU0RBUUdTOkVYTFMuSVFfQ0xPU0VQUklDRV9BREouMjAyMi0xMi0zMAEAAAB83QwAAgAAAAYxNjkuNDMATcl1QkEg2wjS1KCxQSDbCDJDSVEuTkFTREFRR1M6SVJUQy5JUV9UT1RBTF9BU1NFVFMuMTAwMDAuMjAyMi0xMi0zMAEAAAAHPQkCAgAAAAc0NjIuOTY3AQgAAAAFAAAAATEBAAAACy0yMDU5ODI1NzY5AwAAAAMxNjACAAAABDEwMDcEAAAAATAHAAAACjEyLzMwLzIwMjIIAAAACjEyLzMxLzIwMjEJAAAAATBEBhVBQSDbCNCHF7BBINsILkNJUS5OQVNEQVFHUzpFWExTLklRX0NMT1NFUFJJQ0VfQURKLjIwMTktMTItMzEBAAAAfN0MAAIAAAAFNjkuNDYARAYVQUEg2whmgmiwQSDbCC9DSVEuTkFTREFRR1M6SVJUQy5JUV9ESVZfU0hBUkUuMTAwMDAuMjAyMi0xMi0zMAEAAAAHPQkCAwAAAAAARAYVQUEg2wh4ORewQSDbCC1DSVEuTkFTREFRR1M6UEkuSVFfTklfTUFSR0lOLjEwMDAwLjIwMjIt</t>
  </si>
  <si>
    <t>MTItMzABAAAAtYUGAAIAAAAILTI2LjkzODgBCAAAAAUAAAABMQEAAAALLTIwNjEyNjMwOTUDAAAAAzE2MAIAAAAENDA5NAQAAAABMAcAAAAKMTIvMzAvMjAyMggAAAAKMTIvMzEvMjAyMQkAAAABMEQGFUFBINsIY+sWsEEg2wgpQ0lRLk5BU0RBUUdTOk5PVlQuSVFfTUFSS0VUQ0FQLjIwMjEtMTItMzEBAAAAmBsGAAIAAAALNjI3Ny4yODc2OTUBBgAAAAUAAAABMQEAAAALLTIxMjI4NzU3MjEDAAAAAzE2MAIAAAAGMTAwMDU0BAAAAAEwBwAAAAoxMi8zMS8yMDIxOaJ1QkEg2wiKNVyxQSDbCC5DSVEuTkFTREFRR1M6V1RGQy5JUV9DTE9TRVBSSUNFX0FESi4yMDIyLTEyLTMwAQAAAE54AQACAAAACTg0LjE2NjU0NQBS8HVCQSDbCDmLnrFBINsIMUNJUS5OQVNEQVFHUzpQSS5JUV9SRVRVUk5fRVFVSVRZLjEwMDAwLjIwMjItMTItMzABAAAAtYUGAAIAAAAJLTEwNC41NjYzAQgAAAAFAAAAATEBAAAACy0yMDYxMjYzMDk1AwAAAAMxNjACAAAABDQxMjgEAAAAATAHAAAACjEyLzMwLzIwMjIIAAAACjEyLzMxLzIwMjEJAAAAATBEBhVBQSDbCGPrFrBBINsILkNJUS5OQVNEQVFHUzpXVEZDLklRX0NMT1NFUFJJQ0VfQURKLjIwMTctMTItMzEBAAAATngBAAIAAAAJNzUuODc5MTk0AEQGFUFBINsITOZnsEEg2wgvQ0lRLk5BU0RBUUdTOkFFSVMuSVFfVE9UQUxfUkVWLjEwMDAwLjIwMjItMTItMzABAAAALD4FAAIA</t>
  </si>
  <si>
    <t>AAAIMTQ1NS45NTQBCAAAAAUAAAABMQEAAAALLTIwNjA1MjM4OTYDAAAAAzE2MAIAAAACMjgEAAAAATAHAAAACjEyLzMwLzIwMjIIAAAACjEyLzMxLzIwMjEJAAAAATBEBhVBQSDbCEV2FrBBINsIKUNJUS5OQVNEQVFHUzpFWEVMLklRX01BUktFVENBUC4yMDIyLTA5LTMwAQAAALJuAAACAAAACzUwNDYuMzIyMzczAQYAAAAFAAAAATEBAAAACy0yMDg0Mzk1NjQ1AwAAAAMxNjACAAAABjEwMDA1NAQAAAABMAcAAAAJOS8zMC8yMDIyRAYVQUEg2wg1v2ewQSDbCDBDSVEuTkFTREFRR1M6QUVJUy5JUV9UT1RBTF9MSUFCLjEwMDAwLjIwMjItMTItMzABAAAALD4FAAIAAAAHOTQ1Ljg0NAEIAAAABQAAAAExAQAAAAstMjA2MDUyMzg5NgMAAAADMTYwAgAAAAQxMjc2BAAAAAEwBwAAAAoxMi8zMC8yMDIyCAAAAAoxMi8zMS8yMDIxCQAAAAEwRAYVQUEg2whPnRawQSDbCClDSVEuTkFTREFRR1M6RVhQTy5JUV9NQVJLRVRDQVAuMjAyMi0xMi0zMAEAAAApIAQAAgAAAAs1MDE3Ljc0MjExMgEGAAAABQAAAAExAQAAAAstMjA3MTg3MzAxMgMAAAADMTYwAgAAAAYxMDAwNTQEAAAAATAHAAAACjEyLzMwLzIwMjJS8HVCQSDbCN0rnbFBINsILkNJUS5OQVNEQVFHUzpBRUlTLklRX05FVF9ERUJULjEwMDAwLjIwMjItMTItMzABAAAALD4FAAIAAAAHLTQyLjkxMgEIAAAABQAAAAExAQAAAAstMjA2MDUyMzg5NgMAAAADMTYw</t>
  </si>
  <si>
    <t>AgAAAAQ0MzY0BAAAAAEwBwAAAAoxMi8zMC8yMDIyCAAAAAoxMi8zMS8yMDIxCQAAAAEwRAYVQUEg2wg8TxawQSDbCClDSVEuTkFTREFRR1M6RVhQTy5JUV9NQVJLRVRDQVAuMjAxNy0xMi0zMQEAAAApIAQAAgAAAAsxODM1LjE0NDI1NAEGAAAABQAAAAExAQAAAAoxODY0MDU0MjgzAwAAAAMxNjACAAAABjEwMDA1NAQAAAABMAcAAAAKMTIvMzEvMjAxN0QGFUFBINsIOphnsEEg2wgvQ0lRLk5BU0RBUUdTOkFFSVMuSVFfRElWX1NIQVJFLjEwMDAwLjIwMjItMTItMzABAAAALD4FAAIAAAADMC40AQgAAAAFAAAAATEBAAAACy0yMDYwNTIzODk2AwAAAAMxNjACAAAABDMwNTgEAAAAATAHAAAACjEyLzMwLzIwMjIIAAAACjEyLzMxLzIwMjEJAAAAATBEBhVBQSDbCDAoFrBBINsILkNJUS5OQVNEQVFHUzpMQU5DLklRX0NMT1NFUFJJQ0VfQURKLjIwMjItMDktMzABAAAAHlUEAAIAAAAJMTQ4Ljk4NjA0AEQGFUFBINsIKXFnsEEg2wgvQ0lRLk5BU0RBUUdTOldJUkUuSVFfTklfTUFSR0lOLjEwMDAwLjIwMjItMTItMzABAAAAoG0AAAIAAAAHMjAuODgyMwEIAAAABQAAAAExAQAAAAstMjA2MDYwNDEzNwMAAAADMTYwAgAAAAQ0MDk0BAAAAAEwBwAAAAoxMi8zMC8yMDIyCAAAAAoxMi8zMS8yMDIxCQAAAAEwRAYVQUEg2wgSsxWwQSDbCC5DSVEuTkFTREFRR1M6VUJTSS5JUV9DTE9TRVBSSUNFX0FESi4yMDIxLTEy</t>
  </si>
  <si>
    <t>LTMxAQAAAAm7BAACAAAACTM0LjU2MzAwOABNyXVCQSDbCHwWWLFBINsILUNJUS5OQVNEQVFHUzpXSVJFLklRX1NUX0RFQlQuMTAwMDAuMjAyMi0xMi0zMAEAAACgbQAAAwAAAAAARAYVQUEg2wgLjBWwQSDbCC1DSVEuTkFTREFRR1M6V0lSRS5JUV9MVF9ERUJULjEwMDAwLjIwMjItMTItMzABAAAAoG0AAAMAAAAAAEQGFUFBINsIC4wVsEEg2wgpQ0lRLk5BU0RBUUdTOlVCU0kuSVFfTUFSS0VUQ0FQLjIwMjEtMTItMzEBAAAACbsEAAIAAAALNDkzMS44NjMwNzQBBgAAAAUAAAABMQEAAAAKMjA4MjY3MDE1MAMAAAADMTYwAgAAAAYxMDAwNTQEAAAAATAHAAAACjEyLzMxLzIwMjFNyXVCQSDbCHLvV7FBINsIM0NJUS5OQVNEQVFHUzpXSVJFLklRX1JFVFVSTl9FUVVJVFkuMTAwMDAuMjAyMi0xMi0zMAEAAACgbQAAAgAAAAc0OS43NDQzAQgAAAAFAAAAATEBAAAACy0yMDYwNjA0MTM3AwAAAAMxNjACAAAABDQxMjgEAAAAATAHAAAACjEyLzMwLzIwMjIIAAAACjEyLzMxLzIwMjEJAAAAATBEBhVBQSDbCP1kFbBBINsIMUNJUS5OQVNEQVFHUzpBRlJNLklRX0VCSVRfTUFSR0lOLjEwMDAwLjIwMjItMTItMzABAAAA8q5yKQIAAAAILTU5LjY0NTgBCAAAAAUAAAABMQEAAAALLTIwNjE5OTkxMjYDAAAAAzE2MAIAAAAENDA1MwQAAAABMAcAAAAKMTIvMzAvMjAyMggAAAAKMTIvMzEvMjAyMQkAAAABMEQGFUFBINsI</t>
  </si>
  <si>
    <t>1MgUsEEg2wgtQ0lRLk5BU0RBUUdTOlJVTi5JUV9DTE9TRVBSSUNFX0FESi4yMDIxLTEyLTMxAQAAAH0uqAICAAAABDM0LjMAKl/EQUEg2wijzQ+xQSDbCDJDSVEuTkFTREFRR1M6QUZSTS5JUV9UT1RBTF9FUVVJVFkuMTAwMDAuMjAyMi0xMi0zMAEAAADyrnIpAgAAAAgyNDY4LjMyMgEIAAAABQAAAAExAQAAAAstMjA2MTk5OTEyNgMAAAADMTYwAgAAAAQxMjc1BAAAAAEwBwAAAAoxMi8zMC8yMDIyCAAAAAoxMi8zMS8yMDIxCQAAAAEwRAYVQUEg2wjUyBSwQSDbCC5DSVEuTkFTREFRR1M6QUZSTS5JUV9ORVRfREVCVC4xMDAwMC4yMDIyLTEyLTMwAQAAAPKucikCAAAACDE1MDMuNTQ1AQgAAAAFAAAAATEBAAAACy0yMDYxOTk5MTI2AwAAAAMxNjACAAAABDQzNjQEAAAAATAHAAAACjEyLzMwLzIwMjIIAAAACjEyLzMxLzIwMjEJAAAAATBEBhVBQSDbCMihFLBBINsIKENJUS5OQVNEQVFHUzpSVU4uSVFfTUFSS0VUQ0FQLjIwMjEtMTItMzEBAAAAfS6oAgIAAAAKNzEwMC4yNjgzMQEGAAAABQAAAAExAQAAAAstMjEyMzYwNDgxMwMAAAADMTYwAgAAAAYxMDAwNTQEAAAAATAHAAAACjEyLzMxLzIwMjEqX8RBQSDbCJimD7FBINsIMUNJUS5OQVNEQVFHTTpDVlQuSVFfR1JPU1NfTUFSR0lOLjEwMDAwLjIwMjItMTItMzABAAAAU98HAAIAAAAHNjMuMDk4NwEIAAAABQAAAAExAQAAAAstMjEwOTE4NDExNAMAAAAD</t>
  </si>
  <si>
    <t>MTYwAgAAAAQ0MDc0BAAAAAEwBwAAAAoxMi8zMC8yMDIyCAAAAAoxMi8zMS8yMDIxCQAAAAEwRAYVQUEg2whkLRSwQSDbCC5DSVEuTkFTREFRR1M6VUZQSS5JUV9DTE9TRVBSSUNFX0FESi4yMDIxLTEyLTMxAQAAADMCBQACAAAACDkwLjY3MzM3AE3JdUJBINsILN5WsUEg2wgvQ0lRLk5BU0RBUUdNOkNWVC5JUV9UT1RBTF9MSUFCLjEwMDAwLjIwMjItMTItMzABAAAAU98HAAIAAAAHNjc2LjYyMwEIAAAABQAAAAExAQAAAAstMjEwOTE4NDExNAMAAAADMTYwAgAAAAQxMjc2BAAAAAEwBwAAAAoxMi8zMC8yMDIyCAAAAAoxMi8zMS8yMDIxCQAAAAEwRAYVQUEg2whN3xOwQSDbCClDSVEuTkFTREFRR1M6VUZQSS5JUV9NQVJLRVRDQVAuMjAyMi0wOS0zMAEAAAAzAgUAAgAAAAs0NDQ2LjY4MTU0OAEGAAAABQAAAAExAQAAAAstMjA4NjY4MTcyNQMAAAADMTYwAgAAAAYxMDAwNTQEAAAAATAHAAAACTkvMzAvMjAyMkQGFUFBINsI1V9msEEg2wgvQ0lRLk5BU0RBUUdNOkFMVk8uSVFfVE9UQUxfUkVWLjEwMDAwLjIwMjItMTItMzABAAAAPYlRKQIAAAAGMzkuNjg0AQgAAAAFAAAAATEBAAAACy0yMDU4NTU0NzgwAwAAAAMxNjACAAAAAjI4BAAAAAEwBwAAAAoxMi8zMC8yMDIyCAAAAAoxMi8zMS8yMDIxCQAAAAEwRAYVQUEg2wj7aROwQSDbCC5DSVEuTkFTREFRR1M6RFVPTC5JUV9DTE9TRVBSSUNFX0FESi4yMDIx</t>
  </si>
  <si>
    <t>LTEyLTMxAQAAALDwhwwCAAAABjEwNi4xMQA7rcRBQSDbCGv6+7BBINsIMkNJUS5OQVNEQVFHTTpBTFZPLklRX1RPVEFMX0FTU0VUUy4xMDAwMC4yMDIyLTEyLTMwAQAAAD2JUSkCAAAABzU5Ny45NzcBCAAAAAUAAAABMQEAAAALLTIwNTg1NTQ3ODADAAAAAzE2MAIAAAAEMTAwNwQAAAABMAcAAAAKMTIvMzAvMjAyMggAAAAKMTIvMzEvMjAyMQkAAAABMEQGFUFBINsI80ITsEEg2wgoQ0lRLk5BU0RBUUdNOkFMVk8uSVFfUkUuMTAwMDAuMjAyMi0xMi0zMAEAAAA9iVEpAgAAAAktMTE0MC41MzQBCAAAAAUAAAABMQEAAAALLTIwNTg1NTQ3ODADAAAAAzE2MAIAAAAEMTIyMgQAAAABMAcAAAAKMTIvMzAvMjAyMggAAAAKMTIvMzEvMjAyMQkAAAABMEQGFUFBINsI+2kTsEEg2wgpQ0lRLk5BU0RBUUdTOkRVT0wuSVFfTUFSS0VUQ0FQLjIwMjEtMTItMzEBAAAAsPCHDAIAAAAKMzk3Ni4xODY5MgEGAAAABQAAAAExAQAAAAstMjEyMjEwODQzMwMAAAADMTYwAgAAAAYxMDAwNTQEAAAAATAHAAAACjEyLzMxLzIwMjFYScVBQSDbCNRRsrBBINsIL0NJUS5OQVNEQVFHTTpBTFZPLklRX0RJVl9TSEFSRS4xMDAwMC4yMDIyLTEyLTMwAQAAAD2JUSkDAAAAAABEBhVBQSDbCOUbE7BBINsIL0NJUS5OQVNEQVFHUzpQVENULklRX05JX01BUkdJTi4xMDAwMC4yMDIyLTEyLTMwAQAAAJRbDwACAAAACC05Ny4yNzIxAQgAAAAF</t>
  </si>
  <si>
    <t>AAAAATEBAAAACy0yMDYwMjI3NDg0AwAAAAMxNjACAAAABDQwOTQEAAAAATAHAAAACjEyLzMwLzIwMjIIAAAACjEyLzMxLzIwMjEJAAAAATBEBhVBQSDbCMemErBBINsILkNJUS5OQVNEQVFHUzpNVFNJLklRX0NMT1NFUFJJQ0VfQURKLjIwMTktMTItMzEBAAAAj/lDCAIAAAAEMjYuNgBEBhVBQSDbCKScZbBBINsILUNJUS5OQVNEQVFHUzpQVENULklRX1NUX0RFQlQuMTAwMDAuMjAyMi0xMi0zMAEAAACUWw8AAwAAAAAARAYVQUEg2wjAfxKwQSDbCClDSVEuTkFTREFRR1M6TVRTSS5JUV9NQVJLRVRDQVAuMjAyMi0wOS0zMAEAAACP+UMIAgAAAAozNjI1LjE1NjQ5AQYAAAAFAAAAATEBAAAACy0yMDg3NjU2MjI5AwAAAAMxNjACAAAABjEwMDA1NAQAAAABMAcAAAAJOS8zMC8yMDIyRAYVQUEg2wiXdWWwQSDbCC1DSVEuTkFTREFRR1M6UFRDVC5JUV9MVF9ERUJULjEwMDAwLjIwMjItMTItMzABAAAAlFsPAAIAAAAHMjgxLjg5NAEIAAAABQAAAAExAQAAAAstMjA2MDIyNzQ4NAMAAAADMTYwAgAAAAQxMDQ5BAAAAAEwBwAAAAoxMi8zMC8yMDIyCAAAAAoxMi8zMS8yMDIxCQAAAAEwRAYVQUEg2wjAfxKwQSDbCDNDSVEuTkFTREFRR1M6UFRDVC5JUV9SRVRVUk5fRVFVSVRZLjEwMDAwLjIwMjItMTItMzABAAAAlFsPAAIAAAAJLTIxNi43NDc3AQgAAAAFAAAAATEBAAAACy0yMDYwMjI3NDg0AwAAAAMxNjACAAAA</t>
  </si>
  <si>
    <t>BDQxMjgEAAAAATAHAAAACjEyLzMwLzIwMjIIAAAACjEyLzMxLzIwMjEJAAAAATBEBhVBQSDbCLRYErBBINsIKUNJUS5OQVNEQVFHUzpNVFNJLklRX01BUktFVENBUC4yMDEyLTEyLTMxAQAAAI/5QwgCAAAACTY4Mi43MDY4NQEGAAAABQAAAAExAQAAAAoxNTc4NTYwMzc1AwAAAAMxNjACAAAABjEwMDA1NAQAAAABMAcAAAAKMTIvMzEvMjAxMkQGFUFBINsIjk5lsEEg2wgxQ0lRLk5BU0RBUUdTOlBMVEsuSVFfRUJJVF9NQVJHSU4uMTAwMDAuMjAyMi0xMi0zMAEAAACorJofAgAAAAcyMS41NDg1AQgAAAAFAAAAATEBAAAACy0yMDU5MTAyMDE2AwAAAAMxNjACAAAABDQwNTMEAAAAATAHAAAACjEyLzMwLzIwMjIIAAAACjEyLzMxLzIwMjEJAAAAATBEBhVBQSDbCJjjEbBBINsIGENJUS5OQVNEQVFHUzpQTkZQLklRX1RFVgEAAABODQgAAwAAAAAARAYVQUEg2whw2WSwQSDbCDJDSVEuTkFTREFRR1M6UExUSy5JUV9UT1RBTF9FUVVJVFkuMTAwMDAuMjAyMi0xMi0zMAEAAACorJofAgAAAAYtMzc3LjcBCAAAAAUAAAABMQEAAAALLTIwNTkxMDIwMTYDAAAAAzE2MAIAAAAEMTI3NQQAAAABMAcAAAAKMTIvMzAvMjAyMggAAAAKMTIvMzEvMjAyMQkAAAABMEQGFUFBINsImOMRsEEg2wguQ0lRLk5BU0RBUUdTOlBMVEsuSVFfTkVUX0RFQlQuMTAwMDAuMjAyMi0xMi0zMAEAAACorJofAgAAAAYxNDE3LjUBCAAAAAUA</t>
  </si>
  <si>
    <t>AAABMQEAAAALLTIwNTkxMDIwMTYDAAAAAzE2MAIAAAAENDM2NAQAAAABMAcAAAAKMTIvMzAvMjAyMggAAAAKMTIvMzEvMjAyMQkAAAABMEQGFUFBINsIgJURsEEg2wguQ0lRLk5BU0RBUUdTOlBORlAuSVFfQ0xPU0VQUklDRV9BREouMjAyMS0xMi0zMQEAAABODQgAAgAAAAk5NC4yNDM2MTIAO63EQUEg2wgZwvqwQSDbCDJDSVEuTkFTREFRR006TlRMQS5JUV9HUk9TU19NQVJHSU4uMTAwMDAuMjAyMi0xMi0zMAEAAAB0444QAwAAAAJOTQEIAAAABQAAAAExAQAAAAstMjA1OTYwNjkwNgMAAAADMTYwAgAAAAQ0MDc0BAAAAAEwBwAAAAoxMi8zMC8yMDIyCAAAAAoxMi8zMS8yMDIxCQAAAAEwRAYVQUEg2whhIBGwQSDbCClDSVEuTkFTREFRR1M6UE5GUC5JUV9NQVJLRVRDQVAuMjAyMS0xMi0zMQEAAABODQgAAgAAAAs3MjEyLjc5MDk2OQEGAAAABQAAAAExAQAAAAoyMDgyMzI3NjA1AwAAAAMxNjACAAAABjEwMDA1NAQAAAABMAcAAAAKMTIvMzEvMjAyMT7UxEFBINsIEZv6sEEg2wgwQ0lRLk5BU0RBUUdNOk5UTEEuSVFfVE9UQUxfTElBQi4xMDAwMC4yMDIyLTEyLTMwAQAAAHTjjhACAAAABjI1NC4yMgEIAAAABQAAAAExAQAAAAstMjA1OTYwNjkwNgMAAAADMTYwAgAAAAQxMjc2BAAAAAEwBwAAAAoxMi8zMC8yMDIyCAAAAAoxMi8zMS8yMDIxCQAAAAEwRAYVQUEg2whtRxGwQSDbCClDSVEuTkFTREFRR1M6</t>
  </si>
  <si>
    <t>UE5GUC5JUV9NQVJLRVRDQVAuMjAxNy0xMi0zMQEAAABODQgAAgAAAAs1MTEyLjgxNzcxOABEBhVBQSDbCFmLZLBBINsIL0NJUS5OQVNEQVFHUzpMQVpSLklRX1RPVEFMX1JFVi4xMDAwMC4yMDIyLTEyLTMwAQAAAHKtkxkCAAAABjMxLjk0NAEIAAAABQAAAAExAQAAAAstMjA1OTE2MTcwMAMAAAADMTYwAgAAAAIyOAQAAAABMAcAAAAKMTIvMzAvMjAyMggAAAAKMTIvMzEvMjAyMQkAAAABMEQGFUFBINsIPYQQsEEg2wguQ0lRLk5BU0RBUUdTOldJTkcuSVFfQ0xPU0VQUklDRV9BREouMjAyMi0wOS0zMAEAAADL3IsPAgAAAAoxMjUuMTI5MzE4AEQGFUFBINsIPBZksEEg2wgyQ0lRLk5BU0RBUUdTOkxBWlIuSVFfVE9UQUxfQVNTRVRTLjEwMDAwLjIwMjItMTItMzABAAAAcq2TGQIAAAAHODgzLjUzNgEIAAAABQAAAAExAQAAAAstMjA1OTE2MTcwMAMAAAADMTYwAgAAAAQxMDA3BAAAAAEwBwAAAAoxMi8zMC8yMDIyCAAAAAoxMi8zMS8yMDIxCQAAAAEwRAYVQUEg2whCqxCwQSDbCChDSVEuTkFTREFRR1M6TEFaUi5JUV9SRS4xMDAwMC4yMDIyLTEyLTMwAQAAAHKtkxkCAAAACC04MjIuNDg3AQgAAAAFAAAAATEBAAAACy0yMDU5MTYxNzAwAwAAAAMxNjACAAAABDEyMjIEAAAAATAHAAAACjEyLzMwLzIwMjIIAAAACjEyLzMxLzIwMjEJAAAAATBEBhVBQSDbCDJdELBBINsILkNJUS5OQVNEQVFHUzpXSU5HLklR</t>
  </si>
  <si>
    <t>X0NMT1NFUFJJQ0VfQURKLjIwMTItMTItMzEBAAAAy9yLDwMAAAAAAEQGFUFBINsIPBZksEEg2wgvQ0lRLk5BU0RBUUdTOkxBWlIuSVFfRElWX1NIQVJFLjEwMDAwLjIwMjItMTItMzABAAAAcq2TGQMAAAAAAEQGFUFBINsIJDYQsEEg2wgvQ0lRLk5BU0RBUUdTOkZJQksuSVFfTklfTUFSR0lOLjEwMDAwLjIwMjItMTItMzABAAAA7cwPAAIAAAAHMjkuNzE4NAEIAAAABQAAAAExAQAAAAstMjA1OTIxNTIxMAMAAAADMTYwAgAAAAQ0MDk0BAAAAAEwBwAAAAoxMi8zMC8yMDIyCAAAAAoxMi8zMS8yMDIxCQAAAAEwRAYVQUEg2wgQ6A+wQSDbCClDSVEuTkFTREFRR1M6V0lORy5JUV9NQVJLRVRDQVAuMjAxOS0xMi0zMQEAAADL3IsPAgAAAAoyNTM5Ljc2NDQ0AQYAAAAFAAAAATEBAAAACjE5ODk4NzczNTADAAAAAzE2MAIAAAAGMTAwMDU0BAAAAAEwBwAAAAoxMi8zMS8yMDE5RAYVQUEg2wg272OwQSDbCC1DSVEuTkFTREFRR1M6RklCSy5JUV9TVF9ERUJULjEwMDAwLjIwMjItMTItMzABAAAA7cwPAAIAAAAGMTA2OS4zAQgAAAAFAAAAATEBAAAACy0yMDU5MjE1MjEwAwAAAAMxNjACAAAABDEwNDYEAAAAATAHAAAACjEyLzMwLzIwMjIIAAAACjEyLzMxLzIwMjEJAAAAATBEBhVBQSDbCPmZD7BBINsILkNJUS5OQVNEQVFHUzpJT05TLklRX0NMT1NFUFJJQ0VfQURKLjIwMjEtMTItMzEBAAAAXHYAAAIAAAAFMzAu</t>
  </si>
  <si>
    <t>NDMAPtTEQUEg2wiDO/mwQSDbCC1DSVEuTkFTREFRR1M6RklCSy5JUV9MVF9ERUJULjEwMDAwLjIwMjItMTItMzABAAAA7cwPAAIAAAAFMTk4LjQBCAAAAAUAAAABMQEAAAALLTIwNTkyMTUyMTADAAAAAzE2MAIAAAAEMTA0OQQAAAABMAcAAAAKMTIvMzAvMjAyMggAAAAKMTIvMzEvMjAyMQkAAAABMEQGFUFBINsIC8EPsEEg2wgzQ0lRLk5BU0RBUUdTOkZJQksuSVFfUkVUVVJOX0VRVUlUWS4xMDAwMC4yMDIyLTEyLTMwAQAAAO3MDwACAAAABjkuNzM1NAEIAAAABQAAAAExAQAAAAstMjA1OTIxNTIxMAMAAAADMTYwAgAAAAQ0MTI4BAAAAAEwBwAAAAoxMi8zMC8yMDIyCAAAAAoxMi8zMS8yMDIxCQAAAAEwRAYVQUEg2wj5mQ+wQSDbCC5DSVEuTkFTREFRR1M6SU9OUy5JUV9DTE9TRVBSSUNFX0FESi4yMDE3LTEyLTMxAQAAAFx2AAACAAAABDUwLjMARAYVQUEg2wgUemOwQSDbCDFDSVEuTkFTREFRR1M6U0FOTS5JUV9FQklUX01BUkdJTi4xMDAwMC4yMDIyLTEyLTMwAQAAAPeEAAACAAAABjQuMzk2MgEIAAAABQAAAAExAQAAAAstMjA2MjU2MzgwNgMAAAADMTYwAgAAAAQ0MDUzBAAAAAEwBwAAAAoxMi8zMC8yMDIyCAAAAAgxLzEvMjAyMgkAAAABME0tFUFBINsIz/0OsEEg2wgpQ0lRLk5BU0RBUUdTOklPTlMuSVFfTUFSS0VUQ0FQLjIwMjEtMTItMzEBAAAAXHYAAAIAAAALNDI5Ny4wMjA3NTYBBgAAAAUA</t>
  </si>
  <si>
    <t>AAABMQEAAAALLTIxMjM3NzI3OTcDAAAAAzE2MAIAAAAGMTAwMDU0BAAAAAEwBwAAAAoxMi8zMS8yMDIxPtTEQUEg2wiEFPmwQSDbCDJDSVEuTkFTREFRR1M6U0FOTS5JUV9UT1RBTF9FUVVJVFkuMTAwMDAuMjAyMi0xMi0zMAEAAAD3hAAAAgAAAAgxODgxLjIxNwEIAAAABQAAAAExAQAAAAstMjA2MjU2MzgwNgMAAAADMTYwAgAAAAQxMjc1BAAAAAEwBwAAAAoxMi8zMC8yMDIyCAAAAAgxLzEvMjAyMgkAAAABME0tFUFBINsIz/0OsEEg2wguQ0lRLk5BU0RBUUdTOlNBTk0uSVFfTkVUX0RFQlQuMTAwMDAuMjAyMi0xMi0zMAEAAAD3hAAAAgAAAAgtMjM3LjIxNwEIAAAABQAAAAExAQAAAAstMjA2MjU2MzgwNgMAAAADMTYwAgAAAAQ0MzY0BAAAAAEwBwAAAAoxMi8zMC8yMDIyCAAAAAgxLzEvMjAyMgkAAAABME0tFUFBINsIT68OsEEg2wguQ0lRLk5BU0RBUUdTOkNPS0UuSVFfQ0xPU0VQUklDRV9BREouMjAxOS0xMi0zMQEAAADdCQgAAgAAAAkyNzkuNTEzMDIATS0VQUEg2wjdtmKwQSDbCDJDSVEuTkFTREFRR1M6RE5MSS5JUV9HUk9TU19NQVJHSU4uMTAwMDAuMjAyMi0xMi0zMAEAAAAOOfURAwAAAAJOTQEIAAAABQAAAAExAQAAAAstMjA1OTMwNzYzNQMAAAADMTYwAgAAAAQ0MDc0BAAAAAEwBwAAAAoxMi8zMC8yMDIyCAAAAAoxMi8zMS8yMDIxCQAAAAEwTS0VQUEg2wirYQ6wQSDbCClDSVEuTkFTREFR</t>
  </si>
  <si>
    <t>R1M6Q09LRS5JUV9NQVJLRVRDQVAuMjAyMi0wOS0zMAEAAADdCQgAAgAAAAszODU5LjQyODk3MgEGAAAABQAAAAExAQAAAAstMjA4Njk1OTY4MwMAAAADMTYwAgAAAAYxMDAwNTQEAAAAATAHAAAACTkvMzAvMjAyMk0tFUFBINsI3bZisEEg2wgwQ0lRLk5BU0RBUUdTOkROTEkuSVFfVE9UQUxfTElBQi4xMDAwMC4yMDIyLTEyLTMwAQAAAA459RECAAAABzQ0MS44NzEBCAAAAAUAAAABMQEAAAALLTIwNTkzMDc2MzUDAAAAAzE2MAIAAAAEMTI3NgQAAAABMAcAAAAKMTIvMzAvMjAyMggAAAAKMTIvMzEvMjAyMQkAAAABME0tFUFBINsIlBMOsEEg2wgvQ0lRLk5BU0RBUUdNOlpMQUIuSVFfVE9UQUxfUkVWLjEwMDAwLjIwMjItMTItMzABAAAAdwIpEAIAAAAHMTQ0LjMxMgEIAAAABQAAAAExAQAAAAstMjA1ODk5MjExMwMAAAADMTYwAgAAAAIyOAQAAAABMAcAAAAKMTIvMzAvMjAyMggAAAAKMTIvMzEvMjAyMQkAAAABME0tFUFBINsIf8UNsEEg2wgpQ0lRLk5BU0RBUUdTOkNPS0UuSVFfTUFSS0VUQ0FQLjIwMTItMTItMzEBAAAA3QkIAAIAAAAKNjEzLjgxNDIxOQEGAAAABQAAAAExAQAAAAoxNTc1NDA5NjQ0AwAAAAMxNjACAAAABjEwMDA1NAQAAAABMAcAAAAKMTIvMzEvMjAxMk0tFUFBINsI149isEEg2wgYQ0lRLk5BU0RBUUdNOkxOVEguSVFfVEVWAQAAAHhrfgACAAAACjUyNTIuMTA0NDkBBgAAAAUAAAAB</t>
  </si>
  <si>
    <t>MQEAAAALLTIwNTk4OTc3OTgDAAAAAzE2MAIAAAAGMTAwMDYwBAAAAAEwBwAAAAgzLzgvMjAyM00tFUFBINsIuBpisEEg2wgyQ0lRLk5BU0RBUUdNOlpMQUIuSVFfVE9UQUxfQVNTRVRTLjEwMDAwLjIwMjItMTItMzABAAAAdwIpEAIAAAAIMTYwOS45NTYBCAAAAAUAAAABMQEAAAALLTIwNTg5OTIxMTMDAAAAAzE2MAIAAAAEMTAwNwQAAAABMAcAAAAKMTIvMzAvMjAyMggAAAAKMTIvMzEvMjAyMQkAAAABME0tFUFBINsIeZ4NsEEg2wgoQ0lRLk5BU0RBUUdNOlpMQUIuSVFfUkUuMTAwMDAuMjAyMi0xMi0zMAEAAAB3AikQAgAAAAktMTQxOC4wNzQBCAAAAAUAAAABMQEAAAALLTIwNTg5OTIxMTMDAAAAAzE2MAIAAAAEMTIyMgQAAAABMAcAAAAKMTIvMzAvMjAyMggAAAAKMTIvMzEvMjAyMQkAAAABME0tFUFBINsIeZ4NsEEg2wgvQ0lRLk5BU0RBUUdNOlpMQUIuSVFfRElWX1NIQVJFLjEwMDAwLjIwMjItMTItMzABAAAAdwIpEAMAAAAAAE0tFUFBINsIbncNsEEg2wguQ0lRLk5BU0RBUUdNOkxOVEguSVFfQ0xPU0VQUklDRV9BREouMjAyMS0xMi0zMQEAAAB4a34AAgAAAAUyOC44OQA+1MRBQSDbCEcD+LBBINsIL0NJUS5OQVNEQVFHTTpPTExJLklRX05JX01BUkdJTi4xMDAwMC4yMDIyLTEyLTMwAQAAAMDC+RECAAAABTguOTgyAQgAAAAFAAAAATEBAAAACy0yMTA2ODQ3MTU2AwAAAAMxNjACAAAABDQwOTQE</t>
  </si>
  <si>
    <t>AAAAATAHAAAACjEyLzMwLzIwMjIIAAAACTEvMjkvMjAyMgkAAAABME0tFUFBINsISwINsEEg2wgpQ0lRLk5BU0RBUUdNOkxOVEguSVFfTUFSS0VUQ0FQLjIwMjEtMTItMzEBAAAAeGt+AAIAAAAKMTk1NS41ODEwMwEGAAAABQAAAAExAQAAAAstMjEyMzg4NTY1MgMAAAADMTYwAgAAAAYxMDAwNTQEAAAAATAHAAAACjEyLzMxLzIwMjE+1MRBQSDbCKrb97BBINsILUNJUS5OQVNEQVFHTTpPTExJLklRX1NUX0RFQlQuMTAwMDAuMjAyMi0xMi0zMAEAAADAwvkRAwAAAAAATS0VQUEg2whC2wywQSDbCC1DSVEuTkFTREFRR006T0xMSS5JUV9MVF9ERUJULjEwMDAwLjIwMjItMTItMzABAAAAwML5EQMAAAAAAE0tFUFBINsIQtsMsEEg2wgpQ0lRLk5BU0RBUUdNOkxOVEguSVFfTUFSS0VUQ0FQLjIwMTctMTItMzEBAAAAeGt+AAIAAAAKNzY2Ljk5NzYxOAEGAAAABQAAAAExAQAAAAoxODYzNzc3MTYxAwAAAAMxNjACAAAABjEwMDA1NAQAAAABMAcAAAAKMTIvMzEvMjAxN00tFUFBINsI2MxhsEEg2wgzQ0lRLk5BU0RBUUdNOk9MTEkuSVFfUkVUVVJOX0VRVUlUWS4xMDAwMC4yMDIyLTEyLTMwAQAAAMDC+RECAAAABzEyLjAwNzUBCAAAAAUAAAABMQEAAAALLTIxMDY4NDcxNTYDAAAAAzE2MAIAAAAENDEyOAQAAAABMAcAAAAKMTIvMzAvMjAyMggAAAAJMS8yOS8yMDIyCQAAAAEwTS0VQUEg2wg3tAywQSDbCDBDSVEu</t>
  </si>
  <si>
    <t>TkFTREFRQ006U1BULklRX0VCSVRfTUFSR0lOLjEwMDAwLjIwMjItMTItMzABAAAA6vlNBgIAAAAILTE0Ljk1MjEBCAAAAAUAAAABMQEAAAALLTIwNjAwNzM2NzQDAAAAAzE2MAIAAAAENDA1MwQAAAABMAcAAAAKMTIvMzAvMjAyMggAAAAKMTIvMzEvMjAyMQkAAAABME0tFUFBINsIEhgMsEEg2wguQ0lRLk5BU0RBUUdTOkZPWEYuSVFfQ0xPU0VQUklDRV9BREouMjAyMi0wOS0zMAEAAADfFOwFAgAAAAU3OS4wOABNLRVBQSDbCLtXYbBBINsIMUNJUS5OQVNEQVFDTTpTUFQuSVFfVE9UQUxfRVFVSVRZLjEwMDAwLjIwMjItMTItMzABAAAA6vlNBgIAAAAGMTQ1LjIxAQgAAAAFAAAAATEBAAAACy0yMDYwMDczNjc0AwAAAAMxNjACAAAABDEyNzUEAAAAATAHAAAACjEyLzMwLzIwMjIIAAAACjEyLzMxLzIwMjEJAAAAATBNLRVBQSDbCBg/DLBBINsILkNJUS5OQVNEQVFHUzpGT1hGLklRX0NMT1NFUFJJQ0VfQURKLjIwMTItMTItMzEBAAAA3xTsBQMAAAAAAE0tFUFBINsIrDBhsEEg2wgtQ0lRLk5BU0RBUUNNOlNQVC5JUV9ORVRfREVCVC4xMDAwMC4yMDIyLTEyLTMwAQAAAOr5TQYCAAAACC0xNTMuMjk2AQgAAAAFAAAAATEBAAAACy0yMDYwMDczNjc0AwAAAAMxNjACAAAABDQzNjQEAAAAATAHAAAACjEyLzMwLzIwMjIIAAAACjEyLzMxLzIwMjEJAAAAATBNLRVBQSDbCAXxC7BBINsIKUNJUS5OQVNEQVFHUzpG</t>
  </si>
  <si>
    <t>T1hGLklRX01BUktFVENBUC4yMDE5LTEyLTMxAQAAAN8U7AUCAAAACzI2ODAuMTM2ODAzAQYAAAAFAAAAATEBAAAACjE5ODk2NjY1NTYDAAAAAzE2MAIAAAAGMTAwMDU0BAAAAAEwBwAAAAoxMi8zMS8yMDE5TS0VQUEg2wijCWGwQSDbCDFDSVEuTkFTREFRR1M6TldFLklRX0dST1NTX01BUkdJTi4xMDAwMC4yMDIyLTEyLTMwAQAAAAnSAgACAAAABzUzLjgxMTUBCAAAAAUAAAABMQEAAAALLTIwNjA1NDA4MzIDAAAAAzE2MAIAAAAENDA3NAQAAAABMAcAAAAKMTIvMzAvMjAyMggAAAAKMTIvMzEvMjAyMQkAAAABME0tFUFBINsI5XsLsEEg2wguQ0lRLk5BU0RBUUdTOlRFTkIuSVFfQ0xPU0VQUklDRV9BREouMjAyMS0xMi0zMQEAAADBOQ0WAgAAAAU1NS4wNwA+1MRBQSDbCL5V9rBBINsIL0NJUS5OQVNEQVFHUzpOV0UuSVFfVE9UQUxfTElBQi4xMDAwMC4yMDIyLTEyLTMwAQAAAAnSAgACAAAABzQ0NDAuNzMBCAAAAAUAAAABMQEAAAALLTIwNjA1NDA4MzIDAAAAAzE2MAIAAAAEMTI3NgQAAAABMAcAAAAKMTIvMzAvMjAyMggAAAAKMTIvMzEvMjAyMQkAAAABME0tFUFBINsI9KILsEEg2wgvQ0lRLk5BU0RBUUdTOkFCQ00uSVFfVE9UQUxfUkVWLjEwMDAwLjIwMjItMTItMzABAAAAweGRAAIAAAAFMzE1LjQBCAAAAAUAAAABMQEAAAALLTIxMDg1MTc2MDIDAAAAAjU1AgAAAAIyOAQAAAABMAcAAAAKMTIvMzAv</t>
  </si>
  <si>
    <t>MjAyMggAAAAKMTIvMzEvMjAyMQkAAAABME0tFUFBINsIxgYLsEEg2wguQ0lRLk5BU0RBUUdTOlRFTkIuSVFfQ0xPU0VQUklDRV9BREouMjAxNy0xMi0zMQEAAADBOQ0WAwAAAAAATS0VQUEg2wh9lGCwQSDbCDJDSVEuTkFTREFRR1M6QUJDTS5JUV9UT1RBTF9BU1NFVFMuMTAwMDAuMjAyMi0xMi0zMAEAAADB4ZEAAgAAAAU5ODYuMQEIAAAABQAAAAExAQAAAAstMjEwODUxNzYwMgMAAAACNTUCAAAABDEwMDcEAAAAATAHAAAACjEyLzMwLzIwMjIIAAAACjEyLzMxLzIwMjEJAAAAATBNLRVBQSDbCMYGC7BBINsIKUNJUS5OQVNEQVFHUzpURU5CLklRX01BUktFVENBUC4yMDIxLTEyLTMxAQAAAME5DRYCAAAACzU5MTYuOTgzMzc0AQYAAAAFAAAAATEBAAAACy0yMTIzODgxMTczAwAAAAMxNjACAAAABjEwMDA1NAQAAAABMAcAAAAKMTIvMzEvMjAyMT7UxEFBINsItS72sEEg2wgoQ0lRLk5BU0RBUUdTOkFCQ00uSVFfUkUuMTAwMDAuMjAyMi0xMi0zMAEAAADB4ZEAAgAAAAUyODkuNgEIAAAABQAAAAExAQAAAAstMjEwODUxNzYwMgMAAAACNTUCAAAABDEyMjIEAAAAATAHAAAACjEyLzMwLzIwMjIIAAAACjEyLzMxLzIwMjEJAAAAATBNLRVBQSDbCMDfCrBBINsIL0NJUS5OQVNEQVFHUzpBQkNNLklRX0RJVl9TSEFSRS4xMDAwMC4yMDIyLTEyLTMwAQAAAMHhkQADAAAAAABNLRVBQSDbCLa4CrBBINsIL0NJUS5O</t>
  </si>
  <si>
    <t>QVNEQVFHUzpGT0NTLklRX05JX01BUkdJTi4xMDAwMC4yMDIyLTEyLTMwAQAAAMmXiQECAAAABjAuNTc5MQEIAAAABQAAAAExAQAAAAstMjA2MDc4MDk3NwMAAAADMTYwAgAAAAQ0MDk0BAAAAAEwBwAAAAoxMi8zMC8yMDIyCAAAAAoxMi8zMS8yMDIxCQAAAAEwTS0VQUEg2wiTQwqwQSDbCC1DSVEuTkFTREFRR1M6QVBQLklRX0NMT1NFUFJJQ0VfQURKLjIwMTktMTItMzEBAAAA2rnODQMAAAAAAE0tFUFBINsIWPhfsEEg2wgtQ0lRLk5BU0RBUUdTOkZPQ1MuSVFfU1RfREVCVC4xMDAwMC4yMDIyLTEyLTMwAQAAAMmXiQEDAAAAAABNLRVBQSDbCIccCrBBINsIKENJUS5OQVNEQVFHUzpBUFAuSVFfTUFSS0VUQ0FQLjIwMjItMDktMzABAAAA2rnODQIAAAALNzIyMy4wMjYzNTMBBgAAAAUAAAABMQEAAAALLTIwODQ3NjA2NjUDAAAAAzE2MAIAAAAGMTAwMDU0BAAAAAEwBwAAAAk5LzMwLzIwMjJNLRVBQSDbCE/RX7BBINsILUNJUS5OQVNEQVFHUzpGT0NTLklRX0xUX0RFQlQuMTAwMDAuMjAyMi0xMi0zMAEAAADJl4kBAgAAAAgyMzkzLjY2OQEIAAAABQAAAAExAQAAAAstMjA2MDc4MDk3NwMAAAADMTYwAgAAAAQxMDQ5BAAAAAEwBwAAAAoxMi8zMC8yMDIyCAAAAAoxMi8zMS8yMDIxCQAAAAEwTS0VQUEg2wiHHAqwQSDbCDNDSVEuTkFTREFRR1M6Rk9DUy5JUV9SRVRVUk5fRVFVSVRZLjEwMDAwLjIwMjItMTIt</t>
  </si>
  <si>
    <t>MzABAAAAyZeJAQIAAAAGMi40NzMzAQgAAAAFAAAAATEBAAAACy0yMDYwNzgwOTc3AwAAAAMxNjACAAAABDQxMjgEAAAAATAHAAAACjEyLzMwLzIwMjIIAAAACjEyLzMxLzIwMjEJAAAAATBNLRVBQSDbCIH1CbBBINsIKENJUS5OQVNEQVFHUzpBUFAuSVFfTUFSS0VUQ0FQLjIwMTItMTItMzEBAAAA2rnODQMAAAAAAE0tFUFBINsIRKpfsEEg2wgxQ0lRLk5BU0RBUUdTOklOREIuSVFfRUJJVF9NQVJHSU4uMTAwMDAuMjAyMi0xMi0zMAEAAABXRAQAAwAAAAJOQQBNLRVBQSDbCI+ACbBBINsIGENJUS5OQVNEQVFHUzpGRklOLklRX1RFVgEAAAAPJAQAAwAAAAAATS0VQUEg2wggNV+wQSDbCDJDSVEuTkFTREFRR1M6SU5EQi5JUV9UT1RBTF9FUVVJVFkuMTAwMDAuMjAyMi0xMi0zMAEAAABXRAQAAgAAAAgzMDE4LjQ0OQEIAAAABQAAAAExAQAAAAstMjA1ODUyMTYzMAMAAAADMTYwAgAAAAQxMjc1BAAAAAEwBwAAAAoxMi8zMC8yMDIyCAAAAAoxMi8zMS8yMDIxCQAAAAEwTS0VQUEg2wiFWQmwQSDbCC5DSVEuTkFTREFRR1M6SU5EQi5JUV9ORVRfREVCVC4xMDAwMC4yMDIyLTEyLTMwAQAAAFdEBAACAAAACS0yMTExLjI0OQEIAAAABQAAAAExAQAAAAstMjA1ODUyMTYzMAMAAAADMTYwAgAAAAQ0MzY0BAAAAAEwBwAAAAoxMi8zMC8yMDIyCAAAAAoxMi8zMS8yMDIxCQAAAAEwTS0VQUEg2wiAMgmwQSDbCC5DSVEu</t>
  </si>
  <si>
    <t>TkFTREFRR1M6RkZJTi5JUV9DTE9TRVBSSUNFX0FESi4yMDIxLTEyLTMxAQAAAA8kBAACAAAACTUwLjAwOTY4NQA+1MRBQSDbCG4d9bBBINsIMUNJUS5OQVNEQVFHUzpTRk0uSVFfR1JPU1NfTUFSR0lOLjEwMDAwLjIwMjItMTItMzABAAAAZh5nAAIAAAAHMzYuMzkxMQEIAAAABQAAAAExAQAAAAstMjA1ODgyNzI4NwMAAAADMTYwAgAAAAQ0MDc0BAAAAAEwBwAAAAoxMi8zMC8yMDIyCAAAAAgxLzIvMjAyMgkAAAABME0tFUFBINsIOeQIsEEg2wgpQ0lRLk5BU0RBUUdTOkZGSU4uSVFfTUFSS0VUQ0FQLjIwMjEtMTItMzEBAAAADyQEAAIAAAALNzE5NS42NTcxOTQBBgAAAAUAAAABMQEAAAAKMjA4MTQwNTE2MwMAAAADMTYwAgAAAAYxMDAwNTQEAAAAATAHAAAACjEyLzMxLzIwMjE+1MRBQSDbCGD29LBBINsIL0NJUS5OQVNEQVFHUzpTRk0uSVFfVE9UQUxfTElBQi4xMDAwMC4yMDIyLTEyLTMwAQAAAGYeZwACAAAACDE5NjMuMjM5AQgAAAAFAAAAATEBAAAACy0yMDU4ODI3Mjg3AwAAAAMxNjACAAAABDEyNzYEAAAAATAHAAAACjEyLzMwLzIwMjIIAAAACDEvMi8yMDIyCQAAAAEwTS0VQUEg2wgvvQiwQSDbCClDSVEuTkFTREFRR1M6RkZJTi5JUV9NQVJLRVRDQVAuMjAxNy0xMi0zMQEAAAAPJAQAAgAAAAsyOTYwLjkzMzY4NQBNLRVBQSDbCAznXrBBINsIL0NJUS5OQVNEQVFHUzpDRVJULklRX1RPVEFMX1JF</t>
  </si>
  <si>
    <t>Vi4xMDAwMC4yMDIyLTEyLTMwAQAAAN8f/QUCAAAABzI4Ni4xMDQBCAAAAAUAAAABMQEAAAALLTIwNTg5OTM4MDkDAAAAAzE2MAIAAAACMjgEAAAAATAHAAAACjEyLzMwLzIwMjIIAAAACjEyLzMxLzIwMjEJAAAAATBNLRVBQSDbCBBICLBBINsILUNJUS5OQVNEQVFHUzpTSEMuSVFfQ0xPU0VQUklDRV9BREouMjAyMi0wOS0zMAEAAADdhwAAAgAAAAQ2LjgyAE0tFUFBINsI7XFesEEg2wgyQ0lRLk5BU0RBUUdTOkNFUlQuSVFfVE9UQUxfQVNTRVRTLjEwMDAwLjIwMjItMTItMzABAAAA3x/9BQIAAAAHMTUxMS43MwEIAAAABQAAAAExAQAAAAstMjA1ODk5MzgwOQMAAAADMTYwAgAAAAQxMDA3BAAAAAEwBwAAAAoxMi8zMC8yMDIyCAAAAAoxMi8zMS8yMDIxCQAAAAEwTS0VQUEg2wgBIQiwQSDbCChDSVEuTkFTREFRR1M6Q0VSVC5JUV9SRS4xMDAwMC4yMDIyLTEyLTMwAQAAAN8f/QUCAAAABy03NS42MDQBCAAAAAUAAAABMQEAAAALLTIwNTg5OTM4MDkDAAAAAzE2MAIAAAAEMTIyMgQAAAABMAcAAAAKMTIvMzAvMjAyMggAAAAKMTIvMzEvMjAyMQkAAAABME0tFUFBINsIASEIsEEg2wgtQ0lRLk5BU0RBUUdTOlNIQy5JUV9DTE9TRVBSSUNFX0FESi4yMDEyLTEyLTMxAQAAAN2HAAADAAAAAABNLRVBQSDbCO1xXrBBINsIL0NJUS5OQVNEQVFHUzpDRVJULklRX0RJVl9TSEFSRS4xMDAwMC4yMDIyLTEyLTMwAQAA</t>
  </si>
  <si>
    <t>AN8f/QUDAAAAAABNLRVBQSDbCP35B7BBINsIL0NJUS5OQVNEQVFHTTpGT0xELklRX05JX01BUkdJTi4xMDAwMC4yMDIyLTEyLTMwAQAAAFb2agACAAAACC04MS45Nzk4AQgAAAAFAAAAATEBAAAACy0yMDU4ODU4MTMxAwAAAAMxNjACAAAABDQwOTQEAAAAATAHAAAACjEyLzMwLzIwMjIIAAAACjEyLzMxLzIwMjEJAAAAATBNLRVBQSDbCFSEB7BBINsIKENJUS5OQVNEQVFHUzpTSEMuSVFfTUFSS0VUQ0FQLjIwMTktMTItMzEBAAAA3YcAAAMAAAAAAE0tFUFBINsI5EpesEEg2wgtQ0lRLk5BU0RBUUdNOkZPTEQuSVFfU1RfREVCVC4xMDAwMC4yMDIyLTEyLTMwAQAAAFb2agADAAAAAABNLRVBQSDbCE9dB7BBINsILkNJUS5OQVNEQVFHUzpBQU9OLklRX0NMT1NFUFJJQ0VfQURKLjIwMjEtMTItMzEBAAAA9OMEAAIAAAAJNzguOTEwODQyAD7UxEFBINsICJfzsEEg2wgtQ0lRLk5BU0RBUUdNOkZPTEQuSVFfTFRfREVCVC4xMDAwMC4yMDIyLTEyLTMwAQAAAFb2agACAAAABzM4OS4zNTcBCAAAAAUAAAABMQEAAAALLTIwNTg4NTgxMzEDAAAAAzE2MAIAAAAEMTA0OQQAAAABMAcAAAAKMTIvMzAvMjAyMggAAAAKMTIvMzEvMjAyMQkAAAABME0tFUFBINsIT10HsEEg2wgzQ0lRLk5BU0RBUUdNOkZPTEQuSVFfUkVUVVJOX0VRVUlUWS4xMDAwMC4yMDIyLTEyLTMwAQAAAFb2agACAAAACC04NC4zNjU2AQgAAAAFAAAA</t>
  </si>
  <si>
    <t>ATEBAAAACy0yMDU4ODU4MTMxAwAAAAMxNjACAAAABDQxMjgEAAAAATAHAAAACjEyLzMwLzIwMjIIAAAACjEyLzMxLzIwMjEJAAAAATBNLRVBQSDbCD82B7BBINsILkNJUS5OQVNEQVFHUzpBQU9OLklRX0NMT1NFUFJJQ0VfQURKLjIwMTctMTItMzEBAAAA9OMEAAIAAAAJMzUuNDcwMzk1AE0tFUFBINsIydVdsEEg2wgwQ0lRLk5BU0RBUUdTOkRSUy5JUV9FQklUX01BUkdJTi4xMDAwMC4yMDIyLTEyLTMwAQAAAIIzAgACAAAABjguMzcwOQEIAAAABQAAAAExAQAAAAstMjA3NzE2OTIxMQMAAAADMTYwAgAAAAQ0MDUzBAAAAAEwBwAAAAoxMi8zMC8yMDIyCAAAAAoxMi8zMS8yMDIxCQAAAAEwTS0VQUEg2wgYmgawQSDbCClDSVEuTkFTREFRR1M6QUFPTi5JUV9NQVJLRVRDQVAuMjAyMS0xMi0zMQEAAAD04wQAAgAAAAs0MTY0LjM1ODQyMwEGAAAABQAAAAExAQAAAAstMjEyMzU3ODM0NQMAAAADMTYwAgAAAAYxMDAwNTQEAAAAATAHAAAACjEyLzMxLzIwMjE+1MRBQSDbCPtv87BBINsIMUNJUS5OQVNEQVFHUzpEUlMuSVFfVE9UQUxfRVFVSVRZLjEwMDAwLjIwMjItMTItMzABAAAAgjMCAAIAAAAEMTU5MwEIAAAABQAAAAExAQAAAAstMjA3NzE2OTIxMQMAAAADMTYwAgAAAAQxMjc1BAAAAAEwBwAAAAoxMi8zMC8yMDIyCAAAAAoxMi8zMS8yMDIxCQAAAAEwTS0VQUEg2wggwQawQSDbCC1DSVEuTkFTREFRR1M6</t>
  </si>
  <si>
    <t>RFJTLklRX05FVF9ERUJULjEwMDAwLjIwMjItMTItMzABAAAAgjMCAAIAAAADMjUwAQgAAAAFAAAAATEBAAAACy0yMDc3MTY5MjExAwAAAAMxNjACAAAABDQzNjQEAAAAATAHAAAACjEyLzMwLzIwMjIIAAAACjEyLzMxLzIwMjEJAAAAATBNLRVBQSDbCAxzBrBBINsILUNJUS5OQVNEQVFHUzpPTkIuSVFfQ0xPU0VQUklDRV9BREouMjAxOS0xMi0zMQEAAABHegQAAgAAAAgxNi40MTE1MwBNLRVBQSDbCKM5XbBBINsIMkNJUS5OQVNEQVFHUzpMT1BFLklRX0dST1NTX01BUkdJTi4xMDAwMC4yMDIyLTEyLTMwAQAAAFCQqgICAAAABzU3LjQ3NTcBCAAAAAUAAAABMQEAAAALLTIwNjA2ODgwNzUDAAAAAzE2MAIAAAAENDA3NAQAAAABMAcAAAAKMTIvMzAvMjAyMggAAAAKMTIvMzEvMjAyMQkAAAABME0tFUFBINsI7f0FsEEg2wgoQ0lRLk5BU0RBUUdTOk9OQi5JUV9NQVJLRVRDQVAuMjAyMi0wOS0zMAEAAABHegQAAgAAAAo0ODIzLjk0NzcxAQYAAAAFAAAAATEBAAAACy0yMTEzMDQzNDQxAwAAAAMxNjACAAAABjEwMDA1NAQAAAABMAcAAAAJOS8zMC8yMDIyTS0VQUEg2wiYEl2wQSDbCDBDSVEuTkFTREFRR1M6TE9QRS5JUV9UT1RBTF9MSUFCLjEwMDAwLjIwMjItMTItMzABAAAAUJCqAgIAAAAHMTc3LjY5OAEIAAAABQAAAAExAQAAAAstMjA2MDY4ODA3NQMAAAADMTYwAgAAAAQxMjc2BAAAAAEwBwAAAAoxMi8z</t>
  </si>
  <si>
    <t>MC8yMDIyCAAAAAoxMi8zMS8yMDIxCQAAAAEwTS0VQUEg2wjt/QWwQSDbCC9DSVEuTkFTREFRR1M6QUNBRC5JUV9UT1RBTF9SRVYuMTAwMDAuMjAyMi0xMi0zMAEAAADBbgoAAgAAAAc0ODQuMTQ1AQgAAAAFAAAAATEBAAAACy0yMDU5Mjc3MDY1AwAAAAMxNjACAAAAAjI4BAAAAAEwBwAAAAoxMi8zMC8yMDIyCAAAAAoxMi8zMS8yMDIxCQAAAAEwTS0VQUEg2wjEYQWwQSDbCChDSVEuTkFTREFRR1M6T05CLklRX01BUktFVENBUC4yMDEyLTEyLTMxAQAAAEd6BAACAAAACjEyMDMuNjUzNjEATS0VQUEg2wiN61ywQSDbCBhDSVEuTkFTREFRR1M6RU5TRy5JUV9URVYBAAAA3YtBAAIAAAALNjE0MS4yOTczNTYBBgAAAAUAAAABMQEAAAALLTIwNjI0NjE5NzEDAAAAAzE2MAIAAAAGMTAwMDYwBAAAAAEwBwAAAAgzLzgvMjAyM1lUFUFBINsIbHZcsEEg2wgyQ0lRLk5BU0RBUUdTOkFDQUQuSVFfVE9UQUxfQVNTRVRTLjEwMDAwLjIwMjItMTItMzABAAAAwW4KAAIAAAAHNzAwLjEyMgEIAAAABQAAAAExAQAAAAstMjA1OTI3NzA2NQMAAAADMTYwAgAAAAQxMDA3BAAAAAEwBwAAAAoxMi8zMC8yMDIyCAAAAAoxMi8zMS8yMDIxCQAAAAEwWVQVQUEg2wjOiAWwQSDbCChDSVEuTkFTREFRR1M6QUNBRC5JUV9SRS4xMDAwMC4yMDIyLTEyLTMwAQAAAMFuCgACAAAACS0yMTUzLjU3NgEIAAAABQAAAAExAQAAAAstMjA1OTI3</t>
  </si>
  <si>
    <t>NzA2NQMAAAADMTYwAgAAAAQxMjIyBAAAAAEwBwAAAAoxMi8zMC8yMDIyCAAAAAoxMi8zMS8yMDIxCQAAAAEwWVQVQUEg2wi6OgWwQSDbCC9DSVEuTkFTREFRR1M6QUNBRC5JUV9ESVZfU0hBUkUuMTAwMDAuMjAyMi0xMi0zMAEAAADBbgoAAwAAAAAAWVQVQUEg2wiwEwWwQSDbCC5DSVEuTkFTREFRR1M6RU5TRy5JUV9DTE9TRVBSSUNFX0FESi4yMDIxLTEyLTMxAQAAAN2LQQACAAAACTgzLjczNzEyMQA+1MRBQSDbCOZe8rBBINsILkNJUS5OQVNEQVFHUzpTTE0uSVFfTklfTUFSR0lOLjEwMDAwLjIwMjItMTItMzABAAAAkpoEAAIAAAAHNTYuNjMzMgEIAAAABQAAAAExAQAAAAstMjA1OTMwNDA2NgMAAAADMTYwAgAAAAQ0MDk0BAAAAAEwBwAAAAoxMi8zMC8yMDIyCAAAAAoxMi8zMS8yMDIxCQAAAAEwWVQVQUEg2wibxQSwQSDbCClDSVEuTkFTREFRR1M6RU5TRy5JUV9NQVJLRVRDQVAuMjAyMS0xMi0zMQEAAADdi0EAAgAAAAs0NTkzLjAxNTUxMgEGAAAABQAAAAExAQAAAAstMjEyNTMxOTg3OQMAAAADMTYwAgAAAAYxMDAwNTQEAAAAATAHAAAACjEyLzMxLzIwMjFN+8RBQSDbCNk38rBBINsILENJUS5OQVNEQVFHUzpTTE0uSVFfU1RfREVCVC4xMDAwMC4yMDIyLTEyLTMwAQAAAJKaBAACAAAABTAuMjQ3AQgAAAAFAAAAATEBAAAACy0yMDU5MzA0MDY2AwAAAAMxNjACAAAABDEwNDYEAAAAATAHAAAACjEy</t>
  </si>
  <si>
    <t>LzMwLzIwMjIIAAAACjEyLzMxLzIwMjEJAAAAATBZVBVBQSDbCIZ3BLBBINsILENJUS5OQVNEQVFHUzpTTE0uSVFfTFRfREVCVC4xMDAwMC4yMDIyLTEyLTMwAQAAAJKaBAACAAAABzU5MzAuOTkBCAAAAAUAAAABMQEAAAALLTIwNTkzMDQwNjYDAAAAAzE2MAIAAAAEMTA0OQQAAAABMAcAAAAKMTIvMzAvMjAyMggAAAAKMTIvMzEvMjAyMQkAAAABMFlUFUFBINsIkJ4EsEEg2wgpQ0lRLk5BU0RBUUdTOkVOU0cuSVFfTUFSS0VUQ0FQLjIwMTctMTItMzEBAAAA3YtBAAIAAAALMTEzNS45ODY3MjEBBgAAAAUAAAABMQEAAAAKMTg2NDY0NTQ5OAMAAAADMTYwAgAAAAYxMDAwNTQEAAAAATAHAAAACjEyLzMxLzIwMTdZVBVBQSDbCKknXLBBINsIMkNJUS5OQVNEQVFHUzpTTE0uSVFfUkVUVVJOX0VRVUlUWS4xMDAwMC4yMDIyLTEyLTMwAQAAAJKaBAACAAAABjQ5LjI1MgEIAAAABQAAAAExAQAAAAstMjA1OTMwNDA2NgMAAAADMTYwAgAAAAQ0MTI4BAAAAAEwBwAAAAoxMi8zMC8yMDIyCAAAAAoxMi8zMS8yMDIxCQAAAAEwWVQVQUEg2wiGdwSwQSDbCC9DSVEuTkFTREFRR1M6QVkuSVFfRUJJVF9NQVJHSU4uMTAwMDAuMjAyMi0xMi0zMAEAAADxXZMPAgAAAAcyNC41NDIyAQgAAAAFAAAAATEBAAAACy0yMDU4NzA0NTg2AwAAAAMxNjACAAAABDQwNTMEAAAAATAHAAAACjEyLzMwLzIwMjIIAAAACjEyLzMxLzIwMjEJ</t>
  </si>
  <si>
    <t>AAAAATBZVBVBQSDbCF3bA7BBINsILENJUS5OQVNEQVFHUzpWQy5JUV9DTE9TRVBSSUNFX0FESi4yMDIyLTA5LTMwAQAAAAO/AwACAAAABjEwNi4wNgBZVBVBQSDbCDCMW7BBINsIMENJUS5OQVNEQVFHUzpBWS5JUV9UT1RBTF9FUVVJVFkuMTAwMDAuMjAyMi0xMi0zMAEAAADxXZMPAgAAAAgxNzQ4LjYwNQEIAAAABQAAAAExAQAAAAstMjA1ODcwNDU4NgMAAAADMTYwAgAAAAQxMjc1BAAAAAEwBwAAAAoxMi8zMC8yMDIyCAAAAAoxMi8zMS8yMDIxCQAAAAEwWVQVQUEg2whd2wOwQSDbCCxDSVEuTkFTREFRR1M6VkMuSVFfQ0xPU0VQUklDRV9BREouMjAxMi0xMi0zMQEAAAADvwMAAgAAAAkzMS4xNzU0MjQAWVQVQUEg2wgwjFuwQSDbCCxDSVEuTkFTREFRR1M6QVkuSVFfTkVUX0RFQlQuMTAwMDAuMjAyMi0xMi0zMAEAAADxXZMPAgAAAAg1NzAyLjU1NwEIAAAABQAAAAExAQAAAAstMjA1ODcwNDU4NgMAAAADMTYwAgAAAAQ0MzY0BAAAAAEwBwAAAAoxMi8zMC8yMDIyCAAAAAoxMi8zMS8yMDIxCQAAAAEwWVQVQUEg2whTtAOwQSDbCCdDSVEuTkFTREFRR1M6VkMuSVFfTUFSS0VUQ0FQLjIwMTktMTItMzEBAAAAA78DAAIAAAALMjQyMS41MTg0NDQBBgAAAAUAAAABMQEAAAAKMTk4ODcwMjM4MQMAAAADMTYwAgAAAAYxMDAwNTQEAAAAATAHAAAACjEyLzMxLzIwMTlZVBVBQSDbCCplW7BBINsIMkNJUS5OQVNE</t>
  </si>
  <si>
    <t>QVFHTTpTSExTLklRX0dST1NTX01BUkdJTi4xMDAwMC4yMDIyLTEyLTMwAQAAALUk+gcCAAAABzM4Ljc2MTgBCAAAAAUAAAABMQEAAAALLTIwNTkxODExNDYDAAAAAzE2MAIAAAAENDA3NAQAAAABMAcAAAAKMTIvMzAvMjAyMggAAAAKMTIvMzEvMjAyMQkAAAABMFlUFUFBINsIND8DsEEg2wgtQ0lRLk5BU0RBUUdTOk9aSy5JUV9DTE9TRVBSSUNFX0FESi4yMDIxLTEyLTMxAQAAAImJBQACAAAACTQ0Ljc2ODM2NABN+8RBQSDbCHnY8LBBINsIMENJUS5OQVNEQVFHTTpTSExTLklRX1RPVEFMX0xJQUIuMTAwMDAuMjAyMi0xMi0zMAEAAAC1JPoHAgAAAAc0MzMuOTEyAQgAAAAFAAAAATEBAAAACy0yMDU5MTgxMTQ2AwAAAAMxNjACAAAABDEyNzYEAAAAATAHAAAACjEyLzMwLzIwMjIIAAAACjEyLzMxLzIwMjEJAAAAATBZVBVBQSDbCCoYA7BBINsIL0NJUS5OQVNEQVFHUzpQQ1ZYLklRX1RPVEFMX1JFVi4xMDAwMC4yMDIyLTEyLTMwAQAAAPoTVBIDAAAAAABZVBVBQSDbCBXKArBBINsILUNJUS5OQVNEQVFHUzpPWksuSVFfQ0xPU0VQUklDRV9BREouMjAxNy0xMi0zMQEAAACJiQUAAgAAAAk0MC45ODIwNTMAWVQVQUEg2wgJ8FqwQSDbCDJDSVEuTkFTREFRR1M6UENWWC5JUV9UT1RBTF9BU1NFVFMuMTAwMDAuMjAyMi0xMi0zMAEAAAD6E1QSAgAAAAczMjQuMzM3AQgAAAAFAAAAATEBAAAACy0yMDU5MDg5OTU4</t>
  </si>
  <si>
    <t>AwAAAAMxNjACAAAABDEwMDcEAAAAATAHAAAACjEyLzMwLzIwMjIIAAAACjEyLzMxLzIwMjEJAAAAATBZVBVBQSDbCAujArBBINsIKENJUS5OQVNEQVFHUzpPWksuSVFfTUFSS0VUQ0FQLjIwMjEtMTItMzEBAAAAiYkFAAIAAAALNTk4OC45NjYxNDkBBgAAAAUAAAABMQEAAAAKMjA4NTIyNjY4MAMAAAADMTYwAgAAAAYxMDAwNTQEAAAAATAHAAAACjEyLzMxLzIwMjFN+8RBQSDbCG+x8LBBINsIKENJUS5OQVNEQVFHUzpQQ1ZYLklRX1JFLjEwMDAwLjIwMjItMTItMzABAAAA+hNUEgIAAAAILTI5OC42NDEBCAAAAAUAAAABMQEAAAALLTIwNTkwODk5NTgDAAAAAzE2MAIAAAAEMTIyMgQAAAABMAcAAAAKMTIvMzAvMjAyMggAAAAKMTIvMzEvMjAyMQkAAAABMFlUFUFBINsIC6MCsEEg2wgvQ0lRLk5BU0RBUUdTOlBDVlguSVFfRElWX1NIQVJFLjEwMDAwLjIwMjItMTItMzABAAAA+hNUEgMAAAAAAFlUFUFBINsIBnwCsEEg2wgtQ0lRLk5BU0RBUUdTOkdULklRX05JX01BUkdJTi4xMDAwMC4yMDIyLTEyLTMwAQAAAE01BAACAAAABjQuMzcxMgEIAAAABQAAAAExAQAAAAstMjA2MTI1NzczMAMAAAADMTYwAgAAAAQ0MDk0BAAAAAEwBwAAAAoxMi8zMC8yMDIyCAAAAAoxMi8zMS8yMDIxCQAAAAEwWVQVQUEg2wjiBgKwQSDbCC5DSVEuTkFTREFRR1M6RFJWTi5JUV9DTE9TRVBSSUNFX0FESi4yMDE5LTEyLTMxAQAA</t>
  </si>
  <si>
    <t>ACrbrSkDAAAAAABZVBVBQSDbCN1TWrBBINsIK0NJUS5OQVNEQVFHUzpHVC5JUV9TVF9ERUJULjEwMDAwLjIwMjItMTItMzABAAAATTUEAAIAAAADNDA2AQgAAAAFAAAAATEBAAAACy0yMDYxMjU3NzMwAwAAAAMxNjACAAAABDEwNDYEAAAAATAHAAAACjEyLzMwLzIwMjIIAAAACjEyLzMxLzIwMjEJAAAAATBZVBVBQSDbCNffAbBBINsIKUNJUS5OQVNEQVFHUzpEUlZOLklRX01BUktFVENBUC4yMDIyLTA5LTMwAQAAACrbrSkCAAAACzQ2ODMuNjMyNjM3AQYAAAAFAAAAATEBAAAACy0yMDg2MjcwMjA1AwAAAAMxNjACAAAABjEwMDA1NAQAAAABMAcAAAAJOS8zMC8yMDIyWVQVQUEg2wjOLFqwQSDbCCtDSVEuTkFTREFRR1M6R1QuSVFfTFRfREVCVC4xMDAwMC4yMDIyLTEyLTMwAQAAAE01BAACAAAABDY0MTEBCAAAAAUAAAABMQEAAAALLTIwNjEyNTc3MzADAAAAAzE2MAIAAAAEMTA0OQQAAAABMAcAAAAKMTIvMzAvMjAyMggAAAAKMTIvMzEvMjAyMQkAAAABMFlUFUFBINsI198BsEEg2wgxQ0lRLk5BU0RBUUdTOkdULklRX1JFVFVSTl9FUVVJVFkuMTAwMDAuMjAyMi0xMi0zMAEAAABNNQQAAgAAAAcxOC40NzY4AQgAAAAFAAAAATEBAAAACy0yMDYxMjU3NzMwAwAAAAMxNjACAAAABDQxMjgEAAAAATAHAAAACjEyLzMwLzIwMjIIAAAACjEyLzMxLzIwMjEJAAAAATBZVBVBQSDbCM24AbBBINsIKUNJUS5OQVNE</t>
  </si>
  <si>
    <t>QVFHUzpEUlZOLklRX01BUktFVENBUC4yMDEyLTEyLTMxAQAAACrbrSkDAAAAAABZVBVBQSDbCMsFWrBBINsIMUNJUS5OQVNEQVFHUzpBVEFULklRX0VCSVRfTUFSR0lOLjEwMDAwLjIwMjItMTItMzABAAAAizbIKgIAAAAFOS4wOTkBCAAAAAUAAAABMQEAAAALLTIwOTA5NTg1ODIDAAAAAjMyAgAAAAQ0MDUzBAAAAAEwBwAAAAoxMi8zMC8yMDIyCAAAAAoxMi8zMS8yMDIxCQAAAAEwWVQVQUEg2wikHAGwQSDbCBhDSVEuTkFTREFRR1M6QlBPUC5JUV9URVYBAAAA3N4DAAMAAAAAAFlUFUFBINsIpZBZsEEg2wguQ0lRLk5BU0RBUUdTOkJQT1AuSVFfQ0xPU0VQUklDRV9BREouMjAyMS0xMi0zMQEAAADc3gMAAgAAAAk3OS42OTU0MTQATfvEQUEg2wj+n++wQSDbCClDSVEuTkFTREFRR1M6QlBPUC5JUV9NQVJLRVRDQVAuMjAyMS0xMi0zMQEAAADc3gMAAgAAAAs2NTUxLjQ4NjMyOQEGAAAABQAAAAExAQAAAAoyMDgyNzAzNDkyAwAAAAMxNjACAAAABjEwMDA1NAQAAAABMAcAAAAKMTIvMzEvMjAyMU37xEFBINsI8XjvsEEg2wgpQ0lRLk5BU0RBUUdTOkJQT1AuSVFfTUFSS0VUQ0FQLjIwMTctMTItMzEBAAAA3N4DAAIAAAALMzYyMi4wOTk2NzYAWVQVQUEg2wiXQlmwQSDbCC1DSVEuTkFTREFRR1M6QVNPLklRX0NMT1NFUFJJQ0VfQURKLjIwMjItMDktMzABAAAAnW0nCAIAAAAHNDIuMTE5OABZVBVBQSDbCHXN</t>
  </si>
  <si>
    <t>WLBBINsILUNJUS5OQVNEQVFHUzpBU08uSVFfQ0xPU0VQUklDRV9BREouMjAxMi0xMi0zMQEAAACdbScIAwAAAAAAWVQVQUEg2wh1zViwQSDbCChDSVEuTkFTREFRR1M6QVNPLklRX01BUktFVENBUC4yMDE5LTEyLTMxAQAAAJ1tJwgDAAAAAABZVBVBQSDbCGumWLBBINsILkNJUS5OQVNEQVFHUzpQT1dJLklRX0NMT1NFUFJJQ0VfQURKLjIwMjEtMTItMzEBAAAAi4EAAAIAAAAIOTEuODQ1NzcATfvEQUEg2wiTGe6wQSDbCC5DSVEuTkFTREFRR1M6UE9XSS5JUV9DTE9TRVBSSUNFX0FESi4yMDE3LTEyLTMxAQAAAIuBAAACAAAACDM1LjI0NDU2AFlUFUFBINsISTFYsEEg2wgpQ0lRLk5BU0RBUUdTOlBPV0kuSVFfTUFSS0VUQ0FQLjIwMjEtMTItMzEBAAAAi4EAAAIAAAAKNTYwNC4yMTAyMgEGAAAABQAAAAExAQAAAAstMjEyNTE0Mjk1NAMAAAADMTYwAgAAAAYxMDAwNTQEAAAAATAHAAAACjEyLzMxLzIwMjFN+8RBQSDbCI3y7bBBINsILkNJUS5OQVNEQVFHUzpXRlJELklRX0NMT1NFUFJJQ0VfQURKLjIwMTktMTItMzEBAAAASXAIAAIAAAAFMjcuOTUAWVQVQUEg2wgdlVewQSDbCClDSVEuTkFTREFRR1M6V0ZSRC5JUV9NQVJLRVRDQVAuMjAyMi0wOS0zMAEAAABJcAgAAgAAAAoyMjc3LjkxMTQ1AQYAAAAFAAAAATEBAAAACy0yMDg3Njc0MzgyAwAAAAMxNjACAAAABjEwMDA1NAQAAAABMAcAAAAJOS8zMC8y</t>
  </si>
  <si>
    <t>MDIyWVQVQUEg2wgVblewQSDbCClDSVEuTkFTREFRR1M6V0ZSRC5JUV9NQVJLRVRDQVAuMjAxMi0xMi0zMQEAAABJcAgAAwAAAAAAWVQVQUEg2wgVblewQSDbCBhDSVEuTkFTREFRR1M6TURHTC5JUV9URVYBAAAATJujCAIAAAALNDQxOS42OTY3MjgBBgAAAAUAAAABMQEAAAALLTIwNTk5MTYwNzYDAAAAAzE2MAIAAAAGMTAwMDYwBAAAAAEwBwAAAAgzLzgvMjAyM1lUFUFBINsIu9FWsEEg2wguQ0lRLk5BU0RBUUdTOk1ER0wuSVFfQ0xPU0VQUklDRV9BREouMjAyMS0xMi0zMQEAAABMm6MIAgAAAAU4NC43NABN+8RBQSDbCHDh7LBBINsIKUNJUS5OQVNEQVFHUzpNREdMLklRX01BUktFVENBUC4yMDIxLTEyLTMxAQAAAEybowgCAAAACzE0NDguODA3NDA3AQYAAAAFAAAAATEBAAAACy0yMTIzODgzNjMxAwAAAAMxNjACAAAABjEwMDA1NAQAAAABMAcAAAAKMTIvMzEvMjAyMU37xEFBINsIXJPssEEg2wgpQ0lRLk5BU0RBUUdTOk1ER0wuSVFfTUFSS0VUQ0FQLjIwMTctMTItMzEBAAAATJujCAIAAAALMTI4NS4yMTg3OTcBBgAAAAUAAAABMQEAAAAKMTg2NDc2MTcyOAMAAAADMTYwAgAAAAYxMDAwNTQEAAAAATAHAAAACjEyLzMxLzIwMTdZVBVBQSDbCK2DVrBBINsILkNJUS5OQVNEQVFHUzpSTUJTLklRX0NMT1NFUFJJQ0VfQURKLjIwMjItMDktMzABAAAARIMAAAIAAAAFMjUuNDIAWVQVQUEg2wiJDlawQSDb</t>
  </si>
  <si>
    <t>CC5DSVEuTkFTREFRR1M6Uk1CUy5JUV9DTE9TRVBSSUNFX0FESi4yMDEyLTEyLTMxAQAAAESDAAACAAAABDQuODcAWVQVQUEg2wiJDlawQSDbCClDSVEuTkFTREFRR1M6Uk1CUy5JUV9NQVJLRVRDQVAuMjAxOS0xMi0zMQEAAABEgwAAAgAAAAsxNTM1LjgyMjI0NgEGAAAABQAAAAExAQAAAAoxOTkxMjc3MDU3AwAAAAMxNjACAAAABjEwMDA1NAQAAAABMAcAAAAKMTIvMzEvMjAxOVlUFUFBINsIfedVsEEg2wguQ0lRLk5BU0RBUUdTOlBUT04uSVFfQ0xPU0VQUklDRV9BREouMjAyMS0xMi0zMQEAAAA4P3INAgAAAAUzNS43NgBN+8RBQSDbCAdb67BBINsILkNJUS5OQVNEQVFHUzpQVE9OLklRX0NMT1NFUFJJQ0VfQURKLjIwMTctMTItMzEBAAAAOD9yDQMAAAAAAA18FUFBINsIZnJVsEEg2wgpQ0lRLk5BU0RBUUdTOlBUT04uSVFfTUFSS0VUQ0FQLjIwMjEtMTItMzEBAAAAOD9yDQIAAAAMMTE4MDcuODg0MTk5AQYAAAAFAAAAATEBAAAACy0yMTIzNTExNjgwAwAAAAMxNjACAAAABjEwMDA1NAQAAAABMAcAAAAKMTIvMzEvMjAyMU37xEFBINsIATTrsEEg2wguQ0lRLk5BU0RBUUdNOkZJVk4uSVFfQ0xPU0VQUklDRV9BREouMjAxOS0xMi0zMQEAAAAaDWMAAgAAAAU2NS41OAANfBVBQSDbCDbWVLBBINsIKUNJUS5OQVNEQVFHTTpGSVZOLklRX01BUktFVENBUC4yMDIyLTA5LTMwAQAAABoNYwACAAAACjUyNTYu</t>
  </si>
  <si>
    <t>MzIyMTkBBgAAAAUAAAABMQEAAAALLTIwODc3MzYyMDYDAAAAAzE2MAIAAAAGMTAwMDU0BAAAAAEwBwAAAAk5LzMwLzIwMjINfBVBQSDbCCqvVLBBINsIKUNJUS5OQVNEQVFHTTpGSVZOLklRX01BUktFVENBUC4yMDEyLTEyLTMxAQAAABoNYwADAAAAAAANfBVBQSDbCCqvVLBBINsIGENJUS5OQVNEQVFHUzpOU0lULklRX1RFVgEAAAAiJAUAAgAAAAs1NDkzLjEzMTE2MQEGAAAABQAAAAExAQAAAAstMjA2MDY1MTI1OAMAAAADMTYwAgAAAAYxMDAwNjAEAAAAATAHAAAACDMvOC8yMDIzDXwVQUEg2wgGE1SwQSDbCC5DSVEuTkFTREFRR1M6TlNJVC5JUV9DTE9TRVBSSUNFX0FESi4yMDIxLTEyLTMxAQAAACIkBQACAAAABTEwNi42AE37xEFBINsIuCLqsEEg2wgpQ0lRLk5BU0RBUUdTOk5TSVQuSVFfTUFSS0VUQ0FQLjIwMjEtMTItMzEBAAAAIiQFAAIAAAALMzcxOC44Mjc2NjYBBgAAAAUAAAABMQEAAAALLTIxMjM4OTU0MzIDAAAAAzE2MAIAAAAGMTAwMDU0BAAAAAEwBwAAAAoxMi8zMS8yMDIxUyLFQUEg2wih1OmwQSDbCClDSVEuTkFTREFRR1M6TlNJVC5JUV9NQVJLRVRDQVAuMjAxNy0xMi0zMQEAAAAiJAUAAgAAAAsxMzcwLjQ4NDk4NAEGAAAABQAAAAExAQAAAAoxODY0NzAwMDM5AwAAAAMxNjACAAAABjEwMDA1NAQAAAABMAcAAAAKMTIvMzEvMjAxNw18FUFBINsI8cRTsEEg2wguQ0lRLk5BU0RBUUdT</t>
  </si>
  <si>
    <t>OlBFTk4uSVFfQ0xPU0VQUklDRV9BREouMjAyMi0wOS0zMAEAAAAvIAUAAgAAAAUyNy41MQANfBVBQSDbCM5PU7BBINsILkNJUS5OQVNEQVFHUzpQRU5OLklRX0NMT1NFUFJJQ0VfQURKLjIwMTItMTItMzEBAAAALyAFAAIAAAAJMTEuMTAxMTc1AA18FUFBINsIzk9TsEEg2wgpQ0lRLk5BU0RBUUdTOlBFTk4uSVFfTUFSS0VUQ0FQLjIwMTktMTItMzEBAAAALyAFAAIAAAALMjk0OC40NDMyNTYBBgAAAAUAAAABMQEAAAAKMTk5MTIzNjAxNwMAAAADMTYwAgAAAAYxMDAwNTQEAAAAATAHAAAACjEyLzMxLzIwMTkNfBVBQSDbCMMoU7BBINsILUNJUS5OQVNEQVFHUzpJQUMuSVFfQ0xPU0VQUklDRV9BREouMjAyMS0xMi0zMQEAAAC+zgUnAgAAAAYxMzAuNzEAUyLFQUEg2wgVdeiwQSDbCC1DSVEuTkFTREFRR1M6SUFDLklRX0NMT1NFUFJJQ0VfQURKLjIwMTctMTItMzEBAAAAvs4FJwMAAAAAAA18FUFBINsIq7NSsEEg2wgoQ0lRLk5BU0RBUUdTOklBQy5JUV9NQVJLRVRDQVAuMjAyMS0xMi0zMQEAAAC+zgUnAgAAAAwxMTcwNy4yOTQ3MjcBBgAAAAUAAAABMQEAAAALLTIxMjM0MDQzMTMDAAAAAzE2MAIAAAAGMTAwMDU0BAAAAAEwBwAAAAoxMi8zMS8yMDIxUyLFQUEg2wgSTuiwQSDbCC1DSVEuTkFTREFRR1M6V0VOLklRX0NMT1NFUFJJQ0VfQURKLjIwMTktMTItMzEBAAAABVwAAAIAAAAJMjAuNzIyNDE0AA18</t>
  </si>
  <si>
    <t>FUFBINsIgBdSsEEg2wgoQ0lRLk5BU0RBUUdTOldFTi5JUV9NQVJLRVRDQVAuMjAyMi0wOS0zMAEAAAAFXAAAAgAAAAszOTc3LjMwNTgwNwEGAAAABQAAAAExAQAAAAstMjA4NTAxMTc2NwMAAAADMTYwAgAAAAYxMDAwNTQEAAAAATAHAAAACTkvMzAvMjAyMg18FUFBINsIcvBRsEEg2wgoQ0lRLk5BU0RBUUdTOldFTi5JUV9NQVJLRVRDQVAuMjAxMi0xMi0zMQEAAAAFXAAAAgAAAAsxODM4LjA5NjExNgEGAAAABQAAAAExAQAAAAoxNTc1MjMyMDg2AwAAAAMxNjACAAAABjEwMDA1NAQAAAABMAcAAAAKMTIvMzEvMjAxMg18FUFBINsIbslRsEEg2wgXQ0lRLk5BU0RBUUdTOkRMTy5JUV9URVYBAAAA1JmLKgIAAAALNDAzMy42NTI0MDEBBgAAAAUAAAABMQEAAAALLTIwNjk2MjU1MzcDAAAAAzE2MAIAAAAGMTAwMDYwBAAAAAEwBwAAAAgzLzgvMjAyMw18FUFBINsITFRRsEEg2wgtQ0lRLk5BU0RBUUdTOkRMTy5JUV9DTE9TRVBSSUNFX0FESi4yMDIxLTEyLTMxAQAAANSZiyoCAAAABTM1LjY5AFMixUFBINsIxDznsEEg2wgoQ0lRLk5BU0RBUUdTOkRMTy5JUV9NQVJLRVRDQVAuMjAyMS0xMi0zMQEAAADUmYsqAgAAAAwxMDUyOS41NjUwNTkBBgAAAAUAAAABMQEAAAALLTIxMjA4NjQ1NTADAAAAAzE2MAIAAAAGMTAwMDU0BAAAAAEwBwAAAAoxMi8zMS8yMDIxUyLFQUEg2wi4FeewQSDbCChDSVEuTkFTREFRR1M6</t>
  </si>
  <si>
    <t>RExPLklRX01BUktFVENBUC4yMDE3LTEyLTMxAQAAANSZiyoDAAAAAAANfBVBQSDbCDkGUbBBINsILkNJUS5OQVNEQVFHUzpRTFlTLklRX0NMT1NFUFJJQ0VfQURKLjIwMjItMDktMzABAAAAsuoBAAIAAAAGMTM5LjM5AA18FUFBINsIFpFQsEEg2wguQ0lRLk5BU0RBUUdTOlFMWVMuSVFfQ0xPU0VQUklDRV9BREouMjAxMi0xMi0zMQEAAACy6gEAAgAAAAUxNC43OQANfBVBQSDbCBaRULBBINsIKUNJUS5OQVNEQVFHUzpRTFlTLklRX01BUktFVENBUC4yMDE5LTEyLTMxAQAAALLqAQACAAAACzMyMzEuNjExMjg0AQYAAAAFAAAAATEBAAAACjE5ODk5NDQ3MzMDAAAAAzE2MAIAAAAGMTAwMDU0BAAAAAEwBwAAAAoxMi8zMS8yMDE5DXwVQUEg2wgPalCwQSDbCC5DSVEuTkFTREFRR1M6U1lOQS5JUV9DTE9TRVBSSUNFX0FESi4yMDIxLTEyLTMxAQAAAMWIAAACAAAABjI4OS41MQBTIsVBQSDbCF+25bBBINsILkNJUS5OQVNEQVFHUzpTWU5BLklRX0NMT1NFUFJJQ0VfQURKLjIwMTctMTItMzEBAAAAxYgAAAIAAAAFMzkuOTQADXwVQUEg2wj59E+wQSDbCClDSVEuTkFTREFRR1M6U1lOQS5JUV9NQVJLRVRDQVAuMjAyMS0xMi0zMQEAAADFiAAAAgAAAAwxMTM2OS40NjgyMjUBBgAAAAUAAAABMQEAAAALLTIxMjM4MjU1NTcDAAAAAzE2MAIAAAAGMTAwMDU0BAAAAAEwBwAAAAoxMi8zMS8yMDIxUyLFQUEg2whftuWw</t>
  </si>
  <si>
    <t>QSDbCC5DSVEuTkFTREFRR006QVBQRi5JUV9DTE9TRVBSSUNFX0FESi4yMDE5LTEyLTMxAQAAAGD1owICAAAABjEwOS45NQANfBVBQSDbCPZYT7BBINsIKUNJUS5OQVNEQVFHTTpBUFBGLklRX01BUktFVENBUC4yMDIyLTA5LTMwAQAAAGD1owICAAAACzM2NjUuMzA2MjkxAQYAAAAFAAAAATEBAAAACy0yMDg3NDg5NTk0AwAAAAMxNjACAAAABjEwMDA1NAQAAAABMAcAAAAJOS8zMC8yMDIyDXwVQUEg2wjsMU+wQSDbCClDSVEuTkFTREFRR006QVBQRi5JUV9NQVJLRVRDQVAuMjAxMi0xMi0zMQEAAABg9aMCAwAAAAAADXwVQUEg2wjiCk+wQSDbCBhDSVEuTkFTREFRR1M6VFNFTS5JUV9URVYBAAAA3w0FAAIAAAAKMzc2OC43MDczOAEGAAAABQAAAAExAQAAAAstMjA2MDY2NTAzMAMAAAADMTYwAgAAAAYxMDAwNjAEAAAAATAHAAAACDMvOC8yMDIzDXwVQUEg2wi/lU6wQSDbCC5DSVEuTkFTREFRR1M6VFNFTS5JUV9DTE9TRVBSSUNFX0FESi4yMDIxLTEyLTMxAQAAAN8NBQACAAAABTM5LjY4AFMixUFBINsIFqXksEEg2wgpQ0lRLk5BU0RBUUdTOlRTRU0uSVFfTUFSS0VUQ0FQLjIwMjEtMTItMzEBAAAA3w0FAAIAAAAKNDI5NC4xMjk5MgEGAAAABQAAAAExAQAAAAstMjEyMzE3NDY0MgMAAAADMTYwAgAAAAYxMDAwNTQEAAAAATAHAAAACjEyLzMxLzIwMjFTIsVBQSDbCARX5LBBINsIKUNJUS5OQVNEQVFHUzpU</t>
  </si>
  <si>
    <t>U0VNLklRX01BUktFVENBUC4yMDE3LTEyLTMxAQAAAN8NBQACAAAACzMzNDIuNjIxMjM1AQYAAAAFAAAAATEBAAAACjE4NjQzNDg3MzcDAAAAAzE2MAIAAAAGMTAwMDU0BAAAAAEwBwAAAAoxMi8zMS8yMDE3c6IVQUEg2wixR06wQSDbCC5DSVEuTkFTREFRR1M6RlJTSC5JUV9DTE9TRVBSSUNFX0FESi4yMDIyLTA5LTMwAQAAAAn2kQgCAAAABTEyLjk3AHOiFUFBINsIh6tNsEEg2wguQ0lRLk5BU0RBUUdTOkZSU0guSVFfQ0xPU0VQUklDRV9BREouMjAxMi0xMi0zMQEAAAAJ9pEIAwAAAAAAc6IVQUEg2wiHq02wQSDbCClDSVEuTkFTREFRR1M6RlJTSC5JUV9NQVJLRVRDQVAuMjAxOS0xMi0zMQEAAAAJ9pEIAwAAAAAAc6IVQUEg2wh4hE2wQSDbCC5DSVEuTkFTREFRR1M6RklaWi5JUV9DTE9TRVBSSUNFX0FESi4yMDIxLTEyLTMxAQAAAJroBAACAAAABTQ1LjMzAFMixUFBINsIovfisEEg2wguQ0lRLk5BU0RBUUdTOkZJWlouSVFfQ0xPU0VQUklDRV9BREouMjAxNy0xMi0zMQEAAACa6AQAAgAAAAk0MS43MzExOTcAc6IVQUEg2whZD02wQSDbCClDSVEuTkFTREFRR1M6RklaWi5JUV9NQVJLRVRDQVAuMjAyMS0xMi0zMQEAAACa6AQAAgAAAAs0MjMwLjI5NzQxMQEGAAAABQAAAAExAQAAAAstMjExNzMyOTE1NAMAAAADMTYwAgAAAAYxMDAwNTQEAAAAATAHAAAACjEyLzMxLzIwMjFTIsVBQSDbCJ3Q4rBBINsI</t>
  </si>
  <si>
    <t>LkNJUS5OQVNEQVFHUzpJVENJLklRX0NMT1NFUFJJQ0VfQURKLjIwMTktMTItMzEBAAAAd9GPAAIAAAAFMzQuMzEAc6IVQUEg2wg2c0ywQSDbCClDSVEuTkFTREFRR1M6SVRDSS5JUV9NQVJLRVRDQVAuMjAyMi0wOS0zMAEAAAB30Y8AAgAAAAs0MzkyLjUxMzE5NQEGAAAABQAAAAExAQAAAAstMjA4NTU1Njk3OAMAAAADMTYwAgAAAAYxMDAwNTQEAAAAATAHAAAACTkvMzAvMjAyMnOiFUFBINsIJ0xMsEEg2wgpQ0lRLk5BU0RBUUdTOklUQ0kuSVFfTUFSS0VUQ0FQLjIwMTItMTItMzEBAAAAd9GPAAMAAAAAAHOiFUFBINsIHCVMsEEg2wgYQ0lRLk5BU0RBUUdTOkFMS1MuSVFfVEVWAQAAAPxfAAACAAAACzQyMDUuODQ3ODQzAQYAAAAFAAAAATEBAAAACy0yMDYwNjA0MDg5AwAAAAMxNjACAAAABjEwMDA2MAQAAAABMAcAAAAIMy84LzIwMjNzohVBQSDbCPuvS7BBINsILkNJUS5OQVNEQVFHUzpBTEtTLklRX0NMT1NFUFJJQ0VfQURKLjIwMjEtMTItMzEBAAAA/F8AAAIAAAAFMjMuMjYAWEnFQUEg2whRv+GwQSDbCClDSVEuTkFTREFRR1M6QUxLUy5JUV9NQVJLRVRDQVAuMjAyMS0xMi0zMQEAAAD8XwAAAgAAAAszNzYxLjI2NjgzNgEGAAAABQAAAAExAQAAAAstMjEyNTI0NTE1MQMAAAADMTYwAgAAAAYxMDAwNTQEAAAAATAHAAAACjEyLzMxLzIwMjFYScVBQSDbCEiY4bBBINsIKUNJUS5OQVNEQVFHUzpBTEtT</t>
  </si>
  <si>
    <t>LklRX01BUktFVENBUC4yMDE3LTEyLTMxAQAAAPxfAAACAAAACzg0MTYuMTU2NjQ5AQYAAAAFAAAAATEBAAAACjE4NjI3NDMwNjQDAAAAAzE2MAIAAAAGMTAwMDU0BAAAAAEwBwAAAAoxMi8zMS8yMDE3c6IVQUEg2wjsYUuwQSDbCC5DSVEuTkFTREFRR1M6R0xCRS5JUV9DTE9TRVBSSUNFX0FESi4yMDIyLTA5LTMwAQAAANlvIioCAAAABTI2Ljc2AHOiFUFBINsImOxKsEEg2wguQ0lRLk5BU0RBUUdTOkdMQkUuSVFfQ0xPU0VQUklDRV9BREouMjAxMi0xMi0zMQEAAADZbyIqAwAAAAAAc6IVQUEg2wiOxUqwQSDbCClDSVEuTkFTREFRR1M6R0xCRS5JUV9NQVJLRVRDQVAuMjAxOS0xMi0zMQEAAADZbyIqAwAAAAAAc6IVQUEg2wiJnkqwQSDbCC5DSVEuTkFTREFRR1M6SUFSVC5JUV9DTE9TRVBSSUNFX0FESi4yMDIxLTEyLTMxAQAAADx1AAACAAAABTY2Ljk5AFhJxUFBINsIFRLgsEEg2wguQ0lRLk5BU0RBUUdTOklBUlQuSVFfQ0xPU0VQUklDRV9BREouMjAxNy0xMi0zMQEAAAA8dQAAAgAAAAU0Ny44NgBzohVBQSDbCG9QSrBBINsIKUNJUS5OQVNEQVFHUzpJQVJULklRX01BUktFVENBUC4yMDIxLTEyLTMxAQAAADx1AAACAAAACzU2NzQuMDIyMTE4AQYAAAAFAAAAATEBAAAACy0yMTI0MTA2MzEzAwAAAAMxNjACAAAABjEwMDA1NAQAAAABMAcAAAAKMTIvMzEvMjAyMVhJxUFBINsICevfsEEg2wguQ0lRLk5B</t>
  </si>
  <si>
    <t>U0RBUUdTOklQQVIuSVFfQ0xPU0VQUklDRV9BREouMjAxOS0xMi0zMQEAAADxhQQAAgAAAAk2OS41MDgyNzgAc6IVQUEg2wg7jUmwQSDbCClDSVEuTkFTREFRR1M6SVBBUi5JUV9NQVJLRVRDQVAuMjAyMi0wOS0zMAEAAADxhQQAAgAAAAsyNDA0LjA1MTg0MwEGAAAABQAAAAExAQAAAAstMjA4NDc3NjIzMwMAAAADMTYwAgAAAAYxMDAwNTQEAAAAATAHAAAACTkvMzAvMjAyMnOiFUFBINsIO41JsEEg2wgpQ0lRLk5BU0RBUUdTOklQQVIuSVFfTUFSS0VUQ0FQLjIwMTItMTItMzEBAAAA8YUEAAIAAAAINTk1LjE4NDEBBgAAAAUAAAABMQEAAAAKMTU3NTIzMjEzMgMAAAADMTYwAgAAAAYxMDAwNTQEAAAAATAHAAAACjEyLzMxLzIwMTJzohVBQSDbCDJmSbBBINsIGENJUS5OQVNEQVFHUzpGRUxFLklRX1RFVgEAAABBLQQAAgAAAAs0NTYxLjU0OTkwOQEGAAAABQAAAAExAQAAAAstMjA1OTk0NjI5NgMAAAADMTYwAgAAAAYxMDAwNjAEAAAAATAHAAAACDMvOC8yMDIzc6IVQUEg2wgT8UiwQSDbCC5DSVEuTkFTREFRR1M6RkVMRS5JUV9DTE9TRVBSSUNFX0FESi4yMDIxLTEyLTMxAQAAAEEtBAACAAAACTkzLjQyODU3OQBYScVBQSDbCAnZ3rBBINsIKUNJUS5OQVNEQVFHUzpGRUxFLklRX01BUktFVENBUC4yMDIxLTEyLTMxAQAAAEEtBAACAAAACzQzOTAuNDkxMDU4AQYAAAAFAAAAATEBAAAACy0yMTI0MTE5NDY2</t>
  </si>
  <si>
    <t>AwAAAAMxNjACAAAABjEwMDA1NAQAAAABMAcAAAAKMTIvMzEvMjAyMVhJxUFBINsI9YresEEg2wgpQ0lRLk5BU0RBUUdTOkZFTEUuSVFfTUFSS0VUQ0FQLjIwMTctMTItMzEBAAAAQS0EAAIAAAALMjEzOC43ODYzMjcBBgAAAAUAAAABMQEAAAAKMTg2MzQ2Nzc0OQMAAAADMTYwAgAAAAYxMDAwNTQEAAAAATAHAAAACjEyLzMxLzIwMTdzohVBQSDbCP6iSLBBINsILkNJUS5OQVNEQVFDTTpGUkhDLklRX0NMT1NFUFJJQ0VfQURKLjIwMjItMDktMzABAAAAdNvtEgIAAAAFNDkuMTEAc6IVQUEg2wjiLUiwQSDbCC5DSVEuTkFTREFRQ006RlJIQy5JUV9DTE9TRVBSSUNFX0FESi4yMDEyLTEyLTMxAQAAAHTb7RICAAAACDAuNjM5OTgyAHOiFUFBINsI1gZIsEEg2wgpQ0lRLk5BU0RBUUNNOkZSSEMuSVFfTUFSS0VUQ0FQLjIwMTktMTItMzEBAAAAdNvtEgIAAAAKODQ1LjU0NzcwMgEGAAAABQAAAAExAQAAAAoxOTY4NDQ1ODgyAwAAAAMxNjACAAAABjEwMDA1NAQAAAABMAcAAAAKMTIvMzEvMjAxOXOiFUFBINsI0t9HsEEg2wguQ0lRLk5BU0RBUUdTOkFDTFMuSVFfQ0xPU0VQUklDRV9BREouMjAyMS0xMi0zMQEAAABeWgYAAgAAAAU3NC41NgBYScVBQSDbCKJS3bBBINsILkNJUS5OQVNEQVFHUzpBQ0xTLklRX0NMT1NFUFJJQ0VfQURKLjIwMTctMTItMzEBAAAAXloGAAIAAAAEMjguNwBzohVBQSDbCLaRR7BBINsI</t>
  </si>
  <si>
    <t>KUNJUS5OQVNEQVFHUzpBQ0xTLklRX01BUktFVENBUC4yMDIxLTEyLTMxAQAAAF5aBgACAAAACjI0ODMuNzI2NTQBBgAAAAUAAAABMQEAAAALLTIxMjM0NjEyNjQDAAAAAzE2MAIAAAAGMTAwMDU0BAAAAAEwBwAAAAoxMi8zMS8yMDIxWEnFQUEg2wiZK92wQSDbCC5DSVEuTkFTREFRR1M6UFlDUi5JUV9DTE9TRVBSSUNFX0FESi4yMDE5LTEyLTMxAQAAAPkoAgADAAAAAACAyRVBQSDbCIPORrBBINsIKUNJUS5OQVNEQVFHUzpQWUNSLklRX01BUktFVENBUC4yMDIyLTA5LTMwAQAAAPkoAgACAAAACzUxOTIuMDEwMzAyAQYAAAAFAAAAATEBAAAACy0yMDgxNjQ0NjA5AwAAAAMxNjACAAAABjEwMDA1NAQAAAABMAcAAAAJOS8zMC8yMDIygMkVQUEg2wiDzkawQSDbCClDSVEuTkFTREFRR1M6UFlDUi5JUV9NQVJLRVRDQVAuMjAxMi0xMi0zMQEAAAD5KAIAAwAAAAAAgMkVQUEg2wh5p0awQSDbCBZDSVEuTkFTREFRR1M6V0IuSVFfVEVWAQAAALbLhQ8CAAAACzM1NjguMjgxNDc3AQYAAAAFAAAAATEBAAAACy0yMDU5MDgxNzQyAwAAAAMxNjACAAAABjEwMDA2MAQAAAABMAcAAAAIMy84LzIwMjOAyRVBQSDbCGAyRrBBINsILENJUS5OQVNEQVFHUzpXQi5JUV9DTE9TRVBSSUNFX0FESi4yMDIxLTEyLTMxAQAAALbLhQ8CAAAABTMwLjk4ACpfxEFBINsI+fPbsEEg2wgnQ0lRLk5BU0RBUUdTOldCLklRX01BUktFVENB</t>
  </si>
  <si>
    <t>UC4yMDIxLTEyLTMxAQAAALbLhQ8CAAAACzcyNjcuNjUzNjIzAQYAAAAFAAAAATEBAAAACy0yMTIwNTIwMzM0AwAAAAMxNjACAAAABjEwMDA1NAQAAAABMAcAAAAKMTIvMzEvMjAyMSpfxEFBINsI9MzbsEEg2wgnQ0lRLk5BU0RBUUdTOldCLklRX01BUktFVENBUC4yMDE3LTEyLTMxAQAAALbLhQ8CAAAADDIyODg3LjEyMTc4NwEGAAAABQAAAAExAQAAAAoxODY0NTAzODU5AwAAAAMxNjACAAAABjEwMDA1NAQAAAABMAcAAAAKMTIvMzEvMjAxN4DJFUFBINsISeRFsEEg2wguQ0lRLk5BU0RBUUdTOlNSQ0wuSVFfQ0xPU0VQUklDRV9BREouMjAyMi0wOS0zMAEAAADchwAAAgAAAAU0Mi4xMQCAyRVBQSDbCCpvRbBBINsILkNJUS5OQVNEQVFHUzpTUkNMLklRX0NMT1NFUFJJQ0VfQURKLjIwMTItMTItMzEBAAAA3IcAAAIAAAAFOTMuMjgAgMkVQUEg2wgfSEWwQSDbCClDSVEuTkFTREFRR1M6U1JDTC5JUV9NQVJLRVRDQVAuMjAxOS0xMi0zMQEAAADchwAAAgAAAAs1ODE0Ljg1OTMwMwEGAAAABQAAAAExAQAAAAoxOTg5OTM4OTkwAwAAAAMxNjACAAAABjEwMDA1NAQAAAABMAcAAAAKMTIvMzEvMjAxOYDJFUFBINsIFCFFsEEg2wguQ0lRLk5BU0RBUUdTOkJFQ04uSVFfQ0xPU0VQUklDRV9BREouMjAyMS0xMi0zMQEAAADVjRcAAgAAAAU1Ny4zNQAqX8RBQSDbCJht2rBBINsILkNJUS5OQVNEQVFHUzpCRUNOLklR</t>
  </si>
  <si>
    <t>X0NMT1NFUFJJQ0VfQURKLjIwMTctMTItMzEBAAAA1Y0XAAIAAAAFNjMuNzYAgMkVQUEg2wj0q0SwQSDbCClDSVEuTkFTREFRR1M6QkVDTi5JUV9NQVJLRVRDQVAuMjAyMS0xMi0zMQEAAADVjRcAAgAAAAs0MDIwLjk3NzU2OAEGAAAABQAAAAExAQAAAAstMjEyMDMwNDk3OQMAAAADMTYwAgAAAAYxMDAwNTQEAAAAATAHAAAACjEyLzMxLzIwMjEqX8RBQSDbCIlG2rBBINsILkNJUS5OQVNEQVFHUzpESU9ELklRX0NMT1NFUFJJQ0VfQURKLjIwMTktMTItMzEBAAAAmxIEAAIAAAAFNTYuMzcAgMkVQUEg2wjJD0SwQSDbCClDSVEuTkFTREFRR1M6RElPRC5JUV9NQVJLRVRDQVAuMjAyMi0wOS0zMAEAAACbEgQAAgAAAAsyOTUyLjE3MzM5OAEGAAAABQAAAAExAQAAAAstMjA4NjA0MDgzMgMAAAADMTYwAgAAAAYxMDAwNTQEAAAAATAHAAAACTkvMzAvMjAyMoDJFUFBINsIw+hDsEEg2wgpQ0lRLk5BU0RBUUdTOkRJT0QuSVFfTUFSS0VUQ0FQLjIwMTItMTItMzEBAAAAmxIEAAIAAAAJNzk4LjI4NzY0AQYAAAAFAAAAATEBAAAACjE1NzU1NTgxNTQDAAAAAzE2MAIAAAAGMTAwMDU0BAAAAAEwBwAAAAoxMi8zMS8yMDEygMkVQUEg2wjD6EOwQSDbCBhDSVEuTkFTREFRR1M6VU1CRi5JUV9URVYBAAAAXLwEAAMAAAAAAIDJFUFBINsInExDsEEg2wguQ0lRLk5BU0RBUUdTOlVNQkYuSVFfQ0xPU0VQUklDRV9BREouMjAy</t>
  </si>
  <si>
    <t>MS0xMi0zMQEAAABcvAQAAgAAAAoxMDMuODk1MTMyADCGxEFBINsIQDXZsEEg2wgpQ0lRLk5BU0RBUUdTOlVNQkYuSVFfTUFSS0VUQ0FQLjIwMjEtMTItMzEBAAAAXLwEAAIAAAAKNTEzMS4zNTE5NQEGAAAABQAAAAExAQAAAAoyMDgyNjU3Nzg4AwAAAAMxNjACAAAABjEwMDA1NAQAAAABMAcAAAAKMTIvMzEvMjAyMTCGxEFBINsILefYsEEg2wgpQ0lRLk5BU0RBUUdTOlVNQkYuSVFfTUFSS0VUQ0FQLjIwMTctMTItMzEBAAAAXLwEAAIAAAALMzU4Ni40NTQyNzQAgMkVQUEg2wiD/kKwQSDbCC5DSVEuTkFTREFRR1M6U0dSWS5JUV9DTE9TRVBSSUNFX0FESi4yMDIyLTA5LTMwAQAAADOUHwICAAAABDIzLjQAgMkVQUEg2whjiUKwQSDbCC5DSVEuTkFTREFRR1M6U0dSWS5JUV9DTE9TRVBSSUNFX0FESi4yMDEyLTEyLTMxAQAAADOUHwIDAAAAAACAyRVBQSDbCGOJQrBBINsIKUNJUS5OQVNEQVFHUzpTR1JZLklRX01BUktFVENBUC4yMDE5LTEyLTMxAQAAADOUHwICAAAACjc3MS43MjkxOTMBBgAAAAUAAAABMQEAAAAKMTk5MTQ5MDExMgMAAAADMTYwAgAAAAYxMDAwNTQEAAAAATAHAAAACjEyLzMxLzIwMTmAyRVBQSDbCFliQrBBINsILkNJUS5OQVNEQVFDTTpDRVJFLklRX0NMT1NFUFJJQ0VfQURKLjIwMjEtMTItMzEBAAAAU0AOIwIAAAAFMzIuNDIAMIbEQUEg2wihh9ewQSDbCC5DSVEuTkFTREFRQ006Q0VS</t>
  </si>
  <si>
    <t>RS5JUV9DTE9TRVBSSUNFX0FESi4yMDE3LTEyLTMxAQAAAFNADiMDAAAAAACAyRVBQSDbCDztQbBBINsIKUNJUS5OQVNEQVFDTTpDRVJFLklRX01BUktFVENBUC4yMDIxLTEyLTMxAQAAAFNADiMCAAAACzQ3NzMuMzg0Mjc5AQYAAAAFAAAAATEBAAAACy0yMTIyNDE1MDIyAwAAAAMxNjACAAAABjEwMDA1NAQAAAABMAcAAAAKMTIvMzEvMjAyMTCGxEFBINsIoYfXsEEg2wguQ0lRLk5BU0RBUUdTOkJDUEMuSVFfQ0xPU0VQUklDRV9BREouMjAxOS0xMi0zMQEAAACU3AMAAgAAAAoxMDAuMTI4MzgyAIDJFUFBINsIFlFBsEEg2wgpQ0lRLk5BU0RBUUdTOkJDUEMuSVFfTUFSS0VUQ0FQLjIwMjItMDktMzABAAAAlNwDAAIAAAALMzkwNS4yMjE2OTcBBgAAAAUAAAABMQEAAAALLTIwODc0MDUyMjADAAAAAzE2MAIAAAAGMTAwMDU0BAAAAAEwBwAAAAk5LzMwLzIwMjKAyRVBQSDbCAgqQbBBINsIKUNJUS5OQVNEQVFHUzpCQ1BDLklRX01BUktFVENBUC4yMDEyLTEyLTMxAQAAAJTcAwACAAAACTEwNzAuNjA5NAEGAAAABQAAAAExAQAAAAoxNTc0MTI4MjgzAwAAAAMxNjACAAAABjEwMDA1NAQAAAABMAcAAAAKMTIvMzEvMjAxMoDJFUFBINsI/gJBsEEg2wgXQ0lRLk5BU0RBUUdTOkFWVC5JUV9URVYBAAAAWtwDAAIAAAALNzIxOC40MDA5OTEBBgAAAAUAAAABMQEAAAALLTIwNjIzOTIyNjQDAAAAAzE2MAIAAAAGMTAw</t>
  </si>
  <si>
    <t>MDYwBAAAAAEwBwAAAAgzLzgvMjAyM4DJFUFBINsI4Y1AsEEg2wgtQ0lRLk5BU0RBUUdTOkFWVC5JUV9DTE9TRVBSSUNFX0FESi4yMDIxLTEyLTMxAQAAAFrcAwACAAAACTM5Ljk1OTAxOQAwhsRBQSDbCIt21rBBINsIKENJUS5OQVNEQVFHUzpBVlQuSVFfTUFSS0VUQ0FQLjIwMjEtMTItMzEBAAAAWtwDAAIAAAALNDA5NS42NDExNzQBBgAAAAUAAAABMQEAAAALLTIxMjQ2Mjg2NjYDAAAAAzE2MAIAAAAGMTAwMDU0BAAAAAEwBwAAAAoxMi8zMS8yMDIxMIbEQUEg2wh/T9awQSDbCChDSVEuTkFTREFRR1M6QVZULklRX01BUktFVENBUC4yMDE3LTEyLTMxAQAAAFrcAwACAAAACzQ3OTEuMTQ1MDU0AQYAAAAFAAAAATEBAAAACjE4NjMxOTA3NDMDAAAAAzE2MAIAAAAGMTAwMDU0BAAAAAEwBwAAAAoxMi8zMS8yMDE3gMkVQUEg2wjJP0CwQSDbCC5DSVEuTkFTREFRR1M6U1lOSC5JUV9DTE9TRVBSSUNFX0FESi4yMDIyLTA5LTMwAQAAANdkVRACAAAABTQ3LjE1AIDJFUFBINsIq8o/sEEg2wguQ0lRLk5BU0RBUUdTOlNZTkguSVFfQ0xPU0VQUklDRV9BREouMjAxMi0xMi0zMQEAAADXZFUQAwAAAAAAhfAVQUEg2wiryj+wQSDbCClDSVEuTkFTREFRR1M6U1lOSC5JUV9NQVJLRVRDQVAuMjAxOS0xMi0zMQEAAADXZFUQAgAAAAs2MTczLjI5NjE4MwEGAAAABQAAAAExAQAAAAoxOTg5OTQ2MDA3AwAAAAMxNjACAAAA</t>
  </si>
  <si>
    <t>BjEwMDA1NAQAAAABMAcAAAAKMTIvMzEvMjAxOYXwFUFBINsIoqM/sEEg2wguQ0lRLk5BU0RBUUdTOkZDRlMuSVFfQ0xPU0VQUklDRV9BREouMjAyMS0xMi0zMQEAAACk8QQAAgAAAAk3My4zNjQ0MjgAMIbEQUEg2wgbydSwQSDbCC5DSVEuTkFTREFRR1M6RkNGUy5JUV9DTE9TRVBSSUNFX0FESi4yMDE3LTEyLTMxAQAAAKTxBAACAAAACTYyLjY2Mzk3MwCF8BVBQSDbCIMuP7BBINsIKUNJUS5OQVNEQVFHUzpGQ0ZTLklRX01BUktFVENBUC4yMDIxLTEyLTMxAQAAAKTxBAACAAAACzMwMjQuODI0Njc0AQYAAAAFAAAAATEBAAAACy0yMTI1NzUwNzk1AwAAAAMxNjACAAAABjEwMDA1NAQAAAABMAcAAAAKMTIvMzEvMjAyMTCGxEFBINsIG8nUsEEg2wguQ0lRLk5BU0RBUUdTOkNXU1QuSVFfQ0xPU0VQUklDRV9BREouMjAxOS0xMi0zMQEAAAA/ZgAAAgAAAAU0Ni4wMwCF8BVBQSDbCFuSPrBBINsIKUNJUS5OQVNEQVFHUzpDV1NULklRX01BUktFVENBUC4yMDIyLTA5LTMwAQAAAD9mAAACAAAACzM5NDcuNjg1NTUyAQYAAAAFAAAAATEBAAAACy0yMDg3Mzg2MTQ2AwAAAAMxNjACAAAABjEwMDA1NAQAAAABMAcAAAAJOS8zMC8yMDIyhfAVQUEg2whQaz6wQSDbCClDSVEuTkFTREFRR1M6Q1dTVC5JUV9NQVJLRVRDQVAuMjAxMi0xMi0zMQEAAAA/ZgAAAgAAAAoxNzMuMjg4MTY5AQYAAAAFAAAAATEBAAAACjE1Nzk2</t>
  </si>
  <si>
    <t>OTY5NTADAAAAAzE2MAIAAAAGMTAwMDU0BAAAAAEwBwAAAAoxMi8zMS8yMDEyhfAVQUEg2whQaz6wQSDbCBZDSVEuTkFTREFRR1M6QkwuSVFfVEVWAQAAALdaxAICAAAACzQzODMuNTI1NTI4AQYAAAAFAAAAATEBAAAACy0yMDU5NzMzNjQ3AwAAAAMxNjACAAAABjEwMDA2MAQAAAABMAcAAAAIMy84LzIwMjOF8BVBQSDbCCbPPbBBINsILENJUS5OQVNEQVFHUzpCTC5JUV9DTE9TRVBSSUNFX0FESi4yMDIxLTEyLTMxAQAAALdaxAICAAAABjEwMy41NAAwhsRBQSDbCN2307BBINsIJ0NJUS5OQVNEQVFHUzpCTC5JUV9NQVJLRVRDQVAuMjAyMS0xMi0zMQEAAAC3WsQCAgAAAAs2MDczLjE2ODcyNwEGAAAABQAAAAExAQAAAAstMjEyMzQwNDM3OQMAAAADMTYwAgAAAAYxMDAwNTQEAAAAATAHAAAACjEyLzMxLzIwMjEwhsRBQSDbCMVp07BBINsIJ0NJUS5OQVNEQVFHUzpCTC5JUV9NQVJLRVRDQVAuMjAxNy0xMi0zMQEAAAC3WsQCAgAAAAsxNzMzLjgzMzk3OAEGAAAABQAAAAExAQAAAAoxODY0NzY0MTE5AwAAAAMxNjACAAAABjEwMDA1NAQAAAABMAcAAAAKMTIvMzEvMjAxN4XwFUFBINsIEIE9sEEg2wguQ0lRLk5BU0RBUUdTOkFJTUMuSVFfQ0xPU0VQUklDRV9BREouMjAyMi0wOS0zMAEAAAD12QoCAgAAAAkzMy41NjkyNzQAhfAVQUEg2wj4Cz2wQSDbCC5DSVEuTkFTREFRR1M6QUlNQy5JUV9DTE9TRVBSSUNF</t>
  </si>
  <si>
    <t>X0FESi4yMDEyLTEyLTMxAQAAAPXZCgICAAAACTE4LjkzNTEzNQCF8BVBQSDbCPgLPbBBINsIKUNJUS5OQVNEQVFHUzpBSU1DLklRX01BUktFVENBUC4yMDE5LTEyLTMxAQAAAPXZCgICAAAACzIzMzguMTIzNjU5AQYAAAAFAAAAATEBAAAACjE5ODkyMjk5MjQDAAAAAzE2MAIAAAAGMTAwMDU0BAAAAAEwBwAAAAoxMi8zMS8yMDE5hfAVQUEg2wjo5DywQSDbCC1DSVEuTkFTREFRR1M6SFdDLklRX0NMT1NFUFJJQ0VfQURKLjIwMjEtMTItMzEBAAAA0d0EAAIAAAAJNDguNjg3MjI1ADCGxEFBINsIaDHSsEEg2wgtQ0lRLk5BU0RBUUdTOkhXQy5JUV9DTE9TRVBSSUNFX0FESi4yMDE3LTEyLTMxAQAAANHdBAACAAAACTQyLjkzMTA0OQCF8BVBQSDbCM9vPLBBINsIKENJUS5OQVNEQVFHUzpIV0MuSVFfTUFSS0VUQ0FQLjIwMjEtMTItMzEBAAAA0d0EAAIAAAAKNDM0My4wNjA2OAEGAAAABQAAAAExAQAAAAoyMDgyNjUyMzAwAwAAAAMxNjACAAAABjEwMDA1NAQAAAABMAcAAAAKMTIvMzEvMjAyMTCGxEFBINsIZwrSsEEg2wguQ0lRLk5BU0RBUUdTOk5FT0cuSVFfQ0xPU0VQUklDRV9BREouMjAxOS0xMi0zMQEAAADjLgUAAgAAAAUzMi42MwCF8BVBQSDbCJusO7BBINsIKUNJUS5OQVNEQVFHUzpORU9HLklRX01BUktFVENBUC4yMDIyLTA5LTMwAQAAAOMuBQACAAAACzMwMTkuMDI0MjM0AQYAAAAFAAAAATEBAAAA</t>
  </si>
  <si>
    <t>Cy0yMDc1ODQ3ODUyAwAAAAMxNjACAAAABjEwMDA1NAQAAAABMAcAAAAJOS8zMC8yMDIyhfAVQUEg2wibrDuwQSDbCClDSVEuTkFTREFRR1M6TkVPRy5JUV9NQVJLRVRDQVAuMjAxMi0xMi0zMQEAAADjLgUAAgAAAAsxMDgxLjQ1MzI5NAEGAAAABQAAAAExAQAAAAoxNTgyNDg4Nzg2AwAAAAMxNjACAAAABjEwMDA1NAQAAAABMAcAAAAKMTIvMzEvMjAxMoXwFUFBINsIi4U7sEEg2wgXQ0lRLk5BU0RBUUdTOkFDVC5JUV9URVYBAAAAnlvxEgIAAAALNDIyNy4wOTc5NjUBBgAAAAUAAAABMQEAAAALLTIwNTg1OTY2NzIDAAAAAzE2MAIAAAAGMTAwMDYwBAAAAAEwBwAAAAgzLzgvMjAyM4XwFUFBINsIbBA7sEEg2wgtQ0lRLk5BU0RBUUdTOkFDVC5JUV9DTE9TRVBSSUNFX0FESi4yMDIxLTEyLTMxAQAAAJ5b8RICAAAACTE5LjMyMjkyMwA7rcRBQSDbCBj50LBBINsIKENJUS5OQVNEQVFHUzpBQ1QuSVFfTUFSS0VUQ0FQLjIwMjEtMTItMzEBAAAAnlvxEgIAAAALMzM2NS45MDkxODcBBgAAAAUAAAABMQEAAAALLTIxMjMyNjU5MjEDAAAAAzE2MAIAAAAGMTAwMDU0BAAAAAEwBwAAAAoxMi8zMS8yMDIxO63EQUEg2wgGq9CwQSDbCChDSVEuTkFTREFRR1M6QUNULklRX01BUktFVENBUC4yMDE3LTEyLTMxAQAAAJ5b8RIDAAAAAACF8BVBQSDbCFfCOrBBINsILkNJUS5OQVNEQVFHUzpFU0dSLklRX0NMT1NFUFJJQ0Vf</t>
  </si>
  <si>
    <t>QURKLjIwMjItMDktMzABAAAAYxcUAAIAAAAGMTY5LjU5AIXwFUFBINsIuUw6sEEg2wguQ0lRLk5BU0RBUUdTOkVTR1IuSVFfQ0xPU0VQUklDRV9BREouMjAxMi0xMi0zMQEAAABjFxQAAgAAAAYxMTEuOTgAhfAVQUEg2wipJTqwQSDbCClDSVEuTkFTREFRR1M6RVNHUi5JUV9NQVJLRVRDQVAuMjAxOS0xMi0zMQEAAABjFxQAAgAAAAs0NDQ4LjA3OTU1MQEGAAAABQAAAAExAQAAAAoxOTkwODQ0ODU1AwAAAAMxNjACAAAABjEwMDA1NAQAAAABMAcAAAAKMTIvMzEvMjAxOYXwFUFBINsIn/45sEEg2wguQ0lRLk5BU0RBUUdTOlBFQ08uSVFfQ0xPU0VQUklDRV9BREouMjAyMS0xMi0zMQEAAADmJQUFAgAAAAkzMS43NzEwNDUAO63EQUEg2wjxSs+wQSDbCC5DSVEuTkFTREFRR1M6UEVDTy5JUV9DTE9TRVBSSUNFX0FESi4yMDE3LTEyLTMxAQAAAOYlBQUCAAAACTI2LjA0ODQ3OQCF8BVBQSDbCIqwObBBINsIKUNJUS5OQVNEQVFHUzpQRUNPLklRX01BUktFVENBUC4yMDIxLTEyLTMxAQAAAOYlBQUCAAAACjM3NDAuNTU3NTIBBgAAAAUAAAABMQEAAAALLTIxMjM3MzkxMjUDAAAAAzE2MAIAAAAGMTAwMDU0BAAAAAEwBwAAAAoxMi8zMS8yMDIxO63EQUEg2wjxSs+wQSDbCC1DSVEuTkFTREFRR1M6RFJWTi5JUV9QRV9FWENMLjEwMDAwLjIwMjItMTItMzABAAAAKtutKQMAAAACTk0BBwAAAAUAAAABMQEAAAALLTIx</t>
  </si>
  <si>
    <t>MDc3NDQzMTQDAAAAATACAAAABjEwMDA2NgQAAAABMAcAAAAKMTIvMzAvMjAyMggAAAAKMTIvMzAvMjAyMtKKQkFBINsIqUWmsEEg2wguQ0lRLk5BU0RBUUdTOkJQT1AuSVFfVEVWX0VCSVQuMTAwMDAuMjAyMi0xMi0zMAEAAADc3gMAAwAAAAAA0opCQUEg2wiK0KWwQSDbCC9DSVEuTkFTREFRR1M6QVNPLklRX1RFVl9FQklUREEuMTAwMDAuMjAyMi0xMi0zMAEAAACdbScIAgAAABA0LjY0MzQwMjU1NjYzOTM4AQcAAAAFAAAAATEBAAAACy0yMTA2MDA4Njc5AwAAAAEwAgAAAAYxMDAwNjMEAAAAATAHAAAACjEyLzMwLzIwMjIIAAAACjEyLzMwLzIwMjLSikJBQSDbCFsNpbBBINsIMENJUS5OQVNEQVFHUzpBU08uSVFfUFJJQ0VfU0FMRVMuMTAwMDAuMjAyMi0xMi0zMAEAAACdbScIAgAAABEwLjcwNTU1NzA1OTUyMzQwNwEHAAAABQAAAAExAQAAAAstMjEwNjAwODY3OQMAAAABMAIAAAAFMzg5NTgEAAAAATAHAAAACjEyLzMwLzIwMjIIAAAACjEyLzMwLzIwMjLSikJBQSDbCGQ0pbBBINsIM0NJUS5OQVNEQVFHUzpQT1dJLklRX1RFVl9UT1RBTF9SRVYuMTAwMDAuMjAyMi0xMi0zMAEAAACLgQAAAgAAABA1LjMxNjU0MzE1MzI2Njc4AQcAAAAFAAAAATEBAAAACy0yMTEzNjAwNTY1AwAAAAEwAgAAAAYxMDAwNjEEAAAAATAHAAAACjEyLzMwLzIwMjIIAAAACjEyLzMwLzIwMjLSikJBQSDbCCJKpLBBINsIKUNJ</t>
  </si>
  <si>
    <t>US5OQVNEQVFHUzpQT1dJLklRX1BCVi4xMDAwMC4yMDIyLTEyLTMwAQAAAIuBAAACAAAADzQuNzExNDE0MDY0MDU3MQEHAAAABQAAAAExAQAAAAstMjExMzYwMDU2NQMAAAABMAIAAAAGMTAwMDY3BAAAAAEwBwAAAAoxMi8zMC8yMDIyCAAAAAoxMi8zMC8yMDIy0opCQUEg2wgvcaSwQSDbCC1DSVEuTkFTREFRR1M6V0ZSRC5JUV9QRV9FWENMLjEwMDAwLjIwMjItMTItMzABAAAASXAIAAMAAAACTk0BBwAAAAUAAAABMQEAAAALLTIxMTE3MTkwNDIDAAAAATACAAAABjEwMDA2NgQAAAABMAcAAAAKMTIvMzAvMjAyMggAAAAKMTIvMzAvMjAyMtKKQkFBINsI8IajsEEg2wguQ0lRLk5BU0RBUUdTOk1ER0wuSVFfVEVWX0VCSVQuMTAwMDAuMjAyMi0xMi0zMAEAAABMm6MIAwAAAAJOTQEHAAAABQAAAAExAQAAAAstMjExMTA3ODM3NAMAAAABMAIAAAAGMTAwMDYyBAAAAAEwBwAAAAoxMi8zMC8yMDIyCAAAAAoxMi8zMC8yMDIy0opCQUEg2wjREaOwQSDbCDBDSVEuTkFTREFRR1M6Uk1CUy5JUV9URVZfRUJJVERBLjEwMDAwLjIwMjItMTItMzABAAAARIMAAAIAAAAQNDMuMzE2NTU1NzAxMDk1MQEHAAAABQAAAAExAQAAAAstMjExMDE5MzA5OAMAAAABMAIAAAAGMTAwMDYzBAAAAAEwBwAAAAoxMi8zMC8yMDIyCAAAAAoxMi8zMC8yMDIy0opCQUEg2wirdaKwQSDbCDFDSVEuTkFTREFRR1M6Uk1CUy5JUV9QUklDRV9T</t>
  </si>
  <si>
    <t>QUxFUy4xMDAwMC4yMDIyLTEyLTMwAQAAAESDAAACAAAAEDEyLjA2MDM4MjcyMDE4NTMBBwAAAAUAAAABMQEAAAALLTIxMTAxOTMwOTgDAAAAATACAAAABTM4OTU4BAAAAAEwBwAAAAoxMi8zMC8yMDIyCAAAAAoxMi8zMC8yMDIy0opCQUEg2wirdaKwQSDbCDNDSVEuTkFTREFRR1M6UFRPTi5JUV9URVZfVE9UQUxfUkVWLjEwMDAwLjIwMjItMTItMzABAAAAOD9yDQIAAAAPMS4wMjEwMDYyNjY2NzE1AQcAAAAFAAAAATEBAAAACy0yMDcyMTI5NjA1AwAAAAEwAgAAAAYxMDAwNjEEAAAAATAHAAAACjEyLzMwLzIwMjIIAAAACjEyLzMwLzIwMjLSikJBQSDbCHzZobBBINsIKUNJUS5OQVNEQVFHUzpQVE9OLklRX1BCVi4xMDAwMC4yMDIyLTEyLTMwAQAAADg/cg0CAAAAEDEuMTEwOTMzNTczMTY4MTMBBwAAAAUAAAABMQEAAAALLTIwNzIxMjk2MDUDAAAAATACAAAABjEwMDA2NwQAAAABMAcAAAAKMTIvMzAvMjAyMggAAAAKMTIvMzAvMjAyMtKKQkFBINsIZ4uhsEEg2wgtQ0lRLk5BU0RBUUdNOkZJVk4uSVFfUEVfRVhDTC4xMDAwMC4yMDIyLTEyLTMwAQAAABoNYwADAAAAAk5NAQcAAAAFAAAAATEBAAAACy0yMTA5OTQyMDQ1AwAAAAEwAgAAAAYxMDAwNjYEAAAAATAHAAAACjEyLzMwLzIwMjIIAAAACjEyLzMwLzIwMjLSikJBQSDbCEHvoLBBINsILkNJUS5OQVNEQVFHUzpOU0lULklRX1RFVl9FQklULjEwMDAw</t>
  </si>
  <si>
    <t>LjIwMjItMTItMzABAAAAIiQFAAIAAAAQMTMuNTM0NTA1MDg1Mzg5NQEHAAAABQAAAAExAQAAAAstMjExMTY1OTAzMgMAAAABMAIAAAAGMTAwMDYyBAAAAAEwBwAAAAoxMi8zMC8yMDIyCAAAAAoxMi8zMC8yMDIy0opCQUEg2wgYU6CwQSDbCDBDSVEuTkFTREFRR1M6UEVOTi5JUV9URVZfRUJJVERBLjEwMDAwLjIwMjItMTItMzABAAAALyAFAAIAAAAQNy43NTc5MTI1NjgyMTIwNQEHAAAABQAAAAExAQAAAAstMjEwOTk0MjMzNgMAAAABMAIAAAAGMTAwMDYzBAAAAAEwBwAAAAoxMi8zMC8yMDIyCAAAAAoxMi8zMC8yMDIy0opCQUEg2wgGt5+wQSDbCDFDSVEuTkFTREFRR1M6UEVOTi5JUV9QUklDRV9TQUxFUy4xMDAwMC4yMDIyLTEyLTMwAQAAAC8gBQACAAAAETAuNzk4MjAzMjMxMDg5MDU0AQcAAAAFAAAAATEBAAAACy0yMTA5OTQyMzM2AwAAAAEwAgAAAAUzODk1OAQAAAABMAcAAAAKMTIvMzAvMjAyMggAAAAKMTIvMzAvMjAyMtKKQkFBINsIBrefsEEg2wgyQ0lRLk5BU0RBUUdTOklBQy5JUV9URVZfVE9UQUxfUkVWLjEwMDAwLjIwMjItMTItMzABAAAAvs4FJwIAAAAPMS41MzkzNjI1MTkxOTQ1AQcAAAAFAAAAATEBAAAACy0yMTA5NjYyODUxAwAAAAEwAgAAAAYxMDAwNjEEAAAAATAHAAAACjEyLzMwLzIwMjIIAAAACjEyLzMwLzIwMjLSikJBQSDbCMzznrBBINsIKENJUS5OQVNEQVFHUzpJQUMuSVFf</t>
  </si>
  <si>
    <t>UEJWLjEwMDAwLjIwMjItMTItMzABAAAAvs4FJwIAAAAQMC41NTUxMjc5MzYxNzE5OQEHAAAABQAAAAExAQAAAAstMjEwOTY2Mjg1MQMAAAABMAIAAAAGMTAwMDY3BAAAAAEwBwAAAAoxMi8zMC8yMDIyCAAAAAoxMi8zMC8yMDIy0opCQUEg2wjM856wQSDbCCxDSVEuTkFTREFRR1M6V0VOLklRX1BFX0VYQ0wuMTAwMDAuMjAyMi0xMi0zMAEAAAAFXAAAAgAAABAyNS40MjY5NjYyOTIxMzQ4AQcAAAAFAAAAATEBAAAACy0yMTEwMTgzNDg5AwAAAAEwAgAAAAYxMDAwNjYEAAAAATAHAAAACjEyLzMwLzIwMjIIAAAACjEyLzMwLzIwMjLSikJBQSDbCIsJnrBBINsILUNJUS5OQVNEQVFHUzpETE8uSVFfVEVWX0VCSVQuMTAwMDAuMjAyMi0xMi0zMAEAAADUmYsqAgAAABA1MC4wMzA4Njk3NTA1Nzg4AQcAAAAFAAAAATEBAAAACy0yMTA4MjY3OTkyAwAAAAEwAgAAAAYxMDAwNjIEAAAAATAHAAAACjEyLzMwLzIwMjIIAAAACjEyLzMwLzIwMjLSikJBQSDbCG2UnbBBINsIMENJUS5OQVNEQVFHUzpRTFlTLklRX1RFVl9FQklUREEuMTAwMDAuMjAyMi0xMi0zMAEAAACy6gEAAgAAABAyMi45NDI0NDY4OTA5MjMyAQcAAAAFAAAAATEBAAAACy0yMTA5NDgyNTk0AwAAAAEwAgAAAAYxMDAwNjMEAAAAATAHAAAACjEyLzMwLzIwMjIIAAAACjEyLzMwLzIwMjLSikJBQSDbCET4nLBBINsIMUNJUS5OQVNEQVFHUzpRTFlTLklR</t>
  </si>
  <si>
    <t>X1BSSUNFX1NBTEVTLjEwMDAwLjIwMjItMTItMzABAAAAsuoBAAIAAAAQMTAuNjUzMjk1ODI5NTgwNwEHAAAABQAAAAExAQAAAAstMjEwOTQ4MjU5NAMAAAABMAIAAAAFMzg5NTgEAAAAATAHAAAACjEyLzMwLzIwMjIIAAAACjEyLzMwLzIwMjLksUJBQSDbCET4nLBBINsIM0NJUS5OQVNEQVFHUzpTWU5BLklRX1RFVl9UT1RBTF9SRVYuMTAwMDAuMjAyMi0xMi0zMAEAAADFiAAAAgAAABAyLjcwODg4OTY4NzgzNTIyAQcAAAAFAAAAATEBAAAACy0yMTEzOTA2NjIyAwAAAAEwAgAAAAYxMDAwNjEEAAAAATAHAAAACjEyLzMwLzIwMjIIAAAACjEyLzMwLzIwMjLksUJBQSDbCAxcnLBBINsIKUNJUS5OQVNEQVFHUzpTWU5BLklRX1BCVi4xMDAwMC4yMDIyLTEyLTMwAQAAAMWIAAACAAAAEDMuNTM0NzYxMzY1NTMzNzQBBwAAAAUAAAABMQEAAAALLTIxMTM5MDY2MjIDAAAAATACAAAABjEwMDA2NwQAAAABMAcAAAAKMTIvMzAvMjAyMggAAAAKMTIvMzAvMjAyMuSxQkFBINsI9g2csEEg2wgtQ0lRLk5BU0RBUUdNOkFQUEYuSVFfUEVfRVhDTC4xMDAwMC4yMDIyLTEyLTMwAQAAAGD1owIDAAAAAk5NAQcAAAAFAAAAATEBAAAACy0yMTEwMzAwNDE3AwAAAAEwAgAAAAYxMDAwNjYEAAAAATAHAAAACjEyLzMwLzIwMjIIAAAACjEyLzMwLzIwMjLksUJBQSDbCMxxm7BBINsILkNJUS5OQVNEQVFHUzpUU0VNLklRX1RFVl9F</t>
  </si>
  <si>
    <t>QklULjEwMDAwLjIwMjItMTItMzABAAAA3w0FAAIAAAAQMjQuNTIyNzU4MjU2MjExMwEHAAAABQAAAAExAQAAAAstMjExMDEzNzExNQMAAAABMAIAAAAGMTAwMDYyBAAAAAEwBwAAAAoxMi8zMC8yMDIyCAAAAAoxMi8zMC8yMDIy5LFCQUEg2wil1ZqwQSDbCDBDSVEuTkFTREFRR1M6RlJTSC5JUV9URVZfRUJJVERBLjEwMDAwLjIwMjItMTItMzABAAAACfaRCAMAAAACTk0BBwAAAAUAAAABMQEAAAALLTIxMTA5ODU1NDEDAAAAATACAAAABjEwMDA2MwQAAAABMAcAAAAKMTIvMzAvMjAyMggAAAAKMTIvMzAvMjAyMuSxQkFBINsIchKasEEg2wgxQ0lRLk5BU0RBUUdTOkZSU0guSVFfUFJJQ0VfU0FMRVMuMTAwMDAuMjAyMi0xMi0zMAEAAAAJ9pEIAgAAABA1LjE3OTk5MzMyMzQwNzY1AQcAAAAFAAAAATEBAAAACy0yMTEwOTg1NTQxAwAAAAEwAgAAAAUzODk1OAQAAAABMAcAAAAKMTIvMzAvMjAyMggAAAAKMTIvMzAvMjAyMuSxQkFBINsIchKasEEg2wgzQ0lRLk5BU0RBUUdTOkZJWlouSVFfVEVWX1RPVEFMX1JFVi4xMDAwMC4yMDIyLTEyLTMwAQAAAJroBAACAAAAEDMuODQ1MTgzMzg2OTUyNjgBBwAAAAUAAAABMQEAAAALLTIxMDg4NDE2MDIDAAAAATACAAAABjEwMDA2MQQAAAABMAcAAAAKMTIvMzAvMjAyMggAAAAKMTIvMzAvMjAyMuSxQkFBINsIP0+ZsEEg2wgpQ0lRLk5BU0RBUUdTOkZJWlouSVFfUEJW</t>
  </si>
  <si>
    <t>LjEwMDAwLjIwMjItMTItMzABAAAAmugEAAIAAAAQMjAuNTYyNzQ2NjQ5MTA3NQEHAAAABQAAAAExAQAAAAstMjEwODg0MTYwMgMAAAABMAIAAAAGMTAwMDY3BAAAAAEwBwAAAAoxMi8zMC8yMDIyCAAAAAoxMi8zMC8yMDIy5LFCQUEg2wg/T5mwQSDbCC1DSVEuTkFTREFRR1M6SVRDSS5JUV9QRV9FWENMLjEwMDAwLjIwMjItMTItMzABAAAAd9GPAAMAAAACTk0BBwAAAAUAAAABMQEAAAALLTIxMTAxNDMzODYDAAAAATACAAAABjEwMDA2NgQAAAABMAcAAAAKMTIvMzAvMjAyMggAAAAKMTIvMzAvMjAyMuSxQkFBINsID4yYsEEg2wguQ0lRLk5BU0RBUUdTOkFMS1MuSVFfVEVWX0VCSVQuMTAwMDAuMjAyMi0xMi0zMAEAAAD8XwAAAwAAAAJOTQEHAAAABQAAAAExAQAAAAstMjExMjA1MjIzMwMAAAABMAIAAAAGMTAwMDYyBAAAAAEwBwAAAAoxMi8zMC8yMDIyCAAAAAoxMi8zMC8yMDIy5LFCQUEg2wjh75ewQSDbCDBDSVEuTkFTREFRR1M6R0xCRS5JUV9URVZfRUJJVERBLjEwMDAwLjIwMjItMTItMzABAAAA2W8iKgIAAAAQMTQ1LjYzNTc3NDE0NDA4OAEHAAAABQAAAAExAQAAAAstMjEwNjU5NTQxNAMAAAABMAIAAAAGMTAwMDYzBAAAAAEwBwAAAAoxMi8zMC8yMDIyCAAAAAoxMi8zMC8yMDIy5LFCQUEg2wi4U5ewQSDbCDFDSVEuTkFTREFRR1M6R0xCRS5JUV9QUklDRV9TQUxFUy4xMDAwMC4yMDIyLTEyLTMw</t>
  </si>
  <si>
    <t>AQAAANlvIioCAAAAEDguNTYxMjUzMTk0OTE1MzUBBwAAAAUAAAABMQEAAAALLTIxMDY1OTU0MTQDAAAAATACAAAABTM4OTU4BAAAAAEwBwAAAAoxMi8zMC8yMDIyCAAAAAoxMi8zMC8yMDIy5LFCQUEg2wi4U5ewQSDbCDNDSVEuTkFTREFRR1M6SUFSVC5JUV9URVZfVE9UQUxfUkVWLjEwMDAwLjIwMjItMTItMzABAAAAPHUAAAIAAAAQMy44MDcwODM1NDQ3MzUzOAEHAAAABQAAAAExAQAAAAstMjExMDIwNDE0MwMAAAABMAIAAAAGMTAwMDYxBAAAAAEwBwAAAAoxMi8zMC8yMDIyCAAAAAoxMi8zMC8yMDIy5LFCQUEg2wiFkJawQSDbCClDSVEuTkFTREFRR1M6SUFSVC5JUV9QQlYuMTAwMDAuMjAyMi0xMi0zMAEAAAA8dQAAAgAAABAyLjgxODgzNTQ1MTQ0ODI5AQcAAAAFAAAAATEBAAAACy0yMTEwMjA0MTQzAwAAAAEwAgAAAAYxMDAwNjcEAAAAATAHAAAACjEyLzMwLzIwMjIIAAAACjEyLzMwLzIwMjLksUJBQSDbCHxplrBBINsILUNJUS5OQVNEQVFHUzpJUEFSLklRX1BFX0VYQ0wuMTAwMDAuMjAyMi0xMi0zMAEAAADxhQQAAgAAABAzNS4wOTgxODE4MTgxODE4AQcAAAAFAAAAATEBAAAACy0yMTEwMDgwMTk2AwAAAAEwAgAAAAYxMDAwNjYEAAAAATAHAAAACjEyLzMwLzIwMjIIAAAACjEyLzMwLzIwMjLksUJBQSDbCFPNlbBBINsILkNJUS5OQVNEQVFHUzpGRUxFLklRX1RFVl9FQklULjEwMDAwLjIwMjIt</t>
  </si>
  <si>
    <t>MTItMzABAAAAQS0EAAIAAAAPMjEuNzQ5Mjg2Njc4OTA4AQcAAAAFAAAAATEBAAAACy0yMTEwNTg0NjU2AwAAAAEwAgAAAAYxMDAwNjIEAAAAATAHAAAACjEyLzMwLzIwMjIIAAAACjEyLzMwLzIwMjLksUJBQSDbCKcwlbBBINsIMENJUS5OQVNEQVFDTTpGUkhDLklRX1RFVl9FQklUREEuMTAwMDAuMjAyMi0xMi0zMAEAAAB02+0SAwAAAAAA5LFCQUEg2whxbZSwQSDbCDFDSVEuTkFTREFRQ006RlJIQy5JUV9QUklDRV9TQUxFUy4xMDAwMC4yMDIyLTEyLTMwAQAAAHTb7RICAAAAEDUuMzQwNTA1Mzc1ODIxMzMBBwAAAAUAAAABMQEAAAALLTIwNjk2NDY4MzkDAAAAATACAAAABTM4OTU4BAAAAAEwBwAAAAoxMi8zMC8yMDIyCAAAAAoxMi8zMC8yMDIy5LFCQUEg2wh7lJSwQSDbCDNDSVEuTkFTREFRR1M6QUNMUy5JUV9URVZfVE9UQUxfUkVWLjEwMDAwLjIwMjItMTItMzABAAAAXloGAAIAAAAQMy41MDcyMzY0NzIzNzEzNAEHAAAABQAAAAExAQAAAAstMjExMDYzNzQ1MwMAAAABMAIAAAAGMTAwMDYxBAAAAAEwBwAAAAoxMi8zMC8yMDIyCAAAAAoxMi8zMC8yMDIy5LFCQUEg2wg9qpOwQSDbCClDSVEuTkFTREFRR1M6QUNMUy5JUV9QQlYuMTAwMDAuMjAyMi0xMi0zMAEAAABeWgYAAgAAABA0Ljg5NDQ4NDU3MDg3MTMyAQcAAAAFAAAAATEBAAAACy0yMTEwNjM3NDUzAwAAAAEwAgAAAAYxMDAwNjcEAAAAATAH</t>
  </si>
  <si>
    <t>AAAACjEyLzMwLzIwMjIIAAAACjEyLzMwLzIwMjLksUJBQSDbCEvRk7BBINsILUNJUS5OQVNEQVFHUzpQWUNSLklRX1BFX0VYQ0wuMTAwMDAuMjAyMi0xMi0zMAEAAAD5KAIAAwAAAAJOTQEHAAAABQAAAAExAQAAAAstMjExMzc1NDg0MAMAAAABMAIAAAAGMTAwMDY2BAAAAAEwBwAAAAoxMi8zMC8yMDIyCAAAAAoxMi8zMC8yMDIy5LFCQUEg2wiP55KwQSDbCCxDSVEuTkFTREFRR1M6V0IuSVFfVEVWX0VCSVQuMTAwMDAuMjAyMi0xMi0zMAEAAAC2y4UPAgAAABA1LjkzMjM5NTk4ODAyMTg1AQcAAAAFAAAAATEBAAAACy0yMTA4NzczNzkyAwAAAAEwAgAAAAYxMDAwNjIEAAAAATAHAAAACjEyLzMwLzIwMjIIAAAACjEyLzMwLzIwMjLksUJBQSDbCG9ykrBBINsIMENJUS5OQVNEQVFHUzpTUkNMLklRX1RFVl9FQklUREEuMTAwMDAuMjAyMi0xMi0zMAEAAADchwAAAgAAABAxMS40NzE0MDI1NzA3Nzg1AQcAAAAFAAAAATEBAAAACy0yMTExMTMwOTg1AwAAAAEwAgAAAAYxMDAwNjMEAAAAATAHAAAACjEyLzMwLzIwMjIIAAAACjEyLzMwLzIwMjLksUJBQSDbCHrWkbBBINsIMUNJUS5OQVNEQVFHUzpTUkNMLklRX1BSSUNFX1NBTEVTLjEwMDAwLjIwMjItMTItMzABAAAA3IcAAAIAAAAQMS43MzAyODkwMzczNDQzOAEHAAAABQAAAAExAQAAAAstMjExMTEzMDk4NQMAAAABMAIAAAAFMzg5NTgEAAAAATAHAAAACjEy</t>
  </si>
  <si>
    <t>LzMwLzIwMjIIAAAACjEyLzMwLzIwMjLksUJBQSDbCG6vkbBBINsIM0NJUS5OQVNEQVFHUzpCRUNOLklRX1RFVl9UT1RBTF9SRVYuMTAwMDAuMjAyMi0xMi0zMAEAAADVjRcAAgAAABEwLjg3MTQwNTc4MTQ5MTgyMwEHAAAABQAAAAExAQAAAAstMjA5NzcyNTM5NwMAAAABMAIAAAAGMTAwMDYxBAAAAAEwBwAAAAoxMi8zMC8yMDIyCAAAAAoxMi8zMC8yMDIy5LFCQUEg2whDE5GwQSDbCClDSVEuTkFTREFRR1M6QkVDTi5JUV9QQlYuMTAwMDAuMjAyMi0xMi0zMAEAAADVjRcAAgAAABAyLjA1MDU0OTU2MjA0MzE3AQcAAAAFAAAAATEBAAAACy0yMDk3NzI1Mzk3AwAAAAEwAgAAAAYxMDAwNjcEAAAAATAHAAAACjEyLzMwLzIwMjIIAAAACjEyLzMwLzIwMjLksUJBQSDbCDzskLBBINsILUNJUS5OQVNEQVFHUzpESU9ELklRX1BFX0VYQ0wuMTAwMDAuMjAyMi0xMi0zMAEAAACbEgQAAgAAAAYxNS4yMjgBBwAAAAUAAAABMQEAAAALLTIxMTE3NTg2MzUDAAAAATACAAAABjEwMDA2NgQAAAABMAcAAAAKMTIvMzAvMjAyMggAAAAKMTIvMzAvMjAyMuSxQkFBINsIBymQsEEg2wguQ0lRLk5BU0RBUUdTOlVNQkYuSVFfVEVWX0VCSVQuMTAwMDAuMjAyMi0xMi0zMAEAAABcvAQAAwAAAAAA5LFCQUEg2wjos4+wQSDbCDBDSVEuTkFTREFRR1M6U0dSWS5JUV9URVZfRUJJVERBLjEwMDAwLjIwMjItMTItMzABAAAAM5QfAgIA</t>
  </si>
  <si>
    <t>AAAQMTUuODQ4MzU2NTAyMzQxMQEHAAAABQAAAAExAQAAAAstMjEwOTczODY4NgMAAAABMAIAAAAGMTAwMDYzBAAAAAEwBwAAAAoxMi8zMC8yMDIyCAAAAAoxMi8zMC8yMDIy5LFCQUEg2wi28I6wQSDbCDFDSVEuTkFTREFRR1M6U0dSWS5JUV9QUklDRV9TQUxFUy4xMDAwMC4yMDIyLTEyLTMwAQAAADOUHwICAAAAETAuOTA2ODQyOTQ3MDQwMzcyAQcAAAAFAAAAATEBAAAACy0yMTA5NzM4Njg2AwAAAAEwAgAAAAUzODk1OAQAAAABMAcAAAAKMTIvMzAvMjAyMggAAAAKMTIvMzAvMjAyMuSxQkFBINsItvCOsEEg2wgzQ0lRLk5BU0RBUUNNOkNFUkUuSVFfVEVWX1RPVEFMX1JFVi4xMDAwMC4yMDIyLTEyLTMwAQAAAFNADiMDAAAAAADksUJBQSDbCFMtjrBBINsIKUNJUS5OQVNEQVFDTTpDRVJFLklRX1BCVi4xMDAwMC4yMDIyLTEyLTMwAQAAAFNADiMCAAAAEDguMDUwNTI4OTM4MTI5MTEBBwAAAAUAAAABMQEAAAALLTIxMDk2NDUyMTYDAAAAATACAAAABjEwMDA2NwQAAAABMAcAAAAKMTIvMzAvMjAyMggAAAAKMTIvMzAvMjAyMuSxQkFBINsIXVSOsEEg2wgtQ0lRLk5BU0RBUUdTOkJDUEMuSVFfUEVfRVhDTC4xMDAwMC4yMDIyLTEyLTMwAQAAAJTcAwACAAAAEDQxLjUzNDAxMzYwNTQ0MjIBBwAAAAUAAAABMQEAAAALLTIxMTA4ODM0MzUDAAAAATACAAAABjEwMDA2NgQAAAABMAcAAAAKMTIvMzAvMjAyMggA</t>
  </si>
  <si>
    <t>AAAKMTIvMzAvMjAyMuSxQkFBINsIGmqNsEEg2wgtQ0lRLk5BU0RBUUdTOkFWVC5JUV9URVZfRUJJVC4xMDAwMC4yMDIyLTEyLTMwAQAAAFrcAwACAAAAEDkuNzM4MzI2Mzg3NDYyNjcBBwAAAAUAAAABMQEAAAALLTIxMTQzNjg0NzQDAAAAATACAAAABjEwMDA2MgQAAAABMAcAAAAKMTIvMzAvMjAyMggAAAAKMTIvMzAvMjAyMuSxQkFBINsI8c2MsEEg2wgwQ0lRLk5BU0RBUUdTOlNZTkguSVFfVEVWX0VCSVREQS4xMDAwMC4yMDIyLTEyLTMwAQAAANdkVRACAAAAEDguOTI0MjAxMjc3MjA0MDYBBwAAAAUAAAABMQEAAAALLTIxMTE5OTYxNTIDAAAAATACAAAABjEwMDA2MwQAAAABMAcAAAAKMTIvMzAvMjAyMggAAAAKMTIvMzAvMjAyMuSxQkFBINsIU1iMsEEg2wgxQ0lRLk5BU0RBUUdTOlNZTkguSVFfUFJJQ0VfU0FMRVMuMTAwMDAuMjAyMi0xMi0zMAEAAADXZFUQAgAAABEwLjczMDg3NDE0NjQwMTA2NgEHAAAABQAAAAExAQAAAAstMjExMTk5NjE1MgMAAAABMAIAAAAFMzg5NTgEAAAAATAHAAAACjEyLzMwLzIwMjIIAAAACjEyLzMwLzIwMjLksUJBQSDbCEoxjLBBINsIM0NJUS5OQVNEQVFHUzpGQ0ZTLklRX1RFVl9UT1RBTF9SRVYuMTAwMDAuMjAyMi0xMi0zMAEAAACk8QQAAgAAABAzLjI4ODExNjYwNTc4NjQ2AQcAAAAFAAAAATEBAAAACy0yMTA5OTQxOTc2AwAAAAEwAgAAAAYxMDAwNjEEAAAAATAH</t>
  </si>
  <si>
    <t>AAAACjEyLzMwLzIwMjIIAAAACjEyLzMwLzIwMjLksUJBQSDbCM+Vi7BBINsIKUNJUS5OQVNEQVFHUzpGQ0ZTLklRX1BCVi4xMDAwMC4yMDIyLTEyLTMwAQAAAKTxBAACAAAAEDIuMzMwMjA2ODU0MDUyMzcBBwAAAAUAAAABMQEAAAALLTIxMDk5NDE5NzYDAAAAATACAAAABjEwMDA2NwQAAAABMAcAAAAKMTIvMzAvMjAyMggAAAAKMTIvMzAvMjAyMuSxQkFBINsIv0eLsEEg2wgtQ0lRLk5BU0RBUUdTOkNXU1QuSVFfUEVfRVhDTC4xMDAwMC4yMDIyLTEyLTMwAQAAAD9mAAACAAAABzk5LjEzNzUBBwAAAAUAAAABMQEAAAALLTIxMTE2NjU3NTYDAAAAATACAAAABjEwMDA2NgQAAAABMAcAAAAKMTIvMzAvMjAyMggAAAAKMTIvMzAvMjAyMuTYQkFBINsIlquKsEEg2wgsQ0lRLk5BU0RBUUdTOkJMLklRX1RFVl9FQklULjEwMDAwLjIwMjItMTItMzABAAAAt1rEAgMAAAACTk0BBwAAAAUAAAABMQEAAAALLTIxMTA1MzI5NTQDAAAAATACAAAABjEwMDA2MgQAAAABMAcAAAAKMTIvMzAvMjAyMggAAAAKMTIvMzAvMjAyMuTYQkFBINsIaQ+KsEEg2wgwQ0lRLk5BU0RBUUdTOkFJTUMuSVFfVEVWX0VCSVREQS4xMDAwMC4yMDIyLTEyLTMwAQAAAPXZCgICAAAAEDEyLjU2MjU2MjA1ODQzODIBBwAAAAUAAAABMQEAAAALLTIxMDk2NjI0NzgDAAAAATACAAAABjEwMDA2MwQAAAABMAcAAAAKMTIvMzAvMjAyMggAAAAKMTIv</t>
  </si>
  <si>
    <t>MzAvMjAyMuTYQkFBINsIC0yJsEEg2wgxQ0lRLk5BU0RBUUdTOkFJTUMuSVFfUFJJQ0VfU0FMRVMuMTAwMDAuMjAyMi0xMi0zMAEAAAD12QoCAgAAABAyLjAzODAwNDAxNjcyNjg1AQcAAAAFAAAAATEBAAAACy0yMTA5NjYyNDc4AwAAAAEwAgAAAAUzODk1OAQAAAABMAcAAAAKMTIvMzAvMjAyMggAAAAKMTIvMzAvMjAyMuTYQkFBINsIC0yJsEEg2wgyQ0lRLk5BU0RBUUdTOkhXQy5JUV9URVZfVE9UQUxfUkVWLjEwMDAwLjIwMjItMTItMzABAAAA0d0EAAMAAAAAAOTYQkFBINsIToiIsEEg2wgoQ0lRLk5BU0RBUUdTOkhXQy5JUV9QQlYuMTAwMDAuMjAyMi0xMi0zMAEAAADR3QQAAgAAABAxLjE0MzcwMDcxMjAyOTkyAQcAAAAFAAAAATEBAAAACy0yMTEwMzE4NzE3AwAAAAEwAgAAAAYxMDAwNjcEAAAAATAHAAAACjEyLzMwLzIwMjIIAAAACjEyLzMwLzIwMjLk2EJBQSDbCFiviLBBINsILUNJUS5OQVNEQVFHUzpORU9HLklRX1BFX0VYQ0wuMTAwMDAuMjAyMi0xMi0zMAEAAADjLgUAAgAAAA8yOC43MjkxODE3MTgyMDUBBwAAAAUAAAABMQEAAAALLTIxMTYxNjM4OTYDAAAAATACAAAABjEwMDA2NgQAAAABMAcAAAAKMTIvMzAvMjAyMggAAAAKMTIvMzAvMjAyMuTYQkFBINsIGsWHsEEg2wgtQ0lRLk5BU0RBUUdTOkFDVC5JUV9URVZfRUJJVC4xMDAwMC4yMDIyLTEyLTMwAQAAAJ5b8RICAAAAEDUuNTE5ODU0</t>
  </si>
  <si>
    <t>NDI2MTI0NDUBBwAAAAUAAAABMQEAAAALLTIxMTAyMDE1MDkDAAAAATACAAAABjEwMDA2MgQAAAABMAcAAAAKMTIvMzAvMjAyMggAAAAKMTIvMzAvMjAyMuTYQkFBINsI8yiHsEEg2wgwQ0lRLk5BU0RBUUdTOkVTR1IuSVFfVEVWX0VCSVREQS4xMDAwMC4yMDIyLTEyLTMwAQAAAGMXFAACAAAAEDkuMTkxOTM2ODcwMDg3MjYBBwAAAAUAAAABMQEAAAALLTIxMTExMzEyOTMDAAAAATACAAAABjEwMDA2MwQAAAABMAcAAAAKMTIvMzAvMjAyMggAAAAKMTIvMzAvMjAyMuTYQkFBINsI0rOGsEEg2wgxQ0lRLk5BU0RBUUdTOkVTR1IuSVFfUFJJQ0VfU0FMRVMuMTAwMDAuMjAyMi0xMi0zMAEAAABjFxQAAgAAABA2LjM5NTk1NDk1NzEyOTQ3AQcAAAAFAAAAATEBAAAACy0yMTExMTMxMjkzAwAAAAEwAgAAAAUzODk1OAQAAAABMAcAAAAKMTIvMzAvMjAyMggAAAAKMTIvMzAvMjAyMuTYQkFBINsIyIyGsEEg2wgzQ0lRLk5BU0RBUUdTOlBFQ08uSVFfVEVWX1RPVEFMX1JFVi4xMDAwMC4yMDIyLTEyLTMwAQAAAOYlBQUCAAAAEDExLjE4MDM3Mzk5MTczNDkBBwAAAAUAAAABMQEAAAALLTIxMTE5MDI1NzkDAAAAATACAAAABjEwMDA2MQQAAAABMAcAAAAKMTIvMzAvMjAyMggAAAAKMTIvMzAvMjAyMuTYQkFBINsIn/CFsEEg2wgpQ0lRLk5BU0RBUUdTOlBFQ08uSVFfUEJWLjEwMDAwLjIwMjItMTItMzABAAAA5iUFBQIA</t>
  </si>
  <si>
    <t>AAAQMS42NzcwMTQzMTE5NzkzMwEHAAAABQAAAAExAQAAAAstMjExMTkwMjU3OQMAAAABMAIAAAAGMTAwMDY3BAAAAAEwBwAAAAoxMi8zMC8yMDIyCAAAAAoxMi8zMC8yMDIy5NhCQUEg2wiLooWwQSDbCC1DSVEuTkFTREFRR1M6UEVHQS5JUV9QRV9FWENMLjEwMDAwLjIwMjItMTItMzABAAAACFgFAAMAAAACTk0BBwAAAAUAAAABMQEAAAALLTIxMTIxMTczOTgDAAAAATACAAAABjEwMDA2NgQAAAABMAcAAAAKMTIvMzAvMjAyMggAAAAKMTIvMzAvMjAyMuTYQkFBINsIYQaFsEEg2wguQ0lRLk5BU0RBUUdTOk1NU0kuSVFfVEVWX0VCSVQuMTAwMDAuMjAyMi0xMi0zMAEAAAAv4QQAAgAAABA0MS4zMTM1MzA0MzkwNDYyAQcAAAAFAAAAATEBAAAACy0yMTEwMDIzNzQ2AwAAAAEwAgAAAAYxMDAwNjIEAAAAATAHAAAACjEyLzMwLzIwMjIIAAAACjEyLzMwLzIwMjLk2EJBQSDbCDhqhLBBINsIL0NJUS5OQVNEQVFHUzpQQ0guSVFfVEVWX0VCSVREQS4xMDAwMC4yMDIyLTEyLTMwAQAAAJSKBAACAAAAEDYuNjg5MDc3ODQ4NjEyNDQBBwAAAAUAAAABMQEAAAALLTIxMTE4MTI0NjYDAAAAATACAAAABjEwMDA2MwQAAAABMAcAAAAKMTIvMzAvMjAyMggAAAAKMTIvMzAvMjAyMuTYQkFBINsID86DsEEg2wgwQ0lRLk5BU0RBUUdTOlBDSC5JUV9QUklDRV9TQUxFUy4xMDAwMC4yMDIyLTEyLTMwAQAAAJSKBAACAAAAEDIu</t>
  </si>
  <si>
    <t>MjE1Mjk2MDU3Nzc1MTYBBwAAAAUAAAABMQEAAAALLTIxMTE4MTI0NjYDAAAAATACAAAABTM4OTU4BAAAAAEwBwAAAAoxMi8zMC8yMDIyCAAAAAoxMi8zMC8yMDIy5NhCQUEg2wgPzoOwQSDbCDNDSVEuTkFTREFRR1M6VEJCSy5JUV9URVZfVE9UQUxfUkVWLjEwMDAwLjIwMjItMTItMzABAAAAdZEGAAMAAAAAAOTYQkFBINsI3AqDsEEg2wgpQ0lRLk5BU0RBUUdTOlRCQksuSVFfUEJWLjEwMDAwLjIwMjItMTItMzABAAAAdZEGAAIAAAAQMi40OTU0NjU4NjY4OTgyOQEHAAAABQAAAAExAQAAAAstMjEwOTYyODc1OAMAAAABMAIAAAAGMTAwMDY3BAAAAAEwBwAAAAoxMi8zMC8yMDIyCAAAAAoxMi8zMC8yMDIy5NhCQUEg2wjcCoOwQSDbCC1DSVEuTkFTREFRR006Q1JTUC5JUV9QRV9FWENMLjEwMDAwLjIwMjItMTItMzABAAAAyC+mDwIAAAAQOC42NDg5MzgwMTA0MTIzNAEHAAAABQAAAAExAQAAAAstMjExMTkxNzE4OAMAAAABMAIAAAAGMTAwMDY2BAAAAAEwBwAAAAoxMi8zMC8yMDIyCAAAAAoxMi8zMC8yMDIy5NhCQUEg2wieIIKwQSDbCC5DSVEuTkFTREFRR1M6SUNVSS5JUV9URVZfRUJJVC4xMDAwMC4yMDIyLTEyLTMwAQAAAADYBAACAAAAEDM3LjA2MzAwNTAyOTY2NTcBBwAAAAUAAAABMQEAAAALLTIxMTA1OTEwNzIDAAAAATACAAAABjEwMDA2MgQAAAABMAcAAAAKMTIvMzAvMjAyMggAAAAKMTIvMzAv</t>
  </si>
  <si>
    <t>MjAyMuTYQkFBINsIdYSBsEEg2wgwQ0lRLk5BU0RBUUdTOkNZVEsuSVFfVEVWX0VCSVREQS4xMDAwMC4yMDIyLTEyLTMwAQAAALNqAAADAAAAAk5NAQcAAAAFAAAAATEBAAAACy0yMTEwNjQ0OTk5AwAAAAEwAgAAAAYxMDAwNjMEAAAAATAHAAAACjEyLzMwLzIwMjIIAAAACjEyLzMwLzIwMjLk2EJBQSDbCAwQgbBBINsIMUNJUS5OQVNEQVFHUzpDWVRLLklRX1BSSUNFX1NBTEVTLjEwMDAwLjIwMjItMTItMzABAAAAs2oAAAIAAAAONTAuMDIxNTYxMDE3NjgBBwAAAAUAAAABMQEAAAALLTIxMTA2NDQ5OTkDAAAAATACAAAABTM4OTU4BAAAAAEwBwAAAAoxMi8zMC8yMDIyCAAAAAoxMi8zMC8yMDIy5NhCQUEg2wgD6YCwQSDbCDJDSVEuTkFTREFRR1M6QkhGLklRX1RFVl9UT1RBTF9SRVYuMTAwMDAuMjAyMi0xMi0zMAEAAAAZV54WAgAAABAxLjU4NjI3OTg1OTkwMDUyAQcAAAAFAAAAATEBAAAACy0yMTEwNzEzNTU0AwAAAAEwAgAAAAYxMDAwNjEEAAAAATAHAAAACjEyLzMwLzIwMjIIAAAACjEyLzMwLzIwMjLk2EJBQSDbCLZMgLBBINsIKENJUS5OQVNEQVFHUzpCSEYuSVFfUEJWLjEwMDAwLjIwMjItMTItMzABAAAAGVeeFgIAAAARMC4yNDczMjk4NjAyMTE2OTEBBwAAAAUAAAABMQEAAAALLTIxMTA3MTM1NTQDAAAAATACAAAABjEwMDA2NwQAAAABMAcAAAAKMTIvMzAvMjAyMggAAAAKMTIvMzAvMjAyMuTY</t>
  </si>
  <si>
    <t>QkFBINsIryWAsEEg2wgtQ0lRLk5BU0RBUUdTOlNSQUQuSVFfUEVfRVhDTC4xMDAwMC4yMDIyLTEyLTMwAQAAAHpYAmQCAAAADzE5NC40MzI2MDg3Njk5NAEHAAAABQAAAAExAQAAAAstMjEwNTgyNjk3OAMAAAABMAIAAAAGMTAwMDY2BAAAAAEwBwAAAAoxMi8zMC8yMDIyCAAAAAoxMi8zMC8yMDIy5NhCQUEg2wh9Yn+wQSDbCC5DSVEuTkFTREFRR1M6VEZTTC5JUV9URVZfRUJJVC4xMDAwMC4yMDIyLTEyLTMwAQAAAIERCwADAAAAAADk2EJBQSDbCLvFfrBBINsIMENJUS5OQVNEQVFHUzpMWUZULklRX1RFVl9FQklUREEuMTAwMDAuMjAyMi0xMi0zMAEAAABVMYQDAwAAAAJOTQEHAAAABQAAAAExAQAAAAstMjEwOTg2ODA3MwMAAAABMAIAAAAGMTAwMDYzBAAAAAEwBwAAAAoxMi8zMC8yMDIyCAAAAAoxMi8zMC8yMDIy5NhCQUEg2wiOAn6wQSDbCDFDSVEuTkFTREFRR1M6TFlGVC5JUV9QUklDRV9TQUxFUy4xMDAwMC4yMDIyLTEyLTMwAQAAAFUxhAMCAAAAEDEuMTQ5NzE1NDkyMzY0MDkBBwAAAAUAAAABMQEAAAALLTIxMDk4NjgwNzMDAAAAATACAAAABTM4OTU4BAAAAAEwBwAAAAoxMi8zMC8yMDIyCAAAAAoxMi8zMC8yMDIy5NhCQUEg2wiOAn6wQSDbCDNDSVEuTkFTREFRR1M6TElURS5JUV9URVZfVE9UQUxfUkVWLjEwMDAwLjIwMjItMTItMzABAAAAgzg3EAIAAAAQMi41MzI3NDIzMjg1OTMxOQEHAAAA</t>
  </si>
  <si>
    <t>BQAAAAExAQAAAAstMjExMzg3NzM3NwMAAAABMAIAAAAGMTAwMDYxBAAAAAEwBwAAAAoxMi8zMC8yMDIyCAAAAAoxMi8zMC8yMDIy5NhCQUEg2whWP32wQSDbCClDSVEuTkFTREFRR1M6TElURS5JUV9QQlYuMTAwMDAuMjAyMi0xMi0zMAEAAACDODcQAgAAABAxLjg2MjkzNzgzOTA0NTY3AQcAAAAFAAAAATEBAAAACy0yMTEzODc3Mzc3AwAAAAEwAgAAAAYxMDAwNjcEAAAAATAHAAAACjEyLzMwLzIwMjIIAAAACjEyLzMwLzIwMjLk2EJBQSDbCFY/fbBBINsIK0NJUS5OQVNEQVFHUzpaRC5JUV9QRV9FWENMLjEwMDAwLjIwMjItMTItMzABAAAApdoBAAIAAAAPOS40MzkxNDE5Mzc4NDUxAQcAAAAFAAAAATEBAAAACy0yMTA4MjY5NTk3AwAAAAEwAgAAAAYxMDAwNjYEAAAAATAHAAAACjEyLzMwLzIwMjIIAAAACjEyLzMwLzIwMjLk2EJBQSDbCCN8fLBBINsILkNJUS5OQVNEQVFHUzpQSU5DLklRX1RFVl9FQklULjEwMDAwLjIwMjItMTItMzABAAAAB8MKAAIAAAAQMTQuMjc3MTExMTgzMjUxNQEHAAAABQAAAAExAQAAAAstMjA3MjI5OTYwNQMAAAABMAIAAAAGMTAwMDYyBAAAAAEwBwAAAAoxMi8zMC8yMDIyCAAAAAoxMi8zMC8yMDIy5NhCQUEg2wj533uwQSDbCDBDSVEuTkFTREFRR1M6VUNCSS5JUV9URVZfRUJJVERBLjEwMDAwLjIwMjItMTItMzABAAAAmy0KAAMAAAAAAOTYQkFBINsI2mp7sEEg2wgxQ0lR</t>
  </si>
  <si>
    <t>Lk5BU0RBUUdTOlVDQkkuSVFfUFJJQ0VfU0FMRVMuMTAwMDAuMjAyMi0xMi0zMAEAAACbLQoAAgAAABAzLjk5Mjk2NjIzNjM5ODk2AQcAAAAFAAAAATEBAAAACy0yMTEwNTkxMjY2AwAAAAEwAgAAAAUzODk1OAQAAAABMAcAAAAKMTIvMzAvMjAyMggAAAAKMTIvMzAvMjAyMuTYQkFBINsI0EN7sEEg2wgzQ0lRLk5BU0RBUUNNOlNHTUwuSVFfVEVWX1RPVEFMX1JFVi4xMDAwMC4yMDIyLTEyLTMwAQAAAEdm7x8DAAAAAADk2EJBQSDbCFqoerBBINsIKUNJUS5OQVNEQVFDTTpTR01MLklRX1BCVi4xMDAwMC4yMDIyLTEyLTMwAQAAAEdm7x8CAAAAEDE5LjE3NzEyODMxODM2MTMBBwAAAAUAAAABMQEAAAALLTIxMDU1MTE0MjMDAAAAATACAAAABjEwMDA2NwQAAAABMAcAAAAKMTIvMzAvMjAyMggAAAAKMTIvMzAvMjAyMuTYQkFBINsIp4B6sEEg2wgtQ0lRLk5BU0RBUUNNOlNNUEwuSVFfUEVfRVhDTC4xMDAwMC4yMDIyLTEyLTMwAQAAAPtZ3hUCAAAAEDE5MS4wMDM3ODY5Mjc1NjYBBwAAAAUAAAABMQEAAAALLTIxMTU4NTEyMzcDAAAAATACAAAABjEwMDA2NgQAAAABMAcAAAAKMTIvMzAvMjAyMggAAAAKMTIvMzAvMjAyMuTYQkFBINsIHr55sEEg2wguQ0lRLk5BU0RBUUdTOklSVEMuSVFfVEVWX0VCSVQuMTAwMDAuMjAyMi0xMi0zMAEAAAAHPQkCAwAAAAJOTQEHAAAABQAAAAExAQAAAAstMjExMDMwNzQ4OAMA</t>
  </si>
  <si>
    <t>AAABMAIAAAAGMTAwMDYyBAAAAAEwBwAAAAoxMi8zMC8yMDIyCAAAAAoxMi8zMC8yMDIy5NhCQUEg2wj4IXmwQSDbCC5DSVEuTkFTREFRR1M6UEkuSVFfVEVWX0VCSVREQS4xMDAwMC4yMDIyLTEyLTMwAQAAALWFBgADAAAAAk5NAQcAAAAFAAAAATEBAAAACy0yMTExMjUxNzg3AwAAAAEwAgAAAAYxMDAwNjMEAAAAATAHAAAACjEyLzMwLzIwMjIIAAAACjEyLzMwLzIwMjLk2EJBQSDbCJ6FeLBBINsIL0NJUS5OQVNEQVFHUzpQSS5JUV9QUklDRV9TQUxFUy4xMDAwMC4yMDIyLTEyLTMwAQAAALWFBgACAAAAEDEzLjg3MTYzMjYzODMwNzUBBwAAAAUAAAABMQEAAAALLTIxMTEyNTE3ODcDAAAAATACAAAABTM4OTU4BAAAAAEwBwAAAAoxMi8zMC8yMDIyCAAAAAoxMi8zMC8yMDIy7v9CQUEg2wiehXiwQSDbCDNDSVEuTkFTREFRR1M6QUVJUy5JUV9URVZfVE9UQUxfUkVWLjEwMDAwLjIwMjItMTItMzABAAAALD4FAAIAAAAQMi4yNTY0MDIwNTk4ODY1MQEHAAAABQAAAAExAQAAAAstMjEwODA4MDY2OAMAAAABMAIAAAAGMTAwMDYxBAAAAAEwBwAAAAoxMi8zMC8yMDIyCAAAAAoxMi8zMC8yMDIy7v9CQUEg2whlm3ewQSDbCClDSVEuTkFTREFRR1M6QUVJUy5JUV9QQlYuMTAwMDAuMjAyMi0xMi0zMAEAAAAsPgUAAgAAABAzLjcwMjU2NzM4Mzg3NzU5AQcAAAAFAAAAATEBAAAACy0yMTA4MDgwNjY4AwAAAAEwAgAA</t>
  </si>
  <si>
    <t>AAYxMDAwNjcEAAAAATAHAAAACjEyLzMwLzIwMjIIAAAACjEyLzMwLzIwMjLu/0JBQSDbCGWbd7BBINsIMENJUS5OQVNEQVFHUzpHUkFCLklRX1RFVl9FQklUREEuMTAwMDAuMjAyMi0xMi0zMAEAAABxmc4jAwAAAAJOTQEHAAAABQAAAAExAQAAAAstMjA5OTc5NjY3NwMAAAABMAIAAAAGMTAwMDYzBAAAAAEwBwAAAAoxMi8zMC8yMDIyCAAAAAoxMi8zMC8yMDIy7v9CQUEg2whLTXewQSDbCC9DSVEuTkFTREFRR1M6RE9YLklRX1RFVl9FQklUREEuMTAwMDAuMjAyMi0xMi0zMAEAAABuYAAAAgAAABAxMS45MjM3NzAxMDI1NzgxAQcAAAAFAAAAATEBAAAACy0yMTEyNDU3NjMwAwAAAAEwAgAAAAYxMDAwNjMEAAAAATAHAAAACjEyLzMwLzIwMjIIAAAACjEyLzMwLzIwMjLu/0JBQSDbCDf/drBBINsIKUNJUS5OQVNEQVFHUzpCUktSLklRX1BCVi4xMDAwMC4yMDIyLTEyLTMwAQAAANULCAACAAAAEDkuNjI1NDIyNDk0MDg0MjcBBwAAAAUAAAABMQEAAAALLTIxMDkzMTE2NDUDAAAAATACAAAABjEwMDA2NwQAAAABMAcAAAAKMTIvMzAvMjAyMggAAAAKMTIvMzAvMjAyMu7/QkFBINsIN/92sEEg2wgxQ0lRLk5BU0RBUUdTOlJHRU4uSVFfUFJJQ0VfU0FMRVMuMTAwMDAuMjAyMi0xMi0zMAEAAADpgwAAAgAAABAxMy44OTEzMDEyODUzNDk0AQcAAAAFAAAAATEBAAAACy0yMTExNzU4NzAzAwAAAAEwAgAAAAUzODk1</t>
  </si>
  <si>
    <t>OAQAAAABMAcAAAAKMTIvMzAvMjAyMggAAAAKMTIvMzAvMjAyMu7/QkFBINsIIrF2sEEg2wgxQ0lRLk5BU0RBUUdTOkNHTlguSVFfUFJJQ0VfU0FMRVMuMTAwMDAuMjAyMi0xMi0zMAEAAAAiaAAAAgAAABA4LjAxNTgwMjI0MTI1OTgyAQcAAAAFAAAAATEBAAAACy0yMTExOTA2NjQwAwAAAAEwAgAAAAUzODk1OAQAAAABMAcAAAAKMTIvMzAvMjAyMggAAAAKMTIvMzAvMjAyMu7/QkFBINsI+BR2sEEg2wguQ0lRLk5BU0RBUUNNOlBMVUcuSVFfVEVWX0VCSVQuMTAwMDAuMjAyMi0xMi0zMAEAAADrLwYAAwAAAAJOTQEHAAAABQAAAAExAQAAAAstMjExMDA0OTY0NAMAAAABMAIAAAAGMTAwMDYyBAAAAAEwBwAAAAoxMi8zMC8yMDIyCAAAAAoxMi8zMC8yMDIy7v9CQUEg2wjPeHWwQSDbCDNDSVEuTkFTREFRR1M6TEVHTi5JUV9URVZfVE9UQUxfUkVWLjEwMDAwLjIwMjItMTItMzABAAAAbCPzIAIAAAAQODQuMDM3Mzc3Mjg4MjA1OQEHAAAABQAAAAExAQAAAAstMjEwNTY0NTM3MAMAAAABMAIAAAAGMTAwMDYxBAAAAAEwBwAAAAoxMi8zMC8yMDIyCAAAAAoxMi8zMC8yMDIy7v9CQUEg2wiatXSwQSDbCC1DSVEuTkFTREFRR1M6U0FJQS5JUV9QRV9FWENMLjEwMDAwLjIwMjItMTItMzABAAAAPPwuAAIAAAAQMjIuMTE4MTQzNDU5OTE1NgEHAAAABQAAAAExAQAAAAstMjExMTAxNDM2MgMAAAABMAIAAAAGMTAwMDY2</t>
  </si>
  <si>
    <t>BAAAAAEwBwAAAAoxMi8zMC8yMDIyCAAAAAoxMi8zMC8yMDIy7v9CQUEg2wiXjnSwQSDbCDBDSVEuTkFTREFRR1M6R1RMQi5JUV9URVZfRUJJVERBLjEwMDAwLjIwMjItMTItMzABAAAAzYQXEQMAAAACTk0BBwAAAAUAAAABMQEAAAALLTIxMDQzNDc4NDYDAAAAATACAAAABjEwMDA2MwQAAAABMAcAAAAKMTIvMzAvMjAyMggAAAAKMTIvMzAvMjAyMu7/QkFBINsIe0B0sEEg2wgpQ0lRLk5BU0RBUUdTOkFQTFMuSVFfUEJWLjEwMDAwLjIwMjItMTItMzABAAAAgG5ZBgIAAAAQMjUuMzg0NjYwMzIxMjM3OQEHAAAABQAAAAExAQAAAAstMjExMDI5NDIyMgMAAAABMAIAAAAGMTAwMDY3BAAAAAEwBwAAAAoxMi8zMC8yMDIyCAAAAAoxMi8zMC8yMDIy7v9CQUEg2whn8nOwQSDbCDFDSVEuTkFTREFRR1M6VFRFSy5JUV9QUklDRV9TQUxFUy4xMDAwMC4yMDIyLTEyLTMwAQAAAAgBAwACAAAAEDIuOTg5Njk4ODkyNDkzNTUBBwAAAAUAAAABMQEAAAALLTIxMTM3NjY4MzQDAAAAATACAAAABTM4OTU4BAAAAAEwBwAAAAoxMi8zMC8yMDIyCAAAAAoxMi8zMC8yMDIy7v9CQUEg2whRpHOwQSDbCCxDSVEuTkFTREFRR1M6WFAuSVFfVEVWX0VCSVQuMTAwMDAuMjAyMi0xMi0zMAEAAADMx70QAwAAAAAA7v9CQUEg2whBVnOwQSDbCDNDSVEuTkFTREFRR1M6Q05YQy5JUV9URVZfVE9UQUxfUkVWLjEwMDAwLjIwMjItMTItMzAB</t>
  </si>
  <si>
    <t>AAAAvV+KAAIAAAAQMS43MDUyNzIyMzU3MTA4NAEHAAAABQAAAAExAQAAAAstMjExNDM2ODQ3NQMAAAABMAIAAAAGMTAwMDYxBAAAAAEwBwAAAAoxMi8zMC8yMDIyCAAAAAoxMi8zMC8yMDIy7v9CQUEg2wjsHXKwQSDbCDBDSVEuTkFTREFRQ006Q0VMSC5JUV9URVZfRUJJVERBLjEwMDAwLjIwMjItMTItMzABAAAAEoftAQMAAAACTk0BBwAAAAUAAAABMQEAAAALLTIxMDc5NDY4MTMDAAAAATACAAAABjEwMDA2MwQAAAABMAcAAAAKMTIvMzAvMjAyMggAAAAKMTIvMzAvMjAyMu7/QkFBINsI4c9xsEEg2wgpQ0lRLk5BU0RBUUdTOk1ORFkuSVFfUEJWLjEwMDAwLjIwMjItMTItMzABAAAAkYbQDAIAAAAPNy43OTE4Mjc5MDUzNDU5AQcAAAAFAAAAATEBAAAACy0yMTA3OTYzNDgxAwAAAAEwAgAAAAYxMDAwNjcEAAAAATAHAAAACjEyLzMwLzIwMjIIAAAACjEyLzMwLzIwMjLu/0JBQSDbCFGocbBBINsIMUNJUS5OQVNEQVFHUzpMRlVTLklRX1BSSUNFX1NBTEVTLjEwMDAwLjIwMjItMTItMzABAAAA1f4EAAIAAAAQMi42MDQ2OTYyNTA3Nzk4NwEHAAAABQAAAAExAQAAAAstMjExMTgxNzc1MQMAAAABMAIAAAAFMzg5NTgEAAAAATAHAAAACjEyLzMwLzIwMjIIAAAACjEyLzMwLzIwMjLu/0JBQSDbCB8McbBBINsILkNJUS5OQVNEQVFHUzpHTlRYLklRX1RFVl9FQklULjEwMDAwLjIwMjItMTItMzABAAAA7jEEAAIA</t>
  </si>
  <si>
    <t>AAAQMTUuMDMxNzYyNzIyOTA4MgEHAAAABQAAAAExAQAAAAstMjExMDk1NzE3MwMAAAABMAIAAAAGMTAwMDYyBAAAAAEwBwAAAAoxMi8zMC8yMDIyCAAAAAoxMi8zMC8yMDIy7v9CQUEg2wgAl3CwQSDbCDJDSVEuTkFTREFRR1M6RFJWTi5JUV9UT1RBTF9FUVVJVFkuMTAwMDAuMjAyMi0xMi0zMAEAAAAq260pAgAAAAgxNjQ1LjI0MgEIAAAABQAAAAExAQAAAAstMjA1ODgyNTgyMgMAAAADMTYwAgAAAAQxMjc1BAAAAAEwBwAAAAoxMi8zMC8yMDIyCAAAAAoxMi8yNS8yMDIxCQAAAAEw7v9CQUEg2wizbKawQSDbCC5DSVEuTkFTREFRR1M6RFJWTi5JUV9ORVRfREVCVC4xMDAwMC4yMDIyLTEyLTMwAQAAACrbrSkCAAAACDI4NDguMTQyAQgAAAAFAAAAATEBAAAACy0yMDU4ODI1ODIyAwAAAAMxNjACAAAABDQzNjQEAAAAATAHAAAACjEyLzMwLzIwMjIIAAAACjEyLzI1LzIwMjEJAAAAATDu/0JBQSDbCKlFprBBINsIMkNJUS5OQVNEQVFHUzpCUE9QLklRX0dST1NTX01BUkdJTi4xMDAwMC4yMDIyLTEyLTMwAQAAANzeAwADAAAAAADu/0JBQSDbCIrQpbBBINsIMENJUS5OQVNEQVFHUzpCUE9QLklRX1RPVEFMX0xJQUIuMTAwMDAuMjAyMi0xMi0zMAEAAADc3gMAAgAAAAk2OTEyOC41MDIBCAAAAAUAAAABMQEAAAALLTIwNTgxNDYxMTUDAAAAAzE2MAIAAAAEMTI3NgQAAAABMAcAAAAKMTIvMzAvMjAyMggAAAAK</t>
  </si>
  <si>
    <t>MTIvMzEvMjAyMQkAAAABMO7/QkFBINsIitClsEEg2wguQ0lRLk5BU0RBUUdTOkFTTy5JUV9UT1RBTF9SRVYuMTAwMDAuMjAyMi0xMi0zMAEAAACdbScIAgAAAAg2NzczLjEyOAEIAAAABQAAAAExAQAAAAstMjEwNjAwODY3OQMAAAADMTYwAgAAAAIyOAQAAAABMAcAAAAKMTIvMzAvMjAyMggAAAAJMS8yOS8yMDIyCQAAAAEw7v9CQUEg2whqW6WwQSDbCDFDSVEuTkFTREFRR1M6QVNPLklRX1RPVEFMX0FTU0VUUy4xMDAwMC4yMDIyLTEyLTMwAQAAAJ1tJwgCAAAABzQ1ODQuOTQBCAAAAAUAAAABMQEAAAALLTIxMDYwMDg2NzkDAAAAAzE2MAIAAAAEMTAwNwQAAAABMAcAAAAKMTIvMzAvMjAyMggAAAAJMS8yOS8yMDIyCQAAAAEw7v9CQUEg2whkNKWwQSDbCCdDSVEuTkFTREFRR1M6QVNPLklRX1JFLjEwMDAwLjIwMjItMTItMzABAAAAnW0nCAIAAAAHMTI2OC4wNgEIAAAABQAAAAExAQAAAAstMjEwNjAwODY3OQMAAAADMTYwAgAAAAQxMjIyBAAAAAEwBwAAAAoxMi8zMC8yMDIyCAAAAAkxLzI5LzIwMjIJAAAAATDu/0JBQSDbCGQ0pbBBINsILkNJUS5OQVNEQVFHUzpBU08uSVFfRElWX1NIQVJFLjEwMDAwLjIwMjItMTItMzABAAAAnW0nCAIAAAAFMC4wNzUBCAAAAAUAAAABMQEAAAALLTIxMDYwMDg2NzkDAAAAAzE2MAIAAAAEMzA1OAQAAAABMAcAAAAKMTIvMzAvMjAyMggAAAAJMS8yOS8yMDIyCQAAAAEw</t>
  </si>
  <si>
    <t>7v9CQUEg2whbDaWwQSDbCC9DSVEuTkFTREFRR1M6UE9XSS5JUV9OSV9NQVJHSU4uMTAwMDAuMjAyMi0xMi0zMAEAAACLgQAAAgAAAAcyMy4zNzgxAQgAAAAFAAAAATEBAAAACy0yMDYyMDkxNTYwAwAAAAMxNjACAAAABDQwOTQEAAAAATAHAAAACjEyLzMwLzIwMjIIAAAACjEyLzMxLzIwMjEJAAAAATDu/0JBQSDbCDqYpLBBINsILUNJUS5OQVNEQVFHUzpQT1dJLklRX1NUX0RFQlQuMTAwMDAuMjAyMi0xMi0zMAEAAACLgQAAAwAAAAAA7v9CQUEg2wgvcaSwQSDbCC1DSVEuTkFTREFRR1M6UE9XSS5JUV9MVF9ERUJULjEwMDAwLjIwMjItMTItMzABAAAAi4EAAAMAAAAAAO7/QkFBINsIL3GksEEg2wgzQ0lRLk5BU0RBUUdTOlBPV0kuSVFfUkVUVVJOX0VRVUlUWS4xMDAwMC4yMDIyLTEyLTMwAQAAAIuBAAACAAAABzE5LjA5MDYBCAAAAAUAAAABMQEAAAALLTIwNjIwOTE1NjADAAAAAzE2MAIAAAAENDEyOAQAAAABMAcAAAAKMTIvMzAvMjAyMggAAAAKMTIvMzEvMjAyMQkAAAABMO7/QkFBINsIIkqksEEg2wgxQ0lRLk5BU0RBUUdTOldGUkQuSVFfRUJJVF9NQVJHSU4uMTAwMDAuMjAyMi0xMi0zMAEAAABJcAgAAgAAAAYzLjE4MjQBCAAAAAUAAAABMQEAAAALLTIwNTgxMjcwNDkDAAAAAzE2MAIAAAAENDA1MwQAAAABMAcAAAAKMTIvMzAvMjAyMggAAAAKMTIvMzEvMjAyMQkAAAABMO7/QkFBINsI+62jsEEg</t>
  </si>
  <si>
    <t>2wgyQ0lRLk5BU0RBUUdTOldGUkQuSVFfVE9UQUxfRVFVSVRZLjEwMDAwLjIwMjItMTItMzABAAAASXAIAAIAAAADNDk2AQgAAAAFAAAAATEBAAAACy0yMDU4MTI3MDQ5AwAAAAMxNjACAAAABDEyNzUEAAAAATAHAAAACjEyLzMwLzIwMjIIAAAACjEyLzMxLzIwMjEJAAAAATDu/0JBQSDbCAXVo7BBINsILkNJUS5OQVNEQVFHUzpXRlJELklRX05FVF9ERUJULjEwMDAwLjIwMjItMTItMzABAAAASXAIAAIAAAAEMTY2NAEIAAAABQAAAAExAQAAAAstMjA1ODEyNzA0OQMAAAADMTYwAgAAAAQ0MzY0BAAAAAEwBwAAAAoxMi8zMC8yMDIyCAAAAAoxMi8zMS8yMDIxCQAAAAEw/iZDQUEg2wjwhqOwQSDbCDJDSVEuTkFTREFRR1M6TURHTC5JUV9HUk9TU19NQVJHSU4uMTAwMDAuMjAyMi0xMi0zMAEAAABMm6MIAwAAAAAA/iZDQUEg2wjREaOwQSDbCDBDSVEuTkFTREFRR1M6TURHTC5JUV9UT1RBTF9MSUFCLjEwMDAwLjIwMjItMTItMzABAAAATJujCAIAAAAGNzcuMjI1AQgAAAAFAAAAATEBAAAACy0yMDU5OTE2MDg1AwAAAAMxNjACAAAABDEyNzYEAAAAATAHAAAACjEyLzMwLzIwMjIIAAAACjEyLzMxLzIwMjEJAAAAATD+JkNBQSDbCN04o7BBINsIL0NJUS5OQVNEQVFHUzpSTUJTLklRX1RPVEFMX1JFVi4xMDAwMC4yMDIyLTEyLTMwAQAAAESDAAACAAAABzMyOC4zMDQBCAAAAAUAAAABMQEAAAALLTIwNTk1ODE3</t>
  </si>
  <si>
    <t>NjkDAAAAAzE2MAIAAAACMjgEAAAAATAHAAAACjEyLzMwLzIwMjIIAAAACjEyLzMxLzIwMjEJAAAAATD+JkNBQSDbCLGcorBBINsIMkNJUS5OQVNEQVFHUzpSTUJTLklRX1RPVEFMX0FTU0VUUy4xMDAwMC4yMDIyLTEyLTMwAQAAAESDAAACAAAACDEyMzIuNjQ2AQgAAAAFAAAAATEBAAAACy0yMDU5NTgxNzY5AwAAAAMxNjACAAAABDEwMDcEAAAAATAHAAAACjEyLzMwLzIwMjIIAAAACjEyLzMxLzIwMjEJAAAAATD+JkNBQSDbCLGcorBBINsIKENJUS5OQVNEQVFHUzpSTUJTLklRX1JFLjEwMDAwLjIwMjItMTItMzABAAAARIMAAAIAAAAILTQzNS4yMjcBCAAAAAUAAAABMQEAAAALLTIwNTk1ODE3NjkDAAAAAzE2MAIAAAAEMTIyMgQAAAABMAcAAAAKMTIvMzAvMjAyMggAAAAKMTIvMzEvMjAyMQkAAAABMP4mQ0FBINsIq3WisEEg2wgvQ0lRLk5BU0RBUUdTOlJNQlMuSVFfRElWX1NIQVJFLjEwMDAwLjIwMjItMTItMzABAAAARIMAAAMAAAAAAP4mQ0FBINsIoE6isEEg2wgvQ0lRLk5BU0RBUUdTOlBUT04uSVFfTklfTUFSR0lOLjEwMDAwLjIwMjItMTItMzABAAAAOD9yDQIAAAAILTI3LjQ3ODEBCAAAAAUAAAABMQEAAAALLTIwNjI1NjM3OTkDAAAAAzE2MAIAAAAENDA5NAQAAAABMAcAAAAKMTIvMzAvMjAyMggAAAAKMTIvMzEvMjAyMQkAAAABMP4mQ0FBINsIiACisEEg2wgtQ0lRLk5BU0RBUUdTOlBUT04u</t>
  </si>
  <si>
    <t>SVFfU1RfREVCVC4xMDAwMC4yMDIyLTEyLTMwAQAAADg/cg0DAAAAAAD+JkNBQSDbCHKyobBBINsILUNJUS5OQVNEQVFHUzpQVE9OLklRX0xUX0RFQlQuMTAwMDAuMjAyMi0xMi0zMAEAAAA4P3INAgAAAAU4NDYuNwEIAAAABQAAAAExAQAAAAstMjA2MjU2Mzc5OQMAAAADMTYwAgAAAAQxMDQ5BAAAAAEwBwAAAAoxMi8zMC8yMDIyCAAAAAoxMi8zMS8yMDIxCQAAAAEw/iZDQUEg2wh82aGwQSDbCDNDSVEuTkFTREFRR1M6UFRPTi5JUV9SRVRVUk5fRVFVSVRZLjEwMDAwLjIwMjItMTItMzABAAAAOD9yDQIAAAAILTUyLjkyMjgBCAAAAAUAAAABMQEAAAALLTIwNjI1NjM3OTkDAAAAAzE2MAIAAAAENDEyOAQAAAABMAcAAAAKMTIvMzAvMjAyMggAAAAKMTIvMzEvMjAyMQkAAAABMP4mQ0FBINsIcrKhsEEg2wgxQ0lRLk5BU0RBUUdNOkZJVk4uSVFfRUJJVF9NQVJHSU4uMTAwMDAuMjAyMi0xMi0zMAEAAAAaDWMAAgAAAActNi4wNzUyAQgAAAAFAAAAATEBAAAACy0yMDU5NTg0MDk5AwAAAAMxNjACAAAABDQwNTMEAAAAATAHAAAACjEyLzMwLzIwMjIIAAAACjEyLzMxLzIwMjEJAAAAATD+JkNBQSDbCE0WobBBINsIMkNJUS5OQVNEQVFHTTpGSVZOLklRX1RPVEFMX0VRVUlUWS4xMDAwMC4yMDIyLTEyLTMwAQAAABoNYwACAAAABzIxMS4xMzIBCAAAAAUAAAABMQEAAAALLTIwNTk1ODQwOTkDAAAAAzE2MAIAAAAE</t>
  </si>
  <si>
    <t>MTI3NQQAAAABMAcAAAAKMTIvMzAvMjAyMggAAAAKMTIvMzEvMjAyMQkAAAABMP4mQ0FBINsITRahsEEg2wguQ0lRLk5BU0RBUUdNOkZJVk4uSVFfTkVUX0RFQlQuMTAwMDAuMjAyMi0xMi0zMAEAAAAaDWMAAgAAAAcyMDguMjc4AQgAAAAFAAAAATEBAAAACy0yMDU5NTg0MDk5AwAAAAMxNjACAAAABDQzNjQEAAAAATAHAAAACjEyLzMwLzIwMjIIAAAACjEyLzMxLzIwMjEJAAAAATD+JkNBQSDbCDbIoLBBINsIMkNJUS5OQVNEQVFHUzpOU0lULklRX0dST1NTX01BUkdJTi4xMDAwMC4yMDIyLTEyLTMwAQAAACIkBQACAAAABzE1LjM0MDYBCAAAAAUAAAABMQEAAAALLTIwNjA2NTEyMzADAAAAAzE2MAIAAAAENDA3NAQAAAABMAcAAAAKMTIvMzAvMjAyMggAAAAKMTIvMzEvMjAyMQkAAAABMP4mQ0FBINsII3qgsEEg2wgwQ0lRLk5BU0RBUUdTOk5TSVQuSVFfVE9UQUxfTElBQi4xMDAwMC4yMDIyLTEyLTMwAQAAACIkBQACAAAACDMxNzkuODUzAQgAAAAFAAAAATEBAAAACy0yMDYwNjUxMjMwAwAAAAMxNjACAAAABDEyNzYEAAAAATAHAAAACjEyLzMwLzIwMjIIAAAACjEyLzMxLzIwMjEJAAAAATD+JkNBQSDbCBhToLBBINsIL0NJUS5OQVNEQVFHUzpQRU5OLklRX1RPVEFMX1JFVi4xMDAwMC4yMDIyLTEyLTMwAQAAAC8gBQACAAAABDU5MDUBCAAAAAUAAAABMQEAAAALLTIwNTk3MDg2NDMDAAAAAzE2MAIAAAAC</t>
  </si>
  <si>
    <t>MjgEAAAAATAHAAAACjEyLzMwLzIwMjIIAAAACjEyLzMxLzIwMjEJAAAAATD+JkNBQSDbCA0FoLBBINsIMkNJUS5OQVNEQVFHUzpQRU5OLklRX1RPVEFMX0FTU0VUUy4xMDAwMC4yMDIyLTEyLTMwAQAAAC8gBQACAAAABzE2ODcyLjEBCAAAAAUAAAABMQEAAAALLTIwNTk3MDg2NDMDAAAAAzE2MAIAAAAEMTAwNwQAAAABMAcAAAAKMTIvMzAvMjAyMggAAAAKMTIvMzEvMjAyMQkAAAABMP4mQ0FBINsI/N2fsEEg2wgoQ0lRLk5BU0RBUUdTOlBFTk4uSVFfUkUuMTAwMDAuMjAyMi0xMi0zMAEAAAAvIAUAAgAAAAUtODYuNQEIAAAABQAAAAExAQAAAAstMjA1OTcwODY0MwMAAAADMTYwAgAAAAQxMjIyBAAAAAEwBwAAAAoxMi8zMC8yMDIyCAAAAAoxMi8zMS8yMDIxCQAAAAEw/iZDQUEg2wj83Z+wQSDbCC9DSVEuTkFTREFRR1M6UEVOTi5JUV9ESVZfU0hBUkUuMTAwMDAuMjAyMi0xMi0zMAEAAAAvIAUAAwAAAAAA/iZDQUEg2wjrj5+wQSDbCC5DSVEuTkFTREFRR1M6SUFDLklRX05JX01BUkdJTi4xMDAwMC4yMDIyLTEyLTMwAQAAAL7OBScCAAAABzE2LjE1MTUBCAAAAAUAAAABMQEAAAALLTIwNTg4NTQ2MjcDAAAAAzE2MAIAAAAENDA5NAQAAAABMAcAAAAKMTIvMzAvMjAyMggAAAAKMTIvMzEvMjAyMQkAAAABMP4mQ0FBINsI40GfsEEg2wgsQ0lRLk5BU0RBUUdTOklBQy5JUV9TVF9ERUJULjEwMDAwLjIwMjIt</t>
  </si>
  <si>
    <t>MTItMzABAAAAvs4FJwMAAAAAAP4mQ0FBINsI3RqfsEEg2wgsQ0lRLk5BU0RBUUdTOklBQy5JUV9MVF9ERUJULjEwMDAwLjIwMjItMTItMzABAAAAvs4FJwIAAAAIMjA0Ni4yMzcBCAAAAAUAAAABMQEAAAALLTIwNTg4NTQ2MjcDAAAAAzE2MAIAAAAEMTA0OQQAAAABMAcAAAAKMTIvMzAvMjAyMggAAAAKMTIvMzEvMjAyMQkAAAABMP4mQ0FBINsI3RqfsEEg2wgyQ0lRLk5BU0RBUUdTOklBQy5JUV9SRVRVUk5fRVFVSVRZLjEwMDAwLjIwMjItMTItMzABAAAAvs4FJwIAAAAGNy43OTkyAQgAAAAFAAAAATEBAAAACy0yMDU4ODU0NjI3AwAAAAMxNjACAAAABDQxMjgEAAAAATAHAAAACjEyLzMwLzIwMjIIAAAACjEyLzMxLzIwMjEJAAAAATD+JkNBQSDbCL/MnrBBINsIMENJUS5OQVNEQVFHUzpXRU4uSVFfRUJJVF9NQVJHSU4uMTAwMDAuMjAyMi0xMi0zMAEAAAAFXAAAAgAAAAcyMi4wOTA2AQgAAAAFAAAAATEBAAAACy0yMDU5MDUzNDYwAwAAAAMxNjACAAAABDQwNTMEAAAAATAHAAAACjEyLzMwLzIwMjIIAAAACDEvMi8yMDIyCQAAAAEw/iZDQUEg2wicV56wQSDbCDFDSVEuTkFTREFRR1M6V0VOLklRX1RPVEFMX0VRVUlUWS4xMDAwMC4yMDIyLTEyLTMwAQAAAAVcAAACAAAABzQzNi40MDUBCAAAAAUAAAABMQEAAAALLTIwNTkwNTM0NjADAAAAAzE2MAIAAAAEMTI3NQQAAAABMAcAAAAKMTIvMzAvMjAyMggA</t>
  </si>
  <si>
    <t>AAAIMS8yLzIwMjIJAAAAATD+JkNBQSDbCJxXnrBBINsILUNJUS5OQVNEQVFHUzpXRU4uSVFfTkVUX0RFQlQuMTAwMDAuMjAyMi0xMi0zMAEAAAAFXAAAAgAAAAgzNjA2Ljk3MQEIAAAABQAAAAExAQAAAAstMjA1OTA1MzQ2MAMAAAADMTYwAgAAAAQ0MzY0BAAAAAEwBwAAAAoxMi8zMC8yMDIyCAAAAAgxLzIvMjAyMgkAAAABMP4mQ0FBINsIljCesEEg2wgxQ0lRLk5BU0RBUUdTOkRMTy5JUV9HUk9TU19NQVJHSU4uMTAwMDAuMjAyMi0xMi0zMAEAAADUmYsqAgAAAAc1My40MzM5AQgAAAAFAAAAATEBAAAACy0yMTA4MjY3OTkyAwAAAAMxNjACAAAABDQwNzQEAAAAATAHAAAACjEyLzMwLzIwMjIIAAAACjEyLzMxLzIwMjEJAAAAATADTkNBQSDbCHm7nbBBINsIL0NJUS5OQVNEQVFHUzpETE8uSVFfVE9UQUxfTElBQi4xMDAwMC4yMDIyLTEyLTMwAQAAANSZiyoCAAAABzMwMi43MDcBCAAAAAUAAAABMQEAAAALLTIxMDgyNjc5OTIDAAAAAzE2MAIAAAAEMTI3NgQAAAABMAcAAAAKMTIvMzAvMjAyMggAAAAKMTIvMzEvMjAyMQkAAAABMANOQ0FBINsIebudsEEg2wgvQ0lRLk5BU0RBUUdTOlFMWVMuSVFfVE9UQUxfUkVWLjEwMDAwLjIwMjItMTItMzABAAAAsuoBAAIAAAAHNDExLjE3MgEIAAAABQAAAAExAQAAAAstMjA1OTc1OTk3OQMAAAADMTYwAgAAAAIyOAQAAAABMAcAAAAKMTIvMzAvMjAyMggAAAAKMTIv</t>
  </si>
  <si>
    <t>MzEvMjAyMQkAAAABMANOQ0FBINsIUx+dsEEg2wgyQ0lRLk5BU0RBUUdTOlFMWVMuSVFfVE9UQUxfQVNTRVRTLjEwMDAwLjIwMjItMTItMzABAAAAsuoBAAIAAAAHODE0LjU1OQEIAAAABQAAAAExAQAAAAstMjA1OTc1OTk3OQMAAAADMTYwAgAAAAQxMDA3BAAAAAEwBwAAAAoxMi8zMC8yMDIyCAAAAAoxMi8zMS8yMDIxCQAAAAEwA05DQUEg2whTH52wQSDbCChDSVEuTkFTREFRR1M6UUxZUy5JUV9SRS4xMDAwMC4yMDIyLTEyLTMwAQAAALLqAQACAAAABy00MS42NTUBCAAAAAUAAAABMQEAAAALLTIwNTk3NTk5NzkDAAAAAzE2MAIAAAAEMTIyMgQAAAABMAcAAAAKMTIvMzAvMjAyMggAAAAKMTIvMzEvMjAyMQkAAAABMANOQ0FBINsIRPicsEEg2wgvQ0lRLk5BU0RBUUdTOlFMWVMuSVFfRElWX1NIQVJFLjEwMDAwLjIwMjItMTItMzABAAAAsuoBAAMAAAAAAANOQ0FBINsIQtGcsEEg2wgvQ0lRLk5BU0RBUUdTOlNZTkEuSVFfTklfTUFSR0lOLjEwMDAwLjIwMjItMTItMzABAAAAxYgAAAIAAAAHMTMuNDExOQEIAAAABQAAAAExAQAAAAstMjA2MjQzNDQ0MAMAAAADMTYwAgAAAAQ0MDk0BAAAAAEwBwAAAAoxMi8zMC8yMDIyCAAAAAoxMi8yNC8yMDIyCQAAAAEwA05DQUEg2wgMXJywQSDbCC1DSVEuTkFTREFRR1M6U1lOQS5JUV9TVF9ERUJULjEwMDAwLjIwMjItMTItMzABAAAAxYgAAAMAAAAAAANOQ0FBINsI</t>
  </si>
  <si>
    <t>9g2csEEg2wgtQ0lRLk5BU0RBUUdTOlNZTkEuSVFfTFRfREVCVC4xMDAwMC4yMDIyLTEyLTMwAQAAAMWIAAACAAAABTk3My45AQgAAAAFAAAAATEBAAAACy0yMDYyNDM0NDQwAwAAAAMxNjACAAAABDEwNDkEAAAAATAHAAAACjEyLzMwLzIwMjIIAAAACjEyLzI0LzIwMjIJAAAAATADTkNBQSDbCAw1nLBBINsIM0NJUS5OQVNEQVFHUzpTWU5BLklRX1JFVFVSTl9FUVVJVFkuMTAwMDAuMjAyMi0xMi0zMAEAAADFiAAAAgAAAAcxOS44MjgyAQgAAAAFAAAAATEBAAAACy0yMDYyNDM0NDQwAwAAAAMxNjACAAAABDQxMjgEAAAAATAHAAAACjEyLzMwLzIwMjIIAAAACjEyLzI0LzIwMjIJAAAAATADTkNBQSDbCPYNnLBBINsIMUNJUS5OQVNEQVFHTTpBUFBGLklRX0VCSVRfTUFSR0lOLjEwMDAwLjIwMjItMTItMzABAAAAYPWjAgIAAAAHLTMuODMzOQEIAAAABQAAAAExAQAAAAstMjA2MTc4NTg3MQMAAAADMTYwAgAAAAQ0MDUzBAAAAAEwBwAAAAoxMi8zMC8yMDIyCAAAAAoxMi8zMS8yMDIxCQAAAAEwA05DQUEg2wjamJuwQSDbCDJDSVEuTkFTREFRR006QVBQRi5JUV9UT1RBTF9FUVVJVFkuMTAwMDAuMjAyMi0xMi0zMAEAAABg9aMCAgAAAAcyOTcuMzgxAQgAAAAFAAAAATEBAAAACy0yMDYxNzg1ODcxAwAAAAMxNjACAAAABDEyNzUEAAAAATAHAAAACjEyLzMwLzIwMjIIAAAACjEyLzMxLzIwMjEJAAAAATADTkNB</t>
  </si>
  <si>
    <t>QSDbCMxxm7BBINsILkNJUS5OQVNEQVFHTTpBUFBGLklRX05FVF9ERUJULjEwMDAwLjIwMjItMTItMzABAAAAYPWjAgIAAAAGLTY0Ljg0AQgAAAAFAAAAATEBAAAACy0yMDYxNzg1ODcxAwAAAAMxNjACAAAABDQzNjQEAAAAATAHAAAACjEyLzMwLzIwMjIIAAAACjEyLzMxLzIwMjEJAAAAATADTkNBQSDbCMJKm7BBINsIMkNJUS5OQVNEQVFHUzpUU0VNLklRX0dST1NTX01BUkdJTi4xMDAwMC4yMDIyLTEyLTMwAQAAAN8NBQACAAAABzIxLjgyMjMBCAAAAAUAAAABMQEAAAALLTIxMTAxMzcxMTUDAAAAAzE2MAIAAAAENDA3NAQAAAABMAcAAAAKMTIvMzAvMjAyMggAAAAKMTIvMzEvMjAyMQkAAAABMANOQ0FBINsIpdWasEEg2wgwQ0lRLk5BU0RBUUdTOlRTRU0uSVFfVE9UQUxfTElBQi4xMDAwMC4yMDIyLTEyLTMwAQAAAN8NBQACAAAABzYxNS44NTIBCAAAAAUAAAABMQEAAAALLTIxMTAxMzcxMTUDAAAAAzE2MAIAAAAEMTI3NgQAAAABMAcAAAAKMTIvMzAvMjAyMggAAAAKMTIvMzEvMjAyMQkAAAABMANOQ0FBINsIo66asEEg2wgvQ0lRLk5BU0RBUUdTOkZSU0guSVFfVE9UQUxfUkVWLjEwMDAwLjIwMjItMTItMzABAAAACfaRCAIAAAAHMzcxLjAyMgEIAAAABQAAAAExAQAAAAstMjA1OTUzNTg2MgMAAAADMTYwAgAAAAIyOAQAAAABMAcAAAAKMTIvMzAvMjAyMggAAAAKMTIvMzEvMjAyMQkAAAABMANOQ0FB</t>
  </si>
  <si>
    <t>INsIh2CasEEg2wgyQ0lRLk5BU0RBUUdTOkZSU0guSVFfVE9UQUxfQVNTRVRTLjEwMDAwLjIwMjItMTItMzABAAAACfaRCAIAAAAIMTQ4Mi44MTIBCAAAAAUAAAABMQEAAAALLTIwNTk1MzU4NjIDAAAAAzE2MAIAAAAEMTAwNwQAAAABMAcAAAAKMTIvMzAvMjAyMggAAAAKMTIvMzEvMjAyMQkAAAABMANOQ0FBINsIezmasEEg2wgoQ0lRLk5BU0RBUUdTOkZSU0guSVFfUkUuMTAwMDAuMjAyMi0xMi0zMAEAAAAJ9pEIAgAAAAktMzI3MC45NDEBCAAAAAUAAAABMQEAAAALLTIwNTk1MzU4NjIDAAAAAzE2MAIAAAAEMTIyMgQAAAABMAcAAAAKMTIvMzAvMjAyMggAAAAKMTIvMzEvMjAyMQkAAAABMANOQ0FBINsIezmasEEg2wgvQ0lRLk5BU0RBUUdTOkZSU0guSVFfRElWX1NIQVJFLjEwMDAwLjIwMjItMTItMzABAAAACfaRCAMAAAAAAANOQ0FBINsIZuuZsEEg2wgvQ0lRLk5BU0RBUUdTOkZJWlouSVFfTklfTUFSR0lOLjEwMDAwLjIwMjItMTItMzABAAAAmugEAAIAAAAGMTQuNjQ3AQgAAAAFAAAAATEBAAAACy0yMTA4ODQxNjAyAwAAAAMxNjACAAAABDQwOTQEAAAAATAHAAAACjEyLzMwLzIwMjIIAAAACTEvMjkvMjAyMgkAAAABMANOQ0FBINsIUZ2ZsEEg2wgtQ0lRLk5BU0RBUUdTOkZJWlouSVFfU1RfREVCVC4xMDAwMC4yMDIyLTEyLTMwAQAAAJroBAADAAAAAAADTkNBQSDbCEh2mbBBINsILUNJUS5OQVNE</t>
  </si>
  <si>
    <t>QVFHUzpGSVpaLklRX0xUX0RFQlQuMTAwMDAuMjAyMi0xMi0zMAEAAACa6AQAAgAAAAI1MAEIAAAABQAAAAExAQAAAAstMjEwODg0MTYwMgMAAAADMTYwAgAAAAQxMDQ5BAAAAAEwBwAAAAoxMi8zMC8yMDIyCAAAAAkxLzI5LzIwMjIJAAAAATADTkNBQSDbCEh2mbBBINsIM0NJUS5OQVNEQVFHUzpGSVpaLklRX1JFVFVSTl9FUVVJVFkuMTAwMDAuMjAyMi0xMi0zMAEAAACa6AQAAgAAAAc2Mi41MzQ4AQgAAAAFAAAAATEBAAAACy0yMTA4ODQxNjAyAwAAAAMxNjACAAAABDQxMjgEAAAAATAHAAAACjEyLzMwLzIwMjIIAAAACTEvMjkvMjAyMgkAAAABMANOQ0FBINsIP0+ZsEEg2wgxQ0lRLk5BU0RBUUdTOklUQ0kuSVFfRUJJVF9NQVJHSU4uMTAwMDAuMjAyMi0xMi0zMAEAAAB30Y8AAwAAAAJOTQEIAAAABQAAAAExAQAAAAstMjA1OTA0ODYyOQMAAAADMTYwAgAAAAQ0MDUzBAAAAAEwBwAAAAoxMi8zMC8yMDIyCAAAAAoxMi8zMS8yMDIxCQAAAAEwA05DQUEg2wgVs5iwQSDbCDJDSVEuTkFTREFRR1M6SVRDSS5JUV9UT1RBTF9FUVVJVFkuMTAwMDAuMjAyMi0xMi0zMAEAAAB30Y8AAgAAAAY0MTcuODkBCAAAAAUAAAABMQEAAAALLTIwNTkwNDg2MjkDAAAAAzE2MAIAAAAEMTI3NQQAAAABMAcAAAAKMTIvMzAvMjAyMggAAAAKMTIvMzEvMjAyMQkAAAABMANOQ0FBINsIJdqYsEEg2wguQ0lRLk5BU0RBUUdTOklU</t>
  </si>
  <si>
    <t>Q0kuSVFfTkVUX0RFQlQuMTAwMDAuMjAyMi0xMi0zMAEAAAB30Y8AAgAAAAgtMzg2LjkyNgEIAAAABQAAAAExAQAAAAstMjA1OTA0ODYyOQMAAAADMTYwAgAAAAQ0MzY0BAAAAAEwBwAAAAoxMi8zMC8yMDIyCAAAAAoxMi8zMS8yMDIxCQAAAAEwA05DQUEg2wgPjJiwQSDbCDJDSVEuTkFTREFRR1M6QUxLUy5JUV9HUk9TU19NQVJHSU4uMTAwMDAuMjAyMi0xMi0zMAEAAAD8XwAAAgAAAAc4My4xODMyAQgAAAAFAAAAATEBAAAACy0yMDYwNjA0MTQ4AwAAAAMxNjACAAAABDQwNzQEAAAAATAHAAAACjEyLzMwLzIwMjIIAAAACjEyLzMxLzIwMjEJAAAAATARdUNBQSDbCPIWmLBBINsIMENJUS5OQVNEQVFHUzpBTEtTLklRX1RPVEFMX0xJQUIuMTAwMDAuMjAyMi0xMi0zMAEAAAD8XwAAAgAAAAU5MTEuOQEIAAAABQAAAAExAQAAAAstMjA2MDYwNDE0OAMAAAADMTYwAgAAAAQxMjc2BAAAAAEwBwAAAAoxMi8zMC8yMDIyCAAAAAoxMi8zMS8yMDIxCQAAAAEwEXVDQUEg2wjyFpiwQSDbCC9DSVEuTkFTREFRR1M6R0xCRS5JUV9UT1RBTF9SRVYuMTAwMDAuMjAyMi0xMi0zMAEAAADZbyIqAgAAAAcyNDUuMjc0AQgAAAAFAAAAATEBAAAACy0yMTA2NTk1NDE0AwAAAAMxNjACAAAAAjI4BAAAAAEwBwAAAAoxMi8zMC8yMDIyCAAAAAoxMi8zMS8yMDIxCQAAAAEwEXVDQUEg2wjBepewQSDbCDJDSVEuTkFTREFRR1M6R0xC</t>
  </si>
  <si>
    <t>RS5JUV9UT1RBTF9BU1NFVFMuMTAwMDAuMjAyMi0xMi0zMAEAAADZbyIqAgAAAAc4NDYuMTI3AQgAAAAFAAAAATEBAAAACy0yMTA2NTk1NDE0AwAAAAMxNjACAAAABDEwMDcEAAAAATAHAAAACjEyLzMwLzIwMjIIAAAACjEyLzMxLzIwMjEJAAAAATARdUNBQSDbCMF6l7BBINsIKENJUS5OQVNEQVFHUzpHTEJFLklRX1JFLjEwMDAwLjIwMjItMTItMzABAAAA2W8iKgIAAAAILTEyNy42NDEBCAAAAAUAAAABMQEAAAALLTIxMDY1OTU0MTQDAAAAAzE2MAIAAAAEMTIyMgQAAAABMAcAAAAKMTIvMzAvMjAyMggAAAAKMTIvMzEvMjAyMQkAAAABMBF1Q0FBINsIuFOXsEEg2wgvQ0lRLk5BU0RBUUdTOkdMQkUuSVFfRElWX1NIQVJFLjEwMDAwLjIwMjItMTItMzABAAAA2W8iKgMAAAAAABF1Q0FBINsIriyXsEEg2wgvQ0lRLk5BU0RBUUdTOklBUlQuSVFfTklfTUFSR0lOLjEwMDAwLjIwMjItMTItMzABAAAAPHUAAAIAAAAHMTAuOTYxNAEIAAAABQAAAAExAQAAAAstMjA1OTk1Njg4MwMAAAADMTYwAgAAAAQ0MDk0BAAAAAEwBwAAAAoxMi8zMC8yMDIyCAAAAAoxMi8zMS8yMDIxCQAAAAEwEXVDQUEg2wiPt5awQSDbCC1DSVEuTkFTREFRR1M6SUFSVC5JUV9TVF9ERUJULjEwMDAwLjIwMjItMTItMzABAAAAPHUAAAMAAAAAABF1Q0FBINsIhZCWsEEg2wgtQ0lRLk5BU0RBUUdTOklBUlQuSVFfTFRfREVCVC4xMDAwMC4y</t>
  </si>
  <si>
    <t>MDIyLTEyLTMwAQAAADx1AAACAAAACDE1MzEuMzI2AQgAAAAFAAAAATEBAAAACy0yMDU5OTU2ODgzAwAAAAMxNjACAAAABDEwNDkEAAAAATAHAAAACjEyLzMwLzIwMjIIAAAACjEyLzMxLzIwMjEJAAAAATARdUNBQSDbCIWQlrBBINsIM0NJUS5OQVNEQVFHUzpJQVJULklRX1JFVFVSTl9FUVVJVFkuMTAwMDAuMjAyMi0xMi0zMAEAAAA8dQAAAgAAAAcxMC41NjgyAQgAAAAFAAAAATEBAAAACy0yMDU5OTU2ODgzAwAAAAMxNjACAAAABDQxMjgEAAAAATAHAAAACjEyLzMwLzIwMjIIAAAACjEyLzMxLzIwMjEJAAAAATARdUNBQSDbCHxplrBBINsIMUNJUS5OQVNEQVFHUzpJUEFSLklRX0VCSVRfTUFSR0lOLjEwMDAwLjIwMjItMTItMzABAAAA8YUEAAIAAAAHMTcuMTA1MgEIAAAABQAAAAExAQAAAAstMjA1OTE3Njc0NAMAAAADMTYwAgAAAAQ0MDUzBAAAAAEwBwAAAAoxMi8zMC8yMDIyCAAAAAoxMi8zMS8yMDIxCQAAAAEwEXVDQUEg2whc9JWwQSDbCDJDSVEuTkFTREFRR1M6SVBBUi5JUV9UT1RBTF9FUVVJVFkuMTAwMDAuMjAyMi0xMi0zMAEAAADxhQQAAgAAAAc3MzguMzMyAQgAAAAFAAAAATEBAAAACy0yMDU5MTc2NzQ0AwAAAAMxNjACAAAABDEyNzUEAAAAATAHAAAACjEyLzMwLzIwMjIIAAAACjEyLzMxLzIwMjEJAAAAATARdUNBQSDbCFPNlbBBINsILkNJUS5OQVNEQVFHUzpJUEFSLklRX05FVF9ERUJU</t>
  </si>
  <si>
    <t>LjEwMDAwLjIwMjItMTItMzABAAAA8YUEAAIAAAAHLTEzNS41OAEIAAAABQAAAAExAQAAAAstMjA1OTE3Njc0NAMAAAADMTYwAgAAAAQ0MzY0BAAAAAEwBwAAAAoxMi8zMC8yMDIyCAAAAAoxMi8zMS8yMDIxCQAAAAEwEXVDQUEg2wjDpZWwQSDbCDJDSVEuTkFTREFRR1M6RkVMRS5JUV9HUk9TU19NQVJHSU4uMTAwMDAuMjAyMi0xMi0zMAEAAABBLQQAAgAAAAczNC42NjUyAQgAAAAFAAAAATEBAAAACy0yMDU5OTQ2MjA3AwAAAAMxNjACAAAABDQwNzQEAAAAATAHAAAACjEyLzMwLzIwMjIIAAAACjEyLzMxLzIwMjEJAAAAATARdUNBQSDbCK5XlbBBINsIMENJUS5OQVNEQVFHUzpGRUxFLklRX1RPVEFMX0xJQUIuMTAwMDAuMjAyMi0xMi0zMAEAAABBLQQAAgAAAAc2MjYuNTIyAQgAAAAFAAAAATEBAAAACy0yMDU5OTQ2MjA3AwAAAAMxNjACAAAABDEyNzYEAAAAATAHAAAACjEyLzMwLzIwMjIIAAAACjEyLzMxLzIwMjEJAAAAATARdUNBQSDbCKcwlbBBINsIL0NJUS5OQVNEQVFDTTpGUkhDLklRX1RPVEFMX1JFVi4xMDAwMC4yMDIyLTEyLTMwAQAAAHTb7RICAAAABzY1Mi40NzEBCAAAAAUAAAABMQEAAAALLTIwNjExMTE1ODADAAAAAzE2MAIAAAACMjgEAAAAATAHAAAACjEyLzMwLzIwMjIIAAAACjEyLzMxLzIwMjEJAAAAATARdUNBQSDbCIW7lLBBINsIMkNJUS5OQVNEQVFDTTpGUkhDLklRX1RPVEFMX0FT</t>
  </si>
  <si>
    <t>U0VUUy4xMDAwMC4yMDIyLTEyLTMwAQAAAHTb7RICAAAACDI2NzkuOTUxAQgAAAAFAAAAATEBAAAACy0yMDYxMTExNTgwAwAAAAMxNjACAAAABDEwMDcEAAAAATAHAAAACjEyLzMwLzIwMjIIAAAACjEyLzMxLzIwMjEJAAAAATARdUNBQSDbCHuUlLBBINsIKENJUS5OQVNEQVFDTTpGUkhDLklRX1JFLjEwMDAwLjIwMjItMTItMzABAAAAdNvtEgIAAAAHNTE2LjE0OQEIAAAABQAAAAExAQAAAAstMjA2MTExMTU4MAMAAAADMTYwAgAAAAQxMjIyBAAAAAEwBwAAAAoxMi8zMC8yMDIyCAAAAAoxMi8zMS8yMDIxCQAAAAEwEXVDQUEg2wh7lJSwQSDbCC9DSVEuTkFTREFRQ006RlJIQy5JUV9ESVZfU0hBUkUuMTAwMDAuMjAyMi0xMi0zMAEAAAB02+0SAwAAAAAAEXVDQUEg2whxbZSwQSDbCC9DSVEuTkFTREFRR1M6QUNMUy5JUV9OSV9NQVJHSU4uMTAwMDAuMjAyMi0xMi0zMAEAAABeWgYAAgAAAAcxNC44OTIxAQgAAAAFAAAAATEBAAAACy0yMDU5NTk1OTgxAwAAAAMxNjACAAAABDQwOTQEAAAAATAHAAAACjEyLzMwLzIwMjIIAAAACjEyLzMxLzIwMjEJAAAAATARdUNBQSDbCFP4k7BBINsILUNJUS5OQVNEQVFHUzpBQ0xTLklRX1NUX0RFQlQuMTAwMDAuMjAyMi0xMi0zMAEAAABeWgYAAwAAAAAAEXVDQUEg2whL0ZOwQSDbCC1DSVEuTkFTREFRR1M6QUNMUy5JUV9MVF9ERUJULjEwMDAwLjIwMjItMTItMzABAAAA</t>
  </si>
  <si>
    <t>XloGAAMAAAAAABF1Q0FBINsIU/iTsEEg2wgzQ0lRLk5BU0RBUUdTOkFDTFMuSVFfUkVUVVJOX0VRVUlUWS4xMDAwMC4yMDIyLTEyLTMwAQAAAF5aBgACAAAABzE5LjMzMjUBCAAAAAUAAAABMQEAAAALLTIwNTk1OTU5ODEDAAAAAzE2MAIAAAAENDEyOAQAAAABMAcAAAAKMTIvMzAvMjAyMggAAAAKMTIvMzEvMjAyMQkAAAABMBF1Q0FBINsIPaqTsEEg2wgxQ0lRLk5BU0RBUUdTOlBZQ1IuSVFfRUJJVF9NQVJHSU4uMTAwMDAuMjAyMi0xMi0zMAEAAAD5KAIAAgAAAAgtMzQuNDI5NwEIAAAABQAAAAExAQAAAAstMjA2MTU2NDk1NQMAAAADMTYwAgAAAAQ0MDUzBAAAAAEwBwAAAAoxMi8zMC8yMDIyCAAAAAoxMi8zMS8yMDIxCQAAAAEwEXVDQUEg2wihNZOwQSDbCDJDSVEuTkFTREFRR1M6UFlDUi5JUV9UT1RBTF9FUVVJVFkuMTAwMDAuMjAyMi0xMi0zMAEAAAD5KAIAAgAAAAcxMjkyLjA3AQgAAAAFAAAAATEBAAAACy0yMDYxNTY0OTU1AwAAAAMxNjACAAAABDEyNzUEAAAAATAHAAAACjEyLzMwLzIwMjIIAAAACjEyLzMxLzIwMjEJAAAAATARdUNBQSDbCKE1k7BBINsILkNJUS5OQVNEQVFHUzpQWUNSLklRX05FVF9ERUJULjEwMDAwLjIwMjItMTItMzABAAAA+SgCAAIAAAAILTExMS4wODcBCAAAAAUAAAABMQEAAAALLTIwNjE1NjQ5NTUDAAAAAzE2MAIAAAAENDM2NAQAAAABMAcAAAAKMTIvMzAvMjAyMggA</t>
  </si>
  <si>
    <t>AAAKMTIvMzEvMjAyMQkAAAABMBF1Q0FBINsIj+eSsEEg2wgwQ0lRLk5BU0RBUUdTOldCLklRX0dST1NTX01BUkdJTi4xMDAwMC4yMDIyLTEyLTMwAQAAALbLhQ8CAAAABzgyLjEwNzgBCAAAAAUAAAABMQEAAAALLTIxMDg3NzM3OTIDAAAAAzE2MAIAAAAENDA3NAQAAAABMAcAAAAKMTIvMzAvMjAyMggAAAAKMTIvMzEvMjAyMQkAAAABMBF1Q0FBINsIb3KSsEEg2wguQ0lRLk5BU0RBUUdTOldCLklRX1RPVEFMX0xJQUIuMTAwMDAuMjAyMi0xMi0zMAEAAAC2y4UPAgAAAAgzODMxLjUwMgEIAAAABQAAAAExAQAAAAstMjEwODc3Mzc5MgMAAAADMTYwAgAAAAQxMjc2BAAAAAEwBwAAAAoxMi8zMC8yMDIyCAAAAAoxMi8zMS8yMDIxCQAAAAEwHJxDQUEg2wh5mZKwQSDbCC9DSVEuTkFTREFRR1M6U1JDTC5JUV9UT1RBTF9SRVYuMTAwMDAuMjAyMi0xMi0zMAEAAADchwAAAgAAAAYyNjQ2LjkBCAAAAAUAAAABMQEAAAALLTIwNTk5NTM3NzIDAAAAAzE2MAIAAAACMjgEAAAAATAHAAAACjEyLzMwLzIwMjIIAAAACjEyLzMxLzIwMjEJAAAAATAcnENBQSDbCIP9kbBBINsIMkNJUS5OQVNEQVFHUzpTUkNMLklRX1RPVEFMX0FTU0VUUy4xMDAwMC4yMDIyLTEyLTMwAQAAANyHAAACAAAABjU0NzMuMQEIAAAABQAAAAExAQAAAAstMjA1OTk1Mzc3MgMAAAADMTYwAgAAAAQxMDA3BAAAAAEwBwAAAAoxMi8zMC8yMDIyCAAA</t>
  </si>
  <si>
    <t>AAoxMi8zMS8yMDIxCQAAAAEwHJxDQUEg2wiD/ZGwQSDbCChDSVEuTkFTREFRR1M6U1JDTC5JUV9SRS4xMDAwMC4yMDIyLTEyLTMwAQAAANyHAAACAAAABjEzNTQuOAEIAAAABQAAAAExAQAAAAstMjA1OTk1Mzc3MgMAAAADMTYwAgAAAAQxMjIyBAAAAAEwBwAAAAoxMi8zMC8yMDIyCAAAAAoxMi8zMS8yMDIxCQAAAAEwHJxDQUEg2wh61pGwQSDbCC9DSVEuTkFTREFRR1M6U1JDTC5JUV9ESVZfU0hBUkUuMTAwMDAuMjAyMi0xMi0zMAEAAADchwAAAwAAAAAAHJxDQUEg2whur5GwQSDbCC9DSVEuTkFTREFRR1M6QkVDTi5JUV9OSV9NQVJHSU4uMTAwMDAuMjAyMi0xMi0zMAEAAADVjRcAAgAAAAYzLjg3NDgBCAAAAAUAAAABMQEAAAALLTIwNTk1Njg3NjIDAAAAAzE2MAIAAAAENDA5NAQAAAABMAcAAAAKMTIvMzAvMjAyMggAAAAKMTIvMzEvMjAyMQkAAAABMBycQ0FBINsIUTqRsEEg2wgtQ0lRLk5BU0RBUUdTOkJFQ04uSVFfU1RfREVCVC4xMDAwMC4yMDIyLTEyLTMwAQAAANWNFwADAAAAAAAcnENBQSDbCEMTkbBBINsILUNJUS5OQVNEQVFHUzpCRUNOLklRX0xUX0RFQlQuMTAwMDAuMjAyMi0xMi0zMAEAAADVjRcAAgAAAAYxNjEyLjkBCAAAAAUAAAABMQEAAAALLTIwNTk1Njg3NjIDAAAAAzE2MAIAAAAEMTA0OQQAAAABMAcAAAAKMTIvMzAvMjAyMggAAAAKMTIvMzEvMjAyMQkAAAABMBycQ0FBINsIQxOR</t>
  </si>
  <si>
    <t>sEEg2wgzQ0lRLk5BU0RBUUdTOkJFQ04uSVFfUkVUVVJOX0VRVUlUWS4xMDAwMC4yMDIyLTEyLTMwAQAAANWNFwACAAAABTEzLjExAQgAAAAFAAAAATEBAAAACy0yMDU5NTY4NzYyAwAAAAMxNjACAAAABDQxMjgEAAAAATAHAAAACjEyLzMwLzIwMjIIAAAACjEyLzMxLzIwMjEJAAAAATAcnENBQSDbCDzskLBBINsIMUNJUS5OQVNEQVFHUzpESU9ELklRX0VCSVRfTUFSR0lOLjEwMDAwLjIwMjItMTItMzABAAAAmxIEAAIAAAAHMTUuMzAyMgEIAAAABQAAAAExAQAAAAstMjA2MTU5NDgyNgMAAAADMTYwAgAAAAQ0MDUzBAAAAAEwBwAAAAoxMi8zMC8yMDIyCAAAAAoxMi8zMS8yMDIxCQAAAAEwHJxDQUEg2wgRUJCwQSDbCDJDSVEuTkFTREFRR1M6RElPRC5JUV9UT1RBTF9FUVVJVFkuMTAwMDAuMjAyMi0xMi0zMAEAAACbEgQAAgAAAAgxMzAyLjcyNAEIAAAABQAAAAExAQAAAAstMjA2MTU5NDgyNgMAAAADMTYwAgAAAAQxMjc1BAAAAAEwBwAAAAoxMi8zMC8yMDIyCAAAAAoxMi8zMS8yMDIxCQAAAAEwHJxDQUEg2wgRUJCwQSDbCC5DSVEuTkFTREFRR1M6RElPRC5JUV9ORVRfREVCVC4xMDAwMC4yMDIyLTEyLTMwAQAAAJsSBAACAAAABi0zNS41OQEIAAAABQAAAAExAQAAAAstMjA2MTU5NDgyNgMAAAADMTYwAgAAAAQ0MzY0BAAAAAEwBwAAAAoxMi8zMC8yMDIyCAAAAAoxMi8zMS8yMDIxCQAAAAEwHJxDQUEg</t>
  </si>
  <si>
    <t>2wgHKZCwQSDbCDJDSVEuTkFTREFRR1M6VU1CRi5JUV9HUk9TU19NQVJHSU4uMTAwMDAuMjAyMi0xMi0zMAEAAABcvAQAAwAAAAAAHJxDQUEg2wjos4+wQSDbCDBDSVEuTkFTREFRR1M6VU1CRi5JUV9UT1RBTF9MSUFCLjEwMDAwLjIwMjItMTItMzABAAAAXLwEAAIAAAAIMzk1NDguMDYBCAAAAAUAAAABMQEAAAALLTIwNTkyNzc5NzMDAAAAAzE2MAIAAAAEMTI3NgQAAAABMAcAAAAKMTIvMzAvMjAyMggAAAAKMTIvMzEvMjAyMQkAAAABMBycQ0FBINsI4oyPsEEg2wgvQ0lRLk5BU0RBUUdTOlNHUlkuSVFfVE9UQUxfUkVWLjEwMDAwLjIwMjItMTItMzABAAAAM5QfAgIAAAAGMjIyNS4xAQgAAAAFAAAAATEBAAAACy0yMDU4OTk0MjEwAwAAAAMxNjACAAAAAjI4BAAAAAEwBwAAAAoxMi8zMC8yMDIyCAAAAAoxMi8zMS8yMDIxCQAAAAEwHJxDQUEg2wjJPo+wQSDbCDJDSVEuTkFTREFRR1M6U0dSWS5JUV9UT1RBTF9BU1NFVFMuMTAwMDAuMjAyMi0xMi0zMAEAAAAzlB8CAgAAAAY2MTE3LjYBCAAAAAUAAAABMQEAAAALLTIwNTg5OTQyMTADAAAAAzE2MAIAAAAEMTAwNwQAAAABMAcAAAAKMTIvMzAvMjAyMggAAAAKMTIvMzEvMjAyMQkAAAABMBycQ0FBINsIvxePsEEg2wgoQ0lRLk5BU0RBUUdTOlNHUlkuSVFfUkUuMTAwMDAuMjAyMi0xMi0zMAEAAAAzlB8CAgAAAAYtNTAyLjcBCAAAAAUAAAABMQEAAAALLTIw</t>
  </si>
  <si>
    <t>NTg5OTQyMTADAAAAAzE2MAIAAAAEMTIyMgQAAAABMAcAAAAKMTIvMzAvMjAyMggAAAAKMTIvMzEvMjAyMQkAAAABMBycQ0FBINsIvxePsEEg2wgvQ0lRLk5BU0RBUUdTOlNHUlkuSVFfRElWX1NIQVJFLjEwMDAwLjIwMjItMTItMzABAAAAM5QfAgMAAAAAABycQ0FBINsIssmOsEEg2wgvQ0lRLk5BU0RBUUNNOkNFUkUuSVFfTklfTUFSR0lOLjEwMDAwLjIwMjItMTItMzABAAAAU0AOIwMAAAAAABycQ0FBINsIdHuOsEEg2wgtQ0lRLk5BU0RBUUNNOkNFUkUuSVFfU1RfREVCVC4xMDAwMC4yMDIyLTEyLTMwAQAAAFNADiMDAAAAAAAcnENBQSDbCF1UjrBBINsILUNJUS5OQVNEQVFDTTpDRVJFLklRX0xUX0RFQlQuMTAwMDAuMjAyMi0xMi0zMAEAAABTQA4jAgAAAAUzMy41NAEIAAAABQAAAAExAQAAAAstMjA1OTg4NjcxMgMAAAADMTYwAgAAAAQxMDQ5BAAAAAEwBwAAAAoxMi8zMC8yMDIyCAAAAAoxMi8zMS8yMDIxCQAAAAEwHJxDQUEg2whdVI6wQSDbCDNDSVEuTkFTREFRQ006Q0VSRS5JUV9SRVRVUk5fRVFVSVRZLjEwMDAwLjIwMjItMTItMzABAAAAU0AOIwIAAAAILTQ2Ljc4NjIBCAAAAAUAAAABMQEAAAALLTIwNTk4ODY3MTIDAAAAAzE2MAIAAAAENDEyOAQAAAABMAcAAAAKMTIvMzAvMjAyMggAAAAKMTIvMzEvMjAyMQkAAAABMBycQ0FBINsIUy2OsEEg2wgxQ0lRLk5BU0RBUUdTOkJDUEMuSVFfRUJJ</t>
  </si>
  <si>
    <t>VF9NQVJHSU4uMTAwMDAuMjAyMi0xMi0zMAEAAACU3AMAAgAAAAcxNS45NTcyAQgAAAAFAAAAATEBAAAACy0yMDU5NTU2NzYyAwAAAAMxNjACAAAABDQwNTMEAAAAATAHAAAACjEyLzMwLzIwMjIIAAAACjEyLzMxLzIwMjEJAAAAATAcnENBQSDbCCqRjbBBINsIMkNJUS5OQVNEQVFHUzpCQ1BDLklRX1RPVEFMX0VRVUlUWS4xMDAwMC4yMDIyLTEyLTMwAQAAAJTcAwACAAAABzg3Ny4wMTUBCAAAAAUAAAABMQEAAAALLTIwNTk1NTY3NjIDAAAAAzE2MAIAAAAEMTI3NQQAAAABMAcAAAAKMTIvMzAvMjAyMggAAAAKMTIvMzEvMjAyMQkAAAABMBycQ0FBINsIMbiNsEEg2wguQ0lRLk5BU0RBUUdTOkJDUEMuSVFfTkVUX0RFQlQuMTAwMDAuMjAyMi0xMi0zMAEAAACU3AMAAgAAAAYxNi45NjMBCAAAAAUAAAABMQEAAAALLTIwNTk1NTY3NjIDAAAAAzE2MAIAAAAENDM2NAQAAAABMAcAAAAKMTIvMzAvMjAyMggAAAAKMTIvMzEvMjAyMQkAAAABMBycQ0FBINsIGmqNsEEg2wgxQ0lRLk5BU0RBUUdTOkFWVC5JUV9HUk9TU19NQVJHSU4uMTAwMDAuMjAyMi0xMi0zMAEAAABa3AMAAgAAAAYxMS45NzYBCAAAAAUAAAABMQEAAAALLTIwNjIzODEwNjcDAAAAAzE2MAIAAAAENDA3NAQAAAABMAcAAAAKMTIvMzAvMjAyMggAAAAIMS8xLzIwMjIJAAAAATAcnENBQSDbCP70jLBBINsIL0NJUS5OQVNEQVFHUzpBVlQuSVFfVE9U</t>
  </si>
  <si>
    <t>QUxfTElBQi4xMDAwMC4yMDIyLTEyLTMwAQAAAFrcAwACAAAACDUzNzcuNjQ0AQgAAAAFAAAAATEBAAAACy0yMDYyMzgxMDY3AwAAAAMxNjACAAAABDEyNzYEAAAAATAHAAAACjEyLzMwLzIwMjIIAAAACDEvMS8yMDIyCQAAAAEwHJxDQUEg2wgIHI2wQSDbCC9DSVEuTkFTREFRR1M6U1lOSC5JUV9UT1RBTF9SRVYuMTAwMDAuMjAyMi0xMi0zMAEAAADXZFUQAgAAAAc1MjEyLjk3AQgAAAAFAAAAATEBAAAACy0yMDYwNzk3NzAzAwAAAAMxNjACAAAAAjI4BAAAAAEwBwAAAAoxMi8zMC8yMDIyCAAAAAoxMi8zMS8yMDIxCQAAAAEwI8NDQUEg2whdf4ywQSDbCDJDSVEuTkFTREFRR1M6U1lOSC5JUV9UT1RBTF9BU1NFVFMuMTAwMDAuMjAyMi0xMi0zMAEAAADXZFUQAgAAAAg4MjM3LjA5MwEIAAAABQAAAAExAQAAAAstMjA2MDc5NzcwMwMAAAADMTYwAgAAAAQxMDA3BAAAAAEwBwAAAAoxMi8zMC8yMDIyCAAAAAoxMi8zMS8yMDIxCQAAAAEwI8NDQUEg2whdf4ywQSDbCChDSVEuTkFTREFRR1M6U1lOSC5JUV9SRS4xMDAwMC4yMDIyLTEyLTMwAQAAANdkVRACAAAABy0xMi45NTMBCAAAAAUAAAABMQEAAAALLTIwNjA3OTc3MDMDAAAAAzE2MAIAAAAEMTIyMgQAAAABMAcAAAAKMTIvMzAvMjAyMggAAAAKMTIvMzEvMjAyMQkAAAABMCPDQ0FBINsIU1iMsEEg2wgvQ0lRLk5BU0RBUUdTOlNZTkguSVFfRElWX1NIQVJF</t>
  </si>
  <si>
    <t>LjEwMDAwLjIwMjItMTItMzABAAAA12RVEAMAAAAAACPDQ0FBINsISjGMsEEg2wgvQ0lRLk5BU0RBUUdTOkZDRlMuSVFfTklfTUFSR0lOLjEwMDAwLjIwMjItMTItMzABAAAApPEEAAIAAAAFNy4zNTIBCAAAAAUAAAABMQEAAAALLTIwNjIyMjMxOTkDAAAAAzE2MAIAAAAENDA5NAQAAAABMAcAAAAKMTIvMzAvMjAyMggAAAAKMTIvMzEvMjAyMQkAAAABMCPDQ0FBINsI37yLsEEg2wgtQ0lRLk5BU0RBUUdTOkZDRlMuSVFfU1RfREVCVC4xMDAwMC4yMDIyLTEyLTMwAQAAAKTxBAADAAAAAAAjw0NBQSDbCMVui7BBINsILUNJUS5OQVNEQVFHUzpGQ0ZTLklRX0xUX0RFQlQuMTAwMDAuMjAyMi0xMi0zMAEAAACk8QQAAgAAAAgxMjkyLjkwNAEIAAAABQAAAAExAQAAAAstMjA2MjIyMzE5OQMAAAADMTYwAgAAAAQxMDQ5BAAAAAEwBwAAAAoxMi8zMC8yMDIyCAAAAAoxMi8zMS8yMDIxCQAAAAEwI8NDQUEg2wjFbouwQSDbCDNDSVEuTkFTREFRR1M6RkNGUy5JUV9SRVRVUk5fRVFVSVRZLjEwMDAwLjIwMjItMTItMzABAAAApPEEAAIAAAAGOC4wNzk2AQgAAAAFAAAAATEBAAAACy0yMDYyMjIzMTk5AwAAAAMxNjACAAAABDQxMjgEAAAAATAHAAAACjEyLzMwLzIwMjIIAAAACjEyLzMxLzIwMjEJAAAAATAjw0NBQSDbCMVui7BBINsIMUNJUS5OQVNEQVFHUzpDV1NULklRX0VCSVRfTUFSR0lOLjEwMDAwLjIwMjItMTIt</t>
  </si>
  <si>
    <t>MzABAAAAP2YAAAIAAAAGOS40ODk3AQgAAAAFAAAAATEBAAAACy0yMDYwNTAxMjc3AwAAAAMxNjACAAAABDQwNTMEAAAAATAHAAAACjEyLzMwLzIwMjIIAAAACjEyLzMxLzIwMjEJAAAAATAjw0NBQSDbCJ/SirBBINsIMkNJUS5OQVNEQVFHUzpDV1NULklRX1RPVEFMX0VRVUlUWS4xMDAwMC4yMDIyLTEyLTMwAQAAAD9mAAACAAAABzQyMi40NTcBCAAAAAUAAAABMQEAAAALLTIwNjA1MDEyNzcDAAAAAzE2MAIAAAAEMTI3NQQAAAABMAcAAAAKMTIvMzAvMjAyMggAAAAKMTIvMzEvMjAyMQkAAAABMCPDQ0FBINsIn9KKsEEg2wguQ0lRLk5BU0RBUUdTOkNXU1QuSVFfTkVUX0RFQlQuMTAwMDAuMjAyMi0xMi0zMAEAAAA/ZgAAAgAAAAc1ODcuNDUzAQgAAAAFAAAAATEBAAAACy0yMDYwNTAxMjc3AwAAAAMxNjACAAAABDQzNjQEAAAAATAHAAAACjEyLzMwLzIwMjIIAAAACjEyLzMxLzIwMjEJAAAAATAjw0NBQSDbCIyEirBBINsIMENJUS5OQVNEQVFHUzpCTC5JUV9HUk9TU19NQVJHSU4uMTAwMDAuMjAyMi0xMi0zMAEAAAC3WsQCAgAAAAc3Ny4wMDk3AQgAAAAFAAAAATEBAAAACy0yMDU5NzMzNjY1AwAAAAMxNjACAAAABDQwNzQEAAAAATAHAAAACjEyLzMwLzIwMjIIAAAACjEyLzMxLzIwMjEJAAAAATAjw0NBQSDbCHQ2irBBINsILkNJUS5OQVNEQVFHUzpCTC5JUV9UT1RBTF9MSUFCLjEwMDAwLjIwMjItMTIt</t>
  </si>
  <si>
    <t>MzABAAAAt1rEAgIAAAAIMTQ2My44NDMBCAAAAAUAAAABMQEAAAALLTIwNTk3MzM2NjUDAAAAAzE2MAIAAAAEMTI3NgQAAAABMAcAAAAKMTIvMzAvMjAyMggAAAAKMTIvMzEvMjAyMQkAAAABMCPDQ0FBINsIaQ+KsEEg2wgvQ0lRLk5BU0RBUUdTOkFJTUMuSVFfVE9UQUxfUkVWLjEwMDAwLjIwMjItMTItMzABAAAA9dkKAgIAAAAGMTg5OS44AQgAAAAFAAAAATEBAAAACy0yMDU4OTcxNDMzAwAAAAMxNjACAAAAAjI4BAAAAAEwBwAAAAoxMi8zMC8yMDIyCAAAAAoxMi8zMS8yMDIxCQAAAAEwI8NDQUEg2whNmomwQSDbCDJDSVEuTkFTREFRR1M6QUlNQy5JUV9UT1RBTF9BU1NFVFMuMTAwMDAuMjAyMi0xMi0zMAEAAAD12QoCAgAAAAY0MTMwLjYBCAAAAAUAAAABMQEAAAALLTIwNTg5NzE0MzMDAAAAAzE2MAIAAAAEMTAwNwQAAAABMAcAAAAKMTIvMzAvMjAyMggAAAAKMTIvMzEvMjAyMQkAAAABMCPDQ0FBINsIE3OJsEEg2wgoQ0lRLk5BU0RBUUdTOkFJTUMuSVFfUkUuMTAwMDAuMjAyMi0xMi0zMAEAAAD12QoCAgAAAAUyNzcuNgEIAAAABQAAAAExAQAAAAstMjA1ODk3MTQzMwMAAAADMTYwAgAAAAQxMjIyBAAAAAEwBwAAAAoxMi8zMC8yMDIyCAAAAAoxMi8zMS8yMDIxCQAAAAEwI8NDQUEg2whNmomwQSDbCC9DSVEuTkFTREFRR1M6QUlNQy5JUV9ESVZfU0hBUkUuMTAwMDAuMjAyMi0xMi0zMAEAAAD12QoC</t>
  </si>
  <si>
    <t>AgAAAAMwLjMBCAAAAAUAAAABMQEAAAALLTIwNTg5NzE0MzMDAAAAAzE2MAIAAAAEMzA1OAQAAAABMAcAAAAKMTIvMzAvMjAyMggAAAAKMTIvMzEvMjAyMQkAAAABMCPDQ0FBINsI/SSJsEEg2wguQ0lRLk5BU0RBUUdTOkhXQy5JUV9OSV9NQVJHSU4uMTAwMDAuMjAyMi0xMi0zMAEAAADR3QQAAgAAAAczMy44ODQ4AQgAAAAFAAAAATEBAAAACy0yMDU5MDkwMDA3AwAAAAMxNjACAAAABDQwOTQEAAAAATAHAAAACjEyLzMwLzIwMjIIAAAACjEyLzMxLzIwMjEJAAAAATAjw0NBQSDbCGLWiLBBINsILENJUS5OQVNEQVFHUzpIV0MuSVFfU1RfREVCVC4xMDAwMC4yMDIyLTEyLTMwAQAAANHdBAACAAAACDE3MDAuMTA3AQgAAAAFAAAAATEBAAAACy0yMDU5MDkwMDA3AwAAAAMxNjACAAAABDEwNDYEAAAAATAHAAAACjEyLzMwLzIwMjIIAAAACjEyLzMxLzIwMjEJAAAAATAjw0NBQSDbCFiviLBBINsILENJUS5OQVNEQVFHUzpIV0MuSVFfTFRfREVCVC4xMDAwMC4yMDIyLTEyLTMwAQAAANHdBAACAAAABjI0NC4yMgEIAAAABQAAAAExAQAAAAstMjA1OTA5MDAwNwMAAAADMTYwAgAAAAQxMDQ5BAAAAAEwBwAAAAoxMi8zMC8yMDIyCAAAAAoxMi8zMS8yMDIxCQAAAAEwI8NDQUEg2whYr4iwQSDbCDJDSVEuTkFTREFRR1M6SFdDLklRX1JFVFVSTl9FUVVJVFkuMTAwMDAuMjAyMi0xMi0zMAEAAADR3QQAAgAAAAYxMy4w</t>
  </si>
  <si>
    <t>MzEBCAAAAAUAAAABMQEAAAALLTIwNTkwOTAwMDcDAAAAAzE2MAIAAAAENDEyOAQAAAABMAcAAAAKMTIvMzAvMjAyMggAAAAKMTIvMzEvMjAyMQkAAAABMCPDQ0FBINsIToiIsEEg2wgxQ0lRLk5BU0RBUUdTOk5FT0cuSVFfRUJJVF9NQVJHSU4uMTAwMDAuMjAyMi0xMi0zMAEAAADjLgUAAgAAAAY3LjY3NTMBCAAAAAUAAAABMQEAAAALLTIwNjQyMDQ0OTADAAAAAzE2MAIAAAAENDA1MwQAAAABMAcAAAAKMTIvMzAvMjAyMggAAAAKMTEvMzAvMjAyMgkAAAABMCPDQ0FBINsIJeyHsEEg2wgyQ0lRLk5BU0RBUUdTOk5FT0cuSVFfVE9UQUxfRVFVSVRZLjEwMDAwLjIwMjItMTItMzABAAAA4y4FAAIAAAAIMzEwNi4yNjMBCAAAAAUAAAABMQEAAAALLTIwNjQyMDQ0OTADAAAAAzE2MAIAAAAEMTI3NQQAAAABMAcAAAAKMTIvMzAvMjAyMggAAAAKMTEvMzAvMjAyMgkAAAABMCPDQ0FBINsIMxOIsEEg2wguQ0lRLk5BU0RBUUdTOk5FT0cuSVFfTkVUX0RFQlQuMTAwMDAuMjAyMi0xMi0zMAEAAADjLgUAAgAAAAc2NDcuNjI0AQgAAAAFAAAAATEBAAAACy0yMDY0MjA0NDkwAwAAAAMxNjACAAAABDQzNjQEAAAAATAHAAAACjEyLzMwLzIwMjIIAAAACjExLzMwLzIwMjIJAAAAATAjw0NBQSDbCBrFh7BBINsIMUNJUS5OQVNEQVFHUzpBQ1QuSVFfR1JPU1NfTUFSR0lOLjEwMDAwLjIwMjItMTItMzABAAAAnlvxEgIAAAAH</t>
  </si>
  <si>
    <t>NjcuMDAwNQEIAAAABQAAAAExAQAAAAstMjA1ODU5Njg3NQMAAAADMTYwAgAAAAQ0MDc0BAAAAAEwBwAAAAoxMi8zMC8yMDIyCAAAAAoxMi8zMS8yMDIxCQAAAAEwI8NDQUEg2wgDUIewQSDbCC9DSVEuTkFTREFRR1M6QUNULklRX1RPVEFMX0xJQUIuMTAwMDAuMjAyMi0xMi0zMAEAAACeW/ESAgAAAAcxNzYwLjI1AQgAAAAFAAAAATEBAAAACy0yMDU4NTk2ODc1AwAAAAMxNjACAAAABDEyNzYEAAAAATAHAAAACjEyLzMwLzIwMjIIAAAACjEyLzMxLzIwMjEJAAAAATAjw0NBQSDbCANQh7BBINsIL0NJUS5OQVNEQVFHUzpFU0dSLklRX1RPVEFMX1JFVi4xMDAwMC4yMDIyLTEyLTMwAQAAAGMXFAACAAAAAzcxNgEIAAAABQAAAAExAQAAAAstMjA1ODg3ODg3NAMAAAADMTYwAgAAAAIyOAQAAAABMAcAAAAKMTIvMzAvMjAyMggAAAAKMTIvMzEvMjAyMQkAAAABMC7qQ0FBINsI0rOGsEEg2wgyQ0lRLk5BU0RBUUdTOkVTR1IuSVFfVE9UQUxfQVNTRVRTLjEwMDAwLjIwMjItMTItMzABAAAAYxcUAAIAAAAFMjQ2NTYBCAAAAAUAAAABMQEAAAALLTIwNTg4Nzg4NzQDAAAAAzE2MAIAAAAEMTAwNwQAAAABMAcAAAAKMTIvMzAvMjAyMggAAAAKMTIvMzEvMjAyMQkAAAABMC7qQ0FBINsI3dqGsEEg2wgoQ0lRLk5BU0RBUUdTOkVTR1IuSVFfUkUuMTAwMDAuMjAyMi0xMi0zMAEAAABjFxQAAgAAAAQ1MzEyAQgAAAAFAAAA</t>
  </si>
  <si>
    <t>ATEBAAAACy0yMDU4ODc4ODc0AwAAAAMxNjACAAAABDEyMjIEAAAAATAHAAAACjEyLzMwLzIwMjIIAAAACjEyLzMxLzIwMjEJAAAAATAu6kNBQSDbCMiMhrBBINsIL0NJUS5OQVNEQVFHUzpFU0dSLklRX0RJVl9TSEFSRS4xMDAwMC4yMDIyLTEyLTMwAQAAAGMXFAADAAAAAAAu6kNBQSDbCL5lhrBBINsIL0NJUS5OQVNEQVFHUzpQRUNPLklRX05JX01BUkdJTi4xMDAwMC4yMDIyLTEyLTMwAQAAAOYlBQUCAAAABjIuODM3NwEIAAAABQAAAAExAQAAAAstMjA2MDA0NDA4OAMAAAADMTYwAgAAAAQ0MDk0BAAAAAEwBwAAAAoxMi8zMC8yMDIyCAAAAAoxMi8zMS8yMDIxCQAAAAEwLupDQUEg2wipF4awQSDbCC1DSVEuTkFTREFRR1M6UEVDTy5JUV9TVF9ERUJULjEwMDAwLjIwMjItMTItMzABAAAA5iUFBQMAAAAAAC7qQ0FBINsIlcmFsEEg2wgtQ0lRLk5BU0RBUUdTOlBFQ08uSVFfTFRfREVCVC4xMDAwMC4yMDIyLTEyLTMwAQAAAOYlBQUCAAAACDE5MTUuMDUyAQgAAAAFAAAAATEBAAAACy0yMDYwMDQ0MDg4AwAAAAMxNjACAAAABDEwNDkEAAAAATAHAAAACjEyLzMwLzIwMjIIAAAACjEyLzMxLzIwMjEJAAAAATAu6kNBQSDbCJ/whbBBINsIM0NJUS5OQVNEQVFHUzpQRUNPLklRX1JFVFVSTl9FUVVJVFkuMTAwMDAuMjAyMi0xMi0zMAEAAADmJQUFAgAAAAYwLjc2NzIBCAAAAAUAAAABMQEAAAALLTIwNjAwNDQw</t>
  </si>
  <si>
    <t>ODgDAAAAAzE2MAIAAAAENDEyOAQAAAABMAcAAAAKMTIvMzAvMjAyMggAAAAKMTIvMzEvMjAyMQkAAAABMC7qQ0FBINsIlcmFsEEg2wgxQ0lRLk5BU0RBUUdTOlBFR0EuSVFfRUJJVF9NQVJHSU4uMTAwMDAuMjAyMi0xMi0zMAEAAAAIWAUAAgAAAActNy44MTg0AQgAAAAFAAAAATEBAAAACy0yMDYwODk4NzQzAwAAAAMxNjACAAAABDQwNTMEAAAAATAHAAAACjEyLzMwLzIwMjIIAAAACjEyLzMxLzIwMjEJAAAAATAu6kNBQSDbCGwthbBBINsIMkNJUS5OQVNEQVFHUzpQRUdBLklRX1RPVEFMX0VRVUlUWS4xMDAwMC4yMDIyLTEyLTMwAQAAAAhYBQACAAAABzQxNi4wODgBCAAAAAUAAAABMQEAAAALLTIwNjA4OTg3NDMDAAAAAzE2MAIAAAAEMTI3NQQAAAABMAcAAAAKMTIvMzAvMjAyMggAAAAKMTIvMzEvMjAyMQkAAAABMC7qQ0FBINsIbC2FsEEg2wguQ0lRLk5BU0RBUUdTOlBFR0EuSVFfTkVUX0RFQlQuMTAwMDAuMjAyMi0xMi0zMAEAAAAIWAUAAgAAAAYzMjIuNzUBCAAAAAUAAAABMQEAAAALLTIwNjA4OTg3NDMDAAAAAzE2MAIAAAAENDM2NAQAAAABMAcAAAAKMTIvMzAvMjAyMggAAAAKMTIvMzEvMjAyMQkAAAABMC7qQ0FBINsIYQaFsEEg2wgyQ0lRLk5BU0RBUUdTOk1NU0kuSVFfR1JPU1NfTUFSR0lOLjEwMDAwLjIwMjItMTItMzABAAAAL+EEAAIAAAAHNDUuMTU3NwEIAAAABQAAAAExAQAAAAstMjA1</t>
  </si>
  <si>
    <t>OTU4MTc3NAMAAAADMTYwAgAAAAQ0MDc0BAAAAAEwBwAAAAoxMi8zMC8yMDIyCAAAAAoxMi8zMS8yMDIxCQAAAAEwLupDQUEg2whCkYSwQSDbCDBDSVEuTkFTREFRR1M6TU1TSS5JUV9UT1RBTF9MSUFCLjEwMDAwLjIwMjItMTItMzABAAAAL+EEAAIAAAAHNjA4LjQ5NQEIAAAABQAAAAExAQAAAAstMjA1OTU4MTc3NAMAAAADMTYwAgAAAAQxMjc2BAAAAAEwBwAAAAoxMi8zMC8yMDIyCAAAAAoxMi8zMS8yMDIxCQAAAAEwLupDQUEg2wg4aoSwQSDbCC5DSVEuTkFTREFRR1M6UENILklRX1RPVEFMX1JFVi4xMDAwMC4yMDIyLTEyLTMwAQAAAJSKBAACAAAACDEzMzcuNDM1AQgAAAAFAAAAATEBAAAACy0yMDYwNTgyNzUxAwAAAAMxNjACAAAAAjI4BAAAAAEwBwAAAAoxMi8zMC8yMDIyCAAAAAoxMi8zMS8yMDIxCQAAAAEwLupDQUEg2wgZ9YOwQSDbCDFDSVEuTkFTREFRR1M6UENILklRX1RPVEFMX0FTU0VUUy4xMDAwMC4yMDIyLTEyLTMwAQAAAJSKBAACAAAACDI1MzUuMjE1AQgAAAAFAAAAATEBAAAACy0yMDYwNTgyNzUxAwAAAAMxNjACAAAABDEwMDcEAAAAATAHAAAACjEyLzMwLzIwMjIIAAAACjEyLzMxLzIwMjEJAAAAATAu6kNBQSDbCA/Og7BBINsIJ0NJUS5OQVNEQVFHUzpQQ0guSVFfUkUuMTAwMDAuMjAyMi0xMi0zMAEAAACUigQAAgAAAActMjgwLjkxAQgAAAAFAAAAATEBAAAACy0yMDYwNTgyNzUx</t>
  </si>
  <si>
    <t>AwAAAAMxNjACAAAABDEyMjIEAAAAATAHAAAACjEyLzMwLzIwMjIIAAAACjEyLzMxLzIwMjEJAAAAATAu6kNBQSDbCBn1g7BBINsILkNJUS5OQVNEQVFHUzpQQ0guSVFfRElWX1NIQVJFLjEwMDAwLjIwMjItMTItMzABAAAAlIoEAAIAAAAEMS42NwEIAAAABQAAAAExAQAAAAstMjA2MDU4Mjc1MQMAAAADMTYwAgAAAAQzMDU4BAAAAAEwBwAAAAoxMi8zMC8yMDIyCAAAAAoxMi8zMS8yMDIxCQAAAAEwLupDQUEg2wgFp4OwQSDbCC9DSVEuTkFTREFRR1M6VEJCSy5JUV9OSV9NQVJHSU4uMTAwMDAuMjAyMi0xMi0zMAEAAAB1kQYAAgAAAAczNS40MDcyAQgAAAAFAAAAATEBAAAACy0yMDU4Mjk3NTUwAwAAAAMxNjACAAAABDQwOTQEAAAAATAHAAAACjEyLzMwLzIwMjIIAAAACjEyLzMxLzIwMjEJAAAAATAu6kNBQSDbCPBYg7BBINsILUNJUS5OQVNEQVFHUzpUQkJLLklRX1NUX0RFQlQuMTAwMDAuMjAyMi0xMi0zMAEAAAB1kQYAAgAAAAUwLjA0MgEIAAAABQAAAAExAQAAAAstMjA1ODI5NzU1MAMAAAADMTYwAgAAAAQxMDQ2BAAAAAEwBwAAAAoxMi8zMC8yMDIyCAAAAAoxMi8zMS8yMDIxCQAAAAEwLupDQUEg2wjcCoOwQSDbCC1DSVEuTkFTREFRR1M6VEJCSy5JUV9MVF9ERUJULjEwMDAwLjIwMjItMTItMzABAAAAdZEGAAIAAAAHMTUxLjYwNAEIAAAABQAAAAExAQAAAAstMjA1ODI5NzU1MAMAAAADMTYwAgAA</t>
  </si>
  <si>
    <t>AAQxMDQ5BAAAAAEwBwAAAAoxMi8zMC8yMDIyCAAAAAoxMi8zMS8yMDIxCQAAAAEwLupDQUEg2wjmMYOwQSDbCDNDSVEuTkFTREFRR1M6VEJCSy5JUV9SRVRVUk5fRVFVSVRZLjEwMDAwLjIwMjItMTItMzABAAAAdZEGAAIAAAAHMTcuOTA1MgEIAAAABQAAAAExAQAAAAstMjA1ODI5NzU1MAMAAAADMTYwAgAAAAQ0MTI4BAAAAAEwBwAAAAoxMi8zMC8yMDIyCAAAAAoxMi8zMS8yMDIxCQAAAAEwLupDQUEg2wjR44KwQSDbCDFDSVEuTkFTREFRR006Q1JTUC5JUV9FQklUX01BUkdJTi4xMDAwMC4yMDIyLTEyLTMwAQAAAMgvpg8CAAAABzQwLjgyNDMBCAAAAAUAAAABMQEAAAALLTIwNjAyMzc2NjUDAAAAAzE2MAIAAAAENDA1MwQAAAABMAcAAAAKMTIvMzAvMjAyMggAAAAKMTIvMzEvMjAyMQkAAAABMC7qQ0FBINsIuW6CsEEg2wgyQ0lRLk5BU0RBUUdNOkNSU1AuSVFfVE9UQUxfRVFVSVRZLjEwMDAwLjIwMjItMTItMzABAAAAyC+mDwIAAAAHMjM5OS40NgEIAAAABQAAAAExAQAAAAstMjA2MDIzNzY2NQMAAAADMTYwAgAAAAQxMjc1BAAAAAEwBwAAAAoxMi8zMC8yMDIyCAAAAAoxMi8zMS8yMDIxCQAAAAEwLupDQUEg2wi5boKwQSDbCC5DSVEuTkFTREFRR006Q1JTUC5JUV9ORVRfREVCVC4xMDAwMC4yMDIyLTEyLTMwAQAAAMgvpg8CAAAACS0yMTU0LjA5OQEIAAAABQAAAAExAQAAAAstMjA2MDIzNzY2NQMA</t>
  </si>
  <si>
    <t>AAADMTYwAgAAAAQ0MzY0BAAAAAEwBwAAAAoxMi8zMC8yMDIyCAAAAAoxMi8zMS8yMDIxCQAAAAEwLupDQUEg2wieIIKwQSDbCDJDSVEuTkFTREFRR1M6SUNVSS5JUV9HUk9TU19NQVJHSU4uMTAwMDAuMjAyMi0xMi0zMAEAAAAA2AQAAgAAAAczNy4zMzg1AQgAAAAFAAAAATEBAAAACy0yMDU5MzQxOTY2AwAAAAMxNjACAAAABDQwNzQEAAAAATAHAAAACjEyLzMwLzIwMjIIAAAACjEyLzMxLzIwMjEJAAAAATAu6kNBQSDbCH+rgbBBINsIMENJUS5OQVNEQVFHUzpJQ1VJLklRX1RPVEFMX0xJQUIuMTAwMDAuMjAyMi0xMi0zMAEAAAAA2AQAAgAAAAcyNjQuNzA3AQgAAAAFAAAAATEBAAAACy0yMDU5MzQxOTY2AwAAAAMxNjACAAAABDEyNzYEAAAAATAHAAAACjEyLzMwLzIwMjIIAAAACjEyLzMxLzIwMjEJAAAAATAu6kNBQSDbCH+rgbBBINsIL0NJUS5OQVNEQVFHUzpDWVRLLklRX1RPVEFMX1JFVi4xMDAwMC4yMDIyLTEyLTMwAQAAALNqAAACAAAABjcwLjQyOAEIAAAABQAAAAExAQAAAAstMjA1ODk5NjUyNAMAAAADMTYwAgAAAAIyOAQAAAABMAcAAAAKMTIvMzAvMjAyMggAAAAKMTIvMzEvMjAyMQkAAAABMC7qQ0FBINsIDBCBsEEg2wgyQ0lRLk5BU0RBUUdTOkNZVEsuSVFfVE9UQUxfQVNTRVRTLjEwMDAwLjIwMjItMTItMzABAAAAs2oAAAIAAAAHODQxLjMxOQEIAAAABQAAAAExAQAAAAstMjA1ODk5NjUy</t>
  </si>
  <si>
    <t>NAMAAAADMTYwAgAAAAQxMDA3BAAAAAEwBwAAAAoxMi8zMC8yMDIyCAAAAAoxMi8zMS8yMDIxCQAAAAEwLupDQUEg2whhNoGwQSDbCChDSVEuTkFTREFRR1M6Q1lUSy5JUV9SRS4xMDAwMC4yMDIyLTEyLTMwAQAAALNqAAACAAAACC0xMjA3LjYyAQgAAAAFAAAAATEBAAAACy0yMDU4OTk2NTI0AwAAAAMxNjACAAAABDEyMjIEAAAAATAHAAAACjEyLzMwLzIwMjIIAAAACjEyLzMxLzIwMjEJAAAAATAu6kNBQSDbCAPpgLBBINsIL0NJUS5OQVNEQVFHUzpDWVRLLklRX0RJVl9TSEFSRS4xMDAwMC4yMDIyLTEyLTMwAQAAALNqAAADAAAAAAAu6kNBQSDbCPvBgLBBINsILkNJUS5OQVNEQVFHUzpCSEYuSVFfTklfTUFSR0lOLjEwMDAwLjIwMjItMTItMzABAAAAGVeeFgIAAAAHLTEuNTEzMgEIAAAABQAAAAExAQAAAAstMjA1OTMxNjQ2OQMAAAADMTYwAgAAAAQ0MDk0BAAAAAEwBwAAAAoxMi8zMC8yMDIyCAAAAAoxMi8zMS8yMDIxCQAAAAEwLupDQUEg2wjBc4CwQSDbCCxDSVEuTkFTREFRR1M6QkhGLklRX1NUX0RFQlQuMTAwMDAuMjAyMi0xMi0zMAEAAAAZV54WAgAAAAQ2MjY5AQgAAAAFAAAAATEBAAAACy0yMDU5MzE2NDY5AwAAAAMxNjACAAAABDEwNDYEAAAAATAHAAAACjEyLzMwLzIwMjIIAAAACjEyLzMxLzIwMjEJAAAAATAu6kNBQSDbCK8lgLBBINsILENJUS5OQVNEQVFHUzpCSEYuSVFfTFRfREVCVC4x</t>
  </si>
  <si>
    <t>MDAwMC4yMDIyLTEyLTMwAQAAABlXnhYCAAAABDMxNTUBCAAAAAUAAAABMQEAAAALLTIwNTkzMTY0NjkDAAAAAzE2MAIAAAAEMTA0OQQAAAABMAcAAAAKMTIvMzAvMjAyMggAAAAKMTIvMzEvMjAyMQkAAAABMC7qQ0FBINsItkyAsEEg2wgyQ0lRLk5BU0RBUUdTOkJIRi5JUV9SRVRVUk5fRVFVSVRZLjEwMDAwLjIwMjItMTItMzABAAAAGVeeFgIAAAAHLTAuNjAwNgEIAAAABQAAAAExAQAAAAstMjA1OTMxNjQ2OQMAAAADMTYwAgAAAAQ0MTI4BAAAAAEwBwAAAAoxMi8zMC8yMDIyCAAAAAoxMi8zMS8yMDIxCQAAAAEwLupDQUEg2wivJYCwQSDbCDFDSVEuTkFTREFRR1M6U1JBRC5JUV9FQklUX01BUkdJTi4xMDAwMC4yMDIyLTEyLTMwAQAAAHpYAmQCAAAABjkuMTk1OQEIAAAABQAAAAExAQAAAAstMjEwNTgyNjk3OAMAAAACNTACAAAABDQwNTMEAAAAATAHAAAACjEyLzMwLzIwMjIIAAAACjEyLzMxLzIwMjEJAAAAATAu6kNBQSDbCPKIf7BBINsIMkNJUS5OQVNEQVFHUzpTUkFELklRX1RPVEFMX0VRVUlUWS4xMDAwMC4yMDIyLTEyLTMwAQAAAHpYAmQCAAAABzczNS42MzQBCAAAAAUAAAABMQEAAAALLTIxMDU4MjY5NzgDAAAAAjUwAgAAAAQxMjc1BAAAAAEwBwAAAAoxMi8zMC8yMDIyCAAAAAoxMi8zMS8yMDIxCQAAAAEwLupDQUEg2wh9Yn+wQSDbCC5DSVEuTkFTREFRR1M6U1JBRC5JUV9ORVRfREVCVC4x</t>
  </si>
  <si>
    <t>MDAwMC4yMDIyLTEyLTMwAQAAAHpYAmQCAAAACC0zMTIuMTA3AQgAAAAFAAAAATEBAAAACy0yMTA1ODI2OTc4AwAAAAI1MAIAAAAENDM2NAQAAAABMAcAAAAKMTIvMzAvMjAyMggAAAAKMTIvMzEvMjAyMQkAAAABMC7qQ0FBINsIQjt/sEEg2wgyQ0lRLk5BU0RBUUdTOlRGU0wuSVFfR1JPU1NfTUFSR0lOLjEwMDAwLjIwMjItMTItMzABAAAAgRELAAMAAAAAAC7qQ0FBINsIu8V+sEEg2wgwQ0lRLk5BU0RBUUdTOlRGU0wuSVFfVE9UQUxfTElBQi4xMDAwMC4yMDIyLTEyLTMwAQAAAIERCwACAAAACTEyMzc5LjE0MQEIAAAABQAAAAExAQAAAAstMjA2MTk3NTY2MQMAAAADMTYwAgAAAAQxMjc2BAAAAAEwBwAAAAoxMi8zMC8yMDIyCAAAAAoxMi8zMS8yMDIxCQAAAAEwLupDQUEg2wi1nn6wQSDbCC9DSVEuTkFTREFRR1M6TFlGVC5JUV9UT1RBTF9SRVYuMTAwMDAuMjAyMi0xMi0zMAEAAABVMYQDAgAAAAgzMjA4LjMyMwEIAAAABQAAAAExAQAAAAstMjA1OTI0OTMwNgMAAAADMTYwAgAAAAIyOAQAAAABMAcAAAAKMTIvMzAvMjAyMggAAAAKMTIvMzEvMjAyMQkAAAABMC7qQ0FBINsIo1B+sEEg2wgyQ0lRLk5BU0RBUUdTOkxZRlQuSVFfVE9UQUxfQVNTRVRTLjEwMDAwLjIwMjItMTItMzABAAAAVTGEAwIAAAAINDc3My44ODQBCAAAAAUAAAABMQEAAAALLTIwNTkyNDkzMDYDAAAAAzE2MAIAAAAEMTAwNwQAAAAB</t>
  </si>
  <si>
    <t>MAcAAAAKMTIvMzAvMjAyMggAAAAKMTIvMzEvMjAyMQkAAAABMC7qQ0FBINsIlyl+sEEg2wgoQ0lRLk5BU0RBUUdTOkxZRlQuSVFfUkUuMTAwMDAuMjAyMi0xMi0zMAEAAABVMYQDAgAAAAktODM2Mi41NzIBCAAAAAUAAAABMQEAAAALLTIwNTkyNDkzMDYDAAAAAzE2MAIAAAAEMTIyMgQAAAABMAcAAAAKMTIvMzAvMjAyMggAAAAKMTIvMzEvMjAyMQkAAAABMC7qQ0FBINsIlyl+sEEg2wgvQ0lRLk5BU0RBUUdTOkxZRlQuSVFfRElWX1NIQVJFLjEwMDAwLjIwMjItMTItMzABAAAAVTGEAwMAAAAAAC7qQ0FBINsIgNt9sEEg2wgvQ0lRLk5BU0RBUUdTOkxJVEUuSVFfTklfTUFSR0lOLjEwMDAwLjIwMjItMTItMzABAAAAgzg3EAIAAAAHMjIuNTY5OAEIAAAABQAAAAExAQAAAAstMjA2MTc4NTg4NgMAAAADMTYwAgAAAAQ0MDk0BAAAAAEwBwAAAAoxMi8zMC8yMDIyCAAAAAgxLzEvMjAyMgkAAAABMC7qQ0FBINsIao19sEEg2wgtQ0lRLk5BU0RBUUdTOkxJVEUuSVFfU1RfREVCVC4xMDAwMC4yMDIyLTEyLTMwAQAAAIM4NxADAAAAAAAu6kNBQSDbCFY/fbBBINsILUNJUS5OQVNEQVFHUzpMSVRFLklRX0xUX0RFQlQuMTAwMDAuMjAyMi0xMi0zMAEAAACDODcQAgAAAAU4MTAuMwEIAAAABQAAAAExAQAAAAstMjA2MTc4NTg4NgMAAAADMTYwAgAAAAQxMDQ5BAAAAAEwBwAAAAoxMi8zMC8yMDIyCAAAAAgxLzEvMjAy</t>
  </si>
  <si>
    <t>MgkAAAABMC7qQ0FBINsIZGZ9sEEg2wgzQ0lRLk5BU0RBUUdTOkxJVEUuSVFfUkVUVVJOX0VRVUlUWS4xMDAwMC4yMDIyLTEyLTMwAQAAAIM4NxACAAAABzE5LjUzNDQBCAAAAAUAAAABMQEAAAALLTIwNjE3ODU4ODYDAAAAAzE2MAIAAAAENDEyOAQAAAABMAcAAAAKMTIvMzAvMjAyMggAAAAIMS8xLzIwMjIJAAAAATAu6kNBQSDbCEwYfbBBINsIL0NJUS5OQVNEQVFHUzpaRC5JUV9FQklUX01BUkdJTi4xMDAwMC4yMDIyLTEyLTMwAQAAAKXaAQACAAAABzE0LjAyODUBCAAAAAUAAAABMQEAAAALLTIwNTg4NzI5MjkDAAAAAzE2MAIAAAAENDA1MwQAAAABMAcAAAAKMTIvMzAvMjAyMggAAAAKMTIvMzEvMjAyMQkAAAABMC7qQ0FBINsILaN8sEEg2wgwQ0lRLk5BU0RBUUdTOlpELklRX1RPVEFMX0VRVUlUWS4xMDAwMC4yMDIyLTEyLTMwAQAAAKXaAQACAAAACDE5NjcuNzMyAQgAAAAFAAAAATEBAAAACy0yMDU4ODcyOTI5AwAAAAMxNjACAAAABDEyNzUEAAAAATAHAAAACjEyLzMwLzIwMjIIAAAACjEyLzMxLzIwMjEJAAAAATAu6kNBQSDbCC2jfLBBINsILENJUS5OQVNEQVFHUzpaRC5JUV9ORVRfREVCVC4xMDAwMC4yMDIyLTEyLTMwAQAAAKXaAQACAAAABzI0Ny40NDkBCAAAAAUAAAABMQEAAAALLTIwNTg4NzI5MjkDAAAAAzE2MAIAAAAENDM2NAQAAAABMAcAAAAKMTIvMzAvMjAyMggAAAAKMTIvMzEvMjAy</t>
  </si>
  <si>
    <t>MQkAAAABMC7qQ0FBINsII3x8sEEg2wgyQ0lRLk5BU0RBUUdTOlBJTkMuSVFfR1JPU1NfTUFSR0lOLjEwMDAwLjIwMjItMTItMzABAAAAB8MKAAIAAAAHNTEuODk5OAEIAAAABQAAAAExAQAAAAstMjA2MjA4NzUzNgMAAAADMTYwAgAAAAQ0MDc0BAAAAAEwBwAAAAoxMi8zMC8yMDIyCAAAAAoxMi8zMS8yMDIxCQAAAAEwLupDQUEg2wgEB3ywQSDbCDBDSVEuTkFTREFRR1M6UElOQy5JUV9UT1RBTF9MSUFCLjEwMDAwLjIwMjItMTItMzABAAAAB8MKAAIAAAAHMTE3Mi42NgEIAAAABQAAAAExAQAAAAstMjA2MjA4NzUzNgMAAAADMTYwAgAAAAQxMjc2BAAAAAEwBwAAAAoxMi8zMC8yMDIyCAAAAAoxMi8zMS8yMDIxCQAAAAEwLupDQUEg2wgEB3ywQSDbCC9DSVEuTkFTREFRR1M6VUNCSS5JUV9UT1RBTF9SRVYuMTAwMDAuMjAyMi0xMi0zMAEAAACbLQoAAgAAAAc3NDQuNDAyAQgAAAAFAAAAATEBAAAACy0yMDU5MjE0OTYxAwAAAAMxNjACAAAAAjI4BAAAAAEwBwAAAAoxMi8zMC8yMDIyCAAAAAoxMi8zMS8yMDIxCQAAAAEwLupDQUEg2wjaanuwQSDbCDJDSVEuTkFTREFRR1M6VUNCSS5JUV9UT1RBTF9BU1NFVFMuMTAwMDAuMjAyMi0xMi0zMAEAAACbLQoAAgAAAAkyMDk0Ni43NzEBCAAAAAUAAAABMQEAAAALLTIwNTkyMTQ5NjEDAAAAAzE2MAIAAAAEMTAwNwQAAAABMAcAAAAKMTIvMzAvMjAyMggAAAAKMTIv</t>
  </si>
  <si>
    <t>MzEvMjAyMQkAAAABMC7qQ0FBINsI6ZF7sEEg2wgoQ0lRLk5BU0RBUUdTOlVDQkkuSVFfUkUuMTAwMDAuMjAyMi0xMi0zMAEAAACbLQoAAgAAAAczMzAuNjU0AQgAAAAFAAAAATEBAAAACy0yMDU5MjE0OTYxAwAAAAMxNjACAAAABDEyMjIEAAAAATAHAAAACjEyLzMwLzIwMjIIAAAACjEyLzMxLzIwMjEJAAAAATAu6kNBQSDbCNBDe7BBINsIL0NJUS5OQVNEQVFHUzpVQ0JJLklRX0RJVl9TSEFSRS4xMDAwMC4yMDIyLTEyLTMwAQAAAJstCgACAAAABDAuNzgBCAAAAAUAAAABMQEAAAALLTIwNTkyMTQ5NjEDAAAAAzE2MAIAAAAEMzA1OAQAAAABMAcAAAAKMTIvMzAvMjAyMggAAAAKMTIvMzEvMjAyMQkAAAABMC7qQ0FBINsIfR17sEEg2wgvQ0lRLk5BU0RBUUNNOlNHTUwuSVFfTklfTUFSR0lOLjEwMDAwLjIwMjItMTItMzABAAAAR2bvHwMAAAAAAC7qQ0FBINsIus56sEEg2wgtQ0lRLk5BU0RBUUNNOlNHTUwuSVFfU1RfREVCVC4xMDAwMC4yMDIyLTEyLTMwAQAAAEdm7x8DAAAAAACoEERBQSDbCKeAerBBINsILUNJUS5OQVNEQVFDTTpTR01MLklRX0xUX0RFQlQuMTAwMDAuMjAyMi0xMi0zMAEAAABHZu8fAwAAAAAAqBBEQUEg2whaqHqwQSDbCDNDSVEuTkFTREFRQ006U0dNTC5JUV9SRVRVUk5fRVFVSVRZLjEwMDAwLjIwMjItMTItMzABAAAAR2bvHwIAAAAILTMyLjc3NDcBCAAAAAUAAAABMQEAAAALLTIx</t>
  </si>
  <si>
    <t>MDU1MTE0MjMDAAAAAjI3AgAAAAQ0MTI4BAAAAAEwBwAAAAoxMi8zMC8yMDIyCAAAAAoxMi8zMS8yMDIxCQAAAAEwqBBEQUEg2wingHqwQSDbCDFDSVEuTkFTREFRQ006U01QTC5JUV9FQklUX01BUkdJTi4xMDAwMC4yMDIyLTEyLTMwAQAAAPtZ3hUCAAAABzE2LjYzODMBCAAAAAUAAAABMQEAAAALLTIwNjQzNTgxNDgDAAAAAzE2MAIAAAAENDA1MwQAAAABMAcAAAAKMTIvMzAvMjAyMggAAAAKMTEvMjYvMjAyMgkAAAABMKgQREFBINsIdOR5sEEg2wgyQ0lRLk5BU0RBUUNNOlNNUEwuSVFfVE9UQUxfRVFVSVRZLjEwMDAwLjIwMjItMTItMzABAAAA+1neFQIAAAAIMTQ2My4zNTYBCAAAAAUAAAABMQEAAAALLTIwNjQzNTgxNDgDAAAAAzE2MAIAAAAEMTI3NQQAAAABMAcAAAAKMTIvMzAvMjAyMggAAAAKMTEvMjYvMjAyMgkAAAABMKgQREFBINsIdOR5sEEg2wguQ0lRLk5BU0RBUUNNOlNNUEwuSVFfTkVUX0RFQlQuMTAwMDAuMjAyMi0xMi0zMAEAAAD7Wd4VAgAAAAczOTIuODA3AQgAAAAFAAAAATEBAAAACy0yMDY0MzU4MTQ4AwAAAAMxNjACAAAABDQzNjQEAAAAATAHAAAACjEyLzMwLzIwMjIIAAAACjExLzI2LzIwMjIJAAAAATCoEERBQSDbCB6+ebBBINsIMkNJUS5OQVNEQVFHUzpJUlRDLklRX0dST1NTX01BUkdJTi4xMDAwMC4yMDIyLTEyLTMwAQAAAAc9CQICAAAABzY2LjE1NTYBCAAAAAUAAAABMQEA</t>
  </si>
  <si>
    <t>AAALLTIwNTk4MjU3NjkDAAAAAzE2MAIAAAAENDA3NAQAAAABMAcAAAAKMTIvMzAvMjAyMggAAAAKMTIvMzEvMjAyMQkAAAABMKgQREFBINsIBEl5sEEg2wgwQ0lRLk5BU0RBUUdTOklSVEMuSVFfVE9UQUxfTElBQi4xMDAwMC4yMDIyLTEyLTMwAQAAAAc9CQICAAAABzE4My40NTIBCAAAAAUAAAABMQEAAAALLTIwNTk4MjU3NjkDAAAAAzE2MAIAAAAEMTI3NgQAAAABMAcAAAAKMTIvMzAvMjAyMggAAAAKMTIvMzEvMjAyMQkAAAABMKgQREFBINsI+CF5sEEg2wgtQ0lRLk5BU0RBUUdTOlBJLklRX1RPVEFMX1JFVi4xMDAwMC4yMDIyLTEyLTMwAQAAALWFBgACAAAABzE5MC4yODMBCAAAAAUAAAABMQEAAAALLTIwNjEyNjMwOTUDAAAAAzE2MAIAAAACMjgEAAAAATAHAAAACjEyLzMwLzIwMjIIAAAACjEyLzMxLzIwMjEJAAAAATCoEERBQSDbCN7TeLBBINsIMENJUS5OQVNEQVFHUzpQSS5JUV9UT1RBTF9BU1NFVFMuMTAwMDAuMjAyMi0xMi0zMAEAAAC1hQYAAgAAAAczMTUuNTM3AQgAAAAFAAAAATEBAAAACy0yMDYxMjYzMDk1AwAAAAMxNjACAAAABDEwMDcEAAAAATAHAAAACjEyLzMwLzIwMjIIAAAACjEyLzMxLzIwMjEJAAAAATCoEERBQSDbCJ6FeLBBINsIJkNJUS5OQVNEQVFHUzpQSS5JUV9SRS4xMDAwMC4yMDIyLTEyLTMwAQAAALWFBgACAAAACC0zNjIuNDg0AQgAAAAFAAAAATEBAAAACy0yMDYxMjYz</t>
  </si>
  <si>
    <t>MDk1AwAAAAMxNjACAAAABDEyMjIEAAAAATAHAAAACjEyLzMwLzIwMjIIAAAACjEyLzMxLzIwMjEJAAAAATCoEERBQSDbCKqseLBBINsILUNJUS5OQVNEQVFHUzpQSS5JUV9ESVZfU0hBUkUuMTAwMDAuMjAyMi0xMi0zMAEAAAC1hQYAAwAAAAAAqBBEQUEg2whRXniwQSDbCC9DSVEuTkFTREFRR1M6QUVJUy5JUV9OSV9NQVJHSU4uMTAwMDAuMjAyMi0xMi0zMAEAAAAsPgUAAgAAAAY5LjI1NDEBCAAAAAUAAAABMQEAAAALLTIwNjA1MjM4OTYDAAAAAzE2MAIAAAAENDA5NAQAAAABMAcAAAAKMTIvMzAvMjAyMggAAAAKMTIvMzEvMjAyMQkAAAABMKgQREFBINsIc+l3sEEg2wgtQ0lRLk5BU0RBUUdTOkFFSVMuSVFfU1RfREVCVC4xMDAwMC4yMDIyLTEyLTMwAQAAACw+BQADAAAAAACoEERBQSDbCGrCd7BBINsILUNJUS5OQVNEQVFHUzpBRUlTLklRX0xUX0RFQlQuMTAwMDAuMjAyMi0xMi0zMAEAAAAsPgUAAgAAAAczNzIuNzMzAQgAAAAFAAAAATEBAAAACy0yMDYwNTIzODk2AwAAAAMxNjACAAAABDEwNDkEAAAAATAHAAAACjEyLzMwLzIwMjIIAAAACjEyLzMxLzIwMjEJAAAAATCoEERBQSDbCGrCd7BBINsIMkNJUS5OQVNEQVFHUzpBTE5ZLklRX0dST1NTX01BUkdJTi4xMDAwMC4yMDIyLTEyLTMwAQAAAHOsKgACAAAABzgzLjQwMDkBCAAAAAUAAAABMQEAAAALLTIwNTk5Mjc2MDQDAAAAAzE2MAIAAAAENDA3</t>
  </si>
  <si>
    <t>NAQAAAABMAcAAAAKMTIvMzAvMjAyMggAAAAKMTIvMzEvMjAyMQkAAAABMKgQREFBINsIZZt3sEEg2wgzQ0lRLk5BU0RBUUdTOlNTTkMuSVFfUkVUVVJOX0VRVUlUWS4xMDAwMC4yMDIyLTEyLTMwAQAAAJWHAAACAAAABzEzLjQxMDcBCAAAAAUAAAABMQEAAAALLTIwNTkwNDIxMzEDAAAAAzE2MAIAAAAENDEyOAQAAAABMAcAAAAKMTIvMzAvMjAyMggAAAAKMTIvMzEvMjAyMQkAAAABMKgQREFBINsIVHR3sEEg2wgoQ0lRLk5BU0RBUUdTOkxTQ0MuSVFfUkUuMTAwMDAuMjAyMi0xMi0zMAEAAADpVQQAAgAAAAgtMjg5Ljk3NgEIAAAABQAAAAExAQAAAAstMjA2MDUwMTQwOAMAAAADMTYwAgAAAAQxMjIyBAAAAAEwBwAAAAoxMi8zMC8yMDIyCAAAAAgxLzEvMjAyMgkAAAABMKgQREFBINsIVHR3sEEg2wgyQ0lRLk5BU0RBUUNNOkVYQVMuSVFfR1JPU1NfTUFSR0lOLjEwMDAwLjIwMjItMTItMzABAAAAl24AAAIAAAAHNzQuMDM4NwEIAAAABQAAAAExAQAAAAstMjA2MDIzNDI5OAMAAAADMTYwAgAAAAQ0MDc0BAAAAAEwBwAAAAoxMi8zMC8yMDIyCAAAAAoxMi8zMS8yMDIxCQAAAAEwqBBEQUEg2wg/JnewQSDbCDBDSVEuTkFTREFRR1M6RklWRS5JUV9UT1RBTF9MSUFCLjEwMDAwLjIwMjItMTItMzABAAAAg+6uAAIAAAAIMTc2MC4xNzYBCAAAAAUAAAABMQEAAAALLTIxMDYwNjUxMDUDAAAAAzE2MAIAAAAEMTI3</t>
  </si>
  <si>
    <t>NgQAAAABMAcAAAAKMTIvMzAvMjAyMggAAAAJMS8yOS8yMDIyCQAAAAEwqBBEQUEg2wg/JnewQSDbCDBDSVEuTkFTREFRQ006V1NDLklRX0VCSVRfTUFSR0lOLjEwMDAwLjIwMjItMTItMzABAAAAiAE5AAIAAAAHMTkuMDc3OAEIAAAABQAAAAExAQAAAAstMjA2MDA5OTE3NQMAAAADMTYwAgAAAAQ0MDUzBAAAAAEwBwAAAAoxMi8zMC8yMDIyCAAAAAoxMi8zMS8yMDIxCQAAAAEwqBBEQUEg2wg3/3awQSDbCC9DSVEuTkFTREFRR1M6TEFNUi5JUV9UT1RBTF9SRVYuMTAwMDAuMjAyMi0xMi0zMAEAAADlYwUAAgAAAAgxNzkwLjc4NQEIAAAABQAAAAExAQAAAAstMjA1OTUzNTcyNwMAAAADMTYwAgAAAAIyOAQAAAABMAcAAAAKMTIvMzAvMjAyMggAAAAKMTIvMzEvMjAyMQkAAAABMKgQREFBINsIKNh2sEEg2wgtQ0lRLk5BU0RBUUdTOkJaLklRX1RPVEFMX1JFVi4xMDAwMC4yMDIyLTEyLTMwAQAAAFKWrCoCAAAACDQyNTkuMTI4AQgAAAAFAAAAATEBAAAACy0yMDk5Nzk2OTI5AwAAAAIzMgIAAAACMjgEAAAAATAHAAAACjEyLzMwLzIwMjIIAAAACjEyLzMxLzIwMjEJAAAAATCoEERBQSDbCAM8drBBINsIL0NJUS5OQVNEQVFHUzpDR05YLklRX1RPVEFMX1JFVi4xMDAwMC4yMDIyLTEyLTMwAQAAACJoAAACAAAACDEwMzcuMDk4AQgAAAAFAAAAATEBAAAACy0yMDYwNjg4MDcyAwAAAAMxNjACAAAAAjI4BAAAAAEw</t>
  </si>
  <si>
    <t>BwAAAAoxMi8zMC8yMDIyCAAAAAoxMi8zMS8yMDIxCQAAAAEwqBBEQUEg2wj4FHawQSDbCC9DSVEuTkFTREFRR1M6QklMSS5JUV9OSV9NQVJHSU4uMTAwMDAuMjAyMi0xMi0zMAEAAAAiXGURAgAAAAgtMzUuMDI1NAEIAAAABQAAAAExAQAAAAstMjEwMTUwMDgzMAMAAAACMzICAAAABDQwOTQEAAAAATAHAAAACjEyLzMwLzIwMjIIAAAACjEyLzMxLzIwMjEJAAAAATCoEERBQSDbCO3tdbBBINsIM0NJUS5OQVNEQVFHUzpCSUxJLklRX1JFVFVSTl9FUVVJVFkuMTAwMDAuMjAyMi0xMi0zMAEAAAAiXGURAgAAAAgtNDYuMTYzNgEIAAAABQAAAAExAQAAAAstMjEwMTUwMDgzMAMAAAACMzICAAAABDQxMjgEAAAAATAHAAAACjEyLzMwLzIwMjIIAAAACjEyLzMxLzIwMjEJAAAAATCoEERBQSDbCOLGdbBBINsIMkNJUS5OQVNEQVFHUzpNSURELklRX1RPVEFMX0VRVUlUWS4xMDAwMC4yMDIyLTEyLTMwAQAAACZpBAACAAAACDI0OTQuMjc2AQgAAAAFAAAAATEBAAAACy0yMDU4OTcxNDk1AwAAAAMxNjACAAAABDEyNzUEAAAAATAHAAAACjEyLzMwLzIwMjIIAAAACDEvMS8yMDIyCQAAAAEwqBBEQUEg2wjixnWwQSDbCC1DSVEuTkFTREFRR1M6Q0FTWS5JUV9TVF9ERUJULjEwMDAwLjIwMjItMTItMzABAAAARfIDAAMAAAAAAKgQREFBINsIxVF1sEEg2wgtQ0lRLk5BU0RBUUdTOkNBU1kuSVFfTFRfREVCVC4xMDAwMC4y</t>
  </si>
  <si>
    <t>MDIyLTEyLTMwAQAAAEXyAwACAAAACDE2OTMuODczAQgAAAAFAAAAATEBAAAACy0yMDU4MTkwNzY5AwAAAAMxNjACAAAABDEwNDkEAAAAATAHAAAACjEyLzMwLzIwMjIIAAAACTEvMzEvMjAyMgkAAAABMKgQREFBINsIxVF1sEEg2wguQ0lRLk5BU0RBUUdTOkNCU0guSVFfTkVUX0RFQlQuMTAwMDAuMjAyMi0xMi0zMAEAAAAAAAQAAgAAAAktMjk0NS4wMDUBCAAAAAUAAAABMQEAAAALLTIwNTkyNTE1MzADAAAAAzE2MAIAAAAENDM2NAQAAAABMAcAAAAKMTIvMzAvMjAyMggAAAAKMTIvMzEvMjAyMQkAAAABMKgQREFBINsIrwN1sEEg2wgyQ0lRLk5BU0RBUUdTOlNFSUMuSVFfR1JPU1NfTUFSR0lOLjEwMDAwLjIwMjItMTItMzABAAAAeZkEAAIAAAAHNzguNTkxNAEIAAAABQAAAAExAQAAAAstMjA2MDE0ODI0NwMAAAADMTYwAgAAAAQ0MDc0BAAAAAEwBwAAAAoxMi8zMC8yMDIyCAAAAAoxMi8zMS8yMDIxCQAAAAEwqBBEQUEg2wivA3WwQSDbCChDSVEuTkFTREFRR1M6TlZDUi5JUV9SRS4xMDAwMC4yMDIyLTEyLTMwAQAAAOh8HwQCAAAACC02ODUuOTI2AQgAAAAFAAAAATEBAAAACy0yMDU5OTU1NjY4AwAAAAMxNjACAAAABDEyMjIEAAAAATAHAAAACjEyLzMwLzIwMjIIAAAACjEyLzMxLzIwMjEJAAAAATCoEERBQSDbCKncdLBBINsIMENJUS5OQVNEQVFHUzpDUk9YLklRX1RPVEFMX0xJQUIuMTAwMDAuMjAy</t>
  </si>
  <si>
    <t>Mi0xMi0zMAEAAAB0HtAAAgAAAAgxNTMwLjk4NgEIAAAABQAAAAExAQAAAAstMjA2MDY0Mzc0MQMAAAADMTYwAgAAAAQxMjc2BAAAAAEwBwAAAAoxMi8zMC8yMDIyCAAAAAoxMi8zMS8yMDIxCQAAAAEwqBBEQUEg2wh7QHSwQSDbCDFDSVEuTkFTREFRR1M6SVJETS5JUV9FQklUX01BUkdJTi4xMDAwMC4yMDIyLTEyLTMwAQAAADW3CgACAAAABjcuNTM2OAEIAAAABQAAAAExAQAAAAstMjA2MDc2NTY1NgMAAAADMTYwAgAAAAQ0MDUzBAAAAAEwBwAAAAoxMi8zMC8yMDIyCAAAAAoxMi8zMS8yMDIxCQAAAAEwqBBEQUEg2whey3OwQSDbCC9DSVEuTkFTREFRR1M6VFRFSy5JUV9UT1RBTF9SRVYuMTAwMDAuMjAyMi0xMi0zMAEAAAAIAQMAAgAAAAgyNjI2LjMzNAEIAAAABQAAAAExAQAAAAstMjA2MjM3NjcxOAMAAAADMTYwAgAAAAIyOAQAAAABMAcAAAAKMTIvMzAvMjAyMggAAAAIMS8yLzIwMjIJAAAAATCoEERBQSDbCFGkc7BBINsIMkNJUS5OQVNEQVFHUzpDRkxULklRX1RPVEFMX0VRVUlUWS4xMDAwMC4yMDIyLTEyLTMwAQAAACYBehACAAAABzg1MC4yODEBCAAAAAUAAAABMQEAAAALLTIwNTkyNDkzMDMDAAAAAzE2MAIAAAAEMTI3NQQAAAABMAcAAAAKMTIvMzAvMjAyMggAAAAKMTIvMzEvMjAyMQkAAAABMKgQREFBINsIQVZzsEEg2wgxQ0lRLk5BU0RBUUdTOkRCWC5JUV9UT1RBTF9BU1NFVFMuMTAwMDAu</t>
  </si>
  <si>
    <t>MjAyMi0xMi0zMAEAAAAcGu0CAgAAAAYzMDkxLjMBCAAAAAUAAAABMQEAAAALLTIwNTk4NTA5NjcDAAAAAzE2MAIAAAAEMTAwNwQAAAABMAcAAAAKMTIvMzAvMjAyMggAAAAKMTIvMzEvMjAyMQkAAAABMKgQREFBINsILghzsEEg2wguQ0lRLk5BU0RBUUdTOkRCWC5JUV9ESVZfU0hBUkUuMTAwMDAuMjAyMi0xMi0zMAEAAAAcGu0CAwAAAAAAqBBEQUEg2wgh4XKwQSDbCCtDSVEuTkFTREFRR1M6SVEuSVFfU1RfREVCVC4xMDAwMC4yMDIyLTEyLTMwAQAAAMIo5QUCAAAACDQxNjcuNzc0AQgAAAAFAAAAATEBAAAACy0yMTA2NjAzMjQzAwAAAAIzMgIAAAAEMTA0NgQAAAABMAcAAAAKMTIvMzAvMjAyMggAAAAKMTIvMzEvMjAyMQkAAAABMKgQREFBINsIFrpysEEg2wgrQ0lRLk5BU0RBUUdTOklRLklRX0xUX0RFQlQuMTAwMDAuMjAyMi0xMi0zMAEAAADCKOUFAgAAAAkxMzMwMi4xNzIBCAAAAAUAAAABMQEAAAALLTIxMDY2MDMyNDMDAAAAAjMyAgAAAAQxMDQ5BAAAAAEwBwAAAAoxMi8zMC8yMDIyCAAAAAoxMi8zMS8yMDIxCQAAAAEwqBBEQUEg2wgWunKwQSDbCC5DSVEuTkFTREFRR1M6U1dBVi5JUV9ORVRfREVCVC4xMDAwMC4yMDIyLTEyLTMwAQAAAJzpLg8CAAAACC0xNTMuNzkyAQgAAAAFAAAAATEBAAAACy0yMDU5MjE1MjIwAwAAAAMxNjACAAAABDQzNjQEAAAAATAHAAAACjEyLzMwLzIwMjIIAAAACjEy</t>
  </si>
  <si>
    <t>LzMxLzIwMjEJAAAAATCoEERBQSDbCBKTcrBBINsIMUNJUS5OQVNEQVFHUzpORkUuSVFfR1JPU1NfTUFSR0lOLjEwMDAwLjIwMjItMTItMzABAAAA8dOmIAIAAAAHNDcuMjcwMwEIAAAABQAAAAExAQAAAAstMjA1ODgzOTk3MwMAAAADMTYwAgAAAAQ0MDc0BAAAAAEwBwAAAAoxMi8zMC8yMDIyCAAAAAoxMi8zMS8yMDIxCQAAAAEwqBBEQUEg2wgAbHKwQSDbCChDSVEuTkFTREFRR1M6VFhSSC5JUV9SRS4xMDAwMC4yMDIyLTEyLTMwAQAAAGT8RwACAAAABzk5OS40MzIBCAAAAAUAAAABMQEAAAALLTIwNTk1MzU4MjEDAAAAAzE2MAIAAAAEMTIyMgQAAAABMAcAAAAKMTIvMzAvMjAyMggAAAAKMTIvMjcvMjAyMgkAAAABMKgQREFBINsI90RysEEg2wgwQ0lRLk5BU0RBUUdNOkZVVFUuSVFfVE9UQUxfTElBQi4xMDAwMC4yMDIyLTEyLTMwAQAAAC1SjiMCAAAACTgwNTUyLjk1NQEIAAAABQAAAAExAQAAAAstMjEwNzc0NDMwMgMAAAACNjQCAAAABDEyNzYEAAAAATAHAAAACjEyLzMwLzIwMjIIAAAACjEyLzMxLzIwMjEJAAAAATCoEERBQSDbCOj2cbBBINsIMUNJUS5OQVNEQVFHUzpOQVRJLklRX0VCSVRfTUFSR0lOLjEwMDAwLjIwMjItMTItMzABAAAATiMFAAIAAAAGOS44ODM1AQgAAAAFAAAAATEBAAAACy0yMDYwMTU2MTE0AwAAAAMxNjACAAAABDQwNTMEAAAAATAHAAAACjEyLzMwLzIwMjIIAAAACjEyLzMx</t>
  </si>
  <si>
    <t>LzIwMjEJAAAAATCoEERBQSDbCDZacbBBINsIL0NJUS5OQVNEQVFHUzpMRlVTLklRX1RPVEFMX1JFVi4xMDAwMC4yMDIyLTEyLTMwAQAAANX+BAACAAAACDIwNzkuOTI4AQgAAAAFAAAAATEBAAAACy0yMDYwNTAxNDQ5AwAAAAMxNjACAAAAAjI4BAAAAAEwBwAAAAoxMi8zMC8yMDIyCAAAAAgxLzEvMjAyMgkAAAABMKgQREFBINsIHwxxsEEg2wgvQ0lRLk5BU0RBUUdTOkJPS0YuSVFfTklfTUFSR0lOLjEwMDAwLjIwMjItMTItMzABAAAAve4EAAIAAAAHMzEuMzE2MQEIAAAABQAAAAExAQAAAAstMjA1ODQyOTM1NQMAAAADMTYwAgAAAAQ0MDk0BAAAAAEwBwAAAAoxMi8zMC8yMDIyCAAAAAoxMi8zMS8yMDIxCQAAAAEwqBBEQUEg2wgV5XCwQSDbCDNDSVEuTkFTREFRR1M6Qk9LRi5JUV9SRVRVUk5fRVFVSVRZLjEwMDAwLjIwMjItMTItMzABAAAAve4EAAIAAAAHMTEuNTYzMwEIAAAABQAAAAExAQAAAAstMjA1ODQyOTM1NQMAAAADMTYwAgAAAAQ0MTI4BAAAAAEwBwAAAAoxMi8zMC8yMDIyCAAAAAoxMi8zMS8yMDIxCQAAAAEwqBBEQUEg2wgV5XCwQSDbCDJDSVEuTkFTREFRR1M6QUNIQy5JUV9UT1RBTF9FUVVJVFkuMTAwMDAuMjAyMi0xMi0zMAEAAAAYsZABAgAAAAgyNTgyLjg3NwEIAAAABQAAAAExAQAAAAstMjA1OTEzMzc5NgMAAAADMTYwAgAAAAQxMjc1BAAAAAEwBwAAAAoxMi8zMC8yMDIyCAAAAAox</t>
  </si>
  <si>
    <t>Mi8zMS8yMDIxCQAAAAEwqBBEQUEg2wgMvnCwQSDbCDJDSVEuTkFTREFRR006S1JUWC5JUV9UT1RBTF9BU1NFVFMuMTAwMDAuMjAyMi0xMi0zMAEAAADJbv4HAgAAAAc1MjcuNjcxAQgAAAAFAAAAATEBAAAACy0yMDU5OTIxMzg2AwAAAAMxNjACAAAABDEwMDcEAAAAATAHAAAACjEyLzMwLzIwMjIIAAAACjEyLzMxLzIwMjEJAAAAATCoEERBQSDbCPdvcLBBINsIL0NJUS5OQVNEQVFHTTpLUlRYLklRX0RJVl9TSEFSRS4xMDAwMC4yMDIyLTEyLTMwAQAAAMlu/gcDAAAAAACoEERBQSDbCPBIcLBBINsILUNJUS5OQVNEQVFHUzpGWUJSLklRX1NUX0RFQlQuMTAwMDAuMjAyMi0xMi0zMAEAAAAz/AMAAwAAAAAAqBBEQUEg2wjY+m+wQSDbCC1DSVEuTkFTREFRR1M6RllCUi5JUV9MVF9ERUJULjEwMDAwLjIwMjItMTItMzABAAAAM/wDAAIAAAAENzk2OAEIAAAABQAAAAExAQAAAAstMjA1OTUwNzgzMgMAAAADMTYwAgAAAAQxMDQ5BAAAAAEwBwAAAAoxMi8zMC8yMDIyCAAAAAoxMi8zMS8yMDIxCQAAAAEwqBBEQUEg2wjhIXCwQSDbCC5DSVEuTkFTREFRR1M6TlRSQS5JUV9ORVRfREVCVC4xMDAwMC4yMDIyLTEyLTMwAQAAAAI0pQECAAAACC01MTcuMDQ4AQgAAAAFAAAAATEBAAAACy0yMDU5MDEwNzEzAwAAAAMxNjACAAAABDQzNjQEAAAAATAHAAAACjEyLzMwLzIwMjIIAAAACjEyLzMxLzIwMjEJAAAAATCoEERB</t>
  </si>
  <si>
    <t>QSDbCMzTb7BBINsIMkNJUS5OQVNEQVFHUzpBTUtSLklRX0dST1NTX01BUkdJTi4xMDAwMC4yMDIyLTEyLTMwAQAAADvlAQACAAAABzE5Ljk2NTUBCAAAAAUAAAABMQEAAAALLTIwNTk4NTM0NzMDAAAAAzE2MAIAAAAENDA3NAQAAAABMAcAAAAKMTIvMzAvMjAyMggAAAAKMTIvMzEvMjAyMQkAAAABMKgQREFBINsIzNNvsEEg2wguQ0lRLk5BU0RBUUdTOkJQT1AuSVFfQ0xPU0VQUklDRV9BREouMjAyMi0wOS0zMAEAAADc3gMAAgAAAAk3MS40NzA5MjQAqBBEQUEg2wiiHqawQSDbCC5DSVEuTkFTREFRR1M6QlBPUC5JUV9DTE9TRVBSSUNFX0FESi4yMDEyLTEyLTMxAQAAANzeAwACAAAACTE3LjE2ODA5OACoEERBQSDbCKIeprBBINsIKUNJUS5OQVNEQVFHUzpCUE9QLklRX01BUktFVENBUC4yMDE5LTEyLTMxAQAAANzeAwACAAAACzU2ODMuNDUxOTExAQYAAAAFAAAAATEBAAAACjE5NDgyMjE1NzQDAAAAAzE2MAIAAAAGMTAwMDU0BAAAAAEwBwAAAAoxMi8zMS8yMDE5szdEQUEg2wiU96WwQSDbCC1DSVEuTkFTREFRR1M6QVNPLklRX0NMT1NFUFJJQ0VfQURKLjIwMTctMTItMzEBAAAAnW0nCAMAAAAAALM3REFBINsIdIKlsEEg2wguQ0lRLk5BU0RBUUdTOlBPV0kuSVFfQ0xPU0VQUklDRV9BREouMjAxOS0xMi0zMQEAAACLgQAAAgAAAAk0OC4yNTk5MzUAszdEQUEg2whM5qSwQSDbCClDSVEuTkFTREFRR1M6</t>
  </si>
  <si>
    <t>UE9XSS5JUV9NQVJLRVRDQVAuMjAyMi0wOS0zMAEAAACLgQAAAgAAAAszNjc3Ljg2Nzk2MwEGAAAABQAAAAExAQAAAAstMjA4NjU2MTQ2MAMAAAADMTYwAgAAAAYxMDAwNTQEAAAAATAHAAAACTkvMzAvMjAyMrM3REFBINsIQL+ksEEg2wgpQ0lRLk5BU0RBUUdTOlBPV0kuSVFfTUFSS0VUQ0FQLjIwMTItMTItMzEBAAAAi4EAAAIAAAAKOTczLjY2NjU0MgEGAAAABQAAAAExAQAAAAoxNTczODY0NTM5AwAAAAMxNjACAAAABjEwMDA1NAQAAAABMAcAAAAKMTIvMzEvMjAxMrM3REFBINsIQL+ksEEg2wgYQ0lRLk5BU0RBUUdTOldGUkQuSVFfVEVWAQAAAElwCAACAAAACzYyNDYuMjIwMDIzAQYAAAAFAAAAATEBAAAACy0yMDU4MTI3MDA5AwAAAAMxNjACAAAABjEwMDA2MAQAAAABMAcAAAAIMy84LzIwMjOzN0RBQSDbCCJKpLBBINsIKUNJUS5OQVNEQVFHUzpXRlJELklRX01BUktFVENBUC4yMDE3LTEyLTMxAQAAAElwCAADAAAAAACzN0RBQSDbCA78o7BBINsILkNJUS5OQVNEQVFHUzpNREdMLklRX0NMT1NFUFJJQ0VfQURKLjIwMjItMDktMzABAAAATJujCAIAAAAFNjQuOTkAszdEQUEg2wjwhqOwQSDbCC5DSVEuTkFTREFRR1M6TURHTC5JUV9DTE9TRVBSSUNFX0FESi4yMDEyLTEyLTMxAQAAAEybowgDAAAAAACzN0RBQSDbCOVfo7BBINsIKUNJUS5OQVNEQVFHUzpNREdMLklRX01BUktFVENBUC4yMDE5LTEy</t>
  </si>
  <si>
    <t>LTMxAQAAAEybowgCAAAACzE0MDUuNzUwMjIxAQYAAAAFAAAAATEBAAAACjE5OTA2NTkwNTgDAAAAAzE2MAIAAAAGMTAwMDU0BAAAAAEwBwAAAAoxMi8zMS8yMDE5szdEQUEg2wjdOKOwQSDbCC5DSVEuTkFTREFRR1M6Uk1CUy5JUV9DTE9TRVBSSUNFX0FESi4yMDE3LTEyLTMxAQAAAESDAAACAAAABTE0LjIyALM3REFBINsIxuqisEEg2wguQ0lRLk5BU0RBUUdTOlBUT04uSVFfQ0xPU0VQUklDRV9BREouMjAxOS0xMi0zMQEAAAA4P3INAgAAAAQyOC40ALM3REFBINsIoE6isEEg2wgpQ0lRLk5BU0RBUUdTOlBUT04uSVFfTUFSS0VUQ0FQLjIwMjItMDktMzABAAAAOD9yDQIAAAALMjM0NS4zMjM4MjIBBgAAAAUAAAABMQEAAAALLTIwNzg3NDUzNjQDAAAAAzE2MAIAAAAGMTAwMDU0BAAAAAEwBwAAAAk5LzMwLzIwMjKzN0RBQSDbCJUnorBBINsIKUNJUS5OQVNEQVFHUzpQVE9OLklRX01BUktFVENBUC4yMDEyLTEyLTMxAQAAADg/cg0DAAAAAACzN0RBQSDbCIgAorBBINsIGENJUS5OQVNEQVFHTTpGSVZOLklRX1RFVgEAAAAaDWMAAgAAAAs0ODUzLjYxMjYwNQEGAAAABQAAAAExAQAAAAstMjA1OTU4NDAyMAMAAAADMTYwAgAAAAYxMDAwNjAEAAAAATAHAAAACDMvOC8yMDIzszdEQUEg2whni6GwQSDbCClDSVEuTkFTREFRR006RklWTi5JUV9NQVJLRVRDQVAuMjAxNy0xMi0zMQEAAAAaDWMAAgAAAAsxMzg0</t>
  </si>
  <si>
    <t>LjU5NjEzNAEGAAAABQAAAAExAQAAAAoxODY0NjM3MjcyAwAAAAMxNjACAAAABjEwMDA1NAQAAAABMAcAAAAKMTIvMzEvMjAxN7M3REFBINsIVz2hsEEg2wguQ0lRLk5BU0RBUUdTOk5TSVQuSVFfQ0xPU0VQUklDRV9BREouMjAyMi0wOS0zMAEAAAAiJAUAAgAAAAU4Mi40MQCzN0RBQSDbCDbIoLBBINsILkNJUS5OQVNEQVFHUzpOU0lULklRX0NMT1NFUFJJQ0VfQURKLjIwMTItMTItMzEBAAAAIiQFAAIAAAAFMTcuMzcAszdEQUEg2wgxoaCwQSDbCClDSVEuTkFTREFRR1M6TlNJVC5JUV9NQVJLRVRDQVAuMjAxOS0xMi0zMQEAAAAiJAUAAgAAAAsyNDc4LjE0NzEyMgEGAAAABQAAAAExAQAAAAoxOTkxMTUwOTY5AwAAAAMxNjACAAAABjEwMDA1NAQAAAABMAcAAAAKMTIvMzEvMjAxObM3REFBINsIMaGgsEEg2wguQ0lRLk5BU0RBUUdTOlBFTk4uSVFfQ0xPU0VQUklDRV9BREouMjAxNy0xMi0zMQEAAAAvIAUAAgAAAAUzMS4zMwCzN0RBQSDbCA8soLBBINsILUNJUS5OQVNEQVFHUzpJQUMuSVFfQ0xPU0VQUklDRV9BREouMjAxOS0xMi0zMQEAAAC+zgUnAwAAAAAAszdEQUEg2wjrj5+wQSDbCChDSVEuTkFTREFRR1M6SUFDLklRX01BUktFVENBUC4yMDIyLTA5LTMwAQAAAL7OBScCAAAACzQ5MzkuMjU1MzY0AQYAAAAFAAAAATEBAAAACy0yMDg1NjQ5NzQ0AwAAAAMxNjACAAAABjEwMDA1NAQAAAABMAcAAAAJ</t>
  </si>
  <si>
    <t>OS8zMC8yMDIyszdEQUEg2wjeaJ+wQSDbCChDSVEuTkFTREFRR1M6SUFDLklRX01BUktFVENBUC4yMDEyLTEyLTMxAQAAAL7OBScDAAAAAACzN0RBQSDbCONBn7BBINsIF0NJUS5OQVNEQVFHUzpXRU4uSVFfVEVWAQAAAAVcAAACAAAACzgxMDYuNzA4MTg5AQYAAAAFAAAAATEBAAAACy0yMDU5MDUzNDU2AwAAAAMxNjACAAAABjEwMDA2MAQAAAABMAcAAAAIMy84LzIwMjOzN0RBQSDbCL/MnrBBINsIKENJUS5OQVNEQVFHUzpXRU4uSVFfTUFSS0VUQ0FQLjIwMTctMTItMzEBAAAABVwAAAIAAAALMzk3Ni44NzA0MzgBBgAAAAUAAAABMQEAAAAKMTg2NDU1MDM4MgMAAAADMTYwAgAAAAYxMDAwNTQEAAAAATAHAAAACjEyLzMxLzIwMTcQXkRBQSDbCLB+nrBBINsILUNJUS5OQVNEQVFHUzpETE8uSVFfQ0xPU0VQUklDRV9BREouMjAyMi0wOS0zMAEAAADUmYsqAgAAAAUyMC41MgAQXkRBQSDbCIsJnrBBINsILUNJUS5OQVNEQVFHUzpETE8uSVFfQ0xPU0VQUklDRV9BREouMjAxMi0xMi0zMQEAAADUmYsqAwAAAAAAEF5EQUEg2wiF4p2wQSDbCChDSVEuTkFTREFRR1M6RExPLklRX01BUktFVENBUC4yMDE5LTEyLTMxAQAAANSZiyoDAAAAAAAQXkRBQSDbCIXinbBBINsILkNJUS5OQVNEQVFHUzpRTFlTLklRX0NMT1NFUFJJQ0VfQURKLjIwMTctMTItMzEBAAAAsuoBAAIAAAAFNTkuMzUAEF5EQUEg2whUbZ2wQSDb</t>
  </si>
  <si>
    <t>CC5DSVEuTkFTREFRR1M6U1lOQS5JUV9DTE9TRVBSSUNFX0FESi4yMDE5LTEyLTMxAQAAAMWIAAACAAAABTY1Ljc3ABBeREFBINsIKaqcsEEg2wgpQ0lRLk5BU0RBUUdTOlNZTkEuSVFfTUFSS0VUQ0FQLjIwMjItMDktMzABAAAAxYgAAAIAAAALMzk1OS43ODM4NjEBBgAAAAUAAAABMQEAAAALLTIwODI1Mjg4NzMDAAAAAzE2MAIAAAAGMTAwMDU0BAAAAAEwBwAAAAk5LzMwLzIwMjIQXkRBQSDbCCmqnLBBINsIKUNJUS5OQVNEQVFHUzpTWU5BLklRX01BUktFVENBUC4yMDEyLTEyLTMxAQAAAMWIAAACAAAACjk4Ny4yNDk2MjIBBgAAAAUAAAABMQEAAAAKMTU3NDEyODU0MgMAAAADMTYwAgAAAAYxMDAwNTQEAAAAATAHAAAACjEyLzMxLzIwMTIQXkRBQSDbCCiDnLBBINsIGENJUS5OQVNEQVFHTTpBUFBGLklRX1RFVgEAAABg9aMCAgAAAAs0NDE0LjY3NDAyNAEGAAAABQAAAAExAQAAAAstMjA2MTc4NTg2MwMAAAADMTYwAgAAAAYxMDAwNjAEAAAAATAHAAAACDMvOC8yMDIzEF5EQUEg2wjx5puwQSDbCClDSVEuTkFTREFRR006QVBQRi5JUV9NQVJLRVRDQVAuMjAxNy0xMi0zMQEAAABg9aMCAgAAAAsxNDA4LjgwMzk4NgEGAAAABQAAAAExAQAAAAoxODY0MzY4OTg4AwAAAAMxNjACAAAABjEwMDA1NAQAAAABMAcAAAAKMTIvMzEvMjAxNxBeREFBINsI2pibsEEg2wguQ0lRLk5BU0RBUUdTOlRTRU0uSVFfQ0xP</t>
  </si>
  <si>
    <t>U0VQUklDRV9BREouMjAyMi0wOS0zMAEAAADfDQUAAgAAAAU0My45NAAQXkRBQSDbCMJKm7BBINsILkNJUS5OQVNEQVFHUzpUU0VNLklRX0NMT1NFUFJJQ0VfQURKLjIwMTItMTItMzEBAAAA3w0FAAIAAAAENy45NQAQXkRBQSDbCLsjm7BBINsIKUNJUS5OQVNEQVFHUzpUU0VNLklRX01BUktFVENBUC4yMDE5LTEyLTMxAQAAAN8NBQACAAAACzI1NjYuODAxMzI5AQYAAAAFAAAAATEBAAAACjE5OTIwMDUxNDcDAAAAAzE2MAIAAAAGMTAwMDU0BAAAAAEwBwAAAAoxMi8zMS8yMDE5EF5EQUEg2wiu/JqwQSDbCC5DSVEuTkFTREFRR1M6RlJTSC5JUV9DTE9TRVBSSUNFX0FESi4yMDE3LTEyLTMxAQAAAAn2kQgDAAAAAAAQXkRBQSDbCJWHmrBBINsILkNJUS5OQVNEQVFHUzpGSVpaLklRX0NMT1NFUFJJQ0VfQURKLjIwMTktMTItMzEBAAAAmugEAAIAAAAJMjIuNTY4NjcxABBeREFBINsIZuuZsEEg2wgpQ0lRLk5BU0RBUUdTOkZJWlouSVFfTUFSS0VUQ0FQLjIwMjItMDktMzABAAAAmugEAAIAAAALMzU5Ny4yNTYwMDEBBgAAAAUAAAABMQEAAAALLTIwNzg1ODE0OTYDAAAAAzE2MAIAAAAGMTAwMDU0BAAAAAEwBwAAAAk5LzMwLzIwMjIQXkRBQSDbCF3EmbBBINsIKUNJUS5OQVNEQVFHUzpGSVpaLklRX01BUktFVENBUC4yMDEyLTEyLTMxAQAAAJroBAACAAAACjY3NS42MjM0MzQBBgAAAAUAAAABMQEAAAAKMTU3</t>
  </si>
  <si>
    <t>OTg4NzAyOAMAAAADMTYwAgAAAAYxMDAwNTQEAAAAATAHAAAACjEyLzMxLzIwMTIQXkRBQSDbCF3EmbBBINsIGENJUS5OQVNEQVFHUzpJVENJLklRX1RFVgEAAAB30Y8AAgAAAAszODU3LjcwMzMzOQEGAAAABQAAAAExAQAAAAstMjA1OTA0ODYyOAMAAAADMTYwAgAAAAYxMDAwNjAEAAAAATAHAAAACDMvOC8yMDIzEF5EQUEg2wgyKJmwQSDbCClDSVEuTkFTREFRR1M6SVRDSS5JUV9NQVJLRVRDQVAuMjAxNy0xMi0zMQEAAAB30Y8AAgAAAAo3OTAuMjg0MDI0AQYAAAAFAAAAATEBAAAACjE4NjQ4NTU0NjYDAAAAAzE2MAIAAAAGMTAwMDU0BAAAAAEwBwAAAAoxMi8zMS8yMDE3EF5EQUEg2wgl2piwQSDbCC5DSVEuTkFTREFRR1M6QUxLUy5JUV9DTE9TRVBSSUNFX0FESi4yMDIyLTA5LTMwAQAAAPxfAAACAAAABTIyLjMzABBeREFBINsIAGWYsEEg2wguQ0lRLk5BU0RBUUdTOkFMS1MuSVFfQ0xPU0VQUklDRV9BREouMjAxMi0xMi0zMQEAAAD8XwAAAgAAAAUxOC41MgAPl0VBQSDbCABlmLBBINsIKUNJUS5OQVNEQVFHUzpBTEtTLklRX01BUktFVENBUC4yMDE5LTEyLTMxAQAAAPxfAAACAAAACzMyMTMuNDUzODM5AQYAAAAFAAAAATEBAAAACjE5ODg1MjM0MTUDAAAAAzE2MAIAAAAGMTAwMDU0BAAAAAEwBwAAAAoxMi8zMS8yMDE5D5dFQUEg2wgBPpiwQSDbCC5DSVEuTkFTREFRR1M6R0xCRS5JUV9DTE9TRVBS</t>
  </si>
  <si>
    <t>SUNFX0FESi4yMDE3LTEyLTMxAQAAANlvIioDAAAAAAAPl0VBQSDbCNjIl7BBINsILkNJUS5OQVNEQVFHUzpJQVJULklRX0NMT1NFUFJJQ0VfQURKLjIwMTktMTItMzEBAAAAPHUAAAIAAAAFNTguMjgAD5dFQUEg2wikBZewQSDbCClDSVEuTkFTREFRR1M6SUFSVC5JUV9NQVJLRVRDQVAuMjAyMi0wOS0zMAEAAAA8dQAAAgAAAAszNTM3LjI0OTM0OQEGAAAABQAAAAExAQAAAAstMjA4NzgyNzcwNwMAAAADMTYwAgAAAAYxMDAwNTQEAAAAATAHAAAACTkvMzAvMjAyMg+XRUFBINsIpAWXsEEg2wgpQ0lRLk5BU0RBUUdTOklBUlQuSVFfTUFSS0VUQ0FQLjIwMTItMTItMzEBAAAAPHUAAAIAAAALMTA1My45NjQzMDQBBgAAAAUAAAABMQEAAAAKMTU3MjkyNTk3NQMAAAADMTYwAgAAAAYxMDAwNTQEAAAAATAHAAAACjEyLzMxLzIwMTIPl0VBQSDbCJjelrBBINsIGENJUS5OQVNEQVFHUzpJUEFSLklRX1RFVgEAAADxhQQAAgAAAAs0NDg5Ljc5NDIxMQEGAAAABQAAAAExAQAAAAstMjA1OTE3Njc0MAMAAAADMTYwAgAAAAYxMDAwNjAEAAAAATAHAAAACDMvOC8yMDIzD5dFQUEg2wh8aZawQSDbCClDSVEuTkFTREFRR1M6SVBBUi5JUV9NQVJLRVRDQVAuMjAxNy0xMi0zMQEAAADxhQQAAgAAAAsxMzU1LjA2NDIwMQEGAAAABQAAAAExAQAAAAoxODY0NjQ1NDkyAwAAAAMxNjACAAAABjEwMDA1NAQAAAABMAcAAAAKMTIv</t>
  </si>
  <si>
    <t>MzEvMjAxNw+XRUFBINsIaRuWsEEg2wguQ0lRLk5BU0RBUUdTOkZFTEUuSVFfQ0xPU0VQUklDRV9BREouMjAyMi0wOS0zMAEAAABBLQQAAgAAAAk4MS4zMTE0MTIAD5dFQUEg2wjDpZWwQSDbCC5DSVEuTkFTREFRR1M6RkVMRS5JUV9DTE9TRVBSSUNFX0FESi4yMDEyLTEyLTMxAQAAAEEtBAACAAAACTI3LjkxODMzNAAPl0VBQSDbCLh+lbBBINsIKUNJUS5OQVNEQVFHUzpGRUxFLklRX01BUktFVENBUC4yMDE5LTEyLTMxAQAAAEEtBAACAAAACjI2NTcuNDc3NzUBBgAAAAUAAAABMQEAAAAKMTk5MDcwMTM1MgMAAAADMTYwAgAAAAYxMDAwNTQEAAAAATAHAAAACjEyLzMxLzIwMTkPl0VBQSDbCK5XlbBBINsILkNJUS5OQVNEQVFDTTpGUkhDLklRX0NMT1NFUFJJQ0VfQURKLjIwMTctMTItMzEBAAAAdNvtEgIAAAAENi4zNgAPl0VBQSDbCJDilLBBINsILkNJUS5OQVNEQVFHUzpBQ0xTLklRX0NMT1NFUFJJQ0VfQURKLjIwMTktMTItMzEBAAAAXloGAAIAAAAGMjQuMDk1AA+XRUFBINsIZkaUsEEg2wgpQ0lRLk5BU0RBUUdTOkFDTFMuSVFfTUFSS0VUQ0FQLjIwMjItMDktMzABAAAAXloGAAIAAAALMjAwMC41MjYzODMBBgAAAAUAAAABMQEAAAALLTIwODYzMDY5ODgDAAAAAzE2MAIAAAAGMTAwMDU0BAAAAAEwBwAAAAk5LzMwLzIwMjIPl0VBQSDbCGZGlLBBINsIKUNJUS5OQVNEQVFHUzpBQ0xTLklRX01BUktF</t>
  </si>
  <si>
    <t>VENBUC4yMDEyLTEyLTMxAQAAAF5aBgACAAAACTE0OC44Njg4OAEGAAAABQAAAAExAQAAAAoxNTc0NjE1NjI2AwAAAAMxNjACAAAABjEwMDA1NAQAAAABMAcAAAAKMTIvMzEvMjAxMg+XRUFBINsIXB+UsEEg2wgYQ0lRLk5BU0RBUUdTOlBZQ1IuSVFfVEVWAQAAAPkoAgACAAAACzQyMjYuMzk2NTg0AQYAAAAFAAAAATEBAAAACy0yMDYxNTY2NjU4AwAAAAMxNjACAAAABjEwMDA2MAQAAAABMAcAAAAIMy84LzIwMjMPl0VBQSDbCD2qk7BBINsIKUNJUS5OQVNEQVFHUzpQWUNSLklRX01BUktFVENBUC4yMDE3LTEyLTMxAQAAAPkoAgADAAAAAAAPl0VBQSDbCChck7BBINsILENJUS5OQVNEQVFHUzpXQi5JUV9DTE9TRVBSSUNFX0FESi4yMDIyLTA5LTMwAQAAALbLhQ8CAAAABDE3LjEAD5dFQUEg2wiP55KwQSDbCCxDSVEuTkFTREFRR1M6V0IuSVFfQ0xPU0VQUklDRV9BREouMjAxMi0xMi0zMQEAAAC2y4UPAwAAAAAAD5dFQUEg2wiLwJKwQSDbCCdDSVEuTkFTREFRR1M6V0IuSVFfTUFSS0VUQ0FQLjIwMTktMTItMzEBAAAAtsuFDwIAAAAMMTA0MzAuMzc2NzQ2AQYAAAAFAAAAATEBAAAACjE5OTIzNTI5NTMDAAAAAzE2MAIAAAAGMTAwMDU0BAAAAAEwBwAAAAoxMi8zMS8yMDE5D5dFQUEg2wh5mZKwQSDbCC5DSVEuTkFTREFRR1M6U1JDTC5JUV9DTE9TRVBSSUNFX0FESi4yMDE3LTEyLTMxAQAAANyHAAACAAAA</t>
  </si>
  <si>
    <t>BTY3Ljk5AA+XRUFBINsIZkuSsEEg2wguQ0lRLk5BU0RBUUdTOkJFQ04uSVFfQ0xPU0VQUklDRV9BREouMjAxOS0xMi0zMQEAAADVjRcAAgAAAAUzMS45OAAPl0VBQSDbCGGIkbBBINsIKUNJUS5OQVNEQVFHUzpCRUNOLklRX01BUktFVENBUC4yMDIyLTA5LTMwAQAAANWNFwACAAAACzM1NTYuOTA5NDk1AQYAAAAFAAAAATEBAAAACy0yMDg2Mjc2NDk4AwAAAAMxNjACAAAABjEwMDA1NAQAAAABMAcAAAAJOS8zMC8yMDIyD5dFQUEg2whhiJGwQSDbCClDSVEuTkFTREFRR1M6QkVDTi5JUV9NQVJLRVRDQVAuMjAxMi0xMi0zMQEAAADVjRcAAgAAAAsxNTg3LjI2MzA0MwEGAAAABQAAAAExAQAAAAoxNTc4NTE3OTQ5AwAAAAMxNjACAAAABjEwMDA1NAQAAAABMAcAAAAKMTIvMzEvMjAxMg+XRUFBINsIV2GRsEEg2wgYQ0lRLk5BU0RBUUdTOkRJT0QuSVFfVEVWAQAAAJsSBAACAAAACzQxMTkuODQzNTQ5AQYAAAAFAAAAATEBAAAACy0yMDYxNTk0ODEwAwAAAAMxNjACAAAABjEwMDA2MAQAAAABMAcAAAAIMy84LzIwMjMPl0VBQSDbCDzskLBBINsIKUNJUS5OQVNEQVFHUzpESU9ELklRX01BUktFVENBUC4yMDE3LTEyLTMxAQAAAJsSBAACAAAACzE0MTYuMDE1MDI3AQYAAAAFAAAAATEBAAAACjE4NjQ0NjEwNzMDAAAAAzE2MAIAAAAGMTAwMDU0BAAAAAEwBwAAAAoxMi8zMS8yMDE3Ib5FQUEg2wgYd5CwQSDbCC5D</t>
  </si>
  <si>
    <t>SVEuTkFTREFRR1M6VU1CRi5JUV9DTE9TRVBSSUNFX0FESi4yMDIyLTA5LTMwAQAAAFy8BAACAAAACTgzLjUyNzE1OQAhvkVBQSDbCAECkLBBINsILkNJUS5OQVNEQVFHUzpVTUJGLklRX0NMT1NFUFJJQ0VfQURKLjIwMTItMTItMzEBAAAAXLwEAAIAAAAJMzYuODg1NzU2ACG+RUFBINsIAQKQsEEg2wgpQ0lRLk5BU0RBUUdTOlVNQkYuSVFfTUFSS0VUQ0FQLjIwMTktMTItMzEBAAAAXLwEAAIAAAALMzM2OS42OTEwNzkAIb5FQUEg2wjx2o+wQSDbCC5DSVEuTkFTREFRR1M6U0dSWS5JUV9DTE9TRVBSSUNFX0FESi4yMDE3LTEyLTMxAQAAADOUHwICAAAABDEyLjEAIb5FQUEg2wjRZY+wQSDbCC5DSVEuTkFTREFRQ006Q0VSRS5JUV9DTE9TRVBSSUNFX0FESi4yMDE5LTEyLTMxAQAAAFNADiMDAAAAAAAhvkVBQSDbCLLJjrBBINsIKUNJUS5OQVNEQVFDTTpDRVJFLklRX01BUktFVENBUC4yMDIyLTA5LTMwAQAAAFNADiMCAAAACzQ0MDEuNTUwMzMzAQYAAAAFAAAAATEBAAAACy0yMDg3MTU1OTQ5AwAAAAMxNjACAAAABjEwMDA1NAQAAAABMAcAAAAJOS8zMC8yMDIyIb5FQUEg2wikoo6wQSDbCClDSVEuTkFTREFRQ006Q0VSRS5JUV9NQVJLRVRDQVAuMjAxMi0xMi0zMQEAAABTQA4jAwAAAAAAIb5FQUEg2wikoo6wQSDbCBhDSVEuTkFTREFRR1M6QkNQQy5JUV9URVYBAAAAlNwDAAIAAAALNDU0MS44NTkyNzQB</t>
  </si>
  <si>
    <t>BgAAAAUAAAABMQEAAAALLTIwNTk1NTY4NzgDAAAAAzE2MAIAAAAGMTAwMDYwBAAAAAEwBwAAAAgzLzgvMjAyMyG+RUFBINsIUy2OsEEg2wgpQ0lRLk5BU0RBUUdTOkJDUEMuSVFfTUFSS0VUQ0FQLjIwMTctMTItMzEBAAAAlNwDAAIAAAALMjU3OS41NDE1MDIBBgAAAAUAAAABMQEAAAAKMTg2NDU1Mzk3MwMAAAADMTYwAgAAAAYxMDAwNTQEAAAAATAHAAAACjEyLzMxLzIwMTchvkVBQSDbCDG4jbBBINsILUNJUS5OQVNEQVFHUzpBVlQuSVFfQ0xPU0VQUklDRV9BREouMjAyMi0wOS0zMAEAAABa3AMAAgAAAAkzNS42NTM5MjcAIb5FQUEg2wgaao2wQSDbCC1DSVEuTkFTREFRR1M6QVZULklRX0NMT1NFUFJJQ0VfQURKLjIwMTItMTItMzEBAAAAWtwDAAIAAAAJMjUuMjg2NzQ5ACG+RUFBINsIFEONsEEg2wgoQ0lRLk5BU0RBUUdTOkFWVC5JUV9NQVJLRVRDQVAuMjAxOS0xMi0zMQEAAABa3AMAAgAAAAo0Mjg0LjgzODIzAQYAAAAFAAAAATEBAAAACjE5ODg4NDkzNDQDAAAAAzE2MAIAAAAGMTAwMDU0BAAAAAEwBwAAAAoxMi8zMS8yMDE5Ib5FQUEg2wgIHI2wQSDbCC5DSVEuTkFTREFRR1M6U1lOSC5JUV9DTE9TRVBSSUNFX0FESi4yMDE3LTEyLTMxAQAAANdkVRACAAAABDQzLjYAIb5FQUEg2wjrpoywQSDbCC5DSVEuTkFTREFRR1M6RkNGUy5JUV9DTE9TRVBSSUNFX0FESi4yMDE5LTEyLTMxAQAAAKTxBAAC</t>
  </si>
  <si>
    <t>AAAACTc2LjYyNTkzNgAhvkVBQSDbCIwKjLBBINsIKUNJUS5OQVNEQVFHUzpGQ0ZTLklRX01BUktFVENBUC4yMDIyLTA5LTMwAQAAAKTxBAACAAAACjM0MzQuMzYzMjYBBgAAAAUAAAABMQEAAAALLTIwODcxNzEyMjADAAAAAzE2MAIAAAAGMTAwMDU0BAAAAAEwBwAAAAk5LzMwLzIwMjIhvkVBQSDbCOTji7BBINsIKUNJUS5OQVNEQVFHUzpGQ0ZTLklRX01BUktFVENBUC4yMDEyLTEyLTMxAQAAAKTxBAACAAAACzE0MjEuMTU2Nzk0AQYAAAAFAAAAATEBAAAACjE1NzMwNjIzMzIDAAAAAzE2MAIAAAAGMTAwMDU0BAAAAAEwBwAAAAoxMi8zMS8yMDEyIb5FQUEg2wjfvIuwQSDbCBhDSVEuTkFTREFRR1M6Q1dTVC5JUV9URVYBAAAAP2YAAAIAAAALNDYyMi45NzQ4MzkBBgAAAAUAAAABMQEAAAALLTIwNjA1MDEwMzkDAAAAAzE2MAIAAAAGMTAwMDYwBAAAAAEwBwAAAAgzLzgvMjAyMyG+RUFBINsIv0eLsEEg2wgpQ0lRLk5BU0RBUUdTOkNXU1QuSVFfTUFSS0VUQ0FQLjIwMTctMTItMzEBAAAAP2YAAAIAAAAKOTY3Ljg0NTE2OAEGAAAABQAAAAExAQAAAAoxODYzOTUzMzE3AwAAAAMxNjACAAAABjEwMDA1NAQAAAABMAcAAAAKMTIvMzEvMjAxNyG+RUFBINsIpvmKsEEg2wgsQ0lRLk5BU0RBUUdTOkJMLklRX0NMT1NFUFJJQ0VfQURKLjIwMjItMDktMzABAAAAt1rEAgIAAAAENTkuOQAhvkVBQSDbCIyEirBBINsI</t>
  </si>
  <si>
    <t>LENJUS5OQVNEQVFHUzpCTC5JUV9DTE9TRVBSSUNFX0FESi4yMDEyLTEyLTMxAQAAALdaxAIDAAAAAAAhvkVBQSDbCINdirBBINsIJ0NJUS5OQVNEQVFHUzpCTC5JUV9NQVJLRVRDQVAuMjAxOS0xMi0zMQEAAAC3WsQCAgAAAAsyODY4Ljc2MTMyOAEGAAAABQAAAAExAQAAAAoxOTkxMDM0NTQ2AwAAAAMxNjACAAAABjEwMDA1NAQAAAABMAcAAAAKMTIvMzEvMjAxOSG+RUFBINsIg12KsEEg2wguQ0lRLk5BU0RBUUdTOkFJTUMuSVFfQ0xPU0VQUklDRV9BREouMjAxNy0xMi0zMQEAAAD12QoCAgAAAAk0Ny4xNTI2MTIAIb5FQUEg2whg6ImwQSDbCC1DSVEuTkFTREFRR1M6SFdDLklRX0NMT1NFUFJJQ0VfQURKLjIwMTktMTItMzEBAAAA0d0EAAIAAAAJMzkuOTcyNzM2ACG+RUFBINsI/SSJsEEg2wgoQ0lRLk5BU0RBUUdTOkhXQy5JUV9NQVJLRVRDQVAuMjAyMi0wOS0zMAEAAADR3QQAAgAAAAszOTI2LjY0NjYxNgEGAAAABQAAAAExAQAAAAstMjExMDMyMzAxNwMAAAADMTYwAgAAAAYxMDAwNTQEAAAAATAHAAAACTkvMzAvMjAyMiG+RUFBINsI+f2IsEEg2wgoQ0lRLk5BU0RBUUdTOkhXQy5JUV9NQVJLRVRDQVAuMjAxMi0xMi0zMQEAAADR3QQAAgAAAAsyNjkwLjEzOTY4MgAhvkVBQSDbCPn9iLBBINsIGENJUS5OQVNEQVFHUzpORU9HLklRX1RFVgEAAADjLgUAAgAAAAs0NjQ2LjQ3ODIzNQEGAAAABQAAAAEx</t>
  </si>
  <si>
    <t>AQAAAAstMjA2NDIwNDY3OQMAAAADMTYwAgAAAAYxMDAwNjAEAAAAATAHAAAACDMvOC8yMDIzIb5FQUEg2whDYYiwQSDbCClDSVEuTkFTREFRR1M6TkVPRy5JUV9NQVJLRVRDQVAuMjAxNy0xMi0zMQEAAADjLgUAAgAAAAozMTc1Ljg1MTYxAQYAAAAFAAAAATEBAAAACjE4NjA1OTQyMjQDAAAAAzE2MAIAAAAGMTAwMDU0BAAAAAEwBwAAAAoxMi8zMS8yMDE3JOVFQUEg2wgzE4iwQSDbCC1DSVEuTkFTREFRR1M6QUNULklRX0NMT1NFUFJJQ0VfQURKLjIwMjItMDktMzABAAAAnlvxEgIAAAAJMjAuOTU5NTE0ACTlRUFBINsIGsWHsEEg2wgtQ0lRLk5BU0RBUUdTOkFDVC5JUV9DTE9TRVBSSUNFX0FESi4yMDEyLTEyLTMxAQAAAJ5b8RIDAAAAAAAk5UVBQSDbCBCeh7BBINsIKENJUS5OQVNEQVFHUzpBQ1QuSVFfTUFSS0VUQ0FQLjIwMTktMTItMzEBAAAAnlvxEgMAAAAAACTlRUFBINsIBneHsEEg2wguQ0lRLk5BU0RBUUdTOkVTR1IuSVFfQ0xPU0VQUklDRV9BREouMjAxNy0xMi0zMQEAAABjFxQAAgAAAAYyMDAuNzUAJOVFQUEg2wjnAYewQSDbCC5DSVEuTkFTREFRR1M6UEVDTy5JUV9DTE9TRVBSSUNFX0FESi4yMDE5LTEyLTMxAQAAAOYlBQUCAAAACTI2LjA0ODQ3OQAk5UVBQSDbCL5lhrBBINsIKUNJUS5OQVNEQVFHUzpQRUNPLklRX01BUktFVENBUC4yMDIyLTA5LTMwAQAAAOYlBQUCAAAACDMyNzMuNDM1</t>
  </si>
  <si>
    <t>AQYAAAAFAAAAATEBAAAACy0yMDg2MjAxNzk1AwAAAAMxNjACAAAABjEwMDA1NAQAAAABMAcAAAAJOS8zMC8yMDIyJOVFQUEg2wizPoawQSDbCClDSVEuTkFTREFRR1M6UEVDTy5JUV9NQVJLRVRDQVAuMjAxMi0xMi0zMQEAAADmJQUFAwAAAAAAJOVFQUEg2wipF4awQSDbCBhDSVEuTkFTREFRR1M6UEVHQS5JUV9URVYBAAAACFgFAAIAAAALNDMwOC42NTIxMTIBBgAAAAUAAAABMQEAAAALLTIwNjA4OTg3NDEDAAAAAzE2MAIAAAAGMTAwMDYwBAAAAAEwBwAAAAgzLzgvMjAyMyTlRUFBINsIi6KFsEEg2wgpQ0lRLk5BU0RBUUdTOlBFR0EuSVFfTUFSS0VUQ0FQLjIwMTctMTItMzEBAAAACFgFAAIAAAAKMzY3MS4wOTcwMgEGAAAABQAAAAExAQAAAAoxODY0NzAyMTc3AwAAAAMxNjACAAAABjEwMDA1NAQAAAABMAcAAAAKMTIvMzEvMjAxNyTlRUFBINsIdlSFsEEg2wguQ0lRLk5BU0RBUUdTOk1NU0kuSVFfQ0xPU0VQUklDRV9BREouMjAyMi0wOS0zMAEAAAAv4QQAAgAAAAU1Ni41MQAk5UVBQSDbCFffhLBBINsILkNJUS5OQVNEQVFHUzpNTVNJLklRX0NMT1NFUFJJQ0VfQURKLjIwMTItMTItMzEBAAAAL+EEAAIAAAAEMTMuOQAk5UVBQSDbCFffhLBBINsIKUNJUS5OQVNEQVFHUzpNTVNJLklRX01BUktFVENBUC4yMDE5LTEyLTMxAQAAAC/hBAACAAAACzE3MjMuNjE5OTg1AQYAAAAFAAAAATEBAAAACjE5OTEz</t>
  </si>
  <si>
    <t>NjE2MzcDAAAAAzE2MAIAAAAGMTAwMDU0BAAAAAEwBwAAAAoxMi8zMS8yMDE5JOVFQUEg2whSuISwQSDbCC1DSVEuTkFTREFRR1M6UENILklRX0NMT1NFUFJJQ0VfQURKLjIwMTctMTItMzEBAAAAlIoEAAIAAAAJMzQuNjIxOTQ0ACTlRUFBINsILkOEsEEg2wguQ0lRLk5BU0RBUUdTOlRCQksuSVFfQ0xPU0VQUklDRV9BREouMjAxOS0xMi0zMQEAAAB1kQYAAgAAAAUxMi45NwAk5UVBQSDbCAWng7BBINsIKUNJUS5OQVNEQVFHUzpUQkJLLklRX01BUktFVENBUC4yMDIyLTA5LTMwAQAAAHWRBgACAAAACzEyNDMuMTE1NTQxAQYAAAAFAAAAATEBAAAACy0yMTA5NjMwNzI2AwAAAAMxNjACAAAABjEwMDA1NAQAAAABMAcAAAAJOS8zMC8yMDIyJOVFQUEg2wj6f4OwQSDbCClDSVEuTkFTREFRR1M6VEJCSy5JUV9NQVJLRVRDQVAuMjAxMi0xMi0zMQEAAAB1kQYAAgAAAAk0MDcuMzkxMjQAJOVFQUEg2wjwWIOwQSDbCBhDSVEuTkFTREFRR006Q1JTUC5JUV9URVYBAAAAyC+mDwIAAAALMjE0NS4xMDgzMjQBBgAAAAUAAAABMQEAAAALLTIwNjAyMzc2NTADAAAAAzE2MAIAAAAGMTAwMDYwBAAAAAEwBwAAAAgzLzgvMjAyMyTlRUFBINsI0eOCsEEg2wgpQ0lRLk5BU0RBUUdNOkNSU1AuSVFfTUFSS0VUQ0FQLjIwMTctMTItMzEBAAAAyC+mDwIAAAAKOTYzLjEzNDM4NQEGAAAABQAAAAExAQAAAAoxODY0NjMyNjA2AwAA</t>
  </si>
  <si>
    <t>AAMxNjACAAAABjEwMDA1NAQAAAABMAcAAAAKMTIvMzEvMjAxNyTlRUFBINsIvpWCsEEg2wguQ0lRLk5BU0RBUUdTOklDVUkuSVFfQ0xPU0VQUklDRV9BREouMjAyMi0wOS0zMAEAAAAA2AQAAgAAAAUxNTAuNgAk5UVBQSDbCJT5gbBBINsILkNJUS5OQVNEQVFHUzpJQ1VJLklRX0NMT1NFUFJJQ0VfQURKLjIwMTItMTItMzEBAAAAANgEAAIAAAAFNjAuOTMAJOVFQUEg2wiU+YGwQSDbCClDSVEuTkFTREFRR1M6SUNVSS5JUV9NQVJLRVRDQVAuMjAxOS0xMi0zMQEAAAAA2AQAAgAAAAszODY4LjM5NDA3MQEGAAAABQAAAAExAQAAAAoxOTkyMDM1OTU3AwAAAAMxNjACAAAABjEwMDA1NAQAAAABMAcAAAAKMTIvMzEvMjAxOSTlRUFBINsIitKBsEEg2wguQ0lRLk5BU0RBUUdTOkNZVEsuSVFfQ0xPU0VQUklDRV9BREouMjAxNy0xMi0zMQEAAACzagAAAgAAAAQ4LjE1ACTlRUFBINsIa12BsEEg2wgtQ0lRLk5BU0RBUUdTOkJIRi5JUV9DTE9TRVBSSUNFX0FESi4yMDE5LTEyLTMxAQAAABlXnhYCAAAABTM5LjIzACTlRUFBINsI+8GAsEEg2wgoQ0lRLk5BU0RBUUdTOkJIRi5JUV9NQVJLRVRDQVAuMjAyMi0wOS0zMAEAAAAZV54WAgAAAAszMTE4LjMxMDExOQEGAAAABQAAAAExAQAAAAstMjA4NjE3NjExMQMAAAADMTYwAgAAAAYxMDAwNTQEAAAAATAHAAAACTkvMzAvMjAyMiTlRUFBINsI7pqAsEEg2wgoQ0lRLk5B</t>
  </si>
  <si>
    <t>U0RBUUdTOkJIRi5JUV9NQVJLRVRDQVAuMjAxMi0xMi0zMQEAAAAZV54WAwAAAAAAJOVFQUEg2wjBc4CwQSDbCBhDSVEuTkFTREFRR1M6U1JBRC5JUV9URVYBAAAAelgCZAIAAAALMzQ1MS4yMzczNTUBBgAAAAUAAAABMQEAAAALLTIwNjk2MDY0MzMDAAAAAzE2MAIAAAAGMTAwMDYwBAAAAAEwBwAAAAgzLzgvMjAyMyTlRUFBINsIqf5/sEEg2wgpQ0lRLk5BU0RBUUdTOlNSQUQuSVFfTUFSS0VUQ0FQLjIwMTctMTItMzEBAAAAelgCZAMAAAAAADIMRkFBINsI+69/sEEg2wguQ0lRLk5BU0RBUUdTOlRGU0wuSVFfQ0xPU0VQUklDRV9BREouMjAyMi0wOS0zMAEAAACBEQsAAgAAAAkxMi40ODYwMTcAMgxGQUEg2whCO3+wQSDbCC5DSVEuTkFTREFRR1M6VEZTTC5JUV9DTE9TRVBSSUNFX0FESi4yMDEyLTEyLTMxAQAAAIERCwACAAAACDYuMzIwMTIxADIMRkFBINsI3BN/sEEg2wgpQ0lRLk5BU0RBUUdTOlRGU0wuSVFfTUFSS0VUQ0FQLjIwMTktMTItMzEBAAAAgRELAAIAAAALNTQyMi4yNTQxODUBBgAAAAUAAAABMQEAAAAKMTk5NDgzMzk0MAMAAAADMTYwAgAAAAYxMDAwNTQEAAAAATAHAAAACjEyLzMxLzIwMTkyDEZBQSDbCMjsfrBBINsILkNJUS5OQVNEQVFHUzpMWUZULklRX0NMT1NFUFJJQ0VfQURKLjIwMTctMTItMzEBAAAAVTGEAwMAAAAAADIMRkFBINsIrXd+sEEg2wguQ0lRLk5BU0RBUUdTOkxJVEUu</t>
  </si>
  <si>
    <t>SVFfQ0xPU0VQUklDRV9BREouMjAxOS0xMi0zMQEAAACDODcQAgAAAAQ3OS4zADIMRkFBINsIgNt9sEEg2wgpQ0lRLk5BU0RBUUdTOkxJVEUuSVFfTUFSS0VUQ0FQLjIwMjItMDktMzABAAAAgzg3EAIAAAALNDY3NC4xNTcyMjUBBgAAAAUAAAABMQEAAAALLTIwODE2NzkwMDADAAAAAzE2MAIAAAAGMTAwMDU0BAAAAAEwBwAAAAk5LzMwLzIwMjIyDEZBQSDbCHy0fbBBINsIKUNJUS5OQVNEQVFHUzpMSVRFLklRX01BUktFVENBUC4yMDEyLTEyLTMxAQAAAIM4NxADAAAAAAAyDEZBQSDbCGqNfbBBINsIFkNJUS5OQVNEQVFHUzpaRC5JUV9URVYBAAAApdoBAAIAAAALNDAyMC44MzU2MDUBBgAAAAUAAAABMQEAAAALLTIwNTg4NzI4MjkDAAAAAzE2MAIAAAAGMTAwMDYwBAAAAAEwBwAAAAgzLzgvMjAyMzIMRkFBINsITBh9sEEg2wgnQ0lRLk5BU0RBUUdTOlpELklRX01BUktFVENBUC4yMDE3LTEyLTMxAQAAAKXaAQACAAAACzM2MzIuMTE2MTY2AQYAAAAFAAAAATEBAAAACjE4NjQ5Njg1NTADAAAAAzE2MAIAAAAGMTAwMDU0BAAAAAEwBwAAAAoxMi8zMS8yMDE3MgxGQUEg2wg4ynywQSDbCC5DSVEuTkFTREFRR1M6UElOQy5JUV9DTE9TRVBSSUNFX0FESi4yMDIyLTA5LTMwAQAAAAfDCgACAAAACTMzLjUxMDExNwAyDEZBQSDbCBpVfLBBINsILkNJUS5OQVNEQVFHUzpQSU5DLklRX0NMT1NFUFJJQ0VfQURKLjIw</t>
  </si>
  <si>
    <t>MTItMTItMzEBAAAAB8MKAAMAAAAAADIMRkFBINsIEi58sEEg2wgpQ0lRLk5BU0RBUUdTOlBJTkMuSVFfTUFSS0VUQ0FQLjIwMTktMTItMzEBAAAAB8MKAAIAAAALMjUxNi42NDIwMDcBBgAAAAUAAAABMQEAAAAKMTk5MDY1MjE4NgMAAAADMTYwAgAAAAYxMDAwNTQEAAAAATAHAAAACjEyLzMxLzIwMTkyDEZBQSDbCBIufLBBINsILkNJUS5OQVNEQVFHUzpVQ0JJLklRX0NMT1NFUFJJQ0VfQURKLjIwMTctMTItMzEBAAAAmy0KAAIAAAAJMjQuNjg1NzYyADIMRkFBINsI77h7sEEg2wguQ0lRLk5BU0RBUUNNOlNHTUwuSVFfQ0xPU0VQUklDRV9BREouMjAxOS0xMi0zMQEAAABHZu8fAgAAAAMxLjMAMgxGQUEg2wh9HXuwQSDbCClDSVEuTkFTREFRQ006U0dNTC5JUV9NQVJLRVRDQVAuMjAyMi0wOS0zMAEAAABHZu8fAgAAAAsyNzM4LjQ4Mjc3NwEGAAAABQAAAAExAQAAAAstMjA4MzkwNTM5NAMAAAADMTYwAgAAAAYxMDAwNTQEAAAAATAHAAAACTkvMzAvMjAyMjIMRkFBINsIvfV6sEEg2wgpQ0lRLk5BU0RBUUNNOlNHTUwuSVFfTUFSS0VUQ0FQLjIwMTItMTItMzEBAAAAR2bvHwMAAAAAADIMRkFBINsIus56sEEg2wgYQ0lRLk5BU0RBUUNNOlNNUEwuSVFfVEVWAQAAAPtZ3hUCAAAACzQwMTguMjcyMDQ5AQYAAAAFAAAAATEBAAAACy0yMDY0MzU4NDY3AwAAAAMxNjACAAAABjEwMDA2MAQAAAABMAcAAAAIMy84</t>
  </si>
  <si>
    <t>LzIwMjMyDEZBQSDbCJNZerBBINsIKUNJUS5OQVNEQVFDTTpTTVBMLklRX01BUktFVENBUC4yMDE3LTEyLTMxAQAAAPtZ3hUCAAAACzEwMDYuNTA3NDkxAQYAAAAFAAAAATEBAAAACjE4NjYxMjc1OTkDAAAAAzE2MAIAAAAGMTAwMDU0BAAAAAEwBwAAAAoxMi8zMS8yMDE3MgxGQUEg2wgNDHqwQSDbCC5DSVEuTkFTREFRR1M6SVJUQy5JUV9DTE9TRVBSSUNFX0FESi4yMDIyLTA5LTMwAQAAAAc9CQICAAAABjEyNS4yOAAyDEZBQSDbCBSXebBBINsILkNJUS5OQVNEQVFHUzpJUlRDLklRX0NMT1NFUFJJQ0VfQURKLjIwMTItMTItMzEBAAAABz0JAgMAAAAAADIMRkFBINsIFJd5sEEg2wgpQ0lRLk5BU0RBUUdTOklSVEMuSVFfTUFSS0VUQ0FQLjIwMTktMTItMzEBAAAABz0JAgIAAAALMTgxMi44NTg2NjQBBgAAAAUAAAABMQEAAAAKMTk5NzE2ODgzNAMAAAADMTYwAgAAAAYxMDAwNTQEAAAAATAHAAAACjEyLzMxLzIwMTkyDEZBQSDbCAtwebBBINsILENJUS5OQVNEQVFHUzpQSS5JUV9DTE9TRVBSSUNFX0FESi4yMDE3LTEyLTMxAQAAALWFBgACAAAABTIyLjUzADIMRkFBINsI6fp4sEEg2wguQ0lRLk5BU0RBUUdTOkFFSVMuSVFfQ0xPU0VQUklDRV9BREouMjAxOS0xMi0zMQEAAAAsPgUAAgAAAAk3MC40OTk0MjMAMgxGQUEg2whRXniwQSDbCClDSVEuTkFTREFRR1M6QUVJUy5JUV9NQVJLRVRDQVAuMjAyMi0w</t>
  </si>
  <si>
    <t>OS0zMAEAAAAsPgUAAgAAAAoyODkxLjk1ODQxAQYAAAAFAAAAATEBAAAACy0yMDg2ODA3NTI0AwAAAAMxNjACAAAABjEwMDA1NAQAAAABMAcAAAAJOS8zMC8yMDIyMgxGQUEg2wh+EHiwQSDbCClDSVEuTkFTREFRR1M6QUVJUy5JUV9NQVJLRVRDQVAuMjAxMi0xMi0zMQEAAAAsPgUAAgAAAAo1MjMuMDEyMDg4AQYAAAAFAAAAATEBAAAACjE1NzQ4ODc0MDkDAAAAAzE2MAIAAAAGMTAwMDU0BAAAAAEwBwAAAAoxMi8zMS8yMDEyMgxGQUEg2wh+EHiwQSDbCC5DSVEuTkFTREFRR1M6R0xQSS5JUV9DTE9TRVBSSUNFX0FESi4yMDIyLTEyLTMwAQAAACPxXg0CAAAACTUxLjE2MDE2NAA+EVNDQSDbCHRIbLJBINsILkNJUS5OQVNEQVFHUzpHTFBJLklRX0NMT1NFUFJJQ0VfQURKLjIwMTktMTItMzEBAAAAI/FeDQIAAAAJMzUuMDYwMDM2ADIMRkFBINsIS013sEEg2wgwQ0lRLk5BU0RBUUdTOkxTWE0uSy5JUV9DTE9TRVBSSUNFX0FESi4yMDIyLTEyLTMwAQAAAN+gxRMCAAAABTM5LjEzABl8N0NBINsI/RwoskEg2wgwQ0lRLk5BU0RBUUdTOkxTWE0uSy5JUV9DTE9TRVBSSUNFX0FESi4yMDIxLTEyLTMxAQAAAN+gxRMCAAAABTUwLjg1ABl8N0NBINsIM5kLskEg2wgpQ0lRLk5BU0RBUUdTOk5CSVguSVFfTUFSS0VUQ0FQLjIwMjItMTItMzABAAAASX0AAAIAAAAMMTE0ODIuMjkxMzAzAQYAAAAFAAAAATEBAAAACy0y</t>
  </si>
  <si>
    <t>MDcyNDc4NzkzAwAAAAMxNjACAAAABjEwMDA1NAQAAAABMAcAAAAKMTIvMzAvMjAyMhl8N0NBINsItQsnskEg2wgpQ0lRLk5BU0RBUUdTOk5CSVguSVFfTUFSS0VUQ0FQLjIwMTktMTItMzEBAAAASX0AAAIAAAALOTg5OS4xMzI1NzIBBgAAAAUAAAABMQEAAAAKMTk5MDM4MTkyOAMAAAADMTYwAgAAAAYxMDAwNTQEAAAAATAHAAAACjEyLzMxLzIwMTkyDEZBQSDbCBWKdrBBINsILkNJUS5OQVNEQVFHUzpPVEVYLklRX0NMT1NFUFJJQ0VfQURKLjIwMjItMTItMzABAAAAJ6kBAAIAAAAJMjkuNDI5NjU1ABl8N0NBINsImpYmskEg2wguQ0lRLk5BU0RBUUdTOk9URVguSVFfQ0xPU0VQUklDRV9BREouMjAyMS0xMi0zMQEAAAAnqQEAAgAAAAk0NS45MDMyODIAGXw3Q0Eg2wjA6wmyQSDbCClDSVEuTkFTREFRR1M6SE9PRC5JUV9NQVJLRVRDQVAuMjAyMi0xMi0zMAEAAADfE38QAgAAAAs3MjE4LjIzMDQ3OAEGAAAABQAAAAExAQAAAAstMjExMDg2NDc4MwMAAAADMTYwAgAAAAYxMDAwNTQEAAAAATAHAAAACjEyLzMwLzIwMjIZfDdDQSDbCCbb/7FBINsIKUNJUS5OQVNEQVFHUzpIT09ELklRX01BUktFVENBUC4yMDEyLTEyLTMxAQAAAN8TfxADAAAAAAA5M0ZBQSDbCAxjdrBBINsILkNJUS5OQVNEQVFHUzpNSURELklRX0NMT1NFUFJJQ0VfQURKLjIwMjItMTItMzABAAAAJmkEAAIAAAAFMTMzLjkAkn2sQkEg2wjk</t>
  </si>
  <si>
    <t>99axQSDbCC5DSVEuTkFTREFRR1M6TUlERC5JUV9DTE9TRVBSSUNFX0FESi4yMDIxLTEyLTMxAQAAACZpBAACAAAABjE5Ni43NgBbF3ZCQSDbCP3zkrFBINsIKUNJUS5OQVNEQVFDTTpQTFVHLklRX01BUktFVENBUC4yMDIyLTEyLTMwAQAAAOsvBgACAAAACzcyMTAuNTI3Njg4AQYAAAAFAAAAATEBAAAACy0yMDcxNDExNDkwAwAAAAMxNjACAAAABjEwMDA1NAQAAAABMAcAAAAKMTIvMzAvMjAyMpJ9rEJBINsIvQ3WsUEg2wgpQ0lRLk5BU0RBUUNNOlBMVUcuSVFfTUFSS0VUQ0FQLjIwMTktMTItMzEBAAAA6y8GAAIAAAAKODc4LjA0NTE2NQEGAAAABQAAAAExAQAAAAoxOTkxMTYwMDU3AwAAAAMxNjACAAAABjEwMDA1NAQAAAABMAcAAAAKMTIvMzEvMjAxOTkzRkFBINsI3J91sEEg2wguQ0lRLk5BU0RBUUdTOkNBU1kuSVFfQ0xPU0VQUklDRV9BREouMjAyMi0xMi0zMAEAAABF8gMAAgAAAAoyMjMuOTc5OTQ2AJJ9rEJBINsIrXHVsUEg2wguQ0lRLk5BU0RBUUdTOkNBU1kuSVFfQ0xPU0VQUklDRV9BREouMjAxOS0xMi0zMQEAAABF8gMAAgAAAAoxNTUuMjk4Njg1ADkzRkFBINsIz3h1sEEg2wgpQ0lRLk5BU0RBUUdTOkNCU0guSVFfTUFSS0VUQ0FQLjIwMjEtMTItMzEBAAAAAAAEAAIAAAAKODM4NC45MDI0MwEGAAAABQAAAAExAQAAAAoyMDgxNjg3MTk1AwAAAAMxNjACAAAABjEwMDA1NAQAAAABMAcAAAAK</t>
  </si>
  <si>
    <t>MTIvMzEvMjAyMWY+dkJBINsI3qmQsUEg2wguQ0lRLk5BU0RBUUdTOk5WQ1IuSVFfQ0xPU0VQUklDRV9BREouMjAyMi0xMi0zMAEAAADofB8EAgAAAAU3My4zNQCXpKxCQSDbCN4A07FBINsILkNJUS5OQVNEQVFHUzpOVkNSLklRX0NMT1NFUFJJQ0VfQURKLjIwMTctMTItMzEBAAAA6HwfBAIAAAAEMjAuMgA5M0ZBQSDbCKncdLBBINsIKUNJUS5OQVNEQVFHUzpMRUdOLklRX01BUktFVENBUC4yMDIyLTA5LTMwAQAAAGwj8yACAAAACzY4MzAuMDMzOTE0AQYAAAAFAAAAATEBAAAACy0yMDg4MTQ1MjA3AwAAAAMxNjACAAAABjEwMDA1NAQAAAABMAcAAAAJOS8zMC8yMDIyOTNGQUEg2wiatXSwQSDbCClDSVEuTkFTREFRR1M6U0FJQS5JUV9NQVJLRVRDQVAuMjAyMi0xMi0zMAEAAAA8/C4AAgAAAAs1NTMzLjg1MDQ0NwEGAAAABQAAAAExAQAAAAstMjA3MjQ4MjA0MAMAAAADMTYwAgAAAAYxMDAwNTQEAAAAATAHAAAACjEyLzMwLzIwMjKXpKxCQSDbCH+h0bFBINsIKUNJUS5OQVNEQVFHUzpTQUlBLklRX01BUktFVENBUC4yMDE3LTEyLTMxAQAAADz8LgACAAAACzE3ODYuMDU1ODc1AQYAAAAFAAAAATEBAAAACjE4NjI4Nzg4NDYDAAAAAzE2MAIAAAAGMTAwMDU0BAAAAAEwBwAAAAoxMi8zMS8yMDE3OTNGQUEg2wiXjnSwQSDbCC5DSVEuTkFTREFRR1M6Q1JPWC5JUV9DTE9TRVBSSUNFX0FESi4yMDIyLTA5LTMw</t>
  </si>
  <si>
    <t>AQAAAHQe0AACAAAABTY4LjY2ADkzRkFBINsIhmd0sEEg2wgpQ0lRLk5BU0RBUUdTOkdUTEIuSVFfTUFSS0VUQ0FQLjIwMjItMTItMzABAAAAzYQXEQIAAAAKNjgwMC4yNzc3NgEGAAAABQAAAAExAQAAAAstMjA2NjAzMzIwMQMAAAADMTYwAgAAAAYxMDAwNTQEAAAAATAHAAAACjEyLzMwLzIwMjKny6xCQSDbCBUb0LFBINsIKUNJUS5OQVNEQVFHUzpHVExCLklRX01BUktFVENBUC4yMDIxLTEyLTMxAQAAAM2EFxECAAAACTEyNTk2LjgxNwEGAAAABQAAAAExAQAAAAstMjExNzQ5NDYxNwMAAAADMTYwAgAAAAYxMDAwNTQEAAAAATAHAAAACjEyLzMxLzIwMjFmPnZCQSDbCL9kjLFBINsIKUNJUS5OQVNEQVFHUzpBUExTLklRX01BUktFVENBUC4yMDIyLTEyLTMwAQAAAIBuWQYCAAAACzU3MTcuODYxNTM1AQYAAAAFAAAAATEBAAAACy0yMDcxNjE5NDU0AwAAAAMxNjACAAAABjEwMDA1NAQAAAABMAcAAAAKMTIvMzAvMjAyMqfLrEJBINsI7n7PsUEg2wgpQ0lRLk5BU0RBUUdTOkFQTFMuSVFfTUFSS0VUQ0FQLjIwMTItMTItMzEBAAAAgG5ZBgMAAAAAADkzRkFBINsIchl0sEEg2wgYQ0lRLk5BU0RBUUdTOklSRE0uSVFfVEVWAQAAADW3CgACAAAACzg4MDIuNzg4MDA0AQYAAAAFAAAAATEBAAAACy0yMDYwNzY1NjQ0AwAAAAMxNjACAAAABjEwMDA2MAQAAAABMAcAAAAIMy84LzIwMjM5M0ZBQSDbCGfyc7BBINsI</t>
  </si>
  <si>
    <t>LkNJUS5OQVNEQVFHUzpSR0xELklRX0NMT1NFUFJJQ0VfQURKLjIwMjItMTItMzABAAAA8JcEAAIAAAAKMTEyLjM2NTQ0NQCny6xCQSDbCMEfzrFBINsILkNJUS5OQVNEQVFHUzpSR0xELklRX0NMT1NFUFJJQ0VfQURKLjIwMTItMTItMzEBAAAA8JcEAAIAAAAJNzEuMjMyMjE0ADkzRkFBINsIXstzsEEg2wguQ0lRLk5BU0RBUUdTOkNGTFQuSVFfQ0xPU0VQUklDRV9BREouMjAyMi0xMi0zMAEAAAAmAXoQAgAAAAUyMi4yNACny6xCQSDbCHznzLFBINsILkNJUS5OQVNEQVFHUzpDRkxULklRX0NMT1NFUFJJQ0VfQURKLjIwMjEtMTItMzEBAAAAJgF6EAIAAAAFNzYuMjQAb2V2QkEg2whkComxQSDbCCdDSVEuTkFTREFRR1M6WFAuSVFfTUFSS0VUQ0FQLjIwMjItMTItMzABAAAAzMe9EAIAAAALODU5NC45MDQyODQBBgAAAAUAAAABMQEAAAALLTIxMTMyMjQ2OTcDAAAAAzE2MAIAAAAGMTAwMDU0BAAAAAEwBwAAAAoxMi8zMC8yMDIyrvKsQkEg2wgXJMyxQSDbCCdDSVEuTkFTREFRR1M6WFAuSVFfTUFSS0VUQ0FQLjIwMTktMTItMzEBAAAAzMe9EAIAAAAMMjEyNTUuMzQ4NTU4ADkzRkFBINsINy9zsEEg2wgtQ0lRLk5BU0RBUUdTOkRCWC5JUV9DTE9TRVBSSUNFX0FESi4yMDIxLTEyLTMxAQAAABwa7QICAAAABTI0LjU0AG9ldkJBINsI+4OHsUEg2wgsQ0lRLk5BU0RBUUdTOklRLklRX0NMT1NFUFJJQ0VfQURK</t>
  </si>
  <si>
    <t>LjIwMjItMTItMzABAAAAwijlBQIAAAADNS4zAK7yrEJBINsIxBLLsUEg2wgsQ0lRLk5BU0RBUUdTOklRLklRX0NMT1NFUFJJQ0VfQURKLjIwMTktMTItMzEBAAAAwijlBQIAAAAFMjEuMTEAOTNGQUEg2wgh4XKwQSDbCClDSVEuTkFTREFRR1M6U1dBVi5JUV9NQVJLRVRDQVAuMjAyMS0xMi0zMQEAAACc6S4PAgAAAAs2Mjk1Ljg0NTk1NwEGAAAABQAAAAExAQAAAAstMjEyMzEzMjY1OQMAAAADMTYwAgAAAAYxMDAwNTQEAAAAATAHAAAACjEyLzMxLzIwMjFvZXZCQSDbCJ0khrFBINsILkNJUS5OQVNEQVFHUzpUWFJILklRX0NMT1NFUFJJQ0VfQURKLjIwMjItMTItMzABAAAAZPxHAAIAAAAJOTAuNDcyOTU5AL0ZrUJBINsIW8nIsUEg2wguQ0lRLk5BU0RBUUdTOlRYUkguSVFfQ0xPU0VQUklDRV9BREouMjAxNy0xMi0zMQEAAABk/EcAAgAAAAk0OC4zODcyMDUAOTNGQUEg2wj3RHKwQSDbCClDSVEuTkFTREFRR1M6Q05YQy5JUV9NQVJLRVRDQVAuMjAyMi0wOS0zMAEAAAC9X4oAAgAAAAo1Njk0LjkxNjA4AQYAAAAFAAAAATEBAAAACy0yMDc2Mjk3NDE3AwAAAAMxNjACAAAABjEwMDA1NAQAAAABMAcAAAAJOS8zMC8yMDIyOTNGQUEg2wjsHXKwQSDbCC5DSVEuTkFTREFRR006RlVUVS5JUV9DTE9TRVBSSUNFX0FESi4yMDIyLTA5LTMwAQAAAC1SjiMCAAAABTM3LjI5ADkzRkFBINsI6PZxsEEg2wgpQ0lRLk5B</t>
  </si>
  <si>
    <t>U0RBUUNNOkNFTEguSVFfTUFSS0VUQ0FQLjIwMjItMTItMzABAAAAEoftAQIAAAALNzkzMC40Njk5MTIBBgAAAAUAAAABMQEAAAALLTIwNzExNzAwNDUDAAAAAzE2MAIAAAAGMTAwMDU0BAAAAAEwBwAAAAoxMi8zMC8yMDIyvRmtQkEg2wjAf8axQSDbCClDSVEuTkFTREFRQ006Q0VMSC5JUV9NQVJLRVRDQVAuMjAyMS0xMi0zMQEAAAASh+0BAgAAAAs1NTc4Ljk2MTI2MQEGAAAABQAAAAExAQAAAAstMjEyMjExNjg4OQMAAAADMTYwAgAAAAYxMDAwNTQEAAAAATAHAAAACjEyLzMxLzIwMjFvZXZCQSDbCK+igrFBINsIKUNJUS5OQVNEQVFHUzpNTkRZLklRX01BUktFVENBUC4yMDIyLTEyLTMwAQAAAJGG0AwCAAAACzU1MDAuNDA3NDU0AQYAAAAFAAAAATEBAAAACy0yMDcwMTE3NDM2AwAAAAMxNjACAAAABjEwMDA1NAQAAAABMAcAAAAKMTIvMzAvMjAyMr0ZrUJBINsIluPFsUEg2wgpQ0lRLk5BU0RBUUdTOk1ORFkuSVFfTUFSS0VUQ0FQLjIwMTItMTItMzEBAAAAkYbQDAMAAAAAADkzRkFBINsIUahxsEEg2wgYQ0lRLk5BU0RBUUdTOk5BVEkuSVFfVEVWAQAAAE4jBQACAAAACzcxMTkuMTI4NzQyAQYAAAAFAAAAATEBAAAACy0yMDYwMTU2MTQ0AwAAAAMxNjACAAAABjEwMDA2MAQAAAABMAcAAAAIMy84LzIwMjM5M0ZBQSDbCD6BcbBBINsILkNJUS5OQVNEQVFHUzpPTEVELklRX0NMT1NFUFJJQ0VfQURKLjIw</t>
  </si>
  <si>
    <t>MjItMTItMzABAAAAnvcFAAIAAAAGMTA4LjA0ANJArUJBINsIPITEsUEg2wguQ0lRLk5BU0RBUUdTOk9MRUQuSVFfQ0xPU0VQUklDRV9BREouMjAxMi0xMi0zMQEAAACe9wUAAgAAAAkyNS4wMzA0NTkAOTNGQUEg2wgtM3GwQSDbCC5DSVEuTkFTREFRR1M6QUNIQy5JUV9DTE9TRVBSSUNFX0FESi4yMDIyLTEyLTMwAQAAABixkAECAAAABTgyLjMyANJArUJBINsIt4jCsUEg2wguQ0lRLk5BU0RBUUdTOkFDSEMuSVFfQ0xPU0VQUklDRV9BREouMjAyMS0xMi0zMQEAAAAYsZABAgAAAAQ2MC43ABMGdUJBINsIrtJ+sUEg2wgpQ0lRLk5BU0RBUUdTOkdOVFguSVFfTUFSS0VUQ0FQLjIwMjItMTItMzABAAAA7jEEAAIAAAALNjM5Ny4wNTUxMjEBBgAAAAUAAAABMQEAAAALLTIwNzE4MTg5NTQDAAAAAzE2MAIAAAAGMTAwMDU0BAAAAAEwBwAAAAoxMi8zMC8yMDIy0WetQkEg2wiDd8GxQSDbCClDSVEuTkFTREFRR1M6R05UWC5JUV9NQVJLRVRDQVAuMjAxOS0xMi0zMQEAAADuMQQAAgAAAAs3MzMxLjEzNTkyMQEGAAAABQAAAAExAQAAAAoxOTkwMDE2OTA4AwAAAAMxNjACAAAABjEwMDA1NAQAAAABMAcAAAAKMTIvMzEvMjAxOTkzRkFBINsIAJdwsEEg2wguQ0lRLk5BU0RBUUdNOktSVFguSVFfQ0xPU0VQUklDRV9BREouMjAyMS0xMi0zMQEAAADJbv4HAgAAAAMxMzEAEwZ1QkEg2whKTH2xQSDbCC5DSVEuTkFTREFR</t>
  </si>
  <si>
    <t>R1M6RllCUi5JUV9DTE9TRVBSSUNFX0FESi4yMDIyLTEyLTMwAQAAADP8AwACAAAABTI1LjQ4ANFnrUJBINsIKWbAsUEg2wguQ0lRLk5BU0RBUUdTOkZZQlIuSVFfQ0xPU0VQUklDRV9BREouMjAxOS0xMi0zMQEAAAAz/AMAAwAAAAAAOTNGQUEg2wjhIXCwQSDbCClDSVEuTkFTREFRR1M6TlRSQS5JUV9NQVJLRVRDQVAuMjAyMS0xMi0zMQEAAAACNKUBAgAAAAs4ODM0LjIwOTg2NgEGAAAABQAAAAExAQAAAAstMjEyMzQ0NTc3NwMAAAADMTYwAgAAAAYxMDAwNTQEAAAAATAHAAAACjEyLzMxLzIwMjETBnVCQSDbCPDse7FBINsILUNJUS5OQVNEQVFHUzpBQ0xTLklRX1BFX0VYQ0wuMTAwMDAuMjAyMi0xMi0zMAEAAABeWgYAAgAAABAyNy41NTU1NTU1NTU1NTU2AQcAAAAFAAAAATEBAAAACy0yMTEwNjM3NDUzAwAAAAEwAgAAAAYxMDAwNjYEAAAAATAHAAAACjEyLzMwLzIwMjIIAAAACjEyLzMwLzIwMjJaAMNBQSDbCITd3LBBINsILkNJUS5OQVNEQVFHUzpQWUNSLklRX1RFVl9FQklULjEwMDAwLjIwMjItMTItMzABAAAA+SgCAAMAAAACTk0BBwAAAAUAAAABMQEAAAALLTIxMTM3NTQ4NDADAAAAATACAAAABjEwMDA2MgQAAAABMAcAAAAKMTIvMzAvMjAyMggAAAAKMTIvMzAvMjAyMloAw0FBINsIBRvcsEEg2wguQ0lRLk5BU0RBUUdTOldCLklRX1RFVl9FQklUREEuMTAwMDAuMjAyMi0xMi0zMAEAAAC2y4UP</t>
  </si>
  <si>
    <t>AgAAABA1LjM4MjU0NTUzMjIyMTk3AQcAAAAFAAAAATEBAAAACy0yMTA4NzczNzkyAwAAAAEwAgAAAAYxMDAwNjMEAAAAATAHAAAACjEyLzMwLzIwMjIIAAAACjEyLzMwLzIwMjJaAMNBQSDbCNJX27BBINsIL0NJUS5OQVNEQVFHUzpXQi5JUV9QUklDRV9TQUxFUy4xMDAwMC4yMDIyLTEyLTMwAQAAALbLhQ8CAAAADzEuOTM4MzA4ODU5OTg3NQEHAAAABQAAAAExAQAAAAstMjEwODc3Mzc5MgMAAAABMAIAAAAFMzg5NTgEAAAAATAHAAAACjEyLzMwLzIwMjIIAAAACjEyLzMwLzIwMjJaAMNBQSDbCN5+27BBINsIM0NJUS5OQVNEQVFHUzpTUkNMLklRX1RFVl9UT1RBTF9SRVYuMTAwMDAuMjAyMi0xMi0zMAEAAADchwAAAgAAABAyLjUwNDk5NDc4MTAzMDY0AQcAAAAFAAAAATEBAAAACy0yMTExMTMwOTg1AwAAAAEwAgAAAAYxMDAwNjEEAAAAATAHAAAACjEyLzMwLzIwMjIIAAAACjEyLzMwLzIwMjJaAMNBQSDbCJ6U2rBBINsIKUNJUS5OQVNEQVFHUzpTUkNMLklRX1BCVi4xMDAwMC4yMDIyLTEyLTMwAQAAANyHAAACAAAAEDEuOTExNDA2NjY1MDQzMjQBBwAAAAUAAAABMQEAAAALLTIxMTExMzA5ODUDAAAAATACAAAABjEwMDA2NwQAAAABMAcAAAAKMTIvMzAvMjAyMggAAAAKMTIvMzAvMjAyMloAw0FBINsIrrvasEEg2wgtQ0lRLk5BU0RBUUdTOkJFQ04uSVFfUEVfRVhDTC4xMDAwMC4yMDIyLTEyLTMwAQAA</t>
  </si>
  <si>
    <t>ANWNFwACAAAAEDE3LjM2NTEzMTU3ODk0NzQBBwAAAAUAAAABMQEAAAALLTIwOTc3MjUzOTcDAAAAATACAAAABjEwMDA2NgQAAAABMAcAAAAKMTIvMzAvMjAyMggAAAAKMTIvMzAvMjAyMloAw0FBINsIatHZsEEg2wguQ0lRLk5BU0RBUUdTOkRJT0QuSVFfVEVWX0VCSVQuMTAwMDAuMjAyMi0xMi0zMAEAAACbEgQAAgAAABAxMi41NTMzNjk5OTc2NDY5AQcAAAAFAAAAATEBAAAACy0yMTExNzU4NjM1AwAAAAEwAgAAAAYxMDAwNjIEAAAAATAHAAAACjEyLzMwLzIwMjIIAAAACjEyLzMwLzIwMjJaAMNBQSDbCEA12bBBINsIMENJUS5OQVNEQVFHUzpVTUJGLklRX1RFVl9FQklUREEuMTAwMDAuMjAyMi0xMi0zMAEAAABcvAQAAwAAAAAAWgDDQUEg2wgmwNiwQSDbCDFDSVEuTkFTREFRR1M6VU1CRi5JUV9QUklDRV9TQUxFUy4xMDAwMC4yMDIyLTEyLTMwAQAAAFy8BAACAAAAEDMuMTkyODc2NzA0MzA1OTQBBwAAAAUAAAABMQEAAAALLTIxMTA0MjU2NDIDAAAAATACAAAABTM4OTU4BAAAAAEwBwAAAAoxMi8zMC8yMDIyCAAAAAoxMi8zMC8yMDIyWgDDQUEg2wgZmdiwQSDbCDNDSVEuTkFTREFRR1M6U0dSWS5JUV9URVZfVE9UQUxfUkVWLjEwMDAwLjIwMjItMTItMzABAAAAM5QfAgIAAAAQMy42MjAzODU0MjU0MzcwNgEHAAAABQAAAAExAQAAAAstMjEwOTczODY4NgMAAAABMAIAAAAGMTAwMDYxBAAAAAEwBwAA</t>
  </si>
  <si>
    <t>AAoxMi8zMC8yMDIyCAAAAAoxMi8zMC8yMDIyWgDDQUEg2wjx/NewQSDbCClDSVEuTkFTREFRR1M6U0dSWS5JUV9QQlYuMTAwMDAuMjAyMi0xMi0zMAEAAAAzlB8CAgAAABAyLjI0MzA1Mzk3OTk4NzcxAQcAAAAFAAAAATEBAAAACy0yMTA5NzM4Njg2AwAAAAEwAgAAAAYxMDAwNjcEAAAAATAHAAAACjEyLzMwLzIwMjIIAAAACjEyLzMwLzIwMjJaAMNBQSDbCOfV17BBINsILUNJUS5OQVNEQVFDTTpDRVJFLklRX1BFX0VYQ0wuMTAwMDAuMjAyMi0xMi0zMAEAAABTQA4jAwAAAAJOTQEHAAAABQAAAAExAQAAAAstMjEwOTY0NTIxNgMAAAABMAIAAAAGMTAwMDY2BAAAAAEwBwAAAAoxMi8zMC8yMDIyCAAAAAoxMi8zMC8yMDIyWgDDQUEg2wiMOdewQSDbCC5DSVEuTkFTREFRR1M6QkNQQy5JUV9URVZfRUJJVC4xMDAwMC4yMDIyLTEyLTMwAQAAAJTcAwACAAAAEDM0LjA4ODQ0MDg2NzM5NDYBBwAAAAUAAAABMQEAAAALLTIxMTA4ODM0MzUDAAAAATACAAAABjEwMDA2MgQAAAABMAcAAAAKMTIvMzAvMjAyMggAAAAKMTIvMzAvMjAyMloAw0FBINsIlp3WsEEg2wgvQ0lRLk5BU0RBUUdTOkFWVC5JUV9URVZfRUJJVERBLjEwMDAwLjIwMjItMTItMzABAAAAWtwDAAIAAAAQNy40MDY3MzE0MTc3ODQwMgEHAAAABQAAAAExAQAAAAstMjExNDM2ODQ3NAMAAAABMAIAAAAGMTAwMDYzBAAAAAEwBwAAAAoxMi8zMC8yMDIy</t>
  </si>
  <si>
    <t>CAAAAAoxMi8zMC8yMDIyWgDDQUEg2whf2tWwQSDbCDBDSVEuTkFTREFRR1M6QVZULklRX1BSSUNFX1NBTEVTLjEwMDAwLjIwMjItMTItMzABAAAAWtwDAAIAAAARMC4xOTE1Mzc2NzY1ODI2NjMBBwAAAAUAAAABMQEAAAALLTIxMTQzNjg0NzQDAAAAATACAAAABTM4OTU4BAAAAAEwBwAAAAoxMi8zMC8yMDIyCAAAAAoxMi8zMC8yMDIyWgDDQUEg2whf2tWwQSDbCDNDSVEuTkFTREFRR1M6U1lOSC5JUV9URVZfVE9UQUxfUkVWLjEwMDAwLjIwMjItMTItMzABAAAA12RVEAIAAAAQMS4yNzI5NzM2NzkxNzMyOQEHAAAABQAAAAExAQAAAAstMjExMTk5NjE1MgMAAAABMAIAAAAGMTAwMDYxBAAAAAEwBwAAAAoxMi8zMC8yMDIyCAAAAAoxMi8zMC8yMDIyWgDDQUEg2wgsF9WwQSDbCClDSVEuTkFTREFRR1M6U1lOSC5JUV9QQlYuMTAwMDAuMjAyMi0xMi0zMAEAAADXZFUQAgAAABAxLjExNTMwODA3NzcwNjkzAQcAAAAFAAAAATEBAAAACy0yMTExOTk2MTUyAwAAAAEwAgAAAAYxMDAwNjcEAAAAATAHAAAACjEyLzMwLzIwMjIIAAAACjEyLzMwLzIwMjJaAMNBQSDbCCwX1bBBINsILUNJUS5OQVNEQVFHUzpGQ0ZTLklRX1BFX0VYQ0wuMTAwMDAuMjAyMi0xMi0zMAEAAACk8QQAAgAAABAyOC41ODg4MTU3ODk0NzM3AQcAAAAFAAAAATEBAAAACy0yMTA5OTQxOTc2AwAAAAEwAgAAAAYxMDAwNjYEAAAAATAHAAAACjEy</t>
  </si>
  <si>
    <t>LzMwLzIwMjIIAAAACjEyLzMwLzIwMjJaAMNBQSDbCPws1LBBINsILkNJUS5OQVNEQVFHUzpDV1NULklRX1RFVl9FQklULjEwMDAwLjIwMjItMTItMzABAAAAP2YAAAIAAAAQNTUuNjkyMTQzODM1Njc5OAEHAAAABQAAAAExAQAAAAstMjExMTY2NTc1NgMAAAABMAIAAAAGMTAwMDYyBAAAAAEwBwAAAAoxMi8zMC8yMDIyCAAAAAoxMi8zMC8yMDIyWgDDQUEg2wjdt9OwQSDbCC5DSVEuTkFTREFRR1M6QkwuSVFfVEVWX0VCSVREQS4xMDAwMC4yMDIyLTEyLTMwAQAAALdaxAIDAAAAAk5NAQcAAAAFAAAAATEBAAAACy0yMTEwNTMyOTU0AwAAAAEwAgAAAAYxMDAwNjMEAAAAATAHAAAACjEyLzMwLzIwMjIIAAAACjEyLzMwLzIwMjJaAMNBQSDbCLIb07BBINsIL0NJUS5OQVNEQVFHUzpCTC5JUV9QUklDRV9TQUxFUy4xMDAwMC4yMDIyLTEyLTMwAQAAALdaxAICAAAAEDkuMjIwNjE3MjgzNzk4MzIBBwAAAAUAAAABMQEAAAALLTIxMTA1MzI5NTQDAAAAATACAAAABTM4OTU4BAAAAAEwBwAAAAoxMi8zMC8yMDIyCAAAAAoxMi8zMC8yMDIyWgDDQUEg2wiyG9OwQSDbCDNDSVEuTkFTREFRR1M6QUlNQy5JUV9URVZfVE9UQUxfUkVWLjEwMDAwLjIwMjItMTItMzABAAAA9dkKAgIAAAAQMi41MjMzNTcwMjc4NDUwNAEHAAAABQAAAAExAQAAAAstMjEwOTY2MjQ3OAMAAAABMAIAAAAGMTAwMDYxBAAAAAEwBwAAAAoxMi8z</t>
  </si>
  <si>
    <t>MC8yMDIyCAAAAAoxMi8zMC8yMDIyWgDDQUEg2wh/f9KwQSDbCClDSVEuTkFTREFRR1M6QUlNQy5JUV9QQlYuMTAwMDAuMjAyMi0xMi0zMAEAAAD12QoCAgAAABAxLjk1NDE0OTE1MjUwMjY4AQcAAAAFAAAAATEBAAAACy0yMTA5NjYyNDc4AwAAAAEwAgAAAAYxMDAwNjcEAAAAATAHAAAACjEyLzMwLzIwMjIIAAAACjEyLzMwLzIwMjJaAMNBQSDbCGgx0rBBINsILENJUS5OQVNEQVFHUzpIV0MuSVFfUEVfRVhDTC4xMDAwMC4yMDIyLTEyLTMwAQAAANHdBAACAAAAEDkuMjcwMTE0OTQyNTI4NzQBBwAAAAUAAAABMQEAAAALLTIxMTAzMTg3MTcDAAAAATACAAAABjEwMDA2NgQAAAABMAcAAAAKMTIvMzAvMjAyMggAAAAKMTIvMzAvMjAyMloAw0FBINsIQpXRsEEg2wguQ0lRLk5BU0RBUUdTOk5FT0cuSVFfVEVWX0VCSVQuMTAwMDAuMjAyMi0xMi0zMAEAAADjLgUAAgAAABA0MC4xMzQ4MzA5Mzc5MjE4AQcAAAAFAAAAATEBAAAACy0yMTE2MTYzODk2AwAAAAEwAgAAAAYxMDAwNjIEAAAAATAHAAAACjEyLzMwLzIwMjIIAAAACjEyLzMwLzIwMjJiJ8NBQSDbCBj50LBBINsIL0NJUS5OQVNEQVFHUzpBQ1QuSVFfVEVWX0VCSVREQS4xMDAwMC4yMDIyLTEyLTMwAQAAAJ5b8RICAAAAEDUuNDkxMjYwNTY0MTYxODkBBwAAAAUAAAABMQEAAAALLTIxMTAyMDE1MDkDAAAAATACAAAABjEwMDA2MwQAAAABMAcAAAAKMTIv</t>
  </si>
  <si>
    <t>MzAvMjAyMggAAAAKMTIvMzAvMjAyMmInw0FBINsI81zQsEEg2wgwQ0lRLk5BU0RBUUdTOkFDVC5JUV9QUklDRV9TQUxFUy4xMDAwMC4yMDIyLTEyLTMwAQAAAJ5b8RICAAAAEDMuNTEzNjA1MTY4NjcwNTMBBwAAAAUAAAABMQEAAAALLTIxMTAyMDE1MDkDAAAAATACAAAABTM4OTU4BAAAAAEwBwAAAAoxMi8zMC8yMDIyCAAAAAoxMi8zMC8yMDIyYifDQUEg2wjzXNCwQSDbCDNDSVEuTkFTREFRR1M6RVNHUi5JUV9URVZfVE9UQUxfUkVWLjEwMDAwLjIwMjItMTItMzABAAAAYxcUAAIAAAAQNy4zNTYxMTcwNzYyMDExMgEHAAAABQAAAAExAQAAAAstMjExMTEzMTI5MwMAAAABMAIAAAAGMTAwMDYxBAAAAAEwBwAAAAoxMi8zMC8yMDIyCAAAAAoxMi8zMC8yMDIyYifDQUEg2wgHmc+wQSDbCClDSVEuTkFTREFRR1M6RVNHUi5JUV9QQlYuMTAwMDAuMjAyMi0xMi0zMAEAAABjFxQAAgAAABEwLjY3OTA0MzE3MjkxNDgxMQEHAAAABQAAAAExAQAAAAstMjExMTEzMTI5MwMAAAABMAIAAAAGMTAwMDY3BAAAAAEwBwAAAAoxMi8zMC8yMDIyCAAAAAoxMi8zMC8yMDIyYifDQUEg2wgHmc+wQSDbCC1DSVEuTkFTREFRR1M6UEVDTy5JUV9QRV9FWENMLjEwMDAwLjIwMjItMTItMzABAAAA5iUFBQIAAAAQMjE1LjYyOTA0MjE5ODAwOAEHAAAABQAAAAExAQAAAAstMjExMTkwMjU3OQMAAAABMAIAAAAGMTAwMDY2BAAAAAEw</t>
  </si>
  <si>
    <t>BwAAAAoxMi8zMC8yMDIyCAAAAAoxMi8zMC8yMDIyYifDQUEg2wjIrs6wQSDbCC5DSVEuTkFTREFRR1M6UEVHQS5JUV9URVZfRUJJVC4xMDAwMC4yMDIyLTEyLTMwAQAAAAhYBQADAAAAAk5NAQcAAAAFAAAAATEBAAAACy0yMTEyMTE3Mzk4AwAAAAEwAgAAAAYxMDAwNjIEAAAAATAHAAAACjEyLzMwLzIwMjIIAAAACjEyLzMwLzIwMjJiJ8NBQSDbCKk5zrBBINsIMENJUS5OQVNEQVFHUzpNTVNJLklRX1RFVl9FQklUREEuMTAwMDAuMjAyMi0xMi0zMAEAAAAv4QQAAgAAABAyMC45NjEyMjM1NTIyMTY3AQcAAAAFAAAAATEBAAAACy0yMTEwMDIzNzQ2AwAAAAEwAgAAAAYxMDAwNjMEAAAAATAHAAAACjEyLzMwLzIwMjIIAAAACjEyLzMwLzIwMjJiJ8NBQSDbCAOezbBBINsIMUNJUS5OQVNEQVFHUzpNTVNJLklRX1BSSUNFX1NBTEVTLjEwMDAwLjIwMjItMTItMzABAAAAL+EEAAIAAAAPMy42ODkxODk0OTQxNTc5AQcAAAAFAAAAATEBAAAACy0yMTEwMDIzNzQ2AwAAAAEwAgAAAAUzODk1OAQAAAABMAcAAAAKMTIvMzAvMjAyMggAAAAKMTIvMzAvMjAyMmInw0FBINsI+HbNsEEg2wgyQ0lRLk5BU0RBUUdTOlBDSC5JUV9URVZfVE9UQUxfUkVWLjEwMDAwLjIwMjItMTItMzABAAAAlIoEAAIAAAAQMy4wNzc2ODA1MTA4Mjg1NgEHAAAABQAAAAExAQAAAAstMjExMTgxMjQ2NgMAAAABMAIAAAAGMTAwMDYxBAAAAAEw</t>
  </si>
  <si>
    <t>BwAAAAoxMi8zMC8yMDIyCAAAAAoxMi8zMC8yMDIyYifDQUEg2wjR2sywQSDbCChDSVEuTkFTREFRR1M6UENILklRX1BCVi4xMDAwMC4yMDIyLTEyLTMwAQAAAJSKBAACAAAAEDEuOTkwNzM0MzczNzE5NDUBBwAAAAUAAAABMQEAAAALLTIxMTE4MTI0NjYDAAAAATACAAAABjEwMDA2NwQAAAABMAcAAAAKMTIvMzAvMjAyMggAAAAKMTIvMzAvMjAyMmInw0FBINsIyLPMsEEg2wgtQ0lRLk5BU0RBUUdTOlRCQksuSVFfUEVfRVhDTC4xMDAwMC4yMDIyLTEyLTMwAQAAAHWRBgACAAAAEDE1LjA5NTc0NDY4MDg1MTEBBwAAAAUAAAABMQEAAAALLTIxMDk2Mjg3NTgDAAAAATACAAAABjEwMDA2NgQAAAABMAcAAAAKMTIvMzAvMjAyMggAAAAKMTIvMzAvMjAyMmInw0FBINsInhfMsEEg2wguQ0lRLk5BU0RBUUdNOkNSU1AuSVFfVEVWX0VCSVQuMTAwMDAuMjAyMi0xMi0zMAEAAADIL6YPAgAAABAzLjg4NjQyODE5MzczNjQ4AQcAAAAFAAAAATEBAAAACy0yMTExOTE3MTg4AwAAAAEwAgAAAAYxMDAwNjIEAAAAATAHAAAACjEyLzMwLzIwMjIIAAAACjEyLzMwLzIwMjJiJ8NBQSDbCHp7y7BBINsIMENJUS5OQVNEQVFHUzpJQ1VJLklRX1RFVl9FQklUREEuMTAwMDAuMjAyMi0xMi0zMAEAAAAA2AQAAgAAABAyMS42MjM5NjAxODYxNjAxAQcAAAAFAAAAATEBAAAACy0yMTEwNTkxMDcyAwAAAAEwAgAAAAYxMDAwNjMEAAAA</t>
  </si>
  <si>
    <t>ATAHAAAACjEyLzMwLzIwMjIIAAAACjEyLzMwLzIwMjJiJ8NBQSDbCLy3yrBBINsIMUNJUS5OQVNEQVFHUzpJQ1VJLklRX1BSSUNFX1NBTEVTLjEwMDAwLjIwMjItMTItMzABAAAAANgEAAIAAAAQMi41MzcwMzYwODcxMzEyNAEHAAAABQAAAAExAQAAAAstMjExMDU5MTA3MgMAAAABMAIAAAAFMzg5NTgEAAAAATAHAAAACjEyLzMwLzIwMjIIAAAACjEyLzMwLzIwMjJiJ8NBQSDbCMfeyrBBINsIM0NJUS5OQVNEQVFHUzpDWVRLLklRX1RFVl9UT1RBTF9SRVYuMTAwMDAuMjAyMi0xMi0zMAEAAACzagAAAgAAABA1OS43NzA1ODA4MTc1NzI2AQcAAAAFAAAAATEBAAAACy0yMTEwNjQ0OTk5AwAAAAEwAgAAAAYxMDAwNjEEAAAAATAHAAAACjEyLzMwLzIwMjIIAAAACjEyLzMwLzIwMjJiJ8NBQSDbCIr0ybBBINsIKUNJUS5OQVNEQVFHUzpDWVRLLklRX1BCVi4xMDAwMC4yMDIyLTEyLTMwAQAAALNqAAACAAAAEDE1LjkzMzE5MDQ4NDAzOTMBBwAAAAUAAAABMQEAAAALLTIxMTA2NDQ5OTkDAAAAATACAAAABjEwMDA2NwQAAAABMAcAAAAKMTIvMzAvMjAyMggAAAAKMTIvMzAvMjAyMmInw0FBINsIlRvKsEEg2wgsQ0lRLk5BU0RBUUdTOkJIRi5JUV9QRV9FWENMLjEwMDAwLjIwMjItMTItMzABAAAAGVeeFgMAAAACTk0BBwAAAAUAAAABMQEAAAALLTIxMTA3MTM1NTQDAAAAATACAAAABjEwMDA2NgQAAAABMAcAAAAK</t>
  </si>
  <si>
    <t>MTIvMzAvMjAyMggAAAAKMTIvMzAvMjAyMmInw0FBINsIWzHJsEEg2wguQ0lRLk5BU0RBUUdTOlNSQUQuSVFfVEVWX0VCSVQuMTAwMDAuMjAyMi0xMi0zMAEAAAB6WAJkAgAAABA0Ny4zMDA5MjE2NTA3NDQ5AQcAAAAFAAAAATEBAAAACy0yMTA1ODI2OTc4AwAAAAEwAgAAAAYxMDAwNjIEAAAAATAHAAAACjEyLzMwLzIwMjIIAAAACjEyLzMwLzIwMjJiJ8NBQSDbCLGVyLBBINsIMENJUS5OQVNEQVFHUzpURlNMLklRX1RFVl9FQklUREEuMTAwMDAuMjAyMi0xMi0zMAEAAACBEQsAAwAAAAAAYifDQUEg2wiSIMiwQSDbCDFDSVEuTkFTREFRR1M6VEZTTC5JUV9QUklDRV9TQUxFUy4xMDAwMC4yMDIyLTEyLTMwAQAAAIERCwACAAAAEDE0LjE2NTY5ODM2NTk4MDMBBwAAAAUAAAABMQEAAAALLTIxMTMzNzM1MzkDAAAAATACAAAABTM4OTU4BAAAAAEwBwAAAAoxMi8zMC8yMDIyCAAAAAoxMi8zMC8yMDIyYifDQUEg2wiH+cewQSDbCDNDSVEuTkFTREFRR1M6TFlGVC5JUV9URVZfVE9UQUxfUkVWLjEwMDAwLjIwMjItMTItMzABAAAAVTGEAwIAAAAQMS4wMjcxNjU0NzEyNDQ2MwEHAAAABQAAAAExAQAAAAstMjEwOTg2ODA3MwMAAAABMAIAAAAGMTAwMDYxBAAAAAEwBwAAAAoxMi8zMC8yMDIyCAAAAAoxMi8zMC8yMDIyYifDQUEg2whdXcewQSDbCClDSVEuTkFTREFRR1M6TFlGVC5JUV9QQlYuMTAwMDAuMjAyMi0x</t>
  </si>
  <si>
    <t>Mi0zMAEAAABVMYQDAgAAABAyLjcyNjg0NzM0NjI4NTEyAQcAAAAFAAAAATEBAAAACy0yMTA5ODY4MDczAwAAAAEwAgAAAAYxMDAwNjcEAAAAATAHAAAACjEyLzMwLzIwMjIIAAAACjEyLzMwLzIwMjJiJ8NBQSDbCFQ2x7BBINsILUNJUS5OQVNEQVFHUzpMSVRFLklRX1BFX0VYQ0wuMTAwMDAuMjAyMi0xMi0zMAEAAACDODcQAgAAABAxMC40MjM1OTcyNDk5NDQ2AQcAAAAFAAAAATEBAAAACy0yMTEzODc3Mzc3AwAAAAEwAgAAAAYxMDAwNjYEAAAAATAHAAAACjEyLzMwLzIwMjIIAAAACjEyLzMwLzIwMjJiJ8NBQSDbCFBzxrBBINsILENJUS5OQVNEQVFHUzpaRC5JUV9URVZfRUJJVC4xMDAwMC4yMDIyLTEyLTMwAQAAAKXaAQACAAAAEDE2LjY5MDIyMzIzMzA2ODcBBwAAAAUAAAABMQEAAAALLTIxMDgyNjk1OTcDAAAAATACAAAABjEwMDA2MgQAAAABMAcAAAAKMTIvMzAvMjAyMggAAAAKMTIvMzAvMjAyMmInw0FBINsIKNfFsEEg2wgwQ0lRLk5BU0RBUUdTOlBJTkMuSVFfVEVWX0VCSVREQS4xMDAwMC4yMDIyLTEyLTMwAQAAAAfDCgACAAAAEDEwLjAzNjg2Mzc4MTc2OTUBBwAAAAUAAAABMQEAAAALLTIwNzIyOTk2MDUDAAAAATACAAAABjEwMDA2MwQAAAABMAcAAAAKMTIvMzAvMjAyMggAAAAKMTIvMzAvMjAyMmInw0FBINsIcBTFsEEg2wgxQ0lRLk5BU0RBUUdTOlBJTkMuSVFfUFJJQ0VfU0FMRVMuMTAw</t>
  </si>
  <si>
    <t>MDAuMjAyMi0xMi0zMAEAAAAHwwoAAgAAABAyLjUxOTI5MDI1MTU0OTQ4AQcAAAAFAAAAATEBAAAACy0yMDcyMjk5NjA1AwAAAAEwAgAAAAUzODk1OAQAAAABMAcAAAAKMTIvMzAvMjAyMggAAAAKMTIvMzAvMjAyMmInw0FBINsI/TrFsEEg2wgzQ0lRLk5BU0RBUUdTOlVDQkkuSVFfVEVWX1RPVEFMX1JFVi4xMDAwMC4yMDIyLTEyLTMwAQAAAJstCgADAAAAAABiJ8NBQSDbCMVQxLBBINsIKUNJUS5OQVNEQVFHUzpVQ0JJLklRX1BCVi4xMDAwMC4yMDIyLTEyLTMwAQAAAJstCgACAAAAEDEuNDIwNjM3NjUzNjMxMTQBBwAAAAUAAAABMQEAAAALLTIxMTA1OTEyNjYDAAAAATACAAAABjEwMDA2NwQAAAABMAcAAAAKMTIvMzAvMjAyMggAAAAKMTIvMzAvMjAyMmInw0FBINsIznfEsEEg2wgyQ0lRLk5BU0RBUUdTOkJTWS5JUV9URVZfVE9UQUxfUkVWLjEwMDAwLjIwMjItMTItMzABAAAAqmMAAAIAAAAOMTMuNjg1OTQyMzQ3MzcBBwAAAAUAAAABMQEAAAALLTIxMDk2NzMzMzkDAAAAATACAAAABjEwMDA2MQQAAAABMAcAAAAKMTIvMzAvMjAyMggAAAAKMTIvMzAvMjAyMmInw0FBINsI+AHEsEEg2wgrQ0lRLk5BU0RBUUdTOkxCUkQuSy5JUV9QQlYuMTAwMDAuMjAyMi0xMi0zMAEAAAB2l7UPAgAAABAxLjI4NTA4NzE1OTEzNjgyAQcAAAAFAAAAATEBAAAACy0yMTEwMzk0MzU4AwAAAAEwAgAAAAYxMDAwNjcEAAAA</t>
  </si>
  <si>
    <t>ATAHAAAACjEyLzMwLzIwMjIIAAAACjEyLzMwLzIwMjJiJ8NBQSDbCL8pxLBBINsILUNJUS5OQVNEQVFHTTpQU05ZLklRX1BFX0VYQ0wuMTAwMDAuMjAyMi0xMi0zMAEAAACVAdcOAwAAAAJOTQEHAAAABQAAAAExAQAAAAstMjA4NjUwOTQ4NwMAAAABMAIAAAAGMTAwMDY2BAAAAAEwBwAAAAoxMi8zMC8yMDIyCAAAAAoxMi8zMC8yMDIyYifDQUEg2wjGPsOwQSDbCC5DSVEuTkFTREFRR1M6WkkuSVFfVEVWX0VCSVREQS4xMDAwMC4yMDIyLTEyLTMwAQAAAGHBICcCAAAAEDY1LjU0NDE0Mzc4MzMyNDkBBwAAAAUAAAABMQEAAAALLTIxMTAxMzIxNTIDAAAAATACAAAABjEwMDA2MwQAAAABMAcAAAAKMTIvMzAvMjAyMggAAAAKMTIvMzAvMjAyMmInw0FBINsIvBfDsEEg2wgpQ0lRLk5BU0RBUUdTOkxFQ08uSVFfUEJWLjEwMDAwLjIwMjItMTItMzABAAAAgioFAAIAAAAQOS44Mjk5NzUyNDAzNTQ0MwEHAAAABQAAAAExAQAAAAstMjExMTE2ODk5MAMAAAABMAIAAAAGMTAwMDY3BAAAAAEwBwAAAAoxMi8zMC8yMDIyCAAAAAoxMi8zMC8yMDIyYifDQUEg2wi8F8OwQSDbCDBDSVEuTkFTREFRR1M6Q0FSLklRX1BSSUNFX1NBTEVTLjEwMDAwLjIwMjItMTItMzABAAAAnGYAAAIAAAAQMS4xNDIzODc3NDM1NTcyMwEHAAAABQAAAAExAQAAAAstMjExMTczNjQ4MQMAAAABMAIAAAAFMzg5NTgEAAAAATAHAAAACjEyLzMw</t>
  </si>
  <si>
    <t>LzIwMjIIAAAACjEyLzMwLzIwMjJiJ8NBQSDbCKCiwrBBINsIKUNJUS5OQVNEQVFHUzpIT09ELklRX1BCVi4xMDAwMC4yMDIyLTEyLTMwAQAAAN8TfxACAAAAEDAuOTY0MjM0MjUzNDg2MDUBBwAAAAUAAAABMQEAAAALLTIxMTA4NjMyOTkDAAAAATACAAAABjEwMDA2NwQAAAABMAcAAAAKMTIvMzAvMjAyMggAAAAKMTIvMzAvMjAyMmInw0FBINsIoKLCsEEg2wgvQ0lRLk5BU0RBUUdTOkJaLklRX1BSSUNFX1NBTEVTLjEwMDAwLjIwMjItMTItMzABAAAAUpasKgIAAAAQOC4wNDEzNTE3ODI4NDkyNwEHAAAABQAAAAExAQAAAAstMjA5OTc5NjkyOQMAAAABMAIAAAAFMzg5NTgEAAAAATAHAAAACjEyLzMwLzIwMjIIAAAACjEyLzMwLzIwMjJiJ8NBQSDbCIdUwrBBINsIMENJUS5OQVNEQVFHUzpDR05YLklRX1RFVl9FQklUREEuMTAwMDAuMjAyMi0xMi0zMAEAAAAiaAAAAgAAABAyMi40Mjg2NTI1Njk0MTk0AQcAAAAFAAAAATEBAAAACy0yMTExOTA2NjQwAwAAAAEwAgAAAAYxMDAwNjMEAAAAATAHAAAACjEyLzMwLzIwMjIIAAAACjEyLzMwLzIwMjJiJ8NBQSDbCIdUwrBBINsIKUNJUS5OQVNEQVFHUzpCSUxJLklRX1BCVi4xMDAwMC4yMDIyLTEyLTMwAQAAACJcZRECAAAAEDIuNzA4NDQ5ODI0NTg5NzkBBwAAAAUAAAABMQEAAAALLTIxMDE1MDA4MzADAAAAATACAAAABjEwMDA2NwQAAAABMAcAAAAKMTIvMzAv</t>
  </si>
  <si>
    <t>MjAyMggAAAAKMTIvMzAvMjAyMmInw0FBINsIcgbCsEEg2wguQ0lRLk5BU0RBUUdTOlNFSUMuSVFfVEVWX0VCSVQuMTAwMDAuMjAyMi0xMi0zMAEAAAB5mQQAAgAAABAxMC4yMDkxMzcyMzcyMDY5AQcAAAAFAAAAATEBAAAACy0yMTExMzg2MTY1AwAAAAEwAgAAAAYxMDAwNjIEAAAAATAHAAAACjEyLzMwLzIwMjIIAAAACjEyLzMwLzIwMjJiJ8NBQSDbCNNqwbBBINsIM0NJUS5OQVNEQVFHUzpBUExTLklRX1RFVl9UT1RBTF9SRVYuMTAwMDAuMjAyMi0xMi0zMAEAAACAblkGAgAAABA3Ni45NTk4OTU2NjgzMTQyAQcAAAAFAAAAATEBAAAACy0yMTEwMjk0MjIyAwAAAAEwAgAAAAYxMDAwNjEEAAAAATAHAAAACjEyLzMwLzIwMjIIAAAACjEyLzMwLzIwMjJuTsNBQSDbCHELwLBBINsILUNJUS5OQVNEQVFHUzpJUkRNLklRX1BFX0VYQ0wuMTAwMDAuMjAyMi0xMi0zMAEAAAA1twoAAwAAAAJOTQEHAAAABQAAAAExAQAAAAstMjExMTk4Nzg1NwMAAAABMAIAAAAGMTAwMDY2BAAAAAEwBwAAAAoxMi8zMC8yMDIyCAAAAAoxMi8zMC8yMDIybk7DQUEg2whxC8CwQSDbCDBDSVEuTkFTREFRR1M6VFRFSy5JUV9URVZfRUJJVERBLjEwMDAwLjIwMjItMTItMzABAAAACAEDAAIAAAAQMTkuNDI3ODI4ODcwOTYxNQEHAAAABQAAAAExAQAAAAstMjExMzc2NjgzNAMAAAABMAIAAAAGMTAwMDYzBAAAAAEwBwAAAAoxMi8zMC8y</t>
  </si>
  <si>
    <t>MDIyCAAAAAoxMi8zMC8yMDIybk7DQUEg2whdvb+wQSDbCDBDSVEuTkFTREFRR1M6REJYLklRX1BSSUNFX1NBTEVTLjEwMDAwLjIwMjItMTItMzABAAAAHBrtAgIAAAAQNC4wMjQwMjQwMzQ4MjMwOQEHAAAABQAAAAExAQAAAAstMjExMTYyOTQ1OQMAAAABMAIAAAAFMzg5NTgEAAAAATAHAAAACjEyLzMwLzIwMjIIAAAACjEyLzMwLzIwMjJuTsNBQSDbCDchv7BBINsILUNJUS5OQVNEQVFHUzpORkUuSVFfVEVWX0VCSVQuMTAwMDAuMjAyMi0xMi0zMAEAAADx06YgAgAAABA0NS4yMDQwODMxMDYxMjM3AQcAAAAFAAAAATEBAAAACy0yMTA5NjUyMzAyAwAAAAEwAgAAAAYxMDAwNjIEAAAAATAHAAAACjEyLzMwLzIwMjIIAAAACjEyLzMwLzIwMjJuTsNBQSDbCCHTvrBBINsIM0NJUS5OQVNEQVFHUzpNTkRZLklRX1RFVl9UT1RBTF9SRVYuMTAwMDAuMjAyMi0xMi0zMAEAAACRhtAMAgAAABAxNS4zNTU3MDgxMDk2ODY4AQcAAAAFAAAAATEBAAAACy0yMTA3OTYzNDgxAwAAAAEwAgAAAAYxMDAwNjEEAAAAATAHAAAACjEyLzMwLzIwMjIIAAAACjEyLzMwLzIwMjJuTsNBQSDbCN3BvbBBINsILUNJUS5OQVNEQVFHUzpOQVRJLklRX1BFX0VYQ0wuMTAwMDAuMjAyMi0xMi0zMAEAAABOIwUAAgAAABA1NS4wNzQ2MjY4NjU2NzE2AQcAAAAFAAAAATEBAAAACy0yMTExNDM3NDY0AwAAAAEwAgAAAAYxMDAwNjYEAAAAATAH</t>
  </si>
  <si>
    <t>AAAACjEyLzMwLzIwMjIIAAAACjEyLzMwLzIwMjJuTsNBQSDbCM2avbBBINsIMENJUS5OQVNEQVFHUzpMRlVTLklRX1RFVl9FQklUREEuMTAwMDAuMjAyMi0xMi0zMAEAAADV/gQAAgAAABAxMS43Njk3MTE4MDQzMzUzAQcAAAAFAAAAATEBAAAACy0yMTExODE3NzUxAwAAAAEwAgAAAAYxMDAwNjMEAAAAATAHAAAACjEyLzMwLzIwMjIIAAAACjEyLzMwLzIwMjJuTsNBQSDbCLZMvbBBINsIKUNJUS5OQVNEQVFHUzpCT0tGLklRX1BCVi4xMDAwMC4yMDIyLTEyLTMwAQAAAL3uBAACAAAAEDEuMzI0ODc0MTg4MDExOTQBBwAAAAUAAAABMQEAAAALLTIxMTEwMzE3MzUDAAAAATACAAAABjEwMDA2NwQAAAABMAcAAAAKMTIvMzAvMjAyMggAAAAKMTIvMzAvMjAyMm5Ow0FBINsIrSW9sEEg2wgxQ0lRLk5BU0RBUUdNOktSVFguSVFfUFJJQ0VfU0FMRVMuMTAwMDAuMjAyMi0xMi0zMAEAAADJbv4HAgAAABAxNTQuOTAxOTk3ODgxMDM1AQcAAAAFAAAAATEBAAAACy0yMTExMDU4NTgwAwAAAAEwAgAAAAUzODk1OAQAAAABMAcAAAAKMTIvMzAvMjAyMggAAAAKMTIvMzAvMjAyMm5Ow0FBINsIj7C8sEEg2wguQ0lRLk5BU0RBUUdTOkFNS1IuSVFfVEVWX0VCSVQuMTAwMDAuMjAyMi0xMi0zMAEAAAA75QEAAgAAABA4LjMwMjk0NTIyMjMyNTY2AQcAAAAFAAAAATEBAAAACy0yMTExNjM2MzIxAwAAAAEwAgAAAAYxMDAwNjIE</t>
  </si>
  <si>
    <t>AAAAATAHAAAACjEyLzMwLzIwMjIIAAAACjEyLzMwLzIwMjJuTsNBQSDbCGUUvLBBINsIM0NJUS5OQVNEQVFHTTpST0lWLklRX1RFVl9UT1RBTF9SRVYuMTAwMDAuMjAyMi0xMi0zMAEAAAA5OM8QAgAAABA4Mi4xNDM1MTAwNzQxNzIxAQcAAAAFAAAAATEBAAAACy0yMDY5MTk3MTgwAwAAAAEwAgAAAAYxMDAwNjEEAAAAATAHAAAACjEyLzMwLzIwMjIIAAAACjEyLzMwLzIwMjJuTsNBQSDbCDFRu7BBINsILUNJUS5OQVNEQVFHUzpBR05DLklRX1BFX0VYQ0wuMTAwMDAuMjAyMi0xMi0zMAEAAAD+5HECAgAAABA4LjQ4MzYwNjU1NzM3NzA1AQcAAAAFAAAAATEBAAAACy0yMTEwODU1NjMzAwAAAAEwAgAAAAYxMDAwNjYEAAAAATAHAAAACjEyLzMwLzIwMjIIAAAACjEyLzMwLzIwMjJuTsNBQSDbCCEDu7BBINsIMENJUS5OQVNEQVFHUzpBU05ELklRX1RFVl9FQklUREEuMTAwMDAuMjAyMi0xMi0zMAEAAACl4loCAwAAAAJOTQEHAAAABQAAAAExAQAAAAstMjEwOTcyMjE5NgMAAAABMAIAAAAGMTAwMDYzBAAAAAEwBwAAAAoxMi8zMC8yMDIyCAAAAAoxMi8zMC8yMDIybk7DQUEg2wgLtbqwQSDbCClDSVEuTkFTREFRR1M6TUVEUC5JUV9QQlYuMTAwMDAuMjAyMi0xMi0zMAEAAAAWkIQPAgAAABA3Ljk4NTg3NzI0MjQ2ODA1AQcAAAAFAAAAATEBAAAACy0yMTEyMTIxOTc5AwAAAAEwAgAAAAYxMDAwNjcEAAAAATAH</t>
  </si>
  <si>
    <t>AAAACjEyLzMwLzIwMjIIAAAACjEyLzMwLzIwMjJuTsNBQSDbCAu1urBBINsIMENJUS5OQVNEQVFHUzpTU0IuSVFfUFJJQ0VfU0FMRVMuMTAwMDAuMjAyMi0xMi0zMAEAAABreQUAAgAAABAzLjQ2MTg0NjkxOTgxMzA5AQcAAAAFAAAAATEBAAAACy0yMTEwNjI0MTMzAwAAAAEwAgAAAAUzODk1OAQAAAABMAcAAAAKMTIvMzAvMjAyMggAAAAKMTIvMzAvMjAyMm5Ow0FBINsI4Ri6sEEg2wguQ0lRLk5BU0RBUUdTOlJYRFguSVFfVEVWX0VCSVQuMTAwMDAuMjAyMi0xMi0zMAEAAADahDIgAwAAAAJOTQEHAAAABQAAAAExAQAAAAstMjEwODk4ODUzNwMAAAABMAIAAAAGMTAwMDYyBAAAAAEwBwAAAAoxMi8zMC8yMDIyCAAAAAoxMi8zMC8yMDIybk7DQUEg2wjLyrmwQSDbCDJDSVEuTkFTREFRR1M6V1dELklRX1RFVl9UT1RBTF9SRVYuMTAwMDAuMjAyMi0xMi0zMAEAAABCzQQAAgAAABAyLjg3NDQ3NjI3MjExNTg2AQcAAAAFAAAAATEBAAAACy0yMTEwNDI1NDk4AwAAAAEwAgAAAAYxMDAwNjEEAAAAATAHAAAACjEyLzMwLzIwMjIIAAAACjEyLzMwLzIwMjJuTsNBQSDbCIi5uLBBINsILUNJUS5OQVNEQVFHUzpDSFJELklRX1BFX0VYQ0wuMTAwMDAuMjAyMi0xMi0zMAEAAACvaD4CAgAAAA8xNC45NTE5MTI1NjgzMDYBBwAAAAUAAAABMQEAAAALLTIxMTA0MzQzMTEDAAAAATACAAAABjEwMDA2NgQAAAABMAcAAAAK</t>
  </si>
  <si>
    <t>MTIvMzAvMjAyMggAAAAKMTIvMzAvMjAyMm5Ow0FBINsIiLm4sEEg2wgvQ0lRLk5BU0RBUUdTOlJDTS5JUV9URVZfRUJJVERBLjEwMDAwLjIwMjItMTItMzABAAAAPQigAQIAAAAQMjIuOTExNTcyMDgzNjk1NwEHAAAABQAAAAExAQAAAAstMjExMTc5MTY3NgMAAAABMAIAAAAGMTAwMDYzBAAAAAEwBwAAAAoxMi8zMC8yMDIyCAAAAAoxMi8zMC8yMDIybk7DQUEg2whmRLiwQSDbCClDSVEuTkFTREFRR1M6T1BDSC5JUV9QQlYuMTAwMDAuMjAyMi0xMi0zMAEAAADc/E0MAgAAABA0LjYwNDE2MzU3NzcxNTExAQcAAAAFAAAAATEBAAAACy0yMTExMDc1NjMwAwAAAAEwAgAAAAYxMDAwNjcEAAAAATAHAAAACjEyLzMwLzIwMjIIAAAACjEyLzMwLzIwMjJuTsNBQSDbCFwduLBBINsIMENJUS5OQVNEQVFHUzpMTlcuSVFfUFJJQ0VfU0FMRVMuMTAwMDAuMjAyMi0xMi0zMAEAAADYYgAAAgAAAA8yLjYxMjkxMjI1NDM0ODkBBwAAAAUAAAABMQEAAAALLTIxMTAwOTYwNDkDAAAAATACAAAABTM4OTU4BAAAAAEwBwAAAAoxMi8zMC8yMDIyCAAAAAoxMi8zMC8yMDIybk7DQUEg2wg8qLewQSDbCC5DSVEuTkFTREFRR1M6UURFTC5JUV9URVZfRUJJVC4xMDAwMC4yMDIyLTEyLTMwAQAAAInzAQACAAAAEDkuMDEwMTA1MjkxMjc5MzYBBwAAAAUAAAABMQEAAAALLTIxMTE3NTg3MDIDAAAAATACAAAABjEwMDA2MgQAAAABMAcA</t>
  </si>
  <si>
    <t>AAAKMTIvMzAvMjAyMggAAAAKMTIvMzAvMjAyMm5Ow0FBINsIEwy3sEEg2wgtQ0lRLk5BU0RBUUdTOkNPTE0uSVFfUEVfRVhDTC4xMDAwMC4yMDIyLTEyLTMwAQAAACzdBQACAAAAEDE2LjQzMTUxOTY5OTgxMjQBBwAAAAUAAAABMQEAAAALLTIxMTA4NjMyOTADAAAAATACAAAABjEwMDA2NgQAAAABMAcAAAAKMTIvMzAvMjAyMggAAAAKMTIvMzAvMjAyMm5Ow0FBINsIzPq1sEEg2wgwQ0lRLk5BU0RBUUdTOlNNQ0kuSVFfVEVWX0VCSVREQS4xMDAwMC4yMDIyLTEyLTMwAQAAAMbeYgACAAAADzI1LjA1ODM0MjQ4MzUzMwEHAAAABQAAAAExAQAAAAstMjExMzc1NDgwMQMAAAABMAIAAAAGMTAwMDYzBAAAAAEwBwAAAAoxMi8zMC8yMDIyCAAAAAoxMi8zMC8yMDIybk7DQUEg2wi3rLWwQSDbCChDSVEuTkFTREFRR1M6V0lYLklRX1BCVi4xMDAwMC4yMDIyLTEyLTMwAQAAAKcM9AICAAAAEDMwLjE4Nzk3NjQzODk5NzUBBwAAAAUAAAABMQEAAAALLTIxMDUzODIzMDYDAAAAATACAAAABjEwMDA2NwQAAAABMAcAAAAKMTIvMzAvMjAyMggAAAAKMTIvMzAvMjAyMm5Ow0FBINsIH161sEEg2wgxQ0lRLk5BU0RBUUdTOkFMVFIuSVFfUFJJQ0VfU0FMRVMuMTAwMDAuMjAyMi0xMi0zMAEAAAD8DkkAAgAAABA2LjUwODgyMzk4NzA1NjIyAQcAAAAFAAAAATEBAAAACy0yMTEwMDg1NTYxAwAAAAEwAgAAAAUzODk1OAQAAAAB</t>
  </si>
  <si>
    <t>MAcAAAAKMTIvMzAvMjAyMggAAAAKMTIvMzAvMjAyMm5Ow0FBINsICBC1sEEg2wguQ0lRLk5BU0RBUUdTOlNQU0MuSVFfVEVWX0VCSVQuMTAwMDAuMjAyMi0xMi0zMAEAAACIhwAAAgAAABA4MC4wNTc4OTgzMjExNDAxAQcAAAAFAAAAATEBAAAACy0yMTExMDAwOTIxAwAAAAEwAgAAAAYxMDAwNjIEAAAAATAHAAAACjEyLzMwLzIwMjIIAAAACjEyLzMwLzIwMjJuTsNBQSDbCOBztLBBINsILUNJUS5OQVNEQVFHUzpMQU5DLklRX1BFX0VYQ0wuMTAwMDAuMjAyMi0xMi0zMAEAAAAeVQQAAgAAABA0My4yNjU3NDExMjA0MzU4AQcAAAAFAAAAATEBAAAACy0yMTEzOTU5NDI5AwAAAAEwAgAAAAYxMDAwNjYEAAAAATAHAAAACjEyLzMwLzIwMjIIAAAACjEyLzMwLzIwMjJuTsNBQSDbCKGJs7BBINsIMkNJUS5OQVNEQVFHUzpSVU4uSVFfVEVWX1RPVEFMX1JFVi4xMDAwMC4yMDIyLTEyLTMwAQAAAH0uqAICAAAAEDguODQxMjg2OTc0ODk0OTMBBwAAAAUAAAABMQEAAAALLTIxMTA0MjU2NDkDAAAAATACAAAABjEwMDA2MQQAAAABMAcAAAAKMTIvMzAvMjAyMggAAAAKMTIvMzAvMjAyMm5Ow0FBINsIgxSzsEEg2wgwQ0lRLk5BU0RBUUdTOlJVTi5JUV9QUklDRV9TQUxFUy4xMDAwMC4yMDIyLTEyLTMwAQAAAH0uqAICAAAAEDMuMDYwNTA0MjA1OTYzNTIBBwAAAAUAAAABMQEAAAALLTIxMTA0MjU2NDkDAAAAATACAAAA</t>
  </si>
  <si>
    <t>BTM4OTU4BAAAAAEwBwAAAAoxMi8zMC8yMDIyCAAAAAoxMi8zMC8yMDIybk7DQUEg2wiDFLOwQSDbCClDSVEuTkFTREFRR1M6VUZQSS5JUV9QQlYuMTAwMDAuMjAyMi0xMi0zMAEAAAAzAgUAAgAAABAyLjQ3OTM3NDAzMjY3MjYxAQcAAAAFAAAAATEBAAAACy0yMTExMTEyMDcyAwAAAAEwAgAAAAYxMDAwNjcEAAAAATAHAAAACjEyLzMwLzIwMjIIAAAACjEyLzMwLzIwMjJuTsNBQSDbCOqfsrBBINsIMUNJUS5OQVNEQVFHUzpEVU9MLklRX1BSSUNFX1NBTEVTLjEwMDAwLjIwMjItMTItMzABAAAAsPCHDAIAAAAQNi42NDY2MzIzOTE2MTAyNwEHAAAABQAAAAExAQAAAAstMjEwOTI3OTM4OAMAAAABMAIAAAAFMzg5NTgEAAAAATAHAAAACjEyLzMwLzIwMjIIAAAACjEyLzMwLzIwMjJuTsNBQSDbCL8DsrBBINsILUNJUS5OQVNEQVFHUzpNVFNJLklRX1BFX0VYQ0wuMTAwMDAuMjAyMi0xMi0zMAEAAACP+UMIAgAAABAyNC4xODg1OTg4NjYzODUxAQcAAAAFAAAAATEBAAAACy0yMTE0NTIwNjA5AwAAAAEwAgAAAAYxMDAwNjYEAAAAATAHAAAACjEyLzMwLzIwMjIIAAAACjEyLzMwLzIwMjJuTsNBQSDbCJZnsbBBINsILkNJUS5OQVNEQVFHUzpQTkZQLklRX1RFVl9FQklULjEwMDAwLjIwMjItMTItMzABAAAATg0IAAMAAAAAAG5Ow0FBINsIccuwsEEg2wgwQ0lRLk5BU0RBUUdTOldJTkcuSVFfVEVWX0VCSVREQS4x</t>
  </si>
  <si>
    <t>MDAwMC4yMDIyLTEyLTMwAQAAAMvciw8CAAAAEDU3LjY4Nzg2NDQzMTk2NTQBBwAAAAUAAAABMQEAAAALLTIxMTE5OTg3NDMDAAAAATACAAAABjEwMDA2MwQAAAABMAcAAAAKMTIvMzAvMjAyMggAAAAKMTIvMzAvMjAyMm5Ow0FBINsIxy6wsEEg2wgxQ0lRLk5BU0RBUUdTOldJTkcuSVFfUFJJQ0VfU0FMRVMuMTAwMDAuMjAyMi0xMi0zMAEAAADL3IsPAgAAAA4xNC41MDE4ODAxMjMxMwEHAAAABQAAAAExAQAAAAstMjExMTk5ODc0MwMAAAABMAIAAAAFMzg5NTgEAAAAATAHAAAACjEyLzMwLzIwMjIIAAAACjEyLzMwLzIwMjJuTsNBQSDbCMcusLBBINsIM0NJUS5OQVNEQVFHUzpJT05TLklRX1RFVl9UT1RBTF9SRVYuMTAwMDAuMjAyMi0xMi0zMAEAAABcdgAAAgAAABA1LjcxMzgxMDczMjEzMTA1AQcAAAAFAAAAATEBAAAACy0yMTEwNjc0ODkxAwAAAAEwAgAAAAYxMDAwNjEEAAAAATAHAAAACjEyLzMwLzIwMjIIAAAACjEyLzMwLzIwMjJuTsNBQSDbCIREr7BBINsIKUNJUS5OQVNEQVFHUzpJT05TLklRX1BCVi4xMDAwMC4yMDIyLTEyLTMwAQAAAFx2AAACAAAAEDYuOTExMDM3MTg0MzgwODcBBwAAAAUAAAABMQEAAAALLTIxMTA2NzQ4OTEDAAAAATACAAAABjEwMDA2NwQAAAABMAcAAAAKMTIvMzAvMjAyMggAAAAKMTIvMzAvMjAyMm5Ow0FBINsIhESvsEEg2wgtQ0lRLk5BU0RBUUdTOkNPS0UuSVFfUEVf</t>
  </si>
  <si>
    <t>RVhDTC4xMDAwMC4yMDIyLTEyLTMwAQAAAN0JCAACAAAAEDI1LjQwMjA4MjMwMDQ0NjIBBwAAAAUAAAABMQEAAAALLTIxMTE0Mjk0NzEDAAAAATACAAAABjEwMDA2NgQAAAABMAcAAAAKMTIvMzAvMjAyMggAAAAKMTIvMzAvMjAyMn51w0FBINsIUoGusEEg2wguQ0lRLk5BU0RBUUdNOkxOVEguSVFfVEVWX0VCSVQuMTAwMDAuMjAyMi0xMi0zMAEAAAB4a34AAwAAAAJOTQEHAAAABQAAAAExAQAAAAstMjExMTA5NzAwMAMAAAABMAIAAAAGMTAwMDYyBAAAAAEwBwAAAAoxMi8zMC8yMDIyCAAAAAoxMi8zMC8yMDIyfnXDQUEg2wip5a2wQSDbCDBDSVEuTkFTREFRR1M6Rk9YRi5JUV9URVZfRUJJVERBLjEwMDAwLjIwMjItMTItMzABAAAA3xTsBQIAAAAQMTYuMjg4MjI5MzkyNzQzMgEHAAAABQAAAAExAQAAAAstMjExMTAyNDMyNQMAAAABMAIAAAAGMTAwMDYzBAAAAAEwBwAAAAoxMi8zMC8yMDIyCAAAAAoxMi8zMC8yMDIyfnXDQUEg2wiPcK2wQSDbCDFDSVEuTkFTREFRR1M6Rk9YRi5JUV9QUklDRV9TQUxFUy4xMDAwMC4yMDIyLTEyLTMwAQAAAN8U7AUCAAAAEDIuOTUxMDk5NDc2MjE2MjMBBwAAAAUAAAABMQEAAAALLTIxMTEwMjQzMjUDAAAAATACAAAABTM4OTU4BAAAAAEwBwAAAAoxMi8zMC8yMDIyCAAAAAoxMi8zMC8yMDIyfnXDQUEg2wiASa2wQSDbCDNDSVEuTkFTREFRR1M6VEVOQi5JUV9URVZfVE9U</t>
  </si>
  <si>
    <t>QUxfUkVWLjEwMDAwLjIwMjItMTItMzABAAAAwTkNFgIAAAAQNy43MDQ0MzEzODA5MDY2MgEHAAAABQAAAAExAQAAAAstMjExMDU0NjUzNgMAAAABMAIAAAAGMTAwMDYxBAAAAAEwBwAAAAoxMi8zMC8yMDIyCAAAAAoxMi8zMC8yMDIyfnXDQUEg2wharaywQSDbCClDSVEuTkFTREFRR1M6VEVOQi5JUV9QQlYuMTAwMDAuMjAyMi0xMi0zMAEAAADBOQ0WAgAAAA4xOS4zMDA0NjgwNjc5NwEHAAAABQAAAAExAQAAAAstMjExMDU0NjUzNgMAAAABMAIAAAAGMTAwMDY3BAAAAAEwBwAAAAoxMi8zMC8yMDIyCAAAAAoxMi8zMC8yMDIyfnXDQUEg2whMhqywQSDbCCxDSVEuTkFTREFRR1M6QVBQLklRX1BFX0VYQ0wuMTAwMDAuMjAyMi0xMi0zMAEAAADauc4NAgAAABAxMTMuMjE5NzE5MzY5OTI2AQcAAAAFAAAAATEBAAAACy0yMTA4NjQxNzc1AwAAAAEwAgAAAAYxMDAwNjYEAAAAATAHAAAACjEyLzMwLzIwMjIIAAAACjEyLzMwLzIwMjJ+dcNBQSDbCBnDq7BBINsILkNJUS5OQVNEQVFHUzpGRklOLklRX1RFVl9FQklULjEwMDAwLjIwMjItMTItMzABAAAADyQEAAMAAAAAAH51w0FBINsI+k2rsEEg2wgvQ0lRLk5BU0RBUUdTOlNIQy5JUV9URVZfRUJJVERBLjEwMDAwLjIwMjItMTItMzABAAAA3YcAAAIAAAAQOC40MTQ4Njk5MzQ4Mjk1NAEHAAAABQAAAAExAQAAAAstMjEwOTYxMzQxMAMAAAABMAIAAAAGMTAwMDYz</t>
  </si>
  <si>
    <t>BAAAAAEwBwAAAAoxMi8zMC8yMDIyCAAAAAoxMi8zMC8yMDIyfnXDQUEg2wjPiqqwQSDbCDBDSVEuTkFTREFRR1M6U0hDLklRX1BSSUNFX1NBTEVTLjEwMDAwLjIwMjItMTItMzABAAAA3YcAAAIAAAAQMi40OTcwNzQyNTYzMzM1MgEHAAAABQAAAAExAQAAAAstMjEwOTYxMzQxMAMAAAABMAIAAAAFMzg5NTgEAAAAATAHAAAACjEyLzMwLzIwMjIIAAAACjEyLzMwLzIwMjJ+dcNBQSDbCNixqrBBINsIM0NJUS5OQVNEQVFHUzpBQU9OLklRX1RFVl9UT1RBTF9SRVYuMTAwMDAuMjAyMi0xMi0zMAEAAAD04wQAAgAAABA3LjYyMjI0MDUwMjgwOTA4AQcAAAAFAAAAATEBAAAACy0yMTEwMjk1NzYwAwAAAAEwAgAAAAYxMDAwNjEEAAAAATAHAAAACjEyLzMwLzIwMjIIAAAACjEyLzMwLzIwMjJ+dcNBQSDbCJfHqbBBINsIKUNJUS5OQVNEQVFHUzpBQU9OLklRX1BCVi4xMDAwMC4yMDIyLTEyLTMwAQAAAPTjBAACAAAAEDguNDg3MDUwMzE4NDUwMzEBBwAAAAUAAAABMQEAAAALLTIxMTAyOTU3NjADAAAAATACAAAABjEwMDA2NwQAAAABMAcAAAAKMTIvMzAvMjAyMggAAAAKMTIvMzAvMjAyMn51w0FBINsInu6psEEg2wgsQ0lRLk5BU0RBUUdTOk9OQi5JUV9QRV9FWENMLjEwMDAwLjIwMjItMTItMzABAAAAR3oEAAIAAAAQMTAuNzY2NDY3MDY1ODY4MwEHAAAABQAAAAExAQAAAAstMjExMzA0MjQ2NQMAAAABMAIAAAAG</t>
  </si>
  <si>
    <t>MTAwMDY2BAAAAAEwBwAAAAoxMi8zMC8yMDIyCAAAAAoxMi8zMC8yMDIyfnXDQUEg2whjBKmwQSDbCC5DSVEuTkFTREFRR1M6RU5TRy5JUV9URVZfRUJJVC4xMDAwMC4yMDIyLTEyLTMwAQAAAN2LQQACAAAAEDI0LjQxMzA4MjYzMjI5MjIBBwAAAAUAAAABMQEAAAALLTIxMTMyNzg5MjgDAAAAATACAAAABjEwMDA2MgQAAAABMAcAAAAKMTIvMzAvMjAyMggAAAAKMTIvMzAvMjAyMn51w0FBINsIN2iosEEg2wguQ0lRLk5BU0RBUUdTOlZDLklRX1RFVl9FQklUREEuMTAwMDAuMjAyMi0xMi0zMAEAAAADvwMAAgAAAA8xNi4xMjgzMDMyNTY3MjIBBwAAAAUAAAABMQEAAAALLTIxMTE4NjE4MTkDAAAAATACAAAABjEwMDA2MwQAAAABMAcAAAAKMTIvMzAvMjAyMggAAAAKMTIvMzAvMjAyMn51w0FBINsIGfOnsEEg2wgvQ0lRLk5BU0RBUUdTOlZDLklRX1BSSUNFX1NBTEVTLjEwMDAwLjIwMjItMTItMzABAAAAA78DAAIAAAAPMS4zMjEwMzg1OTAxNzk3AQcAAAAFAAAAATEBAAAACy0yMTExODYxODE5AwAAAAEwAgAAAAUzODk1OAQAAAABMAcAAAAKMTIvMzAvMjAyMggAAAAKMTIvMzAvMjAyMn51w0FBINsIFMynsEEg2wgyQ0lRLk5BU0RBUUdTOk9aSy5JUV9URVZfVE9UQUxfUkVWLjEwMDAwLjIwMjItMTItMzABAAAAiYkFAAMAAAAAAH51w0FBINsI5C+nsEEg2wgoQ0lRLk5BU0RBUUdTOk9aSy5JUV9QQlYuMTAw</t>
  </si>
  <si>
    <t>MDAuMjAyMi0xMi0zMAEAAACJiQUAAgAAABAxLjExNzQwNzc1NjgxODE1AQcAAAAFAAAAATEBAAAACy0yMTA5ODYxOTM1AwAAAAEwAgAAAAYxMDAwNjcEAAAAATAHAAAACjEyLzMwLzIwMjIIAAAACjEyLzMwLzIwMjJ+dcNBQSDbCNwIp7BBINsILkNJUS5OQVNEQVFHUzpBQ0xTLklRX05FVF9ERUJULjEwMDAwLjIwMjItMTItMzABAAAAXloGAAIAAAAILTIzOC40NTYBCAAAAAUAAAABMQEAAAALLTIwNTk1OTU5ODEDAAAAAzE2MAIAAAAENDM2NAQAAAABMAcAAAAKMTIvMzAvMjAyMggAAAAKMTIvMzEvMjAyMQkAAAABMH51w0FBINsIgLbcsEEg2wgyQ0lRLk5BU0RBUUdTOlBZQ1IuSVFfR1JPU1NfTUFSR0lOLjEwMDAwLjIwMjItMTItMzABAAAA+SgCAAIAAAAHNTUuNzI0NgEIAAAABQAAAAExAQAAAAstMjA2MTU2NDk1NQMAAAADMTYwAgAAAAQ0MDc0BAAAAAEwBwAAAAoxMi8zMC8yMDIyCAAAAAoxMi8zMS8yMDIxCQAAAAEwfnXDQUEg2wgPQtywQSDbCDBDSVEuTkFTREFRR1M6UFlDUi5JUV9UT1RBTF9MSUFCLjEwMDAwLjIwMjItMTItMzABAAAA+SgCAAIAAAAIMTA4MC4yODIBCAAAAAUAAAABMQEAAAALLTIwNjE1NjQ5NTUDAAAAAzE2MAIAAAAEMTI3NgQAAAABMAcAAAAKMTIvMzAvMjAyMggAAAAKMTIvMzEvMjAyMQkAAAABMH51w0FBINsIBRvcsEEg2wgtQ0lRLk5BU0RBUUdTOldCLklRX1RPVEFMX1JF</t>
  </si>
  <si>
    <t>Vi4xMDAwMC4yMDIyLTEyLTMwAQAAALbLhQ8CAAAACDIyNTcuMDgzAQgAAAAFAAAAATEBAAAACy0yMTA4NzczNzkyAwAAAAMxNjACAAAAAjI4BAAAAAEwBwAAAAoxMi8zMC8yMDIyCAAAAAoxMi8zMS8yMDIxCQAAAAEwfnXDQUEg2wjmpduwQSDbCDBDSVEuTkFTREFRR1M6V0IuSVFfVE9UQUxfQVNTRVRTLjEwMDAwLjIwMjItMTItMzABAAAAtsuFDwIAAAAINzUxOS41MjIBCAAAAAUAAAABMQEAAAALLTIxMDg3NzM3OTIDAAAAAzE2MAIAAAAEMTAwNwQAAAABMAcAAAAKMTIvMzAvMjAyMggAAAAKMTIvMzEvMjAyMQkAAAABMH51w0FBINsI3n7bsEEg2wgmQ0lRLk5BU0RBUUdTOldCLklRX1JFLjEwMDAwLjIwMjItMTItMzABAAAAtsuFDwIAAAAIMTk1OS41MzkBCAAAAAUAAAABMQEAAAALLTIxMDg3NzM3OTIDAAAAAzE2MAIAAAAEMTIyMgQAAAABMAcAAAAKMTIvMzAvMjAyMggAAAAKMTIvMzEvMjAyMQkAAAABMH51w0FBINsI3n7bsEEg2wgtQ0lRLk5BU0RBUUdTOldCLklRX0RJVl9TSEFSRS4xMDAwMC4yMDIyLTEyLTMwAQAAALbLhQ8DAAAAAAB+dcNBQSDbCNJX27BBINsIL0NJUS5OQVNEQVFHUzpTUkNMLklRX05JX01BUkdJTi4xMDAwMC4yMDIyLTEyLTMwAQAAANyHAAACAAAABy0xLjA1MDIBCAAAAAUAAAABMQEAAAALLTIwNTk5NTM3NzIDAAAAAzE2MAIAAAAENDA5NAQAAAABMAcAAAAKMTIvMzAvMjAy</t>
  </si>
  <si>
    <t>MggAAAAKMTIvMzEvMjAyMQkAAAABMH51w0FBINsIs+LasEEg2wgtQ0lRLk5BU0RBUUdTOlNSQ0wuSVFfU1RfREVCVC4xMDAwMC4yMDIyLTEyLTMwAQAAANyHAAACAAAAAzEuNgEIAAAABQAAAAExAQAAAAstMjA1OTk1Mzc3MgMAAAADMTYwAgAAAAQxMDQ2BAAAAAEwBwAAAAoxMi8zMC8yMDIyCAAAAAoxMi8zMS8yMDIxCQAAAAEwfnXDQUEg2wiuu9qwQSDbCC1DSVEuTkFTREFRR1M6U1JDTC5JUV9MVF9ERUJULjEwMDAwLjIwMjItMTItMzABAAAA3IcAAAIAAAAGMTU2OC40AQgAAAAFAAAAATEBAAAACy0yMDU5OTUzNzcyAwAAAAMxNjACAAAABDEwNDkEAAAAATAHAAAACjEyLzMwLzIwMjIIAAAACjEyLzMxLzIwMjEJAAAAATB+dcNBQSDbCK672rBBINsIM0NJUS5OQVNEQVFHUzpTUkNMLklRX1JFVFVSTl9FUVVJVFkuMTAwMDAuMjAyMi0xMi0zMAEAAADchwAAAgAAAAYtMS4xMDgBCAAAAAUAAAABMQEAAAALLTIwNTk5NTM3NzIDAAAAAzE2MAIAAAAENDEyOAQAAAABMAcAAAAKMTIvMzAvMjAyMggAAAAKMTIvMzEvMjAyMQkAAAABMH51w0FBINsInpTasEEg2wgxQ0lRLk5BU0RBUUdTOkJFQ04uSVFfRUJJVF9NQVJHSU4uMTAwMDAuMjAyMi0xMi0zMAEAAADVjRcAAgAAAAY3LjMzMzcBCAAAAAUAAAABMQEAAAALLTIwNTk1Njg3NjIDAAAAAzE2MAIAAAAENDA1MwQAAAABMAcAAAAKMTIvMzAvMjAyMggAAAAK</t>
  </si>
  <si>
    <t>MTIvMzEvMjAyMQkAAAABMFKcw0FBINsIevjZsEEg2wgyQ0lRLk5BU0RBUUdTOkJFQ04uSVFfVE9UQUxfRVFVSVRZLjEwMDAwLjIwMjItMTItMzABAAAA1Y0XAAIAAAAGMjIxMS42AQgAAAAFAAAAATEBAAAACy0yMDU5NTY4NzYyAwAAAAMxNjACAAAABDEyNzUEAAAAATAHAAAACjEyLzMwLzIwMjIIAAAACjEyLzMxLzIwMjEJAAAAATBSnMNBQSDbCH8f2rBBINsILkNJUS5OQVNEQVFHUzpCRUNOLklRX05FVF9ERUJULjEwMDAwLjIwMjItMTItMzABAAAA1Y0XAAIAAAAGMTg0OC45AQgAAAAFAAAAATEBAAAACy0yMDU5NTY4NzYyAwAAAAMxNjACAAAABDQzNjQEAAAAATAHAAAACjEyLzMwLzIwMjIIAAAACjEyLzMxLzIwMjEJAAAAATBSnMNBQSDbCGrR2bBBINsIMkNJUS5OQVNEQVFHUzpESU9ELklRX0dST1NTX01BUkdJTi4xMDAwMC4yMDIyLTEyLTMwAQAAAJsSBAACAAAABzM3LjEzNTcBCAAAAAUAAAABMQEAAAALLTIwNjE1OTQ4MjYDAAAAAzE2MAIAAAAENDA3NAQAAAABMAcAAAAKMTIvMzAvMjAyMggAAAAKMTIvMzEvMjAyMQkAAAABMFKcw0FBINsIS1zZsEEg2wgwQ0lRLk5BU0RBUUdTOkRJT0QuSVFfVE9UQUxfTElBQi4xMDAwMC4yMDIyLTEyLTMwAQAAAJsSBAACAAAABzg5MS43NzEBCAAAAAUAAAABMQEAAAALLTIwNjE1OTQ4MjYDAAAAAzE2MAIAAAAEMTI3NgQAAAABMAcAAAAKMTIvMzAvMjAyMggA</t>
  </si>
  <si>
    <t>AAAKMTIvMzEvMjAyMQkAAAABMFKcw0FBINsIS1zZsEEg2wgvQ0lRLk5BU0RBUUdTOlVNQkYuSVFfVE9UQUxfUkVWLjEwMDAwLjIwMjItMTItMzABAAAAXLwEAAIAAAAIMTI2Mi42OTYBCAAAAAUAAAABMQEAAAALLTIwNTkyNzc5NzMDAAAAAzE2MAIAAAACMjgEAAAAATAHAAAACjEyLzMwLzIwMjIIAAAACjEyLzMxLzIwMjEJAAAAATBSnMNBQSDbCCbA2LBBINsIMkNJUS5OQVNEQVFHUzpVTUJGLklRX1RPVEFMX0FTU0VUUy4xMDAwMC4yMDIyLTEyLTMwAQAAAFy8BAACAAAACTQyNjkzLjQ4NAEIAAAABQAAAAExAQAAAAstMjA1OTI3Nzk3MwMAAAADMTYwAgAAAAQxMDA3BAAAAAEwBwAAAAoxMi8zMC8yMDIyCAAAAAoxMi8zMS8yMDIxCQAAAAEwUpzDQUEg2wgt59iwQSDbCChDSVEuTkFTREFRR1M6VU1CRi5JUV9SRS4xMDAwMC4yMDIyLTEyLTMwAQAAAFy8BAACAAAACDIxNzYuOTk4AQgAAAAFAAAAATEBAAAACy0yMDU5Mjc3OTczAwAAAAMxNjACAAAABDEyMjIEAAAAATAHAAAACjEyLzMwLzIwMjIIAAAACjEyLzMxLzIwMjEJAAAAATBSnMNBQSDbCBmZ2LBBINsIL0NJUS5OQVNEQVFHUzpVTUJGLklRX0RJVl9TSEFSRS4xMDAwMC4yMDIyLTEyLTMwAQAAAFy8BAACAAAABDEuMzgBCAAAAAUAAAABMQEAAAALLTIwNTkyNzc5NzMDAAAAAzE2MAIAAAAEMzA1OAQAAAABMAcAAAAKMTIvMzAvMjAyMggAAAAKMTIv</t>
  </si>
  <si>
    <t>MzEvMjAyMQkAAAABMFKcw0FBINsIEXLYsEEg2wgvQ0lRLk5BU0RBUUdTOlNHUlkuSVFfTklfTUFSR0lOLjEwMDAwLjIwMjItMTItMzABAAAAM5QfAgIAAAAHLTMuMTg2MwEIAAAABQAAAAExAQAAAAstMjA1ODk5NDIxMAMAAAADMTYwAgAAAAQ0MDk0BAAAAAEwBwAAAAoxMi8zMC8yMDIyCAAAAAoxMi8zMS8yMDIxCQAAAAEwUpzDQUEg2wj6I9iwQSDbCC1DSVEuTkFTREFRR1M6U0dSWS5JUV9TVF9ERUJULjEwMDAwLjIwMjItMTItMzABAAAAM5QfAgMAAAAAAFKcw0FBINsI59XXsEEg2wgtQ0lRLk5BU0RBUUdTOlNHUlkuSVFfTFRfREVCVC4xMDAwMC4yMDIyLTEyLTMwAQAAADOUHwICAAAABDI1OTEBCAAAAAUAAAABMQEAAAALLTIwNTg5OTQyMTADAAAAAzE2MAIAAAAEMTA0OQQAAAABMAcAAAAKMTIvMzAvMjAyMggAAAAKMTIvMzEvMjAyMQkAAAABMFKcw0FBINsI8fzXsEEg2wgzQ0lRLk5BU0RBUUdTOlNHUlkuSVFfUkVUVVJOX0VRVUlUWS4xMDAwMC4yMDIyLTEyLTMwAQAAADOUHwICAAAABjMuNjA0MgEIAAAABQAAAAExAQAAAAstMjA1ODk5NDIxMAMAAAADMTYwAgAAAAQ0MTI4BAAAAAEwBwAAAAoxMi8zMC8yMDIyCAAAAAoxMi8zMS8yMDIxCQAAAAEwUpzDQUEg2wjn1dewQSDbCDFDSVEuTkFTREFRQ006Q0VSRS5JUV9FQklUX01BUkdJTi4xMDAwMC4yMDIyLTEyLTMwAQAAAFNADiMDAAAAAABSnMNB</t>
  </si>
  <si>
    <t>QSDbCIw517BBINsIMkNJUS5OQVNEQVFDTTpDRVJFLklRX1RPVEFMX0VRVUlUWS4xMDAwMC4yMDIyLTEyLTMwAQAAAFNADiMCAAAABzU3OC43MjkBCAAAAAUAAAABMQEAAAALLTIwNTk4ODY3MTIDAAAAAzE2MAIAAAAEMTI3NQQAAAABMAcAAAAKMTIvMzAvMjAyMggAAAAKMTIvMzEvMjAyMQkAAAABMFKcw0FBINsIjDnXsEEg2wguQ0lRLk5BU0RBUUNNOkNFUkUuSVFfTkVUX0RFQlQuMTAwMDAuMjAyMi0xMi0zMAEAAABTQA4jAgAAAActNTQ3Ljg3AQgAAAAFAAAAATEBAAAACy0yMDU5ODg2NzEyAwAAAAMxNjACAAAABDQzNjQEAAAAATAHAAAACjEyLzMwLzIwMjIIAAAACjEyLzMxLzIwMjEJAAAAATBSnMNBQSDbCIQS17BBINsIMkNJUS5OQVNEQVFHUzpCQ1BDLklRX0dST1NTX01BUkdJTi4xMDAwMC4yMDIyLTEyLTMwAQAAAJTcAwACAAAABzMwLjQzMzkBCAAAAAUAAAABMQEAAAALLTIwNTk1NTY3NjIDAAAAAzE2MAIAAAAENDA3NAQAAAABMAcAAAAKMTIvMzAvMjAyMggAAAAKMTIvMzEvMjAyMQkAAAABMFKcw0FBINsIlp3WsEEg2wgwQ0lRLk5BU0RBUUdTOkJDUEMuSVFfVE9UQUxfTElBQi4xMDAwMC4yMDIyLTEyLTMwAQAAAJTcAwACAAAABjMyMi4zMQEIAAAABQAAAAExAQAAAAstMjA1OTU1Njc2MgMAAAADMTYwAgAAAAQxMjc2BAAAAAEwBwAAAAoxMi8zMC8yMDIyCAAAAAoxMi8zMS8yMDIxCQAAAAEw</t>
  </si>
  <si>
    <t>UpzDQUEg2wiLdtawQSDbCC5DSVEuTkFTREFRR1M6QVZULklRX1RPVEFMX1JFVi4xMDAwMC4yMDIyLTEyLTMwAQAAAFrcAwACAAAACTIxNTkzLjM1OQEIAAAABQAAAAExAQAAAAstMjA2MjM4MTA2NwMAAAADMTYwAgAAAAIyOAQAAAABMAcAAAAKMTIvMzAvMjAyMggAAAAIMS8xLzIwMjIJAAAAATBSnMNBQSDbCHUo1rBBINsIMUNJUS5OQVNEQVFHUzpBVlQuSVFfVE9UQUxfQVNTRVRTLjEwMDAwLjIwMjItMTItMzABAAAAWtwDAAIAAAAHOTU4MC44NwEIAAAABQAAAAExAQAAAAstMjA2MjM4MTA2NwMAAAADMTYwAgAAAAQxMDA3BAAAAAEwBwAAAAoxMi8zMC8yMDIyCAAAAAgxLzEvMjAyMgkAAAABMFKcw0FBINsIbwHWsEEg2wgnQ0lRLk5BU0RBUUdTOkFWVC5JUV9SRS4xMDAwMC4yMDIyLTEyLTMwAQAAAFrcAwACAAAACDI2ODYuMDE4AQgAAAAFAAAAATEBAAAACy0yMDYyMzgxMDY3AwAAAAMxNjACAAAABDEyMjIEAAAAATAHAAAACjEyLzMwLzIwMjIIAAAACDEvMS8yMDIyCQAAAAEwUpzDQUEg2whvAdawQSDbCC5DSVEuTkFTREFRR1M6QVZULklRX0RJVl9TSEFSRS4xMDAwMC4yMDIyLTEyLTMwAQAAAFrcAwACAAAABDAuOTEBCAAAAAUAAAABMQEAAAALLTIwNjIzODEwNjcDAAAAAzE2MAIAAAAEMzA1OAQAAAABMAcAAAAKMTIvMzAvMjAyMggAAAAIMS8xLzIwMjIJAAAAATBSnMNBQSDbCFWz1bBBINsIL0NJ</t>
  </si>
  <si>
    <t>US5OQVNEQVFHUzpTWU5ILklRX05JX01BUkdJTi4xMDAwMC4yMDIyLTEyLTMwAQAAANdkVRACAAAABjQuNTA0NwEIAAAABQAAAAExAQAAAAstMjA2MDc5NzcwMwMAAAADMTYwAgAAAAQ0MDk0BAAAAAEwBwAAAAoxMi8zMC8yMDIyCAAAAAoxMi8zMS8yMDIxCQAAAAEwUpzDQUEg2whBZdWwQSDbCC1DSVEuTkFTREFRR1M6U1lOSC5JUV9TVF9ERUJULjEwMDAwLjIwMjItMTItMzABAAAA12RVEAMAAAAAAFKcw0FBINsINz7VsEEg2wgtQ0lRLk5BU0RBUUdTOlNZTkguSVFfTFRfREVCVC4xMDAwMC4yMDIyLTEyLTMwAQAAANdkVRACAAAACDI3NzUuNzIxAQgAAAAFAAAAATEBAAAACy0yMDYwNzk3NzAzAwAAAAMxNjACAAAABDEwNDkEAAAAATAHAAAACjEyLzMwLzIwMjIIAAAACjEyLzMxLzIwMjEJAAAAATBSnMNBQSDbCDc+1bBBINsIM0NJUS5OQVNEQVFHUzpTWU5ILklRX1JFVFVSTl9FUVVJVFkuMTAwMDAuMjAyMi0xMi0zMAEAAADXZFUQAgAAAAY3LjA1NzYBCAAAAAUAAAABMQEAAAALLTIwNjA3OTc3MDMDAAAAAzE2MAIAAAAENDEyOAQAAAABMAcAAAAKMTIvMzAvMjAyMggAAAAKMTIvMzEvMjAyMQkAAAABMFKcw0FBINsILBfVsEEg2wgxQ0lRLk5BU0RBUUdTOkZDRlMuSVFfRUJJVF9NQVJHSU4uMTAwMDAuMjAyMi0xMi0zMAEAAACk8QQAAgAAAAcxMS42MDQ0AQgAAAAFAAAAATEBAAAACy0yMDYyMjIzMTk5</t>
  </si>
  <si>
    <t>AwAAAAMxNjACAAAABDQwNTMEAAAAATAHAAAACjEyLzMwLzIwMjIIAAAACjEyLzMxLzIwMjEJAAAAATCWw8NBQSDbCAx71LBBINsIMkNJUS5OQVNEQVFHUzpGQ0ZTLklRX1RPVEFMX0VRVUlUWS4xMDAwMC4yMDIyLTEyLTMwAQAAAKTxBAACAAAACDE4MDguMTI3AQgAAAAFAAAAATEBAAAACy0yMDYyMjIzMTk5AwAAAAMxNjACAAAABDEyNzUEAAAAATAHAAAACjEyLzMwLzIwMjIIAAAACjEyLzMxLzIwMjEJAAAAATCWw8NBQSDbCAx71LBBINsILkNJUS5OQVNEQVFHUzpGQ0ZTLklRX05FVF9ERUJULjEwMDAwLjIwMjItMTItMzABAAAApPEEAAIAAAAIMTQ2Ni41OTQBCAAAAAUAAAABMQEAAAALLTIwNjIyMjMxOTkDAAAAAzE2MAIAAAAENDM2NAQAAAABMAcAAAAKMTIvMzAvMjAyMggAAAAKMTIvMzEvMjAyMQkAAAABMJbDw0FBINsI/VPUsEEg2wgyQ0lRLk5BU0RBUUdTOkNXU1QuSVFfR1JPU1NfTUFSR0lOLjEwMDAwLjIwMjItMTItMzABAAAAP2YAAAIAAAAHMzQuNTAzMwEIAAAABQAAAAExAQAAAAstMjA2MDUwMTI3NwMAAAADMTYwAgAAAAQ0MDc0BAAAAAEwBwAAAAoxMi8zMC8yMDIyCAAAAAoxMi8zMS8yMDIxCQAAAAEwlsPDQUEg2wjq3tOwQSDbCDBDSVEuTkFTREFRR1M6Q1dTVC5JUV9UT1RBTF9MSUFCLjEwMDAwLjIwMjItMTItMzABAAAAP2YAAAIAAAAHODYxLjEyMwEIAAAABQAAAAExAQAAAAstMjA2</t>
  </si>
  <si>
    <t>MDUwMTI3NwMAAAADMTYwAgAAAAQxMjc2BAAAAAEwBwAAAAoxMi8zMC8yMDIyCAAAAAoxMi8zMS8yMDIxCQAAAAEwlsPDQUEg2wjq3tOwQSDbCC1DSVEuTkFTREFRR1M6QkwuSVFfVE9UQUxfUkVWLjEwMDAwLjIwMjItMTItMzABAAAAt1rEAgIAAAAHNDI1LjcwNgEIAAAABQAAAAExAQAAAAstMjA1OTczMzY2NQMAAAADMTYwAgAAAAIyOAQAAAABMAcAAAAKMTIvMzAvMjAyMggAAAAKMTIvMzEvMjAyMQkAAAABMJbDw0FBINsIvULTsEEg2wgwQ0lRLk5BU0RBUUdTOkJMLklRX1RPVEFMX0FTU0VUUy4xMDAwMC4yMDIyLTEyLTMwAQAAALdaxAICAAAACDE4MTcuNTc4AQgAAAAFAAAAATEBAAAACy0yMDU5NzMzNjY1AwAAAAMxNjACAAAABDEwMDcEAAAAATAHAAAACjEyLzMwLzIwMjIIAAAACjEyLzMxLzIwMjEJAAAAATCWw8NBQSDbCL1C07BBINsIJkNJUS5OQVNEQVFHUzpCTC5JUV9SRS4xMDAwMC4yMDIyLTEyLTMwAQAAALdaxAICAAAACC0zMDEuNzM1AQgAAAAFAAAAATEBAAAACy0yMDU5NzMzNjY1AwAAAAMxNjACAAAABDEyMjIEAAAAATAHAAAACjEyLzMwLzIwMjIIAAAACjEyLzMxLzIwMjEJAAAAATCWw8NBQSDbCLIb07BBINsILUNJUS5OQVNEQVFHUzpCTC5JUV9ESVZfU0hBUkUuMTAwMDAuMjAyMi0xMi0zMAEAAAC3WsQCAwAAAAAAlsPDQUEg2wir9NKwQSDbCC9DSVEuTkFTREFRR1M6QUlNQy5JUV9O</t>
  </si>
  <si>
    <t>SV9NQVJHSU4uMTAwMDAuMjAyMi0xMi0zMAEAAAD12QoCAgAAAAUxLjQ1OAEIAAAABQAAAAExAQAAAAstMjA1ODk3MTQzMwMAAAADMTYwAgAAAAQ0MDk0BAAAAAEwBwAAAAoxMi8zMC8yMDIyCAAAAAoxMi8zMS8yMDIxCQAAAAEwlsPDQUEg2wh/f9KwQSDbCC1DSVEuTkFTREFRR1M6QUlNQy5JUV9TVF9ERUJULjEwMDAwLjIwMjItMTItMzABAAAA9dkKAgMAAAAAAJbDw0FBINsIf1jSsEEg2wgtQ0lRLk5BU0RBUUdTOkFJTUMuSVFfTFRfREVCVC4xMDAwMC4yMDIyLTEyLTMwAQAAAPXZCgICAAAABDE0MDEBCAAAAAUAAAABMQEAAAALLTIwNTg5NzE0MzMDAAAAAzE2MAIAAAAEMTA0OQQAAAABMAcAAAAKMTIvMzAvMjAyMggAAAAKMTIvMzEvMjAyMQkAAAABMJbDw0FBINsIf1jSsEEg2wgzQ0lRLk5BU0RBUUdTOkFJTUMuSVFfUkVUVVJOX0VRVUlUWS4xMDAwMC4yMDIyLTEyLTMwAQAAAPXZCgICAAAABjEuMzkxMwEIAAAABQAAAAExAQAAAAstMjA1ODk3MTQzMwMAAAADMTYwAgAAAAQ0MTI4BAAAAAEwBwAAAAoxMi8zMC8yMDIyCAAAAAoxMi8zMS8yMDIxCQAAAAEwlsPDQUEg2wh/WNKwQSDbCDBDSVEuTkFTREFRR1M6SFdDLklRX0VCSVRfTUFSR0lOLjEwMDAwLjIwMjItMTItMzABAAAA0d0EAAMAAAACTkEAlsPDQUEg2whUvNGwQSDbCDFDSVEuTkFTREFRR1M6SFdDLklRX1RPVEFMX0VRVUlUWS4xMDAwMC4y</t>
  </si>
  <si>
    <t>MDIyLTEyLTMwAQAAANHdBAACAAAACDM2NzAuMzUyAQgAAAAFAAAAATEBAAAACy0yMDU5MDkwMDA3AwAAAAMxNjACAAAABDEyNzUEAAAAATAHAAAACjEyLzMwLzIwMjIIAAAACjEyLzMxLzIwMjEJAAAAATCWw8NBQSDbCFS80bBBINsILUNJUS5OQVNEQVFHUzpIV0MuSVFfTkVUX0RFQlQuMTAwMDAuMjAyMi0xMi0zMAEAAADR3QQAAgAAAAktMjI0MS4yOTcBCAAAAAUAAAABMQEAAAALLTIwNTkwOTAwMDcDAAAAAzE2MAIAAAAENDM2NAQAAAABMAcAAAAKMTIvMzAvMjAyMggAAAAKMTIvMzEvMjAyMQkAAAABMJbDw0FBINsIQpXRsEEg2wgyQ0lRLk5BU0RBUUdTOk5FT0cuSVFfR1JPU1NfTUFSR0lOLjEwMDAwLjIwMjItMTItMzABAAAA4y4FAAIAAAAHNDcuMTIzOQEIAAAABQAAAAExAQAAAAstMjA2NDIwNDQ5MAMAAAADMTYwAgAAAAQ0MDc0BAAAAAEwBwAAAAoxMi8zMC8yMDIyCAAAAAoxMS8zMC8yMDIyCQAAAAEwlsPDQUEg2wg0INGwQSDbCDBDSVEuTkFTREFRR1M6TkVPRy5JUV9UT1RBTF9MSUFCLjEwMDAwLjIwMjItMTItMzABAAAA4y4FAAIAAAAIMTQ1Ni45NzkBCAAAAAUAAAABMQEAAAALLTIwNjQyMDQ0OTADAAAAAzE2MAIAAAAEMTI3NgQAAAABMAcAAAAKMTIvMzAvMjAyMggAAAAKMTEvMzAvMjAyMgkAAAABMJbDw0FBINsIGPnQsEEg2wguQ0lRLk5BU0RBUUdTOkFDVC5JUV9UT1RBTF9SRVYuMTAw</t>
  </si>
  <si>
    <t>MDAuMjAyMi0xMi0zMAEAAACeW/ESAgAAAAgxMTE3Ljg1NQEIAAAABQAAAAExAQAAAAstMjA1ODU5Njg3NQMAAAADMTYwAgAAAAIyOAQAAAABMAcAAAAKMTIvMzAvMjAyMggAAAAKMTIvMzEvMjAyMQkAAAABMJbDw0FBINsIBqvQsEEg2wgxQ0lRLk5BU0RBUUdTOkFDVC5JUV9UT1RBTF9BU1NFVFMuMTAwMDAuMjAyMi0xMi0zMAEAAACeW/ESAgAAAAg1ODY1Ljc3MwEIAAAABQAAAAExAQAAAAstMjA1ODU5Njg3NQMAAAADMTYwAgAAAAQxMDA3BAAAAAEwBwAAAAoxMi8zMC8yMDIyCAAAAAoxMi8zMS8yMDIxCQAAAAEwlsPDQUEg2wgBhNCwQSDbCCdDSVEuTkFTREFRR1M6QUNULklRX1JFLjEwMDAwLjIwMjItMTItMzABAAAAnlvxEgIAAAAIMTY0OC40NTMBCAAAAAUAAAABMQEAAAALLTIwNTg1OTY4NzUDAAAAAzE2MAIAAAAEMTIyMgQAAAABMAcAAAAKMTIvMzAvMjAyMggAAAAKMTIvMzEvMjAyMQkAAAABMJbDw0FBINsIAYTQsEEg2wguQ0lRLk5BU0RBUUdTOkFDVC5JUV9ESVZfU0hBUkUuMTAwMDAuMjAyMi0xMi0zMAEAAACeW/ESAwAAAAAAlsPDQUEg2wgvNdCwQSDbCC9DSVEuTkFTREFRR1M6RVNHUi5JUV9OSV9NQVJHSU4uMTAwMDAuMjAyMi0xMi0zMAEAAABjFxQAAgAAAAc3NS4xMzk2AQgAAAAFAAAAATEBAAAACy0yMDU4ODc4ODc0AwAAAAMxNjACAAAABDQwOTQEAAAAATAHAAAACjEyLzMwLzIwMjII</t>
  </si>
  <si>
    <t>AAAACjEyLzMxLzIwMjEJAAAAATCWw8NBQSDbCBDAz7BBINsILUNJUS5OQVNEQVFHUzpFU0dSLklRX1NUX0RFQlQuMTAwMDAuMjAyMi0xMi0zMAEAAABjFxQAAwAAAAAAlsPDQUEg2wgHmc+wQSDbCC1DSVEuTkFTREFRR1M6RVNHUi5JUV9MVF9ERUJULjEwMDAwLjIwMjItMTItMzABAAAAYxcUAAIAAAAEMTQxMQEIAAAABQAAAAExAQAAAAstMjA1ODg3ODg3NAMAAAADMTYwAgAAAAQxMDQ5BAAAAAEwBwAAAAoxMi8zMC8yMDIyCAAAAAoxMi8zMS8yMDIxCQAAAAEwlsPDQUEg2wgQwM+wQSDbCDNDSVEuTkFTREFRR1M6RVNHUi5JUV9SRVRVUk5fRVFVSVRZLjEwMDAwLjIwMjItMTItMzABAAAAYxcUAAIAAAAGOC4wMjMyAQgAAAAFAAAAATEBAAAACy0yMDU4ODc4ODc0AwAAAAMxNjACAAAABDQxMjgEAAAAATAHAAAACjEyLzMwLzIwMjIIAAAACjEyLzMxLzIwMjEJAAAAATCWw8NBQSDbCPtxz7BBINsIMUNJUS5OQVNEQVFHUzpQRUNPLklRX0VCSVRfTUFSR0lOLjEwMDAwLjIwMjItMTItMzABAAAA5iUFBQIAAAAHMTkuNTczNwEIAAAABQAAAAExAQAAAAstMjA2MDA0NDA4OAMAAAADMTYwAgAAAAQ0MDUzBAAAAAEwBwAAAAoxMi8zMC8yMDIyCAAAAAoxMi8zMS8yMDIxCQAAAAEwaunDQUEg2wjg/M6wQSDbCDJDSVEuTkFTREFRR1M6UEVDTy5JUV9UT1RBTF9FUVVJVFkuMTAwMDAuMjAyMi0xMi0zMAEAAADmJQUF</t>
  </si>
  <si>
    <t>AgAAAAgyNDc2LjMyNgEIAAAABQAAAAExAQAAAAstMjA2MDA0NDA4OAMAAAADMTYwAgAAAAQxMjc1BAAAAAEwBwAAAAoxMi8zMC8yMDIyCAAAAAoxMi8zMS8yMDIxCQAAAAEwaunDQUEg2wjg/M6wQSDbCC5DSVEuTkFTREFRR1M6UEVDTy5JUV9ORVRfREVCVC4xMDAwMC4yMDIyLTEyLTMwAQAAAOYlBQUCAAAACDE4MjguNTQ0AQgAAAAFAAAAATEBAAAACy0yMDYwMDQ0MDg4AwAAAAMxNjACAAAABDQzNjQEAAAAATAHAAAACjEyLzMwLzIwMjIIAAAACjEyLzMxLzIwMjEJAAAAATBq6cNBQSDbCNLVzrBBINsIMkNJUS5OQVNEQVFHUzpQRUdBLklRX0dST1NTX01BUkdJTi4xMDAwMC4yMDIyLTEyLTMwAQAAAAhYBQACAAAABzcyLjIzOTMBCAAAAAUAAAABMQEAAAALLTIwNjA4OTg3NDMDAAAAAzE2MAIAAAAENDA3NAQAAAABMAcAAAAKMTIvMzAvMjAyMggAAAAKMTIvMzEvMjAyMQkAAAABMGrpw0FBINsIs2DOsEEg2wgwQ0lRLk5BU0RBUUdTOlBFR0EuSVFfVE9UQUxfTElBQi4xMDAwMC4yMDIyLTEyLTMwAQAAAAhYBQACAAAACDExNzcuNDQzAQgAAAAFAAAAATEBAAAACy0yMDYwODk4NzQzAwAAAAMxNjACAAAABDEyNzYEAAAAATAHAAAACjEyLzMwLzIwMjIIAAAACjEyLzMxLzIwMjEJAAAAATBq6cNBQSDbCLNgzrBBINsIL0NJUS5OQVNEQVFHUzpNTVNJLklRX1RPVEFMX1JFVi4xMDAwMC4yMDIyLTEyLTMwAQAA</t>
  </si>
  <si>
    <t>AC/hBAACAAAACDEwNzQuNzUxAQgAAAAFAAAAATEBAAAACy0yMDU5NTgxNzc0AwAAAAMxNjACAAAAAjI4BAAAAAEwBwAAAAoxMi8zMC8yMDIyCAAAAAoxMi8zMS8yMDIxCQAAAAEwaunDQUEg2wgSxc2wQSDbCDJDSVEuTkFTREFRR1M6TU1TSS5JUV9UT1RBTF9BU1NFVFMuMTAwMDAuMjAyMi0xMi0zMAEAAAAv4QQAAgAAAAgxNjQ4LjI5NAEIAAAABQAAAAExAQAAAAstMjA1OTU4MTc3NAMAAAADMTYwAgAAAAQxMDA3BAAAAAEwBwAAAAoxMi8zMC8yMDIyCAAAAAoxMi8zMS8yMDIxCQAAAAEwaunDQUEg2wgSxc2wQSDbCChDSVEuTkFTREFRR1M6TU1TSS5JUV9SRS4xMDAwMC4yMDIyLTEyLTMwAQAAAC/hBAACAAAABzQwNi4yNTcBCAAAAAUAAAABMQEAAAALLTIwNTk1ODE3NzQDAAAAAzE2MAIAAAAEMTIyMgQAAAABMAcAAAAKMTIvMzAvMjAyMggAAAAKMTIvMzEvMjAyMQkAAAABMGrpw0FBINsIA57NsEEg2wgvQ0lRLk5BU0RBUUdTOk1NU0kuSVFfRElWX1NIQVJFLjEwMDAwLjIwMjItMTItMzABAAAAL+EEAAMAAAAAAGrpw0FBINsI70/NsEEg2wguQ0lRLk5BU0RBUUdTOlBDSC5JUV9OSV9NQVJHSU4uMTAwMDAuMjAyMi0xMi0zMAEAAACUigQAAgAAAAYzMS42OTIBCAAAAAUAAAABMQEAAAALLTIwNjA1ODI3NTEDAAAAAzE2MAIAAAAENDA5NAQAAAABMAcAAAAKMTIvMzAvMjAyMggAAAAKMTIvMzEvMjAyMQkA</t>
  </si>
  <si>
    <t>AAABMGrpw0FBINsI3AHNsEEg2wgsQ0lRLk5BU0RBUUdTOlBDSC5JUV9TVF9ERUJULjEwMDAwLjIwMjItMTItMzABAAAAlIoEAAMAAAAAAGrpw0FBINsI0drMsEEg2wgsQ0lRLk5BU0RBUUdTOlBDSC5JUV9MVF9ERUJULjEwMDAwLjIwMjItMTItMzABAAAAlIoEAAIAAAAHNzM5LjMzOQEIAAAABQAAAAExAQAAAAstMjA2MDU4Mjc1MQMAAAADMTYwAgAAAAQxMDQ5BAAAAAEwBwAAAAoxMi8zMC8yMDIyCAAAAAoxMi8zMS8yMDIxCQAAAAEwaunDQUEg2wjR2sywQSDbCDJDSVEuTkFTREFRR1M6UENILklRX1JFVFVSTl9FUVVJVFkuMTAwMDAuMjAyMi0xMi0zMAEAAACUigQAAgAAAAcyOS45NDMyAQgAAAAFAAAAATEBAAAACy0yMDYwNTgyNzUxAwAAAAMxNjACAAAABDQxMjgEAAAAATAHAAAACjEyLzMwLzIwMjIIAAAACjEyLzMxLzIwMjEJAAAAATBq6cNBQSDbCMizzLBBINsIMUNJUS5OQVNEQVFHUzpUQkJLLklRX0VCSVRfTUFSR0lOLjEwMDAwLjIwMjItMTItMzABAAAAdZEGAAMAAAACTkEAaunDQUEg2wiqPsywQSDbCDJDSVEuTkFTREFRR1M6VEJCSy5JUV9UT1RBTF9FUVVJVFkuMTAwMDAuMjAyMi0xMi0zMAEAAAB1kQYAAgAAAAc2NTIuNDU0AQgAAAAFAAAAATEBAAAACy0yMDU4Mjk3NTUwAwAAAAMxNjACAAAABDEyNzUEAAAAATAHAAAACjEyLzMwLzIwMjIIAAAACjEyLzMxLzIwMjEJAAAAATBq6cNBQSDb</t>
  </si>
  <si>
    <t>CJ4XzLBBINsILkNJUS5OQVNEQVFHUzpUQkJLLklRX05FVF9ERUJULjEwMDAwLjIwMjItMTItMzABAAAAdZEGAAIAAAAHMTQ2LjI2NAEIAAAABQAAAAExAQAAAAstMjA1ODI5NzU1MAMAAAADMTYwAgAAAAQ0MzY0BAAAAAEwBwAAAAoxMi8zMC8yMDIyCAAAAAoxMi8zMS8yMDIxCQAAAAEwaunDQUEg2wiU8MuwQSDbCDJDSVEuTkFTREFRR006Q1JTUC5JUV9HUk9TU19NQVJHSU4uMTAwMDAuMjAyMi0xMi0zMAEAAADIL6YPAgAAAAc1MS43MTk5AQgAAAAFAAAAATEBAAAACy0yMDYwMjM3NjY1AwAAAAMxNjACAAAABDQwNzQEAAAAATAHAAAACjEyLzMwLzIwMjIIAAAACjEyLzMxLzIwMjEJAAAAATBq6cNBQSDbCH+iy7BBINsIMENJUS5OQVNEQVFHTTpDUlNQLklRX1RPVEFMX0xJQUIuMTAwMDAuMjAyMi0xMi0zMAEAAADIL6YPAgAAAAczNTIuNDE3AQgAAAAFAAAAATEBAAAACy0yMDYwMjM3NjY1AwAAAAMxNjACAAAABDEyNzYEAAAAATAHAAAACjEyLzMwLzIwMjIIAAAACjEyLzMxLzIwMjEJAAAAATBq6cNBQSDbCHp7y7BBINsIL0NJUS5OQVNEQVFHUzpJQ1VJLklRX1RPVEFMX1JFVi4xMDAwMC4yMDIyLTEyLTMwAQAAAADYBAACAAAACDEzMTYuMzA4AQgAAAAFAAAAATEBAAAACy0yMDU5MzQxOTY2AwAAAAMxNjACAAAAAjI4BAAAAAEwBwAAAAoxMi8zMC8yMDIyCAAAAAoxMi8zMS8yMDIxCQAAAAEwaunDQUEg</t>
  </si>
  <si>
    <t>2wjSBcuwQSDbCDJDSVEuTkFTREFRR1M6SUNVSS5JUV9UT1RBTF9BU1NFVFMuMTAwMDAuMjAyMi0xMi0zMAEAAAAA2AQAAgAAAAgxODgwLjczOAEIAAAABQAAAAExAQAAAAstMjA1OTM0MTk2NgMAAAADMTYwAgAAAAQxMDA3BAAAAAEwBwAAAAoxMi8zMC8yMDIyCAAAAAoxMi8zMS8yMDIxCQAAAAEwaunDQUEg2wjH3sqwQSDbCChDSVEuTkFTREFRR1M6SUNVSS5JUV9SRS4xMDAwMC4yMDIyLTEyLTMwAQAAAADYBAACAAAABzkxMS43ODcBCAAAAAUAAAABMQEAAAALLTIwNTkzNDE5NjYDAAAAAzE2MAIAAAAEMTIyMgQAAAABMAcAAAAKMTIvMzAvMjAyMggAAAAKMTIvMzEvMjAyMQkAAAABMGrpw0FBINsIx97KsEEg2wgvQ0lRLk5BU0RBUUdTOklDVUkuSVFfRElWX1NIQVJFLjEwMDAwLjIwMjItMTItMzABAAAAANgEAAMAAAAAAGrpw0FBINsIvLfKsEEg2wgvQ0lRLk5BU0RBUUdTOkNZVEsuSVFfTklfTUFSR0lOLjEwMDAwLjIwMjItMTItMzABAAAAs2oAAAMAAAACTk0BCAAAAAUAAAABMQEAAAALLTIwNTg5OTY1MjQDAAAAAzE2MAIAAAAENDA5NAQAAAABMAcAAAAKMTIvMzAvMjAyMggAAAAKMTIvMzEvMjAyMQkAAAABMGrpw0FBINsIn0LKsEEg2wgtQ0lRLk5BU0RBUUdTOkNZVEsuSVFfU1RfREVCVC4xMDAwMC4yMDIyLTEyLTMwAQAAALNqAAADAAAAAABq6cNBQSDbCJUbyrBBINsILUNJUS5OQVNEQVFHUzpD</t>
  </si>
  <si>
    <t>WVRLLklRX0xUX0RFQlQuMTAwMDAuMjAyMi0xMi0zMAEAAACzagAAAgAAAAcxNDIuODM4AQgAAAAFAAAAATEBAAAACy0yMDU4OTk2NTI0AwAAAAMxNjACAAAABDEwNDkEAAAAATAHAAAACjEyLzMwLzIwMjIIAAAACjEyLzMxLzIwMjEJAAAAATBq6cNBQSDbCJUbyrBBINsIM0NJUS5OQVNEQVFHUzpDWVRLLklRX1JFVFVSTl9FUVVJVFkuMTAwMDAuMjAyMi0xMi0zMAEAAACzagAAAgAAAAgtMTIwLjU0MQEIAAAABQAAAAExAQAAAAstMjA1ODk5NjUyNAMAAAADMTYwAgAAAAQ0MTI4BAAAAAEwBwAAAAoxMi8zMC8yMDIyCAAAAAoxMi8zMS8yMDIxCQAAAAEwaunDQUEg2wiK9MmwQSDbCDBDSVEuTkFTREFRR1M6QkhGLklRX0VCSVRfTUFSR0lOLjEwMDAwLjIwMjItMTItMzABAAAAGVeeFgIAAAAHLTAuNzAwNQEIAAAABQAAAAExAQAAAAstMjA1OTMxNjQ2OQMAAAADMTYwAgAAAAQ0MDUzBAAAAAEwBwAAAAoxMi8zMC8yMDIyCAAAAAoxMi8zMS8yMDIxCQAAAAEwehDEQUEg2whhWMmwQSDbCDFDSVEuTkFTREFRR1M6QkhGLklRX1RPVEFMX0VRVUlUWS4xMDAwMC4yMDIyLTEyLTMwAQAAABlXnhYCAAAABTE2MjA3AQgAAAAFAAAAATEBAAAACy0yMDU5MzE2NDY5AwAAAAMxNjACAAAABDEyNzUEAAAAATAHAAAACjEyLzMwLzIwMjIIAAAACjEyLzMxLzIwMjEJAAAAATB6EMRBQSDbCGt/ybBBINsILUNJUS5OQVNEQVFH</t>
  </si>
  <si>
    <t>UzpCSEYuSVFfTkVUX0RFQlQuMTAwMDAuMjAyMi0xMi0zMAEAAAAZV54WAgAAAAQ1MDgyAQgAAAAFAAAAATEBAAAACy0yMDU5MzE2NDY5AwAAAAMxNjACAAAABDQzNjQEAAAAATAHAAAACjEyLzMwLzIwMjIIAAAACjEyLzMxLzIwMjEJAAAAATB6EMRBQSDbCFsxybBBINsIMkNJUS5OQVNEQVFHUzpTUkFELklRX0dST1NTX01BUkdJTi4xMDAwMC4yMDIyLTEyLTMwAQAAAHpYAmQCAAAABzQ4LjA2NjQBCAAAAAUAAAABMQEAAAALLTIxMDU4MjY5NzgDAAAAAjUwAgAAAAQ0MDc0BAAAAAEwBwAAAAoxMi8zMC8yMDIyCAAAAAoxMi8zMS8yMDIxCQAAAAEwehDEQUEg2wi7vMiwQSDbCDBDSVEuTkFTREFRR1M6U1JBRC5JUV9UT1RBTF9MSUFCLjEwMDAwLjIwMjItMTItMzABAAAAelgCZAIAAAAIMTAzNS40ODcBCAAAAAUAAAABMQEAAAALLTIxMDU4MjY5NzgDAAAAAjUwAgAAAAQxMjc2BAAAAAEwBwAAAAoxMi8zMC8yMDIyCAAAAAoxMi8zMS8yMDIxCQAAAAEwehDEQUEg2wi7vMiwQSDbCC9DSVEuTkFTREFRR1M6VEZTTC5JUV9UT1RBTF9SRVYuMTAwMDAuMjAyMi0xMi0zMAEAAACBEQsAAgAAAAcyODEuNzIzAQgAAAAFAAAAATEBAAAACy0yMDYxOTc1NjYxAwAAAAMxNjACAAAAAjI4BAAAAAEwBwAAAAoxMi8zMC8yMDIyCAAAAAoxMi8zMS8yMDIxCQAAAAEwehDEQUEg2wiSIMiwQSDbCDJDSVEuTkFTREFRR1M6VEZT</t>
  </si>
  <si>
    <t>TC5JUV9UT1RBTF9BU1NFVFMuMTAwMDAuMjAyMi0xMi0zMAEAAACBEQsAAgAAAAkxNDEzMi41MTEBCAAAAAUAAAABMQEAAAALLTIwNjE5NzU2NjEDAAAAAzE2MAIAAAAEMTAwNwQAAAABMAcAAAAKMTIvMzAvMjAyMggAAAAKMTIvMzEvMjAyMQkAAAABMHoQxEFBINsIm0fIsEEg2wgoQ0lRLk5BU0RBUUdTOlRGU0wuSVFfUkUuMTAwMDAuMjAyMi0xMi0zMAEAAACBEQsAAgAAAAc4NTUuMzE4AQgAAAAFAAAAATEBAAAACy0yMDYxOTc1NjYxAwAAAAMxNjACAAAABDEyMjIEAAAAATAHAAAACjEyLzMwLzIwMjIIAAAACjEyLzMxLzIwMjEJAAAAATB6EMRBQSDbCIf5x7BBINsIL0NJUS5OQVNEQVFHUzpURlNMLklRX0RJVl9TSEFSRS4xMDAwMC4yMDIyLTEyLTMwAQAAAIERCwACAAAABTEuMTI1AQgAAAAFAAAAATEBAAAACy0yMDYxOTc1NjYxAwAAAAMxNjACAAAABDMwNTgEAAAAATAHAAAACjEyLzMwLzIwMjIIAAAACjEyLzMxLzIwMjEJAAAAATB6EMRBQSDbCH7Sx7BBINsIL0NJUS5OQVNEQVFHUzpMWUZULklRX05JX01BUkdJTi4xMDAwMC4yMDIyLTEyLTMwAQAAAFUxhAMCAAAACC0zMy4xMDU4AQgAAAAFAAAAATEBAAAACy0yMDU5MjQ5MzA2AwAAAAMxNjACAAAABDQwOTQEAAAAATAHAAAACjEyLzMwLzIwMjIIAAAACjEyLzMxLzIwMjEJAAAAATB6EMRBQSDbCGeEx7BBINsILUNJUS5OQVNEQVFHUzpMWUZULklR</t>
  </si>
  <si>
    <t>X1NUX0RFQlQuMTAwMDAuMjAyMi0xMi0zMAEAAABVMYQDAwAAAAAAehDEQUEg2whUNsewQSDbCC1DSVEuTkFTREFRR1M6TFlGVC5JUV9MVF9ERUJULjEwMDAwLjIwMjItMTItMzABAAAAVTGEAwIAAAAHNjU1LjE3MwEIAAAABQAAAAExAQAAAAstMjA1OTI0OTMwNgMAAAADMTYwAgAAAAQxMDQ5BAAAAAEwBwAAAAoxMi8zMC8yMDIyCAAAAAoxMi8zMS8yMDIxCQAAAAEwehDEQUEg2whdXcewQSDbCDNDSVEuTkFTREFRR1M6TFlGVC5JUV9SRVRVUk5fRVFVSVRZLjEwMDAwLjIwMjItMTItMzABAAAAVTGEAwIAAAAILTcwLjQwMTgBCAAAAAUAAAABMQEAAAALLTIwNTkyNDkzMDYDAAAAAzE2MAIAAAAENDEyOAQAAAABMAcAAAAKMTIvMzAvMjAyMggAAAAKMTIvMzEvMjAyMQkAAAABMHoQxEFBINsIVDbHsEEg2wgxQ0lRLk5BU0RBUUdTOkxJVEUuSVFfRUJJVF9NQVJHSU4uMTAwMDAuMjAyMi0xMi0zMAEAAACDODcQAgAAAAcxOC4xMzQ0AQgAAAAFAAAAATEBAAAACy0yMDYxNzg1ODg2AwAAAAMxNjACAAAABDQwNTMEAAAAATAHAAAACjEyLzMwLzIwMjIIAAAACDEvMS8yMDIyCQAAAAEwehDEQUEg2wgwmsawQSDbCDJDSVEuTkFTREFRR1M6TElURS5JUV9UT1RBTF9FUVVJVFkuMTAwMDAuMjAyMi0xMi0zMAEAAACDODcQAgAAAAYyMDIxLjkBCAAAAAUAAAABMQEAAAALLTIwNjE3ODU4ODYDAAAAAzE2MAIAAAAEMTI3</t>
  </si>
  <si>
    <t>NQQAAAABMAcAAAAKMTIvMzAvMjAyMggAAAAIMS8xLzIwMjIJAAAAATB6EMRBQSDbCDCaxrBBINsILkNJUS5OQVNEQVFHUzpMSVRFLklRX05FVF9ERUJULjEwMDAwLjIwMjItMTItMzABAAAAgzg3EAIAAAAELTc0MwEIAAAABQAAAAExAQAAAAstMjA2MTc4NTg4NgMAAAADMTYwAgAAAAQ0MzY0BAAAAAEwBwAAAAoxMi8zMC8yMDIyCAAAAAgxLzEvMjAyMgkAAAABMHoQxEFBINsIUHPGsEEg2wgwQ0lRLk5BU0RBUUdTOlpELklRX0dST1NTX01BUkdJTi4xMDAwMC4yMDIyLTEyLTMwAQAAAKXaAQACAAAABzg2LjcyNjEBCAAAAAUAAAABMQEAAAALLTIwNTg4NzI5MjkDAAAAAzE2MAIAAAAENDA3NAQAAAABMAcAAAAKMTIvMzAvMjAyMggAAAAKMTIvMzEvMjAyMQkAAAABMHoQxEFBINsIMv7FsEEg2wguQ0lRLk5BU0RBUUdTOlpELklRX1RPVEFMX0xJQUIuMTAwMDAuMjAyMi0xMi0zMAEAAACl2gEAAgAAAAgxODAyLjU0OAEIAAAABQAAAAExAQAAAAstMjA1ODg3MjkyOQMAAAADMTYwAgAAAAQxMjc2BAAAAAEwBwAAAAoxMi8zMC8yMDIyCAAAAAoxMi8zMS8yMDIxCQAAAAEwehDEQUEg2wgo18WwQSDbCC9DSVEuTkFTREFRR1M6UElOQy5JUV9UT1RBTF9SRVYuMTAwMDAuMjAyMi0xMi0zMAEAAAAHwwoAAgAAAAYxNjk1LjgBCAAAAAUAAAABMQEAAAALLTIwNjIwODc1MzYDAAAAAzE2MAIAAAACMjgEAAAAATAHAAAA</t>
  </si>
  <si>
    <t>CjEyLzMwLzIwMjIIAAAACjEyLzMxLzIwMjEJAAAAATB6EMRBQSDbCAtixbBBINsIMkNJUS5OQVNEQVFHUzpQSU5DLklRX1RPVEFMX0FTU0VUUy4xMDAwMC4yMDIyLTEyLTMwAQAAAAfDCgACAAAACDM0NTEuNDYyAQgAAAAFAAAAATEBAAAACy0yMDYyMDg3NTM2AwAAAAMxNjACAAAABDEwMDcEAAAAATAHAAAACjEyLzMwLzIwMjIIAAAACjEyLzMxLzIwMjEJAAAAATB6EMRBQSDbCP06xbBBINsIKENJUS5OQVNEQVFHUzpQSU5DLklRX1JFLjEwMDAwLjIwMjItMTItMzABAAAAB8MKAAIAAAAHMzE3Ljg5NgEIAAAABQAAAAExAQAAAAstMjA2MjA4NzUzNgMAAAADMTYwAgAAAAQxMjIyBAAAAAEwBwAAAAoxMi8zMC8yMDIyCAAAAAoxMi8zMS8yMDIxCQAAAAEwehDEQUEg2wgLYsWwQSDbCC9DSVEuTkFTREFRR1M6UElOQy5JUV9ESVZfU0hBUkUuMTAwMDAuMjAyMi0xMi0zMAEAAAAHwwoAAgAAAAQwLjc4AQgAAAAFAAAAATEBAAAACy0yMDYyMDg3NTM2AwAAAAMxNjACAAAABDMwNTgEAAAAATAHAAAACjEyLzMwLzIwMjIIAAAACjEyLzMxLzIwMjEJAAAAATB6EMRBQSDbCHAUxbBBINsIL0NJUS5OQVNEQVFHUzpVQ0JJLklRX05JX01BUkdJTi4xMDAwMC4yMDIyLTEyLTMwAQAAAJstCgACAAAABzM2LjI0MzkBCAAAAAUAAAABMQEAAAALLTIwNTkyMTQ5NjEDAAAAAzE2MAIAAAAENDA5NAQAAAABMAcAAAAKMTIvMzAv</t>
  </si>
  <si>
    <t>MjAyMggAAAAKMTIvMzEvMjAyMQkAAAABMHoQxEFBINsI1p7EsEEg2wgtQ0lRLk5BU0RBUUdTOlVDQkkuSVFfU1RfREVCVC4xMDAwMC4yMDIyLTEyLTMwAQAAAJstCgACAAAABjI1LjE0NQEIAAAABQAAAAExAQAAAAstMjA1OTIxNDk2MQMAAAADMTYwAgAAAAQxMDQ2BAAAAAEwBwAAAAoxMi8zMC8yMDIyCAAAAAoxMi8zMS8yMDIxCQAAAAEwehDEQUEg2wjOd8SwQSDbCC1DSVEuTkFTREFRR1M6VUNCSS5JUV9MVF9ERUJULjEwMDAwLjIwMjItMTItMzABAAAAmy0KAAIAAAAGMjQ3LjM2AQgAAAAFAAAAATEBAAAACy0yMDU5MjE0OTYxAwAAAAMxNjACAAAABDEwNDkEAAAAATAHAAAACjEyLzMwLzIwMjIIAAAACjEyLzMxLzIwMjEJAAAAATB6EMRBQSDbCNaexLBBINsIL0NJUS5OQVNEQVFHUzpXTUcuSVFfVE9UQUxfTElBQi4xMDAwMC4yMDIyLTEyLTMwAQAAAH4zCwACAAAABDc4NDMBCAAAAAUAAAABMQEAAAALLTIwNjE4OTYyMDADAAAAAzE2MAIAAAAEMTI3NgQAAAABMAcAAAAKMTIvMzAvMjAyMggAAAAKMTIvMzEvMjAyMQkAAAABMHoQxEFBINsIxVDEsEEg2wgyQ0lRLk5BU0RBUUdTOkNPSU4uSVFfVE9UQUxfRVFVSVRZLjEwMDAwLjIwMjItMTItMzABAAAAM+16FgIAAAAINjM4MS42ODkBCAAAAAUAAAABMQEAAAALLTIwNjAyMzc2MTMDAAAAAzE2MAIAAAAEMTI3NQQAAAABMAcAAAAKMTIvMzAvMjAyMggA</t>
  </si>
  <si>
    <t>AAAKMTIvMzEvMjAyMQkAAAABMHoQxEFBINsIxVDEsEEg2wgvQ0lRLk5BU0RBUUdTOlBDVFkuSVFfRElWX1NIQVJFLjEwMDAwLjIwMjItMTItMzABAAAA/1cyDwMAAAAAAHoQxEFBINsI2YzDsEEg2wgrQ0lRLk5BU0RBUUdTOlhNLklRX1NUX0RFQlQuMTAwMDAuMjAyMi0xMi0zMAEAAAAmb+wiAwAAAAAAehDEQUEg2wjRZcOwQSDbCCtDSVEuTkFTREFRR1M6WE0uSVFfTFRfREVCVC4xMDAwMC4yMDIyLTEyLTMwAQAAACZv7CIDAAAAAAB6EMRBQSDbCNFlw7BBINsILkNJUS5OQVNEQVFHUzpGTEVYLklRX05FVF9ERUJULjEwMDAwLjIwMjItMTItMzABAAAAjmcAAAIAAAAEMjQxNwEIAAAABQAAAAExAQAAAAstMjA2Mjk3MjYyNgMAAAADMTYwAgAAAAQ0MzY0BAAAAAEwBwAAAAoxMi8zMC8yMDIyCAAAAAoxMi8zMS8yMDIxCQAAAAEwehDEQUEg2wjGPsOwQSDbCChDSVEuTkFTREFRR1M6RVdCQy5JUV9SRS4xMDAwMC4yMDIyLTEyLTMwAQAAAIgNBgACAAAACDQ2ODMuNjU5AQgAAAAFAAAAATEBAAAACy0yMDU4NTgwNTY0AwAAAAMxNjACAAAABDEyMjIEAAAAATAHAAAACjEyLzMwLzIwMjIIAAAACjEyLzMxLzIwMjEJAAAAATB6EMRBQSDbCMY+w7BBINsIM0NJUS5OQVNEQVFHUzpGQ05DLkEuSVFfRUJJVF9NQVJHSU4uMTAwMDAuMjAyMi0xMi0zMAEAAADjPgUAAwAAAAJOQQB6EMRBQSDbCLwXw7BBINsIL0NJUS5O</t>
  </si>
  <si>
    <t>QVNEQVFHUzpSR0VOLklRX1RPVEFMX1JFVi4xMDAwMC4yMDIyLTEyLTMwAQAAAOmDAAACAAAABzY3MC41MzQBCAAAAAUAAAABMQEAAAALLTIwNTk5NDYyMzgDAAAAAzE2MAIAAAACMjgEAAAAATAHAAAACjEyLzMwLzIwMjIIAAAACjEyLzMxLzIwMjEJAAAAATB6EMRBQSDbCKjJwrBBINsIMUNJUS5OQVNEQVFHUzpNSURELklRX0VCSVRfTUFSR0lOLjEwMDAwLjIwMjItMTItMzABAAAAJmkEAAIAAAAHMTguMjAwMQEIAAAABQAAAAExAQAAAAstMjA1ODk3MTQ5NQMAAAADMTYwAgAAAAQ0MDUzBAAAAAEwBwAAAAoxMi8zMC8yMDIyCAAAAAgxLzEvMjAyMgkAAAABMHoQxEFBINsIat/BsEEg2wgvQ0lRLk5BU0RBUUdTOkNBU1kuSVFfTklfTUFSR0lOLjEwMDAwLjIwMjItMTItMzABAAAARfIDAAIAAAAGMi43MDk4AQgAAAAFAAAAATEBAAAACy0yMDU4MTkwNzY5AwAAAAMxNjACAAAABDQwOTQEAAAAATAHAAAACjEyLzMwLzIwMjIIAAAACTEvMzEvMjAyMgkAAAABMHoQxEFBINsI3JHBsEEg2wgzQ0lRLk5BU0RBUUdTOkNBU1kuSVFfUkVUVVJOX0VRVUlUWS4xMDAwMC4yMDIyLTEyLTMwAQAAAEXyAwACAAAABzE1Ljc3MzMBCAAAAAUAAAABMQEAAAALLTIwNTgxOTA3NjkDAAAAAzE2MAIAAAAENDEyOAQAAAABMAcAAAAKMTIvMzAvMjAyMggAAAAJMS8zMS8yMDIyCQAAAAEwehDEQUEg2whkuMGwQSDbCDJDSVEuTkFT</t>
  </si>
  <si>
    <t>REFRR1M6Q0JTSC5JUV9UT1RBTF9FUVVJVFkuMTAwMDAuMjAyMi0xMi0zMAEAAAAAAAQAAgAAAAgzNDQ4LjMyNAEIAAAABQAAAAExAQAAAAstMjA1OTI1MTUzMAMAAAADMTYwAgAAAAQxMjc1BAAAAAEwBwAAAAoxMi8zMC8yMDIyCAAAAAoxMi8zMS8yMDIxCQAAAAEwehDEQUEg2wjTasGwQSDbCDJDSVEuTkFTREFRR1M6TlZDUi5JUV9UT1RBTF9BU1NFVFMuMTAwMDAuMjAyMi0xMi0zMAEAAADofB8EAgAAAAgxMTM5LjQ5NQEIAAAABQAAAAExAQAAAAstMjA1OTk1NTY2OAMAAAADMTYwAgAAAAQxMDA3BAAAAAEwBwAAAAoxMi8zMC8yMDIyCAAAAAoxMi8zMS8yMDIxCQAAAAEwehDEQUEg2wi8HMGwQSDbCC9DSVEuTkFTREFRR1M6TlZDUi5JUV9ESVZfU0hBUkUuMTAwMDAuMjAyMi0xMi0zMAEAAADofB8EAwAAAAAAehDEQUEg2wiw9cCwQSDbCC1DSVEuTkFTREFRR1M6TEVHTi5JUV9TVF9ERUJULjEwMDAwLjIwMjItMTItMzABAAAAbCPzIAMAAAAAAHoQxEFBINsIqc7AsEEg2wgtQ0lRLk5BU0RBUUdTOkxFR04uSVFfTFRfREVCVC4xMDAwMC4yMDIyLTEyLTMwAQAAAGwj8yACAAAABzEyMC40NjIBCAAAAAUAAAABMQEAAAALLTIxMDU2NDUzNzADAAAAAzE2MAIAAAAEMTA0OQQAAAABMAcAAAAKMTIvMzAvMjAyMggAAAAKMTIvMzEvMjAyMQkAAAABMHoQxEFBINsIqc7AsEEg2wguQ0lRLk5BU0RBUUdTOlNBSUEu</t>
  </si>
  <si>
    <t>SVFfTkVUX0RFQlQuMTAwMDAuMjAyMi0xMi0zMAEAAAA8/C4AAgAAAAU1My43OQEIAAAABQAAAAExAQAAAAstMjA1OTU5NjAxOQMAAAADMTYwAgAAAAQ0MzY0BAAAAAEwBwAAAAoxMi8zMC8yMDIyCAAAAAoxMi8zMS8yMDIxCQAAAAEwehDEQUEg2wiOgMCwQSDbCDJDSVEuTkFTREFRR1M6Q1JPWC5JUV9HUk9TU19NQVJHSU4uMTAwMDAuMjAyMi0xMi0zMAEAAAB0HtAAAgAAAAc2MS4zOTA2AQgAAAAFAAAAATEBAAAACy0yMDYwNjQzNzQxAwAAAAMxNjACAAAABDQwNzQEAAAAATAHAAAACjEyLzMwLzIwMjIIAAAACjEyLzMxLzIwMjEJAAAAATB6EMRBQSDbCI6AwLBBINsIKENJUS5OQVNEQVFHUzpHVExCLklRX1JFLjEwMDAwLjIwMjItMTItMzABAAAAzYQXEQIAAAAILTU1My4zMzcBCAAAAAUAAAABMQEAAAALLTIxMDQzNDc4NDYDAAAAAzE2MAIAAAAEMTIyMgQAAAABMAcAAAAKMTIvMzAvMjAyMggAAAAJMS8zMS8yMDIyCQAAAAEwehDEQUEg2wiEWcCwQSDbCDBDSVEuTkFTREFRR1M6UkdMRC5JUV9UT1RBTF9MSUFCLjEwMDAwLjIwMjItMTItMzABAAAA8JcEAAIAAAAHMTU1LjgyMQEIAAAABQAAAAExAQAAAAstMjA2MDc3NjQ5MwMAAAADMTYwAgAAAAQxMjc2BAAAAAEwBwAAAAoxMi8zMC8yMDIyCAAAAAoxMi8zMS8yMDIxCQAAAAEwehDEQUEg2whdvb+wQSDbCDFDSVEuTkFTREFRR1M6Q0ZMVC5JUV9FQklU</t>
  </si>
  <si>
    <t>X01BUkdJTi4xMDAwMC4yMDIyLTEyLTMwAQAAACYBehACAAAACC04Ny41NjE2AQgAAAAFAAAAATEBAAAACy0yMDU5MjQ5MzAzAwAAAAMxNjACAAAABDQwNTMEAAAAATAHAAAACjEyLzMwLzIwMjIIAAAACjEyLzMxLzIwMjEJAAAAATB6EMRBQSDbCEdvv7BBINsIMENJUS5OQVNEQVFHUzpTUFNDLklRX1RFVl9FQklUREEuMTAwMDAuMjAyMi0xMi0zMAEAAACIhwAAAgAAABA1MC44MzY3ODM4OTE1MDE4AQcAAAAFAAAAATEBAAAACy0yMTExMDAwOTIxAwAAAAEwAgAAAAYxMDAwNjMEAAAAATAHAAAACjEyLzMwLzIwMjIIAAAACjEyLzMwLzIwMjJ6EMRBQSDbCHOdE7FBINsILkNJUS5OQVNEQVFHUzpEQlguSVFfVE9UQUxfUkVWLjEwMDAwLjIwMjItMTItMzABAAAAHBrtAgIAAAAGMjE1Ny45AQgAAAAFAAAAATEBAAAACy0yMDU5ODUwOTY3AwAAAAMxNjACAAAAAjI4BAAAAAEwBwAAAAoxMi8zMC8yMDIyCAAAAAoxMi8zMS8yMDIxCQAAAAEwehDEQUEg2wg+SL+wQSDbCDFDSVEuTkFTREFRR1M6U1BTQy5JUV9QUklDRV9TQUxFUy4xMDAwMC4yMDIyLTEyLTMwAQAAAIiHAAACAAAAEDExLjk3NjQzNTQzMzA5MDQBBwAAAAUAAAABMQEAAAALLTIxMTEwMDA5MjEDAAAAATACAAAABTM4OTU4BAAAAAEwBwAAAAoxMi8zMC8yMDIyCAAAAAoxMi8zMC8yMDIyehDEQUEg2wiCxBOxQSDbCDNDSVEuTkFTREFRR1M6V1RGQy5J</t>
  </si>
  <si>
    <t>UV9URVZfVE9UQUxfUkVWLjEwMDAwLjIwMjItMTItMzABAAAATngBAAMAAAAAAHoQxEFBINsIQdoSsUEg2wgtQ0lRLk5BU0RBUUdTOklRLklRX05JX01BUkdJTi4xMDAwMC4yMDIyLTEyLTMwAQAAAMIo5QUCAAAACC0yMC4yNTg3AQgAAAAFAAAAATEBAAAACy0yMTA2NjAzMjQzAwAAAAIzMgIAAAAENDA5NAQAAAABMAcAAAAKMTIvMzAvMjAyMggAAAAKMTIvMzEvMjAyMQkAAAABMHoQxEFBINsILvq+sEEg2wgpQ0lRLk5BU0RBUUdTOldURkMuSVFfUEJWLjEwMDAwLjIwMjItMTItMzABAAAATngBAAIAAAAQMS4xODAxMjQ3OTk0NTQxOAEHAAAABQAAAAExAQAAAAstMjExMDY0NTA1NwMAAAABMAIAAAAGMTAwMDY3BAAAAAEwBwAAAAoxMi8zMC8yMDIyCAAAAAoxMi8zMC8yMDIyehDEQUEg2whPAROxQSDbCC1DSVEuTkFTREFRR1M6RVhFTC5JUV9QRV9FWENMLjEwMDAwLjIwMjItMTItMzABAAAAsm4AAAIAAAAQMjIuMjc3Nzc3Nzc3Nzc3OAEHAAAABQAAAAExAQAAAAstMjExMTY0MTE5NwMAAAABMAIAAAAGMTAwMDY2BAAAAAEwBwAAAAoxMi8zMC8yMDIyCAAAAAoxMi8zMC8yMDIyehDEQUEg2wgRFxKxQSDbCDFDSVEuTkFTREFRR1M6SVEuSVFfUkVUVVJOX0VRVUlUWS4xMDAwMC4yMDIyLTEyLTMwAQAAAMIo5QUCAAAACC04MC44MTQ1AQgAAAAFAAAAATEBAAAACy0yMTA2NjAzMjQzAwAAAAIzMgIAAAAENDEy</t>
  </si>
  <si>
    <t>OAQAAAABMAcAAAAKMTIvMzAvMjAyMggAAAAKMTIvMzEvMjAyMQkAAAABMHoQxEFBINsINyG/sEEg2wguQ0lRLk5BU0RBUUdTOkVYUE8uSVFfVEVWX0VCSVQuMTAwMDAuMjAyMi0xMi0zMAEAAAApIAQAAgAAABA0NC44NzI3NjkwMjUyMTg3AQcAAAAFAAAAATEBAAAACy0yMTEwNjI0MTMwAwAAAAEwAgAAAAYxMDAwNjIEAAAAATAHAAAACjEyLzMwLzIwMjIIAAAACjEyLzMwLzIwMjJ6EMRBQSDbCF96EbFBINsIMkNJUS5OQVNEQVFHUzpTV0FWLklRX1RPVEFMX0VRVUlUWS4xMDAwMC4yMDIyLTEyLTMwAQAAAJzpLg8CAAAABjI0MS44MwEIAAAABQAAAAExAQAAAAstMjA1OTIxNTIyMAMAAAADMTYwAgAAAAQxMjc1BAAAAAEwBwAAAAoxMi8zMC8yMDIyCAAAAAoxMi8zMS8yMDIxCQAAAAEwehDEQUEg2wgh076wQSDbCDBDSVEuTkFTREFRR1M6TEFOQy5JUV9URVZfRUJJVERBLjEwMDAwLjIwMjItMTItMzABAAAAHlUEAAIAAAAQMjQuNDA2NjkxMjc4MTYwNAEHAAAABQAAAAExAQAAAAstMjExMzk1OTQyOQMAAAABMAIAAAAGMTAwMDYzBAAAAAEwBwAAAAoxMi8zMC8yMDIyCAAAAAoxMi8zMC8yMDIyehDEQUEg2wjr3hCxQSDbCDJDSVEuTkFTREFRR1M6VFhSSC5JUV9UT1RBTF9BU1NFVFMuMTAwMDAuMjAyMi0xMi0zMAEAAABk/EcAAgAAAAgyNTI1LjY2NQEIAAAABQAAAAExAQAAAAstMjA1OTUzNTgyMQMAAAAD</t>
  </si>
  <si>
    <t>MTYwAgAAAAQxMDA3BAAAAAEwBwAAAAoxMi8zMC8yMDIyCAAAAAoxMi8yNy8yMDIyCQAAAAEwehDEQUEg2wgKhb6wQSDbCDFDSVEuTkFTREFRR1M6TEFOQy5JUV9QUklDRV9TQUxFUy4xMDAwMC4yMDIyLTEyLTMwAQAAAB5VBAACAAAAEDMuNDY2MzUzMzM5NzE0NjEBBwAAAAUAAAABMQEAAAALLTIxMTM5NTk0MjkDAAAAATACAAAABTM4OTU4BAAAAAEwBwAAAAoxMi8zMC8yMDIyCAAAAAoxMi8zMC8yMDIyehDEQUEg2wjqtxCxQSDbCC9DSVEuTkFTREFRR1M6VFhSSC5JUV9ESVZfU0hBUkUuMTAwMDAuMjAyMi0xMi0zMAEAAABk/EcAAgAAAAQxLjg0AQgAAAAFAAAAATEBAAAACy0yMDU5NTM1ODIxAwAAAAMxNjACAAAABDMwNTgEAAAAATAHAAAACjEyLzMwLzIwMjIIAAAACjEyLzI3LzIwMjIJAAAAATB6EMRBQSDbCAJevrBBINsIM0NJUS5OQVNEQVFHUzpVQlNJLklRX1RFVl9UT1RBTF9SRVYuMTAwMDAuMjAyMi0xMi0zMAEAAAAJuwQAAwAAAAAAehDEQUEg2wi7GxCxQSDbCC1DSVEuTkFTREFRR1M6Q05YQy5JUV9TVF9ERUJULjEwMDAwLjIwMjItMTItMzABAAAAvV+KAAMAAAAAAHoQxEFBINsI9ja+sEEg2wgpQ0lRLk5BU0RBUUdTOlVCU0kuSVFfUEJWLjEwMDAwLjIwMjItMTItMzABAAAACbsEAAIAAAAQMS4xNjcwNzU2NTcxNzExMQEHAAAABQAAAAExAQAAAAstMjEwOTYyODY3NgMAAAABMAIAAAAGMTAw</t>
  </si>
  <si>
    <t>MDY3BAAAAAEwBwAAAAoxMi8zMC8yMDIyCAAAAAoxMi8zMC8yMDIyehDEQUEg2wiF9A+xQSDbCC1DSVEuTkFTREFRR1M6Q05YQy5JUV9MVF9ERUJULjEwMDAwLjIwMjItMTItMzABAAAAvV+KAAIAAAAIMjIyNC4yODgBCAAAAAUAAAABMQEAAAALLTIwNjI5OTczNTEDAAAAAzE2MAIAAAAEMTA0OQQAAAABMAcAAAAKMTIvMzAvMjAyMggAAAAKMTEvMzAvMjAyMgkAAAABMHoQxEFBINsI9ja+sEEg2wgtQ0lRLk5BU0RBUUdTOkVSSUUuSVFfUEVfRVhDTC4xMDAwMC4yMDIyLTEyLTMwAQAAACLqBQACAAAAEDQzLjcxMTc4MjcyNjE0ODEBBwAAAAUAAAABMQEAAAALLTIxMTA3ODEzNTcDAAAAATACAAAABjEwMDA2NgQAAAABMAcAAAAKMTIvMzAvMjAyMggAAAAKMTIvMzAvMjAyMnoQxEFBINsIWbwOsUEg2wgyQ0lRLk5BU0RBUUdNOkZVVFUuSVFfR1JPU1NfTUFSR0lOLjEwMDAwLjIwMjItMTItMzABAAAALVKOIwIAAAAGODcuNjk1AQgAAAAFAAAAATEBAAAACy0yMTA3NzQ0MzAyAwAAAAI2NAIAAAAENDA3NAQAAAABMAcAAAAKMTIvMzAvMjAyMggAAAAKMTIvMzEvMjAyMQkAAAABMHoQxEFBINsI9ja+sEEg2wgtQ0lRLk5BU0RBUUdTOkNISy5JUV9URVZfRUJJVC4xMDAwMC4yMDIyLTEyLTMwAQAAABHxBAACAAAAEDE4Ljc3Njc4NDQ0MTU2ODYBBwAAAAUAAAABMQEAAAALLTIxMDk4NjgwNTkDAAAAATACAAAABjEw</t>
  </si>
  <si>
    <t>MDA2MgQAAAABMAcAAAAKMTIvMzAvMjAyMggAAAAKMTIvMzAvMjAyMnoQxEFBINsIT5UOsUEg2wg1Q0lRLk5BU0RBUUdTOkxCVFkuQS5JUV9URVZfVE9UQUxfUkVWLjEwMDAwLjIwMjItMTItMzABAAAAA+uXAAIAAAAQMS45NjE3MjczNjgxMTY1MwEHAAAABQAAAAExAQAAAAstMjExMTg5Njk1NwMAAAABMAIAAAAGMTAwMDYxBAAAAAEwBwAAAAoxMi8zMC8yMDIyCAAAAAoxMi8zMC8yMDIyehDEQUEg2wjUXA2xQSDbCChDSVEuTkFTREFRQ006Q0VMSC5JUV9SRS4xMDAwMC4yMDIyLTEyLTMwAQAAABKH7QECAAAABi01MS40OQEIAAAABQAAAAExAQAAAAstMjA1ODk4NDc3OAMAAAADMTYwAgAAAAQxMjIyBAAAAAEwBwAAAAoxMi8zMC8yMDIyCAAAAAoxMi8zMS8yMDIxCQAAAAEwehDEQUEg2wjo6L2wQSDbCC1DSVEuTkFTREFRR1M6TUFOSC5JUV9QRV9FWENMLjEwMDAwLjIwMjItMTItMzABAAAA/9cFAAIAAAAQNzAuNTgxMzk1MzQ4ODM3MgEHAAAABQAAAAExAQAAAAstMjExMDY4OTcyOAMAAAABMAIAAAAGMTAwMDY2BAAAAAEwBwAAAAoxMi8zMC8yMDIyCAAAAAoxMi8zMC8yMDIyehDEQUEg2wj5NQ2xQSDbCDBDSVEuTkFTREFRR1M6T0xFRC5JUV9UT1RBTF9MSUFCLjEwMDAwLjIwMjItMTItMzABAAAAnvcFAAIAAAAHMzY3LjAwNQEIAAAABQAAAAExAQAAAAstMjA1OTgyMjgyMgMAAAADMTYwAgAAAAQxMjc2</t>
  </si>
  <si>
    <t>BAAAAAEwBwAAAAoxMi8zMC8yMDIyCAAAAAoxMi8zMS8yMDIxCQAAAAEwehDEQUEg2wjAc72wQSDbCDBDSVEuTkFTREFRR1M6SkFaWi5JUV9URVZfRUJJVERBLjEwMDAwLjIwMjItMTItMzABAAAARZ1mAAIAAAAQMTIuNDE4NjUyMzM3MjkxOQEHAAAABQAAAAExAQAAAAstMjExMDAxOTgxOQMAAAABMAIAAAAGMTAwMDYzBAAAAAEwBwAAAAoxMi8zMC8yMDIyCAAAAAoxMi8zMC8yMDIyehDEQUEg2wjsDg2xQSDbCDFDSVEuTkFTREFRR1M6QUNIQy5JUV9FQklUX01BUkdJTi4xMDAwMC4yMDIyLTEyLTMwAQAAABixkAECAAAABzE3LjEzNTEBCAAAAAUAAAABMQEAAAALLTIwNTkxMzM3OTYDAAAAAzE2MAIAAAAENDA1MwQAAAABMAcAAAAKMTIvMzAvMjAyMggAAAAKMTIvMzEvMjAyMQkAAAABMHoQxEFBINsIo/68sEEg2wgpQ0lRLk5BU0RBUUdTOkRLTkcuSVFfUEJWLjEwMDAwLjIwMjItMTItMzABAAAAjZeuJgIAAAAQMi43NjcwODMwMzI4OTc5MgEHAAAABQAAAAExAQAAAAstMjExMTc5OTQyOQMAAAABMAIAAAAGMTAwMDY3BAAAAAEwBwAAAAoxMi8zMC8yMDIyCAAAAAoxMi8zMC8yMDIyehDEQUEg2wjsDg2xQSDbCDNDSVEuTkFTREFRR1M6QklMSS5JUV9URVZfVE9UQUxfUkVWLjEwMDAwLjIwMjItMTItMzABAAAAIlxlEQIAAAAQMi44NDE5MTYyNDgwMTQ4MgEHAAAABQAAAAExAQAAAAstMjEwMTUwMDgzMAMA</t>
  </si>
  <si>
    <t>AAABMAIAAAAGMTAwMDYxBAAAAAEwBwAAAAoxMi8zMC8yMDIyCAAAAAoxMi8zMC8yMDIyehDEQUEg2wil/QuxQSDbCC9DSVEuTkFTREFRR006S1JUWC5JUV9UT1RBTF9SRVYuMTAwMDAuMjAyMi0xMi0zMAEAAADJbv4HAgAAAAYzNi45NjQBCAAAAAUAAAABMQEAAAALLTIwNTk5MjEzODYDAAAAAzE2MAIAAAACMjgEAAAAATAHAAAACjEyLzMwLzIwMjIIAAAACjEyLzMxLzIwMjEJAAAAATB6EMRBQSDbCI+wvLBBINsILUNJUS5OQVNEQVFHUzpNSURELklRX1BFX0VYQ0wuMTAwMDAuMjAyMi0xMi0zMAEAAAAmaQQAAgAAABAxNS41MzM2NDI2OTE0MTUzAQcAAAAFAAAAATEBAAAACy0yMTA5NTg1ODM5AwAAAAEwAgAAAAYxMDAwNjYEAAAAATAHAAAACjEyLzMwLzIwMjIIAAAACjEyLzMwLzIwMjJ6EMRBQSDbCJfWC7FBINsIKUNJUS5OQVNEQVFHUzpDQVNZLklRX1BCVi4xMDAwMC4yMDIyLTEyLTMwAQAAAEXyAwACAAAAEDMuODA5NDUwMzI2Nzk2ODQBBwAAAAUAAAABMQEAAAALLTIwNjU5OTQyNzADAAAAATACAAAABjEwMDA2NwQAAAABMAcAAAAKMTIvMzAvMjAyMggAAAAKMTIvMzAvMjAyMnoQxEFBINsIgYgLsUEg2wgvQ0lRLk5BU0RBUUdTOkZZQlIuSVFfTklfTUFSR0lOLjEwMDAwLjIwMjItMTItMzABAAAAM/wDAAIAAAAGNzcuMjg5AQgAAAAFAAAAATEBAAAACy0yMDU5NTA3ODMyAwAAAAMxNjACAAAABDQw</t>
  </si>
  <si>
    <t>OTQEAAAAATAHAAAACjEyLzMwLzIwMjIIAAAACjEyLzMxLzIwMjEJAAAAATB6EMRBQSDbCIWJvLBBINsIMUNJUS5OQVNEQVFHUzpOVkNSLklRX1BSSUNFX1NBTEVTLjEwMDAwLjIwMjItMTItMzABAAAA6HwfBAIAAAAQMTQuMTgwMTcxNDk5ODQ2NQEHAAAABQAAAAExAQAAAAstMjExMTEzMjg1MwMAAAABMAIAAAAFMzg5NTgEAAAAATAHAAAACjEyLzMwLzIwMjIIAAAACjEyLzMwLzIwMjJ6EMRBQSDbCMsTC7FBINsILkNJUS5OQVNEQVFHUzpDUk9YLklRX1RFVl9FQklULjEwMDAwLjIwMjItMTItMzABAAAAdB7QAAIAAAAQMTMuODM4MzA0NTg3ODUxNwEHAAAABQAAAAExAQAAAAstMjExMjA1NzE0NQMAAAABMAIAAAAGMTAwMDYyBAAAAAEwBwAAAAoxMi8zMC8yMDIyCAAAAAoxMi8zMC8yMDIyehDEQUEg2wgMdwqxQSDbCDNDSVEuTkFTREFRR1M6RllCUi5JUV9SRVRVUk5fRVFVSVRZLjEwMDAwLjIwMjItMTItMzABAAAAM/wDAAMAAAACTk0BCAAAAAUAAAABMQEAAAALLTIwNTk1MDc4MzIDAAAAAzE2MAIAAAAENDEyOAQAAAABMAcAAAAKMTIvMzAvMjAyMggAAAAKMTIvMzEvMjAyMQkAAAABMHoQxEFBINsIfWK8sEEg2wgtQ0lRLk5BU0RBUUdTOkNGTFQuSVFfUEVfRVhDTC4xMDAwMC4yMDIyLTEyLTMwAQAAACYBehADAAAAAk5NAQcAAAAFAAAAATEBAAAACy0yMTEwMzI0NjUzAwAAAAEwAgAAAAYxMDAwNjYE</t>
  </si>
  <si>
    <t>AAAAATAHAAAACjEyLzMwLzIwMjIIAAAACjEyLzMwLzIwMjJ6EMRBQSDbCMdlCbFBINsIMkNJUS5OQVNEQVFHUzpOVFJBLklRX1RPVEFMX0VRVUlUWS4xMDAwMC4yMDIyLTEyLTMwAQAAAAI0pQECAAAABzY1My4zMDQBCAAAAAUAAAABMQEAAAALLTIwNTkwMTA3MTMDAAAAAzE2MAIAAAAEMTI3NQQAAAABMAcAAAAKMTIvMzAvMjAyMggAAAAKMTIvMzEvMjAyMQkAAAABMHoQxEFBINsIfWK8sEEg2wgvQ0lRLk5BU0RBUUdTOkRCWC5JUV9URVZfRUJJVERBLjEwMDAwLjIwMjItMTItMzABAAAAHBrtAgIAAAAQMTUuODY5MDMzNjkzMTI2NwEHAAAABQAAAAExAQAAAAstMjExMTYyOTQ1OQMAAAABMAIAAAAGMTAwMDYzBAAAAAEwBwAAAAoxMi8zMC8yMDIyCAAAAAoxMi8zMC8yMDIyehDEQUEg2wj8FwmxQSDbCDJDSVEuTkFTREFRR1M6TFNUUi5JUV9UT1RBTF9BU1NFVFMuMTAwMDAuMjAyMi0xMi0zMAEAAADTdwAAAgAAAAgyMDQ1LjQ2NQEIAAAABQAAAAExAQAAAAstMjA1OTUzNTY2OAMAAAADMTYwAgAAAAQxMDA3BAAAAAEwBwAAAAoxMi8zMC8yMDIyCAAAAAoxMi8yNS8yMDIxCQAAAAEwDjjEQUEg2whlFLywQSDbCCdDSVEuTkFTREFRR1M6SVEuSVFfUEJWLjEwMDAwLjIwMjItMTItMzABAAAAwijlBQIAAAAQNS4xOTEwMzg1MzQ4MDA1OQEHAAAABQAAAAExAQAAAAstMjEwNjYwMzI0MwMAAAABMAIAAAAGMTAw</t>
  </si>
  <si>
    <t>MDY3BAAAAAEwBwAAAAoxMi8zMC8yMDIyCAAAAAoxMi8zMC8yMDIyDjjEQUEg2wjVyQixQSDbCC9DSVEuTkFTREFRR1M6TFNUUi5JUV9ESVZfU0hBUkUuMTAwMDAuMjAyMi0xMi0zMAEAAADTdwAAAgAAAAQwLjkyAQgAAAAFAAAAATEBAAAACy0yMDU5NTM1NjY4AwAAAAMxNjACAAAABDMwNTgEAAAAATAHAAAACjEyLzMwLzIwMjIIAAAACjEyLzI1LzIwMjEJAAAAATAOOMRBQSDbCFrtu7BBINsIMUNJUS5OQVNEQVFHUzpUWFJILklRX1BSSUNFX1NBTEVTLjEwMDAwLjIwMjItMTItMzABAAAAZPxHAAIAAAAQMS44MzAyOTIyODEwNzQ4NgEHAAAABQAAAAExAQAAAAstMjExMDUzMjkwNgMAAAABMAIAAAAFMzg5NTgEAAAAATAHAAAACjEyLzMwLzIwMjIIAAAACjEyLzMwLzIwMjIOOMRBQSDbCLRUCLFBINsILUNJUS5OQVNEQVFHUzpIVFouSVFfTkVUX0RFQlQuMTAwMDAuMjAyMi0xMi0zMAEAAAD+zs8BAgAAAAUxMDE1OQEIAAAABQAAAAExAQAAAAstMjA2MjE5MjAzNgMAAAADMTYwAgAAAAQ0MzY0BAAAAAEwBwAAAAoxMi8zMC8yMDIyCAAAAAoxMi8zMS8yMDIxCQAAAAEwDjjEQUEg2whJn7uwQSDbCC5DSVEuTkFTREFRR006RlVUVS5JUV9URVZfRUJJVC4xMDAwMC4yMDIyLTEyLTMwAQAAAC1SjiMDAAAAAAAOOMRBQSDbCH4GCLFBINsIM0NJUS5OQVNEQVFHUzpCT0tGLklRX1RFVl9UT1RBTF9SRVYuMTAwMDAu</t>
  </si>
  <si>
    <t>MjAyMi0xMi0zMAEAAAC97gQAAwAAAAAADjjEQUEg2whNzgaxQSDbCDJDSVEuTkFTREFRR1M6TlhTVC5JUV9HUk9TU19NQVJHSU4uMTAwMDAuMjAyMi0xMi0zMAEAAADu6QcAAgAAAAc2MC41MTc1AQgAAAAFAAAAATEBAAAACy0yMDU5MDY3MjU3AwAAAAMxNjACAAAABDQwNzQEAAAAATAHAAAACjEyLzMwLzIwMjIIAAAACjEyLzMxLzIwMjEJAAAAATAOOMRBQSDbCEmfu7BBINsILUNJUS5OQVNEQVFHUzpBQ0hDLklRX1BFX0VYQ0wuMTAwMDAuMjAyMi0xMi0zMAEAAAAYsZABAgAAAAUzNi43NQEHAAAABQAAAAExAQAAAAstMjEwOTgxNjIwNQMAAAABMAIAAAAGMTAwMDY2BAAAAAEwBwAAAAoxMi8zMC8yMDIyCAAAAAoxMi8zMC8yMDIyDjjEQUEg2whNzgaxQSDbCDBDSVEuTkFTREFRR006S1JUWC5JUV9URVZfRUJJVERBLjEwMDAwLjIwMjItMTItMzABAAAAyW7+BwMAAAACTk0BBwAAAAUAAAABMQEAAAALLTIxMTEwNTg1ODADAAAAATACAAAABjEwMDA2MwQAAAABMAcAAAAKMTIvMzAvMjAyMggAAAAKMTIvMzAvMjAyMg44xEFBINsIGYAGsUEg2wgnQ0lRLk5BU0RBUUdTOk1BVC5JUV9SRS4xMDAwMC4yMDIyLTEyLTMwAQAAAN15AAACAAAACDI0NTYuNTk3AQgAAAAFAAAAATEBAAAACy0yMDYwMDk3NDM3AwAAAAMxNjACAAAABDEyMjIEAAAAATAHAAAACjEyLzMwLzIwMjIIAAAACjEyLzMxLzIwMjEJAAAAATAO</t>
  </si>
  <si>
    <t>OMRBQSDbCDFRu7BBINsIKUNJUS5OQVNEQVFHUzpGWUJSLklRX1BCVi4xMDAwMC4yMDIyLTEyLTMwAQAAADP8AwACAAAAEDEuMzUzODUyMTYzNzAwNzEBBwAAAAUAAAABMQEAAAALLTIxMDc3NTMyNjYDAAAAATACAAAABjEwMDA2NwQAAAABMAcAAAAKMTIvMzAvMjAyMggAAAAKMTIvMzAvMjAyMg44xEFBINsI+DEGsUEg2wgwQ0lRLk5BU0RBUUdTOk1LU0kuSVFfVE9UQUxfTElBQi4xMDAwMC4yMDIyLTEyLTMwAQAAAA8UBgACAAAABjE2NTMuNwEIAAAABQAAAAExAQAAAAstMjExMDA2MDg4NAMAAAADMTYwAgAAAAQxMjc2BAAAAAEwBwAAAAoxMi8zMC8yMDIyCAAAAAoxMi8zMS8yMDIxCQAAAAEwDjjEQUEg2wghA7uwQSDbCDFDSVEuTkFTREFRR1M6TFNUUi5JUV9QUklDRV9TQUxFUy4xMDAwMC4yMDIyLTEyLTMwAQAAANN3AAACAAAAETAuOTUyMzA1MzE2OTE4MTc3AQcAAAAFAAAAATEBAAAACy0yMTExNzEyMzI1AwAAAAEwAgAAAAUzODk1OAQAAAABMAcAAAAKMTIvMzAvMjAyMggAAAAKMTIvMzAvMjAyMg44xEFBINsI3LwFsUEg2wgxQ0lRLk5BU0RBUUdTOkNZQlIuSVFfRUJJVF9NQVJHSU4uMTAwMDAuMjAyMi0xMi0zMAEAAACsgdwDAgAAAAgtMTUuNTc2NQEIAAAABQAAAAExAQAAAAstMjA1ODU1ODM5NgMAAAADMTYwAgAAAAQ0MDUzBAAAAAEwBwAAAAoxMi8zMC8yMDIyCAAAAAoxMi8zMS8yMDIxCQAA</t>
  </si>
  <si>
    <t>AAEwDjjEQUEg2wgkZ7qwQSDbCC5DSVEuTkFTREFRR1M6TlhTVC5JUV9URVZfRUJJVC4xMDAwMC4yMDIyLTEyLTMwAQAAAO7pBwACAAAAEDkuODIwMzY5MjQxMTYzODUBBwAAAAUAAAABMQEAAAALLTIxMTAxODE4MTcDAAAAATACAAAABjEwMDA2MgQAAAABMAcAAAAKMTIvMzAvMjAyMggAAAAKMTIvMzAvMjAyMg44xEFBINsIvG4FsUEg2wgzQ0lRLk5BU0RBUUdTOk1FRFAuSVFfVEVWX1RPVEFMX1JFVi4xMDAwMC4yMDIyLTEyLTMwAQAAABaQhA8CAAAAEDYuMDAwODExNjQxNzI1OTgBBwAAAAUAAAABMQEAAAALLTIxMTIxMjE5NzkDAAAAATACAAAABjEwMDA2MQQAAAABMAcAAAAKMTIvMzAvMjAyMggAAAAKMTIvMzAvMjAyMg44xEFBINsIZzYEsUEg2wguQ0lRLk5BU0RBUUdTOlNTQi5JUV9UT1RBTF9SRVYuMTAwMDAuMjAyMi0xMi0zMAEAAABreQUAAgAAAAYxNTUyLjcBCAAAAAUAAAABMQEAAAALLTIwNTkyNzc4OTUDAAAAAzE2MAIAAAACMjgEAAAAATAHAAAACjEyLzMwLzIwMjIIAAAACjEyLzMxLzIwMjEJAAAAATAOOMRBQSDbCOs/urBBINsILUNJUS5OQVNEQVFHUzpDWUJSLklRX1BFX0VYQ0wuMTAwMDAuMjAyMi0xMi0zMAEAAACsgdwDAwAAAAJOTQEHAAAABQAAAAExAQAAAAstMjEwODcyMDg1OQMAAAABMAIAAAAGMTAwMDY2BAAAAAEwBwAAAAoxMi8zMC8yMDIyCAAAAAoxMi8zMC8yMDIyDjjEQUEg</t>
  </si>
  <si>
    <t>2wheDwSxQSDbCC9DSVEuTkFTREFRR1M6U1NCLklRX1RFVl9FQklUREEuMTAwMDAuMjAyMi0xMi0zMAEAAABreQUAAwAAAAAADjjEQUEg2whJwQOxQSDbCC9DSVEuTkFTREFRR1M6UERDRS5JUV9OSV9NQVJHSU4uMTAwMDAuMjAyMi0xMi0zMAEAAACohAQAAgAAAAcyMS44MzQzAQgAAAAFAAAAATEBAAAACy0yMDYwMDU2ODMyAwAAAAMxNjACAAAABDQwOTQEAAAAATAHAAAACjEyLzMwLzIwMjIIAAAACjEyLzMxLzIwMjEJAAAAATAOOMRBQSDbCNzxubBBINsIKUNJUS5OQVNEQVFHUzpQRENFLklRX1BCVi4xMDAwMC4yMDIyLTEyLTMwAQAAAKiEBAACAAAAEDIuMTAzMDE4OTA1NTAzODkBBwAAAAUAAAABMQEAAAALLTIxMTAzNjY0NjgDAAAAATACAAAABjEwMDA2NwQAAAABMAcAAAAKMTIvMzAvMjAyMggAAAAKMTIvMzAvMjAyMg44xEFBINsIY3MDsUEg2wgxQ0lRLk5BU0RBUUdTOk5UTlguSVFfUFJJQ0VfU0FMRVMuMTAwMDAuMjAyMi0xMi0zMAEAAAC5EY4HAgAAABAzLjY0NTI0MDQ0MjQzODQ0AQcAAAAFAAAAATEBAAAACy0yMTA4Nzc4OTIyAwAAAAEwAgAAAAUzODk1OAQAAAABMAcAAAAKMTIvMzAvMjAyMggAAAAKMTIvMzAvMjAyMg44xEFBINsIQ/4CsUEg2wgzQ0lRLk5BU0RBUUdTOlBEQ0UuSVFfUkVUVVJOX0VRVUlUWS4xMDAwMC4yMDIyLTEyLTMwAQAAAKiEBAACAAAABzE4LjkwNDQBCAAAAAUAAAAB</t>
  </si>
  <si>
    <t>MQEAAAALLTIwNjAwNTY4MzIDAAAAAzE2MAIAAAAENDEyOAQAAAABMAcAAAAKMTIvMzAvMjAyMggAAAAKMTIvMzEvMjAyMQkAAAABMA44xEFBINsI4Ri6sEEg2wgtQ0lRLk5BU0RBUUdTOkhDUC5JUV9URVZfRUJJVC4xMDAwMC4yMDIyLTEyLTMwAQAAAIzcqRADAAAAAk5NAQcAAAAFAAAAATEBAAAACy0yMTA2ODI4MjIwAwAAAAEwAgAAAAYxMDAwNjIEAAAAATAHAAAACjEyLzMwLzIwMjIIAAAACjEyLzMwLzIwMjIOOMRBQSDbCC6wArFBINsIMUNJUS5OQVNEQVFHUzpDSFguSVFfVE9UQUxfRVFVSVRZLjEwMDAwLjIwMjItMTItMzABAAAA3ROLIAIAAAAIMTc1NC4zMDcBCAAAAAUAAAABMQEAAAALLTIwNjI0MzQ1MjEDAAAAAzE2MAIAAAAEMTI3NQQAAAABMAcAAAAKMTIvMzAvMjAyMggAAAAKMTIvMzEvMjAyMQkAAAABMA44xEFBINsIy8q5sEEg2wgzQ0lRLk5BU0RBUUdTOk9QQ0guSVFfVEVWX1RPVEFMX1JFVi4xMDAwMC4yMDIyLTEyLTMwAQAAANz8TQwCAAAAEDEuODUxMDUyNDQ2MjI4NzQBBwAAAAUAAAABMQEAAAALLTIxMTEwNzU2MzADAAAAATACAAAABjEwMDA2MQQAAAABMAcAAAAKMTIvMzAvMjAyMggAAAAKMTIvMzAvMjAyMg44xEFBINsI3XcBsUEg2wgyQ0lRLk5BU0RBUUdTOk5UTlguSVFfVE9UQUxfQVNTRVRTLjEwMDAwLjIwMjItMTItMzABAAAAuRGOBwIAAAAHMjMxNS41OQEIAAAABQAAAAEx</t>
  </si>
  <si>
    <t>AQAAAAstMjEwODc3ODkyMgMAAAADMTYwAgAAAAQxMDA3BAAAAAEwBwAAAAoxMi8zMC8yMDIyCAAAAAkxLzMxLzIwMjIJAAAAATAOOMRBQSDbCLx8ubBBINsILUNJUS5OQVNEQVFHUzpDUlVTLklRX1BFX0VYQ0wuMTAwMDAuMjAyMi0xMi0zMAEAAACTZwAAAgAAAA8xNy4zNTM4ODY0NzM3MDgBBwAAAAUAAAABMQEAAAALLTIxMTQyNzAwODQDAAAAATACAAAABjEwMDA2NgQAAAABMAcAAAAKMTIvMzAvMjAyMggAAAAKMTIvMzAvMjAyMg44xEFBINsI3XcBsUEg2wgvQ0lRLk5BU0RBUUdTOk5UTlguSVFfRElWX1NIQVJFLjEwMDAwLjIwMjItMTItMzABAAAAuRGOBwMAAAAAAA44xEFBINsIrlW5sEEg2wgvQ0lRLk5BU0RBUUdTOkxOVy5JUV9URVZfRUJJVERBLjEwMDAwLjIwMjItMTItMzABAAAA2GIAAAIAAAAQMTMuNTQwMjgwMTg3NjQyMwEHAAAABQAAAAExAQAAAAstMjExMDA5NjA0OQMAAAABMAIAAAAGMTAwMDYzBAAAAAEwBwAAAAoxMi8zMC8yMDIyCAAAAAoxMi8zMC8yMDIyDjjEQUEg2wjJKQGxQSDbCC1DSVEuTkFTREFRR1M6TUxDTy5JUV9TVF9ERUJULjEwMDAwLjIwMjItMTItMzABAAAAMFXNAQMAAAAAAA44xEFBINsIqC65sEEg2wgpQ0lRLk5BU0RBUUdTOkNPTEIuSVFfUEJWLjEwMDAwLjIwMjItMTItMzABAAAAb+QFAAMAAAAAAA44xEFBINsIttsAsUEg2wgtQ0lRLk5BU0RBUUdTOk1MQ08uSVFf</t>
  </si>
  <si>
    <t>TFRfREVCVC4xMDAwMC4yMDIyLTEyLTMwAQAAADBVzQECAAAACDY1NTkuODU0AQgAAAAFAAAAATEBAAAACy0yMTA1ODU0MTMxAwAAAAMxNjACAAAABDEwNDkEAAAAATAHAAAACjEyLzMwLzIwMjIIAAAACjEyLzMxLzIwMjEJAAAAATAOOMRBQSDbCKguubBBINsIMENJUS5OQVNEQVFHUzpIUVkuSVFfUFJJQ0VfU0FMRVMuMTAwMDAuMjAyMi0xMi0zMAEAAADx0qkAAgAAABA2Ljc3MzIxNzc0NzYzMjU5AQcAAAAFAAAAATEBAAAACy0yMTA1MzgyMjQ0AwAAAAEwAgAAAAUzODk1OAQAAAABMAcAAAAKMTIvMzAvMjAyMggAAAAKMTIvMzAvMjAyMg44xEFBINsIno0AsUEg2wgxQ0lRLk5BU0RBUUdTOkhDUC5JUV9HUk9TU19NQVJHSU4uMTAwMDAuMjAyMi0xMi0zMAEAAACM3KkQAgAAAAc4MC41OTY2AQgAAAAFAAAAATEBAAAACy0yMTA2ODI4MjIwAwAAAAMxNjACAAAABDQwNzQEAAAAATAHAAAACjEyLzMwLzIwMjIIAAAACTEvMzEvMjAyMgkAAAABMA44xEFBINsImAe5sEEg2wguQ0lRLk5BU0RBUUdTOlJFWU4uSVFfVEVWX0VCSVQuMTAwMDAuMjAyMi0xMi0zMAEAAACaMc4AAgAAABAxNy41ODUxMDk4MDUxMDQ2AQcAAAAFAAAAATEBAAAACy0yMTEzMTI0MTgzAwAAAAEwAgAAAAYxMDAwNjIEAAAAATAHAAAACjEyLzMwLzIwMjIIAAAACjEyLzMwLzIwMjIOOMRBQSDbCHXx/7BBINsIMkNJUS5OQVNEQVFHUzpXSVgu</t>
  </si>
  <si>
    <t>SVFfVEVWX1RPVEFMX1JFVi4xMDAwMC4yMDIyLTEyLTMwAQAAAKcM9AICAAAAEDMuMzA4MTMwNjUzNzU5MjQBBwAAAAUAAAABMQEAAAALLTIxMDUzODIzMDYDAAAAATACAAAABjEwMDA2MQQAAAABMAcAAAAKMTIvMzAvMjAyMggAAAAKMTIvMzAvMjAyMg44xEFBINsIPy7/sEEg2wgoQ0lRLk5BU0RBUUdTOlNJR0kuSVFfUkUuMTAwMDAuMjAyMi0xMi0zMAEAAADUngQAAgAAAAgyNjAzLjQ3MgEIAAAABQAAAAExAQAAAAstMjA2MTU1NTEwMwMAAAADMTYwAgAAAAQxMjIyBAAAAAEwBwAAAAoxMi8zMC8yMDIyCAAAAAoxMi8zMS8yMDIxCQAAAAEwDjjEQUEg2wiYB7mwQSDbCC1DSVEuTkFTREFRR1M6Q0NDUy5JUV9QRV9FWENMLjEwMDAwLjIwMjItMTItMzABAAAAKK9oAAMAAAACTk0BBwAAAAUAAAABMQEAAAALLTIxMDk1MDg5MjYDAAAAATACAAAABjEwMDA2NgQAAAABMAcAAAAKMTIvMzAvMjAyMggAAAAKMTIvMzAvMjAyMg44xEFBINsIL+D+sEEg2wgwQ0lRLk5BU0RBUUdTOklQR1AuSVFfVE9UQUxfTElBQi4xMDAwMC4yMDIyLTEyLTMwAQAAAK2HBgACAAAABzQyMy4zMTkBCAAAAAUAAAABMQEAAAALLTIwNTkyMTQ5MDEDAAAAAzE2MAIAAAAEMTI3NgQAAAABMAcAAAAKMTIvMzAvMjAyMggAAAAKMTIvMzEvMjAyMQkAAAABMA44xEFBINsIbmu4sEEg2wgwQ0lRLk5BU0RBUUdTOkFMVFIuSVFfVEVWX0VCSVRE</t>
  </si>
  <si>
    <t>QS4xMDAwMC4yMDIyLTEyLTMwAQAAAPwOSQACAAAAEDY0LjYzODg5MzIyODczNzUBBwAAAAUAAAABMQEAAAALLTIxMTAwODU1NjEDAAAAATACAAAABjEwMDA2MwQAAAABMAcAAAAKMTIvMzAvMjAyMggAAAAKMTIvMzAvMjAyMg44xEFBINsIZZH+sEEg2wgxQ0lRLk5BU0RBUUdTOkNSVVMuSVFfRUJJVF9NQVJHSU4uMTAwMDAuMjAyMi0xMi0zMAEAAACTZwAAAgAAAAYyMC44MzMBCAAAAAUAAAABMQEAAAALLTIwNjI0NzMwODgDAAAAAzE2MAIAAAAENDA1MwQAAAABMAcAAAAKMTIvMzAvMjAyMggAAAAKMTIvMjQvMjAyMgkAAAABMA44xEFBINsIUPa3sEEg2wgpQ0lRLk5BU0RBUUdTOkVYTFMuSVFfUEJWLjEwMDAwLjIwMjItMTItMzABAAAAfN0MAAIAAAAQOC4xMzc1MjczMzM4MTY0NwEHAAAABQAAAAExAQAAAAstMjExMDc4MTM2OQMAAAABMAIAAAAGMTAwMDY3BAAAAAEwBwAAAAoxMi8zMC8yMDIyCAAAAAoxMi8zMC8yMDIyDjjEQUEg2whaav6wQSDbCDFDSVEuTkFTREFRR1M6V1RGQy5JUV9QUklDRV9TQUxFUy4xMDAwMC4yMDIyLTEyLTMwAQAAAE54AQACAAAAEDIuNzIxOTQ1Mzg4NDEwMzcBBwAAAAUAAAABMQEAAAALLTIxMTA2NDUwNTcDAAAAATACAAAABTM4OTU4BAAAAAEwBwAAAAoxMi8zMC8yMDIyCAAAAAoxMi8zMC8yMDIyDjjEQUEg2wgxzv2wQSDbCC5DSVEuTkFTREFRR1M6TE5XLklRX1RPVEFM</t>
  </si>
  <si>
    <t>X1JFVi4xMDAwMC4yMDIyLTEyLTMwAQAAANhiAAACAAAABDIxNTMBCAAAAAUAAAABMQEAAAALLTIwNTg5ODQ3ODUDAAAAAzE2MAIAAAACMjgEAAAAATAHAAAACjEyLzMwLzIwMjIIAAAACjEyLzMxLzIwMjEJAAAAATAOOMRBQSDbCDyot7BBINsILkNJUS5OQVNEQVFHUzpMQU5DLklRX1RFVl9FQklULjEwMDAwLjIwMjItMTItMzABAAAAHlUEAAIAAAAQMzIuODk4NDE5NTg0OTQyNwEHAAAABQAAAAExAQAAAAstMjExMzk1OTQyOQMAAAABMAIAAAAGMTAwMDYyBAAAAAEwBwAAAAoxMi8zMC8yMDIyCAAAAAoxMi8zMC8yMDIyDjjEQUEg2wgUWf2wQSDbCDFDSVEuTkFTREFRR1M6VUJTSS5JUV9QUklDRV9TQUxFUy4xMDAwMC4yMDIyLTEyLTMwAQAAAAm7BAACAAAADzUuMDA5OTc2NjQ2NTA1NQEHAAAABQAAAAExAQAAAAstMjEwOTYyODY3NgMAAAABMAIAAAAFMzg5NTgEAAAAATAHAAAACjEyLzMwLzIwMjIIAAAACjEyLzMwLzIwMjIOOMRBQSDbCAEL/bBBINsIL0NJUS5OQVNEQVFHUzpDT0xCLklRX05JX01BUkdJTi4xMDAwMC4yMDIyLTEyLTMwAQAAAG/kBQACAAAABzMxLjg3NDMBCAAAAAUAAAABMQEAAAALLTIwNTkyMTQ5NjADAAAAAzE2MAIAAAAENDA5NAQAAAABMAcAAAAKMTIvMzAvMjAyMggAAAAKMTIvMzEvMjAyMQkAAAABMA44xEFBINsIMoG3sEEg2wgoQ0lRLk5BU0RBUUdTOlJVTi5JUV9QQlYuMTAw</t>
  </si>
  <si>
    <t>MDAuMjAyMi0xMi0zMAEAAAB9LqgCAgAAABEwLjc5OTQ1NjIxMDAxOTA3NwEHAAAABQAAAAExAQAAAAstMjExMDQyNTY0OQMAAAABMAIAAAAGMTAwMDY3BAAAAAEwBwAAAAoxMi8zMC8yMDIyCAAAAAoxMi8zMC8yMDIyDjjEQUEg2wjhlfywQSDbCC1DSVEuTkFTREFRR1M6VUZQSS5JUV9QRV9FWENMLjEwMDAwLjIwMjItMTItMzABAAAAMwIFAAIAAAAQOS4yMjU4NDQwMDQ2NTY1OAEHAAAABQAAAAExAQAAAAstMjExMTExMjA3MgMAAAABMAIAAAAGMTAwMDY2BAAAAAEwBwAAAAoxMi8zMC8yMDIyCAAAAAoxMi8zMC8yMDIyDjjEQUEg2wjRR/ywQSDbCDNDSVEuTkFTREFRR1M6Q09MQi5JUV9SRVRVUk5fRVFVSVRZLjEwMDAwLjIwMjItMTItMzABAAAAb+QFAAIAAAAHMTUuNDEyOQEIAAAABQAAAAExAQAAAAstMjA1OTIxNDk2MAMAAAADMTYwAgAAAAQ0MTI4BAAAAAEwBwAAAAoxMi8zMC8yMDIyCAAAAAoxMi8zMS8yMDIxCQAAAAEwDjjEQUEg2wgrWrewQSDbCC1DSVEuTkFTREFRR1M6RFVPTC5JUV9QRV9FWENMLjEwMDAwLjIwMjItMTItMzABAAAAsPCHDAMAAAACTk0BBwAAAAUAAAABMQEAAAALLTIxMDkyNzkzODgDAAAAATACAAAABjEwMDA2NgQAAAABMAcAAAAKMTIvMzAvMjAyMggAAAAKMTIvMzAvMjAyMg44xEFBINsIS4X7sEEg2wgyQ0lRLk5BU0RBUUdTOkNBQ0MuSVFfVE9UQUxfRVFVSVRZLjEwMDAw</t>
  </si>
  <si>
    <t>LjIwMjItMTItMzABAAAAYdwEAAIAAAAGMTgyNC4yAQgAAAAFAAAAATEBAAAACy0yMDYxNTY0OTI4AwAAAAMxNjACAAAABDEyNzUEAAAAATAHAAAACjEyLzMwLzIwMjIIAAAACjEyLzMxLzIwMjEJAAAAATAOOMRBQSDbCCtat7BBINsILkNJUS5OQVNEQVFHUzpNVFNJLklRX1RFVl9FQklULjEwMDAwLjIwMjItMTItMzABAAAAj/lDCAIAAAAQMjEuMDg4Mzg2MTk2MTA0MgEHAAAABQAAAAExAQAAAAstMjExNDUyMDYwOQMAAAABMAIAAAAGMTAwMDYyBAAAAAEwBwAAAAoxMi8zMC8yMDIyCAAAAAoxMi8zMC8yMDIyDjjEQUEg2wgl6fqwQSDbCDFDSVEuTkFTREFRR1M6SFFZLklRX1RPVEFMX0FTU0VUUy4xMDAwMC4yMDIyLTEyLTMwAQAAAPHSqQACAAAACDMxMDcuMTAyAQgAAAAFAAAAATEBAAAACy0yMTA1MzgyMjQ0AwAAAAMxNjACAAAABDEwMDcEAAAAATAHAAAACjEyLzMwLzIwMjIIAAAACTEvMzEvMjAyMgkAAAABMA44xEFBINsIEwy3sEEg2wgwQ0lRLk5BU0RBUUdTOlBORlAuSVFfVEVWX0VCSVREQS4xMDAwMC4yMDIyLTEyLTMwAQAAAE4NCAADAAAAAAAOOMRBQSDbCPxM+rBBINsILkNJUS5OQVNEQVFHUzpIUVkuSVFfRElWX1NIQVJFLjEwMDAwLjIwMjItMTItMzABAAAA8dKpAAMAAAAAAA44xEFBINsI/b22sEEg2wgxQ0lRLk5BU0RBUUdTOlBORlAuSVFfUFJJQ0VfU0FMRVMuMTAwMDAuMjAyMi0xMi0z</t>
  </si>
  <si>
    <t>MAEAAABODQgAAgAAABA0LjIyMjA1NjQ3MTY3MzQyAQcAAAAFAAAAATEBAAAACy0yMTA5OTA5MjU5AwAAAAEwAgAAAAUzODk1OAQAAAABMAcAAAAKMTIvMzAvMjAyMggAAAAKMTIvMzAvMjAyMg44xEFBINsI7iX6sEEg2wgsQ0lRLk5BU0RBUUdTOlRYRy5JUV9TVF9ERUJULjEwMDAwLjIwMjItMTItMzABAAAANRtPDQMAAAAAAA44xEFBINsI85a2sEEg2wgzQ0lRLk5BU0RBUUdTOldJTkcuSVFfVEVWX1RPVEFMX1JFVi4xMDAwMC4yMDIyLTEyLTMwAQAAAMvciw8CAAAAEDE2LjU0NTU3OTIwMTU2MzIBBwAAAAUAAAABMQEAAAALLTIxMTE5OTg3NDMDAAAAATACAAAABjEwMDA2MQQAAAABMAcAAAAKMTIvMzAvMjAyMggAAAAKMTIvMzAvMjAyMg44xEFBINsImYn5sEEg2wgsQ0lRLk5BU0RBUUdTOlRYRy5JUV9MVF9ERUJULjEwMDAwLjIwMjItMTItMzABAAAANRtPDQMAAAAAAA44xEFBINsI85a2sEEg2wgpQ0lRLk5BU0RBUUdTOldJTkcuSVFfUEJWLjEwMDAwLjIwMjItMTItMzABAAAAy9yLDwMAAAACTk0BBwAAAAUAAAABMQEAAAALLTIxMTE5OTg3NDMDAAAAATACAAAABjEwMDA2NwQAAAABMAcAAAAKMTIvMzAvMjAyMggAAAAKMTIvMzAvMjAyMg44xEFBINsIj2L5sEEg2wgtQ0lRLk5BU0RBUUdTOlBQQy5JUV9ORVRfREVCVC4xMDAwMC4yMDIyLTEyLTMwAQAAANWHBAACAAAACDMxMDEuNjQ2AQgAAAAFAAAA</t>
  </si>
  <si>
    <t>ATEBAAAACy0yMDYxNzc0OTUwAwAAAAMxNjACAAAABDQzNjQEAAAAATAHAAAACjEyLzMwLzIwMjIIAAAACjEyLzI1LzIwMjIJAAAAATAOOMRBQSDbCORItrBBINsILUNJUS5OQVNEQVFHUzpJT05TLklRX1BFX0VYQ0wuMTAwMDAuMjAyMi0xMi0zMAEAAABcdgAAAwAAAAJOTQEHAAAABQAAAAExAQAAAAstMjExMDY3NDg5MQMAAAABMAIAAAAGMTAwMDY2BAAAAAEwBwAAAAoxMi8zMC8yMDIyCAAAAAoxMi8zMC8yMDIyDjjEQUEg2whkxviwQSDbCC5DSVEuTkFTREFRR1M6Q09LRS5JUV9URVZfRUJJVC4xMDAwMC4yMDIyLTEyLTMwAQAAAN0JCAACAAAAEDEyLjE4NzA4OTUxNDI5NTUBBwAAAAUAAAABMQEAAAALLTIxMTE0Mjk0NzEDAAAAATACAAAABjEwMDA2MgQAAAABMAcAAAAKMTIvMzAvMjAyMggAAAAKMTIvMzAvMjAyMg44xEFBINsIGyr4sEEg2wgyQ0lRLk5BU0RBUUdTOlJFWU4uSVFfR1JPU1NfTUFSR0lOLjEwMDAwLjIwMjItMTItMzABAAAAmjHOAAIAAAAHMjIuODA2NQEIAAAABQAAAAExAQAAAAstMjA2MTk3NTcwNgMAAAADMTYwAgAAAAQ0MDc0BAAAAAEwBwAAAAoxMi8zMC8yMDIyCAAAAAoxMi8zMS8yMDIxCQAAAAEwDjjEQUEg2wjkSLawQSDbCDBDSVEuTkFTREFRR006TE5USC5JUV9URVZfRUJJVERBLjEwMDAwLjIwMjItMTItMzABAAAAeGt+AAIAAAAQNjkuNTMwMDc4ODk5NjI4MwEHAAAABQAA</t>
  </si>
  <si>
    <t>AAExAQAAAAstMjExMTA5NzAwMAMAAAABMAIAAAAGMTAwMDYzBAAAAAEwBwAAAAoxMi8zMC8yMDIyCAAAAAoxMi8zMC8yMDIyDjjEQUEg2wiFZvewQSDbCDFDSVEuTkFTREFRR006TE5USC5JUV9QUklDRV9TQUxFUy4xMDAwMC4yMDIyLTEyLTMwAQAAAHhrfgACAAAAEDguMDg4MDEwNzYyMDA2MTYBBwAAAAUAAAABMQEAAAALLTIxMTEwOTcwMDADAAAAATACAAAABTM4OTU4BAAAAAEwBwAAAAoxMi8zMC8yMDIyCAAAAAoxMi8zMC8yMDIyDjjEQUEg2wiFZvewQSDbCChDSVEuTkFTREFRR1M6U0xBQi5JUV9SRS4xMDAwMC4yMDIyLTEyLTMwAQAAACmGAAACAAAACDIyMTQuODM5AQgAAAAFAAAAATEBAAAACy0yMDYyNTYzODQ4AwAAAAMxNjACAAAABDEyMjIEAAAAATAHAAAACjEyLzMwLzIwMjIIAAAACDEvMS8yMDIyCQAAAAEwDjjEQUEg2wjM+rWwQSDbCDNDSVEuTkFTREFRR1M6Rk9YRi5JUV9URVZfVE9UQUxfUkVWLjEwMDAwLjIwMjItMTItMzABAAAA3xTsBQIAAAAQMy4xMzE4Mzc3MzA0NjU5NAEHAAAABQAAAAExAQAAAAstMjExMTAyNDMyNQMAAAABMAIAAAAGMTAwMDYxBAAAAAEwBwAAAAoxMi8zMC8yMDIyCAAAAAoxMi8zMC8yMDIyDjjEQUEg2wjJfPawQSDbCC9DSVEuTkFTREFRR1M6VkxZLklRX1RPVEFMX0xJQUIuMTAwMDAuMjAyMi0xMi0zMAEAAADawAQAAgAAAAkzODM2Mi4zNzcBCAAAAAUAAAAB</t>
  </si>
  <si>
    <t>MQEAAAALLTIwNTg0NjA3ODYDAAAAAzE2MAIAAAAEMTI3NgQAAAABMAcAAAAKMTIvMzAvMjAyMggAAAAKMTIvMzEvMjAyMQkAAAABMA44xEFBINsIt6y1sEEg2wgpQ0lRLk5BU0RBUUdTOkZPWEYuSVFfUEJWLjEwMDAwLjIwMjItMTItMzABAAAA3xTsBQIAAAAQNC4yOTc4MjAxMzg4NDE3OAEHAAAABQAAAAExAQAAAAstMjExMTAyNDMyNQMAAAABMAIAAAAGMTAwMDY3BAAAAAEwBwAAAAoxMi8zMC8yMDIyCAAAAAoxMi8zMC8yMDIyDjjEQUEg2wjTo/awQSDbCDFDSVEuTkFTREFRR1M6Q0NDUy5JUV9FQklUX01BUkdJTi4xMDAwMC4yMDIyLTEyLTMwAQAAACivaAACAAAABy0yMC44ODgBCAAAAAUAAAABMQEAAAALLTIwNTg4NzI5MDQDAAAAAzE2MAIAAAAENDA1MwQAAAABMAcAAAAKMTIvMzAvMjAyMggAAAAKMTIvMzEvMjAyMQkAAAABMA44xEFBINsIEze1sEEg2wgtQ0lRLk5BU0RBUUdTOlRFTkIuSVFfUEVfRVhDTC4xMDAwMC4yMDIyLTEyLTMwAQAAAME5DRYDAAAAAk5NAQcAAAAFAAAAATEBAAAACy0yMTEwNTQ2NTM2AwAAAAEwAgAAAAYxMDAwNjYEAAAAATAHAAAACjEyLzMwLzIwMjIIAAAACjEyLzMwLzIwMjIOOMRBQSDbCJS59bBBINsILUNJUS5OQVNEQVFHUzpBUFAuSVFfVEVWX0VCSVQuMTAwMDAuMjAyMi0xMi0zMAEAAADauc4NAgAAABAzNy41MzI0OTE5MTU0ODcyAQcAAAAFAAAAATEBAAAACy0y</t>
  </si>
  <si>
    <t>MTA4NjQxNzc1AwAAAAEwAgAAAAYxMDAwNjIEAAAAATAHAAAACjEyLzMwLzIwMjIIAAAACjEyLzMwLzIwMjIOOMRBQSDbCG4d9bBBINsIL0NJUS5OQVNEQVFHUzpBTFRSLklRX1RPVEFMX1JFVi4xMDAwMC4yMDIyLTEyLTMwAQAAAPwOSQACAAAABzUzMi4xNzkBCAAAAAUAAAABMQEAAAALLTIwNTk1NTY5MjIDAAAAAzE2MAIAAAACMjgEAAAAATAHAAAACjEyLzMwLzIwMjIIAAAACjEyLzMxLzIwMjEJAAAAATAOOMRBQSDbCP7otLBBINsIMENJUS5OQVNEQVFHUzpGRklOLklRX1RFVl9FQklUREEuMTAwMDAuMjAyMi0xMi0zMAEAAAAPJAQAAwAAAAAADjjEQUEg2whNqPSwQSDbCDFDSVEuTkFTREFRR1M6RkZJTi5JUV9QUklDRV9TQUxFUy4xMDAwMC4yMDIyLTEyLTMwAQAAAA8kBAACAAAAEDkuNTI5MDExOTYzMzQyMTEBBwAAAAUAAAABMQEAAAALLTIxMDkyMzY5NTkDAAAAATACAAAABTM4OTU4BAAAAAEwBwAAAAoxMi8zMC8yMDIyCAAAAAoxMi8zMC8yMDIyDjjEQUEg2whHgfSwQSDbCC9DSVEuTkFTREFRR1M6RVhMUy5JUV9OSV9NQVJHSU4uMTAwMDAuMjAyMi0xMi0zMAEAAAB83QwAAgAAAAcxMC4yMjUzAQgAAAAFAAAAATEBAAAACy0yMDU5NzE2MTUyAwAAAAMxNjACAAAABDQwOTQEAAAAATAHAAAACjEyLzMwLzIwMjIIAAAACjEyLzMxLzIwMjEJAAAAATAOOMRBQSDbCP7otLBBINsIMkNJUS5OQVNEQVFH</t>
  </si>
  <si>
    <t>UzpTSEMuSVFfVEVWX1RPVEFMX1JFVi4xMDAwMC4yMDIyLTEyLTMwAQAAAN2HAAACAAAAEDQuMzEzODM2MTI1NjczMzkBBwAAAAUAAAABMQEAAAALLTIxMDk2MTM0MTADAAAAATACAAAABjEwMDA2MQQAAAABMAcAAAAKMTIvMzAvMjAyMggAAAAKMTIvMzAvMjAyMg44xEFBINsIHOXzsEEg2wgoQ0lRLk5BU0RBUUdTOlNIQy5JUV9QQlYuMTAwMDAuMjAyMi0xMi0zMAEAAADdhwAAAgAAABA0LjAyMTk3ODQ0NjQ0NDQ0AQcAAAAFAAAAATEBAAAACy0yMTA5NjEzNDEwAwAAAAEwAgAAAAYxMDAwNjcEAAAAATAHAAAACjEyLzMwLzIwMjIIAAAACjEyLzMwLzIwMjIOOMRBQSDbCBC+87BBINsIM0NJUS5OQVNEQVFHUzpFWExTLklRX1JFVFVSTl9FUVVJVFkuMTAwMDAuMjAyMi0xMi0zMAEAAAB83QwAAgAAAAcxNi4yNTA4AQgAAAAFAAAAATEBAAAACy0yMDU5NzE2MTUyAwAAAAMxNjACAAAABDQxMjgEAAAAATAHAAAACjEyLzMwLzIwMjIIAAAACjEyLzMxLzIwMjEJAAAAATAOOMRBQSDbCPTBtLBBINsILUNJUS5OQVNEQVFHUzpBQU9OLklRX1BFX0VYQ0wuMTAwMDAuMjAyMi0xMi0zMAEAAAD04wQAAgAAABA2OS4xMDA5ODA4MjY1ODc5AQcAAAAFAAAAATEBAAAACy0yMTEwMjk1NzYwAwAAAAEwAgAAAAYxMDAwNjYEAAAAATAHAAAACjEyLzMwLzIwMjIIAAAACjEyLzMwLzIwMjIOOMRBQSDbCOD68rBBINsIMkNJUS5O</t>
  </si>
  <si>
    <t>QVNEQVFHUzpOT1ZULklRX1RPVEFMX0VRVUlUWS4xMDAwMC4yMDIyLTEyLTMwAQAAAJgbBgACAAAABzUyMS4yOTEBCAAAAAUAAAABMQEAAAALLTIwNTkwMzk0MjQDAAAAAzE2MAIAAAAEMTI3NQQAAAABMAcAAAAKMTIvMzAvMjAyMggAAAAKMTIvMzEvMjAyMQkAAAABMA44xEFBINsI9MG0sEEg2wgtQ0lRLk5BU0RBUUdTOk9OQi5JUV9URVZfRUJJVC4xMDAwMC4yMDIyLTEyLTMwAQAAAEd6BAADAAAAAAAOOMRBQSDbCMSF8rBBINsIMkNJUS5OQVNEQVFHUzpXVEZDLklRX1RPVEFMX0FTU0VUUy4xMDAwMC4yMDIyLTEyLTMwAQAAAE54AQACAAAACTUwMTQyLjE0MwEIAAAABQAAAAExAQAAAAstMjA1ODQ5Mjk1MAMAAAADMTYwAgAAAAQxMDA3BAAAAAEwBwAAAAoxMi8zMC8yMDIyCAAAAAoxMi8zMS8yMDIxCQAAAAEwDjjEQUEg2wjgc7SwQSDbCDBDSVEuTkFTREFRR1M6RU5TRy5JUV9URVZfRUJJVERBLjEwMDAwLjIwMjItMTItMzABAAAA3YtBAAIAAAAQMTMuNTYzMTEyOTc3MzI0MwEHAAAABQAAAAExAQAAAAstMjExMzI3ODkyOAMAAAABMAIAAAAGMTAwMDYzBAAAAAEwBwAAAAoxMi8zMC8yMDIyCAAAAAoxMi8zMC8yMDIyDjjEQUEg2wi7wvGwQSDbCC9DSVEuTkFTREFRR1M6V1RGQy5JUV9ESVZfU0hBUkUuMTAwMDAuMjAyMi0xMi0zMAEAAABOeAEAAgAAAAQxLjI0AQgAAAAFAAAAATEBAAAACy0yMDU4NDky</t>
  </si>
  <si>
    <t>OTUwAwAAAAMxNjACAAAABDMwNTgEAAAAATAHAAAACjEyLzMwLzIwMjIIAAAACjEyLzMxLzIwMjEJAAAAATAOOMRBQSDbCMsltLBBINsIMUNJUS5OQVNEQVFHUzpFTlNHLklRX1BSSUNFX1NBTEVTLjEwMDAwLjIwMjItMTItMzABAAAA3YtBAAIAAAAQMS45NjE5Mzk4NTk3OTMzNgEHAAAABQAAAAExAQAAAAstMjExMzI3ODkyOAMAAAABMAIAAAAFMzg5NTgEAAAAATAHAAAACjEyLzMwLzIwMjIIAAAACjEyLzMwLzIwMjIOOMRBQSDbCMbp8bBBINsILUNJUS5OQVNEQVFHUzpFWEVMLklRX1NUX0RFQlQuMTAwMDAuMjAyMi0xMi0zMAEAAACybgAAAwAAAAAADjjEQUEg2wjA/rOwQSDbCDFDSVEuTkFTREFRR1M6VkMuSVFfVEVWX1RPVEFMX1JFVi4xMDAwMC4yMDIyLTEyLTMwAQAAAAO/AwACAAAAEDEuNDAxNzAyNTE4ODg1NjgBBwAAAAUAAAABMQEAAAALLTIxMTE4NjE4MTkDAAAAATACAAAABjEwMDA2MQQAAAABMAcAAAAKMTIvMzAvMjAyMggAAAAKMTIvMzAvMjAyMg44xEFBINsIh//wsEEg2wgtQ0lRLk5BU0RBUUdTOkVYRUwuSVFfTFRfREVCVC4xMDAwMC4yMDIyLTEyLTMwAQAAALJuAAADAAAAAAAOOMRBQSDbCMD+s7BBINsIJ0NJUS5OQVNEQVFHUzpWQy5JUV9QQlYuMTAwMDAuMjAyMi0xMi0zMAEAAAADvwMAAgAAABA3LjA5OTMwMjQ5MDY4MTQ1AQcAAAAFAAAAATEBAAAACy0yMTExODYxODE5AwAAAAEw</t>
  </si>
  <si>
    <t>AgAAAAYxMDAwNjcEAAAAATAHAAAACjEyLzMwLzIwMjIIAAAACjEyLzMwLzIwMjIOOMRBQSDbCJMm8bBBINsILkNJUS5OQVNEQVFHUzpFWFBPLklRX05FVF9ERUJULjEwMDAwLjIwMjItMTItMzABAAAAKSAEAAIAAAAILTE0Mi44NTcBCAAAAAUAAAABMQEAAAALLTIwNTk1NTY3NTADAAAAAzE2MAIAAAAENDM2NAQAAAABMAcAAAAKMTIvMzAvMjAyMggAAAAKMTIvMzAvMjAyMgkAAAABMA44xEFBINsIsLCzsEEg2wgsQ0lRLk5BU0RBUUdTOk9aSy5JUV9QRV9FWENMLjEwMDAwLjIwMjItMTItMzABAAAAiYkFAAIAAAAQOC45NjE5Njg2ODAwODk0OQEHAAAABQAAAAExAQAAAAstMjEwOTg2MTkzNQMAAAABMAIAAAAGMTAwMDY2BAAAAAEwBwAAAAoxMi8zMC8yMDIyCAAAAAoxMi8zMC8yMDIyDjjEQUEg2whVPPCwQSDbCC5DSVEuTkFTREFRR1M6RFJWTi5JUV9URVZfRUJJVC4xMDAwMC4yMDIyLTEyLTMwAQAAACrbrSkCAAAAEDMzLjYxMjE5ODcwNjE0MDcBBwAAAAUAAAABMQEAAAALLTIxMDc3NDQzMTQDAAAAATACAAAABjEwMDA2MgQAAAABMAcAAAAKMTIvMzAvMjAyMggAAAAKMTIvMzAvMjAyMg44xEFBINsIBMfvsEEg2wgyQ0lRLk5BU0RBUUdTOkxBTkMuSVFfVE9UQUxfRVFVSVRZLjEwMDAwLjIwMjItMTItMzABAAAAHlUEAAIAAAAHODY1LjAwOQEIAAAABQAAAAExAQAAAAstMjA2MjQ2MjExOAMAAAADMTYw</t>
  </si>
  <si>
    <t>AgAAAAQxMjc1BAAAAAEwBwAAAAoxMi8zMC8yMDIyCAAAAAoxMi8zMS8yMDIxCQAAAAEwDjjEQUEg2wihibOwQSDbCDBDSVEuTkFTREFRR1M6QlBPUC5JUV9URVZfRUJJVERBLjEwMDAwLjIwMjItMTItMzABAAAA3N4DAAMAAAAAAA44xEFBINsI2irvsEEg2wgyQ0lRLk5BU0RBUUdTOlVCU0kuSVFfR1JPU1NfTUFSR0lOLjEwMDAwLjIwMjItMTItMzABAAAACbsEAAMAAAAAAA44xEFBINsImGKzsEEg2wgxQ0lRLk5BU0RBUUdTOkJQT1AuSVFfUFJJQ0VfU0FMRVMuMTAwMDAuMjAyMi0xMi0zMAEAAADc3gMAAgAAABAxLjkyOTQ3MTEzODQxOTY4AQcAAAAFAAAAATEBAAAACy0yMTA5OTQyMzkzAwAAAAEwAgAAAAUzODk1OAQAAAABMAcAAAAKMTIvMzAvMjAyMggAAAAKMTIvMzAvMjAyMg44xEFBINsI0gPvsEEg2wgyQ0lRLk5BU0RBUUdTOkFTTy5JUV9URVZfVE9UQUxfUkVWLjEwMDAwLjIwMjItMTItMzABAAAAnW0nCAIAAAARMC44MzUwMjQwMzU4OTg5MjMBBwAAAAUAAAABMQEAAAALLTIxMDYwMDg2NzkDAAAAATACAAAABjEwMDA2MQQAAAABMAcAAAAKMTIvMzAvMjAyMggAAAAKMTIvMzAvMjAyMg44xEFBINsIqGfusEEg2wguQ0lRLk5BU0RBUUdTOlJVTi5JUV9OSV9NQVJHSU4uMTAwMDAuMjAyMi0xMi0zMAEAAAB9LqgCAgAAAActNC45MzMyAQgAAAAFAAAAATEBAAAACy0yMDYwMDc3NDU5AwAAAAMxNjAC</t>
  </si>
  <si>
    <t>AAAABDQwOTQEAAAAATAHAAAACjEyLzMwLzIwMjIIAAAACjEyLzMxLzIwMjEJAAAAATAOOMRBQSDbCI07s7BBINsIKENJUS5OQVNEQVFHUzpBU08uSVFfUEJWLjEwMDAwLjIwMjItMTItMzABAAAAnW0nCAIAAAAQMy4xMTg4Mjc1Njc3NzYzMwEHAAAABQAAAAExAQAAAAstMjEwNjAwODY3OQMAAAABMAIAAAAGMTAwMDY3BAAAAAEwBwAAAAoxMi8zMC8yMDIyCAAAAAoxMi8zMC8yMDIyDjjEQUEg2wigQO6wQSDbCC1DSVEuTkFTREFRR1M6UE9XSS5JUV9QRV9FWENMLjEwMDAwLjIwMjItMTItMzABAAAAi4EAAAIAAAAQMjYuODYxNDIzMjIwOTczOAEHAAAABQAAAAExAQAAAAstMjExMzYwMDU2NQMAAAABMAIAAAAGMTAwMDY2BAAAAAEwBwAAAAoxMi8zMC8yMDIyCAAAAAoxMi8zMC8yMDIyDjjEQUEg2wh+pO2wQSDbCDBDSVEuTkFTREFRR1M6VUZQSS5JUV9UT1RBTF9MSUFCLjEwMDAwLjIwMjItMTItMzABAAAAMwIFAAIAAAAIMTIyOC43MDIBCAAAAAUAAAABMQEAAAALLTIwNTg4NTgxNjYDAAAAAzE2MAIAAAAEMTI3NgQAAAABMAcAAAAKMTIvMzAvMjAyMggAAAAKMTIvMjUvMjAyMQkAAAABMA44xEFBINsI6p+ysEEg2wguQ0lRLk5BU0RBUUdTOldGUkQuSVFfVEVWX0VCSVQuMTAwMDAuMjAyMi0xMi0zMAEAAABJcAgAAgAAABA0NS4wMTE5OTkxMTk2NTUyAQcAAAAFAAAAATEBAAAACy0yMTExNzE5MDQyAwAA</t>
  </si>
  <si>
    <t>AAEwAgAAAAYxMDAwNjIEAAAAATAHAAAACjEyLzMwLzIwMjIIAAAACjEyLzMwLzIwMjIOOMRBQSDbCHoI7bBBINsILkNJUS5OQVNEQVFHUzpVRlBJLklRX05FVF9ERUJULjEwMDAwLjIwMjItMTItMzABAAAAMwIFAAIAAAAGMTEzLjkxAQgAAAAFAAAAATEBAAAACy0yMDU4ODU4MTY2AwAAAAMxNjACAAAABDQzNjQEAAAAATAHAAAACjEyLzMwLzIwMjIIAAAACjEyLzI1LzIwMjEJAAAAATAOOMRBQSDbCN14srBBINsIMENJUS5OQVNEQVFHUzpNREdMLklRX1RFVl9FQklUREEuMTAwMDAuMjAyMi0xMi0zMAEAAABMm6MIAwAAAAJOTQEHAAAABQAAAAExAQAAAAstMjExMTA3ODM3NAMAAAABMAIAAAAGMTAwMDYzBAAAAAEwBwAAAAoxMi8zMC8yMDIyCAAAAAoxMi8zMC8yMDIyDjjEQUEg2whHReywQSDbCDFDSVEuTkFTREFRR1M6TURHTC5JUV9QUklDRV9TQUxFUy4xMDAwMC4yMDIyLTEyLTMwAQAAAEybowgDAAAAAAAOOMRBQSDbCEdF7LBBINsIL0NJUS5OQVNEQVFHUzpEVU9MLklRX1RPVEFMX1JFVi4xMDAwMC4yMDIyLTEyLTMwAQAAALDwhwwCAAAABzI1MC43NzIBCAAAAAUAAAABMQEAAAALLTIwNTkwNDIxMDADAAAAAzE2MAIAAAACMjgEAAAAATAHAAAACjEyLzMwLzIwMjIIAAAACjEyLzMxLzIwMjEJAAAAATAOOMRBQSDbCMsqsrBBINsIM0NJUS5OQVNEQVFHUzpSTUJTLklRX1RFVl9UT1RBTF9SRVYuMTAw</t>
  </si>
  <si>
    <t>MDAuMjAyMi0xMi0zMAEAAABEgwAAAgAAABAxMS4wNjAwMzQ1OTY1OTM0AQcAAAAFAAAAATEBAAAACy0yMTEwMTkzMDk4AwAAAAEwAgAAAAYxMDAwNjEEAAAAATAHAAAACjEyLzMwLzIwMjIIAAAACjEyLzMwLzIwMjIOOMRBQSDbCBOC67BBINsIKUNJUS5OQVNEQVFHUzpSTUJTLklRX1BCVi4xMDAwMC4yMDIyLTEyLTMwAQAAAESDAAACAAAAEDQuNTM5NTAxNjQ4Mzg5MTEBBwAAAAUAAAABMQEAAAALLTIxMTAxOTMwOTgDAAAAATACAAAABjEwMDA2NwQAAAABMAcAAAAKMTIvMzAvMjAyMggAAAAKMTIvMzAvMjAyMg44xEFBINsIE4LrsEEg2wgwQ0lRLk5BU0RBUUdTOkRVT0wuSVFfVE9UQUxfTElBQi4xMDAwMC4yMDIyLTEyLTMwAQAAALDwhwwCAAAABzE0OC4yNTUBCAAAAAUAAAABMQEAAAALLTIwNTkwNDIxMDADAAAAAzE2MAIAAAAEMTI3NgQAAAABMAcAAAAKMTIvMzAvMjAyMggAAAAKMTIvMzEvMjAyMQkAAAABMA44xEFBINsIyyqysEEg2wgtQ0lRLk5BU0RBUUdTOlBUT04uSVFfUEVfRVhDTC4xMDAwMC4yMDIyLTEyLTMwAQAAADg/cg0DAAAAAk5NAQcAAAAFAAAAATEBAAAACy0yMDcyMTI5NjA1AwAAAAEwAgAAAAYxMDAwNjYEAAAAATAHAAAACjEyLzMwLzIwMjIIAAAACjEyLzMwLzIwMjIOOMRBQSDbCOO+6rBBINsILkNJUS5OQVNEQVFHUzpEVU9MLklRX05FVF9ERUJULjEwMDAwLjIwMjItMTItMzAB</t>
  </si>
  <si>
    <t>AAAAsPCHDAIAAAAILTUyMS40NjIBCAAAAAUAAAABMQEAAAALLTIwNTkwNDIxMDADAAAAAzE2MAIAAAAENDM2NAQAAAABMAcAAAAKMTIvMzAvMjAyMggAAAAKMTIvMzEvMjAyMQkAAAABMA44xEFBINsIttyxsEEg2wguQ0lRLk5BU0RBUUdNOkZJVk4uSVFfVEVWX0VCSVQuMTAwMDAuMjAyMi0xMi0zMAEAAAAaDWMAAwAAAAJOTQEHAAAABQAAAAExAQAAAAstMjEwOTk0MjA0NQMAAAABMAIAAAAGMTAwMDYyBAAAAAEwBwAAAAoxMi8zMC8yMDIyCAAAAAoxMi8zMC8yMDIyDjjEQUEg2wi4IuqwQSDbCDBDSVEuTkFTREFRR1M6TlNJVC5JUV9URVZfRUJJVERBLjEwMDAwLjIwMjItMTItMzABAAAAIiQFAAIAAAAQMTAuODg5NDc1MjI1MjkzMgEHAAAABQAAAAExAQAAAAstMjExMTY1OTAzMgMAAAABMAIAAAAGMTAwMDYzBAAAAAEwBwAAAAoxMi8zMC8yMDIyCAAAAAoxMi8zMC8yMDIyDjjEQUEg2wiXremwQSDbCDFDSVEuTkFTREFRR1M6TVRTSS5JUV9FQklUX01BUkdJTi4xMDAwMC4yMDIyLTEyLTMwAQAAAI/5QwgCAAAABzIwLjcyNjkBCAAAAAUAAAABMQEAAAALLTIwNjI0NjIwNzkDAAAAAzE2MAIAAAAENDA1MwQAAAABMAcAAAAKMTIvMzAvMjAyMggAAAAKMTIvMzAvMjAyMgkAAAABMA44xEFBINsIoI6xsEEg2wgxQ0lRLk5BU0RBUUdTOk5TSVQuSVFfUFJJQ0VfU0FMRVMuMTAwMDAuMjAyMi0xMi0zMAEAAAAi</t>
  </si>
  <si>
    <t>JAUAAgAAABEwLjM3MjAzMzgwMDMzMzc2NwEHAAAABQAAAAExAQAAAAstMjExMTY1OTAzMgMAAAABMAIAAAAFMzg5NTgEAAAAATAHAAAACjEyLzMwLzIwMjIIAAAACjEyLzMwLzIwMjIOOMRBQSDbCJWG6bBBINsIM0NJUS5OQVNEQVFHUzpQRU5OLklRX1RFVl9UT1RBTF9SRVYuMTAwMDAuMjAyMi0xMi0zMAEAAAAvIAUAAgAAABAyLjY2NjU5MzU4ODQzMzUzAQcAAAAFAAAAATEBAAAACy0yMTA5OTQyMzM2AwAAAAEwAgAAAAYxMDAwNjEEAAAAATAHAAAACjEyLzMwLzIwMjIIAAAACjEyLzMwLzIwMjIOOMRBQSDbCGfq6LBBINsIMkNJUS5OQVNEQVFHUzpNVFNJLklRX1RPVEFMX0VRVUlUWS4xMDAwMC4yMDIyLTEyLTMwAQAAAI/5QwgCAAAABzg2Mi41NDQBCAAAAAUAAAABMQEAAAALLTIwNjI0NjIwNzkDAAAAAzE2MAIAAAAEMTI3NQQAAAABMAcAAAAKMTIvMzAvMjAyMggAAAAKMTIvMzAvMjAyMgkAAAABMA44xEFBINsIlmexsEEg2wgpQ0lRLk5BU0RBUUdTOlBFTk4uSVFfUEJWLjEwMDAwLjIwMjItMTItMzABAAAALyAFAAIAAAAPMS4yMjQ5MzIxOTU2NzI0AQcAAAAFAAAAATEBAAAACy0yMTA5OTQyMzM2AwAAAAEwAgAAAAYxMDAwNjcEAAAAATAHAAAACjEyLzMwLzIwMjIIAAAACjEyLzMwLzIwMjIOOMRBQSDbCCOc6LBBINsILkNJUS5OQVNEQVFHUzpNVFNJLklRX05FVF9ERUJULjEwMDAwLjIwMjItMTIt</t>
  </si>
  <si>
    <t>MzABAAAAj/lDCAIAAAAGMzcuNjg2AQgAAAAFAAAAATEBAAAACy0yMDYyNDYyMDc5AwAAAAMxNjACAAAABDQzNjQEAAAAATAHAAAACjEyLzMwLzIwMjIIAAAACjEyLzMwLzIwMjIJAAAAATAOOMRBQSDbCAlAsbBBINsILENJUS5OQVNEQVFHUzpJQUMuSVFfUEVfRVhDTC4xMDAwMC4yMDIyLTEyLTMwAQAAAL7OBScCAAAAEDcuMDE5MTAwMzMxNTU3NjQBBwAAAAUAAAABMQEAAAALLTIxMDk2NjI4NTEDAAAAATACAAAABjEwMDA2NgQAAAABMAcAAAAKMTIvMzAvMjAyMggAAAAKMTIvMzAvMjAyMg44xEFBINsI+f/nsEEg2wgtQ0lRLk5BU0RBUUdTOldFTi5JUV9URVZfRUJJVC4xMDAwMC4yMDIyLTEyLTMwAQAAAAVcAAACAAAAEDI0LjM1Mzc4MTY2NjgxMTkBBwAAAAUAAAABMQEAAAALLTIxMTAxODM0ODkDAAAAATACAAAABjEwMDA2MgQAAAABMAcAAAAKMTIvMzAvMjAyMggAAAAKMTIvMzAvMjAyMg44xEFBINsI0WPnsEEg2wgyQ0lRLk5BU0RBUUdTOlBORlAuSVFfR1JPU1NfTUFSR0lOLjEwMDAwLjIwMjItMTItMzABAAAATg0IAAMAAAAAAA44xEFBINsId/KwsEEg2wgvQ0lRLk5BU0RBUUdTOkRMTy5JUV9URVZfRUJJVERBLjEwMDAwLjIwMjItMTItMzABAAAA1JmLKgIAAAAQNDguNTk5NTk2MTkyODA1MgEHAAAABQAAAAExAQAAAAstMjEwODI2Nzk5MgMAAAABMAIAAAAGMTAwMDYzBAAAAAEwBwAAAAoxMi8z</t>
  </si>
  <si>
    <t>MC8yMDIyCAAAAAoxMi8zMC8yMDIyDjjEQUEg2wikx+awQSDbCDBDSVEuTkFTREFRR1M6RExPLklRX1BSSUNFX1NBTEVTLjEwMDAwLjIwMjItMTItMzABAAAA1JmLKgIAAAAQMTguMzEyNjQ4NzgyOTIwNAEHAAAABQAAAAExAQAAAAstMjEwODI2Nzk5MgMAAAABMAIAAAAFMzg5NTgEAAAAATAHAAAACjEyLzMwLzIwMjIIAAAACjEyLzMwLzIwMjIOOMRBQSDbCKTH5rBBINsIMENJUS5OQVNEQVFHUzpQTkZQLklRX1RPVEFMX0xJQUIuMTAwMDAuMjAyMi0xMi0zMAEAAABODQgAAgAAAAkzMzE1OC43OTIBCAAAAAUAAAABMQEAAAALLTIwNTg0NjA3MzUDAAAAAzE2MAIAAAAEMTI3NgQAAAABMAcAAAAKMTIvMzAvMjAyMggAAAAKMTIvMzEvMjAyMQkAAAABMA44xEFBINsIccuwsEEg2wgzQ0lRLk5BU0RBUUdTOlFMWVMuSVFfVEVWX1RPVEFMX1JFVi4xMDAwMC4yMDIyLTEyLTMwAQAAALLqAQACAAAAEDkuMzU2MTU2MjkxNDU0NjcBBwAAAAUAAAABMQEAAAALLTIxMDk0ODI1OTQDAAAAATACAAAABjEwMDA2MQQAAAABMAcAAAAKMTIvMzAvMjAyMggAAAAKMTIvMzAvMjAyMg44xEFBINsIdgTmsEEg2wgvQ0lRLk5BU0RBUUdTOldJTkcuSVFfVE9UQUxfUkVWLjEwMDAwLjIwMjItMTItMzABAAAAy9yLDwIAAAAHMjgyLjUwMgEIAAAABQAAAAExAQAAAAstMjA1OTczMzc0MwMAAAADMTYwAgAAAAIyOAQAAAABMAcAAAAK</t>
  </si>
  <si>
    <t>MTIvMzAvMjAyMggAAAAKMTIvMjUvMjAyMQkAAAABMA44xEFBINsIOn2wsEEg2wgpQ0lRLk5BU0RBUUdTOlFMWVMuSVFfUEJWLjEwMDAwLjIwMjItMTItMzABAAAAsuoBAAIAAAAQMTAuMDUxMjkxNzY5NjY0MQEHAAAABQAAAAExAQAAAAstMjEwOTQ4MjU5NAMAAAABMAIAAAAGMTAwMDY3BAAAAAEwBwAAAAoxMi8zMC8yMDIyCAAAAAoxMi8zMC8yMDIyDjjEQUEg2wh2BOawQSDbCC1DSVEuTkFTREFRR1M6U1lOQS5JUV9QRV9FWENMLjEwMDAwLjIwMjItMTItMzABAAAAxYgAAAIAAAAQMjYuOTkzNTIzOTM3MDM3OAEHAAAABQAAAAExAQAAAAstMjExMzkwNjYyMgMAAAABMAIAAAAGMTAwMDY2BAAAAAEwBwAAAAoxMi8zMC8yMDIyCAAAAAoxMi8zMC8yMDIyDjjEQUEg2whuGuWwQSDbCDJDSVEuTkFTREFRR1M6V0lORy5JUV9UT1RBTF9BU1NFVFMuMTAwMDAuMjAyMi0xMi0zMAEAAADL3IsPAgAAAAcyNDkuMjAzAQgAAAAFAAAAATEBAAAACy0yMDU5NzMzNzQzAwAAAAMxNjACAAAABDEwMDcEAAAAATAHAAAACjEyLzMwLzIwMjIIAAAACjEyLzI1LzIwMjEJAAAAATAOOMRBQSDbCMcusLBBINsILkNJUS5OQVNEQVFHTTpBUFBGLklRX1RFVl9FQklULjEwMDAwLjIwMjItMTItMzABAAAAYPWjAgMAAAACTk0BBwAAAAUAAAABMQEAAAALLTIxMTAzMDA0MTcDAAAAATACAAAABjEwMDA2MgQAAAABMAcAAAAKMTIvMzAv</t>
  </si>
  <si>
    <t>MjAyMggAAAAKMTIvMzAvMjAyMg44xEFBINsIFqXksEEg2wgoQ0lRLk5BU0RBUUdTOldJTkcuSVFfUkUuMTAwMDAuMjAyMi0xMi0zMAEAAADL3IsPAgAAAAgtMzEwLjAzMQEIAAAABQAAAAExAQAAAAstMjA1OTczMzc0MwMAAAADMTYwAgAAAAQxMjIyBAAAAAEwBwAAAAoxMi8zMC8yMDIyCAAAAAoxMi8yNS8yMDIxCQAAAAEwDjjEQUEg2wjOVbCwQSDbCDBDSVEuTkFTREFRR1M6VFNFTS5JUV9URVZfRUJJVERBLjEwMDAwLjIwMjItMTItMzABAAAA3w0FAAIAAAAQOS4xODEwMDkzNjI0MzY5MwEHAAAABQAAAAExAQAAAAstMjExMDEzNzExNQMAAAABMAIAAAAGMTAwMDYzBAAAAAEwBwAAAAoxMi8zMC8yMDIyCAAAAAoxMi8zMC8yMDIyDjjEQUEg2wjrCOSwQSDbCC9DSVEuTkFTREFRR1M6V0lORy5JUV9ESVZfU0hBUkUuMTAwMDAuMjAyMi0xMi0zMAEAAADL3IsPAgAAAAQwLjYyAQgAAAAFAAAAATEBAAAACy0yMDU5NzMzNzQzAwAAAAMxNjACAAAABDMwNTgEAAAAATAHAAAACjEyLzMwLzIwMjIIAAAACjEyLzI1LzIwMjEJAAAAATAOOMRBQSDbCLUHsLBBINsIMUNJUS5OQVNEQVFHUzpUU0VNLklRX1BSSUNFX1NBTEVTLjEwMDAwLjIwMjItMTItMzABAAAA3w0FAAIAAAAQMy4xMDE1NTA1ODE0NDM4MQEHAAAABQAAAAExAQAAAAstMjExMDEzNzExNQMAAAABMAIAAAAFMzg5NTgEAAAAATAHAAAACjEyLzMwLzIw</t>
  </si>
  <si>
    <t>MjIIAAAACjEyLzMwLzIwMjIOOMRBQSDbCOsI5LBBINsIL0NJUS5OQVNEQVFHUzpJT05TLklRX05JX01BUkdJTi4xMDAwMC4yMDIyLTEyLTMwAQAAAFx2AAACAAAABy0zLjUyODUBCAAAAAUAAAABMQEAAAALLTIwNTk3NjgxNzQDAAAAAzE2MAIAAAAENDA5NAQAAAABMAcAAAAKMTIvMzAvMjAyMggAAAAKMTIvMzEvMjAyMQkAAAABMA44xEFBINsIn5KvsEEg2wgzQ0lRLk5BU0RBUUdTOkZSU0guSVFfVEVWX1RPVEFMX1JFVi4xMDAwMC4yMDIyLTEyLTMwAQAAAAn2kQgCAAAAEDguMzkyMTk3Mzk5MzQ1NTkBBwAAAAUAAAABMQEAAAALLTIxMTA5ODU1NDEDAAAAATACAAAABjEwMDA2MQQAAAABMAcAAAAKMTIvMzAvMjAyMggAAAAKMTIvMzAvMjAyMg44xEFBINsIwmzjsEEg2wgpQ0lRLk5BU0RBUUdTOkZSU0guSVFfUEJWLjEwMDAwLjIwMjItMTItMzABAAAACfaRCAIAAAAPMy4yNDcyMDA0NzYxMDg5AQcAAAAFAAAAATEBAAAACy0yMTEwOTg1NTQxAwAAAAEwAgAAAAYxMDAwNjcEAAAAATAHAAAACjEyLzMwLzIwMjIIAAAACjEyLzMwLzIwMjIOOMRBQSDbCLQe47BBINsILUNJUS5OQVNEQVFHUzpJT05TLklRX1NUX0RFQlQuMTAwMDAuMjAyMi0xMi0zMAEAAABcdgAAAwAAAAAADjjEQUEg2wiNa6+wQSDbCC1DSVEuTkFTREFRR1M6RklaWi5JUV9QRV9FWENMLjEwMDAwLjIwMjItMTItMzABAAAAmugEAAIAAAAQ</t>
  </si>
  <si>
    <t>MjYuNTg4Nzk5MzMyNTY1NwEHAAAABQAAAAExAQAAAAstMjEwODg0MTYwMgMAAAABMAIAAAAGMTAwMDY2BAAAAAEwBwAAAAoxMi8zMC8yMDIyCAAAAAoxMi8zMC8yMDIyDjjEQUEg2wiFguKwQSDbCC1DSVEuTkFTREFRR1M6SU9OUy5JUV9MVF9ERUJULjEwMDAwLjIwMjItMTItMzABAAAAXHYAAAIAAAAIMTIyOC4wOTIBCAAAAAUAAAABMQEAAAALLTIwNTk3NjgxNzQDAAAAAzE2MAIAAAAEMTA0OQQAAAABMAcAAAAKMTIvMzAvMjAyMggAAAAKMTIvMzEvMjAyMQkAAAABMA44xEFBINsIjWuvsEEg2wguQ0lRLk5BU0RBUUdTOklUQ0kuSVFfVEVWX0VCSVQuMTAwMDAuMjAyMi0xMi0zMAEAAAB30Y8AAwAAAAJOTQEHAAAABQAAAAExAQAAAAstMjExMDE0MzM4NgMAAAABMAIAAAAGMTAwMDYyBAAAAAEwBwAAAAoxMi8zMC8yMDIyCAAAAAoxMi8zMC8yMDIyDjjEQUEg2wha5uGwQSDbCDNDSVEuTkFTREFRR1M6SU9OUy5JUV9SRVRVUk5fRVFVSVRZLjEwMDAwLjIwMjItMTItMzABAAAAXHYAAAIAAAAHLTMuNzc1MQEIAAAABQAAAAExAQAAAAstMjA1OTc2ODE3NAMAAAADMTYwAgAAAAQ0MTI4BAAAAAEwBwAAAAoxMi8zMC8yMDIyCAAAAAoxMi8zMS8yMDIxCQAAAAEwDjjEQUEg2wiERK+wQSDbCDBDSVEuTkFTREFRR1M6QUxLUy5JUV9URVZfRUJJVERBLjEwMDAwLjIwMjItMTItMzABAAAA/F8AAAIAAAAQNTkuODA4</t>
  </si>
  <si>
    <t>MTg3OTM2OTc4MQEHAAAABQAAAAExAQAAAAstMjExMjA1MjIzMwMAAAABMAIAAAAGMTAwMDYzBAAAAAEwBwAAAAoxMi8zMC8yMDIyCAAAAAoxMi8zMC8yMDIyDjjEQUEg2wgJI+GwQSDbCDFDSVEuTkFTREFRR1M6Q09LRS5JUV9FQklUX01BUkdJTi4xMDAwMC4yMDIyLTEyLTMwAQAAAN0JCAACAAAABjguMDAxOAEIAAAABQAAAAExAQAAAAstMjA2MDA2MTE5NwMAAAADMTYwAgAAAAQ0MDUzBAAAAAEwBwAAAAoxMi8zMC8yMDIyCAAAAAoxMi8zMS8yMDIxCQAAAAEwDjjEQUEg2wheqK6wQSDbCDFDSVEuTkFTREFRR1M6QUxLUy5JUV9QUklDRV9TQUxFUy4xMDAwMC4yMDIyLTEyLTMwAQAAAPxfAAACAAAAEDMuNTgyODg0NzUyODcxNDUBBwAAAAUAAAABMQEAAAALLTIxMTIwNTIyMzMDAAAAATACAAAABTM4OTU4BAAAAAEwBwAAAAoxMi8zMC8yMDIyCAAAAAoxMi8zMC8yMDIyDjjEQUEg2wgRSuGwQSDbCDNDSVEuTkFTREFRR1M6R0xCRS5JUV9URVZfVE9UQUxfUkVWLjEwMDAwLjIwMjItMTItMzABAAAA2W8iKgIAAAAQMTIuNDY5NzE1MDY0Nzg0NwEHAAAABQAAAAExAQAAAAstMjEwNjU5NTQxNAMAAAABMAIAAAAGMTAwMDYxBAAAAAEwBwAAAAoxMi8zMC8yMDIyCAAAAAoxMi8zMC8yMDIyKl/EQUEg2wiCX+CwQSDbCDJDSVEuTkFTREFRR1M6Q09LRS5JUV9UT1RBTF9FUVVJVFkuMTAwMDAuMjAyMi0xMi0zMAEA</t>
  </si>
  <si>
    <t>AADdCQgAAgAAAAc3MTEuNzg2AQgAAAAFAAAAATEBAAAACy0yMDYwMDYxMTk3AwAAAAMxNjACAAAABDEyNzUEAAAAATAHAAAACjEyLzMwLzIwMjIIAAAACjEyLzMxLzIwMjEJAAAAATAqX8RBQSDbCF6orrBBINsIKUNJUS5OQVNEQVFHUzpHTEJFLklRX1BCVi4xMDAwMC4yMDIyLTEyLTMwAQAAANlvIioCAAAAEDQuNDYzNDE2ODQ5Mzk4NjEBBwAAAAUAAAABMQEAAAALLTIxMDY1OTU0MTQDAAAAATACAAAABjEwMDA2NwQAAAABMAcAAAAKMTIvMzAvMjAyMggAAAAKMTIvMzAvMjAyMipfxEFBINsIgl/gsEEg2wguQ0lRLk5BU0RBUUdTOkNPS0UuSVFfTkVUX0RFQlQuMTAwMDAuMjAyMi0xMi0zMAEAAADdCQgAAgAAAAc3OTYuMjg5AQgAAAAFAAAAATEBAAAACy0yMDYwMDYxMTk3AwAAAAMxNjACAAAABDQzNjQEAAAAATAHAAAACjEyLzMwLzIwMjIIAAAACjEyLzMxLzIwMjEJAAAAATAqX8RBQSDbCFKBrrBBINsILUNJUS5OQVNEQVFHUzpJQVJULklRX1BFX0VYQ0wuMTAwMDAuMjAyMi0xMi0zMAEAAAA8dQAAAgAAABAyOC4zMTgxODE4MTgxODE4AQcAAAAFAAAAATEBAAAACy0yMTEwMjA0MTQzAwAAAAEwAgAAAAYxMDAwNjYEAAAAATAHAAAACjEyLzMwLzIwMjIIAAAACjEyLzMwLzIwMjIqX8RBQSDbCPp137BBINsILkNJUS5OQVNEQVFHUzpJUEFSLklRX1RFVl9FQklULjEwMDAwLjIwMjItMTItMzABAAAA8YUE</t>
  </si>
  <si>
    <t>AAIAAAAQMjEuMjk4NTM1MDEwODk3MwEHAAAABQAAAAExAQAAAAstMjExMDA4MDE5NgMAAAABMAIAAAAGMTAwMDYyBAAAAAEwBwAAAAoxMi8zMC8yMDIyCAAAAAoxMi8zMC8yMDIyKl/EQUEg2wiiAN+wQSDbCDJDSVEuTkFTREFRR006TE5USC5JUV9HUk9TU19NQVJHSU4uMTAwMDAuMjAyMi0xMi0zMAEAAAB4a34AAgAAAAc0NC4xNDE5AQgAAAAFAAAAATEBAAAACy0yMDU5ODk3ODA2AwAAAAMxNjACAAAABDQwNzQEAAAAATAHAAAACjEyLzMwLzIwMjIIAAAACjEyLzMxLzIwMjEJAAAAATAqX8RBQSDbCLMMrrBBINsIMENJUS5OQVNEQVFHUzpGRUxFLklRX1RFVl9FQklUREEuMTAwMDAuMjAyMi0xMi0zMAEAAABBLQQAAgAAAA8xNi40NTYwMjI5ODM3MzQBBwAAAAUAAAABMQEAAAALLTIxMTA1ODQ2NTYDAAAAATACAAAABjEwMDA2MwQAAAABMAcAAAAKMTIvMzAvMjAyMggAAAAKMTIvMzAvMjAyMipfxEFBINsI62PesEEg2wgxQ0lRLk5BU0RBUUdTOkZFTEUuSVFfUFJJQ0VfU0FMRVMuMTAwMDAuMjAyMi0xMi0zMAEAAABBLQQAAgAAAA8yLjIyNjY1NDk5NTE3ODcBBwAAAAUAAAABMQEAAAALLTIxMTA1ODQ2NTYDAAAAATACAAAABTM4OTU4BAAAAAEwBwAAAAoxMi8zMC8yMDIyCAAAAAoxMi8zMC8yMDIyKl/EQUEg2wjhPN6wQSDbCDBDSVEuTkFTREFRR006TE5USC5JUV9UT1RBTF9MSUFCLjEwMDAwLjIwMjIt</t>
  </si>
  <si>
    <t>MTItMzABAAAAeGt+AAIAAAAHMzk5LjM0NQEIAAAABQAAAAExAQAAAAstMjA1OTg5NzgwNgMAAAADMTYwAgAAAAQxMjc2BAAAAAEwBwAAAAoxMi8zMC8yMDIyCAAAAAoxMi8zMS8yMDIxCQAAAAEwKl/EQUEg2wizDK6wQSDbCDNDSVEuTkFTREFRQ006RlJIQy5JUV9URVZfVE9UQUxfUkVWLjEwMDAwLjIwMjItMTItMzABAAAAdNvtEgMAAAAAACpfxEFBINsIuKDdsEEg2wgvQ0lRLk5BU0RBUUdTOkZPWEYuSVFfVE9UQUxfUkVWLjEwMDAwLjIwMjItMTItMzABAAAA3xTsBQIAAAAIMTYwMi40OTEBCAAAAAUAAAABMQEAAAALLTIwNTk0NDc2OTcDAAAAAzE2MAIAAAACMjgEAAAAATAHAAAACjEyLzMwLzIwMjIIAAAACjEyLzMwLzIwMjIJAAAAATAqX8RBQSDbCI9wrbBBINsIKUNJUS5OQVNEQVFDTTpGUkhDLklRX1BCVi4xMDAwMC4yMDIyLTEyLTMwAQAAAHTb7RICAAAAEDUuODUxNjE2MTk5OTEwOTkBBwAAAAUAAAABMQEAAAALLTIwNjk2NDY4MzkDAAAAATACAAAABjEwMDA2NwQAAAABMAcAAAAKMTIvMzAvMjAyMggAAAAKMTIvMzAvMjAyMipfxEFBINsIsXndsEEg2wgyQ0lRLk5BU0RBUUdTOkZPWEYuSVFfVE9UQUxfQVNTRVRTLjEwMDAwLjIwMjItMTItMzABAAAA3xTsBQIAAAAIMTYxOC4zMzYBCAAAAAUAAAABMQEAAAALLTIwNTk0NDc2OTcDAAAAAzE2MAIAAAAEMTAwNwQAAAABMAcAAAAKMTIvMzAvMjAy</t>
  </si>
  <si>
    <t>MggAAAAKMTIvMzAvMjAyMgkAAAABMCpfxEFBINsImJetsEEg2wgoQ0lRLk5BU0RBUUdTOkZPWEYuSVFfUkUuMTAwMDAuMjAyMi0xMi0zMAEAAADfFOwFAgAAAAc3NjQuMDc3AQgAAAAFAAAAATEBAAAACy0yMDU5NDQ3Njk3AwAAAAMxNjACAAAABDEyMjIEAAAAATAHAAAACjEyLzMwLzIwMjIIAAAACjEyLzMwLzIwMjIJAAAAATAqX8RBQSDbCIBJrbBBINsILkNJUS5OQVNEQVFHUzpXVEZDLklRX0NMT1NFUFJJQ0VfQURKLjIwMTktMTItMzEBAAAATngBAAIAAAAJNjYuODM5NzMzACpfxEFBINsIaXYTsUEg2wgvQ0lRLk5BU0RBUUdTOkZPWEYuSVFfRElWX1NIQVJFLjEwMDAwLjIwMjItMTItMzABAAAA3xTsBQMAAAAAACpfxEFBINsIdiKtsEEg2wgvQ0lRLk5BU0RBUUdTOlRFTkIuSVFfTklfTUFSR0lOLjEwMDAwLjIwMjItMTItMzABAAAAwTkNFgIAAAAHLTguNjI1OAEIAAAABQAAAAExAQAAAAstMjA1OTU5NjA3NQMAAAADMTYwAgAAAAQ0MDk0BAAAAAEwBwAAAAoxMi8zMC8yMDIyCAAAAAoxMi8zMS8yMDIxCQAAAAEwKl/EQUEg2whh1KywQSDbCClDSVEuTkFTREFRR1M6V1RGQy5JUV9NQVJLRVRDQVAuMjAyMi0wOS0zMAEAAABOeAEAAgAAAAs0OTUzLjA0NDA0MgEGAAAABQAAAAExAQAAAAstMjExMDY0NjA5MgMAAAADMTYwAgAAAAYxMDAwNTQEAAAAATAHAAAACTkvMzAvMjAyMipfxEFBINsIXU8TsUEg</t>
  </si>
  <si>
    <t>2wgtQ0lRLk5BU0RBUUdTOlRFTkIuSVFfU1RfREVCVC4xMDAwMC4yMDIyLTEyLTMwAQAAAME5DRYDAAAAAAAqX8RBQSDbCEyGrLBBINsIKUNJUS5OQVNEQVFHUzpXVEZDLklRX01BUktFVENBUC4yMDEyLTEyLTMxAQAAAE54AQACAAAACzEzMzcuMzY3MDg0ACpfxEFBINsIXU8TsUEg2wgtQ0lRLk5BU0RBUUdTOlRFTkIuSVFfTFRfREVCVC4xMDAwMC4yMDIyLTEyLTMwAQAAAME5DRYCAAAABzM2NC43MjgBCAAAAAUAAAABMQEAAAALLTIwNTk1OTYwNzUDAAAAAzE2MAIAAAAEMTA0OQQAAAABMAcAAAAKMTIvMzAvMjAyMggAAAAKMTIvMzEvMjAyMQkAAAABMCpfxEFBINsIWq2ssEEg2wgYQ0lRLk5BU0RBUUdTOkVYRUwuSVFfVEVWAQAAALJuAAACAAAACzQyMDEuNDI5ODMzAQYAAAAFAAAAATEBAAAACy0yMDYyMTMwODE4AwAAAAMxNjACAAAABjEwMDA2MAQAAAABMAcAAAAIMy84LzIwMjMqX8RBQSDbCEHaErFBINsIM0NJUS5OQVNEQVFHUzpURU5CLklRX1JFVFVSTl9FUVVJVFkuMTAwMDAuMjAyMi0xMi0zMAEAAADBOQ0WAgAAAActMjUuNTA4AQgAAAAFAAAAATEBAAAACy0yMDU5NTk2MDc1AwAAAAMxNjACAAAABDQxMjgEAAAAATAHAAAACjEyLzMwLzIwMjIIAAAACjEyLzMxLzIwMjEJAAAAATAqX8RBQSDbCEyGrLBBINsIMENJUS5OQVNEQVFHUzpBUFAuSVFfRUJJVF9NQVJHSU4uMTAwMDAuMjAyMi0xMi0z</t>
  </si>
  <si>
    <t>MAEAAADauc4NAgAAAAY1Ljk2NzMBCAAAAAUAAAABMQEAAAALLTIwNTkxMDIxNzIDAAAAAzE2MAIAAAAENDA1MwQAAAABMAcAAAAKMTIvMzAvMjAyMggAAAAKMTIvMzEvMjAyMQkAAAABMCpfxEFBINsIMRGssEEg2wguQ0lRLk5BU0RBUUdTOkVYRUwuSVFfQ0xPU0VQUklDRV9BREouMjAyMi0xMi0zMAEAAACybgAAAgAAAAUxNi4wNABS8HVCQSDbCBkWnrFBINsILkNJUS5OQVNEQVFHUzpFWEVMLklRX0NMT1NFUFJJQ0VfQURKLjIwMjEtMTItMzEBAAAAsm4AAAIAAAAFMTguMjgAUvB1QkEg2wgZFp6xQSDbCDFDSVEuTkFTREFRR1M6QVBQLklRX1RPVEFMX0VRVUlUWS4xMDAwMC4yMDIyLTEyLTMwAQAAANq5zg0CAAAACDIxMzguMjkxAQgAAAAFAAAAATEBAAAACy0yMDU5MTAyMTcyAwAAAAMxNjACAAAABDEyNzUEAAAAATAHAAAACjEyLzMwLzIwMjIIAAAACjEyLzMxLzIwMjEJAAAAATAqX8RBQSDbCCrqq7BBINsILUNJUS5OQVNEQVFHUzpBUFAuSVFfTkVUX0RFQlQuMTAwMDAuMjAyMi0xMi0zMAEAAADauc4NAgAAAAgxODQwLjY4MgEIAAAABQAAAAExAQAAAAstMjA1OTEwMjE3MgMAAAADMTYwAgAAAAQ0MzY0BAAAAAEwBwAAAAoxMi8zMC8yMDIyCAAAAAoxMi8zMS8yMDIxCQAAAAEwKl/EQUEg2wgZw6uwQSDbCClDSVEuTkFTREFRR1M6RVhFTC5JUV9NQVJLRVRDQVAuMjAyMS0xMi0zMQEAAACybgAAAgAA</t>
  </si>
  <si>
    <t>AAs1NzgzLjc0Mzc0MQEGAAAABQAAAAExAQAAAAstMjEyNDA1OTQ1OQMAAAADMTYwAgAAAAYxMDAwNTQEAAAAATAHAAAACjEyLzMxLzIwMjFS8HVCQSDbCBHvnbFBINsIMkNJUS5OQVNEQVFHUzpGRklOLklRX0dST1NTX01BUkdJTi4xMDAwMC4yMDIyLTEyLTMwAQAAAA8kBAADAAAAAAAqX8RBQSDbCPpNq7BBINsIKUNJUS5OQVNEQVFHUzpFWEVMLklRX01BUktFVENBUC4yMDE3LTEyLTMxAQAAALJuAAACAAAACzg5OTMuOTM3NTg0AQYAAAAFAAAAATEBAAAACjE4NjM4MjAyMDADAAAAAzE2MAIAAAAGMTAwMDU0BAAAAAEwBwAAAAoxMi8zMS8yMDE3Kl/EQUEg2wgiZRKxQSDbCC5DSVEuTkFTREFRR1M6RVhQTy5JUV9DTE9TRVBSSUNFX0FESi4yMDIyLTEyLTMwAQAAACkgBAACAAAACTk4Ljg0MDI1OABS8HVCQSDbCOhSnbFBINsIMENJUS5OQVNEQVFHUzpGRklOLklRX1RPVEFMX0xJQUIuMTAwMDAuMjAyMi0xMi0zMAEAAAAPJAQAAgAAAAkxMTM0My4yMzcBCAAAAAUAAAABMQEAAAALLTIwNTk3NTk5NTQDAAAAAzE2MAIAAAAEMTI3NgQAAAABMAcAAAAKMTIvMzAvMjAyMggAAAAKMTIvMzEvMjAyMQkAAAABMCpfxEFBINsI8CarsEEg2wguQ0lRLk5BU0RBUUdTOkVYUE8uSVFfQ0xPU0VQUklDRV9BREouMjAyMi0wOS0zMAEAAAApIAQAAgAAAAk4Ny4yNDI0MjcAKl/EQUEg2wgRFxKxQSDbCC5DSVEuTkFTREFR</t>
  </si>
  <si>
    <t>R1M6U0hDLklRX1RPVEFMX1JFVi4xMDAwMC4yMDIyLTEyLTMwAQAAAN2HAAACAAAABzkzMS40NzgBCAAAAAUAAAABMQEAAAALLTIwNTkxMDIyMTEDAAAAAzE2MAIAAAACMjgEAAAAATAHAAAACjEyLzMwLzIwMjIIAAAACjEyLzMxLzIwMjEJAAAAATAqX8RBQSDbCNvYqrBBINsILkNJUS5OQVNEQVFHUzpFWFBPLklRX0NMT1NFUFJJQ0VfQURKLjIwMTItMTItMzEBAAAAKSAEAAIAAAAJMTIuNDYwMDE2ACpfxEFBINsIB/ARsUEg2wgxQ0lRLk5BU0RBUUdTOlNIQy5JUV9UT1RBTF9BU1NFVFMuMTAwMDAuMjAyMi0xMi0zMAEAAADdhwAAAgAAAAgyNzg5LjUwMgEIAAAABQAAAAExAQAAAAstMjA1OTEwMjIxMQMAAAADMTYwAgAAAAQxMDA3BAAAAAEwBwAAAAoxMi8zMC8yMDIyCAAAAAoxMi8zMS8yMDIxCQAAAAEwKl/EQUEg2wjYsaqwQSDbCCdDSVEuTkFTREFRR1M6U0hDLklRX1JFLjEwMDAwLjIwMjItMTItMzABAAAA3YcAAAIAAAAILTQ3Mi4yNDYBCAAAAAUAAAABMQEAAAALLTIwNTkxMDIyMTEDAAAAAzE2MAIAAAAEMTIyMgQAAAABMAcAAAAKMTIvMzAvMjAyMggAAAAKMTIvMzEvMjAyMQkAAAABMCpfxEFBINsI2LGqsEEg2wgpQ0lRLk5BU0RBUUdTOkVYUE8uSVFfTUFSS0VUQ0FQLjIwMTktMTItMzEBAAAAKSAEAAIAAAALMzU3Ni43MTI1OTYBBgAAAAUAAAABMQEAAAAKMTk5MDEyMzE0MgMAAAADMTYwAgAA</t>
  </si>
  <si>
    <t>AAYxMDAwNTQEAAAAATAHAAAACjEyLzMxLzIwMTkqX8RBQSDbCHbIEbFBINsILkNJUS5OQVNEQVFHUzpTSEMuSVFfRElWX1NIQVJFLjEwMDAwLjIwMjItMTItMzABAAAA3YcAAAMAAAAAACpfxEFBINsIz4qqsEEg2wgvQ0lRLk5BU0RBUUdTOkFBT04uSVFfTklfTUFSR0lOLjEwMDAwLjIwMjItMTItMzABAAAA9OMEAAIAAAAHMTAuOTkyNwEIAAAABQAAAAExAQAAAAstMjA1OTM0NjY5MgMAAAADMTYwAgAAAAQ0MDk0BAAAAAEwBwAAAAoxMi8zMC8yMDIyCAAAAAoxMi8zMS8yMDIxCQAAAAEwKl/EQUEg2wiqFaqwQSDbCC5DSVEuTkFTREFRR1M6TEFOQy5JUV9DTE9TRVBSSUNFX0FESi4yMDIxLTEyLTMxAQAAAB5VBAACAAAACjE2MS41Mzc5MjMAUvB1QkEg2wiGj5yxQSDbCC1DSVEuTkFTREFRR1M6QUFPTi5JUV9TVF9ERUJULjEwMDAwLjIwMjItMTItMzABAAAA9OMEAAMAAAAAACpfxEFBINsInu6psEEg2wguQ0lRLk5BU0RBUUdTOkxBTkMuSVFfQ0xPU0VQUklDRV9BREouMjAxNy0xMi0zMQEAAAAeVQQAAgAAAAoxMTcuNjA1MzE3ACpfxEFBINsIW1MRsUEg2wgtQ0lRLk5BU0RBUUdTOkFBT04uSVFfTFRfREVCVC4xMDAwMC4yMDIyLTEyLTMwAQAAAPTjBAACAAAAAjQwAQgAAAAFAAAAATEBAAAACy0yMDU5MzQ2NjkyAwAAAAMxNjACAAAABDEwNDkEAAAAATAHAAAACjEyLzMwLzIwMjIIAAAACjEyLzMxLzIw</t>
  </si>
  <si>
    <t>MjEJAAAAATAqX8RBQSDbCKoVqrBBINsIKUNJUS5OQVNEQVFHUzpMQU5DLklRX01BUktFVENBUC4yMDIyLTEyLTMwAQAAAB5VBAACAAAACTU0MzYuMjA2OQEGAAAABQAAAAExAQAAAAstMjA3MjI2NDA0NgMAAAADMTYwAgAAAAYxMDAwNTQEAAAAATAHAAAACjEyLzMwLzIwMjJS8HVCQSDbCG9BnLFBINsIM0NJUS5OQVNEQVFHUzpBQU9OLklRX1JFVFVSTl9FUVVJVFkuMTAwMDAuMjAyMi0xMi0zMAEAAAD04wQAAgAAAAcxNC4zODMyAQgAAAAFAAAAATEBAAAACy0yMDU5MzQ2NjkyAwAAAAMxNjACAAAABDQxMjgEAAAAATAHAAAACjEyLzMwLzIwMjIIAAAACjEyLzMxLzIwMjEJAAAAATAqX8RBQSDbCJfHqbBBINsIKUNJUS5OQVNEQVFHUzpMQU5DLklRX01BUktFVENBUC4yMDIxLTEyLTMxAQAAAB5VBAACAAAACDQ1NTguOTY4AQYAAAAFAAAAATEBAAAACy0yMTI0MDI1MDc1AwAAAAMxNjACAAAABjEwMDA1NAQAAAABMAcAAAAKMTIvMzEvMjAyMVLwdUJBINsIfGicsUEg2wgwQ0lRLk5BU0RBUUdTOk9OQi5JUV9FQklUX01BUkdJTi4xMDAwMC4yMDIyLTEyLTMwAQAAAEd6BAADAAAAAk5BACpfxEFBINsIsFKpsEEg2wgxQ0lRLk5BU0RBUUdTOk9OQi5JUV9UT1RBTF9FUVVJVFkuMTAwMDAuMjAyMi0xMi0zMAEAAABHegQAAgAAAAgzMDEyLjAxOAEIAAAABQAAAAExAQAAAAstMjA1OTI3ODAwOQMAAAADMTYwAgAA</t>
  </si>
  <si>
    <t>AAQxMjc1BAAAAAEwBwAAAAoxMi8zMC8yMDIyCAAAAAoxMi8zMS8yMDIxCQAAAAEwKl/EQUEg2wiwUqmwQSDbCC5DSVEuTkFTREFRR1M6VUJTSS5JUV9DTE9TRVBSSUNFX0FESi4yMDE5LTEyLTMxAQAAAAm7BAACAAAACTMzLjYzOTkyOQAqX8RBQSDbCLSQELFBINsILUNJUS5OQVNEQVFHUzpPTkIuSVFfTkVUX0RFQlQuMTAwMDAuMjAyMi0xMi0zMAEAAABHegQAAgAAAAgxODExLjcwMwEIAAAABQAAAAExAQAAAAstMjA1OTI3ODAwOQMAAAADMTYwAgAAAAQ0MzY0BAAAAAEwBwAAAAoxMi8zMC8yMDIyCAAAAAoxMi8zMS8yMDIxCQAAAAEwKl/EQUEg2whjBKmwQSDbCClDSVEuTkFTREFRR1M6VUJTSS5JUV9NQVJLRVRDQVAuMjAyMi0wOS0zMAEAAAAJuwQAAgAAAAs0Nzk3Ljc1ODYwOQEGAAAABQAAAAExAQAAAAstMjEwOTYzMDY3NQMAAAADMTYwAgAAAAYxMDAwNTQEAAAAATAHAAAACTkvMzAvMjAyMipfxEFBINsI22kQsUEg2wgyQ0lRLk5BU0RBUUdTOkVOU0cuSVFfR1JPU1NfTUFSR0lOLjEwMDAwLjIwMjItMTItMzABAAAA3YtBAAIAAAAHMTguMzU1NgEIAAAABQAAAAExAQAAAAstMjA2MjQ2MjAzMgMAAAADMTYwAgAAAAQ0MDc0BAAAAAEwBwAAAAoxMi8zMC8yMDIyCAAAAAoxMi8zMS8yMDIxCQAAAAEwKl/EQUEg2whDj6iwQSDbCClDSVEuTkFTREFRR1M6VUJTSS5JUV9NQVJLRVRDQVAuMjAxMi0xMi0z</t>
  </si>
  <si>
    <t>MQEAAAAJuwQAAgAAAAsxMjIyLjQyMTQ0MwAqX8RBQSDbCNtpELFBINsIMENJUS5OQVNEQVFHUzpFTlNHLklRX1RPVEFMX0xJQUIuMTAwMDAuMjAyMi0xMi0zMAEAAADdi0EAAgAAAAgxODI4LjkwOQEIAAAABQAAAAExAQAAAAstMjA2MjQ2MjAzMgMAAAADMTYwAgAAAAQxMjc2BAAAAAEwBwAAAAoxMi8zMC8yMDIyCAAAAAoxMi8zMS8yMDIxCQAAAAEwKl/EQUEg2whDj6iwQSDbCBdDSVEuTkFTREFRR1M6UlVOLklRX1RFVgEAAAB9LqgCAgAAAAwxNDgwMy43NTkwNTIBBgAAAAUAAAABMQEAAAALLTIwNjAwNzc0NDUDAAAAAzE2MAIAAAAGMTAwMDYwBAAAAAEwBwAAAAgzLzgvMjAyMypfxEFBINsIo80PsUEg2wgtQ0lRLk5BU0RBUUdTOlZDLklRX1RPVEFMX1JFVi4xMDAwMC4yMDIyLTEyLTMwAQAAAAO/AwACAAAABDI3NzMBCAAAAAUAAAABMQEAAAALLTIwNjA3NzQ4OTUDAAAAAzE2MAIAAAACMjgEAAAAATAHAAAACjEyLzMwLzIwMjIIAAAACjEyLzMxLzIwMjEJAAAAATAqX8RBQSDbCBnzp7BBINsIMENJUS5OQVNEQVFHUzpWQy5JUV9UT1RBTF9BU1NFVFMuMTAwMDAuMjAyMi0xMi0zMAEAAAADvwMAAgAAAAQyMjM0AQgAAAAFAAAAATEBAAAACy0yMDYwNzc0ODk1AwAAAAMxNjACAAAABDEwMDcEAAAAATAHAAAACjEyLzMwLzIwMjIIAAAACjEyLzMxLzIwMjEJAAAAATAqX8RBQSDbCCIaqLBBINsIJkNJUS5O</t>
  </si>
  <si>
    <t>QVNEQVFHUzpWQy5JUV9SRS4xMDAwMC4yMDIyLTEyLTMwAQAAAAO/AwACAAAABDE2NjQBCAAAAAUAAAABMQEAAAALLTIwNjA3NzQ4OTUDAAAAAzE2MAIAAAAEMTIyMgQAAAABMAcAAAAKMTIvMzAvMjAyMggAAAAKMTIvMzEvMjAyMQkAAAABMCpfxEFBINsIFMynsEEg2wgtQ0lRLk5BU0RBUUdTOlZDLklRX0RJVl9TSEFSRS4xMDAwMC4yMDIyLTEyLTMwAQAAAAO/AwADAAAAAAAqX8RBQSDbCAOlp7BBINsILkNJUS5OQVNEQVFHUzpPWksuSVFfTklfTUFSR0lOLjEwMDAwLjIwMjItMTItMzABAAAAiYkFAAIAAAAHNDkuNjUzMgEIAAAABQAAAAExAQAAAAstMjA1ODU4MDU2OQMAAAADMTYwAgAAAAQ0MDk0BAAAAAEwBwAAAAoxMi8zMC8yMDIyCAAAAAoxMi8zMS8yMDIxCQAAAAEwKl/EQUEg2wjzVqewQSDbCChDSVEuTkFTREFRR1M6UlVOLklRX01BUktFVENBUC4yMDE3LTEyLTMxAQAAAH0uqAICAAAACjYzMy4wNDUyOTEBBgAAAAUAAAABMQEAAAAKMTg2NDY0NTUwMwMAAAADMTYwAgAAAAYxMDAwNTQEAAAAATAHAAAACjEyLzMxLzIwMTcqX8RBQSDbCGN/D7FBINsILENJUS5OQVNEQVFHUzpPWksuSVFfU1RfREVCVC4xMDAwMC4yMDIyLTEyLTMwAQAAAImJBQADAAAAAAAqX8RBQSDbCOQvp7BBINsILkNJUS5OQVNEQVFHUzpPS1RBLklRX0NMT1NFUFJJQ0VfQURKLjIwMjItMTItMzABAAAAb+iEBgIAAAAFNjgu</t>
  </si>
  <si>
    <t>MzMAPhFTQ0Eg2whhJWqyQSDbCCxDSVEuTkFTREFRR1M6T1pLLklRX0xUX0RFQlQuMTAwMDAuMjAyMi0xMi0zMAEAAACJiQUAAgAAAAgxMjIzLjQ4NwEIAAAABQAAAAExAQAAAAstMjA1ODU4MDU2OQMAAAADMTYwAgAAAAQxMDQ5BAAAAAEwBwAAAAoxMi8zMC8yMDIyCAAAAAoxMi8zMS8yMDIxCQAAAAEwKl/EQUEg2wjkL6ewQSDbCC5DSVEuTkFTREFRR1M6T0tUQS5JUV9DTE9TRVBSSUNFX0FESi4yMDIyLTA5LTMwAQAAAG/ohAYCAAAABTU2Ljg3ACpfxEFBINsIWbwOsUEg2wgyQ0lRLk5BU0RBUUdTOk9aSy5JUV9SRVRVUk5fRVFVSVRZLjEwMDAwLjIwMjItMTItMzABAAAAiYkFAAIAAAAHMTIuNzA1NAEIAAAABQAAAAExAQAAAAstMjA1ODU4MDU2OQMAAAADMTYwAgAAAAQ0MTI4BAAAAAEwBwAAAAoxMi8zMC8yMDIyCAAAAAoxMi8zMS8yMDIxCQAAAAEwKl/EQUEg2wjcCKewQSDbCCxDSVEuTkFTREFRR1M6WE0uSVFfQ0xPU0VQUklDRV9BREouMjAyMi0xMi0zMAEAAAAmb+wiAgAAAAUxMC4zOAAGozdDQSDbCOZHL7JBINsIMUNJUS5OQVNEQVFHUzpEUlZOLklRX0VCSVRfTUFSR0lOLjEwMDAwLjIwMjItMTItMzABAAAAKtutKQIAAAAHMTYuNTQxMwEIAAAABQAAAAExAQAAAAstMjA1ODgyNTgyMgMAAAADMTYwAgAAAAQ0MDUzBAAAAAEwBwAAAAoxMi8zMC8yMDIyCAAAAAoxMi8yNS8yMDIxCQAAAAEwKl/E</t>
  </si>
  <si>
    <t>QUEg2wi9k6awQSDbCCxDSVEuTkFTREFRR1M6WE0uSVFfQ0xPU0VQUklDRV9BREouMjAxOS0xMi0zMQEAAAAmb+wiAwAAAAAAKl/EQUEg2whPlQ6xQSDbCClDSVEuTkFTREFRR1M6RkxFWC5JUV9NQVJLRVRDQVAuMjAyMi0xMi0zMAEAAACOZwAAAgAAAAs5NzE2Ljc0MzczOQEGAAAABQAAAAExAQAAAAstMjA3MjcwMTQzOAMAAAADMTYwAgAAAAYxMDAwNTQEAAAAATAHAAAACjEyLzMwLzIwMjIGozdDQSDbCKJdLrJBINsIKUNJUS5OQVNEQVFHUzpGTEVYLklRX01BUktFVENBUC4yMDIxLTEyLTMxAQAAAI5nAAACAAAACjg2MjYuNTI2NzIBBgAAAAUAAAABMQEAAAALLTIxMjQ2Mjg2MzMDAAAAAzE2MAIAAAAGMTAwMDU0BAAAAAEwBwAAAAoxMi8zMS8yMDIxnlU3Q0Eg2wi6JxKyQSDbCC5DSVEuTkFTREFRR1M6UFlDUi5JUV9DTE9TRVBSSUNFX0FESi4yMDIyLTA5LTMwAQAAAPkoAgACAAAABTI5LjU2ACpfxEFBINsIcY/csEEg2wguQ0lRLk5BU0RBUUdTOkVXQkMuSVFfQ0xPU0VQUklDRV9BREouMjAyMi0xMi0zMAEAAACIDQYAAgAAAAk2NS40OTkwODcABqM3Q0Eg2whK/iyyQSDbCC5DSVEuTkFTREFRR1M6RVdCQy5JUV9DTE9TRVBSSUNFX0FESi4yMDE3LTEyLTMxAQAAAIgNBgACAAAACDU0LjQ2MTk1ACpfxEFBINsIMyAOsUEg2wguQ0lRLk5BU0RBUUdTOlBZQ1IuSVFfQ0xPU0VQUklDRV9BREouMjAxMi0x</t>
  </si>
  <si>
    <t>Mi0zMQEAAAD5KAIAAwAAAAAAKl/EQUEg2whxj9ywQSDbCClDSVEuTkFTREFRR006UFNOWS5JUV9NQVJLRVRDQVAuMjAyMi0xMi0zMAEAAACVAdcOAgAAAAwxMTIwMC44MDAwODUBBgAAAAUAAAABMQEAAAALLTIwNjk4NzI1NDQDAAAAAzE2MAIAAAAGMTAwMDU0BAAAAAEwBwAAAAoxMi8zMC8yMDIynlU3Q0Eg2wgSOyyyQSDbCClDSVEuTkFTREFRR006UFNOWS5JUV9NQVJLRVRDQVAuMjAxNy0xMi0zMQEAAACVAdcOAwAAAAAAKl/EQUEg2wgzIA6xQSDbCClDSVEuTkFTREFRR1M6UFlDUi5JUV9NQVJLRVRDQVAuMjAxOS0xMi0zMQEAAAD5KAIAAwAAAAAAKl/EQUEg2wgPQtywQSDbCCdDSVEuTkFTREFRR1M6WkkuSVFfTUFSS0VUQ0FQLjIwMjItMTItMzABAAAAYcEgJwIAAAAMMTIxNTQuMTEyNTQxAQYAAAAFAAAAATEBAAAACy0yMDcyNDQyODAyAwAAAAMxNjACAAAABjEwMDA1NAQAAAABMAcAAAAKMTIvMzAvMjAyMp5VN0NBINsI1VArskEg2wgnQ0lRLk5BU0RBUUdTOlpJLklRX01BUktFVENBUC4yMDIxLTEyLTMxAQAAAGHBICcCAAAADDI1ODg2LjUxNzUzMwEGAAAABQAAAAExAQAAAAstMjEyNDM1Mzg0MAMAAAADMTYwAgAAAAYxMDAwNTQEAAAAATAHAAAACjEyLzMxLzIwMjGeVTdDQSDbCPMaD7JBINsIKUNJUS5OQVNEQVFHUzpMRUNPLklRX01BUktFVENBUC4yMDIyLTEyLTMwAQAAAIIqBQACAAAACzgz</t>
  </si>
  <si>
    <t>NDIuNjIxNDE2AQYAAAAFAAAAATEBAAAACy0yMDczMjQwMTk0AwAAAAMxNjACAAAABjEwMDA1NAQAAAABMAcAAAAKMTIvMzAvMjAyMp5VN0NBINsIttsqskEg2wgpQ0lRLk5BU0RBUUdTOkxFQ08uSVFfTUFSS0VUQ0FQLjIwMTItMTItMzEBAAAAgioFAAIAAAAKNDA0My44MTc3MQEGAAAABQAAAAExAQAAAAoxNTc0MTI4NDc2AwAAAAMxNjACAAAABjEwMDA1NAQAAAABMAcAAAAKMTIvMzEvMjAxMipfxEFBINsI9NENsUEg2wgsQ0lRLk5BU0RBUUdTOldCLklRX0NMT1NFUFJJQ0VfQURKLjIwMTctMTItMzEBAAAAtsuFDwIAAAAGMTAzLjQ2ACpfxEFBINsI+fPbsEEg2wgaQ0lRLk5BU0RBUUdTOkZDTkMuQS5JUV9URVYBAAAA4z4FAAMAAAAAACpfxEFBINsI9NENsUEg2wguQ0lRLk5BU0RBUUdTOk1PUk4uSVFfQ0xPU0VQUklDRV9BREouMjAyMi0xMi0zMAEAAADpewAAAgAAAAoyMTYuMjIxMDgxABl8N0NBINsICakeskEg2wguQ0lRLk5BU0RBUUdTOk1PUk4uSVFfQ0xPU0VQUklDRV9BREouMjAxMi0xMi0zMQEAAADpewAAAgAAAAk1Ny42Mzk3MDYAKl/EQUEg2wji5wyxQSDbCC5DSVEuTkFTREFRR1M6U1JDTC5JUV9DTE9TRVBSSUNFX0FESi4yMDE5LTEyLTMxAQAAANyHAAACAAAABTYzLjgxACpfxEFBINsIxjDbsEEg2wguQ0lRLk5BU0RBUUdTOkhPT0QuSVFfQ0xPU0VQUklDRV9BREouMjAyMi0xMi0zMAEA</t>
  </si>
  <si>
    <t>AADfE38QAgAAAAQ4LjE0ABl8N0NBINsIhCgAskEg2wguQ0lRLk5BU0RBUUdTOkhPT0QuSVFfQ0xPU0VQUklDRV9BREouMjAyMi0wOS0zMAEAAADfE38QAgAAAAQxMC4xACpfxEFBINsI0JkMsUEg2wgpQ0lRLk5BU0RBUUdTOlNSQ0wuSVFfTUFSS0VUQ0FQLjIwMjItMDktMzABAAAA3IcAAAIAAAAKMzg4MS43MTM1NwEGAAAABQAAAAExAQAAAAstMjA4NjQ5MzY3MQMAAAADMTYwAgAAAAYxMDAwNTQEAAAAATAHAAAACTkvMzAvMjAyMipfxEFBINsIxjDbsEEg2wgsQ0lRLk5BU0RBUUdTOkJaLklRX0NMT1NFUFJJQ0VfQURKLjIwMjItMTItMzABAAAAUpasKgIAAAAFMjAuMzcAGXw3Q0Eg2wj6Pv+xQSDbCCxDSVEuTkFTREFRR1M6QlouSVFfQ0xPU0VQUklDRV9BREouMjAyMi0wOS0zMAEAAABSlqwqAgAAAAUxNi44OAAqX8RBQSDbCMJyDLFBINsIKUNJUS5OQVNEQVFHUzpTUkNMLklRX01BUktFVENBUC4yMDEyLTEyLTMxAQAAANyHAAACAAAACzgwMTEuNzcyNjUzAQYAAAAFAAAAATEBAAAACjE1NzU1NTg4NjEDAAAAAzE2MAIAAAAGMTAwMDU0BAAAAAEwBwAAAAoxMi8zMS8yMDEyKl/EQUEg2wjBCduwQSDbCBhDSVEuTkFTREFRR1M6QkVDTi5JUV9URVYBAAAA1Y0XAAIAAAALNjk1OC43Nzg1MzQBBgAAAAUAAAABMQEAAAALLTIwNTk1Njg1NTYDAAAAAzE2MAIAAAAGMTAwMDYwBAAAAAEwBwAAAAgzLzgvMjAy</t>
  </si>
  <si>
    <t>MypfxEFBINsInpTasEEg2wguQ0lRLk5BU0RBUUdTOkNHTlguSVFfQ0xPU0VQUklDRV9BREouMjAyMi0wOS0zMAEAAAAiaAAAAgAAAAk0MS4zMzE4NzgAKl/EQUEg2wi2SwyxQSDbCClDSVEuTkFTREFRR1M6QklMSS5JUV9NQVJLRVRDQVAuMjAyMi0xMi0zMAEAAAAiXGURAgAAAAs5MzI5LjU2Mzg2NgEGAAAABQAAAAExAQAAAAstMjA2NzA0Njc3MQMAAAADMTYwAgAAAAYxMDAwNTQEAAAAATAHAAAACjEyLzMwLzIwMjKSfaxCQSDbCAZt17FBINsIKUNJUS5OQVNEQVFHUzpCSUxJLklRX01BUktFVENBUC4yMDIyLTA5LTMwAQAAACJcZRECAAAACzU5ODQuMDYyMjczAQYAAAAFAAAAATEBAAAACy0yMDc4MzkxMzIwAwAAAAMxNjACAAAABjEwMDA1NAQAAAABMAcAAAAJOS8zMC8yMDIyKl/EQUEg2wil/QuxQSDbCClDSVEuTkFTREFRR1M6TUlERC5JUV9NQVJLRVRDQVAuMjAxNy0xMi0zMQEAAAAmaQQAAgAAAAs3NTQ1LjQ0MjYxNgEGAAAABQAAAAExAQAAAAoxODY0OTY4NDkzAwAAAAMxNjACAAAABjEwMDA1NAQAAAABMAcAAAAKMTIvMzEvMjAxNypfxEFBINsIl9YLsUEg2wguQ0lRLk5BU0RBUUNNOlBMVUcuSVFfQ0xPU0VQUklDRV9BREouMjAyMi0xMi0zMAEAAADrLwYAAgAAAAUxMi4zNwCSfaxCQSDbCL0N1rFBINsILkNJUS5OQVNEQVFDTTpQTFVHLklRX0NMT1NFUFJJQ0VfQURKLjIwMjItMDktMzABAAAA</t>
  </si>
  <si>
    <t>6y8GAAIAAAAFMjEuMDEAKl/EQUEg2wiRrwuxQSDbCClDSVEuTkFTREFRR1M6QkVDTi5JUV9NQVJLRVRDQVAuMjAxNy0xMi0zMQEAAADVjRcAAgAAAAs0MzE4Ljc0OTQ4OAEGAAAABQAAAAExAQAAAAoxODY3MTU4NDAzAwAAAAMxNjACAAAABjEwMDA1NAQAAAABMAcAAAAKMTIvMzEvMjAxNypfxEFBINsIfx/asEEg2wgpQ0lRLk5BU0RBUUdTOkNBU1kuSVFfTUFSS0VUQ0FQLjIwMTItMTItMzEBAAAARfIDAAIAAAALMjAzNC4xNTUxNzIBBgAAAAUAAAABMQEAAAAKMTU4MDQyODQ3NwMAAAADMTYwAgAAAAYxMDAwNTQEAAAAATAHAAAACjEyLzMxLzIwMTIqX8RBQSDbCIGIC7FBINsILkNJUS5OQVNEQVFHUzpESU9ELklRX0NMT1NFUFJJQ0VfQURKLjIwMjItMDktMzABAAAAmxIEAAIAAAAFNjQuOTEAKl/EQUEg2whgqtmwQSDbCBhDSVEuTkFTREFRR1M6Q0JTSC5JUV9URVYBAAAAAAAEAAMAAAAAADCGxEFBINsId2ELsUEg2wguQ0lRLk5BU0RBUUdTOkRJT0QuSVFfQ0xPU0VQUklDRV9BREouMjAxMi0xMi0zMQEAAACbEgQAAgAAAAUxNy4zNQAwhsRBQSDbCGCq2bBBINsILkNJUS5OQVNEQVFHUzpTRUlDLklRX0NMT1NFUFJJQ0VfQURKLjIwMTItMTItMzEBAAAAeZkEAAIAAAAJMjAuNzA3OTc4ADCGxEFBINsIbjoLsUEg2wgpQ0lRLk5BU0RBUUdTOkRJT0QuSVFfTUFSS0VUQ0FQLjIwMTktMTItMzEBAAAAmxIE</t>
  </si>
  <si>
    <t>AAIAAAALMjg3Ny4yMzU3OTMBBgAAAAUAAAABMQEAAAAKMTk5MDM4MDI5MAMAAAADMTYwAgAAAAYxMDAwNTQEAAAAATAHAAAACjEyLzMxLzIwMTkwhsRBQSDbCFeD2bBBINsILkNJUS5OQVNEQVFHUzpTQUlBLklRX0NMT1NFUFJJQ0VfQURKLjIwMjItMTItMzABAAAAPPwuAAIAAAAGMjA5LjY4AJekrEJBINsIh8jRsUEg2wguQ0lRLk5BU0RBUUdTOlNBSUEuSVFfQ0xPU0VQUklDRV9BREouMjAyMS0xMi0zMQEAAAA8/C4AAgAAAAYzMzcuMDMAZj52QkEg2wgyEo6xQSDbCClDSVEuTkFTREFRR1M6Q1JPWC5JUV9NQVJLRVRDQVAuMjAyMi0xMi0zMAEAAAB0HtAAAgAAAAs2Njk1LjAwMzE5NAEGAAAABQAAAAExAQAAAAstMjA3MjE4OTk2OQMAAAADMTYwAgAAAAYxMDAwNTQEAAAAATAHAAAACjEyLzMwLzIwMjKny6xCQSDbCE3e0LFBINsIKUNJUS5OQVNEQVFHUzpDUk9YLklRX01BUktFVENBUC4yMDE5LTEyLTMxAQAAAHQe0AACAAAACzI4NzMuOTY1MDc1AQYAAAAFAAAAATEBAAAACjE5ODk3ODE2MTcDAAAAAzE2MAIAAAAGMTAwMDU0BAAAAAEwBwAAAAoxMi8zMS8yMDE5MIbEQUEg2wgMdwqxQSDbCC5DSVEuTkFTREFRR1M6VU1CRi5JUV9DTE9TRVBSSUNFX0FESi4yMDE3LTEyLTMxAQAAAFy8BAACAAAACTY1LjY1MTk4NgAwhsRBQSDbCDkO2bBBINsILkNJUS5OQVNEQVFHUzpHVExCLklRX0NMT1NFUFJJQ0Vf</t>
  </si>
  <si>
    <t>QURKLjIwMjItMTItMzABAAAAzYQXEQIAAAAFNDUuNDQAp8usQkEg2wgkQtCxQSDbCC5DSVEuTkFTREFRR1M6R1RMQi5JUV9DTE9TRVBSSUNFX0FESi4yMDIxLTEyLTMxAQAAAM2EFxECAAAAAjg3AGY+dkJBINsIzIuMsUEg2wguQ0lRLk5BU0RBUUdTOkFQTFMuSVFfQ0xPU0VQUklDRV9BREouMjAyMi0xMi0zMAEAAACAblkGAgAAAAU1MS43MQCny6xCQSDbCAPNz7FBINsILkNJUS5OQVNEQVFHUzpBUExTLklRX0NMT1NFUFJJQ0VfQURKLjIwMTktMTItMzEBAAAAgG5ZBgIAAAAFMzAuNjIAMIbEQUEg2wglKQqxQSDbCC5DSVEuTkFTREFRR1M6U0dSWS5JUV9DTE9TRVBSSUNFX0FESi4yMDE5LTEyLTMxAQAAADOUHwICAAAABjE1LjY1NQAwhsRBQSDbCBFy2LBBINsIKUNJUS5OQVNEQVFHUzpJUkRNLklRX01BUktFVENBUC4yMDIyLTEyLTMwAQAAADW3CgACAAAACzY0NTguMDI2Mjk5AQYAAAAFAAAAATEBAAAACy0yMDc0MzE5MTMwAwAAAAMxNjACAAAABjEwMDA1NAQAAAABMAcAAAAKMTIvMzAvMjAyMqfLrEJBINsI++LOsUEg2wgpQ0lRLk5BU0RBUUdTOklSRE0uSVFfTUFSS0VUQ0FQLjIwMjEtMTItMzEBAAAANbcKAAIAAAALNTQ1OC42MzY3NjYBBgAAAAUAAAABMQEAAAALLTIxMjY3MDk2ODkDAAAAAzE2MAIAAAAGMTAwMDU0BAAAAAEwBwAAAAoxMi8zMS8yMDIxZj52QkEg2whrLIuxQSDbCClDSVEuTkFT</t>
  </si>
  <si>
    <t>REFRR1M6U0dSWS5JUV9NQVJLRVRDQVAuMjAyMi0wOS0zMAEAAAAzlB8CAgAAAAsyMDY1Ljc0OTQ0OQEGAAAABQAAAAExAQAAAAstMjA4Njk1OTU0NAMAAAADMTYwAgAAAAYxMDAwNTQEAAAAATAHAAAACTkvMzAvMjAyMjCGxEFBINsIA0vYsEEg2wguQ0lRLk5BU0RBUUdTOlRURUsuSVFfQ0xPU0VQUklDRV9BREouMjAxNy0xMi0zMQEAAAAIAQMAAgAAAAk0Ni40MjQzNzYAMIbEQUEg2wgNjQmxQSDbCClDSVEuTkFTREFRR1M6U0dSWS5JUV9NQVJLRVRDQVAuMjAxMi0xMi0zMQEAAAAzlB8CAwAAAAAAMIbEQUEg2wj6I9iwQSDbCBhDSVEuTkFTREFRQ006Q0VSRS5JUV9URVYBAAAAU0AOIwIAAAALMzY0My44MzAzNjgBBgAAAAUAAAABMQEAAAALLTIwNTk4ODY2NDQDAAAAAzE2MAIAAAAGMTAwMDYwBAAAAAEwBwAAAAgzLzgvMjAyMzCGxEFBINsIsq7XsEEg2wgpQ0lRLk5BU0RBUUdTOkNGTFQuSVFfTUFSS0VUQ0FQLjIwMTctMTItMzEBAAAAJgF6EAMAAAAAADCGxEFBINsIx2UJsUEg2wgsQ0lRLk5BU0RBUUdTOlhQLklRX0NMT1NFUFJJQ0VfQURKLjIwMjItMTItMzABAAAAzMe9EAIAAAAFMTUuMzQArvKsQkEg2wgXJMyxQSDbCCxDSVEuTkFTREFRR1M6WFAuSVFfQ0xPU0VQUklDRV9BREouMjAyMi0wOS0zMAEAAADMx70QAgAAAAUxOS4wMQAwhsRBQSDbCPU+CbFBINsIKENJUS5OQVNEQVFHUzpEQlguSVFf</t>
  </si>
  <si>
    <t>TUFSS0VUQ0FQLjIwMjItMTItMzABAAAAHBrtAgIAAAALNzg3Ny41NjQ5ODEBBgAAAAUAAAABMQEAAAALLTIwNzE4NzMwNDYDAAAAAzE2MAIAAAAGMTAwMDU0BAAAAAEwBwAAAAoxMi8zMC8yMDIyrvKsQkEg2wjbYMuxQSDbCChDSVEuTkFTREFRR1M6REJYLklRX01BUktFVENBUC4yMDIxLTEyLTMxAQAAABwa7QICAAAACzkzMjUuNjU2NDY5AQYAAAAFAAAAATEBAAAACy0yMTIzNDE5NDkyAwAAAAMxNjACAAAABjEwMDA1NAQAAAABMAcAAAAKMTIvMzEvMjAyMW9ldkJBINsI8FyHsUEg2wgnQ0lRLk5BU0RBUUdTOklRLklRX01BUktFVENBUC4yMDEyLTEyLTMxAQAAAMIo5QUDAAAAAAAwhsRBQSDbCOLwCLFBINsIKUNJUS5OQVNEQVFDTTpDRVJFLklRX01BUktFVENBUC4yMDE3LTEyLTMxAQAAAFNADiMDAAAAAAAwhsRBQSDbCJVg17BBINsIGENJUS5OQVNEQVFHUzpTV0FWLklRX1RFVgEAAACc6S4PAgAAAAs2ODU0Ljk5MzY3OQEGAAAABQAAAAExAQAAAAstMjA1OTIxNTA0OAMAAAADMTYwAgAAAAYxMDAwNjAEAAAAATAHAAAACDMvOC8yMDIzMIbEQUEg2wjVyQixQSDbCC5DSVEuTkFTREFRR1M6QkNQQy5JUV9DTE9TRVBSSUNFX0FESi4yMDIyLTA5LTMwAQAAAJTcAwACAAAACjEyMC44NzIwMzgAMIbEQUEg2wh269awQSDbCC5DSVEuTkFTREFRR1M6QkNQQy5JUV9DTE9TRVBSSUNFX0FESi4yMDEyLTEyLTMx</t>
  </si>
  <si>
    <t>AQAAAJTcAwACAAAACTM0LjY2MDQyNAAwhsRBQSDbCHbr1rBBINsIKUNJUS5OQVNEQVFHUzpCQ1BDLklRX01BUktFVENBUC4yMDE5LTEyLTMxAQAAAJTcAwACAAAACzMyNjkuMzE4OTA0AQYAAAAFAAAAATEBAAAACjE5OTA2ODQzNjcDAAAAAzE2MAIAAAAGMTAwMDU0BAAAAAEwBwAAAAoxMi8zMS8yMDE5MIbEQUEg2whtxNawQSDbCC1DSVEuTkFTREFRR1M6TkZFLklRX0NMT1NFUFJJQ0VfQURKLjIwMTItMTItMzEBAAAA8dOmIAMAAAAAADCGxEFBINsIvHsIsUEg2wgpQ0lRLk5BU0RBUUdNOkZVVFUuSVFfTUFSS0VUQ0FQLjIwMjItMTItMzABAAAALVKOIwIAAAALNTY2MC43ODg2NzYBBgAAAAUAAAABMQEAAAALLTIwNjg0NDkxMzEDAAAAAzE2MAIAAAAGMTAwMDU0BAAAAAEwBwAAAAoxMi8zMC8yMDIyvRmtQkEg2wj3QsexQSDbCClDSVEuTkFTREFRR006RlVUVS5JUV9NQVJLRVRDQVAuMjAxOS0xMi0zMQEAAAAtUo4jAgAAAAoxMTQ1Ljk2ODYxAQYAAAAFAAAAATEBAAAACjE5NDU5NzAyMTEDAAAAAzE2MAIAAAAGMTAwMDU0BAAAAAEwBwAAAAoxMi8zMS8yMDE5MIbEQUEg2wh+BgixQSDbCC5DSVEuTkFTREFRQ006Q0VMSC5JUV9DTE9TRVBSSUNFX0FESi4yMDIyLTEyLTMwAQAAABKH7QECAAAABjEwNC4wNAC9Ga1CQSDbCNLNxrFBINsILUNJUS5OQVNEQVFHUzpBVlQuSVFfQ0xPU0VQUklDRV9BREouMjAx</t>
  </si>
  <si>
    <t>Ny0xMi0zMQEAAABa3AMAAgAAAAkzNS4xMjEyNTgAMIbEQUEg2wh/T9awQSDbCC5DSVEuTkFTREFRQ006Q0VMSC5JUV9DTE9TRVBSSUNFX0FESi4yMDIxLTEyLTMxAQAAABKH7QECAAAABTc0LjU3AG9ldkJBINsIvMmCsUEg2wguQ0lRLk5BU0RBUUdTOk1ORFkuSVFfQ0xPU0VQUklDRV9BREouMjAyMi0xMi0zMAEAAACRhtAMAgAAAAMxMjIA0kCtQkEg2wipMcaxQSDbCC5DSVEuTkFTREFRR1M6TU5EWS5JUV9DTE9TRVBSSUNFX0FESi4yMDE5LTEyLTMxAQAAAJGG0AwDAAAAAAAwhsRBQSDbCFaRB7FBINsIKUNJUS5OQVNEQVFHUzpOQVRJLklRX01BUktFVENBUC4yMDIyLTEyLTMwAQAAAE4jBQACAAAACzQ4MTcuOTc5MDg5AQYAAAAFAAAAATEBAAAACy0yMDcyOTMxNTQ5AwAAAAMxNjACAAAABjEwMDA1NAQAAAABMAcAAAAKMTIvMzAvMjAyMtJArUJBINsIbEfFsUEg2wguQ0lRLk5BU0RBUUdTOlNZTkguSVFfQ0xPU0VQUklDRV9BREouMjAxOS0xMi0zMQEAAADXZFUQAgAAAAY1OS40NzUAMIbEQUEg2whVs9WwQSDbCClDSVEuTkFTREFRR1M6TkFUSS5JUV9NQVJLRVRDQVAuMjAyMS0xMi0zMQEAAABOIwUAAgAAAAs1NzU5LjI3ODI5MwEGAAAABQAAAAExAQAAAAstMjEyNDMwODI0NQMAAAADMTYwAgAAAAYxMDAwNTQEAAAAATAHAAAACjEyLzMxLzIwMjFS3nRCQSDbCF5qgbFBINsIKUNJUS5OQVNEQVFHUzpT</t>
  </si>
  <si>
    <t>WU5ILklRX01BUktFVENBUC4yMDIyLTA5LTMwAQAAANdkVRACAAAACzQ4NDAuMDg5NzUyAQYAAAAFAAAAATEBAAAACy0yMDg3MTU2Nzc3AwAAAAMxNjACAAAABjEwMDA1NAQAAAABMAcAAAAJOS8zMC8yMDIyMIbEQUEg2whKjNWwQSDbCC5DSVEuTkFTREFRR1M6TEZVUy5JUV9DTE9TRVBSSUNFX0FESi4yMDE3LTEyLTMxAQAAANX+BAACAAAACjE4OC42Njg3MTEAMIbEQUEg2whV9QaxQSDbCClDSVEuTkFTREFRR1M6Qk9LRi5JUV9NQVJLRVRDQVAuMjAyMi0xMi0zMAEAAAC97gQAAgAAAAs2OTgwLjMzMjQxMgEGAAAABQAAAAExAQAAAAstMjExMTAzMjIxNgMAAAADMTYwAgAAAAYxMDAwNTQEAAAAATAHAAAACjEyLzMwLzIwMjLSQK1CQSDbCN4kw7FBINsIKUNJUS5OQVNEQVFHUzpTWU5ILklRX01BUktFVENBUC4yMDEyLTEyLTMxAQAAANdkVRADAAAAAAAwhsRBQSDbCEqM1bBBINsIKUNJUS5OQVNEQVFHUzpCT0tGLklRX01BUktFVENBUC4yMDIyLTA5LTMwAQAAAL3uBAACAAAACzYwMjUuMjQxNjA0AQYAAAAFAAAAATEBAAAACy0yMTExMDMyMjE2AwAAAAMxNjACAAAABjEwMDA1NAQAAAABMAcAAAAJOS8zMC8yMDIyMIbEQUEg2whV9QaxQSDbCBhDSVEuTkFTREFRR1M6RkNGUy5JUV9URVYBAAAApPEEAAIAAAALNTYwNS45MzA0MDEBBgAAAAUAAAABMQEAAAALLTIwNjIyMjMyMzUDAAAAAzE2MAIAAAAGMTAw</t>
  </si>
  <si>
    <t>MDYwBAAAAAEwBwAAAAgzLzgvMjAyMzCGxEFBINsIMvDUsEEg2wgpQ0lRLk5BU0RBUUdTOkFDSEMuSVFfTUFSS0VUQ0FQLjIwMTctMTItMzEBAAAAGLGQAQIAAAALMjg2Ni42NjI5MzUBBgAAAAUAAAABMQEAAAAKMTg2MjYwOTc5NQMAAAADMTYwAgAAAAYxMDAwNTQEAAAAATAHAAAACjEyLzMxLzIwMTcwhsRBQSDbCDmnBrFBINsILkNJUS5OQVNEQVFHUzpHTlRYLklRX0NMT1NFUFJJQ0VfQURKLjIwMjItMTItMzABAAAA7jEEAAIAAAAJMjcuMTUzOTk5ANJArUJBINsIgZ7BsUEg2wguQ0lRLk5BU0RBUUdTOkdOVFguSVFfQ0xPU0VQUklDRV9BREouMjAyMi0wOS0zMAEAAADuMQQAAgAAAAkyMy42MjQ0NjEAMIbEQUEg2wg5pwaxQSDbCClDSVEuTkFTREFRR006S1JUWC5JUV9NQVJLRVRDQVAuMjAyMi0xMi0zMAEAAADJbv4HAgAAAAs2NzUyLjI4NTY4MQEGAAAABQAAAAExAQAAAAstMjA3MjI1OTk3OQMAAAADMTYwAgAAAAYxMDAwNTQEAAAAATAHAAAACjEyLzMwLzIwMjLRZ61CQSDbCI6zwLFBINsIKUNJUS5OQVNEQVFHTTpLUlRYLklRX01BUktFVENBUC4yMDIxLTEyLTMxAQAAAMlu/gcCAAAACzM4ODAuNjg1NzA1AQYAAAAFAAAAATEBAAAACy0yMTIzODUyNDg3AwAAAAMxNjACAAAABjEwMDA1NAQAAAABMAcAAAAKMTIvMzEvMjAyMRMGdUJBINsISkx9sUEg2wgpQ0lRLk5BU0RBUUdTOkZDRlMuSVFfTUFS</t>
  </si>
  <si>
    <t>S0VUQ0FQLjIwMTctMTItMzEBAAAApPEEAAIAAAALMzE4Mi43NDIwMzgBBgAAAAUAAAABMQEAAAAKMTg2MzgzMjAzMgMAAAADMTYwAgAAAAYxMDAwNTQEAAAAATAHAAAACjEyLzMxLzIwMTcwhsRBQSDbCBqi1LBBINsIKUNJUS5OQVNEQVFHUzpGWUJSLklRX01BUktFVENBUC4yMDEyLTEyLTMxAQAAADP8AwADAAAAAAAwhsRBQSDbCPgxBrFBINsIGENJUS5OQVNEQVFHUzpOVFJBLklRX1RFVgEAAAACNKUBAgAAAAs2MDg3Ljg5NTAxNwEGAAAABQAAAAExAQAAAAstMjA1OTAxMDQ5NQMAAAADMTYwAgAAAAYxMDAwNjAEAAAAATAHAAAACDMvOC8yMDIzMIbEQUEg2wgVCwaxQSDbCC5DSVEuTkFTREFRR1M6Q1dTVC5JUV9DTE9TRVBSSUNFX0FESi4yMDIyLTA5LTMwAQAAAD9mAAACAAAABTc2LjM5ADCGxEFBINsI/CzUsEEg2wguQ0lRLk5BU0RBUUdTOkNXU1QuSVFfQ0xPU0VQUklDRV9BREouMjAxMi0xMi0zMQEAAAA/ZgAAAgAAAAQ0LjM4ADCGxEFBINsI8wXUsEEg2wguQ0lRLk5BU0RBUUdTOkFNS1IuSVFfQ0xPU0VQUklDRV9BREouMjAxMi0xMi0zMQEAAAA75QEAAgAAAAg0LjE0NjAwOQAwhsRBQSDbCOPjBbFBINsILUNJUS5OQVNEQVFHUzpIVFouSVFfQ0xPU0VQUklDRV9BREouMjAyMi0xMi0zMAEAAAD+zs8BAgAAAAUxNS4zOQDRZ61CQSDbCFxZvbFBINsIKUNJUS5OQVNEQVFHUzpDV1NULklRX01BUktF</t>
  </si>
  <si>
    <t>VENBUC4yMDE5LTEyLTMxAQAAAD9mAAACAAAACzIxOTkuMzU3NDk3AQYAAAAFAAAAATEBAAAACjE5OTAxMzkxMTADAAAAAzE2MAIAAAAGMTAwMDU0BAAAAAEwBwAAAAoxMi8zMS8yMDE5MIbEQUEg2wjzBdSwQSDbCC1DSVEuTkFTREFRR1M6SFRaLklRX0NMT1NFUFJJQ0VfQURKLjIwMjEtMTItMzEBAAAA/s7PAQIAAAAFMjQuOTkAEwZ1QkEg2wjXyXmxQSDbCClDSVEuTkFTREFRR1M6TlhTVC5JUV9NQVJLRVRDQVAuMjAyMi0xMi0zMAEAAADu6QcAAgAAAAs2NjAwLjEwODc3OAEGAAAABQAAAAExAQAAAAstMjA3MTEwODA0MAMAAAADMTYwAgAAAAYxMDAwNTQEAAAAATAHAAAACjEyLzMwLzIwMjLRZ61CQSDbCCNvvLFBINsIKUNJUS5OQVNEQVFHUzpOWFNULklRX01BUktFVENBUC4yMDE5LTEyLTMxAQAAAO7pBwACAAAACzU0MDkuNzcyNTQxAQYAAAAFAAAAATEBAAAACjE5OTE4MDYyNzcDAAAAAzE2MAIAAAAGMTAwMDU0BAAAAAEwBwAAAAoxMi8zMS8yMDE5MIbEQUEg2wi8bgWxQSDbCC1DSVEuTkFTREFRR1M6TUFULklRX0NMT1NFUFJJQ0VfQURKLjIwMjItMTItMzABAAAA3XkAAAIAAAAFMTcuODQA0WetQkEg2wj50ruxQSDbCCxDSVEuTkFTREFRR1M6QkwuSVFfQ0xPU0VQUklDRV9BREouMjAxNy0xMi0zMQEAAAC3WsQCAgAAAAQzMi44ADCGxEFBINsIz5DTsEEg2wgtQ0lRLk5BU0RBUUdTOk1BVC5JUV9D</t>
  </si>
  <si>
    <t>TE9TRVBSSUNFX0FESi4yMDIxLTEyLTMxAQAAAN15AAACAAAABTIxLjU2ABwtdUJBINsII0R4sUEg2wguQ0lRLk5BU0RBUUdNOlJPSVYuSVFfQ0xPU0VQUklDRV9BREouMjAyMi0xMi0zMAEAAAA5OM8QAgAAAAQ3Ljk5ANFnrUJBINsI2l27sUEg2wguQ0lRLk5BU0RBUUdNOlJPSVYuSVFfQ0xPU0VQUklDRV9BREouMjAxOS0xMi0zMQEAAAA5OM8QAwAAAAAAMIbEQUEg2wia+QSxQSDbCClDSVEuTkFTREFRR1M6QUdOQy5JUV9NQVJLRVRDQVAuMjAyMi0xMi0zMAEAAAD+5HECAgAAAAs1OTE2LjI4Mjk0OQEGAAAABQAAAAExAQAAAAstMjExMDg2MTU4MgMAAAADMTYwAgAAAAYxMDAwNTQEAAAAATAHAAAACjEyLzMwLzIwMjLRZ61CQSDbCOVyurFBINsILkNJUS5OQVNEQVFHUzpBSU1DLklRX0NMT1NFUFJJQ0VfQURKLjIwMTktMTItMzEBAAAA9dkKAgIAAAAJMzUuMjIxMTYxADCGxEFBINsIq/TSsEEg2wgpQ0lRLk5BU0RBUUdTOkFHTkMuSVFfTUFSS0VUQ0FQLjIwMjEtMTItMzEBAAAA/uRxAgIAAAALNzg5NC42MjIwNjUBBgAAAAUAAAABMQEAAAAKMjA4MjMyMDQwNwMAAAADMTYwAgAAAAYxMDAwNTQEAAAAATAHAAAACjEyLzMxLzIwMjEcLXVCQSDbCMrkdrFBINsIKUNJUS5OQVNEQVFHUzpBSU1DLklRX01BUktFVENBUC4yMDIyLTA5LTMwAQAAAPXZCgICAAAACzIxODcuNTM0MzUyAQYAAAAFAAAAATEBAAAA</t>
  </si>
  <si>
    <t>Cy0yMDg3NDUyMjAzAwAAAAMxNjACAAAABjEwMDA1NAQAAAABMAcAAAAJOS8zMC8yMDIyMIbEQUEg2wiQzdKwQSDbCC5DSVEuTkFTREFRR1M6QVNORC5JUV9DTE9TRVBSSUNFX0FESi4yMDE3LTEyLTMxAQAAAKXiWgICAAAABTQwLjA2ADCGxEFBINsIf10EsUEg2wgpQ0lRLk5BU0RBUUdTOk1FRFAuSVFfTUFSS0VUQ0FQLjIwMjItMTItMzABAAAAFpCEDwIAAAALNjU4OC42MDIyMDEBBgAAAAUAAAABMQEAAAALLTIwNzM3ODk5OTQDAAAAAzE2MAIAAAAGMTAwMDU0BAAAAAEwBwAAAAoxMi8zMC8yMDIy0WetQkEg2wgFKrixQSDbCClDSVEuTkFTREFRR1M6QUlNQy5JUV9NQVJLRVRDQVAuMjAxMi0xMi0zMQEAAAD12QoCAgAAAAg1OTIuODgwNAEGAAAABQAAAAExAQAAAAoxNTc1MDQ3Nzg1AwAAAAMxNjACAAAABjEwMDA1NAQAAAABMAcAAAAKMTIvMzEvMjAxMjCGxEFBINsIh6bSsEEg2wgpQ0lRLk5BU0RBUUdTOk1FRFAuSVFfTUFSS0VUQ0FQLjIwMjItMDktMzABAAAAFpCEDwIAAAAKNDg3Mi4wNTU2MgEGAAAABQAAAAExAQAAAAstMjA4Nzk5ODI4MwMAAAADMTYwAgAAAAYxMDAwNTQEAAAAATAHAAAACTkvMzAvMjAyMjCGxEFBINsIZzYEsUEg2wgXQ0lRLk5BU0RBUUdTOkhXQy5JUV9URVYBAAAA0d0EAAMAAAAAADCGxEFBINsIaDHSsEEg2wgpQ0lRLk5BU0RBUUdTOkNZQlIuSVFfTUFSS0VUQ0FQLjIwMTct</t>
  </si>
  <si>
    <t>MTItMzEBAAAArIHcAwIAAAALMTQzNy45NTE1OTYBBgAAAAUAAAABMQEAAAAKMTg2MzcyNDAxMQMAAAADMTYwAgAAAAYxMDAwNTQEAAAAATAHAAAACjEyLzMxLzIwMTcwhsRBQSDbCF4PBLFBINsILkNJUS5OQVNEQVFHUzpTT0ZJLklRX0NMT1NFUFJJQ0VfQURKLjIwMjItMTItMzABAAAAc2FwCAIAAAAENC42MQAtVHVCQSDbCJzKtrFBINsILkNJUS5OQVNEQVFHUzpTT0ZJLklRX0NMT1NFUFJJQ0VfQURKLjIwMjItMDktMzABAAAAc2FwCAIAAAAENC44OAAwhsRBQSDbCFLoA7FBINsIKENJUS5OQVNEQVFHUzpTU0IuSVFfTUFSS0VUQ0FQLjIwMjItMTItMzABAAAAa3kFAAIAAAALNTc3NS44OTMwMDMBBgAAAAUAAAABMQEAAAALLTIxMTA2MjQ0MDkDAAAAAzE2MAIAAAAGMTAwMDU0BAAAAAEwBwAAAAoxMi8zMC8yMDIyLVR1QkEg2whuB7axQSDbCChDSVEuTkFTREFRR1M6U1NCLklRX01BUktFVENBUC4yMDIxLTEyLTMxAQAAAGt5BQACAAAACzU1OTIuNzMwMTY1AQYAAAAFAAAAATEBAAAACjIwODIzNzgwMzUDAAAAAzE2MAIAAAAGMTAwMDU0BAAAAAEwBwAAAAoxMi8zMS8yMDIxHC11QkEg2wgFeHKxQSDbCChDSVEuTkFTREFRR1M6SFdDLklRX01BUktFVENBUC4yMDE3LTEyLTMxAQAAANHdBAACAAAACTQyMTYuNDQ5NgAwhsRBQSDbCFnj0bBBINsIKUNJUS5OQVNEQVFHUzpQRENFLklRX01BUktFVENBUC4y</t>
  </si>
  <si>
    <t>MDEyLTEyLTMxAQAAAKiEBAACAAAACjk4MS45NzI2NzUBBgAAAAUAAAABMQEAAAAKMTU3NDAyNTcwMQMAAAADMTYwAgAAAAYxMDAwNTQEAAAAATAHAAAACjEyLzMxLzIwMTIwhsRBQSDbCD6aA7FBINsIF0NJUS5OQVNEQVFHUzpDSFguSVFfVEVWAQAAAN0TiyACAAAACzY0NjcuNzExMTE3AQYAAAAFAAAAATEBAAAACy0yMDYyNDM0NjE4AwAAAAMxNjACAAAABjEwMDA2MAQAAAABMAcAAAAIMy84LzIwMjMwhsRBQSDbCGNzA7FBINsILkNJUS5OQVNEQVFHUzpORU9HLklRX0NMT1NFUFJJQ0VfQURKLjIwMjItMDktMzABAAAA4y4FAAIAAAAFMTMuOTcAMIbEQUEg2wg0btGwQSDbCC5DSVEuTkFTREFRR1M6TkVPRy5JUV9DTE9TRVBSSUNFX0FESi4yMDEyLTEyLTMxAQAAAOMuBQACAAAACTExLjMzMDI4MwA7rcRBQSDbCDRu0bBBINsILkNJUS5OQVNEQVFHUzpSWERYLklRX0NMT1NFUFJJQ0VfQURKLjIwMTItMTItMzEBAAAA2oQyIAMAAAAAADutxEFBINsITiUDsUEg2wgoQ0lRLk5BU0RBUUdTOkhDUC5JUV9NQVJLRVRDQVAuMjAyMi0xMi0zMAEAAACM3KkQAgAAAAs1MTM5LjA1MDY5NwEGAAAABQAAAAExAQAAAAstMjA2NTk2ODM4MwMAAAADMTYwAgAAAAYxMDAwNTQEAAAAATAHAAAACjEyLzMwLzIwMjI4e3VCQSDbCCfpsbFBINsIKUNJUS5OQVNEQVFHUzpORU9HLklRX01BUktFVENBUC4yMDE5LTEyLTMxAQAA</t>
  </si>
  <si>
    <t>AOMuBQACAAAACjM0MzkuODk1OTEBBgAAAAUAAAABMQEAAAAKMTk5NzQwNzA1OAMAAAADMTYwAgAAAAYxMDAwNTQEAAAAATAHAAAACjEyLzMxLzIwMTk7rcRBQSDbCDVH0bBBINsIKENJUS5OQVNEQVFHUzpIQ1AuSVFfTUFSS0VUQ0FQLjIwMTktMTItMzEBAAAAjNypEAMAAAAAADutxEFBINsILrACsUEg2wguQ0lRLk5BU0RBUUdTOlNJR0kuSVFfQ0xPU0VQUklDRV9BREouMjAyMi0xMi0zMAEAAADUngQAAgAAAAk4OC4zNDY1NDEAOHt1QkEg2wj+TLGxQSDbCC5DSVEuTkFTREFRR1M6U0lHSS5JUV9DTE9TRVBSSUNFX0FESi4yMDIxLTEyLTMxAQAAANSeBAACAAAACTgwLjU1MzI0NwAtVHVCQSDbCDG+bbFBINsILUNJUS5OQVNEQVFHUzpBQ1QuSVFfQ0xPU0VQUklDRV9BREouMjAxNy0xMi0zMQEAAACeW/ESAwAAAAAAO63EQUEg2wgP0tCwQSDbCC1DSVEuTkFTREFRR1M6V1dELklRX0NMT1NFUFJJQ0VfQURKLjIwMjItMTItMzABAAAAQs0EAAIAAAAJOTYuNDAwNzg1ADh7dUJBINsI29ewsUEg2wgtQ0lRLk5BU0RBUUdTOldXRC5JUV9DTE9TRVBSSUNFX0FESi4yMDE5LTEyLTMxAQAAAELNBAACAAAACjExNi4wMTgyMDYAO63EQUEg2wgROwKxQSDbCClDSVEuTkFTREFRR1M6Q0hSRC5JUV9NQVJLRVRDQVAuMjAyMi0xMi0zMAEAAACvaD4CAgAAAAs1NjkyLjE0NDc2OQEGAAAABQAAAAExAQAAAAstMjA3MTg4</t>
  </si>
  <si>
    <t>NTExMQMAAAADMTYwAgAAAAYxMDAwNTQEAAAAATAHAAAACjEyLzMwLzIwMjI4e3VCQSDbCBntr7FBINsIKUNJUS5OQVNEQVFHUzpDSFJELklRX01BUktFVENBUC4yMDIxLTEyLTMxAQAAAK9oPgICAAAACzI0ODguMjU3Mzk2AQYAAAAFAAAAATEBAAAACy0yMTIzNDk4NzQ1AwAAAAMxNjACAAAABjEwMDA1NAQAAAABMAcAAAAKMTIvMzEvMjAyMS1UdUJBINsI1V5ssUEg2wguQ0lRLk5BU0RBUUdTOkVTR1IuSVFfQ0xPU0VQUklDRV9BREouMjAxOS0xMi0zMQEAAABjFxQAAgAAAAYyMDYuODYAO63EQUEg2wgvNdCwQSDbCC1DSVEuTkFTREFRR1M6UkNNLklRX0NMT1NFUFJJQ0VfQURKLjIwMTctMTItMzEBAAAAPQigAQIAAAAENC40MQA7rcRBQSDbCPPFAbFBINsIKUNJUS5OQVNEQVFHUzpPUENILklRX01BUktFVENBUC4yMDIyLTEyLTMwAQAAANz8TQwCAAAACzU0NzMuMzk4OTg0AQYAAAAFAAAAATEBAAAACy0yMDczMjQwMTI4AwAAAAMxNjACAAAABjEwMDA1NAQAAAABMAcAAAAKMTIvMzAvMjAyMjmidUJBINsIi8qtsUEg2wgpQ0lRLk5BU0RBUUdTOkVTR1IuSVFfTUFSS0VUQ0FQLjIwMjItMDktMzABAAAAYxcUAAIAAAALMjg4NS4wODIyMDkBBgAAAAUAAAABMQEAAAALLTIwODU3ODc3MjQDAAAAAzE2MAIAAAAGMTAwMDU0BAAAAAEwBwAAAAk5LzMwLzIwMjI7rcRBQSDbCCgO0LBBINsIKUNJUS5OQVNEQVFH</t>
  </si>
  <si>
    <t>UzpPUENILklRX01BUktFVENBUC4yMDIyLTA5LTMwAQAAANz8TQwCAAAACzU3MjMuMTgwMzY2AQYAAAAFAAAAATEBAAAACy0yMDg3ODM5NzUzAwAAAAMxNjACAAAABjEwMDA1NAQAAAABMAcAAAAJOS8zMC8yMDIyO63EQUEg2wjlngGxQSDbCClDSVEuTkFTREFRR1M6RVNHUi5JUV9NQVJLRVRDQVAuMjAxMi0xMi0zMQEAAABjFxQAAgAAAAsxNTUxLjkwOTU0NAEGAAAABQAAAAExAQAAAAoxNTc0OTA2MjM4AwAAAAMxNjACAAAABjEwMDA1NAQAAAABMAcAAAAKMTIvMzEvMjAxMjutxEFBINsIGufPsEEg2wgpQ0lRLk5BU0RBUUdTOkNSVVMuSVFfTUFSS0VUQ0FQLjIwMTctMTItMzEBAAAAk2cAAAIAAAALMzMwMS42NzIwMzQBBgAAAAUAAAABMQEAAAAKMTg2Mzc3Nzc4OAMAAAADMTYwAgAAAAYxMDAwNTQEAAAAATAHAAAACjEyLzMxLzIwMTc7rcRBQSDbCNNQAbFBINsIGENJUS5OQVNEQVFHUzpQRUNPLklRX1RFVgEAAADmJQUFAgAAAAk2MTg2LjM0NDMBBgAAAAUAAAABMQEAAAALLTIwNjAwNDQwNjUDAAAAAzE2MAIAAAAGMTAwMDYwBAAAAAEwBwAAAAgzLzgvMjAyMzutxEFBINsI+3HPsEEg2wguQ0lRLk5BU0RBUUdTOkhBTE8uSVFfQ0xPU0VQUklDRV9BREouMjAyMi0xMi0zMAEAAABGBXkAAgAAAAQ1Ni45ADmidUJBINsItmussUEg2wguQ0lRLk5BU0RBUUdTOkhBTE8uSVFfQ0xPU0VQUklDRV9BREouMjAy</t>
  </si>
  <si>
    <t>Mi0wOS0zMAEAAABGBXkAAgAAAAUzOS41NAA7rcRBQSDbCNNQAbFBINsIKENJUS5OQVNEQVFHUzpMTlcuSVFfTUFSS0VUQ0FQLjIwMjItMTItMzABAAAA2GIAAAIAAAALNTQ4OS4yNzIzMTUBBgAAAAUAAAABMQEAAAALLTIwNzA5NjY0OTIDAAAAAzE2MAIAAAAGMTAwMDU0BAAAAAEwBwAAAAoxMi8zMC8yMDIyOaJ1QkEg2whygauxQSDbCChDSVEuTkFTREFRR1M6TE5XLklRX01BUktFVENBUC4yMDIxLTEyLTMxAQAAANhiAAACAAAACzY0NDkuOTI1MDI5AQYAAAAFAAAAATEBAAAACy0yMTIyNzEyNjg1AwAAAAMxNjACAAAABjEwMDA1NAQAAAABMAcAAAAKMTIvMzEvMjAyMTh7dUJBINsI9BlosUEg2wgpQ0lRLk5BU0RBUUdTOkNPTEIuSVFfTUFSS0VUQ0FQLjIwMTItMTItMzEBAAAAb+QFAAMAAAAAADutxEFBINsIvQIBsUEg2wgYQ0lRLk5BU0RBUUdTOkNBQ0MuSVFfVEVWAQAAAGHcBAADAAAAAAA7rcRBQSDbCK60ALFBINsIKUNJUS5OQVNEQVFHUzpQRUNPLklRX01BUktFVENBUC4yMDE3LTEyLTMxAQAAAOYlBQUCAAAACzE2OTAuMDE5OTMxAQYAAAAFAAAAATEBAAAACjE4NjQ4NjA5NTUDAAAAAzE2MAIAAAAGMTAwMDU0BAAAAAEwBwAAAAoxMi8zMS8yMDE3O63EQUEg2wjqI8+wQSDbCC5DSVEuTkFTREFRR1M6UEVHQS5JUV9DTE9TRVBSSUNFX0FESi4yMDIyLTA5LTMwAQAAAAhYBQACAAAACDMyLjExMjAy</t>
  </si>
  <si>
    <t>ADutxEFBINsIyK7OsEEg2wguQ0lRLk5BU0RBUUdTOlFERUwuSVFfQ0xPU0VQUklDRV9BREouMjAxMi0xMi0zMQEAAACJ8wEAAgAAAAUxOC42NwA7rcRBQSDbCJ6NALFBINsILUNJUS5OQVNEQVFHUzpQUEMuSVFfQ0xPU0VQUklDRV9BREouMjAyMi0xMi0zMAEAAADVhwQAAgAAAAUyMy43MwA5onVCQSDbCH2xp7FBINsILkNJUS5OQVNEQVFHUzpQRUdBLklRX0NMT1NFUFJJQ0VfQURKLjIwMTItMTItMzEBAAAACFgFAAIAAAAJMTEuMDE4MjczADutxEFBINsIvYfOsEEg2wgtQ0lRLk5BU0RBUUdTOlBQQy5JUV9DTE9TRVBSSUNFX0FESi4yMDIxLTEyLTMxAQAAANWHBAACAAAABDI4LjIAOHt1QkEg2wizSWSxQSDbCClDSVEuTkFTREFRR1M6UkVZTi5JUV9NQVJLRVRDQVAuMjAyMi0xMi0zMAEAAACaMc4AAgAAAAs2MjkxLjY4MjQ4NwEGAAAABQAAAAExAQAAAAstMjA3MTM2MzYzNwMAAAADMTYwAgAAAAYxMDAwNTQEAAAAATAHAAAACjEyLzMwLzIwMjJNyXVCQSDbCEjHprFBINsIKUNJUS5OQVNEQVFHUzpQRUdBLklRX01BUktFVENBUC4yMDE5LTEyLTMxAQAAAAhYBQACAAAACzYzMTguODQ2NTI4AQYAAAAFAAAAATEBAAAACjE5OTA5NTE4MTUDAAAAAzE2MAIAAAAGMTAwMDU0BAAAAAEwBwAAAAoxMi8zMS8yMDE5O63EQUEg2wi9h86wQSDbCClDSVEuTkFTREFRR1M6UkVZTi5JUV9NQVJLRVRDQVAuMjAxOS0x</t>
  </si>
  <si>
    <t>Mi0zMQEAAACaMc4AAwAAAAAAO63EQUEg2wh18f+wQSDbCC5DSVEuTkFTREFRR1M6U0xBQi5JUV9DTE9TRVBSSUNFX0FESi4yMDIyLTEyLTMwAQAAACmGAAACAAAABjEzNS42NwBNyXVCQSDbCEErprFBINsILkNJUS5OQVNEQVFHUzpTTEFCLklRX0NMT1NFUFJJQ0VfQURKLjIwMjEtMTItMzEBAAAAKYYAAAIAAAAGMjA2LjQyADh7dUJBINsIRJxisUEg2wguQ0lRLk5BU0RBUUdTOk1NU0kuSVFfQ0xPU0VQUklDRV9BREouMjAxNy0xMi0zMQEAAAAv4QQAAgAAAAQ0My4yADutxEFBINsIoBLOsEEg2wgpQ0lRLk5BU0RBUUdTOkNPTE0uSVFfTUFSS0VUQ0FQLjIwMjItMTItMzABAAAALN0FAAIAAAALNTQzOS45MTEzNjUBBgAAAAUAAAABMQEAAAALLTIwNzE5MTY5MTYDAAAAAzE2MAIAAAAGMTAwMDU0BAAAAAEwBwAAAAoxMi8zMC8yMDIyTcl1QkEg2wgbj6WxQSDbCClDSVEuTkFTREFRR1M6Q09MTS5JUV9NQVJLRVRDQVAuMjAyMS0xMi0zMQEAAAAs3QUAAgAAAAs2MzU0Ljc1NDAyOQEGAAAABQAAAAExAQAAAAstMjEyMzU4OTIzNQMAAAADMTYwAgAAAAYxMDAwNTQEAAAAATAHAAAACjEyLzMxLzIwMjE4e3VCQSDbCBPZYbFBINsILkNJUS5OQVNEQVFHUzpTTUNJLklRX0NMT1NFUFJJQ0VfQURKLjIwMTctMTItMzEBAAAAxt5iAAIAAAAGMjAuOTI1ADutxEFBINsIT1X/sEEg2wgoQ0lRLk5BU0RBUUdTOldJWC5J</t>
  </si>
  <si>
    <t>UV9NQVJLRVRDQVAuMjAyMi0xMi0zMAEAAACnDPQCAgAAAAs0NTE2LjU3OTI0MQEGAAAABQAAAAExAQAAAAstMjA3MTA4OTMzOAMAAAADMTYwAgAAAAYxMDAwNTQEAAAAATAHAAAACjEyLzMwLzIwMjJNyXVCQSDbCIlso7FBINsILUNJUS5OQVNEQVFHUzpQQ0guSVFfQ0xPU0VQUklDRV9BREouMjAxOS0xMi0zMQEAAACUigQAAgAAAAkzNS4xODc1MTQAO63EQUEg2wjvT82wQSDbCChDSVEuTkFTREFRR1M6V0lYLklRX01BUktFVENBUC4yMDIyLTA5LTMwAQAAAKcM9AICAAAACzQ0NTEuODgwOTIyAQYAAAAFAAAAATEBAAAACy0yMDg1NTkyMzY5AwAAAAMxNjACAAAABjEwMDA1NAQAAAABMAcAAAAJOS8zMC8yMDIyO63EQUEg2wg5B/+wQSDbCChDSVEuTkFTREFRR1M6UENILklRX01BUktFVENBUC4yMDIyLTA5LTMwAQAAAJSKBAACAAAACzMzMTQuODc1NTc1AQYAAAAFAAAAATEBAAAACy0yMDg3NDg0Mjc2AwAAAAMxNjACAAAABjEwMDA1NAQAAAABMAcAAAAJOS8zMC8yMDIyO63EQUEg2wjnKM2wQSDbCClDSVEuTkFTREFRR1M6Q0NDUy5JUV9NQVJLRVRDQVAuMjAxNy0xMi0zMQEAAAAor2gAAwAAAAAAO63EQUEg2wg5B/+wQSDbCC5DSVEuTkFTREFRR1M6RUVGVC5JUV9DTE9TRVBSSUNFX0FESi4yMDIyLTEyLTMwAQAAAHJuAAACAAAABTk0LjM4AE3JdUJBINsIMA2isUEg2wgoQ0lRLk5BU0RBUUdTOlBDSC5J</t>
  </si>
  <si>
    <t>UV9NQVJLRVRDQVAuMjAxMi0xMi0zMQEAAACUigQAAgAAAAsxNTgwLjU4NDY2MgEGAAAABQAAAAExAQAAAAoxNTcyNDEwNDkzAwAAAAMxNjACAAAABjEwMDA1NAQAAAABMAcAAAAKMTIvMzEvMjAxMjutxEFBINsI5yjNsEEg2wguQ0lRLk5BU0RBUUdTOkVFRlQuSVFfQ0xPU0VQUklDRV9BREouMjAyMi0wOS0zMAEAAABybgAAAgAAAAU3NS43NgA7rcRBQSDbCP24/rBBINsIGENJUS5OQVNEQVFHUzpUQkJLLklRX1RFVgEAAAB1kQYAAwAAAAAAO63EQUEg2wi9jMywQSDbCClDSVEuTkFTREFRR1M6QUxUUi5JUV9NQVJLRVRDQVAuMjAyMi0xMi0zMAEAAAD8DkkAAgAAAAszNjQ0LjA3NTc0NgEGAAAABQAAAAExAQAAAAstMjA3MTg1NjI0MwMAAAADMTYwAgAAAAYxMDAwNTQEAAAAATAHAAAACjEyLzMwLzIwMjJNyXVCQSDbCOciobFBINsIKUNJUS5OQVNEQVFHUzpBTFRSLklRX01BUktFVENBUC4yMDIxLTEyLTMxAQAAAPwOSQACAAAACzYwOTYuMzk4Nzc3AQYAAAAFAAAAATEBAAAACy0yMTIzODMyMzU4AwAAAAMxNjACAAAABjEwMDA1NAQAAAABMAcAAAAKMTIvMzEvMjAyMTmidUJBINsIaZNdsUEg2wgpQ0lRLk5BU0RBUUdTOkVYTFMuSVFfTUFSS0VUQ0FQLjIwMTItMTItMzEBAAAAfN0MAAIAAAAKODUxLjg3OTUyMQEGAAAABQAAAAExAQAAAAoxNTc0NjE1NzAxAwAAAAMxNjACAAAABjEwMDA1NAQAAAABMAcA</t>
  </si>
  <si>
    <t>AAAKMTIvMzEvMjAxMjutxEFBINsIWmr+sEEg2wgYQ0lRLk5BU0RBUUdTOk5PVlQuSVFfVEVWAQAAAJgbBgACAAAACzU3NDMuNjQzOTUxAQYAAAAFAAAAATEBAAAACy0yMDU5MDM5NDE5AwAAAAMxNjACAAAABjEwMDA2MAQAAAABMAcAAAAIMy84LzIwMjM7rcRBQSDbCFFD/rBBINsIKUNJUS5OQVNEQVFHUzpUQkJLLklRX01BUktFVENBUC4yMDE3LTEyLTMxAQAAAHWRBgACAAAACjU1MC45MDU0NDEAO63EQUEg2wi0ZcywQSDbCC5DSVEuTkFTREFRR1M6U1BTQy5JUV9DTE9TRVBSSUNFX0FESi4yMDEyLTEyLTMxAQAAAIiHAAACAAAABjE4LjYzNQA7rcRBQSDbCEoc/rBBINsILkNJUS5OQVNEQVFHTTpDUlNQLklRX0NMT1NFUFJJQ0VfQURKLjIwMjItMDktMzABAAAAyC+mDwIAAAAFNjUuMzUAO63EQUEg2wiU8MuwQSDbCC5DSVEuTkFTREFRR1M6RVhQTy5JUV9DTE9TRVBSSUNFX0FESi4yMDIxLTEyLTMxAQAAACkgBAACAAAACjExNS4yNjk5OTYATcl1QkEg2wjknFmxQSDbCC5DSVEuTkFTREFRR006Q1JTUC5JUV9DTE9TRVBSSUNFX0FESi4yMDEyLTEyLTMxAQAAAMgvpg8DAAAAAAA7rcRBQSDbCI3Jy7BBINsIKUNJUS5OQVNEQVFHUzpMQU5DLklRX01BUktFVENBUC4yMDE5LTEyLTMxAQAAAB5VBAACAAAACTQ0MDAuMzQ4NQEGAAAABQAAAAExAQAAAAoxOTkwMzk0NzEyAwAAAAMxNjACAAAABjEwMDA1NAQA</t>
  </si>
  <si>
    <t>AAABMAcAAAAKMTIvMzEvMjAxOTutxEFBINsIHID9sEEg2wgpQ0lRLk5BU0RBUUdNOkNSU1AuSVFfTUFSS0VUQ0FQLjIwMTktMTItMzEBAAAAyC+mDwIAAAALMzYyMS4wNjA2MDkBBgAAAAUAAAABMQEAAAAKMTk4OTIyOTkyMAMAAAADMTYwAgAAAAYxMDAwNTQEAAAAATAHAAAACjEyLzMxLzIwMTk7rcRBQSDbCH+iy7BBINsILkNJUS5OQVNEQVFHUzpVQlNJLklRX0NMT1NFUFJJQ0VfQURKLjIwMTctMTItMzEBAAAACbsEAAIAAAAJMjguMDk4MTc5ADutxEFBINsIFFn9sEEg2wgtQ0lRLk5BU0RBUUdTOlJVTi5JUV9DTE9TRVBSSUNFX0FESi4yMDE3LTEyLTMxAQAAAH0uqAICAAAAAzUuOQA7rcRBQSDbCPnj/LBBINsILkNJUS5OQVNEQVFHUzpJQ1VJLklRX0NMT1NFUFJJQ0VfQURKLjIwMTctMTItMzEBAAAAANgEAAIAAAADMjE2ADutxEFBINsI3SzLsEEg2wguQ0lRLk5BU0RBUUdTOlVGUEkuSVFfQ0xPU0VQUklDRV9BREouMjAxMi0xMi0zMQEAAAAzAgUAAgAAAAkxMS4zOTE3NjkAO63EQUEg2wjWbvywQSDbCClDSVEuTkFTREFRR1M6VUZQSS5JUV9NQVJLRVRDQVAuMjAxNy0xMi0zMQEAAAAzAgUAAgAAAAsyMzAxLjM3MzI5MQEGAAAABQAAAAExAQAAAAoxODYzNzE0MDM5AwAAAAMxNjACAAAABjEwMDA1NAQAAAABMAcAAAAKMTIvMzEvMjAxNzutxEFBINsI1m78sEEg2wguQ0lRLk5BU0RBUUdTOkNZVEsu</t>
  </si>
  <si>
    <t>SVFfQ0xPU0VQUklDRV9BREouMjAxOS0xMi0zMQEAAACzagAAAgAAAAUxMC42MQA7rcRBQSDbCLSQyrBBINsIKUNJUS5OQVNEQVFHUzpDWVRLLklRX01BUktFVENBUC4yMDIyLTA5LTMwAQAAALNqAAACAAAACTQ1NjEuMjgxNQEGAAAABQAAAAExAQAAAAstMjA4NjE3NzY1OAMAAAADMTYwAgAAAAYxMDAwNTQEAAAAATAHAAAACTkvMzAvMjAyMjutxEFBINsItJDKsEEg2wguQ0lRLk5BU0RBUUdTOkRVT0wuSVFfQ0xPU0VQUklDRV9BREouMjAxMi0xMi0zMQEAAACw8IcMAwAAAAAAO63EQUEg2whh0/uwQSDbCClDSVEuTkFTREFRR1M6Q1lUSy5JUV9NQVJLRVRDQVAuMjAxMi0xMi0zMQEAAACzagAAAgAAAAk5My45OTI2NDcBBgAAAAUAAAABMQEAAAAKMTU3NjA5NzkxMQMAAAADMTYwAgAAAAYxMDAwNTQEAAAAATAHAAAACjEyLzMxLzIwMTI7rcRBQSDbCKxpyrBBINsIKUNJUS5OQVNEQVFHUzpEVU9MLklRX01BUktFVENBUC4yMDE3LTEyLTMxAQAAALDwhwwDAAAAAAA7rcRBQSDbCFes+7BBINsIF0NJUS5OQVNEQVFHUzpCSEYuSVFfVEVWAQAAABlXnhYCAAAADDEwMTkzLjM1NDkwNAEGAAAABQAAAAExAQAAAAstMjA1OTMxNjQ1NgMAAAADMTYwAgAAAAYxMDAwNjAEAAAAATAHAAAACDMvOC8yMDIzO63EQUEg2wiK9MmwQSDbCC5DSVEuTkFTREFRR1M6TVRTSS5JUV9DTE9TRVBSSUNFX0FESi4yMDIxLTEyLTMx</t>
  </si>
  <si>
    <t>AQAAAI/5QwgCAAAABDc4LjMATcl1QkEg2wjDV1WxQSDbCC5DSVEuTkFTREFRR1M6TVRTSS5JUV9DTE9TRVBSSUNFX0FESi4yMDEyLTEyLTMxAQAAAI/5QwgCAAAABTE0Ljk3ADutxEFBINsINTf7sEEg2wgpQ0lRLk5BU0RBUUdTOk1UU0kuSVFfTUFSS0VUQ0FQLjIwMTktMTItMzEBAAAAj/lDCAIAAAALMTc1OS44ODM3OTcBBgAAAAUAAAABMQEAAAAKMTk5NDc3OTkyNgMAAAADMTYwAgAAAAYxMDAwNTQEAAAAATAHAAAACjEyLzMxLzIwMTk7rcRBQSDbCDU3+7BBINsIKENJUS5OQVNEQVFHUzpCSEYuSVFfTUFSS0VUQ0FQLjIwMTctMTItMzEBAAAAGVeeFgIAAAALNzAyMy40OTQ5MzYBBgAAAAUAAAABMQEAAAAKMTg2NTE2OTU5OQMAAAADMTYwAgAAAAYxMDAwNTQEAAAAATAHAAAACjEyLzMxLzIwMTc7rcRBQSDbCGt/ybBBINsILkNJUS5OQVNEQVFHUzpTUkFELklRX0NMT1NFUFJJQ0VfQURKLjIwMjItMDktMzABAAAAelgCZAIAAAADOC44ADutxEFBINsITQrJsEEg2wguQ0lRLk5BU0RBUUdTOlBORlAuSVFfQ0xPU0VQUklDRV9BREouMjAxNy0xMi0zMQEAAABODQgAAgAAAAk2Mi42NjM0MTUAPtTEQUEg2wgZwvqwQSDbCC5DSVEuTkFTREFRR1M6U1JBRC5JUV9DTE9TRVBSSUNFX0FESi4yMDEyLTEyLTMxAQAAAHpYAmQDAAAAAAA+1MRBQSDbCE0KybBBINsIKUNJUS5OQVNEQVFHUzpTUkFELklRX01BUktF</t>
  </si>
  <si>
    <t>VENBUC4yMDE5LTEyLTMxAQAAAHpYAmQDAAAAAAA+1MRBQSDbCMbjyLBBINsILkNJUS5OQVNEQVFHUzpXSU5HLklRX0NMT1NFUFJJQ0VfQURKLjIwMTktMTItMzEBAAAAy9yLDwIAAAAJNzguOTIzMTU3AD7UxEFBINsI4v75sEEg2wguQ0lRLk5BU0RBUUdTOlRGU0wuSVFfQ0xPU0VQUklDRV9BREouMjAxNy0xMi0zMQEAAACBEQsAAgAAAAkxMC43Nzg0NTYAPtTEQUEg2wiqbsiwQSDbCClDSVEuTkFTREFRR1M6V0lORy5JUV9NQVJLRVRDQVAuMjAyMi0wOS0zMAEAAADL3IsPAgAAAAszNzUxLjg2MDAzNQEGAAAABQAAAAExAQAAAAstMjA4NzY2OTM0MAMAAAADMTYwAgAAAAYxMDAwNTQEAAAAATAHAAAACTkvMzAvMjAyMj7UxEFBINsI4v75sEEg2wgpQ0lRLk5BU0RBUUdTOldJTkcuSVFfTUFSS0VUQ0FQLjIwMTItMTItMzEBAAAAy9yLDwMAAAAAAD7UxEFBINsI2Nf5sEEg2wgYQ0lRLk5BU0RBUUdTOklPTlMuSVFfVEVWAQAAAFx2AAACAAAACjQ0NTcuNzAyNzcBBgAAAAUAAAABMQEAAAALLTIwNTk3NjgyMTcDAAAAAzE2MAIAAAAGMTAwMDYwBAAAAAEwBwAAAAgzLzgvMjAyMz7UxEFBINsIj2L5sEEg2wguQ0lRLk5BU0RBUUdTOkxZRlQuSVFfQ0xPU0VQUklDRV9BREouMjAxOS0xMi0zMQEAAABVMYQDAgAAAAU0My4wMgA+1MRBQSDbCH7Sx7BBINsIKUNJUS5OQVNEQVFHUzpMWUZULklRX01BUktFVENBUC4y</t>
  </si>
  <si>
    <t>MDIyLTA5LTMwAQAAAFUxhAMCAAAACzQ2NDUuNjM0NjYxAQYAAAAFAAAAATEBAAAACy0yMDg2MTU5MzY5AwAAAAMxNjACAAAABjEwMDA1NAQAAAABMAcAAAAJOS8zMC8yMDIyPtTEQUEg2whzq8ewQSDbCClDSVEuTkFTREFRR1M6TFlGVC5JUV9NQVJLRVRDQVAuMjAxMi0xMi0zMQEAAABVMYQDAwAAAAAAPtTEQUEg2whnhMewQSDbCBhDSVEuTkFTREFRR1M6TElURS5JUV9URVYBAAAAgzg3EAIAAAAINDQwMC4zMjUBBgAAAAUAAAABMQEAAAALLTIwNjE3ODgyNjEDAAAAAzE2MAIAAAAGMTAwMDYwBAAAAAEwBwAAAAgzLzgvMjAyMz7UxEFBINsISw/HsEEg2wgpQ0lRLk5BU0RBUUdTOklPTlMuSVFfTUFSS0VUQ0FQLjIwMTctMTItMzEBAAAAXHYAAAIAAAALNjI3Ny4yMTM4NTEBBgAAAAUAAAABMQEAAAAKMTg2NDYwNjk1OAMAAAADMTYwAgAAAAYxMDAwNTQEAAAAATAHAAAACjEyLzMxLzIwMTc+1MRBQSDbCHDt+LBBINsILkNJUS5OQVNEQVFHUzpDT0tFLklRX0NMT1NFUFJJQ0VfQURKLjIwMjItMDktMzABAAAA3QkIAAIAAAAKNDA4LjY0MTg0NgA+1MRBQSDbCF+f+LBBINsILkNJUS5OQVNEQVFHUzpDT0tFLklRX0NMT1NFUFJJQ0VfQURKLjIwMTItMTItMzEBAAAA3QkIAAIAAAAJNjEuNzk5OTk2AD7UxEFBINsIfHj4sEEg2wgpQ0lRLk5BU0RBUUdTOkNPS0UuSVFfTUFSS0VUQ0FQLjIwMTktMTItMzEBAAAA</t>
  </si>
  <si>
    <t>3QkIAAIAAAAKMjY2Mi41OTYzNgEGAAAABQAAAAExAQAAAAoxOTkwNTY1NzY4AwAAAAMxNjACAAAABjEwMDA1NAQAAAABMAcAAAAKMTIvMzEvMjAxOT7UxEFBINsIeFH4sEEg2wguQ0lRLk5BU0RBUUdNOkxOVEguSVFfQ0xPU0VQUklDRV9BREouMjAxNy0xMi0zMQEAAAB4a34AAgAAAAUyMC40NQA+1MRBQSDbCKrb97BBINsILkNJUS5OQVNEQVFHUzpGT1hGLklRX0NMT1NFUFJJQ0VfQURKLjIwMTktMTItMzEBAAAA3xTsBQIAAAAFNjkuNTcAPtTEQUEg2wjwGPewQSDbCClDSVEuTkFTREFRR1M6Rk9YRi5JUV9NQVJLRVRDQVAuMjAyMi0wOS0zMAEAAADfFOwFAgAAAAszMzQyLjEzNjc2NwEGAAAABQAAAAExAQAAAAstMjA4NjI5ODQyMgMAAAADMTYwAgAAAAYxMDAwNTQEAAAAATAHAAAACTkvMzAvMjAyMj7UxEFBINsI8Bj3sEEg2wgpQ0lRLk5BU0RBUUdTOkZPWEYuSVFfTUFSS0VUQ0FQLjIwMTItMTItMzEBAAAA3xTsBQMAAAAAAD7UxEFBINsI5PH2sEEg2wgYQ0lRLk5BU0RBUUdTOlRFTkIuSVFfVEVWAQAAAME5DRYCAAAACzQ4ODQuODY3MjE1AQYAAAAFAAAAATEBAAAACy0yMDU5NTk2MDIwAwAAAAMxNjACAAAABjEwMDA2MAQAAAABMAcAAAAIMy84LzIwMjM+1MRBQSDbCL5V9rBBINsIKUNJUS5OQVNEQVFHUzpURU5CLklRX01BUktFVENBUC4yMDE3LTEyLTMxAQAAAME5DRYDAAAAAAA+1MRBQSDbCKwH</t>
  </si>
  <si>
    <t>9rBBINsILUNJUS5OQVNEQVFHUzpBUFAuSVFfQ0xPU0VQUklDRV9BREouMjAyMi0wOS0zMAEAAADauc4NAgAAAAUxOS40OQA+1MRBQSDbCJCS9bBBINsILUNJUS5OQVNEQVFHUzpBUFAuSVFfQ0xPU0VQUklDRV9BREouMjAxMi0xMi0zMQEAAADauc4NAwAAAAAAPtTEQUEg2wiQkvWwQSDbCChDSVEuTkFTREFRR1M6QVBQLklRX01BUktFVENBUC4yMDE5LTEyLTMxAQAAANq5zg0DAAAAAAA+1MRBQSDbCINr9bBBINsILkNJUS5OQVNEQVFHUzpGRklOLklRX0NMT1NFUFJJQ0VfQURKLjIwMTctMTItMzEBAAAADyQEAAIAAAAIMjAuODkyOTEAPtTEQUEg2whg9vSwQSDbCClDSVEuTkFTREFRR1M6TElURS5JUV9NQVJLRVRDQVAuMjAxNy0xMi0zMQEAAACDODcQAgAAAAszMDMyLjExMzIwNQEGAAAABQAAAAExAQAAAAoxODYzNjU5OTE2AwAAAAMxNjACAAAABjEwMDA1NAQAAAABMAcAAAAKMTIvMzEvMjAxNz7UxEFBINsIOsHGsEEg2wgsQ0lRLk5BU0RBUUdTOlpELklRX0NMT1NFUFJJQ0VfQURKLjIwMjItMDktMzABAAAApdoBAAIAAAAFNjguNDgAPtTEQUEg2whLTMawQSDbCC1DSVEuTkFTREFRR1M6U0hDLklRX0NMT1NFUFJJQ0VfQURKLjIwMTktMTItMzEBAAAA3YcAAAMAAAAAAD7UxEFBINsIOVr0sEEg2wgsQ0lRLk5BU0RBUUdTOlpELklRX0NMT1NFUFJJQ0VfQURKLjIwMTItMTItMzEBAAAApdoBAAIAAAAJ</t>
  </si>
  <si>
    <t>MjMuMzA2NjM3AD7UxEFBINsIDyXGsEEg2wgoQ0lRLk5BU0RBUUdTOlNIQy5JUV9NQVJLRVRDQVAuMjAyMi0wOS0zMAEAAADdhwAAAgAAAAsxOTI5LjM5NDE0MwEGAAAABQAAAAExAQAAAAstMjA4NjM3NzE4NQMAAAADMTYwAgAAAAYxMDAwNTQEAAAAATAHAAAACTkvMzAvMjAyMj7UxEFBINsILjP0sEEg2wgnQ0lRLk5BU0RBUUdTOlpELklRX01BUktFVENBUC4yMDE5LTEyLTMxAQAAAKXaAQACAAAACzQ1NjYuNTMxNDA3AQYAAAAFAAAAATEBAAAACjE5OTEyNzc2NzgDAAAAAzE2MAIAAAAGMTAwMDU0BAAAAAEwBwAAAAoxMi8zMS8yMDE5PtTEQUEg2wgPJcawQSDbCChDSVEuTkFTREFRR1M6U0hDLklRX01BUktFVENBUC4yMDEyLTEyLTMxAQAAAN2HAAADAAAAAAA+1MRBQSDbCCcM9LBBINsIGENJUS5OQVNEQVFHUzpBQU9OLklRX1RFVgEAAAD04wQAAgAAAAs0OTk4LjQzODA0NQEGAAAABQAAAAExAQAAAAstMjA1OTM0NjY4OQMAAAADMTYwAgAAAAYxMDAwNjAEAAAAATAHAAAACDMvOC8yMDIzPtTEQUEg2wgIl/OwQSDbCC5DSVEuTkFTREFRR1M6UElOQy5JUV9DTE9TRVBSSUNFX0FESi4yMDE3LTEyLTMxAQAAAAfDCgACAAAACTI3LjQxNzI5MwA+1MRBQSDbCO2vxbBBINsILkNJUS5OQVNEQVFHUzpVQ0JJLklRX0NMT1NFUFJJQ0VfQURKLjIwMTktMTItMzEBAAAAmy0KAAIAAAAJMjguMzE2ODE3AD7UxEFB</t>
  </si>
  <si>
    <t>INsI7OzEsEEg2wgpQ0lRLk5BU0RBUUdTOkFBT04uSVFfTUFSS0VUQ0FQLjIwMTctMTItMzEBAAAA9OMEAAIAAAALMTkyNS41ODkzMjYBBgAAAAUAAAABMQEAAAAKMTg2MzY3Mzg4OAMAAAADMTYwAgAAAAYxMDAwNTQEAAAAATAHAAAACjEyLzMxLzIwMTc+1MRBQSDbCPFI87BBINsIKUNJUS5OQVNEQVFHUzpVQ0JJLklRX01BUktFVENBUC4yMDIyLTA5LTMwAQAAAJstCgACAAAACzM1MTAuNjc5OTM4AQYAAAAFAAAAATEBAAAACy0yMTEwNTkzNzk3AwAAAAMxNjACAAAABjEwMDA1NAQAAAABMAcAAAAJOS8zMC8yMDIyPtTEQUEg2wjs7MSwQSDbCC1DSVEuTkFTREFRR1M6T05CLklRX0NMT1NFUFJJQ0VfQURKLjIwMjItMDktMzABAAAAR3oEAAIAAAAJMTYuMjE4MDA5AD7UxEFBINsI1tPysEEg2wgpQ0lRLk5BU0RBUUdTOlVDQkkuSVFfTUFSS0VUQ0FQLjIwMTItMTItMzEBAAAAmy0KAAIAAAAKNTQ0Ljg4MjA3NwA+1MRBQSDbCOLFxLBBINsILUNJUS5OQVNEQVFHUzpPTkIuSVFfQ0xPU0VQUklDRV9BREouMjAxMi0xMi0zMQEAAABHegQAAgAAAAg4LjUzMTIwMQA+1MRBQSDbCNbT8rBBINsIGENJUS5OQVNEQVFHUzpTUlBULklRX1RFVgEAAABYiAUAAgAAAAwxMzA4NS42OTQxMjkBBgAAAAUAAAABMQEAAAALLTIwNTkxOTE5NDUDAAAAAzE2MAIAAAAGMTAwMDYwBAAAAAEwBwAAAAgzLzgvMjAyMz7UxEFBINsI</t>
  </si>
  <si>
    <t>vynEsEEg2wgoQ0lRLk5BU0RBUUdTOk9OQi5JUV9NQVJLRVRDQVAuMjAxOS0xMi0zMQEAAABHegQAAgAAAAozMTA5Ljg2Njk5AD7UxEFBINsIyKzysEEg2wguQ0lRLk5BU0RBUUdTOkZJVkUuSVFfQ0xPU0VQUklDRV9BREouMjAyMi0xMi0zMAEAAACD7q4AAgAAAAYxNzYuODcABqM3Q0Eg2wgY2zOyQSDbCC5DSVEuTkFTREFRR1M6RklWRS5JUV9DTE9TRVBSSUNFX0FESi4yMDIyLTA5LTMwAQAAAIPurgACAAAABjEzNy42NwA+1MRBQSDbCPgBxLBBINsIKENJUS5OQVNEQVFHUzpET1guSVFfTUFSS0VUQ0FQLjIwMjItMTItMzABAAAAbmAAAAIAAAAMMTA5ODIuMjI5MTIyAQYAAAAFAAAAATEBAAAACy0yMDY1NjExODMxAwAAAAMxNjACAAAABjEwMDA1NAQAAAABMAcAAAAKMTIvMzAvMjAyMgajN0NBINsI2PAyskEg2wgoQ0lRLk5BU0RBUUdTOkRPWC5JUV9NQVJLRVRDQVAuMjAyMS0xMi0zMQEAAABuYAAAAgAAAAs5MzI2LjY5NjExMQEGAAAABQAAAAExAQAAAAstMjExNzI4MDY0OQMAAAADMTYwAgAAAAYxMDAwNTQEAAAAATAHAAAACjEyLzMxLzIwMjGeVTdDQSDbCFIwF7JBINsILkNJUS5OQVNEQVFHUzpFTlNHLklRX0NMT1NFUFJJQ0VfQURKLjIwMTctMTItMzEBAAAA3YtBAAIAAAAJMjAuMzczNTYyAE37xEFBINsI2TfysEEg2wgpQ0lRLk5BU0RBUUdTOkJSS1IuSVFfTUFSS0VUQ0FQLjIwMjItMTItMzAB</t>
  </si>
  <si>
    <t>AAAA1QsIAAIAAAAMMTAwNTMuMTA0MTg1AQYAAAAFAAAAATEBAAAACy0yMDcxODAwNTA4AwAAAAMxNjACAAAABjEwMDA1NAQAAAABMAcAAAAKMTIvMzAvMjAyMgajN0NBINsIuXsyskEg2wgpQ0lRLk5BU0RBUUdTOkJSS1IuSVFfTUFSS0VUQ0FQLjIwMTItMTItMzEBAAAA1QsIAAIAAAALMjUyOC42MjQxMzUBBgAAAAUAAAABMQEAAAAKMTU3NTMxNzcwNgMAAAADMTYwAgAAAAYxMDAwNTQEAAAAATAHAAAACjEyLzMxLzIwMTJN+8RBQSDbCOezw7BBINsIF0NJUS5OQVNEQVFDTTpXU0MuSVFfVEVWAQAAAIgBOQACAAAADDE0MTM2LjA3MDc5MwEGAAAABQAAAAExAQAAAAstMjA2MDA5OTE2NQMAAAADMTYwAgAAAAYxMDAwNjAEAAAAATAHAAAACDMvOC8yMDIzTfvEQUEg2wjns8OwQSDbCCxDSVEuTkFTREFRR1M6VkMuSVFfQ0xPU0VQUklDRV9BREouMjAxOS0xMi0zMQEAAAADvwMAAgAAAAU4Ni41OQBN+8RBQSDbCLGb8bBBINsILENJUS5OQVNEQVFHUzpaRy5JUV9DTE9TRVBSSUNFX0FESi4yMDIyLTEyLTMwAQAAAB4oOQECAAAABTMxLjIxABl8N0NBINsIUFUpskEg2wgsQ0lRLk5BU0RBUUdTOlpHLklRX0NMT1NFUFJJQ0VfQURKLjIwMTItMTItMzEBAAAAHig5AQIAAAAEOS4yNQBN+8RBQSDbCLDwwrBBINsIJ0NJUS5OQVNEQVFHUzpWQy5JUV9NQVJLRVRDQVAuMjAyMi0wOS0zMAEAAAADvwMAAgAAAAsyOTgy</t>
  </si>
  <si>
    <t>LjYyNzI3NQEGAAAABQAAAAExAQAAAAstMjA4NzY1MDA1NwMAAAADMTYwAgAAAAYxMDAwNTQEAAAAATAHAAAACTkvMzAvMjAyMk37xEFBINsIpXTxsEEg2wgpQ0lRLk5BU0RBUUdTOkhPT0QuSVFfTUFSS0VUQ0FQLjIwMjEtMTItMzEBAAAA3xN/EAIAAAAMMTUyNjguMzc2OTA4AQYAAAAFAAAAATEBAAAACy0yMTQ0MDk0MDExAwAAAAMxNjACAAAABjEwMDA1NAQAAAABMAcAAAAKMTIvMzEvMjAyMRl8N0NBINsIMAIAskEg2wgnQ0lRLk5BU0RBUUdTOlZDLklRX01BUktFVENBUC4yMDEyLTEyLTMxAQAAAAO/AwACAAAACzI4NDEuNzkwODg1AQYAAAAFAAAAATEBAAAACjE1NzQwMjU5MTIDAAAAAzE2MAIAAAAGMTAwMDU0BAAAAAEwBwAAAAoxMi8zMS8yMDEyTfvEQUEg2wildPGwQSDbCCdDSVEuTkFTREFRR1M6QlouSVFfTUFSS0VUQ0FQLjIwMjItMTItMzABAAAAUpasKgIAAAALODgwMi4yMDM4NTcBBgAAAAUAAAABMQEAAAALLTIwNjY4NzE1MzcDAAAAAzE2MAIAAAAGMTAwMDU0BAAAAAEwBwAAAAoxMi8zMC8yMDIyGXw3Q0Eg2wgvF/+xQSDbCBdDSVEuTkFTREFRR1M6T1pLLklRX1RFVgEAAACJiQUAAwAAAAAATfvEQUEg2wh52PCwQSDbCCdDSVEuTkFTREFRR1M6QlouSVFfTUFSS0VUQ0FQLjIwMjEtMTItMzEBAAAAUpasKgIAAAAMMTM5NTAuMjU4NjE2AQYAAAAFAAAAATEBAAAACy0yMTE5NzIwODYxAwAA</t>
  </si>
  <si>
    <t>AAMxNjACAAAABjEwMDA1NAQAAAABMAcAAAAKMTIvMzEvMjAyMYhWrEJBINsIUX7YsUEg2wgpQ0lRLk5BU0RBUUdTOkNHTlguSVFfTUFSS0VUQ0FQLjIwMjItMTItMzABAAAAImgAAAIAAAALODE0Ni43NDA1OTEBBgAAAAUAAAABMQEAAAALLTIwNzIxNzk4MzUDAAAAAzE2MAIAAAAGMTAwMDU0BAAAAAEwBwAAAAoxMi8zMC8yMDIyGXw3Q0Eg2wj9LP6xQSDbCClDSVEuTkFTREFRR1M6Q0dOWC5JUV9NQVJLRVRDQVAuMjAyMi0wOS0zMAEAAAAiaAAAAgAAAAs3MTg3LjMwNDA3NQEGAAAABQAAAAExAQAAAAstMjA4NzAxODQ5MAMAAAADMTYwAgAAAAYxMDAwNTQEAAAAATAHAAAACTkvMzAvMjAyMk37xEFBINsIh1TCsEEg2wgpQ0lRLk5BU0RBUUdTOkJJTEkuSVFfTUFSS0VUQ0FQLjIwMTItMTItMzEBAAAAIlxlEQMAAAAAAE37xEFBINsIfS3CsEEg2wgYQ0lRLk5BU0RBUUdTOk1JREQuSVFfVEVWAQAAACZpBAACAAAADDEwODgzLjgxNjc3MQEGAAAABQAAAAExAQAAAAstMjA1ODk3MTQxNAMAAAADMTYwAgAAAAYxMDAwNjAEAAAAATAHAAAACDMvOC8yMDIzTfvEQUEg2whyBsKwQSDbCChDSVEuTkFTREFRR1M6T1pLLklRX01BUktFVENBUC4yMDE3LTEyLTMxAQAAAImJBQACAAAACzYyMTAuMzYxNDA3AE37xEFBINsIb7HwsEEg2wguQ0lRLk5BU0RBUUNNOlBMVUcuSVFfQ0xPU0VQUklDRV9BREouMjAxMi0xMi0z</t>
  </si>
  <si>
    <t>MQEAAADrLwYAAgAAAAMwLjUATfvEQUEg2whq38GwQSDbCC5DSVEuTkFTREFRR1M6RFJWTi5JUV9DTE9TRVBSSUNFX0FESi4yMDIyLTA5LTMwAQAAACrbrSkCAAAABTI3Ljk4AE37xEFBINsIVTzwsEEg2wguQ0lRLk5BU0RBUUdTOkNCU0guSVFfQ0xPU0VQUklDRV9BREouMjAyMi0xMi0zMAEAAAAAAAQAAgAAAAk2Ny43OTE2MTYAkn2sQkEg2wh7h9SxQSDbCC5DSVEuTkFTREFRR1M6Q0JTSC5JUV9DTE9TRVBSSUNFX0FESi4yMDIxLTEyLTMxAQAAAAAABAACAAAACTY0LjIyMDEyMgBbF3ZCQSDbCKDRkLFBINsILkNJUS5OQVNEQVFHUzpEUlZOLklRX0NMT1NFUFJJQ0VfQURKLjIwMTItMTItMzEBAAAAKtutKQMAAAAAAE37xEFBINsIRxXwsEEg2wgpQ0lRLk5BU0RBUUdTOlNFSUMuSVFfTUFSS0VUQ0FQLjIwMjItMTItMzABAAAAeZkEAAIAAAALNzg2MC41MDA0NDIBBgAAAAUAAAABMQEAAAALLTIwNzMwNDMzMjYDAAAAAzE2MAIAAAAGMTAwMDU0BAAAAAEwBwAAAAoxMi8zMC8yMDIyl6SsQkEg2wgFndOxQSDbCClDSVEuTkFTREFRR1M6U0VJQy5JUV9NQVJLRVRDQVAuMjAxOS0xMi0zMQEAAAB5mQQAAgAAAAs5ODM4Ljc3ODQ2NAEGAAAABQAAAAExAQAAAAoxOTg4NjU0Nzc4AwAAAAMxNjACAAAABjEwMDA1NAQAAAABMAcAAAAKMTIvMzEvMjAxOU37xEFBINsIxUPBsEEg2wgpQ0lRLk5BU0RBUUdTOkRSVk4u</t>
  </si>
  <si>
    <t>SVFfTUFSS0VUQ0FQLjIwMTktMTItMzEBAAAAKtutKQMAAAAAAE37xEFBINsIEe7vsEEg2wguQ0lRLk5BU0RBUUdTOk5WQ1IuSVFfQ0xPU0VQUklDRV9BREouMjAyMS0xMi0zMQEAAADofB8EAgAAAAU3NS4wOABmPnZCQSDbCIFKj7FBINsILkNJUS5OQVNEQVFHUzpMRUdOLklRX0NMT1NFUFJJQ0VfQURKLjIwMjItMTItMzABAAAAbCPzIAIAAAAFNDkuOTIAl6SsQkEg2wi+i9KxQSDbCC5DSVEuTkFTREFRR1M6QlBPUC5JUV9DTE9TRVBSSUNFX0FESi4yMDE3LTEyLTMxAQAAANzeAwACAAAACTMwLjk0NzYwNQBN+8RBQSDbCPF477BBINsILkNJUS5OQVNEQVFHUzpMRUdOLklRX0NMT1NFUFJJQ0VfQURKLjIwMTktMTItMzEBAAAAbCPzIAMAAAAAAE37xEFBINsIsPXAsEEg2wgpQ0lRLk5BU0RBUUdTOlNBSUEuSVFfTUFSS0VUQ0FQLjIwMjEtMTItMzEBAAAAPPwuAAIAAAALODg0NC4wNTUxMjIBBgAAAAUAAAABMQEAAAALLTIxMjQ4MDcyNjADAAAAAzE2MAIAAAAGMTAwMDU0BAAAAAEwBwAAAAoxMi8zMS8yMDIxZj52QkEg2wgp642xQSDbCC5DSVEuTkFTREFRR1M6R1RMQi5JUV9DTE9TRVBSSUNFX0FESi4yMDE3LTEyLTMxAQAAAM2EFxEDAAAAAABN+8RBQSDbCIRZwLBBINsILUNJUS5OQVNEQVFHUzpBU08uSVFfQ0xPU0VQUklDRV9BREouMjAxOS0xMi0zMQEAAACdbScIAwAAAAAATfvEQUEg2wjG3O6wQSDb</t>
  </si>
  <si>
    <t>CClDSVEuTkFTREFRR1M6QVBMUy5JUV9NQVJLRVRDQVAuMjAyMi0wOS0zMAEAAACAblkGAgAAAAs3NTAzLjgwMDMzMgEGAAAABQAAAAExAQAAAAstMjA4NTgxNzEzMAMAAAADMTYwAgAAAAYxMDAwNTQEAAAAATAHAAAACTkvMzAvMjAyMk37xEFBINsIezLAsEEg2wgoQ0lRLk5BU0RBUUdTOkFTTy5JUV9NQVJLRVRDQVAuMjAyMi0wOS0zMAEAAACdbScIAgAAAAszMzYzLjI4OTkxNQEGAAAABQAAAAExAQAAAAstMjA3ODY1ODkyNgMAAAADMTYwAgAAAAYxMDAwNTQEAAAAATAHAAAACTkvMzAvMjAyMk37xEFBINsIvLXusEEg2wgpQ0lRLk5BU0RBUUdTOklSRE0uSVFfTUFSS0VUQ0FQLjIwMTctMTItMzEBAAAANbcKAAIAAAAKMTE1Ni4wNTY3NQEGAAAABQAAAAExAQAAAAoxODYyNjQ4Njk4AwAAAAMxNjACAAAABjEwMDA1NAQAAAABMAcAAAAKMTIvMzEvMjAxN037xEFBINsIcQvAsEEg2wgoQ0lRLk5BU0RBUUdTOkFTTy5JUV9NQVJLRVRDQVAuMjAxMi0xMi0zMQEAAACdbScIAwAAAAAATfvEQUEg2wi8te6wQSDbCBhDSVEuTkFTREFRR1M6UE9XSS5JUV9URVYBAAAAi4EAAAIAAAALNDQwMS45MDg2MDgBBgAAAAUAAAABMQEAAAALLTIwNjIwOTE1NTMDAAAAAzE2MAIAAAAGMTAwMDYwBAAAAAEwBwAAAAgzLzgvMjAyM037xEFBINsIoEDusEEg2wguQ0lRLk5BU0RBUUdTOlJHTEQuSVFfQ0xPU0VQUklDRV9BREou</t>
  </si>
  <si>
    <t>MjAyMi0wOS0zMAEAAADwlwQAAgAAAAk5My4xODkxMjkATfvEQUEg2whm5L+wQSDbCClDSVEuTkFTREFRR1M6VFRFSy5JUV9NQVJLRVRDQVAuMjAyMi0xMi0zMAEAAAAIAQMAAgAAAAs3NjkyLjMzMjE1MgEGAAAABQAAAAExAQAAAAstMjA2NzQ1NTQyMQMAAAADMTYwAgAAAAYxMDAwNTQEAAAAATAHAAAACjEyLzMwLzIwMjKny6xCQSDbCJdczbFBINsIKUNJUS5OQVNEQVFHUzpUVEVLLklRX01BUktFVENBUC4yMDIxLTEyLTMxAQAAAAgBAwACAAAACzkxNDkuNzY1NzExAQYAAAAFAAAAATEBAAAACy0yMTE5MzY2NjQzAwAAAAMxNjACAAAABjEwMDA1NAQAAAABMAcAAAAKMTIvMzEvMjAyMWY+dkJBINsICKaJsUEg2wgYQ0lRLk5BU0RBUUdTOkNGTFQuSVFfVEVWAQAAACYBehACAAAACzY0NzQuMjQ2OTE1AQYAAAAFAAAAATEBAAAACy0yMDU5MjQ5MjcyAwAAAAMxNjACAAAABjEwMDA2MAQAAAABMAcAAAAIMy84LzIwMjNN+8RBQSDbCFSWv7BBINsILENJUS5OQVNEQVFHUzpYUC5JUV9DTE9TRVBSSUNFX0FESi4yMDEyLTEyLTMxAQAAAMzHvRADAAAAAABN+8RBQSDbCEdvv7BBINsIKUNJUS5OQVNEQVFHUzpQT1dJLklRX01BUktFVENBUC4yMDE3LTEyLTMxAQAAAIuBAAACAAAACzIxODUuNjcxMjI4AQYAAAAFAAAAATEBAAAACjE4NjI3MjkzMTEDAAAAAzE2MAIAAAAGMTAwMDU0BAAAAAEwBwAAAAoxMi8zMS8y</t>
  </si>
  <si>
    <t>MDE3TfvEQUEg2wiN8u2wQSDbCC5DSVEuTkFTREFRR1M6U1dBVi5JUV9DTE9TRVBSSUNFX0FESi4yMDIyLTEyLTMwAQAAAJzpLg8CAAAABjIwNS42MQCu8qxCQSDbCJFPyrFBINsILkNJUS5OQVNEQVFHUzpTV0FWLklRX0NMT1NFUFJJQ0VfQURKLjIwMjEtMTItMzEBAAAAnOkuDwIAAAAGMTc4LjMzAG9ldkJBINsIrEuGsUEg2wguQ0lRLk5BU0RBUUdTOldGUkQuSVFfQ0xPU0VQUklDRV9BREouMjAyMi0wOS0zMAEAAABJcAgAAgAAAAUzMi4yOQBN+8RBQSDbCI5W7bBBINsIKENJUS5OQVNEQVFHUzpORkUuSVFfTUFSS0VUQ0FQLjIwMjItMTItMzABAAAA8dOmIAIAAAALODg1Ni4wMjcxMzMBBgAAAAUAAAABMQEAAAALLTIwNzEwOTc2OTgDAAAAAzE2MAIAAAAGMTAwMDU0BAAAAAEwBwAAAAoxMi8zMC8yMDIyvRmtQkEg2wiCZcmxQSDbCChDSVEuTkFTREFRR1M6TkZFLklRX01BUktFVENBUC4yMDE5LTEyLTMxAQAAAPHTpiACAAAACjM1OC43MjIyMzEBBgAAAAUAAAABMQEAAAAKMTk5MjE4Njc0OQMAAAADMTYwAgAAAAYxMDAwNTQEAAAAATAHAAAACjEyLzMxLzIwMTlN+8RBQSDbCBWsvrBBINsILkNJUS5OQVNEQVFHUzpXRlJELklRX0NMT1NFUFJJQ0VfQURKLjIwMTItMTItMzEBAAAASXAIAAMAAAAAAE37xEFBINsIjlbtsEEg2wguQ0lRLk5BU0RBUUdTOlRYUkguSVFfQ0xPU0VQUklDRV9BREouMjAyMS0x</t>
  </si>
  <si>
    <t>Mi0zMQEAAABk/EcAAgAAAAk4Ni44NTkxOTgAb2V2QkEg2whBxYSxQSDbCClDSVEuTkFTREFRR1M6V0ZSRC5JUV9NQVJLRVRDQVAuMjAxOS0xMi0zMQEAAABJcAgAAgAAAAsxOTU2LjQ5ODcxNAEGAAAABQAAAAExAQAAAAoxOTg5NjgyODAxAwAAAAMxNjACAAAABjEwMDA1NAQAAAABMAcAAAAKMTIvMzEvMjAxOU37xEFBINsIiC/tsEEg2wguQ0lRLk5BU0RBUUdTOkNOWEMuSVFfQ0xPU0VQUklDRV9BREouMjAyMi0xMi0zMAEAAAC9X4oAAgAAAAoxMzIuOTAxNzkyAL0ZrUJBINsIMS3IsUEg2wguQ0lRLk5BU0RBUUdTOkNOWEMuSVFfQ0xPU0VQUklDRV9BREouMjAxOS0xMi0zMQEAAAC9X4oAAwAAAAAATfvEQUEg2wgCXr6wQSDbCC5DSVEuTkFTREFRR1M6TURHTC5JUV9DTE9TRVBSSUNFX0FESi4yMDE3LTEyLTMxAQAAAEybowgCAAAABTkxLjc5AE37xEFBINsIZLrssEEg2wguQ0lRLk5BU0RBUUNNOkNFTEguSVFfQ0xPU0VQUklDRV9BREouMjAxNy0xMi0zMQEAAAASh+0BAgAAAAQ1LjI1AE37xEFBINsI6Oi9sEEg2wgpQ0lRLk5BU0RBUUdTOk1ORFkuSVFfTUFSS0VUQ0FQLjIwMjItMDktMzABAAAAkYbQDAIAAAALNTEwOS45Njg2OTUBBgAAAAUAAAABMQEAAAALLTIwODU5OTUyMDUDAAAAAzE2MAIAAAAGMTAwMDU0BAAAAAEwBwAAAAk5LzMwLzIwMjJN+8RBQSDbCN3BvbBBINsIKUNJUS5OQVNEQVFHUzpO</t>
  </si>
  <si>
    <t>QVRJLklRX01BUktFVENBUC4yMDE3LTEyLTMxAQAAAE4jBQACAAAACzU0NDIuOTE1MjY2AQYAAAAFAAAAATEBAAAACjE4NjM0OTkwMjQDAAAAAzE2MAIAAAAGMTAwMDU0BAAAAAEwBwAAAAoxMi8zMS8yMDE3TfvEQUEg2wjNmr2wQSDbCC5DSVEuTkFTREFRR1M6Uk1CUy5JUV9DTE9TRVBSSUNFX0FESi4yMDE5LTEyLTMxAQAAAESDAAACAAAABjEzLjc3NQBN+8RBQSDbCD0e7LBBINsILkNJUS5OQVNEQVFHUzpPTEVELklRX0NMT1NFUFJJQ0VfQURKLjIwMjItMDktMzABAAAAnvcFAAIAAAAJOTQuMTA2NzY3AE37xEFBINsIwHO9sEEg2wgpQ0lRLk5BU0RBUUdTOlJNQlMuSVFfTUFSS0VUQ0FQLjIwMjItMDktMzABAAAARIMAAAIAAAALMjgwOS42MzUyNTgBBgAAAAUAAAABMQEAAAALLTIwODYyMzM5NDEDAAAAAzE2MAIAAAAGMTAwMDU0BAAAAAEwBwAAAAk5LzMwLzIwMjJN+8RBQSDbCDL367BBINsIKUNJUS5OQVNEQVFHUzpMRlVTLklRX01BUktFVENBUC4yMDIyLTEyLTMwAQAAANX+BAACAAAACzU0NTEuMTc4OTM2AQYAAAAFAAAAATEBAAAACy0yMDcyMjc4NDg5AwAAAAMxNjACAAAABjEwMDA1NAQAAAABMAcAAAAKMTIvMzAvMjAyMtJArUJBINsIB8HDsUEg2wgpQ0lRLk5BU0RBUUdTOkxGVVMuSVFfTUFSS0VUQ0FQLjIwMjEtMTItMzEBAAAA1f4EAAIAAAALNzc1MS4yMDYyNTYBBgAAAAUAAAABMQEAAAAL</t>
  </si>
  <si>
    <t>LTIxMjUxMjg5NzQDAAAAAzE2MAIAAAAGMTAwMDU0BAAAAAEwBwAAAAoxMi8zMS8yMDIxEwZ1QkEg2wj743+xQSDbCClDSVEuTkFTREFRR1M6Uk1CUy5JUV9NQVJLRVRDQVAuMjAxMi0xMi0zMQEAAABEgwAAAgAAAAo1MzkuOTgzODEzAQYAAAAFAAAAATEBAAAACjE1NzM0OTgwOTQDAAAAAzE2MAIAAAAGMTAwMDU0BAAAAAEwBwAAAAoxMi8zMS8yMDEyTfvEQUEg2wgy9+uwQSDbCBhDSVEuTkFTREFRR1M6UFRPTi5JUV9URVYBAAAAOD9yDQIAAAALNjI2My41NTYwMjEBBgAAAAUAAAABMQEAAAALLTIwNjI1NzIxMjADAAAAAzE2MAIAAAAGMTAwMDYwBAAAAAEwBwAAAAgzLzgvMjAyM037xEFBINsIB1vrsEEg2wgpQ0lRLk5BU0RBUUdTOkJPS0YuSVFfTUFSS0VUQ0FQLjIwMTItMTItMzEBAAAAve4EAAIAAAAJMzcxNC45ODg5AE37xEFBINsIrSW9sEEg2wgYQ0lRLk5BU0RBUUdTOkFDSEMuSVFfVEVWAQAAABixkAECAAAACzgxMzcuNzUxNDY3AQYAAAAFAAAAATEBAAAACy0yMDU5MTMzNzg4AwAAAAMxNjACAAAABjEwMDA2MAQAAAABMAcAAAAIMy84LzIwMjNN+8RBQSDbCKP+vLBBINsILkNJUS5OQVNEQVFHUzpHTlRYLklRX0NMT1NFUFJJQ0VfQURKLjIwMTItMTItMzEBAAAA7jEEAAIAAAAINy43MjgzNzQATfvEQUEg2wie17ywQSDbCC5DSVEuTkFTREFRR1M6TlRSQS5JUV9DTE9TRVBSSUNFX0FESi4yMDIy</t>
  </si>
  <si>
    <t>LTEyLTMwAQAAAAI0pQECAAAABTQwLjE3ANFnrUJBINsI7Xu/sUEg2wguQ0lRLk5BU0RBUUdTOk5UUkEuSVFfQ0xPU0VQUklDRV9BREouMjAyMS0xMi0zMQEAAAACNKUBAgAAAAU5My4zOQATBnVCQSDbCPUTfLFBINsIKUNJUS5OQVNEQVFHUzpQVE9OLklRX01BUktFVENBUC4yMDE3LTEyLTMxAQAAADg/cg0DAAAAAABN+8RBQSDbCPoM67BBINsIKUNJUS5OQVNEQVFHUzpBTUtSLklRX01BUktFVENBUC4yMDIyLTEyLTMwAQAAADvlAQACAAAACzU4NzQuNDkyMjAzAQYAAAAFAAAAATEBAAAACy0yMDcxODg0OTcxAwAAAAMxNjACAAAABjEwMDA1NAQAAAABMAcAAAAKMTIvMzAvMjAyMtFnrUJBINsI9ZC+sUEg2wgpQ0lRLk5BU0RBUUdTOkFNS1IuSVFfTUFSS0VUQ0FQLjIwMTktMTItMzEBAAAAO+UBAAIAAAALMzExNy4xNzk5NzUBBgAAAAUAAAABMQEAAAAKMTk5MDA0NTM3OAMAAAADMTYwAgAAAAYxMDAwNTQEAAAAATAHAAAACjEyLzMxLzIwMTlN+8RBQSDbCG87vLBBINsILkNJUS5OQVNEQVFHTTpGSVZOLklRX0NMT1NFUFJJQ0VfQURKLjIwMjItMDktMzABAAAAGg1jAAIAAAAFNzQuOTgATfvEQUEg2wjal+qwQSDbCC5DSVEuTkFTREFRR1M6TFNUUi5JUV9DTE9TRVBSSUNFX0FESi4yMDIxLTEyLTMxAQAAANN3AAACAAAACjE3My4zNjI5NjMAEwZ1QkEg2wgLjXqxQSDbCC5DSVEuTkFTREFRR006RklWTi5J</t>
  </si>
  <si>
    <t>UV9DTE9TRVBSSUNFX0FESi4yMDEyLTEyLTMxAQAAABoNYwADAAAAAABN+8RBQSDbCNqX6rBBINsIKUNJUS5OQVNEQVFHTTpGSVZOLklRX01BUktFVENBUC4yMDE5LTEyLTMxAQAAABoNYwACAAAACzQwMDUuNTMyODE3AQYAAAAFAAAAATEBAAAACjE5OTA2MzkwMTADAAAAAzE2MAIAAAAGMTAwMDU0BAAAAAEwBwAAAAoxMi8zMS8yMDE5TfvEQUEg2wjRcOqwQSDbCChDSVEuTkFTREFRR1M6SFRaLklRX01BUktFVENBUC4yMDIxLTEyLTMxAQAAAP7OzwECAAAADDExODMyLjExNzk4NAEGAAAABQAAAAExAQAAAAstMjEyNDU4NzU0NQMAAAADMTYwAgAAAAYxMDAwNTQEAAAAATAHAAAACjEyLzMxLzIwMjETBnVCQSDbCM2iebFBINsILUNJUS5OQVNEQVFHUzpNQVQuSVFfQ0xPU0VQUklDRV9BREouMjAxNy0xMi0zMQEAAADdeQAAAgAAAAUxNS4zOABTIsVBQSDbCDt4u7BBINsILkNJUS5OQVNEQVFHUzpOU0lULklRX0NMT1NFUFJJQ0VfQURKLjIwMTctMTItMzEBAAAAIiQFAAIAAAAFMzguMjkAUyLFQUEg2wiv++mwQSDbCClDSVEuTkFTREFRR006Uk9JVi5JUV9NQVJLRVRDQVAuMjAyMi0wOS0zMAEAAAA5OM8QAgAAAAkyMjY4LjExNDUBBgAAAAUAAAABMQEAAAALLTIwODQwODg0NTMDAAAAAzE2MAIAAAAGMTAwMDU0BAAAAAEwBwAAAAk5LzMwLzIwMjJTIsVBQSDbCDFRu7BBINsIKUNJUS5OQVNEQVFHUzpBR05D</t>
  </si>
  <si>
    <t>LklRX01BUktFVENBUC4yMDE3LTEyLTMxAQAAAP7kcQICAAAACzc5MDAuMjYzNjE1AFMixUFBINsIKSq7sEEg2wguQ0lRLk5BU0RBUUdTOk1LU0kuSVFfQ0xPU0VQUklDRV9BREouMjAyMi0wOS0zMAEAAAAPFAYAAgAAAAk4Mi4yMjIxNTEAUyLFQUEg2wghA7uwQSDbCC5DSVEuTkFTREFRR1M6UEVOTi5JUV9DTE9TRVBSSUNFX0FESi4yMDE5LTEyLTMxAQAAAC8gBQACAAAABTI1LjU2AFMixUFBINsIiF/psEEg2wgpQ0lRLk5BU0RBUUdTOkFTTkQuSVFfTUFSS0VUQ0FQLjIwMjItMTItMzABAAAApeJaAgIAAAALNjgyMy42OTY1NzgBBgAAAAUAAAABMQEAAAALLTIwNzIyNTM0NTIDAAAAAzE2MAIAAAAGMTAwMDU0BAAAAAEwBwAAAAoxMi8zMC8yMDIy0WetQkEg2wgsxrixQSDbCClDSVEuTkFTREFRR1M6QVNORC5JUV9NQVJLRVRDQVAuMjAyMS0xMi0zMQEAAACl4loCAgAAAAs3NjM1LjI5MDY0NAEGAAAABQAAAAExAQAAAAstMjExNzQ5NzE2MAMAAAADMTYwAgAAAAYxMDAwNTQEAAAAATAHAAAACjEyLzMxLzIwMjEcLXVCQSDbCGVedbFBINsIKUNJUS5OQVNEQVFHUzpQRU5OLklRX01BUktFVENBUC4yMDIyLTA5LTMwAQAAAC8gBQACAAAACzQzMTYuNzU0MDk4AQYAAAAFAAAAATEBAAAACy0yMDg2NDIzMjY4AwAAAAMxNjACAAAABjEwMDA1NAQAAAABMAcAAAAJOS8zMC8yMDIyUyLFQUEg2wh8OOmwQSDbCClD</t>
  </si>
  <si>
    <t>SVEuTkFTREFRR1M6TUVEUC5JUV9NQVJLRVRDQVAuMjAxMi0xMi0zMQEAAAAWkIQPAwAAAAAAUyLFQUEg2wgLtbqwQSDbCClDSVEuTkFTREFRR1M6UEVOTi5JUV9NQVJLRVRDQVAuMjAxMi0xMi0zMQEAAAAvIAUAAgAAAAszNzUyLjIyMjA0OAEGAAAABQAAAAExAQAAAAoxNTc0NjE0NTc0AwAAAAMxNjACAAAABjEwMDA1NAQAAAABMAcAAAAKMTIvMzEvMjAxMlMixUFBINsIbhHpsEEg2wgYQ0lRLk5BU0RBUUdTOkNZQlIuSVFfVEVWAQAAAKyB3AMCAAAACzU0OTYuNjgzNzkzAQYAAAAFAAAAATEBAAAACy0yMDU4NTU4MzQxAwAAAAMxNjACAAAABjEwMDA2MAQAAAABMAcAAAAIMy84LzIwMjNTIsVBQSDbCAKOurBBINsIF0NJUS5OQVNEQVFHUzpJQUMuSVFfVEVWAQAAAL7OBScCAAAACzYyNDUuNDE1MjU3AQYAAAAFAAAAATEBAAAACy0yMDU4ODU0NTk2AwAAAAMxNjACAAAABjEwMDA2MAQAAAABMAcAAAAIMy84LzIwMjNTIsVBQSDbCCOc6LBBINsILkNJUS5OQVNEQVFHUzpTT0ZJLklRX0NMT1NFUFJJQ0VfQURKLjIwMTItMTItMzEBAAAAc2FwCAMAAAAAAFMixUFBINsI6z+6sEEg2wgtQ0lRLk5BU0RBUUdTOkNIWC5JUV9DTE9TRVBSSUNFX0FESi4yMDIyLTEyLTMwAQAAAN0TiyACAAAACTI4LjkxMzM2MQAtVHVCQSDbCCT2tLFBINsILUNJUS5OQVNEQVFHUzpDSFguSVFfQ0xPU0VQUklDRV9BREouMjAyMS0x</t>
  </si>
  <si>
    <t>Mi0zMQEAAADdE4sgAgAAAAkxOS45NDg5NzQAHC11QkEg2whoZ3GxQSDbCClDSVEuTkFTREFRR1M6UlhEWC5JUV9NQVJLRVRDQVAuMjAyMi0xMi0zMAEAAADahDIgAgAAAAo1MTEzLjY0NzExAQYAAAAFAAAAATEBAAAACy0yMDcxMTMyMjk5AwAAAAMxNjACAAAABjEwMDA1NAQAAAABMAcAAAAKMTIvMzAvMjAyMjh7dUJBINsIsgu0sUEg2wgpQ0lRLk5BU0RBUUdTOlJYRFguSVFfTUFSS0VUQ0FQLjIwMTktMTItMzEBAAAA2oQyIAMAAAAAAFMixUFBINsIwaO5sEEg2wgoQ0lRLk5BU0RBUUdTOklBQy5JUV9NQVJLRVRDQVAuMjAxNy0xMi0zMQEAAAC+zgUnAwAAAAAAUyLFQUEg2wgSTuiwQSDbCC5DSVEuTkFTREFRR1M6TlROWC5JUV9DTE9TRVBSSUNFX0FESi4yMDIxLTEyLTMxAQAAALkRjgcCAAAABTMxLjg2AC1UdUJBINsIwLlvsUEg2wgtQ0lRLk5BU0RBUUdTOldFTi5JUV9DTE9TRVBSSUNFX0FESi4yMDIyLTA5LTMwAQAAAAVcAAACAAAACTE4LjM3NjUwNgBTIsVBQSDbCOvY57BBINsILkNJUS5OQVNEQVFHUzpNTENPLklRX0NMT1NFUFJJQ0VfQURKLjIwMjItMTItMzABAAAAMFXNAQIAAAAEMTEuNQA4e3VCQSDbCGTTsrFBINsILUNJUS5OQVNEQVFHUzpXRU4uSVFfQ0xPU0VQUklDRV9BREouMjAxMi0xMi0zMQEAAAAFXAAAAgAAAAczLjc1NzQ4AFMixUFBINsI4rHnsEEg2wguQ0lRLk5BU0RBUUdTOk1M</t>
  </si>
  <si>
    <t>Q08uSVFfQ0xPU0VQUklDRV9BREouMjAxOS0xMi0zMQEAAAAwVc0BAgAAAAkyMy45NTA3MjIAUyLFQUEg2wiuVbmwQSDbCChDSVEuTkFTREFRR1M6V0VOLklRX01BUktFVENBUC4yMDE5LTEyLTMxAQAAAAVcAAACAAAACzUxMDkuMzQ1ODAyAQYAAAAFAAAAATEBAAAACjE5OTA2NDg4NjQDAAAAAzE2MAIAAAAGMTAwMDU0BAAAAAEwBwAAAAoxMi8zMS8yMDE5UyLFQUEg2wjiseewQSDbCC5DSVEuTkFTREFRR1M6U0lHSS5JUV9DTE9TRVBSSUNFX0FESi4yMDE3LTEyLTMxAQAAANSeBAACAAAACTU0LjYzODk1OQBTIsVBQSDbCI7guLBBINsIKENJUS5OQVNEQVFHUzpXV0QuSVFfTUFSS0VUQ0FQLjIwMjItMDktMzABAAAAQs0EAAIAAAALNDgyOC43NTQzNzMBBgAAAAUAAAABMQEAAAALLTIwODYxODc4MDkDAAAAAzE2MAIAAAAGMTAwMDU0BAAAAAEwBwAAAAk5LzMwLzIwMjJTIsVBQSDbCI7guLBBINsILUNJUS5OQVNEQVFHUzpETE8uSVFfQ0xPU0VQUklDRV9BREouMjAxNy0xMi0zMQEAAADUmYsqAwAAAAAAUyLFQUEg2wjEPOewQSDbCClDSVEuTkFTREFRR1M6Q0hSRC5JUV9NQVJLRVRDQVAuMjAxNy0xMi0zMQEAAACvaD4CAwAAAAAAUyLFQUEg2wh5kriwQSDbCC5DSVEuTkFTREFRR1M6SVBHUC5JUV9DTE9TRVBSSUNFX0FESi4yMDIyLTA5LTMwAQAAAK2HBgACAAAABTg0LjM1AFMixUFBINsIbmu4sEEg2wgo</t>
  </si>
  <si>
    <t>Q0lRLk5BU0RBUUdTOlJDTS5JUV9NQVJLRVRDQVAuMjAyMi0xMi0zMAEAAAA9CKABAgAAAAs0NTYwLjc5Mzg5NQEGAAAABQAAAAExAQAAAAstMjA3MTM0MjQ1OQMAAAADMTYwAgAAAAYxMDAwNTQEAAAAATAHAAAACjEyLzMwLzIwMjI5onVCQSDbCLNmrrFBINsIKENJUS5OQVNEQVFHUzpSQ00uSVFfTUFSS0VUQ0FQLjIwMjEtMTItMzEBAAAAPQigAQIAAAALNzA0Ni4zMTM2NzIBBgAAAAUAAAABMQEAAAALLTIxMjQxMDY0MzIDAAAAAzE2MAIAAAAGMTAwMDU0BAAAAAEwBwAAAAoxMi8zMS8yMDIxLVR1QkEg2wjo12qxQSDbCC5DSVEuTkFTREFRR1M6UUxZUy5JUV9DTE9TRVBSSUNFX0FESi4yMDE5LTEyLTMxAQAAALLqAQACAAAABTgzLjM3AFMixUFBINsInaDmsEEg2wgpQ0lRLk5BU0RBUUdTOk9QQ0guSVFfTUFSS0VUQ0FQLjIwMTItMTItMzEBAAAA3PxNDAMAAAAAAFMixUFBINsIXB24sEEg2wgpQ0lRLk5BU0RBUUdTOlFMWVMuSVFfTUFSS0VUQ0FQLjIwMjItMDktMzABAAAAsuoBAAIAAAALNTM0Ny41MDQ1NzQBBgAAAAUAAAABMQEAAAALLTIwODU4NTI5ODIDAAAAAzE2MAIAAAAGMTAwMDU0BAAAAAEwBwAAAAk5LzMwLzIwMjJTIsVBQSDbCI955rBBINsIGENJUS5OQVNEQVFHUzpDUlVTLklRX1RFVgEAAACTZwAAAgAAAAs1NDA2LjgxOTAyMQEGAAAABQAAAAExAQAAAAstMjA2MjQ3NTUwMQMAAAADMTYw</t>
  </si>
  <si>
    <t>AgAAAAYxMDAwNjAEAAAAATAHAAAACDMvOC8yMDIzUyLFQUEg2whQ9rewQSDbCClDSVEuTkFTREFRR1M6UUxZUy5JUV9NQVJLRVRDQVAuMjAxMi0xMi0zMQEAAACy6gEAAgAAAAo0NjQuNTUwODM4AQYAAAAFAAAAATEBAAAACjE1NzYwOTcwMDEDAAAAAzE2MAIAAAAGMTAwMDU0BAAAAAEwBwAAAAoxMi8zMS8yMDEyUyLFQUEg2wiHUuawQSDbCBhDSVEuTkFTREFRR1M6U1lOQS5JUV9URVYBAAAAxYgAAAIAAAALNDY0Ny4xNTI2MjcBBgAAAAUAAAABMQEAAAALLTIwNjI0NDMzODADAAAAAzE2MAIAAAAGMTAwMDYwBAAAAAEwBwAAAAgzLzgvMjAyM1MixUFBINsIaN3lsEEg2wguQ0lRLk5BU0RBUUdTOkhBTE8uSVFfQ0xPU0VQUklDRV9BREouMjAxMi0xMi0zMQEAAABGBXkAAgAAAAQ2LjcxAFMixUFBINsIRs+3sEEg2wguQ0lRLk5BU0RBUUdTOkNBQ0MuSVFfQ0xPU0VQUklDRV9BREouMjAyMi0xMi0zMAEAAABh3AQAAgAAAAU0NzQuNAA5onVCQSDbCCpwqrFBINsILkNJUS5OQVNEQVFHUzpDQUNDLklRX0NMT1NFUFJJQ0VfQURKLjIwMjEtMTItMzEBAAAAYdwEAAIAAAAGNjg3LjY4ADh7dUJBINsIaghnsUEg2wgpQ0lRLk5BU0RBUUdTOlFERUwuSVFfTUFSS0VUQ0FQLjIwMjItMTItMzABAAAAifMBAAIAAAAKNTY1OC4xMDU4MgEGAAAABQAAAAExAQAAAAstMjA3MTkyNDczOAMAAAADMTYwAgAAAAYxMDAwNTQE</t>
  </si>
  <si>
    <t>AAAAATAHAAAACjEyLzMwLzIwMjI5onVCQSDbCO6FqbFBINsIKUNJUS5OQVNEQVFHUzpRREVMLklRX01BUktFVENBUC4yMDE5LTEyLTMxAQAAAInzAQACAAAACzMxMjUuMTU5OTE0AQYAAAAFAAAAATEBAAAACjE5ODk5NjIzNzYDAAAAAzE2MAIAAAAGMTAwMDU0BAAAAAEwBwAAAAoxMi8zMS8yMDE5UyLFQUEg2wggM7ewQSDbCC1DSVEuTkFTREFRR1M6SFFZLklRX0NMT1NFUFJJQ0VfQURKLjIwMjEtMTItMzEBAAAA8dKpAAIAAAAFNDQuMjQAOHt1QkEg2wj6WmWxQSDbCClDSVEuTkFTREFRR1M6U1lOQS5JUV9NQVJLRVRDQVAuMjAxNy0xMi0zMQEAAADFiAAAAgAAAAsxMzU5LjIxNjAzMwEGAAAABQAAAAExAQAAAAoxODY1MTI1Nzg4AwAAAAMxNjACAAAABjEwMDA1NAQAAAABMAcAAAAKMTIvMzEvMjAxN1MixUFBINsIVY/lsEEg2wgtQ0lRLk5BU0RBUUdTOlRYRy5JUV9DTE9TRVBSSUNFX0FESi4yMDIyLTEyLTMwAQAAADUbTw0CAAAABTM2LjQ0ADmidUJBINsIs3SosUEg2wguQ0lRLk5BU0RBUUdNOkFQUEYuSVFfQ0xPU0VQUklDRV9BREouMjAyMi0wOS0zMAEAAABg9aMCAgAAAAYxMDQuNzIAUyLFQUEg2whuGuWwQSDbCC1DSVEuTkFTREFRR1M6VFhHLklRX0NMT1NFUFJJQ0VfQURKLjIwMTktMTItMzEBAAAANRtPDQIAAAAFNzYuMjUAUyLFQUEg2wj9vbawQSDbCC5DSVEuTkFTREFRR006QVBQRi5JUV9D</t>
  </si>
  <si>
    <t>TE9TRVBSSUNFX0FESi4yMDEyLTEyLTMxAQAAAGD1owIDAAAAAABTIsVBQSDbCCjz5LBBINsIKENJUS5OQVNEQVFHUzpQUEMuSVFfTUFSS0VUQ0FQLjIwMjEtMTItMzEBAAAA1YcEAAIAAAAKNjg3MS42NDk3MgEGAAAABQAAAAExAQAAAAstMjEyNTA2NjQ4NAMAAAADMTYwAgAAAAYxMDAwNTQEAAAAATAHAAAACjEyLzMxLzIwMjE4e3VCQSDbCKT7Y7FBINsIKUNJUS5OQVNEQVFHTTpBUFBGLklRX01BUktFVENBUC4yMDE5LTEyLTMxAQAAAGD1owICAAAACjM3NDUuMTM5NjYBBgAAAAUAAAABMQEAAAAKMTk4OTIzMDMxMQMAAAADMTYwAgAAAAYxMDAwNTQEAAAAATAHAAAACjEyLzMxLzIwMTlTIsVBQSDbCCjz5LBBINsILkNJUS5OQVNEQVFHUzpTTEFCLklRX0NMT1NFUFJJQ0VfQURKLjIwMTctMTItMzEBAAAAKYYAAAIAAAAEODguMwBTIsVBQSDbCNkhtrBBINsIKUNJUS5OQVNEQVFHUzpDT0xNLklRX01BUktFVENBUC4yMDE3LTEyLTMxAQAAACzdBQACAAAACzUwMjIuNzIyMzE3AQYAAAAFAAAAATEBAAAACjE4NjM5OTY2NjcDAAAAAzE2MAIAAAAGMTAwMDU0BAAAAAEwBwAAAAoxMi8zMS8yMDE3UyLFQUEg2wjM+rWwQSDbCC5DSVEuTkFTREFRR1M6VFNFTS5JUV9DTE9TRVBSSUNFX0FESi4yMDE3LTEyLTMxAQAAAN8NBQACAAAABTM0LjA4AFMixUFBINsIC37ksEEg2wgtQ0lRLk5BU0RBUUdTOlZMWS5JUV9D</t>
  </si>
  <si>
    <t>TE9TRVBSSUNFX0FESi4yMDIyLTA5LTMwAQAAANrABAACAAAACTEwLjY5NzkzOABTIsVBQSDbCMPTtbBBINsIKUNJUS5OQVNEQVFHUzpTTUNJLklRX01BUktFVENBUC4yMDIyLTEyLTMwAQAAAMbeYgACAAAACzQzNDQuOTY4OTQxAQYAAAAFAAAAATEBAAAACy0yMDcxODA0NzM3AwAAAAMxNjACAAAABjEwMDA1NAQAAAABMAcAAAAKMTIvMzAvMjAyMk3JdUJBINsIqgiksUEg2wgpQ0lRLk5BU0RBUUdTOlNNQ0kuSVFfTUFSS0VUQ0FQLjIwMjEtMTItMzEBAAAAxt5iAAIAAAALMjI0NC43ODIyMDEBBgAAAAUAAAABMQEAAAALLTIxMjM0MDQ0OTUDAAAAAzE2MAIAAAAGMTAwMDU0BAAAAAEwBwAAAAoxMi8zMS8yMDIxOaJ1QkEg2witUmCxQSDbCChDSVEuTkFTREFRR1M6V0lYLklRX01BUktFVENBUC4yMDEyLTEyLTMxAQAAAKcM9AIDAAAAAABTIsVBQSDbCLaFtbBBINsILkNJUS5OQVNEQVFHUzpGUlNILklRX0NMT1NFUFJJQ0VfQURKLjIwMTktMTItMzEBAAAACfaRCAMAAAAAAFMixUFBINsI4+HjsEEg2wgYQ0lRLk5BU0RBUUdTOkNDQ1MuSVFfVEVWAQAAACivaAACAAAACzU5ODguOTk5MjUyAQYAAAAFAAAAATEBAAAACy0yMDU4ODcyOTAwAwAAAAMxNjACAAAABjEwMDA2MAQAAAABMAcAAAAIMy84LzIwMjNTIsVBQSDbCB9etbBBINsIKUNJUS5OQVNEQVFHUzpGUlNILklRX01BUktFVENBUC4yMDIyLTA5LTMw</t>
  </si>
  <si>
    <t>AQAAAAn2kQgCAAAACzM3MTMuMjAxOTYxAQYAAAAFAAAAATEBAAAACy0yMDg2MjQ5MDg0AwAAAAMxNjACAAAABjEwMDA1NAQAAAABMAcAAAAJOS8zMC8yMDIyUyLFQUEg2wjauuOwQSDbCC5DSVEuTkFTREFRR1M6RUVGVC5JUV9DTE9TRVBSSUNFX0FESi4yMDEyLTEyLTMxAQAAAHJuAAACAAAABDIzLjYAUyLFQUEg2wgIELWwQSDbCClDSVEuTkFTREFRR1M6RlJTSC5JUV9NQVJLRVRDQVAuMjAxMi0xMi0zMQEAAAAJ9pEIAwAAAAAAUyLFQUEg2wjOk+OwQSDbCC5DSVEuTkFTREFRR1M6Tk9WVC5JUV9DTE9TRVBSSUNFX0FESi4yMDIyLTEyLTMwAQAAAJgbBgACAAAABjEzNS44NwBS8HVCQSDbCKERoLFBINsIGENJUS5OQVNEQVFHUzpGSVpaLklRX1RFVgEAAACa6AQAAgAAAAs0MzgyLjE5OTU4MgEGAAAABQAAAAExAQAAAAstMjA2NTg4MzU4NQMAAAADMTYwAgAAAAYxMDAwNjAEAAAAATAHAAAACDMvOC8yMDIzUyLFQUEg2wi0HuOwQSDbCC5DSVEuTkFTREFRR1M6Tk9WVC5JUV9DTE9TRVBSSUNFX0FESi4yMDIxLTEyLTMxAQAAAJgbBgACAAAABjE3Ni4zMwA5onVCQSDbCM1bXLFBINsIKUNJUS5OQVNEQVFHUzpTUFNDLklRX01BUktFVENBUC4yMDIyLTEyLTMwAQAAAIiHAAACAAAACzQ2MjguODM3MzI5AQYAAAAFAAAAATEBAAAACy0yMDczMzQ2MjUzAwAAAAMxNjACAAAABjEwMDA1NAQAAAABMAcAAAAKMTIv</t>
  </si>
  <si>
    <t>MzAvMjAyMlLwdUJBINsIYSefsUEg2wgpQ0lRLk5BU0RBUUdTOlNQU0MuSVFfTUFSS0VUQ0FQLjIwMTktMTItMzEBAAAAiIcAAAIAAAALMTkzMC43OTI2MjEBBgAAAAUAAAABMQEAAAAKMTk4ODg1NzEzNQMAAAADMTYwAgAAAAYxMDAwNTQEAAAAATAHAAAACjEyLzMxLzIwMTlTIsVBQSDbCOqatLBBINsILkNJUS5OQVNEQVFHUzpXVEZDLklRX0NMT1NFUFJJQ0VfQURKLjIwMjEtMTItMzEBAAAATngBAAIAAAAJODkuMTA0NDAxADmidUJBINsIN9VasUEg2wgpQ0lRLk5BU0RBUUdTOkZJWlouSVFfTUFSS0VUQ0FQLjIwMTctMTItMzEBAAAAmugEAAIAAAAKNDU0MC43NzcwOAEGAAAABQAAAAExAQAAAAoxODY5MTk3NjYyAwAAAAMxNjACAAAABjEwMDA1NAQAAAABMAcAAAAKMTIvMzEvMjAxN1MixUFBINsIndDisEEg2wguQ0lRLk5BU0RBUUdTOkVYRUwuSVFfQ0xPU0VQUklDRV9BREouMjAxOS0xMi0zMQEAAACybgAAAgAAAAUxNy42MgBTIsVBQSDbCMsltLBBINsILkNJUS5OQVNEQVFHUzpJVENJLklRX0NMT1NFUFJJQ0VfQURKLjIwMjItMDktMzABAAAAd9GPAAIAAAAFNDYuNTMAUyLFQUEg2wh8W+KwQSDbCClDSVEuTkFTREFRR1M6RVhQTy5JUV9NQVJLRVRDQVAuMjAyMS0xMi0zMQEAAAApIAQAAgAAAAs2MDgyLjk3NjMyOQEGAAAABQAAAAExAQAAAAstMjEyMzM5ODY1OQMAAAADMTYwAgAAAAYxMDAwNTQE</t>
  </si>
  <si>
    <t>AAAAATAHAAAACjEyLzMxLzIwMjFNyXVCQSDbCNx1WbFBINsILkNJUS5OQVNEQVFHUzpJVENJLklRX0NMT1NFUFJJQ0VfQURKLjIwMTItMTItMzEBAAAAd9GPAAMAAAAAAFMixUFBINsIbzTisEEg2wgpQ0lRLk5BU0RBUUdTOkxBTkMuSVFfTUFSS0VUQ0FQLjIwMTctMTItMzEBAAAAHlUEAAIAAAALMzU0NS44NTI2NjEBBgAAAAUAAAABMQEAAAAKMTg2NDcyMzU5OAMAAAADMTYwAgAAAAYxMDAwNTQEAAAAATAHAAAACjEyLzMxLzIwMTdTIsVBQSDbCLCws7BBINsIKUNJUS5OQVNEQVFHUzpJVENJLklRX01BUktFVENBUC4yMDE5LTEyLTMxAQAAAHfRjwACAAAACzE4OTYuMDA1ODM2AQYAAAAFAAAAATEBAAAACjE5OTA0ODIxNzcDAAAAAzE2MAIAAAAGMTAwMDU0BAAAAAEwBwAAAAoxMi8zMS8yMDE5UyLFQUEg2whvNOKwQSDbCC5DSVEuTkFTREFRR1M6VUJTSS5JUV9DTE9TRVBSSUNFX0FESi4yMDEyLTEyLTMxAQAAAAm7BAACAAAACTE2LjMyOTIxNQBTIsVBQSDbCJhis7BBINsIKENJUS5OQVNEQVFHUzpSVU4uSVFfTUFSS0VUQ0FQLjIwMjItMDktMzABAAAAfS6oAgIAAAALNTg1MS45NTQ5ODgBBgAAAAUAAAABMQEAAAALLTIwODY4MTYyNjYDAAAAAzE2MAIAAAAGMTAwMDU0BAAAAAEwBwAAAAk5LzMwLzIwMjJYScVBQSDbCI07s7BBINsILkNJUS5OQVNEQVFHUzpBTEtTLklRX0NMT1NFUFJJQ0VfQURKLjIw</t>
  </si>
  <si>
    <t>MTctMTItMzEBAAAA/F8AAAIAAAAFNTQuNzMAWEnFQUEg2whRv+GwQSDbCC5DSVEuTkFTREFRR1M6VUZQSS5JUV9DTE9TRVBSSUNFX0FESi4yMDIyLTA5LTMwAQAAADMCBQACAAAACTcxLjcyNzk4NQBYScVBQSDbCP7tsrBBINsIKUNJUS5OQVNEQVFHUzpVRlBJLklRX01BUktFVENBUC4yMDIxLTEyLTMxAQAAADMCBQACAAAACzU2OTQuMjkzNzE4AQYAAAAFAAAAATEBAAAACy0yMTIzODI5OTc3AwAAAAMxNjACAAAABjEwMDA1NAQAAAABMAcAAAAKMTIvMzEvMjAyMU3JdUJBINsIJ7dWsUEg2wgpQ0lRLk5BU0RBUUdTOlVGUEkuSVFfTUFSS0VUQ0FQLjIwMTItMTItMzEBAAAAMwIFAAIAAAAKNzUyLjgyNzM0OQEGAAAABQAAAAExAQAAAAoxNTc0NzM0ODMyAwAAAAMxNjACAAAABjEwMDA1NAQAAAABMAcAAAAKMTIvMzEvMjAxMlhJxUFBINsI9saysEEg2wguQ0lRLk5BU0RBUUdTOkdMQkUuSVFfQ0xPU0VQUklDRV9BREouMjAxOS0xMi0zMQEAAADZbyIqAwAAAAAAWEnFQUEg2wgA/OCwQSDbCC5DSVEuTkFTREFRR1M6RFVPTC5JUV9DTE9TRVBSSUNFX0FESi4yMDIyLTA5LTMwAQAAALDwhwwCAAAABTk1LjIzAFhJxUFBINsI3XiysEEg2wgpQ0lRLk5BU0RBUUdTOkdMQkUuSVFfTUFSS0VUQ0FQLjIwMjItMDktMzABAAAA2W8iKgIAAAALNDE4Ny4xMjQzNTUBBgAAAAUAAAACMjkCAAAABjEwMDA1NAEAAAALLTIw</t>
  </si>
  <si>
    <t>ODM5Mjg5MjYDAAAAAzE2MAQAAAABMAcAAAAJOS8zMC8yMDIyWEnFQUEg2wiY1OCwQSDbCClDSVEuTkFTREFRR1M6R0xCRS5JUV9NQVJLRVRDQVAuMjAxMi0xMi0zMQEAAADZbyIqAwAAAAAAWEnFQUEg2wiY1OCwQSDbCBhDSVEuTkFTREFRR1M6SUFSVC5JUV9URVYBAAAAPHUAAAIAAAALNTU0My4wMTYzMTgBBgAAAAUAAAABMQEAAAALLTIwNTk5NTY5MTkDAAAAAzE2MAIAAAAGMTAwMDYwBAAAAAEwBwAAAAgzLzgvMjAyM1hJxUFBINsIHTngsEEg2wguQ0lRLk5BU0RBUUdTOk1UU0kuSVFfQ0xPU0VQUklDRV9BREouMjAyMi0wOS0zMAEAAACP+UMIAgAAAAU1MS43OQBYScVBQSDbCLbcsbBBINsIKUNJUS5OQVNEQVFHUzpNVFNJLklRX01BUktFVENBUC4yMDE3LTEyLTMxAQAAAI/5QwgCAAAACzIwOTEuMTQ0MTE3AQYAAAAFAAAAATEBAAAACjE4NjYxMTg5NTQDAAAAAzE2MAIAAAAGMTAwMDU0BAAAAAEwBwAAAAoxMi8zMS8yMDE3WEnFQUEg2wiwtbGwQSDbCC5DSVEuTkFTREFRR1M6UE5GUC5JUV9DTE9TRVBSSUNFX0FESi4yMDIyLTA5LTMwAQAAAE4NCAACAAAACTgwLjY1MjcyOABYScVBQSDbCAlAsbBBINsIKUNJUS5OQVNEQVFHUzpJQVJULklRX01BUktFVENBUC4yMDE3LTEyLTMxAQAAADx1AAACAAAACzM3NTUuOTMwMTM1AQYAAAAFAAAAATEBAAAACjE4NjI3OTY3MzQDAAAAAzE2MAIAAAAGMTAwMDU0</t>
  </si>
  <si>
    <t>BAAAAAEwBwAAAAoxMi8zMS8yMDE3WEnFQUEg2wgJ69+wQSDbCC5DSVEuTkFTREFRR1M6UE5GUC5JUV9DTE9TRVBSSUNFX0FESi4yMDEyLTEyLTMxAQAAAE4NCAACAAAACTE3LjA3NzI1NgBYScVBQSDbCIQZsbBBINsILkNJUS5OQVNEQVFHUzpJUEFSLklRX0NMT1NFUFJJQ0VfQURKLjIwMjItMDktMzABAAAA8YUEAAIAAAAJNzUuMDY1MTI4AFhJxUFBINsI+nXfsEEg2wgpQ0lRLk5BU0RBUUdTOlBORlAuSVFfTUFSS0VUQ0FQLjIwMTktMTItMzEBAAAATg0IAAIAAAALNDg3My40NDM1ODQAWEnFQUEg2wiEGbGwQSDbCC5DSVEuTkFTREFRR1M6SVBBUi5JUV9DTE9TRVBSSUNFX0FESi4yMDEyLTEyLTMxAQAAAPGFBAACAAAACTE2LjI1MzE2OQBYScVBQSDbCORO37BBINsIKUNJUS5OQVNEQVFHUzpJUEFSLklRX01BUktFVENBUC4yMDE5LTEyLTMxAQAAAPGFBAACAAAACzIyODcuNzg4NzM5AQYAAAAFAAAAATEBAAAACjE5OTA1NjgyNjQDAAAAAzE2MAIAAAAGMTAwMDU0BAAAAAEwBwAAAAoxMi8zMS8yMDE5WEnFQUEg2wjZJ9+wQSDbCC5DSVEuTkFTREFRR1M6V0lORy5JUV9DTE9TRVBSSUNFX0FESi4yMDE3LTEyLTMxAQAAAMvciw8CAAAACTMxLjQyMDI2MQBYScVBQSDbCGSksLBBINsILkNJUS5OQVNEQVFHUzpGRUxFLklRX0NMT1NFUFJJQ0VfQURKLjIwMTctMTItMzEBAAAAQS0EAAIAAAAINDMuNTAwMzcA</t>
  </si>
  <si>
    <t>WEnFQUEg2wgDst6wQSDbCC5DSVEuTkFTREFRR1M6SU9OUy5JUV9DTE9TRVBSSUNFX0FESi4yMDE5LTEyLTMxAQAAAFx2AAACAAAABTYwLjQxAFhJxUFBINsIq+CvsEEg2wgpQ0lRLk5BU0RBUUdTOklPTlMuSVFfTUFSS0VUQ0FQLjIwMjItMDktMzABAAAAXHYAAAIAAAAKNjI3OC4wNjUzOAEGAAAABQAAAAExAQAAAAstMjA4NTQyMjg0NwMAAAADMTYwAgAAAAYxMDAwNTQEAAAAATAHAAAACTkvMzAvMjAyMlhJxUFBINsIq+CvsEEg2wguQ0lRLk5BU0RBUUNNOkZSSEMuSVFfQ0xPU0VQUklDRV9BREouMjAxOS0xMi0zMQEAAAB02+0SAgAAAAUxNC41NABYScVBQSDbCNYV3rBBINsIKUNJUS5OQVNEQVFHUzpJT05TLklRX01BUktFVENBUC4yMDEyLTEyLTMxAQAAAFx2AAACAAAACzEwNTYuNjQxMDQ0AQYAAAAFAAAAATEBAAAACjE1NzQ4ODY4ODIDAAAAAzE2MAIAAAAGMTAwMDU0BAAAAAEwBwAAAAoxMi8zMS8yMDEyWEnFQUEg2wiiua+wQSDbCClDSVEuTkFTREFRQ006RlJIQy5JUV9NQVJLRVRDQVAuMjAyMi0wOS0zMAEAAAB02+0SAgAAAAsyOTI0LjExODAzMQEGAAAABQAAAAExAQAAAAstMjA5Mjk1NTUzOQMAAAADMTYwAgAAAAYxMDAwNTQEAAAAATAHAAAACTkvMzAvMjAyMlhJxUFBINsIze7dsEEg2wgYQ0lRLk5BU0RBUUdTOkNPS0UuSVFfVEVWAQAAAN0JCAACAAAACzU2NDYuNDU4NDk0AQYAAAAFAAAA</t>
  </si>
  <si>
    <t>ATEBAAAACy0yMDYwMDYxMTkwAwAAAAMxNjACAAAABjEwMDA2MAQAAAABMAcAAAAIMy84LzIwMjNYScVBQSDbCHodr7BBINsIKUNJUS5OQVNEQVFDTTpGUkhDLklRX01BUktFVENBUC4yMDEyLTEyLTMxAQAAAHTb7RICAAAACDAuNTQ3MDc5AFhJxUFBINsIze7dsEEg2wgYQ0lRLk5BU0RBUUdTOkFDTFMuSVFfVEVWAQAAAF5aBgACAAAACzM5MTUuMDMyMzg3AQYAAAAFAAAAATEBAAAACy0yMDU5NTk2MDA4AwAAAAMxNjACAAAABjEwMDA2MAQAAAABMAcAAAAIMy84LzIwMjNYScVBQSDbCKJS3bBBINsIKUNJUS5OQVNEQVFHUzpDT0tFLklRX01BUktFVENBUC4yMDE3LTEyLTMxAQAAAN0JCAACAAAACzIwMDkuMjczMjE5AQYAAAAFAAAAATEBAAAACjE4NjQ0NTc3MDADAAAAAzE2MAIAAAAGMTAwMDU0BAAAAAEwBwAAAAoxMi8zMS8yMDE3WEnFQUEg2whoz66wQSDbCC5DSVEuTkFTREFRR006TE5USC5JUV9DTE9TRVBSSUNFX0FESi4yMDIyLTA5LTMwAQAAAHhrfgACAAAABTcwLjMzAFhJxUFBINsIR1qusEEg2wgpQ0lRLk5BU0RBUUdTOkFDTFMuSVFfTUFSS0VUQ0FQLjIwMTctMTItMzEBAAAAXloGAAIAAAAKOTAxLjU1NzkyMgEGAAAABQAAAAExAQAAAAoxODYzOTk2Njc5AwAAAAMxNjACAAAABjEwMDA1NAQAAAABMAcAAAAKMTIvMzEvMjAxN1hJxUFBINsIjgTdsEEg2wgvQ0lRLk5BU0RBUUdTOlNQU0MuSVFf</t>
  </si>
  <si>
    <t>VE9UQUxfUkVWLjEwMDAwLjIwMjItMTItMzABAAAAiIcAAAIAAAAHMzg1LjI3NgEIAAAABQAAAAExAQAAAAstMjA2MDA0NDAzOAMAAAADMTYwAgAAAAIyOAQAAAABMAcAAAAKMTIvMzAvMjAyMggAAAAKMTIvMzEvMjAyMQkAAAABMFhJxUFBINsIiOsTsUEg2wguQ0lRLk5BU0RBUUdNOkxOVEguSVFfQ0xPU0VQUklDRV9BREouMjAxMi0xMi0zMQEAAAB4a34AAwAAAAAAWEnFQUEg2whHWq6wQSDbCDJDSVEuTkFTREFRR1M6U1BTQy5JUV9UT1RBTF9BU1NFVFMuMTAwMDAuMjAyMi0xMi0zMAEAAACIhwAAAgAAAAc2MTUuODQ2AQgAAAAFAAAAATEBAAAACy0yMDYwMDQ0MDM4AwAAAAMxNjACAAAABDEwMDcEAAAAATAHAAAACjEyLzMwLzIwMjIIAAAACjEyLzMxLzIwMjEJAAAAATBYScVBQSDbCILEE7FBINsIKUNJUS5OQVNEQVFHTTpMTlRILklRX01BUktFVENBUC4yMDE5LTEyLTMxAQAAAHhrfgACAAAACjgwNC45NzgzNjcBBgAAAAUAAAABMQEAAAAKMTk4OTk5NzAzMAMAAAADMTYwAgAAAAYxMDAwNTQEAAAAATAHAAAACjEyLzMxLzIwMTlYScVBQSDbCD4zrrBBINsIKENJUS5OQVNEQVFHUzpTUFNDLklRX1JFLjEwMDAwLjIwMjItMTItMzABAAAAiIcAAAIAAAAHMTM4LjA4NwEIAAAABQAAAAExAQAAAAstMjA2MDA0NDAzOAMAAAADMTYwAgAAAAQxMjIyBAAAAAEwBwAAAAoxMi8zMC8yMDIyCAAAAAoxMi8zMS8y</t>
  </si>
  <si>
    <t>MDIxCQAAAAEwWEnFQUEg2wiCxBOxQSDbCC9DSVEuTkFTREFRR1M6U1BTQy5JUV9ESVZfU0hBUkUuMTAwMDAuMjAyMi0xMi0zMAEAAACIhwAAAwAAAAAAWEnFQUEg2whpdhOxQSDbCC9DSVEuTkFTREFRR1M6V1RGQy5JUV9OSV9NQVJHSU4uMTAwMDAuMjAyMi0xMi0zMAEAAABOeAEAAgAAAAUyNi4zNAEIAAAABQAAAAExAQAAAAstMjA1ODQ5Mjk1MAMAAAADMTYwAgAAAAQ0MDk0BAAAAAEwBwAAAAoxMi8zMC8yMDIyCAAAAAoxMi8zMS8yMDIxCQAAAAEwWEnFQUEg2whWKBOxQSDbCC5DSVEuTkFTREFRR1M6Rk9YRi5JUV9DTE9TRVBSSUNFX0FESi4yMDE3LTEyLTMxAQAAAN8U7AUCAAAABTM4Ljg1AFhJxUFBINsIoL6tsEEg2wgtQ0lRLk5BU0RBUUdTOldURkMuSVFfU1RfREVCVC4xMDAwMC4yMDIyLTEyLTMwAQAAAE54AQACAAAABzIwNy4xOTgBCAAAAAUAAAABMQEAAAALLTIwNTg0OTI5NTADAAAAAzE2MAIAAAAEMTA0NgQAAAABMAcAAAAKMTIvMzAvMjAyMggAAAAKMTIvMzEvMjAyMQkAAAABMFhJxUFBINsITwETsUEg2wgtQ0lRLk5BU0RBUUdTOldURkMuSVFfTFRfREVCVC4xMDAwMC4yMDIyLTEyLTMwAQAAAE54AQACAAAACDIzNDEuNTEzAQgAAAAFAAAAATEBAAAACy0yMDU4NDkyOTUwAwAAAAMxNjACAAAABDEwNDkEAAAAATAHAAAACjEyLzMwLzIwMjIIAAAACjEyLzMxLzIwMjEJAAAAATBYScVBQSDb</t>
  </si>
  <si>
    <t>CE8BE7FBINsIM0NJUS5OQVNEQVFHUzpXVEZDLklRX1JFVFVSTl9FUVVJVFkuMTAwMDAuMjAyMi0xMi0zMAEAAABOeAEAAgAAAAcxMC44MjIyAQgAAAAFAAAAATEBAAAACy0yMDU4NDkyOTUwAwAAAAMxNjACAAAABDQxMjgEAAAAATAHAAAACjEyLzMwLzIwMjIIAAAACjEyLzMxLzIwMjEJAAAAATBYScVBQSDbCEHaErFBINsIMUNJUS5OQVNEQVFHUzpFWEVMLklRX0VCSVRfTUFSR0lOLjEwMDAwLjIwMjItMTItMzABAAAAsm4AAAIAAAAHMTkuOTc3MQEIAAAABQAAAAExAQAAAAstMjA2MjEzMDgyMAMAAAADMTYwAgAAAAQ0MDUzBAAAAAEwBwAAAAoxMi8zMC8yMDIyCAAAAAoxMi8zMS8yMDIxCQAAAAEwWEnFQUEg2wgWPhKxQSDbCC5DSVEuTkFTREFRR1M6VEVOQi5JUV9DTE9TRVBSSUNFX0FESi4yMDE5LTEyLTMxAQAAAME5DRYCAAAABTIzLjk2AFhJxUFBINsIdiKtsEEg2wgyQ0lRLk5BU0RBUUdTOkVYRUwuSVFfVE9UQUxfRVFVSVRZLjEwMDAwLjIwMjItMTItMzABAAAAsm4AAAIAAAAIMjIxMC42MTUBCAAAAAUAAAABMQEAAAALLTIwNjIxMzA4MjADAAAAAzE2MAIAAAAEMTI3NQQAAAABMAcAAAAKMTIvMzAvMjAyMggAAAAKMTIvMzEvMjAyMQkAAAABMFhJxUFBINsIImUSsUEg2wguQ0lRLk5BU0RBUUdTOkVYRUwuSVFfTkVUX0RFQlQuMTAwMDAuMjAyMi0xMi0zMAEAAACybgAAAgAAAAktMTQxMC42NjUB</t>
  </si>
  <si>
    <t>CAAAAAUAAAABMQEAAAALLTIwNjIxMzA4MjADAAAAAzE2MAIAAAAENDM2NAQAAAABMAcAAAAKMTIvMzAvMjAyMggAAAAKMTIvMzEvMjAyMQkAAAABMFhJxUFBINsIERcSsUEg2wgpQ0lRLk5BU0RBUUdTOlRFTkIuSVFfTUFSS0VUQ0FQLjIwMjItMDktMzABAAAAwTkNFgIAAAALMzg4NS4yMTU2ODkBBgAAAAUAAAABMQEAAAALLTIwODY2NDU1MTQDAAAAAzE2MAIAAAAGMTAwMDU0BAAAAAEwBwAAAAk5LzMwLzIwMjJYScVBQSDbCGz7rLBBINsIMkNJUS5OQVNEQVFHUzpFWFBPLklRX0dST1NTX01BUkdJTi4xMDAwMC4yMDIyLTEyLTMwAQAAACkgBAACAAAABzQzLjAzMDcBCAAAAAUAAAABMQEAAAALLTIwNTk1NTY3NTADAAAAAzE2MAIAAAAENDA3NAQAAAABMAcAAAAKMTIvMzAvMjAyMggAAAAKMTIvMzAvMjAyMgkAAAABMFhJxUFBINsIdaERsUEg2wgpQ0lRLk5BU0RBUUdTOlRFTkIuSVFfTUFSS0VUQ0FQLjIwMTItMTItMzEBAAAAwTkNFgMAAAAAAFhJxUFBINsIYdSssEEg2wgXQ0lRLk5BU0RBUUdTOkFQUC5JUV9URVYBAAAA2rnODQIAAAALNzI3MC45NDQ3OTMBBgAAAAUAAAABMQEAAAALLTIwNTkxMDIyMjUDAAAAAzE2MAIAAAAGMTAwMDYwBAAAAAEwBwAAAAgzLzgvMjAyM1hJxUFBINsIRF+ssEEg2wgwQ0lRLk5BU0RBUUdTOkVYUE8uSVFfVE9UQUxfTElBQi4xMDAwMC4yMDIyLTEyLTMwAQAAACkgBAAC</t>
  </si>
  <si>
    <t>AAAABjI2NS45MQEIAAAABQAAAAExAQAAAAstMjA1OTU1Njc1MAMAAAADMTYwAgAAAAQxMjc2BAAAAAEwBwAAAAoxMi8zMC8yMDIyCAAAAAoxMi8zMC8yMDIyCQAAAAEwWEnFQUEg2wh1oRGxQSDbCC9DSVEuTkFTREFRR1M6TEFOQy5JUV9UT1RBTF9SRVYuMTAwMDAuMjAyMi0xMi0zMAEAAAAeVQQAAgAAAAgxNTYzLjI5OAEIAAAABQAAAAExAQAAAAstMjA2MjQ2MjExOAMAAAADMTYwAgAAAAIyOAQAAAABMAcAAAAKMTIvMzAvMjAyMggAAAAKMTIvMzEvMjAyMQkAAAABMFhJxUFBINsI8wURsUEg2wgyQ0lRLk5BU0RBUUdTOkxBTkMuSVFfVE9UQUxfQVNTRVRTLjEwMDAwLjIwMjItMTItMzABAAAAHlUEAAIAAAAIMTEyMC4xOTcBCAAAAAUAAAABMQEAAAALLTIwNjI0NjIxMTgDAAAAAzE2MAIAAAAEMTAwNwQAAAABMAcAAAAKMTIvMzAvMjAyMggAAAAKMTIvMzEvMjAyMQkAAAABMFhJxUFBINsI8wURsUEg2wgoQ0lRLk5BU0RBUUdTOkxBTkMuSVFfUkUuMTAwMDAuMjAyMi0xMi0zMAEAAAAeVQQAAgAAAAgxNTA0LjUzNQEIAAAABQAAAAExAQAAAAstMjA2MjQ2MjExOAMAAAADMTYwAgAAAAQxMjIyBAAAAAEwBwAAAAoxMi8zMC8yMDIyCAAAAAoxMi8zMS8yMDIxCQAAAAEwWEnFQUEg2wjr3hCxQSDbCC9DSVEuTkFTREFRR1M6TEFOQy5JUV9ESVZfU0hBUkUuMTAwMDAuMjAyMi0xMi0zMAEAAAAeVQQAAgAAAAQz</t>
  </si>
  <si>
    <t>LjA1AQgAAAAFAAAAATEBAAAACy0yMDYyNDYyMTE4AwAAAAMxNjACAAAABDMwNTgEAAAAATAHAAAACjEyLzMwLzIwMjIIAAAACjEyLzMxLzIwMjEJAAAAATBYScVBQSDbCOq3ELFBINsIL0NJUS5OQVNEQVFHUzpVQlNJLklRX05JX01BUkdJTi4xMDAwMC4yMDIyLTEyLTMwAQAAAAm7BAACAAAABzM1LjE5NTgBCAAAAAUAAAABMQEAAAALLTIwNTgzNzM5MTEDAAAAAzE2MAIAAAAENDA5NAQAAAABMAcAAAAKMTIvMzAvMjAyMggAAAAKMTIvMzEvMjAyMQkAAAABMFhJxUFBINsIzkIQsUEg2wgoQ0lRLk5BU0RBUUdTOkFQUC5JUV9NQVJLRVRDQVAuMjAxNy0xMi0zMQEAAADauc4NAwAAAAAAWEnFQUEg2wgxEaywQSDbCC1DSVEuTkFTREFRR1M6VUJTSS5JUV9TVF9ERUJULjEwMDAwLjIwMjItMTItMzABAAAACbsEAAIAAAAHMTMyLjU3MgEIAAAABQAAAAExAQAAAAstMjA1ODM3MzkxMQMAAAADMTYwAgAAAAQxMDQ2BAAAAAEwBwAAAAoxMi8zMC8yMDIyCAAAAAoxMi8zMS8yMDIxCQAAAAEwWEnFQUEg2wiF9A+xQSDbCC5DSVEuTkFTREFRR1M6RkZJTi5JUV9DTE9TRVBSSUNFX0FESi4yMDIyLTA5LTMwAQAAAA8kBAACAAAACTQxLjYzMjQxNQBYScVBQSDbCA+cq7BBINsILUNJUS5OQVNEQVFHUzpVQlNJLklRX0xUX0RFQlQuMTAwMDAuMjAyMi0xMi0zMAEAAAAJuwQAAgAAAAc4MTcuMzk0AQgAAAAFAAAAATEBAAAA</t>
  </si>
  <si>
    <t>Cy0yMDU4MzczOTExAwAAAAMxNjACAAAABDEwNDkEAAAAATAHAAAACjEyLzMwLzIwMjIIAAAACjEyLzMxLzIwMjEJAAAAATBYScVBQSDbCLsbELFBINsIM0NJUS5OQVNEQVFHUzpVQlNJLklRX1JFVFVSTl9FUVVJVFkuMTAwMDAuMjAyMi0xMi0zMAEAAAAJuwQAAgAAAAY4LjE1NzIBCAAAAAUAAAABMQEAAAALLTIwNTgzNzM5MTEDAAAAAzE2MAIAAAAENDEyOAQAAAABMAcAAAAKMTIvMzAvMjAyMggAAAAKMTIvMzEvMjAyMQkAAAABMFhJxUFBINsIhfQPsUEg2wguQ0lRLk5BU0RBUUdTOkZGSU4uSVFfQ0xPU0VQUklDRV9BREouMjAxMi0xMi0zMQEAAAAPJAQAAgAAAAc4LjIyODQyAFhJxUFBINsID5yrsEEg2wgwQ0lRLk5BU0RBUUdTOlJVTi5JUV9FQklUX01BUkdJTi4xMDAwMC4yMDIyLTEyLTMwAQAAAH0uqAICAAAACC00MS4zNzkyAQgAAAAFAAAAATEBAAAACy0yMDYwMDc3NDU5AwAAAAMxNjACAAAABDQwNTMEAAAAATAHAAAACjEyLzMwLzIwMjIIAAAACjEyLzMxLzIwMjEJAAAAATBYScVBQSDbCIhYD7FBINsIKUNJUS5OQVNEQVFHUzpGRklOLklRX01BUktFVENBUC4yMDE5LTEyLTMxAQAAAA8kBAACAAAACzQ3MzUuNTY0MTMxAFhJxUFBINsICnWrsEEg2wgxQ0lRLk5BU0RBUUdTOlJVTi5JUV9UT1RBTF9FUVVJVFkuMTAwMDAuMjAyMi0xMi0zMAEAAAB9LqgCAgAAAAg3NTcyLjU4NwEIAAAABQAAAAEx</t>
  </si>
  <si>
    <t>AQAAAAstMjA2MDA3NzQ1OQMAAAADMTYwAgAAAAQxMjc1BAAAAAEwBwAAAAoxMi8zMC8yMDIyCAAAAAoxMi8zMS8yMDIxCQAAAAEwWEnFQUEg2wiIWA+xQSDbCC1DSVEuTkFTREFRR1M6UlVOLklRX05FVF9ERUJULjEwMDAwLjIwMjItMTItMzABAAAAfS6oAgIAAAAINjMzNy41MjEBCAAAAAUAAAABMQEAAAALLTIwNjAwNzc0NTkDAAAAAzE2MAIAAAAENDM2NAQAAAABMAcAAAAKMTIvMzAvMjAyMggAAAAKMTIvMzEvMjAyMQkAAAABMFhJxUFBINsIejEPsUEg2wgxQ0lRLk5BU0RBUUdTOk1CTFkuSVFfRUJJVF9NQVJHSU4uMTAwMDAuMjAyMi0xMi0zMAEAAACRj3RrAgAAAActNC4xMTI1AQgAAAAFAAAAATEBAAAACy0yMDc1Mzk1MDIzAwAAAAMxNjACAAAABDQwNTMEAAAAATAHAAAACjEyLzMwLzIwMjIIAAAACjEyLzI1LzIwMjEJAAAAATBicMVBQSDbCHoxD7FBINsILUNJUS5OQVNEQVFHUzpTSEMuSVFfQ0xPU0VQUklDRV9BREouMjAxNy0xMi0zMQEAAADdhwAAAwAAAAAAYnDFQUEg2wjl/6qwQSDbCDFDSVEuTkFTREFRR1M6Qk1STi5JUV9FQklUX01BUkdJTi4xMDAwMC4yMDIyLTEyLTMwAQAAAAVkAAACAAAABy00LjAyNTEBCAAAAAUAAAABMQEAAAALLTIwNTkzMTU1NjQDAAAAAzE2MAIAAAAENDA1MwQAAAABMAcAAAAKMTIvMzAvMjAyMggAAAAKMTIvMzEvMjAyMQkAAAABMGJwxUFBINsIRgoPsUEg2wgy</t>
  </si>
  <si>
    <t>Q0lRLk5BU0RBUUdTOkFaUE4uSVFfR1JPU1NfTUFSR0lOLjEwMDAwLjIwMjItMTItMzABAAAAoTMlaQIAAAAHNDcuMDM2MQEIAAAABQAAAAExAQAAAAstMjA5NTU2MjE4MwMAAAADMTYwAgAAAAQ0MDc0BAAAAAEwBwAAAAoxMi8zMC8yMDIyCAAAAAoxMi8zMS8yMDIxCQAAAAEwYnDFQUEg2whn4w6xQSDbCC5DSVEuTkFTREFRR1M6QUFPTi5JUV9DTE9TRVBSSUNFX0FESi4yMDE5LTEyLTMxAQAAAPTjBAACAAAACTQ4LjUxODcwOABicMVBQSDbCL1jqrBBINsIMkNJUS5OQVNEQVFHUzpQQ1RZLklRX1RPVEFMX0FTU0VUUy4xMDAwMC4yMDIyLTEyLTMwAQAAAP9XMg8CAAAABzI1ODguNTkBCAAAAAUAAAABMQEAAAALLTIwNjIzODA5ODUDAAAAAzE2MAIAAAAEMTAwNwQAAAABMAcAAAAKMTIvMzAvMjAyMggAAAAKMTIvMzEvMjAyMQkAAAABMGJwxUFBINsIT5UOsUEg2wgyQ0lRLk5BU0RBUUdTOlVUSFIuSVFfR1JPU1NfTUFSR0lOLjEwMDAwLjIwMjItMTItMzABAAAAsowAAAIAAAAHOTIuNzMyMQEIAAAABQAAAAExAQAAAAstMjA2MDEyNjM1NgMAAAADMTYwAgAAAAQ0MDc0BAAAAAEwBwAAAAoxMi8zMC8yMDIyCAAAAAoxMi8zMS8yMDIxCQAAAAEwYnDFQUEg2wg7Rw6xQSDbCClDSVEuTkFTREFRR1M6QUFPTi5JUV9NQVJLRVRDQVAuMjAyMi0wOS0zMAEAAAD04wQAAgAAAAsyODU5LjQ3NTA3MQEGAAAABQAAAAEx</t>
  </si>
  <si>
    <t>AQAAAAstMjA4NTIxODY5OQMAAAADMTYwAgAAAAYxMDAwNTQEAAAAATAHAAAACTkvMzAvMjAyMmJwxUFBINsIvWOqsEEg2wgvQ0lRLk5BU0RBUUdTOk9URVguSVFfRElWX1NIQVJFLjEwMDAwLjIwMjItMTItMzABAAAAJ6kBAAIAAAAGMC44NDM0AQgAAAAFAAAAATEBAAAACy0yMDYyNDM0NTM3AwAAAAMxNjACAAAABDMwNTgEAAAAATAHAAAACjEyLzMwLzIwMjIIAAAACjEyLzMxLzIwMjEJAAAAATBicMVBQSDbCBSrDbFBINsIKUNJUS5OQVNEQVFHUzpBQU9OLklRX01BUktFVENBUC4yMDEyLTEyLTMxAQAAAPTjBAACAAAACjUxMS44NTc1ODkBBgAAAAUAAAABMQEAAAAKMTU3NTMxOTU1MwMAAAADMTYwAgAAAAYxMDAwNTQEAAAAATAHAAAACjEyLzMxLzIwMTJicMVBQSDbCLU8qrBBINsILUNJUS5OQVNEQVFHUzpNQVNJLklRX1NUX0RFQlQuMTAwMDAuMjAyMi0xMi0zMAEAAAC/eQAAAwAAAAAAYnDFQUEg2wgJhA2xQSDbCBdDSVEuTkFTREFRR1M6T05CLklRX1RFVgEAAABHegQAAwAAAAAAYnDFQUEg2wiXx6mwQSDbCC1DSVEuTkFTREFRR1M6TUFTSS5JUV9MVF9ERUJULjEwMDAwLjIwMjItMTItMzABAAAAv3kAAAMAAAAAAGJwxUFBINsICYQNsUEg2wgtQ0lRLk5BU0RBUUdTOlBBQS5JUV9ORVRfREVCVC4xMDAwMC4yMDIyLTEyLTMwAQAAANQCBgACAAAABDkxODcBCAAAAAUAAAABMQEAAAALLTIwNTg2NjY5</t>
  </si>
  <si>
    <t>NjYDAAAAAzE2MAIAAAAENDM2NAQAAAABMAcAAAAKMTIvMzAvMjAyMggAAAAKMTIvMzEvMjAyMQkAAAABMGJwxUFBINsI1FwNsUEg2wgoQ0lRLk5BU0RBUUdTOkNIRE4uSVFfUkUuMTAwMDAuMjAyMi0xMi0zMAEAAAAL+gMAAgAAAAUzMDcuNwEIAAAABQAAAAExAQAAAAstMjA2MDA2MjEwMQMAAAADMTYwAgAAAAQxMjIyBAAAAAEwBwAAAAoxMi8zMC8yMDIyCAAAAAoxMi8zMS8yMDIxCQAAAAEwYnDFQUEg2wjUXA2xQSDbCDBDSVEuTkFTREFRR1M6Uk9LVS5JUV9UT1RBTF9MSUFCLjEwMDAwLjIwMjItMTItMzABAAAASZqEAAIAAAAIMTMxNS41MzkBCAAAAAUAAAABMQEAAAALLTIwNjA2MzA3NjYDAAAAAzE2MAIAAAAEMTI3NgQAAAABMAcAAAAKMTIvMzAvMjAyMggAAAAKMTIvMzEvMjAyMQkAAAABMGJwxUFBINsI+TUNsUEg2wgxQ0lRLk5BU0RBUUdTOkFMR00uSVFfRUJJVF9NQVJHSU4uMTAwMDAuMjAyMi0xMi0zMAEAAAALx0AAAgAAAAcxOS4xODQyAQgAAAAFAAAAATEBAAAACy0yMDYyNTYzODA1AwAAAAMxNjACAAAABDQwNTMEAAAAATAHAAAACjEyLzMwLzIwMjIIAAAACjEyLzIzLzIwMjIJAAAAATBicMVBQSDbCOwODbFBINsIKENJUS5OQVNEQVFHUzpPTkIuSVFfTUFSS0VUQ0FQLjIwMTctMTItMzEBAAAAR3oEAAIAAAAKMjY1My4yNzMzMgBicMVBQSDbCPt4qbBBINsILkNJUS5OQVNEQVFHUzpDQVIu</t>
  </si>
  <si>
    <t>SVFfVE9UQUxfUkVWLjEwMDAwLjIwMjItMTItMzABAAAAnGYAAAIAAAAEOTMxMwEIAAAABQAAAAExAQAAAAstMjA2MDY0Mzc0NAMAAAADMTYwAgAAAAIyOAQAAAABMAcAAAAKMTIvMzAvMjAyMggAAAAKMTIvMzEvMjAyMQkAAAABMGJwxUFBINsI08AMsUEg2wguQ0lRLk5BU0RBUUdTOkVOU0cuSVFfQ0xPU0VQUklDRV9BREouMjAyMi0wOS0zMAEAAADdi0EAAgAAAAk3OS40NTEwNjMAYnDFQUEg2whjBKmwQSDbCC5DSVEuTkFTREFRR1M6SE9PRC5JUV9ORVRfREVCVC4xMDAwMC4yMDIyLTEyLTMwAQAAAN8TfxACAAAABS02NDU3AQgAAAAFAAAAATEBAAAACy0yMDU4ODk4NDM1AwAAAAMxNjACAAAABDQzNjQEAAAAATAHAAAACjEyLzMwLzIwMjIIAAAACjEyLzMxLzIwMjEJAAAAATBicMVBQSDbCMJyDLFBINsILkNJUS5OQVNEQVFHUzpFTlNHLklRX0NMT1NFUFJJQ0VfQURKLjIwMTItMTItMzEBAAAA3YtBAAIAAAAINi41NTAxODgAYnDFQUEg2whZ3aiwQSDbCCxDSVEuTkFTREFRR1M6QlouSVFfTkVUX0RFQlQuMTAwMDAuMjAyMi0xMi0zMAEAAABSlqwqAgAAAAotMTE5NzkuNjcyAQgAAAAFAAAAATEBAAAACy0yMDk5Nzk2OTI5AwAAAAIzMgIAAAAENDM2NAQAAAABMAcAAAAKMTIvMzAvMjAyMggAAAAKMTIvMzEvMjAyMQkAAAABMGJwxUFBINsItksMsUEg2wgpQ0lRLk5BU0RBUUdTOkVOU0cuSVFfTUFSS0VU</t>
  </si>
  <si>
    <t>Q0FQLjIwMTktMTItMzEBAAAA3YtBAAIAAAALMjQyMC42MzQ5MTEBBgAAAAUAAAABMQEAAAAKMTk4OTY1NTcwMwMAAAADMTYwAgAAAAYxMDAwNTQEAAAAATAHAAAACjEyLzMxLzIwMTlicMVBQSDbCE62qLBBINsIKENJUS5OQVNEQVFHUzpDR05YLklRX1JFLjEwMDAwLjIwMjItMTItMzABAAAAImgAAAIAAAAHNTYyLjg4MgEIAAAABQAAAAExAQAAAAstMjA2MDY4ODA3MgMAAAADMTYwAgAAAAQxMjIyBAAAAAEwBwAAAAoxMi8zMC8yMDIyCAAAAAoxMi8zMS8yMDIxCQAAAAEwYnDFQUEg2wivJAyxQSDbCDBDSVEuTkFTREFRQ006UExVRy5JUV9UT1RBTF9MSUFCLjEwMDAwLjIwMjItMTItMzABAAAA6y8GAAIAAAAHMTM0NC4zOAEIAAAABQAAAAExAQAAAAstMjA1ODk5MjEwNQMAAAADMTYwAgAAAAQxMjc2BAAAAAEwBwAAAAoxMi8zMC8yMDIyCAAAAAoxMi8zMS8yMDIxCQAAAAEwYnDFQUEg2wiRrwuxQSDbCDFDSVEuTkFTREFRR1M6Q0JTSC5JUV9FQklUX01BUkdJTi4xMDAwMC4yMDIyLTEyLTMwAQAAAAAABAADAAAAAk5BAGJwxUFBINsId2ELsUEg2wgsQ0lRLk5BU0RBUUdTOlZDLklRX0NMT1NFUFJJQ0VfQURKLjIwMTctMTItMzEBAAAAA78DAAIAAAAGMTI1LjE0AGJwxUFBINsILUGosEEg2wgvQ0lRLk5BU0RBUUdTOk5WQ1IuSVFfVE9UQUxfUkVWLjEwMDAwLjIwMjItMTItMzABAAAA6HwfBAIAAAAHNTM1</t>
  </si>
  <si>
    <t>LjAzMQEIAAAABQAAAAExAQAAAAstMjA1OTk1NTY2OAMAAAADMTYwAgAAAAIyOAQAAAABMAcAAAAKMTIvMzAvMjAyMggAAAAKMTIvMzEvMjAyMQkAAAABMGJwxUFBINsIyxMLsUEg2wgvQ0lRLk5BU0RBUUdTOkxFR04uSVFfTklfTUFSR0lOLjEwMDAwLjIwMjItMTItMzABAAAAbCPzIAMAAAACTk0BCAAAAAUAAAABMQEAAAALLTIxMDU2NDUzNzADAAAAAzE2MAIAAAAENDA5NAQAAAABMAcAAAAKMTIvMzAvMjAyMggAAAAKMTIvMzEvMjAyMQkAAAABMGJwxUFBINsIM+wKsUEg2wgzQ0lRLk5BU0RBUUdTOkxFR04uSVFfUkVUVVJOX0VRVUlUWS4xMDAwMC4yMDIyLTEyLTMwAQAAAGwj8yACAAAACS0xMDIuNzg4OAEIAAAABQAAAAExAQAAAAstMjEwNTY0NTM3MAMAAAADMTYwAgAAAAQ0MTI4BAAAAAEwBwAAAAoxMi8zMC8yMDIyCAAAAAoxMi8zMS8yMDIxCQAAAAEwYnDFQUEg2whOxQqxQSDbCC1DSVEuTkFTREFRR1M6T1pLLklRX0NMT1NFUFJJQ0VfQURKLjIwMTktMTItMzEBAAAAiYkFAAIAAAAJMjcuMTY5NzI2AGJwxUFBINsIA6WnsEEg2wgyQ0lRLk5BU0RBUUdTOlNBSUEuSVFfVE9UQUxfRVFVSVRZLjEwMDAwLjIwMjItMTItMzABAAAAPPwuAAIAAAAIMTIyMC4zMzMBCAAAAAUAAAABMQEAAAALLTIwNTk1OTYwMTkDAAAAAzE2MAIAAAAEMTI3NQQAAAABMAcAAAAKMTIvMzAvMjAyMggAAAAKMTIvMzEvMjAy</t>
  </si>
  <si>
    <t>MQkAAAABMGJwxUFBINsITsUKsUEg2wgyQ0lRLk5BU0RBUUdTOkdUTEIuSVFfVE9UQUxfQVNTRVRTLjEwMDAwLjIwMjItMTItMzABAAAAzYQXEQIAAAAIMTA5MS40MzgBCAAAAAUAAAABMQEAAAALLTIxMDQzNDc4NDYDAAAAAzE2MAIAAAAEMTAwNwQAAAABMAcAAAAKMTIvMzAvMjAyMggAAAAJMS8zMS8yMDIyCQAAAAEwYnDFQUEg2wgxUAqxQSDbCChDSVEuTkFTREFRR1M6T1pLLklRX01BUktFVENBUC4yMDIyLTA5LTMwAQAAAImJBQACAAAACzQ2ODAuMjYwMDg5AQYAAAAFAAAAATEBAAAACy0yMTA5ODY1NTQ5AwAAAAMxNjACAAAABjEwMDA1NAQAAAABMAcAAAAJOS8zMC8yMDIyYnDFQUEg2wj7faewQSDbCC9DSVEuTkFTREFRR1M6R1RMQi5JUV9ESVZfU0hBUkUuMTAwMDAuMjAyMi0xMi0zMAEAAADNhBcRAwAAAAAAYnDFQUEg2wglKQqxQSDbCC1DSVEuTkFTREFRR1M6QVBMUy5JUV9TVF9ERUJULjEwMDAwLjIwMjItMTItMzABAAAAgG5ZBgMAAAAAAGJwxUFBINsIIdsJsUEg2wgoQ0lRLk5BU0RBUUdTOk9aSy5JUV9NQVJLRVRDQVAuMjAxMi0xMi0zMQEAAACJiQUAAgAAAAsxMTc1LjIzNTMyMwBicMVBQSDbCPt9p7BBINsILUNJUS5OQVNEQVFHUzpBUExTLklRX0xUX0RFQlQuMTAwMDAuMjAyMi0xMi0zMAEAAACAblkGAgAAAAcxODkuMDI0AQgAAAAFAAAAATEBAAAACy0yMDYwMjMwMzc5AwAAAAMxNjAC</t>
  </si>
  <si>
    <t>AAAABDEwNDkEAAAAATAHAAAACjEyLzMwLzIwMjIIAAAACjEyLzMxLzIwMjEJAAAAATBicMVBQSDbCPIBCrFBINsIGENJUS5OQVNEQVFHUzpEUlZOLklRX1RFVgEAAAAq260pAgAAAAs4NTY0LjgzMzgzNwEGAAAABQAAAAExAQAAAAstMjA1ODgyNTc5MQMAAAADMTYwAgAAAAYxMDAwNjAEAAAAATAHAAAACDMvOC8yMDIzYnDFQUEg2wjO4aawQSDbCC5DSVEuTkFTREFRR1M6SVJETS5JUV9ORVRfREVCVC4xMDAwMC4yMDIyLTEyLTMwAQAAADW3CgACAAAACDEzMDAuMzkzAQgAAAAFAAAAATEBAAAACy0yMDYwNzY1NjU2AwAAAAMxNjACAAAABDQzNjQEAAAAATAHAAAACjEyLzMwLzIwMjIIAAAACjEyLzMxLzIwMjEJAAAAATBicMVBQSDbCAq0CbFBINsIMkNJUS5OQVNEQVFHUzpSR0xELklRX0dST1NTX01BUkdJTi4xMDAwMC4yMDIyLTEyLTMwAQAAAPCXBAACAAAABzg0LjczNzkBCAAAAAUAAAABMQEAAAALLTIwNjA3NzY0OTMDAAAAAzE2MAIAAAAENDA3NAQAAAABMAcAAAAKMTIvMzAvMjAyMggAAAAKMTIvMzEvMjAyMQkAAAABMGJwxUFBINsICrQJsUEg2wgoQ0lRLk5BU0RBUUdTOlRURUsuSVFfUkUuMTAwMDAuMjAyMi0xMi0zMAEAAAAIAQMAAgAAAAcxMzYwLjM5AQgAAAAFAAAAATEBAAAACy0yMDYyMzc2NzE4AwAAAAMxNjACAAAABDEyMjIEAAAAATAHAAAACjEyLzMwLzIwMjIIAAAACDEvMi8yMDIyCQAA</t>
  </si>
  <si>
    <t>AAEwYnDFQUEg2wjHZQmxQSDbCC5DSVEuTkFTREFRR1M6WFAuSVFfVE9UQUxfTElBQi4xMDAwMC4yMDIyLTEyLTMwAQAAAMzHvRACAAAACjEyNDkyMC43NzMBCAAAAAUAAAABMQEAAAALLTIxMTMyMjI3MzEDAAAAAjIxAgAAAAQxMjc2BAAAAAEwBwAAAAoxMi8zMC8yMDIyCAAAAAoxMi8zMS8yMDIxCQAAAAEwYnDFQUEg2wj8FwmxQSDbCDFDSVEuTkFTREFRR1M6U1dBVi5JUV9FQklUX01BUkdJTi4xMDAwMC4yMDIyLTEyLTMwAQAAAJzpLg8CAAAABy0wLjM2NzIBCAAAAAUAAAABMQEAAAALLTIwNTkyMTUyMjADAAAAAzE2MAIAAAAENDA1MwQAAAABMAcAAAAKMTIvMzAvMjAyMggAAAAKMTIvMzEvMjAyMQkAAAABMGJwxUFBINsIoqIIsUEg2wgpQ0lRLk5BU0RBUUdTOkRSVk4uSVFfTUFSS0VUQ0FQLjIwMTctMTItMzEBAAAAKtutKQMAAAAAAGJwxUFBINsIvZOmsEEg2wgvQ0lRLk5BU0RBUUdTOlRYUkguSVFfVE9UQUxfUkVWLjEwMDAwLjIwMjItMTItMzABAAAAZPxHAAIAAAAINDAxNC45MTkBCAAAAAUAAAABMQEAAAALLTIwNTk1MzU4MjEDAAAAAzE2MAIAAAACMjgEAAAAATAHAAAACjEyLzMwLzIwMjIIAAAACjEyLzI3LzIwMjIJAAAAATBicMVBQSDbCLRUCLFBINsIL0NJUS5OQVNEQVFHUzpDTlhDLklRX05JX01BUkdJTi4xMDAwMC4yMDIyLTEyLTMwAQAAAL1figACAAAABjYuODc4OAEIAAAABQAAAAEx</t>
  </si>
  <si>
    <t>AQAAAAstMjA2Mjk5NzM1MQMAAAADMTYwAgAAAAQ0MDk0BAAAAAEwBwAAAAoxMi8zMC8yMDIyCAAAAAoxMS8zMC8yMDIyCQAAAAEwYnDFQUEg2wh8LQixQSDbCDNDSVEuTkFTREFRR1M6Q05YQy5JUV9SRVRVUk5fRVFVSVRZLjEwMDAwLjIwMjItMTItMzABAAAAvV+KAAIAAAAHMTYuMzg5MgEIAAAABQAAAAExAQAAAAstMjA2Mjk5NzM1MQMAAAADMTYwAgAAAAQ0MTI4BAAAAAEwBwAAAAoxMi8zMC8yMDIyCAAAAAoxMS8zMC8yMDIyCQAAAAEwYnDFQUEg2wh8LQixQSDbCDJDSVEuTkFTREFRQ006Q0VMSC5JUV9UT1RBTF9BU1NFVFMuMTAwMDAuMjAyMi0xMi0zMAEAAAASh+0BAgAAAAczMTQuMDE4AQgAAAAFAAAAATEBAAAACy0yMDU4OTg0Nzc4AwAAAAMxNjACAAAABDEwMDcEAAAAATAHAAAACjEyLzMwLzIwMjIIAAAACjEyLzMxLzIwMjEJAAAAATBicMVBQSDbCIe4B7FBINsIL0NJUS5OQVNEQVFDTTpDRUxILklRX0RJVl9TSEFSRS4xMDAwMC4yMDIyLTEyLTMwAQAAABKH7QEDAAAAAABicMVBQSDbCIe4B7FBINsILUNJUS5OQVNEQVFHUzpNTkRZLklRX1NUX0RFQlQuMTAwMDAuMjAyMi0xMi0zMAEAAACRhtAMAwAAAAAAYnDFQUEg2whwagexQSDbCC1DSVEuTkFTREFRR1M6TU5EWS5JUV9MVF9ERUJULjEwMDAwLjIwMjItMTItMzABAAAAkYbQDAMAAAAAAGJwxUFBINsIVpEHsUEg2wguQ0lRLk5BU0RBUUdT</t>
  </si>
  <si>
    <t>Ok5BVEkuSVFfTkVUX0RFQlQuMTAwMDAuMjAyMi0xMi0zMAEAAABOIwUAAgAAAAcxMzIuNDk5AQgAAAAFAAAAATEBAAAACy0yMDYwMTU2MTE0AwAAAAMxNjACAAAABDQzNjQEAAAAATAHAAAACjEyLzMwLzIwMjIIAAAACjEyLzMxLzIwMjEJAAAAATBicMVBQSDbCGtDB7FBINsIMkNJUS5OQVNEQVFHUzpPTEVELklRX0dST1NTX01BUkdJTi4xMDAwMC4yMDIyLTEyLTMwAQAAAJ73BQACAAAABzc3LjYyNjYBCAAAAAUAAAABMQEAAAALLTIwNTk4MjI4MjIDAAAAAzE2MAIAAAAENDA3NAQAAAABMAcAAAAKMTIvMzAvMjAyMggAAAAKMTIvMzEvMjAyMQkAAAABMGJwxUFBINsIa0MHsUEg2wgoQ0lRLk5BU0RBUUdTOkxGVVMuSVFfUkUuMTAwMDAuMjAyMi0xMi0zMAEAAADV/gQAAgAAAAgxMjY4LjEyNAEIAAAABQAAAAExAQAAAAstMjA2MDUwMTQ0OQMAAAADMTYwAgAAAAQxMjIyBAAAAAEwBwAAAAoxMi8zMC8yMDIyCAAAAAgxLzEvMjAyMgkAAAABMGJwxUFBINsINhwHsUEg2wgwQ0lRLk5BU0RBUUdTOkdOVFguSVFfVE9UQUxfTElBQi4xMDAwMC4yMDIyLTEyLTMwAQAAAO4xBAACAAAACjE5My40MDI2OTkBCAAAAAUAAAABMQEAAAALLTIwNTk5MzA3NTgDAAAAAzE2MAIAAAAEMTI3NgQAAAABMAcAAAAKMTIvMzAvMjAyMggAAAAKMTIvMzEvMjAyMQkAAAABMGJwxUFBINsIGYAGsUEg2wgxQ0lRLk5BU0RBUUdTOk5U</t>
  </si>
  <si>
    <t>UkEuSVFfRUJJVF9NQVJHSU4uMTAwMDAuMjAyMi0xMi0zMAEAAAACNKUBAgAAAAgtNzQuODQ5NgEIAAAABQAAAAExAQAAAAstMjA1OTAxMDcxMwMAAAADMTYwAgAAAAQ0MDUzBAAAAAEwBwAAAAoxMi8zMC8yMDIyCAAAAAoxMi8zMS8yMDIxCQAAAAEwYnDFQUEg2wgVCwaxQSDbCC9DSVEuTkFTREFRR1M6TFNUUi5JUV9UT1RBTF9SRVYuMTAwMDAuMjAyMi0xMi0zMAEAAADTdwAAAgAAAAg2NTQwLjQyNQEIAAAABQAAAAExAQAAAAstMjA1OTUzNTY2OAMAAAADMTYwAgAAAAIyOAQAAAABMAcAAAAKMTIvMzAvMjAyMggAAAAKMTIvMjUvMjAyMQkAAAABMGJwxUFBINsI3LwFsUEg2wgxQ0lRLk5BU0RBUUdTOkhUWi5JUV9UT1RBTF9FUVVJVFkuMTAwMDAuMjAyMi0xMi0zMAEAAAD+zs8BAgAAAAQyOTc3AQgAAAAFAAAAATEBAAAACy0yMDYyMTkyMDM2AwAAAAMxNjACAAAABDEyNzUEAAAAATAHAAAACjEyLzMwLzIwMjIIAAAACjEyLzMxLzIwMjEJAAAAATBicMVBQSDbCLxuBbFBINsIMUNJUS5OQVNEQVFHUzpNQVQuSVFfVE9UQUxfQVNTRVRTLjEwMDAwLjIwMjItMTItMzABAAAA3XkAAAIAAAAINjM5My44OTQBCAAAAAUAAAABMQEAAAALLTIwNjAwOTc0MzcDAAAAAzE2MAIAAAAEMTAwNwQAAAABMAcAAAAKMTIvMzAvMjAyMggAAAAKMTIvMzEvMjAyMQkAAAABMGJwxUFBINsItiAFsUEg2wguQ0lRLk5BU0RBUUdT</t>
  </si>
  <si>
    <t>Ok1BVC5JUV9ESVZfU0hBUkUuMTAwMDAuMjAyMi0xMi0zMAEAAADdeQAAAwAAAAAAYnDFQUEg2wi2IAWxQSDbCC1DSVEuTkFTREFRR006Uk9JVi5JUV9TVF9ERUJULjEwMDAwLjIwMjItMTItMzABAAAAOTjPEAMAAAAAAGJwxUFBINsIjdIEsUEg2wgtQ0lRLk5BU0RBUUdNOlJPSVYuSVFfTFRfREVCVC4xMDAwMC4yMDIyLTEyLTMwAQAAADk4zxACAAAABzIwNC4wNDIBCAAAAAUAAAABMQEAAAALLTIwNjE0NjY2MTgDAAAAAzE2MAIAAAAEMTA0OQQAAAABMAcAAAAKMTIvMzAvMjAyMggAAAAKMTIvMzEvMjAyMQkAAAABMGJwxUFBINsIjdIEsUEg2wguQ0lRLk5BU0RBUUdTOkFHTkMuSVFfTkVUX0RFQlQuMTAwMDAuMjAyMi0xMi0zMAEAAAD+5HECAgAAAAUzNTgwMwEIAAAABQAAAAExAQAAAAstMjA1OTIxNDkzMgMAAAADMTYwAgAAAAQ0MzY0BAAAAAEwBwAAAAoxMi8zMC8yMDIyCAAAAAoxMi8zMS8yMDIxCQAAAAEwYnDFQUEg2wiFqwSxQSDbCDJDSVEuTkFTREFRR1M6TUtTSS5JUV9HUk9TU19NQVJHSU4uMTAwMDAuMjAyMi0xMi0zMAEAAAAPFAYAAgAAAAc0Ni43OTI3AQgAAAAFAAAAATEBAAAACy0yMTEwMDYwODg0AwAAAAMxNjACAAAABDQwNzQEAAAAATAHAAAACjEyLzMwLzIwMjIIAAAACjEyLzMxLzIwMjEJAAAAATBicMVBQSDbCIGEBLFBINsIKENJUS5OQVNEQVFHUzpBU05ELklRX1JFLjEwMDAwLjIw</t>
  </si>
  <si>
    <t>MjItMTItMzABAAAApeJaAgIAAAAJLTEyMzUuNTA4AQgAAAAFAAAAATEBAAAACy0yMDYwNTAxMjI0AwAAAAI1MAIAAAAEMTIyMgQAAAABMAcAAAAKMTIvMzAvMjAyMggAAAAKMTIvMzEvMjAyMQkAAAABMGJwxUFBINsIgYQEsUEg2wgwQ0lRLk5BU0RBUUdTOlNPRkkuSVFfVE9UQUxfTElBQi4xMDAwMC4yMDIyLTEyLTMwAQAAAHNhcAgCAAAACDQ0NzguNjIzAQgAAAAFAAAAATEBAAAACy0yMDU4NjcxODI0AwAAAAMxNjACAAAABDEyNzYEAAAAATAHAAAACjEyLzMwLzIwMjIIAAAACjEyLzMxLzIwMjEJAAAAATBicMVBQSDbCFLoA7FBINsIMENJUS5OQVNEQVFHUzpDSFguSVFfRUJJVF9NQVJHSU4uMTAwMDAuMjAyMi0xMi0zMAEAAADdE4sgAgAAAAY2LjAwMjcBCAAAAAUAAAABMQEAAAALLTIwNjI0MzQ1MjEDAAAAAzE2MAIAAAAENDA1MwQAAAABMAcAAAAKMTIvMzAvMjAyMggAAAAKMTIvMzEvMjAyMQkAAAABMGJwxUFBINsIV0wDsUEg2wgvQ0lRLk5BU0RBUUdTOk5UTlguSVFfVE9UQUxfUkVWLjEwMDAwLjIwMjItMTItMzABAAAAuRGOBwIAAAAIMTUyNi44MjYBCAAAAAUAAAABMQEAAAALLTIxMDg3Nzg5MjIDAAAAAzE2MAIAAAACMjgEAAAAATAHAAAACjEyLzMwLzIwMjIIAAAACTEvMzEvMjAyMgkAAAABMGJwxUFBINsIQ/4CsUEg2wgvQ0lRLk5BU0RBUUdTOk1MQ08uSVFfTklfTUFSR0lOLjEwMDAwLjIw</t>
  </si>
  <si>
    <t>MjItMTItMzABAAAAMFXNAQIAAAAILTQwLjMzODMBCAAAAAUAAAABMQEAAAALLTIxMDU4NTQxMzEDAAAAAzE2MAIAAAAENDA5NAQAAAABMAcAAAAKMTIvMzAvMjAyMggAAAAKMTIvMzEvMjAyMQkAAAABMGJwxUFBINsIONcCsUEg2wgzQ0lRLk5BU0RBUUdTOk1MQ08uSVFfUkVUVVJOX0VRVUlUWS4xMDAwMC4yMDIyLTEyLTMwAQAAADBVzQECAAAACC03MS45Njk4AQgAAAAFAAAAATEBAAAACy0yMTA1ODU0MTMxAwAAAAMxNjACAAAABDQxMjgEAAAAATAHAAAACjEyLzMwLzIwMjIIAAAACjEyLzMxLzIwMjEJAAAAATBicMVBQSDbCDjXArFBINsIMkNJUS5OQVNEQVFHUzpTSUdJLklRX1RPVEFMX0FTU0VUUy4xMDAwMC4yMDIyLTEyLTMwAQAAANSeBAACAAAACTEwNDYxLjM4OQEIAAAABQAAAAExAQAAAAstMjA2MTU1NTEwMwMAAAADMTYwAgAAAAQxMDA3BAAAAAEwBwAAAAoxMi8zMC8yMDIyCAAAAAoxMi8zMS8yMDIxCQAAAAEwxpbFQUEg2wgkiQKxQSDbCC9DSVEuTkFTREFRR1M6U0lHSS5JUV9ESVZfU0hBUkUuMTAwMDAuMjAyMi0xMi0zMAEAAADUngQAAgAAAAQxLjAzAQgAAAAFAAAAATEBAAAACy0yMDYxNTU1MTAzAwAAAAMxNjACAAAABDMwNTgEAAAAATAHAAAACjEyLzMwLzIwMjIIAAAACjEyLzMxLzIwMjEJAAAAATDGlsVBQSDbCB5iArFBINsILENJUS5OQVNEQVFHUzpXV0QuSVFfU1RfREVCVC4xMDAw</t>
  </si>
  <si>
    <t>MC4yMDIyLTEyLTMwAQAAAELNBAADAAAAAADGlsVBQSDbCAYUArFBINsILENJUS5OQVNEQVFHUzpXV0QuSVFfTFRfREVCVC4xMDAwMC4yMDIyLTEyLTMwAQAAAELNBAACAAAABzc2Ni44NjQBCAAAAAUAAAABMQEAAAALLTIwNjIzNzY3NjIDAAAAAzE2MAIAAAAEMTA0OQQAAAABMAcAAAAKMTIvMzAvMjAyMggAAAAKMTIvMzEvMjAyMQkAAAABMMaWxUFBINsIETsCsUEg2wguQ0lRLk5BU0RBUUdTOkNIUkQuSVFfTkVUX0RFQlQuMTAwMDAuMjAyMi0xMi0zMAEAAACvaD4CAgAAAAcyMzYuMjE1AQgAAAAFAAAAATEBAAAACy0yMDU4ODcyODI2AwAAAAMxNjACAAAABDQzNjQEAAAAATAHAAAACjEyLzMwLzIwMjIIAAAACjEyLzMxLzIwMjEJAAAAATDGlsVBQSDbCPvsAbFBINsIMkNJUS5OQVNEQVFHUzpJUEdQLklRX0dST1NTX01BUkdJTi4xMDAwMC4yMDIyLTEyLTMwAQAAAK2HBgACAAAABzQ3LjY3MDQBCAAAAAUAAAABMQEAAAALLTIwNTkyMTQ5MDEDAAAAAzE2MAIAAAAENDA3NAQAAAABMAcAAAAKMTIvMzAvMjAyMggAAAAKMTIvMzEvMjAyMQkAAAABMMaWxUFBINsI++wBsUEg2wgnQ0lRLk5BU0RBUUdTOlJDTS5JUV9SRS4xMDAwMC4yMDIyLTEyLTMwAQAAAD0IoAECAAAABS02NC4zAQgAAAAFAAAAATEBAAAACy0yMDYwNjMwNzc0AwAAAAMxNjACAAAABDEyMjIEAAAAATAHAAAACjEyLzMwLzIwMjIIAAAACjEy</t>
  </si>
  <si>
    <t>LzMxLzIwMjEJAAAAATDGlsVBQSDbCPPFAbFBINsIMENJUS5OQVNEQVFHUzpIQUxPLklRX1RPVEFMX0xJQUIuMTAwMDAuMjAyMi0xMi0zMAEAAABGBXkAAgAAAAc5MDcuNDc2AQgAAAAFAAAAATEBAAAACy0yMDYwMjMwMzk0AwAAAAMxNjACAAAABDEyNzYEAAAAATAHAAAACjEyLzMwLzIwMjIIAAAACjEyLzMxLzIwMjEJAAAAATDGlsVBQSDbCMkpAbFBINsIMUNJUS5OQVNEQVFHUzpDQUNDLklRX0VCSVRfTUFSR0lOLjEwMDAwLjIwMjItMTItMzABAAAAYdwEAAMAAAACTkEAxpbFQUEg2wiutACxQSDbCC5DSVEuTkFTREFRR1M6SFFZLklRX1RPVEFMX1JFVi4xMDAwMC4yMDIyLTEyLTMwAQAAAPHSqQACAAAABzc1Ni41NTYBCAAAAAUAAAABMQEAAAALLTIxMDUzODIyNDQDAAAAAzE2MAIAAAACMjgEAAAAATAHAAAACjEyLzMwLzIwMjIIAAAACTEvMzEvMjAyMgkAAAABMMaWxUFBINsIk2YAsUEg2wguQ0lRLk5BU0RBUUdTOlRYRy5JUV9OSV9NQVJHSU4uMTAwMDAuMjAyMi0xMi0zMAEAAAA1G08NAgAAAAgtMTEuODcwMwEIAAAABQAAAAExAQAAAAstMjA2MDYzMDcxMwMAAAADMTYwAgAAAAQ0MDk0BAAAAAEwBwAAAAoxMi8zMC8yMDIyCAAAAAoxMi8zMS8yMDIxCQAAAAEwxpbFQUEg2wiTZgCxQSDbCDJDSVEuTkFTREFRR1M6VFhHLklRX1JFVFVSTl9FUVVJVFkuMTAwMDAuMjAyMi0xMi0zMAEAAAA1G08NAgAA</t>
  </si>
  <si>
    <t>AActNy40ODA1AQgAAAAFAAAAATEBAAAACy0yMDYwNjMwNzEzAwAAAAMxNjACAAAABDQxMjgEAAAAATAHAAAACjEyLzMwLzIwMjIIAAAACjEyLzMxLzIwMjEJAAAAATDGlsVBQSDbCI0/ALFBINsIMUNJUS5OQVNEQVFHUzpQUEMuSVFfVE9UQUxfRVFVSVRZLjEwMDAwLjIwMjItMTItMzABAAAA1YcEAAIAAAAIMjg1My4yNzYBCAAAAAUAAAABMQEAAAALLTIwNjE3NzQ5NTADAAAAAzE2MAIAAAAEMTI3NQQAAAABMAcAAAAKMTIvMzAvMjAyMggAAAAKMTIvMjUvMjAyMgkAAAABMMaWxUFBINsIjT8AsUEg2wgyQ0lRLk5BU0RBUUdTOlNMQUIuSVFfVE9UQUxfQVNTRVRTLjEwMDAwLjIwMjItMTItMzABAAAAKYYAAAIAAAAIMjk1OC4yOTUBCAAAAAUAAAABMQEAAAALLTIwNjI1NjM4NDgDAAAAAzE2MAIAAAAEMTAwNwQAAAABMAcAAAAKMTIvMzAvMjAyMggAAAAIMS8xLzIwMjIJAAAAATDGlsVBQSDbCGzK/7BBINsIL0NJUS5OQVNEQVFHUzpTTEFCLklRX0RJVl9TSEFSRS4xMDAwMC4yMDIyLTEyLTMwAQAAACmGAAADAAAAAADGlsVBQSDbCGKj/7BBINsILkNJUS5OQVNEQVFHUzpDT0xNLklRX05FVF9ERUJULjEwMDAwLjIwMjItMTItMzABAAAALN0FAAIAAAAILTUwOS40NTQBCAAAAAUAAAABMQEAAAALLTIwNTk3MTYxNTcDAAAAAzE2MAIAAAAENDM2NAQAAAABMAcAAAAKMTIvMzAvMjAyMggAAAAKMTIvMzEvMjAy</t>
  </si>
  <si>
    <t>MQkAAAABMMaWxUFBINsIVXz/sEEg2wgxQ0lRLk5BU0RBUUdTOlZMWS5JUV9HUk9TU19NQVJHSU4uMTAwMDAuMjAyMi0xMi0zMAEAAADawAQAAwAAAAAAxpbFQUEg2whPVf+wQSDbCChDSVEuTkFTREFRR1M6U01DSS5JUV9SRS4xMDAwMC4yMDIyLTEyLTMwAQAAAMbeYgACAAAABzcyNS4xMjkBCAAAAAUAAAABMQEAAAALLTIwNjIzNzY3NTgDAAAAAzE2MAIAAAAEMTIyMgQAAAABMAcAAAAKMTIvMzAvMjAyMggAAAAKMTIvMzEvMjAyMQkAAAABMMaWxUFBINsIPy7/sEEg2wgwQ0lRLk5BU0RBUUdTOkVFRlQuSVFfVE9UQUxfTElBQi4xMDAwMC4yMDIyLTEyLTMwAQAAAHJuAAACAAAACDM0ODguNzUyAQgAAAAFAAAAATEBAAAACy0yMDU5OTQ2MjU4AwAAAAMxNjACAAAABDEyNzYEAAAAATAHAAAACjEyLzMwLzIwMjIIAAAACjEyLzMxLzIwMjEJAAAAATDGlsVBQSDbCC/g/rBBINsIMUNJUS5OQVNEQVFHUzpOT1ZULklRX0VCSVRfTUFSR0lOLjEwMDAwLjIwMjItMTItMzABAAAAmBsGAAIAAAAHMTEuNzU2MgEIAAAABQAAAAExAQAAAAstMjA1OTAzOTQyNAMAAAADMTYwAgAAAAQ0MDUzBAAAAAEwBwAAAAoxMi8zMC8yMDIyCAAAAAoxMi8zMS8yMDIxCQAAAAEwxpbFQUEg2whRQ/6wQSDbCC9DSVEuTkFTREFRR1M6V1RGQy5JUV9UT1RBTF9SRVYuMTAwMDAuMjAyMi0xMi0zMAEAAABOeAEAAgAAAAgxNzY5LjczOQEI</t>
  </si>
  <si>
    <t>AAAABQAAAAExAQAAAAstMjA1ODQ5Mjk1MAMAAAADMTYwAgAAAAIyOAQAAAABMAcAAAAKMTIvMzAvMjAyMggAAAAKMTIvMzEvMjAyMQkAAAABMMaWxUFBINsIO/X9sEEg2wgvQ0lRLk5BU0RBUUdTOkVYRUwuSVFfTklfTUFSR0lOLjEwMDAwLjIwMjItMTItMzABAAAAsm4AAAIAAAAHMTYuMTAyMgEIAAAABQAAAAExAQAAAAstMjA2MjEzMDgyMAMAAAADMTYwAgAAAAQ0MDk0BAAAAAEwBwAAAAoxMi8zMC8yMDIyCAAAAAoxMi8zMS8yMDIxCQAAAAEwxpbFQUEg2wgxzv2wQSDbCDNDSVEuTkFTREFRR1M6RVhFTC5JUV9SRVRVUk5fRVFVSVRZLjEwMDAwLjIwMjItMTItMzABAAAAsm4AAAIAAAAHMTEuMjk5NgEIAAAABQAAAAExAQAAAAstMjA2MjEzMDgyMAMAAAADMTYwAgAAAAQ0MTI4BAAAAAEwBwAAAAoxMi8zMC8yMDIyCAAAAAoxMi8zMS8yMDIxCQAAAAEwxpbFQUEg2wgxzv2wQSDbCDJDSVEuTkFTREFRR1M6RVhQTy5JUV9UT1RBTF9FUVVJVFkuMTAwMDAuMjAyMi0xMi0zMAEAAAApIAQAAgAAAAczMjAuNzUyAQgAAAAFAAAAATEBAAAACy0yMDU5NTU2NzUwAwAAAAMxNjACAAAABDEyNzUEAAAAATAHAAAACjEyLzMwLzIwMjIIAAAACjEyLzMwLzIwMjIJAAAAATDGlsVBQSDbCByA/bBBINsIMENJUS5OQVNEQVFHUzpMQU5DLklRX1RPVEFMX0xJQUIuMTAwMDAuMjAyMi0xMi0zMAEAAAAeVQQAAgAAAAcyNTUu</t>
  </si>
  <si>
    <t>MTg4AQgAAAAFAAAAATEBAAAACy0yMDYyNDYyMTE4AwAAAAMxNjACAAAABDEyNzYEAAAAATAHAAAACjEyLzMwLzIwMjIIAAAACjEyLzMxLzIwMjEJAAAAATDGlsVBQSDbCByA/bBBINsIL0NJUS5OQVNEQVFHUzpVQlNJLklRX1RPVEFMX1JFVi4xMDAwMC4yMDIyLTEyLTMwAQAAAAm7BAACAAAACDEwNDQuODMyAQgAAAAFAAAAATEBAAAACy0yMDU4MzczOTExAwAAAAMxNjACAAAAAjI4BAAAAAEwBwAAAAoxMi8zMC8yMDIyCAAAAAoxMi8zMS8yMDIxCQAAAAEwxpbFQUEg2wgBC/2wQSDbCChDSVEuTkFTREFRR1M6VUJTSS5JUV9SRS4xMDAwMC4yMDIyLTEyLTMwAQAAAAm7BAACAAAACDEzOTAuNzc3AQgAAAAFAAAAATEBAAAACy0yMDU4MzczOTExAwAAAAMxNjACAAAABDEyMjIEAAAAATAHAAAACjEyLzMwLzIwMjIIAAAACjEyLzMxLzIwMjEJAAAAATDGlsVBQSDbCAsy/bBBINsILkNJUS5OQVNEQVFHUzpSVU4uSVFfVE9UQUxfUkVWLjEwMDAwLjIwMjItMTItMzABAAAAfS6oAgIAAAAIMTYwOS45NTQBCAAAAAUAAAABMQEAAAALLTIwNjAwNzc0NTkDAAAAAzE2MAIAAAACMjgEAAAAATAHAAAACjEyLzMwLzIwMjIIAAAACjEyLzMxLzIwMjEJAAAAATDGlsVBQSDbCPS8/LBBINsIJ0NJUS5OQVNEQVFHUzpSVU4uSVFfUkUuMTAwMDAuMjAyMi0xMi0zMAEAAAB9LqgCAgAAAAYtMi41NzkBCAAAAAUAAAABMQEAAAAL</t>
  </si>
  <si>
    <t>LTIwNjAwNzc0NTkDAAAAAzE2MAIAAAAEMTIyMgQAAAABMAcAAAAKMTIvMzAvMjAyMggAAAAKMTIvMzEvMjAyMQkAAAABMMaWxUFBINsI+eP8sEEg2wguQ0lRLk5BU0RBUUdTOlJVTi5JUV9ESVZfU0hBUkUuMTAwMDAuMjAyMi0xMi0zMAEAAAB9LqgCAwAAAAAAxpbFQUEg2wjhlfywQSDbCC9DSVEuTkFTREFRR1M6VUZQSS5JUV9OSV9NQVJHSU4uMTAwMDAuMjAyMi0xMi0zMAEAAAAzAgUAAgAAAAY2LjIwMjMBCAAAAAUAAAABMQEAAAALLTIwNTg4NTgxNjYDAAAAAzE2MAIAAAAENDA5NAQAAAABMAcAAAAKMTIvMzAvMjAyMggAAAAKMTIvMjUvMjAyMQkAAAABMMaWxUFBINsIByH8sEEg2wgzQ0lRLk5BU0RBUUdTOlVGUEkuSVFfUkVUVVJOX0VRVUlUWS4xMDAwMC4yMDIyLTEyLTMwAQAAADMCBQACAAAABzMxLjU2NjEBCAAAAAUAAAABMQEAAAALLTIwNTg4NTgxNjYDAAAAAzE2MAIAAAAENDEyOAQAAAABMAcAAAAKMTIvMzAvMjAyMggAAAAKMTIvMjUvMjAyMQkAAAABMMaWxUFBINsIByH8sEEg2wgyQ0lRLk5BU0RBUUdTOkRVT0wuSVFfVE9UQUxfQVNTRVRTLjEwMDAwLjIwMjItMTItMzABAAAAsPCHDAIAAAAHNjYxLjMxMQEIAAAABQAAAAExAQAAAAstMjA1OTA0MjEwMAMAAAADMTYwAgAAAAQxMDA3BAAAAAEwBwAAAAoxMi8zMC8yMDIyCAAAAAoxMi8zMS8yMDIxCQAAAAEwxpbFQUEg2whXrPuwQSDbCC9D</t>
  </si>
  <si>
    <t>SVEuTkFTREFRR1M6RFVPTC5JUV9ESVZfU0hBUkUuMTAwMDAuMjAyMi0xMi0zMAEAAACw8IcMAwAAAAAAxpbFQUEg2whCXvuwQSDbCDJDSVEuTkFTREFRR1M6TVRTSS5JUV9HUk9TU19NQVJHSU4uMTAwMDAuMjAyMi0xMi0zMAEAAACP+UMIAgAAAAc2MC43MTg4AQgAAAAFAAAAATEBAAAACy0yMDYyNDYyMDc5AwAAAAMxNjACAAAABDQwNzQEAAAAATAHAAAACjEyLzMwLzIwMjIIAAAACjEyLzMwLzIwMjIJAAAAATDGlsVBQSDbCCXp+rBBINsIMENJUS5OQVNEQVFHUzpNVFNJLklRX1RPVEFMX0xJQUIuMTAwMDAuMjAyMi0xMi0zMAEAAACP+UMIAgAAAAc3MjUuMTY4AQgAAAAFAAAAATEBAAAACy0yMDYyNDYyMDc5AwAAAAMxNjACAAAABDEyNzYEAAAAATAHAAAACjEyLzMwLzIwMjIIAAAACjEyLzMwLzIwMjIJAAAAATDGlsVBQSDbCCsQ+7BBINsIL0NJUS5OQVNEQVFHUzpQTkZQLklRX1RPVEFMX1JFVi4xMDAwMC4yMDIyLTEyLTMwAQAAAE4NCAACAAAACDEzMTIuMDA5AQgAAAAFAAAAATEBAAAACy0yMDU4NDYwNzM1AwAAAAMxNjACAAAAAjI4BAAAAAEwBwAAAAoxMi8zMC8yMDIyCAAAAAoxMi8zMS8yMDIxCQAAAAEwxpbFQUEg2wgBdPqwQSDbCDJDSVEuTkFTREFRR1M6UE5GUC5JUV9UT1RBTF9BU1NFVFMuMTAwMDAuMjAyMi0xMi0zMAEAAABODQgAAgAAAAkzODQ2OS4zOTkBCAAAAAUAAAABMQEAAAALLTIw</t>
  </si>
  <si>
    <t>NTg0NjA3MzUDAAAAAzE2MAIAAAAEMTAwNwQAAAABMAcAAAAKMTIvMzAvMjAyMggAAAAKMTIvMzEvMjAyMQkAAAABMMaWxUFBINsIAXT6sEEg2wgoQ0lRLk5BU0RBUUdTOlBORlAuSVFfUkUuMTAwMDAuMjAyMi0xMi0zMAEAAABODQgAAgAAAAcxODY0LjM1AQgAAAAFAAAAATEBAAAACy0yMDU4NDYwNzM1AwAAAAMxNjACAAAABDEyMjIEAAAAATAHAAAACjEyLzMwLzIwMjIIAAAACjEyLzMxLzIwMjEJAAAAATDGlsVBQSDbCPxM+rBBINsIL0NJUS5OQVNEQVFHUzpQTkZQLklRX0RJVl9TSEFSRS4xMDAwMC4yMDIyLTEyLTMwAQAAAE4NCAACAAAABDAuNzIBCAAAAAUAAAABMQEAAAALLTIwNTg0NjA3MzUDAAAAAzE2MAIAAAAEMzA1OAQAAAABMAcAAAAKMTIvMzAvMjAyMggAAAAKMTIvMzEvMjAyMQkAAAABMMaWxUFBINsI7iX6sEEg2wgvQ0lRLk5BU0RBUUdTOldJTkcuSVFfTklfTUFSR0lOLjEwMDAwLjIwMjItMTItMzABAAAAy9yLDwIAAAAEMTUuMQEIAAAABQAAAAExAQAAAAstMjA1OTczMzc0MwMAAAADMTYwAgAAAAQ0MDk0BAAAAAEwBwAAAAoxMi8zMC8yMDIyCAAAAAoxMi8yNS8yMDIxCQAAAAEwxpbFQUEg2wihsPmwQSDbCC1DSVEuTkFTREFRR1M6V0lORy5JUV9TVF9ERUJULjEwMDAwLjIwMjItMTItMzABAAAAy9yLDwMAAAAAAMaWxUFBINsImYn5sEEg2wgtQ0lRLk5BU0RBUUdTOldJTkcuSVFfTFRf</t>
  </si>
  <si>
    <t>REVCVC4xMDAwMC4yMDIyLTEyLTMwAQAAAMvciw8CAAAABzQ2OS4zOTQBCAAAAAUAAAABMQEAAAALLTIwNTk3MzM3NDMDAAAAAzE2MAIAAAAEMTA0OQQAAAABMAcAAAAKMTIvMzAvMjAyMggAAAAKMTIvMjUvMjAyMQkAAAABMMaWxUFBINsImYn5sEEg2wgzQ0lRLk5BU0RBUUdTOldJTkcuSVFfUkVUVVJOX0VRVUlUWS4xMDAwMC4yMDIyLTEyLTMwAQAAAMvciw8DAAAAAk5NAQgAAAAFAAAAATEBAAAACy0yMDU5NzMzNzQzAwAAAAMxNjACAAAABDQxMjgEAAAAATAHAAAACjEyLzMwLzIwMjIIAAAACjEyLzI1LzIwMjEJAAAAATDGlsVBQSDbCI9i+bBBINsIMUNJUS5OQVNEQVFHUzpJT05TLklRX0VCSVRfTUFSR0lOLjEwMDAwLjIwMjItMTItMzABAAAAXHYAAAIAAAAHLTAuNDQxNgEIAAAABQAAAAExAQAAAAstMjA1OTc2ODE3NAMAAAADMTYwAgAAAAQ0MDUzBAAAAAEwBwAAAAoxMi8zMC8yMDIyCAAAAAoxMi8zMS8yMDIxCQAAAAEwxpbFQUEg2whw7fiwQSDbCDJDSVEuTkFTREFRR1M6SU9OUy5JUV9UT1RBTF9FUVVJVFkuMTAwMDAuMjAyMi0xMi0zMAEAAABcdgAAAgAAAAc3NzEuNzM3AQgAAAAFAAAAATEBAAAACy0yMDU5NzY4MTc0AwAAAAMxNjACAAAABDEyNzUEAAAAATAHAAAACjEyLzMwLzIwMjIIAAAACjEyLzMxLzIwMjEJAAAAATDGlsVBQSDbCGTG+LBBINsILkNJUS5OQVNEQVFHUzpJT05TLklRX05F</t>
  </si>
  <si>
    <t>VF9ERUJULjEwMDAwLjIwMjItMTItMzABAAAAXHYAAAIAAAAILTg4NS42NTQBCAAAAAUAAAABMQEAAAALLTIwNTk3NjgxNzQDAAAAAzE2MAIAAAAENDM2NAQAAAABMAcAAAAKMTIvMzAvMjAyMggAAAAKMTIvMzEvMjAyMQkAAAABMMaWxUFBINsIX5/4sEEg2wgyQ0lRLk5BU0RBUUdTOkNPS0UuSVFfR1JPU1NfTUFSR0lOLjEwMDAwLjIwMjItMTItMzABAAAA3QkIAAIAAAAHMzUuMjY1NgEIAAAABQAAAAExAQAAAAstMjA2MDA2MTE5NwMAAAADMTYwAgAAAAQ0MDc0BAAAAAEwBwAAAAoxMi8zMC8yMDIyCAAAAAoxMi8zMS8yMDIxCQAAAAEwxpbFQUEg2wh4UfiwQSDbCDBDSVEuTkFTREFRR1M6Q09LRS5JUV9UT1RBTF9MSUFCLjEwMDAwLjIwMjItMTItMzABAAAA3QkIAAIAAAAIMjczMy43ODQBCAAAAAUAAAABMQEAAAALLTIwNjAwNjExOTcDAAAAAzE2MAIAAAAEMTI3NgQAAAABMAcAAAAKMTIvMzAvMjAyMggAAAAKMTIvMzEvMjAyMQkAAAABMMaWxUFBINsIRwP4sEEg2wgvQ0lRLk5BU0RBUUdNOkxOVEguSVFfVE9UQUxfUkVWLjEwMDAwLjIwMjItMTItMzABAAAAeGt+AAIAAAAHNDI1LjIwOAEIAAAABQAAAAExAQAAAAstMjA1OTg5NzgwNgMAAAADMTYwAgAAAAIyOAQAAAABMAcAAAAKMTIvMzAvMjAyMggAAAAKMTIvMzEvMjAyMQkAAAABMMaWxUFBINsIlbT3sEEg2wgyQ0lRLk5BU0RBUUdNOkxOVEguSVFf</t>
  </si>
  <si>
    <t>VE9UQUxfQVNTRVRTLjEwMDAwLjIwMjItMTItMzABAAAAeGt+AAIAAAAHODYzLjc4NAEIAAAABQAAAAExAQAAAAstMjA1OTg5NzgwNgMAAAADMTYwAgAAAAQxMDA3BAAAAAEwBwAAAAoxMi8zMC8yMDIyCAAAAAoxMi8zMS8yMDIxCQAAAAEwxpbFQUEg2wiOjfewQSDbCChDSVEuTkFTREFRR006TE5USC5JUV9SRS4xMDAwMC4yMDIyLTEyLTMwAQAAAHhrfgACAAAACC0yMjEuMjI1AQgAAAAFAAAAATEBAAAACy0yMDU5ODk3ODA2AwAAAAMxNjACAAAABDEyMjIEAAAAATAHAAAACjEyLzMwLzIwMjIIAAAACjEyLzMxLzIwMjEJAAAAATDGlsVBQSDbCI6N97BBINsIL0NJUS5OQVNEQVFHTTpMTlRILklRX0RJVl9TSEFSRS4xMDAwMC4yMDIyLTEyLTMwAQAAAHhrfgADAAAAAADGlsVBQSDbCPs/97BBINsIL0NJUS5OQVNEQVFHUzpGT1hGLklRX05JX01BUkdJTi4xMDAwMC4yMDIyLTEyLTMwAQAAAN8U7AUCAAAABzEyLjgwOTkBCAAAAAUAAAABMQEAAAALLTIwNTk0NDc2OTcDAAAAAzE2MAIAAAAENDA5NAQAAAABMAcAAAAKMTIvMzAvMjAyMggAAAAKMTIvMzAvMjAyMgkAAAABMMaWxUFBINsI4cr2sEEg2wgtQ0lRLk5BU0RBUUdTOkZPWEYuSVFfU1RfREVCVC4xMDAwMC4yMDIyLTEyLTMwAQAAAN8U7AUDAAAAAADGlsVBQSDbCNOj9rBBINsILUNJUS5OQVNEQVFHUzpGT1hGLklRX0xUX0RFQlQuMTAwMDAuMjAyMi0x</t>
  </si>
  <si>
    <t>Mi0zMAEAAADfFOwFAgAAAAMyMDABCAAAAAUAAAABMQEAAAALLTIwNTk0NDc2OTcDAAAAAzE2MAIAAAAEMTA0OQQAAAABMAcAAAAKMTIvMzAvMjAyMggAAAAKMTIvMzAvMjAyMgkAAAABMMaWxUFBINsI06P2sEEg2wgzQ0lRLk5BU0RBUUdTOkZPWEYuSVFfUkVUVVJOX0VRVUlUWS4xMDAwMC4yMDIyLTEyLTMwAQAAAN8U7AUCAAAABzIwLjM3MDIBCAAAAAUAAAABMQEAAAALLTIwNTk0NDc2OTcDAAAAAzE2MAIAAAAENDEyOAQAAAABMAcAAAAKMTIvMzAvMjAyMggAAAAKMTIvMzAvMjAyMgkAAAABMMaWxUFBINsIyXz2sEEg2wgxQ0lRLk5BU0RBUUdTOlRFTkIuSVFfRUJJVF9NQVJHSU4uMTAwMDAuMjAyMi0xMi0zMAEAAADBOQ0WAgAAAActNi40NDMzAQgAAAAFAAAAATEBAAAACy0yMDU5NTk2MDc1AwAAAAMxNjACAAAABDQwNTMEAAAAATAHAAAACjEyLzMwLzIwMjIIAAAACjEyLzMxLzIwMjEJAAAAATDGlsVBQSDbCJ/g9bBBINsIMkNJUS5OQVNEQVFHUzpURU5CLklRX1RPVEFMX0VRVUlUWS4xMDAwMC4yMDIyLTEyLTMwAQAAAME5DRYCAAAABzIxNS4zMTMBCAAAAAUAAAABMQEAAAALLTIwNTk1OTYwNzUDAAAAAzE2MAIAAAAEMTI3NQQAAAABMAcAAAAKMTIvMzAvMjAyMggAAAAKMTIvMzEvMjAyMQkAAAABMMaWxUFBINsIrAf2sEEg2wguQ0lRLk5BU0RBUUdTOlRFTkIuSVFfTkVUX0RFQlQuMTAwMDAuMjAy</t>
  </si>
  <si>
    <t>Mi0xMi0zMAEAAADBOQ0WAgAAAActOTAuMTk4AQgAAAAFAAAAATEBAAAACy0yMDU5NTk2MDc1AwAAAAMxNjACAAAABDQzNjQEAAAAATAHAAAACjEyLzMwLzIwMjIIAAAACjEyLzMxLzIwMjEJAAAAATDGlsVBQSDbCJS59bBBINsIMUNJUS5OQVNEQVFHUzpBUFAuSVFfR1JPU1NfTUFSR0lOLjEwMDAwLjIwMjItMTItMzABAAAA2rnODQIAAAAHNjQuNjIzNwEIAAAABQAAAAExAQAAAAstMjA1OTEwMjE3MgMAAAADMTYwAgAAAAQ0MDc0BAAAAAEwBwAAAAoxMi8zMC8yMDIyCAAAAAoxMi8zMS8yMDIxCQAAAAEwxpbFQUEg2wh3RPWwQSDbCC9DSVEuTkFTREFRR1M6QVBQLklRX1RPVEFMX0xJQUIuMTAwMDAuMjAyMi0xMi0zMAEAAADauc4NAgAAAAg0MDI1LjI4OAEIAAAABQAAAAExAQAAAAstMjA1OTEwMjE3MgMAAAADMTYwAgAAAAQxMjc2BAAAAAEwBwAAAAoxMi8zMC8yMDIyCAAAAAoxMi8zMS8yMDIxCQAAAAEwxpbFQUEg2wh3RPWwQSDbCC9DSVEuTkFTREFRR1M6RkZJTi5JUV9UT1RBTF9SRVYuMTAwMDAuMjAyMi0xMi0zMAEAAAAPJAQAAgAAAAc1MTMuNjc4AQgAAAAFAAAAATEBAAAACy0yMDU5NzU5OTU0AwAAAAMxNjACAAAAAjI4BAAAAAEwBwAAAAoxMi8zMC8yMDIyCAAAAAoxMi8zMS8yMDIxCQAAAAEwxpbFQUEg2whXz/SwQSDbCDJDSVEuTkFTREFRR1M6RkZJTi5JUV9UT1RBTF9BU1NFVFMuMTAwMDAu</t>
  </si>
  <si>
    <t>MjAyMi0xMi0zMAEAAAAPJAQAAgAAAAkxMzEwMi40NjEBCAAAAAUAAAABMQEAAAALLTIwNTk3NTk5NTQDAAAAAzE2MAIAAAAEMTAwNwQAAAABMAcAAAAKMTIvMzAvMjAyMggAAAAKMTIvMzEvMjAyMQkAAAABMMaWxUFBINsIV8/0sEEg2wgoQ0lRLk5BU0RBUUdTOkZGSU4uSVFfUkUuMTAwMDAuMjAyMi0xMi0zMAEAAAAPJAQAAgAAAAc5ODEuNjc1AQgAAAAFAAAAATEBAAAACy0yMDU5NzU5OTU0AwAAAAMxNjACAAAABDEyMjIEAAAAATAHAAAACjEyLzMwLzIwMjIIAAAACjEyLzMxLzIwMjEJAAAAATDGlsVBQSDbCEeB9LBBINsIL0NJUS5OQVNEQVFHUzpGRklOLklRX0RJVl9TSEFSRS4xMDAwMC4yMDIyLTEyLTMwAQAAAA8kBAACAAAABDAuNTgBCAAAAAUAAAABMQEAAAALLTIwNTk3NTk5NTQDAAAAAzE2MAIAAAAEMzA1OAQAAAABMAcAAAAKMTIvMzAvMjAyMggAAAAKMTIvMzEvMjAyMQkAAAABMMaWxUFBINsIOVr0sEEg2wguQ0lRLk5BU0RBUUdTOlNIQy5JUV9OSV9NQVJHSU4uMTAwMDAuMjAyMi0xMi0zMAEAAADdhwAAAgAAAAYxMi41NDgBCAAAAAUAAAABMQEAAAALLTIwNTkxMDIyMTEDAAAAAzE2MAIAAAAENDA5NAQAAAABMAcAAAAKMTIvMzAvMjAyMggAAAAKMTIvMzEvMjAyMQkAAAABMMaWxUFBINsIJwz0sEEg2wgsQ0lRLk5BU0RBUUdTOlNIQy5JUV9TVF9ERUJULjEwMDAwLjIwMjItMTItMzABAAAA</t>
  </si>
  <si>
    <t>3YcAAAMAAAAAAHa+xUFBINsIEL7zsEEg2wgsQ0lRLk5BU0RBUUdTOlNIQy5JUV9MVF9ERUJULjEwMDAwLjIwMjItMTItMzABAAAA3YcAAAIAAAAIMTc0My41MzQBCAAAAAUAAAABMQEAAAALLTIwNTkxMDIyMTEDAAAAAzE2MAIAAAAEMTA0OQQAAAABMAcAAAAKMTIvMzAvMjAyMggAAAAKMTIvMzEvMjAyMQkAAAABMHa+xUFBINsIHOXzsEEg2wgyQ0lRLk5BU0RBUUdTOlNIQy5JUV9SRVRVUk5fRVFVSVRZLjEwMDAwLjIwMjItMTItMzABAAAA3YcAAAIAAAAHMjIuMjE3OAEIAAAABQAAAAExAQAAAAstMjA1OTEwMjIxMQMAAAADMTYwAgAAAAQ0MTI4BAAAAAEwBwAAAAoxMi8zMC8yMDIyCAAAAAoxMi8zMS8yMDIxCQAAAAEwdr7FQUEg2wgQvvOwQSDbCDFDSVEuTkFTREFRR1M6QUFPTi5JUV9FQklUX01BUkdJTi4xMDAwMC4yMDIyLTEyLTMwAQAAAPTjBAACAAAABzEzLjkxMzQBCAAAAAUAAAABMQEAAAALLTIwNTkzNDY2OTIDAAAAAzE2MAIAAAAENDA1MwQAAAABMAcAAAAKMTIvMzAvMjAyMggAAAAKMTIvMzEvMjAyMQkAAAABMHa+xUFBINsI8UjzsEEg2wgyQ0lRLk5BU0RBUUdTOkFBT04uSVFfVE9UQUxfRVFVSVRZLjEwMDAwLjIwMjItMTItMzABAAAA9OMEAAIAAAAGNDY2LjE3AQgAAAAFAAAAATEBAAAACy0yMDU5MzQ2NjkyAwAAAAMxNjACAAAABDEyNzUEAAAAATAHAAAACjEyLzMwLzIwMjIIAAAACjEy</t>
  </si>
  <si>
    <t>LzMxLzIwMjEJAAAAATB2vsVBQSDbCOYh87BBINsILkNJUS5OQVNEQVFHUzpBQU9OLklRX05FVF9ERUJULjEwMDAwLjIwMjItMTItMzABAAAA9OMEAAIAAAAGNTQuMTg4AQgAAAAFAAAAATEBAAAACy0yMDU5MzQ2NjkyAwAAAAMxNjACAAAABDQzNjQEAAAAATAHAAAACjEyLzMwLzIwMjIIAAAACjEyLzMxLzIwMjEJAAAAATB2vsVBQSDbCOD68rBBINsIMUNJUS5OQVNEQVFHUzpPTkIuSVFfR1JPU1NfTUFSR0lOLjEwMDAwLjIwMjItMTItMzABAAAAR3oEAAMAAAAAAHa+xUFBINsIxIXysEEg2wgvQ0lRLk5BU0RBUUdTOk9OQi5JUV9UT1RBTF9MSUFCLjEwMDAwLjIwMjItMTItMzABAAAAR3oEAAIAAAAJMjE0NDEuNTQ2AQgAAAAFAAAAATEBAAAACy0yMDU5Mjc4MDA5AwAAAAMxNjACAAAABDEyNzYEAAAAATAHAAAACjEyLzMwLzIwMjIIAAAACjEyLzMxLzIwMjEJAAAAATB2vsVBQSDbCMSF8rBBINsIL0NJUS5OQVNEQVFHUzpFTlNHLklRX1RPVEFMX1JFVi4xMDAwMC4yMDIyLTEyLTMwAQAAAN2LQQACAAAACDI2MjcuNDYxAQgAAAAFAAAAATEBAAAACy0yMDYyNDYyMDMyAwAAAAMxNjACAAAAAjI4BAAAAAEwBwAAAAoxMi8zMC8yMDIyCAAAAAoxMi8zMS8yMDIxCQAAAAEwdr7FQUEg2wjSEPKwQSDbCDJDSVEuTkFTREFRR1M6RU5TRy5JUV9UT1RBTF9BU1NFVFMuMTAwMDAuMjAyMi0xMi0zMAEAAADdi0EAAgAA</t>
  </si>
  <si>
    <t>AAgyODUwLjYyMwEIAAAABQAAAAExAQAAAAstMjA2MjQ2MjAzMgMAAAADMTYwAgAAAAQxMDA3BAAAAAEwBwAAAAoxMi8zMC8yMDIyCAAAAAoxMi8zMS8yMDIxCQAAAAEwdr7FQUEg2wjG6fGwQSDbCChDSVEuTkFTREFRR1M6RU5TRy5JUV9SRS4xMDAwMC4yMDIyLTEyLTMwAQAAAN2LQQACAAAABzczMy45OTIBCAAAAAUAAAABMQEAAAALLTIwNjI0NjIwMzIDAAAAAzE2MAIAAAAEMTIyMgQAAAABMAcAAAAKMTIvMzAvMjAyMggAAAAKMTIvMzEvMjAyMQkAAAABMHa+xUFBINsIxunxsEEg2wgvQ0lRLk5BU0RBUUdTOkVOU0cuSVFfRElWX1NIQVJFLjEwMDAwLjIwMjItMTItMzABAAAA3YtBAAIAAAAGMC4yMTI1AQgAAAAFAAAAATEBAAAACy0yMDYyNDYyMDMyAwAAAAMxNjACAAAABDMwNTgEAAAAATAHAAAACjEyLzMwLzIwMjIIAAAACjEyLzMxLzIwMjEJAAAAATB2vsVBQSDbCLvC8bBBINsILUNJUS5OQVNEQVFHUzpWQy5JUV9OSV9NQVJHSU4uMTAwMDAuMjAyMi0xMi0zMAEAAAADvwMAAgAAAAYxLjQ3ODUBCAAAAAUAAAABMQEAAAALLTIwNjA3NzQ4OTUDAAAAAzE2MAIAAAAENDA5NAQAAAABMAcAAAAKMTIvMzAvMjAyMggAAAAKMTIvMzEvMjAyMQkAAAABMHa+xUFBINsImU3xsEEg2wgrQ0lRLk5BU0RBUUdTOlZDLklRX1NUX0RFQlQuMTAwMDAuMjAyMi0xMi0zMAEAAAADvwMAAgAAAAE0AQgAAAAFAAAAATEB</t>
  </si>
  <si>
    <t>AAAACy0yMDYwNzc0ODk1AwAAAAMxNjACAAAABDEwNDYEAAAAATAHAAAACjEyLzMwLzIwMjIIAAAACjEyLzMxLzIwMjEJAAAAATB2vsVBQSDbCJMm8bBBINsIK0NJUS5OQVNEQVFHUzpWQy5JUV9MVF9ERUJULjEwMDAwLjIwMjItMTItMzABAAAAA78DAAIAAAADMzQ5AQgAAAAFAAAAATEBAAAACy0yMDYwNzc0ODk1AwAAAAMxNjACAAAABDEwNDkEAAAAATAHAAAACjEyLzMwLzIwMjIIAAAACjEyLzMxLzIwMjEJAAAAATB2vsVBQSDbCJMm8bBBINsIMUNJUS5OQVNEQVFHUzpWQy5JUV9SRVRVUk5fRVFVSVRZLjEwMDAwLjIwMjItMTItMzABAAAAA78DAAIAAAAGOC44ODA5AQgAAAAFAAAAATEBAAAACy0yMDYwNzc0ODk1AwAAAAMxNjACAAAABDQxMjgEAAAAATAHAAAACjEyLzMwLzIwMjIIAAAACjEyLzMxLzIwMjEJAAAAATB2vsVBQSDbCIf/8LBBINsIMENJUS5OQVNEQVFHUzpPWksuSVFfRUJJVF9NQVJHSU4uMTAwMDAuMjAyMi0xMi0zMAEAAACJiQUAAwAAAAJOQQB2vsVBQSDbCG2K8LBBINsIMUNJUS5OQVNEQVFHUzpPWksuSVFfVE9UQUxfRVFVSVRZLjEwMDAwLjIwMjItMTItMzABAAAAiYkFAAIAAAAHNDgzOS4zNgEIAAAABQAAAAExAQAAAAstMjA1ODU4MDU2OQMAAAADMTYwAgAAAAQxMjc1BAAAAAEwBwAAAAoxMi8zMC8yMDIyCAAAAAoxMi8zMS8yMDIxCQAAAAEwdr7FQUEg2whtivCwQSDbCC1DSVEu</t>
  </si>
  <si>
    <t>TkFTREFRR1M6T1pLLklRX05FVF9ERUJULjEwMDAwLjIwMjItMTItMzABAAAAiYkFAAIAAAAILTc4MS4xOTkBCAAAAAUAAAABMQEAAAALLTIwNTg1ODA1NjkDAAAAAzE2MAIAAAAENDM2NAQAAAABMAcAAAAKMTIvMzAvMjAyMggAAAAKMTIvMzEvMjAyMQkAAAABMHa+xUFBINsIXGPwsEEg2wgyQ0lRLk5BU0RBUUdTOkRSVk4uSVFfR1JPU1NfTUFSR0lOLjEwMDAwLjIwMjItMTItMzABAAAAKtutKQIAAAAHNDQuMzE2MwEIAAAABQAAAAExAQAAAAstMjA1ODgyNTgyMgMAAAADMTYwAgAAAAQ0MDc0BAAAAAEwBwAAAAoxMi8zMC8yMDIyCAAAAAoxMi8yNS8yMDIxCQAAAAEwdr7FQUEg2wgEx++wQSDbCDBDSVEuTkFTREFRR1M6RFJWTi5JUV9UT1RBTF9MSUFCLjEwMDAwLjIwMjItMTItMzABAAAAKtutKQIAAAAINDIxMi4xMjcBCAAAAAUAAAABMQEAAAALLTIwNTg4MjU4MjIDAAAAAzE2MAIAAAAEMTI3NgQAAAABMAcAAAAKMTIvMzAvMjAyMggAAAAKMTIvMjUvMjAyMQkAAAABMHa+xUFBINsIEe7vsEEg2wgvQ0lRLk5BU0RBUUdTOkJQT1AuSVFfVE9UQUxfUkVWLjEwMDAwLjIwMjItMTItMzABAAAA3N4DAAIAAAAIMjc5My4xODIBCAAAAAUAAAABMQEAAAALLTIwNTgxNDYxMTUDAAAAAzE2MAIAAAACMjgEAAAAATAHAAAACjEyLzMwLzIwMjIIAAAACjEyLzMxLzIwMjEJAAAAATB2vsVBQSDbCOVR77BBINsIMkNJ</t>
  </si>
  <si>
    <t>US5OQVNEQVFHUzpCUE9QLklRX1RPVEFMX0FTU0VUUy4xMDAwMC4yMDIyLTEyLTMwAQAAANzeAwACAAAACTc1MDk3Ljg5OQEIAAAABQAAAAExAQAAAAstMjA1ODE0NjExNQMAAAADMTYwAgAAAAQxMDA3BAAAAAEwBwAAAAoxMi8zMC8yMDIyCAAAAAoxMi8zMS8yMDIxCQAAAAEwdr7FQUEg2wjlUe+wQSDbCChDSVEuTkFTREFRR1M6QlBPUC5JUV9SRS4xMDAwMC4yMDIyLTEyLTMwAQAAANzeAwACAAAACDI5NzMuNzQ1AQgAAAAFAAAAATEBAAAACy0yMDU4MTQ2MTE1AwAAAAMxNjACAAAABDEyMjIEAAAAATAHAAAACjEyLzMwLzIwMjIIAAAACjEyLzMxLzIwMjEJAAAAATB2vsVBQSDbCNoq77BBINsIL0NJUS5OQVNEQVFHUzpCUE9QLklRX0RJVl9TSEFSRS4xMDAwMC4yMDIyLTEyLTMwAQAAANzeAwACAAAABDEuNzUBCAAAAAUAAAABMQEAAAALLTIwNTgxNDYxMTUDAAAAAzE2MAIAAAAEMzA1OAQAAAABMAcAAAAKMTIvMzAvMjAyMggAAAAKMTIvMzEvMjAyMQkAAAABMHa+xUFBINsI0gPvsEEg2wguQ0lRLk5BU0RBUUdTOkFTTy5JUV9OSV9NQVJHSU4uMTAwMDAuMjAyMi0xMi0zMAEAAACdbScIAgAAAAY5LjkxMjQBCAAAAAUAAAABMQEAAAALLTIxMDYwMDg2NzkDAAAAAzE2MAIAAAAENDA5NAQAAAABMAcAAAAKMTIvMzAvMjAyMggAAAAJMS8yOS8yMDIyCQAAAAEwdr7FQUEg2wiyju6wQSDbCCxDSVEuTkFTREFR</t>
  </si>
  <si>
    <t>R1M6QVNPLklRX1NUX0RFQlQuMTAwMDAuMjAyMi0xMi0zMAEAAACdbScIAwAAAAAAdr7FQUEg2wioZ+6wQSDbCCxDSVEuTkFTREFRR1M6QVNPLklRX0xUX0RFQlQuMTAwMDAuMjAyMi0xMi0zMAEAAACdbScIAgAAAAc2ODMuNTg1AQgAAAAFAAAAATEBAAAACy0yMTA2MDA4Njc5AwAAAAMxNjACAAAABDEwNDkEAAAAATAHAAAACjEyLzMwLzIwMjIIAAAACTEvMjkvMjAyMgkAAAABMHa+xUFBINsIqGfusEEg2wgyQ0lRLk5BU0RBUUdTOkFTTy5JUV9SRVRVUk5fRVFVSVRZLjEwMDAwLjIwMjItMTItMzABAAAAnW0nCAIAAAAHNTIuMDY2NgEIAAAABQAAAAExAQAAAAstMjEwNjAwODY3OQMAAAADMTYwAgAAAAQ0MTI4BAAAAAEwBwAAAAoxMi8zMC8yMDIyCAAAAAkxLzI5LzIwMjIJAAAAATB2vsVBQSDbCKBA7rBBINsIMUNJUS5OQVNEQVFHUzpQT1dJLklRX0VCSVRfTUFSR0lOLjEwMDAwLjIwMjItMTItMzABAAAAi4EAAAIAAAAHMjQuODkxNwEIAAAABQAAAAExAQAAAAstMjA2MjA5MTU2MAMAAAADMTYwAgAAAAQ0MDUzBAAAAAEwBwAAAAoxMi8zMC8yMDIyCAAAAAoxMi8zMS8yMDIxCQAAAAEwdr7FQUEg2wh/y+2wQSDbCDJDSVEuTkFTREFRR1M6UE9XSS5JUV9UT1RBTF9FUVVJVFkuMTAwMDAuMjAyMi0xMi0zMAEAAACLgQAAAgAAAAc5MTIuMDMyAQgAAAAFAAAAATEBAAAACy0yMDYyMDkxNTYwAwAAAAMxNjAC</t>
  </si>
  <si>
    <t>AAAABDEyNzUEAAAAATAHAAAACjEyLzMwLzIwMjIIAAAACjEyLzMxLzIwMjEJAAAAATB2vsVBQSDbCH6k7bBBINsILkNJUS5OQVNEQVFHUzpQT1dJLklRX05FVF9ERUJULjEwMDAwLjIwMjItMTItMzABAAAAi4EAAAIAAAAILTUxOC45MzEBCAAAAAUAAAABMQEAAAALLTIwNjIwOTE1NjADAAAAAzE2MAIAAAAENDM2NAQAAAABMAcAAAAKMTIvMzAvMjAyMggAAAAKMTIvMzEvMjAyMQkAAAABMHa+xUFBINsInn3tsEEg2wgyQ0lRLk5BU0RBUUdTOldGUkQuSVFfR1JPU1NfTUFSR0lOLjEwMDAwLjIwMjItMTItMzABAAAASXAIAAIAAAAHMjUuNDg2OQEIAAAABQAAAAExAQAAAAstMjA1ODEyNzA0OQMAAAADMTYwAgAAAAQ0MDc0BAAAAAEwBwAAAAoxMi8zMC8yMDIyCAAAAAoxMi8zMS8yMDIxCQAAAAEwdr7FQUEg2wh6CO2wQSDbCDBDSVEuTkFTREFRR1M6V0ZSRC5JUV9UT1RBTF9MSUFCLjEwMDAwLjIwMjItMTItMzABAAAASXAIAAIAAAAENDI3OAEIAAAABQAAAAExAQAAAAstMjA1ODEyNzA0OQMAAAADMTYwAgAAAAQxMjc2BAAAAAEwBwAAAAoxMi8zMC8yMDIyCAAAAAoxMi8zMS8yMDIxCQAAAAEwdr7FQUEg2whw4eywQSDbCC9DSVEuTkFTREFRR1M6TURHTC5JUV9UT1RBTF9SRVYuMTAwMDAuMjAyMi0xMi0zMAEAAABMm6MIAwAAAAAAdr7FQUEg2whck+ywQSDbCDJDSVEuTkFTREFRR1M6TURHTC5JUV9UT1RB</t>
  </si>
  <si>
    <t>TF9BU1NFVFMuMTAwMDAuMjAyMi0xMi0zMAEAAABMm6MIAgAAAAcyNzMuMzMyAQgAAAAFAAAAATEBAAAACy0yMDU5OTE2MDg1AwAAAAMxNjACAAAABDEwMDcEAAAAATAHAAAACjEyLzMwLzIwMjIIAAAACjEyLzMxLzIwMjEJAAAAATB2vsVBQSDbCFNs7LBBINsIKENJUS5OQVNEQVFHUzpNREdMLklRX1JFLjEwMDAwLjIwMjItMTItMzABAAAATJujCAIAAAAHLTY2Ny4zMQEIAAAABQAAAAExAQAAAAstMjA1OTkxNjA4NQMAAAADMTYwAgAAAAQxMjIyBAAAAAEwBwAAAAoxMi8zMC8yMDIyCAAAAAoxMi8zMS8yMDIxCQAAAAEwdr7FQUEg2whTbOywQSDbCC9DSVEuTkFTREFRR1M6TURHTC5JUV9ESVZfU0hBUkUuMTAwMDAuMjAyMi0xMi0zMAEAAABMm6MIAwAAAAAAdr7FQUEg2wg9HuywQSDbCC9DSVEuTkFTREFRR1M6Uk1CUy5JUV9OSV9NQVJHSU4uMTAwMDAuMjAyMi0xMi0zMAEAAABEgwAAAgAAAAY1LjU4NDQBCAAAAAUAAAABMQEAAAALLTIwNTk1ODE3NjkDAAAAAzE2MAIAAAAENDA5NAQAAAABMAcAAAAKMTIvMzAvMjAyMggAAAAKMTIvMzEvMjAyMQkAAAABMHa+xUFBINsIKdDrsEEg2wgtQ0lRLk5BU0RBUUdTOlJNQlMuSVFfU1RfREVCVC4xMDAwMC4yMDIyLTEyLTMwAQAAAESDAAADAAAAAAB2vsVBQSDbCCKp67BBINsILUNJUS5OQVNEQVFHUzpSTUJTLklRX0xUX0RFQlQuMTAwMDAuMjAyMi0xMi0zMAEA</t>
  </si>
  <si>
    <t>AABEgwAAAwAAAAAAdr7FQUEg2wgiqeuwQSDbCDNDSVEuTkFTREFRR1M6Uk1CUy5JUV9SRVRVUk5fRVFVSVRZLjEwMDAwLjIwMjItMTItMzABAAAARIMAAAIAAAAGMi4wNjU2AQgAAAAFAAAAATEBAAAACy0yMDU5NTgxNzY5AwAAAAMxNjACAAAABDQxMjgEAAAAATAHAAAACjEyLzMwLzIwMjIIAAAACjEyLzMxLzIwMjEJAAAAATB2vsVBQSDbCBOC67BBINsIMUNJUS5OQVNEQVFHUzpQVE9OLklRX0VCSVRfTUFSR0lOLjEwMDAwLjIwMjItMTItMzABAAAAOD9yDQIAAAAILTIzLjUyMjMBCAAAAAUAAAABMQEAAAALLTIwNjI1NjM3OTkDAAAAAzE2MAIAAAAENDA1MwQAAAABMAcAAAAKMTIvMzAvMjAyMggAAAAKMTIvMzEvMjAyMQkAAAABMHa+xUFBINsI6uXqsEEg2wgyQ0lRLk5BU0RBUUdTOlBUT04uSVFfVE9UQUxfRVFVSVRZLjEwMDAwLjIwMjItMTItMzABAAAAOD9yDQIAAAAGMjM2OC45AQgAAAAFAAAAATEBAAAACy0yMDYyNTYzNzk5AwAAAAMxNjACAAAABDEyNzUEAAAAATAHAAAACjEyLzMwLzIwMjIIAAAACjEyLzMxLzIwMjEJAAAAATB2vsVBQSDbCPoM67BBINsILkNJUS5OQVNEQVFHUzpQVE9OLklRX05FVF9ERUJULjEwMDAwLjIwMjItMTItMzABAAAAOD9yDQIAAAAENjQuMwEIAAAABQAAAAExAQAAAAstMjA2MjU2Mzc5OQMAAAADMTYwAgAAAAQ0MzY0BAAAAAEwBwAAAAoxMi8zMC8yMDIyCAAAAAox</t>
  </si>
  <si>
    <t>Mi8zMS8yMDIxCQAAAAEwdr7FQUEg2wjjvuqwQSDbCDJDSVEuTkFTREFRR006RklWTi5JUV9HUk9TU19NQVJHSU4uMTAwMDAuMjAyMi0xMi0zMAEAAAAaDWMAAgAAAAc1NS41Mjc3AQgAAAAFAAAAATEBAAAACy0yMDU5NTg0MDk5AwAAAAMxNjACAAAABDQwNzQEAAAAATAHAAAACjEyLzMwLzIwMjIIAAAACjEyLzMxLzIwMjEJAAAAATB2vsVBQSDbCMBJ6rBBINsIMENJUS5OQVNEQVFHTTpGSVZOLklRX1RPVEFMX0xJQUIuMTAwMDAuMjAyMi0xMi0zMAEAAAAaDWMAAgAAAAY5ODEuODEBCAAAAAUAAAABMQEAAAALLTIwNTk1ODQwOTkDAAAAAzE2MAIAAAAEMTI3NgQAAAABMAcAAAAKMTIvMzAvMjAyMggAAAAKMTIvMzEvMjAyMQkAAAABMHa+xUFBINsIwEnqsEEg2wgvQ0lRLk5BU0RBUUdTOk5TSVQuSVFfVE9UQUxfUkVWLjEwMDAwLjIwMjItMTItMzABAAAAIiQFAAIAAAAIOTQzNi4xMTMBCAAAAAUAAAABMQEAAAALLTIwNjA2NTEyMzADAAAAAzE2MAIAAAACMjgEAAAAATAHAAAACjEyLzMwLzIwMjIIAAAACjEyLzMxLzIwMjEJAAAAATB2vsVBQSDbCJet6bBBINsIMkNJUS5OQVNEQVFHUzpOU0lULklRX1RPVEFMX0FTU0VUUy4xMDAwMC4yMDIyLTEyLTMwAQAAACIkBQACAAAABzQ2ODkuMDgBCAAAAAUAAAABMQEAAAALLTIwNjA2NTEyMzADAAAAAzE2MAIAAAAEMTAwNwQAAAABMAcAAAAKMTIvMzAvMjAyMggA</t>
  </si>
  <si>
    <t>AAAKMTIvMzEvMjAyMQkAAAABMHa+xUFBINsIodTpsEEg2wgoQ0lRLk5BU0RBUUdTOk5TSVQuSVFfUkUuMTAwMDAuMjAyMi0xMi0zMAEAAAAiJAUAAgAAAAcxMTY3LjY5AQgAAAAFAAAAATEBAAAACy0yMDYwNjUxMjMwAwAAAAMxNjACAAAABDEyMjIEAAAAATAHAAAACjEyLzMwLzIwMjIIAAAACjEyLzMxLzIwMjEJAAAAATB2vsVBQSDbCJWG6bBBINsIL0NJUS5OQVNEQVFHUzpOU0lULklRX0RJVl9TSEFSRS4xMDAwMC4yMDIyLTEyLTMwAQAAACIkBQADAAAAAAB2vsVBQSDbCIhf6bBBINsIL0NJUS5OQVNEQVFHUzpQRU5OLklRX05JX01BUkdJTi4xMDAwMC4yMDIyLTEyLTMwAQAAAC8gBQACAAAABjcuMTI2MQEIAAAABQAAAAExAQAAAAstMjA1OTcwODY0MwMAAAADMTYwAgAAAAQ0MDk0BAAAAAEwBwAAAAoxMi8zMC8yMDIyCAAAAAoxMi8zMS8yMDIxCQAAAAEwdr7FQUEg2whuEemwQSDbCC1DSVEuTkFTREFRR1M6UEVOTi5JUV9TVF9ERUJULjEwMDAwLjIwMjItMTItMzABAAAALyAFAAMAAAAAAHa+xUFBINsIWcPosEEg2wgtQ0lRLk5BU0RBUUdTOlBFTk4uSVFfTFRfREVCVC4xMDAwMC4yMDIyLTEyLTMwAQAAAC8gBQACAAAABjI2MzcuMwEIAAAABQAAAAExAQAAAAstMjA1OTcwODY0MwMAAAADMTYwAgAAAAQxMDQ5BAAAAAEwBwAAAAoxMi8zMC8yMDIyCAAAAAoxMi8zMS8yMDIxCQAAAAEwdr7FQUEg2whn</t>
  </si>
  <si>
    <t>6uiwQSDbCDNDSVEuTkFTREFRR1M6UEVOTi5JUV9SRVRVUk5fRVFVSVRZLjEwMDAwLjIwMjItMTItMzABAAAALyAFAAIAAAAHMTIuNDUzOQEIAAAABQAAAAExAQAAAAstMjA1OTcwODY0MwMAAAADMTYwAgAAAAQ0MTI4BAAAAAEwBwAAAAoxMi8zMC8yMDIyCAAAAAoxMi8zMS8yMDIxCQAAAAEwdr7FQUEg2whZw+iwQSDbCDBDSVEuTkFTREFRR1M6SUFDLklRX0VCSVRfTUFSR0lOLjEwMDAwLjIwMjItMTItMzABAAAAvs4FJwIAAAAHLTEuMjMzNAEIAAAABQAAAAExAQAAAAstMjA1ODg1NDYyNwMAAAADMTYwAgAAAAQ0MDUzBAAAAAEwBwAAAAoxMi8zMC8yMDIyCAAAAAoxMi8zMS8yMDIxCQAAAAEwdr7FQUEg2wgHJ+iwQSDbCDFDSVEuTkFTREFRR1M6SUFDLklRX1RPVEFMX0VRVUlUWS4xMDAwMC4yMDIyLTEyLTMwAQAAAL7OBScCAAAACDc3NjcuNzAxAQgAAAAFAAAAATEBAAAACy0yMDU4ODU0NjI3AwAAAAMxNjACAAAABDEyNzUEAAAAATAHAAAACjEyLzMwLzIwMjIIAAAACjEyLzMxLzIwMjEJAAAAATB2vsVBQSDbCPn/57BBINsILUNJUS5OQVNEQVFHUzpJQUMuSVFfTkVUX0RFQlQuMTAwMDAuMjAyMi0xMi0zMAEAAAC+zgUnAgAAAAc1NzkuNTEyAQgAAAAFAAAAATEBAAAACy0yMDU4ODU0NjI3AwAAAAMxNjACAAAABDQzNjQEAAAAATAHAAAACjEyLzMwLzIwMjIIAAAACjEyLzMxLzIwMjEJAAAAATB2vsVB</t>
  </si>
  <si>
    <t>QSDbCOvY57BBINsIMUNJUS5OQVNEQVFHUzpXRU4uSVFfR1JPU1NfTUFSR0lOLjEwMDAwLjIwMjItMTItMzABAAAABVwAAAIAAAAHNDcuNzk0MQEIAAAABQAAAAExAQAAAAstMjA1OTA1MzQ2MAMAAAADMTYwAgAAAAQ0MDc0BAAAAAEwBwAAAAoxMi8zMC8yMDIyCAAAAAgxLzIvMjAyMgkAAAABMHa+xUFBINsI3YrnsEEg2wgvQ0lRLk5BU0RBUUdTOldFTi5JUV9UT1RBTF9MSUFCLjEwMDAwLjIwMjItMTItMzABAAAABVwAAAIAAAAINDY2NC45ODYBCAAAAAUAAAABMQEAAAALLTIwNTkwNTM0NjADAAAAAzE2MAIAAAAEMTI3NgQAAAABMAcAAAAKMTIvMzAvMjAyMggAAAAIMS8yLzIwMjIJAAAAATB2vsVBQSDbCNFj57BBINsILkNJUS5OQVNEQVFHUzpETE8uSVFfVE9UQUxfUkVWLjEwMDAwLjIwMjItMTItMzABAAAA1JmLKgIAAAAGMjQ0LjEyAQgAAAAFAAAAATEBAAAACy0yMTA4MjY3OTkyAwAAAAMxNjACAAAAAjI4BAAAAAEwBwAAAAoxMi8zMC8yMDIyCAAAAAoxMi8zMS8yMDIxCQAAAAEwdr7FQUEg2wiw7uawQSDbCDFDSVEuTkFTREFRR1M6RExPLklRX1RPVEFMX0FTU0VUUy4xMDAwMC4yMDIyLTEyLTMwAQAAANSZiyoCAAAABzU4My4wMDgBCAAAAAUAAAABMQEAAAALLTIxMDgyNjc5OTIDAAAAAzE2MAIAAAAEMTAwNwQAAAABMAcAAAAKMTIvMzAvMjAyMggAAAAKMTIvMzEvMjAyMQkAAAABMHa+xUFBINsI</t>
  </si>
  <si>
    <t>pMfmsEEg2wgnQ0lRLk5BU0RBUUdTOkRMTy5JUV9SRS4xMDAwMC4yMDIyLTEyLTMwAQAAANSZiyoCAAAABzEwOS44NjcBCAAAAAUAAAABMQEAAAALLTIxMDgyNjc5OTIDAAAAAzE2MAIAAAAEMTIyMgQAAAABMAcAAAAKMTIvMzAvMjAyMggAAAAKMTIvMzEvMjAyMQkAAAABMHa+xUFBINsIsO7msEEg2wguQ0lRLk5BU0RBUUdTOkRMTy5JUV9ESVZfU0hBUkUuMTAwMDAuMjAyMi0xMi0zMAEAAADUmYsqAwAAAAAAdr7FQUEg2widoOawQSDbCC9DSVEuTkFTREFRR1M6UUxZUy5JUV9OSV9NQVJHSU4uMTAwMDAuMjAyMi0xMi0zMAEAAACy6gEAAgAAAAcxNy4yNTc5AQgAAAAFAAAAATEBAAAACy0yMDU5NzU5OTc5AwAAAAMxNjACAAAABDQwOTQEAAAAATAHAAAACjEyLzMwLzIwMjIIAAAACjEyLzMxLzIwMjEJAAAAATDW5MVBQSDbCHwr5rBBINsILUNJUS5OQVNEQVFHUzpRTFlTLklRX1NUX0RFQlQuMTAwMDAuMjAyMi0xMi0zMAEAAACy6gEAAwAAAAAA1uTFQUEg2wh2BOawQSDbCC1DSVEuTkFTREFRR1M6UUxZUy5JUV9MVF9ERUJULjEwMDAwLjIwMjItMTItMzABAAAAsuoBAAMAAAAAANbkxUFBINsIfCvmsEEg2wgzQ0lRLk5BU0RBUUdTOlFMWVMuSVFfUkVUVVJOX0VRVUlUWS4xMDAwMC4yMDIyLTEyLTMwAQAAALLqAQACAAAABzE2Ljg3MTIBCAAAAAUAAAABMQEAAAALLTIwNTk3NTk5NzkDAAAAAzE2MAIAAAAE</t>
  </si>
  <si>
    <t>NDEyOAQAAAABMAcAAAAKMTIvMzAvMjAyMggAAAAKMTIvMzEvMjAyMQkAAAABMNbkxUFBINsIaN3lsEEg2wgxQ0lRLk5BU0RBUUdTOlNZTkEuSVFfRUJJVF9NQVJHSU4uMTAwMDAuMjAyMi0xMi0zMAEAAADFiAAAAgAAAAcyMS43NzE0AQgAAAAFAAAAATEBAAAACy0yMDYyNDM0NDQwAwAAAAMxNjACAAAABDQwNTMEAAAAATAHAAAACjEyLzMwLzIwMjIIAAAACjEyLzI0LzIwMjIJAAAAATDW5MVBQSDbCEho5bBBINsIMkNJUS5OQVNEQVFHUzpTWU5BLklRX1RPVEFMX0VRVUlUWS4xMDAwMC4yMDIyLTEyLTMwAQAAAMWIAAACAAAABjEzMDAuNAEIAAAABQAAAAExAQAAAAstMjA2MjQzNDQ0MAMAAAADMTYwAgAAAAQxMjc1BAAAAAEwBwAAAAoxMi8zMC8yMDIyCAAAAAoxMi8yNC8yMDIyCQAAAAEw1uTFQUEg2whIaOWwQSDbCC5DSVEuTkFTREFRR1M6U1lOQS5JUV9ORVRfREVCVC4xMDAwMC4yMDIyLTEyLTMwAQAAAMWIAAACAAAAAzEyMQEIAAAABQAAAAExAQAAAAstMjA2MjQzNDQ0MAMAAAADMTYwAgAAAAQ0MzY0BAAAAAEwBwAAAAoxMi8zMC8yMDIyCAAAAAoxMi8yNC8yMDIyCQAAAAEw1uTFQUEg2whBQeWwQSDbCDJDSVEuTkFTREFRR006QVBQRi5JUV9HUk9TU19NQVJHSU4uMTAwMDAuMjAyMi0xMi0zMAEAAABg9aMCAgAAAAc1OS45NDU0AQgAAAAFAAAAATEBAAAACy0yMDYxNzg1ODcxAwAAAAMxNjACAAAA</t>
  </si>
  <si>
    <t>BDQwNzQEAAAAATAHAAAACjEyLzMwLzIwMjIIAAAACjEyLzMxLzIwMjEJAAAAATDW5MVBQSDbCCXM5LBBINsIMENJUS5OQVNEQVFHTTpBUFBGLklRX1RPVEFMX0xJQUIuMTAwMDAuMjAyMi0xMi0zMAEAAABg9aMCAgAAAAcxMTAuNjM2AQgAAAAFAAAAATEBAAAACy0yMDYxNzg1ODcxAwAAAAMxNjACAAAABDEyNzYEAAAAATAHAAAACjEyLzMwLzIwMjIIAAAACjEyLzMxLzIwMjEJAAAAATDW5MVBQSDbCCXM5LBBINsIL0NJUS5OQVNEQVFHUzpUU0VNLklRX1RPVEFMX1JFVi4xMDAwMC4yMDIyLTEyLTMwAQAAAN8NBQACAAAACDE1MDguMTY2AQgAAAAFAAAAATEBAAAACy0yMTEwMTM3MTE1AwAAAAMxNjACAAAAAjI4BAAAAAEwBwAAAAoxMi8zMC8yMDIyCAAAAAoxMi8zMS8yMDIxCQAAAAEw1uTFQUEg2wj3L+SwQSDbCDJDSVEuTkFTREFRR1M6VFNFTS5JUV9UT1RBTF9BU1NFVFMuMTAwMDAuMjAyMi0xMi0zMAEAAADfDQUAAgAAAAgyMjMxLjI0MQEIAAAABQAAAAExAQAAAAstMjExMDEzNzExNQMAAAADMTYwAgAAAAQxMDA3BAAAAAEwBwAAAAoxMi8zMC8yMDIyCAAAAAoxMi8zMS8yMDIxCQAAAAEw1uTFQUEg2wj3L+SwQSDbCChDSVEuTkFTREFRR1M6VFNFTS5JUV9SRS4xMDAwMC4yMDIyLTEyLTMwAQAAAN8NBQACAAAACC0zMTUuNDQ4AQgAAAAFAAAAATEBAAAACy0yMTEwMTM3MTE1AwAAAAMxNjACAAAABDEy</t>
  </si>
  <si>
    <t>MjIEAAAAATAHAAAACjEyLzMwLzIwMjIIAAAACjEyLzMxLzIwMjEJAAAAATDW5MVBQSDbCOsI5LBBINsIL0NJUS5OQVNEQVFHUzpUU0VNLklRX0RJVl9TSEFSRS4xMDAwMC4yMDIyLTEyLTMwAQAAAN8NBQADAAAAAADW5MVBQSDbCOPh47BBINsIL0NJUS5OQVNEQVFHUzpGUlNILklRX05JX01BUkdJTi4xMDAwMC4yMDIyLTEyLTMwAQAAAAn2kQgCAAAACC01MS43NDc2AQgAAAAFAAAAATEBAAAACy0yMDU5NTM1ODYyAwAAAAMxNjACAAAABDQwOTQEAAAAATAHAAAACjEyLzMwLzIwMjIIAAAACjEyLzMxLzIwMjEJAAAAATDW5MVBQSDbCMJs47BBINsILUNJUS5OQVNEQVFHUzpGUlNILklRX1NUX0RFQlQuMTAwMDAuMjAyMi0xMi0zMAEAAAAJ9pEIAwAAAAAA1uTFQUEg2wi6ReOwQSDbCC1DSVEuTkFTREFRR1M6RlJTSC5JUV9MVF9ERUJULjEwMDAwLjIwMjItMTItMzABAAAACfaRCAMAAAAAANbkxUFBINsIukXjsEEg2wgzQ0lRLk5BU0RBUUdTOkZSU0guSVFfUkVUVVJOX0VRVUlUWS4xMDAwMC4yMDIyLTEyLTMwAQAAAAn2kQgCAAAACC0yNi43MzI5AQgAAAAFAAAAATEBAAAACy0yMDU5NTM1ODYyAwAAAAMxNjACAAAABDQxMjgEAAAAATAHAAAACjEyLzMwLzIwMjIIAAAACjEyLzMxLzIwMjEJAAAAATDW5MVBQSDbCLpF47BBINsIMUNJUS5OQVNEQVFHUzpGSVpaLklRX0VCSVRfTUFSR0lOLjEwMDAwLjIwMjIt</t>
  </si>
  <si>
    <t>MTItMzABAAAAmugEAAIAAAAHMTkuMTkzMwEIAAAABQAAAAExAQAAAAstMjEwODg0MTYwMgMAAAADMTYwAgAAAAQ0MDUzBAAAAAEwBwAAAAoxMi8zMC8yMDIyCAAAAAkxLzI5LzIwMjIJAAAAATDW5MVBQSDbCI6p4rBBINsIMkNJUS5OQVNEQVFHUzpGSVpaLklRX1RPVEFMX0VRVUlUWS4xMDAwMC4yMDIyLTEyLTMwAQAAAJroBAACAAAABjIwNi4yNQEIAAAABQAAAAExAQAAAAstMjEwODg0MTYwMgMAAAADMTYwAgAAAAQxMjc1BAAAAAEwBwAAAAoxMi8zMC8yMDIyCAAAAAkxLzI5LzIwMjIJAAAAATDW5MVBQSDbCIWC4rBBINsILkNJUS5OQVNEQVFHUzpGSVpaLklRX05FVF9ERUJULjEwMDAwLjIwMjItMTItMzABAAAAmugEAAIAAAAGNDguMTQ2AQgAAAAFAAAAATEBAAAACy0yMTA4ODQxNjAyAwAAAAMxNjACAAAABDQzNjQEAAAAATAHAAAACjEyLzMwLzIwMjIIAAAACTEvMjkvMjAyMgkAAAABMNbkxUFBINsIfFvisEEg2wgyQ0lRLk5BU0RBUUdTOklUQ0kuSVFfR1JPU1NfTUFSR0lOLjEwMDAwLjIwMjItMTItMzABAAAAd9GPAAIAAAAILTE1LjYwNDQBCAAAAAUAAAABMQEAAAALLTIwNTkwNDg2MjkDAAAAAzE2MAIAAAAENDA3NAQAAAABMAcAAAAKMTIvMzAvMjAyMggAAAAKMTIvMzEvMjAyMQkAAAABMNbkxUFBINsIZg3isEEg2wgwQ0lRLk5BU0RBUUdTOklUQ0kuSVFfVE9UQUxfTElBQi4xMDAwMC4yMDIy</t>
  </si>
  <si>
    <t>LTEyLTMwAQAAAHfRjwACAAAABjcyLjAzMgEIAAAABQAAAAExAQAAAAstMjA1OTA0ODYyOQMAAAADMTYwAgAAAAQxMjc2BAAAAAEwBwAAAAoxMi8zMC8yMDIyCAAAAAoxMi8zMS8yMDIxCQAAAAEw1uTFQUEg2wha5uGwQSDbCC9DSVEuTkFTREFRR1M6QUxLUy5JUV9UT1RBTF9SRVYuMTAwMDAuMjAyMi0xMi0zMAEAAAD8XwAAAgAAAAgxMTczLjc1MQEIAAAABQAAAAExAQAAAAstMjA2MDYwNDE0OAMAAAADMTYwAgAAAAIyOAQAAAABMAcAAAAKMTIvMzAvMjAyMggAAAAKMTIvMzEvMjAyMQkAAAABMNbkxUFBINsIRXHhsEEg2wgyQ0lRLk5BU0RBUUdTOkFMS1MuSVFfVE9UQUxfQVNTRVRTLjEwMDAwLjIwMjItMTItMzABAAAA/F8AAAIAAAAIMjAyNC40ODQBCAAAAAUAAAABMQEAAAALLTIwNjA2MDQxNDgDAAAAAzE2MAIAAAAEMTAwNwQAAAABMAcAAAAKMTIvMzAvMjAyMggAAAAKMTIvMzEvMjAyMQkAAAABMNbkxUFBINsIEUrhsEEg2wgoQ0lRLk5BU0RBUUdTOkFMS1MuSVFfUkUuMTAwMDAuMjAyMi0xMi0zMAEAAAD8XwAAAgAAAAktMTU0MS4wMTgBCAAAAAUAAAABMQEAAAALLTIwNjA2MDQxNDgDAAAAAzE2MAIAAAAEMTIyMgQAAAABMAcAAAAKMTIvMzAvMjAyMggAAAAKMTIvMzEvMjAyMQkAAAABMNbkxUFBINsIRXHhsEEg2wgvQ0lRLk5BU0RBUUdTOkFMS1MuSVFfRElWX1NIQVJFLjEwMDAwLjIwMjItMTIt</t>
  </si>
  <si>
    <t>MzABAAAA/F8AAAMAAAAAANbkxUFBINsICSPhsEEg2wgvQ0lRLk5BU0RBUUdTOkdMQkUuSVFfTklfTUFSR0lOLjEwMDAwLjIwMjItMTItMzABAAAA2W8iKgIAAAAILTMwLjU1MDcBCAAAAAUAAAABMQEAAAALLTIxMDY1OTU0MTQDAAAAAzE2MAIAAAAENDA5NAQAAAABMAcAAAAKMTIvMzAvMjAyMggAAAAKMTIvMzEvMjAyMQkAAAABMNbkxUFBINsIOq7gsEEg2wgtQ0lRLk5BU0RBUUdTOkdMQkUuSVFfU1RfREVCVC4xMDAwMC4yMDIyLTEyLTMwAQAAANlvIioDAAAAAADW5MVBQSDbCC6H4LBBINsILUNJUS5OQVNEQVFHUzpHTEJFLklRX0xUX0RFQlQuMTAwMDAuMjAyMi0xMi0zMAEAAADZbyIqAwAAAAAA1uTFQUEg2wguh+CwQSDbCDNDSVEuTkFTREFRR1M6R0xCRS5JUV9SRVRVUk5fRVFVSVRZLjEwMDAwLjIwMjItMTItMzABAAAA2W8iKgIAAAAILTE5LjQ3NDkBCAAAAAUAAAABMQEAAAALLTIxMDY1OTU0MTQDAAAAAzE2MAIAAAAENDEyOAQAAAABMAcAAAAKMTIvMzAvMjAyMggAAAAKMTIvMzEvMjAyMQkAAAABMNbkxUFBINsIHTngsEEg2wgxQ0lRLk5BU0RBUUdTOklBUlQuSVFfRUJJVF9NQVJHSU4uMTAwMDAuMjAyMi0xMi0zMAEAAAA8dQAAAgAAAAcxOC4wNjU4AQgAAAAFAAAAATEBAAAACy0yMDU5OTU2ODgzAwAAAAMxNjACAAAABDQwNTMEAAAAATAHAAAACjEyLzMwLzIwMjIIAAAACjEyLzMxLzIwMjEJ</t>
  </si>
  <si>
    <t>AAAAATDW5MVBQSDbCATE37BBINsIMkNJUS5OQVNEQVFHUzpJQVJULklRX1RPVEFMX0VRVUlUWS4xMDAwMC4yMDIyLTEyLTMwAQAAADx1AAACAAAACDE2ODQuODA0AQgAAAAFAAAAATEBAAAACy0yMDU5OTU2ODgzAwAAAAMxNjACAAAABDEyNzUEAAAAATAHAAAACjEyLzMwLzIwMjIIAAAACjEyLzMxLzIwMjEJAAAAATDW5MVBQSDbCATE37BBINsILkNJUS5OQVNEQVFHUzpJQVJULklRX05FVF9ERUJULjEwMDAwLjIwMjItMTItMzABAAAAPHUAAAIAAAAIMTE4Ni4xNjkBCAAAAAUAAAABMQEAAAALLTIwNTk5NTY4ODMDAAAAAzE2MAIAAAAENDM2NAQAAAABMAcAAAAKMTIvMzAvMjAyMggAAAAKMTIvMzEvMjAyMQkAAAABMNbkxUFBINsI/ZzfsEEg2wgyQ0lRLk5BU0RBUUdTOklQQVIuSVFfR1JPU1NfTUFSR0lOLjEwMDAwLjIwMjItMTItMzABAAAA8YUEAAIAAAAHNTUuNDg1MgEIAAAABQAAAAExAQAAAAstMjA1OTE3Njc0NAMAAAADMTYwAgAAAAQ0MDc0BAAAAAEwBwAAAAoxMi8zMC8yMDIyCAAAAAoxMi8zMS8yMDIxCQAAAAEw1uTFQUEg2wiiAN+wQSDbCDBDSVEuTkFTREFRR1M6SVBBUi5JUV9UT1RBTF9MSUFCLjEwMDAwLjIwMjItMTItMzABAAAA8YUEAAIAAAAHNDA3LjAzMgEIAAAABQAAAAExAQAAAAstMjA1OTE3Njc0NAMAAAADMTYwAgAAAAQxMjc2BAAAAAEwBwAAAAoxMi8zMC8yMDIyCAAAAAoxMi8z</t>
  </si>
  <si>
    <t>MS8yMDIxCQAAAAEw1uTFQUEg2wjZJ9+wQSDbCC9DSVEuTkFTREFRR1M6RkVMRS5JUV9UT1RBTF9SRVYuMTAwMDAuMjAyMi0xMi0zMAEAAABBLQQAAgAAAAgxNjYxLjg2NQEIAAAABQAAAAExAQAAAAstMjA1OTk0NjIwNwMAAAADMTYwAgAAAAIyOAQAAAABMAcAAAAKMTIvMzAvMjAyMggAAAAKMTIvMzEvMjAyMQkAAAABMOALxkFBINsI62PesEEg2wgyQ0lRLk5BU0RBUUdTOkZFTEUuSVFfVE9UQUxfQVNTRVRTLjEwMDAwLjIwMjItMTItMzABAAAAQS0EAAIAAAAIMTU3NS4xNjUBCAAAAAUAAAABMQEAAAALLTIwNTk5NDYyMDcDAAAAAzE2MAIAAAAEMTAwNwQAAAABMAcAAAAKMTIvMzAvMjAyMggAAAAKMTIvMzEvMjAyMQkAAAABMOALxkFBINsI9YresEEg2wgoQ0lRLk5BU0RBUUdTOkZFTEUuSVFfUkUuMTAwMDAuMjAyMi0xMi0zMAEAAABBLQQAAgAAAAc4NTkuODE3AQgAAAAFAAAAATEBAAAACy0yMDU5OTQ2MjA3AwAAAAMxNjACAAAABDEyMjIEAAAAATAHAAAACjEyLzMwLzIwMjIIAAAACjEyLzMxLzIwMjEJAAAAATDgC8ZBQSDbCOE83rBBINsIL0NJUS5OQVNEQVFHUzpGRUxFLklRX0RJVl9TSEFSRS4xMDAwMC4yMDIyLTEyLTMwAQAAAEEtBAACAAAAAzAuNwEIAAAABQAAAAExAQAAAAstMjA1OTk0NjIwNwMAAAADMTYwAgAAAAQzMDU4BAAAAAEwBwAAAAoxMi8zMC8yMDIyCAAAAAoxMi8zMS8yMDIxCQAA</t>
  </si>
  <si>
    <t>AAEw4AvGQUEg2wjWFd6wQSDbCC9DSVEuTkFTREFRQ006RlJIQy5JUV9OSV9NQVJHSU4uMTAwMDAuMjAyMi0xMi0zMAEAAAB02+0SAgAAAAc1Ni41NTA0AQgAAAAFAAAAATEBAAAACy0yMDYxMTExNTgwAwAAAAMxNjACAAAABDQwOTQEAAAAATAHAAAACjEyLzMwLzIwMjIIAAAACjEyLzMxLzIwMjEJAAAAATDgC8ZBQSDbCMHH3bBBINsILUNJUS5OQVNEQVFDTTpGUkhDLklRX1NUX0RFQlQuMTAwMDAuMjAyMi0xMi0zMAEAAAB02+0SAgAAAAc3MTMuNzgxAQgAAAAFAAAAATEBAAAACy0yMDYxMTExNTgwAwAAAAMxNjACAAAABDEwNDYEAAAAATAHAAAACjEyLzMwLzIwMjIIAAAACjEyLzMxLzIwMjEJAAAAATDgC8ZBQSDbCLig3bBBINsILUNJUS5OQVNEQVFDTTpGUkhDLklRX0xUX0RFQlQuMTAwMDAuMjAyMi0xMi0zMAEAAAB02+0SAgAAAAcxMDUuMzYzAQgAAAAFAAAAATEBAAAACy0yMDYxMTExNTgwAwAAAAMxNjACAAAABDEwNDkEAAAAATAHAAAACjEyLzMwLzIwMjIIAAAACjEyLzMxLzIwMjEJAAAAATDgC8ZBQSDbCLig3bBBINsIM0NJUS5OQVNEQVFDTTpGUkhDLklRX1JFVFVSTl9FUVVJVFkuMTAwMDAuMjAyMi0xMi0zMAEAAAB02+0SAgAAAAc5MS4yMDczAQgAAAAFAAAAATEBAAAACy0yMDYxMTExNTgwAwAAAAMxNjACAAAABDQxMjgEAAAAATAHAAAACjEyLzMwLzIwMjIIAAAACjEyLzMxLzIwMjEJAAAA</t>
  </si>
  <si>
    <t>ATDgC8ZBQSDbCLF53bBBINsIMUNJUS5OQVNEQVFHUzpBQ0xTLklRX0VCSVRfTUFSR0lOLjEwMDAwLjIwMjItMTItMzABAAAAXloGAAIAAAAHMTkuMjIwOQEIAAAABQAAAAExAQAAAAstMjA1OTU5NTk4MQMAAAADMTYwAgAAAAQ0MDUzBAAAAAEwBwAAAAoxMi8zMC8yMDIyCAAAAAoxMi8zMS8yMDIxCQAAAAEw4AvGQUEg2wiOBN2wQSDbCDJDSVEuTkFTREFRR1M6QUNMUy5JUV9UT1RBTF9FUVVJVFkuMTAwMDAuMjAyMi0xMi0zMAEAAABeWgYAAgAAAAc1MzguOTU5AQgAAAAFAAAAATEBAAAACy0yMDU5NTk1OTgxAwAAAAMxNjACAAAABDEyNzUEAAAAATAHAAAACjEyLzMwLzIwMjIIAAAACjEyLzMxLzIwMjEJAAAAATDgC8ZBQSDbCITd3LBBINsIMENJUS5OQVNEQVFDTTpQTFVHLklRX1RFVl9FQklUREEuMTAwMDAuMjAyMi0xMi0zMAEAAADrLwYAAwAAAAJOTQEHAAAABQAAAAExAQAAAAstMjExMDA0OTY0NAMAAAABMAIAAAAGMTAwMDYzBAAAAAEwBwAAAAoxMi8zMC8yMDIyCAAAAAoxMi8zMC8yMDIyE1ztQUEg2wgENkqxQSDbCDFDSVEuTkFTREFRQ006UExVRy5JUV9QUklDRV9TQUxFUy4xMDAwMC4yMDIyLTEyLTMwAQAAAOsvBgACAAAAEDEzLjc0NTA1NTMzNTc5MjcBBwAAAAUAAAABMQEAAAALLTIxMTAwNDk2NDQDAAAAATACAAAABTM4OTU4BAAAAAEwBwAAAAoxMi8zMC8yMDIyCAAAAAoxMi8zMC8yMDIy</t>
  </si>
  <si>
    <t>E1ztQUEg2wgENkqxQSDbCC1DSVEuTkFTREFRR1M6Q0FTWS5JUV9QRV9FWENMLjEwMDAwLjIwMjItMTItMzABAAAARfIDAAIAAAAQMjYuMTExOTg4MzY0NzcyNwEHAAAABQAAAAExAQAAAAstMjA2NTk5NDI3MAMAAAABMAIAAAAGMTAwMDY2BAAAAAEwBwAAAAoxMi8zMC8yMDIyCAAAAAoxMi8zMC8yMDIyE1ztQUEg2wjYckmxQSDbCC5DSVEuTkFTREFRR1M6Q0JTSC5JUV9URVZfRUJJVC4xMDAwMC4yMDIyLTEyLTMwAQAAAAAABAADAAAAAAATXO1BQSDbCLLWSLFBINsIMENJUS5OQVNEQVFHUzpTRUlDLklRX1RFVl9FQklUREEuMTAwMDAuMjAyMi0xMi0zMAEAAAB5mQQAAgAAABA4Ljg4OTY4MzMyNDY3NDc0AQcAAAAFAAAAATEBAAAACy0yMTExMzg2MTY1AwAAAAEwAgAAAAYxMDAwNjMEAAAAATAHAAAACjEyLzMwLzIwMjIIAAAACjEyLzMwLzIwMjITXO1BQSDbCHsTSLFBINsIMUNJUS5OQVNEQVFHUzpTRUlDLklRX1BSSUNFX1NBTEVTLjEwMDAwLjIwMjItMTItMzABAAAAeZkEAAIAAAAQNC4yOTE3NDUwMjM1MjY1NwEHAAAABQAAAAExAQAAAAstMjExMTM4NjE2NQMAAAABMAIAAAAFMzg5NTgEAAAAATAHAAAACjEyLzMwLzIwMjIIAAAACjEyLzMwLzIwMjITXO1BQSDbCII6SLFBINsIM0NJUS5OQVNEQVFHUzpOVkNSLklRX1RFVl9UT1RBTF9SRVYuMTAwMDAuMjAyMi0xMi0zMAEAAADofB8EAgAAABAxMy42</t>
  </si>
  <si>
    <t>NTc2NjE5MTk5NjM1AQcAAAAFAAAAATEBAAAACy0yMTExMTMyODUzAwAAAAEwAgAAAAYxMDAwNjEEAAAAATAHAAAACjEyLzMwLzIwMjIIAAAACjEyLzMwLzIwMjITXO1BQSDbCD9QR7FBINsIKUNJUS5OQVNEQVFHUzpOVkNSLklRX1BCVi4xMDAwMC4yMDIyLTEyLTMwAQAAAOh8HwQCAAAAEDE4LjU3ODMzMDkwMzUwMjEBBwAAAAUAAAABMQEAAAALLTIxMTExMzI4NTMDAAAAATACAAAABjEwMDA2NwQAAAABMAcAAAAKMTIvMzAvMjAyMggAAAAKMTIvMzAvMjAyMhNc7UFBINsISXdHsUEg2wgtQ0lRLk5BU0RBUUdTOkxFR04uSVFfUEVfRVhDTC4xMDAwMC4yMDIyLTEyLTMwAQAAAGwj8yADAAAAAk5NAQcAAAAFAAAAATEBAAAACy0yMTA1NjQ1MzcwAwAAAAEwAgAAAAYxMDAwNjYEAAAAATAHAAAACjEyLzMwLzIwMjIIAAAACjEyLzMwLzIwMjITXO1BQSDbCAyNRrFBINsILkNJUS5OQVNEQVFHUzpTQUlBLklRX1RFVl9FQklULjEwMDAwLjIwMjItMTItMzABAAAAPPwuAAIAAAAQMTYuNjkxNTEyNTE3MjQ1NAEHAAAABQAAAAExAQAAAAstMjExMTAxNDM2MgMAAAABMAIAAAAGMTAwMDYyBAAAAAEwBwAAAAoxMi8zMC8yMDIyCAAAAAoxMi8zMC8yMDIyE1ztQUEg2wjo8EWxQSDbCDBDSVEuTkFTREFRR1M6Q1JPWC5JUV9URVZfRUJJVERBLjEwMDAwLjIwMjItMTItMzABAAAAdB7QAAIAAAAQMTEuNjIwMTE5ODMwMTA2</t>
  </si>
  <si>
    <t>NgEHAAAABQAAAAExAQAAAAstMjExMjA1NzE0NQMAAAABMAIAAAAGMTAwMDYzBAAAAAEwBwAAAAoxMi8zMC8yMDIyCAAAAAoxMi8zMC8yMDIyE1ztQUEg2wi+VEWxQSDbCDFDSVEuTkFTREFRR1M6Q1JPWC5JUV9QUklDRV9TQUxFUy4xMDAwMC4yMDIyLTEyLTMwAQAAAHQe0AACAAAAEDIuOTI3NjkyOTIzOTc0MzgBBwAAAAUAAAABMQEAAAALLTIxMTIwNTcxNDUDAAAAATACAAAABTM4OTU4BAAAAAEwBwAAAAoxMi8zMC8yMDIyCAAAAAoxMi8zMC8yMDIyE1ztQUEg2wi+VEWxQSDbCDNDSVEuTkFTREFRR1M6R1RMQi5JUV9URVZfVE9UQUxfUkVWLjEwMDAwLjIwMjItMTItMzABAAAAzYQXEQIAAAAQMjMuNDQ1ODE5OTk4MTc5MwEHAAAABQAAAAExAQAAAAstMjEwNDM0Nzg0NgMAAAABMAIAAAAGMTAwMDYxBAAAAAEwBwAAAAoxMi8zMC8yMDIyCAAAAAoxMi8zMC8yMDIy94PtQUEg2wiVuESxQSDbCClDSVEuTkFTREFRR1M6R1RMQi5JUV9QQlYuMTAwMDAuMjAyMi0xMi0zMAEAAADNhBcRAgAAABA4LjYxMzg2NTI5MDA2NTg1AQcAAAAFAAAAATEBAAAACy0yMTA0MzQ3ODQ2AwAAAAEwAgAAAAYxMDAwNjcEAAAAATAHAAAACjEyLzMwLzIwMjIIAAAACjEyLzMwLzIwMjL3g+1BQSDbCIBqRLFBINsILUNJUS5OQVNEQVFHUzpBUExTLklRX1BFX0VYQ0wuMTAwMDAuMjAyMi0xMi0zMAEAAACAblkGAwAAAAJOTQEHAAAA</t>
  </si>
  <si>
    <t>BQAAAAExAQAAAAstMjExMDI5NDIyMgMAAAABMAIAAAAGMTAwMDY2BAAAAAEwBwAAAAoxMi8zMC8yMDIyCAAAAAoxMi8zMC8yMDIy94PtQUEg2whTzkOxQSDbCC5DSVEuTkFTREFRR1M6SVJETS5JUV9URVZfRUJJVC4xMDAwMC4yMDIyLTEyLTMwAQAAADW3CgACAAAAEDE2OS40MDA2NjI4NDQ5MjgBBwAAAAUAAAABMQEAAAALLTIxMTE5ODc4NTcDAAAAATACAAAABjEwMDA2MgQAAAABMAcAAAAKMTIvMzAvMjAyMggAAAAKMTIvMzAvMjAyMveD7UFBINsIKjJDsUEg2wgwQ0lRLk5BU0RBUUdTOlJHTEQuSVFfVEVWX0VCSVREQS4xMDAwMC4yMDIyLTEyLTMwAQAAAPCXBAACAAAAEDE0LjI2OTA2MDMzOTU3MDkBBwAAAAUAAAABMQEAAAALLTIxMTE3NTg3NTUDAAAAATACAAAABjEwMDA2MwQAAAABMAcAAAAKMTIvMzAvMjAyMggAAAAKMTIvMzAvMjAyMveD7UFBINsIRG5CsUEg2wgxQ0lRLk5BU0RBUUdTOlJHTEQuSVFfUFJJQ0VfU0FMRVMuMTAwMDAuMjAyMi0xMi0zMAEAAADwlwQAAgAAABAxMC45MTQ0Nzk4NDEwODU1AQcAAAAFAAAAATEBAAAACy0yMTExNzU4NzU1AwAAAAEwAgAAAAUzODk1OAQAAAABMAcAAAAKMTIvMzAvMjAyMggAAAAKMTIvMzAvMjAyMveD7UFBINsIVZVCsUEg2wgzQ0lRLk5BU0RBUUdTOlRURUsuSVFfVEVWX1RPVEFMX1JFVi4xMDAwMC4yMDIyLTEyLTMwAQAAAAgBAwACAAAAEDMuMDM4</t>
  </si>
  <si>
    <t>MzAwNTkzOTcyNDMBBwAAAAUAAAABMQEAAAALLTIxMTM3NjY4MzQDAAAAATACAAAABjEwMDA2MQQAAAABMAcAAAAKMTIvMzAvMjAyMggAAAAKMTIvMzAvMjAyMveD7UFBINsIyqtBsUEg2wgpQ0lRLk5BU0RBUUdTOlRURUsuSVFfUEJWLjEwMDAwLjIwMjItMTItMzABAAAACAEDAAIAAAAQNi4zMzM0OTEzMTgwMDQzOQEHAAAABQAAAAExAQAAAAstMjExMzc2NjgzNAMAAAABMAIAAAAGMTAwMDY3BAAAAAEwBwAAAAoxMi8zMC8yMDIyCAAAAAoxMi8zMC8yMDIy94PtQUEg2wjKq0GxQSDbCC5DSVEuTkFTREFRR1M6Q0ZMVC5JUV9URVZfRUJJVC4xMDAwMC4yMDIyLTEyLTMwAQAAACYBehADAAAAAk5NAQcAAAAFAAAAATEBAAAACy0yMTEwMzI0NjUzAwAAAAEwAgAAAAYxMDAwNjIEAAAAATAHAAAACjEyLzMwLzIwMjIIAAAACjEyLzMwLzIwMjL3g+1BQSDbCKgPQbFBINsILkNJUS5OQVNEQVFHUzpYUC5JUV9URVZfRUJJVERBLjEwMDAwLjIwMjItMTItMzABAAAAzMe9EAMAAAAAAPeD7UFBINsIQnNAsUEg2wgvQ0lRLk5BU0RBUUdTOlhQLklRX1BSSUNFX1NBTEVTLjEwMDAwLjIwMjItMTItMzABAAAAzMe9EAIAAAAQNC4wMDEwNDU0OTk0OTAyNAEHAAAABQAAAAExAQAAAAstMjExMzIyMjczMQMAAAABMAIAAAAFMzg5NTgEAAAAATAHAAAACjEyLzMwLzIwMjIIAAAACjEyLzMwLzIwMjL3g+1BQSDbCDxMQLFBINsI</t>
  </si>
  <si>
    <t>MkNJUS5OQVNEQVFHUzpEQlguSVFfVEVWX1RPVEFMX1JFVi4xMDAwMC4yMDIyLTEyLTMwAQAAABwa7QICAAAAEDQuMDMzNjI3NTkxOTU1MTQBBwAAAAUAAAABMQEAAAALLTIxMTE2Mjk0NTkDAAAAATACAAAABjEwMDA2MQQAAAABMAcAAAAKMTIvMzAvMjAyMggAAAAKMTIvMzAvMjAyMveD7UFBINsIEbA/sUEg2wgoQ0lRLk5BU0RBUUdTOkRCWC5JUV9QQlYuMTAwMDAuMjAyMi0xMi0zMAEAAAAcGu0CAwAAAAJOTQEHAAAABQAAAAExAQAAAAstMjExMTYyOTQ1OQMAAAABMAIAAAAGMTAwMDY3BAAAAAEwBwAAAAoxMi8zMC8yMDIyCAAAAAoxMi8zMC8yMDIy94PtQUEg2wgFiT+xQSDbCCtDSVEuTkFTREFRR1M6SVEuSVFfUEVfRVhDTC4xMDAwMC4yMDIyLTEyLTMwAQAAAMIo5QUDAAAAAk5NAQcAAAAFAAAAATEBAAAACy0yMTA2NjAzMjQzAwAAAAEwAgAAAAYxMDAwNjYEAAAAATAHAAAACjEyLzMwLzIwMjIIAAAACjEyLzMwLzIwMjL3g+1BQSDbCNXFPrFBINsILkNJUS5OQVNEQVFHUzpTV0FWLklRX1RFVl9FQklULjEwMDAwLjIwMjItMTItMzABAAAAnOkuDwMAAAACTk0BBwAAAAUAAAABMQEAAAALLTIxMTA2Mzc0NTADAAAAATACAAAABjEwMDA2MgQAAAABMAcAAAAKMTIvMzAvMjAyMggAAAAKMTIvMzAvMjAyMveD7UFBINsIx1A+sUEg2wgvQ0lRLk5BU0RBUUdTOk5GRS5JUV9URVZfRUJJVERBLjEwMDAwLjIw</t>
  </si>
  <si>
    <t>MjItMTItMzABAAAA8dOmIAIAAAAPMzAuMTE2NzE4MjAwMTIzAQcAAAAFAAAAATEBAAAACy0yMTA5NjUyMzAyAwAAAAEwAgAAAAYxMDAwNjMEAAAAATAHAAAACjEyLzMwLzIwMjIIAAAACjEyLzMwLzIwMjL3g+1BQSDbCI+NPbFBINsIMENJUS5OQVNEQVFHUzpORkUuSVFfUFJJQ0VfU0FMRVMuMTAwMDAuMjAyMi0xMi0zMAEAAADx06YgAgAAABA2LjM2ODUwMTExMTI1OTkxAQcAAAAFAAAAATEBAAAACy0yMTA5NjUyMzAyAwAAAAEwAgAAAAUzODk1OAQAAAABMAcAAAAKMTIvMzAvMjAyMggAAAAKMTIvMzAvMjAyMveD7UFBINsIj409sUEg2wgzQ0lRLk5BU0RBUUdTOlRYUkguSVFfVEVWX1RPVEFMX1JFVi4xMDAwMC4yMDIyLTEyLTMwAQAAAGT8RwACAAAAEDEuOTMwODU4Nzk2MTM4ODUBBwAAAAUAAAABMQEAAAALLTIxMTA1MzI5MDYDAAAAATACAAAABjEwMDA2MQQAAAABMAcAAAAKMTIvMzAvMjAyMggAAAAKMTIvMzAvMjAyMveD7UFBINsIX8o8sUEg2wgpQ0lRLk5BU0RBUUdTOlRYUkguSVFfUEJWLjEwMDAwLjIwMjItMTItMzABAAAAZPxHAAIAAAAQNS45NjM2OTcwNTE1MzM3NQEHAAAABQAAAAExAQAAAAstMjExMDUzMjkwNgMAAAABMAIAAAAGMTAwMDY3BAAAAAEwBwAAAAoxMi8zMC8yMDIyCAAAAAoxMi8zMC8yMDIy94PtQUEg2whfyjyxQSDbCC1DSVEuTkFTREFRR1M6Q05YQy5JUV9QRV9FWENMLjEw</t>
  </si>
  <si>
    <t>MDAwLjIwMjItMTItMzABAAAAvV+KAAIAAAAPMTcuMjg4NTI0MjU1MTUzAQcAAAAFAAAAATEBAAAACy0yMTE0MzY4NDc1AwAAAAEwAgAAAAYxMDAwNjYEAAAAATAHAAAACjEyLzMwLzIwMjIIAAAACjEyLzMwLzIwMjL3g+1BQSDbCCjgO7FBINsIMENJUS5OQVNEQVFHTTpGVVRVLklRX1RFVl9FQklUREEuMTAwMDAuMjAyMi0xMi0zMAEAAAAtUo4jAwAAAAAA94PtQUEg2wjwajuxQSDbCDFDSVEuTkFTREFRR006RlVUVS5JUV9QUklDRV9TQUxFUy4xMDAwMC4yMDIyLTEyLTMwAQAAAC1SjiMCAAAAEDcuMDYxNDIzMTYyODc3MDMBBwAAAAUAAAABMQEAAAALLTIxMDc3NDQzMDIDAAAAATACAAAABTM4OTU4BAAAAAEwBwAAAAoxMi8zMC8yMDIyCAAAAAoxMi8zMC8yMDIy94PtQUEg2wjlQzuxQSDbCDNDSVEuTkFTREFRQ006Q0VMSC5JUV9URVZfVE9UQUxfUkVWLjEwMDAwLjIwMjItMTItMzABAAAAEoftAQIAAAAQMjUuNTQ5MTU1NDQyNDc1MgEHAAAABQAAAAExAQAAAAstMjEwNzk0NjgxMwMAAAABMAIAAAAGMTAwMDYxBAAAAAEwBwAAAAoxMi8zMC8yMDIyCAAAAAoxMi8zMC8yMDIy94PtQUEg2wi8pzqxQSDbCClDSVEuTkFTREFRQ006Q0VMSC5JUV9QQlYuMTAwMDAuMjAyMi0xMi0zMAEAAAASh+0BAgAAABAzNS45MDczNDkwOTk1NzI1AQcAAAAFAAAAATEBAAAACy0yMTA3OTQ2ODEzAwAAAAEwAgAAAAYxMDAw</t>
  </si>
  <si>
    <t>NjcEAAAAATAHAAAACjEyLzMwLzIwMjIIAAAACjEyLzMwLzIwMjL3g+1BQSDbCMGAOrFBINsILUNJUS5OQVNEQVFHUzpNTkRZLklRX1BFX0VYQ0wuMTAwMDAuMjAyMi0xMi0zMAEAAACRhtAMAwAAAAJOTQEHAAAABQAAAAExAQAAAAstMjEwNzk2MzQ4MQMAAAABMAIAAAAGMTAwMDY2BAAAAAEwBwAAAAoxMi8zMC8yMDIyCAAAAAoxMi8zMC8yMDIy94PtQUEg2wiJ5DmxQSDbCC5DSVEuTkFTREFRR1M6TkFUSS5JUV9URVZfRUJJVC4xMDAwMC4yMDIyLTEyLTMwAQAAAE4jBQACAAAADzM3Ljg1MzkxODU2NzcwMgEHAAAABQAAAAExAQAAAAstMjExMTQzNzQ2NAMAAAABMAIAAAAGMTAwMDYyBAAAAAEwBwAAAAoxMi8zMC8yMDIyCAAAAAoxMi8zMC8yMDIy94PtQUEg2whnSDmxQSDbCDBDSVEuTkFTREFRR1M6T0xFRC5JUV9URVZfRUJJVERBLjEwMDAwLjIwMjItMTItMzABAAAAnvcFAAIAAAAQMTYuMjU5NDIzMzY0MTExOAEHAAAABQAAAAExAQAAAAstMjExMTIxODQzMQMAAAABMAIAAAAGMTAwMDYzBAAAAAEwBwAAAAoxMi8zMC8yMDIyCAAAAAoxMi8zMC8yMDIy94PtQUEg2wgvhTixQSDbCDFDSVEuTkFTREFRR1M6T0xFRC5JUV9QUklDRV9TQUxFUy4xMDAwMC4yMDIyLTEyLTMwAQAAAJ73BQACAAAAEDkuMjMxNTc2MzY2MDAyNDQBBwAAAAUAAAABMQEAAAALLTIxMTEyMTg0MzEDAAAAATACAAAABTM4OTU4BAAA</t>
  </si>
  <si>
    <t>AAEwBwAAAAoxMi8zMC8yMDIyCAAAAAoxMi8zMC8yMDIy94PtQUEg2wgvhTixQSDbCDNDSVEuTkFTREFRR1M6TEZVUy5JUV9URVZfVE9UQUxfUkVWLjEwMDAwLjIwMjItMTItMzABAAAA1f4EAAIAAAAQMi44ODg1NzM5OTY4ODgzNQEHAAAABQAAAAExAQAAAAstMjExMTgxNzc1MQMAAAABMAIAAAAGMTAwMDYxBAAAAAEwBwAAAAoxMi8zMC8yMDIyCAAAAAoxMi8zMC8yMDIy94PtQUEg2wj5wTexQSDbCClDSVEuTkFTREFRR1M6TEZVUy5JUV9QQlYuMTAwMDAuMjAyMi0xMi0zMAEAAADV/gQAAgAAABAyLjg3MDk3Mjk5NzUyMTExAQcAAAAFAAAAATEBAAAACy0yMTExODE3NzUxAwAAAAEwAgAAAAYxMDAwNjcEAAAAATAHAAAACjEyLzMwLzIwMjIIAAAACjEyLzMwLzIwMjL3g+1BQSDbCPnBN7FBINsILUNJUS5OQVNEQVFHUzpCT0tGLklRX1BFX0VYQ0wuMTAwMDAuMjAyMi0xMi0zMAEAAAC97gQAAgAAAA8xMS41OTgwNzg2OTAzNzcBBwAAAAUAAAABMQEAAAALLTIxMTEwMzE3MzUDAAAAATACAAAABjEwMDA2NgQAAAABMAcAAAAKMTIvMzAvMjAyMggAAAAKMTIvMzAvMjAyMveD7UFBINsI9P42sUEg2wguQ0lRLk5BU0RBUUdTOkFDSEMuSVFfVEVWX0VCSVQuMTAwMDAuMjAyMi0xMi0zMAEAAAAYsZABAgAAABAyMi44MzM0NDg1MjE5OTA5AQcAAAAFAAAAATEBAAAACy0yMTA5ODE2MjA1AwAAAAEwAgAAAAYxMDAw</t>
  </si>
  <si>
    <t>NjIEAAAAATAHAAAACjEyLzMwLzIwMjIIAAAACjEyLzMwLzIwMjL3g+1BQSDbCMpiNrFBINsIMENJUS5OQVNEQVFHUzpHTlRYLklRX1RFVl9FQklUREEuMTAwMDAuMjAyMi0xMi0zMAEAAADuMQQAAgAAABAxMi4xMDQxODE4MDk0Mzg4AQcAAAAFAAAAATEBAAAACy0yMTEwOTU3MTczAwAAAAEwAgAAAAYxMDAwNjMEAAAAATAHAAAACjEyLzMwLzIwMjIIAAAACjEyLzMwLzIwMjL3g+1BQSDbCKvtNbFBINsIMUNJUS5OQVNEQVFHUzpHTlRYLklRX1BSSUNFX1NBTEVTLjEwMDAwLjIwMjItMTItMzABAAAA7jEEAAIAAAAQMy43MTAxMDMxMjY0NDU1NAEHAAAABQAAAAExAQAAAAstMjExMDk1NzE3MwMAAAABMAIAAAAFMzg5NTgEAAAAATAHAAAACjEyLzMwLzIwMjIIAAAACjEyLzMwLzIwMjL3g+1BQSDbCKbGNbFBINsIM0NJUS5OQVNEQVFHTTpLUlRYLklRX1RFVl9UT1RBTF9SRVYuMTAwMDAuMjAyMi0xMi0zMAEAAADJbv4HAgAAABAxNTAuNTgyNjY2MzkxNjI0AQcAAAAFAAAAATEBAAAACy0yMTExMDU4NTgwAwAAAAEwAgAAAAYxMDAwNjEEAAAAATAHAAAACjEyLzMwLzIwMjIIAAAACjEyLzMwLzIwMjL3g+1BQSDbCHoqNbFBINsIKUNJUS5OQVNEQVFHTTpLUlRYLklRX1BCVi4xMDAwMC4yMDIyLTEyLTMwAQAAAMlu/gcCAAAAEDExLjY1MjYxMzM1Nzk4NjcBBwAAAAUAAAABMQEAAAALLTIxMTEwNTg1ODADAAAA</t>
  </si>
  <si>
    <t>ATACAAAABjEwMDA2NwQAAAABMAcAAAAKMTIvMzAvMjAyMggAAAAKMTIvMzAvMjAyMveD7UFBINsIcAM1sUEg2wgtQ0lRLk5BU0RBUUdTOkZZQlIuSVFfUEVfRVhDTC4xMDAwMC4yMDIyLTEyLTMwAQAAADP8AwACAAAAEDEuMDIyNzg5MzM1OTg0MTMBBwAAAAUAAAABMQEAAAALLTIxMDc3NTMyNjYDAAAAATACAAAABjEwMDA2NgQAAAABMAcAAAAKMTIvMzAvMjAyMggAAAAKMTIvMzAvMjAyMveD7UFBINsISmc0sUEg2wguQ0lRLk5BU0RBUUdTOk5UUkEuSVFfVEVWX0VCSVQuMTAwMDAuMjAyMi0xMi0zMAEAAAACNKUBAwAAAAJOTQEHAAAABQAAAAExAQAAAAstMjExMDUwNzIxOQMAAAABMAIAAAAGMTAwMDYyBAAAAAEwBwAAAAoxMi8zMC8yMDIyCAAAAAoxMi8zMC8yMDIy94PtQUEg2wgUpDOxQSDbCDBDSVEuTkFTREFRR1M6QU1LUi5JUV9URVZfRUJJVERBLjEwMDAwLjIwMjItMTItMzABAAAAO+UBAAIAAAAQNC41MTkxMDIxMjA4MDgwNAEHAAAABQAAAAExAQAAAAstMjExMTYzNjMyMQMAAAABMAIAAAAGMTAwMDYzBAAAAAEwBwAAAAoxMi8zMC8yMDIyCAAAAAoxMi8zMC8yMDIy94PtQUEg2wjoBzOxQSDbCDFDSVEuTkFTREFRR1M6QU1LUi5JUV9QUklDRV9TQUxFUy4xMDAwMC4yMDIyLTEyLTMwAQAAADvlAQACAAAAETAuOTUyNzMzOTg0OTkwNjY1AQcAAAAFAAAAATEBAAAACy0yMTExNjM2MzIxAwAAAAEw</t>
  </si>
  <si>
    <t>AgAAAAUzODk1OAQAAAABMAcAAAAKMTIvMzAvMjAyMggAAAAKMTIvMzAvMjAyMveD7UFBINsI6AczsUEg2wgzQ0lRLk5BU0RBUUdTOkxTVFIuSVFfVEVWX1RPVEFMX1JFVi4xMDAwMC4yMDIyLTEyLTMwAQAAANN3AAACAAAAETAuODkxNzczMzQzMjQ2MDQzAQcAAAAFAAAAATEBAAAACy0yMTExNzEyMzI1AwAAAAEwAgAAAAYxMDAwNjEEAAAAATAHAAAACjEyLzMwLzIwMjIIAAAACjEyLzMwLzIwMjL3g+1BQSDbCLZEMrFBINsIKUNJUS5OQVNEQVFHUzpMU1RSLklRX1BCVi4xMDAwMC4yMDIyLTEyLTMwAQAAANN3AAACAAAAEDcuMTIzMjQ3MTMwMjM2NTcBBwAAAAUAAAABMQEAAAALLTIxMTE3MTIzMjUDAAAAATACAAAABjEwMDA2NwQAAAABMAcAAAAKMTIvMzAvMjAyMggAAAAKMTIvMzAvMjAyMveD7UFBINsItkQysUEg2wgtQ0lRLk5BU0RBUUdTOkhUWi5JUV9URVZfRUJJVC4xMDAwMC4yMDIyLTEyLTMwAQAAAP7OzwECAAAAEDkuMDM5MDg5MjQ3NjM1OTIBBwAAAAUAAAABMQEAAAALLTIxMTEyNDgyNDADAAAAATACAAAABjEwMDA2MgQAAAABMAcAAAAKMTIvMzAvMjAyMggAAAAKMTIvMzAvMjAyMveD7UFBINsIkKgxsUEg2wgwQ0lRLk5BU0RBUUdTOk5YU1QuSVFfVEVWX0VCSVREQS4xMDAwMC4yMDIyLTEyLTMwAQAAAO7pBwACAAAAEDcuMTQxNDcyNTE1MDg1NzQBBwAAAAUAAAABMQEAAAALLTIxMTAxODE4</t>
  </si>
  <si>
    <t>MTcDAAAAATACAAAABjEwMDA2MwQAAAABMAcAAAAKMTIvMzAvMjAyMggAAAAKMTIvMzAvMjAyMveD7UFBINsIYwwxsUEg2wgxQ0lRLk5BU0RBUUdTOk5YU1QuSVFfUFJJQ0VfU0FMRVMuMTAwMDAuMjAyMi0xMi0zMAEAAADu6QcAAgAAABAxLjU4NjQ3ODE1NTYzMzM1AQcAAAAFAAAAATEBAAAACy0yMTEwMTgxODE3AwAAAAEwAgAAAAUzODk1OAQAAAABMAcAAAAKMTIvMzAvMjAyMggAAAAKMTIvMzAvMjAyMveD7UFBINsIYwwxsUEg2wgyQ0lRLk5BU0RBUUdTOk1BVC5JUV9URVZfVE9UQUxfUkVWLjEwMDAwLjIwMjItMTItMzABAAAA3XkAAAIAAAAQMS42MzAwMjMwMTQ2MzU1NAEHAAAABQAAAAExAQAAAAstMjExMDIwMTUwMQMAAAABMAIAAAAGMTAwMDYxBAAAAAEwBwAAAAoxMi8zMC8yMDIyCAAAAAoxMi8zMC8yMDIy94PtQUEg2wg6cDCxQSDbCChDSVEuTkFTREFRR1M6TUFULklRX1BCVi4xMDAwMC4yMDIyLTEyLTMwAQAAAN15AAACAAAAEDMuOTg3OTQ4NTI2ODUwOTIBBwAAAAUAAAABMQEAAAALLTIxMTAyMDE1MDEDAAAAATACAAAABjEwMDA2NwQAAAABMAcAAAAKMTIvMzAvMjAyMggAAAAKMTIvMzAvMjAyMveD7UFBINsIJiIwsUEg2wgtQ0lRLk5BU0RBUUdNOlJPSVYuSVFfUEVfRVhDTC4xMDAwMC4yMDIyLTEyLTMwAQAAADk4zxADAAAAAk5NAQcAAAAFAAAAATEBAAAACy0yMDY5MTk3MTgwAwAAAAEw</t>
  </si>
  <si>
    <t>AgAAAAYxMDAwNjYEAAAAATAHAAAACjEyLzMwLzIwMjIIAAAACjEyLzMwLzIwMjL3g+1BQSDbCNKFL7FBINsILkNJUS5OQVNEQVFHUzpBR05DLklRX1RFVl9FQklULjEwMDAwLjIwMjItMTItMzABAAAA/uRxAgMAAAAAAPeD7UFBINsIpOkusUEg2wgwQ0lRLk5BU0RBUUdTOk1LU0kuSVFfVEVWX0VCSVREQS4xMDAwMC4yMDIyLTEyLTMwAQAAAA8UBgACAAAAEDExLjM5ODUzNzIzOTg0MDIBBwAAAAUAAAABMQEAAAALLTIxMTAwNjA4ODQDAAAAATACAAAABjEwMDA2MwQAAAABMAcAAAAKMTIvMzAvMjAyMggAAAAKMTIvMzAvMjAyMveD7UFBINsIcyYusUEg2wgxQ0lRLk5BU0RBUUdTOk1LU0kuSVFfUFJJQ0VfU0FMRVMuMTAwMDAuMjAyMi0xMi0zMAEAAAAPFAYAAgAAABAxLjU5MTQxNjQ3MDkxMDY3AQcAAAAFAAAAATEBAAAACy0yMTEwMDYwODg0AwAAAAEwAgAAAAUzODk1OAQAAAABMAcAAAAKMTIvMzAvMjAyMggAAAAKMTIvMzAvMjAyMveD7UFBINsIcyYusUEg2wgzQ0lRLk5BU0RBUUdTOkFTTkQuSVFfVEVWX1RPVEFMX1JFVi4xMDAwMC4yMDIyLTEyLTMwAQAAAKXiWgIDAAAAAk5NAQcAAAAFAAAAATEBAAAACy0yMTA5NzIyMTk2AwAAAAEwAgAAAAYxMDAwNjEEAAAAATAHAAAACjEyLzMwLzIwMjIIAAAACjEyLzMwLzIwMjL3g+1BQSDbCEFjLbFBINsIKUNJUS5OQVNEQVFHUzpBU05ELklRX1BCVi4xMDAw</t>
  </si>
  <si>
    <t>MC4yMDIyLTEyLTMwAQAAAKXiWgICAAAAEDYuOTAwODY3MjgzMTk4ODcBBwAAAAUAAAABMQEAAAALLTIxMDk3MjIxOTYDAAAAATACAAAABjEwMDA2NwQAAAABMAcAAAAKMTIvMzAvMjAyMggAAAAKMTIvMzAvMjAyMveD7UFBINsIQWMtsUEg2wgtQ0lRLk5BU0RBUUdTOk1FRFAuSVFfUEVfRVhDTC4xMDAwMC4yMDIyLTEyLTMwAQAAABaQhA8CAAAAEDQ0LjE2MDA4MzE2MDA4MzIBBwAAAAUAAAABMQEAAAALLTIxMTIxMjE5NzkDAAAAATACAAAABjEwMDA2NgQAAAABMAcAAAAKMTIvMzAvMjAyMggAAAAKMTIvMzAvMjAyMveD7UFBINsICaAssUEg2wguQ0lRLk5BU0RBUUdTOkNZQlIuSVFfVEVWX0VCSVQuMTAwMDAuMjAyMi0xMi0zMAEAAACsgdwDAwAAAAJOTQEHAAAABQAAAAExAQAAAAstMjEwODcyMDg1OQMAAAABMAIAAAAGMTAwMDYyBAAAAAEwBwAAAAoxMi8zMC8yMDIyCAAAAAoxMi8zMC8yMDIy94PtQUEg2wjiAyyxQSDbCDBDSVEuTkFTREFRR1M6U09GSS5JUV9URVZfRUJJVERBLjEwMDAwLjIwMjItMTItMzABAAAAc2FwCAMAAAAAAPeD7UFBINsIxI4rsUEg2wgxQ0lRLk5BU0RBUUdTOlNPRkkuSVFfUFJJQ0VfU0FMRVMuMTAwMDAuMjAyMi0xMi0zMAEAAABzYXAIAgAAABAyLjQ4NDYzMTM5NjAzOTQ3AQcAAAAFAAAAATEBAAAACy0yMTEwMDU2NTU1AwAAAAEwAgAAAAUzODk1OAQAAAABMAcAAAAKMTIv</t>
  </si>
  <si>
    <t>MzAvMjAyMggAAAAKMTIvMzAvMjAyMveD7UFBINsIvGcrsUEg2wgyQ0lRLk5BU0RBUUdTOlNTQi5JUV9URVZfVE9UQUxfUkVWLjEwMDAwLjIwMjItMTItMzABAAAAa3kFAAMAAAAAAPeD7UFBINsImMsqsUEg2wgoQ0lRLk5BU0RBUUdTOlNTQi5JUV9QQlYuMTAwMDAuMjAyMi0xMi0zMAEAAABreQUAAgAAABAxLjEwMjIzNzM5NzU2OTU4AQcAAAAFAAAAATEBAAAACy0yMTEwNjI0MTMzAwAAAAEwAgAAAAYxMDAwNjcEAAAAATAHAAAACjEyLzMwLzIwMjIIAAAACjEyLzMwLzIwMjL3g+1BQSDbCKClKrFBINsILUNJUS5OQVNEQVFHUzpQRENFLklRX1BFX0VYQ0wuMTAwMDAuMjAyMi0xMi0zMAEAAACohAQAAgAAABAxMi4xNjA5MTk1NDAyMjk5AQcAAAAFAAAAATEBAAAACy0yMTEwMzY2NDY4AwAAAAEwAgAAAAYxMDAwNjYEAAAAATAHAAAACjEyLzMwLzIwMjIIAAAACjEyLzMwLzIwMjL3g+1BQSDbCFLhKbFBINsILUNJUS5OQVNEQVFHUzpDSFguSVFfVEVWX0VCSVQuMTAwMDAuMjAyMi0xMi0zMAEAAADdE4sgAgAAABAzNC4xODAwNjEzNzMyNTc2AQcAAAAFAAAAATEBAAAACy0yMTEyNDU3NjI2AwAAAAEwAgAAAAYxMDAwNjIEAAAAATAHAAAACjEyLzMwLzIwMjIIAAAACjEyLzMwLzIwMjL3g+1BQSDbCCdFKbFBINsIMENJUS5OQVNEQVFHUzpSWERYLklRX1RFVl9FQklUREEuMTAwMDAuMjAyMi0xMi0zMAEAAADa</t>
  </si>
  <si>
    <t>hDIgAwAAAAJOTQEHAAAABQAAAAExAQAAAAstMjEwODk4ODUzNwMAAAABMAIAAAAGMTAwMDYzBAAAAAEwBwAAAAoxMi8zMC8yMDIyCAAAAAoxMi8zMC8yMDIy94PtQUEg2wjzgSixQSDbCDFDSVEuTkFTREFRR1M6UlhEWC5JUV9QUklDRV9TQUxFUy4xMDAwMC4yMDIyLTEyLTMwAQAAANqEMiADAAAAAk5NAQcAAAAFAAAAATEBAAAACy0yMTA4OTg4NTM3AwAAAAEwAgAAAAUzODk1OAQAAAABMAcAAAAKMTIvMzAvMjAyMggAAAAKMTIvMzAvMjAyMveD7UFBINsIAakosUEg2wgzQ0lRLk5BU0RBUUdTOk5UTlguSVFfVEVWX1RPVEFMX1JFVi4xMDAwMC4yMDIyLTEyLTMwAQAAALkRjgcCAAAAEDMuOTY2NDgwMTUyODEzNzUBBwAAAAUAAAABMQEAAAALLTIxMDg3Nzg5MjIDAAAAATACAAAABjEwMDA2MQQAAAABMAcAAAAKMTIvMzAvMjAyMggAAAAKMTIvMzAvMjAyMveD7UFBINsIwb4nsUEg2wgpQ0lRLk5BU0RBUUdTOk5UTlguSVFfUEJWLjEwMDAwLjIwMjItMTItMzABAAAAuRGOBwMAAAACTk0BBwAAAAUAAAABMQEAAAALLTIxMDg3Nzg5MjIDAAAAATACAAAABjEwMDA2NwQAAAABMAcAAAAKMTIvMzAvMjAyMggAAAAKMTIvMzAvMjAyMveD7UFBINsIz+UnsUEg2wgtQ0lRLk5BU0RBUUdTOk1MQ08uSVFfUEVfRVhDTC4xMDAwMC4yMDIyLTEyLTMwAQAAADBVzQEDAAAAAk5NAQcAAAAFAAAAATEBAAAACy0yMTA1ODU0</t>
  </si>
  <si>
    <t>MTMxAwAAAAEwAgAAAAYxMDAwNjYEAAAAATAHAAAACjEyLzMwLzIwMjIIAAAACjEyLzMwLzIwMjL3g+1BQSDbCJD7JrFBINsIL0NJUS5OQVNEQVFHUzpIQ1AuSVFfVEVWX0VCSVREQS4xMDAwMC4yMDIyLTEyLTMwAQAAAIzcqRADAAAAAk5NAQcAAAAFAAAAATEBAAAACy0yMTA2ODI4MjIwAwAAAAEwAgAAAAYxMDAwNjMEAAAAATAHAAAACjEyLzMwLzIwMjIIAAAACjEyLzMwLzIwMjL3g+1BQSDbCHGGJrFBINsIMENJUS5OQVNEQVFHUzpIQ1AuSVFfUFJJQ0VfU0FMRVMuMTAwMDAuMjAyMi0xMi0zMAEAAACM3KkQAgAAABA3LjA5Nzg4MjQ5OTY2OTY0AQcAAAAFAAAAATEBAAAACy0yMTA2ODI4MjIwAwAAAAEwAgAAAAUzODk1OAQAAAABMAcAAAAKMTIvMzAvMjAyMggAAAAKMTIvMzAvMjAyMveD7UFBINsIZV8msUEg2wgzQ0lRLk5BU0RBUUdTOlNJR0kuSVFfVEVWX1RPVEFMX1JFVi4xMDAwMC4yMDIyLTEyLTMwAQAAANSeBAACAAAAEDEuNzg5MDgwMzIwOTYxMDQBBwAAAAUAAAABMQEAAAALLTIxMTA2ODk1NjYDAAAAATACAAAABjEwMDA2MQQAAAABMAcAAAAKMTIvMzAvMjAyMggAAAAKMTIvMzAvMjAyMveD7UFBINsIvsIlsUEg2wgpQ0lRLk5BU0RBUUdTOlNJR0kuSVFfUEJWLjEwMDAwLjIwMjItMTItMzABAAAA1J4EAAIAAAAQMS45MTYzMzQzNjgzMTgyNQEHAAAABQAAAAExAQAAAAstMjExMDY4OTU2NgMA</t>
  </si>
  <si>
    <t>AAABMAIAAAAGMTAwMDY3BAAAAAEwBwAAAAoxMi8zMC8yMDIyCAAAAAoxMi8zMC8yMDIy94PtQUEg2wijdCWxQSDbCCxDSVEuTkFTREFRR1M6V1dELklRX1BFX0VYQ0wuMTAwMDAuMjAyMi0xMi0zMAEAAABCzQQAAgAAABAzMi4wODc1NDAwOTY5NzAxAQcAAAAFAAAAATEBAAAACy0yMTEwNDI1NDk4AwAAAAEwAgAAAAYxMDAwNjYEAAAAATAHAAAACjEyLzMwLzIwMjIIAAAACjEyLzMwLzIwMjL3g+1BQSDbCHnYJLFBINsILkNJUS5OQVNEQVFHUzpDSFJELklRX1RFVl9FQklULjEwMDAwLjIwMjItMTItMzABAAAAr2g+AgMAAAACTk0BBwAAAAUAAAABMQEAAAALLTIxMTA0MzQzMTEDAAAAATACAAAABjEwMDA2MgQAAAABMAcAAAAKMTIvMzAvMjAyMggAAAAKMTIvMzAvMjAyMveD7UFBINsIVTwksUEg2wgwQ0lRLk5BU0RBUUdTOklQR1AuSVFfVEVWX0VCSVREQS4xMDAwMC4yMDIyLTEyLTMwAQAAAK2HBgACAAAADzcuNDM1OTI3MTg0ODYwOQEHAAAABQAAAAExAQAAAAstMjExMTM0NzU3MwMAAAABMAIAAAAGMTAwMDYzBAAAAAEwBwAAAAoxMi8zMC8yMDIyCAAAAAoxMi8zMC8yMDIy94PtQUEg2wgooCOxQSDbCDFDSVEuTkFTREFRR1M6SVBHUC5JUV9QUklDRV9TQUxFUy4xMDAwMC4yMDIyLTEyLTMwAQAAAK2HBgACAAAAEDMuNDYxMTc2MTQ3NjUyMDkBBwAAAAUAAAABMQEAAAALLTIxMTEzNDc1NzMDAAAAATAC</t>
  </si>
  <si>
    <t>AAAABTM4OTU4BAAAAAEwBwAAAAoxMi8zMC8yMDIyCAAAAAoxMi8zMC8yMDIy94PtQUEg2wgooCOxQSDbCDJDSVEuTkFTREFRR1M6UkNNLklRX1RFVl9UT1RBTF9SRVYuMTAwMDAuMjAyMi0xMi0zMAEAAAA9CKABAgAAABA0LjI4ODM0NTI0Mjg0NTUyAQcAAAAFAAAAATEBAAAACy0yMTExNzkxNjc2AwAAAAEwAgAAAAYxMDAwNjEEAAAAATAHAAAACjEyLzMwLzIwMjIIAAAACjEyLzMwLzIwMjL3g+1BQSDbCJ22IrFBINsIKENJUS5OQVNEQVFHUzpSQ00uSVFfUEJWLjEwMDAwLjIwMjItMTItMzABAAAAPQigAQIAAAAQOC43ODczNjAzMjUxMDgyNgEHAAAABQAAAAExAQAAAAstMjExMTc5MTY3NgMAAAABMAIAAAAGMTAwMDY3BAAAAAEwBwAAAAoxMi8zMC8yMDIyCAAAAAoxMi8zMC8yMDIy94PtQUEg2widtiKxQSDbCC1DSVEuTkFTREFRR1M6T1BDSC5JUV9QRV9FWENMLjEwMDAwLjIwMjItMTItMzABAAAA3PxNDAIAAAAQMzkuMDc3OTIyMDc3OTIyMQEHAAAABQAAAAExAQAAAAstMjExMTA3NTYzMAMAAAABMAIAAAAGMTAwMDY2BAAAAAEwBwAAAAoxMi8zMC8yMDIyCAAAAAoxMi8zMC8yMDIy94PtQUEg2whv8yGxQSDbCC5DSVEuTkFTREFRR1M6Q1JVUy5JUV9URVZfRUJJVC4xMDAwMC4yMDIyLTEyLTMwAQAAAJNnAAACAAAADzEzLjU1NjQxNzIzMTkwOAEHAAAABQAAAAExAQAAAAstMjExNDI3MDA4NAMAAAAB</t>
  </si>
  <si>
    <t>MAIAAAAGMTAwMDYyBAAAAAEwBwAAAAoxMi8zMC8yMDIyCAAAAAoxMi8zMC8yMDIy94PtQUEg2wg/VyGxQSDbCDBDSVEuTkFTREFRR1M6SEFMTy5JUV9URVZfRUJJVERBLjEwMDAwLjIwMjItMTItMzABAAAARgV5AAIAAAAQMzIuMDA4NDEwMzQyMzIxMwEHAAAABQAAAAExAQAAAAstMjExMTQxODY3MQMAAAABMAIAAAAGMTAwMDYzBAAAAAEwBwAAAAoxMi8zMC8yMDIyCAAAAAoxMi8zMC8yMDIy94PtQUEg2wgm4iCxQSDbCDFDSVEuTkFTREFRR1M6SEFMTy5JUV9QUklDRV9TQUxFUy4xMDAwMC4yMDIyLTEyLTMwAQAAAEYFeQACAAAAEDE4LjA1MjI4ODE4MzA0ODMBBwAAAAUAAAABMQEAAAALLTIxMTE0MTg2NzEDAAAAATACAAAABTM4OTU4BAAAAAEwBwAAAAoxMi8zMC8yMDIyCAAAAAoxMi8zMC8yMDIy94PtQUEg2wjquiCxQSDbCDJDSVEuTkFTREFRR1M6TE5XLklRX1RFVl9UT1RBTF9SRVYuMTAwMDAuMjAyMi0xMi0zMAEAAADYYgAAAgAAABAzLjg2Nzc1MzA0OTQxOTQxAQcAAAAFAAAAATEBAAAACy0yMTEwMDk2MDQ5AwAAAAEwAgAAAAYxMDAwNjEEAAAAATAHAAAACjEyLzMwLzIwMjIIAAAACjEyLzMwLzIwMjL3g+1BQSDbCMMeILFBINsIKENJUS5OQVNEQVFHUzpMTlcuSVFfUEJWLjEwMDAwLjIwMjItMTItMzABAAAA2GIAAAMAAAACTk0BBwAAAAUAAAABMQEAAAALLTIxMTAwOTYwNDkDAAAAATACAAAA</t>
  </si>
  <si>
    <t>BjEwMDA2NwQAAAABMAcAAAAKMTIvMzAvMjAyMggAAAAKMTIvMzAvMjAyMveD7UFBINsIufcfsUEg2wgtQ0lRLk5BU0RBUUdTOkNPTEIuSVFfUEVfRVhDTC4xMDAwMC4yMDIyLTEyLTMwAQAAAG/kBQADAAAAAAD3g+1BQSDbCIxbH7FBINsILkNJUS5OQVNEQVFHUzpDQUNDLklRX1RFVl9FQklULjEwMDAwLjIwMjItMTItMzABAAAAYdwEAAMAAAAAAASr7UFBINsIZL8esUEg2wgwQ0lRLk5BU0RBUUdTOlFERUwuSVFfVEVWX0VCSVREQS4xMDAwMC4yMDIyLTEyLTMwAQAAAInzAQACAAAAEDguMzgxMDA3NDMwNDA3MTYBBwAAAAUAAAABMQEAAAALLTIxMTE3NTg3MDIDAAAAATACAAAABjEwMDA2MwQAAAABMAcAAAAKMTIvMzAvMjAyMggAAAAKMTIvMzAvMjAyMgSr7UFBINsIMvwdsUEg2wgxQ0lRLk5BU0RBUUdTOlFERUwuSVFfUFJJQ0VfU0FMRVMuMTAwMDAuMjAyMi0xMi0zMAEAAACJ8wEAAgAAABAyLjEyMjI5MjY2MTcwNTUzAQcAAAAFAAAAATEBAAAACy0yMTExNzU4NzAyAwAAAAEwAgAAAAUzODk1OAQAAAABMAcAAAAKMTIvMzAvMjAyMggAAAAKMTIvMzAvMjAyMgSr7UFBINsIMvwdsUEg2wgyQ0lRLk5BU0RBUUdTOkhRWS5JUV9URVZfVE9UQUxfUkVWLjEwMDAwLjIwMjItMTItMzABAAAA8dKpAAIAAAAQNy45Mzc2MTg3MDg0MTAyMgEHAAAABQAAAAExAQAAAAstMjEwNTM4MjI0NAMAAAABMAIAAAAGMTAw</t>
  </si>
  <si>
    <t>MDYxBAAAAAEwBwAAAAoxMi8zMC8yMDIyCAAAAAoxMi8zMC8yMDIyBKvtQUEg2wj9OB2xQSDbCChDSVEuTkFTREFRR1M6SFFZLklRX1BCVi4xMDAwMC4yMDIyLTEyLTMwAQAAAPHSqQACAAAAEDIuNzg3NTc5MTAxMDYxODIBBwAAAAUAAAABMQEAAAALLTIxMDUzODIyNDQDAAAAATACAAAABjEwMDA2NwQAAAABMAcAAAAKMTIvMzAvMjAyMggAAAAKMTIvMzAvMjAyMgSr7UFBINsI/TgdsUEg2wgsQ0lRLk5BU0RBUUdTOlRYRy5JUV9QRV9FWENMLjEwMDAwLjIwMjItMTItMzABAAAANRtPDQMAAAACTk0BBwAAAAUAAAABMQEAAAALLTIxMTE1MzM3OTgDAAAAATACAAAABjEwMDA2NgQAAAABMAcAAAAKMTIvMzAvMjAyMggAAAAKMTIvMzAvMjAyMgSr7UFBINsIvE4csUEg2wgtQ0lRLk5BU0RBUUdTOlBQQy5JUV9URVZfRUJJVC4xMDAwMC4yMDIyLTEyLTMwAQAAANWHBAACAAAAEDkuNTI1NjQ5ODkzNTY4MTIBBwAAAAUAAAABMQEAAAALLTIxMTE3NDIxNzcDAAAAATACAAAABjEwMDA2MgQAAAABMAcAAAAKMTIvMzAvMjAyMggAAAAKMTIvMzAvMjAyMgSr7UFBINsIoNkbsUEg2wgwQ0lRLk5BU0RBUUdTOlJFWU4uSVFfVEVWX0VCSVREQS4xMDAwMC4yMDIyLTEyLTMwAQAAAJoxzgACAAAADzEzLjg3MDc2MzE3OTYwNAEHAAAABQAAAAExAQAAAAstMjExMzEyNDE4MwMAAAABMAIAAAAGMTAwMDYzBAAAAAEwBwAAAAox</t>
  </si>
  <si>
    <t>Mi8zMC8yMDIyCAAAAAoxMi8zMC8yMDIyBKvtQUEg2wh1PRuxQSDbCDFDSVEuTkFTREFRR1M6UkVZTi5JUV9QUklDRV9TQUxFUy4xMDAwMC4yMDIyLTEyLTMwAQAAAJoxzgACAAAAEDEuNzY4Nzg2MzQ4ODM5NzEBBwAAAAUAAAABMQEAAAALLTIxMTMxMjQxODMDAAAAATACAAAABTM4OTU4BAAAAAEwBwAAAAoxMi8zMC8yMDIyCAAAAAoxMi8zMC8yMDIyBKvtQUEg2whsFhuxQSDbCDNDSVEuTkFTREFRR1M6U0xBQi5JUV9URVZfVE9UQUxfUkVWLjEwMDAwLjIwMjItMTItMzABAAAAKYYAAAIAAAAQNS4wODg1Njc1MDUwMDc5MQEHAAAABQAAAAExAQAAAAstMjExMzg4OTExNAMAAAABMAIAAAAGMTAwMDYxBAAAAAEwBwAAAAoxMi8zMC8yMDIyCAAAAAoxMi8zMC8yMDIyBKvtQUEg2whLoRqxQSDbCClDSVEuTkFTREFRR1M6U0xBQi5JUV9QQlYuMTAwMDAuMjAyMi0xMi0zMAEAAAAphgAAAgAAABAyLjM1OTcyNzI4MzkxNTgxAQcAAAAFAAAAATEBAAAACy0yMTEzODg5MTE0AwAAAAEwAgAAAAYxMDAwNjcEAAAAATAHAAAACjEyLzMwLzIwMjIIAAAACjEyLzMwLzIwMjIEq+1BQSDbCDlTGrFBINsILkNJUS5OQVNEQVFHUzpDT0xNLklRX1RFVl9FQklULjEwMDAwLjIwMjItMTItMzABAAAALN0FAAIAAAAQMTIuNTQ2MDQ2OTEyMjc1NAEHAAAABQAAAAExAQAAAAstMjExMDg2MzI5MAMAAAABMAIAAAAGMTAwMDYyBAAA</t>
  </si>
  <si>
    <t>AAEwBwAAAAoxMi8zMC8yMDIyCAAAAAoxMi8zMC8yMDIyBKvtQUEg2wgf3hmxQSDbCC9DSVEuTkFTREFRR1M6VkxZLklRX1RFVl9FQklUREEuMTAwMDAuMjAyMi0xMi0zMAEAAADawAQAAwAAAAAABKvtQUEg2wjoGhmxQSDbCDBDSVEuTkFTREFRR1M6VkxZLklRX1BSSUNFX1NBTEVTLjEwMDAwLjIwMjItMTItMzABAAAA2sAEAAIAAAAQMy40ODc0NDQ4OTAwNDUyNwEHAAAABQAAAAExAQAAAAstMjEwOTkwOTMzOAMAAAABMAIAAAAFMzg5NTgEAAAAATAHAAAACjEyLzMwLzIwMjIIAAAACjEyLzMwLzIwMjIEq+1BQSDbCO9BGbFBINsIM0NJUS5OQVNEQVFHUzpTTUNJLklRX1RFVl9UT1RBTF9SRVYuMTAwMDAuMjAyMi0xMi0zMAEAAADG3mIAAgAAABAxLjA1MDA2MDk1Njc1OTE1AQcAAAAFAAAAATEBAAAACy0yMTEzNzU0ODAxAwAAAAEwAgAAAAYxMDAwNjEEAAAAATAHAAAACjEyLzMwLzIwMjIIAAAACjEyLzMwLzIwMjIEq+1BQSDbCLNXGLFBINsIKUNJUS5OQVNEQVFHUzpTTUNJLklRX1BCVi4xMDAwMC4yMDIyLTEyLTMwAQAAAMbeYgACAAAAEDMuNTYzNjM5OTY4NzA5NDIBBwAAAAUAAAABMQEAAAALLTIxMTM3NTQ4MDEDAAAAATACAAAABjEwMDA2NwQAAAABMAcAAAAKMTIvMzAvMjAyMggAAAAKMTIvMzAvMjAyMgSr7UFBINsIu34YsUEg2wgsQ0lRLk5BU0RBUUdTOldJWC5JUV9QRV9FWENMLjEwMDAwLjIw</t>
  </si>
  <si>
    <t>MjItMTItMzABAAAApwz0AgMAAAACTk0BBwAAAAUAAAABMQEAAAALLTIxMDUzODIzMDYDAAAAATACAAAABjEwMDA2NgQAAAABMAcAAAAKMTIvMzAvMjAyMggAAAAKMTIvMzAvMjAyMgSr7UFBINsIf5QXsUEg2wguQ0lRLk5BU0RBUUdTOkNDQ1MuSVFfVEVWX0VCSVQuMTAwMDAuMjAyMi0xMi0zMAEAAAAor2gAAwAAAAJOTQEHAAAABQAAAAExAQAAAAstMjEwOTUwODkyNgMAAAABMAIAAAAGMTAwMDYyBAAAAAEwBwAAAAoxMi8zMC8yMDIyCAAAAAoxMi8zMC8yMDIyBKvtQUEg2whiHxexQSDbCDBDSVEuTkFTREFRR1M6RUVGVC5JUV9URVZfRUJJVERBLjEwMDAwLjIwMjItMTItMzABAAAAcm4AAAIAAAAQOS4zMjU3NTIxMjUwOTkwNgEHAAAABQAAAAExAQAAAAstMjExMTExMjA4NgMAAAABMAIAAAAGMTAwMDYzBAAAAAEwBwAAAAoxMi8zMC8yMDIyCAAAAAoxMi8zMC8yMDIyBKvtQUEg2wg4gxaxQSDbCDFDSVEuTkFTREFRR1M6RUVGVC5JUV9QUklDRV9TQUxFUy4xMDAwMC4yMDIyLTEyLTMwAQAAAHJuAAACAAAAEDEuNjU2ODYyMTAyOTU1NDYBBwAAAAUAAAABMQEAAAALLTIxMTExMTIwODYDAAAAATACAAAABTM4OTU4BAAAAAEwBwAAAAoxMi8zMC8yMDIyCAAAAAoxMi8zMC8yMDIyBKvtQUEg2wgxXBaxQSDbCDNDSVEuTkFTREFRR1M6QUxUUi5JUV9URVZfVE9UQUxfUkVWLjEwMDAwLjIwMjItMTItMzABAAAA</t>
  </si>
  <si>
    <t>/A5JAAIAAAAQNi44OTc3NTk0ODc4MDM5MgEHAAAABQAAAAExAQAAAAstMjExMDA4NTU2MQMAAAABMAIAAAAGMTAwMDYxBAAAAAEwBwAAAAoxMi8zMC8yMDIyCAAAAAoxMi8zMC8yMDIyBKvtQUEg2wgFwBWxQSDbCClDSVEuTkFTREFRR1M6QUxUUi5JUV9QQlYuMTAwMDAuMjAyMi0xMi0zMAEAAAD8DkkAAgAAABA1Ljg3Nzk4ODExNzMzNzQxAQcAAAAFAAAAATEBAAAACy0yMTEwMDg1NTYxAwAAAAEwAgAAAAYxMDAwNjcEAAAAATAHAAAACjEyLzMwLzIwMjIIAAAACjEyLzMwLzIwMjIEq+1BQSDbCPqYFbFBINsILUNJUS5OQVNEQVFHUzpFWExTLklRX1BFX0VYQ0wuMTAwMDAuMjAyMi0xMi0zMAEAAAB83QwAAgAAABA1MC41NzYxMzQ1MDAzMzg3AQcAAAAFAAAAATEBAAAACy0yMTEwNzgxMzY5AwAAAAEwAgAAAAYxMDAwNjYEAAAAATAHAAAACjEyLzMwLzIwMjIIAAAACjEyLzMwLzIwMjIEq+1BQSDbCNL8FLFBINsILkNJUS5OQVNEQVFHUzpOT1ZULklRX1RFVl9FQklULjEwMDAwLjIwMjItMTItMzABAAAAmBsGAAIAAAAQNjAuOTAyNzIwNTM3NzgxMwEHAAAABQAAAAExAQAAAAstMjEwOTc5NTk2MQMAAAABMAIAAAAGMTAwMDYyBAAAAAEwBwAAAAoxMi8zMC8yMDIyCAAAAAoxMi8zMC8yMDIyBKvtQUEg2wiqYBSxQSDbCC9DSVEuTkFTREFRQ006UExVRy5JUV9UT1RBTF9SRVYuMTAwMDAuMjAyMi0xMi0zMAEA</t>
  </si>
  <si>
    <t>AADrLwYAAgAAAAc1MDIuMzQyAQgAAAAFAAAAATEBAAAACy0yMDU4OTkyMTA1AwAAAAMxNjACAAAAAjI4BAAAAAEwBwAAAAoxMi8zMC8yMDIyCAAAAAoxMi8zMS8yMDIxCQAAAAEwBKvtQUEg2wgZhEqxQSDbCDJDSVEuTkFTREFRQ006UExVRy5JUV9UT1RBTF9BU1NFVFMuMTAwMDAuMjAyMi0xMi0zMAEAAADrLwYAAgAAAAg1OTUwLjA3NgEIAAAABQAAAAExAQAAAAstMjA1ODk5MjEwNQMAAAADMTYwAgAAAAQxMDA3BAAAAAEwBwAAAAoxMi8zMC8yMDIyCAAAAAoxMi8zMS8yMDIxCQAAAAEwBKvtQUEg2wjlXEqxQSDbCChDSVEuTkFTREFRQ006UExVRy5JUV9SRS4xMDAwMC4yMDIyLTEyLTMwAQAAAOsvBgACAAAACS0yMzk2LjkwMwEIAAAABQAAAAExAQAAAAstMjA1ODk5MjEwNQMAAAADMTYwAgAAAAQxMjIyBAAAAAEwBwAAAAoxMi8zMC8yMDIyCAAAAAoxMi8zMS8yMDIxCQAAAAEwBKvtQUEg2wjlXEqxQSDbCC9DSVEuTkFTREFRQ006UExVRy5JUV9ESVZfU0hBUkUuMTAwMDAuMjAyMi0xMi0zMAEAAADrLwYAAwAAAAAABKvtQUEg2wj/DkqxQSDbCDFDSVEuTkFTREFRR1M6Q0FTWS5JUV9FQklUX01BUkdJTi4xMDAwMC4yMDIyLTEyLTMwAQAAAEXyAwACAAAABjQuMDI5MwEIAAAABQAAAAExAQAAAAstMjA1ODE5MDc2OQMAAAADMTYwAgAAAAQ0MDUzBAAAAAEwBwAAAAoxMi8zMC8yMDIyCAAAAAkxLzMxLzIw</t>
  </si>
  <si>
    <t>MjIJAAAAATAEq+1BQSDbCOKZSbFBINsIMkNJUS5OQVNEQVFHUzpDQVNZLklRX1RPVEFMX0VRVUlUWS4xMDAwMC4yMDIyLTEyLTMwAQAAAEXyAwACAAAACDIxODUuNjA2AQgAAAAFAAAAATEBAAAACy0yMDU4MTkwNzY5AwAAAAMxNjACAAAABDEyNzUEAAAAATAHAAAACjEyLzMwLzIwMjIIAAAACTEvMzEvMjAyMgkAAAABMASr7UFBINsI2HJJsUEg2wguQ0lRLk5BU0RBUUdTOkNBU1kuSVFfTkVUX0RFQlQuMTAwMDAuMjAyMi0xMi0zMAEAAABF8gMAAgAAAAgxNjcwLjgyMwEIAAAABQAAAAExAQAAAAstMjA1ODE5MDc2OQMAAAADMTYwAgAAAAQ0MzY0BAAAAAEwBwAAAAoxMi8zMC8yMDIyCAAAAAkxLzMxLzIwMjIJAAAAATAEq+1BQSDbCMxLSbFBINsIMkNJUS5OQVNEQVFHUzpDQlNILklRX0dST1NTX01BUkdJTi4xMDAwMC4yMDIyLTEyLTMwAQAAAAAABAADAAAAAAAEq+1BQSDbCLf9SLFBINsIMENJUS5OQVNEQVFHUzpDQlNILklRX1RPVEFMX0xJQUIuMTAwMDAuMjAyMi0xMi0zMAEAAAAAAAQAAgAAAAkzMzI0MC43NjQBCAAAAAUAAAABMQEAAAALLTIwNTkyNTE1MzADAAAAAzE2MAIAAAAEMTI3NgQAAAABMAcAAAAKMTIvMzAvMjAyMggAAAAKMTIvMzEvMjAyMQkAAAABMASr7UFBINsIstZIsUEg2wgvQ0lRLk5BU0RBUUdTOlNFSUMuSVFfVE9UQUxfUkVWLjEwMDAwLjIwMjItMTItMzABAAAAeZkEAAIAAAAI</t>
  </si>
  <si>
    <t>MTkxOC4zMDkBCAAAAAUAAAABMQEAAAALLTIwNjAxNDgyNDcDAAAAAzE2MAIAAAACMjgEAAAAATAHAAAACjEyLzMwLzIwMjIIAAAACjEyLzMxLzIwMjEJAAAAATAEq+1BQSDbCI9hSLFBINsIMkNJUS5OQVNEQVFHUzpTRUlDLklRX1RPVEFMX0FTU0VUUy4xMDAwMC4yMDIyLTEyLTMwAQAAAHmZBAACAAAACDIzNTQuNzAyAQgAAAAFAAAAATEBAAAACy0yMDYwMTQ4MjQ3AwAAAAMxNjACAAAABDEwMDcEAAAAATAHAAAACjEyLzMwLzIwMjIIAAAACjEyLzMxLzIwMjEJAAAAATAEq+1BQSDbCII6SLFBINsIKENJUS5OQVNEQVFHUzpTRUlDLklRX1JFLjEwMDAwLjIwMjItMTItMzABAAAAeZkEAAIAAAAHNjMyLjYxNAEIAAAABQAAAAExAQAAAAstMjA2MDE0ODI0NwMAAAADMTYwAgAAAAQxMjIyBAAAAAEwBwAAAAoxMi8zMC8yMDIyCAAAAAoxMi8zMS8yMDIxCQAAAAEwBKvtQUEg2wiPYUixQSDbCC9DSVEuTkFTREFRR1M6U0VJQy5JUV9ESVZfU0hBUkUuMTAwMDAuMjAyMi0xMi0zMAEAAAB5mQQAAgAAAAQwLjc3AQgAAAAFAAAAATEBAAAACy0yMDYwMTQ4MjQ3AwAAAAMxNjACAAAABDMwNTgEAAAAATAHAAAACjEyLzMwLzIwMjIIAAAACjEyLzMxLzIwMjEJAAAAATAEq+1BQSDbCHsTSLFBINsIL0NJUS5OQVNEQVFHUzpOVkNSLklRX05JX01BUkdJTi4xMDAwMC4yMDIyLTEyLTMwAQAAAOh8HwQCAAAABy0xMC45MDYB</t>
  </si>
  <si>
    <t>CAAAAAUAAAABMQEAAAALLTIwNTk5NTU2NjgDAAAAAzE2MAIAAAAENDA5NAQAAAABMAcAAAAKMTIvMzAvMjAyMggAAAAKMTIvMzEvMjAyMQkAAAABMASr7UFBINsIVZ5HsUEg2wgtQ0lRLk5BU0RBUUdTOk5WQ1IuSVFfU1RfREVCVC4xMDAwMC4yMDIyLTEyLTMwAQAAAOh8HwQDAAAAAAAEq+1BQSDbCEl3R7FBINsILUNJUS5OQVNEQVFHUzpOVkNSLklRX0xUX0RFQlQuMTAwMDAuMjAyMi0xMi0zMAEAAADofB8EAgAAAAc1NjIuMjI4AQgAAAAFAAAAATEBAAAACy0yMDU5OTU1NjY4AwAAAAMxNjACAAAABDEwNDkEAAAAATAHAAAACjEyLzMwLzIwMjIIAAAACjEyLzMxLzIwMjEJAAAAATAEq+1BQSDbCEl3R7FBINsIM0NJUS5OQVNEQVFHUzpOVkNSLklRX1JFVFVSTl9FUVVJVFkuMTAwMDAuMjAyMi0xMi0zMAEAAADofB8EAgAAAAgtMTMuMTU2NgEIAAAABQAAAAExAQAAAAstMjA1OTk1NTY2OAMAAAADMTYwAgAAAAQ0MTI4BAAAAAEwBwAAAAoxMi8zMC8yMDIyCAAAAAoxMi8zMS8yMDIxCQAAAAEwBKvtQUEg2wg/UEexQSDbCDFDSVEuTkFTREFRR1M6TEVHTi5JUV9FQklUX01BUkdJTi4xMDAwMC4yMDIyLTEyLTMwAQAAAGwj8yADAAAAAk5NAQgAAAAFAAAAATEBAAAACy0yMTA1NjQ1MzcwAwAAAAMxNjACAAAABDQwNTMEAAAAATAHAAAACjEyLzMwLzIwMjIIAAAACjEyLzMxLzIwMjEJAAAAATAEq+1BQSDbCBm0</t>
  </si>
  <si>
    <t>RrFBINsIMkNJUS5OQVNEQVFHUzpMRUdOLklRX1RPVEFMX0VRVUlUWS4xMDAwMC4yMDIyLTEyLTMwAQAAAGwj8yACAAAABzQ3MS4yMDYBCAAAAAUAAAABMQEAAAALLTIxMDU2NDUzNzADAAAAAzE2MAIAAAAEMTI3NQQAAAABMAcAAAAKMTIvMzAvMjAyMggAAAAKMTIvMzEvMjAyMQkAAAABMASr7UFBINsIGbRGsUEg2wguQ0lRLk5BU0RBUUdTOkxFR04uSVFfTkVUX0RFQlQuMTAwMDAuMjAyMi0xMi0zMAEAAABsI/MgAgAAAAgtNzU5LjQyOQEIAAAABQAAAAExAQAAAAstMjEwNTY0NTM3MAMAAAADMTYwAgAAAAQ0MzY0BAAAAAEwBwAAAAoxMi8zMC8yMDIyCAAAAAoxMi8zMS8yMDIxCQAAAAEwBKvtQUEg2wgMjUaxQSDbCDJDSVEuTkFTREFRR1M6U0FJQS5JUV9HUk9TU19NQVJHSU4uMTAwMDAuMjAyMi0xMi0zMAEAAAA8/C4AAgAAAAcyNS45MjY3AQgAAAAFAAAAATEBAAAACy0yMDU5NTk2MDE5AwAAAAMxNjACAAAABDQwNzQEAAAAATAHAAAACjEyLzMwLzIwMjIIAAAACjEyLzMxLzIwMjEJAAAAATAEq+1BQSDbCO8XRrFBINsIMENJUS5OQVNEQVFHUzpTQUlBLklRX1RPVEFMX0xJQUIuMTAwMDAuMjAyMi0xMi0zMAEAAAA8/C4AAgAAAAc2MjQuOTE3AQgAAAAFAAAAATEBAAAACy0yMDU5NTk2MDE5AwAAAAMxNjACAAAABDEyNzYEAAAAATAHAAAACjEyLzMwLzIwMjIIAAAACjEyLzMxLzIwMjEJAAAAATAEq+1B</t>
  </si>
  <si>
    <t>QSDbCO8XRrFBINsIL0NJUS5OQVNEQVFHUzpDUk9YLklRX1RPVEFMX1JFVi4xMDAwMC4yMDIyLTEyLTMwAQAAAHQe0AACAAAACDIzMTMuNDE2AQgAAAAFAAAAATEBAAAACy0yMDYwNjQzNzQxAwAAAAMxNjACAAAAAjI4BAAAAAEwBwAAAAoxMi8zMC8yMDIyCAAAAAoxMi8zMS8yMDIxCQAAAAEwBKvtQUEg2wgUe0WxQSDbCDJDSVEuTkFTREFRR1M6Q1JPWC5JUV9UT1RBTF9BU1NFVFMuMTAwMDAuMjAyMi0xMi0zMAEAAAB0HtAAAgAAAAgxNTQ1LjA2OAEIAAAABQAAAAExAQAAAAstMjA2MDY0Mzc0MQMAAAADMTYwAgAAAAQxMDA3BAAAAAEwBwAAAAoxMi8zMC8yMDIyCAAAAAoxMi8zMS8yMDIxCQAAAAEwBKvtQUEg2wgiokWxQSDbCChDSVEuTkFTREFRR1M6Q1JPWC5JUV9SRS4xMDAwMC4yMDIyLTEyLTMwAQAAAHQe0AACAAAABzEyNzkuMDQBCAAAAAUAAAABMQEAAAALLTIwNjA2NDM3NDEDAAAAAzE2MAIAAAAEMTIyMgQAAAABMAcAAAAKMTIvMzAvMjAyMggAAAAKMTIvMzEvMjAyMQkAAAABMASr7UFBINsIvlRFsUEg2wgvQ0lRLk5BU0RBUUdTOkNST1guSVFfRElWX1NIQVJFLjEwMDAwLjIwMjItMTItMzABAAAAdB7QAAMAAAAAAASr7UFBINsIsS1FsUEg2wgvQ0lRLk5BU0RBUUdTOkdUTEIuSVFfTklfTUFSR0lOLjEwMDAwLjIwMjItMTItMzABAAAAzYQXEQIAAAAILTYxLjQwMzUBCAAAAAUAAAABMQEAAAAL</t>
  </si>
  <si>
    <t>LTIxMDQzNDc4NDYDAAAAAzE2MAIAAAAENDA5NAQAAAABMAcAAAAKMTIvMzAvMjAyMggAAAAJMS8zMS8yMDIyCQAAAAEwBKvtQUEg2wiVuESxQSDbCC1DSVEuTkFTREFRR1M6R1RMQi5JUV9TVF9ERUJULjEwMDAwLjIwMjItMTItMzABAAAAzYQXEQMAAAAAAASr7UFBINsIiZFEsUEg2wgtQ0lRLk5BU0RBUUdTOkdUTEIuSVFfTFRfREVCVC4xMDAwMC4yMDIyLTEyLTMwAQAAAM2EFxEDAAAAAAAEq+1BQSDbCImRRLFBINsIM0NJUS5OQVNEQVFHUzpHVExCLklRX1JFVFVSTl9FUVVJVFkuMTAwMDAuMjAyMi0xMi0zMAEAAADNhBcRAgAAAAgtMzEuNzM1NwEIAAAABQAAAAExAQAAAAstMjEwNDM0Nzg0NgMAAAADMTYwAgAAAAQ0MTI4BAAAAAEwBwAAAAoxMi8zMC8yMDIyCAAAAAkxLzMxLzIwMjIJAAAAATAEq+1BQSDbCImRRLFBINsIMUNJUS5OQVNEQVFHUzpBUExTLklRX0VCSVRfTUFSR0lOLjEwMDAwLjIwMjItMTItMzABAAAAgG5ZBgMAAAACTk0BCAAAAAUAAAABMQEAAAALLTIwNjAyMzAzNzkDAAAAAzE2MAIAAAAENDA1MwQAAAABMAcAAAAKMTIvMzAvMjAyMggAAAAKMTIvMzEvMjAyMQkAAAABMASr7UFBINsIXvVDsUEg2wgyQ0lRLk5BU0RBUUdTOkFQTFMuSVFfVE9UQUxfRVFVSVRZLjEwMDAwLjIwMjItMTItMzABAAAAgG5ZBgIAAAAHMTk4LjY2MgEIAAAABQAAAAExAQAAAAstMjA2MDIzMDM3OQMAAAAD</t>
  </si>
  <si>
    <t>MTYwAgAAAAQxMjc1BAAAAAEwBwAAAAoxMi8zMC8yMDIyCAAAAAoxMi8zMS8yMDIxCQAAAAEwBKvtQUEg2whTzkOxQSDbCC5DSVEuTkFTREFRR1M6QVBMUy5JUV9ORVRfREVCVC4xMDAwMC4yMDIyLTEyLTMwAQAAAIBuWQYCAAAACC00OTEuMDA3AQgAAAAFAAAAATEBAAAACy0yMDYwMjMwMzc5AwAAAAMxNjACAAAABDQzNjQEAAAAATAHAAAACjEyLzMwLzIwMjIIAAAACjEyLzMxLzIwMjEJAAAAATAEq+1BQSDbCEmnQ7FBINsIMkNJUS5OQVNEQVFHUzpJUkRNLklRX0dST1NTX01BUkdJTi4xMDAwMC4yMDIyLTEyLTMwAQAAADW3CgACAAAABzc1LjUyNTQBCAAAAAUAAAABMQEAAAALLTIwNjA3NjU2NTYDAAAAAzE2MAIAAAAENDA3NAQAAAABMAcAAAAKMTIvMzAvMjAyMggAAAAKMTIvMzEvMjAyMQkAAAABMASr7UFBINsIOFlDsUEg2wgwQ0lRLk5BU0RBUUdTOklSRE0uSVFfVE9UQUxfTElBQi4xMDAwMC4yMDIyLTEyLTMwAQAAADW3CgACAAAACDE4OTIuODQ4AQgAAAAFAAAAATEBAAAACy0yMDYwNzY1NjU2AwAAAAMxNjACAAAABDEyNzYEAAAAATAHAAAACjEyLzMwLzIwMjIIAAAACjEyLzMxLzIwMjEJAAAAATAEq+1BQSDbCCoyQ7FBINsIL0NJUS5OQVNEQVFHUzpSR0xELklRX1RPVEFMX1JFVi4xMDAwMC4yMDIyLTEyLTMwAQAAAPCXBAACAAAABzY0NS4xNjkBCAAAAAUAAAABMQEAAAALLTIwNjA3NzY0OTMD</t>
  </si>
  <si>
    <t>AAAAAzE2MAIAAAACMjgEAAAAATAHAAAACjEyLzMwLzIwMjIIAAAACjEyLzMxLzIwMjEJAAAAATAEq+1BQSDbCF28QrFBINsIMkNJUS5OQVNEQVFHUzpSR0xELklRX1RPVEFMX0FTU0VUUy4xMDAwMC4yMDIyLTEyLTMwAQAAAPCXBAACAAAACDI3NTcuMDMyAQgAAAAFAAAAATEBAAAACy0yMDYwNzc2NDkzAwAAAAMxNjACAAAABDEwMDcEAAAAATAHAAAACjEyLzMwLzIwMjIIAAAACjEyLzMxLzIwMjEJAAAAATAEq+1BQSDbCFWVQrFBINsIKENJUS5OQVNEQVFHUzpSR0xELklRX1JFLjEwMDAwLjIwMjItMTItMzABAAAA8JcEAAIAAAAHMzgxLjkyOQEIAAAABQAAAAExAQAAAAstMjA2MDc3NjQ5MwMAAAADMTYwAgAAAAQxMjIyBAAAAAEwBwAAAAoxMi8zMC8yMDIyCAAAAAoxMi8zMS8yMDIxCQAAAAEwFdLtQUEg2whVlUKxQSDbCC9DSVEuTkFTREFRR1M6UkdMRC5JUV9ESVZfU0hBUkUuMTAwMDAuMjAyMi0xMi0zMAEAAADwlwQAAwAAAAAAFdLtQUEg2whAR0KxQSDbCC9DSVEuTkFTREFRR1M6VFRFSy5JUV9OSV9NQVJHSU4uMTAwMDAuMjAyMi0xMi0zMAEAAAAIAQMAAgAAAAY5LjQ3NTYBCAAAAAUAAAABMQEAAAALLTIwNjIzNzY3MTgDAAAAAzE2MAIAAAAENDA5NAQAAAABMAcAAAAKMTIvMzAvMjAyMggAAAAIMS8yLzIwMjIJAAAAATAV0u1BQSDbCM/SQbFBINsILUNJUS5OQVNEQVFHUzpUVEVLLklRX1NUX0RF</t>
  </si>
  <si>
    <t>QlQuMTAwMDAuMjAyMi0xMi0zMAEAAAAIAQMAAgAAAAM0LjIBCAAAAAUAAAABMQEAAAALLTIwNjIzNzY3MTgDAAAAAzE2MAIAAAAEMTA0NgQAAAABMAcAAAAKMTIvMzAvMjAyMggAAAAIMS8yLzIwMjIJAAAAATAV0u1BQSDbCMqrQbFBINsILUNJUS5OQVNEQVFHUzpUVEVLLklRX0xUX0RFQlQuMTAwMDAuMjAyMi0xMi0zMAEAAAAIAQMAAgAAAAcyNDYuODc1AQgAAAAFAAAAATEBAAAACy0yMDYyMzc2NzE4AwAAAAMxNjACAAAABDEwNDkEAAAAATAHAAAACjEyLzMwLzIwMjIIAAAACDEvMi8yMDIyCQAAAAEwFdLtQUEg2wjP0kGxQSDbCDNDSVEuTkFTREFRR1M6VFRFSy5JUV9SRVRVUk5fRVFVSVRZLjEwMDAwLjIwMjItMTItMzABAAAACAEDAAIAAAAHMjEuMjQyOQEIAAAABQAAAAExAQAAAAstMjA2MjM3NjcxOAMAAAADMTYwAgAAAAQ0MTI4BAAAAAEwBwAAAAoxMi8zMC8yMDIyCAAAAAgxLzIvMjAyMgkAAAABMBXS7UFBINsIxYRBsUEg2wgyQ0lRLk5BU0RBUUdTOkNGTFQuSVFfR1JPU1NfTUFSR0lOLjEwMDAwLjIwMjItMTItMzABAAAAJgF6EAIAAAAHNjQuODY0MgEIAAAABQAAAAExAQAAAAstMjA1OTI0OTMwMwMAAAADMTYwAgAAAAQ0MDc0BAAAAAEwBwAAAAoxMi8zMC8yMDIyCAAAAAoxMi8zMS8yMDIxCQAAAAEwFdLtQUEg2wioD0GxQSDbCDBDSVEuTkFTREFRR1M6Q0ZMVC5JUV9UT1RBTF9MSUFCLjEw</t>
  </si>
  <si>
    <t>MDAwLjIwMjItMTItMzABAAAAJgF6EAIAAAAIMTQ5Mi40NDgBCAAAAAUAAAABMQEAAAALLTIwNTkyNDkzMDMDAAAAAzE2MAIAAAAEMTI3NgQAAAABMAcAAAAKMTIvMzAvMjAyMggAAAAKMTIvMzEvMjAyMQkAAAABMBXS7UFBINsIsTZBsUEg2wgtQ0lRLk5BU0RBUUdTOlhQLklRX1RPVEFMX1JFVi4xMDAwMC4yMDIyLTEyLTMwAQAAAMzHvRACAAAACDExOTQxLjM4AQgAAAAFAAAAATEBAAAACy0yMTEzMjIyNzMxAwAAAAIyMQIAAAACMjgEAAAAATAHAAAACjEyLzMwLzIwMjIIAAAACjEyLzMxLzIwMjEJAAAAATAV0u1BQSDbCICaQLFBINsIMENJUS5OQVNEQVFHUzpYUC5JUV9UT1RBTF9BU1NFVFMuMTAwMDAuMjAyMi0xMi0zMAEAAADMx70QAgAAAAoxMzkzNDAuNDAyAQgAAAAFAAAAATEBAAAACy0yMTEzMjIyNzMxAwAAAAIyMQIAAAAEMTAwNwQAAAABMAcAAAAKMTIvMzAvMjAyMggAAAAKMTIvMzEvMjAyMQkAAAABMBXS7UFBINsIgJpAsUEg2wgmQ0lRLk5BU0RBUUdTOlhQLklRX1JFLjEwMDAwLjIwMjItMTItMzABAAAAzMe9EAMAAAAAABXS7UFBINsIPExAsUEg2wgtQ0lRLk5BU0RBUUdTOlhQLklRX0RJVl9TSEFSRS4xMDAwMC4yMDIyLTEyLTMwAQAAAMzHvRADAAAAAAAV0u1BQSDbCC8lQLFBINsILkNJUS5OQVNEQVFHUzpEQlguSVFfTklfTUFSR0lOLjEwMDAwLjIwMjItMTItMzABAAAAHBrtAgIAAAAH</t>
  </si>
  <si>
    <t>MTUuNTYxNAEIAAAABQAAAAExAQAAAAstMjA1OTg1MDk2NwMAAAADMTYwAgAAAAQ0MDk0BAAAAAEwBwAAAAoxMi8zMC8yMDIyCAAAAAoxMi8zMS8yMDIxCQAAAAEwFdLtQUEg2wgZ1z+xQSDbCCxDSVEuTkFTREFRR1M6REJYLklRX1NUX0RFQlQuMTAwMDAuMjAyMi0xMi0zMAEAAAAcGu0CAwAAAAAAFdLtQUEg2wgFiT+xQSDbCCxDSVEuTkFTREFRR1M6REJYLklRX0xUX0RFQlQuMTAwMDAuMjAyMi0xMi0zMAEAAAAcGu0CAgAAAAYxMzcwLjMBCAAAAAUAAAABMQEAAAALLTIwNTk4NTA5NjcDAAAAAzE2MAIAAAAEMTA0OQQAAAABMAcAAAAKMTIvMzAvMjAyMggAAAAKMTIvMzEvMjAyMQkAAAABMBXS7UFBINsIEbA/sUEg2wgyQ0lRLk5BU0RBUUdTOkRCWC5JUV9SRVRVUk5fRVFVSVRZLjEwMDAwLjIwMjItMTItMzABAAAAHBrtAgIAAAAIMTY4My4yMDgBCAAAAAUAAAABMQEAAAALLTIwNTk4NTA5NjcDAAAAAzE2MAIAAAAENDEyOAQAAAABMAcAAAAKMTIvMzAvMjAyMggAAAAKMTIvMzEvMjAyMQkAAAABMBXS7UFBINsIBYk/sUEg2wgvQ0lRLk5BU0RBUUdTOklRLklRX0VCSVRfTUFSR0lOLjEwMDAwLjIwMjItMTItMzABAAAAwijlBQIAAAAILTEzLjU0NzkBCAAAAAUAAAABMQEAAAALLTIxMDY2MDMyNDMDAAAAAjMyAgAAAAQ0MDUzBAAAAAEwBwAAAAoxMi8zMC8yMDIyCAAAAAoxMi8zMS8yMDIxCQAAAAEwFdLt</t>
  </si>
  <si>
    <t>QUEg2wjkEz+xQSDbCDBDSVEuTkFTREFRR1M6SVEuSVFfVE9UQUxfRVFVSVRZLjEwMDAwLjIwMjItMTItMzABAAAAwijlBQIAAAAINTY3My4xMTMBCAAAAAUAAAABMQEAAAALLTIxMDY2MDMyNDMDAAAAAjMyAgAAAAQxMjc1BAAAAAEwBwAAAAoxMi8zMC8yMDIyCAAAAAoxMi8zMS8yMDIxCQAAAAEwFdLtQUEg2wja7D6xQSDbCCxDSVEuTkFTREFRR1M6SVEuSVFfTkVUX0RFQlQuMTAwMDAuMjAyMi0xMi0zMAEAAADCKOUFAgAAAAkxMzk4Ni4xODMBCAAAAAUAAAABMQEAAAALLTIxMDY2MDMyNDMDAAAAAjMyAgAAAAQ0MzY0BAAAAAEwBwAAAAoxMi8zMC8yMDIyCAAAAAoxMi8zMS8yMDIxCQAAAAEwFdLtQUEg2wjVxT6xQSDbCDJDSVEuTkFTREFRR1M6U1dBVi5JUV9HUk9TU19NQVJHSU4uMTAwMDAuMjAyMi0xMi0zMAEAAACc6S4PAgAAAAc4Mi41MjYzAQgAAAAFAAAAATEBAAAACy0yMDU5MjE1MjIwAwAAAAMxNjACAAAABDQwNzQEAAAAATAHAAAACjEyLzMwLzIwMjIIAAAACjEyLzMxLzIwMjEJAAAAATAV0u1BQSDbCMdQPrFBINsIMENJUS5OQVNEQVFHUzpTV0FWLklRX1RPVEFMX0xJQUIuMTAwMDAuMjAyMi0xMi0zMAEAAACc6S4PAgAAAAcxMDMuODUyAQgAAAAFAAAAATEBAAAACy0yMDU5MjE1MjIwAwAAAAMxNjACAAAABDEyNzYEAAAAATAHAAAACjEyLzMwLzIwMjIIAAAACjEyLzMxLzIwMjEJAAAAATAV</t>
  </si>
  <si>
    <t>0u1BQSDbCMEpPrFBINsILkNJUS5OQVNEQVFHUzpORkUuSVFfVE9UQUxfUkVWLjEwMDAwLjIwMjItMTItMzABAAAA8dOmIAIAAAAHMTMyMi44MQEIAAAABQAAAAExAQAAAAstMjA1ODgzOTk3MwMAAAADMTYwAgAAAAIyOAQAAAABMAcAAAAKMTIvMzAvMjAyMggAAAAKMTIvMzEvMjAyMQkAAAABMBXS7UFBINsIn9s9sUEg2wgxQ0lRLk5BU0RBUUdTOk5GRS5JUV9UT1RBTF9BU1NFVFMuMTAwMDAuMjAyMi0xMi0zMAEAAADx06YgAgAAAAg2ODc2LjQ5MgEIAAAABQAAAAExAQAAAAstMjA1ODgzOTk3MwMAAAADMTYwAgAAAAQxMDA3BAAAAAEwBwAAAAoxMi8zMC8yMDIyCAAAAAoxMi8zMS8yMDIxCQAAAAEwFdLtQUEg2wiPjT2xQSDbCCdDSVEuTkFTREFRR1M6TkZFLklRX1JFLjEwMDAwLjIwMjItMTItMzABAAAA8dOmIAIAAAAILTEzMi4zOTkBCAAAAAUAAAABMQEAAAALLTIwNTg4Mzk5NzMDAAAAAzE2MAIAAAAEMTIyMgQAAAABMAcAAAAKMTIvMzAvMjAyMggAAAAKMTIvMzEvMjAyMQkAAAABMBXS7UFBINsIibQ9sUEg2wguQ0lRLk5BU0RBUUdTOk5GRS5JUV9ESVZfU0hBUkUuMTAwMDAuMjAyMi0xMi0zMAEAAADx06YgAgAAAAMwLjQBCAAAAAUAAAABMQEAAAALLTIwNTg4Mzk5NzMDAAAAAzE2MAIAAAAEMzA1OAQAAAABMAcAAAAKMTIvMzAvMjAyMggAAAAKMTIvMzEvMjAyMQkAAAABMBXS7UFBINsIgmY9sUEg</t>
  </si>
  <si>
    <t>2wgvQ0lRLk5BU0RBUUdTOlRYUkguSVFfTklfTUFSR0lOLjEwMDAwLjIwMjItMTItMzABAAAAZPxHAAIAAAAGNi43MjAzAQgAAAAFAAAAATEBAAAACy0yMDU5NTM1ODIxAwAAAAMxNjACAAAABDQwOTQEAAAAATAHAAAACjEyLzMwLzIwMjIIAAAACjEyLzI3LzIwMjIJAAAAATAV0u1BQSDbCHEYPbFBINsILUNJUS5OQVNEQVFHUzpUWFJILklRX1NUX0RFQlQuMTAwMDAuMjAyMi0xMi0zMAEAAABk/EcAAwAAAAAAFdLtQUEg2whfyjyxQSDbCC1DSVEuTkFTREFRR1M6VFhSSC5JUV9MVF9ERUJULjEwMDAwLjIwMjItMTItMzABAAAAZPxHAAIAAAACNTABCAAAAAUAAAABMQEAAAALLTIwNTk1MzU4MjEDAAAAAzE2MAIAAAAEMTA0OQQAAAABMAcAAAAKMTIvMzAvMjAyMggAAAAKMTIvMjcvMjAyMgkAAAABMBXS7UFBINsIZ/E8sUEg2wgzQ0lRLk5BU0RBUUdTOlRYUkguSVFfUkVUVVJOX0VRVUlUWS4xMDAwMC4yMDIyLTEyLTMwAQAAAGT8RwACAAAABzI2LjQyMzMBCAAAAAUAAAABMQEAAAALLTIwNTk1MzU4MjEDAAAAAzE2MAIAAAAENDEyOAQAAAABMAcAAAAKMTIvMzAvMjAyMggAAAAKMTIvMjcvMjAyMgkAAAABMBXS7UFBINsIP6M8sUEg2wgxQ0lRLk5BU0RBUUdTOkNOWEMuSVFfRUJJVF9NQVJHSU4uMTAwMDAuMjAyMi0xMi0zMAEAAAC9X4oAAgAAAAcxMC42MTgyAQgAAAAFAAAAATEBAAAACy0yMDYyOTk3MzUx</t>
  </si>
  <si>
    <t>AwAAAAMxNjACAAAABDQwNTMEAAAAATAHAAAACjEyLzMwLzIwMjIIAAAACjExLzMwLzIwMjIJAAAAATAV0u1BQSDbCCsuPLFBINsIMkNJUS5OQVNEQVFHUzpDTlhDLklRX1RPVEFMX0VRVUlUWS4xMDAwMC4yMDIyLTEyLTMwAQAAAL1figACAAAACDI2OTUuOTA0AQgAAAAFAAAAATEBAAAACy0yMDYyOTk3MzUxAwAAAAMxNjACAAAABDEyNzUEAAAAATAHAAAACjEyLzMwLzIwMjIIAAAACjExLzMwLzIwMjIJAAAAATAV0u1BQSDbCCsuPLFBINsILkNJUS5OQVNEQVFHUzpDTlhDLklRX05FVF9ERUJULjEwMDAwLjIwMjItMTItMzABAAAAvV+KAAIAAAAHMjU3OC4zOAEIAAAABQAAAAExAQAAAAstMjA2Mjk5NzM1MQMAAAADMTYwAgAAAAQ0MzY0BAAAAAEwBwAAAAoxMi8zMC8yMDIyCAAAAAoxMS8zMC8yMDIyCQAAAAEwFdLtQUEg2wgoBzyxQSDbCC9DSVEuTkFTREFRR006RlVUVS5JUV9UT1RBTF9SRVYuMTAwMDAuMjAyMi0xMi0zMAEAAAAtUo4jAgAAAAg2NzM4LjQxOAEIAAAABQAAAAExAQAAAAstMjEwNzc0NDMwMgMAAAACNjQCAAAAAjI4BAAAAAEwBwAAAAoxMi8zMC8yMDIyCAAAAAoxMi8zMS8yMDIxCQAAAAEwFdLtQUEg2wj7kTuxQSDbCDJDSVEuTkFTREFRR006RlVUVS5JUV9UT1RBTF9BU1NFVFMuMTAwMDAuMjAyMi0xMi0zMAEAAAAtUo4jAgAAAAoxMDE1MzguNTE0AQgAAAAFAAAAATEBAAAACy0yMTA3</t>
  </si>
  <si>
    <t>NzQ0MzAyAwAAAAI2NAIAAAAEMTAwNwQAAAABMAcAAAAKMTIvMzAvMjAyMggAAAAKMTIvMzEvMjAyMQkAAAABMBXS7UFBINsI+5E7sUEg2wgoQ0lRLk5BU0RBUUdNOkZVVFUuSVFfUkUuMTAwMDAuMjAyMi0xMi0zMAEAAAAtUo4jAgAAAAg0MTUyLjQ3MgEIAAAABQAAAAExAQAAAAstMjEwNzc0NDMwMgMAAAACNjQCAAAABDEyMjIEAAAAATAHAAAACjEyLzMwLzIwMjIIAAAACjEyLzMxLzIwMjEJAAAAATAV0u1BQSDbCOVDO7FBINsIL0NJUS5OQVNEQVFHTTpGVVRVLklRX0RJVl9TSEFSRS4xMDAwMC4yMDIyLTEyLTMwAQAAAC1SjiMDAAAAAAAV0u1BQSDbCNscO7FBINsIL0NJUS5OQVNEQVFDTTpDRUxILklRX05JX01BUkdJTi4xMDAwMC4yMDIyLTEyLTMwAQAAABKH7QECAAAABjEuMjUyNwEIAAAABQAAAAExAQAAAAstMjA1ODk4NDc3OAMAAAADMTYwAgAAAAQ0MDk0BAAAAAEwBwAAAAoxMi8zMC8yMDIyCAAAAAoxMi8zMS8yMDIxCQAAAAEwFdLtQUEg2wjJzjqxQSDbCC1DSVEuTkFTREFRQ006Q0VMSC5JUV9TVF9ERUJULjEwMDAwLjIwMjItMTItMzABAAAAEoftAQMAAAAAABXS7UFBINsIvKc6sUEg2wgtQ0lRLk5BU0RBUUNNOkNFTEguSVFfTFRfREVCVC4xMDAwMC4yMDIyLTEyLTMwAQAAABKH7QEDAAAAAAAV0u1BQSDbCLynOrFBINsIM0NJUS5OQVNEQVFDTTpDRUxILklRX1JFVFVSTl9FUVVJVFkuMTAw</t>
  </si>
  <si>
    <t>MDAuMjAyMi0xMi0zMAEAAAASh+0BAgAAAAYyLjQ1MDEBCAAAAAUAAAABMQEAAAALLTIwNTg5ODQ3NzgDAAAAAzE2MAIAAAAENDEyOAQAAAABMAcAAAAKMTIvMzAvMjAyMggAAAAKMTIvMzEvMjAyMQkAAAABMBXS7UFBINsIwYA6sUEg2wgxQ0lRLk5BU0RBUUdTOk1ORFkuSVFfRUJJVF9NQVJHSU4uMTAwMDAuMjAyMi0xMi0zMAEAAACRhtAMAgAAAAgtNDAuOTI5NwEIAAAABQAAAAExAQAAAAstMjEwNzk2MzQ4MQMAAAADMTYwAgAAAAQ0MDUzBAAAAAEwBwAAAAoxMi8zMC8yMDIyCAAAAAoxMi8zMS8yMDIxCQAAAAEwFdLtQUEg2wiRCzqxQSDbCDJDSVEuTkFTREFRR1M6TU5EWS5JUV9UT1RBTF9FUVVJVFkuMTAwMDAuMjAyMi0xMi0zMAEAAACRhtAMAgAAAAc3MDMuMzk1AQgAAAAFAAAAATEBAAAACy0yMTA3OTYzNDgxAwAAAAMxNjACAAAABDEyNzUEAAAAATAHAAAACjEyLzMwLzIwMjIIAAAACjEyLzMxLzIwMjEJAAAAATAV0u1BQSDbCInkObFBINsILkNJUS5OQVNEQVFHUzpNTkRZLklRX05FVF9ERUJULjEwMDAwLjIwMjItMTItMzABAAAAkYbQDAIAAAAILTg4Ni43MjgBCAAAAAUAAAABMQEAAAALLTIxMDc5NjM0ODEDAAAAAzE2MAIAAAAENDM2NAQAAAABMAcAAAAKMTIvMzAvMjAyMggAAAAKMTIvMzEvMjAyMQkAAAABMBXS7UFBINsIgr05sUEg2wgyQ0lRLk5BU0RBUUdTOk5BVEkuSVFfR1JPU1NfTUFS</t>
  </si>
  <si>
    <t>R0lOLjEwMDAwLjIwMjItMTItMzABAAAATiMFAAIAAAAHNzEuMzU1MQEIAAAABQAAAAExAQAAAAstMjA2MDE1NjExNAMAAAADMTYwAgAAAAQ0MDc0BAAAAAEwBwAAAAoxMi8zMC8yMDIyCAAAAAoxMi8zMS8yMDIxCQAAAAEwFdLtQUEg2whnSDmxQSDbCDBDSVEuTkFTREFRR1M6TkFUSS5JUV9UT1RBTF9MSUFCLjEwMDAwLjIwMjItMTItMzABAAAATiMFAAIAAAAHODkxLjI4OAEIAAAABQAAAAExAQAAAAstMjA2MDE1NjExNAMAAAADMTYwAgAAAAQxMjc2BAAAAAEwBwAAAAoxMi8zMC8yMDIyCAAAAAoxMi8zMS8yMDIxCQAAAAEwFdLtQUEg2whTITmxQSDbCC9DSVEuTkFTREFRR1M6T0xFRC5JUV9UT1RBTF9SRVYuMTAwMDAuMjAyMi0xMi0zMAEAAACe9wUAAgAAAAc1NTMuNTI1AQgAAAAFAAAAATEBAAAACy0yMDU5ODIyODIyAwAAAAMxNjACAAAAAjI4BAAAAAEwBwAAAAoxMi8zMC8yMDIyCAAAAAoxMi8zMS8yMDIxCQAAAAEwFdLtQUEg2whE0zixQSDbCDJDSVEuTkFTREFRR1M6T0xFRC5JUV9UT1RBTF9BU1NFVFMuMTAwMDAuMjAyMi0xMi0zMAEAAACe9wUAAgAAAAgxNDY2LjkxOQEIAAAABQAAAAExAQAAAAstMjA1OTgyMjgyMgMAAAADMTYwAgAAAAQxMDA3BAAAAAEwBwAAAAoxMi8zMC8yMDIyCAAAAAoxMi8zMS8yMDIxCQAAAAEwFdLtQUEg2wg1rDixQSDbCChDSVEuTkFTREFRR1M6T0xFRC5JUV9SRS4x</t>
  </si>
  <si>
    <t>MDAwMC4yMDIyLTEyLTMwAQAAAJ73BQACAAAABzUwMC4yMTIBCAAAAAUAAAABMQEAAAALLTIwNTk4MjI4MjIDAAAAAzE2MAIAAAAEMTIyMgQAAAABMAcAAAAKMTIvMzAvMjAyMggAAAAKMTIvMzEvMjAyMQkAAAABMBXS7UFBINsINaw4sUEg2wgvQ0lRLk5BU0RBUUdTOk9MRUQuSVFfRElWX1NIQVJFLjEwMDAwLjIwMjItMTItMzABAAAAnvcFAAIAAAADMC44AQgAAAAFAAAAATEBAAAACy0yMDU5ODIyODIyAwAAAAMxNjACAAAABDMwNTgEAAAAATAHAAAACjEyLzMwLzIwMjIIAAAACjEyLzMxLzIwMjEJAAAAATAV0u1BQSDbCCNeOLFBINsIL0NJUS5OQVNEQVFHUzpMRlVTLklRX05JX01BUkdJTi4xMDAwMC4yMDIyLTEyLTMwAQAAANX+BAACAAAABzEzLjY0NDkBCAAAAAUAAAABMQEAAAALLTIwNjA1MDE0NDkDAAAAAzE2MAIAAAAENDA5NAQAAAABMAcAAAAKMTIvMzAvMjAyMggAAAAIMS8xLzIwMjIJAAAAATAV0u1BQSDbCBIQOLFBINsILUNJUS5OQVNEQVFHUzpMRlVTLklRX1NUX0RFQlQuMTAwMDAuMjAyMi0xMi0zMAEAAADV/gQAAwAAAAAAFdLtQUEg2wgE6TexQSDbCC1DSVEuTkFTREFRR1M6TEZVUy5JUV9MVF9ERUJULjEwMDAwLjIwMjItMTItMzABAAAA1f4EAAIAAAAHNjExLjg5NwEIAAAABQAAAAExAQAAAAstMjA2MDUwMTQ0OQMAAAADMTYwAgAAAAQxMDQ5BAAAAAEwBwAAAAoxMi8zMC8yMDIyCAAA</t>
  </si>
  <si>
    <t>AAgxLzEvMjAyMgkAAAABMBXS7UFBINsIBOk3sUEg2wgzQ0lRLk5BU0RBUUdTOkxGVVMuSVFfUkVUVVJOX0VRVUlUWS4xMDAwMC4yMDIyLTEyLTMwAQAAANX+BAACAAAABzE2LjIwNjgBCAAAAAUAAAABMQEAAAALLTIwNjA1MDE0NDkDAAAAAzE2MAIAAAAENDEyOAQAAAABMAcAAAAKMTIvMzAvMjAyMggAAAAIMS8xLzIwMjIJAAAAATAV0u1BQSDbCPnBN7FBINsIMUNJUS5OQVNEQVFHUzpCT0tGLklRX0VCSVRfTUFSR0lOLjEwMDAwLjIwMjItMTItMzABAAAAve4EAAMAAAACTkEAFdLtQUEg2wgAJjexQSDbCDJDSVEuTkFTREFRR1M6Qk9LRi5JUV9UT1RBTF9FUVVJVFkuMTAwMDAuMjAyMi0xMi0zMAEAAAC97gQAAgAAAAg1MzY4LjM3MQEIAAAABQAAAAExAQAAAAstMjA1ODQyOTM1NQMAAAADMTYwAgAAAAQxMjc1BAAAAAEwBwAAAAoxMi8zMC8yMDIyCAAAAAoxMi8zMS8yMDIxCQAAAAEwFdLtQUEg2wgLTTexQSDbCC5DSVEuTkFTREFRR1M6Qk9LRi5JUV9ORVRfREVCVC4xMDAwMC4yMDIyLTEyLTMwAQAAAL3uBAACAAAACi0xMDMwMS40NjcBCAAAAAUAAAABMQEAAAALLTIwNTg0MjkzNTUDAAAAAzE2MAIAAAAENDM2NAQAAAABMAcAAAAKMTIvMzAvMjAyMggAAAAKMTIvMzEvMjAyMQkAAAABMBXS7UFBINsI9P42sUEg2wgyQ0lRLk5BU0RBUUdTOkFDSEMuSVFfR1JPU1NfTUFSR0lOLjEwMDAwLjIwMjItMTIt</t>
  </si>
  <si>
    <t>MzABAAAAGLGQAQIAAAAHNDIuMzM4OAEIAAAABQAAAAExAQAAAAstMjA1OTEzMzc5NgMAAAADMTYwAgAAAAQ0MDc0BAAAAAEwBwAAAAoxMi8zMC8yMDIyCAAAAAoxMi8zMS8yMDIxCQAAAAEwFdLtQUEg2wjViTaxQSDbCDBDSVEuTkFTREFRR1M6QUNIQy5JUV9UT1RBTF9MSUFCLjEwMDAwLjIwMjItMTItMzABAAAAGLGQAQIAAAAIMjE4NS4yMDEBCAAAAAUAAAABMQEAAAALLTIwNTkxMzM3OTYDAAAAAzE2MAIAAAAEMTI3NgQAAAABMAcAAAAKMTIvMzAvMjAyMggAAAAKMTIvMzEvMjAyMQkAAAABMBXS7UFBINsI1Yk2sUEg2wgvQ0lRLk5BU0RBUUdTOkdOVFguSVFfVE9UQUxfUkVWLjEwMDAwLjIwMjItMTItMzABAAAA7jEEAAIAAAALMTczMS4xNjk5MjkBCAAAAAUAAAABMQEAAAALLTIwNTk5MzA3NTgDAAAAAzE2MAIAAAACMjgEAAAAATAHAAAACjEyLzMwLzIwMjIIAAAACjEyLzMxLzIwMjEJAAAAATAa+e1BQSDbCKvtNbFBINsIMkNJUS5OQVNEQVFHUzpHTlRYLklRX1RPVEFMX0FTU0VUUy4xMDAwMC4yMDIyLTEyLTMwAQAAAO4xBAACAAAACzIxMzEuMzkxMTY2AQgAAAAFAAAAATEBAAAACy0yMDU5OTMwNzU4AwAAAAMxNjACAAAABDEwMDcEAAAAATAHAAAACjEyLzMwLzIwMjIIAAAACjEyLzMxLzIwMjEJAAAAATAa+e1BQSDbCLoUNrFBINsIKENJUS5OQVNEQVFHUzpHTlRYLklRX1JFLjEwMDAwLjIwMjIt</t>
  </si>
  <si>
    <t>MTItMzABAAAA7jEEAAIAAAALMTA0Mi40NjEzODgBCAAAAAUAAAABMQEAAAALLTIwNTk5MzA3NTgDAAAAAzE2MAIAAAAEMTIyMgQAAAABMAcAAAAKMTIvMzAvMjAyMggAAAAKMTIvMzEvMjAyMQkAAAABMBr57UFBINsIpsY1sUEg2wgvQ0lRLk5BU0RBUUdTOkdOVFguSVFfRElWX1NIQVJFLjEwMDAwLjIwMjItMTItMzABAAAA7jEEAAIAAAAEMC40OAEIAAAABQAAAAExAQAAAAstMjA1OTkzMDc1OAMAAAADMTYwAgAAAAQzMDU4BAAAAAEwBwAAAAoxMi8zMC8yMDIyCAAAAAoxMi8zMS8yMDIxCQAAAAEwGvntQUEg2wiYnzWxQSDbCC9DSVEuTkFTREFRR006S1JUWC5JUV9OSV9NQVJHSU4uMTAwMDAuMjAyMi0xMi0zMAEAAADJbv4HAwAAAAJOTQEIAAAABQAAAAExAQAAAAstMjA1OTkyMTM4NgMAAAADMTYwAgAAAAQ0MDk0BAAAAAEwBwAAAAoxMi8zMC8yMDIyCAAAAAoxMi8zMS8yMDIxCQAAAAEwGvntQUEg2wiHUTWxQSDbCC1DSVEuTkFTREFRR006S1JUWC5JUV9TVF9ERUJULjEwMDAwLjIwMjItMTItMzABAAAAyW7+BwMAAAAAABr57UFBINsIcAM1sUEg2wgtQ0lRLk5BU0RBUUdNOktSVFguSVFfTFRfREVCVC4xMDAwMC4yMDIyLTEyLTMwAQAAAMlu/gcDAAAAAAAa+e1BQSDbCHoqNbFBINsIM0NJUS5OQVNEQVFHTTpLUlRYLklRX1JFVFVSTl9FUVVJVFkuMTAwMDAuMjAyMi0xMi0zMAEAAADJbv4HAgAAAAgt</t>
  </si>
  <si>
    <t>MzQuMjAwMwEIAAAABQAAAAExAQAAAAstMjA1OTkyMTM4NgMAAAADMTYwAgAAAAQ0MTI4BAAAAAEwBwAAAAoxMi8zMC8yMDIyCAAAAAoxMi8zMS8yMDIxCQAAAAEwGvntQUEg2whwAzWxQSDbCDFDSVEuTkFTREFRR1M6RllCUi5JUV9FQklUX01BUkdJTi4xMDAwMC4yMDIyLTEyLTMwAQAAADP8AwACAAAABzE3Ljg1OTkBCAAAAAUAAAABMQEAAAALLTIwNTk1MDc4MzIDAAAAAzE2MAIAAAAENDA1MwQAAAABMAcAAAAKMTIvMzAvMjAyMggAAAAKMTIvMzEvMjAyMQkAAAABMBr57UFBINsIUI40sUEg2wgyQ0lRLk5BU0RBUUdTOkZZQlIuSVFfVE9UQUxfRVFVSVRZLjEwMDAwLjIwMjItMTItMzABAAAAM/wDAAIAAAAENDYwMAEIAAAABQAAAAExAQAAAAstMjA1OTUwNzgzMgMAAAADMTYwAgAAAAQxMjc1BAAAAAEwBwAAAAoxMi8zMC8yMDIyCAAAAAoxMi8zMS8yMDIxCQAAAAEwGvntQUEg2whKZzSxQSDbCC5DSVEuTkFTREFRR1M6RllCUi5JUV9ORVRfREVCVC4xMDAwMC4yMDIyLTEyLTMwAQAAADP8AwACAAAABDYyMDgBCAAAAAUAAAABMQEAAAALLTIwNTk1MDc4MzIDAAAAAzE2MAIAAAAENDM2NAQAAAABMAcAAAAKMTIvMzAvMjAyMggAAAAKMTIvMzEvMjAyMQkAAAABMBr57UFBINsIPUA0sUEg2wgyQ0lRLk5BU0RBUUdTOk5UUkEuSVFfR1JPU1NfTUFSR0lOLjEwMDAwLjIwMjItMTItMzABAAAAAjSlAQIAAAAH</t>
  </si>
  <si>
    <t>NDkuMDkyNwEIAAAABQAAAAExAQAAAAstMjA1OTAxMDcxMwMAAAADMTYwAgAAAAQ0MDc0BAAAAAEwBwAAAAoxMi8zMC8yMDIyCAAAAAoxMi8zMS8yMDIxCQAAAAEwGvntQUEg2wgdyzOxQSDbCDBDSVEuTkFTREFRR1M6TlRSQS5JUV9UT1RBTF9MSUFCLjEwMDAwLjIwMjItMTItMzABAAAAAjSlAQIAAAAHNTgzLjE4MwEIAAAABQAAAAExAQAAAAstMjA1OTAxMDcxMwMAAAADMTYwAgAAAAQxMjc2BAAAAAEwBwAAAAoxMi8zMC8yMDIyCAAAAAoxMi8zMS8yMDIxCQAAAAEwGvntQUEg2wgUpDOxQSDbCC9DSVEuTkFTREFRR1M6QU1LUi5JUV9UT1RBTF9SRVYuMTAwMDAuMjAyMi0xMi0zMAEAAAA75QEAAgAAAAg2MTM4LjMyOQEIAAAABQAAAAExAQAAAAstMjA1OTg1MzQ3MwMAAAADMTYwAgAAAAIyOAQAAAABMAcAAAAKMTIvMzAvMjAyMggAAAAKMTIvMzEvMjAyMQkAAAABMBr57UFBINsI/lUzsUEg2wgyQ0lRLk5BU0RBUUdTOkFNS1IuSVFfVE9UQUxfQVNTRVRTLjEwMDAwLjIwMjItMTItMzABAAAAO+UBAAIAAAAINjAzOC41NTQBCAAAAAUAAAABMQEAAAALLTIwNTk4NTM0NzMDAAAAAzE2MAIAAAAEMTAwNwQAAAABMAcAAAAKMTIvMzAvMjAyMggAAAAKMTIvMzEvMjAyMQkAAAABMBr57UFBINsI9C4zsUEg2wgoQ0lRLk5BU0RBUUdTOkFNS1IuSVFfUkUuMTAwMDAuMjAyMi0xMi0zMAEAAAA75QEAAgAAAAgxMTYz</t>
  </si>
  <si>
    <t>LjkzOQEIAAAABQAAAAExAQAAAAstMjA1OTg1MzQ3MwMAAAADMTYwAgAAAAQxMjIyBAAAAAEwBwAAAAoxMi8zMC8yMDIyCAAAAAoxMi8zMS8yMDIxCQAAAAEwGvntQUEg2wj0LjOxQSDbCC9DSVEuTkFTREFRR1M6QU1LUi5JUV9ESVZfU0hBUkUuMTAwMDAuMjAyMi0xMi0zMAEAAAA75QEAAgAAAAQwLjE3AQgAAAAFAAAAATEBAAAACy0yMDU5ODUzNDczAwAAAAMxNjACAAAABDMwNTgEAAAAATAHAAAACjEyLzMwLzIwMjIIAAAACjEyLzMxLzIwMjEJAAAAATAa+e1BQSDbCODgMrFBINsIL0NJUS5OQVNEQVFHUzpMU1RSLklRX05JX01BUkdJTi4xMDAwMC4yMDIyLTEyLTMwAQAAANN3AAACAAAABjUuODMzMwEIAAAABQAAAAExAQAAAAstMjA1OTUzNTY2OAMAAAADMTYwAgAAAAQ0MDk0BAAAAAEwBwAAAAoxMi8zMC8yMDIyCAAAAAoxMi8yNS8yMDIxCQAAAAEwGvntQUEg2wjJkjKxQSDbCC1DSVEuTkFTREFRR1M6TFNUUi5JUV9TVF9ERUJULjEwMDAwLjIwMjItMTItMzABAAAA03cAAAIAAAAHMTE2LjQ3OAEIAAAABQAAAAExAQAAAAstMjA1OTUzNTY2OAMAAAADMTYwAgAAAAQxMDQ2BAAAAAEwBwAAAAoxMi8zMC8yMDIyCAAAAAoxMi8yNS8yMDIxCQAAAAEwGvntQUEg2wjAazKxQSDbCC1DSVEuTkFTREFRR1M6TFNUUi5JUV9MVF9ERUJULjEwMDAwLjIwMjItMTItMzABAAAA03cAAAMAAAAAABr57UFBINsIwGsy</t>
  </si>
  <si>
    <t>sUEg2wgzQ0lRLk5BU0RBUUdTOkxTVFIuSVFfUkVUVVJOX0VRVUlUWS4xMDAwMC4yMDIyLTEyLTMwAQAAANN3AAACAAAABjQ5LjEwNwEIAAAABQAAAAExAQAAAAstMjA1OTUzNTY2OAMAAAADMTYwAgAAAAQ0MTI4BAAAAAEwBwAAAAoxMi8zMC8yMDIyCAAAAAoxMi8yNS8yMDIxCQAAAAEwGvntQUEg2wiqHTKxQSDbCDFDSVEuTkFTREFRR1M6SFRaLklRX0dST1NTX01BUkdJTi4xMDAwMC4yMDIyLTEyLTMwAQAAAP7OzwECAAAABzQwLjAwODEBCAAAAAUAAAABMQEAAAALLTIwNjIxOTIwMzYDAAAAAzE2MAIAAAAENDA3NAQAAAABMAcAAAAKMTIvMzAvMjAyMggAAAAKMTIvMzEvMjAyMQkAAAABMBr57UFBINsIms8xsUEg2wgvQ0lRLk5BU0RBUUdTOkhUWi5JUV9UT1RBTF9MSUFCLjEwMDAwLjIwMjItMTItMzABAAAA/s7PAQIAAAAFMTY4MDYBCAAAAAUAAAABMQEAAAALLTIwNjIxOTIwMzYDAAAAAzE2MAIAAAAEMTI3NgQAAAABMAcAAAAKMTIvMzAvMjAyMggAAAAKMTIvMzEvMjAyMQkAAAABMBr57UFBINsIms8xsUEg2wgvQ0lRLk5BU0RBUUdTOk5YU1QuSVFfVE9UQUxfUkVWLjEwMDAwLjIwMjItMTItMzABAAAA7ukHAAIAAAAGNDY0OC40AQgAAAAFAAAAATEBAAAACy0yMDU5MDY3MjU3AwAAAAMxNjACAAAAAjI4BAAAAAEwBwAAAAoxMi8zMC8yMDIyCAAAAAoxMi8zMS8yMDIxCQAAAAEwGvntQUEg2whuMzGx</t>
  </si>
  <si>
    <t>QSDbCDJDSVEuTkFTREFRR1M6TlhTVC5JUV9UT1RBTF9BU1NFVFMuMTAwMDAuMjAyMi0xMi0zMAEAAADu6QcAAgAAAAcxMzI2NC41AQgAAAAFAAAAATEBAAAACy0yMDU5MDY3MjU3AwAAAAMxNjACAAAABDEwMDcEAAAAATAHAAAACjEyLzMwLzIwMjIIAAAACjEyLzMxLzIwMjEJAAAAATAa+e1BQSDbCG4zMbFBINsIKENJUS5OQVNEQVFHUzpOWFNULklRX1JFLjEwMDAwLjIwMjItMTItMzABAAAA7ukHAAIAAAAGMjIwNC4yAQgAAAAFAAAAATEBAAAACy0yMDU5MDY3MjU3AwAAAAMxNjACAAAABDEyMjIEAAAAATAHAAAACjEyLzMwLzIwMjIIAAAACjEyLzMxLzIwMjEJAAAAATAa+e1BQSDbCGMMMbFBINsIL0NJUS5OQVNEQVFHUzpOWFNULklRX0RJVl9TSEFSRS4xMDAwMC4yMDIyLTEyLTMwAQAAAO7pBwACAAAAAzIuOAEIAAAABQAAAAExAQAAAAstMjA1OTA2NzI1NwMAAAADMTYwAgAAAAQzMDU4BAAAAAEwBwAAAAoxMi8zMC8yMDIyCAAAAAoxMi8zMS8yMDIxCQAAAAEwGvntQUEg2whe5TCxQSDbCC5DSVEuTkFTREFRR1M6TUFULklRX05JX01BUkdJTi4xMDAwMC4yMDIyLTEyLTMwAQAAAN15AAACAAAABjE2LjU0NQEIAAAABQAAAAExAQAAAAstMjA2MDA5NzQzNwMAAAADMTYwAgAAAAQ0MDk0BAAAAAEwBwAAAAoxMi8zMC8yMDIyCAAAAAoxMi8zMS8yMDIxCQAAAAEwGvntQUEg2wg6cDCxQSDbCCxDSVEuTkFT</t>
  </si>
  <si>
    <t>REFRR1M6TUFULklRX1NUX0RFQlQuMTAwMDAuMjAyMi0xMi0zMAEAAADdeQAAAwAAAAAAGvntQUEg2wgwSTCxQSDbCCxDSVEuTkFTREFRR1M6TUFULklRX0xUX0RFQlQuMTAwMDAuMjAyMi0xMi0zMAEAAADdeQAAAgAAAAgyNTcwLjk5MgEIAAAABQAAAAExAQAAAAstMjA2MDA5NzQzNwMAAAADMTYwAgAAAAQxMDQ5BAAAAAEwBwAAAAoxMi8zMC8yMDIyCAAAAAoxMi8zMS8yMDIxCQAAAAEwGvntQUEg2wgwSTCxQSDbCDJDSVEuTkFTREFRR1M6TUFULklRX1JFVFVSTl9FUVVJVFkuMTAwMDAuMjAyMi0xMi0zMAEAAADdeQAAAgAAAAc4Mi44ODExAQgAAAAFAAAAATEBAAAACy0yMDYwMDk3NDM3AwAAAAMxNjACAAAABDQxMjgEAAAAATAHAAAACjEyLzMwLzIwMjIIAAAACjEyLzMxLzIwMjEJAAAAATAa+e1BQSDbCDBJMLFBINsIMUNJUS5OQVNEQVFHTTpST0lWLklRX0VCSVRfTUFSR0lOLjEwMDAwLjIwMjItMTItMzABAAAAOTjPEAMAAAACTk0BCAAAAAUAAAABMQEAAAALLTIwNjE0NjY2MTgDAAAAAzE2MAIAAAAENDA1MwQAAAABMAcAAAAKMTIvMzAvMjAyMggAAAAKMTIvMzEvMjAyMQkAAAABMBr57UFBINsI1awvsUEg2wgyQ0lRLk5BU0RBUUdNOlJPSVYuSVFfVE9UQUxfRVFVSVRZLjEwMDAwLjIwMjItMTItMzABAAAAOTjPEAIAAAAIMjI2OS43NTMBCAAAAAUAAAABMQEAAAALLTIwNjE0NjY2MTgDAAAAAzE2</t>
  </si>
  <si>
    <t>MAIAAAAEMTI3NQQAAAABMAcAAAAKMTIvMzAvMjAyMggAAAAKMTIvMzEvMjAyMQkAAAABMBr57UFBINsI0oUvsUEg2wguQ0lRLk5BU0RBUUdNOlJPSVYuSVFfTkVUX0RFQlQuMTAwMDAuMjAyMi0xMi0zMAEAAAA5OM8QAgAAAAktMTkzNi45MDkBCAAAAAUAAAABMQEAAAALLTIwNjE0NjY2MTgDAAAAAzE2MAIAAAAENDM2NAQAAAABMAcAAAAKMTIvMzAvMjAyMggAAAAKMTIvMzEvMjAyMQkAAAABMBr57UFBINsIxF4vsUEg2wgyQ0lRLk5BU0RBUUdTOkFHTkMuSVFfR1JPU1NfTUFSR0lOLjEwMDAwLjIwMjItMTItMzABAAAA/uRxAgIAAAADMTAwAQgAAAAFAAAAATEBAAAACy0yMDU5MjE0OTMyAwAAAAMxNjACAAAABDQwNzQEAAAAATAHAAAACjEyLzMwLzIwMjIIAAAACjEyLzMxLzIwMjEJAAAAATAa+e1BQSDbCKTpLrFBINsIMENJUS5OQVNEQVFHUzpBR05DLklRX1RPVEFMX0xJQUIuMTAwMDAuMjAyMi0xMi0zMAEAAAD+5HECAgAAAAU1Nzg1OAEIAAAABQAAAAExAQAAAAstMjA1OTIxNDkzMgMAAAADMTYwAgAAAAQxMjc2BAAAAAEwBwAAAAoxMi8zMC8yMDIyCAAAAAoxMi8zMS8yMDIxCQAAAAEwGvntQUEg2wikwi6xQSDbCC9DSVEuTkFTREFRR1M6TUtTSS5JUV9UT1RBTF9SRVYuMTAwMDAuMjAyMi0xMi0zMAEAAAAPFAYAAgAAAAYyOTQ5LjYBCAAAAAUAAAABMQEAAAALLTIxMTAwNjA4ODQDAAAAAzE2MAIA</t>
  </si>
  <si>
    <t>AAACMjgEAAAAATAHAAAACjEyLzMwLzIwMjIIAAAACjEyLzMxLzIwMjEJAAAAATAa+e1BQSDbCIx0LrFBINsIMkNJUS5OQVNEQVFHUzpNS1NJLklRX1RPVEFMX0FTU0VUUy4xMDAwMC4yMDIyLTEyLTMwAQAAAA8UBgACAAAABjQ1NDAuMwEIAAAABQAAAAExAQAAAAstMjExMDA2MDg4NAMAAAADMTYwAgAAAAQxMDA3BAAAAAEwBwAAAAoxMi8zMC8yMDIyCAAAAAoxMi8zMS8yMDIxCQAAAAEwGvntQUEg2wiATS6xQSDbCChDSVEuTkFTREFRR1M6TUtTSS5JUV9SRS4xMDAwMC4yMDIyLTEyLTMwAQAAAA8UBgACAAAABDE5OTEBCAAAAAUAAAABMQEAAAALLTIxMTAwNjA4ODQDAAAAAzE2MAIAAAAEMTIyMgQAAAABMAcAAAAKMTIvMzAvMjAyMggAAAAKMTIvMzEvMjAyMQkAAAABMBr57UFBINsIgE0usUEg2wgvQ0lRLk5BU0RBUUdTOk1LU0kuSVFfRElWX1NIQVJFLjEwMDAwLjIwMjItMTItMzABAAAADxQGAAIAAAAEMC44NgEIAAAABQAAAAExAQAAAAstMjExMDA2MDg4NAMAAAADMTYwAgAAAAQzMDU4BAAAAAEwBwAAAAoxMi8zMC8yMDIyCAAAAAoxMi8zMS8yMDIxCQAAAAEwGvntQUEg2whv/y2xQSDbCC9DSVEuTkFTREFRR1M6QVNORC5JUV9OSV9NQVJHSU4uMTAwMDAuMjAyMi0xMi0zMAEAAACl4loCAwAAAAJOTQEIAAAABQAAAAExAQAAAAstMjA2MDUwMTIyNAMAAAACNTACAAAABDQwOTQEAAAAATAHAAAACjEy</t>
  </si>
  <si>
    <t>LzMwLzIwMjIIAAAACjEyLzMxLzIwMjEJAAAAATAa+e1BQSDbCFqxLbFBINsILUNJUS5OQVNEQVFHUzpBU05ELklRX1NUX0RFQlQuMTAwMDAuMjAyMi0xMi0zMAEAAACl4loCAwAAAAAAGvntQUEg2whPii2xQSDbCC1DSVEuTkFTREFRR1M6QVNORC5JUV9MVF9ERUJULjEwMDAwLjIwMjItMTItMzABAAAApeJaAgMAAAAAABr57UFBINsIT4otsUEg2wgzQ0lRLk5BU0RBUUdTOkFTTkQuSVFfUkVUVVJOX0VRVUlUWS4xMDAwMC4yMDIyLTEyLTMwAQAAAKXiWgICAAAACC00NC41NDEyAQgAAAAFAAAAATEBAAAACy0yMDYwNTAxMjI0AwAAAAI1MAIAAAAENDEyOAQAAAABMAcAAAAKMTIvMzAvMjAyMggAAAAKMTIvMzEvMjAyMQkAAAABMBr57UFBINsIQWMtsUEg2wgxQ0lRLk5BU0RBUUdTOk1FRFAuSVFfRUJJVF9NQVJHSU4uMTAwMDAuMjAyMi0xMi0zMAEAAAAWkIQPAgAAAAcxNy4zODYxAQgAAAAFAAAAATEBAAAACy0yMDYwODc3Nzg2AwAAAAMxNjACAAAABDQwNTMEAAAAATAHAAAACjEyLzMwLzIwMjIIAAAACjEyLzMxLzIwMjEJAAAAATAa+e1BQSDbCBLHLLFBINsIMkNJUS5OQVNEQVFHUzpNRURQLklRX1RPVEFMX0VRVUlUWS4xMDAwMC4yMDIyLTEyLTMwAQAAABaQhA8CAAAABzk1Mi45MjgBCAAAAAUAAAABMQEAAAALLTIwNjA4Nzc3ODYDAAAAAzE2MAIAAAAEMTI3NQQAAAABMAcAAAAKMTIvMzAvMjAyMggA</t>
  </si>
  <si>
    <t>AAAKMTIvMzEvMjAyMQkAAAABMBr57UFBINsIHe4ssUEg2wguQ0lRLk5BU0RBUUdTOk1FRFAuSVFfTkVUX0RFQlQuMTAwMDAuMjAyMi0xMi0zMAEAAAAWkIQPAgAAAAgtMzE0LjA2MwEIAAAABQAAAAExAQAAAAstMjA2MDg3Nzc4NgMAAAADMTYwAgAAAAQ0MzY0BAAAAAEwBwAAAAoxMi8zMC8yMDIyCAAAAAoxMi8zMS8yMDIxCQAAAAEwGvntQUEg2wgJoCyxQSDbCDJDSVEuTkFTREFRR1M6Q1lCUi5JUV9HUk9TU19NQVJHSU4uMTAwMDAuMjAyMi0xMi0zMAEAAACsgdwDAgAAAAc4MS40NDY4AQgAAAAFAAAAATEBAAAACy0yMDU4NTU4Mzk2AwAAAAMxNjACAAAABDQwNzQEAAAAATAHAAAACjEyLzMwLzIwMjIIAAAACjEyLzMxLzIwMjEJAAAAATAa+e1BQSDbCOkqLLFBINsIMENJUS5OQVNEQVFHUzpDWUJSLklRX1RPVEFMX0xJQUIuMTAwMDAuMjAyMi0xMi0zMAEAAACsgdwDAgAAAAY5NjYuNjkBCAAAAAUAAAABMQEAAAALLTIwNTg1NTgzOTYDAAAAAzE2MAIAAAAEMTI3NgQAAAABMAcAAAAKMTIvMzAvMjAyMggAAAAKMTIvMzEvMjAyMQkAAAABMBr57UFBINsI6SossUEg2wgvQ0lRLk5BU0RBUUdTOlNPRkkuSVFfVE9UQUxfUkVWLjEwMDAwLjIwMjItMTItMzABAAAAc2FwCAIAAAAHOTc3LjI5OQEIAAAABQAAAAExAQAAAAstMjA1ODY3MTgyNAMAAAADMTYwAgAAAAIyOAQAAAABMAcAAAAKMTIvMzAvMjAyMggA</t>
  </si>
  <si>
    <t>AAAKMTIvMzEvMjAyMQkAAAABMBr57UFBINsI0LUrsUEg2wgyQ0lRLk5BU0RBUUdTOlNPRkkuSVFfVE9UQUxfQVNTRVRTLjEwMDAwLjIwMjItMTItMzABAAAAc2FwCAIAAAAIOTE3Ni4zMjYBCAAAAAUAAAABMQEAAAALLTIwNTg2NzE4MjQDAAAAAzE2MAIAAAAEMTAwNwQAAAABMAcAAAAKMTIvMzAvMjAyMggAAAAKMTIvMzEvMjAyMQkAAAABMBr57UFBINsI0LUrsUEg2wgoQ0lRLk5BU0RBUUdTOlNPRkkuSVFfUkUuMTAwMDAuMjAyMi0xMi0zMAEAAABzYXAIAgAAAAktMTE4My4xMTQBCAAAAAUAAAABMQEAAAALLTIwNTg2NzE4MjQDAAAAAzE2MAIAAAAEMTIyMgQAAAABMAcAAAAKMTIvMzAvMjAyMggAAAAKMTIvMzEvMjAyMQkAAAABMBr57UFBINsIvGcrsUEg2wgvQ0lRLk5BU0RBUUdTOlNPRkkuSVFfRElWX1NIQVJFLjEwMDAwLjIwMjItMTItMzABAAAAc2FwCAMAAAAAABr57UFBINsIrUArsUEg2wguQ0lRLk5BU0RBUUdTOlNTQi5JUV9OSV9NQVJHSU4uMTAwMDAuMjAyMi0xMi0zMAEAAABreQUAAgAAAAczMC42MjY4AQgAAAAFAAAAATEBAAAACy0yMDU5Mjc3ODk1AwAAAAMxNjACAAAABDQwOTQEAAAAATAHAAAACjEyLzMwLzIwMjIIAAAACjEyLzMxLzIwMjEJAAAAATAa+e1BQSDbCJnyKrFBINsILENJUS5OQVNEQVFHUzpTU0IuSVFfU1RfREVCVC4xMDAwMC4yMDIyLTEyLTMwAQAAAGt5BQACAAAABjEw</t>
  </si>
  <si>
    <t>NjkuOAEIAAAABQAAAAExAQAAAAstMjA1OTI3Nzg5NQMAAAADMTYwAgAAAAQxMDQ2BAAAAAEwBwAAAAoxMi8zMC8yMDIyCAAAAAoxMi8zMS8yMDIxCQAAAAEwGvntQUEg2wigpSqxQSDbCCxDSVEuTkFTREFRR1M6U1NCLklRX0xUX0RFQlQuMTAwMDAuMjAyMi0xMi0zMAEAAABreQUAAgAAAAczMjcuMDY2AQgAAAAFAAAAATEBAAAACy0yMDU5Mjc3ODk1AwAAAAMxNjACAAAABDEwNDkEAAAAATAHAAAACjEyLzMwLzIwMjIIAAAACjEyLzMxLzIwMjEJAAAAATAa+e1BQSDbCJjLKrFBINsIMkNJUS5OQVNEQVFHUzpTU0IuSVFfUkVUVVJOX0VRVUlUWS4xMDAwMC4yMDIyLTEyLTMwAQAAAGt5BQACAAAABzEwLjA2MzUBCAAAAAUAAAABMQEAAAALLTIwNTkyNzc4OTUDAAAAAzE2MAIAAAAENDEyOAQAAAABMAcAAAAKMTIvMzAvMjAyMggAAAAKMTIvMzEvMjAyMQkAAAABMBr57UFBINsIoKUqsUEg2wgxQ0lRLk5BU0RBUUdTOlBEQ0UuSVFfRUJJVF9NQVJHSU4uMTAwMDAuMjAyMi0xMi0zMAEAAACohAQAAgAAAAcyNy4xMjUzAQgAAAAFAAAAATEBAAAACy0yMDYwMDU2ODMyAwAAAAMxNjACAAAABDQwNTMEAAAAATAHAAAACjEyLzMwLzIwMjIIAAAACjEyLzMxLzIwMjEJAAAAATAa+e1BQSDbCFwIKrFBINsIMkNJUS5OQVNEQVFHUzpQRENFLklRX1RPVEFMX0VRVUlUWS4xMDAwMC4yMDIyLTEyLTMwAQAAAKiEBAACAAAA</t>
  </si>
  <si>
    <t>CDI5MTAuMjQ3AQgAAAAFAAAAATEBAAAACy0yMDYwMDU2ODMyAwAAAAMxNjACAAAABDEyNzUEAAAAATAHAAAACjEyLzMwLzIwMjIIAAAACjEyLzMxLzIwMjEJAAAAATAlIO5BQSDbCFLhKbFBINsILkNJUS5OQVNEQVFHUzpQRENFLklRX05FVF9ERUJULjEwMDAwLjIwMjItMTItMzABAAAAqIQEAAIAAAAHOTIxLjcyNgEIAAAABQAAAAExAQAAAAstMjA2MDA1NjgzMgMAAAADMTYwAgAAAAQ0MzY0BAAAAAEwBwAAAAoxMi8zMC8yMDIyCAAAAAoxMi8zMS8yMDIxCQAAAAEwJSDuQUEg2whLuimxQSDbCDFDSVEuTkFTREFRR1M6Q0hYLklRX0dST1NTX01BUkdJTi4xMDAwMC4yMDIyLTEyLTMwAQAAAN0TiyACAAAABzI0LjM4NDcBCAAAAAUAAAABMQEAAAALLTIwNjI0MzQ1MjEDAAAAAzE2MAIAAAAENDA3NAQAAAABMAcAAAAKMTIvMzAvMjAyMggAAAAKMTIvMzEvMjAyMQkAAAABMCUg7kFBINsIM2wpsUEg2wgvQ0lRLk5BU0RBUUdTOkNIWC5JUV9UT1RBTF9MSUFCLjEwMDAwLjIwMjItMTItMzABAAAA3ROLIAIAAAAIMTc4MC4zOTQBCAAAAAUAAAABMQEAAAALLTIwNjI0MzQ1MjEDAAAAAzE2MAIAAAAEMTI3NgQAAAABMAcAAAAKMTIvMzAvMjAyMggAAAAKMTIvMzEvMjAyMQkAAAABMCUg7kFBINsIJ0UpsUEg2wgvQ0lRLk5BU0RBUUdTOlJYRFguSVFfVE9UQUxfUkVWLjEwMDAwLjIwMjItMTItMzABAAAA2oQyIAIA</t>
  </si>
  <si>
    <t>AAAFMy4xMjkBCAAAAAUAAAABMQEAAAALLTIwNTkxNjE2OTQDAAAAAzE2MAIAAAACMjgEAAAAATAHAAAACjEyLzMwLzIwMjIIAAAACjEyLzMxLzIwMjEJAAAAATAlIO5BQSDbCAzQKLFBINsIMkNJUS5OQVNEQVFHUzpSWERYLklRX1RPVEFMX0FTU0VUUy4xMDAwMC4yMDIyLTEyLTMwAQAAANqEMiACAAAABzI2Ny44MDEBCAAAAAUAAAABMQEAAAALLTIwNTkxNjE2OTQDAAAAAzE2MAIAAAAEMTAwNwQAAAABMAcAAAAKMTIvMzAvMjAyMggAAAAKMTIvMzEvMjAyMQkAAAABMCUg7kFBINsIAakosUEg2wgoQ0lRLk5BU0RBUUdTOlJYRFguSVFfUkUuMTAwMDAuMjAyMi0xMi0zMAEAAADahDIgAgAAAAgtMTg5LjM0MQEIAAAABQAAAAExAQAAAAstMjA1OTE2MTY5NAMAAAADMTYwAgAAAAQxMjIyBAAAAAEwBwAAAAoxMi8zMC8yMDIyCAAAAAoxMi8zMS8yMDIxCQAAAAEwJSDuQUEg2wgBqSixQSDbCC9DSVEuTkFTREFRR1M6UlhEWC5JUV9ESVZfU0hBUkUuMTAwMDAuMjAyMi0xMi0zMAEAAADahDIgAwAAAAAAJSDuQUEg2wjzgSixQSDbCC9DSVEuTkFTREFRR1M6TlROWC5JUV9OSV9NQVJHSU4uMTAwMDAuMjAyMi0xMi0zMAEAAAC5EY4HAgAAAAgtNjYuNTkxNAEIAAAABQAAAAExAQAAAAstMjEwODc3ODkyMgMAAAADMTYwAgAAAAQ0MDk0BAAAAAEwBwAAAAoxMi8zMC8yMDIyCAAAAAkxLzMxLzIwMjIJAAAAATAlIO5B</t>
  </si>
  <si>
    <t>QSDbCNoMKLFBINsILUNJUS5OQVNEQVFHUzpOVE5YLklRX1NUX0RFQlQuMTAwMDAuMjAyMi0xMi0zMAEAAAC5EY4HAwAAAAAAJSDuQUEg2wjP5SexQSDbCC1DSVEuTkFTREFRR1M6TlROWC5JUV9MVF9ERUJULjEwMDAwLjIwMjItMTItMzABAAAAuRGOBwIAAAAIMTEyNi40NjEBCAAAAAUAAAABMQEAAAALLTIxMDg3Nzg5MjIDAAAAAzE2MAIAAAAEMTA0OQQAAAABMAcAAAAKMTIvMzAvMjAyMggAAAAJMS8zMS8yMDIyCQAAAAEwJSDuQUEg2wjP5SexQSDbCDNDSVEuTkFTREFRR1M6TlROWC5JUV9SRVRVUk5fRVFVSVRZLjEwMDAwLjIwMjItMTItMzABAAAAuRGOBwMAAAACTk0BCAAAAAUAAAABMQEAAAALLTIxMDg3Nzg5MjIDAAAAAzE2MAIAAAAENDEyOAQAAAABMAcAAAAKMTIvMzAvMjAyMggAAAAJMS8zMS8yMDIyCQAAAAEwJSDuQUEg2wjBviexQSDbCDFDSVEuTkFTREFRR1M6TUxDTy5JUV9FQklUX01BUkdJTi4xMDAwMC4yMDIyLTEyLTMwAQAAADBVzQECAAAABy0yNy40MDYBCAAAAAUAAAABMQEAAAALLTIxMDU4NTQxMzEDAAAAAzE2MAIAAAAENDA1MwQAAAABMAcAAAAKMTIvMzAvMjAyMggAAAAKMTIvMzEvMjAyMQkAAAABMCUg7kFBINsIqEknsUEg2wgyQ0lRLk5BU0RBUUdTOk1MQ08uSVFfVE9UQUxfRVFVSVRZLjEwMDAwLjIwMjItMTItMzABAAAAMFXNAQIAAAAHODE5Ljg4NQEIAAAABQAAAAExAQAA</t>
  </si>
  <si>
    <t>AAstMjEwNTg1NDEzMQMAAAADMTYwAgAAAAQxMjc1BAAAAAEwBwAAAAoxMi8zMC8yMDIyCAAAAAoxMi8zMS8yMDIxCQAAAAEwJSDuQUEg2wioSSexQSDbCC5DSVEuTkFTREFRR1M6TUxDTy5JUV9ORVRfREVCVC4xMDAwMC4yMDIyLTEyLTMwAQAAADBVzQECAAAACDUzODIuOTMyAQgAAAAFAAAAATEBAAAACy0yMTA1ODU0MTMxAwAAAAMxNjACAAAABDQzNjQEAAAAATAHAAAACjEyLzMwLzIwMjIIAAAACjEyLzMxLzIwMjEJAAAAATAlIO5BQSDbCJD7JrFBINsILkNJUS5OQVNEQVFHUzpIQ1AuSVFfVE9UQUxfUkVWLjEwMDAwLjIwMjItMTItMzABAAAAjNypEAIAAAAHMzIwLjc2OQEIAAAABQAAAAExAQAAAAstMjEwNjgyODIyMAMAAAADMTYwAgAAAAIyOAQAAAABMAcAAAAKMTIvMzAvMjAyMggAAAAJMS8zMS8yMDIyCQAAAAEwJSDuQUEg2whxhiaxQSDbCDFDSVEuTkFTREFRR1M6SENQLklRX1RPVEFMX0FTU0VUUy4xMDAwMC4yMDIyLTEyLTMwAQAAAIzcqRACAAAACDE2MjMuNjc1AQgAAAAFAAAAATEBAAAACy0yMTA2ODI4MjIwAwAAAAMxNjACAAAABDEwMDcEAAAAATAHAAAACjEyLzMwLzIwMjIIAAAACTEvMzEvMjAyMgkAAAABMCUg7kFBINsIe60msUEg2wgnQ0lRLk5BU0RBUUdTOkhDUC5JUV9SRS4xMDAwMC4yMDIyLTEyLTMwAQAAAIzcqRACAAAACC01MDYuMTAyAQgAAAAFAAAAATEBAAAACy0yMTA2ODI4</t>
  </si>
  <si>
    <t>MjIwAwAAAAMxNjACAAAABDEyMjIEAAAAATAHAAAACjEyLzMwLzIwMjIIAAAACTEvMzEvMjAyMgkAAAABMCUg7kFBINsIZV8msUEg2wguQ0lRLk5BU0RBUUdTOkhDUC5JUV9ESVZfU0hBUkUuMTAwMDAuMjAyMi0xMi0zMAEAAACM3KkQAwAAAAAAJSDuQUEg2wjZNyaxQSDbCC9DSVEuTkFTREFRR1M6U0lHSS5JUV9OSV9NQVJHSU4uMTAwMDAuMjAyMi0xMi0zMAEAAADUngQAAgAAAAcxMS45NTA3AQgAAAAFAAAAATEBAAAACy0yMDYxNTU1MTAzAwAAAAMxNjACAAAABDQwOTQEAAAAATAHAAAACjEyLzMwLzIwMjIIAAAACjEyLzMxLzIwMjEJAAAAATAlIO5BQSDbCMTpJbFBINsILUNJUS5OQVNEQVFHUzpTSUdJLklRX1NUX0RFQlQuMTAwMDAuMjAyMi0xMi0zMAEAAADUngQAAwAAAAAAJSDuQUEg2wismyWxQSDbCC1DSVEuTkFTREFRR1M6U0lHSS5JUV9MVF9ERUJULjEwMDAwLjIwMjItMTItMzABAAAA1J4EAAIAAAAFNTAwLjYBCAAAAAUAAAABMQEAAAALLTIwNjE1NTUxMDMDAAAAAzE2MAIAAAAEMTA0OQQAAAABMAcAAAAKMTIvMzAvMjAyMggAAAAKMTIvMzEvMjAyMQkAAAABMCUg7kFBINsIvsIlsUEg2wgzQ0lRLk5BU0RBUUdTOlNJR0kuSVFfUkVUVVJOX0VRVUlUWS4xMDAwMC4yMDIyLTEyLTMwAQAAANSeBAACAAAABzE0LjExNTcBCAAAAAUAAAABMQEAAAALLTIwNjE1NTUxMDMDAAAAAzE2MAIAAAAENDEy</t>
  </si>
  <si>
    <t>OAQAAAABMAcAAAAKMTIvMzAvMjAyMggAAAAKMTIvMzEvMjAyMQkAAAABMCUg7kFBINsIrJslsUEg2wgwQ0lRLk5BU0RBUUdTOldXRC5JUV9FQklUX01BUkdJTi4xMDAwMC4yMDIyLTEyLTMwAQAAAELNBAACAAAABzEwLjY3OTEBCAAAAAUAAAABMQEAAAALLTIwNjIzNzY3NjIDAAAAAzE2MAIAAAAENDA1MwQAAAABMAcAAAAKMTIvMzAvMjAyMggAAAAKMTIvMzEvMjAyMQkAAAABMCUg7kFBINsIg/8ksUEg2wgxQ0lRLk5BU0RBUUdTOldXRC5JUV9UT1RBTF9FUVVJVFkuMTAwMDAuMjAyMi0xMi0zMAEAAABCzQQAAgAAAAgyMjIzLjQzMgEIAAAABQAAAAExAQAAAAstMjA2MjM3Njc2MgMAAAADMTYwAgAAAAQxMjc1BAAAAAEwBwAAAAoxMi8zMC8yMDIyCAAAAAoxMi8zMS8yMDIxCQAAAAEwJSDuQUEg2wh52CSxQSDbCC1DSVEuTkFTREFRR1M6V1dELklRX05FVF9ERUJULjEwMDAwLjIwMjItMTItMzABAAAAQs0EAAIAAAAHMzYzLjE2NQEIAAAABQAAAAExAQAAAAstMjA2MjM3Njc2MgMAAAADMTYwAgAAAAQ0MzY0BAAAAAEwBwAAAAoxMi8zMC8yMDIyCAAAAAoxMi8zMS8yMDIxCQAAAAEwJSDuQUEg2whvsSSxQSDbCDJDSVEuTkFTREFRR1M6Q0hSRC5JUV9HUk9TU19NQVJHSU4uMTAwMDAuMjAyMi0xMi0zMAEAAACvaD4CAgAAAAc1Mi45OTU1AQgAAAAFAAAAATEBAAAACy0yMDU4ODcyODI2AwAAAAMxNjACAAAA</t>
  </si>
  <si>
    <t>BDQwNzQEAAAAATAHAAAACjEyLzMwLzIwMjIIAAAACjEyLzMxLzIwMjEJAAAAATAlIO5BQSDbCFpjJLFBINsIMENJUS5OQVNEQVFHUzpDSFJELklRX1RPVEFMX0xJQUIuMTAwMDAuMjAyMi0xMi0zMAEAAACvaD4CAgAAAAgxODA1LjIxNAEIAAAABQAAAAExAQAAAAstMjA1ODg3MjgyNgMAAAADMTYwAgAAAAQxMjc2BAAAAAEwBwAAAAoxMi8zMC8yMDIyCAAAAAoxMi8zMS8yMDIxCQAAAAEwJSDuQUEg2whVPCSxQSDbCC9DSVEuTkFTREFRR1M6SVBHUC5JUV9UT1RBTF9SRVYuMTAwMDAuMjAyMi0xMi0zMAEAAACthwYAAgAAAAcxNDYwLjg2AQgAAAAFAAAAATEBAAAACy0yMDU5MjE0OTAxAwAAAAMxNjACAAAAAjI4BAAAAAEwBwAAAAoxMi8zMC8yMDIyCAAAAAoxMi8zMS8yMDIxCQAAAAEwJSDuQUEg2wgxxyOxQSDbCDJDSVEuTkFTREFRR1M6SVBHUC5JUV9UT1RBTF9BU1NFVFMuMTAwMDAuMjAyMi0xMi0zMAEAAACthwYAAgAAAAczMTcwLjU0AQgAAAAFAAAAATEBAAAACy0yMDU5MjE0OTAxAwAAAAMxNjACAAAABDEwMDcEAAAAATAHAAAACjEyLzMwLzIwMjIIAAAACjEyLzMxLzIwMjEJAAAAATAlIO5BQSDbCCigI7FBINsIKENJUS5OQVNEQVFHUzpJUEdQLklRX1JFLjEwMDAwLjIwMjItMTItMzABAAAArYcGAAIAAAAIMjQ2Ni42MDcBCAAAAAUAAAABMQEAAAALLTIwNTkyMTQ5MDEDAAAAAzE2MAIAAAAEMTIy</t>
  </si>
  <si>
    <t>MgQAAAABMAcAAAAKMTIvMzAvMjAyMggAAAAKMTIvMzEvMjAyMQkAAAABMCUg7kFBINsIMccjsUEg2wgvQ0lRLk5BU0RBUUdTOklQR1AuSVFfRElWX1NIQVJFLjEwMDAwLjIwMjItMTItMzABAAAArYcGAAMAAAAAACUg7kFBINsIHHkjsUEg2wguQ0lRLk5BU0RBUUdTOlJDTS5JUV9OSV9NQVJHSU4uMTAwMDAuMjAyMi0xMi0zMAEAAAA9CKABAgAAAAY2LjU5MTYBCAAAAAUAAAABMQEAAAALLTIwNjA2MzA3NzQDAAAAAzE2MAIAAAAENDA5NAQAAAABMAcAAAAKMTIvMzAvMjAyMggAAAAKMTIvMzEvMjAyMQkAAAABMCUg7kFBINsItAQjsUEg2wgsQ0lRLk5BU0RBUUdTOlJDTS5JUV9TVF9ERUJULjEwMDAwLjIwMjItMTItMzABAAAAPQigAQIAAAADOC4zAQgAAAAFAAAAATEBAAAACy0yMDYwNjMwNzc0AwAAAAMxNjACAAAABDEwNDYEAAAAATAHAAAACjEyLzMwLzIwMjIIAAAACjEyLzMxLzIwMjEJAAAAATAlIO5BQSDbCKfdIrFBINsILENJUS5OQVNEQVFHUzpSQ00uSVFfTFRfREVCVC4xMDAwMC4yMDIyLTEyLTMwAQAAAD0IoAECAAAABTc1NC45AQgAAAAFAAAAATEBAAAACy0yMDYwNjMwNzc0AwAAAAMxNjACAAAABDEwNDkEAAAAATAHAAAACjEyLzMwLzIwMjIIAAAACjEyLzMxLzIwMjEJAAAAATAlIO5BQSDbCKfdIrFBINsIMkNJUS5OQVNEQVFHUzpSQ00uSVFfUkVUVVJOX0VRVUlUWS4xMDAwMC4yMDIyLTEy</t>
  </si>
  <si>
    <t>LTMwAQAAAD0IoAECAAAABjI4LjMzNAEIAAAABQAAAAExAQAAAAstMjA2MDYzMDc3NAMAAAADMTYwAgAAAAQ0MTI4BAAAAAEwBwAAAAoxMi8zMC8yMDIyCAAAAAoxMi8zMS8yMDIxCQAAAAEwJSDuQUEg2widtiKxQSDbCDFDSVEuTkFTREFRR1M6T1BDSC5JUV9FQklUX01BUkdJTi4xMDAwMC4yMDIyLTEyLTMwAQAAANz8TQwCAAAABjUuNTQ5OAEIAAAABQAAAAExAQAAAAstMjA1OTU1Njg0MQMAAAADMTYwAgAAAAQ0MDUzBAAAAAEwBwAAAAoxMi8zMC8yMDIyCAAAAAoxMi8zMS8yMDIxCQAAAAEwJSDuQUEg2wh5GiKxQSDbCDJDSVEuTkFTREFRR1M6T1BDSC5JUV9UT1RBTF9FUVVJVFkuMTAwMDAuMjAyMi0xMi0zMAEAAADc/E0MAgAAAAgxMTc1Ljg4NgEIAAAABQAAAAExAQAAAAstMjA1OTU1Njg0MQMAAAADMTYwAgAAAAQxMjc1BAAAAAEwBwAAAAoxMi8zMC8yMDIyCAAAAAoxMi8zMS8yMDIxCQAAAAEwJSDuQUEg2wh9QSKxQSDbCC5DSVEuTkFTREFRR1M6T1BDSC5JUV9ORVRfREVCVC4xMDAwMC4yMDIyLTEyLTMwAQAAANz8TQwCAAAACDEwNDAuNjU5AQgAAAAFAAAAATEBAAAACy0yMDU5NTU2ODQxAwAAAAMxNjACAAAABDQzNjQEAAAAATAHAAAACjEyLzMwLzIwMjIIAAAACjEyLzMxLzIwMjEJAAAAATAlIO5BQSDbCG/zIbFBINsIMkNJUS5OQVNEQVFHUzpDUlVTLklRX0dST1NTX01BUkdJTi4xMDAwMC4y</t>
  </si>
  <si>
    <t>MDIyLTEyLTMwAQAAAJNnAAACAAAABzUxLjA5MDQBCAAAAAUAAAABMQEAAAALLTIwNjI0NzMwODgDAAAAAzE2MAIAAAAENDA3NAQAAAABMAcAAAAKMTIvMzAvMjAyMggAAAAKMTIvMjQvMjAyMgkAAAABMCUg7kFBINsIT34hsUEg2wgwQ0lRLk5BU0RBUUdTOkNSVVMuSVFfVE9UQUxfTElBQi4xMDAwMC4yMDIyLTEyLTMwAQAAAJNnAAACAAAABzQ0OS41NjkBCAAAAAUAAAABMQEAAAALLTIwNjI0NzMwODgDAAAAAzE2MAIAAAAEMTI3NgQAAAABMAcAAAAKMTIvMzAvMjAyMggAAAAKMTIvMjQvMjAyMgkAAAABMCUg7kFBINsIT34hsUEg2wgvQ0lRLk5BU0RBUUdTOkhBTE8uSVFfVE9UQUxfUkVWLjEwMDAwLjIwMjItMTItMzABAAAARgV5AAIAAAAGNDQzLjMxAQgAAAAFAAAAATEBAAAACy0yMDYwMjMwMzk0AwAAAAMxNjACAAAAAjI4BAAAAAEwBwAAAAoxMi8zMC8yMDIyCAAAAAoxMi8zMS8yMDIxCQAAAAEwJSDuQUEg2wgm4iCxQSDbCDJDSVEuTkFTREFRR1M6SEFMTy5JUV9UT1RBTF9BU1NFVFMuMTAwMDAuMjAyMi0xMi0zMAEAAABGBXkAAgAAAAgxMTA0LjQyOQEIAAAABQAAAAExAQAAAAstMjA2MDIzMDM5NAMAAAADMTYwAgAAAAQxMDA3BAAAAAEwBwAAAAoxMi8zMC8yMDIyCAAAAAoxMi8zMS8yMDIxCQAAAAEwJSDuQUEg2wgtCSGxQSDbCChDSVEuTkFTREFRR1M6SEFMTy5JUV9SRS4xMDAwMC4yMDIyLTEy</t>
  </si>
  <si>
    <t>LTMwAQAAAEYFeQACAAAABy01OC45MTIBCAAAAAUAAAABMQEAAAALLTIwNjAyMzAzOTQDAAAAAzE2MAIAAAAEMTIyMgQAAAABMAcAAAAKMTIvMzAvMjAyMggAAAAKMTIvMzEvMjAyMQkAAAABMCUg7kFBINsI6rogsUEg2wgvQ0lRLk5BU0RBUUdTOkhBTE8uSVFfRElWX1NIQVJFLjEwMDAwLjIwMjItMTItMzABAAAARgV5AAMAAAAAACUg7kFBINsI5pMgsUEg2wguQ0lRLk5BU0RBUUdTOkxOVy5JUV9OSV9NQVJHSU4uMTAwMDAuMjAyMi0xMi0zMAEAAADYYgAAAgAAAAcxNy4yMzE3AQgAAAAFAAAAATEBAAAACy0yMDU4OTg0Nzg1AwAAAAMxNjACAAAABDQwOTQEAAAAATAHAAAACjEyLzMwLzIwMjIIAAAACjEyLzMxLzIwMjEJAAAAATAlIO5BQSDbCMlFILFBINsILENJUS5OQVNEQVFHUzpMTlcuSVFfU1RfREVCVC4xMDAwMC4yMDIyLTEyLTMwAQAAANhiAAADAAAAAAAlIO5BQSDbCLn3H7FBINsILENJUS5OQVNEQVFHUzpMTlcuSVFfTFRfREVCVC4xMDAwMC4yMDIyLTEyLTMwAQAAANhiAAACAAAABDg2NDYBCAAAAAUAAAABMQEAAAALLTIwNTg5ODQ3ODUDAAAAAzE2MAIAAAAEMTA0OQQAAAABMAcAAAAKMTIvMzAvMjAyMggAAAAKMTIvMzEvMjAyMQkAAAABMCUg7kFBINsIwx4gsUEg2wgyQ0lRLk5BU0RBUUdTOkxOVy5JUV9SRVRVUk5fRVFVSVRZLjEwMDAwLjIwMjItMTItMzABAAAA2GIAAAMAAAACTk0BCAAA</t>
  </si>
  <si>
    <t>AAUAAAABMQEAAAALLTIwNTg5ODQ3ODUDAAAAAzE2MAIAAAAENDEyOAQAAAABMAcAAAAKMTIvMzAvMjAyMggAAAAKMTIvMzEvMjAyMQkAAAABMCUg7kFBINsIufcfsUEg2wgxQ0lRLk5BU0RBUUdTOkNPTEIuSVFfRUJJVF9NQVJHSU4uMTAwMDAuMjAyMi0xMi0zMAEAAABv5AUAAwAAAAJOQQAlIO5BQSDbCJqCH7FBINsIMkNJUS5OQVNEQVFHUzpDT0xCLklRX1RPVEFMX0VRVUlUWS4xMDAwMC4yMDIyLTEyLTMwAQAAAG/kBQACAAAABzI3NDkuMjcBCAAAAAUAAAABMQEAAAALLTIwNTkyMTQ5NjADAAAAAzE2MAIAAAAEMTI3NQQAAAABMAcAAAAKMTIvMzAvMjAyMggAAAAKMTIvMzEvMjAyMQkAAAABMCUg7kFBINsIjFsfsUEg2wguQ0lRLk5BU0RBUUdTOkNPTEIuSVFfTkVUX0RFQlQuMTAwMDAuMjAyMi0xMi0zMAEAAABv5AUAAgAAAAktMTk1MC4yNDQBCAAAAAUAAAABMQEAAAALLTIwNTkyMTQ5NjADAAAAAzE2MAIAAAAENDM2NAQAAAABMAcAAAAKMTIvMzAvMjAyMggAAAAKMTIvMzEvMjAyMQkAAAABMCUg7kFBINsIfzQfsUEg2wgyQ0lRLk5BU0RBUUdTOkNBQ0MuSVFfR1JPU1NfTUFSR0lOLjEwMDAwLjIwMjItMTItMzABAAAAYdwEAAIAAAAHOTcuNjk1MQEIAAAABQAAAAExAQAAAAstMjA2MTU2NDkyOAMAAAADMTYwAgAAAAQ0MDc0BAAAAAEwBwAAAAoxMi8zMC8yMDIyCAAAAAoxMi8zMS8yMDIxCQAAAAEw</t>
  </si>
  <si>
    <t>JSDuQUEg2whkvx6xQSDbCDBDSVEuTkFTREFRR1M6Q0FDQy5JUV9UT1RBTF9MSUFCLjEwMDAwLjIwMjItMTItMzABAAAAYdwEAAIAAAAGNTIyNi43AQgAAAAFAAAAATEBAAAACy0yMDYxNTY0OTI4AwAAAAMxNjACAAAABDEyNzYEAAAAATAHAAAACjEyLzMwLzIwMjIIAAAACjEyLzMxLzIwMjEJAAAAATAlIO5BQSDbCFaYHrFBINsIL0NJUS5OQVNEQVFHUzpRREVMLklRX1RPVEFMX1JFVi4xMDAwMC4yMDIyLTEyLTMwAQAAAInzAQACAAAABjE2OTguNgEIAAAABQAAAAExAQAAAAstMjA1OTUwMjk2OQMAAAADMTYwAgAAAAIyOAQAAAABMAcAAAAKMTIvMzAvMjAyMggAAAAIMS8yLzIwMjIJAAAAATAlIO5BQSDbCERKHrFBINsIMkNJUS5OQVNEQVFHUzpRREVMLklRX1RPVEFMX0FTU0VUUy4xMDAwMC4yMDIyLTEyLTMwAQAAAInzAQACAAAABjI0MzAuNAEIAAAABQAAAAExAQAAAAstMjA1OTUwMjk2OQMAAAADMTYwAgAAAAQxMDA3BAAAAAEwBwAAAAoxMi8zMC8yMDIyCAAAAAgxLzIvMjAyMgkAAAABMC1H7kFBINsIPSMesUEg2wgoQ0lRLk5BU0RBUUdTOlFERUwuSVFfUkUuMTAwMDAuMjAyMi0xMi0zMAEAAACJ8wEAAgAAAAYxNjQ5LjIBCAAAAAUAAAABMQEAAAALLTIwNTk1MDI5NjkDAAAAAzE2MAIAAAAEMTIyMgQAAAABMAcAAAAKMTIvMzAvMjAyMggAAAAIMS8yLzIwMjIJAAAAATAtR+5BQSDbCD0jHrFBINsI</t>
  </si>
  <si>
    <t>L0NJUS5OQVNEQVFHUzpRREVMLklRX0RJVl9TSEFSRS4xMDAwMC4yMDIyLTEyLTMwAQAAAInzAQADAAAAAAAtR+5BQSDbCCPVHbFBINsILkNJUS5OQVNEQVFHUzpIUVkuSVFfTklfTUFSR0lOLjEwMDAwLjIwMjItMTItMzABAAAA8dKpAAIAAAAGLTUuODU0AQgAAAAFAAAAATEBAAAACy0yMTA1MzgyMjQ0AwAAAAMxNjACAAAABDQwOTQEAAAAATAHAAAACjEyLzMwLzIwMjIIAAAACTEvMzEvMjAyMgkAAAABMC1H7kFBINsID4cdsUEg2wgsQ0lRLk5BU0RBUUdTOkhRWS5JUV9TVF9ERUJULjEwMDAwLjIwMjItMTItMzABAAAA8dKpAAMAAAAAAC1H7kFBINsIBWAdsUEg2wgsQ0lRLk5BU0RBUUdTOkhRWS5JUV9MVF9ERUJULjEwMDAwLjIwMjItMTItMzABAAAA8dKpAAIAAAAHOTIyLjA3NwEIAAAABQAAAAExAQAAAAstMjEwNTM4MjI0NAMAAAADMTYwAgAAAAQxMDQ5BAAAAAEwBwAAAAoxMi8zMC8yMDIyCAAAAAkxLzMxLzIwMjIJAAAAATAtR+5BQSDbCAVgHbFBINsIMkNJUS5OQVNEQVFHUzpIUVkuSVFfUkVUVVJOX0VRVUlUWS4xMDAwMC4yMDIyLTEyLTMwAQAAAPHSqQACAAAABy0yLjc0MTIBCAAAAAUAAAABMQEAAAALLTIxMDUzODIyNDQDAAAAAzE2MAIAAAAENDEyOAQAAAABMAcAAAAKMTIvMzAvMjAyMggAAAAJMS8zMS8yMDIyCQAAAAEwLUfuQUEg2wjyER2xQSDbCDBDSVEuTkFTREFRR1M6VFhHLklRX0VC</t>
  </si>
  <si>
    <t>SVRfTUFSR0lOLjEwMDAwLjIwMjItMTItMzABAAAANRtPDQIAAAAILTEwLjc4NzcBCAAAAAUAAAABMQEAAAALLTIwNjA2MzA3MTMDAAAAAzE2MAIAAAAENDA1MwQAAAABMAcAAAAKMTIvMzAvMjAyMggAAAAKMTIvMzEvMjAyMQkAAAABMC1H7kFBINsI1JwcsUEg2wgxQ0lRLk5BU0RBUUdTOlRYRy5JUV9UT1RBTF9FUVVJVFkuMTAwMDAuMjAyMi0xMi0zMAEAAAA1G08NAgAAAAc4MTcuNTY4AQgAAAAFAAAAATEBAAAACy0yMDYwNjMwNzEzAwAAAAMxNjACAAAABDEyNzUEAAAAATAHAAAACjEyLzMwLzIwMjIIAAAACjEyLzMxLzIwMjEJAAAAATAtR+5BQSDbCNScHLFBINsILUNJUS5OQVNEQVFHUzpUWEcuSVFfTkVUX0RFQlQuMTAwMDAuMjAyMi0xMi0zMAEAAAA1G08NAgAAAAgtNTA1LjQ2OQEIAAAABQAAAAExAQAAAAstMjA2MDYzMDcxMwMAAAADMTYwAgAAAAQ0MzY0BAAAAAEwBwAAAAoxMi8zMC8yMDIyCAAAAAoxMi8zMS8yMDIxCQAAAAEwLUfuQUEg2wjLdRyxQSDbCDFDSVEuTkFTREFRR1M6UFBDLklRX0dST1NTX01BUkdJTi4xMDAwMC4yMDIyLTEyLTMwAQAAANWHBAACAAAABzEwLjM3MTkBCAAAAAUAAAABMQEAAAALLTIwNjE3NzQ5NTADAAAAAzE2MAIAAAAENDA3NAQAAAABMAcAAAAKMTIvMzAvMjAyMggAAAAKMTIvMjUvMjAyMgkAAAABMC1H7kFBINsIqQAcsUEg2wgvQ0lRLk5BU0RBUUdTOlBQQy5J</t>
  </si>
  <si>
    <t>UV9UT1RBTF9MSUFCLjEwMDAwLjIwMjItMTItMzABAAAA1YcEAAIAAAAINjQwMi40OTMBCAAAAAUAAAABMQEAAAALLTIwNjE3NzQ5NTADAAAAAzE2MAIAAAAEMTI3NgQAAAABMAcAAAAKMTIvMzAvMjAyMggAAAAKMTIvMjUvMjAyMgkAAAABMC1H7kFBINsIqQAcsUEg2wgvQ0lRLk5BU0RBUUdTOlJFWU4uSVFfVE9UQUxfUkVWLjEwMDAwLjIwMjItMTItMzABAAAAmjHOAAIAAAAEMzU1NgEIAAAABQAAAAExAQAAAAstMjA2MTk3NTcwNgMAAAADMTYwAgAAAAIyOAQAAAABMAcAAAAKMTIvMzAvMjAyMggAAAAKMTIvMzEvMjAyMQkAAAABMC1H7kFBINsIgmQbsUEg2wgyQ0lRLk5BU0RBUUdTOlJFWU4uSVFfVE9UQUxfQVNTRVRTLjEwMDAwLjIwMjItMTItMzABAAAAmjHOAAIAAAAENDgxMgEIAAAABQAAAAExAQAAAAstMjA2MTk3NTcwNgMAAAADMTYwAgAAAAQxMDA3BAAAAAEwBwAAAAoxMi8zMC8yMDIyCAAAAAoxMi8zMS8yMDIxCQAAAAEwLUfuQUEg2wiKixuxQSDbCChDSVEuTkFTREFRR1M6UkVZTi5JUV9SRS4xMDAwMC4yMDIyLTEyLTMwAQAAAJoxzgACAAAAAzM2NQEIAAAABQAAAAExAQAAAAstMjA2MTk3NTcwNgMAAAADMTYwAgAAAAQxMjIyBAAAAAEwBwAAAAoxMi8zMC8yMDIyCAAAAAoxMi8zMS8yMDIxCQAAAAEwLUfuQUEg2wh1PRuxQSDbCC9DSVEuTkFTREFRR1M6UkVZTi5JUV9ESVZfU0hBUkUuMTAw</t>
  </si>
  <si>
    <t>MDAuMjAyMi0xMi0zMAEAAACaMc4AAgAAAAQwLjkyAQgAAAAFAAAAATEBAAAACy0yMDYxOTc1NzA2AwAAAAMxNjACAAAABDMwNTgEAAAAATAHAAAACjEyLzMwLzIwMjIIAAAACjEyLzMxLzIwMjEJAAAAATAtR+5BQSDbCGwWG7FBINsIL0NJUS5OQVNEQVFHUzpTTEFCLklRX05JX01BUkdJTi4xMDAwMC4yMDIyLTEyLTMwAQAAACmGAAACAAAACDI5My43MzIzAQgAAAAFAAAAATEBAAAACy0yMDYyNTYzODQ4AwAAAAMxNjACAAAABDQwOTQEAAAAATAHAAAACjEyLzMwLzIwMjIIAAAACDEvMS8yMDIyCQAAAAEwLUfuQUEg2whLoRqxQSDbCC1DSVEuTkFTREFRR1M6U0xBQi5JUV9TVF9ERUJULjEwMDAwLjIwMjItMTItMzABAAAAKYYAAAMAAAAAAC1H7kFBINsIQ3oasUEg2wgtQ0lRLk5BU0RBUUdTOlNMQUIuSVFfTFRfREVCVC4xMDAwMC4yMDIyLTEyLTMwAQAAACmGAAADAAAAAAAtR+5BQSDbCEN6GrFBINsIM0NJUS5OQVNEQVFHUzpTTEFCLklRX1JFVFVSTl9FUVVJVFkuMTAwMDAuMjAyMi0xMi0zMAEAAAAphgAAAgAAAActMy4zOTIxAQgAAAAFAAAAATEBAAAACy0yMDYyNTYzODQ4AwAAAAMxNjACAAAABDQxMjgEAAAAATAHAAAACjEyLzMwLzIwMjIIAAAACDEvMS8yMDIyCQAAAAEwLUfuQUEg2whDehqxQSDbCDJDSVEuTkFTREFRR1M6Q09MTS5JUV9HUk9TU19NQVJHSU4uMTAwMDAuMjAyMi0xMi0zMAEAAAAs</t>
  </si>
  <si>
    <t>3QUAAgAAAAc1MS41NzU0AQgAAAAFAAAAATEBAAAACy0yMDU5NzE2MTU3AwAAAAMxNjACAAAABDQwNzQEAAAAATAHAAAACjEyLzMwLzIwMjIIAAAACjEyLzMxLzIwMjEJAAAAATAtR+5BQSDbCCgFGrFBINsIMENJUS5OQVNEQVFHUzpDT0xNLklRX1RPVEFMX0xJQUIuMTAwMDAuMjAyMi0xMi0zMAEAAAAs3QUAAgAAAAgxMDc3Ljg3NgEIAAAABQAAAAExAQAAAAstMjA1OTcxNjE1NwMAAAADMTYwAgAAAAQxMjc2BAAAAAEwBwAAAAoxMi8zMC8yMDIyCAAAAAoxMi8zMS8yMDIxCQAAAAEwLUfuQUEg2wgf3hmxQSDbCC5DSVEuTkFTREFRR1M6VkxZLklRX1RPVEFMX1JFVi4xMDAwMC4yMDIyLTEyLTMwAQAAANrABAACAAAACDEzMjEuMzcxAQgAAAAFAAAAATEBAAAACy0yMDU4NDYwNzg2AwAAAAMxNjACAAAAAjI4BAAAAAEwBwAAAAoxMi8zMC8yMDIyCAAAAAoxMi8zMS8yMDIxCQAAAAEwLUfuQUEg2wj8aBmxQSDbCDFDSVEuTkFTREFRR1M6VkxZLklRX1RPVEFMX0FTU0VUUy4xMDAwMC4yMDIyLTEyLTMwAQAAANrABAACAAAACTQzNDQ2LjQ0MwEIAAAABQAAAAExAQAAAAstMjA1ODQ2MDc4NgMAAAADMTYwAgAAAAQxMDA3BAAAAAEwBwAAAAoxMi8zMC8yMDIyCAAAAAoxMi8zMS8yMDIxCQAAAAEwLUfuQUEg2wjvQRmxQSDbCCdDSVEuTkFTREFRR1M6VkxZLklRX1JFLjEwMDAwLjIwMjItMTItMzABAAAA2sAEAAIA</t>
  </si>
  <si>
    <t>AAAHODgzLjY0NQEIAAAABQAAAAExAQAAAAstMjA1ODQ2MDc4NgMAAAADMTYwAgAAAAQxMjIyBAAAAAEwBwAAAAoxMi8zMC8yMDIyCAAAAAoxMi8zMS8yMDIxCQAAAAEwLUfuQUEg2wjvQRmxQSDbCC5DSVEuTkFTREFRR1M6VkxZLklRX0RJVl9TSEFSRS4xMDAwMC4yMDIyLTEyLTMwAQAAANrABAACAAAABDAuNDQBCAAAAAUAAAABMQEAAAALLTIwNTg0NjA3ODYDAAAAAzE2MAIAAAAEMzA1OAQAAAABMAcAAAAKMTIvMzAvMjAyMggAAAAKMTIvMzEvMjAyMQkAAAABMC1H7kFBINsI6BoZsUEg2wgvQ0lRLk5BU0RBUUdTOlNNQ0kuSVFfTklfTUFSR0lOLjEwMDAwLjIwMjItMTItMzABAAAAxt5iAAIAAAAGMi45OTY2AQgAAAAFAAAAATEBAAAACy0yMDYyMzc2NzU4AwAAAAMxNjACAAAABDQwOTQEAAAAATAHAAAACjEyLzMwLzIwMjIIAAAACjEyLzMxLzIwMjEJAAAAATAtR+5BQSDbCMalGLFBINsILUNJUS5OQVNEQVFHUzpTTUNJLklRX1NUX0RFQlQuMTAwMDAuMjAyMi0xMi0zMAEAAADG3mIAAgAAAAcxNzYuOTA0AQgAAAAFAAAAATEBAAAACy0yMDYyMzc2NzU4AwAAAAMxNjACAAAABDEwNDYEAAAAATAHAAAACjEyLzMwLzIwMjIIAAAACjEyLzMxLzIwMjEJAAAAATAtR+5BQSDbCLt+GLFBINsILUNJUS5OQVNEQVFHUzpTTUNJLklRX0xUX0RFQlQuMTAwMDAuMjAyMi0xMi0zMAEAAADG3mIAAgAAAAcxMzkuMDMy</t>
  </si>
  <si>
    <t>AQgAAAAFAAAAATEBAAAACy0yMDYyMzc2NzU4AwAAAAMxNjACAAAABDEwNDkEAAAAATAHAAAACjEyLzMwLzIwMjIIAAAACjEyLzMxLzIwMjEJAAAAATAtR+5BQSDbCLt+GLFBINsIM0NJUS5OQVNEQVFHUzpTTUNJLklRX1JFVFVSTl9FUVVJVFkuMTAwMDAuMjAyMi0xMi0zMAEAAADG3mIAAgAAAAcxMS4xMDIyAQgAAAAFAAAAATEBAAAACy0yMDYyMzc2NzU4AwAAAAMxNjACAAAABDQxMjgEAAAAATAHAAAACjEyLzMwLzIwMjIIAAAACjEyLzMxLzIwMjEJAAAAATAtR+5BQSDbCLNXGLFBINsIMENJUS5OQVNEQVFHUzpXSVguSVFfRUJJVF9NQVJHSU4uMTAwMDAuMjAyMi0xMi0zMAEAAACnDPQCAgAAAAgtMjUuNjM5NQEIAAAABQAAAAExAQAAAAstMjEwNTM4MjMwNgMAAAADMTYwAgAAAAQ0MDUzBAAAAAEwBwAAAAoxMi8zMC8yMDIyCAAAAAoxMi8zMS8yMDIxCQAAAAEwLUfuQUEg2wiOuxexQSDbCDFDSVEuTkFTREFRR1M6V0lYLklRX1RPVEFMX0VRVUlUWS4xMDAwMC4yMDIyLTEyLTMwAQAAAKcM9AICAAAABzE0NS43MTUBCAAAAAUAAAABMQEAAAALLTIxMDUzODIzMDYDAAAAAzE2MAIAAAAEMTI3NQQAAAABMAcAAAAKMTIvMzAvMjAyMggAAAAKMTIvMzEvMjAyMQkAAAABMC1H7kFBINsIleIXsUEg2wgtQ0lRLk5BU0RBUUdTOldJWC5JUV9ORVRfREVCVC4xMDAwMC4yMDIyLTEyLTMwAQAAAKcM9AICAAAACC02</t>
  </si>
  <si>
    <t>NzIuOTU5AQgAAAAFAAAAATEBAAAACy0yMTA1MzgyMzA2AwAAAAMxNjACAAAABDQzNjQEAAAAATAHAAAACjEyLzMwLzIwMjIIAAAACjEyLzMxLzIwMjEJAAAAATAtR+5BQSDbCH+UF7FBINsIMkNJUS5OQVNEQVFHUzpDQ0NTLklRX0dST1NTX01BUkdJTi4xMDAwMC4yMDIyLTEyLTMwAQAAACivaAACAAAABzc1LjUyOTEBCAAAAAUAAAABMQEAAAALLTIwNTg4NzI5MDQDAAAAAzE2MAIAAAAENDA3NAQAAAABMAcAAAAKMTIvMzAvMjAyMggAAAAKMTIvMzEvMjAyMQkAAAABMC1H7kFBINsIYh8XsUEg2wgwQ0lRLk5BU0RBUUdTOkNDQ1MuSVFfVE9UQUxfTElBQi4xMDAwMC4yMDIyLTEyLTMwAQAAACivaAACAAAACDEzNTEuMDI5AQgAAAAFAAAAATEBAAAACy0yMDU4ODcyOTA0AwAAAAMxNjACAAAABDEyNzYEAAAAATAHAAAACjEyLzMwLzIwMjIIAAAACjEyLzMxLzIwMjEJAAAAATAtR+5BQSDbCGpGF7FBINsIL0NJUS5OQVNEQVFHUzpFRUZULklRX1RPVEFMX1JFVi4xMDAwMC4yMDIyLTEyLTMwAQAAAHJuAAACAAAACDI5OTUuNDQzAQgAAAAFAAAAATEBAAAACy0yMDU5OTQ2MjU4AwAAAAMxNjACAAAAAjI4BAAAAAEwBwAAAAoxMi8zMC8yMDIyCAAAAAoxMi8zMS8yMDIxCQAAAAEwLUfuQUEg2whAqhaxQSDbCDJDSVEuTkFTREFRR1M6RUVGVC5JUV9UT1RBTF9BU1NFVFMuMTAwMDAuMjAyMi0xMi0zMAEAAABybgAA</t>
  </si>
  <si>
    <t>AgAAAAg0NzQ0LjI3NgEIAAAABQAAAAExAQAAAAstMjA1OTk0NjI1OAMAAAADMTYwAgAAAAQxMDA3BAAAAAEwBwAAAAoxMi8zMC8yMDIyCAAAAAoxMi8zMS8yMDIxCQAAAAEwLUfuQUEg2whAqhaxQSDbCChDSVEuTkFTREFRR1M6RUVGVC5JUV9SRS4xMDAwMC4yMDIyLTEyLTMwAQAAAHJuAAACAAAACDEwODMuODgyAQgAAAAFAAAAATEBAAAACy0yMDU5OTQ2MjU4AwAAAAMxNjACAAAABDEyMjIEAAAAATAHAAAACjEyLzMwLzIwMjIIAAAACjEyLzMxLzIwMjEJAAAAATAtR+5BQSDbCDiDFrFBINsIL0NJUS5OQVNEQVFHUzpFRUZULklRX0RJVl9TSEFSRS4xMDAwMC4yMDIyLTEyLTMwAQAAAHJuAAADAAAAAAAtR+5BQSDbCDFcFrFBINsIL0NJUS5OQVNEQVFHUzpBTFRSLklRX05JX01BUkdJTi4xMDAwMC4yMDIyLTEyLTMwAQAAAPwOSQACAAAABy0xLjY1MjQBCAAAAAUAAAABMQEAAAALLTIwNTk1NTY5MjIDAAAAAzE2MAIAAAAENDA5NAQAAAABMAcAAAAKMTIvMzAvMjAyMggAAAAKMTIvMzEvMjAyMQkAAAABMC1H7kFBINsIDecVsUEg2wgtQ0lRLk5BU0RBUUdTOkFMVFIuSVFfU1RfREVCVC4xMDAwMC4yMDIyLTEyLTMwAQAAAPwOSQADAAAAAAAtR+5BQSDbCAXAFbFBINsILUNJUS5OQVNEQVFHUzpBTFRSLklRX0xUX0RFQlQuMTAwMDAuMjAyMi0xMi0zMAEAAAD8DkkAAwAAAAAALUfuQUEg2wgFwBWxQSDbCDND</t>
  </si>
  <si>
    <t>SVEuTkFTREFRR1M6QUxUUi5JUV9SRVRVUk5fRVFVSVRZLjEwMDAwLjIwMjItMTItMzABAAAA/A5JAAIAAAAHLTEuNzczMwEIAAAABQAAAAExAQAAAAstMjA1OTU1NjkyMgMAAAADMTYwAgAAAAQ0MTI4BAAAAAEwBwAAAAoxMi8zMC8yMDIyCAAAAAoxMi8zMS8yMDIxCQAAAAEwLUfuQUEg2wj6mBWxQSDbCDFDSVEuTkFTREFRR1M6RVhMUy5JUV9FQklUX01BUkdJTi4xMDAwMC4yMDIyLTEyLTMwAQAAAHzdDAACAAAABzEzLjg4MjIBCAAAAAUAAAABMQEAAAALLTIwNTk3MTYxNTIDAAAAAzE2MAIAAAAENDA1MwQAAAABMAcAAAAKMTIvMzAvMjAyMggAAAAKMTIvMzEvMjAyMQkAAAABMC1H7kFBINsI2SMVsUEg2wgyQ0lRLk5BU0RBUUdTOkVYTFMuSVFfVE9UQUxfRVFVSVRZLjEwMDAwLjIwMjItMTItMzABAAAAfN0MAAIAAAAHNjkzLjE1NgEIAAAABQAAAAExAQAAAAstMjA1OTcxNjE1MgMAAAADMTYwAgAAAAQxMjc1BAAAAAEwBwAAAAoxMi8zMC8yMDIyCAAAAAoxMi8zMS8yMDIxCQAAAAEwLUfuQUEg2wjS/BSxQSDbCC5DSVEuTkFTREFRR1M6RVhMUy5JUV9ORVRfREVCVC4xMDAwMC4yMDIyLTEyLTMwAQAAAHzdDAACAAAABjMyLjYxMgEIAAAABQAAAAExAQAAAAstMjA1OTcxNjE1MgMAAAADMTYwAgAAAAQ0MzY0BAAAAAEwBwAAAAoxMi8zMC8yMDIyCAAAAAoxMi8zMS8yMDIxCQAAAAEwLUfuQUEg2wjF1RSx</t>
  </si>
  <si>
    <t>QSDbCDJDSVEuTkFTREFRR1M6Tk9WVC5JUV9HUk9TU19NQVJHSU4uMTAwMDAuMjAyMi0xMi0zMAEAAACYGwYAAgAAAAc0Mi42OTEyAQgAAAAFAAAAATEBAAAACy0yMDU5MDM5NDI0AwAAAAMxNjACAAAABDQwNzQEAAAAATAHAAAACjEyLzMwLzIwMjIIAAAACjEyLzMxLzIwMjEJAAAAATAtR+5BQSDbCKpgFLFBINsIMENJUS5OQVNEQVFHUzpOT1ZULklRX1RPVEFMX0xJQUIuMTAwMDAuMjAyMi0xMi0zMAEAAACYGwYAAgAAAAc3MDYuNTkyAQgAAAAFAAAAATEBAAAACy0yMDU5MDM5NDI0AwAAAAMxNjACAAAABDEyNzYEAAAAATAHAAAACjEyLzMwLzIwMjIIAAAACjEyLzMxLzIwMjEJAAAAATAtR+5BQSDbCJ85FLFBINsILkNJUS5OQVNEQVFDTTpQTFVHLklRX0NMT1NFUFJJQ0VfQURKLjIwMjEtMTItMzEBAAAA6y8GAAIAAAAFMjguMjMAkn2sQkEg2wjDNNaxQSDbCC5DSVEuTkFTREFRQ006UExVRy5JUV9DTE9TRVBSSUNFX0FESi4yMDE3LTEyLTMxAQAAAOsvBgACAAAABDIuMzYALUfuQUEg2wghq0qxQSDbCClDSVEuTkFTREFRQ006UExVRy5JUV9NQVJLRVRDQVAuMjAyMS0xMi0zMQEAAADrLwYAAgAAAAwxNjI3MC41MjQ0MzIBBgAAAAUAAAABMQEAAAALLTIxMjI5MDI2NzgDAAAAAzE2MAIAAAAGMTAwMDU0BAAAAAEwBwAAAAoxMi8zMS8yMDIxkn2sQkEg2wi9DdaxQSDbCBhDSVEuTkFTREFRR1M6Q0FTWS5J</t>
  </si>
  <si>
    <t>UV9URVYBAAAARfIDAAIAAAALOTM3NS41MzUyOTQBBgAAAAUAAAABMQEAAAALLTIwNTgxOTA5NzgDAAAAAzE2MAIAAAAGMTAwMDYwBAAAAAEwBwAAAAgzLzgvMjAyMy1H7kFBINsI/w5KsUEg2wguQ0lRLk5BU0RBUUdTOkNBU1kuSVFfQ0xPU0VQUklDRV9BREouMjAyMS0xMi0zMQEAAABF8gMAAgAAAAoxOTUuNjMzOTM4AJJ9rEJBINsIrXHVsUEg2wgpQ0lRLk5BU0RBUUdTOkNBU1kuSVFfTUFSS0VUQ0FQLjIwMjEtMTItMzEBAAAARfIDAAIAAAALNzMyMy40MjIyNzIBBgAAAAUAAAABMQEAAAALLTIxMTc0NzAzMTYDAAAAAzE2MAIAAAAGMTAwMDU0BAAAAAEwBwAAAAoxMi8zMS8yMDIxkn2sQkEg2wibI9WxQSDbCClDSVEuTkFTREFRR1M6Q0FTWS5JUV9NQVJLRVRDQVAuMjAxNy0xMi0zMQEAAABF8gMAAgAAAAs0MjAzLjA0MDczMgEGAAAABQAAAAExAQAAAAoxODY5NDMzMTI5AwAAAAMxNjACAAAABjEwMDA1NAQAAAABMAcAAAAKMTIvMzEvMjAxNy1H7kFBINsI7MBJsUEg2wguQ0lRLk5BU0RBUUdTOkNCU0guSVFfQ0xPU0VQUklDRV9BREouMjAyMi0wOS0zMAEAAAAAAAQAAgAAAAk2Mi41Mjk4NzUAN27uQUEg2wjMS0mxQSDbCC5DSVEuTkFTREFRR1M6Q0JTSC5JUV9DTE9TRVBSSUNFX0FESi4yMDEyLTEyLTMxAQAAAAAABAACAAAACTE4LjA0NzI2MwA3bu5BQSDbCMQkSbFBINsIKUNJUS5OQVNEQVFHUzpD</t>
  </si>
  <si>
    <t>QlNILklRX01BUktFVENBUC4yMDE5LTEyLTMxAQAAAAAABAACAAAACzc2NTUuNDk0OTAzADdu7kFBINsIt/1IsUEg2wguQ0lRLk5BU0RBUUdTOlNFSUMuSVFfQ0xPU0VQUklDRV9BREouMjAyMS0xMi0zMQEAAAB5mQQAAgAAAAk2MC4wNjcxMjMAl6SsQkEg2wgQxNOxQSDbCC5DSVEuTkFTREFRR1M6U0VJQy5JUV9DTE9TRVBSSUNFX0FESi4yMDE3LTEyLTMxAQAAAHmZBAACAAAACDY3LjQzNzYyADdu7kFBINsIqa9IsUEg2wgpQ0lRLk5BU0RBUUdTOlNFSUMuSVFfTUFSS0VUQ0FQLjIwMjEtMTItMzEBAAAAeZkEAAIAAAALODQ5OC4yMzU3NzcBBgAAAAUAAAABMQEAAAALLTIxMjU3Mjc3ODEDAAAAAzE2MAIAAAAGMTAwMDU0BAAAAAEwBwAAAAoxMi8zMS8yMDIxl6SsQkEg2wgFndOxQSDbCC5DSVEuTkFTREFRR1M6TlZDUi5JUV9DTE9TRVBSSUNFX0FESi4yMDE5LTEyLTMxAQAAAOh8HwQCAAAABTg0LjI3ADdu7kFBINsIcOxHsUEg2wgpQ0lRLk5BU0RBUUdTOk5WQ1IuSVFfTUFSS0VUQ0FQLjIwMjItMDktMzABAAAA6HwfBAIAAAALNzk1OC4wMzczODQBBgAAAAUAAAABMQEAAAALLTIwODc4MjA0NDcDAAAAAzE2MAIAAAAGMTAwMDU0BAAAAAEwBwAAAAk5LzMwLzIwMjI3bu5BQSDbCHDsR7FBINsIKUNJUS5OQVNEQVFHUzpOVkNSLklRX01BUktFVENBUC4yMDEyLTEyLTMxAQAAAOh8HwQDAAAAAAA3bu5BQSDb</t>
  </si>
  <si>
    <t>CGHFR7FBINsIGENJUS5OQVNEQVFHUzpMRUdOLklRX1RFVgEAAABsI/MgAgAAAAs3MTM2LjU3NDgyMgEGAAAABQAAAAExAQAAAAstMjA2MDU5MDE5MwMAAAADMTYwAgAAAAYxMDAwNjAEAAAAATAHAAAACDMvOC8yMDIzN27uQUEg2wg8KUexQSDbCC5DSVEuTkFTREFRR1M6TEVHTi5JUV9DTE9TRVBSSUNFX0FESi4yMDIxLTEyLTMxAQAAAGwj8yACAAAABTQ2LjYxAJekrEJBINsIvovSsUEg2wgpQ0lRLk5BU0RBUUdTOkxFR04uSVFfTUFSS0VUQ0FQLjIwMjEtMTItMzEBAAAAbCPzIAIAAAALNzE3NS40NDYyMjUBBgAAAAUAAAABMQEAAAALLTIxMTY5NDU5NjMDAAAAAzE2MAIAAAAGMTAwMDU0BAAAAAEwBwAAAAoxMi8zMS8yMDIxl6SsQkEg2wixZNKxQSDbCClDSVEuTkFTREFRR1M6TEVHTi5JUV9NQVJLRVRDQVAuMjAxNy0xMi0zMQEAAABsI/MgAwAAAAAAN27uQUEg2wgj20axQSDbCC5DSVEuTkFTREFRR1M6U0FJQS5JUV9DTE9TRVBSSUNFX0FESi4yMDIyLTA5LTMwAQAAADz8LgACAAAAAzE5MAA3bu5BQSDbCAdmRrFBINsILkNJUS5OQVNEQVFHUzpTQUlBLklRX0NMT1NFUFJJQ0VfQURKLjIwMTItMTItMzEBAAAAPPwuAAIAAAAJMTUuNDEzMzMzADdu7kFBINsIB2ZGsUEg2wgpQ0lRLk5BU0RBUUdTOlNBSUEuSVFfTUFSS0VUQ0FQLjIwMTktMTItMzEBAAAAPPwuAAIAAAALMjM5Mi42OTU0OTIBBgAAAAUA</t>
  </si>
  <si>
    <t>AAABMQEAAAAKMTk4OTc1MzIzOQMAAAADMTYwAgAAAAYxMDAwNTQEAAAAATAHAAAACjEyLzMxLzIwMTk3bu5BQSDbCP4+RrFBINsILkNJUS5OQVNEQVFHUzpDUk9YLklRX0NMT1NFUFJJQ0VfQURKLjIwMjEtMTItMzEBAAAAdB7QAAIAAAAGMTI4LjIyAJekrEJBINsIVAXRsUEg2wguQ0lRLk5BU0RBUUdTOkNST1guSVFfQ0xPU0VQUklDRV9BREouMjAxNy0xMi0zMQEAAAB0HtAAAgAAAAUxMi42NAA3bu5BQSDbCN/JRbFBINsIKUNJUS5OQVNEQVFHUzpDUk9YLklRX01BUktFVENBUC4yMDIxLTEyLTMxAQAAAHQe0AACAAAACzc1NDUuNDEyMDg5AQYAAAAFAAAAATEBAAAACy0yMTI2NDA4Njg5AwAAAAMxNjACAAAABjEwMDA1NAQAAAABMAcAAAAKMTIvMzEvMjAyMafLrEJBINsITd7QsUEg2wguQ0lRLk5BU0RBUUdTOkdUTEIuSVFfQ0xPU0VQUklDRV9BREouMjAxOS0xMi0zMQEAAADNhBcRAwAAAAAAN27uQUEg2wioBkWxQSDbCClDSVEuTkFTREFRR1M6R1RMQi5JUV9NQVJLRVRDQVAuMjAyMi0wOS0zMAEAAADNhBcRAgAAAAo3NjIwLjA1MDYyAQYAAAAFAAAAATEBAAAACy0yMDc4NzYyNjQzAwAAAAMxNjACAAAABjEwMDA1NAQAAAABMAcAAAAJOS8zMC8yMDIyN27uQUEg2wioBkWxQSDbCClDSVEuTkFTREFRR1M6R1RMQi5JUV9NQVJLRVRDQVAuMjAxMi0xMi0zMQEAAADNhBcRAwAAAAAAN27uQUEg2wib30Sx</t>
  </si>
  <si>
    <t>QSDbCBhDSVEuTkFTREFRR1M6QVBMUy5JUV9URVYBAAAAgG5ZBgIAAAALNzAyMi4yOTk1ODgBBgAAAAUAAAABMQEAAAALLTIwNjAyMzAzNjgDAAAAAzE2MAIAAAAGMTAwMDYwBAAAAAEwBwAAAAgzLzgvMjAyMzdu7kFBINsIgGpEsUEg2wguQ0lRLk5BU0RBUUdTOkFQTFMuSVFfQ0xPU0VQUklDRV9BREouMjAyMS0xMi0zMQEAAACAblkGAgAAAAU0Ny4yOACny6xCQSDbCAPNz7FBINsIKUNJUS5OQVNEQVFHUzpBUExTLklRX01BUktFVENBUC4yMDIxLTEyLTMxAQAAAIBuWQYCAAAACzQ2MDMuMDgwMTQxAQYAAAAFAAAAATEBAAAACy0yMTIzMTQyNTU5AwAAAAMxNjACAAAABjEwMDA1NAQAAAABMAcAAAAKMTIvMzEvMjAyMafLrEJBINsI/6XPsUEg2wgpQ0lRLk5BU0RBUUdTOkFQTFMuSVFfTUFSS0VUQ0FQLjIwMTctMTItMzEBAAAAgG5ZBgIAAAALMTA5Mi4yNTEwOTgBBgAAAAUAAAABMQEAAAAKMTg3MDA3NDg2NAMAAAADMTYwAgAAAAYxMDAwNTQEAAAAATAHAAAACjEyLzMxLzIwMTc3bu5BQSDbCGscRLFBINsILkNJUS5OQVNEQVFHUzpJUkRNLklRX0NMT1NFUFJJQ0VfQURKLjIwMjItMDktMzABAAAANbcKAAIAAAAFNDQuMzcAN27uQUEg2whJp0OxQSDbCC5DSVEuTkFTREFRR1M6SVJETS5JUV9DTE9TRVBSSUNFX0FESi4yMDEyLTEyLTMxAQAAADW3CgACAAAABDYuNzIAN27uQUEg2wg/gEOxQSDbCClDSVEu</t>
  </si>
  <si>
    <t>TkFTREFRR1M6SVJETS5JUV9NQVJLRVRDQVAuMjAxOS0xMi0zMQEAAAA1twoAAgAAAAszMjMwLjE2NjExNQEGAAAABQAAAAExAQAAAAoxOTk0ODg4MTg0AwAAAAMxNjACAAAABjEwMDA1NAQAAAABMAcAAAAKMTIvMzEvMjAxOTdu7kFBINsIOFlDsUEg2wguQ0lRLk5BU0RBUUdTOlJHTEQuSVFfQ0xPU0VQUklDRV9BREouMjAyMS0xMi0zMQEAAADwlwQAAgAAAAoxMDMuNTU1MzcyAKfLrEJBINsI0EbOsUEg2wguQ0lRLk5BU0RBUUdTOlJHTEQuSVFfQ0xPU0VQUklDRV9BREouMjAxNy0xMi0zMQEAAADwlwQAAgAAAAk3Ny4zNzE4OTMAN27uQUEg2wggC0OxQSDbCClDSVEuTkFTREFRR1M6UkdMRC5JUV9NQVJLRVRDQVAuMjAyMS0xMi0zMQEAAADwlwQAAgAAAAs2OTA1LjY5OTM4NgEGAAAABQAAAAExAQAAAAstMjEyMzYwNTgxOAMAAAADMTYwAgAAAAYxMDAwNTQEAAAAATAHAAAACjEyLzMxLzIwMjGny6xCQSDbCMEfzrFBINsILkNJUS5OQVNEQVFHUzpUVEVLLklRX0NMT1NFUFJJQ0VfQURKLjIwMTktMTItMzEBAAAACAEDAAIAAAAJODQuNDE3NjQ1ADdu7kFBINsIQEdCsUEg2wgpQ0lRLk5BU0RBUUdTOlRURUsuSVFfTUFSS0VUQ0FQLjIwMjItMDktMzABAAAACAEDAAIAAAALNjg1My4wNTQ0MzkBBgAAAAUAAAABMQEAAAALLTIwODYxNDIzOTkDAAAAAzE2MAIAAAAGMTAwMDU0BAAAAAEwBwAAAAk5LzMwLzIw</t>
  </si>
  <si>
    <t>MjI3bu5BQSDbCDAgQrFBINsIKUNJUS5OQVNEQVFHUzpUVEVLLklRX01BUktFVENBUC4yMDEyLTEyLTMxAQAAAAgBAwACAAAACzE2ODkuOTQzNjkyAQYAAAAFAAAAATEBAAAACjE1NzY0MTczOTEDAAAAAzE2MAIAAAAGMTAwMDU0BAAAAAEwBwAAAAoxMi8zMS8yMDEyN27uQUEg2wjc+UGxQSDbCC5DSVEuTkFTREFRR1M6Q0ZMVC5JUV9DTE9TRVBSSUNFX0FESi4yMDIyLTA5LTMwAQAAACYBehACAAAABTIzLjc3ADdu7kFBINsIxYRBsUEg2wguQ0lRLk5BU0RBUUdTOkNGTFQuSVFfQ0xPU0VQUklDRV9BREouMjAxMi0xMi0zMQEAAAAmAXoQAwAAAAAAN27uQUEg2wi2XUGxQSDbCClDSVEuTkFTREFRR1M6Q0ZMVC5JUV9NQVJLRVRDQVAuMjAxOS0xMi0zMQEAAAAmAXoQAwAAAAAAN27uQUEg2wi2XUGxQSDbCCxDSVEuTkFTREFRR1M6WFAuSVFfQ0xPU0VQUklDRV9BREouMjAyMS0xMi0zMQEAAADMx70QAgAAAAUyOC43NACu8qxCQSDbCBxLzLFBINsILENJUS5OQVNEQVFHUzpYUC5JUV9DTE9TRVBSSUNFX0FESi4yMDE3LTEyLTMxAQAAAMzHvRADAAAAAABDle5BQSDbCJPoQLFBINsIJ0NJUS5OQVNEQVFHUzpYUC5JUV9NQVJLRVRDQVAuMjAyMS0xMi0zMQEAAADMx70QAgAAAAwxNjA4MS40MzAzMjgBBgAAAAUAAAABMQEAAAAKMjA4MTM4NDc5MgMAAAADMTYwAgAAAAYxMDAwNTQEAAAAATAHAAAACjEyLzMxLzIw</t>
  </si>
  <si>
    <t>MjGu8qxCQSDbCBckzLFBINsILUNJUS5OQVNEQVFHUzpEQlguSVFfQ0xPU0VQUklDRV9BREouMjAxOS0xMi0zMQEAAAAcGu0CAgAAAAUxNy45MQBDle5BQSDbCC8lQLFBINsIKENJUS5OQVNEQVFHUzpEQlguSVFfTUFSS0VUQ0FQLjIwMjItMDktMzABAAAAHBrtAgIAAAALNzQxNS40NDg0NTYBBgAAAAUAAAABMQEAAAALLTIwODYyNjU3MTMDAAAAAzE2MAIAAAAGMTAwMDU0BAAAAAEwBwAAAAk5LzMwLzIwMjJDle5BQSDbCCT+P7FBINsIKENJUS5OQVNEQVFHUzpEQlguSVFfTUFSS0VUQ0FQLjIwMTItMTItMzEBAAAAHBrtAgMAAAAAAEOV7kFBINsIJP4/sUEg2wgWQ0lRLk5BU0RBUUdTOklRLklRX1RFVgEAAADCKOUFAgAAAAs5MTYyLjIxODY0OAEGAAAABQAAAAExAQAAAAstMjA2MDEwNjkxOAMAAAADMTYwAgAAAAYxMDAwNjAEAAAAATAHAAAACDMvOC8yMDIzQ5XuQUEg2wj8YT+xQSDbCCxDSVEuTkFTREFRR1M6SVEuSVFfQ0xPU0VQUklDRV9BREouMjAyMS0xMi0zMQEAAADCKOUFAgAAAAQ0LjU2AK7yrEJBINsIxBLLsUEg2wgnQ0lRLk5BU0RBUUdTOklRLklRX01BUktFVENBUC4yMDIxLTEyLTMxAQAAAMIo5QUCAAAACjM1OTkuMTM5MTgBBgAAAAUAAAABMQEAAAALLTIxMjA1ODE3MTIDAAAAAzE2MAIAAAAGMTAwMDU0BAAAAAEwBwAAAAoxMi8zMS8yMDIxrvKsQkEg2wi568qxQSDbCCdDSVEuTkFTREFR</t>
  </si>
  <si>
    <t>R1M6SVEuSVFfTUFSS0VUQ0FQLjIwMTctMTItMzEBAAAAwijlBQMAAAAAAEOV7kFBINsI5BM/sUEg2wguQ0lRLk5BU0RBUUdTOlNXQVYuSVFfQ0xPU0VQUklDRV9BREouMjAyMi0wOS0zMAEAAACc6S4PAgAAAAYyNzguMDcAQ5XuQUEg2wjanj6xQSDbCC5DSVEuTkFTREFRR1M6U1dBVi5JUV9DTE9TRVBSSUNFX0FESi4yMDEyLTEyLTMxAQAAAJzpLg8DAAAAAABDle5BQSDbCNqePrFBINsIKUNJUS5OQVNEQVFHUzpTV0FWLklRX01BUktFVENBUC4yMDE5LTEyLTMxAQAAAJzpLg8CAAAACzEzNDkuOTk4NjQyAQYAAAAFAAAAATEBAAAACjE5OTEyNzc2NjQDAAAAAzE2MAIAAAAGMTAwMDU0BAAAAAEwBwAAAAoxMi8zMS8yMDE5Q5XuQUEg2wjbdz6xQSDbCC1DSVEuTkFTREFRR1M6TkZFLklRX0NMT1NFUFJJQ0VfQURKLjIwMjEtMTItMzEBAAAA8dOmIAIAAAAIMjIuMjE5NTYArvKsQkEg2wiOjMmxQSDbCC1DSVEuTkFTREFRR1M6TkZFLklRX0NMT1NFUFJJQ0VfQURKLjIwMTctMTItMzEBAAAA8dOmIAMAAAAAAEOV7kFBINsItQI+sUEg2wgoQ0lRLk5BU0RBUUdTOk5GRS5JUV9NQVJLRVRDQVAuMjAyMS0xMi0zMQEAAADx06YgAgAAAAs0OTkzLjY3ODY2MgEGAAAABQAAAAExAQAAAAstMjEyMzgyOTk3OQMAAAADMTYwAgAAAAYxMDAwNTQEAAAAATAHAAAACjEyLzMxLzIwMjG9Ga1CQSDbCIJlybFBINsILkNJUS5O</t>
  </si>
  <si>
    <t>QVNEQVFHUzpUWFJILklRX0NMT1NFUFJJQ0VfQURKLjIwMTktMTItMzEBAAAAZPxHAAIAAAAJNTMuNjg2MTAzAEOV7kFBINsIgmY9sUEg2wgpQ0lRLk5BU0RBUUdTOlRYUkguSVFfTUFSS0VUQ0FQLjIwMjItMDktMzABAAAAZPxHAAIAAAALNTgzMy42MjUyNDEBBgAAAAUAAAABMQEAAAALLTIwODYyNDk4MDQDAAAAAzE2MAIAAAAGMTAwMDU0BAAAAAEwBwAAAAk5LzMwLzIwMjJDle5BQSDbCG8/PbFBINsIKUNJUS5OQVNEQVFHUzpUWFJILklRX01BUktFVENBUC4yMDEyLTEyLTMxAQAAAGT8RwACAAAACzExODYuNzg2MjIyAQYAAAAFAAAAATEBAAAACjE1NzQxMzAwNjEDAAAAAzE2MAIAAAAGMTAwMDU0BAAAAAEwBwAAAAoxMi8zMS8yMDEyQ5XuQUEg2whxGD2xQSDbCBhDSVEuTkFTREFRR1M6Q05YQy5JUV9URVYBAAAAvV+KAAIAAAALOTU1MS40Mjc0OTkBBgAAAAUAAAABMQEAAAALLTIwNjI5OTczNTMDAAAAAzE2MAIAAAAGMTAwMDYwBAAAAAEwBwAAAAgzLzgvMjAyM0OV7kFBINsIP6M8sUEg2wguQ0lRLk5BU0RBUUdTOkNOWEMuSVFfQ0xPU0VQUklDRV9BREouMjAyMS0xMi0zMQEAAAC9X4oAAgAAAAkxNzYuOTkyNjQAvRmtQkEg2wg8VMixQSDbCClDSVEuTkFTREFRR1M6Q05YQy5JUV9NQVJLRVRDQVAuMjAyMS0xMi0zMQEAAAC9X4oAAgAAAAs5MzI4LjcyNTY1MgEGAAAABQAAAAExAQAAAAstMjEyNzM1</t>
  </si>
  <si>
    <t>NzM4OAMAAAADMTYwAgAAAAYxMDAwNTQEAAAAATAHAAAACjEyLzMxLzIwMjG9Ga1CQSDbCCYGyLFBINsIKUNJUS5OQVNEQVFHUzpDTlhDLklRX01BUktFVENBUC4yMDE3LTEyLTMxAQAAAL1figADAAAAAABDle5BQSDbCDFVPLFBINsILkNJUS5OQVNEQVFHTTpGVVRVLklRX0NMT1NFUFJJQ0VfQURKLjIwMjEtMTItMzEBAAAALVKOIwIAAAAENDMuMwC9Ga1CQSDbCP1px7FBINsILkNJUS5OQVNEQVFHTTpGVVRVLklRX0NMT1NFUFJJQ0VfQURKLjIwMTctMTItMzEBAAAALVKOIwMAAAAAAEOV7kFBINsIF7k7sUEg2wgpQ0lRLk5BU0RBUUdNOkZVVFUuSVFfTUFSS0VUQ0FQLjIwMjEtMTItMzEBAAAALVKOIwIAAAALNjM1MC45MTUzOTYBBgAAAAUAAAABMQEAAAAKMjA4NjE2MzA2NQMAAAADMTYwAgAAAAYxMDAwNTQEAAAAATAHAAAACjEyLzMxLzIwMjG9Ga1CQSDbCPdCx7FBINsILkNJUS5OQVNEQVFDTTpDRUxILklRX0NMT1NFUFJJQ0VfQURKLjIwMTktMTItMzEBAAAAEoftAQIAAAAENC44MwBDle5BQSDbCNscO7FBINsIKUNJUS5OQVNEQVFDTTpDRUxILklRX01BUktFVENBUC4yMDIyLTA5LTMwAQAAABKH7QECAAAACzY4NTkuMTE4OTg4AQYAAAAFAAAAATEBAAAACy0yMDg1NjU1MjY0AwAAAAMxNjACAAAABjEwMDA1NAQAAAABMAcAAAAJOS8zMC8yMDIyQ5XuQUEg2wjU9TqxQSDbCClDSVEuTkFTREFRQ006</t>
  </si>
  <si>
    <t>Q0VMSC5JUV9NQVJLRVRDQVAuMjAxMi0xMi0zMQEAAAASh+0BAgAAAAczLjczMjc0AQYAAAAFAAAAATEBAAAACjE1NzYwOTM0MTYDAAAAAzE2MAIAAAAGMTAwMDU0BAAAAAEwBwAAAAoxMi8zMS8yMDEyQ5XuQUEg2wjU9TqxQSDbCBhDSVEuTkFTREFRR1M6TU5EWS5JUV9URVYBAAAAkYbQDAIAAAALNTg5NS41NjEyOTcBBgAAAAUAAAABMQEAAAALLTIwNjE0NjI5NTQDAAAAAzE2MAIAAAAGMTAwMDYwBAAAAAEwBwAAAAgzLzgvMjAyM0OV7kFBINsIwYA6sUEg2wguQ0lRLk5BU0RBUUdTOk1ORFkuSVFfQ0xPU0VQUklDRV9BREouMjAyMS0xMi0zMQEAAACRhtAMAgAAAAYzMDguNzIAvRmtQkEg2wipMcaxQSDbCClDSVEuTkFTREFRR1M6TU5EWS5JUV9NQVJLRVRDQVAuMjAyMS0xMi0zMQEAAACRhtAMAgAAAAwxMzYyMi4zNzQ5NjUBBgAAAAUAAAABMQEAAAALLTIxMjI3MTA2ODADAAAAAzE2MAIAAAAGMTAwMDU0BAAAAAEwBwAAAAoxMi8zMS8yMDIxvRmtQkEg2wijCsaxQSDbCClDSVEuTkFTREFRR1M6TU5EWS5JUV9NQVJLRVRDQVAuMjAxNy0xMi0zMQEAAACRhtAMAwAAAAAAQ5XuQUEg2wiRCzqxQSDbCC5DSVEuTkFTREFRR1M6TkFUSS5JUV9DTE9TRVBSSUNFX0FESi4yMDIyLTA5LTMwAQAAAE4jBQACAAAACTM3LjI1MjIyOABDle5BQSDbCIK9ObFBINsILkNJUS5OQVNEQVFHUzpOQVRJLklRX0NMT1NFUFJJ</t>
  </si>
  <si>
    <t>Q0VfQURKLjIwMTItMTItMzEBAAAATiMFAAIAAAAJMjAuMTMwNjkyAEOV7kFBINsIeJY5sUEg2wgpQ0lRLk5BU0RBUUdTOk5BVEkuSVFfTUFSS0VUQ0FQLjIwMTktMTItMzEBAAAATiMFAAIAAAALNTU0OS4wNDIxNjcBBgAAAAUAAAABMQEAAAAKMTk4OTk5OTcxMgMAAAADMTYwAgAAAAYxMDAwNTQEAAAAATAHAAAACjEyLzMxLzIwMTlDle5BQSDbCG5vObFBINsILkNJUS5OQVNEQVFHUzpPTEVELklRX0NMT1NFUFJJQ0VfQURKLjIwMjEtMTItMzEBAAAAnvcFAAIAAAAKMTYzLjM2NjQyMgDSQK1CQSDbCESrxLFBINsILkNJUS5OQVNEQVFHUzpPTEVELklRX0NMT1NFUFJJQ0VfQURKLjIwMTctMTItMzEBAAAAnvcFAAIAAAAJMTY4Ljg0OTU4AEOV7kFBINsIS/o4sUEg2wgpQ0lRLk5BU0RBUUdTOk9MRUQuSVFfTUFSS0VUQ0FQLjIwMjEtMTItMzEBAAAAnvcFAAIAAAAKNzc3Ny4xNDk2NQEGAAAABQAAAAExAQAAAAstMjEyMzgwNDA4OQMAAAADMTYwAgAAAAYxMDAwNTQEAAAAATAHAAAACjEyLzMxLzIwMjHSQK1CQSDbCDyExLFBINsILkNJUS5OQVNEQVFHUzpMRlVTLklRX0NMT1NFUFJJQ0VfQURKLjIwMTktMTItMzEBAAAA1f4EAAIAAAAKMTg1LjgzMDcxNABMvO5BQSDbCCNeOLFBINsIKUNJUS5OQVNEQVFHUzpMRlVTLklRX01BUktFVENBUC4yMDIyLTA5LTMwAQAAANX+BAACAAAACzQ5MTguNTUzMDY4AQYA</t>
  </si>
  <si>
    <t>AAAFAAAAATEBAAAACy0yMDg2NjQ1MzM0AwAAAAMxNjACAAAABjEwMDA1NAQAAAABMAcAAAAJOS8zMC8yMDIyTLzuQUEg2wgXNzixQSDbCClDSVEuTkFTREFRR1M6TEZVUy5JUV9NQVJLRVRDQVAuMjAxMi0xMi0zMQEAAADV/gQAAgAAAAoxNDQ4LjM5NTQxAQYAAAAFAAAAATEBAAAACjE1NzQxMjkxMzgDAAAAAzE2MAIAAAAGMTAwMDU0BAAAAAEwBwAAAAoxMi8zMS8yMDEyTLzuQUEg2wgXNzixQSDbCBhDSVEuTkFTREFRR1M6Qk9LRi5JUV9URVYBAAAAve4EAAMAAAAAAEy87kFBINsIIJs3sUEg2wguQ0lRLk5BU0RBUUdTOkJPS0YuSVFfQ0xPU0VQUklDRV9BREouMjAyMS0xMi0zMQEAAAC97gQAAgAAAAoxMDIuNjQxMjc3ANJArUJBINsI+EvDsUEg2wgpQ0lRLk5BU0RBUUdTOkJPS0YuSVFfTUFSS0VUQ0FQLjIwMjEtMTItMzEBAAAAve4EAAIAAAALNzIzNi4yNzI2MzQBBgAAAAUAAAABMQEAAAAKMjA4MTY4MDMzMQMAAAADMTYwAgAAAAYxMDAwNTQEAAAAATAHAAAACjEyLzMxLzIwMjHSQK1CQSDbCN4kw7FBINsIKUNJUS5OQVNEQVFHUzpCT0tGLklRX01BUktFVENBUC4yMDE3LTEyLTMxAQAAAL3uBAACAAAACzYwNDIuOTcwNDg0AEy87kFBINsIC003sUEg2wguQ0lRLk5BU0RBUUdTOkFDSEMuSVFfQ0xPU0VQUklDRV9BREouMjAyMi0wOS0zMAEAAAAYsZABAgAAAAU3OC4xOABMvO5BQSDbCPT+NrFBINsI</t>
  </si>
  <si>
    <t>LkNJUS5OQVNEQVFHUzpBQ0hDLklRX0NMT1NFUFJJQ0VfQURKLjIwMTItMTItMzEBAAAAGLGQAQIAAAAFMjMuMzUATLzuQUEg2wju1zaxQSDbCClDSVEuTkFTREFRR1M6QUNIQy5JUV9NQVJLRVRDQVAuMjAxOS0xMi0zMQEAAAAYsZABAgAAAAoyOTQyLjI4MTY4AQYAAAAFAAAAATEBAAAACjE5OTEyNzcwMzkDAAAAAzE2MAIAAAAGMTAwMDU0BAAAAAEwBwAAAAoxMi8zMS8yMDE5TLzuQUEg2wjgsDaxQSDbCC5DSVEuTkFTREFRR1M6R05UWC5JUV9DTE9TRVBSSUNFX0FESi4yMDIxLTEyLTMxAQAAAO4xBAACAAAACTM0LjEyMjYzOADRZ61CQSDbCIrFwbFBINsILkNJUS5OQVNEQVFHUzpHTlRYLklRX0NMT1NFUFJJQ0VfQURKLjIwMTctMTItMzEBAAAA7jEEAAIAAAAIMTkuMDk3MjUATLzuQUEg2wjDOzaxQSDbCClDSVEuTkFTREFRR1M6R05UWC5JUV9NQVJLRVRDQVAuMjAyMS0xMi0zMQEAAADuMQQAAgAAAAs4MjQyLjcyNDgyMwEGAAAABQAAAAExAQAAAAstMjEyMzQwNDUxMwMAAAADMTYwAgAAAAYxMDAwNTQEAAAAATAHAAAACjEyLzMxLzIwMjHRZ61CQSDbCIGewbFBINsILkNJUS5OQVNEQVFHTTpLUlRYLklRX0NMT1NFUFJJQ0VfQURKLjIwMTktMTItMzEBAAAAyW7+BwIAAAAFNzUuMzQATLzuQUEg2wiYnzWxQSDbCClDSVEuTkFTREFRR006S1JUWC5JUV9NQVJLRVRDQVAuMjAyMi0wOS0zMAEAAADJbv4H</t>
  </si>
  <si>
    <t>AgAAAAs3NTIyLjA2Mjk0OQEGAAAABQAAAAExAQAAAAstMjA4NjAwNDg0NAMAAAADMTYwAgAAAAYxMDAwNTQEAAAAATAHAAAACTkvMzAvMjAyMky87kFBINsIjXg1sUEg2wgpQ0lRLk5BU0RBUUdNOktSVFguSVFfTUFSS0VUQ0FQLjIwMTItMTItMzEBAAAAyW7+BwMAAAAAAEy87kFBINsIjXg1sUEg2wgYQ0lRLk5BU0RBUUdTOkZZQlIuSVFfVEVWAQAAADP8AwACAAAACjEzOTQ4LjkxOTIBBgAAAAUAAAABMQEAAAALLTIwNTk1MDc3OTUDAAAAAzE2MAIAAAAGMTAwMDYwBAAAAAEwBwAAAAgzLzgvMjAyM0y87kFBINsIZ9w0sUEg2wguQ0lRLk5BU0RBUUdTOkZZQlIuSVFfQ0xPU0VQUklDRV9BREouMjAyMS0xMi0zMQEAAAAz/AMAAgAAAAUyOS40OQDRZ61CQSDbCClmwLFBINsIKUNJUS5OQVNEQVFHUzpGWUJSLklRX01BUktFVENBUC4yMDIxLTEyLTMxAQAAADP8AwACAAAACjcyMDcuNTkxOTIBBgAAAAUAAAABMQEAAAALLTIxMjMzODAzNzUDAAAAAzE2MAIAAAAGMTAwMDU0BAAAAAEwBwAAAAoxMi8zMS8yMDIx0WetQkEg2wgnP8CxQSDbCClDSVEuTkFTREFRR1M6RllCUi5JUV9NQVJLRVRDQVAuMjAxNy0xMi0zMQEAAAAz/AMAAwAAAAAATLzuQUEg2whQjjSxQSDbCC5DSVEuTkFTREFRR1M6TlRSQS5JUV9DTE9TRVBSSUNFX0FESi4yMDIyLTA5LTMwAQAAAAI0pQECAAAABTQzLjgyAEy87kFBINsINBk0sUEg</t>
  </si>
  <si>
    <t>2wguQ0lRLk5BU0RBUUdTOk5UUkEuSVFfQ0xPU0VQUklDRV9BREouMjAxMi0xMi0zMQEAAAACNKUBAwAAAAAATLzuQUEg2wg0GTSxQSDbCClDSVEuTkFTREFRR1M6TlRSQS5JUV9NQVJLRVRDQVAuMjAxOS0xMi0zMQEAAAACNKUBAgAAAAsyNjExLjk0NTY3NgEGAAAABQAAAAExAQAAAAoxOTkxMjc3OTEwAwAAAAMxNjACAAAABjEwMDA1NAQAAAABMAcAAAAKMTIvMzEvMjAxOUy87kFBINsILPIzsUEg2wguQ0lRLk5BU0RBUUdTOkFNS1IuSVFfQ0xPU0VQUklDRV9BREouMjAyMS0xMi0zMQEAAAA75QEAAgAAAAkyNC40NzM3NjcA0WetQkEg2whpuL6xQSDbCC5DSVEuTkFTREFRR1M6QU1LUi5JUV9DTE9TRVBSSUNFX0FESi4yMDE3LTEyLTMxAQAAADvlAQACAAAACDkuODI1MzYxAEy87kFBINsICX0zsUEg2wgpQ0lRLk5BU0RBUUdTOkFNS1IuSVFfTUFSS0VUQ0FQLjIwMjEtMTItMzEBAAAAO+UBAAIAAAALNjA2MS43Nzc5OTcBBgAAAAUAAAABMQEAAAALLTIxMjQ2MDU2MDMDAAAAAzE2MAIAAAAGMTAwMDU0BAAAAAEwBwAAAAoxMi8zMS8yMDIx0WetQkEg2whpuL6xQSDbCC5DSVEuTkFTREFRR1M6TFNUUi5JUV9DTE9TRVBSSUNFX0FESi4yMDE5LTEyLTMxAQAAANN3AAACAAAACjEwNS41MDc5NTMATLzuQUEg2wjg4DKxQSDbCClDSVEuTkFTREFRR1M6TFNUUi5JUV9NQVJLRVRDQVAuMjAyMi0wOS0zMAEAAADT</t>
  </si>
  <si>
    <t>dwAAAgAAAAs1MjU5LjAyMTU3MgEGAAAABQAAAAExAQAAAAstMjA4NzQ4NDIwOQMAAAADMTYwAgAAAAYxMDAwNTQEAAAAATAHAAAACTkvMzAvMjAyMky87kFBINsI1bkysUEg2wgpQ0lRLk5BU0RBUUdTOkxTVFIuSVFfTUFSS0VUQ0FQLjIwMTItMTItMzEBAAAA03cAAAIAAAALMjQzNy43ODc4NzIBBgAAAAUAAAABMQEAAAAKMTU3NDEyODQyNwMAAAADMTYwAgAAAAYxMDAwNTQEAAAAATAHAAAACjEyLzMxLzIwMTJMvO5BQSDbCMmSMrFBINsILUNJUS5OQVNEQVFHUzpIVFouSVFfQ0xPU0VQUklDRV9BREouMjAyMi0wOS0zMAEAAAD+zs8BAgAAAAUxNi4yOABMvO5BQSDbCKodMrFBINsILUNJUS5OQVNEQVFHUzpIVFouSVFfQ0xPU0VQUklDRV9BREouMjAxMi0xMi0zMQEAAAD+zs8BAwAAAAAATLzuQUEg2wil9jGxQSDbCChDSVEuTkFTREFRR1M6SFRaLklRX01BUktFVENBUC4yMDE5LTEyLTMxAQAAAP7OzwEDAAAAAABMvO5BQSDbCKX2MbFBINsILkNJUS5OQVNEQVFHUzpOWFNULklRX0NMT1NFUFJJQ0VfQURKLjIwMjEtMTItMzEBAAAA7ukHAAIAAAAKMTQ2Ljg3MzE1MQDRZ61CQSDbCCyWvLFBINsILkNJUS5OQVNEQVFHUzpOWFNULklRX0NMT1NFUFJJQ0VfQURKLjIwMTctMTItMzEBAAAA7ukHAAIAAAAJNjkuOTA2NjU0AEy87kFBINsIgYExsUEg2wgpQ0lRLk5BU0RBUUdTOk5YU1QuSVFfTUFSS0VUQ0FQ</t>
  </si>
  <si>
    <t>LjIwMjEtMTItMzEBAAAA7ukHAAIAAAAKNjE3My43NTg2NgEGAAAABQAAAAExAQAAAAstMjEyMzc5MjMzOQMAAAADMTYwAgAAAAYxMDAwNTQEAAAAATAHAAAACjEyLzMxLzIwMjHRZ61CQSDbCCNvvLFBINsILUNJUS5OQVNEQVFHUzpNQVQuSVFfQ0xPU0VQUklDRV9BREouMjAxOS0xMi0zMQEAAADdeQAAAgAAAAUxMy41NQBMvO5BQSDbCFG+MLFBINsIKENJUS5OQVNEQVFHUzpNQVQuSVFfTUFSS0VUQ0FQLjIwMjItMDktMzABAAAA3XkAAAIAAAALNjY5MC42MTExNTcBBgAAAAUAAAABMQEAAAALLTIwODU1ODYxODkDAAAAAzE2MAIAAAAGMTAwMDU0BAAAAAEwBwAAAAk5LzMwLzIwMjJMvO5BQSDbCFG+MLFBINsIKENJUS5OQVNEQVFHUzpNQVQuSVFfTUFSS0VUQ0FQLjIwMTItMTItMzEBAAAA3XkAAAIAAAAMMTI1NjUuNTIwMzE2AQYAAAAFAAAAATEBAAAACjE1NzI5MjQxMTgDAAAAAzE2MAIAAAAGMTAwMDU0BAAAAAEwBwAAAAoxMi8zMS8yMDEyU+PuQUEg2whElzCxQSDbCBhDSVEuTkFTREFRR006Uk9JVi5JUV9URVYBAAAAOTjPEAIAAAALNTY3My4yNTgzNjQBBgAAAAUAAAABMQEAAAALLTIwNjE0NjY2NzkDAAAAAzE2MAIAAAAGMTAwMDYwBAAAAAEwBwAAAAgzLzgvMjAyM1Pj7kFBINsIJiIwsUEg2wguQ0lRLk5BU0RBUUdNOlJPSVYuSVFfQ0xPU0VQUklDRV9BREouMjAyMS0xMi0zMQEAAAA5OM8QAgAA</t>
  </si>
  <si>
    <t>AAUxMC4wOADRZ61CQSDbCNpdu7FBINsIKUNJUS5OQVNEQVFHTTpST0lWLklRX01BUktFVENBUC4yMDIxLTEyLTMxAQAAADk4zxACAAAACjcwNzkuNDk3NzMBBgAAAAUAAAABMQEAAAALLTIxMjEzMDE3NDcDAAAAAzE2MAIAAAAGMTAwMDU0BAAAAAEwBwAAAAoxMi8zMS8yMDIx0WetQkEg2wgKD7uxQSDbCClDSVEuTkFTREFRR006Uk9JVi5JUV9NQVJLRVRDQVAuMjAxNy0xMi0zMQEAAAA5OM8QAwAAAAAAU+PuQUEg2wjVrC+xQSDbCC5DSVEuTkFTREFRR1M6QUdOQy5JUV9DTE9TRVBSSUNFX0FESi4yMDIyLTA5LTMwAQAAAP7kcQICAAAACDcuOTI1Nzg2AFPj7kFBINsItzcvsUEg2wguQ0lRLk5BU0RBUUdTOkFHTkMuSVFfQ0xPU0VQUklDRV9BREouMjAxMi0xMi0zMQEAAAD+5HECAgAAAAg4LjcwMTcwNQBT4+5BQSDbCLc3L7FBINsIKUNJUS5OQVNEQVFHUzpBR05DLklRX01BUktFVENBUC4yMDE5LTEyLTMxAQAAAP7kcQICAAAACzk1NjMuNDI5NDA5AFPj7kFBINsIvhAvsUEg2wguQ0lRLk5BU0RBUUdTOk1LU0kuSVFfQ0xPU0VQUklDRV9BREouMjAyMS0xMi0zMQEAAAAPFAYAAgAAAAoxNzIuNDAwNTcxANFnrUJBINsIr6+5sUEg2wguQ0lRLk5BU0RBUUdTOk1LU0kuSVFfQ0xPU0VQUklDRV9BREouMjAxNy0xMi0zMQEAAAAPFAYAAgAAAAk5MC43NzU3MzUAU+PuQUEg2wiTmy6xQSDbCClDSVEuTkFTREFR</t>
  </si>
  <si>
    <t>R1M6TUtTSS5JUV9NQVJLRVRDQVAuMjAyMS0xMi0zMQEAAAAPFAYAAgAAAAs5NjU5LjI3ODUyOQEGAAAABQAAAAExAQAAAAstMjEyMzk2OTg5NgMAAAADMTYwAgAAAAYxMDAwNTQEAAAAATAHAAAACjEyLzMxLzIwMjHRZ61CQSDbCK+vubFBINsILkNJUS5OQVNEQVFHUzpBU05ELklRX0NMT1NFUFJJQ0VfQURKLjIwMTktMTItMzEBAAAApeJaAgIAAAAGMTM5LjEyAFPj7kFBINsIb/8tsUEg2wgpQ0lRLk5BU0RBUUdTOkFTTkQuSVFfTUFSS0VUQ0FQLjIwMjItMDktMzABAAAApeJaAgIAAAALNTc2Ny43MjY5MDgBBgAAAAUAAAABMQEAAAALLTIwODUzNzA4MTQDAAAAAzE2MAIAAAAGMTAwMDU0BAAAAAEwBwAAAAk5LzMwLzIwMjJT4+5BQSDbCF/YLbFBINsIKUNJUS5OQVNEQVFHUzpBU05ELklRX01BUktFVENBUC4yMDEyLTEyLTMxAQAAAKXiWgIDAAAAAABT4+5BQSDbCF/YLbFBINsIGENJUS5OQVNEQVFHUzpNRURQLklRX1RFVgEAAAAWkIQPAgAAAAs2MzIxLjU5NTY0OAEGAAAABQAAAAExAQAAAAstMjA2MDg3Nzc2NAMAAAADMTYwAgAAAAYxMDAwNjAEAAAAATAHAAAACDMvOC8yMDIzU+PuQUEg2wg1PC2xQSDbCC5DSVEuTkFTREFRR1M6TUVEUC5JUV9DTE9TRVBSSUNFX0FESi4yMDIxLTEyLTMxAQAAABaQhA8CAAAABjIxNy42NADRZ61CQSDbCBd4uLFBINsIKUNJUS5OQVNEQVFHUzpNRURQLklRX01BUktF</t>
  </si>
  <si>
    <t>VENBUC4yMDIxLTEyLTMxAQAAABaQhA8CAAAACzc3ODEuNTQyMTI5AQYAAAAFAAAAATEBAAAACy0yMTI1NTMwOTc1AwAAAAMxNjACAAAABjEwMDA1NAQAAAABMAcAAAAKMTIvMzEvMjAyMdFnrUJBINsIBSq4sUEg2wgpQ0lRLk5BU0RBUUdTOk1FRFAuSVFfTUFSS0VUQ0FQLjIwMTctMTItMzEBAAAAFpCEDwIAAAALMTI4NC42ODA0MTQBBgAAAAUAAAABMQEAAAAKMTg2MzQ5NjA5NAMAAAADMTYwAgAAAAYxMDAwNTQEAAAAATAHAAAACjEyLzMxLzIwMTdT4+5BQSDbCB3uLLFBINsILkNJUS5OQVNEQVFHUzpDWUJSLklRX0NMT1NFUFJJQ0VfQURKLjIwMjItMDktMzABAAAArIHcAwIAAAAGMTQ5Ljk0AFPj7kFBINsICaAssUEg2wguQ0lRLk5BU0RBUUdTOkNZQlIuSVFfQ0xPU0VQUklDRV9BREouMjAxMi0xMi0zMQEAAACsgdwDAwAAAAAAU+PuQUEg2wgDeSyxQSDbCClDSVEuTkFTREFRR1M6Q1lCUi5JUV9NQVJLRVRDQVAuMjAxOS0xMi0zMQEAAACsgdwDAgAAAAs0NDE1Ljg5NzQ0NwEGAAAABQAAAAExAQAAAAoxOTkyMDI5MjcwAwAAAAMxNjACAAAABjEwMDA1NAQAAAABMAcAAAAKMTIvMzEvMjAxOVPj7kFBINsI+VEssUEg2wguQ0lRLk5BU0RBUUdTOlNPRkkuSVFfQ0xPU0VQUklDRV9BREouMjAyMS0xMi0zMQEAAABzYXAIAgAAAAUxNS44MQAtVHVCQSDbCKjxtrFBINsILkNJUS5OQVNEQVFHUzpTT0ZJLklR</t>
  </si>
  <si>
    <t>X0NMT1NFUFJJQ0VfQURKLjIwMTctMTItMzEBAAAAc2FwCAMAAAAAAFPj7kFBINsI1twrsUEg2wgpQ0lRLk5BU0RBUUdTOlNPRkkuSVFfTUFSS0VUQ0FQLjIwMjEtMTItMzEBAAAAc2FwCAIAAAAMMTI3NTcuMzUxNTU3AQYAAAAFAAAAATEBAAAACy0yMTQ3MjIxNTc5AwAAAAMxNjACAAAABjEwMDA1NAQAAAABMAcAAAAKMTIvMzEvMjAyMS1UdUJBINsInMq2sUEg2wgtQ0lRLk5BU0RBUUdTOlNTQi5JUV9DTE9TRVBSSUNFX0FESi4yMDE5LTEyLTMxAQAAAGt5BQACAAAACTc5Ljc2NTQzMQBT4+5BQSDbCK1AK7FBINsIKENJUS5OQVNEQVFHUzpTU0IuSVFfTUFSS0VUQ0FQLjIwMjItMDktMzABAAAAa3kFAAIAAAALNTk4MC42MDkwMzgBBgAAAAUAAAABMQEAAAALLTIxMTA2MjQ0MDkDAAAAAzE2MAIAAAAGMTAwMDU0BAAAAAEwBwAAAAk5LzMwLzIwMjJT4+5BQSDbCKQZK7FBINsIKENJUS5OQVNEQVFHUzpTU0IuSVFfTUFSS0VUQ0FQLjIwMTItMTItMzEBAAAAa3kFAAIAAAAKNjAwLjQzMTU1OABT4+5BQSDbCKQZK7FBINsIGENJUS5OQVNEQVFHUzpQRENFLklRX1RFVgEAAACohAQAAgAAAAo3MzgzLjQ3MzE3AQYAAAAFAAAAATEBAAAACy0yMDYwMDU2ODMxAwAAAAMxNjACAAAABjEwMDA2MAQAAAABMAcAAAAIMy84LzIwMjNT4+5BQSDbCHt9KrFBINsILkNJUS5OQVNEQVFHUzpQRENFLklRX0NMT1NFUFJJQ0Vf</t>
  </si>
  <si>
    <t>QURKLjIwMjEtMTItMzEBAAAAqIQEAAIAAAAJNDcuMTE2MDg1AC1UdUJBINsIU7m1sUEg2wgpQ0lRLk5BU0RBUUdTOlBEQ0UuSVFfTUFSS0VUQ0FQLjIwMjEtMTItMzEBAAAAqIQEAAIAAAALNDc1MC4yNTA1OTUBBgAAAAUAAAABMQEAAAALLTIxMjM1ODM2NDMDAAAAAzE2MAIAAAAGMTAwMDU0BAAAAAEwBwAAAAoxMi8zMS8yMDIxLVR1QkEg2whNkrWxQSDbCClDSVEuTkFTREFRR1M6UERDRS5JUV9NQVJLRVRDQVAuMjAxNy0xMi0zMQEAAACohAQAAgAAAAszMzk1LjA4MzU5NwEGAAAABQAAAAExAQAAAAoxODY0NDQyOTMxAwAAAAMxNjACAAAABjEwMDA1NAQAAAABMAcAAAAKMTIvMzEvMjAxN1Pj7kFBINsIZy8qsUEg2wgtQ0lRLk5BU0RBUUdTOkNIWC5JUV9DTE9TRVBSSUNFX0FESi4yMDIyLTA5LTMwAQAAAN0TiyACAAAACTE5LjQ1MTQ4MgBT4+5BQSDbCEu6KbFBINsILUNJUS5OQVNEQVFHUzpDSFguSVFfQ0xPU0VQUklDRV9BREouMjAxMi0xMi0zMQEAAADdE4sgAwAAAAAAU+PuQUEg2wg8kymxQSDbCChDSVEuTkFTREFRR1M6Q0hYLklRX01BUktFVENBUC4yMDE5LTEyLTMxAQAAAN0TiyACAAAACzI2MTYuNTkzNTk4AQYAAAAFAAAAATEBAAAACjE5OTM2MDY5NzQDAAAAAzE2MAIAAAAGMTAwMDU0BAAAAAEwBwAAAAoxMi8zMS8yMDE5U+PuQUEg2wgzbCmxQSDbCC5DSVEuTkFTREFRR1M6UlhEWC5JUV9D</t>
  </si>
  <si>
    <t>TE9TRVBSSUNFX0FESi4yMDIxLTEyLTMxAQAAANqEMiACAAAABTM5LjU0ADh7dUJBINsIwTK0sUEg2wguQ0lRLk5BU0RBUUdTOlJYRFguSVFfQ0xPU0VQUklDRV9BREouMjAxNy0xMi0zMQEAAADahDIgAwAAAAAAU+PuQUEg2wgS9yixQSDbCClDSVEuTkFTREFRR1M6UlhEWC5JUV9NQVJLRVRDQVAuMjAyMS0xMi0zMQEAAADahDIgAgAAAAsxNTM5LjY1Njc1OQEGAAAABQAAAAExAQAAAAstMjEyMjEwNzEwMwMAAAADMTYwAgAAAAYxMDAwNTQEAAAAATAHAAAACjEyLzMxLzIwMjE4e3VCQSDbCLILtLFBINsILkNJUS5OQVNEQVFHUzpOVE5YLklRX0NMT1NFUFJJQ0VfQURKLjIwMTktMTItMzEBAAAAuRGOBwIAAAAFMzEuMjYAU+PuQUEg2wjqWiixQSDbCClDSVEuTkFTREFRR1M6TlROWC5JUV9NQVJLRVRDQVAuMjAyMi0wOS0zMAEAAAC5EY4HAgAAAAs0NzI5LjA3ODMzMQEGAAAABQAAAAExAQAAAAstMjA3NzEzNTkxNQMAAAADMTYwAgAAAAYxMDAwNTQEAAAAATAHAAAACTkvMzAvMjAyMlPj7kFBINsI6loosUEg2wgpQ0lRLk5BU0RBUUdTOk5UTlguSVFfTUFSS0VUQ0FQLjIwMTItMTItMzEBAAAAuRGOBwMAAAAAAGcK70FBINsI3zMosUEg2wgYQ0lRLk5BU0RBUUdTOk1MQ08uSVFfVEVWAQAAADBVzQECAAAADDEzNDA2LjQwODc0NwEGAAAABQAAAAExAQAAAAstMjA1OTA0Nzg3NAMAAAADMTYwAgAAAAYxMDAw</t>
  </si>
  <si>
    <t>NjAEAAAAATAHAAAACDMvOC8yMDIzZwrvQUEg2wjBviexQSDbCC5DSVEuTkFTREFRR1M6TUxDTy5JUV9DTE9TRVBSSUNFX0FESi4yMDIxLTEyLTMxAQAAADBVzQECAAAABTEwLjE4ADh7dUJBINsIbvqysUEg2wgpQ0lRLk5BU0RBUUdTOk1MQ08uSVFfTUFSS0VUQ0FQLjIwMjEtMTItMzEBAAAAMFXNAQIAAAALNDg1Ny45MjUxNDUBBgAAAAUAAAABMQEAAAALLTIxMjI5MzgxMzIDAAAAAzE2MAIAAAAGMTAwMDU0BAAAAAEwBwAAAAoxMi8zMS8yMDIxOHt1QkEg2whXrLKxQSDbCClDSVEuTkFTREFRR1M6TUxDTy5JUV9NQVJLRVRDQVAuMjAxNy0xMi0zMQEAAAAwVc0BAgAAAAwxNTgwNi41NTkyNjUBBgAAAAUAAAABMQEAAAAKMTg2MzcyNTI1MwMAAAADMTYwAgAAAAYxMDAwNTQEAAAAATAHAAAACjEyLzMxLzIwMTdnCu9BQSDbCK5wJ7FBINsILUNJUS5OQVNEQVFHUzpIQ1AuSVFfQ0xPU0VQUklDRV9BREouMjAyMS0xMi0zMQEAAACM3KkQAgAAAAU5MS4wNAA4e3VCQSDbCDAQsrFBINsILUNJUS5OQVNEQVFHUzpIQ1AuSVFfQ0xPU0VQUklDRV9BREouMjAxNy0xMi0zMQEAAACM3KkQAwAAAAAAZwrvQUEg2wiG1CaxQSDbCChDSVEuTkFTREFRR1M6SENQLklRX01BUktFVENBUC4yMDIxLTEyLTMxAQAAAIzcqRACAAAADDE2Mjg2LjY1MjY5MwEGAAAABQAAAAExAQAAAAstMjEyMDc3MjY0NQMAAAADMTYwAgAAAAYx</t>
  </si>
  <si>
    <t>MDAwNTQEAAAAATAHAAAACjEyLzMxLzIwMjE4e3VCQSDbCCfpsbFBINsILkNJUS5OQVNEQVFHUzpTSUdJLklRX0NMT1NFUFJJQ0VfQURKLjIwMTktMTItMzEBAAAA1J4EAAIAAAAJNjIuMTY2Mzk4AGcK70FBINsI2TcmsUEg2wgpQ0lRLk5BU0RBUUdTOlNJR0kuSVFfTUFSS0VUQ0FQLjIwMjItMDktMzABAAAA1J4EAAIAAAALNDkxMC44MzI3NzcBBgAAAAUAAAABMQEAAAALLTIwODYzMDg0OTMDAAAAAzE2MAIAAAAGMTAwMDU0BAAAAAEwBwAAAAk5LzMwLzIwMjJnCu9BQSDbCM4QJrFBINsIKUNJUS5OQVNEQVFHUzpTSUdJLklRX01BUktFVENBUC4yMDEyLTEyLTMxAQAAANSeBAACAAAACjEwNTkuODY5MjcBBgAAAAUAAAABMQEAAAAKMTU3MzIxMzU0OAMAAAADMTYwAgAAAAYxMDAwNTQEAAAAATAHAAAACjEyLzMxLzIwMTJnCu9BQSDbCMTpJbFBINsIF0NJUS5OQVNEQVFHUzpXV0QuSVFfVEVWAQAAAELNBAACAAAACzY2NDkuNjI5ODI5AQYAAAAFAAAAATEBAAAACy0yMDYyMzgyNTM0AwAAAAMxNjACAAAABjEwMDA2MAQAAAABMAcAAAAIMy84LzIwMjNnCu9BQSDbCKN0JbFBINsILUNJUS5OQVNEQVFHUzpXV0QuSVFfQ0xPU0VQUklDRV9BREouMjAyMS0xMi0zMQEAAABCzQQAAgAAAAoxMDguNDIxMjUzADh7dUJBINsI29ewsUEg2wgoQ0lRLk5BU0RBUUdTOldXRC5JUV9NQVJLRVRDQVAuMjAyMS0xMi0zMQEA</t>
  </si>
  <si>
    <t>AABCzQQAAgAAAAs2OTAzLjg3OTcyOAEGAAAABQAAAAExAQAAAAstMjExOTIxNjc4MAMAAAADMTYwAgAAAAYxMDAwNTQEAAAAATAHAAAACjEyLzMxLzIwMjE4e3VCQSDbCNKwsLFBINsIKENJUS5OQVNEQVFHUzpXV0QuSVFfTUFSS0VUQ0FQLjIwMTctMTItMzEBAAAAQs0EAAIAAAALNDY4OC4xODAwMTMBBgAAAAUAAAABMQEAAAAKMTg2NTY1NDg1MQMAAAADMTYwAgAAAAYxMDAwNTQEAAAAATAHAAAACjEyLzMxLzIwMTdnCu9BQSDbCI4mJbFBINsILkNJUS5OQVNEQVFHUzpDSFJELklRX0NMT1NFUFJJQ0VfQURKLjIwMjItMDktMzABAAAAr2g+AgIAAAAJMTI5LjE3ODA1AGcK70FBINsIb7EksUEg2wguQ0lRLk5BU0RBUUdTOkNIUkQuSVFfQ0xPU0VQUklDRV9BREouMjAxMi0xMi0zMQEAAACvaD4CAwAAAAAAZwrvQUEg2whkiiSxQSDbCClDSVEuTkFTREFRR1M6Q0hSRC5JUV9NQVJLRVRDQVAuMjAxOS0xMi0zMQEAAACvaD4CAwAAAAAAZwrvQUEg2whkiiSxQSDbCC5DSVEuTkFTREFRR1M6SVBHUC5JUV9DTE9TRVBSSUNFX0FESi4yMDIxLTEyLTMxAQAAAK2HBgACAAAABjE3Mi4xNAA4e3VCQSDbCPBQr7FBINsILkNJUS5OQVNEQVFHUzpJUEdQLklRX0NMT1NFUFJJQ0VfQURKLjIwMTctMTItMzEBAAAArYcGAAIAAAAGMjE0LjEzAGcK70FBINsISRUksUEg2wgpQ0lRLk5BU0RBUUdTOklQR1AuSVFfTUFSS0VU</t>
  </si>
  <si>
    <t>Q0FQLjIwMjEtMTItMzEBAAAArYcGAAIAAAALOTE3Ni41ODY0NzIBBgAAAAUAAAABMQEAAAALLTIxMjM4MTgzMzIDAAAAAzE2MAIAAAAGMTAwMDU0BAAAAAEwBwAAAAoxMi8zMS8yMDIxOHt1QkEg2wjnKa+xQSDbCC1DSVEuTkFTREFRR1M6UkNNLklRX0NMT1NFUFJJQ0VfQURKLjIwMTktMTItMzEBAAAAPQigAQIAAAAFMTIuOTgAZwrvQUEg2wgceSOxQSDbCChDSVEuTkFTREFRR1M6UkNNLklRX01BUktFVENBUC4yMDIyLTA5LTMwAQAAAD0IoAECAAAACzc3NDguNzUzMDA5AQYAAAAFAAAAATEBAAAACy0yMDg2ODkzMzY4AwAAAAMxNjACAAAABjEwMDA1NAQAAAABMAcAAAAJOS8zMC8yMDIyZwrvQUEg2wgWUiOxQSDbCChDSVEuTkFTREFRR1M6UkNNLklRX01BUktFVENBUC4yMDEyLTEyLTMxAQAAAD0IoAECAAAACzExNDAuNTU2NTAyAQYAAAAFAAAAATEBAAAACjE1NzUzMTk2MDADAAAAAzE2MAIAAAAGMTAwMDU0BAAAAAEwBwAAAAoxMi8zMS8yMDEyZwrvQUEg2wi5KyOxQSDbCBhDSVEuTkFTREFRR1M6T1BDSC5JUV9URVYBAAAA3PxNDAIAAAALNjYzOC4zODIxMjMBBgAAAAUAAAABMQEAAAALLTIwNTk1NTY4MDkDAAAAAzE2MAIAAAAGMTAwMDYwBAAAAAEwBwAAAAgzLzgvMjAyM2cK70FBINsIlY8isUEg2wguQ0lRLk5BU0RBUUdTOk9QQ0guSVFfQ0xPU0VQUklDRV9BREouMjAyMS0xMi0zMQEAAADc/E0M</t>
  </si>
  <si>
    <t>AgAAAAUyOC40NAA5onVCQSDbCJ4YrrFBINsIKUNJUS5OQVNEQVFHUzpPUENILklRX01BUktFVENBUC4yMDIxLTEyLTMxAQAAANz8TQwCAAAACzUxMTUuNjUwNDg5AQYAAAAFAAAAATEBAAAACy0yMTIzNTUzNDQwAwAAAAMxNjACAAAABjEwMDA1NAQAAAABMAcAAAAKMTIvMzEvMjAyMTmidUJBINsIk/GtsUEg2wgpQ0lRLk5BU0RBUUdTOk9QQ0guSVFfTUFSS0VUQ0FQLjIwMTctMTItMzEBAAAA3PxNDAMAAAAAAGcK70FBINsIfUEisUEg2wguQ0lRLk5BU0RBUUdTOkNSVVMuSVFfQ0xPU0VQUklDRV9BREouMjAyMi0wOS0zMAEAAACTZwAAAgAAAAQ2OC44AGcK70FBINsIY8whsUEg2wguQ0lRLk5BU0RBUUdTOkNSVVMuSVFfQ0xPU0VQUklDRV9BREouMjAxMi0xMi0zMQEAAACTZwAAAgAAAAUyOC45NwBnCu9BQSDbCGPMIbFBINsIKUNJUS5OQVNEQVFHUzpDUlVTLklRX01BUktFVENBUC4yMDE5LTEyLTMxAQAAAJNnAAACAAAACzQ3NjMuMjQzMzYyAQYAAAAFAAAAATEBAAAACjE5ODk2Njk3NTEDAAAAAzE2MAIAAAAGMTAwMDU0BAAAAAEwBwAAAAoxMi8zMS8yMDE5ZwrvQUEg2whXpSGxQSDbCC5DSVEuTkFTREFRR1M6SEFMTy5JUV9DTE9TRVBSSUNFX0FESi4yMDIxLTEyLTMxAQAAAEYFeQACAAAABTQwLjIxADmidUJBINsItmussUEg2wguQ0lRLk5BU0RBUUdTOkhBTE8uSVFfQ0xPU0VQUklDRV9BREouMjAx</t>
  </si>
  <si>
    <t>Ny0xMi0zMQEAAABGBXkAAgAAAAUyMC4yNgBnCu9BQSDbCDcwIbFBINsIKUNJUS5OQVNEQVFHUzpIQUxPLklRX01BUktFVENBUC4yMDIxLTEyLTMxAQAAAEYFeQACAAAACzU2NTguNTYwOTc2AQYAAAAFAAAAATEBAAAACy0yMTI0MTYwMzcyAwAAAAMxNjACAAAABjEwMDA1NAQAAAABMAcAAAAKMTIvMzEvMjAyMTmidUJBINsItmussUEg2wgtQ0lRLk5BU0RBUUdTOkxOVy5JUV9DTE9TRVBSSUNFX0FESi4yMDE5LTEyLTMxAQAAANhiAAACAAAABTI2Ljc4AGcK70FBINsI5pMgsUEg2wgoQ0lRLk5BU0RBUUdTOkxOVy5JUV9NQVJLRVRDQVAuMjAyMi0wOS0zMAEAAADYYgAAAgAAAAs0MDQ0Ljg1NzQ5MwEGAAAABQAAAAExAQAAAAstMjA4NDk4OTMzMQMAAAADMTYwAgAAAAYxMDAwNTQEAAAAATAHAAAACTkvMzAvMjAyMmcK70FBINsI1GwgsUEg2wgoQ0lRLk5BU0RBUUdTOkxOVy5JUV9NQVJLRVRDQVAuMjAxMi0xMi0zMQEAAADYYgAAAgAAAAo3MzcuNjI0NDc0AQYAAAAFAAAAATEBAAAACjE1NzUzMTkxODADAAAAAzE2MAIAAAAGMTAwMDU0BAAAAAEwBwAAAAoxMi8zMS8yMDEyZwrvQUEg2wjJRSCxQSDbCBhDSVEuTkFTREFRR1M6Q09MQi5JUV9URVYBAAAAb+QFAAMAAAAAAGcK70FBINsIqtAfsUEg2wguQ0lRLk5BU0RBUUdTOkNPTEIuSVFfQ0xPU0VQUklDRV9BREouMjAyMS0xMi0zMQEAAABv5AUAAwAAAAAA</t>
  </si>
  <si>
    <t>OaJ1QkEg2whtWquxQSDbCClDSVEuTkFTREFRR1M6Q09MQi5JUV9NQVJLRVRDQVAuMjAyMS0xMi0zMQEAAABv5AUAAwAAAAAAOaJ1QkEg2whVDKuxQSDbCClDSVEuTkFTREFRR1M6Q09MQi5JUV9NQVJLRVRDQVAuMjAxNy0xMi0zMQEAAABv5AUAAwAAAAAAazHvQUEg2wiagh+xQSDbCC5DSVEuTkFTREFRR1M6Q0FDQy5JUV9DTE9TRVBSSUNFX0FESi4yMDIyLTA5LTMwAQAAAGHcBAACAAAAAzQzOABrMe9BQSDbCH80H7FBINsILkNJUS5OQVNEQVFHUzpDQUNDLklRX0NMT1NFUFJJQ0VfQURKLjIwMTItMTItMzEBAAAAYdwEAAIAAAAGMTAxLjY4AGsx70FBINsIdQ0fsUEg2wgpQ0lRLk5BU0RBUUdTOkNBQ0MuSVFfTUFSS0VUQ0FQLjIwMTktMTItMzEBAAAAYdwEAAIAAAALODM4OS45NDExNjIAazHvQUEg2whv5h6xQSDbCC5DSVEuTkFTREFRR1M6UURFTC5JUV9DTE9TRVBSSUNFX0FESi4yMDIxLTEyLTMxAQAAAInzAQACAAAABjEzNC45OQA5onVCQSDbCPesqbFBINsILkNJUS5OQVNEQVFHUzpRREVMLklRX0NMT1NFUFJJQ0VfQURKLjIwMTctMTItMzEBAAAAifMBAAIAAAAFNDMuMzUAazHvQUEg2whOcR6xQSDbCClDSVEuTkFTREFRR1M6UURFTC5JUV9NQVJLRVRDQVAuMjAyMS0xMi0zMQEAAACJ8wEAAgAAAAs1NjI1LjY2MTEzOAEGAAAABQAAAAExAQAAAAstMjEyMzQ0OTY5NQMAAAADMTYwAgAAAAYxMDAw</t>
  </si>
  <si>
    <t>NTQEAAAAATAHAAAACjEyLzMxLzIwMjE5onVCQSDbCPesqbFBINsILUNJUS5OQVNEQVFHUzpIUVkuSVFfQ0xPU0VQUklDRV9BREouMjAxOS0xMi0zMQEAAADx0qkAAgAAAAU3NC4wNwBrMe9BQSDbCCPVHbFBINsIKENJUS5OQVNEQVFHUzpIUVkuSVFfTUFSS0VUQ0FQLjIwMjItMDktMzABAAAA8dKpAAIAAAALNTY3Ny45Mjg5MzMBBgAAAAUAAAABMQEAAAALLTIwNzg1MzM5MzEDAAAAAzE2MAIAAAAGMTAwMDU0BAAAAAEwBwAAAAk5LzMwLzIwMjJrMe9BQSDbCByuHbFBINsIKENJUS5OQVNEQVFHUzpIUVkuSVFfTUFSS0VUQ0FQLjIwMTItMTItMzEBAAAA8dKpAAMAAAAAAGsx70FBINsIHK4dsUEg2wgXQ0lRLk5BU0RBUUdTOlRYRy5JUV9URVYBAAAANRtPDQIAAAAKNTMxNi41MDcxMwEGAAAABQAAAAExAQAAAAstMjA2MDYzMDY4NAMAAAADMTYwAgAAAAYxMDAwNjAEAAAAATAHAAAACDMvOC8yMDIzazHvQUEg2wjyER2xQSDbCC1DSVEuTkFTREFRR1M6VFhHLklRX0NMT1NFUFJJQ0VfQURKLjIwMjEtMTItMzEBAAAANRtPDQIAAAAGMTQ4Ljk2ADmidUJBINsIs3SosUEg2wgoQ0lRLk5BU0RBUUdTOlRYRy5JUV9NQVJLRVRDQVAuMjAyMS0xMi0zMQEAAAA1G08NAgAAAAwxNjYzOS45NDI3OTUBBgAAAAUAAAABMQEAAAALLTIxMjMzOTg1MTYDAAAAAzE2MAIAAAAGMTAwMDU0BAAAAAEwBwAAAAoxMi8zMS8yMDIx</t>
  </si>
  <si>
    <t>OaJ1QkEg2wijTaixQSDbCChDSVEuTkFTREFRR1M6VFhHLklRX01BUktFVENBUC4yMDE3LTEyLTMxAQAAADUbTw0DAAAAAABrMe9BQSDbCODDHLFBINsILUNJUS5OQVNEQVFHUzpQUEMuSVFfQ0xPU0VQUklDRV9BREouMjAyMi0wOS0zMAEAAADVhwQAAgAAAAUyMy4wMgBrMe9BQSDbCLxOHLFBINsILUNJUS5OQVNEQVFHUzpQUEMuSVFfQ0xPU0VQUklDRV9BREouMjAxMi0xMi0zMQEAAADVhwQAAgAAAAc1LjQ3MjUyAGsx70FBINsIsyccsUEg2wgoQ0lRLk5BU0RBUUdTOlBQQy5JUV9NQVJLRVRDQVAuMjAxOS0xMi0zMQEAAADVhwQAAgAAAAs4MTY0LjY5NjMyMwEGAAAABQAAAAExAQAAAAoxOTg5OTQ2MTI3AwAAAAMxNjACAAAABjEwMDA1NAQAAAABMAcAAAAKMTIvMzEvMjAxOWsx70FBINsIsyccsUEg2wguQ0lRLk5BU0RBUUdTOlJFWU4uSVFfQ0xPU0VQUklDRV9BREouMjAyMS0xMi0zMQEAAACaMc4AAgAAAAkzMC4xNzcxNzYATcl1QkEg2whY7qaxQSDbCC5DSVEuTkFTREFRR1M6UkVZTi5JUV9DTE9TRVBSSUNFX0FESi4yMDE3LTEyLTMxAQAAAJoxzgADAAAAAABrMe9BQSDbCJayG7FBINsIKUNJUS5OQVNEQVFHUzpSRVlOLklRX01BUktFVENBUC4yMDIxLTEyLTMxAQAAAJoxzgACAAAACzY1ODYuNDc4ODIxAQYAAAAFAAAAATEBAAAACy0yMTIzNjgyNzA2AwAAAAMxNjACAAAABjEwMDA1NAQAAAABMAcA</t>
  </si>
  <si>
    <t>AAAKMTIvMzEvMjAyMU3JdUJBINsISMemsUEg2wguQ0lRLk5BU0RBUUdTOlNMQUIuSVFfQ0xPU0VQUklDRV9BREouMjAxOS0xMi0zMQEAAAAphgAAAgAAAAYxMTUuOTgAazHvQUEg2whh7xqxQSDbCClDSVEuTkFTREFRR1M6U0xBQi5JUV9NQVJLRVRDQVAuMjAyMi0wOS0zMAEAAAAphgAAAgAAAAs0MjI0LjU0NzM1OQEGAAAABQAAAAExAQAAAAstMjA4NzgzOTc0NQMAAAADMTYwAgAAAAYxMDAwNTQEAAAAATAHAAAACTkvMzAvMjAyMmsx70FBINsIYe8asUEg2wgpQ0lRLk5BU0RBUUdTOlNMQUIuSVFfTUFSS0VUQ0FQLjIwMTItMTItMzEBAAAAKYYAAAIAAAALMTczOC44MTE4MzkBBgAAAAUAAAABMQEAAAAKMTU3MjkyNTczMgMAAAADMTYwAgAAAAYxMDAwNTQEAAAAATAHAAAACjEyLzMxLzIwMTJrMe9BQSDbCFvIGrFBINsILkNJUS5OQVNEQVFHUzpDT0xNLklRX0NMT1NFUFJJQ0VfQURKLjIwMjItMDktMzABAAAALN0FAAIAAAAJNjYuODI5NDYyAGsx70FBINsIOVMasUEg2wguQ0lRLk5BU0RBUUdTOkNPTE0uSVFfQ0xPU0VQUklDRV9BREouMjAxMi0xMi0zMQEAAAAs3QUAAgAAAAkyMy43NDUyMjgAazHvQUEg2wgvLBqxQSDbCClDSVEuTkFTREFRR1M6Q09MTS5JUV9NQVJLRVRDQVAuMjAxOS0xMi0zMQEAAAAs3QUAAgAAAAs2NzY1LjQyOTYzOQEGAAAABQAAAAExAQAAAAoxOTkxMjQzNzQ2AwAAAAMxNjAC</t>
  </si>
  <si>
    <t>AAAABjEwMDA1NAQAAAABMAcAAAAKMTIvMzEvMjAxOWsx70FBINsIKAUasUEg2wgtQ0lRLk5BU0RBUUdTOlZMWS5JUV9DTE9TRVBSSUNFX0FESi4yMDIxLTEyLTMxAQAAANrABAACAAAACTEzLjI0NDc1MQBNyXVCQSDbCPTypLFBINsILUNJUS5OQVNEQVFHUzpWTFkuSVFfQ0xPU0VQUklDRV9BREouMjAxNy0xMi0zMQEAAADawAQAAgAAAAg5LjE0ODMwMgBrMe9BQSDbCBC3GbFBINsIKENJUS5OQVNEQVFHUzpWTFkuSVFfTUFSS0VUQ0FQLjIwMjEtMTItMzEBAAAA2sAEAAIAAAALNTgxMS40ODcxMzgBBgAAAAUAAAABMQEAAAAKMjA4MjQyMzExNAMAAAADMTYwAgAAAAYxMDAwNTQEAAAAATAHAAAACjEyLzMxLzIwMjFNyXVCQSDbCPTypLFBINsILkNJUS5OQVNEQVFHUzpTTUNJLklRX0NMT1NFUFJJQ0VfQURKLjIwMTktMTItMzEBAAAAxt5iAAIAAAAFMjQuMDIAazHvQUEg2wjc8xixQSDbCClDSVEuTkFTREFRR1M6U01DSS5JUV9NQVJLRVRDQVAuMjAyMi0wOS0zMAEAAADG3mIAAgAAAAsyODgyLjc1MTQzOAEGAAAABQAAAAExAQAAAAstMjA4MDU3MTkwNAMAAAADMTYwAgAAAAYxMDAwNTQEAAAAATAHAAAACTkvMzAvMjAyMmsx70FBINsI3PMYsUEg2wgpQ0lRLk5BU0RBUUdTOlNNQ0kuSVFfTUFSS0VUQ0FQLjIwMTItMTItMzEBAAAAxt5iAAIAAAAKNDI2LjI4MzE1MwEGAAAABQAAAAExAQAAAAoxNTc1MDQ4</t>
  </si>
  <si>
    <t>MTgwAwAAAAMxNjACAAAABjEwMDA1NAQAAAABMAcAAAAKMTIvMzEvMjAxMmsx70FBINsI0swYsUEg2wgXQ0lRLk5BU0RBUUdTOldJWC5JUV9URVYBAAAApwz0AgIAAAALNTM0MS41MjEwMzIBBgAAAAUAAAABMQEAAAALLTIwNjAxODQzMTcDAAAAAzE2MAIAAAAGMTAwMDYwBAAAAAEwBwAAAAgzLzgvMjAyM2sx70FBINsIs1cYsUEg2wgtQ0lRLk5BU0RBUUdTOldJWC5JUV9DTE9TRVBSSUNFX0FESi4yMDIxLTEyLTMxAQAAAKcM9AICAAAABjE1Ny43OQBNyXVCQSDbCJi6o7FBINsIKENJUS5OQVNEQVFHUzpXSVguSVFfTUFSS0VUQ0FQLjIwMjEtMTItMzEBAAAApwz0AgIAAAALODk4Ni44Njc0MzkBBgAAAAUAAAABMQEAAAALLTIxMjI1Mzk0NjADAAAAAzE2MAIAAAAGMTAwMDU0BAAAAAEwBwAAAAoxMi8zMS8yMDIxTcl1QkEg2wibk6OxQSDbCChDSVEuTkFTREFRR1M6V0lYLklRX01BUktFVENBUC4yMDE3LTEyLTMxAQAAAKcM9AICAAAACzI2MTYuMDIyNzg0AQYAAAAFAAAAATEBAAAACjE4NjQ1MDYxMjADAAAAAzE2MAIAAAAGMTAwMDU0BAAAAAEwBwAAAAoxMi8zMS8yMDE3azHvQUEg2wieCRixQSDbCC5DSVEuTkFTREFRR1M6Q0NDUy5JUV9DTE9TRVBSSUNFX0FESi4yMDIyLTA5LTMwAQAAACivaAACAAAAAzkuMQB0WO9BQSDbCH+UF7FBINsILkNJUS5OQVNEQVFHUzpDQ0NTLklRX0NMT1NFUFJJQ0VfQURK</t>
  </si>
  <si>
    <t>LjIwMTItMTItMzEBAAAAKK9oAAMAAAAAAHRY70FBINsIdm0XsUEg2wgpQ0lRLk5BU0RBUUdTOkNDQ1MuSVFfTUFSS0VUQ0FQLjIwMTktMTItMzEBAAAAKK9oAAMAAAAAAHRY70FBINsIakYXsUEg2wguQ0lRLk5BU0RBUUdTOkVFRlQuSVFfQ0xPU0VQUklDRV9BREouMjAyMS0xMi0zMQEAAABybgAAAgAAAAYxMTkuMTcATcl1QkEg2wgwDaKxQSDbCC5DSVEuTkFTREFRR1M6RUVGVC5JUV9DTE9TRVBSSUNFX0FESi4yMDE3LTEyLTMxAQAAAHJuAAACAAAABTg0LjI3AHRY70FBINsIT9EWsUEg2wgpQ0lRLk5BU0RBUUdTOkVFRlQuSVFfTUFSS0VUQ0FQLjIwMjEtMTItMzEBAAAAcm4AAAIAAAALNjI5OC44NTIyNjEBBgAAAAUAAAABMQEAAAALLTIxMjQ2NTk2ODIDAAAAAzE2MAIAAAAGMTAwMDU0BAAAAAEwBwAAAAoxMi8zMS8yMDIxTcl1QkEg2wgp5qGxQSDbCC5DSVEuTkFTREFRR1M6QUxUUi5JUV9DTE9TRVBSSUNFX0FESi4yMDE5LTEyLTMxAQAAAPwOSQACAAAABTM1LjkxAHRY70FBINsIIjUWsUEg2wgpQ0lRLk5BU0RBUUdTOkFMVFIuSVFfTUFSS0VUQ0FQLjIwMjItMDktMzABAAAA/A5JAAIAAAALMzUzNS4yMjI5OTgBBgAAAAUAAAABMQEAAAALLTIwODYwNTE0NTgDAAAAAzE2MAIAAAAGMTAwMDU0BAAAAAEwBwAAAAk5LzMwLzIwMjJ0WO9BQSDbCBkOFrFBINsIKUNJUS5OQVNEQVFHUzpBTFRSLklRX01B</t>
  </si>
  <si>
    <t>UktFVENBUC4yMDEyLTEyLTMxAQAAAPwOSQADAAAAAAB0WO9BQSDbCBkOFrFBINsIGENJUS5OQVNEQVFHUzpFWExTLklRX1RFVgEAAAB83QwAAgAAAAs1Mzg3LjM0OTcxNQEGAAAABQAAAAExAQAAAAstMjA1OTcxNjE2MAMAAAADMTYwAgAAAAYxMDAwNjAEAAAAATAHAAAACDMvOC8yMDIzdFjvQUEg2wjvcRWxQSDbCC5DSVEuTkFTREFRR1M6RVhMUy5JUV9DTE9TRVBSSUNFX0FESi4yMDIxLTEyLTMxAQAAAHzdDAACAAAABjE0NC43NwBNyXVCQSDbCNLUoLFBINsIKUNJUS5OQVNEQVFHUzpFWExTLklRX01BUktFVENBUC4yMDIxLTEyLTMxAQAAAHzdDAACAAAACjQ4MjEuMjYyNTcBBgAAAAUAAAABMQEAAAALLTIxMjQxMDY0MTIDAAAAAzE2MAIAAAAGMTAwMDU0BAAAAAEwBwAAAAoxMi8zMS8yMDIxTcl1QkEg2wjIraCxQSDbCClDSVEuTkFTREFRR1M6RVhMUy5JUV9NQVJLRVRDQVAuMjAxNy0xMi0zMQEAAAB83QwAAgAAAAsyMDQ4LjQ1ODQ4MQEGAAAABQAAAAExAQAAAAoxODYyNzY3MTU4AwAAAAMxNjACAAAABjEwMDA1NAQAAAABMAcAAAAKMTIvMzEvMjAxN3RY70FBINsI2SMVsUEg2wguQ0lRLk5BU0RBUUdTOk5PVlQuSVFfQ0xPU0VQUklDRV9BREouMjAyMi0wOS0zMAEAAACYGwYAAgAAAAYxMTUuNjUAdFjvQUEg2wjF1RSxQSDbCC5DSVEuTkFTREFRR1M6Tk9WVC5JUV9DTE9TRVBSSUNFX0FESi4yMDEy</t>
  </si>
  <si>
    <t>LTEyLTMxAQAAAJgbBgACAAAABDguNjYAdFjvQUEg2wjBrhSxQSDbCClDSVEuTkFTREFRR1M6Tk9WVC5JUV9NQVJLRVRDQVAuMjAxOS0xMi0zMQEAAACYGwYAAgAAAAszMTAxLjkyOTUyNQEGAAAABQAAAAExAQAAAAoxOTkwNjUyMTQ3AwAAAAMxNjACAAAABjEwMDA1NAQAAAABMAcAAAAKMTIvMzEvMjAxOXRY70FBINsIsYcUsUEg2wguQ0lRLk5BU0RBUUdTOlNQU0MuSVFfQ0xPU0VQUklDRV9BREouMjAyMS0xMi0zMQEAAACIhwAAAgAAAAYxNDIuMzUAUvB1QkEg2whtTp+xQSDbCC5DSVEuTkFTREFRR1M6U1BTQy5JUV9DTE9TRVBSSUNFX0FESi4yMDE3LTEyLTMxAQAAAIiHAAACAAAABjI0LjI5NQB0WO9BQSDbCJMSFLFBINsIKUNJUS5OQVNEQVFHUzpTUFNDLklRX01BUktFVENBUC4yMDIxLTEyLTMxAQAAAIiHAAACAAAACzUxMTkuNTA5Mjc5AQYAAAAFAAAAATEBAAAACy0yMTI1MTUzOTk0AwAAAAMxNjACAAAABjEwMDA1NAQAAAABMAcAAAAKMTIvMzEvMjAyMVLwdUJBINsIYSefsUEg2wgwQ0lRLk5BU0RBUUdTOk5BVEkuSVFfVEVWX0VCSVREQS4xMDAwMC4yMDIyLTEyLTMwAQAAAE4jBQACAAAAEDIyLjM3MDg5OTA1NzIzMTEBBwAAAAUAAAABMQEAAAALLTIxMTE0Mzc0NjQDAAAAATACAAAABjEwMDA2MwQAAAABMAcAAAAKMTIvMzAvMjAyMggAAAAKMTIvMzAvMjAyMmpMcEJBINsIRfWAsUEg2wgxQ0lR</t>
  </si>
  <si>
    <t>Lk5BU0RBUUdTOk5BVEkuSVFfUFJJQ0VfU0FMRVMuMTAwMDAuMjAyMi0xMi0zMAEAAABOIwUAAgAAABAzLjMyMTk5NzEzMDY1ODc0AQcAAAAFAAAAATEBAAAACy0yMTExNDM3NDY0AwAAAAEwAgAAAAUzODk1OAQAAAABMAcAAAAKMTIvMzAvMjAyMggAAAAKMTIvMzAvMjAyMmpMcEJBINsIRfWAsUEg2wgzQ0lRLk5BU0RBUUdTOk9MRUQuSVFfVEVWX1RPVEFMX1JFVi4xMDAwMC4yMDIyLTEyLTMwAQAAAJ73BQACAAAAEDguMDI2MzI4NzQ0NDY1MDIBBwAAAAUAAAABMQEAAAALLTIxMTEyMTg0MzEDAAAAATACAAAABjEwMDA2MQQAAAABMAcAAAAKMTIvMzAvMjAyMggAAAAKMTIvMzAvMjAyMnNzcEJBINsIETKAsUEg2wgpQ0lRLk5BU0RBUUdTOk9MRUQuSVFfUEJWLjEwMDAwLjIwMjItMTItMzABAAAAnvcFAAIAAAAQNC42ODU0MDkyODY4MDczMwEHAAAABQAAAAExAQAAAAstMjExMTIxODQzMQMAAAABMAIAAAAGMTAwMDY3BAAAAAEwBwAAAAoxMi8zMC8yMDIyCAAAAAoxMi8zMC8yMDIyc3NwQkEg2wgRMoCxQSDbCC1DSVEuTkFTREFRR1M6TEZVUy5JUV9QRV9FWENMLjEwMDAwLjIwMjItMTItMzABAAAA1f4EAAIAAAAQMTkuMzQ5NzM2Mzc5NjEzNAEHAAAABQAAAAExAQAAAAstMjExMTgxNzc1MQMAAAABMAIAAAAGMTAwMDY2BAAAAAEwBwAAAAoxMi8zMC8yMDIyCAAAAAoxMi8zMC8yMDIyc3NwQkEg2wjbbn+x</t>
  </si>
  <si>
    <t>QSDbCC5DSVEuTkFTREFRR1M6Qk9LRi5JUV9URVZfRUJJVC4xMDAwMC4yMDIyLTEyLTMwAQAAAL3uBAADAAAAAABzc3BCQSDbCLn5frFBINsIMENJUS5OQVNEQVFHUzpBQ0hDLklRX1RFVl9FQklUREEuMTAwMDAuMjAyMi0xMi0zMAEAAAAYsZABAgAAABAxNi43MTI3ODEyNTk0MDgzAQcAAAAFAAAAATEBAAAACy0yMTA5ODE2MjA1AwAAAAEwAgAAAAYxMDAwNjMEAAAAATAHAAAACjEyLzMwLzIwMjIIAAAACjEyLzMwLzIwMjJzc3BCQSDbCJFdfrFBINsIMUNJUS5OQVNEQVFHUzpBQ0hDLklRX1BSSUNFX1NBTEVTLjEwMDAwLjIwMjItMTItMzABAAAAGLGQAQIAAAAQMy4xNTczOTg1MDE1NDc0NgEHAAAABQAAAAExAQAAAAstMjEwOTgxNjIwNQMAAAABMAIAAAAFMzg5NTgEAAAAATAHAAAACjEyLzMwLzIwMjIIAAAACjEyLzMwLzIwMjJzc3BCQSDbCJFdfrFBINsIM0NJUS5OQVNEQVFHUzpHTlRYLklRX1RFVl9UT1RBTF9SRVYuMTAwMDAuMjAyMi0xMi0zMAEAAADuMQQAAgAAAA8zLjU1ODE0MDI4MzE4ODgBBwAAAAUAAAABMQEAAAALLTIxMTA5NTcxNzMDAAAAATACAAAABjEwMDA2MQQAAAABMAcAAAAKMTIvMzAvMjAyMggAAAAKMTIvMzAvMjAyMnNzcEJBINsIaMF9sUEg2wgpQ0lRLk5BU0RBUUdTOkdOVFguSVFfUEJWLjEwMDAwLjIwMjItMTItMzABAAAA7jEEAAIAAAAPMy4zMjcwMjgyMDYxNzE4AQcAAAAF</t>
  </si>
  <si>
    <t>AAAAATEBAAAACy0yMTEwOTU3MTczAwAAAAEwAgAAAAYxMDAwNjcEAAAAATAHAAAACjEyLzMwLzIwMjIIAAAACjEyLzMwLzIwMjJzc3BCQSDbCFZzfbFBINsILUNJUS5OQVNEQVFHTTpLUlRYLklRX1BFX0VYQ0wuMTAwMDAuMjAyMi0xMi0zMAEAAADJbv4HAwAAAAJOTQEHAAAABQAAAAExAQAAAAstMjExMTA1ODU4MAMAAAABMAIAAAAGMTAwMDY2BAAAAAEwBwAAAAoxMi8zMC8yMDIyCAAAAAoxMi8zMC8yMDIyc3NwQkEg2wgt13yxQSDbCC5DSVEuTkFTREFRR1M6RllCUi5JUV9URVZfRUJJVC4xMDAwMC4yMDIyLTEyLTMwAQAAADP8AwACAAAAEDExLjE5ODg2NjMwNTY3NjkBBwAAAAUAAAABMQEAAAALLTIxMDc3NTMyNjYDAAAAATACAAAABjEwMDA2MgQAAAABMAcAAAAKMTIvMzAvMjAyMggAAAAKMTIvMzAvMjAyMnNzcEJBINsIATt8sUEg2wgwQ0lRLk5BU0RBUUdTOk5UUkEuSVFfVEVWX0VCSVREQS4xMDAwMC4yMDIyLTEyLTMwAQAAAAI0pQEDAAAAAk5NAQcAAAAFAAAAATEBAAAACy0yMTEwNTA3MjE5AwAAAAEwAgAAAAYxMDAwNjMEAAAAATAHAAAACjEyLzMwLzIwMjIIAAAACjEyLzMwLzIwMjJzc3BCQSDbCMt3e7FBINsIMUNJUS5OQVNEQVFHUzpOVFJBLklRX1BSSUNFX1NBTEVTLjEwMDAwLjIwMjItMTItMzABAAAAAjSlAQIAAAAQNS44MTU4MjIxNjM1Mzc5NwEHAAAABQAAAAExAQAAAAstMjExMDUw</t>
  </si>
  <si>
    <t>NzIxOQMAAAABMAIAAAAFMzg5NTgEAAAAATAHAAAACjEyLzMwLzIwMjIIAAAACjEyLzMwLzIwMjJzc3BCQSDbCMt3e7FBINsIM0NJUS5OQVNEQVFHUzpBTUtSLklRX1RFVl9UT1RBTF9SRVYuMTAwMDAuMjAyMi0xMi0zMAEAAAA75QEAAgAAABAxLjAzNzM5MDUwMjAyNzUxAQcAAAAFAAAAATEBAAAACy0yMTExNjM2MzIxAwAAAAEwAgAAAAYxMDAwNjEEAAAAATAHAAAACjEyLzMwLzIwMjIIAAAACjEyLzMwLzIwMjJzc3BCQSDbCBa0erFBINsIKUNJUS5OQVNEQVFHUzpBTUtSLklRX1BCVi4xMDAwMC4yMDIyLTEyLTMwAQAAADvlAQACAAAAEDEuOTkxMjA0ODIwMDc3NDYBBwAAAAUAAAABMQEAAAALLTIxMTE2MzYzMjEDAAAAATACAAAABjEwMDA2NwQAAAABMAcAAAAKMTIvMzAvMjAyMggAAAAKMTIvMzAvMjAyMnNzcEJBINsIo9t6sUEg2wgtQ0lRLk5BU0RBUUdTOkxTVFIuSVFfUEVfRVhDTC4xMDAwMC4yMDIyLTEyLTMwAQAAANN3AAACAAAAEDE2LjMyNTI2OTExMTM4ODIBBwAAAAUAAAABMQEAAAALLTIxMTE3MTIzMjUDAAAAATACAAAABjEwMDA2NgQAAAABMAcAAAAKMTIvMzAvMjAyMggAAAAKMTIvMzAvMjAyMnNzcEJBINsI5vB5sUEg2wgvQ0lRLk5BU0RBUUdTOkhUWi5JUV9URVZfRUJJVERBLjEwMDAwLjIwMjItMTItMzABAAAA/s7PAQIAAAAQNi4xMjMxNTgxMjIzNzA5MwEHAAAABQAAAAExAQAAAAst</t>
  </si>
  <si>
    <t>MjExMTI0ODI0MAMAAAABMAIAAAAGMTAwMDYzBAAAAAEwBwAAAAoxMi8zMC8yMDIyCAAAAAoxMi8zMC8yMDIyc3NwQkEg2wi5VHmxQSDbCDBDSVEuTkFTREFRR1M6SFRaLklRX1BSSUNFX1NBTEVTLjEwMDAwLjIwMjItMTItMzABAAAA/s7PAQIAAAARMC42NjA4MzAxNzc4OTQyODIBBwAAAAUAAAABMQEAAAALLTIxMTEyNDgyNDADAAAAATACAAAABTM4OTU4BAAAAAEwBwAAAAoxMi8zMC8yMDIyCAAAAAoxMi8zMC8yMDIyc3NwQkEg2wi5VHmxQSDbCDNDSVEuTkFTREFRR1M6TlhTVC5JUV9URVZfVE9UQUxfUkVWLjEwMDAwLjIwMjItMTItMzABAAAA7ukHAAIAAAAQMi45NTQzOTE3MTY2NDQzOQEHAAAABQAAAAExAQAAAAstMjExMDE4MTgxNwMAAAABMAIAAAAGMTAwMDYxBAAAAAEwBwAAAAoxMi8zMC8yMDIyCAAAAAoxMi8zMC8yMDIyc3NwQkEg2wiRuHixQSDbCClDSVEuTkFTREFRR1M6TlhTVC5JUV9QQlYuMTAwMDAuMjAyMi0xMi0zMAEAAADu6QcAAgAAABAyLjUwMjc4MDUwNTc3Nzg3AQcAAAAFAAAAATEBAAAACy0yMTEwMTgxODE3AwAAAAEwAgAAAAYxMDAwNjcEAAAAATAHAAAACjEyLzMwLzIwMjIIAAAACjEyLzMwLzIwMjJzc3BCQSDbCIBqeLFBINsILENJUS5OQVNEQVFHUzpNQVQuSVFfUEVfRVhDTC4xMDAwMC4yMDIyLTEyLTMwAQAAAN15AAACAAAAEDcuMDUxMzgzMzk5MjA5NDkBBwAAAAUAAAAB</t>
  </si>
  <si>
    <t>MQEAAAALLTIxMTAyMDE1MDEDAAAAATACAAAABjEwMDA2NgQAAAABMAcAAAAKMTIvMzAvMjAyMggAAAAKMTIvMzAvMjAyMnNzcEJBINsIBc93sUEg2wguQ0lRLk5BU0RBUUdNOlJPSVYuSVFfVEVWX0VCSVQuMTAwMDAuMjAyMi0xMi0zMAEAAAA5OM8QAwAAAAJOTQEHAAAABQAAAAExAQAAAAstMjA2OTE5NzE4MAMAAAABMAIAAAAGMTAwMDYyBAAAAAEwBwAAAAoxMi8zMC8yMDIyCAAAAAoxMi8zMC8yMDIyc3NwQkEg2wjbMnexQSDbCDBDSVEuTkFTREFRR1M6QUdOQy5JUV9URVZfRUJJVERBLjEwMDAwLjIwMjItMTItMzABAAAA/uRxAgMAAAAAAHNzcEJBINsIrG92sUEg2wgxQ0lRLk5BU0RBUUdTOkFHTkMuSVFfUFJJQ0VfU0FMRVMuMTAwMDAuMjAyMi0xMi0zMAEAAAD+5HECAgAAABA2LjUzMDI2OTIxNzQ0NjYxAQcAAAAFAAAAATEBAAAACy0yMTEwODU1NjMzAwAAAAEwAgAAAAUzODk1OAQAAAABMAcAAAAKMTIvMzAvMjAyMggAAAAKMTIvMzAvMjAyMnNzcEJBINsItpZ2sUEg2wgzQ0lRLk5BU0RBUUdTOk1LU0kuSVFfVEVWX1RPVEFMX1JFVi4xMDAwMC4yMDIyLTEyLTMwAQAAAA8UBgACAAAAEDMuMzg1MjQ0OTg5ODYzMDMBBwAAAAUAAAABMQEAAAALLTIxMTAwNjA4ODQDAAAAATACAAAABjEwMDA2MQQAAAABMAcAAAAKMTIvMzAvMjAyMggAAAAKMTIvMzAvMjAyMnNzcEJBINsId6x1sUEg2wgpQ0lRLk5B</t>
  </si>
  <si>
    <t>U0RBUUdTOk1LU0kuSVFfUEJWLjEwMDAwLjIwMjItMTItMzABAAAADxQGAAIAAAAQMS42MjkwODQ0MTUzMzU5NwEHAAAABQAAAAExAQAAAAstMjExMDA2MDg4NAMAAAABMAIAAAAGMTAwMDY3BAAAAAEwBwAAAAoxMi8zMC8yMDIyCAAAAAoxMi8zMC8yMDIyc3NwQkEg2wh3rHWxQSDbCC1DSVEuTkFTREFRR1M6QVNORC5JUV9QRV9FWENMLjEwMDAwLjIwMjItMTItMzABAAAApeJaAgMAAAACTk0BBwAAAAUAAAABMQEAAAALLTIxMDk3MjIxOTYDAAAAATACAAAABjEwMDA2NgQAAAABMAcAAAAKMTIvMzAvMjAyMggAAAAKMTIvMzAvMjAyMnNzcEJBINsIRel0sUEg2wguQ0lRLk5BU0RBUUdTOk1FRFAuSVFfVEVWX0VCSVQuMTAwMDAuMjAyMi0xMi0zMAEAAAAWkIQPAgAAABAzNC41MTQ5NjIxMTY4NTkzAQcAAAAFAAAAATEBAAAACy0yMTEyMTIxOTc5AwAAAAEwAgAAAAYxMDAwNjIEAAAAATAHAAAACjEyLzMwLzIwMjIIAAAACjEyLzMwLzIwMjL/t3RCQSDbCB5NdLFBINsIMENJUS5OQVNEQVFHUzpDWUJSLklRX1RFVl9FQklUREEuMTAwMDAuMjAyMi0xMi0zMAEAAACsgdwDAwAAAAJOTQEHAAAABQAAAAExAQAAAAstMjEwODcyMDg1OQMAAAABMAIAAAAGMTAwMDYzBAAAAAEwBwAAAAoxMi8zMC8yMDIyCAAAAAoxMi8zMC8yMDIy/7d0QkEg2wj913OxQSDbCDFDSVEuTkFTREFRR1M6Q1lCUi5JUV9QUklDRV9TQUxF</t>
  </si>
  <si>
    <t>Uy4xMDAwMC4yMDIyLTEyLTMwAQAAAKyB3AMCAAAAEDEwLjIyMDQ0MDY3NjM5MjIBBwAAAAUAAAABMQEAAAALLTIxMDg3MjA4NTkDAAAAATACAAAABTM4OTU4BAAAAAEwBwAAAAoxMi8zMC8yMDIyCAAAAAoxMi8zMC8yMDIy/7d0QkEg2wgBsXOxQSDbCDNDSVEuTkFTREFRR1M6U09GSS5JUV9URVZfVE9UQUxfUkVWLjEwMDAwLjIwMjItMTItMzABAAAAc2FwCAMAAAAAAP+3dEJBINsIFBRzsUEg2wgpQ0lRLk5BU0RBUUdTOlNPRkkuSVFfUEJWLjEwMDAwLjIwMjItMTItMzABAAAAc2FwCAIAAAARMC44NzIxNzM5MjQ3MjQwMTIBBwAAAAUAAAABMQEAAAALLTIxMTAwNTY1NTUDAAAAATACAAAABjEwMDA2NwQAAAABMAcAAAAKMTIvMzAvMjAyMggAAAAKMTIvMzAvMjAyMv+3dEJBINsIw8ZysUEg2wgsQ0lRLk5BU0RBUUdTOlNTQi5JUV9QRV9FWENMLjEwMDAwLjIwMjItMTItMzABAAAAa3kFAAIAAAAQMTEuMzgwMDI5ODA2MjU5MwEHAAAABQAAAAExAQAAAAstMjExMDYyNDEzMwMAAAABMAIAAAAGMTAwMDY2BAAAAAEwBwAAAAoxMi8zMC8yMDIyCAAAAAoxMi8zMC8yMDIy/7d0QkEg2wifKnKxQSDbCC5DSVEuTkFTREFRR1M6UERDRS5JUV9URVZfRUJJVC4xMDAwMC4yMDIyLTEyLTMwAQAAAKiEBAACAAAAEDExLjQ4ODA4MTQ0NzM5MDEBBwAAAAUAAAABMQEAAAALLTIxMTAzNjY0NjgDAAAAATACAAAABjEwMDA2</t>
  </si>
  <si>
    <t>MgQAAAABMAcAAAAKMTIvMzAvMjAyMggAAAAKMTIvMzAvMjAyMv+3dEJBINsIcY5xsUEg2wgvQ0lRLk5BU0RBUUdTOkNIWC5JUV9URVZfRUJJVERBLjEwMDAwLjIwMjItMTItMzABAAAA3ROLIAIAAAAQMTMuMDE1OTA4NzM5ODI2NgEHAAAABQAAAAExAQAAAAstMjExMjQ1NzYyNgMAAAABMAIAAAAGMTAwMDYzBAAAAAEwBwAAAAoxMi8zMC8yMDIyCAAAAAoxMi8zMC8yMDIy/7d0QkEg2wgJpHCxQSDbCDBDSVEuTkFTREFRR1M6Q0hYLklRX1BSSUNFX1NBTEVTLjEwMDAwLjIwMjItMTItMzABAAAA3ROLIAIAAAAQMS45MDA0MjA5NTczMzYyNAEHAAAABQAAAAExAQAAAAstMjExMjQ1NzYyNgMAAAABMAIAAAAFMzg5NTgEAAAAATAHAAAACjEyLzMwLzIwMjIIAAAACjEyLzMwLzIwMjL/t3RCQSDbCAjLcLFBINsIM0NJUS5OQVNEQVFHUzpSWERYLklRX1RFVl9UT1RBTF9SRVYuMTAwMDAuMjAyMi0xMi0zMAEAAADahDIgAwAAAAJOTQEHAAAABQAAAAExAQAAAAstMjEwODk4ODUzNwMAAAABMAIAAAAGMTAwMDYxBAAAAAEwBwAAAAoxMi8zMC8yMDIyCAAAAAoxMi8zMC8yMDIyUt50QkEg2wjY4G+xQSDbCClDSVEuTkFTREFRR1M6UlhEWC5JUV9QQlYuMTAwMDAuMjAyMi0xMi0zMAEAAADahDIgAgAAABAxOC4yMTY2NzY3NzE0MDIxAQcAAAAFAAAAATEBAAAACy0yMTA4OTg4NTM3AwAAAAEwAgAAAAYxMDAwNjcEAAAA</t>
  </si>
  <si>
    <t>ATAHAAAACjEyLzMwLzIwMjIIAAAACjEyLzMwLzIwMjJS3nRCQSDbCNcHcLFBINsILUNJUS5OQVNEQVFHUzpOVE5YLklRX1BFX0VYQ0wuMTAwMDAuMjAyMi0xMi0zMAEAAAC5EY4HAwAAAAJOTQEHAAAABQAAAAExAQAAAAstMjEwODc3ODkyMgMAAAABMAIAAAAGMTAwMDY2BAAAAAEwBwAAAAoxMi8zMC8yMDIyCAAAAAoxMi8zMC8yMDIyUt50QkEg2wiMHW+xQSDbCC5DSVEuTkFTREFRR1M6TUxDTy5JUV9URVZfRUJJVC4xMDAwMC4yMDIyLTEyLTMwAQAAADBVzQEDAAAAAk5NAQcAAAAFAAAAATEBAAAACy0yMTA1ODU0MTMxAwAAAAEwAgAAAAYxMDAwNjIEAAAAATAHAAAACjEyLzMwLzIwMjIIAAAACjEyLzMwLzIwMjJS3nRCQSDbCG2obrFBINsIMkNJUS5OQVNEQVFHUzpIQ1AuSVFfVEVWX1RPVEFMX1JFVi4xMDAwMC4yMDIyLTEyLTMwAQAAAIzcqRACAAAAEDEyLjA5NzI4NzEzNjEwMTEBBwAAAAUAAAABMQEAAAALLTIxMDY4MjgyMjADAAAAATACAAAABjEwMDA2MQQAAAABMAcAAAAKMTIvMzAvMjAyMggAAAAKMTIvMzAvMjAyMlLedEJBINsIRAxusUEg2wgoQ0lRLk5BU0RBUUdTOkhDUC5JUV9QQlYuMTAwMDAuMjAyMi0xMi0zMAEAAACM3KkQAgAAABAzLjg4NDAxMjY0MjUwMzc3AQcAAAAFAAAAATEBAAAACy0yMTA2ODI4MjIwAwAAAAEwAgAAAAYxMDAwNjcEAAAAATAHAAAACjEyLzMwLzIwMjIIAAAACjEy</t>
  </si>
  <si>
    <t>LzMwLzIwMjJS3nRCQSDbCDjlbbFBINsILUNJUS5OQVNEQVFHUzpTSUdJLklRX1BFX0VYQ0wuMTAwMDAuMjAyMi0xMi0zMAEAAADUngQAAgAAABAxMy42MzIzMDc2OTIzMDc3AQcAAAAFAAAAATEBAAAACy0yMTEwNjg5NTY2AwAAAAEwAgAAAAYxMDAwNjYEAAAAATAHAAAACjEyLzMwLzIwMjIIAAAACjEyLzMwLzIwMjJS3nRCQSDbCAYibbFBINsILUNJUS5OQVNEQVFHUzpXV0QuSVFfVEVWX0VCSVQuMTAwMDAuMjAyMi0xMi0zMAEAAABCzQQAAgAAABAyNC45NzczODE4NDMxMjE3AQcAAAAFAAAAATEBAAAACy0yMTEwNDI1NDk4AwAAAAEwAgAAAAYxMDAwNjIEAAAAATAHAAAACjEyLzMwLzIwMjIIAAAACjEyLzMwLzIwMjJS3nRCQSDbCOisbLFBINsIMENJUS5OQVNEQVFHUzpDSFJELklRX1RFVl9FQklUREEuMTAwMDAuMjAyMi0xMi0zMAEAAACvaD4CAgAAABA0MC4wNzQ4MjQzNDkzNjkxAQcAAAAFAAAAATEBAAAACy0yMTEwNDM0MzExAwAAAAEwAgAAAAYxMDAwNjMEAAAAATAHAAAACjEyLzMwLzIwMjIIAAAACjEyLzMwLzIwMjJS3nRCQSDbCDHpa7FBINsIMUNJUS5OQVNEQVFHUzpDSFJELklRX1BSSUNFX1NBTEVTLjEwMDAwLjIwMjItMTItMzABAAAAr2g+AgIAAAAQMS44MDE0NTAxNjkzNjE0NwEHAAAABQAAAAExAQAAAAstMjExMDQzNDMxMQMAAAABMAIAAAAFMzg5NTgEAAAAATAHAAAACjEyLzMwLzIw</t>
  </si>
  <si>
    <t>MjIIAAAACjEyLzMwLzIwMjJS3nRCQSDbCDHpa7FBINsIM0NJUS5OQVNEQVFHUzpJUEdQLklRX1RFVl9UT1RBTF9SRVYuMTAwMDAuMjAyMi0xMi0zMAEAAACthwYAAgAAABAyLjMyNjUyMjk4NDA4NDcyAQcAAAAFAAAAATEBAAAACy0yMTExMzQ3NTczAwAAAAEwAgAAAAYxMDAwNjEEAAAAATAHAAAACjEyLzMwLzIwMjIIAAAACjEyLzMwLzIwMjJS3nRCQSDbCPwla7FBINsIKUNJUS5OQVNEQVFHUzpJUEdQLklRX1BCVi4xMDAwMC4yMDIyLTEyLTMwAQAAAK2HBgACAAAAEDEuODI3MTczNTExMzg0MzUBBwAAAAUAAAABMQEAAAALLTIxMTEzNDc1NzMDAAAAATACAAAABjEwMDA2NwQAAAABMAcAAAAKMTIvMzAvMjAyMggAAAAKMTIvMzAvMjAyMlLedEJBINsI/CVrsUEg2wgsQ0lRLk5BU0RBUUdTOlJDTS5JUV9QRV9FWENMLjEwMDAwLjIwMjItMTItMzABAAAAPQigAQMAAAACTk0BBwAAAAUAAAABMQEAAAALLTIxMTE3OTE2NzYDAAAAATACAAAABjEwMDA2NgQAAAABMAcAAAAKMTIvMzAvMjAyMggAAAAKMTIvMzAvMjAyMlLedEJBINsIzGJqsUEg2wguQ0lRLk5BU0RBUUdTOk9QQ0guSVFfVEVWX0VCSVQuMTAwMDAuMjAyMi0xMi0zMAEAAADc/E0MAgAAABAzMi4zMzEzMzg3MTI2NTk2AQcAAAAFAAAAATEBAAAACy0yMTExMDc1NjMwAwAAAAEwAgAAAAYxMDAwNjIEAAAAATAHAAAACjEyLzMwLzIwMjIIAAAACjEy</t>
  </si>
  <si>
    <t>LzMwLzIwMjJS3nRCQSDbCCvHabFBINsIMENJUS5OQVNEQVFHUzpDUlVTLklRX1RFVl9FQklUREEuMTAwMDAuMjAyMi0xMi0zMAEAAACTZwAAAgAAABAxMC42NzEyODE3NzMwNjgyAQcAAAAFAAAAATEBAAAACy0yMTE0MjcwMDg0AwAAAAEwAgAAAAYxMDAwNjMEAAAAATAHAAAACjEyLzMwLzIwMjIIAAAACjEyLzMwLzIwMjJS3nRCQSDbCApSabFBINsIMUNJUS5OQVNEQVFHUzpDUlVTLklRX1BSSUNFX1NBTEVTLjEwMDAwLjIwMjItMTItMzABAAAAk2cAAAIAAAAQMi43MDIxMjQ2NzYxMzQxNAEHAAAABQAAAAExAQAAAAstMjExNDI3MDA4NAMAAAABMAIAAAAFMzg5NTgEAAAAATAHAAAACjEyLzMwLzIwMjIIAAAACjEyLzMwLzIwMjJS3nRCQSDbCAErabFBINsIM0NJUS5OQVNEQVFHUzpIQUxPLklRX1RFVl9UT1RBTF9SRVYuMTAwMDAuMjAyMi0xMi0zMAEAAABGBXkAAgAAABAyMC4xNjYyODc2OTk4MDM4AQcAAAAFAAAAATEBAAAACy0yMTExNDE4NjcxAwAAAAEwAgAAAAYxMDAwNjEEAAAAATAHAAAACjEyLzMwLzIwMjIIAAAACjEyLzMwLzIwMjJS3nRCQSDbCAiPaLFBINsIKUNJUS5OQVNEQVFHUzpIQUxPLklRX1BCVi4xMDAwMC4yMDIyLTEyLTMwAQAAAEYFeQACAAAAEDM5LjcyMzM3NDUxODExODUBBwAAAAUAAAABMQEAAAALLTIxMTE0MTg2NzEDAAAAATACAAAABjEwMDA2NwQAAAABMAcAAAAKMTIvMzAv</t>
  </si>
  <si>
    <t>MjAyMggAAAAKMTIvMzAvMjAyMlLedEJBINsI/mdosUEg2wgsQ0lRLk5BU0RBUUdTOkxOVy5JUV9QRV9FWENMLjEwMDAwLjIwMjItMTItMzABAAAA2GIAAAMAAAACTk0BBwAAAAUAAAABMQEAAAALLTIxMTAwOTYwNDkDAAAAATACAAAABjEwMDA2NgQAAAABMAcAAAAKMTIvMzAvMjAyMggAAAAKMTIvMzAvMjAyMlLedEJBINsIx6RnsUEg2wguQ0lRLk5BU0RBUUdTOkNPTEIuSVFfVEVWX0VCSVQuMTAwMDAuMjAyMi0xMi0zMAEAAABv5AUAAwAAAAAAUt50QkEg2wh7L2exQSDbCDBDSVEuTkFTREFRR1M6Q0FDQy5JUV9URVZfRUJJVERBLjEwMDAwLjIwMjItMTItMzABAAAAYdwEAAMAAAAAAFLedEJBINsIQ2xmsUEg2wgxQ0lRLk5BU0RBUUdTOkNBQ0MuSVFfUFJJQ0VfU0FMRVMuMTAwMDAuMjAyMi0xMi0zMAEAAABh3AQAAgAAABA0LjUzMzE1NTgwNjM5MDE4AQcAAAAFAAAAATEBAAAACy0yMTEyNjkyMDkyAwAAAAEwAgAAAAUzODk1OAQAAAABMAcAAAAKMTIvMzAvMjAyMggAAAAKMTIvMzAvMjAyMlLedEJBINsIQ2xmsUEg2wgzQ0lRLk5BU0RBUUdTOlFERUwuSVFfVEVWX1RPVEFMX1JFVi4xMDAwMC4yMDIyLTEyLTMwAQAAAInzAQACAAAAEDQuODU4MTQ0Mjc3MDEwMjMBBwAAAAUAAAABMQEAAAALLTIxMTE3NTg3MDIDAAAAATACAAAABjEwMDA2MQQAAAABMAcAAAAKMTIvMzAvMjAyMggAAAAKMTIvMzAvMjAy</t>
  </si>
  <si>
    <t>MlLedEJBINsIEKllsUEg2wgpQ0lRLk5BU0RBUUdTOlFERUwuSVFfUEJWLjEwMDAwLjIwMjItMTItMzABAAAAifMBAAIAAAAQMS44NTA5OTUxMjk3MjQzNgEHAAAABQAAAAExAQAAAAstMjExMTc1ODcwMgMAAAABMAIAAAAGMTAwMDY3BAAAAAEwBwAAAAoxMi8zMC8yMDIyCAAAAAoxMi8zMC8yMDIyUt50QkEg2wgQqWWxQSDbCCxDSVEuTkFTREFRR1M6SFFZLklRX1BFX0VYQ0wuMTAwMDAuMjAyMi0xMi0zMAEAAADx0qkAAwAAAAJOTQEHAAAABQAAAAExAQAAAAstMjEwNTM4MjI0NAMAAAABMAIAAAAGMTAwMDY2BAAAAAEwBwAAAAoxMi8zMC8yMDIyCAAAAAoxMi8zMC8yMDIyUt50QkEg2wje5WSxQSDbCC1DSVEuTkFTREFRR1M6VFhHLklRX1RFVl9FQklULjEwMDAwLjIwMjItMTItMzABAAAANRtPDQMAAAACTk0BBwAAAAUAAAABMQEAAAALLTIxMTE1MzM3OTgDAAAAATACAAAABjEwMDA2MgQAAAABMAcAAAAKMTIvMzAvMjAyMggAAAAKMTIvMzAvMjAyMlLedEJBINsIs0lksUEg2wgvQ0lRLk5BU0RBUUdTOlBQQy5JUV9URVZfRUJJVERBLjEwMDAwLjIwMjItMTItMzABAAAA1YcEAAIAAAAQNS45MjAwMDA1NTI4MDU1MgEHAAAABQAAAAExAQAAAAstMjExMTc0MjE3NwMAAAABMAIAAAAGMTAwMDYzBAAAAAEwBwAAAAoxMi8zMC8yMDIyCAAAAAoxMi8zMC8yMDIyUt50QkEg2wiU1GOxQSDbCDBDSVEuTkFTREFR</t>
  </si>
  <si>
    <t>R1M6UFBDLklRX1BSSUNFX1NBTEVTLjEwMDAwLjIwMjItMTItMzABAAAA1YcEAAIAAAARMC4zOTEyNjIyODM4NTA4NzgBBwAAAAUAAAABMQEAAAALLTIxMTE3NDIxNzcDAAAAATACAAAABTM4OTU4BAAAAAEwBwAAAAoxMi8zMC8yMDIyCAAAAAoxMi8zMC8yMDIyUt50QkEg2wiJrWOxQSDbCDNDSVEuTkFTREFRR1M6UkVZTi5JUV9URVZfVE9UQUxfUkVWLjEwMDAwLjIwMjItMTItMzABAAAAmjHOAAIAAAAQMi4zNjM4MDI3MjQwODMyNAEHAAAABQAAAAExAQAAAAstMjExMzEyNDE4MwMAAAABMAIAAAAGMTAwMDYxBAAAAAEwBwAAAAoxMi8zMC8yMDIyCAAAAAoxMi8zMC8yMDIyUt50QkEg2whjEWOxQSDbCClDSVEuTkFTREFRR1M6UkVZTi5JUV9QQlYuMTAwMDAuMjAyMi0xMi0zMAEAAACaMc4AAgAAABAzLjU4NTMwNzg0Mzc2MzgxAQcAAAAFAAAAATEBAAAACy0yMTEzMTI0MTgzAwAAAAEwAgAAAAYxMDAwNjcEAAAAATAHAAAACjEyLzMwLzIwMjIIAAAACjEyLzMwLzIwMjJS3nRCQSDbCFvqYrFBINsILUNJUS5OQVNEQVFHUzpTTEFCLklRX1BFX0VYQ0wuMTAwMDAuMjAyMi0xMi0zMAEAAAAphgAAAwAAAAJOTQEHAAAABQAAAAExAQAAAAstMjExMzg4OTExNAMAAAABMAIAAAAGMTAwMDY2BAAAAAEwBwAAAAoxMi8zMC8yMDIyCAAAAAoxMi8zMC8yMDIyUt50QkEg2wgkJ2KxQSDbCDBDSVEuTkFTREFRR1M6Q09M</t>
  </si>
  <si>
    <t>TS5JUV9URVZfRUJJVERBLjEwMDAwLjIwMjItMTItMzABAAAALN0FAAIAAAAQNy45NTExMDU3NDY5Mzg2NAEHAAAABQAAAAExAQAAAAstMjExMDg2MzI5MAMAAAABMAIAAAAGMTAwMDYzBAAAAAEwBwAAAAoxMi8zMC8yMDIyCAAAAAoxMi8zMC8yMDIyUt50QkEg2wj1Y2GxQSDbCDFDSVEuTkFTREFRR1M6Q09MTS5JUV9QUklDRV9TQUxFUy4xMDAwMC4yMDIyLTEyLTMwAQAAACzdBQACAAAAEDEuODQ3MjM1NDAzODI5NDMBBwAAAAUAAAABMQEAAAALLTIxMTA4NjMyOTADAAAAATACAAAABTM4OTU4BAAAAAEwBwAAAAoxMi8zMC8yMDIyCAAAAAoxMi8zMC8yMDIyUt50QkEg2wj8imGxQSDbCDJDSVEuTkFTREFRR1M6VkxZLklRX1RFVl9UT1RBTF9SRVYuMTAwMDAuMjAyMi0xMi0zMAEAAADawAQAAwAAAAAAUt50QkEg2wi9oGCxQSDbCChDSVEuTkFTREFRR1M6VkxZLklRX1BCVi4xMDAwMC4yMDIyLTEyLTMwAQAAANrABAACAAAAETAuOTc3ODU5Mzk1NzUwMzMyAQcAAAAFAAAAATEBAAAACy0yMTA5OTA5MzM4AwAAAAEwAgAAAAYxMDAwNjcEAAAAATAHAAAACjEyLzMwLzIwMjIIAAAACjEyLzMwLzIwMjJS3nRCQSDbCMbHYLFBINsILUNJUS5OQVNEQVFHUzpTTUNJLklRX1BFX0VYQ0wuMTAwMDAuMjAyMi0xMi0zMAEAAADG3mIAAgAAABAzNC43NzA2MTc2ODQ1NjQ5AQcAAAAFAAAAATEBAAAACy0yMTEzNzU0ODAx</t>
  </si>
  <si>
    <t>AwAAAAEwAgAAAAYxMDAwNjYEAAAAATAHAAAACjEyLzMwLzIwMjIIAAAACjEyLzMwLzIwMjJS3nRCQSDbCI3dX7FBINsILUNJUS5OQVNEQVFHUzpXSVguSVFfVEVWX0VCSVQuMTAwMDAuMjAyMi0xMi0zMAEAAACnDPQCAwAAAAJOTQEHAAAABQAAAAExAQAAAAstMjEwNTM4MjMwNgMAAAABMAIAAAAGMTAwMDYyBAAAAAEwBwAAAAoxMi8zMC8yMDIyCAAAAAoxMi8zMC8yMDIyUt50QkEg2whgQV+xQSDbCDBDSVEuTkFTREFRR1M6Q0NDUy5JUV9URVZfRUJJVERBLjEwMDAwLjIwMjItMTItMzABAAAAKK9oAAMAAAACTk0BBwAAAAUAAAABMQEAAAALLTIxMDk1MDg5MjYDAAAAATACAAAABjEwMDA2MwQAAAABMAcAAAAKMTIvMzAvMjAyMggAAAAKMTIvMzAvMjAyMlLedEJBINsIRcxesUEg2wgxQ0lRLk5BU0RBUUdTOkNDQ1MuSVFfUFJJQ0VfU0FMRVMuMTAwMDAuMjAyMi0xMi0zMAEAAAAor2gAAgAAABA2Ljg3MDYxMDYwNzc0ODk0AQcAAAAFAAAAATEBAAAACy0yMTA5NTA4OTI2AwAAAAEwAgAAAAUzODk1OAQAAAABMAcAAAAKMTIvMzAvMjAyMggAAAAKMTIvMzAvMjAyMlLedEJBINsINKVesUEg2wgzQ0lRLk5BU0RBUUdTOkVFRlQuSVFfVEVWX1RPVEFMX1JFVi4xMDAwMC4yMDIyLTEyLTMwAQAAAHJuAAACAAAAEDEuNjQ5OTkzNzEwODY2ODEBBwAAAAUAAAABMQEAAAALLTIxMTExMTIwODYDAAAAATACAAAABjEw</t>
  </si>
  <si>
    <t>MDA2MQQAAAABMAcAAAAKMTIvMzAvMjAyMggAAAAKMTIvMzAvMjAyMlLedEJBINsIDwlesUEg2wgpQ0lRLk5BU0RBUUdTOkVFRlQuSVFfUEJWLjEwMDAwLjIwMjItMTItMzABAAAAcm4AAAIAAAAQMy44NDUwMTAzMTQ4Nzc3NQEHAAAABQAAAAExAQAAAAstMjExMTExMjA4NgMAAAABMAIAAAAGMTAwMDY3BAAAAAEwBwAAAAoxMi8zMC8yMDIyCAAAAAoxMi8zMC8yMDIyUt50QkEg2wgK4l2xQSDbCC1DSVEuTkFTREFRR1M6QUxUUi5JUV9QRV9FWENMLjEwMDAwLjIwMjItMTItMzABAAAA/A5JAAMAAAACTk0BBwAAAAUAAAABMQEAAAALLTIxMTAwODU1NjEDAAAAATACAAAABjEwMDA2NgQAAAABMAcAAAAKMTIvMzAvMjAyMggAAAAKMTIvMzAvMjAyMlLedEJBINsIVUVdsUEg2wguQ0lRLk5BU0RBUUdTOkVYTFMuSVFfVEVWX0VCSVQuMTAwMDAuMjAyMi0xMi0zMAEAAAB83QwAAgAAAA8zNi40NTQ1OTk5NzEzMTgBBwAAAAUAAAABMQEAAAALLTIxMTA3ODEzNjkDAAAAATACAAAABjEwMDA2MgQAAAABMAcAAAAKMTIvMzAvMjAyMggAAAAKMTIvMzAvMjAyMlLedEJBINsI3oJcsUEg2wgwQ0lRLk5BU0RBUUdTOk5PVlQuSVFfVEVWX0VCSVREQS4xMDAwMC4yMDIyLTEyLTMwAQAAAJgbBgACAAAAEDM3Ljc0NTg1NDA0MzYwMzMBBwAAAAUAAAABMQEAAAALLTIxMDk3OTU5NjEDAAAAATACAAAABjEwMDA2MwQAAAABMAcA</t>
  </si>
  <si>
    <t>AAAKMTIvMzAvMjAyMggAAAAKMTIvMzAvMjAyMlLedEJBINsIcL9bsUEg2wgxQ0lRLk5BU0RBUUdTOk5PVlQuSVFfUFJJQ0VfU0FMRVMuMTAwMDAuMjAyMi0xMi0zMAEAAACYGwYAAgAAABA2LjgwNDMzMjQ5NzMzNTc2AQcAAAAFAAAAATEBAAAACy0yMTA5Nzk1OTYxAwAAAAEwAgAAAAUzODk1OAQAAAABMAcAAAAKMTIvMzAvMjAyMggAAAAKMTIvMzAvMjAyMlLedEJBINsIfuZbsUEg2wgzQ0lRLk5BU0RBUUdTOlNQU0MuSVFfVEVWX1RPVEFMX1JFVi4xMDAwMC4yMDIyLTEyLTMwAQAAAIiHAAACAAAAEDExLjQ0NjMxMjA2OTg0MDgBBwAAAAUAAAABMQEAAAALLTIxMTEwMDA5MjEDAAAAATACAAAABjEwMDA2MQQAAAABMAcAAAAKMTIvMzAvMjAyMggAAAAKMTIvMzAvMjAyMlLedEJBINsIPvxasUEg2wgpQ0lRLk5BU0RBUUdTOlNQU0MuSVFfUEJWLjEwMDAwLjIwMjItMTItMzABAAAAiIcAAAIAAAAQOS41NDk5OTExNTEyMTg5OAEHAAAABQAAAAExAQAAAAstMjExMTAwMDkyMQMAAAABMAIAAAAGMTAwMDY3BAAAAAEwBwAAAAoxMi8zMC8yMDIyCAAAAAoxMi8zMC8yMDIyUt50QkEg2wg+/FqxQSDbCC1DSVEuTkFTREFRR1M6V1RGQy5JUV9QRV9FWENMLjEwMDAwLjIwMjItMTItMzABAAAATngBAAIAAAAQMTEuMTUwMzk1Nzc4MzY0MQEHAAAABQAAAAExAQAAAAstMjExMDY0NTA1NwMAAAABMAIAAAAGMTAwMDY2</t>
  </si>
  <si>
    <t>BAAAAAEwBwAAAAoxMi8zMC8yMDIyCAAAAAoxMi8zMC8yMDIyUt50QkEg2wgKOVqxQSDbCC5DSVEuTkFTREFRR1M6RVhFTC5JUV9URVZfRUJJVC4xMDAwMC4yMDIyLTEyLTMwAQAAALJuAAACAAAAEDEzLjIwOTU1Nzk2ODkyNTUBBwAAAAUAAAABMQEAAAALLTIxMTE2NDExOTcDAAAAATACAAAABjEwMDA2MgQAAAABMAcAAAAKMTIvMzAvMjAyMggAAAAKMTIvMzAvMjAyMlLedEJBINsI5JxZsUEg2wgwQ0lRLk5BU0RBUUdTOkVYUE8uSVFfVEVWX0VCSVREQS4xMDAwMC4yMDIyLTEyLTMwAQAAACkgBAACAAAAEDM5LjQwOTI5NTU3NTI3MzMBBwAAAAUAAAABMQEAAAALLTIxMTA2MjQxMzADAAAAATACAAAABjEwMDA2MwQAAAABMAcAAAAKMTIvMzAvMjAyMggAAAAKMTIvMzAvMjAyMlLedEJBINsIyCdZsUEg2wgxQ0lRLk5BU0RBUUdTOkVYUE8uSVFfUFJJQ0VfU0FMRVMuMTAwMDAuMjAyMi0xMi0zMAEAAAApIAQAAgAAABAxMS45ODgzMzAzNDIxOTkxAQcAAAAFAAAAATEBAAAACy0yMTEwNjI0MTMwAwAAAAEwAgAAAAUzODk1OAQAAAABMAcAAAAKMTIvMzAvMjAyMggAAAAKMTIvMzAvMjAyMlLedEJBINsIuQBZsUEg2wgzQ0lRLk5BU0RBUUdTOkxBTkMuSVFfVEVWX1RPVEFMX1JFVi4xMDAwMC4yMDIyLTEyLTMwAQAAAB5VBAACAAAAEDMuNDQ4NzUxMjI5NzcxOTMBBwAAAAUAAAABMQEAAAALLTIxMTM5NTk0MjkD</t>
  </si>
  <si>
    <t>AAAAATACAAAABjEwMDA2MQQAAAABMAcAAAAKMTIvMzAvMjAyMggAAAAKMTIvMzAvMjAyMlLedEJBINsIkmRYsUEg2wgpQ0lRLk5BU0RBUUdTOkxBTkMuSVFfUEJWLjEwMDAwLjIwMjItMTItMzABAAAAHlUEAAIAAAAQNi4yODAyMjMzNzYwNTQ1NgEHAAAABQAAAAExAQAAAAstMjExMzk1OTQyOQMAAAABMAIAAAAGMTAwMDY3BAAAAAEwBwAAAAoxMi8zMC8yMDIyCAAAAAoxMi8zMC8yMDIyUt50QkEg2wiEPVixQSDbCC1DSVEuTkFTREFRR1M6VUJTSS5JUV9QRV9FWENMLjEwMDAwLjIwMjItMTItMzABAAAACbsEAAIAAAAQMTQuMzA3NDIwNDk0Njk5NgEHAAAABQAAAAExAQAAAAstMjEwOTYyODY3NgMAAAABMAIAAAAGMTAwMDY2BAAAAAEwBwAAAAoxMi8zMC8yMDIyCAAAAAoxMi8zMC8yMDIyUt50QkEg2wheoVexQSDbCC1DSVEuTkFTREFRR1M6UlVOLklRX1RFVl9FQklULjEwMDAwLjIwMjItMTItMzABAAAAfS6oAgMAAAACTk0BBwAAAAUAAAABMQEAAAALLTIxMTA0MjU2NDkDAAAAATACAAAABjEwMDA2MgQAAAABMAcAAAAKMTIvMzAvMjAyMggAAAAKMTIvMzAvMjAyMlLedEJBINsINQVXsUEg2wgwQ0lRLk5BU0RBUUdTOlVGUEkuSVFfVEVWX0VCSVREQS4xMDAwMC4yMDIyLTEyLTMwAQAAADMCBQACAAAAEDUuNjgxMzI2ODg0ODI5MTYBBwAAAAUAAAABMQEAAAALLTIxMTExMTIwNzIDAAAAATACAAAABjEw</t>
  </si>
  <si>
    <t>MDA2MwQAAAABMAcAAAAKMTIvMzAvMjAyMggAAAAKMTIvMzAvMjAyMlLedEJBINsIAEJWsUEg2wgxQ0lRLk5BU0RBUUdTOlVGUEkuSVFfUFJJQ0VfU0FMRVMuMTAwMDAuMjAyMi0xMi0zMAEAAAAzAgUAAgAAABEwLjU1MjM4MzAxODMyODI5MgEHAAAABQAAAAExAQAAAAstMjExMTExMjA3MgMAAAABMAIAAAAFMzg5NTgEAAAAATAHAAAACjEyLzMwLzIwMjIIAAAACjEyLzMwLzIwMjJS3nRCQSDbCABCVrFBINsIM0NJUS5OQVNEQVFHUzpEVU9MLklRX1RFVl9UT1RBTF9SRVYuMTAwMDAuMjAyMi0xMi0zMAEAAACw8IcMAgAAABA5LjExNjU4OTU0MjczMjA0AQcAAAAFAAAAATEBAAAACy0yMTA5Mjc5Mzg4AwAAAAEwAgAAAAYxMDAwNjEEAAAAATAHAAAACjEyLzMwLzIwMjIIAAAACjEyLzMwLzIwMjJS3nRCQSDbCM1+VbFBINsIKUNJUS5OQVNEQVFHUzpEVU9MLklRX1BCVi4xMDAwMC4yMDIyLTEyLTMwAQAAALDwhwwCAAAADzUuMzA2MDIzOTgyMDY0NwEHAAAABQAAAAExAQAAAAstMjEwOTI3OTM4OAMAAAABMAIAAAAGMTAwMDY3BAAAAAEwBwAAAAoxMi8zMC8yMDIyCAAAAAoxMi8zMC8yMDIyUt50QkEg2wjNflWxQSDbCC9DSVEuTkFTREFRR1M6VFcuSVFfUFJJQ0VfU0FMRVMuMTAwMDAuMjAyMi0xMi0zMAEAAAC8/xYAAgAAAA8xMi4xNjczMzMxNTU5MzYBBwAAAAUAAAABMQEAAAALLTIxMTA3NDUxNTEDAAAA</t>
  </si>
  <si>
    <t>ATACAAAABTM4OTU4BAAAAAEwBwAAAAoxMi8zMC8yMDIyCAAAAAoxMi8zMC8yMDIyUt50QkEg2witCVWxQSDbCDNDSVEuTkFTREFRR1M6QlJLUi5JUV9URVZfVE9UQUxfUkVWLjEwMDAwLjIwMjItMTItMzABAAAA1QsIAAIAAAAQNC4zNzkwMDgzMDY5NjA1OQEHAAAABQAAAAExAQAAAAstMjEwOTMxMTY0NQMAAAABMAIAAAAGMTAwMDYxBAAAAAEwBwAAAAoxMi8zMC8yMDIyCAAAAAoxMi8zMC8yMDIyUt50QkEg2wg/XFOxQSDbCCxDSVEuTkFTREFRQ006V1NDLklRX1BFX0VYQ0wuMTAwMDAuMjAyMi0xMi0zMAEAAACIATkAAgAAABA2NS40NjM4NjI5OTExMDU4AQcAAAAFAAAAATEBAAAACy0yMTEwNTg0NjI2AwAAAAEwAgAAAAYxMDAwNjYEAAAAATAHAAAACjEyLzMwLzIwMjIIAAAACjEyLzMwLzIwMjJS3nRCQSDbCD9cU7FBINsIMENJUS5OQVNEQVFHUzpMQU1SLklRX1RFVl9FQklUREEuMTAwMDAuMjAyMi0xMi0zMAEAAADlYwUAAgAAAA8xMS43Mjg4NzczOTA1MjMBBwAAAAUAAAABMQEAAAALLTIxMTAwODM2MTkDAAAAATACAAAABjEwMDA2MwQAAAABMAcAAAAKMTIvMzAvMjAyMggAAAAKMTIvMzAvMjAyMlLedEJBINsIKQ5TsUEg2wgxQ0lRLk5BU0RBUUdTOlBDVFkuSVFfUFJJQ0VfU0FMRVMuMTAwMDAuMjAyMi0xMi0zMAEAAAD/VzIPAgAAABAxNC41MzM0MTAyNzIyNzY2AQcAAAAFAAAAATEBAAAACy0y</t>
  </si>
  <si>
    <t>MTEzNjYwMTQ1AwAAAAEwAgAAAAUzODk1OAQAAAABMAcAAAAKMTIvMzAvMjAyMggAAAAKMTIvMzAvMjAyMlLedEJBINsIHudSsUEg2wguQ0lRLk5BU0RBUUdTOlVUSFIuSVFfVEVWX0VCSVQuMTAwMDAuMjAyMi0xMi0zMAEAAACyjAAAAgAAABAxMy43MDY2NDYwMDA2Njk3AQcAAAAFAAAAATEBAAAACy0yMTExMDk5MjE1AwAAAAEwAgAAAAYxMDAwNjIEAAAAATAHAAAACjEyLzMwLzIwMjIIAAAACjEyLzMwLzIwMjJS3nRCQSDbCOwjUrFBINsIM0NJUS5OQVNEQVFHUzpMRUNPLklRX1RFVl9UT1RBTF9SRVYuMTAwMDAuMjAyMi0xMi0zMAEAAACCKgUAAgAAAA8yLjc5MTI2MzEzODEwNjEBBwAAAAUAAAABMQEAAAALLTIxMTExNjg5OTADAAAAATACAAAABjEwMDA2MQQAAAABMAcAAAAKMTIvMzAvMjAyMggAAAAKMTIvMzAvMjAyMlLedEJBINsIumBRsUEg2wgvQ0lRLk5BU0RBUUdTOkZDTkMuQS5JUV9QRV9FWENMLjEwMDAwLjIwMjItMTItMzABAAAA4z4FAAIAAAAQMTQuMDc0NzkyNTc0NzAyNQEHAAAABQAAAAExAQAAAAstMjExMDM2NDE3NAMAAAABMAIAAAAGMTAwMDY2BAAAAAEwBwAAAAoxMi8zMC8yMDIyCAAAAAoxMi8zMC8yMDIyUt50QkEg2wikElGxQSDbCDBDSVEuTkFTREFRR1M6UkdFTi5JUV9URVZfRUJJVERBLjEwMDAwLjIwMjItMTItMzABAAAA6YMAAAIAAAAQMzguNzU5NjE4NzIxMjE2NAEHAAAA</t>
  </si>
  <si>
    <t>BQAAAAExAQAAAAstMjExMTc1ODcwMwMAAAABMAIAAAAGMTAwMDYzBAAAAAEwBwAAAAoxMi8zMC8yMDIyCAAAAAoxMi8zMC8yMDIyUt50QkEg2wiOxFCxQSDbCDFDSVEuTkFTREFRR1M6T1RFWC5JUV9QUklDRV9TQUxFUy4xMDAwMC4yMDIyLTEyLTMwAQAAACepAQACAAAAEDIuMzUwNjgyNDkxMDAwMTUBBwAAAAUAAAABMQEAAAALLTIxMTM5MDA2OTIDAAAAATACAAAABTM4OTU4BAAAAAEwBwAAAAoxMi8zMC8yMDIyCAAAAAoxMi8zMC8yMDIyUt50QkEg2witdlCxQSDbCC5DSVEuTkFTREFRR1M6SUJLUi5JUV9URVZfRUJJVC4xMDAwMC4yMDIyLTEyLTMwAQAAAA3dPwADAAAAAABS3nRCQSDbCHWzT7FBINsIM0NJUS5OQVNEQVFHUzpES05HLklRX1RFVl9UT1RBTF9SRVYuMTAwMDAuMjAyMi0xMi0zMAEAAACNl64mAgAAABAzLjg4MDQ4NTYzNjE5NTI5AQcAAAAFAAAAATEBAAAACy0yMTExNzk5NDI5AwAAAAEwAgAAAAYxMDAwNjEEAAAAATAHAAAACjEyLzMwLzIwMjIIAAAACjEyLzMwLzIwMjJS3nRCQSDbCCyiTrFBINsILUNJUS5OQVNEQVFHUzpBTEdNLklRX1BFX0VYQ0wuMTAwMDAuMjAyMi0xMi0zMAEAAAALx0AAAgAAABA1NS44MDc2NTg3NzM5MDQ2AQcAAAAFAAAAATEBAAAACy0yMDcyNjQ0NzU3AwAAAAEwAgAAAAYxMDAwNjYEAAAAATAHAAAACjEyLzMwLzIwMjIIAAAACjEyLzMwLzIwMjJS3nRCQSDb</t>
  </si>
  <si>
    <t>CBlUTrFBINsIL0NJUS5OQVNEQVFHUzpDQVIuSVFfVEVWX0VCSVREQS4xMDAwMC4yMDIyLTEyLTMwAQAAAJxmAAACAAAAEDcuMDAwMTU3MjEyODAyOTkBBwAAAAUAAAABMQEAAAALLTIxMTE3MzY0ODEDAAAAATACAAAABjEwMDA2MwQAAAABMAcAAAAKMTIvMzAvMjAyMggAAAAKMTIvMzAvMjAyMlLedEJBINsI1wVOsUEg2wgtQ0lRLk5BU0RBUUdTOkhPT0QuSVFfUEVfRVhDTC4xMDAwMC4yMDIyLTEyLTMwAQAAAN8TfxADAAAAAk5NAQcAAAAFAAAAATEBAAAACy0yMTEwODYzMjk5AwAAAAEwAgAAAAYxMDAwNjYEAAAAATAHAAAACjEyLzMwLzIwMjIIAAAACjEyLzMwLzIwMjJS3nRCQSDbCPS3TbFBINsIK0NJUS5OQVNEQVFHUzpCWi5JUV9QRV9FWENMLjEwMDAwLjIwMjItMTItMzABAAAAUpasKgMAAAACTk0BBwAAAAUAAAABMQEAAAALLTIwOTk3OTY5MjkDAAAAATACAAAABjEwMDA2NgQAAAABMAcAAAAKMTIvMzAvMjAyMggAAAAKMTIvMzAvMjAyMlLedEJBINsIyRtNsUEg2wgzQ0lRLk5BU0RBUUdTOkNHTlguSVFfVEVWX1RPVEFMX1JFVi4xMDAwMC4yMDIyLTEyLTMwAQAAACJoAAACAAAAEDcuNDMwMDM4MDQwMTQ2NjQBBwAAAAUAAAABMQEAAAALLTIxMTE5MDY2NDADAAAAATACAAAABjEwMDA2MQQAAAABMAcAAAAKMTIvMzAvMjAyMggAAAAKMTIvMzAvMjAyMlLedEJBINsInFhMsUEg2wgpQ0lRLk5BU0RB</t>
  </si>
  <si>
    <t>UUdTOkNHTlguSVFfUEJWLjEwMDAwLjIwMjItMTItMzABAAAAImgAAAIAAAAQNS43ODA2ODAxODM5NjA4NQEHAAAABQAAAAExAQAAAAstMjExMTkwNjY0MAMAAAABMAIAAAAGMTAwMDY3BAAAAAEwBwAAAAoxMi8zMC8yMDIyCAAAAAoxMi8zMC8yMDIyUt50QkEg2wiIMUyxQSDbCC1DSVEuTkFTREFRR1M6QklMSS5JUV9QRV9FWENMLjEwMDAwLjIwMjItMTItMzABAAAAIlxlEQMAAAACTk0BBwAAAAUAAAABMQEAAAALLTIxMDE1MDA4MzADAAAAATACAAAABjEwMDA2NgQAAAABMAcAAAAKMTIvMzAvMjAyMggAAAAKMTIvMzAvMjAyMlLedEJBINsIZZVLsUEg2wguQ0lRLk5BU0RBUUdTOk1JREQuSVFfVEVWX0VCSVQuMTAwMDAuMjAyMi0xMi0zMAEAAAAmaQQAAgAAAA8xNi42MTc5MTcwMDQ2NDgBBwAAAAUAAAABMQEAAAALLTIxMDk1ODU4MzkDAAAAATACAAAABjEwMDA2MgQAAAABMAcAAAAKMTIvMzAvMjAyMggAAAAKMTIvMzAvMjAyMlLedEJBINsICflKsUEg2wguQ0lRLk5BU0RBUUdTOk5BVEkuSVFfQ0xPU0VQUklDRV9BREouMjAxNy0xMi0zMQEAAABOIwUAAgAAAAkzNi40ODI2MjQAUt50QkEg2wheaoGxQSDbCC5DSVEuTkFTREFRR1M6T0xFRC5JUV9DTE9TRVBSSUNFX0FESi4yMDE5LTEyLTMxAQAAAJ73BQACAAAACjIwMi40Mzc0NDMAEwZ1QkEg2wg0zoCxQSDbCClDSVEuTkFTREFRR1M6T0xFRC5JUV9N</t>
  </si>
  <si>
    <t>QVJLRVRDQVAuMjAyMi0wOS0zMAEAAACe9wUAAgAAAAs0NDU2LjA2MTMzOQEGAAAABQAAAAExAQAAAAstMjA4NjU5NzEwMgMAAAADMTYwAgAAAAYxMDAwNTQEAAAAATAHAAAACTkvMzAvMjAyMhMGdUJBINsIKaeAsUEg2wgpQ0lRLk5BU0RBUUdTOk9MRUQuSVFfTUFSS0VUQ0FQLjIwMTItMTItMzEBAAAAnvcFAAIAAAALMTE5MS41MTkzMzIBBgAAAAUAAAABMQEAAAAKMTU3NTIzMTgzOAMAAAADMTYwAgAAAAYxMDAwNTQEAAAAATAHAAAACjEyLzMxLzIwMTITBnVCQSDbCCmngLFBINsIGENJUS5OQVNEQVFHUzpMRlVTLklRX1RFVgEAAADV/gQAAgAAAAs3MTQxLjg1NDA4MwEGAAAABQAAAAExAQAAAAstMjA2MDUwMTE2NQMAAAADMTYwAgAAAAYxMDAwNjAEAAAAATAHAAAACDMvOC8yMDIzEwZ1QkEg2wgDC4CxQSDbCClDSVEuTkFTREFRR1M6TEZVUy5JUV9NQVJLRVRDQVAuMjAxNy0xMi0zMQEAAADV/gQAAgAAAAo0NDkzLjI0MzUyAQYAAAAFAAAAATEBAAAACjE4NjM4MjAxODADAAAAAzE2MAIAAAAGMTAwMDU0BAAAAAEwBwAAAAoxMi8zMS8yMDE3EwZ1QkEg2wjtvH+xQSDbCC5DSVEuTkFTREFRR1M6Qk9LRi5JUV9DTE9TRVBSSUNFX0FESi4yMDIyLTA5LTMwAQAAAL3uBAACAAAACDg3LjkzNzY4ABMGdUJBINsI0Ed/sUEg2wguQ0lRLk5BU0RBUUdTOkJPS0YuSVFfQ0xPU0VQUklDRV9BREouMjAxMi0xMi0z</t>
  </si>
  <si>
    <t>MQEAAAC97gQAAgAAAAk0Mi4yOTA4MjkAEwZ1QkEg2wjQR3+xQSDbCClDSVEuTkFTREFRR1M6Qk9LRi5JUV9NQVJLRVRDQVAuMjAxOS0xMi0zMQEAAAC97gQAAgAAAAs2MTkyLjk5MDA3NAATBnVCQSDbCMcgf7FBINsILkNJUS5OQVNEQVFHUzpBQ0hDLklRX0NMT1NFUFJJQ0VfQURKLjIwMTctMTItMzEBAAAAGLGQAQIAAAAFMzIuNjMAEwZ1QkEg2wiu0n6xQSDbCC5DSVEuTkFTREFRR1M6R05UWC5JUV9DTE9TRVBSSUNFX0FESi4yMDE5LTEyLTMxAQAAAO4xBAACAAAACTI3LjQ3ODk1NwATBnVCQSDbCIc2frFBINsIKUNJUS5OQVNEQVFHUzpHTlRYLklRX01BUktFVENBUC4yMDIyLTA5LTMwAQAAAO4xBAACAAAACzU2MDUuNDg5NTkyAQYAAAAFAAAAATEBAAAACy0yMDg2Njg4Nzg1AwAAAAMxNjACAAAABjEwMDA1NAQAAAABMAcAAAAJOS8zMC8yMDIyEwZ1QkEg2wiAD36xQSDbCClDSVEuTkFTREFRR1M6R05UWC5JUV9NQVJLRVRDQVAuMjAxMi0xMi0zMQEAAADuMQQAAgAAAAoyNjkwLjkwODk2AQYAAAAFAAAAATEBAAAACjE1NzM4NjU3NjIDAAAAAzE2MAIAAAAGMTAwMDU0BAAAAAEwBwAAAAoxMi8zMS8yMDEyEwZ1QkEg2wh16H2xQSDbCBhDSVEuTkFTREFRR006S1JUWC5JUV9URVYBAAAAyW7+BwIAAAALNTQ4My42NjQ2NjIBBgAAAAUAAAABMQEAAAALLTIwNTk5MjEzNzYDAAAAAzE2MAIAAAAGMTAwMDYw</t>
  </si>
  <si>
    <t>BAAAAAEwBwAAAAgzLzgvMjAyMxMGdUJBINsIVnN9sUEg2wgpQ0lRLk5BU0RBUUdNOktSVFguSVFfTUFSS0VUQ0FQLjIwMTctMTItMzEBAAAAyW7+BwMAAAAAABMGdUJBINsIN/58sUEg2wguQ0lRLk5BU0RBUUdTOkZZQlIuSVFfQ0xPU0VQUklDRV9BREouMjAyMi0wOS0zMAEAAAAz/AMAAgAAAAUyMy40MwATBnVCQSDbCB6wfLFBINsILkNJUS5OQVNEQVFHUzpGWUJSLklRX0NMT1NFUFJJQ0VfQURKLjIwMTItMTItMzEBAAAAM/wDAAMAAAAAABMGdUJBINsIE4l8sUEg2wgpQ0lRLk5BU0RBUUdTOkZZQlIuSVFfTUFSS0VUQ0FQLjIwMTktMTItMzEBAAAAM/wDAAMAAAAAABMGdUJBINsICWJ8sUEg2wguQ0lRLk5BU0RBUUdTOk5UUkEuSVFfQ0xPU0VQUklDRV9BREouMjAxNy0xMi0zMQEAAAACNKUBAgAAAAQ4Ljk5ABMGdUJBINsI8Ox7sUEg2wguQ0lRLk5BU0RBUUdTOkFNS1IuSVFfQ0xPU0VQUklDRV9BREouMjAxOS0xMi0zMQEAAAA75QEAAgAAAAkxMi43MDk0MjMAEwZ1QkEg2wjDUHuxQSDbCClDSVEuTkFTREFRR1M6QU1LUi5JUV9NQVJLRVRDQVAuMjAyMi0wOS0zMAEAAAA75QEAAgAAAAs0MTc0LjQ4OTQ1MgEGAAAABQAAAAExAQAAAAstMjA4NjM3NzIzMgMAAAADMTYwAgAAAAYxMDAwNTQEAAAAATAHAAAACTkvMzAvMjAyMhMGdUJBINsItyl7sUEg2wgpQ0lRLk5BU0RBUUdTOkFNS1IuSVFfTUFSS0VU</t>
  </si>
  <si>
    <t>Q0FQLjIwMTItMTItMzEBAAAAO+UBAAIAAAAKNjQ3Ljc1ODIyNwEGAAAABQAAAAExAQAAAAoxNTc0MTI4NjM3AwAAAAMxNjACAAAABjEwMDA1NAQAAAABMAcAAAAKMTIvMzEvMjAxMhMGdUJBINsItyl7sUEg2wgYQ0lRLk5BU0RBUUdTOkxTVFIuSVFfVEVWAQAAANN3AAACAAAACzYyOTYuMDQxOTU2AQYAAAAFAAAAATEBAAAACy0yMDU5NTM1NzE0AwAAAAMxNjACAAAABjEwMDA2MAQAAAABMAcAAAAIMy84LzIwMjMTBnVCQSDbCAuNerFBINsIKUNJUS5OQVNEQVFHUzpMU1RSLklRX01BUktFVENBUC4yMDE3LTEyLTMxAQAAANN3AAACAAAACzQzNjguNjM5NDY4AQYAAAAFAAAAATEBAAAACjE4NjQwMzE3ODkDAAAAAzE2MAIAAAAGMTAwMDU0BAAAAAEwBwAAAAoxMi8zMS8yMDE3EwZ1QkEg2wj2PnqxQSDbCC1DSVEuTkFTREFRR1M6SFRaLklRX0NMT1NFUFJJQ0VfQURKLjIwMTctMTItMzEBAAAA/s7PAQMAAAAAABMGdUJBINsI18l5sUEg2wguQ0lRLk5BU0RBUUdTOk5YU1QuSVFfQ0xPU0VQUklDRV9BREouMjAxOS0xMi0zMQEAAADu6QcAAgAAAAoxMDkuMDE4NDM3ABMGdUJBINsIpAZ5sUEg2wgpQ0lRLk5BU0RBUUdTOk5YU1QuSVFfTUFSS0VUQ0FQLjIwMjItMDktMzABAAAA7ukHAAIAAAALNjQ3Mi43NjYwNTMBBgAAAAUAAAABMQEAAAALLTIwODYxNjI3ODYDAAAAAzE2MAIAAAAGMTAwMDU0BAAAAAEwBwAA</t>
  </si>
  <si>
    <t>AAk5LzMwLzIwMjITBnVCQSDbCKQGebFBINsIKUNJUS5OQVNEQVFHUzpOWFNULklRX01BUktFVENBUC4yMDEyLTEyLTMxAQAAAO7pBwACAAAACjMwNy45NTQyMjQBBgAAAAUAAAABMQEAAAAKMTU3NTMxODEwNAMAAAADMTYwAgAAAAYxMDAwNTQEAAAAATAHAAAACjEyLzMxLzIwMTITBnVCQSDbCJrfeLFBINsIF0NJUS5OQVNEQVFHUzpNQVQuSVFfVEVWAQAAAN15AAACAAAACzgxNzEuNjU0NzA3AQYAAAAFAAAAATEBAAAACy0yMDYwMDk3NDYxAwAAAAMxNjACAAAABjEwMDA2MAQAAAABMAcAAAAIMy84LzIwMjMTBnVCQSDbCIBqeLFBINsIKENJUS5OQVNEQVFHUzpNQVQuSVFfTUFSS0VUQ0FQLjIwMTctMTItMzEBAAAA3XkAAAIAAAALNTI4Ni41NjA0NzkBBgAAAAUAAAABMQEAAAAKMTg2Mjc2NzExMwMAAAADMTYwAgAAAAYxMDAwNTQEAAAAATAHAAAACjEyLzMxLzIwMTccLXVCQSDbCBkdeLFBINsILkNJUS5OQVNEQVFHTTpST0lWLklRX0NMT1NFUFJJQ0VfQURKLjIwMjItMDktMzABAAAAOTjPEAIAAAAEMy4yMgAcLXVCQSDbCP2nd7FBINsIMENJUS5OQVNEQVFHUzpNRURQLklRX1RFVl9FQklUREEuMTAwMDAuMjAyMi0xMi0zMAEAAAAWkIQPAgAAABAyNy4zOTUxMTQ5NzU3NDI3AQcAAAAFAAAAATEBAAAACy0yMTEyMTIxOTc5AwAAAAEwAgAAAAYxMDAwNjMEAAAAATAHAAAACjEyLzMwLzIwMjIIAAAACjEy</t>
  </si>
  <si>
    <t>LzMwLzIwMjIcLXVCQSDbCPXbt7FBINsILkNJUS5OQVNEQVFHTTpST0lWLklRX0NMT1NFUFJJQ0VfQURKLjIwMTItMTItMzEBAAAAOTjPEAMAAAAAABwtdUJBINsI8YB3sUEg2wgxQ0lRLk5BU0RBUUdTOk1FRFAuSVFfUFJJQ0VfU0FMRVMuMTAwMDAuMjAyMi0xMi0zMAEAAAAWkIQPAgAAABA2LjY2ODA2ODAyNTE1NTY0AQcAAAAFAAAAATEBAAAACy0yMTEyMTIxOTc5AwAAAAEwAgAAAAUzODk1OAQAAAABMAcAAAAKMTIvMzAvMjAyMggAAAAKMTIvMzAvMjAyMhwtdUJBINsI9du3sUEg2wgzQ0lRLk5BU0RBUUdTOkNZQlIuSVFfVEVWX1RPVEFMX1JFVi4xMDAwMC4yMDIyLTEyLTMwAQAAAKyB3AMCAAAAEDkuMjY3NzU5OTk3ODcyNDEBBwAAAAUAAAABMQEAAAALLTIxMDg3MjA4NTkDAAAAATACAAAABjEwMDA2MQQAAAABMAcAAAAKMTIvMzAvMjAyMggAAAAKMTIvMzAvMjAyMhwtdUJBINsIsBi3sUEg2wgpQ0lRLk5BU0RBUUdNOlJPSVYuSVFfTUFSS0VUQ0FQLjIwMTktMTItMzEBAAAAOTjPEAMAAAAAABwtdUJBINsI7Fl3sUEg2wgpQ0lRLk5BU0RBUUdTOkNZQlIuSVFfUEJWLjEwMDAwLjIwMjItMTItMzABAAAArIHcAwIAAAAQNy4xNDU2ODg4ODQzNjY5OQEHAAAABQAAAAExAQAAAAstMjEwODcyMDg1OQMAAAABMAIAAAAGMTAwMDY3BAAAAAEwBwAAAAoxMi8zMC8yMDIyCAAAAAoxMi8zMC8yMDIyHC11QkEg</t>
  </si>
  <si>
    <t>2wiwGLexQSDbCC1DSVEuTkFTREFRR1M6U09GSS5JUV9QRV9FWENMLjEwMDAwLjIwMjItMTItMzABAAAAc2FwCAMAAAACTk0BBwAAAAUAAAABMQEAAAALLTIxMTAwNTY1NTUDAAAAATACAAAABjEwMDA2NgQAAAABMAcAAAAKMTIvMzAvMjAyMggAAAAKMTIvMzAvMjAyMhwtdUJBINsIfVW2sUEg2wgtQ0lRLk5BU0RBUUdTOlNTQi5JUV9URVZfRUJJVC4xMDAwMC4yMDIyLTEyLTMwAQAAAGt5BQADAAAAAAAcLXVCQSDbCFO5tbFBINsIMENJUS5OQVNEQVFHUzpQRENFLklRX1RFVl9FQklUREEuMTAwMDAuMjAyMi0xMi0zMAEAAACohAQAAgAAABA1LjY0MDY2NDAyNjg2ODUyAQcAAAAFAAAAATEBAAAACy0yMTEwMzY2NDY4AwAAAAEwAgAAAAYxMDAwNjMEAAAAATAHAAAACjEyLzMwLzIwMjIIAAAACjEyLzMwLzIwMjIcLXVCQSDbCDZEtbFBINsILkNJUS5OQVNEQVFHUzpBR05DLklRX0NMT1NFUFJJQ0VfQURKLjIwMTctMTItMzEBAAAA/uRxAgIAAAAIMTEuMzI2NTQAHC11QkEg2wjK5HaxQSDbCDFDSVEuTkFTREFRR1M6UERDRS5JUV9QUklDRV9TQUxFUy4xMDAwMC4yMDIyLTEyLTMwAQAAAKiEBAACAAAADzIuNjE1MDg3NjQ2ODM3NgEHAAAABQAAAAExAQAAAAstMjExMDM2NjQ2OAMAAAABMAIAAAAFMzg5NTgEAAAAATAHAAAACjEyLzMwLzIwMjIIAAAACjEyLzMwLzIwMjIcLXVCQSDbCDAdtbFBINsIMkNJUS5O</t>
  </si>
  <si>
    <t>QVNEQVFHUzpDSFguSVFfVEVWX1RPVEFMX1JFVi4xMDAwMC4yMDIyLTEyLTMwAQAAAN0TiyACAAAAEDIuMDUxNzMyOTM4NDY4MDkBBwAAAAUAAAABMQEAAAALLTIxMTI0NTc2MjYDAAAAATACAAAABjEwMDA2MQQAAAABMAcAAAAKMTIvMzAvMjAyMggAAAAKMTIvMzAvMjAyMhwtdUJBINsI1YC0sUEg2wgoQ0lRLk5BU0RBUUdTOkNIWC5JUV9QQlYuMTAwMDAuMjAyMi0xMi0zMAEAAADdE4sgAgAAABAzLjMyMTQzNjk1OTcyMjI4AQcAAAAFAAAAATEBAAAACy0yMTEyNDU3NjI2AwAAAAEwAgAAAAYxMDAwNjcEAAAAATAHAAAACjEyLzMwLzIwMjIIAAAACjEyLzMwLzIwMjIcLXVCQSDbCMhZtLFBINsILUNJUS5OQVNEQVFHUzpSWERYLklRX1BFX0VYQ0wuMTAwMDAuMjAyMi0xMi0zMAEAAADahDIgAwAAAAJOTQEHAAAABQAAAAExAQAAAAstMjEwODk4ODUzNwMAAAABMAIAAAAGMTAwMDY2BAAAAAEwBwAAAAoxMi8zMC8yMDIyCAAAAAoxMi8zMC8yMDIyHC11QkEg2wifvbOxQSDbCC5DSVEuTkFTREFRR1M6TlROWC5JUV9URVZfRUJJVC4xMDAwMC4yMDIyLTEyLTMwAQAAALkRjgcDAAAAAk5NAQcAAAAFAAAAATEBAAAACy0yMTA4Nzc4OTIyAwAAAAEwAgAAAAYxMDAwNjIEAAAAATAHAAAACjEyLzMwLzIwMjIIAAAACjEyLzMwLzIwMjIcLXVCQSDbCG76srFBINsILkNJUS5OQVNEQVFHUzpNS1NJLklRX0NMT1NFUFJJ</t>
  </si>
  <si>
    <t>Q0VfQURKLjIwMTktMTItMzEBAAAADxQGAAIAAAAKMTA3LjU3NzAzMQAcLXVCQSDbCJ5IdrFBINsIMENJUS5OQVNEQVFHUzpNTENPLklRX1RFVl9FQklUREEuMTAwMDAuMjAyMi0xMi0zMAEAAAAwVc0BAgAAABAxNTAuODE4MTA2Nzg2MzUzAQcAAAAFAAAAATEBAAAACy0yMTA1ODU0MTMxAwAAAAEwAgAAAAYxMDAwNjMEAAAAATAHAAAACjEyLzMwLzIwMjIIAAAACjEyLzMwLzIwMjIcLXVCQSDbCEJesrFBINsIMUNJUS5OQVNEQVFHUzpNTENPLklRX1BSSUNFX1NBTEVTLjEwMDAwLjIwMjItMTItMzABAAAAMFXNAQIAAAAQMi43MzE3OTEzMDQ0NDY5OAEHAAAABQAAAAExAQAAAAstMjEwNTg1NDEzMQMAAAABMAIAAAAFMzg5NTgEAAAAATAHAAAACjEyLzMwLzIwMjIIAAAACjEyLzMwLzIwMjIcLXVCQSDbCEJesrFBINsIKUNJUS5OQVNEQVFHUzpNS1NJLklRX01BUktFVENBUC4yMDIyLTA5LTMwAQAAAA8UBgACAAAACzU0OTQuODI1NDk2AQYAAAAFAAAAATEBAAAACy0yMDg2NjQ1MjU3AwAAAAMxNjACAAAABjEwMDA1NAQAAAABMAcAAAAJOS8zMC8yMDIyHC11QkEg2wiVIXaxQSDbCCxDSVEuTkFTREFRR1M6SENQLklRX1BFX0VYQ0wuMTAwMDAuMjAyMi0xMi0zMAEAAACM3KkQAwAAAAJOTQEHAAAABQAAAAExAQAAAAstMjEwNjgyODIyMAMAAAABMAIAAAAGMTAwMDY2BAAAAAEwBwAAAAoxMi8zMC8yMDIyCAAA</t>
  </si>
  <si>
    <t>AAoxMi8zMC8yMDIyHC11QkEg2wgTm7GxQSDbCC5DSVEuTkFTREFRR1M6U0lHSS5JUV9URVZfRUJJVC4xMDAwMC4yMDIyLTEyLTMwAQAAANSeBAACAAAAEDExLjMxMDE5OTcxNjU3MTMBBwAAAAUAAAABMQEAAAALLTIxMTA2ODk1NjYDAAAAATACAAAABjEwMDA2MgQAAAABMAcAAAAKMTIvMzAvMjAyMggAAAAKMTIvMzAvMjAyMhwtdUJBINsI5f6wsUEg2wgpQ0lRLk5BU0RBUUdTOk1LU0kuSVFfTUFSS0VUQ0FQLjIwMTItMTItMzEBAAAADxQGAAIAAAALMTM1Ni43NDE1MTMBBgAAAAUAAAABMQEAAAAKMTU3NTA0ODkyOAMAAAADMTYwAgAAAAYxMDAwNTQEAAAAATAHAAAACjEyLzMxLzIwMTIcLXVCQSDbCJUhdrFBINsIL0NJUS5OQVNEQVFHUzpXV0QuSVFfVEVWX0VCSVREQS4xMDAwMC4yMDIyLTEyLTMwAQAAAELNBAACAAAAEDE2LjQyMTY5MjQwNDc1MDUBBwAAAAUAAAABMQEAAAALLTIxMTA0MjU0OTgDAAAAATACAAAABjEwMDA2MwQAAAABMAcAAAAKMTIvMzAvMjAyMggAAAAKMTIvMzAvMjAyMhwtdUJBINsIszuwsUEg2wgYQ0lRLk5BU0RBUUdTOkFTTkQuSVFfVEVWAQAAAKXiWgICAAAACjU5MTMuNjE2NDEBBgAAAAUAAAABMQEAAAALLTIwNjA1MDExMDMDAAAAAzE2MAIAAAAGMTAwMDYwBAAAAAEwBwAAAAgzLzgvMjAyMxwtdUJBINsIcIV1sUEg2wgwQ0lRLk5BU0RBUUdTOldXRC5JUV9QUklDRV9TQUxF</t>
  </si>
  <si>
    <t>Uy4xMDAwMC4yMDIyLTEyLTMwAQAAAELNBAACAAAAEDIuNzIwNjczMzMyNDMzNjcBBwAAAAUAAAABMQEAAAALLTIxMTA0MjU0OTgDAAAAATACAAAABTM4OTU4BAAAAAEwBwAAAAoxMi8zMC8yMDIyCAAAAAoxMi8zMC8yMDIyHC11QkEg2wi9YrCxQSDbCDNDSVEuTkFTREFRR1M6Q0hSRC5JUV9URVZfVE9UQUxfUkVWLjEwMDAwLjIwMjItMTItMzABAAAAr2g+AgIAAAAQMy42MzYxOTAyMDM1NDcyMgEHAAAABQAAAAExAQAAAAstMjExMDQzNDMxMQMAAAABMAIAAAAGMTAwMDYxBAAAAAEwBwAAAAoxMi8zMC8yMDIyCAAAAAoxMi8zMC8yMDIyHC11QkEg2wj+d6+xQSDbCClDSVEuTkFTREFRR1M6Q0hSRC5JUV9QQlYuMTAwMDAuMjAyMi0xMi0zMAEAAACvaD4CAgAAABAyLjU1MzE3NDg5MTkyMDIzAQcAAAAFAAAAATEBAAAACy0yMTEwNDM0MzExAwAAAAEwAgAAAAYxMDAwNjcEAAAAATAHAAAACjEyLzMwLzIwMjIIAAAACjEyLzMwLzIwMjIcLXVCQSDbCASfr7FBINsILUNJUS5OQVNEQVFHUzpJUEdQLklRX1BFX0VYQ0wuMTAwMDAuMjAyMi0xMi0zMAEAAACthwYAAgAAABAxOC4zNDY5MDI3ODA0MDc1AQcAAAAFAAAAATEBAAAACy0yMTExMzQ3NTczAwAAAAEwAgAAAAYxMDAwNjYEAAAAATAHAAAACjEyLzMwLzIwMjIIAAAACjEyLzMwLzIwMjIcLXVCQSDbCMe0rrFBINsILUNJUS5OQVNEQVFHUzpSQ00uSVFfVEVW</t>
  </si>
  <si>
    <t>X0VCSVQuMTAwMDAuMjAyMi0xMi0zMAEAAAA9CKABAgAAABAzNC4xODE1ODg2MjIxNjIyAQcAAAAFAAAAATEBAAAACy0yMTExNzkxNjc2AwAAAAEwAgAAAAYxMDAwNjIEAAAAATAHAAAACjEyLzMwLzIwMjIIAAAACjEyLzMwLzIwMjIcLXVCQSDbCJ4YrrFBINsIMENJUS5OQVNEQVFHUzpPUENILklRX1RFVl9FQklUREEuMTAwMDAuMjAyMi0xMi0zMAEAAADc/E0MAgAAABAyMS41NDE5MzQxMTg2MjI2AQcAAAAFAAAAATEBAAAACy0yMTExMDc1NjMwAwAAAAEwAgAAAAYxMDAwNjMEAAAAATAHAAAACjEyLzMwLzIwMjIIAAAACjEyLzMwLzIwMjIcLXVCQSDbCAOkrbFBINsIMUNJUS5OQVNEQVFHUzpPUENILklRX1BSSUNFX1NBTEVTLjEwMDAwLjIwMjItMTItMzABAAAA3PxNDAIAAAAQMS41NzM4MzA3MDQ5ODIwMQEHAAAABQAAAAExAQAAAAstMjExMTA3NTYzMAMAAAABMAIAAAAFMzg5NTgEAAAAATAHAAAACjEyLzMwLzIwMjIIAAAACjEyLzMwLzIwMjIcLXVCQSDbCPp8rbFBINsIKUNJUS5OQVNEQVFHUzpBU05ELklRX01BUktFVENBUC4yMDE3LTEyLTMxAQAAAKXiWgICAAAACzE0ODAuMzU5MjUzAQYAAAAFAAAAATEBAAAACjE4NjYyNzU4MjEDAAAAAzE2MAIAAAAGMTAwMDU0BAAAAAEwBwAAAAoxMi8zMS8yMDE3HC11QkEg2whXN3WxQSDbCDNDSVEuTkFTREFRR1M6Q1JVUy5JUV9URVZfVE9UQUxfUkVWLjEw</t>
  </si>
  <si>
    <t>MDAwLjIwMjItMTItMzABAAAAk2cAAAIAAAAPMi40MjE5NTg5OTkwNTY4AQcAAAAFAAAAATEBAAAACy0yMTE0MjcwMDg0AwAAAAEwAgAAAAYxMDAwNjEEAAAAATAHAAAACjEyLzMwLzIwMjIIAAAACjEyLzMwLzIwMjIcLXVCQSDbCNbgrLFBINsIKUNJUS5OQVNEQVFHUzpDUlVTLklRX1BCVi4xMDAwMC4yMDIyLTEyLTMwAQAAAJNnAAACAAAAEDIuNzI4MzI1MjU0NDY3MjUBBwAAAAUAAAABMQEAAAALLTIxMTQyNzAwODQDAAAAATACAAAABjEwMDA2NwQAAAABMAcAAAAKMTIvMzAvMjAyMggAAAAKMTIvMzAvMjAyMhwtdUJBINsIxrmssUEg2wguQ0lRLk5BU0RBUUdTOk1FRFAuSVFfQ0xPU0VQUklDRV9BREouMjAyMi0wOS0zMAEAAAAWkIQPAgAAAAYxNTcuMTcAHC11QkEg2wg8wnSxQSDbCC1DSVEuTkFTREFRR1M6SEFMTy5JUV9QRV9FWENMLjEwMDAwLjIwMjItMTItMzABAAAARgV5AAIAAAAQMjAuNzY2NDIzMzU3NjY0MgEHAAAABQAAAAExAQAAAAstMjExMTQxODY3MQMAAAABMAIAAAAGMTAwMDY2BAAAAAEwBwAAAAoxMi8zMC8yMDIyCAAAAAoxMi8zMC8yMDIyHC11QkEg2wiT9quxQSDbCC1DSVEuTkFTREFRR1M6TE5XLklRX1RFVl9FQklULjEwMDAwLjIwMjItMTItMzABAAAA2GIAAAIAAAAQMzAuMDYyMzU0OTI5MjQxOQEHAAAABQAAAAExAQAAAAstMjExMDA5NjA0OQMAAAABMAIAAAAGMTAwMDYyBAAA</t>
  </si>
  <si>
    <t>AAEwBwAAAAoxMi8zMC8yMDIyCAAAAAoxMi8zMC8yMDIyHC11QkEg2whtWquxQSDbCC5DSVEuTkFTREFRR1M6TUVEUC5JUV9DTE9TRVBSSUNFX0FESi4yMDEyLTEyLTMxAQAAABaQhA8DAAAAAAAcLXVCQSDbCDzCdLFBINsIMENJUS5OQVNEQVFHUzpDT0xCLklRX1RFVl9FQklUREEuMTAwMDAuMjAyMi0xMi0zMAEAAABv5AUAAwAAAAAAHC11QkEg2whCvqqxQSDbCDFDSVEuTkFTREFRR1M6Q09MQi5JUV9QUklDRV9TQUxFUy4xMDAwMC4yMDIyLTEyLTMwAQAAAG/kBQADAAAAAAAcLXVCQSDbCEK+qrFBINsIKUNJUS5OQVNEQVFHUzpNRURQLklRX01BUktFVENBUC4yMDE5LTEyLTMxAQAAABaQhA8CAAAACzMwMTAuMzMzNjA0AQYAAAAFAAAAATEBAAAACjE5ODk0OTQzNDcDAAAAAzE2MAIAAAAGMTAwMDU0BAAAAAEwBwAAAAoxMi8zMS8yMDE5HC11QkEg2wgsm3SxQSDbCDNDSVEuTkFTREFRR1M6Q0FDQy5JUV9URVZfVE9UQUxfUkVWLjEwMDAwLjIwMjItMTItMzABAAAAYdwEAAMAAAAAABwtdUJBINsIDPupsUEg2wgpQ0lRLk5BU0RBUUdTOkNBQ0MuSVFfUEJWLjEwMDAwLjIwMjItMTItMzABAAAAYdwEAAIAAAAQMy43NzYzNzY5MzYxNjYzMwEHAAAABQAAAAExAQAAAAstMjExMjY5MjA5MgMAAAABMAIAAAAGMTAwMDY3BAAAAAEwBwAAAAoxMi8zMC8yMDIyCAAAAAoxMi8zMC8yMDIyHC11QkEg2wgM+6mxQSDb</t>
  </si>
  <si>
    <t>CC1DSVEuTkFTREFRR1M6UURFTC5JUV9QRV9FWENMLjEwMDAwLjIwMjItMTItMzABAAAAifMBAAIAAAAQNS4yMTQyNDIyMzk4MDUyMwEHAAAABQAAAAExAQAAAAstMjExMTc1ODcwMgMAAAABMAIAAAAGMTAwMDY2BAAAAAEwBwAAAAoxMi8zMC8yMDIyCAAAAAoxMi8zMC8yMDIyHC11QkEg2wjTEKmxQSDbCC1DSVEuTkFTREFRR1M6SFFZLklRX1RFVl9FQklULjEwMDAwLjIwMjItMTItMzABAAAA8dKpAAIAAAAQMTQ4LjAzMjk1OTI5MTA0OQEHAAAABQAAAAExAQAAAAstMjEwNTM4MjI0NAMAAAABMAIAAAAGMTAwMDYyBAAAAAEwBwAAAAoxMi8zMC8yMDIyCAAAAAoxMi8zMC8yMDIyHC11QkEg2wiwm6ixQSDbCC5DSVEuTkFTREFRR1M6Q1lCUi5JUV9DTE9TRVBSSUNFX0FESi4yMDE3LTEyLTMxAQAAAKyB3AMCAAAABTQxLjM5ABwtdUJBINsIECZ0sUEg2wgvQ0lRLk5BU0RBUUdTOlRYRy5JUV9URVZfRUJJVERBLjEwMDAwLjIwMjItMTItMzABAAAANRtPDQMAAAACTk0BBwAAAAUAAAABMQEAAAALLTIxMTE1MzM3OTgDAAAAATACAAAABjEwMDA2MwQAAAABMAcAAAAKMTIvMzAvMjAyMggAAAAKMTIvMzAvMjAyMhwtdUJBINsImv+nsUEg2wgwQ0lRLk5BU0RBUUdTOlRYRy5JUV9QUklDRV9TQUxFUy4xMDAwMC4yMDIyLTEyLTMwAQAAADUbTw0CAAAAEDguMTk4MDg1OTEzNDIwNjUBBwAAAAUAAAABMQEAAAALLTIx</t>
  </si>
  <si>
    <t>MTE1MzM3OTgDAAAAATACAAAABTM4OTU4BAAAAAEwBwAAAAoxMi8zMC8yMDIyCAAAAAoxMi8zMC8yMDIyHC11QkEg2wiG2KexQSDbCDJDSVEuTkFTREFRR1M6UFBDLklRX1RFVl9UT1RBTF9SRVYuMTAwMDAuMjAyMi0xMi0zMAEAAADVhwQAAgAAABEwLjU3MzU1MjQzNTg0MTgwNwEHAAAABQAAAAExAQAAAAstMjExMTc0MjE3NwMAAAABMAIAAAAGMTAwMDYxBAAAAAEwBwAAAAoxMi8zMC8yMDIyCAAAAAoxMi8zMC8yMDIyHC11QkEg2whkY6exQSDbCChDSVEuTkFTREFRR1M6UFBDLklRX1BCVi4xMDAwMC4yMDIyLTEyLTMwAQAAANWHBAACAAAAEDIuMjQzNzg3NjcyNDQzMzEBBwAAAAUAAAABMQEAAAALLTIxMTE3NDIxNzcDAAAAATACAAAABjEwMDA2NwQAAAABMAcAAAAKMTIvMzAvMjAyMggAAAAKMTIvMzAvMjAyMhwtdUJBINsIUhWnsUEg2wgtQ0lRLk5BU0RBUUdTOlJFWU4uSVFfUEVfRVhDTC4xMDAwMC4yMDIyLTEyLTMwAQAAAJoxzgACAAAAEDE5LjQ2NzUzMjQ2NzUzMjUBBwAAAAUAAAABMQEAAAALLTIxMTMxMjQxODMDAAAAATACAAAABjEwMDA2NgQAAAABMAcAAAAKMTIvMzAvMjAyMggAAAAKMTIvMzAvMjAyMhwtdUJBINsIWnmmsUEg2wguQ0lRLk5BU0RBUUdTOlNPRkkuSVFfQ0xPU0VQUklDRV9BREouMjAxOS0xMi0zMQEAAABzYXAIAwAAAAAAHC11QkEg2wjliXOxQSDbCC5DSVEuTkFTREFRR1M6</t>
  </si>
  <si>
    <t>U0xBQi5JUV9URVZfRUJJVC4xMDAwMC4yMDIyLTEyLTMwAQAAACmGAAADAAAAAk5NAQcAAAAFAAAAATEBAAAACy0yMTEzODg5MTE0AwAAAAEwAgAAAAYxMDAwNjIEAAAAATAHAAAACjEyLzMwLzIwMjIIAAAACjEyLzMwLzIwMjIcLXVCQSDbCCfdpbFBINsIM0NJUS5OQVNEQVFHUzpDT0xNLklRX1RFVl9UT1RBTF9SRVYuMTAwMDAuMjAyMi0xMi0zMAEAAAAs3QUAAgAAABAxLjgxMTg1NjA0NTcyOTI0AQcAAAAFAAAAATEBAAAACy0yMTEwODYzMjkwAwAAAAEwAgAAAAYxMDAwNjEEAAAAATAHAAAACjEyLzMwLzIwMjIIAAAACjEyLzMwLzIwMjIcLXVCQSDbCPcZpbFBINsIKUNJUS5OQVNEQVFHUzpTT0ZJLklRX01BUktFVENBUC4yMDIyLTA5LTMwAQAAAHNhcAgCAAAACzQ1MDEuMjAwMDI0AQYAAAAFAAAAATEBAAAACy0yMTEwMDU4MTM4AwAAAAMxNjACAAAABjEwMDA1NAQAAAABMAcAAAAJOS8zMC8yMDIyHC11QkEg2wirYnOxQSDbCClDSVEuTkFTREFRR1M6Q09MTS5JUV9QQlYuMTAwMDAuMjAyMi0xMi0zMAEAAAAs3QUAAgAAABAyLjg2ODk0OTMyMzQ3MjczAQcAAAAFAAAAATEBAAAACy0yMTEwODYzMjkwAwAAAAEwAgAAAAYxMDAwNjcEAAAAATAHAAAACjEyLzMwLzIwMjIIAAAACjEyLzMwLzIwMjIcLXVCQSDbCCFBpbFBINsILENJUS5OQVNEQVFHUzpWTFkuSVFfUEVfRVhDTC4xMDAwMC4yMDIyLTEyLTMw</t>
  </si>
  <si>
    <t>AQAAANrABAACAAAAEDEwLjA5ODIyMzMwMTk4NTEBBwAAAAUAAAABMQEAAAALLTIxMDk5MDkzMzgDAAAAATACAAAABjEwMDA2NgQAAAABMAcAAAAKMTIvMzAvMjAyMggAAAAKMTIvMzAvMjAyMhwtdUJBINsIwVaksUEg2wgpQ0lRLk5BU0RBUUdTOlNPRkkuSVFfTUFSS0VUQ0FQLjIwMTItMTItMzEBAAAAc2FwCAMAAAAAABwtdUJBINsIrztzsUEg2wguQ0lRLk5BU0RBUUdTOlNNQ0kuSVFfVEVWX0VCSVQuMTAwMDAuMjAyMi0xMi0zMAEAAADG3mIAAgAAABAzMS45MDE3NDY2NDIwOTAxAQcAAAAFAAAAATEBAAAACy0yMTEzNzU0ODAxAwAAAAEwAgAAAAYxMDAwNjIEAAAAATAHAAAACjEyLzMwLzIwMjIIAAAACjEyLzMwLzIwMjIcLXVCQSDbCJi6o7FBINsIF0NJUS5OQVNEQVFHUzpTU0IuSVFfVEVWAQAAAGt5BQADAAAAAAAcLXVCQSDbCMPGcrFBINsIL0NJUS5OQVNEQVFHUzpXSVguSVFfVEVWX0VCSVREQS4xMDAwMC4yMDIyLTEyLTMwAQAAAKcM9AIDAAAAAk5NAQcAAAAFAAAAATEBAAAACy0yMTA1MzgyMzA2AwAAAAEwAgAAAAYxMDAwNjMEAAAAATAHAAAACjEyLzMwLzIwMjIIAAAACjEyLzMwLzIwMjIcLXVCQSDbCMVEo7FBINsIMENJUS5OQVNEQVFHUzpXSVguSVFfUFJJQ0VfU0FMRVMuMTAwMDAuMjAyMi0xMi0zMAEAAACnDPQCAgAAABAzLjQ0OTQ1ODUxODUyMTU0AQcAAAAFAAAAATEBAAAACy0yMTA1</t>
  </si>
  <si>
    <t>MzgyMzA2AwAAAAEwAgAAAAUzODk1OAQAAAABMAcAAAAKMTIvMzAvMjAyMggAAAAKMTIvMzAvMjAyMhwtdUJBINsIix6jsUEg2wgzQ0lRLk5BU0RBUUdTOkNDQ1MuSVFfVEVWX1RPVEFMX1JFVi4xMDAwMC4yMDIyLTEyLTMwAQAAACivaAACAAAAEDguNzM0NDM5MTU3MDA5ODYBBwAAAAUAAAABMQEAAAALLTIxMDk1MDg5MjYDAAAAATACAAAABjEwMDA2MQQAAAABMAcAAAAKMTIvMzAvMjAyMggAAAAKMTIvMzAvMjAyMhwtdUJBINsIVIKisUEg2wgpQ0lRLk5BU0RBUUdTOkNDQ1MuSVFfUEJWLjEwMDAwLjIwMjItMTItMzABAAAAKK9oAAIAAAAQMi44MzMzNzc4NDIzMzM5MgEHAAAABQAAAAExAQAAAAstMjEwOTUwODkyNgMAAAABMAIAAAAGMTAwMDY3BAAAAAEwBwAAAAoxMi8zMC8yMDIyCAAAAAoxMi8zMC8yMDIyHC11QkEg2wg8NKKxQSDbCC1DSVEuTkFTREFRR1M6RUVGVC5JUV9QRV9FWENMLjEwMDAwLjIwMjItMTItMzABAAAAcm4AAAIAAAAQNzEuNTAwMDU0MTY2NzA3NwEHAAAABQAAAAExAQAAAAstMjExMTExMjA4NgMAAAABMAIAAAAGMTAwMDY2BAAAAAEwBwAAAAoxMi8zMC8yMDIyCAAAAAoxMi8zMC8yMDIyHC11QkEg2wgJmKGxQSDbCC5DSVEuTkFTREFRR1M6QUxUUi5JUV9URVZfRUJJVC4xMDAwMC4yMDIyLTEyLTMwAQAAAPwOSQACAAAAEDIxMS4wNjUwMTUzMjA4MzcBBwAAAAUAAAABMQEAAAAL</t>
  </si>
  <si>
    <t>LTIxMTAwODU1NjEDAAAAATACAAAABjEwMDA2MgQAAAABMAcAAAAKMTIvMzAvMjAyMggAAAAKMTIvMzAvMjAyMhwtdUJBINsI4vugsUEg2wgwQ0lRLk5BU0RBUUdTOkVYTFMuSVFfVEVWX0VCSVREQS4xMDAwMC4yMDIyLTEyLTMwAQAAAHzdDAACAAAAEDI0LjIwOTYwMjQ3NTQ4NzIBBwAAAAUAAAABMQEAAAALLTIxMTA3ODEzNjkDAAAAATACAAAABjEwMDA2MwQAAAABMAcAAAAKMTIvMzAvMjAyMggAAAAKMTIvMzAvMjAyMhwtdUJBINsIrTigsUEg2wgoQ0lRLk5BU0RBUUdTOlNTQi5JUV9NQVJLRVRDQVAuMjAxNy0xMi0zMQEAAABreQUAAgAAAAszMTgxLjAyMzQ1NQAcLXVCQSDbCAV4crFBINsIMUNJUS5OQVNEQVFHUzpFWExTLklRX1BSSUNFX1NBTEVTLjEwMDAwLjIwMjItMTItMzABAAAAfN0MAAIAAAAQNS4wNjQ4NTcxMDQ5OTQ4OAEHAAAABQAAAAExAQAAAAstMjExMDc4MTM2OQMAAAABMAIAAAAFMzg5NTgEAAAAATAHAAAACjEyLzMwLzIwMjIIAAAACjEyLzMwLzIwMjIcLXVCQSDbCLlfoLFBINsIM0NJUS5OQVNEQVFHUzpOT1ZULklRX1RFVl9UT1RBTF9SRVYuMTAwMDAuMjAyMi0xMi0zMAEAAACYGwYAAgAAAA83LjQ0NDE5OTEyNTc2OTUBBwAAAAUAAAABMQEAAAALLTIxMDk3OTU5NjEDAAAAATACAAAABjEwMDA2MQQAAAABMAcAAAAKMTIvMzAvMjAyMggAAAAKMTIvMzAvMjAyMhwtdUJBINsIdnWf</t>
  </si>
  <si>
    <t>sUEg2wguQ0lRLk5BU0RBUUdTOlBEQ0UuSVFfQ0xPU0VQUklDRV9BREouMjAyMi0wOS0zMAEAAACohAQAAgAAAAk1Ni41NTU0NzQAHC11QkEg2wiLA3KxQSDbCClDSVEuTkFTREFRR1M6Tk9WVC5JUV9QQlYuMTAwMDAuMjAyMi0xMi0zMAEAAACYGwYAAgAAABA5LjI3OTA5MzU4MTM2OTUzAQcAAAAFAAAAATEBAAAACy0yMTA5Nzk1OTYxAwAAAAEwAgAAAAYxMDAwNjcEAAAAATAHAAAACjEyLzMwLzIwMjIIAAAACjEyLzMwLzIwMjIcLXVCQSDbCIScn7FBINsILUNJUS5OQVNEQVFHUzpTUFNDLklRX1BFX0VYQ0wuMTAwMDAuMjAyMi0xMi0zMAEAAACIhwAAAgAAABAxMDYuMTQwNDk1ODY3NzY5AQcAAAAFAAAAATEBAAAACy0yMTExMDAwOTIxAwAAAAEwAgAAAAYxMDAwNjYEAAAAATAHAAAACjEyLzMwLzIwMjIIAAAACjEyLzMwLzIwMjIcLXVCQSDbCEiynrFBINsILkNJUS5OQVNEQVFHUzpQRENFLklRX0NMT1NFUFJJQ0VfQURKLjIwMTItMTItMzEBAAAAqIQEAAIAAAAJMzEuNDkzNDA3ABwtdUJBINsIjNxxsUEg2wguQ0lRLk5BU0RBUUdTOldURkMuSVFfVEVWX0VCSVQuMTAwMDAuMjAyMi0xMi0zMAEAAABOeAEAAwAAAAAAHC11QkEg2wgpPZ6xQSDbCDBDSVEuTkFTREFRR1M6RVhFTC5JUV9URVZfRUJJVERBLjEwMDAwLjIwMjItMTItMzABAAAAsm4AAAIAAAAQMTIuMjgyMTAwMTUzODA0NwEHAAAABQAAAAEx</t>
  </si>
  <si>
    <t>AQAAAAstMjExMTY0MTE5NwMAAAABMAIAAAAGMTAwMDYzBAAAAAEwBwAAAAoxMi8zMC8yMDIyCAAAAAoxMi8zMC8yMDIyHC11QkEg2wgDoZ2xQSDbCClDSVEuTkFTREFRR1M6UERDRS5JUV9NQVJLRVRDQVAuMjAxOS0xMi0zMQEAAACohAQAAgAAAAsxNjEyLjUwOTAzOQEGAAAABQAAAAExAQAAAAoxOTkxMDQ1MTcwAwAAAAMxNjACAAAABjEwMDA1NAQAAAABMAcAAAAKMTIvMzEvMjAxORwtdUJBINsIjrVxsUEg2wgxQ0lRLk5BU0RBUUdTOkVYRUwuSVFfUFJJQ0VfU0FMRVMuMTAwMDAuMjAyMi0xMi0zMAEAAACybgAAAgAAABAzLjUxOTc1Mjk2Nzc2MTc4AQcAAAAFAAAAATEBAAAACy0yMTExNjQxMTk3AwAAAAEwAgAAAAUzODk1OAQAAAABMAcAAAAKMTIvMzAvMjAyMggAAAAKMTIvMzAvMjAyMhwtdUJBINsI8XmdsUEg2wgzQ0lRLk5BU0RBUUdTOkVYUE8uSVFfVEVWX1RPVEFMX1JFVi4xMDAwMC4yMDIyLTEyLTMwAQAAACkgBAACAAAAEDExLjI0MDMyNjgwNjA0ODEBBwAAAAUAAAABMQEAAAALLTIxMTA2MjQxMzADAAAAATACAAAABjEwMDA2MQQAAAABMAcAAAAKMTIvMzAvMjAyMggAAAAKMTIvMzAvMjAyMhwtdUJBINsIl92csUEg2wgpQ0lRLk5BU0RBUUdTOkVYUE8uSVFfUEJWLjEwMDAwLjIwMjItMTItMzABAAAAKSAEAAIAAAAQMTIuMzgyMTgyNDUzMDY0MgEHAAAABQAAAAExAQAAAAstMjExMDYyNDEz</t>
  </si>
  <si>
    <t>MAMAAAABMAIAAAAGMTAwMDY3BAAAAAEwBwAAAAoxMi8zMC8yMDIyCAAAAAoxMi8zMC8yMDIyHC11QkEg2wiStpyxQSDbCDBDSVEuTkFTREFRR1M6TENJRC5JUV9URVZfRUJJVERBLjEwMDAwLjIwMjItMTItMzABAAAAdOL9BAMAAAACTk0BBwAAAAUAAAABMQEAAAALLTIxMTAyOTU3NTkDAAAAATACAAAABjEwMDA2MwQAAAABMAcAAAAKMTIvMzAvMjAyMggAAAAKMTIvMzAvMjAyMhwtdUJBINsIXPObsUEg2wgtQ0lRLk5BU0RBUUdTOkNIWC5JUV9DTE9TRVBSSUNFX0FESi4yMDE3LTEyLTMxAQAAAN0TiyADAAAAAAAcLXVCQSDbCGBAcbFBINsIKUNJUS5OQVNEQVFHUzpDSEtQLklRX1BCVi4xMDAwMC4yMDIyLTEyLTMwAQAAAB9nAAACAAAAEDQuOTk5MjEwMjU0NzUyODgBBwAAAAUAAAABMQEAAAALLTIxMDM1NzUzNzgDAAAAATACAAAABjEwMDA2NwQAAAABMAcAAAAKMTIvMzAvMjAyMggAAAAKMTIvMzAvMjAyMhwtdUJBINsIUcybsUEg2wgzQ0lRLk5BU0RBUUNNOkVYQVMuSVFfVEVWX1RPVEFMX1JFVi4xMDAwMC4yMDIyLTEyLTMwAQAAAJduAAACAAAAEDUuOTkwMzMwMjg0MTg1MjIBBwAAAAUAAAABMQEAAAALLTIxMTE0Mjk0NzMDAAAAATACAAAABjEwMDA2MQQAAAABMAcAAAAKMTIvMzAvMjAyMggAAAAKMTIvMzAvMjAyMhwtdUJBINsIKDCbsUEg2wguQ0lRLk5BU0RBUUdTOkZJVkUuSVFfVEVWX0VCSVQu</t>
  </si>
  <si>
    <t>MTAwMDAuMjAyMi0xMi0zMAEAAACD7q4AAgAAABAyOS40NTQxOTk2MTY0NTc4AQcAAAAFAAAAATEBAAAACy0yMTA2MDY1MTA1AwAAAAEwAgAAAAYxMDAwNjIEAAAAATAHAAAACjEyLzMwLzIwMjIIAAAACjEyLzMwLzIwMjIcLXVCQSDbCB4Jm7FBINsIMENJUS5OQVNEQVFHUzpQQ1RZLklRX1RFVl9FQklUREEuMTAwMDAuMjAyMi0xMi0zMAEAAAD/VzIPAgAAABAxMDUuNzU1OTk0MDkwODI3AQcAAAAFAAAAATEBAAAACy0yMTEzNjYwMTQ1AwAAAAEwAgAAAAYxMDAwNjMEAAAAATAHAAAACjEyLzMwLzIwMjIIAAAACjEyLzMwLzIwMjIcLXVCQSDbCMvQmbFBINsIJ0NJUS5OQVNEQVFHUzpYTS5JUV9QQlYuMTAwMDAuMjAyMi0xMi0zMAEAAAAmb+wiAgAAABAyLjcwNzk5OTM5ODkxODA1AQcAAAAFAAAAATEBAAAACy0yMTA5NTg1ODIyAwAAAAEwAgAAAAYxMDAwNjcEAAAAATAHAAAACjEyLzMwLzIwMjIIAAAACjEyLzMwLzIwMjIcLXVCQSDbCMvQmbFBINsILkNJUS5OQVNEQVFHUzpSWERYLklRX0NMT1NFUFJJQ0VfQURKLjIwMTktMTItMzEBAAAA2oQyIAMAAAAAABwtdUJBINsI53xwsUEg2wgxQ0lRLk5BU0RBUUdTOkVXQkMuSVFfUFJJQ0VfU0FMRVMuMTAwMDAuMjAyMi0xMi0zMAEAAACIDQYAAgAAABA1LjQwMjQ3NzE3MTA0OTgxAQcAAAAFAAAAATEBAAAACy0yMTA5OTQxNjMwAwAAAAEwAgAAAAUzODk1OAQA</t>
  </si>
  <si>
    <t>AAABMAcAAAAKMTIvMzAvMjAyMggAAAAKMTIvMzAvMjAyMhwtdUJBINsI0zSZsUEg2wgvQ0lRLk5BU0RBUUdTOkxTWE0uSy5JUV9QRV9FWENMLjEwMDAwLjIwMjItMTItMzABAAAA36DFEwIAAAAQMjEuOTgzMTQ2MDY3NDE1NwEHAAAABQAAAAExAQAAAAstMjEwOTg2MTk2NgMAAAABMAIAAAAGMTAwMDY2BAAAAAEwBwAAAAoxMi8zMC8yMDIyCAAAAAoxMi8zMC8yMDIyHC11QkEg2whN1ZexQSDbCClDSVEuTkFTREFRR1M6UlhEWC5JUV9NQVJLRVRDQVAuMjAyMi0wOS0zMAEAAADahDIgAgAAAAsyNDEzLjc1MDgyMwEGAAAABQAAAAExAQAAAAstMjA4NTA5NDkxMQMAAAADMTYwAgAAAAYxMDAwNTQEAAAAATAHAAAACTkvMzAvMjAyMhwtdUJBINsI53xwsUEg2wgwQ0lRLk5BU0RBUUdTOk9URVguSVFfVEVWX0VCSVREQS4xMDAwMC4yMDIyLTEyLTMwAQAAACepAQACAAAAEDkuMjQwNDkzNTc5NDU4OTgBBwAAAAUAAAABMQEAAAALLTIxMTM5MDA2OTIDAAAAATACAAAABjEwMDA2MwQAAAABMAcAAAAKMTIvMzAvMjAyMggAAAAKMTIvMzAvMjAyMi1UdUJBINsINYeXsUEg2wgpQ0lRLk5BU0RBUUdTOk1BU0kuSVFfUEJWLjEwMDAwLjIwMjItMTItMzABAAAAv3kAAAIAAAAQNS4yODA5ODAyNzU1ODMyOQEHAAAABQAAAAExAQAAAAstMjExMTk5ODc0OQMAAAABMAIAAAAGMTAwMDY3BAAAAAEwBwAAAAoxMi8zMC8yMDIy</t>
  </si>
  <si>
    <t>CAAAAAoxMi8zMC8yMDIyLVR1QkEg2wg1h5exQSDbCClDSVEuTkFTREFRR1M6UlhEWC5JUV9NQVJLRVRDQVAuMjAxMi0xMi0zMQEAAADahDIgAwAAAAAALVR1QkEg2wjeVXCxQSDbCDFDSVEuTkFTREFRR1M6Q0hETi5JUV9QUklDRV9TQUxFUy4xMDAwMC4yMDIyLTEyLTMwAQAAAAv6AwACAAAAEDUuMTA5NjkwNzUwOTY5MTQBBwAAAAUAAAABMQEAAAALLTIxMTEyMzcyODkDAAAAATACAAAABTM4OTU4BAAAAAEwBwAAAAoxMi8zMC8yMDIyCAAAAAoxMi8zMC8yMDIyLVR1QkEg2wgJ65axQSDbCBhDSVEuTkFTREFRR1M6TlROWC5JUV9URVYBAAAAuRGOBwIAAAALNjA0Ni45MjA2MDEBBgAAAAUAAAABMQEAAAALLTIwNjU5NTgzMjcDAAAAAzE2MAIAAAAGMTAwMDYwBAAAAAEwBwAAAAgzLzgvMjAyMy1UdUJBINsI2OBvsUEg2wguQ0lRLk5BU0RBUUdTOlJPS1UuSVFfVEVWX0VCSVQuMTAwMDAuMjAyMi0xMi0zMAEAAABJmoQAAgAAAA8xOC4wMjY3MTIxMDEwNzcBBwAAAAUAAAABMQEAAAALLTIxMTE2Mjk0NjADAAAAATACAAAABjEwMDA2MgQAAAABMAcAAAAKMTIvMzAvMjAyMggAAAAKMTIvMzAvMjAyMi1UdUJBINsI7HWWsUEg2wguQ0lRLk5BU0RBUUdTOkhPT0QuSVFfVEVWX0VCSVQuMTAwMDAuMjAyMi0xMi0zMAEAAADfE38QAwAAAAAALVR1QkEg2whtoZSxQSDbCCxDSVEuTkFTREFRR1M6QlouSVFfVEVWX0VC</t>
  </si>
  <si>
    <t>SVQuMTAwMDAuMjAyMi0xMi0zMAEAAABSlqwqAgAAABA5My4xMDE0MTAyMjUxNzczAQcAAAAFAAAAATEBAAAACy0yMDk5Nzk2OTI5AwAAAAEwAgAAAAYxMDAwNjIEAAAAATAHAAAACjEyLzMwLzIwMjIIAAAACjEyLzMwLzIwMjItVHVCQSDbCEkFlLFBINsILUNJUS5OQVNEQVFHUzpDR05YLklRX1BFX0VYQ0wuMTAwMDAuMjAyMi0xMi0zMAEAAAAiaAAAAgAAABAzMC4xOTg3MTc5NDg3MTc5AQcAAAAFAAAAATEBAAAACy0yMTExOTA2NjQwAwAAAAEwAgAAAAYxMDAwNjYEAAAAATAHAAAACjEyLzMwLzIwMjIIAAAACjEyLzMwLzIwMjItVHVCQSDbCCiQk7FBINsILkNJUS5OQVNEQVFHUzpCSUxJLklRX1RFVl9FQklULjEwMDAwLjIwMjItMTItMzABAAAAIlxlEQMAAAACTk0BBwAAAAUAAAABMQEAAAALLTIxMDE1MDA4MzADAAAAATACAAAABjEwMDA2MgQAAAABMAcAAAAKMTIvMzAvMjAyMggAAAAKMTIvMzAvMjAyMi1UdUJBINsI/fOSsUEg2wgwQ0lRLk5BU0RBUUdTOk1JREQuSVFfVEVWX0VCSVREQS4xMDAwMC4yMDIyLTEyLTMwAQAAACZpBAACAAAAEDEzLjI1NzI1NDA3MzUyMTcBBwAAAAUAAAABMQEAAAALLTIxMDk1ODU4MzkDAAAAATACAAAABjEwMDA2MwQAAAABMAcAAAAKMTIvMzAvMjAyMggAAAAKMTIvMzAvMjAyMi1UdUJBINsI0leSsUEg2wgxQ0lRLk5BU0RBUUdTOk1JREQuSVFfUFJJQ0VfU0FMRVMu</t>
  </si>
  <si>
    <t>MTAwMDAuMjAyMi0xMi0zMAEAAAAmaQQAAgAAABAyLjI3NDM0NDk3NzYwNTk0AQcAAAAFAAAAATEBAAAACy0yMTA5NTg1ODM5AwAAAAEwAgAAAAUzODk1OAQAAAABMAcAAAAKMTIvMzAvMjAyMggAAAAKMTIvMzAvMjAyMi1UdUJBINsI0leSsUEg2wgpQ0lRLk5BU0RBUUdTOk5UTlguSVFfTUFSS0VUQ0FQLjIwMTctMTItMzEBAAAAuRGOBwIAAAALNTY1OS44MDIwMDkBBgAAAAUAAAABMQEAAAAKMTg2OTYyMjI5OQMAAAADMTYwAgAAAAYxMDAwNTQEAAAAATAHAAAACjEyLzMxLzIwMTctVHVCQSDbCKySb7FBINsIM0NJUS5OQVNEQVFDTTpQTFVHLklRX1RFVl9UT1RBTF9SRVYuMTAwMDAuMjAyMi0xMi0zMAEAAADrLwYAAgAAABAxMC43NjcyMDU3ODM2NDk0AQcAAAAFAAAAATEBAAAACy0yMTEwMDQ5NjQ0AwAAAAEwAgAAAAYxMDAwNjEEAAAAATAHAAAACjEyLzMwLzIwMjIIAAAACjEyLzMwLzIwMjItVHVCQSDbCOW7kbFBINsIKUNJUS5OQVNEQVFDTTpQTFVHLklRX1BCVi4xMDAwMC4yMDIyLTEyLTMwAQAAAOsvBgACAAAAEDEuNTUxNDY4MzYzODQxNzgBBwAAAAUAAAABMQEAAAALLTIxMTAwNDk2NDQDAAAAATACAAAABjEwMDA2NwQAAAABMAcAAAAKMTIvMzAvMjAyMggAAAAKMTIvMzAvMjAyMi1UdUJBINsIz22RsUEg2wguQ0lRLk5BU0RBUUdTOk1MQ08uSVFfQ0xPU0VQUklDRV9BREouMjAyMi0wOS0zMAEA</t>
  </si>
  <si>
    <t>AAAwVc0BAgAAAAQ2LjYzAC1UdUJBINsIjB1vsUEg2wguQ0lRLk5BU0RBUUdTOkNBU1kuSVFfVEVWX0VCSVQuMTAwMDAuMjAyMi0xMi0zMAEAAABF8gMAAgAAAA8yMC4xMDU1ODkxNjgyNDUBBwAAAAUAAAABMQEAAAALLTIwNjU5OTQyNzADAAAAATACAAAABjEwMDA2MgQAAAABMAcAAAAKMTIvMzAvMjAyMggAAAAKMTIvMzAvMjAyMi1UdUJBINsIr/iQsUEg2wgwQ0lRLk5BU0RBUUdTOkNCU0guSVFfVEVWX0VCSVREQS4xMDAwMC4yMDIyLTEyLTMwAQAAAAAABAADAAAAAAAtVHVCQSDbCL80kLFBINsILkNJUS5OQVNEQVFHUzpNTENPLklRX0NMT1NFUFJJQ0VfQURKLjIwMTItMTItMzEBAAAAMFXNAQIAAAAJMTMuNDQ2OTYyAC1UdUJBINsIhfZusUEg2wgxQ0lRLk5BU0RBUUdTOkNCU0guSVFfUFJJQ0VfU0FMRVMuMTAwMDAuMjAyMi0xMi0zMAEAAAAAAAQAAgAAABA1LjgyNzA3OTgwMTgwMjI0AQcAAAAFAAAAATEBAAAACy0yMTEwNDM0MjI5AwAAAAEwAgAAAAUzODk1OAQAAAABMAcAAAAKMTIvMzAvMjAyMggAAAAKMTIvMzAvMjAyMi1UdUJBINsIyVuQsUEg2wgzQ0lRLk5BU0RBUUdTOlNFSUMuSVFfVEVWX1RPVEFMX1JFVi4xMDAwMC4yMDIyLTEyLTMwAQAAAHmZBAACAAAAEDMuNjgzOTk0ODMyMDYzMDMBBwAAAAUAAAABMQEAAAALLTIxMTEzODYxNjUDAAAAATACAAAABjEwMDA2MQQAAAABMAcAAAAKMTIv</t>
  </si>
  <si>
    <t>MzAvMjAyMggAAAAKMTIvMzAvMjAyMi1UdUJBINsIi3GPsUEg2wgpQ0lRLk5BU0RBUUdTOk1MQ08uSVFfTUFSS0VUQ0FQLjIwMTktMTItMzEBAAAAMFXNAQIAAAAMMTExMTYuMjg0NjI0AQYAAAAFAAAAATEBAAAACjE5ODk1MTE1NDIDAAAAAzE2MAIAAAAGMTAwMDU0BAAAAAEwBwAAAAoxMi8zMS8yMDE5LVR1QkEg2wiNz26xQSDbCClDSVEuTkFTREFRR1M6U0VJQy5JUV9QQlYuMTAwMDAuMjAyMi0xMi0zMAEAAAB5mQQAAgAAABA0LjMzNzc3ODI1Mzk2NjEzAQcAAAAFAAAAATEBAAAACy0yMTExMzg2MTY1AwAAAAEwAgAAAAYxMDAwNjcEAAAAATAHAAAACjEyLzMwLzIwMjIIAAAACjEyLzMwLzIwMjItVHVCQSDbCJaYj7FBINsILUNJUS5OQVNEQVFHUzpOVkNSLklRX1BFX0VYQ0wuMTAwMDAuMjAyMi0xMi0zMAEAAADofB8EAwAAAAJOTQEHAAAABQAAAAExAQAAAAstMjExMTEzMjg1MwMAAAABMAIAAAAGMTAwMDY2BAAAAAEwBwAAAAoxMi8zMC8yMDIyCAAAAAoxMi8zMC8yMDIyLVR1QkEg2whYro6xQSDbCC1DSVEuTkFTREFRR1M6SENQLklRX0NMT1NFUFJJQ0VfQURKLjIwMTktMTItMzEBAAAAjNypEAMAAAAAAC1UdUJBINsIYoFusUEg2wguQ0lRLk5BU0RBUUdTOkxFR04uSVFfVEVWX0VCSVQuMTAwMDAuMjAyMi0xMi0zMAEAAABsI/MgAwAAAAJOTQEHAAAABQAAAAExAQAAAAstMjEwNTY0NTM3MAMAAAAB</t>
  </si>
  <si>
    <t>MAIAAAAGMTAwMDYyBAAAAAEwBwAAAAoxMi8zMC8yMDIyCAAAAAoxMi8zMC8yMDIyLVR1QkEg2wg5OY6xQSDbCDBDSVEuTkFTREFRR1M6U0FJQS5JUV9URVZfRUJJVERBLjEwMDAwLjIwMjItMTItMzABAAAAPPwuAAIAAAAQMTAuODM4NDgyNTkwMjUxOQEHAAAABQAAAAExAQAAAAstMjExMTAxNDM2MgMAAAABMAIAAAAGMTAwMDYzBAAAAAEwBwAAAAoxMi8zMC8yMDIyCAAAAAoxMi8zMC8yMDIyLVR1QkEg2wgQnY2xQSDbCChDSVEuTkFTREFRR1M6SENQLklRX01BUktFVENBUC4yMDIyLTA5LTMwAQAAAIzcqRACAAAACzU5OTkuNjc1NTk0AQYAAAAFAAAAATEBAAAACy0yMDc5MzI1OTc5AwAAAAMxNjACAAAABjEwMDA1NAQAAAABMAcAAAAJOS8zMC8yMDIyLVR1QkEg2whigW6xQSDbCDFDSVEuTkFTREFRR1M6U0FJQS5JUV9QUklDRV9TQUxFUy4xMDAwMC4yMDIyLTEyLTMwAQAAADz8LgACAAAAEDIuNDExNDk0NDU1OTQ5MTcBBwAAAAUAAAABMQEAAAALLTIxMTEwMTQzNjIDAAAAATACAAAABTM4OTU4BAAAAAEwBwAAAAoxMi8zMC8yMDIyCAAAAAoxMi8zMC8yMDIyLVR1QkEg2wgGdo2xQSDbCDNDSVEuTkFTREFRR1M6Q1JPWC5JUV9URVZfVE9UQUxfUkVWLjEwMDAwLjIwMjItMTItMzABAAAAdB7QAAIAAAAQNC4wODQxMzE5NDc1NzAxNwEHAAAABQAAAAExAQAAAAstMjExMjA1NzE0NQMAAAABMAIAAAAGMTAw</t>
  </si>
  <si>
    <t>MDYxBAAAAAEwBwAAAAoxMi8zMC8yMDIyCAAAAAoxMi8zMC8yMDIyLVR1QkEg2wjc2YyxQSDbCChDSVEuTkFTREFRR1M6SENQLklRX01BUktFVENBUC4yMDEyLTEyLTMxAQAAAIzcqRADAAAAAAAtVHVCQSDbCF5abrFBINsIKUNJUS5OQVNEQVFHUzpDUk9YLklRX1BCVi4xMDAwMC4yMDIyLTEyLTMwAQAAAHQe0AADAAAAAk5NAQcAAAAFAAAAATEBAAAACy0yMTEyMDU3MTQ1AwAAAAEwAgAAAAYxMDAwNjcEAAAAATAHAAAACjEyLzMwLzIwMjIIAAAACjEyLzMwLzIwMjItVHVCQSDbCNKyjLFBINsIGENJUS5OQVNEQVFHUzpTSUdJLklRX1RFVgEAAADUngQAAgAAAAs2NjUyLjEwMjgzNgEGAAAABQAAAAExAQAAAAstMjA2MTU1NTA5MgMAAAADMTYwAgAAAAYxMDAwNjAEAAAAATAHAAAACDMvOC8yMDIzLVR1QkEg2wgxvm2xQSDbCC1DSVEuTkFTREFRR1M6R1RMQi5JUV9QRV9FWENMLjEwMDAwLjIwMjItMTItMzABAAAAzYQXEQMAAAACTk0BBwAAAAUAAAABMQEAAAALLTIxMDQzNDc4NDYDAAAAATACAAAABjEwMDA2NgQAAAABMAcAAAAKMTIvMzAvMjAyMggAAAAKMTIvMzAvMjAyMi1UdUJBINsIqRaMsUEg2wguQ0lRLk5BU0RBUUdTOkFQTFMuSVFfVEVWX0VCSVQuMTAwMDAuMjAyMi0xMi0zMAEAAACAblkGAwAAAAJOTQEHAAAABQAAAAExAQAAAAstMjExMDI5NDIyMgMAAAABMAIAAAAGMTAwMDYyBAAAAAEwBwAA</t>
  </si>
  <si>
    <t>AAoxMi8zMC8yMDIyCAAAAAoxMi8zMC8yMDIyLVR1QkEg2wh/eouxQSDbCDBDSVEuTkFTREFRR1M6SVJETS5JUV9URVZfRUJJVERBLjEwMDAwLjIwMjItMTItMzABAAAANbcKAAIAAAAQMjEuOTU1MzE1NzI4NDk3NwEHAAAABQAAAAExAQAAAAstMjExMTk4Nzg1NwMAAAABMAIAAAAGMTAwMDYzBAAAAAEwBwAAAAoxMi8zMC8yMDIyCAAAAAoxMi8zMC8yMDIyLVR1QkEg2whMt4qxQSDbCDFDSVEuTkFTREFRR1M6SVJETS5JUV9QUklDRV9TQUxFUy4xMDAwMC4yMDIyLTEyLTMwAQAAADW3CgACAAAAEDExLjE2OTE0OTE1ODU1NDUBBwAAAAUAAAABMQEAAAALLTIxMTE5ODc4NTcDAAAAATACAAAABTM4OTU4BAAAAAEwBwAAAAoxMi8zMC8yMDIyCAAAAAoxMi8zMC8yMDIyLVR1QkEg2whX3oqxQSDbCDNDSVEuTkFTREFRR1M6UkdMRC5JUV9URVZfVE9UQUxfUkVWLjEwMDAwLjIwMjItMTItMzABAAAA8JcEAAIAAAAQMTEuNDI0MzUyNDE2MDIxNwEHAAAABQAAAAExAQAAAAstMjExMTc1ODc1NQMAAAABMAIAAAAGMTAwMDYxBAAAAAEwBwAAAAoxMi8zMC8yMDIyCAAAAAoxMi8zMC8yMDIyLVR1QkEg2wgZ9ImxQSDbCClDSVEuTkFTREFRR1M6UkdMRC5JUV9QQlYuMTAwMDAuMjAyMi0xMi0zMAEAAADwlwQAAgAAABAyLjg1NDgyNjYyMTA3NTg5AQcAAAAFAAAAATEBAAAACy0yMTExNzU4NzU1AwAAAAEwAgAAAAYxMDAw</t>
  </si>
  <si>
    <t>NjcEAAAAATAHAAAACjEyLzMwLzIwMjIIAAAACjEyLzMwLzIwMjItVHVCQSDbCCUbirFBINsILUNJUS5OQVNEQVFHUzpUVEVLLklRX1BFX0VYQ0wuMTAwMDAuMjAyMi0xMi0zMAEAAAAIAQMAAgAAABAzMS45MTIxNzY1NjQ3Mzg1AQcAAAAFAAAAATEBAAAACy0yMTEzNzY2ODM0AwAAAAEwAgAAAAYxMDAwNjYEAAAAATAHAAAACjEyLzMwLzIwMjIIAAAACjEyLzMwLzIwMjItVHVCQSDbCG4xibFBINsIKUNJUS5OQVNEQVFHUzpTSUdJLklRX01BUktFVENBUC4yMDE3LTEyLTMxAQAAANSeBAACAAAACzM0MjcuNTc1MTIxAQYAAAAFAAAAATEBAAAACjE4NjI4MTMwMTADAAAAAzE2MAIAAAAGMTAwMDU0BAAAAAEwBwAAAAoxMi8zMS8yMDE3LVR1QkEg2wgccG2xQSDbCDBDSVEuTkFTREFRR1M6Q0ZMVC5JUV9URVZfRUJJVERBLjEwMDAwLjIwMjItMTItMzABAAAAJgF6EAMAAAACTk0BBwAAAAUAAAABMQEAAAALLTIxMTAzMjQ2NTMDAAAAATACAAAABjEwMDA2MwQAAAABMAcAAAAKMTIvMzAvMjAyMggAAAAKMTIvMzAvMjAyMi1UdUJBINsIQZWIsUEg2wgxQ0lRLk5BU0RBUUdTOkNGTFQuSVFfUFJJQ0VfU0FMRVMuMTAwMDAuMjAyMi0xMi0zMAEAAAAmAXoQAgAAABAxMC44MTU4NTgwNzEwNDIzAQcAAAAFAAAAATEBAAAACy0yMTEwMzI0NjUzAwAAAAEwAgAAAAUzODk1OAQAAAABMAcAAAAKMTIvMzAvMjAyMggAAAAK</t>
  </si>
  <si>
    <t>MTIvMzAvMjAyMi1UdUJBINsIQZWIsUEg2wgtQ0lRLk5BU0RBUUdTOldXRC5JUV9DTE9TRVBSSUNFX0FESi4yMDIyLTA5LTMwAQAAAELNBAACAAAACTc5LjkyNTY4MQAtVHVCQSDbCAH7bLFBINsIMUNJUS5OQVNEQVFHUzpYUC5JUV9URVZfVE9UQUxfUkVWLjEwMDAwLjIwMjItMTItMzABAAAAzMe9EAMAAAAAAC1UdUJBINsIGPmHsUEg2wgnQ0lRLk5BU0RBUUdTOlhQLklRX1BCVi4xMDAwMC4yMDIyLTEyLTMwAQAAAMzHvRACAAAAEDMuMzEzMDYwNzY3MDkxNjcBBwAAAAUAAAABMQEAAAALLTIxMTMyMjI3MzEDAAAAATACAAAABjEwMDA2NwQAAAABMAcAAAAKMTIvMzAvMjAyMggAAAAKMTIvMzAvMjAyMi1UdUJBINsIBauHsUEg2wgtQ0lRLk5BU0RBUUdTOldXRC5JUV9DTE9TRVBSSUNFX0FESi4yMDEyLTEyLTMxAQAAAELNBAACAAAACTM1LjQ2Mzk5OAAtVHVCQSDbCAH7bLFBINsILENJUS5OQVNEQVFHUzpEQlguSVFfUEVfRVhDTC4xMDAwMC4yMDIyLTEyLTMwAQAAABwa7QICAAAAEDI2LjMyOTQxMTc2NDcwNTkBBwAAAAUAAAABMQEAAAALLTIxMTE2Mjk0NTkDAAAAATACAAAABjEwMDA2NgQAAAABMAcAAAAKMTIvMzAvMjAyMggAAAAKMTIvMzAvMjAyMi1UdUJBINsI2g6HsUEg2wgsQ0lRLk5BU0RBUUdTOklRLklRX1RFVl9FQklULjEwMDAwLjIwMjItMTItMzABAAAAwijlBQMAAAACTk0BBwAAAAUAAAAB</t>
  </si>
  <si>
    <t>MQEAAAALLTIxMDY2MDMyNDMDAAAAATACAAAABjEwMDA2MgQAAAABMAcAAAAKMTIvMzAvMjAyMggAAAAKMTIvMzAvMjAyMi1UdUJBINsIs3KGsUEg2wgoQ0lRLk5BU0RBUUdTOldXRC5JUV9NQVJLRVRDQVAuMjAxOS0xMi0zMQEAAABCzQQAAgAAAAs3MzQ0LjcyNTkxNgEGAAAABQAAAAExAQAAAAoxOTk0NTc4NzM5AwAAAAMxNjACAAAABjEwMDA1NAQAAAABMAcAAAAKMTIvMzEvMjAxOS1UdUJBINsI8tNssUEg2wgwQ0lRLk5BU0RBUUdTOlNXQVYuSVFfVEVWX0VCSVREQS4xMDAwMC4yMDIyLTEyLTMwAQAAAJzpLg8DAAAAAk5NAQcAAAAFAAAAATEBAAAACy0yMTEwNjM3NDUwAwAAAAEwAgAAAAYxMDAwNjMEAAAAATAHAAAACjEyLzMwLzIwMjIIAAAACjEyLzMwLzIwMjItVHVCQSDbCInWhbFBINsIMUNJUS5OQVNEQVFHUzpTV0FWLklRX1BSSUNFX1NBTEVTLjEwMDAwLjIwMjItMTItMzABAAAAnOkuDwIAAAAQMzAuNDMwNzMzNzgzMTAyMgEHAAAABQAAAAExAQAAAAstMjExMDYzNzQ1MAMAAAABMAIAAAAFMzg5NTgEAAAAATAHAAAACjEyLzMwLzIwMjIIAAAACjEyLzMwLzIwMjItVHVCQSDbCInWhbFBINsIMkNJUS5OQVNEQVFHUzpORkUuSVFfVEVWX1RPVEFMX1JFVi4xMDAwMC4yMDIyLTEyLTMwAQAAAPHTpiACAAAAEDEwLjE4MzIxMjM1MzIxNzgBBwAAAAUAAAABMQEAAAALLTIxMDk2NTIzMDIDAAAAATAC</t>
  </si>
  <si>
    <t>AAAABjEwMDA2MQQAAAABMAcAAAAKMTIvMzAvMjAyMggAAAAKMTIvMzAvMjAyMi1UdUJBINsIVhOFsUEg2wgoQ0lRLk5BU0RBUUdTOk5GRS5JUV9QQlYuMTAwMDAuMjAyMi0xMi0zMAEAAADx06YgAgAAABA0Ljg5ODAwMjczMDI3MjgxAQcAAAAFAAAAATEBAAAACy0yMTA5NjUyMzAyAwAAAAEwAgAAAAYxMDAwNjcEAAAAATAHAAAACjEyLzMwLzIwMjIIAAAACjEyLzMwLzIwMjItVHVCQSDbCFYThbFBINsILkNJUS5OQVNEQVFHUzpDSFJELklRX0NMT1NFUFJJQ0VfQURKLjIwMTctMTItMzEBAAAAr2g+AgMAAAAAAC1UdUJBINsI1V5ssUEg2wgtQ0lRLk5BU0RBUUdTOlRYUkguSVFfUEVfRVhDTC4xMDAwMC4yMDIyLTEyLTMwAQAAAGT8RwACAAAAEDI1Ljk4NTcxNDI4NTcxNDMBBwAAAAUAAAABMQEAAAALLTIxMTA1MzI5MDYDAAAAATACAAAABjEwMDA2NgQAAAABMAcAAAAKMTIvMzAvMjAyMggAAAAKMTIvMzAvMjAyMi1UdUJBINsIHSmEsUEg2wguQ0lRLk5BU0RBUUdTOkNOWEMuSVFfVEVWX0VCSVQuMTAwMDAuMjAyMi0xMi0zMAEAAAC9X4oAAgAAABAxNy4xNzQzMTMyMTcyMjAxAQcAAAAFAAAAATEBAAAACy0yMTE0MzY4NDc1AwAAAAEwAgAAAAYxMDAwNjIEAAAAATAHAAAACjEyLzMwLzIwMjIIAAAACjEyLzMwLzIwMjItVHVCQSDbCPOMg7FBINsIM0NJUS5OQVNEQVFHTTpGVVRVLklRX1RFVl9UT1RBTF9S</t>
  </si>
  <si>
    <t>RVYuMTAwMDAuMjAyMi0xMi0zMAEAAAAtUo4jAwAAAAAALVR1QkEg2wjPF4OxQSDbCClDSVEuTkFTREFRR006RlVUVS5JUV9QQlYuMTAwMDAuMjAyMi0xMi0zMAEAAAAtUo4jAgAAABAyLjI3MTQxMzQyODQ2MzQ3AQcAAAAFAAAAATEBAAAACy0yMTA3NzQ0MzAyAwAAAAEwAgAAAAYxMDAwNjcEAAAAATAHAAAACjEyLzMwLzIwMjIIAAAACjEyLzMwLzIwMjItVHVCQSDbCMfwgrFBINsILUNJUS5OQVNEQVFDTTpDRUxILklRX1BFX0VYQ0wuMTAwMDAuMjAyMi0xMi0zMAEAAAASh+0BAwAAAAJOTQEHAAAABQAAAAExAQAAAAstMjEwNzk0NjgxMwMAAAABMAIAAAAGMTAwMDY2BAAAAAEwBwAAAAoxMi8zMC8yMDIyCAAAAAoxMi8zMC8yMDIyLVR1QkEg2wifVIKxQSDbCC5DSVEuTkFTREFRR1M6SVBHUC5JUV9DTE9TRVBSSUNFX0FESi4yMDE5LTEyLTMxAQAAAK2HBgACAAAABjE0NC45MgAtVHVCQSDbCCXCa7FBINsILkNJUS5OQVNEQVFHUzpNTkRZLklRX1RFVl9FQklULjEwMDAwLjIwMjItMTItMzABAAAAkYbQDAMAAAACTk0BBwAAAAUAAAABMQEAAAALLTIxMDc5NjM0ODEDAAAAATACAAAABjEwMDA2MgQAAAABMAcAAAAKMTIvMzAvMjAyMggAAAAKMTIvMzAvMjAyMi1UdUJBINsIdLiBsUEg2wgpQ0lRLk5BU0RBUUdTOklQR1AuSVFfTUFSS0VUQ0FQLjIwMjItMDktMzABAAAArYcGAAIAAAALNDIzNS4wNDA1ODMB</t>
  </si>
  <si>
    <t>BgAAAAUAAAABMQEAAAALLTIwODY2NDU0MjADAAAAAzE2MAIAAAAGMTAwMDU0BAAAAAEwBwAAAAk5LzMwLzIwMjItVHVCQSDbCBuba7FBINsILkNJUS5OQVNEQVFHUzpDWUJSLklRX0NMT1NFUFJJQ0VfQURKLjIwMTktMTItMzEBAAAArIHcAwIAAAAGMTE2LjU4AC1UdUJBINsI6rS3sUEg2wgpQ0lRLk5BU0RBUUdTOklQR1AuSVFfTUFSS0VUQ0FQLjIwMTItMTItMzEBAAAArYcGAAIAAAAKMzQxNy4xNTg2MwEGAAAABQAAAAExAQAAAAoxNTc0ODg4MTQ2AwAAAAMxNjACAAAABjEwMDA1NAQAAAABMAcAAAAKMTIvMzEvMjAxMi1UdUJBINsIG5trsUEg2wgXQ0lRLk5BU0RBUUdTOlJDTS5JUV9URVYBAAAAPQigAQIAAAALNzYxMi41NjQyNzkBBgAAAAUAAAABMQEAAAALLTIwNjA2MzA3NDMDAAAAAzE2MAIAAAAGMTAwMDYwBAAAAAEwBwAAAAgzLzgvMjAyMy1UdUJBINsI8v5qsUEg2wgpQ0lRLk5BU0RBUUdTOkNZQlIuSVFfTUFSS0VUQ0FQLjIwMjItMDktMzABAAAArIHcAwIAAAAKNjEwNS4wMDYzNwEGAAAABQAAAAExAQAAAAstMjA4NTUyNzM2OAMAAAADMTYwAgAAAAYxMDAwNTQEAAAAATAHAAAACTkvMzAvMjAyMi1UdUJBINsI1Y23sUEg2wgpQ0lRLk5BU0RBUUdTOkNZQlIuSVFfTUFSS0VUQ0FQLjIwMTItMTItMzEBAAAArIHcAwMAAAAAAC1UdUJBINsI0Wa3sUEg2wgYQ0lRLk5BU0RBUUdTOlNPRkkuSVFf</t>
  </si>
  <si>
    <t>VEVWAQAAAHNhcAgDAAAAAAAtVHVCQSDbCKjxtrFBINsIKENJUS5OQVNEQVFHUzpSQ00uSVFfTUFSS0VUQ0FQLjIwMTctMTItMzEBAAAAPQigAQIAAAAKNDUwLjAyNjgzOAEGAAAABQAAAAExAQAAAAoxODYzNTA5MzgxAwAAAAMxNjACAAAABjEwMDA1NAQAAAABMAcAAAAKMTIvMzEvMjAxNy1UdUJBINsI3bBqsUEg2wguQ0lRLk5BU0RBUUdTOk9QQ0guSVFfQ0xPU0VQUklDRV9BREouMjAyMi0wOS0zMAEAAADc/E0MAgAAAAUzMS40NwAtVHVCQSDbCMQ7arFBINsIKUNJUS5OQVNEQVFHUzpTT0ZJLklRX01BUktFVENBUC4yMDE3LTEyLTMxAQAAAHNhcAgDAAAAAAAtVHVCQSDbCJKjtrFBINsILkNJUS5OQVNEQVFHUzpPUENILklRX0NMT1NFUFJJQ0VfQURKLjIwMTItMTItMzEBAAAA3PxNDAMAAAAAAC1UdUJBINsIxDtqsUEg2wgtQ0lRLk5BU0RBUUdTOlNTQi5JUV9DTE9TRVBSSUNFX0FESi4yMDIyLTA5LTMwAQAAAGt5BQACAAAACTc4LjE5MDg0OQAtVHVCQSDbCHEutrFBINsIKUNJUS5OQVNEQVFHUzpPUENILklRX01BUktFVENBUC4yMDE5LTEyLTMxAQAAANz8TQwCAAAACzI2MzIuODE4MTI4AQYAAAAFAAAAATEBAAAACjE5OTEwMDYyMTgDAAAAAzE2MAIAAAAGMTAwMDU0BAAAAAEwBwAAAAoxMi8zMS8yMDE5LVR1QkEg2wi1FGqxQSDbCC1DSVEuTkFTREFRR1M6U1NCLklRX0NMT1NFUFJJQ0VfQURKLjIw</t>
  </si>
  <si>
    <t>MTItMTItMzEBAAAAa3kFAAIAAAAJMzIuOTc1ODM0AC1UdUJBINsIcS62sUEg2wgoQ0lRLk5BU0RBUUdTOlNTQi5JUV9NQVJLRVRDQVAuMjAxOS0xMi0zMQEAAABreQUAAgAAAAsyOTIwLjM5OTcxMwAtVHVCQSDbCG4HtrFBINsILkNJUS5OQVNEQVFHUzpDUlVTLklRX0NMT1NFUFJJQ0VfQURKLjIwMTctMTItMzEBAAAAk2cAAAIAAAAFNTEuODYALVR1QkEg2wgcoGmxQSDbCC5DSVEuTkFTREFRR1M6UERDRS5JUV9DTE9TRVBSSUNFX0FESi4yMDE3LTEyLTMxAQAAAKiEBAACAAAACTQ4Ljg3NTk0NwAtVHVCQSDbCE2StbFBINsILkNJUS5OQVNEQVFHUzpIQUxPLklRX0NMT1NFUFJJQ0VfQURKLjIwMTktMTItMzEBAAAARgV5AAIAAAAFMTcuNzMALVR1QkEg2wj1A2mxQSDbCClDSVEuTkFTREFRR1M6SEFMTy5JUV9NQVJLRVRDQVAuMjAyMi0wOS0zMAEAAABGBXkAAgAAAAo1NDQ3Ljc5NjI5AQYAAAAFAAAAATEBAAAACy0yMDg1MDE0MjIzAwAAAAMxNjACAAAABjEwMDA1NAQAAAABMAcAAAAJOS8zMC8yMDIyLVR1QkEg2wjp3GixQSDbCC1DSVEuTkFTREFRR1M6Q0hYLklRX0NMT1NFUFJJQ0VfQURKLjIwMTktMTItMzEBAAAA3ROLIAIAAAAJMzMuMzQzNzA4AC1UdUJBINsIJPa0sUEg2wgpQ0lRLk5BU0RBUUdTOkhBTE8uSVFfTUFSS0VUQ0FQLjIwMTItMTItMzEBAAAARgV5AAIAAAAKNzUxLjQyNTk0NgEGAAAA</t>
  </si>
  <si>
    <t>BQAAAAExAQAAAAoxNTc1MzE4NTE5AwAAAAMxNjACAAAABjEwMDA1NAQAAAABMAcAAAAKMTIvMzEvMjAxMi1UdUJBINsI6dxosUEg2wgXQ0lRLk5BU0RBUUdTOkxOVy5JUV9URVYBAAAA2GIAAAIAAAALODkzNC4yOTk2MjEBBgAAAAUAAAABMQEAAAALLTIwNTg5ODQ3NDUDAAAAAzE2MAIAAAAGMTAwMDYwBAAAAAEwBwAAAAgzLzgvMjAyMzh7dUJBINsI+kBosUEg2wgoQ0lRLk5BU0RBUUdTOkNIWC5JUV9NQVJLRVRDQVAuMjAyMi0wOS0zMAEAAADdE4sgAgAAAAszOTcxLjM5NjkxMgEGAAAABQAAAAExAQAAAAstMjA4NzgzODQ3NgMAAAADMTYwAgAAAAYxMDAwNTQEAAAAATAHAAAACTkvMzAvMjAyMjh7dUJBINsIFc+0sUEg2wgoQ0lRLk5BU0RBUUdTOkxOVy5JUV9NQVJLRVRDQVAuMjAxNy0xMi0zMQEAAADYYgAAAgAAAAs0NTk4LjYwMzU2NAEGAAAABQAAAAExAQAAAAoxODYzODY0NzMxAwAAAAMxNjACAAAABjEwMDA1NAQAAAABMAcAAAAKMTIvMzEvMjAxNzh7dUJBINsI4/JnsUEg2wguQ0lRLk5BU0RBUUdTOkNPTEIuSVFfQ0xPU0VQUklDRV9BREouMjAyMi0wOS0zMAEAAABv5AUAAwAAAAAAOHt1QkEg2wiLfWexQSDbCC5DSVEuTkFTREFRR1M6Q09MQi5JUV9DTE9TRVBSSUNFX0FESi4yMDEyLTEyLTMxAQAAAG/kBQADAAAAAAA4e3VCQSDbCIBWZ7FBINsIKENJUS5OQVNEQVFHUzpDSFguSVFfTUFSS0VU</t>
  </si>
  <si>
    <t>Q0FQLjIwMTItMTItMzEBAAAA3ROLIAMAAAAAADh7dUJBINsIFc+0sUEg2wgpQ0lRLk5BU0RBUUdTOkNPTEIuSVFfTUFSS0VUQ0FQLjIwMTktMTItMzEBAAAAb+QFAAMAAAAAADh7dUJBINsIgFZnsUEg2wgYQ0lRLk5BU0RBUUdTOlJYRFguSVFfVEVWAQAAANqEMiACAAAACzUzMTkuMjgxMzM4AQYAAAAFAAAAATEBAAAACy0yMDU5MTYxNjg5AwAAAAMxNjACAAAABjEwMDA2MAQAAAABMAcAAAAIMy84LzIwMjM4e3VCQSDbCMEytLFBINsILkNJUS5OQVNEQVFHUzpDQUNDLklRX0NMT1NFUFJJQ0VfQURKLjIwMTctMTItMzEBAAAAYdwEAAIAAAAGMzIzLjQ4ADh7dUJBINsIZeFmsUEg2wgpQ0lRLk5BU0RBUUdTOlJYRFguSVFfTUFSS0VUQ0FQLjIwMTctMTItMzEBAAAA2oQyIAMAAAAAADh7dUJBINsIp+SzsUEg2wguQ0lRLk5BU0RBUUdTOlFERUwuSVFfQ0xPU0VQUklDRV9BREouMjAxOS0xMi0zMQEAAACJ8wEAAgAAAAU3NS4wMwA4e3VCQSDbCDtFZrFBINsILkNJUS5OQVNEQVFHUzpOVE5YLklRX0NMT1NFUFJJQ0VfQURKLjIwMjItMDktMzABAAAAuRGOBwIAAAAFMjAuODMAOHt1QkEg2wiUlrOxQSDbCClDSVEuTkFTREFRR1M6UURFTC5JUV9NQVJLRVRDQVAuMjAyMi0wOS0zMAEAAACJ8wEAAgAAAAs0Nzg1Ljc5NjI5NAEGAAAABQAAAAExAQAAAAstMjA4NjIwMTc0MQMAAAADMTYwAgAAAAYxMDAwNTQEAAAA</t>
  </si>
  <si>
    <t>ATAHAAAACTkvMzAvMjAyMjh7dUJBINsIMR5msUEg2wguQ0lRLk5BU0RBUUdTOk5UTlguSVFfQ0xPU0VQUklDRV9BREouMjAxMi0xMi0zMQEAAAC5EY4HAwAAAAAAOHt1QkEg2wiJb7OxQSDbCClDSVEuTkFTREFRR1M6UURFTC5JUV9NQVJLRVRDQVAuMjAxMi0xMi0zMQEAAACJ8wEAAgAAAAo2MjIuNjUwMTk0AQYAAAAFAAAAATEBAAAACjE1NzMzOTYxMDMDAAAAAzE2MAIAAAAGMTAwMDU0BAAAAAEwBwAAAAoxMi8zMS8yMDEyOHt1QkEg2wgi92WxQSDbCBdDSVEuTkFTREFRR1M6SFFZLklRX1RFVgEAAADx0qkAAgAAAAs2NDU1LjUzNjk0OQEGAAAABQAAAAExAQAAAAstMjA2NTg3MTE5OAMAAAADMTYwAgAAAAYxMDAwNjAEAAAAATAHAAAACDMvOC8yMDIzOHt1QkEg2wgGgmWxQSDbCClDSVEuTkFTREFRR1M6TlROWC5JUV9NQVJLRVRDQVAuMjAxOS0xMi0zMQEAAAC5EY4HAgAAAAs2MDA5LjcxMjM5OQEGAAAABQAAAAExAQAAAAoxOTk2MTgwMTY2AwAAAAMxNjACAAAABjEwMDA1NAQAAAABMAcAAAAKMTIvMzEvMjAxOTh7dUJBINsIgEizsUEg2wguQ0lRLk5BU0RBUUdTOk1MQ08uSVFfQ0xPU0VQUklDRV9BREouMjAxNy0xMi0zMQEAAAAwVc0BAgAAAAkyNy4zMTkzNDIAOHt1QkEg2whk07KxQSDbCChDSVEuTkFTREFRR1M6SFFZLklRX01BUktFVENBUC4yMDE3LTEyLTMxAQAAAPHSqQACAAAACzI4MzAuOTgz</t>
  </si>
  <si>
    <t>ODg5AQYAAAAFAAAAATEBAAAACjE4NjkyOTUxMDEDAAAAAzE2MAIAAAAGMTAwMDU0BAAAAAEwBwAAAAoxMi8zMS8yMDE3OHt1QkEg2wj2M2WxQSDbCBdDSVEuTkFTREFRR1M6SENQLklRX1RFVgEAAACM3KkQAgAAAAs0NjQ5LjIyNDY1MQEGAAAABQAAAAExAQAAAAstMjA2NTk2ODM4MwMAAAADMTYwAgAAAAYxMDAwNjAEAAAAATAHAAAACDMvOC8yMDIzOHt1QkEg2wg7N7KxQSDbCC1DSVEuTkFTREFRR1M6VFhHLklRX0NMT1NFUFJJQ0VfQURKLjIwMjItMDktMzABAAAANRtPDQIAAAAFMjguNDgAOHt1QkEg2wjVvmSxQSDbCC1DSVEuTkFTREFRR1M6VFhHLklRX0NMT1NFUFJJQ0VfQURKLjIwMTItMTItMzEBAAAANRtPDQMAAAAAADh7dUJBINsI1b5ksUEg2wgoQ0lRLk5BU0RBUUdTOlRYRy5JUV9NQVJLRVRDQVAuMjAxOS0xMi0zMQEAAAA1G08NAgAAAAs3MzMyLjk1ODk5MwEGAAAABQAAAAExAQAAAAoxOTkyMDY0NTEyAwAAAAMxNjACAAAABjEwMDA1NAQAAAABMAcAAAAKMTIvMzEvMjAxOTh7dUJBINsIyJdksUEg2wgoQ0lRLk5BU0RBUUdTOkhDUC5JUV9NQVJLRVRDQVAuMjAxNy0xMi0zMQEAAACM3KkQAwAAAAAAOHt1QkEg2wgbwrGxQSDbCC1DSVEuTkFTREFRR1M6UFBDLklRX0NMT1NFUFJJQ0VfQURKLjIwMTctMTItMzEBAAAA1YcEAAIAAAAFMzEuMDYAOHt1QkEg2winImSxQSDbCC5DSVEuTkFTREFR</t>
  </si>
  <si>
    <t>R1M6U0lHSS5JUV9DTE9TRVBSSUNFX0FESi4yMDIyLTA5LTMwAQAAANSeBAACAAAACTgwLjg5MTM5MQA4e3VCQSDbCAR0sbFBINsILkNJUS5OQVNEQVFHUzpTSUdJLklRX0NMT1NFUFJJQ0VfQURKLjIwMTItMTItMzEBAAAA1J4EAAIAAAAJMTYuMzQ0NzU2ADh7dUJBINsI/kyxsUEg2wgpQ0lRLk5BU0RBUUdTOlNJR0kuSVFfTUFSS0VUQ0FQLjIwMTktMTItMzEBAAAA1J4EAAIAAAALMzg3Mi4zODgwMjIBBgAAAAUAAAABMQEAAAAKMTk4OTk0NjE1MAMAAAADMTYwAgAAAAYxMDAwNTQEAAAAATAHAAAACjEyLzMxLzIwMTk4e3VCQSDbCPAlsbFBINsILkNJUS5OQVNEQVFHUzpSRVlOLklRX0NMT1NFUFJJQ0VfQURKLjIwMTktMTItMzEBAAAAmjHOAAMAAAAAADh7dUJBINsIgIZjsUEg2wgpQ0lRLk5BU0RBUUdTOlJFWU4uSVFfTUFSS0VUQ0FQLjIwMjItMDktMzABAAAAmjHOAAIAAAALNTQ1OC41Mjc3MzUBBgAAAAUAAAABMQEAAAALLTIwODU1ODYyMDgDAAAAAzE2MAIAAAAGMTAwMDU0BAAAAAEwBwAAAAk5LzMwLzIwMjI4e3VCQSDbCHhfY7FBINsILUNJUS5OQVNEQVFHUzpXV0QuSVFfQ0xPU0VQUklDRV9BREouMjAxNy0xMi0zMQEAAABCzQQAAgAAAAg3My45NzA0OAA4e3VCQSDbCNKwsLFBINsIKUNJUS5OQVNEQVFHUzpSRVlOLklRX01BUktFVENBUC4yMDEyLTEyLTMxAQAAAJoxzgADAAAAAAA4e3VCQSDb</t>
  </si>
  <si>
    <t>CHA4Y7FBINsIGENJUS5OQVNEQVFHUzpTTEFCLklRX1RFVgEAAAAphgAAAgAAAAs0OTM2LjkzNzA0NwEGAAAABQAAAAExAQAAAAstMjA2MjU2Mzg4MwMAAAADMTYwAgAAAAYxMDAwNjAEAAAAATAHAAAACDMvOC8yMDIzOHt1QkEg2whSw2KxQSDbCC5DSVEuTkFTREFRR1M6Q0hSRC5JUV9DTE9TRVBSSUNFX0FESi4yMDE5LTEyLTMxAQAAAK9oPgIDAAAAAAA4e3VCQSDbCLEUsLFBINsIKUNJUS5OQVNEQVFHUzpDSFJELklRX01BUktFVENBUC4yMDIyLTA5LTMwAQAAAK9oPgICAAAACzU2NjkuNjg0MzY5AQYAAAAFAAAAATEBAAAACy0yMDg2MjU2NjM3AwAAAAMxNjACAAAABjEwMDA1NAQAAAABMAcAAAAJOS8zMC8yMDIyOHt1QkEg2wgZ7a+xQSDbCClDSVEuTkFTREFRR1M6U0xBQi5JUV9NQVJLRVRDQVAuMjAxNy0xMi0zMQEAAAAphgAAAgAAAAszNzU4LjUwMTQyMQEGAAAABQAAAAExAQAAAAoxODYyNjIxMTE4AwAAAAMxNjACAAAABjEwMDA1NAQAAAABMAcAAAAKMTIvMzEvMjAxNzh7dUJBINsIOXVisUEg2wgpQ0lRLk5BU0RBUUdTOkNIUkQuSVFfTUFSS0VUQ0FQLjIwMTItMTItMzEBAAAAr2g+AgMAAAAAADh7dUJBINsIGe2vsUEg2wgYQ0lRLk5BU0RBUUdTOklQR1AuSVFfVEVWAQAAAK2HBgACAAAACzQ2OTcuNjUxNjQ2AQYAAAAFAAAAATEBAAAACy0yMDU5MjE0NzcyAwAAAAMxNjACAAAABjEwMDA2MAQA</t>
  </si>
  <si>
    <t>AAABMAcAAAAIMy84LzIwMjM4e3VCQSDbCPBQr7FBINsILkNJUS5OQVNEQVFHUzpDT0xNLklRX0NMT1NFUFJJQ0VfQURKLjIwMTctMTItMzEBAAAALN0FAAIAAAAJNjguMjQ2MTY0ADh7dUJBINsIGwBisUEg2wgpQ0lRLk5BU0RBUUdTOklQR1AuSVFfTUFSS0VUQ0FQLjIwMTctMTItMzEBAAAArYcGAAIAAAAMMTE0ODAuNzY2NjcxAQYAAAAFAAAAATEBAAAACjE4NjQ1NTczMjYDAAAAAzE2MAIAAAAGMTAwMDU0BAAAAAEwBwAAAAoxMi8zMS8yMDE3OaJ1QkEg2wjbAq+xQSDbCC1DSVEuTkFTREFRR1M6VkxZLklRX0NMT1NFUFJJQ0VfQURKLjIwMTktMTItMzEBAAAA2sAEAAIAAAAJMTAuMDk3MjUxADmidUJBINsI5TxhsUEg2wgtQ0lRLk5BU0RBUUdTOlJDTS5JUV9DTE9TRVBSSUNFX0FESi4yMDIyLTA5LTMwAQAAAD0IoAECAAAABTE4LjUzADmidUJBINsIx7SusUEg2wgoQ0lRLk5BU0RBUUdTOlZMWS5JUV9NQVJLRVRDQVAuMjAyMi0wOS0zMAEAAADawAQAAgAAAAs1NDY4LjQ3ODg1OAEGAAAABQAAAAExAQAAAAstMjEwOTkxMjMwNAMAAAADMTYwAgAAAAYxMDAwNTQEAAAAATAHAAAACTkvMzAvMjAyMjmidUJBINsI5TxhsUEg2wgtQ0lRLk5BU0RBUUdTOlJDTS5JUV9DTE9TRVBSSUNFX0FESi4yMDEyLTEyLTMxAQAAAD0IoAECAAAABTExLjU4ADmidUJBINsIvY2usUEg2wgoQ0lRLk5BU0RBUUdTOlZMWS5J</t>
  </si>
  <si>
    <t>UV9NQVJLRVRDQVAuMjAxMi0xMi0zMQEAAADawAQAAgAAAAoxODM3Ljg2MTYxADmidUJBINsI3BVhsUEg2wgYQ0lRLk5BU0RBUUdTOlNNQ0kuSVFfVEVWAQAAAMbeYgACAAAACzUzNzYuNTE2MTIxAQYAAAAFAAAAATEBAAAACy0yMDYyMzgyNDc5AwAAAAMxNjACAAAABjEwMDA2MAQAAAABMAcAAAAIMy84LzIwMjM5onVCQSDbCL2gYLFBINsIKENJUS5OQVNEQVFHUzpSQ00uSVFfTUFSS0VUQ0FQLjIwMTktMTItMzEBAAAAPQigAQIAAAALMTQ2NC45ODc0MTQBBgAAAAUAAAABMQEAAAAKMTk5MDYxODUxMQMAAAADMTYwAgAAAAYxMDAwNTQEAAAAATAHAAAACjEyLzMxLzIwMTk5onVCQSDbCLNmrrFBINsILkNJUS5OQVNEQVFHUzpPUENILklRX0NMT1NFUFJJQ0VfQURKLjIwMTctMTItMzEBAAAA3PxNDAMAAAAAADmidUJBINsIk/GtsUEg2wgpQ0lRLk5BU0RBUUdTOlNNQ0kuSVFfTUFSS0VUQ0FQLjIwMTctMTItMzEBAAAAxt5iAAIAAAALMTAxOC45MDA4NTgBBgAAAAUAAAABMQEAAAAKMTg1MTY1MjY5OAMAAAADMTYwAgAAAAYxMDAwNTQEAAAAATAHAAAACjEyLzMxLzIwMTc5onVCQSDbCK1SYLFBINsILUNJUS5OQVNEQVFHUzpXSVguSVFfQ0xPU0VQUklDRV9BREouMjAyMi0wOS0zMAEAAACnDPQCAgAAAAU3OC4yMwA5onVCQSDbCI3dX7FBINsILkNJUS5OQVNEQVFHUzpDUlVTLklRX0NMT1NFUFJJQ0VfQURK</t>
  </si>
  <si>
    <t>LjIwMTktMTItMzEBAAAAk2cAAAIAAAAFODIuNDEAOaJ1QkEg2wjvVa2xQSDbCC1DSVEuTkFTREFRR1M6V0lYLklRX0NMT1NFUFJJQ0VfQURKLjIwMTItMTItMzEBAAAApwz0AgMAAAAAADmidUJBINsIfbZfsUEg2wgpQ0lRLk5BU0RBUUdTOkNSVVMuSVFfTUFSS0VUQ0FQLjIwMjItMDktMzABAAAAk2cAAAIAAAALMzg0OC42OTcwNDMBBgAAAAUAAAABMQEAAAALLTIwODcwNDIzOTUDAAAAAzE2MAIAAAAGMTAwMDU0BAAAAAEwBwAAAAk5LzMwLzIwMjI5onVCQSDbCOcurbFBINsIKENJUS5OQVNEQVFHUzpXSVguSVFfTUFSS0VUQ0FQLjIwMTktMTItMzEBAAAApwz0AgIAAAALNjI1OS45NzU1MTkBBgAAAAUAAAABMQEAAAAKMTk5MjI0NDcwMQMAAAADMTYwAgAAAAYxMDAwNTQEAAAAATAHAAAACjEyLzMxLzIwMTk5onVCQSDbCHaPX7FBINsIKUNJUS5OQVNEQVFHUzpDUlVTLklRX01BUktFVENBUC4yMDEyLTEyLTMxAQAAAJNnAAACAAAACzE4OTcuMTU3MjAyAQYAAAAFAAAAATEBAAAACjE1NzM4NjM2MzQDAAAAAzE2MAIAAAAGMTAwMDU0BAAAAAEwBwAAAAoxMi8zMS8yMDEyOaJ1QkEg2wjnLq2xQSDbCBhDSVEuTkFTREFRR1M6SEFMTy5JUV9URVYBAAAARgV5AAIAAAALNjkzMi41MzkzMDMBBgAAAAUAAAABMQEAAAALLTIwNjAyMzAzNzADAAAAAzE2MAIAAAAGMTAwMDYwBAAAAAEwBwAAAAgzLzgvMjAyMzmi</t>
  </si>
  <si>
    <t>dUJBINsIv5KssUEg2wguQ0lRLk5BU0RBUUdTOkNDQ1MuSVFfQ0xPU0VQUklDRV9BREouMjAxNy0xMi0zMQEAAAAor2gAAwAAAAAAOaJ1QkEg2whZGl+xQSDbCClDSVEuTkFTREFRR1M6SEFMTy5JUV9NQVJLRVRDQVAuMjAxNy0xMi0zMQEAAABGBXkAAgAAAAsyODU3LjgxMjczMwEGAAAABQAAAAExAQAAAAoxODY0NDYxMzEzAwAAAAMxNjACAAAABjEwMDA1NAQAAAABMAcAAAAKMTIvMzEvMjAxNzmidUJBINsIqESssUEg2wguQ0lRLk5BU0RBUUdTOkVFRlQuSVFfQ0xPU0VQUklDRV9BREouMjAxOS0xMi0zMQEAAABybgAAAgAAAAYxNTcuNTYAOaJ1QkEg2wgvfl6xQSDbCC1DSVEuTkFTREFRR1M6TE5XLklRX0NMT1NFUFJJQ0VfQURKLjIwMjItMDktMzABAAAA2GIAAAIAAAAFNDIuODgAOaJ1QkEg2wiHz6uxQSDbCClDSVEuTkFTREFRR1M6RUVGVC5JUV9NQVJLRVRDQVAuMjAyMi0wOS0zMAEAAABybgAAAgAAAAozNzU2LjI3MTU2AQYAAAAFAAAAATEBAAAACy0yMDg2Njg4ODIzAwAAAAMxNjACAAAABjEwMDA1NAQAAAABMAcAAAAJOS8zMC8yMDIyOaJ1QkEg2wgiV16xQSDbCC1DSVEuTkFTREFRR1M6TE5XLklRX0NMT1NFUFJJQ0VfQURKLjIwMTItMTItMzEBAAAA2GIAAAIAAAAEOC42NwA5onVCQSDbCIWoq7FBINsIKUNJUS5OQVNEQVFHUzpFRUZULklRX01BUktFVENBUC4yMDEyLTEyLTMxAQAAAHJuAAAC</t>
  </si>
  <si>
    <t>AAAACzExNTUuNTUxMjAyAQYAAAAFAAAAATEBAAAACjE1NzM4NjQyNjcDAAAAAzE2MAIAAAAGMTAwMDU0BAAAAAEwBwAAAAoxMi8zMS8yMDEyOaJ1QkEg2wgiV16xQSDbCBhDSVEuTkFTREFRR1M6QUxUUi5JUV9URVYBAAAA/A5JAAIAAAALNTQxMC4yMDM0NTUBBgAAAAUAAAABMQEAAAALLTIwNTk1NTY3NzQDAAAAAzE2MAIAAAAGMTAwMDYwBAAAAAEwBwAAAAgzLzgvMjAyMzmidUJBINsICuJdsUEg2wgoQ0lRLk5BU0RBUUdTOkxOVy5JUV9NQVJLRVRDQVAuMjAxOS0xMi0zMQEAAADYYgAAAgAAAAsyNDk3LjI5OTA1OAEGAAAABQAAAAExAQAAAAoxOTkwOTUxODE0AwAAAAMxNjACAAAABjEwMDA1NAQAAAABMAcAAAAKMTIvMzEvMjAxOTmidUJBINsIhairsUEg2wguQ0lRLk5BU0RBUUdTOkNPTEIuSVFfQ0xPU0VQUklDRV9BREouMjAxNy0xMi0zMQEAAABv5AUAAwAAAAAAOaJ1QkEg2whdM6uxQSDbCClDSVEuTkFTREFRR1M6QUxUUi5JUV9NQVJLRVRDQVAuMjAxNy0xMi0zMQEAAAD8DkkAAgAAAAsxNTA0LjYzMTkxNAEGAAAABQAAAAExAQAAAAoxODY4Njk2NDk5AwAAAAMxNjACAAAABjEwMDA1NAQAAAABMAcAAAAKMTIvMzEvMjAxNzmidUJBINsIX2xdsUEg2wguQ0lRLk5BU0RBUUdTOkVYTFMuSVFfQ0xPU0VQUklDRV9BREouMjAyMi0wOS0zMAEAAAB83QwAAgAAAAYxNDcuMzYAOaJ1QkEg2whNHl2xQSDb</t>
  </si>
  <si>
    <t>CC5DSVEuTkFTREFRR1M6Q0FDQy5JUV9DTE9TRVBSSUNFX0FESi4yMDE5LTEyLTMxAQAAAGHcBAACAAAABjQ0Mi4zMwA5onVCQSDbCDeXqrFBINsILkNJUS5OQVNEQVFHUzpFWExTLklRX0NMT1NFUFJJQ0VfQURKLjIwMTItMTItMzEBAAAAfN0MAAIAAAAEMjYuNQA5onVCQSDbCLzQXLFBINsIKUNJUS5OQVNEQVFHUzpDQUNDLklRX01BUktFVENBUC4yMDIyLTA5LTMwAQAAAGHcBAACAAAACzU2NTkuNjk4NDY4AQYAAAAFAAAAATEBAAAACy0yMTEyNjkyNDc2AwAAAAMxNjACAAAABjEwMDA1NAQAAAABMAcAAAAJOS8zMC8yMDIyOaJ1QkEg2wgqcKqxQSDbCClDSVEuTkFTREFRR1M6RVhMUy5JUV9NQVJLRVRDQVAuMjAxOS0xMi0zMQEAAAB83QwAAgAAAAsyMzY4LjIxMzM0NwEGAAAABQAAAAExAQAAAAoxOTg5NzE5Mjc1AwAAAAMxNjACAAAABjEwMDA1NAQAAAABMAcAAAAKMTIvMzEvMjAxOTmidUJBINsIvNBcsUEg2wgpQ0lRLk5BU0RBUUdTOkNBQ0MuSVFfTUFSS0VUQ0FQLjIwMTItMTItMzEBAAAAYdwEAAIAAAALMjUzMy4zNzY0MTgAOaJ1QkEg2wgkSaqxQSDbCBhDSVEuTkFTREFRR1M6UURFTC5JUV9URVYBAAAAifMBAAIAAAAKODE1OC44NDk0NgEGAAAABQAAAAExAQAAAAstMjA1OTUwMzAxMAMAAAADMTYwAgAAAAYxMDAwNjAEAAAAATAHAAAACDMvOC8yMDIzOaJ1QkEg2wgD1KmxQSDbCC5DSVEuTkFT</t>
  </si>
  <si>
    <t>REFRR1M6Tk9WVC5JUV9DTE9TRVBSSUNFX0FESi4yMDE3LTEyLTMxAQAAAJgbBgACAAAAAjUwADmidUJBINsIzVtcsUEg2wgpQ0lRLk5BU0RBUUdTOlFERUwuSVFfTUFSS0VUQ0FQLjIwMTctMTItMzEBAAAAifMBAAIAAAALMTQ3My43NjUyMjUBBgAAAAUAAAABMQEAAAAKMTg2Mzk3NTk1NAMAAAADMTYwAgAAAAYxMDAwNTQEAAAAATAHAAAACjEyLzMxLzIwMTc5onVCQSDbCO6FqbFBINsILkNJUS5OQVNEQVFHUzpTUFNDLklRX0NMT1NFUFJJQ0VfQURKLjIwMTktMTItMzEBAAAAiIcAAAIAAAAFNTUuNDIAOaJ1QkEg2wjAmFuxQSDbCC1DSVEuTkFTREFRR1M6SFFZLklRX0NMT1NFUFJJQ0VfQURKLjIwMjItMDktMzABAAAA8dKpAAIAAAAFNjcuMTcAOaJ1QkEg2wjTEKmxQSDbCClDSVEuTkFTREFRR1M6U1BTQy5JUV9NQVJLRVRDQVAuMjAyMi0wOS0zMAEAAACIhwAAAgAAAAs0NDc0LjE2MzIwMwEGAAAABQAAAAExAQAAAAstMjA4NzkyMzQyMAMAAAADMTYwAgAAAAYxMDAwNTQEAAAAATAHAAAACTkvMzAvMjAyMjmidUJBINsIY3FbsUEg2wgtQ0lRLk5BU0RBUUdTOkhRWS5JUV9DTE9TRVBSSUNFX0FESi4yMDEyLTEyLTMxAQAAAPHSqQADAAAAAAA5onVCQSDbCMrpqLFBINsIKUNJUS5OQVNEQVFHUzpTUFNDLklRX01BUktFVENBUC4yMDEyLTEyLTMxAQAAAIiHAAACAAAACjU0Ny4yNDk3MjIBBgAAAAUAAAAB</t>
  </si>
  <si>
    <t>MQEAAAAKMTU3NTIzMTc5OAMAAAADMTYwAgAAAAYxMDAwNTQEAAAAATAHAAAACjEyLzMxLzIwMTI5onVCQSDbCGNxW7FBINsIGENJUS5OQVNEQVFHUzpXVEZDLklRX1RFVgEAAABOeAEAAwAAAAAAOaJ1QkEg2wg31VqxQSDbCChDSVEuTkFTREFRR1M6SFFZLklRX01BUktFVENBUC4yMDE5LTEyLTMxAQAAAPHSqQACAAAACzUyNTAuMDI3MzgxAQYAAAAFAAAAATEBAAAACjE5OTYyMDA5ODgDAAAAAzE2MAIAAAAGMTAwMDU0BAAAAAEwBwAAAAoxMi8zMS8yMDE5OaJ1QkEg2wjAwqixQSDbCC1DSVEuTkFTREFRR1M6VFhHLklRX0NMT1NFUFJJQ0VfQURKLjIwMTctMTItMzEBAAAANRtPDQMAAAAAADmidUJBINsIs3SosUEg2wgpQ0lRLk5BU0RBUUdTOldURkMuSVFfTUFSS0VUQ0FQLjIwMTctMTItMzEBAAAATngBAAIAAAAKNDYwNi4zOTgwMgA5onVCQSDbCCKHWrFBINsILkNJUS5OQVNEQVFHUzpFWEVMLklRX0NMT1NFUFJJQ0VfQURKLjIwMjItMDktMzABAAAAsm4AAAIAAAAFMTUuNjgAOaJ1QkEg2wgKOVqxQSDbCC1DSVEuTkFTREFRR1M6UFBDLklRX0NMT1NFUFJJQ0VfQURKLjIwMTktMTItMzEBAAAA1YcEAAIAAAAGMzIuNzE1ADmidUJBINsIfbGnsUEg2wguQ0lRLk5BU0RBUUdTOkVYRUwuSVFfQ0xPU0VQUklDRV9BREouMjAxMi0xMi0zMQEAAACybgAAAgAAAAQ0LjU3AE3JdUJBINsIABJasUEg2wgoQ0lR</t>
  </si>
  <si>
    <t>Lk5BU0RBUUdTOlBQQy5JUV9NQVJLRVRDQVAuMjAyMi0wOS0zMAEAAADVhwQAAgAAAAs1NTAyLjgzODIwNgEGAAAABQAAAAExAQAAAAstMjA4Nzc4Mjg5MwMAAAADMTYwAgAAAAYxMDAwNTQEAAAAATAHAAAACTkvMzAvMjAyMk3JdUJBINsIfbGnsUEg2wgpQ0lRLk5BU0RBUUdTOkVYRUwuSVFfTUFSS0VUQ0FQLjIwMTktMTItMzEBAAAAsm4AAAIAAAALNTM1My43NzE5MTIBBgAAAAUAAAABMQEAAAAKMTk5MDAxNjkxMAMAAAADMTYwAgAAAAYxMDAwNTQEAAAAATAHAAAACjEyLzMxLzIwMTlNyXVCQSDbCPfqWbFBINsIKENJUS5OQVNEQVFHUzpQUEMuSVFfTUFSS0VUQ0FQLjIwMTItMTItMzEBAAAA1YcEAAIAAAALMTg3NS4xNTI5OTkBBgAAAAUAAAABMQEAAAAKMTU3MzA2MTM4NgMAAAADMTYwAgAAAAYxMDAwNTQEAAAAATAHAAAACjEyLzMxLzIwMTJNyXVCQSDbCHaKp7FBINsIGENJUS5OQVNEQVFHUzpSRVlOLklRX1RFVgEAAACaMc4AAgAAAAk3NzY2LjMwNTUBBgAAAAUAAAABMQEAAAALLTIwNjE5NzU2NjIDAAAAAzE2MAIAAAAGMTAwMDYwBAAAAAEwBwAAAAgzLzgvMjAyM03JdUJBINsIUhWnsUEg2wguQ0lRLk5BU0RBUUdTOkVYUE8uSVFfQ0xPU0VQUklDRV9BREouMjAxNy0xMi0zMQEAAAApIAQAAgAAAAkzMy44MDc0NTgATcl1QkEg2wjcdVmxQSDbCClDSVEuTkFTREFRR1M6UkVZTi5JUV9NQVJLRVRD</t>
  </si>
  <si>
    <t>QVAuMjAxNy0xMi0zMQEAAACaMc4AAwAAAAAATcl1QkEg2whIx6axQSDbCC5DSVEuTkFTREFRR1M6TEFOQy5JUV9DTE9TRVBSSUNFX0FESi4yMDE5LTEyLTMxAQAAAB5VBAACAAAACjE1MC44MjM2MTMATcl1QkEg2wiv2VixQSDbCC5DSVEuTkFTREFRR1M6U0xBQi5JUV9DTE9TRVBSSUNFX0FESi4yMDIyLTA5LTMwAQAAACmGAAACAAAABjEyMy40NABNyXVCQSDbCFdSprFBINsIKUNJUS5OQVNEQVFHUzpMQU5DLklRX01BUktFVENBUC4yMDIyLTA5LTMwAQAAAB5VBAACAAAACTQxMzUuNzA1NgEGAAAABQAAAAExAQAAAAstMjA4MTY1NzMzNQMAAAADMTYwAgAAAAYxMDAwNTQEAAAAATAHAAAACTkvMzAvMjAyMk3JdUJBINsIqLJYsUEg2wguQ0lRLk5BU0RBUUdTOlNMQUIuSVFfQ0xPU0VQUklDRV9BREouMjAxMi0xMi0zMQEAAAAphgAAAgAAAAc0MS43OTkzAE3JdUJBINsIQSumsUEg2wgpQ0lRLk5BU0RBUUdTOkxBTkMuSVFfTUFSS0VUQ0FQLjIwMTItMTItMzEBAAAAHlUEAAIAAAAKMTg4OC43NDg2MgEGAAAABQAAAAExAQAAAAoxNTc0NzM1MTg3AwAAAAMxNjACAAAABjEwMDA1NAQAAAABMAcAAAAKMTIvMzEvMjAxMk3JdUJBINsIqLJYsUEg2wgYQ0lRLk5BU0RBUUdTOlVCU0kuSVFfVEVWAQAAAAm7BAADAAAAAABNyXVCQSDbCIQ9WLFBINsIKUNJUS5OQVNEQVFHUzpTTEFCLklRX01BUktFVENBUC4yMDE5</t>
  </si>
  <si>
    <t>LTEyLTMxAQAAACmGAAACAAAACzUwMzAuNDMxNzM5AQYAAAAFAAAAATEBAAAACjE5ODg1Nzk2NzMDAAAAAzE2MAIAAAAGMTAwMDU0BAAAAAEwBwAAAAoxMi8zMS8yMDE5Tcl1QkEg2wgxBKaxQSDbCC5DSVEuTkFTREFRR1M6Q09MTS5JUV9DTE9TRVBSSUNFX0FESi4yMDE5LTEyLTMxAQAAACzdBQACAAAACTk3LjA5MTQxOABNyXVCQSDbCCe2pbFBINsIKUNJUS5OQVNEQVFHUzpDT0xNLklRX01BUktFVENBUC4yMDIyLTA5LTMwAQAAACzdBQACAAAACzQxNzguNzM2NjE2AQYAAAAFAAAAATEBAAAACy0yMDg2NDY3MzYxAwAAAAMxNjACAAAABjEwMDA1NAQAAAABMAcAAAAJOS8zMC8yMDIyTcl1QkEg2wgntqWxQSDbCClDSVEuTkFTREFRR1M6Q09MTS5JUV9NQVJLRVRDQVAuMjAxMi0xMi0zMQEAAAAs3QUAAgAAAAsxODExLjE2NzQyNAEGAAAABQAAAAExAQAAAAoxNTc1MDQ3OTc2AwAAAAMxNjACAAAABjEwMDA1NAQAAAABMAcAAAAKMTIvMzEvMjAxMk3JdUJBINsIG4+lsUEg2wgpQ0lRLk5BU0RBUUdTOlVCU0kuSVFfTUFSS0VUQ0FQLjIwMTctMTItMzEBAAAACbsEAAIAAAALMzY0Mi40OTY3MzgATcl1QkEg2why71exQSDbCBdDSVEuTkFTREFRR1M6VkxZLklRX1RFVgEAAADawAQAAwAAAAAATcl1QkEg2wj3GaWxQSDbCC1DSVEuTkFTREFRR1M6UlVOLklRX0NMT1NFUFJJQ0VfQURKLjIwMjItMDktMzABAAAA</t>
  </si>
  <si>
    <t>fS6oAgIAAAAFMjcuNTkATcl1QkEg2whaelexQSDbCC1DSVEuTkFTREFRR1M6UlVOLklRX0NMT1NFUFJJQ0VfQURKLjIwMTItMTItMzEBAAAAfS6oAgMAAAAAAE3JdUJBINsISVNXsUEg2wgoQ0lRLk5BU0RBUUdTOlJVTi5JUV9NQVJLRVRDQVAuMjAxOS0xMi0zMQEAAAB9LqgCAgAAAAsxNjMwLjM3NTY5MQEGAAAABQAAAAExAQAAAAoxOTkxOTAwMTcyAwAAAAMxNjACAAAABjEwMDA1NAQAAAABMAcAAAAKMTIvMzEvMjAxOU3JdUJBINsISVNXsUEg2wgoQ0lRLk5BU0RBUUdTOlZMWS5JUV9NQVJLRVRDQVAuMjAxNy0xMi0zMQEAAADawAQAAgAAAAsyOTY2LjIzMzQ1MwBNyXVCQSDbCOrLpLFBINsILkNJUS5OQVNEQVFHUzpTTUNJLklRX0NMT1NFUFJJQ0VfQURKLjIwMjItMDktMzABAAAAxt5iAAIAAAAFNTUuMDcATcl1QkEg2wjBVqSxQSDbCC5DSVEuTkFTREFRR1M6VUZQSS5JUV9DTE9TRVBSSUNFX0FESi4yMDE3LTEyLTMxAQAAADMCBQACAAAACTM1LjYyODE5NgBNyXVCQSDbCCzeVrFBINsILkNJUS5OQVNEQVFHUzpTTUNJLklRX0NMT1NFUFJJQ0VfQURKLjIwMTItMTItMzEBAAAAxt5iAAIAAAAEMTAuMgBNyXVCQSDbCI4vpLFBINsIKUNJUS5OQVNEQVFHUzpTTUNJLklRX01BUktFVENBUC4yMDE5LTEyLTMxAQAAAMbeYgACAAAACzEyMDMuMDQ4NDc0AQYAAAAFAAAAATEBAAAACjE5OTcwNzU0NjEDAAAA</t>
  </si>
  <si>
    <t>AzE2MAIAAAAGMTAwMDU0BAAAAAEwBwAAAAoxMi8zMS8yMDE5Tcl1QkEg2wiOL6SxQSDbCC5DSVEuTkFTREFRR1M6RFVPTC5JUV9DTE9TRVBSSUNFX0FESi4yMDE5LTEyLTMxAQAAALDwhwwDAAAAAABNyXVCQSDbCPgaVrFBINsIKUNJUS5OQVNEQVFHUzpEVU9MLklRX01BUktFVENBUC4yMDIyLTA5LTMwAQAAALDwhwwCAAAACjM3NzQuNTQ4ODUBBgAAAAUAAAABMQEAAAALLTIwODY0OTM2NzYDAAAAAzE2MAIAAAAGMTAwMDU0BAAAAAEwBwAAAAk5LzMwLzIwMjJNyXVCQSDbCOvzVbFBINsILUNJUS5OQVNEQVFHUzpXSVguSVFfQ0xPU0VQUklDRV9BREouMjAxNy0xMi0zMQEAAACnDPQCAgAAAAU1Ny41NQBNyXVCQSDbCJuTo7FBINsIKUNJUS5OQVNEQVFHUzpEVU9MLklRX01BUktFVENBUC4yMDEyLTEyLTMxAQAAALDwhwwDAAAAAABNyXVCQSDbCOvzVbFBINsIGENJUS5OQVNEQVFHUzpNVFNJLklRX1RFVgEAAACP+UMIAgAAAAs1MTU2Ljc3MjgxMQEGAAAABQAAAAExAQAAAAstMjA2MjQ2Njg0MgMAAAADMTYwAgAAAAYxMDAwNjAEAAAAATAHAAAACDMvOC8yMDIzTcl1QkEg2wjDV1WxQSDbCC5DSVEuTkFTREFRR1M6Q0NDUy5JUV9DTE9TRVBSSUNFX0FESi4yMDE5LTEyLTMxAQAAACivaAADAAAAAABNyXVCQSDbCGv3orFBINsILkNJUS5OQVNEQVFHUzpERE9HLklRX0NMT1NFUFJJQ0VfQURKLjIwMjItMTIt</t>
  </si>
  <si>
    <t>MzABAAAAu6EECAIAAAAENzMuNQCD3fhDQSDbCJ9RnLJBINsIKUNJUS5OQVNEQVFHUzpDQ0NTLklRX01BUktFVENBUC4yMDIyLTA5LTMwAQAAACivaAACAAAACzU2MTAuMTg1MTM1AQYAAAAFAAAAATEBAAAACy0yMDg2Mjk0MjIyAwAAAAMxNjACAAAABjEwMDA1NAQAAAABMAcAAAAJOS8zMC8yMDIyTcl1QkEg2whi0KKxQSDbCC5DSVEuTkFTREFRR1M6RERPRy5JUV9DTE9TRVBSSUNFX0FESi4yMDE3LTEyLTMxAQAAALuhBAgDAAAAAABNyXVCQSDbCLkwVbFBINsIJ0NJUS5OQVNEQVFHUzpMSS5JUV9NQVJLRVRDQVAuMjAyMi0xMi0zMAEAAADWd1YoAgAAAAsxOTkwNS4zNDE4NAEGAAAABQAAAAExAQAAAAstMjA2NTY5ODAyNwMAAAADMTYwAgAAAAYxMDAwNTQEAAAAATAHAAAACjEyLzMwLzIwMjKD3fhDQSDbCGiOm7JBINsIKUNJUS5OQVNEQVFHUzpDQ0NTLklRX01BUktFVENBUC4yMDEyLTEyLTMxAQAAACivaAADAAAAAABNyXVCQSDbCF2porFBINsIJ0NJUS5OQVNEQVFHUzpMSS5JUV9NQVJLRVRDQVAuMjAyMS0xMi0zMQEAAADWd1YoAgAAAAwzMjYxOS4xOTIxNzMBBgAAAAUAAAABMQEAAAALLTIxMTc5NjU1NzkDAAAAAzE2MAIAAAAGMTAwMDU0BAAAAAEwBwAAAAoxMi8zMS8yMDIxE3VSQ0Eg2wjlSY6yQSDbCBhDSVEuTkFTREFRR1M6RUVGVC5JUV9URVYBAAAAcm4AAAIAAAALNTUyOS4xNzExNDgBBgAA</t>
  </si>
  <si>
    <t>AAUAAAABMQEAAAALLTIwNTk5NDYzMDMDAAAAAzE2MAIAAAAGMTAwMDYwBAAAAAEwBwAAAAgzLzgvMjAyM03JdUJBINsIPDSisUEg2wguQ0lRLk5BU0RBUUdTOkNPSU4uSVFfQ0xPU0VQUklDRV9BREouMjAyMi0xMi0zMAEAAAAz7XoWAgAAAAUzNS4zOQA+EVNDQSDbCKkLbbJBINsILkNJUS5OQVNEQVFHUzpDT0lOLklRX0NMT1NFUFJJQ0VfQURKLjIwMjEtMTItMzEBAAAAM+16FgIAAAAGMjUyLjM3AI7gNkNBINsIw61ZskEg2wguQ0lRLk5BU0RBUUdTOkxTQ0MuSVFfQ0xPU0VQUklDRV9BREouMjAyMi0xMi0zMAEAAADpVQQAAgAAAAU2NC44OADNN1NDQSDbCFUuZrJBINsILkNJUS5OQVNEQVFHUzpMU0NDLklRX0NMT1NFUFJJQ0VfQURKLjIwMTctMTItMzEBAAAA6VUEAAIAAAAENS43OABNyXVCQSDbCI+UVLFBINsIKENJUS5OQVNEQVFHUzpCU1kuSVFfTUFSS0VUQ0FQLjIwMjItMTItMzABAAAAqmMAAAIAAAAMMTE0NTQuOTU1OTE5AQYAAAAFAAAAATEBAAAACy0yMDcxMzI0MzY1AwAAAAMxNjACAAAABjEwMDA1NAQAAAABMAcAAAAKMTIvMzAvMjAyMs03U0NBINsIImtlskEg2wgoQ0lRLk5BU0RBUUdTOkJTWS5JUV9NQVJLRVRDQVAuMjAyMi0wOS0zMAEAAACqYwAAAgAAAAs5NDgxLjI2NTY2OAEGAAAABQAAAAExAQAAAAstMjA4NTUwMTE1OQMAAAADMTYwAgAAAAYxMDAwNTQEAAAAATAHAAAACTkvMzAv</t>
  </si>
  <si>
    <t>MjAyMk3JdUJBINsIim1UsUEg2wgpQ0lRLk5BU0RBUUdTOkVSSUUuSVFfTUFSS0VUQ0FQLjIwMjItMTItMzABAAAAIuoFAAIAAAAMMTMwMDUuNTM1OTY5AQYAAAAFAAAAATEBAAAACy0yMDczMzE5NDkzAwAAAAMxNjACAAAABjEwMDA1NAQAAAABMAcAAAAKMTIvMzAvMjAyMs03U0NBINsI7qdkskEg2wgpQ0lRLk5BU0RBUUdTOkVFRlQuSVFfTUFSS0VUQ0FQLjIwMTctMTItMzEBAAAAcm4AAAIAAAALNDQzOS40MzA3MzUBBgAAAAUAAAABMQEAAAAKMTg2Mjg3NjA0NAMAAAADMTYwAgAAAAYxMDAwNTQEAAAAATAHAAAACjEyLzMxLzIwMTdNyXVCQSDbCCnmobFBINsIKUNJUS5OQVNEQVFHUzpFUklFLklRX01BUktFVENBUC4yMDE3LTEyLTMxAQAAACLqBQACAAAACzYzNzAuOTk3NTE3AQYAAAAFAAAAATEBAAAACjE4NjI3MzM1MTkDAAAAAzE2MAIAAAAGMTAwMDU0BAAAAAEwBwAAAAoxMi8zMS8yMDE3Tcl1QkEg2wh/RlSxQSDbCC1DSVEuTkFTREFRQ006TUZILklRX0NMT1NFUFJJQ0VfQURKLjIwMjItMTItMzABAAAAxSTLEAMAAAAAAM03U0NBINsIveRjskEg2wguQ0lRLk5BU0RBUUdTOkFMVFIuSVFfQ0xPU0VQUklDRV9BREouMjAyMi0wOS0zMAEAAAD8DkkAAgAAAAU0NC4yMgBNyXVCQSDbCABxobFBINsILUNJUS5OQVNEQVFDTTpNRkguSVFfQ0xPU0VQUklDRV9BREouMjAyMi0wOS0zMAEAAADFJMsQAwAA</t>
  </si>
  <si>
    <t>AAAATcl1QkEg2wh/RlSxQSDbCClDSVEuTkFTREFRR1M6R1JBQi5JUV9NQVJLRVRDQVAuMjAyMi0xMi0zMAEAAABxmc4jAgAAAAwxMjQwMS4yNzU3NjQBBgAAAAUAAAABMQEAAAALLTIwNjk1NjkxNDIDAAAAAzE2MAIAAAAGMTAwMDU0BAAAAAEwBwAAAAoxMi8zMC8yMDIyzTdTQ0Eg2wh9+mKyQSDbCC5DSVEuTkFTREFRR1M6QUxUUi5JUV9DTE9TRVBSSUNFX0FESi4yMDEyLTEyLTMxAQAAAPwOSQADAAAAAABNyXVCQSDbCPFJobFBINsIKUNJUS5OQVNEQVFHUzpHUkFCLklRX01BUktFVENBUC4yMDIxLTEyLTMxAQAAAHGZziMCAAAADDI2NjczLjk3MjI3OAEGAAAABQAAAAExAQAAAAstMjExNzI1ODYzNAMAAAADMTYwAgAAAAYxMDAwNTQEAAAAATAHAAAACjEyLzMxLzIwMjGO4DZDQSDbCOicT7JBINsIK0NJUS5OQVNEQVFHUzpMQlJELksuSVFfTUFSS0VUQ0FQLjIwMjItMTItMzABAAAAdpe1DwIAAAAMMTEyOTUuODE2NjI2AQYAAAAFAAAAATEBAAAACy0yMDcxOTk0NTk3AwAAAAMxNjACAAAABjEwMDA1NAQAAAABMAcAAAAKMTIvMzAvMjAyMs03U0NBINsIX4ViskEg2wgpQ0lRLk5BU0RBUUdTOkFMVFIuSVFfTUFSS0VUQ0FQLjIwMTktMTItMzEBAAAA/A5JAAIAAAALMjU3Ny4zOTgzMDcBBgAAAAUAAAABMQEAAAAKMTk5MDk1OTkxNgMAAAADMTYwAgAAAAYxMDAwNTQEAAAAATAHAAAACjEyLzMxLzIwMTlN</t>
  </si>
  <si>
    <t>yXVCQSDbCOciobFBINsIK0NJUS5OQVNEQVFHUzpMQlJELksuSVFfTUFSS0VUQ0FQLjIwMTItMTItMzEBAAAAdpe1DwMAAAAAAE3JdUJBINsIZfhTsUEg2wgpQ0lRLk5BU0RBUUNNOkVYQVMuSVFfTUFSS0VUQ0FQLjIwMjItMTItMzABAAAAl24AAAIAAAALODc5Ny4xMzY3NzEBBgAAAAUAAAABMQEAAAALLTIwNzIxNzM5MDkDAAAAAzE2MAIAAAAGMTAwMDU0BAAAAAEwBwAAAAoxMi8zMC8yMDIyBqM3Q0Eg2wiMPU6yQSDbCClDSVEuTkFTREFRQ006RVhBUy5JUV9NQVJLRVRDQVAuMjAyMi0wOS0zMAEAAACXbgAAAgAAAAs1NzQ5LjQxNTU1MgEGAAAABQAAAAExAQAAAAstMjA4NzAyMjcwNAMAAAADMTYwAgAAAAYxMDAwNTQEAAAAATAHAAAACTkvMzAvMjAyMk3JdUJBINsIXdFTsUEg2wgtQ0lRLk5BU0RBUUdTOkRPWC5JUV9DTE9TRVBSSUNFX0FESi4yMDIyLTEyLTMwAQAAAG5gAAACAAAABDkwLjkABqM3Q0Eg2wjsPjOyQSDbCC5DSVEuTkFTREFRR1M6RVhMUy5JUV9DTE9TRVBSSUNFX0FESi4yMDE3LTEyLTMxAQAAAHzdDAACAAAABTYwLjM1AE3JdUJBINsIyK2gsUEg2wgtQ0lRLk5BU0RBUUdTOkRPWC5JUV9DTE9TRVBSSUNFX0FESi4yMDE3LTEyLTMxAQAAAG5gAAACAAAACTU5LjY0NzUyNwBNyXVCQSDbCFGqU7FBINsIKUNJUS5OQVNEQVFHUzpCUktSLklRX01BUktFVENBUC4yMDIyLTA5LTMwAQAAANUL</t>
  </si>
  <si>
    <t>CAACAAAACzc4NjAuMjEzMjYzAQYAAAAFAAAAATEBAAAACy0yMDg2MjAxNTcwAwAAAAMxNjACAAAABjEwMDA1NAQAAAABMAcAAAAJOS8zMC8yMDIyTcl1QkEg2whJg1OxQSDbCChDSVEuTkFTREFRQ006V1NDLklRX01BUktFVENBUC4yMDIyLTEyLTMwAQAAAIgBOQACAAAACzk0MzUuNTUyNzYzAQYAAAAFAAAAATEBAAAACy0yMDcyMTA1NDUzAwAAAAMxNjACAAAABjEwMDA1NAQAAAABMAcAAAAKMTIvMzAvMjAyMgajN0NBINsIh7gxskEg2wgoQ0lRLk5BU0RBUUNNOldTQy5JUV9NQVJLRVRDQVAuMjAxNy0xMi0zMQEAAACIATkAAgAAAAoxMDc0Ljk4ODYzAQYAAAAFAAAAATEBAAAACjE4NjYzNzM3NDQDAAAAAzE2MAIAAAAGMTAwMDU0BAAAAAEwBwAAAAoxMi8zMS8yMDE3UvB1QkEg2wg/XFOxQSDbCC5DSVEuTkFTREFRR1M6Tk9WVC5JUV9DTE9TRVBSSUNFX0FESi4yMDE5LTEyLTMxAQAAAJgbBgACAAAABTg4LjQ0AFLwdUJBINsIoRGgsUEg2wgpQ0lRLk5BU0RBUUdTOkxBTVIuSVFfTUFSS0VUQ0FQLjIwMjItMTItMzABAAAA5WMFAAIAAAALOTU5OC45MTk1NjgBBgAAAAUAAAABMQEAAAALLTIwNzE4MzIxNTcDAAAAAzE2MAIAAAAGMTAwMDU0BAAAAAEwBwAAAAoxMi8zMC8yMDIyBqM3Q0Eg2whR9TCyQSDbCClDSVEuTkFTREFRR1M6TEFNUi5JUV9NQVJLRVRDQVAuMjAyMS0xMi0zMQEAAADlYwUAAgAAAAwx</t>
  </si>
  <si>
    <t>MjI4MC4zNDg5MjQBBgAAAAUAAAABMQEAAAALLTIxMjM4OTI2NDIDAAAAAzE2MAIAAAAGMTAwMDU0BAAAAAEwBwAAAAoxMi8zMS8yMDIxnlU3Q0Eg2wi4DRWyQSDbCClDSVEuTkFTREFRR1M6Tk9WVC5JUV9NQVJLRVRDQVAuMjAyMi0wOS0zMAEAAACYGwYAAgAAAAs0MTIyLjA4NjM1MQEGAAAABQAAAAExAQAAAAstMjA4NTU1NzAwMgMAAAADMTYwAgAAAAYxMDAwNTQEAAAAATAHAAAACTkvMzAvMjAyMlLwdUJBINsIl+qfsUEg2wgtQ0lRLk5BU0RBUUdTOkNISy5JUV9DTE9TRVBSSUNFX0FESi4yMDIyLTEyLTMwAQAAABHxBAACAAAACTkyLjkyMzY3NAAGozdDQSDbCDKAMLJBINsILUNJUS5OQVNEQVFHUzpDSEsuSVFfQ0xPU0VQUklDRV9BREouMjAxMi0xMi0zMQEAAAAR8QQAAwAAAAAAUvB1QkEg2wgpDlOxQSDbCClDSVEuTkFTREFRR1M6Tk9WVC5JUV9NQVJLRVRDQVAuMjAxMi0xMi0zMQEAAACYGwYAAgAAAAoyOTEuOTM3ODE0AQYAAAAFAAAAATEBAAAACjE1NzUwNDg2ODEDAAAAAzE2MAIAAAAGMTAwMDU0BAAAAAEwBwAAAAoxMi8zMS8yMDEyUvB1QkEg2wiX6p+xQSDbCBxDSVEuTkFTREFRR1M6WE0uSVFfTUFSS0VUQ0FQAQAAACZv7CICAAAADDEwMzg2LjM0NjgwMgEGAAAABQAAAAExAQAAAAstMjA1OTQ5MDE3OQMAAAADMTYwAgAAAAYxMDAwNTQEAAAAATAHAAAACDMvOC8yMDIzUvB1QkEg2wgWwFKx</t>
  </si>
  <si>
    <t>QSDbCBhDSVEuTkFTREFRR1M6U1BTQy5JUV9URVYBAAAAiIcAAAIAAAALNTExMy4yODI2ODUBBgAAAAUAAAABMQEAAAALLTIwNjAwNDQxMzcDAAAAAzE2MAIAAAAGMTAwMDYwBAAAAAEwBwAAAAgzLzgvMjAyM1LwdUJBINsIdnWfsUEg2wguQ0lRLk5BU0RBUUdTOkZMRVguSVFfQ0xPU0VQUklDRV9BREouMjAyMi0xMi0zMAEAAACOZwAAAgAAAAUyMS40NgAGozdDQSDbCKJdLrJBINsILkNJUS5OQVNEQVFHUzpGTEVYLklRX0NMT1NFUFJJQ0VfQURKLjIwMjEtMTItMzEBAAAAjmcAAAIAAAAFMTguMzMAnlU3Q0Eg2wjIThKyQSDbCClDSVEuTkFTREFRR1M6VVRIUi5JUV9NQVJLRVRDQVAuMjAyMi0xMi0zMAEAAACyjAAAAgAAAAwxMjY3NC40OTUxMzgBBgAAAAUAAAABMQEAAAALLTIwNzI0NDkxNjcDAAAAAzE2MAIAAAAGMTAwMDU0BAAAAAEwBwAAAAoxMi8zMC8yMDIyBqM3Q0Eg2whlcy2yQSDbCClDSVEuTkFTREFRR1M6VVRIUi5JUV9NQVJLRVRDQVAuMjAxOS0xMi0zMQEAAACyjAAAAgAAAAszODY1LjA2OTMwOAEGAAAABQAAAAExAQAAAAoxOTg5NTExNTM0AwAAAAMxNjACAAAABjEwMDA1NAQAAAABMAcAAAAKMTIvMzEvMjAxOVLwdUJBINsI9kpSsUEg2wguQ0lRLk5BU0RBUUdTOkVXQkMuSVFfQ0xPU0VQUklDRV9BREouMjAyMS0xMi0zMQEAAACIDQYAAgAAAAk3Ni41NDkwMTcAnlU3Q0Eg2whmyBCyQSDb</t>
  </si>
  <si>
    <t>CClDSVEuTkFTREFRR1M6U1BTQy5JUV9NQVJLRVRDQVAuMjAxNy0xMi0zMQEAAACIhwAAAgAAAAo4MzYuOTI5NzA5AQYAAAAFAAAAATEBAAAACjE4NjI4ODgwMjcDAAAAAzE2MAIAAAAGMTAwMDU0BAAAAAEwBwAAAAoxMi8zMS8yMDE3UvB1QkEg2whcAJ+xQSDbCC5DSVEuTkFTREFRR1M6V1RGQy5JUV9DTE9TRVBSSUNFX0FESi4yMDIyLTA5LTMwAQAAAE54AQACAAAACTgwLjkxNjUzNwBS8HVCQSDbCDmLnrFBINsIKUNJUS5OQVNEQVFHTTpQU05ZLklRX01BUktFVENBUC4yMDIxLTEyLTMxAQAAAJUB1w4DAAAAAACeVTdDQSDbCB/eD7JBINsILENJUS5OQVNEQVFHUzpaSS5JUV9DTE9TRVBSSUNFX0FESi4yMDIyLTEyLTMwAQAAAGHBICcCAAAABTMwLjExAJ5VN0NBINsI6Z4rskEg2wguQ0lRLk5BU0RBUUdTOldURkMuSVFfQ0xPU0VQUklDRV9BREouMjAxMi0xMi0zMQEAAABOeAEAAgAAAAkzMi40ODk5MzkAUvB1QkEg2wg5i56xQSDbCCxDSVEuTkFTREFRR1M6WkkuSVFfQ0xPU0VQUklDRV9BREouMjAxNy0xMi0zMQEAAABhwSAnAwAAAAAAUvB1QkEg2wjFh1GxQSDbCClDSVEuTkFTREFRR1M6V1RGQy5JUV9NQVJLRVRDQVAuMjAxOS0xMi0zMQEAAABOeAEAAgAAAAs0MDQ2LjQyODgzNQBS8HVCQSDbCDJknrFBINsIKUNJUS5OQVNEQVFHUzpMRUNPLklRX01BUktFVENBUC4yMDIyLTA5LTMwAQAAAIIqBQAC</t>
  </si>
  <si>
    <t>AAAACzcyODEuNjE5MDQ4AQYAAAAFAAAAATEBAAAACy0yMDg3NjUwMDYzAwAAAAMxNjACAAAABjEwMDA1NAQAAAABMAcAAAAJOS8zMC8yMDIyUvB1QkEg2wi6YFGxQSDbCCtDSVEuTkFTREFRR1M6RkNOQy5BLklRX01BUktFVENBUC4yMDIyLTEyLTMwAQAAAOM+BQACAAAADDEwOTEyLjIzMzMyMwEGAAAABQAAAAExAQAAAAstMjExMDM2NzE2MgMAAAADMTYwAgAAAAYxMDAwNTQEAAAAATAHAAAACjEyLzMwLzIwMjKeVTdDQSDbCIQYKrJBINsIK0NJUS5OQVNEQVFHUzpGQ05DLkEuSVFfTUFSS0VUQ0FQLjIwMTctMTItMzEBAAAA4z4FAAIAAAALNDc4OS45MzM5NjUAUvB1QkEg2wisOVGxQSDbCC5DSVEuTkFTREFRR1M6RVhFTC5JUV9DTE9TRVBSSUNFX0FESi4yMDE3LTEyLTMxAQAAALJuAAACAAAABDMwLjQAUvB1QkEg2wgZFp6xQSDbCCxDSVEuTkFTREFRR1M6WkcuSVFfQ0xPU0VQUklDRV9BREouMjAyMi0wOS0zMAEAAAAeKDkBAgAAAAUyOC42MwBS8HVCQSDbCKQSUbFBINsIKUNJUS5OQVNEQVFHUzpSR0VOLklRX01BUktFVENBUC4yMDIyLTEyLTMwAQAAAOmDAAACAAAACzk0MDAuODQyNzY3AQYAAAAFAAAAATEBAAAACy0yMDcyMzAyMjc1AwAAAAMxNjACAAAABjEwMDA1NAQAAAABMAcAAAAKMTIvMzAvMjAyMhl8N0NBINsIEmsoskEg2wgpQ0lRLk5BU0RBUUdTOlJHRU4uSVFfTUFSS0VUQ0FQLjIwMjEt</t>
  </si>
  <si>
    <t>MTItMzEBAAAA6YMAAAIAAAAMMTQ2NDIuNjEzNzU2AQYAAAAFAAAAATEBAAAACy0yMTI0NjU5ODI0AwAAAAMxNjACAAAABjEwMDA1NAQAAAABMAcAAAAKMTIvMzEvMjAyMRl8N0NBINsIWTUMskEg2wgaQ0lRLk5BU0RBUUdTOkxTWE0uSy5JUV9URVYBAAAA36DFEwIAAAAMMjU2ODkuNDQzNTM2AQYAAAAFAAAAATEBAAAACy0yMDU4MTQ2MDY3AwAAAAMxNjACAAAABjEwMDA2MAQAAAABMAcAAAAIMy84LzIwMjNS8HVCQSDbCI7EULFBINsILkNJUS5OQVNEQVFHUzpFWFBPLklRX0NMT1NFUFJJQ0VfQURKLjIwMTktMTItMzEBAAAAKSAEAAIAAAAJNjYuOTYyMTA0AFLwdUJBINsI6FKdsUEg2wguQ0lRLk5BU0RBUUdTOk5CSVguSVFfQ0xPU0VQUklDRV9BREouMjAyMi0xMi0zMAEAAABJfQAAAgAAAAYxMTkuNDQAGXw3Q0Eg2wjBMieyQSDbCC5DSVEuTkFTREFRR1M6TkJJWC5JUV9DTE9TRVBSSUNFX0FESi4yMDEyLTEyLTMxAQAAAEl9AAACAAAABDcuNDgAUvB1QkEg2wiKnVCxQSDbCClDSVEuTkFTREFRR1M6RVhQTy5JUV9NQVJLRVRDQVAuMjAyMi0wOS0zMAEAAAApIAQAAgAAAAs0NDgxLjQwNjE3NAEGAAAABQAAAAExAQAAAAstMjA4NjIzMzk0NAMAAAADMTYwAgAAAAYxMDAwNTQEAAAAATAHAAAACTkvMzAvMjAyMlLwdUJBINsI6FKdsUEg2wgeQ0lRLk5BU0RBUUdTOk1BU0kuSVFfTUFSS0VUQ0FQAQAAAL95</t>
  </si>
  <si>
    <t>AAACAAAACzkyNDkuNTI1NjU3AQYAAAAFAAAAATEBAAAACy0yMDU5MDQ3MjM1AwAAAAMxNjACAAAABjEwMDA1NAQAAAABMAcAAAAIMy84LzIwMjNS8HVCQSDbCKBPULFBINsIKUNJUS5OQVNEQVFHUzpFWFBPLklRX01BUktFVENBUC4yMDEyLTEyLTMxAQAAACkgBAACAAAACTczOC4yOTU5MgEGAAAABQAAAAExAQAAAAoxNTc0NDM2ODg3AwAAAAMxNjACAAAABjEwMDA1NAQAAAABMAcAAAAKMTIvMzEvMjAxMlLwdUJBINsI3SudsUEg2wgtQ0lRLk5BU0RBUUdTOlBBQS5JUV9DTE9TRVBSSUNFX0FESi4yMDIyLTEyLTMwAQAAANQCBgACAAAACTExLjUxNzI2OQAZfDdDQSDbCDAQJbJBINsIGENJUS5OQVNEQVFHUzpMQU5DLklRX1RFVgEAAAAeVQQAAgAAAAo1MTM0Ljk4OTk3AQYAAAAFAAAAATEBAAAACy0yMDYyNDY2OTU3AwAAAAMxNjACAAAABjEwMDA2MAQAAAABMAcAAAAIMy84LzIwMjNS8HVCQSDbCIaPnLFBINsILUNJUS5OQVNEQVFHUzpQQUEuSVFfQ0xPU0VQUklDRV9BREouMjAyMS0xMi0zMQEAAADUAgYAAgAAAAg4LjQ4MTgxNwAZfDdDQSDbCGuzCLJBINsIKUNJUS5OQVNEQVFHUzpJQktSLklRX01BUktFVENBUC4yMDIyLTEyLTMwAQAAAA3dPwACAAAACjc0NDIuODAzNjcBBgAAAAUAAAABMQEAAAALLTIxMTA1OTczMTYDAAAAAzE2MAIAAAAGMTAwMDU0BAAAAAEwBwAAAAoxMi8zMC8yMDIyGXw3Q0Eg</t>
  </si>
  <si>
    <t>2wgBTSSyQSDbCClDSVEuTkFTREFRR1M6SUJLUi5JUV9NQVJLRVRDQVAuMjAxOS0xMi0zMQEAAAAN3T8AAgAAAAszNTc4LjAzNzE2OABS8HVCQSDbCH/aT7FBINsILkNJUS5OQVNEQVFHUzpDSEROLklRX0NMT1NFUFJJQ0VfQURKLjIwMjEtMTItMzEBAAAAC/oDAAIAAAAKMjQwLjEyNTA3NAAZfDdDQSDbCP0FB7JBINsILkNJUS5OQVNEQVFHUzpCR05FLklRX0NMT1NFUFJJQ0VfQURKLjIwMjItMTItMzABAAAA4OTdBgIAAAAGMjE5Ljk0AIPd+ENBINsIPMKeskEg2wgwQ0lRLk5BU0RBUUdTOkxCVFkuQS5JUV9DTE9TRVBSSUNFX0FESi4yMDIyLTEyLTMwAQAAAAPrlwACAAAABTE4LjkzABl8N0NBINsIPzwjskEg2wguQ0lRLk5BU0RBUUdTOkJHTkUuSVFfQ0xPU0VQUklDRV9BREouMjAxOS0xMi0zMQEAAADg5N0GAgAAAAYxNjUuNzYAUvB1QkEg2whvQZyxQSDbCDBDSVEuTkFTREFRR1M6TEJUWS5BLklRX0NMT1NFUFJJQ0VfQURKLjIwMTktMTItMzEBAAAAA+uXAAIAAAAFMjIuNzQAUvB1QkEg2whlZU+xQSDbCC5DSVEuTkFTREFRR1M6U0lSSS5JUV9DTE9TRVBSSUNFX0FESi4yMDIyLTEyLTMwAQAAAB5wAQACAAAABzUuODEyMDcAM+pSQ0Eg2whGLm+yQSDbCC5DSVEuTkFTREFRR1M6U0lSSS5JUV9DTE9TRVBSSUNFX0FESi4yMDEyLTEyLTMxAQAAAB5wAQACAAAACDIuNjEyNzIxAFLwdUJBINsIR6WbsUEg</t>
  </si>
  <si>
    <t>2wgpQ0lRLk5BU0RBUUdTOk1BTkguSVFfTUFSS0VUQ0FQLjIwMjEtMTItMzEBAAAA/9cFAAIAAAAKOTgzOS42OTI2OAEGAAAABQAAAAExAQAAAAstMjEyNDkxODI3NwMAAAADMTYwAgAAAAYxMDAwNTQEAAAAATAHAAAACjEyLzMxLzIwMjEZfDdDQSDbCJh/BbJBINsIHkNJUS5OQVNEQVFHUzpTU05DLklRX01BUktFVENBUAEAAACVhwAAAgAAAAwxNDY2OS42NjY1MTkBBgAAAAUAAAABMQEAAAALLTIwNTkwNDIwODcDAAAAAzE2MAIAAAAGMTAwMDU0BAAAAAEwBwAAAAgzLzgvMjAyM1LwdUJBINsIPX6bsUEg2wguQ0lRLk5BU0RBUUdTOkpBWlouSVFfQ0xPU0VQUklDRV9BREouMjAyMi0xMi0zMAEAAABFnWYAAgAAAAYxNTkuMzEAGXw3Q0Eg2wieyyCyQSDbCC5DSVEuTkFTREFRR1M6SkFaWi5JUV9DTE9TRVBSSUNFX0FESi4yMDE3LTEyLTMxAQAAAEWdZgACAAAABjEzNC42NQBS8HVCQSDbCA3JTrFBINsILkNJUS5OQVNEQVFHUzpFTlRHLklRX0NMT1NFUFJJQ0VfQURKLjIwMjItMTItMzABAAAAlFoGAAIAAAAINjUuNTA1MTYAPhFTQ0Eg2wi8tGeyQSDbCC5DSVEuTkFTREFRR1M6RU5URy5JUV9DTE9TRVBSSUNFX0FESi4yMDIxLTEyLTMxAQAAAJRaBgACAAAACTEzNy44NjY1NwCO4DZDQSDbCCUwVLJBINsIKUNJUS5OQVNEQVFHUzpES05HLklRX01BUktFVENBUC4yMDIyLTA5LTMwAQAAAI2XriYCAAAACzY3</t>
  </si>
  <si>
    <t>OTAuOTgzOTI3AQYAAAAFAAAAATEBAAAACy0yMDg1ODYwNTQ1AwAAAAMxNjACAAAABjEwMDA1NAQAAAABMAcAAAAJOS8zMC8yMDIyUvB1QkEg2wgsok6xQSDbCC5DSVEuTkFTREFRQ006RVhBUy5JUV9DTE9TRVBSSUNFX0FESi4yMDIyLTEyLTMwAQAAAJduAAACAAAABTQ5LjUxAAajN0NBINsIm2ROskEg2wgpQ0lRLk5BU0RBUUdTOkFMR00uSVFfTUFSS0VUQ0FQLjIwMjItMTItMzABAAAAC8dAAAIAAAALNTc0My4wNzAzOTMBBgAAAAUAAAABMQEAAAALLTIwNzI2NDYzNjUDAAAAAzE2MAIAAAAGMTAwMDU0BAAAAAEwBwAAAAoxMi8zMC8yMDIyGXw3Q0Eg2wgyRR+yQSDbCC5DSVEuTkFTREFRQ006RVhBUy5JUV9DTE9TRVBSSUNFX0FESi4yMDIxLTEyLTMxAQAAAJduAAACAAAABTc3LjgzAGIHN0NBINsIm2ROskEg2wgpQ0lRLk5BU0RBUUdTOkFMR00uSVFfTUFSS0VUQ0FQLjIwMTctMTItMzEBAAAAC8dAAAMAAAAAAFLwdUJBINsIJXtOsUEg2wgpQ0lRLk5BU0RBUUdTOkZJVkUuSVFfTUFSS0VUQ0FQLjIwMjItMTItMzABAAAAg+6uAAIAAAAKOTgxOC43MDYzNQEGAAAABQAAAAExAQAAAAstMjA2NjQwOTEyNwMAAAADMTYwAgAAAAYxMDAwNTQEAAAAATAHAAAACjEyLzMwLzIwMjIGozdDQSDbCAq0M7JBINsIKUNJUS5OQVNEQVFHUzpGSVZFLklRX01BUktFVENBUC4yMDE5LTEyLTMxAQAAAIPurgACAAAACzcx</t>
  </si>
  <si>
    <t>MTguMzUzODcyAQYAAAAFAAAAATEBAAAACjE5OTYxOTczMzUDAAAAAzE2MAIAAAAGMTAwMDU0BAAAAAEwBwAAAAoxMi8zMS8yMDE5UvB1QkEg2wgeCZuxQSDbCC5DSVEuTkFTREFRR1M6TU9STi5JUV9DTE9TRVBSSUNFX0FESi4yMDIyLTA5LTMwAQAAAOl7AAACAAAACjIxMS42MDA4MTkAUvB1QkEg2wjmLE6xQSDbCChDSVEuTkFTREFRR1M6Q0FSLklRX01BUktFVENBUC4yMDIyLTEyLTMwAQAAAJxmAAACAAAACzY3OTcuNTg4OTE5AQYAAAAFAAAAATEBAAAACy0yMDcyNDQyNzQyAwAAAAMxNjACAAAABjEwMDA1NAQAAAABMAcAAAAKMTIvMzAvMjAyMhl8N0NBINsIyb4dskEg2wgtQ0lRLk5BU0RBUUdTOkRPWC5JUV9DTE9TRVBSSUNFX0FESi4yMDIxLTEyLTMxAQAAAG5gAAACAAAACTczLjQ0MjMyNQCeVTdDQSDbCGFXF7JBINsIKENJUS5OQVNEQVFHUzpDQVIuSVFfTUFSS0VUQ0FQLjIwMjEtMTItMzEBAAAAnGYAAAIAAAAMMTE3MDUuNTMyNzk4AQYAAAAFAAAAATEBAAAACy0yMTI0MTM3ODgxAwAAAAMxNjACAAAABjEwMDA1NAQAAAABMAcAAAAKMTIvMzEvMjAyMRl8N0NBINsI2sQAskEg2wgeQ0lRLk5BU0RBUUdTOkhPT0QuSVFfTUFSS0VUQ0FQAQAAAN8TfxACAAAACzg2NDYuODQzNDA4AQYAAAAFAAAAATEBAAAACy0yMDU4ODk4NDE4AwAAAAMxNjACAAAABjEwMDA1NAQAAAABMAcAAAAIMy84LzIwMjNS</t>
  </si>
  <si>
    <t>8HVCQSDbCNcFTrFBINsILkNJUS5OQVNEQVFHUzpCUktSLklRX0NMT1NFUFJJQ0VfQURKLjIwMjItMTItMzABAAAA1QsIAAIAAAAJNjguMzAwNzIxAAajN0NBINsIw6IyskEg2wguQ0lRLk5BU0RBUUdTOkJSS1IuSVFfQ0xPU0VQUklDRV9BREouMjAxOS0xMi0zMQEAAADVCwgAAgAAAAk1MC40ODU1NDcAUvB1QkEg2wgJu5qxQSDbCC5DSVEuTkFTREFRR1M6SE9PRC5JUV9DTE9TRVBSSUNFX0FESi4yMDEyLTEyLTMxAQAAAN8TfxADAAAAAABS8HVCQSDbCPzeTbFBINsIKENJUS5OQVNEQVFDTTpXU0MuSVFfTUFSS0VUQ0FQLjIwMjEtMTItMzEBAAAAiAE5AAIAAAALOTExMy41OTg5ODcBBgAAAAUAAAABMQEAAAALLTIxMjM0MDQzMjEDAAAAAzE2MAIAAAAGMTAwMDU0BAAAAAEwBwAAAAoxMi8zMS8yMDIxnlU3Q0Eg2wjk0BWyQSDbCC5DSVEuTkFTREFRR1M6TEFNUi5JUV9DTE9TRVBSSUNFX0FESi4yMDIyLTEyLTMwAQAAAOVjBQACAAAABDk0LjQABqM3Q0Eg2whbHDGyQSDbCClDSVEuTkFTREFRR1M6SE9PRC5JUV9NQVJLRVRDQVAuMjAxNy0xMi0zMQEAAADfE38QAwAAAAAAUvB1QkEg2wj0t02xQSDbCC5DSVEuTkFTREFRR1M6TEFNUi5JUV9DTE9TRVBSSUNFX0FESi4yMDE3LTEyLTMxAQAAAOVjBQACAAAACTU5LjI1Mzc5OABS8HVCQSDbCOtFmrFBINsILENJUS5OQVNEQVFHUzpCWi5JUV9DTE9TRVBSSUNF</t>
  </si>
  <si>
    <t>X0FESi4yMDIxLTEyLTMxAQAAAFKWrCoCAAAABTM0Ljg4AIhWrEJBINsIWKXYsUEg2wgtQ0lRLk5BU0RBUUdTOkNISy5JUV9DTE9TRVBSSUNFX0FESi4yMDIyLTA5LTMwAQAAABHxBAACAAAACTg5LjkwNDI1OQBS8HVCQSDbCNX3mbFBINsIKUNJUS5OQVNEQVFHUzpQQ1RZLklRX01BUktFVENBUC4yMDIyLTEyLTMwAQAAAP9XMg8CAAAADDEwODE1LjIwOTY3NwEGAAAABQAAAAExAQAAAAstMjA3MTkyMTQxMwMAAAADMTYwAgAAAAYxMDAwNTQEAAAAATAHAAAACjEyLzMwLzIwMjIGozdDQSDbCPSVL7JBINsILENJUS5OQVNEQVFHUzpCWi5JUV9DTE9TRVBSSUNFX0FESi4yMDEyLTEyLTMxAQAAAFKWrCoDAAAAAABS8HVCQSDbCNNCTbFBINsIKUNJUS5OQVNEQVFHUzpQQ1RZLklRX01BUktFVENBUC4yMDIxLTEyLTMxAQAAAP9XMg8CAAAADDEyOTk1LjAxMjg5NwEGAAAABQAAAAExAQAAAAstMjEyMzQ4MTI3NAMAAAADMTYwAgAAAAYxMDAwNTQEAAAAATAHAAAACjEyLzMxLzIwMjGeVTdDQSDbCEmHE7JBINsIJ0NJUS5OQVNEQVFHUzpYTS5JUV9NQVJLRVRDQVAuMjAyMi0xMi0zMAEAAAAmb+wiAgAAAAs2MTMxLjc4NDg4NAEGAAAABQAAAAExAQAAAAstMjA3MTgwNDc4NQMAAAADMTYwAgAAAAYxMDAwNTQEAAAAATAHAAAACjEyLzMwLzIwMjIGozdDQSDbCNYgL7JBINsIJ0NJUS5OQVNEQVFHUzpCWi5JUV9NQVJL</t>
  </si>
  <si>
    <t>RVRDQVAuMjAxNy0xMi0zMQEAAABSlqwqAwAAAAAAUvB1QkEg2wjJG02xQSDbCCdDSVEuTkFTREFRR1M6WE0uSVFfTUFSS0VUQ0FQLjIwMTItMTItMzEBAAAAJm/sIgMAAAAAAFLwdUJBINsIxKmZsUEg2wgYQ0lRLk5BU0RBUUdTOkZMRVguSVFfVEVWAQAAAI5nAAACAAAADDEyNDAzLjgyMDEyNwEGAAAABQAAAAExAQAAAAstMjA2Mjk3Mjk0MwMAAAADMTYwAgAAAAYxMDAwNjAEAAAAATAHAAAACDMvOC8yMDIzUvB1QkEg2wjEqZmxQSDbCC5DSVEuTkFTREFRR1M6Q0dOWC5JUV9DTE9TRVBSSUNFX0FESi4yMDIxLTEyLTMxAQAAACJoAAACAAAACTc3LjI1MjExMwAZfDdDQSDbCAdU/rFBINsILkNJUS5OQVNEQVFHUzpVVEhSLklRX0NMT1NFUFJJQ0VfQURKLjIwMjItMTItMzABAAAAsowAAAIAAAAGMjc4LjA5AAajN0NBINsIb5otskEg2wguQ0lRLk5BU0RBUUdTOlVUSFIuSVFfQ0xPU0VQUklDRV9BREouMjAxMi0xMi0zMQEAAACyjAAAAgAAAAU1My40MgBS8HVCQSDbCKpbmbFBINsILkNJUS5OQVNEQVFHUzpDR05YLklRX0NMT1NFUFJJQ0VfQURKLjIwMTItMTItMzEBAAAAImgAAAIAAAAHOC42MzQ5MwBS8HVCQSDbCLPNTLFBINsILkNJUS5OQVNEQVFHTTpQU05ZLklRX0NMT1NFUFJJQ0VfQURKLjIwMjItMTItMzABAAAAlQHXDgIAAAAENS4zMQCeVTdDQSDbCB1iLLJBINsILkNJUS5OQVNEQVFHTTpQU05Z</t>
  </si>
  <si>
    <t>LklRX0NMT1NFUFJJQ0VfQURKLjIwMjEtMTItMzEBAAAAlQHXDgMAAAAAAJ5VN0NBINsIKgUQskEg2wgpQ0lRLk5BU0RBUUdTOkNHTlguSVFfTUFSS0VUQ0FQLjIwMTItMTItMzEBAAAAImgAAAIAAAALMTU4MC41NDQzNDIBBgAAAAUAAAABMQEAAAAKMTU3MzM5NjMzNQMAAAADMTYwAgAAAAYxMDAwNTQEAAAAATAHAAAACjEyLzMxLzIwMTJS8HVCQSDbCPWlTLFBINsIGENJUS5OQVNEQVFHUzpCSUxJLklRX1RFVgEAAAAiXGURAgAAAAg3Njc5LjU0MwEGAAAABQAAAAExAQAAAAstMjA1ODg1Mzk5NAMAAAADMTYwAgAAAAYxMDAwNjAEAAAAATAHAAAACDMvOC8yMDIzUvB1QkEg2wiIMUyxQSDbCCxDSVEuTkFTREFRR1M6WkkuSVFfQ0xPU0VQUklDRV9BREouMjAyMS0xMi0zMQEAAABhwSAnAgAAAAQ2NC4yAJ5VN0NBINsI9kEPskEg2wguQ0lRLk5BU0RBUUdTOkxFQ08uSVFfQ0xPU0VQUklDRV9BREouMjAyMi0xMi0zMAEAAACCKgUAAgAAAAYxNDQuNDkAnlU3Q0Eg2wjBAiuyQSDbCC5DSVEuTkFTREFRR1M6QklMSS5JUV9DTE9TRVBSSUNFX0FESi4yMDIxLTEyLTMxAQAAACJcZRECAAAABDQ2LjQAkn2sQkEg2wgeu9exQSDbCC5DSVEuTkFTREFRR1M6TEVDTy5JUV9DTE9TRVBSSUNFX0FESi4yMDE5LTEyLTMxAQAAAIIqBQACAAAACTkxLjQ0MzI2NQBS8HVCQSDbCL2/mLFBINsIKUNJUS5OQVNEQVFHUzpCSUxJ</t>
  </si>
  <si>
    <t>LklRX01BUktFVENBUC4yMDIxLTEyLTMxAQAAACJcZRECAAAADDE3ODM0LjQxMjAxOQEGAAAABQAAAAExAQAAAAstMjEyMDg2NDU0OAMAAAADMTYwAgAAAAYxMDAwNTQEAAAAATAHAAAACjEyLzMxLzIwMjGSfaxCQSDbCA2U17FBINsIK0NJUS5OQVNEQVFHUzpGQ05DLkEuSVFfTUFSS0VUQ0FQLjIwMjEtMTItMzEBAAAA4z4FAAIAAAALODA1MS43MTg5NjUBBgAAAAUAAAABMQEAAAAKMjA4MTg2ODAzOAMAAAADMTYwAgAAAAYxMDAwNTQEAAAAATAHAAAACjEyLzMxLzIwMjGeVTdDQSDbCMG7DbJBINsILkNJUS5OQVNEQVFHUzpSR0VOLklRX0NMT1NFUFJJQ0VfQURKLjIwMjItMTItMzABAAAA6YMAAAIAAAAGMTY5LjMxABl8N0NBINsIJ7koskEg2wgpQ0lRLk5BU0RBUUdTOkJJTEkuSVFfTUFSS0VUQ0FQLjIwMTctMTItMzEBAAAAIlxlEQMAAAAAAFsXdkJBINsIcLxLsUEg2wguQ0lRLk5BU0RBUUdTOlJHRU4uSVFfQ0xPU0VQUklDRV9BREouMjAxNy0xMi0zMQEAAADpgwAAAgAAAAUzNi4yOABbF3ZCQSDbCFb8l7FBINsIK0NJUS5OQVNEQVFHUzpMU1hNLksuSVFfTUFSS0VUQ0FQLjIwMjItMTItMzABAAAA36DFEwIAAAAMMTI3OTEuMTM4MjAyAQYAAAAFAAAAATEBAAAACy0yMDcwODI1ODcwAwAAAAMxNjACAAAABjEwMDA1NAQAAAABMAcAAAAKMTIvMzAvMjAyMhl8N0NBINsI8/UnskEg2wguQ0lRLk5BU0RB</t>
  </si>
  <si>
    <t>UUdTOk1JREQuSVFfQ0xPU0VQUklDRV9BREouMjAyMi0wOS0zMAEAAAAmaQQAAgAAAAYxMjguMTcAWxd2QkEg2whZbkuxQSDbCCtDSVEuTkFTREFRR1M6TFNYTS5LLklRX01BUktFVENBUC4yMDE3LTEyLTMxAQAAAN+gxRMCAAAADDEzMzc2LjU5ODczOAEGAAAABQAAAAExAQAAAAoxODY1MDkyNzgwAwAAAAMxNjACAAAABjEwMDA1NAQAAAABMAcAAAAKMTIvMzEvMjAxN1sXdkJBINsIVvyXsUEg2wguQ0lRLk5BU0RBUUdTOk1JREQuSVFfQ0xPU0VQUklDRV9BREouMjAxMi0xMi0zMQEAAAAmaQQAAgAAAAk0Mi43MzY2NjYAWxd2QkEg2wgiR0uxQSDbCC5DSVEuTkFTREFRR1M6TkJJWC5JUV9DTE9TRVBSSUNFX0FESi4yMDIyLTA5LTMwAQAAAEl9AAACAAAABjEwNi4yMQBbF3ZCQSDbCDqul7FBINsIKUNJUS5OQVNEQVFHUzpPVEVYLklRX01BUktFVENBUC4yMDIyLTEyLTMwAQAAACepAQACAAAACzc5MDMuNDgyODgxAQYAAAAFAAAAATEBAAAACy0yMDcxMTkyOTg4AwAAAAMxNjACAAAABjEwMDA1NAQAAAABMAcAAAAKMTIvMzAvMjAyMhl8N0NBINsIgkgmskEg2wgpQ0lRLk5BU0RBUUdTOk1JREQuSVFfTUFSS0VUQ0FQLjIwMTktMTItMzEBAAAAJmkEAAIAAAALNjE0OC41NDYwMDIBBgAAAAUAAAABMQEAAAAKMTk5MTI0MzgwNwMAAAADMTYwAgAAAAYxMDAwNTQEAAAAATAHAAAACjEyLzMxLzIwMTlbF3ZCQSDb</t>
  </si>
  <si>
    <t>CEMgS7FBINsIKUNJUS5OQVNEQVFHUzpPVEVYLklRX01BUktFVENBUC4yMDIxLTEyLTMxAQAAACepAQACAAAACzEyODkzLjkwNTgyAQYAAAAFAAAAATEBAAAACy0yMTIzNzY4MTc3AwAAAAMxNjACAAAABjEwMDA1NAQAAAABMAcAAAAKMTIvMzEvMjAyMRl8N0NBINsItsQJskEg2wgpQ0lRLk5BU0RBUUdTOk1BU0kuSVFfTUFSS0VUQ0FQLjIwMjItMTItMzABAAAAv3kAAAIAAAALNzc3Ni45NDE4OTEBBgAAAAUAAAABMQEAAAALLTIwNzEwOTM0OTUDAAAAAzE2MAIAAAAGMTAwMDU0BAAAAAEwBwAAAAoxMi8zMC8yMDIyGXw3Q0Eg2whk0yWyQSDbCC9DSVEuTkFTREFRR1M6TkFUSS5JUV9UT1RBTF9SRVYuMTAwMDAuMjAyMi0xMi0zMAEAAABOIwUAAgAAAAgxNDY5LjY4MQEIAAAABQAAAAExAQAAAAstMjA2MDE1NjExNAMAAAADMTYwAgAAAAIyOAQAAAABMAcAAAAKMTIvMzAvMjAyMggAAAAKMTIvMzEvMjAyMQkAAAABMFsXdkJBINsIVEOBsUEg2wgpQ0lRLk5BU0RBUUdTOk1BU0kuSVFfTUFSS0VUQ0FQLjIwMTItMTItMzEBAAAAv3kAAAIAAAALMTIwMi40NDg4NTgBBgAAAAUAAAABMQEAAAAKMTU3NDEyODA5NAMAAAADMTYwAgAAAAYxMDAwNTQEAAAAATAHAAAACjEyLzMxLzIwMTJbF3ZCQSDbCClgl7FBINsIF0NJUS5OQVNEQVFHUzpQQUEuSVFfVEVWAQAAANQCBgACAAAADDIzMjgxLjgyODU3OAEGAAAABQAA</t>
  </si>
  <si>
    <t>AAExAQAAAAstMjA1ODY2Njk1MgMAAAADMTYwAgAAAAYxMDAwNjAEAAAAATAHAAAACDMvOC8yMDIzWxd2QkEg2wgpYJexQSDbCDJDSVEuTkFTREFRR1M6TkFUSS5JUV9UT1RBTF9BU1NFVFMuMTAwMDAuMjAyMi0xMi0zMAEAAABOIwUAAgAAAAgyMTE0Ljk4NQEIAAAABQAAAAExAQAAAAstMjA2MDE1NjExNAMAAAADMTYwAgAAAAQxMDA3BAAAAAEwBwAAAAoxMi8zMC8yMDIyCAAAAAoxMi8zMS8yMDIxCQAAAAEwWxd2QkEg2whKHIGxQSDbCChDSVEuTkFTREFRR1M6TkFUSS5JUV9SRS4xMDAwMC4yMDIyLTEyLTMwAQAAAE4jBQACAAAABzExMi44NTgBCAAAAAUAAAABMQEAAAALLTIwNjAxNTYxMTQDAAAAAzE2MAIAAAAEMTIyMgQAAAABMAcAAAAKMTIvMzAvMjAyMggAAAAKMTIvMzEvMjAyMQkAAAABMFsXdkJBINsIShyBsUEg2wguQ0lRLk5BU0RBUUdTOklCS1IuSVFfQ0xPU0VQUklDRV9BREouMjAyMi0xMi0zMAEAAAAN3T8AAgAAAAk3Mi4yNjYxNzQAGXw3Q0Eg2wgHdCSyQSDbCC9DSVEuTkFTREFRR1M6TkFUSS5JUV9ESVZfU0hBUkUuMTAwMDAuMjAyMi0xMi0zMAEAAABOIwUAAgAAAAQxLjA4AQgAAAAFAAAAATEBAAAACy0yMDYwMTU2MTE0AwAAAAMxNjACAAAABDMwNTgEAAAAATAHAAAACjEyLzMwLzIwMjIIAAAACjEyLzMxLzIwMjEJAAAAATBbF3ZCQSDbCDTOgLFBINsILkNJUS5OQVNEQVFHUzpJQktS</t>
  </si>
  <si>
    <t>LklRX0NMT1NFUFJJQ0VfQURKLjIwMTItMTItMzEBAAAADd0/AAIAAAAJMTIuMzAzMDAxAFsXdkJBINsIExKXsUEg2wgvQ0lRLk5BU0RBUUdTOk9MRUQuSVFfTklfTUFSR0lOLjEwMDAwLjIwMjItMTItMzABAAAAnvcFAAIAAAAHMzMuMjc5OQEIAAAABQAAAAExAQAAAAstMjA1OTgyMjgyMgMAAAADMTYwAgAAAAQ0MDk0BAAAAAEwBwAAAAoxMi8zMC8yMDIyCAAAAAoxMi8zMS8yMDIxCQAAAAEwWxd2QkEg2wgfgICxQSDbCCBDSVEuTkFTREFRR1M6TEJUWS5BLklRX01BUktFVENBUAEAAAAD65cAAgAAAAs4OTU5LjE4MDkwNQEGAAAABQAAAAExAQAAAAstMjA2MDAzNzcwOAMAAAADMTYwAgAAAAYxMDAwNTQEAAAAATAHAAAACDMvOC8yMDIzWxd2QkEg2wgAxJaxQSDbCC1DSVEuTkFTREFRR1M6T0xFRC5JUV9TVF9ERUJULjEwMDAwLjIwMjItMTItMzABAAAAnvcFAAMAAAAAAFsXdkJBINsIFlmAsUEg2wguQ0lRLk5BU0RBUUdTOk1BTkguSVFfQ0xPU0VQUklDRV9BREouMjAyMi0xMi0zMAEAAAD/1wUAAgAAAAUxMjEuNAAZfDdDQSDbCP1RIrJBINsILUNJUS5OQVNEQVFHUzpPTEVELklRX0xUX0RFQlQuMTAwMDAuMjAyMi0xMi0zMAEAAACe9wUAAwAAAAAAWxd2QkEg2wgWWYCxQSDbCC5DSVEuTkFTREFRR1M6TUFOSC5JUV9DTE9TRVBSSUNFX0FESi4yMDIxLTEyLTMxAQAAAP/XBQACAAAABjE1NS40OQAZfDdD</t>
  </si>
  <si>
    <t>QSDbCJ2mBbJBINsIM0NJUS5OQVNEQVFHUzpPTEVELklRX1JFVFVSTl9FUVVJVFkuMTAwMDAuMjAyMi0xMi0zMAEAAACe9wUAAgAAAAcxOC4zMDU3AQgAAAAFAAAAATEBAAAACy0yMDU5ODIyODIyAwAAAAMxNjACAAAABDQxMjgEAAAAATAHAAAACjEyLzMwLzIwMjIIAAAACjEyLzMxLzIwMjEJAAAAATBbF3ZCQSDbCBEygLFBINsIKUNJUS5OQVNEQVFHUzpST0tVLklRX01BUktFVENBUC4yMDIyLTEyLTMwAQAAAEmahAACAAAACzU2NjguMjY5MzAxAQYAAAAFAAAAATEBAAAACy0yMDcyMTA1MzMxAwAAAAMxNjACAAAABjEwMDA1NAQAAAABMAcAAAAKMTIvMzAvMjAyMhl8N0NBINsIv2chskEg2wgxQ0lRLk5BU0RBUUdTOkxGVVMuSVFfRUJJVF9NQVJHSU4uMTAwMDAuMjAyMi0xMi0zMAEAAADV/gQAAgAAAAcxOS4yMDY5AQgAAAAFAAAAATEBAAAACy0yMDYwNTAxNDQ5AwAAAAMxNjACAAAABDQwNTMEAAAAATAHAAAACjEyLzMwLzIwMjIIAAAACDEvMS8yMDIyCQAAAAEwWxd2QkEg2wjolX+xQSDbCClDSVEuTkFTREFRR1M6Uk9LVS5JUV9NQVJLRVRDQVAuMjAxOS0xMi0zMQEAAABJmoQAAgAAAAwxNTgxMS44NDAzMjkBBgAAAAUAAAABMQEAAAAKMTk5MTI3Nzc0OQMAAAADMTYwAgAAAAYxMDAwNTQEAAAAATAHAAAACjEyLzMxLzIwMTlbF3ZCQSDbCOJOlrFBINsIMkNJUS5OQVNEQVFHUzpMRlVTLklRX1RPVEFM</t>
  </si>
  <si>
    <t>X0VRVUlUWS4xMDAwMC4yMDIyLTEyLTMwAQAAANX+BAACAAAABzE4OTMuNTIBCAAAAAUAAAABMQEAAAALLTIwNjA1MDE0NDkDAAAAAzE2MAIAAAAEMTI3NQQAAAABMAcAAAAKMTIvMzAvMjAyMggAAAAIMS8xLzIwMjIJAAAAATBbF3ZCQSDbCO28f7FBINsILkNJUS5OQVNEQVFHUzpKQVpaLklRX0NMT1NFUFJJQ0VfQURKLjIwMjEtMTItMzEBAAAARZ1mAAIAAAAFMTI3LjQAGXw3Q0Eg2wgx+QOyQSDbCC5DSVEuTkFTREFRR1M6TEZVUy5JUV9ORVRfREVCVC4xMDAwMC4yMDIyLTEyLTMwAQAAANX+BAACAAAABzE4OS43MTkBCAAAAAUAAAABMQEAAAALLTIwNjA1MDE0NDkDAAAAAzE2MAIAAAAENDM2NAQAAAABMAcAAAAKMTIvMzAvMjAyMggAAAAIMS8xLzIwMjIJAAAAATBbF3ZCQSDbCNtuf7FBINsILkNJUS5OQVNEQVFHUzpES05HLklRX0NMT1NFUFJJQ0VfQURKLjIwMjItMTItMzABAAAAjZeuJgIAAAAFMTEuMzkAGXw3Q0Eg2wh6ViCyQSDbCDJDSVEuTkFTREFRR1M6Qk9LRi5JUV9HUk9TU19NQVJHSU4uMTAwMDAuMjAyMi0xMi0zMAEAAAC97gQAAwAAAAAAWxd2QkEg2wi5+X6xQSDbCC5DSVEuTkFTREFRR1M6REtORy5JUV9DTE9TRVBSSUNFX0FESi4yMDE5LTEyLTMxAQAAAI2XriYCAAAABDEwLjcAWxd2QkEg2wjLAJaxQSDbCDBDSVEuTkFTREFRR1M6Qk9LRi5JUV9UT1RBTF9MSUFCLjEwMDAwLjIwMjIt</t>
  </si>
  <si>
    <t>MTItMzABAAAAve4EAAIAAAAINDQ4ODEuMDYBCAAAAAUAAAABMQEAAAALLTIwNTg0MjkzNTUDAAAAAzE2MAIAAAAEMTI3NgQAAAABMAcAAAAKMTIvMzAvMjAyMggAAAAKMTIvMzEvMjAyMQkAAAABMFsXdkJBINsIufl+sUEg2wgpQ0lRLk5BU0RBUUdTOkFMR00uSVFfTUFSS0VUQ0FQLjIwMjEtMTItMzEBAAAAC8dAAAIAAAALNjg2My40MzgyNTkBBgAAAAUAAAABMQEAAAALLTIxMjQ1MzQ2OTYDAAAAAzE2MAIAAAAGMTAwMDU0BAAAAAEwBwAAAAoxMi8zMS8yMDIxGXw3Q0Eg2wgUcgKyQSDbCC9DSVEuTkFTREFRR1M6QUNIQy5JUV9UT1RBTF9SRVYuMTAwMDAuMjAyMi0xMi0zMAEAAAAYsZABAgAAAAgyMzE0LjM5NAEIAAAABQAAAAExAQAAAAstMjA1OTEzMzc5NgMAAAADMTYwAgAAAAIyOAQAAAABMAcAAAAKMTIvMzAvMjAyMggAAAAKMTIvMzEvMjAyMQkAAAABMFsXdkJBINsIm4R+sUEg2wgtQ0lRLk5BU0RBUUdTOkNBUi5JUV9DTE9TRVBSSUNFX0FESi4yMDIyLTEyLTMwAQAAAJxmAAACAAAABjE2My45MwAZfDdDQSDbCNsMHrJBINsILUNJUS5OQVNEQVFHUzpDQVIuSVFfQ0xPU0VQUklDRV9BREouMjAxNy0xMi0zMQEAAACcZgAAAgAAAAU0My44OABbF3ZCQSDbCKBklbFBINsIMkNJUS5OQVNEQVFHUzpBQ0hDLklRX1RPVEFMX0FTU0VUUy4xMDAwMC4yMDIyLTEyLTMwAQAAABixkAECAAAACDQ3NjguMDc4</t>
  </si>
  <si>
    <t>AQgAAAAFAAAAATEBAAAACy0yMDU5MTMzNzk2AwAAAAMxNjACAAAABDEwMDcEAAAAATAHAAAACjEyLzMwLzIwMjIIAAAACjEyLzMxLzIwMjEJAAAAATBbF3ZCQSDbCJuEfrFBINsIKENJUS5OQVNEQVFHUzpBQ0hDLklRX1JFLjEwMDAwLjIwMjItMTItMzABAAAAGLGQAQIAAAAILTExOS43NTEBCAAAAAUAAAABMQEAAAALLTIwNTkxMzM3OTYDAAAAAzE2MAIAAAAEMTIyMgQAAAABMAcAAAAKMTIvMzAvMjAyMggAAAAKMTIvMzEvMjAyMQkAAAABMFsXdkJBINsIkV1+sUEg2wgYQ0lRLk5BU0RBUUdTOkhPT0QuSVFfVEVWAQAAAN8TfxADAAAAAABbF3ZCQSDbCIwWlbFBINsIL0NJUS5OQVNEQVFHUzpBQ0hDLklRX0RJVl9TSEFSRS4xMDAwMC4yMDIyLTEyLTMwAQAAABixkAEDAAAAAABbF3ZCQSDbCIc2frFBINsIL0NJUS5OQVNEQVFHUzpHTlRYLklRX05JX01BUkdJTi4xMDAwMC4yMDIyLTEyLTMwAQAAAO4xBAACAAAABzIwLjg0MTIBCAAAAAUAAAABMQEAAAALLTIwNTk5MzA3NTgDAAAAAzE2MAIAAAAENDA5NAQAAAABMAcAAAAKMTIvMzAvMjAyMggAAAAKMTIvMzEvMjAyMQkAAAABMFsXdkJBINsIaMF9sUEg2wguQ0lRLk5BU0RBUUdTOkhPT0QuSVFfQ0xPU0VQUklDRV9BREouMjAxOS0xMi0zMQEAAADfE38QAwAAAAAAWxd2QkEg2wiMFpWxQSDbCC1DSVEuTkFTREFRR1M6R05UWC5JUV9TVF9ERUJULjEwMDAw</t>
  </si>
  <si>
    <t>LjIwMjItMTItMzABAAAA7jEEAAMAAAAAAFsXdkJBINsIXpp9sUEg2wgtQ0lRLk5BU0RBUUdTOkdOVFguSVFfTFRfREVCVC4xMDAwMC4yMDIyLTEyLTMwAQAAAO4xBAADAAAAAABbF3ZCQSDbCF6afbFBINsIKUNJUS5OQVNEQVFHUzpIT09ELklRX01BUktFVENBUC4yMDE5LTEyLTMxAQAAAN8TfxADAAAAAABbF3ZCQSDbCIbvlLFBINsIM0NJUS5OQVNEQVFHUzpHTlRYLklRX1JFVFVSTl9FUVVJVFkuMTAwMDAuMjAyMi0xMi0zMAEAAADuMQQAAgAAAAcxOC40OTMyAQgAAAAFAAAAATEBAAAACy0yMDU5OTMwNzU4AwAAAAMxNjACAAAABDQxMjgEAAAAATAHAAAACjEyLzMwLzIwMjIIAAAACjEyLzMxLzIwMjEJAAAAATBbF3ZCQSDbCF6afbFBINsIFkNJUS5OQVNEQVFHUzpCWi5JUV9URVYBAAAAUpasKgIAAAALNjYxNC4wNDMwMDEBBgAAAAUAAAABMQEAAAALLTIwNjY4NzE1MzcDAAAAAzE2MAIAAAAGMTAwMDYwBAAAAAEwBwAAAAgzLzgvMjAyM1sXdkJBINsIZnqUsUEg2wgxQ0lRLk5BU0RBUUdNOktSVFguSVFfRUJJVF9NQVJHSU4uMTAwMDAuMjAyMi0xMi0zMAEAAADJbv4HAwAAAAJOTQEIAAAABQAAAAExAQAAAAstMjA1OTkyMTM4NgMAAAADMTYwAgAAAAQ0MDUzBAAAAAEwBwAAAAoxMi8zMC8yMDIyCAAAAAoxMi8zMS8yMDIxCQAAAAEwWxd2QkEg2wg3/nyxQSDbCDJDSVEuTkFTREFRR006S1JUWC5JUV9U</t>
  </si>
  <si>
    <t>T1RBTF9FUVVJVFkuMTAwMDAuMjAyMi0xMi0zMAEAAADJbv4HAgAAAAc1MDIuMDI2AQgAAAAFAAAAATEBAAAACy0yMDU5OTIxMzg2AwAAAAMxNjACAAAABDEyNzUEAAAAATAHAAAACjEyLzMwLzIwMjIIAAAACjEyLzMxLzIwMjEJAAAAATBbF3ZCQSDbCC3XfLFBINsILENJUS5OQVNEQVFHUzpCWi5JUV9DTE9TRVBSSUNFX0FESi4yMDE3LTEyLTMxAQAAAFKWrCoDAAAAAABbF3ZCQSDbCGZ6lLFBINsILkNJUS5OQVNEQVFHTTpLUlRYLklRX05FVF9ERUJULjEwMDAwLjIwMjItMTItMzABAAAAyW7+BwIAAAAILTQ4Ni40ODgBCAAAAAUAAAABMQEAAAALLTIwNTk5MjEzODYDAAAAAzE2MAIAAAAENDM2NAQAAAABMAcAAAAKMTIvMzAvMjAyMggAAAAKMTIvMzEvMjAyMQkAAAABMFsXdkJBINsIHrB8sUEg2wgnQ0lRLk5BU0RBUUdTOkJaLklRX01BUktFVENBUC4yMDE5LTEyLTMxAQAAAFKWrCoDAAAAAABbF3ZCQSDbCFlTlLFBINsIMkNJUS5OQVNEQVFHUzpGWUJSLklRX0dST1NTX01BUkdJTi4xMDAwMC4yMDIyLTEyLTMwAQAAADP8AwACAAAABjYzLjE1NwEIAAAABQAAAAExAQAAAAstMjA1OTUwNzgzMgMAAAADMTYwAgAAAAQ0MDc0BAAAAAEwBwAAAAoxMi8zMC8yMDIyCAAAAAoxMi8zMS8yMDIxCQAAAAEwWxd2QkEg2wgBO3yxQSDbCC5DSVEuTkFTREFRR1M6Q0dOWC5JUV9DTE9TRVBSSUNFX0FESi4yMDE3LTEy</t>
  </si>
  <si>
    <t>LTMxAQAAACJoAAACAAAACDU4LjI4ODgxAFsXdkJBINsISQWUsUEg2wgwQ0lRLk5BU0RBUUdTOkZZQlIuSVFfVE9UQUxfTElBQi4xMDAwMC4yMDIyLTEyLTMwAQAAADP8AwACAAAABTExODgxAQgAAAAFAAAAATEBAAAACy0yMDU5NTA3ODMyAwAAAAMxNjACAAAABDEyNzYEAAAAATAHAAAACjEyLzMwLzIwMjIIAAAACjEyLzMxLzIwMjEJAAAAATBbF3ZCQSDbCPUTfLFBINsIL0NJUS5OQVNEQVFHUzpOVFJBLklRX1RPVEFMX1JFVi4xMDAwMC4yMDIyLTEyLTMwAQAAAAI0pQECAAAABzYyNS40ODYBCAAAAAUAAAABMQEAAAALLTIwNTkwMTA3MTMDAAAAAzE2MAIAAAACMjgEAAAAATAHAAAACjEyLzMwLzIwMjIIAAAACjEyLzMxLzIwMjEJAAAAATBbF3ZCQSDbCOHFe7FBINsIKUNJUS5OQVNEQVFHUzpDR05YLklRX01BUktFVENBUC4yMDE5LTEyLTMxAQAAACJoAAACAAAACzk1NzcuMDg0MzU2AQYAAAAFAAAAATEBAAAACjE5ODkxNzE3OTQDAAAAAzE2MAIAAAAGMTAwMDU0BAAAAAEwBwAAAAoxMi8zMS8yMDE5Wxd2QkEg2wg53pOxQSDbCDJDSVEuTkFTREFRR1M6TlRSQS5JUV9UT1RBTF9BU1NFVFMuMTAwMDAuMjAyMi0xMi0zMAEAAAACNKUBAgAAAAgxMjM2LjQ4NwEIAAAABQAAAAExAQAAAAstMjA1OTAxMDcxMwMAAAADMTYwAgAAAAQxMDA3BAAAAAEwBwAAAAoxMi8zMC8yMDIyCAAAAAoxMi8zMS8yMDIxCQAA</t>
  </si>
  <si>
    <t>AAEwWxd2QkEg2wjcnnuxQSDbCC5DSVEuTkFTREFRR1M6QklMSS5JUV9DTE9TRVBSSUNFX0FESi4yMDIyLTA5LTMwAQAAACJcZRECAAAABTE1LjMyAFsXdkJBINsIKJCTsUEg2wgoQ0lRLk5BU0RBUUdTOk5UUkEuSVFfUkUuMTAwMDAuMjAyMi0xMi0zMAEAAAACNKUBAgAAAAktMTM5NC44MzYBCAAAAAUAAAABMQEAAAALLTIwNTkwMTA3MTMDAAAAAzE2MAIAAAAEMTIyMgQAAAABMAcAAAAKMTIvMzAvMjAyMggAAAAKMTIvMzEvMjAyMQkAAAABMFsXdkJBINsI3J57sUEg2wgvQ0lRLk5BU0RBUUdTOk5UUkEuSVFfRElWX1NIQVJFLjEwMDAwLjIwMjItMTItMzABAAAAAjSlAQMAAAAAAFsXdkJBINsIw1B7sUEg2wguQ0lRLk5BU0RBUUdTOkJJTEkuSVFfQ0xPU0VQUklDRV9BREouMjAxMi0xMi0zMQEAAAAiXGURAwAAAAAAWxd2QkEg2whRaZOxQSDbCC9DSVEuTkFTREFRR1M6QU1LUi5JUV9OSV9NQVJHSU4uMTAwMDAuMjAyMi0xMi0zMAEAAAA75QEAAgAAAAYxMC40NzUBCAAAAAUAAAABMQEAAAALLTIwNTk4NTM0NzMDAAAAAzE2MAIAAAAENDA5NAQAAAABMAcAAAAKMTIvMzAvMjAyMggAAAAKMTIvMzEvMjAyMQkAAAABMFsXdkJBINsIsgJ7sUEg2wgpQ0lRLk5BU0RBUUdTOkJJTEkuSVFfTUFSS0VUQ0FQLjIwMTktMTItMzEBAAAAIlxlEQIAAAALNjA3Mi40MTc3NDUBBgAAAAUAAAABMQEAAAAKMTk5MzMwMzAx</t>
  </si>
  <si>
    <t>NgMAAAADMTYwAgAAAAYxMDAwNTQEAAAAATAHAAAACjEyLzMxLzIwMTlbF3ZCQSDbCJBBk7FBINsILUNJUS5OQVNEQVFHUzpBTUtSLklRX1NUX0RFQlQuMTAwMDAuMjAyMi0xMi0zMAEAAAA75QEAAwAAAAAAWxd2QkEg2wij23qxQSDbCC1DSVEuTkFTREFRR1M6QU1LUi5JUV9MVF9ERUJULjEwMDAwLjIwMjItMTItMzABAAAAO+UBAAIAAAAHOTg0Ljk4OAEIAAAABQAAAAExAQAAAAstMjA1OTg1MzQ3MwMAAAADMTYwAgAAAAQxMDQ5BAAAAAEwBwAAAAoxMi8zMC8yMDIyCAAAAAoxMi8zMS8yMDIxCQAAAAEwWxd2QkEg2wij23qxQSDbCDNDSVEuTkFTREFRR1M6QU1LUi5JUV9SRVRVUk5fRVFVSVRZLjEwMDAwLjIwMjItMTItMzABAAAAO+UBAAIAAAAHMjQuMjQxMgEIAAAABQAAAAExAQAAAAstMjA1OTg1MzQ3MwMAAAADMTYwAgAAAAQ0MTI4BAAAAAEwBwAAAAoxMi8zMC8yMDIyCAAAAAoxMi8zMS8yMDIxCQAAAAEwWxd2QkEg2wgWtHqxQSDbCDFDSVEuTkFTREFRR1M6TFNUUi5JUV9FQklUX01BUkdJTi4xMDAwMC4yMDIyLTEyLTMwAQAAANN3AAACAAAABjcuNzAzNAEIAAAABQAAAAExAQAAAAstMjA1OTUzNTY2OAMAAAADMTYwAgAAAAQ0MDUzBAAAAAEwBwAAAAoxMi8zMC8yMDIyCAAAAAoxMi8yNS8yMDIxCQAAAAEwWxd2QkEg2wjsF3qxQSDbCC5DSVEuTkFTREFRR1M6TUlERC5JUV9DTE9TRVBSSUNFX0FE</t>
  </si>
  <si>
    <t>Si4yMDE3LTEyLTMxAQAAACZpBAACAAAABjEzNC45NQBbF3ZCQSDbCPHMkrFBINsIMkNJUS5OQVNEQVFHUzpMU1RSLklRX1RPVEFMX0VRVUlUWS4xMDAwMC4yMDIyLTEyLTMwAQAAANN3AAACAAAABjg2Mi4wMQEIAAAABQAAAAExAQAAAAstMjA1OTUzNTY2OAMAAAADMTYwAgAAAAQxMjc1BAAAAAEwBwAAAAoxMi8zMC8yMDIyCAAAAAoxMi8yNS8yMDIxCQAAAAEwWxd2QkEg2wj2PnqxQSDbCC5DSVEuTkFTREFRR1M6TFNUUi5JUV9ORVRfREVCVC4xMDAwMC4yMDIyLTEyLTMwAQAAANN3AAACAAAABy0yMy4wMTgBCAAAAAUAAAABMQEAAAALLTIwNTk1MzU2NjgDAAAAAzE2MAIAAAAENDM2NAQAAAABMAcAAAAKMTIvMzAvMjAyMggAAAAKMTIvMjUvMjAyMQkAAAABMFsXdkJBINsI5vB5sUEg2wguQ0lRLk5BU0RBUUdTOkhUWi5JUV9UT1RBTF9SRVYuMTAwMDAuMjAyMi0xMi0zMAEAAAD+zs8BAgAAAAQ3MzM2AQgAAAAFAAAAATEBAAAACy0yMDYyMTkyMDM2AwAAAAMxNjACAAAAAjI4BAAAAAEwBwAAAAoxMi8zMC8yMDIyCAAAAAoxMi8zMS8yMDIxCQAAAAEwWxd2QkEg2wjDe3mxQSDbCC5DSVEuTkFTREFRQ006UExVRy5JUV9DTE9TRVBSSUNFX0FESi4yMDE5LTEyLTMxAQAAAOsvBgACAAAABDMuMTYAWxd2QkEg2wjIMJKxQSDbCDFDSVEuTkFTREFRR1M6SFRaLklRX1RPVEFMX0FTU0VUUy4xMDAwMC4yMDIyLTEy</t>
  </si>
  <si>
    <t>LTMwAQAAAP7OzwECAAAABTE5NzgzAQgAAAAFAAAAATEBAAAACy0yMDYyMTkyMDM2AwAAAAMxNjACAAAABDEwMDcEAAAAATAHAAAACjEyLzMwLzIwMjIIAAAACjEyLzMxLzIwMjEJAAAAATBbF3ZCQSDbCMN7ebFBINsIKUNJUS5OQVNEQVFDTTpQTFVHLklRX01BUktFVENBUC4yMDIyLTA5LTMwAQAAAOsvBgACAAAADDEyMTcwLjYxMjcxMQEGAAAABQAAAAExAQAAAAstMjA4NTU1Njk3NwMAAAADMTYwAgAAAAYxMDAwNTQEAAAAATAHAAAACTkvMzAvMjAyMlsXdkJBINsIxQmSsUEg2wgnQ0lRLk5BU0RBUUdTOkhUWi5JUV9SRS4xMDAwMC4yMDIyLTEyLTMwAQAAAP7OzwECAAAABS0yMzE1AQgAAAAFAAAAATEBAAAACy0yMDYyMTkyMDM2AwAAAAMxNjACAAAABDEyMjIEAAAAATAHAAAACjEyLzMwLzIwMjIIAAAACjEyLzMxLzIwMjEJAAAAATBbF3ZCQSDbCLlUebFBINsILkNJUS5OQVNEQVFHUzpIVFouSVFfRElWX1NIQVJFLjEwMDAwLjIwMjItMTItMzABAAAA/s7PAQMAAAAAAFsXdkJBINsIsS15sUEg2wgpQ0lRLk5BU0RBUUNNOlBMVUcuSVFfTUFSS0VUQ0FQLjIwMTItMTItMzEBAAAA6y8GAAIAAAAJMTkuMDYyMzE2AQYAAAAFAAAAATEBAAAACjE1NzcyNTk4MjMDAAAAAzE2MAIAAAAGMTAwMDU0BAAAAAEwBwAAAAoxMi8zMS8yMDEyWxd2QkEg2wjl4pGxQSDbCC9DSVEuTkFTREFRR1M6TlhTVC5JUV9OSV9N</t>
  </si>
  <si>
    <t>QVJHSU4uMTAwMDAuMjAyMi0xMi0zMAEAAADu6QcAAgAAAAcxNy45NTI0AQgAAAAFAAAAATEBAAAACy0yMDU5MDY3MjU3AwAAAAMxNjACAAAABDQwOTQEAAAAATAHAAAACjEyLzMwLzIwMjIIAAAACjEyLzMxLzIwMjEJAAAAATBbF3ZCQSDbCJG4eLFBINsILkNJUS5OQVNEQVFHUzpDQVNZLklRX0NMT1NFUFJJQ0VfQURKLjIwMjItMDktMzABAAAARfIDAAIAAAAKMjAxLjg1Mzg1NwBbF3ZCQSDbCM9tkbFBINsILUNJUS5OQVNEQVFHUzpOWFNULklRX1NUX0RFQlQuMTAwMDAuMjAyMi0xMi0zMAEAAADu6QcAAwAAAAAAWxd2QkEg2wiFkXixQSDbCC1DSVEuTkFTREFRR1M6TlhTVC5JUV9MVF9ERUJULjEwMDAwLjIwMjItMTItMzABAAAA7ukHAAIAAAAGNzM2Ny45AQgAAAAFAAAAATEBAAAACy0yMDU5MDY3MjU3AwAAAAMxNjACAAAABDEwNDkEAAAAATAHAAAACjEyLzMwLzIwMjIIAAAACjEyLzMxLzIwMjEJAAAAATBbF3ZCQSDbCIWReLFBINsILkNJUS5OQVNEQVFHUzpDQVNZLklRX0NMT1NFUFJJQ0VfQURKLjIwMTItMTItMzEBAAAARfIDAAIAAAAJNDguNTg3MzE1AFsXdkJBINsIx0aRsUEg2wgzQ0lRLk5BU0RBUUdTOk5YU1QuSVFfUkVUVVJOX0VRVUlUWS4xMDAwMC4yMDIyLTEyLTMwAQAAAO7pBwACAAAABzMwLjc4NzYBCAAAAAUAAAABMQEAAAALLTIwNTkwNjcyNTcDAAAAAzE2MAIAAAAENDEyOAQAAAAB</t>
  </si>
  <si>
    <t>MAcAAAAKMTIvMzAvMjAyMggAAAAKMTIvMzEvMjAyMQkAAAABMFsXdkJBINsIhZF4sUEg2wgwQ0lRLk5BU0RBUUdTOk1BVC5JUV9FQklUX01BUkdJTi4xMDAwMC4yMDIyLTEyLTMwAQAAAN15AAACAAAABzEzLjcxMjQBCAAAAAUAAAABMQEAAAALLTIwNjAwOTc0MzcDAAAAAzE2MAIAAAAENDA1MwQAAAABMAcAAAAKMTIvMzAvMjAyMggAAAAKMTIvMzEvMjAyMQkAAAABMFsXdkJBINsIEvZ3sUEg2wgpQ0lRLk5BU0RBUUdTOkNBU1kuSVFfTUFSS0VUQ0FQLjIwMTktMTItMzEBAAAARfIDAAIAAAALNTg0OS41MDQxMTYBBgAAAAUAAAABMQEAAAAKMTk5NjI3OTYyNAMAAAADMTYwAgAAAAYxMDAwNTQEAAAAATAHAAAACjEyLzMxLzIwMTlbF3ZCQSDbCLUfkbFBINsIMUNJUS5OQVNEQVFHUzpNQVQuSVFfVE9UQUxfRVFVSVRZLjEwMDAwLjIwMjItMTItMzABAAAA3XkAAAIAAAAIMTU2OC44NDkBCAAAAAUAAAABMQEAAAALLTIwNjAwOTc0MzcDAAAAAzE2MAIAAAAEMTI3NQQAAAABMAcAAAAKMTIvMzAvMjAyMggAAAAKMTIvMzEvMjAyMQkAAAABMFsXdkJBINsIBc93sUEg2wgtQ0lRLk5BU0RBUUdTOk1BVC5JUV9ORVRfREVCVC4xMDAwMC4yMDIyLTEyLTMwAQAAAN15AAACAAAACDIxOTcuMDA4AQgAAAAFAAAAATEBAAAACy0yMDYwMDk3NDM3AwAAAAMxNjACAAAABDQzNjQEAAAAATAHAAAACjEyLzMwLzIwMjIIAAAA</t>
  </si>
  <si>
    <t>CjEyLzMxLzIwMjEJAAAAATBbF3ZCQSDbCP2nd7FBINsILkNJUS5OQVNEQVFHUzpDQlNILklRX0NMT1NFUFJJQ0VfQURKLjIwMTctMTItMzEBAAAAAAAEAAIAAAAJNDAuMzE1NTUyAGY+dkJBINsIoNGQsUEg2wgyQ0lRLk5BU0RBUUdNOlJPSVYuSVFfR1JPU1NfTUFSR0lOLjEwMDAwLjIwMjItMTItMzABAAAAOTjPEAIAAAAGLTI4NC4yAQgAAAAFAAAAATEBAAAACy0yMDYxNDY2NjE4AwAAAAMxNjACAAAABDQwNzQEAAAAATAHAAAACjEyLzMwLzIwMjIIAAAACjEyLzMxLzIwMjEJAAAAATBmPnZCQSDbCOxZd7FBINsIMENJUS5OQVNEQVFHTTpST0lWLklRX1RPVEFMX0xJQUIuMTAwMDAuMjAyMi0xMi0zMAEAAAA5OM8QAgAAAAc1MjkuNjIyAQgAAAAFAAAAATEBAAAACy0yMDYxNDY2NjE4AwAAAAMxNjACAAAABDEyNzYEAAAAATAHAAAACjEyLzMwLzIwMjIIAAAACjEyLzMxLzIwMjEJAAAAATBmPnZCQSDbCNsyd7FBINsIL0NJUS5OQVNEQVFHUzpBR05DLklRX1RPVEFMX1JFVi4xMDAwMC4yMDIyLTEyLTMwAQAAAP7kcQICAAAAAzgzNwEIAAAABQAAAAExAQAAAAstMjA1OTIxNDkzMgMAAAADMTYwAgAAAAIyOAQAAAABMAcAAAAKMTIvMzAvMjAyMggAAAAKMTIvMzEvMjAyMQkAAAABMGY+dkJBINsIv712sUEg2wguQ0lRLk5BU0RBUUdTOlNFSUMuSVFfQ0xPU0VQUklDRV9BREouMjAxOS0xMi0zMQEAAAB5mQQA</t>
  </si>
  <si>
    <t>AgAAAAk2Mi45MTk5NDkAZj52QkEg2wi0DZCxQSDbCDJDSVEuTkFTREFRR1M6QUdOQy5JUV9UT1RBTF9BU1NFVFMuMTAwMDAuMjAyMi0xMi0zMAEAAAD+5HECAgAAAAU2ODE0OQEIAAAABQAAAAExAQAAAAstMjA1OTIxNDkzMgMAAAADMTYwAgAAAAQxMDA3BAAAAAEwBwAAAAoxMi8zMC8yMDIyCAAAAAoxMi8zMS8yMDIxCQAAAAEwZj52QkEg2wi2lnaxQSDbCChDSVEuTkFTREFRR1M6QUdOQy5JUV9SRS4xMDAwMC4yMDIyLTEyLTMwAQAAAP7kcQICAAAABS01MjE0AQgAAAAFAAAAATEBAAAACy0yMDU5MjE0OTMyAwAAAAMxNjACAAAABDEyMjIEAAAAATAHAAAACjEyLzMwLzIwMjIIAAAACjEyLzMxLzIwMjEJAAAAATBmPnZCQSDbCLaWdrFBINsIKUNJUS5OQVNEQVFHUzpTRUlDLklRX01BUktFVENBUC4yMDIyLTA5LTMwAQAAAHmZBAACAAAACzY2NDUuNzM3MDY5AQYAAAAFAAAAATEBAAAACy0yMDg4MTc1MzI0AwAAAAMxNjACAAAABjEwMDA1NAQAAAABMAcAAAAJOS8zMC8yMDIyZj52QkEg2wi0DZCxQSDbCC9DSVEuTkFTREFRR1M6QUdOQy5JUV9ESVZfU0hBUkUuMTAwMDAuMjAyMi0xMi0zMAEAAAD+5HECAgAAAAQxLjQ0AQgAAAAFAAAAATEBAAAACy0yMDU5MjE0OTMyAwAAAAMxNjACAAAABDMwNTgEAAAAATAHAAAACjEyLzMwLzIwMjIIAAAACjEyLzMxLzIwMjEJAAAAATBmPnZCQSDbCKxvdrFBINsIL0NJ</t>
  </si>
  <si>
    <t>US5OQVNEQVFHUzpNS1NJLklRX05JX01BUkdJTi4xMDAwMC4yMDIyLTEyLTMwAQAAAA8UBgACAAAABjE4LjY5NAEIAAAABQAAAAExAQAAAAstMjExMDA2MDg4NAMAAAADMTYwAgAAAAQ0MDk0BAAAAAEwBwAAAAoxMi8zMC8yMDIyCAAAAAoxMi8zMS8yMDIxCQAAAAEwZj52QkEg2wiM+nWxQSDbCClDSVEuTkFTREFRR1M6U0VJQy5JUV9NQVJLRVRDQVAuMjAxMi0xMi0zMQEAAAB5mQQAAgAAAAs0MDM1LjQ1NDExOAEGAAAABQAAAAExAQAAAAoxNTczMDYyOTczAwAAAAMxNjACAAAABjEwMDA1NAQAAAABMAcAAAAKMTIvMzEvMjAxMmY+dkJBINsIquaPsUEg2wgYQ0lRLk5BU0RBUUdTOk5WQ1IuSVFfVEVWAQAAAOh8HwQCAAAACzc0NTAuNzY4NTk1AQYAAAAFAAAAATEBAAAACy0yMDU5OTU1NjYyAwAAAAMxNjACAAAABjEwMDA2MAQAAAABMAcAAAAIMy84LzIwMjNmPnZCQSDbCItxj7FBINsILUNJUS5OQVNEQVFHUzpNS1NJLklRX1NUX0RFQlQuMTAwMDAuMjAyMi0xMi0zMAEAAAAPFAYAAwAAAAAAZj52QkEg2wiA03WxQSDbCC1DSVEuTkFTREFRR1M6TUtTSS5JUV9MVF9ERUJULjEwMDAwLjIwMjItMTItMzABAAAADxQGAAIAAAAFODEyLjkBCAAAAAUAAAABMQEAAAALLTIxMTAwNjA4ODQDAAAAAzE2MAIAAAAEMTA0OQQAAAABMAcAAAAKMTIvMzAvMjAyMggAAAAKMTIvMzEvMjAyMQkAAAABMGY+dkJBINsIgNN1</t>
  </si>
  <si>
    <t>sUEg2wgzQ0lRLk5BU0RBUUdTOk1LU0kuSVFfUkVUVVJOX0VRVUlUWS4xMDAwMC4yMDIyLTEyLTMwAQAAAA8UBgACAAAABzIxLjAxNTcBCAAAAAUAAAABMQEAAAALLTIxMTAwNjA4ODQDAAAAAzE2MAIAAAAENDEyOAQAAAABMAcAAAAKMTIvMzAvMjAyMggAAAAKMTIvMzEvMjAyMQkAAAABMGY+dkJBINsId6x1sUEg2wgxQ0lRLk5BU0RBUUdTOkFTTkQuSVFfRUJJVF9NQVJHSU4uMTAwMDAuMjAyMi0xMi0zMAEAAACl4loCAwAAAAJOTQEIAAAABQAAAAExAQAAAAstMjA2MDUwMTIyNAMAAAACNTACAAAABDQwNTMEAAAAATAHAAAACjEyLzMwLzIwMjIIAAAACjEyLzMxLzIwMjEJAAAAATBmPnZCQSDbCE0QdbFBINsIMkNJUS5OQVNEQVFHUzpBU05ELklRX1RPVEFMX0VRVUlUWS4xMDAwMC4yMDIyLTEyLTMwAQAAAKXiWgICAAAABzg4My42MzUBCAAAAAUAAAABMQEAAAALLTIwNjA1MDEyMjQDAAAAAjUwAgAAAAQxMjc1BAAAAAEwBwAAAAoxMi8zMC8yMDIyCAAAAAoxMi8zMS8yMDIxCQAAAAEwZj52QkEg2whNEHWxQSDbCC5DSVEuTkFTREFRR1M6QVNORC5JUV9ORVRfREVCVC4xMDAwMC4yMDIyLTEyLTMwAQAAAKXiWgICAAAACC02ODQuNjY0AQgAAAAFAAAAATEBAAAACy0yMDYwNTAxMjI0AwAAAAI1MAIAAAAENDM2NAQAAAABMAcAAAAKMTIvMzAvMjAyMggAAAAKMTIvMzEvMjAyMQkAAAABMGY+dkJBINsIRel0</t>
  </si>
  <si>
    <t>sUEg2wgpQ0lRLk5BU0RBUUdTOk5WQ1IuSVFfTUFSS0VUQ0FQLjIwMTctMTItMzEBAAAA6HwfBAIAAAALMTgwNS4xNDk0NjcBBgAAAAUAAAABMQEAAAAKMTg2MjY0NTY2MQMAAAADMTYwAgAAAAYxMDAwNTQEAAAAATAHAAAACjEyLzMxLzIwMTdmPnZCQSDbCHYjj7FBINsIMkNJUS5OQVNEQVFHUzpNRURQLklRX0dST1NTX01BUkdJTi4xMDAwMC4yMDIyLTEyLTMwAQAAABaQhA8CAAAABzYxLjM4ODQBCAAAAAUAAAABMQEAAAALLTIwNjA4Nzc3ODYDAAAAAzE2MAIAAAAENDA3NAQAAAABMAcAAAAKMTIvMzAvMjAyMggAAAAKMTIvMzEvMjAyMQkAAAABMGY+dkJBINsIJHR0sUEg2wguQ0lRLk5BU0RBUUdTOkxFR04uSVFfQ0xPU0VQUklDRV9BREouMjAyMi0wOS0zMAEAAABsI/MgAgAAAAQ0MC44AGY+dkJBINsIWK6OsUEg2wgwQ0lRLk5BU0RBUUdTOk1FRFAuSVFfVE9UQUxfTElBQi4xMDAwMC4yMDIyLTEyLTMwAQAAABaQhA8CAAAABzcwNy4wMDcBCAAAAAUAAAABMQEAAAALLTIwNjA4Nzc3ODYDAAAAAzE2MAIAAAAEMTI3NgQAAAABMAcAAAAKMTIvMzAvMjAyMggAAAAKMTIvMzEvMjAyMQkAAAABMGY+dkJBINsIJHR0sUEg2wguQ0lRLk5BU0RBUUdTOkxFR04uSVFfQ0xPU0VQUklDRV9BREouMjAxMi0xMi0zMQEAAABsI/MgAwAAAAAAZj52QkEg2whNh46xQSDbCC9DSVEuTkFTREFRR1M6Q1lCUi5JUV9UT1RB</t>
  </si>
  <si>
    <t>TF9SRVYuMTAwMDAuMjAyMi0xMi0zMAEAAACsgdwDAgAAAAc1MDIuOTE3AQgAAAAFAAAAATEBAAAACy0yMDU4NTU4Mzk2AwAAAAMxNjACAAAAAjI4BAAAAAEwBwAAAAoxMi8zMC8yMDIyCAAAAAoxMi8zMS8yMDIxCQAAAAEwZj52QkEg2wj913OxQSDbCClDSVEuTkFTREFRR1M6TEVHTi5JUV9NQVJLRVRDQVAuMjAxOS0xMi0zMQEAAABsI/MgAwAAAAAAZj52QkEg2whEYI6xQSDbCDJDSVEuTkFTREFRR1M6Q1lCUi5JUV9UT1RBTF9BU1NFVFMuMTAwMDAuMjAyMi0xMi0zMAEAAACsgdwDAgAAAAgxNjkzLjIwMgEIAAAABQAAAAExAQAAAAstMjA1ODU1ODM5NgMAAAADMTYwAgAAAAQxMDA3BAAAAAEwBwAAAAoxMi8zMC8yMDIyCAAAAAoxMi8zMS8yMDIxCQAAAAEwZj52QkEg2wgE/3OxQSDbCChDSVEuTkFTREFRR1M6Q1lCUi5JUV9SRS4xMDAwMC4yMDIyLTEyLTMwAQAAAKyB3AMCAAAABzEzNy4wNzQBCAAAAAUAAAABMQEAAAALLTIwNTg1NTgzOTYDAAAAAzE2MAIAAAAEMTIyMgQAAAABMAcAAAAKMTIvMzAvMjAyMggAAAAKMTIvMzEvMjAyMQkAAAABMGY+dkJBINsIAbFzsUEg2wgvQ0lRLk5BU0RBUUdTOkNZQlIuSVFfRElWX1NIQVJFLjEwMDAwLjIwMjItMTItMzABAAAArIHcAwMAAAAAAGY+dkJBINsI5YlzsUEg2wgvQ0lRLk5BU0RBUUdTOlNPRkkuSVFfTklfTUFSR0lOLjEwMDAwLjIwMjItMTItMzABAAAA</t>
  </si>
  <si>
    <t>c2FwCAIAAAAILTQ5LjUxNzgBCAAAAAUAAAABMQEAAAALLTIwNTg2NzE4MjQDAAAAAzE2MAIAAAAENDA5NAQAAAABMAcAAAAKMTIvMzAvMjAyMggAAAAKMTIvMzEvMjAyMQkAAAABMGY+dkJBINsIrztzsUEg2wguQ0lRLk5BU0RBUUdTOlNBSUEuSVFfQ0xPU0VQUklDRV9BREouMjAxNy0xMi0zMQEAAAA8/C4AAgAAAAU3MC43NQBmPnZCQSDbCCnrjbFBINsILUNJUS5OQVNEQVFHUzpTT0ZJLklRX1NUX0RFQlQuMTAwMDAuMjAyMi0xMi0zMAEAAABzYXAIAgAAAAUwLjg2NAEIAAAABQAAAAExAQAAAAstMjA1ODY3MTgyNAMAAAADMTYwAgAAAAQxMDQ2BAAAAAEwBwAAAAoxMi8zMC8yMDIyCAAAAAoxMi8zMS8yMDIxCQAAAAEwZj52QkEg2wgH7XKxQSDbCC1DSVEuTkFTREFRR1M6U09GSS5JUV9MVF9ERUJULjEwMDAwLjIwMjItMTItMzABAAAAc2FwCAIAAAAINDA0MS42NjUBCAAAAAUAAAABMQEAAAALLTIwNTg2NzE4MjQDAAAAAzE2MAIAAAAEMTA0OQQAAAABMAcAAAAKMTIvMzAvMjAyMggAAAAKMTIvMzEvMjAyMQkAAAABMGY+dkJBINsIB+1ysUEg2wgzQ0lRLk5BU0RBUUdTOlNPRkkuSVFfUkVUVVJOX0VRVUlUWS4xMDAwMC4yMDIyLTEyLTMwAQAAAHNhcAgCAAAACC0xMi40MjI2AQgAAAAFAAAAATEBAAAACy0yMDU4NjcxODI0AwAAAAMxNjACAAAABDQxMjgEAAAAATAHAAAACjEyLzMwLzIwMjIIAAAACjEy</t>
  </si>
  <si>
    <t>LzMxLzIwMjEJAAAAATBmPnZCQSDbCAftcrFBINsIMENJUS5OQVNEQVFHUzpTU0IuSVFfRUJJVF9NQVJHSU4uMTAwMDAuMjAyMi0xMi0zMAEAAABreQUAAwAAAAJOQQBmPnZCQSDbCKlRcrFBINsILkNJUS5OQVNEQVFHUzpDUk9YLklRX0NMT1NFUFJJQ0VfQURKLjIwMTktMTItMzEBAAAAdB7QAAIAAAAFNDEuODkAZj52QkEg2wj7To2xQSDbCDFDSVEuTkFTREFRR1M6U1NCLklRX1RPVEFMX0VRVUlUWS4xMDAwMC4yMDIyLTEyLTMwAQAAAGt5BQACAAAABzQ4MDIuOTQBCAAAAAUAAAABMQEAAAALLTIwNTkyNzc4OTUDAAAAAzE2MAIAAAAEMTI3NQQAAAABMAcAAAAKMTIvMzAvMjAyMggAAAAKMTIvMzEvMjAyMQkAAAABMGY+dkJBINsInypysUEg2wgpQ0lRLk5BU0RBUUdTOkNST1guSVFfTUFSS0VUQ0FQLjIwMjItMDktMzABAAAAdB7QAAIAAAALNDIzMi45MTYwNTIBBgAAAAUAAAABMQEAAAALLTIwODY1Mjg0MjgDAAAAAzE2MAIAAAAGMTAwMDU0BAAAAAEwBwAAAAk5LzMwLzIwMjJmPnZCQSDbCPtOjbFBINsILUNJUS5OQVNEQVFHUzpTU0IuSVFfTkVUX0RFQlQuMTAwMDAuMjAyMi0xMi0zMAEAAABreQUAAgAAAAktNTQ3NS4yMzMBCAAAAAUAAAABMQEAAAALLTIwNTkyNzc4OTUDAAAAAzE2MAIAAAAENDM2NAQAAAABMAcAAAAKMTIvMzAvMjAyMggAAAAKMTIvMzEvMjAyMQkAAAABMGY+dkJBINsIiwNysUEg</t>
  </si>
  <si>
    <t>2wgpQ0lRLk5BU0RBUUdTOkNST1guSVFfTUFSS0VUQ0FQLjIwMTItMTItMzEBAAAAdB7QAAIAAAALMTI5My4zNjA3NjcBBgAAAAUAAAABMQEAAAAKMTU3Mzc0NjA3MgMAAAADMTYwAgAAAAYxMDAwNTQEAAAAATAHAAAACjEyLzMxLzIwMTJmPnZCQSDbCPEnjbFBINsIMkNJUS5OQVNEQVFHUzpQRENFLklRX0dST1NTX01BUkdJTi4xMDAwMC4yMDIyLTEyLTMwAQAAAKiEBAACAAAABzg4LjI1MDYBCAAAAAUAAAABMQEAAAALLTIwNjAwNTY4MzIDAAAAAzE2MAIAAAAENDA3NAQAAAABMAcAAAAKMTIvMzAvMjAyMggAAAAKMTIvMzEvMjAyMQkAAAABMGY+dkJBINsIcY5xsUEg2wgYQ0lRLk5BU0RBUUdTOkdUTEIuSVFfVEVWAQAAAM2EFxECAAAACjY2MTAuNTY4NjIBBgAAAAUAAAABMQEAAAALLTIwNjYwMzMyMDEDAAAAAzE2MAIAAAAGMTAwMDYwBAAAAAEwBwAAAAgzLzgvMjAyM2Y+dkJBINsI0rKMsUEg2wgwQ0lRLk5BU0RBUUdTOlBEQ0UuSVFfVE9UQUxfTElBQi4xMDAwMC4yMDIyLTEyLTMwAQAAAKiEBAACAAAACDI0MjYuNDE5AQgAAAAFAAAAATEBAAAACy0yMDYwMDU2ODMyAwAAAAMxNjACAAAABDEyNzYEAAAAATAHAAAACjEyLzMwLzIwMjIIAAAACjEyLzMxLzIwMjEJAAAAATBmPnZCQSDbCGhncbFBINsILkNJUS5OQVNEQVFHUzpDSFguSVFfVE9UQUxfUkVWLjEwMDAwLjIwMjItMTItMzABAAAA3ROLIAIA</t>
  </si>
  <si>
    <t>AAAHMzA3NC45OQEIAAAABQAAAAExAQAAAAstMjA2MjQzNDUyMQMAAAADMTYwAgAAAAIyOAQAAAABMAcAAAAKMTIvMzAvMjAyMggAAAAKMTIvMzEvMjAyMQkAAAABMGY+dkJBINsINhlxsUEg2wgxQ0lRLk5BU0RBUUdTOkNIWC5JUV9UT1RBTF9BU1NFVFMuMTAwMDAuMjAyMi0xMi0zMAEAAADdE4sgAgAAAAgzNTM0LjcwMQEIAAAABQAAAAExAQAAAAstMjA2MjQzNDUyMQMAAAADMTYwAgAAAAQxMDA3BAAAAAEwBwAAAAoxMi8zMC8yMDIyCAAAAAoxMi8zMS8yMDIxCQAAAAEwZj52QkEg2wgIy3CxQSDbCCdDSVEuTkFTREFRR1M6Q0hYLklRX1JFLjEwMDAwLjIwMjItMTItMzABAAAA3ROLIAIAAAAILTUyNS4xNTgBCAAAAAUAAAABMQEAAAALLTIwNjI0MzQ1MjEDAAAAAzE2MAIAAAAEMTIyMgQAAAABMAcAAAAKMTIvMzAvMjAyMggAAAAKMTIvMzEvMjAyMQkAAAABMGY+dkJBINsIFPJwsUEg2wguQ0lRLk5BU0RBUUdTOkNIWC5JUV9ESVZfU0hBUkUuMTAwMDAuMjAyMi0xMi0zMAEAAADdE4sgAwAAAAAAZj52QkEg2wgJpHCxQSDbCClDSVEuTkFTREFRR1M6R1RMQi5JUV9NQVJLRVRDQVAuMjAxNy0xMi0zMQEAAADNhBcRAwAAAAAAZj52QkEg2wizPYyxQSDbCC9DSVEuTkFTREFRR1M6UlhEWC5JUV9OSV9NQVJHSU4uMTAwMDAuMjAyMi0xMi0zMAEAAADahDIgAwAAAAJOTQEIAAAABQAAAAExAQAAAAstMjA1OTE2</t>
  </si>
  <si>
    <t>MTY5NAMAAAADMTYwAgAAAAQ0MDk0BAAAAAEwBwAAAAoxMi8zMC8yMDIyCAAAAAoxMi8zMS8yMDIxCQAAAAEwZj52QkEg2wjsLnCxQSDbCC5DSVEuTkFTREFRR1M6QVBMUy5JUV9DTE9TRVBSSUNFX0FESi4yMDIyLTA5LTMwAQAAAIBuWQYCAAAABDY4LjMAZj52QkEg2wig74uxQSDbCC1DSVEuTkFTREFRR1M6UlhEWC5JUV9TVF9ERUJULjEwMDAwLjIwMjItMTItMzABAAAA2oQyIAMAAAAAAGY+dkJBINsI1wdwsUEg2wgtQ0lRLk5BU0RBUUdTOlJYRFguSVFfTFRfREVCVC4xMDAwMC4yMDIyLTEyLTMwAQAAANqEMiADAAAAAABmPnZCQSDbCNcHcLFBINsILkNJUS5OQVNEQVFHUzpBUExTLklRX0NMT1NFUFJJQ0VfQURKLjIwMTItMTItMzEBAAAAgG5ZBgMAAAAAAGY+dkJBINsIlciLsUEg2wgzQ0lRLk5BU0RBUUdTOlJYRFguSVFfUkVUVVJOX0VRVUlUWS4xMDAwMC4yMDIyLTEyLTMwAQAAANqEMiACAAAACC02OC40MjM2AQgAAAAFAAAAATEBAAAACy0yMDU5MTYxNjk0AwAAAAMxNjACAAAABDQxMjgEAAAAATAHAAAACjEyLzMwLzIwMjIIAAAACjEyLzMxLzIwMjEJAAAAATBmPnZCQSDbCNjgb7FBINsIMUNJUS5OQVNEQVFHUzpOVE5YLklRX0VCSVRfTUFSR0lOLjEwMDAwLjIwMjItMTItMzABAAAAuRGOBwIAAAAILTM2LjMxMTMBCAAAAAUAAAABMQEAAAALLTIxMDg3Nzg5MjIDAAAAAzE2MAIAAAAENDA1MwQA</t>
  </si>
  <si>
    <t>AAABMAcAAAAKMTIvMzAvMjAyMggAAAAJMS8zMS8yMDIyCQAAAAEwZj52QkEg2wifa2+xQSDbCClDSVEuTkFTREFRR1M6QVBMUy5JUV9NQVJLRVRDQVAuMjAxOS0xMi0zMQEAAACAblkGAgAAAAsxOTU2LjI1Nzg0OAEGAAAABQAAAAExAQAAAAoxOTkwNDg2OTY0AwAAAAMxNjACAAAABjEwMDA1NAQAAAABMAcAAAAKMTIvMzEvMjAxOWY+dkJBINsIiaGLsUEg2wgyQ0lRLk5BU0RBUUdTOk5UTlguSVFfVE9UQUxfRVFVSVRZLjEwMDAwLjIwMjItMTItMzABAAAAuRGOBwIAAAAILTcyNS42MTcBCAAAAAUAAAABMQEAAAALLTIxMDg3Nzg5MjIDAAAAAzE2MAIAAAAEMTI3NQQAAAABMAcAAAAKMTIvMzAvMjAyMggAAAAJMS8zMS8yMDIyCQAAAAEwZj52QkEg2wifa2+xQSDbCC5DSVEuTkFTREFRR1M6TlROWC5JUV9ORVRfREVCVC4xMDAwMC4yMDIyLTEyLTMwAQAAALkRjgcCAAAABzEwMC41OTUBCAAAAAUAAAABMQEAAAALLTIxMDg3Nzg5MjIDAAAAAzE2MAIAAAAENDM2NAQAAAABMAcAAAAKMTIvMzAvMjAyMggAAAAJMS8zMS8yMDIyCQAAAAEwZj52QkEg2wiVRG+xQSDbCC5DSVEuTkFTREFRR1M6SVJETS5JUV9DTE9TRVBSSUNFX0FESi4yMDE3LTEyLTMxAQAAADW3CgACAAAABDExLjgAZj52QkEg2whrLIuxQSDbCDJDSVEuTkFTREFRR1M6TUxDTy5JUV9HUk9TU19NQVJHSU4uMTAwMDAuMjAyMi0xMi0zMAEAAAAw</t>
  </si>
  <si>
    <t>Vc0BAgAAAAcyNS42MzkxAQgAAAAFAAAAATEBAAAACy0yMTA1ODU0MTMxAwAAAAMxNjACAAAABDQwNzQEAAAAATAHAAAACjEyLzMwLzIwMjIIAAAACjEyLzMxLzIwMjEJAAAAATBmPnZCQSDbCG2obrFBINsIMENJUS5OQVNEQVFHUzpNTENPLklRX1RPVEFMX0xJQUIuMTAwMDAuMjAyMi0xMi0zMAEAAAAwVc0BAgAAAAg4MDYzLjgwNQEIAAAABQAAAAExAQAAAAstMjEwNTg1NDEzMQMAAAADMTYwAgAAAAQxMjc2BAAAAAEwBwAAAAoxMi8zMC8yMDIyCAAAAAoxMi8zMS8yMDIxCQAAAAEwZj52QkEg2wiNz26xQSDbCC5DSVEuTkFTREFRR1M6SENQLklRX05JX01BUkdJTi4xMDAwMC4yMDIyLTEyLTMwAQAAAIzcqRACAAAACC05MC40NTA3AQgAAAAFAAAAATEBAAAACy0yMTA2ODI4MjIwAwAAAAMxNjACAAAABDQwOTQEAAAAATAHAAAACjEyLzMwLzIwMjIIAAAACTEvMzEvMjAyMgkAAAABMGY+dkJBINsIUTNusUEg2wguQ0lRLk5BU0RBUUdTOlJHTEQuSVFfQ0xPU0VQUklDRV9BREouMjAxOS0xMi0zMQEAAADwlwQAAgAAAAoxMTcuNzk5MDk3AGY+dkJBINsIQpCKsUEg2wgsQ0lRLk5BU0RBUUdTOkhDUC5JUV9TVF9ERUJULjEwMDAwLjIwMjItMTItMzABAAAAjNypEAMAAAAAAGY+dkJBINsIOOVtsUEg2wgsQ0lRLk5BU0RBUUdTOkhDUC5JUV9MVF9ERUJULjEwMDAwLjIwMjItMTItMzABAAAAjNypEAMAAAAAAGY+</t>
  </si>
  <si>
    <t>dkJBINsIRAxusUEg2wgpQ0lRLk5BU0RBUUdTOlJHTEQuSVFfTUFSS0VUQ0FQLjIwMjItMDktMzABAAAA8JcEAAIAAAALNjE1OC4zMTI5MDEBBgAAAAUAAAABMQEAAAALLTIwODYzNjIxMjYDAAAAAzE2MAIAAAAGMTAwMDU0BAAAAAEwBwAAAAk5LzMwLzIwMjJmPnZCQSDbCDhpirFBINsIMkNJUS5OQVNEQVFHUzpIQ1AuSVFfUkVUVVJOX0VRVUlUWS4xMDAwMC4yMDIyLTEyLTMwAQAAAIzcqRACAAAABy0zOC40MzkBCAAAAAUAAAABMQEAAAALLTIxMDY4MjgyMjADAAAAAzE2MAIAAAAENDEyOAQAAAABMAcAAAAKMTIvMzAvMjAyMggAAAAJMS8zMS8yMDIyCQAAAAEwZj52QkEg2wg45W2xQSDbCDFDSVEuTkFTREFRR1M6U0lHSS5JUV9FQklUX01BUkdJTi4xMDAwMC4yMDIyLTEyLTMwAQAAANSeBAACAAAABzE1LjgxODIBCAAAAAUAAAABMQEAAAALLTIwNjE1NTUxMDMDAAAAAzE2MAIAAAAENDA1MwQAAAABMAcAAAAKMTIvMzAvMjAyMggAAAAKMTIvMzEvMjAyMQkAAAABMGY+dkJBINsIHHBtsUEg2wgpQ0lRLk5BU0RBUUdTOlJHTEQuSVFfTUFSS0VUQ0FQLjIwMTItMTItMzEBAAAA8JcEAAIAAAALNTI5Mi4xOTY1ODMBBgAAAAUAAAABMQEAAAAKMTU3NDAyNjQ4NAMAAAADMTYwAgAAAAYxMDAwNTQEAAAAATAHAAAACjEyLzMxLzIwMTJmPnZCQSDbCDhpirFBINsIGENJUS5OQVNEQVFHUzpUVEVLLklRX1RFVgEA</t>
  </si>
  <si>
    <t>AAAIAQMAAgAAAAs3NjQ2LjA1MjUzNAEGAAAABQAAAAExAQAAAAstMjA2MjM4MjYzOAMAAAADMTYwAgAAAAYxMDAwNjAEAAAAATAHAAAACDMvOC8yMDIzZj52QkEg2wgZ9ImxQSDbCDJDSVEuTkFTREFRR1M6U0lHSS5JUV9UT1RBTF9FUVVJVFkuMTAwMDAuMjAyMi0xMi0zMAEAAADUngQAAgAAAAgyOTgyLjg4NQEIAAAABQAAAAExAQAAAAstMjA2MTU1NTEwMwMAAAADMTYwAgAAAAQxMjc1BAAAAAEwBwAAAAoxMi8zMC8yMDIyCAAAAAoxMi8zMS8yMDIxCQAAAAEwZj52QkEg2wgXSW2xQSDbCC5DSVEuTkFTREFRR1M6U0lHSS5JUV9ORVRfREVCVC4xMDAwMC4yMDIyLTEyLTMwAQAAANSeBAACAAAABzU0Mi44OTEBCAAAAAUAAAABMQEAAAALLTIwNjE1NTUxMDMDAAAAAzE2MAIAAAAENDM2NAQAAAABMAcAAAAKMTIvMzAvMjAyMggAAAAKMTIvMzEvMjAyMQkAAAABMGY+dkJBINsIBiJtsUEg2wgxQ0lRLk5BU0RBUUdTOldXRC5JUV9HUk9TU19NQVJHSU4uMTAwMDAuMjAyMi0xMi0zMAEAAABCzQQAAgAAAAcyMy44OTE2AQgAAAAFAAAAATEBAAAACy0yMDYyMzc2NzYyAwAAAAMxNjACAAAABDQwNzQEAAAAATAHAAAACjEyLzMwLzIwMjIIAAAACjEyLzMxLzIwMjEJAAAAATBmPnZCQSDbCOisbLFBINsIL0NJUS5OQVNEQVFHUzpXV0QuSVFfVE9UQUxfTElBQi4xMDAwMC4yMDIyLTEyLTMwAQAAAELNBAACAAAACDE4</t>
  </si>
  <si>
    <t>MTEuODA4AQgAAAAFAAAAATEBAAAACy0yMDYyMzc2NzYyAwAAAAMxNjACAAAABDEyNzYEAAAAATAHAAAACjEyLzMwLzIwMjIIAAAACjEyLzMxLzIwMjEJAAAAATBmPnZCQSDbCN6FbLFBINsIL0NJUS5OQVNEQVFHUzpDSFJELklRX1RPVEFMX1JFVi4xMDAwMC4yMDIyLTEyLTMwAQAAAK9oPgICAAAACDE1MDMuMDkxAQgAAAAFAAAAATEBAAAACy0yMDU4ODcyODI2AwAAAAMxNjACAAAAAjI4BAAAAAEwBwAAAAoxMi8zMC8yMDIyCAAAAAoxMi8zMS8yMDIxCQAAAAEwZj52QkEg2whEN2yxQSDbCClDSVEuTkFTREFRR1M6VFRFSy5JUV9NQVJLRVRDQVAuMjAxNy0xMi0zMQEAAAAIAQMAAgAAAAsyNjgzLjA0MjgwNQEGAAAABQAAAAExAQAAAAoxODY3MDY0NjQ1AwAAAAMxNjACAAAABjEwMDA1NAQAAAABMAcAAAAKMTIvMzEvMjAxN2Y+dkJBINsI+36JsUEg2wgyQ0lRLk5BU0RBUUdTOkNIUkQuSVFfVE9UQUxfQVNTRVRTLjEwMDAwLjIwMjItMTItMzABAAAAr2g+AgIAAAAIMzAyNi43ODcBCAAAAAUAAAABMQEAAAALLTIwNTg4NzI4MjYDAAAAAzE2MAIAAAAEMTAwNwQAAAABMAcAAAAKMTIvMzAvMjAyMggAAAAKMTIvMzEvMjAyMQkAAAABMGY+dkJBINsIOhBssUEg2wgoQ0lRLk5BU0RBUUdTOkNIUkQuSVFfUkUuMTAwMDAuMjAyMi0xMi0zMAEAAACvaD4CAgAAAAYyNjkuNjkBCAAAAAUAAAABMQEAAAALLTIwNTg4</t>
  </si>
  <si>
    <t>NzI4MjYDAAAAAzE2MAIAAAAEMTIyMgQAAAABMAcAAAAKMTIvMzAvMjAyMggAAAAKMTIvMzEvMjAyMQkAAAABMG9ldkJBINsIOhBssUEg2wgvQ0lRLk5BU0RBUUdTOkNIUkQuSVFfRElWX1NIQVJFLjEwMDAwLjIwMjItMTItMzABAAAAr2g+AgIAAAAFMS44MzUBCAAAAAUAAAABMQEAAAALLTIwNTg4NzI4MjYDAAAAAzE2MAIAAAAEMzA1OAQAAAABMAcAAAAKMTIvMzAvMjAyMggAAAAKMTIvMzEvMjAyMQkAAAABMG9ldkJBINsIJcJrsUEg2wguQ0lRLk5BU0RBUUdTOkNGTFQuSVFfQ0xPU0VQUklDRV9BREouMjAxNy0xMi0zMQEAAAAmAXoQAwAAAAAAb2V2QkEg2whkComxQSDbCC9DSVEuTkFTREFRR1M6SVBHUC5JUV9OSV9NQVJHSU4uMTAwMDAuMjAyMi0xMi0zMAEAAACthwYAAgAAAAcxOS4wNTgzAQgAAAAFAAAAATEBAAAACy0yMDU5MjE0OTAxAwAAAAMxNjACAAAABDQwOTQEAAAAATAHAAAACjEyLzMwLzIwMjIIAAAACjEyLzMxLzIwMjEJAAAAATBvZXZCQSDbCBN0a7FBINsILUNJUS5OQVNEQVFHUzpJUEdQLklRX1NUX0RFQlQuMTAwMDAuMjAyMi0xMi0zMAEAAACthwYAAwAAAAAAb2V2QkEg2wgHTWuxQSDbCC1DSVEuTkFTREFRR1M6SVBHUC5JUV9MVF9ERUJULjEwMDAwLjIwMjItMTItMzABAAAArYcGAAIAAAAGMTYuMDMxAQgAAAAFAAAAATEBAAAACy0yMDU5MjE0OTAxAwAAAAMxNjACAAAABDEwNDkE</t>
  </si>
  <si>
    <t>AAAAATAHAAAACjEyLzMwLzIwMjIIAAAACjEyLzMxLzIwMjEJAAAAATBvZXZCQSDbCAdNa7FBINsIM0NJUS5OQVNEQVFHUzpJUEdQLklRX1JFVFVSTl9FUVVJVFkuMTAwMDAuMjAyMi0xMi0zMAEAAACthwYAAgAAAAcxMC40MDQzAQgAAAAFAAAAATEBAAAACy0yMDU5MjE0OTAxAwAAAAMxNjACAAAABDQxMjgEAAAAATAHAAAACjEyLzMwLzIwMjIIAAAACjEyLzMxLzIwMjEJAAAAATBvZXZCQSDbCPwla7FBINsILENJUS5OQVNEQVFHUzpYUC5JUV9DTE9TRVBSSUNFX0FESi4yMDE5LTEyLTMxAQAAAMzHvRACAAAABTM4LjUyAG9ldkJBINsIK0eIsUEg2wgwQ0lRLk5BU0RBUUdTOlJDTS5JUV9FQklUX01BUkdJTi4xMDAwMC4yMDIyLTEyLTMwAQAAAD0IoAECAAAABzEyLjU0NTcBCAAAAAUAAAABMQEAAAALLTIwNjA2MzA3NzQDAAAAAzE2MAIAAAAENDA1MwQAAAABMAcAAAAKMTIvMzAvMjAyMggAAAAKMTIvMzEvMjAyMQkAAAABMG9ldkJBINsI04lqsUEg2wgnQ0lRLk5BU0RBUUdTOlhQLklRX01BUktFVENBUC4yMDIyLTA5LTMwAQAAAMzHvRACAAAADDEwNjQ1LjkzNTE0NgEGAAAABQAAAAExAQAAAAstMjExMzIyNDY5NwMAAAADMTYwAgAAAAYxMDAwNTQEAAAAATAHAAAACTkvMzAvMjAyMm9ldkJBINsIK0eIsUEg2wgxQ0lRLk5BU0RBUUdTOlJDTS5JUV9UT1RBTF9FUVVJVFkuMTAwMDAuMjAyMi0xMi0zMAEA</t>
  </si>
  <si>
    <t>AAA9CKABAgAAAAUzNDYuNwEIAAAABQAAAAExAQAAAAstMjA2MDYzMDc3NAMAAAADMTYwAgAAAAQxMjc1BAAAAAEwBwAAAAoxMi8zMC8yMDIyCAAAAAoxMi8zMS8yMDIxCQAAAAEwb2V2QkEg2wjdsGqxQSDbCC1DSVEuTkFTREFRR1M6UkNNLklRX05FVF9ERUJULjEwMDAwLjIwMjItMTItMzABAAAAPQigAQIAAAAFNzE3LjUBCAAAAAUAAAABMQEAAAALLTIwNjA2MzA3NzQDAAAAAzE2MAIAAAAENDM2NAQAAAABMAcAAAAKMTIvMzAvMjAyMggAAAAKMTIvMzEvMjAyMQkAAAABMG9ldkJBINsIzGJqsUEg2wgnQ0lRLk5BU0RBUUdTOlhQLklRX01BUktFVENBUC4yMDEyLTEyLTMxAQAAAMzHvRADAAAAAABvZXZCQSDbCCYgiLFBINsIF0NJUS5OQVNEQVFHUzpEQlguSVFfVEVWAQAAABwa7QICAAAACzgxMzMuNDE2MjgxAQYAAAAFAAAAATEBAAAACy0yMDU5ODUwOTYzAwAAAAMxNjACAAAABjEwMDA2MAQAAAABMAcAAAAIMy84LzIwMjNvZXZCQSDbCAWrh7FBINsIMkNJUS5OQVNEQVFHUzpPUENILklRX0dST1NTX01BUkdJTi4xMDAwMC4yMDIyLTEyLTMwAQAAANz8TQwCAAAABzIyLjY3MTkBCAAAAAUAAAABMQEAAAALLTIwNTk1NTY4NDEDAAAAAzE2MAIAAAAENDA3NAQAAAABMAcAAAAKMTIvMzAvMjAyMggAAAAKMTIvMzEvMjAyMQkAAAABMG9ldkJBINsIL+5psUEg2wgwQ0lRLk5BU0RBUUdTOk9QQ0guSVFfVE9U</t>
  </si>
  <si>
    <t>QUxfTElBQi4xMDAwMC4yMDIyLTEyLTMwAQAAANz8TQwCAAAACDE2MTUuMDMyAQgAAAAFAAAAATEBAAAACy0yMDU5NTU2ODQxAwAAAAMxNjACAAAABDEyNzYEAAAAATAHAAAACjEyLzMwLzIwMjIIAAAACjEyLzMxLzIwMjEJAAAAATBvZXZCQSDbCC/uabFBINsIL0NJUS5OQVNEQVFHUzpDUlVTLklRX1RPVEFMX1JFVi4xMDAwMC4yMDIyLTEyLTMwAQAAAJNnAAACAAAACDIwMTQuNzY3AQgAAAAFAAAAATEBAAAACy0yMDYyNDczMDg4AwAAAAMxNjACAAAAAjI4BAAAAAEwBwAAAAoxMi8zMC8yMDIyCAAAAAoxMi8yNC8yMDIyCQAAAAEwb2V2QkEg2wgKUmmxQSDbCDJDSVEuTkFTREFRR1M6Q1JVUy5JUV9UT1RBTF9BU1NFVFMuMTAwMDAuMjAyMi0xMi0zMAEAAACTZwAAAgAAAAgyMTY1Ljg4OQEIAAAABQAAAAExAQAAAAstMjA2MjQ3MzA4OAMAAAADMTYwAgAAAAQxMDA3BAAAAAEwBwAAAAoxMi8zMC8yMDIyCAAAAAoxMi8yNC8yMDIyCQAAAAEwb2V2QkEg2wgQeWmxQSDbCChDSVEuTkFTREFRR1M6Q1JVUy5JUV9SRS4xMDAwMC4yMDIyLTEyLTMwAQAAAJNnAAACAAAABjgwLjg2NQEIAAAABQAAAAExAQAAAAstMjA2MjQ3MzA4OAMAAAADMTYwAgAAAAQxMjIyBAAAAAEwBwAAAAoxMi8zMC8yMDIyCAAAAAoxMi8yNC8yMDIyCQAAAAEwb2V2QkEg2wgBK2mxQSDbCChDSVEuTkFTREFRR1M6REJYLklRX01BUktFVENB</t>
  </si>
  <si>
    <t>UC4yMDE3LTEyLTMxAQAAABwa7QIDAAAAAABvZXZCQSDbCPBch7FBINsIL0NJUS5OQVNEQVFHUzpDUlVTLklRX0RJVl9TSEFSRS4xMDAwMC4yMDIyLTEyLTMwAQAAAJNnAAADAAAAAABvZXZCQSDbCPUDabFBINsIL0NJUS5OQVNEQVFHUzpIQUxPLklRX05JX01BUkdJTi4xMDAwMC4yMDIyLTEyLTMwAQAAAEYFeQACAAAABzkwLjg0MTYBCAAAAAUAAAABMQEAAAALLTIwNjAyMzAzOTQDAAAAAzE2MAIAAAAENDA5NAQAAAABMAcAAAAKMTIvMzAvMjAyMggAAAAKMTIvMzEvMjAyMQkAAAABMG9ldkJBINsIDLZosUEg2wgsQ0lRLk5BU0RBUUdTOklRLklRX0NMT1NFUFJJQ0VfQURKLjIwMjItMDktMzABAAAAwijlBQIAAAAEMi43MQBvZXZCQSDbCM/nhrFBINsILUNJUS5OQVNEQVFHUzpIQUxPLklRX1NUX0RFQlQuMTAwMDAuMjAyMi0xMi0zMAEAAABGBXkAAwAAAAAAb2V2QkEg2wj+Z2ixQSDbCCxDSVEuTkFTREFRR1M6SVEuSVFfQ0xPU0VQUklDRV9BREouMjAxMi0xMi0zMQEAAADCKOUFAwAAAAAAb2V2QkEg2wjLwIaxQSDbCC1DSVEuTkFTREFRR1M6SEFMTy5JUV9MVF9ERUJULjEwMDAwLjIwMjItMTItMzABAAAARgV5AAIAAAAHNzg3LjI1NQEIAAAABQAAAAExAQAAAAstMjA2MDIzMDM5NAMAAAADMTYwAgAAAAQxMDQ5BAAAAAEwBwAAAAoxMi8zMC8yMDIyCAAAAAoxMi8zMS8yMDIxCQAAAAEwb2V2QkEg2wgI</t>
  </si>
  <si>
    <t>j2ixQSDbCDNDSVEuTkFTREFRR1M6SEFMTy5JUV9SRVRVUk5fRVFVSVRZLjEwMDAwLjIwMjItMTItMzABAAAARgV5AAIAAAAIMjMxLjQ0MjUBCAAAAAUAAAABMQEAAAALLTIwNjAyMzAzOTQDAAAAAzE2MAIAAAAENDEyOAQAAAABMAcAAAAKMTIvMzAvMjAyMggAAAAKMTIvMzEvMjAyMQkAAAABMG9ldkJBINsI/mdosUEg2wgnQ0lRLk5BU0RBUUdTOklRLklRX01BUktFVENBUC4yMDE5LTEyLTMxAQAAAMIo5QUCAAAACzE1MzA3LjIxNDc0AQYAAAAFAAAAATEBAAAACjE5OTA4NDIyNDADAAAAAzE2MAIAAAAGMTAwMDU0BAAAAAEwBwAAAAoxMi8zMS8yMDE5b2V2QkEg2wi8mYaxQSDbCDBDSVEuTkFTREFRR1M6TE5XLklRX0VCSVRfTUFSR0lOLjEwMDAwLjIwMjItMTItMzABAAAA2GIAAAIAAAAHMTIuODY1NwEIAAAABQAAAAExAQAAAAstMjA1ODk4NDc4NQMAAAADMTYwAgAAAAQ0MDUzBAAAAAEwBwAAAAoxMi8zMC8yMDIyCAAAAAoxMi8zMS8yMDIxCQAAAAEwb2V2QkEg2wjRy2exQSDbCDFDSVEuTkFTREFRR1M6TE5XLklRX1RPVEFMX0VRVUlUWS4xMDAwMC4yMDIyLTEyLTMwAQAAANhiAAACAAAABS0yMTA2AQgAAAAFAAAAATEBAAAACy0yMDU4OTg0Nzg1AwAAAAMxNjACAAAABDEyNzUEAAAAATAHAAAACjEyLzMwLzIwMjIIAAAACjEyLzMxLzIwMjEJAAAAATBvZXZCQSDbCNHLZ7FBINsILUNJUS5OQVNEQVFH</t>
  </si>
  <si>
    <t>UzpMTlcuSVFfTkVUX0RFQlQuMTAwMDAuMjAyMi0xMi0zMAEAAADYYgAAAgAAAAQ4MTY0AQgAAAAFAAAAATEBAAAACy0yMDU4OTg0Nzg1AwAAAAMxNjACAAAABDQzNjQEAAAAATAHAAAACjEyLzMwLzIwMjIIAAAACjEyLzMxLzIwMjEJAAAAATBvZXZCQSDbCIt9Z7FBINsILkNJUS5OQVNEQVFHUzpTV0FWLklRX0NMT1NFUFJJQ0VfQURKLjIwMTctMTItMzEBAAAAnOkuDwMAAAAAAG9ldkJBINsIrEuGsUEg2wgyQ0lRLk5BU0RBUUdTOkNPTEIuSVFfR1JPU1NfTUFSR0lOLjEwMDAwLjIwMjItMTItMzABAAAAb+QFAAMAAAAAAG9ldkJBINsIey9nsUEg2wgwQ0lRLk5BU0RBUUdTOkNPTEIuSVFfVE9UQUxfTElBQi4xMDAwMC4yMDIyLTEyLTMwAQAAAG/kBQACAAAACTI3ODkxLjY2NgEIAAAABQAAAAExAQAAAAstMjA1OTIxNDk2MAMAAAADMTYwAgAAAAQxMjc2BAAAAAEwBwAAAAoxMi8zMC8yMDIyCAAAAAoxMi8zMS8yMDIxCQAAAAEwb2V2QkEg2whqCGexQSDbCC9DSVEuTkFTREFRR1M6Q0FDQy5JUV9UT1RBTF9SRVYuMTAwMDAuMjAyMi0xMi0zMAEAAABh3AQAAgAAAAYxNjgzLjQBCAAAAAUAAAABMQEAAAALLTIwNjE1NjQ5MjgDAAAAAzE2MAIAAAACMjgEAAAAATAHAAAACjEyLzMwLzIwMjIIAAAACjEyLzMxLzIwMjEJAAAAATBvZXZCQSDbCFu6ZrFBINsILUNJUS5OQVNEQVFHUzpORkUuSVFfQ0xPU0VQUklD</t>
  </si>
  <si>
    <t>RV9BREouMjAxOS0xMi0zMQEAAADx06YgAgAAAAgxNC4xNzI2MQBvZXZCQSDbCHOIhbFBINsIMkNJUS5OQVNEQVFHUzpDQUNDLklRX1RPVEFMX0FTU0VUUy4xMDAwMC4yMDIyLTEyLTMwAQAAAGHcBAACAAAABjcwNTAuOQEIAAAABQAAAAExAQAAAAstMjA2MTU2NDkyOAMAAAADMTYwAgAAAAQxMDA3BAAAAAEwBwAAAAoxMi8zMC8yMDIyCAAAAAoxMi8zMS8yMDIxCQAAAAEwb2V2QkEg2whPk2axQSDbCChDSVEuTkFTREFRR1M6TkZFLklRX01BUktFVENBUC4yMDIyLTA5LTMwAQAAAPHTpiACAAAACzkwNzIuMjgzNjQ0AQYAAAAFAAAAATEBAAAACy0yMDg2Mjk4MzgyAwAAAAMxNjACAAAABjEwMDA1NAQAAAABMAcAAAAJOS8zMC8yMDIyb2V2QkEg2whziIWxQSDbCChDSVEuTkFTREFRR1M6Q0FDQy5JUV9SRS4xMDAwMC4yMDIyLTEyLTMwAQAAAGHcBAACAAAABjE2MjYuNwEIAAAABQAAAAExAQAAAAstMjA2MTU2NDkyOAMAAAADMTYwAgAAAAQxMjIyBAAAAAEwBwAAAAoxMi8zMC8yMDIyCAAAAAoxMi8zMS8yMDIxCQAAAAEwb2V2QkEg2whPk2axQSDbCC9DSVEuTkFTREFRR1M6Q0FDQy5JUV9ESVZfU0hBUkUuMTAwMDAuMjAyMi0xMi0zMAEAAABh3AQAAwAAAAAAb2V2QkEg2wg7RWaxQSDbCChDSVEuTkFTREFRR1M6TkZFLklRX01BUktFVENBUC4yMDEyLTEyLTMxAQAAAPHTpiADAAAAAABvZXZCQSDbCG9hhbFB</t>
  </si>
  <si>
    <t>INsIL0NJUS5OQVNEQVFHUzpRREVMLklRX05JX01BUkdJTi4xMDAwMC4yMDIyLTEyLTMwAQAAAInzAQACAAAABzQxLjQ1NzYBCAAAAAUAAAABMQEAAAALLTIwNTk1MDI5NjkDAAAAAzE2MAIAAAAENDA5NAQAAAABMAcAAAAKMTIvMzAvMjAyMggAAAAIMS8yLzIwMjIJAAAAATBvZXZCQSDbCCL3ZbFBINsIGENJUS5OQVNEQVFHUzpUWFJILklRX1RFVgEAAABk/EcAAgAAAAs3NTk0LjU3NDY5NwEGAAAABQAAAAExAQAAAAstMjA1OTUzNTg1MwMAAAADMTYwAgAAAAYxMDAwNjAEAAAAATAHAAAACDMvOC8yMDIzb2V2QkEg2whJ7ISxQSDbCC1DSVEuTkFTREFRR1M6UURFTC5JUV9TVF9ERUJULjEwMDAwLjIwMjItMTItMzABAAAAifMBAAMAAAAAAG9ldkJBINsIHNBlsUEg2wgtQ0lRLk5BU0RBUUdTOlFERUwuSVFfTFRfREVCVC4xMDAwMC4yMDIyLTEyLTMwAQAAAInzAQADAAAAAABvZXZCQSDbCBzQZbFBINsIM0NJUS5OQVNEQVFHUzpRREVMLklRX1JFVFVSTl9FUVVJVFkuMTAwMDAuMjAyMi0xMi0zMAEAAACJ8wEAAgAAAAc0My4xNzQ2AQgAAAAFAAAAATEBAAAACy0yMDU5NTAyOTY5AwAAAAMxNjACAAAABDQxMjgEAAAAATAHAAAACjEyLzMwLzIwMjIIAAAACDEvMi8yMDIyCQAAAAEwb2V2QkEg2wgGgmWxQSDbCDBDSVEuTkFTREFRR1M6SFFZLklRX0VCSVRfTUFSR0lOLjEwMDAwLjIwMjItMTItMzABAAAA8dKp</t>
  </si>
  <si>
    <t>AAIAAAAFNS4zNjIBCAAAAAUAAAABMQEAAAALLTIxMDUzODIyNDQDAAAAAzE2MAIAAAAENDA1MwQAAAABMAcAAAAKMTIvMzAvMjAyMggAAAAJMS8zMS8yMDIyCQAAAAEwb2V2QkEg2wjoDGWxQSDbCDFDSVEuTkFTREFRR1M6SFFZLklRX1RPVEFMX0VRVUlUWS4xMDAwMC4yMDIyLTEyLTMwAQAAAPHSqQACAAAACDE4NTIuNTc1AQgAAAAFAAAAATEBAAAACy0yMTA1MzgyMjQ0AwAAAAMxNjACAAAABDEyNzUEAAAAATAHAAAACjEyLzMwLzIwMjIIAAAACTEvMzEvMjAyMgkAAAABMG9ldkJBINsI6AxlsUEg2wgpQ0lRLk5BU0RBUUdTOlRYUkguSVFfTUFSS0VUQ0FQLjIwMTctMTItMzEBAAAAZPxHAAIAAAALMzc0NS44NzU0MDYBBgAAAAUAAAABMQEAAAAKMTg2NDAzMTY4MAMAAAADMTYwAgAAAAYxMDAwNTQEAAAAATAHAAAACjEyLzMxLzIwMTdvZXZCQSDbCDeehLFBINsILUNJUS5OQVNEQVFHUzpIUVkuSVFfTkVUX0RFQlQuMTAwMDAuMjAyMi0xMi0zMAEAAADx0qkAAgAAAAc3ODIuODE2AQgAAAAFAAAAATEBAAAACy0yMTA1MzgyMjQ0AwAAAAMxNjACAAAABDQzNjQEAAAAATAHAAAACjEyLzMwLzIwMjIIAAAACTEvMzEvMjAyMgkAAAABMG9ldkJBINsI3uVksUEg2wguQ0lRLk5BU0RBUUdTOkNOWEMuSVFfQ0xPU0VQUklDRV9BREouMjAyMi0wOS0zMAEAAAC9X4oAAgAAAAoxMTEuMTU2OTM1AG9ldkJBINsIHSmE</t>
  </si>
  <si>
    <t>sUEg2wgxQ0lRLk5BU0RBUUdTOlRYRy5JUV9HUk9TU19NQVJHSU4uMTAwMDAuMjAyMi0xMi0zMAEAAAA1G08NAgAAAAc4NC44OTQ0AQgAAAAFAAAAATEBAAAACy0yMDYwNjMwNzEzAwAAAAMxNjACAAAABDQwNzQEAAAAATAHAAAACjEyLzMwLzIwMjIIAAAACjEyLzMxLzIwMjEJAAAAATBvZXZCQSDbCL1wZLFBINsILkNJUS5OQVNEQVFHUzpDTlhDLklRX0NMT1NFUFJJQ0VfQURKLjIwMTItMTItMzEBAAAAvV+KAAMAAAAAAG9ldkJBINsIDwKEsUEg2wgvQ0lRLk5BU0RBUUdTOlRYRy5JUV9UT1RBTF9MSUFCLjEwMDAwLjIwMjItMTItMzABAAAANRtPDQIAAAAHMjAxLjI1OAEIAAAABQAAAAExAQAAAAstMjA2MDYzMDcxMwMAAAADMTYwAgAAAAQxMjc2BAAAAAEwBwAAAAoxMi8zMC8yMDIyCAAAAAoxMi8zMS8yMDIxCQAAAAEwb2V2QkEg2wi9cGSxQSDbCC5DSVEuTkFTREFRR1M6UFBDLklRX1RPVEFMX1JFVi4xMDAwMC4yMDIyLTEyLTMwAQAAANWHBAACAAAACTE3NDY4LjM3NwEIAAAABQAAAAExAQAAAAstMjA2MTc3NDk1MAMAAAADMTYwAgAAAAIyOAQAAAABMAcAAAAKMTIvMzAvMjAyMggAAAAKMTIvMjUvMjAyMgkAAAABMG9ldkJBINsIlNRjsUEg2wgpQ0lRLk5BU0RBUUdTOkNOWEMuSVFfTUFSS0VUQ0FQLjIwMTktMTItMzEBAAAAvV+KAAMAAAAAAG9ldkJBINsIBtuDsUEg2wgxQ0lRLk5BU0RBUUdTOlBQ</t>
  </si>
  <si>
    <t>Qy5JUV9UT1RBTF9BU1NFVFMuMTAwMDAuMjAyMi0xMi0zMAEAAADVhwQAAgAAAAg5MjU1Ljc2OQEIAAAABQAAAAExAQAAAAstMjA2MTc3NDk1MAMAAAADMTYwAgAAAAQxMDA3BAAAAAEwBwAAAAoxMi8zMC8yMDIyCAAAAAoxMi8yNS8yMDIyCQAAAAEwb2V2QkEg2wik+2OxQSDbCC5DSVEuTkFTREFRR006RlVUVS5JUV9DTE9TRVBSSUNFX0FESi4yMDE5LTEyLTMxAQAAAC1SjiMCAAAABTEwLjMyAG9ldkJBINsI84yDsUEg2wgnQ0lRLk5BU0RBUUdTOlBQQy5JUV9SRS4xMDAwMC4yMDIyLTEyLTMwAQAAANWHBAACAAAACDE3NDkuNDk5AQgAAAAFAAAAATEBAAAACy0yMDYxNzc0OTUwAwAAAAMxNjACAAAABDEyMjIEAAAAATAHAAAACjEyLzMwLzIwMjIIAAAACjEyLzI1LzIwMjIJAAAAATBvZXZCQSDbCImtY7FBINsILkNJUS5OQVNEQVFHUzpQUEMuSVFfRElWX1NIQVJFLjEwMDAwLjIwMjItMTItMzABAAAA1YcEAAMAAAAAAG9ldkJBINsIgIZjsUEg2wgpQ0lRLk5BU0RBUUdNOkZVVFUuSVFfTUFSS0VUQ0FQLjIwMjItMDktMzABAAAALVKOIwIAAAALNTQ4MS4zMzM1NDUBBgAAAAUAAAABMQEAAAALLTIxMDc3NDQ5NDUDAAAAAzE2MAIAAAAGMTAwMDU0BAAAAAEwBwAAAAk5LzMwLzIwMjJvZXZCQSDbCOJlg7FBINsIL0NJUS5OQVNEQVFHUzpSRVlOLklRX05JX01BUkdJTi4xMDAwMC4yMDIyLTEyLTMwAQAAAJox</t>
  </si>
  <si>
    <t>zgACAAAABjkuMTExMwEIAAAABQAAAAExAQAAAAstMjA2MTk3NTcwNgMAAAADMTYwAgAAAAQ0MDk0BAAAAAEwBwAAAAoxMi8zMC8yMDIyCAAAAAoxMi8zMS8yMDIxCQAAAAEwb2V2QkEg2whwOGOxQSDbCClDSVEuTkFTREFRR006RlVUVS5JUV9NQVJLRVRDQVAuMjAxMi0xMi0zMQEAAAAtUo4jAwAAAAAAb2V2QkEg2wjiZYOxQSDbCC1DSVEuTkFTREFRR1M6UkVZTi5JUV9TVF9ERUJULjEwMDAwLjIwMjItMTItMzABAAAAmjHOAAMAAAAAAG9ldkJBINsIW+pisUEg2wgYQ0lRLk5BU0RBUUNNOkNFTEguSVFfVEVWAQAAABKH7QECAAAACzY5NzcuODYxMzU1AQYAAAAFAAAAATEBAAAACy0yMDU4OTg0NzM2AwAAAAMxNjACAAAABjEwMDA2MAQAAAABMAcAAAAIMy84LzIwMjNvZXZCQSDbCLzJgrFBINsILUNJUS5OQVNEQVFHUzpSRVlOLklRX0xUX0RFQlQuMTAwMDAuMjAyMi0xMi0zMAEAAACaMc4AAgAAAAQyMDg3AQgAAAAFAAAAATEBAAAACy0yMDYxOTc1NzA2AwAAAAMxNjACAAAABDEwNDkEAAAAATAHAAAACjEyLzMwLzIwMjIIAAAACjEyLzMxLzIwMjEJAAAAATBvZXZCQSDbCGMRY7FBINsIM0NJUS5OQVNEQVFHUzpSRVlOLklRX1JFVFVSTl9FUVVJVFkuMTAwMDAuMjAyMi0xMi0zMAEAAACaMc4AAgAAAAcxOS4yMjI3AQgAAAAFAAAAATEBAAAACy0yMDYxOTc1NzA2AwAAAAMxNjACAAAABDQxMjgEAAAAATAH</t>
  </si>
  <si>
    <t>AAAACjEyLzMwLzIwMjIIAAAACjEyLzMxLzIwMjEJAAAAATBvZXZCQSDbCFvqYrFBINsIMUNJUS5OQVNEQVFHUzpTTEFCLklRX0VCSVRfTUFSR0lOLjEwMDAwLjIwMjItMTItMzABAAAAKYYAAAIAAAAHLTQuNTU1MwEIAAAABQAAAAExAQAAAAstMjA2MjU2Mzg0OAMAAAADMTYwAgAAAAQ0MDUzBAAAAAEwBwAAAAoxMi8zMC8yMDIyCAAAAAgxLzEvMjAyMgkAAAABMG9ldkJBINsIMk5isUEg2wgyQ0lRLk5BU0RBUUdTOlNMQUIuSVFfVE9UQUxfRVFVSVRZLjEwMDAwLjIwMjItMTItMzABAAAAKYYAAAIAAAAIMjIxMi40MjQBCAAAAAUAAAABMQEAAAALLTIwNjI1NjM4NDgDAAAAAzE2MAIAAAAEMTI3NQQAAAABMAcAAAAKMTIvMzAvMjAyMggAAAAIMS8xLzIwMjIJAAAAATBvZXZCQSDbCDJOYrFBINsILkNJUS5OQVNEQVFHUzpTTEFCLklRX05FVF9ERUJULjEwMDAwLjIwMjItMTItMzABAAAAKYYAAAIAAAAJLTE1NTkuNDM1AQgAAAAFAAAAATEBAAAACy0yMDYyNTYzODQ4AwAAAAMxNjACAAAABDQzNjQEAAAAATAHAAAACjEyLzMwLzIwMjIIAAAACDEvMS8yMDIyCQAAAAEwb2V2QkEg2wgkJ2KxQSDbCClDSVEuTkFTREFRQ006Q0VMSC5JUV9NQVJLRVRDQVAuMjAxNy0xMi0zMQEAAAASh+0BAgAAAAoyMzkuODE1MjM4AQYAAAAFAAAAATEBAAAACjE4NjQ2Njk1MjgDAAAAAzE2MAIAAAAGMTAwMDU0BAAAAAEwBwAA</t>
  </si>
  <si>
    <t>AAoxMi8zMS8yMDE3b2V2QkEg2wime4KxQSDbCC9DSVEuTkFTREFRR1M6Q09MTS5JUV9UT1RBTF9SRVYuMTAwMDAuMjAyMi0xMi0zMAEAAAAs3QUAAgAAAAgzMTI2LjQwMgEIAAAABQAAAAExAQAAAAstMjA1OTcxNjE1NwMAAAADMTYwAgAAAAIyOAQAAAABMAcAAAAKMTIvMzAvMjAyMggAAAAKMTIvMzEvMjAyMQkAAAABMG9ldkJBINsIBrJhsUEg2wguQ0lRLk5BU0RBUUdTOk1ORFkuSVFfQ0xPU0VQUklDRV9BREouMjAyMi0wOS0zMAEAAACRhtAMAgAAAAYxMTMuMzQAb2V2QkEg2wiQLYKxQSDbCDJDSVEuTkFTREFRR1M6Q09MTS5JUV9UT1RBTF9BU1NFVFMuMTAwMDAuMjAyMi0xMi0zMAEAAAAs3QUAAgAAAAgzMDY3LjEyOAEIAAAABQAAAAExAQAAAAstMjA1OTcxNjE1NwMAAAADMTYwAgAAAAQxMDA3BAAAAAEwBwAAAAoxMi8zMC8yMDIyCAAAAAoxMi8zMS8yMDIxCQAAAAEwb2V2QkEg2wj8imGxQSDbCChDSVEuTkFTREFRR1M6Q09MTS5JUV9SRS4xMDAwMC4yMDIyLTEyLTMwAQAAACzdBQACAAAACDE5OTMuNjI4AQgAAAAFAAAAATEBAAAACy0yMDU5NzE2MTU3AwAAAAMxNjACAAAABDEyMjIEAAAAATAHAAAACjEyLzMwLzIwMjIIAAAACjEyLzMxLzIwMjEJAAAAATBvZXZCQSDbCPyKYbFBINsILkNJUS5OQVNEQVFHUzpNTkRZLklRX0NMT1NFUFJJQ0VfQURKLjIwMTItMTItMzEBAAAAkYbQDAMAAAAAAG9l</t>
  </si>
  <si>
    <t>dkJBINsIjQaCsUEg2wgvQ0lRLk5BU0RBUUdTOkNPTE0uSVFfRElWX1NIQVJFLjEwMDAwLjIwMjItMTItMzABAAAALN0FAAIAAAAEMS4wNAEIAAAABQAAAAExAQAAAAstMjA1OTcxNjE1NwMAAAADMTYwAgAAAAQzMDU4BAAAAAEwBwAAAAoxMi8zMC8yMDIyCAAAAAoxMi8zMS8yMDIxCQAAAAEwb2V2QkEg2wj1Y2GxQSDbCC5DSVEuTkFTREFRR1M6VkxZLklRX05JX01BUkdJTi4xMDAwMC4yMDIyLTEyLTMwAQAAANrABAACAAAABzM1Ljg1OTcBCAAAAAUAAAABMQEAAAALLTIwNTg0NjA3ODYDAAAAAzE2MAIAAAAENDA5NAQAAAABMAcAAAAKMTIvMzAvMjAyMggAAAAKMTIvMzEvMjAyMQkAAAABMG9ldkJBINsI0O5gsUEg2wgpQ0lRLk5BU0RBUUdTOk1ORFkuSVFfTUFSS0VUQ0FQLjIwMTktMTItMzEBAAAAkYbQDAMAAAAAAG9ldkJBINsIft+BsUEg2wgvQ0lRLk5BU0RBUUdTOk1FRFAuSVFfVE9UQUxfUkVWLjEwMDAwLjIwMjItMTItMzABAAAAFpCEDwIAAAAIMTE0Mi4zNzcBCAAAAAUAAAABMQEAAAALLTIwNjA4Nzc3ODYDAAAAAzE2MAIAAAACMjgEAAAAATAHAAAACjEyLzMwLzIwMjIIAAAACjEyLzMxLzIwMjEJAAAAATBSA65CQSDbCAUquLFBINsILENJUS5OQVNEQVFHUzpWTFkuSVFfU1RfREVCVC4xMDAwMC4yMDIyLTEyLTMwAQAAANrABAACAAAABzcwOC4xMDIBCAAAAAUAAAABMQEAAAALLTIwNTg0NjA3</t>
  </si>
  <si>
    <t>ODYDAAAAAzE2MAIAAAAEMTA0NgQAAAABMAcAAAAKMTIvMzAvMjAyMggAAAAKMTIvMzEvMjAyMQkAAAABMG9ldkJBINsIxsdgsUEg2wgyQ0lRLk5BU0RBUUdTOk1FRFAuSVFfVE9UQUxfQVNTRVRTLjEwMDAwLjIwMjItMTItMzABAAAAFpCEDwIAAAAIMTY1OS45MzUBCAAAAAUAAAABMQEAAAALLTIwNjA4Nzc3ODYDAAAAAzE2MAIAAAAEMTAwNwQAAAABMAcAAAAKMTIvMzAvMjAyMggAAAAKMTIvMzEvMjAyMQkAAAABMH2MdkJBINsI+gK4sUEg2wgoQ0lRLk5BU0RBUUdTOk1FRFAuSVFfUkUuMTAwMDAuMjAyMi0xMi0zMAEAAAAWkIQPAgAAAAcyMzQuOTg0AQgAAAAFAAAAATEBAAAACy0yMDYwODc3Nzg2AwAAAAMxNjACAAAABDEyMjIEAAAAATAHAAAACjEyLzMwLzIwMjIIAAAACjEyLzMxLzIwMjEJAAAAATB9jHZCQSDbCPoCuLFBINsILENJUS5OQVNEQVFHUzpWTFkuSVFfTFRfREVCVC4xMDAwMC4yMDIyLTEyLTMwAQAAANrABAACAAAACDE0ODAuMDg5AQgAAAAFAAAAATEBAAAACy0yMDU4NDYwNzg2AwAAAAMxNjACAAAABDEwNDkEAAAAATAHAAAACjEyLzMwLzIwMjIIAAAACjEyLzMxLzIwMjEJAAAAATB9jHZCQSDbCNDuYLFBINsIL0NJUS5OQVNEQVFHUzpNRURQLklRX0RJVl9TSEFSRS4xMDAwMC4yMDIyLTEyLTMwAQAAABaQhA8DAAAAAAB9jHZCQSDbCOq0t7FBINsIMkNJUS5OQVNEQVFHUzpWTFkuSVFf</t>
  </si>
  <si>
    <t>UkVUVVJOX0VRVUlUWS4xMDAwMC4yMDIyLTEyLTMwAQAAANrABAACAAAABjkuNzkzOQEIAAAABQAAAAExAQAAAAstMjA1ODQ2MDc4NgMAAAADMTYwAgAAAAQ0MTI4BAAAAAEwBwAAAAoxMi8zMC8yMDIyCAAAAAoxMi8zMS8yMDIxCQAAAAEwfYx2QkEg2wi9oGCxQSDbCC9DSVEuTkFTREFRR1M6Q1lCUi5JUV9OSV9NQVJHSU4uMTAwMDAuMjAyMi0xMi0zMAEAAACsgdwDAgAAAAgtMTYuNjkxOAEIAAAABQAAAAExAQAAAAstMjA1ODU1ODM5NgMAAAADMTYwAgAAAAQ0MDk0BAAAAAEwBwAAAAoxMi8zMC8yMDIyCAAAAAoxMi8zMS8yMDIxCQAAAAEwfYx2QkEg2wjRZrexQSDbCDFDSVEuTkFTREFRR1M6U01DSS5JUV9FQklUX01BUkdJTi4xMDAwMC4yMDIyLTEyLTMwAQAAAMbeYgACAAAABjMuMjY4OAEIAAAABQAAAAExAQAAAAstMjA2MjM3Njc1OAMAAAADMTYwAgAAAAQ0MDUzBAAAAAEwBwAAAAoxMi8zMC8yMDIyCAAAAAoxMi8zMS8yMDIxCQAAAAEwfYx2QkEg2widK2CxQSDbCC1DSVEuTkFTREFRR1M6Q1lCUi5JUV9TVF9ERUJULjEwMDAwLjIwMjItMTItMzABAAAArIHcAwMAAAAAAH2MdkJBINsIsBi3sUEg2wgyQ0lRLk5BU0RBUUdTOlNNQ0kuSVFfVE9UQUxfRVFVSVRZLjEwMDAwLjIwMjItMTItMzABAAAAxt5iAAIAAAAIMTE4Ni44NDUBCAAAAAUAAAABMQEAAAALLTIwNjIzNzY3NTgDAAAAAzE2MAIAAAAE</t>
  </si>
  <si>
    <t>MTI3NQQAAAABMAcAAAAKMTIvMzAvMjAyMggAAAAKMTIvMzEvMjAyMQkAAAABMH2MdkJBINsInStgsUEg2wgtQ0lRLk5BU0RBUUdTOkNZQlIuSVFfTFRfREVCVC4xMDAwMC4yMDIyLTEyLTMwAQAAAKyB3AMCAAAABzUyMC4wOTQBCAAAAAUAAAABMQEAAAALLTIwNTg1NTgzOTYDAAAAAzE2MAIAAAAEMTA0OQQAAAABMAcAAAAKMTIvMzAvMjAyMggAAAAKMTIvMzEvMjAyMQkAAAABMH2MdkJBINsIwT+3sUEg2wguQ0lRLk5BU0RBUUdTOlNNQ0kuSVFfTkVUX0RFQlQuMTAwMDAuMjAyMi0xMi0zMAEAAADG3mIAAgAAAAY5Mi41ODUBCAAAAAUAAAABMQEAAAALLTIwNjIzNzY3NTgDAAAAAzE2MAIAAAAENDM2NAQAAAABMAcAAAAKMTIvMzAvMjAyMggAAAAKMTIvMzEvMjAyMQkAAAABMH2MdkJBINsIjd1fsUEg2wgzQ0lRLk5BU0RBUUdTOkNZQlIuSVFfUkVUVVJOX0VRVUlUWS4xMDAwMC4yMDIyLTEyLTMwAQAAAKyB3AMCAAAACC0xMS43MDk1AQgAAAAFAAAAATEBAAAACy0yMDU4NTU4Mzk2AwAAAAMxNjACAAAABDQxMjgEAAAAATAHAAAACjEyLzMwLzIwMjIIAAAACjEyLzMxLzIwMjEJAAAAATB9jHZCQSDbCKjxtrFBINsIMUNJUS5OQVNEQVFHUzpTT0ZJLklRX0VCSVRfTUFSR0lOLjEwMDAwLjIwMjItMTItMzABAAAAc2FwCAMAAAACTkEAfYx2QkEg2wiIfLaxQSDbCDFDSVEuTkFTREFRR1M6V0lYLklRX0dST1NT</t>
  </si>
  <si>
    <t>X01BUkdJTi4xMDAwMC4yMDIyLTEyLTMwAQAAAKcM9AICAAAABzYxLjUxODgBCAAAAAUAAAABMQEAAAALLTIxMDUzODIzMDYDAAAAAzE2MAIAAAAENDA3NAQAAAABMAcAAAAKMTIvMzAvMjAyMggAAAAKMTIvMzEvMjAyMQkAAAABMH2MdkJBINsIaGhfsUEg2wgyQ0lRLk5BU0RBUUdTOlNPRkkuSVFfVE9UQUxfRVFVSVRZLjEwMDAwLjIwMjItMTItMzABAAAAc2FwCAIAAAAINDY5Ny43MDMBCAAAAAUAAAABMQEAAAALLTIwNTg2NzE4MjQDAAAAAzE2MAIAAAAEMTI3NQQAAAABMAcAAAAKMTIvMzAvMjAyMggAAAAKMTIvMzEvMjAyMQkAAAABMH2MdkJBINsIiHy2sUEg2wgvQ0lRLk5BU0RBUUdTOldJWC5JUV9UT1RBTF9MSUFCLjEwMDAwLjIwMjItMTItMzABAAAApwz0AgIAAAAIMTkxNC4wNzIBCAAAAAUAAAABMQEAAAALLTIxMDUzODIzMDYDAAAAAzE2MAIAAAAEMTI3NgQAAAABMAcAAAAKMTIvMzAvMjAyMggAAAAKMTIvMzEvMjAyMQkAAAABMH2MdkJBINsIdo9fsUEg2wguQ0lRLk5BU0RBUUdTOlNPRkkuSVFfTkVUX0RFQlQuMTAwMDAuMjAyMi0xMi0zMAEAAABzYXAIAgAAAAgzNjg1LjQ0OQEIAAAABQAAAAExAQAAAAstMjA1ODY3MTgyNAMAAAADMTYwAgAAAAQ0MzY0BAAAAAEwBwAAAAoxMi8zMC8yMDIyCAAAAAoxMi8zMS8yMDIxCQAAAAEwfYx2QkEg2wh9VbaxQSDbCC9DSVEuTkFTREFRR1M6Q0NDUy5J</t>
  </si>
  <si>
    <t>UV9UT1RBTF9SRVYuMTAwMDAuMjAyMi0xMi0zMAEAAAAor2gAAgAAAAc2ODguMjg4AQgAAAAFAAAAATEBAAAACy0yMDU4ODcyOTA0AwAAAAMxNjACAAAAAjI4BAAAAAEwBwAAAAoxMi8zMC8yMDIyCAAAAAoxMi8zMS8yMDIxCQAAAAEwfYx2QkEg2whM816xQSDbCDFDSVEuTkFTREFRR1M6U1NCLklRX0dST1NTX01BUkdJTi4xMDAwMC4yMDIyLTEyLTMwAQAAAGt5BQADAAAAAAB9jHZCQSDbCF/gtbFBINsIMkNJUS5OQVNEQVFHUzpDQ0NTLklRX1RPVEFMX0FTU0VUUy4xMDAwMC4yMDIyLTEyLTMwAQAAACivaAACAAAACDMyMzcuNTI2AQgAAAAFAAAAATEBAAAACy0yMDU4ODcyOTA0AwAAAAMxNjACAAAABDEwMDcEAAAAATAHAAAACjEyLzMwLzIwMjIIAAAACjEyLzMxLzIwMjEJAAAAATB9jHZCQSDbCEzzXrFBINsIKENJUS5OQVNEQVFHUzpDQ0NTLklRX1JFLjEwMDAwLjIwMjItMTItMzABAAAAKK9oAAIAAAAILTc0Ni4zNTIBCAAAAAUAAAABMQEAAAALLTIwNTg4NzI5MDQDAAAAAzE2MAIAAAAEMTIyMgQAAAABMAcAAAAKMTIvMzAvMjAyMggAAAAKMTIvMzEvMjAyMQkAAAABMH2MdkJBINsIRcxesUEg2wgvQ0lRLk5BU0RBUUdTOlNTQi5JUV9UT1RBTF9MSUFCLjEwMDAwLjIwMjItMTItMzABAAAAa3kFAAIAAAAJMzcwMzUuNTE2AQgAAAAFAAAAATEBAAAACy0yMDU5Mjc3ODk1AwAAAAMxNjACAAAABDEyNzYE</t>
  </si>
  <si>
    <t>AAAAATAHAAAACjEyLzMwLzIwMjIIAAAACjEyLzMxLzIwMjEJAAAAATB9jHZCQSDbCF/gtbFBINsIL0NJUS5OQVNEQVFHUzpDQ0NTLklRX0RJVl9TSEFSRS4xMDAwMC4yMDIyLTEyLTMwAQAAACivaAADAAAAAAB9jHZCQSDbCDSlXrFBINsIL0NJUS5OQVNEQVFHUzpQRENFLklRX1RPVEFMX1JFVi4xMDAwMC4yMDIyLTEyLTMwAQAAAKiEBAACAAAACDIzOTIuMTU3AQgAAAAFAAAAATEBAAAACy0yMDYwMDU2ODMyAwAAAAMxNjACAAAAAjI4BAAAAAEwBwAAAAoxMi8zMC8yMDIyCAAAAAoxMi8zMS8yMDIxCQAAAAEwfYx2QkEg2wg+a7WxQSDbCC9DSVEuTkFTREFRR1M6RUVGVC5JUV9OSV9NQVJHSU4uMTAwMDAuMjAyMi0xMi0zMAEAAABybgAAAgAAAAYyLjM2MTEBCAAAAAUAAAABMQEAAAALLTIwNTk5NDYyNTgDAAAAAzE2MAIAAAAENDA5NAQAAAABMAcAAAAKMTIvMzAvMjAyMggAAAAKMTIvMzEvMjAyMQkAAAABMH2MdkJBINsIHDBesUEg2wgyQ0lRLk5BU0RBUUdTOlBEQ0UuSVFfVE9UQUxfQVNTRVRTLjEwMDAwLjIwMjItMTItMzABAAAAqIQEAAIAAAAINTMzNi42NjYBCAAAAAUAAAABMQEAAAALLTIwNjAwNTY4MzIDAAAAAzE2MAIAAAAEMTAwNwQAAAABMAcAAAAKMTIvMzAvMjAyMggAAAAKMTIvMzEvMjAyMQkAAAABMH2MdkJBINsIPmu1sUEg2wgtQ0lRLk5BU0RBUUdTOkVFRlQuSVFfU1RfREVCVC4xMDAw</t>
  </si>
  <si>
    <t>MC4yMDIyLTEyLTMwAQAAAHJuAAACAAAABTAuODIxAQgAAAAFAAAAATEBAAAACy0yMDU5OTQ2MjU4AwAAAAMxNjACAAAABDEwNDYEAAAAATAHAAAACjEyLzMwLzIwMjIIAAAACjEyLzMxLzIwMjEJAAAAATB9jHZCQSDbCA8JXrFBINsIKENJUS5OQVNEQVFHUzpQRENFLklRX1JFLjEwMDAwLjIwMjItMTItMzABAAAAqIQEAAIAAAAILTI0OS45NTQBCAAAAAUAAAABMQEAAAALLTIwNjAwNTY4MzIDAAAAAzE2MAIAAAAEMTIyMgQAAAABMAcAAAAKMTIvMzAvMjAyMggAAAAKMTIvMzEvMjAyMQkAAAABMH2MdkJBINsINkS1sUEg2wgtQ0lRLk5BU0RBUUdTOkVFRlQuSVFfTFRfREVCVC4xMDAwMC4yMDIyLTEyLTMwAQAAAHJuAAACAAAACDE0MjAuMDg1AQgAAAAFAAAAATEBAAAACy0yMDU5OTQ2MjU4AwAAAAMxNjACAAAABDEwNDkEAAAAATAHAAAACjEyLzMwLzIwMjIIAAAACjEyLzMxLzIwMjEJAAAAATB9jHZCQSDbCA8JXrFBINsIL0NJUS5OQVNEQVFHUzpQRENFLklRX0RJVl9TSEFSRS4xMDAwMC4yMDIyLTEyLTMwAQAAAKiEBAACAAAABDAuMzYBCAAAAAUAAAABMQEAAAALLTIwNjAwNTY4MzIDAAAAAzE2MAIAAAAEMzA1OAQAAAABMAcAAAAKMTIvMzAvMjAyMggAAAAKMTIvMzEvMjAyMQkAAAABMH2MdkJBINsIMB21sUEg2wgzQ0lRLk5BU0RBUUdTOkVFRlQuSVFfUkVUVVJOX0VRVUlUWS4xMDAwMC4yMDIyLTEy</t>
  </si>
  <si>
    <t>LTMwAQAAAHJuAAACAAAABjUuMjI1OQEIAAAABQAAAAExAQAAAAstMjA1OTk0NjI1OAMAAAADMTYwAgAAAAQ0MTI4BAAAAAEwBwAAAAoxMi8zMC8yMDIyCAAAAAoxMi8zMS8yMDIxCQAAAAEwfYx2QkEg2wgK4l2xQSDbCC5DSVEuTkFTREFRR1M6Q0hYLklRX05JX01BUkdJTi4xMDAwMC4yMDIyLTEyLTMwAQAAAN0TiyACAAAABjMuNjg0NQEIAAAABQAAAAExAQAAAAstMjA2MjQzNDUyMQMAAAADMTYwAgAAAAQ0MDk0BAAAAAEwBwAAAAoxMi8zMC8yMDIyCAAAAAoxMi8zMS8yMDIxCQAAAAEwfYx2QkEg2wjcp7SxQSDbCDFDSVEuTkFTREFRR1M6QUxUUi5JUV9FQklUX01BUkdJTi4xMDAwMC4yMDIyLTEyLTMwAQAAAPwOSQACAAAABjIuMzE4NQEIAAAABQAAAAExAQAAAAstMjA1OTU1NjkyMgMAAAADMTYwAgAAAAQ0MDUzBAAAAAEwBwAAAAoxMi8zMC8yMDIyCAAAAAoxMi8zMS8yMDIxCQAAAAEwfYx2QkEg2whfbF2xQSDbCCxDSVEuTkFTREFRR1M6Q0hYLklRX1NUX0RFQlQuMTAwMDAuMjAyMi0xMi0zMAEAAADdE4sgAwAAAAAAfYx2QkEg2wjVgLSxQSDbCDJDSVEuTkFTREFRR1M6QUxUUi5JUV9UT1RBTF9FUVVJVFkuMTAwMDAuMjAyMi0xMi0zMAEAAAD8DkkAAgAAAAc2MTMuMTk3AQgAAAAFAAAAATEBAAAACy0yMDU5NTU2OTIyAwAAAAMxNjACAAAABDEyNzUEAAAAATAHAAAACjEyLzMwLzIwMjIIAAAACjEy</t>
  </si>
  <si>
    <t>LzMxLzIwMjEJAAAAATB9jHZCQSDbCFVFXbFBINsILENJUS5OQVNEQVFHUzpDSFguSVFfTFRfREVCVC4xMDAwMC4yMDIyLTEyLTMwAQAAAN0TiyACAAAABzY5Ny42NTcBCAAAAAUAAAABMQEAAAALLTIwNjI0MzQ1MjEDAAAAAzE2MAIAAAAEMTA0OQQAAAABMAcAAAAKMTIvMzAvMjAyMggAAAAKMTIvMzEvMjAyMQkAAAABMH2MdkJBINsI1YC0sUEg2wguQ0lRLk5BU0RBUUdTOkFMVFIuSVFfTkVUX0RFQlQuMTAwMDAuMjAyMi0xMi0zMAEAAAD8DkkAAgAAAAgtMTg0LjIxNAEIAAAABQAAAAExAQAAAAstMjA1OTU1NjkyMgMAAAADMTYwAgAAAAQ0MzY0BAAAAAEwBwAAAAoxMi8zMC8yMDIyCAAAAAoxMi8zMS8yMDIxCQAAAAEwfYx2QkEg2whNHl2xQSDbCDJDSVEuTkFTREFRR1M6Q0hYLklRX1JFVFVSTl9FUVVJVFkuMTAwMDAuMjAyMi0xMi0zMAEAAADdE4sgAgAAAAY2Ljc4NjEBCAAAAAUAAAABMQEAAAALLTIwNjI0MzQ1MjEDAAAAAzE2MAIAAAAENDEyOAQAAAABMAcAAAAKMTIvMzAvMjAyMggAAAAKMTIvMzEvMjAyMQkAAAABMH2MdkJBINsIyFm0sUEg2wgxQ0lRLk5BU0RBUUdTOlJYRFguSVFfRUJJVF9NQVJHSU4uMTAwMDAuMjAyMi0xMi0zMAEAAADahDIgAwAAAAJOTQEIAAAABQAAAAExAQAAAAstMjA1OTE2MTY5NAMAAAADMTYwAgAAAAQ0MDUzBAAAAAEwBwAAAAoxMi8zMC8yMDIyCAAAAAoxMi8zMS8y</t>
  </si>
  <si>
    <t>MDIxCQAAAAEwfYx2QkEg2win5LOxQSDbCDJDSVEuTkFTREFRR1M6RVhMUy5JUV9HUk9TU19NQVJHSU4uMTAwMDAuMjAyMi0xMi0zMAEAAAB83QwAAgAAAAczOC40MzU1AQgAAAAFAAAAATEBAAAACy0yMDU5NzE2MTUyAwAAAAMxNjACAAAABDQwNzQEAAAAATAHAAAACjEyLzMwLzIwMjIIAAAACjEyLzMxLzIwMjEJAAAAATB9jHZCQSDbCLGpXLFBINsIMkNJUS5OQVNEQVFHUzpSWERYLklRX1RPVEFMX0VRVUlUWS4xMDAwMC4yMDIyLTEyLTMwAQAAANqEMiACAAAABzIzNS4xNTUBCAAAAAUAAAABMQEAAAALLTIwNTkxNjE2OTQDAAAAAzE2MAIAAAAEMTI3NQQAAAABMAcAAAAKMTIvMzAvMjAyMggAAAAKMTIvMzEvMjAyMQkAAAABMH2MdkJBINsIn72zsUEg2wgwQ0lRLk5BU0RBUUdTOkVYTFMuSVFfVE9UQUxfTElBQi4xMDAwMC4yMDIyLTEyLTMwAQAAAHzdDAACAAAABzU4OS43NDgBCAAAAAUAAAABMQEAAAALLTIwNTk3MTYxNTIDAAAAAzE2MAIAAAAEMTI3NgQAAAABMAcAAAAKMTIvMzAvMjAyMggAAAAKMTIvMzEvMjAyMQkAAAABMH2MdkJBINsI3oJcsUEg2wguQ0lRLk5BU0RBUUdTOlJYRFguSVFfTkVUX0RFQlQuMTAwMDAuMjAyMi0xMi0zMAEAAADahDIgAgAAAAgtMjU3LjI1NAEIAAAABQAAAAExAQAAAAstMjA1OTE2MTY5NAMAAAADMTYwAgAAAAQ0MzY0BAAAAAEwBwAAAAoxMi8zMC8yMDIyCAAAAAox</t>
  </si>
  <si>
    <t>Mi8zMS8yMDIxCQAAAAEwfYx2QkEg2wiUlrOxQSDbCC9DSVEuTkFTREFRR1M6Tk9WVC5JUV9UT1RBTF9SRVYuMTAwMDAuMjAyMi0xMi0zMAEAAACYGwYAAgAAAAc3MDYuNzkzAQgAAAAFAAAAATEBAAAACy0yMDU5MDM5NDI0AwAAAAMxNjACAAAAAjI4BAAAAAEwBwAAAAoxMi8zMC8yMDIyCAAAAAoxMi8zMS8yMDIxCQAAAAEwfYx2QkEg2wgIDVyxQSDbCDJDSVEuTkFTREFRR1M6TlROWC5JUV9HUk9TU19NQVJHSU4uMTAwMDAuMjAyMi0xMi0zMAEAAAC5EY4HAgAAAAc3OS4zODk3AQgAAAAFAAAAATEBAAAACy0yMTA4Nzc4OTIyAwAAAAMxNjACAAAABDQwNzQEAAAAATAHAAAACjEyLzMwLzIwMjIIAAAACTEvMzEvMjAyMgkAAAABMH2MdkJBINsIdiGzsUEg2wgyQ0lRLk5BU0RBUUdTOk5PVlQuSVFfVE9UQUxfQVNTRVRTLjEwMDAwLjIwMjItMTItMzABAAAAmBsGAAIAAAAIMTIyNy44ODMBCAAAAAUAAAABMQEAAAALLTIwNTkwMzk0MjQDAAAAAzE2MAIAAAAEMTAwNwQAAAABMAcAAAAKMTIvMzAvMjAyMggAAAAKMTIvMzEvMjAyMQkAAAABMH2MdkJBINsIfuZbsUEg2wgoQ0lRLk5BU0RBUUdTOk5PVlQuSVFfUkUuMTAwMDAuMjAyMi0xMi0zMAEAAACYGwYAAgAAAAY1Ni41MzMBCAAAAAUAAAABMQEAAAALLTIwNTkwMzk0MjQDAAAAAzE2MAIAAAAEMTIyMgQAAAABMAcAAAAKMTIvMzAvMjAyMggAAAAKMTIvMzEv</t>
  </si>
  <si>
    <t>MjAyMQkAAAABMH2MdkJBINsIfuZbsUEg2wgwQ0lRLk5BU0RBUUdTOk5UTlguSVFfVE9UQUxfTElBQi4xMDAwMC4yMDIyLTEyLTMwAQAAALkRjgcCAAAACDMwNDEuMjA3AQgAAAAFAAAAATEBAAAACy0yMTA4Nzc4OTIyAwAAAAMxNjACAAAABDEyNzYEAAAAATAHAAAACjEyLzMwLzIwMjIIAAAACTEvMzEvMjAyMgkAAAABMH2MdkJBINsIbvqysUEg2wgvQ0lRLk5BU0RBUUdTOk5PVlQuSVFfRElWX1NIQVJFLjEwMDAwLjIwMjItMTItMzABAAAAmBsGAAMAAAAAAH2MdkJBINsIwJhbsUEg2wgvQ0lRLk5BU0RBUUdTOk1MQ08uSVFfVE9UQUxfUkVWLjEwMDAwLjIwMjItMTItMzABAAAAMFXNAQIAAAAIMjAxMi4zNTYBCAAAAAUAAAABMQEAAAALLTIxMDU4NTQxMzEDAAAAAzE2MAIAAAACMjgEAAAAATAHAAAACjEyLzMwLzIwMjIIAAAACjEyLzMxLzIwMjEJAAAAATB9jHZCQSDbCFessrFBINsIL0NJUS5OQVNEQVFHUzpTUFNDLklRX05JX01BUkdJTi4xMDAwMC4yMDIyLTEyLTMwAQAAAIiHAAACAAAABzExLjU3NTMBCAAAAAUAAAABMQEAAAALLTIwNjAwNDQwMzgDAAAAAzE2MAIAAAAENDA5NAQAAAABMAcAAAAKMTIvMzAvMjAyMggAAAAKMTIvMzEvMjAyMQkAAAABMH2MdkJBINsIWkpbsUEg2wgyQ0lRLk5BU0RBUUdTOk1MQ08uSVFfVE9UQUxfQVNTRVRTLjEwMDAwLjIwMjItMTItMzABAAAAMFXNAQIAAAAHODg4</t>
  </si>
  <si>
    <t>My42OQEIAAAABQAAAAExAQAAAAstMjEwNTg1NDEzMQMAAAADMTYwAgAAAAQxMDA3BAAAAAEwBwAAAAoxMi8zMC8yMDIyCAAAAAoxMi8zMS8yMDIxCQAAAAEwfYx2QkEg2whCXrKxQSDbCC1DSVEuTkFTREFRR1M6U1BTQy5JUV9TVF9ERUJULjEwMDAwLjIwMjItMTItMzABAAAAiIcAAAMAAAAAAH2MdkJBINsISCNbsUEg2wgoQ0lRLk5BU0RBUUdTOk1MQ08uSVFfUkUuMTAwMDAuMjAyMi0xMi0zMAEAAAAwVc0BAgAAAAktMjc5OS41NTUBCAAAAAUAAAABMQEAAAALLTIxMDU4NTQxMzEDAAAAAzE2MAIAAAAEMTIyMgQAAAABMAcAAAAKMTIvMzAvMjAyMggAAAAKMTIvMzEvMjAyMQkAAAABMH2MdkJBINsIT4WysUEg2wgtQ0lRLk5BU0RBUUdTOlNQU0MuSVFfTFRfREVCVC4xMDAwMC4yMDIyLTEyLTMwAQAAAIiHAAADAAAAAAB9jHZCQSDbCEgjW7FBINsIL0NJUS5OQVNEQVFHUzpNTENPLklRX0RJVl9TSEFSRS4xMDAwMC4yMDIyLTEyLTMwAQAAADBVzQEDAAAAAAB9jHZCQSDbCDs3srFBINsIM0NJUS5OQVNEQVFHUzpTUFNDLklRX1JFVFVSTl9FUVVJVFkuMTAwMDAuMjAyMi0xMi0zMAEAAACIhwAAAgAAAAY5Ljg1NTkBCAAAAAUAAAABMQEAAAALLTIwNjAwNDQwMzgDAAAAAzE2MAIAAAAENDEyOAQAAAABMAcAAAAKMTIvMzAvMjAyMggAAAAKMTIvMzEvMjAyMQkAAAABMH2MdkJBINsIN9VasUEg2wgwQ0lRLk5B</t>
  </si>
  <si>
    <t>U0RBUUdTOkhDUC5JUV9FQklUX01BUkdJTi4xMDAwMC4yMDIyLTEyLTMwAQAAAIzcqRACAAAACC04Ni44NTgxAQgAAAAFAAAAATEBAAAACy0yMTA2ODI4MjIwAwAAAAMxNjACAAAABDQwNTMEAAAAATAHAAAACjEyLzMwLzIwMjIIAAAACTEvMzEvMjAyMgkAAAABMH2MdkJBINsIG8KxsUEg2wgxQ0lRLk5BU0RBUUdTOldURkMuSVFfRUJJVF9NQVJHSU4uMTAwMDAuMjAyMi0xMi0zMAEAAABOeAEAAwAAAAJOQQB9jHZCQSDbCBdgWrFBINsIMUNJUS5OQVNEQVFHUzpIQ1AuSVFfVE9UQUxfRVFVSVRZLjEwMDAwLjIwMjItMTItMzABAAAAjNypEAIAAAAIMTI4Mi4yOTEBCAAAAAUAAAABMQEAAAALLTIxMDY4MjgyMjADAAAAAzE2MAIAAAAEMTI3NQQAAAABMAcAAAAKMTIvMzAvMjAyMggAAAAJMS8zMS8yMDIyCQAAAAEwfYx2QkEg2wgTm7GxQSDbCDJDSVEuTkFTREFRR1M6V1RGQy5JUV9UT1RBTF9FUVVJVFkuMTAwMDAuMjAyMi0xMi0zMAEAAABOeAEAAgAAAAg0NDk4LjY4OAEIAAAABQAAAAExAQAAAAstMjA1ODQ5Mjk1MAMAAAADMTYwAgAAAAQxMjc1BAAAAAEwBwAAAAoxMi8zMC8yMDIyCAAAAAoxMi8zMS8yMDIxCQAAAAEwfYx2QkEg2wgih1qxQSDbCC1DSVEuTkFTREFRR1M6SENQLklRX05FVF9ERUJULjEwMDAwLjIwMjItMTItMzABAAAAjNypEAIAAAAJLTEzMzcuMjE1AQgAAAAFAAAAATEBAAAACy0yMTA2</t>
  </si>
  <si>
    <t>ODI4MjIwAwAAAAMxNjACAAAABDQzNjQEAAAAATAHAAAACjEyLzMwLzIwMjIIAAAACTEvMzEvMjAyMgkAAAABMH2MdkJBINsIBHSxsUEg2wguQ0lRLk5BU0RBUUdTOldURkMuSVFfTkVUX0RFQlQuMTAwMDAuMjAyMi0xMi0zMAEAAABOeAEAAgAAAAktNDEwMS4xNjYBCAAAAAUAAAABMQEAAAALLTIwNTg0OTI5NTADAAAAAzE2MAIAAAAENDM2NAQAAAABMAcAAAAKMTIvMzAvMjAyMggAAAAKMTIvMzEvMjAyMQkAAAABMH2MdkJBINsICjlasUEg2wgyQ0lRLk5BU0RBUUdTOlNJR0kuSVFfR1JPU1NfTUFSR0lOLjEwMDAwLjIwMjItMTItMzABAAAA1J4EAAIAAAAHMjcuNzgwOAEIAAAABQAAAAExAQAAAAstMjA2MTU1NTEwMwMAAAADMTYwAgAAAAQ0MDc0BAAAAAEwBwAAAAoxMi8zMC8yMDIyCAAAAAoxMi8zMS8yMDIxCQAAAAEwfYx2QkEg2wjwJbGxQSDbCDJDSVEuTkFTREFRR1M6RVhFTC5JUV9HUk9TU19NQVJHSU4uMTAwMDAuMjAyMi0xMi0zMAEAAACybgAAAgAAAAc5Ni4zMTUzAQgAAAAFAAAAATEBAAAACy0yMDYyMTMwODIwAwAAAAMxNjACAAAABDQwNzQEAAAAATAHAAAACjEyLzMwLzIwMjIIAAAACjEyLzMxLzIwMjEJAAAAATB9jHZCQSDbCO7DWbFBINsIMENJUS5OQVNEQVFHUzpTSUdJLklRX1RPVEFMX0xJQUIuMTAwMDAuMjAyMi0xMi0zMAEAAADUngQAAgAAAAg3NDc4LjUwNAEIAAAABQAAAAExAQAA</t>
  </si>
  <si>
    <t>AAstMjA2MTU1NTEwMwMAAAADMTYwAgAAAAQxMjc2BAAAAAEwBwAAAAoxMi8zMC8yMDIyCAAAAAoxMi8zMS8yMDIxCQAAAAEwfYx2QkEg2wjl/rCxQSDbCDBDSVEuTkFTREFRR1M6RVhFTC5JUV9UT1RBTF9MSUFCLjEwMDAwLjIwMjItMTItMzABAAAAsm4AAAIAAAAHNDA1LjYyNAEIAAAABQAAAAExAQAAAAstMjA2MjEzMDgyMAMAAAADMTYwAgAAAAQxMjc2BAAAAAEwBwAAAAoxMi8zMC8yMDIyCAAAAAoxMi8zMS8yMDIxCQAAAAEwfYx2QkEg2wjuw1mxQSDbCC5DSVEuTkFTREFRR1M6V1dELklRX1RPVEFMX1JFVi4xMDAwMC4yMDIyLTEyLTMwAQAAAELNBAACAAAACDIyNDkuNzk5AQgAAAAFAAAAATEBAAAACy0yMDYyMzc2NzYyAwAAAAMxNjACAAAAAjI4BAAAAAEwBwAAAAoxMi8zMC8yMDIyCAAAAAoxMi8zMS8yMDIxCQAAAAEwfYx2QkEg2wjHibCxQSDbCC9DSVEuTkFTREFRR1M6RVhQTy5JUV9UT1RBTF9SRVYuMTAwMDAuMjAyMi0xMi0zMAEAAAApIAQAAgAAAAY0NjMuODIBCAAAAAUAAAABMQEAAAALLTIwNTk1NTY3NTADAAAAAzE2MAIAAAACMjgEAAAAATAHAAAACjEyLzMwLzIwMjIIAAAACjEyLzMwLzIwMjIJAAAAATB9jHZCQSDbCNNOWbFBINsIMUNJUS5OQVNEQVFHUzpXV0QuSVFfVE9UQUxfQVNTRVRTLjEwMDAwLjIwMjItMTItMzABAAAAQs0EAAIAAAAHNDAzNS4yNAEIAAAABQAAAAExAQAAAAst</t>
  </si>
  <si>
    <t>MjA2MjM3Njc2MgMAAAADMTYwAgAAAAQxMDA3BAAAAAEwBwAAAAoxMi8zMC8yMDIyCAAAAAoxMi8zMS8yMDIxCQAAAAEwfYx2QkEg2wi9YrCxQSDbCDJDSVEuTkFTREFRR1M6RVhQTy5JUV9UT1RBTF9BU1NFVFMuMTAwMDAuMjAyMi0xMi0zMAEAAAApIAQAAgAAAAc1ODYuNjYyAQgAAAAFAAAAATEBAAAACy0yMDU5NTU2NzUwAwAAAAMxNjACAAAABDEwMDcEAAAAATAHAAAACjEyLzMwLzIwMjIIAAAACjEyLzMwLzIwMjIJAAAAATB9jHZCQSDbCNNOWbFBINsIJ0NJUS5OQVNEQVFHUzpXV0QuSVFfUkUuMTAwMDAuMjAyMi0xMi0zMAEAAABCzQQAAgAAAAgyNjIwLjU3MQEIAAAABQAAAAExAQAAAAstMjA2MjM3Njc2MgMAAAADMTYwAgAAAAQxMjIyBAAAAAEwBwAAAAoxMi8zMC8yMDIyCAAAAAoxMi8zMS8yMDIxCQAAAAEwfYx2QkEg2wi9YrCxQSDbCChDSVEuTkFTREFRR1M6RVhQTy5JUV9SRS4xMDAwMC4yMDIyLTEyLTMwAQAAACkgBAACAAAABjUyOC44MQEIAAAABQAAAAExAQAAAAstMjA1OTU1Njc1MAMAAAADMTYwAgAAAAQxMjIyBAAAAAEwBwAAAAoxMi8zMC8yMDIyCAAAAAoxMi8zMC8yMDIyCQAAAAEwfYx2QkEg2wjIJ1mxQSDbCC5DSVEuTkFTREFRR1M6V1dELklRX0RJVl9TSEFSRS4xMDAwMC4yMDIyLTEyLTMwAQAAAELNBAACAAAABDAuNjUBCAAAAAUAAAABMQEAAAALLTIwNjIzNzY3NjIDAAAAAzE2</t>
  </si>
  <si>
    <t>MAIAAAAEMzA1OAQAAAABMAcAAAAKMTIvMzAvMjAyMggAAAAKMTIvMzEvMjAyMQkAAAABMH2MdkJBINsIszuwsUEg2wgvQ0lRLk5BU0RBUUdTOkVYUE8uSVFfRElWX1NIQVJFLjEwMDAwLjIwMjItMTItMzABAAAAKSAEAAIAAAAEMC45NgEIAAAABQAAAAExAQAAAAstMjA1OTU1Njc1MAMAAAADMTYwAgAAAAQzMDU4BAAAAAEwBwAAAAoxMi8zMC8yMDIyCAAAAAoxMi8zMC8yMDIyCQAAAAEwfYx2QkEg2wiv2VixQSDbCC9DSVEuTkFTREFRR1M6Q0hSRC5JUV9OSV9NQVJHSU4uMTAwMDAuMjAyMi0xMi0zMAEAAACvaD4CAgAAAAcyMS4yNjI5AQgAAAAFAAAAATEBAAAACy0yMDU4ODcyODI2AwAAAAMxNjACAAAABDQwOTQEAAAAATAHAAAACjEyLzMwLzIwMjIIAAAACjEyLzMxLzIwMjEJAAAAATB9jHZCQSDbCA/Gr7FBINsIL0NJUS5OQVNEQVFHUzpMQU5DLklRX05JX01BUkdJTi4xMDAwMC4yMDIyLTEyLTMwAQAAAB5VBAACAAAABjguMDM3MwEIAAAABQAAAAExAQAAAAstMjA2MjQ2MjExOAMAAAADMTYwAgAAAAQ0MDk0BAAAAAEwBwAAAAoxMi8zMC8yMDIyCAAAAAoxMi8zMS8yMDIxCQAAAAEwfYx2QkEg2wici1ixQSDbCC1DSVEuTkFTREFRR1M6Q0hSRC5JUV9TVF9ERUJULjEwMDAwLjIwMjItMTItMzABAAAAr2g+AgMAAAAAAH2MdkJBINsIBJ+vsUEg2wgtQ0lRLk5BU0RBUUdTOkxBTkMuSVFfU1RfREVCVC4x</t>
  </si>
  <si>
    <t>MDAwMC4yMDIyLTEyLTMwAQAAAB5VBAADAAAAAAB9jHZCQSDbCJJkWLFBINsILUNJUS5OQVNEQVFHUzpDSFJELklRX0xUX0RFQlQuMTAwMDAuMjAyMi0xMi0zMAEAAACvaD4CAgAAAAczOTIuNTI0AQgAAAAFAAAAATEBAAAACy0yMDU4ODcyODI2AwAAAAMxNjACAAAABDEwNDkEAAAAATAHAAAACjEyLzMwLzIwMjIIAAAACjEyLzMxLzIwMjEJAAAAATB9jHZCQSDbCASfr7FBINsILUNJUS5OQVNEQVFHUzpMQU5DLklRX0xUX0RFQlQuMTAwMDAuMjAyMi0xMi0zMAEAAAAeVQQAAwAAAAAAfYx2QkEg2wiSZFixQSDbCDNDSVEuTkFTREFRR1M6Q0hSRC5JUV9SRVRVUk5fRVFVSVRZLjEwMDAwLjIwMjItMTItMzABAAAAr2g+AgIAAAAHMTYuOTE0MwEIAAAABQAAAAExAQAAAAstMjA1ODg3MjgyNgMAAAADMTYwAgAAAAQ0MTI4BAAAAAEwBwAAAAoxMi8zMC8yMDIyCAAAAAoxMi8zMS8yMDIxCQAAAAEwfYx2QkEg2wj+d6+xQSDbCDNDSVEuTkFTREFRR1M6TEFOQy5JUV9SRVRVUk5fRVFVSVRZLjEwMDAwLjIwMjItMTItMzABAAAAHlUEAAIAAAAHMTQuODU3NQEIAAAABQAAAAExAQAAAAstMjA2MjQ2MjExOAMAAAADMTYwAgAAAAQ0MTI4BAAAAAEwBwAAAAoxMi8zMC8yMDIyCAAAAAoxMi8zMS8yMDIxCQAAAAEwfYx2QkEg2wiEPVixQSDbCDFDSVEuTkFTREFRR1M6SVBHUC5JUV9FQklUX01BUkdJTi4xMDAwMC4yMDIy</t>
  </si>
  <si>
    <t>LTEyLTMwAQAAAK2HBgACAAAABzI0LjE0NzYBCAAAAAUAAAABMQEAAAALLTIwNTkyMTQ5MDEDAAAAAzE2MAIAAAAENDA1MwQAAAABMAcAAAAKMTIvMzAvMjAyMggAAAAKMTIvMzEvMjAyMQkAAAABMH2MdkJBINsI0tuusUEg2wgxQ0lRLk5BU0RBUUdTOlVCU0kuSVFfRUJJVF9NQVJHSU4uMTAwMDAuMjAyMi0xMi0zMAEAAAAJuwQAAwAAAAJOQQB9jHZCQSDbCG3IV7FBINsIMkNJUS5OQVNEQVFHUzpJUEdQLklRX1RPVEFMX0VRVUlUWS4xMDAwMC4yMDIyLTEyLTMwAQAAAK2HBgACAAAACDI3NDcuMjIxAQgAAAAFAAAAATEBAAAACy0yMDU5MjE0OTAxAwAAAAMxNjACAAAABDEyNzUEAAAAATAHAAAACjEyLzMwLzIwMjIIAAAACjEyLzMxLzIwMjEJAAAAATB9jHZCQSDbCNsCr7FBINsIMkNJUS5OQVNEQVFHUzpVQlNJLklRX1RPVEFMX0VRVUlUWS4xMDAwMC4yMDIyLTEyLTMwAQAAAAm7BAACAAAACDQ3MTguNjI4AQgAAAAFAAAAATEBAAAACy0yMDU4MzczOTExAwAAAAMxNjACAAAABDEyNzUEAAAAATAHAAAACjEyLzMwLzIwMjIIAAAACjEyLzMxLzIwMjEJAAAAATB9jHZCQSDbCF6hV7FBINsILkNJUS5OQVNEQVFHUzpJUEdQLklRX05FVF9ERUJULjEwMDAwLjIwMjItMTItMzABAAAArYcGAAIAAAAJLTE0NTYuMzczAQgAAAAFAAAAATEBAAAACy0yMDU5MjE0OTAxAwAAAAMxNjACAAAABDQzNjQEAAAAATAHAAAA</t>
  </si>
  <si>
    <t>CjEyLzMwLzIwMjIIAAAACjEyLzMxLzIwMjEJAAAAATB9jHZCQSDbCMe0rrFBINsILkNJUS5OQVNEQVFHUzpVQlNJLklRX05FVF9ERUJULjEwMDAwLjIwMjItMTItMzABAAAACbsEAAIAAAAJLTI3MzIuNDM4AQgAAAAFAAAAATEBAAAACy0yMDU4MzczOTExAwAAAAMxNjACAAAABDQzNjQEAAAAATAHAAAACjEyLzMwLzIwMjIIAAAACjEyLzMxLzIwMjEJAAAAATB9jHZCQSDbCFp6V7FBINsIMUNJUS5OQVNEQVFHUzpSQ00uSVFfR1JPU1NfTUFSR0lOLjEwMDAwLjIwMjItMTItMzABAAAAPQigAQIAAAAHMjEuMTQ0NwEIAAAABQAAAAExAQAAAAstMjA2MDYzMDc3NAMAAAADMTYwAgAAAAQ0MDc0BAAAAAEwBwAAAAoxMi8zMC8yMDIyCAAAAAoxMi8zMS8yMDIxCQAAAAEwfYx2QkEg2wisP66xQSDbCDFDSVEuTkFTREFRR1M6UlVOLklRX0dST1NTX01BUkdJTi4xMDAwMC4yMDIyLTEyLTMwAQAAAH0uqAICAAAABzE1LjE4NTYBCAAAAAUAAAABMQEAAAALLTIwNjAwNzc0NTkDAAAAAzE2MAIAAAAENDA3NAQAAAABMAcAAAAKMTIvMzAvMjAyMggAAAAKMTIvMzEvMjAyMQkAAAABMH2MdkJBINsIQCxXsUEg2wgvQ0lRLk5BU0RBUUdTOlJDTS5JUV9UT1RBTF9MSUFCLjEwMDAwLjIwMjItMTItMzABAAAAPQigAQIAAAAGMTEwMi42AQgAAAAFAAAAATEBAAAACy0yMDYwNjMwNzc0AwAAAAMxNjACAAAABDEyNzYEAAAAATAH</t>
  </si>
  <si>
    <t>AAAACjEyLzMwLzIwMjIIAAAACjEyLzMxLzIwMjEJAAAAATB9jHZCQSDbCLNmrrFBINsIL0NJUS5OQVNEQVFHUzpSVU4uSVFfVE9UQUxfTElBQi4xMDAwMC4yMDIyLTEyLTMwAQAAAH0uqAICAAAACDg5MTAuNjY1AQgAAAAFAAAAATEBAAAACy0yMDYwMDc3NDU5AwAAAAMxNjACAAAABDEyNzYEAAAAATAHAAAACjEyLzMwLzIwMjIIAAAACjEyLzMxLzIwMjEJAAAAATB9jHZCQSDbCDUFV7FBINsIL0NJUS5OQVNEQVFHUzpPUENILklRX1RPVEFMX1JFVi4xMDAwMC4yMDIyLTEyLTMwAQAAANz8TQwCAAAABzM0MzguNjQBCAAAAAUAAAABMQEAAAALLTIwNTk1NTY4NDEDAAAAAzE2MAIAAAACMjgEAAAAATAHAAAACjEyLzMwLzIwMjIIAAAACjEyLzMxLzIwMjEJAAAAATB9jHZCQSDbCIvKrbFBINsIL0NJUS5OQVNEQVFHUzpVRlBJLklRX1RPVEFMX1JFVi4xMDAwMC4yMDIyLTEyLTMwAQAAADMCBQACAAAACDg2MzYuMTM0AQgAAAAFAAAAATEBAAAACy0yMDU4ODU4MTY2AwAAAAMxNjACAAAAAjI4BAAAAAEwBwAAAAoxMi8zMC8yMDIyCAAAAAoxMi8yNS8yMDIxCQAAAAEwfYx2QkEg2wgfkFaxQSDbCDJDSVEuTkFTREFRR1M6T1BDSC5JUV9UT1RBTF9BU1NFVFMuMTAwMDAuMjAyMi0xMi0zMAEAAADc/E0MAgAAAAgyNzkwLjkxOAEIAAAABQAAAAExAQAAAAstMjA1OTU1Njg0MQMAAAADMTYwAgAAAAQxMDA3BAAAAAEw</t>
  </si>
  <si>
    <t>BwAAAAoxMi8zMC8yMDIyCAAAAAoxMi8zMS8yMDIxCQAAAAEwfYx2QkEg2wiLyq2xQSDbCDJDSVEuTkFTREFRR1M6VUZQSS5JUV9UT1RBTF9BU1NFVFMuMTAwMDAuMjAyMi0xMi0zMAEAAAAzAgUAAgAAAAgzMjQ1LjI3MQEIAAAABQAAAAExAQAAAAstMjA1ODg1ODE2NgMAAAADMTYwAgAAAAQxMDA3BAAAAAEwBwAAAAoxMi8zMC8yMDIyCAAAAAoxMi8yNS8yMDIxCQAAAAEwfYx2QkEg2wgRaVaxQSDbCChDSVEuTkFTREFRR1M6T1BDSC5JUV9SRS4xMDAwMC4yMDIyLTEyLTMwAQAAANz8TQwCAAAABjM5Ljg2NwEIAAAABQAAAAExAQAAAAstMjA1OTU1Njg0MQMAAAADMTYwAgAAAAQxMjIyBAAAAAEwBwAAAAoxMi8zMC8yMDIyCAAAAAoxMi8zMS8yMDIxCQAAAAEwfYx2QkEg2wj6fK2xQSDbCChDSVEuTkFTREFRR1M6VUZQSS5JUV9SRS4xMDAwMC4yMDIyLTEyLTMwAQAAADMCBQACAAAACDE2NzguMTIxAQgAAAAFAAAAATEBAAAACy0yMDU4ODU4MTY2AwAAAAMxNjACAAAABDEyMjIEAAAAATAHAAAACjEyLzMwLzIwMjIIAAAACjEyLzI1LzIwMjEJAAAAATB9jHZCQSDbCB+QVrFBINsIL0NJUS5OQVNEQVFHUzpPUENILklRX0RJVl9TSEFSRS4xMDAwMC4yMDIyLTEyLTMwAQAAANz8TQwDAAAAAAB9jHZCQSDbCO9VrbFBINsIL0NJUS5OQVNEQVFHUzpVRlBJLklRX0RJVl9TSEFSRS4xMDAwMC4yMDIyLTEyLTMwAQAA</t>
  </si>
  <si>
    <t>ADMCBQACAAAABDAuNjUBCAAAAAUAAAABMQEAAAALLTIwNTg4NTgxNjYDAAAAAzE2MAIAAAAEMzA1OAQAAAABMAcAAAAKMTIvMzAvMjAyMggAAAAKMTIvMjUvMjAyMQkAAAABMH2MdkJBINsI+BpWsUEg2wgvQ0lRLk5BU0RBUUdTOkNSVVMuSVFfTklfTUFSR0lOLjEwMDAwLjIwMjItMTItMzABAAAAk2cAAAIAAAAHMTYuMjE5NQEIAAAABQAAAAExAQAAAAstMjA2MjQ3MzA4OAMAAAADMTYwAgAAAAQ0MDk0BAAAAAEwBwAAAAoxMi8zMC8yMDIyCAAAAAoxMi8yNC8yMDIyCQAAAAEwfYx2QkEg2wjdB62xQSDbCC9DSVEuTkFTREFRR1M6RFVPTC5JUV9OSV9NQVJHSU4uMTAwMDAuMjAyMi0xMi0zMAEAAACw8IcMAgAAAAgtMjMuOTc5OQEIAAAABQAAAAExAQAAAAstMjA1OTA0MjEwMAMAAAADMTYwAgAAAAQ0MDk0BAAAAAEwBwAAAAoxMi8zMC8yMDIyCAAAAAoxMi8zMS8yMDIxCQAAAAEwfYx2QkEg2wjhzFWxQSDbCC1DSVEuTkFTREFRR1M6Q1JVUy5JUV9TVF9ERUJULjEwMDAwLjIwMjItMTItMzABAAAAk2cAAAMAAAAAAH2MdkJBINsI1uCssUEg2wgtQ0lRLk5BU0RBUUdTOkRVT0wuSVFfU1RfREVCVC4xMDAwMC4yMDIyLTEyLTMwAQAAALDwhwwDAAAAAAB9jHZCQSDbCNqlVbFBINsILUNJUS5OQVNEQVFHUzpDUlVTLklRX0xUX0RFQlQuMTAwMDAuMjAyMi0xMi0zMAEAAACTZwAAAwAAAAAAfYx2QkEg2wjW4Kyx</t>
  </si>
  <si>
    <t>QSDbCC1DSVEuTkFTREFRR1M6RFVPTC5JUV9MVF9ERUJULjEwMDAwLjIwMjItMTItMzABAAAAsPCHDAMAAAAAAH2MdkJBINsI2qVVsUEg2wgzQ0lRLk5BU0RBUUdTOkNSVVMuSVFfUkVUVVJOX0VRVUlUWS4xMDAwMC4yMDIyLTEyLTMwAQAAAJNnAAACAAAABzE5LjkzMTYBCAAAAAUAAAABMQEAAAALLTIwNjI0NzMwODgDAAAAAzE2MAIAAAAENDEyOAQAAAABMAcAAAAKMTIvMzAvMjAyMggAAAAKMTIvMjQvMjAyMgkAAAABMH2MdkJBINsIxrmssUEg2wgzQ0lRLk5BU0RBUUdTOkRVT0wuSVFfUkVUVVJOX0VRVUlUWS4xMDAwMC4yMDIyLTEyLTMwAQAAALDwhwwCAAAACC0xOS41NTY5AQgAAAAFAAAAATEBAAAACy0yMDU5MDQyMTAwAwAAAAMxNjACAAAABDQxMjgEAAAAATAHAAAACjEyLzMwLzIwMjIIAAAACjEyLzMxLzIwMjEJAAAAATB9jHZCQSDbCM1+VbFBINsIMUNJUS5OQVNEQVFHUzpIQUxPLklRX0VCSVRfTUFSR0lOLjEwMDAwLjIwMjItMTItMzABAAAARgV5AAIAAAAHNjIuMjM2OAEIAAAABQAAAAExAQAAAAstMjA2MDIzMDM5NAMAAAADMTYwAgAAAAQ0MDUzBAAAAAEwBwAAAAoxMi8zMC8yMDIyCAAAAAoxMi8zMS8yMDIxCQAAAAEwfYx2QkEg2wieHayxQSDbCC9DSVEuTkFTREFRR1M6U1NOQy5JUV9OSV9NQVJHSU4uMTAwMDAuMjAyMi0xMi0zMAEAAACVhwAAAgAAAAcxNS44Mzg0AQgAAAAFAAAAATEB</t>
  </si>
  <si>
    <t>AAAACy0yMDU5MDQyMTMxAwAAAAMxNjACAAAABDQwOTQEAAAAATAHAAAACjEyLzMwLzIwMjIIAAAACjEyLzMxLzIwMjEJAAAAATB9jHZCQSDbCKTiVLFBINsIMkNJUS5OQVNEQVFHUzpIQUxPLklRX1RPVEFMX0VRVUlUWS4xMDAwMC4yMDIyLTEyLTMwAQAAAEYFeQACAAAABzE5Ni45NTMBCAAAAAUAAAABMQEAAAALLTIwNjAyMzAzOTQDAAAAAzE2MAIAAAAEMTI3NQQAAAABMAcAAAAKMTIvMzAvMjAyMggAAAAKMTIvMzEvMjAyMQkAAAABMH2MdkJBINsInh2ssUEg2wgyQ0lRLk5BU0RBUUdTOkVOVEcuSVFfVE9UQUxfRVFVSVRZLjEwMDAwLjIwMjItMTItMzABAAAAlFoGAAIAAAAIMTcxMy43ODEBCAAAAAUAAAABMQEAAAALLTIwNTk4MTU1MzcDAAAAAzE2MAIAAAAEMTI3NQQAAAABMAcAAAAKMTIvMzAvMjAyMggAAAAKMTIvMzEvMjAyMQkAAAABMH2MdkJBINsIm7tUsUEg2wguQ0lRLk5BU0RBUUdTOkhBTE8uSVFfTkVUX0RFQlQuMTAwMDAuMjAyMi0xMi0zMAEAAABGBXkAAgAAAAcxMzguNTcyAQgAAAAFAAAAATEBAAAACy0yMDYwMjMwMzk0AwAAAAMxNjACAAAABDQzNjQEAAAAATAHAAAACjEyLzMwLzIwMjIIAAAACjEyLzMxLzIwMjEJAAAAATB9jHZCQSDbCJP2q7FBINsIMENJUS5OQVNEQVFHUzpDRy5JUV9HUk9TU19NQVJHSU4uMTAwMDAuMjAyMi0xMi0zMAEAAAAlWwAAAgAAAAc1NC4wODcyAQgAAAAF</t>
  </si>
  <si>
    <t>AAAAATEBAAAACy0yMDYxNzc0OTcxAwAAAAMxNjACAAAABDQwNzQEAAAAATAHAAAACjEyLzMwLzIwMjIIAAAACjEyLzMxLzIwMjEJAAAAATB9jHZCQSDbCJu7VLFBINsIMUNJUS5OQVNEQVFHUzpMTlcuSVFfR1JPU1NfTUFSR0lOLjEwMDAwLjIwMjItMTItMzABAAAA2GIAAAIAAAAHNzEuNzEzOAEIAAAABQAAAAExAQAAAAstMjA1ODk4NDc4NQMAAAADMTYwAgAAAAQ0MDc0BAAAAAEwBwAAAAoxMi8zMC8yMDIyCAAAAAoxMi8zMS8yMDIxCQAAAAEwfYx2QkEg2whygauxQSDbCDJDSVEuTkFTREFRR1M6RklWRS5JUV9HUk9TU19NQVJHSU4uMTAwMDAuMjAyMi0xMi0zMAEAAACD7q4AAgAAAAczNi4xNzY4AQgAAAAFAAAAATEBAAAACy0yMTA2MDY1MTA1AwAAAAMxNjACAAAABDQwNzQEAAAAATAHAAAACjEyLzMwLzIwMjIIAAAACTEvMjkvMjAyMgkAAAABMH2MdkJBINsIXdFTsUEg2wgvQ0lRLk5BU0RBUUdTOkxOVy5JUV9UT1RBTF9MSUFCLjEwMDAwLjIwMjItMTItMzABAAAA2GIAAAIAAAAEOTk4OQEIAAAABQAAAAExAQAAAAstMjA1ODk4NDc4NQMAAAADMTYwAgAAAAQxMjc2BAAAAAEwBwAAAAoxMi8zMC8yMDIyCAAAAAoxMi8zMS8yMDIxCQAAAAEwfYx2QkEg2whtWquxQSDbCCdDSVEuTkFTREFRR1M6RE9YLklRX1JFLjEwMDAwLjIwMjItMTItMzABAAAAbmAAAAIAAAAINTk0MC4xMjkBCAAAAAUAAAABMQEA</t>
  </si>
  <si>
    <t>AAALLTIwNjEyNTc3MjgDAAAAAzE2MAIAAAAEMTIyMgQAAAABMAcAAAAKMTIvMzAvMjAyMggAAAAKMTIvMzEvMjAyMQkAAAABMH2MdkJBINsIUapTsUEg2wgvQ0lRLk5BU0RBUUdTOkNPTEIuSVFfVE9UQUxfUkVWLjEwMDAwLjIwMjItMTItMzABAAAAb+QFAAIAAAAIMTMxOC42MTYBCAAAAAUAAAABMQEAAAALLTIwNTkyMTQ5NjADAAAAAzE2MAIAAAACMjgEAAAAATAHAAAACjEyLzMwLzIwMjIIAAAACjEyLzMxLzIwMjEJAAAAATB9jHZCQSDbCEvlqrFBINsIL0NJUS5OQVNEQVFHUzpQQ1RZLklRX1RPVEFMX1JFVi4xMDAwMC4yMDIyLTEyLTMwAQAAAP9XMg8CAAAABzczMS4yMzgBCAAAAAUAAAABMQEAAAALLTIwNjIzODA5ODUDAAAAAzE2MAIAAAACMjgEAAAAATAHAAAACjEyLzMwLzIwMjIIAAAACjEyLzMxLzIwMjEJAAAAATB9jHZCQSDbCB7nUrFBINsIMkNJUS5OQVNEQVFHUzpDT0xCLklRX1RPVEFMX0FTU0VUUy4xMDAwMC4yMDIyLTEyLTMwAQAAAG/kBQACAAAACTMwNjQwLjkzNgEIAAAABQAAAAExAQAAAAstMjA1OTIxNDk2MAMAAAADMTYwAgAAAAQxMDA3BAAAAAEwBwAAAAoxMi8zMC8yMDIyCAAAAAoxMi8zMS8yMDIxCQAAAAEwfYx2QkEg2whCvqqxQSDbCC1DSVEuTkFTREFRR1M6WE0uSVFfTklfTUFSR0lOLjEwMDAwLjIwMjItMTItMzABAAAAJm/sIgIAAAAILTk4LjQ2NDMBCAAAAAUAAAABMQEA</t>
  </si>
  <si>
    <t>AAALLTIwNTk0OTAyMjgDAAAAAzE2MAIAAAAENDA5NAQAAAABMAcAAAAKMTIvMzAvMjAyMggAAAAKMTIvMzEvMjAyMQkAAAABMH2MdkJBINsICZlSsUEg2wgoQ0lRLk5BU0RBUUdTOkNPTEIuSVFfUkUuMTAwMDAuMjAyMi0xMi0zMAEAAABv5AUAAgAAAAgtNjk3LjMzOAEIAAAABQAAAAExAQAAAAstMjA1OTIxNDk2MAMAAAADMTYwAgAAAAQxMjIyBAAAAAEwBwAAAAoxMi8zMC8yMDIyCAAAAAoxMi8zMS8yMDIxCQAAAAEwfYx2QkEg2whL5aqxQSDbCC9DSVEuTkFTREFRR1M6Q09MQi5JUV9ESVZfU0hBUkUuMTAwMDAuMjAyMi0xMi0zMAEAAABv5AUAAgAAAAQwLjg0AQgAAAAFAAAAATEBAAAACy0yMDU5MjE0OTYwAwAAAAMxNjACAAAABDMwNTgEAAAAATAHAAAACjEyLzMwLzIwMjIIAAAACjEyLzMxLzIwMjEJAAAAATB9jHZCQSDbCDeXqrFBINsIMUNJUS5OQVNEQVFHUzpYTS5JUV9SRVRVUk5fRVFVSVRZLjEwMDAwLjIwMjItMTItMzABAAAAJm/sIgIAAAAJLTExMC40NTQzAQgAAAAFAAAAATEBAAAACy0yMDU5NDkwMjI4AwAAAAMxNjACAAAABDQxMjgEAAAAATAHAAAACjEyLzMwLzIwMjIIAAAACjEyLzMxLzIwMjEJAAAAATB9jHZCQSDbCAmZUrFBINsIL0NJUS5OQVNEQVFHUzpDQUNDLklRX05JX01BUkdJTi4xMDAwMC4yMDIyLTEyLTMwAQAAAGHcBAACAAAABzU2LjkyNjQBCAAAAAUAAAABMQEAAAALLTIw</t>
  </si>
  <si>
    <t>NjE1NjQ5MjgDAAAAAzE2MAIAAAAENDA5NAQAAAABMAcAAAAKMTIvMzAvMjAyMggAAAAKMTIvMzEvMjAyMQkAAAABMH2MdkJBINsIHCKqsUEg2wgyQ0lRLk5BU0RBUUdTOkZMRVguSVFfVE9UQUxfRVFVSVRZLjEwMDAwLjIwMjItMTItMzABAAAAjmcAAAIAAAAEMzY1NQEIAAAABQAAAAExAQAAAAstMjA2Mjk3MjYyNgMAAAADMTYwAgAAAAQxMjc1BAAAAAEwBwAAAAoxMi8zMC8yMDIyCAAAAAoxMi8zMS8yMDIxCQAAAAEwfYx2QkEg2wgBclKxQSDbCDJDSVEuTkFTREFRR1M6RVdCQy5JUV9UT1RBTF9BU1NFVFMuMTAwMDAuMjAyMi0xMi0zMAEAAACIDQYAAgAAAAk2MDg3MC43MDEBCAAAAAUAAAABMQEAAAALLTIwNTg1ODA1NjQDAAAAAzE2MAIAAAAEMTAwNwQAAAABMAcAAAAKMTIvMzAvMjAyMggAAAAKMTIvMzEvMjAyMQkAAAABMH2MdkJBINsI7CNSsUEg2wgtQ0lRLk5BU0RBUUdTOkNBQ0MuSVFfU1RfREVCVC4xMDAwMC4yMDIyLTEyLTMwAQAAAGHcBAADAAAAAAB9jHZCQSDbCAz7qbFBINsIL0NJUS5OQVNEQVFHUzpFV0JDLklRX0RJVl9TSEFSRS4xMDAwMC4yMDIyLTEyLTMwAQAAAIgNBgACAAAABDEuMzIBCAAAAAUAAAABMQEAAAALLTIwNTg1ODA1NjQDAAAAAzE2MAIAAAAEMzA1OAQAAAABMAcAAAAKMTIvMzAvMjAyMggAAAAKMTIvMzEvMjAyMQkAAAABMH2MdkJBINsI19VRsUEg2wgtQ0lRLk5BU0RB</t>
  </si>
  <si>
    <t>UUdTOkNBQ0MuSVFfTFRfREVCVC4xMDAwMC4yMDIyLTEyLTMwAQAAAGHcBAACAAAABjQ2MTYuMwEIAAAABQAAAAExAQAAAAstMjA2MTU2NDkyOAMAAAADMTYwAgAAAAQxMDQ5BAAAAAEwBwAAAAoxMi8zMC8yMDIyCAAAAAoxMi8zMS8yMDIxCQAAAAEwfYx2QkEg2wgcIqqxQSDbCC5DSVEuTkFTREFRR006UFNOWS5JUV9ORVRfREVCVC4xMDAwMC4yMDIyLTEyLTMwAQAAAJUB1w4CAAAABjY3LjQ3MQEIAAAABQAAAAExAQAAAAstMjA4NjUwOTQ4NwMAAAADMTYwAgAAAAQ0MzY0BAAAAAEwBwAAAAoxMi8zMC8yMDIyCAAAAAoxMi8zMS8yMDIxCQAAAAEwfYx2QkEg2wjVrlGxQSDbCDNDSVEuTkFTREFRR1M6Q0FDQy5JUV9SRVRVUk5fRVFVSVRZLjEwMDAwLjIwMjItMTItMzABAAAAYdwEAAIAAAAHNDYuNDQzOAEIAAAABQAAAAExAQAAAAstMjA2MTU2NDkyOAMAAAADMTYwAgAAAAQ0MTI4BAAAAAEwBwAAAAoxMi8zMC8yMDIyCAAAAAoxMi8zMS8yMDIxCQAAAAEwfYx2QkEg2wgD1KmxQSDbCDFDSVEuTkFTREFRR1M6UURFTC5JUV9FQklUX01BUkdJTi4xMDAwMC4yMDIyLTEyLTMwAQAAAInzAQACAAAABzUzLjkwMzIBCAAAAAUAAAABMQEAAAALLTIwNTk1MDI5NjkDAAAAAzE2MAIAAAAENDA1MwQAAAABMAcAAAAKMTIvMzAvMjAyMggAAAAIMS8yLzIwMjIJAAAAATB9jHZCQSDbCOZeqbFBINsIJkNJUS5OQVNEQVFH</t>
  </si>
  <si>
    <t>UzpaSS5JUV9SRS4xMDAwMC4yMDIyLTEyLTMwAQAAAGHBICcCAAAABTExMi44AQgAAAAFAAAAATEBAAAACy0yMDYwNjMwNzIyAwAAAAMxNjACAAAABDEyMjIEAAAAATAHAAAACjEyLzMwLzIwMjIIAAAACjEyLzMxLzIwMjEJAAAAATB9jHZCQSDbCMWHUbFBINsILkNJUS5OQVNEQVFHUzpaRy5JUV9UT1RBTF9MSUFCLjEwMDAwLjIwMjItMTItMzABAAAAHig5AQIAAAAENTM1NAEIAAAABQAAAAExAQAAAAstMjA2MDg5OTYwNwMAAAADMTYwAgAAAAQxMjc2BAAAAAEwBwAAAAoxMi8zMC8yMDIyCAAAAAoxMi8zMS8yMDIxCQAAAAEwfYx2QkEg2wikElGxQSDbCDJDSVEuTkFTREFRR1M6UURFTC5JUV9UT1RBTF9FUVVJVFkuMTAwMDAuMjAyMi0xMi0zMAEAAACJ8wEAAgAAAAYxOTI5LjQBCAAAAAUAAAABMQEAAAALLTIwNTk1MDI5NjkDAAAAAzE2MAIAAAAEMTI3NQQAAAABMAcAAAAKMTIvMzAvMjAyMggAAAAIMS8yLzIwMjIJAAAAATB9jHZCQSDbCOZeqbFBINsIM0NJUS5OQVNEQVFHUzpMU1hNLksuSVFfRUJJVF9NQVJHSU4uMTAwMDAuMjAyMi0xMi0zMAEAAADfoMUTAgAAAAcyMi40NzAxAQgAAAAFAAAAATEBAAAACy0yMDU4MTQ2MTk1AwAAAAMxNjACAAAABDQwNTMEAAAAATAHAAAACjEyLzMwLzIwMjIIAAAACjEyLzMxLzIwMjEJAAAAATB9jHZCQSDbCIqdULFBINsILkNJUS5OQVNEQVFHUzpRREVMLklRX05F</t>
  </si>
  <si>
    <t>VF9ERUJULjEwMDAwLjIwMjItMTItMzABAAAAifMBAAIAAAAGLTcyNy4xAQgAAAAFAAAAATEBAAAACy0yMDU5NTAyOTY5AwAAAAMxNjACAAAABDQzNjQEAAAAATAHAAAACjEyLzMwLzIwMjIIAAAACDEvMi8yMDIyCQAAAAEwfYx2QkEg2wjTEKmxQSDbCC9DSVEuTkFTREFRR1M6T1RFWC5JUV9UT1RBTF9SRVYuMTAwMDAuMjAyMi0xMi0zMAEAAAAnqQEAAgAAAAgzNDM1LjU2NQEIAAAABQAAAAExAQAAAAstMjA2MjQzNDUzNwMAAAADMTYwAgAAAAIyOAQAAAABMAcAAAAKMTIvMzAvMjAyMggAAAAKMTIvMzEvMjAyMQkAAAABMH2MdkJBINsIrXZQsUEg2wgxQ0lRLk5BU0RBUUdTOkhRWS5JUV9HUk9TU19NQVJHSU4uMTAwMDAuMjAyMi0xMi0zMAEAAADx0qkAAgAAAAc1Ni4wMDQ1AQgAAAAFAAAAATEBAAAACy0yMTA1MzgyMjQ0AwAAAAMxNjACAAAABDQwNzQEAAAAATAHAAAACjEyLzMwLzIwMjIIAAAACTEvMzEvMjAyMgkAAAABMH2MdkJBINsIsJuosUEg2wgvQ0lRLk5BU0RBUUdTOk1BU0kuSVFfTklfTUFSR0lOLjEwMDAwLjIwMjItMTItMzABAAAAv3kAAAIAAAAGMTguNTI4AQgAAAAFAAAAATEBAAAACy0yMDU5MDQ3MjY2AwAAAAMxNjACAAAABDQwOTQEAAAAATAHAAAACjEyLzMwLzIwMjIIAAAACDEvMS8yMDIyCQAAAAEwfYx2QkEg2wiUKFCxQSDbCC9DSVEuTkFTREFRR1M6SFFZLklRX1RPVEFMX0xJQUIu</t>
  </si>
  <si>
    <t>MTAwMDAuMjAyMi0xMi0zMAEAAADx0qkAAgAAAAgxMjU0LjUyNwEIAAAABQAAAAExAQAAAAstMjEwNTM4MjI0NAMAAAADMTYwAgAAAAQxMjc2BAAAAAEwBwAAAAoxMi8zMC8yMDIyCAAAAAkxLzMxLzIwMjIJAAAAATB9jHZCQSDbCMDCqLFBINsILkNJUS5OQVNEQVFHUzpUWEcuSVFfVE9UQUxfUkVWLjEwMDAwLjIwMjItMTItMzABAAAANRtPDQIAAAAGNDkwLjQ5AQgAAAAFAAAAATEBAAAACy0yMDYwNjMwNzEzAwAAAAMxNjACAAAAAjI4BAAAAAEwBwAAAAoxMi8zMC8yMDIyCAAAAAoxMi8zMS8yMDIxCQAAAAEwfYx2QkEg2wigJqixQSDbCDNDSVEuTkFTREFRR1M6TUFTSS5JUV9SRVRVUk5fRVFVSVRZLjEwMDAwLjIwMjItMTItMzABAAAAv3kAAAIAAAAHMTUuNTI0OAEIAAAABQAAAAExAQAAAAstMjA1OTA0NzI2NgMAAAADMTYwAgAAAAQ0MTI4BAAAAAEwBwAAAAoxMi8zMC8yMDIyCAAAAAgxLzEvMjAyMgkAAAABMH2MdkJBINsIWwFQsUEg2wgxQ0lRLk5BU0RBUUdTOlBBQS5JUV9UT1RBTF9FUVVJVFkuMTAwMDAuMjAyMi0xMi0zMAEAAADUAgYAAgAAAAUxMjgxMAEIAAAABQAAAAExAQAAAAstMjA1ODY2Njk2NgMAAAADMTYwAgAAAAQxMjc1BAAAAAEwBwAAAAoxMi8zMC8yMDIyCAAAAAoxMi8zMS8yMDIxCQAAAAEwfYx2QkEg2whbAVCxQSDbCDFDSVEuTkFTREFRR1M6VFhHLklRX1RPVEFMX0FTU0VUUy4x</t>
  </si>
  <si>
    <t>MDAwMC4yMDIyLTEyLTMwAQAAADUbTw0CAAAACDEwMTguODI2AQgAAAAFAAAAATEBAAAACy0yMDYwNjMwNzEzAwAAAAMxNjACAAAABDEwMDcEAAAAATAHAAAACjEyLzMwLzIwMjIIAAAACjEyLzMxLzIwMjEJAAAAATB9jHZCQSDbCKAmqLFBINsIMkNJUS5OQVNEQVFHUzpDSEROLklRX1RPVEFMX0FTU0VUUy4xMDAwMC4yMDIyLTEyLTMwAQAAAAv6AwACAAAABjI5ODEuNgEIAAAABQAAAAExAQAAAAstMjA2MDA2MjEwMQMAAAADMTYwAgAAAAQxMDA3BAAAAAEwBwAAAAoxMi8zMC8yMDIyCAAAAAoxMi8zMS8yMDIxCQAAAAEwfYx2QkEg2wh1s0+xQSDbCCdDSVEuTkFTREFRR1M6VFhHLklRX1JFLjEwMDAwLjIwMjItMTItMzABAAAANRtPDQIAAAAILTg2My4zMjEBCAAAAAUAAAABMQEAAAALLTIwNjA2MzA3MTMDAAAAAzE2MAIAAAAEMTIyMgQAAAABMAcAAAAKMTIvMzAvMjAyMggAAAAKMTIvMzEvMjAyMQkAAAABMH2MdkJBINsImv+nsUEg2wgvQ0lRLk5BU0RBUUdTOkNIRE4uSVFfRElWX1NIQVJFLjEwMDAwLjIwMjItMTItMzABAAAAC/oDAAIAAAAFMC42NjcBCAAAAAUAAAABMQEAAAALLTIwNjAwNjIxMDEDAAAAAzE2MAIAAAAEMzA1OAQAAAABMAcAAAAKMTIvMzAvMjAyMggAAAAKMTIvMzEvMjAyMQkAAAABMH2MdkJBINsIZWVPsUEg2wguQ0lRLk5BU0RBUUdTOlRYRy5JUV9ESVZfU0hBUkUuMTAwMDAuMjAy</t>
  </si>
  <si>
    <t>Mi0xMi0zMAEAAAA1G08NAwAAAAAAfYx2QkEg2wiG2KexQSDbCC9DSVEuTkFTREFRR1M6TEJUWS5BLklRX1NUX0RFQlQuMTAwMDAuMjAyMi0xMi0zMAEAAAAD65cAAwAAAAAAfYx2QkEg2whXPk+xQSDbCC5DSVEuTkFTREFRR1M6UFBDLklRX05JX01BUkdJTi4xMDAwMC4yMDIyLTEyLTMwAQAAANWHBAACAAAABjQuMjcwMQEIAAAABQAAAAExAQAAAAstMjA2MTc3NDk1MAMAAAADMTYwAgAAAAQ0MDk0BAAAAAEwBwAAAAoxMi8zMC8yMDIyCAAAAAoxMi8yNS8yMDIyCQAAAAEwfYx2QkEg2whkY6exQSDbCC9DSVEuTkFTREFRR1M6TEJUWS5BLklRX0xUX0RFQlQuMTAwMDAuMjAyMi0xMi0zMAEAAAAD65cAAgAAAAUxNDE2MQEIAAAABQAAAAExAQAAAAstMjA2MDAzNzgyOAMAAAADMTYwAgAAAAQxMDQ5BAAAAAEwBwAAAAoxMi8zMC8yMDIyCAAAAAoxMi8zMS8yMDIxCQAAAAEwfYx2QkEg2whXPk+xQSDbCC5DSVEuTkFTREFRR1M6TUFOSC5JUV9ORVRfREVCVC4xMDAwMC4yMDIyLTEyLTMwAQAAAP/XBQACAAAACC0yNDAuNTQ5AQgAAAAFAAAAATEBAAAACy0yMDYyMjMzMzIzAwAAAAMxNjACAAAABDQzNjQEAAAAATAHAAAACjEyLzMwLzIwMjIIAAAACjEyLzMxLzIwMjEJAAAAATB9jHZCQSDbCEbwTrFBINsILENJUS5OQVNEQVFHUzpQUEMuSVFfU1RfREVCVC4xMDAwMC4yMDIyLTEyLTMwAQAAANWHBAADAAAAAAB9</t>
  </si>
  <si>
    <t>jHZCQSDbCG08p7FBINsILENJUS5OQVNEQVFHUzpQUEMuSVFfTFRfREVCVC4xMDAwMC4yMDIyLTEyLTMwAQAAANWHBAACAAAACDMxNjMuNzc0AQgAAAAFAAAAATEBAAAACy0yMDYxNzc0OTUwAwAAAAMxNjACAAAABDEwNDkEAAAAATAHAAAACjEyLzMwLzIwMjIIAAAACjEyLzI1LzIwMjIJAAAAATB9jHZCQSDbCG08p7FBINsIMkNJUS5OQVNEQVFHUzpST0tVLklRX0dST1NTX01BUkdJTi4xMDAwMC4yMDIyLTEyLTMwAQAAAEmahAACAAAABzUwLjk1MTYBCAAAAAUAAAABMQEAAAALLTIwNjA2MzA3NjYDAAAAAzE2MAIAAAAENDA3NAQAAAABMAcAAAAKMTIvMzAvMjAyMggAAAAKMTIvMzEvMjAyMQkAAAABMH2MdkJBINsIRvBOsUEg2wgyQ0lRLk5BU0RBUUdTOlBQQy5JUV9SRVRVUk5fRVFVSVRZLjEwMDAwLjIwMjItMTItMzABAAAA1YcEAAIAAAAHMjcuNDM1MQEIAAAABQAAAAExAQAAAAstMjA2MTc3NDk1MAMAAAADMTYwAgAAAAQ0MTI4BAAAAAEwBwAAAAoxMi8zMC8yMDIyCAAAAAoxMi8yNS8yMDIyCQAAAAEwfYx2QkEg2whtPKexQSDbCDFDSVEuTkFTREFRR1M6UkVZTi5JUV9FQklUX01BUkdJTi4xMDAwMC4yMDIyLTEyLTMwAQAAAJoxzgACAAAABzEzLjA0ODMBCAAAAAUAAAABMQEAAAALLTIwNjE5NzU3MDYDAAAAAzE2MAIAAAAENDA1MwQAAAABMAcAAAAKMTIvMzAvMjAyMggAAAAKMTIvMzEvMjAyMQkA</t>
  </si>
  <si>
    <t>AAABMH2MdkJBINsINaCmsUEg2wgoQ0lRLk5BU0RBUUdTOkpBWlouSVFfUkUuMTAwMDAuMjAyMi0xMi0zMAEAAABFnWYAAgAAAAc4MzAuMjI2AQgAAAAFAAAAATEBAAAACy0yMDU4OTkzODEyAwAAAAMxNjACAAAABDEyMjIEAAAAATAHAAAACjEyLzMwLzIwMjIIAAAACjEyLzMxLzIwMjEJAAAAATB9jHZCQSDbCCyiTrFBINsIMENJUS5OQVNEQVFHUzpNT1JOLklRX1RPVEFMX0xJQUIuMTAwMDAuMjAyMi0xMi0zMAEAAADpewAAAgAAAAYxNDQ2LjgBCAAAAAUAAAABMQEAAAALLTIwNTk1MzU2NTUDAAAAAzE2MAIAAAAEMTI3NgQAAAABMAcAAAAKMTIvMzAvMjAyMggAAAAKMTIvMzEvMjAyMQkAAAABMH2MdkJBINsIGVROsUEg2wgyQ0lRLk5BU0RBUUdTOlJFWU4uSVFfVE9UQUxfRVFVSVRZLjEwMDAwLjIwMjItMTItMzABAAAAmjHOAAIAAAAEMTc1NgEIAAAABQAAAAExAQAAAAstMjA2MTk3NTcwNgMAAAADMTYwAgAAAAQxMjc1BAAAAAEwBwAAAAoxMi8zMC8yMDIyCAAAAAoxMi8zMS8yMDIxCQAAAAEwfYx2QkEg2whaeaaxQSDbCC9DSVEuTkFTREFRR1M6SE9PRC5JUV9OSV9NQVJHSU4uMTAwMDAuMjAyMi0xMi0zMAEAAADfE38QAgAAAAktMjAzLjE0MDQBCAAAAAUAAAABMQEAAAALLTIwNTg4OTg0MzUDAAAAAzE2MAIAAAAENDA5NAQAAAABMAcAAAAKMTIvMzAvMjAyMggAAAAKMTIvMzEvMjAyMQkAAAABMH2M</t>
  </si>
  <si>
    <t>dkJBINsIuJBNsUEg2wguQ0lRLk5BU0RBUUdTOlJFWU4uSVFfTkVUX0RFQlQuMTAwMDAuMjAyMi0xMi0zMAEAAACaMc4AAgAAAAQyMDA1AQgAAAAFAAAAATEBAAAACy0yMDYxOTc1NzA2AwAAAAMxNjACAAAABDQzNjQEAAAAATAHAAAACjEyLzMwLzIwMjIIAAAACjEyLzMxLzIwMjEJAAAAATB9jHZCQSDbCFdSprFBINsIM0NJUS5OQVNEQVFHUzpIT09ELklRX1JFVFVSTl9FUVVJVFkuMTAwMDAuMjAyMi0xMi0zMAEAAADfE38QAgAAAAgtNzguMzAxNwEIAAAABQAAAAExAQAAAAstMjA1ODg5ODQzNQMAAAADMTYwAgAAAAQ0MTI4BAAAAAEwBwAAAAoxMi8zMC8yMDIyCAAAAAoxMi8zMS8yMDIxCQAAAAEwfYx2QkEg2wi4kE2xQSDbCDJDSVEuTkFTREFRR1M6U0xBQi5JUV9HUk9TU19NQVJHSU4uMTAwMDAuMjAyMi0xMi0zMAEAAAAphgAAAgAAAAc1OS4wMTE3AQgAAAAFAAAAATEBAAAACy0yMDYyNTYzODQ4AwAAAAMxNjACAAAABDQwNzQEAAAAATAHAAAACjEyLzMwLzIwMjIIAAAACDEvMS8yMDIyCQAAAAEwfYx2QkEg2wgxBKaxQSDbCDBDSVEuTkFTREFRR1M6QlouSVFfVE9UQUxfQVNTRVRTLjEwMDAwLjIwMjItMTItMzABAAAAUpasKgIAAAAJMTM2NDEuNjIzAQgAAAAFAAAAATEBAAAACy0yMDk5Nzk2OTI5AwAAAAIzMgIAAAAEMTAwNwQAAAABMAcAAAAKMTIvMzAvMjAyMggAAAAKMTIvMzEvMjAyMQkAAAAB</t>
  </si>
  <si>
    <t>MH2MdkJBINsI00JNsUEg2wgtQ0lRLk5BU0RBUUdTOkJaLklRX0RJVl9TSEFSRS4xMDAwMC4yMDIyLTEyLTMwAQAAAFKWrCoDAAAAAAB9jHZCQSDbCI30TLFBINsIMENJUS5OQVNEQVFHUzpTTEFCLklRX1RPVEFMX0xJQUIuMTAwMDAuMjAyMi0xMi0zMAEAAAAphgAAAgAAAAc3NDUuODcxAQgAAAAFAAAAATEBAAAACy0yMDYyNTYzODQ4AwAAAAMxNjACAAAABDEyNzYEAAAAATAHAAAACjEyLzMwLzIwMjIIAAAACDEvMS8yMDIyCQAAAAEwfYx2QkEg2wgn3aWxQSDbCC9DSVEuTkFTREFRR1M6Q0dOWC5JUV9OSV9NQVJHSU4uMTAwMDAuMjAyMi0xMi0zMAEAAAAiaAAAAgAAAAcyNi45ODY5AQgAAAAFAAAAATEBAAAACy0yMDYwNjg4MDcyAwAAAAMxNjACAAAABDQwOTQEAAAAATAHAAAACjEyLzMwLzIwMjIIAAAACjEyLzMxLzIwMjEJAAAAATB9jHZCQSDbCJ9/TLFBINsIL0NJUS5OQVNEQVFHUzpDT0xNLklRX05JX01BUkdJTi4xMDAwMC4yMDIyLTEyLTMwAQAAACzdBQACAAAABzExLjMyNjMBCAAAAAUAAAABMQEAAAALLTIwNTk3MTYxNTcDAAAAAzE2MAIAAAAENDA5NAQAAAABMAcAAAAKMTIvMzAvMjAyMggAAAAKMTIvMzEvMjAyMQkAAAABMH2MdkJBINsIEGilsUEg2wgtQ0lRLk5BU0RBUUdTOkNHTlguSVFfU1RfREVCVC4xMDAwMC4yMDIyLTEyLTMwAQAAACJoAAADAAAAAAB9jHZCQSDbCJxYTLFBINsILUNJ</t>
  </si>
  <si>
    <t>US5OQVNEQVFHUzpDT0xNLklRX1NUX0RFQlQuMTAwMDAuMjAyMi0xMi0zMAEAAAAs3QUAAwAAAAAAfYx2QkEg2wghQaWxQSDbCC1DSVEuTkFTREFRR1M6Q0dOWC5JUV9MVF9ERUJULjEwMDAwLjIwMjItMTItMzABAAAAImgAAAMAAAAAAH2MdkJBINsInFhMsUEg2wgtQ0lRLk5BU0RBUUdTOkNPTE0uSVFfTFRfREVCVC4xMDAwMC4yMDIyLTEyLTMwAQAAACzdBQADAAAAAAB9jHZCQSDbCCFBpbFBINsIM0NJUS5OQVNEQVFHUzpDR05YLklRX1JFVFVSTl9FUVVJVFkuMTAwMDAuMjAyMi0xMi0zMAEAAAAiaAAAAgAAAAcyMC43OTEyAQgAAAAFAAAAATEBAAAACy0yMDYwNjg4MDcyAwAAAAMxNjACAAAABDQxMjgEAAAAATAHAAAACjEyLzMwLzIwMjIIAAAACjEyLzMxLzIwMjEJAAAAATB9jHZCQSDbCIgxTLFBINsIM0NJUS5OQVNEQVFHUzpDT0xNLklRX1JFVFVSTl9FUVVJVFkuMTAwMDAuMjAyMi0xMi0zMAEAAAAs3QUAAgAAAAcxOC41Mjk4AQgAAAAFAAAAATEBAAAACy0yMDU5NzE2MTU3AwAAAAMxNjACAAAABDQxMjgEAAAAATAHAAAACjEyLzMwLzIwMjIIAAAACjEyLzMxLzIwMjEJAAAAATB9jHZCQSDbCPcZpbFBINsIMUNJUS5OQVNEQVFHUzpCSUxJLklRX0VCSVRfTUFSR0lOLjEwMDAwLjIwMjItMTItMzABAAAAIlxlEQIAAAAILTMzLjE2NzQBCAAAAAUAAAABMQEAAAALLTIxMDE1MDA4MzADAAAAAjMyAgAA</t>
  </si>
  <si>
    <t>AAQ0MDUzBAAAAAEwBwAAAAoxMi8zMC8yMDIyCAAAAAoxMi8zMS8yMDIxCQAAAAEwfYx2QkEg2whwvEuxQSDbCDBDSVEuTkFTREFRR1M6VkxZLklRX0VCSVRfTUFSR0lOLjEwMDAwLjIwMjItMTItMzABAAAA2sAEAAMAAAACTkEAfYx2QkEg2wjVpKSxQSDbCDJDSVEuTkFTREFRR1M6QklMSS5JUV9UT1RBTF9FUVVJVFkuMTAwMDAuMjAyMi0xMi0zMAEAAAAiXGURAgAAAAkyMTcxNi4wNjYBCAAAAAUAAAABMQEAAAALLTIxMDE1MDA4MzADAAAAAjMyAgAAAAQxMjc1BAAAAAEwBwAAAAoxMi8zMC8yMDIyCAAAAAoxMi8zMS8yMDIxCQAAAAEwfYx2QkEg2whllUuxQSDbCDFDSVEuTkFTREFRR1M6VkxZLklRX1RPVEFMX0VRVUlUWS4xMDAwMC4yMDIyLTEyLTMwAQAAANrABAACAAAACDUwODQuMDY2AQgAAAAFAAAAATEBAAAACy0yMDU4NDYwNzg2AwAAAAMxNjACAAAABDEyNzUEAAAAATAHAAAACjEyLzMwLzIwMjIIAAAACjEyLzMxLzIwMjEJAAAAATB9jHZCQSDbCNWkpLFBINsILkNJUS5OQVNEQVFHUzpCSUxJLklRX05FVF9ERUJULjEwMDAwLjIwMjItMTItMzABAAAAIlxlEQIAAAAJLTEwODUwLjU1AQgAAAAFAAAAATEBAAAACy0yMTAxNTAwODMwAwAAAAIzMgIAAAAENDM2NAQAAAABMAcAAAAKMTIvMzAvMjAyMggAAAAKMTIvMzEvMjAyMQkAAAABMH2MdkJBINsIWW5LsUEg2wgtQ0lRLk5BU0RBUUdTOlZMWS5J</t>
  </si>
  <si>
    <t>UV9ORVRfREVCVC4xMDAwMC4yMDIyLTEyLTMwAQAAANrABAACAAAABzIwMS43NDcBCAAAAAUAAAABMQEAAAALLTIwNTg0NjA3ODYDAAAAAzE2MAIAAAAENDM2NAQAAAABMAcAAAAKMTIvMzAvMjAyMggAAAAKMTIvMzEvMjAyMQkAAAABMFSzdkJBINsIzH2ksUEg2wgyQ0lRLk5BU0RBUUdTOk1JREQuSVFfR1JPU1NfTUFSR0lOLjEwMDAwLjIwMjItMTItMzABAAAAJmkEAAIAAAAHMzYuNzU1OQEIAAAABQAAAAExAQAAAAstMjA1ODk3MTQ5NQMAAAADMTYwAgAAAAQ0MDc0BAAAAAEwBwAAAAoxMi8zMC8yMDIyCAAAAAgxLzEvMjAyMgkAAAABMFSzdkJBINsICflKsUEg2wgyQ0lRLk5BU0RBUUdTOlNNQ0kuSVFfR1JPU1NfTUFSR0lOLjEwMDAwLjIwMjItMTItMzABAAAAxt5iAAIAAAAHMTMuNjc4OAEIAAAABQAAAAExAQAAAAstMjA2MjM3Njc1OAMAAAADMTYwAgAAAAQ0MDc0BAAAAAEwBwAAAAoxMi8zMC8yMDIyCAAAAAoxMi8zMS8yMDIxCQAAAAEwVLN2QkEg2wim4aOxQSDbCDBDSVEuTkFTREFRR1M6TUlERC5JUV9UT1RBTF9MSUFCLjEwMDAwLjIwMjItMTItMzABAAAAJmkEAAIAAAAIMzg4OS4zMjIBCAAAAAUAAAABMQEAAAALLTIwNTg5NzE0OTUDAAAAAzE2MAIAAAAEMTI3NgQAAAABMAcAAAAKMTIvMzAvMjAyMggAAAAIMS8xLzIwMjIJAAAAATBUs3ZCQSDbCCvSSrFBINsIMENJUS5OQVNEQVFHUzpTTUNJ</t>
  </si>
  <si>
    <t>LklRX1RPVEFMX0xJQUIuMTAwMDAuMjAyMi0xMi0zMAEAAADG3mIAAgAAAAgxNDg5Ljc1NwEIAAAABQAAAAExAQAAAAstMjA2MjM3Njc1OAMAAAADMTYwAgAAAAQxMjc2BAAAAAEwBwAAAAoxMi8zMC8yMDIyCAAAAAoxMi8zMS8yMDIxCQAAAAEwVLN2QkEg2wiqCKSxQSDbCC5DSVEuTkFTREFRR1M6V0lYLklRX1RPVEFMX1JFVi4xMDAwMC4yMDIyLTEyLTMwAQAAAKcM9AICAAAACDEyNjkuNjU3AQgAAAAFAAAAATEBAAAACy0yMTA1MzgyMzA2AwAAAAMxNjACAAAAAjI4BAAAAAEwBwAAAAoxMi8zMC8yMDIyCAAAAAoxMi8zMS8yMDIxCQAAAAEwVLN2QkEg2wjFRKOxQSDbCDFDSVEuTkFTREFRR1M6V0lYLklRX1RPVEFMX0FTU0VUUy4xMDAwMC4yMDIyLTEyLTMwAQAAAKcM9AICAAAACDIwNTkuNzg3AQgAAAAFAAAAATEBAAAACy0yMTA1MzgyMzA2AwAAAAMxNjACAAAABDEwMDcEAAAAATAHAAAACjEyLzMwLzIwMjIIAAAACjEyLzMxLzIwMjEJAAAAATBUs3ZCQSDbCIlso7FBINsIJ0NJUS5OQVNEQVFHUzpXSVguSVFfUkUuMTAwMDAuMjAyMi0xMi0zMAEAAACnDPQCAgAAAAgtNjQ4LjEzOAEIAAAABQAAAAExAQAAAAstMjEwNTM4MjMwNgMAAAADMTYwAgAAAAQxMjIyBAAAAAEwBwAAAAoxMi8zMC8yMDIyCAAAAAoxMi8zMS8yMDIxCQAAAAEwVLN2QkEg2wiLHqOxQSDbCC5DSVEuTkFTREFRR1M6V0lYLklRX0RJ</t>
  </si>
  <si>
    <t>Vl9TSEFSRS4xMDAwMC4yMDIyLTEyLTMwAQAAAKcM9AIDAAAAAABUs3ZCQSDbCGv3orFBINsIL0NJUS5OQVNEQVFHUzpDQ0NTLklRX05JX01BUkdJTi4xMDAwMC4yMDIyLTEyLTMwAQAAACivaAACAAAACC0zNi4xNjQ5AQgAAAAFAAAAATEBAAAACy0yMDU4ODcyOTA0AwAAAAMxNjACAAAABDQwOTQEAAAAATAHAAAACjEyLzMwLzIwMjIIAAAACjEyLzMxLzIwMjEJAAAAATBUs3ZCQSDbCFSCorFBINsILUNJUS5OQVNEQVFHUzpDQ0NTLklRX1NUX0RFQlQuMTAwMDAuMjAyMi0xMi0zMAEAAAAor2gAAwAAAAAAVLN2QkEg2whNW6KxQSDbCC1DSVEuTkFTREFRR1M6Q0NDUy5JUV9MVF9ERUJULjEwMDAwLjIwMjItMTItMzABAAAAKK9oAAIAAAAGNzgwLjYxAQgAAAAFAAAAATEBAAAACy0yMDU4ODcyOTA0AwAAAAMxNjACAAAABDEwNDkEAAAAATAHAAAACjEyLzMwLzIwMjIIAAAACjEyLzMxLzIwMjEJAAAAATBUs3ZCQSDbCE1borFBINsIM0NJUS5OQVNEQVFHUzpDQ0NTLklRX1JFVFVSTl9FUVVJVFkuMTAwMDAuMjAyMi0xMi0zMAEAAAAor2gAAgAAAAgtMTUuMjEzNwEIAAAABQAAAAExAQAAAAstMjA1ODg3MjkwNAMAAAADMTYwAgAAAAQ0MTI4BAAAAAEwBwAAAAoxMi8zMC8yMDIyCAAAAAoxMi8zMS8yMDIxCQAAAAEwVLN2QkEg2whNW6KxQSDbCDFDSVEuTkFTREFRR1M6RUVGVC5JUV9FQklUX01BUkdJTi4xMDAw</t>
  </si>
  <si>
    <t>MC4yMDIyLTEyLTMwAQAAAHJuAAACAAAABjcuNDMyOQEIAAAABQAAAAExAQAAAAstMjA1OTk0NjI1OAMAAAADMTYwAgAAAAQ0MDUzBAAAAAEwBwAAAAoxMi8zMC8yMDIyCAAAAAoxMi8zMS8yMDIxCQAAAAEwVLN2QkEg2wgYv6GxQSDbCDJDSVEuTkFTREFRR1M6RUVGVC5JUV9UT1RBTF9FUVVJVFkuMTAwMDAuMjAyMi0xMi0zMAEAAABybgAAAgAAAAgxMjU1LjUyNAEIAAAABQAAAAExAQAAAAstMjA1OTk0NjI1OAMAAAADMTYwAgAAAAQxMjc1BAAAAAEwBwAAAAoxMi8zMC8yMDIyCAAAAAoxMi8zMS8yMDIxCQAAAAEwVLN2QkEg2wgJmKGxQSDbCC5DSVEuTkFTREFRR1M6RUVGVC5JUV9ORVRfREVCVC4xMDAwMC4yMDIyLTEyLTMwAQAAAHJuAAACAAAACC0yMTUuMzQ0AQgAAAAFAAAAATEBAAAACy0yMDU5OTQ2MjU4AwAAAAMxNjACAAAABDQzNjQEAAAAATAHAAAACjEyLzMwLzIwMjIIAAAACjEyLzMxLzIwMjEJAAAAATBUs3ZCQSDbCABxobFBINsIMkNJUS5OQVNEQVFHUzpBTFRSLklRX0dST1NTX01BUkdJTi4xMDAwMC4yMDIyLTEyLTMwAQAAAPwOSQACAAAABzc1LjYzNDgBCAAAAAUAAAABMQEAAAALLTIwNTk1NTY5MjIDAAAAAzE2MAIAAAAENDA3NAQAAAABMAcAAAAKMTIvMzAvMjAyMggAAAAKMTIvMzEvMjAyMQkAAAABMFSzdkJBINsI5yKhsUEg2wgwQ0lRLk5BU0RBUUdTOkFMVFIuSVFfVE9UQUxfTElB</t>
  </si>
  <si>
    <t>Qi4xMDAwMC4yMDIyLTEyLTMwAQAAAPwOSQACAAAABzU1MC4wNzgBCAAAAAUAAAABMQEAAAALLTIwNTk1NTY5MjIDAAAAAzE2MAIAAAAEMTI3NgQAAAABMAcAAAAKMTIvMzAvMjAyMggAAAAKMTIvMzEvMjAyMQkAAAABMFSzdkJBINsI0tSgsUEg2wgvQ0lRLk5BU0RBUUdTOkVYTFMuSVFfVE9UQUxfUkVWLjEwMDAwLjIwMjItMTItMzABAAAAfN0MAAIAAAAIMTEyMi4yOTMBCAAAAAUAAAABMQEAAAALLTIwNTk3MTYxNTIDAAAAAzE2MAIAAAACMjgEAAAAATAHAAAACjEyLzMwLzIwMjIIAAAACjEyLzMxLzIwMjEJAAAAATBUs3ZCQSDbCMKGoLFBINsIMkNJUS5OQVNEQVFHUzpFWExTLklRX1RPVEFMX0FTU0VUUy4xMDAwMC4yMDIyLTEyLTMwAQAAAHzdDAACAAAACDEyODIuOTA0AQgAAAAFAAAAATEBAAAACy0yMDU5NzE2MTUyAwAAAAMxNjACAAAABDEwMDcEAAAAATAHAAAACjEyLzMwLzIwMjIIAAAACjEyLzMxLzIwMjEJAAAAATBUs3ZCQSDbCLlfoLFBINsIKENJUS5OQVNEQVFHUzpFWExTLklRX1JFLjEwMDAwLjIwMjItMTItMzABAAAAfN0MAAIAAAAHNzU2LjEzNwEIAAAABQAAAAExAQAAAAstMjA1OTcxNjE1MgMAAAADMTYwAgAAAAQxMjIyBAAAAAEwBwAAAAoxMi8zMC8yMDIyCAAAAAoxMi8zMS8yMDIxCQAAAAEwVLN2QkEg2wi5X6CxQSDbCC9DSVEuTkFTREFRR1M6RVhMUy5JUV9ESVZfU0hBUkUuMTAw</t>
  </si>
  <si>
    <t>MDAuMjAyMi0xMi0zMAEAAAB83QwAAwAAAAAAVLN2QkEg2wihEaCxQSDbCC9DSVEuTkFTREFRR1M6Tk9WVC5JUV9OSV9NQVJHSU4uMTAwMDAuMjAyMi0xMi0zMAEAAACYGwYAAgAAAAU3LjEyMQEIAAAABQAAAAExAQAAAAstMjA1OTAzOTQyNAMAAAADMTYwAgAAAAQ0MDk0BAAAAAEwBwAAAAoxMi8zMC8yMDIyCAAAAAoxMi8zMS8yMDIxCQAAAAEwVLN2QkEg2wiLw5+xQSDbCC1DSVEuTkFTREFRR1M6Tk9WVC5JUV9TVF9ERUJULjEwMDAwLjIwMjItMTItMzABAAAAmBsGAAMAAAAAAFSzdkJBINsIhJyfsUEg2wgtQ0lRLk5BU0RBUUdTOk5PVlQuSVFfTFRfREVCVC4xMDAwMC4yMDIyLTEyLTMwAQAAAJgbBgACAAAABzQyOS4zNjEBCAAAAAUAAAABMQEAAAALLTIwNTkwMzk0MjQDAAAAAzE2MAIAAAAEMTA0OQQAAAABMAcAAAAKMTIvMzAvMjAyMggAAAAKMTIvMzEvMjAyMQkAAAABMFSzdkJBINsIhJyfsUEg2wgzQ0lRLk5BU0RBUUdTOk5PVlQuSVFfUkVUVVJOX0VRVUlUWS4xMDAwMC4yMDIyLTEyLTMwAQAAAJgbBgACAAAABzEwLjA4NTMBCAAAAAUAAAABMQEAAAALLTIwNTkwMzk0MjQDAAAAAzE2MAIAAAAENDEyOAQAAAABMAcAAAAKMTIvMzAvMjAyMggAAAAKMTIvMzEvMjAyMQkAAAABMFSzdkJBINsIdnWfsUEg2wgxQ0lRLk5BU0RBUUdTOlNQU0MuSVFfRUJJVF9NQVJHSU4uMTAwMDAuMjAyMi0xMi0zMAEA</t>
  </si>
  <si>
    <t>AACIhwAAAgAAAAcxNC4yOTc1AQgAAAAFAAAAATEBAAAACy0yMDYwMDQ0MDM4AwAAAAMxNjACAAAABDQwNTMEAAAAATAHAAAACjEyLzMwLzIwMjIIAAAACjEyLzMxLzIwMjEJAAAAATBUs3ZCQSDbCFPZnrFBINsIMkNJUS5OQVNEQVFHUzpTUFNDLklRX1RPVEFMX0VRVUlUWS4xMDAwMC4yMDIyLTEyLTMwAQAAAIiHAAACAAAABzQ4NC4yNTkBCAAAAAUAAAABMQEAAAALLTIwNjAwNDQwMzgDAAAAAzE2MAIAAAAEMTI3NQQAAAABMAcAAAAKMTIvMzAvMjAyMggAAAAKMTIvMzEvMjAyMQkAAAABMFSzdkJBINsIXACfsUEg2wguQ0lRLk5BU0RBUUdTOlNQU0MuSVFfTkVUX0RFQlQuMTAwMDAuMjAyMi0xMi0zMAEAAACIhwAAAgAAAAgtMjM2Ljc3NgEIAAAABQAAAAExAQAAAAstMjA2MDA0NDAzOAMAAAADMTYwAgAAAAQ0MzY0BAAAAAEwBwAAAAoxMi8zMC8yMDIyCAAAAAoxMi8zMS8yMDIxCQAAAAEwVLN2QkEg2whIsp6xQSDbCDJDSVEuTkFTREFRR1M6V1RGQy5JUV9HUk9TU19NQVJHSU4uMTAwMDAuMjAyMi0xMi0zMAEAAABOeAEAAwAAAAAAVLN2QkEg2wgpPZ6xQSDbCDBDSVEuTkFTREFRR1M6V1RGQy5JUV9UT1RBTF9MSUFCLjEwMDAwLjIwMjItMTItMzABAAAATngBAAIAAAAJNDU2NDMuNDU1AQgAAAAFAAAAATEBAAAACy0yMDU4NDkyOTUwAwAAAAMxNjACAAAABDEyNzYEAAAAATAHAAAACjEyLzMwLzIwMjII</t>
  </si>
  <si>
    <t>AAAACjEyLzMxLzIwMjEJAAAAATBUs3ZCQSDbCCk9nrFBINsIL0NJUS5OQVNEQVFHUzpFWEVMLklRX1RPVEFMX1JFVi4xMDAwMC4yMDIyLTEyLTMwAQAAALJuAAACAAAABzE0MzQuOTcBCAAAAAUAAAABMQEAAAALLTIwNjIxMzA4MjADAAAAAzE2MAIAAAACMjgEAAAAATAHAAAACjEyLzMwLzIwMjIIAAAACjEyLzMxLzIwMjEJAAAAATBUs3ZCQSDbCAjInbFBINsIMkNJUS5OQVNEQVFHUzpFWEVMLklRX1RPVEFMX0FTU0VUUy4xMDAwMC4yMDIyLTEyLTMwAQAAALJuAAACAAAACDI2MTYuMjM5AQgAAAAFAAAAATEBAAAACy0yMDYyMTMwODIwAwAAAAMxNjACAAAABDEwMDcEAAAAATAHAAAACjEyLzMwLzIwMjIIAAAACjEyLzMxLzIwMjEJAAAAATBUs3ZCQSDbCAjInbFBINsIKENJUS5OQVNEQVFHUzpFWEVMLklRX1JFLjEwMDAwLjIwMjItMTItMzABAAAAsm4AAAIAAAAILTIxNi41MDcBCAAAAAUAAAABMQEAAAALLTIwNjIxMzA4MjADAAAAAzE2MAIAAAAEMTIyMgQAAAABMAcAAAAKMTIvMzAvMjAyMggAAAAKMTIvMzEvMjAyMQkAAAABMFSzdkJBINsIA6GdsUEg2wgvQ0lRLk5BU0RBUUdTOkVYRUwuSVFfRElWX1NIQVJFLjEwMDAwLjIwMjItMTItMzABAAAAsm4AAAMAAAAAAFSzdkJBINsI8XmdsUEg2wgvQ0lRLk5BU0RBUUdTOkVYUE8uSVFfTklfTUFSR0lOLjEwMDAwLjIwMjItMTItMzABAAAAKSAEAAIAAAAH</t>
  </si>
  <si>
    <t>MjIuMDYyNAEIAAAABQAAAAExAQAAAAstMjA1OTU1Njc1MAMAAAADMTYwAgAAAAQ0MDk0BAAAAAEwBwAAAAoxMi8zMC8yMDIyCAAAAAoxMi8zMC8yMDIyCQAAAAEwVLN2QkEg2wipBJ2xQSDbCC1DSVEuTkFTREFRR1M6RVhQTy5JUV9TVF9ERUJULjEwMDAwLjIwMjItMTItMzABAAAAKSAEAAMAAAAAAFSzdkJBINsIl92csUEg2wgtQ0lRLk5BU0RBUUdTOkVYUE8uSVFfTFRfREVCVC4xMDAwMC4yMDIyLTEyLTMwAQAAACkgBAADAAAAAABUs3ZCQSDbCJfdnLFBINsIM0NJUS5OQVNEQVFHUzpFWFBPLklRX1JFVFVSTl9FUVVJVFkuMTAwMDAuMjAyMi0xMi0zMAEAAAApIAQAAgAAAAcyNy43Mzg1AQgAAAAFAAAAATEBAAAACy0yMDU5NTU2NzUwAwAAAAMxNjACAAAABDQxMjgEAAAAATAHAAAACjEyLzMwLzIwMjIIAAAACjEyLzMwLzIwMjIJAAAAATBUs3ZCQSDbCJK2nLFBINsIKENJUS5OQVNEQVFHUzpJQ0xSLklRX1JFLjEwMDAwLjIwMjItMTItMzABAAAA8REGAAIAAAAHMTQxNi4wOAEIAAAABQAAAAExAQAAAAstMjA1OTQ5NjgwMwMAAAADMTYwAgAAAAQxMjIyBAAAAAEwBwAAAAoxMi8zMC8yMDIyCAAAAAoxMi8zMS8yMDIxCQAAAAEwVLN2QkEg2whnGpyxQSDbCC1DSVEuTkFTREFRR1M6WlMuSVFfVE9UQUxfUkVWLjEwMDAwLjIwMjItMTItMzABAAAA1MyBAwIAAAAHODU5LjU1OAEIAAAABQAAAAExAQAAAAst</t>
  </si>
  <si>
    <t>MjEwODkzMjMwMAMAAAADMTYwAgAAAAIyOAQAAAABMAcAAAAKMTIvMzAvMjAyMggAAAAJMS8zMS8yMDIyCQAAAAEwVLN2QkEg2whnGpyxQSDbCDFDSVEuTkFTREFRR006TURCLklRX0dST1NTX01BUkdJTi4xMDAwMC4yMDIyLTEyLTMwAQAAAOJuzAICAAAABzcwLjMwMjQBCAAAAAUAAAABMQEAAAALLTIxMDc3NDkzNjgDAAAAAzE2MAIAAAAENDA3NAQAAAABMAcAAAAKMTIvMzAvMjAyMggAAAAJMS8zMS8yMDIyCQAAAAEwVLN2QkEg2whc85uxQSDbCDFDSVEuTkFTREFRR1M6UlBSWC5JUV9FQklUX01BUkdJTi4xMDAwMC4yMDIyLTEyLTMwAQAAAPRw4icCAAAABzYyLjQ5MTIBCAAAAAUAAAABMQEAAAALLTIwNjA4Mjc2ODIDAAAAAzE2MAIAAAAENDA1MwQAAAABMAcAAAAKMTIvMzAvMjAyMggAAAAKMTIvMzEvMjAyMQkAAAABMFSzdkJBINsIUcybsUEg2wgtQ0lRLk5BU0RBUUdTOlRXLklRX1RPVEFMX1JFVi4xMDAwMC4yMDIyLTEyLTMwAQAAALz/FgACAAAACDEwNzQuODU3AQgAAAAFAAAAATEBAAAACy0yMDU5Mjc3Nzk5AwAAAAMxNjACAAAAAjI4BAAAAAEwBwAAAAoxMi8zMC8yMDIyCAAAAAoxMi8zMS8yMDIxCQAAAAEwVLN2QkEg2whHpZuxQSDbCDFDSVEuTkFTREFRR1M6RE9YLklRX1RPVEFMX0FTU0VUUy4xMDAwMC4yMDIyLTEyLTMwAQAAAG5gAAACAAAACDY1NTUuNDc3AQgAAAAFAAAAATEBAAAACy0y</t>
  </si>
  <si>
    <t>MDYxMjU3NzI4AwAAAAMxNjACAAAABDEwMDcEAAAAATAHAAAACjEyLzMwLzIwMjIIAAAACjEyLzMxLzIwMjEJAAAAATBUs3ZCQSDbCBLimrFBINsILkNJUS5OQVNEQVFHUzpET1guSVFfRElWX1NIQVJFLjEwMDAwLjIwMjItMTItMzABAAAAbmAAAAIAAAAEMS40NAEIAAAABQAAAAExAQAAAAstMjA2MTI1NzcyOAMAAAADMTYwAgAAAAQzMDU4BAAAAAEwBwAAAAoxMi8zMC8yMDIyCAAAAAoxMi8zMS8yMDIxCQAAAAEwVLN2QkEg2wgJu5qxQSDbCC1DSVEuTkFTREFRR1M6QlJLUi5JUV9TVF9ERUJULjEwMDAwLjIwMjItMTItMzABAAAA1QsIAAMAAAAAAFSzdkJBINsI/JOasUEg2wgtQ0lRLk5BU0RBUUdTOkJSS1IuSVFfTFRfREVCVC4xMDAwMC4yMDIyLTEyLTMwAQAAANULCAACAAAABjEyMzcuMwEIAAAABQAAAAExAQAAAAstMjA1OTAxMDQzNQMAAAADMTYwAgAAAAQxMDQ5BAAAAAEwBwAAAAoxMi8zMC8yMDIyCAAAAAoxMi8zMS8yMDIxCQAAAAEwVLN2QkEg2wj8k5qxQSDbCC1DSVEuTkFTREFRQ006V1NDLklRX05FVF9ERUJULjEwMDAwLjIwMjItMTItMzABAAAAiAE5AAIAAAAIMjkwMC43OTMBCAAAAAUAAAABMQEAAAALLTIwNjAwOTkxNzUDAAAAAzE2MAIAAAAENDM2NAQAAAABMAcAAAAKMTIvMzAvMjAyMggAAAAKMTIvMzEvMjAyMQkAAAABMFSzdkJBINsI60WasUEg2wgoQ0lRLk5BU0RBUUdTOkxBTVIu</t>
  </si>
  <si>
    <t>SVFfUkUuMTAwMDAuMjAyMi0xMi0zMAEAAADlYwUAAgAAAAgtNzM0LjQxNQEIAAAABQAAAAExAQAAAAstMjA1OTUzNTcyNwMAAAADMTYwAgAAAAQxMjIyBAAAAAEwBwAAAAoxMi8zMC8yMDIyCAAAAAoxMi8zMS8yMDIxCQAAAAEwVLN2QkEg2wjkHpqxQSDbCC9DSVEuTkFTREFRR1M6Q0hLLklRX1RPVEFMX0xJQUIuMTAwMDAuMjAyMi0xMi0zMAEAAAAR8QQAAgAAAAQ1MzM4AQgAAAAFAAAAATEBAAAACy0yMDU5OTgwMjY5AwAAAAMxNjACAAAABDEyNzYEAAAAATAHAAAACjEyLzMwLzIwMjIIAAAACjEyLzMxLzIwMjEJAAAAATBUs3ZCQSDbCOQemrFBINsIMUNJUS5OQVNEQVFHUzpGTEVYLklRX0VCSVRfTUFSR0lOLjEwMDAwLjIwMjItMTItMzABAAAAjmcAAAIAAAAGNC40NzQzAQgAAAAFAAAAATEBAAAACy0yMDYyOTcyNjI2AwAAAAMxNjACAAAABDQwNTMEAAAAATAHAAAACjEyLzMwLzIwMjIIAAAACjEyLzMxLzIwMjEJAAAAATBUs3ZCQSDbCLuCmbFBINsIL0NJUS5OQVNEQVFHUzpFV0JDLklRX1RPVEFMX1JFVi4xMDAwMC4yMDIyLTEyLTMwAQAAAIgNBgACAAAACDE3MzAuMDA5AQgAAAAFAAAAATEBAAAACy0yMDU4NTgwNTY0AwAAAAMxNjACAAAAAjI4BAAAAAEwBwAAAAoxMi8zMC8yMDIyCAAAAAoxMi8zMS8yMDIxCQAAAAEwVLN2QkEg2wjTNJmxQSDbCDJDSVEuTkFTREFRR006UFNOWS5JUV9UT1RBTF9F</t>
  </si>
  <si>
    <t>UVVJVFkuMTAwMDAuMjAyMi0xMi0zMAEAAACVAdcOAgAAAAcxMjIuNDk2AQgAAAAFAAAAATEBAAAACy0yMDg2NTA5NDg3AwAAAAMxNjACAAAABDEyNzUEAAAAATAHAAAACjEyLzMwLzIwMjIIAAAACjEyLzMxLzIwMjEJAAAAATBUs3ZCQSDbCNENmbFBINsIMENJUS5OQVNEQVFHUzpaSS5JUV9UT1RBTF9BU1NFVFMuMTAwMDAuMjAyMi0xMi0zMAEAAABhwSAnAgAAAAY2ODUyLjkBCAAAAAUAAAABMQEAAAALLTIwNjA2MzA3MjIDAAAAAzE2MAIAAAAEMTAwNwQAAAABMAcAAAAKMTIvMzAvMjAyMggAAAAKMTIvMzEvMjAyMQkAAAABMFSzdkJBINsIxeaYsUEg2wgtQ0lRLk5BU0RBUUdTOlpJLklRX0RJVl9TSEFSRS4xMDAwMC4yMDIyLTEyLTMwAQAAAGHBICcDAAAAAABUs3ZCQSDbCL2/mLFBINsILUNJUS5OQVNEQVFHUzpMRUNPLklRX1NUX0RFQlQuMTAwMDAuMjAyMi0xMi0zMAEAAACCKgUAAgAAAAY1MS45NjQBCAAAAAUAAAABMQEAAAALLTIwNjAwNDQwMzADAAAAAzE2MAIAAAAEMTA0NgQAAAABMAcAAAAKMTIvMzAvMjAyMggAAAAKMTIvMzEvMjAyMQkAAAABMFSzdkJBINsIsHGYsUEg2wgtQ0lRLk5BU0RBUUdTOkxFQ08uSVFfTFRfREVCVC4xMDAwMC4yMDIyLTEyLTMwAQAAAIIqBQACAAAABzcxNy4wODkBCAAAAAUAAAABMQEAAAALLTIwNjAwNDQwMzADAAAAAzE2MAIAAAAEMTA0OQQAAAABMAcAAAAKMTIv</t>
  </si>
  <si>
    <t>MzAvMjAyMggAAAAKMTIvMzEvMjAyMQkAAAABMFSzdkJBINsIvpiYsUEg2wgwQ0lRLk5BU0RBUUdTOkZDTkMuQS5JUV9ORVRfREVCVC4xMDAwMC4yMDIyLTEyLTMwAQAAAOM+BQACAAAABS03NjA4AQgAAAAFAAAAATEBAAAACy0yMDU5MjY2NjIzAwAAAAMxNjACAAAABDQzNjQEAAAAATAHAAAACjEyLzMwLzIwMjIIAAAACjEyLzMxLzIwMjEJAAAAATBUs3ZCQSDbCKFKmLFBINsIMENJUS5OQVNEQVFHUzpaRy5JUV9HUk9TU19NQVJHSU4uMTAwMDAuMjAyMi0xMi0zMAEAAAAeKDkBAgAAAAc4NC44NDk5AQgAAAAFAAAAATEBAAAACy0yMDYwODk5NjA3AwAAAAMxNjACAAAABDQwNzQEAAAAATAHAAAACjEyLzMwLzIwMjIIAAAACjEyLzMxLzIwMjEJAAAAATBUs3ZCQSDbCKFKmLFBINsIKENJUS5OQVNEQVFHUzpSR0VOLklRX1JFLjEwMDAwLjIwMjItMTItMzABAAAA6YMAAAIAAAAGMTk0LjA2AQgAAAAFAAAAATEBAAAACy0yMDU5OTQ2MjM4AwAAAAMxNjACAAAABDEyMjIEAAAAATAHAAAACjEyLzMwLzIwMjIIAAAACjEyLzMxLzIwMjEJAAAAATBUs3ZCQSDbCI0jmLFBINsIMENJUS5OQVNEQVFHUzpOQklYLklRX1RPVEFMX0xJQUIuMTAwMDAuMjAyMi0xMi0zMAEAAABJfQAAAgAAAAU2OTguNQEIAAAABQAAAAExAQAAAAstMjA2MTc1NzMyNwMAAAADMTYwAgAAAAQxMjc2BAAAAAEwBwAAAAoxMi8zMC8yMDIyCAAA</t>
  </si>
  <si>
    <t>AAoxMi8zMS8yMDIxCQAAAAEwVLN2QkEg2whN1ZexQSDbCDBDSVEuTkFTREFRR1M6UEFBLklRX0VCSVRfTUFSR0lOLjEwMDAwLjIwMjItMTItMzABAAAA1AIGAAIAAAAGMy40MjkzAQgAAAAFAAAAATEBAAAACy0yMDU4NjY2OTY2AwAAAAMxNjACAAAABDQwNTMEAAAAATAHAAAACjEyLzMwLzIwMjIIAAAACjEyLzMxLzIwMjEJAAAAATBUs3ZCQSDbCCI5l7FBINsIL0NJUS5OQVNEQVFHUzpDSEROLklRX1RPVEFMX1JFVi4xMDAwMC4yMDIyLTEyLTMwAQAAAAv6AwACAAAABjE1OTcuMgEIAAAABQAAAAExAQAAAAstMjA2MDA2MjEwMQMAAAADMTYwAgAAAAIyOAQAAAABMAcAAAAKMTIvMzAvMjAyMggAAAAKMTIvMzEvMjAyMQkAAAABMFSzdkJBINsICeuWsUEg2wgxQ0lRLk5BU0RBUUdTOkxCVFkuQS5JUV9OSV9NQVJHSU4uMTAwMDAuMjAyMi0xMi0zMAEAAAAD65cAAgAAAAgxMzAuMjE0NAEIAAAABQAAAAExAQAAAAstMjA2MDAzNzgyOAMAAAADMTYwAgAAAAQ0MDk0BAAAAAEwBwAAAAoxMi8zMC8yMDIyCAAAAAoxMi8zMS8yMDIxCQAAAAEwVLN2QkEg2wj1nJaxQSDbCDVDSVEuTkFTREFRR1M6TEJUWS5BLklRX1JFVFVSTl9FUVVJVFkuMTAwMDAuMjAyMi0xMi0zMAEAAAAD65cAAgAAAAc2OS41NTY1AQgAAAAFAAAAATEBAAAACy0yMDYwMDM3ODI4AwAAAAMxNjACAAAABDQxMjgEAAAAATAHAAAACjEyLzMwLzIw</t>
  </si>
  <si>
    <t>MjIIAAAACjEyLzMxLzIwMjEJAAAAATBUs3ZCQSDbCADElrFBINsIMkNJUS5OQVNEQVFHUzpNQU5ILklRX1RPVEFMX0VRVUlUWS4xMDAwMC4yMDIyLTEyLTMwAQAAAP/XBQACAAAABzI1MC42NDQBCAAAAAUAAAABMQEAAAALLTIwNjIyMzMzMjMDAAAAAzE2MAIAAAAEMTI3NQQAAAABMAcAAAAKMTIvMzAvMjAyMggAAAAKMTIvMzEvMjAyMQkAAAABMFSzdkJBINsI7HWWsUEg2wgyQ0lRLk5BU0RBUUdTOkpBWlouSVFfVE9UQUxfQVNTRVRTLjEwMDAwLjIwMjItMTItMzABAAAARZ1mAAIAAAAJMTIyOTguNjM5AQgAAAAFAAAAATEBAAAACy0yMDU4OTkzODEyAwAAAAMxNjACAAAABDEwMDcEAAAAATAHAAAACjEyLzMwLzIwMjIIAAAACjEyLzMxLzIwMjEJAAAAATBUs3ZCQSDbCNUnlrFBINsIL0NJUS5OQVNEQVFHUzpKQVpaLklRX0RJVl9TSEFSRS4xMDAwMC4yMDIyLTEyLTMwAQAAAEWdZgADAAAAAABUs3ZCQSDbCMsAlrFBINsILUNJUS5OQVNEQVFHUzpES05HLklRX1NUX0RFQlQuMTAwMDAuMjAyMi0xMi0zMAEAAACNl64mAwAAAAAAVLN2QkEg2wi92ZWxQSDbCC1DSVEuTkFTREFRR1M6REtORy5JUV9MVF9ERUJULjEwMDAwLjIwMjItMTItMzABAAAAjZeuJgIAAAAIMTI0OC40NTIBCAAAAAUAAAABMQEAAAALLTIwNjAwMzc4MjIDAAAAAzE2MAIAAAAEMTA0OQQAAAABMAcAAAAKMTIvMzAvMjAyMggAAAAKMTIv</t>
  </si>
  <si>
    <t>MzEvMjAyMQkAAAABMFSzdkJBINsIvdmVsUEg2wguQ0lRLk5BU0RBUUdTOkFMR00uSVFfTkVUX0RFQlQuMTAwMDAuMjAyMi0xMi0zMAEAAAALx0AAAgAAAAgtMzA2LjI2NAEIAAAABQAAAAExAQAAAAstMjA2MjU2MzgwNQMAAAADMTYwAgAAAAQ0MzY0BAAAAAEwBwAAAAoxMi8zMC8yMDIyCAAAAAoxMi8yMy8yMDIyCQAAAAEwVLN2QkEg2wisi5WxQSDbCDJDSVEuTkFTREFRR1M6TU9STi5JUV9HUk9TU19NQVJHSU4uMTAwMDAuMjAyMi0xMi0zMAEAAADpewAAAgAAAAc1OC45MDA3AQgAAAAFAAAAATEBAAAACy0yMDU5NTM1NjU1AwAAAAMxNjACAAAABDQwNzQEAAAAATAHAAAACjEyLzMwLzIwMjIIAAAACjEyLzMxLzIwMjEJAAAAATBUs3ZCQSDbCKyLlbFBINsIJ0NJUS5OQVNEQVFHUzpDQVIuSVFfUkUuMTAwMDAuMjAyMi0xMi0zMAEAAACcZgAAAgAAAAQtMTg1AQgAAAAFAAAAATEBAAAACy0yMDYwNjQzNzQ0AwAAAAMxNjACAAAABDEyMjIEAAAAATAHAAAACjEyLzMwLzIwMjIIAAAACjEyLzMxLzIwMjEJAAAAATBUs3ZCQSDbCKBklbFBINsILkNJUS5OQVNEQVFHUzpDQVIuSVFfRElWX1NIQVJFLjEwMDAwLjIwMjItMTItMzABAAAAnGYAAAMAAAAAAFSzdkJBINsIlj2VsUEg2wgxQ0lRLk5BU0RBUUdTOkhPT0QuSVFfRUJJVF9NQVJHSU4uMTAwMDAuMjAyMi0xMi0zMAEAAADfE38QAwAAAAJOQQBUs3ZCQSDb</t>
  </si>
  <si>
    <t>CIbvlLFBINsILUNJUS5OQVNEQVFHUzpIT09ELklRX1NUX0RFQlQuMTAwMDAuMjAyMi0xMi0zMAEAAADfE38QAgAAAAQzNjUxAQgAAAAFAAAAATEBAAAACy0yMDU4ODk4NDM1AwAAAAMxNjACAAAABDEwNDYEAAAAATAHAAAACjEyLzMwLzIwMjIIAAAACjEyLzMxLzIwMjEJAAAAATBUs3ZCQSDbCHjIlLFBINsILUNJUS5OQVNEQVFHUzpIT09ELklRX0xUX0RFQlQuMTAwMDAuMjAyMi0xMi0zMAEAAADfE38QAwAAAAAAVLN2QkEg2wh4yJSxQSDbCC9DSVEuTkFTREFRR1M6QlouSVFfRUJJVF9NQVJHSU4uMTAwMDAuMjAyMi0xMi0zMAEAAABSlqwqAgAAAAYxMS4wMzcBCAAAAAUAAAABMQEAAAALLTIwOTk3OTY5MjkDAAAAAjMyAgAAAAQ0MDUzBAAAAAEwBwAAAAoxMi8zMC8yMDIyCAAAAAoxMi8zMS8yMDIxCQAAAAEwVLN2QkEg2whOLJSxQSDbCCZDSVEuTkFTREFRR1M6QlouSVFfUkUuMTAwMDAuMjAyMi0xMi0zMAEAAABSlqwqAgAAAAktMzY5My4xMTkBCAAAAAUAAAABMQEAAAALLTIwOTk3OTY5MjkDAAAAAjMyAgAAAAQxMjIyBAAAAAEwBwAAAAoxMi8zMC8yMDIyCAAAAAoxMi8zMS8yMDIxCQAAAAEwVLN2QkEg2whOLJSxQSDbCDFDSVEuTkFTREFRR1M6Q0dOWC5JUV9FQklUX01BUkdJTi4xMDAwMC4yMDIyLTEyLTMwAQAAACJoAAACAAAABzMwLjM4MjkBCAAAAAUAAAABMQEAAAALLTIwNjA2ODgwNzIDAAAA</t>
  </si>
  <si>
    <t>AzE2MAIAAAAENDA1MwQAAAABMAcAAAAKMTIvMzAvMjAyMggAAAAKMTIvMzEvMjAyMQkAAAABMFSzdkJBINsINbeTsUEg2wgyQ0lRLk5BU0RBUUdTOkNHTlguSVFfVE9UQUxfRVFVSVRZLjEwMDAwLjIwMjItMTItMzABAAAAImgAAAIAAAAIMTQzMC4wOTMBCAAAAAUAAAABMQEAAAALLTIwNjA2ODgwNzIDAAAAAzE2MAIAAAAEMTI3NQQAAAABMAcAAAAKMTIvMzAvMjAyMggAAAAKMTIvMzEvMjAyMQkAAAABMFSzdkJBINsIOd6TsUEg2wguQ0lRLk5BU0RBUUdTOkNHTlguSVFfTkVUX0RFQlQuMTAwMDAuMjAyMi0xMi0zMAEAAAAiaAAAAgAAAAgtMjk4LjAzNQEIAAAABQAAAAExAQAAAAstMjA2MDY4ODA3MgMAAAADMTYwAgAAAAQ0MzY0BAAAAAEwBwAAAAoxMi8zMC8yMDIyCAAAAAoxMi8zMS8yMDIxCQAAAAEwVLN2QkEg2wgokJOxQSDbCDJDSVEuTkFTREFRR1M6QklMSS5JUV9HUk9TU19NQVJHSU4uMTAwMDAuMjAyMi0xMi0zMAEAAAAiXGURAgAAAAcyMC44NTg1AQgAAAAFAAAAATEBAAAACy0yMTAxNTAwODMwAwAAAAIzMgIAAAAENDA3NAQAAAABMAcAAAAKMTIvMzAvMjAyMggAAAAKMTIvMzEvMjAyMQkAAAABMFSzdkJBINsIChuTsUEg2wgwQ0lRLk5BU0RBUUdTOkJJTEkuSVFfVE9UQUxfTElBQi4xMDAwMC4yMDIyLTEyLTMwAQAAACJcZRECAAAACTMwMzM3LjA4NQEIAAAABQAAAAExAQAAAAstMjEwMTUw</t>
  </si>
  <si>
    <t>MDgzMAMAAAACMzICAAAABDEyNzYEAAAAATAHAAAACjEyLzMwLzIwMjIIAAAACjEyLzMxLzIwMjEJAAAAATBUs3ZCQSDbCAobk7FBINsIL0NJUS5OQVNEQVFHUzpNSURELklRX1RPVEFMX1JFVi4xMDAwMC4yMDIyLTEyLTMwAQAAACZpBAACAAAACDMyNTAuNzkyAQgAAAAFAAAAATEBAAAACy0yMDU4OTcxNDk1AwAAAAMxNjACAAAAAjI4BAAAAAEwBwAAAAoxMi8zMC8yMDIyCAAAAAgxLzEvMjAyMgkAAAABMFSzdkJBINsI4H6SsUEg2wgyQ0lRLk5BU0RBUUdTOk1JREQuSVFfVE9UQUxfQVNTRVRTLjEwMDAwLjIwMjItMTItMzABAAAAJmkEAAIAAAAINjM4My41OTgBCAAAAAUAAAABMQEAAAALLTIwNTg5NzE0OTUDAAAAAzE2MAIAAAAEMTAwNwQAAAABMAcAAAAKMTIvMzAvMjAyMggAAAAIMS8xLzIwMjIJAAAAATBUs3ZCQSDbCOilkrFBINsIKENJUS5OQVNEQVFHUzpNSURELklRX1JFLjEwMDAwLjIwMjItMTItMzABAAAAJmkEAAIAAAAIMzA2Mi4zMDMBCAAAAAUAAAABMQEAAAALLTIwNTg5NzE0OTUDAAAAAzE2MAIAAAAEMTIyMgQAAAABMAcAAAAKMTIvMzAvMjAyMggAAAAIMS8xLzIwMjIJAAAAATBUs3ZCQSDbCNJXkrFBINsIL0NJUS5OQVNEQVFHUzpNSURELklRX0RJVl9TSEFSRS4xMDAwMC4yMDIyLTEyLTMwAQAAACZpBAADAAAAAABUs3ZCQSDbCMgwkrFBINsIL0NJUS5OQVNEQVFDTTpQTFVHLklRX05J</t>
  </si>
  <si>
    <t>X01BUkdJTi4xMDAwMC4yMDIyLTEyLTMwAQAAAOsvBgACAAAACC05MS41NjQxAQgAAAAFAAAAATEBAAAACy0yMDU4OTkyMTA1AwAAAAMxNjACAAAABDQwOTQEAAAAATAHAAAACjEyLzMwLzIwMjIIAAAACjEyLzMxLzIwMjEJAAAAATBUs3ZCQSDbCOW7kbFBINsILUNJUS5OQVNEQVFDTTpQTFVHLklRX1NUX0RFQlQuMTAwMDAuMjAyMi0xMi0zMAEAAADrLwYAAwAAAAAAitp2QkEg2wjWlJGxQSDbCC1DSVEuTkFTREFRQ006UExVRy5JUV9MVF9ERUJULjEwMDAwLjIwMjItMTItMzABAAAA6y8GAAIAAAAHNTA0LjUyNwEIAAAABQAAAAExAQAAAAstMjA1ODk5MjEwNQMAAAADMTYwAgAAAAQxMDQ5BAAAAAEwBwAAAAoxMi8zMC8yMDIyCAAAAAoxMi8zMS8yMDIxCQAAAAEwitp2QkEg2wjWlJGxQSDbCDNDSVEuTkFTREFRQ006UExVRy5JUV9SRVRVUk5fRVFVSVRZLjEwMDAwLjIwMjItMTItMzABAAAA6y8GAAIAAAAILTE1LjE0ODgBCAAAAAUAAAABMQEAAAALLTIwNTg5OTIxMDUDAAAAAzE2MAIAAAAENDEyOAQAAAABMAcAAAAKMTIvMzAvMjAyMggAAAAKMTIvMzEvMjAyMQkAAAABMIradkJBINsI1pSRsUEg2wgyQ0lRLk5BU0RBUUdTOkNBU1kuSVFfR1JPU1NfTUFSR0lOLjEwMDAwLjIwMjItMTItMzABAAAARfIDAAIAAAAHMjIuNDY0NQEIAAAABQAAAAExAQAAAAstMjA1ODE5MDc2OQMAAAADMTYwAgAAAAQ0MDc0</t>
  </si>
  <si>
    <t>BAAAAAEwBwAAAAoxMi8zMC8yMDIyCAAAAAkxLzMxLzIwMjIJAAAAATCK2nZCQSDbCLUfkbFBINsIMENJUS5OQVNEQVFHUzpDQVNZLklRX1RPVEFMX0xJQUIuMTAwMDAuMjAyMi0xMi0zMAEAAABF8gMAAgAAAAgzMjE2LjMzNwEIAAAABQAAAAExAQAAAAstMjA1ODE5MDc2OQMAAAADMTYwAgAAAAQxMjc2BAAAAAEwBwAAAAoxMi8zMC8yMDIyCAAAAAkxLzMxLzIwMjIJAAAAATCK2nZCQSDbCK/4kLFBINsIL0NJUS5OQVNEQVFHUzpDQlNILklRX1RPVEFMX1JFVi4xMDAwMC4yMDIyLTEyLTMwAQAAAAAABAACAAAACDE0OTIuMjAyAQgAAAAFAAAAATEBAAAACy0yMDU5MjUxNTMwAwAAAAMxNjACAAAAAjI4BAAAAAEwBwAAAAoxMi8zMC8yMDIyCAAAAAoxMi8zMS8yMDIxCQAAAAEwitp2QkEg2wjTgpCxQSDbCDJDSVEuTkFTREFRR1M6Q0JTSC5JUV9UT1RBTF9BU1NFVFMuMTAwMDAuMjAyMi0xMi0zMAEAAAAAAAQAAgAAAAkzNjY4OS4wODgBCAAAAAUAAAABMQEAAAALLTIwNTkyNTE1MzADAAAAAzE2MAIAAAAEMTAwNwQAAAABMAcAAAAKMTIvMzAvMjAyMggAAAAKMTIvMzEvMjAyMQkAAAABMIradkJBINsIyVuQsUEg2wgoQ0lRLk5BU0RBUUdTOkNCU0guSVFfUkUuMTAwMDAuMjAyMi0xMi0zMAEAAAAAAAQAAgAAAAY5Mi40OTMBCAAAAAUAAAABMQEAAAALLTIwNTkyNTE1MzADAAAAAzE2MAIAAAAEMTIyMgQAAAAB</t>
  </si>
  <si>
    <t>MAcAAAAKMTIvMzAvMjAyMggAAAAKMTIvMzEvMjAyMQkAAAABMIradkJBINsIyVuQsUEg2wgvQ0lRLk5BU0RBUUdTOkNCU0guSVFfRElWX1NIQVJFLjEwMDAwLjIwMjItMTItMzABAAAAAAAEAAIAAAAFMC45NTIBCAAAAAUAAAABMQEAAAALLTIwNTkyNTE1MzADAAAAAzE2MAIAAAAEMzA1OAQAAAABMAcAAAAKMTIvMzAvMjAyMggAAAAKMTIvMzEvMjAyMQkAAAABMIradkJBINsIvzSQsUEg2wgvQ0lRLk5BU0RBUUdTOlNFSUMuSVFfTklfTUFSR0lOLjEwMDAwLjIwMjItMTItMzABAAAAeZkEAAIAAAAHMjguNDkzNAEIAAAABQAAAAExAQAAAAstMjA2MDE0ODI0NwMAAAADMTYwAgAAAAQ0MDk0BAAAAAEwBwAAAAoxMi8zMC8yMDIyCAAAAAoxMi8zMS8yMDIxCQAAAAEwitp2QkEg2wijv4+xQSDbCC1DSVEuTkFTREFRR1M6U0VJQy5JUV9TVF9ERUJULjEwMDAwLjIwMjItMTItMzABAAAAeZkEAAMAAAAAAIradkJBINsIlpiPsUEg2wgtQ0lRLk5BU0RBUUdTOlNFSUMuSVFfTFRfREVCVC4xMDAwMC4yMDIyLTEyLTMwAQAAAHmZBAACAAAAAjQwAQgAAAAFAAAAATEBAAAACy0yMDYwMTQ4MjQ3AwAAAAMxNjACAAAABDEwNDkEAAAAATAHAAAACjEyLzMwLzIwMjIIAAAACjEyLzMxLzIwMjEJAAAAATCK2nZCQSDbCJaYj7FBINsIM0NJUS5OQVNEQVFHUzpTRUlDLklRX1JFVFVSTl9FUVVJVFkuMTAwMDAuMjAyMi0xMi0z</t>
  </si>
  <si>
    <t>MAEAAAB5mQQAAgAAAAczMC4zNjA2AQgAAAAFAAAAATEBAAAACy0yMDYwMTQ4MjQ3AwAAAAMxNjACAAAABDQxMjgEAAAAATAHAAAACjEyLzMwLzIwMjIIAAAACjEyLzMxLzIwMjEJAAAAATCK2nZCQSDbCItxj7FBINsIMUNJUS5OQVNEQVFHUzpOVkNSLklRX0VCSVRfTUFSR0lOLjEwMDAwLjIwMjItMTItMzABAAAA6HwfBAIAAAAHLTguMTY2NgEIAAAABQAAAAExAQAAAAstMjA1OTk1NTY2OAMAAAADMTYwAgAAAAQ0MDUzBAAAAAEwBwAAAAoxMi8zMC8yMDIyCAAAAAoxMi8zMS8yMDIxCQAAAAEwitp2QkEg2whi1Y6xQSDbCDJDSVEuTkFTREFRR1M6TlZDUi5JUV9UT1RBTF9FUVVJVFkuMTAwMDAuMjAyMi0xMi0zMAEAAADofB8EAgAAAAc0MTAuNDk0AQgAAAAFAAAAATEBAAAACy0yMDU5OTU1NjY4AwAAAAMxNjACAAAABDEyNzUEAAAAATAHAAAACjEyLzMwLzIwMjIIAAAACjEyLzMxLzIwMjEJAAAAATCK2nZCQSDbCHD8jrFBINsILkNJUS5OQVNEQVFHUzpOVkNSLklRX05FVF9ERUJULjEwMDAwLjIwMjItMTItMzABAAAA6HwfBAIAAAAILTM2Mi40NzUBCAAAAAUAAAABMQEAAAALLTIwNTk5NTU2NjgDAAAAAzE2MAIAAAAENDM2NAQAAAABMAcAAAAKMTIvMzAvMjAyMggAAAAKMTIvMzEvMjAyMQkAAAABMIradkJBINsIWK6OsUEg2wgyQ0lRLk5BU0RBUUdTOkxFR04uSVFfR1JPU1NfTUFSR0lOLjEwMDAwLjIw</t>
  </si>
  <si>
    <t>MjItMTItMzABAAAAbCPzIAIAAAADMTAwAQgAAAAFAAAAATEBAAAACy0yMTA1NjQ1MzcwAwAAAAMxNjACAAAABDQwNzQEAAAAATAHAAAACjEyLzMwLzIwMjIIAAAACjEyLzMxLzIwMjEJAAAAATCK2nZCQSDbCDk5jrFBINsIMENJUS5OQVNEQVFHUzpMRUdOLklRX1RPVEFMX0xJQUIuMTAwMDAuMjAyMi0xMi0zMAEAAABsI/MgAgAAAAc2NDcuMTYxAQgAAAAFAAAAATEBAAAACy0yMTA1NjQ1MzcwAwAAAAMxNjACAAAABDEyNzYEAAAAATAHAAAACjEyLzMwLzIwMjIIAAAACjEyLzMxLzIwMjEJAAAAATCK2nZCQSDbCERgjrFBINsIL0NJUS5OQVNEQVFHUzpTQUlBLklRX1RPVEFMX1JFVi4xMDAwMC4yMDIyLTEyLTMwAQAAADz8LgACAAAACDIyODguNzA0AQgAAAAFAAAAATEBAAAACy0yMDU5NTk2MDE5AwAAAAMxNjACAAAAAjI4BAAAAAEwBwAAAAoxMi8zMC8yMDIyCAAAAAoxMi8zMS8yMDIxCQAAAAEwitp2QkEg2wgaxI2xQSDbCDJDSVEuTkFTREFRR1M6U0FJQS5JUV9UT1RBTF9BU1NFVFMuMTAwMDAuMjAyMi0xMi0zMAEAAAA8/C4AAgAAAAcxODQ1LjI1AQgAAAAFAAAAATEBAAAACy0yMDU5NTk2MDE5AwAAAAMxNjACAAAABDEwMDcEAAAAATAHAAAACjEyLzMwLzIwMjIIAAAACjEyLzMxLzIwMjEJAAAAATCK2nZCQSDbCBrEjbFBINsIKENJUS5OQVNEQVFHUzpTQUlBLklRX1JFLjEwMDAwLjIwMjItMTItMzAB</t>
  </si>
  <si>
    <t>AAAAPPwuAAIAAAAHOTQ5Ljc3NQEIAAAABQAAAAExAQAAAAstMjA1OTU5NjAxOQMAAAADMTYwAgAAAAQxMjIyBAAAAAEwBwAAAAoxMi8zMC8yMDIyCAAAAAoxMi8zMS8yMDIxCQAAAAEwitp2QkEg2wgQnY2xQSDbCC9DSVEuTkFTREFRR1M6U0FJQS5JUV9ESVZfU0hBUkUuMTAwMDAuMjAyMi0xMi0zMAEAAAA8/C4AAwAAAAAAitp2QkEg2wgGdo2xQSDbCC9DSVEuTkFTREFRR1M6Q1JPWC5JUV9OSV9NQVJHSU4uMTAwMDAuMjAyMi0xMi0zMAEAAAB0HtAAAgAAAAczMS4zNjg5AQgAAAAFAAAAATEBAAAACy0yMDYwNjQzNzQxAwAAAAMxNjACAAAABDQwOTQEAAAAATAHAAAACjEyLzMwLzIwMjIIAAAACjEyLzMxLzIwMjEJAAAAATCK2nZCQSDbCOgAjbFBINsILUNJUS5OQVNEQVFHUzpDUk9YLklRX1NUX0RFQlQuMTAwMDAuMjAyMi0xMi0zMAEAAAB0HtAAAwAAAAAAitp2QkEg2wjc2YyxQSDbCC1DSVEuTkFTREFRR1M6Q1JPWC5JUV9MVF9ERUJULjEwMDAwLjIwMjItMTItMzABAAAAdB7QAAIAAAAGNzcxLjM5AQgAAAAFAAAAATEBAAAACy0yMDYwNjQzNzQxAwAAAAMxNjACAAAABDEwNDkEAAAAATAHAAAACjEyLzMwLzIwMjIIAAAACjEyLzMxLzIwMjEJAAAAATCK2nZCQSDbCNzZjLFBINsIM0NJUS5OQVNEQVFHUzpDUk9YLklRX1JFVFVSTl9FUVVJVFkuMTAwMDAuMjAyMi0xMi0zMAEAAAB0HtAAAgAAAAg0NzYu</t>
  </si>
  <si>
    <t>MzA5OQEIAAAABQAAAAExAQAAAAstMjA2MDY0Mzc0MQMAAAADMTYwAgAAAAQ0MTI4BAAAAAEwBwAAAAoxMi8zMC8yMDIyCAAAAAoxMi8zMS8yMDIxCQAAAAEwitp2QkEg2wjSsoyxQSDbCDFDSVEuTkFTREFRR1M6R1RMQi5JUV9FQklUX01BUkdJTi4xMDAwMC4yMDIyLTEyLTMwAQAAAM2EFxECAAAACC01MC44NDMyAQgAAAAFAAAAATEBAAAACy0yMTA0MzQ3ODQ2AwAAAAMxNjACAAAABDQwNTMEAAAAATAHAAAACjEyLzMwLzIwMjIIAAAACTEvMzEvMjAyMgkAAAABMIradkJBINsIsz2MsUEg2wgyQ0lRLk5BU0RBUUdTOkdUTEIuSVFfVE9UQUxfRVFVSVRZLjEwMDAwLjIwMjItMTItMzABAAAAzYQXEQIAAAAHNzk5LjI2OQEIAAAABQAAAAExAQAAAAstMjEwNDM0Nzg0NgMAAAADMTYwAgAAAAQxMjc1BAAAAAEwBwAAAAoxMi8zMC8yMDIyCAAAAAkxLzMxLzIwMjIJAAAAATCK2nZCQSDbCKkWjLFBINsILkNJUS5OQVNEQVFHUzpHVExCLklRX05FVF9ERUJULjEwMDAwLjIwMjItMTItMzABAAAAzYQXEQIAAAAILTkzNC43MDMBCAAAAAUAAAABMQEAAAALLTIxMDQzNDc4NDYDAAAAAzE2MAIAAAAENDM2NAQAAAABMAcAAAAKMTIvMzAvMjAyMggAAAAJMS8zMS8yMDIyCQAAAAEwitp2QkEg2wig74uxQSDbCDJDSVEuTkFTREFRR1M6QVBMUy5JUV9HUk9TU19NQVJHSU4uMTAwMDAuMjAyMi0xMi0zMAEAAACAblkGAgAA</t>
  </si>
  <si>
    <t>AAgtMjAuNDg3MwEIAAAABQAAAAExAQAAAAstMjA2MDIzMDM3OQMAAAADMTYwAgAAAAQ0MDc0BAAAAAEwBwAAAAoxMi8zMC8yMDIyCAAAAAoxMi8zMS8yMDIxCQAAAAEwitp2QkEg2wh/eouxQSDbCDBDSVEuTkFTREFRR1M6QVBMUy5JUV9UT1RBTF9MSUFCLjEwMDAwLjIwMjItMTItMzABAAAAgG5ZBgIAAAAHNjgzLjEwMwEIAAAABQAAAAExAQAAAAstMjA2MDIzMDM3OQMAAAADMTYwAgAAAAQxMjc2BAAAAAEwBwAAAAoxMi8zMC8yMDIyCAAAAAoxMi8zMS8yMDIxCQAAAAEwitp2QkEg2wh1U4uxQSDbCC9DSVEuTkFTREFRR1M6SVJETS5JUV9UT1RBTF9SRVYuMTAwMDAuMjAyMi0xMi0zMAEAAAA1twoAAgAAAAU2MTQuNQEIAAAABQAAAAExAQAAAAstMjA2MDc2NTY1NgMAAAADMTYwAgAAAAIyOAQAAAABMAcAAAAKMTIvMzAvMjAyMggAAAAKMTIvMzEvMjAyMQkAAAABMIradkJBINsIYQWLsUEg2wgyQ0lRLk5BU0RBUUdTOklSRE0uSVFfVE9UQUxfQVNTRVRTLjEwMDAwLjIwMjItMTItMzABAAAANbcKAAIAAAAIMzE4MC43OTUBCAAAAAUAAAABMQEAAAALLTIwNjA3NjU2NTYDAAAAAzE2MAIAAAAEMTAwNwQAAAABMAcAAAAKMTIvMzAvMjAyMggAAAAKMTIvMzEvMjAyMQkAAAABMIradkJBINsIV96KsUEg2wgoQ0lRLk5BU0RBUUdTOklSRE0uSVFfUkUuMTAwMDAuMjAyMi0xMi0zMAEAAAA1twoAAgAAAAYxNDAu</t>
  </si>
  <si>
    <t>ODEBCAAAAAUAAAABMQEAAAALLTIwNjA3NjU2NTYDAAAAAzE2MAIAAAAEMTIyMgQAAAABMAcAAAAKMTIvMzAvMjAyMggAAAAKMTIvMzEvMjAyMQkAAAABMIradkJBINsIV96KsUEg2wgvQ0lRLk5BU0RBUUdTOklSRE0uSVFfRElWX1NIQVJFLjEwMDAwLjIwMjItMTItMzABAAAANbcKAAMAAAAAAIradkJBINsIQpCKsUEg2wgvQ0lRLk5BU0RBUUdTOlJHTEQuSVFfTklfTUFSR0lOLjEwMDAwLjIwMjItMTItMzABAAAA8JcEAAIAAAAGNDIuNDc2AQgAAAAFAAAAATEBAAAACy0yMDYwNzc2NDkzAwAAAAMxNjACAAAABDQwOTQEAAAAATAHAAAACjEyLzMwLzIwMjIIAAAACjEyLzMxLzIwMjEJAAAAATCK2nZCQSDbCC5CirFBINsILUNJUS5OQVNEQVFHUzpSR0xELklRX1NUX0RFQlQuMTAwMDAuMjAyMi0xMi0zMAEAAADwlwQAAwAAAAAAitp2QkEg2wglG4qxQSDbCC1DSVEuTkFTREFRR1M6UkdMRC5JUV9MVF9ERUJULjEwMDAwLjIwMjItMTItMzABAAAA8JcEAAMAAAAAAIradkJBINsIJRuKsUEg2wgzQ0lRLk5BU0RBUUdTOlJHTEQuSVFfUkVUVVJOX0VRVUlUWS4xMDAwMC4yMDIyLTEyLTMwAQAAAPCXBAADAAAAAACK2nZCQSDbCBn0ibFBINsIMUNJUS5OQVNEQVFHUzpUVEVLLklRX0VCSVRfTUFSR0lOLjEwMDAwLjIwMjItMTItMzABAAAACAEDAAIAAAAHMTEuMjg5MwEIAAAABQAAAAExAQAAAAstMjA2MjM3Njcx</t>
  </si>
  <si>
    <t>OAMAAAADMTYwAgAAAAQ0MDUzBAAAAAEwBwAAAAoxMi8zMC8yMDIyCAAAAAgxLzIvMjAyMgkAAAABMIradkJBINsIdViJsUEg2wgyQ0lRLk5BU0RBUUdTOlRURUsuSVFfVE9UQUxfRVFVSVRZLjEwMDAwLjIwMjItMTItMzABAAAACAEDAAIAAAAIMTIzNy45NDUBCAAAAAUAAAABMQEAAAALLTIwNjIzNzY3MTgDAAAAAzE2MAIAAAAEMTI3NQQAAAABMAcAAAAKMTIvMzAvMjAyMggAAAAIMS8yLzIwMjIJAAAAATCK2nZCQSDbCPt+ibFBINsILkNJUS5OQVNEQVFHUzpUVEVLLklRX05FVF9ERUJULjEwMDAwLjIwMjItMTItMzABAAAACAEDAAIAAAAHMzAyLjc0MQEIAAAABQAAAAExAQAAAAstMjA2MjM3NjcxOAMAAAADMTYwAgAAAAQ0MzY0BAAAAAEwBwAAAAoxMi8zMC8yMDIyCAAAAAgxLzIvMjAyMgkAAAABMIradkJBINsIbjGJsUEg2wgvQ0lRLk5BU0RBUUdTOkNGTFQuSVFfVE9UQUxfUkVWLjEwMDAwLjIwMjItMTItMzABAAAAJgF6EAIAAAAHMzg3Ljg2NAEIAAAABQAAAAExAQAAAAstMjA1OTI0OTMwMwMAAAADMTYwAgAAAAIyOAQAAAABMAcAAAAKMTIvMzAvMjAyMggAAAAKMTIvMzEvMjAyMQkAAAABMIradkJBINsIT7yIsUEg2wgyQ0lRLk5BU0RBUUdTOkNGTFQuSVFfVE9UQUxfQVNTRVRTLjEwMDAwLjIwMjItMTItMzABAAAAJgF6EAIAAAAIMjM0Mi43MjkBCAAAAAUAAAABMQEAAAALLTIwNTkyNDkzMDMD</t>
  </si>
  <si>
    <t>AAAAAzE2MAIAAAAEMTAwNwQAAAABMAcAAAAKMTIvMzAvMjAyMggAAAAKMTIvMzEvMjAyMQkAAAABMIradkJBINsIT7yIsUEg2wgoQ0lRLk5BU0RBUUdTOkNGTFQuSVFfUkUuMTAwMDAuMjAyMi0xMi0zMAEAAAAmAXoQAgAAAAgtNzQ4Ljg1NAEIAAAABQAAAAExAQAAAAstMjA1OTI0OTMwMwMAAAADMTYwAgAAAAQxMjIyBAAAAAEwBwAAAAoxMi8zMC8yMDIyCAAAAAoxMi8zMS8yMDIxCQAAAAEwitp2QkEg2whBlYixQSDbCC9DSVEuTkFTREFRR1M6Q0ZMVC5JUV9ESVZfU0hBUkUuMTAwMDAuMjAyMi0xMi0zMAEAAAAmAXoQAwAAAAAAitp2QkEg2wg7boixQSDbCC1DSVEuTkFTREFRR1M6WFAuSVFfTklfTUFSR0lOLjEwMDAwLjIwMjItMTItMzABAAAAzMe9EAIAAAAHMzAuMDU4NgEIAAAABQAAAAExAQAAAAstMjExMzIyMjczMQMAAAACMjECAAAABDQwOTQEAAAAATAHAAAACjEyLzMwLzIwMjIIAAAACjEyLzMxLzIwMjEJAAAAATCK2nZCQSDbCBj5h7FBINsIK0NJUS5OQVNEQVFHUzpYUC5JUV9TVF9ERUJULjEwMDAwLjIwMjItMTItMzABAAAAzMe9EAIAAAAJMzgxODkuNTI4AQgAAAAFAAAAATEBAAAACy0yMTEzMjIyNzMxAwAAAAIyMQIAAAAEMTA0NgQAAAABMAcAAAAKMTIvMzAvMjAyMggAAAAKMTIvMzEvMjAyMQkAAAABMIradkJBINsIENKHsUEg2wgrQ0lRLk5BU0RBUUdTOlhQLklRX0xUX0RFQlQuMTAw</t>
  </si>
  <si>
    <t>MDAuMjAyMi0xMi0zMAEAAADMx70QAgAAAAkxNDkzMy45MDUBCAAAAAUAAAABMQEAAAALLTIxMTMyMjI3MzEDAAAAAjIxAgAAAAQxMDQ5BAAAAAEwBwAAAAoxMi8zMC8yMDIyCAAAAAoxMi8zMS8yMDIxCQAAAAEwitp2QkEg2wgQ0oexQSDbCDFDSVEuTkFTREFRR1M6WFAuSVFfUkVUVVJOX0VRVUlUWS4xMDAwMC4yMDIyLTEyLTMwAQAAAMzHvRACAAAABzI4LjM3OTUBCAAAAAUAAAABMQEAAAALLTIxMTMyMjI3MzEDAAAAAjIxAgAAAAQ0MTI4BAAAAAEwBwAAAAoxMi8zMC8yMDIyCAAAAAoxMi8zMS8yMDIxCQAAAAEwitp2QkEg2wgQ0oexQSDbCDBDSVEuTkFTREFRR1M6REJYLklRX0VCSVRfTUFSR0lOLjEwMDAwLjIwMjItMTItMzABAAAAHBrtAgIAAAAHMTQuMjIyMQEIAAAABQAAAAExAQAAAAstMjA1OTg1MDk2NwMAAAADMTYwAgAAAAQ0MDUzBAAAAAEwBwAAAAoxMi8zMC8yMDIyCAAAAAoxMi8zMS8yMDIxCQAAAAEwitp2QkEg2wjlNYexQSDbCDFDSVEuTkFTREFRR1M6REJYLklRX1RPVEFMX0VRVUlUWS4xMDAwMC4yMDIyLTEyLTMwAQAAABwa7QICAAAABi0yOTMuOQEIAAAABQAAAAExAQAAAAstMjA1OTg1MDk2NwMAAAADMTYwAgAAAAQxMjc1BAAAAAEwBwAAAAoxMi8zMC8yMDIyCAAAAAoxMi8zMS8yMDIxCQAAAAEwitp2QkEg2wjaDoexQSDbCC1DSVEuTkFTREFRR1M6REJYLklRX05FVF9ERUJULjEw</t>
  </si>
  <si>
    <t>MDAwLjIwMjItMTItMzABAAAAHBrtAgIAAAAFNjUwLjYBCAAAAAUAAAABMQEAAAALLTIwNTk4NTA5NjcDAAAAAzE2MAIAAAAENDM2NAQAAAABMAcAAAAKMTIvMzAvMjAyMggAAAAKMTIvMzEvMjAyMQkAAAABMIradkJBINsIz+eGsUEg2wgwQ0lRLk5BU0RBUUdTOklRLklRX0dST1NTX01BUkdJTi4xMDAwMC4yMDIyLTEyLTMwAQAAAMIo5QUCAAAABzEwLjU2MzMBCAAAAAUAAAABMQEAAAALLTIxMDY2MDMyNDMDAAAAAjMyAgAAAAQ0MDc0BAAAAAEwBwAAAAoxMi8zMC8yMDIyCAAAAAoxMi8zMS8yMDIxCQAAAAEwitp2QkEg2wi8mYaxQSDbCC5DSVEuTkFTREFRR1M6SVEuSVFfVE9UQUxfTElBQi4xMDAwMC4yMDIyLTEyLTMwAQAAAMIo5QUCAAAACTM2Nzk5LjA1MgEIAAAABQAAAAExAQAAAAstMjEwNjYwMzI0MwMAAAACMzICAAAABDEyNzYEAAAAATAHAAAACjEyLzMwLzIwMjIIAAAACjEyLzMxLzIwMjEJAAAAATCK2nZCQSDbCLNyhrFBINsIL0NJUS5OQVNEQVFHUzpTV0FWLklRX1RPVEFMX1JFVi4xMDAwMC4yMDIyLTEyLTMwAQAAAJzpLg8CAAAABzIzNy4xNDYBCAAAAAUAAAABMQEAAAALLTIwNTkyMTUyMjADAAAAAzE2MAIAAAACMjgEAAAAATAHAAAACjEyLzMwLzIwMjIIAAAACjEyLzMxLzIwMjEJAAAAATCK2nZCQSDbCJL9hbFBINsIMkNJUS5OQVNEQVFHUzpTV0FWLklRX1RPVEFMX0FTU0VUUy4xMDAw</t>
  </si>
  <si>
    <t>MC4yMDIyLTEyLTMwAQAAAJzpLg8CAAAABzM0NS42ODIBCAAAAAUAAAABMQEAAAALLTIwNTkyMTUyMjADAAAAAzE2MAIAAAAEMTAwNwQAAAABMAcAAAAKMTIvMzAvMjAyMggAAAAKMTIvMzEvMjAyMQkAAAABMIradkJBINsIidaFsUEg2wgoQ0lRLk5BU0RBUUdTOlNXQVYuSVFfUkUuMTAwMDAuMjAyMi0xMi0zMAEAAACc6S4PAgAAAAgtMjUyLjgwOQEIAAAABQAAAAExAQAAAAstMjA1OTIxNTIyMAMAAAADMTYwAgAAAAQxMjIyBAAAAAEwBwAAAAoxMi8zMC8yMDIyCAAAAAoxMi8zMS8yMDIxCQAAAAEwitp2QkEg2wiS/YWxQSDbCC9DSVEuTkFTREFRR1M6U1dBVi5JUV9ESVZfU0hBUkUuMTAwMDAuMjAyMi0xMi0zMAEAAACc6S4PAwAAAAAAitp2QkEg2wh+r4WxQSDbCC5DSVEuTkFTREFRR1M6TkZFLklRX05JX01BUkdJTi4xMDAwMC4yMDIyLTEyLTMwAQAAAPHTpiACAAAABjcuMzQwNwEIAAAABQAAAAExAQAAAAstMjA1ODgzOTk3MwMAAAADMTYwAgAAAAQ0MDk0BAAAAAEwBwAAAAoxMi8zMC8yMDIyCAAAAAoxMi8zMS8yMDIxCQAAAAEwitp2QkEg2whhOoWxQSDbCCxDSVEuTkFTREFRR1M6TkZFLklRX1NUX0RFQlQuMTAwMDAuMjAyMi0xMi0zMAEAAADx06YgAwAAAAAAitp2QkEg2whWE4WxQSDbCCxDSVEuTkFTREFRR1M6TkZFLklRX0xUX0RFQlQuMTAwMDAuMjAyMi0xMi0zMAEAAADx06YgAgAAAAgzNzU3</t>
  </si>
  <si>
    <t>Ljg3OQEIAAAABQAAAAExAQAAAAstMjA1ODgzOTk3MwMAAAADMTYwAgAAAAQxMDQ5BAAAAAEwBwAAAAoxMi8zMC8yMDIyCAAAAAoxMi8zMS8yMDIxCQAAAAEwitp2QkEg2whhOoWxQSDbCDJDSVEuTkFTREFRR1M6TkZFLklRX1JFVFVSTl9FUVVJVFkuMTAwMDAuMjAyMi0xMi0zMAEAAADx06YgAgAAAAY3LjgyNjUBCAAAAAUAAAABMQEAAAALLTIwNTg4Mzk5NzMDAAAAAzE2MAIAAAAENDEyOAQAAAABMAcAAAAKMTIvMzAvMjAyMggAAAAKMTIvMzEvMjAyMQkAAAABMIradkJBINsISeyEsUEg2wgxQ0lRLk5BU0RBUUdTOlRYUkguSVFfRUJJVF9NQVJHSU4uMTAwMDAuMjAyMi0xMi0zMAEAAABk/EcAAgAAAAU4LjAxNQEIAAAABQAAAAExAQAAAAstMjA1OTUzNTgyMQMAAAADMTYwAgAAAAQ0MDUzBAAAAAEwBwAAAAoxMi8zMC8yMDIyCAAAAAoxMi8yNy8yMDIyCQAAAAEwitp2QkEg2wgsd4SxQSDbCDJDSVEuTkFTREFRR1M6VFhSSC5JUV9UT1RBTF9FUVVJVFkuMTAwMDAuMjAyMi0xMi0zMAEAAABk/EcAAgAAAAgxMDI3LjY2MgEIAAAABQAAAAExAQAAAAstMjA1OTUzNTgyMQMAAAADMTYwAgAAAAQxMjc1BAAAAAEwBwAAAAoxMi8zMC8yMDIyCAAAAAoxMi8yNy8yMDIyCQAAAAEwitp2QkEg2wgsd4SxQSDbCC5DSVEuTkFTREFRR1M6VFhSSC5JUV9ORVRfREVCVC4xMDAwMC4yMDIyLTEyLTMwAQAAAGT8RwACAAAA</t>
  </si>
  <si>
    <t>BzU4Mi4yNTMBCAAAAAUAAAABMQEAAAALLTIwNTk1MzU4MjEDAAAAAzE2MAIAAAAENDM2NAQAAAABMAcAAAAKMTIvMzAvMjAyMggAAAAKMTIvMjcvMjAyMgkAAAABMIradkJBINsIIlCEsUEg2wgyQ0lRLk5BU0RBUUdTOkNOWEMuSVFfR1JPU1NfTUFSR0lOLjEwMDAwLjIwMjItMTItMzABAAAAvV+KAAIAAAAHMzUuNjkwOQEIAAAABQAAAAExAQAAAAstMjA2Mjk5NzM1MQMAAAADMTYwAgAAAAQ0MDc0BAAAAAEwBwAAAAoxMi8zMC8yMDIyCAAAAAoxMS8zMC8yMDIyCQAAAAEwitp2QkEg2wj6s4OxQSDbCDBDSVEuTkFTREFRR1M6Q05YQy5JUV9UT1RBTF9MSUFCLjEwMDAwLjIwMjItMTItMzABAAAAvV+KAAIAAAAIMzk3My44NjQBCAAAAAUAAAABMQEAAAALLTIwNjI5OTczNTEDAAAAAzE2MAIAAAAEMTI3NgQAAAABMAcAAAAKMTIvMzAvMjAyMggAAAAKMTEvMzAvMjAyMgkAAAABMIradkJBINsIBtuDsUEg2wgvQ0lRLk5BU0RBUUdNOkZVVFUuSVFfTklfTUFSR0lOLjEwMDAwLjIwMjItMTItMzABAAAALVKOIwIAAAAHNDEuNzA0MgEIAAAABQAAAAExAQAAAAstMjEwNzc0NDMwMgMAAAACNjQCAAAABDQwOTQEAAAAATAHAAAACjEyLzMwLzIwMjIIAAAACjEyLzMxLzIwMjEJAAAAATCK2nZCQSDbCNs+g7FBINsILUNJUS5OQVNEQVFHTTpGVVRVLklRX1NUX0RFQlQuMTAwMDAuMjAyMi0xMi0zMAEAAAAtUo4jAgAA</t>
  </si>
  <si>
    <t>AAkxMDgyNS4yNjYBCAAAAAUAAAABMQEAAAALLTIxMDc3NDQzMDIDAAAAAjY0AgAAAAQxMDQ2BAAAAAEwBwAAAAoxMi8zMC8yMDIyCAAAAAoxMi8zMS8yMDIxCQAAAAEwitp2QkEg2wjH8IKxQSDbCC1DSVEuTkFTREFRR006RlVUVS5JUV9MVF9ERUJULjEwMDAwLjIwMjItMTItMzABAAAALVKOIwMAAAAAAIradkJBINsIzxeDsUEg2wgzQ0lRLk5BU0RBUUdNOkZVVFUuSVFfUkVUVVJOX0VRVUlUWS4xMDAwMC4yMDIyLTEyLTMwAQAAAC1SjiMCAAAABzE5LjE4NjcBCAAAAAUAAAABMQEAAAALLTIxMDc3NDQzMDIDAAAAAjY0AgAAAAQ0MTI4BAAAAAEwBwAAAAoxMi8zMC8yMDIyCAAAAAoxMi8zMS8yMDIxCQAAAAEwitp2QkEg2wjH8IKxQSDbCDFDSVEuTkFTREFRQ006Q0VMSC5JUV9FQklUX01BUkdJTi4xMDAwMC4yMDIyLTEyLTMwAQAAABKH7QECAAAABy0xLjMwMTQBCAAAAAUAAAABMQEAAAALLTIwNTg5ODQ3NzgDAAAAAzE2MAIAAAAENDA1MwQAAAABMAcAAAAKMTIvMzAvMjAyMggAAAAKMTIvMzEvMjAyMQkAAAABMIradkJBINsIpnuCsUEg2wgyQ0lRLk5BU0RBUUNNOkNFTEguSVFfVE9UQUxfRVFVSVRZLjEwMDAwLjIwMjItMTItMzABAAAAEoftAQIAAAAHMjE3LjA0NQEIAAAABQAAAAExAQAAAAstMjA1ODk4NDc3OAMAAAADMTYwAgAAAAQxMjc1BAAAAAEwBwAAAAoxMi8zMC8yMDIyCAAAAAoxMi8zMS8y</t>
  </si>
  <si>
    <t>MDIxCQAAAAEwitp2QkEg2wifVIKxQSDbCC5DSVEuTkFTREFRQ006Q0VMSC5JUV9ORVRfREVCVC4xMDAwMC4yMDIyLTEyLTMwAQAAABKH7QECAAAABy0xNC44ODMBCAAAAAUAAAABMQEAAAALLTIwNTg5ODQ3NzgDAAAAAzE2MAIAAAAENDM2NAQAAAABMAcAAAAKMTIvMzAvMjAyMggAAAAKMTIvMzEvMjAyMQkAAAABMIradkJBINsIkC2CsUEg2wgyQ0lRLk5BU0RBUUdTOk1ORFkuSVFfR1JPU1NfTUFSR0lOLjEwMDAwLjIwMjItMTItMzABAAAAkYbQDAIAAAAHODcuMzM5NgEIAAAABQAAAAExAQAAAAstMjEwNzk2MzQ4MQMAAAADMTYwAgAAAAQ0MDc0BAAAAAEwBwAAAAoxMi8zMC8yMDIyCAAAAAoxMi8zMS8yMDIxCQAAAAEwitp2QkEg2wh0uIGxQSDbCDBDSVEuTkFTREFRR1M6TU5EWS5JUV9UT1RBTF9MSUFCLjEwMDAwLjIwMjItMTItMzABAAAAkYbQDAIAAAAHMjI5Ljc5NwEIAAAABQAAAAExAQAAAAstMjEwNzk2MzQ4MQMAAAADMTYwAgAAAAQxMjc2BAAAAAEwBwAAAAoxMi8zMC8yMDIyCAAAAAoxMi8zMS8yMDIxCQAAAAEwitp2QkEg2whpkYGxQSDbCDNDSVEuTkFTREFRR1M6RVdCQy5JUV9URVZfVE9UQUxfUkVWLjEwMDAwLjIwMjItMTItMzABAAAAiA0GAAMAAAAAADgeq0JBINsIQhDvsUEg2wgpQ0lRLk5BU0RBUUdTOkVXQkMuSVFfUEJWLjEwMDAwLjIwMjItMTItMzABAAAAiA0GAAIAAAAQMS42MDIw</t>
  </si>
  <si>
    <t>ODc1NDY4MTU0OAEHAAAABQAAAAExAQAAAAstMjEwOTk0MTYzMAMAAAABMAIAAAAGMTAwMDY3BAAAAAEwBwAAAAoxMi8zMC8yMDIyCAAAAAoxMi8zMC8yMDIyOB6rQkEg2wgxwu6xQSDbCC5DSVEuTkFTREFRR006UFNOWS5JUV9URVZfRUJJVC4xMDAwMC4yMDIyLTEyLTMwAQAAAJUB1w4DAAAAAk5NAQcAAAAFAAAAATEBAAAACy0yMDg2NTA5NDg3AwAAAAEwAgAAAAYxMDAwNjIEAAAAATAHAAAACjEyLzMwLzIwMjIIAAAACjEyLzMwLzIwMjI4HqtCQSDbCD9N7rFBINsIMUNJUS5OQVNEQVFHUzpaSS5JUV9URVZfVE9UQUxfUkVWLjEwMDAwLjIwMjItMTItMzABAAAAYcEgJwIAAAAQMTcuNDEyMzU2MTg0NDA4NQEHAAAABQAAAAExAQAAAAstMjExMDEzMjE1MgMAAAABMAIAAAAGMTAwMDYxBAAAAAEwBwAAAAoxMi8zMC8yMDIyCAAAAAoxMi8zMC8yMDIyOB6rQkEg2wgFiu2xQSDbCCdDSVEuTkFTREFRR1M6WkkuSVFfUEJWLjEwMDAwLjIwMjItMTItMzABAAAAYcEgJwIAAAAQNi4wNzgzMDQ1NTA3MTQxOAEHAAAABQAAAAExAQAAAAstMjExMDEzMjE1MgMAAAABMAIAAAAGMTAwMDY3BAAAAAEwBwAAAAoxMi8zMC8yMDIyCAAAAAoxMi8zMC8yMDIyOB6rQkEg2wgFiu2xQSDbCC1DSVEuTkFTREFRR1M6TEVDTy5JUV9QRV9FWENMLjEwMDAwLjIwMjItMTItMzABAAAAgioFAAIAAAAQMzEuNDEwODY5NTY1MjE3NAEH</t>
  </si>
  <si>
    <t>AAAABQAAAAExAQAAAAstMjExMTE2ODk5MAMAAAABMAIAAAAGMTAwMDY2BAAAAAEwBwAAAAoxMi8zMC8yMDIyCAAAAAoxMi8zMC8yMDIyOB6rQkEg2wjLn+yxQSDbCDBDSVEuTkFTREFRR1M6RkNOQy5BLklRX1RFVl9FQklULjEwMDAwLjIwMjItMTItMzABAAAA4z4FAAMAAAAAADgeq0JBINsI9inssUEg2wguQ0lRLk5BU0RBUUdTOlpHLklRX1RFVl9FQklUREEuMTAwMDAuMjAyMi0xMi0zMAEAAAAeKDkBAwAAAAJOTQEHAAAABQAAAAExAQAAAAstMjExMzA4MjQxOAMAAAABMAIAAAAGMTAwMDYzBAAAAAEwBwAAAAoxMi8zMC8yMDIyCAAAAAoxMi8zMC8yMDIyOB6rQkEg2wjXtOuxQSDbCC9DSVEuTkFTREFRR1M6WkcuSVFfUFJJQ0VfU0FMRVMuMTAwMDAuMjAyMi0xMi0zMAEAAAAeKDkBAgAAABEwLjk1NzQyODk4MzIxOTAwOQEHAAAABQAAAAExAQAAAAstMjExMzA4MjQxOAMAAAABMAIAAAAFMzg5NTgEAAAAATAHAAAACjEyLzMwLzIwMjIIAAAACjEyLzMwLzIwMjI4HqtCQSDbCM6N67FBINsIM0NJUS5OQVNEQVFHUzpSR0VOLklRX1RFVl9UT1RBTF9SRVYuMTAwMDAuMjAyMi0xMi0zMAEAAADpgwAAAgAAABAxMy43ODg5OTYxODM3NzI5AQcAAAAFAAAAATEBAAAACy0yMTExNzU4NzAzAwAAAAEwAgAAAAYxMDAwNjEEAAAAATAHAAAACjEyLzMwLzIwMjIIAAAACjEyLzMwLzIwMjI4HqtCQSDbCJvK6rFBINsI</t>
  </si>
  <si>
    <t>KUNJUS5OQVNEQVFHUzpSR0VOLklRX1BCVi4xMDAwMC4yMDIyLTEyLTMwAQAAAOmDAAACAAAAEDUuMzUyMDY3MTM4MzMzMDYBBwAAAAUAAAABMQEAAAALLTIxMTE3NTg3MDMDAAAAATACAAAABjEwMDA2NwQAAAABMAcAAAAKMTIvMzAvMjAyMggAAAAKMTIvMzAvMjAyMjgeq0JBINsIj6PqsUEg2wgwQ0lRLk5BU0RBUUdTOkxTWE0uSy5JUV9URVZfRUJJVC4xMDAwMC4yMDIyLTEyLTMwAQAAAN+gxRMCAAAAEDE3LjEzNTg4MzcxNjg3MjQBBwAAAAUAAAABMQEAAAALLTIxMDk4NjE5NjYDAAAAATACAAAABjEwMDA2MgQAAAABMAcAAAAKMTIvMzAvMjAyMggAAAAKMTIvMzAvMjAyMjgeq0JBINsIdC7qsUEg2wgwQ0lRLk5BU0RBUUdTOk5CSVguSVFfVEVWX0VCSVREQS4xMDAwMC4yMDIyLTEyLTMwAQAAAEl9AAACAAAAEDQ2Ljg2MzIxMDY5NTM4NDYBBwAAAAUAAAABMQEAAAALLTIxMTI4MjUyNjUDAAAAATACAAAABjEwMDA2MwQAAAABMAcAAAAKMTIvMzAvMjAyMggAAAAKMTIvMzAvMjAyMjgeq0JBINsIxGvpsUEg2wgxQ0lRLk5BU0RBUUdTOk5CSVguSVFfUFJJQ0VfU0FMRVMuMTAwMDAuMjAyMi0xMi0zMAEAAABJfQAAAgAAABA5Ljk2ODI2MTYzNTgyMTQ1AQcAAAAFAAAAATEBAAAACy0yMTEyODI1MjY1AwAAAAEwAgAAAAUzODk1OAQAAAABMAcAAAAKMTIvMzAvMjAyMggAAAAKMTIvMzAvMjAyMjgeq0JBINsI</t>
  </si>
  <si>
    <t>xGvpsUEg2wgzQ0lRLk5BU0RBUUdTOk9URVguSVFfVEVWX1RPVEFMX1JFVi4xMDAwMC4yMDIyLTEyLTMwAQAAACepAQACAAAAEDMuMTA2NzUzNTg1MTU5OTQBBwAAAAUAAAABMQEAAAALLTIxMTM5MDA2OTIDAAAAATACAAAABjEwMDA2MQQAAAABMAcAAAAKMTIvMzAvMjAyMggAAAAKMTIvMzAvMjAyMjgeq0JBINsIjqjosUEg2wgpQ0lRLk5BU0RBUUdTOk9URVguSVFfUEJWLjEwMDAwLjIwMjItMTItMzABAAAAJ6kBAAIAAAAQMS45MzQ5Mjk2OTgyMDcxMQEHAAAABQAAAAExAQAAAAstMjExMzkwMDY5MgMAAAABMAIAAAAGMTAwMDY3BAAAAAEwBwAAAAoxMi8zMC8yMDIyCAAAAAoxMi8zMC8yMDIyOB6rQkEg2wiOqOixQSDbCC1DSVEuTkFTREFRR1M6TUFTSS5JUV9QRV9FWENMLjEwMDAwLjIwMjItMTItMzABAAAAv3kAAAIAAAAQMzcuMTczMzY2ODM0MTcwOQEHAAAABQAAAAExAQAAAAstMjExMTk5ODc0OQMAAAABMAIAAAAGMTAwMDY2BAAAAAEwBwAAAAoxMi8zMC8yMDIyCAAAAAoxMi8zMC8yMDIyOB6rQkEg2whQvuexQSDbCC1DSVEuTkFTREFRR1M6UEFBLklRX1RFVl9FQklULjEwMDAwLjIwMjItMTItMzABAAAA1AIGAAIAAAAQMTIuNTUxNzcxOTEzNTcwMgEHAAAABQAAAAExAQAAAAstMjEwOTcxODcxMAMAAAABMAIAAAAGMTAwMDYyBAAAAAEwBwAAAAoxMi8zMC8yMDIyCAAAAAoxMi8zMC8yMDIyOB6r</t>
  </si>
  <si>
    <t>QkEg2wgsIuexQSDbCDBDSVEuTkFTREFRR1M6SUJLUi5JUV9URVZfRUJJVERBLjEwMDAwLjIwMjItMTItMzABAAAADd0/AAMAAAAAADgeq0JBINsIB63msUEg2wgxQ0lRLk5BU0RBUUdTOklCS1IuSVFfUFJJQ0VfU0FMRVMuMTAwMDAuMjAyMi0xMi0zMAEAAAAN3T8AAgAAABAyLjQ3NjU2MjY4MDI0Mzk2AQcAAAAFAAAAATEBAAAACy0yMTEwNTk2MTc4AwAAAAEwAgAAAAUzODk1OAQAAAABMAcAAAAKMTIvMzAvMjAyMggAAAAKMTIvMzAvMjAyMjgeq0JBINsI/oXmsUEg2wgzQ0lRLk5BU0RBUUdTOkNIRE4uSVFfVEVWX1RPVEFMX1JFVi4xMDAwMC4yMDIyLTEyLTMwAQAAAAv6AwACAAAAEDYuODEyODkyNzAyNjQ4MzgBBwAAAAUAAAABMQEAAAALLTIxMTEyMzcyODkDAAAAATACAAAABjEwMDA2MQQAAAABMAcAAAAKMTIvMzAvMjAyMggAAAAKMTIvMzAvMjAyMjgeq0JBINsI1unlsUEg2wgpQ0lRLk5BU0RBUUdTOkNIRE4uSVFfUEJWLjEwMDAwLjIwMjItMTItMzABAAAAC/oDAAIAAAAQMjUuODAzMDA3NzEwNzU4MwEHAAAABQAAAAExAQAAAAstMjExMTIzNzI4OQMAAAABMAIAAAAGMTAwMDY3BAAAAAEwBwAAAAoxMi8zMC8yMDIyCAAAAAoxMi8zMC8yMDIyOB6rQkEg2wjBm+WxQSDbCC9DSVEuTkFTREFRR1M6TEJUWS5BLklRX1BFX0VYQ0wuMTAwMDAuMjAyMi0xMi0zMAEAAAAD65cAAgAAABEwLjgwNzI0OTUw</t>
  </si>
  <si>
    <t>MTM3NTI0NQEHAAAABQAAAAExAQAAAAstMjExMTg5Njk1NwMAAAABMAIAAAAGMTAwMDY2BAAAAAEwBwAAAAoxMi8zMC8yMDIyCAAAAAoxMi8zMC8yMDIyOB6rQkEg2wgW/+SxQSDbCC5DSVEuTkFTREFRR1M6TUFOSC5JUV9URVZfRUJJVC4xMDAwMC4yMDIyLTEyLTMwAQAAAP/XBQACAAAAEDU1LjA5ODI0NTU0NTAyNjIBBwAAAAUAAAABMQEAAAALLTIxMTA2ODk3MjgDAAAAATACAAAABjEwMDA2MgQAAAABMAcAAAAKMTIvMzAvMjAyMggAAAAKMTIvMzAvMjAyMjgeq0JBINsIb2PksUEg2wgwQ0lRLk5BU0RBUUdTOlJPS1UuSVFfVEVWX0VCSVREQS4xMDAwMC4yMDIyLTEyLTMwAQAAAEmahAACAAAAEDkuODg4Mjg5NDMxMjYzNzkBBwAAAAUAAAABMQEAAAALLTIxMTE2Mjk0NjADAAAAATACAAAABjEwMDA2MwQAAAABMAcAAAAKMTIvMzAvMjAyMggAAAAKMTIvMzAvMjAyMjgeq0JBINsIO6DjsUEg2wgxQ0lRLk5BU0RBUUdTOlJPS1UuSVFfUFJJQ0VfU0FMRVMuMTAwMDAuMjAyMi0xMi0zMAEAAABJmoQAAgAAABAxLjk1Mzc0Njc5NjcxOTMyAQcAAAAFAAAAATEBAAAACy0yMTExNjI5NDYwAwAAAAEwAgAAAAUzODk1OAQAAAABMAcAAAAKMTIvMzAvMjAyMggAAAAKMTIvMzAvMjAyMjgeq0JBINsIRcfjsUEg2wgzQ0lRLk5BU0RBUUdTOkpBWlouSVFfVEVWX1RPVEFMX1JFVi4xMDAwMC4yMDIyLTEyLTMwAQAAAEWd</t>
  </si>
  <si>
    <t>ZgACAAAAEDQuODMwNDIzOTgxMzQ4NTYBBwAAAAUAAAABMQEAAAALLTIxMTAwMTk4MTkDAAAAATACAAAABjEwMDA2MQQAAAABMAcAAAAKMTIvMzAvMjAyMggAAAAKMTIvMzAvMjAyMjgeq0JBINsIBt3isUEg2wgpQ0lRLk5BU0RBUUdTOkpBWlouSVFfUEJWLjEwMDAwLjIwMjItMTItMzABAAAARZ1mAAIAAAAQMi40NzYyMzcxNTQxMDIwMwEHAAAABQAAAAExAQAAAAstMjExMDAxOTgxOQMAAAABMAIAAAAGMTAwMDY3BAAAAAEwBwAAAAoxMi8zMC8yMDIyCAAAAAoxMi8zMC8yMDIyOB6rQkEg2wgG3eKxQSDbCC1DSVEuTkFTREFRR1M6REtORy5JUV9QRV9FWENMLjEwMDAwLjIwMjItMTItMzABAAAAjZeuJgMAAAACTk0BBwAAAAUAAAABMQEAAAALLTIxMTE3OTk0MjkDAAAAATACAAAABjEwMDA2NgQAAAABMAcAAAAKMTIvMzAvMjAyMggAAAAKMTIvMzAvMjAyMjgeq0JBINsIyfLhsUEg2wguQ0lRLk5BU0RBUUdTOkFMR00uSVFfVEVWX0VCSVQuMTAwMDAuMjAyMi0xMi0zMAEAAAALx0AAAgAAABAzOS41NzIyMTIwNjQxMzE0AQcAAAAFAAAAATEBAAAACy0yMDcyNjQ0NzU3AwAAAAEwAgAAAAYxMDAwNjIEAAAAATAHAAAACjEyLzMwLzIwMjIIAAAACjEyLzMwLzIwMjI4HqtCQSDbCLF94bFBINsIMENJUS5OQVNEQVFHUzpNT1JOLklRX1RFVl9FQklUREEuMTAwMDAuMjAyMi0xMi0zMAEAAADpewAAAgAAABAyMy4x</t>
  </si>
  <si>
    <t>MTEyMzIzMDU1ODIxAQcAAAAFAAAAATEBAAAACy0yMTEwNTg0NjIzAwAAAAEwAgAAAAYxMDAwNjMEAAAAATAHAAAACjEyLzMwLzIwMjIIAAAACjEyLzMwLzIwMjI4HqtCQSDbCIHh4LFBINsIMUNJUS5OQVNEQVFHUzpNT1JOLklRX1BSSUNFX1NBTEVTLjEwMDAwLjIwMjItMTItMzABAAAA6XsAAAIAAAAQNS40ODA3MDk3OTQzMDM0NgEHAAAABQAAAAExAQAAAAstMjExMDU4NDYyMwMAAAABMAIAAAAFMzg5NTgEAAAAATAHAAAACjEyLzMwLzIwMjIIAAAACjEyLzMwLzIwMjI4HqtCQSDbCIHh4LFBINsIMkNJUS5OQVNEQVFHUzpDQVIuSVFfVEVWX1RPVEFMX1JFVi4xMDAwMC4yMDIyLTEyLTMwAQAAAJxmAAACAAAAEDIuODE1Njk3Mjk2MTYyMzUBBwAAAAUAAAABMQEAAAALLTIxMTE3MzY0ODEDAAAAATACAAAABjEwMDA2MQQAAAABMAcAAAAKMTIvMzAvMjAyMggAAAAKMTIvMzAvMjAyMjgeq0JBINsI1B3gsUEg2wgoQ0lRLk5BU0RBUUdTOkNBUi5JUV9QQlYuMTAwMDAuMjAyMi0xMi0zMAEAAACcZgAAAwAAAAJOTQEHAAAABQAAAAExAQAAAAstMjExMTczNjQ4MQMAAAABMAIAAAAGMTAwMDY3BAAAAAEwBwAAAAoxMi8zMC8yMDIyCAAAAAoxMi8zMC8yMDIyOB6rQkEg2wg90N+xQSDbCDBDSVEuTkFTREFRR1M6RE9YLklRX1BSSUNFX1NBTEVTLjEwMDAwLjIwMjItMTItMzABAAAAbmAAAAIAAAAPMi42NzcwMDkw</t>
  </si>
  <si>
    <t>NTExMTc4AQcAAAAFAAAAATEBAAAACy0yMTEyNDU3NjMwAwAAAAEwAgAAAAUzODk1OAQAAAABMAcAAAAKMTIvMzAvMjAyMggAAAAKMTIvMzAvMjAyMjtFq0JBINsI9r7esUEg2wgxQ0lRLk5BU0RBUUdTOlhNLklRX1RFVl9UT1RBTF9SRVYuMTAwMDAuMjAyMi0xMi0zMAEAAAAmb+wiAgAAABA1LjI3NjI0NDE0Njg1MjU1AQcAAAAFAAAAATEBAAAACy0yMTA5NTg1ODIyAwAAAAEwAgAAAAYxMDAwNjEEAAAAATAHAAAACjEyLzMwLzIwMjIIAAAACjEyLzMwLzIwMjI7RatCQSDbCKOG3bFBINsILUNJUS5OQVNEQVFHUzpGTEVYLklRX1BFX0VYQ0wuMTAwMDAuMjAyMi0xMi0zMAEAAACOZwAAAgAAABAxMC40ODQ5NjEyMTM5NDk0AQcAAAAFAAAAATEBAAAACy0yMTEzNjYwMTQ5AwAAAAEwAgAAAAYxMDAwNjYEAAAAATAHAAAACjEyLzMwLzIwMjIIAAAACjEyLzMwLzIwMjI7RatCQSDbCKFf3bFBINsIMENJUS5OQVNEQVFHUzpFV0JDLklRX1RFVl9FQklUREEuMTAwMDAuMjAyMi0xMi0zMAEAAACIDQYAAwAAAAAAO0WrQkEg2wiWEd2xQSDbCC9DSVEuTkFTREFRR1M6WkkuSVFfUFJJQ0VfU0FMRVMuMTAwMDAuMjAyMi0xMi0zMAEAAABhwSAnAgAAABAxMC4zMTA3MTE2MzQyOTA2AQcAAAAFAAAAATEBAAAACy0yMTEwMTMyMTUyAwAAAAEwAgAAAAUzODk1OAQAAAABMAcAAAAKMTIvMzAvMjAyMggAAAAKMTIvMzAvMjAy</t>
  </si>
  <si>
    <t>MjtFq0JBINsIbpzcsUEg2wgsQ0lRLk5BU0RBUUdTOlpHLklRX1RFVl9FQklULjEwMDAwLjIwMjItMTItMzABAAAAHig5AQMAAAACTk0BBwAAAAUAAAABMQEAAAALLTIxMTMwODI0MTgDAAAAATACAAAABjEwMDA2MgQAAAABMAcAAAAKMTIvMzAvMjAyMggAAAAKMTIvMzAvMjAyMjtFq0JBINsIVSfcsUEg2wgzQ0lRLk5BU0RBUUdTOk1BU0kuSVFfVEVWX1RPVEFMX1JFVi4xMDAwMC4yMDIyLTEyLTMwAQAAAL95AAACAAAAEDYuOTM2NzA3NDg1NTU2NjcBBwAAAAUAAAABMQEAAAALLTIxMTE5OTg3NDkDAAAAATACAAAABjEwMDA2MQQAAAABMAcAAAAKMTIvMzAvMjAyMggAAAAKMTIvMzAvMjAyMjtFq0JBINsIGRbbsUEg2wgsQ0lRLk5BU0RBUUdTOlBBQS5JUV9QRV9FWENMLjEwMDAwLjIwMjItMTItMzABAAAA1AIGAAIAAAAQMjEuNDI1MzcwMTE1OTgxMgEHAAAABQAAAAExAQAAAAstMjEwOTcxODcxMAMAAAABMAIAAAAGMTAwMDY2BAAAAAEwBwAAAAoxMi8zMC8yMDIyCAAAAAoxMi8zMC8yMDIyO0WrQkEg2wgZFtuxQSDbCDBDSVEuTkFTREFRR1M6Q0hETi5JUV9URVZfRUJJVERBLjEwMDAwLjIwMjItMTItMzABAAAAC/oDAAIAAAAQMTkuMzQxNTQzMjM2MTcxMwEHAAAABQAAAAExAQAAAAstMjExMTIzNzI4OQMAAAABMAIAAAAGMTAwMDYzBAAAAAEwBwAAAAoxMi8zMC8yMDIyCAAAAAoxMi8zMC8yMDIyO0Wr</t>
  </si>
  <si>
    <t>QkEg2wjpx9qxQSDbCCtDSVEuTkFTREFRR1M6TEJUWS5BLklRX1BCVi4xMDAwMC4yMDIyLTEyLTMwAQAAAAPrlwACAAAADzAuMzg0OTE5NjEwMTU5NgEHAAAABQAAAAExAQAAAAstMjExMTg5Njk1NwMAAAABMAIAAAAGMTAwMDY3BAAAAAEwBwAAAAoxMi8zMC8yMDIyCAAAAAoxMi8zMC8yMDIyO0WrQkEg2wjeedqxQSDbCDFDSVEuTkFTREFRR1M6SkFaWi5JUV9QUklDRV9TQUxFUy4xMDAwMC4yMDIyLTEyLTMwAQAAAEWdZgACAAAAEDMuMDczNDA2NTMzNDM2MDcBBwAAAAUAAAABMQEAAAALLTIxMTAwMTk4MTkDAAAAATACAAAABTM4OTU4BAAAAAEwBwAAAAoxMi8zMC8yMDIyCAAAAAoxMi8zMC8yMDIyO0WrQkEg2wi0BNqxQSDbCC5DSVEuTkFTREFRR1M6TU9STi5JUV9URVZfRUJJVC4xMDAwMC4yMDIyLTEyLTMwAQAAAOl7AAACAAAAEDM1LjA1MDE3MjI4Mzc1OTUBBwAAAAUAAAABMQEAAAALLTIxMTA1ODQ2MjMDAAAAATACAAAABjEwMDA2MgQAAAABMAcAAAAKMTIvMzAvMjAyMggAAAAKMTIvMzAvMjAyMjtFq0JBINsIg0HZsUEg2wgzQ0lRLk5BU0RBUUdTOkhPT0QuSVFfVEVWX1RPVEFMX1JFVi4xMDAwMC4yMDIyLTEyLTMwAQAAAN8TfxADAAAAAAA7RatCQSDbCFil2LFBINsILkNJUS5OQVNEQVFHUzpCWi5JUV9URVZfRUJJVERBLjEwMDAwLjIwMjItMTItMzABAAAAUpasKgIAAAAQNjUuNDcyNzIzMjYx</t>
  </si>
  <si>
    <t>NDIyNQEHAAAABQAAAAExAQAAAAstMjA5OTc5NjkyOQMAAAABMAIAAAAGMTAwMDYzBAAAAAEwBwAAAAoxMi8zMC8yMDIyCAAAAAoxMi8zMC8yMDIyO0WrQkEg2wg3MNixQSDbCC5DSVEuTkFTREFRR1M6Q0dOWC5JUV9URVZfRUJJVC4xMDAwMC4yMDIyLTEyLTMwAQAAACJoAAACAAAAEDI0LjQ1NDYyNzUzNjQ0MDcBBwAAAAUAAAABMQEAAAALLTIxMTE5MDY2NDADAAAAATACAAAABjEwMDA2MgQAAAABMAcAAAAKMTIvMzAvMjAyMggAAAAKMTIvMzAvMjAyMjtFq0JBINsIJeLXsUEg2wgwQ0lRLk5BU0RBUUdTOkJJTEkuSVFfVEVWX0VCSVREQS4xMDAwMC4yMDIyLTEyLTMwAQAAACJcZREDAAAAAk5NAQcAAAAFAAAAATEBAAAACy0yMTAxNTAwODMwAwAAAAEwAgAAAAYxMDAwNjMEAAAAATAHAAAACjEyLzMwLzIwMjIIAAAACjEyLzMwLzIwMjI7RatCQSDbCPlF17FBINsIMUNJUS5OQVNEQVFHUzpCSUxJLklRX1BSSUNFX1NBTEVTLjEwMDAwLjIwMjItMTItMzABAAAAIlxlEQIAAAAQMi45NDk0OTMxOTEzNDQxNQEHAAAABQAAAAExAQAAAAstMjEwMTUwMDgzMAMAAAABMAIAAAAFMzg5NTgEAAAAATAHAAAACjEyLzMwLzIwMjIIAAAACjEyLzMwLzIwMjI7RatCQSDbCPMe17FBINsIM0NJUS5OQVNEQVFHUzpNSURELklRX1RFVl9UT1RBTF9SRVYuMTAwMDAuMjAyMi0xMi0zMAEAAAAmaQQAAgAAAA8zLjAyNDQ5MDgz</t>
  </si>
  <si>
    <t>MDQ4MDcBBwAAAAUAAAABMQEAAAALLTIxMDk1ODU4MzkDAAAAATACAAAABjEwMDA2MQQAAAABMAcAAAAKMTIvMzAvMjAyMggAAAAKMTIvMzAvMjAyMjtFq0JBINsIx4LWsUEg2wgpQ0lRLk5BU0RBUUdTOk1JREQuSVFfUEJWLjEwMDAwLjIwMjItMTItMzABAAAAJmkEAAIAAAAQMi45NzkxNzMxOTg2NzI2MwEHAAAABQAAAAExAQAAAAstMjEwOTU4NTgzOQMAAAABMAIAAAAGMTAwMDY3BAAAAAEwBwAAAAoxMi8zMC8yMDIyCAAAAAoxMi8zMC8yMDIyO0WrQkEg2wjAW9axQSDbCC1DSVEuTkFTREFRQ006UExVRy5JUV9QRV9FWENMLjEwMDAwLjIwMjItMTItMzABAAAA6y8GAAMAAAACTk0BBwAAAAUAAAABMQEAAAALLTIxMTAwNDk2NDQDAAAAATACAAAABjEwMDA2NgQAAAABMAcAAAAKMTIvMzAvMjAyMggAAAAKMTIvMzAvMjAyMjtFq0JBINsIupjVsUEg2wgwQ0lRLk5BU0RBUUdTOkNBU1kuSVFfVEVWX0VCSVREQS4xMDAwMC4yMDIyLTEyLTMwAQAAAEXyAwACAAAAEDEyLjQyNzEwOTEyNDA0NTYBBwAAAAUAAAABMQEAAAALLTIwNjU5OTQyNzADAAAAATACAAAABjEwMDA2MwQAAAABMAcAAAAKMTIvMzAvMjAyMggAAAAKMTIvMzAvMjAyMjtFq0JBINsIitXUsUEg2wgxQ0lRLk5BU0RBUUdTOkNBU1kuSVFfUFJJQ0VfU0FMRVMuMTAwMDAuMjAyMi0xMi0zMAEAAABF8gMAAgAAABAwLjcwMjg3MDcxMjU5MjA0AQcA</t>
  </si>
  <si>
    <t>AAAFAAAAATEBAAAACy0yMDY1OTk0MjcwAwAAAAEwAgAAAAUzODk1OAQAAAABMAcAAAAKMTIvMzAvMjAyMggAAAAKMTIvMzAvMjAyMjtFq0JBINsIitXUsUEg2wgzQ0lRLk5BU0RBUUdTOkNCU0guSVFfVEVWX1RPVEFMX1JFVi4xMDAwMC4yMDIyLTEyLTMwAQAAAAAABAADAAAAAAA7RatCQSDbCE/r07FBINsIKUNJUS5OQVNEQVFHUzpDQlNILklRX1BCVi4xMDAwMC4yMDIyLTEyLTMwAQAAAAAABAACAAAAEDIuNTMwMjQ0MzU2MTA5MTMBBwAAAAUAAAABMQEAAAALLTIxMTA0MzQyMjkDAAAAATACAAAABjEwMDA2NwQAAAABMAcAAAAKMTIvMzAvMjAyMggAAAAKMTIvMzAvMjAyMjtFq0JBINsIVBLUsUEg2wgtQ0lRLk5BU0RBUUdTOlNFSUMuSVFfUEVfRVhDTC4xMDAwMC4yMDIyLTEyLTMwAQAAAHmZBAACAAAAEDE1LjMwMTgzNzI3MDM0MTIBBwAAAAUAAAABMQEAAAALLTIxMTEzODYxNjUDAAAAATACAAAABjEwMDA2NgQAAAABMAcAAAAKMTIvMzAvMjAyMggAAAAKMTIvMzAvMjAyMjtFq0JBINsI5CfTsUEg2wguQ0lRLk5BU0RBUUdTOk5WQ1IuSVFfVEVWX0VCSVQuMTAwMDAuMjAyMi0xMi0zMAEAAADofB8EAwAAAAJOTQEHAAAABQAAAAExAQAAAAstMjExMTEzMjg1MwMAAAABMAIAAAAGMTAwMDYyBAAAAAEwBwAAAAoxMi8zMC8yMDIyCAAAAAoxMi8zMC8yMDIyO0WrQkEg2wjHstKxQSDbCDBDSVEuTkFTREFR</t>
  </si>
  <si>
    <t>R1M6TEVHTi5JUV9URVZfRUJJVERBLjEwMDAwLjIwMjItMTItMzABAAAAbCPzIAMAAAACTk0BBwAAAAUAAAABMQEAAAALLTIxMDU2NDUzNzADAAAAATACAAAABjEwMDA2MwQAAAABMAcAAAAKMTIvMzAvMjAyMggAAAAKMTIvMzAvMjAyMjtFq0JBINsImxbSsUEg2wgxQ0lRLk5BU0RBUUdTOkxFR04uSVFfUFJJQ0VfU0FMRVMuMTAwMDAuMjAyMi0xMi0zMAEAAABsI/MgAgAAAA83Ni43OTIyMDI2Mzc4ODYBBwAAAAUAAAABMQEAAAALLTIxMDU2NDUzNzADAAAAATACAAAABTM4OTU4BAAAAAEwBwAAAAoxMi8zMC8yMDIyCAAAAAoxMi8zMC8yMDIyO0WrQkEg2wiV79GxQSDbCDNDSVEuTkFTREFRR1M6U0FJQS5JUV9URVZfVE9UQUxfUkVWLjEwMDAwLjIwMjItMTItMzABAAAAPPwuAAIAAAAQMi40MTU3ODM1MzgxMDcxNgEHAAAABQAAAAExAQAAAAstMjExMTAxNDM2MgMAAAABMAIAAAAGMTAwMDYxBAAAAAEwBwAAAAoxMi8zMC8yMDIyCAAAAAoxMi8zMC8yMDIyO0WrQkEg2wh0etGxQSDbCClDSVEuTkFTREFRR1M6U0FJQS5JUV9QQlYuMTAwMDAuMjAyMi0xMi0zMAEAAAA8/C4AAgAAABA0LjUwODk0NTI2MDk3ODc1AQcAAAAFAAAAATEBAAAACy0yMTExMDE0MzYyAwAAAAEwAgAAAAYxMDAwNjcEAAAAATAHAAAACjEyLzMwLzIwMjIIAAAACjEyLzMwLzIwMjI7RatCQSDbCF0s0bFBINsILUNJUS5OQVNEQVFHUzpD</t>
  </si>
  <si>
    <t>Uk9YLklRX1BFX0VYQ0wuMTAwMDAuMjAyMi0xMi0zMAEAAAB0HtAAAgAAABA5LjUxOTc1NDE3MDMyNDg1AQcAAAAFAAAAATEBAAAACy0yMTEyMDU3MTQ1AwAAAAEwAgAAAAYxMDAwNjYEAAAAATAHAAAACjEyLzMwLzIwMjIIAAAACjEyLzMwLzIwMjI7RatCQSDbCDWQ0LFBINsILkNJUS5OQVNEQVFHUzpHVExCLklRX1RFVl9FQklULjEwMDAwLjIwMjItMTItMzABAAAAzYQXEQMAAAACTk0BBwAAAAUAAAABMQEAAAALLTIxMDQzNDc4NDYDAAAAATACAAAABjEwMDA2MgQAAAABMAcAAAAKMTIvMzAvMjAyMggAAAAKMTIvMzAvMjAyMjtFq0JBINsIC/TPsUEg2wgwQ0lRLk5BU0RBUUdTOkFQTFMuSVFfVEVWX0VCSVREQS4xMDAwMC4yMDIyLTEyLTMwAQAAAIBuWQYDAAAAAk5NAQcAAAAFAAAAATEBAAAACy0yMTEwMjk0MjIyAwAAAAEwAgAAAAYxMDAwNjMEAAAAATAHAAAACjEyLzMwLzIwMjIIAAAACjEyLzMwLzIwMjI7RatCQSDbCNwwz7FBINsIMUNJUS5OQVNEQVFHUzpBUExTLklRX1BSSUNFX1NBTEVTLjEwMDAwLjIwMjItMTItMzABAAAAgG5ZBgIAAAAQNjUuNTgzMjA5ODg2NTY0MwEHAAAABQAAAAExAQAAAAstMjExMDI5NDIyMgMAAAABMAIAAAAFMzg5NTgEAAAAATAHAAAACjEyLzMwLzIwMjIIAAAACjEyLzMwLzIwMjI7RatCQSDbCOdXz7FBINsIM0NJUS5OQVNEQVFHUzpJUkRNLklRX1RFVl9UT1RBTF9S</t>
  </si>
  <si>
    <t>RVYuMTAwMDAuMjAyMi0xMi0zMAEAAAA1twoAAgAAABAxMi43Njc0ODk1MDIwMzQyAQcAAAAFAAAAATEBAAAACy0yMTExOTg3ODU3AwAAAAEwAgAAAAYxMDAwNjEEAAAAATAHAAAACjEyLzMwLzIwMjIIAAAACjEyLzMwLzIwMjI7RatCQSDbCNZtzrFBINsIKUNJUS5OQVNEQVFHUzpJUkRNLklRX1BCVi4xMDAwMC4yMDIyLTEyLTMwAQAAADW3CgACAAAAEDUuMjQxNjU5MzYyNTA2MTMBBwAAAAUAAAABMQEAAAALLTIxMTE5ODc4NTcDAAAAATACAAAABjEwMDA2NwQAAAABMAcAAAAKMTIvMzAvMjAyMggAAAAKMTIvMzAvMjAyMjtFq0JBINsI4JTOsUEg2wgtQ0lRLk5BU0RBUUdTOlJHTEQuSVFfUEVfRVhDTC4xMDAwMC4yMDIyLTEyLTMwAQAAAPCXBAACAAAAEDI2LjgzODA5NTIzODA5NTIBBwAAAAUAAAABMQEAAAALLTIxMTE3NTg3NTUDAAAAATACAAAABjEwMDA2NgQAAAABMAcAAAAKMTIvMzAvMjAyMggAAAAKMTIvMzAvMjAyMjtFq0JBINsIrKrNsUEg2wguQ0lRLk5BU0RBUUdTOlRURUsuSVFfVEVWX0VCSVQuMTAwMDAuMjAyMi0xMi0zMAEAAAAIAQMAAgAAABAyNi45MTI5ODQxNjIyNDg0AQcAAAAFAAAAATEBAAAACy0yMTEzNzY2ODM0AwAAAAEwAgAAAAYxMDAwNjIEAAAAATAHAAAACjEyLzMwLzIwMjIIAAAACjEyLzMwLzIwMjI7RatCQSDbCH4OzbFBINsIM0NJUS5OQVNEQVFHUzpDRkxULklRX1RFVl9U</t>
  </si>
  <si>
    <t>T1RBTF9SRVYuMTAwMDAuMjAyMi0xMi0zMAEAAAAmAXoQAgAAABAxNC4zMDQ0NDIyNDQ5MTA2AQcAAAAFAAAAATEBAAAACy0yMTEwMzI0NjUzAwAAAAEwAgAAAAYxMDAwNjEEAAAAATAHAAAACjEyLzMwLzIwMjIIAAAACjEyLzMwLzIwMjI7RatCQSDbCDKZzLFBINsIKUNJUS5OQVNEQVFHUzpDRkxULklRX1BCVi4xMDAwMC4yMDIyLTEyLTMwAQAAACYBehACAAAAEDcuMTA5MjY3NTg4ODA0MzEBBwAAAAUAAAABMQEAAAALLTIxMTAzMjQ2NTMDAAAAATACAAAABjEwMDA2NwQAAAABMAcAAAAKMTIvMzAvMjAyMggAAAAKMTIvMzAvMjAyMjtFq0JBINsIHEvMsUEg2wgrQ0lRLk5BU0RBUUdTOlhQLklRX1BFX0VYQ0wuMTAwMDAuMjAyMi0xMi0zMAEAAADMx70QAgAAABAxMy42NTU5NTUwNTQ3ODM0AQcAAAAFAAAAATEBAAAACy0yMTEzMjIyNzMxAwAAAAEwAgAAAAYxMDAwNjYEAAAAATAHAAAACjEyLzMwLzIwMjIIAAAACjEyLzMwLzIwMjJLbKtCQSDbCPfVy7FBINsILUNJUS5OQVNEQVFHUzpEQlguSVFfVEVWX0VCSVQuMTAwMDAuMjAyMi0xMi0zMAEAAAAcGu0CAgAAABAyOC4zNjE1NjcyMjI4MDg3AQcAAAAFAAAAATEBAAAACy0yMTExNjI5NDU5AwAAAAEwAgAAAAYxMDAwNjIEAAAAATAHAAAACjEyLzMwLzIwMjIIAAAACjEyLzMwLzIwMjJLbKtCQSDbCNA5y7FBINsILkNJUS5OQVNEQVFHUzpJUS5JUV9URVZf</t>
  </si>
  <si>
    <t>RUJJVERBLjEwMDAwLjIwMjItMTItMzABAAAAwijlBQIAAAAQNi4xOTAxNzE5NzcyODkyMQEHAAAABQAAAAExAQAAAAstMjEwNjYwMzI0MwMAAAABMAIAAAAGMTAwMDYzBAAAAAEwBwAAAAoxMi8zMC8yMDIyCAAAAAoxMi8zMC8yMDIyS2yrQkEg2wiadsqxQSDbCC9DSVEuTkFTREFRR1M6SVEuSVFfUFJJQ0VfU0FMRVMuMTAwMDAuMjAyMi0xMi0zMAEAAADCKOUFAgAAABEwLjg3NjkzNzgyODYyNDgyNwEHAAAABQAAAAExAQAAAAstMjEwNjYwMzI0MwMAAAABMAIAAAAFMzg5NTgEAAAAATAHAAAACjEyLzMwLzIwMjIIAAAACjEyLzMwLzIwMjJLbKtCQSDbCJp2yrFBINsIM0NJUS5OQVNEQVFHUzpTV0FWLklRX1RFVl9UT1RBTF9SRVYuMTAwMDAuMjAyMi0xMi0zMAEAAACc6S4PAgAAABAzMC41MDk0NTI2NDk5Mjg3AQcAAAAFAAAAATEBAAAACy0yMTEwNjM3NDUwAwAAAAEwAgAAAAYxMDAwNjEEAAAAATAHAAAACjEyLzMwLzIwMjIIAAAACjEyLzMwLzIwMjJLbKtCQSDbCJezybFBINsIKUNJUS5OQVNEQVFHUzpTV0FWLklRX1BCVi4xMDAwMC4yMDIyLTEyLTMwAQAAAJzpLg8CAAAAEDMwLjEzNTc5MjA3NTQ5MjkBBwAAAAUAAAABMQEAAAALLTIxMTA2Mzc0NTADAAAAATACAAAABjEwMDA2NwQAAAABMAcAAAAKMTIvMzAvMjAyMggAAAAKMTIvMzAvMjAyMktsq0JBINsIl7PJsUEg2wgsQ0lRLk5BU0RBUUdTOk5G</t>
  </si>
  <si>
    <t>RS5JUV9QRV9FWENMLjEwMDAwLjIwMjItMTItMzABAAAA8dOmIAIAAAAQOTAuNzg5MjM3MTMwNzAwNQEHAAAABQAAAAExAQAAAAstMjEwOTY1MjMwMgMAAAABMAIAAAAGMTAwMDY2BAAAAAEwBwAAAAoxMi8zMC8yMDIyCAAAAAoxMi8zMC8yMDIyS2yrQkEg2whj8MixQSDbCC5DSVEuTkFTREFRR1M6VFhSSC5JUV9URVZfRUJJVC4xMDAwMC4yMDIyLTEyLTMwAQAAAGT8RwACAAAAEDIyLjQ5Nzk0MTc0NTA2OTYBBwAAAAUAAAABMQEAAAALLTIxMTA1MzI5MDYDAAAAATACAAAABjEwMDA2MgQAAAABMAcAAAAKMTIvMzAvMjAyMggAAAAKMTIvMzAvMjAyMktsq0JBINsIPFTIsUEg2wgwQ0lRLk5BU0RBUUdTOkNOWEMuSVFfVEVWX0VCSVREQS4xMDAwMC4yMDIyLTEyLTMwAQAAAL1figACAAAADzguNzQzMzQwMDI5NTMxOAEHAAAABQAAAAExAQAAAAstMjExNDM2ODQ3NQMAAAABMAIAAAAGMTAwMDYzBAAAAAEwBwAAAAoxMi8zMC8yMDIyCAAAAAoxMi8zMC8yMDIyS2yrQkEg2wgRuMexQSDbCDFDSVEuTkFTREFRR1M6Q05YQy5JUV9QUklDRV9TQUxFUy4xMDAwMC4yMDIyLTEyLTMwAQAAAL1figACAAAAEDEuMjIzOTg2NjY0MDk3MjQBBwAAAAUAAAABMQEAAAALLTIxMTQzNjg0NzUDAAAAATACAAAABTM4OTU4BAAAAAEwBwAAAAoxMi8zMC8yMDIyCAAAAAoxMi8zMC8yMDIyS2yrQkEg2wgRuMexQSDbCC1DSVEuTkFT</t>
  </si>
  <si>
    <t>REFRR006RlVUVS5JUV9QRV9FWENMLjEwMDAwLjIwMjItMTItMzABAAAALVKOIwIAAAAQMTcuMjI3MDUwMjUwNzkyOAEHAAAABQAAAAExAQAAAAstMjEwNzc0NDMwMgMAAAABMAIAAAAGMTAwMDY2BAAAAAEwBwAAAAoxMi8zMC8yMDIyCAAAAAoxMi8zMC8yMDIyS2yrQkEg2wjSzcaxQSDbCC5DSVEuTkFTREFRQ006Q0VMSC5JUV9URVZfRUJJVC4xMDAwMC4yMDIyLTEyLTMwAQAAABKH7QEDAAAAAk5NAQcAAAAFAAAAATEBAAAACy0yMTA3OTQ2ODEzAwAAAAEwAgAAAAYxMDAwNjIEAAAAATAHAAAACjEyLzMwLzIwMjIIAAAACjEyLzMwLzIwMjJLbKtCQSDbCLRYxrFBINsIMENJUS5OQVNEQVFHUzpNTkRZLklRX1RFVl9FQklUREEuMTAwMDAuMjAyMi0xMi0zMAEAAACRhtAMAwAAAAJOTQEHAAAABQAAAAExAQAAAAstMjEwNzk2MzQ4MQMAAAABMAIAAAAGMTAwMDYzBAAAAAEwBwAAAAoxMi8zMC8yMDIyCAAAAAoxMi8zMC8yMDIyS2yrQkEg2wiMvMWxQSDbCDFDSVEuTkFTREFRR1M6TU5EWS5JUV9QUklDRV9TQUxFUy4xMDAwMC4yMDIyLTEyLTMwAQAAAJGG0AwCAAAAEDEyLjAwODc3ODIyMDAxMzYBBwAAAAUAAAABMQEAAAALLTIxMDc5NjM0ODEDAAAAATACAAAABTM4OTU4BAAAAAEwBwAAAAoxMi8zMC8yMDIyCAAAAAoxMi8zMC8yMDIyS2yrQkEg2wiHlcWxQSDbCDNDSVEuTkFTREFRR1M6TkFUSS5JUV9URVZf</t>
  </si>
  <si>
    <t>VE9UQUxfUkVWLjEwMDAwLjIwMjItMTItMzABAAAATiMFAAIAAAAQMy41OTQwMTgwODIyMjMyOQEHAAAABQAAAAExAQAAAAstMjExMTQzNzQ2NAMAAAABMAIAAAAGMTAwMDYxBAAAAAEwBwAAAAoxMi8zMC8yMDIyCAAAAAoxMi8zMC8yMDIyS2yrQkEg2whe+cSxQSDbCClDSVEuTkFTREFRR1M6TkFUSS5JUV9QQlYuMTAwMDAuMjAyMi0xMi0zMAEAAABOIwUAAgAAABAzLjk4OTI1OTQ4NjQxMDQxAQcAAAAFAAAAATEBAAAACy0yMTExNDM3NDY0AwAAAAEwAgAAAAYxMDAwNjcEAAAAATAHAAAACjEyLzMwLzIwMjIIAAAACjEyLzMwLzIwMjJLbKtCQSDbCE7SxLFBINsILUNJUS5OQVNEQVFHUzpPTEVELklRX1BFX0VYQ0wuMTAwMDAuMjAyMi0xMi0zMAEAAACe9wUAAgAAABAyNy45MTczMTk4NzUyNzY1AQcAAAAFAAAAATEBAAAACy0yMTExMjE4NDMxAwAAAAEwAgAAAAYxMDAwNjYEAAAAATAHAAAACjEyLzMwLzIwMjIIAAAACjEyLzMwLzIwMjJLbKtCQSDbCCg2xLFBINsILkNJUS5OQVNEQVFHUzpMRlVTLklRX1RFVl9FQklULjEwMDAwLjIwMjItMTItMzABAAAA1f4EAAIAAAAQMTUuMDA1Mzk3MDY0ODY5MQEHAAAABQAAAAExAQAAAAstMjExMTgxNzc1MQMAAAABMAIAAAAGMTAwMDYyBAAAAAEwBwAAAAoxMi8zMC8yMDIyCAAAAAoxMi8zMC8yMDIyS2yrQkEg2whec8OxQSDbCDBDSVEuTkFTREFRR1M6Qk9LRi5J</t>
  </si>
  <si>
    <t>UV9URVZfRUJJVERBLjEwMDAwLjIwMjItMTItMzABAAAAve4EAAMAAAAAAEtsq0JBINsIz6/CsUEg2wgxQ0lRLk5BU0RBUUdTOkJPS0YuSVFfUFJJQ0VfU0FMRVMuMTAwMDAuMjAyMi0xMi0zMAEAAAC97gQAAgAAABAzLjYwNjgxMjU5Nzk1NDU1AQcAAAAFAAAAATEBAAAACy0yMTExMDMxNzM1AwAAAAEwAgAAAAUzODk1OAQAAAABMAcAAAAKMTIvMzAvMjAyMggAAAAKMTIvMzAvMjAyMktsq0JBINsIz6/CsUEg2wgzQ0lRLk5BU0RBUUdTOkFDSEMuSVFfVEVWX1RPVEFMX1JFVi4xMDAwMC4yMDIyLTEyLTMwAQAAABixkAECAAAAEDMuOTEyNTM2OTM4MDMyMTYBBwAAAAUAAAABMQEAAAALLTIxMDk4MTYyMDUDAAAAATACAAAABjEwMDA2MQQAAAABMAcAAAAKMTIvMzAvMjAyMggAAAAKMTIvMzAvMjAyMktsq0JBINsI4OvBsUEg2wgpQ0lRLk5BU0RBUUdTOkFDSEMuSVFfUEJWLjEwMDAwLjIwMjItMTItMzABAAAAGLGQAQIAAAAQMi45MTExNTM5OTg4NDQxNwEHAAAABQAAAAExAQAAAAstMjEwOTgxNjIwNQMAAAABMAIAAAAGMTAwMDY3BAAAAAEwBwAAAAoxMi8zMC8yMDIyCAAAAAoxMi8zMC8yMDIyS2yrQkEg2wjg68GxQSDbCC1DSVEuTkFTREFRR1M6R05UWC5JUV9QRV9FWENMLjEwMDAwLjIwMjItMTItMzABAAAA7jEEAAIAAAAPMTguMTYzODIyMDg5MTI2AQcAAAAFAAAAATEBAAAACy0yMTEwOTU3MTczAwAA</t>
  </si>
  <si>
    <t>AAEwAgAAAAYxMDAwNjYEAAAAATAHAAAACjEyLzMwLzIwMjIIAAAACjEyLzMwLzIwMjJLbKtCQSDbCFECwbFBINsILkNJUS5OQVNEQVFHTTpLUlRYLklRX1RFVl9FQklULjEwMDAwLjIwMjItMTItMzABAAAAyW7+BwMAAAACTk0BBwAAAAUAAAABMQEAAAALLTIxMTEwNTg1ODADAAAAATACAAAABjEwMDA2MgQAAAABMAcAAAAKMTIvMzAvMjAyMggAAAAKMTIvMzAvMjAyMktsq0JBINsIKWbAsUEg2wgwQ0lRLk5BU0RBUUdTOkZZQlIuSVFfVEVWX0VCSVREQS4xMDAwMC4yMDIyLTEyLTMwAQAAADP8AwACAAAAEDUuMjgzMzU0NzI1OTk5MTgBBwAAAAUAAAABMQEAAAALLTIxMDc3NTMyNjYDAAAAATACAAAABjEwMDA2MwQAAAABMAcAAAAKMTIvMzAvMjAyMggAAAAKMTIvMzAvMjAyMktsq0JBINsIB/G/sUEg2wgxQ0lRLk5BU0RBUUdTOkZZQlIuSVFfUFJJQ0VfU0FMRVMuMTAwMDAuMjAyMi0xMi0zMAEAAAAz/AMAAgAAABEwLjc4NjEzMjEzNTQ4MzUxOAEHAAAABQAAAAExAQAAAAstMjEwNzc1MzI2NgMAAAABMAIAAAAFMzg5NTgEAAAAATAHAAAACjEyLzMwLzIwMjIIAAAACjEyLzMwLzIwMjJLbKtCQSDbCATKv7FBINsIM0NJUS5OQVNEQVFHUzpOVFJBLklRX1RFVl9UT1RBTF9SRVYuMTAwMDAuMjAyMi0xMi0zMAEAAAACNKUBAgAAABA2LjgzNDM0NTQ5Nzg1Mjg3AQcAAAAFAAAAATEBAAAACy0yMTEwNTA3MjE5</t>
  </si>
  <si>
    <t>AwAAAAEwAgAAAAYxMDAwNjEEAAAAATAHAAAACjEyLzMwLzIwMjIIAAAACjEyLzMwLzIwMjJLbKtCQSDbCLstv7FBINsIKUNJUS5OQVNEQVFHUzpOVFJBLklRX1BCVi4xMDAwMC4yMDIyLTEyLTMwAQAAAAI0pQECAAAAEDUuODQ5OTE3MDc4ODQ1MjkBBwAAAAUAAAABMQEAAAALLTIxMTA1MDcyMTkDAAAAATACAAAABjEwMDA2NwQAAAABMAcAAAAKMTIvMzAvMjAyMggAAAAKMTIvMzAvMjAyMktsq0JBINsIn9++sUEg2wgtQ0lRLk5BU0RBUUdTOkFNS1IuSVFfUEVfRVhDTC4xMDAwMC4yMDIyLTEyLTMwAQAAADvlAQACAAAAEDkuMTUyNjcxNzU1NzI1MTkBBwAAAAUAAAABMQEAAAALLTIxMTE2MzYzMjEDAAAAATACAAAABjEwMDA2NgQAAAABMAcAAAAKMTIvMzAvMjAyMggAAAAKMTIvMzAvMjAyMktsq0JBINsIlUO+sUEg2wguQ0lRLk5BU0RBUUdTOkxTVFIuSVFfVEVWX0VCSVQuMTAwMDAuMjAyMi0xMi0zMAEAAADTdwAAAgAAABAxMS41NzYyOTM3MDY1MDg4AQcAAAAFAAAAATEBAAAACy0yMTExNzEyMzI1AwAAAAEwAgAAAAYxMDAwNjIEAAAAATAHAAAACjEyLzMwLzIwMjIIAAAACjEyLzMwLzIwMjJLbKtCQSDbCGCAvbFBINsIMkNJUS5OQVNEQVFHUzpIVFouSVFfVEVWX1RPVEFMX1JFVi4xMDAwMC4yMDIyLTEyLTMwAQAAAP7OzwECAAAAEDIuNTM4MjM5MzQ3MDczMzQBBwAAAAUAAAABMQEAAAALLTIxMTEy</t>
  </si>
  <si>
    <t>NDgyNDADAAAAATACAAAABjEwMDA2MQQAAAABMAcAAAAKMTIvMzAvMjAyMggAAAAKMTIvMzAvMjAyMktsq0JBINsIRuS8sUEg2wgoQ0lRLk5BU0RBUUdTOkhUWi5JUV9QQlYuMTAwMDAuMjAyMi0xMi0zMAEAAAD+zs8BAgAAABAyLjMyNTIxMDcwODA1NjEyAQcAAAAFAAAAATEBAAAACy0yMTExMjQ4MjQwAwAAAAEwAgAAAAYxMDAwNjcEAAAAATAHAAAACjEyLzMwLzIwMjIIAAAACjEyLzMwLzIwMjJLbKtCQSDbCEbkvLFBINsILUNJUS5OQVNEQVFHUzpOWFNULklRX1BFX0VYQ0wuMTAwMDAuMjAyMi0xMi0zMAEAAADu6QcAAgAAAA85LjIyMTgxMjQzNDE0MTIBBwAAAAUAAAABMQEAAAALLTIxMTAxODE4MTcDAAAAATACAAAABjEwMDA2NgQAAAABMAcAAAAKMTIvMzAvMjAyMggAAAAKMTIvMzAvMjAyMktsq0JBINsIAfq7sUEg2wgtQ0lRLk5BU0RBUUdTOk1BVC5JUV9URVZfRUJJVC4xMDAwMC4yMDIyLTEyLTMwAQAAAN15AAACAAAAEDExLjcwMTk5NTg4NTM2NjcBBwAAAAUAAAABMQEAAAALLTIxMTAyMDE1MDEDAAAAATACAAAABjEwMDA2MgQAAAABMAcAAAAKMTIvMzAvMjAyMggAAAAKMTIvMzAvMjAyMktsq0JBINsI2l27sUEg2wgwQ0lRLk5BU0RBUUdNOlJPSVYuSVFfVEVWX0VCSVREQS4xMDAwMC4yMDIyLTEyLTMwAQAAADk4zxADAAAAAk5NAQcAAAAFAAAAATEBAAAACy0yMDY5MTk3MTgwAwAAAAEwAgAA</t>
  </si>
  <si>
    <t>AAYxMDAwNjMEAAAAATAHAAAACjEyLzMwLzIwMjIIAAAACjEyLzMwLzIwMjJLbKtCQSDbCADourFBINsIMUNJUS5OQVNEQVFHTTpST0lWLklRX1BSSUNFX1NBTEVTLjEwMDAwLjIwMjItMTItMzABAAAAOTjPEAIAAAAQODUuNDg5Mjg5NzY0ODI0MgEHAAAABQAAAAExAQAAAAstMjA2OTE5NzE4MAMAAAABMAIAAAAFMzg5NTgEAAAAATAHAAAACjEyLzMwLzIwMjIIAAAACjEyLzMwLzIwMjJLbKtCQSDbCPTAurFBINsIM0NJUS5OQVNEQVFHUzpBR05DLklRX1RFVl9UT1RBTF9SRVYuMTAwMDAuMjAyMi0xMi0zMAEAAAD+5HECAwAAAAAAS2yrQkEg2wjOJLqxQSDbCClDSVEuTkFTREFRR1M6QUdOQy5JUV9QQlYuMTAwMDAuMjAyMi0xMi0zMAEAAAD+5HECAgAAABEwLjYxNDA2Njg2NTc3MDY3OQEHAAAABQAAAAExAQAAAAstMjExMDg1NTYzMwMAAAABMAIAAAAGMTAwMDY3BAAAAAEwBwAAAAoxMi8zMC8yMDIyCAAAAAoxMi8zMC8yMDIyS2yrQkEg2wi21rmxQSDbCC1DSVEuTkFTREFRR1M6TUtTSS5JUV9QRV9FWENMLjEwMDAwLjIwMjItMTItMzABAAAADxQGAAIAAAAQOC41NTg1ODU4NTg1ODU4NgEHAAAABQAAAAExAQAAAAstMjExMDA2MDg4NAMAAAABMAIAAAAGMTAwMDY2BAAAAAEwBwAAAAoxMi8zMC8yMDIyCAAAAAoxMi8zMC8yMDIyS2yrQkEg2whOO7mxQSDbCC5DSVEuTkFTREFRR1M6QVNORC5JUV9URVZf</t>
  </si>
  <si>
    <t>RUJJVC4xMDAwMC4yMDIyLTEyLTMwAQAAAKXiWgIDAAAAAk5NAQcAAAAFAAAAATEBAAAACy0yMTA5NzIyMTk2AwAAAAEwAgAAAAYxMDAwNjIEAAAAATAHAAAACjEyLzMwLzIwMjIIAAAACjEyLzMwLzIwMjJLbKtCQSDbCCKfuLFBINsIKUNJUS5OQVNEQVFHUzpFV0JDLklRX01BUktFVENBUC4yMDIyLTA5LTMwAQAAAIgNBgACAAAACzk0NjEuMjAxNzU2AQYAAAAFAAAAATEBAAAACy0yMTA5OTQ5MjM4AwAAAAMxNjACAAAABjEwMDA1NAQAAAABMAcAAAAJOS8zMC8yMDIyVZOrQkEg2whXXu+xQSDbCClDSVEuTkFTREFRR1M6RVdCQy5JUV9NQVJLRVRDQVAuMjAyMi0xMi0zMAEAAACIDQYAAgAAAAs5Mjg4LjM3ODg5NwEGAAAABQAAAAExAQAAAAstMjEwOTk0OTIzOAMAAAADMTYwAgAAAAYxMDAwNTQEAAAAATAHAAAACjEyLzMwLzIwMjIGozdDQSDbCDGwLLJBINsIKUNJUS5OQVNEQVFHUzpFV0JDLklRX01BUktFVENBUC4yMDEyLTEyLTMxAQAAAIgNBgACAAAACzI5NjYuODgyNTM4AFWTq0JBINsISDfvsUEg2wguQ0lRLk5BU0RBUUdNOlBTTlkuSVFfQ0xPU0VQUklDRV9BREouMjAyMi0wOS0zMAEAAACVAdcOAgAAAAQ1LjA2AFWTq0JBINsIMcLusUEg2wguQ0lRLk5BU0RBUUdNOlBTTlkuSVFfQ0xPU0VQUklDRV9BREouMjAxMi0xMi0zMQEAAACVAdcOAwAAAAAAVZOrQkEg2wghm+6xQSDbCClDSVEuTkFTREFR</t>
  </si>
  <si>
    <t>R006UFNOWS5JUV9NQVJLRVRDQVAuMjAxOS0xMi0zMQEAAACVAdcOAwAAAAAAVZOrQkEg2wghm+6xQSDbCBxDSVEuTkFTREFRR1M6WkkuSVFfTUFSS0VUQ0FQAQAAAGHBICcCAAAACzk5NTMuNjUzMDEyAQYAAAAFAAAAATEBAAAACy0yMDYwNjMwNzEwAwAAAAMxNjACAAAABjEwMDA1NAQAAAABMAcAAAAIMy84LzIwMjNVk6tCQSDbCDAm7rFBINsILENJUS5OQVNEQVFHUzpaSS5JUV9DTE9TRVBSSUNFX0FESi4yMDE5LTEyLTMxAQAAAGHBICcDAAAAAABVk6tCQSDbCDAm7rFBINsIJ0NJUS5OQVNEQVFHUzpaSS5JUV9NQVJLRVRDQVAuMjAyMi0wOS0zMAEAAABhwSAnAgAAAAsxNjgwNy4zODI0MwEGAAAABQAAAAExAQAAAAstMjA4NzE4MzQzMgMAAAADMTYwAgAAAAYxMDAwNTQEAAAAATAHAAAACTkvMzAvMjAyMlWTq0JBINsIJv/tsUEg2wgnQ0lRLk5BU0RBUUdTOlpJLklRX01BUktFVENBUC4yMDEyLTEyLTMxAQAAAGHBICcDAAAAAABVk6tCQSDbCCDY7bFBINsIGENJUS5OQVNEQVFHUzpMRUNPLklRX1RFVgEAAACCKgUAAgAAAAwxMDk0MS40MzEzNzkBBgAAAAUAAAABMQEAAAALLTIwNjAwNDM5NzcDAAAAAzE2MAIAAAAGMTAwMDYwBAAAAAEwBwAAAAgzLzgvMjAyM1WTq0JBINsI/WLtsUEg2wguQ0lRLk5BU0RBUUdTOkxFQ08uSVFfQ0xPU0VQUklDRV9BREouMjAyMS0xMi0zMQEAAACCKgUAAgAAAAoxMzcu</t>
  </si>
  <si>
    <t>MDY0Mzk1AJ5VN0NBINsIyykrskEg2wgpQ0lRLk5BU0RBUUdTOkxFQ08uSVFfTUFSS0VUQ0FQLjIwMjEtMTItMzEBAAAAgioFAAIAAAALODIzNS40NjQzMDkBBgAAAAUAAAABMQEAAAALLTIxMjQ2NjAxOTgDAAAAAzE2MAIAAAAGMTAwMDU0BAAAAAEwBwAAAAoxMi8zMS8yMDIxnlU3Q0Eg2wi22yqyQSDbCClDSVEuTkFTREFRR1M6TEVDTy5JUV9NQVJLRVRDQVAuMjAxNy0xMi0zMQEAAACCKgUAAgAAAAs2MDIxLjkwNzE4OQEGAAAABQAAAAExAQAAAAoxODYzMTk3NDkwAwAAAAMxNjACAAAABjEwMDA1NAQAAAABMAcAAAAKMTIvMzEvMjAxN1WTq0JBINsI6hTtsUEg2wgwQ0lRLk5BU0RBUUdTOkZDTkMuQS5JUV9DTE9TRVBSSUNFX0FESi4yMDIyLTEyLTMwAQAAAOM+BQACAAAACjc1Ny41OTA5MzUAnlU3Q0Eg2wiEGCqyQSDbCDBDSVEuTkFTREFRR1M6RkNOQy5BLklRX0NMT1NFUFJJQ0VfQURKLjIwMjItMDktMzABAAAA4z4FAAIAAAAKNzk1Ljg3MDIwOQBVk6tCQSDbCMuf7LFBINsIMENJUS5OQVNEQVFHUzpGQ05DLkEuSVFfQ0xPU0VQUklDRV9BREouMjAxMi0xMi0zMQEAAADjPgUAAgAAAAoxNTYuOTY1MzM2AFWTq0JBINsIwXjssUEg2wgrQ0lRLk5BU0RBUUdTOkZDTkMuQS5JUV9NQVJLRVRDQVAuMjAxOS0xMi0zMQEAAADjPgUAAgAAAAs1NjE3LjExNjQzOABVk6tCQSDbCMF47LFBINsILENJUS5OQVNE</t>
  </si>
  <si>
    <t>QVFHUzpaRy5JUV9DTE9TRVBSSUNFX0FESi4yMDIxLTEyLTMxAQAAAB4oOQECAAAABTYyLjIyAJ5VN0NBINsIUFUpskEg2wgsQ0lRLk5BU0RBUUdTOlpHLklRX0NMT1NFUFJJQ0VfQURKLjIwMTctMTItMzEBAAAAHig5AQIAAAAFNDAuNzQAVZOrQkEg2wjsAuyxQSDbCCdDSVEuTkFTREFRR1M6WkcuSVFfTUFSS0VUQ0FQLjIwMjItMTItMzABAAAAHig5AQIAAAALNzU5Mi43NTc2MDUBBgAAAAUAAAABMQEAAAALLTIwNzIzNjE3ODgDAAAAAzE2MAIAAAAGMTAwMDU0BAAAAAEwBwAAAAoxMi8zMC8yMDIyGXw3Q0Eg2whFLimyQSDbCCdDSVEuTkFTREFRR1M6WkcuSVFfTUFSS0VUQ0FQLjIwMjEtMTItMzEBAAAAHig5AQIAAAAMMTYxNTkuMDM3NTIxAQYAAAAFAAAAATEBAAAACy0yMTI0MTA2MzIyAwAAAAMxNjACAAAABjEwMDA1NAQAAAABMAcAAAAKMTIvMzEvMjAyMZ5VN0NBINsIUFUpskEg2wgeQ0lRLk5BU0RBUUdTOlJHRU4uSVFfTUFSS0VUQ0FQAQAAAOmDAAACAAAACzk3MDkuMDA1NzUzAQYAAAAFAAAAATEBAAAACy0yMDU5OTQ2MjM5AwAAAAMxNjACAAAABjEwMDA1NAQAAAABMAcAAAAIMy84LzIwMjNhuqtCQSDbCMdm67FBINsILkNJUS5OQVNEQVFHUzpSR0VOLklRX0NMT1NFUFJJQ0VfQURKLjIwMTktMTItMzEBAAAA6YMAAAIAAAAEOTIuNQBhuqtCQSDbCLk/67FBINsIKUNJUS5OQVNEQVFHUzpSR0VO</t>
  </si>
  <si>
    <t>LklRX01BUktFVENBUC4yMDIyLTA5LTMwAQAAAOmDAAACAAAADDEwMzgyLjk1ODI0NQEGAAAABQAAAAExAQAAAAstMjA4NjkzNTE4MwMAAAADMTYwAgAAAAYxMDAwNTQEAAAAATAHAAAACTkvMzAvMjAyMmG6q0JBINsIsBjrsUEg2wgpQ0lRLk5BU0RBUUdTOlJHRU4uSVFfTUFSS0VUQ0FQLjIwMTItMTItMzEBAAAA6YMAAAIAAAAKMTk1LjM4MTg4NAEGAAAABQAAAAExAQAAAAoxNTc1MzE3ODkxAwAAAAMxNjACAAAABjEwMDA1NAQAAAABMAcAAAAKMTIvMzEvMjAxMmG6q0JBINsIsBjrsUEg2wgwQ0lRLk5BU0RBUUdTOkxTWE0uSy5JUV9DTE9TRVBSSUNFX0FESi4yMDIyLTA5LTMwAQAAAN+gxRMCAAAABTM3LjcxAGG6q0JBINsIj6PqsUEg2wgwQ0lRLk5BU0RBUUdTOkxTWE0uSy5JUV9DTE9TRVBSSUNFX0FESi4yMDEyLTEyLTMxAQAAAN+gxRMDAAAAAABhuqtCQSDbCIV86rFBINsIK0NJUS5OQVNEQVFHUzpMU1hNLksuSVFfTUFSS0VUQ0FQLjIwMTktMTItMzEBAAAA36DFEwIAAAAMMTUyNDcuOTMzMTE5AQYAAAAFAAAAATEBAAAACjE5OTQ1NDYxNTQDAAAAAzE2MAIAAAAGMTAwMDU0BAAAAAEwBwAAAAoxMi8zMS8yMDE5YbqrQkEg2wh6VeqxQSDbCC5DSVEuTkFTREFRR1M6TkJJWC5JUV9DTE9TRVBSSUNFX0FESi4yMDIxLTEyLTMxAQAAAEl9AAACAAAABTg1LjE3AJcuN0NBINsIy1knskEg2wguQ0lRLk5B</t>
  </si>
  <si>
    <t>U0RBUUdTOk5CSVguSVFfQ0xPU0VQUklDRV9BREouMjAxNy0xMi0zMQEAAABJfQAAAgAAAAU3Ny41OQBhuqtCQSDbCF7g6bFBINsIKUNJUS5OQVNEQVFHUzpOQklYLklRX01BUktFVENBUC4yMDIxLTEyLTMxAQAAAEl9AAACAAAACzgwNzkuNzk2MjQzAQYAAAAFAAAAATEBAAAACy0yMTI0MzY3OTUwAwAAAAMxNjACAAAABjEwMDA1NAQAAAABMAcAAAAKMTIvMzEvMjAyMZcuN0NBINsIwTInskEg2wgeQ0lRLk5BU0RBUUdTOk9URVguSVFfTUFSS0VUQ0FQAQAAACepAQACAAAACzkzNTYuMjI2MDIyAQYAAAAFAAAAATEBAAAACy0yMDYyNDQzMTkzAwAAAAMxNjACAAAABjEwMDA1NAQAAAABMAcAAAAIMy84LzIwMjNhuqtCQSDbCLdE6bFBINsILkNJUS5OQVNEQVFHUzpPVEVYLklRX0NMT1NFUFJJQ0VfQURKLjIwMTktMTItMzEBAAAAJ6kBAAIAAAAJNDEuMTgzOTA4AGG6q0JBINsIsR3psUEg2wgpQ0lRLk5BU0RBUUdTOk9URVguSVFfTUFSS0VUQ0FQLjIwMjItMDktMzABAAAAJ6kBAAIAAAALNzAzNi4wMzQ1NjgBBgAAAAUAAAABMQEAAAALLTIwODYxMTEzOTgDAAAAAzE2MAIAAAAGMTAwMDU0BAAAAAEwBwAAAAk5LzMwLzIwMjJhuqtCQSDbCLEd6bFBINsIKUNJUS5OQVNEQVFHUzpPVEVYLklRX01BUktFVENBUC4yMDEyLTEyLTMxAQAAACepAQACAAAACzMyMjguMDA4MjE5AQYAAAAFAAAAATEBAAAACjE1NzQw</t>
  </si>
  <si>
    <t>MjYwMDUDAAAAAzE2MAIAAAAGMTAwMDU0BAAAAAEwBwAAAAoxMi8zMS8yMDEyYbqrQkEg2wii9uixQSDbCBhDSVEuTkFTREFRR1M6TUFTSS5JUV9URVYBAAAAv3kAAAIAAAAMMTAwNzUuNDI1NjU3AQYAAAAFAAAAATEBAAAACy0yMDU5MDQ3MjM1AwAAAAMxNjACAAAABjEwMDA2MAQAAAABMAcAAAAIMy84LzIwMjNhuqtCQSDbCIOB6LFBINsILkNJUS5OQVNEQVFHUzpNQVNJLklRX0NMT1NFUFJJQ0VfQURKLjIwMjEtMTItMzEBAAAAv3kAAAIAAAAGMjkyLjc4AJcuN0NBINsIeCEmskEg2wgpQ0lRLk5BU0RBUUdTOk1BU0kuSVFfTUFSS0VUQ0FQLjIwMjEtMTItMzEBAAAAv3kAAAIAAAAMMTYxNjcuODA2MTA1AQYAAAAFAAAAATEBAAAACy0yMTI1Mjg3ODYxAwAAAAMxNjACAAAABjEwMDA1NAQAAAABMAcAAAAKMTIvMzEvMjAyMZcuN0NBINsIZNMlskEg2wgpQ0lRLk5BU0RBUUdTOk1BU0kuSVFfTUFSS0VUQ0FQLjIwMTctMTItMzEBAAAAv3kAAAIAAAALNDM4MS43MTMwMTEBBgAAAAUAAAABMQEAAAAKMTg2MzUwOTM1MgMAAAADMTYwAgAAAAYxMDAwNTQEAAAAATAHAAAACjEyLzMxLzIwMTdhuqtCQSDbCHIz6LFBINsILUNJUS5OQVNEQVFHUzpQQUEuSVFfQ0xPU0VQUklDRV9BREouMjAyMi0wOS0zMAEAAADUAgYAAgAAAAkxMC4xMTc2NjcAaeGrQkEg2whQvuexQSDbCC1DSVEuTkFTREFRR1M6UEFBLklRX0NM</t>
  </si>
  <si>
    <t>T1NFUFJJQ0VfQURKLjIwMTItMTItMzEBAAAA1AIGAAIAAAAJMjIuMTQxMDg5AGnhq0JBINsIR5fnsUEg2wgoQ0lRLk5BU0RBUUdTOlBBQS5JUV9NQVJLRVRDQVAuMjAxOS0xMi0zMQEAAADUAgYAAgAAAAwxMzM4OC40NDU1MTMBBgAAAAUAAAABMQEAAAAKMTk5MTI5Mzg3OQMAAAADMTYwAgAAAAYxMDAwNTQEAAAAATAHAAAACjEyLzMxLzIwMTlp4atCQSDbCEeX57FBINsILkNJUS5OQVNEQVFHUzpJQktSLklRX0NMT1NFUFJJQ0VfQURKLjIwMjEtMTItMzEBAAAADd0/AAIAAAAJNzguODUzNjUzAJcuN0NBINsIB3QkskEg2wguQ0lRLk5BU0RBUUdTOklCS1IuSVFfQ0xPU0VQUklDRV9BREouMjAxNy0xMi0zMQEAAAAN3T8AAgAAAAk1Ny4xNzc2NTcAaeGrQkEg2wge++axQSDbCClDSVEuTkFTREFRR1M6SUJLUi5JUV9NQVJLRVRDQVAuMjAyMS0xMi0zMQEAAAAN3T8AAgAAAAs3Nzk2LjkxMTg5MQEGAAAABQAAAAExAQAAAAoyMDgyNjczNzQxAwAAAAMxNjACAAAABjEwMDA1NAQAAAABMAcAAAAKMTIvMzEvMjAyMZcuN0NBINsIAU0kskEg2wgeQ0lRLk5BU0RBUUdTOkNIRE4uSVFfTUFSS0VUQ0FQAQAAAAv6AwACAAAACzkxNzMuMjg4OTc2AQYAAAAFAAAAATEBAAAACy0yMDYwMDYyMDk4AwAAAAMxNjACAAAABjEwMDA1NAQAAAABMAcAAAAIMy84LzIwMjNp4atCQSDbCPNe5rFBINsILkNJUS5OQVNEQVFHUzpD</t>
  </si>
  <si>
    <t>SEROLklRX0NMT1NFUFJJQ0VfQURKLjIwMTktMTItMzEBAAAAC/oDAAIAAAAKMTM1Ljg2ODQ3OABp4atCQSDbCOg35rFBINsIKUNJUS5OQVNEQVFHUzpDSEROLklRX01BUktFVENBUC4yMDIyLTEyLTMwAQAAAAv6AwACAAAACzc3NjkuMDUyMjI1AQYAAAAFAAAAATEBAAAACy0yMDczNTI3NDY4AwAAAAMxNjACAAAABjEwMDA1NAQAAAABMAcAAAAKMTIvMzAvMjAyMhl8N0NBINsIzIkjskEg2wgpQ0lRLk5BU0RBUUdTOkNIRE4uSVFfTUFSS0VUQ0FQLjIwMjItMDktMzABAAAAC/oDAAIAAAALNjgyMC44ODc2NDEBBgAAAAUAAAABMQEAAAALLTIwODc5MTQ2MTEDAAAAAzE2MAIAAAAGMTAwMDU0BAAAAAEwBwAAAAk5LzMwLzIwMjJp4atCQSDbCOg35rFBINsIKUNJUS5OQVNEQVFHUzpDSEROLklRX01BUktFVENBUC4yMDEyLTEyLTMxAQAAAAv6AwACAAAACzExMTAuMjgyOTQ4AQYAAAAFAAAAATEBAAAACjE1NzQ2MTQ2MDUDAAAAAzE2MAIAAAAGMTAwMDU0BAAAAAEwBwAAAAoxMi8zMS8yMDEyaeGrQkEg2wjgEOaxQSDbCBpDSVEuTkFTREFRR1M6TEJUWS5BLklRX1RFVgEAAAAD65cAAgAAAAwyMDY1Ni43ODA5MDQBBgAAAAUAAAABMQEAAAALLTIwNjAwMzc3MDgDAAAAAzE2MAIAAAAGMTAwMDYwBAAAAAEwBwAAAAgzLzgvMjAyM2nhq0JBINsIwZvlsUEg2wgwQ0lRLk5BU0RBUUdTOkxCVFkuQS5JUV9DTE9TRVBS</t>
  </si>
  <si>
    <t>SUNFX0FESi4yMDIxLTEyLTMxAQAAAAPrlwACAAAABTI3Ljc0AJcuN0NBINsIPzwjskEg2wgrQ0lRLk5BU0RBUUdTOkxCVFkuQS5JUV9NQVJLRVRDQVAuMjAyMS0xMi0zMQEAAAAD65cAAgAAAAwxNTE4OS42NDE4NTkBBgAAAAUAAAABMQEAAAALLTIxMjM5OTE0MzYDAAAAAzE2MAIAAAAGMTAwMDU0BAAAAAEwBwAAAAoxMi8zMS8yMDIxly43Q0Eg2wgk7iKyQSDbCCtDSVEuTkFTREFRR1M6TEJUWS5BLklRX01BUktFVENBUC4yMDE3LTEyLTMxAQAAAAPrlwACAAAADDI4MjI3LjExNjE2OAEGAAAABQAAAAExAQAAAAoxODYzNTk5MDg3AwAAAAMxNjACAAAABjEwMDA1NAQAAAABMAcAAAAKMTIvMzEvMjAxN2nhq0JBINsIsU3lsUEg2wguQ0lRLk5BU0RBUUdTOk1BTkguSVFfQ0xPU0VQUklDRV9BREouMjAyMi0wOS0zMAEAAAD/1wUAAgAAAAYxMzMuMDMAaeGrQkEg2wgI2OSxQSDbCC5DSVEuTkFTREFRR1M6TUFOSC5JUV9DTE9TRVBSSUNFX0FESi4yMDEyLTEyLTMxAQAAAP/XBQACAAAABjE1LjA4NQBp4atCQSDbCIix5LFBINsIKUNJUS5OQVNEQVFHUzpNQU5ILklRX01BUktFVENBUC4yMDE5LTEyLTMxAQAAAP/XBQACAAAACzUwOTYuMDkwNzE0AQYAAAAFAAAAATEBAAAACjE5ODg4Mjg0NTEDAAAAAzE2MAIAAAAGMTAwMDU0BAAAAAEwBwAAAAoxMi8zMS8yMDE5aeGrQkEg2wh7iuSxQSDbCC5DSVEuTkFTREFR</t>
  </si>
  <si>
    <t>R1M6Uk9LVS5JUV9DTE9TRVBSSUNFX0FESi4yMDIxLTEyLTMxAQAAAEmahAACAAAABTIyOC4yAJcuN0NBINsIzY4hskEg2wguQ0lRLk5BU0RBUUdTOlJPS1UuSVFfQ0xPU0VQUklDRV9BREouMjAxNy0xMi0zMQEAAABJmoQAAgAAAAU1MS43OABp4atCQSDbCFkV5LFBINsIKUNJUS5OQVNEQVFHUzpST0tVLklRX01BUktFVENBUC4yMDIxLTEyLTMxAQAAAEmahAACAAAADDMwNjYxLjU4MTYwNAEGAAAABQAAAAExAQAAAAstMjEyMzY0MjkyNQMAAAADMTYwAgAAAAYxMDAwNTQEAAAAATAHAAAACjEyLzMxLzIwMjGXLjdDQSDbCL9nIbJBINsIHkNJUS5OQVNEQVFHUzpKQVpaLklRX01BUktFVENBUAEAAABFnWYAAgAAAAs4ODU1LjYzMzg1NwEGAAAABQAAAAExAQAAAAstMjA1ODk5Mzc3NwMAAAADMTYwAgAAAAYxMDAwNTQEAAAAATAHAAAACDMvOC8yMDIzcgisQkEg2wgzeeOxQSDbCC5DSVEuTkFTREFRR1M6SkFaWi5JUV9DTE9TRVBSSUNFX0FESi4yMDE5LTEyLTMxAQAAAEWdZgACAAAABjE0OS4yOAByCKxCQSDbCCVS47FBINsIKUNJUS5OQVNEQVFHUzpKQVpaLklRX01BUktFVENBUC4yMDIyLTA5LTMwAQAAAEWdZgACAAAACzgzNTQuNzE1NDM1AQYAAAAFAAAAATEBAAAACy0yMDg2MjA1Mjk5AwAAAAMxNjACAAAABjEwMDA1NAQAAAABMAcAAAAJOS8zMC8yMDIycgisQkEg2wglUuOxQSDbCClDSVEuTkFTREFR</t>
  </si>
  <si>
    <t>R1M6SkFaWi5JUV9NQVJLRVRDQVAuMjAxMi0xMi0zMQEAAABFnWYAAgAAAAszMDgyLjU1MTM3NAEGAAAABQAAAAExAQAAAAoxNTc1MzE5MzA0AwAAAAMxNjACAAAABjEwMDA1NAQAAAABMAcAAAAKMTIvMzEvMjAxMnIIrEJBINsIHCvjsUEg2wgYQ0lRLk5BU0RBUUdTOkRLTkcuSVFfVEVWAQAAAI2XriYCAAAACzg4NDAuMTg2NjQ3AQYAAAAFAAAAATEBAAAACy0yMDYwMDM3NzM2AwAAAAMxNjACAAAABjEwMDA2MAQAAAABMAcAAAAIMy84LzIwMjNyCKxCQSDbCP214rFBINsILkNJUS5OQVNEQVFHUzpES05HLklRX0NMT1NFUFJJQ0VfQURKLjIwMjEtMTItMzEBAAAAjZeuJgIAAAAFMjcuNDcAly43Q0Eg2wh6ViCyQSDbCClDSVEuTkFTREFRR1M6REtORy5JUV9NQVJLRVRDQVAuMjAyMS0xMi0zMQEAAACNl64mAgAAAAwxMTE2NS4yNjQ0NTkBBgAAAAUAAAABMQEAAAALLTIxMjM3MzA4ODADAAAAAzE2MAIAAAAGMTAwMDU0BAAAAAEwBwAAAAoxMi8zMS8yMDIxly43Q0Eg2whrLyCyQSDbCClDSVEuTkFTREFRR1M6REtORy5JUV9NQVJLRVRDQVAuMjAxNy0xMi0zMQEAAACNl64mAwAAAAAAcgisQkEg2wjpZ+KxQSDbCC5DSVEuTkFTREFRR1M6QUxHTS5JUV9DTE9TRVBSSUNFX0FESi4yMDIyLTEyLTMwAQAAAAvHQAACAAAABTMwLjAyABl8N0NBINsIN2wfskEg2wguQ0lRLk5BU0RBUUdTOkFMR00uSVFfQ0xPU0VQ</t>
  </si>
  <si>
    <t>UklDRV9BREouMjAyMi0wOS0zMAEAAAALx0AAAgAAAAUyMS44NQByCKxCQSDbCMny4bFBINsILkNJUS5OQVNEQVFHUzpBTEdNLklRX0NMT1NFUFJJQ0VfQURKLjIwMTItMTItMzEBAAAAC8dAAAMAAAAAAHIIrEJBINsIwMvhsUEg2wgpQ0lRLk5BU0RBUUdTOkFMR00uSVFfTUFSS0VUQ0FQLjIwMTktMTItMzEBAAAAC8dAAAMAAAAAAHIIrEJBINsIwMvhsUEg2wguQ0lRLk5BU0RBUUdTOk1PUk4uSVFfQ0xPU0VQUklDRV9BREouMjAyMS0xMi0zMQEAAADpewAAAgAAAAozMzkuNTAzMDkyAJcuN0NBINsICakeskEg2wguQ0lRLk5BU0RBUUdTOk1PUk4uSVFfQ0xPU0VQUklDRV9BREouMjAxNy0xMi0zMQEAAADpewAAAgAAAAk5My4yOTM1ODgAcgisQkEg2wilVuGxQSDbCClDSVEuTkFTREFRR1M6TU9STi5JUV9NQVJLRVRDQVAuMjAyMi0xMi0zMAEAAADpewAAAgAAAAs5MTkzLjQxOTg1OQEGAAAABQAAAAExAQAAAAstMjA3MjkwNjQ5NAMAAAADMTYwAgAAAAYxMDAwNTQEAAAAATAHAAAACjEyLzMwLzIwMjIZfDdDQSDbCPyBHrJBINsIKUNJUS5OQVNEQVFHUzpNT1JOLklRX01BUktFVENBUC4yMDIxLTEyLTMxAQAAAOl7AAACAAAADDE0NzM4LjIyNzY1MQEGAAAABQAAAAExAQAAAAstMjEyNDY1OTczOAMAAAADMTYwAgAAAAYxMDAwNTQEAAAAATAHAAAACjEyLzMxLzIwMjGXLjdDQSDbCPyBHrJBINsIHUNJUS5O</t>
  </si>
  <si>
    <t>QVNEQVFHUzpDQVIuSVFfTUFSS0VUQ0FQAQAAAJxmAAACAAAACzg3NTkuNjk1MTY3AQYAAAAFAAAAATEBAAAACy0yMDYwNjQzNzIyAwAAAAMxNjACAAAABjEwMDA1NAQAAAABMAcAAAAIMy84LzIwMjNyCKxCQSDbCHGT4LFBINsILUNJUS5OQVNEQVFHUzpDQVIuSVFfQ0xPU0VQUklDRV9BREouMjAxOS0xMi0zMQEAAACcZgAAAgAAAAUzMi4yNAByCKxCQSDbCHGT4LFBINsIKENJUS5OQVNEQVFHUzpDQVIuSVFfTUFSS0VUQ0FQLjIwMjItMDktMzABAAAAnGYAAAIAAAALNzEzNS45MjkyODIBBgAAAAUAAAABMQEAAAALLTIwODY5NTk3NzADAAAAAzE2MAIAAAAGMTAwMDU0BAAAAAEwBwAAAAk5LzMwLzIwMjJyCKxCQSDbCGNs4LFBINsIKENJUS5OQVNEQVFHUzpDQVIuSVFfTUFSS0VUQ0FQLjIwMTItMTItMzEBAAAAnGYAAAIAAAALMjEwOS40ODE4MDQBBgAAAAUAAAABMQEAAAAKMTU3NTMxODYyOAMAAAADMTYwAgAAAAYxMDAwNTQEAAAAATAHAAAACjEyLzMxLzIwMTJ/L6xCQSDbCPZE4LFBINsIKUNJUS5OQVNEQVFHUzpUQ09NLklRX01BUktFVENBUC4yMDIyLTEyLTMwAQAAAPOLCgACAAAADDIyMDc2LjM1MDU2OQEGAAAABQAAAAExAQAAAAstMjA2NTQ3NzM4MgMAAAADMTYwAgAAAAYxMDAwNTQEAAAAATAHAAAACjEyLzMwLzIwMjKD3fhDQSDbCPSwnbJBINsIKUNJUS5OQVNEQVFHUzpUQ09NLklRX01BUktF</t>
  </si>
  <si>
    <t>VENBUC4yMDIxLTEyLTMxAQAAAPOLCgACAAAADDE1Njk0LjE3Njg2MwEGAAAABQAAAAExAQAAAAstMjExNjg2MzcyOQMAAAADMTYwAgAAAAYxMDAwNTQEAAAAATAHAAAACjEyLzMxLzIwMjGeTlJDQSDbCIq6kLJBINsIKUNJUS5OQVNEQVFHUzpMQ0lELklRX01BUktFVENBUC4yMDIyLTEyLTMwAQAAAHTi/QQCAAAADDEyNDgxLjQ5OTc0MgEGAAAABQAAAAExAQAAAAstMjA3MTQxMTQzMgMAAAADMTYwAgAAAAYxMDAwNTQEAAAAATAHAAAACjEyLzMwLzIwMjIz6lJDQSDbCPcpcbJBINsIKUNJUS5OQVNEQVFHUzpMQ0lELklRX01BUktFVENBUC4yMDIxLTEyLTMxAQAAAHTi/QQCAAAADDYyNjQ0LjI2MjI1NwEGAAAABQAAAAExAQAAAAstMjEyMTM0NDg3NgMAAAADMTYwAgAAAAYxMDAwNTQEAAAAATAHAAAACjEyLzMxLzIwMjGFuTZDQSDbCBakXbJBINsIKUNJUS5OQVNEQVFHUzpDSEtQLklRX01BUktFVENBUC4yMDIyLTEyLTMwAQAAAB9nAAACAAAACzE1ODIxLjg5MjUxAQYAAAAFAAAAATEBAAAACy0yMDczNTYxNzA3AwAAAAMxNjACAAAABjEwMDA1NAQAAAABMAcAAAAKMTIvMzAvMjAyMjPqUkNBINsI0LRwskEg2wgpQ0lRLk5BU0RBUUdTOkNIS1AuSVFfTUFSS0VUQ0FQLjIwMTItMTItMzEBAAAAH2cAAAIAAAALOTgzMS45MDk5OTUBBgAAAAUAAAABMQEAAAAKMTU3MTM3MDkzNgMAAAADMTYwAgAAAAYxMDAw</t>
  </si>
  <si>
    <t>NTQEAAAAATAHAAAACjEyLzMxLzIwMTJ/L6xCQSDbCCWC37FBINsIGENJUS5OQVNEQVFHUzpSUFJYLklRX1RFVgEAAAD0cOInAgAAAAsyNDUwNC4yNTc3OQEGAAAABQAAAAExAQAAAAstMjA2MDgyNzYzMQMAAAADMTYwAgAAAAYxMDAwNjAEAAAAATAHAAAACDMvOC8yMDIzfy+sQkEg2wgdW9+xQSDbCC5DSVEuTkFTREFRR1M6RE9DVS5JUV9DTE9TRVBSSUNFX0FESi4yMDIyLTEyLTMwAQAAAN3MlQACAAAABTU1LjQyAD4RU0NBINsI83doskEg2wguQ0lRLk5BU0RBUUdTOkRPQ1UuSVFfQ0xPU0VQUklDRV9BREouMjAxMi0xMi0zMQEAAADdzJUAAwAAAAAAfy+sQkEg2wgJDd+xQSDbCC5DSVEuTkFTREFRR1M6RklWRS5JUV9DTE9TRVBSSUNFX0FESi4yMDEyLTEyLTMxAQAAAIPurgACAAAABTMyLjA0AH8vrEJBINsI/OXesUEg2wgeQ0lRLk5BU0RBUUdTOkJSS1IuSVFfTUFSS0VUQ0FQAQAAANULCAACAAAADDEwODU1LjEyMzcyMgEGAAAABQAAAAExAQAAAAstMjA1OTAxMDUyMwMAAAADMTYwAgAAAAYxMDAwNTQEAAAAATAHAAAACDMvOC8yMDIzfy+sQkEg2wjol96xQSDbCC1DSVEuTkFTREFRQ006V1NDLklRX0NMT1NFUFJJQ0VfQURKLjIwMjItMTItMzABAAAAiAE5AAIAAAAFNDUuMTcABqM3Q0Eg2wiQ3zGyQSDbCC1DSVEuTkFTREFRQ006V1NDLklRX0NMT1NFUFJJQ0VfQURKLjIwMjEtMTItMzEBAAAAiAE5</t>
  </si>
  <si>
    <t>AAIAAAAFNDAuODQAnlU3Q0Eg2wjx9xWyQSDbCC5DSVEuTkFTREFRR1M6TEFNUi5JUV9DTE9TRVBSSUNFX0FESi4yMDIxLTEyLTMxAQAAAOVjBQACAAAACjExNS4xNzk4OTYAnlU3Q0Eg2wjFNBWyQSDbCC5DSVEuTkFTREFRR1M6UENUWS5JUV9DTE9TRVBSSUNFX0FESi4yMDE3LTEyLTMxAQAAAP9XMg8CAAAABTQ3LjE2AH8vrEJBINsIsa3dsUEg2wgnQ0lRLk5BU0RBUUdTOlhNLklRX01BUktFVENBUC4yMDIyLTA5LTMwAQAAACZv7CICAAAACzU5NjEuMTAxNTcyAQYAAAAFAAAAATEBAAAACy0yMDg2Njg4ODAzAwAAAAMxNjACAAAABjEwMDA1NAQAAAABMAcAAAAJOS8zMC8yMDIyfy+sQkEg2wijht2xQSDbCClDSVEuTkFTREFRR1M6RkxFWC5JUV9NQVJLRVRDQVAuMjAxNy0xMi0zMQEAAACOZwAAAgAAAAs5NTA3LjIwMzgzMgEGAAAABQAAAAExAQAAAAoxODYzMjc3MDA0AwAAAAMxNjACAAAABjEwMDA1NAQAAAABMAcAAAAKMTIvMzEvMjAxN38vrEJBINsIoV/dsUEg2wguQ0lRLk5BU0RBUUdTOlVUSFIuSVFfQ0xPU0VQUklDRV9BREouMjAyMi0wOS0zMAEAAACyjAAAAgAAAAYyMDkuMzgAfy+sQkEg2wiTON2xQSDbCClDSVEuTkFTREFRR1M6RVdCQy5JUV9NQVJLRVRDQVAuMjAyMS0xMi0zMQEAAACIDQYAAgAAAAwxMTE2NS4yODEzOTIBBgAAAAUAAAABMQEAAAAKMjA4MjMyNDY3NwMAAAADMTYwAgAAAAYx</t>
  </si>
  <si>
    <t>MDAwNTQEAAAAATAHAAAACjEyLzMxLzIwMjGeVTdDQSDbCFehELJBINsIGENJUS5OQVNEQVFHTTpQU05ZLklRX1RFVgEAAACVAdcOAgAAAAwxMDY2Ni45NjQzODIBBgAAAAUAAAABMQEAAAALLTIwNTg1NTkxMjcDAAAAAzE2MAIAAAAGMTAwMDYwBAAAAAEwBwAAAAgzLzgvMjAyM38vrEJBINsIlercsUEg2wgeQ0lRLk5BU0RBUUdTOkxFQ08uSVFfTUFSS0VUQ0FQAQAAAIIqBQACAAAACzk4ODguNDc4Mzc5AQYAAAAFAAAAATEBAAAACy0yMDYwMDQzOTc3AwAAAAMxNjACAAAABjEwMDA1NAQAAAABMAcAAAAIMy84LzIwMjN/L6xCQSDbCG6c3LFBINsIMENJUS5OQVNEQVFHUzpGQ05DLkEuSVFfQ0xPU0VQUklDRV9BREouMjAyMS0xMi0zMQEAAADjPgUAAgAAAAo4MjYuNjQ0Mjc2AJ5VN0NBINsIy+INskEg2wgnQ0lRLk5BU0RBUUdTOlpHLklRX01BUktFVENBUC4yMDE5LTEyLTMxAQAAAB4oOQECAAAACzk1MTcuNDYyOTI3AQYAAAAFAAAAATEBAAAACjE5OTE1Mzc5MDIDAAAAAzE2MAIAAAAGMTAwMDU0BAAAAAEwBwAAAAoxMi8zMS8yMDE5fy+sQkEg2whVJ9yxQSDbCC5DSVEuTkFTREFRR1M6UkdFTi5JUV9DTE9TRVBSSUNFX0FESi4yMDIxLTEyLTMxAQAAAOmDAAACAAAABjI2NC44NAAZfDdDQSDbCGhcDLJBINsIK0NJUS5OQVNEQVFHUzpMU1hNLksuSVFfTUFSS0VUQ0FQLjIwMjEtMTItMzEBAAAA36DFEwIA</t>
  </si>
  <si>
    <t>AAAMMTY4MDcuNTMxNTAzAQYAAAAFAAAAATEBAAAACy0yMTIzNDMyMjM0AwAAAAMxNjACAAAABjEwMDA1NAQAAAABMAcAAAAKMTIvMzEvMjAyMRl8N0NBINsIJXILskEg2wguQ0lRLk5BU0RBUUdTOk9URVguSVFfQ0xPU0VQUklDRV9BREouMjAxNy0xMi0zMQEAAAAnqQEAAgAAAAkzMi4yNDc1ODQAiFasQkEg2wgaPduxQSDbCClDSVEuTkFTREFRR1M6TUFTSS5JUV9NQVJLRVRDQVAuMjAyMi0wOS0zMAEAAAC/eQAAAgAAAAs3NDE1LjE2OTI0MwEGAAAABQAAAAExAQAAAAstMjA4NTA5NTcyMwMAAAADMTYwAgAAAAYxMDAwNTQEAAAAATAHAAAACTkvMzAvMjAyMohWrEJBINsIGj3bsUEg2wgoQ0lRLk5BU0RBUUdTOlBBQS5JUV9NQVJLRVRDQVAuMjAxNy0xMi0zMQEAAADUAgYAAgAAAAwxNDk2Ny45MDM4MDgBBgAAAAUAAAABMQEAAAAKMTg2NTEzNDMzNgMAAAADMTYwAgAAAAYxMDAwNTQEAAAAATAHAAAACjEyLzMxLzIwMTeIVqxCQSDbCPXu2rFBINsILkNJUS5OQVNEQVFHUzpJQktSLklRX0NMT1NFUFJJQ0VfQURKLjIwMjItMDktMzABAAAADd0/AAIAAAAJNjMuNzU1OTU4AIhWrEJBINsI9e7asUEg2wgpQ0lRLk5BU0RBUUdTOkNIRE4uSVFfTUFSS0VUQ0FQLjIwMjEtMTItMzEBAAAAC/oDAAIAAAALOTA4NC44NTE2MzUBBgAAAAUAAAABMQEAAAALLTIxMjUzMDkzNjQDAAAAAzE2MAIAAAAGMTAwMDU0BAAA</t>
  </si>
  <si>
    <t>AAEwBwAAAAoxMi8zMS8yMDIxGXw3Q0Eg2wj43gayQSDbCCtDSVEuTkFTREFRR1M6TEJUWS5BLklRX01BUktFVENBUC4yMDEyLTEyLTMxAQAAAAPrlwACAAAADDMxNjI3LjAzOTc5NQEGAAAABQAAAAExAQAAAAoxNTc0NDM3NzU2AwAAAAMxNjACAAAABjEwMDA1NAQAAAABMAcAAAAKMTIvMzEvMjAxMohWrEJBINsI3nnasUEg2wgYQ0lRLk5BU0RBUUdTOk1BTkguSVFfVEVWAQAAAP/XBQACAAAACjg3MzcuMTEyNDkBBgAAAAUAAAABMQEAAAALLTIwNjIyMzMzMTQDAAAAAzE2MAIAAAAGMTAwMDYwBAAAAAEwBwAAAAgzLzgvMjAyM4hWrEJBINsIyVLasUEg2wguQ0lRLk5BU0RBUUdTOlJPS1UuSVFfQ0xPU0VQUklDRV9BREouMjAxMi0xMi0zMQEAAABJmoQAAwAAAAAAiFasQkEg2wjBK9qxQSDbCB5DSVEuTkFTREFRR1M6REtORy5JUV9NQVJLRVRDQVABAAAAjZeuJgIAAAALODg0Mi45MjA2NDcBBgAAAAUAAAABMQEAAAALLTIwNjAwMzc3MzYDAAAAAzE2MAIAAAAGMTAwMDU0BAAAAAEwBwAAAAgzLzgvMjAyM4hWrEJBINsIu93ZsUEg2wguQ0lRLk5BU0RBUUdTOkFMR00uSVFfQ0xPU0VQUklDRV9BREouMjAyMS0xMi0zMQEAAAALx0AAAgAAAAUzNi4xOAAZfDdDQSDbCDHAArJBINsIKUNJUS5OQVNEQVFHUzpNT1JOLklRX01BUktFVENBUC4yMDE5LTEyLTMxAQAAAOl7AAACAAAACzY0NzcuNTYwOTc2AQYAAAAF</t>
  </si>
  <si>
    <t>AAAAATEBAAAACjE5ODk4NzA4OTYDAAAAAzE2MAIAAAAGMTAwMDU0BAAAAAEwBwAAAAoxMi8zMS8yMDE5iFasQkEg2wiNaNmxQSDbCC1DSVEuTkFTREFRR1M6Q0FSLklRX0NMT1NFUFJJQ0VfQURKLjIwMjEtMTItMzEBAAAAnGYAAAIAAAAGMjA3LjM3ABl8N0NBINsIauwAskEg2wguQ0lRLk5BU0RBUUdTOkhPT0QuSVFfQ0xPU0VQUklDRV9BREouMjAyMS0xMi0zMQEAAADfE38QAgAAAAUxNy43NgAZfDdDQSDbCIQoALJBINsIKUNJUS5OQVNEQVFHUzpIT09ELklRX01BUktFVENBUC4yMDIyLTA5LTMwAQAAAN8TfxACAAAACzg4OTEuMzc3MjY4AQYAAAAFAAAAATEBAAAACy0yMTEwODY0NzgzAwAAAAMxNjACAAAABjEwMDA1NAQAAAABMAcAAAAJOS8zMC8yMDIyiFasQkEg2whs89ixQSDbCC5DSVEuTkFTREFRR1M6Q0dOWC5JUV9DTE9TRVBSSUNFX0FESi4yMDE5LTEyLTMxAQAAACJoAAACAAAACTUzLjg0MzA3NgCSfaxCQSDbCDcw2LFBINsIKUNJUS5OQVNEQVFHUzpDR05YLklRX01BUktFVENBUC4yMDIxLTEyLTMxAQAAACJoAAACAAAADDEzNzQ3Ljg5MDQ3MwEGAAAABQAAAAExAQAAAAstMjEyMzg0MDY0MQMAAAADMTYwAgAAAAYxMDAwNTQEAAAAATAHAAAACjEyLzMxLzIwMjEZfDdDQSDbCAdU/rFBINsILkNJUS5OQVNEQVFHUzpCSUxJLklRX0NMT1NFUFJJQ0VfQURKLjIwMTctMTItMzEBAAAAIlxlEQMA</t>
  </si>
  <si>
    <t>AAAAAJJ9rEJBINsIDZTXsUEg2wguQ0lRLk5BU0RBUUdTOk1JREQuSVFfQ0xPU0VQUklDRV9BREouMjAxOS0xMi0zMQEAAAAmaQQAAgAAAAYxMDkuNTIAkn2sQkEg2wjk99axQSDbCClDSVEuTkFTREFRR1M6TUlERC5JUV9NQVJLRVRDQVAuMjAyMi0wOS0zMAEAAAAmaQQAAgAAAAs2OTA2LjI3MTUyMgEGAAAABQAAAAExAQAAAAstMjA4NTAzNjg1OQMAAAADMTYwAgAAAAYxMDAwNTQEAAAAATAHAAAACTkvMzAvMjAyMpJ9rEJBINsI29DWsUEg2wgpQ0lRLk5BU0RBUUdTOk1JREQuSVFfTUFSS0VUQ0FQLjIwMTItMTItMzEBAAAAJmkEAAIAAAALMjQwMi41MjcxNTMBBgAAAAUAAAABMQEAAAAKMTU3NTMxODE4NgMAAAADMTYwAgAAAAYxMDAwNTQEAAAAATAHAAAACjEyLzMxLzIwMTKSfaxCQSDbCNvQ1rFBINsIGENJUS5OQVNEQVFDTTpQTFVHLklRX1RFVgEAAADrLwYAAgAAAAs2OTE3LjI5NDI0NQEGAAAABQAAAAExAQAAAAstMjA1ODk5MjA5MwMAAAADMTYwAgAAAAYxMDAwNjAEAAAAATAHAAAACDMvOC8yMDIzkn2sQkEg2wjAW9axQSDbCClDSVEuTkFTREFRQ006UExVRy5JUV9NQVJLRVRDQVAuMjAxNy0xMi0zMQEAAADrLwYAAgAAAAo1MzkuMTg5ODk0AQYAAAAFAAAAATEBAAAACjE4NjQ4MjMzMzUDAAAAAzE2MAIAAAAGMTAwMDU0BAAAAAEwBwAAAAoxMi8zMS8yMDE3kn2sQkEg2wgb5tWxQSDbCC5DSVEu</t>
  </si>
  <si>
    <t>TkFTREFRR1M6Q0FTWS5JUV9DTE9TRVBSSUNFX0FESi4yMDE3LTEyLTMxAQAAAEXyAwACAAAACjEwNy4zODAwNDcAkn2sQkEg2whFStWxQSDbCC5DSVEuTkFTREFRR1M6Q0JTSC5JUV9DTE9TRVBSSUNFX0FESi4yMDE5LTEyLTMxAQAAAAAABAACAAAACTU1Ljc5NDcxNQCSfaxCQSDbCHuH1LFBINsIKUNJUS5OQVNEQVFHUzpDQlNILklRX01BUktFVENBUC4yMDIyLTA5LTMwAQAAAAAABAACAAAACzc5MzEuNDQ0MDU2AQYAAAAFAAAAATEBAAAACy0yMTEwNDM2NDQ0AwAAAAMxNjACAAAABjEwMDA1NAQAAAABMAcAAAAJOS8zMC8yMDIykn2sQkEg2wh7h9SxQSDbCClDSVEuTkFTREFRR1M6Q0JTSC5JUV9NQVJLRVRDQVAuMjAxMi0xMi0zMQEAAAAAAAQAAgAAAAozMjEzLjgyMTc1AJekrEJBINsIcWDUsUEg2wgYQ0lRLk5BU0RBUUdTOlNFSUMuSVFfVEVWAQAAAHmZBAACAAAACjcwOTUuMDkwMzMBBgAAAAUAAAABMQEAAAALLTIwNjAxNDgyMzADAAAAAzE2MAIAAAAGMTAwMDYwBAAAAAEwBwAAAAgzLzgvMjAyM5ekrEJBINsIT+vTsUEg2wgpQ0lRLk5BU0RBUUdTOlNFSUMuSVFfTUFSS0VUQ0FQLjIwMTctMTItMzEBAAAAeZkEAAIAAAAMMTEzMTYuMDIwMjcyAQYAAAAFAAAAATEBAAAACjE4NjI3NjE3NjUDAAAAAzE2MAIAAAAGMTAwMDU0BAAAAAEwBwAAAAoxMi8zMS8yMDE3l6SsQkEg2wgFndOxQSDbCC5DSVEu</t>
  </si>
  <si>
    <t>TkFTREFRR1M6TlZDUi5JUV9DTE9TRVBSSUNFX0FESi4yMDIyLTA5LTMwAQAAAOh8HwQCAAAABTc1Ljk4AJekrEJBINsI5CfTsUEg2wguQ0lRLk5BU0RBUUdTOk5WQ1IuSVFfQ0xPU0VQUklDRV9BREouMjAxMi0xMi0zMQEAAADofB8EAwAAAAAAl6SsQkEg2wjeANOxQSDbCClDSVEuTkFTREFRR1M6TlZDUi5JUV9NQVJLRVRDQVAuMjAxOS0xMi0zMQEAAADofB8EAgAAAAo4MzQwLjA3ODM2AQYAAAAFAAAAATEBAAAACjE5OTI5ODAzNTMDAAAAAzE2MAIAAAAGMTAwMDU0BAAAAAEwBwAAAAoxMi8zMS8yMDE5l6SsQkEg2wjR2dKxQSDbCC5DSVEuTkFTREFRR1M6TEVHTi5JUV9DTE9TRVBSSUNFX0FESi4yMDE3LTEyLTMxAQAAAGwj8yADAAAAAACXpKxCQSDbCLFk0rFBINsILkNJUS5OQVNEQVFHUzpTQUlBLklRX0NMT1NFUFJJQ0VfQURKLjIwMTktMTItMzEBAAAAPPwuAAIAAAAFOTMuMTIAl6SsQkEg2wiHyNGxQSDbCClDSVEuTkFTREFRR1M6U0FJQS5JUV9NQVJLRVRDQVAuMjAyMi0wOS0zMAEAAAA8/C4AAgAAAAo1MDAyLjQyMjQxAQYAAAAFAAAAATEBAAAACy0yMDg3ODM5NzAzAwAAAAMxNjACAAAABjEwMDA1NAQAAAABMAcAAAAJOS8zMC8yMDIyl6SsQkEg2wiHyNGxQSDbCClDSVEuTkFTREFRR1M6U0FJQS5JUV9NQVJLRVRDQVAuMjAxMi0xMi0zMQEAAAA8/C4AAgAAAAozNjcuNjc5OTcyAQYAAAAFAAAA</t>
  </si>
  <si>
    <t>ATEBAAAACjE1NzUwNDc4MDUDAAAAAzE2MAIAAAAGMTAwMDU0BAAAAAEwBwAAAAoxMi8zMS8yMDEyl6SsQkEg2wh/odGxQSDbCBhDSVEuTkFTREFRR1M6Q1JPWC5JUV9URVYBAAAAdB7QAAIAAAAMMTAwNDguMTk5NDIxAQYAAAAFAAAAATEBAAAACy0yMDYwNjQzNzAzAwAAAAMxNjACAAAABjEwMDA2MAQAAAABMAcAAAAIMy84LzIwMjOXpKxCQSDbCF0s0bFBINsIKUNJUS5OQVNEQVFHUzpDUk9YLklRX01BUktFVENBUC4yMDE3LTEyLTMxAQAAAHQe0AACAAAACjg4MC42MDEzMzMBBgAAAAUAAAABMQEAAAAKMTg2NDU0NjMyNQMAAAADMTYwAgAAAAYxMDAwNTQEAAAAATAHAAAACjEyLzMxLzIwMTeny6xCQSDbCE3e0LFBINsILkNJUS5OQVNEQVFHUzpHVExCLklRX0NMT1NFUFJJQ0VfQURKLjIwMjItMDktMzABAAAAzYQXEQIAAAAFNTEuMjIAp8usQkEg2wgsadCxQSDbCC5DSVEuTkFTREFRR1M6R1RMQi5JUV9DTE9TRVBSSUNFX0FESi4yMDEyLTEyLTMxAQAAAM2EFxEDAAAAAACny6xCQSDbCCRC0LFBINsIKUNJUS5OQVNEQVFHUzpHVExCLklRX01BUktFVENBUC4yMDE5LTEyLTMxAQAAAM2EFxEDAAAAAACny6xCQSDbCBUb0LFBINsILkNJUS5OQVNEQVFHUzpBUExTLklRX0NMT1NFUFJJQ0VfQURKLjIwMTctMTItMzEBAAAAgG5ZBgIAAAAEMjEuNwCny6xCQSDbCP+lz7FBINsILkNJUS5OQVNEQVFHUzpJUkRN</t>
  </si>
  <si>
    <t>LklRX0NMT1NFUFJJQ0VfQURKLjIwMTktMTItMzEBAAAANbcKAAIAAAAFMjQuNjQAp8usQkEg2wgECs+xQSDbCClDSVEuTkFTREFRR1M6SVJETS5JUV9NQVJLRVRDQVAuMjAyMi0wOS0zMAEAAAA1twoAAgAAAAo1NjMzLjgyODk3AQYAAAAFAAAAATEBAAAACy0yMDg4MTQ0MTQ4AwAAAAMxNjACAAAABjEwMDA1NAQAAAABMAcAAAAJOS8zMC8yMDIyp8usQkEg2wj74s6xQSDbCClDSVEuTkFTREFRR1M6SVJETS5JUV9NQVJLRVRDQVAuMjAxMi0xMi0zMQEAAAA1twoAAgAAAAo1MTMuODIxNTY5AQYAAAAFAAAAATEBAAAACjE1NzQxMjgwOTYDAAAAAzE2MAIAAAAGMTAwMDU0BAAAAAEwBwAAAAoxMi8zMS8yMDEyp8usQkEg2wj74s6xQSDbCBhDSVEuTkFTREFRR1M6UkdMRC5JUV9URVYBAAAA8JcEAAIAAAALNzgyMi4zNzc0MzcBBgAAAAUAAAABMQEAAAALLTIwNjA3NzY0OTEDAAAAAzE2MAIAAAAGMTAwMDYwBAAAAAEwBwAAAAgzLzgvMjAyM6fLrEJBINsI0EbOsUEg2wgpQ0lRLk5BU0RBUUdTOlJHTEQuSVFfTUFSS0VUQ0FQLjIwMTctMTItMzEBAAAA8JcEAAIAAAALNTM3NS4xMDUzMDkBBgAAAAUAAAABMQEAAAAKMTg2Mzc0MjgwOAMAAAADMTYwAgAAAAYxMDAwNTQEAAAAATAHAAAACjEyLzMxLzIwMTeny6xCQSDbCLr4zbFBINsILkNJUS5OQVNEQVFHUzpUVEVLLklRX0NMT1NFUFJJQ0VfQURKLjIwMjItMDkt</t>
  </si>
  <si>
    <t>MzABAAAACAEDAAIAAAAKMTI4LjEzODkzMQCny6xCQSDbCJaDzbFBINsILkNJUS5OQVNEQVFHUzpUVEVLLklRX0NMT1NFUFJJQ0VfQURKLjIwMTItMTItMzEBAAAACAEDAAIAAAAJMjQuNTM3NDU2AKfLrEJBINsIloPNsUEg2wgpQ0lRLk5BU0RBUUdTOlRURUsuSVFfTUFSS0VUQ0FQLjIwMTktMTItMzEBAAAACAEDAAIAAAALNDcwMy4yODY0ODUBBgAAAAUAAAABMQEAAAAKMTk5NTQ4MjA1MwMAAAADMTYwAgAAAAYxMDAwNTQEAAAAATAHAAAACjEyLzMxLzIwMTmny6xCQSDbCJdczbFBINsILkNJUS5OQVNEQVFHUzpDRkxULklRX0NMT1NFUFJJQ0VfQURKLjIwMTktMTItMzEBAAAAJgF6EAMAAAAAAK7yrEJBINsIfg7NsUEg2wgpQ0lRLk5BU0RBUUdTOkNGTFQuSVFfTUFSS0VUQ0FQLjIwMjItMDktMzABAAAAJgF6EAIAAAAKNjcwMS45MDU5OAEGAAAABQAAAAExAQAAAAstMjA4NjY0NTMzMwMAAAADMTYwAgAAAAYxMDAwNTQEAAAAATAHAAAACTkvMzAvMjAyMq7yrEJBINsIfOfMsUEg2wgpQ0lRLk5BU0RBUUdTOkNGTFQuSVFfTUFSS0VUQ0FQLjIwMTItMTItMzEBAAAAJgF6EAMAAAAAAK7yrEJBINsIPMDMsUEg2wgWQ0lRLk5BU0RBUUdTOlhQLklRX1RFVgEAAADMx70QAwAAAAAArvKsQkEg2wgcS8yxQSDbCCdDSVEuTkFTREFRR1M6WFAuSVFfTUFSS0VUQ0FQLjIwMTctMTItMzEBAAAAzMe9EAMAAAAAAK7y</t>
  </si>
  <si>
    <t>rEJBINsIBv3LsUEg2wgtQ0lRLk5BU0RBUUdTOkRCWC5JUV9DTE9TRVBSSUNFX0FESi4yMDIyLTA5LTMwAQAAABwa7QICAAAABTIwLjcyAK7yrEJBINsI5ofLsUEg2wgtQ0lRLk5BU0RBUUdTOkRCWC5JUV9DTE9TRVBSSUNFX0FESi4yMDEyLTEyLTMxAQAAABwa7QIDAAAAAACu8qxCQSDbCOaHy7FBINsIKENJUS5OQVNEQVFHUzpEQlguSVFfTUFSS0VUQ0FQLjIwMTktMTItMzEBAAAAHBrtAgIAAAALNzQzOC40MzQ4NTgBBgAAAAUAAAABMQEAAAAKMTk5MTI3Njc4MwMAAAADMTYwAgAAAAYxMDAwNTQEAAAAATAHAAAACjEyLzMxLzIwMTmu8qxCQSDbCNtgy7FBINsILENJUS5OQVNEQVFHUzpJUS5JUV9DTE9TRVBSSUNFX0FESi4yMDE3LTEyLTMxAQAAAMIo5QUDAAAAAACu8qxCQSDbCLnryrFBINsILkNJUS5OQVNEQVFHUzpTV0FWLklRX0NMT1NFUFJJQ0VfQURKLjIwMTktMTItMzEBAAAAnOkuDwIAAAAFNDMuOTIArvKsQkEg2wiRT8qxQSDbCClDSVEuTkFTREFRR1M6U1dBVi5JUV9NQVJLRVRDQVAuMjAyMi0wOS0zMAEAAACc6S4PAgAAAAs5OTkwLjI1NjQ4MwEGAAAABQAAAAExAQAAAAstMjA4NTkxMjAxNgMAAAADMTYwAgAAAAYxMDAwNTQEAAAAATAHAAAACTkvMzAvMjAyMq7yrEJBINsIhSjKsUEg2wgpQ0lRLk5BU0RBUUdTOlNXQVYuSVFfTUFSS0VUQ0FQLjIwMTItMTItMzEBAAAAnOkuDwMAAAAAAK7y</t>
  </si>
  <si>
    <t>rEJBINsIhSjKsUEg2wgXQ0lRLk5BU0RBUUdTOk5GRS5JUV9URVYBAAAA8dOmIAIAAAAMMTE0MzMuODczNzc3AQYAAAAFAAAAATEBAAAACy0yMDU4ODM5OTQ4AwAAAAMxNjACAAAABjEwMDA2MAQAAAABMAcAAAAIMy84LzIwMjOu8qxCQSDbCI6MybFBINsIKENJUS5OQVNEQVFHUzpORkUuSVFfTUFSS0VUQ0FQLjIwMTctMTItMzEBAAAA8dOmIAMAAAAAAL0ZrUJBINsIeT7JsUEg2wguQ0lRLk5BU0RBUUdTOlRYUkguSVFfQ0xPU0VQUklDRV9BREouMjAyMi0wOS0zMAEAAABk/EcAAgAAAAk4Ni4zODkwNTUAvRmtQkEg2whbycixQSDbCC5DSVEuTkFTREFRR1M6VFhSSC5JUV9DTE9TRVBSSUNFX0FESi4yMDEyLTEyLTMxAQAAAGT8RwACAAAACTE0LjAyNzA4OQC9Ga1CQSDbCFvJyLFBINsIKUNJUS5OQVNEQVFHUzpUWFJILklRX01BUktFVENBUC4yMDE5LTEyLTMxAQAAAGT8RwACAAAACzM5MDkuMTMxMjY5AQYAAAAFAAAAATEBAAAACjE5OTAxMzkxNjQDAAAAAzE2MAIAAAAGMTAwMDU0BAAAAAEwBwAAAAoxMi8zMS8yMDE5vRmtQkEg2whPosixQSDbCC5DSVEuTkFTREFRR1M6Q05YQy5JUV9DTE9TRVBSSUNFX0FESi4yMDE3LTEyLTMxAQAAAL1figADAAAAAAC9Ga1CQSDbCDEtyLFBINsIGENJUS5OQVNEQVFHTTpGVVRVLklRX1RFVgEAAAAtUo4jAwAAAAAAvRmtQkEg2wj9acexQSDbCClDSVEuTkFTREFRR006</t>
  </si>
  <si>
    <t>RlVUVS5JUV9NQVJLRVRDQVAuMjAxNy0xMi0zMQEAAAAtUo4jAwAAAAAAvRmtQkEg2wj3QsexQSDbCC5DSVEuTkFTREFRQ006Q0VMSC5JUV9DTE9TRVBSSUNFX0FESi4yMDIyLTA5LTMwAQAAABKH7QECAAAABTkwLjY4AL0ZrUJBINsI0s3GsUEg2wguQ0lRLk5BU0RBUUNNOkNFTEguSVFfQ0xPU0VQUklDRV9BREouMjAxMi0xMi0zMQEAAAASh+0BAgAAAAYwLjIwMTYAvRmtQkEg2wjJpsaxQSDbCClDSVEuTkFTREFRQ006Q0VMSC5JUV9NQVJLRVRDQVAuMjAxOS0xMi0zMQEAAAASh+0BAgAAAAozMzIuNjY3NDkxAQYAAAAFAAAAATEBAAAACjE5OTA4Nzk2NDEDAAAAAzE2MAIAAAAGMTAwMDU0BAAAAAEwBwAAAAoxMi8zMS8yMDE5vRmtQkEg2wjAf8axQSDbCC5DSVEuTkFTREFRR1M6TU5EWS5JUV9DTE9TRVBSSUNFX0FESi4yMDE3LTEyLTMxAQAAAJGG0AwDAAAAAAC9Ga1CQSDbCKkxxrFBINsILkNJUS5OQVNEQVFHUzpOQVRJLklRX0NMT1NFUFJJQ0VfQURKLjIwMTktMTItMzEBAAAATiMFAAIAAAAJMzguNzQ2Nzc3ANJArUJBINsIdm7FsUEg2wgpQ0lRLk5BU0RBUUdTOk5BVEkuSVFfTUFSS0VUQ0FQLjIwMjItMDktMzABAAAATiMFAAIAAAALNDk5My42MTg4MjMBBgAAAAUAAAABMQEAAAALLTIwODc0NTIyNjMDAAAAAzE2MAIAAAAGMTAwMDU0BAAAAAEwBwAAAAk5LzMwLzIwMjLSQK1CQSDbCGxHxbFBINsI</t>
  </si>
  <si>
    <t>KUNJUS5OQVNEQVFHUzpOQVRJLklRX01BUktFVENBUC4yMDEyLTEyLTMxAQAAAE4jBQACAAAACzMxNjkuODY0NTE5AQYAAAAFAAAAATEBAAAACjE1NzQ4ODgwMDMDAAAAAzE2MAIAAAAGMTAwMDU0BAAAAAEwBwAAAAoxMi8zMS8yMDEy0kCtQkEg2whsR8WxQSDbCBhDSVEuTkFTREFRR1M6T0xFRC5JUV9URVYBAAAAnvcFAAIAAAAKNjEyNy4zMDkwMwEGAAAABQAAAAExAQAAAAstMjA1OTgyMjgwMwMAAAADMTYwAgAAAAYxMDAwNjAEAAAAATAHAAAACDMvOC8yMDIz0kCtQkEg2whEq8SxQSDbCClDSVEuTkFTREFRR1M6T0xFRC5JUV9NQVJLRVRDQVAuMjAxNy0xMi0zMQEAAACe9wUAAgAAAAs4MTIxLjU1OTkzNQEGAAAABQAAAAExAQAAAAoxODYzNzc5MzgwAwAAAAMxNjACAAAABjEwMDA1NAQAAAABMAcAAAAKMTIvMzEvMjAxN9JArUJBINsIL13EsUEg2wguQ0lRLk5BU0RBUUdTOkxGVVMuSVFfQ0xPU0VQUklDRV9BREouMjAyMi0wOS0zMAEAAADV/gQAAgAAAAoxOTcuNzM1MzY2ANJArUJBINsIEejDsUEg2wguQ0lRLk5BU0RBUUdTOkxGVVMuSVFfQ0xPU0VQUklDRV9BREouMjAxMi0xMi0zMQEAAADV/gQAAgAAAAk1NS45NjUzMzEA0kCtQkEg2wgR6MOxQSDbCClDSVEuTkFTREFRR1M6TEZVUy5JUV9NQVJLRVRDQVAuMjAxOS0xMi0zMQEAAADV/gQAAgAAAAs0NjU5LjY4NTc4MwEGAAAABQAAAAExAQAAAAox</t>
  </si>
  <si>
    <t>OTg5ODU5MDY1AwAAAAMxNjACAAAABjEwMDA1NAQAAAABMAcAAAAKMTIvMzEvMjAxOdJArUJBINsIB8HDsUEg2wguQ0lRLk5BU0RBUUdTOkJPS0YuSVFfQ0xPU0VQUklDRV9BREouMjAxNy0xMi0zMQEAAAC97gQAAgAAAAk4MS4yNjI0NzQA0kCtQkEg2wj4S8OxQSDbCC5DSVEuTkFTREFRR1M6QUNIQy5JUV9DTE9TRVBSSUNFX0FESi4yMDE5LTEyLTMxAQAAABixkAECAAAABTMzLjIyANJArUJBINsIt4jCsUEg2wgpQ0lRLk5BU0RBUUdTOkFDSEMuSVFfTUFSS0VUQ0FQLjIwMjItMDktMzABAAAAGLGQAQIAAAALNzEwMS45NTAwODQBBgAAAAUAAAABMQEAAAALLTIwODc2NDI2NzkDAAAAAzE2MAIAAAAGMTAwMDU0BAAAAAEwBwAAAAk5LzMwLzIwMjLSQK1CQSDbCK5hwrFBINsIKUNJUS5OQVNEQVFHUzpBQ0hDLklRX01BUktFVENBUC4yMDEyLTEyLTMxAQAAABixkAECAAAACzExNDAuMzUyMzU2AQYAAAAFAAAAATEBAAAACjE1NzUzMTkxODkDAAAAAzE2MAIAAAAGMTAwMDU0BAAAAAEwBwAAAAoxMi8zMS8yMDEy0kCtQkEg2wiuYcKxQSDbCBhDSVEuTkFTREFRR1M6R05UWC5JUV9URVYBAAAA7jEEAAIAAAALNjM2OC4yMDE3NzgBBgAAAAUAAAABMQEAAAALLTIwNTk5MzA3MzUDAAAAAzE2MAIAAAAGMTAwMDYwBAAAAAEwBwAAAAgzLzgvMjAyM9JArUJBINsIisXBsUEg2wgpQ0lRLk5BU0RBUUdTOkdOVFguSVFf</t>
  </si>
  <si>
    <t>TUFSS0VUQ0FQLjIwMTctMTItMzEBAAAA7jEEAAIAAAALNTk0Ny43NjQ1ODIBBgAAAAUAAAABMQEAAAAKMTg2Mzk5NjU0OAMAAAADMTYwAgAAAAYxMDAwNTQEAAAAATAHAAAACjEyLzMxLzIwMTfRZ61CQSDbCIN3wbFBINsILkNJUS5OQVNEQVFHTTpLUlRYLklRX0NMT1NFUFJJQ0VfQURKLjIwMjItMDktMzABAAAAyW7+BwIAAAAGMjI0LjkzANFnrUJBINsIUQLBsUEg2wguQ0lRLk5BU0RBUUdNOktSVFguSVFfQ0xPU0VQUklDRV9BREouMjAxMi0xMi0zMQEAAADJbv4HAwAAAAAA0WetQkEg2whH28CxQSDbCClDSVEuTkFTREFRR006S1JUWC5JUV9NQVJLRVRDQVAuMjAxOS0xMi0zMQEAAADJbv4HAgAAAAsxOTU5LjgwMDg4NgEGAAAABQAAAAExAQAAAAoxOTkwODg4MzQ5AwAAAAMxNjACAAAABjEwMDA1NAQAAAABMAcAAAAKMTIvMzEvMjAxOdFnrUJBINsIjrPAsUEg2wguQ0lRLk5BU0RBUUdTOkZZQlIuSVFfQ0xPU0VQUklDRV9BREouMjAxNy0xMi0zMQEAAAAz/AMAAwAAAAAA0WetQkEg2wgnP8CxQSDbCC5DSVEuTkFTREFRR1M6TlRSQS5JUV9DTE9TRVBSSUNFX0FESi4yMDE5LTEyLTMxAQAAAAI0pQECAAAABTMzLjY5ANFnrUJBINsI+KK/sUEg2wgpQ0lRLk5BU0RBUUdTOk5UUkEuSVFfTUFSS0VUQ0FQLjIwMjItMDktMzABAAAAAjSlAQIAAAALNDI0OC42NzE1MTUBBgAAAAUAAAABMQEAAAALLTIwODYy</t>
  </si>
  <si>
    <t>NDkwOTMDAAAAAzE2MAIAAAAGMTAwMDU0BAAAAAEwBwAAAAk5LzMwLzIwMjLRZ61CQSDbCO17v7FBINsIKUNJUS5OQVNEQVFHUzpOVFJBLklRX01BUktFVENBUC4yMDEyLTEyLTMxAQAAAAI0pQEDAAAAAADRZ61CQSDbCL5Uv7FBINsIGENJUS5OQVNEQVFHUzpBTUtSLklRX1RFVgEAAAA75QEAAgAAAAs2ODAwLjA1MDgyMwEGAAAABQAAAAExAQAAAAstMjA1OTg1MzUwMAMAAAADMTYwAgAAAAYxMDAwNjAEAAAAATAHAAAACDMvOC8yMDIz0WetQkEg2wif376xQSDbCClDSVEuTkFTREFRR1M6QU1LUi5JUV9NQVJLRVRDQVAuMjAxNy0xMi0zMQEAAAA75QEAAgAAAAoyNDA0Ljc2MDAyAQYAAAAFAAAAATEBAAAACjE4NjQwNTU3NDIDAAAAAzE2MAIAAAAGMTAwMDU0BAAAAAEwBwAAAAoxMi8zMS8yMDE30WetQkEg2wj1kL6xQSDbCC5DSVEuTkFTREFRR1M6TFNUUi5JUV9DTE9TRVBSSUNFX0FESi4yMDIyLTA5LTMwAQAAANN3AAACAAAACjE0Mi4xMTY4MjUA0WetQkEg2wiB9b2xQSDbCC5DSVEuTkFTREFRR1M6TFNUUi5JUV9DTE9TRVBSSUNFX0FESi4yMDEyLTEyLTMxAQAAANN3AAACAAAACDQ1LjU0NzIxANFnrUJBINsIgfW9sUEg2wgpQ0lRLk5BU0RBUUdTOkxTVFIuSVFfTUFSS0VUQ0FQLjIwMTktMTItMzEBAAAA03cAAAIAAAALNDQ5My42NDEzMzQBBgAAAAUAAAABMQEAAAAKMTk5MDA1Njg2OAMAAAADMTYw</t>
  </si>
  <si>
    <t>AgAAAAYxMDAwNTQEAAAAATAHAAAACjEyLzMxLzIwMTnRZ61CQSDbCHPOvbFBINsILUNJUS5OQVNEQVFHUzpIVFouSVFfQ0xPU0VQUklDRV9BREouMjAxOS0xMi0zMQEAAAD+zs8BAwAAAAAA0WetQkEg2whggL2xQSDbCChDSVEuTkFTREFRR1M6SFRaLklRX01BUktFVENBUC4yMDIyLTA5LTMwAQAAAP7OzwECAAAACzU4NjYuMTA4NTk5AQYAAAAFAAAAATEBAAAACy0yMDg3ODEwNjA1AwAAAAMxNjACAAAABjEwMDA1NAQAAAABMAcAAAAJOS8zMC8yMDIy0WetQkEg2whcWb2xQSDbCChDSVEuTkFTREFRR1M6SFRaLklRX01BUktFVENBUC4yMDEyLTEyLTMxAQAAAP7OzwEDAAAAAADRZ61CQSDbCFYyvbFBINsIGENJUS5OQVNEQVFHUzpOWFNULklRX1RFVgEAAADu6QcAAgAAAAwxMzM4MC44NDkyMzQBBgAAAAUAAAABMQEAAAALLTIwNTkwNjc1MjkDAAAAAzE2MAIAAAAGMTAwMDYwBAAAAAEwBwAAAAgzLzgvMjAyM9FnrUJBINsIN728sUEg2wgpQ0lRLk5BU0RBUUdTOk5YU1QuSVFfTUFSS0VUQ0FQLjIwMTctMTItMzEBAAAA7ukHAAIAAAALMzU2My4yNzExMzEBBgAAAAUAAAABMQEAAAAKMTg2NDQyMDE0MgMAAAADMTYwAgAAAAYxMDAwNTQEAAAAATAHAAAACjEyLzMxLzIwMTfRZ61CQSDbCCNvvLFBINsILUNJUS5OQVNEQVFHUzpNQVQuSVFfQ0xPU0VQUklDRV9BREouMjAyMi0wOS0zMAEAAADdeQAAAgAAAAUx</t>
  </si>
  <si>
    <t>OC45NADRZ61CQSDbCAH6u7FBINsILUNJUS5OQVNEQVFHUzpNQVQuSVFfQ0xPU0VQUklDRV9BREouMjAxMi0xMi0zMQEAAADdeQAAAgAAAAgyOS4xODM4NQDRZ61CQSDbCPnSu7FBINsIKENJUS5OQVNEQVFHUzpNQVQuSVFfTUFSS0VUQ0FQLjIwMTktMTItMzEBAAAA3XkAAAIAAAAKNDY5Ny45OTQ4OQEGAAAABQAAAAExAQAAAAoxOTkyMDI5MjgyAwAAAAMxNjACAAAABjEwMDA1NAQAAAABMAcAAAAKMTIvMzEvMjAxOdFnrUJBINsI8Ku7sUEg2wguQ0lRLk5BU0RBUUdNOlJPSVYuSVFfQ0xPU0VQUklDRV9BREouMjAxNy0xMi0zMQEAAAA5OM8QAwAAAAAA0WetQkEg2wgaNruxQSDbCC5DSVEuTkFTREFRR1M6QUdOQy5JUV9DTE9TRVBSSUNFX0FESi4yMDE5LTEyLTMxAQAAAP7kcQICAAAACTEyLjUxNzUxOADRZ61CQSDbCOyZurFBINsIKUNJUS5OQVNEQVFHUzpBR05DLklRX01BUktFVENBUC4yMDIyLTA5LTMwAQAAAP7kcQICAAAACzQ0NDcuMTg2MTk2AQYAAAAFAAAAATEBAAAACy0yMTEwODYxNTgyAwAAAAMxNjACAAAABjEwMDA1NAQAAAABMAcAAAAJOS8zMC8yMDIy0WetQkEg2wjlcrqxQSDbCClDSVEuTkFTREFRR1M6QUdOQy5JUV9NQVJLRVRDQVAuMjAxMi0xMi0zMQEAAAD+5HECAgAAAAs5ODcyLjE5ODA5NQDRZ61CQSDbCNdLurFBINsIGENJUS5OQVNEQVFHUzpNS1NJLklRX1RFVgEAAAAPFAYAAgAA</t>
  </si>
  <si>
    <t>AAwxMDQ0Ny4xMjAwMTYBBgAAAAUAAAABMQEAAAALLTIwNTkzNzExNzkDAAAAAzE2MAIAAAAGMTAwMDYwBAAAAAEwBwAAAAgzLzgvMjAyM9FnrUJBINsItta5sUEg2wgpQ0lRLk5BU0RBUUdTOk1LU0kuSVFfTUFSS0VUQ0FQLjIwMTctMTItMzEBAAAADxQGAAIAAAALNTEzMC44MzY0ODcBBgAAAAUAAAABMQEAAAAKMTg2NDA1ODg1OAMAAAADMTYwAgAAAAYxMDAwNTQEAAAAATAHAAAACjEyLzMxLzIwMTfRZ61CQSDbCGaJubFBINsILkNJUS5OQVNEQVFHUzpBU05ELklRX0NMT1NFUFJJQ0VfQURKLjIwMjItMDktMzABAAAApeJaAgIAAAAGMTAzLjI2ANFnrUJBINsISBS5sUEg2wguQ0lRLk5BU0RBUUdTOkFTTkQuSVFfQ0xPU0VQUklDRV9BREouMjAxMi0xMi0zMQEAAACl4loCAwAAAAAA0WetQkEg2wg27bixQSDbCClDSVEuTkFTREFRR1M6QVNORC5JUV9NQVJLRVRDQVAuMjAxOS0xMi0zMQEAAACl4loCAgAAAAs2NjQxLjUzOTY5MQEGAAAABQAAAAExAQAAAAoxOTkzMzUyOTg3AwAAAAMxNjACAAAABjEwMDA1NAQAAAABMAcAAAAKMTIvMzEvMjAxOdFnrUJBINsILMa4sUEg2wguQ0lRLk5BU0RBUUdTOk1FRFAuSVFfQ0xPU0VQUklDRV9BREouMjAxNy0xMi0zMQEAAAAWkIQPAgAAAAUzNi4yNgDRZ61CQSDbCA9RuLFBINsIL0NJUS5OQVNEQVFHUzpFV0JDLklRX05JX01BUkdJTi4xMDAwMC4yMDIyLTEyLTMw</t>
  </si>
  <si>
    <t>AQAAAIgNBgACAAAABjUwLjQ2MQEIAAAABQAAAAExAQAAAAstMjA1ODU4MDU2NAMAAAADMTYwAgAAAAQ0MDk0BAAAAAEwBwAAAAoxMi8zMC8yMDIyCAAAAAoxMi8zMS8yMDIxCQAAAAEwMY6tQkEg2whIN++xQSDbCC1DSVEuTkFTREFRR1M6RVdCQy5JUV9TVF9ERUJULjEwMDAwLjIwMjItMTItMzABAAAAiA0GAAIAAAAHMTU3LjQ0NAEIAAAABQAAAAExAQAAAAstMjA1ODU4MDU2NAMAAAADMTYwAgAAAAQxMDQ2BAAAAAEwBwAAAAoxMi8zMC8yMDIyCAAAAAoxMi8zMS8yMDIxCQAAAAEwMY6tQkEg2wg36e6xQSDbCC1DSVEuTkFTREFRR1M6RVdCQy5JUV9MVF9ERUJULjEwMDAwLjIwMjItMTItMzABAAAAiA0GAAIAAAAHNDQ3LjY1OAEIAAAABQAAAAExAQAAAAstMjA1ODU4MDU2NAMAAAADMTYwAgAAAAQxMDQ5BAAAAAEwBwAAAAoxMi8zMC8yMDIyCAAAAAoxMi8zMS8yMDIxCQAAAAEwMY6tQkEg2whCEO+xQSDbCDNDSVEuTkFTREFRR1M6RVdCQy5JUV9SRVRVUk5fRVFVSVRZLjEwMDAwLjIwMjItMTItMzABAAAAiA0GAAIAAAAHMTUuNzIwMwEIAAAABQAAAAExAQAAAAstMjA1ODU4MDU2NAMAAAADMTYwAgAAAAQ0MTI4BAAAAAEwBwAAAAoxMi8zMC8yMDIyCAAAAAoxMi8zMS8yMDIxCQAAAAEwMY6tQkEg2wg36e6xQSDbCDJDSVEuTkFTREFRR006UFNOWS5JUV9HUk9TU19NQVJHSU4uMTAwMDAuMjAyMi0xMi0z</t>
  </si>
  <si>
    <t>MAEAAACVAdcOAgAAAAYwLjA2NDMBCAAAAAUAAAABMQEAAAALLTIwODY1MDk0ODcDAAAAAzE2MAIAAAAENDA3NAQAAAABMAcAAAAKMTIvMzAvMjAyMggAAAAKMTIvMzEvMjAyMQkAAAABMDGOrUJBINsIRXTusUEg2wgwQ0lRLk5BU0RBUUdNOlBTTlkuSVFfVE9UQUxfTElBQi4xMDAwMC4yMDIyLTEyLTMwAQAAAJUB1w4CAAAACDMxODcuMTk3AQgAAAAFAAAAATEBAAAACy0yMDg2NTA5NDg3AwAAAAMxNjACAAAABDEyNzYEAAAAATAHAAAACjEyLzMwLzIwMjIIAAAACjEyLzMxLzIwMjEJAAAAATAxjq1CQSDbCD9N7rFBINsILUNJUS5OQVNEQVFHUzpaSS5JUV9OSV9NQVJHSU4uMTAwMDAuMjAyMi0xMi0zMAEAAABhwSAnAgAAAAcxNS42MzE2AQgAAAAFAAAAATEBAAAACy0yMDYwNjMwNzIyAwAAAAMxNjACAAAABDQwOTQEAAAAATAHAAAACjEyLzMwLzIwMjIIAAAACjEyLzMxLzIwMjEJAAAAATAxjq1CQSDbCBax7bFBINsIK0NJUS5OQVNEQVFHUzpaSS5JUV9TVF9ERUJULjEwMDAwLjIwMjItMTItMzABAAAAYcEgJwMAAAAAADGOrUJBINsIBYrtsUEg2wgrQ0lRLk5BU0RBUUdTOlpJLklRX0xUX0RFQlQuMTAwMDAuMjAyMi0xMi0zMAEAAABhwSAnAgAAAAYxMjM1LjcBCAAAAAUAAAABMQEAAAALLTIwNjA2MzA3MjIDAAAAAzE2MAIAAAAEMTA0OQQAAAABMAcAAAAKMTIvMzAvMjAyMggAAAAKMTIvMzEvMjAyMQkA</t>
  </si>
  <si>
    <t>AAABMDGOrUJBINsIFrHtsUEg2wgxQ0lRLk5BU0RBUUdTOlpJLklRX1JFVFVSTl9FUVVJVFkuMTAwMDAuMjAyMi0xMi0zMAEAAABhwSAnAgAAAAY2LjQ2MTIBCAAAAAUAAAABMQEAAAALLTIwNjA2MzA3MjIDAAAAAzE2MAIAAAAENDEyOAQAAAABMAcAAAAKMTIvMzAvMjAyMggAAAAKMTIvMzEvMjAyMQkAAAABMDGOrUJBINsI/WLtsUEg2wgxQ0lRLk5BU0RBUUdTOkxFQ08uSVFfRUJJVF9NQVJHSU4uMTAwMDAuMjAyMi0xMi0zMAEAAACCKgUAAgAAAAcxNC42MTc4AQgAAAAFAAAAATEBAAAACy0yMDYwMDQ0MDMwAwAAAAMxNjACAAAABDQwNTMEAAAAATAHAAAACjEyLzMwLzIwMjIIAAAACjEyLzMxLzIwMjEJAAAAATAxjq1CQSDbCN/t7LFBINsIMkNJUS5OQVNEQVFHUzpMRUNPLklRX1RPVEFMX0VRVUlUWS4xMDAwMC4yMDIyLTEyLTMwAQAAAIIqBQACAAAABzg2My45MDkBCAAAAAUAAAABMQEAAAALLTIwNjAwNDQwMzADAAAAAzE2MAIAAAAEMTI3NQQAAAABMAcAAAAKMTIvMzAvMjAyMggAAAAKMTIvMzEvMjAyMQkAAAABMDGOrUJBINsI3+3ssUEg2wguQ0lRLk5BU0RBUUdTOkxFQ08uSVFfTkVUX0RFQlQuMTAwMDAuMjAyMi0xMi0zMAEAAACCKgUAAgAAAAc2MjYuMDM5AQgAAAAFAAAAATEBAAAACy0yMDYwMDQ0MDMwAwAAAAMxNjACAAAABDQzNjQEAAAAATAHAAAACjEyLzMwLzIwMjIIAAAACjEyLzMxLzIw</t>
  </si>
  <si>
    <t>MjEJAAAAATAxjq1CQSDbCNjG7LFBINsINENJUS5OQVNEQVFHUzpGQ05DLkEuSVFfR1JPU1NfTUFSR0lOLjEwMDAwLjIwMjItMTItMzABAAAA4z4FAAMAAAAAADGOrUJBINsI9inssUEg2wgyQ0lRLk5BU0RBUUdTOkZDTkMuQS5JUV9UT1RBTF9MSUFCLjEwMDAwLjIwMjItMTItMzABAAAA4z4FAAIAAAAFNTM1NzEBCAAAAAUAAAABMQEAAAALLTIwNTkyNjY2MjMDAAAAAzE2MAIAAAAEMTI3NgQAAAABMAcAAAAKMTIvMzAvMjAyMggAAAAKMTIvMzEvMjAyMQkAAAABMDGOrUJBINsIulHssUEg2wgtQ0lRLk5BU0RBUUdTOlpHLklRX1RPVEFMX1JFVi4xMDAwMC4yMDIyLTEyLTMwAQAAAB4oOQECAAAABDIxMzIBCAAAAAUAAAABMQEAAAALLTIwNjA4OTk2MDcDAAAAAzE2MAIAAAACMjgEAAAAATAHAAAACjEyLzMwLzIwMjIIAAAACjEyLzMxLzIwMjEJAAAAATAxjq1CQSDbCNe067FBINsIMENJUS5OQVNEQVFHUzpaRy5JUV9UT1RBTF9BU1NFVFMuMTAwMDAuMjAyMi0xMi0zMAEAAAAeKDkBAgAAAAUxMDY5NQEIAAAABQAAAAExAQAAAAstMjA2MDg5OTYwNwMAAAADMTYwAgAAAAQxMDA3BAAAAAEwBwAAAAoxMi8zMC8yMDIyCAAAAAoxMi8zMS8yMDIxCQAAAAEwMY6tQkEg2wji2+uxQSDbCCZDSVEuTkFTREFRR1M6WkcuSVFfUkUuMTAwMDAuMjAyMi0xMi0zMAEAAAAeKDkBAgAAAAUtMTY2NwEIAAAABQAAAAExAQAA</t>
  </si>
  <si>
    <t>AAstMjA2MDg5OTYwNwMAAAADMTYwAgAAAAQxMjIyBAAAAAEwBwAAAAoxMi8zMC8yMDIyCAAAAAoxMi8zMS8yMDIxCQAAAAEwMY6tQkEg2wjOjeuxQSDbCC1DSVEuTkFTREFRR1M6WkcuSVFfRElWX1NIQVJFLjEwMDAwLjIwMjItMTItMzABAAAAHig5AQMAAAAAADGOrUJBINsIx2brsUEg2wgvQ0lRLk5BU0RBUUdTOlJHRU4uSVFfTklfTUFSR0lOLjEwMDAwLjIwMjItMTItMzABAAAA6YMAAAIAAAAHMTkuMTMyNgEIAAAABQAAAAExAQAAAAstMjA1OTk0NjIzOAMAAAADMTYwAgAAAAQ0MDk0BAAAAAEwBwAAAAoxMi8zMC8yMDIyCAAAAAoxMi8zMS8yMDIxCQAAAAEwMY6tQkEg2wik8eqxQSDbCC1DSVEuTkFTREFRR1M6UkdFTi5JUV9TVF9ERUJULjEwMDAwLjIwMjItMTItMzABAAAA6YMAAAMAAAAAADGOrUJBINsIm8rqsUEg2wgtQ0lRLk5BU0RBUUdTOlJHRU4uSVFfTFRfREVCVC4xMDAwMC4yMDIyLTEyLTMwAQAAAOmDAAADAAAAAAAxjq1CQSDbCJvK6rFBINsIM0NJUS5OQVNEQVFHUzpSR0VOLklRX1JFVFVSTl9FUVVJVFkuMTAwMDAuMjAyMi0xMi0zMAEAAADpgwAAAgAAAAY3LjgyNDQBCAAAAAUAAAABMQEAAAALLTIwNTk5NDYyMzgDAAAAAzE2MAIAAAAENDEyOAQAAAABMAcAAAAKMTIvMzAvMjAyMggAAAAKMTIvMzEvMjAyMQkAAAABMDGOrUJBINsIj6PqsUEg2wg0Q0lRLk5BU0RBUUdTOkxTWE0uSy5J</t>
  </si>
  <si>
    <t>UV9HUk9TU19NQVJHSU4uMTAwMDAuMjAyMi0xMi0zMAEAAADfoMUTAgAAAAc1MC42MzI0AQgAAAAFAAAAATEBAAAACy0yMDU4MTQ2MTk1AwAAAAMxNjACAAAABDQwNzQEAAAAATAHAAAACjEyLzMwLzIwMjIIAAAACjEyLzMxLzIwMjEJAAAAATAxjq1CQSDbCHpV6rFBINsIMkNJUS5OQVNEQVFHUzpMU1hNLksuSVFfVE9UQUxfTElBQi4xMDAwMC4yMDIyLTEyLTMwAQAAAN+gxRMCAAAABTIwMDczAQgAAAAFAAAAATEBAAAACy0yMDU4MTQ2MTk1AwAAAAMxNjACAAAABDEyNzYEAAAAATAHAAAACjEyLzMwLzIwMjIIAAAACjEyLzMxLzIwMjEJAAAAATAxjq1CQSDbCGYH6rFBINsIL0NJUS5OQVNEQVFHUzpOQklYLklRX1RPVEFMX1JFVi4xMDAwMC4yMDIyLTEyLTMwAQAAAEl9AAACAAAABjExMzMuNQEIAAAABQAAAAExAQAAAAstMjA2MTc1NzMyNwMAAAADMTYwAgAAAAIyOAQAAAABMAcAAAAKMTIvMzAvMjAyMggAAAAKMTIvMzEvMjAyMQkAAAABMDGOrUJBINsI2LnpsUEg2wgyQ0lRLk5BU0RBUUdTOk5CSVguSVFfVE9UQUxfQVNTRVRTLjEwMDAwLjIwMjItMTItMzABAAAASX0AAAIAAAAGMjA3Mi41AQgAAAAFAAAAATEBAAAACy0yMDYxNzU3MzI3AwAAAAMxNjACAAAABDEwMDcEAAAAATAHAAAACjEyLzMwLzIwMjIIAAAACjEyLzMxLzIwMjEJAAAAATAxjq1CQSDbCNCS6bFBINsIKENJUS5OQVNEQVFHUzpOQklY</t>
  </si>
  <si>
    <t>LklRX1JFLjEwMDAwLjIwMjItMTItMzABAAAASX0AAAIAAAAGLTYzNS44AQgAAAAFAAAAATEBAAAACy0yMDYxNzU3MzI3AwAAAAMxNjACAAAABDEyMjIEAAAAATAHAAAACjEyLzMwLzIwMjIIAAAACjEyLzMxLzIwMjEJAAAAATAxjq1CQSDbCNCS6bFBINsIL0NJUS5OQVNEQVFHUzpOQklYLklRX0RJVl9TSEFSRS4xMDAwMC4yMDIyLTEyLTMwAQAAAEl9AAADAAAAAAAxjq1CQSDbCLdE6bFBINsIL0NJUS5OQVNEQVFHUzpPVEVYLklRX05JX01BUkdJTi4xMDAwMC4yMDIyLTEyLTMwAQAAACepAQACAAAABzE0LjM0OTQBCAAAAAUAAAABMQEAAAALLTIwNjI0MzQ1MzcDAAAAAzE2MAIAAAAENDA5NAQAAAABMAcAAAAKMTIvMzAvMjAyMggAAAAKMTIvMzEvMjAyMQkAAAABMDGOrUJBINsInM/osUEg2wgtQ0lRLk5BU0RBUUdTOk9URVguSVFfU1RfREVCVC4xMDAwMC4yMDIyLTEyLTMwAQAAACepAQADAAAAAAAxjq1CQSDbCI6o6LFBINsILUNJUS5OQVNEQVFHUzpPVEVYLklRX0xUX0RFQlQuMTAwMDAuMjAyMi0xMi0zMAEAAAAnqQEAAgAAAAg0MjExLjQ4OAEIAAAABQAAAAExAQAAAAstMjA2MjQzNDUzNwMAAAADMTYwAgAAAAQxMDQ5BAAAAAEwBwAAAAoxMi8zMC8yMDIyCAAAAAoxMi8zMS8yMDIxCQAAAAEwMY6tQkEg2wicz+ixQSDbCDNDSVEuTkFTREFRR1M6T1RFWC5JUV9SRVRVUk5fRVFVSVRZLjEwMDAwLjIw</t>
  </si>
  <si>
    <t>MjItMTItMzABAAAAJ6kBAAIAAAAGMTIuMTI4AQgAAAAFAAAAATEBAAAACy0yMDYyNDM0NTM3AwAAAAMxNjACAAAABDQxMjgEAAAAATAHAAAACjEyLzMwLzIwMjIIAAAACjEyLzMxLzIwMjEJAAAAATAxjq1CQSDbCIOB6LFBINsIMUNJUS5OQVNEQVFHUzpNQVNJLklRX0VCSVRfTUFSR0lOLjEwMDAwLjIwMjItMTItMzABAAAAv3kAAAIAAAAHMjIuMjU2MgEIAAAABQAAAAExAQAAAAstMjA1OTA0NzI2NgMAAAADMTYwAgAAAAQ0MDUzBAAAAAEwBwAAAAoxMi8zMC8yMDIyCAAAAAgxLzEvMjAyMgkAAAABMDGOrUJBINsIZgzosUEg2wgyQ0lRLk5BU0RBUUdTOk1BU0kuSVFfVE9UQUxfRVFVSVRZLjEwMDAwLjIwMjItMTItMzABAAAAv3kAAAIAAAAGMTU1MC4yAQgAAAAFAAAAATEBAAAACy0yMDU5MDQ3MjY2AwAAAAMxNjACAAAABDEyNzUEAAAAATAHAAAACjEyLzMwLzIwMjIIAAAACDEvMS8yMDIyCQAAAAEwMY6tQkEg2whmDOixQSDbCC5DSVEuTkFTREFRR1M6TUFTSS5JUV9ORVRfREVCVC4xMDAwMC4yMDIyLTEyLTMwAQAAAL95AAACAAAABi03MTIuNgEIAAAABQAAAAExAQAAAAstMjA1OTA0NzI2NgMAAAADMTYwAgAAAAQ0MzY0BAAAAAEwBwAAAAoxMi8zMC8yMDIyCAAAAAgxLzEvMjAyMgkAAAABMDGOrUJBINsIW+XnsUEg2wgxQ0lRLk5BU0RBUUdTOlBBQS5JUV9HUk9TU19NQVJHSU4uMTAwMDAuMjAyMi0x</t>
  </si>
  <si>
    <t>Mi0zMAEAAADUAgYAAgAAAAY1Ljk2MjcBCAAAAAUAAAABMQEAAAALLTIwNTg2NjY5NjYDAAAAAzE2MAIAAAAENDA3NAQAAAABMAcAAAAKMTIvMzAvMjAyMggAAAAKMTIvMzEvMjAyMQkAAAABMDGOrUJBINsIj3DnsUEg2wgvQ0lRLk5BU0RBUUdTOlBBQS5JUV9UT1RBTF9MSUFCLjEwMDAwLjIwMjItMTItMzABAAAA1AIGAAIAAAAFMTU3OTkBCAAAAAUAAAABMQEAAAALLTIwNTg2NjY5NjYDAAAAAzE2MAIAAAAEMTI3NgQAAAABMAcAAAAKMTIvMzAvMjAyMggAAAAKMTIvMzEvMjAyMQkAAAABMDGOrUJBINsIj3DnsUEg2wgvQ0lRLk5BU0RBUUdTOklCS1IuSVFfVE9UQUxfUkVWLjEwMDAwLjIwMjItMTItMzABAAAADd0/AAIAAAAEMjc1MQEIAAAABQAAAAExAQAAAAstMjA1OTI4MjQ1NAMAAAADMTYwAgAAAAIyOAQAAAABMAcAAAAKMTIvMzAvMjAyMggAAAAKMTIvMzEvMjAyMQkAAAABMDGOrUJBINsIGNTmsUEg2wgyQ0lRLk5BU0RBUUdTOklCS1IuSVFfVE9UQUxfQVNTRVRTLjEwMDAwLjIwMjItMTItMzABAAAADd0/AAIAAAAGMTA5MTEzAQgAAAAFAAAAATEBAAAACy0yMDU5MjgyNDU0AwAAAAMxNjACAAAABDEwMDcEAAAAATAHAAAACjEyLzMwLzIwMjIIAAAACjEyLzMxLzIwMjEJAAAAATAxjq1CQSDbCBjU5rFBINsIKENJUS5OQVNEQVFHUzpJQktSLklRX1JFLjEwMDAwLjIwMjItMTItMzABAAAADd0/AAIA</t>
  </si>
  <si>
    <t>AAADOTUzAQgAAAAFAAAAATEBAAAACy0yMDU5MjgyNDU0AwAAAAMxNjACAAAABDEyMjIEAAAAATAHAAAACjEyLzMwLzIwMjIIAAAACjEyLzMxLzIwMjEJAAAAATAxjq1CQSDbCAet5rFBINsIL0NJUS5OQVNEQVFHUzpJQktSLklRX0RJVl9TSEFSRS4xMDAwMC4yMDIyLTEyLTMwAQAAAA3dPwACAAAAAzAuNAEIAAAABQAAAAExAQAAAAstMjA1OTI4MjQ1NAMAAAADMTYwAgAAAAQzMDU4BAAAAAEwBwAAAAoxMi8zMC8yMDIyCAAAAAoxMi8zMS8yMDIxCQAAAAEwMY6tQkEg2wjzXuaxQSDbCC9DSVEuTkFTREFRR1M6Q0hETi5JUV9OSV9NQVJHSU4uMTAwMDAuMjAyMi0xMi0zMAEAAAAL+gMAAgAAAAYxNS41OTYBCAAAAAUAAAABMQEAAAALLTIwNjAwNjIxMDEDAAAAAzE2MAIAAAAENDA5NAQAAAABMAcAAAAKMTIvMzAvMjAyMggAAAAKMTIvMzEvMjAyMQkAAAABMDGOrUJBINsI1unlsUEg2wgtQ0lRLk5BU0RBUUdTOkNIRE4uSVFfU1RfREVCVC4xMDAwMC4yMDIyLTEyLTMwAQAAAAv6AwADAAAAAAAxjq1CQSDbCMvC5bFBINsILUNJUS5OQVNEQVFHUzpDSEROLklRX0xUX0RFQlQuMTAwMDAuMjAyMi0xMi0zMAEAAAAL+gMAAgAAAAQxOTYxAQgAAAAFAAAAATEBAAAACy0yMDYwMDYyMTAxAwAAAAMxNjACAAAABDEwNDkEAAAAATAHAAAACjEyLzMwLzIwMjIIAAAACjEyLzMxLzIwMjEJAAAAATAxjq1CQSDbCMvC5bFB</t>
  </si>
  <si>
    <t>INsIM0NJUS5OQVNEQVFHUzpDSEROLklRX1JFVFVSTl9FUVVJVFkuMTAwMDAuMjAyMi0xMi0zMAEAAAAL+gMAAgAAAAc3My45Mjc4AQgAAAAFAAAAATEBAAAACy0yMDYwMDYyMTAxAwAAAAMxNjACAAAABDQxMjgEAAAAATAHAAAACjEyLzMwLzIwMjIIAAAACjEyLzMxLzIwMjEJAAAAATAxjq1CQSDbCMvC5bFBINsIM0NJUS5OQVNEQVFHUzpMQlRZLkEuSVFfRUJJVF9NQVJHSU4uMTAwMDAuMjAyMi0xMi0zMAEAAAAD65cAAgAAAAcxMi45MzUzAQgAAAAFAAAAATEBAAAACy0yMDYwMDM3ODI4AwAAAAMxNjACAAAABDQwNTMEAAAAATAHAAAACjEyLzMwLzIwMjIIAAAACjEyLzMxLzIwMjEJAAAAATAxjq1CQSDbCKYm5bFBINsINENJUS5OQVNEQVFHUzpMQlRZLkEuSVFfVE9UQUxfRVFVSVRZLjEwMDAwLjIwMjItMTItMzABAAAAA+uXAAIAAAAFMjU1OTgBCAAAAAUAAAABMQEAAAALLTIwNjAwMzc4MjgDAAAAAzE2MAIAAAAEMTI3NQQAAAABMAcAAAAKMTIvMzAvMjAyMggAAAAKMTIvMzEvMjAyMQkAAAABMDGOrUJBINsIFv/ksUEg2wgwQ0lRLk5BU0RBUUdTOkxCVFkuQS5JUV9ORVRfREVCVC4xMDAwMC4yMDIyLTEyLTMwAQAAAAPrlwACAAAABzEzNjczLjgBCAAAAAUAAAABMQEAAAALLTIwNjAwMzc4MjgDAAAAAzE2MAIAAAAENDM2NAQAAAABMAcAAAAKMTIvMzAvMjAyMggAAAAKMTIvMzEvMjAyMQkAAAABMDGO</t>
  </si>
  <si>
    <t>rUJBINsICNjksUEg2wgyQ0lRLk5BU0RBUUdTOk1BTkguSVFfR1JPU1NfTUFSR0lOLjEwMDAwLjIwMjItMTItMzABAAAA/9cFAAIAAAAHNTUuMTIyNAEIAAAABQAAAAExAQAAAAstMjA2MjIzMzMyMwMAAAADMTYwAgAAAAQ0MDc0BAAAAAEwBwAAAAoxMi8zMC8yMDIyCAAAAAoxMi8zMS8yMDIxCQAAAAEwMY6tQkEg2whvY+SxQSDbCDBDSVEuTkFTREFRR1M6TUFOSC5JUV9UT1RBTF9MSUFCLjEwMDAwLjIwMjItMTItMzABAAAA/9cFAAIAAAAHMjg5LjA2NAEIAAAABQAAAAExAQAAAAstMjA2MjIzMzMyMwMAAAADMTYwAgAAAAQxMjc2BAAAAAEwBwAAAAoxMi8zMC8yMDIyCAAAAAoxMi8zMS8yMDIxCQAAAAEwMY6tQkEg2whjPOSxQSDbCC9DSVEuTkFTREFRR1M6Uk9LVS5JUV9UT1RBTF9SRVYuMTAwMDAuMjAyMi0xMi0zMAEAAABJmoQAAgAAAAgyNzY0LjU4NAEIAAAABQAAAAExAQAAAAstMjA2MDYzMDc2NgMAAAADMTYwAgAAAAIyOAQAAAABMAcAAAAKMTIvMzAvMjAyMggAAAAKMTIvMzEvMjAyMQkAAAABMDGOrUJBINsITu7jsUEg2wgyQ0lRLk5BU0RBUUdTOlJPS1UuSVFfVE9UQUxfQVNTRVRTLjEwMDAwLjIwMjItMTItMzABAAAASZqEAAIAAAAINDA4Mi4xNDUBCAAAAAUAAAABMQEAAAALLTIwNjA2MzA3NjYDAAAAAzE2MAIAAAAEMTAwNwQAAAABMAcAAAAKMTIvMzAvMjAyMggAAAAKMTIvMzEvMjAyMQkA</t>
  </si>
  <si>
    <t>AAABMDGOrUJBINsIRcfjsUEg2wgoQ0lRLk5BU0RBUUdTOlJPS1UuSVFfUkUuMTAwMDAuMjAyMi0xMi0zMAEAAABJmoQAAgAAAActOTAuMDIxAQgAAAAFAAAAATEBAAAACy0yMDYwNjMwNzY2AwAAAAMxNjACAAAABDEyMjIEAAAAATAHAAAACjEyLzMwLzIwMjIIAAAACjEyLzMxLzIwMjEJAAAAATAxjq1CQSDbCEXH47FBINsIL0NJUS5OQVNEQVFHUzpST0tVLklRX0RJVl9TSEFSRS4xMDAwMC4yMDIyLTEyLTMwAQAAAEmahAADAAAAAAAxjq1CQSDbCDug47FBINsIL0NJUS5OQVNEQVFHUzpKQVpaLklRX05JX01BUkdJTi4xMDAwMC4yMDIyLTEyLTMwAQAAAEWdZgACAAAACC0xMC42NTQyAQgAAAAFAAAAATEBAAAACy0yMDU4OTkzODEyAwAAAAMxNjACAAAABDQwOTQEAAAAATAHAAAACjEyLzMwLzIwMjIIAAAACjEyLzMxLzIwMjEJAAAAATAxjq1CQSDbCBEE47FBINsILUNJUS5OQVNEQVFHUzpKQVpaLklRX1NUX0RFQlQuMTAwMDAuMjAyMi0xMi0zMAEAAABFnWYAAwAAAAAAMY6tQkEg2wgG3eKxQSDbCC1DSVEuTkFTREFRR1M6SkFaWi5JUV9MVF9ERUJULjEwMDAwLjIwMjItMTItMzABAAAARZ1mAAIAAAAINjAxOC45NDMBCAAAAAUAAAABMQEAAAALLTIwNTg5OTM4MTIDAAAAAzE2MAIAAAAEMTA0OQQAAAABMAcAAAAKMTIvMzAvMjAyMggAAAAKMTIvMzEvMjAyMQkAAAABMDGOrUJBINsIEQTjsUEg2wgzQ0lR</t>
  </si>
  <si>
    <t>Lk5BU0RBUUdTOkpBWlouSVFfUkVUVVJOX0VRVUlUWS4xMDAwMC4yMDIyLTEyLTMwAQAAAEWdZgACAAAABy04LjY0NzEBCAAAAAUAAAABMQEAAAALLTIwNTg5OTM4MTIDAAAAAzE2MAIAAAAENDEyOAQAAAABMAcAAAAKMTIvMzAvMjAyMggAAAAKMTIvMzEvMjAyMQkAAAABMDGOrUJBINsI/bXisUEg2wgxQ0lRLk5BU0RBUUdTOkRLTkcuSVFfRUJJVF9NQVJHSU4uMTAwMDAuMjAyMi0xMi0zMAEAAACNl64mAgAAAAktMTE4LjUzOTQBCAAAAAUAAAABMQEAAAALLTIwNjAwMzc4MjIDAAAAAzE2MAIAAAAENDA1MwQAAAABMAcAAAAKMTIvMzAvMjAyMggAAAAKMTIvMzEvMjAyMQkAAAABMDGOrUJBINsI4UDisUEg2wgyQ0lRLk5BU0RBUUdTOkRLTkcuSVFfVE9UQUxfRVFVSVRZLjEwMDAwLjIwMjItMTItMzABAAAAjZeuJgIAAAAIMTY3OC41MjgBCAAAAAUAAAABMQEAAAALLTIwNjAwMzc4MjIDAAAAAzE2MAIAAAAEMTI3NQQAAAABMAcAAAAKMTIvMzAvMjAyMggAAAAKMTIvMzEvMjAyMQkAAAABMDGOrUJBINsI4UDisUEg2wguQ0lRLk5BU0RBUUdTOkRLTkcuSVFfTkVUX0RFQlQuMTAwMDAuMjAyMi0xMi0zMAEAAACNl64mAgAAAAgtODYxLjQ4NQEIAAAABQAAAAExAQAAAAstMjA2MDAzNzgyMgMAAAADMTYwAgAAAAQ0MzY0BAAAAAEwBwAAAAoxMi8zMC8yMDIyCAAAAAoxMi8zMS8yMDIxCQAAAAEwMY6tQkEg2wja</t>
  </si>
  <si>
    <t>GeKxQSDbCDJDSVEuTkFTREFRR1M6QUxHTS5JUV9HUk9TU19NQVJHSU4uMTAwMDAuMjAyMi0xMi0zMAEAAAALx0AAAgAAAAc1NS43MDI0AQgAAAAFAAAAATEBAAAACy0yMDYyNTYzODA1AwAAAAMxNjACAAAABDQwNzQEAAAAATAHAAAACjEyLzMwLzIwMjIIAAAACjEyLzIzLzIwMjIJAAAAATAxjq1CQSDbCLak4bFBINsIMENJUS5OQVNEQVFHUzpBTEdNLklRX1RPVEFMX0xJQUIuMTAwMDAuMjAyMi0xMi0zMAEAAAALx0AAAgAAAAcxODkuNTA5AQgAAAAFAAAAATEBAAAACy0yMDYyNTYzODA1AwAAAAMxNjACAAAABDEyNzYEAAAAATAHAAAACjEyLzMwLzIwMjIIAAAACjEyLzIzLzIwMjIJAAAAATAxjq1CQSDbCLak4bFBINsIL0NJUS5OQVNEQVFHUzpNT1JOLklRX1RPVEFMX1JFVi4xMDAwMC4yMDIyLTEyLTMwAQAAAOl7AAACAAAABjE2OTkuMwEIAAAABQAAAAExAQAAAAstMjA1OTUzNTY1NQMAAAADMTYwAgAAAAIyOAQAAAABMAcAAAAKMTIvMzAvMjAyMggAAAAKMTIvMzEvMjAyMQkAAAABMDGOrUJBINsIkgjhsUEg2wgyQ0lRLk5BU0RBUUdTOk1PUk4uSVFfVE9UQUxfQVNTRVRTLjEwMDAwLjIwMjItMTItMzABAAAA6XsAAAIAAAAGMjg2Mi43AQgAAAAFAAAAATEBAAAACy0yMDU5NTM1NjU1AwAAAAMxNjACAAAABDEwMDcEAAAAATAHAAAACjEyLzMwLzIwMjIIAAAACjEyLzMxLzIwMjEJAAAAATAxjq1CQSDb</t>
  </si>
  <si>
    <t>CJII4bFBINsIKENJUS5OQVNEQVFHUzpNT1JOLklRX1JFLjEwMDAwLjIwMjItMTItMzABAAAA6XsAAAIAAAAGMTUyNi41AQgAAAAFAAAAATEBAAAACy0yMDU5NTM1NjU1AwAAAAMxNjACAAAABDEyMjIEAAAAATAHAAAACjEyLzMwLzIwMjIIAAAACjEyLzMxLzIwMjEJAAAAATAxjq1CQSDbCIHh4LFBINsIL0NJUS5OQVNEQVFHUzpNT1JOLklRX0RJVl9TSEFSRS4xMDAwMC4yMDIyLTEyLTMwAQAAAOl7AAACAAAABDEuMzEBCAAAAAUAAAABMQEAAAALLTIwNTk1MzU2NTUDAAAAAzE2MAIAAAAEMzA1OAQAAAABMAcAAAAKMTIvMzAvMjAyMggAAAAKMTIvMzEvMjAyMQkAAAABMDGOrUJBINsId7rgsUEg2wguQ0lRLk5BU0RBUUdTOkNBUi5JUV9OSV9NQVJHSU4uMTAwMDAuMjAyMi0xMi0zMAEAAACcZgAAAgAAAAcxMy43OTc5AQgAAAAFAAAAATEBAAAACy0yMDYwNjQzNzQ0AwAAAAMxNjACAAAABDQwOTQEAAAAATAHAAAACjEyLzMwLzIwMjIIAAAACjEyLzMxLzIwMjEJAAAAATAxjq1CQSDbCPZE4LFBINsILENJUS5OQVNEQVFHUzpDQVIuSVFfU1RfREVCVC4xMDAwMC4yMDIyLTEyLTMwAQAAAJxmAAADAAAAAAAxjq1CQSDbCEP337FBINsILENJUS5OQVNEQVFHUzpDQVIuSVFfTFRfREVCVC4xMDAwMC4yMDIyLTEyLTMwAQAAAJxmAAACAAAABDQwMTcBCAAAAAUAAAABMQEAAAALLTIwNjA2NDM3NDQDAAAAAzE2MAIA</t>
  </si>
  <si>
    <t>AAAEMTA0OQQAAAABMAcAAAAKMTIvMzAvMjAyMggAAAAKMTIvMzEvMjAyMQkAAAABMDGOrUJBINsIQ/ffsUEg2wgyQ0lRLk5BU0RBUUdTOkhaTlAuSVFfVE9UQUxfRVFVSVRZLjEwMDAwLjIwMjItMTItMzABAAAACSX8BQIAAAAINDY3Mi4zOTMBCAAAAAUAAAABMQEAAAALLTIwNTg4OTUyNTEDAAAAAzE2MAIAAAAEMTI3NQQAAAABMAcAAAAKMTIvMzAvMjAyMggAAAAKMTIvMzEvMjAyMQkAAAABMDGOrUJBINsIPdDfsUEg2wgtQ0lRLk5BU0RBUUdTOkdMUEkuSVFfU1RfREVCVC4xMDAwMC4yMDIyLTEyLTMwAQAAACPxXg0DAAAAAAAxjq1CQSDbCBY037FBINsILUNJUS5OQVNEQVFHUzpHTFBJLklRX0xUX0RFQlQuMTAwMDAuMjAyMi0xMi0zMAEAAAAj8V4NAgAAAAg2NTUyLjM3MgEIAAAABQAAAAExAQAAAAstMjA1OTgyNTc1MwMAAAADMTYwAgAAAAQxMDQ5BAAAAAEwBwAAAAoxMi8zMC8yMDIyCAAAAAoxMi8zMS8yMDIxCQAAAAEwMY6tQkEg2wgdW9+xQSDbCChDSVEuTkFTREFRR1M6UklWTi5JUV9SRS4xMDAwMC4yMDIyLTEyLTMwAQAAAHaooAgCAAAABS02Mzc0AQgAAAAFAAAAATEBAAAACy0yMDU5MTg0NTI2AwAAAAMxNjACAAAABDEyMjIEAAAAATAHAAAACjEyLzMwLzIwMjIIAAAACjEyLzMxLzIwMjEJAAAAATAxjq1CQSDbCBY037FBINsIMENJUS5OQVNEQVFHUzpPS1RBLklRX1RPVEFMX0xJQUIuMTAw</t>
  </si>
  <si>
    <t>MDAuMjAyMi0xMi0zMAEAAABv6IQGAgAAAAQzMjg0AQgAAAAFAAAAATEBAAAACy0yMDU4NTU4MzcwAwAAAAMxNjACAAAABDEyNzYEAAAAATAHAAAACjEyLzMwLzIwMjIIAAAACTEvMzEvMjAyMgkAAAABMDGOrUJBINsIFjTfsUEg2wgxQ0lRLk5BU0RBUUdTOlNSUFQuSVFfRUJJVF9NQVJHSU4uMTAwMDAuMjAyMi0xMi0zMAEAAABYiAUAAgAAAAgtNjQuMDAwMwEIAAAABQAAAAExAQAAAAstMjA1OTE5MTk1MwMAAAADMTYwAgAAAAQ0MDUzBAAAAAEwBwAAAAoxMi8zMC8yMDIyCAAAAAoxMi8zMS8yMDIxCQAAAAEwPLWtQkEg2wgJDd+xQSDbCDJDSVEuTkFTREFRQ006RVhBUy5JUV9UT1RBTF9FUVVJVFkuMTAwMDAuMjAyMi0xMi0zMAEAAACXbgAAAgAAAAgzMzg3LjYzNgEIAAAABQAAAAExAQAAAAstMjA2MDIzNDI5OAMAAAADMTYwAgAAAAQxMjc1BAAAAAEwBwAAAAoxMi8zMC8yMDIyCAAAAAoxMi8zMS8yMDIxCQAAAAEwPLWtQkEg2wj85d6xQSDbCC5DSVEuTkFTREFRR1M6RE9YLklRX1RPVEFMX1JFVi4xMDAwMC4yMDIyLTEyLTMwAQAAAG5gAAACAAAACDQzMDYuOTI5AQgAAAAFAAAAATEBAAAACy0yMDYxMjU3NzI4AwAAAAMxNjACAAAAAjI4BAAAAAEwBwAAAAoxMi8zMC8yMDIyCAAAAAoxMi8zMS8yMDIxCQAAAAEwPLWtQkEg2wj2vt6xQSDbCC9DSVEuTkFTREFRR1M6QlJLUi5JUV9OSV9NQVJHSU4uMTAw</t>
  </si>
  <si>
    <t>MDAuMjAyMi0xMi0zMAEAAADVCwgAAgAAAAcxMS40NjAzAQgAAAAFAAAAATEBAAAACy0yMDU5MDEwNDM1AwAAAAMxNjACAAAABDQwOTQEAAAAATAHAAAACjEyLzMwLzIwMjIIAAAACjEyLzMxLzIwMjEJAAAAATA8ta1CQSDbCN9w3rFBINsIM0NJUS5OQVNEQVFHUzpCUktSLklRX1JFVFVSTl9FUVVJVFkuMTAwMDAuMjAyMi0xMi0zMAEAAADVCwgAAgAAAAcyNy4yNTQ2AQgAAAAFAAAAATEBAAAACy0yMDU5MDEwNDM1AwAAAAMxNjACAAAABDQxMjgEAAAAATAHAAAACjEyLzMwLzIwMjIIAAAACjEyLzMxLzIwMjEJAAAAATA8ta1CQSDbCNRJ3rFBINsIMUNJUS5OQVNEQVFDTTpXU0MuSVFfVE9UQUxfRVFVSVRZLjEwMDAwLjIwMjItMTItMzABAAAAiAE5AAIAAAAIMTk5Ni43NjMBCAAAAAUAAAABMQEAAAALLTIwNjAwOTkxNzUDAAAAAzE2MAIAAAAEMTI3NQQAAAABMAcAAAAKMTIvMzAvMjAyMggAAAAKMTIvMzEvMjAyMQkAAAABMDy1rUJBINsI1EnesUEg2wgyQ0lRLk5BU0RBUUdTOkxBTVIuSVFfVE9UQUxfQVNTRVRTLjEwMDAwLjIwMjItMTItMzABAAAA5WMFAAIAAAAINjA0Ny40OTQBCAAAAAUAAAABMQEAAAALLTIwNTk1MzU3MjcDAAAAAzE2MAIAAAAEMTAwNwQAAAABMAcAAAAKMTIvMzAvMjAyMggAAAAKMTIvMzEvMjAyMQkAAAABMDy1rUJBINsIyPvdsUEg2wgvQ0lRLk5BU0RBUUdTOkxBTVIuSVFfRElW</t>
  </si>
  <si>
    <t>X1NIQVJFLjEwMDAwLjIwMjItMTItMzABAAAA5WMFAAIAAAADMy41AQgAAAAFAAAAATEBAAAACy0yMDU5NTM1NzI3AwAAAAMxNjACAAAABDMwNTgEAAAAATAHAAAACjEyLzMwLzIwMjIIAAAACjEyLzMxLzIwMjEJAAAAATA8ta1CQSDbCMj73bFBINsIMUNJUS5OQVNEQVFHUzpDSEsuSVFfR1JPU1NfTUFSR0lOLjEwMDAwLjIwMjItMTItMzABAAAAEfEEAAIAAAAHNDYuODQyOAEIAAAABQAAAAExAQAAAAstMjA1OTk4MDI2OQMAAAADMTYwAgAAAAQ0MDc0BAAAAAEwBwAAAAoxMi8zMC8yMDIyCAAAAAoxMi8zMS8yMDIxCQAAAAEwPLWtQkEg2wi01N2xQSDbCChDSVEuTkFTREFRR1M6UENUWS5JUV9SRS4xMDAwMC4yMDIyLTEyLTMwAQAAAP9XMg8CAAAABzI3NS44NzYBCAAAAAUAAAABMQEAAAALLTIwNjIzODA5ODUDAAAAAzE2MAIAAAAEMTIyMgQAAAABMAcAAAAKMTIvMzAvMjAyMggAAAAKMTIvMzEvMjAyMQkAAAABMDy1rUJBINsItNTdsUEg2wgwQ0lRLk5BU0RBUUdTOlVUSFIuSVFfVE9UQUxfTElBQi4xMDAwMC4yMDIyLTEyLTMwAQAAALKMAAACAAAABjEyMTAuMgEIAAAABQAAAAExAQAAAAstMjA2MDEyNjM1NgMAAAADMTYwAgAAAAQxMjc2BAAAAAEwBwAAAAoxMi8zMC8yMDIyCAAAAAoxMi8zMS8yMDIxCQAAAAEwPLWtQkEg2wiTON2xQSDbCDFDSVEuTkFTREFRR006UFNOWS5JUV9FQklUX01BUkdJTi4x</t>
  </si>
  <si>
    <t>MDAwMC4yMDIyLTEyLTMwAQAAAJUB1w4CAAAACC03MC43MTE1AQgAAAAFAAAAATEBAAAACy0yMDg2NTA5NDg3AwAAAAMxNjACAAAABDQwNTMEAAAAATAHAAAACjEyLzMwLzIwMjIIAAAACjEyLzMxLzIwMjEJAAAAATA8ta1CQSDbCHTD3LFBINsILUNJUS5OQVNEQVFHUzpaSS5JUV9UT1RBTF9SRVYuMTAwMDAuMjAyMi0xMi0zMAEAAABhwSAnAgAAAAU3NDcuMgEIAAAABQAAAAExAQAAAAstMjA2MDYzMDcyMgMAAAADMTYwAgAAAAIyOAQAAAABMAcAAAAKMTIvMzAvMjAyMggAAAAKMTIvMzEvMjAyMQkAAAABMDy1rUJBINsIdMPcsUEg2wgvQ0lRLk5BU0RBUUdTOkxFQ08uSVFfTklfTUFSR0lOLjEwMDAwLjIwMjItMTItMzABAAAAgioFAAIAAAAGOC41NDgyAQgAAAAFAAAAATEBAAAACy0yMDYwMDQ0MDMwAwAAAAMxNjACAAAABDQwOTQEAAAAATAHAAAACjEyLzMwLzIwMjIIAAAACjEyLzMxLzIwMjEJAAAAATA8ta1CQSDbCHF13LFBINsIM0NJUS5OQVNEQVFHUzpMRUNPLklRX1JFVFVSTl9FUVVJVFkuMTAwMDAuMjAyMi0xMi0zMAEAAACCKgUAAgAAAAczMy40NDA1AQgAAAAFAAAAATEBAAAACy0yMDYwMDQ0MDMwAwAAAAMxNjACAAAABDQxMjgEAAAAATAHAAAACjEyLzMwLzIwMjIIAAAACjEyLzMxLzIwMjEJAAAAATA8ta1CQSDbCHF13LFBINsINENJUS5OQVNEQVFHUzpGQ05DLkEuSVFfVE9UQUxfRVFVSVRZ</t>
  </si>
  <si>
    <t>LjEwMDAwLjIwMjItMTItMzABAAAA4z4FAAIAAAAENDczOAEIAAAABQAAAAExAQAAAAstMjA1OTI2NjYyMwMAAAADMTYwAgAAAAQxMjc1BAAAAAEwBwAAAAoxMi8zMC8yMDIyCAAAAAoxMi8zMS8yMDIxCQAAAAEwPLWtQkEg2whVJ9yxQSDbCDJDSVEuTkFTREFRR1M6UkdFTi5JUV9UT1RBTF9BU1NFVFMuMTAwMDAuMjAyMi0xMi0zMAEAAADpgwAAAgAAAAgyMzU4LjM1NAEIAAAABQAAAAExAQAAAAstMjA1OTk0NjIzOAMAAAADMTYwAgAAAAQxMDA3BAAAAAEwBwAAAAoxMi8zMC8yMDIyCAAAAAoxMi8zMS8yMDIxCQAAAAEwPLWtQkEg2wg/2duxQSDbCC9DSVEuTkFTREFRR1M6UkdFTi5JUV9ESVZfU0hBUkUuMTAwMDAuMjAyMi0xMi0zMAEAAADpgwAAAwAAAAAAPLWtQkEg2wg1stuxQSDbCDBDSVEuTkFTREFRR1M6TFNYTS5LLklRX05FVF9ERUJULjEwMDAwLjIwMjItMTItMzABAAAA36DFEwIAAAAFMTM2NDIBCAAAAAUAAAABMQEAAAALLTIwNTgxNDYxOTUDAAAAAzE2MAIAAAAENDM2NAQAAAABMAcAAAAKMTIvMzAvMjAyMggAAAAKMTIvMzEvMjAyMQkAAAABMDy1rUJBINsILIvbsUEg2wgyQ0lRLk5BU0RBUUdTOk5CSVguSVFfR1JPU1NfTUFSR0lOLjEwMDAwLjIwMjItMTItMzABAAAASX0AAAIAAAAHNjkuNzkyNgEIAAAABQAAAAExAQAAAAstMjA2MTc1NzMyNwMAAAADMTYwAgAAAAQ0MDc0BAAAAAEwBwAA</t>
  </si>
  <si>
    <t>AAoxMi8zMC8yMDIyCAAAAAoxMi8zMS8yMDIxCQAAAAEwPLWtQkEg2wgsi9uxQSDbCChDSVEuTkFTREFRR1M6T1RFWC5JUV9SRS4xMDAwMC4yMDIyLTEyLTMwAQAAACepAQACAAAACDIxNzQuNDY3AQgAAAAFAAAAATEBAAAACy0yMDYyNDM0NTM3AwAAAAMxNjACAAAABDEyMjIEAAAAATAHAAAACjEyLzMwLzIwMjIIAAAACjEyLzMxLzIwMjEJAAAAATA8ta1CQSDbCBxk27FBINsIMENJUS5OQVNEQVFHUzpJQktSLklRX1RPVEFMX0xJQUIuMTAwMDAuMjAyMi0xMi0zMAEAAAAN3T8AAgAAAAU5ODg5MQEIAAAABQAAAAExAQAAAAstMjA1OTI4MjQ1NAMAAAADMTYwAgAAAAQxMjc2BAAAAAEwBwAAAAoxMi8zMC8yMDIyCAAAAAoxMi8zMS8yMDIxCQAAAAEwPLWtQkEg2wjpx9qxQSDbCDFDSVEuTkFTREFRR1M6TUFOSC5JUV9FQklUX01BUkdJTi4xMDAwMC4yMDIyLTEyLTMwAQAAAP/XBQACAAAABzIwLjI0MTcBCAAAAAUAAAABMQEAAAALLTIwNjIyMzMzMjMDAAAAAzE2MAIAAAAENDA1MwQAAAABMAcAAAAKMTIvMzAvMjAyMggAAAAKMTIvMzEvMjAyMQkAAAABMDy1rUJBINsIwSvasUEg2wgvQ0lRLk5BU0RBUUdTOkpBWlouSVFfVE9UQUxfUkVWLjEwMDAwLjIwMjItMTItMzABAAAARZ1mAAIAAAAIMzA5NC4yMzgBCAAAAAUAAAABMQEAAAALLTIwNTg5OTM4MTIDAAAAAzE2MAIAAAACMjgEAAAAATAHAAAACjEyLzMw</t>
  </si>
  <si>
    <t>LzIwMjIIAAAACjEyLzMxLzIwMjEJAAAAATA8ta1CQSDbCLQE2rFBINsIL0NJUS5OQVNEQVFHUzpES05HLklRX05JX01BUkdJTi4xMDAwMC4yMDIyLTEyLTMwAQAAAI2XriYCAAAACS0xMTcuNTI4MgEIAAAABQAAAAExAQAAAAstMjA2MDAzNzgyMgMAAAADMTYwAgAAAAQ0MDk0BAAAAAEwBwAAAAoxMi8zMC8yMDIyCAAAAAoxMi8zMS8yMDIxCQAAAAEwPLWtQkEg2wifttmxQSDbCDNDSVEuTkFTREFRR1M6REtORy5JUV9SRVRVUk5fRVFVSVRZLjEwMDAwLjIwMjItMTItMzABAAAAjZeuJgIAAAAILTcwLjY4MzkBCAAAAAUAAAABMQEAAAALLTIwNjAwMzc4MjIDAAAAAzE2MAIAAAAENDEyOAQAAAABMAcAAAAKMTIvMzAvMjAyMggAAAAKMTIvMzEvMjAyMQkAAAABMDy1rUJBINsIn7bZsUEg2wgyQ0lRLk5BU0RBUUdTOkFMR00uSVFfVE9UQUxfRVFVSVRZLjEwMDAwLjIwMjItMTItMzABAAAAC8dAAAIAAAAHODk0LjU1NgEIAAAABQAAAAExAQAAAAstMjA2MjU2MzgwNQMAAAADMTYwAgAAAAQxMjc1BAAAAAEwBwAAAAoxMi8zMC8yMDIyCAAAAAoxMi8yMy8yMDIyCQAAAAEwPLWtQkEg2wiuj9mxQSDbCDFDSVEuTkFTREFRR1M6Q0FSLklRX1RPVEFMX0FTU0VUUy4xMDAwMC4yMDIyLTEyLTMwAQAAAJxmAAACAAAABTIyNjAwAQgAAAAFAAAAATEBAAAACy0yMDYwNjQzNzQ0AwAAAAMxNjACAAAABDEwMDcEAAAAATAH</t>
  </si>
  <si>
    <t>AAAACjEyLzMwLzIwMjIIAAAACjEyLzMxLzIwMjEJAAAAATA8ta1CQSDbCINB2bFBINsIMkNJUS5OQVNEQVFHUzpDQVIuSVFfUkVUVVJOX0VRVUlUWS4xMDAwMC4yMDIyLTEyLTMwAQAAAJxmAAADAAAAAk5NAQgAAAAFAAAAATEBAAAACy0yMDYwNjQzNzQ0AwAAAAMxNjACAAAABDQxMjgEAAAAATAHAAAACjEyLzMwLzIwMjIIAAAACjEyLzMxLzIwMjEJAAAAATA8ta1CQSDbCHka2bFBINsIMkNJUS5OQVNEQVFHUzpIT09ELklRX0dST1NTX01BUkdJTi4xMDAwMC4yMDIyLTEyLTMwAQAAAN8TfxACAAAABzcxLjAxOTIBCAAAAAUAAAABMQEAAAALLTIwNTg4OTg0MzUDAAAAAzE2MAIAAAAENDA3NAQAAAABMAcAAAAKMTIvMzAvMjAyMggAAAAKMTIvMzEvMjAyMQkAAAABMDy1rUJBINsIZczYsUEg2wgyQ0lRLk5BU0RBUUdTOkhPT0QuSVFfVE9UQUxfRVFVSVRZLjEwMDAwLjIwMjItMTItMzABAAAA3xN/EAIAAAAENzI5MwEIAAAABQAAAAExAQAAAAstMjA1ODg5ODQzNQMAAAADMTYwAgAAAAQxMjc1BAAAAAEwBwAAAAoxMi8zMC8yMDIyCAAAAAoxMi8zMS8yMDIxCQAAAAEwPLWtQkEg2whlzNixQSDbCDBDSVEuTkFTREFRR1M6QlouSVFfR1JPU1NfTUFSR0lOLjEwMDAwLjIwMjItMTItMzABAAAAUpasKgIAAAAHODYuOTc3NAEIAAAABQAAAAExAQAAAAstMjA5OTc5NjkyOQMAAAACMzICAAAABDQwNzQEAAAAATAH</t>
  </si>
  <si>
    <t>AAAACjEyLzMwLzIwMjIIAAAACjEyLzMxLzIwMjEJAAAAATA8ta1CQSDbCEZX2LFBINsIMENJUS5OQVNEQVFHUzpCWi5JUV9UT1RBTF9FUVVJVFkuMTAwMDAuMjAyMi0xMi0zMAEAAABSlqwqAgAAAAkxMDY3NC4wNTYBCAAAAAUAAAABMQEAAAALLTIwOTk3OTY5MjkDAAAAAjMyAgAAAAQxMjc1BAAAAAEwBwAAAAoxMi8zMC8yMDIyCAAAAAoxMi8zMS8yMDIxCQAAAAEwPLWtQkEg2whGV9ixQSDbCDJDSVEuTkFTREFRR1M6Q0dOWC5JUV9HUk9TU19NQVJHSU4uMTAwMDAuMjAyMi0xMi0zMAEAAAAiaAAAAgAAAAc3My4yNjQ3AQgAAAAFAAAAATEBAAAACy0yMDYwNjg4MDcyAwAAAAMxNjACAAAABDQwNzQEAAAAATAHAAAACjEyLzMwLzIwMjIIAAAACjEyLzMxLzIwMjEJAAAAATA8ta1CQSDbCCXi17FBINsIMENJUS5OQVNEQVFHUzpDR05YLklRX1RPVEFMX0xJQUIuMTAwMDAuMjAyMi0xMi0zMAEAAAAiaAAAAgAAAAc1NzMuNTY5AQgAAAAFAAAAATEBAAAACy0yMDYwNjg4MDcyAwAAAAMxNjACAAAABDEyNzYEAAAAATAHAAAACjEyLzMwLzIwMjIIAAAACjEyLzMxLzIwMjEJAAAAATA8ta1CQSDbCC0J2LFBINsIL0NJUS5OQVNEQVFHUzpCSUxJLklRX1RPVEFMX1JFVi4xMDAwMC4yMDIyLTEyLTMwAQAAACJcZRECAAAACTE5MzgzLjY4NAEIAAAABQAAAAExAQAAAAstMjEwMTUwMDgzMAMAAAACMzICAAAAAjI4BAAA</t>
  </si>
  <si>
    <t>AAEwBwAAAAoxMi8zMC8yMDIyCAAAAAoxMi8zMS8yMDIxCQAAAAEwPLWtQkEg2wgGbdexQSDbCDJDSVEuTkFTREFRR1M6QklMSS5JUV9UT1RBTF9BU1NFVFMuMTAwMDAuMjAyMi0xMi0zMAEAAAAiXGURAgAAAAk1MjA1My4xNTEBCAAAAAUAAAABMQEAAAALLTIxMDE1MDA4MzADAAAAAjMyAgAAAAQxMDA3BAAAAAEwBwAAAAoxMi8zMC8yMDIyCAAAAAoxMi8zMS8yMDIxCQAAAAEwPLWtQkEg2wgGbdexQSDbCChDSVEuTkFTREFRR1M6QklMSS5JUV9SRS4xMDAwMC4yMDIyLTEyLTMwAQAAACJcZRECAAAACi0xMzk0Ni42ODMBCAAAAAUAAAABMQEAAAALLTIxMDE1MDA4MzADAAAAAjMyAgAAAAQxMjIyBAAAAAEwBwAAAAoxMi8zMC8yMDIyCAAAAAoxMi8zMS8yMDIxCQAAAAEwPLWtQkEg2wj5RdexQSDbCC9DSVEuTkFTREFRR1M6QklMSS5JUV9ESVZfU0hBUkUuMTAwMDAuMjAyMi0xMi0zMAEAAAAiXGURAwAAAAAAPLWtQkEg2wjk99axQSDbCC9DSVEuTkFTREFRR1M6TUlERC5JUV9OSV9NQVJHSU4uMTAwMDAuMjAyMi0xMi0zMAEAAAAmaQQAAgAAAAcxNS4wMjY4AQgAAAAFAAAAATEBAAAACy0yMDU4OTcxNDk1AwAAAAMxNjACAAAABDQwOTQEAAAAATAHAAAACjEyLzMwLzIwMjIIAAAACDEvMS8yMDIyCQAAAAEwPLWtQkEg2wjSqdaxQSDbCC1DSVEuTkFTREFRR1M6TUlERC5JUV9TVF9ERUJULjEwMDAwLjIwMjIt</t>
  </si>
  <si>
    <t>MTItMzABAAAAJmkEAAMAAAAAADy1rUJBINsIx4LWsUEg2wgtQ0lRLk5BU0RBUUdTOk1JREQuSVFfTFRfREVCVC4xMDAwMC4yMDIyLTEyLTMwAQAAACZpBAACAAAACDI0MDcuNDY1AQgAAAAFAAAAATEBAAAACy0yMDU4OTcxNDk1AwAAAAMxNjACAAAABDEwNDkEAAAAATAHAAAACjEyLzMwLzIwMjIIAAAACDEvMS8yMDIyCQAAAAEwPLWtQkEg2wjHgtaxQSDbCDNDSVEuTkFTREFRR1M6TUlERC5JUV9SRVRVUk5fRVFVSVRZLjEwMDAwLjIwMjItMTItMzABAAAAJmkEAAIAAAAHMjEuODUxOQEIAAAABQAAAAExAQAAAAstMjA1ODk3MTQ5NQMAAAADMTYwAgAAAAQ0MTI4BAAAAAEwBwAAAAoxMi8zMC8yMDIyCAAAAAgxLzEvMjAyMgkAAAABMDy1rUJBINsIwFvWsUEg2wgxQ0lRLk5BU0RBUUNNOlBMVUcuSVFfRUJJVF9NQVJHSU4uMTAwMDAuMjAyMi0xMi0zMAEAAADrLwYAAgAAAAgtODIuNzk2OQEIAAAABQAAAAExAQAAAAstMjA1ODk5MjEwNQMAAAADMTYwAgAAAAQ0MDUzBAAAAAEwBwAAAAoxMi8zMC8yMDIyCAAAAAoxMi8zMS8yMDIxCQAAAAEwPLWtQkEg2wgb5tWxQSDbCDJDSVEuTkFTREFRQ006UExVRy5JUV9UT1RBTF9FUVVJVFkuMTAwMDAuMjAyMi0xMi0zMAEAAADrLwYAAgAAAAg0NjA1LjY5NgEIAAAABQAAAAExAQAAAAstMjA1ODk5MjEwNQMAAAADMTYwAgAAAAQxMjc1BAAAAAEwBwAAAAoxMi8zMC8y</t>
  </si>
  <si>
    <t>MDIyCAAAAAoxMi8zMS8yMDIxCQAAAAEwPLWtQkEg2wgYv9WxQSDbCC5DSVEuTkFTREFRQ006UExVRy5JUV9ORVRfREVCVC4xMDAwMC4yMDIyLTEyLTMwAQAAAOsvBgACAAAACC0zMDU5LjM4AQgAAAAFAAAAATEBAAAACy0yMDU4OTkyMTA1AwAAAAMxNjACAAAABDQzNjQEAAAAATAHAAAACjEyLzMwLzIwMjIIAAAACjEyLzMxLzIwMjEJAAAAATA8ta1CQSDbCK1x1bFBINsIL0NJUS5OQVNEQVFHUzpDQVNZLklRX1RPVEFMX1JFVi4xMDAwMC4yMDIyLTEyLTMwAQAAAEXyAwACAAAACTExODcxLjg4NwEIAAAABQAAAAExAQAAAAstMjA1ODE5MDc2OQMAAAADMTYwAgAAAAIyOAQAAAABMAcAAAAKMTIvMzAvMjAyMggAAAAJMS8zMS8yMDIyCQAAAAEwPLWtQkEg2wibI9WxQSDbCDJDSVEuTkFTREFRR1M6Q0FTWS5JUV9UT1RBTF9BU1NFVFMuMTAwMDAuMjAyMi0xMi0zMAEAAABF8gMAAgAAAAg1NDAxLjk0MwEIAAAABQAAAAExAQAAAAstMjA1ODE5MDc2OQMAAAADMTYwAgAAAAQxMDA3BAAAAAEwBwAAAAoxMi8zMC8yMDIyCAAAAAkxLzMxLzIwMjIJAAAAATA8ta1CQSDbCIrV1LFBINsIKENJUS5OQVNEQVFHUzpDQVNZLklRX1JFLjEwMDAwLjIwMjItMTItMzABAAAARfIDAAIAAAAIMjExNC43NjUBCAAAAAUAAAABMQEAAAALLTIwNTgxOTA3NjkDAAAAAzE2MAIAAAAEMTIyMgQAAAABMAcAAAAKMTIvMzAvMjAyMggA</t>
  </si>
  <si>
    <t>AAAJMS8zMS8yMDIyCQAAAAEwPLWtQkEg2whi/NSxQSDbCC9DSVEuTkFTREFRR1M6Q0FTWS5JUV9ESVZfU0hBUkUuMTAwMDAuMjAyMi0xMi0zMAEAAABF8gMAAgAAAAQxLjM4AQgAAAAFAAAAATEBAAAACy0yMDU4MTkwNzY5AwAAAAMxNjACAAAABDMwNTgEAAAAATAHAAAACjEyLzMwLzIwMjIIAAAACTEvMzEvMjAyMgkAAAABMDy1rUJBINsIVq7UsUEg2wgvQ0lRLk5BU0RBUUdTOkNCU0guSVFfTklfTUFSR0lOLjEwMDAwLjIwMjItMTItMzABAAAAAAAEAAIAAAAHMzUuNTY5MgEIAAAABQAAAAExAQAAAAstMjA1OTI1MTUzMAMAAAADMTYwAgAAAAQ0MDk0BAAAAAEwBwAAAAoxMi8zMC8yMDIyCAAAAAoxMi8zMS8yMDIxCQAAAAEwPLWtQkEg2whiOdSxQSDbCC1DSVEuTkFTREFRR1M6Q0JTSC5JUV9TVF9ERUJULjEwMDAwLjIwMjItMTItMzABAAAAAAAEAAIAAAAIMzAzNS4wNjgBCAAAAAUAAAABMQEAAAALLTIwNTkyNTE1MzADAAAAAzE2MAIAAAAEMTA0NgQAAAABMAcAAAAKMTIvMzAvMjAyMggAAAAKMTIvMzEvMjAyMQkAAAABMDy1rUJBINsIVBLUsUEg2wgtQ0lRLk5BU0RBUUdTOkNCU0guSVFfTFRfREVCVC4xMDAwMC4yMDIyLTEyLTMwAQAAAAAABAACAAAABTEyLjU2AQgAAAAFAAAAATEBAAAACy0yMDU5MjUxNTMwAwAAAAMxNjACAAAABDEwNDkEAAAAATAHAAAACjEyLzMwLzIwMjIIAAAACjEyLzMxLzIw</t>
  </si>
  <si>
    <t>MjEJAAAAATA8ta1CQSDbCGI51LFBINsIM0NJUS5OQVNEQVFHUzpDQlNILklRX1JFVFVSTl9FUVVJVFkuMTAwMDAuMjAyMi0xMi0zMAEAAAAAAAQAAgAAAAcxNS43ODc1AQgAAAAFAAAAATEBAAAACy0yMDU5MjUxNTMwAwAAAAMxNjACAAAABDQxMjgEAAAAATAHAAAACjEyLzMwLzIwMjIIAAAACjEyLzMxLzIwMjEJAAAAATA8ta1CQSDbCE/r07FBINsIMUNJUS5OQVNEQVFHUzpTRUlDLklRX0VCSVRfTUFSR0lOLjEwMDAwLjIwMjItMTItMzABAAAAeZkEAAIAAAAHMjguOTEzNwEIAAAABQAAAAExAQAAAAstMjA2MDE0ODI0NwMAAAADMTYwAgAAAAQ0MDUzBAAAAAEwBwAAAAoxMi8zMC8yMDIyCAAAAAoxMi8zMS8yMDIxCQAAAAEwPLWtQkEg2wjzTtOxQSDbCDJDSVEuTkFTREFRR1M6U0VJQy5JUV9UT1RBTF9FUVVJVFkuMTAwMDAuMjAyMi0xMi0zMAEAAAB5mQQAAgAAAAgxODYwLjc2MwEIAAAABQAAAAExAQAAAAstMjA2MDE0ODI0NwMAAAADMTYwAgAAAAQxMjc1BAAAAAEwBwAAAAoxMi8zMC8yMDIyCAAAAAoxMi8zMS8yMDIxCQAAAAEwPLWtQkEg2wj6ddOxQSDbCC5DSVEuTkFTREFRR1M6U0VJQy5JUV9ORVRfREVCVC4xMDAwMC4yMDIyLTEyLTMwAQAAAHmZBAACAAAACC03ODAuNzA3AQgAAAAFAAAAATEBAAAACy0yMDYwMTQ4MjQ3AwAAAAMxNjACAAAABDQzNjQEAAAAATAHAAAACjEyLzMwLzIwMjIIAAAA</t>
  </si>
  <si>
    <t>CjEyLzMxLzIwMjEJAAAAATA8ta1CQSDbCOQn07FBINsIMkNJUS5OQVNEQVFHUzpOVkNSLklRX0dST1NTX01BUkdJTi4xMDAwMC4yMDIyLTEyLTMwAQAAAOh8HwQCAAAABzc4LjY0ODMBCAAAAAUAAAABMQEAAAALLTIwNTk5NTU2NjgDAAAAAzE2MAIAAAAENDA3NAQAAAABMAcAAAAKMTIvMzAvMjAyMggAAAAKMTIvMzEvMjAyMQkAAAABMDy1rUJBINsIx7LSsUEg2wgwQ0lRLk5BU0RBUUdTOk5WQ1IuSVFfVE9UQUxfTElBQi4xMDAwMC4yMDIyLTEyLTMwAQAAAOh8HwQCAAAABzcyOS4wMDEBCAAAAAUAAAABMQEAAAALLTIwNTk5NTU2NjgDAAAAAzE2MAIAAAAEMTI3NgQAAAABMAcAAAAKMTIvMzAvMjAyMggAAAAKMTIvMzEvMjAyMQkAAAABMDy1rUJBINsI0dnSsUEg2wgvQ0lRLk5BU0RBUUdTOkxFR04uSVFfVE9UQUxfUkVWLjEwMDAwLjIwMjItMTItMzABAAAAbCPzIAIAAAAGOTEuNTYzAQgAAAAFAAAAATEBAAAACy0yMTA1NjQ1MzcwAwAAAAMxNjACAAAAAjI4BAAAAAEwBwAAAAoxMi8zMC8yMDIyCAAAAAoxMi8zMS8yMDIxCQAAAAEwPLWtQkEg2winPdKxQSDbCDJDSVEuTkFTREFRR1M6TEVHTi5JUV9UT1RBTF9BU1NFVFMuMTAwMDAuMjAyMi0xMi0zMAEAAABsI/MgAgAAAAgxMTE4LjM2NwEIAAAABQAAAAExAQAAAAstMjEwNTY0NTM3MAMAAAADMTYwAgAAAAQxMDA3BAAAAAEwBwAAAAoxMi8zMC8yMDIy</t>
  </si>
  <si>
    <t>CAAAAAoxMi8zMS8yMDIxCQAAAAEwPLWtQkEg2winPdKxQSDbCChDSVEuTkFTREFRR1M6TEVHTi5JUV9SRS4xMDAwMC4yMDIyLTEyLTMwAQAAAGwj8yACAAAACC04MTYuOTY4AQgAAAAFAAAAATEBAAAACy0yMTA1NjQ1MzcwAwAAAAMxNjACAAAABDEyMjIEAAAAATAHAAAACjEyLzMwLzIwMjIIAAAACjEyLzMxLzIwMjEJAAAAATA8ta1CQSDbCJsW0rFBINsIL0NJUS5OQVNEQVFHUzpMRUdOLklRX0RJVl9TSEFSRS4xMDAwMC4yMDIyLTEyLTMwAQAAAGwj8yADAAAAAAA8ta1CQSDbCJXv0bFBINsIL0NJUS5OQVNEQVFHUzpTQUlBLklRX05JX01BUkdJTi4xMDAwMC4yMDIyLTEyLTMwAQAAADz8LgACAAAABzExLjA2NDUBCAAAAAUAAAABMQEAAAALLTIwNTk1OTYwMTkDAAAAAzE2MAIAAAAENDA5NAQAAAABMAcAAAAKMTIvMzAvMjAyMggAAAAKMTIvMzEvMjAyMQkAAAABMDy1rUJBINsIdHrRsUEg2wgtQ0lRLk5BU0RBUUdTOlNBSUEuSVFfU1RfREVCVC4xMDAwMC4yMDIyLTEyLTMwAQAAADz8LgADAAAAAAA8ta1CQSDbCGhT0bFBINsILUNJUS5OQVNEQVFHUzpTQUlBLklRX0xUX0RFQlQuMTAwMDAuMjAyMi0xMi0zMAEAAAA8/C4AAwAAAAAAPLWtQkEg2whoU9GxQSDbCDNDSVEuTkFTREFRR1M6U0FJQS5JUV9SRVRVUk5fRVFVSVRZLjEwMDAwLjIwMjItMTItMzABAAAAPPwuAAIAAAAHMjMuMjE1MwEIAAAABQAA</t>
  </si>
  <si>
    <t>AAExAQAAAAstMjA1OTU5NjAxOQMAAAADMTYwAgAAAAQ0MTI4BAAAAAEwBwAAAAoxMi8zMC8yMDIyCAAAAAoxMi8zMS8yMDIxCQAAAAEwPLWtQkEg2whdLNGxQSDbCDFDSVEuTkFTREFRR1M6Q1JPWC5JUV9FQklUX01BUkdJTi4xMDAwMC4yMDIyLTEyLTMwAQAAAHQe0AACAAAABzI5LjUzOTEBCAAAAAUAAAABMQEAAAALLTIwNjA2NDM3NDEDAAAAAzE2MAIAAAAENDA1MwQAAAABMAcAAAAKMTIvMzAvMjAyMggAAAAKMTIvMzEvMjAyMQkAAAABMDy1rUJBINsIQLfQsUEg2wgyQ0lRLk5BU0RBUUdTOkNST1guSVFfVE9UQUxfRVFVSVRZLjEwMDAwLjIwMjItMTItMzABAAAAdB7QAAIAAAAGMTQuMDgyAQgAAAAFAAAAATEBAAAACy0yMDYwNjQzNzQxAwAAAAMxNjACAAAABDEyNzUEAAAAATAHAAAACjEyLzMwLzIwMjIIAAAACjEyLzMxLzIwMjEJAAAAATA8ta1CQSDbCDWQ0LFBINsILkNJUS5OQVNEQVFHUzpDUk9YLklRX05FVF9ERUJULjEwMDAwLjIwMjItMTItMzABAAAAdB7QAAIAAAAHNzUwLjM2MgEIAAAABQAAAAExAQAAAAstMjA2MDY0Mzc0MQMAAAADMTYwAgAAAAQ0MzY0BAAAAAEwBwAAAAoxMi8zMC8yMDIyCAAAAAoxMi8zMS8yMDIxCQAAAAEwPLWtQkEg2wgsadCxQSDbCDJDSVEuTkFTREFRR1M6R1RMQi5JUV9HUk9TU19NQVJHSU4uMTAwMDAuMjAyMi0xMi0zMAEAAADNhBcRAgAAAAc4OC4xMzE5AQgA</t>
  </si>
  <si>
    <t>AAAFAAAAATEBAAAACy0yMTA0MzQ3ODQ2AwAAAAMxNjACAAAABDQwNzQEAAAAATAHAAAACjEyLzMwLzIwMjIIAAAACTEvMzEvMjAyMgkAAAABMDy1rUJBINsIFRvQsUEg2wgwQ0lRLk5BU0RBUUdTOkdUTEIuSVFfVE9UQUxfTElBQi4xMDAwMC4yMDIyLTEyLTMwAQAAAM2EFxECAAAABzI5Mi4xNjkBCAAAAAUAAAABMQEAAAALLTIxMDQzNDc4NDYDAAAAAzE2MAIAAAAEMTI3NgQAAAABMAcAAAAKMTIvMzAvMjAyMggAAAAJMS8zMS8yMDIyCQAAAAEwPLWtQkEg2wgDzc+xQSDbCC9DSVEuTkFTREFRR1M6QVBMUy5JUV9UT1RBTF9SRVYuMTAwMDAuMjAyMi0xMi0zMAEAAACAblkGAgAAAAY2Ni41NjMBCAAAAAUAAAABMQEAAAALLTIwNjAyMzAzNzkDAAAAAzE2MAIAAAACMjgEAAAAATAHAAAACjEyLzMwLzIwMjIIAAAACjEyLzMxLzIwMjEJAAAAATA8ta1CQSDbCO5+z7FBINsIMkNJUS5OQVNEQVFHUzpBUExTLklRX1RPVEFMX0FTU0VUUy4xMDAwMC4yMDIyLTEyLTMwAQAAAIBuWQYCAAAABzg4MS43NjUBCAAAAAUAAAABMQEAAAALLTIwNjAyMzAzNzkDAAAAAzE2MAIAAAAEMTAwNwQAAAABMAcAAAAKMTIvMzAvMjAyMggAAAAKMTIvMzEvMjAyMQkAAAABMDy1rUJBINsI51fPsUEg2wgoQ0lRLk5BU0RBUUdTOkFQTFMuSVFfUkUuMTAwMDAuMjAyMi0xMi0zMAEAAACAblkGAgAAAAktMTY1Ni42ODgBCAAAAAUAAAAB</t>
  </si>
  <si>
    <t>MQEAAAALLTIwNjAyMzAzNzkDAAAAAzE2MAIAAAAEMTIyMgQAAAABMAcAAAAKMTIvMzAvMjAyMggAAAAKMTIvMzEvMjAyMQkAAAABME/crUJBINsI51fPsUEg2wgvQ0lRLk5BU0RBUUdTOkFQTFMuSVFfRElWX1NIQVJFLjEwMDAwLjIwMjItMTItMzABAAAAgG5ZBgMAAAAAAE/crUJBINsIBArPsUEg2wgvQ0lRLk5BU0RBUUdTOklSRE0uSVFfTklfTUFSR0lOLjEwMDAwLjIwMjItMTItMzABAAAANbcKAAIAAAAHLTEuNTE2NQEIAAAABQAAAAExAQAAAAstMjA2MDc2NTY1NgMAAAADMTYwAgAAAAQ0MDk0BAAAAAEwBwAAAAoxMi8zMC8yMDIyCAAAAAoxMi8zMS8yMDIxCQAAAAEwT9ytQkEg2wjuu86xQSDbCC1DSVEuTkFTREFRR1M6SVJETS5JUV9TVF9ERUJULjEwMDAwLjIwMjItMTItMzABAAAANbcKAAIAAAAEMTYuNQEIAAAABQAAAAExAQAAAAstMjA2MDc2NTY1NgMAAAADMTYwAgAAAAQxMDQ2BAAAAAEwBwAAAAoxMi8zMC8yMDIyCAAAAAoxMi8zMS8yMDIxCQAAAAEwT9ytQkEg2wjglM6xQSDbCC1DSVEuTkFTREFRR1M6SVJETS5JUV9MVF9ERUJULjEwMDAwLjIwMjItMTItMzABAAAANbcKAAIAAAAIMTU4MS41MTYBCAAAAAUAAAABMQEAAAALLTIwNjA3NjU2NTYDAAAAAzE2MAIAAAAEMTA0OQQAAAABMAcAAAAKMTIvMzAvMjAyMggAAAAKMTIvMzEvMjAyMQkAAAABME/crUJBINsI4JTOsUEg2wgzQ0lRLk5B</t>
  </si>
  <si>
    <t>U0RBUUdTOklSRE0uSVFfUkVUVVJOX0VRVUlUWS4xMDAwMC4yMDIyLTEyLTMwAQAAADW3CgACAAAABy0wLjY4ODQBCAAAAAUAAAABMQEAAAALLTIwNjA3NjU2NTYDAAAAAzE2MAIAAAAENDEyOAQAAAABMAcAAAAKMTIvMzAvMjAyMggAAAAKMTIvMzEvMjAyMQkAAAABME/crUJBINsI1m3OsUEg2wgxQ0lRLk5BU0RBUUdTOlJHTEQuSVFfRUJJVF9NQVJHSU4uMTAwMDAuMjAyMi0xMi0zMAEAAADwlwQAAgAAAAc1MC44OTkzAQgAAAAFAAAAATEBAAAACy0yMDYwNzc2NDkzAwAAAAMxNjACAAAABDQwNTMEAAAAATAHAAAACjEyLzMwLzIwMjIIAAAACjEyLzMxLzIwMjEJAAAAATBP3K1CQSDbCLPRzbFBINsIMkNJUS5OQVNEQVFHUzpSR0xELklRX1RPVEFMX0VRVUlUWS4xMDAwMC4yMDIyLTEyLTMwAQAAAPCXBAACAAAACDI2MDEuMjExAQgAAAAFAAAAATEBAAAACy0yMDYwNzc2NDkzAwAAAAMxNjACAAAABDEyNzUEAAAAATAHAAAACjEyLzMwLzIwMjIIAAAACjEyLzMxLzIwMjEJAAAAATBP3K1CQSDbCLr4zbFBINsILkNJUS5OQVNEQVFHUzpSR0xELklRX05FVF9ERUJULjEwMDAwLjIwMjItMTItMzABAAAA8JcEAAIAAAAILTE0NS4yODQBCAAAAAUAAAABMQEAAAALLTIwNjA3NzY0OTMDAAAAAzE2MAIAAAAENDM2NAQAAAABMAcAAAAKMTIvMzAvMjAyMggAAAAKMTIvMzEvMjAyMQkAAAABME/crUJBINsIrKrNsUEg</t>
  </si>
  <si>
    <t>2wgyQ0lRLk5BU0RBUUdTOlRURUsuSVFfR1JPU1NfTUFSR0lOLjEwMDAwLjIwMjItMTItMzABAAAACAEDAAIAAAAHMTkuODcwMQEIAAAABQAAAAExAQAAAAstMjA2MjM3NjcxOAMAAAADMTYwAgAAAAQ0MDc0BAAAAAEwBwAAAAoxMi8zMC8yMDIyCAAAAAgxLzIvMjAyMgkAAAABME/crUJBINsIgzXNsUEg2wgwQ0lRLk5BU0RBUUdTOlRURUsuSVFfVE9UQUxfTElBQi4xMDAwMC4yMDIyLTEyLTMwAQAAAAgBAwACAAAACDE0MDIuNTExAQgAAAAFAAAAATEBAAAACy0yMDYyMzc2NzE4AwAAAAMxNjACAAAABDEyNzYEAAAAATAHAAAACjEyLzMwLzIwMjIIAAAACDEvMi8yMDIyCQAAAAEwT9ytQkEg2wiDNc2xQSDbCC9DSVEuTkFTREFRR1M6Q0ZMVC5JUV9OSV9NQVJHSU4uMTAwMDAuMjAyMi0xMi0zMAEAAAAmAXoQAgAAAAgtODguMzgxNwEIAAAABQAAAAExAQAAAAstMjA1OTI0OTMwMwMAAAADMTYwAgAAAAQ0MDk0BAAAAAEwBwAAAAoxMi8zMC8yMDIyCAAAAAoxMi8zMS8yMDIxCQAAAAEwT9ytQkEg2wg8wMyxQSDbCC1DSVEuTkFTREFRR1M6Q0ZMVC5JUV9TVF9ERUJULjEwMDAwLjIwMjItMTItMzABAAAAJgF6EAMAAAAAAE/crUJBINsIIHLMsUEg2wgtQ0lRLk5BU0RBUUdTOkNGTFQuSVFfTFRfREVCVC4xMDAwMC4yMDIyLTEyLTMwAQAAACYBehACAAAACDEwODAuNzAxAQgAAAAFAAAAATEBAAAACy0yMDU5MjQ5</t>
  </si>
  <si>
    <t>MzAzAwAAAAMxNjACAAAABDEwNDkEAAAAATAHAAAACjEyLzMwLzIwMjIIAAAACjEyLzMxLzIwMjEJAAAAATBP3K1CQSDbCCByzLFBINsIM0NJUS5OQVNEQVFHUzpDRkxULklRX1JFVFVSTl9FUVVJVFkuMTAwMDAuMjAyMi0xMi0zMAEAAAAmAXoQAgAAAAgtNjEuMjg3NAEIAAAABQAAAAExAQAAAAstMjA1OTI0OTMwMwMAAAADMTYwAgAAAAQ0MTI4BAAAAAEwBwAAAAoxMi8zMC8yMDIyCAAAAAoxMi8zMS8yMDIxCQAAAAEwT9ytQkEg2wggcsyxQSDbCC9DSVEuTkFTREFRR1M6WFAuSVFfRUJJVF9NQVJHSU4uMTAwMDAuMjAyMi0xMi0zMAEAAADMx70QAwAAAAJOQQBP3K1CQSDbCAb9y7FBINsIMENJUS5OQVNEQVFHUzpYUC5JUV9UT1RBTF9FUVVJVFkuMTAwMDAuMjAyMi0xMi0zMAEAAADMx70QAgAAAAkxNDQxOS42MjkBCAAAAAUAAAABMQEAAAALLTIxMTMyMjI3MzEDAAAAAjIxAgAAAAQxMjc1BAAAAAEwBwAAAAoxMi8zMC8yMDIyCAAAAAoxMi8zMS8yMDIxCQAAAAEwT9ytQkEg2wj31cuxQSDbCCxDSVEuTkFTREFRR1M6WFAuSVFfTkVUX0RFQlQuMTAwMDAuMjAyMi0xMi0zMAEAAADMx70QAgAAAAotMjI2ODcuMzQzAQgAAAAFAAAAATEBAAAACy0yMTEzMjIyNzMxAwAAAAIyMQIAAAAENDM2NAQAAAABMAcAAAAKMTIvMzAvMjAyMggAAAAKMTIvMzEvMjAyMQkAAAABME/crUJBINsI767LsUEg2wgxQ0lRLk5B</t>
  </si>
  <si>
    <t>U0RBUUdTOkRCWC5JUV9HUk9TU19NQVJHSU4uMTAwMDAuMjAyMi0xMi0zMAEAAAAcGu0CAgAAAAc3OS40MTUxAQgAAAAFAAAAATEBAAAACy0yMDU5ODUwOTY3AwAAAAMxNjACAAAABDQwNzQEAAAAATAHAAAACjEyLzMwLzIwMjIIAAAACjEyLzMxLzIwMjEJAAAAATBP3K1CQSDbCNA5y7FBINsIL0NJUS5OQVNEQVFHUzpEQlguSVFfVE9UQUxfTElBQi4xMDAwMC4yMDIyLTEyLTMwAQAAABwa7QICAAAABjMzODUuMgEIAAAABQAAAAExAQAAAAstMjA1OTg1MDk2NwMAAAADMTYwAgAAAAQxMjc2BAAAAAEwBwAAAAoxMi8zMC8yMDIyCAAAAAoxMi8zMS8yMDIxCQAAAAEwT9ytQkEg2wjEEsuxQSDbCC1DSVEuTkFTREFRR1M6SVEuSVFfVE9UQUxfUkVWLjEwMDAwLjIwMjItMTItMzABAAAAwijlBQIAAAAJMzA1NTQuMzU5AQgAAAAFAAAAATEBAAAACy0yMTA2NjAzMjQzAwAAAAIzMgIAAAACMjgEAAAAATAHAAAACjEyLzMwLzIwMjIIAAAACjEyLzMxLzIwMjEJAAAAATBP3K1CQSDbCLTEyrFBINsIMENJUS5OQVNEQVFHUzpJUS5JUV9UT1RBTF9BU1NFVFMuMTAwMDAuMjAyMi0xMi0zMAEAAADCKOUFAgAAAAk0MjQ3Mi4xNjUBCAAAAAUAAAABMQEAAAALLTIxMDY2MDMyNDMDAAAAAjMyAgAAAAQxMDA3BAAAAAEwBwAAAAoxMi8zMC8yMDIyCAAAAAoxMi8zMS8yMDIxCQAAAAEwT9ytQkEg2wimncqxQSDbCCZDSVEuTkFT</t>
  </si>
  <si>
    <t>REFRR1M6SVEuSVFfUkUuMTAwMDAuMjAyMi0xMi0zMAEAAADCKOUFAgAAAAotNDcxNjMuNzczAQgAAAAFAAAAATEBAAAACy0yMTA2NjAzMjQzAwAAAAIzMgIAAAAEMTIyMgQAAAABMAcAAAAKMTIvMzAvMjAyMggAAAAKMTIvMzEvMjAyMQkAAAABME/crUJBINsIpp3KsUEg2wgtQ0lRLk5BU0RBUUdTOklRLklRX0RJVl9TSEFSRS4xMDAwMC4yMDIyLTEyLTMwAQAAAMIo5QUDAAAAAABP3K1CQSDbCJFPyrFBINsIL0NJUS5OQVNEQVFHUzpTV0FWLklRX05JX01BUkdJTi4xMDAwMC4yMDIyLTEyLTMwAQAAAJzpLg8CAAAABy0zLjg1MjQBCAAAAAUAAAABMQEAAAALLTIwNTkyMTUyMjADAAAAAzE2MAIAAAAENDA5NAQAAAABMAcAAAAKMTIvMzAvMjAyMggAAAAKMTIvMzEvMjAyMQkAAAABME/crUJBINsIrwHKsUEg2wgtQ0lRLk5BU0RBUUdTOlNXQVYuSVFfU1RfREVCVC4xMDAwMC4yMDIyLTEyLTMwAQAAAJzpLg8DAAAAAABP3K1CQSDbCKTaybFBINsILUNJUS5OQVNEQVFHUzpTV0FWLklRX0xUX0RFQlQuMTAwMDAuMjAyMi0xMi0zMAEAAACc6S4PAgAAAAUxMS42MwEIAAAABQAAAAExAQAAAAstMjA1OTIxNTIyMAMAAAADMTYwAgAAAAQxMDQ5BAAAAAEwBwAAAAoxMi8zMC8yMDIyCAAAAAoxMi8zMS8yMDIxCQAAAAEwT9ytQkEg2wik2smxQSDbCDNDSVEuTkFTREFRR1M6U1dBVi5JUV9SRVRVUk5fRVFVSVRZLjEw</t>
  </si>
  <si>
    <t>MDAwLjIwMjItMTItMzABAAAAnOkuDwIAAAAHLTMuOTA4NQEIAAAABQAAAAExAQAAAAstMjA1OTIxNTIyMAMAAAADMTYwAgAAAAQ0MTI4BAAAAAEwBwAAAAoxMi8zMC8yMDIyCAAAAAoxMi8zMS8yMDIxCQAAAAEwT9ytQkEg2wiXs8mxQSDbCDBDSVEuTkFTREFRR1M6TkZFLklRX0VCSVRfTUFSR0lOLjEwMDAwLjIwMjItMTItMzABAAAA8dOmIAIAAAAHMjEuNDM1MwEIAAAABQAAAAExAQAAAAstMjA1ODgzOTk3MwMAAAADMTYwAgAAAAQ0MDUzBAAAAAEwBwAAAAoxMi8zMC8yMDIyCAAAAAoxMi8zMS8yMDIxCQAAAAEwT9ytQkEg2whxF8mxQSDbCDFDSVEuTkFTREFRR1M6TkZFLklRX1RPVEFMX0VRVUlUWS4xMDAwMC4yMDIyLTEyLTMwAQAAAPHTpiACAAAACDE5OTQuMDU0AQgAAAAFAAAAATEBAAAACy0yMDU4ODM5OTczAwAAAAMxNjACAAAABDEyNzUEAAAAATAHAAAACjEyLzMwLzIwMjIIAAAACjEyLzMxLzIwMjEJAAAAATBP3K1CQSDbCHk+ybFBINsILUNJUS5OQVNEQVFHUzpORkUuSVFfTkVUX0RFQlQuMTAwMDAuMjAyMi0xMi0zMAEAAADx06YgAgAAAAgzOTQ4Ljc5NQEIAAAABQAAAAExAQAAAAstMjA1ODgzOTk3MwMAAAADMTYwAgAAAAQ0MzY0BAAAAAEwBwAAAAoxMi8zMC8yMDIyCAAAAAoxMi8zMS8yMDIxCQAAAAEwT9ytQkEg2whj8MixQSDbCDJDSVEuTkFTREFRR1M6VFhSSC5JUV9HUk9TU19NQVJH</t>
  </si>
  <si>
    <t>SU4uMTAwMDAuMjAyMi0xMi0zMAEAAABk/EcAAgAAAAcxNi45MDI2AQgAAAAFAAAAATEBAAAACy0yMDU5NTM1ODIxAwAAAAMxNjACAAAABDQwNzQEAAAAATAHAAAACjEyLzMwLzIwMjIIAAAACjEyLzI3LzIwMjIJAAAAATBP3K1CQSDbCEd7yLFBINsIMENJUS5OQVNEQVFHUzpUWFJILklRX1RPVEFMX0xJQUIuMTAwMDAuMjAyMi0xMi0zMAEAAABk/EcAAgAAAAgxNDk4LjAwMwEIAAAABQAAAAExAQAAAAstMjA1OTUzNTgyMQMAAAADMTYwAgAAAAQxMjc2BAAAAAEwBwAAAAoxMi8zMC8yMDIyCAAAAAoxMi8yNy8yMDIyCQAAAAEwT9ytQkEg2whHe8ixQSDbCC9DSVEuTkFTREFRR1M6Q05YQy5JUV9UT1RBTF9SRVYuMTAwMDAuMjAyMi0xMi0zMAEAAAC9X4oAAgAAAAg2MzI0LjQ3MwEIAAAABQAAAAExAQAAAAstMjA2Mjk5NzM1MQMAAAADMTYwAgAAAAIyOAQAAAABMAcAAAAKMTIvMzAvMjAyMggAAAAKMTEvMzAvMjAyMgkAAAABME/crUJBINsIHN/HsUEg2wgyQ0lRLk5BU0RBUUdTOkNOWEMuSVFfVE9UQUxfQVNTRVRTLjEwMDAwLjIwMjItMTItMzABAAAAvV+KAAIAAAAINjY2OS43NjgBCAAAAAUAAAABMQEAAAALLTIwNjI5OTczNTEDAAAAAzE2MAIAAAAEMTAwNwQAAAABMAcAAAAKMTIvMzAvMjAyMggAAAAKMTEvMzAvMjAyMgkAAAABME/crUJBINsIHN/HsUEg2wgoQ0lRLk5BU0RBUUdTOkNOWEMuSVFfUkUu</t>
  </si>
  <si>
    <t>MTAwMDAuMjAyMi0xMi0zMAEAAAC9X4oAAgAAAAc3NzQuMTE0AQgAAAAFAAAAATEBAAAACy0yMDYyOTk3MzUxAwAAAAMxNjACAAAABDEyMjIEAAAAATAHAAAACjEyLzMwLzIwMjIIAAAACjExLzMwLzIwMjIJAAAAATBP3K1CQSDbCBG4x7FBINsIL0NJUS5OQVNEQVFHUzpDTlhDLklRX0RJVl9TSEFSRS4xMDAwMC4yMDIyLTEyLTMwAQAAAL1figACAAAABDEuMDUBCAAAAAUAAAABMQEAAAALLTIwNjI5OTczNTEDAAAAAzE2MAIAAAAEMzA1OAQAAAABMAcAAAAKMTIvMzAvMjAyMggAAAAKMTEvMzAvMjAyMgkAAAABME/crUJBINsIB5HHsUEg2wgxQ0lRLk5BU0RBUUdNOkZVVFUuSVFfRUJJVF9NQVJHSU4uMTAwMDAuMjAyMi0xMi0zMAEAAAAtUo4jAwAAAAJOQQBP3K1CQSDbCOgbx7FBINsIMkNJUS5OQVNEQVFHTTpGVVRVLklRX1RPVEFMX0VRVUlUWS4xMDAwMC4yMDIyLTEyLTMwAQAAAC1SjiMCAAAACTIwOTg1LjU1OQEIAAAABQAAAAExAQAAAAstMjEwNzc0NDMwMgMAAAACNjQCAAAABDEyNzUEAAAAATAHAAAACjEyLzMwLzIwMjIIAAAACjEyLzMxLzIwMjEJAAAAATBP3K1CQSDbCOgbx7FBINsILkNJUS5OQVNEQVFHTTpGVVRVLklRX05FVF9ERUJULjEwMDAwLjIwMjItMTItMzABAAAALVKOIwIAAAAKLTQ4MzA5LjgwNQEIAAAABQAAAAExAQAAAAstMjEwNzc0NDMwMgMAAAACNjQCAAAABDQzNjQEAAAAATAH</t>
  </si>
  <si>
    <t>AAAACjEyLzMwLzIwMjIIAAAACjEyLzMxLzIwMjEJAAAAATBP3K1CQSDbCN/0xrFBINsIMkNJUS5OQVNEQVFDTTpDRUxILklRX0dST1NTX01BUkdJTi4xMDAwMC4yMDIyLTEyLTMwAQAAABKH7QECAAAABzQwLjc4MjgBCAAAAAUAAAABMQEAAAALLTIwNTg5ODQ3NzgDAAAAAzE2MAIAAAAENDA3NAQAAAABMAcAAAAKMTIvMzAvMjAyMggAAAAKMTIvMzEvMjAyMQkAAAABME/crUJBINsItFjGsUEg2wgwQ0lRLk5BU0RBUUNNOkNFTEguSVFfVE9UQUxfTElBQi4xMDAwMC4yMDIyLTEyLTMwAQAAABKH7QECAAAABjk2Ljk3MwEIAAAABQAAAAExAQAAAAstMjA1ODk4NDc3OAMAAAADMTYwAgAAAAQxMjc2BAAAAAEwBwAAAAoxMi8zMC8yMDIyCAAAAAoxMi8zMS8yMDIxCQAAAAEwT9ytQkEg2wjAf8axQSDbCC9DSVEuTkFTREFRR1M6TU5EWS5JUV9UT1RBTF9SRVYuMTAwMDAuMjAyMi0xMi0zMAEAAACRhtAMAgAAAAYzMDguMTUBCAAAAAUAAAABMQEAAAALLTIxMDc5NjM0ODEDAAAAAzE2MAIAAAACMjgEAAAAATAHAAAACjEyLzMwLzIwMjIIAAAACjEyLzMxLzIwMjEJAAAAATBP3K1CQSDbCJbjxbFBINsIMkNJUS5OQVNEQVFHUzpNTkRZLklRX1RPVEFMX0FTU0VUUy4xMDAwMC4yMDIyLTEyLTMwAQAAAJGG0AwCAAAABzkzMy4xOTIBCAAAAAUAAAABMQEAAAALLTIxMDc5NjM0ODEDAAAAAzE2MAIAAAAEMTAwNwQAAAAB</t>
  </si>
  <si>
    <t>MAcAAAAKMTIvMzAvMjAyMggAAAAKMTIvMzEvMjAyMQkAAAABME/crUJBINsIluPFsUEg2wgoQ0lRLk5BU0RBUUdTOk1ORFkuSVFfUkUuMTAwMDAuMjAyMi0xMi0zMAEAAACRhtAMAgAAAActNDQ1LjY2AQgAAAAFAAAAATEBAAAACy0yMTA3OTYzNDgxAwAAAAMxNjACAAAABDEyMjIEAAAAATAHAAAACjEyLzMwLzIwMjIIAAAACjEyLzMxLzIwMjEJAAAAATBP3K1CQSDbCIy8xbFBINsIL0NJUS5OQVNEQVFHUzpNTkRZLklRX0RJVl9TSEFSRS4xMDAwMC4yMDIyLTEyLTMwAQAAAJGG0AwDAAAAAABP3K1CQSDbCIeVxbFBINsIL0NJUS5OQVNEQVFHUzpOQVRJLklRX05JX01BUkdJTi4xMDAwMC4yMDIyLTEyLTMwAQAAAE4jBQACAAAABjYuMDc3MQEIAAAABQAAAAExAQAAAAstMjA2MDE1NjExNAMAAAADMTYwAgAAAAQ0MDk0BAAAAAEwBwAAAAoxMi8zMC8yMDIyCAAAAAoxMi8zMS8yMDIxCQAAAAEwT9ytQkEg2whhIMWxQSDbCC1DSVEuTkFTREFRR1M6TkFUSS5JUV9TVF9ERUJULjEwMDAwLjIwMjItMTItMzABAAAATiMFAAMAAAAAAE/crUJBINsIXvnEsUEg2wgtQ0lRLk5BU0RBUUdTOk5BVEkuSVFfTFRfREVCVC4xMDAwMC4yMDIyLTEyLTMwAQAAAE4jBQACAAAAAzMwMAEIAAAABQAAAAExAQAAAAstMjA2MDE1NjExNAMAAAADMTYwAgAAAAQxMDQ5BAAAAAEwBwAAAAoxMi8zMC8yMDIyCAAAAAoxMi8zMS8yMDIx</t>
  </si>
  <si>
    <t>CQAAAAEwT9ytQkEg2whe+cSxQSDbCDNDSVEuTkFTREFRR1M6TkFUSS5JUV9SRVRVUk5fRVFVSVRZLjEwMDAwLjIwMjItMTItMzABAAAATiMFAAIAAAAGNy4yOTUyAQgAAAAFAAAAATEBAAAACy0yMDYwMTU2MTE0AwAAAAMxNjACAAAABDQxMjgEAAAAATAHAAAACjEyLzMwLzIwMjIIAAAACjEyLzMxLzIwMjEJAAAAATBP3K1CQSDbCE7SxLFBINsIMUNJUS5OQVNEQVFHUzpPTEVELklRX0VCSVRfTUFSR0lOLjEwMDAwLjIwMjItMTItMzABAAAAnvcFAAIAAAAHNDEuMTI2MgEIAAAABQAAAAExAQAAAAstMjA1OTgyMjgyMgMAAAADMTYwAgAAAAQ0MDUzBAAAAAEwBwAAAAoxMi8zMC8yMDIyCAAAAAoxMi8zMS8yMDIxCQAAAAEwT9ytQkEg2wgvXcSxQSDbCDJDSVEuTkFTREFRR1M6T0xFRC5JUV9UT1RBTF9FUVVJVFkuMTAwMDAuMjAyMi0xMi0zMAEAAACe9wUAAgAAAAgxMDk5LjkxNAEIAAAABQAAAAExAQAAAAstMjA1OTgyMjgyMgMAAAADMTYwAgAAAAQxMjc1BAAAAAEwBwAAAAoxMi8zMC8yMDIyCAAAAAoxMi8zMS8yMDIxCQAAAAEwT9ytQkEg2wgoNsSxQSDbCC5DSVEuTkFTREFRR1M6T0xFRC5JUV9ORVRfREVCVC4xMDAwMC4yMDIyLTEyLTMwAQAAAJ73BQACAAAACC02MzIuNTczAQgAAAAFAAAAATEBAAAACy0yMDU5ODIyODIyAwAAAAMxNjACAAAABDQzNjQEAAAAATAHAAAACjEyLzMwLzIwMjIIAAAACjEy</t>
  </si>
  <si>
    <t>LzMxLzIwMjEJAAAAATBP3K1CQSDbCBwPxLFBINsIMkNJUS5OQVNEQVFHUzpMRlVTLklRX0dST1NTX01BUkdJTi4xMDAwMC4yMDIyLTEyLTMwAQAAANX+BAACAAAABzM3LjUxNjgBCAAAAAUAAAABMQEAAAALLTIwNjA1MDE0NDkDAAAAAzE2MAIAAAAENDA3NAQAAAABMAcAAAAKMTIvMzAvMjAyMggAAAAIMS8xLzIwMjIJAAAAATBP3K1CQSDbCAWaw7FBINsIMENJUS5OQVNEQVFHUzpMRlVTLklRX1RPVEFMX0xJQUIuMTAwMDAuMjAyMi0xMi0zMAEAAADV/gQAAgAAAAgxMjU4LjE4NAEIAAAABQAAAAExAQAAAAstMjA2MDUwMTQ0OQMAAAADMTYwAgAAAAQxMjc2BAAAAAEwBwAAAAoxMi8zMC8yMDIyCAAAAAgxLzEvMjAyMgkAAAABME/crUJBINsIXnPDsUEg2wgvQ0lRLk5BU0RBUUdTOkJPS0YuSVFfVE9UQUxfUkVWLjEwMDAwLjIwMjItMTItMzABAAAAve4EAAIAAAAIMTk3My44MDgBCAAAAAUAAAABMQEAAAALLTIwNTg0MjkzNTUDAAAAAzE2MAIAAAACMjgEAAAAATAHAAAACjEyLzMwLzIwMjIIAAAACjEyLzMxLzIwMjEJAAAAATBP3K1CQSDbCNb9wrFBINsIMkNJUS5OQVNEQVFHUzpCT0tGLklRX1RPVEFMX0FTU0VUUy4xMDAwMC4yMDIyLTEyLTMwAQAAAL3uBAACAAAACTUwMjQ5LjQzMQEIAAAABQAAAAExAQAAAAstMjA1ODQyOTM1NQMAAAADMTYwAgAAAAQxMDA3BAAAAAEwBwAAAAoxMi8zMC8yMDIyCAAA</t>
  </si>
  <si>
    <t>AAoxMi8zMS8yMDIxCQAAAAEwT9ytQkEg2wjS1sKxQSDbCChDSVEuTkFTREFRR1M6Qk9LRi5JUV9SRS4xMDAwMC4yMDIyLTEyLTMwAQAAAL3uBAACAAAACDQ0NDcuNjkxAQgAAAAFAAAAATEBAAAACy0yMDU4NDI5MzU1AwAAAAMxNjACAAAABDEyMjIEAAAAATAHAAAACjEyLzMwLzIwMjIIAAAACjEyLzMxLzIwMjEJAAAAATBP3K1CQSDbCNLWwrFBINsIL0NJUS5OQVNEQVFHUzpCT0tGLklRX0RJVl9TSEFSRS4xMDAwMC4yMDIyLTEyLTMwAQAAAL3uBAACAAAAAzIuMQEIAAAABQAAAAExAQAAAAstMjA1ODQyOTM1NQMAAAADMTYwAgAAAAQzMDU4BAAAAAEwBwAAAAoxMi8zMC8yMDIyCAAAAAoxMi8zMS8yMDIxCQAAAAEwT9ytQkEg2wi3iMKxQSDbCC9DSVEuTkFTREFRR1M6QUNIQy5JUV9OSV9NQVJHSU4uMTAwMDAuMjAyMi0xMi0zMAEAAAAYsZABAgAAAAY4LjIzNjkBCAAAAAUAAAABMQEAAAALLTIwNTkxMzM3OTYDAAAAAzE2MAIAAAAENDA5NAQAAAABMAcAAAAKMTIvMzAvMjAyMggAAAAKMTIvMzEvMjAyMQkAAAABME/crUJBINsInjrCsUEg2wgtQ0lRLk5BU0RBUUdTOkFDSEMuSVFfU1RfREVCVC4xMDAwMC4yMDIyLTEyLTMwAQAAABixkAEDAAAAAABP3K1CQSDbCJYTwrFBINsILUNJUS5OQVNEQVFHUzpBQ0hDLklRX0xUX0RFQlQuMTAwMDAuMjAyMi0xMi0zMAEAAAAYsZABAgAAAAgxNDc4LjYyNgEIAAAA</t>
  </si>
  <si>
    <t>BQAAAAExAQAAAAstMjA1OTEzMzc5NgMAAAADMTYwAgAAAAQxMDQ5BAAAAAEwBwAAAAoxMi8zMC8yMDIyCAAAAAoxMi8zMS8yMDIxCQAAAAEwT9ytQkEg2wiWE8KxQSDbCDNDSVEuTkFTREFRR1M6QUNIQy5JUV9SRVRVUk5fRVFVSVRZLjEwMDAwLjIwMjItMTItMzABAAAAGLGQAQIAAAAGOS4xNzY2AQgAAAAFAAAAATEBAAAACy0yMDU5MTMzNzk2AwAAAAMxNjACAAAABDQxMjgEAAAAATAHAAAACjEyLzMwLzIwMjIIAAAACjEyLzMxLzIwMjEJAAAAATBP3K1CQSDbCODrwbFBINsIMUNJUS5OQVNEQVFHUzpHTlRYLklRX0VCSVRfTUFSR0lOLjEwMDAwLjIwMjItMTItMzABAAAA7jEEAAIAAAAHMjMuNjcwOAEIAAAABQAAAAExAQAAAAstMjA1OTkzMDc1OAMAAAADMTYwAgAAAAQ0MDUzBAAAAAEwBwAAAAoxMi8zMC8yMDIyCAAAAAoxMi8zMS8yMDIxCQAAAAEwT9ytQkEg2whyUMGxQSDbCDJDSVEuTkFTREFRR1M6R05UWC5JUV9UT1RBTF9FUVVJVFkuMTAwMDAuMjAyMi0xMi0zMAEAAADuMQQAAgAAAAsxOTM3Ljk4ODQ2NwEIAAAABQAAAAExAQAAAAstMjA1OTkzMDc1OAMAAAADMTYwAgAAAAQxMjc1BAAAAAEwBwAAAAoxMi8zMC8yMDIyCAAAAAoxMi8zMS8yMDIxCQAAAAEwT9ytQkEg2whyUMGxQSDbCC5DSVEuTkFTREFRR1M6R05UWC5JUV9ORVRfREVCVC4xMDAwMC4yMDIyLTEyLTMwAQAAAO4xBAACAAAACy0y</t>
  </si>
  <si>
    <t>NjcuNzM1MjgyAQgAAAAFAAAAATEBAAAACy0yMDU5OTMwNzU4AwAAAAMxNjACAAAABDQzNjQEAAAAATAHAAAACjEyLzMwLzIwMjIIAAAACjEyLzMxLzIwMjEJAAAAATBP3K1CQSDbCGQpwbFBINsIMkNJUS5OQVNEQVFHTTpLUlRYLklRX0dST1NTX01BUkdJTi4xMDAwMC4yMDIyLTEyLTMwAQAAAMlu/gcCAAAAAzEwMAEIAAAABQAAAAExAQAAAAstMjA1OTkyMTM4NgMAAAADMTYwAgAAAAQ0MDc0BAAAAAEwBwAAAAoxMi8zMC8yMDIyCAAAAAoxMi8zMS8yMDIxCQAAAAEwT9ytQkEg2wgzjcCxQSDbCDBDSVEuTkFTREFRR006S1JUWC5JUV9UT1RBTF9MSUFCLjEwMDAwLjIwMjItMTItMzABAAAAyW7+BwIAAAAGMjUuNjQ1AQgAAAAFAAAAATEBAAAACy0yMDU5OTIxMzg2AwAAAAMxNjACAAAABDEyNzYEAAAAATAHAAAACjEyLzMwLzIwMjIIAAAACjEyLzMxLzIwMjEJAAAAATBP3K1CQSDbCI6zwLFBINsIL0NJUS5OQVNEQVFHUzpGWUJSLklRX1RPVEFMX1JFVi4xMDAwMC4yMDIyLTEyLTMwAQAAADP8AwACAAAABDY0MTEBCAAAAAUAAAABMQEAAAALLTIwNTk1MDc4MzIDAAAAAzE2MAIAAAACMjgEAAAAATAHAAAACjEyLzMwLzIwMjIIAAAACjEyLzMxLzIwMjEJAAAAATBP3K1CQSDbCAfxv7FBINsIMkNJUS5OQVNEQVFHUzpGWUJSLklRX1RPVEFMX0FTU0VUUy4xMDAwMC4yMDIyLTEyLTMwAQAAADP8AwACAAAABTE2</t>
  </si>
  <si>
    <t>NDgxAQgAAAAFAAAAATEBAAAACy0yMDU5NTA3ODMyAwAAAAMxNjACAAAABDEwMDcEAAAAATAHAAAACjEyLzMwLzIwMjIIAAAACjEyLzMxLzIwMjEJAAAAATBP3K1CQSDbCCMYwLFBINsIKENJUS5OQVNEQVFHUzpGWUJSLklRX1JFLjEwMDAwLjIwMjItMTItMzABAAAAM/wDAAIAAAADNDE0AQgAAAAFAAAAATEBAAAACy0yMDU5NTA3ODMyAwAAAAMxNjACAAAABDEyMjIEAAAAATAHAAAACjEyLzMwLzIwMjIIAAAACjEyLzMxLzIwMjEJAAAAATBP3K1CQSDbCATKv7FBINsIL0NJUS5OQVNEQVFHUzpGWUJSLklRX0RJVl9TSEFSRS4xMDAwMC4yMDIyLTEyLTMwAQAAADP8AwADAAAAAABP3K1CQSDbCPiiv7FBINsIL0NJUS5OQVNEQVFHUzpOVFJBLklRX05JX01BUkdJTi4xMDAwMC4yMDIyLTEyLTMwAQAAAAI0pQECAAAACC03NS40MTU5AQgAAAAFAAAAATEBAAAACy0yMDU5MDEwNzEzAwAAAAMxNjACAAAABDQwOTQEAAAAATAHAAAACjEyLzMwLzIwMjIIAAAACjEyLzMxLzIwMjEJAAAAATBP3K1CQSDbCL5Uv7FBINsILUNJUS5OQVNEQVFHUzpOVFJBLklRX1NUX0RFQlQuMTAwMDAuMjAyMi0xMi0zMAEAAAACNKUBAgAAAAY1MC4wNTIBCAAAAAUAAAABMQEAAAALLTIwNTkwMTA3MTMDAAAAAzE2MAIAAAAEMTA0NgQAAAABMAcAAAAKMTIvMzAvMjAyMggAAAAKMTIvMzEvMjAyMQkAAAABMFIDrkJBINsItga/sUEg2wgt</t>
  </si>
  <si>
    <t>Q0lRLk5BU0RBUUdTOk5UUkEuSVFfTFRfREVCVC4xMDAwMC4yMDIyLTEyLTMwAQAAAAI0pQECAAAABzI4MC4zOTQBCAAAAAUAAAABMQEAAAALLTIwNTkwMTA3MTMDAAAAAzE2MAIAAAAEMTA0OQQAAAABMAcAAAAKMTIvMzAvMjAyMggAAAAKMTIvMzEvMjAyMQkAAAABMFIDrkJBINsIuy2/sUEg2wgzQ0lRLk5BU0RBUUdTOk5UUkEuSVFfUkVUVVJOX0VRVUlUWS4xMDAwMC4yMDIyLTEyLTMwAQAAAAI0pQECAAAACC04Mi43OTA1AQgAAAAFAAAAATEBAAAACy0yMDU5MDEwNzEzAwAAAAMxNjACAAAABDQxMjgEAAAAATAHAAAACjEyLzMwLzIwMjIIAAAACjEyLzMxLzIwMjEJAAAAATBSA65CQSDbCLYGv7FBINsIMUNJUS5OQVNEQVFHUzpBTUtSLklRX0VCSVRfTUFSR0lOLjEwMDAwLjIwMjItMTItMzABAAAAO+UBAAIAAAAHMTIuNDk0MgEIAAAABQAAAAExAQAAAAstMjA1OTg1MzQ3MwMAAAADMTYwAgAAAAQ0MDUzBAAAAAEwBwAAAAoxMi8zMC8yMDIyCAAAAAoxMi8zMS8yMDIxCQAAAAEwUgOuQkEg2wifar6xQSDbCDJDSVEuTkFTREFRR1M6QU1LUi5JUV9UT1RBTF9FUVVJVFkuMTAwMDAuMjAyMi0xMi0zMAEAAAA75QEAAgAAAAgyOTcyLjU0NgEIAAAABQAAAAExAQAAAAstMjA1OTg1MzQ3MwMAAAADMTYwAgAAAAQxMjc1BAAAAAEwBwAAAAoxMi8zMC8yMDIyCAAAAAoxMi8zMS8yMDIxCQAAAAEwUgOuQkEg2wiV</t>
  </si>
  <si>
    <t>Q76xQSDbCC5DSVEuTkFTREFRR1M6QU1LUi5JUV9ORVRfREVCVC4xMDAwMC4yMDIyLTEyLTMwAQAAADvlAQACAAAABzIzOC44MTEBCAAAAAUAAAABMQEAAAALLTIwNTk4NTM0NzMDAAAAAzE2MAIAAAAENDM2NAQAAAABMAcAAAAKMTIvMzAvMjAyMggAAAAKMTIvMzEvMjAyMQkAAAABMFIDrkJBINsIixy+sUEg2wgyQ0lRLk5BU0RBUUdTOkxTVFIuSVFfR1JPU1NfTUFSR0lOLjEwMDAwLjIwMjItMTItMzABAAAA03cAAAIAAAAHMjAuMTg2NgEIAAAABQAAAAExAQAAAAstMjA1OTUzNTY2OAMAAAADMTYwAgAAAAQ0MDc0BAAAAAEwBwAAAAoxMi8zMC8yMDIyCAAAAAoxMi8yNS8yMDIxCQAAAAEwUgOuQkEg2wi2pr2xQSDbCDBDSVEuTkFTREFRR1M6TFNUUi5JUV9UT1RBTF9MSUFCLjEwMDAwLjIwMjItMTItMzABAAAA03cAAAIAAAAIMTE4My40NTUBCAAAAAUAAAABMQEAAAALLTIwNTk1MzU2NjgDAAAAAzE2MAIAAAAEMTI3NgQAAAABMAcAAAAKMTIvMzAvMjAyMggAAAAKMTIvMjUvMjAyMQkAAAABMFIDrkJBINsIYIC9sUEg2wguQ0lRLk5BU0RBUUdTOkhUWi5JUV9OSV9NQVJHSU4uMTAwMDAuMjAyMi0xMi0zMAEAAAD+zs8BAgAAAAU0Ljk4OQEIAAAABQAAAAExAQAAAAstMjA2MjE5MjAzNgMAAAADMTYwAgAAAAQ0MDk0BAAAAAEwBwAAAAoxMi8zMC8yMDIyCAAAAAoxMi8zMS8yMDIxCQAAAAEwUgOuQkEg2whG</t>
  </si>
  <si>
    <t>C72xQSDbCCxDSVEuTkFTREFRR1M6SFRaLklRX1NUX0RFQlQuMTAwMDAuMjAyMi0xMi0zMAEAAAD+zs8BAwAAAAAAUgOuQkEg2whG5LyxQSDbCCxDSVEuTkFTREFRR1M6SFRaLklRX0xUX0RFQlQuMTAwMDAuMjAyMi0xMi0zMAEAAAD+zs8BAgAAAAQyOTg2AQgAAAAFAAAAATEBAAAACy0yMDYyMTkyMDM2AwAAAAMxNjACAAAABDEwNDkEAAAAATAHAAAACjEyLzMwLzIwMjIIAAAACjEyLzMxLzIwMjEJAAAAATBSA65CQSDbCEYLvbFBINsIMkNJUS5OQVNEQVFHUzpIVFouSVFfUkVUVVJOX0VRVUlUWS4xMDAwMC4yMDIyLTEyLTMwAQAAAP7OzwECAAAABzIzLjc3ODUBCAAAAAUAAAABMQEAAAALLTIwNjIxOTIwMzYDAAAAAzE2MAIAAAAENDEyOAQAAAABMAcAAAAKMTIvMzAvMjAyMggAAAAKMTIvMzEvMjAyMQkAAAABMFIDrkJBINsIN728sUEg2wgxQ0lRLk5BU0RBUUdTOk5YU1QuSVFfRUJJVF9NQVJHSU4uMTAwMDAuMjAyMi0xMi0zMAEAAADu6QcAAgAAAAcyNy41MjEyAQgAAAAFAAAAATEBAAAACy0yMDU5MDY3MjU3AwAAAAMxNjACAAAABDQwNTMEAAAAATAHAAAACjEyLzMwLzIwMjIIAAAACjEyLzMxLzIwMjEJAAAAATBSA65CQSDbCBBIvLFBINsIMkNJUS5OQVNEQVFHUzpOWFNULklRX1RPVEFMX0VRVUlUWS4xMDAwMC4yMDIyLTEyLTMwAQAAAO7pBwACAAAABjI4NTcuNQEIAAAABQAAAAExAQAAAAstMjA1</t>
  </si>
  <si>
    <t>OTA2NzI1NwMAAAADMTYwAgAAAAQxMjc1BAAAAAEwBwAAAAoxMi8zMC8yMDIyCAAAAAoxMi8zMS8yMDIxCQAAAAEwUgOuQkEg2wgQSLyxQSDbCC5DSVEuTkFTREFRR1M6TlhTVC5JUV9ORVRfREVCVC4xMDAwMC4yMDIyLTEyLTMwAQAAAO7pBwACAAAABjc1MDQuOQEIAAAABQAAAAExAQAAAAstMjA1OTA2NzI1NwMAAAADMTYwAgAAAAQ0MzY0BAAAAAEwBwAAAAoxMi8zMC8yMDIyCAAAAAoxMi8zMS8yMDIxCQAAAAEwUgOuQkEg2wgB+ruxQSDbCDFDSVEuTkFTREFRR1M6TUFULklRX0dST1NTX01BUkdJTi4xMDAwMC4yMDIyLTEyLTMwAQAAAN15AAACAAAABzQ4LjE4MDEBCAAAAAUAAAABMQEAAAALLTIwNjAwOTc0MzcDAAAAAzE2MAIAAAAENDA3NAQAAAABMAcAAAAKMTIvMzAvMjAyMggAAAAKMTIvMzEvMjAyMQkAAAABMFIDrkJBINsI5YS7sUEg2wgvQ0lRLk5BU0RBUUdTOk1BVC5JUV9UT1RBTF9MSUFCLjEwMDAwLjIwMjItMTItMzABAAAA3XkAAAIAAAAINDgyNS4wNDUBCAAAAAUAAAABMQEAAAALLTIwNjAwOTc0MzcDAAAAAzE2MAIAAAAEMTI3NgQAAAABMAcAAAAKMTIvMzAvMjAyMggAAAAKMTIvMzEvMjAyMQkAAAABMFIDrkJBINsI8Ku7sUEg2wgvQ0lRLk5BU0RBUUdNOlJPSVYuSVFfVE9UQUxfUkVWLjEwMDAwLjIwMjItMTItMzABAAAAOTjPEAIAAAAGNjEuMjA5AQgAAAAFAAAAATEBAAAACy0yMDYx</t>
  </si>
  <si>
    <t>NDY2NjE4AwAAAAMxNjACAAAAAjI4BAAAAAEwBwAAAAoxMi8zMC8yMDIyCAAAAAoxMi8zMS8yMDIxCQAAAAEwUgOuQkEg2wgA6LqxQSDbCDJDSVEuTkFTREFRR006Uk9JVi5JUV9UT1RBTF9BU1NFVFMuMTAwMDAuMjAyMi0xMi0zMAEAAAA5OM8QAgAAAAgyNzk5LjM3NQEIAAAABQAAAAExAQAAAAstMjA2MTQ2NjYxOAMAAAADMTYwAgAAAAQxMDA3BAAAAAEwBwAAAAoxMi8zMC8yMDIyCAAAAAoxMi8zMS8yMDIxCQAAAAEwUgOuQkEg2wgKD7uxQSDbCChDSVEuTkFTREFRR006Uk9JVi5JUV9SRS4xMDAwMC4yMDIyLTEyLTMwAQAAADk4zxACAAAACS0yNDkzLjY2MgEIAAAABQAAAAExAQAAAAstMjA2MTQ2NjYxOAMAAAADMTYwAgAAAAQxMjIyBAAAAAEwBwAAAAoxMi8zMC8yMDIyCAAAAAoxMi8zMS8yMDIxCQAAAAEwUgOuQkEg2wj0wLqxQSDbCC9DSVEuTkFTREFRR006Uk9JVi5JUV9ESVZfU0hBUkUuMTAwMDAuMjAyMi0xMi0zMAEAAAA5OM8QAwAAAAAAUgOuQkEg2wjsmbqxQSDbCC9DSVEuTkFTREFRR1M6QUdOQy5JUV9OSV9NQVJHSU4uMTAwMDAuMjAyMi0xMi0zMAEAAAD+5HECAgAAAAc4OS40ODYyAQgAAAAFAAAAATEBAAAACy0yMDU5MjE0OTMyAwAAAAMxNjACAAAABDQwOTQEAAAAATAHAAAACjEyLzMwLzIwMjIIAAAACjEyLzMxLzIwMjEJAAAAATBSA65CQSDbCNdLurFBINsILUNJUS5OQVNEQVFHUzpB</t>
  </si>
  <si>
    <t>R05DLklRX1NUX0RFQlQuMTAwMDAuMjAyMi0xMi0zMAEAAAD+5HECAgAAAAM1NTYBCAAAAAUAAAABMQEAAAALLTIwNTkyMTQ5MzIDAAAAAzE2MAIAAAAEMTA0NgQAAAABMAcAAAAKMTIvMzAvMjAyMggAAAAKMTIvMzEvMjAyMQkAAAABMFIDrkJBINsIwv25sUEg2wgtQ0lRLk5BU0RBUUdTOkFHTkMuSVFfTFRfREVCVC4xMDAwMC4yMDIyLTEyLTMwAQAAAP7kcQICAAAAAzEyNgEIAAAABQAAAAExAQAAAAstMjA1OTIxNDkzMgMAAAADMTYwAgAAAAQxMDQ5BAAAAAEwBwAAAAoxMi8zMC8yMDIyCAAAAAoxMi8zMS8yMDIxCQAAAAEwUgOuQkEg2wjC/bmxQSDbCDNDSVEuTkFTREFRR1M6QUdOQy5JUV9SRVRVUk5fRVFVSVRZLjEwMDAwLjIwMjItMTItMzABAAAA/uRxAgIAAAAGNy4wMDk4AQgAAAAFAAAAATEBAAAACy0yMDU5MjE0OTMyAwAAAAMxNjACAAAABDQxMjgEAAAAATAHAAAACjEyLzMwLzIwMjIIAAAACjEyLzMxLzIwMjEJAAAAATBSA65CQSDbCML9ubFBINsIMUNJUS5OQVNEQVFHUzpNS1NJLklRX0VCSVRfTUFSR0lOLjEwMDAwLjIwMjItMTItMzABAAAADxQGAAIAAAAHMjUuMDgxMwEIAAAABQAAAAExAQAAAAstMjExMDA2MDg4NAMAAAADMTYwAgAAAAQ0MDUzBAAAAAEwBwAAAAoxMi8zMC8yMDIyCAAAAAoxMi8zMS8yMDIxCQAAAAEwUgOuQkEg2whcYrmxQSDbCDJDSVEuTkFTREFRR1M6TUtTSS5JUV9U</t>
  </si>
  <si>
    <t>T1RBTF9FUVVJVFkuMTAwMDAuMjAyMi0xMi0zMAEAAAAPFAYAAgAAAAYyODg2LjYBCAAAAAUAAAABMQEAAAALLTIxMTAwNjA4ODQDAAAAAzE2MAIAAAAEMTI3NQQAAAABMAcAAAAKMTIvMzAvMjAyMggAAAAKMTIvMzEvMjAyMQkAAAABMFIDrkJBINsITju5sUEg2wguQ0lRLk5BU0RBUUdTOk1LU0kuSVFfTkVUX0RFQlQuMTAwMDAuMjAyMi0xMi0zMAEAAAAPFAYAAgAAAAUtMTAuMgEIAAAABQAAAAExAQAAAAstMjExMDA2MDg4NAMAAAADMTYwAgAAAAQ0MzY0BAAAAAEwBwAAAAoxMi8zMC8yMDIyCAAAAAoxMi8zMS8yMDIxCQAAAAEwUgOuQkEg2whIFLmxQSDbCDJDSVEuTkFTREFRR1M6QVNORC5JUV9HUk9TU19NQVJHSU4uMTAwMDAuMjAyMi0xMi0zMAEAAACl4loCAgAAAAc1NC43MDU1AQgAAAAFAAAAATEBAAAACy0yMDYwNTAxMjI0AwAAAAI1MAIAAAAENDA3NAQAAAABMAcAAAAKMTIvMzAvMjAyMggAAAAKMTIvMzEvMjAyMQkAAAABMFIDrkJBINsIIp+4sUEg2wgwQ0lRLk5BU0RBUUdTOkFTTkQuSVFfVE9UQUxfTElBQi4xMDAwMC4yMDIyLTEyLTMwAQAAAKXiWgICAAAABzIwMS4yODYBCAAAAAUAAAABMQEAAAALLTIwNjA1MDEyMjQDAAAAAjUwAgAAAAQxMjc2BAAAAAEwBwAAAAoxMi8zMC8yMDIyCAAAAAoxMi8zMS8yMDIxCQAAAAEwUgOuQkEg2wgXeLixQSDbCDJDSVEuTkFTREFRR1M6RldPTi5LLklR</t>
  </si>
  <si>
    <t>X1RFVl9FQklUREEuMTAwMDAuMjAyMi0xMi0zMAEAAADDnsUTAgAAABAzNC4yMDI4MjY3NzM4Njk2AQcAAAAFAAAAATEBAAAACy0yMTEwNTEyODQ2AwAAAAEwAgAAAAYxMDAwNjMEAAAAATAHAAAACjEyLzMwLzIwMjIIAAAACjEyLzMwLzIwMjKRzjVDQSDbCH4qX7JBINsIKUNJUS5OQVNEQVFHUzpIVEhULklRX1BCVi4xMDAwMC4yMDIyLTEyLTMwAQAAAGnr6AUCAAAAEDcuNjkwNjI4NTAwMDIyMTQBBwAAAAUAAAABMQEAAAALLTIxMDAzNTc2NjEDAAAAATACAAAABjEwMDA2NwQAAAABMAcAAAAKMTIvMzAvMjAyMggAAAAKMTIvMzAvMjAyMpHONUNBINsIaNxeskEg2wgwQ0lRLk5BU0RBUUdTOldNRy5JUV9QUklDRV9TQUxFUy4xMDAwMC4yMDIyLTEyLTMwAQAAAH4zCwACAAAAEDMuMjI4OTI0OTcxNzUxNTIBBwAAAAUAAAABMQEAAAALLTIxMTM0NjQ0ODUDAAAAATACAAAABTM4OTU4BAAAAAEwBwAAAAoxMi8zMC8yMDIyCAAAAAoxMi8zMC8yMDIykc41Q0Eg2whUjl6yQSDbCCxDSVEuTkFTREFRR006TURCLklRX1BFX0VYQ0wuMTAwMDAuMjAyMi0xMi0zMAEAAADibswCAwAAAAJOTQEHAAAABQAAAAExAQAAAAstMjEwNzc0OTM2OAMAAAABMAIAAAAGMTAwMDY2BAAAAAEwBwAAAAoxMi8zMC8yMDIyCAAAAAoxMi8zMC8yMDIykc41Q0Eg2wgiy12yQSDbCC1DSVEuTkFTREFRR1M6TENJRC5JUV9QRV9FWENMLjEw</t>
  </si>
  <si>
    <t>MDAwLjIwMjItMTItMzABAAAAdOL9BAMAAAACTk0BBwAAAAUAAAABMQEAAAALLTIxMTAyOTU3NTkDAAAAATACAAAABjEwMDA2NgQAAAABMAcAAAAKMTIvMzAvMjAyMggAAAAKMTIvMzAvMjAyMpHONUNBINsI9y5dskEg2wguQ0lRLk5BU0RBUUdTOkNIS1AuSVFfVEVWX0VCSVQuMTAwMDAuMjAyMi0xMi0zMAEAAAAfZwAAAgAAABAxMy41MjU3MjE3NzM3NTIxAQcAAAAFAAAAATEBAAAACy0yMTAzNTc1Mzc4AwAAAAEwAgAAAAYxMDAwNjIEAAAAATAHAAAACjEyLzMwLzIwMjIIAAAACjEyLzMwLzIwMjKRzjVDQSDbCM6SXLJBINsIMENJUS5OQVNEQVFHUzpSUFJYLklRX1RFVl9FQklUREEuMTAwMDAuMjAyMi0xMi0zMAEAAAD0cOInAgAAABAxOS4wNTgwMjI1Mzc3MjYxAQcAAAAFAAAAATEBAAAACy0yMTEyMjA5MTYyAwAAAAEwAgAAAAYxMDAwNjMEAAAAATAHAAAACjEyLzMwLzIwMjIIAAAACjEyLzMwLzIwMjKRzjVDQSDbCJvPW7JBINsIMUNJUS5OQVNEQVFHUzpSUFJYLklRX1BSSUNFX1NBTEVTLjEwMDAwLjIwMjItMTItMzABAAAA9HDiJwIAAAAQNy4xNjAwNDU0OTY3MjYzNAEHAAAABQAAAAExAQAAAAstMjExMjIwOTE2MgMAAAABMAIAAAAFMzg5NTgEAAAAATAHAAAACjEyLzMwLzIwMjIIAAAACjEyLzMwLzIwMjKRzjVDQSDbCKj2W7JBINsIM0NJUS5OQVNEQVFHUzpTSVJJLklRX1RFVl9UT1RBTF9SRVYu</t>
  </si>
  <si>
    <t>MTAwMDAuMjAyMi0xMi0zMAEAAAAecAEAAgAAABAzLjc3NTg2MjEyOTU1ODQyAQcAAAAFAAAAATEBAAAACy0yMTE0MDMxNzI1AwAAAAEwAgAAAAYxMDAwNjEEAAAAATAHAAAACjEyLzMwLzIwMjIIAAAACjEyLzMwLzIwMjKRzjVDQSDbCGwMW7JBINsIKUNJUS5OQVNEQVFHUzpTSVJJLklRX1BCVi4xMDAwMC4yMDIyLTEyLTMwAQAAAB5wAQADAAAAAk5NAQcAAAAFAAAAATEBAAAACy0yMTE0MDMxNzI1AwAAAAEwAgAAAAYxMDAwNjcEAAAAATAHAAAACjEyLzMwLzIwMjIIAAAACjEyLzMwLzIwMjKRzjVDQSDbCGwMW7JBINsIK0NJUS5OQVNEQVFHUzpUVy5JUV9QRV9FWENMLjEwMDAwLjIwMjItMTItMzABAAAAvP8WAAIAAAAQNTkuNTY4ODA3MzM5NDQ5NQEHAAAABQAAAAExAQAAAAstMjExMDc0NTE1MQMAAAABMAIAAAAGMTAwMDY2BAAAAAEwBwAAAAoxMi8zMC8yMDIyCAAAAAoxMi8zMC8yMDIykc41Q0Eg2wjfIlqyQSDbCC5DSVEuTkFTREFRR1M6U1NOQy5JUV9URVZfRUJJVC4xMDAwMC4yMDIyLTEyLTMwAQAAAJWHAAACAAAADzE1LjY4ODI5NzMzOTIzNwEHAAAABQAAAAExAQAAAAstMjExMDcxMzYyNQMAAAABMAIAAAAGMTAwMDYyBAAAAAEwBwAAAAoxMi8zMC8yMDIyCAAAAAoxMi8zMC8yMDIykc41Q0Eg2wjDrVmyQSDbCDBDSVEuTkFTREFRR1M6Q09JTi5JUV9URVZfRUJJVERBLjEwMDAwLjIwMjItMTIt</t>
  </si>
  <si>
    <t>MzABAAAAM+16FgIAAAAQMS40NzA0NzQ1OTQ4MjczOAEHAAAABQAAAAExAQAAAAstMjExMDM3NjIwMQMAAAABMAIAAAAGMTAwMDYzBAAAAAEwBwAAAAoxMi8zMC8yMDIyCAAAAAoxMi8zMC8yMDIykc41Q0Eg2wiZEVmyQSDbCDFDSVEuTkFTREFRR1M6Q09JTi5JUV9QUklDRV9TQUxFUy4xMDAwMC4yMDIyLTEyLTMwAQAAADPtehYCAAAAETAuODAwNjk4ODQxMDc5NDkzAQcAAAAFAAAAATEBAAAACy0yMTEwMzc2MjAxAwAAAAEwAgAAAAUzODk1OAQAAAABMAcAAAAKMTIvMzAvMjAyMggAAAAKMTIvMzAvMjAyMpHONUNBINsIkupYskEg2wguQ0lRLk5BU0RBUUdTOkdMUEkuSVFfVEVWX0VCSVQuMTAwMDAuMjAyMi0xMi0zMAEAAAAj8V4NAgAAAA8yNC40NTkzOTYxMTQwNDQBBwAAAAUAAAABMQEAAAALLTIxMTEwMDQwNzkDAAAAATACAAAABjEwMDA2MgQAAAABMAcAAAAKMTIvMzAvMjAyMggAAAAKMTIvMzAvMjAyMpHONUNBINsIbk5YskEg2wgzQ0lRLk5BU0RBUUdTOkFaUE4uSVFfVEVWX1RPVEFMX1JFVi4xMDAwMC4yMDIyLTEyLTMwAQAAAKEzJWkCAAAAEDQxLjc4ODAwNDkwODQyNDkBBwAAAAUAAAABMQEAAAALLTIwOTU1NjIxODMDAAAAATACAAAABjEwMDA2MQQAAAABMAcAAAAKMTIvMzAvMjAyMggAAAAKMTIvMzAvMjAyMpHONUNBINsIDrJXskEg2wgpQ0lRLk5BU0RBUUdTOkFaUE4uSVFfUEJWLjEwMDAw</t>
  </si>
  <si>
    <t>LjIwMjItMTItMzABAAAAoTMlaQMAAAAAAJHONUNBINsI9WNXskEg2wgtQ0lRLk5BU0RBUUdTOlJJVk4uSVFfUEVfRVhDTC4xMDAwMC4yMDIyLTEyLTMwAQAAAHaooAgDAAAAAk5NAQcAAAAFAAAAATEBAAAACy0yMTA1ODI0NzMzAwAAAAEwAgAAAAYxMDAwNjYEAAAAATAHAAAACjEyLzMwLzIwMjIIAAAACjEyLzMwLzIwMjKRzjVDQSDbCMzHVrJBINsIM0NJUS5OQVNEQVFHUzpPS1RBLklRX1RFVl9UT1RBTF9SRVYuMTAwMDAuMjAyMi0xMi0zMAEAAABv6IQGAgAAABA4LjM0NjY3Njk2MjA4NTA5AQcAAAAFAAAAATEBAAAACy0yMTA5MjAyMjQxAwAAAAEwAgAAAAYxMDAwNjEEAAAAATAHAAAACjEyLzMwLzIwMjIIAAAACjEyLzMwLzIwMjKRzjVDQSDbCJLdVbJBINsIKUNJUS5OQVNEQVFHUzpPS1RBLklRX1BCVi4xMDAwMC4yMDIyLTEyLTMwAQAAAG/ohAYCAAAAEDEuODA2OTc3ODk2NTA1ODQBBwAAAAUAAAABMQEAAAALLTIxMDkyMDIyNDEDAAAAATACAAAABjEwMDA2NwQAAAABMAcAAAAKMTIvMzAvMjAyMggAAAAKMTIvMzAvMjAyMpHONUNBINsInARWskEg2wgwQ0lRLk5BU0RBUUdTOlNSUFQuSVFfVEVWX0VCSVREQS4xMDAwMC4yMDIyLTEyLTMwAQAAAFiIBQADAAAAAk5NAQcAAAAFAAAAATEBAAAACy0yMTA5NjYyODQ1AwAAAAEwAgAAAAYxMDAwNjMEAAAAATAHAAAACjEyLzMwLzIwMjIIAAAACjEyLzMw</t>
  </si>
  <si>
    <t>LzIwMjKRzjVDQSDbCHVoVbJBINsIMUNJUS5OQVNEQVFHUzpTUlBULklRX1BSSUNFX1NBTEVTLjEwMDAwLjIwMjItMTItMzABAAAAWIgFAAIAAAAQMTUuMDAyMzE2MTA4NDU2MgEHAAAABQAAAAExAQAAAAstMjEwOTY2Mjg0NQMAAAABMAIAAAAFMzg5NTgEAAAAATAHAAAACjEyLzMwLzIwMjIIAAAACjEyLzMwLzIwMjKRzjVDQSDbCGlBVbJBINsIM0NJUS5OQVNEQVFHUzpET0NVLklRX1RFVl9UT1RBTF9SRVYuMTAwMDAuMjAyMi0xMi0zMAEAAADdzJUAAgAAABA1LjIyMjk3MDQ3NDM0NjkyAQcAAAAFAAAAATEBAAAACy0yMTA2ODI4MjE5AwAAAAEwAgAAAAYxMDAwNjEEAAAAATAHAAAACjEyLzMwLzIwMjIIAAAACjEyLzMwLzIwMjJT9jVDQSDbCDR+VLJBINsIKUNJUS5OQVNEQVFHUzpET0NVLklRX1BCVi4xMDAwMC4yMDIyLTEyLTMwAQAAAN3MlQACAAAAEDM5Ljk5NTkyOTY4MTY0MTkBBwAAAAUAAAABMQEAAAALLTIxMDY4MjgyMTkDAAAAATACAAAABjEwMDA2NwQAAAABMAcAAAAKMTIvMzAvMjAyMggAAAAKMTIvMzAvMjAyMlP2NUNBINsIJ1dUskEg2wgwQ0lRLk5BU0RBUUdTOkVOVEcuSVFfVEVWX0VCSVREQS4xMDAwMC4yMDIyLTEyLTMwAQAAAJRaBgACAAAAEDIxLjIzNDYwNTgyOTA2NTEBBwAAAAUAAAABMQEAAAALLTIxMDk2ODg1NDADAAAAATACAAAABjEwMDA2MwQAAAABMAcAAAAKMTIvMzAvMjAy</t>
  </si>
  <si>
    <t>MggAAAAKMTIvMzAvMjAyMlP2NUNBINsIA7tTskEg2wgxQ0lRLk5BU0RBUUdTOkVOVEcuSVFfUFJJQ0VfU0FMRVMuMTAwMDAuMjAyMi0xMi0zMAEAAACUWgYAAgAAABAzLjg2MzQyNzk2ODU2Nzg3AQcAAAAFAAAAATEBAAAACy0yMTA5Njg4NTQwAwAAAAEwAgAAAAUzODk1OAQAAAABMAcAAAAKMTIvMzAvMjAyMggAAAAKMTIvMzAvMjAyMlP2NUNBINsIA7tTskEg2wgxQ0lRLk5BU0RBUUdTOkNHLklRX1RFVl9UT1RBTF9SRVYuMTAwMDAuMjAyMi0xMi0zMAEAAAAlWwAAAgAAABAyLjA1MzA5NDY2NTIwMzA4AQcAAAAFAAAAATEBAAAACy0yMTEzMDgyNzU2AwAAAAEwAgAAAAYxMDAwNjEEAAAAATAHAAAACjEyLzMwLzIwMjIIAAAACjEyLzMwLzIwMjJT9jVDQSDbCMPQUrJBINsIJ0NJUS5OQVNEQVFHUzpDRy5JUV9QQlYuMTAwMDAuMjAyMi0xMi0zMAEAAAAlWwAAAgAAABAyLjAwODc0NzQ3NTkzODc5AQcAAAAFAAAAATEBAAAACy0yMTEzMDgyNzU2AwAAAAEwAgAAAAYxMDAwNjcEAAAAATAHAAAACjEyLzMwLzIwMjIIAAAACjEyLzMwLzIwMjJT9jVDQSDbCMPQUrJBINsILUNJUS5OQVNEQVFHUzpMU0NDLklRX1BFX0VYQ0wuMTAwMDAuMjAyMi0xMi0zMAEAAADpVQQAAgAAABA5Ni44MzU4MjA4OTU1MjI0AQcAAAAFAAAAATEBAAAACy0yMTEwODgzNDU3AwAAAAEwAgAAAAYxMDAwNjYEAAAAATAHAAAACjEyLzMw</t>
  </si>
  <si>
    <t>LzIwMjIIAAAACjEyLzMwLzIwMjJT9jVDQSDbCIfmUbJBINsILUNJUS5OQVNEQVFHUzpCU1kuSVFfVEVWX0VCSVQuMTAwMDAuMjAyMi0xMi0zMAEAAACqYwAAAgAAABAxMTEuNDYwOTM4NTkyODUyAQcAAAAFAAAAATEBAAAACy0yMTA5NjczMzM5AwAAAAEwAgAAAAYxMDAwNjIEAAAAATAHAAAACjEyLzMwLzIwMjIIAAAACjEyLzMwLzIwMjJT9jVDQSDbCGRxUbJBINsIMENJUS5OQVNEQVFHUzpFUklFLklRX1RFVl9FQklUREEuMTAwMDAuMjAyMi0xMi0zMAEAAAAi6gUAAgAAABAzNS40NzcwOTA5NDE3NzgxAQcAAAAFAAAAATEBAAAACy0yMTEwNzgxMzU3AwAAAAEwAgAAAAYxMDAwNjMEAAAAATAHAAAACjEyLzMwLzIwMjIIAAAACjEyLzMwLzIwMjJT9jVDQSDbCD/VULJBINsIMUNJUS5OQVNEQVFHUzpFUklFLklRX1BSSUNFX1NBTEVTLjEwMDAwLjIwMjItMTItMzABAAAAIuoFAAIAAAAQNC45Mzc1Nzk1ODAzMDUzNAEHAAAABQAAAAExAQAAAAstMjExMDc4MTM1NwMAAAABMAIAAAAFMzg5NTgEAAAAATAHAAAACjEyLzMwLzIwMjIIAAAACjEyLzMwLzIwMjJT9jVDQSDbCDOuULJBINsIMkNJUS5OQVNEQVFDTTpNRkguSVFfVEVWX1RPVEFMX1JFVi4xMDAwMC4yMDIyLTEyLTMwAQAAAMUkyxADAAAAAABT9jVDQSDbCAkSULJBINsIKENJUS5OQVNEQVFDTTpNRkguSVFfUEJWLjEwMDAwLjIwMjItMTItMzABAAAA</t>
  </si>
  <si>
    <t>xSTLEAMAAAAAAFP2NUNBINsI+MNPskEg2wgtQ0lRLk5BU0RBUUdTOkdSQUIuSVFfUEVfRVhDTC4xMDAwMC4yMDIyLTEyLTMwAQAAAHGZziMDAAAAAk5NAQcAAAAFAAAAATEBAAAACy0yMDk5Nzk2Njc3AwAAAAEwAgAAAAYxMDAwNjYEAAAAATAHAAAACjEyLzMwLzIwMjIIAAAACjEyLzMwLzIwMjJT9jVDQSDbCM4nT7JBINsIMENJUS5OQVNEQVFHUzpMQlJELksuSVFfVEVWX0VCSVQuMTAwMDAuMjAyMi0xMi0zMAEAAAB2l7UPAgAAABAxMi43NDEyMzk4MjAyNzcxAQcAAAAFAAAAATEBAAAACy0yMTEwMzk0MzU4AwAAAAEwAgAAAAYxMDAwNjIEAAAAATAHAAAACjEyLzMwLzIwMjIIAAAACjEyLzMwLzIwMjJT9jVDQSDbCKOLTrJBINsIMENJUS5OQVNEQVFDTTpFWEFTLklRX1RFVl9FQklUREEuMTAwMDAuMjAyMi0xMi0zMAEAAACXbgAAAwAAAAJOTQEHAAAABQAAAAExAQAAAAstMjExMTQyOTQ3MwMAAAABMAIAAAAGMTAwMDYzBAAAAAEwBwAAAAoxMi8zMC8yMDIyCAAAAAoxMi8zMC8yMDIyU/Y1Q0Eg2wiF702yQSDbCDFDSVEuTkFTREFRQ006RVhBUy5JUV9QUklDRV9TQUxFUy4xMDAwMC4yMDIyLTEyLTMwAQAAAJduAAACAAAAEDQuODAwODA0ODk4NDMwNjQBBwAAAAUAAAABMQEAAAALLTIxMTE0Mjk0NzMDAAAAATACAAAABTM4OTU4BAAAAAEwBwAAAAoxMi8zMC8yMDIyCAAAAAoxMi8zMC8yMDIyU/Y1Q0Eg</t>
  </si>
  <si>
    <t>2wiF702yQSDbCDNDSVEuTkFTREFRR1M6TFVMVS5JUV9URVZfVE9UQUxfUkVWLjEwMDAwLjIwMjItMTItMzABAAAAirUIAgIAAAAQNi42MzkyMTU3OTk4NTc5NwEHAAAABQAAAAExAQAAAAstMjEwNjMwMTM1MgMAAAABMAIAAAAGMTAwMDYxBAAAAAEwBwAAAAoxMi8zMC8yMDIyCAAAAAoxMi8zMC8yMDIyU/Y1Q0Eg2whnoU2yQSDbCCxDSVEuTkFTREFRR006VFRELklRX1BFX0VYQ0wuMTAwMDAuMjAyMi0xMi0zMAEAAABkAfUFAgAAABAxNjAuMTA3MTQyODU3MTQzAQcAAAAFAAAAATEBAAAACy0yMTExODE3NzczAwAAAAEwAgAAAAYxMDAwNjYEAAAAATAHAAAACjEyLzMwLzIwMjIIAAAACjEyLzMwLzIwMjJT9jVDQSDbCF96TbJBINsILkNJUS5OQVNEQVFHUzpBTE5ZLklRX1RFVl9FQklULjEwMDAwLjIwMjItMTItMzABAAAAc6wqAAMAAAACTk0BBwAAAAUAAAABMQEAAAALLTIxMTMxOTA3OTkDAAAAATACAAAABjEwMDA2MgQAAAABMAcAAAAKMTIvMzAvMjAyMggAAAAKMTIvMzAvMjAyMlP2NUNBINsIJ5BMskEg2wgpQ0lRLk5BU0RBUUdTOkxQTEEuSVFfUEJWLjEwMDAwLjIwMjItMTItMzABAAAAnKEIAgIAAAAQMTAuMzUwNzA3ODU3Nzk0NwEHAAAABQAAAAExAQAAAAstMjExMTMyNTQwNAMAAAABMAIAAAAGMTAwMDY3BAAAAAEwBwAAAAoxMi8zMC8yMDIyCAAAAAoxMi8zMC8yMDIyU/Y1Q0Eg2wjwpUuyQSDb</t>
  </si>
  <si>
    <t>CC1DSVEuTkFTREFRR1M6SUVQLklRX1RFVl9FQklULjEwMDAwLjIwMjItMTItMzABAAAA4NIDAAMAAAACTk0BBwAAAAUAAAABMQEAAAALLTIxMTA1MjIyMjcDAAAAATACAAAABjEwMDA2MgQAAAABMAcAAAAKMTIvMzAvMjAyMggAAAAKMTIvMzAvMjAyMlP2NUNBINsI135LskEg2wgtQ0lRLk5BU0RBUUdTOkJNUk4uSVFfUEVfRVhDTC4xMDAwMC4yMDIyLTEyLTMwAQAAAAVkAAADAAAAAk5NAQcAAAAFAAAAATEBAAAACy0yMTEwMzY0MDQ3AwAAAAEwAgAAAAYxMDAwNjYEAAAAATAHAAAACjEyLzMwLzIwMjIIAAAACjEyLzMwLzIwMjJT9jVDQSDbCMgJS7JBINsILkNJUS5OQVNEQVFHUzpaUy5JUV9URVZfRUJJVERBLjEwMDAwLjIwMjItMTItMzABAAAA1MyBAwMAAAACTk0BBwAAAAUAAAABMQEAAAALLTIxMDg5MzIzMDADAAAAATACAAAABjEwMDA2MwQAAAABMAcAAAAKMTIvMzAvMjAyMggAAAAKMTIvMzAvMjAyMlP2NUNBINsIr7tKskEg2wgzQ0lRLk5BU0RBUUdTOkZXT04uSy5JUV9QUklDRV9TQUxFUy4xMDAwMC4yMDIyLTEyLTMwAQAAAMOexRMCAAAAEDYuNDkyOTU5MTkwNTg5MzEBBwAAAAUAAAABMQEAAAALLTIxMTA1MTI4NDYDAAAAATACAAAABTM4OTU4BAAAAAEwBwAAAAoxMi8zMC8yMDIyCAAAAAoxMi8zMC8yMDIyU/Y1Q0Eg2wiXlEqyQSDbCC9DSVEuTkFTREFRR1M6V01HLklRX1RFVl9FQklUREEu</t>
  </si>
  <si>
    <t>MTAwMDAuMjAyMi0xMi0zMAEAAAB+MwsAAgAAABAyMC43MjcwMTE5MTkzNDM2AQcAAAAFAAAAATEBAAAACy0yMTEzNDY0NDg1AwAAAAEwAgAAAAYxMDAwNjMEAAAAATAHAAAACjEyLzMwLzIwMjIIAAAACjEyLzMwLzIwMjJT9jVDQSDbCHLRSbJBINsIKENJUS5OQVNEQVFHTTpNREIuSVFfUEJWLjEwMDAwLjIwMjItMTItMzABAAAA4m7MAgIAAAAOMTkuOTEyNjI2ODI0ODkBBwAAAAUAAAABMQEAAAALLTIxMDc3NDkzNjgDAAAAATACAAAABjEwMDA2NwQAAAABMAcAAAAKMTIvMzAvMjAyMggAAAAKMTIvMzAvMjAyMlP2NUNBINsIbTVJskEg2wgzQ0lRLk5BU0RBUUdTOkxDSUQuSVFfVEVWX1RPVEFMX1JFVi4xMDAwMC4yMDIyLTEyLTMwAQAAAHTi/QQDAAAAAk5NAQcAAAAFAAAAATEBAAAACy0yMTEwMjk1NzU5AwAAAAEwAgAAAAYxMDAwNjEEAAAAATAHAAAACjEyLzMwLzIwMjIIAAAACjEyLzMwLzIwMjJT9jVDQSDbCCxLSLJBINsIKUNJUS5OQVNEQVFHUzpMQ0lELklRX1BCVi4xMDAwMC4yMDIyLTEyLTMwAQAAAHTi/QQCAAAAEDIuODc4NDMwMzU3Nzg5MzEBBwAAAAUAAAABMQEAAAALLTIxMTAyOTU3NTkDAAAAATACAAAABjEwMDA2NwQAAAABMAcAAAAKMTIvMzAvMjAyMggAAAAKMTIvMzAvMjAyMlP2NUNBINsIgnFIskEg2wgtQ0lRLk5BU0RBUUdTOkNIS1AuSVFfUEVfRVhDTC4xMDAwMC4yMDIyLTEyLTMw</t>
  </si>
  <si>
    <t>AQAAAB9nAAACAAAABTIwLjc1AQcAAAAFAAAAATEBAAAACy0yMTAzNTc1Mzc4AwAAAAEwAgAAAAYxMDAwNjYEAAAAATAHAAAACjEyLzMwLzIwMjIIAAAACjEyLzMwLzIwMjJT9jVDQSDbCPmHR7JBINsILkNJUS5OQVNEQVFHUzpSUFJYLklRX1RFVl9FQklULjEwMDAwLjIwMjItMTItMzABAAAA9HDiJwIAAAAQMTkuMzY4NTc0MjExODIzMQEHAAAABQAAAAExAQAAAAstMjExMjIwOTE2MgMAAAABMAIAAAAGMTAwMDYyBAAAAAEwBwAAAAoxMi8zMC8yMDIyCAAAAAoxMi8zMC8yMDIyU/Y1Q0Eg2wig60ayQSDbCDBDSVEuTkFTREFRR1M6U0lSSS5JUV9URVZfRUJJVERBLjEwMDAwLjIwMjItMTItMzABAAAAHnABAAIAAAAPMTIuNDQ2ODkwNDc3MTE5AQcAAAAFAAAAATEBAAAACy0yMTE0MDMxNzI1AwAAAAEwAgAAAAYxMDAwNjMEAAAAATAHAAAACjEyLzMwLzIwMjIIAAAACjEyLzMwLzIwMjJT9jVDQSDbCIV2RrJBINsIMUNJUS5OQVNEQVFHUzpTSVJJLklRX1BSSUNFX1NBTEVTLjEwMDAwLjIwMjItMTItMzABAAAAHnABAAIAAAAQMi43Mjc5MzA1MDUwMzYxNgEHAAAABQAAAAExAQAAAAstMjExNDAzMTcyNQMAAAABMAIAAAAFMzg5NTgEAAAAATAHAAAACjEyLzMwLzIwMjIIAAAACjEyLzMwLzIwMjJT9jVDQSDbCHVPRrJBINsIMUNJUS5OQVNEQVFHUzpUVy5JUV9URVZfVE9UQUxfUkVWLjEwMDAwLjIwMjItMTIt</t>
  </si>
  <si>
    <t>MzABAAAAvP8WAAMAAAAAAFP2NUNBINsIQ4xFskEg2wgnQ0lRLk5BU0RBUUdTOlRXLklRX1BCVi4xMDAwMC4yMDIyLTEyLTMwAQAAALz/FgACAAAAEDIuODQwMzQxNDA0Mzk5ODcBBwAAAAUAAAABMQEAAAALLTIxMTA3NDUxNTEDAAAAATACAAAABjEwMDA2NwQAAAABMAcAAAAKMTIvMzAvMjAyMggAAAAKMTIvMzAvMjAyMlP2NUNBINsIPmVFskEg2wgtQ0lRLk5BU0RBUUdTOlNTTkMuSVFfUEVfRVhDTC4xMDAwMC4yMDIyLTEyLTMwAQAAAJWHAAACAAAAEDE3LjQxMTM3MTIzNzQ1ODIBBwAAAAUAAAABMQEAAAALLTIxMTA3MTM2MjUDAAAAATACAAAABjEwMDA2NgQAAAABMAcAAAAKMTIvMzAvMjAyMggAAAAKMTIvMzAvMjAyMlP2NUNBINsIEMlEskEg2wguQ0lRLk5BU0RBUUdTOkNPSU4uSVFfVEVWX0VCSVQuMTAwMDAuMjAyMi0xMi0zMAEAAAAz7XoWAgAAABAxLjUwMDUzOTg0NTMwMDMxAQcAAAAFAAAAATEBAAAACy0yMTEwMzc2MjAxAwAAAAEwAgAAAAYxMDAwNjIEAAAAATAHAAAACjEyLzMwLzIwMjIIAAAACjEyLzMwLzIwMjJT9jVDQSDbCOgsRLJBINsILUNJUS5OQVNEQVFHUzpHTFBJLklRX1BFX0VYQ0wuMTAwMDAuMjAyMi0xMi0zMAEAAAAj8V4NAgAAABAyMy4wNDE1NTYxOTE5MzcyAQcAAAAFAAAAATEBAAAACy0yMTExMDA0MDc5AwAAAAEwAgAAAAYxMDAwNjYEAAAAATAHAAAACjEyLzMwLzIwMjII</t>
  </si>
  <si>
    <t>AAAACjEyLzMwLzIwMjJT9jVDQSDbCLNpQ7JBINsIMENJUS5OQVNEQVFHUzpBWlBOLklRX1RFVl9FQklUREEuMTAwMDAuMjAyMi0xMi0zMAEAAAChMyVpAwAAAAJOTQEHAAAABQAAAAExAQAAAAstMjA5NTU2MjE4MwMAAAABMAIAAAAGMTAwMDYzBAAAAAEwBwAAAAoxMi8zMC8yMDIyCAAAAAoxMi8zMC8yMDIyU/Y1Q0Eg2wiEpkKyQSDbCDFDSVEuTkFTREFRR1M6QVpQTi5JUV9QUklDRV9TQUxFUy4xMDAwMC4yMDIyLTEyLTMwAQAAAKEzJWkDAAAAAABT9jVDQSDbCIvNQrJBINsIM0NJUS5OQVNEQVFHUzpSSVZOLklRX1RFVl9UT1RBTF9SRVYuMTAwMDAuMjAyMi0xMi0zMAEAAAB2qKAIAgAAABA5OS4zMTMwMDg4MzkwOTA5AQcAAAAFAAAAATEBAAAACy0yMTA1ODI0NzMzAwAAAAEwAgAAAAYxMDAwNjEEAAAAATAHAAAACjEyLzMwLzIwMjIIAAAACjEyLzMwLzIwMjJT9jVDQSDbCEO8QbJBINsIKUNJUS5OQVNEQVFHUzpSSVZOLklRX1BCVi4xMDAwMC4yMDIyLTEyLTMwAQAAAHaooAgCAAAAETAuODUwMzA0ODY2MzU5ODAzAQcAAAAFAAAAATEBAAAACy0yMTA1ODI0NzMzAwAAAAEwAgAAAAYxMDAwNjcEAAAAATAHAAAACjEyLzMwLzIwMjIIAAAACjEyLzMwLzIwMjJT9jVDQSDbCKbjQbJBINsIMENJUS5OQVNEQVFHUzpPS1RBLklRX1RFVl9FQklUREEuMTAwMDAuMjAyMi0xMi0zMAEAAABv6IQGAwAAAAJOTQEH</t>
  </si>
  <si>
    <t>AAAABQAAAAExAQAAAAstMjEwOTIwMjI0MQMAAAABMAIAAAAGMTAwMDYzBAAAAAEwBwAAAAoxMi8zMC8yMDIyCAAAAAoxMi8zMC8yMDIyU/Y1Q0Eg2wgYIEGyQSDbCDFDSVEuTkFTREFRR1M6T0tUQS5JUV9QUklDRV9TQUxFUy4xMDAwMC4yMDIyLTEyLTMwAQAAAG/ohAYCAAAAEDcuNzc5Nzk3NDYxMTE5NTEBBwAAAAUAAAABMQEAAAALLTIxMDkyMDIyNDEDAAAAATACAAAABTM4OTU4BAAAAAEwBwAAAAoxMi8zMC8yMDIyCAAAAAoxMi8zMC8yMDIyU/Y1Q0Eg2wiI+ECyQSDbCC5DSVEuTkFTREFRR1M6U1JQVC5JUV9URVZfRUJJVC4xMDAwMC4yMDIyLTEyLTMwAQAAAFiIBQADAAAAAk5NAQcAAAAFAAAAATEBAAAACy0yMTA5NjYyODQ1AwAAAAEwAgAAAAYxMDAwNjIEAAAAATAHAAAACjEyLzMwLzIwMjIIAAAACjEyLzMwLzIwMjJT9jVDQSDbCF9cQLJBINsIMENJUS5OQVNEQVFHUzpET0NVLklRX1RFVl9FQklUREEuMTAwMDAuMjAyMi0xMi0zMAEAAADdzJUAAgAAABAyMjMuNTcwMTQ4NzM5NzQyAQcAAAAFAAAAATEBAAAACy0yMTA2ODI4MjE5AwAAAAEwAgAAAAYxMDAwNjMEAAAAATAHAAAACjEyLzMwLzIwMjIIAAAACjEyLzMwLzIwMjJT9jVDQSDbCEHnP7JBINsIMUNJUS5OQVNEQVFHUzpET0NVLklRX1BSSUNFX1NBTEVTLjEwMDAwLjIwMjItMTItMzABAAAA3cyVAAIAAAAQNS4xNzI1ODA1MDcyNjc1NgEH</t>
  </si>
  <si>
    <t>AAAABQAAAAExAQAAAAstMjEwNjgyODIxOQMAAAABMAIAAAAFMzg5NTgEAAAAATAHAAAACjEyLzMwLzIwMjIIAAAACjEyLzMwLzIwMjJT9jVDQSDbCDbAP7JBINsILkNJUS5OQVNEQVFHUzpFTlRHLklRX1RFVl9FQklULjEwMDAwLjIwMjItMTItMzABAAAAlFoGAAIAAAAQMjcuMDU0OTk0NzkwNTY3NgEHAAAABQAAAAExAQAAAAstMjEwOTY4ODU0MAMAAAABMAIAAAAGMTAwMDYyBAAAAAEwBwAAAAoxMi8zMC8yMDIyCAAAAAoxMi8zMC8yMDIyU/Y1Q0Eg2wgNJD+yQSDbCC5DSVEuTkFTREFRR1M6Q0cuSVFfVEVWX0VCSVREQS4xMDAwMC4yMDIyLTEyLTMwAQAAACVbAAACAAAAEDQuMDUyNjEzNDg1NzExNzIBBwAAAAUAAAABMQEAAAALLTIxMTMwODI3NTYDAAAAATACAAAABjEwMDA2MwQAAAABMAcAAAAKMTIvMzAvMjAyMggAAAAKMTIvMzAvMjAyMlP2NUNBINsI5Ic+skEg2wgvQ0lRLk5BU0RBUUdTOkNHLklRX1BSSUNFX1NBTEVTLjEwMDAwLjIwMjItMTItMzABAAAAJVsAAAIAAAAPMS4yMDcwNDc0MjU2NzgxAQcAAAAFAAAAATEBAAAACy0yMTEzMDgyNzU2AwAAAAEwAgAAAAUzODk1OAQAAAABMAcAAAAKMTIvMzAvMjAyMggAAAAKMTIvMzAvMjAyMlP2NUNBINsI2mA+skEg2wgzQ0lRLk5BU0RBUUdTOkxTQ0MuSVFfVEVWX1RPVEFMX1JFVi4xMDAwMC4yMDIyLTEyLTMwAQAAAOlVBAACAAAAEDE3LjM2NDc5</t>
  </si>
  <si>
    <t>MTc1MzI3NTEBBwAAAAUAAAABMQEAAAALLTIxMTA4ODM0NTcDAAAAATACAAAABjEwMDA2MQQAAAABMAcAAAAKMTIvMzAvMjAyMggAAAAKMTIvMzAvMjAyMlP2NUNBINsIscQ9skEg2wgpQ0lRLk5BU0RBUUdTOkxTQ0MuSVFfUEJWLjEwMDAwLjIwMjItMTItMzABAAAA6VUEAAIAAAAQMjEuNjMxMDg2NjE4Njk5MQEHAAAABQAAAAExAQAAAAstMjExMDg4MzQ1NwMAAAABMAIAAAAGMTAwMDY3BAAAAAEwBwAAAAoxMi8zMC8yMDIyCAAAAAoxMi8zMC8yMDIyU/Y1Q0Eg2wicdj2yQSDbCCxDSVEuTkFTREFRR1M6QlNZLklRX1BFX0VYQ0wuMTAwMDAuMjAyMi0xMi0zMAEAAACqYwAAAgAAABAxMjMuMjAwNDEwNjY4MDM2AQcAAAAFAAAAATEBAAAACy0yMTA5NjczMzM5AwAAAAEwAgAAAAYxMDAwNjYEAAAAATAHAAAACjEyLzMwLzIwMjIIAAAACjEyLzMwLzIwMjJT9jVDQSDbCHPaPLJBINsILkNJUS5OQVNEQVFHUzpFUklFLklRX1RFVl9FQklULjEwMDAwLjIwMjItMTItMzABAAAAIuoFAAIAAAAQNDEuMDI0MDM3MDQ1OTkxNgEHAAAABQAAAAExAQAAAAstMjExMDc4MTM1NwMAAAABMAIAAAAGMTAwMDYyBAAAAAEwBwAAAAoxMi8zMC8yMDIyCAAAAAoxMi8zMC8yMDIyU/Y1Q0Eg2whKPjyyQSDbCC9DSVEuTkFTREFRQ006TUZILklRX1RFVl9FQklUREEuMTAwMDAuMjAyMi0xMi0zMAEAAADFJMsQAwAAAAAAU/Y1Q0Eg</t>
  </si>
  <si>
    <t>2wghojuyQSDbCDBDSVEuTkFTREFRQ006TUZILklRX1BSSUNFX1NBTEVTLjEwMDAwLjIwMjItMTItMzABAAAAxSTLEAMAAAAAAFP2NUNBINsIIaI7skEg2wgzQ0lRLk5BU0RBUUdTOkdSQUIuSVFfVEVWX1RPVEFMX1JFVi4xMDAwMC4yMDIyLTEyLTMwAQAAAHGZziMCAAAAEDExLjg2MjYzMDc2MTM5MjYBBwAAAAUAAAABMQEAAAALLTIwOTk3OTY2NzcDAAAAATACAAAABjEwMDA2MQQAAAABMAcAAAAKMTIvMzAvMjAyMggAAAAKMTIvMzAvMjAyMlP2NUNBINsI2ZA6skEg2wgpQ0lRLk5BU0RBUUdTOkdSQUIuSVFfUEJWLjEwMDAwLjIwMjItMTItMzABAAAAcZnOIwIAAAAQMS41NTgxNTA5NjgzNzYzMQEHAAAABQAAAAExAQAAAAstMjA5OTc5NjY3NwMAAAABMAIAAAAGMTAwMDY3BAAAAAEwBwAAAAoxMi8zMC8yMDIyCAAAAAoxMi8zMC8yMDIyU/Y1Q0Eg2wjjtzqyQSDbCC9DSVEuTkFTREFRR1M6TEJSRC5LLklRX1BFX0VYQ0wuMTAwMDAuMjAyMi0xMi0zMAEAAAB2l7UPAgAAABAxOS40MDcxMjQ2ODE5MzM4AQcAAAAFAAAAATEBAAAACy0yMTEwMzk0MzU4AwAAAAEwAgAAAAYxMDAwNjYEAAAAATAHAAAACjEyLzMwLzIwMjIIAAAACjEyLzMwLzIwMjJT9jVDQSDbCKXNObJBINsILkNJUS5OQVNEQVFHUzpMSS5JUV9URVZfRUJJVERBLjEwMDAwLjIwMjItMTItMzABAAAA1ndWKAMAAAACTk0BBwAAAAUAAAABMQEA</t>
  </si>
  <si>
    <t>AAALLTIxMDI4NDE3MDgDAAAAATACAAAABjEwMDA2MwQAAAABMAcAAAAKMTIvMzAvMjAyMggAAAAKMTIvMzAvMjAyMlP2NUNBINsIkX85skEg2wgvQ0lRLk5BU0RBUUdTOlpTLklRX1BSSUNFX1NBTEVTLjEwMDAwLjIwMjItMTItMzABAAAA1MyBAwIAAAAQMTguMDI4NDg1OTc0NTE0NgEHAAAABQAAAAExAQAAAAstMjEwODkzMjMwMAMAAAABMAIAAAAFMzg5NTgEAAAAATAHAAAACjEyLzMwLzIwMjIIAAAACjEyLzMwLzIwMjJT9jVDQSDbCI5YObJBINsILUNJUS5OQVNEQVFHUzpXTUcuSVFfVEVWX0VCSVQuMTAwMDAuMjAyMi0xMi0zMAEAAAB+MwsAAgAAABAzMi45MzQzMzE4MjI3NjA3AQcAAAAFAAAAATEBAAAACy0yMTEzNDY0NDg1AwAAAAEwAgAAAAYxMDAwNjIEAAAAATAHAAAACjEyLzMwLzIwMjIIAAAACjEyLzMwLzIwMjJT9jVDQSDbCGjjOLJBINsIMUNJUS5OQVNEQVFHUzpMQ0lELklRX1BSSUNFX1NBTEVTLjEwMDAwLjIwMjItMTItMzABAAAAdOL9BAIAAAAQMTg2LjUyNTM4NDM4NDMwMgEHAAAABQAAAAExAQAAAAstMjExMDI5NTc1OQMAAAABMAIAAAAFMzg5NTgEAAAAATAHAAAACjEyLzMwLzIwMjIIAAAACjEyLzMwLzIwMjJT9jVDQSDbCF+8OLJBINsILkNJUS5OQVNEQVFHUzpTSVJJLklRX1RFVl9FQklULjEwMDAwLjIwMjItMTItMzABAAAAHnABAAIAAAAPMTYuMTUwOTU3NzM2NjY1AQcAAAAF</t>
  </si>
  <si>
    <t>AAAAATEBAAAACy0yMTE0MDMxNzI1AwAAAAEwAgAAAAYxMDAwNjIEAAAAATAHAAAACjEyLzMwLzIwMjIIAAAACjEyLzMwLzIwMjJT9jVDQSDbCDUgOLJBINsIM0NJUS5OQVNEQVFHUzpHTFBJLklRX1RFVl9UT1RBTF9SRVYuMTAwMDAuMjAyMi0xMi0zMAEAAAAj8V4NAgAAABAxNi40ODk1ODI4NzgwMDk3AQcAAAAFAAAAATEBAAAACy0yMTExMDA0MDc5AwAAAAEwAgAAAAYxMDAwNjEEAAAAATAHAAAACjEyLzMwLzIwMjIIAAAACjEyLzMwLzIwMjJT9jVDQSDbCPg1N7JBINsIMENJUS5OQVNEQVFHUzpSSVZOLklRX1RFVl9FQklUREEuMTAwMDAuMjAyMi0xMi0zMAEAAAB2qKAIAwAAAAJOTQEHAAAABQAAAAExAQAAAAstMjEwNTgyNDczMwMAAAABMAIAAAAGMTAwMDYzBAAAAAEwBwAAAAoxMi8zMC8yMDIyCAAAAAoxMi8zMC8yMDIyU/Y1Q0Eg2wjYwDayQSDbCC5DSVEuTkFTREFRR1M6RE9DVS5JUV9URVZfRUJJVC4xMDAwMC4yMDIyLTEyLTMwAQAAAN3MlQADAAAAAk5NAQcAAAAFAAAAATEBAAAACy0yMTA2ODI4MjE5AwAAAAEwAgAAAAYxMDAwNjIEAAAAATAHAAAACjEyLzMwLzIwMjIIAAAACjEyLzMwLzIwMjJT9jVDQSDbCMVyNrJBINsIMENJUS5OQVNEQVFHUzpMU0NDLklRX1RFVl9FQklUREEuMTAwMDAuMjAyMi0xMi0zMAEAAADpVQQAAgAAABA2Ni4xNjAwNjcxMzA3NzQyAQcAAAAFAAAAATEBAAAACy0y</t>
  </si>
  <si>
    <t>MTEwODgzNDU3AwAAAAEwAgAAAAYxMDAwNjMEAAAAATAHAAAACjEyLzMwLzIwMjIIAAAACjEyLzMwLzIwMjJT9jVDQSDbCJvWNbJBINsIKENJUS5OQVNEQVFHUzpCU1kuSVFfUEJWLjEwMDAwLjIwMjItMTItMzABAAAAqmMAAAIAAAAQMjcuODA5ODM5Njg3MTA5MgEHAAAABQAAAAExAQAAAAstMjEwOTY3MzMzOQMAAAABMAIAAAAGMTAwMDY3BAAAAAEwBwAAAAoxMi8zMC8yMDIyCAAAAAoxMi8zMC8yMDIyU/Y1Q0Eg2wiKiDWyQSDbCDFDSVEuTkFTREFRR1M6R1JBQi5JUV9QUklDRV9TQUxFUy4xMDAwMC4yMDIyLTEyLTMwAQAAAHGZziMCAAAAEDIuNTc1NzQ4NjA2OTM1OTYBBwAAAAUAAAABMQEAAAALLTIwOTk3OTY2NzcDAAAAATACAAAABTM4OTU4BAAAAAEwBwAAAAoxMi8zMC8yMDIyCAAAAAoxMi8zMC8yMDIyU/Y1Q0Eg2wh3OjWyQSDbCC5DSVEuTkFTREFRQ006RVhBUy5JUV9URVZfRUJJVC4xMDAwMC4yMDIyLTEyLTMwAQAAAJduAAADAAAAAk5NAQcAAAAFAAAAATEBAAAACy0yMTExNDI5NDczAwAAAAEwAgAAAAYxMDAwNjIEAAAAATAHAAAACjEyLzMwLzIwMjIIAAAACjEyLzMwLzIwMjJT9jVDQSDbCDdQNLJBINsILUNJUS5OQVNEQVFHUzpGSVZFLklRX1BFX0VYQ0wuMTAwMDAuMjAyMi0xMi0zMAEAAACD7q4AAgAAABAzNS43MzEzMjAzNDk3NjE3AQcAAAAFAAAAATEBAAAACy0yMTA2MDY1MTA1AwAA</t>
  </si>
  <si>
    <t>AAEwAgAAAAYxMDAwNjYEAAAAATAHAAAACjEyLzMwLzIwMjIIAAAACjEyLzMwLzIwMjJT9jVDQSDbCPZlM7JBINsILUNJUS5OQVNEQVFHUzpET1guSVFfVEVWX0VCSVQuMTAwMDAuMjAyMi0xMi0zMAEAAABuYAAAAgAAABAxNy44MzUyNjI3NjUxOTkxAQcAAAAFAAAAATEBAAAACy0yMTEyNDU3NjMwAwAAAAEwAgAAAAYxMDAwNjIEAAAAATAHAAAACjEyLzMwLzIwMjIIAAAACjEyLzMwLzIwMjJT9jVDQSDbCM3JMrJBINsIMENJUS5OQVNEQVFHUzpCUktSLklRX1RFVl9FQklUREEuMTAwMDAuMjAyMi0xMi0zMAEAAADVCwgAAgAAABAxOS40NDg5NDIyOTUwMDM3AQcAAAAFAAAAATEBAAAACy0yMTA5MzExNjQ1AwAAAAEwAgAAAAYxMDAwNjMEAAAAATAHAAAACjEyLzMwLzIwMjIIAAAACjEyLzMwLzIwMjJT9jVDQSDbCKgtMrJBINsIMUNJUS5OQVNEQVFHUzpCUktSLklRX1BSSUNFX1NBTEVTLjEwMDAwLjIwMjItMTItMzABAAAA1QsIAAIAAAAQNC4yNzk4MjU1Nzg0NzkzMgEHAAAABQAAAAExAQAAAAstMjEwOTMxMTY0NQMAAAABMAIAAAAFMzg5NTgEAAAAATAHAAAACjEyLzMwLzIwMjIIAAAACjEyLzMwLzIwMjJT9jVDQSDbCKgtMrJBINsIMkNJUS5OQVNEQVFDTTpXU0MuSVFfVEVWX1RPVEFMX1JFVi4xMDAwMC4yMDIyLTEyLTMwAQAAAIgBOQACAAAAEDYuNjQ3NDA5MjA2MzQyMDkBBwAAAAUAAAABMQEAAAAL</t>
  </si>
  <si>
    <t>LTIxMTA1ODQ2MjYDAAAAATACAAAABjEwMDA2MQQAAAABMAcAAAAKMTIvMzAvMjAyMggAAAAKMTIvMzAvMjAyMlP2NUNBINsIZkMxskEg2wgoQ0lRLk5BU0RBUUNNOldTQy5JUV9QQlYuMTAwMDAuMjAyMi0xMi0zMAEAAACIATkAAgAAABA1LjA2NTg3Mzc0MjA5NzEyAQcAAAAFAAAAATEBAAAACy0yMTEwNTg0NjI2AwAAAAEwAgAAAAYxMDAwNjcEAAAAATAHAAAACjEyLzMwLzIwMjIIAAAACjEyLzMwLzIwMjJT9jVDQSDbCGZDMbJBINsILkNJUS5OQVNEQVFHUzpMQU1SLklRX1RFVl9FQklULjEwMDAwLjIwMjItMTItMzABAAAA5WMFAAIAAAAQMjYuNjg0NjQ2MzAxMzE1MwEHAAAABQAAAAExAQAAAAstMjExMDA4MzYxOQMAAAABMAIAAAAGMTAwMDYyBAAAAAEwBwAAAAoxMi8zMC8yMDIyCAAAAAoxMi8zMC8yMDIyU/Y1Q0Eg2wg8pzCyQSDbCCxDSVEuTkFTREFRR1M6Q0hLLklRX1BFX0VYQ0wuMTAwMDAuMjAyMi0xMi0zMAEAAAAR8QQAAgAAABAxLjU2MTMyNTAxNDgyNTcyAQcAAAAFAAAAATEBAAAACy0yMTA5ODY4MDU5AwAAAAEwAgAAAAYxMDAwNjYEAAAAATAHAAAACjEyLzMwLzIwMjIIAAAACjEyLzMwLzIwMjJT9jVDQSDbCAnkL7JBINsILkNJUS5OQVNEQVFHUzpQQ1RZLklRX1RFVl9FQklULjEwMDAwLjIwMjItMTItMzABAAAA/1cyDwIAAAAQMTYyLjM0MjA1NjYxNDkyOAEHAAAABQAAAAExAQAAAAst</t>
  </si>
  <si>
    <t>MjExMzY2MDE0NQMAAAABMAIAAAAGMTAwMDYyBAAAAAEwBwAAAAoxMi8zMC8yMDIyCAAAAAoxMi8zMC8yMDIyU/Y1Q0Eg2wjqbi+yQSDbCC5DSVEuTkFTREFRR1M6WE0uSVFfVEVWX0VCSVREQS4xMDAwMC4yMDIyLTEyLTMwAQAAACZv7CIDAAAAAk5NAQcAAAAFAAAAATEBAAAACy0yMTA5NTg1ODIyAwAAAAEwAgAAAAYxMDAwNjMEAAAAATAHAAAACjEyLzMwLzIwMjIIAAAACjEyLzMwLzIwMjJT9jVDQSDbCMHSLrJBINsIL0NJUS5OQVNEQVFHUzpYTS5JUV9QUklDRV9TQUxFUy4xMDAwMC4yMDIyLTEyLTMwAQAAACZv7CICAAAADzQuOTg3NzE4MTA0NTUxOAEHAAAABQAAAAExAQAAAAstMjEwOTU4NTgyMgMAAAABMAIAAAAFMzg5NTgEAAAAATAHAAAACjEyLzMwLzIwMjIIAAAACjEyLzMwLzIwMjJT9jVDQSDbCLerLrJBINsIM0NJUS5OQVNEQVFHUzpGTEVYLklRX1RFVl9UT1RBTF9SRVYuMTAwMDAuMjAyMi0xMi0zMAEAAACOZwAAAgAAABEwLjQ2NTM0MTkxMzA1MzExMQEHAAAABQAAAAExAQAAAAstMjExMzY2MDE0OQMAAAABMAIAAAAGMTAwMDYxBAAAAAEwBwAAAAoxMi8zMC8yMDIyCAAAAAoxMi8zMC8yMDIyU/Y1Q0Eg2wiODy6yQSDbCClDSVEuTkFTREFRR1M6RkxFWC5JUV9QQlYuMTAwMDAuMjAyMi0xMi0zMAEAAACOZwAAAgAAABAyLjczOTcxNDQ4NDk4MjgzAQcAAAAFAAAAATEBAAAACy0yMTEzNjYw</t>
  </si>
  <si>
    <t>MTQ5AwAAAAEwAgAAAAYxMDAwNjcEAAAAATAHAAAACjEyLzMwLzIwMjIIAAAACjEyLzMwLzIwMjJiHTZDQSDbCHnBLbJBINsILUNJUS5OQVNEQVFHUzpVVEhSLklRX1BFX0VYQ0wuMTAwMDAuMjAyMi0xMi0zMAEAAACyjAAAAgAAABAyNy42NDMxNDExNTMwODE1AQcAAAAFAAAAATEBAAAACy0yMTExMDk5MjE1AwAAAAEwAgAAAAYxMDAwNjYEAAAAATAHAAAACjEyLzMwLzIwMjIIAAAACjEyLzMwLzIwMjJiHTZDQSDbCFYlLbJBINsILkNJUS5OQVNEQVFHUzpFV0JDLklRX1RFVl9FQklULjEwMDAwLjIwMjItMTItMzABAAAAiA0GAAMAAAAAAGIdNkNBINsIJ4ksskEg2wgzQ0lRLk5BU0RBUUdNOlBTTlkuSVFfVEVWX1RPVEFMX1JFVi4xMDAwMC4yMDIyLTEyLTMwAQAAAJUB1w4CAAAAEDguNTgzMDA5Mzk0MDY4NTcBBwAAAAUAAAABMQEAAAALLTIwODY1MDk0ODcDAAAAATACAAAABjEwMDA2MQQAAAABMAcAAAAKMTIvMzAvMjAyMggAAAAKMTIvMzAvMjAyMmIdNkNBINsI9MUrskEg2wgpQ0lRLk5BU0RBUUdNOlBTTlkuSVFfUEJWLjEwMDAwLjIwMjItMTItMzABAAAAlQHXDgIAAAAQOTEuNDI0MDQ1NzI5MjQwMgEHAAAABQAAAAExAQAAAAstMjA4NjUwOTQ4NwMAAAABMAIAAAAGMTAwMDY3BAAAAAEwBwAAAAoxMi8zMC8yMDIyCAAAAAoxMi8zMC8yMDIyYh02Q0Eg2wj0xSuyQSDbCCxDSVEuTkFTREFRR1M6Wkku</t>
  </si>
  <si>
    <t>SVFfVEVWX0VCSVQuMTAwMDAuMjAyMi0xMi0zMAEAAABhwSAnAgAAABA4NC44MTQyOTI5NjYwMzY1AQcAAAAFAAAAATEBAAAACy0yMTEwMTMyMTUyAwAAAAEwAgAAAAYxMDAwNjIEAAAAATAHAAAACjEyLzMwLzIwMjIIAAAACjEyLzMwLzIwMjJiHTZDQSDbCMspK7JBINsIMENJUS5OQVNEQVFHUzpMRUNPLklRX1RFVl9FQklUREEuMTAwMDAuMjAyMi0xMi0zMAEAAACCKgUAAgAAABAxNS42NzE1MzYyNTUyMzE4AQcAAAAFAAAAATEBAAAACy0yMTExMTY4OTkwAwAAAAEwAgAAAAYxMDAwNjMEAAAAATAHAAAACjEyLzMwLzIwMjIIAAAACjEyLzMwLzIwMjJiHTZDQSDbCKmNKrJBINsIMUNJUS5OQVNEQVFHUzpMRUNPLklRX1BSSUNFX1NBTEVTLjEwMDAwLjIwMjItMTItMzABAAAAgioFAAIAAAAQMi42NDk2ODQ3NzExMzQzNwEHAAAABQAAAAExAQAAAAstMjExMTE2ODk5MAMAAAABMAIAAAAFMzg5NTgEAAAAATAHAAAACjEyLzMwLzIwMjIIAAAACjEyLzMwLzIwMjJiHTZDQSDbCKmNKrJBINsINUNJUS5OQVNEQVFHUzpGQ05DLkEuSVFfVEVWX1RPVEFMX1JFVi4xMDAwMC4yMDIyLTEyLTMwAQAAAOM+BQADAAAAAABiHTZDQSDbCG7KKbJBINsIK0NJUS5OQVNEQVFHUzpGQ05DLkEuSVFfUEJWLjEwMDAwLjIwMjItMTItMzABAAAA4z4FAAIAAAAQMS42OTI5MzkzMzUyNzA0NAEHAAAABQAAAAExAQAAAAstMjExMDM2</t>
  </si>
  <si>
    <t>NDE3NAMAAAABMAIAAAAGMTAwMDY3BAAAAAEwBwAAAAoxMi8zMC8yMDIyCAAAAAoxMi8zMC8yMDIyYh02Q0Eg2whafCmyQSDbCCtDSVEuTkFTREFRR1M6WkcuSVFfUEVfRVhDTC4xMDAwMC4yMDIyLTEyLTMwAQAAAB4oOQEDAAAAAk5NAQcAAAAFAAAAATEBAAAACy0yMTEzMDgyNDE4AwAAAAEwAgAAAAYxMDAwNjYEAAAAATAHAAAACjEyLzMwLzIwMjIIAAAACjEyLzMwLzIwMjJiHTZDQSDbCDHgKLJBINsILkNJUS5OQVNEQVFHUzpSR0VOLklRX1RFVl9FQklULjEwMDAwLjIwMjItMTItMzABAAAA6YMAAAIAAAAQNTAuNDg0ODEzOTU1NjMwNQEHAAAABQAAAAExAQAAAAstMjExMTc1ODcwMwMAAAABMAIAAAAGMTAwMDYyBAAAAAEwBwAAAAoxMi8zMC8yMDIyCAAAAAoxMi8zMC8yMDIyYh02Q0Eg2wgJRCiyQSDbCDBDSVEuTkFTREFRR1M6U1BMSy5JUV9UT1RBTF9MSUFCLjEwMDAwLjIwMjItMTItMzABAAAAvcbKAAIAAAAINTU2OC4xMDQBCAAAAAUAAAABMQEAAAALLTIxMDcwMTY3MjMDAAAAAzE2MAIAAAAEMTI3NgQAAAABMAcAAAAKMTIvMzAvMjAyMggAAAAJMS8zMS8yMDIyCQAAAAEwYh02Q0Eg2wh+Kl+yQSDbCDFDSVEuTkFTREFRR1M6QVhPTi5JUV9FQklUX01BUkdJTi4xMDAwMC4yMDIyLTEyLTMwAQAAABOEDQACAAAACC0xOS40NzI2AQgAAAAFAAAAATEBAAAACy0yMDU5MTg0NjEyAwAAAAMxNjACAAAA</t>
  </si>
  <si>
    <t>BDQwNTMEAAAAATAHAAAACjEyLzMwLzIwMjIIAAAACjEyLzMxLzIwMjEJAAAAATBiHTZDQSDbCF+1XrJBINsIMUNJUS5OQVNEQVFHUzpXTUcuSVFfR1JPU1NfTUFSR0lOLjEwMDAwLjIwMjItMTItMzABAAAAfjMLAAIAAAAHNDguNDk0NgEIAAAABQAAAAExAQAAAAstMjA2MTg5NjIwMAMAAAADMTYwAgAAAAQ0MDc0BAAAAAEwBwAAAAoxMi8zMC8yMDIyCAAAAAoxMi8zMS8yMDIxCQAAAAEwYh02Q0Eg2whNZ16yQSDbCC5DSVEuTkFTREFRR006TURCLklRX05JX01BUkdJTi4xMDAwMC4yMDIyLTEyLTMwAQAAAOJuzAICAAAACC0zNS4xMTkyAQgAAAAFAAAAATEBAAAACy0yMTA3NzQ5MzY4AwAAAAMxNjACAAAABDQwOTQEAAAAATAHAAAACjEyLzMwLzIwMjIIAAAACTEvMzEvMjAyMgkAAAABMGIdNkNBINsIK/JdskEg2wgyQ0lRLk5BU0RBUUdNOk1EQi5JUV9SRVRVUk5fRVFVSVRZLjEwMDAwLjIwMjItMTItMzABAAAA4m7MAgIAAAAILTkyLjc1NTQBCAAAAAUAAAABMQEAAAALLTIxMDc3NDkzNjgDAAAAAzE2MAIAAAAENDEyOAQAAAABMAcAAAAKMTIvMzAvMjAyMggAAAAJMS8zMS8yMDIyCQAAAAEwYh02Q0Eg2wgr8l2yQSDbCDFDSVEuTkFTREFRR1M6TENJRC5JUV9FQklUX01BUkdJTi4xMDAwMC4yMDIyLTEyLTMwAQAAAHTi/QQDAAAAAk5NAQgAAAAFAAAAATEBAAAACy0yMDU5MTAyMTg2AwAAAAMxNjACAAAA</t>
  </si>
  <si>
    <t>BDQwNTMEAAAAATAHAAAACjEyLzMwLzIwMjIIAAAACjEyLzMxLzIwMjEJAAAAATBiHTZDQSDbCAJWXbJBINsIMkNJUS5OQVNEQVFHUzpMQ0lELklRX1RPVEFMX0VRVUlUWS4xMDAwMC4yMDIyLTEyLTMwAQAAAHTi/QQCAAAACDM5MDkuMzU1AQgAAAAFAAAAATEBAAAACy0yMDU5MTAyMTg2AwAAAAMxNjACAAAABDEyNzUEAAAAATAHAAAACjEyLzMwLzIwMjIIAAAACjEyLzMxLzIwMjEJAAAAATBiHTZDQSDbCPcuXbJBINsILkNJUS5OQVNEQVFHUzpMQ0lELklRX05FVF9ERUJULjEwMDAwLjIwMjItMTItMzABAAAAdOL9BAIAAAAJLTQwNjkuNDY5AQgAAAAFAAAAATEBAAAACy0yMDU5MTAyMTg2AwAAAAMxNjACAAAABDQzNjQEAAAAATAHAAAACjEyLzMwLzIwMjIIAAAACjEyLzMxLzIwMjEJAAAAATBiHTZDQSDbCO0HXbJBINsIMkNJUS5OQVNEQVFHUzpDSEtQLklRX0dST1NTX01BUkdJTi4xMDAwMC4yMDIyLTEyLTMwAQAAAB9nAAACAAAABzg4LjQ4MDcBCAAAAAUAAAABMQEAAAALLTIxMDM1NzUzNzgDAAAAAzE2MAIAAAAENDA3NAQAAAABMAcAAAAKMTIvMzAvMjAyMggAAAAKMTIvMzEvMjAyMQkAAAABMGIdNkNBINsI2rlcskEg2wgwQ0lRLk5BU0RBUUdTOkNIS1AuSVFfVE9UQUxfTElBQi4xMDAwMC4yMDIyLTEyLTMwAQAAAB9nAAACAAAABjI2NDMuMQEIAAAABQAAAAExAQAAAAstMjEwMzU3NTM3OAMAAAAD</t>
  </si>
  <si>
    <t>MTYwAgAAAAQxMjc2BAAAAAEwBwAAAAoxMi8zMC8yMDIyCAAAAAoxMi8zMS8yMDIxCQAAAAEwYh02Q0Eg2wjOklyyQSDbCC9DSVEuTkFTREFRR1M6UlBSWC5JUV9UT1RBTF9SRVYuMTAwMDAuMjAyMi0xMi0zMAEAAAD0cOInAgAAAAgyMjg5LjQ2MwEIAAAABQAAAAExAQAAAAstMjA2MDgyNzY4MgMAAAADMTYwAgAAAAIyOAQAAAABMAcAAAAKMTIvMzAvMjAyMggAAAAKMTIvMzEvMjAyMQkAAAABMGIdNkNBINsIsh1cskEg2wgyQ0lRLk5BU0RBUUdTOlJQUlguSVFfVE9UQUxfQVNTRVRTLjEwMDAwLjIwMjItMTItMzABAAAA9HDiJwIAAAAJMTc1MTUuODY1AQgAAAAFAAAAATEBAAAACy0yMDYwODI3NjgyAwAAAAMxNjACAAAABDEwMDcEAAAAATAHAAAACjEyLzMwLzIwMjIIAAAACjEyLzMxLzIwMjEJAAAAATBiHTZDQSDbCKj2W7JBINsIKENJUS5OQVNEQVFHUzpSUFJYLklRX1JFLjEwMDAwLjIwMjItMTItMzABAAAA9HDiJwIAAAAIMjI1NS4xNzkBCAAAAAUAAAABMQEAAAALLTIwNjA4Mjc2ODIDAAAAAzE2MAIAAAAEMTIyMgQAAAABMAcAAAAKMTIvMzAvMjAyMggAAAAKMTIvMzEvMjAyMQkAAAABMGIdNkNBINsIsh1cskEg2wgvQ0lRLk5BU0RBUUdTOlJQUlguSVFfRElWX1NIQVJFLjEwMDAwLjIwMjItMTItMzABAAAA9HDiJwIAAAAEMC42OAEIAAAABQAAAAExAQAAAAstMjA2MDgyNzY4MgMAAAADMTYwAgAA</t>
  </si>
  <si>
    <t>AAQzMDU4BAAAAAEwBwAAAAoxMi8zMC8yMDIyCAAAAAoxMi8zMS8yMDIxCQAAAAEwYh02Q0Eg2wibz1uyQSDbCC9DSVEuTkFTREFRR1M6U0lSSS5JUV9OSV9NQVJHSU4uMTAwMDAuMjAyMi0xMi0zMAEAAAAecAEAAgAAAAcxNS4xMTAzAQgAAAAFAAAAATEBAAAACy0yMDYyMzgxMDYxAwAAAAMxNjACAAAABDQwOTQEAAAAATAHAAAACjEyLzMwLzIwMjIIAAAACjEyLzMxLzIwMjEJAAAAATBiHTZDQSDbCH1aW7JBINsILUNJUS5OQVNEQVFHUzpTSVJJLklRX1NUX0RFQlQuMTAwMDAuMjAyMi0xMi0zMAEAAAAecAEAAwAAAAAAYh02Q0Eg2whxM1uyQSDbCC1DSVEuTkFTREFRR1M6U0lSSS5JUV9MVF9ERUJULjEwMDAwLjIwMjItMTItMzABAAAAHnABAAIAAAAEODgzMgEIAAAABQAAAAExAQAAAAstMjA2MjM4MTA2MQMAAAADMTYwAgAAAAQxMDQ5BAAAAAEwBwAAAAoxMi8zMC8yMDIyCAAAAAoxMi8zMS8yMDIxCQAAAAEwYh02Q0Eg2whxM1uyQSDbCDNDSVEuTkFTREFRR1M6U0lSSS5JUV9SRVRVUk5fRVFVSVRZLjEwMDAwLjIwMjItMTItMzABAAAAHnABAAMAAAACTk0BCAAAAAUAAAABMQEAAAALLTIwNjIzODEwNjEDAAAAAzE2MAIAAAAENDEyOAQAAAABMAcAAAAKMTIvMzAvMjAyMggAAAAKMTIvMzEvMjAyMQkAAAABMGIdNkNBINsIXeVaskEg2wgvQ0lRLk5BU0RBUUdTOlRXLklRX0VCSVRfTUFSR0lOLjEwMDAw</t>
  </si>
  <si>
    <t>LjIwMjItMTItMzABAAAAvP8WAAMAAAACTkEAYh02Q0Eg2wg/cFqyQSDbCDBDSVEuTkFTREFRR1M6VFcuSVFfVE9UQUxfRVFVSVRZLjEwMDAwLjIwMjItMTItMzABAAAAvP8WAAIAAAAINTMwOC45NDMBCAAAAAUAAAABMQEAAAALLTIwNTkyNzc3OTkDAAAAAzE2MAIAAAAEMTI3NQQAAAABMAcAAAAKMTIvMzAvMjAyMggAAAAKMTIvMzEvMjAyMQkAAAABMGIdNkNBINsISJdaskEg2wgsQ0lRLk5BU0RBUUdTOlRXLklRX05FVF9ERUJULjEwMDAwLjIwMjItMTItMzABAAAAvP8WAAIAAAAILTk1MC43MzYBCAAAAAUAAAABMQEAAAALLTIwNTkyNzc3OTkDAAAAAzE2MAIAAAAENDM2NAQAAAABMAcAAAAKMTIvMzAvMjAyMggAAAAKMTIvMzEvMjAyMQkAAAABMGIdNkNBINsI7klaskEg2wgyQ0lRLk5BU0RBUUdTOlNTTkMuSVFfR1JPU1NfTUFSR0lOLjEwMDAwLjIwMjItMTItMzABAAAAlYcAAAIAAAAHNDcuOTQ2OQEIAAAABQAAAAExAQAAAAstMjA1OTA0MjEzMQMAAAADMTYwAgAAAAQ0MDc0BAAAAAEwBwAAAAoxMi8zMC8yMDIyCAAAAAoxMi8zMS8yMDIxCQAAAAEwYh02Q0Eg2wjL1FmyQSDbCDBDSVEuTkFTREFRR1M6U1NOQy5JUV9UT1RBTF9MSUFCLjEwMDAwLjIwMjItMTItMzABAAAAlYcAAAIAAAAHMTExMDkuOAEIAAAABQAAAAExAQAAAAstMjA1OTA0MjEzMQMAAAADMTYwAgAAAAQxMjc2BAAAAAEwBwAAAAox</t>
  </si>
  <si>
    <t>Mi8zMC8yMDIyCAAAAAoxMi8zMS8yMDIxCQAAAAEwYh02Q0Eg2wjL1FmyQSDbCC9DSVEuTkFTREFRR1M6Q09JTi5JUV9UT1RBTF9SRVYuMTAwMDAuMjAyMi0xMi0zMAEAAAAz7XoWAgAAAAg3ODM3LjMwMwEIAAAABQAAAAExAQAAAAstMjA2MDIzNzYxMwMAAAADMTYwAgAAAAIyOAQAAAABMAcAAAAKMTIvMzAvMjAyMggAAAAKMTIvMzEvMjAyMQkAAAABMGIdNkNBINsIoThZskEg2wgyQ0lRLk5BU0RBUUdTOkNPSU4uSVFfVE9UQUxfQVNTRVRTLjEwMDAwLjIwMjItMTItMzABAAAAM+16FgIAAAAJMjEyNzQuNDI1AQgAAAAFAAAAATEBAAAACy0yMDYwMjM3NjEzAwAAAAMxNjACAAAABDEwMDcEAAAAATAHAAAACjEyLzMwLzIwMjIIAAAACjEyLzMxLzIwMjEJAAAAATBiHTZDQSDbCKE4WbJBINsIKENJUS5OQVNEQVFHUzpDT0lOLklRX1JFLjEwMDAwLjIwMjItMTItMzABAAAAM+16FgIAAAAINDM1MC40MjQBCAAAAAUAAAABMQEAAAALLTIwNjAyMzc2MTMDAAAAAzE2MAIAAAAEMTIyMgQAAAABMAcAAAAKMTIvMzAvMjAyMggAAAAKMTIvMzEvMjAyMQkAAAABMGIdNkNBINsImRFZskEg2wgvQ0lRLk5BU0RBUUdTOkNPSU4uSVFfRElWX1NIQVJFLjEwMDAwLjIwMjItMTItMzABAAAAM+16FgMAAAAAAGIdNkNBINsIkupYskEg2wgyQ0lRLk5BU0RBUUdTOkdMUEkuSVFfR1JPU1NfTUFSR0lOLjEwMDAwLjIwMjItMTIt</t>
  </si>
  <si>
    <t>MzABAAAAI/FeDQIAAAAHOTEuODg5MgEIAAAABQAAAAExAQAAAAstMjA1OTgyNTc1MwMAAAADMTYwAgAAAAQ0MDc0BAAAAAEwBwAAAAoxMi8zMC8yMDIyCAAAAAoxMi8zMS8yMDIxCQAAAAEwYh02Q0Eg2wh4dViyQSDbCDBDSVEuTkFTREFRR1M6R0xQSS5JUV9UT1RBTF9MSUFCLjEwMDAwLjIwMjItMTItMzABAAAAI/FeDQIAAAAINzMwMC4zMDkBCAAAAAUAAAABMQEAAAALLTIwNTk4MjU3NTMDAAAAAzE2MAIAAAAEMTI3NgQAAAABMAcAAAAKMTIvMzAvMjAyMggAAAAKMTIvMzEvMjAyMQkAAAABMGIdNkNBINsIeHVYskEg2wgvQ0lRLk5BU0RBUUdTOkFaUE4uSVFfTklfTUFSR0lOLjEwMDAwLjIwMjItMTItMzABAAAAoTMlaQIAAAAHLTguMzE3NQEIAAAABQAAAAExAQAAAAstMjA5NTU2MjE4MwMAAAADMTYwAgAAAAQ0MDk0BAAAAAEwBwAAAAoxMi8zMC8yMDIyCAAAAAoxMi8zMS8yMDIxCQAAAAEwYh02Q0Eg2wgOsleyQSDbCC1DSVEuTkFTREFRR1M6QVpQTi5JUV9TVF9ERUJULjEwMDAwLjIwMjItMTItMzABAAAAoTMlaQMAAAAAAGIdNkNBINsI/4pXskEg2wgtQ0lRLk5BU0RBUUdTOkFaUE4uSVFfTFRfREVCVC4xMDAwMC4yMDIyLTEyLTMwAQAAAKEzJWkDAAAAAABiHTZDQSDbCP+KV7JBINsIM0NJUS5OQVNEQVFHUzpBWlBOLklRX1JFVFVSTl9FUVVJVFkuMTAwMDAuMjAyMi0xMi0zMAEAAAChMyVpAwAA</t>
  </si>
  <si>
    <t>AAAAYh02Q0Eg2wj/ileyQSDbCDFDSVEuTkFTREFRR1M6UklWTi5JUV9FQklUX01BUkdJTi4xMDAwMC4yMDIyLTEyLTMwAQAAAHaooAgDAAAAAk5NAQgAAAAFAAAAATEBAAAACy0yMDU5MTg0NTI2AwAAAAMxNjACAAAABDQwNTMEAAAAATAHAAAACjEyLzMwLzIwMjIIAAAACjEyLzMxLzIwMjEJAAAAATBiHTZDQSDbCNjuVrJBINsIMkNJUS5OQVNEQVFHUzpSSVZOLklRX1RPVEFMX0VRVUlUWS4xMDAwMC4yMDIyLTEyLTMwAQAAAHaooAgCAAAABTE5NTE0AQgAAAAFAAAAATEBAAAACy0yMDU5MTg0NTI2AwAAAAMxNjACAAAABDEyNzUEAAAAATAHAAAACjEyLzMwLzIwMjIIAAAACjEyLzMxLzIwMjEJAAAAATBiHTZDQSDbCMzHVrJBINsILkNJUS5OQVNEQVFHUzpSSVZOLklRX05FVF9ERUJULjEwMDAwLjIwMjItMTItMzABAAAAdqigCAIAAAAGLTE2NTI2AQgAAAAFAAAAATEBAAAACy0yMDU5MTg0NTI2AwAAAAMxNjACAAAABDQzNjQEAAAAATAHAAAACjEyLzMwLzIwMjIIAAAACjEyLzMxLzIwMjEJAAAAATBiHTZDQSDbCMegVrJBINsIL0NJUS5OQVNEQVFHUzpPS1RBLklRX05JX01BUkdJTi4xMDAwMC4yMDIyLTEyLTMwAQAAAG/ohAYCAAAACC02NS4yMzA3AQgAAAAFAAAAATEBAAAACy0yMDU4NTU4MzcwAwAAAAMxNjACAAAABDQwOTQEAAAAATAHAAAACjEyLzMwLzIwMjIIAAAACTEvMzEvMjAyMgkAAAABMGId</t>
  </si>
  <si>
    <t>NkNBINsIpitWskEg2wgtQ0lRLk5BU0RBUUdTOk9LVEEuSVFfU1RfREVCVC4xMDAwMC4yMDIyLTEyLTMwAQAAAG/ohAYDAAAAAABiHTZDQSDbCJwEVrJBINsILUNJUS5OQVNEQVFHUzpPS1RBLklRX0xUX0RFQlQuMTAwMDAuMjAyMi0xMi0zMAEAAABv6IQGAgAAAAQxODE2AQgAAAAFAAAAATEBAAAACy0yMDU4NTU4MzcwAwAAAAMxNjACAAAABDEwNDkEAAAAATAHAAAACjEyLzMwLzIwMjIIAAAACTEvMzEvMjAyMgkAAAABMGIdNkNBINsIpitWskEg2wgzQ0lRLk5BU0RBUUdTOk9LVEEuSVFfUkVUVVJOX0VRVUlUWS4xMDAwMC4yMDIyLTEyLTMwAQAAAG/ohAYCAAAACC0yNS42MzQ2AQgAAAAFAAAAATEBAAAACy0yMDU4NTU4MzcwAwAAAAMxNjACAAAABDQxMjgEAAAAATAHAAAACjEyLzMwLzIwMjIIAAAACTEvMzEvMjAyMgkAAAABMGIdNkNBINsIkt1VskEg2wgvQ0lRLk5BU0RBUUdTOlNSUFQuSVFfVE9UQUxfUkVWLjEwMDAwLjIwMjItMTItMzABAAAAWIgFAAIAAAAHNzAxLjg4NwEIAAAABQAAAAExAQAAAAstMjA1OTE5MTk1MwMAAAADMTYwAgAAAAIyOAQAAAABMAcAAAAKMTIvMzAvMjAyMggAAAAKMTIvMzEvMjAyMQkAAAABMGIdNkNBINsIdWhVskEg2wgyQ0lRLk5BU0RBUUdTOlNSUFQuSVFfVE9UQUxfQVNTRVRTLjEwMDAwLjIwMjItMTItMzABAAAAWIgFAAIAAAAIMzE0Ny45NzQBCAAAAAUAAAABMQEA</t>
  </si>
  <si>
    <t>AAALLTIwNTkxOTE5NTMDAAAAAzE2MAIAAAAEMTAwNwQAAAABMAcAAAAKMTIvMzAvMjAyMggAAAAKMTIvMzEvMjAyMQkAAAABMGIdNkNBINsIe49VskEg2wgoQ0lRLk5BU0RBUUdTOlNSUFQuSVFfUkUuMTAwMDAuMjAyMi0xMi0zMAEAAABYiAUAAgAAAAktMzIwNi43NDgBCAAAAAUAAAABMQEAAAALLTIwNTkxOTE5NTMDAAAAAzE2MAIAAAAEMTIyMgQAAAABMAcAAAAKMTIvMzAvMjAyMggAAAAKMTIvMzEvMjAyMQkAAAABMGIdNkNBINsIaUFVskEg2wgvQ0lRLk5BU0RBUUdTOlNSUFQuSVFfRElWX1NIQVJFLjEwMDAwLjIwMjItMTItMzABAAAAWIgFAAMAAAAAAGIdNkNBINsIXxpVskEg2wgvQ0lRLk5BU0RBUUdTOkRPQ1UuSVFfTklfTUFSR0lOLjEwMDAwLjIwMjItMTItMzABAAAA3cyVAAIAAAAHLTMuMzIwNwEIAAAABQAAAAExAQAAAAstMjEwNjgyODIxOQMAAAADMTYwAgAAAAQ0MDk0BAAAAAEwBwAAAAoxMi8zMC8yMDIyCAAAAAkxLzMxLzIwMjIJAAAAATBiHTZDQSDbCEGlVLJBINsILUNJUS5OQVNEQVFHUzpET0NVLklRX1NUX0RFQlQuMTAwMDAuMjAyMi0xMi0zMAEAAADdzJUAAwAAAAAAYh02Q0Eg2wg0flSyQSDbCC1DSVEuTkFTREFRR1M6RE9DVS5JUV9MVF9ERUJULjEwMDAwLjIwMjItMTItMzABAAAA3cyVAAIAAAAHNzE4LjQ4NwEIAAAABQAAAAExAQAAAAstMjEwNjgyODIxOQMAAAADMTYwAgAA</t>
  </si>
  <si>
    <t>AAQxMDQ5BAAAAAEwBwAAAAoxMi8zMC8yMDIyCAAAAAkxLzMxLzIwMjIJAAAAATBiHTZDQSDbCDR+VLJBINsIM0NJUS5OQVNEQVFHUzpET0NVLklRX1JFVFVSTl9FUVVJVFkuMTAwMDAuMjAyMi0xMi0zMAEAAADdzJUAAgAAAAgtMjMuMjc3MgEIAAAABQAAAAExAQAAAAstMjEwNjgyODIxOQMAAAADMTYwAgAAAAQ0MTI4BAAAAAEwBwAAAAoxMi8zMC8yMDIyCAAAAAkxLzMxLzIwMjIJAAAAATBiHTZDQSDbCCdXVLJBINsIL0NJUS5OQVNEQVFHUzpFTlRHLklRX1RPVEFMX1JFVi4xMDAwMC4yMDIyLTEyLTMwAQAAAJRaBgACAAAACDIyOTguODkzAQgAAAAFAAAAATEBAAAACy0yMDU5ODE1NTM3AwAAAAMxNjACAAAAAjI4BAAAAAEwBwAAAAoxMi8zMC8yMDIyCAAAAAoxMi8zMS8yMDIxCQAAAAEwZ0Q2Q0Eg2wgI4lOyQSDbCDJDSVEuTkFTREFRR1M6RU5URy5JUV9UT1RBTF9BU1NFVFMuMTAwMDAuMjAyMi0xMi0zMAEAAACUWgYAAgAAAAgzMTkxLjg5NgEIAAAABQAAAAExAQAAAAstMjA1OTgxNTUzNwMAAAADMTYwAgAAAAQxMDA3BAAAAAEwBwAAAAoxMi8zMC8yMDIyCAAAAAoxMi8zMS8yMDIxCQAAAAEwZ0Q2Q0Eg2wgDu1OyQSDbCChDSVEuTkFTREFRR1M6RU5URy5JUV9SRS4xMDAwMC4yMDIyLTEyLTMwAQAAAJRaBgACAAAABzg3OS43NzYBCAAAAAUAAAABMQEAAAALLTIwNTk4MTU1MzcDAAAAAzE2MAIAAAAE</t>
  </si>
  <si>
    <t>MTIyMgQAAAABMAcAAAAKMTIvMzAvMjAyMggAAAAKMTIvMzEvMjAyMQkAAAABMGdENkNBINsICOJTskEg2wgvQ0lRLk5BU0RBUUdTOkVOVEcuSVFfRElWX1NIQVJFLjEwMDAwLjIwMjItMTItMzABAAAAlFoGAAIAAAAEMC4zNAEIAAAABQAAAAExAQAAAAstMjA1OTgxNTUzNwMAAAADMTYwAgAAAAQzMDU4BAAAAAEwBwAAAAoxMi8zMC8yMDIyCAAAAAoxMi8zMS8yMDIxCQAAAAEwZ0Q2Q0Eg2wj2k1OyQSDbCC1DSVEuTkFTREFRR1M6Q0cuSVFfTklfTUFSR0lOLjEwMDAwLjIwMjItMTItMzABAAAAJVsAAAIAAAAHMzMuODcyMwEIAAAABQAAAAExAQAAAAstMjA2MTc3NDk3MQMAAAADMTYwAgAAAAQ0MDk0BAAAAAEwBwAAAAoxMi8zMC8yMDIyCAAAAAoxMi8zMS8yMDIxCQAAAAEwZ0Q2Q0Eg2wjQ91KyQSDbCCtDSVEuTkFTREFRR1M6Q0cuSVFfU1RfREVCVC4xMDAwMC4yMDIyLTEyLTMwAQAAACVbAAADAAAAAABnRDZDQSDbCMPQUrJBINsIK0NJUS5OQVNEQVFHUzpDRy5JUV9MVF9ERUJULjEwMDAwLjIwMjItMTItMzABAAAAJVsAAAIAAAAGNzk2MS42AQgAAAAFAAAAATEBAAAACy0yMDYxNzc0OTcxAwAAAAMxNjACAAAABDEwNDkEAAAAATAHAAAACjEyLzMwLzIwMjIIAAAACjEyLzMxLzIwMjEJAAAAATBnRDZDQSDbCND3UrJBINsIMUNJUS5OQVNEQVFHUzpDRy5JUV9SRVRVUk5fRVFVSVRZLjEwMDAwLjIwMjIt</t>
  </si>
  <si>
    <t>MTItMzABAAAAJVsAAAIAAAAHNzAuNTIwMQEIAAAABQAAAAExAQAAAAstMjA2MTc3NDk3MQMAAAADMTYwAgAAAAQ0MTI4BAAAAAEwBwAAAAoxMi8zMC8yMDIyCAAAAAoxMi8zMS8yMDIxCQAAAAEwZ0Q2Q0Eg2wi5qVKyQSDbCDFDSVEuTkFTREFRR1M6TFNDQy5JUV9FQklUX01BUkdJTi4xMDAwMC4yMDIyLTEyLTMwAQAAAOlVBAACAAAABzE5Ljk3MzEBCAAAAAUAAAABMQEAAAALLTIwNjA1MDE0MDgDAAAAAzE2MAIAAAAENDA1MwQAAAABMAcAAAAKMTIvMzAvMjAyMggAAAAIMS8xLzIwMjIJAAAAATBnRDZDQSDbCJo0UrJBINsIMkNJUS5OQVNEQVFHUzpMU0NDLklRX1RPVEFMX0VRVUlUWS4xMDAwMC4yMDIyLTEyLTMwAQAAAOlVBAACAAAABzQxMS42MzMBCAAAAAUAAAABMQEAAAALLTIwNjA1MDE0MDgDAAAAAzE2MAIAAAAEMTI3NQQAAAABMAcAAAAKMTIvMzAvMjAyMggAAAAIMS8xLzIwMjIJAAAAATBnRDZDQSDbCJo0UrJBINsILkNJUS5OQVNEQVFHUzpMU0NDLklRX05FVF9ERUJULjEwMDAwLjIwMjItMTItMzABAAAA6VUEAAIAAAAGNTEuMzA3AQgAAAAFAAAAATEBAAAACy0yMDYwNTAxNDA4AwAAAAMxNjACAAAABDQzNjQEAAAAATAHAAAACjEyLzMwLzIwMjIIAAAACDEvMS8yMDIyCQAAAAEwZ0Q2Q0Eg2wiNDVKyQSDbCDFDSVEuTkFTREFRR1M6QlNZLklRX0dST1NTX01BUkdJTi4xMDAwMC4yMDIyLTEy</t>
  </si>
  <si>
    <t>LTMwAQAAAKpjAAACAAAABzc4LjI4OTIBCAAAAAUAAAABMQEAAAALLTIwNTkwNDIxMDcDAAAAAzE2MAIAAAAENDA3NAQAAAABMAcAAAAKMTIvMzAvMjAyMggAAAAKMTIvMzEvMjAyMQkAAAABMGdENkNBINsIZHFRskEg2wgvQ0lRLk5BU0RBUUdTOkJTWS5JUV9UT1RBTF9MSUFCLjEwMDAwLjIwMjItMTItMzABAAAAqmMAAAIAAAAIMjI1MC4wMjEBCAAAAAUAAAABMQEAAAALLTIwNTkwNDIxMDcDAAAAAzE2MAIAAAAEMTI3NgQAAAABMAcAAAAKMTIvMzAvMjAyMggAAAAKMTIvMzEvMjAyMQkAAAABMGdENkNBINsIcJhRskEg2wgvQ0lRLk5BU0RBUUdTOkVSSUUuSVFfVE9UQUxfUkVWLjEwMDAwLjIwMjItMTItMzABAAAAIuoFAAIAAAAIMjYzMy45NzcBCAAAAAUAAAABMQEAAAALLTIwNTg5Njc5MDgDAAAAAzE2MAIAAAACMjgEAAAAATAHAAAACjEyLzMwLzIwMjIIAAAACjEyLzMxLzIwMjEJAAAAATBnRDZDQSDbCEb8ULJBINsIMkNJUS5OQVNEQVFHUzpFUklFLklRX1RPVEFMX0FTU0VUUy4xMDAwMC4yMDIyLTEyLTMwAQAAACLqBQACAAAACDIyNDIuMDU3AQgAAAAFAAAAATEBAAAACy0yMDU4OTY3OTA4AwAAAAMxNjACAAAABDEwMDcEAAAAATAHAAAACjEyLzMwLzIwMjIIAAAACjEyLzMxLzIwMjEJAAAAATBnRDZDQSDbCEb8ULJBINsIKENJUS5OQVNEQVFHUzpFUklFLklRX1JFLjEwMDAwLjIwMjItMTItMzAB</t>
  </si>
  <si>
    <t>AAAAIuoFAAIAAAAHMjQ5NS4xOQEIAAAABQAAAAExAQAAAAstMjA1ODk2NzkwOAMAAAADMTYwAgAAAAQxMjIyBAAAAAEwBwAAAAoxMi8zMC8yMDIyCAAAAAoxMi8zMS8yMDIxCQAAAAEwZ0Q2Q0Eg2wg/1VCyQSDbCC9DSVEuTkFTREFRR1M6RVJJRS5JUV9ESVZfU0hBUkUuMTAwMDAuMjAyMi0xMi0zMAEAAAAi6gUAAgAAAAU0LjIxNQEIAAAABQAAAAExAQAAAAstMjA1ODk2NzkwOAMAAAADMTYwAgAAAAQzMDU4BAAAAAEwBwAAAAoxMi8zMC8yMDIyCAAAAAoxMi8zMS8yMDIxCQAAAAEwZ0Q2Q0Eg2wgzrlCyQSDbCC5DSVEuTkFTREFRQ006TUZILklRX05JX01BUkdJTi4xMDAwMC4yMDIyLTEyLTMwAQAAAMUkyxADAAAAAk5NAQgAAAAFAAAAATEBAAAACy0yMDkxNDA3NTk1AwAAAAMxNjACAAAABDQwOTQEAAAAATAHAAAACjEyLzMwLzIwMjIIAAAACjEyLzMxLzIwMjEJAAAAATBnRDZDQSDbCBM5ULJBINsILENJUS5OQVNEQVFDTTpNRkguSVFfU1RfREVCVC4xMDAwMC4yMDIyLTEyLTMwAQAAAMUkyxACAAAACDEuMTIyNjA3AQgAAAAFAAAAATEBAAAACy0yMDkxNDA3NTk1AwAAAAMxNjACAAAABDEwNDYEAAAAATAHAAAACjEyLzMwLzIwMjIIAAAACjEyLzMxLzIwMjEJAAAAATBnRDZDQSDbCADrT7JBINsILENJUS5OQVNEQVFDTTpNRkguSVFfTFRfREVCVC4xMDAwMC4yMDIyLTEyLTMwAQAAAMUkyxADAAAAAABn</t>
  </si>
  <si>
    <t>RDZDQSDbCADrT7JBINsIMkNJUS5OQVNEQVFDTTpNRkguSVFfUkVUVVJOX0VRVUlUWS4xMDAwMC4yMDIyLTEyLTMwAQAAAMUkyxACAAAACS0xMzEuNjI1MgEIAAAABQAAAAExAQAAAAstMjA5MTQwNzU5NQMAAAADMTYwAgAAAAQ0MTI4BAAAAAEwBwAAAAoxMi8zMC8yMDIyCAAAAAoxMi8zMS8yMDIxCQAAAAEwZ0Q2Q0Eg2wgA60+yQSDbCDFDSVEuTkFTREFRR1M6R1JBQi5JUV9FQklUX01BUkdJTi4xMDAwMC4yMDIyLTEyLTMwAQAAAHGZziMCAAAACS0yMzAuMzcwMwEIAAAABQAAAAExAQAAAAstMjA5OTc5NjY3NwMAAAADMTYwAgAAAAQ0MDUzBAAAAAEwBwAAAAoxMi8zMC8yMDIyCAAAAAoxMi8zMS8yMDIxCQAAAAEwZ0Q2Q0Eg2wjWTk+yQSDbCDJDSVEuTkFTREFRR1M6R1JBQi5JUV9UT1RBTF9FUVVJVFkuMTAwMDAuMjAyMi0xMi0zMAEAAABxmc4jAgAAAAQ4MDE5AQgAAAAFAAAAATEBAAAACy0yMDk5Nzk2Njc3AwAAAAMxNjACAAAABDEyNzUEAAAAATAHAAAACjEyLzMwLzIwMjIIAAAACjEyLzMxLzIwMjEJAAAAATBnRDZDQSDbCNZOT7JBINsILkNJUS5OQVNEQVFHUzpHUkFCLklRX05FVF9ERUJULjEwMDAwLjIwMjItMTItMzABAAAAcZnOIwIAAAAFLTYxMDQBCAAAAAUAAAABMQEAAAALLTIwOTk3OTY2NzcDAAAAAzE2MAIAAAAENDM2NAQAAAABMAcAAAAKMTIvMzAvMjAyMggAAAAKMTIvMzEvMjAyMQkA</t>
  </si>
  <si>
    <t>AAABMGdENkNBINsIwABPskEg2wg0Q0lRLk5BU0RBUUdTOkxCUkQuSy5JUV9HUk9TU19NQVJHSU4uMTAwMDAuMjAyMi0xMi0zMAEAAAB2l7UPAgAAAAc3MS40NTc0AQgAAAAFAAAAATEBAAAACy0yMDYwNTI0NDAxAwAAAAMxNjACAAAABDQwNzQEAAAAATAHAAAACjEyLzMwLzIwMjIIAAAACjEyLzMxLzIwMjEJAAAAATBnRDZDQSDbCK2yTrJBINsIMkNJUS5OQVNEQVFHUzpMQlJELksuSVFfVE9UQUxfTElBQi4xMDAwMC4yMDIyLTEyLTMwAQAAAHaXtQ8CAAAABDY4MjkBCAAAAAUAAAABMQEAAAALLTIwNjA1MjQ0MDEDAAAAAzE2MAIAAAAEMTI3NgQAAAABMAcAAAAKMTIvMzAvMjAyMggAAAAKMTIvMzEvMjAyMQkAAAABMGdENkNBINsIo4tOskEg2wgvQ0lRLk5BU0RBUUNNOkVYQVMuSVFfVE9UQUxfUkVWLjEwMDAwLjIwMjItMTItMzABAAAAl24AAAIAAAAIMTc2Ny4wODcBCAAAAAUAAAABMQEAAAALLTIwNjAyMzQyOTgDAAAAAzE2MAIAAAACMjgEAAAAATAHAAAACjEyLzMwLzIwMjIIAAAACjEyLzMxLzIwMjEJAAAAATBnRDZDQSDbCIUWTrJBINsIMkNJUS5OQVNEQVFDTTpFWEFTLklRX1RPVEFMX0FTU0VUUy4xMDAwMC4yMDIyLTEyLTMwAQAAAJduAAACAAAACDY2ODQuODg0AQgAAAAFAAAAATEBAAAACy0yMDYwMjM0Mjk4AwAAAAMxNjACAAAABDEwMDcEAAAAATAHAAAACjEyLzMwLzIwMjIIAAAACjEyLzMx</t>
  </si>
  <si>
    <t>LzIwMjEJAAAAATBnRDZDQSDbCIXvTbJBINsIKENJUS5OQVNEQVFDTTpFWEFTLklRX1JFLjEwMDAwLjIwMjItMTItMzABAAAAl24AAAIAAAAILTI2NDEuNTIBCAAAAAUAAAABMQEAAAALLTIwNjAyMzQyOTgDAAAAAzE2MAIAAAAEMTIyMgQAAAABMAcAAAAKMTIvMzAvMjAyMggAAAAKMTIvMzEvMjAyMQkAAAABMGdENkNBINsIhRZOskEg2wgvQ0lRLk5BU0RBUUNNOkVYQVMuSVFfRElWX1NIQVJFLjEwMDAwLjIwMjItMTItMzABAAAAl24AAAMAAAAAAGdENkNBINsIbshNskEg2wgtQ0lRLk5BU0RBUUdTOkNSV0QuSVFfU1RfREVCVC4xMDAwMC4yMDIyLTEyLTMwAQAAABX+DRkDAAAAAABnRDZDQSDbCF5TTbJBINsILUNJUS5OQVNEQVFHUzpDUldELklRX0xUX0RFQlQuMTAwMDAuMjAyMi0xMi0zMAEAAAAV/g0ZAgAAAAc3MzkuNTE3AQgAAAAFAAAAATEBAAAACy0yMTA3OTY0MzA1AwAAAAMxNjACAAAABDEwNDkEAAAAATAHAAAACjEyLzMwLzIwMjIIAAAACTEvMzEvMjAyMgkAAAABMGdENkNBINsIXlNNskEg2wgxQ0lRLk5BU0RBUUdTOkhaTlAuSVFfRUJJVF9NQVJHSU4uMTAwMDAuMjAyMi0xMi0zMAEAAAAJJfwFAgAAAAcyMC44Mzc1AQgAAAAFAAAAATEBAAAACy0yMDU4ODk1MjUxAwAAAAMxNjACAAAABDQwNTMEAAAAATAHAAAACjEyLzMwLzIwMjIIAAAACjEyLzMxLzIwMjEJAAAAATBnRDZDQSDbCEYsTbJB</t>
  </si>
  <si>
    <t>INsIL0NJUS5OQVNEQVFHUzpCR05FLklRX05JX01BUkdJTi4xMDAwMC4yMDIyLTEyLTMwAQAAAODk3QYCAAAACS0xMjMuOTM0MQEIAAAABQAAAAExAQAAAAstMjA1OTQxNjY4OAMAAAADMTYwAgAAAAQ0MDk0BAAAAAEwBwAAAAoxMi8zMC8yMDIyCAAAAAoxMi8zMS8yMDIxCQAAAAEwZ0Q2Q0Eg2wgz3kyyQSDbCDNDSVEuTkFTREFRR1M6QkdORS5JUV9SRVRVUk5fRVFVSVRZLjEwMDAwLjIwMjItMTItMzABAAAA4OTdBgIAAAAHLTI5LjE1MQEIAAAABQAAAAExAQAAAAstMjA1OTQxNjY4OAMAAAADMTYwAgAAAAQ0MTI4BAAAAAEwBwAAAAoxMi8zMC8yMDIyCAAAAAoxMi8zMS8yMDIxCQAAAAEwZ0Q2Q0Eg2wgz3kyyQSDbCDJDSVEuTkFTREFRR1M6VENPTS5JUV9UT1RBTF9FUVVJVFkuMTAwMDAuMjAyMi0xMi0zMAEAAADziwoAAgAAAAYxMTA0NTYBCAAAAAUAAAABMQEAAAALLTIxMDA0NDY0MDEDAAAAAjMyAgAAAAQxMjc1BAAAAAEwBwAAAAoxMi8zMC8yMDIyCAAAAAoxMi8zMS8yMDIxCQAAAAEwZ0Q2Q0Eg2wg4t0yyQSDbCDJDSVEuTkFTREFRR1M6RERPRy5JUV9UT1RBTF9BU1NFVFMuMTAwMDAuMjAyMi0xMi0zMAEAAAC7oQQIAgAAAAgyMzgwLjc5NAEIAAAABQAAAAExAQAAAAstMjA1OTU1NDYwNQMAAAADMTYwAgAAAAQxMDA3BAAAAAEwBwAAAAoxMi8zMC8yMDIyCAAAAAoxMi8zMS8yMDIxCQAAAAEwZ0Q2</t>
  </si>
  <si>
    <t>Q0Eg2wghaUyyQSDbCC9DSVEuTkFTREFRR1M6RERPRy5JUV9ESVZfU0hBUkUuMTAwMDAuMjAyMi0xMi0zMAEAAAC7oQQIAwAAAAAAZ0Q2Q0Eg2wgTQkyyQSDbCCZDSVEuTkFTREFRR1M6TEkuSVFfUkUuMTAwMDAuMjAyMi0xMi0zMAEAAADWd1YoAgAAAAktNjgwNS42MzUBCAAAAAUAAAABMQEAAAALLTIxMDI4NDE3MDgDAAAAAjMyAgAAAAQxMjIyBAAAAAEwBwAAAAoxMi8zMC8yMDIyCAAAAAoxMi8zMS8yMDIxCQAAAAEwZ0Q2Q0Eg2wgOG0yyQSDbCC5DSVEuTkFTREFRR1M6Wk0uSVFfVE9UQUxfTElBQi4xMDAwMC4yMDIyLTEyLTMwAQAAAJFSTg0CAAAABjE3NzEuMwEIAAAABQAAAAExAQAAAAstMjA1ODYwMTY4NgMAAAADMTYwAgAAAAQxMjc2BAAAAAEwBwAAAAoxMi8zMC8yMDIyCAAAAAkxLzMxLzIwMjIJAAAAATBnRDZDQSDbCAL0S7JBINsIMUNJUS5OQVNEQVFHUzpQT0RELklRX0VCSVRfTUFSR0lOLjEwMDAwLjIwMjItMTItMzABAAAAnHEJAAIAAAAGMTEuNDY3AQgAAAAFAAAAATEBAAAACy0yMDU5NTk2MDUzAwAAAAMxNjACAAAABDQwNTMEAAAAATAHAAAACjEyLzMwLzIwMjIIAAAACjEyLzMxLzIwMjEJAAAAATBnRDZDQSDbCNd+S7JBINsIMkNJUS5OQVNEQVFHUzpJQ0xSLklRX1RPVEFMX0FTU0VUUy4xMDAwMC4yMDIyLTEyLTMwAQAAAPERBgACAAAACDE3Mzg3LjA5AQgAAAAFAAAAATEBAAAACy0y</t>
  </si>
  <si>
    <t>MDU5NDk2ODAzAwAAAAMxNjACAAAABDEwMDcEAAAAATAHAAAACjEyLzMwLzIwMjIIAAAACjEyLzMxLzIwMjEJAAAAATBnRDZDQSDbCN8wS7JBINsIL0NJUS5OQVNEQVFHUzpJQ0xSLklRX0RJVl9TSEFSRS4xMDAwMC4yMDIyLTEyLTMwAQAAAPERBgADAAAAAABnRDZDQSDbCMgJS7JBINsIMUNJUS5OQVNEQVFHUzpGV09OLksuSVFfVE9UQUxfUkVWLjEwMDAwLjIwMjItMTItMzABAAAAw57FEwIAAAAEMjEzNgEIAAAABQAAAAExAQAAAAstMjExMDUxMjg0NgMAAAADMTYwAgAAAAIyOAQAAAABMAcAAAAKMTIvMzAvMjAyMggAAAAKMTIvMzEvMjAyMQkAAAABMGdENkNBINsIl5RKskEg2wgvQ0lRLk5BU0RBUUdTOkhUSFQuSVFfTklfTUFSR0lOLjEwMDAwLjIwMjItMTItMzABAAAAaevoBQIAAAAGLTMuNjM3AQgAAAAFAAAAATEBAAAACy0yMTAwMzU3NjYxAwAAAAIzMgIAAAAENDA5NAQAAAABMAcAAAAKMTIvMzAvMjAyMggAAAAKMTIvMzEvMjAyMQkAAAABMGdENkNBINsIjkZKskEg2wgzQ0lRLk5BU0RBUUdTOkhUSFQuSVFfUkVUVVJOX0VRVUlUWS4xMDAwMC4yMDIyLTEyLTMwAQAAAGnr6AUCAAAABy00LjI3MTIBCAAAAAUAAAABMQEAAAALLTIxMDAzNTc2NjEDAAAAAjMyAgAAAAQ0MTI4BAAAAAEwBwAAAAoxMi8zMC8yMDIyCAAAAAoxMi8zMS8yMDIxCQAAAAEwZ0Q2Q0Eg2wiVH0qyQSDbCDJDSVEuTkFTREFR</t>
  </si>
  <si>
    <t>R1M6QVhPTi5JUV9UT1RBTF9FUVVJVFkuMTAwMDAuMjAyMi0xMi0zMAEAAAAThA0AAgAAAAgxMDQ3Ljg0OQEIAAAABQAAAAExAQAAAAstMjA1OTE4NDYxMgMAAAADMTYwAgAAAAQxMjc1BAAAAAEwBwAAAAoxMi8zMC8yMDIyCAAAAAoxMi8zMS8yMDIxCQAAAAEwZ0Q2Q0Eg2wiVH0qyQSDbCDFDSVEuTkFTREFRR1M6V01HLklRX1RPVEFMX0FTU0VUUy4xMDAwMC4yMDIyLTEyLTMwAQAAAH4zCwACAAAABDgwMTUBCAAAAAUAAAABMQEAAAALLTIwNjE4OTYyMDADAAAAAzE2MAIAAAAEMTAwNwQAAAABMAcAAAAKMTIvMzAvMjAyMggAAAAKMTIvMzEvMjAyMQkAAAABMGdENkNBINsIh6pJskEg2wgvQ0lRLk5BU0RBUUdNOk1EQi5JUV9UT1RBTF9MSUFCLjEwMDAwLjIwMjItMTItMzABAAAA4m7MAgIAAAAIMTc4Mi44ODgBCAAAAAUAAAABMQEAAAALLTIxMDc3NDkzNjgDAAAAAzE2MAIAAAAEMTI3NgQAAAABMAcAAAAKMTIvMzAvMjAyMggAAAAJMS8zMS8yMDIyCQAAAAEwZ0Q2Q0Eg2wh+XEmyQSDbCC1DSVEuTkFTREFRR006TURCLklRX05FVF9ERUJULjEwMDAwLjIwMjItMTItMzABAAAA4m7MAgIAAAAILTU4OC45MjcBCAAAAAUAAAABMQEAAAALLTIxMDc3NDkzNjgDAAAAAzE2MAIAAAAENDM2NAQAAAABMAcAAAAKMTIvMzAvMjAyMggAAAAJMS8zMS8yMDIyCQAAAAEwZ0Q2Q0Eg2wirDUmyQSDbCC9DSVEuTkFTREFR</t>
  </si>
  <si>
    <t>R1M6TENJRC5JUV9OSV9NQVJHSU4uMTAwMDAuMjAyMi0xMi0zMAEAAAB04v0EAwAAAAJOTQEIAAAABQAAAAExAQAAAAstMjA1OTEwMjE4NgMAAAADMTYwAgAAAAQ0MDk0BAAAAAEwBwAAAAoxMi8zMC8yMDIyCAAAAAoxMi8zMS8yMDIxCQAAAAEwZ0Q2Q0Eg2wiLmEiyQSDbCC1DSVEuTkFTREFRR1M6TENJRC5JUV9TVF9ERUJULjEwMDAwLjIwMjItMTItMzABAAAAdOL9BAMAAAAAAGdENkNBINsIgnFIskEg2wgtQ0lRLk5BU0RBUUdTOkxDSUQuSVFfTFRfREVCVC4xMDAwMC4yMDIyLTEyLTMwAQAAAHTi/QQCAAAACDE5ODYuNzkxAQgAAAAFAAAAATEBAAAACy0yMDU5MTAyMTg2AwAAAAMxNjACAAAABDEwNDkEAAAAATAHAAAACjEyLzMwLzIwMjIIAAAACjEyLzMxLzIwMjEJAAAAATBnRDZDQSDbCIuYSLJBINsIM0NJUS5OQVNEQVFHUzpMQ0lELklRX1JFVFVSTl9FUVVJVFkuMTAwMDAuMjAyMi0xMi0zMAEAAAB04v0EAgAAAAktMTAxLjM1MzYBCAAAAAUAAAABMQEAAAALLTIwNTkxMDIxODYDAAAAAzE2MAIAAAAENDEyOAQAAAABMAcAAAAKMTIvMzAvMjAyMggAAAAKMTIvMzEvMjAyMQkAAAABMGdENkNBINsILEtIskEg2wgxQ0lRLk5BU0RBUUdTOkNIS1AuSVFfRUJJVF9NQVJHSU4uMTAwMDAuMjAyMi0xMi0zMAEAAAAfZwAAAgAAAAY0MS44ODIBCAAAAAUAAAABMQEAAAALLTIxMDM1NzUzNzgDAAAAAzE2MAIA</t>
  </si>
  <si>
    <t>AAAENDA1MwQAAAABMAcAAAAKMTIvMzAvMjAyMggAAAAKMTIvMzEvMjAyMQkAAAABMGdENkNBINsIB69HskEg2wgyQ0lRLk5BU0RBUUdTOkNIS1AuSVFfVE9UQUxfRVFVSVRZLjEwMDAwLjIwMjItMTItMzABAAAAH2cAAAIAAAAGMzI1Ny4xAQgAAAAFAAAAATEBAAAACy0yMTAzNTc1Mzc4AwAAAAMxNjACAAAABDEyNzUEAAAAATAHAAAACjEyLzMwLzIwMjIIAAAACjEyLzMxLzIwMjEJAAAAATBnRDZDQSDbCA7WR7JBINsILkNJUS5OQVNEQVFHUzpDSEtQLklRX05FVF9ERUJULjEwMDAwLjIwMjItMTItMzABAAAAH2cAAAIAAAAHLTM3NjAuMQEIAAAABQAAAAExAQAAAAstMjEwMzU3NTM3OAMAAAADMTYwAgAAAAQ0MzY0BAAAAAEwBwAAAAoxMi8zMC8yMDIyCAAAAAoxMi8zMS8yMDIxCQAAAAEwZ0Q2Q0Eg2wj5h0eyQSDbCDJDSVEuTkFTREFRR1M6UlBSWC5JUV9HUk9TU19NQVJHSU4uMTAwMDAuMjAyMi0xMi0zMAEAAAD0cOInAgAAAAc4MC4yMjA2AQgAAAAFAAAAATEBAAAACy0yMDYwODI3NjgyAwAAAAMxNjACAAAABDQwNzQEAAAAATAHAAAACjEyLzMwLzIwMjIIAAAACjEyLzMxLzIwMjEJAAAAATBnRDZDQSDbCKoSR7JBINsIMENJUS5OQVNEQVFHUzpSUFJYLklRX1RPVEFMX0xJQUIuMTAwMDAuMjAyMi0xMi0zMAEAAAD0cOInAgAAAAc3MjY3LjMyAQgAAAAFAAAAATEBAAAACy0yMDYwODI3NjgyAwAAAAMx</t>
  </si>
  <si>
    <t>NjACAAAABDEyNzYEAAAAATAHAAAACjEyLzMwLzIwMjIIAAAACjEyLzMxLzIwMjEJAAAAATB4azZDQSDbCKoSR7JBINsIL0NJUS5OQVNEQVFHUzpTSVJJLklRX1RPVEFMX1JFVi4xMDAwMC4yMDIyLTEyLTMwAQAAAB5wAQACAAAABDg2OTYBCAAAAAUAAAABMQEAAAALLTIwNjIzODEwNjEDAAAAAzE2MAIAAAACMjgEAAAAATAHAAAACjEyLzMwLzIwMjIIAAAACjEyLzMxLzIwMjEJAAAAATB4azZDQSDbCIV2RrJBINsIMkNJUS5OQVNEQVFHUzpTSVJJLklRX1RPVEFMX0FTU0VUUy4xMDAwMC4yMDIyLTEyLTMwAQAAAB5wAQACAAAABTEwMjc0AQgAAAAFAAAAATEBAAAACy0yMDYyMzgxMDYxAwAAAAMxNjACAAAABDEwMDcEAAAAATAHAAAACjEyLzMwLzIwMjIIAAAACjEyLzMxLzIwMjEJAAAAATB4azZDQSDbCIydRrJBINsIKENJUS5OQVNEQVFHUzpTSVJJLklRX1JFLjEwMDAwLjIwMjItMTItMzABAAAAHnABAAIAAAAFLTI2MzYBCAAAAAUAAAABMQEAAAALLTIwNjIzODEwNjEDAAAAAzE2MAIAAAAEMTIyMgQAAAABMAcAAAAKMTIvMzAvMjAyMggAAAAKMTIvMzEvMjAyMQkAAAABMHhrNkNBINsIdU9GskEg2wgvQ0lRLk5BU0RBUUdTOlNJUkkuSVFfRElWX1NIQVJFLjEwMDAwLjIwMjItMTItMzABAAAAHnABAAIAAAAIMC4wNjU4ODUBCAAAAAUAAAABMQEAAAALLTIwNjIzODEwNjEDAAAAAzE2MAIAAAAEMzA1OAQA</t>
  </si>
  <si>
    <t>AAABMAcAAAAKMTIvMzAvMjAyMggAAAAKMTIvMzEvMjAyMQkAAAABMHhrNkNBINsIbihGskEg2wgtQ0lRLk5BU0RBUUdTOlRXLklRX05JX01BUkdJTi4xMDAwMC4yMDIyLTEyLTMwAQAAALz/FgACAAAABjIxLjEwMwEIAAAABQAAAAExAQAAAAstMjA1OTI3Nzc5OQMAAAADMTYwAgAAAAQ0MDk0BAAAAAEwBwAAAAoxMi8zMC8yMDIyCAAAAAoxMi8zMS8yMDIxCQAAAAEweGs2Q0Eg2whNs0WyQSDbCCtDSVEuTkFTREFRR1M6VFcuSVFfU1RfREVCVC4xMDAwMC4yMDIyLTEyLTMwAQAAALz/FgADAAAAAAB4azZDQSDbCEOMRbJBINsIK0NJUS5OQVNEQVFHUzpUVy5JUV9MVF9ERUJULjEwMDAwLjIwMjItMTItMzABAAAAvP8WAAMAAAAAAHhrNkNBINsIQ4xFskEg2wg1Q0lRLk5BU0RBUUdTOkxTWE0uSy5JUV9URVZfVE9UQUxfUkVWLjEwMDAwLjIwMjItMTItMzABAAAA36DFEwIAAAAQMy4zNTE5MDE4MTcyMDMzMQEHAAAABQAAAAExAQAAAAstMjEwOTg2MTk2NgMAAAABMAIAAAAGMTAwMDYxBAAAAAEwBwAAAAoxMi8zMC8yMDIyCAAAAAoxMi8zMC8yMDIyeGs2Q0Eg2wjUgCeyQSDbCDFDSVEuTkFTREFRR1M6VFcuSVFfUkVUVVJOX0VRVUlUWS4xMDAwMC4yMDIyLTEyLTMwAQAAALz/FgACAAAABjUuMjg4NgEIAAAABQAAAAExAQAAAAstMjA1OTI3Nzc5OQMAAAADMTYwAgAAAAQ0MTI4BAAAAAEwBwAAAAoxMi8zMC8y</t>
  </si>
  <si>
    <t>MDIyCAAAAAoxMi8zMS8yMDIxCQAAAAEweGs2Q0Eg2wg+ZUWyQSDbCCtDSVEuTkFTREFRR1M6TFNYTS5LLklRX1BCVi4xMDAwMC4yMDIyLTEyLTMwAQAAAN+gxRMCAAAAEDEuNjI3ODIxMjQxMzQ5MTEBBwAAAAUAAAABMQEAAAALLTIxMDk4NjE5NjYDAAAAATACAAAABjEwMDA2NwQAAAABMAcAAAAKMTIvMzAvMjAyMggAAAAKMTIvMzAvMjAyMnhrNkNBINsI1IAnskEg2wgxQ0lRLk5BU0RBUUdTOlNTTkMuSVFfRUJJVF9NQVJHSU4uMTAwMDAuMjAyMi0xMi0zMAEAAACVhwAAAgAAAAcyNS4wMjg3AQgAAAAFAAAAATEBAAAACy0yMDU5MDQyMTMxAwAAAAMxNjACAAAABDQwNTMEAAAAATAHAAAACjEyLzMwLzIwMjIIAAAACjEyLzMxLzIwMjEJAAAAATB4azZDQSDbCBnwRLJBINsILUNJUS5OQVNEQVFHUzpOQklYLklRX1BFX0VYQ0wuMTAwMDAuMjAyMi0xMi0zMAEAAABJfQAAAgAAABAxMjkuODI2MDg2OTU2NTIyAQcAAAAFAAAAATEBAAAACy0yMTEyODI1MjY1AwAAAAEwAgAAAAYxMDAwNjYEAAAAATAHAAAACjEyLzMwLzIwMjIIAAAACjEyLzMwLzIwMjJ4azZDQSDbCKG9JrJBINsILkNJUS5OQVNEQVFHUzpPVEVYLklRX1RFVl9FQklULjEwMDAwLjIwMjItMTItMzABAAAAJ6kBAAIAAAAQMTMuMzYxNjc2MTQyMTY2MwEHAAAABQAAAAExAQAAAAstMjExMzkwMDY5MgMAAAABMAIAAAAGMTAwMDYyBAAAAAEwBwAA</t>
  </si>
  <si>
    <t>AAoxMi8zMC8yMDIyCAAAAAoxMi8zMC8yMDIyeGs2Q0Eg2wh4ISayQSDbCDJDSVEuTkFTREFRR1M6U1NOQy5JUV9UT1RBTF9FUVVJVFkuMTAwMDAuMjAyMi0xMi0zMAEAAACVhwAAAgAAAAY2MjIzLjIBCAAAAAUAAAABMQEAAAALLTIwNTkwNDIxMzEDAAAAAzE2MAIAAAAEMTI3NQQAAAABMAcAAAAKMTIvMzAvMjAyMggAAAAKMTIvMzEvMjAyMQkAAAABMHhrNkNBINsIEMlEskEg2wgwQ0lRLk5BU0RBUUdTOk1BU0kuSVFfVEVWX0VCSVREQS4xMDAwMC4yMDIyLTEyLTMwAQAAAL95AAACAAAAEDI2Ljg5MTQ2NTczNjE5ODYBBwAAAAUAAAABMQEAAAALLTIxMTE5OTg3NDkDAAAAATACAAAABjEwMDA2MwQAAAABMAcAAAAKMTIvMzAvMjAyMggAAAAKMTIvMzAvMjAyMnhrNkNBINsIT4UlskEg2wguQ0lRLk5BU0RBUUdTOlNTTkMuSVFfTkVUX0RFQlQuMTAwMDAuMjAyMi0xMi0zMAEAAACVhwAAAgAAAAY1NjEyLjMBCAAAAAUAAAABMQEAAAALLTIwNTkwNDIxMzEDAAAAAzE2MAIAAAAENDM2NAQAAAABMAcAAAAKMTIvMzAvMjAyMggAAAAKMTIvMzEvMjAyMQkAAAABMHhrNkNBINsIB6JEskEg2wgxQ0lRLk5BU0RBUUdTOk1BU0kuSVFfUFJJQ0VfU0FMRVMuMTAwMDAuMjAyMi0xMi0zMAEAAAC/eQAAAgAAABA2LjU4NjYwMzc3ODM2NDQxAQcAAAAFAAAAATEBAAAACy0yMTExOTk4NzQ5AwAAAAEwAgAAAAUzODk1OAQA</t>
  </si>
  <si>
    <t>AAABMAcAAAAKMTIvMzAvMjAyMggAAAAKMTIvMzAvMjAyMnhrNkNBINsIT4UlskEg2wgyQ0lRLk5BU0RBUUdTOlBBQS5JUV9URVZfVE9UQUxfUkVWLjEwMDAwLjIwMjItMTItMzABAAAA1AIGAAIAAAAQMC41MTIxNzcyMDM2NTk4NwEHAAAABQAAAAExAQAAAAstMjEwOTcxODcxMAMAAAABMAIAAAAGMTAwMDYxBAAAAAEwBwAAAAoxMi8zMC8yMDIyCAAAAAoxMi8zMC8yMDIyeGs2Q0Eg2wgbwiSyQSDbCDJDSVEuTkFTREFRR1M6Q09JTi5JUV9HUk9TU19NQVJHSU4uMTAwMDAuMjAyMi0xMi0zMAEAAAAz7XoWAgAAAAMxMDABCAAAAAUAAAABMQEAAAALLTIwNjAyMzc2MTMDAAAAAzE2MAIAAAAENDA3NAQAAAABMAcAAAAKMTIvMzAvMjAyMggAAAAKMTIvMzEvMjAyMQkAAAABMHhrNkNBINsI6CxEskEg2wgoQ0lRLk5BU0RBUUdTOlBBQS5JUV9QQlYuMTAwMDAuMjAyMi0xMi0zMAEAAADUAgYAAgAAABAxLjA3OTUxODM2OTU3NDc3AQcAAAAFAAAAATEBAAAACy0yMTA5NzE4NzEwAwAAAAEwAgAAAAYxMDAwNjcEAAAAATAHAAAACjEyLzMwLzIwMjIIAAAACjEyLzMwLzIwMjJ4azZDQSDbCBGbJLJBINsILUNJUS5OQVNEQVFHUzpJQktSLklRX1BFX0VYQ0wuMTAwMDAuMjAyMi0xMi0zMAEAAAAN3T8AAgAAABAyMi4zMzAyNTM4MDU2MzM5AQcAAAAFAAAAATEBAAAACy0yMTEwNTk2MTc4AwAAAAEwAgAAAAYxMDAwNjYE</t>
  </si>
  <si>
    <t>AAAAATAHAAAACjEyLzMwLzIwMjIIAAAACjEyLzMwLzIwMjJ4azZDQSDbCOj+I7JBINsIMENJUS5OQVNEQVFHUzpDT0lOLklRX1RPVEFMX0xJQUIuMTAwMDAuMjAyMi0xMi0zMAEAAAAz7XoWAgAAAAkxNDg5Mi43MzYBCAAAAAUAAAABMQEAAAALLTIwNjAyMzc2MTMDAAAAAzE2MAIAAAAEMTI3NgQAAAABMAcAAAAKMTIvMzAvMjAyMggAAAAKMTIvMzEvMjAyMQkAAAABMHhrNkNBINsI3QVEskEg2wguQ0lRLk5BU0RBUUdTOkNIRE4uSVFfVEVWX0VCSVQuMTAwMDAuMjAyMi0xMi0zMAEAAAAL+gMAAgAAABAyNC4xMzgzMTQ2MDY2MzI3AQcAAAAFAAAAATEBAAAACy0yMTExMjM3Mjg5AwAAAAEwAgAAAAYxMDAwNjIEAAAAATAHAAAACjEyLzMwLzIwMjIIAAAACjEyLzMwLzIwMjJ4azZDQSDbCENjI7JBINsIMUNJUS5OQVNEQVFHUzpHTFBJLklRX0VCSVRfTUFSR0lOLjEwMDAwLjIwMjItMTItMzABAAAAI/FeDQIAAAAHNjcuNDE2MQEIAAAABQAAAAExAQAAAAstMjA1OTgyNTc1MwMAAAADMTYwAgAAAAQ0MDUzBAAAAAEwBwAAAAoxMi8zMC8yMDIyCAAAAAoxMi8zMS8yMDIxCQAAAAEweGs2Q0Eg2wi+kEOyQSDbCDJDSVEuTkFTREFRR1M6TEJUWS5BLklRX1RFVl9FQklUREEuMTAwMDAuMjAyMi0xMi0zMAEAAAAD65cAAgAAABA1LjM2Nzc4NDU3OTg5MDY3AQcAAAAFAAAAATEBAAAACy0yMTExODk2OTU3AwAAAAEw</t>
  </si>
  <si>
    <t>AgAAAAYxMDAwNjMEAAAAATAHAAAACjEyLzMwLzIwMjIIAAAACjEyLzMwLzIwMjJ4azZDQSDbCBOgIrJBINsIM0NJUS5OQVNEQVFHUzpMQlRZLkEuSVFfUFJJQ0VfU0FMRVMuMTAwMDAuMjAyMi0xMi0zMAEAAAAD65cAAgAAAA8xLjAyMDE3MzA3MzczNjIBBwAAAAUAAAABMQEAAAALLTIxMTE4OTY5NTcDAAAAATACAAAABTM4OTU4BAAAAAEwBwAAAAoxMi8zMC8yMDIyCAAAAAoxMi8zMC8yMDIyeGs2Q0Eg2wgToCKyQSDbCDJDSVEuTkFTREFRR1M6R0xQSS5JUV9UT1RBTF9FUVVJVFkuMTAwMDAuMjAyMi0xMi0zMAEAAAAj8V4NAgAAAAczMzkwLjE0AQgAAAAFAAAAATEBAAAACy0yMDU5ODI1NzUzAwAAAAMxNjACAAAABDEyNzUEAAAAATAHAAAACjEyLzMwLzIwMjIIAAAACjEyLzMxLzIwMjEJAAAAATB4azZDQSDbCL6QQ7JBINsIM0NJUS5OQVNEQVFHUzpNQU5ILklRX1RFVl9UT1RBTF9SRVYuMTAwMDAuMjAyMi0xMi0zMAEAAAD/1wUAAgAAABAxMS4xNTI4NTI2OTE1ODI3AQcAAAAFAAAAATEBAAAACy0yMTEwNjg5NzI4AwAAAAEwAgAAAAYxMDAwNjEEAAAAATAHAAAACjEyLzMwLzIwMjIIAAAACjEyLzMwLzIwMjJ4azZDQSDbCNK1IbJBINsILkNJUS5OQVNEQVFHUzpHTFBJLklRX05FVF9ERUJULjEwMDAwLjIwMjItMTItMzABAAAAI/FeDQIAAAAINjA2NS4wMzEBCAAAAAUAAAABMQEAAAALLTIwNTk4MjU3</t>
  </si>
  <si>
    <t>NTMDAAAAAzE2MAIAAAAENDM2NAQAAAABMAcAAAAKMTIvMzAvMjAyMggAAAAKMTIvMzEvMjAyMQkAAAABMHhrNkNBINsIs2lDskEg2wgpQ0lRLk5BU0RBUUdTOk1BTkguSVFfUEJWLjEwMDAwLjIwMjItMTItMzABAAAA/9cFAAIAAAAQMzAuNTg5MDMwMzMwMjU4MgEHAAAABQAAAAExAQAAAAstMjExMDY4OTcyOAMAAAABMAIAAAAGMTAwMDY3BAAAAAEwBwAAAAoxMi8zMC8yMDIyCAAAAAoxMi8zMC8yMDIyeGs2Q0Eg2wje3CGyQSDbCC1DSVEuTkFTREFRR1M6Uk9LVS5JUV9QRV9FWENMLjEwMDAwLjIwMjItMTItMzABAAAASZqEAAIAAAAQMjMuODAxMTY5NTkwNjQzMwEHAAAABQAAAAExAQAAAAstMjExMTYyOTQ2MAMAAAABMAIAAAAGMTAwMDY2BAAAAAEwBwAAAAoxMi8zMC8yMDIyCAAAAAoxMi8zMC8yMDIyeGs2Q0Eg2wif8iCyQSDbCC9DSVEuTkFTREFRR1M6QVpQTi5JUV9UT1RBTF9SRVYuMTAwMDAuMjAyMi0xMi0zMAEAAAChMyVpAgAAAAYzMTYuNjgBCAAAAAUAAAABMQEAAAALLTIwOTU1NjIxODMDAAAAAzE2MAIAAAACMjgEAAAAATAHAAAACjEyLzMwLzIwMjIIAAAACjEyLzMxLzIwMjEJAAAAATB4azZDQSDbCJn0QrJBINsILkNJUS5OQVNEQVFHUzpKQVpaLklRX1RFVl9FQklULjEwMDAwLjIwMjItMTItMzABAAAARZ1mAAIAAAAQMjQuMDQzMjgwNzU2ODI1OAEHAAAABQAAAAExAQAAAAstMjExMDAx</t>
  </si>
  <si>
    <t>OTgxOQMAAAABMAIAAAAGMTAwMDYyBAAAAAEwBwAAAAoxMi8zMC8yMDIyCAAAAAoxMi8zMC8yMDIyeGs2Q0Eg2wh6ViCyQSDbCDBDSVEuTkFTREFRR1M6REtORy5JUV9URVZfRUJJVERBLjEwMDAwLjIwMjItMTItMzABAAAAjZeuJgMAAAACTk0BBwAAAAUAAAABMQEAAAALLTIxMTE3OTk0MjkDAAAAATACAAAABjEwMDA2MwQAAAABMAcAAAAKMTIvMzAvMjAyMggAAAAKMTIvMzAvMjAyMnhrNkNBINsIXOEfskEg2wgyQ0lRLk5BU0RBUUdTOkFaUE4uSVFfVE9UQUxfQVNTRVRTLjEwMDAwLjIwMjItMTItMzABAAAAoTMlaQIAAAAIMjEzNC4wMTQBCAAAAAUAAAABMQEAAAALLTIwOTU1NjIxODMDAAAAAzE2MAIAAAAEMTAwNwQAAAABMAcAAAAKMTIvMzAvMjAyMggAAAAKMTIvMzEvMjAyMQkAAAABMHhrNkNBINsIi81CskEg2wgxQ0lRLk5BU0RBUUdTOkRLTkcuSVFfUFJJQ0VfU0FMRVMuMTAwMDAuMjAyMi0xMi0zMAEAAACNl64mAgAAABAzLjUzNzI2NTk4MjIxNTUzAQcAAAAFAAAAATEBAAAACy0yMTExNzk5NDI5AwAAAAEwAgAAAAUzODk1OAQAAAABMAcAAAAKMTIvMzAvMjAyMggAAAAKMTIvMzAvMjAyMnhrNkNBINsITrofskEg2wgoQ0lRLk5BU0RBUUdTOkFaUE4uSVFfUkUuMTAwMDAuMjAyMi0xMi0zMAEAAAChMyVpAwAAAAAAeGs2Q0Eg2wiLzUKyQSDbCDNDSVEuTkFTREFRR1M6QUxHTS5JUV9URVZfVE9U</t>
  </si>
  <si>
    <t>QUxfUkVWLjEwMDAwLjIwMjItMTItMzABAAAAC8dAAAIAAAAQNy4zNzMxNTQ2NzA1MDYyMgEHAAAABQAAAAExAQAAAAstMjA3MjY0NDc1NwMAAAABMAIAAAAGMTAwMDYxBAAAAAEwBwAAAAoxMi8zMC8yMDIyCAAAAAoxMi8zMC8yMDIyeGs2Q0Eg2wgnHh+yQSDbCC9DSVEuTkFTREFRR1M6QVpQTi5JUV9ESVZfU0hBUkUuMTAwMDAuMjAyMi0xMi0zMAEAAAChMyVpAwAAAAAAeGs2Q0Eg2wiEpkKyQSDbCClDSVEuTkFTREFRR1M6QUxHTS5JUV9QQlYuMTAwMDAuMjAyMi0xMi0zMAEAAAALx0AAAgAAABA4LjIwMjA1MTMzMjQ5MTgyAQcAAAAFAAAAATEBAAAACy0yMDcyNjQ0NzU3AwAAAAEwAgAAAAYxMDAwNjcEAAAAATAHAAAACjEyLzMwLzIwMjIIAAAACjEyLzMwLzIwMjJ4azZDQSDbCBHQHrJBINsIL0NJUS5OQVNEQVFHUzpSSVZOLklRX05JX01BUkdJTi4xMDAwMC4yMDIyLTEyLTMwAQAAAHaooAgDAAAAAk5NAQgAAAAFAAAAATEBAAAACy0yMDU5MTg0NTI2AwAAAAMxNjACAAAABDQwOTQEAAAAATAHAAAACjEyLzMwLzIwMjIIAAAACjEyLzMxLzIwMjEJAAAAATB4azZDQSDbCGEKQrJBINsILUNJUS5OQVNEQVFHUzpNT1JOLklRX1BFX0VYQ0wuMTAwMDAuMjAyMi0xMi0zMAEAAADpewAAAgAAABA0OC42NzE5MTAxMTIzNTk1AQcAAAAFAAAAATEBAAAACy0yMTEwNTg0NjIzAwAAAAEwAgAAAAYxMDAwNjYEAAAA</t>
  </si>
  <si>
    <t>ATAHAAAACjEyLzMwLzIwMjIIAAAACjEyLzMwLzIwMjJ4azZDQSDbCOczHrJBINsILUNJUS5OQVNEQVFHUzpDQVIuSVFfVEVWX0VCSVQuMTAwMDAuMjAyMi0xMi0zMAEAAACcZgAAAgAAABAxMC43NjkwMzAzNTY5NDQ2AQcAAAAFAAAAATEBAAAACy0yMTExNzM2NDgxAwAAAAEwAgAAAAYxMDAwNjIEAAAAATAHAAAACjEyLzMwLzIwMjIIAAAACjEyLzMwLzIwMjJ4azZDQSDbCMGXHbJBINsILUNJUS5OQVNEQVFHUzpSSVZOLklRX1NUX0RFQlQuMTAwMDAuMjAyMi0xMi0zMAEAAAB2qKAIAwAAAAAAeGs2Q0Eg2wim40GyQSDbCDBDSVEuTkFTREFRR1M6U0dFTi5JUV9URVZfRUJJVERBLjEwMDAwLjIwMjItMTItMzABAAAAYYUAAAMAAAACTk0BBwAAAAUAAAABMQEAAAALLTIxMTMyNzczNzgDAAAAATACAAAABjEwMDA2MwQAAAABMAcAAAAKMTIvMzAvMjAyMggAAAAKMTIvMzAvMjAyMnhrNkNBINsIs3AdskEg2wgtQ0lRLk5BU0RBUUdTOlJJVk4uSVFfTFRfREVCVC4xMDAwMC4yMDIyLTEyLTMwAQAAAHaooAgCAAAABDEyMjYBCAAAAAUAAAABMQEAAAALLTIwNTkxODQ1MjYDAAAAAzE2MAIAAAAEMTA0OQQAAAABMAcAAAAKMTIvMzAvMjAyMggAAAAKMTIvMzEvMjAyMQkAAAABMHhrNkNBINsIYQpCskEg2wguQ0lRLk5BU0RBUUdTOlNQTEsuSVFfVEVWX0VCSVQuMTAwMDAuMjAyMi0xMi0zMAEAAAC9xsoAAwAAAAJO</t>
  </si>
  <si>
    <t>TQEHAAAABQAAAAExAQAAAAstMjEwNzAxNjcyMwMAAAABMAIAAAAGMTAwMDYyBAAAAAEwBwAAAAoxMi8zMC8yMDIyCAAAAAoxMi8zMC8yMDIyeGs2Q0Eg2wirSR2yQSDbCDNDSVEuTkFTREFRR1M6UklWTi5JUV9SRVRVUk5fRVFVSVRZLjEwMDAwLjIwMjItMTItMzABAAAAdqigCAIAAAAILTQwLjExMjkBCAAAAAUAAAABMQEAAAALLTIwNTkxODQ1MjYDAAAAAzE2MAIAAAAENDEyOAQAAAABMAcAAAAKMTIvMzAvMjAyMggAAAAKMTIvMzEvMjAyMQkAAAABMHhrNkNBINsIQ7xBskEg2wgyQ0lRLk5BU0RBUUdNOk1EQi5JUV9URVZfVE9UQUxfUkVWLjEwMDAwLjIwMjItMTItMzABAAAA4m7MAgIAAAAQMTQuOTc2NDE0MDIzNjM1MgEHAAAABQAAAAExAQAAAAstMjEwNzc0OTM2OAMAAAABMAIAAAAGMTAwMDYxBAAAAAEwBwAAAAoxMi8zMC8yMDIyCAAAAAoxMi8zMC8yMDIyeGs2Q0Eg2wh0hhyyQSDbCC9DSVEuTkFTREFRR1M6T0tUQS5JUV9UT1RBTF9SRVYuMTAwMDAuMjAyMi0xMi0zMAEAAABv6IQGAgAAAAQxMzAwAQgAAAAFAAAAATEBAAAACy0yMDU4NTU4MzcwAwAAAAMxNjACAAAAAjI4BAAAAAEwBwAAAAoxMi8zMC8yMDIyCAAAAAkxLzMxLzIwMjIJAAAAATB4azZDQSDbCCRHQbJBINsIM0NJUS5OQVNEQVFHUzpTU05DLklRX1RFVl9UT1RBTF9SRVYuMTAwMDAuMjAyMi0xMi0zMAEAAACVhwAAAgAAABA0LjAw</t>
  </si>
  <si>
    <t>NTQ2OTg1NzE5MjYzAQcAAAAFAAAAATEBAAAACy0yMTEwNzEzNjI1AwAAAAEwAgAAAAYxMDAwNjEEAAAAATAHAAAACjEyLzMwLzIwMjIIAAAACjEyLzMwLzIwMjJ4azZDQSDbCDucG7JBINsILUNJUS5OQVNEQVFHUzpDT0lOLklRX1BFX0VYQ0wuMTAwMDAuMjAyMi0xMi0zMAEAAAAz7XoWAgAAABAyLjQzOTk5MjQ5MDQyMTUzAQcAAAAFAAAAATEBAAAACy0yMTEwMzc2MjAxAwAAAAEwAgAAAAYxMDAwNjYEAAAAATAHAAAACjEyLzMwLzIwMjIIAAAACjEyLzMwLzIwMjJ4azZDQSDbCCROG7JBINsIMkNJUS5OQVNEQVFHUzpPS1RBLklRX1RPVEFMX0FTU0VUUy4xMDAwMC4yMDIyLTEyLTMwAQAAAG/ohAYCAAAABDkyMDYBCAAAAAUAAAABMQEAAAALLTIwNTg1NTgzNzADAAAAAzE2MAIAAAAEMTAwNwQAAAABMAcAAAAKMTIvMzAvMjAyMggAAAAJMS8zMS8yMDIyCQAAAAEweGs2Q0Eg2wgkR0GyQSDbCClDSVEuTkFTREFRR1M6R0xQSS5JUV9QQlYuMTAwMDAuMjAyMi0xMi0zMAEAAAAj8V4NAgAAABA0LjA0MzAwMDYzNzYxMjc5AQcAAAAFAAAAATEBAAAACy0yMTExMDA0MDc5AwAAAAEwAgAAAAYxMDAwNjcEAAAAATAHAAAACjEyLzMwLzIwMjIIAAAACjEyLzMwLzIwMjJ4azZDQSDbCCROG7JBINsIKENJUS5OQVNEQVFHUzpPS1RBLklRX1JFLjEwMDAwLjIwMjItMTItMzABAAAAb+iEBgIAAAAFLTE4MTYBCAAAAAUA</t>
  </si>
  <si>
    <t>AAABMQEAAAALLTIwNTg1NTgzNzADAAAAAzE2MAIAAAAEMTIyMgQAAAABMAcAAAAKMTIvMzAvMjAyMggAAAAJMS8zMS8yMDIyCQAAAAEweGs2Q0Eg2wgYIEGyQSDbCDFDSVEuTkFTREFRR1M6UklWTi5JUV9QUklDRV9TQUxFUy4xMDAwMC4yMDIyLTEyLTMwAQAAAHaooAgCAAAAEDY4LjM1ODc1OTIzMTAyODkBBwAAAAUAAAABMQEAAAALLTIxMDU4MjQ3MzMDAAAAATACAAAABTM4OTU4BAAAAAEwBwAAAAoxMi8zMC8yMDIyCAAAAAoxMi8zMC8yMDIyeGs2Q0Eg2wg42RqyQSDbCC9DSVEuTkFTREFRR1M6T0tUQS5JUV9ESVZfU0hBUkUuMTAwMDAuMjAyMi0xMi0zMAEAAABv6IQGAwAAAAAAeGs2Q0Eg2wiI+ECyQSDbCC5DSVEuTkFTREFRR1M6T0tUQS5JUV9URVZfRUJJVC4xMDAwMC4yMDIyLTEyLTMwAQAAAG/ohAYDAAAAAk5NAQcAAAAFAAAAATEBAAAACy0yMTA5MjAyMjQxAwAAAAEwAgAAAAYxMDAwNjIEAAAAATAHAAAACjEyLzMwLzIwMjIIAAAACjEyLzMwLzIwMjJ4azZDQSDbCDjZGrJBINsIMkNJUS5OQVNEQVFHUzpTUlBULklRX0dST1NTX01BUkdJTi4xMDAwMC4yMDIyLTEyLTMwAQAAAFiIBQACAAAACC0yMy42MjgzAQgAAAAFAAAAATEBAAAACy0yMDU5MTkxOTUzAwAAAAMxNjACAAAABDQwNzQEAAAAATAHAAAACjEyLzMwLzIwMjIIAAAACjEyLzMxLzIwMjEJAAAAATB4azZDQSDbCGqDQLJBINsILUNJ</t>
  </si>
  <si>
    <t>US5OQVNEQVFHUzpFTlRHLklRX1BFX0VYQ0wuMTAwMDAuMjAyMi0xMi0zMAEAAACUWgYAAgAAABAyMS44NjMzMzMzMzMzMzMzAQcAAAAFAAAAATEBAAAACy0yMTA5Njg4NTQwAwAAAAEwAgAAAAYxMDAwNjYEAAAAATAHAAAACjEyLzMwLzIwMjIIAAAACjEyLzMwLzIwMjJ4azZDQSDbCAw9GrJBINsIMUNJUS5OQVNEQVFHUzpMU0NDLklRX1BSSUNFX1NBTEVTLjEwMDAwLjIwMjItMTItMzABAAAA6VUEAAIAAAAQMTcuMjAwNDI0MTc4MTU0OAEHAAAABQAAAAExAQAAAAstMjExMDg4MzQ1NwMAAAABMAIAAAAFMzg5NTgEAAAAATAHAAAACjEyLzMwLzIwMjIIAAAACjEyLzMwLzIwMjJ4azZDQSDbCAUWGrJBINsIMENJUS5OQVNEQVFHUzpTUlBULklRX1RPVEFMX0xJQUIuMTAwMDAuMjAyMi0xMi0zMAEAAABYiAUAAgAAAAgyMjE5Ljk2NQEIAAAABQAAAAExAQAAAAstMjA1OTE5MTk1MwMAAAADMTYwAgAAAAQxMjc2BAAAAAEwBwAAAAoxMi8zMC8yMDIyCAAAAAoxMi8zMS8yMDIxCQAAAAEweGs2Q0Eg2whqg0CyQSDbCC1DSVEuTkFTREFRQ006TUZILklRX1RFVl9FQklULjEwMDAwLjIwMjItMTItMzABAAAAxSTLEAMAAAAAAHhrNkNBINsIz1IZskEg2wgvQ0lRLk5BU0RBUUdTOkRPQ1UuSVFfVE9UQUxfUkVWLjEwMDAwLjIwMjItMTItMzABAAAA3cyVAAIAAAAIMjEwNy4yMTMBCAAAAAUAAAABMQEAAAALLTIxMDY4</t>
  </si>
  <si>
    <t>MjgyMTkDAAAAAzE2MAIAAAACMjgEAAAAATAHAAAACjEyLzMwLzIwMjIIAAAACTEvMzEvMjAyMgkAAAABMHhrNkNBINsIQec/skEg2wgtQ0lRLk5BU0RBUUNNOkVYQVMuSVFfUEVfRVhDTC4xMDAwMC4yMDIyLTEyLTMwAQAAAJduAAADAAAAAk5NAQcAAAAFAAAAATEBAAAACy0yMTExNDI5NDczAwAAAAEwAgAAAAYxMDAwNjYEAAAAATAHAAAACjEyLzMwLzIwMjIIAAAACjEyLzMwLzIwMjJ4azZDQSDbCIZBGLJBINsIM0NJUS5OQVNEQVFHUzpGSVZFLklRX1RFVl9UT1RBTF9SRVYuMTAwMDAuMjAyMi0xMi0zMAEAAACD7q4AAgAAABAzLjkyODI1NTE3ODM1OTE1AQcAAAAFAAAAATEBAAAACy0yMTA2MDY1MTA1AwAAAAEwAgAAAAYxMDAwNjEEAAAAATAHAAAACjEyLzMwLzIwMjIIAAAACjEyLzMwLzIwMjJ4azZDQSDbCGF+F7JBINsIMkNJUS5OQVNEQVFHUzpET0NVLklRX1RPVEFMX0FTU0VUUy4xMDAwMC4yMDIyLTEyLTMwAQAAAN3MlQACAAAACDI1NDEuMjY1AQgAAAAFAAAAATEBAAAACy0yMTA2ODI4MjE5AwAAAAMxNjACAAAABDEwMDcEAAAAATAHAAAACjEyLzMwLzIwMjIIAAAACTEvMzEvMjAyMgkAAAABMHhrNkNBINsIUA5AskEg2wgpQ0lRLk5BU0RBUUdTOkZJVkUuSVFfUEJWLjEwMDAwLjIwMjItMTItMzABAAAAg+6uAAIAAAAQOC43ODc5NTgzNDU2NjM3NAEHAAAABQAAAAExAQAAAAstMjEwNjA2NTEw</t>
  </si>
  <si>
    <t>NQMAAAABMAIAAAAGMTAwMDY3BAAAAAEwBwAAAAoxMi8zMC8yMDIyCAAAAAoxMi8zMC8yMDIyeGs2Q0Eg2whhfheyQSDbCChDSVEuTkFTREFRR1M6RE9DVS5JUV9SRS4xMDAwMC4yMDIyLTEyLTMwAQAAAN3MlQACAAAACS0xNDM4LjE4OQEIAAAABQAAAAExAQAAAAstMjEwNjgyODIxOQMAAAADMTYwAgAAAAQxMjIyBAAAAAEwBwAAAAoxMi8zMC8yMDIyCAAAAAkxLzMxLzIwMjIJAAAAATB4azZDQSDbCDbAP7JBINsILENJUS5OQVNEQVFHUzpET1guSVFfUEVfRVhDTC4xMDAwMC4yMDIyLTEyLTMwAQAAAG5gAAACAAAAEDIyLjIyMzg5MDE2ODUwNzkBBwAAAAUAAAABMQEAAAALLTIxMTI0NTc2MzADAAAAATACAAAABjEwMDA2NgQAAAABMAcAAAAKMTIvMzAvMjAyMggAAAAKMTIvMzAvMjAyMnhrNkNBINsIKLsWskEg2wgvQ0lRLk5BU0RBUUdTOkRPQ1UuSVFfRElWX1NIQVJFLjEwMDAwLjIwMjItMTItMzABAAAA3cyVAAMAAAAAAHhrNkNBINsILJk/skEg2wguQ0lRLk5BU0RBUUdTOkJSS1IuSVFfVEVWX0VCSVQuMTAwMDAuMjAyMi0xMi0zMAEAAADVCwgAAgAAABAyNC44NDg2MzY5MDU0MjEzAQcAAAAFAAAAATEBAAAACy0yMTA5MzExNjQ1AwAAAAEwAgAAAAYxMDAwNjIEAAAAATAHAAAACjEyLzMwLzIwMjIIAAAACjEyLzMwLzIwMjJ4azZDQSDbCPceFrJBINsIMkNJUS5OQVNEQVFHUzpFTlRHLklRX0dST1NT</t>
  </si>
  <si>
    <t>X01BUkdJTi4xMDAwMC4yMDIyLTEyLTMwAQAAAJRaBgACAAAABzQ2LjA5NDUBCAAAAAUAAAABMQEAAAALLTIwNTk4MTU1MzcDAAAAAzE2MAIAAAAENDA3NAQAAAABMAcAAAAKMTIvMzAvMjAyMggAAAAKMTIvMzEvMjAyMQkAAAABMHhrNkNBINsIDSQ/skEg2wgvQ0lRLk5BU0RBUUNNOldTQy5JUV9URVZfRUJJVERBLjEwMDAwLjIwMjItMTItMzABAAAAiAE5AAIAAAAQMjIuMzMzNzY3OTA0MTUxOAEHAAAABQAAAAExAQAAAAstMjExMDU4NDYyNgMAAAABMAIAAAAGMTAwMDYzBAAAAAEwBwAAAAoxMi8zMC8yMDIyCAAAAAoxMi8zMC8yMDIyeGs2Q0Eg2wjfghWyQSDbCDBDSVEuTkFTREFRQ006V1NDLklRX1BSSUNFX1NBTEVTLjEwMDAwLjIwMjItMTItMzABAAAAiAE5AAIAAAAQNS4zOTk2OTI2MTA4MTI5NAEHAAAABQAAAAExAQAAAAstMjExMDU4NDYyNgMAAAABMAIAAAAFMzg5NTgEAAAAATAHAAAACjEyLzMwLzIwMjIIAAAACjEyLzMwLzIwMjJ4azZDQSDbCN+CFbJBINsIMENJUS5OQVNEQVFHUzpFTlRHLklRX1RPVEFMX0xJQUIuMTAwMDAuMjAyMi0xMi0zMAEAAACUWgYAAgAAAAgxNDc4LjExNQEIAAAABQAAAAExAQAAAAstMjA1OTgxNTUzNwMAAAADMTYwAgAAAAQxMjc2BAAAAAEwBwAAAAoxMi8zMC8yMDIyCAAAAAoxMi8zMS8yMDIxCQAAAAEweGs2Q0Eg2wgXSz+yQSDbCC1DSVEuTkFTREFRR1M6TEFN</t>
  </si>
  <si>
    <t>Ui5JUV9QRV9FWENMLjEwMDAwLjIwMjItMTItMzABAAAA5WMFAAIAAAAQMjQuNjQ3NTE5NTgyMjQ1NAEHAAAABQAAAAExAQAAAAstMjExMDA4MzYxOQMAAAABMAIAAAAGMTAwMDY2BAAAAAEwBwAAAAoxMi8zMC8yMDIyCAAAAAoxMi8zMC8yMDIyeGs2Q0Eg2wiNmBSyQSDbCC1DSVEuTkFTREFRR1M6Q0cuSVFfVE9UQUxfUkVWLjEwMDAwLjIwMjItMTItMzABAAAAJVsAAAIAAAAGODc4Mi4xAQgAAAAFAAAAATEBAAAACy0yMDYxNzc0OTcxAwAAAAMxNjACAAAAAjI4BAAAAAEwBwAAAAoxMi8zMC8yMDIyCAAAAAoxMi8zMS8yMDIxCQAAAAEweGs2Q0Eg2wjurj6yQSDbCDJDSVEuTkFTREFRR1M6Q0hLLklRX1RFVl9UT1RBTF9SRVYuMTAwMDAuMjAyMi0xMi0zMAEAAAAR8QQAAgAAABAyLjA5ODU5NjkxODgyMjA4AQcAAAAFAAAAATEBAAAACy0yMTA5ODY4MDU5AwAAAAEwAgAAAAYxMDAwNjEEAAAAATAHAAAACjEyLzMwLzIwMjIIAAAACjEyLzMwLzIwMjJ4azZDQSDbCG38E7JBINsIKENJUS5OQVNEQVFHUzpDSEsuSVFfUEJWLjEwMDAwLjIwMjItMTItMzABAAAAEfEEAAIAAAAQMS45NjIyMzk1NDEzOTUyOAEHAAAABQAAAAExAQAAAAstMjEwOTg2ODA1OQMAAAABMAIAAAAGMTAwMDY3BAAAAAEwBwAAAAoxMi8zMC8yMDIyCAAAAAoxMi8zMC8yMDIyeGs2Q0Eg2whVrhOyQSDbCDBDSVEuTkFTREFRR1M6Q0cuSVFf</t>
  </si>
  <si>
    <t>VE9UQUxfQVNTRVRTLjEwMDAwLjIwMjItMTItMzABAAAAJVsAAAIAAAAHMjEyNTAuNAEIAAAABQAAAAExAQAAAAstMjA2MTc3NDk3MQMAAAADMTYwAgAAAAQxMDA3BAAAAAEwBwAAAAoxMi8zMC8yMDIyCAAAAAoxMi8zMS8yMDIxCQAAAAEweGs2Q0Eg2wjurj6yQSDbCC1DSVEuTkFTREFRR1M6UENUWS5JUV9QRV9FWENMLjEwMDAwLjIwMjItMTItMzABAAAA/1cyDwIAAAAQMTIyLjI5NTU1MDMwNzk0MgEHAAAABQAAAAExAQAAAAstMjExMzY2MDE0NQMAAAABMAIAAAAGMTAwMDY2BAAAAAEwBwAAAAoxMi8zMC8yMDIyCAAAAAoxMi8zMC8yMDIyeGs2Q0Eg2wgmEhOyQSDbCCZDSVEuTkFTREFRR1M6Q0cuSVFfUkUuMTAwMDAuMjAyMi0xMi0zMAEAAAAlWwAAAgAAAAYyODA1LjMBCAAAAAUAAAABMQEAAAALLTIwNjE3NzQ5NzEDAAAAAzE2MAIAAAAEMTIyMgQAAAABMAcAAAAKMTIvMzAvMjAyMggAAAAKMTIvMzEvMjAyMQkAAAABMHhrNkNBINsI5Ic+skEg2wgsQ0lRLk5BU0RBUUdTOlhNLklRX1RFVl9FQklULjEwMDAwLjIwMjItMTItMzABAAAAJm/sIgMAAAACTk0BBwAAAAUAAAABMQEAAAALLTIxMDk1ODU4MjIDAAAAATACAAAABjEwMDA2MgQAAAABMAcAAAAKMTIvMzAvMjAyMggAAAAKMTIvMzAvMjAyMnhrNkNBINsI0nUSskEg2wgtQ0lRLk5BU0RBUUdTOkNHLklRX0RJVl9TSEFSRS4xMDAwMC4yMDIyLTEy</t>
  </si>
  <si>
    <t>LTMwAQAAACVbAAACAAAAATEBCAAAAAUAAAABMQEAAAALLTIwNjE3NzQ5NzEDAAAAAzE2MAIAAAAEMzA1OAQAAAABMAcAAAAKMTIvMzAvMjAyMggAAAAKMTIvMzEvMjAyMQkAAAABMHhrNkNBINsI2mA+skEg2wgwQ0lRLk5BU0RBUUdTOkZMRVguSVFfVEVWX0VCSVREQS4xMDAwMC4yMDIyLTEyLTMwAQAAAI5nAAACAAAAEDYuODE4NTc3MjE5MzExODUBBwAAAAUAAAABMQEAAAALLTIxMTM2NjAxNDkDAAAAATACAAAABjEwMDA2MwQAAAABMAcAAAAKMTIvMzAvMjAyMggAAAAKMTIvMzAvMjAyMnhrNkNBINsInrIRskEg2wgvQ0lRLk5BU0RBUUdTOkxTQ0MuSVFfTklfTUFSR0lOLjEwMDAwLjIwMjItMTItMzABAAAA6VUEAAIAAAAHMTguNjEzOAEIAAAABQAAAAExAQAAAAstMjA2MDUwMTQwOAMAAAADMTYwAgAAAAQ0MDk0BAAAAAEwBwAAAAoxMi8zMC8yMDIyCAAAAAgxLzEvMjAyMgkAAAABMHhrNkNBINsIscQ9skEg2wgxQ0lRLk5BU0RBUUdTOkZMRVguSVFfUFJJQ0VfU0FMRVMuMTAwMDAuMjAyMi0xMi0zMAEAAACOZwAAAgAAABEwLjQwODY1NTUyOTc4MTUyNAEHAAAABQAAAAExAQAAAAstMjExMzY2MDE0OQMAAAABMAIAAAAFMzg5NTgEAAAAATAHAAAACjEyLzMwLzIwMjIIAAAACjEyLzMwLzIwMjJ4azZDQSDbCKbZEbJBINsIM0NJUS5OQVNEQVFHUzpVVEhSLklRX1RFVl9UT1RBTF9SRVYuMTAwMDAuMjAy</t>
  </si>
  <si>
    <t>Mi0xMi0zMAEAAACyjAAAAgAAAA81LjU4NTkzNjAwNTg0OTkBBwAAAAUAAAABMQEAAAALLTIxMTEwOTkyMTUDAAAAATACAAAABjEwMDA2MQQAAAABMAcAAAAKMTIvMzAvMjAyMggAAAAKMTIvMzAvMjAyMnhrNkNBINsIZ+8QskEg2wgtQ0lRLk5BU0RBUUdTOkxTQ0MuSVFfU1RfREVCVC4xMDAwMC4yMDIyLTEyLTMwAQAAAOlVBAADAAAAAAB4azZDQSDbCKydPbJBINsIKUNJUS5OQVNEQVFHUzpVVEhSLklRX1BCVi4xMDAwMC4yMDIyLTEyLTMwAQAAALKMAAACAAAAEDMuMTY4NTY0Mzc3NTkwNzQBBwAAAAUAAAABMQEAAAALLTIxMTEwOTkyMTUDAAAAATACAAAABjEwMDA2NwQAAAABMAcAAAAKMTIvMzAvMjAyMggAAAAKMTIvMzAvMjAyMnhrNkNBINsIZ+8QskEg2wgtQ0lRLk5BU0RBUUdTOkxTQ0MuSVFfTFRfREVCVC4xMDAwMC4yMDIyLTEyLTMwAQAAAOlVBAACAAAABjE0MC43NgEIAAAABQAAAAExAQAAAAstMjA2MDUwMTQwOAMAAAADMTYwAgAAAAQxMDQ5BAAAAAEwBwAAAAoxMi8zMC8yMDIyCAAAAAgxLzEvMjAyMgkAAAABMHhrNkNBINsIrJ09skEg2wgtQ0lRLk5BU0RBUUdTOkVXQkMuSVFfUEVfRVhDTC4xMDAwMC4yMDIyLTEyLTMwAQAAAIgNBgACAAAAEDEwLjgwMzI3ODY4ODUyNDYBBwAAAAUAAAABMQEAAAALLTIxMDk5NDE2MzADAAAAATACAAAABjEwMDA2NgQAAAABMAcAAAAKMTIvMzAvMjAyMggA</t>
  </si>
  <si>
    <t>AAAKMTIvMzAvMjAyMnhrNkNBINsINCwQskEg2wgzQ0lRLk5BU0RBUUdTOkxTQ0MuSVFfUkVUVVJOX0VRVUlUWS4xMDAwMC4yMDIyLTEyLTMwAQAAAOlVBAACAAAABzI0LjA5OTEBCAAAAAUAAAABMQEAAAALLTIwNjA1MDE0MDgDAAAAAzE2MAIAAAAENDEyOAQAAAABMAcAAAAKMTIvMzAvMjAyMggAAAAIMS8xLzIwMjIJAAAAATB4azZDQSDbCKydPbJBINsIMENJUS5OQVNEQVFHTTpQU05ZLklRX1RFVl9FQklUREEuMTAwMDAuMjAyMi0xMi0zMAEAAACVAdcOAwAAAAJOTQEHAAAABQAAAAExAQAAAAstMjA4NjUwOTQ4NwMAAAABMAIAAAAGMTAwMDYzBAAAAAEwBwAAAAoxMi8zMC8yMDIyCAAAAAoxMi8zMC8yMDIyeGs2Q0Eg2wgLkA+yQSDbCDBDSVEuTkFTREFRR1M6QlNZLklRX0VCSVRfTUFSR0lOLjEwMDAwLjIwMjItMTItMzABAAAAqmMAAAIAAAAHMTIuNjUwMQEIAAAABQAAAAExAQAAAAstMjA1OTA0MjEwNwMAAAADMTYwAgAAAAQ0MDUzBAAAAAEwBwAAAAoxMi8zMC8yMDIyCAAAAAoxMi8zMS8yMDIxCQAAAAEweGs2Q0Eg2wh9AT2yQSDbCDFDSVEuTkFTREFRR006UFNOWS5JUV9QUklDRV9TQUxFUy4xMDAwMC4yMDIyLTEyLTMwAQAAAJUB1w4CAAAAETAuOTEwNzI0NDc1MzE3MjIzAQcAAAAFAAAAATEBAAAACy0yMDg2NTA5NDg3AwAAAAEwAgAAAAUzODk1OAQAAAABMAcAAAAKMTIvMzAvMjAyMggAAAAK</t>
  </si>
  <si>
    <t>MTIvMzAvMjAyMnhrNkNBINsIBWkPskEg2wgrQ0lRLk5BU0RBUUdTOlpJLklRX1BFX0VYQ0wuMTAwMDAuMjAyMi0xMi0zMAEAAABhwSAnAgAAABA3MC4yNzM5NTQwNTkzNjUzAQcAAAAFAAAAATEBAAAACy0yMTEwMTMyMTUyAwAAAAEwAgAAAAYxMDAwNjYEAAAAATAHAAAACjEyLzMwLzIwMjIIAAAACjEyLzMwLzIwMjJ4azZDQSDbCNSlDrJBINsIMUNJUS5OQVNEQVFHUzpCU1kuSVFfVE9UQUxfRVFVSVRZLjEwMDAwLjIwMjItMTItMzABAAAAqmMAAAIAAAAHNDA5LjIyMgEIAAAABQAAAAExAQAAAAstMjA1OTA0MjEwNwMAAAADMTYwAgAAAAQxMjc1BAAAAAEwBwAAAAoxMi8zMC8yMDIyCAAAAAoxMi8zMS8yMDIxCQAAAAEweGs2Q0Eg2wh9AT2yQSDbCC5DSVEuTkFTREFRR1M6TEVDTy5JUV9URVZfRUJJVC4xMDAwMC4yMDIyLTEyLTMwAQAAAIIqBQACAAAAEDE5LjA3NDgyNTc2NTY5MTUBBwAAAAUAAAABMQEAAAALLTIxMTExNjg5OTADAAAAATACAAAABjEwMDA2MgQAAAABMAcAAAAKMTIvMzAvMjAyMggAAAAKMTIvMzAvMjAyMnhrNkNBINsI2gkOskEg2wgtQ0lRLk5BU0RBUUdTOkJTWS5JUV9ORVRfREVCVC4xMDAwMC4yMDIyLTEyLTMwAQAAAKpjAAACAAAACDExNTkuNDExAQgAAAAFAAAAATEBAAAACy0yMDU5MDQyMTA3AwAAAAMxNjACAAAABDQzNjQEAAAAATAHAAAACjEyLzMwLzIwMjIIAAAACjEyLzMx</t>
  </si>
  <si>
    <t>LzIwMjEJAAAAATB4azZDQSDbCGmzPLJBINsIMkNJUS5OQVNEQVFHUzpGQ05DLkEuSVFfVEVWX0VCSVREQS4xMDAwMC4yMDIyLTEyLTMwAQAAAOM+BQADAAAAAAB4azZDQSDbCKxtDbJBINsIM0NJUS5OQVNEQVFHUzpGQ05DLkEuSVFfUFJJQ0VfU0FMRVMuMTAwMDAuMjAyMi0xMi0zMAEAAADjPgUAAgAAABAzLjg0Njg3OTExNTA3NTM2AQcAAAAFAAAAATEBAAAACy0yMTEwMzY0MTc0AwAAAAEwAgAAAAUzODk1OAQAAAABMAcAAAAKMTIvMzAvMjAyMggAAAAKMTIvMzAvMjAyMnhrNkNBINsIrG0NskEg2wgyQ0lRLk5BU0RBUUdTOkVSSUUuSVFfR1JPU1NfTUFSR0lOLjEwMDAwLjIwMjItMTItMzABAAAAIuoFAAIAAAAHMTIuMDc2NgEIAAAABQAAAAExAQAAAAstMjA1ODk2NzkwOAMAAAADMTYwAgAAAAQ0MDc0BAAAAAEwBwAAAAoxMi8zMC8yMDIyCAAAAAoxMi8zMS8yMDIxCQAAAAEweGs2Q0Eg2whUZTyyQSDbCDFDSVEuTkFTREFRR1M6WkcuSVFfVEVWX1RPVEFMX1JFVi4xMDAwMC4yMDIyLTEyLTMwAQAAAB4oOQECAAAAETAuNzMzODI2MTU1MjAzODM1AQcAAAAFAAAAATEBAAAACy0yMTEzMDgyNDE4AwAAAAEwAgAAAAYxMDAwNjEEAAAAATAHAAAACjEyLzMwLzIwMjIIAAAACjEyLzMwLzIwMjJ4azZDQSDbCHyqDLJBINsIJ0NJUS5OQVNEQVFHUzpaRy5JUV9QQlYuMTAwMDAuMjAyMi0xMi0zMAEAAAAeKDkB</t>
  </si>
  <si>
    <t>AgAAABAxLjQ2NDQ2NTI3MzMzMzQ2AQcAAAAFAAAAATEBAAAACy0yMTEzMDgyNDE4AwAAAAEwAgAAAAYxMDAwNjcEAAAAATAHAAAACjEyLzMwLzIwMjIIAAAACjEyLzMwLzIwMjJ4azZDQSDbCG2DDLJBINsIMENJUS5OQVNEQVFHUzpFUklFLklRX1RPVEFMX0xJQUIuMTAwMDAuMjAyMi0xMi0zMAEAAAAi6gUAAgAAAAc4OTkuNTc5AQgAAAAFAAAAATEBAAAACy0yMDU4OTY3OTA4AwAAAAMxNjACAAAABDEyNzYEAAAAATAHAAAACjEyLzMwLzIwMjIIAAAACjEyLzMxLzIwMjEJAAAAATB4azZDQSDbCEo+PLJBINsILUNJUS5OQVNEQVFHUzpSR0VOLklRX1BFX0VYQ0wuMTAwMDAuMjAyMi0xMi0zMAEAAADpgwAAAgAAABA3NS41ODQ4MjE0Mjg1NzE0AQcAAAAFAAAAATEBAAAACy0yMTExNzU4NzAzAwAAAAEwAgAAAAYxMDAwNjYEAAAAATAHAAAACjEyLzMwLzIwMjIIAAAACjEyLzMwLzIwMjJ4azZDQSDbCBPAC7JBINsILkNJUS5OQVNEQVFDTTpNRkguSVFfVE9UQUxfUkVWLjEwMDAwLjIwMjItMTItMzABAAAAxSTLEAIAAAAIMC42NzAxNzEBCAAAAAUAAAABMQEAAAALLTIwOTE0MDc1OTUDAAAAAzE2MAIAAAACMjgEAAAAATAHAAAACjEyLzMwLzIwMjIIAAAACjEyLzMxLzIwMjEJAAAAATB4azZDQSDbCCvJO7JBINsIMkNJUS5OQVNEQVFHUzpMU1hNLksuSVFfVEVWX0VCSVREQS4xMDAwMC4yMDIyLTEyLTMwAQAA</t>
  </si>
  <si>
    <t>AN+gxRMCAAAAEDEyLjY1MTEwMTY1MDM0NzIBBwAAAAUAAAABMQEAAAALLTIxMDk4NjE5NjYDAAAAATACAAAABjEwMDA2MwQAAAABMAcAAAAKMTIvMzAvMjAyMggAAAAKMTIvMzAvMjAyMnhrNkNBINsI2fwKskEg2wgzQ0lRLk5BU0RBUUdTOkxTWE0uSy5JUV9QUklDRV9TQUxFUy4xMDAwMC4yMDIyLTEyLTMwAQAAAN+gxRMCAAAAEDEuNTA3NDIzMDA4NTUyODIBBwAAAAUAAAABMQEAAAALLTIxMDk4NjE5NjYDAAAAATACAAAABTM4OTU4BAAAAAEwBwAAAAoxMi8zMC8yMDIyCAAAAAoxMi8zMC8yMDIyeGs2Q0Eg2wgPJAuyQSDbCDFDSVEuTkFTREFRQ006TUZILklRX1RPVEFMX0FTU0VUUy4xMDAwMC4yMDIyLTEyLTMwAQAAAMUkyxACAAAACDkuOTM5MTk0AQgAAAAFAAAAATEBAAAACy0yMDkxNDA3NTk1AwAAAAMxNjACAAAABDEwMDcEAAAAATAHAAAACjEyLzMwLzIwMjIIAAAACjEyLzMxLzIwMjEJAAAAATB4azZDQSDbCCGiO7JBINsIM0NJUS5OQVNEQVFHUzpOQklYLklRX1RFVl9UT1RBTF9SRVYuMTAwMDAuMjAyMi0xMi0zMAEAAABJfQAAAgAAABA5LjY3NDQ1MTk2NTM0NjI3AQcAAAAFAAAAATEBAAAACy0yMTEyODI1MjY1AwAAAAEwAgAAAAYxMDAwNjEEAAAAATAHAAAACjEyLzMwLzIwMjIIAAAACjEyLzMwLzIwMjJ4azZDQSDbCMwSCrJBINsIJ0NJUS5OQVNEQVFDTTpNRkguSVFfUkUuMTAwMDAuMjAy</t>
  </si>
  <si>
    <t>Mi0xMi0zMAEAAADFJMsQAgAAAAstNjYwLjc2NTc0NQEIAAAABQAAAAExAQAAAAstMjA5MTQwNzU5NQMAAAADMTYwAgAAAAQxMjIyBAAAAAEwBwAAAAoxMi8zMC8yMDIyCAAAAAoxMi8zMS8yMDIxCQAAAAEweGs2Q0Eg2wgryTuyQSDbCClDSVEuTkFTREFRR1M6TkJJWC5JUV9QQlYuMTAwMDAuMjAyMi0xMi0zMAEAAABJfQAAAgAAAA84LjI0OTUzMTQ3NDQwNzYBBwAAAAUAAAABMQEAAAALLTIxMTI4MjUyNjUDAAAAATACAAAABjEwMDA2NwQAAAABMAcAAAAKMTIvMzAvMjAyMggAAAAKMTIvMzAvMjAyMnhrNkNBINsI1DkKskEg2wguQ0lRLk5BU0RBUUNNOk1GSC5JUV9ESVZfU0hBUkUuMTAwMDAuMjAyMi0xMi0zMAEAAADFJMsQAwAAAAAAeGs2Q0Eg2wgXezuyQSDbCC1DSVEuTkFTREFRR1M6T1RFWC5JUV9QRV9FWENMLjEwMDAwLjIwMjItMTItMzABAAAAJ6kBAAIAAAAQMTYuMzg2MDY1NDMxNDgzMQEHAAAABQAAAAExAQAAAAstMjExMzkwMDY5MgMAAAABMAIAAAAGMTAwMDY2BAAAAAEwBwAAAAoxMi8zMC8yMDIyCAAAAAoxMi8zMC8yMDIyeGs2Q0Eg2wiVTwmyQSDbCC9DSVEuTkFTREFRR1M6R1JBQi5JUV9OSV9NQVJHSU4uMTAwMDAuMjAyMi0xMi0zMAEAAABxmc4jAwAAAAJOTQEIAAAABQAAAAExAQAAAAstMjA5OTc5NjY3NwMAAAADMTYwAgAAAAQ0MDk0BAAAAAEwBwAAAAoxMi8zMC8yMDIyCAAAAAox</t>
  </si>
  <si>
    <t>Mi8zMS8yMDIxCQAAAAEweGs2Q0Eg2wjt3jqyQSDbCC5DSVEuTkFTREFRR1M6TUFTSS5JUV9URVZfRUJJVC4xMDAwMC4yMDIyLTEyLTMwAQAAAL95AAACAAAAEDMxLjE2MzcyODM4NTg3OTMBBwAAAAUAAAABMQEAAAALLTIxMTE5OTg3NDkDAAAAATACAAAABjEwMDA2MgQAAAABMAcAAAAKMTIvMzAvMjAyMggAAAAKMTIvMzAvMjAyMnhrNkNBINsIa7MIskEg2wgvQ0lRLk5BU0RBUUdTOlBBQS5JUV9URVZfRUJJVERBLjEwMDAwLjIwMjItMTItMzABAAAA1AIGAAIAAAAQOC4yNjk5MTI2NTM3MjIxOAEHAAAABQAAAAExAQAAAAstMjEwOTcxODcxMAMAAAABMAIAAAAGMTAwMDYzBAAAAAEwBwAAAAoxMi8zMC8yMDIyCAAAAAoxMi8zMC8yMDIyeGs2Q0Eg2whLFwiyQSDbCC1DSVEuTkFTREFRR1M6R1JBQi5JUV9TVF9ERUJULjEwMDAwLjIwMjItMTItMzABAAAAcZnOIwMAAAAAAHhrNkNBINsI47c6skEg2wgwQ0lRLk5BU0RBUUdTOlBBQS5JUV9QUklDRV9TQUxFUy4xMDAwMC4yMDIyLTEyLTMwAQAAANQCBgACAAAAETAuMjAwMTA4MzcxNjE1NDAzAQcAAAAFAAAAATEBAAAACy0yMTA5NzE4NzEwAwAAAAEwAgAAAAUzODk1OAQAAAABMAcAAAAKMTIvMzAvMjAyMggAAAAKMTIvMzAvMjAyMnhrNkNBINsISxcIskEg2wgtQ0lRLk5BU0RBUUdTOkdSQUIuSVFfTFRfREVCVC4xMDAwMC4yMDIyLTEyLTMwAQAAAHGZziMC</t>
  </si>
  <si>
    <t>AAAABDE5MzABCAAAAAUAAAABMQEAAAALLTIwOTk3OTY2NzcDAAAAAzE2MAIAAAAEMTA0OQQAAAABMAcAAAAKMTIvMzAvMjAyMggAAAAKMTIvMzEvMjAyMQkAAAABMICSNkNBINsI7d46skEg2wgzQ0lRLk5BU0RBUUdTOklCS1IuSVFfVEVWX1RPVEFMX1JFVi4xMDAwMC4yMDIyLTEyLTMwAQAAAA3dPwADAAAAAACAkjZDQSDbCBZUB7JBINsIM0NJUS5OQVNEQVFHUzpHUkFCLklRX1JFVFVSTl9FUVVJVFkuMTAwMDAuMjAyMi0xMi0zMAEAAABxmc4jAgAAAAktNDEyLjE3MzkBCAAAAAUAAAABMQEAAAALLTIwOTk3OTY2NzcDAAAAAzE2MAIAAAAENDEyOAQAAAABMAcAAAAKMTIvMzAvMjAyMggAAAAKMTIvMzEvMjAyMQkAAAABMICSNkNBINsI2ZA6skEg2wgpQ0lRLk5BU0RBUUdTOklCS1IuSVFfUEJWLjEwMDAwLjIwMjItMTItMzABAAAADd0/AAIAAAAQMi45NjY2NDQ4MjUxNjI3MgEHAAAABQAAAAExAQAAAAstMjExMDU5NjE3OAMAAAABMAIAAAAGMTAwMDY3BAAAAAEwBwAAAAoxMi8zMC8yMDIyCAAAAAoxMi8zMC8yMDIygJI2Q0Eg2wgKLQeyQSDbCDNDSVEuTkFTREFRR1M6TEJSRC5LLklRX0VCSVRfTUFSR0lOLjEwMDAwLjIwMjItMTItMzABAAAAdpe1DwIAAAAHLTAuMzAzNgEIAAAABQAAAAExAQAAAAstMjA2MDUyNDQwMQMAAAADMTYwAgAAAAQ0MDUzBAAAAAEwBwAAAAoxMi8zMC8yMDIyCAAAAAoxMi8z</t>
  </si>
  <si>
    <t>MS8yMDIxCQAAAAEwgJI2Q0Eg2wiw9DmyQSDbCC1DSVEuTkFTREFRR1M6Q0hETi5JUV9QRV9FWENMLjEwMDAwLjIwMjItMTItMzABAAAAC/oDAAIAAAAPMzMuMjk2MDYyOTkyMTI2AQcAAAAFAAAAATEBAAAACy0yMTExMjM3Mjg5AwAAAAEwAgAAAAYxMDAwNjYEAAAAATAHAAAACjEyLzMwLzIwMjIIAAAACjEyLzMwLzIwMjKAkjZDQSDbCNJpBrJBINsIMENJUS5OQVNEQVFHUzpMQlRZLkEuSVFfVEVWX0VCSVQuMTAwMDAuMjAyMi0xMi0zMAEAAAAD65cAAgAAABAxNy40NjE5ODE1MzU2MTgxAQcAAAAFAAAAATEBAAAACy0yMTExODk2OTU3AwAAAAEwAgAAAAYxMDAwNjIEAAAAATAHAAAACjEyLzMwLzIwMjIIAAAACjEyLzMwLzIwMjKAkjZDQSDbCKjNBbJBINsINENJUS5OQVNEQVFHUzpMQlJELksuSVFfVE9UQUxfRVFVSVRZLjEwMDAwLjIwMjItMTItMzABAAAAdpe1DwIAAAAFMTAxMzkBCAAAAAUAAAABMQEAAAALLTIwNjA1MjQ0MDEDAAAAAzE2MAIAAAAEMTI3NQQAAAABMAcAAAAKMTIvMzAvMjAyMggAAAAKMTIvMzEvMjAyMQkAAAABMICSNkNBINsIuhs6skEg2wgwQ0lRLk5BU0RBUUdTOk1BTkguSVFfVEVWX0VCSVREQS4xMDAwMC4yMDIyLTEyLTMwAQAAAP/XBQACAAAAEDQ5LjI5NTEwODI1MjU3OTEBBwAAAAUAAAABMQEAAAALLTIxMTA2ODk3MjgDAAAAATACAAAABjEwMDA2MwQAAAABMAcAAAAKMTIv</t>
  </si>
  <si>
    <t>MzAvMjAyMggAAAAKMTIvMzAvMjAyMoCSNkNBINsIfwoFskEg2wgwQ0lRLk5BU0RBUUdTOkxCUkQuSy5JUV9ORVRfREVCVC4xMDAwMC4yMDIyLTEyLTMwAQAAAHaXtQ8CAAAABDQwMTUBCAAAAAUAAAABMQEAAAALLTIwNjA1MjQ0MDEDAAAAAzE2MAIAAAAENDM2NAQAAAABMAcAAAAKMTIvMzAvMjAyMggAAAAKMTIvMzEvMjAyMQkAAAABMICSNkNBINsIpc05skEg2wgxQ0lRLk5BU0RBUUdTOk1BTkguSVFfUFJJQ0VfU0FMRVMuMTAwMDAuMjAyMi0xMi0zMAEAAAD/1wUAAgAAABAxMS42MDU5NzQzMDQzMzQ2AQcAAAAFAAAAATEBAAAACy0yMTEwNjg5NzI4AwAAAAEwAgAAAAUzODk1OAQAAAABMAcAAAAKMTIvMzAvMjAyMggAAAAKMTIvMzAvMjAyMoCSNkNBINsIfwoFskEg2wgzQ0lRLk5BU0RBUUdTOlJPS1UuSVFfVEVWX1RPVEFMX1JFVi4xMDAwMC4yMDIyLTEyLTMwAQAAAEmahAACAAAAEDEuNTc0MDY5ODQyNDA2NjcBBwAAAAUAAAABMQEAAAALLTIxMTE2Mjk0NjADAAAAATACAAAABjEwMDA2MQQAAAABMAcAAAAKMTIvMzAvMjAyMggAAAAKMTIvMzAvMjAyMoCSNkNBINsIOiAEskEg2wgtQ0lRLk5BU0RBUUdTOkJHTkUuSVFfU1RfREVCVC4xMDAwMC4yMDIyLTEyLTMwAQAAAODk3QYCAAAABzQyNC43NDEBCAAAAAUAAAABMQEAAAALLTIwNTk0MTY2ODgDAAAAAzE2MAIAAAAEMTA0NgQAAAABMAcAAAAKMTIv</t>
  </si>
  <si>
    <t>MzAvMjAyMggAAAAKMTIvMzEvMjAyMQkAAAABMICSNkNBINsInKY5skEg2wgpQ0lRLk5BU0RBUUdTOlJPS1UuSVFfUEJWLjEwMDAwLjIwMjItMTItMzABAAAASZqEAAIAAAAQMS45ODgwMjI5MTkwMjIzNgEHAAAABQAAAAExAQAAAAstMjExMTYyOTQ2MAMAAAABMAIAAAAGMTAwMDY3BAAAAAEwBwAAAAoxMi8zMC8yMDIyCAAAAAoxMi8zMC8yMDIygJI2Q0Eg2whARwSyQSDbCC1DSVEuTkFTREFRR1M6QkdORS5JUV9MVF9ERUJULjEwMDAwLjIwMjItMTItMzABAAAA4OTdBgIAAAAHMjAyLjExMwEIAAAABQAAAAExAQAAAAstMjA1OTQxNjY4OAMAAAADMTYwAgAAAAQxMDQ5BAAAAAEwBwAAAAoxMi8zMC8yMDIyCAAAAAoxMi8zMS8yMDIxCQAAAAEwgJI2Q0Eg2wilzTmyQSDbCC1DSVEuTkFTREFRR1M6SkFaWi5JUV9QRV9FWENMLjEwMDAwLjIwMjItMTItMzABAAAARZ1mAAMAAAACTk0BBwAAAAUAAAABMQEAAAALLTIxMTAwMTk4MTkDAAAAATACAAAABjEwMDA2NgQAAAABMAcAAAAKMTIvMzAvMjAyMggAAAAKMTIvMzAvMjAyMoCSNkNBINsIBl0DskEg2wguQ0lRLk5BU0RBUUdTOlRDT00uSVFfTkVUX0RFQlQuMTAwMDAuMjAyMi0xMi0zMAEAAADziwoAAgAAAAQyMzM4AQgAAAAFAAAAATEBAAAACy0yMTAwNDQ2NDAxAwAAAAIzMgIAAAAENDM2NAQAAAABMAcAAAAKMTIvMzAvMjAyMggAAAAKMTIvMzEvMjAyMQkA</t>
  </si>
  <si>
    <t>AAABMICSNkNBINsIkX85skEg2wguQ0lRLk5BU0RBUUdTOkRLTkcuSVFfVEVWX0VCSVQuMTAwMDAuMjAyMi0xMi0zMAEAAACNl64mAwAAAAJOTQEHAAAABQAAAAExAQAAAAstMjExMTc5OTQyOQMAAAABMAIAAAAGMTAwMDYyBAAAAAEwBwAAAAoxMi8zMC8yMDIyCAAAAAoxMi8zMC8yMDIygJI2Q0Eg2wgxwAKyQSDbCDBDSVEuTkFTREFRR1M6QUxHTS5JUV9URVZfRUJJVERBLjEwMDAwLjIwMjItMTItMzABAAAAC8dAAAIAAAAQMjguNDYzMzQyMjAxOTM1OQEHAAAABQAAAAExAQAAAAstMjA3MjY0NDc1NwMAAAABMAIAAAAGMTAwMDYzBAAAAAEwBwAAAAoxMi8zMC8yMDIyCAAAAAoxMi8zMC8yMDIygJI2Q0Eg2wgIJAKyQSDbCChDSVEuTkFTREFRR1M6RERPRy5JUV9SRS4xMDAwMC4yMDIyLTEyLTMwAQAAALuhBAgCAAAACC0xNTIuMTA2AQgAAAAFAAAAATEBAAAACy0yMDU5NTU0NjA1AwAAAAMxNjACAAAABDEyMjIEAAAAATAHAAAACjEyLzMwLzIwMjIIAAAACjEyLzMxLzIwMjEJAAAAATCAkjZDQSDbCJymObJBINsIMUNJUS5OQVNEQVFHUzpBTEdNLklRX1BSSUNFX1NBTEVTLjEwMDAwLjIwMjItMTItMzABAAAAC8dAAAIAAAAQNy42NTU3NjQ5Nzk3NDYxNAEHAAAABQAAAAExAQAAAAstMjA3MjY0NDc1NwMAAAABMAIAAAAFMzg5NTgEAAAAATAHAAAACjEyLzMwLzIwMjIIAAAACjEyLzMwLzIwMjKAkjZDQSDb</t>
  </si>
  <si>
    <t>CAgkArJBINsIMUNJUS5OQVNEQVFHTTpNREIuSVFfVE9UQUxfRVFVSVRZLjEwMDAwLjIwMjItMTItMzABAAAA4m7MAgIAAAAFNjY2LjcBCAAAAAUAAAABMQEAAAALLTIxMDc3NDkzNjgDAAAAAzE2MAIAAAAEMTI3NQQAAAABMAcAAAAKMTIvMzAvMjAyMggAAAAJMS8zMS8yMDIyCQAAAAEwgJI2Q0Eg2who4ziyQSDbCDNDSVEuTkFTREFRR1M6TU9STi5JUV9URVZfVE9UQUxfUkVWLjEwMDAwLjIwMjItMTItMzABAAAA6XsAAAIAAAAQNS45NjkyMzQzMDc2MDkwMgEHAAAABQAAAAExAQAAAAstMjExMDU4NDYyMwMAAAABMAIAAAAGMTAwMDYxBAAAAAEwBwAAAAoxMi8zMC8yMDIyCAAAAAoxMi8zMC8yMDIygJI2Q0Eg2wjTYAGyQSDbCC9DSVEuTkFTREFRR1M6TENJRC5JUV9UT1RBTF9SRVYuMTAwMDAuMjAyMi0xMi0zMAEAAAB04v0EAgAAAAYyNy4xMTEBCAAAAAUAAAABMQEAAAALLTIwNTkxMDIxODYDAAAAAzE2MAIAAAACMjgEAAAAATAHAAAACjEyLzMwLzIwMjIIAAAACjEyLzMxLzIwMjEJAAAAATCAkjZDQSDbCF+8OLJBINsIKUNJUS5OQVNEQVFHUzpNT1JOLklRX1BCVi4xMDAwMC4yMDIyLTEyLTMwAQAAAOl7AAACAAAAEDYuNTk4NTQ4OTg5NDY1OTkBBwAAAAUAAAABMQEAAAALLTIxMTA1ODQ2MjMDAAAAATACAAAABjEwMDA2NwQAAAABMAcAAAAKMTIvMzAvMjAyMggAAAAKMTIvMzAvMjAyMoCSNkNBINsI</t>
  </si>
  <si>
    <t>wRIBskEg2wgsQ0lRLk5BU0RBUUdTOkNBUi5JUV9QRV9FWENMLjEwMDAwLjIwMjItMTItMzABAAAAnGYAAAIAAAAQOC40MzI2MTMxNjg3MjQyOAEHAAAABQAAAAExAQAAAAstMjExMTczNjQ4MQMAAAABMAIAAAAGMTAwMDY2BAAAAAEwBwAAAAoxMi8zMC8yMDIyCAAAAAoxMi8zMC8yMDIygJI2Q0Eg2whAUACyQSDbCC9DSVEuTkFTREFRR1M6Q0hLUC5JUV9OSV9NQVJHSU4uMTAwMDAuMjAyMi0xMi0zMAEAAAAfZwAAAgAAAAczNy42NDA3AQgAAAAFAAAAATEBAAAACy0yMTAzNTc1Mzc4AwAAAAMxNjACAAAABDQwOTQEAAAAATAHAAAACjEyLzMwLzIwMjIIAAAACjEyLzMxLzIwMjEJAAAAATCAkjZDQSDbCHtuOLJBINsIMENJUS5OQVNEQVFHUzpIT09ELklRX1RFVl9FQklUREEuMTAwMDAuMjAyMi0xMi0zMAEAAADfE38QAwAAAAAAgJI2Q0Eg2wiWjP+xQSDbCDFDSVEuTkFTREFRR1M6SE9PRC5JUV9QUklDRV9TQUxFUy4xMDAwMC4yMDIyLTEyLTMwAQAAAN8TfxACAAAAEDIuMjA4MDgxNTc4NTc3NTkBBwAAAAUAAAABMQEAAAALLTIxMTA4NjMyOTkDAAAAATACAAAABTM4OTU4BAAAAAEwBwAAAAoxMi8zMC8yMDIyCAAAAAoxMi8zMC8yMDIygJI2Q0Eg2wiWjP+xQSDbCDNDSVEuTkFTREFRR1M6Q0hLUC5JUV9SRVRVUk5fRVFVSVRZLjEwMDAwLjIwMjItMTItMzABAAAAH2cAAAIAAAAHMjQuMjYxOAEIAAAABQAA</t>
  </si>
  <si>
    <t>AAExAQAAAAstMjEwMzU3NTM3OAMAAAADMTYwAgAAAAQ0MTI4BAAAAAEwBwAAAAoxMi8zMC8yMDIyCAAAAAoxMi8zMS8yMDIxCQAAAAEwgJI2Q0Eg2whWlTiyQSDbCDFDSVEuTkFTREFRR1M6QlouSVFfVEVWX1RPVEFMX1JFVi4xMDAwMC4yMDIyLTEyLTMwAQAAAFKWrCoCAAAAEDEwLjI3NTYwMzU3ODYzMTkBBwAAAAUAAAABMQEAAAALLTIwOTk3OTY5MjkDAAAAATACAAAABjEwMDA2MQQAAAABMAcAAAAKMTIvMzAvMjAyMggAAAAKMTIvMzAvMjAyMoCSNkNBINsIG6L+sUEg2wgyQ0lRLk5BU0RBUUdTOlJQUlguSVFfVE9UQUxfRVFVSVRZLjEwMDAwLjIwMjItMTItMzABAAAA9HDiJwIAAAAJMTAyNDguNTQ1AQgAAAAFAAAAATEBAAAACy0yMDYwODI3NjgyAwAAAAMxNjACAAAABDEyNzUEAAAAATAHAAAACjEyLzMwLzIwMjIIAAAACjEyLzMxLzIwMjEJAAAAATCAkjZDQSDbCDUgOLJBINsIJ0NJUS5OQVNEQVFHUzpCWi5JUV9QQlYuMTAwMDAuMjAyMi0xMi0zMAEAAABSlqwqAgAAABA1LjI2NTU3Mzg1NjM3MTQxAQcAAAAFAAAAATEBAAAACy0yMDk5Nzk2OTI5AwAAAAEwAgAAAAYxMDAwNjcEAAAAATAHAAAACjEyLzMwLzIwMjIIAAAACjEyLzMwLzIwMjKAkjZDQSDbCBui/rFBINsIMENJUS5OQVNEQVFHUzpUVy5JUV9UT1RBTF9BU1NFVFMuMTAwMDAuMjAyMi0xMi0zMAEAAAC8/xYAAgAAAAc1OTkwLjE4AQgA</t>
  </si>
  <si>
    <t>AAAFAAAAATEBAAAACy0yMDU5Mjc3Nzk5AwAAAAMxNjACAAAABDEwMDcEAAAAATAHAAAACjEyLzMwLzIwMjIIAAAACjEyLzMxLzIwMjEJAAAAATCAkjZDQSDbCCDSN7JBINsIM0NJUS5OQVNEQVFHUzpDSEtQLklRX1RFVl9UT1RBTF9SRVYuMTAwMDAuMjAyMi0xMi0zMAEAAAAfZwAAAgAAABA1LjY2NDg0NzkzNjkwMjM0AQcAAAAFAAAAATEBAAAACy0yMTAzNTc1Mzc4AwAAAAEwAgAAAAYxMDAwNjEEAAAAATAHAAAACjEyLzMwLzIwMjIIAAAACjEyLzMwLzIwMjKAkjZDQSDbCIym/LFBINsILUNJUS5OQVNEQVFHUzpUVy5JUV9ESVZfU0hBUkUuMTAwMDAuMjAyMi0xMi0zMAEAAAC8/xYAAgAAAAQwLjMyAQgAAAAFAAAAATEBAAAACy0yMDU5Mjc3Nzk5AwAAAAMxNjACAAAABDMwNTgEAAAAATAHAAAACjEyLzMwLzIwMjIIAAAACjEyLzMxLzIwMjEJAAAAATCAkjZDQSDbCBarN7JBINsILUNJUS5OQVNEQVFHUzpSUFJYLklRX1BFX0VYQ0wuMTAwMDAuMjAyMi0xMi0zMAEAAAD0cOInAgAAABAyNi41MjM0ODk5MzI4ODU5AQcAAAAFAAAAATEBAAAACy0yMTEyMjA5MTYyAwAAAAEwAgAAAAYxMDAwNjYEAAAAATAHAAAACjEyLzMwLzIwMjIIAAAACjEyLzMwLzIwMjKAkjZDQSDbCIF//LFBINsILUNJUS5OQVNEQVFHUzpTU05DLklRX1NUX0RFQlQuMTAwMDAuMjAyMi0xMi0zMAEAAACVhwAAAwAAAAAAgJI2Q0Eg2wgC</t>
  </si>
  <si>
    <t>XTeyQSDbCC5DSVEuTkFTREFRR1M6VFcuSVFfVEVWX0VCSVREQS4xMDAwMC4yMDIyLTEyLTMwAQAAALz/FgADAAAAAACAkjZDQSDbCGIK/LFBINsILUNJUS5OQVNEQVFHUzpTU05DLklRX0xUX0RFQlQuMTAwMDAuMjAyMi0xMi0zMAEAAACVhwAAAgAAAAY1OTAxLjUBCAAAAAUAAAABMQEAAAALLTIwNTkwNDIxMzEDAAAAAzE2MAIAAAAEMTA0OQQAAAABMAcAAAAKMTIvMzAvMjAyMggAAAAKMTIvMzEvMjAyMQkAAAABMICSNkNBINsIDYQ3skEg2wgpQ0lRLk5BU0RBUUdTOlNTTkMuSVFfUEJWLjEwMDAwLjIwMjItMTItMzABAAAAlYcAAAIAAAAQMi4xNjE2Mjk2OTQzOTc2MwEHAAAABQAAAAExAQAAAAstMjExMDcxMzYyNQMAAAABMAIAAAAGMTAwMDY3BAAAAAEwBwAAAAoxMi8zMC8yMDIyCAAAAAoxMi8zMC8yMDIygJI2Q0Eg2whZ4/uxQSDbCC5DSVEuTkFTREFRR1M6Q09JTi5JUV9ORVRfREVCVC4xMDAwMC4yMDIyLTEyLTMwAQAAADPtehYCAAAACS0zMTk1LjE3MgEIAAAABQAAAAExAQAAAAstMjA2MDIzNzYxMwMAAAADMTYwAgAAAAQ0MzY0BAAAAAEwBwAAAAoxMi8zMC8yMDIyCAAAAAoxMi8zMS8yMDIxCQAAAAEwgJI2Q0Eg2wj4NTeyQSDbCC5DSVEuTkFTREFRR1M6QVpQTi5JUV9URVZfRUJJVC4xMDAwMC4yMDIyLTEyLTMwAQAAAKEzJWkDAAAAAk5NAQcAAAAFAAAAATEBAAAACy0yMDk1NTYyMTgzAwAA</t>
  </si>
  <si>
    <t>AAEwAgAAAAYxMDAwNjIEAAAAATAHAAAACjEyLzMwLzIwMjIIAAAACjEyLzMwLzIwMjKAkjZDQSDbCCYg+7FBINsILUNJUS5OQVNEQVFHUzpTUlBULklRX1BFX0VYQ0wuMTAwMDAuMjAyMi0xMi0zMAEAAABYiAUAAwAAAAJOTQEHAAAABQAAAAExAQAAAAstMjEwOTY2Mjg0NQMAAAABMAIAAAAGMTAwMDY2BAAAAAEwBwAAAAoxMi8zMC8yMDIyCAAAAAoxMi8zMC8yMDIygJI2Q0Eg2wj7g/qxQSDbCDBDSVEuTkFTREFRR1M6QVpQTi5JUV9UT1RBTF9MSUFCLjEwMDAwLjIwMjItMTItMzABAAAAoTMlaQIAAAAHMzQ1LjQyMQEIAAAABQAAAAExAQAAAAstMjA5NTU2MjE4MwMAAAADMTYwAgAAAAQxMjc2BAAAAAEwBwAAAAoxMi8zMC8yMDIyCAAAAAoxMi8zMS8yMDIxCQAAAAEwgJI2Q0Eg2wjm5zayQSDbCCxDSVEuTkFTREFRR1M6Q0cuSVFfVEVWX0VCSVQuMTAwMDAuMjAyMi0xMi0zMAEAAAAlWwAAAgAAABA0LjE0OTYxMjgxODg3MTgzAQcAAAAFAAAAATEBAAAACy0yMTEzMDgyNzU2AwAAAAEwAgAAAAYxMDAwNjIEAAAAATAHAAAACjEyLzMwLzIwMjIIAAAACjEyLzMwLzIwMjKAkjZDQSDbCNzn+bFBINsIMkNJUS5OQVNEQVFHUzpTUlBULklRX1RPVEFMX0VRVUlUWS4xMDAwMC4yMDIyLTEyLTMwAQAAAFiIBQACAAAABzkyOC4wMDkBCAAAAAUAAAABMQEAAAALLTIwNTkxOTE5NTMDAAAAAzE2MAIAAAAEMTI3NQQA</t>
  </si>
  <si>
    <t>AAABMAcAAAAKMTIvMzAvMjAyMggAAAAKMTIvMzEvMjAyMQkAAAABMICSNkNBINsIxXI2skEg2wg1Q0lRLk5BU0RBUUdTOkxCUkQuSy5JUV9URVZfVE9UQUxfUkVWLjEwMDAwLjIwMjItMTItMzABAAAAdpe1DwIAAAAQMTUuMzU5MTI2MTM5NjI1NQEHAAAABQAAAAExAQAAAAstMjExMDM5NDM1OAMAAAABMAIAAAAGMTAwMDYxBAAAAAEwBwAAAAoxMi8zMC8yMDIyCAAAAAoxMi8zMC8yMDIygJI2Q0Eg2wiV1vixQSDbCC5DSVEuTkFTREFRR1M6RU5URy5JUV9ORVRfREVCVC4xMDAwMC4yMDIyLTEyLTMwAQAAAJRaBgACAAAABzYwNS4yMDEBCAAAAAUAAAABMQEAAAALLTIwNTk4MTU1MzcDAAAAAzE2MAIAAAAENDM2NAQAAAABMAcAAAAKMTIvMzAvMjAyMggAAAAKMTIvMzEvMjAyMQkAAAABMICSNkNBINsIpv01skEg2wgpQ0lRLk5BU0RBUUNNOkVYQVMuSVFfUEJWLjEwMDAwLjIwMjItMTItMzABAAAAl24AAAIAAAAQMi41MzgyMzExMTI4MzgyNAEHAAAABQAAAAExAQAAAAstMjExMTQyOTQ3MwMAAAABMAIAAAAGMTAwMDY3BAAAAAEwBwAAAAoxMi8zMC8yMDIyCAAAAAoxMi8zMC8yMDIygJI2Q0Eg2whpOvixQSDbCDBDSVEuTkFTREFRR1M6RklWRS5JUV9URVZfRUJJVERBLjEwMDAwLjIwMjItMTItMzABAAAAg+6uAAIAAAAQMTUuNDUzODAwMjQxNTYzNgEHAAAABQAAAAExAQAAAAstMjEwNjA2NTEwNQMAAAAB</t>
  </si>
  <si>
    <t>MAIAAAAGMTAwMDYzBAAAAAEwBwAAAAoxMi8zMC8yMDIyCAAAAAoxMi8zMC8yMDIygJI2Q0Eg2wg3d/exQSDbCC5DSVEuTkFTREFRR1M6Q0cuSVFfVE9UQUxfTElBQi4xMDAwMC4yMDIyLTEyLTMwAQAAACVbAAACAAAABzE1NTQ0LjIBCAAAAAUAAAABMQEAAAALLTIwNjE3NzQ5NzEDAAAAAzE2MAIAAAAEMTI3NgQAAAABMAcAAAAKMTIvMzAvMjAyMggAAAAKMTIvMzEvMjAyMQkAAAABMICSNkNBINsIm9Y1skEg2wgxQ0lRLk5BU0RBUUdTOkZJVkUuSVFfUFJJQ0VfU0FMRVMuMTAwMDAuMjAyMi0xMi0zMAEAAACD7q4AAgAAABAzLjQ3NzMzMDkxNjYyNzM0AQcAAAAFAAAAATEBAAAACy0yMTA2MDY1MTA1AwAAAAEwAgAAAAUzODk1OAQAAAABMAcAAAAKMTIvMzAvMjAyMggAAAAKMTIvMzAvMjAyMoCSNkNBINsIN3f3sUEg2wgxQ0lRLk5BU0RBUUdTOkVSSUUuSVFfRUJJVF9NQVJHSU4uMTAwMDAuMjAyMi0xMi0zMAEAAAAi6gUAAgAAAAcxMS45MjE2AQgAAAAFAAAAATEBAAAACy0yMDU4OTY3OTA4AwAAAAMxNjACAAAABDQwNTMEAAAAATAHAAAACjEyLzMwLzIwMjIIAAAACjEyLzMxLzIwMjEJAAAAATCAkjZDQSDbCH1hNbJBINsIMkNJUS5OQVNEQVFHUzpET1guSVFfVEVWX1RPVEFMX1JFVi4xMDAwMC4yMDIyLTEyLTMwAQAAAG5gAAACAAAADzIuNTYxODIyODQ5MTM0NQEHAAAABQAAAAExAQAAAAstMjExMjQ1</t>
  </si>
  <si>
    <t>NzYzMAMAAAABMAIAAAAGMTAwMDYxBAAAAAEwBwAAAAoxMi8zMC8yMDIyCAAAAAoxMi8zMC8yMDIygJI2Q0Eg2wgzO/axQSDbCChDSVEuTkFTREFRR1M6RE9YLklRX1BCVi4xMDAwMC4yMDIyLTEyLTMwAQAAAG5gAAACAAAAEDMuMTcyNTkwOTM2MzUwOTUBBwAAAAUAAAABMQEAAAALLTIxMTI0NTc2MzADAAAAATACAAAABjEwMDA2NwQAAAABMAcAAAAKMTIvMzAvMjAyMggAAAAKMTIvMzAvMjAyMoCSNkNBINsIsWH2sUEg2wgvQ0lRLk5BU0RBUUdTOkdSQUIuSVFfVE9UQUxfUkVWLjEwMDAwLjIwMjItMTItMzABAAAAcZnOIwIAAAADNjc1AQgAAAAFAAAAATEBAAAACy0yMDk5Nzk2Njc3AwAAAAMxNjACAAAAAjI4BAAAAAEwBwAAAAoxMi8zMC8yMDIyCAAAAAoxMi8zMS8yMDIxCQAAAAEwgJI2Q0Eg2whxEzWyQSDbCC1DSVEuTkFTREFRR1M6QlJLUi5JUV9QRV9FWENMLjEwMDAwLjIwMjItMTItMzABAAAA1QsIAAIAAAAQMzcuNzYyNDMwOTM5MjI2NQEHAAAABQAAAAExAQAAAAstMjEwOTMxMTY0NQMAAAABMAIAAAAGMTAwMDY2BAAAAAEwBwAAAAoxMi8zMC8yMDIyCAAAAAoxMi8zMC8yMDIygJI2Q0Eg2wj2UPWxQSDbCC1DSVEuTkFTREFRQ006V1NDLklRX1RFVl9FQklULjEwMDAwLjIwMjItMTItMzABAAAAiAE5AAIAAAAQMzMuMjE3NjIyNzQ1OTA1MgEHAAAABQAAAAExAQAAAAstMjExMDU4NDYyNgMAAAAB</t>
  </si>
  <si>
    <t>MAIAAAAGMTAwMDYyBAAAAAEwBwAAAAoxMi8zMC8yMDIyCAAAAAoxMi8zMC8yMDIygJI2Q0Eg2wjPtPSxQSDbCDFDSVEuTkFTREFRR1M6TEJSRC5LLklRX05JX01BUkdJTi4xMDAwMC4yMDIyLTEyLTMwAQAAAHaXtQ8CAAAABjc0LjA4OQEIAAAABQAAAAExAQAAAAstMjA2MDUyNDQwMQMAAAADMTYwAgAAAAQ0MDk0BAAAAAEwBwAAAAoxMi8zMC8yMDIyCAAAAAoxMi8zMS8yMDIxCQAAAAEwgJI2Q0Eg2whf7DSyQSDbCDNDSVEuTkFTREFRR1M6TEFNUi5JUV9URVZfVE9UQUxfUkVWLjEwMDAwLjIwMjItMTItMzABAAAA5WMFAAIAAAAPNy43ODUxNjMyNDg1MTk1AQcAAAAFAAAAATEBAAAACy0yMTEwMDgzNjE5AwAAAAEwAgAAAAYxMDAwNjEEAAAAATAHAAAACjEyLzMwLzIwMjIIAAAACjEyLzMwLzIwMjKAkjZDQSDbCBTx87FBINsIKUNJUS5OQVNEQVFHUzpMQU1SLklRX1BCVi4xMDAwMC4yMDIyLTEyLTMwAQAAAOVjBQACAAAAEDcuODU0OTQxMjAzMTg1NjEBBwAAAAUAAAABMQEAAAALLTIxMTAwODM2MTkDAAAAATACAAAABjEwMDA2NwQAAAABMAcAAAAKMTIvMzAvMjAyMggAAAAKMTIvMzAvMjAyMoCSNkNBINsIlcrzsUEg2wg1Q0lRLk5BU0RBUUdTOkxCUkQuSy5JUV9SRVRVUk5fRVFVSVRZLjEwMDAwLjIwMjItMTItMzABAAAAdpe1DwIAAAAGNi4xODkyAQgAAAAFAAAAATEBAAAACy0yMDYwNTI0NDAxAwAA</t>
  </si>
  <si>
    <t>AAMxNjACAAAABDQxMjgEAAAAATAHAAAACjEyLzMwLzIwMjIIAAAACjEyLzMxLzIwMjEJAAAAATCAkjZDQSDbCFjFNLJBINsIL0NJUS5OQVNEQVFHUzpDSEsuSVFfVEVWX0VCSVREQS4xMDAwMC4yMDIyLTEyLTMwAQAAABHxBAACAAAAEDguMjQxOTg4MjIxNzk2NjcBBwAAAAUAAAABMQEAAAALLTIxMDk4NjgwNTkDAAAAATACAAAABjEwMDA2MwQAAAABMAcAAAAKMTIvMzAvMjAyMggAAAAKMTIvMzAvMjAyMoCSNkNBINsIWwfzsUEg2wgxQ0lRLk5BU0RBUUNNOkVYQVMuSVFfRUJJVF9NQVJHSU4uMTAwMDAuMjAyMi0xMi0zMAEAAACXbgAAAgAAAAgtMzguOTYyOQEIAAAABQAAAAExAQAAAAstMjA2MDIzNDI5OAMAAAADMTYwAgAAAAQ0MDUzBAAAAAEwBwAAAAoxMi8zMC8yMDIyCAAAAAoxMi8zMS8yMDIxCQAAAAEwgJI2Q0Eg2wg3UDSyQSDbCDBDSVEuTkFTREFRR1M6Q0hLLklRX1BSSUNFX1NBTEVTLjEwMDAwLjIwMjItMTItMzABAAAAEfEEAAIAAAAQMS4xODQ5NTM4MTEzNDkyNQEHAAAABQAAAAExAQAAAAstMjEwOTg2ODA1OQMAAAABMAIAAAAFMzg5NTgEAAAAATAHAAAACjEyLzMwLzIwMjIIAAAACjEyLzMwLzIwMjKAkjZDQSDbCFsH87FBINsIM0NJUS5OQVNEQVFHUzpQQ1RZLklRX1RFVl9UT1RBTF9SRVYuMTAwMDAuMjAyMi0xMi0zMAEAAAD/VzIPAgAAABAxNC44MDM4NDA0NDIwMTc1AQcAAAAFAAAA</t>
  </si>
  <si>
    <t>ATEBAAAACy0yMTEzNjYwMTQ1AwAAAAEwAgAAAAYxMDAwNjEEAAAAATAHAAAACjEyLzMwLzIwMjIIAAAACjEyLzMwLzIwMjKAkjZDQSDbCOn18bFBINsILUNJUS5OQVNEQVFDTTpFWEFTLklRX1NUX0RFQlQuMTAwMDAuMjAyMi0xMi0zMAEAAACXbgAAAwAAAAAAgJI2Q0Eg2wgsKTSyQSDbCClDSVEuTkFTREFRR1M6UENUWS5JUV9QQlYuMTAwMDAuMjAyMi0xMi0zMAEAAAD/VzIPAgAAABAyMS4xMjY1OTU5MDAyOTE5AQcAAAAFAAAAATEBAAAACy0yMTEzNjYwMTQ1AwAAAAEwAgAAAAYxMDAwNjcEAAAAATAHAAAACjEyLzMwLzIwMjIIAAAACjEyLzMwLzIwMjKAkjZDQSDbCOn18bFBINsILUNJUS5OQVNEQVFDTTpFWEFTLklRX0xUX0RFQlQuMTAwMDAuMjAyMi0xMi0zMAEAAACXbgAAAgAAAAgyMTgwLjIzMgEIAAAABQAAAAExAQAAAAstMjA2MDIzNDI5OAMAAAADMTYwAgAAAAQxMDQ5BAAAAAEwBwAAAAoxMi8zMC8yMDIyCAAAAAoxMi8zMS8yMDIxCQAAAAEwgJI2Q0Eg2wgsKTSyQSDbCCtDSVEuTkFTREFRR1M6WE0uSVFfUEVfRVhDTC4xMDAwMC4yMDIyLTEyLTMwAQAAACZv7CIDAAAAAk5NAQcAAAAFAAAAATEBAAAACy0yMTA5NTg1ODIyAwAAAAEwAgAAAAYxMDAwNjYEAAAAATAHAAAACjEyLzMwLzIwMjIIAAAACjEyLzMwLzIwMjKAkjZDQSDbCEDk8LFBINsIMUNJUS5OQVNEQVFHUzpGSVZFLklRX0VCSVRf</t>
  </si>
  <si>
    <t>TUFSR0lOLjEwMDAwLjIwMjItMTItMzABAAAAg+6uAAIAAAAHMTMuMzM2OAEIAAAABQAAAAExAQAAAAstMjEwNjA2NTEwNQMAAAADMTYwAgAAAAQ0MDUzBAAAAAEwBwAAAAoxMi8zMC8yMDIyCAAAAAkxLzI5LzIwMjIJAAAAATCAkjZDQSDbCACNM7JBINsILkNJUS5OQVNEQVFHUzpGTEVYLklRX1RFVl9FQklULjEwMDAwLjIwMjItMTItMzABAAAAjmcAAAIAAAAQMTAuMjgyNzYzNjYyMDQ4NgEHAAAABQAAAAExAQAAAAstMjExMzY2MDE0OQMAAAABMAIAAAAGMTAwMDYyBAAAAAEwBwAAAAoxMi8zMC8yMDIyCAAAAAoxMi8zMC8yMDIygJI2Q0Eg2wigb/CxQSDbCDBDSVEuTkFTREFRR1M6VVRIUi5JUV9URVZfRUJJVERBLjEwMDAwLjIwMjItMTItMzABAAAAsowAAAIAAAAQMTIuNzE2MjI3OTAwOTQ1NAEHAAAABQAAAAExAQAAAAstMjExMTA5OTIxNQMAAAABMAIAAAAGMTAwMDYzBAAAAAEwBwAAAAoxMi8zMC8yMDIyCAAAAAoxMi8zMC8yMDIygJI2Q0Eg2whw0++xQSDbCDJDSVEuTkFTREFRR1M6RklWRS5JUV9UT1RBTF9FUVVJVFkuMTAwMDAuMjAyMi0xMi0zMAEAAACD7q4AAgAAAAgxMTIwLjI4NAEIAAAABQAAAAExAQAAAAstMjEwNjA2NTEwNQMAAAADMTYwAgAAAAQxMjc1BAAAAAEwBwAAAAoxMi8zMC8yMDIyCAAAAAkxLzI5LzIwMjIJAAAAATCAkjZDQSDbCACNM7JBINsIMUNJUS5OQVNEQVFHUzpVVEhS</t>
  </si>
  <si>
    <t>LklRX1BSSUNFX1NBTEVTLjEwMDAwLjIwMjItMTItMzABAAAAsowAAAIAAAAQNy40MDgwMzM5MTY3NDkxOQEHAAAABQAAAAExAQAAAAstMjExMTA5OTIxNQMAAAABMAIAAAAFMzg5NTgEAAAAATAHAAAACjEyLzMwLzIwMjIIAAAACjEyLzMwLzIwMjKAkjZDQSDbCGas77FBINsILkNJUS5OQVNEQVFHUzpGSVZFLklRX05FVF9ERUJULjEwMDAwLjIwMjItMTItMzABAAAAg+6uAAIAAAAHOTU2Ljg3OQEIAAAABQAAAAExAQAAAAstMjEwNjA2NTEwNQMAAAADMTYwAgAAAAQ0MzY0BAAAAAEwBwAAAAoxMi8zMC8yMDIyCAAAAAkxLzI5LzIwMjIJAAAAATCAkjZDQSDbCPZlM7JBINsIMUNJUS5OQVNEQVFHUzpMU1hNLksuSVFfTklfTUFSR0lOLjEwMDAwLjIwMjItMTItMzABAAAA36DFEwIAAAAGNi44ODgyAQgAAAAFAAAAATEBAAAACy0yMDU4MTQ2MTk1AwAAAAMxNjACAAAABDQwOTQEAAAAATAHAAAACjEyLzMwLzIwMjIIAAAACjEyLzMxLzIwMjEJAAAAATCAkjZDQSDbCOnOJ7JBINsIMUNJUS5OQVNEQVFHUzpET1guSVFfR1JPU1NfTUFSR0lOLjEwMDAwLjIwMjItMTItMzABAAAAbmAAAAIAAAAHMzUuMDEyNAEIAAAABQAAAAExAQAAAAstMjA2MTI1NzcyOAMAAAADMTYwAgAAAAQ0MDc0BAAAAAEwBwAAAAoxMi8zMC8yMDIyCAAAAAoxMi8zMS8yMDIxCQAAAAEwgJI2Q0Eg2wjY8DKyQSDbCC9DSVEuTkFTREFRR1M6</t>
  </si>
  <si>
    <t>TFNYTS5LLklRX1NUX0RFQlQuMTAwMDAuMjAyMi0xMi0zMAEAAADfoMUTAwAAAAAAgJI2Q0Eg2wjepyeyQSDbCC9DSVEuTkFTREFRR1M6TFNYTS5LLklRX0xUX0RFQlQuMTAwMDAuMjAyMi0xMi0zMAEAAADfoMUTAgAAAAUxMjA3OAEIAAAABQAAAAExAQAAAAstMjA1ODE0NjE5NQMAAAADMTYwAgAAAAQxMDQ5BAAAAAEwBwAAAAoxMi8zMC8yMDIyCAAAAAoxMi8zMS8yMDIxCQAAAAEwgJI2Q0Eg2wjepyeyQSDbCC9DSVEuTkFTREFRR1M6RE9YLklRX1RPVEFMX0xJQUIuMTAwMDAuMjAyMi0xMi0zMAEAAABuYAAAAgAAAAgyOTc4LjY3MQEIAAAABQAAAAExAQAAAAstMjA2MTI1NzcyOAMAAAADMTYwAgAAAAQxMjc2BAAAAAEwBwAAAAoxMi8zMC8yMDIyCAAAAAoxMi8zMS8yMDIxCQAAAAEwgJI2Q0Eg2wjNyTKyQSDbCDVDSVEuTkFTREFRR1M6TFNYTS5LLklRX1JFVFVSTl9FUVVJVFkuMTAwMDAuMjAyMi0xMi0zMAEAAADfoMUTAgAAAAU3LjE4NQEIAAAABQAAAAExAQAAAAstMjA1ODE0NjE5NQMAAAADMTYwAgAAAAQ0MTI4BAAAAAEwBwAAAAoxMi8zMC8yMDIyCAAAAAoxMi8zMS8yMDIxCQAAAAEwgJI2Q0Eg2wjUgCeyQSDbCC9DSVEuTkFTREFRR1M6QlJLUi5JUV9UT1RBTF9SRVYuMTAwMDAuMjAyMi0xMi0zMAEAAADVCwgAAgAAAAYyNDE3LjkBCAAAAAUAAAABMQEAAAALLTIwNTkwMTA0MzUDAAAAAzE2MAIA</t>
  </si>
  <si>
    <t>AAACMjgEAAAAATAHAAAACjEyLzMwLzIwMjIIAAAACjEyLzMxLzIwMjEJAAAAATCAkjZDQSDbCLl7MrJBINsIMUNJUS5OQVNEQVFHUzpOQklYLklRX0VCSVRfTUFSR0lOLjEwMDAwLjIwMjItMTItMzABAAAASX0AAAIAAAAHMTguMzMyNQEIAAAABQAAAAExAQAAAAstMjA2MTc1NzMyNwMAAAADMTYwAgAAAAQ0MDUzBAAAAAEwBwAAAAoxMi8zMC8yMDIyCAAAAAoxMi8zMS8yMDIxCQAAAAEwgJI2Q0Eg2wit5CayQSDbCDJDSVEuTkFTREFRR1M6QlJLUi5JUV9UT1RBTF9BU1NFVFMuMTAwMDAuMjAyMi0xMi0zMAEAAADVCwgAAgAAAAQzNjUwAQgAAAAFAAAAATEBAAAACy0yMDU5MDEwNDM1AwAAAAMxNjACAAAABDEwMDcEAAAAATAHAAAACjEyLzMwLzIwMjIIAAAACjEyLzMxLzIwMjEJAAAAATCAkjZDQSDbCKgtMrJBINsIKENJUS5OQVNEQVFHUzpCUktSLklRX1JFLjEwMDAwLjIwMjItMTItMzABAAAA1QsIAAIAAAAGMTY1OS41AQgAAAAFAAAAATEBAAAACy0yMDU5MDEwNDM1AwAAAAMxNjACAAAABDEyMjIEAAAAATAHAAAACjEyLzMwLzIwMjIIAAAACjEyLzMxLzIwMjEJAAAAATCAkjZDQSDbCLFUMrJBINsIL0NJUS5OQVNEQVFHUzpCUktSLklRX0RJVl9TSEFSRS4xMDAwMC4yMDIyLTEyLTMwAQAAANULCAACAAAABDAuMTYBCAAAAAUAAAABMQEAAAALLTIwNTkwMTA0MzUDAAAAAzE2MAIAAAAEMzA1OAQAAAAB</t>
  </si>
  <si>
    <t>MAcAAAAKMTIvMzAvMjAyMggAAAAKMTIvMzEvMjAyMQkAAAABMICSNkNBINsImgYyskEg2wguQ0lRLk5BU0RBUUNNOldTQy5JUV9OSV9NQVJHSU4uMTAwMDAuMjAyMi0xMi0zMAEAAACIATkAAgAAAAY5LjU3MjMBCAAAAAUAAAABMQEAAAALLTIwNjAwOTkxNzUDAAAAAzE2MAIAAAAENDA5NAQAAAABMAcAAAAKMTIvMzAvMjAyMggAAAAKMTIvMzEvMjAyMQkAAAABMICSNkNBINsIepExskEg2wgsQ0lRLk5BU0RBUUNNOldTQy5JUV9TVF9ERUJULjEwMDAwLjIwMjItMTItMzABAAAAiAE5AAMAAAAAAICSNkNBINsIcGoxskEg2wgsQ0lRLk5BU0RBUUNNOldTQy5JUV9MVF9ERUJULjEwMDAwLjIwMjItMTItMzABAAAAiAE5AAIAAAAHMjYyMy4zOQEIAAAABQAAAAExAQAAAAstMjA2MDA5OTE3NQMAAAADMTYwAgAAAAQxMDQ5BAAAAAEwBwAAAAoxMi8zMC8yMDIyCAAAAAoxMi8zMS8yMDIxCQAAAAEwgJI2Q0Eg2whwajGyQSDbCDJDSVEuTkFTREFRQ006V1NDLklRX1JFVFVSTl9FUVVJVFkuMTAwMDAuMjAyMi0xMi0zMAEAAACIATkAAgAAAAY1LjY1ODkBCAAAAAUAAAABMQEAAAALLTIwNjAwOTkxNzUDAAAAAzE2MAIAAAAENDEyOAQAAAABMAcAAAAKMTIvMzAvMjAyMggAAAAKMTIvMzEvMjAyMQkAAAABMICSNkNBINsIZkMxskEg2wgyQ0lRLk5BU0RBUUdTOkxBTVIuSVFfR1JPU1NfTUFSR0lOLjEwMDAwLjIwMjIt</t>
  </si>
  <si>
    <t>MTItMzABAAAA5WMFAAIAAAAGNjcuODA3AQgAAAAFAAAAATEBAAAACy0yMDU5NTM1NzI3AwAAAAMxNjACAAAABDQwNzQEAAAAATAHAAAACjEyLzMwLzIwMjIIAAAACjEyLzMxLzIwMjEJAAAAATCAkjZDQSDbCEfOMLJBINsIMENJUS5OQVNEQVFHUzpMQU1SLklRX1RPVEFMX0xJQUIuMTAwMDAuMjAyMi0xMi0zMAEAAADlYwUAAgAAAAg0ODMwLjQwNQEIAAAABQAAAAExAQAAAAstMjA1OTUzNTcyNwMAAAADMTYwAgAAAAQxMjc2BAAAAAEwBwAAAAoxMi8zMC8yMDIyCAAAAAoxMi8zMS8yMDIxCQAAAAEwgJI2Q0Eg2whHzjCyQSDbCDBDSVEuTkFTREFRR1M6Q0hLLklRX0VCSVRfTUFSR0lOLjEwMDAwLjIwMjItMTItMzABAAAAEfEEAAIAAAAHMTEuMTc2NQEIAAAABQAAAAExAQAAAAstMjA1OTk4MDI2OQMAAAADMTYwAgAAAAQ0MDUzBAAAAAEwBwAAAAoxMi8zMC8yMDIyCAAAAAoxMi8zMS8yMDIxCQAAAAEwgJI2Q0Eg2wgeMjCyQSDbCDJDSVEuTkFTREFRR1M6TkJJWC5JUV9UT1RBTF9FUVVJVFkuMTAwMDAuMjAyMi0xMi0zMAEAAABJfQAAAgAAAAQxMzc0AQgAAAAFAAAAATEBAAAACy0yMDYxNzU3MzI3AwAAAAMxNjACAAAABDEyNzUEAAAAATAHAAAACjEyLzMwLzIwMjIIAAAACjEyLzMxLzIwMjEJAAAAATCAkjZDQSDbCK3kJrJBINsIMUNJUS5OQVNEQVFHUzpDSEsuSVFfVE9UQUxfRVFVSVRZLjEwMDAwLjIw</t>
  </si>
  <si>
    <t>MjItMTItMzABAAAAEfEEAAIAAAAENTY3MQEIAAAABQAAAAExAQAAAAstMjA1OTk4MDI2OQMAAAADMTYwAgAAAAQxMjc1BAAAAAEwBwAAAAoxMi8zMC8yMDIyCAAAAAoxMi8zMS8yMDIxCQAAAAEwgJI2Q0Eg2wgeMjCyQSDbCC5DSVEuTkFTREFRR1M6TkJJWC5JUV9ORVRfREVCVC4xMDAwMC4yMDIyLTEyLTMwAQAAAEl9AAACAAAABi0yNzAuOQEIAAAABQAAAAExAQAAAAstMjA2MTc1NzMyNwMAAAADMTYwAgAAAAQ0MzY0BAAAAAEwBwAAAAoxMi8zMC8yMDIyCAAAAAoxMi8zMS8yMDIxCQAAAAEwgJI2Q0Eg2wihvSayQSDbCC1DSVEuTkFTREFRR1M6Q0hLLklRX05FVF9ERUJULjEwMDAwLjIwMjItMTItMzABAAAAEfEEAAIAAAAEMTQxMQEIAAAABQAAAAExAQAAAAstMjA1OTk4MDI2OQMAAAADMTYwAgAAAAQ0MzY0BAAAAAEwBwAAAAoxMi8zMC8yMDIyCAAAAAoxMi8zMS8yMDIxCQAAAAEwgJI2Q0Eg2wgTCzCyQSDbCDJDSVEuTkFTREFRR1M6T1RFWC5JUV9HUk9TU19NQVJHSU4uMTAwMDAuMjAyMi0xMi0zMAEAAAAnqQEAAgAAAAc3NS41NTQzAQgAAAAFAAAAATEBAAAACy0yMDYyNDM0NTM3AwAAAAMxNjACAAAABDQwNzQEAAAAATAHAAAACjEyLzMwLzIwMjIIAAAACjEyLzMxLzIwMjEJAAAAATCAkjZDQSDbCIJIJrJBINsIMkNJUS5OQVNEQVFHUzpQQ1RZLklRX0dST1NTX01BUkdJTi4xMDAwMC4yMDIyLTEy</t>
  </si>
  <si>
    <t>LTMwAQAAAP9XMg8CAAAABzY1Ljg0NzMBCAAAAAUAAAABMQEAAAALLTIwNjIzODA5ODUDAAAAAzE2MAIAAAAENDA3NAQAAAABMAcAAAAKMTIvMzAvMjAyMggAAAAKMTIvMzEvMjAyMQkAAAABMICSNkNBINsI9JUvskEg2wgwQ0lRLk5BU0RBUUdTOk9URVguSVFfVE9UQUxfTElBQi4xMDAwMC4yMDIyLTEyLTMwAQAAACepAQACAAAACDYwMzQuNzA1AQgAAAAFAAAAATEBAAAACy0yMDYyNDM0NTM3AwAAAAMxNjACAAAABDEyNzYEAAAAATAHAAAACjEyLzMwLzIwMjIIAAAACjEyLzMxLzIwMjEJAAAAATCAkjZDQSDbCIJIJrJBINsIMENJUS5OQVNEQVFHUzpQQ1RZLklRX1RPVEFMX0xJQUIuMTAwMDAuMjAyMi0xMi0zMAEAAAD/VzIPAgAAAAgyMDgxLjg5NwEIAAAABQAAAAExAQAAAAstMjA2MjM4MDk4NQMAAAADMTYwAgAAAAQxMjc2BAAAAAEwBwAAAAoxMi8zMC8yMDIyCAAAAAoxMi8zMS8yMDIxCQAAAAEwgJI2Q0Eg2wj0lS+yQSDbCC9DSVEuTkFTREFRR1M6TUFTSS5JUV9UT1RBTF9SRVYuMTAwMDAuMjAyMi0xMi0zMAEAAAC/eQAAAgAAAAYxMjM5LjIBCAAAAAUAAAABMQEAAAALLTIwNTkwNDcyNjYDAAAAAzE2MAIAAAACMjgEAAAAATAHAAAACjEyLzMwLzIwMjIIAAAACDEvMS8yMDIyCQAAAAEwgJI2Q0Eg2whdrCWyQSDbCC1DSVEuTkFTREFRR1M6WE0uSVFfVE9UQUxfUkVWLjEwMDAwLjIwMjItMTItMzAB</t>
  </si>
  <si>
    <t>AAAAJm/sIgIAAAAIMTA3NS42NjQBCAAAAAUAAAABMQEAAAALLTIwNTk0OTAyMjgDAAAAAzE2MAIAAAACMjgEAAAAATAHAAAACjEyLzMwLzIwMjIIAAAACjEyLzMxLzIwMjEJAAAAATCAkjZDQSDbCMv5LrJBINsIMkNJUS5OQVNEQVFHUzpNQVNJLklRX1RPVEFMX0FTU0VUUy4xMDAwMC4yMDIyLTEyLTMwAQAAAL95AAACAAAABDE4ODcBCAAAAAUAAAABMQEAAAALLTIwNTkwNDcyNjYDAAAAAzE2MAIAAAAEMTAwNwQAAAABMAcAAAAKMTIvMzAvMjAyMggAAAAIMS8xLzIwMjIJAAAAATCAkjZDQSDbCGTTJbJBINsIMENJUS5OQVNEQVFHUzpYTS5JUV9UT1RBTF9BU1NFVFMuMTAwMDAuMjAyMi0xMi0zMAEAAAAmb+wiAgAAAAgzNTgyLjIyMwEIAAAABQAAAAExAQAAAAstMjA1OTQ5MDIyOAMAAAADMTYwAgAAAAQxMDA3BAAAAAEwBwAAAAoxMi8zMC8yMDIyCAAAAAoxMi8zMS8yMDIxCQAAAAEwgJI2Q0Eg2wjL+S6yQSDbCChDSVEuTkFTREFRR1M6TUFTSS5JUV9SRS4xMDAwMC4yMDIyLTEyLTMwAQAAAL95AAACAAAABjE1NzAuOAEIAAAABQAAAAExAQAAAAstMjA1OTA0NzI2NgMAAAADMTYwAgAAAAQxMjIyBAAAAAEwBwAAAAoxMi8zMC8yMDIyCAAAAAgxLzEvMjAyMgkAAAABMICSNkNBINsIT4UlskEg2wgmQ0lRLk5BU0RBUUdTOlhNLklRX1JFLjEwMDAwLjIwMjItMTItMzABAAAAJm/sIgIAAAAJLTI0NTcuOTEz</t>
  </si>
  <si>
    <t>AQgAAAAFAAAAATEBAAAACy0yMDU5NDkwMjI4AwAAAAMxNjACAAAABDEyMjIEAAAAATAHAAAACjEyLzMwLzIwMjIIAAAACjEyLzMxLzIwMjEJAAAAATCAkjZDQSDbCMHSLrJBINsIL0NJUS5OQVNEQVFHUzpNQVNJLklRX0RJVl9TSEFSRS4xMDAwMC4yMDIyLTEyLTMwAQAAAL95AAADAAAAAACAkjZDQSDbCEdeJbJBINsILUNJUS5OQVNEQVFHUzpYTS5JUV9ESVZfU0hBUkUuMTAwMDAuMjAyMi0xMi0zMAEAAAAmb+wiAwAAAAAAgJI2Q0Eg2wi3qy6yQSDbCC5DSVEuTkFTREFRR1M6UEFBLklRX05JX01BUkdJTi4xMDAwMC4yMDIyLTEyLTMwAQAAANQCBgACAAAABjEuNDA5MgEIAAAABQAAAAExAQAAAAstMjA1ODY2Njk2NgMAAAADMTYwAgAAAAQ0MDk0BAAAAAEwBwAAAAoxMi8zMC8yMDIyCAAAAAoxMi8zMS8yMDIxCQAAAAEwhbk2Q0Eg2wgn6SSyQSDbCC9DSVEuTkFTREFRR1M6RkxFWC5JUV9OSV9NQVJHSU4uMTAwMDAuMjAyMi0xMi0zMAEAAACOZwAAAgAAAAYzLjk2MzcBCAAAAAUAAAABMQEAAAALLTIwNjI5NzI2MjYDAAAAAzE2MAIAAAAENDA5NAQAAAABMAcAAAAKMTIvMzAvMjAyMggAAAAKMTIvMzEvMjAyMQkAAAABMIW5NkNBINsImDYuskEg2wgsQ0lRLk5BU0RBUUdTOlBBQS5JUV9TVF9ERUJULjEwMDAwLjIwMjItMTItMzABAAAA1AIGAAMAAAAAAIW5NkNBINsIEZskskEg2wgtQ0lRLk5BU0RBUUdT</t>
  </si>
  <si>
    <t>OkZMRVguSVFfU1RfREVCVC4xMDAwMC4yMDIyLTEyLTMwAQAAAI5nAAADAAAAAACFuTZDQSDbCIPoLbJBINsILENJUS5OQVNEQVFHUzpQQUEuSVFfTFRfREVCVC4xMDAwMC4yMDIyLTEyLTMwAQAAANQCBgACAAAABDgzMzkBCAAAAAUAAAABMQEAAAALLTIwNTg2NjY5NjYDAAAAAzE2MAIAAAAEMTA0OQQAAAABMAcAAAAKMTIvMzAvMjAyMggAAAAKMTIvMzEvMjAyMQkAAAABMIW5NkNBINsIG8IkskEg2wgtQ0lRLk5BU0RBUUdTOkZMRVguSVFfTFRfREVCVC4xMDAwMC4yMDIyLTEyLTMwAQAAAI5nAAACAAAABDM3OTgBCAAAAAUAAAABMQEAAAALLTIwNjI5NzI2MjYDAAAAAzE2MAIAAAAEMTA0OQQAAAABMAcAAAAKMTIvMzAvMjAyMggAAAAKMTIvMzEvMjAyMQkAAAABMIW5NkNBINsIjg8uskEg2wgyQ0lRLk5BU0RBUUdTOlBBQS5JUV9SRVRVUk5fRVFVSVRZLjEwMDAwLjIwMjItMTItMzABAAAA1AIGAAIAAAAGNS43NDQxAQgAAAAFAAAAATEBAAAACy0yMDU4NjY2OTY2AwAAAAMxNjACAAAABDQxMjgEAAAAATAHAAAACjEyLzMwLzIwMjIIAAAACjEyLzMxLzIwMjEJAAAAATCFuTZDQSDbCBGbJLJBINsIM0NJUS5OQVNEQVFHUzpGTEVYLklRX1JFVFVSTl9FUVVJVFkuMTAwMDAuMjAyMi0xMi0zMAEAAACOZwAAAgAAAAYyOC42ODEBCAAAAAUAAAABMQEAAAALLTIwNjI5NzI2MjYDAAAAAzE2MAIAAAAENDEyOAQA</t>
  </si>
  <si>
    <t>AAABMAcAAAAKMTIvMzAvMjAyMggAAAAKMTIvMzEvMjAyMQkAAAABMIW5NkNBINsIg+gtskEg2wgxQ0lRLk5BU0RBUUdTOklCS1IuSVFfRUJJVF9NQVJHSU4uMTAwMDAuMjAyMi0xMi0zMAEAAAAN3T8AAwAAAAJOQQCFuTZDQSDbCPIlJLJBINsIMUNJUS5OQVNEQVFHUzpVVEhSLklRX0VCSVRfTUFSR0lOLjEwMDAwLjIwMjItMTItMzABAAAAsowAAAIAAAAHNDAuNzUzNAEIAAAABQAAAAExAQAAAAstMjA2MDEyNjM1NgMAAAADMTYwAgAAAAQ0MDUzBAAAAAEwBwAAAAoxMi8zMC8yMDIyCAAAAAoxMi8zMS8yMDIxCQAAAAEwhbk2Q0Eg2whbTC2yQSDbCDJDSVEuTkFTREFRR1M6SUJLUi5JUV9UT1RBTF9FUVVJVFkuMTAwMDAuMjAyMi0xMi0zMAEAAAAN3T8AAgAAAAUxMDIyMgEIAAAABQAAAAExAQAAAAstMjA1OTI4MjQ1NAMAAAADMTYwAgAAAAQxMjc1BAAAAAEwBwAAAAoxMi8zMC8yMDIyCAAAAAoxMi8zMS8yMDIxCQAAAAEwhbk2Q0Eg2wjo/iOyQSDbCDJDSVEuTkFTREFRR1M6VVRIUi5JUV9UT1RBTF9FUVVJVFkuMTAwMDAuMjAyMi0xMi0zMAEAAACyjAAAAgAAAAYzOTU4LjkBCAAAAAUAAAABMQEAAAALLTIwNjAxMjYzNTYDAAAAAzE2MAIAAAAEMTI3NQQAAAABMAcAAAAKMTIvMzAvMjAyMggAAAAKMTIvMzEvMjAyMQkAAAABMIW5NkNBINsIW0wtskEg2wguQ0lRLk5BU0RBUUdTOklCS1IuSVFfTkVUX0RF</t>
  </si>
  <si>
    <t>QlQuMTAwMDAuMjAyMi0xMi0zMAEAAAAN3T8AAgAAAAYtMzc0MTgBCAAAAAUAAAABMQEAAAALLTIwNTkyODI0NTQDAAAAAzE2MAIAAAAENDM2NAQAAAABMAcAAAAKMTIvMzAvMjAyMggAAAAKMTIvMzEvMjAyMQkAAAABMIW5NkNBINsI3dcjskEg2wguQ0lRLk5BU0RBUUdTOlVUSFIuSVFfTkVUX0RFQlQuMTAwMDAuMjAyMi0xMi0zMAEAAACyjAAAAgAAAActMjc4MC42AQgAAAAFAAAAATEBAAAACy0yMDYwMTI2MzU2AwAAAAMxNjACAAAABDQzNjQEAAAAATAHAAAACjEyLzMwLzIwMjIIAAAACjEyLzMxLzIwMjEJAAAAATCFuTZDQSDbCFYlLbJBINsIMkNJUS5OQVNEQVFHUzpDSEROLklRX0dST1NTX01BUkdJTi4xMDAwMC4yMDIyLTEyLTMwAQAAAAv6AwACAAAABzI3LjkzMDEBCAAAAAUAAAABMQEAAAALLTIwNjAwNjIxMDEDAAAAAzE2MAIAAAAENDA3NAQAAAABMAcAAAAKMTIvMzAvMjAyMggAAAAKMTIvMzEvMjAyMQkAAAABMIW5NkNBINsIQ2MjskEg2wgyQ0lRLk5BU0RBUUdTOkVXQkMuSVFfR1JPU1NfTUFSR0lOLjEwMDAwLjIwMjItMTItMzABAAAAiA0GAAMAAAAAAIW5NkNBINsIMbAsskEg2wgwQ0lRLk5BU0RBUUdTOkNIRE4uSVFfVE9UQUxfTElBQi4xMDAwMC4yMDIyLTEyLTMwAQAAAAv6AwACAAAABjI2NzQuOAEIAAAABQAAAAExAQAAAAstMjA2MDA2MjEwMQMAAAADMTYwAgAAAAQxMjc2BAAAAAEw</t>
  </si>
  <si>
    <t>BwAAAAoxMi8zMC8yMDIyCAAAAAoxMi8zMS8yMDIxCQAAAAEwhbk2Q0Eg2wg/PCOyQSDbCDBDSVEuTkFTREFRR1M6RVdCQy5JUV9UT1RBTF9MSUFCLjEwMDAwLjIwMjItMTItMzABAAAAiA0GAAIAAAAJNTUwMzMuNDgzAQgAAAAFAAAAATEBAAAACy0yMDU4NTgwNTY0AwAAAAMxNjACAAAABDEyNzYEAAAAATAHAAAACjEyLzMwLzIwMjIIAAAACjEyLzMxLzIwMjEJAAAAATCFuTZDQSDbCCeJLLJBINsIMUNJUS5OQVNEQVFHUzpMQlRZLkEuSVFfVE9UQUxfUkVWLjEwMDAwLjIwMjItMTItMzABAAAAA+uXAAIAAAAHMTAzMTEuMwEIAAAABQAAAAExAQAAAAstMjA2MDAzNzgyOAMAAAADMTYwAgAAAAIyOAQAAAABMAcAAAAKMTIvMzAvMjAyMggAAAAKMTIvMzEvMjAyMQkAAAABMIW5NkNBINsIJO4iskEg2wgvQ0lRLk5BU0RBUUdNOlBTTlkuSVFfTklfTUFSR0lOLjEwMDAwLjIwMjItMTItMzABAAAAlQHXDgIAAAAILTc1LjM0MTYBCAAAAAUAAAABMQEAAAALLTIwODY1MDk0ODcDAAAAAzE2MAIAAAAENDA5NAQAAAABMAcAAAAKMTIvMzAvMjAyMggAAAAKMTIvMzEvMjAyMQkAAAABMIW5NkNBINsICBQsskEg2wg0Q0lRLk5BU0RBUUdTOkxCVFkuQS5JUV9UT1RBTF9BU1NFVFMuMTAwMDAuMjAyMi0xMi0zMAEAAAAD65cAAgAAAAU0NjkxNwEIAAAABQAAAAExAQAAAAstMjA2MDAzNzgyOAMAAAADMTYwAgAAAAQxMDA3</t>
  </si>
  <si>
    <t>BAAAAAEwBwAAAAoxMi8zMC8yMDIyCAAAAAoxMi8zMS8yMDIxCQAAAAEwhbk2Q0Eg2wgfxyKyQSDbCC1DSVEuTkFTREFRR006UFNOWS5JUV9TVF9ERUJULjEwMDAwLjIwMjItMTItMzABAAAAlQHXDgIAAAAHNzQ4LjU4MQEIAAAABQAAAAExAQAAAAstMjA4NjUwOTQ4NwMAAAADMTYwAgAAAAQxMDQ2BAAAAAEwBwAAAAoxMi8zMC8yMDIyCAAAAAoxMi8zMS8yMDIxCQAAAAEwhbk2Q0Eg2wj+7CuyQSDbCCpDSVEuTkFTREFRR1M6TEJUWS5BLklRX1JFLjEwMDAwLjIwMjItMTItMzABAAAAA+uXAAIAAAAHMTgxNDQuNQEIAAAABQAAAAExAQAAAAstMjA2MDAzNzgyOAMAAAADMTYwAgAAAAQxMjIyBAAAAAEwBwAAAAoxMi8zMC8yMDIyCAAAAAoxMi8zMS8yMDIxCQAAAAEwhbk2Q0Eg2wgfxyKyQSDbCC1DSVEuTkFTREFRR006UFNOWS5JUV9MVF9ERUJULjEwMDAwLjIwMjItMTItMzABAAAAlQHXDgMAAAAAAIW5NkNBINsI/uwrskEg2wgxQ0lRLk5BU0RBUUdTOkxCVFkuQS5JUV9ESVZfU0hBUkUuMTAwMDAuMjAyMi0xMi0zMAEAAAAD65cAAwAAAAAAhbk2Q0Eg2wgKeSKyQSDbCDNDSVEuTkFTREFRR006UFNOWS5JUV9SRVRVUk5fRVFVSVRZLjEwMDAwLjIwMjItMTItMzABAAAAlQHXDgIAAAAJLTI4Ni41MzEyAQgAAAAFAAAAATEBAAAACy0yMDg2NTA5NDg3AwAAAAMxNjACAAAABDQxMjgEAAAAATAHAAAACjEyLzMw</t>
  </si>
  <si>
    <t>LzIwMjIIAAAACjEyLzMxLzIwMjEJAAAAATCFuTZDQSDbCPTFK7JBINsIL0NJUS5OQVNEQVFHUzpNQU5ILklRX05JX01BUkdJTi4xMDAwMC4yMDIyLTEyLTMwAQAAAP/XBQACAAAABzE2LjY0NjIBCAAAAAUAAAABMQEAAAALLTIwNjIyMzMzMjMDAAAAAzE2MAIAAAAENDA5NAQAAAABMAcAAAAKMTIvMzAvMjAyMggAAAAKMTIvMzEvMjAyMQkAAAABMIW5NkNBINsI6wMiskEg2wgwQ0lRLk5BU0RBUUdTOlpJLklRX0dST1NTX01BUkdJTi4xMDAwMC4yMDIyLTEyLTMwAQAAAGHBICcCAAAABzg2LjcxMDMBCAAAAAUAAAABMQEAAAALLTIwNjA2MzA3MjIDAAAAAzE2MAIAAAAENDA3NAQAAAABMAcAAAAKMTIvMzAvMjAyMggAAAAKMTIvMzEvMjAyMQkAAAABMIW5NkNBINsI1VArskEg2wgtQ0lRLk5BU0RBUUdTOk1BTkguSVFfU1RfREVCVC4xMDAwMC4yMDIyLTEyLTMwAQAAAP/XBQADAAAAAACFuTZDQSDbCN7cIbJBINsILkNJUS5OQVNEQVFHUzpaSS5JUV9UT1RBTF9MSUFCLjEwMDAwLjIwMjItMTItMzABAAAAYcEgJwIAAAAENDg1NQEIAAAABQAAAAExAQAAAAstMjA2MDYzMDcyMgMAAAADMTYwAgAAAAQxMjc2BAAAAAEwBwAAAAoxMi8zMC8yMDIyCAAAAAoxMi8zMS8yMDIxCQAAAAEwhbk2Q0Eg2wjVUCuyQSDbCC1DSVEuTkFTREFRR1M6TUFOSC5JUV9MVF9ERUJULjEwMDAwLjIwMjItMTItMzABAAAA/9cFAAMA</t>
  </si>
  <si>
    <t>AAAAAIW5NkNBINsI3twhskEg2wgvQ0lRLk5BU0RBUUdTOkxFQ08uSVFfVE9UQUxfUkVWLjEwMDAwLjIwMjItMTItMzABAAAAgioFAAIAAAAHMzIzNC4xOAEIAAAABQAAAAExAQAAAAstMjA2MDA0NDAzMAMAAAADMTYwAgAAAAIyOAQAAAABMAcAAAAKMTIvMzAvMjAyMggAAAAKMTIvMzEvMjAyMQkAAAABMIW5NkNBINsIrLQqskEg2wgzQ0lRLk5BU0RBUUdTOk1BTkguSVFfUkVUVVJOX0VRVUlUWS4xMDAwMC4yMDIyLTEyLTMwAQAAAP/XBQACAAAABzQ3LjA1NTMBCAAAAAUAAAABMQEAAAALLTIwNjIyMzMzMjMDAAAAAzE2MAIAAAAENDEyOAQAAAABMAcAAAAKMTIvMzAvMjAyMggAAAAKMTIvMzEvMjAyMQkAAAABMIW5NkNBINsI0rUhskEg2wgxQ0lRLk5BU0RBUUdTOlJPS1UuSVFfRUJJVF9NQVJHSU4uMTAwMDAuMjAyMi0xMi0zMAEAAABJmoQAAgAAAAY4LjczMTgBCAAAAAUAAAABMQEAAAALLTIwNjA2MzA3NjYDAAAAAzE2MAIAAAAENDA1MwQAAAABMAcAAAAKMTIvMzAvMjAyMggAAAAKMTIvMzEvMjAyMQkAAAABMIW5NkNBINsIqRkhskEg2wgyQ0lRLk5BU0RBUUdTOkxFQ08uSVFfVE9UQUxfQVNTRVRTLjEwMDAwLjIwMjItMTItMzABAAAAgioFAAIAAAAIMjU5Mi4zMDcBCAAAAAUAAAABMQEAAAALLTIwNjAwNDQwMzADAAAAAzE2MAIAAAAEMTAwNwQAAAABMAcAAAAKMTIvMzAvMjAyMggAAAAKMTIvMzEv</t>
  </si>
  <si>
    <t>MjAyMQkAAAABMIW5NkNBINsIrLQqskEg2wgoQ0lRLk5BU0RBUUdTOkxFQ08uSVFfUkUuMTAwMDAuMjAyMi0xMi0zMAEAAACCKgUAAgAAAAgyOTcwLjMwMwEIAAAABQAAAAExAQAAAAstMjA2MDA0NDAzMAMAAAADMTYwAgAAAAQxMjIyBAAAAAEwBwAAAAoxMi8zMC8yMDIyCAAAAAoxMi8zMS8yMDIxCQAAAAEwhbk2Q0Eg2wipjSqyQSDbCDJDSVEuTkFTREFRR1M6Uk9LVS5JUV9UT1RBTF9FUVVJVFkuMTAwMDAuMjAyMi0xMi0zMAEAAABJmoQAAgAAAAgyNzY2LjYwNgEIAAAABQAAAAExAQAAAAstMjA2MDYzMDc2NgMAAAADMTYwAgAAAAQxMjc1BAAAAAEwBwAAAAoxMi8zMC8yMDIyCAAAAAoxMi8zMS8yMDIxCQAAAAEwhbk2Q0Eg2wi6QCGyQSDbCC9DSVEuTkFTREFRR1M6TEVDTy5JUV9ESVZfU0hBUkUuMTAwMDAuMjAyMi0xMi0zMAEAAACCKgUAAgAAAAQyLjA5AQgAAAAFAAAAATEBAAAACy0yMDYwMDQ0MDMwAwAAAAMxNjACAAAABDMwNTgEAAAAATAHAAAACjEyLzMwLzIwMjIIAAAACjEyLzMxLzIwMjEJAAAAATCFuTZDQSDbCJlmKrJBINsILkNJUS5OQVNEQVFHUzpST0tVLklRX05FVF9ERUJULjEwMDAwLjIwMjItMTItMzABAAAASZqEAAIAAAAJLTE2MjQuMzM1AQgAAAAFAAAAATEBAAAACy0yMDYwNjMwNzY2AwAAAAMxNjACAAAABDQzNjQEAAAAATAHAAAACjEyLzMwLzIwMjIIAAAACjEyLzMxLzIwMjEJ</t>
  </si>
  <si>
    <t>AAAAATCFuTZDQSDbCJ/yILJBINsIMUNJUS5OQVNEQVFHUzpGQ05DLkEuSVFfTklfTUFSR0lOLjEwMDAwLjIwMjItMTItMzABAAAA4z4FAAIAAAAHMjguMjY4NwEIAAAABQAAAAExAQAAAAstMjA1OTI2NjYyMwMAAAADMTYwAgAAAAQ0MDk0BAAAAAEwBwAAAAoxMi8zMC8yMDIyCAAAAAoxMi8zMS8yMDIxCQAAAAEwhbk2Q0Eg2wh58SmyQSDbCDJDSVEuTkFTREFRR1M6SkFaWi5JUV9HUk9TU19NQVJHSU4uMTAwMDAuMjAyMi0xMi0zMAEAAABFnWYAAgAAAAc5Mi45NjUxAQgAAAAFAAAAATEBAAAACy0yMDU4OTkzODEyAwAAAAMxNjACAAAABDQwNzQEAAAAATAHAAAACjEyLzMwLzIwMjIIAAAACjEyLzMxLzIwMjEJAAAAATCFuTZDQSDbCIN9ILJBINsIL0NJUS5OQVNEQVFHUzpGQ05DLkEuSVFfU1RfREVCVC4xMDAwMC4yMDIyLTEyLTMwAQAAAOM+BQACAAAAAzU4OQEIAAAABQAAAAExAQAAAAstMjA1OTI2NjYyMwMAAAADMTYwAgAAAAQxMDQ2BAAAAAEwBwAAAAoxMi8zMC8yMDIyCAAAAAoxMi8zMS8yMDIxCQAAAAEwhbk2Q0Eg2whooymyQSDbCC9DSVEuTkFTREFRR1M6RkNOQy5BLklRX0xUX0RFQlQuMTAwMDAuMjAyMi0xMi0zMAEAAADjPgUAAgAAAAQxMTkxAQgAAAAFAAAAATEBAAAACy0yMDU5MjY2NjIzAwAAAAMxNjACAAAABDEwNDkEAAAAATAHAAAACjEyLzMwLzIwMjIIAAAACjEyLzMxLzIwMjEJAAAA</t>
  </si>
  <si>
    <t>ATCFuTZDQSDbCG7KKbJBINsIMENJUS5OQVNEQVFHUzpKQVpaLklRX1RPVEFMX0xJQUIuMTAwMDAuMjAyMi0xMi0zMAEAAABFnWYAAgAAAAg4MzMzLjQ0OAEIAAAABQAAAAExAQAAAAstMjA1ODk5MzgxMgMAAAADMTYwAgAAAAQxMjc2BAAAAAEwBwAAAAoxMi8zMC8yMDIyCAAAAAoxMi8zMS8yMDIxCQAAAAEwhbk2Q0Eg2wiDfSCyQSDbCDVDSVEuTkFTREFRR1M6RkNOQy5BLklRX1JFVFVSTl9FUVVJVFkuMTAwMDAuMjAyMi0xMi0zMAEAAADjPgUAAgAAAAcxMi4xOTk5AQgAAAAFAAAAATEBAAAACy0yMDU5MjY2NjIzAwAAAAMxNjACAAAABDQxMjgEAAAAATAHAAAACjEyLzMwLzIwMjIIAAAACjEyLzMxLzIwMjEJAAAAATCFuTZDQSDbCGijKbJBINsIL0NJUS5OQVNEQVFHUzpES05HLklRX1RPVEFMX1JFVi4xMDAwMC4yMDIyLTEyLTMwAQAAAI2XriYCAAAACDEyOTYuMDI1AQgAAAAFAAAAATEBAAAACy0yMDYwMDM3ODIyAwAAAAMxNjACAAAAAjI4BAAAAAEwBwAAAAoxMi8zMC8yMDIyCAAAAAoxMi8zMS8yMDIxCQAAAAEwhbk2Q0Eg2whhCCCyQSDbCC9DSVEuTkFTREFRR1M6WkcuSVFfRUJJVF9NQVJHSU4uMTAwMDAuMjAyMi0xMi0zMAEAAAAeKDkBAgAAAAcxMi4xNDgyAQgAAAAFAAAAATEBAAAACy0yMDYwODk5NjA3AwAAAAMxNjACAAAABDQwNTMEAAAAATAHAAAACjEyLzMwLzIwMjIIAAAACjEyLzMxLzIw</t>
  </si>
  <si>
    <t>MjEJAAAAATCFuTZDQSDbCDwHKbJBINsIMkNJUS5OQVNEQVFHUzpES05HLklRX1RPVEFMX0FTU0VUUy4xMDAwMC4yMDIyLTEyLTMwAQAAAI2XriYCAAAACDQwNjkuMDU0AQgAAAAFAAAAATEBAAAACy0yMDYwMDM3ODIyAwAAAAMxNjACAAAABDEwMDcEAAAAATAHAAAACjEyLzMwLzIwMjIIAAAACjEyLzMxLzIwMjEJAAAAATCFuTZDQSDbCGEIILJBINsIMENJUS5OQVNEQVFHUzpaRy5JUV9UT1RBTF9FUVVJVFkuMTAwMDAuMjAyMi0xMi0zMAEAAAAeKDkBAgAAAAQ1MzQxAQgAAAAFAAAAATEBAAAACy0yMDYwODk5NjA3AwAAAAMxNjACAAAABDEyNzUEAAAAATAHAAAACjEyLzMwLzIwMjIIAAAACjEyLzMxLzIwMjEJAAAAATCFuTZDQSDbCDwHKbJBINsIKENJUS5OQVNEQVFHUzpES05HLklRX1JFLjEwMDAwLjIwMjItMTItMzABAAAAjZeuJgIAAAAJLTM3NTMuODE0AQgAAAAFAAAAATEBAAAACy0yMDYwMDM3ODIyAwAAAAMxNjACAAAABDEyMjIEAAAAATAHAAAACjEyLzMwLzIwMjIIAAAACjEyLzMxLzIwMjEJAAAAATCFuTZDQSDbCE66H7JBINsILENJUS5OQVNEQVFHUzpaRy5JUV9ORVRfREVCVC4xMDAwMC4yMDIyLTEyLTMwAQAAAB4oOQECAAAABS0xMjI1AQgAAAAFAAAAATEBAAAACy0yMDYwODk5NjA3AwAAAAMxNjACAAAABDQzNjQEAAAAATAHAAAACjEyLzMwLzIwMjIIAAAACjEyLzMxLzIwMjEJAAAAATCF</t>
  </si>
  <si>
    <t>uTZDQSDbCDHgKLJBINsIL0NJUS5OQVNEQVFHUzpES05HLklRX0RJVl9TSEFSRS4xMDAwMC4yMDIyLTEyLTMwAQAAAI2XriYDAAAAAACFuTZDQSDbCESTH7JBINsIL0NJUS5OQVNEQVFHUzpBTEdNLklRX05JX01BUkdJTi4xMDAwMC4yMDIyLTEyLTMwAQAAAAvHQAACAAAABzE2LjY5MzgBCAAAAAUAAAABMQEAAAALLTIwNjI1NjM4MDUDAAAAAzE2MAIAAAAENDA5NAQAAAABMAcAAAAKMTIvMzAvMjAyMggAAAAKMTIvMjMvMjAyMgkAAAABMIW5NkNBINsIJx4fskEg2wgyQ0lRLk5BU0RBUUdTOlJHRU4uSVFfR1JPU1NfTUFSR0lOLjEwMDAwLjIwMjItMTItMzABAAAA6YMAAAIAAAAHNTkuNzcwOAEIAAAABQAAAAExAQAAAAstMjA1OTk0NjIzOAMAAAADMTYwAgAAAAQ0MDc0BAAAAAEwBwAAAAoxMi8zMC8yMDIyCAAAAAoxMi8zMS8yMDIxCQAAAAEwhbk2Q0Eg2wgSayiyQSDbCC1DSVEuTkFTREFRR1M6QUxHTS5JUV9TVF9ERUJULjEwMDAwLjIwMjItMTItMzABAAAAC8dAAAMAAAAAAIW5NkNBINsIG/ceskEg2wgwQ0lRLk5BU0RBUUdTOlJHRU4uSVFfVE9UQUxfTElBQi4xMDAwMC4yMDIyLTEyLTMwAQAAAOmDAAACAAAABzYwOC4yODcBCAAAAAUAAAABMQEAAAALLTIwNTk5NDYyMzgDAAAAAzE2MAIAAAAEMTI3NgQAAAABMAcAAAAKMTIvMzAvMjAyMggAAAAKMTIvMzEvMjAyMQkAAAABMIW5NkNBINsICUQoskEg</t>
  </si>
  <si>
    <t>2wgtQ0lRLk5BU0RBUUdTOkFMR00uSVFfTFRfREVCVC4xMDAwMC4yMDIyLTEyLTMwAQAAAAvHQAACAAAAAjI1AQgAAAAFAAAAATEBAAAACy0yMDYyNTYzODA1AwAAAAMxNjACAAAABDEwNDkEAAAAATAHAAAACjEyLzMwLzIwMjIIAAAACjEyLzIzLzIwMjIJAAAAATCFuTZDQSDbCBv3HrJBINsIK0NJUS5OQVNEQVFHUzpGV09OLksuSVFfTUFSS0VUQ0FQLjIwMjItMTItMzABAAAAw57FEwIAAAAMMTM3OTYuMzAwMzE2AQYAAAAFAAAAATEBAAAACy0yMDcwMTI5MzE3AwAAAAMxNjACAAAABjEwMDA1NAQAAAABMAcAAAAKMTIvMzAvMjAyMinDUkNBINsItCaVskEg2wgzQ0lRLk5BU0RBUUdTOkFMR00uSVFfUkVUVVJOX0VRVUlUWS4xMDAwMC4yMDIyLTEyLTMwAQAAAAvHQAACAAAABzE5LjAwNTgBCAAAAAUAAAABMQEAAAALLTIwNjI1NjM4MDUDAAAAAzE2MAIAAAAENDEyOAQAAAABMAcAAAAKMTIvMzAvMjAyMggAAAAKMTIvMjMvMjAyMgkAAAABMIW5NkNBINsIG/ceskEg2wgrQ0lRLk5BU0RBUUdTOkZXT04uSy5JUV9NQVJLRVRDQVAuMjAyMS0xMi0zMQEAAADDnsUTAgAAAAwxNDUwMi4xOTY4MDUBBgAAAAUAAAABMQEAAAALLTIxMjMzNDY1MTgDAAAAAzE2MAIAAAAGMTAwMDU0BAAAAAEwBwAAAAoxMi8zMS8yMDIxHJxSQ0Eg2wgmlIeyQSDbCDFDSVEuTkFTREFRR1M6TU9STi5JUV9FQklUX01BUkdJTi4xMDAw</t>
  </si>
  <si>
    <t>MC4yMDIyLTEyLTMwAQAAAOl7AAACAAAABzE2LjcxMjcBCAAAAAUAAAABMQEAAAALLTIwNTk1MzU2NTUDAAAAAzE2MAIAAAAENDA1MwQAAAABMAcAAAAKMTIvMzAvMjAyMggAAAAKMTIvMzEvMjAyMQkAAAABMIW5NkNBINsI8VoeskEg2wgpQ0lRLk5BU0RBUUdTOkhUSFQuSVFfTUFSS0VUQ0FQLjIwMjItMTItMzABAAAAaevoBQIAAAAMMTM2NTEuNTU0MDQ3AQYAAAAFAAAAATEBAAAACy0yMDYzMzMzNDA4AwAAAAMxNjACAAAABjEwMDA1NAQAAAABMAcAAAAKMTIvMzAvMjAyMjPqUkNBINsIGrKUskEg2wgpQ0lRLk5BU0RBUUdTOkhUSFQuSVFfTUFSS0VUQ0FQLjIwMTItMTItMzEBAAAAaevoBQIAAAAJMTAzNC44NzU5AQYAAAAFAAAAATEBAAAACjE1NzQ3MzQ5MjQDAAAAAzE2MAIAAAAGMTAwMDU0BAAAAAEwBwAAAAoxMi8zMS8yMDEyhbk2Q0Eg2whyA1+yQSDbCDJDSVEuTkFTREFRR1M6TU9STi5JUV9UT1RBTF9FUVVJVFkuMTAwMDAuMjAyMi0xMi0zMAEAAADpewAAAgAAAAYxNDE1LjkBCAAAAAUAAAABMQEAAAALLTIwNTk1MzU2NTUDAAAAAzE2MAIAAAAEMTI3NQQAAAABMAcAAAAKMTIvMzAvMjAyMggAAAAKMTIvMzEvMjAyMQkAAAABMIW5NkNBINsI5zMeskEg2wgYQ0lRLk5BU0RBUUdTOkFYT04uSVFfVEVWAQAAABOEDQACAAAADDE1OTQwLjc1ODk0OAEGAAAABQAAAAExAQAAAAstMjA1OTE4NDYwMAMA</t>
  </si>
  <si>
    <t>AAADMTYwAgAAAAYxMDAwNjAEAAAAATAHAAAACDMvOC8yMDIzhbk2Q0Eg2who3F6yQSDbCC5DSVEuTkFTREFRR1M6TU9STi5JUV9ORVRfREVCVC4xMDAwMC4yMDIyLTEyLTMwAQAAAOl7AAACAAAABS0xNC42AQgAAAAFAAAAATEBAAAACy0yMDU5NTM1NjU1AwAAAAMxNjACAAAABDQzNjQEAAAAATAHAAAACjEyLzMwLzIwMjIIAAAACjEyLzMxLzIwMjEJAAAAATCFuTZDQSDbCNsMHrJBINsILUNJUS5OQVNEQVFHUzpXTUcuSVFfQ0xPU0VQUklDRV9BREouMjAyMi0xMi0zMAEAAAB+MwsAAgAAAAkzNC44NTM2ODQAM+pSQ0Eg2wiRcYWyQSDbCDFDSVEuTkFTREFRR1M6Q0FSLklRX0dST1NTX01BUkdJTi4xMDAwMC4yMDIyLTEyLTMwAQAAAJxmAAACAAAABzQzLjEzMzIBCAAAAAUAAAABMQEAAAALLTIwNjA2NDM3NDQDAAAAAzE2MAIAAAAENDA3NAQAAAABMAcAAAAKMTIvMzAvMjAyMggAAAAKMTIvMzEvMjAyMQkAAAABMIW5NkNBINsIyb4dskEg2wgtQ0lRLk5BU0RBUUdTOldNRy5JUV9DTE9TRVBSSUNFX0FESi4yMDEyLTEyLTMxAQAAAH4zCwADAAAAAACFuTZDQSDbCFSOXrJBINsIHUNJUS5OQVNEQVFHTTpNREIuSVFfTUFSS0VUQ0FQAQAAAOJuzAICAAAADDE1OTg3LjYzNjIxOAEGAAAABQAAAAIyOQIAAAAGMTAwMDU0AQAAAAstMjA1ODA0Mzg2OQMAAAADMTYwBAAAAAEwBwAAAAgzLzgvMjAyM4W5NkNBINsI</t>
  </si>
  <si>
    <t>P0BeskEg2wgvQ0lRLk5BU0RBUUdTOkNBUi5JUV9UT1RBTF9MSUFCLjEwMDAwLjIwMjItMTItMzABAAAAnGYAAAIAAAAFMjI4MDkBCAAAAAUAAAABMQEAAAALLTIwNjA2NDM3NDQDAAAAAzE2MAIAAAAEMTI3NgQAAAABMAcAAAAKMTIvMzAvMjAyMggAAAAKMTIvMzEvMjAyMQkAAAABMIW5NkNBINsIwZcdskEg2wgvQ0lRLk5BU0RBUUdTOkxQTEEuSVFfTklfTUFSR0lOLjEwMDAwLjIwMjItMTItMzABAAAAnKEIAgIAAAAGNS45NTYxAQgAAAAFAAAAATEBAAAACy0yMDU5NjU0OTEwAwAAAAMxNjACAAAABDQwOTQEAAAAATAHAAAACjEyLzMwLzIwMjIIAAAACjEyLzMxLzIwMjEJAAAAATCFuTZDQSDbCLNwHbJBINsILUNJUS5OQVNEQVFHTTpNREIuSVFfQ0xPU0VQUklDRV9BREouMjAyMi0xMi0zMAEAAADibswCAgAAAAYxOTYuODQAM+pSQ0Eg2whp1YSyQSDbCC1DSVEuTkFTREFRR006TURCLklRX0NMT1NFUFJJQ0VfQURKLjIwMTItMTItMzEBAAAA4m7MAgMAAAAAAIW5NkNBINsIP0BeskEg2wg0Q0lRLk5BU0RBUUdTOkZXT04uSy5JUV9UT1RBTF9BU1NFVFMuMTAwMDAuMjAyMi0xMi0zMAEAAADDnsUTAgAAAAUxMTY2NAEIAAAABQAAAAExAQAAAAstMjExMDUxMjg0NgMAAAADMTYwAgAAAAQxMDA3BAAAAAEwBwAAAAoxMi8zMC8yMDIyCAAAAAoxMi8zMS8yMDIxCQAAAAEwhbk2Q0Eg2widIh2yQSDbCChDSVEu</t>
  </si>
  <si>
    <t>TkFTREFRR006TURCLklRX01BUktFVENBUC4yMDIyLTEyLTMwAQAAAOJuzAICAAAADDEzNjM4LjIwODk5OAEGAAAABQAAAAExAQAAAAstMjA2NTg3MTE4MgMAAAADMTYwAgAAAAYxMDAwNTQEAAAAATAHAAAACjEyLzMwLzIwMjIz6lJDQSDbCF6uhLJBINsIMkNJUS5OQVNEQVFHUzpXTUcuSVFfUkVUVVJOX0VRVUlUWS4xMDAwMC4yMDIyLTEyLTMwAQAAAH4zCwACAAAACDM4Ni4zNDE0AQgAAAAFAAAAATEBAAAACy0yMDYxODk2MjAwAwAAAAMxNjACAAAABDQxMjgEAAAAATAHAAAACjEyLzMwLzIwMjIIAAAACjEyLzMxLzIwMjEJAAAAATCFuTZDQSDbCI3UHLJBINsIKENJUS5OQVNEQVFHTTpNREIuSVFfTUFSS0VUQ0FQLjIwMTctMTItMzEBAAAA4m7MAgIAAAALMTUwMS4yNjQwODQBBgAAAAUAAAABMQEAAAAKMTg2OTgyMjAwNgMAAAADMTYwAgAAAAYxMDAwNTQEAAAAATAHAAAACjEyLzMxLzIwMTeFuTZDQSDbCDUZXrJBINsIMkNJUS5OQVNEQVFHUzpMQ0lELklRX1RPVEFMX0FTU0VUUy4xMDAwMC4yMDIyLTEyLTMwAQAAAHTi/QQCAAAACDc4ODEuNzEzAQgAAAAFAAAAATEBAAAACy0yMDU5MTAyMTg2AwAAAAMxNjACAAAABDEwMDcEAAAAATAHAAAACjEyLzMwLzIwMjIIAAAACjEyLzMxLzIwMjEJAAAAATCFuTZDQSDbCHSGHLJBINsIGENJUS5OQVNEQVFHUzpMQ0lELklRX1RFVgEAAAB04v0EAgAAAAwxMzY5</t>
  </si>
  <si>
    <t>NS4yNTM5MDcBBgAAAAUAAAABMQEAAAALLTIwNTkxMDIyNzUDAAAAAzE2MAIAAAAGMTAwMDYwBAAAAAEwBwAAAAgzLzgvMjAyM4W5NkNBINsIIstdskEg2wgvQ0lRLk5BU0RBUUdTOkxDSUQuSVFfRElWX1NIQVJFLjEwMDAwLjIwMjItMTItMzABAAAAdOL9BAMAAAAAAIW5NkNBINsIcF8cskEg2wgtQ0lRLk5BU0RBUUdTOkNIS1AuSVFfU1RfREVCVC4xMDAwMC4yMDIyLTEyLTMwAQAAAB9nAAADAAAAAACFuTZDQSDbCFgRHLJBINsILkNJUS5OQVNEQVFHUzpMQ0lELklRX0NMT1NFUFJJQ0VfQURKLjIwMjItMTItMzABAAAAdOL9BAIAAAAENi44MwAz6lJDQSDbCAZ4cbJBINsILUNJUS5OQVNEQVFHUzpDSEtQLklRX0xUX0RFQlQuMTAwMDAuMjAyMi0xMi0zMAEAAAAfZwAAAwAAAAAAhbk2Q0Eg2whjOByyQSDbCC5DSVEuTkFTREFRR1M6TENJRC5JUV9DTE9TRVBSSUNFX0FESi4yMDIxLTEyLTMxAQAAAHTi/QQCAAAABTM4LjA1AJcuN0NBINsIFqRdskEg2wguQ0lRLk5BU0RBUUdTOlJQUlguSVFfTkVUX0RFQlQuMTAwMDAuMjAyMi0xMi0zMAEAAAD0cOInAgAAAAc0OTA3LjE1AQgAAAAFAAAAATEBAAAACy0yMDYwODI3NjgyAwAAAAMxNjACAAAABDQzNjQEAAAAATAHAAAACjEyLzMwLzIwMjIIAAAACjEyLzMxLzIwMjEJAAAAATCFuTZDQSDbCFLqG7JBINsIMkNJUS5OQVNEQVFHUzpTSVJJLklRX0dST1NTX01B</t>
  </si>
  <si>
    <t>UkdJTi4xMDAwMC4yMDIyLTEyLTMwAQAAAB5wAQACAAAABzUwLjYzMjQBCAAAAAUAAAABMQEAAAALLTIwNjIzODEwNjEDAAAAAzE2MAIAAAAENDA3NAQAAAABMAcAAAAKMTIvMzAvMjAyMggAAAAKMTIvMzEvMjAyMQkAAAABMIW5NkNBINsIRsMbskEg2wgpQ0lRLk5BU0RBUUdTOkxDSUQuSVFfTUFSS0VUQ0FQLjIwMTctMTItMzEBAAAAdOL9BAMAAAAAAIW5NkNBINsIEH1dskEg2wgmQ0lRLk5BU0RBUUdTOlRXLklRX1JFLjEwMDAwLjIwMjItMTItMzABAAAAvP8WAAIAAAAHMjQyLjYyMwEIAAAABQAAAAExAQAAAAstMjA1OTI3Nzc5OQMAAAADMTYwAgAAAAQxMjIyBAAAAAEwBwAAAAoxMi8zMC8yMDIyCAAAAAoxMi8zMS8yMDIxCQAAAAEwhbk2Q0Eg2wg7nBuyQSDbCC5DSVEuTkFTREFRR1M6Q0hLUC5JUV9DTE9TRVBSSUNFX0FESi4yMDIyLTEyLTMwAQAAAB9nAAACAAAABjEyNi4xNgAz6lJDQSDbCN3bcLJBINsIL0NJUS5OQVNEQVFHUzpSSVZOLklRX1RPVEFMX1JFVi4xMDAwMC4yMDIyLTEyLTMwAQAAAHaooAgCAAAAAjU1AQgAAAAFAAAAATEBAAAACy0yMDU5MTg0NTI2AwAAAAMxNjACAAAAAjI4BAAAAAEwBwAAAAoxMi8zMC8yMDIyCAAAAAoxMi8zMS8yMDIxCQAAAAEwhbk2Q0Eg2wg+ABuyQSDbCC5DSVEuTkFTREFRR1M6Q0hLUC5JUV9DTE9TRVBSSUNFX0FESi4yMDIyLTA5LTMwAQAAAB9nAAACAAAA</t>
  </si>
  <si>
    <t>BjExMi4wMgCFuTZDQSDbCO0HXbJBINsILkNJUS5OQVNEQVFHUzpTUlBULklRX05FVF9ERUJULjEwMDAwLjIwMjItMTItMzABAAAAWIgFAAIAAAAILTk3Ny40ODEBCAAAAAUAAAABMQEAAAALLTIwNTkxOTE5NTMDAAAAAzE2MAIAAAAENDM2NAQAAAABMAcAAAAKMTIvMzAvMjAyMggAAAAKMTIvMzEvMjAyMQkAAAABMIW5NkNBINsIH4saskEg2wguQ0lRLk5BU0RBUUdTOkNIS1AuSVFfQ0xPU0VQUklDRV9BREouMjAxMi0xMi0zMQEAAAAfZwAAAgAAAAU0Ny42NACFuTZDQSDbCOXgXLJBINsIMkNJUS5OQVNEQVFHUzpET0NVLklRX0dST1NTX01BUkdJTi4xMDAwMC4yMDIyLTEyLTMwAQAAAN3MlQACAAAABzc4LjIyMTEBCAAAAAUAAAABMQEAAAALLTIxMDY4MjgyMTkDAAAAAzE2MAIAAAAENDA3NAQAAAABMAcAAAAKMTIvMzAvMjAyMggAAAAJMS8zMS8yMDIyCQAAAAEwhbk2Q0Eg2wgVZBqyQSDbCClDSVEuTkFTREFRR1M6Q0hLUC5JUV9NQVJLRVRDQVAuMjAxOS0xMi0zMQEAAAAfZwAAAgAAAAwxNjg5Mi40OTU4MDgBBgAAAAUAAAABMQEAAAAKMTk4OTA4MjY1NgMAAAADMTYwAgAAAAYxMDAwNTQEAAAAATAHAAAACjEyLzMxLzIwMTmFuTZDQSDbCNq5XLJBINsILkNJUS5OQVNEQVFHUzpSUFJYLklRX0NMT1NFUFJJQ0VfQURKLjIwMjItMTItMzABAAAA9HDiJwIAAAAGMzkuMzEyADPqUkNBINsIoPFvskEg2wgv</t>
  </si>
  <si>
    <t>Q0lRLk5BU0RBUUdTOkxTQ0MuSVFfVE9UQUxfUkVWLjEwMDAwLjIwMjItMTItMzABAAAA6VUEAAIAAAAHNTE1LjMyNwEIAAAABQAAAAExAQAAAAstMjA2MDUwMTQwOAMAAAADMTYwAgAAAAIyOAQAAAABMAcAAAAKMTIvMzAvMjAyMggAAAAIMS8xLzIwMjIJAAAAATCFuTZDQSDbCPfuGbJBINsILkNJUS5OQVNEQVFHUzpSUFJYLklRX0NMT1NFUFJJQ0VfQURKLjIwMjEtMTItMzEBAAAA9HDiJwIAAAAJMzguOTI3NTQxAJcuN0NBINsIxGtcskEg2wguQ0lRLk5BU0RBUUdTOkJTWS5JUV9OSV9NQVJHSU4uMTAwMDAuMjAyMi0xMi0zMAEAAACqYwAAAgAAAAY5LjY1NTgBCAAAAAUAAAABMQEAAAALLTIwNTkwNDIxMDcDAAAAAzE2MAIAAAAENDA5NAQAAAABMAcAAAAKMTIvMzAvMjAyMggAAAAKMTIvMzEvMjAyMQkAAAABMIW5NkNBINsI68cZskEg2wguQ0lRLk5BU0RBUUdTOlJQUlguSVFfQ0xPU0VQUklDRV9BREouMjAxNy0xMi0zMQEAAAD0cOInAwAAAAAAhbk2Q0Eg2wjEa1yyQSDbCClDSVEuTkFTREFRR1M6UlBSWC5JUV9NQVJLRVRDQVAuMjAyMi0xMi0zMAEAAAD0cOInAgAAAAwxNzQzMi40MzgxNDIBBgAAAAUAAAABMQEAAAALLTIwNzE0OTg1NjgDAAAAAzE2MAIAAAAGMTAwMDU0BAAAAAEwBwAAAAoxMi8zMC8yMDIyM+pSQ0Eg2wig8W+yQSDbCDJDSVEuTkFTREFRR1M6QlNZLklRX1JFVFVSTl9FUVVJVFku</t>
  </si>
  <si>
    <t>MTAwMDAuMjAyMi0xMi0zMAEAAACqYwAAAgAAAAYyNC44MjQBCAAAAAUAAAABMQEAAAALLTIwNTkwNDIxMDcDAAAAAzE2MAIAAAAENDEyOAQAAAABMAcAAAAKMTIvMzAvMjAyMggAAAAKMTIvMzEvMjAyMQkAAAABMI7gNkNBINsI5KAZskEg2wgyQ0lRLk5BU0RBUUdTOkVSSUUuSVFfVE9UQUxfRVFVSVRZLjEwMDAwLjIwMjItMTItMzABAAAAIuoFAAIAAAAIMTM0Mi40NzgBCAAAAAUAAAABMQEAAAALLTIwNTg5Njc5MDgDAAAAAzE2MAIAAAAEMTI3NQQAAAABMAcAAAAKMTIvMzAvMjAyMggAAAAKMTIvMzEvMjAyMQkAAAABMI7gNkNBINsI5KAZskEg2wgpQ0lRLk5BU0RBUUdTOlJQUlguSVFfTUFSS0VUQ0FQLjIwMjEtMTItMzEBAAAA9HDiJwIAAAAMMTcxMTYuMDEzOTA4AQYAAAAFAAAAATEBAAAACy0yMTIyNzg3MjEzAwAAAAMxNjACAAAABjEwMDA1NAQAAAABMAcAAAAKMTIvMzEvMjAyMZcuN0NBINsIuURcskEg2wgyQ0lRLk5BU0RBUUdTOkdSQUIuSVFfVE9UQUxfQVNTRVRTLjEwMDAwLjIwMjItMTItMzABAAAAcZnOIwIAAAAFMTExNzgBCAAAAAUAAAABMQEAAAALLTIwOTk3OTY2NzcDAAAAAzE2MAIAAAAEMTAwNwQAAAABMAcAAAAKMTIvMzAvMjAyMggAAAAKMTIvMzEvMjAyMQkAAAABMI7gNkNBINsIz1IZskEg2wgvQ0lRLk5BU0RBUUdTOkdSQUIuSVFfRElWX1NIQVJFLjEwMDAwLjIwMjItMTItMzAB</t>
  </si>
  <si>
    <t>AAAAcZnOIwMAAAAAAI7gNkNBINsIuwQZskEg2wgeQ0lRLk5BU0RBUUdTOlNJUkkuSVFfTUFSS0VUQ0FQAQAAAB5wAQACAAAADDE1MDE3LjMzMTcwNgEGAAAABQAAAAExAQAAAAstMjA2MjM4MTA3NQMAAAADMTYwAgAAAAYxMDAwNTQEAAAAATAHAAAACDMvOC8yMDIzjuA2Q0Eg2wiRqFuyQSDbCC9DSVEuTkFTREFRR1M6TEJSRC5LLklRX1NUX0RFQlQuMTAwMDAuMjAyMi0xMi0zMAEAAAB2l7UPAwAAAAAAjuA2Q0Eg2wit3RiyQSDbCC9DSVEuTkFTREFRR1M6TEJSRC5LLklRX0xUX0RFQlQuMTAwMDAuMjAyMi0xMi0zMAEAAAB2l7UPAgAAAAQzOTM2AQgAAAAFAAAAATEBAAAACy0yMDYwNTI0NDAxAwAAAAMxNjACAAAABDEwNDkEAAAAATAHAAAACjEyLzMwLzIwMjIIAAAACjEyLzMxLzIwMjEJAAAAATCO4DZDQSDbCK3dGLJBINsIL0NJUS5OQVNEQVFDTTpFWEFTLklRX05JX01BUkdJTi4xMDAwMC4yMDIyLTEyLTMwAQAAAJduAAACAAAACC0zMy43MDY2AQgAAAAFAAAAATEBAAAACy0yMDYwMjM0Mjk4AwAAAAMxNjACAAAABDQwOTQEAAAAATAHAAAACjEyLzMwLzIwMjIIAAAACjEyLzMxLzIwMjEJAAAAATCO4DZDQSDbCJNoGLJBINsILkNJUS5OQVNEQVFHUzpTSVJJLklRX0NMT1NFUFJJQ0VfQURKLjIwMTktMTItMzEBAAAAHnABAAIAAAAINi42MzExNjIAjuA2Q0Eg2wiRqFuyQSDbCClDSVEuTkFTREFRR1M6</t>
  </si>
  <si>
    <t>U0lSSS5JUV9NQVJLRVRDQVAuMjAyMi0xMi0zMAEAAAAecAEAAgAAAAwyMjcxNC44OTcwNzkBBgAAAAUAAAABMQEAAAALLTIwNzI1NjI2ODQDAAAAAzE2MAIAAAAGMTAwMDU0BAAAAAEwBwAAAAoxMi8zMC8yMDIyPhFTQ0Eg2wg0B2+yQSDbCDNDSVEuTkFTREFRQ006RVhBUy5JUV9SRVRVUk5fRVFVSVRZLjEwMDAwLjIwMjItMTItMzABAAAAl24AAAIAAAAILTIxLjE4NDUBCAAAAAUAAAABMQEAAAALLTIwNjAyMzQyOTgDAAAAAzE2MAIAAAAENDEyOAQAAAABMAcAAAAKMTIvMzAvMjAyMggAAAAKMTIvMzEvMjAyMQkAAAABMI7gNkNBINsIk2gYskEg2wgpQ0lRLk5BU0RBUUdTOlNJUkkuSVFfTUFSS0VUQ0FQLjIwMjItMDktMzABAAAAHnABAAIAAAAMMjIyMzUuOTk4NzgxAQYAAAAFAAAAATEBAAAACy0yMDg3NDM3MDYzAwAAAAMxNjACAAAABjEwMDA1NAQAAAABMAcAAAAJOS8zMC8yMDIyjuA2Q0Eg2wiGgVuyQSDbCC9DSVEuTkFTREFRR1M6RklWRS5JUV9OSV9NQVJHSU4uMTAwMDAuMjAyMi0xMi0zMAEAAACD7q4AAgAAAAY5Ljc4ODQBCAAAAAUAAAABMQEAAAALLTIxMDYwNjUxMDUDAAAAAzE2MAIAAAAENDA5NAQAAAABMAcAAAAKMTIvMzAvMjAyMggAAAAJMS8yOS8yMDIyCQAAAAEwjuA2Q0Eg2whqzBeyQSDbCClDSVEuTkFTREFRR1M6U0lSSS5JUV9NQVJLRVRDQVAuMjAxMi0xMi0zMQEAAAAecAEAAgAA</t>
  </si>
  <si>
    <t>AAwxNTA0OC42NTI0MTcBBgAAAAUAAAABMQEAAAAKMTU3NDAyNjMwNgMAAAADMTYwAgAAAAYxMDAwNTQEAAAAATAHAAAACjEyLzMxLzIwMTKO4DZDQSDbCH1aW7JBINsILUNJUS5OQVNEQVFHUzpGSVZFLklRX1NUX0RFQlQuMTAwMDAuMjAyMi0xMi0zMAEAAACD7q4AAwAAAAAAjuA2Q0Eg2whkpReyQSDbCBZDSVEuTkFTREFRR1M6VFcuSVFfVEVWAQAAALz/FgADAAAAAACO4DZDQSDbCF3lWrJBINsILUNJUS5OQVNEQVFHUzpGSVZFLklRX0xUX0RFQlQuMTAwMDAuMjAyMi0xMi0zMAEAAACD7q4AAwAAAAAAjuA2Q0Eg2whkpReyQSDbCDNDSVEuTkFTREFRR1M6RklWRS5JUV9SRVRVUk5fRVFVSVRZLjEwMDAwLjIwMjItMTItMzABAAAAg+6uAAIAAAAHMjcuODUwNwEIAAAABQAAAAExAQAAAAstMjEwNjA2NTEwNQMAAAADMTYwAgAAAAQ0MTI4BAAAAAEwBwAAAAoxMi8zMC8yMDIyCAAAAAkxLzI5LzIwMjIJAAAAATCO4DZDQSDbCGF+F7JBINsILENJUS5OQVNEQVFHUzpUVy5JUV9DTE9TRVBSSUNFX0FESi4yMDIyLTEyLTMwAQAAALz/FgACAAAACTY0Ljg0NzYwMgA+EVNDQSDbCAhrbrJBINsIMENJUS5OQVNEQVFHUzpET1guSVFfRUJJVF9NQVJHSU4uMTAwMDAuMjAyMi0xMi0zMAEAAABuYAAAAgAAAAcxNC4zNjM4AQgAAAAFAAAAATEBAAAACy0yMDYxMjU3NzI4AwAAAAMxNjACAAAABDQwNTMEAAAAATAHAAAA</t>
  </si>
  <si>
    <t>CjEyLzMwLzIwMjIIAAAACjEyLzMxLzIwMjEJAAAAATCO4DZDQSDbCC/iFrJBINsILENJUS5OQVNEQVFHUzpUVy5JUV9DTE9TRVBSSUNFX0FESi4yMDIxLTEyLTMxAQAAALz/FgACAAAACTk5LjU0NzcwOACXLjdDQSDbCF3lWrJBINsIJ0NJUS5OQVNEQVFHUzpUVy5JUV9NQVJLRVRDQVAuMjAyMi0xMi0zMAEAAAC8/xYAAgAAAAwxMzUwNi4xMzA1MzEBBgAAAAUAAAABMQEAAAALLTIxMTA3NDY4MjgDAAAAAzE2MAIAAAAGMTAwMDU0BAAAAAEwBwAAAAoxMi8zMC8yMDIyPhFTQ0Eg2wgJRG6yQSDbCDFDSVEuTkFTREFRR1M6RE9YLklRX1RPVEFMX0VRVUlUWS4xMDAwMC4yMDIyLTEyLTMwAQAAAG5gAAACAAAACDM1NzYuODA2AQgAAAAFAAAAATEBAAAACy0yMDYxMjU3NzI4AwAAAAMxNjACAAAABDEyNzUEAAAAATAHAAAACjEyLzMwLzIwMjIIAAAACjEyLzMxLzIwMjEJAAAAATCO4DZDQSDbCC/iFrJBINsIJ0NJUS5OQVNEQVFHUzpUVy5JUV9NQVJLRVRDQVAuMjAyMS0xMi0zMQEAAAC8/xYAAgAAAAwyMDIzNC41ODI3MTEBBgAAAAUAAAABMQEAAAAKMjA4MTg5MTUzNQMAAAADMTYwAgAAAAYxMDAwNTQEAAAAATAHAAAACjEyLzMxLzIwMjEGozdDQSDbCFO+WrJBINsILUNJUS5OQVNEQVFHUzpET1guSVFfTkVUX0RFQlQuMTAwMDAuMjAyMi0xMi0zMAEAAABuYAAAAgAAAAYxMC4yODMBCAAAAAUAAAABMQEAAAAL</t>
  </si>
  <si>
    <t>LTIwNjEyNTc3MjgDAAAAAzE2MAIAAAAENDM2NAQAAAABMAcAAAAKMTIvMzAvMjAyMggAAAAKMTIvMzEvMjAyMQkAAAABMI7gNkNBINsIKLsWskEg2wgnQ0lRLk5BU0RBUUdTOlRXLklRX01BUktFVENBUC4yMDE3LTEyLTMxAQAAALz/FgADAAAAAACO4DZDQSDbCEiXWrJBINsIMkNJUS5OQVNEQVFHUzpCUktSLklRX0dST1NTX01BUkdJTi4xMDAwMC4yMDIyLTEyLTMwAQAAANULCAACAAAABzUwLjE5NjQBCAAAAAUAAAABMQEAAAALLTIwNTkwMTA0MzUDAAAAAzE2MAIAAAAENDA3NAQAAAABMAcAAAAKMTIvMzAvMjAyMggAAAAKMTIvMzEvMjAyMQkAAAABMI7gNkNBINsI9x4WskEg2wguQ0lRLk5BU0RBUUdTOlNTTkMuSVFfQ0xPU0VQUklDRV9BREouMjAyMi0xMi0zMAEAAACVhwAAAgAAAAg1MS44ODQ5MgA+EVNDQSDbCO/1bbJBINsILkNJUS5OQVNEQVFHUzpTU05DLklRX0NMT1NFUFJJQ0VfQURKLjIwMjItMDktMzABAAAAlYcAAAIAAAAJNDcuNDA1MDY3AI7gNkNBINsI3yJaskEg2wgwQ0lRLk5BU0RBUUdTOkJSS1IuSVFfVE9UQUxfTElBQi4xMDAwMC4yMDIyLTEyLTMwAQAAANULCAACAAAABjI1NjUuMgEIAAAABQAAAAExAQAAAAstMjA1OTAxMDQzNQMAAAADMTYwAgAAAAQxMjc2BAAAAAEwBwAAAAoxMi8zMC8yMDIyCAAAAAoxMi8zMS8yMDIxCQAAAAEwjuA2Q0Eg2wgKRhayQSDbCC5DSVEuTkFTREFR</t>
  </si>
  <si>
    <t>Q006V1NDLklRX1RPVEFMX1JFVi4xMDAwMC4yMDIyLTEyLTMwAQAAAIgBOQACAAAABzE2NzIuOTgBCAAAAAUAAAABMQEAAAALLTIwNjAwOTkxNzUDAAAAAzE2MAIAAAACMjgEAAAAATAHAAAACjEyLzMwLzIwMjIIAAAACjEyLzMxLzIwMjEJAAAAATCO4DZDQSDbCNmpFbJBINsILkNJUS5OQVNEQVFHUzpTU05DLklRX0NMT1NFUFJJQ0VfQURKLjIwMTItMTItMzEBAAAAlYcAAAIAAAAJMTAuNzMxOTE0AI7gNkNBINsI2vtZskEg2wgpQ0lRLk5BU0RBUUdTOlNTTkMuSVFfTUFSS0VUQ0FQLjIwMjItMTItMzABAAAAlYcAAAIAAAAMMTMxMTQuNDI4MjQ5AQYAAAAFAAAAATEBAAAACy0yMDcxOTA4MjEyAwAAAAMxNjACAAAABjEwMDA1NAQAAAABMAcAAAAKMTIvMzAvMjAyMj4RU0NBINsI2KdtskEg2wgxQ0lRLk5BU0RBUUNNOldTQy5JUV9UT1RBTF9BU1NFVFMuMTAwMDAuMjAyMi0xMi0zMAEAAACIATkAAgAAAAg1NzczLjU5OQEIAAAABQAAAAExAQAAAAstMjA2MDA5OTE3NQMAAAADMTYwAgAAAAQxMDA3BAAAAAEwBwAAAAoxMi8zMC8yMDIyCAAAAAoxMi8zMS8yMDIxCQAAAAEwjuA2Q0Eg2wjZqRWyQSDbCClDSVEuTkFTREFRR1M6U1NOQy5JUV9NQVJLRVRDQVAuMjAxOS0xMi0zMQEAAACVhwAAAgAAAAwxNTUxNi40MDg1NTIBBgAAAAUAAAABMQEAAAAKMTk5MTA3MDYxNQMAAAADMTYwAgAAAAYxMDAwNTQEAAAA</t>
  </si>
  <si>
    <t>ATAHAAAACjEyLzMxLzIwMTmO4DZDQSDbCNr7WbJBINsIJ0NJUS5OQVNEQVFDTTpXU0MuSVFfUkUuMTAwMDAuMjAyMi0xMi0zMAEAAACIATkAAgAAAAgtMTU5MS4wOQEIAAAABQAAAAExAQAAAAstMjA2MDA5OTE3NQMAAAADMTYwAgAAAAQxMjIyBAAAAAEwBwAAAAoxMi8zMC8yMDIyCAAAAAoxMi8zMS8yMDIxCQAAAAEwjuA2Q0Eg2wjfghWyQSDbCC5DSVEuTkFTREFRQ006V1NDLklRX0RJVl9TSEFSRS4xMDAwMC4yMDIyLTEyLTMwAQAAAIgBOQADAAAAAACO4DZDQSDbCMtbFbJBINsIMUNJUS5OQVNEQVFHUzpMQU1SLklRX0VCSVRfTUFSR0lOLjEwMDAwLjIwMjItMTItMzABAAAA5WMFAAIAAAAHMjkuMTc0NgEIAAAABQAAAAExAQAAAAstMjA1OTUzNTcyNwMAAAADMTYwAgAAAAQ0MDUzBAAAAAEwBwAAAAoxMi8zMC8yMDIyCAAAAAoxMi8zMS8yMDIxCQAAAAEwjuA2Q0Eg2wiXvxSyQSDbCC5DSVEuTkFTREFRR1M6Q09JTi5JUV9DTE9TRVBSSUNFX0FESi4yMDE3LTEyLTMxAQAAADPtehYDAAAAAACO4DZDQSDbCLWGWbJBINsIMkNJUS5OQVNEQVFHUzpMQU1SLklRX1RPVEFMX0VRVUlUWS4xMDAwMC4yMDIyLTEyLTMwAQAAAOVjBQACAAAACDEyMTcuMDg5AQgAAAAFAAAAATEBAAAACy0yMDU5NTM1NzI3AwAAAAMxNjACAAAABDEyNzUEAAAAATAHAAAACjEyLzMwLzIwMjIIAAAACjEyLzMxLzIwMjEJAAAAATCO</t>
  </si>
  <si>
    <t>4DZDQSDbCJe/FLJBINsIKUNJUS5OQVNEQVFHUzpDT0lOLklRX01BUktFVENBUC4yMDIyLTEyLTMwAQAAADPtehYCAAAACzgwMzIuMzEzMjU2AQYAAAAFAAAAATEBAAAACy0yMDcyMTc5OTU4AwAAAAMxNjACAAAABjEwMDA1NAQAAAABMAcAAAAKMTIvMzAvMjAyMj4RU0NBINsIouRsskEg2wguQ0lRLk5BU0RBUUdTOkxBTVIuSVFfTkVUX0RFQlQuMTAwMDAuMjAyMi0xMi0zMAEAAADlYwUAAgAAAAg0MTI2LjA1NwEIAAAABQAAAAExAQAAAAstMjA1OTUzNTcyNwMAAAADMTYwAgAAAAQ0MzY0BAAAAAEwBwAAAAoxMi8zMC8yMDIyCAAAAAoxMi8zMS8yMDIxCQAAAAEwjuA2Q0Eg2wiNmBSyQSDbCClDSVEuTkFTREFRR1M6Q09JTi5JUV9NQVJLRVRDQVAuMjAyMS0xMi0zMQEAAAAz7XoWAgAAAAw1NDMxMS4xODk2OTcBBgAAAAUAAAABMQEAAAALLTIxMjIzMTM1NTkDAAAAAzE2MAIAAAAGMTAwMDU0BAAAAAEwBwAAAAoxMi8zMS8yMDIxly43Q0Eg2wirX1myQSDbCC5DSVEuTkFTREFRR1M6Q0hLLklRX05JX01BUkdJTi4xMDAwMC4yMDIyLTEyLTMwAQAAABHxBAACAAAABjg2LjY3MwEIAAAABQAAAAExAQAAAAstMjA1OTk4MDI2OQMAAAADMTYwAgAAAAQ0MDk0BAAAAAEwBwAAAAoxMi8zMC8yMDIyCAAAAAoxMi8zMS8yMDIxCQAAAAEwjuA2Q0Eg2wht/BOyQSDbCC5DSVEuTkFTREFRR1M6R0xQSS5JUV9DTE9TRVBS</t>
  </si>
  <si>
    <t>SUNFX0FESi4yMDIyLTA5LTMwAQAAACPxXg0CAAAACTQyLjg2MDYzOACO4DZDQSDbCIfDWLJBINsILENJUS5OQVNEQVFHUzpDSEsuSVFfU1RfREVCVC4xMDAwMC4yMDIyLTEyLTMwAQAAABHxBAADAAAAAACO4DZDQSDbCGXVE7JBINsILENJUS5OQVNEQVFHUzpDSEsuSVFfTFRfREVCVC4xMDAwMC4yMDIyLTEyLTMwAQAAABHxBAACAAAABDIyNzgBCAAAAAUAAAABMQEAAAALLTIwNTk5ODAyNjkDAAAAAzE2MAIAAAAEMTA0OQQAAAABMAcAAAAKMTIvMzAvMjAyMggAAAAKMTIvMzEvMjAyMQkAAAABMI7gNkNBINsIZdUTskEg2wguQ0lRLk5BU0RBUUdTOkdMUEkuSVFfQ0xPU0VQUklDRV9BREouMjAxMi0xMi0zMQEAAAAj8V4NAwAAAAAAjuA2Q0Eg2wiEnFiyQSDbCDJDSVEuTkFTREFRR1M6Q0hLLklRX1JFVFVSTl9FUVVJVFkuMTAwMDAuMjAyMi0xMi0zMAEAAAAR8QQAAgAAAAkzODM1LjE1MTUBCAAAAAUAAAABMQEAAAALLTIwNTk5ODAyNjkDAAAAAzE2MAIAAAAENDEyOAQAAAABMAcAAAAKMTIvMzAvMjAyMggAAAAKMTIvMzEvMjAyMQkAAAABMI7gNkNBINsIZdUTskEg2wgpQ0lRLk5BU0RBUUdTOkdMUEkuSVFfTUFSS0VUQ0FQLjIwMjItMTItMzABAAAAI/FeDQIAAAAMMTM0MTQuMDU2NjIzAQYAAAAFAAAAATEBAAAACy0yMDczMzIzMDY5AwAAAAMxNjACAAAABjEwMDA1NAQAAAABMAcAAAAKMTIvMzAvMjAy</t>
  </si>
  <si>
    <t>Mj4RU0NBINsIbiFsskEg2wgxQ0lRLk5BU0RBUUdTOlBDVFkuSVFfRUJJVF9NQVJHSU4uMTAwMDAuMjAyMi0xMi0zMAEAAAD/VzIPAgAAAAY5LjExODkBCAAAAAUAAAABMQEAAAALLTIwNjIzODA5ODUDAAAAAzE2MAIAAAAENDA1MwQAAAABMAcAAAAKMTIvMzAvMjAyMggAAAAKMTIvMzEvMjAyMQkAAAABMI7gNkNBINsIMzkTskEg2wgpQ0lRLk5BU0RBUUdTOkdMUEkuSVFfTUFSS0VUQ0FQLjIwMTktMTItMzEBAAAAI/FeDQIAAAALOTI0Mi41MTUyMjUBBgAAAAUAAAABMQEAAAAKMTk5MDA5ODUzNgMAAAADMTYwAgAAAAYxMDAwNTQEAAAAATAHAAAACjEyLzMxLzIwMTmO4DZDQSDbCIScWLJBINsIHkNJUS5OQVNEQVFHUzpBWlBOLklRX01BUktFVENBUAEAAAChMyVpAgAAAAwxNDAzNy44Nzc3ODEBBgAAAAUAAAABMQEAAAALLTIwNjI4MzM5MDkDAAAAAzE2MAIAAAAGMTAwMDU0BAAAAAEwBwAAAAgzLzgvMjAyM47gNkNBINsIbk5YskEg2wgyQ0lRLk5BU0RBUUdTOlBDVFkuSVFfVE9UQUxfRVFVSVRZLjEwMDAwLjIwMjItMTItMzABAAAA/1cyDwIAAAAHNTA2LjY5MwEIAAAABQAAAAExAQAAAAstMjA2MjM4MDk4NQMAAAADMTYwAgAAAAQxMjc1BAAAAAEwBwAAAAoxMi8zMC8yMDIyCAAAAAoxMi8zMS8yMDIxCQAAAAEwjuA2Q0Eg2wgmEhOyQSDbCC5DSVEuTkFTREFRR1M6UENUWS5JUV9ORVRfREVCVC4xMDAw</t>
  </si>
  <si>
    <t>MC4yMDIyLTEyLTMwAQAAAP9XMg8CAAAABi01Ljc3NwEIAAAABQAAAAExAQAAAAstMjA2MjM4MDk4NQMAAAADMTYwAgAAAAQ0MzY0BAAAAAEwBwAAAAoxMi8zMC8yMDIyCAAAAAoxMi8zMS8yMDIxCQAAAAEwjuA2Q0Eg2wjt6hKyQSDbCC5DSVEuTkFTREFRR1M6QVpQTi5JUV9DTE9TRVBSSUNFX0FESi4yMDIyLTEyLTMwAQAAAKEzJWkCAAAABTIwNS40AD4RU0NBINsIvYRrskEg2wguQ0lRLk5BU0RBUUdTOkFaUE4uSVFfQ0xPU0VQUklDRV9BREouMjAxOS0xMi0zMQEAAAChMyVpAgAAAAYxMjAuOTMAjuA2Q0Eg2wilJliyQSDbCDBDSVEuTkFTREFRR1M6WE0uSVFfR1JPU1NfTUFSR0lOLjEwMDAwLjIwMjItMTItMzABAAAAJm/sIgIAAAAHNzMuNDc5NAEIAAAABQAAAAExAQAAAAstMjA1OTQ5MDIyOAMAAAADMTYwAgAAAAQ0MDc0BAAAAAEwBwAAAAoxMi8zMC8yMDIyCAAAAAoxMi8zMS8yMDIxCQAAAAEwjuA2Q0Eg2wjfnBKyQSDbCClDSVEuTkFTREFRR1M6QVpQTi5JUV9NQVJLRVRDQVAuMjAyMi0xMi0zMAEAAAChMyVpAgAAAAwxMzI1Ni41MjMzOTQBBgAAAAUAAAABMQEAAAALLTIwNzI0OTI3NzcDAAAAAzE2MAIAAAAGMTAwMDU0BAAAAAEwBwAAAAoxMi8zMC8yMDIyPhFTQ0Eg2wi6XWuyQSDbCClDSVEuTkFTREFRR1M6QVpQTi5JUV9NQVJLRVRDQVAuMjAyMi0wOS0zMAEAAAChMyVpAgAAAAwxNTM0Ny44</t>
  </si>
  <si>
    <t>ODQzODUBBgAAAAUAAAABMQEAAAALLTIwNjY0ODAxNDUDAAAAAzE2MAIAAAAGMTAwMDU0BAAAAAEwBwAAAAk5LzMwLzIwMjKO4DZDQSDbCCAAWLJBINsILkNJUS5OQVNEQVFHUzpYTS5JUV9UT1RBTF9MSUFCLjEwMDAwLjIwMjItMTItMzABAAAAJm/sIgIAAAAIMTM5NS41MjMBCAAAAAUAAAABMQEAAAALLTIwNTk0OTAyMjgDAAAAAzE2MAIAAAAEMTI3NgQAAAABMAcAAAAKMTIvMzAvMjAyMggAAAAKMTIvMzEvMjAyMQkAAAABMI7gNkNBINsIyE4SskEg2wgvQ0lRLk5BU0RBUUdTOkZMRVguSVFfVE9UQUxfUkVWLjEwMDAwLjIwMjItMTItMzABAAAAjmcAAAIAAAAFMjU0NTYBCAAAAAUAAAABMQEAAAALLTIwNjI5NzI2MjYDAAAAAzE2MAIAAAACMjgEAAAAATAHAAAACjEyLzMwLzIwMjIIAAAACjEyLzMxLzIwMjEJAAAAATCO4DZDQSDbCLUAErJBINsIKUNJUS5OQVNEQVFHUzpBWlBOLklRX01BUktFVENBUC4yMDEyLTEyLTMxAQAAAKEzJWkDAAAAAACO4DZDQSDbCBXZV7JBINsIGENJUS5OQVNEQVFHUzpSSVZOLklRX1RFVgEAAAB2qKAIAgAAAAs0MjcwLjg3MTg5NgEGAAAABQAAAAExAQAAAAstMjA1OTE4NDUxNAMAAAADMTYwAgAAAAYxMDAwNjAEAAAAATAHAAAACDMvOC8yMDIzjuA2Q0Eg2wj1Y1eyQSDbCDJDSVEuTkFTREFRR1M6RkxFWC5JUV9UT1RBTF9BU1NFVFMuMTAwMDAuMjAyMi0xMi0zMAEAAACO</t>
  </si>
  <si>
    <t>ZwAAAgAAAAUxODE3NQEIAAAABQAAAAExAQAAAAstMjA2Mjk3MjYyNgMAAAADMTYwAgAAAAQxMDA3BAAAAAEwBwAAAAoxMi8zMC8yMDIyCAAAAAoxMi8zMS8yMDIxCQAAAAEwjuA2Q0Eg2wim2RGyQSDbCChDSVEuTkFTREFRR1M6RkxFWC5JUV9SRS4xMDAwMC4yMDIyLTEyLTMwAQAAAI5nAAACAAAABS0xNTIwAQgAAAAFAAAAATEBAAAACy0yMDYyOTcyNjI2AwAAAAMxNjACAAAABDEyMjIEAAAAATAHAAAACjEyLzMwLzIwMjIIAAAACjEyLzMxLzIwMjEJAAAAATCO4DZDQSDbCKbZEbJBINsIL0NJUS5OQVNEQVFHUzpGTEVYLklRX0RJVl9TSEFSRS4xMDAwMC4yMDIyLTEyLTMwAQAAAI5nAAADAAAAAACO4DZDQSDbCJ6yEbJBINsILkNJUS5OQVNEQVFHUzpSSVZOLklRX0NMT1NFUFJJQ0VfQURKLjIwMjEtMTItMzEBAAAAdqigCAIAAAAGMTAzLjY5AAajN0NBINsI7DxXskEg2wgvQ0lRLk5BU0RBUUdTOlVUSFIuSVFfTklfTUFSR0lOLjEwMDAwLjIwMjItMTItMzABAAAAsowAAAIAAAAGMjguMjI5AQgAAAAFAAAAATEBAAAACy0yMDYwMTI2MzU2AwAAAAMxNjACAAAABDQwOTQEAAAAATAHAAAACjEyLzMwLzIwMjIIAAAACjEyLzMxLzIwMjEJAAAAATCO4DZDQSDbCHQWEbJBINsIKUNJUS5OQVNEQVFHUzpSSVZOLklRX01BUktFVENBUC4yMDIyLTEyLTMwAQAAAHaooAgCAAAADDE2OTczLjIxNTQ4NgEGAAAABQAA</t>
  </si>
  <si>
    <t>AAExAQAAAAstMjA3MTE2MzU1MQMAAAADMTYwAgAAAAYxMDAwNTQEAAAAATAHAAAACjEyLzMwLzIwMjI+EVNDQSDbCHZzarJBINsIKUNJUS5OQVNEQVFHUzpSSVZOLklRX01BUktFVENBUC4yMDIxLTEyLTMxAQAAAHaooAgCAAAADDkzMzUzLjkwNjg1MQEGAAAABQAAAAExAQAAAAstMjExNjgwNTczNQMAAAADMTYwAgAAAAYxMDAwNTQEAAAAATAHAAAACjEyLzMxLzIwMjGXLjdDQSDbCOw8V7JBINsILUNJUS5OQVNEQVFHUzpVVEhSLklRX1NUX0RFQlQuMTAwMDAuMjAyMi0xMi0zMAEAAACyjAAAAwAAAAAAjuA2Q0Eg2whn7xCyQSDbCC1DSVEuTkFTREFRR1M6VVRIUi5JUV9MVF9ERUJULjEwMDAwLjIwMjItMTItMzABAAAAsowAAAIAAAADODAwAQgAAAAFAAAAATEBAAAACy0yMDYwMTI2MzU2AwAAAAMxNjACAAAABDEwNDkEAAAAATAHAAAACjEyLzMwLzIwMjIIAAAACjEyLzMxLzIwMjEJAAAAATCO4DZDQSDbCHQWEbJBINsIKUNJUS5OQVNEQVFHUzpSSVZOLklRX01BUktFVENBUC4yMDE3LTEyLTMxAQAAAHaooAgDAAAAAACO4DZDQSDbCOUVV7JBINsIM0NJUS5OQVNEQVFHUzpVVEhSLklRX1JFVFVSTl9FUVVJVFkuMTAwMDAuMjAyMi0xMi0zMAEAAACyjAAAAgAAAAcxMi45Mzk3AQgAAAAFAAAAATEBAAAACy0yMDYwMTI2MzU2AwAAAAMxNjACAAAABDQxMjgEAAAAATAHAAAACjEyLzMwLzIwMjIIAAAACjEy</t>
  </si>
  <si>
    <t>LzMxLzIwMjEJAAAAATCO4DZDQSDbCGbIELJBINsIHkNJUS5OQVNEQVFHUzpPS1RBLklRX01BUktFVENBUAEAAABv6IQGAgAAAAwxMzg2NC4zMDA0MDUBBgAAAAUAAAABMQEAAAALLTIwNTg1NTgzMjIDAAAAAzE2MAIAAAAGMTAwMDU0BAAAAAEwBwAAAAgzLzgvMjAyM47gNkNBINsIx6BWskEg2wgxQ0lRLk5BU0RBUUdTOkVXQkMuSVFfRUJJVF9NQVJHSU4uMTAwMDAuMjAyMi0xMi0zMAEAAACIDQYAAwAAAAJOQQCO4DZDQSDbCEBTELJBINsIMkNJUS5OQVNEQVFHUzpFV0JDLklRX1RPVEFMX0VRVUlUWS4xMDAwMC4yMDIyLTEyLTMwAQAAAIgNBgACAAAACDU4MzcuMjE4AQgAAAAFAAAAATEBAAAACy0yMDU4NTgwNTY0AwAAAAMxNjACAAAABDEyNzUEAAAAATAHAAAACjEyLzMwLzIwMjIIAAAACjEyLzMxLzIwMjEJAAAAATCO4DZDQSDbCEBTELJBINsILkNJUS5OQVNEQVFHUzpPS1RBLklRX0NMT1NFUFJJQ0VfQURKLjIwMTktMTItMzEBAAAAb+iEBgIAAAAGMTE1LjM3AI7gNkNBINsIuHlWskEg2wguQ0lRLk5BU0RBUUdTOkVXQkMuSVFfTkVUX0RFQlQuMTAwMDAuMjAyMi0xMi0zMAEAAACIDQYAAgAAAAktNjQyMS44NTUBCAAAAAUAAAABMQEAAAALLTIwNTg1ODA1NjQDAAAAAzE2MAIAAAAENDM2NAQAAAABMAcAAAAKMTIvMzAvMjAyMggAAAAKMTIvMzEvMjAyMQkAAAABMI7gNkNBINsINCwQskEg2wgpQ0lR</t>
  </si>
  <si>
    <t>Lk5BU0RBUUdTOk9LVEEuSVFfTUFSS0VUQ0FQLjIwMjItMTItMzABAAAAb+iEBgIAAAAMMTA5NDUuMzE1NzMzAQYAAAAFAAAAATEBAAAACy0yMDY2NDgwMDEzAwAAAAMxNjACAAAABjEwMDA1NAQAAAABMAcAAAAKMTIvMzAvMjAyMj4RU0NBINsIVf5pskEg2wgpQ0lRLk5BU0RBUUdTOk9LVEEuSVFfTUFSS0VUQ0FQLjIwMjItMDktMzABAAAAb+iEBgIAAAALOTAzNS4wOTc1MDEBBgAAAAUAAAABMQEAAAALLTIwNzk1ODc5NjgDAAAAAzE2MAIAAAAGMTAwMDU0BAAAAAEwBwAAAAk5LzMwLzIwMjKO4DZDQSDbCLh5VrJBINsIL0NJUS5OQVNEQVFHTTpQU05ZLklRX1RPVEFMX1JFVi4xMDAwMC4yMDIyLTEyLTMwAQAAAJUB1w4CAAAACDEzMzcuMTgxAQgAAAAFAAAAATEBAAAACy0yMDg2NTA5NDg3AwAAAAMxNjACAAAAAjI4BAAAAAEwBwAAAAoxMi8zMC8yMDIyCAAAAAoxMi8zMS8yMDIxCQAAAAEwjuA2Q0Eg2wgXtw+yQSDbCClDSVEuTkFTREFRR1M6T0tUQS5JUV9NQVJLRVRDQVAuMjAxMi0xMi0zMQEAAABv6IQGAwAAAAAAjuA2Q0Eg2wiuUlayQSDbCDJDSVEuTkFTREFRR006UFNOWS5JUV9UT1RBTF9BU1NFVFMuMTAwMDAuMjAyMi0xMi0zMAEAAACVAdcOAgAAAAgzMzA5LjY5MwEIAAAABQAAAAExAQAAAAstMjA4NjUwOTQ4NwMAAAADMTYwAgAAAAQxMDA3BAAAAAEwBwAAAAoxMi8zMC8yMDIyCAAAAAoxMi8z</t>
  </si>
  <si>
    <t>MS8yMDIxCQAAAAEwjuA2Q0Eg2wgXtw+yQSDbCC5DSVEuTkFTREFRR1M6U1JQVC5JUV9DTE9TRVBSSUNFX0FESi4yMDIyLTEyLTMwAQAAAFiIBQACAAAABjEyOS41OAA+EVNDQSDbCDViabJBINsIKENJUS5OQVNEQVFHTTpQU05ZLklRX1JFLjEwMDAwLjIwMjItMTItMzABAAAAlQHXDgIAAAAILTE3NjEuODYBCAAAAAUAAAABMQEAAAALLTIwODY1MDk0ODcDAAAAAzE2MAIAAAAEMTIyMgQAAAABMAcAAAAKMTIvMzAvMjAyMggAAAAKMTIvMzEvMjAyMQkAAAABMI7gNkNBINsIC5APskEg2wguQ0lRLk5BU0RBUUdTOlNSUFQuSVFfQ0xPU0VQUklDRV9BREouMjAyMS0xMi0zMQEAAABYiAUAAgAAAAU5MC4wNQCXLjdDQSDbCJLdVbJBINsIL0NJUS5OQVNEQVFHTTpQU05ZLklRX0RJVl9TSEFSRS4xMDAwMC4yMDIyLTEyLTMwAQAAAJUB1w4DAAAAAACO4DZDQSDbCAVpD7JBINsIL0NJUS5OQVNEQVFHUzpaSS5JUV9FQklUX01BUkdJTi4xMDAwMC4yMDIyLTEyLTMwAQAAAGHBICcCAAAABzIwLjUyOTkBCAAAAAUAAAABMQEAAAALLTIwNjA2MzA3MjIDAAAAAzE2MAIAAAAENDA1MwQAAAABMAcAAAAKMTIvMzAvMjAyMggAAAAKMTIvMzEvMjAyMQkAAAABMI7gNkNBINsI28wOskEg2wguQ0lRLk5BU0RBUUdTOlNSUFQuSVFfQ0xPU0VQUklDRV9BREouMjAxNy0xMi0zMQEAAABYiAUAAgAAAAU1NS42NACO4DZDQSDbCIe2</t>
  </si>
  <si>
    <t>VbJBINsIKUNJUS5OQVNEQVFHUzpTUlBULklRX01BUktFVENBUC4yMDIyLTEyLTMwAQAAAFiIBQACAAAADDExMzc0Ljg2NjE5OAEGAAAABQAAAAExAQAAAAstMjA3MjM0ODM4MwMAAAADMTYwAgAAAAYxMDAwNTQEAAAAATAHAAAACjEyLzMwLzIwMjI+EVNDQSDbCCY7abJBINsIMENJUS5OQVNEQVFHUzpaSS5JUV9UT1RBTF9FUVVJVFkuMTAwMDAuMjAyMi0xMi0zMAEAAABhwSAnAgAAAAYxOTk3LjkBCAAAAAUAAAABMQEAAAALLTIwNjA2MzA3MjIDAAAAAzE2MAIAAAAEMTI3NQQAAAABMAcAAAAKMTIvMzAvMjAyMggAAAAKMTIvMzEvMjAyMQkAAAABMI7gNkNBINsI4/MOskEg2wgpQ0lRLk5BU0RBUUdTOlNSUFQuSVFfTUFSS0VUQ0FQLjIwMjEtMTItMzEBAAAAWIgFAAIAAAALNzg0MS4yNzY0NjYBBgAAAAUAAAABMQEAAAALLTIxMjM5OTM3NjcDAAAAAzE2MAIAAAAGMTAwMDU0BAAAAAEwBwAAAAoxMi8zMS8yMDIxnlU3Q0Eg2wh7j1WyQSDbCCxDSVEuTkFTREFRR1M6WkkuSVFfTkVUX0RFQlQuMTAwMDAuMjAyMi0xMi0zMAEAAABhwSAnAgAAAAU5ODAuNwEIAAAABQAAAAExAQAAAAstMjA2MDYzMDcyMgMAAAADMTYwAgAAAAQ0MzY0BAAAAAEwBwAAAAoxMi8zMC8yMDIyCAAAAAoxMi8zMS8yMDIxCQAAAAEwjuA2Q0Eg2wjUpQ6yQSDbCB5DSVEuTkFTREFRR1M6RE9DVS5JUV9NQVJLRVRDQVABAAAA3cyVAAIA</t>
  </si>
  <si>
    <t>AAAMMTMyMDIuNTI4NTU4AQYAAAAFAAAAATEBAAAACy0yMDY1ODg0NjQxAwAAAAMxNjACAAAABjEwMDA1NAQAAAABMAcAAAAIMy84LzIwMjOO4DZDQSDbCF8aVbJBINsIMkNJUS5OQVNEQVFHUzpMRUNPLklRX0dST1NTX01BUkdJTi4xMDAwMC4yMDIyLTEyLTMwAQAAAIIqBQACAAAABzMzLjIyMDQBCAAAAAUAAAABMQEAAAALLTIwNjAwNDQwMzADAAAAAzE2MAIAAAAENDA3NAQAAAABMAcAAAAKMTIvMzAvMjAyMggAAAAKMTIvMzEvMjAyMQkAAAABMI7gNkNBINsIsDAOskEg2wgwQ0lRLk5BU0RBUUdTOkxFQ08uSVFfVE9UQUxfTElBQi4xMDAwMC4yMDIyLTEyLTMwAQAAAIIqBQACAAAACDE3MjguMzk4AQgAAAAFAAAAATEBAAAACy0yMDYwMDQ0MDMwAwAAAAMxNjACAAAABDEyNzYEAAAAATAHAAAACjEyLzMwLzIwMjIIAAAACjEyLzMxLzIwMjEJAAAAATCO4DZDQSDbCLAwDrJBINsILkNJUS5OQVNEQVFHUzpET0NVLklRX0NMT1NFUFJJQ0VfQURKLjIwMTktMTItMzEBAAAA3cyVAAIAAAAFNzQuMTEAjuA2Q0Eg2whU81SyQSDbCDFDSVEuTkFTREFRR1M6RkNOQy5BLklRX1RPVEFMX1JFVi4xMDAwMC4yMDIyLTEyLTMwAQAAAOM+BQACAAAABDE5MzUBCAAAAAUAAAABMQEAAAALLTIwNTkyNjY2MjMDAAAAAzE2MAIAAAACMjgEAAAAATAHAAAACjEyLzMwLzIwMjIIAAAACjEyLzMxLzIwMjEJAAAAATCO4DZDQSDb</t>
  </si>
  <si>
    <t>CLqUDbJBINsIKUNJUS5OQVNEQVFHUzpET0NVLklRX01BUktFVENBUC4yMDIyLTEyLTMwAQAAAN3MlQACAAAADDExMTQzLjUyOTI4MgEGAAAABQAAAAExAQAAAAstMjA2NTg4NDY0MQMAAAADMTYwAgAAAAYxMDAwNTQEAAAAATAHAAAACjEyLzMwLzIwMjI+EVNDQSDbCOVQaLJBINsIKUNJUS5OQVNEQVFHUzpET0NVLklRX01BUktFVENBUC4yMDIyLTA5LTMwAQAAAN3MlQACAAAADDEwNzM1LjIzODY4NAEGAAAABQAAAAExAQAAAAstMjA3ODQ5Mzg1MgMAAAADMTYwAgAAAAYxMDAwNTQEAAAAATAHAAAACTkvMzAvMjAyMo7gNkNBINsISMxUskEg2wg0Q0lRLk5BU0RBUUdTOkZDTkMuQS5JUV9UT1RBTF9BU1NFVFMuMTAwMDAuMjAyMi0xMi0zMAEAAADjPgUAAgAAAAU1ODMwOQEIAAAABQAAAAExAQAAAAstMjA1OTI2NjYyMwMAAAADMTYwAgAAAAQxMDA3BAAAAAEwBwAAAAoxMi8zMC8yMDIyCAAAAAoxMi8zMS8yMDIxCQAAAAEwjuA2Q0Eg2wi6lA2yQSDbCCpDSVEuTkFTREFRR1M6RkNOQy5BLklRX1JFLjEwMDAwLjIwMjItMTItMzABAAAA4z4FAAIAAAAENDM3OAEIAAAABQAAAAExAQAAAAstMjA1OTI2NjYyMwMAAAADMTYwAgAAAAQxMjIyBAAAAAEwBwAAAAoxMi8zMC8yMDIyCAAAAAoxMi8zMS8yMDIxCQAAAAEwjuA2Q0Eg2wisbQ2yQSDbCClDSVEuTkFTREFRR1M6RE9DVS5JUV9NQVJLRVRDQVAuMjAxMi0x</t>
  </si>
  <si>
    <t>Mi0zMQEAAADdzJUAAwAAAAAAjuA2Q0Eg2whIzFSyQSDbCDFDSVEuTkFTREFRR1M6RkNOQy5BLklRX0RJVl9TSEFSRS4xMDAwMC4yMDIyLTEyLTMwAQAAAOM+BQACAAAABDEuODgBCAAAAAUAAAABMQEAAAALLTIwNTkyNjY2MjMDAAAAAzE2MAIAAAAEMzA1OAQAAAABMAcAAAAKMTIvMzAvMjAyMggAAAAKMTIvMzEvMjAyMQkAAAABMI7gNkNBINsIo0YNskEg2wgtQ0lRLk5BU0RBUUdTOlpHLklRX05JX01BUkdJTi4xMDAwMC4yMDIyLTEyLTMwAQAAAB4oOQECAAAACC0yNC43NjU0AQgAAAAFAAAAATEBAAAACy0yMDYwODk5NjA3AwAAAAMxNjACAAAABDQwOTQEAAAAATAHAAAACjEyLzMwLzIwMjIIAAAACjEyLzMxLzIwMjEJAAAAATCO4DZDQSDbCIHRDLJBINsIK0NJUS5OQVNEQVFHUzpaRy5JUV9TVF9ERUJULjEwMDAwLjIwMjItMTItMzABAAAAHig5AQIAAAADMTEzAQgAAAAFAAAAATEBAAAACy0yMDYwODk5NjA3AwAAAAMxNjACAAAABDEwNDYEAAAAATAHAAAACjEyLzMwLzIwMjIIAAAACjEyLzMxLzIwMjEJAAAAATCO4DZDQSDbCG2DDLJBINsILkNJUS5OQVNEQVFHUzpFTlRHLklRX0NMT1NFUFJJQ0VfQURKLjIwMTctMTItMzEBAAAAlFoGAAIAAAAJMjkuNTcwMzMxAI7gNkNBINsIJTBUskEg2wgrQ0lRLk5BU0RBUUdTOlpHLklRX0xUX0RFQlQuMTAwMDAuMjAyMi0xMi0zMAEAAAAeKDkBAgAAAAQxMzE5</t>
  </si>
  <si>
    <t>AQgAAAAFAAAAATEBAAAACy0yMDYwODk5NjA3AwAAAAMxNjACAAAABDEwNDkEAAAAATAHAAAACjEyLzMwLzIwMjIIAAAACjEyLzMxLzIwMjEJAAAAATCO4DZDQSDbCHyqDLJBINsIKUNJUS5OQVNEQVFHUzpFTlRHLklRX01BUktFVENBUC4yMDIyLTEyLTMwAQAAAJRaBgACAAAACzk3NzUuMTc4MzY1AQYAAAAFAAAAATEBAAAACy0yMDcyMjQzMDQyAwAAAAMxNjACAAAABjEwMDA1NAQAAAABMAcAAAAKMTIvMzAvMjAyMj4RU0NBINsIso1nskEg2wgxQ0lRLk5BU0RBUUdTOlpHLklRX1JFVFVSTl9FUVVJVFkuMTAwMDAuMjAyMi0xMi0zMAEAAAAeKDkBAgAAAAYyLjAyMzIBCAAAAAUAAAABMQEAAAALLTIwNjA4OTk2MDcDAAAAAzE2MAIAAAAENDEyOAQAAAABMAcAAAAKMTIvMzAvMjAyMggAAAAKMTIvMzEvMjAyMQkAAAABMI7gNkNBINsIbYMMskEg2wgpQ0lRLk5BU0RBUUdTOkVOVEcuSVFfTUFSS0VUQ0FQLjIwMjEtMTItMzEBAAAAlFoGAAIAAAALMTg3NzQuNTY3NTcBBgAAAAUAAAABMQEAAAALLTIxMjU1MzUwMjMDAAAAAzE2MAIAAAAGMTAwMDU0BAAAAAEwBwAAAAoxMi8zMS8yMDIxly43Q0Eg2wgVCVSyQSDbCDFDSVEuTkFTREFRR1M6UkdFTi5JUV9FQklUX01BUkdJTi4xMDAwMC4yMDIyLTEyLTMwAQAAAOmDAAACAAAABzI3Ljk4NDIBCAAAAAUAAAABMQEAAAALLTIwNTk5NDYyMzgDAAAAAzE2MAIAAAAE</t>
  </si>
  <si>
    <t>NDA1MwQAAAABMAcAAAAKMTIvMzAvMjAyMggAAAAKMTIvMzEvMjAyMQkAAAABMI7gNkNBINsIRucLskEg2wgcQ0lRLk5BU0RBUUdTOkNHLklRX01BUktFVENBUAEAAAAlWwAAAgAAAAwxMjYxNi41NDY2NDUBBgAAAAUAAAABMQEAAAALLTIwNjE3NzQ5MDADAAAAAzE2MAIAAAAGMTAwMDU0BAAAAAEwBwAAAAgzLzgvMjAyM47gNkNBINsI9pNTskEg2wgyQ0lRLk5BU0RBUUdTOlJHRU4uSVFfVE9UQUxfRVFVSVRZLjEwMDAwLjIwMjItMTItMzABAAAA6YMAAAIAAAAIMTc1MC4wNjcBCAAAAAUAAAABMQEAAAALLTIwNTk5NDYyMzgDAAAAAzE2MAIAAAAEMTI3NQQAAAABMAcAAAAKMTIvMzAvMjAyMggAAAAKMTIvMzEvMjAyMQkAAAABMI7gNkNBINsIRucLskEg2wguQ0lRLk5BU0RBUUdTOlJHRU4uSVFfTkVUX0RFQlQuMTAwMDAuMjAyMi0xMi0zMAEAAADpgwAAAgAAAAgtMjM3Ljc2MQEIAAAABQAAAAExAQAAAAstMjA1OTk0NjIzOAMAAAADMTYwAgAAAAQ0MzY0BAAAAAEwBwAAAAoxMi8zMC8yMDIyCAAAAAoxMi8zMS8yMDIxCQAAAAEwjuA2Q0Eg2wgTwAuyQSDbCCxDSVEuTkFTREFRR1M6Q0cuSVFfQ0xPU0VQUklDRV9BREouMjAyMi0xMi0zMAEAAAAlWwAAAgAAAAkyOS41NjMyMzEAPhFTQ0Eg2wiJ8WayQSDbCCxDSVEuTkFTREFRR1M6Q0cuSVFfQ0xPU0VQUklDRV9BREouMjAxOS0xMi0zMQEAAAAlWwAAAgAA</t>
  </si>
  <si>
    <t>AAkyOC45OTg0MDUAjuA2Q0Eg2wjqbFOyQSDbCDFDSVEuTkFTREFRR1M6TFNYTS5LLklRX1RPVEFMX1JFVi4xMDAwMC4yMDIyLTEyLTMwAQAAAN+gxRMCAAAABDg2OTYBCAAAAAUAAAABMQEAAAALLTIwNTgxNDYxOTUDAAAAAzE2MAIAAAACMjgEAAAAATAHAAAACjEyLzMwLzIwMjIIAAAACjEyLzMxLzIwMjEJAAAAATCO4DZDQSDbCB5LC7JBINsIJ0NJUS5OQVNEQVFHUzpDRy5JUV9NQVJLRVRDQVAuMjAyMi0xMi0zMAEAAAAlWwAAAgAAAAwxMDg0OS45ODI2NTkBBgAAAAUAAAABMQEAAAALLTIwNzE0MTE0ODQDAAAAAzE2MAIAAAAGMTAwMDU0BAAAAAEwBwAAAAoxMi8zMC8yMDIyzTdTQ0Eg2wh+ymayQSDbCCdDSVEuTkFTREFRR1M6Q0cuSVFfTUFSS0VUQ0FQLjIwMjItMDktMzABAAAAJVsAAAIAAAALOTMzNi42MzU4ODEBBgAAAAUAAAABMQEAAAALLTIwODc3MzYxMjYDAAAAAzE2MAIAAAAGMTAwMDU0BAAAAAEwBwAAAAk5LzMwLzIwMjKO4DZDQSDbCF1FU7JBINsINENJUS5OQVNEQVFHUzpMU1hNLksuSVFfVE9UQUxfQVNTRVRTLjEwMDAwLjIwMjItMTItMzABAAAA36DFEwIAAAAFMzE2NzQBCAAAAAUAAAABMQEAAAALLTIwNTgxNDYxOTUDAAAAAzE2MAIAAAAEMTAwNwQAAAABMAcAAAAKMTIvMzAvMjAyMggAAAAKMTIvMzEvMjAyMQkAAAABMI7gNkNBINsIDyQLskEg2wgqQ0lRLk5BU0RBUUdTOkxTWE0u</t>
  </si>
  <si>
    <t>Sy5JUV9SRS4xMDAwMC4yMDIyLTEyLTMwAQAAAN+gxRMDAAAAAACO4DZDQSDbCA8kC7JBINsIJ0NJUS5OQVNEQVFHUzpDRy5JUV9NQVJLRVRDQVAuMjAxMi0xMi0zMQEAAAAlWwAAAgAAAAsxMTI1LjY0NjAwNQEGAAAABQAAAAExAQAAAAoxNTc1OTMxMzczAwAAAAMxNjACAAAABjEwMDA1NAQAAAABMAcAAAAKMTIvMzEvMjAxMo7gNkNBINsI2x5TskEg2wgxQ0lRLk5BU0RBUUdTOkxTWE0uSy5JUV9ESVZfU0hBUkUuMTAwMDAuMjAyMi0xMi0zMAEAAADfoMUTAwAAAAAAjuA2Q0Eg2wj81QqyQSDbCBhDSVEuTkFTREFRR1M6TFNDQy5JUV9URVYBAAAA6VUEAAIAAAALMTI1MjguMjU3MTQBBgAAAAUAAAABMQEAAAALLTIwNjA1MDE1NjYDAAAAAzE2MAIAAAAGMTAwMDYwBAAAAAEwBwAAAAgzLzgvMjAyM47gNkNBINsIualSskEg2wgvQ0lRLk5BU0RBUUdTOk5CSVguSVFfTklfTUFSR0lOLjEwMDAwLjIwMjItMTItMzABAAAASX0AAAIAAAAGNy45MDQ3AQgAAAAFAAAAATEBAAAACy0yMDYxNzU3MzI3AwAAAAMxNjACAAAABDQwOTQEAAAAATAHAAAACjEyLzMwLzIwMjIIAAAACjEyLzMxLzIwMjEJAAAAATCO4DZDQSDbCOFgCrJBINsILUNJUS5OQVNEQVFHUzpOQklYLklRX1NUX0RFQlQuMTAwMDAuMjAyMi0xMi0zMAEAAABJfQAAAwAAAAAAjuA2Q0Eg2wjUOQqyQSDbCC5DSVEuTkFTREFRR1M6TFNDQy5JUV9DTE9T</t>
  </si>
  <si>
    <t>RVBSSUNFX0FESi4yMDIxLTEyLTMxAQAAAOlVBAACAAAABTc3LjA2AAajN0NBINsIrIJSskEg2wgtQ0lRLk5BU0RBUUdTOk5CSVguSVFfTFRfREVCVC4xMDAwMC4yMDIyLTEyLTMwAQAAAEl9AAACAAAABTMzNS4xAQgAAAAFAAAAATEBAAAACy0yMDYxNzU3MzI3AwAAAAMxNjACAAAABDEwNDkEAAAAATAHAAAACjEyLzMwLzIwMjIIAAAACjEyLzMxLzIwMjEJAAAAATCO4DZDQSDbCOFgCrJBINsIKUNJUS5OQVNEQVFHUzpMU0NDLklRX01BUktFVENBUC4yMDIyLTEyLTMwAQAAAOlVBAACAAAACjg4OTIuNDE1MDQBBgAAAAUAAAABMQEAAAALLTIwNzI0NjcwMjIDAAAAAzE2MAIAAAAGMTAwMDU0BAAAAAEwBwAAAAoxMi8zMC8yMDIyzTdTQ0Eg2whLB2ayQSDbCDNDSVEuTkFTREFRR1M6TkJJWC5JUV9SRVRVUk5fRVFVSVRZLjEwMDAwLjIwMjItMTItMzABAAAASX0AAAIAAAAGNy4xNjc0AQgAAAAFAAAAATEBAAAACy0yMDYxNzU3MzI3AwAAAAMxNjACAAAABDQxMjgEAAAAATAHAAAACjEyLzMwLzIwMjIIAAAACjEyLzMxLzIwMjEJAAAAATCO4DZDQSDbCMwSCrJBINsIKUNJUS5OQVNEQVFHUzpMU0NDLklRX01BUktFVENBUC4yMDIxLTEyLTMxAQAAAOlVBAACAAAADDEwNTUyLjU3MzEyOAEGAAAABQAAAAExAQAAAAstMjEyMzczNzg2NQMAAAADMTYwAgAAAAYxMDAwNTQEAAAAATAHAAAACjEyLzMxLzIwMjGXLjdD</t>
  </si>
  <si>
    <t>QSDbCKyCUrJBINsIMUNJUS5OQVNEQVFHUzpPVEVYLklRX0VCSVRfTUFSR0lOLjEwMDAwLjIwMjItMTItMzABAAAAJ6kBAAIAAAAGMjAuNzQ4AQgAAAAFAAAAATEBAAAACy0yMDYyNDM0NTM3AwAAAAMxNjACAAAABDQwNTMEAAAAATAHAAAACjEyLzMwLzIwMjIIAAAACjEyLzMxLzIwMjEJAAAAATCO4DZDQSDbCJ92CbJBINsIKUNJUS5OQVNEQVFHUzpMU0NDLklRX01BUktFVENBUC4yMDE3LTEyLTMxAQAAAOlVBAACAAAACjcxMy4wNTM2NzcBBgAAAAUAAAABMQEAAAAKMTg2NDk2ODUyMwMAAAADMTYwAgAAAAYxMDAwNTQEAAAAATAHAAAACjEyLzMxLzIwMTeO4DZDQSDbCKNbUrJBINsIMkNJUS5OQVNEQVFHUzpPVEVYLklRX1RPVEFMX0VRVUlUWS4xMDAwMC4yMDIyLTEyLTMwAQAAACepAQACAAAACDQxMjkuODI1AQgAAAAFAAAAATEBAAAACy0yMDYyNDM0NTM3AwAAAAMxNjACAAAABDEyNzUEAAAAATAHAAAACjEyLzMwLzIwMjIIAAAACjEyLzMxLzIwMjEJAAAAATCO4DZDQSDbCKudCbJBINsILUNJUS5OQVNEQVFHUzpCU1kuSVFfQ0xPU0VQUklDRV9BREouMjAyMi0xMi0zMAEAAACqYwAAAgAAAAkzNi45MTQ5MDUAzTdTQ0Eg2wgskmWyQSDbCC5DSVEuTkFTREFRR1M6T1RFWC5JUV9ORVRfREVCVC4xMDAwMC4yMDIyLTEyLTMwAQAAACepAQACAAAACDI5ODEuNTkxAQgAAAAFAAAAATEBAAAACy0yMDYyNDM0</t>
  </si>
  <si>
    <t>NTM3AwAAAAMxNjACAAAABDQzNjQEAAAAATAHAAAACjEyLzMwLzIwMjIIAAAACjEyLzMxLzIwMjEJAAAAATCO4DZDQSDbCJVPCbJBINsILUNJUS5OQVNEQVFHUzpCU1kuSVFfQ0xPU0VQUklDRV9BREouMjAyMi0wOS0zMAEAAACqYwAAAgAAAAkzMC41Mjg2MDEAjuA2Q0Eg2wiH5lGyQSDbCDJDSVEuTkFTREFRR1M6TUFTSS5JUV9HUk9TU19NQVJHSU4uMTAwMDAuMjAyMi0xMi0zMAEAAAC/eQAAAgAAAAc2NS4yMzU2AQgAAAAFAAAAATEBAAAACy0yMDU5MDQ3MjY2AwAAAAMxNjACAAAABDQwNzQEAAAAATAHAAAACjEyLzMwLzIwMjIIAAAACDEvMS8yMDIyCQAAAAEwjuA2Q0Eg2wh72giyQSDbCC1DSVEuTkFTREFRR1M6QlNZLklRX0NMT1NFUFJJQ0VfQURKLjIwMTItMTItMzEBAAAAqmMAAAMAAAAAAI7gNkNBINsIeb9RskEg2wgwQ0lRLk5BU0RBUUdTOk1BU0kuSVFfVE9UQUxfTElBQi4xMDAwMC4yMDIyLTEyLTMwAQAAAL95AAACAAAABTMzNi44AQgAAAAFAAAAATEBAAAACy0yMDU5MDQ3MjY2AwAAAAMxNjACAAAABDEyNzYEAAAAATAHAAAACjEyLzMwLzIwMjIIAAAACDEvMS8yMDIyCQAAAAEwjuA2Q0Eg2wh72giyQSDbCChDSVEuTkFTREFRR1M6QlNZLklRX01BUktFVENBUC4yMDE5LTEyLTMxAQAAAKpjAAADAAAAAACO4DZDQSDbCHm/UbJBINsILkNJUS5OQVNEQVFHUzpQQUEuSVFfVE9UQUxfUkVWLjEw</t>
  </si>
  <si>
    <t>MDAwLjIwMjItMTItMzABAAAA1AIGAAIAAAAFNDIwNzgBCAAAAAUAAAABMQEAAAALLTIwNTg2NjY5NjYDAAAAAzE2MAIAAAACMjgEAAAAATAHAAAACjEyLzMwLzIwMjIIAAAACjEyLzMxLzIwMjEJAAAAATCO4DZDQSDbCFQ+CLJBINsILkNJUS5OQVNEQVFHUzpFUklFLklRX0NMT1NFUFJJQ0VfQURKLjIwMjItMTItMzABAAAAIuoFAAIAAAAKMjQ3LjUwOTIxMwDNN1NDQSDbCO6nZLJBINsILkNJUS5OQVNEQVFHUzpFUklFLklRX0NMT1NFUFJJQ0VfQURKLjIwMjEtMTItMzEBAAAAIuoFAAIAAAAKMTg3LjQ2NDMxMgCeVTdDQSDbCF5KUbJBINsIMUNJUS5OQVNEQVFHUzpQQUEuSVFfVE9UQUxfQVNTRVRTLjEwMDAwLjIwMjItMTItMzABAAAA1AIGAAIAAAAFMjg2MDkBCAAAAAUAAAABMQEAAAALLTIwNTg2NjY5NjYDAAAAAzE2MAIAAAAEMTAwNwQAAAABMAcAAAAKMTIvMzAvMjAyMggAAAAKMTIvMzEvMjAyMQkAAAABMI7gNkNBINsIWmUIskEg2wgnQ0lRLk5BU0RBUUdTOlBBQS5JUV9SRS4xMDAwMC4yMDIyLTEyLTMwAQAAANQCBgADAAAAAACO4DZDQSDbCEsXCLJBINsILkNJUS5OQVNEQVFHUzpFUklFLklRX0NMT1NFUFJJQ0VfQURKLjIwMTctMTItMzEBAAAAIuoFAAIAAAAKMTA3LjQ5Njk5OQCO4DZDQSDbCF5KUbJBINsILkNJUS5OQVNEQVFHUzpQQUEuSVFfRElWX1NIQVJFLjEwMDAwLjIwMjItMTItMzAB</t>
  </si>
  <si>
    <t>AAAA1AIGAAIAAAAEMC43MgEIAAAABQAAAAExAQAAAAstMjA1ODY2Njk2NgMAAAADMTYwAgAAAAQzMDU4BAAAAAEwBwAAAAoxMi8zMC8yMDIyCAAAAAoxMi8zMS8yMDIxCQAAAAEwjuA2Q0Eg2wg68AeyQSDbCC9DSVEuTkFTREFRR1M6SUJLUi5JUV9OSV9NQVJHSU4uMTAwMDAuMjAyMi0xMi0zMAEAAAAN3T8AAgAAAAcxMS4xOTU5AQgAAAAFAAAAATEBAAAACy0yMDU5MjgyNDU0AwAAAAMxNjACAAAABDQwOTQEAAAAATAHAAAACjEyLzMwLzIwMjIIAAAACjEyLzMxLzIwMjEJAAAAATCO4DZDQSDbCCB7B7JBINsIKUNJUS5OQVNEQVFHUzpFUklFLklRX01BUktFVENBUC4yMDIxLTEyLTMxAQAAACLqBQACAAAADDEwMDc0LjE2NTk2OQEGAAAABQAAAAExAQAAAAstMjEyNTE0Mzg1MwMAAAADMTYwAgAAAAYxMDAwNTQEAAAAATAHAAAACjEyLzMxLzIwMjEGozdDQSDbCFUjUbJBINsILUNJUS5OQVNEQVFHUzpJQktSLklRX1NUX0RFQlQuMTAwMDAuMjAyMi0xMi0zMAEAAAAN3T8AAgAAAAUxMTgyOAEIAAAABQAAAAExAQAAAAstMjA1OTI4MjQ1NAMAAAADMTYwAgAAAAQxMDQ2BAAAAAEwBwAAAAoxMi8zMC8yMDIyCAAAAAoxMi8zMS8yMDIxCQAAAAEwjuA2Q0Eg2wgKLQeyQSDbCB1DSVEuTkFTREFRQ006TUZILklRX01BUktFVENBUAEAAADFJMsQAgAAAAwxMjI1OC4yMDQ5MDUBBgAAAAUAAAABMQEAAAALLTIwNjQ3</t>
  </si>
  <si>
    <t>Nzg0NjUDAAAAAzE2MAIAAAAGMTAwMDU0BAAAAAEwBwAAAAgzLzgvMjAyM47gNkNBINsIKYdQskEg2wgtQ0lRLk5BU0RBUUdTOklCS1IuSVFfTFRfREVCVC4xMDAwMC4yMDIyLTEyLTMwAQAAAA3dPwADAAAAAACO4DZDQSDbCBZUB7JBINsIM0NJUS5OQVNEQVFHUzpJQktSLklRX1JFVFVSTl9FUVVJVFkuMTAwMDAuMjAyMi0xMi0zMAEAAAAN3T8AAgAAAAcxNy4wMTk1AQgAAAAFAAAAATEBAAAACy0yMDU5MjgyNDU0AwAAAAMxNjACAAAABDQxMjgEAAAAATAHAAAACjEyLzMwLzIwMjIIAAAACjEyLzMxLzIwMjEJAAAAATCO4DZDQSDbCAotB7JBINsIMUNJUS5OQVNEQVFHUzpDSEROLklRX0VCSVRfTUFSR0lOLjEwMDAwLjIwMjItMTItMzABAAAAC/oDAAIAAAAHMTkuMjU4NwEIAAAABQAAAAExAQAAAAstMjA2MDA2MjEwMQMAAAADMTYwAgAAAAQ0MDUzBAAAAAEwBwAAAAoxMi8zMC8yMDIyCAAAAAoxMi8zMS8yMDIxCQAAAAEwjuA2Q0Eg2wjikAayQSDbCC1DSVEuTkFTREFRQ006TUZILklRX0NMT1NFUFJJQ0VfQURKLjIwMTktMTItMzEBAAAAxSTLEAMAAAAAAI7gNkNBINsIKYdQskEg2wgoQ0lRLk5BU0RBUUNNOk1GSC5JUV9NQVJLRVRDQVAuMjAyMi0xMi0zMAEAAADFJMsQAwAAAAAAzTdTQ0Eg2wixvWOyQSDbCDJDSVEuTkFTREFRR1M6Q0hETi5JUV9UT1RBTF9FUVVJVFkuMTAwMDAuMjAyMi0xMi0zMAEA</t>
  </si>
  <si>
    <t>AAAL+gMAAgAAAAUzMDYuOAEIAAAABQAAAAExAQAAAAstMjA2MDA2MjEwMQMAAAADMTYwAgAAAAQxMjc1BAAAAAEwBwAAAAoxMi8zMC8yMDIyCAAAAAoxMi8zMS8yMDIxCQAAAAEwjuA2Q0Eg2wjikAayQSDbCChDSVEuTkFTREFRQ006TUZILklRX01BUktFVENBUC4yMDIyLTA5LTMwAQAAAMUkyxADAAAAAACO4DZDQSDbCCNgULJBINsILkNJUS5OQVNEQVFHUzpDSEROLklRX05FVF9ERUJULjEwMDAwLjIwMjItMTItMzABAAAAC/oDAAIAAAAGMTY3Ni43AQgAAAAFAAAAATEBAAAACy0yMDYwMDYyMTAxAwAAAAMxNjACAAAABDQzNjQEAAAAATAHAAAACjEyLzMwLzIwMjIIAAAACjEyLzMxLzIwMjEJAAAAATCO4DZDQSDbCMlCBrJBINsIKENJUS5OQVNEQVFDTTpNRkguSVFfTUFSS0VUQ0FQLjIwMTItMTItMzEBAAAAxSTLEAMAAAAAAI7gNkNBINsIEzlQskEg2wg0Q0lRLk5BU0RBUUdTOkxCVFkuQS5JUV9HUk9TU19NQVJHSU4uMTAwMDAuMjAyMi0xMi0zMAEAAAAD65cAAgAAAAY3MC43MzUBCAAAAAUAAAABMQEAAAALLTIwNjAwMzc4MjgDAAAAAzE2MAIAAAAENDA3NAQAAAABMAcAAAAKMTIvMzAvMjAyMggAAAAKMTIvMzEvMjAyMQkAAAABMI7gNkNBINsIs/QFskEg2wgYQ0lRLk5BU0RBUUdTOkdSQUIuSVFfVEVWAQAAAHGZziMCAAAABjg0NjcuNAEGAAAABQAAAAExAQAAAAstMjA1OTk1OTUyNwMAAAADMTYw</t>
  </si>
  <si>
    <t>AgAAAAYxMDAwNjAEAAAAATAHAAAACDMvOC8yMDIzjuA2Q0Eg2wj4w0+yQSDbCDJDSVEuTkFTREFRR1M6TEJUWS5BLklRX1RPVEFMX0xJQUIuMTAwMDAuMjAyMi0xMi0zMAEAAAAD65cAAgAAAAUyMTMxOQEIAAAABQAAAAExAQAAAAstMjA2MDAzNzgyOAMAAAADMTYwAgAAAAQxMjc2BAAAAAEwBwAAAAoxMi8zMC8yMDIyCAAAAAoxMi8zMS8yMDIxCQAAAAEwjuA2Q0Eg2widpgWyQSDbCC9DSVEuTkFTREFRR1M6TUFOSC5JUV9UT1RBTF9SRVYuMTAwMDAuMjAyMi0xMi0zMAEAAAD/1wUAAgAAAAc2NjMuNjQzAQgAAAAFAAAAATEBAAAACy0yMDYyMjMzMzIzAwAAAAMxNjACAAAAAjI4BAAAAAEwBwAAAAoxMi8zMC8yMDIyCAAAAAoxMi8zMS8yMDIxCQAAAAEwjuA2Q0Eg2wiTWAWyQSDbCDJDSVEuTkFTREFRR1M6TUFOSC5JUV9UT1RBTF9BU1NFVFMuMTAwMDAuMjAyMi0xMi0zMAEAAAD/1wUAAgAAAAc1MzkuNzA4AQgAAAAFAAAAATEBAAAACy0yMDYyMjMzMzIzAwAAAAMxNjACAAAABDEwMDcEAAAAATAHAAAACjEyLzMwLzIwMjIIAAAACjEyLzMxLzIwMjEJAAAAATCO4DZDQSDbCIYxBbJBINsILkNJUS5OQVNEQVFHUzpHUkFCLklRX0NMT1NFUFJJQ0VfQURKLjIwMjItMTItMzABAAAAcZnOIwIAAAAEMy4yMgDNN1NDQSDbCJNIY7JBINsIKENJUS5OQVNEQVFHUzpNQU5ILklRX1JFLjEwMDAwLjIwMjItMTItMzAB</t>
  </si>
  <si>
    <t>AAAA/9cFAAIAAAAHMjY5Ljg0MQEIAAAABQAAAAExAQAAAAstMjA2MjIzMzMyMwMAAAADMTYwAgAAAAQxMjIyBAAAAAEwBwAAAAoxMi8zMC8yMDIyCAAAAAoxMi8zMS8yMDIxCQAAAAEwjuA2Q0Eg2wiGMQWyQSDbCC5DSVEuTkFTREFRR1M6R1JBQi5JUV9DTE9TRVBSSUNFX0FESi4yMDIxLTEyLTMxAQAAAHGZziMCAAAABDcuMTMAnlU3Q0Eg2wjonE+yQSDbCC9DSVEuTkFTREFRR1M6TUFOSC5JUV9ESVZfU0hBUkUuMTAwMDAuMjAyMi0xMi0zMAEAAAD/1wUAAwAAAAAAjuA2Q0Eg2wh54wSyQSDbCC9DSVEuTkFTREFRR1M6Uk9LVS5JUV9OSV9NQVJHSU4uMTAwMDAuMjAyMi0xMi0zMAEAAABJmoQAAgAAAAY4Ljc2NzUBCAAAAAUAAAABMQEAAAALLTIwNjA2MzA3NjYDAAAAAzE2MAIAAAAENDA5NAQAAAABMAcAAAAKMTIvMzAvMjAyMggAAAAKMTIvMzEvMjAyMQkAAAABMI7gNkNBINsIT24EskEg2wgtQ0lRLk5BU0RBUUdTOlJPS1UuSVFfU1RfREVCVC4xMDAwMC4yMDIyLTEyLTMwAQAAAEmahAADAAAAAABiBzdDQSDbCEBHBLJBINsIKUNJUS5OQVNEQVFHUzpHUkFCLklRX01BUktFVENBUC4yMDE3LTEyLTMxAQAAAHGZziMDAAAAAABiBzdDQSDbCOB1T7JBINsILUNJUS5OQVNEQVFHUzpST0tVLklRX0xUX0RFQlQuMTAwMDAuMjAyMi0xMi0zMAEAAABJmoQAAgAAAAY3OS45ODUBCAAAAAUAAAABMQEAAAALLTIw</t>
  </si>
  <si>
    <t>NjA2MzA3NjYDAAAAAzE2MAIAAAAEMTA0OQQAAAABMAcAAAAKMTIvMzAvMjAyMggAAAAKMTIvMzEvMjAyMQkAAAABMGIHN0NBINsIQEcEskEg2wgwQ0lRLk5BU0RBUUdTOkxCUkQuSy5JUV9DTE9TRVBSSUNFX0FESi4yMDIyLTEyLTMwAQAAAHaXtQ8CAAAABTc2LjI3AM03U0NBINsIbKxiskEg2wgzQ0lRLk5BU0RBUUdTOlJPS1UuSVFfUkVUVVJOX0VRVUlUWS4xMDAwMC4yMDIyLTEyLTMwAQAAAEmahAACAAAABzExLjgzOTEBCAAAAAUAAAABMQEAAAALLTIwNjA2MzA3NjYDAAAAAzE2MAIAAAAENDEyOAQAAAABMAcAAAAKMTIvMzAvMjAyMggAAAAKMTIvMzEvMjAyMQkAAAABMGIHN0NBINsIOiAEskEg2wgwQ0lRLk5BU0RBUUdTOkxCUkQuSy5JUV9DTE9TRVBSSUNFX0FESi4yMDIyLTA5LTMwAQAAAHaXtQ8CAAAABDczLjgAYgc3Q0Eg2wjAAE+yQSDbCDFDSVEuTkFTREFRR1M6SkFaWi5JUV9FQklUX01BUkdJTi4xMDAwMC4yMDIyLTEyLTMwAQAAAEWdZgACAAAABzIwLjExMzYBCAAAAAUAAAABMQEAAAALLTIwNTg5OTM4MTIDAAAAAzE2MAIAAAAENDA1MwQAAAABMAcAAAAKMTIvMzAvMjAyMggAAAAKMTIvMzEvMjAyMQkAAAABMGIHN0NBINsIDoQDskEg2wgwQ0lRLk5BU0RBUUdTOkxCUkQuSy5JUV9DTE9TRVBSSUNFX0FESi4yMDEyLTEyLTMxAQAAAHaXtQ8DAAAAAABiBzdDQSDbCLXZTrJBINsIMkNJUS5O</t>
  </si>
  <si>
    <t>QVNEQVFHUzpKQVpaLklRX1RPVEFMX0VRVUlUWS4xMDAwMC4yMDIyLTEyLTMwAQAAAEWdZgACAAAACDM5NjUuMTkxAQgAAAAFAAAAATEBAAAACy0yMDU4OTkzODEyAwAAAAMxNjACAAAABDEyNzUEAAAAATAHAAAACjEyLzMwLzIwMjIIAAAACjEyLzMxLzIwMjEJAAAAATBiBzdDQSDbCByrA7JBINsILkNJUS5OQVNEQVFHUzpKQVpaLklRX05FVF9ERUJULjEwMDAwLjIwMjItMTItMzABAAAARZ1mAAIAAAAINTU4Mi45NTkBCAAAAAUAAAABMQEAAAALLTIwNTg5OTM4MTIDAAAAAzE2MAIAAAAENDM2NAQAAAABMAcAAAAKMTIvMzAvMjAyMggAAAAKMTIvMzEvMjAyMQkAAAABMGIHN0NBINsIBl0DskEg2wgrQ0lRLk5BU0RBUUdTOkxCUkQuSy5JUV9NQVJLRVRDQVAuMjAxOS0xMi0zMQEAAAB2l7UPAgAAAAwyMjc5My4zNzg3NTMBBgAAAAUAAAABMQEAAAAKMTk5MDAyNjk3NgMAAAADMTYwAgAAAAYxMDAwNTQEAAAAATAHAAAACjEyLzMxLzIwMTliBzdDQSDbCLXZTrJBINsIMkNJUS5OQVNEQVFHUzpES05HLklRX0dST1NTX01BUkdJTi4xMDAwMC4yMDIyLTEyLTMwAQAAAI2XriYCAAAABzM4LjcyMzIBCAAAAAUAAAABMQEAAAALLTIwNjAwMzc4MjIDAAAAAzE2MAIAAAAENDA3NAQAAAABMAcAAAAKMTIvMzAvMjAyMggAAAAKMTIvMzEvMjAyMQkAAAABMGIHN0NBINsIO+cCskEg2wgwQ0lRLk5BU0RBUUdTOkRLTkcu</t>
  </si>
  <si>
    <t>SVFfVE9UQUxfTElBQi4xMDAwMC4yMDIyLTEyLTMwAQAAAI2XriYCAAAACDIzOTAuNTI2AQgAAAAFAAAAATEBAAAACy0yMDYwMDM3ODIyAwAAAAMxNjACAAAABDEyNzYEAAAAATAHAAAACjEyLzMwLzIwMjIIAAAACjEyLzMxLzIwMjEJAAAAATBiBzdDQSDbCDvnArJBINsILkNJUS5OQVNEQVFDTTpFWEFTLklRX0NMT1NFUFJJQ0VfQURKLjIwMTctMTItMzEBAAAAl24AAAIAAAAFNTIuNTQAYgc3Q0Eg2wibZE6yQSDbCC9DSVEuTkFTREFRR1M6QUxHTS5JUV9UT1RBTF9SRVYuMTAwMDAuMjAyMi0xMi0zMAEAAAALx0AAAgAAAAc5MDQuNTAxAQgAAAAFAAAAATEBAAAACy0yMDYyNTYzODA1AwAAAAMxNjACAAAAAjI4BAAAAAEwBwAAAAoxMi8zMC8yMDIyCAAAAAoxMi8yMy8yMDIyCQAAAAEwYgc3Q0Eg2wgUSwKyQSDbCClDSVEuTkFTREFRQ006RVhBUy5JUV9NQVJLRVRDQVAuMjAyMS0xMi0zMQEAAACXbgAAAgAAAAwxMzQxMS41NzM4MzgBBgAAAAUAAAABMQEAAAALLTIxMjQxOTI2ODcDAAAAAzE2MAIAAAAGMTAwMDU0BAAAAAEwBwAAAAoxMi8zMS8yMDIxBqM3Q0Eg2wiMPU6yQSDbCDJDSVEuTkFTREFRR1M6QUxHTS5JUV9UT1RBTF9BU1NFVFMuMTAwMDAuMjAyMi0xMi0zMAEAAAALx0AAAgAAAAgxMDg0LjA2NQEIAAAABQAAAAExAQAAAAstMjA2MjU2MzgwNQMAAAADMTYwAgAAAAQxMDA3BAAAAAEwBwAAAAox</t>
  </si>
  <si>
    <t>Mi8zMC8yMDIyCAAAAAoxMi8yMy8yMDIyCQAAAAEwYgc3Q0Eg2wgUcgKyQSDbCChDSVEuTkFTREFRR1M6QUxHTS5JUV9SRS4xMDAwMC4yMDIyLTEyLTMwAQAAAAvHQAACAAAABzI0OC4zMzgBCAAAAAUAAAABMQEAAAALLTIwNjI1NjM4MDUDAAAAAzE2MAIAAAAEMTIyMgQAAAABMAcAAAAKMTIvMzAvMjAyMggAAAAKMTIvMjMvMjAyMgkAAAABMGIHN0NBINsICCQCskEg2wgpQ0lRLk5BU0RBUUdTOlNHRU4uSVFfTUFSS0VUQ0FQLjIwMjItMTItMzABAAAAYYUAAAIAAAAMMjM4NTkuNzk2NDI4AQYAAAAFAAAAATEBAAAACy0yMDczMjMyNTU5AwAAAAMxNjACAAAABjEwMDA1NAQAAAABMAcAAAAKMTIvMzAvMjAyMne2+ENBINsIDT+tskEg2wgvQ0lRLk5BU0RBUUdTOkFMR00uSVFfRElWX1NIQVJFLjEwMDAwLjIwMjItMTItMzABAAAAC8dAAAMAAAAAAGIHN0NBINsI/vwBskEg2wgpQ0lRLk5BU0RBUUdTOlNHRU4uSVFfTUFSS0VUQ0FQLjIwMjEtMTItMzEBAAAAYYUAAAIAAAAMMjgyNjkuNTA1OTA3AQYAAAAFAAAAATEBAAAACy0yMTI1MTUxMzc1AwAAAAMxNjACAAAABjEwMDA1NAQAAAABMAcAAAAKMTIvMzEvMjAyMXe2+ENBINsIe16oskEg2wgvQ0lRLk5BU0RBUUdTOk1PUk4uSVFfTklfTUFSR0lOLjEwMDAwLjIwMjItMTItMzABAAAA6XsAAAIAAAAHMTEuMzc1MgEIAAAABQAAAAExAQAAAAstMjA1OTUzNTY1</t>
  </si>
  <si>
    <t>NQMAAAADMTYwAgAAAAQ0MDk0BAAAAAEwBwAAAAoxMi8zMC8yMDIyCAAAAAoxMi8zMS8yMDIxCQAAAAEwYgc3Q0Eg2wjdhwGyQSDbCBhDSVEuTkFTREFRR1M6TUJMWS5JUV9URVYBAAAAkY90awIAAAAMMzE2NjkuOTQ4MzY2AQYAAAAFAAAAATEBAAAACy0yMDYzMTE2Nzg1AwAAAAMxNjACAAAABjEwMDA2MAQAAAABMAcAAAAIMy84LzIwMjNiBzdDQSDbCF96TbJBINsIGENJUS5OQVNEQVFHUzpIWk5QLklRX1RFVgEAAAAJJfwFAgAAAAwyNTQxMi41OTcwMzUBBgAAAAUAAAABMQEAAAALLTIwNTg4OTUxODgDAAAAAzE2MAIAAAAGMTAwMDYwBAAAAAEwBwAAAAgzLzgvMjAyM2IHN0NBINsIXlNNskEg2wgeQ0lRLk5BU0RBUUdTOkJHTkUuSVFfTUFSS0VUQ0FQAQAAAODk3QYCAAAADDIzNzM2LjEzOTAwNAEGAAAABQAAAAExAQAAAAstMjA1OTQxNjY4MQMAAAADMTYwAgAAAAYxMDAwNTQEAAAAATAHAAAACDMvOC8yMDIzYgc3Q0Eg2wg8BU2yQSDbCC5DSVEuTkFTREFRR1M6VENPTS5JUV9DTE9TRVBSSUNFX0FESi4yMDIyLTEyLTMwAQAAAPOLCgACAAAABDM0LjQAg934Q0Eg2wj+152yQSDbCC5DSVEuTkFTREFRR1M6VENPTS5JUV9DTE9TRVBSSUNFX0FESi4yMDIxLTEyLTMxAQAAAPOLCgACAAAABTI0LjYyAJ5OUkNBINsIlOGQskEg2wgpQ0lRLk5BU0RBUUdTOkFMTlkuSVFfTUFSS0VUQ0FQLjIwMjItMTItMzAB</t>
  </si>
  <si>
    <t>AAAAc6wqAAIAAAALMjkyMzcuNjU5ODEBBgAAAAUAAAABMQEAAAALLTIwNzM1MzA5MTgDAAAAAzE2MAIAAAAGMTAwMDU0BAAAAAEwBwAAAAoxMi8zMC8yMDIyg934Q0Eg2wjE7ZyyQSDbCClDSVEuTkFTREFRR1M6QUxOWS5JUV9NQVJLRVRDQVAuMjAxOS0xMi0zMQEAAABzrCoAAgAAAAwxMjg0MC4yNzM4MTYBBgAAAAUAAAABMQEAAAAKMTk5MDAxNjkxMwMAAAADMTYwAgAAAAYxMDAwNTQEAAAAATAHAAAACjEyLzMxLzIwMTliBzdDQSDbCCeQTLJBINsILkNJUS5OQVNEQVFHUzpERE9HLklRX0NMT1NFUFJJQ0VfQURKLjIwMjEtMTItMzEBAAAAu6EECAIAAAAGMTc4LjExABN1UkNBINsIIzSPskEg2wgsQ0lRLk5BU0RBUUdTOkxJLklRX0NMT1NFUFJJQ0VfQURKLjIwMjItMTItMzABAAAA1ndWKAIAAAAEMjAuNACD3fhDQSDbCHjcm7JBINsILENJUS5OQVNEQVFHUzpMSS5JUV9DTE9TRVBSSUNFX0FESi4yMDE3LTEyLTMxAQAAANZ3VigDAAAAAABiBzdDQSDbCBNCTLJBINsILENJUS5OQVNEQVFHUzpaTS5JUV9DTE9TRVBSSUNFX0FESi4yMDIyLTEyLTMwAQAAAJFSTg0CAAAABTY3Ljc0AIPd+ENBINsIXBmbskEg2wgsQ0lRLk5BU0RBUUdTOlpNLklRX0NMT1NFUFJJQ0VfQURKLjIwMjItMDktMzABAAAAkVJODQIAAAAFNzMuNTkAYgc3Q0Eg2wgC9EuyQSDbCClDSVEuTkFTREFRR1M6TFBMQS5JUV9NQVJLRVRD</t>
  </si>
  <si>
    <t>QVAuMjAyMi0xMi0zMAEAAACcoQgCAgAAAAwxNzIwNy4wMzg2MTUBBgAAAAUAAAABMQEAAAALLTIwNzIyOTU5NjcDAAAAAzE2MAIAAAAGMTAwMDU0BAAAAAEwBwAAAAoxMi8zMC8yMDIyg934Q0Eg2wjUL5qyQSDbCClDSVEuTkFTREFRR1M6TFBMQS5JUV9NQVJLRVRDQVAuMjAxMi0xMi0zMQEAAACcoQgCAgAAAAszMDU1LjU5MzAyNAEGAAAABQAAAAExAQAAAAoxNTczODY0MTY4AwAAAAMxNjACAAAABjEwMDA1NAQAAAABMAcAAAAKMTIvMzEvMjAxMmIHN0NBINsI8cxLskEg2wgtQ0lRLk5BU0RBUUdTOk1PUk4uSVFfU1RfREVCVC4xMDAwMC4yMDIyLTEyLTMwAQAAAOl7AAADAAAAAABiBzdDQSDbCMo5AbJBINsIGENJUS5OQVNEQVFHUzpQT0RELklRX1RFVgEAAACccQkAAgAAAAwyMDY1OS4wMDc2ODUBBgAAAAUAAAABMQEAAAALLTIwNTk1OTYwNTkDAAAAAzE2MAIAAAAGMTAwMDYwBAAAAAEwBwAAAAgzLzgvMjAyM2IHN0NBINsI8KVLskEg2wgtQ0lRLk5BU0RBUUdTOk1PUk4uSVFfTFRfREVCVC4xMDAwMC4yMDIyLTEyLTMwAQAAAOl7AAACAAAABTM1OS40AQgAAAAFAAAAATEBAAAACy0yMDU5NTM1NjU1AwAAAAMxNjACAAAABDEwNDkEAAAAATAHAAAACjEyLzMwLzIwMjIIAAAACjEyLzMxLzIwMjEJAAAAATBiBzdDQSDbCMo5AbJBINsIM0NJUS5OQVNEQVFHUzpNT1JOLklRX1JFVFVSTl9FUVVJVFkuMTAw</t>
  </si>
  <si>
    <t>MDAuMjAyMi0xMi0zMAEAAADpewAAAgAAAAcxNC4zODYxAQgAAAAFAAAAATEBAAAACy0yMDU5NTM1NjU1AwAAAAMxNjACAAAABDQxMjgEAAAAATAHAAAACjEyLzMwLzIwMjIIAAAACjEyLzMxLzIwMjEJAAAAATBiBzdDQSDbCMo5AbJBINsIKENJUS5OQVNEQVFHUzpJRVAuSVFfTUFSS0VUQ0FQLjIwMjItMTItMzABAAAA4NIDAAIAAAAMMTcwOTMuMDU1NjE4AQYAAAAFAAAAATEBAAAACy0yMDcxMDU1ODAyAwAAAAMxNjACAAAABjEwMDA1NAQAAAABMAcAAAAKMTIvMzAvMjAyMoPd+ENBINsIl4GYskEg2wgwQ0lRLk5BU0RBUUdTOkNBUi5JUV9FQklUX01BUkdJTi4xMDAwMC4yMDIyLTEyLTMwAQAAAJxmAAACAAAABzI2LjI1MzYBCAAAAAUAAAABMQEAAAALLTIwNjA2NDM3NDQDAAAAAzE2MAIAAAAENDA1MwQAAAABMAcAAAAKMTIvMzAvMjAyMggAAAAKMTIvMzEvMjAyMQkAAAABMGIHN0NBINsIVJ4AskEg2wgoQ0lRLk5BU0RBUUdTOklFUC5JUV9NQVJLRVRDQVAuMjAxOS0xMi0zMQEAAADg0gMAAgAAAAwxMjc2MC41Nzc1NTkBBgAAAAUAAAABMQEAAAAKMTk5MTI5NDEwNAMAAAADMTYwAgAAAAYxMDAwNTQEAAAAATAHAAAACjEyLzMxLzIwMTliBzdDQSDbCOFXS7JBINsILkNJUS5OQVNEQVFHUzpJQ0xSLklRX0NMT1NFUFJJQ0VfQURKLjIwMjItMTItMzABAAAA8REGAAIAAAAGMTk0LjI1AIPd+ENBINsIeAyY</t>
  </si>
  <si>
    <t>skEg2wgxQ0lRLk5BU0RBUUdTOkNBUi5JUV9UT1RBTF9FUVVJVFkuMTAwMDAuMjAyMi0xMi0zMAEAAACcZgAAAgAAAAQtMjA5AQgAAAAFAAAAATEBAAAACy0yMDYwNjQzNzQ0AwAAAAMxNjACAAAABDEyNzUEAAAAATAHAAAACjEyLzMwLzIwMjIIAAAACjEyLzMxLzIwMjEJAAAAATBiBzdDQSDbCE13ALJBINsILkNJUS5OQVNEQVFHUzpJQ0xSLklRX0NMT1NFUFJJQ0VfQURKLjIwMjEtMTItMzEBAAAA8REGAAIAAAAFMzA5LjcAE3VSQ0Eg2wjuoIqyQSDbCC1DSVEuTkFTREFRR1M6Q0FSLklRX05FVF9ERUJULjEwMDAwLjIwMjItMTItMzABAAAAnGYAAAIAAAAFMTcyOTgBCAAAAAUAAAABMQEAAAALLTIwNjA2NDM3NDQDAAAAAzE2MAIAAAAENDM2NAQAAAABMAcAAAAKMTIvMzAvMjAyMggAAAAKMTIvMzEvMjAyMQkAAAABMGIHN0NBINsIQFAAskEg2wgpQ0lRLk5BU0RBUUdTOkJNUk4uSVFfTUFSS0VUQ0FQLjIwMjItMTItMzABAAAABWQAAAIAAAAMMTkyMzMuNTA0MjEzAQYAAAAFAAAAATEBAAAACy0yMDcyOTM3ODQ5AwAAAAMxNjACAAAABjEwMDA1NAQAAAABMAcAAAAKMTIvMzAvMjAyMokE+UNBINsIREmXskEg2wgvQ0lRLk5BU0RBUUdTOkhPT0QuSVFfVE9UQUxfUkVWLjEwMDAwLjIwMjItMTItMzABAAAA3xN/EAIAAAAEMTgxNQEIAAAABQAAAAExAQAAAAstMjA1ODg5ODQzNQMAAAADMTYwAgAAAAIyOAQA</t>
  </si>
  <si>
    <t>AAABMAcAAAAKMTIvMzAvMjAyMggAAAAKMTIvMzEvMjAyMQkAAAABMGIHN0NBINsIJtv/sUEg2wgpQ0lRLk5BU0RBUUdTOkJNUk4uSVFfTUFSS0VUQ0FQLjIwMTctMTItMzEBAAAABWQAAAIAAAALMTU2NjAuMTQ5MjcBBgAAAAUAAAABMQEAAAAKMTg2MzUzNTg3OQMAAAADMTYwAgAAAAYxMDAwNTQEAAAAATAHAAAACjEyLzMxLzIwMTdiBzdDQSDbCK7iSrJBINsIJ0NJUS5OQVNEQVFHUzpaUy5JUV9NQVJLRVRDQVAuMjAyMi0xMi0zMAEAAADUzIEDAgAAAAwxNjEzNy4zNDgyMDEBBgAAAAUAAAABMQEAAAALLTIwNjU5MzQyOTIDAAAAAzE2MAIAAAAGMTAwMDU0BAAAAAEwBwAAAAoxMi8zMC8yMDIyiQT5Q0Eg2wgRhpayQSDbCDJDSVEuTkFTREFRR1M6SE9PRC5JUV9UT1RBTF9BU1NFVFMuMTAwMDAuMjAyMi0xMi0zMAEAAADfE38QAgAAAAUxOTc2OQEIAAAABQAAAAExAQAAAAstMjA1ODg5ODQzNQMAAAADMTYwAgAAAAQxMDA3BAAAAAEwBwAAAAoxMi8zMC8yMDIyCAAAAAoxMi8zMS8yMDIxCQAAAAEwYgc3Q0Eg2wgctP+xQSDbCCdDSVEuTkFTREFRR1M6WlMuSVFfTUFSS0VUQ0FQLjIwMjEtMTItMzEBAAAA1MyBAwIAAAAMNDUwMTIuNDQ1OTEzAQYAAAAFAAAAATEBAAAACy0yMTE3MzY2MzgzAwAAAAMxNjACAAAABjEwMDA1NAQAAAABMAcAAAAKMTIvMzEvMjAyMRN1UkNBINsIiRqJskEg2wgoQ0lRLk5BU0RB</t>
  </si>
  <si>
    <t>UUdTOkhPT0QuSVFfUkUuMTAwMDAuMjAyMi0xMi0zMAEAAADfE38QAgAAAAUtMzg3NwEIAAAABQAAAAExAQAAAAstMjA1ODg5ODQzNQMAAAADMTYwAgAAAAQxMjIyBAAAAAEwBwAAAAoxMi8zMC8yMDIyCAAAAAoxMi8zMS8yMDIxCQAAAAEwYgc3Q0Eg2wgctP+xQSDbCC5DSVEuTkFTREFRR1M6U1BMSy5JUV9DTE9TRVBSSUNFX0FESi4yMDIyLTEyLTMwAQAAAL3GygACAAAABTg2LjA5AIkE+UNBINsI8hCWskEg2wgvQ0lRLk5BU0RBUUdTOkhPT0QuSVFfRElWX1NIQVJFLjEwMDAwLjIwMjItMTItMzABAAAA3xN/EAMAAAAAAGIHN0NBINsIBGb/sUEg2wguQ0lRLk5BU0RBUUdTOlNQTEsuSVFfQ0xPU0VQUklDRV9BREouMjAxMi0xMi0zMQEAAAC9xsoAAgAAAAUyOS4wMgBiBzdDQSDbCK+7SrJBINsILUNJUS5OQVNEQVFHUzpCWi5JUV9OSV9NQVJHSU4uMTAwMDAuMjAyMi0xMi0zMAEAAABSlqwqAgAAAAgtMjUuMTQ3NwEIAAAABQAAAAExAQAAAAstMjA5OTc5NjkyOQMAAAACMzICAAAABDQwOTQEAAAAATAHAAAACjEyLzMwLzIwMjIIAAAACjEyLzMxLzIwMjEJAAAAATBiBzdDQSDbCC/w/rFBINsIHkNJUS5OQVNEQVFHUzpIVEhULklRX01BUktFVENBUAEAAABp6+gFAgAAAAwxNjI1MC4zMzQxNjIBBgAAAAUAAAABMQEAAAALLTIwNjQxNjE3MTIDAAAAAzE2MAIAAAAGMTAwMDU0BAAAAAEwBwAAAAgzLzgvMjAy</t>
  </si>
  <si>
    <t>M2IHN0NBINsIjW1KskEg2wgrQ0lRLk5BU0RBUUdTOkJaLklRX1NUX0RFQlQuMTAwMDAuMjAyMi0xMi0zMAEAAABSlqwqAwAAAAAAYgc3Q0Eg2wglyf6xQSDbCC5DSVEuTkFTREFRR1M6QVhPTi5JUV9DTE9TRVBSSUNFX0FESi4yMDIyLTEyLTMwAQAAABOEDQACAAAABjE2NS45MwApw1JDQSDbCPQVlLJBINsIK0NJUS5OQVNEQVFHUzpCWi5JUV9MVF9ERUJULjEwMDAwLjIwMjItMTItMzABAAAAUpasKgMAAAAAAGIHN0NBINsIJcn+sUEg2wguQ0lRLk5BU0RBUUdTOkFYT04uSVFfQ0xPU0VQUklDRV9BREouMjAyMS0xMi0zMQEAAAAThA0AAgAAAAMxNTcAHJxSQ0Eg2wjPW4ayQSDbCDFDSVEuTkFTREFRR1M6QlouSVFfUkVUVVJOX0VRVUlUWS4xMDAwMC4yMDIyLTEyLTMwAQAAAFKWrCoCAAAACC0xNS4zNDM4AQgAAAAFAAAAATEBAAAACy0yMDk5Nzk2OTI5AwAAAAIzMgIAAAAENDEyOAQAAAABMAcAAAAKMTIvMzAvMjAyMggAAAAKMTIvMzEvMjAyMQkAAAABMGIHN0NBINsIG6L+sUEg2wgzQ0lRLk5BU0RBUUdTOkxQTEEuSVFfUkVUVVJOX0VRVUlUWS4xMDAwMC4yMDIyLTEyLTMwAQAAAJyhCAICAAAABzMwLjgwNzcBCAAAAAUAAAABMQEAAAALLTIwNTk2NTQ5MTADAAAAAzE2MAIAAAAENDEyOAQAAAABMAcAAAAKMTIvMzAvMjAyMggAAAAKMTIvMzEvMjAyMQkAAAABMGIHN0NBINsI8gX+sUEg2wgtQ0lRLk5B</t>
  </si>
  <si>
    <t>U0RBUUdTOldNRy5JUV9DTE9TRVBSSUNFX0FESi4yMDIxLTEyLTMxAQAAAH4zCwACAAAACTQyLjA5NzA1MgAcnFJDQSDbCJ+YhbJBINsIMkNJUS5OQVNEQVFHUzpQT0RELklRX1RPVEFMX0VRVUlUWS4xMDAwMC4yMDIyLTEyLTMwAQAAAJxxCQACAAAABTU1Ni4zAQgAAAAFAAAAATEBAAAACy0yMDU5NTk2MDUzAwAAAAMxNjACAAAABDEyNzUEAAAAATAHAAAACjEyLzMwLzIwMjIIAAAACjEyLzMxLzIwMjEJAAAAATBiBzdDQSDbCOje/bFBINsIKENJUS5OQVNEQVFHUzpXTUcuSVFfTUFSS0VUQ0FQLjIwMjItMTItMzABAAAAfjMLAAIAAAAMMTgwMzAuMTg0MzQ4AQYAAAAFAAAAATEBAAAACy0yMDY4MjE2NDgzAwAAAAMxNjACAAAABjEwMDA1NAQAAAABMAcAAAAKMTIvMzAvMjAyMjPqUkNBINsIkXGFskEg2wgxQ0lRLk5BU0RBUUdTOklFUC5JUV9HUk9TU19NQVJHSU4uMTAwMDAuMjAyMi0xMi0zMAEAAADg0gMAAgAAAAcxMS44ODY5AQgAAAAFAAAAATEBAAAACy0yMDU5NTI0MjczAwAAAAMxNjACAAAABDQwNzQEAAAAATAHAAAACjEyLzMwLzIwMjIIAAAACjEyLzMxLzIwMjEJAAAAATBiBzdDQSDbCOje/bFBINsIKENJUS5OQVNEQVFHUzpXTUcuSVFfTUFSS0VUQ0FQLjIwMjEtMTItMzEBAAAAfjMLAAIAAAAMMjIyMTcuNjU2ODM3AQYAAAAFAAAAATEBAAAACy0yMTE5NTI2NzQyAwAAAAMxNjACAAAABjEwMDA1</t>
  </si>
  <si>
    <t>NAQAAAABMAcAAAAKMTIvMzEvMjAyMRycUkNBINsIkXGFskEg2wgxQ0lRLk5BU0RBUUdTOkZXT04uSy5JUV9ESVZfU0hBUkUuMTAwMDAuMjAyMi0xMi0zMAEAAADDnsUTAwAAAAAAYgc3Q0Eg2wjIaf2xQSDbCC1DSVEuTkFTREFRR1M6SFRIVC5JUV9TVF9ERUJULjEwMDAwLjIwMjItMTItMzABAAAAaevoBQIAAAADNjkyAQgAAAAFAAAAATEBAAAACy0yMTAwMzU3NjYxAwAAAAIzMgIAAAAEMTA0NgQAAAABMAcAAAAKMTIvMzAvMjAyMggAAAAKMTIvMzEvMjAyMQkAAAABMGIHN0NBINsIv0L9sUEg2wgtQ0lRLk5BU0RBUUdTOkhUSFQuSVFfTFRfREVCVC4xMDAwMC4yMDIyLTEyLTMwAQAAAGnr6AUCAAAABDM1NjUBCAAAAAUAAAABMQEAAAALLTIxMDAzNTc2NjEDAAAAAjMyAgAAAAQxMDQ5BAAAAAEwBwAAAAoxMi8zMC8yMDIyCAAAAAoxMi8zMS8yMDIxCQAAAAEwYgc3Q0Eg2wjIaf2xQSDbCC1DSVEuTkFTREFRR006TURCLklRX0NMT1NFUFJJQ0VfQURKLjIwMjItMDktMzABAAAA4m7MAgIAAAAGMTk4LjU2AGIHN0NBINsIh6pJskEg2wgoQ0lRLk5BU0RBUUdNOk1EQi5JUV9NQVJLRVRDQVAuMjAyMS0xMi0zMQEAAADibswCAgAAAAwzNTMzNS43NTYxMzIBBgAAAAUAAAABMQEAAAALLTIxMTczOTEyNTMDAAAAAzE2MAIAAAAGMTAwMDU0BAAAAAEwBwAAAAoxMi8zMS8yMDIxHJxSQ0Eg2wheroSyQSDbCC5DSVEu</t>
  </si>
  <si>
    <t>TkFTREFRR1M6QVhPTi5JUV9ORVRfREVCVC4xMDAwMC4yMDIyLTEyLTMwAQAAABOEDQACAAAACC0zOTUuNjAyAQgAAAAFAAAAATEBAAAACy0yMDU5MTg0NjEyAwAAAAMxNjACAAAABDQzNjQEAAAAATAHAAAACjEyLzMwLzIwMjIIAAAACjEyLzMxLzIwMjEJAAAAATBiBzdDQSDbCOIb/bFBINsIKENJUS5OQVNEQVFHTTpNREIuSVFfTUFSS0VUQ0FQLjIwMTItMTItMzEBAAAA4m7MAgMAAAAAAGIHN0NBINsIflxJskEg2wgoQ0lRLk5BU0RBUUdTOkxDSUQuSVFfUkUuMTAwMDAuMjAyMi0xMi0zMAEAAAB04v0EAgAAAAktNjA2NS44NzIBCAAAAAUAAAABMQEAAAALLTIwNTkxMDIxODYDAAAAAzE2MAIAAAAEMTIyMgQAAAABMAcAAAAKMTIvMzAvMjAyMggAAAAKMTIvMzEvMjAyMQkAAAABMGIHN0NBINsIls38sUEg2wgeQ0lRLk5BU0RBUUdTOkxDSUQuSVFfTUFSS0VUQ0FQAQAAAHTi/QQCAAAADDE1MjU5Ljc4MDkwOAEGAAAABQAAAAExAQAAAAstMjA1OTEwMjI3NQMAAAADMTYwAgAAAAYxMDAwNTQEAAAAATAHAAAACDMvOC8yMDIzYgc3Q0Eg2wirDUmyQSDbCDBDSVEuTkFTREFRR1M6U0lSSS5JUV9UT1RBTF9MSUFCLjEwMDAwLjIwMjItMTItMzABAAAAHnABAAIAAAAFMTI4OTkBCAAAAAUAAAABMQEAAAALLTIwNjIzODEwNjEDAAAAAzE2MAIAAAAEMTI3NgQAAAABMAcAAAAKMTIvMzAvMjAyMggAAAAKMTIvMzEv</t>
  </si>
  <si>
    <t>MjAyMQkAAAABMGIHN0NBINsIgzH8sUEg2wgxQ0lRLk5BU0RBUUdTOkNPSU4uSVFfRUJJVF9NQVJHSU4uMTAwMDAuMjAyMi0xMi0zMAEAAAAz7XoWAgAAAAc1Ni4wMTQzAQgAAAAFAAAAATEBAAAACy0yMDYwMjM3NjEzAwAAAAMxNjACAAAABDQwNTMEAAAAATAHAAAACjEyLzMwLzIwMjIIAAAACjEyLzMxLzIwMjEJAAAAATBiBzdDQSDbCEOV+7FBINsILkNJUS5OQVNEQVFHUzpMQ0lELklRX0NMT1NFUFJJQ0VfQURKLjIwMTktMTItMzEBAAAAdOL9BAMAAAAAAGIHN0NBINsIoeZIskEg2wgvQ0lRLk5BU0RBUUdTOkdMUEkuSVFfTklfTUFSR0lOLjEwMDAwLjIwMjItMTItMzABAAAAI/FeDQIAAAAHNDMuOTA1NgEIAAAABQAAAAExAQAAAAstMjA1OTgyNTc1MwMAAAADMTYwAgAAAAQ0MDk0BAAAAAEwBwAAAAoxMi8zMC8yMDIyCAAAAAoxMi8zMS8yMDIxCQAAAAEwYgc3Q0Eg2wgvR/uxQSDbCClDSVEuTkFTREFRR1M6TENJRC5JUV9NQVJLRVRDQVAuMjAyMi0wOS0zMAEAAAB04v0EAgAAAAwyMzQzOS4yNjYwODcBBgAAAAUAAAABMQEAAAALLTIwODY4MTIyMTIDAAAAAzE2MAIAAAAGMTAwMDU0BAAAAAEwBwAAAAk5LzMwLzIwMjJiBzdDQSDbCKHmSLJBINsIM0NJUS5OQVNEQVFHUzpHTFBJLklRX1JFVFVSTl9FUVVJVFkuMTAwMDAuMjAyMi0xMi0zMAEAAAAj8V4NAgAAAAcxNy42MTE2AQgAAAAFAAAAATEBAAAA</t>
  </si>
  <si>
    <t>Cy0yMDU5ODI1NzUzAwAAAAMxNjACAAAABDQxMjgEAAAAATAHAAAACjEyLzMwLzIwMjIIAAAACjEyLzMxLzIwMjEJAAAAATBiBzdDQSDbCDpu+7FBINsIMkNJUS5OQVNEQVFHUzpSSVZOLklRX1RPVEFMX0FTU0VUUy4xMDAwMC4yMDIyLTEyLTMwAQAAAHaooAgCAAAABTIyMjk0AQgAAAAFAAAAATEBAAAACy0yMDU5MTg0NTI2AwAAAAMxNjACAAAABDEwMDcEAAAAATAHAAAACjEyLzMwLzIwMjIIAAAACjEyLzMxLzIwMjEJAAAAATBiBzdDQSDbCBr5+rFBINsIKUNJUS5OQVNEQVFHUzpMQ0lELklRX01BUktFVENBUC4yMDEyLTEyLTMxAQAAAHTi/QQDAAAAAABiBzdDQSDbCJS/SLJBINsIL0NJUS5OQVNEQVFHUzpSSVZOLklRX0RJVl9TSEFSRS4xMDAwMC4yMDIyLTEyLTMwAQAAAHaooAgDAAAAAABiBzdDQSDbCBTS+rFBINsIGENJUS5OQVNEQVFHUzpDSEtQLklRX1RFVgEAAAAfZwAAAgAAAAgxMTc2My45NgEGAAAABQAAAAExAQAAAAstMjA2MTQ2Mjk3NAMAAAADMTYwAgAAAAYxMDAwNjAEAAAAATAHAAAACDMvOC8yMDIzYgc3Q0Eg2wgsS0iyQSDbCDJDSVEuTkFTREFRR1M6T0tUQS5JUV9HUk9TU19NQVJHSU4uMTAwMDAuMjAyMi0xMi0zMAEAAABv6IQGAgAAAAc2OS42OTIzAQgAAAAFAAAAATEBAAAACy0yMDU4NTU4MzcwAwAAAAMxNjACAAAABDQwNzQEAAAAATAHAAAACjEyLzMwLzIwMjIIAAAACTEvMzEv</t>
  </si>
  <si>
    <t>MjAyMgkAAAABMGIHN0NBINsIB6v6sUEg2wgwQ0lRLk5BU0RBUUdTOkRPQ1UuSVFfVE9UQUxfTElBQi4xMDAwMC4yMDIyLTEyLTMwAQAAAN3MlQACAAAACDIyNjUuNzYyAQgAAAAFAAAAATEBAAAACy0yMTA2ODI4MjE5AwAAAAMxNjACAAAABDEyNzYEAAAAATAHAAAACjEyLzMwLzIwMjIIAAAACTEvMzEvMjAyMgkAAAABMGIHN0NBINsI+lz6sUEg2wguQ0lRLk5BU0RBUUdTOkNIS1AuSVFfQ0xPU0VQUklDRV9BREouMjAyMS0xMi0zMQEAAAAfZwAAAgAAAAYxMTYuNTYAM+pSQ0Eg2wjd23CyQSDbCDFDSVEuTkFTREFRR1M6RU5URy5JUV9FQklUX01BUkdJTi4xMDAwMC4yMDIyLTEyLTMwAQAAAJRaBgACAAAABzI0LjM3MjIBCAAAAAUAAAABMQEAAAALLTIwNTk4MTU1MzcDAAAAAzE2MAIAAAAENDA1MwQAAAABMAcAAAAKMTIvMzAvMjAyMggAAAAKMTIvMzEvMjAyMQkAAAABMGIHN0NBINsI3Q76sUEg2wgpQ0lRLk5BU0RBUUdTOkNIS1AuSVFfTUFSS0VUQ0FQLjIwMjEtMTItMzEBAAAAH2cAAAIAAAALMTU0NzguOTU5OTQBBgAAAAUAAAABMQEAAAALLTIxMjUyNTk5MTcDAAAAAzE2MAIAAAAGMTAwMDU0BAAAAAEwBwAAAAoxMi8zMS8yMDIxM+pSQ0Eg2wjQtHCyQSDbCDJDSVEuTkFTREFRR1M6TFNDQy5JUV9UT1RBTF9BU1NFVFMuMTAwMDAuMjAyMi0xMi0zMAEAAADpVQQAAgAAAAc3MjYuNDk0AQgAAAAFAAAA</t>
  </si>
  <si>
    <t>ATEBAAAACy0yMDYwNTAxNDA4AwAAAAMxNjACAAAABDEwMDcEAAAAATAHAAAACjEyLzMwLzIwMjIIAAAACDEvMS8yMDIyCQAAAAEwYgc3Q0Eg2wjc5/mxQSDbCC9DSVEuTkFTREFRR1M6TFNDQy5JUV9ESVZfU0hBUkUuMTAwMDAuMjAyMi0xMi0zMAEAAADpVQQAAwAAAAAAYgc3Q0Eg2wjImfmxQSDbCClDSVEuTkFTREFRR1M6Q0hLUC5JUV9NQVJLRVRDQVAuMjAxNy0xMi0zMQEAAAAfZwAAAgAAAAkxNjg2OS4zMzYBBgAAAAUAAAABMQEAAAAKMTg2MzQyODQ5NgMAAAADMTYwAgAAAAYxMDAwNTQEAAAAATAHAAAACjEyLzMxLzIwMTdiBzdDQSDbCBX9R7JBINsILENJUS5OQVNEQVFHUzpCU1kuSVFfU1RfREVCVC4xMDAwMC4yMDIyLTEyLTMwAQAAAKpjAAADAAAAAABiBzdDQSDbCLRy+bFBINsILENJUS5OQVNEQVFHUzpCU1kuSVFfTFRfREVCVC4xMDAwMC4yMDIyLTEyLTMwAQAAAKpjAAACAAAACDE0MzAuOTkyAQgAAAAFAAAAATEBAAAACy0yMDU5MDQyMTA3AwAAAAMxNjACAAAABDEwNDkEAAAAATAHAAAACjEyLzMwLzIwMjIIAAAACjEyLzMxLzIwMjEJAAAAATBiBzdDQSDbCLRy+bFBINsILkNJUS5OQVNEQVFHUzpSUFJYLklRX0NMT1NFUFJJQ0VfQURKLjIwMjItMDktMzABAAAA9HDiJwIAAAAJMzkuNzkwMDUzAGIHN0NBINsI+YdHskEg2wguQ0lRLk5BU0RBUUdTOkVSSUUuSVFfTkVUX0RFQlQuMTAwMDAu</t>
  </si>
  <si>
    <t>MjAyMi0xMi0zMAEAAAAi6gUAAgAAAAgtMTI4LjI2NgEIAAAABQAAAAExAQAAAAstMjA1ODk2NzkwOAMAAAADMTYwAgAAAAQ0MzY0BAAAAAEwBwAAAAoxMi8zMC8yMDIyCAAAAAoxMi8zMS8yMDIxCQAAAAEwYgc3Q0Eg2wioJPmxQSDbCC5DSVEuTkFTREFRR1M6UlBSWC5JUV9DTE9TRVBSSUNFX0FESi4yMDEyLTEyLTMxAQAAAPRw4icDAAAAAABiBzdDQSDbCPRgR7JBINsIMUNJUS5OQVNEQVFDTTpNRkguSVFfR1JPU1NfTUFSR0lOLjEwMDAwLjIwMjItMTItMzABAAAAxSTLEAIAAAAHLTQuODUwNwEIAAAABQAAAAExAQAAAAstMjA5MTQwNzU5NQMAAAADMTYwAgAAAAQ0MDc0BAAAAAEwBwAAAAoxMi8zMC8yMDIyCAAAAAoxMi8zMS8yMDIxCQAAAAEwYgc3Q0Eg2wioJPmxQSDbCClDSVEuTkFTREFRR1M6UlBSWC5JUV9NQVJLRVRDQVAuMjAxOS0xMi0zMQEAAAD0cOInAwAAAAAAYgc3Q0Eg2wi0OUeyQSDbCChDSVEuTkFTREFRR1M6R1JBQi5JUV9SRS4xMDAwMC4yMDIyLTEyLTMwAQAAAHGZziMCAAAABi0xNDQwMgEIAAAABQAAAAExAQAAAAstMjA5OTc5NjY3NwMAAAADMTYwAgAAAAQxMjIyBAAAAAEwBwAAAAoxMi8zMC8yMDIyCAAAAAoxMi8zMS8yMDIxCQAAAAEwYgc3Q0Eg2wiV1vixQSDbCDBDSVEuTkFTREFRQ006RVhBUy5JUV9UT1RBTF9MSUFCLjEwMDAwLjIwMjItMTItMzABAAAAl24AAAIAAAAIMzI5</t>
  </si>
  <si>
    <t>Ny4yNDgBCAAAAAUAAAABMQEAAAALLTIwNjAyMzQyOTgDAAAAAzE2MAIAAAAEMTI3NgQAAAABMAcAAAAKMTIvMzAvMjAyMggAAAAKMTIvMzEvMjAyMQkAAAABMGIHN0NBINsIaTr4sUEg2wguQ0lRLk5BU0RBUUdTOlNJUkkuSVFfQ0xPU0VQUklDRV9BREouMjAyMS0xMi0zMQEAAAAecAEAAgAAAAg2LjAwNDk5NwAz6lJDQSDbCEYub7JBINsILkNJUS5OQVNEQVFHUzpTSVJJLklRX0NMT1NFUFJJQ0VfQURKLjIwMTctMTItMzEBAAAAHnABAAIAAAAINC44OTY1MDYAYgc3Q0Eg2wiUxEayQSDbCClDSVEuTkFTREFRR1M6U0lSSS5JUV9NQVJLRVRDQVAuMjAyMS0xMi0zMQEAAAAecAEAAgAAAAwyNTM5Ni43ODU3ODIBBgAAAAUAAAABMQEAAAALLTIxMjQ3MjQ3NDADAAAAAzE2MAIAAAAGMTAwMDU0BAAAAAEwBwAAAAoxMi8zMS8yMDIxM+pSQ0Eg2wg0B2+yQSDbCBxDSVEuTkFTREFRR1M6VFcuSVFfTUFSS0VUQ0FQAQAAALz/FgACAAAADDE0ODk1Ljg2MzgzNgEGAAAABQAAAAExAQAAAAstMjA1OTI3ODAyNwMAAAADMTYwAgAAAAYxMDAwNTQEAAAAATAHAAAACDMvOC8yMDIzYgc3Q0Eg2whuKEayQSDbCC5DSVEuTkFTREFRQ006RVhBUy5JUV9ORVRfREVCVC4xMDAwMC4yMDIyLTEyLTMwAQAAAJduAAACAAAACDEzNzAuMzMyAQgAAAAFAAAAATEBAAAACy0yMDYwMjM0Mjk4AwAAAAMxNjACAAAABDQzNjQEAAAAATAH</t>
  </si>
  <si>
    <t>AAAACjEyLzMwLzIwMjIIAAAACjEyLzMxLzIwMjEJAAAAATBiBzdDQSDbCGAT+LFBINsIL0NJUS5OQVNEQVFHUzpGSVZFLklRX1RPVEFMX1JFVi4xMDAwMC4yMDIyLTEyLTMwAQAAAIPurgACAAAACDI4NDguMzU0AQgAAAAFAAAAATEBAAAACy0yMTA2MDY1MTA1AwAAAAMxNjACAAAAAjI4BAAAAAEwBwAAAAoxMi8zMC8yMDIyCAAAAAkxLzI5LzIwMjIJAAAAATBiBzdDQSDbCEHF97FBINsILENJUS5OQVNEQVFHUzpUVy5JUV9DTE9TRVBSSUNFX0FESi4yMDE5LTEyLTMxAQAAALz/FgACAAAACTQ1LjY0MjQ3OQBiBzdDQSDbCGMBRrJBINsIMkNJUS5OQVNEQVFHUzpGSVZFLklRX1RPVEFMX0FTU0VUUy4xMDAwMC4yMDIyLTEyLTMwAQAAAIPurgACAAAABzI4ODAuNDYBCAAAAAUAAAABMQEAAAALLTIxMDYwNjUxMDUDAAAAAzE2MAIAAAAEMTAwNwQAAAABMAcAAAAKMTIvMzAvMjAyMggAAAAJMS8yOS8yMDIyCQAAAAEwYgc3Q0Eg2whBnvexQSDbCCdDSVEuTkFTREFRR1M6VFcuSVFfTUFSS0VUQ0FQLjIwMjItMDktMzABAAAAvP8WAAIAAAAMMTE1MzMuMzI0MzgxAQYAAAAFAAAAATEBAAAACy0yMTEwNzQ2ODI4AwAAAAMxNjACAAAABjEwMDA1NAQAAAABMAcAAAAJOS8zMC8yMDIyYgc3Q0Eg2whW2kWyQSDbCChDSVEuTkFTREFRR1M6RklWRS5JUV9SRS4xMDAwMC4yMDIyLTEyLTMwAQAAAIPurgACAAAABzgzOS4w</t>
  </si>
  <si>
    <t>NjIBCAAAAAUAAAABMQEAAAALLTIxMDYwNjUxMDUDAAAAAzE2MAIAAAAEMTIyMgQAAAABMAcAAAAKMTIvMzAvMjAyMggAAAAJMS8yOS8yMDIyCQAAAAEwYgc3Q0Eg2whBnvexQSDbCC9DSVEuTkFTREFRR1M6RklWRS5JUV9ESVZfU0hBUkUuMTAwMDAuMjAyMi0xMi0zMAEAAACD7q4AAwAAAAAAYgc3Q0Eg2wguUPexQSDbCCdDSVEuTkFTREFRR1M6VFcuSVFfTUFSS0VUQ0FQLjIwMTItMTItMzEBAAAAvP8WAAMAAAAAAGIHN0NBINsIVtpFskEg2wguQ0lRLk5BU0RBUUdTOkRPWC5JUV9OSV9NQVJHSU4uMTAwMDAuMjAyMi0xMi0zMAEAAABuYAAAAgAAAAcxMi4xMjc5AQgAAAAFAAAAATEBAAAACy0yMDYxMjU3NzI4AwAAAAMxNjACAAAABDQwOTQEAAAAATAHAAAACjEyLzMwLzIwMjIIAAAACjEyLzMxLzIwMjEJAAAAATBiBzdDQSDbCI2J9rFBINsIGENJUS5OQVNEQVFHUzpTU05DLklRX1RFVgEAAACVhwAAAgAAAAwyMTYzNS4wNjY1MTgBBgAAAAUAAAABMQEAAAALLTIwNTkwNDIwODcDAAAAAzE2MAIAAAAGMTAwMDYwBAAAAAEwBwAAAAgzLzgvMjAyM2IHN0NBINsIPmVFskEg2wgsQ0lRLk5BU0RBUUdTOkRPWC5JUV9TVF9ERUJULjEwMDAwLjIwMjItMTItMzABAAAAbmAAAAMAAAAAAGIHN0NBINsIsWH2sUEg2wgsQ0lRLk5BU0RBUUdTOkRPWC5JUV9MVF9ERUJULjEwMDAwLjIwMjItMTItMzABAAAAbmAAAAIA</t>
  </si>
  <si>
    <t>AAAHNjQ0LjY5NAEIAAAABQAAAAExAQAAAAstMjA2MTI1NzcyOAMAAAADMTYwAgAAAAQxMDQ5BAAAAAEwBwAAAAoxMi8zMC8yMDIyCAAAAAoxMi8zMS8yMDIxCQAAAAEwYgc3Q0Eg2wiNifaxQSDbCC5DSVEuTkFTREFRR1M6U1NOQy5JUV9DTE9TRVBSSUNFX0FESi4yMDIxLTEyLTMxAQAAAJWHAAACAAAACTgwLjYzNDUwNAA+EVNDQSDbCO/1bbJBINsIMkNJUS5OQVNEQVFHUzpET1guSVFfUkVUVVJOX0VRVUlUWS4xMDAwMC4yMDIyLTEyLTMwAQAAAG5gAAACAAAABzE0LjAzMTQBCAAAAAUAAAABMQEAAAALLTIwNjEyNTc3MjgDAAAAAzE2MAIAAAAENDEyOAQAAAABMAcAAAAKMTIvMzAvMjAyMggAAAAKMTIvMzEvMjAyMQkAAAABMGIHN0NBINsIMzv2sUEg2wgxQ0lRLk5BU0RBUUdTOkJSS1IuSVFfRUJJVF9NQVJHSU4uMTAwMDAuMjAyMi0xMi0zMAEAAADVCwgAAgAAAAYxNy42MDIBCAAAAAUAAAABMQEAAAALLTIwNTkwMTA0MzUDAAAAAzE2MAIAAAAENDA1MwQAAAABMAcAAAAKMTIvMzAvMjAyMggAAAAKMTIvMzEvMjAyMQkAAAABMGIHN0NBINsICp/1sUEg2wgpQ0lRLk5BU0RBUUdTOlNTTkMuSVFfTUFSS0VUQ0FQLjIwMjEtMTItMzEBAAAAlYcAAAIAAAAMMjA4NDQuOTI1MDcyAQYAAAAFAAAAATEBAAAACy0yMTIzNDI1NzcxAwAAAAMxNjACAAAABjEwMDA1NAQAAAABMAcAAAAKMTIvMzEvMjAyMT4RU0NB</t>
  </si>
  <si>
    <t>INsI2KdtskEg2wgyQ0lRLk5BU0RBUUdTOkJSS1IuSVFfVE9UQUxfRVFVSVRZLjEwMDAwLjIwMjItMTItMzABAAAA1QsIAAIAAAAGMTA4NC44AQgAAAAFAAAAATEBAAAACy0yMDU5MDEwNDM1AwAAAAMxNjACAAAABDEyNzUEAAAAATAHAAAACjEyLzMwLzIwMjIIAAAACjEyLzMxLzIwMjEJAAAAATBiBzdDQSDbCAqf9bFBINsIKUNJUS5OQVNEQVFHUzpTU05DLklRX01BUktFVENBUC4yMDE3LTEyLTMxAQAAAJWHAAACAAAACzgzMzMuMTg5Njg2AQYAAAAFAAAAATEBAAAACjE4NjM4OTExODQDAAAAAzE2MAIAAAAGMTAwMDU0BAAAAAEwBwAAAAoxMi8zMS8yMDE3Ygc3Q0Eg2wgZ8ESyQSDbCC5DSVEuTkFTREFRR1M6QlJLUi5JUV9ORVRfREVCVC4xMDAwMC4yMDIyLTEyLTMwAQAAANULCAACAAAABTI0My4yAQgAAAAFAAAAATEBAAAACy0yMDU5MDEwNDM1AwAAAAMxNjACAAAABDQzNjQEAAAAATAHAAAACjEyLzMwLzIwMjIIAAAACjEyLzMxLzIwMjEJAAAAATBiBzdDQSDbCGd39bFBINsILkNJUS5OQVNEQVFHUzpDT0lOLklRX0NMT1NFUFJJQ0VfQURKLjIwMjItMDktMzABAAAAM+16FgIAAAAFNjQuNDkAYgc3Q0Eg2wgHokSyQSDbCDFDSVEuTkFTREFRQ006V1NDLklRX0dST1NTX01BUkdJTi4xMDAwMC4yMDIyLTEyLTMwAQAAAIgBOQACAAAABzUwLjQ5MDkBCAAAAAUAAAABMQEAAAALLTIwNjAwOTkxNzUDAAAA</t>
  </si>
  <si>
    <t>AzE2MAIAAAAENDA3NAQAAAABMAcAAAAKMTIvMzAvMjAyMggAAAAKMTIvMzEvMjAyMQkAAAABMGIHN0NBINsI19v0sUEg2wguQ0lRLk5BU0RBUUdTOkNPSU4uSVFfQ0xPU0VQUklDRV9BREouMjAxMi0xMi0zMQEAAAAz7XoWAwAAAAAAYgc3Q0Eg2wgBe0SyQSDbCC9DSVEuTkFTREFRQ006V1NDLklRX1RPVEFMX0xJQUIuMTAwMDAuMjAyMi0xMi0zMAEAAACIATkAAgAAAAgzNzc2LjgzNgEIAAAABQAAAAExAQAAAAstMjA2MDA5OTE3NQMAAAADMTYwAgAAAAQxMjc2BAAAAAEwBwAAAAoxMi8zMC8yMDIyCAAAAAoxMi8zMS8yMDIxCQAAAAEwYgc3Q0Eg2wjX2/SxQSDbCC9DSVEuTkFTREFRR1M6TEFNUi5JUV9OSV9NQVJHSU4uMTAwMDAuMjAyMi0xMi0zMAEAAADlYwUAAgAAAAcyMS42NzE1AQgAAAAFAAAAATEBAAAACy0yMDU5NTM1NzI3AwAAAAMxNjACAAAABDQwOTQEAAAAATAHAAAACjEyLzMwLzIwMjIIAAAACjEyLzMxLzIwMjEJAAAAATBiBzdDQSDbCKUY9LFBINsIKUNJUS5OQVNEQVFHUzpDT0lOLklRX01BUktFVENBUC4yMDE5LTEyLTMxAQAAADPtehYDAAAAAABiBzdDQSDbCPdTRLJBINsIGENJUS5OQVNEQVFHUzpHTFBJLklRX1RFVgEAAAAj8V4NAgAAAAsyMDcyMS42MjIyOAEGAAAABQAAAAExAQAAAAstMjA1OTgyNTc0NgMAAAADMTYwAgAAAAYxMDAwNjAEAAAAATAHAAAACDMvOC8yMDIzYgc3Q0Eg</t>
  </si>
  <si>
    <t>2wjdBUSyQSDbCC1DSVEuTkFTREFRR1M6TEFNUi5JUV9TVF9ERUJULjEwMDAwLjIwMjItMTItMzABAAAA5WMFAAMAAAAAAGIHN0NBINsIFPHzsUEg2wgtQ0lRLk5BU0RBUUdTOkxBTVIuSVFfTFRfREVCVC4xMDAwMC4yMDIyLTEyLTMwAQAAAOVjBQACAAAACDI4MzguODE3AQgAAAAFAAAAATEBAAAACy0yMDU5NTM1NzI3AwAAAAMxNjACAAAABDEwNDkEAAAAATAHAAAACjEyLzMwLzIwMjIIAAAACjEyLzMxLzIwMjEJAAAAATBiBzdDQSDbCBTx87FBINsIM0NJUS5OQVNEQVFHUzpMQU1SLklRX1JFVFVSTl9FUVVJVFkuMTAwMDAuMjAyMi0xMi0zMAEAAADlYwUAAgAAAAczMi4wNzU0AQgAAAAFAAAAATEBAAAACy0yMDU5NTM1NzI3AwAAAAMxNjACAAAABDQxMjgEAAAAATAHAAAACjEyLzMwLzIwMjIIAAAACjEyLzMxLzIwMjEJAAAAATBiBzdDQSDbCJXK87FBINsILkNJUS5OQVNEQVFHUzpHTFBJLklRX0NMT1NFUFJJQ0VfQURKLjIwMjEtMTItMzEBAAAAI/FeDQIAAAAINDUuMDc5MTIAPhFTQ0Eg2wiAb2yyQSDbCC5DSVEuTkFTREFRR1M6Q0hLLklRX1RPVEFMX1JFVi4xMDAwMC4yMDIyLTEyLTMwAQAAABHxBAACAAAABDczMDEBCAAAAAUAAAABMQEAAAALLTIwNTk5ODAyNjkDAAAAAzE2MAIAAAACMjgEAAAAATAHAAAACjEyLzMwLzIwMjIIAAAACjEyLzMxLzIwMjEJAAAAATBiBzdDQSDbCHRV87FBINsIKUNJ</t>
  </si>
  <si>
    <t>US5OQVNEQVFHUzpHTFBJLklRX01BUktFVENBUC4yMDIxLTEyLTMxAQAAACPxXg0CAAAADDExOTcyLjg0NjkxNQEGAAAABQAAAAExAQAAAAstMjEyNDU4ODkzMQMAAAADMTYwAgAAAAYxMDAwNTQEAAAAATAHAAAACjEyLzMxLzIwMjE+EVNDQSDbCG4hbLJBINsIMUNJUS5OQVNEQVFHUzpDSEsuSVFfVE9UQUxfQVNTRVRTLjEwMDAwLjIwMjItMTItMzABAAAAEfEEAAIAAAAFMTEwMDkBCAAAAAUAAAABMQEAAAALLTIwNTk5ODAyNjkDAAAAAzE2MAIAAAAEMTAwNwQAAAABMAcAAAAKMTIvMzAvMjAyMggAAAAKMTIvMzEvMjAyMQkAAAABMGIHN0NBINsIWwfzsUEg2wgnQ0lRLk5BU0RBUUdTOkNISy5JUV9SRS4xMDAwMC4yMDIyLTEyLTMwAQAAABHxBAACAAAAAzgyNQEIAAAABQAAAAExAQAAAAstMjA1OTk4MDI2OQMAAAADMTYwAgAAAAQxMjIyBAAAAAEwBwAAAAoxMi8zMC8yMDIyCAAAAAoxMi8zMS8yMDIxCQAAAAEwYgc3Q0Eg2whqLvOxQSDbCClDSVEuTkFTREFRR1M6R0xQSS5JUV9NQVJLRVRDQVAuMjAxNy0xMi0zMQEAAAAj8V4NAgAAAAs3ODY2LjMyMjM1OQEGAAAABQAAAAExAQAAAAoxODYyODkyNDc0AwAAAAMxNjACAAAABjEwMDA1NAQAAAABMAcAAAAKMTIvMzEvMjAxN2IHN0NBINsIy7dDskEg2wguQ0lRLk5BU0RBUUdTOkNISy5JUV9ESVZfU0hBUkUuMTAwMDAuMjAyMi0xMi0zMAEAAAAR8QQAAgAA</t>
  </si>
  <si>
    <t>AAUxLjEyNQEIAAAABQAAAAExAQAAAAstMjA1OTk4MDI2OQMAAAADMTYwAgAAAAQzMDU4BAAAAAEwBwAAAAoxMi8zMC8yMDIyCAAAAAoxMi8zMS8yMDIxCQAAAAEwYgc3Q0Eg2wj/3/KxQSDbCC9DSVEuTkFTREFRR1M6UENUWS5JUV9OSV9NQVJHSU4uMTAwMDAuMjAyMi0xMi0zMAEAAAD/VzIPAgAAAAcxMi4yMzk3AQgAAAAFAAAAATEBAAAACy0yMDYyMzgwOTg1AwAAAAMxNjACAAAABDQwOTQEAAAAATAHAAAACjEyLzMwLzIwMjIIAAAACjEyLzMxLzIwMjEJAAAAATBiBzdDQSDbCJxD8rFBINsILkNJUS5OQVNEQVFHUzpBWlBOLklRX0NMT1NFUFJJQ0VfQURKLjIwMjEtMTItMzEBAAAAoTMlaQIAAAAFMTUyLjIAPhFTQ0Eg2wi9hGuyQSDbCC1DSVEuTkFTREFRR1M6UENUWS5JUV9TVF9ERUJULjEwMDAwLjIwMjItMTItMzABAAAA/1cyDwMAAAAAAGIHN0NBINsINh3ysUEg2wguQ0lRLk5BU0RBUUdTOkFaUE4uSVFfQ0xPU0VQUklDRV9BREouMjAxNy0xMi0zMQEAAAChMyVpAgAAAAQ2Ni4yAGIHN0NBINsIpBtDskEg2wgtQ0lRLk5BU0RBUUdTOlBDVFkuSVFfTFRfREVCVC4xMDAwMC4yMDIyLTEyLTMwAQAAAP9XMg8DAAAAAABiBzdDQSDbCDYd8rFBINsIM0NJUS5OQVNEQVFHUzpQQ1RZLklRX1JFVFVSTl9FUVVJVFkuMTAwMDAuMjAyMi0xMi0zMAEAAAD/VzIPAgAAAAcxOS41NjUxAQgAAAAFAAAAATEBAAAA</t>
  </si>
  <si>
    <t>Cy0yMDYyMzgwOTg1AwAAAAMxNjACAAAABDQxMjgEAAAAATAHAAAACjEyLzMwLzIwMjIIAAAACjEyLzMxLzIwMjEJAAAAATBiBzdDQSDbCIDO8bFBINsIKUNJUS5OQVNEQVFHUzpBWlBOLklRX01BUktFVENBUC4yMDIxLTEyLTMxAQAAAKEzJWkCAAAADDEwOTYzLjY0MTAwNwEGAAAABQAAAAExAQAAAAstMjA2NDkyMzI2NAMAAAADMTYwAgAAAAYxMDAwNTQEAAAAATAHAAAACjEyLzMxLzIwMjE+EVNDQSDbCLpda7JBINsIL0NJUS5OQVNEQVFHUzpYTS5JUV9FQklUX01BUkdJTi4xMDAwMC4yMDIyLTEyLTMwAQAAACZv7CICAAAACC05Ni41Mzg3AQgAAAAFAAAAATEBAAAACy0yMDU5NDkwMjI4AwAAAAMxNjACAAAABDQwNTMEAAAAATAHAAAACjEyLzMwLzIwMjIIAAAACjEyLzMxLzIwMjEJAAAAATBiBzdDQSDbCE0y8bFBINsIHkNJUS5OQVNEQVFHUzpSSVZOLklRX01BUktFVENBUAEAAAB2qKAIAgAAAAwxNDAyNi44NzE4OTcBBgAAAAUAAAABMQEAAAALLTIwNTkxODQ1MTQDAAAAAzE2MAIAAAAGMTAwMDU0BAAAAAEwBwAAAAgzLzgvMjAyM2IHN0NBINsIen9CskEg2wgwQ0lRLk5BU0RBUUdTOlhNLklRX1RPVEFMX0VRVUlUWS4xMDAwMC4yMDIyLTEyLTMwAQAAACZv7CICAAAABjIxODYuNwEIAAAABQAAAAExAQAAAAstMjA1OTQ5MDIyOAMAAAADMTYwAgAAAAQxMjc1BAAAAAEwBwAAAAoxMi8zMC8yMDIyCAAA</t>
  </si>
  <si>
    <t>AAoxMi8zMS8yMDIxCQAAAAEwYgc3Q0Eg2wgJWvGxQSDbCCxDSVEuTkFTREFRR1M6WE0uSVFfTkVUX0RFQlQuMTAwMDAuMjAyMi0xMi0zMAEAAAAmb+wiAgAAAAgtNzMyLjMwNgEIAAAABQAAAAExAQAAAAstMjA1OTQ5MDIyOAMAAAADMTYwAgAAAAQ0MzY0BAAAAAEwBwAAAAoxMi8zMC8yMDIyCAAAAAoxMi8zMS8yMDIxCQAAAAEwYgc3Q0Eg2wiqC/GxQSDbCC5DSVEuTkFTREFRR1M6UklWTi5JUV9DTE9TRVBSSUNFX0FESi4yMDE5LTEyLTMxAQAAAHaooAgDAAAAAABiBzdDQSDbCHp/QrJBINsIMkNJUS5OQVNEQVFHUzpGTEVYLklRX0dST1NTX01BUkdJTi4xMDAwMC4yMDIyLTEyLTMwAQAAAI5nAAACAAAABjcuOTk4MQEIAAAABQAAAAExAQAAAAstMjA2Mjk3MjYyNgMAAAADMTYwAgAAAAQ0MDc0BAAAAAEwBwAAAAoxMi8zMC8yMDIyCAAAAAoxMi8zMS8yMDIxCQAAAAEwYgc3Q0Eg2wigb/CxQSDbCClDSVEuTkFTREFRR1M6UklWTi5JUV9NQVJLRVRDQVAuMjAyMi0wOS0zMAEAAAB2qKAIAgAAAAwzMDE1MS44NDI1MTkBBgAAAAUAAAABMQEAAAALLTIwODUwOTQ5MjADAAAAAzE2MAIAAAAGMTAwMDU0BAAAAAEwBwAAAAk5LzMwLzIwMjJiBzdDQSDbCG1YQrJBINsIMENJUS5OQVNEQVFHUzpGTEVYLklRX1RPVEFMX0xJQUIuMTAwMDAuMjAyMi0xMi0zMAEAAACOZwAAAgAAAAUxNDUyMAEIAAAABQAAAAExAQAA</t>
  </si>
  <si>
    <t>AAstMjA2Mjk3MjYyNgMAAAADMTYwAgAAAAQxMjc2BAAAAAEwBwAAAAoxMi8zMC8yMDIyCAAAAAoxMi8zMS8yMDIxCQAAAAEwYgc3Q0Eg2wiklvCxQSDbCC9DSVEuTkFTREFRR1M6VVRIUi5JUV9UT1RBTF9SRVYuMTAwMDAuMjAyMi0xMi0zMAEAAACyjAAAAgAAAAYxNjg1LjUBCAAAAAUAAAABMQEAAAALLTIwNjAxMjYzNTYDAAAAAzE2MAIAAAACMjgEAAAAATAHAAAACjEyLzMwLzIwMjIIAAAACjEyLzMxLzIwMjEJAAAAATCXLjdDQSDbCIH677FBINsIKUNJUS5OQVNEQVFHUzpSSVZOLklRX01BUktFVENBUC4yMDEyLTEyLTMxAQAAAHaooAgDAAAAAACXLjdDQSDbCGcxQrJBINsIMkNJUS5OQVNEQVFHUzpVVEhSLklRX1RPVEFMX0FTU0VUUy4xMDAwMC4yMDIyLTEyLTMwAQAAALKMAAACAAAABjUxNjkuMQEIAAAABQAAAAExAQAAAAstMjA2MDEyNjM1NgMAAAADMTYwAgAAAAQxMDA3BAAAAAEwBwAAAAoxMi8zMC8yMDIyCAAAAAoxMi8zMS8yMDIxCQAAAAEwly43Q0Eg2wiB+u+xQSDbCC5DSVEuTkFTREFRR1M6T0tUQS5JUV9DTE9TRVBSSUNFX0FESi4yMDIxLTEyLTMxAQAAAG/ohAYCAAAABjIyNC4xNwA+EVNDQSDbCGElarJBINsIKENJUS5OQVNEQVFHUzpVVEhSLklRX1JFLjEwMDAwLjIwMjItMTItMzABAAAAsowAAAIAAAAENDMxNQEIAAAABQAAAAExAQAAAAstMjA2MDEyNjM1NgMAAAADMTYwAgAAAAQx</t>
  </si>
  <si>
    <t>MjIyBAAAAAEwBwAAAAoxMi8zMC8yMDIyCAAAAAoxMi8zMS8yMDIxCQAAAAEwly43Q0Eg2whw0++xQSDbCC9DSVEuTkFTREFRR1M6VVRIUi5JUV9ESVZfU0hBUkUuMTAwMDAuMjAyMi0xMi0zMAEAAACyjAAAAwAAAAAAly43Q0Eg2whmrO+xQSDbCC5DSVEuTkFTREFRR1M6T0tUQS5JUV9DTE9TRVBSSUNFX0FESi4yMDE3LTEyLTMxAQAAAG/ohAYCAAAABTI1LjYxAJcuN0NBINsIN5VBskEg2wggQ0lRLk5BU0RBUUdTOkxTWE0uSy5JUV9NQVJLRVRDQVABAAAA36DFEwIAAAALOTUzMy40NDM1MzcBBgAAAAUAAAABMQEAAAALLTIwNTgxNDYwNjcDAAAAAzE2MAIAAAAGMTAwMDU0BAAAAAEwBwAAAAgzLzgvMjAyM55VN0NBINsICUQoskEg2wgpQ0lRLk5BU0RBUUdTOk9LVEEuSVFfTUFSS0VUQ0FQLjIwMjEtMTItMzEBAAAAb+iEBgIAAAAMMzQ4NjguMjU1MjE1AQYAAAAFAAAAATEBAAAACy0yMTE4MDMyNDE2AwAAAAMxNjACAAAABjEwMDA1NAQAAAABMAcAAAAKMTIvMzEvMjAyMT4RU0NBINsIVf5pskEg2wgwQ0lRLk5BU0RBUUdTOkxTWE0uSy5JUV9DTE9TRVBSSUNFX0FESi4yMDE5LTEyLTMxAQAAAN+gxRMCAAAABTQ4LjE0AJcuN0NBINsI/RwoskEg2wgrQ0lRLk5BU0RBUUdTOkxTWE0uSy5JUV9NQVJLRVRDQVAuMjAyMi0wOS0zMAEAAADfoMUTAgAAAAwxMjM2OC44ODI1NDEBBgAAAAUAAAABMQEAAAALLTIw</t>
  </si>
  <si>
    <t>ODYwMjg2NjADAAAAAzE2MAIAAAAGMTAwMDU0BAAAAAEwBwAAAAk5LzMwLzIwMjKXLjdDQSDbCPP1J7JBINsILkNJUS5OQVNEQVFHUzpTUlBULklRX0NMT1NFUFJJQ0VfQURKLjIwMjItMDktMzABAAAAWIgFAAIAAAAGMTEwLjU0AJcuN0NBINsIftFAskEg2wgrQ0lRLk5BU0RBUUdTOkxTWE0uSy5JUV9NQVJLRVRDQVAuMjAxMi0xMi0zMQEAAADfoMUTAwAAAAAAly43Q0Eg2wjpzieyQSDbCC5DSVEuTkFTREFRR1M6U1JQVC5JUV9DTE9TRVBSSUNFX0FESi4yMDEyLTEyLTMxAQAAAFiIBQACAAAABDI1LjgAly43Q0Eg2wh+0UCyQSDbCBhDSVEuTkFTREFRR1M6TkJJWC5JUV9URVYBAAAASX0AAAIAAAAKODc0My4wOTI5NwEGAAAABQAAAAExAQAAAAstMjA2MTc1NzMyNQMAAAADMTYwAgAAAAYxMDAwNjAEAAAAATAHAAAACDMvOC8yMDIzly43Q0Eg2wjLWSeyQSDbCClDSVEuTkFTREFRR1M6U1JQVC5JUV9NQVJLRVRDQVAuMjAxOS0xMi0zMQEAAABYiAUAAgAAAAs5NjE5LjA0NDU5MgEGAAAABQAAAAExAQAAAAoxOTkwOTQxODg1AwAAAAMxNjACAAAABjEwMDA1NAQAAAABMAcAAAAKMTIvMzEvMjAxOZcuN0NBINsIdKpAskEg2wguQ0lRLk5BU0RBUUdTOkRPQ1UuSVFfQ0xPU0VQUklDRV9BREouMjAyMS0xMi0zMQEAAADdzJUAAgAAAAYxNTIuMzEAPhFTQ0Eg2wj6nmiyQSDbCC5DSVEuTkFTREFRR1M6RE9DVS5J</t>
  </si>
  <si>
    <t>UV9DTE9TRVBSSUNFX0FESi4yMDE3LTEyLTMxAQAAAN3MlQADAAAAAACXLjdDQSDbCFU1QLJBINsIKUNJUS5OQVNEQVFHUzpOQklYLklRX01BUktFVENBUC4yMDE3LTEyLTMxAQAAAEl9AAACAAAACzY4NjYuMTc1MzYyAQYAAAAFAAAAATEBAAAACjE4NjM2MTkwMzkDAAAAAzE2MAIAAAAGMTAwMDU0BAAAAAEwBwAAAAoxMi8zMS8yMDE3ly43Q0Eg2wi1CyeyQSDbCClDSVEuTkFTREFRR1M6RE9DVS5JUV9NQVJLRVRDQVAuMjAyMS0xMi0zMQEAAADdzJUAAgAAAAwzMDEzOC41NzMyMTgBBgAAAAUAAAABMQEAAAALLTIxMTc1Mzk1NzYDAAAAAzE2MAIAAAAGMTAwMDU0BAAAAAEwBwAAAAoxMi8zMS8yMDIxPhFTQ0Eg2wjzd2iyQSDbCC5DSVEuTkFTREFRR1M6T1RFWC5JUV9DTE9TRVBSSUNFX0FESi4yMDIyLTA5LTMwAQAAACepAQACAAAACTI2LjAzNTI0MQCXLjdDQSDbCJqWJrJBINsILkNJUS5OQVNEQVFHUzpFTlRHLklRX0NMT1NFUFJJQ0VfQURKLjIwMjItMDktMzABAAAAlFoGAAIAAAAJODIuODA4MTExAJcuN0NBINsILJk/skEg2wguQ0lRLk5BU0RBUUdTOk9URVguSVFfQ0xPU0VQUklDRV9BREouMjAxMi0xMi0zMQEAAAAnqQEAAgAAAAkxMS43NDgwMTIAly43Q0Eg2wiMbyayQSDbCC5DSVEuTkFTREFRR1M6RU5URy5JUV9DTE9TRVBSSUNFX0FESi4yMDEyLTEyLTMxAQAAAJRaBgACAAAACDguODk1MzU5</t>
  </si>
  <si>
    <t>AJcuN0NBINsIJHI/skEg2wgpQ0lRLk5BU0RBUUdTOk9URVguSVFfTUFSS0VUQ0FQLjIwMTktMTItMzEBAAAAJ6kBAAIAAAAMMTE4NzUuMDAzMzA3AQYAAAAFAAAAATEBAAAACjE5ODk4NjI2OTMDAAAAAzE2MAIAAAAGMTAwMDU0BAAAAAEwBwAAAAoxMi8zMS8yMDE5ly43Q0Eg2wiMbyayQSDbCClDSVEuTkFTREFRR1M6RU5URy5JUV9NQVJLRVRDQVAuMjAxOS0xMi0zMQEAAACUWgYAAgAAAAs2NzU1Ljg1Nzk5NQEGAAAABQAAAAExAQAAAAoxOTg4NzYzMjA5AwAAAAMxNjACAAAABjEwMDA1NAQAAAABMAcAAAAKMTIvMzEvMjAxOZcuN0NBINsIJHI/skEg2wgsQ0lRLk5BU0RBUUdTOkNHLklRX0NMT1NFUFJJQ0VfQURKLjIwMjEtMTItMzEBAAAAJVsAAAIAAAAJNTIuNTg2Mzc1AD4RU0NBINsIifFmskEg2wguQ0lRLk5BU0RBUUdTOk1BU0kuSVFfQ0xPU0VQUklDRV9BREouMjAxNy0xMi0zMQEAAAC/eQAAAgAAAAQ4NC44AJcuN0NBINsIbfolskEg2wgsQ0lRLk5BU0RBUUdTOkNHLklRX0NMT1NFUFJJQ0VfQURKLjIwMTctMTItMzEBAAAAJVsAAAIAAAAJMTguMzk4MjQzAJcuN0NBINsIA/0+skEg2wgnQ0lRLk5BU0RBUUdTOkNHLklRX01BUktFVENBUC4yMDIxLTEyLTMxAQAAACVbAAACAAAADDE5NTY5Ljc3MTA0NwEGAAAABQAAAAExAQAAAAstMjEyNDY1OTgwNAMAAAADMTYwAgAAAAYxMDAwNTQEAAAAATAH</t>
  </si>
  <si>
    <t>AAAACjEyLzMxLzIwMjHNN1NDQSDbCH7KZrJBINsIHUNJUS5OQVNEQVFHUzpQQUEuSVFfTUFSS0VUQ0FQAQAAANQCBgACAAAACzkxODMuODI4NTc5AQYAAAAFAAAAATEBAAAACy0yMDU4NjY2OTUyAwAAAAMxNjACAAAABjEwMDA1NAQAAAABMAcAAAAIMy84LzIwMjOXLjdDQSDbCD43JbJBINsIHkNJUS5OQVNEQVFHUzpMU0NDLklRX01BUktFVENBUAEAAADpVQQAAgAAAAsxMjUyNS4xNTUxNAEGAAAABQAAAAExAQAAAAstMjA2MDUwMTU2NgMAAAADMTYwAgAAAAYxMDAwNTQEAAAAATAHAAAACDMvOC8yMDIzly43Q0Eg2wjPOT6yQSDbCC1DSVEuTkFTREFRR1M6UEFBLklRX0NMT1NFUFJJQ0VfQURKLjIwMTktMTItMzEBAAAA1AIGAAIAAAAIMTQuMDk5OTEAly43Q0Eg2wg+NyWyQSDbCC5DSVEuTkFTREFRR1M6TFNDQy5JUV9DTE9TRVBSSUNFX0FESi4yMDE5LTEyLTMxAQAAAOlVBAACAAAABTE5LjE0AJcuN0NBINsIzzk+skEg2wgoQ0lRLk5BU0RBUUdTOlBBQS5JUV9NQVJLRVRDQVAuMjAyMi0wOS0zMAEAAADUAgYAAgAAAAs3MzQyLjMyODIzMgEGAAAABQAAAAExAQAAAAstMjA4NTI4MzI0NQMAAAADMTYwAgAAAAYxMDAwNTQEAAAAATAHAAAACTkvMzAvMjAyMpcuN0NBINsIMBAlskEg2wgpQ0lRLk5BU0RBUUdTOkxTQ0MuSVFfTUFSS0VUQ0FQLjIwMjItMDktMzABAAAA6VUEAAIAAAALNjc1Ny4zNTkwMzkB</t>
  </si>
  <si>
    <t>BgAAAAUAAAABMQEAAAALLTIwODY5MDgyMjcDAAAAAzE2MAIAAAAGMTAwMDU0BAAAAAEwBwAAAAk5LzMwLzIwMjKXLjdDQSDbCMUSPrJBINsIKENJUS5OQVNEQVFHUzpQQUEuSVFfTUFSS0VUQ0FQLjIwMTItMTItMzEBAAAA1AIGAAIAAAALMTUxMTEuOTEyOTYBBgAAAAUAAAABMQEAAAAKMTU3NTY3MzMxMwMAAAADMTYwAgAAAAYxMDAwNTQEAAAAATAHAAAACjEyLzMxLzIwMTKXLjdDQSDbCCfpJLJBINsIGENJUS5OQVNEQVFHUzpJQktSLklRX1RFVgEAAAAN3T8AAwAAAAAAly43Q0Eg2wgHdCSyQSDbCClDSVEuTkFTREFRR1M6TFNDQy5JUV9NQVJLRVRDQVAuMjAxMi0xMi0zMQEAAADpVQQAAgAAAAk0NjUuMjAyMDgBBgAAAAUAAAABMQEAAAAKMTU3NDg4NzM0OQMAAAADMTYwAgAAAAYxMDAwNTQEAAAAATAHAAAACjEyLzMxLzIwMTKXLjdDQSDbCLvrPbJBINsIF0NJUS5OQVNEQVFHUzpCU1kuSVFfVEVWAQAAAKpjAAACAAAADDE0MjI2LjYzMDE1MwEGAAAABQAAAAExAQAAAAstMjA1OTA0MjA2MgMAAAADMTYwAgAAAAYxMDAwNjAEAAAAATAHAAAACDMvOC8yMDIzly43Q0Eg2wicdj2yQSDbCC1DSVEuTkFTREFRR1M6QlNZLklRX0NMT1NFUFJJQ0VfQURKLjIwMjEtMTItMzEBAAAAqmMAAAIAAAAJNDguMTEzMjIzAM03U0NBINsINrllskEg2wgoQ0lRLk5BU0RBUUdTOkJTWS5JUV9NQVJLRVRDQVAuMjAyMS0x</t>
  </si>
  <si>
    <t>Mi0zMQEAAACqYwAAAgAAAAwxNDg3OC4zMzQ5MjEBBgAAAAUAAAABMQEAAAALLTIxMjI4MzY3MjYDAAAAAzE2MAIAAAAGMTAwMDU0BAAAAAEwBwAAAAoxMi8zMS8yMDIxzTdTQ0Eg2wgia2WyQSDbCClDSVEuTkFTREFRR1M6SUJLUi5JUV9NQVJLRVRDQVAuMjAxNy0xMi0zMQEAAAAN3T8AAgAAAAs0MjMxLjk2NjEyNgCXLjdDQSDbCPIlJLJBINsIKENJUS5OQVNEQVFHUzpCU1kuSVFfTUFSS0VUQ0FQLjIwMTctMTItMzEBAAAAqmMAAAMAAAAAAJcuN0NBINsIhyg9skEg2wguQ0lRLk5BU0RBUUdTOkNIRE4uSVFfQ0xPU0VQUklDRV9BREouMjAyMi0wOS0zMAEAAAAL+gMAAgAAAAoxODMuNTU3NjI3AJcuN0NBINsI3dcjskEg2wguQ0lRLk5BU0RBUUdTOkVSSUUuSVFfQ0xPU0VQUklDRV9BREouMjAyMi0wOS0zMAEAAAAi6gUAAgAAAAoyMjAuMTU3NTA5AJcuN0NBINsIabM8skEg2wguQ0lRLk5BU0RBUUdTOkNIRE4uSVFfQ0xPU0VQUklDRV9BREouMjAxMi0xMi0zMQEAAAAL+gMAAgAAAAkyMC43ODA5MDcAly43Q0Eg2wjXsCOyQSDbCC5DSVEuTkFTREFRR1M6RVJJRS5JUV9DTE9TRVBSSUNFX0FESi4yMDEyLTEyLTMxAQAAACLqBQACAAAACTUyLjc5Mjg1MQCXLjdDQSDbCF+MPLJBINsIKUNJUS5OQVNEQVFHUzpDSEROLklRX01BUktFVENBUC4yMDE5LTEyLTMxAQAAAAv6AwACAAAACzUzODMuMTYwNTQxAQYA</t>
  </si>
  <si>
    <t>AAAFAAAAATEBAAAACjE5ODk4MTM1NTYDAAAAAzE2MAIAAAAGMTAwMDU0BAAAAAEwBwAAAAoxMi8zMS8yMDE5ly43Q0Eg2wjMiSOyQSDbCClDSVEuTkFTREFRR1M6RVJJRS5JUV9NQVJLRVRDQVAuMjAxOS0xMi0zMQEAAAAi6gUAAgAAAAs4NjgwLjExODA4OAEGAAAABQAAAAExAQAAAAoxOTg4ODU1NjA0AwAAAAMxNjACAAAABjEwMDA1NAQAAAABMAcAAAAKMTIvMzEvMjAxOZcuN0NBINsIX4w8skEg2wgtQ0lRLk5BU0RBUUNNOk1GSC5JUV9DTE9TRVBSSUNFX0FESi4yMDIxLTEyLTMxAQAAAMUkyxADAAAAAADNN1NDQSDbCL3kY7JBINsIMENJUS5OQVNEQVFHUzpMQlRZLkEuSVFfQ0xPU0VQUklDRV9BREouMjAxNy0xMi0zMQEAAAAD65cAAgAAAAUzNS44NACXLjdDQSDbCDIVI7JBINsILUNJUS5OQVNEQVFDTTpNRkguSVFfQ0xPU0VQUklDRV9BREouMjAxNy0xMi0zMQEAAADFJMsQAwAAAAAAly43Q0Eg2whAFzyyQSDbCChDSVEuTkFTREFRQ006TUZILklRX01BUktFVENBUC4yMDIxLTEyLTMxAQAAAMUkyxADAAAAAADNN1NDQSDbCL3kY7JBINsIHkNJUS5OQVNEQVFHUzpNQU5ILklRX01BUktFVENBUAEAAAD/1wUAAgAAAAo4OTQyLjU0ODQ5AQYAAAAFAAAAATEBAAAACy0yMDYyMjMzMzE0AwAAAAMxNjACAAAABjEwMDA1NAQAAAABMAcAAAAIMy84LzIwMjOXLjdDQSDbCAp5IrJBINsIHkNJUS5OQVNEQVFH</t>
  </si>
  <si>
    <t>UzpHUkFCLklRX01BUktFVENBUAEAAABxmc4jAgAAAAcxMjEzNC40AQYAAAAFAAAAATEBAAAACy0yMDU5OTU5NTI3AwAAAAMxNjACAAAABjEwMDA1NAQAAAABMAcAAAAIMy84LzIwMjOXLjdDQSDbCBJUO7JBINsILkNJUS5OQVNEQVFHUzpNQU5ILklRX0NMT1NFUFJJQ0VfQURKLjIwMTktMTItMzEBAAAA/9cFAAIAAAAFNzkuNzUAly43Q0Eg2wj9USKyQSDbCC5DSVEuTkFTREFRR1M6R1JBQi5JUV9DTE9TRVBSSUNFX0FESi4yMDE5LTEyLTMxAQAAAHGZziMDAAAAAACXLjdDQSDbCBJUO7JBINsIKUNJUS5OQVNEQVFHUzpNQU5ILklRX01BUktFVENBUC4yMDIyLTA5LTMwAQAAAP/XBQACAAAACzgzNDMuNDczODQ5AQYAAAAFAAAAATEBAAAACy0yMDg3Njg0MTcwAwAAAAMxNjACAAAABjEwMDA1NAQAAAABMAcAAAAJOS8zMC8yMDIyly43Q0Eg2wj3KiKyQSDbCClDSVEuTkFTREFRR1M6R1JBQi5JUV9NQVJLRVRDQVAuMjAyMi0wOS0zMAEAAABxmc4jAgAAAAwxMDEyOC45OTIzMTcBBgAAAAUAAAABMQEAAAALLTIwNzc2MTU0NDEDAAAAAzE2MAIAAAAGMTAwMDU0BAAAAAEwBwAAAAk5LzMwLzIwMjKXLjdDQSDbCAItO7JBINsIKUNJUS5OQVNEQVFHUzpNQU5ILklRX01BUktFVENBUC4yMDEyLTEyLTMxAQAAAP/XBQACAAAACjExOTkuMDE2MTQBBgAAAAUAAAABMQEAAAAKMTU3Mzg2NTE0NwMAAAADMTYwAgAAAAYx</t>
  </si>
  <si>
    <t>MDAwNTQEAAAAATAHAAAACjEyLzMxLzIwMTKXLjdDQSDbCPcqIrJBINsIGENJUS5OQVNEQVFHUzpST0tVLklRX1RFVgEAAABJmoQAAgAAAAs3NjE3Ljg4NDE2NwEGAAAABQAAAAExAQAAAAstMjA2MDYzMDczMgMAAAADMTYwAgAAAAYxMDAwNjAEAAAAATAHAAAACDMvOC8yMDIzly43Q0Eg2wjStSGyQSDbCClDSVEuTkFTREFRR1M6R1JBQi5JUV9NQVJLRVRDQVAuMjAxMi0xMi0zMQEAAABxmc4jAwAAAAAAly43Q0Eg2wj4BTuyQSDbCBpDSVEuTkFTREFRR1M6TEJSRC5LLklRX1RFVgEAAAB2l7UPAgAAAAwxNTk1OS41MDIxNDMBBgAAAAUAAAABMQEAAAALLTIwNjA1MjQzOTQDAAAAAzE2MAIAAAAGMTAwMDYwBAAAAAEwBwAAAAgzLzgvMjAyM5cuN0NBINsI2ZA6skEg2wgwQ0lRLk5BU0RBUUdTOkxCUkQuSy5JUV9DTE9TRVBSSUNFX0FESi4yMDIxLTEyLTMxAQAAAHaXtQ8CAAAABTE2MS4xAM03U0NBINsIdNNiskEg2wgrQ0lRLk5BU0RBUUdTOkxCUkQuSy5JUV9NQVJLRVRDQVAuMjAyMS0xMi0zMQEAAAB2l7UPAgAAAAwyODQ0NS42MjI4MjcBBgAAAAUAAAABMQEAAAALLTIxMjM1NzM0NDIDAAAAAzE2MAIAAAAGMTAwMDU0BAAAAAEwBwAAAAoxMi8zMS8yMDIxzTdTQ0Eg2whfhWKyQSDbCClDSVEuTkFTREFRR1M6Uk9LVS5JUV9NQVJLRVRDQVAuMjAxNy0xMi0zMQEAAABJmoQAAgAAAAs1MDY1LjM3MzAxMQEG</t>
  </si>
  <si>
    <t>AAAABQAAAAExAQAAAAoxODY1MzE3MTQ1AwAAAAMxNjACAAAABjEwMDA1NAQAAAABMAcAAAAKMTIvMzEvMjAxN5cuN0NBINsIukAhskEg2wgrQ0lRLk5BU0RBUUdTOkxCUkQuSy5JUV9NQVJLRVRDQVAuMjAxNy0xMi0zMQEAAAB2l7UPAgAAAAwxNTQ4MC4wNDk1ODUBBgAAAAUAAAABMQEAAAAKMTg2MzU5ODU5NAMAAAADMTYwAgAAAAYxMDAwNTQEAAAAATAHAAAACjEyLzMxLzIwMTeXLjdDQSDbCLobOrJBINsILkNJUS5OQVNEQVFHUzpKQVpaLklRX0NMT1NFUFJJQ0VfQURKLjIwMjItMDktMzABAAAARZ1mAAIAAAAGMTMzLjI5AJcuN0NBINsIn/IgskEg2wgsQ0lRLk5BU0RBUUdTOlpNLklRX0NMT1NFUFJJQ0VfQURKLjIwMTItMTItMzEBAAAAkVJODQMAAAAAAJcuN0NBINsIjlg5skEg2wguQ0lRLk5BU0RBUUdTOkpBWlouSVFfQ0xPU0VQUklDRV9BREouMjAxMi0xMi0zMQEAAABFnWYAAgAAAAc1My4yNTAxAJcuN0NBINsInssgskEg2wgeQ0lRLk5BU0RBUUdTOkxQTEEuSVFfTUFSS0VUQ0FQAQAAAJyhCAICAAAADDE5OTE2LjA1Nzc5OQEGAAAABQAAAAExAQAAAAstMjA1OTY1NDg3OAMAAAADMTYwAgAAAAYxMDAwNTQEAAAAATAHAAAACDMvOC8yMDIzly43Q0Eg2wh7MTmyQSDbCClDSVEuTkFTREFRR1M6SkFaWi5JUV9NQVJLRVRDQVAuMjAxOS0xMi0zMQEAAABFnWYAAgAAAAs4NDQ1LjE3NTc5MQEGAAAA</t>
  </si>
  <si>
    <t>BQAAAAExAQAAAAoxOTkwNjQ2ODM4AwAAAAMxNjACAAAABjEwMDA1NAQAAAABMAcAAAAKMTIvMzEvMjAxOZcuN0NBINsIkKQgskEg2wgpQ0lRLk5BU0RBUUdTOlNQTEsuSVFfTUFSS0VUQ0FQLjIwMjItMTItMzABAAAAvcbKAAIAAAAJMTQwOTIuOTMzAQYAAAAFAAAAATEBAAAACy0yMDY2NDIyMzM2AwAAAAMxNjACAAAABjEwMDA1NAQAAAABMAcAAAAKMTIvMzAvMjAyMinDUkNBINsI6+mVskEg2wgpQ0lRLk5BU0RBUUdTOlNQTEsuSVFfTUFSS0VUQ0FQLjIwMTktMTItMzEBAAAAvcbKAAIAAAAMMjMzNTkuNTM5NzM0AQYAAAAFAAAAATEBAAAACjE5OTYwNjEzMjEDAAAAAzE2MAIAAAAGMTAwMDU0BAAAAAEwBwAAAAoxMi8zMS8yMDE5ly43Q0Eg2wh7MTmyQSDbCDBDSVEuTkFTREFRR1M6RldPTi5LLklRX0NMT1NFUFJJQ0VfQURKLjIwMjItMTItMzABAAAAw57FEwIAAAAFNTkuNzgAM+pSQ0Eg2wjJdJWyQSDbCDBDSVEuTkFTREFRR1M6RldPTi5LLklRX0NMT1NFUFJJQ0VfQURKLjIwMjEtMTItMzEBAAAAw57FEwIAAAAFNjMuMjQAHJxSQ0Eg2wgmlIeyQSDbCC5DSVEuTkFTREFRR1M6REtORy5JUV9DTE9TRVBSSUNFX0FESi4yMDE3LTEyLTMxAQAAAI2XriYDAAAAAACXLjdDQSDbCGsvILJBINsIHkNJUS5OQVNEQVFHUzpDSEtQLklRX01BUktFVENBUAEAAAAfZwAAAgAAAAgxNTI0NC45NgEGAAAABQAAAAEx</t>
  </si>
  <si>
    <t>AQAAAAstMjA2MTQ2Mjk3NAMAAAADMTYwAgAAAAYxMDAwNTQEAAAAATAHAAAACDMvOC8yMDIzly43Q0Eg2whWlTiyQSDbCB5DSVEuTkFTREFRR1M6QUxHTS5JUV9NQVJLRVRDQVABAAAAC8dAAAIAAAAKODgxNS4xMjU3NgEGAAAABQAAAAExAQAAAAstMjA2MjU3MjIyMgMAAAADMTYwAgAAAAYxMDAwNTQEAAAAATAHAAAACDMvOC8yMDIzly43Q0Eg2whEkx+yQSDbCClDSVEuTkFTREFRR1M6U0lSSS5JUV9NQVJLRVRDQVAuMjAxOS0xMi0zMQEAAAAecAEAAgAAAAwzMTYyOS41OTc1ODUBBgAAAAUAAAABMQEAAAAKMTk4OTg3NzM1MQMAAAADMTYwAgAAAAYxMDAwNTQEAAAAATAHAAAACjEyLzMxLzIwMTmXLjdDQSDbCCv5N7JBINsILkNJUS5OQVNEQVFHUzpBTEdNLklRX0NMT1NFUFJJQ0VfQURKLjIwMTktMTItMzEBAAAAC8dAAAMAAAAAAJcuN0NBINsIN2wfskEg2wgpQ0lRLk5BU0RBUUdTOkFMR00uSVFfTUFSS0VUQ0FQLjIwMjItMDktMzABAAAAC8dAAAIAAAALNDE3OS4yNDE0ODEBBgAAAAUAAAABMQEAAAALLTIwODcxNTU5NDADAAAAAzE2MAIAAAAGMTAwMDU0BAAAAAEwBwAAAAk5LzMwLzIwMjKXLjdDQSDbCDdsH7JBINsILkNJUS5OQVNEQVFHUzpTU05DLklRX0NMT1NFUFJJQ0VfQURKLjIwMTktMTItMzEBAAAAlYcAAAIAAAAJNTkuMzI2Mjk3AJcuN0NBINsIFqs3skEg2wgpQ0lRLk5BU0RBUUdTOkFM</t>
  </si>
  <si>
    <t>R00uSVFfTUFSS0VUQ0FQLjIwMTItMTItMzEBAAAAC8dAAAMAAAAAAJcuN0NBINsIMkUfskEg2wgYQ0lRLk5BU0RBUUdTOk1PUk4uSVFfVEVWAQAAAOl7AAACAAAACzk3MTIuMTQwOTY4AQYAAAAFAAAAATEBAAAACy0yMDU5NTM1NzAzAwAAAAMxNjACAAAABjEwMDA2MAQAAAABMAcAAAAIMy84LzIwMjOXLjdDQSDbCBHQHrJBINsIKUNJUS5OQVNEQVFHUzpHTFBJLklRX01BUktFVENBUC4yMDIyLTA5LTMwAQAAACPxXg0CAAAADDExMzUzLjA0Nzc5NQEGAAAABQAAAAExAQAAAAstMjA4NzcyMzg2MAMAAAADMTYwAgAAAAYxMDAwNTQEAAAAATAHAAAACTkvMzAvMjAyMpcuN0NBINsI7Q43skEg2wguQ0lRLk5BU0RBUUdTOkFaUE4uSVFfQ0xPU0VQUklDRV9BREouMjAyMi0wOS0zMAEAAAChMyVpAgAAAAUyMzguMgCXLjdDQSDbCO0ON7JBINsIKUNJUS5OQVNEQVFHUzpNT1JOLklRX01BUktFVENBUC4yMDE3LTEyLTMxAQAAAOl7AAACAAAACzQxMjQuMTA1ODgyAQYAAAAFAAAAATEBAAAACjE4NjI5MDk1ODMDAAAAAzE2MAIAAAAGMTAwMDU0BAAAAAEwBwAAAAoxMi8zMS8yMDE3ly43Q0Eg2wj8gR6yQSDbCC5DSVEuTkFTREFRR1M6T0tUQS5JUV9DTE9TRVBSSUNFX0FESi4yMDEyLTEyLTMxAQAAAG/ohAYDAAAAAACXLjdDQSDbCM6ZNrJBINsILUNJUS5OQVNEQVFHUzpDQVIuSVFfQ0xPU0VQUklDRV9BREouMjAy</t>
  </si>
  <si>
    <t>Mi0wOS0zMAEAAACcZgAAAgAAAAYxNDguNDYAly43Q0Eg2wjbDB6yQSDbCC1DSVEuTkFTREFRR1M6Q0FSLklRX0NMT1NFUFJJQ0VfQURKLjIwMTItMTItMzEBAAAAnGYAAAIAAAAFMTkuODIAly43Q0Eg2wjQ5R2yQSDbCClDSVEuTkFTREFRR1M6RE9DVS5JUV9NQVJLRVRDQVAuMjAxOS0xMi0zMQEAAADdzJUAAgAAAAwxMzI5OS40MTg2NDcBBgAAAAUAAAABMQEAAAAKMTk5NjI3MTgzNQMAAAADMTYwAgAAAAYxMDAwNTQEAAAAATAHAAAACjEyLzMxLzIwMTmXLjdDQSDbCL1LNrJBINsIKENJUS5OQVNEQVFHUzpDQVIuSVFfTUFSS0VUQ0FQLjIwMTktMTItMzEBAAAAnGYAAAIAAAALMjM4MC4xMzAxMjIBBgAAAAUAAAABMQEAAAAKMTk5MDA5ODYwMwMAAAADMTYwAgAAAAYxMDAwNTQEAAAAATAHAAAACjEyLzMxLzIwMTmXLjdDQSDbCNDlHbJBINsILkNJUS5OQVNEQVFHUzpQT0RELklRX0NMT1NFUFJJQ0VfQURKLjIwMjItMTItMzABAAAAnHEJAAIAAAAGMjk0LjM5AIPd+ENBINsI35KZskEg2wguQ0lRLk5BU0RBUUdTOlBPREQuSVFfQ0xPU0VQUklDRV9BREouMjAyMS0xMi0zMQEAAACccQkAAgAAAAYyNjYuMDcAE3VSQ0Eg2whfToyyQSDbCC5DSVEuTkFTREFRR1M6SFRIVC5JUV9DTE9TRVBSSUNFX0FESi4yMDIyLTEyLTMwAQAAAGnr6AUCAAAABTQyLjQyACnDUkNBINsIotiUskEg2wgsQ0lRLk5BU0RBUUdT</t>
  </si>
  <si>
    <t>OkNHLklRX0NMT1NFUFJJQ0VfQURKLjIwMjItMDktMzABAAAAJVsAAAIAAAAIMjUuMzE1OTgAly43Q0Eg2wim/TWyQSDbCC5DSVEuTkFTREFRR1M6SFRIVC5JUV9DTE9TRVBSSUNFX0FESi4yMDE5LTEyLTMxAQAAAGnr6AUCAAAACTM5LjUyODQyNQCXLjdDQSDbCJ0iHbJBINsIKUNJUS5OQVNEQVFHUzpBWE9OLklRX01BUktFVENBUC4yMDIyLTEyLTMwAQAAABOEDQACAAAADDExODA4LjQ2NzE4OQEGAAAABQAAAAExAQAAAAstMjA3MTA4MzgzNAMAAAADMTYwAgAAAAYxMDAwNTQEAAAAATAHAAAACjEyLzMwLzIwMjIz6lJDQSDbCOfuk7JBINsIKUNJUS5OQVNEQVFHUzpBWE9OLklRX01BUktFVENBUC4yMDIxLTEyLTMxAQAAABOEDQACAAAADDEwNzQ5LjQwODY0NwEGAAAABQAAAAExAQAAAAstMjEyMDc3MjcxNgMAAAADMTYwAgAAAAYxMDAwNTQEAAAAATAHAAAACjEyLzMxLzIwMjEcnFJDQSDbCMY0hrJBINsIKENJUS5OQVNEQVFHUzpCU1kuSVFfTUFSS0VUQ0FQLjIwMTItMTItMzEBAAAAqmMAAAMAAAAAAJcuN0NBINsIka81skEg2wgtQ0lRLk5BU0RBUUdTOldNRy5JUV9DTE9TRVBSSUNFX0FESi4yMDIyLTA5LTMwAQAAAH4zCwACAAAACTIyLjk2NDc4NACXLjdDQSDbCI3UHLJBINsIGENJUS5OQVNEQVFHUzpFUklFLklRX1RFVgEAAAAi6gUAAgAAAAwxMjEzMi4yMTk5NTMBBgAAAAUAAAABMQEAAAALLTIw</t>
  </si>
  <si>
    <t>NTg5Njc3NTADAAAAAzE2MAIAAAAGMTAwMDYwBAAAAAEwBwAAAAgzLzgvMjAyM5cuN0NBINsIiog1skEg2wgtQ0lRLk5BU0RBUUdNOk1EQi5JUV9DTE9TRVBSSUNFX0FESi4yMDIxLTEyLTMxAQAAAOJuzAICAAAABjUyOS4zNQAcnFJDQSDbCGnVhLJBINsILUNJUS5OQVNEQVFDTTpNRkguSVFfQ0xPU0VQUklDRV9BREouMjAxMi0xMi0zMQEAAADFJMsQAwAAAAAAly43Q0Eg2wh3OjWyQSDbCCBDSVEuTkFTREFRR1M6TEJSRC5LLklRX01BUktFVENBUAEAAAB2l7UPAgAAAAwxMjExNi41MDIxNDQBBgAAAAUAAAABMQEAAAALLTIwNjA1MjQzOTQDAAAAAzE2MAIAAAAGMTAwMDU0BAAAAAEwBwAAAAgzLzgvMjAyM5cuN0NBINsIX+w0skEg2wgYQ0lRLk5BU0RBUUNNOkVYQVMuSVFfVEVWAQAAAJduAAACAAAACzEzNDA5LjUyODIzAQYAAAAFAAAAATEBAAAACy0yMDYwMjM0Mjg3AwAAAAMxNjACAAAABjEwMDA2MAQAAAABMAcAAAAIMy84LzIwMjOXLjdDQSDbCFjFNLJBINsILkNJUS5OQVNEQVFHUzpDSEtQLklRX0NMT1NFUFJJQ0VfQURKLjIwMTktMTItMzEBAAAAH2cAAAIAAAAGMTEwLjk2AJcuN0NBINsIYzgcskEg2wguQ0lRLk5BU0RBUUNNOkVYQVMuSVFfQ0xPU0VQUklDRV9BREouMjAxOS0xMi0zMQEAAACXbgAAAgAAAAU5Mi40OACXLjdDQSDbCFOeNLJBINsILENJUS5OQVNEQVFHUzpUVy5JUV9DTE9TRVBS</t>
  </si>
  <si>
    <t>SUNFX0FESi4yMDE3LTEyLTMxAQAAALz/FgADAAAAAACXLjdDQSDbCEbDG7JBINsIKUNJUS5OQVNEQVFDTTpFWEFTLklRX01BUktFVENBUC4yMDE5LTEyLTMxAQAAAJduAAACAAAADDEzNjE2LjAyMzU5MQEGAAAABQAAAAExAQAAAAoxOTg5NjkwMDQwAwAAAAMxNjACAAAABjEwMDA1NAQAAAABMAcAAAAKMTIvMzEvMjAxOZcuN0NBINsIQnc0skEg2wgYQ0lRLk5BU0RBUUdTOkZJVkUuSVFfVEVWAQAAAIPurgACAAAADDEyNTIwLjI3OTYzNgEGAAAABQAAAAExAQAAAAstMjA2NjQwOTEyNwMAAAADMTYwAgAAAAYxMDAwNjAEAAAAATAHAAAACDMvOC8yMDIzly43Q0Eg2wgsKTSyQSDbCClDSVEuTkFTREFRR1M6U1NOQy5JUV9NQVJLRVRDQVAuMjAyMi0wOS0zMAEAAACVhwAAAgAAAAwxMjE3Ny40NjM0NzEBBgAAAAUAAAABMQEAAAALLTIwODY0OTM0OTMDAAAAAzE2MAIAAAAGMTAwMDU0BAAAAAEwBwAAAAk5LzMwLzIwMjKXLjdDQSDbCC51G7JBINsIKUNJUS5OQVNEQVFHUzpDT0lOLklRX01BUktFVENBUC4yMDE3LTEyLTMxAQAAADPtehYDAAAAAACXLjdDQSDbCC51G7JBINsILkNJUS5OQVNEQVFHUzpGSVZFLklRX0NMT1NFUFJJQ0VfQURKLjIwMjEtMTItMzEBAAAAg+6uAAIAAAAGMjA2Ljg5AAajN0NBINsIHwI0skEg2wgpQ0lRLk5BU0RBUUdTOkdMUEkuSVFfTUFSS0VUQ0FQLjIwMTItMTItMzEBAAAAI/Fe</t>
  </si>
  <si>
    <t>DQMAAAAAAJcuN0NBINsISScbskEg2wgpQ0lRLk5BU0RBUUdTOkZJVkUuSVFfTUFSS0VUQ0FQLjIwMjEtMTItMzEBAAAAg+6uAAIAAAALMTE1OTEuMDkyMTEBBgAAAAUAAAABMQEAAAALLTIxMTc5ODAzMjIDAAAAAzE2MAIAAAAGMTAwMDU0BAAAAAEwBwAAAAoxMi8zMS8yMDIxBqM3Q0Eg2wgY2zOyQSDbCC5DSVEuTkFTREFRR1M6QVpQTi5JUV9DTE9TRVBSSUNFX0FESi4yMDEyLTEyLTMxAQAAAKEzJWkCAAAABTI3LjY0AJ5VN0NBINsISScbskEg2wgpQ0lRLk5BU0RBUUdTOkZJVkUuSVFfTUFSS0VUQ0FQLjIwMTctMTItMzEBAAAAg+6uAAIAAAALMzY2My4xOTQ1NTEBBgAAAAUAAAABMQEAAAAKMTg2ODY3OTkwMwMAAAADMTYwAgAAAAYxMDAwNTQEAAAAATAHAAAACjEyLzMxLzIwMTeeVTdDQSDbCAq0M7JBINsIKUNJUS5OQVNEQVFHUzpPS1RBLklRX01BUktFVENBUC4yMDE5LTEyLTMxAQAAAG/ohAYCAAAADDEzOTgzLjMzODkzNwEGAAAABQAAAAExAQAAAAoxOTk2MjI0MTE2AwAAAAMxNjACAAAABjEwMDA1NAQAAAABMAcAAAAKMTIvMzEvMjAxOZ5VN0NBINsIKrIaskEg2wgtQ0lRLk5BU0RBUUdTOkRPWC5JUV9DTE9TRVBSSUNFX0FESi4yMDIyLTA5LTMwAQAAAG5gAAACAAAACTc5LjA5ODI5NACeVTdDQSDbCOw+M7JBINsILUNJUS5OQVNEQVFHUzpET1guSVFfQ0xPU0VQUklDRV9BREouMjAxMi0xMi0z</t>
  </si>
  <si>
    <t>MQEAAABuYAAAAgAAAAkyOC45NjI0MTEAnlU3Q0Eg2wjsPjOyQSDbCClDSVEuTkFTREFRR1M6RU5URy5JUV9NQVJLRVRDQVAuMjAxNy0xMi0zMQEAAACUWgYAAgAAAAo0MzA1LjUzMDUyAQYAAAAFAAAAATEBAAAACjE4NjI3OTY2ODUDAAAAAzE2MAIAAAAGMTAwMDU0BAAAAAEwBwAAAAoxMi8zMS8yMDE3nlU3Q0Eg2wgVZBqyQSDbCChDSVEuTkFTREFRR1M6RE9YLklRX01BUktFVENBUC4yMDE5LTEyLTMxAQAAAG5gAAACAAAACzk3MjYuNjkzNTU2AQYAAAAFAAAAATEBAAAACjE5OTY3MTI5NTUDAAAAAzE2MAIAAAAGMTAwMDU0BAAAAAEwBwAAAAoxMi8zMS8yMDE5nlU3Q0Eg2wjlFzOyQSDbCCxDSVEuTkFTREFRR1M6Q0cuSVFfQ0xPU0VQUklDRV9BREouMjAxMi0xMi0zMQEAAAAlWwAAAgAAAAgxMy45NTA2MwCeVTdDQSDbCAUWGrJBINsILkNJUS5OQVNEQVFHUzpCUktSLklRX0NMT1NFUFJJQ0VfQURKLjIwMjEtMTItMzEBAAAA1QsIAAIAAAAJODMuNTg3MzU5AAajN0NBINsIzckyskEg2wgdQ0lRLk5BU0RBUUdTOkJTWS5JUV9NQVJLRVRDQVABAAAAqmMAAAIAAAAMMTI0NzQuNTcyMTU0AQYAAAAFAAAAATEBAAAACy0yMDU5MDQyMDYyAwAAAAMxNjACAAAABjEwMDA1NAQAAAABMAcAAAAIMy84LzIwMjOeVTdDQSDbCPfuGbJBINsILkNJUS5OQVNEQVFHUzpCUktSLklRX0NMT1NFUFJJQ0VfQURKLjIwMTct</t>
  </si>
  <si>
    <t>MTItMzEBAAAA1QsIAAIAAAAJMzMuNjk5Mjc0AJ5VN0NBINsIw6IyskEg2wgpQ0lRLk5BU0RBUUdTOkJSS1IuSVFfTUFSS0VUQ0FQLjIwMjEtMTItMzEBAAAA1QsIAAIAAAAMMTI3MjUuMzkwMDk4AQYAAAAFAAAAATEBAAAACy0yMTIzMzk4NTk2AwAAAAMxNjACAAAABjEwMDA1NAQAAAABMAcAAAAKMTIvMzEvMjAyMQajN0NBINsIuXsyskEg2wgoQ0lRLk5BU0RBUUNNOk1GSC5JUV9NQVJLRVRDQVAuMjAxOS0xMi0zMQEAAADFJMsQAwAAAAAAnlU3Q0Eg2wjeeRmyQSDbCB1DSVEuTkFTREFRQ006V1NDLklRX01BUktFVENBUAEAAACIATkAAgAAAAwxMDg0Ni45Nzc3OTMBBgAAAAUAAAABMQEAAAALLTIwNjAwOTkxNjUDAAAAAzE2MAIAAAAGMTAwMDU0BAAAAAEwBwAAAAgzLzgvMjAyM55VN0NBINsImgYyskEg2wgtQ0lRLk5BU0RBUUNNOldTQy5JUV9DTE9TRVBSSUNFX0FESi4yMDE5LTEyLTMxAQAAAIgBOQACAAAABTE4LjQ5AJ5VN0NBINsIkN8xskEg2wgwQ0lRLk5BU0RBUUdTOkxCUkQuSy5JUV9DTE9TRVBSSUNFX0FESi4yMDE5LTEyLTMxAQAAAHaXtQ8CAAAABjEyNS43NQCeVTdDQSDbCLsEGbJBINsIKENJUS5OQVNEQVFDTTpXU0MuSVFfTUFSS0VUQ0FQLjIwMjItMDktMzABAAAAiAE5AAIAAAALODYxOC41NDk0NzMBBgAAAAUAAAABMQEAAAALLTIwODYyOTQwNjgDAAAAAzE2MAIAAAAGMTAwMDU0BAAA</t>
  </si>
  <si>
    <t>AAEwBwAAAAk5LzMwLzIwMjKeVTdDQSDbCIe4MbJBINsIHkNJUS5OQVNEQVFDTTpFWEFTLklRX01BUktFVENBUAEAAACXbgAAAgAAAAsxMTU4NC4xMTQyMwEGAAAABQAAAAExAQAAAAstMjA2MDIzNDI4NwMAAAADMTYwAgAAAAYxMDAwNTQEAAAAATAHAAAACDMvOC8yMDIznlU3Q0Eg2wiothiyQSDbCChDSVEuTkFTREFRQ006V1NDLklRX01BUktFVENBUC4yMDEyLTEyLTMxAQAAAIgBOQADAAAAAACeVTdDQSDbCIe4MbJBINsILkNJUS5OQVNEQVFDTTpFWEFTLklRX0NMT1NFUFJJQ0VfQURKLjIwMTItMTItMzEBAAAAl24AAAIAAAAFMTAuNTkAnlU3Q0Eg2wiothiyQSDbCC5DSVEuTkFTREFRR1M6TEFNUi5JUV9DTE9TRVBSSUNFX0FESi4yMDIyLTA5LTMwAQAAAOVjBQACAAAACTgxLjIxNDExOACeVTdDQSDbCFscMbJBINsIKUNJUS5OQVNEQVFDTTpFWEFTLklRX01BUktFVENBUC4yMDE3LTEyLTMxAQAAAJduAAACAAAACzYyOTAuNjM1MjY5AQYAAAAFAAAAATEBAAAACjE4NjMxMjY3NTQDAAAAAzE2MAIAAAAGMTAwMDU0BAAAAAEwBwAAAAoxMi8zMS8yMDE3nlU3Q0Eg2wigjxiyQSDbCC5DSVEuTkFTREFRR1M6TEFNUi5JUV9DTE9TRVBSSUNFX0FESi4yMDEyLTEyLTMxAQAAAOVjBQACAAAACTI1LjUzODg3MwCeVTdDQSDbCFscMbJBINsIHkNJUS5OQVNEQVFHUzpGSVZFLklRX01BUktFVENBUAEAAACD7q4A</t>
  </si>
  <si>
    <t>AgAAAAwxMTE0OS45MjQ2MzcBBgAAAAUAAAABMQEAAAALLTIwNjY0MDkxMjcDAAAAAzE2MAIAAAAGMTAwMDU0BAAAAAEwBwAAAAgzLzgvMjAyM55VN0NBINsIhkEYskEg2wgpQ0lRLk5BU0RBUUdTOkxBTVIuSVFfTUFSS0VUQ0FQLjIwMTktMTItMzEBAAAA5WMFAAIAAAALODk2NC41MDkyNjMBBgAAAAUAAAABMQEAAAAKMTk5MDY0ODA5MwMAAAADMTYwAgAAAAYxMDAwNTQEAAAAATAHAAAACjEyLzMxLzIwMTmeVTdDQSDbCFH1MLJBINsIF0NJUS5OQVNEQVFHUzpDSEsuSVFfVEVWAQAAABHxBAACAAAADDEzNjQ4LjA3NTU2MQEGAAAABQAAAAExAQAAAAstMjA1OTk4MDI0MwMAAAADMTYwAgAAAAYxMDAwNjAEAAAAATAHAAAACDMvOC8yMDIznlU3Q0Eg2wg8pzCyQSDbCC5DSVEuTkFTREFRR1M6RklWRS5JUV9DTE9TRVBSSUNFX0FESi4yMDE5LTEyLTMxAQAAAIPurgACAAAABjEyNy44NgCeVTdDQSDbCIwaGLJBINsIKUNJUS5OQVNEQVFHUzpGSVZFLklRX01BUktFVENBUC4yMDIyLTA5LTMwAQAAAIPurgACAAAACzc2NDEuNjc1Mzk4AQYAAAAFAAAAATEBAAAACy0yMDc5MzY2ODExAwAAAAMxNjACAAAABjEwMDA1NAQAAAABMAcAAAAJOS8zMC8yMDIynlU3Q0Eg2wiL8xeyQSDbCC1DSVEuTkFTREFRR1M6Q0hLLklRX0NMT1NFUFJJQ0VfQURKLjIwMjEtMTItMzEBAAAAEfEEAAIAAAAJNTcuMjM5MjUzAAajN0NB</t>
  </si>
  <si>
    <t>INsIMoAwskEg2wgpQ0lRLk5BU0RBUUdTOkZJVkUuSVFfTUFSS0VUQ0FQLjIwMTItMTItMzEBAAAAg+6uAAIAAAAKMTcyOS4yNjI4OAEGAAAABQAAAAExAQAAAAoxNTc5MDI0OTU0AwAAAAMxNjACAAAABjEwMDA1NAQAAAABMAcAAAAKMTIvMzEvMjAxMp5VN0NBINsIi/MXskEg2wgoQ0lRLk5BU0RBUUdTOkNISy5JUV9NQVJLRVRDQVAuMjAyMS0xMi0zMQEAAAAR8QQAAgAAAAs3NTU1LjY2OTExOQEGAAAABQAAAAExAQAAAAstMjEyNDAyNTA5MwMAAAADMTYwAgAAAAYxMDAwNTQEAAAAATAHAAAACjEyLzMxLzIwMjEGozdDQSDbCChZMLJBINsIF0NJUS5OQVNEQVFHUzpET1guSVFfVEVWAQAAAG5gAAACAAAACjExMTAxLjE5ODgBBgAAAAUAAAABMQEAAAALLTIwNjEyNjE4NTADAAAAAzE2MAIAAAAGMTAwMDYwBAAAAAEwBwAAAAgzLzgvMjAyM55VN0NBINsIYVcXskEg2wgoQ0lRLk5BU0RBUUdTOkNISy5JUV9NQVJLRVRDQVAuMjAxNy0xMi0zMQEAAAAR8QQAAwAAAAAAnlU3Q0Eg2wgoWTCyQSDbCC5DSVEuTkFTREFRR1M6UENUWS5JUV9DTE9TRVBSSUNFX0FESi4yMDIyLTA5LTMwAQAAAP9XMg8CAAAABjI0MS41OACeVTdDQSDbCAnkL7JBINsILkNJUS5OQVNEQVFHUzpQQ1RZLklRX0NMT1NFUFJJQ0VfQURKLjIwMTItMTItMzEBAAAA/1cyDwMAAAAAAJ5VN0NBINsI/7wvskEg2wgoQ0lRLk5BU0RBUUdTOkRP</t>
  </si>
  <si>
    <t>WC5JUV9NQVJLRVRDQVAuMjAxNy0xMi0zMQEAAABuYAAAAgAAAAs5NDIzLjUxMDM5NAEGAAAABQAAAAExAQAAAAoxODY5NDY5Njk3AwAAAAMxNjACAAAABjEwMDA1NAQAAAABMAcAAAAKMTIvMzEvMjAxN55VN0NBINsIQAkXskEg2wgpQ0lRLk5BU0RBUUdTOlBDVFkuSVFfTUFSS0VUQ0FQLjIwMTktMTItMzEBAAAA/1cyDwIAAAALNjQ2NS40Mjk5MDcBBgAAAAUAAAABMQEAAAAKMTk4OTkwNjQxMAMAAAADMTYwAgAAAAYxMDAwNTQEAAAAATAHAAAACjEyLzMxLzIwMTmeVTdDQSDbCP+8L7JBINsILkNJUS5OQVNEQVFHUzpCUktSLklRX0NMT1NFUFJJQ0VfQURKLjIwMjItMDktMzABAAAA1QsIAAIAAAAJNTIuOTgxMDQ2AJ5VN0NBINsIH5QWskEg2wgsQ0lRLk5BU0RBUUdTOlhNLklRX0NMT1NFUFJJQ0VfQURKLjIwMjEtMTItMzEBAAAAJm/sIgIAAAAEMzUuNAAGozdDQSDbCOZHL7JBINsILkNJUS5OQVNEQVFHUzpCUktSLklRX0NMT1NFUFJJQ0VfQURKLjIwMTItMTItMzEBAAAA1QsIAAIAAAAJMTQuNzgxMDA1AJ5VN0NBINsIGm0WskEg2wgsQ0lRLk5BU0RBUUdTOlhNLklRX0NMT1NFUFJJQ0VfQURKLjIwMTctMTItMzEBAAAAJm/sIgMAAAAAAJ5VN0NBINsI5kcvskEg2wgpQ0lRLk5BU0RBUUdTOkJSS1IuSVFfTUFSS0VUQ0FQLjIwMTktMTItMzEBAAAA1QsIAAIAAAALNzg0OC45NTQwOTUBBgAAAAUAAAAB</t>
  </si>
  <si>
    <t>MQEAAAAKMTk5MDQ0MzI0MAMAAAADMTYwAgAAAAYxMDAwNTQEAAAAATAHAAAACjEyLzMxLzIwMTmeVTdDQSDbCBptFrJBINsIJ0NJUS5OQVNEQVFHUzpYTS5JUV9NQVJLRVRDQVAuMjAyMS0xMi0zMQEAAAAmb+wiAgAAAAwyMDEyOC43NjE3NTEBBgAAAAUAAAABMQEAAAALLTIxMjYxNTU5MDEDAAAAAzE2MAIAAAAGMTAwMDU0BAAAAAEwBwAAAAoxMi8zMS8yMDIxBqM3Q0Eg2wjWIC+yQSDbCB5DSVEuTkFTREFRR1M6RkxFWC5JUV9NQVJLRVRDQVABAAAAjmcAAAIAAAAMMTAzNTYuODIwMTI3AQYAAAAFAAAAATEBAAAACy0yMDYyOTcyOTQzAwAAAAMxNjACAAAABjEwMDA1NAQAAAABMAcAAAAIMy84LzIwMjOeVTdDQSDbCK2ELrJBINsILUNJUS5OQVNEQVFDTTpXU0MuSVFfQ0xPU0VQUklDRV9BREouMjAxNy0xMi0zMQEAAACIATkAAgAAAAQxMi43AJ5VN0NBINsI8fcVskEg2wguQ0lRLk5BU0RBUUdTOkZMRVguSVFfQ0xPU0VQUklDRV9BREouMjAxOS0xMi0zMQEAAACOZwAAAgAAAAUxMi42MgCeVTdDQSDbCK2ELrJBINsIKUNJUS5OQVNEQVFHUzpGTEVYLklRX01BUktFVENBUC4yMDIyLTA5LTMwAQAAAI5nAAACAAAACzc1OTguMzcwNjg2AQYAAAAFAAAAATEBAAAACy0yMDg3Mzc0ODAxAwAAAAMxNjACAAAABjEwMDA1NAQAAAABMAcAAAAJOS8zMC8yMDIynlU3Q0Eg2wiiXS6yQSDbCBhDSVEuTkFTREFRR1M6</t>
  </si>
  <si>
    <t>TEFNUi5JUV9URVYBAAAA5WMFAAIAAAAMMTUyMTQuNjk2MDM1AQYAAAAFAAAAATEBAAAACy0yMDU5NTM1NzMwAwAAAAMxNjACAAAABjEwMDA2MAQAAAABMAcAAAAIMy84LzIwMjOeVTdDQSDbCMU0FbJBINsIKUNJUS5OQVNEQVFHUzpGTEVYLklRX01BUktFVENBUC4yMDEyLTEyLTMxAQAAAI5nAAACAAAACzQxMTguNTk3ODE1AQYAAAAFAAAAATEBAAAACjE1NzMwNjEwMDMDAAAAAzE2MAIAAAAGMTAwMDU0BAAAAAEwBwAAAAoxMi8zMS8yMDEynlU3Q0Eg2wiYNi6yQSDbCBhDSVEuTkFTREFRR1M6VVRIUi5JUV9URVYBAAAAsowAAAIAAAALNjk4NS40MDA2OTEBBgAAAAUAAAABMQEAAAALLTIwNjAxMjYyODQDAAAAAzE2MAIAAAAGMTAwMDYwBAAAAAEwBwAAAAgzLzgvMjAyM55VN0NBINsIecEtskEg2wguQ0lRLk5BU0RBUUdTOlVUSFIuSVFfQ0xPU0VQUklDRV9BREouMjAyMS0xMi0zMQEAAACyjAAAAgAAAAYyMTYuMDgABqM3Q0Eg2whvmi2yQSDbCClDSVEuTkFTREFRR1M6TEFNUi5JUV9NQVJLRVRDQVAuMjAxNy0xMi0zMQEAAADlYwUAAgAAAAs3MzA3LjU2OTMzNAEGAAAABQAAAAExAQAAAAoxODY0MzY4OTgzAwAAAAMxNjACAAAABjEwMDA1NAQAAAABMAcAAAAKMTIvMzEvMjAxN55VN0NBINsIqOYUskEg2wgpQ0lRLk5BU0RBUUdTOlVUSFIuSVFfTUFSS0VUQ0FQLjIwMjEtMTItMzEBAAAAsowAAAIAAAAL</t>
  </si>
  <si>
    <t>OTczMS40ODcxMzYBBgAAAAUAAAABMQEAAAALLTIxMjQxMjE0MjMDAAAAAzE2MAIAAAAGMTAwMDU0BAAAAAEwBwAAAAoxMi8zMS8yMDIxBqM3Q0Eg2whvmi2yQSDbCB1DSVEuTkFTREFRR1M6Q0hLLklRX01BUktFVENBUAEAAAAR8QQAAgAAAAwxMDU2Ni4wNzU1NjEBBgAAAAUAAAABMQEAAAALLTIwNTk5ODAyNDMDAAAAAzE2MAIAAAAGMTAwMDU0BAAAAAEwBwAAAAgzLzgvMjAyM55VN0NBINsIg3EUskEg2wgpQ0lRLk5BU0RBUUdTOlVUSFIuSVFfTUFSS0VUQ0FQLjIwMTctMTItMzEBAAAAsowAAAIAAAALNjM5My4wNzUyOTEBBgAAAAUAAAABMQEAAAAKMTg2MjQ2NDQ0MgMAAAADMTYwAgAAAAYxMDAwNTQEAAAAATAHAAAACjEyLzMxLzIwMTeeVTdDQSDbCGVzLbJBINsILUNJUS5OQVNEQVFHUzpDSEsuSVFfQ0xPU0VQUklDRV9BREouMjAxOS0xMi0zMQEAAAAR8QQAAwAAAAAAnlU3Q0Eg2wiDcRSyQSDbCC5DSVEuTkFTREFRR1M6RVdCQy5JUV9DTE9TRVBSSUNFX0FESi4yMDIyLTA5LTMwAQAAAIgNBgACAAAACDY2LjM1ODk1AJ5VN0NBINsISv4sskEg2wgoQ0lRLk5BU0RBUUdTOkNISy5JUV9NQVJLRVRDQVAuMjAyMi0wOS0zMAEAAAAR8QQAAgAAAAwxMTM4NS4xNTc5MTEBBgAAAAUAAAABMQEAAAALLTIwODY4Njg0ODIDAAAAAzE2MAIAAAAGMTAwMDU0BAAAAAEwBwAAAAk5LzMwLzIwMjKeVTdDQSDbCHhK</t>
  </si>
  <si>
    <t>FLJBINsILkNJUS5OQVNEQVFHUzpFV0JDLklRX0NMT1NFUFJJQ0VfQURKLjIwMTItMTItMzEBAAAAiA0GAAIAAAAJMTcuNDMzMjUyAJ5VN0NBINsIQdcsskEg2wgoQ0lRLk5BU0RBUUdTOkNISy5JUV9NQVJLRVRDQVAuMjAxMi0xMi0zMQEAAAAR8QQAAwAAAAAAnlU3Q0Eg2whxIxSyQSDbCClDSVEuTkFTREFRR1M6RVdCQy5JUV9NQVJLRVRDQVAuMjAxOS0xMi0zMQEAAACIDQYAAgAAAAo3MDkxLjk1NjI1AJ5VN0NBINsIQdcsskEg2wgYQ0lRLk5BU0RBUUdTOlBDVFkuSVFfVEVWAQAAAP9XMg8CAAAACzEwMzQ0LjI2MzE2AQYAAAAFAAAAATEBAAAACy0yMDYyMzkyMjU2AwAAAAMxNjACAAAABjEwMDA2MAQAAAABMAcAAAAIMy84LzIwMjOeVTdDQSDbCFWuE7JBINsIHkNJUS5OQVNEQVFHTTpQU05ZLklRX01BUktFVENBUAEAAACVAdcOAgAAAAwxMDE4OC4yOTgzODIBBgAAAAUAAAABMQEAAAALLTIwNTg1NTkxMjcDAAAAAzE2MAIAAAAGMTAwMDU0BAAAAAEwBwAAAAgzLzgvMjAyM55VN0NBINsIJ4ksskEg2wguQ0lRLk5BU0RBUUdNOlBTTlkuSVFfQ0xPU0VQUklDRV9BREouMjAxOS0xMi0zMQEAAACVAdcOAwAAAAAAnlU3Q0Eg2wgdYiyyQSDbCClDSVEuTkFTREFRR006UFNOWS5JUV9NQVJLRVRDQVAuMjAyMi0wOS0zMAEAAACVAdcOAgAAAAwxMDY3MS43MTYwNzMBBgAAAAUAAAABMQEAAAALLTIwNzk0OTk4</t>
  </si>
  <si>
    <t>NDIDAAAAAzE2MAIAAAAGMTAwMDU0BAAAAAEwBwAAAAk5LzMwLzIwMjKeVTdDQSDbCBI7LLJBINsIKUNJUS5OQVNEQVFHUzpQQ1RZLklRX01BUktFVENBUC4yMDE3LTEyLTMxAQAAAP9XMg8CAAAACzI0NzYuNjkzNzAzAQYAAAAFAAAAATEBAAAACjE4NjQwNDE1MTMDAAAAAzE2MAIAAAAGMTAwMDU0BAAAAAEwBwAAAAoxMi8zMS8yMDE3nlU3Q0Eg2wg8YBOyQSDbCClDSVEuTkFTREFRR006UFNOWS5JUV9NQVJLRVRDQVAuMjAxMi0xMi0zMQEAAACVAdcOAwAAAAAAnlU3Q0Eg2wgIFCyyQSDbCCxDSVEuTkFTREFRR1M6WE0uSVFfQ0xPU0VQUklDRV9BREouMjAyMi0wOS0zMAEAAAAmb+wiAgAAAAUxMC4xOACeVTdDQSDbCO3qErJBINsILENJUS5OQVNEQVFHUzpaSS5JUV9DTE9TRVBSSUNFX0FESi4yMDIyLTA5LTMwAQAAAGHBICcCAAAABTQxLjY2AJ5VN0NBINsI6Z4rskEg2wgsQ0lRLk5BU0RBUUdTOlhNLklRX0NMT1NFUFJJQ0VfQURKLjIwMTItMTItMzEBAAAAJm/sIgMAAAAAAJ5VN0NBINsI48MSskEg2wgsQ0lRLk5BU0RBUUdTOlpJLklRX0NMT1NFUFJJQ0VfQURKLjIwMTItMTItMzEBAAAAYcEgJwMAAAAAAJ5VN0NBINsI33crskEg2wgnQ0lRLk5BU0RBUUdTOlhNLklRX01BUktFVENBUC4yMDE5LTEyLTMxAQAAACZv7CIDAAAAAACeVTdDQSDbCN+cErJBINsIJ0NJUS5OQVNEQVFHUzpaSS5JUV9NQVJL</t>
  </si>
  <si>
    <t>RVRDQVAuMjAxOS0xMi0zMQEAAABhwSAnAwAAAAAAnlU3Q0Eg2wjfdyuyQSDbCC5DSVEuTkFTREFRR1M6RkxFWC5JUV9DTE9TRVBSSUNFX0FESi4yMDE3LTEyLTMxAQAAAI5nAAACAAAABTE3Ljk5AJ5VN0NBINsIuicSskEg2wguQ0lRLk5BU0RBUUdTOkxFQ08uSVFfQ0xPU0VQUklDRV9BREouMjAxNy0xMi0zMQEAAACCKgUAAgAAAAk4My4wODU4MTEAnlU3Q0Eg2wjBAiuyQSDbCB5DSVEuTkFTREFRR1M6VVRIUi5JUV9NQVJLRVRDQVABAAAAsowAAAIAAAAMMTAzMDguNjAwNjkyAQYAAAAFAAAAATEBAAAACy0yMDYwMTI2Mjg0AwAAAAMxNjACAAAABjEwMDA1NAQAAAABMAcAAAAIMy84LzIwMjOeVTdDQSDbCJSLEbJBINsIIENJUS5OQVNEQVFHUzpGQ05DLkEuSVFfTUFSS0VUQ0FQAQAAAOM+BQACAAAACzk4MzAuMTA3MTY2AQYAAAAFAAAAATEBAAAACy0yMDU5MjY2NTQ0AwAAAAMxNjACAAAABjEwMDA1NAQAAAABMAcAAAAIMy84LzIwMjOeVTdDQSDbCI4/KrJBINsILkNJUS5OQVNEQVFHUzpVVEhSLklRX0NMT1NFUFJJQ0VfQURKLjIwMTktMTItMzEBAAAAsowAAAIAAAAFODguMDgAnlU3Q0Eg2wiUixGyQSDbCDBDSVEuTkFTREFRR1M6RkNOQy5BLklRX0NMT1NFUFJJQ0VfQURKLjIwMTktMTItMzEBAAAA4z4FAAIAAAAKNTI2Ljc4MDU3MgCeVTdDQSDbCI4/KrJBINsIKUNJUS5OQVNEQVFHUzpVVEhSLklR</t>
  </si>
  <si>
    <t>X01BUktFVENBUC4yMDIyLTA5LTMwAQAAALKMAAACAAAACzk1MzAuMjAyNjg1AQYAAAAFAAAAATEBAAAACy0yMDg2OTM5MjM2AwAAAAMxNjACAAAABjEwMDA1NAQAAAABMAcAAAAJOS8zMC8yMDIynlU3Q0Eg2wiGZBGyQSDbCCtDSVEuTkFTREFRR1M6RkNOQy5BLklRX01BUktFVENBUC4yMDIyLTA5LTMwAQAAAOM+BQACAAAACjEyNjc3LjE2MzMBBgAAAAUAAAABMQEAAAALLTIxMTAzNjcxNjIDAAAAAzE2MAIAAAAGMTAwMDU0BAAAAAEwBwAAAAk5LzMwLzIwMjKeVTdDQSDbCIQYKrJBINsIKUNJUS5OQVNEQVFHUzpVVEhSLklRX01BUktFVENBUC4yMDEyLTEyLTMxAQAAALKMAAACAAAACjI3MTMuNzg5NDIBBgAAAAUAAAABMQEAAAAKMTU3NDAyNjk4NQMAAAADMTYwAgAAAAYxMDAwNTQEAAAAATAHAAAACjEyLzMxLzIwMTKeVTdDQSDbCH89EbJBINsIK0NJUS5OQVNEQVFHUzpGQ05DLkEuSVFfTUFSS0VUQ0FQLjIwMTItMTItMzEBAAAA4z4FAAIAAAALMTU3My45NDQ4OTQAnlU3Q0Eg2wh58SmyQSDbCBhDSVEuTkFTREFRR1M6RVdCQy5JUV9URVYBAAAAiA0GAAMAAAAAAJ5VN0NBINsIZsgQskEg2wgWQ0lRLk5BU0RBUUdTOlpHLklRX1RFVgEAAAAeKDkBAgAAAAs4MjY2LjYzOTU0OAEGAAAABQAAAAExAQAAAAstMjA2MDg5OTYwNgMAAAADMTYwAgAAAAYxMDAwNjAEAAAAATAHAAAACDMvOC8yMDIznlU3Q0Eg</t>
  </si>
  <si>
    <t>2whafCmyQSDbCClDSVEuTkFTREFRR1M6RVdCQy5JUV9NQVJLRVRDQVAuMjAxNy0xMi0zMQEAAACIDQYAAgAAAAk4NzkyLjM2ODIAnlU3Q0Eg2whOehCyQSDbCCdDSVEuTkFTREFRR1M6WkcuSVFfTUFSS0VUQ0FQLjIwMTctMTItMzEBAAAAHig5AQIAAAALNzcxNy41Nzc2NTgBBgAAAAUAAAABMQEAAAAKMTg2NDUxNDU1MwMAAAADMTYwAgAAAAYxMDAwNTQEAAAAATAHAAAACjEyLzMxLzIwMTeeVTdDQSDbCEUuKbJBINsILkNJUS5OQVNEQVFHUzpSR0VOLklRX0NMT1NFUFJJQ0VfQURKLjIwMjItMDktMzABAAAA6YMAAAIAAAAGMTg3LjExAJ5VN0NBINsIJ7koskEg2wguQ0lRLk5BU0RBUUdNOlBTTlkuSVFfQ0xPU0VQUklDRV9BREouMjAxNy0xMi0zMQEAAACVAdcOAwAAAAAAnlU3Q0Eg2wgqBRCyQSDbCC5DSVEuTkFTREFRR1M6UkdFTi5JUV9DTE9TRVBSSUNFX0FESi4yMDEyLTEyLTMxAQAAAOmDAAACAAAABDYuMjgAnlU3Q0Eg2wgnuSiyQSDbCClDSVEuTkFTREFRR1M6UkdFTi5JUV9NQVJLRVRDQVAuMjAxOS0xMi0zMQEAAADpgwAAAgAAAAs0ODE1LjQ0MzYyNQEGAAAABQAAAAExAQAAAAoxOTkwMDE2NDA1AwAAAAMxNjACAAAABjEwMDA1NAQAAAABMAcAAAAKMTIvMzEvMjAxOZ5VN0NBINsIIJIoskEg2wgWQ0lRLk5BU0RBUUdTOlpJLklRX1RFVgEAAABhwSAnAgAAAAwxMDcyMS44NTMwMTIBBgAAAAUA</t>
  </si>
  <si>
    <t>AAABMQEAAAALLTIwNjA2MzA3MTADAAAAAzE2MAIAAAAGMTAwMDYwBAAAAAEwBwAAAAgzLzgvMjAyM55VN0NBINsI9kEPskEg2wgnQ0lRLk5BU0RBUUdTOlpJLklRX01BUktFVENBUC4yMDE3LTEyLTMxAQAAAGHBICcDAAAAAACeVTdDQSDbCOPzDrJBINsILkNJUS5OQVNEQVFHUzpMRUNPLklRX0NMT1NFUFJJQ0VfQURKLjIwMjItMDktMzABAAAAgioFAAIAAAAKMTI1LjE1NTk5NgCeVTdDQSDbCMp+DrJBINsILkNJUS5OQVNEQVFHUzpMRUNPLklRX0NMT1NFUFJJQ0VfQURKLjIwMTItMTItMzEBAAAAgioFAAIAAAAJNDAuNTYxNzczAJ5VN0NBINsIyn4OskEg2wgpQ0lRLk5BU0RBUUdTOkxFQ08uSVFfTUFSS0VUQ0FQLjIwMTktMTItMzEBAAAAgioFAAIAAAALNTkxNC45MDk2ODgBBgAAAAUAAAABMQEAAAAKMTk4OTgwMTY4MAMAAAADMTYwAgAAAAYxMDAwNTQEAAAAATAHAAAACjEyLzMxLzIwMTmeVTdDQSDbCLpXDrJBINsIMENJUS5OQVNEQVFHUzpGQ05DLkEuSVFfQ0xPU0VQUklDRV9BREouMjAxNy0xMi0zMQEAAADjPgUAAgAAAAozOTYuMTc0MTE0AJ5VN0NBINsIy+INskEg2wgcQ0lRLk5BU0RBUUdTOlpHLklRX01BUktFVENBUAEAAAAeKDkBAgAAAAs5NzYxLjYzOTU0OAEGAAAABQAAAAExAQAAAAstMjA2MDg5OTYwNgMAAAADMTYwAgAAAAYxMDAwNTQEAAAAATAHAAAACDMvOC8yMDIznlU3Q0Eg2wiY</t>
  </si>
  <si>
    <t>Hw2yQSDbCCxDSVEuTkFTREFRR1M6WkcuSVFfQ0xPU0VQUklDRV9BREouMjAxOS0xMi0zMQEAAAAeKDkBAgAAAAU0NS43NAAZfDdDQSDbCJgfDbJBINsIJ0NJUS5OQVNEQVFHUzpaRy5JUV9NQVJLRVRDQVAuMjAyMi0wOS0zMAEAAAAeKDkBAgAAAAs2OTAwLjkyMjUyNwEGAAAABQAAAAExAQAAAAstMjA4NjU4OTg2OAMAAAADMTYwAgAAAAYxMDAwNTQEAAAAATAHAAAACTkvMzAvMjAyMhl8N0NBINsIi/gMskEg2wgnQ0lRLk5BU0RBUUdTOlpHLklRX01BUktFVENBUC4yMDEyLTEyLTMxAQAAAB4oOQECAAAACjkwMy4yNzUwOTkBBgAAAAUAAAABMQEAAAAKMTU3NDczNTgxMgMAAAADMTYwAgAAAAYxMDAwNTQEAAAAATAHAAAACjEyLzMxLzIwMTIZfDdDQSDbCIHRDLJBINsIGENJUS5OQVNEQVFHUzpSR0VOLklRX1RFVgEAAADpgwAAAgAAAAs5NTA4LjIwOTc1MwEGAAAABQAAAAExAQAAAAstMjA1OTk0NjIzOQMAAAADMTYwAgAAAAYxMDAwNjAEAAAAATAHAAAACDMvOC8yMDIzGXw3Q0Eg2whoXAyyQSDbCClDSVEuTkFTREFRR1M6UkdFTi5JUV9NQVJLRVRDQVAuMjAxNy0xMi0zMQEAAADpgwAAAgAAAAsxNTgwLjU0OTMwMgEGAAAABQAAAAExAQAAAAoxODY1MTUxMDI3AwAAAAMxNjACAAAABjEwMDA1NAQAAAABMAcAAAAKMTIvMzEvMjAxNxl8N0NBINsITQ4MskEg2wgwQ0lRLk5BU0RBUUdTOkxTWE0uSy5JUV9D</t>
  </si>
  <si>
    <t>TE9TRVBSSUNFX0FESi4yMDE3LTEyLTMxAQAAAN+gxRMCAAAABTM5LjY2ABl8N0NBINsIJXILskEg2wgeQ0lRLk5BU0RBUUdTOk5CSVguSVFfTUFSS0VUQ0FQAQAAAEl9AAACAAAACjk0NTIuMDkyOTcBBgAAAAUAAAABMQEAAAALLTIwNjE3NTczMjUDAAAAAzE2MAIAAAAGMTAwMDU0BAAAAAEwBwAAAAgzLzgvMjAyMxl8N0NBINsI/NUKskEg2wguQ0lRLk5BU0RBUUdTOk5CSVguSVFfQ0xPU0VQUklDRV9BREouMjAxOS0xMi0zMQEAAABJfQAAAgAAAAYxMDcuNDkAGXw3Q0Eg2wj2rgqyQSDbCClDSVEuTkFTREFRR1M6TkJJWC5JUV9NQVJLRVRDQVAuMjAyMi0wOS0zMAEAAABJfQAAAgAAAAwxMDE1Ny44NTIyODMBBgAAAAUAAAABMQEAAAALLTIwODY1NjUwNTQDAAAAAzE2MAIAAAAGMTAwMDU0BAAAAAEwBwAAAAk5LzMwLzIwMjIZfDdDQSDbCPauCrJBINsIKUNJUS5OQVNEQVFHUzpOQklYLklRX01BUktFVENBUC4yMDEyLTEyLTMxAQAAAEl9AAACAAAACTQ5Ni45MTg4NAEGAAAABQAAAAExAQAAAAoxNTc0MDI3MTIzAwAAAAMxNjACAAAABjEwMDA1NAQAAAABMAcAAAAKMTIvMzEvMjAxMhl8N0NBINsI6IcKskEg2wgYQ0lRLk5BU0RBUUdTOk9URVguSVFfVEVWAQAAACepAQACAAAADDExOTg0LjE4MTAyMQEGAAAABQAAAAExAQAAAAstMjA2MjQ0MzE5MwMAAAADMTYwAgAAAAYxMDAwNjAEAAAAATAHAAAACDMv</t>
  </si>
  <si>
    <t>OC8yMDIzGXw3Q0Eg2wjMEgqyQSDbCClDSVEuTkFTREFRR1M6T1RFWC5JUV9NQVJLRVRDQVAuMjAxNy0xMi0zMQEAAAAnqQEAAgAAAAs5NDMyLjc1NDYxMgEGAAAABQAAAAExAQAAAAoxODYzNzkwNzIxAwAAAAMxNjACAAAABjEwMDA1NAQAAAABMAcAAAAKMTIvMzEvMjAxNxl8N0NBINsIq50JskEg2wguQ0lRLk5BU0RBUUdTOk1BU0kuSVFfQ0xPU0VQUklDRV9BREouMjAyMi0wOS0zMAEAAAC/eQAAAgAAAAYxNDEuMTYAGXw3Q0Eg2wiKKAmyQSDbCC5DSVEuTkFTREFRR1M6TUFTSS5JUV9DTE9TRVBSSUNFX0FESi4yMDEyLTEyLTMxAQAAAL95AAACAAAABTIxLjAxABl8N0NBINsIiigJskEg2wgpQ0lRLk5BU0RBUUdTOk1BU0kuSVFfTUFSS0VUQ0FQLjIwMTktMTItMzEBAAAAv3kAAAIAAAALODQ3My43NjgyNTMBBgAAAAUAAAABMQEAAAAKMTk4OTY2MjIzOQMAAAADMTYwAgAAAAYxMDAwNTQEAAAAATAHAAAACjEyLzMxLzIwMTkZfDdDQSDbCIEBCbJBINsILUNJUS5OQVNEQVFHUzpQQUEuSVFfQ0xPU0VQUklDRV9BREouMjAxNy0xMi0zMQEAAADUAgYAAgAAAAkxNC4xMDMxOTkAGXw3Q0Eg2whnjAiyQSDbCB5DSVEuTkFTREFRR1M6SUJLUi5JUV9NQVJLRVRDQVABAAAADd0/AAIAAAALOTE4My40MjY2ODIBBgAAAAUAAAABMQEAAAALLTIwNTkyODI0MzQDAAAAAzE2MAIAAAAGMTAwMDU0BAAAAAEwBwAAAAgz</t>
  </si>
  <si>
    <t>LzgvMjAyMxl8N0NBINsIOvAHskEg2wguQ0lRLk5BU0RBUUdTOklCS1IuSVFfQ0xPU0VQUklDRV9BREouMjAxOS0xMi0zMQEAAAAN3T8AAgAAAAk0NS42NjAzMTcAGXw3Q0Eg2wg0yQeyQSDbCClDSVEuTkFTREFRR1M6SUJLUi5JUV9NQVJLRVRDQVAuMjAyMi0wOS0zMAEAAAAN3T8AAgAAAAs2NTcyLjc2NzU4MQEGAAAABQAAAAExAQAAAAstMjExMDU5NzMxNgMAAAADMTYwAgAAAAYxMDAwNTQEAAAAATAHAAAACTkvMzAvMjAyMhl8N0NBINsINKIHskEg2wgpQ0lRLk5BU0RBUUdTOklCS1IuSVFfTUFSS0VUQ0FQLjIwMTItMTItMzEBAAAADd0/AAIAAAAKNjQ5LjY0NTA4NgAZfDdDQSDbCDSiB7JBINsIGENJUS5OQVNEQVFHUzpDSEROLklRX1RFVgEAAAAL+gMAAgAAAAwxMzY5OC4yODg5NzUBBgAAAAUAAAABMQEAAAALLTIwNjAwNjIwOTgDAAAAAzE2MAIAAAAGMTAwMDYwBAAAAAEwBwAAAAgzLzgvMjAyMxl8N0NBINsI/QUHskEg2wgpQ0lRLk5BU0RBUUdTOkNIRE4uSVFfTUFSS0VUQ0FQLjIwMTctMTItMzEBAAAAC/oDAAIAAAALMzUzMS41OTg5NzgBBgAAAAUAAAABMQEAAAAKMTg2MzU5OTA3NwMAAAADMTYwAgAAAAYxMDAwNTQEAAAAATAHAAAACjEyLzMxLzIwMTcZfDdDQSDbCOm3BrJBINsIMENJUS5OQVNEQVFHUzpMQlRZLkEuSVFfQ0xPU0VQUklDRV9BREouMjAyMi0wOS0zMAEAAAAD65cAAgAAAAUx</t>
  </si>
  <si>
    <t>NS41OQAZfDdDQSDbCMlCBrJBINsIMENJUS5OQVNEQVFHUzpMQlRZLkEuSVFfQ0xPU0VQUklDRV9BREouMjAxMi0xMi0zMQEAAAAD65cAAgAAAAkyNS45NDg1OTIAGXw3Q0Eg2wi8GwayQSDbCCtDSVEuTkFTREFRR1M6TEJUWS5BLklRX01BUktFVENBUC4yMDE5LTEyLTMxAQAAAAPrlwACAAAADDEzOTcwLjQwODI5MwEGAAAABQAAAAExAQAAAAoxOTkwNzMzMTY4AwAAAAMxNjACAAAABjEwMDA1NAQAAAABMAcAAAAKMTIvMzEvMjAxORl8N0NBINsIs/QFskEg2wguQ0lRLk5BU0RBUUdTOk1BTkguSVFfQ0xPU0VQUklDRV9BREouMjAxNy0xMi0zMQEAAAD/1wUAAgAAAAU0OS41NAAZfDdDQSDbCJh/BbJBINsIHkNJUS5OQVNEQVFHUzpST0tVLklRX01BUktFVENBUAEAAABJmoQAAgAAAAs4ODYwLjUxNTE2OAEGAAAABQAAAAExAQAAAAstMjA2MDYzMDczMgMAAAADMTYwAgAAAAYxMDAwNTQEAAAAATAHAAAACDMvOC8yMDIzGXw3Q0Eg2wh54wSyQSDbCC5DSVEuTkFTREFRR1M6Uk9LVS5JUV9DTE9TRVBSSUNFX0FESi4yMDE5LTEyLTMxAQAAAEmahAACAAAABTEzMy45ABl8N0NBINsIZ7wEskEg2wgpQ0lRLk5BU0RBUUdTOlJPS1UuSVFfTUFSS0VUQ0FQLjIwMjItMDktMzABAAAASZqEAAIAAAAKNzc3OS4xOTQ4MQEGAAAABQAAAAExAQAAAAstMjA4NzQ1ODk2MwMAAAADMTYwAgAAAAYxMDAwNTQEAAAAATAHAAAA</t>
  </si>
  <si>
    <t>CTkvMzAvMjAyMhl8N0NBINsIZ7wEskEg2wgpQ0lRLk5BU0RBUUdTOlJPS1UuSVFfTUFSS0VUQ0FQLjIwMTItMTItMzEBAAAASZqEAAMAAAAAABl8N0NBINsIWpUEskEg2wgYQ0lRLk5BU0RBUUdTOkpBWlouSVFfVEVWAQAAAEWdZgACAAAADDEzNzkxLjQ3ODg1NgEGAAAABQAAAAExAQAAAAstMjA1ODk5Mzc3NwMAAAADMTYwAgAAAAYxMDAwNjAEAAAAATAHAAAACDMvOC8yMDIzGXw3Q0Eg2wg6IASyQSDbCClDSVEuTkFTREFRR1M6SkFaWi5JUV9NQVJLRVRDQVAuMjAxNy0xMi0zMQEAAABFnWYAAgAAAAs4MDcyLjMzNDI4NgEGAAAABQAAAAExAQAAAAoxODY0NDY0MjYzAwAAAAMxNjACAAAABjEwMDA1NAQAAAABMAcAAAAKMTIvMzEvMjAxNxl8N0NBINsIHKsDskEg2wguQ0lRLk5BU0RBUUdTOkRLTkcuSVFfQ0xPU0VQUklDRV9BREouMjAyMi0wOS0zMAEAAACNl64mAgAAAAUxNS4xNAAZfDdDQSDbCAZdA7JBINsILkNJUS5OQVNEQVFHUzpES05HLklRX0NMT1NFUFJJQ0VfQURKLjIwMTItMTItMzEBAAAAjZeuJgMAAAAAABl8N0NBINsISTUDskEg2wgpQ0lRLk5BU0RBUUdTOkRLTkcuSVFfTUFSS0VUQ0FQLjIwMTktMTItMzEBAAAAjZeuJgIAAAADNDI4AQYAAAAFAAAAATEBAAAACjIwMzI5ODkxMjcDAAAAAzE2MAIAAAAGMTAwMDU0BAAAAAEwBwAAAAoxMi8zMS8yMDE5GXw3Q0Eg2wg/DgOyQSDbCC5DSVEu</t>
  </si>
  <si>
    <t>TkFTREFRR1M6QUxHTS5JUV9DTE9TRVBSSUNFX0FESi4yMDE3LTEyLTMxAQAAAAvHQAADAAAAAAAZfDdDQSDbCB2ZArJBINsIHkNJUS5OQVNEQVFHUzpNT1JOLklRX01BUktFVENBUAEAAADpewAAAgAAAAs4ODAzLjE0MDk2OQEGAAAABQAAAAExAQAAAAstMjA1OTUzNTcwMwMAAAADMTYwAgAAAAYxMDAwNTQEAAAAATAHAAAACDMvOC8yMDIzGXw3Q0Eg2wj+/AGyQSDbCC5DSVEuTkFTREFRR1M6TU9STi5JUV9DTE9TRVBSSUNFX0FESi4yMDE5LTEyLTMxAQAAAOl7AAACAAAACjE0OC4yMDIxMzIAGXw3Q0Eg2wjq1QGyQSDbCClDSVEuTkFTREFRR1M6TU9STi5JUV9NQVJLRVRDQVAuMjAyMi0wOS0zMAEAAADpewAAAgAAAAo5MDIwLjEzNTE1AQYAAAAFAAAAATEBAAAACy0yMDg3NDU4OTkzAwAAAAMxNjACAAAABjEwMDA1NAQAAAABMAcAAAAJOS8zMC8yMDIyGXw3Q0Eg2wjmrgGyQSDbCClDSVEuTkFTREFRR1M6TU9STi5JUV9NQVJLRVRDQVAuMjAxMi0xMi0zMQEAAADpewAAAgAAAAoyOTYxLjI0MDczAQYAAAAFAAAAATEBAAAACjE1NzM3NDU2NzMDAAAAAzE2MAIAAAAGMTAwMDU0BAAAAAEwBwAAAAoxMi8zMS8yMDEyGXw3Q0Eg2wjdhwGyQSDbCBdDSVEuTkFTREFRR1M6Q0FSLklRX1RFVgEAAACcZgAAAgAAAAwyOTExMS42OTUxNjYBBgAAAAUAAAABMQEAAAALLTIwNjA2NDM3MjIDAAAAAzE2MAIAAAAGMTAw</t>
  </si>
  <si>
    <t>MDYwBAAAAAEwBwAAAAgzLzgvMjAyMxl8N0NBINsIwRIBskEg2wgoQ0lRLk5BU0RBUUdTOkNBUi5JUV9NQVJLRVRDQVAuMjAxNy0xMi0zMQEAAACcZgAAAgAAAAszNTcyLjc3Nzk2NQEGAAAABQAAAAExAQAAAAoxODY0NDkzMjIzAwAAAAMxNjACAAAABjEwMDA1NAQAAAABMAcAAAAKMTIvMzEvMjAxNxl8N0NBINsIVJ4AskEg2wguQ0lRLk5BU0RBUUdTOkhPT0QuSVFfQ0xPU0VQUklDRV9BREouMjAxNy0xMi0zMQEAAADfE38QAwAAAAAAGXw3Q0Eg2wiEKACyQSDbCCxDSVEuTkFTREFRR1M6QlouSVFfQ0xPU0VQUklDRV9BREouMjAxOS0xMi0zMQEAAABSlqwqAwAAAAAAGXw3Q0Eg2wj6Pv+xQSDbCCdDSVEuTkFTREFRR1M6QlouSVFfTUFSS0VUQ0FQLjIwMjItMDktMzABAAAAUpasKgIAAAAKNzM2Mi45MTUzOQEGAAAABQAAAAExAQAAAAstMjA4MjMzNjcyOAMAAAADMTYwAgAAAAYxMDAwNTQEAAAAATAHAAAACTkvMzAvMjAyMhl8N0NBINsILxf/sUEg2wgnQ0lRLk5BU0RBUUdTOkJaLklRX01BUktFVENBUC4yMDEyLTEyLTMxAQAAAFKWrCoDAAAAAAAZfDdDQSDbCC8X/7FBINsIGENJUS5OQVNEQVFHUzpDR05YLklRX1RFVgEAAAAiaAAAAgAAAAs4MDMxLjc4MTYxNgEGAAAABQAAAAExAQAAAAstMjA2MDY4ODA1OAMAAAADMTYwAgAAAAYxMDAwNjAEAAAAATAHAAAACDMvOC8yMDIzGXw3Q0Eg2wgRe/6xQSDb</t>
  </si>
  <si>
    <t>CClDSVEuTkFTREFRR1M6Q0dOWC5JUV9NQVJLRVRDQVAuMjAxNy0xMi0zMQEAAAAiaAAAAgAAAAsxMDU5MS4yNzI3OQEGAAAABQAAAAExAQAAAAoxODYzMTQzNTM3AwAAAAMxNjACAAAABjEwMDA1NAQAAAABMAcAAAAKMTIvMzEvMjAxNxl8N0NBINsI/Sz+sUEg2wguQ0lRLk5BU0RBUUdTOkhaTlAuSVFfQ0xPU0VQUklDRV9BREouMjAyMi0xMi0zMAEAAAAJJfwFAgAAAAUxMTMuOACD3fhDQSDbCGRen7JBINsILkNJUS5OQVNEQVFHUzpIWk5QLklRX0NMT1NFUFJJQ0VfQURKLjIwMjEtMTItMzEBAAAACSX8BQIAAAAGMTA3Ljc2AJ5OUkNBINsI5hmSskEg2wguQ0lRLk5BU0RBUUdTOklDTFIuSVFfQ0xPU0VQUklDRV9BREouMjAxNy0xMi0zMQEAAADxEQYAAgAAAAYxMTIuMTUAGXw3Q0Eg2wjSt/2xQSDbCBhDSVEuTkFTREFRR1M6Qk1STi5JUV9URVYBAAAABWQAAAIAAAAMMTc0MTkuODk5NjE5AQYAAAAFAAAAATEBAAAACy0yMDU5MzE1NTQ2AwAAAAMxNjACAAAABjEwMDA2MAQAAAABMAcAAAAIMy84LzIwMjMZfDdDQSDbCNKQ/bFBINsIKENJUS5OQVNEQVFHUzpXTUcuSVFfTUFSS0VUQ0FQLjIwMTktMTItMzEBAAAAfjMLAAMAAAAAABl8N0NBINsI4hv9sUEg2wgoQ0lRLk5BU0RBUUdNOk1EQi5JUV9NQVJLRVRDQVAuMjAyMi0wOS0zMAEAAADibswCAgAAAAwxMzY0Mi40Nzg1OTkBBgAAAAUAAAABMQEAAAAL</t>
  </si>
  <si>
    <t>LTIwNzkyNzg2ODIDAAAAAzE2MAIAAAAGMTAwMDU0BAAAAAEwBwAAAAk5LzMwLzIwMjIGozdDQSDbCKD0/LFBINsILkNJUS5OQVNEQVFHUzpMQ0lELklRX0NMT1NFUFJJQ0VfQURKLjIwMTctMTItMzEBAAAAdOL9BAMAAAAAAAajN0NBINsIls38sUEg2wgpQ0lRLk5BU0RBUUdTOkNIS1AuSVFfTUFSS0VUQ0FQLjIwMjItMDktMzABAAAAH2cAAAIAAAAMMTQwNDguNTc2NDAyAQYAAAAFAAAAATEBAAAACy0yMDg3Mjk4MDU3AwAAAAMxNjACAAAABjEwMDA1NAQAAAABMAcAAAAJOS8zMC8yMDIyBqM3Q0Eg2wiMpvyxQSDbCClDSVEuTkFTREFRR1M6UlBSWC5JUV9NQVJLRVRDQVAuMjAxNy0xMi0zMQEAAAD0cOInAwAAAAAABqM3Q0Eg2wiBf/yxQSDbCC5DSVEuTkFTREFRR1M6U0lSSS5JUV9DTE9TRVBSSUNFX0FESi4yMDIyLTA5LTMwAQAAAB5wAQACAAAACDUuNjYxMDY4AAajN0NBINsId1j8sUEg2wgpQ0lRLk5BU0RBUUdTOlNTTkMuSVFfTUFSS0VUQ0FQLjIwMTItMTItMzEBAAAAlYcAAAIAAAALMTgyMC43ODgzODgBBgAAAAUAAAABMQEAAAAKMTU3NTMxODAyOQMAAAADMTYwAgAAAAYxMDAwNTQEAAAAATAHAAAACjEyLzMxLzIwMTIGozdDQSDbCFnj+7FBINsIGENJUS5OQVNEQVFHUzpDT0lOLklRX1RFVgEAAAAz7XoWAgAAAAwxMzgwMS4zODkxMDUBBgAAAAUAAAABMQEAAAALLTIwNjAyMzc2MTEDAAAAAzE2</t>
  </si>
  <si>
    <t>MAIAAAAGMTAwMDYwBAAAAAEwBwAAAAgzLzgvMjAyMwajN0NBINsIT7z7sUEg2wgeQ0lRLk5BU0RBUUdTOkdMUEkuSVFfTUFSS0VUQ0FQAQAAACPxXg0CAAAACzE0MjU2LjM0MjI4AQYAAAAFAAAAATEBAAAACy0yMDU5ODI1NzQ2AwAAAAMxNjACAAAABjEwMDA1NAQAAAABMAcAAAAIMy84LzIwMjMGozdDQSDbCEOV+7FBINsIKUNJUS5OQVNEQVFHUzpBWlBOLklRX01BUktFVENBUC4yMDE5LTEyLTMxAQAAAKEzJWkCAAAACzg3MTEuMTI0MjI1AQYAAAAFAAAAATEBAAAACy0yMDY0OTIzMjY0AwAAAAMxNjACAAAABjEwMDA1NAQAAAABMAcAAAAKMTIvMzEvMjAxOQajN0NBINsIL0f7sUEg2wgpQ0lRLk5BU0RBUUdTOlNSUFQuSVFfTUFSS0VUQ0FQLjIwMTctMTItMzEBAAAAWIgFAAIAAAALMzU5Ni4xMjQ1MzYBBgAAAAUAAAABMQEAAAAKMTg2MzgyMDE5MQMAAAADMTYwAgAAAAYxMDAwNTQEAAAAATAHAAAACjEyLzMxLzIwMTcGozdDQSDbCAer+rFBINsILkNJUS5OQVNEQVFHUzpET0NVLklRX0NMT1NFUFJJQ0VfQURKLjIwMjItMDktMzABAAAA3cyVAAIAAAAFNTMuNDcABqM3Q0Eg2wj6XPqxQSDbCBhDSVEuTkFTREFRR1M6RU5URy5JUV9URVYBAAAAlFoGAAIAAAAMMTgxMjAuOTQ3MTU3AQYAAAAFAAAAATEBAAAACy0yMDU5ODE1NTE2AwAAAAMxNjACAAAABjEwMDA2MAQAAAABMAcAAAAIMy84LzIwMjMGozdD</t>
  </si>
  <si>
    <t>QSDbCPE1+rFBINsIJ0NJUS5OQVNEQVFHUzpDRy5JUV9NQVJLRVRDQVAuMjAxOS0xMi0zMQEAAAAlWwAAAgAAAAszNzYxLjk2MDI2MwEGAAAABQAAAAExAQAAAAoxOTkwMDk1MzA2AwAAAAMxNjACAAAABjEwMDA1NAQAAAABMAcAAAAKMTIvMzEvMjAxOQajN0NBINsI3Q76sUEg2wgtQ0lRLk5BU0RBUUdTOkJTWS5JUV9DTE9TRVBSSUNFX0FESi4yMDE5LTEyLTMxAQAAAKpjAAADAAAAAAAGozdDQSDbCMiZ+bFBINsILkNJUS5OQVNEQVFHUzpHUkFCLklRX0NMT1NFUFJJQ0VfQURKLjIwMTctMTItMzEBAAAAcZnOIwMAAAAAAAajN0NBINsIlP34sUEg2wgrQ0lRLk5BU0RBUUdTOkxCUkQuSy5JUV9NQVJLRVRDQVAuMjAyMi0wOS0zMAEAAAB2l7UPAgAAAAwxMTQwNy4zNjg4NzEBBgAAAAUAAAABMQEAAAALLTIwODYxNTI5MjIDAAAAAzE2MAIAAAAGMTAwMDU0BAAAAAEwBwAAAAk5LzMwLzIwMjIGozdDQSDbCICv+LFBINsILkNJUS5OQVNEQVFDTTpFWEFTLklRX0NMT1NFUFJJQ0VfQURKLjIwMjItMDktMzABAAAAl24AAAIAAAAFMzIuNDkABqM3Q0Eg2wiAr/ixQSDbCClDSVEuTkFTREFRQ006RVhBUy5JUV9NQVJLRVRDQVAuMjAxMi0xMi0zMQEAAACXbgAAAgAAAAo2NzUuMjk5NzMxAQYAAAAFAAAAATEBAAAACjE1NzQyMjA4NTYDAAAAAzE2MAIAAAAGMTAwMDU0BAAAAAEwBwAAAAoxMi8zMS8yMDEyBqM3Q0Eg</t>
  </si>
  <si>
    <t>2whsYfixQSDbCC5DSVEuTkFTREFRR1M6RklWRS5JUV9DTE9TRVBSSUNFX0FESi4yMDE3LTEyLTMxAQAAAIPurgACAAAABTY2LjMyAAajN0NBINsIVuz3sUEg2wgdQ0lRLk5BU0RBUUdTOkRPWC5JUV9NQVJLRVRDQVABAAAAbmAAAAIAAAAKMTA5ODUuNTY2OAEGAAAABQAAAAExAQAAAAstMjA2MTI2MTg1MAMAAAADMTYwAgAAAAYxMDAwNTQEAAAAATAHAAAACDMvOC8yMDIzBqM3Q0Eg2wguUPexQSDbCC1DSVEuTkFTREFRR1M6RE9YLklRX0NMT1NFUFJJQ0VfQURKLjIwMTktMTItMzEBAAAAbmAAAAIAAAAJNjguMDIyMDUxAAajN0NBINsIJyn3sUEg2wgoQ0lRLk5BU0RBUUdTOkRPWC5JUV9NQVJLRVRDQVAuMjAyMi0wOS0zMAEAAABuYAAAAgAAAAo5Njg5LjgwMTQ1AQYAAAAFAAAAATEBAAAACy0yMDgzOTEzMzM3AwAAAAMxNjACAAAABjEwMDA1NAQAAAABMAcAAAAJOS8zMC8yMDIyBqM3Q0Eg2wjR1vaxQSDbCChDSVEuTkFTREFRR1M6RE9YLklRX01BUktFVENBUC4yMDEyLTEyLTMxAQAAAG5gAAACAAAACzU1MjQuODQyMTc4AQYAAAAFAAAAATEBAAAACjE1ODA3NzkxNDIDAAAAAzE2MAIAAAAGMTAwMDU0BAAAAAEwBwAAAAoxMi8zMS8yMDEyBqM3Q0Eg2whTsPaxQSDbCBhDSVEuTkFTREFRR1M6QlJLUi5JUV9URVYBAAAA1QsIAAIAAAAMMTE0OTUuNDIzNzIxAQYAAAAFAAAAATEBAAAACy0yMDU5MDEwNTIz</t>
  </si>
  <si>
    <t>AwAAAAMxNjACAAAABjEwMDA2MAQAAAABMAcAAAAIMy84LzIwMjMGozdDQSDbCDM79rFBINsIKUNJUS5OQVNEQVFHUzpCUktSLklRX01BUktFVENBUC4yMDE3LTEyLTMxAQAAANULCAACAAAACzUzNTkuODcxNjcxAQYAAAAFAAAAATEBAAAACjE4NjUxMzQzMDQDAAAAAzE2MAIAAAAGMTAwMDU0BAAAAAEwBwAAAAoxMi8zMS8yMDE3BqM3Q0Eg2wgaxvWxQSDbCC1DSVEuTkFTREFRQ006V1NDLklRX0NMT1NFUFJJQ0VfQURKLjIwMjItMDktMzABAAAAiAE5AAIAAAAFNDAuMzMABqM3Q0Eg2wj2UPWxQSDbCC1DSVEuTkFTREFRQ006V1NDLklRX0NMT1NFUFJJQ0VfQURKLjIwMTItMTItMzEBAAAAiAE5AAMAAAAAAAajN0NBINsI7in1sUEg2wgoQ0lRLk5BU0RBUUNNOldTQy5JUV9NQVJLRVRDQVAuMjAxOS0xMi0zMQEAAACIATkAAgAAAAsyMDEwLjgxMjUzNQEGAAAABQAAAAExAQAAAAoxOTkxMzI1MjE1AwAAAAMxNjACAAAABjEwMDA1NAQAAAABMAcAAAAKMTIvMzEvMjAxOQajN0NBINsISwL1sUEg2wgeQ0lRLk5BU0RBUUdTOkxBTVIuSVFfTUFSS0VUQ0FQAQAAAOVjBQACAAAADDEwNjk1Ljc0MTAzNQEGAAAABQAAAAExAQAAAAstMjA1OTUzNTczMAMAAAADMTYwAgAAAAYxMDAwNTQEAAAAATAHAAAACDMvOC8yMDIzBqM3Q0Eg2wjPtPSxQSDbCC5DSVEuTkFTREFRR1M6TEFNUi5JUV9DTE9TRVBSSUNFX0FESi4y</t>
  </si>
  <si>
    <t>MDE5LTEyLTMxAQAAAOVjBQACAAAACDc4LjYzOTY2AAajN0NBINsIyo30sUEg2wgpQ0lRLk5BU0RBUUdTOkxBTVIuSVFfTUFSS0VUQ0FQLjIwMjItMDktMzABAAAA5WMFAAIAAAALODM3NS41ODkzMTkBBgAAAAUAAAABMQEAAAALLTIwODY2OTU1NDMDAAAAAzE2MAIAAAAGMTAwMDU0BAAAAAEwBwAAAAk5LzMwLzIwMjIGozdDQSDbCCNm9LFBINsIKUNJUS5OQVNEQVFHUzpMQU1SLklRX01BUktFVENBUC4yMDEyLTEyLTMxAQAAAOVjBQACAAAACzM2MjkuMjk0MTE2AQYAAAAFAAAAATEBAAAACjE1NzUzMTg0MjYDAAAAAzE2MAIAAAAGMTAwMDU0BAAAAAEwBwAAAAoxMi8zMS8yMDEyBqM3Q0Eg2wixP/SxQSDbCC1DSVEuTkFTREFRR1M6Q0hLLklRX0NMT1NFUFJJQ0VfQURKLjIwMTctMTItMzEBAAAAEfEEAAMAAAAAAAajN0NBINsI5HvzsUEg2wgeQ0lRLk5BU0RBUUdTOlBDVFkuSVFfTUFSS0VUQ0FQAQAAAP9XMg8CAAAADDEwMzkwLjQ1NjE2MQEGAAAABQAAAAExAQAAAAstMjA2MjM5MjI1NgMAAAADMTYwAgAAAAYxMDAwNTQEAAAAATAHAAAACDMvOC8yMDIzBqM3Q0Eg2whMufKxQSDbCC5DSVEuTkFTREFRR1M6UENUWS5JUV9DTE9TRVBSSUNFX0FESi4yMDE5LTEyLTMxAQAAAP9XMg8CAAAABjEyMC44MgAGozdDQSDbCEy58rFBINsIKUNJUS5OQVNEQVFHUzpQQ1RZLklRX01BUktFVENBUC4yMDIyLTA5LTMw</t>
  </si>
  <si>
    <t>AQAAAP9XMg8CAAAADDEzMzUzLjk3NzEwMwEGAAAABQAAAAExAQAAAAstMjA4NjI3NDQzMwMAAAADMTYwAgAAAAYxMDAwNTQEAAAAATAHAAAACTkvMzAvMjAyMgajN0NBINsIr5HysUEg2wgpQ0lRLk5BU0RBUUdTOlBDVFkuSVFfTUFSS0VUQ0FQLjIwMTItMTItMzEBAAAA/1cyDwMAAAAAAAajN0NBINsIrGrysUEg2wgWQ0lRLk5BU0RBUUdTOlhNLklRX1RFVgEAAAAmb+wiAgAAAAs5OTQ0LjYzMjgwMQEGAAAABQAAAAExAQAAAAstMjA1OTQ5MDE3OQMAAAADMTYwAgAAAAYxMDAwNjAEAAAAATAHAAAACDMvOC8yMDIzBqM3Q0Eg2wiAzvGxQSDbCCdDSVEuTkFTREFRR1M6WE0uSVFfTUFSS0VUQ0FQLjIwMTctMTItMzEBAAAAJm/sIgMAAAAAAAajN0NBINsICVrxsUEg2wguQ0lRLk5BU0RBUUdTOkZMRVguSVFfQ0xPU0VQUklDRV9BREouMjAyMi0wOS0zMAEAAACOZwAAAgAAAAUxNi42NgAGozdDQSDbCEDk8LFBINsILkNJUS5OQVNEQVFHUzpGTEVYLklRX0NMT1NFUFJJQ0VfQURKLjIwMTItMTItMzEBAAAAjmcAAAIAAAAENi4yMQAGozdDQSDbCK+98LFBINsIKUNJUS5OQVNEQVFHUzpGTEVYLklRX01BUktFVENBUC4yMDE5LTEyLTMxAQAAAI5nAAACAAAACjY0MTQuODQ5MzIBBgAAAAUAAAABMQEAAAAKMTk4OTkwNTYxOAMAAAADMTYwAgAAAAYxMDAwNTQEAAAAATAHAAAACjEyLzMxLzIwMTkGozdDQSDbCKSW</t>
  </si>
  <si>
    <t>8LFBINsILkNJUS5OQVNEQVFHUzpVVEhSLklRX0NMT1NFUFJJQ0VfQURKLjIwMTctMTItMzEBAAAAsowAAAIAAAAGMTQ3Ljk1AAajN0NBINsIkEjwsUEg2wgeQ0lRLk5BU0RBUUdTOkVXQkMuSVFfTUFSS0VUQ0FQAQAAAIgNBgACAAAADDEwMjc2LjM0ODU2MwEGAAAABQAAAAExAQAAAAstMjA1ODU4MDUyMAMAAAADMTYwAgAAAAYxMDAwNTQEAAAAATAHAAAACDMvOC8yMDIzBqM3Q0Eg2whdhe+xQSDbCC5DSVEuTkFTREFRR1M6RVdCQy5JUV9DTE9TRVBSSUNFX0FESi4yMDE5LTEyLTMxAQAAAIgNBgACAAAACTQ1LjE4NjM0NwAGozdDQSDbCF2F77FBINsILUNJUS5OQVNEQVFHUzpTUExLLklRX1BFX0VYQ0wuMTAwMDAuMjAyMi0xMi0zMAEAAAC9xsoAAwAAAAJOTQEHAAAABQAAAAExAQAAAAstMjEwNzAxNjcyMwMAAAABMAIAAAAGMTAwMDY2BAAAAAEwBwAAAAoxMi8zMC8yMDIyCAAAAAoxMi8zMC8yMDIy93hQQ0Eg2wjTm5WyQSDbCDBDSVEuTkFTREFRR1M6RldPTi5LLklRX1RFVl9FQklULjEwMDAwLjIwMjItMTItMzABAAAAw57FEwIAAAAQMjQ5LjczNDkyNTY1MDQ3NgEHAAAABQAAAAExAQAAAAstMjExMDUxMjg0NgMAAAABMAIAAAAGMTAwMDYyBAAAAAEwBwAAAAoxMi8zMC8yMDIyCAAAAAoxMi8zMC8yMDIy93hQQ0Eg2wir/5SyQSDbCDBDSVEuTkFTREFRR1M6SFRIVC5JUV9URVZfRUJJVERBLjEwMDAw</t>
  </si>
  <si>
    <t>LjIwMjItMTItMzABAAAAaevoBQIAAAAQMjUuMjA4MjMwNDI3NDY5NgEHAAAABQAAAAExAQAAAAstMjEwMDM1NzY2MQMAAAABMAIAAAAGMTAwMDYzBAAAAAEwBwAAAAoxMi8zMC8yMDIyCAAAAAoxMi8zMC8yMDIy93hQQ0Eg2wgJZJSyQSDbCDFDSVEuTkFTREFRR1M6SFRIVC5JUV9QUklDRV9TQUxFUy4xMDAwMC4yMDIyLTEyLTMwAQAAAGnr6AUCAAAADjYuNTYzODMwOTU5NDQ2AQcAAAAFAAAAATEBAAAACy0yMTAwMzU3NjYxAwAAAAEwAgAAAAUzODk1OAQAAAABMAcAAAAKMTIvMzAvMjAyMggAAAAKMTIvMzAvMjAyMvd4UENBINsICWSUskEg2wgzQ0lRLk5BU0RBUUdTOkFYT04uSVFfVEVWX1RPVEFMX1JFVi4xMDAwMC4yMDIyLTEyLTMwAQAAABOEDQACAAAAEDEzLjI2NjQwNDA0MzE5NzYBBwAAAAUAAAABMQEAAAALLTIxMTA1NDY2MjgDAAAAATACAAAABjEwMDA2MQQAAAABMAcAAAAKMTIvMzAvMjAyMggAAAAKMTIvMzAvMjAyMvd4UENBINsIyXmTskEg2wgpQ0lRLk5BU0RBUUdTOkFYT04uSVFfUEJWLjEwMDAwLjIwMjItMTItMzABAAAAE4QNAAIAAAAQMTEuMjI2NzI4Mjg3MjYxOQEHAAAABQAAAAExAQAAAAstMjExMDU0NjYyOAMAAAABMAIAAAAGMTAwMDY3BAAAAAEwBwAAAAoxMi8zMC8yMDIyCAAAAAoxMi8zMC8yMDIy93hQQ0Eg2wjJeZOyQSDbCC1DSVEuTkFTREFRR1M6Qk5UWC5JUV9QRV9FWENM</t>
  </si>
  <si>
    <t>LjEwMDAwLjIwMjItMTItMzABAAAAezsNAwIAAAAPMy4zMzMwNDE3ODUzMTY4AQcAAAAFAAAAATEBAAAACy0yMTA1OTk3OTk2AwAAAAEwAgAAAAYxMDAwNjYEAAAAATAHAAAACjEyLzMwLzIwMjIIAAAACjEyLzMwLzIwMjL3eFBDQSDbCAWPkrJBINsIKUNJUS5OQVNEQVFHUzpDUldELklRX1BCVi4xMDAwMC4yMDIyLTEyLTMwAQAAABX+DRkCAAAAEDIzLjY4MDkyMjY3NjU4MDgBBwAAAAUAAAABMQEAAAALLTIxMDc5NjQzMDUDAAAAATACAAAABjEwMDA2NwQAAAABMAcAAAAKMTIvMzAvMjAyMggAAAAKMTIvMzAvMjAyMvd4UENBINsIAGiSskEg2wgwQ0lRLk5BU0RBUUdTOkhaTlAuSVFfVEVWX0VCSVREQS4xMDAwMC4yMDIyLTEyLTMwAQAAAAkl/AUCAAAAEDQ5Ljk5NzAwNTc5NTIwOTEBBwAAAAUAAAABMQEAAAALLTIxMTAwNTc5NTgDAAAAATACAAAABjEwMDA2MwQAAAABMAcAAAAKMTIvMzAvMjAyMggAAAAKMTIvMzAvMjAyMvd4UENBINsIvX2RskEg2wgxQ0lRLk5BU0RBUUdTOkhaTlAuSVFfUFJJQ0VfU0FMRVMuMTAwMDAuMjAyMi0xMi0zMAEAAAAJJfwFAgAAABA3Ljk1NTUxNDU1MjI2NDk3AQcAAAAFAAAAATEBAAAACy0yMTEwMDU3OTU4AwAAAAEwAgAAAAUzODk1OAQAAAABMAcAAAAKMTIvMzAvMjAyMggAAAAKMTIvMzAvMjAyMvd4UENBINsIyqSRskEg2wguQ0lRLk5BU0RBUUdTOkJHTkUuSVFfVEVW</t>
  </si>
  <si>
    <t>X0VCSVQuMTAwMDAuMjAyMi0xMi0zMAEAAADg5N0GAwAAAAJOTQEHAAAABQAAAAExAQAAAAstMjExMDMwMTA3MAMAAAABMAIAAAAGMTAwMDYyBAAAAAEwBwAAAAoxMi8zMC8yMDIyCAAAAAoxMi8zMC8yMDIy93hQQ0Eg2wieCJGyQSDbCDBDSVEuTkFTREFRR1M6VENPTS5JUV9URVZfRUJJVERBLjEwMDAwLjIwMjItMTItMzABAAAA84sKAAMAAAACTk0BBwAAAAUAAAABMQEAAAALLTIxMDA0NDY0MDEDAAAAATACAAAABjEwMDA2MwQAAAABMAcAAAAKMTIvMzAvMjAyMggAAAAKMTIvMzAvMjAyMvd4UENBINsIa0WQskEg2wgxQ0lRLk5BU0RBUUdTOlRDT00uSVFfUFJJQ0VfU0FMRVMuMTAwMDAuMjAyMi0xMi0zMAEAAADziwoAAgAAABA2LjkyMDYxODE5NzA4MzY5AQcAAAAFAAAAATEBAAAACy0yMTAwNDQ2NDAxAwAAAAEwAgAAAAUzODk1OAQAAAABMAcAAAAKMTIvMzAvMjAyMggAAAAKMTIvMzAvMjAyMvd4UENBINsIa0WQskEg2wgzQ0lRLk5BU0RBUUdTOkFMTlkuSVFfVEVWX1RPVEFMX1JFVi4xMDAwMC4yMDIyLTEyLTMwAQAAAHOsKgACAAAAEDMzLjUxNDkxODI4MDI3NjcBBwAAAAUAAAABMQEAAAALLTIxMTMxOTA3OTkDAAAAATACAAAABjEwMDA2MQQAAAABMAcAAAAKMTIvMzAvMjAyMggAAAAKMTIvMzAvMjAyMvd4UENBINsILluPskEg2wgpQ0lRLk5BU0RBUUdTOkFMTlkuSVFfUEJWLjEwMDAwLjIwMjIt</t>
  </si>
  <si>
    <t>MTItMzABAAAAc6wqAAIAAAAQNDguNTU2ODAxNTQ4MjYwMQEHAAAABQAAAAExAQAAAAstMjExMzE5MDc5OQMAAAABMAIAAAAGMTAwMDY3BAAAAAEwBwAAAAoxMi8zMC8yMDIyCAAAAAoxMi8zMC8yMDIy93hQQ0Eg2wg3go+yQSDbCC1DSVEuTkFTREFRR1M6RERPRy5JUV9QRV9FWENMLjEwMDAwLjIwMjItMTItMzABAAAAu6EECAMAAAACTk0BBwAAAAUAAAABMQEAAAALLTIxMTA0NTYxNDkDAAAAATACAAAABjEwMDA2NgQAAAABMAcAAAAKMTIvMzAvMjAyMggAAAAKMTIvMzAvMjAyMvd4UENBINsI+peOskEg2wgrQ0lRLk5BU0RBUUdTOkxJLklRX1BFX0VYQ0wuMTAwMDAuMjAyMi0xMi0zMAEAAADWd1YoAwAAAAJOTQEHAAAABQAAAAExAQAAAAstMjEwMjg0MTcwOAMAAAABMAIAAAAGMTAwMDY2BAAAAAEwBwAAAAoxMi8zMC8yMDIyCAAAAAoxMi8zMC8yMDIy93hQQ0Eg2wjG1I2yQSDbCDFDSVEuTkFTREFRR1M6Wk0uSVFfVEVWX1RPVEFMX1JFVi4xMDAwMC4yMDIyLTEyLTMwAQAAAJFSTg0CAAAAEDMuNTk0NDUzODE0MTg5OTMBBwAAAAUAAAABMQEAAAALLTIxMDkyMDc0NDcDAAAAATACAAAABjEwMDA2MQQAAAABMAcAAAAKMTIvMzAvMjAyMggAAAAKMTIvMzAvMjAyMi2hUENBINsInTiNskEg2wgnQ0lRLk5BU0RBUUdTOlpNLklRX1BCVi4xMDAwMC4yMDIyLTEyLTMwAQAAAJFSTg0CAAAAEDMuNTA0NjI5NTYx</t>
  </si>
  <si>
    <t>ODQ1MjUBBwAAAAUAAAABMQEAAAALLTIxMDkyMDc0NDcDAAAAATACAAAABjEwMDA2NwQAAAABMAcAAAAKMTIvMzAvMjAyMggAAAAKMTIvMzAvMjAyMi2hUENBINsIieqMskEg2wguQ0lRLk5BU0RBUUdTOkxQTEEuSVFfVEVWX0VCSVQuMTAwMDAuMjAyMi0xMi0zMAEAAACcoQgCAgAAABAyMy42NTc2Mzc2OTM3MzI1AQcAAAAFAAAAATEBAAAACy0yMTExMzI1NDA0AwAAAAEwAgAAAAYxMDAwNjIEAAAAATAHAAAACjEyLzMwLzIwMjIIAAAACjEyLzMwLzIwMjItoVBDQSDbCGp1jLJBINsIMENJUS5OQVNEQVFHUzpQT0RELklRX1RFVl9FQklUREEuMTAwMDAuMjAyMi0xMi0zMAEAAACccQkAAgAAABAxMTEuNTYxMjY1NDQ5NjgzAQcAAAAFAAAAATEBAAAACy0yMTExMDMwNzAxAwAAAAEwAgAAAAYxMDAwNjMEAAAAATAHAAAACjEyLzMwLzIwMjIIAAAACjEyLzMwLzIwMjItoVBDQSDbCDeyi7JBINsIMUNJUS5OQVNEQVFHUzpQT0RELklRX1BSSUNFX1NBTEVTLjEwMDAwLjIwMjItMTItMzABAAAAnHEJAAIAAAAQMTguMTM3NjE4NTU2OTkxMwEHAAAABQAAAAExAQAAAAstMjExMTAzMDcwMQMAAAABMAIAAAAFMzg5NTgEAAAAATAHAAAACjEyLzMwLzIwMjIIAAAACjEyLzMwLzIwMjItoVBDQSDbCEHZi7JBINsIMkNJUS5OQVNEQVFHUzpJRVAuSVFfVEVWX1RPVEFMX1JFVi4xMDAwMC4yMDIyLTEyLTMwAQAAAODSAwAC</t>
  </si>
  <si>
    <t>AAAAEDIuNDM4OTY2MjMzOTk1MTgBBwAAAAUAAAABMQEAAAALLTIxMTA1MjIyMjcDAAAAATACAAAABjEwMDA2MQQAAAABMAcAAAAKMTIvMzAvMjAyMggAAAAKMTIvMzAvMjAyMi2hUENBINsIA++KskEg2wgoQ0lRLk5BU0RBUUdTOklFUC5JUV9QQlYuMTAwMDAuMjAyMi0xMi0zMAEAAADg0gMAAgAAABAzLjQ1NzYyNTU4NjcyOTcxAQcAAAAFAAAAATEBAAAACy0yMTEwNTIyMjI3AwAAAAEwAgAAAAYxMDAwNjcEAAAAATAHAAAACjEyLzMwLzIwMjIIAAAACjEyLzMwLzIwMjItoVBDQSDbCAPvirJBINsILUNJUS5OQVNEQVFHUzpJQ0xSLklRX1BFX0VYQ0wuMTAwMDAuMjAyMi0xMi0zMAEAAADxEQYAAgAAABA4Ni4zMzMzMzMzMzMzMzMzAQcAAAAFAAAAATEBAAAACy0yMTA5ODE2MjEzAwAAAAEwAgAAAAYxMDAwNjYEAAAAATAHAAAACjEyLzMwLzIwMjIIAAAACjEyLzMwLzIwMjItoVBDQSDbCMoEirJBINsIMENJUS5OQVNEQVFHUzpCTVJOLklRX1RFVl9FQklUREEuMTAwMDAuMjAyMi0xMi0zMAEAAAAFZAAAAwAAAAJOTQEHAAAABQAAAAExAQAAAAstMjExMDM2NDA0NwMAAAABMAIAAAAGMTAwMDYzBAAAAAEwBwAAAAoxMi8zMC8yMDIyCAAAAAoxMi8zMC8yMDIyLaFQQ0Eg2winj4myQSDbCDFDSVEuTkFTREFRR1M6Qk1STi5JUV9QUklDRV9TQUxFUy4xMDAwMC4yMDIyLTEyLTMwAQAAAAVkAAACAAAAEDEwLjI0</t>
  </si>
  <si>
    <t>OTQ3NzU3Mjc2ODQBBwAAAAUAAAABMQEAAAALLTIxMTAzNjQwNDcDAAAAATACAAAABTM4OTU4BAAAAAEwBwAAAAoxMi8zMC8yMDIyCAAAAAoxMi8zMC8yMDIyLaFQQ0Eg2widaImyQSDbCCtDSVEuTkFTREFRR1M6WlMuSVFfUEVfRVhDTC4xMDAwMC4yMDIyLTEyLTMwAQAAANTMgQMDAAAAAk5NAQcAAAAFAAAAATEBAAAACy0yMTA4OTMyMzAwAwAAAAEwAgAAAAYxMDAwNjYEAAAAATAHAAAACjEyLzMwLzIwMjIIAAAACjEyLzMwLzIwMjItoVBDQSDbCGqliLJBINsIM0NJUS5OQVNEQVFHUzpTUExLLklRX1RFVl9UT1RBTF9SRVYuMTAwMDAuMjAyMi0xMi0zMAEAAAC9xsoAAgAAABA2LjEzNjY2MTE1MTEzOTQxAQcAAAAFAAAAATEBAAAACy0yMTA3MDE2NzIzAwAAAAEwAgAAAAYxMDAwNjEEAAAAATAHAAAACjEyLzMwLzIwMjIIAAAACjEyLzMwLzIwMjItoVBDQSDbCEEJiLJBINsIKUNJUS5OQVNEQVFHUzpTUExLLklRX1BCVi4xMDAwMC4yMDIyLTEyLTMwAQAAAL3GygACAAAAEDYxLjg0OTM3NDYwOTM1NTQBBwAAAAUAAAABMQEAAAALLTIxMDcwMTY3MjMDAAAAATACAAAABjEwMDA2NwQAAAABMAcAAAAKMTIvMzAvMjAyMggAAAAKMTIvMzAvMjAyMi2hUENBINsIN+KHskEg2wgvQ0lRLk5BU0RBUUdTOkZXT04uSy5JUV9QRV9FWENMLjEwMDAwLjIwMjItMTItMzABAAAAw57FEwMAAAACTk0BBwAAAAUAAAABMQEA</t>
  </si>
  <si>
    <t>AAALLTIxMTA1MTI4NDYDAAAAATACAAAABjEwMDA2NgQAAAABMAcAAAAKMTIvMzAvMjAyMggAAAAKMTIvMzAvMjAyMi2hUENBINsIBB+HskEg2wguQ0lRLk5BU0RBUUdTOkhUSFQuSVFfVEVWX0VCSVQuMTAwMDAuMjAyMi0xMi0zMAEAAABp6+gFAwAAAAJOTQEHAAAABQAAAAExAQAAAAstMjEwMDM1NzY2MQMAAAABMAIAAAAGMTAwMDYyBAAAAAEwBwAAAAoxMi8zMC8yMDIyCAAAAAoxMi8zMC8yMDIyLaFQQ0Eg2wjcgoayQSDbCDBDSVEuTkFTREFRR1M6QVhPTi5JUV9URVZfRUJJVERBLjEwMDAwLjIwMjItMTItMzABAAAAE4QNAAMAAAACTk0BBwAAAAUAAAABMQEAAAALLTIxMTA1NDY2MjgDAAAAATACAAAABjEwMDA2MwQAAAABMAcAAAAKMTIvMzAvMjAyMggAAAAKMTIvMzAvMjAyMi2hUENBINsIsOaFskEg2wgxQ0lRLk5BU0RBUUdTOkFYT04uSVFfUFJJQ0VfU0FMRVMuMTAwMDAuMjAyMi0xMi0zMAEAAAAThA0AAgAAABAxMi43MjEwMDM3NzAyMjU1AQcAAAAFAAAAATEBAAAACy0yMTEwNTQ2NjI4AwAAAAEwAgAAAAUzODk1OAQAAAABMAcAAAAKMTIvMzAvMjAyMggAAAAKMTIvMzAvMjAyMi2hUENBINsIsOaFskEg2wgsQ0lRLk5BU0RBUUdTOldNRy5JUV9QRV9FWENMLjEwMDAwLjIwMjItMTItMzABAAAAfjMLAAIAAAAPNDYuMzE3MjM3MzY1OTIyAQcAAAAFAAAAATEBAAAACy0yMTEzNDY0NDg1AwAAAAEw</t>
  </si>
  <si>
    <t>AgAAAAYxMDAwNjYEAAAAATAHAAAACjEyLzMwLzIwMjIIAAAACjEyLzMwLzIwMjItoVBDQSDbCH0jhbJBINsIL0NJUS5OQVNEQVFHTTpNREIuSVFfVEVWX0VCSVREQS4xMDAwMC4yMDIyLTEyLTMwAQAAAOJuzAIDAAAAAk5NAQcAAAAFAAAAATEBAAAACy0yMTA3NzQ5MzY4AwAAAAEwAgAAAAYxMDAwNjMEAAAAATAHAAAACjEyLzMwLzIwMjIIAAAACjEyLzMwLzIwMjItoVBDQSDbCE9ghLJBINsIMENJUS5OQVNEQVFHTTpNREIuSVFfUFJJQ0VfU0FMRVMuMTAwMDAuMjAyMi0xMi0zMAEAAADibswCAgAAABAxNC41NDQzNDY0NzY0MjA3AQcAAAAFAAAAATEBAAAACy0yMTA3NzQ5MzY4AwAAAAEwAgAAAAUzODk1OAQAAAABMAcAAAAKMTIvMzAvMjAyMggAAAAKMTIvMzAvMjAyMi2hUENBINsIT2CEskEg2wgtQ0lRLk5BU0RBUUdTOk1CTFkuSVFfUEVfRVhDTC4xMDAwMC4yMDIyLTEyLTMwAQAAAJGPdGsDAAAAAAAtoVBDQSDbCBadg7JBINsILkNJUS5OQVNEQVFHUzpIWk5QLklRX1RFVl9FQklULjEwMDAwLjIwMjItMTItMzABAAAACSX8BQIAAAAQNTIuMTk4OTcxNzQ5MzE1MQEHAAAABQAAAAExAQAAAAstMjExMDA1Nzk1OAMAAAABMAIAAAAGMTAwMDYyBAAAAAEwBwAAAAoxMi8zMC8yMDIyCAAAAAoxMi8zMC8yMDIyLaFQQ0Eg2wjEZIKyQSDbCC1DSVEuTkFTREFRR1M6QkdORS5JUV9QRV9FWENMLjEwMDAwLjIw</t>
  </si>
  <si>
    <t>MjItMTItMzABAAAA4OTdBgMAAAACTk0BBwAAAAUAAAABMQEAAAALLTIxMTAzMDEwNzADAAAAATACAAAABjEwMDA2NgQAAAABMAcAAAAKMTIvMzAvMjAyMggAAAAKMTIvMzAvMjAyMi2hUENBINsInMiBskEg2wguQ0lRLk5BU0RBUUdTOlRDT00uSVFfVEVWX0VCSVQuMTAwMDAuMjAyMi0xMi0zMAEAAADziwoAAwAAAAJOTQEHAAAABQAAAAExAQAAAAstMjEwMDQ0NjQwMQMAAAABMAIAAAAGMTAwMDYyBAAAAAEwBwAAAAoxMi8zMC8yMDIyCAAAAAoxMi8zMC8yMDIyLaFQQ0Eg2wgNLYGyQSDbCDBDSVEuTkFTREFRR1M6QUxOWS5JUV9URVZfRUJJVERBLjEwMDAwLjIwMjItMTItMzABAAAAc6wqAAMAAAACTk0BBwAAAAUAAAABMQEAAAALLTIxMTMxOTA3OTkDAAAAATACAAAABjEwMDA2MwQAAAABMAcAAAAKMTIvMzAvMjAyMggAAAAKMTIvMzAvMjAyMi2hUENBINsI+GmAskEg2wgxQ0lRLk5BU0RBUUdTOkFMTlkuSVFfUFJJQ0VfU0FMRVMuMTAwMDAuMjAyMi0xMi0zMAEAAABzrCoAAgAAABAzMy4zNDE2MDE1MDgwMjUzAQcAAAAFAAAAATEBAAAACy0yMTEzMTkwNzk5AwAAAAEwAgAAAAUzODk1OAQAAAABMAcAAAAKMTIvMzAvMjAyMggAAAAKMTIvMzAvMjAyMi2hUENBINsI+GmAskEg2wgzQ0lRLk5BU0RBUUdTOkRET0cuSVFfVEVWX1RPVEFMX1JFVi4xMDAwMC4yMDIyLTEyLTMwAQAAALuhBAgCAAAAEDIxLjc4</t>
  </si>
  <si>
    <t>NDA0MTI0OTY2OTUBBwAAAAUAAAABMQEAAAALLTIxMTA0NTYxNDkDAAAAATACAAAABjEwMDA2MQQAAAABMAcAAAAKMTIvMzAvMjAyMggAAAAKMTIvMzAvMjAyMi2hUENBINsIyX9/skEg2wgpQ0lRLk5BU0RBUUdTOkRET0cuSVFfUEJWLjEwMDAwLjIwMjItMTItMzABAAAAu6EECAIAAAAQMjIuMTIwOTE3NDQ5MjUwNgEHAAAABQAAAAExAQAAAAstMjExMDQ1NjE0OQMAAAABMAIAAAAGMTAwMDY3BAAAAAEwBwAAAAoxMi8zMC8yMDIyCAAAAAoxMi8zMC8yMDIyLaFQQ0Eg2wjHpn+yQSDbCDFDSVEuTkFTREFRR1M6TEkuSVFfVEVWX1RPVEFMX1JFVi4xMDAwMC4yMDIyLTEyLTMwAQAAANZ3VigCAAAAEDMuMzY4MTM1OTU2OTQ1NTkBBwAAAAUAAAABMQEAAAALLTIxMDI4NDE3MDgDAAAAATACAAAABjEwMDA2MQQAAAABMAcAAAAKMTIvMzAvMjAyMggAAAAKMTIvMzAvMjAyMi2hUENBINsIZeN+skEg2wgnQ0lRLk5BU0RBUUdTOkxJLklRX1BCVi4xMDAwMC4yMDIyLTEyLTMwAQAAANZ3VigCAAAAEDMuMDQ0NzExMDI2NjcyNjcBBwAAAAUAAAABMQEAAAALLTIxMDI4NDE3MDgDAAAAATACAAAABjEwMDA2NwQAAAABMAcAAAAKMTIvMzAvMjAyMggAAAAKMTIvMzAvMjAyMi2hUENBINsIwpR+skEg2wguQ0lRLk5BU0RBUUdTOlpNLklRX1RFVl9FQklUREEuMTAwMDAuMjAyMi0xMi0zMAEAAACRUk4NAgAAABAxMi4yNjU1</t>
  </si>
  <si>
    <t>MjU4OTk3MTE5AQcAAAAFAAAAATEBAAAACy0yMTA5MjA3NDQ3AwAAAAEwAgAAAAYxMDAwNjMEAAAAATAHAAAACjEyLzMwLzIwMjIIAAAACjEyLzMwLzIwMjItoVBDQSDbCJn4fbJBINsIL0NJUS5OQVNEQVFHUzpaTS5JUV9QUklDRV9TQUxFUy4xMDAwMC4yMDIyLTEyLTMwAQAAAJFSTg0CAAAAEDQuODk2MTkzMzI4OTQ3NDMBBwAAAAUAAAABMQEAAAALLTIxMDkyMDc0NDcDAAAAATACAAAABTM4OTU4BAAAAAEwBwAAAAoxMi8zMC8yMDIyCAAAAAoxMi8zMC8yMDIyLaFQQ0Eg2wiZ+H2yQSDbCC1DSVEuTkFTREFRR1M6TFBMQS5JUV9QRV9FWENMLjEwMDAwLjIwMjItMTItMzABAAAAnKEIAgIAAAAQMzguMzk2MDkyMzYyMzQ0NgEHAAAABQAAAAExAQAAAAstMjExMTMyNTQwNAMAAAABMAIAAAAGMTAwMDY2BAAAAAEwBwAAAAoxMi8zMC8yMDIyCAAAAAoxMi8zMC8yMDIyLaFQQ0Eg2whmNX2yQSDbCC5DSVEuTkFTREFRR1M6UE9ERC5JUV9URVZfRUJJVC4xMDAwMC4yMDIyLTEyLTMwAQAAAJxxCQACAAAAEDE2Ny42OTYwNjA5MjE5ODQBBwAAAAUAAAABMQEAAAALLTIxMTEwMzA3MDEDAAAAATACAAAABjEwMDA2MgQAAAABMAcAAAAKMTIvMzAvMjAyMggAAAAKMTIvMzAvMjAyMi2hUENBINsIQpl8skEg2wgvQ0lRLk5BU0RBUUdTOklFUC5JUV9URVZfRUJJVERBLjEwMDAwLjIwMjItMTItMzABAAAA4NIDAAIAAAAQ</t>
  </si>
  <si>
    <t>NDAuMjUxOTIyODU0NDE4MwEHAAAABQAAAAExAQAAAAstMjExMDUyMjIyNwMAAAABMAIAAAAGMTAwMDYzBAAAAAEwBwAAAAoxMi8zMC8yMDIyCAAAAAoxMi8zMC8yMDIyLaFQQ0Eg2wiV1nuyQSDbCDBDSVEuTkFTREFRR1M6SUVQLklRX1BSSUNFX1NBTEVTLjEwMDAwLjIwMjItMTItMzABAAAA4NIDAAIAAAAQMS4xNzUxNzQwMTM5MjExMQEHAAAABQAAAAExAQAAAAstMjExMDUyMjIyNwMAAAABMAIAAAAFMzg5NTgEAAAAATAHAAAACjEyLzMwLzIwMjIIAAAACjEyLzMwLzIwMjItoVBDQSDbCJn9e7JBINsIM0NJUS5OQVNEQVFHUzpJQ0xSLklRX1RFVl9UT1RBTF9SRVYuMTAwMDAuMjAyMi0xMi0zMAEAAADxEQYAAgAAABAzLjY5Nzg3NTcyOTk5OTQ2AQcAAAAFAAAAATEBAAAACy0yMTA5ODE2MjEzAwAAAAEwAgAAAAYxMDAwNjEEAAAAATAHAAAACjEyLzMwLzIwMjIIAAAACjEyLzMwLzIwMjItoVBDQSDbCGITe7JBINsIKUNJUS5OQVNEQVFHUzpJQ0xSLklRX1BCVi4xMDAwMC4yMDIyLTEyLTMwAQAAAPERBgACAAAAEDEuOTYzODQ0OTMyMzc3NzcBBwAAAAUAAAABMQEAAAALLTIxMDk4MTYyMTMDAAAAATACAAAABjEwMDA2NwQAAAABMAcAAAAKMTIvMzAvMjAyMggAAAAKMTIvMzAvMjAyMi2hUENBINsIYhN7skEg2wguQ0lRLk5BU0RBUUdTOkJNUk4uSVFfVEVWX0VCSVQuMTAwMDAuMjAyMi0xMi0zMAEAAAAF</t>
  </si>
  <si>
    <t>ZAAAAwAAAAJOTQEHAAAABQAAAAExAQAAAAstMjExMDM2NDA0NwMAAAABMAIAAAAGMTAwMDYyBAAAAAEwBwAAAAoxMi8zMC8yMDIyCAAAAAoxMi8zMC8yMDIyLaFQQ0Eg2wgzd3qyQSDbCDFDSVEuTkFTREFRR1M6WlMuSVFfVEVWX1RPVEFMX1JFVi4xMDAwMC4yMDIyLTEyLTMwAQAAANTMgQMCAAAAEDE4LjA2OTUzMjQ4MjE1OTQBBwAAAAUAAAABMQEAAAALLTIxMDg5MzIzMDADAAAAATACAAAABjEwMDA2MQQAAAABMAcAAAAKMTIvMzAvMjAyMggAAAAKMTIvMzAvMjAyMjPIUENBINsI/rN5skEg2wgnQ0lRLk5BU0RBUUdTOlpTLklRX1BCVi4xMDAwMC4yMDIyLTEyLTMwAQAAANTMgQMCAAAAEDI5LjI2NTY5Nzc1MTUxMDQBBwAAAAUAAAABMQEAAAALLTIxMDg5MzIzMDADAAAAATACAAAABjEwMDA2NwQAAAABMAcAAAAKMTIvMzAvMjAyMggAAAAKMTIvMzAvMjAyMjPIUENBINsI94x5skEg2wgwQ0lRLk5BU0RBUUdTOlNQTEsuSVFfVEVWX0VCSVREQS4xMDAwMC4yMDIyLTEyLTMwAQAAAL3GygADAAAAAk5NAQcAAAAFAAAAATEBAAAACy0yMTA3MDE2NzIzAwAAAAEwAgAAAAYxMDAwNjMEAAAAATAHAAAACjEyLzMwLzIwMjIIAAAACjEyLzMwLzIwMjIzyFBDQSDbCMvweLJBINsIMUNJUS5OQVNEQVFHUzpTUExLLklRX1BSSUNFX1NBTEVTLjEwMDAwLjIwMjItMTItMzABAAAAvcbKAAIAAAAQNS4yMDQzMDE5NDg4</t>
  </si>
  <si>
    <t>OTU5MgEHAAAABQAAAAExAQAAAAstMjEwNzAxNjcyMwMAAAABMAIAAAAFMzg5NTgEAAAAATAHAAAACjEyLzMwLzIwMjIIAAAACjEyLzMwLzIwMjIzyFBDQSDbCMvweLJBINsINUNJUS5OQVNEQVFHUzpGV09OLksuSVFfVEVWX1RPVEFMX1JFVi4xMDAwMC4yMDIyLTEyLTMwAQAAAMOexRMCAAAAEDcuMzY1Nzc3MzAxNDg4NzYBBwAAAAUAAAABMQEAAAALLTIxMTA1MTI4NDYDAAAAATACAAAABjEwMDA2MQQAAAABMAcAAAAKMTIvMzAvMjAyMggAAAAKMTIvMzAvMjAyMjPIUENBINsIjQZ4skEg2wgrQ0lRLk5BU0RBUUdTOkZXT04uSy5JUV9QQlYuMTAwMDAuMjAyMi0xMi0zMAEAAADDnsUTAgAAABAyLjE4OTMzNjE5Njc4MDk3AQcAAAAFAAAAATEBAAAACy0yMTEwNTEyODQ2AwAAAAEwAgAAAAYxMDAwNjcEAAAAATAHAAAACjEyLzMwLzIwMjIIAAAACjEyLzMwLzIwMjIzyFBDQSDbCI0GeLJBINsILUNJUS5OQVNEQVFHUzpIVEhULklRX1BFX0VYQ0wuMTAwMDAuMjAyMi0xMi0zMAEAAABp6+gFAwAAAAJOTQEHAAAABQAAAAExAQAAAAstMjEwMDM1NzY2MQMAAAABMAIAAAAGMTAwMDY2BAAAAAEwBwAAAAoxMi8zMC8yMDIyCAAAAAoxMi8zMC8yMDIyM8hQQ0Eg2whgQ3eyQSDbCC5DSVEuTkFTREFRR1M6QVhPTi5JUV9URVZfRUJJVC4xMDAwMC4yMDIyLTEyLTMwAQAAABOEDQADAAAAAk5NAQcAAAAFAAAAATEBAAAA</t>
  </si>
  <si>
    <t>Cy0yMTEwNTQ2NjI4AwAAAAEwAgAAAAYxMDAwNjIEAAAAATAHAAAACjEyLzMwLzIwMjIIAAAACjEyLzMwLzIwMjIzyFBDQSDbCDSndrJBINsIMkNJUS5OQVNEQVFHUzpXTUcuSVFfVEVWX1RPVEFMX1JFVi4xMDAwMC4yMDIyLTEyLTMwAQAAAH4zCwACAAAADzMuODQ4MjQwOTIyNjU5NQEHAAAABQAAAAExAQAAAAstMjExMzQ2NDQ4NQMAAAABMAIAAAAGMTAwMDYxBAAAAAEwBwAAAAoxMi8zMC8yMDIyCAAAAAoxMi8zMC8yMDIyM8hQQ0Eg2wgMC3ayQSDbCDNDSVEuTkFTREFRR1M6QkdORS5JUV9URVZfVE9UQUxfUkVWLjEwMDAwLjIwMjItMTItMzABAAAA4OTdBgIAAAAQMTYuNjYwMjEzNjc2MDc5NwEHAAAABQAAAAExAQAAAAstMjExMDMwMTA3MAMAAAABMAIAAAAGMTAwMDYxBAAAAAEwBwAAAAoxMi8zMC8yMDIyCAAAAAoxMi8zMC8yMDIyM8hQQ0Eg2whRR3WyQSDbCC1DSVEuTkFTREFRR1M6VENPTS5JUV9QRV9FWENMLjEwMDAwLjIwMjItMTItMzABAAAA84sKAAMAAAACTk0BBwAAAAUAAAABMQEAAAALLTIxMDA0NDY0MDEDAAAAATACAAAABjEwMDA2NgQAAAABMAcAAAAKMTIvMzAvMjAyMggAAAAKMTIvMzAvMjAyMjPIUENBINsI/iB1skEg2wgwQ0lRLk5BU0RBUUdTOkRET0cuSVFfVEVWX0VCSVREQS4xMDAwMC4yMDIyLTEyLTMwAQAAALuhBAgDAAAAAk5NAQcAAAAFAAAAATEBAAAACy0yMTEwNDU2MTQ5</t>
  </si>
  <si>
    <t>AwAAAAEwAgAAAAYxMDAwNjMEAAAAATAHAAAACjEyLzMwLzIwMjIIAAAACjEyLzMwLzIwMjIzyFBDQSDbCL7SdLJBINsIL0NJUS5OQVNEQVFHUzpMSS5JUV9QUklDRV9TQUxFUy4xMDAwMC4yMDIyLTEyLTMwAQAAANZ3VigCAAAADjQuNDQ2MTE5OTE2NzQ3AQcAAAAFAAAAATEBAAAACy0yMTAyODQxNzA4AwAAAAEwAgAAAAUzODk1OAQAAAABMAcAAAAKMTIvMzAvMjAyMggAAAAKMTIvMzAvMjAyMjPIUENBINsI0oR0skEg2wgsQ0lRLk5BU0RBUUdTOlpNLklRX1RFVl9FQklULjEwMDAwLjIwMjItMTItMzABAAAAkVJODQIAAAAQMTMuMDM1NzI2NzcwNDU2NAEHAAAABQAAAAExAQAAAAstMjEwOTIwNzQ0NwMAAAABMAIAAAAGMTAwMDYyBAAAAAEwBwAAAAoxMi8zMC8yMDIyCAAAAAoxMi8zMC8yMDIyM8hQQ0Eg2wjShHSyQSDbCDBDSVEuTkFTREFRR1M6SUNMUi5JUV9URVZfRUJJVERBLjEwMDAwLjIwMjItMTItMzABAAAA8REGAAIAAAAQMjIuNjAwMDMwMzgxNTE3NgEHAAAABQAAAAExAQAAAAstMjEwOTgxNjIxMwMAAAABMAIAAAAGMTAwMDYzBAAAAAEwBwAAAAoxMi8zMC8yMDIyCAAAAAoxMi8zMC8yMDIyM8hQQ0Eg2whuwXOyQSDbCDNDSVEuTkFTREFRR1M6SFRIVC5JUV9URVZfVE9UQUxfUkVWLjEwMDAwLjIwMjItMTItMzABAAAAaevoBQIAAAAQOS40NDI0ODg1MDM0OTI1MQEHAAAABQAAAAExAQAAAAst</t>
  </si>
  <si>
    <t>MjEwMDM1NzY2MQMAAAABMAIAAAAGMTAwMDYxBAAAAAEwBwAAAAoxMi8zMC8yMDIyCAAAAAoxMi8zMC8yMDIyM8hQQ0Eg2whf13KyQSDbCC1DSVEuTkFTREFRR1M6QVhPTi5JUV9QRV9FWENMLjEwMDAwLjIwMjItMTItMzABAAAAE4QNAAMAAAACTk0BBwAAAAUAAAABMQEAAAALLTIxMTA1NDY2MjgDAAAAATACAAAABjEwMDA2NgQAAAABMAcAAAAKMTIvMzAvMjAyMggAAAAKMTIvMzAvMjAyMjPIUENBINsIKrByskEg2wgoQ0lRLk5BU0RBUUdTOldNRy5JUV9QQlYuMTAwMDAuMjAyMi0xMi0zMAEAAAB+MwsAAgAAABAxMTcuNzcyMDgzMTA2MzMxAQcAAAAFAAAAATEBAAAACy0yMTEzNDY0NDg1AwAAAAEwAgAAAAYxMDAwNjcEAAAAATAHAAAACjEyLzMwLzIwMjIIAAAACjEyLzMwLzIwMjIzyFBDQSDbCM47crJBINsILUNJUS5OQVNEQVFHTTpNREIuSVFfVEVWX0VCSVQuMTAwMDAuMjAyMi0xMi0zMAEAAADibswCAwAAAAJOTQEHAAAABQAAAAExAQAAAAstMjEwNzc0OTM2OAMAAAABMAIAAAAGMTAwMDYyBAAAAAEwBwAAAAoxMi8zMC8yMDIyCAAAAAoxMi8zMC8yMDIyM8hQQ0Eg2whBn3GyQSDbCC5DSVEuTkFTREFRR1M6TENJRC5JUV9URVZfRUJJVC4xMDAwMC4yMDIyLTEyLTMwAQAAAHTi/QQDAAAAAk5NAQcAAAAFAAAAATEBAAAACy0yMTEwMjk1NzU5AwAAAAEwAgAAAAYxMDAwNjIEAAAAATAHAAAACjEyLzMw</t>
  </si>
  <si>
    <t>LzIwMjIIAAAACjEyLzMwLzIwMjIzyFBDQSDbCOQCcbJBINsIMENJUS5OQVNEQVFHUzpDSEtQLklRX1RFVl9FQklUREEuMTAwMDAuMjAyMi0xMi0zMAEAAAAfZwAAAgAAABAxMy4wODg3MTAyODk2OTkzAQcAAAAFAAAAATEBAAAACy0yMTAzNTc1Mzc4AwAAAAEwAgAAAAYxMDAwNjMEAAAAATAHAAAACjEyLzMwLzIwMjIIAAAACjEyLzMwLzIwMjIzyFBDQSDbCLM/cLJBINsIMUNJUS5OQVNEQVFHUzpDSEtQLklRX1BSSUNFX1NBTEVTLjEwMDAwLjIwMjItMTItMzABAAAAH2cAAAIAAAAQNy43NDk2Mjg5OTYzNDAxMgEHAAAABQAAAAExAQAAAAstMjEwMzU3NTM3OAMAAAABMAIAAAAFMzg5NTgEAAAAATAHAAAACjEyLzMwLzIwMjIIAAAACjEyLzMwLzIwMjIzyFBDQSDbCMBmcLJBINsIM0NJUS5OQVNEQVFHUzpSUFJYLklRX1RFVl9UT1RBTF9SRVYuMTAwMDAuMjAyMi0xMi0zMAEAAAD0cOInAgAAABAxMS45Mzg3ODkyMDE2OTQ5AQcAAAAFAAAAATEBAAAACy0yMTEyMjA5MTYyAwAAAAEwAgAAAAYxMDAwNjEEAAAAATAHAAAACjEyLzMwLzIwMjIIAAAACjEyLzMwLzIwMjIzyFBDQSDbCFJ8b7JBINsIKUNJUS5OQVNEQVFHUzpSUFJYLklRX1BCVi4xMDAwMC4yMDIyLTEyLTMwAQAAAPRw4icCAAAAEDIuOTYyMDczOTg1NDQyODIBBwAAAAUAAAABMQEAAAALLTIxMTIyMDkxNjIDAAAAATACAAAABjEwMDA2NwQAAAAB</t>
  </si>
  <si>
    <t>MAcAAAAKMTIvMzAvMjAyMggAAAAKMTIvMzAvMjAyMjPIUENBINsIUnxvskEg2wgtQ0lRLk5BU0RBUUdTOlNJUkkuSVFfUEVfRVhDTC4xMDAwMC4yMDIyLTEyLTMwAQAAAB5wAQACAAAAEDE4LjMwMTkzMTczMTI4NzUBBwAAAAUAAAABMQEAAAALLTIxMTQwMzE3MjUDAAAAATACAAAABjEwMDA2NgQAAAABMAcAAAAKMTIvMzAvMjAyMggAAAAKMTIvMzAvMjAyMjPIUENBINsIRJJuskEg2wgsQ0lRLk5BU0RBUUdTOlRXLklRX1RFVl9FQklULjEwMDAwLjIwMjItMTItMzABAAAAvP8WAAMAAAAAADPIUENBINsI7/VtskEg2wgwQ0lRLk5BU0RBUUdTOlNTTkMuSVFfVEVWX0VCSVREQS4xMDAwMC4yMDIyLTEyLTMwAQAAAJWHAAACAAAAEDEwLjI0MjgyNTE1NjI3NzgBBwAAAAUAAAABMQEAAAALLTIxMTA3MTM2MjUDAAAAATACAAAABjEwMDA2MwQAAAABMAcAAAAKMTIvMzAvMjAyMggAAAAKMTIvMzAvMjAyMjPIUENBINsIyYBtskEg2wgxQ0lRLk5BU0RBUUdTOlNTTkMuSVFfUFJJQ0VfU0FMRVMuMTAwMDAuMjAyMi0xMi0zMAEAAACVhwAAAgAAABAyLjYzNDQzNjA2Njk3ODIzAQcAAAAFAAAAATEBAAAACy0yMTEwNzEzNjI1AwAAAAEwAgAAAAUzODk1OAQAAAABMAcAAAAKMTIvMzAvMjAyMggAAAAKMTIvMzAvMjAyMjPIUENBINsIvlltskEg2wgzQ0lRLk5BU0RBUUdTOkNPSU4uSVFfVEVWX1RPVEFMX1JFVi4xMDAw</t>
  </si>
  <si>
    <t>MC4yMDIyLTEyLTMwAQAAADPtehYCAAAAETAuODU1ODg0MjU3MTc0OTQ5AQcAAAAFAAAAATEBAAAACy0yMTEwMzc2MjAxAwAAAAEwAgAAAAYxMDAwNjEEAAAAATAHAAAACjEyLzMwLzIwMjIIAAAACjEyLzMwLzIwMjIzyFBDQSDbCIuWbLJBINsIKUNJUS5OQVNEQVFHUzpDT0lOLklRX1BCVi4xMDAwMC4yMDIyLTEyLTMwAQAAADPtehYCAAAAEDEuMjA0MDM0MDI3NzIzMTMBBwAAAAUAAAABMQEAAAALLTIxMTAzNzYyMDEDAAAAATACAAAABjEwMDA2NwQAAAABMAcAAAAKMTIvMzAvMjAyMggAAAAKMTIvMzAvMjAyMjPIUENBINsIgG9sskEg2wgwQ0lRLk5BU0RBUUdTOkdMUEkuSVFfVEVWX0VCSVREQS4xMDAwMC4yMDIyLTEyLTMwAQAAACPxXg0CAAAAEDE4LjA1ODY5MTYzMTI1OTkBBwAAAAUAAAABMQEAAAALLTIxMTEwMDQwNzkDAAAAATACAAAABjEwMDA2MwQAAAABMAcAAAAKMTIvMzAvMjAyMggAAAAKMTIvMzAvMjAyMjPIUENBINsIVtNrskEg2wgxQ0lRLk5BU0RBUUdTOkdMUEkuSVFfUFJJQ0VfU0FMRVMuMTAwMDAuMjAyMi0xMi0zMAEAAAAj8V4NAgAAAA8xMC4wODQwNDQ2NzU2NjcBBwAAAAUAAAABMQEAAAALLTIxMTEwMDQwNzkDAAAAATACAAAABTM4OTU4BAAAAAEwBwAAAAoxMi8zMC8yMDIyCAAAAAoxMi8zMC8yMDIyM8hQQ0Eg2whW02uyQSDbCC1DSVEuTkFTREFRR1M6QVpQTi5JUV9QRV9FWENM</t>
  </si>
  <si>
    <t>LjEwMDAwLjIwMjItMTItMzABAAAAoTMlaQMAAAAAADPIUENBINsImuhqskEg2wguQ0lRLk5BU0RBUUdTOlJJVk4uSVFfVEVWX0VCSVQuMTAwMDAuMjAyMi0xMi0zMAEAAAB2qKAIAwAAAAJOTQEHAAAABQAAAAExAQAAAAstMjEwNTgyNDczMwMAAAABMAIAAAAGMTAwMDYyBAAAAAEwBwAAAAoxMi8zMC8yMDIyCAAAAAoxMi8zMC8yMDIyM8hQQ0Eg2whsTGqyQSDbCC1DSVEuTkFTREFRR1M6T0tUQS5JUV9QRV9FWENMLjEwMDAwLjIwMjItMTItMzABAAAAb+iEBgMAAAACTk0BBwAAAAUAAAABMQEAAAALLTIxMDkyMDIyNDEDAAAAATACAAAABjEwMDA2NgQAAAABMAcAAAAKMTIvMzAvMjAyMggAAAAKMTIvMzAvMjAyMjPIUENBINsIRrBpskEg2wgzQ0lRLk5BU0RBUUdTOlNSUFQuSVFfVEVWX1RPVEFMX1JFVi4xMDAwMC4yMDIyLTEyLTMwAQAAAFiIBQACAAAAEDE1LjUzODk2MDI1NzI0OTQBBwAAAAUAAAABMQEAAAALLTIxMDk2NjI4NDUDAAAAATACAAAABjEwMDA2MQQAAAABMAcAAAAKMTIvMzAvMjAyMggAAAAKMTIvMzAvMjAyMjPIUENBINsIBMZoskEg2wgpQ0lRLk5BU0RBUUdTOlNSUFQuSVFfUEJWLjEwMDAwLjIwMjItMTItMzABAAAAWIgFAAIAAAAQMTIuMTY1NzM3OTQ3MTEyOQEHAAAABQAAAAExAQAAAAstMjEwOTY2Mjg0NQMAAAABMAIAAAAGMTAwMDY3BAAAAAEwBwAAAAoxMi8zMC8yMDIyCAAAAAox</t>
  </si>
  <si>
    <t>Mi8zMC8yMDIyM8hQQ0Eg2wgExmiyQSDbCC1DSVEuTkFTREFRR1M6RE9DVS5JUV9QRV9FWENMLjEwMDAwLjIwMjItMTItMzABAAAA3cyVAAMAAAACTk0BBwAAAAUAAAABMQEAAAALLTIxMDY4MjgyMTkDAAAAATACAAAABjEwMDA2NgQAAAABMAcAAAAKMTIvMzAvMjAyMggAAAAKMTIvMzAvMjAyMjPIUENBINsIxttnskEg2wgzQ0lRLk5BU0RBUUdTOkVOVEcuSVFfVEVWX1RPVEFMX1JFVi4xMDAwMC4yMDIyLTEyLTMwAQAAAJRaBgACAAAAEDYuNDk1OTQ4ODYwODQ3MzcBBwAAAAUAAAABMQEAAAALLTIxMDk2ODg1NDADAAAAATACAAAABjEwMDA2MQQAAAABMAcAAAAKMTIvMzAvMjAyMggAAAAKMTIvMzAvMjAyMjPIUENBINsInT9nskEg2wgpQ0lRLk5BU0RBUUdTOkVOVEcuSVFfUEJWLjEwMDAwLjIwMjItMTItMzABAAAAlFoGAAIAAAAPNS4xODY1MTkzODI5MDYyAQcAAAAFAAAAATEBAAAACy0yMTA5Njg4NTQwAwAAAAEwAgAAAAYxMDAwNjcEAAAAATAHAAAACjEyLzMwLzIwMjIIAAAACjEyLzMwLzIwMjIzyFBDQSDbCJMYZ7JBINsIK0NJUS5OQVNEQVFHUzpDRy5JUV9QRV9FWENMLjEwMDAwLjIwMjItMTItMzABAAAAJVsAAAIAAAAPMy42MzkwMjQzOTAyNDM5AQcAAAAFAAAAATEBAAAACy0yMTEzMDgyNzU2AwAAAAEwAgAAAAYxMDAwNjYEAAAAATAHAAAACjEyLzMwLzIwMjIIAAAACjEyLzMwLzIwMjJA71BD</t>
  </si>
  <si>
    <t>QSDbCG98ZrJBINsILkNJUS5OQVNEQVFHUzpMU0NDLklRX1RFVl9FQklULjEwMDAwLjIwMjItMTItMzABAAAA6VUEAAIAAAAQODYuOTQwNzA1OTM1NjYzMQEHAAAABQAAAAExAQAAAAstMjExMDg4MzQ1NwMAAAABMAIAAAAGMTAwMDYyBAAAAAEwBwAAAAoxMi8zMC8yMDIyCAAAAAoxMi8zMC8yMDIyQO9QQ0Eg2whB4GWyQSDbCC9DSVEuTkFTREFRR1M6QlNZLklRX1RFVl9FQklUREEuMTAwMDAuMjAyMi0xMi0zMAEAAACqYwAAAgAAABA3MC40MDY1NDU3NTcwMjMzAQcAAAAFAAAAATEBAAAACy0yMTA5NjczMzM5AwAAAAEwAgAAAAYxMDAwNjMEAAAAATAHAAAACjEyLzMwLzIwMjIIAAAACjEyLzMwLzIwMjJA71BDQSDbCA0dZbJBINsIMENJUS5OQVNEQVFHUzpCU1kuSVFfUFJJQ0VfU0FMRVMuMTAwMDAuMjAyMi0xMi0zMAEAAACqYwAAAgAAABAxMS43MDgzNDgwOTAyMDI0AQcAAAAFAAAAATEBAAAACy0yMTA5NjczMzM5AwAAAAEwAgAAAAUzODk1OAQAAAABMAcAAAAKMTIvMzAvMjAyMggAAAAKMTIvMzAvMjAyMkDvUENBINsIDR1lskEg2wgzQ0lRLk5BU0RBUUdTOkVSSUUuSVFfVEVWX1RPVEFMX1JFVi4xMDAwMC4yMDIyLTEyLTMwAQAAACLqBQACAAAAEDQuODkwNzQ5NjAzNzIwOTEBBwAAAAUAAAABMQEAAAALLTIxMTA3ODEzNTcDAAAAATACAAAABjEwMDA2MQQAAAABMAcAAAAKMTIvMzAvMjAyMggAAAAK</t>
  </si>
  <si>
    <t>MTIvMzAvMjAyMkDvUENBINsI0DJkskEg2wgpQ0lRLk5BU0RBUUdTOkVSSUUuSVFfUEJWLjEwMDAwLjIwMjItMTItMzABAAAAIuoFAAIAAAAQOS42ODc3MDg4ODI5NDU4NgEHAAAABQAAAAExAQAAAAstMjExMDc4MTM1NwMAAAABMAIAAAAGMTAwMDY3BAAAAAEwBwAAAAoxMi8zMC8yMDIyCAAAAAoxMi8zMC8yMDIyQO9QQ0Eg2wjQMmSyQSDbCCxDSVEuTkFTREFRQ006TUZILklRX1BFX0VYQ0wuMTAwMDAuMjAyMi0xMi0zMAEAAADFJMsQAwAAAAAAQO9QQ0Eg2wiTSGOyQSDbCC5DSVEuTkFTREFRR1M6R1JBQi5JUV9URVZfRUJJVC4xMDAwMC4yMDIyLTEyLTMwAQAAAHGZziMDAAAAAk5NAQcAAAAFAAAAATEBAAAACy0yMDk5Nzk2Njc3AwAAAAEwAgAAAAYxMDAwNjIEAAAAATAHAAAACjEyLzMwLzIwMjIIAAAACjEyLzMwLzIwMjJA71BDQSDbCHTTYrJBINsIMkNJUS5OQVNEQVFHUzpMQlJELksuSVFfVEVWX0VCSVREQS4xMDAwMC4yMDIyLTEyLTMwAQAAAHaXtQ8CAAAAEDkuOTk2NTg1MzkyNTg4OTMBBwAAAAUAAAABMQEAAAALLTIxMTAzOTQzNTgDAAAAATACAAAABjEwMDA2MwQAAAABMAcAAAAKMTIvMzAvMjAyMggAAAAKMTIvMzAvMjAyMkDvUENBINsISjdiskEg2wgzQ0lRLk5BU0RBUUdTOkxCUkQuSy5JUV9QUklDRV9TQUxFUy4xMDAwMC4yMDIyLTEyLTMwAQAAAHaXtQ8CAAAAEDE0LjI0NTgxNzc3NzU1</t>
  </si>
  <si>
    <t>NTMBBwAAAAUAAAABMQEAAAALLTIxMTAzOTQzNTgDAAAAATACAAAABTM4OTU4BAAAAAEwBwAAAAoxMi8zMC8yMDIyCAAAAAoxMi8zMC8yMDIyQO9QQ0Eg2whKN2KyQSDbCC1DSVEuTkFTREFRR1M6SFpOUC5JUV9QRV9FWENMLjEwMDAwLjIwMjItMTItMzABAAAACSX8BQIAAAAQNTAuMTMyMTgwNjc0OTY5NQEHAAAABQAAAAExAQAAAAstMjExMDA1Nzk1OAMAAAABMAIAAAAGMTAwMDY2BAAAAAEwBwAAAAoxMi8zMC8yMDIyCAAAAAoxMi8zMC8yMDIyQO9QQ0Eg2wgNTWGyQSDbCClDSVEuTkFTREFRR1M6QkdORS5JUV9QQlYuMTAwMDAuMjAyMi0xMi0zMAEAAADg5N0GAgAAABAzLjYxNzMxMjQ4MzIwMTYzAQcAAAAFAAAAATEBAAAACy0yMTEwMzAxMDcwAwAAAAEwAgAAAAYxMDAwNjcEAAAAATAHAAAACjEyLzMwLzIwMjIIAAAACjEyLzMwLzIwMjJA71BDQSDbCA1NYbJBINsIMUNJUS5OQVNEQVFHUzpERE9HLklRX1BSSUNFX1NBTEVTLjEwMDAwLjIwMjItMTItMzABAAAAu6EECAIAAAAPMjIuMDc5NDk4MjA5NjA4AQcAAAAFAAAAATEBAAAACy0yMTEwNDU2MTQ5AwAAAAEwAgAAAAUzODk1OAQAAAABMAcAAAAKMTIvMzAvMjAyMggAAAAKMTIvMzAvMjAyMkDvUENBINsI57BgskEg2wgzQ0lRLk5BU0RBUUdTOkxQTEEuSVFfVEVWX1RPVEFMX1JFVi4xMDAwMC4yMDIyLTEyLTMwAQAAAJyhCAICAAAAEDIuNDQ5OTA0</t>
  </si>
  <si>
    <t>ODE3ODE4ODEBBwAAAAUAAAABMQEAAAALLTIxMTEzMjU0MDQDAAAAATACAAAABjEwMDA2MQQAAAABMAcAAAAKMTIvMzAvMjAyMggAAAAKMTIvMzAvMjAyMkDvUENBINsIxTtgskEg2wgtQ0lRLk5BU0RBUUdTOlBPREQuSVFfUEVfRVhDTC4xMDAwMC4yMDIyLTEyLTMwAQAAAJxxCQADAAAAAk5NAQcAAAAFAAAAATEBAAAACy0yMTExMDMwNzAxAwAAAAEwAgAAAAYxMDAwNjYEAAAAATAHAAAACjEyLzMwLzIwMjIIAAAACjEyLzMwLzIwMjJA71BDQSDbCLsUYLJBINsIMUNJUS5OQVNEQVFHUzpJQ0xSLklRX1BSSUNFX1NBTEVTLjEwMDAwLjIwMjItMTItMzABAAAA8REGAAIAAAAQMi4zNzg1MDE2NjU2NjEzNQEHAAAABQAAAAExAQAAAAstMjEwOTgxNjIxMwMAAAABMAIAAAAFMzg5NTgEAAAAATAHAAAACjEyLzMwLzIwMjIIAAAACjEyLzMwLzIwMjJA71BDQSDbCKbGX7JBINsIMUNJUS5OQVNEQVFHUzpTUExLLklRX0VCSVRfTUFSR0lOLjEwMDAwLjIwMjItMTItMzABAAAAvcbKAAIAAAAILTQwLjgyODkBCAAAAAUAAAABMQEAAAALLTIxMDcwMTY3MjMDAAAAAzE2MAIAAAAENDA1MwQAAAABMAcAAAAKMTIvMzAvMjAyMggAAAAJMS8zMS8yMDIyCQAAAAEwQO9QQ0Eg2wjiwpWyQSDbCDJDSVEuTkFTREFRR1M6U1BMSy5JUV9UT1RBTF9FUVVJVFkuMTAwMDAuMjAyMi0xMi0zMAEAAAC9xsoAAgAAAAcyMjIuNzcxAQgA</t>
  </si>
  <si>
    <t>AAAFAAAAATEBAAAACy0yMTA3MDE2NzIzAwAAAAMxNjACAAAABDEyNzUEAAAAATAHAAAACjEyLzMwLzIwMjIIAAAACTEvMzEvMjAyMgkAAAABMEDvUENBINsI05uVskEg2wguQ0lRLk5BU0RBUUdTOlNQTEsuSVFfTkVUX0RFQlQuMTAwMDAuMjAyMi0xMi0zMAEAAAC9xsoAAgAAAAgxNjkyLjI5NQEIAAAABQAAAAExAQAAAAstMjEwNzAxNjcyMwMAAAADMTYwAgAAAAQ0MzY0BAAAAAEwBwAAAAoxMi8zMC8yMDIyCAAAAAkxLzMxLzIwMjIJAAAAATBA71BDQSDbCMl0lbJBINsINENJUS5OQVNEQVFHUzpGV09OLksuSVFfR1JPU1NfTUFSR0lOLjEwMDAwLjIwMjItMTItMzABAAAAw57FEwIAAAAHMzAuMjkwMgEIAAAABQAAAAExAQAAAAstMjExMDUxMjg0NgMAAAADMTYwAgAAAAQ0MDc0BAAAAAEwBwAAAAoxMi8zMC8yMDIyCAAAAAoxMi8zMS8yMDIxCQAAAAEwQO9QQ0Eg2wi0JpWyQSDbCDJDSVEuTkFTREFRR1M6RldPTi5LLklRX1RPVEFMX0xJQUIuMTAwMDAuMjAyMi0xMi0zMAEAAADDnsUTAgAAAAQ0NzI0AQgAAAAFAAAAATEBAAAACy0yMTEwNTEyODQ2AwAAAAMxNjACAAAABDEyNzYEAAAAATAHAAAACjEyLzMwLzIwMjIIAAAACjEyLzMxLzIwMjEJAAAAATBA71BDQSDbCKv/lLJBINsIL0NJUS5OQVNEQVFHUzpIVEhULklRX1RPVEFMX1JFVi4xMDAwMC4yMDIyLTEyLTMwAQAAAGnr6AUCAAAABTEyNzg1AQgA</t>
  </si>
  <si>
    <t>AAAFAAAAATEBAAAACy0yMTAwMzU3NjYxAwAAAAIzMgIAAAACMjgEAAAAATAHAAAACjEyLzMwLzIwMjIIAAAACjEyLzMxLzIwMjEJAAAAATBA71BDQSDbCBaLlLJBINsIMkNJUS5OQVNEQVFHUzpIVEhULklRX1RPVEFMX0FTU0VUUy4xMDAwMC4yMDIyLTEyLTMwAQAAAGnr6AUCAAAABTYzMjY5AQgAAAAFAAAAATEBAAAACy0yMTAwMzU3NjYxAwAAAAIzMgIAAAAEMTAwNwQAAAABMAcAAAAKMTIvMzAvMjAyMggAAAAKMTIvMzEvMjAyMQkAAAABMEDvUENBINsICWSUskEg2wgoQ0lRLk5BU0RBUUdTOkhUSFQuSVFfUkUuMTAwMDAuMjAyMi0xMi0zMAEAAABp6+gFAgAAAAQxMDM3AQgAAAAFAAAAATEBAAAACy0yMTAwMzU3NjYxAwAAAAIzMgIAAAAEMTIyMgQAAAABMAcAAAAKMTIvMzAvMjAyMggAAAAKMTIvMzEvMjAyMQkAAAABMEDvUENBINsIFouUskEg2wgvQ0lRLk5BU0RBUUdTOkhUSFQuSVFfRElWX1NIQVJFLjEwMDAwLjIwMjItMTItMzABAAAAaevoBQMAAAAAAEDvUENBINsI+zyUskEg2wgvQ0lRLk5BU0RBUUdTOkFYT04uSVFfTklfTUFSR0lOLjEwMDAwLjIwMjItMTItMzABAAAAE4QNAAIAAAAHLTYuOTUxNQEIAAAABQAAAAExAQAAAAstMjA1OTE4NDYxMgMAAAADMTYwAgAAAAQ0MDk0BAAAAAEwBwAAAAoxMi8zMC8yMDIyCAAAAAoxMi8zMS8yMDIxCQAAAAEwQO9QQ0Eg2wjfx5OyQSDbCC1DSVEuTkFT</t>
  </si>
  <si>
    <t>REFRR1M6QVhPTi5JUV9TVF9ERUJULjEwMDAwLjIwMjItMTItMzABAAAAE4QNAAMAAAAAAEDvUENBINsI0aCTskEg2wgtQ0lRLk5BU0RBUUdTOkFYT04uSVFfTFRfREVCVC4xMDAwMC4yMDIyLTEyLTMwAQAAABOEDQADAAAAAABA71BDQSDbCNGgk7JBINsIM0NJUS5OQVNEQVFHUzpBWE9OLklRX1JFVFVSTl9FUVVJVFkuMTAwMDAuMjAyMi0xMi0zMAEAAAAThA0AAgAAAActNS45MzAzAQgAAAAFAAAAATEBAAAACy0yMDU5MTg0NjEyAwAAAAMxNjACAAAABDQxMjgEAAAAATAHAAAACjEyLzMwLzIwMjIIAAAACjEyLzMxLzIwMjEJAAAAATBA71BDQSDbCL9Sk7JBINsIMkNJUS5OQVNEQVFHUzpQQU5XLklRX1RPVEFMX0FTU0VUUy4xMDAwMC4yMDIyLTEyLTMwAQAAAIN9hAECAAAABzEwNDAwLjUBCAAAAAUAAAABMQEAAAALLTIwNTk5OTAwMzEDAAAAAzE2MAIAAAAEMTAwNwQAAAABMAcAAAAKMTIvMzAvMjAyMggAAAAJMS8zMS8yMDIyCQAAAAEwQO9QQ0Eg2wjJeZOyQSDbCC9DSVEuTkFTREFRR1M6VEVBTS5JUV9OSV9NQVJHSU4uMTAwMDAuMjAyMi0xMi0zMAEAAABSEyIPAgAAAAgtMjAuMDI0NwEIAAAABQAAAAExAQAAAAstMjA2MjM3NjgwNAMAAAADMTYwAgAAAAQ0MDk0BAAAAAEwBwAAAAoxMi8zMC8yMDIyCAAAAAoxMi8zMS8yMDIxCQAAAAEwQO9QQ0Eg2wi0K5OyQSDbCDJDSVEuTkFTREFRR1M6U0dFTi5J</t>
  </si>
  <si>
    <t>UV9UT1RBTF9BU1NFVFMuMTAwMDAuMjAyMi0xMi0zMAEAAABhhQAAAgAAAAgzNzE5LjYwNAEIAAAABQAAAAExAQAAAAstMjA2MDg4ODUxOAMAAAADMTYwAgAAAAQxMDA3BAAAAAEwBwAAAAoxMi8zMC8yMDIyCAAAAAoxMi8zMS8yMDIxCQAAAAEwQO9QQ0Eg2wisBJOyQSDbCC9DSVEuTkFTREFRR1M6U0dFTi5JUV9ESVZfU0hBUkUuMTAwMDAuMjAyMi0xMi0zMAEAAABhhQAAAwAAAAAARhZRQ0Eg2wif3ZKyQSDbCC5DSVEuTkFTREFRR1M6TUJMWS5JUV9ORVRfREVCVC4xMDAwMC4yMDIyLTEyLTMwAQAAAJGPdGsCAAAABC02MTYBCAAAAAUAAAABMQEAAAALLTIwNzUzOTUwMjMDAAAAAzE2MAIAAAAENDM2NAQAAAABMAcAAAAKMTIvMzAvMjAyMggAAAAKMTIvMjUvMjAyMQkAAAABMEYWUUNBINsID7aSskEg2wgxQ0lRLk5BU0RBUUdNOlRURC5JUV9UT1RBTF9FUVVJVFkuMTAwMDAuMjAyMi0xMi0zMAEAAABkAfUFAgAAAAgxNTI3LjMwNgEIAAAABQAAAAExAQAAAAstMjA2MDgwNjMzMQMAAAADMTYwAgAAAAQxMjc1BAAAAAEwBwAAAAoxMi8zMC8yMDIyCAAAAAoxMi8zMS8yMDIxCQAAAAEwRhZRQ0Eg2wjwQJKyQSDbCC9DSVEuTkFTREFRR1M6SFpOUC5JUV9UT1RBTF9SRVYuMTAwMDAuMjAyMi0xMi0zMAEAAAAJJfwFAgAAAAczMjI2LjQxAQgAAAAFAAAAATEBAAAACy0yMDU4ODk1MjUxAwAAAAMxNjACAAAAAjI4</t>
  </si>
  <si>
    <t>BAAAAAEwBwAAAAoxMi8zMC8yMDIyCAAAAAoxMi8zMS8yMDIxCQAAAAEwRhZRQ0Eg2wjSy5GyQSDbCDJDSVEuTkFTREFRR1M6SFpOUC5JUV9UT1RBTF9BU1NFVFMuMTAwMDAuMjAyMi0xMi0zMAEAAAAJJfwFAgAAAAg4Njc3LjcyOAEIAAAABQAAAAExAQAAAAstMjA1ODg5NTI1MQMAAAADMTYwAgAAAAQxMDA3BAAAAAEwBwAAAAoxMi8zMC8yMDIyCAAAAAoxMi8zMS8yMDIxCQAAAAEwRhZRQ0Eg2wjKpJGyQSDbCChDSVEuTkFTREFRR1M6SFpOUC5JUV9SRS4xMDAwMC4yMDIyLTEyLTMwAQAAAAkl/AUCAAAABzMxOC42MDUBCAAAAAUAAAABMQEAAAALLTIwNTg4OTUyNTEDAAAAAzE2MAIAAAAEMTIyMgQAAAABMAcAAAAKMTIvMzAvMjAyMggAAAAKMTIvMzEvMjAyMQkAAAABMEYWUUNBINsIyqSRskEg2wgvQ0lRLk5BU0RBUUdTOkhaTlAuSVFfRElWX1NIQVJFLjEwMDAwLjIwMjItMTItMzABAAAACSX8BQMAAAAAAEYWUUNBINsIvX2RskEg2wgyQ0lRLk5BU0RBUUdTOkJHTkUuSVFfR1JPU1NfTUFSR0lOLjEwMDAwLjIwMjItMTItMzABAAAA4OTdBgIAAAAILTM4LjA3NDMBCAAAAAUAAAABMQEAAAALLTIwNTk0MTY2ODgDAAAAAzE2MAIAAAAENDA3NAQAAAABMAcAAAAKMTIvMzAvMjAyMggAAAAKMTIvMzEvMjAyMQkAAAABMEYWUUNBINsIngiRskEg2wgwQ0lRLk5BU0RBUUdTOkJHTkUuSVFfVE9UQUxfTElBQi4x</t>
  </si>
  <si>
    <t>MDAwMC4yMDIyLTEyLTMwAQAAAODk3QYCAAAACDI0MDIuOTYyAQgAAAAFAAAAATEBAAAACy0yMDU5NDE2Njg4AwAAAAMxNjACAAAABDEyNzYEAAAAATAHAAAACjEyLzMwLzIwMjIIAAAACjEyLzMxLzIwMjEJAAAAATBGFlFDQSDbCJThkLJBINsIL0NJUS5OQVNEQVFHUzpUQ09NLklRX1RPVEFMX1JFVi4xMDAwMC4yMDIyLTEyLTMwAQAAAPOLCgACAAAABTIwMDIzAQgAAAAFAAAAATEBAAAACy0yMTAwNDQ2NDAxAwAAAAIzMgIAAAACMjgEAAAAATAHAAAACjEyLzMwLzIwMjIIAAAACjEyLzMxLzIwMjEJAAAAATBGFlFDQSDbCH+TkLJBINsIMkNJUS5OQVNEQVFHUzpUQ09NLklRX1RPVEFMX0FTU0VUUy4xMDAwMC4yMDIyLTEyLTMwAQAAAPOLCgACAAAABjE5MTg1OQEIAAAABQAAAAExAQAAAAstMjEwMDQ0NjQwMQMAAAACMzICAAAABDEwMDcEAAAAATAHAAAACjEyLzMwLzIwMjIIAAAACjEyLzMxLzIwMjEJAAAAATBGFlFDQSDbCHVskLJBINsIKENJUS5OQVNEQVFHUzpUQ09NLklRX1JFLjEwMDAwLjIwMjItMTItMzABAAAA84sKAAIAAAAFMTk1NTcBCAAAAAUAAAABMQEAAAALLTIxMDA0NDY0MDEDAAAAAjMyAgAAAAQxMjIyBAAAAAEwBwAAAAoxMi8zMC8yMDIyCAAAAAoxMi8zMS8yMDIxCQAAAAEwRhZRQ0Eg2wh1bJCyQSDbCC9DSVEuTkFTREFRR1M6VENPTS5JUV9ESVZfU0hBUkUuMTAwMDAuMjAyMi0xMi0z</t>
  </si>
  <si>
    <t>MAEAAADziwoAAwAAAAAARhZRQ0Eg2whgHpCyQSDbCC9DSVEuTkFTREFRR1M6QUxOWS5JUV9OSV9NQVJHSU4uMTAwMDAuMjAyMi0xMi0zMAEAAABzrCoAAgAAAAktMTAxLjAxMTEBCAAAAAUAAAABMQEAAAALLTIwNTk5Mjc2MDQDAAAAAzE2MAIAAAAENDA5NAQAAAABMAcAAAAKMTIvMzAvMjAyMggAAAAKMTIvMzEvMjAyMQkAAAABMEYWUUNBINsIQamPskEg2wgtQ0lRLk5BU0RBUUdTOkFMTlkuSVFfU1RfREVCVC4xMDAwMC4yMDIyLTEyLTMwAQAAAHOsKgADAAAAAABGFlFDQSDbCDeCj7JBINsILUNJUS5OQVNEQVFHUzpBTE5ZLklRX0xUX0RFQlQuMTAwMDAuMjAyMi0xMi0zMAEAAABzrCoAAgAAAAc2NzUuNjk3AQgAAAAFAAAAATEBAAAACy0yMDU5OTI3NjA0AwAAAAMxNjACAAAABDEwNDkEAAAAATAHAAAACjEyLzMwLzIwMjIIAAAACjEyLzMxLzIwMjEJAAAAATBGFlFDQSDbCDeCj7JBINsIM0NJUS5OQVNEQVFHUzpBTE5ZLklRX1JFVFVSTl9FUVVJVFkuMTAwMDAuMjAyMi0xMi0zMAEAAABzrCoAAgAAAAktMTA2LjMwNzMBCAAAAAUAAAABMQEAAAALLTIwNTk5Mjc2MDQDAAAAAzE2MAIAAAAENDEyOAQAAAABMAcAAAAKMTIvMzAvMjAyMggAAAAKMTIvMzEvMjAyMQkAAAABMEYWUUNBINsILluPskEg2wgxQ0lRLk5BU0RBUUdTOkRET0cuSVFfRUJJVF9NQVJHSU4uMTAwMDAuMjAyMi0xMi0zMAEAAAC7oQQI</t>
  </si>
  <si>
    <t>AgAAAAYtMS44NjIBCAAAAAUAAAABMQEAAAALLTIwNTk1NTQ2MDUDAAAAAzE2MAIAAAAENDA1MwQAAAABMAcAAAAKMTIvMzAvMjAyMggAAAAKMTIvMzEvMjAyMQkAAAABMEYWUUNBINsIBL+OskEg2wgyQ0lRLk5BU0RBUUdTOkRET0cuSVFfVE9UQUxfRVFVSVRZLjEwMDAwLjIwMjItMTItMzABAAAAu6EECAIAAAAIMTA0MS4yMDMBCAAAAAUAAAABMQEAAAALLTIwNTk1NTQ2MDUDAAAAAzE2MAIAAAAEMTI3NQQAAAABMAcAAAAKMTIvMzAvMjAyMggAAAAKMTIvMzEvMjAyMQkAAAABMEYWUUNBINsIBL+OskEg2wguQ0lRLk5BU0RBUUdTOkRET0cuSVFfTkVUX0RFQlQuMTAwMDAuMjAyMi0xMi0zMAEAAAC7oQQIAgAAAAgtNzQ2LjcwMQEIAAAABQAAAAExAQAAAAstMjA1OTU1NDYwNQMAAAADMTYwAgAAAAQ0MzY0BAAAAAEwBwAAAAoxMi8zMC8yMDIyCAAAAAoxMi8zMS8yMDIxCQAAAAEwRhZRQ0Eg2wj6l46yQSDbCC9DSVEuTkFTREFRR1M6TEkuSVFfRUJJVF9NQVJHSU4uMTAwMDAuMjAyMi0xMi0zMAEAAADWd1YoAgAAAActMy43NjY0AQgAAAAFAAAAATEBAAAACy0yMTAyODQxNzA4AwAAAAIzMgIAAAAENDA1MwQAAAABMAcAAAAKMTIvMzAvMjAyMggAAAAKMTIvMzEvMjAyMQkAAAABMEYWUUNBINsI0fuNskEg2wgwQ0lRLk5BU0RBUUdTOkxJLklRX1RPVEFMX0VRVUlUWS4xMDAwMC4yMDIyLTEyLTMwAQAAANZ3</t>
  </si>
  <si>
    <t>VigCAAAACTQxMDY0LjMwMgEIAAAABQAAAAExAQAAAAstMjEwMjg0MTcwOAMAAAACMzICAAAABDEyNzUEAAAAATAHAAAACjEyLzMwLzIwMjIIAAAACjEyLzMxLzIwMjEJAAAAATBGFlFDQSDbCNH7jbJBINsILENJUS5OQVNEQVFHUzpMSS5JUV9ORVRfREVCVC4xMDAwMC4yMDIyLTEyLTMwAQAAANZ3VigCAAAACi0zOTY4MS40NTIBCAAAAAUAAAABMQEAAAALLTIxMDI4NDE3MDgDAAAAAjMyAgAAAAQ0MzY0BAAAAAEwBwAAAAoxMi8zMC8yMDIyCAAAAAoxMi8zMS8yMDIxCQAAAAEwRhZRQ0Eg2wjG1I2yQSDbCC1DSVEuTkFTREFRR1M6Wk0uSVFfTklfTUFSR0lOLjEwMDAwLjIwMjItMTItMzABAAAAkVJODQIAAAAHMzMuNTUzMgEIAAAABQAAAAExAQAAAAstMjA1ODYwMTY4NgMAAAADMTYwAgAAAAQ0MDk0BAAAAAEwBwAAAAoxMi8zMC8yMDIyCAAAAAkxLzMxLzIwMjIJAAAAATBGFlFDQSDbCJ04jbJBINsIK0NJUS5OQVNEQVFHUzpaTS5JUV9TVF9ERUJULjEwMDAwLjIwMjItMTItMzABAAAAkVJODQMAAAAAAEYWUUNBINsIkxGNskEg2wgrQ0lRLk5BU0RBUUdTOlpNLklRX0xUX0RFQlQuMTAwMDAuMjAyMi0xMi0zMAEAAACRUk4NAwAAAAAARhZRQ0Eg2wiTEY2yQSDbCDFDSVEuTkFTREFRR1M6Wk0uSVFfUkVUVVJOX0VRVUlUWS4xMDAwMC4yMDIyLTEyLTMwAQAAAJFSTg0CAAAABzI4LjUzNzkBCAAAAAUAAAAB</t>
  </si>
  <si>
    <t>MQEAAAALLTIwNTg2MDE2ODYDAAAAAzE2MAIAAAAENDEyOAQAAAABMAcAAAAKMTIvMzAvMjAyMggAAAAJMS8zMS8yMDIyCQAAAAEwRhZRQ0Eg2wiTEY2yQSDbCDJDSVEuTkFTREFRR1M6TFBMQS5JUV9HUk9TU19NQVJHSU4uMTAwMDAuMjAyMi0xMi0zMAEAAACcoQgCAgAAAAcyMi42Njc0AQgAAAAFAAAAATEBAAAACy0yMDU5NjU0OTEwAwAAAAMxNjACAAAABDQwNzQEAAAAATAHAAAACjEyLzMwLzIwMjIIAAAACjEyLzMxLzIwMjEJAAAAATBOPVFDQSDbCHScjLJBINsIMENJUS5OQVNEQVFHUzpMUExBLklRX1RPVEFMX0xJQUIuMTAwMDAuMjAyMi0xMi0zMAEAAACcoQgCAgAAAAg2MzIxLjA2NwEIAAAABQAAAAExAQAAAAstMjA1OTY1NDkxMAMAAAADMTYwAgAAAAQxMjc2BAAAAAEwBwAAAAoxMi8zMC8yMDIyCAAAAAoxMi8zMS8yMDIxCQAAAAEwTj1RQ0Eg2whqdYyyQSDbCC9DSVEuTkFTREFRR1M6UE9ERC5JUV9UT1RBTF9SRVYuMTAwMDAuMjAyMi0xMi0zMAEAAACccQkAAgAAAAYxMDk4LjgBCAAAAAUAAAABMQEAAAALLTIwNTk1OTYwNTMDAAAAAzE2MAIAAAACMjgEAAAAATAHAAAACjEyLzMwLzIwMjIIAAAACjEyLzMxLzIwMjEJAAAAATBOPVFDQSDbCEsAjLJBINsIMkNJUS5OQVNEQVFHUzpQT0RELklRX1RPVEFMX0FTU0VUUy4xMDAwMC4yMDIyLTEyLTMwAQAAAJxxCQACAAAABjIwNDguOAEIAAAABQAA</t>
  </si>
  <si>
    <t>AAExAQAAAAstMjA1OTU5NjA1MwMAAAADMTYwAgAAAAQxMDA3BAAAAAEwBwAAAAoxMi8zMC8yMDIyCAAAAAoxMi8zMS8yMDIxCQAAAAEwTj1RQ0Eg2whB2YuyQSDbCChDSVEuTkFTREFRR1M6UE9ERC5JUV9SRS4xMDAwMC4yMDIyLTEyLTMwAQAAAJxxCQACAAAABi02NDkuNQEIAAAABQAAAAExAQAAAAstMjA1OTU5NjA1MwMAAAADMTYwAgAAAAQxMjIyBAAAAAEwBwAAAAoxMi8zMC8yMDIyCAAAAAoxMi8zMS8yMDIxCQAAAAEwTj1RQ0Eg2whLAIyyQSDbCC9DSVEuTkFTREFRR1M6UE9ERC5JUV9ESVZfU0hBUkUuMTAwMDAuMjAyMi0xMi0zMAEAAACccQkAAwAAAAAATj1RQ0Eg2wg3souyQSDbCC5DSVEuTkFTREFRR1M6SUVQLklRX05JX01BUkdJTi4xMDAwMC4yMDIyLTEyLTMwAQAAAODSAwACAAAABy01LjMxODMBCAAAAAUAAAABMQEAAAALLTIwNTk1MjQyNzMDAAAAAzE2MAIAAAAENDA5NAQAAAABMAcAAAAKMTIvMzAvMjAyMggAAAAKMTIvMzEvMjAyMQkAAAABME49UUNBINsIGD2LskEg2wgsQ0lRLk5BU0RBUUdTOklFUC5JUV9TVF9ERUJULjEwMDAwLjIwMjItMTItMzABAAAA4NIDAAMAAAAAAE49UUNBINsIFBaLskEg2wgsQ0lRLk5BU0RBUUdTOklFUC5JUV9MVF9ERUJULjEwMDAwLjIwMjItMTItMzABAAAA4NIDAAIAAAAENzYyMAEIAAAABQAAAAExAQAAAAstMjA1OTUyNDI3MwMAAAADMTYwAgAAAAQx</t>
  </si>
  <si>
    <t>MDQ5BAAAAAEwBwAAAAoxMi8zMC8yMDIyCAAAAAoxMi8zMS8yMDIxCQAAAAEwTj1RQ0Eg2wgUFouyQSDbCDJDSVEuTkFTREFRR1M6SUVQLklRX1JFVFVSTl9FUVVJVFkuMTAwMDAuMjAyMi0xMi0zMAEAAADg0gMAAgAAAAYtNS4zNzYBCAAAAAUAAAABMQEAAAALLTIwNTk1MjQyNzMDAAAAAzE2MAIAAAAENDEyOAQAAAABMAcAAAAKMTIvMzAvMjAyMggAAAAKMTIvMzEvMjAyMQkAAAABME49UUNBINsI+ceKskEg2wgxQ0lRLk5BU0RBUUdTOklDTFIuSVFfRUJJVF9NQVJHSU4uMTAwMDAuMjAyMi0xMi0zMAEAAADxEQYAAgAAAAY5Ljc0NDEBCAAAAAUAAAABMQEAAAALLTIwNTk0OTY4MDMDAAAAAzE2MAIAAAAENDA1MwQAAAABMAcAAAAKMTIvMzAvMjAyMggAAAAKMTIvMzEvMjAyMQkAAAABME49UUNBINsI2lKKskEg2wgyQ0lRLk5BU0RBUUdTOklDTFIuSVFfVE9UQUxfRVFVSVRZLjEwMDAwLjIwMjItMTItMzABAAAA8REGAAIAAAAIODA2Ni44MjcBCAAAAAUAAAABMQEAAAALLTIwNTk0OTY4MDMDAAAAAzE2MAIAAAAEMTI3NQQAAAABMAcAAAAKMTIvMzAvMjAyMggAAAAKMTIvMzEvMjAyMQkAAAABME49UUNBINsI2lKKskEg2wguQ0lRLk5BU0RBUUdTOklDTFIuSVFfTkVUX0RFQlQuMTAwMDAuMjAyMi0xMi0zMAEAAADxEQYAAgAAAAg0ODkxLjgxOQEIAAAABQAAAAExAQAAAAstMjA1OTQ5NjgwMwMAAAADMTYw</t>
  </si>
  <si>
    <t>AgAAAAQ0MzY0BAAAAAEwBwAAAAoxMi8zMC8yMDIyCAAAAAoxMi8zMS8yMDIxCQAAAAEwTj1RQ0Eg2wjRK4qyQSDbCC9DSVEuTkFTREFRR1M6Qk1STi5JUV9UT1RBTF9SRVYuMTAwMDAuMjAyMi0xMi0zMAEAAAAFZAAAAgAAAAgxODQ2LjI3NQEIAAAABQAAAAExAQAAAAstMjA1OTMxNTU2NAMAAAADMTYwAgAAAAIyOAQAAAABMAcAAAAKMTIvMzAvMjAyMggAAAAKMTIvMzEvMjAyMQkAAAABME49UUNBINsIsbaJskEg2wgyQ0lRLk5BU0RBUUdTOkJNUk4uSVFfVE9UQUxfQVNTRVRTLjEwMDAwLjIwMjItMTItMzABAAAABWQAAAIAAAAINjAwNC43NzIBCAAAAAUAAAABMQEAAAALLTIwNTkzMTU1NjQDAAAAAzE2MAIAAAAEMTAwNwQAAAABMAcAAAAKMTIvMzAvMjAyMggAAAAKMTIvMzEvMjAyMQkAAAABME49UUNBINsIsbaJskEg2wgoQ0lRLk5BU0RBUUdTOkJNUk4uSVFfUkUuMTAwMDAuMjAyMi0xMi0zMAEAAAAFZAAAAgAAAActOTMwLjc2AQgAAAAFAAAAATEBAAAACy0yMDU5MzE1NTY0AwAAAAMxNjACAAAABDEyMjIEAAAAATAHAAAACjEyLzMwLzIwMjIIAAAACjEyLzMxLzIwMjEJAAAAATBOPVFDQSDbCKePibJBINsIL0NJUS5OQVNEQVFHUzpCTVJOLklRX0RJVl9TSEFSRS4xMDAwMC4yMDIyLTEyLTMwAQAAAAVkAAADAAAAAABOPVFDQSDbCJ1oibJBINsIL0NJUS5OQVNEQVFHUzpaUy5JUV9FQklUX01BUkdJ</t>
  </si>
  <si>
    <t>Ti4xMDAwMC4yMDIyLTEyLTMwAQAAANTMgQMCAAAACC0zMS4yNTQ0AQgAAAAFAAAAATEBAAAACy0yMTA4OTMyMzAwAwAAAAMxNjACAAAABDQwNTMEAAAAATAHAAAACjEyLzMwLzIwMjIIAAAACTEvMzEvMjAyMgkAAAABME49UUNBINsId8yIskEg2wgwQ0lRLk5BU0RBUUdTOlpTLklRX1RPVEFMX0VRVUlUWS4xMDAwMC4yMDIyLTEyLTMwAQAAANTMgQMCAAAABzUzOS4zNjcBCAAAAAUAAAABMQEAAAALLTIxMDg5MzIzMDADAAAAAzE2MAIAAAAEMTI3NQQAAAABMAcAAAAKMTIvMzAvMjAyMggAAAAJMS8zMS8yMDIyCQAAAAEwTj1RQ0Eg2wh/84iyQSDbCCxDSVEuTkFTREFRR1M6WlMuSVFfTkVUX0RFQlQuMTAwMDAuMjAyMi0xMi0zMAEAAADUzIEDAgAAAAgtNjMxLjU3MgEIAAAABQAAAAExAQAAAAstMjEwODkzMjMwMAMAAAADMTYwAgAAAAQ0MzY0BAAAAAEwBwAAAAoxMi8zMC8yMDIyCAAAAAkxLzMxLzIwMjIJAAAAATBOPVFDQSDbCGqliLJBINsIL0NJUS5OQVNEQVFHUzpTUExLLklRX05JX01BUkdJTi4xMDAwMC4yMDIyLTEyLTMwAQAAAL3GygACAAAACC01MC4wODQ3AQgAAAAFAAAAATEBAAAACy0yMTA3MDE2NzIzAwAAAAMxNjACAAAABDQwOTQEAAAAATAHAAAACjEyLzMwLzIwMjIIAAAACTEvMzEvMjAyMgkAAAABME49UUNBINsISjCIskEg2wgtQ0lRLk5BU0RBUUdTOlNQTEsuSVFfU1RfREVCVC4xMDAw</t>
  </si>
  <si>
    <t>MC4yMDIyLTEyLTMwAQAAAL3GygADAAAAAABOPVFDQSDbCDfih7JBINsILUNJUS5OQVNEQVFHUzpTUExLLklRX0xUX0RFQlQuMTAwMDAuMjAyMi0xMi0zMAEAAAC9xsoAAgAAAAgzMTM3LjczMQEIAAAABQAAAAExAQAAAAstMjEwNzAxNjcyMwMAAAADMTYwAgAAAAQxMDQ5BAAAAAEwBwAAAAoxMi8zMC8yMDIyCAAAAAkxLzMxLzIwMjIJAAAAATBOPVFDQSDbCEEJiLJBINsIM0NJUS5OQVNEQVFHUzpTUExLLklRX1JFVFVSTl9FUVVJVFkuMTAwMDAuMjAyMi0xMi0zMAEAAAC9xsoAAgAAAAktMTQ3LjQxNDYBCAAAAAUAAAABMQEAAAALLTIxMDcwMTY3MjMDAAAAAzE2MAIAAAAENDEyOAQAAAABMAcAAAAKMTIvMzAvMjAyMggAAAAJMS8zMS8yMDIyCQAAAAEwTj1RQ0Eg2wg34oeyQSDbCDNDSVEuTkFTREFRR1M6RldPTi5LLklRX0VCSVRfTUFSR0lOLjEwMDAwLjIwMjItMTItMzABAAAAw57FEwIAAAAGMS44NzI2AQgAAAAFAAAAATEBAAAACy0yMTEwNTEyODQ2AwAAAAMxNjACAAAABDQwNTMEAAAAATAHAAAACjEyLzMwLzIwMjIIAAAACjEyLzMxLzIwMjEJAAAAATBOPVFDQSDbCA1Gh7JBINsINENJUS5OQVNEQVFHUzpGV09OLksuSVFfVE9UQUxfRVFVSVRZLjEwMDAwLjIwMjItMTItMzABAAAAw57FEwIAAAAENjk0MAEIAAAABQAAAAExAQAAAAstMjExMDUxMjg0NgMAAAADMTYwAgAAAAQxMjc1BAAAAAEwBwAA</t>
  </si>
  <si>
    <t>AAoxMi8zMC8yMDIyCAAAAAoxMi8zMS8yMDIxCQAAAAEwTj1RQ0Eg2wgEH4eyQSDbCDBDSVEuTkFTREFRR1M6RldPTi5LLklRX05FVF9ERUJULjEwMDAwLjIwMjItMTItMzABAAAAw57FEwIAAAAEMTU1NwEIAAAABQAAAAExAQAAAAstMjExMDUxMjg0NgMAAAADMTYwAgAAAAQ0MzY0BAAAAAEwBwAAAAoxMi8zMC8yMDIyCAAAAAoxMi8zMS8yMDIxCQAAAAEwTj1RQ0Eg2wj494ayQSDbCDJDSVEuTkFTREFRR1M6SFRIVC5JUV9HUk9TU19NQVJHSU4uMTAwMDAuMjAyMi0xMi0zMAEAAABp6+gFAgAAAAcxMS43NTU5AQgAAAAFAAAAATEBAAAACy0yMTAwMzU3NjYxAwAAAAIzMgIAAAAENDA3NAQAAAABMAcAAAAKMTIvMzAvMjAyMggAAAAKMTIvMzEvMjAyMQkAAAABMGFkUUNBINsI5KmGskEg2wgwQ0lRLk5BU0RBUUdTOkhUSFQuSVFfVE9UQUxfTElBQi4xMDAwMC4yMDIyLTEyLTMwAQAAAGnr6AUCAAAABTUyMjI1AQgAAAAFAAAAATEBAAAACy0yMTAwMzU3NjYxAwAAAAIzMgIAAAAEMTI3NgQAAAABMAcAAAAKMTIvMzAvMjAyMggAAAAKMTIvMzEvMjAyMQkAAAABMGFkUUNBINsI3IKGskEg2wgvQ0lRLk5BU0RBUUdTOkFYT04uSVFfVE9UQUxfUkVWLjEwMDAwLjIwMjItMTItMzABAAAAE4QNAAIAAAAHODYzLjM4MQEIAAAABQAAAAExAQAAAAstMjA1OTE4NDYxMgMAAAADMTYwAgAAAAIyOAQAAAABMAcAAAAKMTIv</t>
  </si>
  <si>
    <t>MzAvMjAyMggAAAAKMTIvMzEvMjAyMQkAAAABMGFkUUNBINsIug2GskEg2wgyQ0lRLk5BU0RBUUdTOkFYT04uSVFfVE9UQUxfQVNTRVRTLjEwMDAwLjIwMjItMTItMzABAAAAE4QNAAIAAAAHMTY4OC4yMQEIAAAABQAAAAExAQAAAAstMjA1OTE4NDYxMgMAAAADMTYwAgAAAAQxMDA3BAAAAAEwBwAAAAoxMi8zMC8yMDIyCAAAAAoxMi8zMS8yMDIxCQAAAAEwYWRRQ0Eg2wiw5oWyQSDbCChDSVEuTkFTREFRR1M6QVhPTi5JUV9SRS4xMDAwMC4yMDIyLTEyLTMwAQAAABOEDQACAAAABzEwOS44ODMBCAAAAAUAAAABMQEAAAALLTIwNTkxODQ2MTIDAAAAAzE2MAIAAAAEMTIyMgQAAAABMAcAAAAKMTIvMzAvMjAyMggAAAAKMTIvMzEvMjAyMQkAAAABMGFkUUNBINsIug2GskEg2wgvQ0lRLk5BU0RBUUdTOkFYT04uSVFfRElWX1NIQVJFLjEwMDAwLjIwMjItMTItMzABAAAAE4QNAAMAAAAAAGFkUUNBINsIqb+FskEg2wgwQ0lRLk5BU0RBUUdTOldNRy5JUV9FQklUX01BUkdJTi4xMDAwMC4yMDIyLTEyLTMwAQAAAH4zCwACAAAABzExLjYzMDgBCAAAAAUAAAABMQEAAAALLTIwNjE4OTYyMDADAAAAAzE2MAIAAAAENDA1MwQAAAABMAcAAAAKMTIvMzAvMjAyMggAAAAKMTIvMzEvMjAyMQkAAAABMGFkUUNBINsIiEqFskEg2wgxQ0lRLk5BU0RBUUdTOldNRy5JUV9UT1RBTF9FUVVJVFkuMTAwMDAuMjAyMi0xMi0zMAEA</t>
  </si>
  <si>
    <t>AAB+MwsAAgAAAAMxNzIBCAAAAAUAAAABMQEAAAALLTIwNjE4OTYyMDADAAAAAzE2MAIAAAAEMTI3NQQAAAABMAcAAAAKMTIvMzAvMjAyMggAAAAKMTIvMzEvMjAyMQkAAAABMGFkUUNBINsIfSOFskEg2wgtQ0lRLk5BU0RBUUdTOldNRy5JUV9ORVRfREVCVC4xMDAwMC4yMDIyLTEyLTMwAQAAAH4zCwACAAAABDM3MjcBCAAAAAUAAAABMQEAAAALLTIwNjE4OTYyMDADAAAAAzE2MAIAAAAENDM2NAQAAAABMAcAAAAKMTIvMzAvMjAyMggAAAAKMTIvMzEvMjAyMQkAAAABMGFkUUNBINsIdPyEskEg2wguQ0lRLk5BU0RBUUdNOk1EQi5JUV9UT1RBTF9SRVYuMTAwMDAuMjAyMi0xMi0zMAEAAADibswCAgAAAAc4NzMuNzgyAQgAAAAFAAAAATEBAAAACy0yMTA3NzQ5MzY4AwAAAAMxNjACAAAAAjI4BAAAAAEwBwAAAAoxMi8zMC8yMDIyCAAAAAkxLzMxLzIwMjIJAAAAATBhZFFDQSDbCFWHhLJBINsIMUNJUS5OQVNEQVFHTTpNREIuSVFfVE9UQUxfQVNTRVRTLjEwMDAwLjIwMjItMTItMzABAAAA4m7MAgIAAAAIMjQ0OS41ODgBCAAAAAUAAAABMQEAAAALLTIxMDc3NDkzNjgDAAAAAzE2MAIAAAAEMTAwNwQAAAABMAcAAAAKMTIvMzAvMjAyMggAAAAJMS8zMS8yMDIyCQAAAAEwYWRRQ0Eg2whPYISyQSDbCCdDSVEuTkFTREFRR006TURCLklRX1JFLjEwMDAwLjIwMjItMTItMzABAAAA4m7MAgIAAAAJLTExODkuNjM0</t>
  </si>
  <si>
    <t>AQgAAAAFAAAAATEBAAAACy0yMTA3NzQ5MzY4AwAAAAMxNjACAAAABDEyMjIEAAAAATAHAAAACjEyLzMwLzIwMjIIAAAACTEvMzEvMjAyMgkAAAABMGFkUUNBINsIVYeEskEg2wguQ0lRLk5BU0RBUUdNOk1EQi5JUV9ESVZfU0hBUkUuMTAwMDAuMjAyMi0xMi0zMAEAAADibswCAwAAAAAAYWRRQ0Eg2whAOYSyQSDbCDNDSVEuTkFTREFRR1M6VEVBTS5JUV9SRVRVUk5fRVFVSVRZLjEwMDAwLjIwMjItMTItMzABAAAAUhMiDwIAAAAJLTMzMi41Mjk1AQgAAAAFAAAAATEBAAAACy0yMDYyMzc2ODA0AwAAAAMxNjACAAAABDQxMjgEAAAAATAHAAAACjEyLzMwLzIwMjIIAAAACjEyLzMxLzIwMjEJAAAAATBhZFFDQSDbCEA5hLJBINsIKENJUS5OQVNEQVFHUzpTR0VOLklRX1JFLjEwMDAwLjIwMjItMTItMzABAAAAYYUAAAIAAAAJLTE1NDQuMDM5AQgAAAAFAAAAATEBAAAACy0yMDYwODg4NTE4AwAAAAMxNjACAAAABDEyMjIEAAAAATAHAAAACjEyLzMwLzIwMjIIAAAACjEyLzMxLzIwMjEJAAAAATBhZFFDQSDbCC7rg7JBINsIMUNJUS5OQVNEQVFHUzpCTlRYLklRX0VCSVRfTUFSR0lOLjEwMDAwLjIwMjItMTItMzABAAAAezsNAwIAAAAHNzcuNDU5MQEIAAAABQAAAAExAQAAAAstMjEwNTk5Nzk5NgMAAAACNTACAAAABDQwNTMEAAAAATAHAAAACjEyLzMwLzIwMjIIAAAACjEyLzMxLzIwMjEJAAAAATBhZFFDQSDb</t>
  </si>
  <si>
    <t>CAx2g7JBINsIL0NJUS5OQVNEQVFHUzpDUldELklRX05JX01BUkdJTi4xMDAwMC4yMDIyLTEyLTMwAQAAABX+DRkCAAAACC0xNi4xNzU0AQgAAAAFAAAAATEBAAAACy0yMTA3OTY0MzA1AwAAAAMxNjACAAAABDQwOTQEAAAAATAHAAAACjEyLzMwLzIwMjIIAAAACTEvMzEvMjAyMgkAAAABMGFkUUNBINsI+CeDskEg2wgzQ0lRLk5BU0RBUUdTOkNSV0QuSVFfUkVUVVJOX0VRVUlUWS4xMDAwMC4yMDIyLTEyLTMwAQAAABX+DRkCAAAACC0yNC4zMzg5AQgAAAAFAAAAATEBAAAACy0yMTA3OTY0MzA1AwAAAAMxNjACAAAABDQxMjgEAAAAATAHAAAACjEyLzMwLzIwMjIIAAAACTEvMzEvMjAyMgkAAAABMGFkUUNBINsIAk+DskEg2wgtQ0lRLk5BU0RBUUdNOlRURC5JUV9ORVRfREVCVC4xMDAwMC4yMDIyLTEyLTMwAQAAAGQB9QUCAAAACC02NzQuMTgxAQgAAAAFAAAAATEBAAAACy0yMDYwODA2MzMxAwAAAAMxNjACAAAABDQzNjQEAAAAATAHAAAACjEyLzMwLzIwMjIIAAAACjEyLzMxLzIwMjEJAAAAATBhZFFDQSDbCO4Ag7JBINsIMkNJUS5OQVNEQVFHUzpIWk5QLklRX0dST1NTX01BUkdJTi4xMDAwMC4yMDIyLTEyLTMwAQAAAAkl/AUCAAAABzc2LjIyOTMBCAAAAAUAAAABMQEAAAALLTIwNTg4OTUyNTEDAAAAAzE2MAIAAAAENDA3NAQAAAABMAcAAAAKMTIvMzAvMjAyMggAAAAKMTIvMzEvMjAyMQkAAAABMGFk</t>
  </si>
  <si>
    <t>UUNBINsIz4uCskEg2wgwQ0lRLk5BU0RBUUdTOkhaTlAuSVFfVE9UQUxfTElBQi4xMDAwMC4yMDIyLTEyLTMwAQAAAAkl/AUCAAAACDQwMDUuMzM1AQgAAAAFAAAAATEBAAAACy0yMDU4ODk1MjUxAwAAAAMxNjACAAAABDEyNzYEAAAAATAHAAAACjEyLzMwLzIwMjIIAAAACjEyLzMxLzIwMjEJAAAAATBhZFFDQSDbCMRkgrJBINsIMUNJUS5OQVNEQVFHUzpCR05FLklRX0VCSVRfTUFSR0lOLjEwMDAwLjIwMjItMTItMzABAAAA4OTdBgIAAAAJLTEyMi40NDQyAQgAAAAFAAAAATEBAAAACy0yMDU5NDE2Njg4AwAAAAMxNjACAAAABDQwNTMEAAAAATAHAAAACjEyLzMwLzIwMjIIAAAACjEyLzMxLzIwMjEJAAAAATBhZFFDQSDbCKnvgbJBINsIMkNJUS5OQVNEQVFHUzpCR05FLklRX1RPVEFMX0VRVUlUWS4xMDAwMC4yMDIyLTEyLTMwAQAAAODk3QYCAAAACDYxMzIuNTYzAQgAAAAFAAAAATEBAAAACy0yMDU5NDE2Njg4AwAAAAMxNjACAAAABDEyNzUEAAAAATAHAAAACjEyLzMwLzIwMjIIAAAACjEyLzMxLzIwMjEJAAAAATBhZFFDQSDbCJzIgbJBINsILkNJUS5OQVNEQVFHUzpCR05FLklRX05FVF9ERUJULjEwMDAwLjIwMjItMTItMzABAAAA4OTdBgIAAAAJLTU5MjUuOTc4AQgAAAAFAAAAATEBAAAACy0yMDU5NDE2Njg4AwAAAAMxNjACAAAABDQzNjQEAAAAATAHAAAACjEyLzMwLzIwMjIIAAAACjEyLzMxLzIw</t>
  </si>
  <si>
    <t>MjEJAAAAATBhZFFDQSDbCJChgbJBINsIMkNJUS5OQVNEQVFHUzpUQ09NLklRX0dST1NTX01BUkdJTi4xMDAwMC4yMDIyLTEyLTMwAQAAAPOLCgACAAAABzc3LjAzNjQBCAAAAAUAAAABMQEAAAALLTIxMDA0NDY0MDEDAAAAAjMyAgAAAAQ0MDc0BAAAAAEwBwAAAAoxMi8zMC8yMDIyCAAAAAoxMi8zMS8yMDIxCQAAAAEwZotRQ0Eg2wh8U4GyQSDbCDBDSVEuTkFTREFRR1M6VENPTS5JUV9UT1RBTF9MSUFCLjEwMDAwLjIwMjItMTItMzABAAAA84sKAAIAAAAFODE0MDMBCAAAAAUAAAABMQEAAAALLTIxMDA0NDY0MDEDAAAAAjMyAgAAAAQxMjc2BAAAAAEwBwAAAAoxMi8zMC8yMDIyCAAAAAoxMi8zMS8yMDIxCQAAAAEwZotRQ0Eg2wgqBoGyQSDbCC9DSVEuTkFTREFRR1M6QUxOWS5JUV9UT1RBTF9SRVYuMTAwMDAuMjAyMi0xMi0zMAEAAABzrCoAAgAAAAc4NDQuMjg3AQgAAAAFAAAAATEBAAAACy0yMDU5OTI3NjA0AwAAAAMxNjACAAAAAjI4BAAAAAEwBwAAAAoxMi8zMC8yMDIyCAAAAAoxMi8zMS8yMDIxCQAAAAEwZotRQ0Eg2wgQuICyQSDbCDJDSVEuTkFTREFRR1M6QUxOWS5JUV9UT1RBTF9BU1NFVFMuMTAwMDAuMjAyMi0xMi0zMAEAAABzrCoAAgAAAAgzNjQzLjMwNAEIAAAABQAAAAExAQAAAAstMjA1OTkyNzYwNAMAAAADMTYwAgAAAAQxMDA3BAAAAAEwBwAAAAoxMi8zMC8yMDIyCAAAAAoxMi8zMS8y</t>
  </si>
  <si>
    <t>MDIxCQAAAAEwZotRQ0Eg2wjekICyQSDbCChDSVEuTkFTREFRR1M6QUxOWS5JUV9SRS4xMDAwMC4yMDIyLTEyLTMwAQAAAHOsKgACAAAACS01NDM4LjE5MwEIAAAABQAAAAExAQAAAAstMjA1OTkyNzYwNAMAAAADMTYwAgAAAAQxMjIyBAAAAAEwBwAAAAoxMi8zMC8yMDIyCAAAAAoxMi8zMS8yMDIxCQAAAAEwZotRQ0Eg2wjekICyQSDbCC9DSVEuTkFTREFRR1M6QUxOWS5JUV9ESVZfU0hBUkUuMTAwMDAuMjAyMi0xMi0zMAEAAABzrCoAAwAAAAAAZotRQ0Eg2wj5QoCyQSDbCC9DSVEuTkFTREFRR1M6RERPRy5JUV9OSV9NQVJHSU4uMTAwMDAuMjAyMi0xMi0zMAEAAAC7oQQIAgAAAActMi4wMTY0AQgAAAAFAAAAATEBAAAACy0yMDU5NTU0NjA1AwAAAAMxNjACAAAABDQwOTQEAAAAATAHAAAACjEyLzMwLzIwMjIIAAAACjEyLzMxLzIwMjEJAAAAATBmi1FDQSDbCNrNf7JBINsILUNJUS5OQVNEQVFHUzpERE9HLklRX1NUX0RFQlQuMTAwMDAuMjAyMi0xMi0zMAEAAAC7oQQIAwAAAAAAZotRQ0Eg2wjHpn+yQSDbCC1DSVEuTkFTREFRR1M6RERPRy5JUV9MVF9ERUJULjEwMDAwLjIwMjItMTItMzABAAAAu6EECAIAAAAHNzM1LjQ4MgEIAAAABQAAAAExAQAAAAstMjA1OTU1NDYwNQMAAAADMTYwAgAAAAQxMDQ5BAAAAAEwBwAAAAoxMi8zMC8yMDIyCAAAAAoxMi8zMS8yMDIxCQAAAAEwZotRQ0Eg2wjHpn+yQSDb</t>
  </si>
  <si>
    <t>CDNDSVEuTkFTREFRR1M6RERPRy5JUV9SRVRVUk5fRVFVSVRZLjEwMDAwLjIwMjItMTItMzABAAAAu6EECAIAAAAHLTIuMDc1OQEIAAAABQAAAAExAQAAAAstMjA1OTU1NDYwNQMAAAADMTYwAgAAAAQ0MTI4BAAAAAEwBwAAAAoxMi8zMC8yMDIyCAAAAAoxMi8zMS8yMDIxCQAAAAEwZotRQ0Eg2wjJf3+yQSDbCC1DSVEuTkFTREFRR1M6TEkuSVFfTklfTUFSR0lOLjEwMDAwLjIwMjItMTItMzABAAAA1ndWKAIAAAAHLTEuMTkwMQEIAAAABQAAAAExAQAAAAstMjEwMjg0MTcwOAMAAAACMzICAAAABDQwOTQEAAAAATAHAAAACjEyLzMwLzIwMjIIAAAACjEyLzMxLzIwMjEJAAAAATBmi1FDQSDbCKIKf7JBINsIK0NJUS5OQVNEQVFHUzpMSS5JUV9TVF9ERUJULjEwMDAwLjIwMjItMTItMzABAAAA1ndWKAMAAAAAAGaLUUNBINsIzbt+skEg2wgrQ0lRLk5BU0RBUUdTOkxJLklRX0xUX0RFQlQuMTAwMDAuMjAyMi0xMi0zMAEAAADWd1YoAgAAAAg1OTYwLjg5OQEIAAAABQAAAAExAQAAAAstMjEwMjg0MTcwOAMAAAACMzICAAAABDEwNDkEAAAAATAHAAAACjEyLzMwLzIwMjIIAAAACjEyLzMxLzIwMjEJAAAAATBmi1FDQSDbCM27frJBINsIMUNJUS5OQVNEQVFHUzpMSS5JUV9SRVRVUk5fRVFVSVRZLjEwMDAwLjIwMjItMTItMzABAAAA1ndWKAIAAAAHLTAuOTA3MQEIAAAABQAAAAExAQAAAAstMjEwMjg0MTcwOAMA</t>
  </si>
  <si>
    <t>AAACMzICAAAABDQxMjgEAAAAATAHAAAACjEyLzMwLzIwMjIIAAAACjEyLzMxLzIwMjEJAAAAATBmi1FDQSDbCM27frJBINsILUNJUS5OQVNEQVFHUzpaTS5JUV9UT1RBTF9SRVYuMTAwMDAuMjAyMi0xMi0zMAEAAACRUk4NAgAAAAg0MDk5Ljg2NAEIAAAABQAAAAExAQAAAAstMjA1ODYwMTY4NgMAAAADMTYwAgAAAAIyOAQAAAABMAcAAAAKMTIvMzAvMjAyMggAAAAJMS8zMS8yMDIyCQAAAAEwZotRQ0Eg2wixRn6yQSDbCDBDSVEuTkFTREFRR1M6Wk0uSVFfVE9UQUxfQVNTRVRTLjEwMDAwLjIwMjItMTItMzABAAAAkVJODQIAAAAINzU1MS4zMTgBCAAAAAUAAAABMQEAAAALLTIwNTg2MDE2ODYDAAAAAzE2MAIAAAAEMTAwNwQAAAABMAcAAAAKMTIvMzAvMjAyMggAAAAJMS8zMS8yMDIyCQAAAAEwZotRQ0Eg2wioH36yQSDbCCZDSVEuTkFTREFRR1M6Wk0uSVFfUkUuMTAwMDAuMjAyMi0xMi0zMAEAAACRUk4NAgAAAAgyMDQ4LjEwNwEIAAAABQAAAAExAQAAAAstMjA1ODYwMTY4NgMAAAADMTYwAgAAAAQxMjIyBAAAAAEwBwAAAAoxMi8zMC8yMDIyCAAAAAkxLzMxLzIwMjIJAAAAATBmi1FDQSDbCKgffrJBINsILUNJUS5OQVNEQVFHUzpaTS5JUV9ESVZfU0hBUkUuMTAwMDAuMjAyMi0xMi0zMAEAAACRUk4NAwAAAAAAZotRQ0Eg2wiP0X2yQSDbCDFDSVEuTkFTREFRR1M6TFBMQS5JUV9FQklUX01BUkdJTi4x</t>
  </si>
  <si>
    <t>MDAwMC4yMDIyLTEyLTMwAQAAAJyhCAICAAAABzEwLjM1NTYBCAAAAAUAAAABMQEAAAALLTIwNTk2NTQ5MTADAAAAAzE2MAIAAAAENDA1MwQAAAABMAcAAAAKMTIvMzAvMjAyMggAAAAKMTIvMzEvMjAyMQkAAAABMGaLUUNBINsIdFx9skEg2wgyQ0lRLk5BU0RBUUdTOkxQTEEuSVFfVE9UQUxfRVFVSVRZLjEwMDAwLjIwMjItMTItMzABAAAAnKEIAgIAAAAIMTY3MC41MzMBCAAAAAUAAAABMQEAAAALLTIwNTk2NTQ5MTADAAAAAzE2MAIAAAAEMTI3NQQAAAABMAcAAAAKMTIvMzAvMjAyMggAAAAKMTIvMzEvMjAyMQkAAAABMGaLUUNBINsIZjV9skEg2wguQ0lRLk5BU0RBUUdTOkxQTEEuSVFfTkVUX0RFQlQuMTAwMDAuMjAyMi0xMi0zMAEAAACcoQgCAgAAAAgyNTU1LjE2OQEIAAAABQAAAAExAQAAAAstMjA1OTY1NDkxMAMAAAADMTYwAgAAAAQ0MzY0BAAAAAEwBwAAAAoxMi8zMC8yMDIyCAAAAAoxMi8zMS8yMDIxCQAAAAEwZotRQ0Eg2whcDn2yQSDbCDJDSVEuTkFTREFRR1M6UE9ERC5JUV9HUk9TU19NQVJHSU4uMTAwMDAuMjAyMi0xMi0zMAEAAACccQkAAgAAAAc2OC40NDczAQgAAAAFAAAAATEBAAAACy0yMDU5NTk2MDUzAwAAAAMxNjACAAAABDQwNzQEAAAAATAHAAAACjEyLzMwLzIwMjIIAAAACjEyLzMxLzIwMjEJAAAAATBmi1FDQSDbCEfAfLJBINsIMENJUS5OQVNEQVFHUzpQT0RELklRX1RPVEFM</t>
  </si>
  <si>
    <t>X0xJQUIuMTAwMDAuMjAyMi0xMi0zMAEAAACccQkAAgAAAAYxNDkyLjUBCAAAAAUAAAABMQEAAAALLTIwNTk1OTYwNTMDAAAAAzE2MAIAAAAEMTI3NgQAAAABMAcAAAAKMTIvMzAvMjAyMggAAAAKMTIvMzEvMjAyMQkAAAABMGaLUUNBINsIQpl8skEg2wguQ0lRLk5BU0RBUUdTOklFUC5JUV9UT1RBTF9SRVYuMTAwMDAuMjAyMi0xMi0zMAEAAADg0gMAAgAAAAUxMTM1NwEIAAAABQAAAAExAQAAAAstMjA1OTUyNDI3MwMAAAADMTYwAgAAAAIyOAQAAAABMAcAAAAKMTIvMzAvMjAyMggAAAAKMTIvMzEvMjAyMQkAAAABMGaLUUNBINsIpiR8skEg2wgxQ0lRLk5BU0RBUUdTOklFUC5JUV9UT1RBTF9BU1NFVFMuMTAwMDAuMjAyMi0xMi0zMAEAAADg0gMAAgAAAAUyNzc0NgEIAAAABQAAAAExAQAAAAstMjA1OTUyNDI3MwMAAAADMTYwAgAAAAQxMDA3BAAAAAEwBwAAAAoxMi8zMC8yMDIyCAAAAAoxMi8zMS8yMDIxCQAAAAEwZotRQ0Eg2wiZ/XuyQSDbCCdDSVEuTkFTREFRR1M6SUVQLklRX1JFLjEwMDAwLjIwMjItMTItMzABAAAA4NIDAAMAAAAAAGaLUUNBINsImf17skEg2wguQ0lRLk5BU0RBUUdTOklFUC5JUV9ESVZfU0hBUkUuMTAwMDAuMjAyMi0xMi0zMAEAAADg0gMAAgAAAAE4AQgAAAAFAAAAATEBAAAACy0yMDU5NTI0MjczAwAAAAMxNjACAAAABDMwNTgEAAAAATAHAAAACjEyLzMwLzIwMjIIAAAACjEy</t>
  </si>
  <si>
    <t>LzMxLzIwMjEJAAAAATBmi1FDQSDbCJXWe7JBINsIL0NJUS5OQVNEQVFHUzpJQ0xSLklRX05JX01BUkdJTi4xMDAwMC4yMDIyLTEyLTMwAQAAAPERBgACAAAABjIuNzk0OQEIAAAABQAAAAExAQAAAAstMjA1OTQ5NjgwMwMAAAADMTYwAgAAAAQ0MDk0BAAAAAEwBwAAAAoxMi8zMC8yMDIyCAAAAAoxMi8zMS8yMDIxCQAAAAEwZotRQ0Eg2whnOnuyQSDbCC1DSVEuTkFTREFRR1M6SUNMUi5JUV9TVF9ERUJULjEwMDAwLjIwMjItMTItMzABAAAA8REGAAMAAAAAAGaLUUNBINsIYhN7skEg2wgtQ0lRLk5BU0RBUUdTOklDTFIuSVFfTFRfREVCVC4xMDAwMC4yMDIyLTEyLTMwAQAAAPERBgACAAAACDUzODEuMTYyAQgAAAAFAAAAATEBAAAACy0yMDU5NDk2ODAzAwAAAAMxNjACAAAABDEwNDkEAAAAATAHAAAACjEyLzMwLzIwMjIIAAAACjEyLzMxLzIwMjEJAAAAATBvslFDQSDbCGc6e7JBINsIM0NJUS5OQVNEQVFHUzpJQ0xSLklRX1JFVFVSTl9FUVVJVFkuMTAwMDAuMjAyMi0xMi0zMAEAAADxEQYAAgAAAAYzLjA4OTMBCAAAAAUAAAABMQEAAAALLTIwNTk0OTY4MDMDAAAAAzE2MAIAAAAENDEyOAQAAAABMAcAAAAKMTIvMzAvMjAyMggAAAAKMTIvMzEvMjAyMQkAAAABMG+yUUNBINsIUux6skEg2wgyQ0lRLk5BU0RBUUdTOkJNUk4uSVFfR1JPU1NfTUFSR0lOLjEwMDAwLjIwMjItMTItMzABAAAABWQAAAIAAAAH</t>
  </si>
  <si>
    <t>NzQuNTE1NAEIAAAABQAAAAExAQAAAAstMjA1OTMxNTU2NAMAAAADMTYwAgAAAAQ0MDc0BAAAAAEwBwAAAAoxMi8zMC8yMDIyCAAAAAoxMi8zMS8yMDIxCQAAAAEwb7JRQ0Eg2wgzd3qyQSDbCDBDSVEuTkFTREFRR1M6Qk1STi5JUV9UT1RBTF9MSUFCLjEwMDAwLjIwMjItMTItMzABAAAABWQAAAIAAAAIMTczOS4xMDMBCAAAAAUAAAABMQEAAAALLTIwNTkzMTU1NjQDAAAAAzE2MAIAAAAEMTI3NgQAAAABMAcAAAAKMTIvMzAvMjAyMggAAAAKMTIvMzEvMjAyMQkAAAABMG+yUUNBINsIPZ56skEg2wgtQ0lRLk5BU0RBUUdTOlpTLklRX05JX01BUkdJTi4xMDAwMC4yMDIyLTEyLTMwAQAAANTMgQMCAAAACC0zOC40NzM2AQgAAAAFAAAAATEBAAAACy0yMTA4OTMyMzAwAwAAAAMxNjACAAAABDQwOTQEAAAAATAHAAAACjEyLzMwLzIwMjIIAAAACTEvMzEvMjAyMgkAAAABMG+yUUNBINsICdt5skEg2wgrQ0lRLk5BU0RBUUdTOlpTLklRX1NUX0RFQlQuMTAwMDAuMjAyMi0xMi0zMAEAAADUzIEDAwAAAAAAb7JRQ0Eg2wj+s3myQSDbCCtDSVEuTkFTREFRR1M6WlMuSVFfTFRfREVCVC4xMDAwMC4yMDIyLTEyLTMwAQAAANTMgQMCAAAABzk0MC42OTIBCAAAAAUAAAABMQEAAAALLTIxMDg5MzIzMDADAAAAAzE2MAIAAAAEMTA0OQQAAAABMAcAAAAKMTIvMzAvMjAyMggAAAAJMS8zMS8yMDIyCQAAAAEwb7JRQ0Eg2wj+</t>
  </si>
  <si>
    <t>s3myQSDbCDFDSVEuTkFTREFRR1M6WlMuSVFfUkVUVVJOX0VRVUlUWS4xMDAwMC4yMDIyLTEyLTMwAQAAANTMgQMCAAAACC02My40NzAzAQgAAAAFAAAAATEBAAAACy0yMTA4OTMyMzAwAwAAAAMxNjACAAAABDQxMjgEAAAAATAHAAAACjEyLzMwLzIwMjIIAAAACTEvMzEvMjAyMgkAAAABMG+yUUNBINsI94x5skEg2wgvQ0lRLk5BU0RBUUdTOlNQTEsuSVFfVE9UQUxfUkVWLjEwMDAwLjIwMjItMTItMzABAAAAvcbKAAIAAAAIMjY3My42NjQBCAAAAAUAAAABMQEAAAALLTIxMDcwMTY3MjMDAAAAAzE2MAIAAAACMjgEAAAAATAHAAAACjEyLzMwLzIwMjIIAAAACTEvMzEvMjAyMgkAAAABMG+yUUNBINsI1xd5skEg2wgyQ0lRLk5BU0RBUUdTOlNQTEsuSVFfVE9UQUxfQVNTRVRTLjEwMDAwLjIwMjItMTItMzABAAAAvcbKAAIAAAAINTc5MC44NzUBCAAAAAUAAAABMQEAAAALLTIxMDcwMTY3MjMDAAAAAzE2MAIAAAAEMTAwNwQAAAABMAcAAAAKMTIvMzAvMjAyMggAAAAJMS8zMS8yMDIyCQAAAAEwb7JRQ0Eg2wjL8HiyQSDbCChDSVEuTkFTREFRR1M6U1BMSy5JUV9SRS4xMDAwMC4yMDIyLTEyLTMwAQAAAL3GygACAAAACS0zODA4LjU0OAEIAAAABQAAAAExAQAAAAstMjEwNzAxNjcyMwMAAAADMTYwAgAAAAQxMjIyBAAAAAEwBwAAAAoxMi8zMC8yMDIyCAAAAAkxLzMxLzIwMjIJAAAAATBvslFDQSDbCNcXebJB</t>
  </si>
  <si>
    <t>INsIL0NJUS5OQVNEQVFHUzpTUExLLklRX0RJVl9TSEFSRS4xMDAwMC4yMDIyLTEyLTMwAQAAAL3GygADAAAAAABvslFDQSDbCMHJeLJBINsIMUNJUS5OQVNEQVFHUzpGV09OLksuSVFfTklfTUFSR0lOLjEwMDAwLjIwMjItMTItMzABAAAAw57FEwIAAAAHLTguODk1MQEIAAAABQAAAAExAQAAAAstMjExMDUxMjg0NgMAAAADMTYwAgAAAAQ0MDk0BAAAAAEwBwAAAAoxMi8zMC8yMDIyCAAAAAoxMi8zMS8yMDIxCQAAAAEwb7JRQ0Eg2wiiVHiyQSDbCC9DSVEuTkFTREFRR1M6RldPTi5LLklRX1NUX0RFQlQuMTAwMDAuMjAyMi0xMi0zMAEAAADDnsUTAwAAAAAAb7JRQ0Eg2wifLXiyQSDbCC9DSVEuTkFTREFRR1M6RldPTi5LLklRX0xUX0RFQlQuMTAwMDAuMjAyMi0xMi0zMAEAAADDnsUTAgAAAAQyOTM2AQgAAAAFAAAAATEBAAAACy0yMTEwNTEyODQ2AwAAAAMxNjACAAAABDEwNDkEAAAAATAHAAAACjEyLzMwLzIwMjIIAAAACjEyLzMxLzIwMjEJAAAAATBvslFDQSDbCJ8teLJBINsINUNJUS5OQVNEQVFHUzpGV09OLksuSVFfUkVUVVJOX0VRVUlUWS4xMDAwMC4yMDIyLTEyLTMwAQAAAMOexRMCAAAABy0xLjc3ODQBCAAAAAUAAAABMQEAAAALLTIxMTA1MTI4NDYDAAAAAzE2MAIAAAAENDEyOAQAAAABMAcAAAAKMTIvMzAvMjAyMggAAAAKMTIvMzEvMjAyMQkAAAABMG+yUUNBINsIjQZ4skEg2wgxQ0lRLk5B</t>
  </si>
  <si>
    <t>U0RBUUdTOkhUSFQuSVFfRUJJVF9NQVJHSU4uMTAwMDAuMjAyMi0xMi0zMAEAAABp6+gFAgAAAActNC43MDA4AQgAAAAFAAAAATEBAAAACy0yMTAwMzU3NjYxAwAAAAIzMgIAAAAENDA1MwQAAAABMAcAAAAKMTIvMzAvMjAyMggAAAAKMTIvMzEvMjAyMQkAAAABMG+yUUNBINsIaWp3skEg2wgyQ0lRLk5BU0RBUUdTOkhUSFQuSVFfVE9UQUxfRVFVSVRZLjEwMDAwLjIwMjItMTItMzABAAAAaevoBQIAAAAFMTEwNDQBCAAAAAUAAAABMQEAAAALLTIxMDAzNTc2NjEDAAAAAjMyAgAAAAQxMjc1BAAAAAEwBwAAAAoxMi8zMC8yMDIyCAAAAAoxMi8zMS8yMDIxCQAAAAEwb7JRQ0Eg2whpaneyQSDbCC5DSVEuTkFTREFRR1M6SFRIVC5JUV9ORVRfREVCVC4xMDAwMC4yMDIyLTEyLTMwAQAAAGnr6AUCAAAABTM2NDU3AQgAAAAFAAAAATEBAAAACy0yMTAwMzU3NjYxAwAAAAIzMgIAAAAENDM2NAQAAAABMAcAAAAKMTIvMzAvMjAyMggAAAAKMTIvMzEvMjAyMQkAAAABMG+yUUNBINsIYEN3skEg2wgyQ0lRLk5BU0RBUUdTOkFYT04uSVFfR1JPU1NfTUFSR0lOLjEwMDAwLjIwMjItMTItMzABAAAAE4QNAAIAAAAHNjIuNjUwMgEIAAAABQAAAAExAQAAAAstMjA1OTE4NDYxMgMAAAADMTYwAgAAAAQ0MDc0BAAAAAEwBwAAAAoxMi8zMC8yMDIyCAAAAAoxMi8zMS8yMDIxCQAAAAEwb7JRQ0Eg2wg9znayQSDbCDBDSVEuTkFT</t>
  </si>
  <si>
    <t>REFRR1M6QVhPTi5JUV9UT1RBTF9MSUFCLjEwMDAwLjIwMjItMTItMzABAAAAE4QNAAIAAAAHNjQwLjM2MQEIAAAABQAAAAExAQAAAAstMjA1OTE4NDYxMgMAAAADMTYwAgAAAAQxMjc2BAAAAAEwBwAAAAoxMi8zMC8yMDIyCAAAAAoxMi8zMS8yMDIxCQAAAAEwb7JRQ0Eg2wg9znayQSDbCC5DSVEuTkFTREFRR1M6V01HLklRX05JX01BUkdJTi4xMDAwMC4yMDIyLTEyLTMwAQAAAH4zCwACAAAABTcuMDQzAQgAAAAFAAAAATEBAAAACy0yMDYxODk2MjAwAwAAAAMxNjACAAAABDQwOTQEAAAAATAHAAAACjEyLzMwLzIwMjIIAAAACjEyLzMxLzIwMjEJAAAAATBvslFDQSDbCBUydrJBINsILENJUS5OQVNEQVFHUzpXTUcuSVFfU1RfREVCVC4xMDAwMC4yMDIyLTEyLTMwAQAAAH4zCwADAAAAAABvslFDQSDbCAwLdrJBINsILENJUS5OQVNEQVFHUzpXTUcuSVFfTFRfREVCVC4xMDAwMC4yMDIyLTEyLTMwAQAAAH4zCwACAAAABDM4NTkBCAAAAAUAAAABMQEAAAALLTIwNjE4OTYyMDADAAAAAzE2MAIAAAAEMTA0OQQAAAABMAcAAAAKMTIvMzAvMjAyMggAAAAKMTIvMzEvMjAyMQkAAAABMG+yUUNBINsIDAt2skEg2wguQ0lRLk5BU0RBUUdTOkhaTlAuSVFfTkVUX0RFQlQuMTAwMDAuMjAyMi0xMi0zMAEAAAAJJfwFAgAAAAgxMDg4LjMxNgEIAAAABQAAAAExAQAAAAstMjA1ODg5NTI1MQMAAAADMTYwAgAAAAQ0MzY0</t>
  </si>
  <si>
    <t>BAAAAAEwBwAAAAoxMi8zMC8yMDIyCAAAAAoxMi8zMS8yMDIxCQAAAAEwb7JRQ0Eg2wgQb3WyQSDbCDBDSVEuTkFTREFRR1M6QUxOWS5JUV9UT1RBTF9MSUFCLjEwMDAwLjIwMjItMTItMzABAAAAc6wqAAIAAAAIMzA1NS4xMDEBCAAAAAUAAAABMQEAAAALLTIwNTk5Mjc2MDQDAAAAAzE2MAIAAAAEMTI3NgQAAAABMAcAAAAKMTIvMzAvMjAyMggAAAAKMTIvMzEvMjAyMQkAAAABMG+yUUNBINsI9Pl0skEg2wgtQ0lRLk5BU0RBUUdTOkxJLklRX1RPVEFMX1JFVi4xMDAwMC4yMDIyLTEyLTMwAQAAANZ3VigCAAAACTI3MDA5Ljc3OQEIAAAABQAAAAExAQAAAAstMjEwMjg0MTcwOAMAAAACMzICAAAAAjI4BAAAAAEwBwAAAAoxMi8zMC8yMDIyCAAAAAoxMi8zMS8yMDIxCQAAAAEwb7JRQ0Eg2wiuq3SyQSDbCC1DSVEuTkFTREFRR1M6TFBMQS5JUV9TVF9ERUJULjEwMDAwLjIwMjItMTItMzABAAAAnKEIAgMAAAAAAHfZUUNBINsIlDZ0skEg2wgtQ0lRLk5BU0RBUUdTOkxQTEEuSVFfTFRfREVCVC4xMDAwMC4yMDIyLTEyLTMwAQAAAJyhCAICAAAACDI4MTQuMDQ0AQgAAAAFAAAAATEBAAAACy0yMDU5NjU0OTEwAwAAAAMxNjACAAAABDEwNDkEAAAAATAHAAAACjEyLzMwLzIwMjIIAAAACjEyLzMxLzIwMjEJAAAAATB32VFDQSDbCJQ2dLJBINsILkNJUS5OQVNEQVFHUzpQT0RELklRX05FVF9ERUJULjEwMDAwLjIw</t>
  </si>
  <si>
    <t>MjItMTItMzABAAAAnHEJAAIAAAAFNDk0LjkBCAAAAAUAAAABMQEAAAALLTIwNTk1OTYwNTMDAAAAAzE2MAIAAAAENDM2NAQAAAABMAcAAAAKMTIvMzAvMjAyMggAAAAKMTIvMzEvMjAyMQkAAAABMHfZUUNBINsIsg90skEg2wgvQ0lRLk5BU0RBUUdTOklFUC5JUV9UT1RBTF9MSUFCLjEwMDAwLjIwMjItMTItMzABAAAA4NIDAAIAAAAFMTg0MDMBCAAAAAUAAAABMQEAAAALLTIwNTk1MjQyNzMDAAAAAzE2MAIAAAAEMTI3NgQAAAABMAcAAAAKMTIvMzAvMjAyMggAAAAKMTIvMzEvMjAyMQkAAAABMHfZUUNBINsIbsFzskEg2wgyQ0lRLk5BU0RBUUdTOkJNUk4uSVFfVE9UQUxfRVFVSVRZLjEwMDAwLjIwMjItMTItMzABAAAABWQAAAIAAAAINDI2NS42NjkBCAAAAAUAAAABMQEAAAALLTIwNTkzMTU1NjQDAAAAAzE2MAIAAAAEMTI3NQQAAAABMAcAAAAKMTIvMzAvMjAyMggAAAAKMTIvMzEvMjAyMQkAAAABMHfZUUNBINsIiHNzskEg2wgwQ0lRLk5BU0RBUUdTOlpTLklRX1RPVEFMX0FTU0VUUy4xMDAwMC4yMDIyLTEyLTMwAQAAANTMgQMCAAAACDI0MjIuMDIxAQgAAAAFAAAAATEBAAAACy0yMTA4OTMyMzAwAwAAAAMxNjACAAAABDEwMDcEAAAAATAHAAAACjEyLzMwLzIwMjIIAAAACTEvMzEvMjAyMgkAAAABMHfZUUNBINsIiHNzskEg2wgtQ0lRLk5BU0RBUUdTOlpTLklRX0RJVl9TSEFSRS4xMDAwMC4yMDIy</t>
  </si>
  <si>
    <t>LTEyLTMwAQAAANTMgQMDAAAAAAB32VFDQSDbCIRMc7JBINsIMkNJUS5OQVNEQVFHUzpTUExLLklRX0dST1NTX01BUkdJTi4xMDAwMC4yMDIyLTEyLTMwAQAAAL3GygACAAAABzcyLjU0ODEBCAAAAAUAAAABMQEAAAALLTIxMDcwMTY3MjMDAAAAAzE2MAIAAAAENDA3NAQAAAABMAcAAAAKMTIvMzAvMjAyMggAAAAJMS8zMS8yMDIyCQAAAAEwd9lRQ0Eg2wh7JXOyQSDbCCpDSVEuTkFTREFRR1M6RldPTi5LLklRX1JFLjEwMDAwLjIwMjItMTItMzABAAAAw57FEwMAAAAAAHfZUUNBINsIa/5yskEg2wguQ0lRLk5BU0RBUUdTOldNRy5JUV9UT1RBTF9SRVYuMTAwMDAuMjAyMi0xMi0zMAEAAAB+MwsAAgAAAAQ1NTgwAQgAAAAFAAAAATEBAAAACy0yMDYxODk2MjAwAwAAAAMxNjACAAAAAjI4BAAAAAEwBwAAAAoxMi8zMC8yMDIyCAAAAAoxMi8zMS8yMDIxCQAAAAEwd9lRQ0Eg2whLYnKyQSDbCCdDSVEuTkFTREFRR1M6V01HLklRX1JFLjEwMDAwLjIwMjItMTItMzABAAAAfjMLAAIAAAAFLTE2MDEBCAAAAAUAAAABMQEAAAALLTIwNjE4OTYyMDADAAAAAzE2MAIAAAAEMTIyMgQAAAABMAcAAAAKMTIvMzAvMjAyMggAAAAKMTIvMzEvMjAyMQkAAAABMHfZUUNBINsIS2JyskEg2wguQ0lRLk5BU0RBUUdTOldNRy5JUV9ESVZfU0hBUkUuMTAwMDAuMjAyMi0xMi0zMAEAAAB+MwsAAgAAAAQwLjU0AQgAAAAFAAAAATEB</t>
  </si>
  <si>
    <t>AAAACy0yMDYxODk2MjAwAwAAAAMxNjACAAAABDMwNTgEAAAAATAHAAAACjEyLzMwLzIwMjIIAAAACjEyLzMxLzIwMjEJAAAAATB32VFDQSDbCAQUcrJBINsIMENJUS5OQVNEQVFHTTpNREIuSVFfRUJJVF9NQVJHSU4uMTAwMDAuMjAyMi0xMi0zMAEAAADibswCAgAAAAgtMzMuMTE2MgEIAAAABQAAAAExAQAAAAstMjEwNzc0OTM2OAMAAAADMTYwAgAAAAQ0MDUzBAAAAAEwBwAAAAoxMi8zMC8yMDIyCAAAAAkxLzMxLzIwMjIJAAAAATB32VFDQSDbCJHGcbJBINsILENJUS5OQVNEQVFHTTpNREIuSVFfU1RfREVCVC4xMDAwMC4yMDIyLTEyLTMwAQAAAOJuzAIDAAAAAAB32VFDQSDbCAZ4cbJBINsILENJUS5OQVNEQVFHTTpNREIuSVFfTFRfREVCVC4xMDAwMC4yMDIyLTEyLTMwAQAAAOJuzAICAAAACDExMzYuNTIxAQgAAAAFAAAAATEBAAAACy0yMTA3NzQ5MzY4AwAAAAMxNjACAAAABDEwNDkEAAAAATAHAAAACjEyLzMwLzIwMjIIAAAACTEvMzEvMjAyMgkAAAABMHfZUUNBINsIQZ9xskEg2wgyQ0lRLk5BU0RBUUdTOkxDSUQuSVFfR1JPU1NfTUFSR0lOLjEwMDAwLjIwMjItMTItMzABAAAAdOL9BAMAAAACTk0BCAAAAAUAAAABMQEAAAALLTIwNTkxMDIxODYDAAAAAzE2MAIAAAAENDA3NAQAAAABMAcAAAAKMTIvMzAvMjAyMggAAAAKMTIvMzEvMjAyMQkAAAABMHfZUUNBINsI9ylxskEg2wgwQ0lRLk5BU0RB</t>
  </si>
  <si>
    <t>UUdTOkxDSUQuSVFfVE9UQUxfTElBQi4xMDAwMC4yMDIyLTEyLTMwAQAAAHTi/QQCAAAACDM5NzIuMzU4AQgAAAAFAAAAATEBAAAACy0yMDU5MTAyMTg2AwAAAAMxNjACAAAABDEyNzYEAAAAATAHAAAACjEyLzMwLzIwMjIIAAAACjEyLzMxLzIwMjEJAAAAATB32VFDQSDbCOQCcbJBINsIL0NJUS5OQVNEQVFHUzpDSEtQLklRX1RPVEFMX1JFVi4xMDAwMC4yMDIyLTEyLTMwAQAAAB9nAAACAAAABjIxNjYuOAEIAAAABQAAAAExAQAAAAstMjEwMzU3NTM3OAMAAAADMTYwAgAAAAIyOAQAAAABMAcAAAAKMTIvMzAvMjAyMggAAAAKMTIvMzEvMjAyMQkAAAABMHfZUUNBINsIxY1wskEg2wgyQ0lRLk5BU0RBUUdTOkNIS1AuSVFfVE9UQUxfQVNTRVRTLjEwMDAwLjIwMjItMTItMzABAAAAH2cAAAIAAAAGNTkwMC4yAQgAAAAFAAAAATEBAAAACy0yMTAzNTc1Mzc4AwAAAAMxNjACAAAABDEwMDcEAAAAATAHAAAACjEyLzMwLzIwMjIIAAAACjEyLzMxLzIwMjEJAAAAATB32VFDQSDbCMBmcLJBINsIKENJUS5OQVNEQVFHUzpDSEtQLklRX1JFLjEwMDAwLjIwMjItMTItMzABAAAAH2cAAAIAAAAHMTE1MzAuOQEIAAAABQAAAAExAQAAAAstMjEwMzU3NTM3OAMAAAADMTYwAgAAAAQxMjIyBAAAAAEwBwAAAAoxMi8zMC8yMDIyCAAAAAoxMi8zMS8yMDIxCQAAAAEwd9lRQ0Eg2wjAZnCyQSDbCC9DSVEuTkFTREFRR1M6Q0hL</t>
  </si>
  <si>
    <t>UC5JUV9ESVZfU0hBUkUuMTAwMDAuMjAyMi0xMi0zMAEAAAAfZwAAAwAAAAAAd9lRQ0Eg2wizP3CyQSDbCC9DSVEuTkFTREFRR1M6UlBSWC5JUV9OSV9NQVJHSU4uMTAwMDAuMjAyMi0xMi0zMAEAAAD0cOInAgAAAAcyNy4wNjg3AQgAAAAFAAAAATEBAAAACy0yMDYwODI3NjgyAwAAAAMxNjACAAAABDQwOTQEAAAAATAHAAAACjEyLzMwLzIwMjIIAAAACjEyLzMxLzIwMjEJAAAAATB32VFDQSDbCIejb7JBINsILUNJUS5OQVNEQVFHUzpSUFJYLklRX1NUX0RFQlQuMTAwMDAuMjAyMi0xMi0zMAEAAAD0cOInAwAAAAAAd9lRQ0Eg2whSfG+yQSDbCC1DSVEuTkFTREFRR1M6UlBSWC5JUV9MVF9ERUJULjEwMDAwLjIwMjItMTItMzABAAAA9HDiJwIAAAAHNzA5Ni4wNwEIAAAABQAAAAExAQAAAAstMjA2MDgyNzY4MgMAAAADMTYwAgAAAAQxMDQ5BAAAAAEwBwAAAAoxMi8zMC8yMDIyCAAAAAoxMi8zMS8yMDIxCQAAAAEwd9lRQ0Eg2wiHo2+yQSDbCDNDSVEuTkFTREFRR1M6UlBSWC5JUV9SRVRVUk5fRVFVSVRZLjEwMDAwLjIwMjItMTItMzABAAAA9HDiJwIAAAAGMTIuMzIzAQgAAAAFAAAAATEBAAAACy0yMDYwODI3NjgyAwAAAAMxNjACAAAABDQxMjgEAAAAATAHAAAACjEyLzMwLzIwMjIIAAAACjEyLzMxLzIwMjEJAAAAATB32VFDQSDbCEdVb7JBINsIMUNJUS5OQVNEQVFHUzpTSVJJLklRX0VCSVRfTUFSR0lO</t>
  </si>
  <si>
    <t>LjEwMDAwLjIwMjItMTItMzABAAAAHnABAAIAAAAHMjMuNDAxNQEIAAAABQAAAAExAQAAAAstMjA2MjM4MTA2MQMAAAADMTYwAgAAAAQ0MDUzBAAAAAEwBwAAAAoxMi8zMC8yMDIyCAAAAAoxMi8zMS8yMDIxCQAAAAEwd9lRQ0Eg2wgduW6yQSDbCDJDSVEuTkFTREFRR1M6U0lSSS5JUV9UT1RBTF9FUVVJVFkuMTAwMDAuMjAyMi0xMi0zMAEAAAAecAEAAgAAAAUtMjYyNQEIAAAABQAAAAExAQAAAAstMjA2MjM4MTA2MQMAAAADMTYwAgAAAAQxMjc1BAAAAAEwBwAAAAoxMi8zMC8yMDIyCAAAAAoxMi8zMS8yMDIxCQAAAAEwd9lRQ0Eg2whX4G6yQSDbCC5DSVEuTkFTREFRR1M6U0lSSS5JUV9ORVRfREVCVC4xMDAwMC4yMDIyLTEyLTMwAQAAAB5wAQACAAAABDkwNTIBCAAAAAUAAAABMQEAAAALLTIwNjIzODEwNjEDAAAAAzE2MAIAAAAENDM2NAQAAAABMAcAAAAKMTIvMzAvMjAyMggAAAAKMTIvMzEvMjAyMQkAAAABMHfZUUNBINsIRJJuskEg2wgwQ0lRLk5BU0RBUUdTOlRXLklRX0dST1NTX01BUkdJTi4xMDAwMC4yMDIyLTEyLTMwAQAAALz/FgACAAAABzk0Ljc3MjQBCAAAAAUAAAABMQEAAAALLTIwNTkyNzc3OTkDAAAAAzE2MAIAAAAENDA3NAQAAAABMAcAAAAKMTIvMzAvMjAyMggAAAAKMTIvMzEvMjAyMQkAAAABMIUAUkNBINsIJR1uskEg2wguQ0lRLk5BU0RBUUdTOlRXLklRX1RPVEFMX0xJQUIuMTAw</t>
  </si>
  <si>
    <t>MDAuMjAyMi0xMi0zMAEAAAC8/xYAAgAAAAc2ODEuMjM3AQgAAAAFAAAAATEBAAAACy0yMDU5Mjc3Nzk5AwAAAAMxNjACAAAABDEyNzYEAAAAATAHAAAACjEyLzMwLzIwMjIIAAAACjEyLzMxLzIwMjEJAAAAATCFAFJDQSDbCCUdbrJBINsIL0NJUS5OQVNEQVFHUzpTU05DLklRX1RPVEFMX1JFVi4xMDAwMC4yMDIyLTEyLTMwAQAAAJWHAAACAAAABDUwNTEBCAAAAAUAAAABMQEAAAALLTIwNTkwNDIxMzEDAAAAAzE2MAIAAAACMjgEAAAAATAHAAAACjEyLzMwLzIwMjIIAAAACjEyLzMxLzIwMjEJAAAAATCFAFJDQSDbCMmAbbJBINsIMkNJUS5OQVNEQVFHUzpTU05DLklRX1RPVEFMX0FTU0VUUy4xMDAwMC4yMDIyLTEyLTMwAQAAAJWHAAACAAAABTE3MzMzAQgAAAAFAAAAATEBAAAACy0yMDU5MDQyMTMxAwAAAAMxNjACAAAABDEwMDcEAAAAATAHAAAACjEyLzMwLzIwMjIIAAAACjEyLzMxLzIwMjEJAAAAATCFAFJDQSDbCNinbbJBINsIKENJUS5OQVNEQVFHUzpTU05DLklRX1JFLjEwMDAwLjIwMjItMTItMzABAAAAlYcAAAIAAAAEMjI5MwEIAAAABQAAAAExAQAAAAstMjA1OTA0MjEzMQMAAAADMTYwAgAAAAQxMjIyBAAAAAEwBwAAAAoxMi8zMC8yMDIyCAAAAAoxMi8zMS8yMDIxCQAAAAEwhQBSQ0Eg2wi+WW2yQSDbCC9DSVEuTkFTREFRR1M6U1NOQy5JUV9ESVZfU0hBUkUuMTAwMDAuMjAyMi0xMi0zMAEA</t>
  </si>
  <si>
    <t>AACVhwAAAgAAAAQwLjY4AQgAAAAFAAAAATEBAAAACy0yMDU5MDQyMTMxAwAAAAMxNjACAAAABDMwNTgEAAAAATAHAAAACjEyLzMwLzIwMjIIAAAACjEyLzMxLzIwMjEJAAAAATCFAFJDQSDbCLIybbJBINsIL0NJUS5OQVNEQVFHUzpDT0lOLklRX05JX01BUkdJTi4xMDAwMC4yMDIyLTEyLTMwAQAAADPtehYCAAAABzQ2LjI0MTkBCAAAAAUAAAABMQEAAAALLTIwNjAyMzc2MTMDAAAAAzE2MAIAAAAENDA5NAQAAAABMAcAAAAKMTIvMzAvMjAyMggAAAAKMTIvMzEvMjAyMQkAAAABMIUAUkNBINsIlb1sskEg2wgtQ0lRLk5BU0RBUUdTOkNPSU4uSVFfU1RfREVCVC4xMDAwMC4yMDIyLTEyLTMwAQAAADPtehYCAAAABzQ0Ni43MjUBCAAAAAUAAAABMQEAAAALLTIwNjAyMzc2MTMDAAAAAzE2MAIAAAAEMTA0NgQAAAABMAcAAAAKMTIvMzAvMjAyMggAAAAKMTIvMzEvMjAyMQkAAAABMIUAUkNBINsIi5ZsskEg2wgtQ0lRLk5BU0RBUUdTOkNPSU4uSVFfTFRfREVCVC4xMDAwMC4yMDIyLTEyLTMwAQAAADPtehYCAAAACDMzODQuNzk1AQgAAAAFAAAAATEBAAAACy0yMDYwMjM3NjEzAwAAAAMxNjACAAAABDEwNDkEAAAAATAHAAAACjEyLzMwLzIwMjIIAAAACjEyLzMxLzIwMjEJAAAAATCFAFJDQSDbCIuWbLJBINsIM0NJUS5OQVNEQVFHUzpDT0lOLklRX1JFVFVSTl9FUVVJVFkuMTAwMDAuMjAyMi0xMi0zMAEAAAAz</t>
  </si>
  <si>
    <t>7XoWAgAAAAU5MS42NgEIAAAABQAAAAExAQAAAAstMjA2MDIzNzYxMwMAAAADMTYwAgAAAAQ0MTI4BAAAAAEwBwAAAAoxMi8zMC8yMDIyCAAAAAoxMi8zMS8yMDIxCQAAAAEwhQBSQ0Eg2wiAb2yyQSDbCC9DSVEuTkFTREFRR1M6R0xQSS5JUV9UT1RBTF9SRVYuMTAwMDAuMjAyMi0xMi0zMAEAAAAj8V4NAgAAAAgxMjE2LjM1MQEIAAAABQAAAAExAQAAAAstMjA1OTgyNTc1MwMAAAADMTYwAgAAAAIyOAQAAAABMAcAAAAKMTIvMzAvMjAyMggAAAAKMTIvMzEvMjAyMQkAAAABMIUAUkNBINsIY/prskEg2wgyQ0lRLk5BU0RBUUdTOkdMUEkuSVFfVE9UQUxfQVNTRVRTLjEwMDAwLjIwMjItMTItMzABAAAAI/FeDQIAAAAJMTA2OTAuNDQ5AQgAAAAFAAAAATEBAAAACy0yMDU5ODI1NzUzAwAAAAMxNjACAAAABDEwMDcEAAAAATAHAAAACjEyLzMwLzIwMjIIAAAACjEyLzMxLzIwMjEJAAAAATCFAFJDQSDbCFbTa7JBINsIKENJUS5OQVNEQVFHUzpHTFBJLklRX1JFLjEwMDAwLjIwMjItMTItMzABAAAAI/FeDQIAAAAJLTE3NzEuNDAyAQgAAAAFAAAAATEBAAAACy0yMDU5ODI1NzUzAwAAAAMxNjACAAAABDEyMjIEAAAAATAHAAAACjEyLzMwLzIwMjIIAAAACjEyLzMxLzIwMjEJAAAAATCFAFJDQSDbCGP6a7JBINsIL0NJUS5OQVNEQVFHUzpHTFBJLklRX0RJVl9TSEFSRS4xMDAwMC4yMDIyLTEyLTMwAQAAACPxXg0C</t>
  </si>
  <si>
    <t>AAAABDIuNjYBCAAAAAUAAAABMQEAAAALLTIwNTk4MjU3NTMDAAAAAzE2MAIAAAAEMzA1OAQAAAABMAcAAAAKMTIvMzAvMjAyMggAAAAKMTIvMzEvMjAyMQkAAAABMIUAUkNBINsIx6trskEg2wgxQ0lRLk5BU0RBUUdTOkFaUE4uSVFfRUJJVF9NQVJHSU4uMTAwMDAuMjAyMi0xMi0zMAEAAAChMyVpAgAAAActMTIuMDczAQgAAAAFAAAAATEBAAAACy0yMDk1NTYyMTgzAwAAAAMxNjACAAAABDQwNTMEAAAAATAHAAAACjEyLzMwLzIwMjIIAAAACjEyLzMxLzIwMjEJAAAAATCFAFJDQSDbCJ8Pa7JBINsIMkNJUS5OQVNEQVFHUzpBWlBOLklRX1RPVEFMX0VRVUlUWS4xMDAwMC4yMDIyLTEyLTMwAQAAAKEzJWkCAAAACDE3ODguNTkzAQgAAAAFAAAAATEBAAAACy0yMDk1NTYyMTgzAwAAAAMxNjACAAAABDEyNzUEAAAAATAHAAAACjEyLzMwLzIwMjIIAAAACjEyLzMxLzIwMjEJAAAAATCFAFJDQSDbCJ8Pa7JBINsILkNJUS5OQVNEQVFHUzpBWlBOLklRX05FVF9ERUJULjEwMDAwLjIwMjItMTItMzABAAAAoTMlaQIAAAAGMTcuNzkzAQgAAAAFAAAAATEBAAAACy0yMDk1NTYyMTgzAwAAAAMxNjACAAAABDQzNjQEAAAAATAHAAAACjEyLzMwLzIwMjIIAAAACjEyLzMxLzIwMjEJAAAAATCFAFJDQSDbCJroarJBINsIMkNJUS5OQVNEQVFHUzpSSVZOLklRX0dST1NTX01BUkdJTi4xMDAwMC4yMDIyLTEyLTMwAQAAAHao</t>
  </si>
  <si>
    <t>oAgDAAAAAk5NAQgAAAAFAAAAATEBAAAACy0yMDU5MTg0NTI2AwAAAAMxNjACAAAABDQwNzQEAAAAATAHAAAACjEyLzMwLzIwMjIIAAAACjEyLzMxLzIwMjEJAAAAATCFAFJDQSDbCHZzarJBINsIMENJUS5OQVNEQVFHUzpSSVZOLklRX1RPVEFMX0xJQUIuMTAwMDAuMjAyMi0xMi0zMAEAAAB2qKAIAgAAAAQyNzgwAQgAAAAFAAAAATEBAAAACy0yMDU5MTg0NTI2AwAAAAMxNjACAAAABDEyNzYEAAAAATAHAAAACjEyLzMwLzIwMjIIAAAACjEyLzMxLzIwMjEJAAAAATCFAFJDQSDbCGxMarJBINsIMUNJUS5OQVNEQVFHUzpPS1RBLklRX0VCSVRfTUFSR0lOLjEwMDAwLjIwMjItMTItMzABAAAAb+iEBgIAAAAILTU0Ljc2OTIBCAAAAAUAAAABMQEAAAALLTIwNTg1NTgzNzADAAAAAzE2MAIAAAAENDA1MwQAAAABMAcAAAAKMTIvMzAvMjAyMggAAAAJMS8zMS8yMDIyCQAAAAEwhQBSQ0Eg2whU12myQSDbCDJDSVEuTkFTREFRR1M6T0tUQS5JUV9UT1RBTF9FUVVJVFkuMTAwMDAuMjAyMi0xMi0zMAEAAABv6IQGAgAAAAQ1OTIyAQgAAAAFAAAAATEBAAAACy0yMDU4NTU4MzcwAwAAAAMxNjACAAAABDEyNzUEAAAAATAHAAAACjEyLzMwLzIwMjIIAAAACTEvMzEvMjAyMgkAAAABMIUAUkNBINsIRrBpskEg2wguQ0lRLk5BU0RBUUdTOk9LVEEuSVFfTkVUX0RFQlQuMTAwMDAuMjAyMi0xMi0zMAEAAABv6IQGAgAAAAQt</t>
  </si>
  <si>
    <t>NDcyAQgAAAAFAAAAATEBAAAACy0yMDU4NTU4MzcwAwAAAAMxNjACAAAABDQzNjQEAAAAATAHAAAACjEyLzMwLzIwMjIIAAAACTEvMzEvMjAyMgkAAAABMIUAUkNBINsIPYlpskEg2wgvQ0lRLk5BU0RBUUdTOlNSUFQuSVFfTklfTUFSR0lOLjEwMDAwLjIwMjItMTItMzABAAAAWIgFAAIAAAAILTU5LjY2NDgBCAAAAAUAAAABMQEAAAALLTIwNTkxOTE5NTMDAAAAAzE2MAIAAAAENDA5NAQAAAABMAcAAAAKMTIvMzAvMjAyMggAAAAKMTIvMzEvMjAyMQkAAAABMIUAUkNBINsIGxRpskEg2wgtQ0lRLk5BU0RBUUdTOlNSUFQuSVFfU1RfREVCVC4xMDAwMC4yMDIyLTEyLTMwAQAAAFiIBQADAAAAAACFAFJDQSDbCBPtaLJBINsILUNJUS5OQVNEQVFHUzpTUlBULklRX0xUX0RFQlQuMTAwMDAuMjAyMi0xMi0zMAEAAABYiAUAAgAAAAgxMDk2Ljg3NgEIAAAABQAAAAExAQAAAAstMjA1OTE5MTk1MwMAAAADMTYwAgAAAAQxMDQ5BAAAAAEwBwAAAAoxMi8zMC8yMDIyCAAAAAoxMi8zMS8yMDIxCQAAAAEwhQBSQ0Eg2wgT7WiyQSDbCDNDSVEuTkFTREFRR1M6U1JQVC5JUV9SRVRVUk5fRVFVSVRZLjEwMDAwLjIwMjItMTItMzABAAAAWIgFAAIAAAAILTQ5LjU2NjUBCAAAAAUAAAABMQEAAAALLTIwNTkxOTE5NTMDAAAAAzE2MAIAAAAENDEyOAQAAAABMAcAAAAKMTIvMzAvMjAyMggAAAAKMTIvMzEvMjAyMQkAAAABMIUA</t>
  </si>
  <si>
    <t>UkNBINsIBMZoskEg2wgxQ0lRLk5BU0RBUUdTOkRPQ1UuSVFfRUJJVF9NQVJHSU4uMTAwMDAuMjAyMi0xMi0zMAEAAADdzJUAAgAAAActMi42OTQ3AQgAAAAFAAAAATEBAAAACy0yMTA2ODI4MjE5AwAAAAMxNjACAAAABDQwNTMEAAAAATAHAAAACjEyLzMwLzIwMjIIAAAACTEvMzEvMjAyMgkAAAABMIUAUkNBINsI2yloskEg2wgyQ0lRLk5BU0RBUUdTOkRPQ1UuSVFfVE9UQUxfRVFVSVRZLjEwMDAwLjIwMjItMTItMzABAAAA3cyVAAIAAAAHMjc1LjUwMwEIAAAABQAAAAExAQAAAAstMjEwNjgyODIxOQMAAAADMTYwAgAAAAQxMjc1BAAAAAEwBwAAAAoxMi8zMC8yMDIyCAAAAAkxLzMxLzIwMjIJAAAAATCPJ1JDQSDbCNspaLJBINsILkNJUS5OQVNEQVFHUzpET0NVLklRX05FVF9ERUJULjEwMDAwLjIwMjItMTItMzABAAAA3cyVAAIAAAAGNzkuNDA5AQgAAAAFAAAAATEBAAAACy0yMTA2ODI4MjE5AwAAAAMxNjACAAAABDQzNjQEAAAAATAHAAAACjEyLzMwLzIwMjIIAAAACTEvMzEvMjAyMgkAAAABMI8nUkNBINsI0AJoskEg2wgvQ0lRLk5BU0RBUUdTOkVOVEcuSVFfTklfTUFSR0lOLjEwMDAwLjIwMjItMTItMzABAAAAlFoGAAIAAAAHMTcuNzk2NgEIAAAABQAAAAExAQAAAAstMjA1OTgxNTUzNwMAAAADMTYwAgAAAAQ0MDk0BAAAAAEwBwAAAAoxMi8zMC8yMDIyCAAAAAoxMi8zMS8yMDIxCQAAAAEwjydS</t>
  </si>
  <si>
    <t>Q0Eg2winZmeyQSDbCC1DSVEuTkFTREFRR1M6RU5URy5JUV9TVF9ERUJULjEwMDAwLjIwMjItMTItMzABAAAAlFoGAAMAAAAAAI8nUkNBINsInT9nskEg2wgtQ0lRLk5BU0RBUUdTOkVOVEcuSVFfTFRfREVCVC4xMDAwMC4yMDIyLTEyLTMwAQAAAJRaBgACAAAABzkzNy4wMjcBCAAAAAUAAAABMQEAAAALLTIwNTk4MTU1MzcDAAAAAzE2MAIAAAAEMTA0OQQAAAABMAcAAAAKMTIvMzAvMjAyMggAAAAKMTIvMzEvMjAyMQkAAAABMI8nUkNBINsInT9nskEg2wgzQ0lRLk5BU0RBUUdTOkVOVEcuSVFfUkVUVVJOX0VRVUlUWS4xMDAwMC4yMDIyLTEyLTMwAQAAAJRaBgACAAAABzI2LjQ1MjYBCAAAAAUAAAABMQEAAAALLTIwNTk4MTU1MzcDAAAAAzE2MAIAAAAENDEyOAQAAAABMAcAAAAKMTIvMzAvMjAyMggAAAAKMTIvMzEvMjAyMQkAAAABMI8nUkNBINsIkxhnskEg2wgvQ0lRLk5BU0RBUUdTOkNHLklRX0VCSVRfTUFSR0lOLjEwMDAwLjIwMjItMTItMzABAAAAJVsAAAIAAAAHNDkuNDc2NwEIAAAABQAAAAExAQAAAAstMjA2MTc3NDk3MQMAAAADMTYwAgAAAAQ0MDUzBAAAAAEwBwAAAAoxMi8zMC8yMDIyCAAAAAoxMi8zMS8yMDIxCQAAAAEwjydSQ0Eg2wh0o2ayQSDbCDBDSVEuTkFTREFRR1M6Q0cuSVFfVE9UQUxfRVFVSVRZLjEwMDAwLjIwMjItMTItMzABAAAAJVsAAAIAAAAGNTcwNi4yAQgAAAAFAAAAATEB</t>
  </si>
  <si>
    <t>AAAACy0yMDYxNzc0OTcxAwAAAAMxNjACAAAABDEyNzUEAAAAATAHAAAACjEyLzMwLzIwMjIIAAAACjEyLzMxLzIwMjEJAAAAATCPJ1JDQSDbCG98ZrJBINsILENJUS5OQVNEQVFHUzpDRy5JUV9ORVRfREVCVC4xMDAwMC4yMDIyLTEyLTMwAQAAACVbAAACAAAABjU4MjAuNAEIAAAABQAAAAExAQAAAAstMjA2MTc3NDk3MQMAAAADMTYwAgAAAAQ0MzY0BAAAAAEwBwAAAAoxMi8zMC8yMDIyCAAAAAoxMi8zMS8yMDIxCQAAAAEwjydSQ0Eg2whfVWayQSDbCDJDSVEuTkFTREFRR1M6TFNDQy5JUV9HUk9TU19NQVJHSU4uMTAwMDAuMjAyMi0xMi0zMAEAAADpVQQAAgAAAAc2Mi40MjE1AQgAAAAFAAAAATEBAAAACy0yMDYwNTAxNDA4AwAAAAMxNjACAAAABDQwNzQEAAAAATAHAAAACjEyLzMwLzIwMjIIAAAACDEvMS8yMDIyCQAAAAEwjydSQ0Eg2whB4GWyQSDbCDBDSVEuTkFTREFRR1M6TFNDQy5JUV9UT1RBTF9MSUFCLjEwMDAwLjIwMjItMTItMzABAAAA6VUEAAIAAAAHMzE0Ljg2MQEIAAAABQAAAAExAQAAAAstMjA2MDUwMTQwOAMAAAADMTYwAgAAAAQxMjc2BAAAAAEwBwAAAAoxMi8zMC8yMDIyCAAAAAgxLzEvMjAyMgkAAAABMI8nUkNBINsINrllskEg2wguQ0lRLk5BU0RBUUdTOkJTWS5JUV9UT1RBTF9SRVYuMTAwMDAuMjAyMi0xMi0zMAEAAACqYwAAAgAAAAc5NjUuMDQ2AQgAAAAFAAAAATEBAAAACy0y</t>
  </si>
  <si>
    <t>MDU5MDQyMTA3AwAAAAMxNjACAAAAAjI4BAAAAAEwBwAAAAoxMi8zMC8yMDIyCAAAAAoxMi8zMS8yMDIxCQAAAAEwjydSQ0Eg2wgia2WyQSDbCDFDSVEuTkFTREFRR1M6QlNZLklRX1RPVEFMX0FTU0VUUy4xMDAwMC4yMDIyLTEyLTMwAQAAAKpjAAACAAAACDI2NTkuMjQzAQgAAAAFAAAAATEBAAAACy0yMDU5MDQyMTA3AwAAAAMxNjACAAAABDEwMDcEAAAAATAHAAAACjEyLzMwLzIwMjIIAAAACjEyLzMxLzIwMjEJAAAAATCPJ1JDQSDbCBhEZbJBINsIJ0NJUS5OQVNEQVFHUzpCU1kuSVFfUkUuMTAwMDAuMjAyMi0xMi0zMAEAAACqYwAAAgAAAAgtNDM5LjYzNAEIAAAABQAAAAExAQAAAAstMjA1OTA0MjEwNwMAAAADMTYwAgAAAAQxMjIyBAAAAAEwBwAAAAoxMi8zMC8yMDIyCAAAAAoxMi8zMS8yMDIxCQAAAAEwjydSQ0Eg2wgYRGWyQSDbCC5DSVEuTkFTREFRR1M6QlNZLklRX0RJVl9TSEFSRS4xMDAwMC4yMDIyLTEyLTMwAQAAAKpjAAACAAAABDAuMTIBCAAAAAUAAAABMQEAAAALLTIwNTkwNDIxMDcDAAAAAzE2MAIAAAAEMzA1OAQAAAABMAcAAAAKMTIvMzAvMjAyMggAAAAKMTIvMzEvMjAyMQkAAAABMI8nUkNBINsIA/ZkskEg2wgvQ0lRLk5BU0RBUUdTOkVSSUUuSVFfTklfTUFSR0lOLjEwMDAwLjIwMjItMTItMzABAAAAIuoFAAIAAAAHMTEuMzA4MwEIAAAABQAAAAExAQAAAAstMjA1ODk2NzkwOAMA</t>
  </si>
  <si>
    <t>AAADMTYwAgAAAAQ0MDk0BAAAAAEwBwAAAAoxMi8zMC8yMDIyCAAAAAoxMi8zMS8yMDIxCQAAAAEwjydSQ0Eg2wjkgGSyQSDbCC1DSVEuTkFTREFRR1M6RVJJRS5JUV9TVF9ERUJULjEwMDAwLjIwMjItMTItMzABAAAAIuoFAAMAAAAAAI8nUkNBINsI2llkskEg2wgtQ0lRLk5BU0RBUUdTOkVSSUUuSVFfTFRfREVCVC4xMDAwMC4yMDIyLTEyLTMwAQAAACLqBQACAAAABjkxLjczNAEIAAAABQAAAAExAQAAAAstMjA1ODk2NzkwOAMAAAADMTYwAgAAAAQxMDQ5BAAAAAEwBwAAAAoxMi8zMC8yMDIyCAAAAAoxMi8zMS8yMDIxCQAAAAEwjydSQ0Eg2wjaWWSyQSDbCDNDSVEuTkFTREFRR1M6RVJJRS5JUV9SRVRVUk5fRVFVSVRZLjEwMDAwLjIwMjItMTItMzABAAAAIuoFAAIAAAAHMjMuNTQxMwEIAAAABQAAAAExAQAAAAstMjA1ODk2NzkwOAMAAAADMTYwAgAAAAQ0MTI4BAAAAAEwBwAAAAoxMi8zMC8yMDIyCAAAAAoxMi8zMS8yMDIxCQAAAAEwjydSQ0Eg2wjQMmSyQSDbCDBDSVEuTkFTREFRQ006TUZILklRX0VCSVRfTUFSR0lOLjEwMDAwLjIwMjItMTItMzABAAAAxSTLEAMAAAACTk0BCAAAAAUAAAABMQEAAAALLTIwOTE0MDc1OTUDAAAAAzE2MAIAAAAENDA1MwQAAAABMAcAAAAKMTIvMzAvMjAyMggAAAAKMTIvMzEvMjAyMQkAAAABMI8nUkNBINsIqJZjskEg2wgxQ0lRLk5BU0RBUUNNOk1GSC5JUV9UT1RB</t>
  </si>
  <si>
    <t>TF9FUVVJVFkuMTAwMDAuMjAyMi0xMi0zMAEAAADFJMsQAgAAAAg4LjU2NzIxMgEIAAAABQAAAAExAQAAAAstMjA5MTQwNzU5NQMAAAADMTYwAgAAAAQxMjc1BAAAAAEwBwAAAAoxMi8zMC8yMDIyCAAAAAoxMi8zMS8yMDIxCQAAAAEwjydSQ0Eg2wiolmOyQSDbCC1DSVEuTkFTREFRQ006TUZILklRX05FVF9ERUJULjEwMDAwLjIwMjItMTItMzABAAAAxSTLEAIAAAAIMC42ODE5NzEBCAAAAAUAAAABMQEAAAALLTIwOTE0MDc1OTUDAAAAAzE2MAIAAAAENDM2NAQAAAABMAcAAAAKMTIvMzAvMjAyMggAAAAKMTIvMzEvMjAyMQkAAAABMI8nUkNBINsIoW9jskEg2wgyQ0lRLk5BU0RBUUdTOkdSQUIuSVFfR1JPU1NfTUFSR0lOLjEwMDAwLjIwMjItMTItMzABAAAAcZnOIwIAAAAILTU4LjUxODUBCAAAAAUAAAABMQEAAAALLTIwOTk3OTY2NzcDAAAAAzE2MAIAAAAENDA3NAQAAAABMAcAAAAKMTIvMzAvMjAyMggAAAAKMTIvMzEvMjAyMQkAAAABMI8nUkNBINsIffpiskEg2wgwQ0lRLk5BU0RBUUdTOkdSQUIuSVFfVE9UQUxfTElBQi4xMDAwMC4yMDIyLTEyLTMwAQAAAHGZziMCAAAABDMxNTkBCAAAAAUAAAABMQEAAAALLTIwOTk3OTY2NzcDAAAAAzE2MAIAAAAEMTI3NgQAAAABMAcAAAAKMTIvMzAvMjAyMggAAAAKMTIvMzEvMjAyMQkAAAABMI8nUkNBINsIffpiskEg2wgxQ0lRLk5BU0RBUUdTOkxCUkQuSy5J</t>
  </si>
  <si>
    <t>UV9UT1RBTF9SRVYuMTAwMDAuMjAyMi0xMi0zMAEAAAB2l7UPAgAAAAM5ODgBCAAAAAUAAAABMQEAAAALLTIwNjA1MjQ0MDEDAAAAAzE2MAIAAAACMjgEAAAAATAHAAAACjEyLzMwLzIwMjIIAAAACjEyLzMxLzIwMjEJAAAAATCPJ1JDQSDbCFVeYrJBINsINENJUS5OQVNEQVFHUzpMQlJELksuSVFfVE9UQUxfQVNTRVRTLjEwMDAwLjIwMjItMTItMzABAAAAdpe1DwIAAAAFMTY5NjgBCAAAAAUAAAABMQEAAAALLTIwNjA1MjQ0MDEDAAAAAzE2MAIAAAAEMTAwNwQAAAABMAcAAAAKMTIvMzAvMjAyMggAAAAKMTIvMzEvMjAyMQkAAAABMI8nUkNBINsIVV5iskEg2wgqQ0lRLk5BU0RBUUdTOkxCUkQuSy5JUV9SRS4xMDAwMC4yMDIyLTEyLTMwAQAAAHaXtQ8CAAAABDM4OTgBCAAAAAUAAAABMQEAAAALLTIwNjA1MjQ0MDEDAAAAAzE2MAIAAAAEMTIyMgQAAAABMAcAAAAKMTIvMzAvMjAyMggAAAAKMTIvMzEvMjAyMQkAAAABMJ5OUkNBINsISjdiskEg2wgxQ0lRLk5BU0RBUUdTOkxCUkQuSy5JUV9ESVZfU0hBUkUuMTAwMDAuMjAyMi0xMi0zMAEAAAB2l7UPAwAAAAAAnk5SQ0Eg2whAEGKyQSDbCDFDSVEuTkFTREFRR1M6TVJWTC5JUV9FQklUX01BUkdJTi4xMDAwMC4yMDIyLTEyLTMwAQAAALZ5AAACAAAABy0xLjMyNDUBCAAAAAUAAAABMQEAAAALLTIxMDg3NjIyMTQDAAAAAzE2MAIAAAAENDA1MwQAAAABMAcA</t>
  </si>
  <si>
    <t>AAAKMTIvMzAvMjAyMggAAAAJMS8yOS8yMDIyCQAAAAEwnk5SQ0Eg2wgswmGyQSDbCDJDSVEuTkFTREFRR1M6Qk5UWC5JUV9UT1RBTF9FUVVJVFkuMTAwMDAuMjAyMi0xMi0zMAEAAAB7Ow0DAgAAAAcxMTg5My43AQgAAAAFAAAAATEBAAAACy0yMTA1OTk3OTk2AwAAAAI1MAIAAAAEMTI3NQQAAAABMAcAAAAKMTIvMzAvMjAyMggAAAAKMTIvMzEvMjAyMQkAAAABMJ5OUkNBINsIOelhskEg2wgxQ0lRLk5BU0RBUUdTOlRDT00uSVFfRUJJVF9NQVJHSU4uMTAwMDAuMjAyMi0xMi0zMAEAAADziwoAAgAAAActNy4wNDY4AQgAAAAFAAAAATEBAAAACy0yMTAwNDQ2NDAxAwAAAAIzMgIAAAAENDA1MwQAAAABMAcAAAAKMTIvMzAvMjAyMggAAAAKMTIvMzEvMjAyMQkAAAABMJ5OUkNBINsI+P5gskEg2wgvQ0lRLk5BU0RBUUdTOkRET0cuSVFfVE9UQUxfUkVWLjEwMDAwLjIwMjItMTItMzABAAAAu6EECAIAAAAIMTAyOC43ODQBCAAAAAUAAAABMQEAAAALLTIwNTk1NTQ2MDUDAAAAAzE2MAIAAAACMjgEAAAAATAHAAAACjEyLzMwLzIwMjIIAAAACjEyLzMxLzIwMjEJAAAAATCeTlJDQSDbCO7XYLJBINsIMENJUS5OQVNEQVFHUzpMSS5JUV9UT1RBTF9BU1NFVFMuMTAwMDAuMjAyMi0xMi0zMAEAAADWd1YoAgAAAAk2MTg0OC45MTMBCAAAAAUAAAABMQEAAAALLTIxMDI4NDE3MDgDAAAAAjMyAgAAAAQxMDA3BAAAAAEw</t>
  </si>
  <si>
    <t>BwAAAAoxMi8zMC8yMDIyCAAAAAoxMi8zMS8yMDIxCQAAAAEwnk5SQ0Eg2wjnsGCyQSDbCC1DSVEuTkFTREFRR1M6TEkuSVFfRElWX1NIQVJFLjEwMDAwLjIwMjItMTItMzABAAAA1ndWKAMAAAAAAJ5OUkNBINsI02JgskEg2wgwQ0lRLk5BU0RBUUdTOlpNLklRX0dST1NTX01BUkdJTi4xMDAwMC4yMDIyLTEyLTMwAQAAAJFSTg0CAAAABzc0LjI3ODMBCAAAAAUAAAABMQEAAAALLTIwNTg2MDE2ODYDAAAAAzE2MAIAAAAENDA3NAQAAAABMAcAAAAKMTIvMzAvMjAyMggAAAAJMS8zMS8yMDIyCQAAAAEwnk5SQ0Eg2wjTYmCyQSDbCC9DSVEuTkFTREFRR1M6SUNMUi5JUV9UT1RBTF9SRVYuMTAwMDAuMjAyMi0xMi0zMAEAAADxEQYAAgAAAAg1NDgwLjgyNgEIAAAABQAAAAExAQAAAAstMjA1OTQ5NjgwMwMAAAADMTYwAgAAAAIyOAQAAAABMAcAAAAKMTIvMzAvMjAyMggAAAAKMTIvMzEvMjAyMQkAAAABMJ5OUkNBINsIpsZfskEg2wguQ0lRLk5BU0RBUUdTOkJNUk4uSVFfTkVUX0RFQlQuMTAwMDAuMjAyMi0xMi0zMAEAAAAFZAAAAgAAAAcxMDkuNTA4AQgAAAAFAAAAATEBAAAACy0yMDU5MzE1NTY0AwAAAAMxNjACAAAABDQzNjQEAAAAATAHAAAACjEyLzMwLzIwMjIIAAAACjEyLzMxLzIwMjEJAAAAATCeTlJDQSDbCJJ4X7JBINsIJkNJUS5OQVNEQVFHUzpaUy5JUV9SRS4xMDAwMC4yMDIyLTEyLTMwAQAAANTM</t>
  </si>
  <si>
    <t>gQMCAAAACC03OTIuODIxAQgAAAAFAAAAATEBAAAACy0yMTA4OTMyMzAwAwAAAAMxNjACAAAABDEyMjIEAAAAATAHAAAACjEyLzMwLzIwMjIIAAAACTEvMzEvMjAyMgkAAAABMJ5OUkNBINsIknhfskEg2wguQ0lRLk5BU0RBUUdTOlNQTEsuSVFfQ0xPU0VQUklDRV9BREouMjAyMS0xMi0zMQEAAAC9xsoAAgAAAAYxMTUuNzIAKcNSQ0Eg2wjyEJayQSDbCClDSVEuTkFTREFRR1M6U1BMSy5JUV9NQVJLRVRDQVAuMjAyMS0xMi0zMQEAAAC9xsoAAgAAAAwxODM3NC44NTIwMDcBBgAAAAUAAAABMQEAAAALLTIxMTc5ODY5MjMDAAAAAzE2MAIAAAAGMTAwMDU0BAAAAAEwBwAAAAoxMi8zMS8yMDIxKcNSQ0Eg2wjyEJayQSDbCClDSVEuTkFTREFRR1M6U1BMSy5JUV9NQVJLRVRDQVAuMjAxNy0xMi0zMQEAAAC9xsoAAgAAAAwxMTcxOC40MTQ2ODQBBgAAAAUAAAABMQEAAAAKMTg2OTMwNTEyMgMAAAADMTYwAgAAAAYxMDAwNTQEAAAAATAHAAAACjEyLzMxLzIwMTeeTlJDQSDbCOvplbJBINsIMENJUS5OQVNEQVFHUzpGV09OLksuSVFfQ0xPU0VQUklDRV9BREouMjAyMi0wOS0zMAEAAADDnsUTAgAAAAQ1OC41AJ5OUkNBINsIyXSVskEg2wgwQ0lRLk5BU0RBUUdTOkZXT04uSy5JUV9DTE9TRVBSSUNFX0FESi4yMDEyLTEyLTMxAQAAAMOexRMDAAAAAACeTlJDQSDbCMBNlbJBINsIK0NJUS5OQVNEQVFHUzpGV09OLksu</t>
  </si>
  <si>
    <t>SVFfTUFSS0VUQ0FQLjIwMTktMTItMzEBAAAAw57FEwIAAAAMMTA1NjQuMzUwMTAzAQYAAAAFAAAAATEBAAAACjE5OTU0Njc4MDgDAAAAAzE2MAIAAAAGMTAwMDU0BAAAAAEwBwAAAAoxMi8zMS8yMDE5nk5SQ0Eg2wjATZWyQSDbCC5DSVEuTkFTREFRR1M6SFRIVC5JUV9DTE9TRVBSSUNFX0FESi4yMDIxLTEyLTMxAQAAAGnr6AUCAAAACTM3LjEzMDk2NgApw1JDQSDbCKv/lLJBINsILkNJUS5OQVNEQVFHUzpIVEhULklRX0NMT1NFUFJJQ0VfQURKLjIwMTctMTItMzEBAAAAaevoBQIAAAAIMzUuMjQyNjgAnk5SQ0Eg2wii2JSyQSDbCClDSVEuTkFTREFRR1M6SFRIVC5JUV9NQVJLRVRDQVAuMjAyMS0xMi0zMQEAAABp6+gFAgAAAAsxMjA0Mi4xNjM0OAEGAAAABQAAAAExAQAAAAstMjExOTMzOTg1NwMAAAADMTYwAgAAAAYxMDAwNTQEAAAAATAHAAAACjEyLzMxLzIwMjEpw1JDQSDbCBqylLJBINsIHkNJUS5OQVNEQVFHUzpBWE9OLklRX01BUktFVENBUAEAAAAThA0AAgAAAAwxNjE2MC44NDE5NDkBBgAAAAUAAAABMQEAAAALLTIwNTkxODQ2MDADAAAAAzE2MAIAAAAGMTAwMDU0BAAAAAEwBwAAAAgzLzgvMjAyM55OUkNBINsI+zyUskEg2wguQ0lRLk5BU0RBUUdTOkFYT04uSVFfQ0xPU0VQUklDRV9BREouMjAxOS0xMi0zMQEAAAAThA0AAgAAAAU3My4yOACeTlJDQSDbCPQVlLJBINsIKUNJUS5OQVNEQVFH</t>
  </si>
  <si>
    <t>UzpBWE9OLklRX01BUktFVENBUC4yMDIyLTA5LTMwAQAAABOEDQACAAAACjgyMjcuMjU2MTYBBgAAAAUAAAABMQEAAAALLTIwODUwMTQyNzgDAAAAAzE2MAIAAAAGMTAwMDU0BAAAAAEwBwAAAAk5LzMwLzIwMjKeTlJDQSDbCOfuk7JBINsIKUNJUS5OQVNEQVFHUzpBWE9OLklRX01BUktFVENBUC4yMDEyLTEyLTMxAQAAABOEDQACAAAACjQ1OS42NTUxMjQBBgAAAAUAAAABMQEAAAAKMTU3NTU1ODAyMAMAAAADMTYwAgAAAAYxMDAwNTQEAAAAATAHAAAACjEyLzMxLzIwMTKeTlJDQSDbCN/Hk7JBINsIKUNJUS5OQVNEQVFHUzpOVEVTLklRX01BUktFVENBUC4yMDIyLTEyLTMwAQAAAABbBgACAAAADDQ1MDUwLjM0MDgzNAEGAAAABQAAAAExAQAAAAstMjA2OTMyMDY2NQMAAAADMTYwAgAAAAYxMDAwNTQEAAAAATAHAAAACjEyLzMwLzIwMjJkaPhDQSDbCEX0xbJBINsIKUNJUS5OQVNEQVFHUzpOVEVTLklRX01BUktFVENBUC4yMDIxLTEyLTMxAQAAAABbBgACAAAADDY2MjA1LjAyMTEyNwEGAAAABQAAAAExAQAAAAstMjEyMTE3NDYyNgMAAAADMTYwAgAAAAYxMDAwNTQEAAAAATAHAAAACjEyLzMxLzIwMjFcQfhDQSDbCI0jwrJBINsILkNJUS5OQVNEQVFHUzpTR0VOLklRX0NMT1NFUFJJQ0VfQURKLjIwMjItMTItMzABAAAAYYUAAAIAAAAGMTI4LjUxAHe2+ENBINsIG2atskEg2wguQ0lRLk5BU0RBUUdTOlNH</t>
  </si>
  <si>
    <t>RU4uSVFfQ0xPU0VQUklDRV9BREouMjAyMS0xMi0zMQEAAABhhQAAAgAAAAUxNTQuNgB3tvhDQSDbCISFqLJBINsIKUNJUS5OQVNEQVFHUzpNQkxZLklRX01BUktFVENBUC4yMDIyLTEyLTMwAQAAAJGPdGsCAAAADDI4MTE1LjAzMTM4OQEGAAAABQAAAAExAQAAAAstMjA2NTg5NTEyMgMAAAADMTYwAgAAAAYxMDAwNTQEAAAAATAHAAAACjEyLzMwLzIwMjJ3tvhDQSDbCJmjrLJBINsIKUNJUS5OQVNEQVFHUzpNQkxZLklRX01BUktFVENBUC4yMDIxLTEyLTMxAQAAAJGPdGsDAAAAAAB3tvhDQSDbCEebp7JBINsIKUNJUS5OQVNEQVFHUzpCTlRYLklRX01BUktFVENBUC4yMDIyLTEyLTMwAQAAAHs7DQMCAAAADDM2NTA2LjM0NjYyOAEGAAAABQAAAAExAQAAAAstMjA3MTcxMTA5MQMAAAADMTYwAgAAAAYxMDAwNTQEAAAAATAHAAAACjEyLzMwLzIwMjKD3fhDQSDbCGngq7JBINsIKUNJUS5OQVNEQVFHUzpCTlRYLklRX01BUktFVENBUC4yMDE3LTEyLTMxAQAAAHs7DQMDAAAAAACeTlJDQSDbCAWPkrJBINsIKUNJUS5OQVNEQVFHUzpDUldELklRX01BUktFVENBUC4yMDIyLTEyLTMwAQAAABX+DRkCAAAADDI0Njc5LjMyMzIwMgEGAAAABQAAAAExAQAAAAstMjA2NjY3NjY1NAMAAAADMTYwAgAAAAYxMDAwNTQEAAAAATAHAAAACjEyLzMwLzIwMjKD3fhDQSDbCCv2qrJBINsIKUNJUS5OQVNEQVFHUzpDUldELklR</t>
  </si>
  <si>
    <t>X01BUktFVENBUC4yMDEyLTEyLTMxAQAAABX+DRkDAAAAAACeTlJDQSDbCABokrJBINsILUNJUS5OQVNEQVFHTTpUVEQuSVFfQ0xPU0VQUklDRV9BREouMjAyMi0xMi0zMAEAAABkAfUFAgAAAAU0NC44MwCD3fhDQSDbCM9ZqrJBINsILUNJUS5OQVNEQVFHTTpUVEQuSVFfQ0xPU0VQUklDRV9BREouMjAyMS0xMi0zMQEAAABkAfUFAgAAAAU5MS42NAB3tvhDQSDbCJifpbJBINsILkNJUS5OQVNEQVFHUzpIWk5QLklRX0NMT1NFUFJJQ0VfQURKLjIwMTctMTItMzEBAAAACSX8BQIAAAAEMTQuNgCeTlJDQSDbCOYZkrJBINsIKUNJUS5OQVNEQVFHUzpIWk5QLklRX01BUktFVENBUC4yMDIyLTEyLTMwAQAAAAkl/AUCAAAADDMxNTM2LjE2NTMwMQEGAAAABQAAAAExAQAAAAstMjA3MjE5NDQ0NAMAAAADMTYwAgAAAAYxMDAwNTQEAAAAATAHAAAACjEyLzMwLzIwMjKD3fhDQSDbCFo3n7JBINsIKUNJUS5OQVNEQVFHUzpIWk5QLklRX01BUktFVENBUC4yMDIxLTEyLTMxAQAAAAkl/AUCAAAADDI0NDQyLjIzMjQ2OQEGAAAABQAAAAExAQAAAAstMjEyMzkyOTE5MgMAAAADMTYwAgAAAAYxMDAwNTQEAAAAATAHAAAACjEyLzMxLzIwMjEz6lJDQSDbCN/ykbJBINsILkNJUS5OQVNEQVFHUzpCR05FLklRX0NMT1NFUFJJQ0VfQURKLjIwMjItMDktMzABAAAA4OTdBgIAAAAGMTM0LjgyAJ5OUkNBINsIs1aRskEg2wguQ0lR</t>
  </si>
  <si>
    <t>Lk5BU0RBUUdTOkJHTkUuSVFfQ0xPU0VQUklDRV9BREouMjAxMi0xMi0zMQEAAADg5N0GAwAAAAAAnk5SQ0Eg2wizVpGyQSDbCClDSVEuTkFTREFRR1M6QkdORS5JUV9NQVJLRVRDQVAuMjAyMi0xMi0zMAEAAADg5N0GAgAAAAwyMjg0Mi44NDU0NTQBBgAAAAUAAAACMjkCAAAABjEwMDA1NAEAAAALLTIwNzA3MTAzNDQDAAAAAzE2MAQAAAABMAcAAAAKMTIvMzAvMjAyMoPd+ENBINsILXSeskEg2wgpQ0lRLk5BU0RBUUdTOkJHTkUuSVFfTUFSS0VUQ0FQLjIwMTktMTItMzEBAAAA4OTdBgIAAAAMMTAxMzMuODU4MTA4AQYAAAAFAAAAATEBAAAACjE5OTIwMjM5MzQDAAAAAzE2MAIAAAAGMTAwMDU0BAAAAAEwBwAAAAoxMi8zMS8yMDE5nk5SQ0Eg2wioL5GyQSDbCC5DSVEuTkFTREFRR1M6VENPTS5JUV9DTE9TRVBSSUNFX0FESi4yMDE3LTEyLTMxAQAAAPOLCgACAAAABDQ0LjEAnk5SQ0Eg2wiKupCyQSDbCB5DSVEuTkFTREFRR1M6QUxOWS5JUV9NQVJLRVRDQVABAAAAc6wqAAIAAAAMMjM2MzUuNzgxNDI1AQYAAAAFAAAAATEBAAAACy0yMDU5OTI3NTU2AwAAAAMxNjACAAAABjEwMDA1NAQAAAABMAcAAAAIMy84LzIwMjMTdVJDQSDbCGAekLJBINsILkNJUS5OQVNEQVFHUzpBTE5ZLklRX0NMT1NFUFJJQ0VfQURKLjIwMjItMTItMzABAAAAc6wqAAIAAAAGMjM3LjY1AIPd+ENBINsIyxSdskEg2wguQ0lRLk5B</t>
  </si>
  <si>
    <t>U0RBUUdTOkFMTlkuSVFfQ0xPU0VQUklDRV9BREouMjAxOS0xMi0zMQEAAABzrCoAAgAAAAYxMTUuMTcAE3VSQ0Eg2whd94+yQSDbCClDSVEuTkFTREFRR1M6QUxOWS5JUV9NQVJLRVRDQVAuMjAyMi0wOS0zMAEAAABzrCoAAgAAAAwyNDAyNC41MTYwNDkBBgAAAAUAAAABMQEAAAALLTIwODc4MDkyNjYDAAAAAzE2MAIAAAAGMTAwMDU0BAAAAAEwBwAAAAk5LzMwLzIwMjITdVJDQSDbCEzQj7JBINsIKUNJUS5OQVNEQVFHUzpBTE5ZLklRX01BUktFVENBUC4yMDEyLTEyLTMxAQAAAHOsKgACAAAACjk1Ni41NjI4MzcBBgAAAAUAAAABMQEAAAAKMTU3NDczNTc3MgMAAAADMTYwAgAAAAYxMDAwNTQEAAAAATAHAAAACjEyLzMxLzIwMTITdVJDQSDbCEzQj7JBINsIGENJUS5OQVNEQVFHUzpERE9HLklRX1RFVgEAAAC7oQQIAgAAAAwyMTk3OS4wOTI0OTIBBgAAAAUAAAABMQEAAAALLTIwNTk1NTQ1ODADAAAAAzE2MAIAAAAGMTAwMDYwBAAAAAEwBwAAAAgzLzgvMjAyMxN1UkNBINsIIzSPskEg2wgpQ0lRLk5BU0RBUUdTOkRET0cuSVFfTUFSS0VUQ0FQLjIwMjItMTItMzABAAAAu6EECAIAAAAMMjMzNDAuNjQ4MDkzAQYAAAAFAAAAATEBAAAACy0yMDcxOTMzNjA2AwAAAAMxNjACAAAABjEwMDA1NAQAAAABMAcAAAAKMTIvMzAvMjAyMoPd+ENBINsIjiqcskEg2wgpQ0lRLk5BU0RBUUdTOkRET0cuSVFfTUFSS0VU</t>
  </si>
  <si>
    <t>Q0FQLjIwMjEtMTItMzEBAAAAu6EECAIAAAAMNTU1NzMuMjM1MzA0AQYAAAAFAAAAATEBAAAACy0yMTIzNTA0Njk3AwAAAAMxNjACAAAABjEwMDA1NAQAAAABMAcAAAAKMTIvMzEvMjAyMTPqUkNBINsIGQ2PskEg2wgpQ0lRLk5BU0RBUUdTOkRET0cuSVFfTUFSS0VUQ0FQLjIwMTctMTItMzEBAAAAu6EECAMAAAAAABN1UkNBINsIDuaOskEg2wgWQ0lRLk5BU0RBUUdTOkxJLklRX1RFVgEAAADWd1YoAgAAAAwxNTQwNy45MDQwNTcBBgAAAAUAAAABMQEAAAALLTIwNTk0MjM5NDADAAAAAzE2MAIAAAAGMTAwMDYwBAAAAAEwBwAAAAgzLzgvMjAyMxN1UkNBINsI73COskEg2wgsQ0lRLk5BU0RBUUdTOkxJLklRX0NMT1NFUFJJQ0VfQURKLjIwMjEtMTItMzEBAAAA1ndWKAIAAAAEMzIuMQDNN1NDQSDbCO9wjrJBINsIJ0NJUS5OQVNEQVFHUzpMSS5JUV9NQVJLRVRDQVAuMjAxNy0xMi0zMQEAAADWd1YoAwAAAAAAE3VSQ0Eg2wjbIo6yQSDbCBxDSVEuTkFTREFRR1M6Wk0uSVFfTUFSS0VUQ0FQAQAAAJFSTg0CAAAADDIwMjQ4LjI2NTM1OQEGAAAABQAAAAExAQAAAAstMjA1ODYwMTY4MgMAAAADMTYwAgAAAAYxMDAwNTQEAAAAATAHAAAACDMvOC8yMDIzE3VSQ0Eg2wi8rY2yQSDbCCxDSVEuTkFTREFRR1M6Wk0uSVFfQ0xPU0VQUklDRV9BREouMjAxOS0xMi0zMQEAAACRUk4NAgAAAAU2OC4wNAATdVJDQSDbCLyt</t>
  </si>
  <si>
    <t>jbJBINsIJ0NJUS5OQVNEQVFHUzpaTS5JUV9NQVJLRVRDQVAuMjAyMi0xMi0zMAEAAACRUk4NAgAAAAwxOTgwMS45MDc3OTIBBgAAAAUAAAABMQEAAAALLTIwNjc4MzMzNTQDAAAAAzE2MAIAAAAGMTAwMDU0BAAAAAEwBwAAAAoxMi8zMC8yMDIyg934Q0Eg2whcGZuyQSDbCCdDSVEuTkFTREFRR1M6Wk0uSVFfTUFSS0VUQ0FQLjIwMjItMDktMzABAAAAkVJODQIAAAAMMjE5MDMuNzA1Nzc5AQYAAAAFAAAAATEBAAAACy0yMDgxNzU2MzMyAwAAAAMxNjACAAAABjEwMDA1NAQAAAABMAcAAAAJOS8zMC8yMDIyE3VSQ0Eg2wi3ho2yQSDbCCdDSVEuTkFTREFRR1M6Wk0uSVFfTUFSS0VUQ0FQLjIwMTItMTItMzEBAAAAkVJODQMAAAAAABN1UkNBINsIqF+NskEg2wguQ0lRLk5BU0RBUUdTOkxQTEEuSVFfQ0xPU0VQUklDRV9BREouMjAyMi0xMi0zMAEAAACcoQgCAgAAAAYyMTYuMTcAg934Q0Eg2wjjfZqyQSDbCC5DSVEuTkFTREFRR1M6TFBMQS5JUV9DTE9TRVBSSUNFX0FESi4yMDIyLTA5LTMwAQAAAJyhCAICAAAACTIxOC4yNzcwOAATdVJDQSDbCInqjLJBINsILkNJUS5OQVNEQVFHUzpMUExBLklRX0NMT1NFUFJJQ0VfQURKLjIwMTItMTItMzEBAAAAnKEIAgIAAAAJMjMuNjEwODg0ABN1UkNBINsIfsOMskEg2wgpQ0lRLk5BU0RBUUdTOkxQTEEuSVFfTUFSS0VUQ0FQLjIwMTktMTItMzEBAAAAnKEIAgIAAAAL</t>
  </si>
  <si>
    <t>NzQ1NS45MDIyODUBBgAAAAUAAAABMQEAAAAKMTk4OTQ5NDM5NgMAAAADMTYwAgAAAAYxMDAwNTQEAAAAATAHAAAACjEyLzMxLzIwMTkTdVJDQSDbCH7DjLJBINsILkNJUS5OQVNEQVFHUzpQT0RELklRX0NMT1NFUFJJQ0VfQURKLjIwMTctMTItMzEBAAAAnHEJAAIAAAACNjkAE3VSQ0Eg2whfToyyQSDbCClDSVEuTkFTREFRR1M6UE9ERC5JUV9NQVJLRVRDQVAuMjAyMi0xMi0zMAEAAACccQkAAgAAAAwyMDQ0NS4wMDM2NzYBBgAAAAUAAAABMQEAAAALLTIwNzE5MjEzOTYDAAAAAzE2MAIAAAAGMTAwMDU0BAAAAAEwBwAAAAoxMi8zMC8yMDIyg934Q0Eg2wjZa5myQSDbCClDSVEuTkFTREFRR1M6UE9ERC5JUV9NQVJLRVRDQVAuMjAyMS0xMi0zMQEAAACccQkAAgAAAAwxODM1MC4xMjU3ODYBBgAAAAUAAAABMQEAAAALLTIxMjM0NTU0ODMDAAAAAzE2MAIAAAAGMTAwMDU0BAAAAAEwBwAAAAoxMi8zMS8yMDIxM+pSQ0Eg2whVJ4yyQSDbCB1DSVEuTkFTREFRR1M6SUVQLklRX01BUktFVENBUAEAAADg0gMAAgAAAAwxOTAwNC41MDQ3ODMBBgAAAAUAAAABMQEAAAALLTIwNTk1MjQyNDgDAAAAAzE2MAIAAAAGMTAwMDU0BAAAAAEwBwAAAAgzLzgvMjAyMxN1UkNBINsILIuLskEg2wgtQ0lRLk5BU0RBUUdTOklFUC5JUV9DTE9TRVBSSUNFX0FESi4yMDIyLTEyLTMwAQAAAODSAwACAAAABTUwLjY1AIPd+ENBINsI</t>
  </si>
  <si>
    <t>o6iYskEg2wgtQ0lRLk5BU0RBUUdTOklFUC5JUV9DTE9TRVBSSUNFX0FESi4yMDE5LTEyLTMxAQAAAODSAwACAAAACTM5LjE4MDcxNQATdVJDQSDbCCyLi7JBINsIKENJUS5OQVNEQVFHUzpJRVAuSVFfTUFSS0VUQ0FQLjIwMjItMDktMzABAAAA4NIDAAIAAAALMTYwMzEuMzEzMDcBBgAAAAUAAAABMQEAAAALLTIwODYxMTYwMTIDAAAAAzE2MAIAAAAGMTAwMDU0BAAAAAEwBwAAAAk5LzMwLzIwMjITdVJDQSDbCCJki7JBINsIKENJUS5OQVNEQVFHUzpJRVAuSVFfTUFSS0VUQ0FQLjIwMTItMTItMzEBAAAA4NIDAAIAAAAKNDY4Ni45MjE2OAEGAAAABQAAAAExAQAAAAoxNTc1ODAwNDY3AwAAAAMxNjACAAAABjEwMDA1NAQAAAABMAcAAAAKMTIvMzEvMjAxMhN1UkNBINsIGD2LskEg2wgYQ0lRLk5BU0RBUUdTOklDTFIuSVFfVEVWAQAAAPERBgACAAAADDIzMjM1LjcyMTkxMgEGAAAABQAAAAExAQAAAAstMjA1OTQ5NjgwNQMAAAADMTYwAgAAAAYxMDAwNjAEAAAAATAHAAAACDMvOC8yMDIzE3VSQ0Eg2wj5x4qyQSDbCClDSVEuTkFTREFRR1M6SUNMUi5JUV9NQVJLRVRDQVAuMjAyMi0xMi0zMAEAAADxEQYAAgAAAAwxNTg1OS41OTU0NDYBBgAAAAUAAAABMQEAAAALLTIwNzE3NTU2MTMDAAAAAzE2MAIAAAAGMTAwMDU0BAAAAAEwBwAAAAoxMi8zMC8yMDIyg934Q0Eg2whjvpeyQSDbCClDSVEuTkFTREFRR1M6</t>
  </si>
  <si>
    <t>SUNMUi5JUV9NQVJLRVRDQVAuMjAyMS0xMi0zMQEAAADxEQYAAgAAAAwyNTIwOC45MDUxNjQBBgAAAAUAAAABMQEAAAALLTIxMjI0MjI1OTIDAAAAAzE2MAIAAAAGMTAwMDU0BAAAAAEwBwAAAAoxMi8zMS8yMDIxM+pSQ0Eg2wjuoIqyQSDbCClDSVEuTkFTREFRR1M6SUNMUi5JUV9NQVJLRVRDQVAuMjAxNy0xMi0zMQEAAADxEQYAAgAAAAo2MDczLjE2OTIzAQYAAAAFAAAAATEBAAAACjE4NjI4MjQzMzYDAAAAAzE2MAIAAAAGMTAwMDU0BAAAAAEwBwAAAAoxMi8zMS8yMDE3E3VSQ0Eg2wjmeYqyQSDbCC5DSVEuTkFTREFRR1M6Qk1STi5JUV9DTE9TRVBSSUNFX0FESi4yMDIyLTEyLTMwAQAAAAVkAAACAAAABjEwMy40OQCJBPlDQSDbCE9wl7JBINsILkNJUS5OQVNEQVFHUzpCTVJOLklRX0NMT1NFUFJJQ0VfQURKLjIwMjEtMTItMzEBAAAABWQAAAIAAAAFODguMzUAM+pSQ0Eg2wjKBIqyQSDbCC5DSVEuTkFTREFRR1M6Qk1STi5JUV9DTE9TRVBSSUNFX0FESi4yMDE3LTEyLTMxAQAAAAVkAAACAAAABTg5LjE3ABN1UkNBINsIu92JskEg2wgpQ0lRLk5BU0RBUUdTOkJNUk4uSVFfTUFSS0VUQ0FQLjIwMjEtMTItMzEBAAAABWQAAAIAAAAMMTYyMjAuNDc5ODk0AQYAAAAFAAAAATEBAAAACy0yMTI0NjA1ODAxAwAAAAMxNjACAAAABjEwMDA1NAQAAAABMAcAAAAKMTIvMzEvMjAyMc03U0NBINsIu92JskEg2wgW</t>
  </si>
  <si>
    <t>Q0lRLk5BU0RBUUdTOlpTLklRX1RFVgEAAADUzIEDAgAAAAwxNTg4Ny43NzM0OTMBBgAAAAUAAAABMQEAAAALLTIwNTg3NTYzMjYDAAAAAzE2MAIAAAAGMTAwMDYwBAAAAAEwBwAAAAgzLzgvMjAyMxN1UkNBINsIkkGJskEg2wgsQ0lRLk5BU0RBUUdTOlpTLklRX0NMT1NFUFJJQ0VfQURKLjIwMjItMTItMzABAAAA1MyBAwIAAAAFMTExLjkAiQT5Q0Eg2wgdrZayQSDbCCxDSVEuTkFTREFRR1M6WlMuSVFfQ0xPU0VQUklDRV9BREouMjAyMS0xMi0zMQEAAADUzIEDAgAAAAYzMjEuMzMAM+pSQ0Eg2wiSQYmyQSDbCCdDSVEuTkFTREFRR1M6WlMuSVFfTUFSS0VUQ0FQLjIwMTctMTItMzEBAAAA1MyBAwMAAAAAABN1UkNBINsIf/OIskEg2wgeQ0lRLk5BU0RBUUdTOlNQTEsuSVFfTUFSS0VUQ0FQAQAAAL3GygACAAAACTE2MzA5LjQzMQEGAAAABQAAAAExAQAAAAstMjA1ODk5NDExMgMAAAADMTYwAgAAAAYxMDAwNTQEAAAAATAHAAAACDMvOC8yMDIzE3VSQ0Eg2whffoiyQSDbCC5DSVEuTkFTREFRR1M6U1BMSy5JUV9DTE9TRVBSSUNFX0FESi4yMDE5LTEyLTMxAQAAAL3GygACAAAABjE0OS43NwATdVJDQSDbCF9+iLJBINsIKUNJUS5OQVNEQVFHUzpTUExLLklRX01BUktFVENBUC4yMDIyLTA5LTMwAQAAAL3GygACAAAADDEyMjM1LjcxMDMzMwEGAAAABQAAAAExAQAAAAstMjA4MTM5MTY1NwMAAAADMTYwAgAA</t>
  </si>
  <si>
    <t>AAYxMDAwNTQEAAAAATAHAAAACTkvMzAvMjAyMhN1UkNBINsIVleIskEg2wgpQ0lRLk5BU0RBUUdTOlNQTEsuSVFfTUFSS0VUQ0FQLjIwMTItMTItMzEBAAAAvcbKAAIAAAALMjg2MS44MDA3NDEBBgAAAAUAAAABMQEAAAAKMTU4MDY1Mzc3MQMAAAADMTYwAgAAAAYxMDAwNTQEAAAAATAHAAAACjEyLzMxLzIwMTITdVJDQSDbCEowiLJBINsIGkNJUS5OQVNEQVFHUzpGV09OLksuSVFfVEVWAQAAAMOexRMCAAAADDE4MTg5LjE2NTMzMgEGAAAABQAAAAExAQAAAAstMjA3MDEyOTMxNwMAAAADMTYwAgAAAAYxMDAwNjAEAAAAATAHAAAACDMvOC8yMDIzHJxSQ0Eg2wgvu4eyQSDbCCtDSVEuTkFTREFRR1M6RldPTi5LLklRX01BUktFVENBUC4yMDE3LTEyLTMxAQAAAMOexRMCAAAACzc4MDUuMDQ2NTY3AQYAAAAFAAAAATEBAAAACjE4NjUwMzYyMDUDAAAAAzE2MAIAAAAGMTAwMDU0BAAAAAEwBwAAAAoxMi8zMS8yMDE3HJxSQ0Eg2wgWbYeyQSDbCC5DSVEuTkFTREFRR1M6SFRIVC5JUV9DTE9TRVBSSUNFX0FESi4yMDIyLTA5LTMwAQAAAGnr6AUCAAAABTMzLjU0ABycUkNBINsI+PeGskEg2wguQ0lRLk5BU0RBUUdTOkhUSFQuSVFfQ0xPU0VQUklDRV9BREouMjAxMi0xMi0zMQEAAABp6+gFAgAAAAg0LjA1MjEwOAAcnFJDQSDbCO7QhrJBINsIKUNJUS5OQVNEQVFHUzpIVEhULklRX01BUktFVENBUC4yMDE5LTEy</t>
  </si>
  <si>
    <t>LTMxAQAAAGnr6AUCAAAADDExMzc1LjUxMzczMgEGAAAABQAAAAExAQAAAAoxOTkyMDU4MjUxAwAAAAMxNjACAAAABjEwMDA1NAQAAAABMAcAAAAKMTIvMzEvMjAxORycUkNBINsI7tCGskEg2wguQ0lRLk5BU0RBUUdTOkFYT04uSVFfQ0xPU0VQUklDRV9BREouMjAxNy0xMi0zMQEAAAAThA0AAgAAAAQyNi41ABycUkNBINsIz1uGskEg2wgXQ0lRLk5BU0RBUUdTOldNRy5JUV9URVYBAAAAfjMLAAIAAAAMMTk0NjguNDY3NTA4AQYAAAAFAAAAATEBAAAACy0yMDYxODk2Nzk5AwAAAAMxNjACAAAABjEwMDA2MAQAAAABMAcAAAAIMy84LzIwMjMcnFJDQSDbCJ+YhbJBINsIKENJUS5OQVNEQVFHUzpXTUcuSVFfTUFSS0VUQ0FQLjIwMTctMTItMzEBAAAAfjMLAAMAAAAAABycUkNBINsIiEqFskEg2wgtQ0lRLk5BU0RBUUdNOk1EQi5JUV9DTE9TRVBSSUNFX0FESi4yMDE3LTEyLTMxAQAAAOJuzAICAAAABTI5LjY4ABycUkNBINsIadWEskEg2wgpQ0lRLk5BU0RBUUdTOkxVTFUuSVFfTUFSS0VUQ0FQLjIwMjItMTItMzABAAAAirUIAgIAAAALNDA4NTMuMTcxNDQBBgAAAAUAAAABMQEAAAALLTIwNjU4ODUwNDIDAAAAAzE2MAIAAAAGMTAwMDU0BAAAAAEwBwAAAAoxMi8zMC8yMDIycY/4Q0Eg2whn57myQSDbCClDSVEuTkFTREFRR1M6TFVMVS5JUV9NQVJLRVRDQVAuMjAyMi0wOS0zMAEAAACKtQgCAgAAAAszNTY0</t>
  </si>
  <si>
    <t>NS42NzkxMgEGAAAABQAAAAExAQAAAAstMjA3OTU2ODYyOQMAAAADMTYwAgAAAAYxMDAwNTQEAAAAATAHAAAACTkvMzAvMjAyMhycUkNBINsIOBKEskEg2wgYQ0lRLk5BU0RBUUdTOk1SVkwuSVFfVEVWAQAAALZ5AAACAAAACDQwMzk2LjY4AQYAAAAFAAAAATEBAAAACy0yMDU4NzU2MzMxAwAAAAMxNjACAAAABjEwMDA2MAQAAAABMAcAAAAIMy84LzIwMjMcnFJDQSDbCC7rg7JBINsILkNJUS5OQVNEQVFHUzpTR0VOLklRX0NMT1NFUFJJQ0VfQURKLjIwMTctMTItMzEBAAAAYYUAAAIAAAAENTMuNQAcnFJDQSDbCCDEg7JBINsIKUNJUS5OQVNEQVFHUzpNQkxZLklRX01BUktFVENBUC4yMDE3LTEyLTMxAQAAAJGPdGsDAAAAAAAcnFJDQSDbCCDEg7JBINsIGENJUS5OQVNEQVFHUzpCTlRYLklRX1RFVgEAAAB7Ow0DAgAAAAwxODQyMS4yMTg2OTgBBgAAAAUAAAABMQEAAAALLTIwNzE3MTEwOTEDAAAAAzE2MAIAAAAGMTAwMDYwBAAAAAEwBwAAAAgzLzgvMjAyMxycUkNBINsIFp2DskEg2wgeQ0lRLk5BU0RBUUdTOkNSV0QuSVFfTUFSS0VUQ0FQAQAAABX+DRkCAAAADDMwMjE4LjA0ODY5NgEGAAAABQAAAAExAQAAAAstMjA1ODE5NTg5NgMAAAADMTYwAgAAAAYxMDAwNTQEAAAAATAHAAAACDMvOC8yMDIzHJxSQ0Eg2wgCT4OyQSDbCChDSVEuTkFTREFRR006VFRELklRX01BUktFVENBUC4yMDIyLTEyLTMwAQAA</t>
  </si>
  <si>
    <t>AGQB9QUCAAAADDIxOTQ0Ljc4MzgyMwEGAAAABQAAAAExAQAAAAstMjA3MTA2OTQ0NwMAAAADMTYwAgAAAAYxMDAwNTQEAAAAATAHAAAACjEyLzMwLzIwMjKD3fhDQSDbCMUyqrJBINsIKENJUS5OQVNEQVFHTTpUVEQuSVFfTUFSS0VUQ0FQLjIwMjEtMTItMzEBAAAAZAH1BQIAAAAMNDQwNDUuMjQwMzc3AQYAAAAFAAAAATEBAAAACy0yMTIzMDc0ODUwAwAAAAMxNjACAAAABjEwMDA1NAQAAAABMAcAAAAKMTIvMzEvMjAyMXe2+ENBINsIAXilskEg2wguQ0lRLk5BU0RBUUdTOkhaTlAuSVFfQ0xPU0VQUklDRV9BREouMjAyMi0wOS0zMAEAAAAJJfwFAgAAAAU2MS44OQAcnFJDQSDbCObZgrJBINsILkNJUS5OQVNEQVFHUzpIWk5QLklRX0NMT1NFUFJJQ0VfQURKLjIwMTItMTItMzEBAAAACSX8BQIAAAAEMi4zMwAcnFJDQSDbCNmygrJBINsIKUNJUS5OQVNEQVFHUzpIWk5QLklRX01BUktFVENBUC4yMDE5LTEyLTMxAQAAAAkl/AUCAAAACjY3ODAuMzQwNjkBBgAAAAUAAAABMQEAAAAKMTk5MDY1MzMzNgMAAAADMTYwAgAAAAYxMDAwNTQEAAAAATAHAAAACjEyLzMxLzIwMTkcnFJDQSDbCNmygrJBINsIGENJUS5OQVNEQVFHUzpCR05FLklRX1RFVgEAAADg5N0GAgAAAAwxOTc5Ni40ODkwMDMBBgAAAAUAAAABMQEAAAALLTIwNTk0MTY2ODEDAAAAAzE2MAIAAAAGMTAwMDYwBAAAAAEwBwAAAAgzLzgvMjAyMxyc</t>
  </si>
  <si>
    <t>UkNBINsIxGSCskEg2wguQ0lRLk5BU0RBUUdTOkJHTkUuSVFfQ0xPU0VQUklDRV9BREouMjAyMS0xMi0zMQEAAADg5N0GAgAAAAYyNzAuOTMAg934Q0Eg2wg8wp6yQSDbCClDSVEuTkFTREFRR1M6QkdORS5JUV9NQVJLRVRDQVAuMjAyMS0xMi0zMQEAAADg5N0GAgAAAAwyNzg0My40MjMyNjkBBgAAAAUAAAABMQEAAAALLTIxMjM1NTM0MzMDAAAAAzE2MAIAAAAGMTAwMDU0BAAAAAEwBwAAAAoxMi8zMS8yMDIxg934Q0Eg2wgym56yQSDbCClDSVEuTkFTREFRR1M6QkdORS5JUV9NQVJLRVRDQVAuMjAxNy0xMi0zMQEAAADg5N0GAgAAAAs0MTMzLjM1NTU3NgEGAAAABQAAAAExAQAAAAoxODY1Njk2MzMyAwAAAAMxNjACAAAABjEwMDA1NAQAAAABMAcAAAAKMTIvMzEvMjAxNxycUkNBINsIsBaCskEg2wguQ0lRLk5BU0RBUUdTOlRDT00uSVFfQ0xPU0VQUklDRV9BREouMjAyMi0wOS0zMAEAAADziwoAAgAAAAUyNy4zMQAcnFJDQSDbCJChgbJBINsILkNJUS5OQVNEQVFHUzpUQ09NLklRX0NMT1NFUFJJQ0VfQURKLjIwMTItMTItMzEBAAAA84sKAAIAAAAFMTEuMzMAHJxSQ0Eg2wiGeoGyQSDbCClDSVEuTkFTREFRR1M6VENPTS5JUV9NQVJLRVRDQVAuMjAxOS0xMi0zMQEAAADziwoAAgAAAAwxOTczNS41MjIyNzkBBgAAAAUAAAABMQEAAAAKMTk5MjE1NjUxOQMAAAADMTYwAgAAAAYxMDAwNTQEAAAAATAHAAAA</t>
  </si>
  <si>
    <t>CjEyLzMxLzIwMTkcnFJDQSDbCHxTgbJBINsILkNJUS5OQVNEQVFHUzpBTE5ZLklRX0NMT1NFUFJJQ0VfQURKLjIwMjEtMTItMzEBAAAAc6wqAAIAAAAGMTY5LjU4AIPd+ENBINsIyxSdskEg2wguQ0lRLk5BU0RBUUdTOkFMTlkuSVFfQ0xPU0VQUklDRV9BREouMjAxNy0xMi0zMQEAAABzrCoAAgAAAAYxMjcuMDUAHJxSQ0Eg2wga34CyQSDbCClDSVEuTkFTREFRR1M6QUxOWS5JUV9NQVJLRVRDQVAuMjAyMS0xMi0zMQEAAABzrCoAAgAAAAwyMDI4MS45Njc1OTYBBgAAAAUAAAABMQEAAAALLTIxMjUyNDA0MTQDAAAAAzE2MAIAAAAGMTAwMDU0BAAAAAEwBwAAAAoxMi8zMS8yMDIxg934Q0Eg2wjE7ZyyQSDbCB5DSVEuTkFTREFRR1M6RERPRy5JUV9NQVJLRVRDQVABAAAAu6EECAIAAAAMMjMwMjUuODk3NDkyAQYAAAAFAAAAATEBAAAACy0yMDU5NTU0NTgwAwAAAAMxNjACAAAABjEwMDA1NAQAAAABMAcAAAAIMy84LzIwMjMcnFJDQSDbCPlCgLJBINsILkNJUS5OQVNEQVFHUzpERE9HLklRX0NMT1NFUFJJQ0VfQURKLjIwMTktMTItMzEBAAAAu6EECAIAAAAFMzcuNzgAHJxSQ0Eg2wi7G4CyQSDbCClDSVEuTkFTREFRR1M6RERPRy5JUV9NQVJLRVRDQVAuMjAyMi0wOS0zMAEAAAC7oQQIAgAAAAwyODA5NC4wNDgwOTIBBgAAAAUAAAABMQEAAAALLTIwODU4NjA2MDgDAAAAAzE2MAIAAAAGMTAwMDU0BAAAAAEw</t>
  </si>
  <si>
    <t>BwAAAAk5LzMwLzIwMjIcnFJDQSDbCLsbgLJBINsIKUNJUS5OQVNEQVFHUzpERE9HLklRX01BUktFVENBUC4yMDEyLTEyLTMxAQAAALuhBAgDAAAAAAAcnFJDQSDbCNf0f7JBINsIHENJUS5OQVNEQVFHUzpMSS5JUV9NQVJLRVRDQVABAAAA1ndWKAIAAAAMMjE3NzUuMzMyNDM3AQYAAAAFAAAAATEBAAAACy0yMDU5NDIzOTQwAwAAAAMxNjACAAAABjEwMDA1NAQAAAABMAcAAAAIMy84LzIwMjMpw1JDQSDbCI1Yf7JBINsILENJUS5OQVNEQVFHUzpMSS5JUV9DTE9TRVBSSUNFX0FESi4yMDE5LTEyLTMxAQAAANZ3VigDAAAAAAApw1JDQSDbCI1Yf7JBINsIJ0NJUS5OQVNEQVFHUzpMSS5JUV9NQVJLRVRDQVAuMjAyMi0wOS0zMAEAAADWd1YoAgAAAAwyMjQyNS41MzQ3NDgBBgAAAAUAAAABMQEAAAALLTIwODQwNjg0NDYDAAAAAzE2MAIAAAAGMTAwMDU0BAAAAAEwBwAAAAk5LzMwLzIwMjIpw1JDQSDbCKsxf7JBINsIJ0NJUS5OQVNEQVFHUzpMSS5JUV9NQVJLRVRDQVAuMjAxMi0xMi0zMQEAAADWd1YoAwAAAAAAKcNSQ0Eg2wiiCn+yQSDbCCxDSVEuTkFTREFRR1M6Wk0uSVFfQ0xPU0VQUklDRV9BREouMjAyMS0xMi0zMQEAAACRUk4NAgAAAAYxODMuOTEAg934Q0Eg2whSQJuyQSDbCCxDSVEuTkFTREFRR1M6Wk0uSVFfQ0xPU0VQUklDRV9BREouMjAxNy0xMi0zMQEAAACRUk4NAwAAAAAAKcNSQ0Eg2wi5bX6y</t>
  </si>
  <si>
    <t>QSDbCCdDSVEuTkFTREFRR1M6Wk0uSVFfTUFSS0VUQ0FQLjIwMjEtMTItMzEBAAAAkVJODQIAAAAMNTQ4MDQuMTgxMDAxAQYAAAAFAAAAATEBAAAACy0yMTE5NTU4Nzg3AwAAAAMxNjACAAAABjEwMDA1NAQAAAABMAcAAAAKMTIvMzEvMjAyMYPd+ENBINsIXBmbskEg2wgYQ0lRLk5BU0RBUUdTOkxQTEEuSVFfVEVWAQAAAJyhCAICAAAADDIyMDExLjQxNDc5OAEGAAAABQAAAAExAQAAAAstMjA1OTY1NDg3OAMAAAADMTYwAgAAAAYxMDAwNjAEAAAAATAHAAAACDMvOC8yMDIzKcNSQ0Eg2wiP0X2yQSDbCC5DSVEuTkFTREFRR1M6TFBMQS5JUV9DTE9TRVBSSUNFX0FESi4yMDIxLTEyLTMxAQAAAJyhCAICAAAACjE1OS4zMTM5MzMAg934Q0Eg2wjjfZqyQSDbCClDSVEuTkFTREFRR1M6TFBMQS5JUV9NQVJLRVRDQVAuMjAyMS0xMi0zMQEAAACcoQgCAgAAAAwxMjgzMC42MjM0MDgBBgAAAAUAAAABMQEAAAALLTIxMjM5ODE5NDkDAAAAAzE2MAIAAAAGMTAwMDU0BAAAAAEwBwAAAAoxMi8zMS8yMDIxg934Q0Eg2wjaVpqyQSDbCClDSVEuTkFTREFRR1M6TFBMQS5JUV9NQVJLRVRDQVAuMjAxNy0xMi0zMQEAAACcoQgCAgAAAAs1MTUxLjAyNTgwNwEGAAAABQAAAAExAQAAAAoxODYzNDk5MDA4AwAAAAMxNjACAAAABjEwMDA1NAQAAAABMAcAAAAKMTIvMzEvMjAxNynDUkNBINsIfIN9skEg2wguQ0lRLk5BU0RBUUdT</t>
  </si>
  <si>
    <t>OlBPREQuSVFfQ0xPU0VQUklDRV9BREouMjAyMi0wOS0zMAEAAACccQkAAgAAAAUyMjkuNAApw1JDQSDbCFwOfbJBINsILkNJUS5OQVNEQVFHUzpQT0RELklRX0NMT1NFUFJJQ0VfQURKLjIwMTItMTItMzEBAAAAnHEJAAIAAAAFMjEuMjIAKcNSQ0Eg2whT53yyQSDbCClDSVEuTkFTREFRR1M6UE9ERC5JUV9NQVJLRVRDQVAuMjAxOS0xMi0zMQEAAACccQkAAgAAAAwxMDU4My44NTIwOTkBBgAAAAUAAAABMQEAAAAKMTk5MDgwNjI3NwMAAAADMTYwAgAAAAYxMDAwNTQEAAAAATAHAAAACjEyLzMxLzIwMTkpw1JDQSDbCFPnfLJBINsILUNJUS5OQVNEQVFHUzpJRVAuSVFfQ0xPU0VQUklDRV9BREouMjAyMS0xMi0zMQEAAADg0gMAAgAAAAk0Mi42NTA0NDUAg934Q0Eg2wirz5iyQSDbCC1DSVEuTkFTREFRR1M6SUVQLklRX0NMT1NFUFJJQ0VfQURKLjIwMTctMTItMzEBAAAA4NIDAAIAAAAJMjcuMzQyOTQ5ACnDUkNBINsIM3J8skEg2wgoQ0lRLk5BU0RBUUdTOklFUC5JUV9NQVJLRVRDQVAuMjAyMS0xMi0zMQEAAADg0gMAAgAAAAwxMzgxNi4wNDk2MjEBBgAAAAUAAAABMQEAAAALLTIxMjM3NTMyODgDAAAAAzE2MAIAAAAGMTAwMDU0BAAAAAEwBwAAAAoxMi8zMS8yMDIxg934Q0Eg2wijqJiyQSDbCB5DSVEuTkFTREFRR1M6SUNMUi5JUV9NQVJLRVRDQVABAAAA8REGAAIAAAAMMTg2OTYuNzE0OTEzAQYAAAAF</t>
  </si>
  <si>
    <t>AAAAATEBAAAACy0yMDU5NDk2ODA1AwAAAAMxNjACAAAABjEwMDA1NAQAAAABMAcAAAAIMy84LzIwMjMpw1JDQSDbCIWve7JBINsILkNJUS5OQVNEQVFHUzpJQ0xSLklRX0NMT1NFUFJJQ0VfQURKLjIwMTktMTItMzEBAAAA8REGAAIAAAAGMTcyLjIzACnDUkNBINsIha97skEg2wgpQ0lRLk5BU0RBUUdTOklDTFIuSVFfTUFSS0VUQ0FQLjIwMjItMDktMzABAAAA8REGAAIAAAAMMTQ5ODIuOTU5ODM0AQYAAAAFAAAAATEBAAAACy0yMDg3NDU5MDA1AwAAAAMxNjACAAAABjEwMDA1NAQAAAABMAcAAAAJOS8zMC8yMDIyKcNSQ0Eg2wh/iHuyQSDbCClDSVEuTkFTREFRR1M6SUNMUi5JUV9NQVJLRVRDQVAuMjAxMi0xMi0zMQEAAADxEQYAAgAAAAsxNjczLjU4MDk0NAEGAAAABQAAAAExAQAAAAoxNTc4MTg5MjAyAwAAAAMxNjACAAAABjEwMDA1NAQAAAABMAcAAAAKMTIvMzEvMjAxMinDUkNBINsIcGF7skEg2wguQ0lRLk5BU0RBUUdTOkJNUk4uSVFfQ0xPU0VQUklDRV9BREouMjAyMi0wOS0zMAEAAAAFZAAAAgAAAAU4NC43NwApw1JDQSDbCFLserJBINsILkNJUS5OQVNEQVFHUzpCTVJOLklRX0NMT1NFUFJJQ0VfQURKLjIwMTItMTItMzEBAAAABWQAAAIAAAAENDkuMgApw1JDQSDbCEjFerJBINsIKUNJUS5OQVNEQVFHUzpCTVJOLklRX01BUktFVENBUC4yMDE5LTEyLTMxAQAAAAVkAAACAAAADDE1MTg3LjMx</t>
  </si>
  <si>
    <t>OTM2OQEGAAAABQAAAAExAQAAAAoxOTg5NDcxODMzAwAAAAMxNjACAAAABjEwMDA1NAQAAAABMAcAAAAKMTIvMzEvMjAxOSnDUkNBINsISMV6skEg2wgcQ0lRLk5BU0RBUUdTOlpTLklRX01BUktFVENBUAEAAADUzIEDAgAAAAwxNjU3Ny4xOTU0OTQBBgAAAAUAAAABMQEAAAALLTIwNTg3NTYzMjYDAAAAAzE2MAIAAAAGMTAwMDU0BAAAAAEwBwAAAAgzLzgvMjAyMynDUkNBINsIL1B6skEg2wgsQ0lRLk5BU0RBUUdTOlpTLklRX0NMT1NFUFJJQ0VfQURKLjIwMTktMTItMzEBAAAA1MyBAwIAAAAENDYuNQApw1JDQSDbCC9QerJBINsIJ0NJUS5OQVNEQVFHUzpaUy5JUV9NQVJLRVRDQVAuMjAyMi0wOS0zMAEAAADUzIEDAgAAAAwyMzUxMy41Mzc0NTMBBgAAAAUAAAABMQEAAAALLTIwNzc2ODgxMjQDAAAAAzE2MAIAAAAGMTAwMDU0BAAAAAEwBwAAAAk5LzMwLzIwMjIpw1JDQSDbCKYoerJBINsIJ0NJUS5OQVNEQVFHUzpaUy5JUV9NQVJLRVRDQVAuMjAxMi0xMi0zMQEAAADUzIEDAwAAAAAAKcNSQ0Eg2whDAnqyQSDbCC5DSVEuTkFTREFRR1M6U1BMSy5JUV9DTE9TRVBSSUNFX0FESi4yMDE3LTEyLTMxAQAAAL3GygACAAAABTgyLjg0ACnDUkNBINsI6mV5skEg2wggQ0lRLk5BU0RBUUdTOkZXT04uSy5JUV9NQVJLRVRDQVABAAAAw57FEwIAAAAMMTYyNTIuMTY1MzMzAQYAAAAFAAAAATEBAAAACy0yMDcwMTI5</t>
  </si>
  <si>
    <t>MzE3AwAAAAMxNjACAAAABjEwMDA1NAQAAAABMAcAAAAIMy84LzIwMjMpw1JDQSDbCLiieLJBINsIMENJUS5OQVNEQVFHUzpGV09OLksuSVFfQ0xPU0VQUklDRV9BREouMjAxOS0xMi0zMQEAAADDnsUTAgAAAAY0NS45NjUAKcNSQ0Eg2wi4oniyQSDbCCtDSVEuTkFTREFRR1M6RldPTi5LLklRX01BUktFVENBUC4yMDIyLTA5LTMwAQAAAMOexRMCAAAADDEzNDcxLjUzMDIwMwEGAAAABQAAAAExAQAAAAstMjA4NjIwMTg1MgMAAAADMTYwAgAAAAYxMDAwNTQEAAAAATAHAAAACTkvMzAvMjAyMinDUkNBINsIrXt4skEg2wgrQ0lRLk5BU0RBUUdTOkZXT04uSy5JUV9NQVJLRVRDQVAuMjAxMi0xMi0zMQEAAADDnsUTAwAAAAAAKcNSQ0Eg2wiiVHiyQSDbCBhDSVEuTkFTREFRR1M6SFRIVC5JUV9URVYBAAAAaevoBQIAAAAMMjE2MDIuMzcxNjExAQYAAAAFAAAAATEBAAAACy0yMDY0MTYxNzEyAwAAAAMxNjACAAAABjEwMDA2MAQAAAABMAcAAAAIMy84LzIwMjMpw1JDQSDbCIPfd7JBINsIKUNJUS5OQVNEQVFHUzpIVEhULklRX01BUktFVENBUC4yMDE3LTEyLTMxAQAAAGnr6AUCAAAACzEwMTQ2LjQ5NzY2AQYAAAAFAAAAATEBAAAACjE4NjgwMjkwMTADAAAAAzE2MAIAAAAGMTAwMDU0BAAAAAEwBwAAAAoxMi8zMS8yMDE3KcNSQ0Eg2whwkXeyQSDbCC5DSVEuTkFTREFRR1M6QVhPTi5JUV9DTE9TRVBSSUNFX0FE</t>
  </si>
  <si>
    <t>Si4yMDIyLTA5LTMwAQAAABOEDQACAAAABjExNS43NQApw1JDQSDbCFccd7JBINsILkNJUS5OQVNEQVFHUzpBWE9OLklRX0NMT1NFUFJJQ0VfQURKLjIwMTItMTItMzEBAAAAE4QNAAIAAAAEOC45NAAz6lJDQSDbCFccd7JBINsIKUNJUS5OQVNEQVFHUzpBWE9OLklRX01BUktFVENBUC4yMDE5LTEyLTMxAQAAABOEDQACAAAACzQzNDguNTA1OTE1AQYAAAAFAAAAATEBAAAACjE5OTEyNDM0NTUDAAAAAzE2MAIAAAAGMTAwMDU0BAAAAAEwBwAAAAoxMi8zMS8yMDE5M+pSQ0Eg2whF9XayQSDbCB1DSVEuTkFTREFRR1M6V01HLklRX01BUktFVENBUAEAAAB+MwsAAgAAAAwxNTk3My40Njc1MDgBBgAAAAUAAAABMQEAAAALLTIwNjE4OTY3OTkDAAAAAzE2MAIAAAAGMTAwMDU0BAAAAAEwBwAAAAgzLzgvMjAyMzPqUkNBINsINKd2skEg2wgtQ0lRLk5BU0RBUUdTOldNRy5JUV9DTE9TRVBSSUNFX0FESi4yMDE5LTEyLTMxAQAAAH4zCwADAAAAAAAz6lJDQSDbCCiAdrJBINsIKENJUS5OQVNEQVFHUzpXTUcuSVFfTUFSS0VUQ0FQLjIwMjItMDktMzABAAAAfjMLAAIAAAAMMTE5NDkuNjUyNTU1AQYAAAAFAAAAATEBAAAACy0yMDg1NzkzNTQwAwAAAAMxNjACAAAABjEwMDA1NAQAAAABMAcAAAAJOS8zMC8yMDIyM+pSQ0Eg2wgeWXayQSDbCChDSVEuTkFTREFRR1M6V01HLklRX01BUktFVENBUC4yMDEyLTEyLTMxAQAA</t>
  </si>
  <si>
    <t>AH4zCwADAAAAAAAz6lJDQSDbCB5ZdrJBINsIKUNJUS5OQVNEQVFHUzpXREFZLklRX01BUktFVENBUC4yMDIyLTEyLTMwAQAAAIdjawECAAAADDQzMDA2LjQzMzczNAEGAAAABQAAAAExAQAAAAstMjA2Njg4OTk3NAMAAAADMTYwAgAAAAYxMDAwNTQEAAAAATAHAAAACjEyLzMwLzIwMjJxj/hDQSDbCBx2wLJBINsIKUNJUS5OQVNEQVFHUzpXREFZLklRX01BUktFVENBUC4yMDIxLTEyLTMxAQAAAIdjawECAAAABTY4Mjk1AQYAAAAFAAAAATEBAAAACy0yMTIwNDg1MzcxAwAAAAMxNjACAAAABjEwMDA1NAQAAAABMAcAAAAKMTIvMzEvMjAyMWRo+ENBINsIf4y2skEg2wgtQ0lRLk5BU0RBUUdTOkdGUy5JUV9DTE9TRVBSSUNFX0FESi4yMDIyLTEyLTMwAQAAAKIVJA4CAAAABTUzLjg5AHe2+ENBINsI+2C4skEg2wgtQ0lRLk5BU0RBUUdTOkdGUy5JUV9DTE9TRVBSSUNFX0FESi4yMDEyLTEyLTMxAQAAAKIVJA4DAAAAAAAz6lJDQSDbCPS8dbJBINsILkNJUS5OQVNEQVFHUzpCTlRYLklRX0NMT1NFUFJJQ0VfQURKLjIwMjItMTItMzABAAAAezsNAwIAAAAGMTUwLjIyAHe2+ENBINsIaeCrskEg2wguQ0lRLk5BU0RBUUdTOkJOVFguSVFfQ0xPU0VQUklDRV9BREouMjAyMS0xMi0zMQEAAAB7Ow0DAgAAAAoyNTUuMzI1ODczAHe2+ENBINsIHP+mskEg2wgpQ0lRLk5BU0RBUUdTOkJHTkUuSVFfTUFSS0VUQ0FQLjIw</t>
  </si>
  <si>
    <t>MjItMDktMzABAAAA4OTdBgIAAAAMMTM5NzIuNzY2Nzc2AQYAAAAFAAAAATEBAAAACy0yMDc2NDcyNjgwAwAAAAMxNjACAAAABjEwMDA1NAQAAAABMAcAAAAJOS8zMC8yMDIyM+pSQ0Eg2wgQb3WyQSDbCClDSVEuTkFTREFRR1M6VENPTS5JUV9NQVJLRVRDQVAuMjAxNy0xMi0zMQEAAADziwoAAgAAAAwyMzA5Mi45ODQ0MDQBBgAAAAUAAAABMQEAAAAKMTg2MzY2NDEzNQMAAAADMTYwAgAAAAYxMDAwNTQEAAAAATAHAAAACjEyLzMxLzIwMTcz6lJDQSDbCP4gdbJBINsILkNJUS5OQVNEQVFHUzpBTE5ZLklRX0NMT1NFUFJJQ0VfQURKLjIwMjItMDktMzABAAAAc6wqAAIAAAAGMjAwLjE2ADPqUkNBINsI9Pl0skEg2wgnQ0lRLk5BU0RBUUdTOlpNLklRX01BUktFVENBUC4yMDE5LTEyLTMxAQAAAJFSTg0CAAAADDE4ODA2LjM3OTQ5MwEGAAAABQAAAAExAQAAAAoxOTk2Mjk3MjM4AwAAAAMxNjACAAAABjEwMDA1NAQAAAABMAcAAAAKMTIvMzEvMjAxOTPqUkNBINsI0oR0skEg2wguQ0lRLk5BU0RBUUdTOkxQTEEuSVFfQ0xPU0VQUklDRV9BREouMjAxOS0xMi0zMQEAAACcoQgCAgAAAAk4OS45MjAwOTMAM+pSQ0Eg2wjJXXSyQSDbCC1DSVEuTkFTREFRR1M6SUVQLklRX0NMT1NFUFJJQ0VfQURKLjIwMjItMDktMzABAAAA4NIDAAIAAAAJNDcuODI3Mjk5ADPqUkNBINsIqehzskEg2wgwQ0lRLk5BU0RBUUdTOkZX</t>
  </si>
  <si>
    <t>T04uSy5JUV9DTE9TRVBSSUNFX0FESi4yMDE3LTEyLTMxAQAAAMOexRMCAAAABTM0LjE2ADPqUkNBINsIeyVzskEg2wgpQ0lRLk5BU0RBUUdTOkhUSFQuSVFfTUFSS0VUQ0FQLjIwMjItMDktMzABAAAAaevoBQIAAAAMMTA3OTMuODAyOTg4AQYAAAAFAAAAATEBAAAACy0yMDgwNzA2MTkyAwAAAAMxNjACAAAABjEwMDA1NAQAAAABMAcAAAAJOS8zMC8yMDIyM+pSQ0Eg2whf13KyQSDbCClDSVEuTkFTREFRR1M6QVhPTi5JUV9NQVJLRVRDQVAuMjAxNy0xMi0zMQEAAAAThA0AAgAAAAsxNDAyLjE4ODM3OQEGAAAABQAAAAExAQAAAAoxODY1MTUwODk1AwAAAAMxNjACAAAABjEwMDA1NAQAAAABMAcAAAAKMTIvMzEvMjAxNzPqUkNBINsIKrByskEg2wgtQ0lRLk5BU0RBUUdTOldNRy5JUV9DTE9TRVBSSUNFX0FESi4yMDE3LTEyLTMxAQAAAH4zCwADAAAAAAAz6lJDQSDbCE+JcrJBINsIF0NJUS5OQVNEQVFHTTpNREIuSVFfVEVWAQAAAOJuzAICAAAADDE1MzM1LjgzNjIxOAEGAAAABQAAAAIyOQIAAAAGMTAwMDYwAQAAAAstMjA1ODA0Mzg2OQMAAAADMTYwBAAAAAEwBwAAAAgzLzgvMjAyMzPqUkNBINsIBBRyskEg2wgtQ0lRLk5BU0RBUUdNOk1EQi5JUV9DTE9TRVBSSUNFX0FESi4yMDE5LTEyLTMxAQAAAOJuzAICAAAABjEzMS42MQAz6lJDQSDbCBLtcbJBINsIKENJUS5OQVNEQVFHTTpNREIuSVFfTUFSS0VU</t>
  </si>
  <si>
    <t>Q0FQLjIwMTktMTItMzEBAAAA4m7MAgIAAAALNzQ2OC4wMjMzNTMBBgAAAAUAAAABMQEAAAAKMTk5NjQyMjYwMAMAAAADMTYwAgAAAAYxMDAwNTQEAAAAATAHAAAACjEyLzMxLzIwMTkz6lJDQSDbCBLtcbJBINsILkNJUS5OQVNEQVFHUzpMQ0lELklRX0NMT1NFUFJJQ0VfQURKLjIwMjItMDktMzABAAAAdOL9BAIAAAAFMTMuOTcAM+pSQ0Eg2wgGeHGyQSDbCC5DSVEuTkFTREFRR1M6TENJRC5JUV9DTE9TRVBSSUNFX0FESi4yMDEyLTEyLTMxAQAAAHTi/QQDAAAAAAAz6lJDQSDbCPVQcbJBINsIKUNJUS5OQVNEQVFHUzpMQ0lELklRX01BUktFVENBUC4yMDE5LTEyLTMxAQAAAHTi/QQDAAAAAAAz6lJDQSDbCPcpcbJBINsILkNJUS5OQVNEQVFHUzpDSEtQLklRX0NMT1NFUFJJQ0VfQURKLjIwMTctMTItMzEBAAAAH2cAAAIAAAAGMTAzLjYyADPqUkNBINsI3dtwskEg2wgeQ0lRLk5BU0RBUUdTOlJQUlguSVFfTUFSS0VUQ0FQAQAAAPRw4icCAAAADDE1MjI3LjE4NDc5MQEGAAAABQAAAAExAQAAAAstMjA2MDgyNzYzMQMAAAADMTYwAgAAAAYxMDAwNTQEAAAAATAHAAAACDMvOC8yMDIzM+pSQ0Eg2wh7GHCyQSDbCC5DSVEuTkFTREFRR1M6UlBSWC5JUV9DTE9TRVBSSUNFX0FESi4yMDE5LTEyLTMxAQAAAPRw4icDAAAAAAAz6lJDQSDbCHsYcLJBINsIKUNJUS5OQVNEQVFHUzpSUFJYLklRX01BUktFVENBUC4y</t>
  </si>
  <si>
    <t>MDIyLTA5LTMwAQAAAPRw4icCAAAADDE3NTY0LjI1MjE3MgEGAAAABQAAAAExAQAAAAstMjA4NjQyMzIxNAMAAAADMTYwAgAAAAYxMDAwNTQEAAAAATAHAAAACTkvMzAvMjAyMjPqUkNBINsIoPFvskEg2wgpQ0lRLk5BU0RBUUdTOlJQUlguSVFfTUFSS0VUQ0FQLjIwMTItMTItMzEBAAAA9HDiJwMAAAAAADPqUkNBINsIaspvskEg2wgYQ0lRLk5BU0RBUUdTOlNJUkkuSVFfVEVWAQAAAB5wAQACAAAADDI0NzgyLjMzMTcwNgEGAAAABQAAAAExAQAAAAstMjA2MjM4MTA3NQMAAAADMTYwAgAAAAYxMDAwNjAEAAAAATAHAAAACDMvOC8yMDIzM+pSQ0Eg2whHVW+yQSDbCClDSVEuTkFTREFRR1M6U0lSSS5JUV9NQVJLRVRDQVAuMjAxNy0xMi0zMQEAAAAecAEAAgAAAAwyNDYzMy41OTUyMTEBBgAAAAUAAAABMQEAAAAKMTg2MjYyMTA2OAMAAAADMTYwAgAAAAYxMDAwNTQEAAAAATAHAAAACjEyLzMxLzIwMTc+EVNDQSDbCDQHb7JBINsILENJUS5OQVNEQVFHUzpUVy5JUV9DTE9TRVBSSUNFX0FESi4yMDIyLTA5LTMwAQAAALz/FgACAAAACTU2LjI3MTM4MwA+EVNDQSDbCESSbrJBINsILENJUS5OQVNEQVFHUzpUVy5JUV9DTE9TRVBSSUNFX0FESi4yMDEyLTEyLTMxAQAAALz/FgADAAAAAAA+EVNDQSDbCAhrbrJBINsIJ0NJUS5OQVNEQVFHUzpUVy5JUV9NQVJLRVRDQVAuMjAxOS0xMi0zMQEAAAC8/xYAAgAAAAo3</t>
  </si>
  <si>
    <t>NDQ0LjE3MzQzAD4RU0NBINsICURuskEg2wguQ0lRLk5BU0RBUUdTOlNTTkMuSVFfQ0xPU0VQUklDRV9BREouMjAxNy0xMi0zMQEAAACVhwAAAgAAAAkzOC41OTAzMDQAPhFTQ0Eg2wjkzm2yQSDbCB5DSVEuTkFTREFRR1M6Q09JTi5JUV9NQVJLRVRDQVABAAAAM+16FgIAAAAMMTQ1ODUuMTYwMTA1AQYAAAAFAAAAATEBAAAACy0yMDYwMjM3NjExAwAAAAMxNjACAAAABjEwMDA1NAQAAAABMAcAAAAIMy84LzIwMjM+EVNDQSDbCLIybbJBINsILkNJUS5OQVNEQVFHUzpDT0lOLklRX0NMT1NFUFJJQ0VfQURKLjIwMTktMTItMzEBAAAAM+16FgMAAAAAAD4RU0NBINsIqQttskEg2wgpQ0lRLk5BU0RBUUdTOkNPSU4uSVFfTUFSS0VUQ0FQLjIwMjItMDktMzABAAAAM+16FgIAAAAJMTQ1MTkuNTY1AQYAAAAFAAAAATEBAAAACy0yMDg1NjQ2NDM3AwAAAAMxNjACAAAABjEwMDA1NAQAAAABMAcAAAAJOS8zMC8yMDIyPhFTQ0Eg2wii5GyyQSDbCClDSVEuTkFTREFRR1M6Q09JTi5JUV9NQVJLRVRDQVAuMjAxMi0xMi0zMQEAAAAz7XoWAwAAAAAAPhFTQ0Eg2wii5GyyQSDbCC5DSVEuTkFTREFRR1M6R0xQSS5JUV9DTE9TRVBSSUNFX0FESi4yMDE3LTEyLTMxAQAAACPxXg0CAAAACTI2LjA3MzkzMgA+EVNDQSDbCHRIbLJBINsIGENJUS5OQVNEQVFHUzpBWlBOLklRX1RFVgEAAAChMyVpAgAAAAsxMzk1OS4zMDQ3OAEG</t>
  </si>
  <si>
    <t>AAAABQAAAAExAQAAAAstMjA2MjgzMzkwOQMAAAADMTYwAgAAAAYxMDAwNjAEAAAAATAHAAAACDMvOC8yMDIzPhFTQ0Eg2wjHq2uyQSDbCClDSVEuTkFTREFRR1M6QVpQTi5JUV9NQVJLRVRDQVAuMjAxNy0xMi0zMQEAAAChMyVpAgAAAAo1MzA3Ljc4MDI5AQYAAAAFAAAAATEBAAAACy0yMDY0OTIwODczAwAAAAMxNjACAAAABjEwMDA1NAQAAAABMAcAAAAKMTIvMzEvMjAxNz4RU0NBINsIqTZrskEg2wguQ0lRLk5BU0RBUUdTOlJJVk4uSVFfQ0xPU0VQUklDRV9BREouMjAyMi0wOS0zMAEAAAB2qKAIAgAAAAUzMi45MQA+EVNDQSDbCIrBarJBINsILkNJUS5OQVNEQVFHUzpSSVZOLklRX0NMT1NFUFJJQ0VfQURKLjIwMTItMTItMzEBAAAAdqigCAMAAAAAAD4RU0NBINsIisFqskEg2wgpQ0lRLk5BU0RBUUdTOlJJVk4uSVFfTUFSS0VUQ0FQLjIwMTktMTItMzEBAAAAdqigCAMAAAAAAD4RU0NBINsIf5pqskEg2wgYQ0lRLk5BU0RBUUdTOk9LVEEuSVFfVEVWAQAAAG/ohAYCAAAADDEzNjUxLjMwMDQwNQEGAAAABQAAAAExAQAAAAstMjA1ODU1ODMyMgMAAAADMTYwAgAAAAYxMDAwNjAEAAAAATAHAAAACDMvOC8yMDIzPhFTQ0Eg2whsTGqyQSDbCClDSVEuTkFTREFRR1M6T0tUQS5JUV9NQVJLRVRDQVAuMjAxNy0xMi0zMQEAAABv6IQGAgAAAAsyNjEwLjI3ODQ1NQEGAAAABQAAAAExAQAAAAoxODY5Mjg2NTc3</t>
  </si>
  <si>
    <t>AwAAAAMxNjACAAAABjEwMDA1NAQAAAABMAcAAAAKMTIvMzEvMjAxNz4RU0NBINsIVf5pskEg2wgeQ0lRLk5BU0RBUUdTOlNSUFQuSVFfTUFSS0VUQ0FQAQAAAFiIBQACAAAACzEzNDU3LjcwOTEzAQYAAAAFAAAAATEBAAAACy0yMDU5MTkxOTQ1AwAAAAMxNjACAAAABjEwMDA1NAQAAAABMAcAAAAIMy84LzIwMjM+EVNDQSDbCD2JabJBINsILkNJUS5OQVNEQVFHUzpTUlBULklRX0NMT1NFUFJJQ0VfQURKLjIwMTktMTItMzEBAAAAWIgFAAIAAAAGMTI5LjA0AD4RU0NBINsINWJpskEg2wgpQ0lRLk5BU0RBUUdTOlNSUFQuSVFfTUFSS0VUQ0FQLjIwMjItMDktMzABAAAAWIgFAAIAAAALOTY3OS43NTA5MTMBBgAAAAUAAAABMQEAAAALLTIwODcwNDIzMjIDAAAAAzE2MAIAAAAGMTAwMDU0BAAAAAEwBwAAAAk5LzMwLzIwMjI+EVNDQSDbCCY7abJBINsIKUNJUS5OQVNEQVFHUzpTUlBULklRX01BUktFVENBUC4yMDEyLTEyLTMxAQAAAFiIBQACAAAACjc5OC4yMDI3NzQBBgAAAAUAAAABMQEAAAAKMTU3NjA5Njg1NwMAAAADMTYwAgAAAAYxMDAwNTQEAAAAATAHAAAACjEyLzMxLzIwMTI+EVNDQSDbCCY7abJBINsIGENJUS5OQVNEQVFHUzpET0NVLklRX1RFVgEAAADdzJUAAgAAAAwxMzA2NC45MTA1NTcBBgAAAAUAAAABMQEAAAALLTIwNjU4ODQ2NDEDAAAAAzE2MAIAAAAGMTAwMDYwBAAAAAEwBwAAAAgzLzgv</t>
  </si>
  <si>
    <t>MjAyMz4RU0NBINsI+p5oskEg2wgpQ0lRLk5BU0RBUUdTOkRPQ1UuSVFfTUFSS0VUQ0FQLjIwMTctMTItMzEBAAAA3cyVAAMAAAAAAD4RU0NBINsI5VBoskEg2wgeQ0lRLk5BU0RBUUdTOkVOVEcuSVFfTUFSS0VUQ0FQAQAAAJRaBgACAAAADDEyODMwLjM1MzE1OAEGAAAABQAAAAExAQAAAAstMjA1OTgxNTUxNgMAAAADMTYwAgAAAAYxMDAwNTQEAAAAATAHAAAACDMvOC8yMDIzPhFTQ0Eg2wjG22eyQSDbCC5DSVEuTkFTREFRR1M6RU5URy5JUV9DTE9TRVBSSUNFX0FESi4yMDE5LTEyLTMxAQAAAJRaBgACAAAACTQ5LjQzOTY3MgA+EVNDQSDbCLy0Z7JBINsIKUNJUS5OQVNEQVFHUzpFTlRHLklRX01BUktFVENBUC4yMDIyLTA5LTMwAQAAAJRaBgACAAAADDEyMzY3LjAxMDEyNgEGAAAABQAAAAExAQAAAAstMjA4Njk0NjM3OQMAAAADMTYwAgAAAAYxMDAwNTQEAAAAATAHAAAACTkvMzAvMjAyMj4RU0NBINsIvLRnskEg2wgpQ0lRLk5BU0RBUUdTOkVOVEcuSVFfTUFSS0VUQ0FQLjIwMTItMTItMzEBAAAAlFoGAAIAAAALMTI2Mi4zMjc4ODMBBgAAAAUAAAABMQEAAAAKMTU3MjkyNDY4OAMAAAADMTYwAgAAAAYxMDAwNTQEAAAAATAHAAAACjEyLzMxLzIwMTI+EVNDQSDbCLKNZ7JBINsIFkNJUS5OQVNEQVFHUzpDRy5JUV9URVYBAAAAJVsAAAIAAAAMMjAyNDguNTQ2NjQ0AQYAAAAFAAAAATEBAAAACy0yMDYx</t>
  </si>
  <si>
    <t>Nzc0OTAwAwAAAAMxNjACAAAABjEwMDA2MAQAAAABMAcAAAAIMy84LzIwMjM+EVNDQSDbCJMYZ7JBINsIJ0NJUS5OQVNEQVFHUzpDRy5JUV9NQVJLRVRDQVAuMjAxNy0xMi0zMQEAAAAlWwAAAgAAAAoyMjM5Ljc1NTI3AQYAAAAFAAAAATEBAAAACjE4NjM1NzE1MDQDAAAAAzE2MAIAAAAGMTAwMDU0BAAAAAEwBwAAAAoxMi8zMS8yMDE3zTdTQ0Eg2wh+ymayQSDbCC5DSVEuTkFTREFRR1M6TFNDQy5JUV9DTE9TRVBSSUNFX0FESi4yMDIyLTA5LTMwAQAAAOlVBAACAAAABTQ5LjIxAM03U0NBINsIVS5mskEg2wguQ0lRLk5BU0RBUUdTOkxTQ0MuSVFfQ0xPU0VQUklDRV9BREouMjAxMi0xMi0zMQEAAADpVQQAAgAAAAQzLjk5AM03U0NBINsIVS5mskEg2wgpQ0lRLk5BU0RBUUdTOkxTQ0MuSVFfTUFSS0VUQ0FQLjIwMTktMTItMzEBAAAA6VUEAAIAAAALMjU1Ni4yOTkyMDEBBgAAAAUAAAABMQEAAAAKMTk5MDA0NTI2NwMAAAADMTYwAgAAAAYxMDAwNTQEAAAAATAHAAAACjEyLzMxLzIwMTnNN1NDQSDbCEsHZrJBINsILUNJUS5OQVNEQVFHUzpCU1kuSVFfQ0xPU0VQUklDRV9BREouMjAxNy0xMi0zMQEAAACqYwAAAwAAAAAAzTdTQ0Eg2wgskmWyQSDbCB5DSVEuTkFTREFRR1M6RVJJRS5JUV9NQVJLRVRDQVABAAAAIuoFAAIAAAAMMTIyOTguNTc2OTU0AQYAAAAFAAAAATEBAAAACy0yMDU4OTY3NzUwAwAAAAMx</t>
  </si>
  <si>
    <t>NjACAAAABjEwMDA1NAQAAAABMAcAAAAIMy84LzIwMjPNN1NDQSDbCAP2ZLJBINsILkNJUS5OQVNEQVFHUzpFUklFLklRX0NMT1NFUFJJQ0VfQURKLjIwMTktMTItMzEBAAAAIuoFAAIAAAAKMTUzLjcyODIyOQDNN1NDQSDbCPnOZLJBINsIKUNJUS5OQVNEQVFHUzpFUklFLklRX01BUktFVENBUC4yMDIyLTA5LTMwAQAAACLqBQACAAAADDExNjI0LjU2MDU1NQEGAAAABQAAAAExAQAAAAstMjA4NzczMDYxNQMAAAADMTYwAgAAAAYxMDAwNTQEAAAAATAHAAAACTkvMzAvMjAyMs03U0NBINsI7qdkskEg2wgpQ0lRLk5BU0RBUUdTOkVSSUUuSVFfTUFSS0VUQ0FQLjIwMTItMTItMzEBAAAAIuoFAAIAAAALMzY4MC44OTA4MjgBBgAAAAUAAAABMQEAAAAKMTU3Mzg1Mzk0OAMAAAADMTYwAgAAAAYxMDAwNTQEAAAAATAHAAAACjEyLzMxLzIwMTLNN1NDQSDbCOSAZLJBINsIF0NJUS5OQVNEQVFDTTpNRkguSVFfVEVWAQAAAMUkyxACAAAADDEyMjU4LjkzMTkwNAEGAAAABQAAAAExAQAAAAstMjA2NDc3ODQ2NQMAAAADMTYwAgAAAAYxMDAwNjAEAAAAATAHAAAACDMvOC8yMDIzzTdTQ0Eg2wjNC2SyQSDbCChDSVEuTkFTREFRQ006TUZILklRX01BUktFVENBUC4yMDE3LTEyLTMxAQAAAMUkyxADAAAAAADNN1NDQSDbCLG9Y7JBINsILkNJUS5OQVNEQVFHUzpHUkFCLklRX0NMT1NFUFJJQ0VfQURKLjIwMjItMDktMzAB</t>
  </si>
  <si>
    <t>AAAAcZnOIwIAAAAEMi42MwDNN1NDQSDbCJNIY7JBINsILkNJUS5OQVNEQVFHUzpHUkFCLklRX0NMT1NFUFJJQ0VfQURKLjIwMTItMTItMzEBAAAAcZnOIwMAAAAAAM03U0NBINsIiCFjskEg2wgpQ0lRLk5BU0RBUUdTOkdSQUIuSVFfTUFSS0VUQ0FQLjIwMTktMTItMzEBAAAAcZnOIwMAAAAAAM03U0NBINsIiCFjskEg2wgwQ0lRLk5BU0RBUUdTOkxCUkQuSy5JUV9DTE9TRVBSSUNFX0FESi4yMDE3LTEyLTMxAQAAAHaXtQ8CAAAABTg1LjE2AM03U0NBINsIbKxiskEg2wgYQ0lRLk5BU0RBUUdTOkJJRFUuSVFfVEVWAQAAAEWKBgACAAAADDM5MTk2Ljg2MjI0NwEGAAAABQAAAAExAQAAAAstMjA2MDE1NDE0MAMAAAADMTYwAgAAAAYxMDAwNjAEAAAAATAHAAAACDMvOC8yMDIzzTdTQ0Eg2whAEGKyQSDbCC5DSVEuTkFTREFRR1M6Q1JXRC5JUV9DTE9TRVBSSUNFX0FESi4yMDIyLTEyLTMwAQAAABX+DRkCAAAABjEwNS4yOQB3tvhDQSDbCD1Eq7JBINsILkNJUS5OQVNEQVFHUzpDUldELklRX0NMT1NFUFJJQ0VfQURKLjIwMTktMTItMzEBAAAAFf4NGQIAAAAFNDkuODcAzTdTQ0Eg2wgswmGyQSDbCChDSVEuTkFTREFRR006VFRELklRX01BUktFVENBUC4yMDE3LTEyLTMxAQAAAGQB9QUCAAAACjE4NzguMzM5NzIBBgAAAAUAAAABMQEAAAAKMTg2NTYwMDAwMwMAAAADMTYwAgAAAAYxMDAwNTQEAAAAATAHAAAA</t>
  </si>
  <si>
    <t>CjEyLzMxLzIwMTfNN1NDQSDbCCKbYbJBINsIKUNJUS5OQVNEQVFHUzpIWk5QLklRX01BUktFVENBUC4yMDE3LTEyLTMxAQAAAAkl/AUCAAAACzIzOTIuNzMyNzI0AQYAAAAFAAAAATEBAAAACjE4NjQzMjY5MjUDAAAAAzE2MAIAAAAGMTAwMDU0BAAAAAEwBwAAAAoxMi8zMS8yMDE3zTdTQ0Eg2wgXdGGyQSDbCClDSVEuTkFTREFRR1M6QkdORS5JUV9NQVJLRVRDQVAuMjAxMi0xMi0zMQEAAADg5N0GAwAAAAAAzTdTQ0Eg2wgNTWGyQSDbCBhDSVEuTkFTREFRR1M6VENPTS5JUV9URVYBAAAA84sKAAIAAAAMMjQxNTQuMjY5NTg2AQYAAAAFAAAAATEBAAAACy0yMDU4MzE2MzExAwAAAAMxNjACAAAABjEwMDA2MAQAAAABMAcAAAAIMy84LzIwMjPNN1NDQSDbCAImYbJBINsILkNJUS5OQVNEQVFHUzpBTE5ZLklRX0NMT1NFUFJJQ0VfQURKLjIwMTItMTItMzEBAAAAc6wqAAIAAAAFMTguMjUAzTdTQ0Eg2wj4/mCyQSDbCClDSVEuTkFTREFRR1M6TFBMQS5JUV9NQVJLRVRDQVAuMjAyMi0wOS0zMAEAAACcoQgCAgAAAAsxNzQyNy45MjU0NAEGAAAABQAAAAExAQAAAAstMjA4NjI3NjQyMwMAAAADMTYwAgAAAAYxMDAwNTQEAAAAATAHAAAACTkvMzAvMjAyMs03U0NBINsIxTtgskEg2wgpQ0lRLk5BU0RBUUdTOlBPREQuSVFfTUFSS0VUQ0FQLjIwMTctMTItMzEBAAAAnHEJAAIAAAALNDAxNC45NTUxNjQBBgAAAAUA</t>
  </si>
  <si>
    <t>AAABMQEAAAAKMTg2NDA1NTgyOQMAAAADMTYwAgAAAAYxMDAwNTQEAAAAATAHAAAACjEyLzMxLzIwMTfNN1NDQSDbCLsUYLJBINsILUNJUS5OQVNEQVFHUzpJRVAuSVFfQ0xPU0VQUklDRV9BREouMjAxMi0xMi0zMQEAAADg0gMAAgAAAAkxNS40OTYyNDQAzTdTQ0Eg2wiy7V+yQSDbCCxDSVEuTkFTREFRR1M6WlMuSVFfQ0xPU0VQUklDRV9BREouMjAxNy0xMi0zMQEAAADUzIEDAwAAAAAAzTdTQ0Eg2wiSeF+yQSDbCC5DSVEuTkFTREFRR1M6U1BMSy5JUV9DTE9TRVBSSUNFX0FESi4yMDIyLTA5LTMwAQAAAL3GygACAAAABDc1LjIAzTdTQ0Eg2wiJUV+yQSDbCDJDSVEuTkFTREFRR1M6UERELklRX1RFVl9UT1RBTF9SRVYuMTAwMDAuMjAyMi0xMi0zMAEAAABt2CAiAgAAABA1LjgyMzkyMjQ4NjA3NTE1AQcAAAAFAAAAATEBAAAACy0yMTAxNDk3NDEyAwAAAAEwAgAAAAYxMDAwNjEEAAAAATAHAAAACjEyLzMwLzIwMjIIAAAACjEyLzMwLzIwMjIeV/dDQSDbCO00zLJBINsIKENJUS5OQVNEQVFHUzpQREQuSVFfUEJWLjEwMDAwLjIwMjItMTItMzABAAAAbdggIgIAAAAQOC43MjAyOTEyNTE0OTcyNQEHAAAABQAAAAExAQAAAAstMjEwMTQ5NzQxMgMAAAABMAIAAAAGMTAwMDY3BAAAAAEwBwAAAAoxMi8zMC8yMDIyCAAAAAoxMi8zMC8yMDIyHlf3Q0Eg2wjtNMyyQSDbCC9DSVEuTkFTREFRR1M6UERELklRX1RF</t>
  </si>
  <si>
    <t>Vl9FQklUREEuMTAwMDAuMjAyMi0xMi0zMAEAAABt2CAiAgAAABA1OS42OTUxNjQ0OTk0MDA1AQcAAAAFAAAAATEBAAAACy0yMTAxNDk3NDEyAwAAAAEwAgAAAAYxMDAwNjMEAAAAATAHAAAACjEyLzMwLzIwMjIIAAAACjEyLzMwLzIwMjIeV/dDQSDbCAyYy7JBINsIMENJUS5OQVNEQVFHUzpQREQuSVFfUFJJQ0VfU0FMRVMuMTAwMDAuMjAyMi0xMi0zMAEAAABt2CAiAgAAABA2LjkxMDEzNDIxMDE3NTA2AQcAAAAFAAAAATEBAAAACy0yMTAxNDk3NDEyAwAAAAEwAgAAAAUzODk1OAQAAAABMAcAAAAKMTIvMzAvMjAyMggAAAAKMTIvMzAvMjAyMh5X90NBINsIAXHLskEg2wgtQ0lRLk5BU0RBUUdTOlBERC5JUV9URVZfRUJJVC4xMDAwMC4yMDIyLTEyLTMwAQAAAG3YICICAAAAEDc2LjU5NDE0NDE2Mzg1NzEBBwAAAAUAAAABMQEAAAALLTIxMDE0OTc0MTIDAAAAATACAAAABjEwMDA2MgQAAAABMAcAAAAKMTIvMzAvMjAyMggAAAAKMTIvMzAvMjAyMh5X90NBINsI2NTKskEg2wgsQ0lRLk5BU0RBUUdTOlBERC5JUV9QRV9FWENMLjEwMDAwLjIwMjItMTItMzABAAAAbdggIgIAAAAQOTUuMjMwNjEyMjY2NzYxNAEHAAAABQAAAAExAQAAAAstMjEwMTQ5NzQxMgMAAAABMAIAAAAGMTAwMDY2BAAAAAEwBwAAAAoxMi8zMC8yMDIyCAAAAAoxMi8zMC8yMDIyHlf3Q0Eg2wipEcqyQSDbCDBDSVEuTkFTREFRR1M6QUJO</t>
  </si>
  <si>
    <t>Qi5JUV9URVZfRUJJVERBLjEwMDAwLjIwMjItMTItMzABAAAAMYblBgIAAAAPNzQuNTcwODYxMjY5ODE0AQcAAAAFAAAAATEBAAAACy0yMTEwNTQyNDAzAwAAAAEwAgAAAAYxMDAwNjMEAAAAATAHAAAACjEyLzMwLzIwMjIIAAAACjEyLzMwLzIwMjIeV/dDQSDbCCk9yLJBINsIMUNJUS5OQVNEQVFHUzpBQk5CLklRX1BSSUNFX1NBTEVTLjEwMDAwLjIwMjItMTItMzABAAAAMYblBgIAAAAQOC43ODg1MTY4MzEzOTczOQEHAAAABQAAAAExAQAAAAstMjExMDU0MjQwMwMAAAABMAIAAAAFMzg5NTgEAAAAATAHAAAACjEyLzMwLzIwMjIIAAAACjEyLzMwLzIwMjIeV/dDQSDbCCk9yLJBINsIMUNJUS5OQVNEQVFHUzpKRC5JUV9URVZfVE9UQUxfUkVWLjEwMDAwLjIwMjItMTItMzABAAAAA38pAgIAAAARMC41MDc5NzI4ODc1MTkwMjQBBwAAAAUAAAABMQEAAAALLTIwOTk3OTY3MzQDAAAAATACAAAABjEwMDA2MQQAAAABMAcAAAAKMTIvMzAvMjAyMggAAAAKMTIvMzAvMjAyMh5X90NBINsI7lLHskEg2wgnQ0lRLk5BU0RBUUdTOkpELklRX1BCVi4xMDAwMC4yMDIyLTEyLTMwAQAAAAN/KQICAAAAEDIuNjU0NzY1NTYzMDY1ODIBBwAAAAUAAAABMQEAAAALLTIwOTk3OTY3MzQDAAAAATACAAAABjEwMDA2NwQAAAABMAcAAAAKMTIvMzAvMjAyMggAAAAKMTIvMzAvMjAyMh5X90NBINsI9XnHskEg2wguQ0lRLk5BU0RB</t>
  </si>
  <si>
    <t>UUdTOk1FTEkuSVFfVEVWX0VCSVQuMTAwMDAuMjAyMi0xMi0zMAEAAADQtwsCAgAAABAxMDMuMTIwODMyMjc5OTgyAQcAAAAFAAAAATEBAAAACy0yMTExMTEyMTE4AwAAAAEwAgAAAAYxMDAwNjIEAAAAATAHAAAACjEyLzMwLzIwMjIIAAAACjEyLzMwLzIwMjIeV/dDQSDbCEa3xrJBINsILkNJUS5OQVNEQVFHUzpQQU5XLklRX1RFVl9FQklULjEwMDAwLjIwMjItMTItMzABAAAAg32EAQMAAAACTk0BBwAAAAUAAAABMQEAAAALLTIxMTEyMTIwODEDAAAAATACAAAABjEwMDA2MgQAAAABMAcAAAAKMTIvMzAvMjAyMggAAAAKMTIvMzAvMjAyMh5X90NBINsILELGskEg2wguQ0lRLk5BU0RBUUdTOk5URVMuSVFfVEVWX0VCSVQuMTAwMDAuMjAyMi0xMi0zMAEAAAAAWwYAAgAAABAxMi45MjAyNzg4OTU1NjQyAQcAAAAFAAAAATEBAAAACy0yMDk5MzYyODUwAwAAAAEwAgAAAAYxMDAwNjIEAAAAATAHAAAACjEyLzMwLzIwMjIIAAAACjEyLzMwLzIwMjIeV/dDQSDbCIOlxbJBINsIM0NJUS5OQVNEQVFHUzpCSURVLklRX1RFVl9UT1RBTF9SRVYuMTAwMDAuMjAyMi0xMi0zMAEAAABFigYAAgAAAA8xLjU1NTgxMzgxNjEzMDMBBwAAAAUAAAABMQEAAAALLTIxMDY1OTIwMDkDAAAAATACAAAABjEwMDA2MQQAAAABMAcAAAAKMTIvMzAvMjAyMggAAAAKMTIvMzAvMjAyMh5X90NBINsIWAnFskEg2wgpQ0lRLk5BU0RBUUdT</t>
  </si>
  <si>
    <t>OkJJRFUuSVFfUEJWLjEwMDAwLjIwMjItMTItMzABAAAARYoGAAIAAAAQMS4xODczNDE4Mjk3NzU0MQEHAAAABQAAAAExAQAAAAstMjEwNjU5MjAwOQMAAAABMAIAAAAGMTAwMDY3BAAAAAEwBwAAAAoxMi8zMC8yMDIyCAAAAAoxMi8zMC8yMDIyHlf3Q0Eg2whAu8SyQSDbCC5DSVEuTkFTREFRR1M6QUJOQi5JUV9URVZfRUJJVC4xMDAwMC4yMDIyLTEyLTMwAQAAADGG5QYCAAAAEDEwMi41NjgzNDY3NjIxMjIBBwAAAAUAAAABMQEAAAALLTIxMTA1NDI0MDMDAAAAATACAAAABjEwMDA2MgQAAAABMAcAAAAKMTIvMzAvMjAyMggAAAAKMTIvMzAvMjAyMh5X90NBINsIMZTEskEg2wguQ0lRLk5BU0RBUUdTOkpELklRX1RFVl9FQklUREEuMTAwMDAuMjAyMi0xMi0zMAEAAAADfykCAgAAABAzMy4zMTYwNzUyNjIyNTEyAQcAAAAFAAAAATEBAAAACy0yMDk5Nzk2NzM0AwAAAAEwAgAAAAYxMDAwNjMEAAAAATAHAAAACjEyLzMwLzIwMjIIAAAACjEyLzMwLzIwMjIeV/dDQSDbCBMfxLJBINsIL0NJUS5OQVNEQVFHUzpKRC5JUV9QUklDRV9TQUxFUy4xMDAwMC4yMDIyLTEyLTMwAQAAAAN/KQICAAAAEDAuNTgyMTk0NDUwNjE5NTEBBwAAAAUAAAABMQEAAAALLTIwOTk3OTY3MzQDAAAAATACAAAABTM4OTU4BAAAAAEwBwAAAAoxMi8zMC8yMDIyCAAAAAoxMi8zMC8yMDIyHlf3Q0Eg2wgI+MOyQSDbCC1DSVEuTkFTREFR</t>
  </si>
  <si>
    <t>R1M6TUVMSS5JUV9QRV9FWENMLjEwMDAwLjIwMjItMTItMzABAAAA0LcLAgMAAAACTk0BBwAAAAUAAAABMQEAAAALLTIxMTExMTIxMTgDAAAAATACAAAABjEwMDA2NgQAAAABMAcAAAAKMTIvMzAvMjAyMggAAAAKMTIvMzAvMjAyMh5X90NBINsIyg3DskEg2wgtQ0lRLk5BU0RBUUdTOlBBTlcuSVFfUEVfRVhDTC4xMDAwMC4yMDIyLTEyLTMwAQAAAIN9hAEDAAAAAk5NAQcAAAAFAAAAATEBAAAACy0yMTExMjEyMDgxAwAAAAEwAgAAAAYxMDAwNjYEAAAAATAHAAAACjEyLzMwLzIwMjIIAAAACjEyLzMwLzIwMjIeV/dDQSDbCJxKwrJBINsILUNJUS5OQVNEQVFHUzpOVEVTLklRX1BFX0VYQ0wuMTAwMDAuMjAyMi0xMi0zMAEAAAAAWwYAAgAAABAxOC40MTg3MzYwNzM5MDA0AQcAAAAFAAAAATEBAAAACy0yMDk5MzYyODUwAwAAAAEwAgAAAAYxMDAwNjYEAAAAATAHAAAACjEyLzMwLzIwMjIIAAAACjEyLzMwLzIwMjIeV/dDQSDbCGSHwbJBINsIMENJUS5OQVNEQVFHUzpCSURVLklRX1RFVl9FQklUREEuMTAwMDAuMjAyMi0xMi0zMAEAAABFigYAAgAAABA2LjU1MzQ3NDE4MDczMTE2AQcAAAAFAAAAATEBAAAACy0yMTA2NTkyMDA5AwAAAAEwAgAAAAYxMDAwNjMEAAAAATAHAAAACjEyLzMwLzIwMjIIAAAACjEyLzMwLzIwMjIeV/dDQSDbCEUSwbJBINsIMUNJUS5OQVNEQVFHUzpCSURVLklRX1BSSUNFX1NBTEVT</t>
  </si>
  <si>
    <t>LjEwMDAwLjIwMjItMTItMzABAAAARYoGAAIAAAAQMi4wMTIxNTI3NDk4MzQwNgEHAAAABQAAAAExAQAAAAstMjEwNjU5MjAwOQMAAAABMAIAAAAFMzg5NTgEAAAAATAHAAAACjEyLzMwLzIwMjIIAAAACjEyLzMwLzIwMjIeV/dDQSDbCDvrwLJBINsILUNJUS5OQVNEQVFHUzpBQk5CLklRX1BFX0VYQ0wuMTAwMDAuMjAyMi0xMi0zMAEAAAAxhuUGAwAAAAJOTQEHAAAABQAAAAExAQAAAAstMjExMDU0MjQwMwMAAAABMAIAAAAGMTAwMDY2BAAAAAEwBwAAAAoxMi8zMC8yMDIyCAAAAAoxMi8zMC8yMDIyHlf3Q0Eg2wgHKMCyQSDbCCxDSVEuTkFTREFRR1M6SkQuSVFfVEVWX0VCSVQuMTAwMDAuMjAyMi0xMi0zMAEAAAADfykCAwAAAAJOTQEHAAAABQAAAAExAQAAAAstMjA5OTc5NjczNAMAAAABMAIAAAAGMTAwMDYyBAAAAAEwBwAAAAoxMi8zMC8yMDIyCAAAAAoxMi8zMC8yMDIyHlf3Q0Eg2wjWZL+yQSDbCDNDSVEuTkFTREFRR1M6TUVMSS5JUV9URVZfVE9UQUxfUkVWLjEwMDAwLjIwMjItMTItMzABAAAA0LcLAgIAAAAQNi40MzAzMTgzMjY3OTY0OAEHAAAABQAAAAExAQAAAAstMjExMTExMjExOAMAAAABMAIAAAAGMTAwMDYxBAAAAAEwBwAAAAoxMi8zMC8yMDIyCAAAAAoxMi8zMC8yMDIyHlf3Q0Eg2wigob6yQSDbCClDSVEuTkFTREFRR1M6TUVMSS5JUV9QQlYuMTAwMDAuMjAyMi0xMi0zMAEAAADQtwsC</t>
  </si>
  <si>
    <t>AgAAABAyNy44NTU4NTE4OTE1NTczAQcAAAAFAAAAATEBAAAACy0yMTExMTEyMTE4AwAAAAEwAgAAAAYxMDAwNjcEAAAAATAHAAAACjEyLzMwLzIwMjIIAAAACjEyLzMwLzIwMjIeV/dDQSDbCKChvrJBINsIM0NJUS5OQVNEQVFHUzpQQU5XLklRX1RFVl9UT1RBTF9SRVYuMTAwMDAuMjAyMi0xMi0zMAEAAACDfYQBAgAAABA4LjcxODI0NzE2Mjg1NzQ0AQcAAAAFAAAAATEBAAAACy0yMTExMjEyMDgxAwAAAAEwAgAAAAYxMDAwNjEEAAAAATAHAAAACjEyLzMwLzIwMjIIAAAACjEyLzMwLzIwMjIeV/dDQSDbCHcFvrJBINsIKUNJUS5OQVNEQVFHUzpQQU5XLklRX1BCVi4xMDAwMC4yMDIyLTEyLTMwAQAAAIN9hAEDAAAAAk5NAQcAAAAFAAAAATEBAAAACy0yMTExMjEyMDgxAwAAAAEwAgAAAAYxMDAwNjcEAAAAATAHAAAACjEyLzMwLzIwMjIIAAAACjEyLzMwLzIwMjIeV/dDQSDbCGO3vbJBINsIM0NJUS5OQVNEQVFHUzpOVEVTLklRX1RFVl9UT1RBTF9SRVYuMTAwMDAuMjAyMi0xMi0zMAEAAAAAWwYAAgAAABAyLjQyMTIxNjEyNzg0OTQ4AQcAAAAFAAAAATEBAAAACy0yMDk5MzYyODUwAwAAAAEwAgAAAAYxMDAwNjEEAAAAATAHAAAACjEyLzMwLzIwMjIIAAAACjEyLzMwLzIwMjIeV/dDQSDbCDD0vLJBINsIKUNJUS5OQVNEQVFHUzpOVEVTLklRX1BCVi4xMDAwMC4yMDIyLTEyLTMwAQAAAABbBgACAAAAEDMu</t>
  </si>
  <si>
    <t>MDAyMTI0ODI3Njc2OTIBBwAAAAUAAAABMQEAAAALLTIwOTkzNjI4NTADAAAAATACAAAABjEwMDA2NwQAAAABMAcAAAAKMTIvMzAvMjAyMggAAAAKMTIvMzAvMjAyMh5X90NBINsIMPS8skEg2wguQ0lRLk5BU0RBUUdTOkJJRFUuSVFfVEVWX0VCSVQuMTAwMDAuMjAyMi0xMi0zMAEAAABFigYAAgAAABAxOS44NTkzMTgwOTgxNzU5AQcAAAAFAAAAATEBAAAACy0yMTA2NTkyMDA5AwAAAAEwAgAAAAYxMDAwNjIEAAAAATAHAAAACjEyLzMwLzIwMjIIAAAACjEyLzMwLzIwMjIeV/dDQSDbCAdYvLJBINsIKUNJUS5OQVNEQVFHUzpBQk5CLklRX1BCVi4xMDAwMC4yMDIyLTEyLTMwAQAAADGG5QYCAAAAEDExLjM0MjAzNDY0MTYyNDkBBwAAAAUAAAABMQEAAAALLTIxMTA1NDI0MDMDAAAAATACAAAABjEwMDA2NwQAAAABMAcAAAAKMTIvMzAvMjAyMggAAAAKMTIvMzAvMjAyMh5X90NBINsIB1i8skEg2wgxQ0lRLk5BU0RBUUdTOk5URVMuSVFfUFJJQ0VfU0FMRVMuMTAwMDAuMjAyMi0xMi0zMAEAAAAAWwYAAgAAABAzLjUwMzIyNTIyMTk1MTgzAQcAAAAFAAAAATEBAAAACy0yMDk5MzYyODUwAwAAAAEwAgAAAAUzODk1OAQAAAABMAcAAAAKMTIvMzAvMjAyMggAAAAKMTIvMzAvMjAyMh5X90NBINsI05S7skEg2wguQ0lRLk5BU0RBUUdTOldEQVkuSVFfVEVWX0VCSVQuMTAwMDAuMjAyMi0xMi0zMAEAAACHY2sBAwAA</t>
  </si>
  <si>
    <t>AAJOTQEHAAAABQAAAAExAQAAAAstMjExMDI5NzY3NwMAAAABMAIAAAAGMTAwMDYyBAAAAAEwBwAAAAoxMi8zMC8yMDIyCAAAAAoxMi8zMC8yMDIyHlf3Q0Eg2wiq+LqyQSDbCDBDSVEuTkFTREFRR1M6VEVBTS5JUV9URVZfRUJJVERBLjEwMDAwLjIwMjItMTItMzABAAAAUhMiDwIAAAAQMjU5LjA4NTMxNzAzNzQ0OQEHAAAABQAAAAExAQAAAAstMjA3MTg2MDYyOAMAAAABMAIAAAAGMTAwMDYzBAAAAAEwBwAAAAoxMi8zMC8yMDIyCAAAAAoxMi8zMC8yMDIyHlf3Q0Eg2wiCXLqyQSDbCDFDSVEuTkFTREFRR1M6VEVBTS5JUV9QUklDRV9TQUxFUy4xMDAwMC4yMDIyLTEyLTMwAQAAAFITIg8CAAAAEDEzLjMyMTMxNTAyNTM5MzYBBwAAAAUAAAABMQEAAAALLTIwNzE4NjA2MjgDAAAAATACAAAABTM4OTU4BAAAAAEwBwAAAAoxMi8zMC8yMDIyCAAAAAoxMi8zMC8yMDIyHlf3Q0Eg2wiCXLqyQSDbCDBDSVEuTkFTREFRR1M6TFVMVS5JUV9URVZfRUJJVERBLjEwMDAwLjIwMjItMTItMzABAAAAirUIAgIAAAAPMjEuNjYwNjExMTAwMDc2AQcAAAAFAAAAATEBAAAACy0yMTA2MzAxMzUyAwAAAAEwAgAAAAYxMDAwNjMEAAAAATAHAAAACjEyLzMwLzIwMjIIAAAACjEyLzMwLzIwMjIeV/dDQSDbCE6ZubJBINsIMUNJUS5OQVNEQVFHUzpMVUxVLklRX1BSSUNFX1NBTEVTLjEwMDAwLjIwMjItMTItMzABAAAAirUIAgIA</t>
  </si>
  <si>
    <t>AAAQNi42NDQ5NzYzNjQyNjgzMgEHAAAABQAAAAExAQAAAAstMjEwNjMwMTM1MgMAAAABMAIAAAAFMzg5NTgEAAAAATAHAAAACjEyLzMwLzIwMjIIAAAACjEyLzMwLzIwMjIeV/dDQSDbCE6ZubJBINsIM0NJUS5OQVNEQVFHUzpNUlZMLklRX1RFVl9UT1RBTF9SRVYuMTAwMDAuMjAyMi0xMi0zMAEAAAC2eQAAAgAAABA3Ljk4MjU3OTcxMTMzMzYxAQcAAAAFAAAAATEBAAAACy0yMTA4NzYyMjE0AwAAAAEwAgAAAAYxMDAwNjEEAAAAATAHAAAACjEyLzMwLzIwMjIIAAAACjEyLzMwLzIwMjIeV/dDQSDbCBKvuLJBINsIKUNJUS5OQVNEQVFHUzpNUlZMLklRX1BCVi4xMDAwMC4yMDIyLTEyLTMwAQAAALZ5AAACAAAADzEuOTk3Mjg2MzAwNDc2MwEHAAAABQAAAAExAQAAAAstMjEwODc2MjIxNAMAAAABMAIAAAAGMTAwMDY3BAAAAAEwBwAAAAoxMi8zMC8yMDIyCAAAAAoxMi8zMC8yMDIyHlf3Q0Eg2wgb1riyQSDbCCxDSVEuTkFTREFRR1M6R0ZTLklRX1BFX0VYQ0wuMTAwMDAuMjAyMi0xMi0zMAEAAACiFSQOAwAAAAJOTQEHAAAABQAAAAExAQAAAAstMjEwNTYwODY0OQMAAAABMAIAAAAGMTAwMDY2BAAAAAEwBwAAAAoxMi8zMC8yMDIyCAAAAAoxMi8zMC8yMDIyHlf3Q0Eg2wjc67eyQSDbCDBDSVEuTkFTREFRR1M6UEFOVy5JUV9URVZfRUJJVERBLjEwMDAwLjIwMjItMTItMzABAAAAg32EAQMAAAACTk0BBwAA</t>
  </si>
  <si>
    <t>AAUAAAABMQEAAAALLTIxMTEyMTIwODEDAAAAATACAAAABjEwMDA2MwQAAAABMAcAAAAKMTIvMzAvMjAyMggAAAAKMTIvMzAvMjAyMh5X90NBINsIs0+3skEg2wgtQ0lRLk5BU0RBUUdTOldEQVkuSVFfUEVfRVhDTC4xMDAwMC4yMDIyLTEyLTMwAQAAAIdjawEDAAAAAk5NAQcAAAAFAAAAATEBAAAACy0yMTEwMjk3Njc3AwAAAAEwAgAAAAYxMDAwNjYEAAAAATAHAAAACjEyLzMwLzIwMjIIAAAACjEyLzMwLzIwMjIeV/dDQSDbCHE+trJBINsILkNJUS5OQVNEQVFHUzpURUFNLklRX1RFVl9FQklULjEwMDAwLjIwMjItMTItMzABAAAAUhMiDwMAAAACTk0BBwAAAAUAAAABMQEAAAALLTIwNzE4NjA2MjgDAAAAATACAAAABjEwMDA2MgQAAAABMAcAAAAKMTIvMzAvMjAyMggAAAAKMTIvMzAvMjAyMh5X90NBINsIQqK1skEg2wguQ0lRLk5BU0RBUUdTOkxVTFUuSVFfVEVWX0VCSVQuMTAwMDAuMjAyMi0xMi0zMAEAAACKtQgCAgAAABAzMC4yMTU3MTk2OTg2OTQxAQcAAAAFAAAAATEBAAAACy0yMTA2MzAxMzUyAwAAAAEwAgAAAAYxMDAwNjIEAAAAATAHAAAACjEyLzMwLzIwMjIIAAAACjEyLzMwLzIwMjKBffdDQSDbCBkGtbJBINsIMENJUS5OQVNEQVFHUzpNUlZMLklRX1RFVl9FQklUREEuMTAwMDAuMjAyMi0xMi0zMAEAAAC2eQAAAgAAABAyOC41NDQ5MDM2NTg1MzE3AQcAAAAFAAAAATEBAAAACy0yMTA4NzYy</t>
  </si>
  <si>
    <t>MjE0AwAAAAEwAgAAAAYxMDAwNjMEAAAAATAHAAAACjEyLzMwLzIwMjIIAAAACjEyLzMwLzIwMjKBffdDQSDbCPBptLJBINsIMUNJUS5OQVNEQVFHUzpNUlZMLklRX1BSSUNFX1NBTEVTLjEwMDAwLjIwMjItMTItMzABAAAAtnkAAAIAAAAQNi42MTQyOTM5ODIxNTMxOQEHAAAABQAAAAExAQAAAAstMjEwODc2MjIxNAMAAAABMAIAAAAFMzg5NTgEAAAAATAHAAAACjEyLzMwLzIwMjIIAAAACjEyLzMwLzIwMjKBffdDQSDbCPBptLJBINsIMkNJUS5OQVNEQVFHUzpHRlMuSVFfVEVWX1RPVEFMX1JFVi4xMDAwMC4yMDIyLTEyLTMwAQAAAKIVJA4CAAAADzQuMzM0NDk3NDMwNDY5NwEHAAAABQAAAAExAQAAAAstMjEwNTYwODY0OQMAAAABMAIAAAAGMTAwMDYxBAAAAAEwBwAAAAoxMi8zMC8yMDIyCAAAAAoxMi8zMC8yMDIygX33Q0Eg2wiyf7OyQSDbCChDSVEuTkFTREFRR1M6R0ZTLklRX1BCVi4xMDAwMC4yMDIyLTEyLTMwAQAAAKIVJA4CAAAADzMuNTkzNjM5ODI0MzMxMQEHAAAABQAAAAExAQAAAAstMjEwNTYwODY0OQMAAAABMAIAAAAGMTAwMDY3BAAAAAEwBwAAAAoxMi8zMC8yMDIyCAAAAAoxMi8zMC8yMDIygX33Q0Eg2wiyf7OyQSDbCDBDSVEuTkFTREFRR1M6TUVMSS5JUV9URVZfRUJJVERBLjEwMDAwLjIwMjItMTItMzABAAAA0LcLAgIAAAAQNjIuNzUzMjk1ODI5Njg1NQEHAAAABQAAAAExAQAAAAst</t>
  </si>
  <si>
    <t>MjExMTExMjExOAMAAAABMAIAAAAGMTAwMDYzBAAAAAEwBwAAAAoxMi8zMC8yMDIyCAAAAAoxMi8zMC8yMDIygX33Q0Eg2wiO47KyQSDbCDFDSVEuTkFTREFRR1M6UEFOVy5JUV9QUklDRV9TQUxFUy4xMDAwMC4yMDIyLTEyLTMwAQAAAIN9hAECAAAAEDguNDAyNTYzMzUzODc2NDgBBwAAAAUAAAABMQEAAAALLTIxMTEyMTIwODEDAAAAATACAAAABTM4OTU4BAAAAAEwBwAAAAoxMi8zMC8yMDIyCAAAAAoxMi8zMC8yMDIygX33Q0Eg2wiO47KyQSDbCC1DSVEuTkFTREFRR1M6QklEVS5JUV9QRV9FWENMLjEwMDAwLjIwMjItMTItMzABAAAARYoGAAIAAAAQMjUuODc2NDM4MzU1NjEwMwEHAAAABQAAAAExAQAAAAstMjEwNjU5MjAwOQMAAAABMAIAAAAGMTAwMDY2BAAAAAEwBwAAAAoxMi8zMC8yMDIyCAAAAAoxMi8zMC8yMDIygX33Q0Eg2wh1lbKyQSDbCDNDSVEuTkFTREFRR1M6V0RBWS5JUV9URVZfVE9UQUxfUkVWLjEwMDAwLjIwMjItMTItMzABAAAAh2NrAQIAAAAQNy45MzQ4NjAwMDcwMjg4OAEHAAAABQAAAAExAQAAAAstMjExMDI5NzY3NwMAAAABMAIAAAAGMTAwMDYxBAAAAAEwBwAAAAoxMi8zMC8yMDIyCAAAAAoxMi8zMC8yMDIygX33Q0Eg2whB0rGyQSDbCClDSVEuTkFTREFRR1M6V0RBWS5JUV9QQlYuMTAwMDAuMjAyMi0xMi0zMAEAAACHY2sBAgAAABA5LjI2MTA5NjQ0ODk1MzY5AQcAAAAFAAAA</t>
  </si>
  <si>
    <t>ATEBAAAACy0yMTEwMjk3Njc3AwAAAAEwAgAAAAYxMDAwNjcEAAAAATAHAAAACjEyLzMwLzIwMjIIAAAACjEyLzMwLzIwMjKBffdDQSDbCEHSsbJBINsILUNJUS5OQVNEQVFHUzpURUFNLklRX1BFX0VYQ0wuMTAwMDAuMjAyMi0xMi0zMAEAAABSEyIPAwAAAAJOTQEHAAAABQAAAAExAQAAAAstMjA3MTg2MDYyOAMAAAABMAIAAAAGMTAwMDY2BAAAAAEwBwAAAAoxMi8zMC8yMDIyCAAAAAoxMi8zMC8yMDIygX33Q0Eg2wgD6LCyQSDbCC1DSVEuTkFTREFRR1M6TFVMVS5JUV9QRV9FWENMLjEwMDAwLjIwMjItMTItMzABAAAAirUIAgIAAAAQNDIuNzc0MzY1ODIxMDk0OAEHAAAABQAAAAExAQAAAAstMjEwNjMwMTM1MgMAAAABMAIAAAAGMTAwMDY2BAAAAAEwBwAAAAoxMi8zMC8yMDIyCAAAAAoxMi8zMC8yMDIygX33Q0Eg2wjaS7CyQSDbCC5DSVEuTkFTREFRR1M6TVJWTC5JUV9URVZfRUJJVC4xMDAwMC4yMDIyLTEyLTMwAQAAALZ5AAADAAAAAk5NAQcAAAAFAAAAATEBAAAACy0yMTA4NzYyMjE0AwAAAAEwAgAAAAYxMDAwNjIEAAAAATAHAAAACjEyLzMwLzIwMjIIAAAACjEyLzMwLzIwMjKBffdDQSDbCLKvr7JBINsIL0NJUS5OQVNEQVFHUzpHRlMuSVFfVEVWX0VCSVREQS4xMDAwMC4yMDIyLTEyLTMwAQAAAKIVJA4CAAAAEDE4LjQzODIzMDY4ODA0NjkBBwAAAAUAAAABMQEAAAALLTIxMDU2MDg2NDkDAAAA</t>
  </si>
  <si>
    <t>ATACAAAABjEwMDA2MwQAAAABMAcAAAAKMTIvMzAvMjAyMggAAAAKMTIvMzAvMjAyMoF990NBINsIlDqvskEg2wgwQ0lRLk5BU0RBUUdTOkdGUy5JUV9QUklDRV9TQUxFUy4xMDAwMC4yMDIyLTEyLTMwAQAAAKIVJA4CAAAAEDQuMTM4OTUxNDExMzY3ODQBBwAAAAUAAAABMQEAAAALLTIxMDU2MDg2NDkDAAAAATACAAAABTM4OTU4BAAAAAEwBwAAAAoxMi8zMC8yMDIyCAAAAAoxMi8zMC8yMDIygX33Q0Eg2wiME6+yQSDbCDBDSVEuTkFTREFRR1M6TlRFUy5JUV9URVZfRUJJVERBLjEwMDAwLjIwMjItMTItMzABAAAAAFsGAAIAAAAQMTAuNDYyNzQ5NjQwMTY0OQEHAAAABQAAAAExAQAAAAstMjA5OTM2Mjg1MAMAAAABMAIAAAAGMTAwMDYzBAAAAAEwBwAAAAoxMi8zMC8yMDIyCAAAAAoxMi8zMC8yMDIygX33Q0Eg2wh0xa6yQSDbCDFDSVEuTkFTREFRR1M6V0RBWS5JUV9QUklDRV9TQUxFUy4xMDAwMC4yMDIyLTEyLTMwAQAAAIdjawECAAAAEDguMDUwOTQ0MDUyOTM5NDQBBwAAAAUAAAABMQEAAAALLTIxMTAyOTc2NzcDAAAAATACAAAABTM4OTU4BAAAAAEwBwAAAAoxMi8zMC8yMDIyCAAAAAoxMi8zMC8yMDIygX33Q0Eg2whfd66yQSDbCClDSVEuTkFTREFRR1M6TFVMVS5JUV9QQlYuMTAwMDAuMjAyMi0xMi0zMAEAAACKtQgCAgAAABAxNS4wMjQ4Njk3MjgyNjQxAQcAAAAFAAAAATEBAAAACy0yMTA2MzAx</t>
  </si>
  <si>
    <t>MzUyAwAAAAEwAgAAAAYxMDAwNjcEAAAAATAHAAAACjEyLzMwLzIwMjIIAAAACjEyLzMwLzIwMjKBffdDQSDbCFAprrJBINsILUNJUS5OQVNEQVFHUzpHRlMuSVFfVEVWX0VCSVQuMTAwMDAuMjAyMi0xMi0zMAEAAACiFSQOAwAAAAJOTQEHAAAABQAAAAExAQAAAAstMjEwNTYwODY0OQMAAAABMAIAAAAGMTAwMDYyBAAAAAEwBwAAAAoxMi8zMC8yMDIyCAAAAAoxMi8zMC8yMDIygX33Q0Eg2wgstK2yQSDbCC5DSVEuTkFTREFRR1M6U0dFTi5JUV9URVZfRUJJVC4xMDAwMC4yMDIyLTEyLTMwAQAAAGGFAAADAAAAAk5NAQcAAAAFAAAAATEBAAAACy0yMTEzMjc3Mzc4AwAAAAEwAgAAAAYxMDAwNjIEAAAAATAHAAAACjEyLzMwLzIwMjIIAAAACjEyLzMwLzIwMjKBffdDQSDbCAMYrbJBINsIM0NJUS5OQVNEQVFHUzpNQkxZLklRX1RFVl9UT1RBTF9SRVYuMTAwMDAuMjAyMi0xMi0zMAEAAACRj3RrAgAAABAxOS42NTY1ODgzMDM5NjgzAQcAAAAFAAAAATEBAAAACy0yMDc1Mzk1MDIzAwAAAAEwAgAAAAYxMDAwNjEEAAAAATAHAAAACjEyLzMwLzIwMjIIAAAACjEyLzMwLzIwMjKBffdDQSDbCHkurLJBINsIKUNJUS5OQVNEQVFHUzpNQkxZLklRX1BCVi4xMDAwMC4yMDIyLTEyLTMwAQAAAJGPdGsDAAAAAACBffdDQSDbCIVVrLJBINsIM0NJUS5OQVNEQVFHUzpCTlRYLklRX1RFVl9UT1RBTF9SRVYuMTAwMDAuMjAy</t>
  </si>
  <si>
    <t>Mi0xMi0zMAEAAAB7Ow0DAgAAABAxLjA5Mzg2MDA0MDY2ODQ4AQcAAAAFAAAAATEBAAAACy0yMTA1OTk3OTk2AwAAAAEwAgAAAAYxMDAwNjEEAAAAATAHAAAACjEyLzMwLzIwMjIIAAAACjEyLzMwLzIwMjKBffdDQSDbCFKSq7JBINsIKUNJUS5OQVNEQVFHUzpCTlRYLklRX1BCVi4xMDAwMC4yMDIyLTEyLTMwAQAAAHs7DQMCAAAAEDIuNjkzMzgyODA2MzAzNTEBBwAAAAUAAAABMQEAAAALLTIxMDU5OTc5OTYDAAAAATACAAAABjEwMDA2NwQAAAABMAcAAAAKMTIvMzAvMjAyMggAAAAKMTIvMzAvMjAyMoF990NBINsIRmurskEg2wgwQ0lRLk5BU0RBUUdTOkNSV0QuSVFfVEVWX0VCSVREQS4xMDAwMC4yMDIyLTEyLTMwAQAAABX+DRkDAAAAAk5NAQcAAAAFAAAAATEBAAAACy0yMTA3OTY0MzA1AwAAAAEwAgAAAAYxMDAwNjMEAAAAATAHAAAACjEyLzMwLzIwMjIIAAAACjEyLzMwLzIwMjKBffdDQSDbCBSoqrJBINsIMUNJUS5OQVNEQVFHUzpDUldELklRX1BSSUNFX1NBTEVTLjEwMDAwLjIwMjItMTItMzABAAAAFf4NGQIAAAAQMTYuNDc1NTMxODI0NTAyOAEHAAAABQAAAAExAQAAAAstMjEwNzk2NDMwNQMAAAABMAIAAAAFMzg5NTgEAAAAATAHAAAACjEyLzMwLzIwMjIIAAAACjEyLzMwLzIwMjKBffdDQSDbCB7PqrJBINsIMkNJUS5OQVNEQVFHTTpUVEQuSVFfVEVWX1RPVEFMX1JFVi4xMDAwMC4yMDIyLTEy</t>
  </si>
  <si>
    <t>LTMwAQAAAGQB9QUCAAAAEDE3LjQ1OTg1MTIzMTUwOTEBBwAAAAUAAAABMQEAAAALLTIxMTE4MTc3NzMDAAAAATACAAAABjEwMDA2MQQAAAABMAcAAAAKMTIvMzAvMjAyMggAAAAKMTIvMzAvMjAyMoF990NBINsIqr2pskEg2wgoQ0lRLk5BU0RBUUdNOlRURC5JUV9QQlYuMTAwMDAuMjAyMi0xMi0zMAEAAABkAfUFAgAAABAxNC4xOTAxMjYxNjY0NTk3AQcAAAAFAAAAATEBAAAACy0yMTExODE3NzczAwAAAAEwAgAAAAYxMDAwNjcEAAAAATAHAAAACjEyLzMwLzIwMjIIAAAACjEyLzMwLzIwMjKBffdDQSDbCLDkqbJBINsIM0NJUS5OQVNEQVFHUzpBQk5CLklRX1RFVl9UT1RBTF9SRVYuMTAwMDAuMjAyMi0xMi0zMAEAAAAxhuUGAgAAABA3LjgyMjQ1MDY5MDAzMDk4AQcAAAAFAAAAATEBAAAACy0yMTEwNTQyNDAzAwAAAAEwAgAAAAYxMDAwNjEEAAAAATAHAAAACjEyLzMwLzIwMjIIAAAACjEyLzMwLzIwMjKBffdDQSDbCKq9qbJBINsIK0NJUS5OQVNEQVFHUzpKRC5JUV9QRV9FWENMLjEwMDAwLjIwMjItMTItMzABAAAAA38pAgMAAAACTk0BBwAAAAUAAAABMQEAAAALLTIwOTk3OTY3MzQDAAAAATACAAAABjEwMDA2NgQAAAABMAcAAAAKMTIvMzAvMjAyMggAAAAKMTIvMzAvMjAyMoF990NBINsIoZapskEg2wgzQ0lRLk5BU0RBUUdTOlRFQU0uSVFfVEVWX1RPVEFMX1JFVi4xMDAwMC4yMDIyLTEyLTMwAQAA</t>
  </si>
  <si>
    <t>AFITIg8CAAAAEDEzLjQzMDkyMzg2NDYyNjYBBwAAAAUAAAABMQEAAAALLTIwNzE4NjA2MjgDAAAAATACAAAABjEwMDA2MQQAAAABMAcAAAAKMTIvMzAvMjAyMggAAAAKMTIvMzAvMjAyMoF990NBINsIj0ipskEg2wgtQ0lRLk5BU0RBUUdTOlNHRU4uSVFfUEVfRVhDTC4xMDAwMC4yMDIyLTEyLTMwAQAAAGGFAAADAAAAAk5NAQcAAAAFAAAAATEBAAAACy0yMTEzMjc3Mzc4AwAAAAEwAgAAAAYxMDAwNjYEAAAAATAHAAAACjEyLzMwLzIwMjIIAAAACjEyLzMwLzIwMjKBffdDQSDbCGQQqLJBINsIMENJUS5OQVNEQVFHUzpNQkxZLklRX1RFVl9FQklUREEuMTAwMDAuMjAyMi0xMi0zMAEAAACRj3RrAwAAAAJOTQEHAAAABQAAAAExAQAAAAstMjA3NTM5NTAyMwMAAAABMAIAAAAGMTAwMDYzBAAAAAEwBwAAAAoxMi8zMC8yMDIyCAAAAAoxMi8zMC8yMDIygX33Q0Eg2wgnJqeyQSDbCDFDSVEuTkFTREFRR1M6TUJMWS5JUV9QUklDRV9TQUxFUy4xMDAwMC4yMDIyLTEyLTMwAQAAAJGPdGsDAAAAAACBffdDQSDbCDlNp7JBINsIMENJUS5OQVNEQVFHUzpCTlRYLklRX1RFVl9FQklUREEuMTAwMDAuMjAyMi0xMi0zMAEAAAB7Ow0DAgAAABAxLjQwNDk4Nzk0MDg4MTA5AQcAAAAFAAAAATEBAAAACy0yMTA1OTk3OTk2AwAAAAEwAgAAAAYxMDAwNjMEAAAAATAHAAAACjEyLzMwLzIwMjIIAAAACjEyLzMwLzIwMjKBffdD</t>
  </si>
  <si>
    <t>QSDbCPliprJBINsIMUNJUS5OQVNEQVFHUzpCTlRYLklRX1BSSUNFX1NBTEVTLjEwMDAwLjIwMjItMTItMzABAAAAezsNAwIAAAAQMS42OTgzNzY0ODcxNjg2NwEHAAAABQAAAAExAQAAAAstMjEwNTk5Nzk5NgMAAAABMAIAAAAFMzg5NTgEAAAAATAHAAAACjEyLzMwLzIwMjIIAAAACjEyLzMwLzIwMjKBffdDQSDbCAaKprJBINsILkNJUS5OQVNEQVFHUzpDUldELklRX1RFVl9FQklULjEwMDAwLjIwMjItMTItMzABAAAAFf4NGQMAAAACTk0BBwAAAAUAAAABMQEAAAALLTIxMDc5NjQzMDUDAAAAATACAAAABjEwMDA2MgQAAAABMAcAAAAKMTIvMzAvMjAyMggAAAAKMTIvMzAvMjAyMoF990NBINsIzcalskEg2wgvQ0lRLk5BU0RBUUdNOlRURC5JUV9URVZfRUJJVERBLjEwMDAwLjIwMjItMTItMzABAAAAZAH1BQIAAAAQOTUuNzc3NTQzNjUxNjcyOAEHAAAABQAAAAExAQAAAAstMjExMTgxNzc3MwMAAAABMAIAAAAGMTAwMDYzBAAAAAEwBwAAAAoxMi8zMC8yMDIyCAAAAAoxMi8zMC8yMDIygX33Q0Eg2wjiAqWyQSDbCDBDSVEuTkFTREFRR006VFRELklRX1BSSUNFX1NBTEVTLjEwMDAwLjIwMjItMTItMzABAAAAZAH1BQIAAAAQMTcuODY2OTY0MjUwMTI5NQEHAAAABQAAAAExAQAAAAstMjExMTgxNzc3MwMAAAABMAIAAAAFMzg5NTgEAAAAATAHAAAACjEyLzMwLzIwMjIIAAAACjEyLzMwLzIwMjKBffdDQSDb</t>
  </si>
  <si>
    <t>CO4ppbJBINsIMUNJUS5OQVNEQVFHUzpNRUxJLklRX1BSSUNFX1NBTEVTLjEwMDAwLjIwMjItMTItMzABAAAA0LcLAgIAAAAQNS45NjE2NDE5MjM0MjkyNQEHAAAABQAAAAExAQAAAAstMjExMTExMjExOAMAAAABMAIAAAAFMzg5NTgEAAAAATAHAAAACjEyLzMwLzIwMjIIAAAACjEyLzMwLzIwMjKBffdDQSDbCNfbpLJBINsIKUNJUS5OQVNEQVFHUzpURUFNLklRX1BCVi4xMDAwMC4yMDIyLTEyLTMwAQAAAFITIg8CAAAAEDI2My44NTE4MDk5MzE1NTYBBwAAAAUAAAABMQEAAAALLTIwNzE4NjA2MjgDAAAAATACAAAABjEwMDA2NwQAAAABMAcAAAAKMTIvMzAvMjAyMggAAAAKMTIvMzAvMjAyMoF990NBINsIuGakskEg2wgtQ0lRLk5BU0RBUUdTOk1SVkwuSVFfUEVfRVhDTC4xMDAwMC4yMDIyLTEyLTMwAQAAALZ5AAADAAAAAk5NAQcAAAAFAAAAATEBAAAACy0yMTA4NzYyMjE0AwAAAAEwAgAAAAYxMDAwNjYEAAAAATAHAAAACjEyLzMwLzIwMjIIAAAACjEyLzMwLzIwMjKBffdDQSDbCK4/pLJBINsIM0NJUS5OQVNEQVFHUzpTR0VOLklRX1RFVl9UT1RBTF9SRVYuMTAwMDAuMjAyMi0xMi0zMAEAAABhhQAAAgAAABAxNC4wNzMzMzc0OTYzNzc5AQcAAAAFAAAAATEBAAAACy0yMTEzMjc3Mzc4AwAAAAEwAgAAAAYxMDAwNjEEAAAAATAHAAAACjEyLzMwLzIwMjIIAAAACjEyLzMwLzIwMjKBffdDQSDbCHFVo7JB</t>
  </si>
  <si>
    <t>INsIKUNJUS5OQVNEQVFHUzpTR0VOLklRX1BCVi4xMDAwMC4yMDIyLTEyLTMwAQAAAGGFAAACAAAAEDcuNjg4NDkwNjY4NjkzNDgBBwAAAAUAAAABMQEAAAALLTIxMTMyNzczNzgDAAAAATACAAAABjEwMDA2NwQAAAABMAcAAAAKMTIvMzAvMjAyMggAAAAKMTIvMzAvMjAyMoF990NBINsIZy6jskEg2wguQ0lRLk5BU0RBUUdTOk1CTFkuSVFfVEVWX0VCSVQuMTAwMDAuMjAyMi0xMi0zMAEAAACRj3RrAwAAAAJOTQEHAAAABQAAAAExAQAAAAstMjA3NTM5NTAyMwMAAAABMAIAAAAGMTAwMDYyBAAAAAEwBwAAAAoxMi8zMC8yMDIyCAAAAAoxMi8zMC8yMDIygX33Q0Eg2wjzkqKyQSDbCC5DSVEuTkFTREFRR1M6Qk5UWC5JUV9URVZfRUJJVC4xMDAwMC4yMDIyLTEyLTMwAQAAAHs7DQMCAAAAEDEuNDEyMTc1NzUzMzU3NTcBBwAAAAUAAAABMQEAAAALLTIxMDU5OTc5OTYDAAAAATACAAAABjEwMDA2MgQAAAABMAcAAAAKMTIvMzAvMjAyMggAAAAKMTIvMzAvMjAyMoF990NBINsIHh2iskEg2wgtQ0lRLk5BU0RBUUdTOkNSV0QuSVFfUEVfRVhDTC4xMDAwMC4yMDIyLTEyLTMwAQAAABX+DRkDAAAAAk5NAQcAAAAFAAAAATEBAAAACy0yMTA3OTY0MzA1AwAAAAEwAgAAAAYxMDAwNjYEAAAAATAHAAAACjEyLzMwLzIwMjIIAAAACjEyLzMwLzIwMjKBffdDQSDbCOtZobJBINsILUNJUS5OQVNEQVFHTTpUVEQuSVFfVEVW</t>
  </si>
  <si>
    <t>X0VCSVQuMTAwMDAuMjAyMi0xMi0zMAEAAABkAfUFAgAAABAxNjcuMzY2MTEwNTczMTU5AQcAAAAFAAAAATEBAAAACy0yMTExODE3NzczAwAAAAEwAgAAAAYxMDAwNjIEAAAAATAHAAAACjEyLzMwLzIwMjIIAAAACjEyLzMwLzIwMjKBffdDQSDbCMa9oLJBINsIMENJUS5OQVNEQVFHUzpXREFZLklRX1RFVl9FQklUREEuMTAwMDAuMjAyMi0xMi0zMAEAAACHY2sBAgAAABAxMTUuNjEwMzE1NjkyNDE4AQcAAAAFAAAAATEBAAAACy0yMTEwMjk3Njc3AwAAAAEwAgAAAAYxMDAwNjMEAAAAATAHAAAACjEyLzMwLzIwMjIIAAAACjEyLzMwLzIwMjKBffdDQSDbCLeWoLJBINsIMUNJUS5OQVNEQVFHUzpTR0VOLklRX1BSSUNFX1NBTEVTLjEwMDAwLjIwMjItMTItMzABAAAAYYUAAAIAAAAQMTQuODU5ODk1OTYxMDcwOAEHAAAABQAAAAExAQAAAAstMjExMzI3NzM3OAMAAAABMAIAAAAFMzg5NTgEAAAAATAHAAAACjEyLzMwLzIwMjIIAAAACjEyLzMwLzIwMjKBffdDQSDbCKxvoLJBINsIM0NJUS5OQVNEQVFHUzpDUldELklRX1RFVl9UT1RBTF9SRVYuMTAwMDAuMjAyMi0xMi0zMAEAAAAV/g0ZAgAAABAxNS44NDgyMDIxODQ2MzI5AQcAAAAFAAAAATEBAAAACy0yMTA3OTY0MzA1AwAAAAEwAgAAAAYxMDAwNjEEAAAAATAHAAAACjEyLzMwLzIwMjIIAAAACjEyLzMwLzIwMjKBffdDQSDbCI76n7JBINsIM0NJUS5OQVNE</t>
  </si>
  <si>
    <t>QVFHUzpIWk5QLklRX1RFVl9UT1RBTF9SRVYuMTAwMDAuMjAyMi0xMi0zMAEAAAAJJfwFAgAAABA5Ljk0NTUzNjQ2MzU2MTY3AQcAAAAFAAAAATEBAAAACy0yMTEwMDU3OTU4AwAAAAEwAgAAAAYxMDAwNjEEAAAAATAHAAAACjEyLzMwLzIwMjIIAAAACjEyLzMwLzIwMjKBffdDQSDbCEbpnrJBINsIKUNJUS5OQVNEQVFHUzpIWk5QLklRX1BCVi4xMDAwMC4yMDIyLTEyLTMwAQAAAAkl/AUCAAAAEDUuNTM3OTQ0NjUzNjQ0ODcBBwAAAAUAAAABMQEAAAALLTIxMTAwNTc5NTgDAAAAATACAAAABjEwMDA2NwQAAAABMAcAAAAKMTIvMzAvMjAyMggAAAAKMTIvMzAvMjAyMoF990NBINsIRumeskEg2wgwQ0lRLk5BU0RBUUdTOkJHTkUuSVFfVEVWX0VCSVREQS4xMDAwMC4yMDIyLTEyLTMwAQAAAODk3QYDAAAAAk5NAQcAAAAFAAAAATEBAAAACy0yMTEwMzAxMDcwAwAAAAEwAgAAAAYxMDAwNjMEAAAAATAHAAAACjEyLzMwLzIwMjIIAAAACjEyLzMwLzIwMjKBffdDQSDbCB1NnrJBINsIMUNJUS5OQVNEQVFHUzpCR05FLklRX1BSSUNFX1NBTEVTLjEwMDAwLjIwMjItMTItMzABAAAA4OTdBgIAAAAQMTcuMzQ4OTAyNDg5MDU1NgEHAAAABQAAAAExAQAAAAstMjExMDMwMTA3MAMAAAABMAIAAAAFMzg5NTgEAAAAATAHAAAACjEyLzMwLzIwMjIIAAAACjEyLzMwLzIwMjKBffdDQSDbCBImnrJBINsIM0NJUS5OQVNEQVFH</t>
  </si>
  <si>
    <t>UzpUQ09NLklRX1RFVl9UT1RBTF9SRVYuMTAwMDAuMjAyMi0xMi0zMAEAAADziwoAAgAAABA3LjIyNTY1MTE4MTUwNzUyAQcAAAAFAAAAATEBAAAACy0yMTAwNDQ2NDAxAwAAAAEwAgAAAAYxMDAwNjEEAAAAATAHAAAACjEyLzMwLzIwMjIIAAAACjEyLzMwLzIwMjKBffdDQSDbCOmJnbJBINsIKUNJUS5OQVNEQVFHUzpUQ09NLklRX1BCVi4xMDAwMC4yMDIyLTEyLTMwAQAAAPOLCgACAAAAEDEuMjc3ODM3NTUzNDAxMzQBBwAAAAUAAAABMQEAAAALLTIxMDA0NDY0MDEDAAAAATACAAAABjEwMDA2NwQAAAABMAcAAAAKMTIvMzAvMjAyMggAAAAKMTIvMzAvMjAyMoF990NBINsI3judskEg2wgtQ0lRLk5BU0RBUUdTOkFMTlkuSVFfUEVfRVhDTC4xMDAwMC4yMDIyLTEyLTMwAQAAAHOsKgADAAAAAk5NAQcAAAAFAAAAATEBAAAACy0yMTEzMTkwNzk5AwAAAAEwAgAAAAYxMDAwNjYEAAAAATAHAAAACjEyLzMwLzIwMjIIAAAACjEyLzMwLzIwMjKBffdDQSDbCLGfnLJBINsILkNJUS5OQVNEQVFHUzpERE9HLklRX1RFVl9FQklULjEwMDAwLjIwMjItMTItMzABAAAAu6EECAMAAAACTk0BBwAAAAUAAAABMQEAAAALLTIxMTA0NTYxNDkDAAAAATACAAAABjEwMDA2MgQAAAABMAcAAAAKMTIvMzAvMjAyMggAAAAKMTIvMzAvMjAyMoF990NBINsIhgOcskEg2wgsQ0lRLk5BU0RBUUdTOkxJLklRX1RFVl9FQklULjEwMDAw</t>
  </si>
  <si>
    <t>LjIwMjItMTItMzABAAAA1ndWKAMAAAACTk0BBwAAAAUAAAABMQEAAAALLTIxMDI4NDE3MDgDAAAAATACAAAABjEwMDA2MgQAAAABMAcAAAAKMTIvMzAvMjAyMggAAAAKMTIvMzAvMjAyMoF990NBINsIW2ebskEg2wgrQ0lRLk5BU0RBUUdTOlpNLklRX1BFX0VYQ0wuMTAwMDAuMjAyMi0xMi0zMAEAAACRUk4NAgAAABAxNS4wNjYwNTkxMzEyNzk2AQcAAAAFAAAAATEBAAAACy0yMTA5MjA3NDQ3AwAAAAEwAgAAAAYxMDAwNjYEAAAAATAHAAAACjEyLzMwLzIwMjIIAAAACjEyLzMwLzIwMjKBffdDQSDbCC+kmrJBINsIMENJUS5OQVNEQVFHUzpMUExBLklRX1RFVl9FQklUREEuMTAwMDAuMjAyMi0xMi0zMAEAAACcoQgCAgAAABAxNS41NTgzODk0MDA2ODg2AQcAAAAFAAAAATEBAAAACy0yMTExMzI1NDA0AwAAAAEwAgAAAAYxMDAwNjMEAAAAATAHAAAACjEyLzMwLzIwMjIIAAAACjEyLzMwLzIwMjKBffdDQSDbCLDhmbJBINsIMUNJUS5OQVNEQVFHUzpMUExBLklRX1BSSUNFX1NBTEVTLjEwMDAwLjIwMjItMTItMzABAAAAnKEIAgIAAAAQMi4yMzk5MTg4MTYyMzE5NwEHAAAABQAAAAExAQAAAAstMjExMTMyNTQwNAMAAAABMAIAAAAFMzg5NTgEAAAAATAHAAAACjEyLzMwLzIwMjIIAAAACjEyLzMwLzIwMjKBffdDQSDbCLDhmbJBINsIM0NJUS5OQVNEQVFHUzpQT0RELklRX1RFVl9UT1RBTF9SRVYuMTAwMDAu</t>
  </si>
  <si>
    <t>MjAyMi0xMi0zMAEAAACccQkAAgAAABAxOS4yMjk3OTk0ODY4Njc1AQcAAAAFAAAAATEBAAAACy0yMTExMDMwNzAxAwAAAAEwAgAAAAYxMDAwNjEEAAAAATAHAAAACjEyLzMwLzIwMjIIAAAACjEyLzMwLzIwMjKBffdDQSDbCLb2mLJBINsIKUNJUS5OQVNEQVFHUzpQT0RELklRX1BCVi4xMDAwMC4yMDIyLTEyLTMwAQAAAJxxCQACAAAAEDM2LjYwODg3MzUwMTQ3NTQBBwAAAAUAAAABMQEAAAALLTIxMTEwMzA3MDEDAAAAATACAAAABjEwMDA2NwQAAAABMAcAAAAKMTIvMzAvMjAyMggAAAAKMTIvMzAvMjAyMoF990NBINsItvaYskEg2wgsQ0lRLk5BU0RBUUdTOklFUC5JUV9QRV9FWENMLjEwMDAwLjIwMjItMTItMzABAAAA4NIDAAMAAAACTk0BBwAAAAUAAAABMQEAAAALLTIxMTA1MjIyMjcDAAAAATACAAAABjEwMDA2NgQAAAABMAcAAAAKMTIvMzAvMjAyMggAAAAKMTIvMzAvMjAyMoF990NBINsIgjOYskEg2wguQ0lRLk5BU0RBUUdTOklDTFIuSVFfVEVWX0VCSVQuMTAwMDAuMjAyMi0xMi0zMAEAAADxEQYAAgAAABAzOC4xMDM4MDQxODQ1MjcyAQcAAAAFAAAAATEBAAAACy0yMTA5ODE2MjEzAwAAAAEwAgAAAAYxMDAwNjIEAAAAATAHAAAACjEyLzMwLzIwMjIIAAAACjEyLzMwLzIwMjKBffdDQSDbCFmXl7JBINsIM0NJUS5OQVNEQVFHUzpCTVJOLklRX1RFVl9UT1RBTF9SRVYuMTAwMDAuMjAyMi0xMi0z</t>
  </si>
  <si>
    <t>MAEAAAAFZAAAAgAAAA8xMC4zMTg2MTE5MTQ5OTEBBwAAAAUAAAABMQEAAAALLTIxMTAzNjQwNDcDAAAAATACAAAABjEwMDA2MQQAAAABMAcAAAAKMTIvMzAvMjAyMggAAAAKMTIvMzAvMjAyMoF990NBINsIMPuWskEg2wgpQ0lRLk5BU0RBUUdTOkJNUk4uSVFfUEJWLjEwMDAwLjIwMjItMTItMzABAAAABWQAAAIAAAAQNC40NTY2Mjk2NTk3MTY1OAEHAAAABQAAAAExAQAAAAstMjExMDM2NDA0NwMAAAABMAIAAAAGMTAwMDY3BAAAAAEwBwAAAAoxMi8zMC8yMDIyCAAAAAoxMi8zMC8yMDIygX33Q0Eg2wgn1JayQSDbCCxDSVEuTkFTREFRR1M6WlMuSVFfVEVWX0VCSVQuMTAwMDAuMjAyMi0xMi0zMAEAAADUzIEDAwAAAAJOTQEHAAAABQAAAAExAQAAAAstMjEwODkzMjMwMAMAAAABMAIAAAAGMTAwMDYyBAAAAAEwBwAAAAoxMi8zMC8yMDIyCAAAAAoxMi8zMC8yMDIygX33Q0Eg2wgIX5ayQSDbCC5DSVEuTkFTREFRR1M6UERELklRX05JX01BUkdJTi4xMDAwMC4yMDIyLTEyLTMwAQAAAG3YICICAAAABjguMjY4OQEIAAAABQAAAAExAQAAAAstMjEwMTQ5NzQxMgMAAAACMzICAAAABDQwOTQEAAAAATAHAAAACjEyLzMwLzIwMjIIAAAACjEyLzMxLzIwMjEJAAAAATCBffdDQSDbCP+CzLJBINsILENJUS5OQVNEQVFHUzpQREQuSVFfU1RfREVCVC4xMDAwMC4yMDIyLTEyLTMwAQAAAG3YICIDAAAAAACBffdDQSDb</t>
  </si>
  <si>
    <t>CPNbzLJBINsILENJUS5OQVNEQVFHUzpQREQuSVFfTFRfREVCVC4xMDAwMC4yMDIyLTEyLTMwAQAAAG3YICICAAAACTExNzg4LjkwNwEIAAAABQAAAAExAQAAAAstMjEwMTQ5NzQxMgMAAAACMzICAAAABDEwNDkEAAAAATAHAAAACjEyLzMwLzIwMjIIAAAACjEyLzMxLzIwMjEJAAAAATCBffdDQSDbCPNbzLJBINsIMkNJUS5OQVNEQVFHUzpQREQuSVFfUkVUVVJOX0VRVUlUWS4xMDAwMC4yMDIyLTEyLTMwAQAAAG3YICICAAAABzExLjQ4NDQBCAAAAAUAAAABMQEAAAALLTIxMDE0OTc0MTIDAAAAAjMyAgAAAAQ0MTI4BAAAAAEwBwAAAAoxMi8zMC8yMDIyCAAAAAoxMi8zMS8yMDIxCQAAAAEwgX33Q0Eg2wjtNMyyQSDbCC5DSVEuTkFTREFRR1M6UERELklRX1RPVEFMX1JFVi4xMDAwMC4yMDIyLTEyLTMwAQAAAG3YICICAAAACTkzOTQ5LjkzOQEIAAAABQAAAAExAQAAAAstMjEwMTQ5NzQxMgMAAAACMzICAAAAAjI4BAAAAAEwBwAAAAoxMi8zMC8yMDIyCAAAAAoxMi8zMS8yMDIxCQAAAAEwgX33Q0Eg2wgVv8uyQSDbCDFDSVEuTkFTREFRR1M6UERELklRX1RPVEFMX0FTU0VUUy4xMDAwMC4yMDIyLTEyLTMwAQAAAG3YICICAAAACjE4MTIwOS43MTgBCAAAAAUAAAABMQEAAAALLTIxMDE0OTc0MTIDAAAAAjMyAgAAAAQxMDA3BAAAAAEwBwAAAAoxMi8zMC8yMDIyCAAAAAoxMi8zMS8yMDIxCQAAAAEwgX33Q0Eg</t>
  </si>
  <si>
    <t>2wgVv8uyQSDbCCdDSVEuTkFTREFRR1M6UERELklRX1JFLjEwMDAwLjIwMjItMTItMzABAAAAbdggIgIAAAAKLTE3NzA2LjUzMwEIAAAABQAAAAExAQAAAAstMjEwMTQ5NzQxMgMAAAACMzICAAAABDEyMjIEAAAAATAHAAAACjEyLzMwLzIwMjIIAAAACjEyLzMxLzIwMjEJAAAAATCBffdDQSDbCAyYy7JBINsILkNJUS5OQVNEQVFHUzpQREQuSVFfRElWX1NIQVJFLjEwMDAwLjIwMjItMTItMzABAAAAbdggIgMAAAAAAIF990NBINsIAXHLskEg2wgvQ0lRLk5BU0RBUUdTOlBERC5JUV9UT1RBTF9MSUFCLjEwMDAwLjIwMjItMTItMzABAAAAbdggIgIAAAAKMTA2MDk1LjE3MQEIAAAABQAAAAExAQAAAAstMjEwMTQ5NzQxMgMAAAACMzICAAAABDEyNzYEAAAAATAHAAAACjEyLzMwLzIwMjIIAAAACjEyLzMxLzIwMjEJAAAAATCBffdDQSDbCOL7yrJBINsIMUNJUS5OQVNEQVFHUzpBQk5CLklRX0VCSVRfTUFSR0lOLjEwMDAwLjIwMjItMTItMzABAAAAMYblBgIAAAAGOS4wNDUzAQgAAAAFAAAAATEBAAAACy0yMDYwNTAxNDk0AwAAAAMxNjACAAAABDQwNTMEAAAAATAHAAAACjEyLzMwLzIwMjIIAAAACjEyLzMxLzIwMjEJAAAAATCBffdDQSDbCLtfyrJBINsIMUNJUS5OQVNEQVFHUzpQREQuSVFfVE9UQUxfRVFVSVRZLjEwMDAwLjIwMjItMTItMzABAAAAbdggIgIAAAAJNzUxMTQuNTQ3AQgAAAAFAAAAATEBAAAA</t>
  </si>
  <si>
    <t>Cy0yMTAxNDk3NDEyAwAAAAIzMgIAAAAEMTI3NQQAAAABMAcAAAAKMTIvMzAvMjAyMggAAAAKMTIvMzEvMjAyMQkAAAABMIF990NBINsIszjKskEg2wgvQ0lRLk5BU0RBUUdTOkFCTkIuSVFfTklfTUFSR0lOLjEwMDAwLjIwMjItMTItMzABAAAAMYblBgIAAAAHLTUuODc0NAEIAAAABQAAAAExAQAAAAstMjA2MDUwMTQ5NAMAAAADMTYwAgAAAAQ0MDk0BAAAAAEwBwAAAAoxMi8zMC8yMDIyCAAAAAoxMi8zMS8yMDIxCQAAAAEwgX33Q0Eg2wiJnMmyQSDbCC1DSVEuTkFTREFRR1M6QUJOQi5JUV9TVF9ERUJULjEwMDAwLjIwMjItMTItMzABAAAAMYblBgMAAAAAAIF990NBINsIe3XJskEg2wgtQ0lRLk5BU0RBUUdTOkFCTkIuSVFfTFRfREVCVC4xMDAwMC4yMDIyLTEyLTMwAQAAADGG5QYCAAAABDE5ODMBCAAAAAUAAAABMQEAAAALLTIwNjA1MDE0OTQDAAAAAzE2MAIAAAAEMTA0OQQAAAABMAcAAAAKMTIvMzAvMjAyMggAAAAKMTIvMzEvMjAyMQkAAAABMIF990NBINsIe3XJskEg2wgxQ0lRLk5BU0RBUUdTOlBERC5JUV9HUk9TU19NQVJHSU4uMTAwMDAuMjAyMi0xMi0zMAEAAABt2CAiAgAAAAc2Ni4yMzkzAQgAAAAFAAAAATEBAAAACy0yMTAxNDk3NDEyAwAAAAIzMgIAAAAENDA3NAQAAAABMAcAAAAKMTIvMzAvMjAyMggAAAAKMTIvMzEvMjAyMQkAAAABMIF990NBINsIcU7JskEg2wgvQ0lRLk5BU0RBUUdT</t>
  </si>
  <si>
    <t>OkFCTkIuSVFfVE9UQUxfUkVWLjEwMDAwLjIwMjItMTItMzABAAAAMYblBgIAAAAENTk5MgEIAAAABQAAAAExAQAAAAstMjA2MDUwMTQ5NAMAAAADMTYwAgAAAAIyOAQAAAABMAcAAAAKMTIvMzAvMjAyMggAAAAKMTIvMzEvMjAyMQkAAAABMIF990NBINsISLLIskEg2wgyQ0lRLk5BU0RBUUdTOkFCTkIuSVFfVE9UQUxfQVNTRVRTLjEwMDAwLjIwMjItMTItMzABAAAAMYblBgIAAAAFMTM3MDgBCAAAAAUAAAABMQEAAAALLTIwNjA1MDE0OTQDAAAAAzE2MAIAAAAEMTAwNwQAAAABMAcAAAAKMTIvMzAvMjAyMggAAAAKMTIvMzEvMjAyMQkAAAABMIF990NBINsIU9nIskEg2wgoQ0lRLk5BU0RBUUdTOkFCTkIuSVFfUkUuMTAwMDAuMjAyMi0xMi0zMAEAAAAxhuUGAgAAAAUtNjM1OAEIAAAABQAAAAExAQAAAAstMjA2MDUwMTQ5NAMAAAADMTYwAgAAAAQxMjIyBAAAAAEwBwAAAAoxMi8zMC8yMDIyCAAAAAoxMi8zMS8yMDIxCQAAAAEwgX33Q0Eg2whIssiyQSDbCC1DSVEuTkFTREFRR1M6UERELklRX05FVF9ERUJULjEwMDAwLjIwMjItMTItMzABAAAAbdggIgIAAAAKLTgwMTgyLjk5OQEIAAAABQAAAAExAQAAAAstMjEwMTQ5NzQxMgMAAAACMzICAAAABDQzNjQEAAAAATAHAAAACjEyLzMwLzIwMjIIAAAACjEyLzMxLzIwMjEJAAAAATCBffdDQSDbCEGLyLJBINsIMkNJUS5OQVNEQVFHUzpBQk5CLklRX1RPVEFM</t>
  </si>
  <si>
    <t>X0VRVUlUWS4xMDAwMC4yMDIyLTEyLTMwAQAAADGG5QYCAAAABDQ3NzUBCAAAAAUAAAABMQEAAAALLTIwNjA1MDE0OTQDAAAAAzE2MAIAAAAEMTI3NQQAAAABMAcAAAAKMTIvMzAvMjAyMggAAAAKMTIvMzEvMjAyMQkAAAABMIF990NBINsIM2TIskEg2wgvQ0lRLk5BU0RBUUdTOkFCTkIuSVFfRElWX1NIQVJFLjEwMDAwLjIwMjItMTItMzABAAAAMYblBgMAAAAAADKl90NBINsIHxbIskEg2wgtQ0lRLk5BU0RBUUdTOkpELklRX05JX01BUkdJTi4xMDAwMC4yMDIyLTEyLTMwAQAAAAN/KQICAAAABy0wLjM3NDEBCAAAAAUAAAABMQEAAAALLTIwOTk3OTY3MzQDAAAAAjMyAgAAAAQ0MDk0BAAAAAEwBwAAAAoxMi8zMC8yMDIyCAAAAAoxMi8zMS8yMDIxCQAAAAEwMqX3Q0Eg2wgEoceyQSDbCCtDSVEuTkFTREFRR1M6SkQuSVFfU1RfREVCVC4xMDAwMC4yMDIyLTEyLTMwAQAAAAN/KQICAAAABDQzNjgBCAAAAAUAAAABMQEAAAALLTIwOTk3OTY3MzQDAAAAAjMyAgAAAAQxMDQ2BAAAAAEwBwAAAAoxMi8zMC8yMDIyCAAAAAoxMi8zMS8yMDIxCQAAAAEwMqX3Q0Eg2wj1eceyQSDbCCtDSVEuTkFTREFRR1M6SkQuSVFfTFRfREVCVC4xMDAwMC4yMDIyLTEyLTMwAQAAAAN/KQICAAAABDkzODYBCAAAAAUAAAABMQEAAAALLTIwOTk3OTY3MzQDAAAAAjMyAgAAAAQxMDQ5BAAAAAEwBwAAAAoxMi8zMC8yMDIyCAAAAAox</t>
  </si>
  <si>
    <t>Mi8zMS8yMDIxCQAAAAEwMqX3Q0Eg2wj1eceyQSDbCDFDSVEuTkFTREFRR1M6SkQuSVFfUkVUVVJOX0VRVUlUWS4xMDAwMC4yMDIyLTEyLTMwAQAAAAN/KQICAAAABy0xLjkwNzMBCAAAAAUAAAABMQEAAAALLTIwOTk3OTY3MzQDAAAAAjMyAgAAAAQ0MTI4BAAAAAEwBwAAAAoxMi8zMC8yMDIyCAAAAAoxMi8zMS8yMDIxCQAAAAEwMqX3Q0Eg2wjuUseyQSDbCDJDSVEuTkFTREFRR1M6TUVMSS5JUV9HUk9TU19NQVJHSU4uMTAwMDAuMjAyMi0xMi0zMAEAAADQtwsCAgAAAAc1MC41NTg3AQgAAAAFAAAAATEBAAAACy0yMDU5MzUxMjY3AwAAAAMxNjACAAAABDQwNzQEAAAAATAHAAAACjEyLzMwLzIwMjIIAAAACjEyLzMxLzIwMjEJAAAAATAypfdDQSDbCFXexrJBINsIMENJUS5OQVNEQVFHUzpNRUxJLklRX1RPVEFMX0xJQUIuMTAwMDAuMjAyMi0xMi0zMAEAAADQtwsCAgAAAAQ4NTcwAQgAAAAFAAAAATEBAAAACy0yMDU5MzUxMjY3AwAAAAMxNjACAAAABDEyNzYEAAAAATAHAAAACjEyLzMwLzIwMjIIAAAACjEyLzMxLzIwMjEJAAAAATAypfdDQSDbCFXexrJBINsIMkNJUS5OQVNEQVFHUzpQQU5XLklRX0dST1NTX01BUkdJTi4xMDAwMC4yMDIyLTEyLTMwAQAAAIN9hAECAAAABzY5LjYyNjMBCAAAAAUAAAABMQEAAAALLTIwNTk5OTAwMzEDAAAAAzE2MAIAAAAENDA3NAQAAAABMAcAAAAKMTIvMzAvMjAyMggA</t>
  </si>
  <si>
    <t>AAAJMS8zMS8yMDIyCQAAAAEwMqX3Q0Eg2wgsQsayQSDbCDBDSVEuTkFTREFRR1M6UEFOVy5JUV9UT1RBTF9MSUFCLjEwMDAwLjIwMjItMTItMzABAAAAg32EAQIAAAAHMTAyODIuNwEIAAAABQAAAAExAQAAAAstMjA1OTk5MDAzMQMAAAADMTYwAgAAAAQxMjc2BAAAAAEwBwAAAAoxMi8zMC8yMDIyCAAAAAkxLzMxLzIwMjIJAAAAATAypfdDQSDbCDNpxrJBINsIMkNJUS5OQVNEQVFHUzpOVEVTLklRX0dST1NTX01BUkdJTi4xMDAwMC4yMDIyLTEyLTMwAQAAAABbBgACAAAABzUzLjYxNTkBCAAAAAUAAAABMQEAAAALLTIwOTkzNjI4NTADAAAAAjMyAgAAAAQ0MDc0BAAAAAEwBwAAAAoxMi8zMC8yMDIyCAAAAAoxMi8zMS8yMDIxCQAAAAEwMqX3Q0Eg2wg+zcWyQSDbCDBDSVEuTkFTREFRR1M6TlRFUy5JUV9UT1RBTF9MSUFCLjEwMDAwLjIwMjItMTItMzABAAAAAFsGAAIAAAAJNTQyMjAuMDQ4AQgAAAAFAAAAATEBAAAACy0yMDk5MzYyODUwAwAAAAIzMgIAAAAEMTI3NgQAAAABMAcAAAAKMTIvMzAvMjAyMggAAAAKMTIvMzEvMjAyMQkAAAABMDKl90NBINsIPs3FskEg2wgvQ0lRLk5BU0RBUUdTOkJJRFUuSVFfTklfTUFSR0lOLjEwMDAwLjIwMjItMTItMzABAAAARYoGAAIAAAAGOC4yMTQxAQgAAAAFAAAAATEBAAAACy0yMTA2NTkyMDA5AwAAAAIzMgIAAAAENDA5NAQAAAABMAcAAAAKMTIvMzAvMjAyMggA</t>
  </si>
  <si>
    <t>AAAKMTIvMzEvMjAyMQkAAAABMDKl90NBINsIYzDFskEg2wgtQ0lRLk5BU0RBUUdTOkJJRFUuSVFfU1RfREVCVC4xMDAwMC4yMDIyLTEyLTMwAQAAAEWKBgACAAAABDQxNjgBCAAAAAUAAAABMQEAAAALLTIxMDY1OTIwMDkDAAAAAjMyAgAAAAQxMDQ2BAAAAAEwBwAAAAoxMi8zMC8yMDIyCAAAAAoxMi8zMS8yMDIxCQAAAAEwMqX3Q0Eg2whI4sSyQSDbCC1DSVEuTkFTREFRR1M6QklEVS5JUV9MVF9ERUJULjEwMDAwLjIwMjItMTItMzABAAAARYoGAAIAAAAFNjg0MDEBCAAAAAUAAAABMQEAAAALLTIxMDY1OTIwMDkDAAAAAjMyAgAAAAQxMDQ5BAAAAAEwBwAAAAoxMi8zMC8yMDIyCAAAAAoxMi8zMS8yMDIxCQAAAAEwMqX3Q0Eg2whYCcWyQSDbCDNDSVEuTkFTREFRR1M6QklEVS5JUV9SRVRVUk5fRVFVSVRZLjEwMDAwLjIwMjItMTItMzABAAAARYoGAAIAAAAGMy42NTEzAQgAAAAFAAAAATEBAAAACy0yMTA2NTkyMDA5AwAAAAIzMgIAAAAENDEyOAQAAAABMAcAAAAKMTIvMzAvMjAyMggAAAAKMTIvMzEvMjAyMQkAAAABMDKl90NBINsISOLEskEg2wgtQ0lRLk5BU0RBUUdTOkpELklRX1RPVEFMX1JFVi4xMDAwMC4yMDIyLTEyLTMwAQAAAAN/KQICAAAABjk1MTU5MgEIAAAABQAAAAExAQAAAAstMjA5OTc5NjczNAMAAAACMzICAAAAAjI4BAAAAAEwBwAAAAoxMi8zMC8yMDIyCAAAAAoxMi8zMS8yMDIxCQAA</t>
  </si>
  <si>
    <t>AAEwMqX3Q0Eg2wgdRsSyQSDbCDBDSVEuTkFTREFRR1M6SkQuSVFfVE9UQUxfQVNTRVRTLjEwMDAwLjIwMjItMTItMzABAAAAA38pAgIAAAAGNDk2NTA3AQgAAAAFAAAAATEBAAAACy0yMDk5Nzk2NzM0AwAAAAIzMgIAAAAEMTAwNwQAAAABMAcAAAAKMTIvMzAvMjAyMggAAAAKMTIvMzEvMjAyMQkAAAABMDKl90NBINsIHUbEskEg2wgmQ0lRLk5BU0RBUUdTOkpELklRX1JFLjEwMDAwLjIwMjItMTItMzABAAAAA38pAgIAAAAFMzUzOTEBCAAAAAUAAAABMQEAAAALLTIwOTk3OTY3MzQDAAAAAjMyAgAAAAQxMjIyBAAAAAEwBwAAAAoxMi8zMC8yMDIyCAAAAAoxMi8zMS8yMDIxCQAAAAEwMqX3Q0Eg2wgI+MOyQSDbCC1DSVEuTkFTREFRR1M6SkQuSVFfRElWX1NIQVJFLjEwMDAwLjIwMjItMTItMzABAAAAA38pAgMAAAAAADKl90NBINsI/tDDskEg2wgxQ0lRLk5BU0RBUUdTOk1FTEkuSVFfRUJJVF9NQVJHSU4uMTAwMDAuMjAyMi0xMi0zMAEAAADQtwsCAgAAAAY2LjM2NTgBCAAAAAUAAAABMQEAAAALLTIwNTkzNTEyNjcDAAAAAzE2MAIAAAAENDA1MwQAAAABMAcAAAAKMTIvMzAvMjAyMggAAAAKMTIvMzEvMjAyMQkAAAABMDKl90NBINsI31vDskEg2wgyQ0lRLk5BU0RBUUdTOk1FTEkuSVFfVE9UQUxfRVFVSVRZLjEwMDAwLjIwMjItMTItMzABAAAA0LcLAgIAAAAEMTUzMQEIAAAABQAAAAExAQAAAAstMjA1</t>
  </si>
  <si>
    <t>OTM1MTI2NwMAAAADMTYwAgAAAAQxMjc1BAAAAAEwBwAAAAoxMi8zMC8yMDIyCAAAAAoxMi8zMS8yMDIxCQAAAAEwMqX3Q0Eg2wjfW8OyQSDbCC5DSVEuTkFTREFRR1M6TUVMSS5JUV9ORVRfREVCVC4xMDAwMC4yMDIyLTEyLTMwAQAAANC3CwICAAAABDExODkBCAAAAAUAAAABMQEAAAALLTIwNTkzNTEyNjcDAAAAAzE2MAIAAAAENDM2NAQAAAABMAcAAAAKMTIvMzAvMjAyMggAAAAKMTIvMzEvMjAyMQkAAAABMDKl90NBINsI1TTDskEg2wgxQ0lRLk5BU0RBUUdTOlBBTlcuSVFfRUJJVF9NQVJHSU4uMTAwMDAuMjAyMi0xMi0zMAEAAACDfYQBAgAAAAUtNi43NAEIAAAABQAAAAExAQAAAAstMjA1OTk5MDAzMQMAAAADMTYwAgAAAAQ0MDUzBAAAAAEwBwAAAAoxMi8zMC8yMDIyCAAAAAkxLzMxLzIwMjIJAAAAATAypfdDQSDbCKyYwrJBINsIMkNJUS5OQVNEQVFHUzpQQU5XLklRX1RPVEFMX0VRVUlUWS4xMDAwMC4yMDIyLTEyLTMwAQAAAIN9hAECAAAABTExNy44AQgAAAAFAAAAATEBAAAACy0yMDU5OTkwMDMxAwAAAAMxNjACAAAABDEyNzUEAAAAATAHAAAACjEyLzMwLzIwMjIIAAAACTEvMzEvMjAyMgkAAAABMDKl90NBINsIrJjCskEg2wguQ0lRLk5BU0RBUUdTOlBBTlcuSVFfTkVUX0RFQlQuMTAwMDAuMjAyMi0xMi0zMAEAAACDfYQBAgAAAAM2MTYBCAAAAAUAAAABMQEAAAALLTIwNTk5OTAwMzEDAAAA</t>
  </si>
  <si>
    <t>AzE2MAIAAAAENDM2NAQAAAABMAcAAAAKMTIvMzAvMjAyMggAAAAJMS8zMS8yMDIyCQAAAAEwMqX3Q0Eg2wiiccKyQSDbCDFDSVEuTkFTREFRR1M6TlRFUy5JUV9FQklUX01BUkdJTi4xMDAwMC4yMDIyLTEyLTMwAQAAAABbBgACAAAABzE4LjczOTYBCAAAAAUAAAABMQEAAAALLTIwOTkzNjI4NTADAAAAAjMyAgAAAAQ0MDUzBAAAAAEwBwAAAAoxMi8zMC8yMDIyCAAAAAoxMi8zMS8yMDIxCQAAAAEwMqX3Q0Eg2wh41cGyQSDbCDJDSVEuTkFTREFRR1M6TlRFUy5JUV9UT1RBTF9FUVVJVFkuMTAwMDAuMjAyMi0xMi0zMAEAAAAAWwYAAgAAAAk5OTQyMy44NzYBCAAAAAUAAAABMQEAAAALLTIwOTkzNjI4NTADAAAAAjMyAgAAAAQxMjc1BAAAAAEwBwAAAAoxMi8zMC8yMDIyCAAAAAoxMi8zMS8yMDIxCQAAAAEwMqX3Q0Eg2wh41cGyQSDbCC5DSVEuTkFTREFRR1M6TlRFUy5JUV9ORVRfREVCVC4xMDAwMC4yMDIyLTEyLTMwAQAAAABbBgACAAAACi03NTkyNy4xOTMBCAAAAAUAAAABMQEAAAALLTIwOTkzNjI4NTADAAAAAjMyAgAAAAQ0MzY0BAAAAAEwBwAAAAoxMi8zMC8yMDIyCAAAAAoxMi8zMS8yMDIxCQAAAAEwMqX3Q0Eg2whursGyQSDbCC9DSVEuTkFTREFRR1M6QklEVS5JUV9UT1RBTF9SRVYuMTAwMDAuMjAyMi0xMi0zMAEAAABFigYAAgAAAAYxMjQ0OTMBCAAAAAUAAAABMQEAAAALLTIxMDY1OTIwMDkD</t>
  </si>
  <si>
    <t>AAAAAjMyAgAAAAIyOAQAAAABMAcAAAAKMTIvMzAvMjAyMggAAAAKMTIvMzEvMjAyMQkAAAABMDKl90NBINsITznBskEg2wgyQ0lRLk5BU0RBUUdTOkJJRFUuSVFfVE9UQUxfQVNTRVRTLjEwMDAwLjIwMjItMTItMzABAAAARYoGAAIAAAAGMzgwMDM0AQgAAAAFAAAAATEBAAAACy0yMTA2NTkyMDA5AwAAAAIzMgIAAAAEMTAwNwQAAAABMAcAAAAKMTIvMzAvMjAyMggAAAAKMTIvMzEvMjAyMQkAAAABMDKl90NBINsITznBskEg2wgoQ0lRLk5BU0RBUUdTOkJJRFUuSVFfUkUuMTAwMDAuMjAyMi0xMi0zMAEAAABFigYAAgAAAAYxNDUxNjABCAAAAAUAAAABMQEAAAALLTIxMDY1OTIwMDkDAAAAAjMyAgAAAAQxMjIyBAAAAAEwBwAAAAoxMi8zMC8yMDIyCAAAAAoxMi8zMS8yMDIxCQAAAAEwMqX3Q0Eg2wg768CyQSDbCC9DSVEuTkFTREFRR1M6QklEVS5JUV9ESVZfU0hBUkUuMTAwMDAuMjAyMi0xMi0zMAEAAABFigYAAwAAAAAAMqX3Q0Eg2wgwxMCyQSDbCDJDSVEuTkFTREFRR1M6V0RBWS5JUV9HUk9TU19NQVJHSU4uMTAwMDAuMjAyMi0xMi0zMAEAAACHY2sBAgAAAAc3Mi4yMDk1AQgAAAAFAAAAATEBAAAACy0yMDU5MjQ5MjgwAwAAAAMxNjACAAAABDQwNzQEAAAAATAHAAAACjEyLzMwLzIwMjIIAAAACTEvMzEvMjAyMgkAAAABMDKl90NBINsIHHbAskEg2wgyQ0lRLk5BU0RBUUdTOkFCTkIuSVFfR1JPU1Nf</t>
  </si>
  <si>
    <t>TUFSR0lOLjEwMDAwLjIwMjItMTItMzABAAAAMYblBgIAAAAHODAuNzA3NgEIAAAABQAAAAExAQAAAAstMjA2MDUwMTQ5NAMAAAADMTYwAgAAAAQ0MDc0BAAAAAEwBwAAAAoxMi8zMC8yMDIyCAAAAAoxMi8zMS8yMDIxCQAAAAEwMqX3Q0Eg2wgRT8CyQSDbCC5DSVEuTkFTREFRR1M6QUJOQi5JUV9ORVRfREVCVC4xMDAwMC4yMDIyLTEyLTMwAQAAADGG5QYCAAAABS01OTA0AQgAAAAFAAAAATEBAAAACy0yMDYwNTAxNDk0AwAAAAMxNjACAAAABDQzNjQEAAAAATAHAAAACjEyLzMwLzIwMjIIAAAACjEyLzMxLzIwMjEJAAAAATAypfdDQSDbCP0AwLJBINsIMENJUS5OQVNEQVFHUzpKRC5JUV9HUk9TU19NQVJHSU4uMTAwMDAuMjAyMi0xMi0zMAEAAAADfykCAgAAAAY3LjM1NzIBCAAAAAUAAAABMQEAAAALLTIwOTk3OTY3MzQDAAAAAjMyAgAAAAQ0MDc0BAAAAAEwBwAAAAoxMi8zMC8yMDIyCAAAAAoxMi8zMS8yMDIxCQAAAAEwMqX3Q0Eg2wjei7+yQSDbCC5DSVEuTkFTREFRR1M6SkQuSVFfVE9UQUxfTElBQi4xMDAwMC4yMDIyLTEyLTMwAQAAAAN/KQICAAAABjI0OTcyMwEIAAAABQAAAAExAQAAAAstMjA5OTc5NjczNAMAAAACMzICAAAABDEyNzYEAAAAATAHAAAACjEyLzMwLzIwMjIIAAAACjEyLzMxLzIwMjEJAAAAATAypfdDQSDbCNZkv7JBINsIL0NJUS5OQVNEQVFHUzpNRUxJLklRX05JX01BUkdJTi4x</t>
  </si>
  <si>
    <t>MDAwMC4yMDIyLTEyLTMwAQAAANC3CwICAAAABjEuMTc0MQEIAAAABQAAAAExAQAAAAstMjA1OTM1MTI2NwMAAAADMTYwAgAAAAQ0MDk0BAAAAAEwBwAAAAoxMi8zMC8yMDIyCAAAAAoxMi8zMS8yMDIxCQAAAAEwMqX3Q0Eg2wi1776yQSDbCC1DSVEuTkFTREFRR1M6TUVMSS5JUV9TVF9ERUJULjEwMDAwLjIwMjItMTItMzABAAAA0LcLAgIAAAADMTQ4AQgAAAAFAAAAATEBAAAACy0yMDU5MzUxMjY3AwAAAAMxNjACAAAABDEwNDYEAAAAATAHAAAACjEyLzMwLzIwMjIIAAAACjEyLzMxLzIwMjEJAAAAATAypfdDQSDbCKChvrJBINsILUNJUS5OQVNEQVFHUzpNRUxJLklRX0xUX0RFQlQuMTAwMDAuMjAyMi0xMi0zMAEAAADQtwsCAgAAAAQyMTk3AQgAAAAFAAAAATEBAAAACy0yMDU5MzUxMjY3AwAAAAMxNjACAAAABDEwNDkEAAAAATAHAAAACjEyLzMwLzIwMjIIAAAACjEyLzMxLzIwMjEJAAAAATAypfdDQSDbCKrIvrJBINsIM0NJUS5OQVNEQVFHUzpNRUxJLklRX1JFVFVSTl9FUVVJVFkuMTAwMDAuMjAyMi0xMi0zMAEAAADQtwsCAgAAAAY1LjIxNTgBCAAAAAUAAAABMQEAAAALLTIwNTkzNTEyNjcDAAAAAzE2MAIAAAAENDEyOAQAAAABMAcAAAAKMTIvMzAvMjAyMggAAAAKMTIvMzEvMjAyMQkAAAABMDKl90NBINsIlnq+skEg2wgvQ0lRLk5BU0RBUUdTOlBBTlcuSVFfTklfTUFSR0lOLjEwMDAwLjIwMjIt</t>
  </si>
  <si>
    <t>MTItMzABAAAAg32EAQIAAAAHLTkuNTAwNwEIAAAABQAAAAExAQAAAAstMjA1OTk5MDAzMQMAAAADMTYwAgAAAAQ0MDk0BAAAAAEwBwAAAAoxMi8zMC8yMDIyCAAAAAkxLzMxLzIwMjIJAAAAATAypfdDQSDbCHcFvrJBINsILUNJUS5OQVNEQVFHUzpQQU5XLklRX1NUX0RFQlQuMTAwMDAuMjAyMi0xMi0zMAEAAACDfYQBAwAAAAAAMqX3Q0Eg2wht3r2yQSDbCC1DSVEuTkFTREFRR1M6UEFOVy5JUV9MVF9ERUJULjEwMDAwLjIwMjItMTItMzABAAAAg32EAQMAAAAAADKl90NBINsIbd69skEg2wgzQ0lRLk5BU0RBUUdTOlBBTlcuSVFfUkVUVVJOX0VRVUlUWS4xMDAwMC4yMDIyLTEyLTMwAQAAAIN9hAECAAAACC03OS45MDY1AQgAAAAFAAAAATEBAAAACy0yMDU5OTkwMDMxAwAAAAMxNjACAAAABDQxMjgEAAAAATAHAAAACjEyLzMwLzIwMjIIAAAACTEvMzEvMjAyMgkAAAABMDKl90NBINsIY7e9skEg2wgvQ0lRLk5BU0RBUUdTOk5URVMuSVFfTklfTUFSR0lOLjEwMDAwLjIwMjItMTItMzABAAAAAFsGAAIAAAAHMTkuMjQxNgEIAAAABQAAAAExAQAAAAstMjA5OTM2Mjg1MAMAAAACMzICAAAABDQwOTQEAAAAATAHAAAACjEyLzMwLzIwMjIIAAAACjEyLzMxLzIwMjEJAAAAATAypfdDQSDbCEZCvbJBINsILUNJUS5OQVNEQVFHUzpOVEVTLklRX1NUX0RFQlQuMTAwMDAuMjAyMi0xMi0zMAEAAAAAWwYAAgAAAAkx</t>
  </si>
  <si>
    <t>OTM1Mi4zMTMBCAAAAAUAAAABMQEAAAALLTIwOTkzNjI4NTADAAAAAjMyAgAAAAQxMDQ2BAAAAAEwBwAAAAoxMi8zMC8yMDIyCAAAAAoxMi8zMS8yMDIxCQAAAAEwMqX3Q0Eg2wg+G72yQSDbCC1DSVEuTkFTREFRR1M6TlRFUy5JUV9MVF9ERUJULjEwMDAwLjIwMjItMTItMzABAAAAAFsGAAIAAAAHMTI3NS4xNAEIAAAABQAAAAExAQAAAAstMjA5OTM2Mjg1MAMAAAACMzICAAAABDEwNDkEAAAAATAHAAAACjEyLzMwLzIwMjIIAAAACjEyLzMxLzIwMjEJAAAAATAypfdDQSDbCD4bvbJBINsIM0NJUS5OQVNEQVFHUzpOVEVTLklRX1JFVFVSTl9FUVVJVFkuMTAwMDAuMjAyMi0xMi0zMAEAAAAAWwYAAgAAAAYxNy41NzIBCAAAAAUAAAABMQEAAAALLTIwOTkzNjI4NTADAAAAAjMyAgAAAAQ0MTI4BAAAAAEwBwAAAAoxMi8zMC8yMDIyCAAAAAoxMi8zMS8yMDIxCQAAAAEwMqX3Q0Eg2wgw9LyyQSDbCDJDSVEuTkFTREFRR1M6QklEVS5JUV9HUk9TU19NQVJHSU4uMTAwMDAuMjAyMi0xMi0zMAEAAABFigYAAgAAAAc0OC40NzM0AQgAAAAFAAAAATEBAAAACy0yMTA2NTkyMDA5AwAAAAIzMgIAAAAENDA3NAQAAAABMAcAAAAKMTIvMzAvMjAyMggAAAAKMTIvMzEvMjAyMQkAAAABMDKl90NBINsIEn+8skEg2wgwQ0lRLk5BU0RBUUdTOkJJRFUuSVFfVE9UQUxfTElBQi4xMDAwMC4yMDIyLTEyLTMwAQAAAEWKBgACAAAA</t>
  </si>
  <si>
    <t>BjE1NjA4MgEIAAAABQAAAAExAQAAAAstMjEwNjU5MjAwOQMAAAACMzICAAAABDEyNzYEAAAAATAHAAAACjEyLzMwLzIwMjIIAAAACjEyLzMxLzIwMjEJAAAAATAypfdDQSDbCBJ/vLJBINsIL0NJUS5OQVNEQVFHUzpKRC5JUV9FQklUX01BUkdJTi4xMDAwMC4yMDIyLTEyLTMwAQAAAAN/KQICAAAABjAuMzU0NQEIAAAABQAAAAExAQAAAAstMjA5OTc5NjczNAMAAAACMzICAAAABDQwNTMEAAAAATAHAAAACjEyLzMwLzIwMjIIAAAACjEyLzMxLzIwMjEJAAAAATAypfdDQSDbCPwwvLJBINsIMkNJUS5OQVNEQVFHUzpNRUxJLklRX1RPVEFMX0FTU0VUUy4xMDAwMC4yMDIyLTEyLTMwAQAAANC3CwICAAAABTEwMTAxAQgAAAAFAAAAATEBAAAACy0yMDU5MzUxMjY3AwAAAAMxNjACAAAABDEwMDcEAAAAATAHAAAACjEyLzMwLzIwMjIIAAAACjEyLzMxLzIwMjEJAAAAATAypfdDQSDbCPIJvLJBINsIL0NJUS5OQVNEQVFHUzpNRUxJLklRX0RJVl9TSEFSRS4xMDAwMC4yMDIyLTEyLTMwAQAAANC3CwIDAAAAAAAypfdDQSDbCOniu7JBINsIKENJUS5OQVNEQVFHUzpQQU5XLklRX1JFLjEwMDAwLjIwMjItMTItMzABAAAAg32EAQIAAAAHLTE1OTcuMgEIAAAABQAAAAExAQAAAAstMjA1OTk5MDAzMQMAAAADMTYwAgAAAAQxMjIyBAAAAAEwBwAAAAoxMi8zMC8yMDIyCAAAAAkxLzMxLzIwMjIJAAAAATAypfdDQSDbCOni</t>
  </si>
  <si>
    <t>u7JBINsIL0NJUS5OQVNEQVFHUzpOVEVTLklRX1RPVEFMX1JFVi4xMDAwMC4yMDIyLTEyLTMwAQAAAABbBgACAAAACTg3NjA2LjAyNgEIAAAABQAAAAExAQAAAAstMjA5OTM2Mjg1MAMAAAACMzICAAAAAjI4BAAAAAEwBwAAAAoxMi8zMC8yMDIyCAAAAAoxMi8zMS8yMDIxCQAAAAEwMqX3Q0Eg2wjTlLuyQSDbCDJDSVEuTkFTREFRR1M6QklEVS5JUV9UT1RBTF9FUVVJVFkuMTAwMDAuMjAyMi0xMi0zMAEAAABFigYAAgAAAAYyMjM5NTIBCAAAAAUAAAABMQEAAAALLTIxMDY1OTIwMDkDAAAAAjMyAgAAAAQxMjc1BAAAAAEwBwAAAAoxMi8zMC8yMDIyCAAAAAoxMi8zMS8yMDIxCQAAAAEwMqX3Q0Eg2wjJbbuyQSDbCC9DSVEuTkFTREFRR1M6V0RBWS5JUV9UT1RBTF9SRVYuMTAwMDAuMjAyMi0xMi0zMAEAAACHY2sBAgAAAAg1MTM4Ljc5OAEIAAAABQAAAAExAQAAAAstMjA1OTI0OTI4MAMAAAADMTYwAgAAAAIyOAQAAAABMAcAAAAKMTIvMzAvMjAyMggAAAAJMS8zMS8yMDIyCQAAAAEwMqX3Q0Eg2wi0H7uyQSDbCDBDSVEuTkFTREFRR1M6V0RBWS5JUV9UT1RBTF9MSUFCLjEwMDAwLjIwMjItMTItMzABAAAAh2NrAQIAAAAINTk2My40MjMBCAAAAAUAAAABMQEAAAALLTIwNTkyNDkyODADAAAAAzE2MAIAAAAEMTI3NgQAAAABMAcAAAAKMTIvMzAvMjAyMggAAAAJMS8zMS8yMDIyCQAAAAEwMqX3Q0Eg2wiq+Lqy</t>
  </si>
  <si>
    <t>QSDbCC9DSVEuTkFTREFRR1M6VEVBTS5JUV9UT1RBTF9SRVYuMTAwMDAuMjAyMi0xMi0zMAEAAABSEyIPAgAAAAgyNDMwLjgxNwEIAAAABQAAAAExAQAAAAstMjA2MjM3NjgwNAMAAAADMTYwAgAAAAIyOAQAAAABMAcAAAAKMTIvMzAvMjAyMggAAAAKMTIvMzEvMjAyMQkAAAABMDKl90NBINsIjIO6skEg2wgyQ0lRLk5BU0RBUUdTOlRFQU0uSVFfVE9UQUxfQVNTRVRTLjEwMDAwLjIwMjItMTItMzABAAAAUhMiDwIAAAAIMjc2MC42MTMBCAAAAAUAAAABMQEAAAALLTIwNjIzNzY4MDQDAAAAAzE2MAIAAAAEMTAwNwQAAAABMAcAAAAKMTIvMzAvMjAyMggAAAAKMTIvMzEvMjAyMQkAAAABMDKl90NBINsIgly6skEg2wgoQ0lRLk5BU0RBUUdTOlRFQU0uSVFfUkUuMTAwMDAuMjAyMi0xMi0zMAEAAABSEyIPAgAAAAktMjI5MC4yODEBCAAAAAUAAAABMQEAAAALLTIwNjIzNzY4MDQDAAAAAzE2MAIAAAAEMTIyMgQAAAABMAcAAAAKMTIvMzAvMjAyMggAAAAKMTIvMzEvMjAyMQkAAAABMDKl90NBINsIjIO6skEg2wgvQ0lRLk5BU0RBUUdTOlRFQU0uSVFfRElWX1NIQVJFLjEwMDAwLjIwMjItMTItMzABAAAAUhMiDwMAAAAAADKl90NBINsIeDW6skEg2wgvQ0lRLk5BU0RBUUdTOkxVTFUuSVFfVE9UQUxfUkVWLjEwMDAwLjIwMjItMTItMzABAAAAirUIAgIAAAAINjI1Ni42MTcBCAAAAAUAAAABMQEAAAALLTIxMDYz</t>
  </si>
  <si>
    <t>MDEzNTIDAAAAAzE2MAIAAAACMjgEAAAAATAHAAAACjEyLzMwLzIwMjIIAAAACTEvMzAvMjAyMgkAAAABMDKl90NBINsIWMC5skEg2wgyQ0lRLk5BU0RBUUdTOkxVTFUuSVFfVE9UQUxfQVNTRVRTLjEwMDAwLjIwMjItMTItMzABAAAAirUIAgIAAAAINDk0Mi40NzgBCAAAAAUAAAABMQEAAAALLTIxMDYzMDEzNTIDAAAAAzE2MAIAAAAEMTAwNwQAAAABMAcAAAAKMTIvMzAvMjAyMggAAAAJMS8zMC8yMDIyCQAAAAEwMqX3Q0Eg2whOmbmyQSDbCChDSVEuTkFTREFRR1M6TFVMVS5JUV9SRS4xMDAwMC4yMDIyLTEyLTMwAQAAAIq1CAICAAAABzI1MTIuODQBCAAAAAUAAAABMQEAAAALLTIxMDYzMDEzNTIDAAAAAzE2MAIAAAAEMTIyMgQAAAABMAcAAAAKMTIvMzAvMjAyMggAAAAJMS8zMC8yMDIyCQAAAAEwMqX3Q0Eg2whYwLmyQSDbCC9DSVEuTkFTREFRR1M6TFVMVS5JUV9ESVZfU0hBUkUuMTAwMDAuMjAyMi0xMi0zMAEAAACKtQgCAwAAAAAAMqX3Q0Eg2whDcrmyQSDbCC9DSVEuTkFTREFRR1M6TVJWTC5JUV9OSV9NQVJHSU4uMTAwMDAuMjAyMi0xMi0zMAEAAAC2eQAAAgAAAActOS40MzUxAQgAAAAFAAAAATEBAAAACy0yMTA4NzYyMjE0AwAAAAMxNjACAAAABDQwOTQEAAAAATAHAAAACjEyLzMwLzIwMjIIAAAACTEvMjkvMjAyMgkAAAABMDzM90NBINsIJf24skEg2wgtQ0lRLk5BU0RBUUdTOk1SVkwuSVFf</t>
  </si>
  <si>
    <t>U1RfREVCVC4xMDAwMC4yMDIyLTEyLTMwAQAAALZ5AAADAAAAAAA8zPdDQSDbCBvWuLJBINsILUNJUS5OQVNEQVFHUzpNUlZMLklRX0xUX0RFQlQuMTAwMDAuMjAyMi0xMi0zMAEAAAC2eQAAAgAAAAg0NDg0LjgxMQEIAAAABQAAAAExAQAAAAstMjEwODc2MjIxNAMAAAADMTYwAgAAAAQxMDQ5BAAAAAEwBwAAAAoxMi8zMC8yMDIyCAAAAAkxLzI5LzIwMjIJAAAAATA8zPdDQSDbCBvWuLJBINsIM0NJUS5OQVNEQVFHUzpNUlZMLklRX1JFVFVSTl9FUVVJVFkuMTAwMDAuMjAyMi0xMi0zMAEAAAC2eQAAAgAAAActMy40ODg1AQgAAAAFAAAAATEBAAAACy0yMTA4NzYyMjE0AwAAAAMxNjACAAAABDQxMjgEAAAAATAHAAAACjEyLzMwLzIwMjIIAAAACTEvMjkvMjAyMgkAAAABMDzM90NBINsIEq+4skEg2wgwQ0lRLk5BU0RBUUdTOkdGUy5JUV9FQklUX01BUkdJTi4xMDAwMC4yMDIyLTEyLTMwAQAAAKIVJA4CAAAABy0wLjkwODIBCAAAAAUAAAABMQEAAAALLTIxMDU2MDg2NDkDAAAAAzE2MAIAAAAENDA1MwQAAAABMAcAAAAKMTIvMzAvMjAyMggAAAAKMTIvMzEvMjAyMQkAAAABMDzM90NBINsI5hK4skEg2wgxQ0lRLk5BU0RBUUdTOkdGUy5JUV9UT1RBTF9FUVVJVFkuMTAwMDAuMjAyMi0xMi0zMAEAAACiFSQOAgAAAAg4MDMzLjEzMgEIAAAABQAAAAExAQAAAAstMjEwNTYwODY0OQMAAAADMTYwAgAAAAQxMjc1</t>
  </si>
  <si>
    <t>BAAAAAEwBwAAAAoxMi8zMC8yMDIyCAAAAAoxMi8zMS8yMDIxCQAAAAEwPMz3Q0Eg2wjmEriyQSDbCC1DSVEuTkFTREFRR1M6R0ZTLklRX05FVF9ERUJULjEwMDAwLjIwMjItMTItMzABAAAAohUkDgIAAAAILTQ5Mi43NjcBCAAAAAUAAAABMQEAAAALLTIxMDU2MDg2NDkDAAAAAzE2MAIAAAAENDM2NAQAAAABMAcAAAAKMTIvMzAvMjAyMggAAAAKMTIvMzEvMjAyMQkAAAABMDzM90NBINsI3Ou3skEg2wgzQ0lRLk5BU0RBUUdTOkFCTkIuSVFfUkVUVVJOX0VRVUlUWS4xMDAwMC4yMDIyLTEyLTMwAQAAADGG5QYCAAAABy05LjE3MDUBCAAAAAUAAAABMQEAAAALLTIwNjA1MDE0OTQDAAAAAzE2MAIAAAAENDEyOAQAAAABMAcAAAAKMTIvMzAvMjAyMggAAAAKMTIvMzEvMjAyMQkAAAABMDzM90NBINsI0sS3skEg2wgwQ0lRLk5BU0RBUUdTOkpELklRX1RPVEFMX0VRVUlUWS4xMDAwMC4yMDIyLTEyLTMwAQAAAAN/KQICAAAABjI0Njc4NAEIAAAABQAAAAExAQAAAAstMjA5OTc5NjczNAMAAAACMzICAAAABDEyNzUEAAAAATAHAAAACjEyLzMwLzIwMjIIAAAACjEyLzMxLzIwMjEJAAAAATA8zPdDQSDbCMedt7JBINsIKENJUS5OQVNEQVFHUzpNRUxJLklRX1JFLjEwMDAwLjIwMjItMTItMzABAAAA0LcLAgIAAAADMzk3AQgAAAAFAAAAATEBAAAACy0yMDU5MzUxMjY3AwAAAAMxNjACAAAABDEyMjIEAAAAATAHAAAA</t>
  </si>
  <si>
    <t>CjEyLzMwLzIwMjIIAAAACjEyLzMxLzIwMjEJAAAAATA8zPdDQSDbCL12t7JBINsIMkNJUS5OQVNEQVFHUzpOVEVTLklRX1RPVEFMX0FTU0VUUy4xMDAwMC4yMDIyLTEyLTMwAQAAAABbBgACAAAACjE1MzY0My45MjQBCAAAAAUAAAABMQEAAAALLTIwOTkzNjI4NTADAAAAAjMyAgAAAAQxMDA3BAAAAAEwBwAAAAoxMi8zMC8yMDIyCAAAAAoxMi8zMS8yMDIxCQAAAAEwPMz3Q0Eg2wioKLeyQSDbCC9DSVEuTkFTREFRR1M6TlRFUy5JUV9ESVZfU0hBUkUuMTAwMDAuMjAyMi0xMi0zMAEAAAAAWwYAAgAAAAY3LjQzMjUBCAAAAAUAAAABMQEAAAALLTIwOTkzNjI4NTADAAAAAjMyAgAAAAQzMDU4BAAAAAEwBwAAAAoxMi8zMC8yMDIyCAAAAAoxMi8zMS8yMDIxCQAAAAEwPMz3Q0Eg2wieAbeyQSDbCC5DSVEuTkFTREFRR1M6QklEVS5JUV9ORVRfREVCVC4xMDAwMC4yMDIyLTEyLTMwAQAAAEWKBgACAAAABi04ODk2MAEIAAAABQAAAAExAQAAAAstMjEwNjU5MjAwOQMAAAACMzICAAAABDQzNjQEAAAAATAHAAAACjEyLzMwLzIwMjIIAAAACjEyLzMxLzIwMjEJAAAAATA8zPdDQSDbCIqztrJBINsIMUNJUS5OQVNEQVFHUzpXREFZLklRX0VCSVRfTUFSR0lOLjEwMDAwLjIwMjItMTItMzABAAAAh2NrAQIAAAAGLTIuMjY2AQgAAAAFAAAAATEBAAAACy0yMDU5MjQ5MjgwAwAAAAMxNjACAAAABDQwNTMEAAAAATAHAAAA</t>
  </si>
  <si>
    <t>CjEyLzMwLzIwMjIIAAAACTEvMzEvMjAyMgkAAAABMDzM90NBINsIdWW2skEg2wgyQ0lRLk5BU0RBUUdTOldEQVkuSVFfVE9UQUxfRVFVSVRZLjEwMDAwLjIwMjItMTItMzABAAAAh2NrAQIAAAAINDUzNS4wODIBCAAAAAUAAAABMQEAAAALLTIwNTkyNDkyODADAAAAAzE2MAIAAAAEMTI3NQQAAAABMAcAAAAKMTIvMzAvMjAyMggAAAAJMS8zMS8yMDIyCQAAAAEwPMz3Q0Eg2whxPrayQSDbCC5DSVEuTkFTREFRR1M6V0RBWS5JUV9ORVRfREVCVC4xMDAwMC4yMDIyLTEyLTMwAQAAAIdjawECAAAACS0xNTQxLjQwNQEIAAAABQAAAAExAQAAAAstMjA1OTI0OTI4MAMAAAADMTYwAgAAAAQ0MzY0BAAAAAEwBwAAAAoxMi8zMC8yMDIyCAAAAAkxLzMxLzIwMjIJAAAAATA8zPdDQSDbCGEXtrJBINsIMkNJUS5OQVNEQVFHUzpURUFNLklRX0dST1NTX01BUkdJTi4xMDAwMC4yMDIyLTEyLTMwAQAAAFITIg8CAAAABjg0LjA1NQEIAAAABQAAAAExAQAAAAstMjA2MjM3NjgwNAMAAAADMTYwAgAAAAQ0MDc0BAAAAAEwBwAAAAoxMi8zMC8yMDIyCAAAAAoxMi8zMS8yMDIxCQAAAAEwPMz3Q0Eg2whMybWyQSDbCDBDSVEuTkFTREFRR1M6VEVBTS5JUV9UT1RBTF9MSUFCLjEwMDAwLjIwMjItMTItMzABAAAAUhMiDwIAAAAIMjYzNi45ODgBCAAAAAUAAAABMQEAAAALLTIwNjIzNzY4MDQDAAAAAzE2MAIAAAAEMTI3NgQAAAAB</t>
  </si>
  <si>
    <t>MAcAAAAKMTIvMzAvMjAyMggAAAAKMTIvMzEvMjAyMQkAAAABMDzM90NBINsIOHu1skEg2wgyQ0lRLk5BU0RBUUdTOkxVTFUuSVFfR1JPU1NfTUFSR0lOLjEwMDAwLjIwMjItMTItMzABAAAAirUIAgIAAAAHNTcuNjc1OQEIAAAABQAAAAExAQAAAAstMjEwNjMwMTM1MgMAAAADMTYwAgAAAAQ0MDc0BAAAAAEwBwAAAAoxMi8zMC8yMDIyCAAAAAkxLzMwLzIwMjIJAAAAATA8zPdDQSDbCCcttbJBINsIMENJUS5OQVNEQVFHUzpMVUxVLklRX1RPVEFMX0xJQUIuMTAwMDAuMjAyMi0xMi0zMAEAAACKtQgCAgAAAAgyMjAyLjQzMgEIAAAABQAAAAExAQAAAAstMjEwNjMwMTM1MgMAAAADMTYwAgAAAAQxMjc2BAAAAAEwBwAAAAoxMi8zMC8yMDIyCAAAAAkxLzMwLzIwMjIJAAAAATA8zPdDQSDbCBkGtbJBINsIL0NJUS5OQVNEQVFHUzpNUlZMLklRX1RPVEFMX1JFVi4xMDAwMC4yMDIyLTEyLTMwAQAAALZ5AAACAAAACDQ0NjIuMzgzAQgAAAAFAAAAATEBAAAACy0yMTA4NzYyMjE0AwAAAAMxNjACAAAAAjI4BAAAAAEwBwAAAAoxMi8zMC8yMDIyCAAAAAkxLzI5LzIwMjIJAAAAATA8zPdDQSDbCPuQtLJBINsIMkNJUS5OQVNEQVFHUzpNUlZMLklRX1RPVEFMX0FTU0VUUy4xMDAwMC4yMDIyLTEyLTMwAQAAALZ5AAACAAAACTIyMTA4LjU5NwEIAAAABQAAAAExAQAAAAstMjEwODc2MjIxNAMAAAADMTYwAgAAAAQxMDA3</t>
  </si>
  <si>
    <t>BAAAAAEwBwAAAAoxMi8zMC8yMDIyCAAAAAkxLzI5LzIwMjIJAAAAATA8zPdDQSDbCPBptLJBINsIKENJUS5OQVNEQVFHUzpNUlZMLklRX1JFLjEwMDAwLjIwMjItMTItMzABAAAAtnkAAAIAAAAIMTQ5MS4zNTgBCAAAAAUAAAABMQEAAAALLTIxMDg3NjIyMTQDAAAAAzE2MAIAAAAEMTIyMgQAAAABMAcAAAAKMTIvMzAvMjAyMggAAAAJMS8yOS8yMDIyCQAAAAEwPMz3Q0Eg2wj7kLSyQSDbCC9DSVEuTkFTREFRR1M6TVJWTC5JUV9ESVZfU0hBUkUuMTAwMDAuMjAyMi0xMi0zMAEAAAC2eQAAAgAAAAQwLjI0AQgAAAAFAAAAATEBAAAACy0yMTA4NzYyMjE0AwAAAAMxNjACAAAABDMwNTgEAAAAATAHAAAACjEyLzMwLzIwMjIIAAAACTEvMjkvMjAyMgkAAAABMDzM90NBINsI50K0skEg2wguQ0lRLk5BU0RBUUdTOkdGUy5JUV9OSV9NQVJHSU4uMTAwMDAuMjAyMi0xMi0zMAEAAACiFSQOAgAAAActMy44MDEyAQgAAAAFAAAAATEBAAAACy0yMTA1NjA4NjQ5AwAAAAMxNjACAAAABDQwOTQEAAAAATAHAAAACjEyLzMwLzIwMjIIAAAACjEyLzMxLzIwMjEJAAAAATA8zPdDQSDbCMfNs7JBINsILENJUS5OQVNEQVFHUzpHRlMuSVFfU1RfREVCVC4xMDAwMC4yMDIyLTEyLTMwAQAAAKIVJA4DAAAAAAA8zPdDQSDbCL2ms7JBINsILENJUS5OQVNEQVFHUzpHRlMuSVFfTFRfREVCVC4xMDAwMC4yMDIyLTEyLTMwAQAAAKIV</t>
  </si>
  <si>
    <t>JA4CAAAACDE3MjMuNjM2AQgAAAAFAAAAATEBAAAACy0yMTA1NjA4NjQ5AwAAAAMxNjACAAAABDEwNDkEAAAAATAHAAAACjEyLzMwLzIwMjIIAAAACjEyLzMxLzIwMjEJAAAAATA8zPdDQSDbCL2ms7JBINsIMkNJUS5OQVNEQVFHUzpHRlMuSVFfUkVUVVJOX0VRVUlUWS4xMDAwMC4yMDIyLTEyLTMwAQAAAKIVJA4CAAAABy0zLjMyNDgBCAAAAAUAAAABMQEAAAALLTIxMDU2MDg2NDkDAAAAAzE2MAIAAAAENDEyOAQAAAABMAcAAAAKMTIvMzAvMjAyMggAAAAKMTIvMzEvMjAyMQkAAAABMDzM90NBINsIsn+zskEg2wgwQ0lRLk5BU0RBUUdTOlBERC5JUV9FQklUX01BUkdJTi4xMDAwMC4yMDIyLTEyLTMwAQAAAG3YICICAAAABjcuMzQwOAEIAAAABQAAAAExAQAAAAstMjEwMTQ5NzQxMgMAAAACMzICAAAABDQwNTMEAAAAATAHAAAACjEyLzMwLzIwMjIIAAAACjEyLzMxLzIwMjEJAAAAATA8zPdDQSDbCKhYs7JBINsIMENJUS5OQVNEQVFHUzpBQk5CLklRX1RPVEFMX0xJQUIuMTAwMDAuMjAyMi0xMi0zMAEAAAAxhuUGAgAAAAQ4OTMzAQgAAAAFAAAAATEBAAAACy0yMDYwNTAxNDk0AwAAAAMxNjACAAAABDEyNzYEAAAAATAHAAAACjEyLzMwLzIwMjIIAAAACjEyLzMxLzIwMjEJAAAAATA8zPdDQSDbCKhYs7JBINsILENJUS5OQVNEQVFHUzpKRC5JUV9ORVRfREVCVC4xMDAwMC4yMDIyLTEyLTMwAQAAAAN/KQIC</t>
  </si>
  <si>
    <t>AAAABy0xNTExOTEBCAAAAAUAAAABMQEAAAALLTIwOTk3OTY3MzQDAAAAAjMyAgAAAAQ0MzY0BAAAAAEwBwAAAAoxMi8zMC8yMDIyCAAAAAoxMi8zMS8yMDIxCQAAAAEwPMz3Q0Eg2wiXCrOyQSDbCC9DSVEuTkFTREFRR1M6UEFOVy5JUV9UT1RBTF9SRVYuMTAwMDAuMjAyMi0xMi0zMAEAAACDfYQBAgAAAAY0ODU3LjUBCAAAAAUAAAABMQEAAAALLTIwNTk5OTAwMzEDAAAAAzE2MAIAAAACMjgEAAAAATAHAAAACjEyLzMwLzIwMjIIAAAACTEvMzEvMjAyMgkAAAABMDzM90NBINsIfryyskEg2wgoQ0lRLk5BU0RBUUdTOk5URVMuSVFfUkUuMTAwMDAuMjAyMi0xMi0zMAEAAAAAWwYAAgAAAAc3ODczOS42AQgAAAAFAAAAATEBAAAACy0yMDk5MzYyODUwAwAAAAIzMgIAAAAEMTIyMgQAAAABMAcAAAAKMTIvMzAvMjAyMggAAAAKMTIvMzEvMjAyMQkAAAABMDzM90NBINsIdZWyskEg2wgvQ0lRLk5BU0RBUUdTOldEQVkuSVFfTklfTUFSR0lOLjEwMDAwLjIwMjItMTItMzABAAAAh2NrAQIAAAAGMC41NzE1AQgAAAAFAAAAATEBAAAACy0yMDU5MjQ5MjgwAwAAAAMxNjACAAAABDQwOTQEAAAAATAHAAAACjEyLzMwLzIwMjIIAAAACTEvMzEvMjAyMgkAAAABMDzM90NBINsIViCyskEg2wgtQ0lRLk5BU0RBUUdTOldEQVkuSVFfU1RfREVCVC4xMDAwMC4yMDIyLTEyLTMwAQAAAIdjawEDAAAAAAA8zPdDQSDbCEz5sbJB</t>
  </si>
  <si>
    <t>INsILUNJUS5OQVNEQVFHUzpXREFZLklRX0xUX0RFQlQuMTAwMDAuMjAyMi0xMi0zMAEAAACHY2sBAgAAAAc2MTcuMzU0AQgAAAAFAAAAATEBAAAACy0yMDU5MjQ5MjgwAwAAAAMxNjACAAAABDEwNDkEAAAAATAHAAAACjEyLzMwLzIwMjIIAAAACTEvMzEvMjAyMgkAAAABMDzM90NBINsITPmxskEg2wgzQ0lRLk5BU0RBUUdTOldEQVkuSVFfUkVUVVJOX0VRVUlUWS4xMDAwMC4yMDIyLTEyLTMwAQAAAIdjawECAAAABjAuNzUxOQEIAAAABQAAAAExAQAAAAstMjA1OTI0OTI4MAMAAAADMTYwAgAAAAQ0MTI4BAAAAAEwBwAAAAoxMi8zMC8yMDIyCAAAAAkxLzMxLzIwMjIJAAAAATA8zPdDQSDbCEHSsbJBINsIMUNJUS5OQVNEQVFHUzpURUFNLklRX0VCSVRfTUFSR0lOLjEwMDAwLjIwMjItMTItMzABAAAAUhMiDwIAAAAGNi4xMjcyAQgAAAAFAAAAATEBAAAACy0yMDYyMzc2ODA0AwAAAAMxNjACAAAABDQwNTMEAAAAATAHAAAACjEyLzMwLzIwMjIIAAAACjEyLzMxLzIwMjEJAAAAATA8zPdDQSDbCBs2sbJBINsIMkNJUS5OQVNEQVFHUzpURUFNLklRX1RPVEFMX0VRVUlUWS4xMDAwMC4yMDIyLTEyLTMwAQAAAFITIg8CAAAABzEyMy42MjUBCAAAAAUAAAABMQEAAAALLTIwNjIzNzY4MDQDAAAAAzE2MAIAAAAEMTI3NQQAAAABMAcAAAAKMTIvMzAvMjAyMggAAAAKMTIvMzEvMjAyMQkAAAABMDzM90NBINsIGzax</t>
  </si>
  <si>
    <t>skEg2wguQ0lRLk5BU0RBUUdTOlRFQU0uSVFfTkVUX0RFQlQuMTAwMDAuMjAyMi0xMi0zMAEAAABSEyIPAgAAAAcyOTAuMDg4AQgAAAAFAAAAATEBAAAACy0yMDYyMzc2ODA0AwAAAAMxNjACAAAABDQzNjQEAAAAATAHAAAACjEyLzMwLzIwMjIIAAAACjEyLzMxLzIwMjEJAAAAATA8zPdDQSDbCBEPsbJBINsIMUNJUS5OQVNEQVFHUzpMVUxVLklRX0VCSVRfTUFSR0lOLjEwMDAwLjIwMjItMTItMzABAAAAirUIAgIAAAAHMjEuOTcyNwEIAAAABQAAAAExAQAAAAstMjEwNjMwMTM1MgMAAAADMTYwAgAAAAQ0MDUzBAAAAAEwBwAAAAoxMi8zMC8yMDIyCAAAAAkxLzMwLzIwMjIJAAAAATA8zPdDQSDbCORysLJBINsIMkNJUS5OQVNEQVFHUzpMVUxVLklRX1RPVEFMX0VRVUlUWS4xMDAwMC4yMDIyLTEyLTMwAQAAAIq1CAICAAAACDI3NDAuMDQ2AQgAAAAFAAAAATEBAAAACy0yMTA2MzAxMzUyAwAAAAMxNjACAAAABDEyNzUEAAAAATAHAAAACjEyLzMwLzIwMjIIAAAACTEvMzAvMjAyMgkAAAABMDzM90NBINsI5HKwskEg2wguQ0lRLk5BU0RBUUdTOkxVTFUuSVFfTkVUX0RFQlQuMTAwMDAuMjAyMi0xMi0zMAEAAACKtQgCAgAAAAgtMzc4LjgxOQEIAAAABQAAAAExAQAAAAstMjEwNjMwMTM1MgMAAAADMTYwAgAAAAQ0MzY0BAAAAAEwBwAAAAoxMi8zMC8yMDIyCAAAAAkxLzMwLzIwMjIJAAAAATA8zPdDQSDbCNpL</t>
  </si>
  <si>
    <t>sLJBINsIMkNJUS5OQVNEQVFHUzpNUlZMLklRX0dST1NTX01BUkdJTi4xMDAwMC4yMDIyLTEyLTMwAQAAALZ5AAACAAAABjUwLjU5NQEIAAAABQAAAAExAQAAAAstMjEwODc2MjIxNAMAAAADMTYwAgAAAAQ0MDc0BAAAAAEwBwAAAAoxMi8zMC8yMDIyCAAAAAkxLzI5LzIwMjIJAAAAATA8zPdDQSDbCL3Wr7JBINsIMENJUS5OQVNEQVFHUzpNUlZMLklRX1RPVEFMX0xJQUIuMTAwMDAuMjAyMi0xMi0zMAEAAAC2eQAAAgAAAAY2NDA2LjUBCAAAAAUAAAABMQEAAAALLTIxMDg3NjIyMTQDAAAAAzE2MAIAAAAEMTI3NgQAAAABMAcAAAAKMTIvMzAvMjAyMggAAAAJMS8yOS8yMDIyCQAAAAEwPMz3Q0Eg2wi91q+yQSDbCC5DSVEuTkFTREFRR1M6R0ZTLklRX1RPVEFMX1JFVi4xMDAwMC4yMDIyLTEyLTMwAQAAAKIVJA4CAAAACDY1ODUuMDc5AQgAAAAFAAAAATEBAAAACy0yMTA1NjA4NjQ5AwAAAAMxNjACAAAAAjI4BAAAAAEwBwAAAAoxMi8zMC8yMDIyCAAAAAoxMi8zMS8yMDIxCQAAAAEwPMz3Q0Eg2wiUOq+yQSDbCDFDSVEuTkFTREFRR1M6R0ZTLklRX1RPVEFMX0FTU0VUUy4xMDAwMC4yMDIyLTEyLTMwAQAAAKIVJA4CAAAACTE1MDI3LjYwMgEIAAAABQAAAAExAQAAAAstMjEwNTYwODY0OQMAAAADMTYwAgAAAAQxMDA3BAAAAAEwBwAAAAoxMi8zMC8yMDIyCAAAAAoxMi8zMS8yMDIxCQAAAAEwPMz3Q0Eg2wid</t>
  </si>
  <si>
    <t>Ya+yQSDbCCdDSVEuTkFTREFRR1M6R0ZTLklRX1JFLjEwMDAwLjIwMjItMTItMzABAAAAohUkDgIAAAAKLTE1NDY4LjgyMgEIAAAABQAAAAExAQAAAAstMjEwNTYwODY0OQMAAAADMTYwAgAAAAQxMjIyBAAAAAEwBwAAAAoxMi8zMC8yMDIyCAAAAAoxMi8zMS8yMDIxCQAAAAEwPMz3Q0Eg2wiME6+yQSDbCC5DSVEuTkFTREFRR1M6R0ZTLklRX0RJVl9TSEFSRS4xMDAwMC4yMDIyLTEyLTMwAQAAAKIVJA4DAAAAAAA8zPdDQSDbCH7srrJBINsIL0NJUS5OQVNEQVFHUzpQQU5XLklRX0RJVl9TSEFSRS4xMDAwMC4yMDIyLTEyLTMwAQAAAIN9hAEDAAAAAAA8zPdDQSDbCGmerrJBINsIMUNJUS5OQVNEQVFHUzpCSURVLklRX0VCSVRfTUFSR0lOLjEwMDAwLjIwMjItMTItMzABAAAARYoGAAIAAAAGOC41ODI4AQgAAAAFAAAAATEBAAAACy0yMTA2NTkyMDA5AwAAAAIzMgIAAAAENDA1MwQAAAABMAcAAAAKMTIvMzAvMjAyMggAAAAKMTIvMzEvMjAyMQkAAAABMDzM90NBINsIaZ6uskEg2wgtQ0lRLk5BU0RBUUdTOlRFQU0uSVFfU1RfREVCVC4xMDAwMC4yMDIyLTEyLTMwAQAAAFITIg8DAAAAAAA8zPdDQSDbCFAprrJBINsILUNJUS5OQVNEQVFHUzpURUFNLklRX0xUX0RFQlQuMTAwMDAuMjAyMi0xMi0zMAEAAABSEyIPAgAAAAc5OTkuMzMyAQgAAAAFAAAAATEBAAAACy0yMDYyMzc2ODA0AwAAAAMxNjACAAAABDEw</t>
  </si>
  <si>
    <t>NDkEAAAAATAHAAAACjEyLzMwLzIwMjIIAAAACjEyLzMxLzIwMjEJAAAAATA8zPdDQSDbCFRQrrJBINsIMkNJUS5OQVNEQVFHUzpNUlZMLklRX1RPVEFMX0VRVUlUWS4xMDAwMC4yMDIyLTEyLTMwAQAAALZ5AAACAAAACTE1NzAyLjA5NwEIAAAABQAAAAExAQAAAAstMjEwODc2MjIxNAMAAAADMTYwAgAAAAQxMjc1BAAAAAEwBwAAAAoxMi8zMC8yMDIyCAAAAAkxLzI5LzIwMjIJAAAAATA8zPdDQSDbCCy0rbJBINsIMkNJUS5OQVNEQVFHUzpTR0VOLklRX0dST1NTX01BUkdJTi4xMDAwMC4yMDIyLTEyLTMwAQAAAGGFAAACAAAABjIuMTY4MQEIAAAABQAAAAExAQAAAAstMjA2MDg4ODUxOAMAAAADMTYwAgAAAAQ0MDc0BAAAAAEwBwAAAAoxMi8zMC8yMDIyCAAAAAoxMi8zMS8yMDIxCQAAAAEwPMz3Q0Eg2wgDGK2yQSDbCDBDSVEuTkFTREFRR1M6U0dFTi5JUV9UT1RBTF9MSUFCLjEwMDAwLjIwMjItMTItMzABAAAAYYUAAAIAAAAHNjU0LjQ2NQEIAAAABQAAAAExAQAAAAstMjA2MDg4ODUxOAMAAAADMTYwAgAAAAQxMjc2BAAAAAEwBwAAAAoxMi8zMC8yMDIyCAAAAAoxMi8zMS8yMDIxCQAAAAEwPMz3Q0Eg2wj68KyyQSDbCC9DSVEuTkFTREFRR1M6TUJMWS5JUV9OSV9NQVJHSU4uMTAwMDAuMjAyMi0xMi0zMAEAAACRj3RrAgAAAActNS40MTEyAQgAAAAFAAAAATEBAAAACy0yMDc1Mzk1MDIzAwAAAAMxNjAC</t>
  </si>
  <si>
    <t>AAAABDQwOTQEAAAAATAHAAAACjEyLzMwLzIwMjIIAAAACjEyLzI1LzIwMjEJAAAAATA8zPdDQSDbCI18rLJBINsILUNJUS5OQVNEQVFHUzpNQkxZLklRX1NUX0RFQlQuMTAwMDAuMjAyMi0xMi0zMAEAAACRj3RrAwAAAAAAPMz3Q0Eg2wiFVayyQSDbCC1DSVEuTkFTREFRR1M6TUJMWS5JUV9MVF9ERUJULjEwMDAwLjIwMjItMTItMzABAAAAkY90awMAAAAAADzM90NBINsIhVWsskEg2wgzQ0lRLk5BU0RBUUdTOk1CTFkuSVFfUkVUVVJOX0VRVUlUWS4xMDAwMC4yMDIyLTEyLTMwAQAAAJGPdGsCAAAABy0wLjQ3MjcBCAAAAAUAAAABMQEAAAALLTIwNzUzOTUwMjMDAAAAAzE2MAIAAAAENDEyOAQAAAABMAcAAAAKMTIvMzAvMjAyMggAAAAKMTIvMjUvMjAyMQkAAAABMDzM90NBINsIeS6sskEg2wgvQ0lRLk5BU0RBUUdTOkJOVFguSVFfTklfTUFSR0lOLjEwMDAwLjIwMjItMTItMzABAAAAezsNAwIAAAAHNTQuMjM3NQEIAAAABQAAAAExAQAAAAstMjEwNTk5Nzk5NgMAAAACNTACAAAABDQwOTQEAAAAATAHAAAACjEyLzMwLzIwMjIIAAAACjEyLzMxLzIwMjEJAAAAATA8zPdDQSDbCFm5q7JBINsILUNJUS5OQVNEQVFHUzpCTlRYLklRX1NUX0RFQlQuMTAwMDAuMjAyMi0xMi0zMAEAAAB7Ow0DAwAAAAAAPMz3Q0Eg2whGa6uyQSDbCC1DSVEuTkFTREFRR1M6Qk5UWC5JUV9MVF9ERUJULjEwMDAwLjIwMjItMTIt</t>
  </si>
  <si>
    <t>MzABAAAAezsNAwIAAAAEMTcuOQEIAAAABQAAAAExAQAAAAstMjEwNTk5Nzk5NgMAAAACNTACAAAABDEwNDkEAAAAATAHAAAACjEyLzMwLzIwMjIIAAAACjEyLzMxLzIwMjEJAAAAATA8zPdDQSDbCFKSq7JBINsIM0NJUS5OQVNEQVFHUzpCTlRYLklRX1JFVFVSTl9FUVVJVFkuMTAwMDAuMjAyMi0xMi0zMAEAAAB7Ow0DAgAAAAgxNTUuMTc2OQEIAAAABQAAAAExAQAAAAstMjEwNTk5Nzk5NgMAAAACNTACAAAABDQxMjgEAAAAATAHAAAACjEyLzMwLzIwMjIIAAAACjEyLzMxLzIwMjEJAAAAATA8zPdDQSDbCEZrq7JBINsIL0NJUS5OQVNEQVFHUzpDUldELklRX1RPVEFMX1JFVi4xMDAwMC4yMDIyLTEyLTMwAQAAABX+DRkCAAAACDE0NTEuNTk0AQgAAAAFAAAAATEBAAAACy0yMTA3OTY0MzA1AwAAAAMxNjACAAAAAjI4BAAAAAEwBwAAAAoxMi8zMC8yMDIyCAAAAAkxLzMxLzIwMjIJAAAAATA8zPdDQSDbCCv2qrJBINsIMkNJUS5OQVNEQVFHUzpDUldELklRX1RPVEFMX0FTU0VUUy4xMDAwMC4yMDIyLTEyLTMwAQAAABX+DRkCAAAACDM2MTguMzgxAQgAAAAFAAAAATEBAAAACy0yMTA3OTY0MzA1AwAAAAMxNjACAAAABDEwMDcEAAAAATAHAAAACjEyLzMwLzIwMjIIAAAACTEvMzEvMjAyMgkAAAABMDzM90NBINsIHs+qskEg2wgoQ0lRLk5BU0RBUUdTOkNSV0QuSVFfUkUuMTAwMDAuMjAyMi0xMi0zMAEAAAAV</t>
  </si>
  <si>
    <t>/g0ZAgAAAAgtOTY0LjkxOAEIAAAABQAAAAExAQAAAAstMjEwNzk2NDMwNQMAAAADMTYwAgAAAAQxMjIyBAAAAAEwBwAAAAoxMi8zMC8yMDIyCAAAAAkxLzMxLzIwMjIJAAAAATA8zPdDQSDbCB7PqrJBINsIL0NJUS5OQVNEQVFHUzpDUldELklRX0RJVl9TSEFSRS4xMDAwMC4yMDIyLTEyLTMwAQAAABX+DRkDAAAAAABD8/dDQSDbCBSoqrJBINsILkNJUS5OQVNEQVFHTTpUVEQuSVFfTklfTUFSR0lOLjEwMDAwLjIwMjItMTItMzABAAAAZAH1BQIAAAAGMTEuNTE0AQgAAAAFAAAAATEBAAAACy0yMDYwODA2MzMxAwAAAAMxNjACAAAABDQwOTQEAAAAATAHAAAACjEyLzMwLzIwMjIIAAAACjEyLzMxLzIwMjEJAAAAATBD8/dDQSDbCL0LqrJBINsILENJUS5OQVNEQVFHTTpUVEQuSVFfU1RfREVCVC4xMDAwMC4yMDIyLTEyLTMwAQAAAGQB9QUDAAAAAABD8/dDQSDbCLDkqbJBINsILENJUS5OQVNEQVFHTTpUVEQuSVFfTFRfREVCVC4xMDAwMC4yMDIyLTEyLTMwAQAAAGQB9QUDAAAAAABD8/dDQSDbCL0LqrJBINsIMkNJUS5OQVNEQVFHTTpUVEQuSVFfUkVUVVJOX0VRVUlUWS4xMDAwMC4yMDIyLTEyLTMwAQAAAGQB9QUCAAAABzEwLjg0NTQBCAAAAAUAAAABMQEAAAALLTIwNjA4MDYzMzEDAAAAAzE2MAIAAAAENDEyOAQAAAABMAcAAAAKMTIvMzAvMjAyMggAAAAKMTIvMzEvMjAyMQkAAAABMEPz90NBINsIqr2p</t>
  </si>
  <si>
    <t>skEg2wgvQ0lRLk5BU0RBUUdTOk1FTEkuSVFfVE9UQUxfUkVWLjEwMDAwLjIwMjItMTItMzABAAAA0LcLAgIAAAAENzA2OQEIAAAABQAAAAExAQAAAAstMjA1OTM1MTI2NwMAAAADMTYwAgAAAAIyOAQAAAABMAcAAAAKMTIvMzAvMjAyMggAAAAKMTIvMzEvMjAyMQkAAAABMEPz90NBINsIoZapskEg2wgyQ0lRLk5BU0RBUUdTOldEQVkuSVFfVE9UQUxfQVNTRVRTLjEwMDAwLjIwMjItMTItMzABAAAAh2NrAQIAAAAJMTA0OTguNTA1AQgAAAAFAAAAATEBAAAACy0yMDU5MjQ5MjgwAwAAAAMxNjACAAAABDEwMDcEAAAAATAHAAAACjEyLzMwLzIwMjIIAAAACTEvMzEvMjAyMgkAAAABMEPz90NBINsIoZapskEg2wgvQ0lRLk5BU0RBUUdTOldEQVkuSVFfRElWX1NIQVJFLjEwMDAwLjIwMjItMTItMzABAAAAh2NrAQMAAAAAAEPz90NBINsIkW+pskEg2wgvQ0lRLk5BU0RBUUdTOkxVTFUuSVFfTklfTUFSR0lOLjEwMDAwLjIwMjItMTItMzABAAAAirUIAgIAAAAHMTUuNTg4NgEIAAAABQAAAAExAQAAAAstMjEwNjMwMTM1MgMAAAADMTYwAgAAAAQ0MDk0BAAAAAEwBwAAAAoxMi8zMC8yMDIyCAAAAAkxLzMwLzIwMjIJAAAAATBD8/dDQSDbCHL6qLJBINsIM0NJUS5OQVNEQVFHUzpMVUxVLklRX1JFVFVSTl9FUVVJVFkuMTAwMDAuMjAyMi0xMi0zMAEAAACKtQgCAgAAAAczNi44MTQyAQgAAAAFAAAAATEBAAAACy0y</t>
  </si>
  <si>
    <t>MTA2MzAxMzUyAwAAAAMxNjACAAAABDQxMjgEAAAAATAHAAAACjEyLzMwLzIwMjIIAAAACTEvMzAvMjAyMgkAAAABMEPz90NBINsIfSGpskEg2wguQ0lRLk5BU0RBUUdTOk1SVkwuSVFfTkVUX0RFQlQuMTAwMDAuMjAyMi0xMi0zMAEAAAC2eQAAAgAAAAg0MTEyLjk0NAEIAAAABQAAAAExAQAAAAstMjEwODc2MjIxNAMAAAADMTYwAgAAAAQ0MzY0BAAAAAEwBwAAAAoxMi8zMC8yMDIyCAAAAAkxLzI5LzIwMjIJAAAAATBD8/dDQSDbCGjTqLJBINsIMUNJUS5OQVNEQVFHUzpHRlMuSVFfR1JPU1NfTUFSR0lOLjEwMDAwLjIwMjItMTItMzABAAAAohUkDgIAAAAHMTUuMzg3MwEIAAAABQAAAAExAQAAAAstMjEwNTYwODY0OQMAAAADMTYwAgAAAAQ0MDc0BAAAAAEwBwAAAAoxMi8zMC8yMDIyCAAAAAoxMi8zMS8yMDIxCQAAAAEwQ/P3Q0Eg2wiPrKiyQSDbCDFDSVEuTkFTREFRR1M6U0dFTi5JUV9FQklUX01BUkdJTi4xMDAwMC4yMDIyLTEyLTMwAQAAAGGFAAACAAAACC00My4zMjI0AQgAAAAFAAAAATEBAAAACy0yMDYwODg4NTE4AwAAAAMxNjACAAAABDQwNTMEAAAAATAHAAAACjEyLzMwLzIwMjIIAAAACjEyLzMxLzIwMjEJAAAAATBD8/dDQSDbCHA3qLJBINsIMkNJUS5OQVNEQVFHUzpTR0VOLklRX1RPVEFMX0VRVUlUWS4xMDAwMC4yMDIyLTEyLTMwAQAAAGGFAAACAAAACDMwNjUuMTM5AQgAAAAFAAAAATEB</t>
  </si>
  <si>
    <t>AAAACy0yMDYwODg4NTE4AwAAAAMxNjACAAAABDEyNzUEAAAAATAHAAAACjEyLzMwLzIwMjIIAAAACjEyLzMxLzIwMjEJAAAAATBD8/dDQSDbCGQQqLJBINsILkNJUS5OQVNEQVFHUzpTR0VOLklRX05FVF9ERUJULjEwMDAwLjIwMjItMTItMzABAAAAYYUAAAIAAAAJLTIwODkuNDY2AQgAAAAFAAAAATEBAAAACy0yMDYwODg4NTE4AwAAAAMxNjACAAAABDQzNjQEAAAAATAHAAAACjEyLzMwLzIwMjIIAAAACjEyLzMxLzIwMjEJAAAAATBD8/dDQSDbCFzpp7JBINsIL0NJUS5OQVNEQVFHUzpNQkxZLklRX1RPVEFMX1JFVi4xMDAwMC4yMDIyLTEyLTMwAQAAAJGPdGsCAAAABDEzODYBCAAAAAUAAAABMQEAAAALLTIwNzUzOTUwMjMDAAAAAzE2MAIAAAACMjgEAAAAATAHAAAACjEyLzMwLzIwMjIIAAAACjEyLzI1LzIwMjEJAAAAATBD8/dDQSDbCER0p7JBINsIMkNJUS5OQVNEQVFHUzpNQkxZLklRX1RPVEFMX0FTU0VUUy4xMDAwMC4yMDIyLTEyLTMwAQAAAJGPdGsCAAAABTE2NjU1AQgAAAAFAAAAATEBAAAACy0yMDc1Mzk1MDIzAwAAAAMxNjACAAAABDEwMDcEAAAAATAHAAAACjEyLzMwLzIwMjIIAAAACjEyLzI1LzIwMjEJAAAAATBD8/dDQSDbCDlNp7JBINsIKENJUS5OQVNEQVFHUzpNQkxZLklRX1JFLjEwMDAwLjIwMjItMTItMzABAAAAkY90awMAAAAAAEPz90NBINsIRHSnskEg2wgvQ0lRLk5BU0RBUUdT</t>
  </si>
  <si>
    <t>Ok1CTFkuSVFfRElWX1NIQVJFLjEwMDAwLjIwMjItMTItMzABAAAAkY90awMAAAAAAEPz90NBINsIJyanskEg2wgvQ0lRLk5BU0RBUUdTOkJOVFguSVFfVE9UQUxfUkVWLjEwMDAwLjIwMjItMTItMzABAAAAezsNAwIAAAAHMTg5NzYuNwEIAAAABQAAAAExAQAAAAstMjEwNTk5Nzk5NgMAAAACNTACAAAAAjI4BAAAAAEwBwAAAAoxMi8zMC8yMDIyCAAAAAoxMi8zMS8yMDIxCQAAAAEwQ/P3Q0Eg2wgNsaayQSDbCDJDSVEuTkFTREFRR1M6Qk5UWC5JUV9UT1RBTF9BU1NFVFMuMTAwMDAuMjAyMi0xMi0zMAEAAAB7Ow0DAgAAAAcxNTgzMC44AQgAAAAFAAAAATEBAAAACy0yMTA1OTk3OTk2AwAAAAI1MAIAAAAEMTAwNwQAAAABMAcAAAAKMTIvMzAvMjAyMggAAAAKMTIvMzEvMjAyMQkAAAABMEPz90NBINsIBoqmskEg2wgoQ0lRLk5BU0RBUUdTOkJOVFguSVFfUkUuMTAwMDAuMjAyMi0xMi0zMAEAAAB7Ow0DAgAAAAY5ODgyLjkBCAAAAAUAAAABMQEAAAALLTIxMDU5OTc5OTYDAAAAAjUwAgAAAAQxMjIyBAAAAAEwBwAAAAoxMi8zMC8yMDIyCAAAAAoxMi8zMS8yMDIxCQAAAAEwQ/P3Q0Eg2wgNsaayQSDbCC9DSVEuTkFTREFRR1M6Qk5UWC5JUV9ESVZfU0hBUkUuMTAwMDAuMjAyMi0xMi0zMAEAAAB7Ow0DAwAAAAAAQ/P3Q0Eg2wj5YqayQSDbCDJDSVEuTkFTREFRR1M6Q1JXRC5JUV9HUk9TU19NQVJHSU4uMTAw</t>
  </si>
  <si>
    <t>MDAuMjAyMi0xMi0zMAEAAAAV/g0ZAgAAAAc3My41OTk5AQgAAAAFAAAAATEBAAAACy0yMTA3OTY0MzA1AwAAAAMxNjACAAAABDQwNzQEAAAAATAHAAAACjEyLzMwLzIwMjIIAAAACTEvMzEvMjAyMgkAAAABMEPz90NBINsI2u2lskEg2wgwQ0lRLk5BU0RBUUdTOkNSV0QuSVFfVE9UQUxfTElBQi4xMDAwMC4yMDIyLTEyLTMwAQAAABX+DRkCAAAACDI1ODAuNzM4AQgAAAAFAAAAATEBAAAACy0yMTA3OTY0MzA1AwAAAAMxNjACAAAABDEyNzYEAAAAATAHAAAACjEyLzMwLzIwMjIIAAAACTEvMzEvMjAyMgkAAAABMEPz90NBINsIzcalskEg2wguQ0lRLk5BU0RBUUdNOlRURC5JUV9UT1RBTF9SRVYuMTAwMDAuMjAyMi0xMi0zMAEAAABkAfUFAgAAAAgxMTk2LjQ2NwEIAAAABQAAAAExAQAAAAstMjA2MDgwNjMzMQMAAAADMTYwAgAAAAIyOAQAAAABMAcAAAAKMTIvMzAvMjAyMggAAAAKMTIvMzEvMjAyMQkAAAABMEPz90NBINsI+lClskEg2wgxQ0lRLk5BU0RBUUdNOlRURC5JUV9UT1RBTF9BU1NFVFMuMTAwMDAuMjAyMi0xMi0zMAEAAABkAfUFAgAAAAczNTc3LjM0AQgAAAAFAAAAATEBAAAACy0yMDYwODA2MzMxAwAAAAMxNjACAAAABDEwMDcEAAAAATAHAAAACjEyLzMwLzIwMjIIAAAACjEyLzMxLzIwMjEJAAAAATBD8/dDQSDbCO4ppbJBINsIJ0NJUS5OQVNEQVFHTTpUVEQuSVFfUkUuMTAwMDAuMjAyMi0x</t>
  </si>
  <si>
    <t>Mi0zMAEAAABkAfUFAgAAAAc2MTIuMTI5AQgAAAAFAAAAATEBAAAACy0yMDYwODA2MzMxAwAAAAMxNjACAAAABDEyMjIEAAAAATAHAAAACjEyLzMwLzIwMjIIAAAACjEyLzMxLzIwMjEJAAAAATBD8/dDQSDbCO4ppbJBINsILkNJUS5OQVNEQVFHTTpUVEQuSVFfRElWX1NIQVJFLjEwMDAwLjIwMjItMTItMzABAAAAZAH1BQMAAAAAAEPz90NBINsI4gKlskEg2wgoQ0lRLk5BU0RBUUdTOldEQVkuSVFfUkUuMTAwMDAuMjAyMi0xMi0zMAEAAACHY2sBAgAAAAktMjc0NC41ODUBCAAAAAUAAAABMQEAAAALLTIwNTkyNDkyODADAAAAAzE2MAIAAAAEMTIyMgQAAAABMAcAAAAKMTIvMzAvMjAyMggAAAAJMS8zMS8yMDIyCQAAAAEwQ/P3Q0Eg2wjNtKSyQSDbCC1DSVEuTkFTREFRR1M6TFVMVS5JUV9TVF9ERUJULjEwMDAwLjIwMjItMTItMzABAAAAirUIAgMAAAAAAEPz90NBINsIrj+kskEg2wgtQ0lRLk5BU0RBUUdTOkxVTFUuSVFfTFRfREVCVC4xMDAwMC4yMDIyLTEyLTMwAQAAAIq1CAIDAAAAAABD8/dDQSDbCK4/pLJBINsIL0NJUS5OQVNEQVFHUzpHRlMuSVFfVE9UQUxfTElBQi4xMDAwMC4yMDIyLTEyLTMwAQAAAKIVJA4CAAAABzY5OTQuNDcBCAAAAAUAAAABMQEAAAALLTIxMDU2MDg2NDkDAAAAAzE2MAIAAAAEMTI3NgQAAAABMAcAAAAKMTIvMzAvMjAyMggAAAAKMTIvMzEvMjAyMQkAAAABMEPz90NBINsI</t>
  </si>
  <si>
    <t>mvGjskEg2wgvQ0lRLk5BU0RBUUdTOlNHRU4uSVFfTklfTUFSR0lOLjEwMDAwLjIwMjItMTItMzABAAAAYYUAAAIAAAAILTQyLjg0MDYBCAAAAAUAAAABMQEAAAALLTIwNjA4ODg1MTgDAAAAAzE2MAIAAAAENDA5NAQAAAABMAcAAAAKMTIvMzAvMjAyMggAAAAKMTIvMzEvMjAyMQkAAAABMEPz90NBINsIe3yjskEg2wgtQ0lRLk5BU0RBUUdTOlNHRU4uSVFfU1RfREVCVC4xMDAwMC4yMDIyLTEyLTMwAQAAAGGFAAADAAAAAABD8/dDQSDbCGcuo7JBINsILUNJUS5OQVNEQVFHUzpTR0VOLklRX0xUX0RFQlQuMTAwMDAuMjAyMi0xMi0zMAEAAABhhQAAAwAAAAAAQ/P3Q0Eg2whxVaOyQSDbCDNDSVEuTkFTREFRR1M6U0dFTi5JUV9SRVRVUk5fRVFVSVRZLjEwMDAwLjIwMjItMTItMzABAAAAYYUAAAIAAAAILTIwLjU4NDMBCAAAAAUAAAABMQEAAAALLTIwNjA4ODg1MTgDAAAAAzE2MAIAAAAENDEyOAQAAAABMAcAAAAKMTIvMzAvMjAyMggAAAAKMTIvMzEvMjAyMQkAAAABMEPz90NBINsIZy6jskEg2wgyQ0lRLk5BU0RBUUdTOk1CTFkuSVFfR1JPU1NfTUFSR0lOLjEwMDAwLjIwMjItMTItMzABAAAAkY90awIAAAAHNDcuMjU4MgEIAAAABQAAAAExAQAAAAstMjA3NTM5NTAyMwMAAAADMTYwAgAAAAQ0MDc0BAAAAAEwBwAAAAoxMi8zMC8yMDIyCAAAAAoxMi8yNS8yMDIxCQAAAAEwQ/P3Q0Eg2wgAuqKyQSDbCDBD</t>
  </si>
  <si>
    <t>SVEuTkFTREFRR1M6TUJMWS5JUV9UT1RBTF9MSUFCLjEwMDAwLjIwMjItMTItMzABAAAAkY90awIAAAADNzY2AQgAAAAFAAAAATEBAAAACy0yMDc1Mzk1MDIzAwAAAAMxNjACAAAABDEyNzYEAAAAATAHAAAACjEyLzMwLzIwMjIIAAAACjEyLzI1LzIwMjEJAAAAATBD8/dDQSDbCPOSorJBINsIMkNJUS5OQVNEQVFHUzpCTlRYLklRX0dST1NTX01BUkdJTi4xMDAwMC4yMDIyLTEyLTMwAQAAAHs7DQMCAAAABzg0LjY1NzUBCAAAAAUAAAABMQEAAAALLTIxMDU5OTc5OTYDAAAAAjUwAgAAAAQ0MDc0BAAAAAEwBwAAAAoxMi8zMC8yMDIyCAAAAAoxMi8zMS8yMDIxCQAAAAEwQ/P3Q0Eg2wgeHaKyQSDbCDBDSVEuTkFTREFRR1M6Qk5UWC5JUV9UT1RBTF9MSUFCLjEwMDAwLjIwMjItMTItMzABAAAAezsNAwIAAAAGMzkzNy4xAQgAAAAFAAAAATEBAAAACy0yMTA1OTk3OTk2AwAAAAI1MAIAAAAEMTI3NgQAAAABMAcAAAAKMTIvMzAvMjAyMggAAAAKMTIvMzEvMjAyMQkAAAABMEPz90NBINsIFPahskEg2wgxQ0lRLk5BU0RBUUdTOkNSV0QuSVFfRUJJVF9NQVJHSU4uMTAwMDAuMjAyMi0xMi0zMAEAAAAV/g0ZAgAAAActOS4zOTI5AQgAAAAFAAAAATEBAAAACy0yMTA3OTY0MzA1AwAAAAMxNjACAAAABDQwNTMEAAAAATAHAAAACjEyLzMwLzIwMjIIAAAACTEvMzEvMjAyMgkAAAABMEPz90NBINsI9YChskEg2wgyQ0lR</t>
  </si>
  <si>
    <t>Lk5BU0RBUUdTOkNSV0QuSVFfVE9UQUxfRVFVSVRZLjEwMDAwLjIwMjItMTItMzABAAAAFf4NGQIAAAAIMTAzNy42NDMBCAAAAAUAAAABMQEAAAALLTIxMDc5NjQzMDUDAAAAAzE2MAIAAAAEMTI3NQQAAAABMAcAAAAKMTIvMzAvMjAyMggAAAAJMS8zMS8yMDIyCQAAAAEwQ/P3Q0Eg2wjrWaGyQSDbCC5DSVEuTkFTREFRR1M6Q1JXRC5JUV9ORVRfREVCVC4xMDAwMC4yMDIyLTEyLTMwAQAAABX+DRkCAAAACS0xMjIxLjkxNwEIAAAABQAAAAExAQAAAAstMjEwNzk2NDMwNQMAAAADMTYwAgAAAAQ0MzY0BAAAAAEwBwAAAAoxMi8zMC8yMDIyCAAAAAkxLzMxLzIwMjIJAAAAATBD8/dDQSDbCOEyobJBINsIMUNJUS5OQVNEQVFHTTpUVEQuSVFfR1JPU1NfTUFSR0lOLjEwMDAwLjIwMjItMTItMzABAAAAZAH1BQIAAAAHODEuNDgyNgEIAAAABQAAAAExAQAAAAstMjA2MDgwNjMzMQMAAAADMTYwAgAAAAQ0MDc0BAAAAAEwBwAAAAoxMi8zMC8yMDIyCAAAAAoxMi8zMS8yMDIxCQAAAAEwQ/P3Q0Eg2wjO5KCyQSDbCC9DSVEuTkFTREFRR006VFRELklRX1RPVEFMX0xJQUIuMTAwMDAuMjAyMi0xMi0zMAEAAABkAfUFAgAAAAgyMDUwLjAzNAEIAAAABQAAAAExAQAAAAstMjA2MDgwNjMzMQMAAAADMTYwAgAAAAQxMjc2BAAAAAEwBwAAAAoxMi8zMC8yMDIyCAAAAAoxMi8zMS8yMDIxCQAAAAEwQ/P3Q0Eg2wjGvaCyQSDb</t>
  </si>
  <si>
    <t>CC9DSVEuTkFTREFRR1M6U0dFTi5JUV9UT1RBTF9SRVYuMTAwMDAuMjAyMi0xMi0zMAEAAABhhQAAAgAAAAgxNTc0LjM3MQEIAAAABQAAAAExAQAAAAstMjA2MDg4ODUxOAMAAAADMTYwAgAAAAIyOAQAAAABMAcAAAAKMTIvMzAvMjAyMggAAAAKMTIvMzEvMjAyMQkAAAABMEPz90NBINsIrG+gskEg2wgyQ0lRLk5BU0RBUUdTOk1CTFkuSVFfVE9UQUxfRVFVSVRZLjEwMDAwLjIwMjItMTItMzABAAAAkY90awIAAAAFMTU4ODkBCAAAAAUAAAABMQEAAAALLTIwNzUzOTUwMjMDAAAAAzE2MAIAAAAEMTI3NQQAAAABMAcAAAAKMTIvMzAvMjAyMggAAAAKMTIvMjUvMjAyMQkAAAABMEPz90NBINsImCGgskEg2wguQ0lRLk5BU0RBUUdTOkJOVFguSVFfTkVUX0RFQlQuMTAwMDAuMjAyMi0xMi0zMAEAAAB7Ow0DAgAAAActMTc3Mi44AQgAAAAFAAAAATEBAAAACy0yMTA1OTk3OTk2AwAAAAI1MAIAAAAENDM2NAQAAAABMAcAAAAKMTIvMzAvMjAyMggAAAAKMTIvMzEvMjAyMQkAAAABMEPz90NBINsIjvqfskEg2wgwQ0lRLk5BU0RBUUdNOlRURC5JUV9FQklUX01BUkdJTi4xMDAwMC4yMDIyLTEyLTMwAQAAAGQB9QUCAAAABzEwLjQzMjEBCAAAAAUAAAABMQEAAAALLTIwNjA4MDYzMzEDAAAAAzE2MAIAAAAENDA1MwQAAAABMAcAAAAKMTIvMzAvMjAyMggAAAAKMTIvMzEvMjAyMQkAAAABMEPz90NBINsIeayfskEg2wgv</t>
  </si>
  <si>
    <t>Q0lRLk5BU0RBUUdTOkhaTlAuSVFfTklfTUFSR0lOLjEwMDAwLjIwMjItMTItMzABAAAACSX8BQIAAAAHMTYuNTY2MQEIAAAABQAAAAExAQAAAAstMjA1ODg5NTI1MQMAAAADMTYwAgAAAAQ0MDk0BAAAAAEwBwAAAAoxMi8zMC8yMDIyCAAAAAoxMi8zMS8yMDIxCQAAAAEwQ/P3Q0Eg2whQEJ+yQSDbCC1DSVEuTkFTREFRR1M6SFpOUC5JUV9TVF9ERUJULjEwMDAwLjIwMjItMTItMzABAAAACSX8BQMAAAAAAEPz90NBINsIRumeskEg2wgtQ0lRLk5BU0RBUUdTOkhaTlAuSVFfTFRfREVCVC4xMDAwMC4yMDIyLTEyLTMwAQAAAAkl/AUCAAAACDI1NTUuMjMzAQgAAAAFAAAAATEBAAAACy0yMDU4ODk1MjUxAwAAAAMxNjACAAAABDEwNDkEAAAAATAHAAAACjEyLzMwLzIwMjIIAAAACjEyLzMxLzIwMjEJAAAAATBD8/dDQSDbCFAQn7JBINsIM0NJUS5OQVNEQVFHUzpIWk5QLklRX1JFVFVSTl9FUVVJVFkuMTAwMDAuMjAyMi0xMi0zMAEAAAAJJfwFAgAAAAcxMi4yOTAzAQgAAAAFAAAAATEBAAAACy0yMDU4ODk1MjUxAwAAAAMxNjACAAAABDQxMjgEAAAAATAHAAAACjEyLzMwLzIwMjIIAAAACjEyLzMxLzIwMjEJAAAAATBD8/dDQSDbCDzCnrJBINsIL0NJUS5OQVNEQVFHUzpCR05FLklRX1RPVEFMX1JFVi4xMDAwMC4yMDIyLTEyLTMwAQAAAODk3QYCAAAACDExNzYuMjgzAQgAAAAFAAAAATEBAAAACy0yMDU5NDE2</t>
  </si>
  <si>
    <t>Njg4AwAAAAMxNjACAAAAAjI4BAAAAAEwBwAAAAoxMi8zMC8yMDIyCAAAAAoxMi8zMS8yMDIxCQAAAAEwQ/P3Q0Eg2wgtdJ6yQSDbCDJDSVEuTkFTREFRR1M6QkdORS5JUV9UT1RBTF9BU1NFVFMuMTAwMDAuMjAyMi0xMi0zMAEAAADg5N0GAgAAAAg4NTM1LjUyNQEIAAAABQAAAAExAQAAAAstMjA1OTQxNjY4OAMAAAADMTYwAgAAAAQxMDA3BAAAAAEwBwAAAAoxMi8zMC8yMDIyCAAAAAoxMi8zMS8yMDIxCQAAAAEwQ/P3Q0Eg2wgtdJ6yQSDbCChDSVEuTkFTREFRR1M6QkdORS5JUV9SRS4xMDAwMC4yMDIyLTEyLTMwAQAAAODk3QYCAAAACS01MDc2LjUyNwEIAAAABQAAAAExAQAAAAstMjA1OTQxNjY4OAMAAAADMTYwAgAAAAQxMjIyBAAAAAEwBwAAAAoxMi8zMC8yMDIyCAAAAAoxMi8zMS8yMDIxCQAAAAEwQ/P3Q0Eg2wgSJp6yQSDbCC9DSVEuTkFTREFRR1M6QkdORS5JUV9ESVZfU0hBUkUuMTAwMDAuMjAyMi0xMi0zMAEAAADg5N0GAwAAAAAAQ/P3Q0Eg2wgI/52yQSDbCC9DSVEuTkFTREFRR1M6VENPTS5JUV9OSV9NQVJHSU4uMTAwMDAuMjAyMi0xMi0zMAEAAADziwoAAgAAAActMi43NDY4AQgAAAAFAAAAATEBAAAACy0yMTAwNDQ2NDAxAwAAAAIzMgIAAAAENDA5NAQAAAABMAcAAAAKMTIvMzAvMjAyMggAAAAKMTIvMzEvMjAyMQkAAAABMEPz90NBINsI6YmdskEg2wgtQ0lRLk5BU0RBUUdTOlRDT00u</t>
  </si>
  <si>
    <t>SVFfU1RfREVCVC4xMDAwMC4yMDIyLTEyLTMwAQAAAPOLCgACAAAABTI5MDgzAQgAAAAFAAAAATEBAAAACy0yMTAwNDQ2NDAxAwAAAAIzMgIAAAAEMTA0NgQAAAABMAcAAAAKMTIvMzAvMjAyMggAAAAKMTIvMzEvMjAyMQkAAAABMEPz90NBINsI32KdskEg2wgtQ0lRLk5BU0RBUUdTOlRDT00uSVFfTFRfREVCVC4xMDAwMC4yMDIyLTEyLTMwAQAAAPOLCgACAAAABTExMDkzAQgAAAAFAAAAATEBAAAACy0yMTAwNDQ2NDAxAwAAAAIzMgIAAAAEMTA0OQQAAAABMAcAAAAKMTIvMzAvMjAyMggAAAAKMTIvMzEvMjAyMQkAAAABMEPz90NBINsI32KdskEg2wgzQ0lRLk5BU0RBUUdTOlRDT00uSVFfUkVUVVJOX0VRVUlUWS4xMDAwMC4yMDIyLTEyLTMwAQAAAPOLCgACAAAABy0wLjYwODQBCAAAAAUAAAABMQEAAAALLTIxMDA0NDY0MDEDAAAAAjMyAgAAAAQ0MTI4BAAAAAEwBwAAAAoxMi8zMC8yMDIyCAAAAAoxMi8zMS8yMDIxCQAAAAEwQ/P3Q0Eg2wjfYp2yQSDbCDFDSVEuTkFTREFRR1M6QUxOWS5JUV9FQklUX01BUkdJTi4xMDAwMC4yMDIyLTEyLTMwAQAAAHOsKgACAAAACC04My45MzQ5AQgAAAAFAAAAATEBAAAACy0yMDU5OTI3NjA0AwAAAAMxNjACAAAABDQwNTMEAAAAATAHAAAACjEyLzMwLzIwMjIIAAAACjEyLzMxLzIwMjEJAAAAATBD8/dDQSDbCLvGnLJBINsIMkNJUS5OQVNEQVFHUzpBTE5ZLklRX1RP</t>
  </si>
  <si>
    <t>VEFMX0VRVUlUWS4xMDAwMC4yMDIyLTEyLTMwAQAAAHOsKgACAAAABzU4OC4yMDMBCAAAAAUAAAABMQEAAAALLTIwNTk5Mjc2MDQDAAAAAzE2MAIAAAAEMTI3NQQAAAABMAcAAAAKMTIvMzAvMjAyMggAAAAKMTIvMzEvMjAyMQkAAAABMEPz90NBINsIsZ+cskEg2wguQ0lRLk5BU0RBUUdTOkFMTlkuSVFfTkVUX0RFQlQuMTAwMDAuMjAyMi0xMi0zMAEAAABzrCoAAgAAAAktMTQzNy45NzIBCAAAAAUAAAABMQEAAAALLTIwNTk5Mjc2MDQDAAAAAzE2MAIAAAAENDM2NAQAAAABMAcAAAAKMTIvMzAvMjAyMggAAAAKMTIvMzEvMjAyMQkAAAABMEPz90NBINsIqXicskEg2wgyQ0lRLk5BU0RBUUdTOkRET0cuSVFfR1JPU1NfTUFSR0lOLjEwMDAwLjIwMjItMTItMzABAAAAu6EECAIAAAAHNzcuMjY0NAEIAAAABQAAAAExAQAAAAstMjA1OTU1NDYwNQMAAAADMTYwAgAAAAQ0MDc0BAAAAAEwBwAAAAoxMi8zMC8yMDIyCAAAAAoxMi8zMS8yMDIxCQAAAAEwQ/P3Q0Eg2wiOKpyyQSDbCDBDSVEuTkFTREFRR1M6RERPRy5JUV9UT1RBTF9MSUFCLjEwMDAwLjIwMjItMTItMzABAAAAu6EECAIAAAAIMTMzOS41OTEBCAAAAAUAAAABMQEAAAALLTIwNTk1NTQ2MDUDAAAAAzE2MAIAAAAEMTI3NgQAAAABMAcAAAAKMTIvMzAvMjAyMggAAAAKMTIvMzEvMjAyMQkAAAABME8a+ENBINsIhgOcskEg2wgwQ0lRLk5BU0RBUUdTOkxJ</t>
  </si>
  <si>
    <t>LklRX0dST1NTX01BUkdJTi4xMDAwMC4yMDIyLTEyLTMwAQAAANZ3VigCAAAABzIxLjMzMDkBCAAAAAUAAAABMQEAAAALLTIxMDI4NDE3MDgDAAAAAjMyAgAAAAQ0MDc0BAAAAAEwBwAAAAoxMi8zMC8yMDIyCAAAAAoxMi8zMS8yMDIxCQAAAAEwTxr4Q0Eg2whojpuyQSDbCC5DSVEuTkFTREFRR1M6TEkuSVFfVE9UQUxfTElBQi4xMDAwMC4yMDIyLTEyLTMwAQAAANZ3VigCAAAACTIwNzg0LjYxMQEIAAAABQAAAAExAQAAAAstMjEwMjg0MTcwOAMAAAACMzICAAAABDEyNzYEAAAAATAHAAAACjEyLzMwLzIwMjIIAAAACjEyLzMxLzIwMjEJAAAAATBPGvhDQSDbCFtnm7JBINsIL0NJUS5OQVNEQVFHUzpaTS5JUV9FQklUX01BUkdJTi4xMDAwMC4yMDIyLTEyLTMwAQAAAJFSTg0CAAAABzI1Ljk0MjEBCAAAAAUAAAABMQEAAAALLTIwNTg2MDE2ODYDAAAAAzE2MAIAAAAENDA1MwQAAAABMAcAAAAKMTIvMzAvMjAyMggAAAAJMS8zMS8yMDIyCQAAAAEwTxr4Q0Eg2wg78pqyQSDbCDBDSVEuTkFTREFRR1M6Wk0uSVFfVE9UQUxfRVFVSVRZLjEwMDAwLjIwMjItMTItMzABAAAAkVJODQIAAAAINTc4MC4wMTgBCAAAAAUAAAABMQEAAAALLTIwNTg2MDE2ODYDAAAAAzE2MAIAAAAEMTI3NQQAAAABMAcAAAAKMTIvMzAvMjAyMggAAAAJMS8zMS8yMDIyCQAAAAEwTxr4Q0Eg2wgzy5qyQSDbCCxDSVEuTkFTREFRR1M6Wk0u</t>
  </si>
  <si>
    <t>SVFfTkVUX0RFQlQuMTAwMDAuMjAyMi0xMi0zMAEAAACRUk4NAgAAAAktNTMxMy41NTEBCAAAAAUAAAABMQEAAAALLTIwNTg2MDE2ODYDAAAAAzE2MAIAAAAENDM2NAQAAAABMAcAAAAKMTIvMzAvMjAyMggAAAAJMS8zMS8yMDIyCQAAAAEwTxr4Q0Eg2wgvpJqyQSDbCC9DSVEuTkFTREFRR1M6TFBMQS5JUV9UT1RBTF9SRVYuMTAwMDAuMjAyMi0xMi0zMAEAAACcoQgCAgAAAAc3NzIwLjgzAQgAAAAFAAAAATEBAAAACy0yMDU5NjU0OTEwAwAAAAMxNjACAAAAAjI4BAAAAAEwBwAAAAoxMi8zMC8yMDIyCAAAAAoxMi8zMS8yMDIxCQAAAAEwTxr4Q0Eg2wjUL5qyQSDbCDJDSVEuTkFTREFRR1M6TFBMQS5JUV9UT1RBTF9BU1NFVFMuMTAwMDAuMjAyMi0xMi0zMAEAAACcoQgCAgAAAAY3OTkxLjYBCAAAAAUAAAABMQEAAAALLTIwNTk2NTQ5MTADAAAAAzE2MAIAAAAEMTAwNwQAAAABMAcAAAAKMTIvMzAvMjAyMggAAAAKMTIvMzEvMjAyMQkAAAABME8a+ENBINsIvAiaskEg2wgoQ0lRLk5BU0RBUUdTOkxQTEEuSVFfUkUuMTAwMDAuMjAyMi0xMi0zMAEAAACcoQgCAgAAAAgyMzI3LjYwMgEIAAAABQAAAAExAQAAAAstMjA1OTY1NDkxMAMAAAADMTYwAgAAAAQxMjIyBAAAAAEwBwAAAAoxMi8zMC8yMDIyCAAAAAoxMi8zMS8yMDIxCQAAAAEwTxr4Q0Eg2wi8CJqyQSDbCC9DSVEuTkFTREFRR1M6TFBMQS5JUV9ESVZf</t>
  </si>
  <si>
    <t>U0hBUkUuMTAwMDAuMjAyMi0xMi0zMAEAAACcoQgCAgAAAAExAQgAAAAFAAAAATEBAAAACy0yMDU5NjU0OTEwAwAAAAMxNjACAAAABDMwNTgEAAAAATAHAAAACjEyLzMwLzIwMjIIAAAACjEyLzMxLzIwMjEJAAAAATBPGvhDQSDbCKi6mbJBINsIL0NJUS5OQVNEQVFHUzpQT0RELklRX05JX01BUkdJTi4xMDAwMC4yMDIyLTEyLTMwAQAAAJxxCQACAAAABjEuNTI4OQEIAAAABQAAAAExAQAAAAstMjA1OTU5NjA1MwMAAAADMTYwAgAAAAQ0MDk0BAAAAAEwBwAAAAoxMi8zMC8yMDIyCAAAAAoxMi8zMS8yMDIxCQAAAAEwTxr4Q0Eg2wjKRJmyQSDbCC1DSVEuTkFTREFRR1M6UE9ERC5JUV9TVF9ERUJULjEwMDAwLjIwMjItMTItMzABAAAAnHEJAAMAAAAAAE8a+ENBINsIwB2ZskEg2wgtQ0lRLk5BU0RBUUdTOlBPREQuSVFfTFRfREVCVC4xMDAwMC4yMDIyLTEyLTMwAQAAAJxxCQACAAAABjEyNDguOAEIAAAABQAAAAExAQAAAAstMjA1OTU5NjA1MwMAAAADMTYwAgAAAAQxMDQ5BAAAAAEwBwAAAAoxMi8zMC8yMDIyCAAAAAoxMi8zMS8yMDIxCQAAAAEwTxr4Q0Eg2wjAHZmyQSDbCDNDSVEuTkFTREFRR1M6UE9ERC5JUV9SRVRVUk5fRVFVSVRZLjEwMDAwLjIwMjItMTItMzABAAAAnHEJAAIAAAAGMi44OTY4AQgAAAAFAAAAATEBAAAACy0yMDU5NTk2MDUzAwAAAAMxNjACAAAABDQxMjgEAAAAATAHAAAACjEyLzMw</t>
  </si>
  <si>
    <t>LzIwMjIIAAAACjEyLzMxLzIwMjEJAAAAATBPGvhDQSDbCLb2mLJBINsIMENJUS5OQVNEQVFHUzpJRVAuSVFfRUJJVF9NQVJHSU4uMTAwMDAuMjAyMi0xMi0zMAEAAADg0gMAAgAAAAYwLjk4NjEBCAAAAAUAAAABMQEAAAALLTIwNTk1MjQyNzMDAAAAAzE2MAIAAAAENDA1MwQAAAABMAcAAAAKMTIvMzAvMjAyMggAAAAKMTIvMzEvMjAyMQkAAAABME8a+ENBINsIjFqYskEg2wgxQ0lRLk5BU0RBUUdTOklFUC5JUV9UT1RBTF9FUVVJVFkuMTAwMDAuMjAyMi0xMi0zMAEAAADg0gMAAgAAAAQ5MzQzAQgAAAAFAAAAATEBAAAACy0yMDU5NTI0MjczAwAAAAMxNjACAAAABDEyNzUEAAAAATAHAAAACjEyLzMwLzIwMjIIAAAACjEyLzMxLzIwMjEJAAAAATBPGvhDQSDbCIxamLJBINsILUNJUS5OQVNEQVFHUzpJRVAuSVFfTkVUX0RFQlQuMTAwMDAuMjAyMi0xMi0zMAEAAADg0gMAAgAAAAQ1ODUwAQgAAAAFAAAAATEBAAAACy0yMDU5NTI0MjczAwAAAAMxNjACAAAABDQzNjQEAAAAATAHAAAACjEyLzMwLzIwMjIIAAAACjEyLzMxLzIwMjEJAAAAATBPGvhDQSDbCIIzmLJBINsIMkNJUS5OQVNEQVFHUzpJQ0xSLklRX0dST1NTX01BUkdJTi4xMDAwMC4yMDIyLTEyLTMwAQAAAPERBgACAAAABzI3LjU2MTcBCAAAAAUAAAABMQEAAAALLTIwNTk0OTY4MDMDAAAAAzE2MAIAAAAENDA3NAQAAAABMAcAAAAKMTIvMzAvMjAy</t>
  </si>
  <si>
    <t>MggAAAAKMTIvMzEvMjAyMQkAAAABME8a+ENBINsIY76XskEg2wgwQ0lRLk5BU0RBUUdTOklDTFIuSVFfVE9UQUxfTElBQi4xMDAwMC4yMDIyLTEyLTMwAQAAAPERBgACAAAACDkzMjAuMjYzAQgAAAAFAAAAATEBAAAACy0yMDU5NDk2ODAzAwAAAAMxNjACAAAABDEyNzYEAAAAATAHAAAACjEyLzMwLzIwMjIIAAAACjEyLzMxLzIwMjEJAAAAATBPGvhDQSDbCGO+l7JBINsIL0NJUS5OQVNEQVFHUzpCTVJOLklRX05JX01BUkdJTi4xMDAwMC4yMDIyLTEyLTMwAQAAAAVkAAACAAAABy0zLjQ3MDcBCAAAAAUAAAABMQEAAAALLTIwNTkzMTU1NjQDAAAAAzE2MAIAAAAENDA5NAQAAAABMAcAAAAKMTIvMzAvMjAyMggAAAAKMTIvMzEvMjAyMQkAAAABME8a+ENBINsIPiKXskEg2wgtQ0lRLk5BU0RBUUdTOkJNUk4uSVFfU1RfREVCVC4xMDAwMC4yMDIyLTEyLTMwAQAAAAVkAAADAAAAAABPGvhDQSDbCCfUlrJBINsILUNJUS5OQVNEQVFHUzpCTVJOLklRX0xUX0RFQlQuMTAwMDAuMjAyMi0xMi0zMAEAAAAFZAAAAgAAAAgxMDc5LjA3NwEIAAAABQAAAAExAQAAAAstMjA1OTMxNTU2NAMAAAADMTYwAgAAAAQxMDQ5BAAAAAEwBwAAAAoxMi8zMC8yMDIyCAAAAAoxMi8zMS8yMDIxCQAAAAEwTxr4Q0Eg2wgw+5ayQSDbCDNDSVEuTkFTREFRR1M6Qk1STi5JUV9SRVRVUk5fRVFVSVRZLjEwMDAwLjIwMjItMTItMzABAAAA</t>
  </si>
  <si>
    <t>BWQAAAIAAAAHLTEuNTMwOAEIAAAABQAAAAExAQAAAAstMjA1OTMxNTU2NAMAAAADMTYwAgAAAAQ0MTI4BAAAAAEwBwAAAAoxMi8zMC8yMDIyCAAAAAoxMi8zMS8yMDIxCQAAAAEwTxr4Q0Eg2wgn1JayQSDbCDBDSVEuTkFTREFRR1M6WlMuSVFfR1JPU1NfTUFSR0lOLjEwMDAwLjIwMjItMTItMzABAAAA1MyBAwIAAAAHNzcuNTQzNQEIAAAABQAAAAExAQAAAAstMjEwODkzMjMwMAMAAAADMTYwAgAAAAQ0MDc0BAAAAAEwBwAAAAoxMi8zMC8yMDIyCAAAAAkxLzMxLzIwMjIJAAAAATBPGvhDQSDbCAhflrJBINsILkNJUS5OQVNEQVFHUzpaUy5JUV9UT1RBTF9MSUFCLjEwMDAwLjIwMjItMTItMzABAAAA1MyBAwIAAAAIMTg4Mi42NTQBCAAAAAUAAAABMQEAAAALLTIxMDg5MzIzMDADAAAAAzE2MAIAAAAEMTI3NgQAAAABMAcAAAAKMTIvMzAvMjAyMggAAAAJMS8zMS8yMDIyCQAAAAEwTxr4Q0Eg2wj9N5ayQSDbCB1DSVEuTkFTREFRR1M6UERELklRX01BUktFVENBUAEAAABt2CAiAgAAAA0xMTc2MjUuNzk4Nzg3AQYAAAAFAAAAATEBAAAACy0yMDY3MjM0MTk0AwAAAAMxNjACAAAABjEwMDA1NAQAAAABMAcAAAAIMy84LzIwMjNPGvhDQSDbCB/4zLJBINsILUNJUS5OQVNEQVFHUzpQREQuSVFfQ0xPU0VQUklDRV9BREouMjAyMi0xMi0zMAEAAABt2CAiAgAAAAU4MS41NQBcQfhDQSDbCBbRzLJBINsILUNJUS5O</t>
  </si>
  <si>
    <t>QVNEQVFHUzpQREQuSVFfQ0xPU0VQUklDRV9BREouMjAxOS0xMi0zMQEAAABt2CAiAgAAAAUzNy44MgBPGvhDQSDbCBbRzLJBINsIKENJUS5OQVNEQVFHUzpQREQuSVFfTUFSS0VUQ0FQLjIwMjItMTItMzABAAAAbdggIgIAAAANMTAzMTEwLjY1MTMwNwEGAAAABQAAAAExAQAAAAstMjA2NzIzNDE5NAMAAAADMTYwAgAAAAYxMDAwNTQEAAAAATAHAAAACjEyLzMwLzIwMjJPGvhDQSDbCAmqzLJBINsIKENJUS5OQVNEQVFHUzpQREQuSVFfTUFSS0VUQ0FQLjIwMjItMDktMzABAAAAbdggIgIAAAAMNzkxMjUuMjU1MTY2AQYAAAAFAAAAATEBAAAACy0yMDgwNzEzNTQwAwAAAAMxNjACAAAABjEwMDA1NAQAAAABMAcAAAAJOS8zMC8yMDIyTxr4Q0Eg2wgJqsyyQSDbCChDSVEuTkFTREFRR1M6UERELklRX01BUktFVENBUC4yMDEyLTEyLTMxAQAAAG3YICIDAAAAAABPGvhDQSDbCAmqzLJBINsILUNJUS5OQVNEQVFHUzpQREQuSVFfQ0xPU0VQUklDRV9BREouMjAyMS0xMi0zMQEAAABt2CAiAgAAAAQ1OC4zAFxB+ENBINsIuA3MskEg2wgtQ0lRLk5BU0RBUUdTOlBERC5JUV9DTE9TRVBSSUNFX0FESi4yMDE3LTEyLTMxAQAAAG3YICIDAAAAAABPGvhDQSDbCLgNzLJBINsIKENJUS5OQVNEQVFHUzpQREQuSVFfTUFSS0VUQ0FQLjIwMjEtMTItMzEBAAAAbdggIgIAAAAMNzMwNjYuNzM3MDk4AQYAAAAFAAAAATEBAAAA</t>
  </si>
  <si>
    <t>Cy0yMTE3ODg2MjQ0AwAAAAMxNjACAAAABjEwMDA1NAQAAAABMAcAAAAKMTIvMzEvMjAyMU8a+ENBINsIIebLskEg2wgtQ0lRLk5BU0RBUUdTOlBERC5JUV9DTE9TRVBSSUNFX0FESi4yMDIyLTA5LTMwAQAAAG3YICICAAAABTYyLjU4AE8a+ENBINsI+knLskEg2wgtQ0lRLk5BU0RBUUdTOlBERC5JUV9DTE9TRVBSSUNFX0FESi4yMDEyLTEyLTMxAQAAAG3YICIDAAAAAABPGvhDQSDbCOwiy7JBINsIKENJUS5OQVNEQVFHUzpQREQuSVFfTUFSS0VUQ0FQLjIwMTktMTItMzEBAAAAbdggIgIAAAAMNDM5NjAuMzQ4MjQ1AQYAAAAFAAAAATEBAAAACjE5OTcyNDM3MzYDAAAAAzE2MAIAAAAGMTAwMDU0BAAAAAEwBwAAAAoxMi8zMS8yMDE5Txr4Q0Eg2wjsIsuyQSDbCBhDSVEuTkFTREFRR1M6QUJOQi5JUV9URVYBAAAAMYblBgIAAAALNzE2MzUuMDYxNzUBBgAAAAUAAAABMQEAAAALLTIwNjA1MDE0NjcDAAAAAzE2MAIAAAAGMTAwMDYwBAAAAAEwBwAAAAgzLzgvMjAyM08a+ENBINsI2NTKskEg2wguQ0lRLk5BU0RBUUdTOkFCTkIuSVFfQ0xPU0VQUklDRV9BREouMjAyMi0xMi0zMAEAAAAxhuUGAgAAAAQ4NS41AGRo+ENBINsIz63KskEg2wguQ0lRLk5BU0RBUUdTOkFCTkIuSVFfQ0xPU0VQUklDRV9BREouMjAyMS0xMi0zMQEAAAAxhuUGAgAAAAYxNjYuNDkATxr4Q0Eg2wjPrcqyQSDbCClDSVEuTkFTREFRR1M6</t>
  </si>
  <si>
    <t>QUJOQi5JUV9NQVJLRVRDQVAuMjAyMi0xMi0zMAEAAAAxhuUGAgAAAAw1NDEzNi42NDkxNDcBBgAAAAUAAAABMQEAAAALLTIwNzIyNTM0MDcDAAAAAzE2MAIAAAAGMTAwMDU0BAAAAAEwBwAAAAoxMi8zMC8yMDIyXEH4Q0Eg2wjMhsqyQSDbCClDSVEuTkFTREFRR1M6QUJOQi5JUV9NQVJLRVRDQVAuMjAyMS0xMi0zMQEAAAAxhuUGAgAAAA0xMDQyNTQuMTk0NDU2AQYAAAAFAAAAATEBAAAACy0yMTIzNDE5ODU0AwAAAAMxNjACAAAABjEwMDA1NAQAAAABMAcAAAAKMTIvMzEvMjAyMU8a+ENBINsIzIbKskEg2wgpQ0lRLk5BU0RBUUdTOkFCTkIuSVFfTUFSS0VUQ0FQLjIwMTctMTItMzEBAAAAMYblBgMAAAAAAE8a+ENBINsIu1/KskEg2wgoQ0lRLk5BU0RBUUdTOlBERC5JUV9NQVJLRVRDQVAuMjAxNy0xMi0zMQEAAABt2CAiAwAAAAAATxr4Q0Eg2wizOMqyQSDbCB5DSVEuTkFTREFRR1M6QUJOQi5JUV9NQVJLRVRDQVABAAAAMYblBgIAAAALNzg5MTYuMDYxNzUBBgAAAAUAAAABMQEAAAALLTIwNjA1MDE0NjcDAAAAAzE2MAIAAAAGMTAwMDU0BAAAAAEwBwAAAAgzLzgvMjAyM08a+ENBINsIqRHKskEg2wguQ0lRLk5BU0RBUUdTOkFCTkIuSVFfQ0xPU0VQUklDRV9BREouMjAxOS0xMi0zMQEAAAAxhuUGAwAAAAAATxr4Q0Eg2wid6smyQSDbCClDSVEuTkFTREFRR1M6QUJOQi5JUV9NQVJLRVRDQVAuMjAyMi0w</t>
  </si>
  <si>
    <t>OS0zMAEAAAAxhuUGAgAAAAw2NzE3Mi45MzI3MzQBBgAAAAUAAAABMQEAAAALLTIwODY3MjUxMDUDAAAAAzE2MAIAAAAGMTAwMDU0BAAAAAEwBwAAAAk5LzMwLzIwMjJPGvhDQSDbCJHDybJBINsIKUNJUS5OQVNEQVFHUzpBQk5CLklRX01BUktFVENBUC4yMDEyLTEyLTMxAQAAADGG5QYDAAAAAABPGvhDQSDbCImcybJBINsIF0NJUS5OQVNEQVFHUzpQREQuSVFfVEVWAQAAAG3YICICAAAADTEwMDY0Ni4zNjMyODcBBgAAAAUAAAABMQEAAAALLTIwNjcyMzQxOTQDAAAAAzE2MAIAAAAGMTAwMDYwBAAAAAEwBwAAAAgzLzgvMjAyM08a+ENBINsIcU7JskEg2wguQ0lRLk5BU0RBUUdTOkFCTkIuSVFfQ0xPU0VQUklDRV9BREouMjAxNy0xMi0zMQEAAAAxhuUGAwAAAAAATxr4Q0Eg2whdAMmyQSDbCC5DSVEuTkFTREFRR1M6QUJOQi5JUV9DTE9TRVBSSUNFX0FESi4yMDEyLTEyLTMxAQAAADGG5QYDAAAAAABPGvhDQSDbCDNkyLJBINsIHENJUS5OQVNEQVFHUzpKRC5JUV9NQVJLRVRDQVABAAAAA38pAgIAAAAINzM1NDcuMTkBBgAAAAUAAAABMQEAAAALLTIwNjUzNTc4NTEDAAAAAzE2MAIAAAAGMTAwMDU0BAAAAAEwBwAAAAgzLzgvMjAyM08a+ENBINsIHxbIskEg2wgsQ0lRLk5BU0RBUUdTOkpELklRX0NMT1NFUFJJQ0VfQURKLjIwMjItMTItMzABAAAAA38pAgIAAAAFNTYuMTMAZGj4Q0Eg2wgU78eyQSDbCCxD</t>
  </si>
  <si>
    <t>SVEuTkFTREFRR1M6SkQuSVFfQ0xPU0VQUklDRV9BREouMjAxOS0xMi0zMQEAAAADfykCAgAAAAkzNC4zNzY3NzMATxr4Q0Eg2wgU78eyQSDbCCdDSVEuTkFTREFRR1M6SkQuSVFfTUFSS0VUQ0FQLjIwMjItMTItMzABAAAAA38pAgIAAAAJODc4NzEuNTE1AQYAAAAFAAAAATEBAAAACy0yMDY1MzU3ODUxAwAAAAMxNjACAAAABjEwMDA1NAQAAAABMAcAAAAKMTIvMzAvMjAyMnGP+ENBINsICsjHskEg2wgnQ0lRLk5BU0RBUUdTOkpELklRX01BUktFVENBUC4yMDIyLTA5LTMwAQAAAAN/KQICAAAACDc4NTQzLjQ1AQYAAAAFAAAAATEBAAAACy0yMDgyMzM3MjIwAwAAAAMxNjACAAAABjEwMDA1NAQAAAABMAcAAAAJOS8zMC8yMDIyTxr4Q0Eg2wgU78eyQSDbCCdDSVEuTkFTREFRR1M6SkQuSVFfTUFSS0VUQ0FQLjIwMTItMTItMzEBAAAAA38pAgMAAAAAAE8a+ENBINsICsjHskEg2wguQ0lRLk5BU0RBUUdTOk1FTEkuSVFfQ0xPU0VQUklDRV9BREouMjAyMi0xMi0zMAEAAADQtwsCAgAAAAY4NDYuMjQAZGj4Q0Eg2wjkK8eyQSDbCC5DSVEuTkFTREFRR1M6TUVMSS5JUV9DTE9TRVBSSUNFX0FESi4yMDIyLTA5LTMwAQAAANC3CwICAAAABjgyNy43OABcQfhDQSDbCO5Sx7JBINsILkNJUS5OQVNEQVFHUzpNRUxJLklRX0NMT1NFUFJJQ0VfQURKLjIwMTItMTItMzEBAAAA0LcLAgIAAAAJNzYuODU2ODcxAFxB+ENB</t>
  </si>
  <si>
    <t>INsI5CvHskEg2wgpQ0lRLk5BU0RBUUdTOk1FTEkuSVFfTUFSS0VUQ0FQLjIwMjItMTItMzABAAAA0LcLAgIAAAAMNDI1NjEuNTUwMjUyAQYAAAAFAAAAATEBAAAACy0yMDcxODA0NzA3AwAAAAMxNjACAAAABjEwMDA1NAQAAAABMAcAAAAKMTIvMzAvMjAyMnGP+ENBINsIXAXHskEg2wgpQ0lRLk5BU0RBUUdTOk1FTEkuSVFfTUFSS0VUQ0FQLjIwMTktMTItMzEBAAAA0LcLAgIAAAAMMjg0MzEuMTExNjYzAQYAAAAFAAAAATEBAAAACjE5OTAwOTY3ODADAAAAAzE2MAIAAAAGMTAwMDU0BAAAAAEwBwAAAAoxMi8zMS8yMDE5XEH4Q0Eg2whcBceyQSDbCC5DSVEuTkFTREFRR1M6UEFOVy5JUV9DTE9TRVBSSUNFX0FESi4yMDIyLTEyLTMwAQAAAIN9hAECAAAABjEzOS41NAB3tvhDQSDbCDyQxrJBINsILkNJUS5OQVNEQVFHUzpQQU5XLklRX0NMT1NFUFJJQ0VfQURKLjIwMjItMDktMzABAAAAg32EAQIAAAAGMTYzLjc5AFxB+ENBINsIRrfGskEg2wguQ0lRLk5BU0RBUUdTOlBBTlcuSVFfQ0xPU0VQUklDRV9BREouMjAxMi0xMi0zMQEAAACDfYQBAgAAAAUxNy44NABcQfhDQSDbCDyQxrJBINsIKUNJUS5OQVNEQVFHUzpQQU5XLklRX01BUktFVENBUC4yMDIyLTEyLTMwAQAAAIN9hAECAAAADDQyMTkwLjg4NTU5NAEGAAAABQAAAAExAQAAAAstMjA2ODg1MTIwMwMAAAADMTYwAgAAAAYxMDAwNTQEAAAAATAHAAAA</t>
  </si>
  <si>
    <t>CjEyLzMwLzIwMjJkaPhDQSDbCDNpxrJBINsIKUNJUS5OQVNEQVFHUzpQQU5XLklRX01BUktFVENBUC4yMDE5LTEyLTMxAQAAAIN9hAECAAAADDIyNjUyLjY1Njc0NgEGAAAABQAAAAExAQAAAAoxOTk0NjQyMzA2AwAAAAMxNjACAAAABjEwMDA1NAQAAAABMAcAAAAKMTIvMzEvMjAxOVxB+ENBINsIM2nGskEg2wguQ0lRLk5BU0RBUUdTOk5URVMuSVFfQ0xPU0VQUklDRV9BREouMjAyMi0xMi0zMAEAAAAAWwYAAgAAAAk3Mi4zOTgxNTYAcY/4Q0Eg2wggG8ayQSDbCC5DSVEuTkFTREFRR1M6TlRFUy5JUV9DTE9TRVBSSUNFX0FESi4yMDIyLTA5LTMwAQAAAABbBgACAAAACTc0LjkwMDM5OQBcQfhDQSDbCCAbxrJBINsILkNJUS5OQVNEQVFHUzpOVEVTLklRX0NMT1NFUFJJQ0VfQURKLjIwMTItMTItMzEBAAAAAFsGAAIAAAAHNy4xMzUzMgBcQfhDQSDbCCAbxrJBINsIKUNJUS5OQVNEQVFHUzpOVEVTLklRX01BUktFVENBUC4yMDE5LTEyLTMxAQAAAABbBgACAAAADDM5MjM3Ljg3NTE4MQEGAAAABQAAAAExAQAAAAoxOTkzODQ4MTIyAwAAAAMxNjACAAAABjEwMDA1NAQAAAABMAcAAAAKMTIvMzEvMjAxOVxB+ENBINsIRfTFskEg2wgeQ0lRLk5BU0RBUUdTOkJJRFUuSVFfTUFSS0VUQ0FQAQAAAEWKBgACAAAADDQ5MTAxLjQ2MTIxOAEGAAAABQAAAAExAQAAAAstMjA2MDE1NDE0MAMAAAADMTYwAgAAAAYxMDAw</t>
  </si>
  <si>
    <t>NTQEAAAAATAHAAAACDMvOC8yMDIzXEH4Q0Eg2wiDpcWyQSDbCC5DSVEuTkFTREFRR1M6QklEVS5JUV9DTE9TRVBSSUNFX0FESi4yMDIyLTEyLTMwAQAAAEWKBgACAAAABjExNC4zOABkaPhDQSDbCHl+xbJBINsILkNJUS5OQVNEQVFHUzpCSURVLklRX0NMT1NFUFJJQ0VfQURKLjIwMTktMTItMzEBAAAARYoGAAIAAAAFMTI2LjQAXEH4Q0Eg2wh5fsWyQSDbCClDSVEuTkFTREFRR1M6QklEVS5JUV9NQVJLRVRDQVAuMjAyMi0xMi0zMAEAAABFigYAAgAAAAwzOTUyMy4wNDgwOTQBBgAAAAUAAAABMQEAAAALLTIwNjgyNDg1NzQDAAAAAzE2MAIAAAAGMTAwMDU0BAAAAAEwBwAAAAoxMi8zMC8yMDIycY/4Q0Eg2whpV8WyQSDbCClDSVEuTkFTREFRR1M6QklEVS5JUV9NQVJLRVRDQVAuMjAyMi0wOS0zMAEAAABFigYAAgAAAAw0MDU5Ny42ODI0NjcBBgAAAAUAAAABMQEAAAALLTIwODAzODYyMzYDAAAAAzE2MAIAAAAGMTAwMDU0BAAAAAEwBwAAAAk5LzMwLzIwMjJcQfhDQSDbCGlXxbJBINsIKUNJUS5OQVNEQVFHUzpCSURVLklRX01BUktFVENBUC4yMDEyLTEyLTMxAQAAAEWKBgACAAAADDM1MDYwLjMxNzkxNwEGAAAABQAAAAExAQAAAAoxNTc1MjMyNTU4AwAAAAMxNjACAAAABjEwMDA1NAQAAAABMAcAAAAKMTIvMzEvMjAxMlxB+ENBINsIYzDFskEg2wgpQ0lRLk5BU0RBUUdTOkFCTkIuSVFfTUFSS0VUQ0FQ</t>
  </si>
  <si>
    <t>LjIwMTktMTItMzEBAAAAMYblBgMAAAAAAFxB+ENBINsIQLvEskEg2wgsQ0lRLk5BU0RBUUdTOkpELklRX0NMT1NFUFJJQ0VfQURKLjIwMjEtMTItMzEBAAAAA38pAgIAAAAJNjguMzcyOTkyAGRo+ENBINsIMZTEskEg2wgsQ0lRLk5BU0RBUUdTOkpELklRX0NMT1NFUFJJQ0VfQURKLjIwMTctMTItMzEBAAAAA38pAgIAAAAJNDAuNDE2ODU5AFxB+ENBINsIJ23EskEg2wgnQ0lRLk5BU0RBUUdTOkpELklRX01BUktFVENBUC4yMDIxLTEyLTMxAQAAAAN/KQICAAAADTEwNzEwNS40NDQxMjYBBgAAAAUAAAABMQEAAAALLTIxMjA4MjY1OTYDAAAAAzE2MAIAAAAGMTAwMDU0BAAAAAEwBwAAAAoxMi8zMS8yMDIxcY/4Q0Eg2wgnbcSyQSDbCBhDSVEuTkFTREFRR1M6TUVMSS5JUV9URVYBAAAA0LcLAgIAAAALNjUzNTAuMzUxMTcBBgAAAAUAAAABMQEAAAALLTIwNTkzNTEyNDcDAAAAAzE2MAIAAAAGMTAwMDYwBAAAAAEwBwAAAAgzLzgvMjAyM1xB+ENBINsI/tDDskEg2wguQ0lRLk5BU0RBUUdTOk1FTEkuSVFfQ0xPU0VQUklDRV9BREouMjAyMS0xMi0zMQEAAADQtwsCAgAAAAYxMzQ4LjQAZGj4Q0Eg2wjzqcOyQSDbCClDSVEuTkFTREFRR1M6TUVMSS5JUV9NQVJLRVRDQVAuMjAyMS0xMi0zMQEAAADQtwsCAgAAAAw2ODAzOC44NTg5NjcBBgAAAAUAAAABMQEAAAALLTIxMjM0NjEyODkDAAAAAzE2MAIAAAAGMTAw</t>
  </si>
  <si>
    <t>MDU0BAAAAAEwBwAAAAoxMi8zMS8yMDIxcY/4Q0Eg2wjzqcOyQSDbCClDSVEuTkFTREFRR1M6TUVMSS5JUV9NQVJLRVRDQVAuMjAxNy0xMi0zMQEAAADQtwsCAgAAAAwxMzg5NC41NTYxNTYBBgAAAAUAAAABMQEAAAAKMTg2NDA1ODczNwMAAAADMTYwAgAAAAYxMDAwNTQEAAAAATAHAAAACjEyLzMxLzIwMTdcQfhDQSDbCOmCw7JBINsIGENJUS5OQVNEQVFHUzpQQU5XLklRX1RFVgEAAACDfYQBAgAAAAw1NzYxMi44ODQxMTMBBgAAAAUAAAABMQEAAAALLTIwNTk5OTUwMTEDAAAAAzE2MAIAAAAGMTAwMDYwBAAAAAEwBwAAAAgzLzgvMjAyM1xB+ENBINsIyg3DskEg2wguQ0lRLk5BU0RBUUdTOlBBTlcuSVFfQ0xPU0VQUklDRV9BREouMjAyMS0xMi0zMQEAAACDfYQBAgAAAAoxODUuNTg2NjY2AHe2+ENBINsIwObCskEg2wgpQ0lRLk5BU0RBUUdTOlBBTlcuSVFfTUFSS0VUQ0FQLjIwMjEtMTItMzEBAAAAg32EAQIAAAAMNTQ5MzMuNTA1MjIzAQYAAAAFAAAAATEBAAAACy0yMTIwMzQzNDk4AwAAAAMxNjACAAAABjEwMDA1NAQAAAABMAcAAAAKMTIvMzEvMjAyMWRo+ENBINsIwObCskEg2wgpQ0lRLk5BU0RBUUdTOlBBTlcuSVFfTUFSS0VUQ0FQLjIwMTctMTItMzEBAAAAg32EAQIAAAAMMTMzMTguMzg1NDgxAQYAAAAFAAAAATEBAAAACjE4NjcwODcyNjQDAAAAAzE2MAIAAAAGMTAwMDU0BAAAAAEwBwAAAAox</t>
  </si>
  <si>
    <t>Mi8zMS8yMDE3XEH4Q0Eg2wi2v8KyQSDbCBhDSVEuTkFTREFRR1M6TlRFUy5JUV9URVYBAAAAAFsGAAIAAAAMMzkwODEuODk5MzE4AQYAAAAFAAAAATEBAAAACy0yMDU5OTkwNzQ5AwAAAAMxNjACAAAABjEwMDA2MAQAAAABMAcAAAAIMy84LzIwMjNcQfhDQSDbCJxKwrJBINsILkNJUS5OQVNEQVFHUzpOVEVTLklRX0NMT1NFUFJJQ0VfQURKLjIwMjEtMTItMzEBAAAAAFsGAAIAAAAIOTkuNjU5NDIAZGj4Q0Eg2wiNI8KyQSDbCClDSVEuTkFTREFRR1M6TlRFUy5JUV9NQVJLRVRDQVAuMjAxNy0xMi0zMQEAAAAAWwYAAgAAAAw0NTI5My42MDk0NTIBBgAAAAUAAAABMQEAAAAKMTg2NjA0NzgxOAMAAAADMTYwAgAAAAYxMDAwNTQEAAAAATAHAAAACjEyLzMxLzIwMTdcQfhDQSDbCIL8wbJBINsILkNJUS5OQVNEQVFHUzpCSURVLklRX0NMT1NFUFJJQ0VfQURKLjIwMjEtMTItMzEBAAAARYoGAAIAAAAGMTQ4Ljc5AGRo+ENBINsIZIfBskEg2wguQ0lRLk5BU0RBUUdTOkJJRFUuSVFfQ0xPU0VQUklDRV9BREouMjAxNy0xMi0zMQEAAABFigYAAgAAAAYyMzQuMjEAXEH4Q0Eg2whZYMGyQSDbCClDSVEuTkFTREFRR1M6QklEVS5JUV9NQVJLRVRDQVAuMjAyMS0xMi0zMQEAAABFigYAAgAAAAw1MTc4Ny42NTAyNTMBBgAAAAUAAAABMQEAAAALLTIxMjA1MzAwMDQDAAAAAzE2MAIAAAAGMTAwMDU0BAAAAAEwBwAAAAox</t>
  </si>
  <si>
    <t>Mi8zMS8yMDIxZGj4Q0Eg2whZYMGyQSDbCC5DSVEuTkFTREFRR1M6V0RBWS5JUV9DTE9TRVBSSUNFX0FESi4yMDIyLTEyLTMwAQAAAIdjawECAAAABjE2Ny4zMwB3tvhDQSDbCDDEwLJBINsILkNJUS5OQVNEQVFHUzpXREFZLklRX0NMT1NFUFJJQ0VfQURKLjIwMjItMDktMzABAAAAh2NrAQIAAAAGMTUyLjIyAFxB+ENBINsIMMTAskEg2wguQ0lRLk5BU0RBUUdTOldEQVkuSVFfQ0xPU0VQUklDRV9BREouMjAxMi0xMi0zMQEAAACHY2sBAgAAAAQ1NC41AFxB+ENBINsIJp3AskEg2wgpQ0lRLk5BU0RBUUdTOldEQVkuSVFfTUFSS0VUQ0FQLjIwMTktMTItMzEBAAAAh2NrAQIAAAAHMzc4MjMuNQEGAAAABQAAAAExAQAAAAoxOTk2MDYxMjg2AwAAAAMxNjACAAAABjEwMDA1NAQAAAABMAcAAAAKMTIvMzEvMjAxOVxB+ENBINsIJp3AskEg2wgsQ0lRLk5BU0RBUUdTOkpELklRX0NMT1NFUFJJQ0VfQURKLjIwMjItMDktMzABAAAAA38pAgIAAAAENTAuMwBcQfhDQSDbCP0AwLJBINsILENJUS5OQVNEQVFHUzpKRC5JUV9DTE9TRVBSSUNFX0FESi4yMDEyLTEyLTMxAQAAAAN/KQIDAAAAAABcQfhDQSDbCPjZv7JBINsIJ0NJUS5OQVNEQVFHUzpKRC5JUV9NQVJLRVRDQVAuMjAxOS0xMi0zMQEAAAADfykCAgAAAAw1MTQ0MS40NzA5NzMBBgAAAAUAAAABMQEAAAAKMTk5NTkwNjkwNAMAAAADMTYwAgAAAAYxMDAwNTQE</t>
  </si>
  <si>
    <t>AAAAATAHAAAACjEyLzMxLzIwMTlcQfhDQSDbCOiyv7JBINsIHkNJUS5OQVNEQVFHUzpNRUxJLklRX01BUktFVENBUAEAAADQtwsCAgAAAAs2Mjk1MS4zNTExNwEGAAAABQAAAAExAQAAAAstMjA1OTM1MTI0NwMAAAADMTYwAgAAAAYxMDAwNTQEAAAAATAHAAAACDMvOC8yMDIzXEH4Q0Eg2wjWZL+yQSDbCC5DSVEuTkFTREFRR1M6TUVMSS5JUV9DTE9TRVBSSUNFX0FESi4yMDE5LTEyLTMxAQAAANC3CwICAAAABjU3MS45NABcQfhDQSDbCMk9v7JBINsIKUNJUS5OQVNEQVFHUzpNRUxJLklRX01BUktFVENBUC4yMDIyLTA5LTMwAQAAANC3CwICAAAACzQxNjY5LjAxNzI4AQYAAAAFAAAAATEBAAAACy0yMDg2MjMwMjI0AwAAAAMxNjACAAAABjEwMDA1NAQAAAABMAcAAAAJOS8zMC8yMDIyXEH4Q0Eg2wi/Fr+yQSDbCClDSVEuTkFTREFRR1M6TUVMSS5JUV9NQVJLRVRDQVAuMjAxMi0xMi0zMQEAAADQtwsCAgAAAAszNDY4LjA1NDc2NgEGAAAABQAAAAExAQAAAAoxNTc0NzM1MTUwAwAAAAMxNjACAAAABjEwMDA1NAQAAAABMAcAAAAKMTIvMzEvMjAxMlxB+ENBINsIte++skEg2wgeQ0lRLk5BU0RBUUdTOlBBTlcuSVFfTUFSS0VUQ0FQAQAAAIN9hAECAAAADDU3MDA1LjI4NDExNAEGAAAABQAAAAExAQAAAAstMjA1OTk5NTAxMQMAAAADMTYwAgAAAAYxMDAwNTQEAAAAATAHAAAACDMvOC8yMDIzXEH4Q0Eg2wiW</t>
  </si>
  <si>
    <t>er6yQSDbCC5DSVEuTkFTREFRR1M6UEFOVy5JUV9DTE9TRVBSSUNFX0FESi4yMDE5LTEyLTMxAQAAAIN9hAECAAAACTc3LjA4MzMzMwBcQfhDQSDbCIxTvrJBINsIKUNJUS5OQVNEQVFHUzpQQU5XLklRX01BUktFVENBUC4yMDIyLTA5LTMwAQAAAIN9hAECAAAADDQ5MDA4LjIyOTYxMgEGAAAABQAAAAExAQAAAAstMjA3ODgyMDY4OAMAAAADMTYwAgAAAAYxMDAwNTQEAAAAATAHAAAACTkvMzAvMjAyMlxB+ENBINsIjFO+skEg2wgpQ0lRLk5BU0RBUUdTOlBBTlcuSVFfTUFSS0VUQ0FQLjIwMTItMTItMzEBAAAAg32EAQIAAAALMzY2My40NTQ3NTgBBgAAAAUAAAABMQEAAAAKMTU4MDQ2NDI5NwMAAAADMTYwAgAAAAYxMDAwNTQEAAAAATAHAAAACjEyLzMxLzIwMTJcQfhDQSDbCIEsvrJBINsIHkNJUS5OQVNEQVFHUzpOVEVTLklRX01BUktFVENBUAEAAAAAWwYAAgAAAAw1MTUxOS43NzU3MDgBBgAAAAUAAAABMQEAAAALLTIwNTk5OTA3NDkDAAAAAzE2MAIAAAAGMTAwMDU0BAAAAAEwBwAAAAgzLzgvMjAyM2Ro+ENBINsIY7e9skEg2wguQ0lRLk5BU0RBUUdTOk5URVMuSVFfQ0xPU0VQUklDRV9BREouMjAxOS0xMi0zMQEAAAAAWwYAAgAAAAg1OC45MzY5NABkaPhDQSDbCFiQvbJBINsIKUNJUS5OQVNEQVFHUzpOVEVTLklRX01BUktFVENBUC4yMDIyLTA5LTMwAQAAAABbBgACAAAACzQ2ODkyLjU0ODA4AQYA</t>
  </si>
  <si>
    <t>AAAFAAAAATEBAAAACy0yMDgzMjg2MDYwAwAAAAMxNjACAAAABjEwMDA1NAQAAAABMAcAAAAJOS8zMC8yMDIyZGj4Q0Eg2whTab2yQSDbCClDSVEuTkFTREFRR1M6TlRFUy5JUV9NQVJLRVRDQVAuMjAxMi0xMi0zMQEAAAAAWwYAAgAAAAo1NTY5LjYyMTQyAQYAAAAFAAAAATEBAAAACjE1NzYzOTMyNjQDAAAAAzE2MAIAAAAGMTAwMDU0BAAAAAEwBwAAAAoxMi8zMS8yMDEyZGj4Q0Eg2whTab2yQSDbCC5DSVEuTkFTREFRR1M6QklEVS5JUV9DTE9TRVBSSUNFX0FESi4yMDIyLTA5LTMwAQAAAEWKBgACAAAABjExNy40OQBkaPhDQSDbCCfNvLJBINsILkNJUS5OQVNEQVFHUzpCSURVLklRX0NMT1NFUFJJQ0VfQURKLjIwMTItMTItMzEBAAAARYoGAAIAAAAGMTAwLjI5AGRo+ENBINsIJ828skEg2wgpQ0lRLk5BU0RBUUdTOkJJRFUuSVFfTUFSS0VUQ0FQLjIwMTktMTItMzEBAAAARYoGAAIAAAAMNDM3OTcuNDM5NDcyAQYAAAAFAAAAATEBAAAACjE5OTA3Mjg2MzQDAAAAAzE2MAIAAAAGMTAwMDU0BAAAAAEwBwAAAAoxMi8zMS8yMDE5ZGj4Q0Eg2wgbpryyQSDbCBZDSVEuTkFTREFRR1M6SkQuSVFfVEVWAQAAAAN/KQICAAAACzYxNzY3LjgxNjA2AQYAAAAFAAAAATEBAAAACy0yMDY1MzU3ODUxAwAAAAMxNjACAAAABjEwMDA2MAQAAAABMAcAAAAIMy84LzIwMjNkaPhDQSDbCAdYvLJBINsILkNJUS5OQVNEQVFH</t>
  </si>
  <si>
    <t>UzpQQU5XLklRX0NMT1NFUFJJQ0VfQURKLjIwMTctMTItMzEBAAAAg32EAQIAAAAJNDguMzEzMzMzAGRo+ENBINsI4Lu7skEg2wguQ0lRLk5BU0RBUUdTOldEQVkuSVFfQ0xPU0VQUklDRV9BREouMjAyMS0xMi0zMQEAAACHY2sBAgAAAAYyNzMuMTgAd7b4Q0Eg2wjARruyQSDbCClDSVEuTkFTREFRR1M6V0RBWS5JUV9NQVJLRVRDQVAuMjAyMi0wOS0zMAEAAACHY2sBAgAAAAszODk3MC43MDY4MQEGAAAABQAAAAExAQAAAAstMjA4MTU2MzM3MQMAAAADMTYwAgAAAAYxMDAwNTQEAAAAATAHAAAACTkvMzAvMjAyMmRo+ENBINsIwEa7skEg2wguQ0lRLk5BU0RBUUdTOlRFQU0uSVFfQ0xPU0VQUklDRV9BREouMjAyMi0xMi0zMAEAAABSEyIPAgAAAAYxMjguNjgAcY/4Q0Eg2wig0bqyQSDbCC5DSVEuTkFTREFRR1M6VEVBTS5JUV9DTE9TRVBSSUNFX0FESi4yMDIxLTEyLTMxAQAAAFITIg8CAAAABjM4MS4yOQBxj/hDQSDbCKr4urJBINsILkNJUS5OQVNEQVFHUzpURUFNLklRX0NMT1NFUFJJQ0VfQURKLjIwMTctMTItMzEBAAAAUhMiDwIAAAAFNDUuNTIAZGj4Q0Eg2wig0bqyQSDbCClDSVEuTkFTREFRR1M6VEVBTS5JUV9NQVJLRVRDQVAuMjAyMi0xMi0zMAEAAABSEyIPAgAAAAwzMjg4MC4zMTIwNTYBBgAAAAUAAAABMQEAAAALLTIwNzE4NjQyMDEDAAAAAzE2MAIAAAAGMTAwMDU0BAAAAAEwBwAAAAoxMi8z</t>
  </si>
  <si>
    <t>MC8yMDIyd7b4Q0Eg2wiZqrqyQSDbCClDSVEuTkFTREFRR1M6VEVBTS5JUV9NQVJLRVRDQVAuMjAyMS0xMi0zMQEAAABSEyIPAgAAAAw5NjM3MS43NDI5NzMBBgAAAAUAAAABMQEAAAALLTIxMjQ1NzMxNTYDAAAAAzE2MAIAAAAGMTAwMDU0BAAAAAEwBwAAAAoxMi8zMS8yMDIxcY/4Q0Eg2wiZqrqyQSDbCC5DSVEuTkFTREFRR1M6TFVMVS5JUV9DTE9TRVBSSUNFX0FESi4yMDIyLTEyLTMwAQAAAIq1CAICAAAABjMyMC4zOAB3tvhDQSDbCGwOurJBINsILkNJUS5OQVNEQVFHUzpMVUxVLklRX0NMT1NFUFJJQ0VfQURKLjIwMjEtMTItMzEBAAAAirUIAgIAAAAGMzkxLjQ1AHGP+ENBINsIeDW6skEg2wguQ0lRLk5BU0RBUUdTOkxVTFUuSVFfQ0xPU0VQUklDRV9BREouMjAxNy0xMi0zMQEAAACKtQgCAgAAAAU3OC41OQBkaPhDQSDbCGwOurJBINsIKUNJUS5OQVNEQVFHUzpMVUxVLklRX01BUktFVENBUC4yMDIxLTEyLTMxAQAAAIq1CAICAAAADDUwNjEyLjEwMzAyNwEGAAAABQAAAAExAQAAAAstMjExNzI4MTgxOAMAAAADMTYwAgAAAAYxMDAwNTQEAAAAATAHAAAACjEyLzMxLzIwMjFxj/hDQSDbCGfnubJBINsIHkNJUS5OQVNEQVFHUzpNUlZMLklRX01BUktFVENBUAEAAAC2eQAAAgAAAAgzNjgxNS41OAEGAAAABQAAAAExAQAAAAstMjA1ODc1NjMzMQMAAAADMTYwAgAAAAYxMDAwNTQEAAAAATAHAAAACDMv</t>
  </si>
  <si>
    <t>OC8yMDIzZGj4Q0Eg2whDcrmyQSDbCC5DSVEuTkFTREFRR1M6TVJWTC5JUV9DTE9TRVBSSUNFX0FESi4yMDIyLTEyLTMwAQAAALZ5AAACAAAACTM2Ljk3OTI5NQBxj/hDQSDbCDlLubJBINsILkNJUS5OQVNEQVFHUzpNUlZMLklRX0NMT1NFUFJJQ0VfQURKLjIwMTktMTItMzEBAAAAtnkAAAIAAAAJMjYuMTM2MDE1AGRo+ENBINsIOUu5skEg2wgpQ0lRLk5BU0RBUUdTOk1SVkwuSVFfTUFSS0VUQ0FQLjIwMjItMTItMzABAAAAtnkAAAIAAAAJMzE2MDIuNTI4AQYAAAAFAAAAATEBAAAACy0yMDY2MjIyMzE0AwAAAAMxNjACAAAABjEwMDA1NAQAAAABMAcAAAAKMTIvMzAvMjAyMne2+ENBINsILyS5skEg2wgpQ0lRLk5BU0RBUUdTOk1SVkwuSVFfTUFSS0VUQ0FQLjIwMjItMDktMzABAAAAtnkAAAIAAAAJMzY1ODUuMDY2AQYAAAAFAAAAATEBAAAACy0yMDgwOTg4NzcwAwAAAAMxNjACAAAABjEwMDA1NAQAAAABMAcAAAAJOS8zMC8yMDIyZGj4Q0Eg2wgvJLmyQSDbCClDSVEuTkFTREFRR1M6TVJWTC5JUV9NQVJLRVRDQVAuMjAxMi0xMi0zMQEAAAC2eQAAAgAAAAgzODg0LjQyMQEGAAAABQAAAAExAQAAAAoxNTc4ODQ0NTA2AwAAAAMxNjACAAAABjEwMDA1NAQAAAABMAcAAAAKMTIvMzEvMjAxMmRo+ENBINsILyS5skEg2wgXQ0lRLk5BU0RBUUdTOkdGUy5JUV9URVYBAAAAohUkDgIAAAAMMzYwMDkuOTA4MzM5</t>
  </si>
  <si>
    <t>AQYAAAAFAAAAATEBAAAACy0yMDYxMjU5NTgyAwAAAAMxNjACAAAABjEwMDA2MAQAAAABMAcAAAAIMy84LzIwMjNkaPhDQSDbCAiIuLJBINsILUNJUS5OQVNEQVFHUzpHRlMuSVFfQ0xPU0VQUklDRV9BREouMjAyMS0xMi0zMQEAAACiFSQOAgAAAAU2NC45NwBxj/hDQSDbCAiIuLJBINsIKENJUS5OQVNEQVFHUzpHRlMuSVFfTUFSS0VUQ0FQLjIwMjItMTItMzABAAAAohUkDgIAAAAMMjkzNzQuMDA4MDA1AQYAAAAFAAAAATEBAAAACy0yMDY4MDk5MjIzAwAAAAMxNjACAAAABjEwMDA1NAQAAAABMAcAAAAKMTIvMzAvMjAyMnGP+ENBINsI+2C4skEg2wgoQ0lRLk5BU0RBUUdTOkdGUy5JUV9NQVJLRVRDQVAuMjAyMS0xMi0zMQEAAACiFSQOAgAAAAwzNDU1NC4wMTc5ODgBBgAAAAUAAAABMQEAAAALLTIxMTgzMjkwNzIDAAAAAzE2MAIAAAAGMTAwMDU0BAAAAAEwBwAAAAoxMi8zMS8yMDIxcY/4Q0Eg2wj7YLiyQSDbCChDSVEuTkFTREFRR1M6R0ZTLklRX01BUktFVENBUC4yMDE3LTEyLTMxAQAAAKIVJA4DAAAAAABkaPhDQSDbCPA5uLJBINsILkNJUS5OQVNEQVFHUzpBQk5CLklRX0NMT1NFUFJJQ0VfQURKLjIwMjItMDktMzABAAAAMYblBgIAAAAGMTA1LjA0AGRo+ENBINsI0sS3skEg2wguQ0lRLk5BU0RBUUdTOk1FTEkuSVFfQ0xPU0VQUklDRV9BREouMjAxNy0xMi0zMQEAAADQtwsCAgAAAAYzMTQuNjYA</t>
  </si>
  <si>
    <t>ZGj4Q0Eg2wi9dreyQSDbCBhDSVEuTkFTREFRR1M6V0RBWS5JUV9URVYBAAAAh2NrAQIAAAAMNDQ2NTQuNDY5MTIzAQYAAAAFAAAAATEBAAAACy0yMDU5MjQ5MjQ4AwAAAAMxNjACAAAABjEwMDA2MAQAAAABMAcAAAAIMy84LzIwMjNkaPhDQSDbCIqztrJBINsILkNJUS5OQVNEQVFHUzpXREFZLklRX0NMT1NFUFJJQ0VfQURKLjIwMTktMTItMzEBAAAAh2NrAQIAAAAGMTY0LjQ1AGRo+ENBINsIf4y2skEg2wguQ0lRLk5BU0RBUUdTOlRFQU0uSVFfQ0xPU0VQUklDRV9BREouMjAyMi0wOS0zMAEAAABSEyIPAgAAAAYyMTAuNTkAZGj4Q0Eg2whhF7ayQSDbCC5DSVEuTkFTREFRR1M6VEVBTS5JUV9DTE9TRVBSSUNFX0FESi4yMDEyLTEyLTMxAQAAAFITIg8DAAAAAABkaPhDQSDbCFfwtbJBINsIKUNJUS5OQVNEQVFHUzpURUFNLklRX01BUktFVENBUC4yMDE5LTEyLTMxAQAAAFITIg8CAAAADDI5MzgzLjAwNjIzNwEGAAAABQAAAAExAQAAAAoxOTk2MDQyODQ3AwAAAAMxNjACAAAABjEwMDA1NAQAAAABMAcAAAAKMTIvMzEvMjAxOWRo+ENBINsITMm1skEg2wguQ0lRLk5BU0RBUUdTOkxVTFUuSVFfQ0xPU0VQUklDRV9BREouMjAyMi0wOS0zMAEAAACKtQgCAgAAAAYyNzkuNTYAZGj4Q0Eg2wg4e7WyQSDbCC5DSVEuTkFTREFRR1M6TFVMVS5JUV9DTE9TRVBSSUNFX0FESi4yMDEyLTEyLTMxAQAAAIq1CAICAAAA</t>
  </si>
  <si>
    <t>BTc2LjIzAGRo+ENBINsILlS1skEg2wgpQ0lRLk5BU0RBUUdTOkxVTFUuSVFfTUFSS0VUQ0FQLjIwMTktMTItMzEBAAAAirUIAgIAAAAMMzAxODUuNDIxMTA1AQYAAAAFAAAAATEBAAAACjE5OTY0MTM0NjEDAAAAAzE2MAIAAAAGMTAwMDU0BAAAAAEwBwAAAAoxMi8zMS8yMDE5ZGj4Q0Eg2wguVLWyQSDbCC5DSVEuTkFTREFRR1M6TVJWTC5JUV9DTE9TRVBSSUNFX0FESi4yMDIxLTEyLTMxAQAAALZ5AAACAAAACTg2Ljk3ODEwNgBxj/hDQSDbCBDftLJBINsILkNJUS5OQVNEQVFHUzpNUlZMLklRX0NMT1NFUFJJQ0VfQURKLjIwMTctMTItMzEBAAAAtnkAAAIAAAAJMjAuNjQ2NDUxAGRo+ENBINsIEN+0skEg2wgpQ0lRLk5BU0RBUUdTOk1SVkwuSVFfTUFSS0VUQ0FQLjIwMjEtMTItMzEBAAAAtnkAAAIAAAAJNzM4MjQuMDYyAQYAAAAFAAAAATEBAAAACy0yMTE3NzkyNDc4AwAAAAMxNjACAAAABjEwMDA1NAQAAAABMAcAAAAKMTIvMzEvMjAyMXe2+ENBINsIBbi0skEg2wgdQ0lRLk5BU0RBUUdTOkdGUy5JUV9NQVJLRVRDQVABAAAAohUkDgIAAAAMMzY3OTcuOTA4MzM5AQYAAAAFAAAAATEBAAAACy0yMDYxMjU5NTgyAwAAAAMxNjACAAAABjEwMDA1NAQAAAABMAcAAAAIMy84LzIwMjNxj/hDQSDbCN4btLJBINsILUNJUS5OQVNEQVFHUzpHRlMuSVFfQ0xPU0VQUklDRV9BREouMjAxOS0xMi0zMQEAAACiFSQO</t>
  </si>
  <si>
    <t>AwAAAAAAcY/4Q0Eg2wjeG7SyQSDbCChDSVEuTkFTREFRR1M6R0ZTLklRX01BUktFVENBUC4yMDIyLTA5LTMwAQAAAKIVJA4CAAAADDI2MTE1Ljg2NDk3NQEGAAAABQAAAAExAQAAAAstMjA4Mjc0MjEwNAMAAAADMTYwAgAAAAYxMDAwNTQEAAAAATAHAAAACTkvMzAvMjAyMnGP+ENBINsI1fSzskEg2wgoQ0lRLk5BU0RBUUdTOkdGUy5JUV9NQVJLRVRDQVAuMjAxMi0xMi0zMQEAAACiFSQOAwAAAAAAcY/4Q0Eg2wjHzbOyQSDbCC5DSVEuTkFTREFRR1M6TlRFUy5JUV9DTE9TRVBSSUNFX0FESi4yMDE3LTEyLTMxAQAAAABbBgACAAAACTYzLjcxNjkyOABxj/hDQSDbCH68srJBINsIKUNJUS5OQVNEQVFHUzpCSURVLklRX01BUktFVENBUC4yMDE3LTEyLTMxAQAAAEWKBgACAAAADDgxMzIzLjYwMDAzOQEGAAAABQAAAAExAQAAAAoxODYyNzE0NzI5AwAAAAMxNjACAAAABjEwMDA1NAQAAAABMAcAAAAKMTIvMzEvMjAxN3GP+ENBINsIam6yskEg2wgeQ0lRLk5BU0RBUUdTOldEQVkuSVFfTUFSS0VUQ0FQAQAAAIdjawECAAAADDQ3NTI2Ljc4NzEyMwEGAAAABQAAAAExAQAAAAstMjA1OTI0OTI0OAMAAAADMTYwAgAAAAYxMDAwNTQEAAAAATAHAAAACDMvOC8yMDIzcY/4Q0Eg2whqbrKyQSDbCC5DSVEuTkFTREFRR1M6V0RBWS5JUV9DTE9TRVBSSUNFX0FESi4yMDE3LTEyLTMxAQAAAIdjawECAAAABjEwMS43NABx</t>
  </si>
  <si>
    <t>j/hDQSDbCGFHsrJBINsIKUNJUS5OQVNEQVFHUzpXREFZLklRX01BUktFVENBUC4yMDE3LTEyLTMxAQAAAIdjawECAAAABzIxMzY1LjQBBgAAAAUAAAABMQEAAAAKMTg2ODU0MjQ5NwMAAAADMTYwAgAAAAYxMDAwNTQEAAAAATAHAAAACjEyLzMxLzIwMTdxj/hDQSDbCFYgsrJBINsIGENJUS5OQVNEQVFHUzpURUFNLklRX1RFVgEAAABSEyIPAgAAAAw0NTE5OC45OTM2OTkBBgAAAAUAAAABMQEAAAALLTIwNjIzODI0MzMDAAAAAzE2MAIAAAAGMTAwMDYwBAAAAAEwBwAAAAgzLzgvMjAyM3GP+ENBINsIOKuxskEg2wgpQ0lRLk5BU0RBUUdTOlRFQU0uSVFfTUFSS0VUQ0FQLjIwMTctMTItMzEBAAAAUhMiDwIAAAAMMTAyNzkuODE0MTAxAQYAAAAFAAAAATEBAAAACjE4NjM4MzUyMzUDAAAAAzE2MAIAAAAGMTAwMDU0BAAAAAEwBwAAAAoxMi8zMS8yMDE3cY/4Q0Eg2wgiXbGyQSDbCBhDSVEuTkFTREFRR1M6TFVMVS5JUV9URVYBAAAAirUIAgIAAAAMMzk2ODguNzkxNjA2AQYAAAAFAAAAATEBAAAACy0yMDY1ODg1MDQyAwAAAAMxNjACAAAABjEwMDA2MAQAAAABMAcAAAAIMy84LzIwMjNxj/hDQSDbCAPosLJBINsIKUNJUS5OQVNEQVFHUzpMVUxVLklRX01BUktFVENBUC4yMDE3LTEyLTMxAQAAAIq1CAICAAAACzEwNjM5LjUxMzY1AQYAAAAFAAAAATEBAAAACjE4NjkxMDg4OTQDAAAAAzE2MAIAAAAGMTAwMDU0</t>
  </si>
  <si>
    <t>BAAAAAEwBwAAAAoxMi8zMS8yMDE3cY/4Q0Eg2wjvmbCyQSDbCC5DSVEuTkFTREFRR1M6TVJWTC5JUV9DTE9TRVBSSUNFX0FESi4yMDIyLTA5LTMwAQAAALZ5AAACAAAACTQyLjc4NjUyNABxj/hDQSDbCNAksLJBINsILkNJUS5OQVNEQVFHUzpNUlZMLklRX0NMT1NFUFJJQ0VfQURKLjIwMTItMTItMzEBAAAAtnkAAAIAAAAHNi4zNjYwMQBxj/hDQSDbCNAksLJBINsIKUNJUS5OQVNEQVFHUzpNUlZMLklRX01BUktFVENBUC4yMDE5LTEyLTMxAQAAALZ5AAACAAAACTE3ODEzLjc5MgEGAAAABQAAAAExAQAAAAoxOTk3MDA3ODEwAwAAAAMxNjACAAAABjEwMDA1NAQAAAABMAcAAAAKMTIvMzEvMjAxOXGP+ENBINsIyv2vskEg2wgtQ0lRLk5BU0RBUUdTOkdGUy5JUV9DTE9TRVBSSUNFX0FESi4yMDE3LTEyLTMxAQAAAKIVJA4DAAAAAABxj/hDQSDbCKeIr7JBINsIJ0NJUS5OQVNEQVFHUzpKRC5JUV9NQVJLRVRDQVAuMjAxNy0xMi0zMQEAAAADfykCAgAAAAs1ODk4MC41NjgxNwEGAAAABQAAAAExAQAAAAoxODY1NDY5MzAyAwAAAAMxNjACAAAABjEwMDA1NAQAAAABMAcAAAAKMTIvMzEvMjAxN3GP+ENBINsIfuyuskEg2wgpQ0lRLk5BU0RBUUdTOldEQVkuSVFfTUFSS0VUQ0FQLjIwMTItMTItMzEBAAAAh2NrAQIAAAAEOTA0NwEGAAAABQAAAAExAQAAAAoxNTgwMjgxNDI2AwAAAAMxNjACAAAABjEwMDA1NAQA</t>
  </si>
  <si>
    <t>AAABMAcAAAAKMTIvMzEvMjAxMnGP+ENBINsIX3euskEg2wguQ0lRLk5BU0RBUUdTOlRFQU0uSVFfQ0xPU0VQUklDRV9BREouMjAxOS0xMi0zMQEAAABSEyIPAgAAAAYxMjAuMzQAcY/4Q0Eg2whUUK6yQSDbCClDSVEuTkFTREFRR1M6TFVMVS5JUV9NQVJLRVRDQVAuMjAxMi0xMi0zMQEAAACKtQgCAgAAAAwxMDk4OC45OTA2ODgBBgAAAAUAAAABMQEAAAAKMTU3OTk2NTY3MAMAAAADMTYwAgAAAAYxMDAwNTQEAAAAATAHAAAACjEyLzMxLzIwMTJxj/hDQSDbCHICrrJBINsIKENJUS5OQVNEQVFHUzpHRlMuSVFfTUFSS0VUQ0FQLjIwMTktMTItMzEBAAAAohUkDgMAAAAAAHGP+ENBINsII42tskEg2wguQ0lRLk5BU0RBUUdTOlNHRU4uSVFfQ0xPU0VQUklDRV9BREouMjAyMi0wOS0zMAEAAABhhQAAAgAAAAYxMzYuODMAcY/4Q0Eg2wgbZq2yQSDbCC5DSVEuTkFTREFRR1M6U0dFTi5JUV9DTE9TRVBSSUNFX0FESi4yMDEyLTEyLTMxAQAAAGGFAAACAAAABTIzLjE3AHGP+ENBINsIG2atskEg2wgpQ0lRLk5BU0RBUUdTOlNHRU4uSVFfTUFSS0VUQ0FQLjIwMTktMTItMzEBAAAAYYUAAAIAAAAMMTk1ODIuNTI1MDU1AQYAAAAFAAAAATEBAAAACjE5ODk3NjMzNTADAAAAAzE2MAIAAAAGMTAwMDU0BAAAAAEwBwAAAAoxMi8zMS8yMDE5cY/4Q0Eg2wgNP62yQSDbCB5DSVEuTkFTREFRR1M6TUJMWS5JUV9NQVJLRVRD</t>
  </si>
  <si>
    <t>QVABAAAAkY90awIAAAAMMzI2OTMuOTQ4MzY3AQYAAAAFAAAAATEBAAAACy0yMDYzMTE2Nzg1AwAAAAMxNjACAAAABjEwMDA1NAQAAAABMAcAAAAIMy84LzIwMjNxj/hDQSDbCPrwrLJBINsILkNJUS5OQVNEQVFHUzpNQkxZLklRX0NMT1NFUFJJQ0VfQURKLjIwMjItMTItMzABAAAAkY90awIAAAAFMzUuMDYAg934Q0Eg2wjuyayyQSDbCC5DSVEuTkFTREFRR1M6TUJMWS5JUV9DTE9TRVBSSUNFX0FESi4yMDE5LTEyLTMxAQAAAJGPdGsDAAAAAABxj/hDQSDbCO7JrLJBINsIKUNJUS5OQVNEQVFHUzpNQkxZLklRX01BUktFVENBUC4yMDIyLTA5LTMwAQAAAJGPdGsDAAAAAABxj/hDQSDbCO7JrLJBINsIKUNJUS5OQVNEQVFHUzpNQkxZLklRX01BUktFVENBUC4yMDEyLTEyLTMxAQAAAJGPdGsDAAAAAABxj/hDQSDbCJmjrLJBINsIHkNJUS5OQVNEQVFHUzpCTlRYLklRX01BUktFVENBUAEAAAB7Ow0DAgAAAAwzMTMyMC4zMTY1NTgBBgAAAAUAAAABMQEAAAALLTIwNzE3MTEwOTEDAAAAAzE2MAIAAAAGMTAwMDU0BAAAAAEwBwAAAAgzLzgvMjAyM3GP+ENBINsIeS6sskEg2wguQ0lRLk5BU0RBUUdTOkJOVFguSVFfQ0xPU0VQUklDRV9BREouMjAxOS0xMi0zMQEAAAB7Ow0DAgAAAAkzMy41NTQ4NTEAcY/4Q0Eg2whvB6yyQSDbCClDSVEuTkFTREFRR1M6Qk5UWC5JUV9NQVJLRVRDQVAuMjAyMi0wOS0zMAEAAAB7</t>
  </si>
  <si>
    <t>Ow0DAgAAAAwzMjc3OC40MzE4NTQBBgAAAAUAAAABMQEAAAALLTIwODYwMDkwNzIDAAAAAzE2MAIAAAAGMTAwMDU0BAAAAAEwBwAAAAk5LzMwLzIwMjJxj/hDQSDbCGngq7JBINsIKUNJUS5OQVNEQVFHUzpCTlRYLklRX01BUktFVENBUC4yMDEyLTEyLTMxAQAAAHs7DQMDAAAAAABxj/hDQSDbCFm5q7JBINsILkNJUS5OQVNEQVFHUzpDUldELklRX0NMT1NFUFJJQ0VfQURKLjIwMjEtMTItMzEBAAAAFf4NGQIAAAAGMjA0Ljc1AHe2+ENBINsIPUSrskEg2wguQ0lRLk5BU0RBUUdTOkNSV0QuSVFfQ0xPU0VQUklDRV9BREouMjAxNy0xMi0zMQEAAAAV/g0ZAwAAAAAAcY/4Q0Eg2wgyHauyQSDbCClDSVEuTkFTREFRR1M6Q1JXRC5JUV9NQVJLRVRDQVAuMjAyMS0xMi0zMQEAAAAV/g0ZAgAAAAw0Njk1Ny4yMjQ1NDIBBgAAAAUAAAABMQEAAAALLTIxMTc5NzI2ODADAAAAAzE2MAIAAAAGMTAwMDU0BAAAAAEwBwAAAAoxMi8zMS8yMDIxd7b4Q0Eg2wgyHauyQSDbCB1DSVEuTkFTREFRR006VFRELklRX01BUktFVENBUAEAAABkAfUFAgAAAAsyODU3NC4wNzMxNAEGAAAABQAAAAExAQAAAAstMjA2MDgwNjMyOAMAAAADMTYwAgAAAAYxMDAwNTQEAAAAATAHAAAACDMvOC8yMDIzd7b4Q0Eg2wjcgKqyQSDbCC1DSVEuTkFTREFRR006VFRELklRX0NMT1NFUFJJQ0VfQURKLjIwMTktMTItMzEBAAAAZAH1BQIAAAAGMjUu</t>
  </si>
  <si>
    <t>OTc4AHe2+ENBINsIz1mqskEg2wgoQ0lRLk5BU0RBUUdNOlRURC5JUV9NQVJLRVRDQVAuMjAyMi0wOS0zMAEAAABkAfUFAgAAAAwyOTE3My4yNzE4NjEBBgAAAAUAAAABMQEAAAALLTIwODU1ODYxOTkDAAAAAzE2MAIAAAAGMTAwMDU0BAAAAAEwBwAAAAk5LzMwLzIwMjJ3tvhDQSDbCM9ZqrJBINsIKENJUS5OQVNEQVFHTTpUVEQuSVFfTUFSS0VUQ0FQLjIwMTItMTItMzEBAAAAZAH1BQMAAAAAAHe2+ENBINsIxTKqskEg2wgpQ0lRLk5BU0RBUUdTOlRFQU0uSVFfTUFSS0VUQ0FQLjIwMjItMDktMzABAAAAUhMiDwIAAAAMNTM2ODguMTk5NzY5AQYAAAAFAAAAATEBAAAACy0yMDgyNzM5ODIwAwAAAAMxNjACAAAABjEwMDA1NAQAAAABMAcAAAAJOS8zMC8yMDIyd7b4Q0Eg2wiPSKmyQSDbCB5DSVEuTkFTREFRR1M6TFVMVS5JUV9NQVJLRVRDQVABAAAAirUIAgIAAAAMMzkwMDIuOTMyNjA2AQYAAAAFAAAAATEBAAAACy0yMDY1ODg1MDQyAwAAAAMxNjACAAAABjEwMDA1NAQAAAABMAcAAAAIMy84LzIwMjN3tvhDQSDbCH0hqbJBINsIGENJUS5OQVNEQVFHUzpTR0VOLklRX1RFVgEAAABhhQAAAgAAAAwzMTI2NS4wOTM3NjQBBgAAAAUAAAABMQEAAAALLTIwNjA4ODg1MTcDAAAAAzE2MAIAAAAGMTAwMDYwBAAAAAEwBwAAAAgzLzgvMjAyM3e2+ENBINsIhIWoskEg2wgpQ0lRLk5BU0RBUUdTOlNHRU4uSVFfTUFS</t>
  </si>
  <si>
    <t>S0VUQ0FQLjIwMTctMTItMzEBAAAAYYUAAAIAAAALNzcwMC4xNjYyNDQBBgAAAAUAAAABMQEAAAAKMTg2NDM2MDkwMAMAAAADMTYwAgAAAAYxMDAwNTQEAAAAATAHAAAACjEyLzMxLzIwMTd3tvhDQSDbCHA3qLJBINsILkNJUS5OQVNEQVFHUzpNQkxZLklRX0NMT1NFUFJJQ0VfQURKLjIwMjEtMTItMzEBAAAAkY90awMAAAAAAIPd+ENBINsIU8KnskEg2wguQ0lRLk5BU0RBUUdTOk1CTFkuSVFfQ0xPU0VQUklDRV9BREouMjAxNy0xMi0zMQEAAACRj3RrAwAAAAAAd7b4Q0Eg2whTwqeyQSDbCC5DSVEuTkFTREFRR1M6Qk5UWC5JUV9DTE9TRVBSSUNFX0FESi4yMDE3LTEyLTMxAQAAAHs7DQMDAAAAAAB3tvhDQSDbCBz/prJBINsIKUNJUS5OQVNEQVFHUzpCTlRYLklRX01BUktFVENBUC4yMDIxLTEyLTMxAQAAAHs7DQMCAAAADDYyMjY0LjEzMDU1NwEGAAAABQAAAAExAQAAAAstMjEyMjgzOTg2NwMAAAADMTYwAgAAAAYxMDAwNTQEAAAAATAHAAAACjEyLzMxLzIwMjGD3fhDQSDbCBzYprJBINsILkNJUS5OQVNEQVFHUzpDUldELklRX0NMT1NFUFJJQ0VfQURKLjIwMjItMDktMzABAAAAFf4NGQIAAAAGMTY0LjgxAHe2+ENBINsI6TumskEg2wguQ0lRLk5BU0RBUUdTOkNSV0QuSVFfQ0xPU0VQUklDRV9BREouMjAxMi0xMi0zMQEAAAAV/g0ZAwAAAAAAd7b4Q0Eg2wjpO6ayQSDbCClDSVEuTkFTREFRR1M6Q1JX</t>
  </si>
  <si>
    <t>RC5JUV9NQVJLRVRDQVAuMjAxOS0xMi0zMQEAAAAV/g0ZAgAAAAwxMDI1MC41MjI3MTcBBgAAAAUAAAABMQEAAAAKMTk5NjI1ODM5MAMAAAADMTYwAgAAAAYxMDAwNTQEAAAAATAHAAAACjEyLzMxLzIwMTl3tvhDQSDbCOIUprJBINsILUNJUS5OQVNEQVFHTTpUVEQuSVFfQ0xPU0VQUklDRV9BREouMjAxNy0xMi0zMQEAAABkAfUFAgAAAAU0LjU3MwB3tvhDQSDbCJifpbJBINsIKUNJUS5OQVNEQVFHUzpURUFNLklRX01BUktFVENBUC4yMDEyLTEyLTMxAQAAAFITIg8DAAAAAAB3tvhDQSDbCMeNpLJBINsILkNJUS5OQVNEQVFHUzpMVUxVLklRX0NMT1NFUFJJQ0VfQURKLjIwMTktMTItMzEBAAAAirUIAgIAAAAGMjMxLjY3AHe2+ENBINsIuGakskEg2wgpQ0lRLk5BU0RBUUdTOk1SVkwuSVFfTUFSS0VUQ0FQLjIwMTctMTItMzEBAAAAtnkAAAIAAAAJMTA1NDYuMDY0AQYAAAAFAAAAATEBAAAACjE4Njg5MDAxODUDAAAAAzE2MAIAAAAGMTAwMDU0BAAAAAEwBwAAAAoxMi8zMS8yMDE3d7b4Q0Eg2wijGKSyQSDbCC1DSVEuTkFTREFRR1M6R0ZTLklRX0NMT1NFUFJJQ0VfQURKLjIwMjItMDktMzABAAAAohUkDgIAAAAFNDguMzUAd7b4Q0Eg2wijGKSyQSDbCB5DSVEuTkFTREFRR1M6U0dFTi5JUV9NQVJLRVRDQVABAAAAYYUAAAIAAAAMMzI5NDIuMTcyNzY0AQYAAAAFAAAAATEBAAAACy0yMDYwODg4NTE3AwAA</t>
  </si>
  <si>
    <t>AAMxNjACAAAABjEwMDA1NAQAAAABMAcAAAAIMy84LzIwMjN3tvhDQSDbCJrxo7JBINsILkNJUS5OQVNEQVFHUzpTR0VOLklRX0NMT1NFUFJJQ0VfQURKLjIwMTktMTItMzEBAAAAYYUAAAIAAAAGMTE0LjI2AHe2+ENBINsIkMqjskEg2wgpQ0lRLk5BU0RBUUdTOlNHRU4uSVFfTUFSS0VUQ0FQLjIwMjItMDktMzABAAAAYYUAAAIAAAAMMjUyMzYuMzAzNDQ0AQYAAAAFAAAAATEBAAAACy0yMDg3MTU1OTAwAwAAAAMxNjACAAAABjEwMDA1NAQAAAABMAcAAAAJOS8zMC8yMDIyd7b4Q0Eg2wiKo6OyQSDbCClDSVEuTkFTREFRR1M6U0dFTi5JUV9NQVJLRVRDQVAuMjAxMi0xMi0zMQEAAABhhQAAAgAAAAoyNzU5LjM5NDI0AQYAAAAFAAAAATEBAAAACjE1NzUwNDg1MjkDAAAAAzE2MAIAAAAGMTAwMDU0BAAAAAEwBwAAAAoxMi8zMS8yMDEyd7b4Q0Eg2wh7fKOyQSDbCC5DSVEuTkFTREFRR1M6TUJMWS5JUV9DTE9TRVBSSUNFX0FESi4yMDIyLTA5LTMwAQAAAJGPdGsDAAAAAAB3tvhDQSDbCOIHo7JBINsILkNJUS5OQVNEQVFHUzpNQkxZLklRX0NMT1NFUFJJQ0VfQURKLjIwMTItMTItMzEBAAAAkY90awMAAAAAAHe2+ENBINsIBuGiskEg2wgpQ0lRLk5BU0RBUUdTOk1CTFkuSVFfTUFSS0VUQ0FQLjIwMTktMTItMzEBAAAAkY90awMAAAAAAHe2+ENBINsIBuGiskEg2wguQ0lRLk5BU0RBUUdTOkJOVFguSVFfQ0xP</t>
  </si>
  <si>
    <t>U0VQUklDRV9BREouMjAyMi0wOS0zMAEAAAB7Ow0DAgAAAAYxMzQuODgAd7b4Q0Eg2wjzkqKyQSDbCC5DSVEuTkFTREFRR1M6Qk5UWC5JUV9DTE9TRVBSSUNFX0FESi4yMDEyLTEyLTMxAQAAAHs7DQMDAAAAAAB3tvhDQSDbCL5rorJBINsIKUNJUS5OQVNEQVFHUzpCTlRYLklRX01BUktFVENBUC4yMDE5LTEyLTMxAQAAAHs7DQMCAAAACzc2NjUuNzY3OTQ0AQYAAAAFAAAAATEBAAAACjE5OTIzMDAyODQDAAAAAzE2MAIAAAAGMTAwMDU0BAAAAAEwBwAAAAoxMi8zMS8yMDE5d7b4Q0Eg2wgoRKKyQSDbCBhDSVEuTkFTREFRR1M6Q1JXRC5JUV9URVYBAAAAFf4NGQIAAAAMMjgzMjAuMDkwNjk2AQYAAAAFAAAAATEBAAAACy0yMDU4MTk1ODk2AwAAAAMxNjACAAAABjEwMDA2MAQAAAABMAcAAAAIMy84LzIwMjN3tvhDQSDbCBT2obJBINsIKUNJUS5OQVNEQVFHUzpDUldELklRX01BUktFVENBUC4yMDE3LTEyLTMxAQAAABX+DRkDAAAAAAB3tvhDQSDbCP+nobJBINsILUNJUS5OQVNEQVFHTTpUVEQuSVFfQ0xPU0VQUklDRV9BREouMjAyMi0wOS0zMAEAAABkAfUFAgAAAAU1OS43NQB3tvhDQSDbCOEyobJBINsILUNJUS5OQVNEQVFHTTpUVEQuSVFfQ0xPU0VQUklDRV9BREouMjAxMi0xMi0zMQEAAABkAfUFAwAAAAAAg934Q0Eg2wjWC6GyQSDbCChDSVEuTkFTREFRR006VFRELklRX01BUktFVENBUC4yMDE5LTEy</t>
  </si>
  <si>
    <t>LTMxAQAAAGQB9QUCAAAADDExNzI1LjAwNDMwMQEGAAAABQAAAAExAQAAAAoxOTkxMjc3MjQyAwAAAAMxNjACAAAABjEwMDA1NAQAAAABMAcAAAAKMTIvMzEvMjAxOYPd+ENBINsI1guhskEg2wgeQ0lRLk5BU0RBUUdTOlRFQU0uSVFfTUFSS0VUQ0FQAQAAAFITIg8CAAAACjQ1NTkzLjUyMTcBBgAAAAUAAAABMQEAAAALLTIwNjIzODI0MzMDAAAAAzE2MAIAAAAGMTAwMDU0BAAAAAEwBwAAAAgzLzgvMjAyM4Pd+ENBINsIt5agskEg2wgpQ0lRLk5BU0RBUUdTOkNSV0QuSVFfTUFSS0VUQ0FQLjIwMjItMDktMzABAAAAFf4NGQIAAAAMMzg0NjMuNDQwODY0AQYAAAAFAAAAATEBAAAACy0yMDc5NTE4MjE3AwAAAAMxNjACAAAABjEwMDA1NAQAAAABMAcAAAAJOS8zMC8yMDIyg934Q0Eg2wiD05+yQSDbCBdDSVEuTkFTREFRR006VFRELklRX1RFVgEAAABkAfUFAgAAAAwyNzM4OC40NDQxMzkBBgAAAAUAAAABMQEAAAALLTIwNjA4MDYzMjgDAAAAAzE2MAIAAAAGMTAwMDYwBAAAAAEwBwAAAAgzLzgvMjAyM4Pd+ENBINsIg9OfskEg2wgeQ0lRLk5BU0RBUUdTOkhaTlAuSVFfTUFSS0VUQ0FQAQAAAAkl/AUCAAAADDI1MDgzLjU5MzAzNQEGAAAABQAAAAExAQAAAAstMjA1ODg5NTE4OAMAAAADMTYwAgAAAAYxMDAwNTQEAAAAATAHAAAACDMvOC8yMDIzg934Q0Eg2whvhZ+yQSDbCC5DSVEuTkFTREFRR1M6SFpOUC5J</t>
  </si>
  <si>
    <t>UV9DTE9TRVBSSUNFX0FESi4yMDE5LTEyLTMxAQAAAAkl/AUCAAAABDM2LjIAg934Q0Eg2whkXp+yQSDbCClDSVEuTkFTREFRR1M6SFpOUC5JUV9NQVJLRVRDQVAuMjAyMi0wOS0zMAEAAAAJJfwFAgAAAAwxNDI1OC40ODg4NDUBBgAAAAUAAAABMQEAAAALLTIwODY4Njg0MDADAAAAAzE2MAIAAAAGMTAwMDU0BAAAAAEwBwAAAAk5LzMwLzIwMjKD3fhDQSDbCGRen7JBINsIKUNJUS5OQVNEQVFHUzpIWk5QLklRX01BUktFVENBUC4yMDEyLTEyLTMxAQAAAAkl/AUCAAAACTE0My40OTA3MgEGAAAABQAAAAExAQAAAAoxNTc1OTMzMTk1AwAAAAMxNjACAAAABjEwMDA1NAQAAAABMAcAAAAKMTIvMzEvMjAxMoPd+ENBINsIWjefskEg2wguQ0lRLk5BU0RBUUdTOkJHTkUuSVFfQ0xPU0VQUklDRV9BREouMjAxNy0xMi0zMQEAAADg5N0GAgAAAAU5Ny43MgCD3fhDQSDbCDKbnrJBINsIHkNJUS5OQVNEQVFHUzpUQ09NLklRX01BUktFVENBUAEAAADziwoAAgAAAAwyMzcwNi40MDY2ODYBBgAAAAUAAAABMQEAAAALLTIwNTgzMTYzMTEDAAAAAzE2MAIAAAAGMTAwMDU0BAAAAAEwBwAAAAgzLzgvMjAyM4Pd+ENBINsICP+dskEg2wguQ0lRLk5BU0RBUUdTOlRDT00uSVFfQ0xPU0VQUklDRV9BREouMjAxOS0xMi0zMQEAAADziwoAAgAAAAUzMy41NACD3fhDQSDbCP7XnbJBINsIKUNJUS5OQVNEQVFHUzpUQ09NLklRX01B</t>
  </si>
  <si>
    <t>UktFVENBUC4yMDIyLTA5LTMwAQAAAPOLCgACAAAADDE3NTI2LjMxMjAzNgEGAAAABQAAAAExAQAAAAstMjA3NzE1Mzg2MQMAAAADMTYwAgAAAAYxMDAwNTQEAAAAATAHAAAACTkvMzAvMjAyMoPd+ENBINsI/tedskEg2wgpQ0lRLk5BU0RBUUdTOlRDT00uSVFfTUFSS0VUQ0FQLjIwMTItMTItMzEBAAAA84sKAAIAAAALMzE0NS44MzY5NTEBBgAAAAUAAAABMQEAAAAKMTU3NDczNDA3NwMAAAADMTYwAgAAAAYxMDAwNTQEAAAAATAHAAAACjEyLzMxLzIwMTKD3fhDQSDbCPSwnbJBINsIGENJUS5OQVNEQVFHUzpBTE5ZLklRX1RFVgEAAABzrCoAAgAAAAwyMjc2My42MjM0MjUBBgAAAAUAAAABMQEAAAALLTIwNTk5Mjc1NTYDAAAAAzE2MAIAAAAGMTAwMDYwBAAAAAEwBwAAAAgzLzgvMjAyM4Pd+ENBINsI3judskEg2wgpQ0lRLk5BU0RBUUdTOkFMTlkuSVFfTUFSS0VUQ0FQLjIwMTctMTItMzEBAAAAc6wqAAIAAAAMMTI1OTkuNjUxNjY1AQYAAAAFAAAAATEBAAAACjE4NjQ2MTg4NDMDAAAAAzE2MAIAAAAGMTAwMDU0BAAAAAEwBwAAAAoxMi8zMS8yMDE3g934Q0Eg2wjE7ZyyQSDbCC5DSVEuTkFTREFRR1M6RERPRy5JUV9DTE9TRVBSSUNFX0FESi4yMDIyLTA5LTMwAQAAALuhBAgCAAAABTg4Ljc4AIPd+ENBINsIqXicskEg2wguQ0lRLk5BU0RBUUdTOkRET0cuSVFfQ0xPU0VQUklDRV9BREouMjAxMi0xMi0z</t>
  </si>
  <si>
    <t>MQEAAAC7oQQIAwAAAAAAg934Q0Eg2wifUZyyQSDbCClDSVEuTkFTREFRR1M6RERPRy5JUV9NQVJLRVRDQVAuMjAxOS0xMi0zMQEAAAC7oQQIAgAAAAwxMTE3Ni40NzI1ODgBBgAAAAUAAAABMQEAAAAKMTk5MjIwNDQyMgMAAAADMTYwAgAAAAYxMDAwNTQEAAAAATAHAAAACjEyLzMxLzIwMTmD3fhDQSDbCI4qnLJBINsILENJUS5OQVNEQVFHUzpMSS5JUV9DTE9TRVBSSUNFX0FESi4yMDIyLTA5LTMwAQAAANZ3VigCAAAABTIzLjAxAIPd+ENBINsIeNybskEg2wgsQ0lRLk5BU0RBUUdTOkxJLklRX0NMT1NFUFJJQ0VfQURKLjIwMTItMTItMzEBAAAA1ndWKAMAAAAAAIPd+ENBINsIdLWbskEg2wgnQ0lRLk5BU0RBUUdTOkxJLklRX01BUktFVENBUC4yMDE5LTEyLTMxAQAAANZ3VigDAAAAAACD3fhDQSDbCHS1m7JBINsIFkNJUS5OQVNEQVFHUzpaTS5JUV9URVYBAAAAkVJODQIAAAAMMTQ5MzIuMDc2MzU5AQYAAAAFAAAAATEBAAAACy0yMDU4NjAxNjgyAwAAAAMxNjACAAAABjEwMDA2MAQAAAABMAcAAAAIMy84LzIwMjOD3fhDQSDbCFJAm7JBINsIJ0NJUS5OQVNEQVFHUzpaTS5JUV9NQVJLRVRDQVAuMjAxNy0xMi0zMQEAAACRUk4NAwAAAAAAg934Q0Eg2wg78pqyQSDbCC5DSVEuTkFTREFRR1M6TFBMQS5JUV9DTE9TRVBSSUNFX0FESi4yMDE3LTEyLTMxAQAAAJyhCAICAAAACTU0LjE3MDI5OQCD3fhDQSDb</t>
  </si>
  <si>
    <t>CNpWmrJBINsIHkNJUS5OQVNEQVFHUzpQT0RELklRX01BUktFVENBUAEAAACccQkAAgAAAAwxOTkwMC45MDc2ODYBBgAAAAUAAAABMQEAAAALLTIwNTk1OTYwNTkDAAAAAzE2MAIAAAAGMTAwMDU0BAAAAAEwBwAAAAgzLzgvMjAyM4Pd+ENBINsIqLqZskEg2wguQ0lRLk5BU0RBUUdTOlBPREQuSVFfQ0xPU0VQUklDRV9BREouMjAxOS0xMi0zMQEAAACccQkAAgAAAAUxNzEuMgCD3fhDQSDbCN+SmbJBINsIKUNJUS5OQVNEQVFHUzpQT0RELklRX01BUktFVENBUC4yMDIyLTA5LTMwAQAAAJxxCQACAAAADDE1OTIxLjE4NjI5OQEGAAAABQAAAAExAQAAAAstMjA4NjI5NDA1NgMAAAADMTYwAgAAAAYxMDAwNTQEAAAAATAHAAAACTkvMzAvMjAyMoPd+ENBINsI2WuZskEg2wgpQ0lRLk5BU0RBUUdTOlBPREQuSVFfTUFSS0VUQ0FQLjIwMTItMTItMzEBAAAAnHEJAAIAAAAKMTAyMi4wNTg1MgEGAAAABQAAAAExAQAAAAoxNTc1MzE3NDIxAwAAAAMxNjACAAAABjEwMDA1NAQAAAABMAcAAAAKMTIvMzEvMjAxMoPd+ENBINsIykSZskEg2wgXQ0lRLk5BU0RBUUdTOklFUC5JUV9URVYBAAAA4NIDAAIAAAAMMjkxNTguNTA0NzgyAQYAAAAFAAAAATEBAAAACy0yMDU5NTI0MjQ4AwAAAAMxNjACAAAABjEwMDA2MAQAAAABMAcAAAAIMy84LzIwMjOD3fhDQSDbCKvPmLJBINsIKENJUS5OQVNEQVFHUzpJRVAuSVFfTUFSS0VU</t>
  </si>
  <si>
    <t>Q0FQLjIwMTctMTItMzEBAAAA4NIDAAIAAAALOTE5NS4yOTk1NTQBBgAAAAUAAAABMQEAAAAKMTk0MTkwNjAzNwMAAAADMTYwAgAAAAYxMDAwNTQEAAAAATAHAAAACjEyLzMxLzIwMTeD3fhDQSDbCJeBmLJBINsILkNJUS5OQVNEQVFHUzpJQ0xSLklRX0NMT1NFUFJJQ0VfQURKLjIwMjItMDktMzABAAAA8REGAAIAAAAGMTgzLjc4AIPd+ENBINsIeAyYskEg2wguQ0lRLk5BU0RBUUdTOklDTFIuSVFfQ0xPU0VQUklDRV9BREouMjAxMi0xMi0zMQEAAADxEQYAAgAAAAUyNy43NgCD3fhDQSDbCHgMmLJBINsIKUNJUS5OQVNEQVFHUzpJQ0xSLklRX01BUktFVENBUC4yMDE5LTEyLTMxAQAAAPERBgACAAAACzkyMzguNjQ2OTU1AQYAAAAFAAAAATEBAAAACjE5OTEyNzYzMDIDAAAAAzE2MAIAAAAGMTAwMDU0BAAAAAEwBwAAAAoxMi8zMS8yMDE5iQT5Q0Eg2whw5ZeyQSDbCB5DSVEuTkFTREFRR1M6Qk1STi5JUV9NQVJLRVRDQVABAAAABWQAAAIAAAAMMTc1OTEuNTI5NjE5AQYAAAAFAAAAATEBAAAACy0yMDU5MzE1NTQ2AwAAAAMxNjACAAAABjEwMDA1NAQAAAABMAcAAAAIMy84LzIwMjOJBPlDQSDbCFmXl7JBINsILkNJUS5OQVNEQVFHUzpCTVJOLklRX0NMT1NFUFJJQ0VfQURKLjIwMTktMTItMzEBAAAABWQAAAIAAAAFODQuNTUAiQT5Q0Eg2whPcJeyQSDbCClDSVEuTkFTREFRR1M6Qk1STi5JUV9NQVJLRVRD</t>
  </si>
  <si>
    <t>QVAuMjAyMi0wOS0zMAEAAAAFZAAAAgAAAAwxNTcyMi42MTk3MDYBBgAAAAUAAAABMQEAAAALLTIwODY0MjMxMzQDAAAAAzE2MAIAAAAGMTAwMDU0BAAAAAEwBwAAAAk5LzMwLzIwMjKJBPlDQSDbCERJl7JBINsIKUNJUS5OQVNEQVFHUzpCTVJOLklRX01BUktFVENBUC4yMDEyLTEyLTMxAQAAAAVkAAACAAAACTYwOTIuMjM5MgEGAAAABQAAAAExAQAAAAoxNTczMzk2NDkzAwAAAAMxNjACAAAABjEwMDA1NAQAAAABMAcAAAAKMTIvMzEvMjAxMokE+UNBINsIREmXskEg2wgsQ0lRLk5BU0RBUUdTOlpTLklRX0NMT1NFUFJJQ0VfQURKLjIwMjItMDktMzABAAAA1MyBAwIAAAAGMTY0LjM3AIkE+UNBINsIHa2WskEg2wgsQ0lRLk5BU0RBUUdTOlpTLklRX0NMT1NFUFJJQ0VfQURKLjIwMTItMTItMzEBAAAA1MyBAwMAAAAAAIkE+UNBINsIHa2WskEg2wgnQ0lRLk5BU0RBUUdTOlpTLklRX01BUktFVENBUC4yMDE5LTEyLTMxAQAAANTMgQMCAAAACzU5NTAuMDIxNTY1AQYAAAAFAAAAATEBAAAACjE5OTYyNTg5MzMDAAAAAzE2MAIAAAAGMTAwMDU0BAAAAAEwBwAAAAoxMi8zMS8yMDE5iQT5Q0Eg2wgRhpayQSDbCBhDSVEuTkFTREFRR1M6U1BMSy5JUV9URVYBAAAAvcbKAAIAAAAIMTgzNzkuNzEBBgAAAAUAAAABMQEAAAALLTIwNTg5OTQxMTIDAAAAAzE2MAIAAAAGMTAwMDYwBAAAAAEwBwAAAAgzLzgvMjAyM4kE</t>
  </si>
  <si>
    <t>+UNBINsI/TeWskEg2wg=</t>
  </si>
  <si>
    <t>1</t>
  </si>
  <si>
    <t>0</t>
  </si>
  <si>
    <t>NM</t>
  </si>
  <si>
    <t>Table 1. Includes All Industries</t>
    <phoneticPr fontId="6" type="noConversion"/>
  </si>
  <si>
    <t>Table 2. Excludes Financials</t>
    <phoneticPr fontId="6" type="noConversion"/>
  </si>
  <si>
    <t>Table 3. Excludes Financials, Health Care, Energy, Materials, Utilities</t>
    <phoneticPr fontId="6" type="noConversion"/>
  </si>
  <si>
    <t>Performance Rank</t>
    <phoneticPr fontId="6" type="noConversion"/>
  </si>
  <si>
    <t>2022Q4</t>
    <phoneticPr fontId="6" type="noConversion"/>
  </si>
  <si>
    <t>Market Cap (USD $MM)</t>
  </si>
  <si>
    <t>Capital IQ</t>
    <phoneticPr fontId="6" type="noConversion"/>
  </si>
  <si>
    <t>$3,000 MM</t>
    <phoneticPr fontId="6" type="noConversion"/>
  </si>
  <si>
    <t>$5,000 MM</t>
    <phoneticPr fontId="6" type="noConversion"/>
  </si>
  <si>
    <t>$10,000 MM</t>
    <phoneticPr fontId="6" type="noConversion"/>
  </si>
  <si>
    <t>$50,000 MM</t>
    <phoneticPr fontId="6" type="noConversion"/>
  </si>
  <si>
    <t>$100,000 MM</t>
    <phoneticPr fontId="6" type="noConversion"/>
  </si>
  <si>
    <t>Please select the index and market cap size limit by clicking drop-down menu in cells "C4", "C6", and "D6" to filter;</t>
    <phoneticPr fontId="6" type="noConversion"/>
  </si>
  <si>
    <t>N/A</t>
  </si>
  <si>
    <t>NA</t>
  </si>
  <si>
    <t>Last Update Date</t>
    <phoneticPr fontId="6" type="noConversion"/>
  </si>
  <si>
    <t>Updated By</t>
    <phoneticPr fontId="6" type="noConversion"/>
  </si>
  <si>
    <t>Table of Contents</t>
    <phoneticPr fontId="6" type="noConversion"/>
  </si>
  <si>
    <t>Top Performance</t>
    <phoneticPr fontId="6" type="noConversion"/>
  </si>
  <si>
    <t>Index Constituents</t>
    <phoneticPr fontId="6" type="noConversion"/>
  </si>
  <si>
    <t>Industry Weights</t>
    <phoneticPr fontId="6" type="noConversion"/>
  </si>
  <si>
    <t>"Index" Data</t>
    <phoneticPr fontId="6" type="noConversion"/>
  </si>
  <si>
    <t>Reference</t>
    <phoneticPr fontId="6" type="noConversion"/>
  </si>
  <si>
    <t>Lists all companies included in TSX, S&amp;P 500, DJIA, and Nasdaq Composite</t>
    <phoneticPr fontId="6" type="noConversion"/>
  </si>
  <si>
    <t>Contains basic company information (i.e. performance data, limited financial statement items, and valuation multiples)</t>
    <phoneticPr fontId="6" type="noConversion"/>
  </si>
  <si>
    <t>Shows industry weights (GICS) for each index</t>
  </si>
  <si>
    <t>"Top Performance" Sheet</t>
    <phoneticPr fontId="6" type="noConversion"/>
  </si>
  <si>
    <t>3. Tables In "Top Performance" Sheet Will Automatically Update.</t>
    <phoneticPr fontId="6" type="noConversion"/>
  </si>
  <si>
    <t>However, there is a possibility that the tables will not automatically update for various reasons.</t>
    <phoneticPr fontId="6" type="noConversion"/>
  </si>
  <si>
    <t>"Index Data" Sheets</t>
    <phoneticPr fontId="6" type="noConversion"/>
  </si>
  <si>
    <t>Index Data Sheets allow users to manually filter through the listed companies under each index.</t>
    <phoneticPr fontId="6" type="noConversion"/>
  </si>
  <si>
    <t>3. Glossary of Terms</t>
    <phoneticPr fontId="6" type="noConversion"/>
  </si>
  <si>
    <t>Period Reference</t>
    <phoneticPr fontId="6" type="noConversion"/>
  </si>
  <si>
    <t>Definition</t>
    <phoneticPr fontId="6" type="noConversion"/>
  </si>
  <si>
    <t>Year-to-Date</t>
    <phoneticPr fontId="6" type="noConversion"/>
  </si>
  <si>
    <t>1 Year</t>
    <phoneticPr fontId="6" type="noConversion"/>
  </si>
  <si>
    <t>10 Years</t>
    <phoneticPr fontId="6" type="noConversion"/>
  </si>
  <si>
    <t>5 Years</t>
    <phoneticPr fontId="6" type="noConversion"/>
  </si>
  <si>
    <t>3 Years</t>
    <phoneticPr fontId="6" type="noConversion"/>
  </si>
  <si>
    <t>Adj. Price</t>
    <phoneticPr fontId="6" type="noConversion"/>
  </si>
  <si>
    <t>EBITDA</t>
    <phoneticPr fontId="6" type="noConversion"/>
  </si>
  <si>
    <t>EBIT</t>
    <phoneticPr fontId="6" type="noConversion"/>
  </si>
  <si>
    <t>ROE</t>
    <phoneticPr fontId="6" type="noConversion"/>
  </si>
  <si>
    <t>Clarifications</t>
    <phoneticPr fontId="6" type="noConversion"/>
  </si>
  <si>
    <t>Total Enterprise Value</t>
    <phoneticPr fontId="6" type="noConversion"/>
  </si>
  <si>
    <t>Earnings Before Interest and Taxes</t>
    <phoneticPr fontId="6" type="noConversion"/>
  </si>
  <si>
    <t>Earnings Before Interest, Taxes, Depreciation, and Amortization</t>
    <phoneticPr fontId="6" type="noConversion"/>
  </si>
  <si>
    <t>Total Enterprise Value / Total Revenues</t>
    <phoneticPr fontId="6" type="noConversion"/>
  </si>
  <si>
    <t>Total Enterprise Value / Earnings Before Interest and Taxes</t>
    <phoneticPr fontId="6" type="noConversion"/>
  </si>
  <si>
    <t>Total Enterprise Value / Earnings Before Interest, Taxes, Depreciation, and Amortization</t>
    <phoneticPr fontId="6" type="noConversion"/>
  </si>
  <si>
    <t>Price to Earnings</t>
    <phoneticPr fontId="6" type="noConversion"/>
  </si>
  <si>
    <t>Price to Book</t>
    <phoneticPr fontId="6" type="noConversion"/>
  </si>
  <si>
    <t>Price to Total Revenues</t>
    <phoneticPr fontId="6" type="noConversion"/>
  </si>
  <si>
    <t>Price to Earnings Before Interest, Taxes, Depreciation, and Amortization</t>
    <phoneticPr fontId="6" type="noConversion"/>
  </si>
  <si>
    <t>Price to Earnings Before Interest and Taxes</t>
    <phoneticPr fontId="6" type="noConversion"/>
  </si>
  <si>
    <t>Return on Equity</t>
    <phoneticPr fontId="6" type="noConversion"/>
  </si>
  <si>
    <t>4. Disclaimer</t>
    <phoneticPr fontId="6" type="noConversion"/>
  </si>
  <si>
    <r>
      <rPr>
        <b/>
        <sz val="11"/>
        <color theme="1"/>
        <rFont val="Calibri"/>
        <family val="3"/>
        <charset val="129"/>
        <scheme val="minor"/>
      </rPr>
      <t>3.</t>
    </r>
    <r>
      <rPr>
        <sz val="11"/>
        <color theme="1"/>
        <rFont val="Calibri"/>
        <family val="3"/>
        <charset val="129"/>
        <scheme val="minor"/>
      </rPr>
      <t xml:space="preserve"> Glossary of Terms</t>
    </r>
    <phoneticPr fontId="6" type="noConversion"/>
  </si>
  <si>
    <r>
      <rPr>
        <b/>
        <sz val="11"/>
        <color theme="1"/>
        <rFont val="Calibri"/>
        <family val="3"/>
        <charset val="129"/>
        <scheme val="minor"/>
      </rPr>
      <t xml:space="preserve">4. </t>
    </r>
    <r>
      <rPr>
        <sz val="11"/>
        <color theme="1"/>
        <rFont val="Calibri"/>
        <family val="2"/>
        <scheme val="minor"/>
      </rPr>
      <t>Disclaimer</t>
    </r>
    <phoneticPr fontId="6" type="noConversion"/>
  </si>
  <si>
    <t>Sheet Title</t>
    <phoneticPr fontId="6" type="noConversion"/>
  </si>
  <si>
    <t>For instance, filtering by the largest dividend yield is done by clicking the drop down menu under "Dividend Yield".</t>
    <phoneticPr fontId="6" type="noConversion"/>
  </si>
  <si>
    <t>The Closing Price After Adjustments for All Applicable Splits and Dividend Distributions</t>
    <phoneticPr fontId="6" type="noConversion"/>
  </si>
  <si>
    <t>Filters by the best performing stocks and industries (i.e. top 15 performers listed in TSX under $5 BN market cap, excluding "financials" industry)</t>
    <phoneticPr fontId="6" type="noConversion"/>
  </si>
  <si>
    <t>Contains reference data for this excel file to run properly (ignore)</t>
    <phoneticPr fontId="6" type="noConversion"/>
  </si>
  <si>
    <t>1. Select the Index</t>
    <phoneticPr fontId="6" type="noConversion"/>
  </si>
  <si>
    <t>To manually update the tables, please go to "Formulas" and click "Calculate Sheet" while in "Top Performance" sheet.</t>
    <phoneticPr fontId="6" type="noConversion"/>
  </si>
  <si>
    <t>Greg Lee</t>
    <phoneticPr fontId="6" type="noConversion"/>
  </si>
  <si>
    <r>
      <rPr>
        <b/>
        <sz val="11"/>
        <color theme="1"/>
        <rFont val="Calibri"/>
        <family val="3"/>
        <charset val="129"/>
        <scheme val="minor"/>
      </rPr>
      <t>1.</t>
    </r>
    <r>
      <rPr>
        <sz val="11"/>
        <color theme="1"/>
        <rFont val="Calibri"/>
        <family val="2"/>
        <scheme val="minor"/>
      </rPr>
      <t xml:space="preserve"> Database Structure</t>
    </r>
    <phoneticPr fontId="6" type="noConversion"/>
  </si>
  <si>
    <t>1. Database Structure</t>
    <phoneticPr fontId="6" type="noConversion"/>
  </si>
  <si>
    <t>Data Content</t>
    <phoneticPr fontId="6" type="noConversion"/>
  </si>
  <si>
    <t>2. Select Market Cap Parameters</t>
    <phoneticPr fontId="6" type="noConversion"/>
  </si>
  <si>
    <r>
      <t>Quarterly (From the Previous Quarter to Current Quarter</t>
    </r>
    <r>
      <rPr>
        <sz val="11"/>
        <color theme="1"/>
        <rFont val="Calibri"/>
        <family val="2"/>
        <scheme val="minor"/>
      </rPr>
      <t>)</t>
    </r>
    <phoneticPr fontId="6" type="noConversion"/>
  </si>
  <si>
    <r>
      <rPr>
        <b/>
        <sz val="11"/>
        <color theme="1"/>
        <rFont val="Calibri"/>
        <family val="3"/>
        <charset val="129"/>
        <scheme val="minor"/>
      </rPr>
      <t>2.</t>
    </r>
    <r>
      <rPr>
        <sz val="11"/>
        <color theme="1"/>
        <rFont val="Calibri"/>
        <family val="2"/>
        <scheme val="minor"/>
      </rPr>
      <t xml:space="preserve"> How to Use the Database</t>
    </r>
    <phoneticPr fontId="6" type="noConversion"/>
  </si>
  <si>
    <t>2. How to Use the Database</t>
    <phoneticPr fontId="6" type="noConversion"/>
  </si>
  <si>
    <t>Please e-mail "bengrahamcentre@ivey.ca" for any suggestions for improvement or pointing out errors.</t>
    <phoneticPr fontId="6" type="noConversion"/>
  </si>
  <si>
    <r>
      <t xml:space="preserve">"US &amp; CDN Financial Database" - </t>
    </r>
    <r>
      <rPr>
        <b/>
        <sz val="11"/>
        <color rgb="FFFFFF00"/>
        <rFont val="Calibri"/>
        <family val="3"/>
        <charset val="129"/>
        <scheme val="minor"/>
      </rPr>
      <t>Please read the Disclaimer before browsing the database.</t>
    </r>
    <phoneticPr fontId="6" type="noConversion"/>
  </si>
  <si>
    <t>The database ("US &amp; CDN Financial Database") is not intended or engaged in rendering legal or financial advice or services, and all information provided in the database is not recommendations to purchase, hold, or sell any securities or make any investment decisions. The Database is intended only to assist you in your financial organization and decision-making and is broad in scope. Accordingly, before making any final decisions or implementing any financial strategy, you should consider obtaining additional information and advice from your accountant or other financial advisers who are fully aware of your individual circumstances.</t>
    <phoneticPr fontId="6" type="noConversion"/>
  </si>
  <si>
    <t>All financial information and data presented in this database are generated through S&amp;P Capital IQ Excel Plug-In. S&amp;P Capital IQ collects their data from various sources, including third party vendors, public filings, in-house estimates, and more. To learn more, please visit www.spglobal.com/marketintelligence/en/legal/disclosures. For any inquiries regarding the presented data or its collection process, please contact S&amp;P Capital IQ or visit www.spglobal.com/marketintelligence/en/campaigns/contact-us.</t>
    <phoneticPr fontId="6" type="noConversion"/>
  </si>
  <si>
    <t>ROIC</t>
    <phoneticPr fontId="6" type="noConversion"/>
  </si>
  <si>
    <t>Analyst Opinions</t>
  </si>
  <si>
    <t>Buy</t>
  </si>
  <si>
    <t>Outperf</t>
  </si>
  <si>
    <t>Hold</t>
  </si>
  <si>
    <t>Under</t>
  </si>
  <si>
    <t>Sell</t>
  </si>
  <si>
    <t>No Op.</t>
  </si>
  <si>
    <t>Total Count</t>
  </si>
  <si>
    <t>Before Tax Return on Invested Capital (Rough Estimate; Omitted Non-Operating Asset and Hidden Asset Adjustments)</t>
    <phoneticPr fontId="6" type="noConversion"/>
  </si>
  <si>
    <t>.</t>
    <phoneticPr fontId="6" type="noConversion"/>
  </si>
  <si>
    <t>Winners</t>
  </si>
  <si>
    <t>Losers</t>
  </si>
  <si>
    <t>* Rank 1 under 'Winners' represents the best performer, and under 'Losers' represents the worst performer for the corresponding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</si>
</sst>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0.0%"/>
    <numFmt numFmtId="165" formatCode="0.0&quot;%&quot;"/>
    <numFmt numFmtId="166" formatCode="0.0&quot;x&quot;"/>
    <numFmt numFmtId="167" formatCode="0.00&quot;x&quot;"/>
  </numFmts>
  <fonts count="1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rgb="FFFFFF00"/>
      <name val="Calibri"/>
      <family val="2"/>
      <scheme val="minor"/>
    </font>
    <font>
      <sz val="8"/>
      <name val="Calibri"/>
      <family val="3"/>
      <charset val="129"/>
      <scheme val="minor"/>
    </font>
    <font>
      <sz val="11"/>
      <color theme="0"/>
      <name val="Calibri"/>
      <family val="3"/>
      <charset val="129"/>
      <scheme val="minor"/>
    </font>
    <font>
      <b/>
      <sz val="11"/>
      <color theme="1"/>
      <name val="Calibri"/>
      <family val="3"/>
      <charset val="129"/>
      <scheme val="minor"/>
    </font>
    <font>
      <sz val="11"/>
      <color theme="1"/>
      <name val="Calibri"/>
      <family val="3"/>
      <charset val="129"/>
      <scheme val="minor"/>
    </font>
    <font>
      <b/>
      <sz val="11"/>
      <color theme="0"/>
      <name val="Calibri"/>
      <family val="3"/>
      <charset val="129"/>
      <scheme val="minor"/>
    </font>
    <font>
      <b/>
      <sz val="11"/>
      <color rgb="FFFFFF00"/>
      <name val="Calibri"/>
      <family val="3"/>
      <charset val="129"/>
      <scheme val="minor"/>
    </font>
    <font>
      <b/>
      <sz val="11"/>
      <color theme="7" tint="-0.249977111117893"/>
      <name val="Calibri"/>
      <family val="3"/>
      <charset val="129"/>
      <scheme val="minor"/>
    </font>
    <font>
      <b/>
      <sz val="11"/>
      <color rgb="FFC0000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8"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0" tint="-4.9989318521683403E-2"/>
        <bgColor indexed="64"/>
      </patternFill>
    </fill>
    <fill>
      <patternFill patternType="solid">
        <fgColor theme="7"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9">
    <xf numFmtId="0" fontId="0" fillId="0" borderId="0" xfId="0"/>
    <xf numFmtId="14" fontId="0" fillId="0" borderId="0" xfId="0" applyNumberFormat="1"/>
    <xf numFmtId="0" fontId="3" fillId="0" borderId="0" xfId="0" applyFont="1"/>
    <xf numFmtId="14" fontId="0" fillId="0" borderId="0" xfId="0" applyNumberFormat="1" applyAlignment="1">
      <alignment horizontal="center"/>
    </xf>
    <xf numFmtId="0" fontId="0" fillId="0" borderId="0" xfId="0" applyAlignment="1">
      <alignment horizontal="center"/>
    </xf>
    <xf numFmtId="0" fontId="0" fillId="0" borderId="1" xfId="0" applyBorder="1" applyAlignment="1">
      <alignment horizontal="center"/>
    </xf>
    <xf numFmtId="0" fontId="2" fillId="2" borderId="0" xfId="0" applyFont="1" applyFill="1" applyAlignment="1">
      <alignment horizontal="centerContinuous"/>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 xfId="0" applyBorder="1" applyAlignment="1">
      <alignment horizontal="center" wrapText="1"/>
    </xf>
    <xf numFmtId="0" fontId="0" fillId="0" borderId="0" xfId="0" applyAlignment="1">
      <alignment wrapText="1"/>
    </xf>
    <xf numFmtId="164" fontId="0" fillId="0" borderId="0" xfId="2" applyNumberFormat="1" applyFont="1"/>
    <xf numFmtId="0" fontId="0" fillId="0" borderId="10" xfId="0" applyBorder="1" applyAlignment="1">
      <alignment horizontal="center"/>
    </xf>
    <xf numFmtId="0" fontId="0" fillId="0" borderId="10" xfId="0" applyBorder="1" applyAlignment="1">
      <alignment horizontal="center" wrapText="1"/>
    </xf>
    <xf numFmtId="44" fontId="0" fillId="0" borderId="3" xfId="1" applyFont="1" applyBorder="1" applyAlignment="1">
      <alignment wrapText="1"/>
    </xf>
    <xf numFmtId="44" fontId="0" fillId="0" borderId="0" xfId="1" applyFont="1" applyBorder="1" applyAlignment="1">
      <alignment wrapText="1"/>
    </xf>
    <xf numFmtId="44" fontId="0" fillId="0" borderId="8" xfId="1" applyFont="1" applyBorder="1" applyAlignment="1">
      <alignment wrapText="1"/>
    </xf>
    <xf numFmtId="14" fontId="0" fillId="0" borderId="0" xfId="0" applyNumberFormat="1" applyAlignment="1">
      <alignment horizontal="center" wrapText="1"/>
    </xf>
    <xf numFmtId="0" fontId="0" fillId="0" borderId="0" xfId="0" applyAlignment="1">
      <alignment horizontal="center" wrapText="1"/>
    </xf>
    <xf numFmtId="164" fontId="0" fillId="0" borderId="3" xfId="2" applyNumberFormat="1" applyFont="1" applyBorder="1"/>
    <xf numFmtId="164" fontId="0" fillId="0" borderId="4" xfId="2" applyNumberFormat="1" applyFont="1" applyBorder="1"/>
    <xf numFmtId="164" fontId="0" fillId="0" borderId="0" xfId="2" applyNumberFormat="1" applyFont="1" applyBorder="1"/>
    <xf numFmtId="164" fontId="0" fillId="0" borderId="6" xfId="2" applyNumberFormat="1" applyFont="1" applyBorder="1"/>
    <xf numFmtId="164" fontId="0" fillId="0" borderId="8" xfId="2" applyNumberFormat="1" applyFont="1" applyBorder="1"/>
    <xf numFmtId="164" fontId="0" fillId="0" borderId="9" xfId="2" applyNumberFormat="1" applyFont="1" applyBorder="1"/>
    <xf numFmtId="164" fontId="3" fillId="0" borderId="0" xfId="0" applyNumberFormat="1" applyFont="1"/>
    <xf numFmtId="0" fontId="2" fillId="2" borderId="15" xfId="0" applyFont="1" applyFill="1" applyBorder="1"/>
    <xf numFmtId="0" fontId="2" fillId="2" borderId="11" xfId="0" applyFont="1" applyFill="1" applyBorder="1"/>
    <xf numFmtId="0" fontId="2" fillId="2" borderId="16" xfId="0" applyFont="1" applyFill="1" applyBorder="1"/>
    <xf numFmtId="0" fontId="4" fillId="2" borderId="11" xfId="0" applyFont="1" applyFill="1" applyBorder="1"/>
    <xf numFmtId="0" fontId="4" fillId="2" borderId="16" xfId="0" applyFont="1" applyFill="1" applyBorder="1"/>
    <xf numFmtId="0" fontId="2" fillId="2" borderId="1" xfId="0" applyFont="1" applyFill="1" applyBorder="1"/>
    <xf numFmtId="164" fontId="0" fillId="0" borderId="0" xfId="2" applyNumberFormat="1" applyFont="1" applyAlignment="1">
      <alignment horizontal="right"/>
    </xf>
    <xf numFmtId="0" fontId="0" fillId="0" borderId="0" xfId="0" applyAlignment="1">
      <alignment horizontal="right"/>
    </xf>
    <xf numFmtId="0" fontId="5" fillId="3" borderId="0" xfId="0" applyFont="1" applyFill="1"/>
    <xf numFmtId="0" fontId="5" fillId="3" borderId="0" xfId="0" applyFont="1" applyFill="1" applyAlignment="1">
      <alignment horizontal="center"/>
    </xf>
    <xf numFmtId="0" fontId="0" fillId="3" borderId="0" xfId="0" applyFill="1" applyAlignment="1">
      <alignment horizontal="center"/>
    </xf>
    <xf numFmtId="0" fontId="5" fillId="0" borderId="0" xfId="0" applyFont="1"/>
    <xf numFmtId="0" fontId="5" fillId="0" borderId="0" xfId="0" applyFont="1" applyAlignment="1">
      <alignment horizontal="center"/>
    </xf>
    <xf numFmtId="0" fontId="0" fillId="4" borderId="0" xfId="0" applyFill="1" applyAlignment="1">
      <alignment horizontal="center"/>
    </xf>
    <xf numFmtId="0" fontId="3" fillId="0" borderId="0" xfId="0" applyFont="1" applyAlignment="1">
      <alignment horizontal="center"/>
    </xf>
    <xf numFmtId="3" fontId="0" fillId="0" borderId="0" xfId="0" applyNumberFormat="1"/>
    <xf numFmtId="0" fontId="4" fillId="0" borderId="0" xfId="0" applyFont="1" applyAlignment="1">
      <alignment horizontal="center"/>
    </xf>
    <xf numFmtId="164" fontId="0" fillId="0" borderId="0" xfId="2" applyNumberFormat="1" applyFont="1" applyAlignment="1">
      <alignment horizontal="center"/>
    </xf>
    <xf numFmtId="44" fontId="0" fillId="0" borderId="0" xfId="1" applyFont="1" applyAlignment="1">
      <alignment horizontal="right"/>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2" fillId="0" borderId="0" xfId="0" applyFont="1"/>
    <xf numFmtId="0" fontId="7" fillId="0" borderId="0" xfId="0" applyFont="1"/>
    <xf numFmtId="0" fontId="7" fillId="0" borderId="0" xfId="0" applyFont="1" applyAlignment="1">
      <alignment horizontal="center"/>
    </xf>
    <xf numFmtId="0" fontId="7" fillId="0" borderId="0" xfId="0" applyFont="1" applyAlignment="1">
      <alignment horizontal="right"/>
    </xf>
    <xf numFmtId="0" fontId="4" fillId="0" borderId="0" xfId="0" applyFont="1"/>
    <xf numFmtId="0" fontId="0" fillId="0" borderId="17" xfId="0" applyBorder="1" applyAlignment="1">
      <alignment horizontal="center"/>
    </xf>
    <xf numFmtId="0" fontId="0" fillId="0" borderId="18" xfId="0" applyBorder="1" applyAlignment="1">
      <alignment horizontal="center"/>
    </xf>
    <xf numFmtId="0" fontId="0" fillId="0" borderId="10" xfId="0" applyBorder="1"/>
    <xf numFmtId="0" fontId="0" fillId="0" borderId="17" xfId="0" applyBorder="1"/>
    <xf numFmtId="0" fontId="0" fillId="0" borderId="18" xfId="0" applyBorder="1"/>
    <xf numFmtId="0" fontId="8" fillId="0" borderId="1" xfId="0" applyFont="1" applyBorder="1"/>
    <xf numFmtId="0" fontId="8" fillId="0" borderId="0" xfId="0" applyFont="1" applyAlignment="1">
      <alignment horizontal="center"/>
    </xf>
    <xf numFmtId="0" fontId="8" fillId="0" borderId="0" xfId="0" applyFont="1" applyAlignment="1">
      <alignment horizontal="left" indent="1"/>
    </xf>
    <xf numFmtId="0" fontId="8" fillId="0" borderId="0" xfId="0" applyFont="1" applyAlignment="1">
      <alignment horizontal="centerContinuous"/>
    </xf>
    <xf numFmtId="0" fontId="0" fillId="0" borderId="0" xfId="0" applyAlignment="1">
      <alignment horizontal="centerContinuous"/>
    </xf>
    <xf numFmtId="0" fontId="0" fillId="0" borderId="0" xfId="0" applyAlignment="1">
      <alignment horizontal="left" indent="1"/>
    </xf>
    <xf numFmtId="0" fontId="0" fillId="0" borderId="0" xfId="0" applyAlignment="1">
      <alignment vertical="center" wrapText="1"/>
    </xf>
    <xf numFmtId="0" fontId="0" fillId="5" borderId="2" xfId="0" applyFill="1" applyBorder="1"/>
    <xf numFmtId="0" fontId="0" fillId="5" borderId="3" xfId="0" applyFill="1" applyBorder="1"/>
    <xf numFmtId="0" fontId="0" fillId="5" borderId="4" xfId="0" applyFill="1" applyBorder="1"/>
    <xf numFmtId="0" fontId="0" fillId="5" borderId="5" xfId="0" applyFill="1" applyBorder="1"/>
    <xf numFmtId="0" fontId="8" fillId="5" borderId="0" xfId="0" applyFont="1" applyFill="1" applyAlignment="1">
      <alignment horizontal="left"/>
    </xf>
    <xf numFmtId="0" fontId="0" fillId="5" borderId="0" xfId="0" applyFill="1"/>
    <xf numFmtId="0" fontId="0" fillId="5" borderId="6" xfId="0" applyFill="1" applyBorder="1"/>
    <xf numFmtId="0" fontId="0" fillId="5" borderId="7" xfId="0" applyFill="1" applyBorder="1"/>
    <xf numFmtId="0" fontId="8" fillId="5" borderId="8" xfId="0" applyFont="1" applyFill="1" applyBorder="1" applyAlignment="1">
      <alignment horizontal="left"/>
    </xf>
    <xf numFmtId="0" fontId="0" fillId="5" borderId="8" xfId="0" applyFill="1" applyBorder="1"/>
    <xf numFmtId="0" fontId="0" fillId="5" borderId="9" xfId="0" applyFill="1" applyBorder="1"/>
    <xf numFmtId="0" fontId="7" fillId="6" borderId="0" xfId="0" applyFont="1" applyFill="1"/>
    <xf numFmtId="0" fontId="10" fillId="6" borderId="0" xfId="0" applyFont="1" applyFill="1" applyAlignment="1">
      <alignment horizontal="left" indent="1"/>
    </xf>
    <xf numFmtId="0" fontId="0" fillId="7" borderId="0" xfId="0" applyFill="1"/>
    <xf numFmtId="0" fontId="9" fillId="7" borderId="0" xfId="0" applyFont="1" applyFill="1"/>
    <xf numFmtId="0" fontId="10" fillId="0" borderId="0" xfId="0" applyFont="1" applyAlignment="1">
      <alignment horizontal="left" indent="1"/>
    </xf>
    <xf numFmtId="0" fontId="8" fillId="5" borderId="9" xfId="0" applyFont="1" applyFill="1" applyBorder="1"/>
    <xf numFmtId="0" fontId="8" fillId="5" borderId="8" xfId="0" applyFont="1" applyFill="1" applyBorder="1"/>
    <xf numFmtId="0" fontId="7" fillId="3" borderId="0" xfId="0" applyFont="1" applyFill="1" applyAlignment="1">
      <alignment horizontal="left"/>
    </xf>
    <xf numFmtId="0" fontId="8" fillId="0" borderId="3" xfId="0" applyFont="1" applyBorder="1" applyAlignment="1">
      <alignment horizontal="centerContinuous"/>
    </xf>
    <xf numFmtId="0" fontId="0" fillId="0" borderId="3" xfId="0" applyBorder="1" applyAlignment="1">
      <alignment horizontal="centerContinuous"/>
    </xf>
    <xf numFmtId="0" fontId="0" fillId="0" borderId="8" xfId="0" applyBorder="1" applyAlignment="1">
      <alignment horizontal="left" indent="1"/>
    </xf>
    <xf numFmtId="0" fontId="9" fillId="0" borderId="0" xfId="0" applyFont="1" applyAlignment="1">
      <alignment horizontal="left" indent="1"/>
    </xf>
    <xf numFmtId="0" fontId="8" fillId="0" borderId="0" xfId="0" applyFont="1"/>
    <xf numFmtId="0" fontId="10" fillId="2" borderId="0" xfId="0" applyFont="1" applyFill="1"/>
    <xf numFmtId="0" fontId="10" fillId="2" borderId="0" xfId="0" applyFont="1" applyFill="1" applyAlignment="1">
      <alignment horizontal="center"/>
    </xf>
    <xf numFmtId="0" fontId="10" fillId="3" borderId="0" xfId="0" applyFont="1" applyFill="1" applyAlignment="1">
      <alignment horizontal="left" indent="1"/>
    </xf>
    <xf numFmtId="0" fontId="8" fillId="5" borderId="3" xfId="0" applyFont="1" applyFill="1" applyBorder="1"/>
    <xf numFmtId="15" fontId="0" fillId="7" borderId="4" xfId="0" applyNumberFormat="1" applyFill="1" applyBorder="1" applyAlignment="1">
      <alignment horizontal="center"/>
    </xf>
    <xf numFmtId="0" fontId="0" fillId="7" borderId="9" xfId="0" applyFill="1" applyBorder="1" applyAlignment="1">
      <alignment horizontal="center"/>
    </xf>
    <xf numFmtId="0" fontId="4" fillId="2" borderId="0" xfId="0" applyFont="1" applyFill="1"/>
    <xf numFmtId="164" fontId="0" fillId="0" borderId="0" xfId="2" applyNumberFormat="1" applyFont="1" applyFill="1" applyAlignment="1">
      <alignment horizontal="right"/>
    </xf>
    <xf numFmtId="0" fontId="0" fillId="0" borderId="0" xfId="2" applyNumberFormat="1" applyFont="1" applyAlignment="1">
      <alignment horizontal="right"/>
    </xf>
    <xf numFmtId="9" fontId="0" fillId="0" borderId="0" xfId="2" applyFont="1" applyAlignment="1">
      <alignment horizontal="right"/>
    </xf>
    <xf numFmtId="0" fontId="0" fillId="0" borderId="0" xfId="0" applyAlignment="1">
      <alignment horizontal="left" vertical="center" wrapText="1"/>
    </xf>
    <xf numFmtId="0" fontId="0" fillId="0" borderId="0" xfId="0" applyAlignment="1">
      <alignment horizontal="left" wrapText="1"/>
    </xf>
    <xf numFmtId="0" fontId="12" fillId="8" borderId="2" xfId="0" applyFont="1" applyFill="1" applyBorder="1" applyAlignment="1">
      <alignment horizontal="center" vertical="center"/>
    </xf>
    <xf numFmtId="0" fontId="12" fillId="8" borderId="3" xfId="0" applyFont="1" applyFill="1" applyBorder="1" applyAlignment="1">
      <alignment horizontal="center" vertical="center"/>
    </xf>
    <xf numFmtId="0" fontId="12" fillId="8" borderId="4" xfId="0" applyFont="1" applyFill="1" applyBorder="1" applyAlignment="1">
      <alignment horizontal="center" vertical="center"/>
    </xf>
    <xf numFmtId="0" fontId="12" fillId="8" borderId="7"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9" xfId="0" applyFon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13" fillId="0" borderId="0" xfId="0" applyFont="1" applyBorder="1" applyAlignment="1">
      <alignment horizontal="left" indent="1"/>
    </xf>
  </cellXfs>
  <cellStyles count="3">
    <cellStyle name="Currency" xfId="1" builtinId="4"/>
    <cellStyle name="Normal" xfId="0" builtinId="0"/>
    <cellStyle name="Percent" xfId="2" builtinId="5"/>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19051</xdr:colOff>
      <xdr:row>34</xdr:row>
      <xdr:rowOff>104774</xdr:rowOff>
    </xdr:from>
    <xdr:to>
      <xdr:col>10</xdr:col>
      <xdr:colOff>552451</xdr:colOff>
      <xdr:row>39</xdr:row>
      <xdr:rowOff>114299</xdr:rowOff>
    </xdr:to>
    <xdr:pic>
      <xdr:nvPicPr>
        <xdr:cNvPr id="2" name="Picture 1">
          <a:extLst>
            <a:ext uri="{FF2B5EF4-FFF2-40B4-BE49-F238E27FC236}">
              <a16:creationId xmlns:a16="http://schemas.microsoft.com/office/drawing/2014/main" id="{72DC8F24-0B66-4168-8EE5-64B6F9A3EC6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310" r="585"/>
        <a:stretch/>
      </xdr:blipFill>
      <xdr:spPr bwMode="auto">
        <a:xfrm>
          <a:off x="152401" y="5248274"/>
          <a:ext cx="80962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xdr:colOff>
      <xdr:row>41</xdr:row>
      <xdr:rowOff>85726</xdr:rowOff>
    </xdr:from>
    <xdr:to>
      <xdr:col>10</xdr:col>
      <xdr:colOff>571500</xdr:colOff>
      <xdr:row>47</xdr:row>
      <xdr:rowOff>142876</xdr:rowOff>
    </xdr:to>
    <xdr:pic>
      <xdr:nvPicPr>
        <xdr:cNvPr id="3" name="Picture 2">
          <a:extLst>
            <a:ext uri="{FF2B5EF4-FFF2-40B4-BE49-F238E27FC236}">
              <a16:creationId xmlns:a16="http://schemas.microsoft.com/office/drawing/2014/main" id="{20C2D542-0B6B-4C80-B23A-7C64DD40AF2B}"/>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1505" b="34032"/>
        <a:stretch/>
      </xdr:blipFill>
      <xdr:spPr bwMode="auto">
        <a:xfrm>
          <a:off x="142875" y="6181726"/>
          <a:ext cx="72199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123825</xdr:colOff>
      <xdr:row>35</xdr:row>
      <xdr:rowOff>133350</xdr:rowOff>
    </xdr:from>
    <xdr:to>
      <xdr:col>4</xdr:col>
      <xdr:colOff>447675</xdr:colOff>
      <xdr:row>37</xdr:row>
      <xdr:rowOff>28575</xdr:rowOff>
    </xdr:to>
    <xdr:sp macro="" textlink="">
      <xdr:nvSpPr>
        <xdr:cNvPr id="4" name="Oval 3">
          <a:extLst>
            <a:ext uri="{FF2B5EF4-FFF2-40B4-BE49-F238E27FC236}">
              <a16:creationId xmlns:a16="http://schemas.microsoft.com/office/drawing/2014/main" id="{170B4644-D781-46B7-822F-0A06C91B6637}"/>
            </a:ext>
          </a:extLst>
        </xdr:cNvPr>
        <xdr:cNvSpPr/>
      </xdr:nvSpPr>
      <xdr:spPr>
        <a:xfrm>
          <a:off x="3638550" y="5486400"/>
          <a:ext cx="323850" cy="3143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4</xdr:col>
      <xdr:colOff>133350</xdr:colOff>
      <xdr:row>44</xdr:row>
      <xdr:rowOff>133350</xdr:rowOff>
    </xdr:from>
    <xdr:to>
      <xdr:col>4</xdr:col>
      <xdr:colOff>457200</xdr:colOff>
      <xdr:row>46</xdr:row>
      <xdr:rowOff>28575</xdr:rowOff>
    </xdr:to>
    <xdr:sp macro="" textlink="">
      <xdr:nvSpPr>
        <xdr:cNvPr id="5" name="Oval 4">
          <a:extLst>
            <a:ext uri="{FF2B5EF4-FFF2-40B4-BE49-F238E27FC236}">
              <a16:creationId xmlns:a16="http://schemas.microsoft.com/office/drawing/2014/main" id="{F7C75815-83AF-448A-A5B3-D54FAEAAEF2C}"/>
            </a:ext>
          </a:extLst>
        </xdr:cNvPr>
        <xdr:cNvSpPr/>
      </xdr:nvSpPr>
      <xdr:spPr>
        <a:xfrm>
          <a:off x="3648075" y="7372350"/>
          <a:ext cx="323850" cy="314325"/>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3</xdr:col>
      <xdr:colOff>800100</xdr:colOff>
      <xdr:row>36</xdr:row>
      <xdr:rowOff>133350</xdr:rowOff>
    </xdr:from>
    <xdr:to>
      <xdr:col>4</xdr:col>
      <xdr:colOff>400050</xdr:colOff>
      <xdr:row>39</xdr:row>
      <xdr:rowOff>95250</xdr:rowOff>
    </xdr:to>
    <xdr:sp macro="" textlink="">
      <xdr:nvSpPr>
        <xdr:cNvPr id="6" name="Rectangle 5">
          <a:extLst>
            <a:ext uri="{FF2B5EF4-FFF2-40B4-BE49-F238E27FC236}">
              <a16:creationId xmlns:a16="http://schemas.microsoft.com/office/drawing/2014/main" id="{756F2488-4507-4057-8FA9-886583BD1654}"/>
            </a:ext>
          </a:extLst>
        </xdr:cNvPr>
        <xdr:cNvSpPr/>
      </xdr:nvSpPr>
      <xdr:spPr>
        <a:xfrm>
          <a:off x="2162175" y="5695950"/>
          <a:ext cx="1752600" cy="5905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3</xdr:col>
      <xdr:colOff>790575</xdr:colOff>
      <xdr:row>45</xdr:row>
      <xdr:rowOff>142875</xdr:rowOff>
    </xdr:from>
    <xdr:to>
      <xdr:col>4</xdr:col>
      <xdr:colOff>390525</xdr:colOff>
      <xdr:row>47</xdr:row>
      <xdr:rowOff>180975</xdr:rowOff>
    </xdr:to>
    <xdr:sp macro="" textlink="">
      <xdr:nvSpPr>
        <xdr:cNvPr id="7" name="Rectangle 6">
          <a:extLst>
            <a:ext uri="{FF2B5EF4-FFF2-40B4-BE49-F238E27FC236}">
              <a16:creationId xmlns:a16="http://schemas.microsoft.com/office/drawing/2014/main" id="{2D9E99F0-8B7D-4910-BE51-DB4B74382D22}"/>
            </a:ext>
          </a:extLst>
        </xdr:cNvPr>
        <xdr:cNvSpPr/>
      </xdr:nvSpPr>
      <xdr:spPr>
        <a:xfrm>
          <a:off x="2038350" y="7000875"/>
          <a:ext cx="1485900" cy="4191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editAs="oneCell">
    <xdr:from>
      <xdr:col>2</xdr:col>
      <xdr:colOff>28575</xdr:colOff>
      <xdr:row>55</xdr:row>
      <xdr:rowOff>133350</xdr:rowOff>
    </xdr:from>
    <xdr:to>
      <xdr:col>17</xdr:col>
      <xdr:colOff>523875</xdr:colOff>
      <xdr:row>61</xdr:row>
      <xdr:rowOff>76200</xdr:rowOff>
    </xdr:to>
    <xdr:pic>
      <xdr:nvPicPr>
        <xdr:cNvPr id="9" name="Picture 8">
          <a:extLst>
            <a:ext uri="{FF2B5EF4-FFF2-40B4-BE49-F238E27FC236}">
              <a16:creationId xmlns:a16="http://schemas.microsoft.com/office/drawing/2014/main" id="{11DFDBA8-907F-4E37-8767-60D1392809DD}"/>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8710"/>
        <a:stretch/>
      </xdr:blipFill>
      <xdr:spPr bwMode="auto">
        <a:xfrm>
          <a:off x="161925" y="9944100"/>
          <a:ext cx="1223962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1200150</xdr:colOff>
      <xdr:row>55</xdr:row>
      <xdr:rowOff>123825</xdr:rowOff>
    </xdr:from>
    <xdr:to>
      <xdr:col>3</xdr:col>
      <xdr:colOff>2028825</xdr:colOff>
      <xdr:row>57</xdr:row>
      <xdr:rowOff>85725</xdr:rowOff>
    </xdr:to>
    <xdr:sp macro="" textlink="">
      <xdr:nvSpPr>
        <xdr:cNvPr id="10" name="Rectangle 9">
          <a:extLst>
            <a:ext uri="{FF2B5EF4-FFF2-40B4-BE49-F238E27FC236}">
              <a16:creationId xmlns:a16="http://schemas.microsoft.com/office/drawing/2014/main" id="{8EBBC8CF-1AE1-4EA7-AA04-2021E585C24E}"/>
            </a:ext>
          </a:extLst>
        </xdr:cNvPr>
        <xdr:cNvSpPr/>
      </xdr:nvSpPr>
      <xdr:spPr>
        <a:xfrm>
          <a:off x="2562225" y="10086975"/>
          <a:ext cx="828675" cy="3810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16</xdr:col>
      <xdr:colOff>19050</xdr:colOff>
      <xdr:row>58</xdr:row>
      <xdr:rowOff>180975</xdr:rowOff>
    </xdr:from>
    <xdr:to>
      <xdr:col>17</xdr:col>
      <xdr:colOff>485775</xdr:colOff>
      <xdr:row>60</xdr:row>
      <xdr:rowOff>66675</xdr:rowOff>
    </xdr:to>
    <xdr:sp macro="" textlink="">
      <xdr:nvSpPr>
        <xdr:cNvPr id="11" name="Rectangle 10">
          <a:extLst>
            <a:ext uri="{FF2B5EF4-FFF2-40B4-BE49-F238E27FC236}">
              <a16:creationId xmlns:a16="http://schemas.microsoft.com/office/drawing/2014/main" id="{A4A28D86-B5F1-4714-A187-6BF84CF046AB}"/>
            </a:ext>
          </a:extLst>
        </xdr:cNvPr>
        <xdr:cNvSpPr/>
      </xdr:nvSpPr>
      <xdr:spPr>
        <a:xfrm>
          <a:off x="11210925" y="10410825"/>
          <a:ext cx="1152525" cy="30480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editAs="oneCell">
    <xdr:from>
      <xdr:col>2</xdr:col>
      <xdr:colOff>57150</xdr:colOff>
      <xdr:row>70</xdr:row>
      <xdr:rowOff>76200</xdr:rowOff>
    </xdr:from>
    <xdr:to>
      <xdr:col>7</xdr:col>
      <xdr:colOff>66675</xdr:colOff>
      <xdr:row>91</xdr:row>
      <xdr:rowOff>123825</xdr:rowOff>
    </xdr:to>
    <xdr:pic>
      <xdr:nvPicPr>
        <xdr:cNvPr id="13" name="Picture 12">
          <a:extLst>
            <a:ext uri="{FF2B5EF4-FFF2-40B4-BE49-F238E27FC236}">
              <a16:creationId xmlns:a16="http://schemas.microsoft.com/office/drawing/2014/main" id="{4CD28CFB-4A21-4BE6-B956-79A81E2ED50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825" y="12763500"/>
          <a:ext cx="5514975" cy="444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514350</xdr:colOff>
      <xdr:row>71</xdr:row>
      <xdr:rowOff>66675</xdr:rowOff>
    </xdr:from>
    <xdr:to>
      <xdr:col>7</xdr:col>
      <xdr:colOff>28575</xdr:colOff>
      <xdr:row>72</xdr:row>
      <xdr:rowOff>57150</xdr:rowOff>
    </xdr:to>
    <xdr:sp macro="" textlink="">
      <xdr:nvSpPr>
        <xdr:cNvPr id="14" name="Rectangle 13">
          <a:extLst>
            <a:ext uri="{FF2B5EF4-FFF2-40B4-BE49-F238E27FC236}">
              <a16:creationId xmlns:a16="http://schemas.microsoft.com/office/drawing/2014/main" id="{9D29C3AF-F15C-400D-A08D-2F4A02FE2CE6}"/>
            </a:ext>
          </a:extLst>
        </xdr:cNvPr>
        <xdr:cNvSpPr/>
      </xdr:nvSpPr>
      <xdr:spPr>
        <a:xfrm>
          <a:off x="5400675" y="12963525"/>
          <a:ext cx="200025" cy="2000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3</xdr:col>
      <xdr:colOff>1609725</xdr:colOff>
      <xdr:row>73</xdr:row>
      <xdr:rowOff>0</xdr:rowOff>
    </xdr:from>
    <xdr:to>
      <xdr:col>7</xdr:col>
      <xdr:colOff>57150</xdr:colOff>
      <xdr:row>74</xdr:row>
      <xdr:rowOff>114300</xdr:rowOff>
    </xdr:to>
    <xdr:sp macro="" textlink="">
      <xdr:nvSpPr>
        <xdr:cNvPr id="15" name="Rectangle 14">
          <a:extLst>
            <a:ext uri="{FF2B5EF4-FFF2-40B4-BE49-F238E27FC236}">
              <a16:creationId xmlns:a16="http://schemas.microsoft.com/office/drawing/2014/main" id="{45680FDC-067C-4FB2-8A23-2DB3BB889F91}"/>
            </a:ext>
          </a:extLst>
        </xdr:cNvPr>
        <xdr:cNvSpPr/>
      </xdr:nvSpPr>
      <xdr:spPr>
        <a:xfrm>
          <a:off x="2971800" y="13315950"/>
          <a:ext cx="2657475" cy="3238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90488</xdr:colOff>
      <xdr:row>71</xdr:row>
      <xdr:rowOff>161925</xdr:rowOff>
    </xdr:from>
    <xdr:to>
      <xdr:col>7</xdr:col>
      <xdr:colOff>457200</xdr:colOff>
      <xdr:row>71</xdr:row>
      <xdr:rowOff>161925</xdr:rowOff>
    </xdr:to>
    <xdr:cxnSp macro="">
      <xdr:nvCxnSpPr>
        <xdr:cNvPr id="17" name="Straight Arrow Connector 16">
          <a:extLst>
            <a:ext uri="{FF2B5EF4-FFF2-40B4-BE49-F238E27FC236}">
              <a16:creationId xmlns:a16="http://schemas.microsoft.com/office/drawing/2014/main" id="{4429F49D-C6B6-414C-A84A-6ACD0E85790D}"/>
            </a:ext>
          </a:extLst>
        </xdr:cNvPr>
        <xdr:cNvCxnSpPr/>
      </xdr:nvCxnSpPr>
      <xdr:spPr>
        <a:xfrm flipH="1">
          <a:off x="5662613" y="13058775"/>
          <a:ext cx="36671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90488</xdr:colOff>
      <xdr:row>73</xdr:row>
      <xdr:rowOff>142875</xdr:rowOff>
    </xdr:from>
    <xdr:to>
      <xdr:col>7</xdr:col>
      <xdr:colOff>457200</xdr:colOff>
      <xdr:row>73</xdr:row>
      <xdr:rowOff>142875</xdr:rowOff>
    </xdr:to>
    <xdr:cxnSp macro="">
      <xdr:nvCxnSpPr>
        <xdr:cNvPr id="20" name="Straight Arrow Connector 19">
          <a:extLst>
            <a:ext uri="{FF2B5EF4-FFF2-40B4-BE49-F238E27FC236}">
              <a16:creationId xmlns:a16="http://schemas.microsoft.com/office/drawing/2014/main" id="{00C2BC36-B9E3-4B81-87C0-A4DFB240A251}"/>
            </a:ext>
          </a:extLst>
        </xdr:cNvPr>
        <xdr:cNvCxnSpPr/>
      </xdr:nvCxnSpPr>
      <xdr:spPr>
        <a:xfrm flipH="1">
          <a:off x="5662613" y="13458825"/>
          <a:ext cx="36671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2119313</xdr:colOff>
      <xdr:row>55</xdr:row>
      <xdr:rowOff>171450</xdr:rowOff>
    </xdr:from>
    <xdr:to>
      <xdr:col>4</xdr:col>
      <xdr:colOff>333375</xdr:colOff>
      <xdr:row>55</xdr:row>
      <xdr:rowOff>171450</xdr:rowOff>
    </xdr:to>
    <xdr:cxnSp macro="">
      <xdr:nvCxnSpPr>
        <xdr:cNvPr id="21" name="Straight Arrow Connector 20">
          <a:extLst>
            <a:ext uri="{FF2B5EF4-FFF2-40B4-BE49-F238E27FC236}">
              <a16:creationId xmlns:a16="http://schemas.microsoft.com/office/drawing/2014/main" id="{F48668E0-A78D-4E0D-906C-E705DCE63158}"/>
            </a:ext>
          </a:extLst>
        </xdr:cNvPr>
        <xdr:cNvCxnSpPr/>
      </xdr:nvCxnSpPr>
      <xdr:spPr>
        <a:xfrm flipH="1">
          <a:off x="3481388" y="10134600"/>
          <a:ext cx="36671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509588</xdr:colOff>
      <xdr:row>59</xdr:row>
      <xdr:rowOff>123825</xdr:rowOff>
    </xdr:from>
    <xdr:to>
      <xdr:col>15</xdr:col>
      <xdr:colOff>638175</xdr:colOff>
      <xdr:row>59</xdr:row>
      <xdr:rowOff>133350</xdr:rowOff>
    </xdr:to>
    <xdr:cxnSp macro="">
      <xdr:nvCxnSpPr>
        <xdr:cNvPr id="22" name="Straight Arrow Connector 21">
          <a:extLst>
            <a:ext uri="{FF2B5EF4-FFF2-40B4-BE49-F238E27FC236}">
              <a16:creationId xmlns:a16="http://schemas.microsoft.com/office/drawing/2014/main" id="{BE7B4EEB-8296-416E-A9F9-FBAB248A0D63}"/>
            </a:ext>
          </a:extLst>
        </xdr:cNvPr>
        <xdr:cNvCxnSpPr/>
      </xdr:nvCxnSpPr>
      <xdr:spPr>
        <a:xfrm>
          <a:off x="10263188" y="10563225"/>
          <a:ext cx="881062" cy="952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481013</xdr:colOff>
      <xdr:row>45</xdr:row>
      <xdr:rowOff>66675</xdr:rowOff>
    </xdr:from>
    <xdr:to>
      <xdr:col>5</xdr:col>
      <xdr:colOff>161925</xdr:colOff>
      <xdr:row>45</xdr:row>
      <xdr:rowOff>66675</xdr:rowOff>
    </xdr:to>
    <xdr:cxnSp macro="">
      <xdr:nvCxnSpPr>
        <xdr:cNvPr id="23" name="Straight Arrow Connector 22">
          <a:extLst>
            <a:ext uri="{FF2B5EF4-FFF2-40B4-BE49-F238E27FC236}">
              <a16:creationId xmlns:a16="http://schemas.microsoft.com/office/drawing/2014/main" id="{878D670E-AD5E-4B96-8821-5A1805B40C4B}"/>
            </a:ext>
          </a:extLst>
        </xdr:cNvPr>
        <xdr:cNvCxnSpPr/>
      </xdr:nvCxnSpPr>
      <xdr:spPr>
        <a:xfrm flipH="1">
          <a:off x="3995738" y="7515225"/>
          <a:ext cx="36671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471488</xdr:colOff>
      <xdr:row>47</xdr:row>
      <xdr:rowOff>0</xdr:rowOff>
    </xdr:from>
    <xdr:to>
      <xdr:col>5</xdr:col>
      <xdr:colOff>152400</xdr:colOff>
      <xdr:row>47</xdr:row>
      <xdr:rowOff>0</xdr:rowOff>
    </xdr:to>
    <xdr:cxnSp macro="">
      <xdr:nvCxnSpPr>
        <xdr:cNvPr id="24" name="Straight Arrow Connector 23">
          <a:extLst>
            <a:ext uri="{FF2B5EF4-FFF2-40B4-BE49-F238E27FC236}">
              <a16:creationId xmlns:a16="http://schemas.microsoft.com/office/drawing/2014/main" id="{44AF22A4-1412-42A0-9865-3CA1E1F13CD0}"/>
            </a:ext>
          </a:extLst>
        </xdr:cNvPr>
        <xdr:cNvCxnSpPr/>
      </xdr:nvCxnSpPr>
      <xdr:spPr>
        <a:xfrm flipH="1">
          <a:off x="3605213" y="7239000"/>
          <a:ext cx="29051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490538</xdr:colOff>
      <xdr:row>36</xdr:row>
      <xdr:rowOff>66675</xdr:rowOff>
    </xdr:from>
    <xdr:to>
      <xdr:col>5</xdr:col>
      <xdr:colOff>171450</xdr:colOff>
      <xdr:row>36</xdr:row>
      <xdr:rowOff>66675</xdr:rowOff>
    </xdr:to>
    <xdr:cxnSp macro="">
      <xdr:nvCxnSpPr>
        <xdr:cNvPr id="26" name="Straight Arrow Connector 25">
          <a:extLst>
            <a:ext uri="{FF2B5EF4-FFF2-40B4-BE49-F238E27FC236}">
              <a16:creationId xmlns:a16="http://schemas.microsoft.com/office/drawing/2014/main" id="{B5979FA8-1A2C-4FCF-8AD1-2C35AAD1B4DE}"/>
            </a:ext>
          </a:extLst>
        </xdr:cNvPr>
        <xdr:cNvCxnSpPr/>
      </xdr:nvCxnSpPr>
      <xdr:spPr>
        <a:xfrm flipH="1">
          <a:off x="4005263" y="5629275"/>
          <a:ext cx="36671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490538</xdr:colOff>
      <xdr:row>38</xdr:row>
      <xdr:rowOff>47625</xdr:rowOff>
    </xdr:from>
    <xdr:to>
      <xdr:col>5</xdr:col>
      <xdr:colOff>171450</xdr:colOff>
      <xdr:row>38</xdr:row>
      <xdr:rowOff>47625</xdr:rowOff>
    </xdr:to>
    <xdr:cxnSp macro="">
      <xdr:nvCxnSpPr>
        <xdr:cNvPr id="27" name="Straight Arrow Connector 26">
          <a:extLst>
            <a:ext uri="{FF2B5EF4-FFF2-40B4-BE49-F238E27FC236}">
              <a16:creationId xmlns:a16="http://schemas.microsoft.com/office/drawing/2014/main" id="{8F923D0A-A41F-4C31-A5DE-E8892DC86082}"/>
            </a:ext>
          </a:extLst>
        </xdr:cNvPr>
        <xdr:cNvCxnSpPr/>
      </xdr:nvCxnSpPr>
      <xdr:spPr>
        <a:xfrm flipH="1">
          <a:off x="4005263" y="6029325"/>
          <a:ext cx="36671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765A2-2372-41AD-A12A-54BB7D1DEB99}">
  <dimension ref="A1:IV46"/>
  <sheetViews>
    <sheetView workbookViewId="0"/>
  </sheetViews>
  <sheetFormatPr defaultRowHeight="15"/>
  <sheetData>
    <row r="1" spans="1:256">
      <c r="A1">
        <v>11726</v>
      </c>
      <c r="B1" t="s">
        <v>8421</v>
      </c>
      <c r="C1" t="s">
        <v>8422</v>
      </c>
      <c r="D1" t="s">
        <v>8423</v>
      </c>
      <c r="E1" t="s">
        <v>8424</v>
      </c>
      <c r="F1" t="s">
        <v>8425</v>
      </c>
      <c r="G1" t="s">
        <v>8426</v>
      </c>
      <c r="H1" t="s">
        <v>8427</v>
      </c>
      <c r="I1" t="s">
        <v>8428</v>
      </c>
      <c r="J1" t="s">
        <v>8429</v>
      </c>
      <c r="K1" t="s">
        <v>8430</v>
      </c>
      <c r="L1" t="s">
        <v>8431</v>
      </c>
      <c r="M1" t="s">
        <v>8432</v>
      </c>
      <c r="N1" t="s">
        <v>8433</v>
      </c>
      <c r="O1" t="s">
        <v>8434</v>
      </c>
      <c r="P1" t="s">
        <v>8435</v>
      </c>
      <c r="Q1" t="s">
        <v>8436</v>
      </c>
      <c r="R1" t="s">
        <v>8437</v>
      </c>
      <c r="S1" t="s">
        <v>8438</v>
      </c>
      <c r="T1" t="s">
        <v>8439</v>
      </c>
      <c r="U1" t="s">
        <v>8440</v>
      </c>
      <c r="V1" t="s">
        <v>8441</v>
      </c>
      <c r="W1" t="s">
        <v>8442</v>
      </c>
      <c r="X1" t="s">
        <v>8443</v>
      </c>
      <c r="Y1" t="s">
        <v>8444</v>
      </c>
      <c r="Z1" t="s">
        <v>8445</v>
      </c>
      <c r="AA1" t="s">
        <v>8446</v>
      </c>
      <c r="AB1" t="s">
        <v>8447</v>
      </c>
      <c r="AC1" t="s">
        <v>8448</v>
      </c>
      <c r="AD1" t="s">
        <v>8449</v>
      </c>
      <c r="AE1" t="s">
        <v>8450</v>
      </c>
      <c r="AF1" t="s">
        <v>8451</v>
      </c>
      <c r="AG1" t="s">
        <v>8452</v>
      </c>
      <c r="AH1" t="s">
        <v>8453</v>
      </c>
      <c r="AI1" t="s">
        <v>8454</v>
      </c>
      <c r="AJ1" t="s">
        <v>8455</v>
      </c>
      <c r="AK1" t="s">
        <v>8456</v>
      </c>
      <c r="AL1" t="s">
        <v>8457</v>
      </c>
      <c r="AM1" t="s">
        <v>8458</v>
      </c>
      <c r="AN1" t="s">
        <v>8459</v>
      </c>
      <c r="AO1" t="s">
        <v>8460</v>
      </c>
      <c r="AP1" t="s">
        <v>8461</v>
      </c>
      <c r="AQ1" t="s">
        <v>8462</v>
      </c>
      <c r="AR1" t="s">
        <v>8463</v>
      </c>
      <c r="AS1" t="s">
        <v>8464</v>
      </c>
      <c r="AT1" t="s">
        <v>8465</v>
      </c>
      <c r="AU1" t="s">
        <v>8466</v>
      </c>
      <c r="AV1" t="s">
        <v>8467</v>
      </c>
      <c r="AW1" t="s">
        <v>8468</v>
      </c>
      <c r="AX1" t="s">
        <v>8469</v>
      </c>
      <c r="AY1" t="s">
        <v>8470</v>
      </c>
      <c r="AZ1" t="s">
        <v>8471</v>
      </c>
      <c r="BA1" t="s">
        <v>8472</v>
      </c>
      <c r="BB1" t="s">
        <v>8473</v>
      </c>
      <c r="BC1" t="s">
        <v>8474</v>
      </c>
      <c r="BD1" t="s">
        <v>8475</v>
      </c>
      <c r="BE1" t="s">
        <v>8476</v>
      </c>
      <c r="BF1" t="s">
        <v>8477</v>
      </c>
      <c r="BG1" t="s">
        <v>8478</v>
      </c>
      <c r="BH1" t="s">
        <v>8479</v>
      </c>
      <c r="BI1" t="s">
        <v>8480</v>
      </c>
      <c r="BJ1" t="s">
        <v>8481</v>
      </c>
      <c r="BK1" t="s">
        <v>8482</v>
      </c>
      <c r="BL1" t="s">
        <v>8483</v>
      </c>
      <c r="BM1" t="s">
        <v>8484</v>
      </c>
      <c r="BN1" t="s">
        <v>8485</v>
      </c>
      <c r="BO1" t="s">
        <v>8486</v>
      </c>
      <c r="BP1" t="s">
        <v>8487</v>
      </c>
      <c r="BQ1" t="s">
        <v>8488</v>
      </c>
      <c r="BR1" t="s">
        <v>8489</v>
      </c>
      <c r="BS1" t="s">
        <v>8490</v>
      </c>
      <c r="BT1" t="s">
        <v>8491</v>
      </c>
      <c r="BU1" t="s">
        <v>8492</v>
      </c>
      <c r="BV1" t="s">
        <v>8493</v>
      </c>
      <c r="BW1" t="s">
        <v>8494</v>
      </c>
      <c r="BX1" t="s">
        <v>8495</v>
      </c>
      <c r="BY1" t="s">
        <v>8496</v>
      </c>
      <c r="BZ1" t="s">
        <v>8497</v>
      </c>
      <c r="CA1" t="s">
        <v>8498</v>
      </c>
      <c r="CB1" t="s">
        <v>8499</v>
      </c>
      <c r="CC1" t="s">
        <v>8500</v>
      </c>
      <c r="CD1" t="s">
        <v>8501</v>
      </c>
      <c r="CE1" t="s">
        <v>8502</v>
      </c>
      <c r="CF1" t="s">
        <v>8503</v>
      </c>
      <c r="CG1" t="s">
        <v>8504</v>
      </c>
      <c r="CH1" t="s">
        <v>8505</v>
      </c>
      <c r="CI1" t="s">
        <v>8506</v>
      </c>
      <c r="CJ1" t="s">
        <v>8507</v>
      </c>
      <c r="CK1" t="s">
        <v>8508</v>
      </c>
      <c r="CL1" t="s">
        <v>8509</v>
      </c>
      <c r="CM1" t="s">
        <v>8510</v>
      </c>
      <c r="CN1" t="s">
        <v>8511</v>
      </c>
      <c r="CO1" t="s">
        <v>8512</v>
      </c>
      <c r="CP1" t="s">
        <v>8513</v>
      </c>
      <c r="CQ1" t="s">
        <v>8514</v>
      </c>
      <c r="CR1" t="s">
        <v>8515</v>
      </c>
      <c r="CS1" t="s">
        <v>8516</v>
      </c>
      <c r="CT1" t="s">
        <v>8517</v>
      </c>
      <c r="CU1" t="s">
        <v>8518</v>
      </c>
      <c r="CV1" t="s">
        <v>8519</v>
      </c>
      <c r="CW1" t="s">
        <v>8520</v>
      </c>
      <c r="CX1" t="s">
        <v>8521</v>
      </c>
      <c r="CY1" t="s">
        <v>8522</v>
      </c>
      <c r="CZ1" t="s">
        <v>8523</v>
      </c>
      <c r="DA1" t="s">
        <v>8524</v>
      </c>
      <c r="DB1" t="s">
        <v>8525</v>
      </c>
      <c r="DC1" t="s">
        <v>8526</v>
      </c>
      <c r="DD1" t="s">
        <v>8527</v>
      </c>
      <c r="DE1" t="s">
        <v>8528</v>
      </c>
      <c r="DF1" t="s">
        <v>8529</v>
      </c>
      <c r="DG1" t="s">
        <v>8530</v>
      </c>
      <c r="DH1" t="s">
        <v>8531</v>
      </c>
      <c r="DI1" t="s">
        <v>8532</v>
      </c>
      <c r="DJ1" t="s">
        <v>8533</v>
      </c>
      <c r="DK1" t="s">
        <v>8534</v>
      </c>
      <c r="DL1" t="s">
        <v>8535</v>
      </c>
      <c r="DM1" t="s">
        <v>8536</v>
      </c>
      <c r="DN1" t="s">
        <v>8537</v>
      </c>
      <c r="DO1" t="s">
        <v>8538</v>
      </c>
      <c r="DP1" t="s">
        <v>8539</v>
      </c>
      <c r="DQ1" t="s">
        <v>8540</v>
      </c>
      <c r="DR1" t="s">
        <v>8541</v>
      </c>
      <c r="DS1" t="s">
        <v>8542</v>
      </c>
      <c r="DT1" t="s">
        <v>8543</v>
      </c>
      <c r="DU1" t="s">
        <v>8544</v>
      </c>
      <c r="DV1" t="s">
        <v>8545</v>
      </c>
      <c r="DW1" t="s">
        <v>8546</v>
      </c>
      <c r="DX1" t="s">
        <v>8547</v>
      </c>
      <c r="DY1" t="s">
        <v>8548</v>
      </c>
      <c r="DZ1" t="s">
        <v>8549</v>
      </c>
      <c r="EA1" t="s">
        <v>8550</v>
      </c>
      <c r="EB1" t="s">
        <v>8551</v>
      </c>
      <c r="EC1" t="s">
        <v>8552</v>
      </c>
      <c r="ED1" t="s">
        <v>8553</v>
      </c>
      <c r="EE1" t="s">
        <v>8554</v>
      </c>
      <c r="EF1" t="s">
        <v>8555</v>
      </c>
      <c r="EG1" t="s">
        <v>8556</v>
      </c>
      <c r="EH1" t="s">
        <v>8557</v>
      </c>
      <c r="EI1" t="s">
        <v>8558</v>
      </c>
      <c r="EJ1" t="s">
        <v>8559</v>
      </c>
      <c r="EK1" t="s">
        <v>8560</v>
      </c>
      <c r="EL1" t="s">
        <v>8561</v>
      </c>
      <c r="EM1" t="s">
        <v>8562</v>
      </c>
      <c r="EN1" t="s">
        <v>8563</v>
      </c>
      <c r="EO1" t="s">
        <v>8564</v>
      </c>
      <c r="EP1" t="s">
        <v>8565</v>
      </c>
      <c r="EQ1" t="s">
        <v>8566</v>
      </c>
      <c r="ER1" t="s">
        <v>8567</v>
      </c>
      <c r="ES1" t="s">
        <v>8568</v>
      </c>
      <c r="ET1" t="s">
        <v>8569</v>
      </c>
      <c r="EU1" t="s">
        <v>8570</v>
      </c>
      <c r="EV1" t="s">
        <v>8571</v>
      </c>
      <c r="EW1" t="s">
        <v>8572</v>
      </c>
      <c r="EX1" t="s">
        <v>8573</v>
      </c>
      <c r="EY1" t="s">
        <v>8574</v>
      </c>
      <c r="EZ1" t="s">
        <v>8575</v>
      </c>
      <c r="FA1" t="s">
        <v>8576</v>
      </c>
      <c r="FB1" t="s">
        <v>8577</v>
      </c>
      <c r="FC1" t="s">
        <v>8578</v>
      </c>
      <c r="FD1" t="s">
        <v>8579</v>
      </c>
      <c r="FE1" t="s">
        <v>8580</v>
      </c>
      <c r="FF1" t="s">
        <v>8581</v>
      </c>
      <c r="FG1" t="s">
        <v>8582</v>
      </c>
      <c r="FH1" t="s">
        <v>8583</v>
      </c>
      <c r="FI1" t="s">
        <v>8584</v>
      </c>
      <c r="FJ1" t="s">
        <v>8585</v>
      </c>
      <c r="FK1" t="s">
        <v>8586</v>
      </c>
      <c r="FL1" t="s">
        <v>8587</v>
      </c>
      <c r="FM1" t="s">
        <v>8588</v>
      </c>
      <c r="FN1" t="s">
        <v>8589</v>
      </c>
      <c r="FO1" t="s">
        <v>8590</v>
      </c>
      <c r="FP1" t="s">
        <v>8591</v>
      </c>
      <c r="FQ1" t="s">
        <v>8592</v>
      </c>
      <c r="FR1" t="s">
        <v>8593</v>
      </c>
      <c r="FS1" t="s">
        <v>8594</v>
      </c>
      <c r="FT1" t="s">
        <v>8595</v>
      </c>
      <c r="FU1" t="s">
        <v>8596</v>
      </c>
      <c r="FV1" t="s">
        <v>8597</v>
      </c>
      <c r="FW1" t="s">
        <v>8598</v>
      </c>
      <c r="FX1" t="s">
        <v>8599</v>
      </c>
      <c r="FY1" t="s">
        <v>8600</v>
      </c>
      <c r="FZ1" t="s">
        <v>8601</v>
      </c>
      <c r="GA1" t="s">
        <v>8602</v>
      </c>
      <c r="GB1" t="s">
        <v>8603</v>
      </c>
      <c r="GC1" t="s">
        <v>8604</v>
      </c>
      <c r="GD1" t="s">
        <v>8605</v>
      </c>
      <c r="GE1" t="s">
        <v>8606</v>
      </c>
      <c r="GF1" t="s">
        <v>8607</v>
      </c>
      <c r="GG1" t="s">
        <v>8608</v>
      </c>
      <c r="GH1" t="s">
        <v>8609</v>
      </c>
      <c r="GI1" t="s">
        <v>8610</v>
      </c>
      <c r="GJ1" t="s">
        <v>8611</v>
      </c>
      <c r="GK1" t="s">
        <v>8612</v>
      </c>
      <c r="GL1" t="s">
        <v>8613</v>
      </c>
      <c r="GM1" t="s">
        <v>8614</v>
      </c>
      <c r="GN1" t="s">
        <v>8615</v>
      </c>
      <c r="GO1" t="s">
        <v>8616</v>
      </c>
      <c r="GP1" t="s">
        <v>8617</v>
      </c>
      <c r="GQ1" t="s">
        <v>8618</v>
      </c>
      <c r="GR1" t="s">
        <v>8619</v>
      </c>
      <c r="GS1" t="s">
        <v>8620</v>
      </c>
      <c r="GT1" t="s">
        <v>8621</v>
      </c>
      <c r="GU1" t="s">
        <v>8622</v>
      </c>
      <c r="GV1" t="s">
        <v>8623</v>
      </c>
      <c r="GW1" t="s">
        <v>8624</v>
      </c>
      <c r="GX1" t="s">
        <v>8625</v>
      </c>
      <c r="GY1" t="s">
        <v>8626</v>
      </c>
      <c r="GZ1" t="s">
        <v>8627</v>
      </c>
      <c r="HA1" t="s">
        <v>8628</v>
      </c>
      <c r="HB1" t="s">
        <v>8629</v>
      </c>
      <c r="HC1" t="s">
        <v>8630</v>
      </c>
      <c r="HD1" t="s">
        <v>8631</v>
      </c>
      <c r="HE1" t="s">
        <v>8632</v>
      </c>
      <c r="HF1" t="s">
        <v>8633</v>
      </c>
      <c r="HG1" t="s">
        <v>8634</v>
      </c>
      <c r="HH1" t="s">
        <v>8635</v>
      </c>
      <c r="HI1" t="s">
        <v>8636</v>
      </c>
      <c r="HJ1" t="s">
        <v>8637</v>
      </c>
      <c r="HK1" t="s">
        <v>8638</v>
      </c>
      <c r="HL1" t="s">
        <v>8639</v>
      </c>
      <c r="HM1" t="s">
        <v>8640</v>
      </c>
      <c r="HN1" t="s">
        <v>8641</v>
      </c>
      <c r="HO1" t="s">
        <v>8642</v>
      </c>
      <c r="HP1" t="s">
        <v>8643</v>
      </c>
      <c r="HQ1" t="s">
        <v>8644</v>
      </c>
      <c r="HR1" t="s">
        <v>8645</v>
      </c>
      <c r="HS1" t="s">
        <v>8646</v>
      </c>
      <c r="HT1" t="s">
        <v>8647</v>
      </c>
      <c r="HU1" t="s">
        <v>8648</v>
      </c>
      <c r="HV1" t="s">
        <v>8649</v>
      </c>
      <c r="HW1" t="s">
        <v>8650</v>
      </c>
      <c r="HX1" t="s">
        <v>8651</v>
      </c>
      <c r="HY1" t="s">
        <v>8652</v>
      </c>
      <c r="HZ1" t="s">
        <v>8653</v>
      </c>
      <c r="IA1" t="s">
        <v>8654</v>
      </c>
      <c r="IB1" t="s">
        <v>8655</v>
      </c>
      <c r="IC1" t="s">
        <v>8656</v>
      </c>
      <c r="ID1" t="s">
        <v>8657</v>
      </c>
      <c r="IE1" t="s">
        <v>8658</v>
      </c>
      <c r="IF1" t="s">
        <v>8659</v>
      </c>
      <c r="IG1" t="s">
        <v>8660</v>
      </c>
      <c r="IH1" t="s">
        <v>8661</v>
      </c>
      <c r="II1" t="s">
        <v>8662</v>
      </c>
      <c r="IJ1" t="s">
        <v>8663</v>
      </c>
      <c r="IK1" t="s">
        <v>8664</v>
      </c>
      <c r="IL1" t="s">
        <v>8665</v>
      </c>
      <c r="IM1" t="s">
        <v>8666</v>
      </c>
      <c r="IN1" t="s">
        <v>8667</v>
      </c>
      <c r="IO1" t="s">
        <v>8668</v>
      </c>
      <c r="IP1" t="s">
        <v>8669</v>
      </c>
      <c r="IQ1" t="s">
        <v>8670</v>
      </c>
      <c r="IR1" t="s">
        <v>8671</v>
      </c>
      <c r="IS1" t="s">
        <v>8672</v>
      </c>
      <c r="IT1" t="s">
        <v>8673</v>
      </c>
      <c r="IU1" t="s">
        <v>8674</v>
      </c>
      <c r="IV1" t="s">
        <v>8675</v>
      </c>
    </row>
    <row r="2" spans="1:256">
      <c r="A2" t="s">
        <v>8676</v>
      </c>
      <c r="B2" t="s">
        <v>8677</v>
      </c>
      <c r="C2" t="s">
        <v>8678</v>
      </c>
      <c r="D2" t="s">
        <v>8679</v>
      </c>
      <c r="E2" t="s">
        <v>8680</v>
      </c>
      <c r="F2" t="s">
        <v>8681</v>
      </c>
      <c r="G2" t="s">
        <v>8682</v>
      </c>
      <c r="H2" t="s">
        <v>8683</v>
      </c>
      <c r="I2" t="s">
        <v>8684</v>
      </c>
      <c r="J2" t="s">
        <v>8685</v>
      </c>
      <c r="K2" t="s">
        <v>8686</v>
      </c>
      <c r="L2" t="s">
        <v>8687</v>
      </c>
      <c r="M2" t="s">
        <v>8688</v>
      </c>
      <c r="N2" t="s">
        <v>8689</v>
      </c>
      <c r="O2" t="s">
        <v>8690</v>
      </c>
      <c r="P2" t="s">
        <v>8691</v>
      </c>
      <c r="Q2" t="s">
        <v>8692</v>
      </c>
      <c r="R2" t="s">
        <v>8693</v>
      </c>
      <c r="S2" t="s">
        <v>8694</v>
      </c>
      <c r="T2" t="s">
        <v>8695</v>
      </c>
      <c r="U2" t="s">
        <v>8696</v>
      </c>
      <c r="V2" t="s">
        <v>8697</v>
      </c>
      <c r="W2" t="s">
        <v>8698</v>
      </c>
      <c r="X2" t="s">
        <v>8699</v>
      </c>
      <c r="Y2" t="s">
        <v>8700</v>
      </c>
      <c r="Z2" t="s">
        <v>8701</v>
      </c>
      <c r="AA2" t="s">
        <v>8702</v>
      </c>
      <c r="AB2" t="s">
        <v>8703</v>
      </c>
      <c r="AC2" t="s">
        <v>8704</v>
      </c>
      <c r="AD2" t="s">
        <v>8705</v>
      </c>
      <c r="AE2" t="s">
        <v>8706</v>
      </c>
      <c r="AF2" t="s">
        <v>8707</v>
      </c>
      <c r="AG2" t="s">
        <v>8708</v>
      </c>
      <c r="AH2" t="s">
        <v>8709</v>
      </c>
      <c r="AI2" t="s">
        <v>8710</v>
      </c>
      <c r="AJ2" t="s">
        <v>8711</v>
      </c>
      <c r="AK2" t="s">
        <v>8712</v>
      </c>
      <c r="AL2" t="s">
        <v>8713</v>
      </c>
      <c r="AM2" t="s">
        <v>8714</v>
      </c>
      <c r="AN2" t="s">
        <v>8715</v>
      </c>
      <c r="AO2" t="s">
        <v>8716</v>
      </c>
      <c r="AP2" t="s">
        <v>8717</v>
      </c>
      <c r="AQ2" t="s">
        <v>8718</v>
      </c>
      <c r="AR2" t="s">
        <v>8719</v>
      </c>
      <c r="AS2" t="s">
        <v>8720</v>
      </c>
      <c r="AT2" t="s">
        <v>8721</v>
      </c>
      <c r="AU2" t="s">
        <v>8722</v>
      </c>
      <c r="AV2" t="s">
        <v>8723</v>
      </c>
      <c r="AW2" t="s">
        <v>8724</v>
      </c>
      <c r="AX2" t="s">
        <v>8725</v>
      </c>
      <c r="AY2" t="s">
        <v>8726</v>
      </c>
      <c r="AZ2" t="s">
        <v>8727</v>
      </c>
      <c r="BA2" t="s">
        <v>8728</v>
      </c>
      <c r="BB2" t="s">
        <v>8729</v>
      </c>
      <c r="BC2" t="s">
        <v>8730</v>
      </c>
      <c r="BD2" t="s">
        <v>8731</v>
      </c>
      <c r="BE2" t="s">
        <v>8732</v>
      </c>
      <c r="BF2" t="s">
        <v>8733</v>
      </c>
      <c r="BG2" t="s">
        <v>8734</v>
      </c>
      <c r="BH2" t="s">
        <v>8735</v>
      </c>
      <c r="BI2" t="s">
        <v>8736</v>
      </c>
      <c r="BJ2" t="s">
        <v>8737</v>
      </c>
      <c r="BK2" t="s">
        <v>8738</v>
      </c>
      <c r="BL2" t="s">
        <v>8739</v>
      </c>
      <c r="BM2" t="s">
        <v>8740</v>
      </c>
      <c r="BN2" t="s">
        <v>8741</v>
      </c>
      <c r="BO2" t="s">
        <v>8742</v>
      </c>
      <c r="BP2" t="s">
        <v>8743</v>
      </c>
      <c r="BQ2" t="s">
        <v>8744</v>
      </c>
      <c r="BR2" t="s">
        <v>8745</v>
      </c>
      <c r="BS2" t="s">
        <v>8746</v>
      </c>
      <c r="BT2" t="s">
        <v>8747</v>
      </c>
      <c r="BU2" t="s">
        <v>8748</v>
      </c>
      <c r="BV2" t="s">
        <v>8749</v>
      </c>
      <c r="BW2" t="s">
        <v>8750</v>
      </c>
      <c r="BX2" t="s">
        <v>8751</v>
      </c>
      <c r="BY2" t="s">
        <v>8752</v>
      </c>
      <c r="BZ2" t="s">
        <v>8753</v>
      </c>
      <c r="CA2" t="s">
        <v>8754</v>
      </c>
      <c r="CB2" t="s">
        <v>8755</v>
      </c>
      <c r="CC2" t="s">
        <v>8756</v>
      </c>
      <c r="CD2" t="s">
        <v>8757</v>
      </c>
      <c r="CE2" t="s">
        <v>8758</v>
      </c>
      <c r="CF2" t="s">
        <v>8759</v>
      </c>
      <c r="CG2" t="s">
        <v>8760</v>
      </c>
      <c r="CH2" t="s">
        <v>8761</v>
      </c>
      <c r="CI2" t="s">
        <v>8762</v>
      </c>
      <c r="CJ2" t="s">
        <v>8763</v>
      </c>
      <c r="CK2" t="s">
        <v>8764</v>
      </c>
      <c r="CL2" t="s">
        <v>8765</v>
      </c>
      <c r="CM2" t="s">
        <v>8766</v>
      </c>
      <c r="CN2" t="s">
        <v>8767</v>
      </c>
      <c r="CO2" t="s">
        <v>8768</v>
      </c>
      <c r="CP2" t="s">
        <v>8769</v>
      </c>
      <c r="CQ2" t="s">
        <v>8770</v>
      </c>
      <c r="CR2" t="s">
        <v>8771</v>
      </c>
      <c r="CS2" t="s">
        <v>8772</v>
      </c>
      <c r="CT2" t="s">
        <v>8773</v>
      </c>
      <c r="CU2" t="s">
        <v>8774</v>
      </c>
      <c r="CV2" t="s">
        <v>8775</v>
      </c>
      <c r="CW2" t="s">
        <v>8776</v>
      </c>
      <c r="CX2" t="s">
        <v>8777</v>
      </c>
      <c r="CY2" t="s">
        <v>8778</v>
      </c>
      <c r="CZ2" t="s">
        <v>8779</v>
      </c>
      <c r="DA2" t="s">
        <v>8780</v>
      </c>
      <c r="DB2" t="s">
        <v>8781</v>
      </c>
      <c r="DC2" t="s">
        <v>8782</v>
      </c>
      <c r="DD2" t="s">
        <v>8783</v>
      </c>
      <c r="DE2" t="s">
        <v>8784</v>
      </c>
      <c r="DF2" t="s">
        <v>8785</v>
      </c>
      <c r="DG2" t="s">
        <v>8786</v>
      </c>
      <c r="DH2" t="s">
        <v>8787</v>
      </c>
      <c r="DI2" t="s">
        <v>8788</v>
      </c>
      <c r="DJ2" t="s">
        <v>8789</v>
      </c>
      <c r="DK2" t="s">
        <v>8790</v>
      </c>
      <c r="DL2" t="s">
        <v>8791</v>
      </c>
      <c r="DM2" t="s">
        <v>8792</v>
      </c>
      <c r="DN2" t="s">
        <v>8793</v>
      </c>
      <c r="DO2" t="s">
        <v>8794</v>
      </c>
      <c r="DP2" t="s">
        <v>8795</v>
      </c>
      <c r="DQ2" t="s">
        <v>8796</v>
      </c>
      <c r="DR2" t="s">
        <v>8797</v>
      </c>
      <c r="DS2" t="s">
        <v>8798</v>
      </c>
      <c r="DT2" t="s">
        <v>8799</v>
      </c>
      <c r="DU2" t="s">
        <v>8800</v>
      </c>
      <c r="DV2" t="s">
        <v>8801</v>
      </c>
      <c r="DW2" t="s">
        <v>8802</v>
      </c>
      <c r="DX2" t="s">
        <v>8803</v>
      </c>
      <c r="DY2" t="s">
        <v>8804</v>
      </c>
      <c r="DZ2" t="s">
        <v>8805</v>
      </c>
      <c r="EA2" t="s">
        <v>8806</v>
      </c>
      <c r="EB2" t="s">
        <v>8807</v>
      </c>
      <c r="EC2" t="s">
        <v>8808</v>
      </c>
      <c r="ED2" t="s">
        <v>8809</v>
      </c>
      <c r="EE2" t="s">
        <v>8810</v>
      </c>
      <c r="EF2" t="s">
        <v>8811</v>
      </c>
      <c r="EG2" t="s">
        <v>8812</v>
      </c>
      <c r="EH2" t="s">
        <v>8813</v>
      </c>
      <c r="EI2" t="s">
        <v>8814</v>
      </c>
      <c r="EJ2" t="s">
        <v>8815</v>
      </c>
      <c r="EK2" t="s">
        <v>8816</v>
      </c>
      <c r="EL2" t="s">
        <v>8817</v>
      </c>
      <c r="EM2" t="s">
        <v>8818</v>
      </c>
      <c r="EN2" t="s">
        <v>8819</v>
      </c>
      <c r="EO2" t="s">
        <v>8820</v>
      </c>
      <c r="EP2" t="s">
        <v>8821</v>
      </c>
      <c r="EQ2" t="s">
        <v>8822</v>
      </c>
      <c r="ER2" t="s">
        <v>8823</v>
      </c>
      <c r="ES2" t="s">
        <v>8824</v>
      </c>
      <c r="ET2" t="s">
        <v>8825</v>
      </c>
      <c r="EU2" t="s">
        <v>8826</v>
      </c>
      <c r="EV2" t="s">
        <v>8827</v>
      </c>
      <c r="EW2" t="s">
        <v>8828</v>
      </c>
      <c r="EX2" t="s">
        <v>8829</v>
      </c>
      <c r="EY2" t="s">
        <v>8830</v>
      </c>
      <c r="EZ2" t="s">
        <v>8831</v>
      </c>
      <c r="FA2" t="s">
        <v>8832</v>
      </c>
      <c r="FB2" t="s">
        <v>8833</v>
      </c>
      <c r="FC2" t="s">
        <v>8834</v>
      </c>
      <c r="FD2" t="s">
        <v>8835</v>
      </c>
      <c r="FE2" t="s">
        <v>8836</v>
      </c>
      <c r="FF2" t="s">
        <v>8837</v>
      </c>
      <c r="FG2" t="s">
        <v>8838</v>
      </c>
      <c r="FH2" t="s">
        <v>8839</v>
      </c>
      <c r="FI2" t="s">
        <v>8840</v>
      </c>
      <c r="FJ2" t="s">
        <v>8841</v>
      </c>
      <c r="FK2" t="s">
        <v>8842</v>
      </c>
      <c r="FL2" t="s">
        <v>8843</v>
      </c>
      <c r="FM2" t="s">
        <v>8844</v>
      </c>
      <c r="FN2" t="s">
        <v>8845</v>
      </c>
      <c r="FO2" t="s">
        <v>8846</v>
      </c>
      <c r="FP2" t="s">
        <v>8847</v>
      </c>
      <c r="FQ2" t="s">
        <v>8848</v>
      </c>
      <c r="FR2" t="s">
        <v>8849</v>
      </c>
      <c r="FS2" t="s">
        <v>8850</v>
      </c>
      <c r="FT2" t="s">
        <v>8851</v>
      </c>
      <c r="FU2" t="s">
        <v>8852</v>
      </c>
      <c r="FV2" t="s">
        <v>8853</v>
      </c>
      <c r="FW2" t="s">
        <v>8854</v>
      </c>
      <c r="FX2" t="s">
        <v>8855</v>
      </c>
      <c r="FY2" t="s">
        <v>8856</v>
      </c>
      <c r="FZ2" t="s">
        <v>8857</v>
      </c>
      <c r="GA2" t="s">
        <v>8858</v>
      </c>
      <c r="GB2" t="s">
        <v>8859</v>
      </c>
      <c r="GC2" t="s">
        <v>8860</v>
      </c>
      <c r="GD2" t="s">
        <v>8861</v>
      </c>
      <c r="GE2" t="s">
        <v>8862</v>
      </c>
      <c r="GF2" t="s">
        <v>8863</v>
      </c>
      <c r="GG2" t="s">
        <v>8864</v>
      </c>
      <c r="GH2" t="s">
        <v>8865</v>
      </c>
      <c r="GI2" t="s">
        <v>8866</v>
      </c>
      <c r="GJ2" t="s">
        <v>8867</v>
      </c>
      <c r="GK2" t="s">
        <v>8868</v>
      </c>
      <c r="GL2" t="s">
        <v>8869</v>
      </c>
      <c r="GM2" t="s">
        <v>8870</v>
      </c>
      <c r="GN2" t="s">
        <v>8871</v>
      </c>
      <c r="GO2" t="s">
        <v>8872</v>
      </c>
      <c r="GP2" t="s">
        <v>8873</v>
      </c>
      <c r="GQ2" t="s">
        <v>8874</v>
      </c>
      <c r="GR2" t="s">
        <v>8875</v>
      </c>
      <c r="GS2" t="s">
        <v>8876</v>
      </c>
      <c r="GT2" t="s">
        <v>8877</v>
      </c>
      <c r="GU2" t="s">
        <v>8878</v>
      </c>
      <c r="GV2" t="s">
        <v>8879</v>
      </c>
      <c r="GW2" t="s">
        <v>8880</v>
      </c>
      <c r="GX2" t="s">
        <v>8881</v>
      </c>
      <c r="GY2" t="s">
        <v>8882</v>
      </c>
      <c r="GZ2" t="s">
        <v>8883</v>
      </c>
      <c r="HA2" t="s">
        <v>8884</v>
      </c>
      <c r="HB2" t="s">
        <v>8885</v>
      </c>
      <c r="HC2" t="s">
        <v>8886</v>
      </c>
      <c r="HD2" t="s">
        <v>8887</v>
      </c>
      <c r="HE2" t="s">
        <v>8888</v>
      </c>
      <c r="HF2" t="s">
        <v>8889</v>
      </c>
      <c r="HG2" t="s">
        <v>8890</v>
      </c>
      <c r="HH2" t="s">
        <v>8891</v>
      </c>
      <c r="HI2" t="s">
        <v>8892</v>
      </c>
      <c r="HJ2" t="s">
        <v>8893</v>
      </c>
      <c r="HK2" t="s">
        <v>8894</v>
      </c>
      <c r="HL2" t="s">
        <v>8895</v>
      </c>
      <c r="HM2" t="s">
        <v>8896</v>
      </c>
      <c r="HN2" t="s">
        <v>8897</v>
      </c>
      <c r="HO2" t="s">
        <v>8898</v>
      </c>
      <c r="HP2" t="s">
        <v>8899</v>
      </c>
      <c r="HQ2" t="s">
        <v>8900</v>
      </c>
      <c r="HR2" t="s">
        <v>8901</v>
      </c>
      <c r="HS2" t="s">
        <v>8902</v>
      </c>
      <c r="HT2" t="s">
        <v>8903</v>
      </c>
      <c r="HU2" t="s">
        <v>8904</v>
      </c>
      <c r="HV2" t="s">
        <v>8905</v>
      </c>
      <c r="HW2" t="s">
        <v>8906</v>
      </c>
      <c r="HX2" t="s">
        <v>8907</v>
      </c>
      <c r="HY2" t="s">
        <v>8908</v>
      </c>
      <c r="HZ2" t="s">
        <v>8909</v>
      </c>
      <c r="IA2" t="s">
        <v>8910</v>
      </c>
      <c r="IB2" t="s">
        <v>8911</v>
      </c>
      <c r="IC2" t="s">
        <v>8912</v>
      </c>
      <c r="ID2" t="s">
        <v>8913</v>
      </c>
      <c r="IE2" t="s">
        <v>8914</v>
      </c>
      <c r="IF2" t="s">
        <v>8915</v>
      </c>
      <c r="IG2" t="s">
        <v>8916</v>
      </c>
      <c r="IH2" t="s">
        <v>8917</v>
      </c>
      <c r="II2" t="s">
        <v>8918</v>
      </c>
      <c r="IJ2" t="s">
        <v>8919</v>
      </c>
      <c r="IK2" t="s">
        <v>8920</v>
      </c>
      <c r="IL2" t="s">
        <v>8921</v>
      </c>
      <c r="IM2" t="s">
        <v>8922</v>
      </c>
      <c r="IN2" t="s">
        <v>8923</v>
      </c>
      <c r="IO2" t="s">
        <v>8924</v>
      </c>
      <c r="IP2" t="s">
        <v>8925</v>
      </c>
      <c r="IQ2" t="s">
        <v>8926</v>
      </c>
      <c r="IR2" t="s">
        <v>8927</v>
      </c>
      <c r="IS2" t="s">
        <v>8928</v>
      </c>
      <c r="IT2" t="s">
        <v>8929</v>
      </c>
      <c r="IU2" t="s">
        <v>8930</v>
      </c>
      <c r="IV2" t="s">
        <v>8931</v>
      </c>
    </row>
    <row r="3" spans="1:256">
      <c r="A3" t="s">
        <v>8932</v>
      </c>
      <c r="B3" t="s">
        <v>8933</v>
      </c>
      <c r="C3" t="s">
        <v>8934</v>
      </c>
      <c r="D3" t="s">
        <v>8935</v>
      </c>
      <c r="E3" t="s">
        <v>8936</v>
      </c>
      <c r="F3" t="s">
        <v>8937</v>
      </c>
      <c r="G3" t="s">
        <v>8938</v>
      </c>
      <c r="H3" t="s">
        <v>8939</v>
      </c>
      <c r="I3" t="s">
        <v>8940</v>
      </c>
      <c r="J3" t="s">
        <v>8941</v>
      </c>
      <c r="K3" t="s">
        <v>8942</v>
      </c>
      <c r="L3" t="s">
        <v>8943</v>
      </c>
      <c r="M3" t="s">
        <v>8944</v>
      </c>
      <c r="N3" t="s">
        <v>8945</v>
      </c>
      <c r="O3" t="s">
        <v>8946</v>
      </c>
      <c r="P3" t="s">
        <v>8947</v>
      </c>
      <c r="Q3" t="s">
        <v>8948</v>
      </c>
      <c r="R3" t="s">
        <v>8949</v>
      </c>
      <c r="S3" t="s">
        <v>8950</v>
      </c>
      <c r="T3" t="s">
        <v>8951</v>
      </c>
      <c r="U3" t="s">
        <v>8952</v>
      </c>
      <c r="V3" t="s">
        <v>8953</v>
      </c>
      <c r="W3" t="s">
        <v>8954</v>
      </c>
      <c r="X3" t="s">
        <v>8955</v>
      </c>
      <c r="Y3" t="s">
        <v>8956</v>
      </c>
      <c r="Z3" t="s">
        <v>8957</v>
      </c>
      <c r="AA3" t="s">
        <v>8958</v>
      </c>
      <c r="AB3" t="s">
        <v>8959</v>
      </c>
      <c r="AC3" t="s">
        <v>8960</v>
      </c>
      <c r="AD3" t="s">
        <v>8961</v>
      </c>
      <c r="AE3" t="s">
        <v>8962</v>
      </c>
      <c r="AF3" t="s">
        <v>8963</v>
      </c>
      <c r="AG3" t="s">
        <v>8964</v>
      </c>
      <c r="AH3" t="s">
        <v>8965</v>
      </c>
      <c r="AI3" t="s">
        <v>8966</v>
      </c>
      <c r="AJ3" t="s">
        <v>8967</v>
      </c>
      <c r="AK3" t="s">
        <v>8968</v>
      </c>
      <c r="AL3" t="s">
        <v>8969</v>
      </c>
      <c r="AM3" t="s">
        <v>8970</v>
      </c>
      <c r="AN3" t="s">
        <v>8971</v>
      </c>
      <c r="AO3" t="s">
        <v>8972</v>
      </c>
      <c r="AP3" t="s">
        <v>8973</v>
      </c>
      <c r="AQ3" t="s">
        <v>8974</v>
      </c>
      <c r="AR3" t="s">
        <v>8975</v>
      </c>
      <c r="AS3" t="s">
        <v>8976</v>
      </c>
      <c r="AT3" t="s">
        <v>8977</v>
      </c>
      <c r="AU3" t="s">
        <v>8978</v>
      </c>
      <c r="AV3" t="s">
        <v>8979</v>
      </c>
      <c r="AW3" t="s">
        <v>8980</v>
      </c>
      <c r="AX3" t="s">
        <v>8981</v>
      </c>
      <c r="AY3" t="s">
        <v>8982</v>
      </c>
      <c r="AZ3" t="s">
        <v>8983</v>
      </c>
      <c r="BA3" t="s">
        <v>8984</v>
      </c>
      <c r="BB3" t="s">
        <v>8985</v>
      </c>
      <c r="BC3" t="s">
        <v>8986</v>
      </c>
      <c r="BD3" t="s">
        <v>8987</v>
      </c>
      <c r="BE3" t="s">
        <v>8988</v>
      </c>
      <c r="BF3" t="s">
        <v>8989</v>
      </c>
      <c r="BG3" t="s">
        <v>8990</v>
      </c>
      <c r="BH3" t="s">
        <v>8991</v>
      </c>
      <c r="BI3" t="s">
        <v>8992</v>
      </c>
      <c r="BJ3" t="s">
        <v>8993</v>
      </c>
      <c r="BK3" t="s">
        <v>8994</v>
      </c>
      <c r="BL3" t="s">
        <v>8995</v>
      </c>
      <c r="BM3" t="s">
        <v>8996</v>
      </c>
      <c r="BN3" t="s">
        <v>8997</v>
      </c>
      <c r="BO3" t="s">
        <v>8998</v>
      </c>
      <c r="BP3" t="s">
        <v>8999</v>
      </c>
      <c r="BQ3" t="s">
        <v>9000</v>
      </c>
      <c r="BR3" t="s">
        <v>9001</v>
      </c>
      <c r="BS3" t="s">
        <v>9002</v>
      </c>
      <c r="BT3" t="s">
        <v>9003</v>
      </c>
      <c r="BU3" t="s">
        <v>9004</v>
      </c>
      <c r="BV3" t="s">
        <v>9005</v>
      </c>
      <c r="BW3" t="s">
        <v>9006</v>
      </c>
      <c r="BX3" t="s">
        <v>9007</v>
      </c>
      <c r="BY3" t="s">
        <v>9008</v>
      </c>
      <c r="BZ3" t="s">
        <v>9009</v>
      </c>
      <c r="CA3" t="s">
        <v>9010</v>
      </c>
      <c r="CB3" t="s">
        <v>9011</v>
      </c>
      <c r="CC3" t="s">
        <v>9012</v>
      </c>
      <c r="CD3" t="s">
        <v>9013</v>
      </c>
      <c r="CE3" t="s">
        <v>9014</v>
      </c>
      <c r="CF3" t="s">
        <v>9015</v>
      </c>
      <c r="CG3" t="s">
        <v>9016</v>
      </c>
      <c r="CH3" t="s">
        <v>9017</v>
      </c>
      <c r="CI3" t="s">
        <v>9018</v>
      </c>
      <c r="CJ3" t="s">
        <v>9019</v>
      </c>
      <c r="CK3" t="s">
        <v>9020</v>
      </c>
      <c r="CL3" t="s">
        <v>9021</v>
      </c>
      <c r="CM3" t="s">
        <v>9022</v>
      </c>
      <c r="CN3" t="s">
        <v>9023</v>
      </c>
      <c r="CO3" t="s">
        <v>9024</v>
      </c>
      <c r="CP3" t="s">
        <v>9025</v>
      </c>
      <c r="CQ3" t="s">
        <v>9026</v>
      </c>
      <c r="CR3" t="s">
        <v>9027</v>
      </c>
      <c r="CS3" t="s">
        <v>9028</v>
      </c>
      <c r="CT3" t="s">
        <v>9029</v>
      </c>
      <c r="CU3" t="s">
        <v>9030</v>
      </c>
      <c r="CV3" t="s">
        <v>9031</v>
      </c>
      <c r="CW3" t="s">
        <v>9032</v>
      </c>
      <c r="CX3" t="s">
        <v>9033</v>
      </c>
      <c r="CY3" t="s">
        <v>9034</v>
      </c>
      <c r="CZ3" t="s">
        <v>9035</v>
      </c>
      <c r="DA3" t="s">
        <v>9036</v>
      </c>
      <c r="DB3" t="s">
        <v>9037</v>
      </c>
      <c r="DC3" t="s">
        <v>9038</v>
      </c>
      <c r="DD3" t="s">
        <v>9039</v>
      </c>
      <c r="DE3" t="s">
        <v>9040</v>
      </c>
      <c r="DF3" t="s">
        <v>9041</v>
      </c>
      <c r="DG3" t="s">
        <v>9042</v>
      </c>
      <c r="DH3" t="s">
        <v>9043</v>
      </c>
      <c r="DI3" t="s">
        <v>9044</v>
      </c>
      <c r="DJ3" t="s">
        <v>9045</v>
      </c>
      <c r="DK3" t="s">
        <v>9046</v>
      </c>
      <c r="DL3" t="s">
        <v>9047</v>
      </c>
      <c r="DM3" t="s">
        <v>9048</v>
      </c>
      <c r="DN3" t="s">
        <v>9049</v>
      </c>
      <c r="DO3" t="s">
        <v>9050</v>
      </c>
      <c r="DP3" t="s">
        <v>9051</v>
      </c>
      <c r="DQ3" t="s">
        <v>9052</v>
      </c>
      <c r="DR3" t="s">
        <v>9053</v>
      </c>
      <c r="DS3" t="s">
        <v>9054</v>
      </c>
      <c r="DT3" t="s">
        <v>9055</v>
      </c>
      <c r="DU3" t="s">
        <v>9056</v>
      </c>
      <c r="DV3" t="s">
        <v>9057</v>
      </c>
      <c r="DW3" t="s">
        <v>9058</v>
      </c>
      <c r="DX3" t="s">
        <v>9059</v>
      </c>
      <c r="DY3" t="s">
        <v>9060</v>
      </c>
      <c r="DZ3" t="s">
        <v>9061</v>
      </c>
      <c r="EA3" t="s">
        <v>9062</v>
      </c>
      <c r="EB3" t="s">
        <v>9063</v>
      </c>
      <c r="EC3" t="s">
        <v>9064</v>
      </c>
      <c r="ED3" t="s">
        <v>9065</v>
      </c>
      <c r="EE3" t="s">
        <v>9066</v>
      </c>
      <c r="EF3" t="s">
        <v>9067</v>
      </c>
      <c r="EG3" t="s">
        <v>9068</v>
      </c>
      <c r="EH3" t="s">
        <v>9069</v>
      </c>
      <c r="EI3" t="s">
        <v>9070</v>
      </c>
      <c r="EJ3" t="s">
        <v>9071</v>
      </c>
      <c r="EK3" t="s">
        <v>9072</v>
      </c>
      <c r="EL3" t="s">
        <v>9073</v>
      </c>
      <c r="EM3" t="s">
        <v>9074</v>
      </c>
      <c r="EN3" t="s">
        <v>9075</v>
      </c>
      <c r="EO3" t="s">
        <v>9076</v>
      </c>
      <c r="EP3" t="s">
        <v>9077</v>
      </c>
      <c r="EQ3" t="s">
        <v>9078</v>
      </c>
      <c r="ER3" t="s">
        <v>9079</v>
      </c>
      <c r="ES3" t="s">
        <v>9080</v>
      </c>
      <c r="ET3" t="s">
        <v>9081</v>
      </c>
      <c r="EU3" t="s">
        <v>9082</v>
      </c>
      <c r="EV3" t="s">
        <v>9083</v>
      </c>
      <c r="EW3" t="s">
        <v>9084</v>
      </c>
      <c r="EX3" t="s">
        <v>9085</v>
      </c>
      <c r="EY3" t="s">
        <v>9086</v>
      </c>
      <c r="EZ3" t="s">
        <v>9087</v>
      </c>
      <c r="FA3" t="s">
        <v>9088</v>
      </c>
      <c r="FB3" t="s">
        <v>9089</v>
      </c>
      <c r="FC3" t="s">
        <v>9090</v>
      </c>
      <c r="FD3" t="s">
        <v>9091</v>
      </c>
      <c r="FE3" t="s">
        <v>9092</v>
      </c>
      <c r="FF3" t="s">
        <v>9093</v>
      </c>
      <c r="FG3" t="s">
        <v>9094</v>
      </c>
      <c r="FH3" t="s">
        <v>9095</v>
      </c>
      <c r="FI3" t="s">
        <v>9096</v>
      </c>
      <c r="FJ3" t="s">
        <v>9097</v>
      </c>
      <c r="FK3" t="s">
        <v>9098</v>
      </c>
      <c r="FL3" t="s">
        <v>9099</v>
      </c>
      <c r="FM3" t="s">
        <v>9100</v>
      </c>
      <c r="FN3" t="s">
        <v>9101</v>
      </c>
      <c r="FO3" t="s">
        <v>9102</v>
      </c>
      <c r="FP3" t="s">
        <v>9103</v>
      </c>
      <c r="FQ3" t="s">
        <v>9104</v>
      </c>
      <c r="FR3" t="s">
        <v>9105</v>
      </c>
      <c r="FS3" t="s">
        <v>9106</v>
      </c>
      <c r="FT3" t="s">
        <v>9107</v>
      </c>
      <c r="FU3" t="s">
        <v>9108</v>
      </c>
      <c r="FV3" t="s">
        <v>9109</v>
      </c>
      <c r="FW3" t="s">
        <v>9110</v>
      </c>
      <c r="FX3" t="s">
        <v>9111</v>
      </c>
      <c r="FY3" t="s">
        <v>9112</v>
      </c>
      <c r="FZ3" t="s">
        <v>9113</v>
      </c>
      <c r="GA3" t="s">
        <v>9114</v>
      </c>
      <c r="GB3" t="s">
        <v>9115</v>
      </c>
      <c r="GC3" t="s">
        <v>9116</v>
      </c>
      <c r="GD3" t="s">
        <v>9117</v>
      </c>
      <c r="GE3" t="s">
        <v>9118</v>
      </c>
      <c r="GF3" t="s">
        <v>9119</v>
      </c>
      <c r="GG3" t="s">
        <v>9120</v>
      </c>
      <c r="GH3" t="s">
        <v>9121</v>
      </c>
      <c r="GI3" t="s">
        <v>9122</v>
      </c>
      <c r="GJ3" t="s">
        <v>9123</v>
      </c>
      <c r="GK3" t="s">
        <v>9124</v>
      </c>
      <c r="GL3" t="s">
        <v>9125</v>
      </c>
      <c r="GM3" t="s">
        <v>9126</v>
      </c>
      <c r="GN3" t="s">
        <v>9127</v>
      </c>
      <c r="GO3" t="s">
        <v>9128</v>
      </c>
      <c r="GP3" t="s">
        <v>9129</v>
      </c>
      <c r="GQ3" t="s">
        <v>9130</v>
      </c>
      <c r="GR3" t="s">
        <v>9131</v>
      </c>
      <c r="GS3" t="s">
        <v>9132</v>
      </c>
      <c r="GT3" t="s">
        <v>9133</v>
      </c>
      <c r="GU3" t="s">
        <v>9134</v>
      </c>
      <c r="GV3" t="s">
        <v>9135</v>
      </c>
      <c r="GW3" t="s">
        <v>9136</v>
      </c>
      <c r="GX3" t="s">
        <v>9137</v>
      </c>
      <c r="GY3" t="s">
        <v>9138</v>
      </c>
      <c r="GZ3" t="s">
        <v>9139</v>
      </c>
      <c r="HA3" t="s">
        <v>9140</v>
      </c>
      <c r="HB3" t="s">
        <v>9141</v>
      </c>
      <c r="HC3" t="s">
        <v>9142</v>
      </c>
      <c r="HD3" t="s">
        <v>9143</v>
      </c>
      <c r="HE3" t="s">
        <v>9144</v>
      </c>
      <c r="HF3" t="s">
        <v>9145</v>
      </c>
      <c r="HG3" t="s">
        <v>9146</v>
      </c>
      <c r="HH3" t="s">
        <v>9147</v>
      </c>
      <c r="HI3" t="s">
        <v>9148</v>
      </c>
      <c r="HJ3" t="s">
        <v>9149</v>
      </c>
      <c r="HK3" t="s">
        <v>9150</v>
      </c>
      <c r="HL3" t="s">
        <v>9151</v>
      </c>
      <c r="HM3" t="s">
        <v>9152</v>
      </c>
      <c r="HN3" t="s">
        <v>9153</v>
      </c>
      <c r="HO3" t="s">
        <v>9154</v>
      </c>
      <c r="HP3" t="s">
        <v>9155</v>
      </c>
      <c r="HQ3" t="s">
        <v>9156</v>
      </c>
      <c r="HR3" t="s">
        <v>9157</v>
      </c>
      <c r="HS3" t="s">
        <v>9158</v>
      </c>
      <c r="HT3" t="s">
        <v>9159</v>
      </c>
      <c r="HU3" t="s">
        <v>9160</v>
      </c>
      <c r="HV3" t="s">
        <v>9161</v>
      </c>
      <c r="HW3" t="s">
        <v>9162</v>
      </c>
      <c r="HX3" t="s">
        <v>9163</v>
      </c>
      <c r="HY3" t="s">
        <v>9164</v>
      </c>
      <c r="HZ3" t="s">
        <v>9165</v>
      </c>
      <c r="IA3" t="s">
        <v>9166</v>
      </c>
      <c r="IB3" t="s">
        <v>9167</v>
      </c>
      <c r="IC3" t="s">
        <v>9168</v>
      </c>
      <c r="ID3" t="s">
        <v>9169</v>
      </c>
      <c r="IE3" t="s">
        <v>9170</v>
      </c>
      <c r="IF3" t="s">
        <v>9171</v>
      </c>
      <c r="IG3" t="s">
        <v>9172</v>
      </c>
      <c r="IH3" t="s">
        <v>9173</v>
      </c>
      <c r="II3" t="s">
        <v>9174</v>
      </c>
      <c r="IJ3" t="s">
        <v>9175</v>
      </c>
      <c r="IK3" t="s">
        <v>9176</v>
      </c>
      <c r="IL3" t="s">
        <v>9177</v>
      </c>
      <c r="IM3" t="s">
        <v>9178</v>
      </c>
      <c r="IN3" t="s">
        <v>9179</v>
      </c>
      <c r="IO3" t="s">
        <v>9180</v>
      </c>
      <c r="IP3" t="s">
        <v>9181</v>
      </c>
      <c r="IQ3" t="s">
        <v>9182</v>
      </c>
      <c r="IR3" t="s">
        <v>9183</v>
      </c>
      <c r="IS3" t="s">
        <v>9184</v>
      </c>
      <c r="IT3" t="s">
        <v>9185</v>
      </c>
      <c r="IU3" t="s">
        <v>9186</v>
      </c>
      <c r="IV3" t="s">
        <v>9187</v>
      </c>
    </row>
    <row r="4" spans="1:256">
      <c r="A4" t="s">
        <v>9188</v>
      </c>
      <c r="B4" t="s">
        <v>9189</v>
      </c>
      <c r="C4" t="s">
        <v>9190</v>
      </c>
      <c r="D4" t="s">
        <v>9191</v>
      </c>
      <c r="E4" t="s">
        <v>9192</v>
      </c>
      <c r="F4" t="s">
        <v>9193</v>
      </c>
      <c r="G4" t="s">
        <v>9194</v>
      </c>
      <c r="H4" t="s">
        <v>9195</v>
      </c>
      <c r="I4" t="s">
        <v>9196</v>
      </c>
      <c r="J4" t="s">
        <v>9197</v>
      </c>
      <c r="K4" t="s">
        <v>9198</v>
      </c>
      <c r="L4" t="s">
        <v>9199</v>
      </c>
      <c r="M4" t="s">
        <v>9200</v>
      </c>
      <c r="N4" t="s">
        <v>9201</v>
      </c>
      <c r="O4" t="s">
        <v>9202</v>
      </c>
      <c r="P4" t="s">
        <v>9203</v>
      </c>
      <c r="Q4" t="s">
        <v>9204</v>
      </c>
      <c r="R4" t="s">
        <v>9205</v>
      </c>
      <c r="S4" t="s">
        <v>9206</v>
      </c>
      <c r="T4" t="s">
        <v>9207</v>
      </c>
      <c r="U4" t="s">
        <v>9208</v>
      </c>
      <c r="V4" t="s">
        <v>9209</v>
      </c>
      <c r="W4" t="s">
        <v>9210</v>
      </c>
      <c r="X4" t="s">
        <v>9211</v>
      </c>
      <c r="Y4" t="s">
        <v>9212</v>
      </c>
      <c r="Z4" t="s">
        <v>9213</v>
      </c>
      <c r="AA4" t="s">
        <v>9214</v>
      </c>
      <c r="AB4" t="s">
        <v>9215</v>
      </c>
      <c r="AC4" t="s">
        <v>9216</v>
      </c>
      <c r="AD4" t="s">
        <v>9217</v>
      </c>
      <c r="AE4" t="s">
        <v>9218</v>
      </c>
      <c r="AF4" t="s">
        <v>9219</v>
      </c>
      <c r="AG4" t="s">
        <v>9220</v>
      </c>
      <c r="AH4" t="s">
        <v>9221</v>
      </c>
      <c r="AI4" t="s">
        <v>9222</v>
      </c>
      <c r="AJ4" t="s">
        <v>9223</v>
      </c>
      <c r="AK4" t="s">
        <v>9224</v>
      </c>
      <c r="AL4" t="s">
        <v>9225</v>
      </c>
      <c r="AM4" t="s">
        <v>9226</v>
      </c>
      <c r="AN4" t="s">
        <v>9227</v>
      </c>
      <c r="AO4" t="s">
        <v>9228</v>
      </c>
      <c r="AP4" t="s">
        <v>9229</v>
      </c>
      <c r="AQ4" t="s">
        <v>9230</v>
      </c>
      <c r="AR4" t="s">
        <v>9231</v>
      </c>
      <c r="AS4" t="s">
        <v>9232</v>
      </c>
      <c r="AT4" t="s">
        <v>9233</v>
      </c>
      <c r="AU4" t="s">
        <v>9234</v>
      </c>
      <c r="AV4" t="s">
        <v>9235</v>
      </c>
      <c r="AW4" t="s">
        <v>9236</v>
      </c>
      <c r="AX4" t="s">
        <v>9237</v>
      </c>
      <c r="AY4" t="s">
        <v>9238</v>
      </c>
      <c r="AZ4" t="s">
        <v>9239</v>
      </c>
      <c r="BA4" t="s">
        <v>9240</v>
      </c>
      <c r="BB4" t="s">
        <v>9241</v>
      </c>
      <c r="BC4" t="s">
        <v>9242</v>
      </c>
      <c r="BD4" t="s">
        <v>9243</v>
      </c>
      <c r="BE4" t="s">
        <v>9244</v>
      </c>
      <c r="BF4" t="s">
        <v>9245</v>
      </c>
      <c r="BG4" t="s">
        <v>9246</v>
      </c>
      <c r="BH4" t="s">
        <v>9247</v>
      </c>
      <c r="BI4" t="s">
        <v>9248</v>
      </c>
      <c r="BJ4" t="s">
        <v>9249</v>
      </c>
      <c r="BK4" t="s">
        <v>9250</v>
      </c>
      <c r="BL4" t="s">
        <v>9251</v>
      </c>
      <c r="BM4" t="s">
        <v>9252</v>
      </c>
      <c r="BN4" t="s">
        <v>9253</v>
      </c>
      <c r="BO4" t="s">
        <v>9254</v>
      </c>
      <c r="BP4" t="s">
        <v>9255</v>
      </c>
      <c r="BQ4" t="s">
        <v>9256</v>
      </c>
      <c r="BR4" t="s">
        <v>9257</v>
      </c>
      <c r="BS4" t="s">
        <v>9258</v>
      </c>
      <c r="BT4" t="s">
        <v>9259</v>
      </c>
      <c r="BU4" t="s">
        <v>9260</v>
      </c>
      <c r="BV4" t="s">
        <v>9261</v>
      </c>
      <c r="BW4" t="s">
        <v>9262</v>
      </c>
      <c r="BX4" t="s">
        <v>9263</v>
      </c>
      <c r="BY4" t="s">
        <v>9264</v>
      </c>
      <c r="BZ4" t="s">
        <v>9265</v>
      </c>
      <c r="CA4" t="s">
        <v>9266</v>
      </c>
      <c r="CB4" t="s">
        <v>9267</v>
      </c>
      <c r="CC4" t="s">
        <v>9268</v>
      </c>
      <c r="CD4" t="s">
        <v>9269</v>
      </c>
      <c r="CE4" t="s">
        <v>9270</v>
      </c>
      <c r="CF4" t="s">
        <v>9271</v>
      </c>
      <c r="CG4" t="s">
        <v>9272</v>
      </c>
      <c r="CH4" t="s">
        <v>9273</v>
      </c>
      <c r="CI4" t="s">
        <v>9274</v>
      </c>
      <c r="CJ4" t="s">
        <v>9275</v>
      </c>
      <c r="CK4" t="s">
        <v>9276</v>
      </c>
      <c r="CL4" t="s">
        <v>9277</v>
      </c>
      <c r="CM4" t="s">
        <v>9278</v>
      </c>
      <c r="CN4" t="s">
        <v>9279</v>
      </c>
      <c r="CO4" t="s">
        <v>9280</v>
      </c>
      <c r="CP4" t="s">
        <v>9281</v>
      </c>
      <c r="CQ4" t="s">
        <v>9282</v>
      </c>
      <c r="CR4" t="s">
        <v>9283</v>
      </c>
      <c r="CS4" t="s">
        <v>9284</v>
      </c>
      <c r="CT4" t="s">
        <v>9285</v>
      </c>
      <c r="CU4" t="s">
        <v>9286</v>
      </c>
      <c r="CV4" t="s">
        <v>9287</v>
      </c>
      <c r="CW4" t="s">
        <v>9288</v>
      </c>
      <c r="CX4" t="s">
        <v>9289</v>
      </c>
      <c r="CY4" t="s">
        <v>9290</v>
      </c>
      <c r="CZ4" t="s">
        <v>9291</v>
      </c>
      <c r="DA4" t="s">
        <v>9292</v>
      </c>
      <c r="DB4" t="s">
        <v>9293</v>
      </c>
      <c r="DC4" t="s">
        <v>9294</v>
      </c>
      <c r="DD4" t="s">
        <v>9295</v>
      </c>
      <c r="DE4" t="s">
        <v>9296</v>
      </c>
      <c r="DF4" t="s">
        <v>9297</v>
      </c>
      <c r="DG4" t="s">
        <v>9298</v>
      </c>
      <c r="DH4" t="s">
        <v>9299</v>
      </c>
      <c r="DI4" t="s">
        <v>9300</v>
      </c>
      <c r="DJ4" t="s">
        <v>9301</v>
      </c>
      <c r="DK4" t="s">
        <v>9302</v>
      </c>
      <c r="DL4" t="s">
        <v>9303</v>
      </c>
      <c r="DM4" t="s">
        <v>9304</v>
      </c>
      <c r="DN4" t="s">
        <v>9305</v>
      </c>
      <c r="DO4" t="s">
        <v>9306</v>
      </c>
      <c r="DP4" t="s">
        <v>9307</v>
      </c>
      <c r="DQ4" t="s">
        <v>9308</v>
      </c>
      <c r="DR4" t="s">
        <v>9309</v>
      </c>
      <c r="DS4" t="s">
        <v>9310</v>
      </c>
      <c r="DT4" t="s">
        <v>9311</v>
      </c>
      <c r="DU4" t="s">
        <v>9312</v>
      </c>
      <c r="DV4" t="s">
        <v>9313</v>
      </c>
      <c r="DW4" t="s">
        <v>9314</v>
      </c>
      <c r="DX4" t="s">
        <v>9315</v>
      </c>
      <c r="DY4" t="s">
        <v>9316</v>
      </c>
      <c r="DZ4" t="s">
        <v>9317</v>
      </c>
      <c r="EA4" t="s">
        <v>9318</v>
      </c>
      <c r="EB4" t="s">
        <v>9319</v>
      </c>
      <c r="EC4" t="s">
        <v>9320</v>
      </c>
      <c r="ED4" t="s">
        <v>9321</v>
      </c>
      <c r="EE4" t="s">
        <v>9322</v>
      </c>
      <c r="EF4" t="s">
        <v>9323</v>
      </c>
      <c r="EG4" t="s">
        <v>9324</v>
      </c>
      <c r="EH4" t="s">
        <v>9325</v>
      </c>
      <c r="EI4" t="s">
        <v>9326</v>
      </c>
      <c r="EJ4" t="s">
        <v>9327</v>
      </c>
      <c r="EK4" t="s">
        <v>9328</v>
      </c>
      <c r="EL4" t="s">
        <v>9329</v>
      </c>
      <c r="EM4" t="s">
        <v>9330</v>
      </c>
      <c r="EN4" t="s">
        <v>9331</v>
      </c>
      <c r="EO4" t="s">
        <v>9332</v>
      </c>
      <c r="EP4" t="s">
        <v>9333</v>
      </c>
      <c r="EQ4" t="s">
        <v>9334</v>
      </c>
      <c r="ER4" t="s">
        <v>9335</v>
      </c>
      <c r="ES4" t="s">
        <v>9336</v>
      </c>
      <c r="ET4" t="s">
        <v>9337</v>
      </c>
      <c r="EU4" t="s">
        <v>9338</v>
      </c>
      <c r="EV4" t="s">
        <v>9339</v>
      </c>
      <c r="EW4" t="s">
        <v>9340</v>
      </c>
      <c r="EX4" t="s">
        <v>9341</v>
      </c>
      <c r="EY4" t="s">
        <v>9342</v>
      </c>
      <c r="EZ4" t="s">
        <v>9343</v>
      </c>
      <c r="FA4" t="s">
        <v>9344</v>
      </c>
      <c r="FB4" t="s">
        <v>9345</v>
      </c>
      <c r="FC4" t="s">
        <v>9346</v>
      </c>
      <c r="FD4" t="s">
        <v>9347</v>
      </c>
      <c r="FE4" t="s">
        <v>9348</v>
      </c>
      <c r="FF4" t="s">
        <v>9349</v>
      </c>
      <c r="FG4" t="s">
        <v>9350</v>
      </c>
      <c r="FH4" t="s">
        <v>9351</v>
      </c>
      <c r="FI4" t="s">
        <v>9352</v>
      </c>
      <c r="FJ4" t="s">
        <v>9353</v>
      </c>
      <c r="FK4" t="s">
        <v>9354</v>
      </c>
      <c r="FL4" t="s">
        <v>9355</v>
      </c>
      <c r="FM4" t="s">
        <v>9356</v>
      </c>
      <c r="FN4" t="s">
        <v>9357</v>
      </c>
      <c r="FO4" t="s">
        <v>9358</v>
      </c>
      <c r="FP4" t="s">
        <v>9359</v>
      </c>
      <c r="FQ4" t="s">
        <v>9360</v>
      </c>
      <c r="FR4" t="s">
        <v>9361</v>
      </c>
      <c r="FS4" t="s">
        <v>9362</v>
      </c>
      <c r="FT4" t="s">
        <v>9363</v>
      </c>
      <c r="FU4" t="s">
        <v>9364</v>
      </c>
      <c r="FV4" t="s">
        <v>9365</v>
      </c>
      <c r="FW4" t="s">
        <v>9366</v>
      </c>
      <c r="FX4" t="s">
        <v>9367</v>
      </c>
      <c r="FY4" t="s">
        <v>9368</v>
      </c>
      <c r="FZ4" t="s">
        <v>9369</v>
      </c>
      <c r="GA4" t="s">
        <v>9370</v>
      </c>
      <c r="GB4" t="s">
        <v>9371</v>
      </c>
      <c r="GC4" t="s">
        <v>9372</v>
      </c>
      <c r="GD4" t="s">
        <v>9373</v>
      </c>
      <c r="GE4" t="s">
        <v>9374</v>
      </c>
      <c r="GF4" t="s">
        <v>9375</v>
      </c>
      <c r="GG4" t="s">
        <v>9376</v>
      </c>
      <c r="GH4" t="s">
        <v>9377</v>
      </c>
      <c r="GI4" t="s">
        <v>9378</v>
      </c>
      <c r="GJ4" t="s">
        <v>9379</v>
      </c>
      <c r="GK4" t="s">
        <v>9380</v>
      </c>
      <c r="GL4" t="s">
        <v>9381</v>
      </c>
      <c r="GM4" t="s">
        <v>9382</v>
      </c>
      <c r="GN4" t="s">
        <v>9383</v>
      </c>
      <c r="GO4" t="s">
        <v>9384</v>
      </c>
      <c r="GP4" t="s">
        <v>9385</v>
      </c>
      <c r="GQ4" t="s">
        <v>9386</v>
      </c>
      <c r="GR4" t="s">
        <v>9387</v>
      </c>
      <c r="GS4" t="s">
        <v>9388</v>
      </c>
      <c r="GT4" t="s">
        <v>9389</v>
      </c>
      <c r="GU4" t="s">
        <v>9390</v>
      </c>
      <c r="GV4" t="s">
        <v>9391</v>
      </c>
      <c r="GW4" t="s">
        <v>9392</v>
      </c>
      <c r="GX4" t="s">
        <v>9393</v>
      </c>
      <c r="GY4" t="s">
        <v>9394</v>
      </c>
      <c r="GZ4" t="s">
        <v>9395</v>
      </c>
      <c r="HA4" t="s">
        <v>9396</v>
      </c>
      <c r="HB4" t="s">
        <v>9397</v>
      </c>
      <c r="HC4" t="s">
        <v>9398</v>
      </c>
      <c r="HD4" t="s">
        <v>9399</v>
      </c>
      <c r="HE4" t="s">
        <v>9400</v>
      </c>
      <c r="HF4" t="s">
        <v>9401</v>
      </c>
      <c r="HG4" t="s">
        <v>9402</v>
      </c>
      <c r="HH4" t="s">
        <v>9403</v>
      </c>
      <c r="HI4" t="s">
        <v>9404</v>
      </c>
      <c r="HJ4" t="s">
        <v>9405</v>
      </c>
      <c r="HK4" t="s">
        <v>9406</v>
      </c>
      <c r="HL4" t="s">
        <v>9407</v>
      </c>
      <c r="HM4" t="s">
        <v>9408</v>
      </c>
      <c r="HN4" t="s">
        <v>9409</v>
      </c>
      <c r="HO4" t="s">
        <v>9410</v>
      </c>
      <c r="HP4" t="s">
        <v>9411</v>
      </c>
      <c r="HQ4" t="s">
        <v>9412</v>
      </c>
      <c r="HR4" t="s">
        <v>9413</v>
      </c>
      <c r="HS4" t="s">
        <v>9414</v>
      </c>
      <c r="HT4" t="s">
        <v>9415</v>
      </c>
      <c r="HU4" t="s">
        <v>9416</v>
      </c>
      <c r="HV4" t="s">
        <v>9417</v>
      </c>
      <c r="HW4" t="s">
        <v>9418</v>
      </c>
      <c r="HX4" t="s">
        <v>9419</v>
      </c>
      <c r="HY4" t="s">
        <v>9420</v>
      </c>
      <c r="HZ4" t="s">
        <v>9421</v>
      </c>
      <c r="IA4" t="s">
        <v>9422</v>
      </c>
      <c r="IB4" t="s">
        <v>9423</v>
      </c>
      <c r="IC4" t="s">
        <v>9424</v>
      </c>
      <c r="ID4" t="s">
        <v>9425</v>
      </c>
      <c r="IE4" t="s">
        <v>9426</v>
      </c>
      <c r="IF4" t="s">
        <v>9427</v>
      </c>
      <c r="IG4" t="s">
        <v>9428</v>
      </c>
      <c r="IH4" t="s">
        <v>9429</v>
      </c>
      <c r="II4" t="s">
        <v>9430</v>
      </c>
      <c r="IJ4" t="s">
        <v>9431</v>
      </c>
      <c r="IK4" t="s">
        <v>9432</v>
      </c>
      <c r="IL4" t="s">
        <v>9433</v>
      </c>
      <c r="IM4" t="s">
        <v>9434</v>
      </c>
      <c r="IN4" t="s">
        <v>9435</v>
      </c>
      <c r="IO4" t="s">
        <v>9436</v>
      </c>
      <c r="IP4" t="s">
        <v>9437</v>
      </c>
      <c r="IQ4" t="s">
        <v>9438</v>
      </c>
      <c r="IR4" t="s">
        <v>9439</v>
      </c>
      <c r="IS4" t="s">
        <v>9440</v>
      </c>
      <c r="IT4" t="s">
        <v>9441</v>
      </c>
      <c r="IU4" t="s">
        <v>9442</v>
      </c>
      <c r="IV4" t="s">
        <v>9443</v>
      </c>
    </row>
    <row r="5" spans="1:256">
      <c r="A5" t="s">
        <v>9444</v>
      </c>
      <c r="B5" t="s">
        <v>9445</v>
      </c>
      <c r="C5" t="s">
        <v>9446</v>
      </c>
      <c r="D5" t="s">
        <v>9447</v>
      </c>
      <c r="E5" t="s">
        <v>9448</v>
      </c>
      <c r="F5" t="s">
        <v>9449</v>
      </c>
      <c r="G5" t="s">
        <v>9450</v>
      </c>
      <c r="H5" t="s">
        <v>9451</v>
      </c>
      <c r="I5" t="s">
        <v>9452</v>
      </c>
      <c r="J5" t="s">
        <v>9453</v>
      </c>
      <c r="K5" t="s">
        <v>9454</v>
      </c>
      <c r="L5" t="s">
        <v>9455</v>
      </c>
      <c r="M5" t="s">
        <v>9456</v>
      </c>
      <c r="N5" t="s">
        <v>9457</v>
      </c>
      <c r="O5" t="s">
        <v>9458</v>
      </c>
      <c r="P5" t="s">
        <v>9459</v>
      </c>
      <c r="Q5" t="s">
        <v>9460</v>
      </c>
      <c r="R5" t="s">
        <v>9461</v>
      </c>
      <c r="S5" t="s">
        <v>9462</v>
      </c>
      <c r="T5" t="s">
        <v>9463</v>
      </c>
      <c r="U5" t="s">
        <v>9464</v>
      </c>
      <c r="V5" t="s">
        <v>9465</v>
      </c>
      <c r="W5" t="s">
        <v>9466</v>
      </c>
      <c r="X5" t="s">
        <v>9467</v>
      </c>
      <c r="Y5" t="s">
        <v>9468</v>
      </c>
      <c r="Z5" t="s">
        <v>9469</v>
      </c>
      <c r="AA5" t="s">
        <v>9470</v>
      </c>
      <c r="AB5" t="s">
        <v>9471</v>
      </c>
      <c r="AC5" t="s">
        <v>9472</v>
      </c>
      <c r="AD5" t="s">
        <v>9473</v>
      </c>
      <c r="AE5" t="s">
        <v>9474</v>
      </c>
      <c r="AF5" t="s">
        <v>9475</v>
      </c>
      <c r="AG5" t="s">
        <v>9476</v>
      </c>
      <c r="AH5" t="s">
        <v>9477</v>
      </c>
      <c r="AI5" t="s">
        <v>9478</v>
      </c>
      <c r="AJ5" t="s">
        <v>9479</v>
      </c>
      <c r="AK5" t="s">
        <v>9480</v>
      </c>
      <c r="AL5" t="s">
        <v>9481</v>
      </c>
      <c r="AM5" t="s">
        <v>9482</v>
      </c>
      <c r="AN5" t="s">
        <v>9483</v>
      </c>
      <c r="AO5" t="s">
        <v>9484</v>
      </c>
      <c r="AP5" t="s">
        <v>9485</v>
      </c>
      <c r="AQ5" t="s">
        <v>9486</v>
      </c>
      <c r="AR5" t="s">
        <v>9487</v>
      </c>
      <c r="AS5" t="s">
        <v>9488</v>
      </c>
      <c r="AT5" t="s">
        <v>9489</v>
      </c>
      <c r="AU5" t="s">
        <v>9490</v>
      </c>
      <c r="AV5" t="s">
        <v>9491</v>
      </c>
      <c r="AW5" t="s">
        <v>9492</v>
      </c>
      <c r="AX5" t="s">
        <v>9493</v>
      </c>
      <c r="AY5" t="s">
        <v>9494</v>
      </c>
      <c r="AZ5" t="s">
        <v>9495</v>
      </c>
      <c r="BA5" t="s">
        <v>9496</v>
      </c>
      <c r="BB5" t="s">
        <v>9497</v>
      </c>
      <c r="BC5" t="s">
        <v>9498</v>
      </c>
      <c r="BD5" t="s">
        <v>9499</v>
      </c>
      <c r="BE5" t="s">
        <v>9500</v>
      </c>
      <c r="BF5" t="s">
        <v>9501</v>
      </c>
      <c r="BG5" t="s">
        <v>9502</v>
      </c>
      <c r="BH5" t="s">
        <v>9503</v>
      </c>
      <c r="BI5" t="s">
        <v>9504</v>
      </c>
      <c r="BJ5" t="s">
        <v>9505</v>
      </c>
      <c r="BK5" t="s">
        <v>9506</v>
      </c>
      <c r="BL5" t="s">
        <v>9507</v>
      </c>
      <c r="BM5" t="s">
        <v>9508</v>
      </c>
      <c r="BN5" t="s">
        <v>9509</v>
      </c>
      <c r="BO5" t="s">
        <v>9510</v>
      </c>
      <c r="BP5" t="s">
        <v>9511</v>
      </c>
      <c r="BQ5" t="s">
        <v>9512</v>
      </c>
      <c r="BR5" t="s">
        <v>9513</v>
      </c>
      <c r="BS5" t="s">
        <v>9514</v>
      </c>
      <c r="BT5" t="s">
        <v>9515</v>
      </c>
      <c r="BU5" t="s">
        <v>9516</v>
      </c>
      <c r="BV5" t="s">
        <v>9517</v>
      </c>
      <c r="BW5" t="s">
        <v>9518</v>
      </c>
      <c r="BX5" t="s">
        <v>9519</v>
      </c>
      <c r="BY5" t="s">
        <v>9520</v>
      </c>
      <c r="BZ5" t="s">
        <v>9521</v>
      </c>
      <c r="CA5" t="s">
        <v>9522</v>
      </c>
      <c r="CB5" t="s">
        <v>9523</v>
      </c>
      <c r="CC5" t="s">
        <v>9524</v>
      </c>
      <c r="CD5" t="s">
        <v>9525</v>
      </c>
      <c r="CE5" t="s">
        <v>9526</v>
      </c>
      <c r="CF5" t="s">
        <v>9527</v>
      </c>
      <c r="CG5" t="s">
        <v>9528</v>
      </c>
      <c r="CH5" t="s">
        <v>9529</v>
      </c>
      <c r="CI5" t="s">
        <v>9530</v>
      </c>
      <c r="CJ5" t="s">
        <v>9531</v>
      </c>
      <c r="CK5" t="s">
        <v>9532</v>
      </c>
      <c r="CL5" t="s">
        <v>9533</v>
      </c>
      <c r="CM5" t="s">
        <v>9534</v>
      </c>
      <c r="CN5" t="s">
        <v>9535</v>
      </c>
      <c r="CO5" t="s">
        <v>9536</v>
      </c>
      <c r="CP5" t="s">
        <v>9537</v>
      </c>
      <c r="CQ5" t="s">
        <v>9538</v>
      </c>
      <c r="CR5" t="s">
        <v>9539</v>
      </c>
      <c r="CS5" t="s">
        <v>9540</v>
      </c>
      <c r="CT5" t="s">
        <v>9541</v>
      </c>
      <c r="CU5" t="s">
        <v>9542</v>
      </c>
      <c r="CV5" t="s">
        <v>9543</v>
      </c>
      <c r="CW5" t="s">
        <v>9544</v>
      </c>
      <c r="CX5" t="s">
        <v>9545</v>
      </c>
      <c r="CY5" t="s">
        <v>9546</v>
      </c>
      <c r="CZ5" t="s">
        <v>9547</v>
      </c>
      <c r="DA5" t="s">
        <v>9548</v>
      </c>
      <c r="DB5" t="s">
        <v>9549</v>
      </c>
      <c r="DC5" t="s">
        <v>9550</v>
      </c>
      <c r="DD5" t="s">
        <v>9551</v>
      </c>
      <c r="DE5" t="s">
        <v>9552</v>
      </c>
      <c r="DF5" t="s">
        <v>9553</v>
      </c>
      <c r="DG5" t="s">
        <v>9554</v>
      </c>
      <c r="DH5" t="s">
        <v>9555</v>
      </c>
      <c r="DI5" t="s">
        <v>9556</v>
      </c>
      <c r="DJ5" t="s">
        <v>9557</v>
      </c>
      <c r="DK5" t="s">
        <v>9558</v>
      </c>
      <c r="DL5" t="s">
        <v>9559</v>
      </c>
      <c r="DM5" t="s">
        <v>9560</v>
      </c>
      <c r="DN5" t="s">
        <v>9561</v>
      </c>
      <c r="DO5" t="s">
        <v>9562</v>
      </c>
      <c r="DP5" t="s">
        <v>9563</v>
      </c>
      <c r="DQ5" t="s">
        <v>9564</v>
      </c>
      <c r="DR5" t="s">
        <v>9565</v>
      </c>
      <c r="DS5" t="s">
        <v>9566</v>
      </c>
      <c r="DT5" t="s">
        <v>9567</v>
      </c>
      <c r="DU5" t="s">
        <v>9568</v>
      </c>
      <c r="DV5" t="s">
        <v>9569</v>
      </c>
      <c r="DW5" t="s">
        <v>9570</v>
      </c>
      <c r="DX5" t="s">
        <v>9571</v>
      </c>
      <c r="DY5" t="s">
        <v>9572</v>
      </c>
      <c r="DZ5" t="s">
        <v>9573</v>
      </c>
      <c r="EA5" t="s">
        <v>9574</v>
      </c>
      <c r="EB5" t="s">
        <v>9575</v>
      </c>
      <c r="EC5" t="s">
        <v>9576</v>
      </c>
      <c r="ED5" t="s">
        <v>9577</v>
      </c>
      <c r="EE5" t="s">
        <v>9578</v>
      </c>
      <c r="EF5" t="s">
        <v>9579</v>
      </c>
      <c r="EG5" t="s">
        <v>9580</v>
      </c>
      <c r="EH5" t="s">
        <v>9581</v>
      </c>
      <c r="EI5" t="s">
        <v>9582</v>
      </c>
      <c r="EJ5" t="s">
        <v>9583</v>
      </c>
      <c r="EK5" t="s">
        <v>9584</v>
      </c>
      <c r="EL5" t="s">
        <v>9585</v>
      </c>
      <c r="EM5" t="s">
        <v>9586</v>
      </c>
      <c r="EN5" t="s">
        <v>9587</v>
      </c>
      <c r="EO5" t="s">
        <v>9588</v>
      </c>
      <c r="EP5" t="s">
        <v>9589</v>
      </c>
      <c r="EQ5" t="s">
        <v>9590</v>
      </c>
      <c r="ER5" t="s">
        <v>9591</v>
      </c>
      <c r="ES5" t="s">
        <v>9592</v>
      </c>
      <c r="ET5" t="s">
        <v>9593</v>
      </c>
      <c r="EU5" t="s">
        <v>9594</v>
      </c>
      <c r="EV5" t="s">
        <v>9595</v>
      </c>
      <c r="EW5" t="s">
        <v>9596</v>
      </c>
      <c r="EX5" t="s">
        <v>9597</v>
      </c>
      <c r="EY5" t="s">
        <v>9598</v>
      </c>
      <c r="EZ5" t="s">
        <v>9599</v>
      </c>
      <c r="FA5" t="s">
        <v>9600</v>
      </c>
      <c r="FB5" t="s">
        <v>9601</v>
      </c>
      <c r="FC5" t="s">
        <v>9602</v>
      </c>
      <c r="FD5" t="s">
        <v>9603</v>
      </c>
      <c r="FE5" t="s">
        <v>9604</v>
      </c>
      <c r="FF5" t="s">
        <v>9605</v>
      </c>
      <c r="FG5" t="s">
        <v>9606</v>
      </c>
      <c r="FH5" t="s">
        <v>9607</v>
      </c>
      <c r="FI5" t="s">
        <v>9608</v>
      </c>
      <c r="FJ5" t="s">
        <v>9609</v>
      </c>
      <c r="FK5" t="s">
        <v>9610</v>
      </c>
      <c r="FL5" t="s">
        <v>9611</v>
      </c>
      <c r="FM5" t="s">
        <v>9612</v>
      </c>
      <c r="FN5" t="s">
        <v>9613</v>
      </c>
      <c r="FO5" t="s">
        <v>9614</v>
      </c>
      <c r="FP5" t="s">
        <v>9615</v>
      </c>
      <c r="FQ5" t="s">
        <v>9616</v>
      </c>
      <c r="FR5" t="s">
        <v>9617</v>
      </c>
      <c r="FS5" t="s">
        <v>9618</v>
      </c>
      <c r="FT5" t="s">
        <v>9619</v>
      </c>
      <c r="FU5" t="s">
        <v>9620</v>
      </c>
      <c r="FV5" t="s">
        <v>9621</v>
      </c>
      <c r="FW5" t="s">
        <v>9622</v>
      </c>
      <c r="FX5" t="s">
        <v>9623</v>
      </c>
      <c r="FY5" t="s">
        <v>9624</v>
      </c>
      <c r="FZ5" t="s">
        <v>9625</v>
      </c>
      <c r="GA5" t="s">
        <v>9626</v>
      </c>
      <c r="GB5" t="s">
        <v>9627</v>
      </c>
      <c r="GC5" t="s">
        <v>9628</v>
      </c>
      <c r="GD5" t="s">
        <v>9629</v>
      </c>
      <c r="GE5" t="s">
        <v>9630</v>
      </c>
      <c r="GF5" t="s">
        <v>9631</v>
      </c>
      <c r="GG5" t="s">
        <v>9632</v>
      </c>
      <c r="GH5" t="s">
        <v>9633</v>
      </c>
      <c r="GI5" t="s">
        <v>9634</v>
      </c>
      <c r="GJ5" t="s">
        <v>9635</v>
      </c>
      <c r="GK5" t="s">
        <v>9636</v>
      </c>
      <c r="GL5" t="s">
        <v>9637</v>
      </c>
      <c r="GM5" t="s">
        <v>9638</v>
      </c>
      <c r="GN5" t="s">
        <v>9639</v>
      </c>
      <c r="GO5" t="s">
        <v>9640</v>
      </c>
      <c r="GP5" t="s">
        <v>9641</v>
      </c>
      <c r="GQ5" t="s">
        <v>9642</v>
      </c>
      <c r="GR5" t="s">
        <v>9643</v>
      </c>
      <c r="GS5" t="s">
        <v>9644</v>
      </c>
      <c r="GT5" t="s">
        <v>9645</v>
      </c>
      <c r="GU5" t="s">
        <v>9646</v>
      </c>
      <c r="GV5" t="s">
        <v>9647</v>
      </c>
      <c r="GW5" t="s">
        <v>9648</v>
      </c>
      <c r="GX5" t="s">
        <v>9649</v>
      </c>
      <c r="GY5" t="s">
        <v>9650</v>
      </c>
      <c r="GZ5" t="s">
        <v>9651</v>
      </c>
      <c r="HA5" t="s">
        <v>9652</v>
      </c>
      <c r="HB5" t="s">
        <v>9653</v>
      </c>
      <c r="HC5" t="s">
        <v>9654</v>
      </c>
      <c r="HD5" t="s">
        <v>9655</v>
      </c>
      <c r="HE5" t="s">
        <v>9656</v>
      </c>
      <c r="HF5" t="s">
        <v>9657</v>
      </c>
      <c r="HG5" t="s">
        <v>9658</v>
      </c>
      <c r="HH5" t="s">
        <v>9659</v>
      </c>
      <c r="HI5" t="s">
        <v>9660</v>
      </c>
      <c r="HJ5" t="s">
        <v>9661</v>
      </c>
      <c r="HK5" t="s">
        <v>9662</v>
      </c>
      <c r="HL5" t="s">
        <v>9663</v>
      </c>
      <c r="HM5" t="s">
        <v>9664</v>
      </c>
      <c r="HN5" t="s">
        <v>9665</v>
      </c>
      <c r="HO5" t="s">
        <v>9666</v>
      </c>
      <c r="HP5" t="s">
        <v>9667</v>
      </c>
      <c r="HQ5" t="s">
        <v>9668</v>
      </c>
      <c r="HR5" t="s">
        <v>9669</v>
      </c>
      <c r="HS5" t="s">
        <v>9670</v>
      </c>
      <c r="HT5" t="s">
        <v>9671</v>
      </c>
      <c r="HU5" t="s">
        <v>9672</v>
      </c>
      <c r="HV5" t="s">
        <v>9673</v>
      </c>
      <c r="HW5" t="s">
        <v>9674</v>
      </c>
      <c r="HX5" t="s">
        <v>9675</v>
      </c>
      <c r="HY5" t="s">
        <v>9676</v>
      </c>
      <c r="HZ5" t="s">
        <v>9677</v>
      </c>
      <c r="IA5" t="s">
        <v>9678</v>
      </c>
      <c r="IB5" t="s">
        <v>9679</v>
      </c>
      <c r="IC5" t="s">
        <v>9680</v>
      </c>
      <c r="ID5" t="s">
        <v>9681</v>
      </c>
      <c r="IE5" t="s">
        <v>9682</v>
      </c>
      <c r="IF5" t="s">
        <v>9683</v>
      </c>
      <c r="IG5" t="s">
        <v>9684</v>
      </c>
      <c r="IH5" t="s">
        <v>9685</v>
      </c>
      <c r="II5" t="s">
        <v>9686</v>
      </c>
      <c r="IJ5" t="s">
        <v>9687</v>
      </c>
      <c r="IK5" t="s">
        <v>9688</v>
      </c>
      <c r="IL5" t="s">
        <v>9689</v>
      </c>
      <c r="IM5" t="s">
        <v>9690</v>
      </c>
      <c r="IN5" t="s">
        <v>9691</v>
      </c>
      <c r="IO5" t="s">
        <v>9692</v>
      </c>
      <c r="IP5" t="s">
        <v>9693</v>
      </c>
      <c r="IQ5" t="s">
        <v>9694</v>
      </c>
      <c r="IR5" t="s">
        <v>9695</v>
      </c>
      <c r="IS5" t="s">
        <v>9696</v>
      </c>
      <c r="IT5" t="s">
        <v>9697</v>
      </c>
      <c r="IU5" t="s">
        <v>9698</v>
      </c>
      <c r="IV5" t="s">
        <v>9699</v>
      </c>
    </row>
    <row r="6" spans="1:256">
      <c r="A6" t="s">
        <v>9700</v>
      </c>
      <c r="B6" t="s">
        <v>9701</v>
      </c>
      <c r="C6" t="s">
        <v>9702</v>
      </c>
      <c r="D6" t="s">
        <v>9703</v>
      </c>
      <c r="E6" t="s">
        <v>9704</v>
      </c>
      <c r="F6" t="s">
        <v>9705</v>
      </c>
      <c r="G6" t="s">
        <v>9706</v>
      </c>
      <c r="H6" t="s">
        <v>9707</v>
      </c>
      <c r="I6" t="s">
        <v>9708</v>
      </c>
      <c r="J6" t="s">
        <v>9709</v>
      </c>
      <c r="K6" t="s">
        <v>9710</v>
      </c>
      <c r="L6" t="s">
        <v>9711</v>
      </c>
      <c r="M6" t="s">
        <v>9712</v>
      </c>
      <c r="N6" t="s">
        <v>9713</v>
      </c>
      <c r="O6" t="s">
        <v>9714</v>
      </c>
      <c r="P6" t="s">
        <v>9715</v>
      </c>
      <c r="Q6" t="s">
        <v>9716</v>
      </c>
      <c r="R6" t="s">
        <v>9717</v>
      </c>
      <c r="S6" t="s">
        <v>9718</v>
      </c>
      <c r="T6" t="s">
        <v>9719</v>
      </c>
      <c r="U6" t="s">
        <v>9720</v>
      </c>
      <c r="V6" t="s">
        <v>9721</v>
      </c>
      <c r="W6" t="s">
        <v>9722</v>
      </c>
      <c r="X6" t="s">
        <v>9723</v>
      </c>
      <c r="Y6" t="s">
        <v>9724</v>
      </c>
      <c r="Z6" t="s">
        <v>9725</v>
      </c>
      <c r="AA6" t="s">
        <v>9726</v>
      </c>
      <c r="AB6" t="s">
        <v>9727</v>
      </c>
      <c r="AC6" t="s">
        <v>9728</v>
      </c>
      <c r="AD6" t="s">
        <v>9729</v>
      </c>
      <c r="AE6" t="s">
        <v>9730</v>
      </c>
      <c r="AF6" t="s">
        <v>9731</v>
      </c>
      <c r="AG6" t="s">
        <v>9732</v>
      </c>
      <c r="AH6" t="s">
        <v>9733</v>
      </c>
      <c r="AI6" t="s">
        <v>9734</v>
      </c>
      <c r="AJ6" t="s">
        <v>9735</v>
      </c>
      <c r="AK6" t="s">
        <v>9736</v>
      </c>
      <c r="AL6" t="s">
        <v>9737</v>
      </c>
      <c r="AM6" t="s">
        <v>9738</v>
      </c>
      <c r="AN6" t="s">
        <v>9739</v>
      </c>
      <c r="AO6" t="s">
        <v>9740</v>
      </c>
      <c r="AP6" t="s">
        <v>9741</v>
      </c>
      <c r="AQ6" t="s">
        <v>9742</v>
      </c>
      <c r="AR6" t="s">
        <v>9743</v>
      </c>
      <c r="AS6" t="s">
        <v>9744</v>
      </c>
      <c r="AT6" t="s">
        <v>9745</v>
      </c>
      <c r="AU6" t="s">
        <v>9746</v>
      </c>
      <c r="AV6" t="s">
        <v>9747</v>
      </c>
      <c r="AW6" t="s">
        <v>9748</v>
      </c>
      <c r="AX6" t="s">
        <v>9749</v>
      </c>
      <c r="AY6" t="s">
        <v>9750</v>
      </c>
      <c r="AZ6" t="s">
        <v>9751</v>
      </c>
      <c r="BA6" t="s">
        <v>9752</v>
      </c>
      <c r="BB6" t="s">
        <v>9753</v>
      </c>
      <c r="BC6" t="s">
        <v>9754</v>
      </c>
      <c r="BD6" t="s">
        <v>9755</v>
      </c>
      <c r="BE6" t="s">
        <v>9756</v>
      </c>
      <c r="BF6" t="s">
        <v>9757</v>
      </c>
      <c r="BG6" t="s">
        <v>9758</v>
      </c>
      <c r="BH6" t="s">
        <v>9759</v>
      </c>
      <c r="BI6" t="s">
        <v>9760</v>
      </c>
      <c r="BJ6" t="s">
        <v>9761</v>
      </c>
      <c r="BK6" t="s">
        <v>9762</v>
      </c>
      <c r="BL6" t="s">
        <v>9763</v>
      </c>
      <c r="BM6" t="s">
        <v>9764</v>
      </c>
      <c r="BN6" t="s">
        <v>9765</v>
      </c>
      <c r="BO6" t="s">
        <v>9766</v>
      </c>
      <c r="BP6" t="s">
        <v>9767</v>
      </c>
      <c r="BQ6" t="s">
        <v>9768</v>
      </c>
      <c r="BR6" t="s">
        <v>9769</v>
      </c>
      <c r="BS6" t="s">
        <v>9770</v>
      </c>
      <c r="BT6" t="s">
        <v>9771</v>
      </c>
      <c r="BU6" t="s">
        <v>9772</v>
      </c>
      <c r="BV6" t="s">
        <v>9773</v>
      </c>
      <c r="BW6" t="s">
        <v>9774</v>
      </c>
      <c r="BX6" t="s">
        <v>9775</v>
      </c>
      <c r="BY6" t="s">
        <v>9776</v>
      </c>
      <c r="BZ6" t="s">
        <v>9777</v>
      </c>
      <c r="CA6" t="s">
        <v>9778</v>
      </c>
      <c r="CB6" t="s">
        <v>9779</v>
      </c>
      <c r="CC6" t="s">
        <v>9780</v>
      </c>
      <c r="CD6" t="s">
        <v>9781</v>
      </c>
      <c r="CE6" t="s">
        <v>9782</v>
      </c>
      <c r="CF6" t="s">
        <v>9783</v>
      </c>
      <c r="CG6" t="s">
        <v>9784</v>
      </c>
      <c r="CH6" t="s">
        <v>9785</v>
      </c>
      <c r="CI6" t="s">
        <v>9786</v>
      </c>
      <c r="CJ6" t="s">
        <v>9787</v>
      </c>
      <c r="CK6" t="s">
        <v>9788</v>
      </c>
      <c r="CL6" t="s">
        <v>9789</v>
      </c>
      <c r="CM6" t="s">
        <v>9790</v>
      </c>
      <c r="CN6" t="s">
        <v>9791</v>
      </c>
      <c r="CO6" t="s">
        <v>9792</v>
      </c>
      <c r="CP6" t="s">
        <v>9793</v>
      </c>
      <c r="CQ6" t="s">
        <v>9794</v>
      </c>
      <c r="CR6" t="s">
        <v>9795</v>
      </c>
      <c r="CS6" t="s">
        <v>9796</v>
      </c>
      <c r="CT6" t="s">
        <v>9797</v>
      </c>
      <c r="CU6" t="s">
        <v>9798</v>
      </c>
      <c r="CV6" t="s">
        <v>9799</v>
      </c>
      <c r="CW6" t="s">
        <v>9800</v>
      </c>
      <c r="CX6" t="s">
        <v>9801</v>
      </c>
      <c r="CY6" t="s">
        <v>9802</v>
      </c>
      <c r="CZ6" t="s">
        <v>9803</v>
      </c>
      <c r="DA6" t="s">
        <v>9804</v>
      </c>
      <c r="DB6" t="s">
        <v>9805</v>
      </c>
      <c r="DC6" t="s">
        <v>9806</v>
      </c>
      <c r="DD6" t="s">
        <v>9807</v>
      </c>
      <c r="DE6" t="s">
        <v>9808</v>
      </c>
      <c r="DF6" t="s">
        <v>9809</v>
      </c>
      <c r="DG6" t="s">
        <v>9810</v>
      </c>
      <c r="DH6" t="s">
        <v>9811</v>
      </c>
      <c r="DI6" t="s">
        <v>9812</v>
      </c>
      <c r="DJ6" t="s">
        <v>9813</v>
      </c>
      <c r="DK6" t="s">
        <v>9814</v>
      </c>
      <c r="DL6" t="s">
        <v>9815</v>
      </c>
      <c r="DM6" t="s">
        <v>9816</v>
      </c>
      <c r="DN6" t="s">
        <v>9817</v>
      </c>
      <c r="DO6" t="s">
        <v>9818</v>
      </c>
      <c r="DP6" t="s">
        <v>9819</v>
      </c>
      <c r="DQ6" t="s">
        <v>9820</v>
      </c>
      <c r="DR6" t="s">
        <v>9821</v>
      </c>
      <c r="DS6" t="s">
        <v>9822</v>
      </c>
      <c r="DT6" t="s">
        <v>9823</v>
      </c>
      <c r="DU6" t="s">
        <v>9824</v>
      </c>
      <c r="DV6" t="s">
        <v>9825</v>
      </c>
      <c r="DW6" t="s">
        <v>9826</v>
      </c>
      <c r="DX6" t="s">
        <v>9827</v>
      </c>
      <c r="DY6" t="s">
        <v>9828</v>
      </c>
      <c r="DZ6" t="s">
        <v>9829</v>
      </c>
      <c r="EA6" t="s">
        <v>9830</v>
      </c>
      <c r="EB6" t="s">
        <v>9831</v>
      </c>
      <c r="EC6" t="s">
        <v>9832</v>
      </c>
      <c r="ED6" t="s">
        <v>9833</v>
      </c>
      <c r="EE6" t="s">
        <v>9834</v>
      </c>
      <c r="EF6" t="s">
        <v>9835</v>
      </c>
      <c r="EG6" t="s">
        <v>9836</v>
      </c>
      <c r="EH6" t="s">
        <v>9837</v>
      </c>
      <c r="EI6" t="s">
        <v>9838</v>
      </c>
      <c r="EJ6" t="s">
        <v>9839</v>
      </c>
      <c r="EK6" t="s">
        <v>9840</v>
      </c>
      <c r="EL6" t="s">
        <v>9841</v>
      </c>
      <c r="EM6" t="s">
        <v>9842</v>
      </c>
      <c r="EN6" t="s">
        <v>9843</v>
      </c>
      <c r="EO6" t="s">
        <v>9844</v>
      </c>
      <c r="EP6" t="s">
        <v>9845</v>
      </c>
      <c r="EQ6" t="s">
        <v>9846</v>
      </c>
      <c r="ER6" t="s">
        <v>9847</v>
      </c>
      <c r="ES6" t="s">
        <v>9848</v>
      </c>
      <c r="ET6" t="s">
        <v>9849</v>
      </c>
      <c r="EU6" t="s">
        <v>9850</v>
      </c>
      <c r="EV6" t="s">
        <v>9851</v>
      </c>
      <c r="EW6" t="s">
        <v>9852</v>
      </c>
      <c r="EX6" t="s">
        <v>9853</v>
      </c>
      <c r="EY6" t="s">
        <v>9854</v>
      </c>
      <c r="EZ6" t="s">
        <v>9855</v>
      </c>
      <c r="FA6" t="s">
        <v>9856</v>
      </c>
      <c r="FB6" t="s">
        <v>9857</v>
      </c>
      <c r="FC6" t="s">
        <v>9858</v>
      </c>
      <c r="FD6" t="s">
        <v>9859</v>
      </c>
      <c r="FE6" t="s">
        <v>9860</v>
      </c>
      <c r="FF6" t="s">
        <v>9861</v>
      </c>
      <c r="FG6" t="s">
        <v>9862</v>
      </c>
      <c r="FH6" t="s">
        <v>9863</v>
      </c>
      <c r="FI6" t="s">
        <v>9864</v>
      </c>
      <c r="FJ6" t="s">
        <v>9865</v>
      </c>
      <c r="FK6" t="s">
        <v>9866</v>
      </c>
      <c r="FL6" t="s">
        <v>9867</v>
      </c>
      <c r="FM6" t="s">
        <v>9868</v>
      </c>
      <c r="FN6" t="s">
        <v>9869</v>
      </c>
      <c r="FO6" t="s">
        <v>9870</v>
      </c>
      <c r="FP6" t="s">
        <v>9871</v>
      </c>
      <c r="FQ6" t="s">
        <v>9872</v>
      </c>
      <c r="FR6" t="s">
        <v>9873</v>
      </c>
      <c r="FS6" t="s">
        <v>9874</v>
      </c>
      <c r="FT6" t="s">
        <v>9875</v>
      </c>
      <c r="FU6" t="s">
        <v>9876</v>
      </c>
      <c r="FV6" t="s">
        <v>9877</v>
      </c>
      <c r="FW6" t="s">
        <v>9878</v>
      </c>
      <c r="FX6" t="s">
        <v>9879</v>
      </c>
      <c r="FY6" t="s">
        <v>9880</v>
      </c>
      <c r="FZ6" t="s">
        <v>9881</v>
      </c>
      <c r="GA6" t="s">
        <v>9882</v>
      </c>
      <c r="GB6" t="s">
        <v>9883</v>
      </c>
      <c r="GC6" t="s">
        <v>9884</v>
      </c>
      <c r="GD6" t="s">
        <v>9885</v>
      </c>
      <c r="GE6" t="s">
        <v>9886</v>
      </c>
      <c r="GF6" t="s">
        <v>9887</v>
      </c>
      <c r="GG6" t="s">
        <v>9888</v>
      </c>
      <c r="GH6" t="s">
        <v>9889</v>
      </c>
      <c r="GI6" t="s">
        <v>9890</v>
      </c>
      <c r="GJ6" t="s">
        <v>9891</v>
      </c>
      <c r="GK6" t="s">
        <v>9892</v>
      </c>
      <c r="GL6" t="s">
        <v>9893</v>
      </c>
      <c r="GM6" t="s">
        <v>9894</v>
      </c>
      <c r="GN6" t="s">
        <v>9895</v>
      </c>
      <c r="GO6" t="s">
        <v>9896</v>
      </c>
      <c r="GP6" t="s">
        <v>9897</v>
      </c>
      <c r="GQ6" t="s">
        <v>9898</v>
      </c>
      <c r="GR6" t="s">
        <v>9899</v>
      </c>
      <c r="GS6" t="s">
        <v>9900</v>
      </c>
      <c r="GT6" t="s">
        <v>9901</v>
      </c>
      <c r="GU6" t="s">
        <v>9902</v>
      </c>
      <c r="GV6" t="s">
        <v>9903</v>
      </c>
      <c r="GW6" t="s">
        <v>9904</v>
      </c>
      <c r="GX6" t="s">
        <v>9905</v>
      </c>
      <c r="GY6" t="s">
        <v>9906</v>
      </c>
      <c r="GZ6" t="s">
        <v>9907</v>
      </c>
      <c r="HA6" t="s">
        <v>9908</v>
      </c>
      <c r="HB6" t="s">
        <v>9909</v>
      </c>
      <c r="HC6" t="s">
        <v>9910</v>
      </c>
      <c r="HD6" t="s">
        <v>9911</v>
      </c>
      <c r="HE6" t="s">
        <v>9912</v>
      </c>
      <c r="HF6" t="s">
        <v>9913</v>
      </c>
      <c r="HG6" t="s">
        <v>9914</v>
      </c>
      <c r="HH6" t="s">
        <v>9915</v>
      </c>
      <c r="HI6" t="s">
        <v>9916</v>
      </c>
      <c r="HJ6" t="s">
        <v>9917</v>
      </c>
      <c r="HK6" t="s">
        <v>9918</v>
      </c>
      <c r="HL6" t="s">
        <v>9919</v>
      </c>
      <c r="HM6" t="s">
        <v>9920</v>
      </c>
      <c r="HN6" t="s">
        <v>9921</v>
      </c>
      <c r="HO6" t="s">
        <v>9922</v>
      </c>
      <c r="HP6" t="s">
        <v>9923</v>
      </c>
      <c r="HQ6" t="s">
        <v>9924</v>
      </c>
      <c r="HR6" t="s">
        <v>9925</v>
      </c>
      <c r="HS6" t="s">
        <v>9926</v>
      </c>
      <c r="HT6" t="s">
        <v>9927</v>
      </c>
      <c r="HU6" t="s">
        <v>9928</v>
      </c>
      <c r="HV6" t="s">
        <v>9929</v>
      </c>
      <c r="HW6" t="s">
        <v>9930</v>
      </c>
      <c r="HX6" t="s">
        <v>9931</v>
      </c>
      <c r="HY6" t="s">
        <v>9932</v>
      </c>
      <c r="HZ6" t="s">
        <v>9933</v>
      </c>
      <c r="IA6" t="s">
        <v>9934</v>
      </c>
      <c r="IB6" t="s">
        <v>9935</v>
      </c>
      <c r="IC6" t="s">
        <v>9936</v>
      </c>
      <c r="ID6" t="s">
        <v>9937</v>
      </c>
      <c r="IE6" t="s">
        <v>9938</v>
      </c>
      <c r="IF6" t="s">
        <v>9939</v>
      </c>
      <c r="IG6" t="s">
        <v>9940</v>
      </c>
      <c r="IH6" t="s">
        <v>9941</v>
      </c>
      <c r="II6" t="s">
        <v>9942</v>
      </c>
      <c r="IJ6" t="s">
        <v>9943</v>
      </c>
      <c r="IK6" t="s">
        <v>9944</v>
      </c>
      <c r="IL6" t="s">
        <v>9945</v>
      </c>
      <c r="IM6" t="s">
        <v>9946</v>
      </c>
      <c r="IN6" t="s">
        <v>9947</v>
      </c>
      <c r="IO6" t="s">
        <v>9948</v>
      </c>
      <c r="IP6" t="s">
        <v>9949</v>
      </c>
      <c r="IQ6" t="s">
        <v>9950</v>
      </c>
      <c r="IR6" t="s">
        <v>9951</v>
      </c>
      <c r="IS6" t="s">
        <v>9952</v>
      </c>
      <c r="IT6" t="s">
        <v>9953</v>
      </c>
      <c r="IU6" t="s">
        <v>9954</v>
      </c>
      <c r="IV6" t="s">
        <v>9955</v>
      </c>
    </row>
    <row r="7" spans="1:256">
      <c r="A7" t="s">
        <v>9956</v>
      </c>
      <c r="B7" t="s">
        <v>9957</v>
      </c>
      <c r="C7" t="s">
        <v>9958</v>
      </c>
      <c r="D7" t="s">
        <v>9959</v>
      </c>
      <c r="E7" t="s">
        <v>9960</v>
      </c>
      <c r="F7" t="s">
        <v>9961</v>
      </c>
      <c r="G7" t="s">
        <v>9962</v>
      </c>
      <c r="H7" t="s">
        <v>9963</v>
      </c>
      <c r="I7" t="s">
        <v>9964</v>
      </c>
      <c r="J7" t="s">
        <v>9965</v>
      </c>
      <c r="K7" t="s">
        <v>9966</v>
      </c>
      <c r="L7" t="s">
        <v>9967</v>
      </c>
      <c r="M7" t="s">
        <v>9968</v>
      </c>
      <c r="N7" t="s">
        <v>9969</v>
      </c>
      <c r="O7" t="s">
        <v>9970</v>
      </c>
      <c r="P7" t="s">
        <v>9971</v>
      </c>
      <c r="Q7" t="s">
        <v>9972</v>
      </c>
      <c r="R7" t="s">
        <v>9973</v>
      </c>
      <c r="S7" t="s">
        <v>9974</v>
      </c>
      <c r="T7" t="s">
        <v>9975</v>
      </c>
      <c r="U7" t="s">
        <v>9976</v>
      </c>
      <c r="V7" t="s">
        <v>9977</v>
      </c>
      <c r="W7" t="s">
        <v>9978</v>
      </c>
      <c r="X7" t="s">
        <v>9979</v>
      </c>
      <c r="Y7" t="s">
        <v>9980</v>
      </c>
      <c r="Z7" t="s">
        <v>9981</v>
      </c>
      <c r="AA7" t="s">
        <v>9982</v>
      </c>
      <c r="AB7" t="s">
        <v>9983</v>
      </c>
      <c r="AC7" t="s">
        <v>9984</v>
      </c>
      <c r="AD7" t="s">
        <v>9985</v>
      </c>
      <c r="AE7" t="s">
        <v>9986</v>
      </c>
      <c r="AF7" t="s">
        <v>9987</v>
      </c>
      <c r="AG7" t="s">
        <v>9988</v>
      </c>
      <c r="AH7" t="s">
        <v>9989</v>
      </c>
      <c r="AI7" t="s">
        <v>9990</v>
      </c>
      <c r="AJ7" t="s">
        <v>9991</v>
      </c>
      <c r="AK7" t="s">
        <v>9992</v>
      </c>
      <c r="AL7" t="s">
        <v>9993</v>
      </c>
      <c r="AM7" t="s">
        <v>9994</v>
      </c>
      <c r="AN7" t="s">
        <v>9995</v>
      </c>
      <c r="AO7" t="s">
        <v>9996</v>
      </c>
      <c r="AP7" t="s">
        <v>9997</v>
      </c>
      <c r="AQ7" t="s">
        <v>9998</v>
      </c>
      <c r="AR7" t="s">
        <v>9999</v>
      </c>
      <c r="AS7" t="s">
        <v>10000</v>
      </c>
      <c r="AT7" t="s">
        <v>10001</v>
      </c>
      <c r="AU7" t="s">
        <v>10002</v>
      </c>
      <c r="AV7" t="s">
        <v>10003</v>
      </c>
      <c r="AW7" t="s">
        <v>10004</v>
      </c>
      <c r="AX7" t="s">
        <v>10005</v>
      </c>
      <c r="AY7" t="s">
        <v>10006</v>
      </c>
      <c r="AZ7" t="s">
        <v>10007</v>
      </c>
      <c r="BA7" t="s">
        <v>10008</v>
      </c>
      <c r="BB7" t="s">
        <v>10009</v>
      </c>
      <c r="BC7" t="s">
        <v>10010</v>
      </c>
      <c r="BD7" t="s">
        <v>10011</v>
      </c>
      <c r="BE7" t="s">
        <v>10012</v>
      </c>
      <c r="BF7" t="s">
        <v>10013</v>
      </c>
      <c r="BG7" t="s">
        <v>10014</v>
      </c>
      <c r="BH7" t="s">
        <v>10015</v>
      </c>
      <c r="BI7" t="s">
        <v>10016</v>
      </c>
      <c r="BJ7" t="s">
        <v>10017</v>
      </c>
      <c r="BK7" t="s">
        <v>10018</v>
      </c>
      <c r="BL7" t="s">
        <v>10019</v>
      </c>
      <c r="BM7" t="s">
        <v>10020</v>
      </c>
      <c r="BN7" t="s">
        <v>10021</v>
      </c>
      <c r="BO7" t="s">
        <v>10022</v>
      </c>
      <c r="BP7" t="s">
        <v>10023</v>
      </c>
      <c r="BQ7" t="s">
        <v>10024</v>
      </c>
      <c r="BR7" t="s">
        <v>10025</v>
      </c>
      <c r="BS7" t="s">
        <v>10026</v>
      </c>
      <c r="BT7" t="s">
        <v>10027</v>
      </c>
      <c r="BU7" t="s">
        <v>10028</v>
      </c>
      <c r="BV7" t="s">
        <v>10029</v>
      </c>
      <c r="BW7" t="s">
        <v>10030</v>
      </c>
      <c r="BX7" t="s">
        <v>10031</v>
      </c>
      <c r="BY7" t="s">
        <v>10032</v>
      </c>
      <c r="BZ7" t="s">
        <v>10033</v>
      </c>
      <c r="CA7" t="s">
        <v>10034</v>
      </c>
      <c r="CB7" t="s">
        <v>10035</v>
      </c>
      <c r="CC7" t="s">
        <v>10036</v>
      </c>
      <c r="CD7" t="s">
        <v>10037</v>
      </c>
      <c r="CE7" t="s">
        <v>10038</v>
      </c>
      <c r="CF7" t="s">
        <v>10039</v>
      </c>
      <c r="CG7" t="s">
        <v>10040</v>
      </c>
      <c r="CH7" t="s">
        <v>10041</v>
      </c>
      <c r="CI7" t="s">
        <v>10042</v>
      </c>
      <c r="CJ7" t="s">
        <v>10043</v>
      </c>
      <c r="CK7" t="s">
        <v>10044</v>
      </c>
      <c r="CL7" t="s">
        <v>10045</v>
      </c>
      <c r="CM7" t="s">
        <v>10046</v>
      </c>
      <c r="CN7" t="s">
        <v>10047</v>
      </c>
      <c r="CO7" t="s">
        <v>10048</v>
      </c>
      <c r="CP7" t="s">
        <v>10049</v>
      </c>
      <c r="CQ7" t="s">
        <v>10050</v>
      </c>
      <c r="CR7" t="s">
        <v>10051</v>
      </c>
      <c r="CS7" t="s">
        <v>10052</v>
      </c>
      <c r="CT7" t="s">
        <v>10053</v>
      </c>
      <c r="CU7" t="s">
        <v>10054</v>
      </c>
      <c r="CV7" t="s">
        <v>10055</v>
      </c>
      <c r="CW7" t="s">
        <v>10056</v>
      </c>
      <c r="CX7" t="s">
        <v>10057</v>
      </c>
      <c r="CY7" t="s">
        <v>10058</v>
      </c>
      <c r="CZ7" t="s">
        <v>10059</v>
      </c>
      <c r="DA7" t="s">
        <v>10060</v>
      </c>
      <c r="DB7" t="s">
        <v>10061</v>
      </c>
      <c r="DC7" t="s">
        <v>10062</v>
      </c>
      <c r="DD7" t="s">
        <v>10063</v>
      </c>
      <c r="DE7" t="s">
        <v>10064</v>
      </c>
      <c r="DF7" t="s">
        <v>10065</v>
      </c>
      <c r="DG7" t="s">
        <v>10066</v>
      </c>
      <c r="DH7" t="s">
        <v>10067</v>
      </c>
      <c r="DI7" t="s">
        <v>10068</v>
      </c>
      <c r="DJ7" t="s">
        <v>10069</v>
      </c>
      <c r="DK7" t="s">
        <v>10070</v>
      </c>
      <c r="DL7" t="s">
        <v>10071</v>
      </c>
      <c r="DM7" t="s">
        <v>10072</v>
      </c>
      <c r="DN7" t="s">
        <v>10073</v>
      </c>
      <c r="DO7" t="s">
        <v>10074</v>
      </c>
      <c r="DP7" t="s">
        <v>10075</v>
      </c>
      <c r="DQ7" t="s">
        <v>10076</v>
      </c>
      <c r="DR7" t="s">
        <v>10077</v>
      </c>
      <c r="DS7" t="s">
        <v>10078</v>
      </c>
      <c r="DT7" t="s">
        <v>10079</v>
      </c>
      <c r="DU7" t="s">
        <v>10080</v>
      </c>
      <c r="DV7" t="s">
        <v>10081</v>
      </c>
      <c r="DW7" t="s">
        <v>10082</v>
      </c>
      <c r="DX7" t="s">
        <v>10083</v>
      </c>
      <c r="DY7" t="s">
        <v>10084</v>
      </c>
      <c r="DZ7" t="s">
        <v>10085</v>
      </c>
      <c r="EA7" t="s">
        <v>10086</v>
      </c>
      <c r="EB7" t="s">
        <v>10087</v>
      </c>
      <c r="EC7" t="s">
        <v>10088</v>
      </c>
      <c r="ED7" t="s">
        <v>10089</v>
      </c>
      <c r="EE7" t="s">
        <v>10090</v>
      </c>
      <c r="EF7" t="s">
        <v>10091</v>
      </c>
      <c r="EG7" t="s">
        <v>10092</v>
      </c>
      <c r="EH7" t="s">
        <v>10093</v>
      </c>
      <c r="EI7" t="s">
        <v>10094</v>
      </c>
      <c r="EJ7" t="s">
        <v>10095</v>
      </c>
      <c r="EK7" t="s">
        <v>10096</v>
      </c>
      <c r="EL7" t="s">
        <v>10097</v>
      </c>
      <c r="EM7" t="s">
        <v>10098</v>
      </c>
      <c r="EN7" t="s">
        <v>10099</v>
      </c>
      <c r="EO7" t="s">
        <v>10100</v>
      </c>
      <c r="EP7" t="s">
        <v>10101</v>
      </c>
      <c r="EQ7" t="s">
        <v>10102</v>
      </c>
      <c r="ER7" t="s">
        <v>10103</v>
      </c>
      <c r="ES7" t="s">
        <v>10104</v>
      </c>
      <c r="ET7" t="s">
        <v>10105</v>
      </c>
      <c r="EU7" t="s">
        <v>10106</v>
      </c>
      <c r="EV7" t="s">
        <v>10107</v>
      </c>
      <c r="EW7" t="s">
        <v>10108</v>
      </c>
      <c r="EX7" t="s">
        <v>10109</v>
      </c>
      <c r="EY7" t="s">
        <v>10110</v>
      </c>
      <c r="EZ7" t="s">
        <v>10111</v>
      </c>
      <c r="FA7" t="s">
        <v>10112</v>
      </c>
      <c r="FB7" t="s">
        <v>10113</v>
      </c>
      <c r="FC7" t="s">
        <v>10114</v>
      </c>
      <c r="FD7" t="s">
        <v>10115</v>
      </c>
      <c r="FE7" t="s">
        <v>10116</v>
      </c>
      <c r="FF7" t="s">
        <v>10117</v>
      </c>
      <c r="FG7" t="s">
        <v>10118</v>
      </c>
      <c r="FH7" t="s">
        <v>10119</v>
      </c>
      <c r="FI7" t="s">
        <v>10120</v>
      </c>
      <c r="FJ7" t="s">
        <v>10121</v>
      </c>
      <c r="FK7" t="s">
        <v>10122</v>
      </c>
      <c r="FL7" t="s">
        <v>10123</v>
      </c>
      <c r="FM7" t="s">
        <v>10124</v>
      </c>
      <c r="FN7" t="s">
        <v>10125</v>
      </c>
      <c r="FO7" t="s">
        <v>10126</v>
      </c>
      <c r="FP7" t="s">
        <v>10127</v>
      </c>
      <c r="FQ7" t="s">
        <v>10128</v>
      </c>
      <c r="FR7" t="s">
        <v>10129</v>
      </c>
      <c r="FS7" t="s">
        <v>10130</v>
      </c>
      <c r="FT7" t="s">
        <v>10131</v>
      </c>
      <c r="FU7" t="s">
        <v>10132</v>
      </c>
      <c r="FV7" t="s">
        <v>10133</v>
      </c>
      <c r="FW7" t="s">
        <v>10134</v>
      </c>
      <c r="FX7" t="s">
        <v>10135</v>
      </c>
      <c r="FY7" t="s">
        <v>10136</v>
      </c>
      <c r="FZ7" t="s">
        <v>10137</v>
      </c>
      <c r="GA7" t="s">
        <v>10138</v>
      </c>
      <c r="GB7" t="s">
        <v>10139</v>
      </c>
      <c r="GC7" t="s">
        <v>10140</v>
      </c>
      <c r="GD7" t="s">
        <v>10141</v>
      </c>
      <c r="GE7" t="s">
        <v>10142</v>
      </c>
      <c r="GF7" t="s">
        <v>10143</v>
      </c>
      <c r="GG7" t="s">
        <v>10144</v>
      </c>
      <c r="GH7" t="s">
        <v>10145</v>
      </c>
      <c r="GI7" t="s">
        <v>10146</v>
      </c>
      <c r="GJ7" t="s">
        <v>10147</v>
      </c>
      <c r="GK7" t="s">
        <v>10148</v>
      </c>
      <c r="GL7" t="s">
        <v>10149</v>
      </c>
      <c r="GM7" t="s">
        <v>10150</v>
      </c>
      <c r="GN7" t="s">
        <v>10151</v>
      </c>
      <c r="GO7" t="s">
        <v>10152</v>
      </c>
      <c r="GP7" t="s">
        <v>10153</v>
      </c>
      <c r="GQ7" t="s">
        <v>10154</v>
      </c>
      <c r="GR7" t="s">
        <v>10155</v>
      </c>
      <c r="GS7" t="s">
        <v>10156</v>
      </c>
      <c r="GT7" t="s">
        <v>10157</v>
      </c>
      <c r="GU7" t="s">
        <v>10158</v>
      </c>
      <c r="GV7" t="s">
        <v>10159</v>
      </c>
      <c r="GW7" t="s">
        <v>10160</v>
      </c>
      <c r="GX7" t="s">
        <v>10161</v>
      </c>
      <c r="GY7" t="s">
        <v>10162</v>
      </c>
      <c r="GZ7" t="s">
        <v>10163</v>
      </c>
      <c r="HA7" t="s">
        <v>10164</v>
      </c>
      <c r="HB7" t="s">
        <v>10165</v>
      </c>
      <c r="HC7" t="s">
        <v>10166</v>
      </c>
      <c r="HD7" t="s">
        <v>10167</v>
      </c>
      <c r="HE7" t="s">
        <v>10168</v>
      </c>
      <c r="HF7" t="s">
        <v>10169</v>
      </c>
      <c r="HG7" t="s">
        <v>10170</v>
      </c>
      <c r="HH7" t="s">
        <v>10171</v>
      </c>
      <c r="HI7" t="s">
        <v>10172</v>
      </c>
      <c r="HJ7" t="s">
        <v>10173</v>
      </c>
      <c r="HK7" t="s">
        <v>10174</v>
      </c>
      <c r="HL7" t="s">
        <v>10175</v>
      </c>
      <c r="HM7" t="s">
        <v>10176</v>
      </c>
      <c r="HN7" t="s">
        <v>10177</v>
      </c>
      <c r="HO7" t="s">
        <v>10178</v>
      </c>
      <c r="HP7" t="s">
        <v>10179</v>
      </c>
      <c r="HQ7" t="s">
        <v>10180</v>
      </c>
      <c r="HR7" t="s">
        <v>10181</v>
      </c>
      <c r="HS7" t="s">
        <v>10182</v>
      </c>
      <c r="HT7" t="s">
        <v>10183</v>
      </c>
      <c r="HU7" t="s">
        <v>10184</v>
      </c>
      <c r="HV7" t="s">
        <v>10185</v>
      </c>
      <c r="HW7" t="s">
        <v>10186</v>
      </c>
      <c r="HX7" t="s">
        <v>10187</v>
      </c>
      <c r="HY7" t="s">
        <v>10188</v>
      </c>
      <c r="HZ7" t="s">
        <v>10189</v>
      </c>
      <c r="IA7" t="s">
        <v>10190</v>
      </c>
      <c r="IB7" t="s">
        <v>10191</v>
      </c>
      <c r="IC7" t="s">
        <v>10192</v>
      </c>
      <c r="ID7" t="s">
        <v>10193</v>
      </c>
      <c r="IE7" t="s">
        <v>10194</v>
      </c>
      <c r="IF7" t="s">
        <v>10195</v>
      </c>
      <c r="IG7" t="s">
        <v>10196</v>
      </c>
      <c r="IH7" t="s">
        <v>10197</v>
      </c>
      <c r="II7" t="s">
        <v>10198</v>
      </c>
      <c r="IJ7" t="s">
        <v>10199</v>
      </c>
      <c r="IK7" t="s">
        <v>10200</v>
      </c>
      <c r="IL7" t="s">
        <v>10201</v>
      </c>
      <c r="IM7" t="s">
        <v>10202</v>
      </c>
      <c r="IN7" t="s">
        <v>10203</v>
      </c>
      <c r="IO7" t="s">
        <v>10204</v>
      </c>
      <c r="IP7" t="s">
        <v>10205</v>
      </c>
      <c r="IQ7" t="s">
        <v>10206</v>
      </c>
      <c r="IR7" t="s">
        <v>10207</v>
      </c>
      <c r="IS7" t="s">
        <v>10208</v>
      </c>
      <c r="IT7" t="s">
        <v>10209</v>
      </c>
      <c r="IU7" t="s">
        <v>10210</v>
      </c>
      <c r="IV7" t="s">
        <v>10211</v>
      </c>
    </row>
    <row r="8" spans="1:256">
      <c r="A8" t="s">
        <v>10212</v>
      </c>
      <c r="B8" t="s">
        <v>10213</v>
      </c>
      <c r="C8" t="s">
        <v>10214</v>
      </c>
      <c r="D8" t="s">
        <v>10215</v>
      </c>
      <c r="E8" t="s">
        <v>10216</v>
      </c>
      <c r="F8" t="s">
        <v>10217</v>
      </c>
      <c r="G8" t="s">
        <v>10218</v>
      </c>
      <c r="H8" t="s">
        <v>10219</v>
      </c>
      <c r="I8" t="s">
        <v>10220</v>
      </c>
      <c r="J8" t="s">
        <v>10221</v>
      </c>
      <c r="K8" t="s">
        <v>10222</v>
      </c>
      <c r="L8" t="s">
        <v>10223</v>
      </c>
      <c r="M8" t="s">
        <v>10224</v>
      </c>
      <c r="N8" t="s">
        <v>10225</v>
      </c>
      <c r="O8" t="s">
        <v>10226</v>
      </c>
      <c r="P8" t="s">
        <v>10227</v>
      </c>
      <c r="Q8" t="s">
        <v>10228</v>
      </c>
      <c r="R8" t="s">
        <v>10229</v>
      </c>
      <c r="S8" t="s">
        <v>10230</v>
      </c>
      <c r="T8" t="s">
        <v>10231</v>
      </c>
      <c r="U8" t="s">
        <v>10232</v>
      </c>
      <c r="V8" t="s">
        <v>10233</v>
      </c>
      <c r="W8" t="s">
        <v>10234</v>
      </c>
      <c r="X8" t="s">
        <v>10235</v>
      </c>
      <c r="Y8" t="s">
        <v>10236</v>
      </c>
      <c r="Z8" t="s">
        <v>10237</v>
      </c>
      <c r="AA8" t="s">
        <v>10238</v>
      </c>
      <c r="AB8" t="s">
        <v>10239</v>
      </c>
      <c r="AC8" t="s">
        <v>10240</v>
      </c>
      <c r="AD8" t="s">
        <v>10241</v>
      </c>
      <c r="AE8" t="s">
        <v>10242</v>
      </c>
      <c r="AF8" t="s">
        <v>10243</v>
      </c>
      <c r="AG8" t="s">
        <v>10244</v>
      </c>
      <c r="AH8" t="s">
        <v>10245</v>
      </c>
      <c r="AI8" t="s">
        <v>10246</v>
      </c>
      <c r="AJ8" t="s">
        <v>10247</v>
      </c>
      <c r="AK8" t="s">
        <v>10248</v>
      </c>
      <c r="AL8" t="s">
        <v>10249</v>
      </c>
      <c r="AM8" t="s">
        <v>10250</v>
      </c>
      <c r="AN8" t="s">
        <v>10251</v>
      </c>
      <c r="AO8" t="s">
        <v>10252</v>
      </c>
      <c r="AP8" t="s">
        <v>10253</v>
      </c>
      <c r="AQ8" t="s">
        <v>10254</v>
      </c>
      <c r="AR8" t="s">
        <v>10255</v>
      </c>
      <c r="AS8" t="s">
        <v>10256</v>
      </c>
      <c r="AT8" t="s">
        <v>10257</v>
      </c>
      <c r="AU8" t="s">
        <v>10258</v>
      </c>
      <c r="AV8" t="s">
        <v>10259</v>
      </c>
      <c r="AW8" t="s">
        <v>10260</v>
      </c>
      <c r="AX8" t="s">
        <v>10261</v>
      </c>
      <c r="AY8" t="s">
        <v>10262</v>
      </c>
      <c r="AZ8" t="s">
        <v>10263</v>
      </c>
      <c r="BA8" t="s">
        <v>10264</v>
      </c>
      <c r="BB8" t="s">
        <v>10265</v>
      </c>
      <c r="BC8" t="s">
        <v>10266</v>
      </c>
      <c r="BD8" t="s">
        <v>10267</v>
      </c>
      <c r="BE8" t="s">
        <v>10268</v>
      </c>
      <c r="BF8" t="s">
        <v>10269</v>
      </c>
      <c r="BG8" t="s">
        <v>10270</v>
      </c>
      <c r="BH8" t="s">
        <v>10271</v>
      </c>
      <c r="BI8" t="s">
        <v>10272</v>
      </c>
      <c r="BJ8" t="s">
        <v>10273</v>
      </c>
      <c r="BK8" t="s">
        <v>10274</v>
      </c>
      <c r="BL8" t="s">
        <v>10275</v>
      </c>
      <c r="BM8" t="s">
        <v>10276</v>
      </c>
      <c r="BN8" t="s">
        <v>10277</v>
      </c>
      <c r="BO8" t="s">
        <v>10278</v>
      </c>
      <c r="BP8" t="s">
        <v>10279</v>
      </c>
      <c r="BQ8" t="s">
        <v>10280</v>
      </c>
      <c r="BR8" t="s">
        <v>10281</v>
      </c>
      <c r="BS8" t="s">
        <v>10282</v>
      </c>
      <c r="BT8" t="s">
        <v>10283</v>
      </c>
      <c r="BU8" t="s">
        <v>10284</v>
      </c>
      <c r="BV8" t="s">
        <v>10285</v>
      </c>
      <c r="BW8" t="s">
        <v>10286</v>
      </c>
      <c r="BX8" t="s">
        <v>10287</v>
      </c>
      <c r="BY8" t="s">
        <v>10288</v>
      </c>
      <c r="BZ8" t="s">
        <v>10289</v>
      </c>
      <c r="CA8" t="s">
        <v>10290</v>
      </c>
      <c r="CB8" t="s">
        <v>10291</v>
      </c>
      <c r="CC8" t="s">
        <v>10292</v>
      </c>
      <c r="CD8" t="s">
        <v>10293</v>
      </c>
      <c r="CE8" t="s">
        <v>10294</v>
      </c>
      <c r="CF8" t="s">
        <v>10295</v>
      </c>
      <c r="CG8" t="s">
        <v>10296</v>
      </c>
      <c r="CH8" t="s">
        <v>10297</v>
      </c>
      <c r="CI8" t="s">
        <v>10298</v>
      </c>
      <c r="CJ8" t="s">
        <v>10299</v>
      </c>
      <c r="CK8" t="s">
        <v>10300</v>
      </c>
      <c r="CL8" t="s">
        <v>10301</v>
      </c>
      <c r="CM8" t="s">
        <v>10302</v>
      </c>
      <c r="CN8" t="s">
        <v>10303</v>
      </c>
      <c r="CO8" t="s">
        <v>10304</v>
      </c>
      <c r="CP8" t="s">
        <v>10305</v>
      </c>
      <c r="CQ8" t="s">
        <v>10306</v>
      </c>
      <c r="CR8" t="s">
        <v>10307</v>
      </c>
      <c r="CS8" t="s">
        <v>10308</v>
      </c>
      <c r="CT8" t="s">
        <v>10309</v>
      </c>
      <c r="CU8" t="s">
        <v>10310</v>
      </c>
      <c r="CV8" t="s">
        <v>10311</v>
      </c>
      <c r="CW8" t="s">
        <v>10312</v>
      </c>
      <c r="CX8" t="s">
        <v>10313</v>
      </c>
      <c r="CY8" t="s">
        <v>10314</v>
      </c>
      <c r="CZ8" t="s">
        <v>10315</v>
      </c>
      <c r="DA8" t="s">
        <v>10316</v>
      </c>
      <c r="DB8" t="s">
        <v>10317</v>
      </c>
      <c r="DC8" t="s">
        <v>10318</v>
      </c>
      <c r="DD8" t="s">
        <v>10319</v>
      </c>
      <c r="DE8" t="s">
        <v>10320</v>
      </c>
      <c r="DF8" t="s">
        <v>10321</v>
      </c>
      <c r="DG8" t="s">
        <v>10322</v>
      </c>
      <c r="DH8" t="s">
        <v>10323</v>
      </c>
      <c r="DI8" t="s">
        <v>10324</v>
      </c>
      <c r="DJ8" t="s">
        <v>10325</v>
      </c>
      <c r="DK8" t="s">
        <v>10326</v>
      </c>
      <c r="DL8" t="s">
        <v>10327</v>
      </c>
      <c r="DM8" t="s">
        <v>10328</v>
      </c>
      <c r="DN8" t="s">
        <v>10329</v>
      </c>
      <c r="DO8" t="s">
        <v>10330</v>
      </c>
      <c r="DP8" t="s">
        <v>10331</v>
      </c>
      <c r="DQ8" t="s">
        <v>10332</v>
      </c>
      <c r="DR8" t="s">
        <v>10333</v>
      </c>
      <c r="DS8" t="s">
        <v>10334</v>
      </c>
      <c r="DT8" t="s">
        <v>10335</v>
      </c>
      <c r="DU8" t="s">
        <v>10336</v>
      </c>
      <c r="DV8" t="s">
        <v>10337</v>
      </c>
      <c r="DW8" t="s">
        <v>10338</v>
      </c>
      <c r="DX8" t="s">
        <v>10339</v>
      </c>
      <c r="DY8" t="s">
        <v>10340</v>
      </c>
      <c r="DZ8" t="s">
        <v>10341</v>
      </c>
      <c r="EA8" t="s">
        <v>10342</v>
      </c>
      <c r="EB8" t="s">
        <v>10343</v>
      </c>
      <c r="EC8" t="s">
        <v>10344</v>
      </c>
      <c r="ED8" t="s">
        <v>10345</v>
      </c>
      <c r="EE8" t="s">
        <v>10346</v>
      </c>
      <c r="EF8" t="s">
        <v>10347</v>
      </c>
      <c r="EG8" t="s">
        <v>10348</v>
      </c>
      <c r="EH8" t="s">
        <v>10349</v>
      </c>
      <c r="EI8" t="s">
        <v>10350</v>
      </c>
      <c r="EJ8" t="s">
        <v>10351</v>
      </c>
      <c r="EK8" t="s">
        <v>10352</v>
      </c>
      <c r="EL8" t="s">
        <v>10353</v>
      </c>
      <c r="EM8" t="s">
        <v>10354</v>
      </c>
      <c r="EN8" t="s">
        <v>10355</v>
      </c>
      <c r="EO8" t="s">
        <v>10356</v>
      </c>
      <c r="EP8" t="s">
        <v>10357</v>
      </c>
      <c r="EQ8" t="s">
        <v>10358</v>
      </c>
      <c r="ER8" t="s">
        <v>10359</v>
      </c>
      <c r="ES8" t="s">
        <v>10360</v>
      </c>
      <c r="ET8" t="s">
        <v>10361</v>
      </c>
      <c r="EU8" t="s">
        <v>10362</v>
      </c>
      <c r="EV8" t="s">
        <v>10363</v>
      </c>
      <c r="EW8" t="s">
        <v>10364</v>
      </c>
      <c r="EX8" t="s">
        <v>10365</v>
      </c>
      <c r="EY8" t="s">
        <v>10366</v>
      </c>
      <c r="EZ8" t="s">
        <v>10367</v>
      </c>
      <c r="FA8" t="s">
        <v>10368</v>
      </c>
      <c r="FB8" t="s">
        <v>10369</v>
      </c>
      <c r="FC8" t="s">
        <v>10370</v>
      </c>
      <c r="FD8" t="s">
        <v>10371</v>
      </c>
      <c r="FE8" t="s">
        <v>10372</v>
      </c>
      <c r="FF8" t="s">
        <v>10373</v>
      </c>
      <c r="FG8" t="s">
        <v>10374</v>
      </c>
      <c r="FH8" t="s">
        <v>10375</v>
      </c>
      <c r="FI8" t="s">
        <v>10376</v>
      </c>
      <c r="FJ8" t="s">
        <v>10377</v>
      </c>
      <c r="FK8" t="s">
        <v>10378</v>
      </c>
      <c r="FL8" t="s">
        <v>10379</v>
      </c>
      <c r="FM8" t="s">
        <v>10380</v>
      </c>
      <c r="FN8" t="s">
        <v>10381</v>
      </c>
      <c r="FO8" t="s">
        <v>10382</v>
      </c>
      <c r="FP8" t="s">
        <v>10383</v>
      </c>
      <c r="FQ8" t="s">
        <v>10384</v>
      </c>
      <c r="FR8" t="s">
        <v>10385</v>
      </c>
      <c r="FS8" t="s">
        <v>10386</v>
      </c>
      <c r="FT8" t="s">
        <v>10387</v>
      </c>
      <c r="FU8" t="s">
        <v>10388</v>
      </c>
      <c r="FV8" t="s">
        <v>10389</v>
      </c>
      <c r="FW8" t="s">
        <v>10390</v>
      </c>
      <c r="FX8" t="s">
        <v>10391</v>
      </c>
      <c r="FY8" t="s">
        <v>10392</v>
      </c>
      <c r="FZ8" t="s">
        <v>10393</v>
      </c>
      <c r="GA8" t="s">
        <v>10394</v>
      </c>
      <c r="GB8" t="s">
        <v>10395</v>
      </c>
      <c r="GC8" t="s">
        <v>10396</v>
      </c>
      <c r="GD8" t="s">
        <v>10397</v>
      </c>
      <c r="GE8" t="s">
        <v>10398</v>
      </c>
      <c r="GF8" t="s">
        <v>10399</v>
      </c>
      <c r="GG8" t="s">
        <v>10400</v>
      </c>
      <c r="GH8" t="s">
        <v>10401</v>
      </c>
      <c r="GI8" t="s">
        <v>10402</v>
      </c>
      <c r="GJ8" t="s">
        <v>10403</v>
      </c>
      <c r="GK8" t="s">
        <v>10404</v>
      </c>
      <c r="GL8" t="s">
        <v>10405</v>
      </c>
      <c r="GM8" t="s">
        <v>10406</v>
      </c>
      <c r="GN8" t="s">
        <v>10407</v>
      </c>
      <c r="GO8" t="s">
        <v>10408</v>
      </c>
      <c r="GP8" t="s">
        <v>10409</v>
      </c>
      <c r="GQ8" t="s">
        <v>10410</v>
      </c>
      <c r="GR8" t="s">
        <v>10411</v>
      </c>
      <c r="GS8" t="s">
        <v>10412</v>
      </c>
      <c r="GT8" t="s">
        <v>10413</v>
      </c>
      <c r="GU8" t="s">
        <v>10414</v>
      </c>
      <c r="GV8" t="s">
        <v>10415</v>
      </c>
      <c r="GW8" t="s">
        <v>10416</v>
      </c>
      <c r="GX8" t="s">
        <v>10417</v>
      </c>
      <c r="GY8" t="s">
        <v>10418</v>
      </c>
      <c r="GZ8" t="s">
        <v>10419</v>
      </c>
      <c r="HA8" t="s">
        <v>10420</v>
      </c>
      <c r="HB8" t="s">
        <v>10421</v>
      </c>
      <c r="HC8" t="s">
        <v>10422</v>
      </c>
      <c r="HD8" t="s">
        <v>10423</v>
      </c>
      <c r="HE8" t="s">
        <v>10424</v>
      </c>
      <c r="HF8" t="s">
        <v>10425</v>
      </c>
      <c r="HG8" t="s">
        <v>10426</v>
      </c>
      <c r="HH8" t="s">
        <v>10427</v>
      </c>
      <c r="HI8" t="s">
        <v>10428</v>
      </c>
      <c r="HJ8" t="s">
        <v>10429</v>
      </c>
      <c r="HK8" t="s">
        <v>10430</v>
      </c>
      <c r="HL8" t="s">
        <v>10431</v>
      </c>
      <c r="HM8" t="s">
        <v>10432</v>
      </c>
      <c r="HN8" t="s">
        <v>10433</v>
      </c>
      <c r="HO8" t="s">
        <v>10434</v>
      </c>
      <c r="HP8" t="s">
        <v>10435</v>
      </c>
      <c r="HQ8" t="s">
        <v>10436</v>
      </c>
      <c r="HR8" t="s">
        <v>10437</v>
      </c>
      <c r="HS8" t="s">
        <v>10438</v>
      </c>
      <c r="HT8" t="s">
        <v>10439</v>
      </c>
      <c r="HU8" t="s">
        <v>10440</v>
      </c>
      <c r="HV8" t="s">
        <v>10441</v>
      </c>
      <c r="HW8" t="s">
        <v>10442</v>
      </c>
      <c r="HX8" t="s">
        <v>10443</v>
      </c>
      <c r="HY8" t="s">
        <v>10444</v>
      </c>
      <c r="HZ8" t="s">
        <v>10445</v>
      </c>
      <c r="IA8" t="s">
        <v>10446</v>
      </c>
      <c r="IB8" t="s">
        <v>10447</v>
      </c>
      <c r="IC8" t="s">
        <v>10448</v>
      </c>
      <c r="ID8" t="s">
        <v>10449</v>
      </c>
      <c r="IE8" t="s">
        <v>10450</v>
      </c>
      <c r="IF8" t="s">
        <v>10451</v>
      </c>
      <c r="IG8" t="s">
        <v>10452</v>
      </c>
      <c r="IH8" t="s">
        <v>10453</v>
      </c>
      <c r="II8" t="s">
        <v>10454</v>
      </c>
      <c r="IJ8" t="s">
        <v>10455</v>
      </c>
      <c r="IK8" t="s">
        <v>10456</v>
      </c>
      <c r="IL8" t="s">
        <v>10457</v>
      </c>
      <c r="IM8" t="s">
        <v>10458</v>
      </c>
      <c r="IN8" t="s">
        <v>10459</v>
      </c>
      <c r="IO8" t="s">
        <v>10460</v>
      </c>
      <c r="IP8" t="s">
        <v>10461</v>
      </c>
      <c r="IQ8" t="s">
        <v>10462</v>
      </c>
      <c r="IR8" t="s">
        <v>10463</v>
      </c>
      <c r="IS8" t="s">
        <v>10464</v>
      </c>
      <c r="IT8" t="s">
        <v>10465</v>
      </c>
      <c r="IU8" t="s">
        <v>10466</v>
      </c>
      <c r="IV8" t="s">
        <v>10467</v>
      </c>
    </row>
    <row r="9" spans="1:256">
      <c r="A9" t="s">
        <v>10468</v>
      </c>
      <c r="B9" t="s">
        <v>10469</v>
      </c>
      <c r="C9" t="s">
        <v>10470</v>
      </c>
      <c r="D9" t="s">
        <v>10471</v>
      </c>
      <c r="E9" t="s">
        <v>10472</v>
      </c>
      <c r="F9" t="s">
        <v>10473</v>
      </c>
      <c r="G9" t="s">
        <v>10474</v>
      </c>
      <c r="H9" t="s">
        <v>10475</v>
      </c>
      <c r="I9" t="s">
        <v>10476</v>
      </c>
      <c r="J9" t="s">
        <v>10477</v>
      </c>
      <c r="K9" t="s">
        <v>10478</v>
      </c>
      <c r="L9" t="s">
        <v>10479</v>
      </c>
      <c r="M9" t="s">
        <v>10480</v>
      </c>
      <c r="N9" t="s">
        <v>10481</v>
      </c>
      <c r="O9" t="s">
        <v>10482</v>
      </c>
      <c r="P9" t="s">
        <v>10483</v>
      </c>
      <c r="Q9" t="s">
        <v>10484</v>
      </c>
      <c r="R9" t="s">
        <v>10485</v>
      </c>
      <c r="S9" t="s">
        <v>10486</v>
      </c>
      <c r="T9" t="s">
        <v>10487</v>
      </c>
      <c r="U9" t="s">
        <v>10488</v>
      </c>
      <c r="V9" t="s">
        <v>10489</v>
      </c>
      <c r="W9" t="s">
        <v>10490</v>
      </c>
      <c r="X9" t="s">
        <v>10491</v>
      </c>
      <c r="Y9" t="s">
        <v>10492</v>
      </c>
      <c r="Z9" t="s">
        <v>10493</v>
      </c>
      <c r="AA9" t="s">
        <v>10494</v>
      </c>
      <c r="AB9" t="s">
        <v>10495</v>
      </c>
      <c r="AC9" t="s">
        <v>10496</v>
      </c>
      <c r="AD9" t="s">
        <v>10497</v>
      </c>
      <c r="AE9" t="s">
        <v>10498</v>
      </c>
      <c r="AF9" t="s">
        <v>10499</v>
      </c>
      <c r="AG9" t="s">
        <v>10500</v>
      </c>
      <c r="AH9" t="s">
        <v>10501</v>
      </c>
      <c r="AI9" t="s">
        <v>10502</v>
      </c>
      <c r="AJ9" t="s">
        <v>10503</v>
      </c>
      <c r="AK9" t="s">
        <v>10504</v>
      </c>
      <c r="AL9" t="s">
        <v>10505</v>
      </c>
      <c r="AM9" t="s">
        <v>10506</v>
      </c>
      <c r="AN9" t="s">
        <v>10507</v>
      </c>
      <c r="AO9" t="s">
        <v>10508</v>
      </c>
      <c r="AP9" t="s">
        <v>10509</v>
      </c>
      <c r="AQ9" t="s">
        <v>10510</v>
      </c>
      <c r="AR9" t="s">
        <v>10511</v>
      </c>
      <c r="AS9" t="s">
        <v>10512</v>
      </c>
      <c r="AT9" t="s">
        <v>10513</v>
      </c>
      <c r="AU9" t="s">
        <v>10514</v>
      </c>
      <c r="AV9" t="s">
        <v>10515</v>
      </c>
      <c r="AW9" t="s">
        <v>10516</v>
      </c>
      <c r="AX9" t="s">
        <v>10517</v>
      </c>
      <c r="AY9" t="s">
        <v>10518</v>
      </c>
      <c r="AZ9" t="s">
        <v>10519</v>
      </c>
      <c r="BA9" t="s">
        <v>10520</v>
      </c>
      <c r="BB9" t="s">
        <v>10521</v>
      </c>
      <c r="BC9" t="s">
        <v>10522</v>
      </c>
      <c r="BD9" t="s">
        <v>10523</v>
      </c>
      <c r="BE9" t="s">
        <v>10524</v>
      </c>
      <c r="BF9" t="s">
        <v>10525</v>
      </c>
      <c r="BG9" t="s">
        <v>10526</v>
      </c>
      <c r="BH9" t="s">
        <v>10527</v>
      </c>
      <c r="BI9" t="s">
        <v>10528</v>
      </c>
      <c r="BJ9" t="s">
        <v>10529</v>
      </c>
      <c r="BK9" t="s">
        <v>10530</v>
      </c>
      <c r="BL9" t="s">
        <v>10531</v>
      </c>
      <c r="BM9" t="s">
        <v>10532</v>
      </c>
      <c r="BN9" t="s">
        <v>10533</v>
      </c>
      <c r="BO9" t="s">
        <v>10534</v>
      </c>
      <c r="BP9" t="s">
        <v>10535</v>
      </c>
      <c r="BQ9" t="s">
        <v>10536</v>
      </c>
      <c r="BR9" t="s">
        <v>10537</v>
      </c>
      <c r="BS9" t="s">
        <v>10538</v>
      </c>
      <c r="BT9" t="s">
        <v>10539</v>
      </c>
      <c r="BU9" t="s">
        <v>10540</v>
      </c>
      <c r="BV9" t="s">
        <v>10541</v>
      </c>
      <c r="BW9" t="s">
        <v>10542</v>
      </c>
      <c r="BX9" t="s">
        <v>10543</v>
      </c>
      <c r="BY9" t="s">
        <v>10544</v>
      </c>
      <c r="BZ9" t="s">
        <v>10545</v>
      </c>
      <c r="CA9" t="s">
        <v>10546</v>
      </c>
      <c r="CB9" t="s">
        <v>10547</v>
      </c>
      <c r="CC9" t="s">
        <v>10548</v>
      </c>
      <c r="CD9" t="s">
        <v>10549</v>
      </c>
      <c r="CE9" t="s">
        <v>10550</v>
      </c>
      <c r="CF9" t="s">
        <v>10551</v>
      </c>
      <c r="CG9" t="s">
        <v>10552</v>
      </c>
      <c r="CH9" t="s">
        <v>10553</v>
      </c>
      <c r="CI9" t="s">
        <v>10554</v>
      </c>
      <c r="CJ9" t="s">
        <v>10555</v>
      </c>
      <c r="CK9" t="s">
        <v>10556</v>
      </c>
      <c r="CL9" t="s">
        <v>10557</v>
      </c>
      <c r="CM9" t="s">
        <v>10558</v>
      </c>
      <c r="CN9" t="s">
        <v>10559</v>
      </c>
      <c r="CO9" t="s">
        <v>10560</v>
      </c>
      <c r="CP9" t="s">
        <v>10561</v>
      </c>
      <c r="CQ9" t="s">
        <v>10562</v>
      </c>
      <c r="CR9" t="s">
        <v>10563</v>
      </c>
      <c r="CS9" t="s">
        <v>10564</v>
      </c>
      <c r="CT9" t="s">
        <v>10565</v>
      </c>
      <c r="CU9" t="s">
        <v>10566</v>
      </c>
      <c r="CV9" t="s">
        <v>10567</v>
      </c>
      <c r="CW9" t="s">
        <v>10568</v>
      </c>
      <c r="CX9" t="s">
        <v>10569</v>
      </c>
      <c r="CY9" t="s">
        <v>10570</v>
      </c>
      <c r="CZ9" t="s">
        <v>10571</v>
      </c>
      <c r="DA9" t="s">
        <v>10572</v>
      </c>
      <c r="DB9" t="s">
        <v>10573</v>
      </c>
      <c r="DC9" t="s">
        <v>10574</v>
      </c>
      <c r="DD9" t="s">
        <v>10575</v>
      </c>
      <c r="DE9" t="s">
        <v>10576</v>
      </c>
      <c r="DF9" t="s">
        <v>10577</v>
      </c>
      <c r="DG9" t="s">
        <v>10578</v>
      </c>
      <c r="DH9" t="s">
        <v>10579</v>
      </c>
      <c r="DI9" t="s">
        <v>10580</v>
      </c>
      <c r="DJ9" t="s">
        <v>10581</v>
      </c>
      <c r="DK9" t="s">
        <v>10582</v>
      </c>
      <c r="DL9" t="s">
        <v>10583</v>
      </c>
      <c r="DM9" t="s">
        <v>10584</v>
      </c>
      <c r="DN9" t="s">
        <v>10585</v>
      </c>
      <c r="DO9" t="s">
        <v>10586</v>
      </c>
      <c r="DP9" t="s">
        <v>10587</v>
      </c>
      <c r="DQ9" t="s">
        <v>10588</v>
      </c>
      <c r="DR9" t="s">
        <v>10589</v>
      </c>
      <c r="DS9" t="s">
        <v>10590</v>
      </c>
      <c r="DT9" t="s">
        <v>10591</v>
      </c>
      <c r="DU9" t="s">
        <v>10592</v>
      </c>
      <c r="DV9" t="s">
        <v>10593</v>
      </c>
      <c r="DW9" t="s">
        <v>10594</v>
      </c>
      <c r="DX9" t="s">
        <v>10595</v>
      </c>
      <c r="DY9" t="s">
        <v>10596</v>
      </c>
      <c r="DZ9" t="s">
        <v>10597</v>
      </c>
      <c r="EA9" t="s">
        <v>10598</v>
      </c>
      <c r="EB9" t="s">
        <v>10599</v>
      </c>
      <c r="EC9" t="s">
        <v>10600</v>
      </c>
      <c r="ED9" t="s">
        <v>10601</v>
      </c>
      <c r="EE9" t="s">
        <v>10602</v>
      </c>
      <c r="EF9" t="s">
        <v>10603</v>
      </c>
      <c r="EG9" t="s">
        <v>10604</v>
      </c>
      <c r="EH9" t="s">
        <v>10605</v>
      </c>
      <c r="EI9" t="s">
        <v>10606</v>
      </c>
      <c r="EJ9" t="s">
        <v>10607</v>
      </c>
      <c r="EK9" t="s">
        <v>10608</v>
      </c>
      <c r="EL9" t="s">
        <v>10609</v>
      </c>
      <c r="EM9" t="s">
        <v>10610</v>
      </c>
      <c r="EN9" t="s">
        <v>10611</v>
      </c>
      <c r="EO9" t="s">
        <v>10612</v>
      </c>
      <c r="EP9" t="s">
        <v>10613</v>
      </c>
      <c r="EQ9" t="s">
        <v>10614</v>
      </c>
      <c r="ER9" t="s">
        <v>10615</v>
      </c>
      <c r="ES9" t="s">
        <v>10616</v>
      </c>
      <c r="ET9" t="s">
        <v>10617</v>
      </c>
      <c r="EU9" t="s">
        <v>10618</v>
      </c>
      <c r="EV9" t="s">
        <v>10619</v>
      </c>
      <c r="EW9" t="s">
        <v>10620</v>
      </c>
      <c r="EX9" t="s">
        <v>10621</v>
      </c>
      <c r="EY9" t="s">
        <v>10622</v>
      </c>
      <c r="EZ9" t="s">
        <v>10623</v>
      </c>
      <c r="FA9" t="s">
        <v>10624</v>
      </c>
      <c r="FB9" t="s">
        <v>10625</v>
      </c>
      <c r="FC9" t="s">
        <v>10626</v>
      </c>
      <c r="FD9" t="s">
        <v>10627</v>
      </c>
      <c r="FE9" t="s">
        <v>10628</v>
      </c>
      <c r="FF9" t="s">
        <v>10629</v>
      </c>
      <c r="FG9" t="s">
        <v>10630</v>
      </c>
      <c r="FH9" t="s">
        <v>10631</v>
      </c>
      <c r="FI9" t="s">
        <v>10632</v>
      </c>
      <c r="FJ9" t="s">
        <v>10633</v>
      </c>
      <c r="FK9" t="s">
        <v>10634</v>
      </c>
      <c r="FL9" t="s">
        <v>10635</v>
      </c>
      <c r="FM9" t="s">
        <v>10636</v>
      </c>
      <c r="FN9" t="s">
        <v>10637</v>
      </c>
      <c r="FO9" t="s">
        <v>10638</v>
      </c>
      <c r="FP9" t="s">
        <v>10639</v>
      </c>
      <c r="FQ9" t="s">
        <v>10640</v>
      </c>
      <c r="FR9" t="s">
        <v>10641</v>
      </c>
      <c r="FS9" t="s">
        <v>10642</v>
      </c>
      <c r="FT9" t="s">
        <v>10643</v>
      </c>
      <c r="FU9" t="s">
        <v>10644</v>
      </c>
      <c r="FV9" t="s">
        <v>10645</v>
      </c>
      <c r="FW9" t="s">
        <v>10646</v>
      </c>
      <c r="FX9" t="s">
        <v>10647</v>
      </c>
      <c r="FY9" t="s">
        <v>10648</v>
      </c>
      <c r="FZ9" t="s">
        <v>10649</v>
      </c>
      <c r="GA9" t="s">
        <v>10650</v>
      </c>
      <c r="GB9" t="s">
        <v>10651</v>
      </c>
      <c r="GC9" t="s">
        <v>10652</v>
      </c>
      <c r="GD9" t="s">
        <v>10653</v>
      </c>
      <c r="GE9" t="s">
        <v>10654</v>
      </c>
      <c r="GF9" t="s">
        <v>10655</v>
      </c>
      <c r="GG9" t="s">
        <v>10656</v>
      </c>
      <c r="GH9" t="s">
        <v>10657</v>
      </c>
      <c r="GI9" t="s">
        <v>10658</v>
      </c>
      <c r="GJ9" t="s">
        <v>10659</v>
      </c>
      <c r="GK9" t="s">
        <v>10660</v>
      </c>
      <c r="GL9" t="s">
        <v>10661</v>
      </c>
      <c r="GM9" t="s">
        <v>10662</v>
      </c>
      <c r="GN9" t="s">
        <v>10663</v>
      </c>
      <c r="GO9" t="s">
        <v>10664</v>
      </c>
      <c r="GP9" t="s">
        <v>10665</v>
      </c>
      <c r="GQ9" t="s">
        <v>10666</v>
      </c>
      <c r="GR9" t="s">
        <v>10667</v>
      </c>
      <c r="GS9" t="s">
        <v>10668</v>
      </c>
      <c r="GT9" t="s">
        <v>10669</v>
      </c>
      <c r="GU9" t="s">
        <v>10670</v>
      </c>
      <c r="GV9" t="s">
        <v>10671</v>
      </c>
      <c r="GW9" t="s">
        <v>10672</v>
      </c>
      <c r="GX9" t="s">
        <v>10673</v>
      </c>
      <c r="GY9" t="s">
        <v>10674</v>
      </c>
      <c r="GZ9" t="s">
        <v>10675</v>
      </c>
      <c r="HA9" t="s">
        <v>10676</v>
      </c>
      <c r="HB9" t="s">
        <v>10677</v>
      </c>
      <c r="HC9" t="s">
        <v>10678</v>
      </c>
      <c r="HD9" t="s">
        <v>10679</v>
      </c>
      <c r="HE9" t="s">
        <v>10680</v>
      </c>
      <c r="HF9" t="s">
        <v>10681</v>
      </c>
      <c r="HG9" t="s">
        <v>10682</v>
      </c>
      <c r="HH9" t="s">
        <v>10683</v>
      </c>
      <c r="HI9" t="s">
        <v>10684</v>
      </c>
      <c r="HJ9" t="s">
        <v>10685</v>
      </c>
      <c r="HK9" t="s">
        <v>10686</v>
      </c>
      <c r="HL9" t="s">
        <v>10687</v>
      </c>
      <c r="HM9" t="s">
        <v>10688</v>
      </c>
      <c r="HN9" t="s">
        <v>10689</v>
      </c>
      <c r="HO9" t="s">
        <v>10690</v>
      </c>
      <c r="HP9" t="s">
        <v>10691</v>
      </c>
      <c r="HQ9" t="s">
        <v>10692</v>
      </c>
      <c r="HR9" t="s">
        <v>10693</v>
      </c>
      <c r="HS9" t="s">
        <v>10694</v>
      </c>
      <c r="HT9" t="s">
        <v>10695</v>
      </c>
      <c r="HU9" t="s">
        <v>10696</v>
      </c>
      <c r="HV9" t="s">
        <v>10697</v>
      </c>
      <c r="HW9" t="s">
        <v>10698</v>
      </c>
      <c r="HX9" t="s">
        <v>10699</v>
      </c>
      <c r="HY9" t="s">
        <v>10700</v>
      </c>
      <c r="HZ9" t="s">
        <v>10701</v>
      </c>
      <c r="IA9" t="s">
        <v>10702</v>
      </c>
      <c r="IB9" t="s">
        <v>10703</v>
      </c>
      <c r="IC9" t="s">
        <v>10704</v>
      </c>
      <c r="ID9" t="s">
        <v>10705</v>
      </c>
      <c r="IE9" t="s">
        <v>10706</v>
      </c>
      <c r="IF9" t="s">
        <v>10707</v>
      </c>
      <c r="IG9" t="s">
        <v>10708</v>
      </c>
      <c r="IH9" t="s">
        <v>10709</v>
      </c>
      <c r="II9" t="s">
        <v>10710</v>
      </c>
      <c r="IJ9" t="s">
        <v>10711</v>
      </c>
      <c r="IK9" t="s">
        <v>10712</v>
      </c>
      <c r="IL9" t="s">
        <v>10713</v>
      </c>
      <c r="IM9" t="s">
        <v>10714</v>
      </c>
      <c r="IN9" t="s">
        <v>10715</v>
      </c>
      <c r="IO9" t="s">
        <v>10716</v>
      </c>
      <c r="IP9" t="s">
        <v>10717</v>
      </c>
      <c r="IQ9" t="s">
        <v>10718</v>
      </c>
      <c r="IR9" t="s">
        <v>10719</v>
      </c>
      <c r="IS9" t="s">
        <v>10720</v>
      </c>
      <c r="IT9" t="s">
        <v>10721</v>
      </c>
      <c r="IU9" t="s">
        <v>10722</v>
      </c>
      <c r="IV9" t="s">
        <v>10723</v>
      </c>
    </row>
    <row r="10" spans="1:256">
      <c r="A10" t="s">
        <v>10724</v>
      </c>
      <c r="B10" t="s">
        <v>10725</v>
      </c>
      <c r="C10" t="s">
        <v>10726</v>
      </c>
      <c r="D10" t="s">
        <v>10727</v>
      </c>
      <c r="E10" t="s">
        <v>10728</v>
      </c>
      <c r="F10" t="s">
        <v>10729</v>
      </c>
      <c r="G10" t="s">
        <v>10730</v>
      </c>
      <c r="H10" t="s">
        <v>10731</v>
      </c>
      <c r="I10" t="s">
        <v>10732</v>
      </c>
      <c r="J10" t="s">
        <v>10733</v>
      </c>
      <c r="K10" t="s">
        <v>10734</v>
      </c>
      <c r="L10" t="s">
        <v>10735</v>
      </c>
      <c r="M10" t="s">
        <v>10736</v>
      </c>
      <c r="N10" t="s">
        <v>10737</v>
      </c>
      <c r="O10" t="s">
        <v>10738</v>
      </c>
      <c r="P10" t="s">
        <v>10739</v>
      </c>
      <c r="Q10" t="s">
        <v>10740</v>
      </c>
      <c r="R10" t="s">
        <v>10741</v>
      </c>
      <c r="S10" t="s">
        <v>10742</v>
      </c>
      <c r="T10" t="s">
        <v>10743</v>
      </c>
      <c r="U10" t="s">
        <v>10744</v>
      </c>
      <c r="V10" t="s">
        <v>10745</v>
      </c>
      <c r="W10" t="s">
        <v>10746</v>
      </c>
      <c r="X10" t="s">
        <v>10747</v>
      </c>
      <c r="Y10" t="s">
        <v>10748</v>
      </c>
      <c r="Z10" t="s">
        <v>10749</v>
      </c>
      <c r="AA10" t="s">
        <v>10750</v>
      </c>
      <c r="AB10" t="s">
        <v>10751</v>
      </c>
      <c r="AC10" t="s">
        <v>10752</v>
      </c>
      <c r="AD10" t="s">
        <v>10753</v>
      </c>
      <c r="AE10" t="s">
        <v>10754</v>
      </c>
      <c r="AF10" t="s">
        <v>10755</v>
      </c>
      <c r="AG10" t="s">
        <v>10756</v>
      </c>
      <c r="AH10" t="s">
        <v>10757</v>
      </c>
      <c r="AI10" t="s">
        <v>10758</v>
      </c>
      <c r="AJ10" t="s">
        <v>10759</v>
      </c>
      <c r="AK10" t="s">
        <v>10760</v>
      </c>
      <c r="AL10" t="s">
        <v>10761</v>
      </c>
      <c r="AM10" t="s">
        <v>10762</v>
      </c>
      <c r="AN10" t="s">
        <v>10763</v>
      </c>
      <c r="AO10" t="s">
        <v>10764</v>
      </c>
      <c r="AP10" t="s">
        <v>10765</v>
      </c>
      <c r="AQ10" t="s">
        <v>10766</v>
      </c>
      <c r="AR10" t="s">
        <v>10767</v>
      </c>
      <c r="AS10" t="s">
        <v>10768</v>
      </c>
      <c r="AT10" t="s">
        <v>10769</v>
      </c>
      <c r="AU10" t="s">
        <v>10770</v>
      </c>
      <c r="AV10" t="s">
        <v>10771</v>
      </c>
      <c r="AW10" t="s">
        <v>10772</v>
      </c>
      <c r="AX10" t="s">
        <v>10773</v>
      </c>
      <c r="AY10" t="s">
        <v>10774</v>
      </c>
      <c r="AZ10" t="s">
        <v>10775</v>
      </c>
      <c r="BA10" t="s">
        <v>10776</v>
      </c>
      <c r="BB10" t="s">
        <v>10777</v>
      </c>
      <c r="BC10" t="s">
        <v>10778</v>
      </c>
      <c r="BD10" t="s">
        <v>10779</v>
      </c>
      <c r="BE10" t="s">
        <v>10780</v>
      </c>
      <c r="BF10" t="s">
        <v>10781</v>
      </c>
      <c r="BG10" t="s">
        <v>10782</v>
      </c>
      <c r="BH10" t="s">
        <v>10783</v>
      </c>
      <c r="BI10" t="s">
        <v>10784</v>
      </c>
      <c r="BJ10" t="s">
        <v>10785</v>
      </c>
      <c r="BK10" t="s">
        <v>10786</v>
      </c>
      <c r="BL10" t="s">
        <v>10787</v>
      </c>
      <c r="BM10" t="s">
        <v>10788</v>
      </c>
      <c r="BN10" t="s">
        <v>10789</v>
      </c>
      <c r="BO10" t="s">
        <v>10790</v>
      </c>
      <c r="BP10" t="s">
        <v>10791</v>
      </c>
      <c r="BQ10" t="s">
        <v>10792</v>
      </c>
      <c r="BR10" t="s">
        <v>10793</v>
      </c>
      <c r="BS10" t="s">
        <v>10794</v>
      </c>
      <c r="BT10" t="s">
        <v>10795</v>
      </c>
      <c r="BU10" t="s">
        <v>10796</v>
      </c>
      <c r="BV10" t="s">
        <v>10797</v>
      </c>
      <c r="BW10" t="s">
        <v>10798</v>
      </c>
      <c r="BX10" t="s">
        <v>10799</v>
      </c>
      <c r="BY10" t="s">
        <v>10800</v>
      </c>
      <c r="BZ10" t="s">
        <v>10801</v>
      </c>
      <c r="CA10" t="s">
        <v>10802</v>
      </c>
      <c r="CB10" t="s">
        <v>10803</v>
      </c>
      <c r="CC10" t="s">
        <v>10804</v>
      </c>
      <c r="CD10" t="s">
        <v>10805</v>
      </c>
      <c r="CE10" t="s">
        <v>10806</v>
      </c>
      <c r="CF10" t="s">
        <v>10807</v>
      </c>
      <c r="CG10" t="s">
        <v>10808</v>
      </c>
      <c r="CH10" t="s">
        <v>10809</v>
      </c>
      <c r="CI10" t="s">
        <v>10810</v>
      </c>
      <c r="CJ10" t="s">
        <v>10811</v>
      </c>
      <c r="CK10" t="s">
        <v>10812</v>
      </c>
      <c r="CL10" t="s">
        <v>10813</v>
      </c>
      <c r="CM10" t="s">
        <v>10814</v>
      </c>
      <c r="CN10" t="s">
        <v>10815</v>
      </c>
      <c r="CO10" t="s">
        <v>10816</v>
      </c>
      <c r="CP10" t="s">
        <v>10817</v>
      </c>
      <c r="CQ10" t="s">
        <v>10818</v>
      </c>
      <c r="CR10" t="s">
        <v>10819</v>
      </c>
      <c r="CS10" t="s">
        <v>10820</v>
      </c>
      <c r="CT10" t="s">
        <v>10821</v>
      </c>
      <c r="CU10" t="s">
        <v>10822</v>
      </c>
      <c r="CV10" t="s">
        <v>10823</v>
      </c>
      <c r="CW10" t="s">
        <v>10824</v>
      </c>
      <c r="CX10" t="s">
        <v>10825</v>
      </c>
      <c r="CY10" t="s">
        <v>10826</v>
      </c>
      <c r="CZ10" t="s">
        <v>10827</v>
      </c>
      <c r="DA10" t="s">
        <v>10828</v>
      </c>
      <c r="DB10" t="s">
        <v>10829</v>
      </c>
      <c r="DC10" t="s">
        <v>10830</v>
      </c>
      <c r="DD10" t="s">
        <v>10831</v>
      </c>
      <c r="DE10" t="s">
        <v>10832</v>
      </c>
      <c r="DF10" t="s">
        <v>10833</v>
      </c>
      <c r="DG10" t="s">
        <v>10834</v>
      </c>
      <c r="DH10" t="s">
        <v>10835</v>
      </c>
      <c r="DI10" t="s">
        <v>10836</v>
      </c>
      <c r="DJ10" t="s">
        <v>10837</v>
      </c>
      <c r="DK10" t="s">
        <v>10838</v>
      </c>
      <c r="DL10" t="s">
        <v>10839</v>
      </c>
      <c r="DM10" t="s">
        <v>10840</v>
      </c>
      <c r="DN10" t="s">
        <v>10841</v>
      </c>
      <c r="DO10" t="s">
        <v>10842</v>
      </c>
      <c r="DP10" t="s">
        <v>10843</v>
      </c>
      <c r="DQ10" t="s">
        <v>10844</v>
      </c>
      <c r="DR10" t="s">
        <v>10845</v>
      </c>
      <c r="DS10" t="s">
        <v>10846</v>
      </c>
      <c r="DT10" t="s">
        <v>10847</v>
      </c>
      <c r="DU10" t="s">
        <v>10848</v>
      </c>
      <c r="DV10" t="s">
        <v>10849</v>
      </c>
      <c r="DW10" t="s">
        <v>10850</v>
      </c>
      <c r="DX10" t="s">
        <v>10851</v>
      </c>
      <c r="DY10" t="s">
        <v>10852</v>
      </c>
      <c r="DZ10" t="s">
        <v>10853</v>
      </c>
      <c r="EA10" t="s">
        <v>10854</v>
      </c>
      <c r="EB10" t="s">
        <v>10855</v>
      </c>
      <c r="EC10" t="s">
        <v>10856</v>
      </c>
      <c r="ED10" t="s">
        <v>10857</v>
      </c>
      <c r="EE10" t="s">
        <v>10858</v>
      </c>
      <c r="EF10" t="s">
        <v>10859</v>
      </c>
      <c r="EG10" t="s">
        <v>10860</v>
      </c>
      <c r="EH10" t="s">
        <v>10861</v>
      </c>
      <c r="EI10" t="s">
        <v>10862</v>
      </c>
      <c r="EJ10" t="s">
        <v>10863</v>
      </c>
      <c r="EK10" t="s">
        <v>10864</v>
      </c>
      <c r="EL10" t="s">
        <v>10865</v>
      </c>
      <c r="EM10" t="s">
        <v>10866</v>
      </c>
      <c r="EN10" t="s">
        <v>10867</v>
      </c>
      <c r="EO10" t="s">
        <v>10868</v>
      </c>
      <c r="EP10" t="s">
        <v>10869</v>
      </c>
      <c r="EQ10" t="s">
        <v>10870</v>
      </c>
      <c r="ER10" t="s">
        <v>10871</v>
      </c>
      <c r="ES10" t="s">
        <v>10872</v>
      </c>
      <c r="ET10" t="s">
        <v>10873</v>
      </c>
      <c r="EU10" t="s">
        <v>10874</v>
      </c>
      <c r="EV10" t="s">
        <v>10875</v>
      </c>
      <c r="EW10" t="s">
        <v>10876</v>
      </c>
      <c r="EX10" t="s">
        <v>10877</v>
      </c>
      <c r="EY10" t="s">
        <v>10878</v>
      </c>
      <c r="EZ10" t="s">
        <v>10879</v>
      </c>
      <c r="FA10" t="s">
        <v>10880</v>
      </c>
      <c r="FB10" t="s">
        <v>10881</v>
      </c>
      <c r="FC10" t="s">
        <v>10882</v>
      </c>
      <c r="FD10" t="s">
        <v>10883</v>
      </c>
      <c r="FE10" t="s">
        <v>10884</v>
      </c>
      <c r="FF10" t="s">
        <v>10885</v>
      </c>
      <c r="FG10" t="s">
        <v>10886</v>
      </c>
      <c r="FH10" t="s">
        <v>10887</v>
      </c>
      <c r="FI10" t="s">
        <v>10888</v>
      </c>
      <c r="FJ10" t="s">
        <v>10889</v>
      </c>
      <c r="FK10" t="s">
        <v>10890</v>
      </c>
      <c r="FL10" t="s">
        <v>10891</v>
      </c>
      <c r="FM10" t="s">
        <v>10892</v>
      </c>
      <c r="FN10" t="s">
        <v>10893</v>
      </c>
      <c r="FO10" t="s">
        <v>10894</v>
      </c>
      <c r="FP10" t="s">
        <v>10895</v>
      </c>
      <c r="FQ10" t="s">
        <v>10896</v>
      </c>
      <c r="FR10" t="s">
        <v>10897</v>
      </c>
      <c r="FS10" t="s">
        <v>10898</v>
      </c>
      <c r="FT10" t="s">
        <v>10899</v>
      </c>
      <c r="FU10" t="s">
        <v>10900</v>
      </c>
      <c r="FV10" t="s">
        <v>10901</v>
      </c>
      <c r="FW10" t="s">
        <v>10902</v>
      </c>
      <c r="FX10" t="s">
        <v>10903</v>
      </c>
      <c r="FY10" t="s">
        <v>10904</v>
      </c>
      <c r="FZ10" t="s">
        <v>10905</v>
      </c>
      <c r="GA10" t="s">
        <v>10906</v>
      </c>
      <c r="GB10" t="s">
        <v>10907</v>
      </c>
      <c r="GC10" t="s">
        <v>10908</v>
      </c>
      <c r="GD10" t="s">
        <v>10909</v>
      </c>
      <c r="GE10" t="s">
        <v>10910</v>
      </c>
      <c r="GF10" t="s">
        <v>10911</v>
      </c>
      <c r="GG10" t="s">
        <v>10912</v>
      </c>
      <c r="GH10" t="s">
        <v>10913</v>
      </c>
      <c r="GI10" t="s">
        <v>10914</v>
      </c>
      <c r="GJ10" t="s">
        <v>10915</v>
      </c>
      <c r="GK10" t="s">
        <v>10916</v>
      </c>
      <c r="GL10" t="s">
        <v>10917</v>
      </c>
      <c r="GM10" t="s">
        <v>10918</v>
      </c>
      <c r="GN10" t="s">
        <v>10919</v>
      </c>
      <c r="GO10" t="s">
        <v>10920</v>
      </c>
      <c r="GP10" t="s">
        <v>10921</v>
      </c>
      <c r="GQ10" t="s">
        <v>10922</v>
      </c>
      <c r="GR10" t="s">
        <v>10923</v>
      </c>
      <c r="GS10" t="s">
        <v>10924</v>
      </c>
      <c r="GT10" t="s">
        <v>10925</v>
      </c>
      <c r="GU10" t="s">
        <v>10926</v>
      </c>
      <c r="GV10" t="s">
        <v>10927</v>
      </c>
      <c r="GW10" t="s">
        <v>10928</v>
      </c>
      <c r="GX10" t="s">
        <v>10929</v>
      </c>
      <c r="GY10" t="s">
        <v>10930</v>
      </c>
      <c r="GZ10" t="s">
        <v>10931</v>
      </c>
      <c r="HA10" t="s">
        <v>10932</v>
      </c>
      <c r="HB10" t="s">
        <v>10933</v>
      </c>
      <c r="HC10" t="s">
        <v>10934</v>
      </c>
      <c r="HD10" t="s">
        <v>10935</v>
      </c>
      <c r="HE10" t="s">
        <v>10936</v>
      </c>
      <c r="HF10" t="s">
        <v>10937</v>
      </c>
      <c r="HG10" t="s">
        <v>10938</v>
      </c>
      <c r="HH10" t="s">
        <v>10939</v>
      </c>
      <c r="HI10" t="s">
        <v>10940</v>
      </c>
      <c r="HJ10" t="s">
        <v>10941</v>
      </c>
      <c r="HK10" t="s">
        <v>10942</v>
      </c>
      <c r="HL10" t="s">
        <v>10943</v>
      </c>
      <c r="HM10" t="s">
        <v>10944</v>
      </c>
      <c r="HN10" t="s">
        <v>10945</v>
      </c>
      <c r="HO10" t="s">
        <v>10946</v>
      </c>
      <c r="HP10" t="s">
        <v>10947</v>
      </c>
      <c r="HQ10" t="s">
        <v>10948</v>
      </c>
      <c r="HR10" t="s">
        <v>10949</v>
      </c>
      <c r="HS10" t="s">
        <v>10950</v>
      </c>
      <c r="HT10" t="s">
        <v>10951</v>
      </c>
      <c r="HU10" t="s">
        <v>10952</v>
      </c>
      <c r="HV10" t="s">
        <v>10953</v>
      </c>
      <c r="HW10" t="s">
        <v>10954</v>
      </c>
      <c r="HX10" t="s">
        <v>10955</v>
      </c>
      <c r="HY10" t="s">
        <v>10956</v>
      </c>
      <c r="HZ10" t="s">
        <v>10957</v>
      </c>
      <c r="IA10" t="s">
        <v>10958</v>
      </c>
      <c r="IB10" t="s">
        <v>10959</v>
      </c>
      <c r="IC10" t="s">
        <v>10960</v>
      </c>
      <c r="ID10" t="s">
        <v>10961</v>
      </c>
      <c r="IE10" t="s">
        <v>10962</v>
      </c>
      <c r="IF10" t="s">
        <v>10963</v>
      </c>
      <c r="IG10" t="s">
        <v>10964</v>
      </c>
      <c r="IH10" t="s">
        <v>10965</v>
      </c>
      <c r="II10" t="s">
        <v>10966</v>
      </c>
      <c r="IJ10" t="s">
        <v>10967</v>
      </c>
      <c r="IK10" t="s">
        <v>10968</v>
      </c>
      <c r="IL10" t="s">
        <v>10969</v>
      </c>
      <c r="IM10" t="s">
        <v>10970</v>
      </c>
      <c r="IN10" t="s">
        <v>10971</v>
      </c>
      <c r="IO10" t="s">
        <v>10972</v>
      </c>
      <c r="IP10" t="s">
        <v>10973</v>
      </c>
      <c r="IQ10" t="s">
        <v>10974</v>
      </c>
      <c r="IR10" t="s">
        <v>10975</v>
      </c>
      <c r="IS10" t="s">
        <v>10976</v>
      </c>
      <c r="IT10" t="s">
        <v>10977</v>
      </c>
      <c r="IU10" t="s">
        <v>10978</v>
      </c>
      <c r="IV10" t="s">
        <v>10979</v>
      </c>
    </row>
    <row r="11" spans="1:256">
      <c r="A11" t="s">
        <v>10980</v>
      </c>
      <c r="B11" t="s">
        <v>10981</v>
      </c>
      <c r="C11" t="s">
        <v>10982</v>
      </c>
      <c r="D11" t="s">
        <v>10983</v>
      </c>
      <c r="E11" t="s">
        <v>10984</v>
      </c>
      <c r="F11" t="s">
        <v>10985</v>
      </c>
      <c r="G11" t="s">
        <v>10986</v>
      </c>
      <c r="H11" t="s">
        <v>10987</v>
      </c>
      <c r="I11" t="s">
        <v>10988</v>
      </c>
      <c r="J11" t="s">
        <v>10989</v>
      </c>
      <c r="K11" t="s">
        <v>10990</v>
      </c>
      <c r="L11" t="s">
        <v>10991</v>
      </c>
      <c r="M11" t="s">
        <v>10992</v>
      </c>
      <c r="N11" t="s">
        <v>10993</v>
      </c>
      <c r="O11" t="s">
        <v>10994</v>
      </c>
      <c r="P11" t="s">
        <v>10995</v>
      </c>
      <c r="Q11" t="s">
        <v>10996</v>
      </c>
      <c r="R11" t="s">
        <v>10997</v>
      </c>
      <c r="S11" t="s">
        <v>10998</v>
      </c>
      <c r="T11" t="s">
        <v>10999</v>
      </c>
      <c r="U11" t="s">
        <v>11000</v>
      </c>
      <c r="V11" t="s">
        <v>11001</v>
      </c>
      <c r="W11" t="s">
        <v>11002</v>
      </c>
      <c r="X11" t="s">
        <v>11003</v>
      </c>
      <c r="Y11" t="s">
        <v>11004</v>
      </c>
      <c r="Z11" t="s">
        <v>11005</v>
      </c>
      <c r="AA11" t="s">
        <v>11006</v>
      </c>
      <c r="AB11" t="s">
        <v>11007</v>
      </c>
      <c r="AC11" t="s">
        <v>11008</v>
      </c>
      <c r="AD11" t="s">
        <v>11009</v>
      </c>
      <c r="AE11" t="s">
        <v>11010</v>
      </c>
      <c r="AF11" t="s">
        <v>11011</v>
      </c>
      <c r="AG11" t="s">
        <v>11012</v>
      </c>
      <c r="AH11" t="s">
        <v>11013</v>
      </c>
      <c r="AI11" t="s">
        <v>11014</v>
      </c>
      <c r="AJ11" t="s">
        <v>11015</v>
      </c>
      <c r="AK11" t="s">
        <v>11016</v>
      </c>
      <c r="AL11" t="s">
        <v>11017</v>
      </c>
      <c r="AM11" t="s">
        <v>11018</v>
      </c>
      <c r="AN11" t="s">
        <v>11019</v>
      </c>
      <c r="AO11" t="s">
        <v>11020</v>
      </c>
      <c r="AP11" t="s">
        <v>11021</v>
      </c>
      <c r="AQ11" t="s">
        <v>11022</v>
      </c>
      <c r="AR11" t="s">
        <v>11023</v>
      </c>
      <c r="AS11" t="s">
        <v>11024</v>
      </c>
      <c r="AT11" t="s">
        <v>11025</v>
      </c>
      <c r="AU11" t="s">
        <v>11026</v>
      </c>
      <c r="AV11" t="s">
        <v>11027</v>
      </c>
      <c r="AW11" t="s">
        <v>11028</v>
      </c>
      <c r="AX11" t="s">
        <v>11029</v>
      </c>
      <c r="AY11" t="s">
        <v>11030</v>
      </c>
      <c r="AZ11" t="s">
        <v>11031</v>
      </c>
      <c r="BA11" t="s">
        <v>11032</v>
      </c>
      <c r="BB11" t="s">
        <v>11033</v>
      </c>
      <c r="BC11" t="s">
        <v>11034</v>
      </c>
      <c r="BD11" t="s">
        <v>11035</v>
      </c>
      <c r="BE11" t="s">
        <v>11036</v>
      </c>
      <c r="BF11" t="s">
        <v>11037</v>
      </c>
      <c r="BG11" t="s">
        <v>11038</v>
      </c>
      <c r="BH11" t="s">
        <v>11039</v>
      </c>
      <c r="BI11" t="s">
        <v>11040</v>
      </c>
      <c r="BJ11" t="s">
        <v>11041</v>
      </c>
      <c r="BK11" t="s">
        <v>11042</v>
      </c>
      <c r="BL11" t="s">
        <v>11043</v>
      </c>
      <c r="BM11" t="s">
        <v>11044</v>
      </c>
      <c r="BN11" t="s">
        <v>11045</v>
      </c>
      <c r="BO11" t="s">
        <v>11046</v>
      </c>
      <c r="BP11" t="s">
        <v>11047</v>
      </c>
      <c r="BQ11" t="s">
        <v>11048</v>
      </c>
      <c r="BR11" t="s">
        <v>11049</v>
      </c>
      <c r="BS11" t="s">
        <v>11050</v>
      </c>
      <c r="BT11" t="s">
        <v>11051</v>
      </c>
      <c r="BU11" t="s">
        <v>11052</v>
      </c>
      <c r="BV11" t="s">
        <v>11053</v>
      </c>
      <c r="BW11" t="s">
        <v>11054</v>
      </c>
      <c r="BX11" t="s">
        <v>11055</v>
      </c>
      <c r="BY11" t="s">
        <v>11056</v>
      </c>
      <c r="BZ11" t="s">
        <v>11057</v>
      </c>
      <c r="CA11" t="s">
        <v>11058</v>
      </c>
      <c r="CB11" t="s">
        <v>11059</v>
      </c>
      <c r="CC11" t="s">
        <v>11060</v>
      </c>
      <c r="CD11" t="s">
        <v>11061</v>
      </c>
      <c r="CE11" t="s">
        <v>11062</v>
      </c>
      <c r="CF11" t="s">
        <v>11063</v>
      </c>
      <c r="CG11" t="s">
        <v>11064</v>
      </c>
      <c r="CH11" t="s">
        <v>11065</v>
      </c>
      <c r="CI11" t="s">
        <v>11066</v>
      </c>
      <c r="CJ11" t="s">
        <v>11067</v>
      </c>
      <c r="CK11" t="s">
        <v>11068</v>
      </c>
      <c r="CL11" t="s">
        <v>11069</v>
      </c>
      <c r="CM11" t="s">
        <v>11070</v>
      </c>
      <c r="CN11" t="s">
        <v>11071</v>
      </c>
      <c r="CO11" t="s">
        <v>11072</v>
      </c>
      <c r="CP11" t="s">
        <v>11073</v>
      </c>
      <c r="CQ11" t="s">
        <v>11074</v>
      </c>
      <c r="CR11" t="s">
        <v>11075</v>
      </c>
      <c r="CS11" t="s">
        <v>11076</v>
      </c>
      <c r="CT11" t="s">
        <v>11077</v>
      </c>
      <c r="CU11" t="s">
        <v>11078</v>
      </c>
      <c r="CV11" t="s">
        <v>11079</v>
      </c>
      <c r="CW11" t="s">
        <v>11080</v>
      </c>
      <c r="CX11" t="s">
        <v>11081</v>
      </c>
      <c r="CY11" t="s">
        <v>11082</v>
      </c>
      <c r="CZ11" t="s">
        <v>11083</v>
      </c>
      <c r="DA11" t="s">
        <v>11084</v>
      </c>
      <c r="DB11" t="s">
        <v>11085</v>
      </c>
      <c r="DC11" t="s">
        <v>11086</v>
      </c>
      <c r="DD11" t="s">
        <v>11087</v>
      </c>
      <c r="DE11" t="s">
        <v>11088</v>
      </c>
      <c r="DF11" t="s">
        <v>11089</v>
      </c>
      <c r="DG11" t="s">
        <v>11090</v>
      </c>
      <c r="DH11" t="s">
        <v>11091</v>
      </c>
      <c r="DI11" t="s">
        <v>11092</v>
      </c>
      <c r="DJ11" t="s">
        <v>11093</v>
      </c>
      <c r="DK11" t="s">
        <v>11094</v>
      </c>
      <c r="DL11" t="s">
        <v>11095</v>
      </c>
      <c r="DM11" t="s">
        <v>11096</v>
      </c>
      <c r="DN11" t="s">
        <v>11097</v>
      </c>
      <c r="DO11" t="s">
        <v>11098</v>
      </c>
      <c r="DP11" t="s">
        <v>11099</v>
      </c>
      <c r="DQ11" t="s">
        <v>11100</v>
      </c>
      <c r="DR11" t="s">
        <v>11101</v>
      </c>
      <c r="DS11" t="s">
        <v>11102</v>
      </c>
      <c r="DT11" t="s">
        <v>11103</v>
      </c>
      <c r="DU11" t="s">
        <v>11104</v>
      </c>
      <c r="DV11" t="s">
        <v>11105</v>
      </c>
      <c r="DW11" t="s">
        <v>11106</v>
      </c>
      <c r="DX11" t="s">
        <v>11107</v>
      </c>
      <c r="DY11" t="s">
        <v>11108</v>
      </c>
      <c r="DZ11" t="s">
        <v>11109</v>
      </c>
      <c r="EA11" t="s">
        <v>11110</v>
      </c>
      <c r="EB11" t="s">
        <v>11111</v>
      </c>
      <c r="EC11" t="s">
        <v>11112</v>
      </c>
      <c r="ED11" t="s">
        <v>11113</v>
      </c>
      <c r="EE11" t="s">
        <v>11114</v>
      </c>
      <c r="EF11" t="s">
        <v>11115</v>
      </c>
      <c r="EG11" t="s">
        <v>11116</v>
      </c>
      <c r="EH11" t="s">
        <v>11117</v>
      </c>
      <c r="EI11" t="s">
        <v>11118</v>
      </c>
      <c r="EJ11" t="s">
        <v>11119</v>
      </c>
      <c r="EK11" t="s">
        <v>11120</v>
      </c>
      <c r="EL11" t="s">
        <v>11121</v>
      </c>
      <c r="EM11" t="s">
        <v>11122</v>
      </c>
      <c r="EN11" t="s">
        <v>11123</v>
      </c>
      <c r="EO11" t="s">
        <v>11124</v>
      </c>
      <c r="EP11" t="s">
        <v>11125</v>
      </c>
      <c r="EQ11" t="s">
        <v>11126</v>
      </c>
      <c r="ER11" t="s">
        <v>11127</v>
      </c>
      <c r="ES11" t="s">
        <v>11128</v>
      </c>
      <c r="ET11" t="s">
        <v>11129</v>
      </c>
      <c r="EU11" t="s">
        <v>11130</v>
      </c>
      <c r="EV11" t="s">
        <v>11131</v>
      </c>
      <c r="EW11" t="s">
        <v>11132</v>
      </c>
      <c r="EX11" t="s">
        <v>11133</v>
      </c>
      <c r="EY11" t="s">
        <v>11134</v>
      </c>
      <c r="EZ11" t="s">
        <v>11135</v>
      </c>
      <c r="FA11" t="s">
        <v>11136</v>
      </c>
      <c r="FB11" t="s">
        <v>11137</v>
      </c>
      <c r="FC11" t="s">
        <v>11138</v>
      </c>
      <c r="FD11" t="s">
        <v>11139</v>
      </c>
      <c r="FE11" t="s">
        <v>11140</v>
      </c>
      <c r="FF11" t="s">
        <v>11141</v>
      </c>
      <c r="FG11" t="s">
        <v>11142</v>
      </c>
      <c r="FH11" t="s">
        <v>11143</v>
      </c>
      <c r="FI11" t="s">
        <v>11144</v>
      </c>
      <c r="FJ11" t="s">
        <v>11145</v>
      </c>
      <c r="FK11" t="s">
        <v>11146</v>
      </c>
      <c r="FL11" t="s">
        <v>11147</v>
      </c>
      <c r="FM11" t="s">
        <v>11148</v>
      </c>
      <c r="FN11" t="s">
        <v>11149</v>
      </c>
      <c r="FO11" t="s">
        <v>11150</v>
      </c>
      <c r="FP11" t="s">
        <v>11151</v>
      </c>
      <c r="FQ11" t="s">
        <v>11152</v>
      </c>
      <c r="FR11" t="s">
        <v>11153</v>
      </c>
      <c r="FS11" t="s">
        <v>11154</v>
      </c>
      <c r="FT11" t="s">
        <v>11155</v>
      </c>
      <c r="FU11" t="s">
        <v>11156</v>
      </c>
      <c r="FV11" t="s">
        <v>11157</v>
      </c>
      <c r="FW11" t="s">
        <v>11158</v>
      </c>
      <c r="FX11" t="s">
        <v>11159</v>
      </c>
      <c r="FY11" t="s">
        <v>11160</v>
      </c>
      <c r="FZ11" t="s">
        <v>11161</v>
      </c>
      <c r="GA11" t="s">
        <v>11162</v>
      </c>
      <c r="GB11" t="s">
        <v>11163</v>
      </c>
      <c r="GC11" t="s">
        <v>11164</v>
      </c>
      <c r="GD11" t="s">
        <v>11165</v>
      </c>
      <c r="GE11" t="s">
        <v>11166</v>
      </c>
      <c r="GF11" t="s">
        <v>11167</v>
      </c>
      <c r="GG11" t="s">
        <v>11168</v>
      </c>
      <c r="GH11" t="s">
        <v>11169</v>
      </c>
      <c r="GI11" t="s">
        <v>11170</v>
      </c>
      <c r="GJ11" t="s">
        <v>11171</v>
      </c>
      <c r="GK11" t="s">
        <v>11172</v>
      </c>
      <c r="GL11" t="s">
        <v>11173</v>
      </c>
      <c r="GM11" t="s">
        <v>11174</v>
      </c>
      <c r="GN11" t="s">
        <v>11175</v>
      </c>
      <c r="GO11" t="s">
        <v>11176</v>
      </c>
      <c r="GP11" t="s">
        <v>11177</v>
      </c>
      <c r="GQ11" t="s">
        <v>11178</v>
      </c>
      <c r="GR11" t="s">
        <v>11179</v>
      </c>
      <c r="GS11" t="s">
        <v>11180</v>
      </c>
      <c r="GT11" t="s">
        <v>11181</v>
      </c>
      <c r="GU11" t="s">
        <v>11182</v>
      </c>
      <c r="GV11" t="s">
        <v>11183</v>
      </c>
      <c r="GW11" t="s">
        <v>11184</v>
      </c>
      <c r="GX11" t="s">
        <v>11185</v>
      </c>
      <c r="GY11" t="s">
        <v>11186</v>
      </c>
      <c r="GZ11" t="s">
        <v>11187</v>
      </c>
      <c r="HA11" t="s">
        <v>11188</v>
      </c>
      <c r="HB11" t="s">
        <v>11189</v>
      </c>
      <c r="HC11" t="s">
        <v>11190</v>
      </c>
      <c r="HD11" t="s">
        <v>11191</v>
      </c>
      <c r="HE11" t="s">
        <v>11192</v>
      </c>
      <c r="HF11" t="s">
        <v>11193</v>
      </c>
      <c r="HG11" t="s">
        <v>11194</v>
      </c>
      <c r="HH11" t="s">
        <v>11195</v>
      </c>
      <c r="HI11" t="s">
        <v>11196</v>
      </c>
      <c r="HJ11" t="s">
        <v>11197</v>
      </c>
      <c r="HK11" t="s">
        <v>11198</v>
      </c>
      <c r="HL11" t="s">
        <v>11199</v>
      </c>
      <c r="HM11" t="s">
        <v>11200</v>
      </c>
      <c r="HN11" t="s">
        <v>11201</v>
      </c>
      <c r="HO11" t="s">
        <v>11202</v>
      </c>
      <c r="HP11" t="s">
        <v>11203</v>
      </c>
      <c r="HQ11" t="s">
        <v>11204</v>
      </c>
      <c r="HR11" t="s">
        <v>11205</v>
      </c>
      <c r="HS11" t="s">
        <v>11206</v>
      </c>
      <c r="HT11" t="s">
        <v>11207</v>
      </c>
      <c r="HU11" t="s">
        <v>11208</v>
      </c>
      <c r="HV11" t="s">
        <v>11209</v>
      </c>
      <c r="HW11" t="s">
        <v>11210</v>
      </c>
      <c r="HX11" t="s">
        <v>11211</v>
      </c>
      <c r="HY11" t="s">
        <v>11212</v>
      </c>
      <c r="HZ11" t="s">
        <v>11213</v>
      </c>
      <c r="IA11" t="s">
        <v>11214</v>
      </c>
      <c r="IB11" t="s">
        <v>11215</v>
      </c>
      <c r="IC11" t="s">
        <v>11216</v>
      </c>
      <c r="ID11" t="s">
        <v>11217</v>
      </c>
      <c r="IE11" t="s">
        <v>11218</v>
      </c>
      <c r="IF11" t="s">
        <v>11219</v>
      </c>
      <c r="IG11" t="s">
        <v>11220</v>
      </c>
      <c r="IH11" t="s">
        <v>11221</v>
      </c>
      <c r="II11" t="s">
        <v>11222</v>
      </c>
      <c r="IJ11" t="s">
        <v>11223</v>
      </c>
      <c r="IK11" t="s">
        <v>11224</v>
      </c>
      <c r="IL11" t="s">
        <v>11225</v>
      </c>
      <c r="IM11" t="s">
        <v>11226</v>
      </c>
      <c r="IN11" t="s">
        <v>11227</v>
      </c>
      <c r="IO11" t="s">
        <v>11228</v>
      </c>
      <c r="IP11" t="s">
        <v>11229</v>
      </c>
      <c r="IQ11" t="s">
        <v>11230</v>
      </c>
      <c r="IR11" t="s">
        <v>11231</v>
      </c>
      <c r="IS11" t="s">
        <v>11232</v>
      </c>
      <c r="IT11" t="s">
        <v>11233</v>
      </c>
      <c r="IU11" t="s">
        <v>11234</v>
      </c>
      <c r="IV11" t="s">
        <v>11235</v>
      </c>
    </row>
    <row r="12" spans="1:256">
      <c r="A12" t="s">
        <v>11236</v>
      </c>
      <c r="B12" t="s">
        <v>11237</v>
      </c>
      <c r="C12" t="s">
        <v>11238</v>
      </c>
      <c r="D12" t="s">
        <v>11239</v>
      </c>
      <c r="E12" t="s">
        <v>11240</v>
      </c>
      <c r="F12" t="s">
        <v>11241</v>
      </c>
      <c r="G12" t="s">
        <v>11242</v>
      </c>
      <c r="H12" t="s">
        <v>11243</v>
      </c>
      <c r="I12" t="s">
        <v>11244</v>
      </c>
      <c r="J12" t="s">
        <v>11245</v>
      </c>
      <c r="K12" t="s">
        <v>11246</v>
      </c>
      <c r="L12" t="s">
        <v>11247</v>
      </c>
      <c r="M12" t="s">
        <v>11248</v>
      </c>
      <c r="N12" t="s">
        <v>11249</v>
      </c>
      <c r="O12" t="s">
        <v>11250</v>
      </c>
      <c r="P12" t="s">
        <v>11251</v>
      </c>
      <c r="Q12" t="s">
        <v>11252</v>
      </c>
      <c r="R12" t="s">
        <v>11253</v>
      </c>
      <c r="S12" t="s">
        <v>11254</v>
      </c>
      <c r="T12" t="s">
        <v>11255</v>
      </c>
      <c r="U12" t="s">
        <v>11256</v>
      </c>
      <c r="V12" t="s">
        <v>11257</v>
      </c>
      <c r="W12" t="s">
        <v>11258</v>
      </c>
      <c r="X12" t="s">
        <v>11259</v>
      </c>
      <c r="Y12" t="s">
        <v>11260</v>
      </c>
      <c r="Z12" t="s">
        <v>11261</v>
      </c>
      <c r="AA12" t="s">
        <v>11262</v>
      </c>
      <c r="AB12" t="s">
        <v>11263</v>
      </c>
      <c r="AC12" t="s">
        <v>11264</v>
      </c>
      <c r="AD12" t="s">
        <v>11265</v>
      </c>
      <c r="AE12" t="s">
        <v>11266</v>
      </c>
      <c r="AF12" t="s">
        <v>11267</v>
      </c>
      <c r="AG12" t="s">
        <v>11268</v>
      </c>
      <c r="AH12" t="s">
        <v>11269</v>
      </c>
      <c r="AI12" t="s">
        <v>11270</v>
      </c>
      <c r="AJ12" t="s">
        <v>11271</v>
      </c>
      <c r="AK12" t="s">
        <v>11272</v>
      </c>
      <c r="AL12" t="s">
        <v>11273</v>
      </c>
      <c r="AM12" t="s">
        <v>11274</v>
      </c>
      <c r="AN12" t="s">
        <v>11275</v>
      </c>
      <c r="AO12" t="s">
        <v>11276</v>
      </c>
      <c r="AP12" t="s">
        <v>11277</v>
      </c>
      <c r="AQ12" t="s">
        <v>11278</v>
      </c>
      <c r="AR12" t="s">
        <v>11279</v>
      </c>
      <c r="AS12" t="s">
        <v>11280</v>
      </c>
      <c r="AT12" t="s">
        <v>11281</v>
      </c>
      <c r="AU12" t="s">
        <v>11282</v>
      </c>
      <c r="AV12" t="s">
        <v>11283</v>
      </c>
      <c r="AW12" t="s">
        <v>11284</v>
      </c>
      <c r="AX12" t="s">
        <v>11285</v>
      </c>
      <c r="AY12" t="s">
        <v>11286</v>
      </c>
      <c r="AZ12" t="s">
        <v>11287</v>
      </c>
      <c r="BA12" t="s">
        <v>11288</v>
      </c>
      <c r="BB12" t="s">
        <v>11289</v>
      </c>
      <c r="BC12" t="s">
        <v>11290</v>
      </c>
      <c r="BD12" t="s">
        <v>11291</v>
      </c>
      <c r="BE12" t="s">
        <v>11292</v>
      </c>
      <c r="BF12" t="s">
        <v>11293</v>
      </c>
      <c r="BG12" t="s">
        <v>11294</v>
      </c>
      <c r="BH12" t="s">
        <v>11295</v>
      </c>
      <c r="BI12" t="s">
        <v>11296</v>
      </c>
      <c r="BJ12" t="s">
        <v>11297</v>
      </c>
      <c r="BK12" t="s">
        <v>11298</v>
      </c>
      <c r="BL12" t="s">
        <v>11299</v>
      </c>
      <c r="BM12" t="s">
        <v>11300</v>
      </c>
      <c r="BN12" t="s">
        <v>11301</v>
      </c>
      <c r="BO12" t="s">
        <v>11302</v>
      </c>
      <c r="BP12" t="s">
        <v>11303</v>
      </c>
      <c r="BQ12" t="s">
        <v>11304</v>
      </c>
      <c r="BR12" t="s">
        <v>11305</v>
      </c>
      <c r="BS12" t="s">
        <v>11306</v>
      </c>
      <c r="BT12" t="s">
        <v>11307</v>
      </c>
      <c r="BU12" t="s">
        <v>11308</v>
      </c>
      <c r="BV12" t="s">
        <v>11309</v>
      </c>
      <c r="BW12" t="s">
        <v>11310</v>
      </c>
      <c r="BX12" t="s">
        <v>11311</v>
      </c>
      <c r="BY12" t="s">
        <v>11312</v>
      </c>
      <c r="BZ12" t="s">
        <v>11313</v>
      </c>
      <c r="CA12" t="s">
        <v>11314</v>
      </c>
      <c r="CB12" t="s">
        <v>11315</v>
      </c>
      <c r="CC12" t="s">
        <v>11316</v>
      </c>
      <c r="CD12" t="s">
        <v>11317</v>
      </c>
      <c r="CE12" t="s">
        <v>11318</v>
      </c>
      <c r="CF12" t="s">
        <v>11319</v>
      </c>
      <c r="CG12" t="s">
        <v>11320</v>
      </c>
      <c r="CH12" t="s">
        <v>11321</v>
      </c>
      <c r="CI12" t="s">
        <v>11322</v>
      </c>
      <c r="CJ12" t="s">
        <v>11323</v>
      </c>
      <c r="CK12" t="s">
        <v>11324</v>
      </c>
      <c r="CL12" t="s">
        <v>11325</v>
      </c>
      <c r="CM12" t="s">
        <v>11326</v>
      </c>
      <c r="CN12" t="s">
        <v>11327</v>
      </c>
      <c r="CO12" t="s">
        <v>11328</v>
      </c>
      <c r="CP12" t="s">
        <v>11329</v>
      </c>
      <c r="CQ12" t="s">
        <v>11330</v>
      </c>
      <c r="CR12" t="s">
        <v>11331</v>
      </c>
      <c r="CS12" t="s">
        <v>11332</v>
      </c>
      <c r="CT12" t="s">
        <v>11333</v>
      </c>
      <c r="CU12" t="s">
        <v>11334</v>
      </c>
      <c r="CV12" t="s">
        <v>11335</v>
      </c>
      <c r="CW12" t="s">
        <v>11336</v>
      </c>
      <c r="CX12" t="s">
        <v>11337</v>
      </c>
      <c r="CY12" t="s">
        <v>11338</v>
      </c>
      <c r="CZ12" t="s">
        <v>11339</v>
      </c>
      <c r="DA12" t="s">
        <v>11340</v>
      </c>
      <c r="DB12" t="s">
        <v>11341</v>
      </c>
      <c r="DC12" t="s">
        <v>11342</v>
      </c>
      <c r="DD12" t="s">
        <v>11343</v>
      </c>
      <c r="DE12" t="s">
        <v>11344</v>
      </c>
      <c r="DF12" t="s">
        <v>11345</v>
      </c>
      <c r="DG12" t="s">
        <v>11346</v>
      </c>
      <c r="DH12" t="s">
        <v>11347</v>
      </c>
      <c r="DI12" t="s">
        <v>11348</v>
      </c>
      <c r="DJ12" t="s">
        <v>11349</v>
      </c>
      <c r="DK12" t="s">
        <v>11350</v>
      </c>
      <c r="DL12" t="s">
        <v>11351</v>
      </c>
      <c r="DM12" t="s">
        <v>11352</v>
      </c>
      <c r="DN12" t="s">
        <v>11353</v>
      </c>
      <c r="DO12" t="s">
        <v>11354</v>
      </c>
      <c r="DP12" t="s">
        <v>11355</v>
      </c>
      <c r="DQ12" t="s">
        <v>11356</v>
      </c>
      <c r="DR12" t="s">
        <v>11357</v>
      </c>
      <c r="DS12" t="s">
        <v>11358</v>
      </c>
      <c r="DT12" t="s">
        <v>11359</v>
      </c>
      <c r="DU12" t="s">
        <v>11360</v>
      </c>
      <c r="DV12" t="s">
        <v>11361</v>
      </c>
      <c r="DW12" t="s">
        <v>11362</v>
      </c>
      <c r="DX12" t="s">
        <v>11363</v>
      </c>
      <c r="DY12" t="s">
        <v>11364</v>
      </c>
      <c r="DZ12" t="s">
        <v>11365</v>
      </c>
      <c r="EA12" t="s">
        <v>11366</v>
      </c>
      <c r="EB12" t="s">
        <v>11367</v>
      </c>
      <c r="EC12" t="s">
        <v>11368</v>
      </c>
      <c r="ED12" t="s">
        <v>11369</v>
      </c>
      <c r="EE12" t="s">
        <v>11370</v>
      </c>
      <c r="EF12" t="s">
        <v>11371</v>
      </c>
      <c r="EG12" t="s">
        <v>11372</v>
      </c>
      <c r="EH12" t="s">
        <v>11373</v>
      </c>
      <c r="EI12" t="s">
        <v>11374</v>
      </c>
      <c r="EJ12" t="s">
        <v>11375</v>
      </c>
      <c r="EK12" t="s">
        <v>11376</v>
      </c>
      <c r="EL12" t="s">
        <v>11377</v>
      </c>
      <c r="EM12" t="s">
        <v>11378</v>
      </c>
      <c r="EN12" t="s">
        <v>11379</v>
      </c>
      <c r="EO12" t="s">
        <v>11380</v>
      </c>
      <c r="EP12" t="s">
        <v>11381</v>
      </c>
      <c r="EQ12" t="s">
        <v>11382</v>
      </c>
      <c r="ER12" t="s">
        <v>11383</v>
      </c>
      <c r="ES12" t="s">
        <v>11384</v>
      </c>
      <c r="ET12" t="s">
        <v>11385</v>
      </c>
      <c r="EU12" t="s">
        <v>11386</v>
      </c>
      <c r="EV12" t="s">
        <v>11387</v>
      </c>
      <c r="EW12" t="s">
        <v>11388</v>
      </c>
      <c r="EX12" t="s">
        <v>11389</v>
      </c>
      <c r="EY12" t="s">
        <v>11390</v>
      </c>
      <c r="EZ12" t="s">
        <v>11391</v>
      </c>
      <c r="FA12" t="s">
        <v>11392</v>
      </c>
      <c r="FB12" t="s">
        <v>11393</v>
      </c>
      <c r="FC12" t="s">
        <v>11394</v>
      </c>
      <c r="FD12" t="s">
        <v>11395</v>
      </c>
      <c r="FE12" t="s">
        <v>11396</v>
      </c>
      <c r="FF12" t="s">
        <v>11397</v>
      </c>
      <c r="FG12" t="s">
        <v>11398</v>
      </c>
      <c r="FH12" t="s">
        <v>11399</v>
      </c>
      <c r="FI12" t="s">
        <v>11400</v>
      </c>
      <c r="FJ12" t="s">
        <v>11401</v>
      </c>
      <c r="FK12" t="s">
        <v>11402</v>
      </c>
      <c r="FL12" t="s">
        <v>11403</v>
      </c>
      <c r="FM12" t="s">
        <v>11404</v>
      </c>
      <c r="FN12" t="s">
        <v>11405</v>
      </c>
      <c r="FO12" t="s">
        <v>11406</v>
      </c>
      <c r="FP12" t="s">
        <v>11407</v>
      </c>
      <c r="FQ12" t="s">
        <v>11408</v>
      </c>
      <c r="FR12" t="s">
        <v>11409</v>
      </c>
      <c r="FS12" t="s">
        <v>11410</v>
      </c>
      <c r="FT12" t="s">
        <v>11411</v>
      </c>
      <c r="FU12" t="s">
        <v>11412</v>
      </c>
      <c r="FV12" t="s">
        <v>11413</v>
      </c>
      <c r="FW12" t="s">
        <v>11414</v>
      </c>
      <c r="FX12" t="s">
        <v>11415</v>
      </c>
      <c r="FY12" t="s">
        <v>11416</v>
      </c>
      <c r="FZ12" t="s">
        <v>11417</v>
      </c>
      <c r="GA12" t="s">
        <v>11418</v>
      </c>
      <c r="GB12" t="s">
        <v>11419</v>
      </c>
      <c r="GC12" t="s">
        <v>11420</v>
      </c>
      <c r="GD12" t="s">
        <v>11421</v>
      </c>
      <c r="GE12" t="s">
        <v>11422</v>
      </c>
      <c r="GF12" t="s">
        <v>11423</v>
      </c>
      <c r="GG12" t="s">
        <v>11424</v>
      </c>
      <c r="GH12" t="s">
        <v>11425</v>
      </c>
      <c r="GI12" t="s">
        <v>11426</v>
      </c>
      <c r="GJ12" t="s">
        <v>11427</v>
      </c>
      <c r="GK12" t="s">
        <v>11428</v>
      </c>
      <c r="GL12" t="s">
        <v>11429</v>
      </c>
      <c r="GM12" t="s">
        <v>11430</v>
      </c>
      <c r="GN12" t="s">
        <v>11431</v>
      </c>
      <c r="GO12" t="s">
        <v>11432</v>
      </c>
      <c r="GP12" t="s">
        <v>11433</v>
      </c>
      <c r="GQ12" t="s">
        <v>11434</v>
      </c>
      <c r="GR12" t="s">
        <v>11435</v>
      </c>
      <c r="GS12" t="s">
        <v>11436</v>
      </c>
      <c r="GT12" t="s">
        <v>11437</v>
      </c>
      <c r="GU12" t="s">
        <v>11438</v>
      </c>
      <c r="GV12" t="s">
        <v>11439</v>
      </c>
      <c r="GW12" t="s">
        <v>11440</v>
      </c>
      <c r="GX12" t="s">
        <v>11441</v>
      </c>
      <c r="GY12" t="s">
        <v>11442</v>
      </c>
      <c r="GZ12" t="s">
        <v>11443</v>
      </c>
      <c r="HA12" t="s">
        <v>11444</v>
      </c>
      <c r="HB12" t="s">
        <v>11445</v>
      </c>
      <c r="HC12" t="s">
        <v>11446</v>
      </c>
      <c r="HD12" t="s">
        <v>11447</v>
      </c>
      <c r="HE12" t="s">
        <v>11448</v>
      </c>
      <c r="HF12" t="s">
        <v>11449</v>
      </c>
      <c r="HG12" t="s">
        <v>11450</v>
      </c>
      <c r="HH12" t="s">
        <v>11451</v>
      </c>
      <c r="HI12" t="s">
        <v>11452</v>
      </c>
      <c r="HJ12" t="s">
        <v>11453</v>
      </c>
      <c r="HK12" t="s">
        <v>11454</v>
      </c>
      <c r="HL12" t="s">
        <v>11455</v>
      </c>
      <c r="HM12" t="s">
        <v>11456</v>
      </c>
      <c r="HN12" t="s">
        <v>11457</v>
      </c>
      <c r="HO12" t="s">
        <v>11458</v>
      </c>
      <c r="HP12" t="s">
        <v>11459</v>
      </c>
      <c r="HQ12" t="s">
        <v>11460</v>
      </c>
      <c r="HR12" t="s">
        <v>11461</v>
      </c>
      <c r="HS12" t="s">
        <v>11462</v>
      </c>
      <c r="HT12" t="s">
        <v>11463</v>
      </c>
      <c r="HU12" t="s">
        <v>11464</v>
      </c>
      <c r="HV12" t="s">
        <v>11465</v>
      </c>
      <c r="HW12" t="s">
        <v>11466</v>
      </c>
      <c r="HX12" t="s">
        <v>11467</v>
      </c>
      <c r="HY12" t="s">
        <v>11468</v>
      </c>
      <c r="HZ12" t="s">
        <v>11469</v>
      </c>
      <c r="IA12" t="s">
        <v>11470</v>
      </c>
      <c r="IB12" t="s">
        <v>11471</v>
      </c>
      <c r="IC12" t="s">
        <v>11472</v>
      </c>
      <c r="ID12" t="s">
        <v>11473</v>
      </c>
      <c r="IE12" t="s">
        <v>11474</v>
      </c>
      <c r="IF12" t="s">
        <v>11475</v>
      </c>
      <c r="IG12" t="s">
        <v>11476</v>
      </c>
      <c r="IH12" t="s">
        <v>11477</v>
      </c>
      <c r="II12" t="s">
        <v>11478</v>
      </c>
      <c r="IJ12" t="s">
        <v>11479</v>
      </c>
      <c r="IK12" t="s">
        <v>11480</v>
      </c>
      <c r="IL12" t="s">
        <v>11481</v>
      </c>
      <c r="IM12" t="s">
        <v>11482</v>
      </c>
      <c r="IN12" t="s">
        <v>11483</v>
      </c>
      <c r="IO12" t="s">
        <v>11484</v>
      </c>
      <c r="IP12" t="s">
        <v>11485</v>
      </c>
      <c r="IQ12" t="s">
        <v>11486</v>
      </c>
      <c r="IR12" t="s">
        <v>11487</v>
      </c>
      <c r="IS12" t="s">
        <v>11488</v>
      </c>
      <c r="IT12" t="s">
        <v>11489</v>
      </c>
      <c r="IU12" t="s">
        <v>11490</v>
      </c>
      <c r="IV12" t="s">
        <v>11491</v>
      </c>
    </row>
    <row r="13" spans="1:256">
      <c r="A13" t="s">
        <v>11492</v>
      </c>
      <c r="B13" t="s">
        <v>11493</v>
      </c>
      <c r="C13" t="s">
        <v>11494</v>
      </c>
      <c r="D13" t="s">
        <v>11495</v>
      </c>
      <c r="E13" t="s">
        <v>11496</v>
      </c>
      <c r="F13" t="s">
        <v>11497</v>
      </c>
      <c r="G13" t="s">
        <v>11498</v>
      </c>
      <c r="H13" t="s">
        <v>11499</v>
      </c>
      <c r="I13" t="s">
        <v>11500</v>
      </c>
      <c r="J13" t="s">
        <v>11501</v>
      </c>
      <c r="K13" t="s">
        <v>11502</v>
      </c>
      <c r="L13" t="s">
        <v>11503</v>
      </c>
      <c r="M13" t="s">
        <v>11504</v>
      </c>
      <c r="N13" t="s">
        <v>11505</v>
      </c>
      <c r="O13" t="s">
        <v>11506</v>
      </c>
      <c r="P13" t="s">
        <v>11507</v>
      </c>
      <c r="Q13" t="s">
        <v>11508</v>
      </c>
      <c r="R13" t="s">
        <v>11509</v>
      </c>
      <c r="S13" t="s">
        <v>11510</v>
      </c>
      <c r="T13" t="s">
        <v>11511</v>
      </c>
      <c r="U13" t="s">
        <v>11512</v>
      </c>
      <c r="V13" t="s">
        <v>11513</v>
      </c>
      <c r="W13" t="s">
        <v>11514</v>
      </c>
      <c r="X13" t="s">
        <v>11515</v>
      </c>
      <c r="Y13" t="s">
        <v>11516</v>
      </c>
      <c r="Z13" t="s">
        <v>11517</v>
      </c>
      <c r="AA13" t="s">
        <v>11518</v>
      </c>
      <c r="AB13" t="s">
        <v>11519</v>
      </c>
      <c r="AC13" t="s">
        <v>11520</v>
      </c>
      <c r="AD13" t="s">
        <v>11521</v>
      </c>
      <c r="AE13" t="s">
        <v>11522</v>
      </c>
      <c r="AF13" t="s">
        <v>11523</v>
      </c>
      <c r="AG13" t="s">
        <v>11524</v>
      </c>
      <c r="AH13" t="s">
        <v>11525</v>
      </c>
      <c r="AI13" t="s">
        <v>11526</v>
      </c>
      <c r="AJ13" t="s">
        <v>11527</v>
      </c>
      <c r="AK13" t="s">
        <v>11528</v>
      </c>
      <c r="AL13" t="s">
        <v>11529</v>
      </c>
      <c r="AM13" t="s">
        <v>11530</v>
      </c>
      <c r="AN13" t="s">
        <v>11531</v>
      </c>
      <c r="AO13" t="s">
        <v>11532</v>
      </c>
      <c r="AP13" t="s">
        <v>11533</v>
      </c>
      <c r="AQ13" t="s">
        <v>11534</v>
      </c>
      <c r="AR13" t="s">
        <v>11535</v>
      </c>
      <c r="AS13" t="s">
        <v>11536</v>
      </c>
      <c r="AT13" t="s">
        <v>11537</v>
      </c>
      <c r="AU13" t="s">
        <v>11538</v>
      </c>
      <c r="AV13" t="s">
        <v>11539</v>
      </c>
      <c r="AW13" t="s">
        <v>11540</v>
      </c>
      <c r="AX13" t="s">
        <v>11541</v>
      </c>
      <c r="AY13" t="s">
        <v>11542</v>
      </c>
      <c r="AZ13" t="s">
        <v>11543</v>
      </c>
      <c r="BA13" t="s">
        <v>11544</v>
      </c>
      <c r="BB13" t="s">
        <v>11545</v>
      </c>
      <c r="BC13" t="s">
        <v>11546</v>
      </c>
      <c r="BD13" t="s">
        <v>11547</v>
      </c>
      <c r="BE13" t="s">
        <v>11548</v>
      </c>
      <c r="BF13" t="s">
        <v>11549</v>
      </c>
      <c r="BG13" t="s">
        <v>11550</v>
      </c>
      <c r="BH13" t="s">
        <v>11551</v>
      </c>
      <c r="BI13" t="s">
        <v>11552</v>
      </c>
      <c r="BJ13" t="s">
        <v>11553</v>
      </c>
      <c r="BK13" t="s">
        <v>11554</v>
      </c>
      <c r="BL13" t="s">
        <v>11555</v>
      </c>
      <c r="BM13" t="s">
        <v>11556</v>
      </c>
      <c r="BN13" t="s">
        <v>11557</v>
      </c>
      <c r="BO13" t="s">
        <v>11558</v>
      </c>
      <c r="BP13" t="s">
        <v>11559</v>
      </c>
      <c r="BQ13" t="s">
        <v>11560</v>
      </c>
      <c r="BR13" t="s">
        <v>11561</v>
      </c>
      <c r="BS13" t="s">
        <v>11562</v>
      </c>
      <c r="BT13" t="s">
        <v>11563</v>
      </c>
      <c r="BU13" t="s">
        <v>11564</v>
      </c>
      <c r="BV13" t="s">
        <v>11565</v>
      </c>
      <c r="BW13" t="s">
        <v>11566</v>
      </c>
      <c r="BX13" t="s">
        <v>11567</v>
      </c>
      <c r="BY13" t="s">
        <v>11568</v>
      </c>
      <c r="BZ13" t="s">
        <v>11569</v>
      </c>
      <c r="CA13" t="s">
        <v>11570</v>
      </c>
      <c r="CB13" t="s">
        <v>11571</v>
      </c>
      <c r="CC13" t="s">
        <v>11572</v>
      </c>
      <c r="CD13" t="s">
        <v>11573</v>
      </c>
      <c r="CE13" t="s">
        <v>11574</v>
      </c>
      <c r="CF13" t="s">
        <v>11575</v>
      </c>
      <c r="CG13" t="s">
        <v>11576</v>
      </c>
      <c r="CH13" t="s">
        <v>11577</v>
      </c>
      <c r="CI13" t="s">
        <v>11578</v>
      </c>
      <c r="CJ13" t="s">
        <v>11579</v>
      </c>
      <c r="CK13" t="s">
        <v>11580</v>
      </c>
      <c r="CL13" t="s">
        <v>11581</v>
      </c>
      <c r="CM13" t="s">
        <v>11582</v>
      </c>
      <c r="CN13" t="s">
        <v>11583</v>
      </c>
      <c r="CO13" t="s">
        <v>11584</v>
      </c>
      <c r="CP13" t="s">
        <v>11585</v>
      </c>
      <c r="CQ13" t="s">
        <v>11586</v>
      </c>
      <c r="CR13" t="s">
        <v>11587</v>
      </c>
      <c r="CS13" t="s">
        <v>11588</v>
      </c>
      <c r="CT13" t="s">
        <v>11589</v>
      </c>
      <c r="CU13" t="s">
        <v>11590</v>
      </c>
      <c r="CV13" t="s">
        <v>11591</v>
      </c>
      <c r="CW13" t="s">
        <v>11592</v>
      </c>
      <c r="CX13" t="s">
        <v>11593</v>
      </c>
      <c r="CY13" t="s">
        <v>11594</v>
      </c>
      <c r="CZ13" t="s">
        <v>11595</v>
      </c>
      <c r="DA13" t="s">
        <v>11596</v>
      </c>
      <c r="DB13" t="s">
        <v>11597</v>
      </c>
      <c r="DC13" t="s">
        <v>11598</v>
      </c>
      <c r="DD13" t="s">
        <v>11599</v>
      </c>
      <c r="DE13" t="s">
        <v>11600</v>
      </c>
      <c r="DF13" t="s">
        <v>11601</v>
      </c>
      <c r="DG13" t="s">
        <v>11602</v>
      </c>
      <c r="DH13" t="s">
        <v>11603</v>
      </c>
      <c r="DI13" t="s">
        <v>11604</v>
      </c>
      <c r="DJ13" t="s">
        <v>11605</v>
      </c>
      <c r="DK13" t="s">
        <v>11606</v>
      </c>
      <c r="DL13" t="s">
        <v>11607</v>
      </c>
      <c r="DM13" t="s">
        <v>11608</v>
      </c>
      <c r="DN13" t="s">
        <v>11609</v>
      </c>
      <c r="DO13" t="s">
        <v>11610</v>
      </c>
      <c r="DP13" t="s">
        <v>11611</v>
      </c>
      <c r="DQ13" t="s">
        <v>11612</v>
      </c>
      <c r="DR13" t="s">
        <v>11613</v>
      </c>
      <c r="DS13" t="s">
        <v>11614</v>
      </c>
      <c r="DT13" t="s">
        <v>11615</v>
      </c>
      <c r="DU13" t="s">
        <v>11616</v>
      </c>
      <c r="DV13" t="s">
        <v>11617</v>
      </c>
      <c r="DW13" t="s">
        <v>11618</v>
      </c>
      <c r="DX13" t="s">
        <v>11619</v>
      </c>
      <c r="DY13" t="s">
        <v>11620</v>
      </c>
      <c r="DZ13" t="s">
        <v>11621</v>
      </c>
      <c r="EA13" t="s">
        <v>11622</v>
      </c>
      <c r="EB13" t="s">
        <v>11623</v>
      </c>
      <c r="EC13" t="s">
        <v>11624</v>
      </c>
      <c r="ED13" t="s">
        <v>11625</v>
      </c>
      <c r="EE13" t="s">
        <v>11626</v>
      </c>
      <c r="EF13" t="s">
        <v>11627</v>
      </c>
      <c r="EG13" t="s">
        <v>11628</v>
      </c>
      <c r="EH13" t="s">
        <v>11629</v>
      </c>
      <c r="EI13" t="s">
        <v>11630</v>
      </c>
      <c r="EJ13" t="s">
        <v>11631</v>
      </c>
      <c r="EK13" t="s">
        <v>11632</v>
      </c>
      <c r="EL13" t="s">
        <v>11633</v>
      </c>
      <c r="EM13" t="s">
        <v>11634</v>
      </c>
      <c r="EN13" t="s">
        <v>11635</v>
      </c>
      <c r="EO13" t="s">
        <v>11636</v>
      </c>
      <c r="EP13" t="s">
        <v>11637</v>
      </c>
      <c r="EQ13" t="s">
        <v>11638</v>
      </c>
      <c r="ER13" t="s">
        <v>11639</v>
      </c>
      <c r="ES13" t="s">
        <v>11640</v>
      </c>
      <c r="ET13" t="s">
        <v>11641</v>
      </c>
      <c r="EU13" t="s">
        <v>11642</v>
      </c>
      <c r="EV13" t="s">
        <v>11643</v>
      </c>
      <c r="EW13" t="s">
        <v>11644</v>
      </c>
      <c r="EX13" t="s">
        <v>11645</v>
      </c>
      <c r="EY13" t="s">
        <v>11646</v>
      </c>
      <c r="EZ13" t="s">
        <v>11647</v>
      </c>
      <c r="FA13" t="s">
        <v>11648</v>
      </c>
      <c r="FB13" t="s">
        <v>11649</v>
      </c>
      <c r="FC13" t="s">
        <v>11650</v>
      </c>
      <c r="FD13" t="s">
        <v>11651</v>
      </c>
      <c r="FE13" t="s">
        <v>11652</v>
      </c>
      <c r="FF13" t="s">
        <v>11653</v>
      </c>
      <c r="FG13" t="s">
        <v>11654</v>
      </c>
      <c r="FH13" t="s">
        <v>11655</v>
      </c>
      <c r="FI13" t="s">
        <v>11656</v>
      </c>
      <c r="FJ13" t="s">
        <v>11657</v>
      </c>
      <c r="FK13" t="s">
        <v>11658</v>
      </c>
      <c r="FL13" t="s">
        <v>11659</v>
      </c>
      <c r="FM13" t="s">
        <v>11660</v>
      </c>
      <c r="FN13" t="s">
        <v>11661</v>
      </c>
      <c r="FO13" t="s">
        <v>11662</v>
      </c>
      <c r="FP13" t="s">
        <v>11663</v>
      </c>
      <c r="FQ13" t="s">
        <v>11664</v>
      </c>
      <c r="FR13" t="s">
        <v>11665</v>
      </c>
      <c r="FS13" t="s">
        <v>11666</v>
      </c>
      <c r="FT13" t="s">
        <v>11667</v>
      </c>
      <c r="FU13" t="s">
        <v>11668</v>
      </c>
      <c r="FV13" t="s">
        <v>11669</v>
      </c>
      <c r="FW13" t="s">
        <v>11670</v>
      </c>
      <c r="FX13" t="s">
        <v>11671</v>
      </c>
      <c r="FY13" t="s">
        <v>11672</v>
      </c>
      <c r="FZ13" t="s">
        <v>11673</v>
      </c>
      <c r="GA13" t="s">
        <v>11674</v>
      </c>
      <c r="GB13" t="s">
        <v>11675</v>
      </c>
      <c r="GC13" t="s">
        <v>11676</v>
      </c>
      <c r="GD13" t="s">
        <v>11677</v>
      </c>
      <c r="GE13" t="s">
        <v>11678</v>
      </c>
      <c r="GF13" t="s">
        <v>11679</v>
      </c>
      <c r="GG13" t="s">
        <v>11680</v>
      </c>
      <c r="GH13" t="s">
        <v>11681</v>
      </c>
      <c r="GI13" t="s">
        <v>11682</v>
      </c>
      <c r="GJ13" t="s">
        <v>11683</v>
      </c>
      <c r="GK13" t="s">
        <v>11684</v>
      </c>
      <c r="GL13" t="s">
        <v>11685</v>
      </c>
      <c r="GM13" t="s">
        <v>11686</v>
      </c>
      <c r="GN13" t="s">
        <v>11687</v>
      </c>
      <c r="GO13" t="s">
        <v>11688</v>
      </c>
      <c r="GP13" t="s">
        <v>11689</v>
      </c>
      <c r="GQ13" t="s">
        <v>11690</v>
      </c>
      <c r="GR13" t="s">
        <v>11691</v>
      </c>
      <c r="GS13" t="s">
        <v>11692</v>
      </c>
      <c r="GT13" t="s">
        <v>11693</v>
      </c>
      <c r="GU13" t="s">
        <v>11694</v>
      </c>
      <c r="GV13" t="s">
        <v>11695</v>
      </c>
      <c r="GW13" t="s">
        <v>11696</v>
      </c>
      <c r="GX13" t="s">
        <v>11697</v>
      </c>
      <c r="GY13" t="s">
        <v>11698</v>
      </c>
      <c r="GZ13" t="s">
        <v>11699</v>
      </c>
      <c r="HA13" t="s">
        <v>11700</v>
      </c>
      <c r="HB13" t="s">
        <v>11701</v>
      </c>
      <c r="HC13" t="s">
        <v>11702</v>
      </c>
      <c r="HD13" t="s">
        <v>11703</v>
      </c>
      <c r="HE13" t="s">
        <v>11704</v>
      </c>
      <c r="HF13" t="s">
        <v>11705</v>
      </c>
      <c r="HG13" t="s">
        <v>11706</v>
      </c>
      <c r="HH13" t="s">
        <v>11707</v>
      </c>
      <c r="HI13" t="s">
        <v>11708</v>
      </c>
      <c r="HJ13" t="s">
        <v>11709</v>
      </c>
      <c r="HK13" t="s">
        <v>11710</v>
      </c>
      <c r="HL13" t="s">
        <v>11711</v>
      </c>
      <c r="HM13" t="s">
        <v>11712</v>
      </c>
      <c r="HN13" t="s">
        <v>11713</v>
      </c>
      <c r="HO13" t="s">
        <v>11714</v>
      </c>
      <c r="HP13" t="s">
        <v>11715</v>
      </c>
      <c r="HQ13" t="s">
        <v>11716</v>
      </c>
      <c r="HR13" t="s">
        <v>11717</v>
      </c>
      <c r="HS13" t="s">
        <v>11718</v>
      </c>
      <c r="HT13" t="s">
        <v>11719</v>
      </c>
      <c r="HU13" t="s">
        <v>11720</v>
      </c>
      <c r="HV13" t="s">
        <v>11721</v>
      </c>
      <c r="HW13" t="s">
        <v>11722</v>
      </c>
      <c r="HX13" t="s">
        <v>11723</v>
      </c>
      <c r="HY13" t="s">
        <v>11724</v>
      </c>
      <c r="HZ13" t="s">
        <v>11725</v>
      </c>
      <c r="IA13" t="s">
        <v>11726</v>
      </c>
      <c r="IB13" t="s">
        <v>11727</v>
      </c>
      <c r="IC13" t="s">
        <v>11728</v>
      </c>
      <c r="ID13" t="s">
        <v>11729</v>
      </c>
      <c r="IE13" t="s">
        <v>11730</v>
      </c>
      <c r="IF13" t="s">
        <v>11731</v>
      </c>
      <c r="IG13" t="s">
        <v>11732</v>
      </c>
      <c r="IH13" t="s">
        <v>11733</v>
      </c>
      <c r="II13" t="s">
        <v>11734</v>
      </c>
      <c r="IJ13" t="s">
        <v>11735</v>
      </c>
      <c r="IK13" t="s">
        <v>11736</v>
      </c>
      <c r="IL13" t="s">
        <v>11737</v>
      </c>
      <c r="IM13" t="s">
        <v>11738</v>
      </c>
      <c r="IN13" t="s">
        <v>11739</v>
      </c>
      <c r="IO13" t="s">
        <v>11740</v>
      </c>
      <c r="IP13" t="s">
        <v>11741</v>
      </c>
      <c r="IQ13" t="s">
        <v>11742</v>
      </c>
      <c r="IR13" t="s">
        <v>11743</v>
      </c>
      <c r="IS13" t="s">
        <v>11744</v>
      </c>
      <c r="IT13" t="s">
        <v>11745</v>
      </c>
      <c r="IU13" t="s">
        <v>11746</v>
      </c>
      <c r="IV13" t="s">
        <v>11747</v>
      </c>
    </row>
    <row r="14" spans="1:256">
      <c r="A14" t="s">
        <v>11748</v>
      </c>
      <c r="B14" t="s">
        <v>11749</v>
      </c>
      <c r="C14" t="s">
        <v>11750</v>
      </c>
      <c r="D14" t="s">
        <v>11751</v>
      </c>
      <c r="E14" t="s">
        <v>11752</v>
      </c>
      <c r="F14" t="s">
        <v>11753</v>
      </c>
      <c r="G14" t="s">
        <v>11754</v>
      </c>
      <c r="H14" t="s">
        <v>11755</v>
      </c>
      <c r="I14" t="s">
        <v>11756</v>
      </c>
      <c r="J14" t="s">
        <v>11757</v>
      </c>
      <c r="K14" t="s">
        <v>11758</v>
      </c>
      <c r="L14" t="s">
        <v>11759</v>
      </c>
      <c r="M14" t="s">
        <v>11760</v>
      </c>
      <c r="N14" t="s">
        <v>11761</v>
      </c>
      <c r="O14" t="s">
        <v>11762</v>
      </c>
      <c r="P14" t="s">
        <v>11763</v>
      </c>
      <c r="Q14" t="s">
        <v>11764</v>
      </c>
      <c r="R14" t="s">
        <v>11765</v>
      </c>
      <c r="S14" t="s">
        <v>11766</v>
      </c>
      <c r="T14" t="s">
        <v>11767</v>
      </c>
      <c r="U14" t="s">
        <v>11768</v>
      </c>
      <c r="V14" t="s">
        <v>11769</v>
      </c>
      <c r="W14" t="s">
        <v>11770</v>
      </c>
      <c r="X14" t="s">
        <v>11771</v>
      </c>
      <c r="Y14" t="s">
        <v>11772</v>
      </c>
      <c r="Z14" t="s">
        <v>11773</v>
      </c>
      <c r="AA14" t="s">
        <v>11774</v>
      </c>
      <c r="AB14" t="s">
        <v>11775</v>
      </c>
      <c r="AC14" t="s">
        <v>11776</v>
      </c>
      <c r="AD14" t="s">
        <v>11777</v>
      </c>
      <c r="AE14" t="s">
        <v>11778</v>
      </c>
      <c r="AF14" t="s">
        <v>11779</v>
      </c>
      <c r="AG14" t="s">
        <v>11780</v>
      </c>
      <c r="AH14" t="s">
        <v>11781</v>
      </c>
      <c r="AI14" t="s">
        <v>11782</v>
      </c>
      <c r="AJ14" t="s">
        <v>11783</v>
      </c>
      <c r="AK14" t="s">
        <v>11784</v>
      </c>
      <c r="AL14" t="s">
        <v>11785</v>
      </c>
      <c r="AM14" t="s">
        <v>11786</v>
      </c>
      <c r="AN14" t="s">
        <v>11787</v>
      </c>
      <c r="AO14" t="s">
        <v>11788</v>
      </c>
      <c r="AP14" t="s">
        <v>11789</v>
      </c>
      <c r="AQ14" t="s">
        <v>11790</v>
      </c>
      <c r="AR14" t="s">
        <v>11791</v>
      </c>
      <c r="AS14" t="s">
        <v>11792</v>
      </c>
      <c r="AT14" t="s">
        <v>11793</v>
      </c>
      <c r="AU14" t="s">
        <v>11794</v>
      </c>
      <c r="AV14" t="s">
        <v>11795</v>
      </c>
      <c r="AW14" t="s">
        <v>11796</v>
      </c>
      <c r="AX14" t="s">
        <v>11797</v>
      </c>
      <c r="AY14" t="s">
        <v>11798</v>
      </c>
      <c r="AZ14" t="s">
        <v>11799</v>
      </c>
      <c r="BA14" t="s">
        <v>11800</v>
      </c>
      <c r="BB14" t="s">
        <v>11801</v>
      </c>
      <c r="BC14" t="s">
        <v>11802</v>
      </c>
      <c r="BD14" t="s">
        <v>11803</v>
      </c>
      <c r="BE14" t="s">
        <v>11804</v>
      </c>
      <c r="BF14" t="s">
        <v>11805</v>
      </c>
      <c r="BG14" t="s">
        <v>11806</v>
      </c>
      <c r="BH14" t="s">
        <v>11807</v>
      </c>
      <c r="BI14" t="s">
        <v>11808</v>
      </c>
      <c r="BJ14" t="s">
        <v>11809</v>
      </c>
      <c r="BK14" t="s">
        <v>11810</v>
      </c>
      <c r="BL14" t="s">
        <v>11811</v>
      </c>
      <c r="BM14" t="s">
        <v>11812</v>
      </c>
      <c r="BN14" t="s">
        <v>11813</v>
      </c>
      <c r="BO14" t="s">
        <v>11814</v>
      </c>
      <c r="BP14" t="s">
        <v>11815</v>
      </c>
      <c r="BQ14" t="s">
        <v>11816</v>
      </c>
      <c r="BR14" t="s">
        <v>11817</v>
      </c>
      <c r="BS14" t="s">
        <v>11818</v>
      </c>
      <c r="BT14" t="s">
        <v>11819</v>
      </c>
      <c r="BU14" t="s">
        <v>11820</v>
      </c>
      <c r="BV14" t="s">
        <v>11821</v>
      </c>
      <c r="BW14" t="s">
        <v>11822</v>
      </c>
      <c r="BX14" t="s">
        <v>11823</v>
      </c>
      <c r="BY14" t="s">
        <v>11824</v>
      </c>
      <c r="BZ14" t="s">
        <v>11825</v>
      </c>
      <c r="CA14" t="s">
        <v>11826</v>
      </c>
      <c r="CB14" t="s">
        <v>11827</v>
      </c>
      <c r="CC14" t="s">
        <v>11828</v>
      </c>
      <c r="CD14" t="s">
        <v>11829</v>
      </c>
      <c r="CE14" t="s">
        <v>11830</v>
      </c>
      <c r="CF14" t="s">
        <v>11831</v>
      </c>
      <c r="CG14" t="s">
        <v>11832</v>
      </c>
      <c r="CH14" t="s">
        <v>11833</v>
      </c>
      <c r="CI14" t="s">
        <v>11834</v>
      </c>
      <c r="CJ14" t="s">
        <v>11835</v>
      </c>
      <c r="CK14" t="s">
        <v>11836</v>
      </c>
      <c r="CL14" t="s">
        <v>11837</v>
      </c>
      <c r="CM14" t="s">
        <v>11838</v>
      </c>
      <c r="CN14" t="s">
        <v>11839</v>
      </c>
      <c r="CO14" t="s">
        <v>11840</v>
      </c>
      <c r="CP14" t="s">
        <v>11841</v>
      </c>
      <c r="CQ14" t="s">
        <v>11842</v>
      </c>
      <c r="CR14" t="s">
        <v>11843</v>
      </c>
      <c r="CS14" t="s">
        <v>11844</v>
      </c>
      <c r="CT14" t="s">
        <v>11845</v>
      </c>
      <c r="CU14" t="s">
        <v>11846</v>
      </c>
      <c r="CV14" t="s">
        <v>11847</v>
      </c>
      <c r="CW14" t="s">
        <v>11848</v>
      </c>
      <c r="CX14" t="s">
        <v>11849</v>
      </c>
      <c r="CY14" t="s">
        <v>11850</v>
      </c>
      <c r="CZ14" t="s">
        <v>11851</v>
      </c>
      <c r="DA14" t="s">
        <v>11852</v>
      </c>
      <c r="DB14" t="s">
        <v>11853</v>
      </c>
      <c r="DC14" t="s">
        <v>11854</v>
      </c>
      <c r="DD14" t="s">
        <v>11855</v>
      </c>
      <c r="DE14" t="s">
        <v>11856</v>
      </c>
      <c r="DF14" t="s">
        <v>11857</v>
      </c>
      <c r="DG14" t="s">
        <v>11858</v>
      </c>
      <c r="DH14" t="s">
        <v>11859</v>
      </c>
      <c r="DI14" t="s">
        <v>11860</v>
      </c>
      <c r="DJ14" t="s">
        <v>11861</v>
      </c>
      <c r="DK14" t="s">
        <v>11862</v>
      </c>
      <c r="DL14" t="s">
        <v>11863</v>
      </c>
      <c r="DM14" t="s">
        <v>11864</v>
      </c>
      <c r="DN14" t="s">
        <v>11865</v>
      </c>
      <c r="DO14" t="s">
        <v>11866</v>
      </c>
      <c r="DP14" t="s">
        <v>11867</v>
      </c>
      <c r="DQ14" t="s">
        <v>11868</v>
      </c>
      <c r="DR14" t="s">
        <v>11869</v>
      </c>
      <c r="DS14" t="s">
        <v>11870</v>
      </c>
      <c r="DT14" t="s">
        <v>11871</v>
      </c>
      <c r="DU14" t="s">
        <v>11872</v>
      </c>
      <c r="DV14" t="s">
        <v>11873</v>
      </c>
      <c r="DW14" t="s">
        <v>11874</v>
      </c>
      <c r="DX14" t="s">
        <v>11875</v>
      </c>
      <c r="DY14" t="s">
        <v>11876</v>
      </c>
      <c r="DZ14" t="s">
        <v>11877</v>
      </c>
      <c r="EA14" t="s">
        <v>11878</v>
      </c>
      <c r="EB14" t="s">
        <v>11879</v>
      </c>
      <c r="EC14" t="s">
        <v>11880</v>
      </c>
      <c r="ED14" t="s">
        <v>11881</v>
      </c>
      <c r="EE14" t="s">
        <v>11882</v>
      </c>
      <c r="EF14" t="s">
        <v>11883</v>
      </c>
      <c r="EG14" t="s">
        <v>11884</v>
      </c>
      <c r="EH14" t="s">
        <v>11885</v>
      </c>
      <c r="EI14" t="s">
        <v>11886</v>
      </c>
      <c r="EJ14" t="s">
        <v>11887</v>
      </c>
      <c r="EK14" t="s">
        <v>11888</v>
      </c>
      <c r="EL14" t="s">
        <v>11889</v>
      </c>
      <c r="EM14" t="s">
        <v>11890</v>
      </c>
      <c r="EN14" t="s">
        <v>11891</v>
      </c>
      <c r="EO14" t="s">
        <v>11892</v>
      </c>
      <c r="EP14" t="s">
        <v>11893</v>
      </c>
      <c r="EQ14" t="s">
        <v>11894</v>
      </c>
      <c r="ER14" t="s">
        <v>11895</v>
      </c>
      <c r="ES14" t="s">
        <v>11896</v>
      </c>
      <c r="ET14" t="s">
        <v>11897</v>
      </c>
      <c r="EU14" t="s">
        <v>11898</v>
      </c>
      <c r="EV14" t="s">
        <v>11899</v>
      </c>
      <c r="EW14" t="s">
        <v>11900</v>
      </c>
      <c r="EX14" t="s">
        <v>11901</v>
      </c>
      <c r="EY14" t="s">
        <v>11902</v>
      </c>
      <c r="EZ14" t="s">
        <v>11903</v>
      </c>
      <c r="FA14" t="s">
        <v>11904</v>
      </c>
      <c r="FB14" t="s">
        <v>11905</v>
      </c>
      <c r="FC14" t="s">
        <v>11906</v>
      </c>
      <c r="FD14" t="s">
        <v>11907</v>
      </c>
      <c r="FE14" t="s">
        <v>11908</v>
      </c>
      <c r="FF14" t="s">
        <v>11909</v>
      </c>
      <c r="FG14" t="s">
        <v>11910</v>
      </c>
      <c r="FH14" t="s">
        <v>11911</v>
      </c>
      <c r="FI14" t="s">
        <v>11912</v>
      </c>
      <c r="FJ14" t="s">
        <v>11913</v>
      </c>
      <c r="FK14" t="s">
        <v>11914</v>
      </c>
      <c r="FL14" t="s">
        <v>11915</v>
      </c>
      <c r="FM14" t="s">
        <v>11916</v>
      </c>
      <c r="FN14" t="s">
        <v>11917</v>
      </c>
      <c r="FO14" t="s">
        <v>11918</v>
      </c>
      <c r="FP14" t="s">
        <v>11919</v>
      </c>
      <c r="FQ14" t="s">
        <v>11920</v>
      </c>
      <c r="FR14" t="s">
        <v>11921</v>
      </c>
      <c r="FS14" t="s">
        <v>11922</v>
      </c>
      <c r="FT14" t="s">
        <v>11923</v>
      </c>
      <c r="FU14" t="s">
        <v>11924</v>
      </c>
      <c r="FV14" t="s">
        <v>11925</v>
      </c>
      <c r="FW14" t="s">
        <v>11926</v>
      </c>
      <c r="FX14" t="s">
        <v>11927</v>
      </c>
      <c r="FY14" t="s">
        <v>11928</v>
      </c>
      <c r="FZ14" t="s">
        <v>11929</v>
      </c>
      <c r="GA14" t="s">
        <v>11930</v>
      </c>
      <c r="GB14" t="s">
        <v>11931</v>
      </c>
      <c r="GC14" t="s">
        <v>11932</v>
      </c>
      <c r="GD14" t="s">
        <v>11933</v>
      </c>
      <c r="GE14" t="s">
        <v>11934</v>
      </c>
      <c r="GF14" t="s">
        <v>11935</v>
      </c>
      <c r="GG14" t="s">
        <v>11936</v>
      </c>
      <c r="GH14" t="s">
        <v>11937</v>
      </c>
      <c r="GI14" t="s">
        <v>11938</v>
      </c>
      <c r="GJ14" t="s">
        <v>11939</v>
      </c>
      <c r="GK14" t="s">
        <v>11940</v>
      </c>
      <c r="GL14" t="s">
        <v>11941</v>
      </c>
      <c r="GM14" t="s">
        <v>11942</v>
      </c>
      <c r="GN14" t="s">
        <v>11943</v>
      </c>
      <c r="GO14" t="s">
        <v>11944</v>
      </c>
      <c r="GP14" t="s">
        <v>11945</v>
      </c>
      <c r="GQ14" t="s">
        <v>11946</v>
      </c>
      <c r="GR14" t="s">
        <v>11947</v>
      </c>
      <c r="GS14" t="s">
        <v>11948</v>
      </c>
      <c r="GT14" t="s">
        <v>11949</v>
      </c>
      <c r="GU14" t="s">
        <v>11950</v>
      </c>
      <c r="GV14" t="s">
        <v>11951</v>
      </c>
      <c r="GW14" t="s">
        <v>11952</v>
      </c>
      <c r="GX14" t="s">
        <v>11953</v>
      </c>
      <c r="GY14" t="s">
        <v>11954</v>
      </c>
      <c r="GZ14" t="s">
        <v>11955</v>
      </c>
      <c r="HA14" t="s">
        <v>11956</v>
      </c>
      <c r="HB14" t="s">
        <v>11957</v>
      </c>
      <c r="HC14" t="s">
        <v>11958</v>
      </c>
      <c r="HD14" t="s">
        <v>11959</v>
      </c>
      <c r="HE14" t="s">
        <v>11960</v>
      </c>
      <c r="HF14" t="s">
        <v>11961</v>
      </c>
      <c r="HG14" t="s">
        <v>11962</v>
      </c>
      <c r="HH14" t="s">
        <v>11963</v>
      </c>
      <c r="HI14" t="s">
        <v>11964</v>
      </c>
      <c r="HJ14" t="s">
        <v>11965</v>
      </c>
      <c r="HK14" t="s">
        <v>11966</v>
      </c>
      <c r="HL14" t="s">
        <v>11967</v>
      </c>
      <c r="HM14" t="s">
        <v>11968</v>
      </c>
      <c r="HN14" t="s">
        <v>11969</v>
      </c>
      <c r="HO14" t="s">
        <v>11970</v>
      </c>
      <c r="HP14" t="s">
        <v>11971</v>
      </c>
      <c r="HQ14" t="s">
        <v>11972</v>
      </c>
      <c r="HR14" t="s">
        <v>11973</v>
      </c>
      <c r="HS14" t="s">
        <v>11974</v>
      </c>
      <c r="HT14" t="s">
        <v>11975</v>
      </c>
      <c r="HU14" t="s">
        <v>11976</v>
      </c>
      <c r="HV14" t="s">
        <v>11977</v>
      </c>
      <c r="HW14" t="s">
        <v>11978</v>
      </c>
      <c r="HX14" t="s">
        <v>11979</v>
      </c>
      <c r="HY14" t="s">
        <v>11980</v>
      </c>
      <c r="HZ14" t="s">
        <v>11981</v>
      </c>
      <c r="IA14" t="s">
        <v>11982</v>
      </c>
      <c r="IB14" t="s">
        <v>11983</v>
      </c>
      <c r="IC14" t="s">
        <v>11984</v>
      </c>
      <c r="ID14" t="s">
        <v>11985</v>
      </c>
      <c r="IE14" t="s">
        <v>11986</v>
      </c>
      <c r="IF14" t="s">
        <v>11987</v>
      </c>
      <c r="IG14" t="s">
        <v>11988</v>
      </c>
      <c r="IH14" t="s">
        <v>11989</v>
      </c>
      <c r="II14" t="s">
        <v>11990</v>
      </c>
      <c r="IJ14" t="s">
        <v>11991</v>
      </c>
      <c r="IK14" t="s">
        <v>11992</v>
      </c>
      <c r="IL14" t="s">
        <v>11993</v>
      </c>
      <c r="IM14" t="s">
        <v>11994</v>
      </c>
      <c r="IN14" t="s">
        <v>11995</v>
      </c>
      <c r="IO14" t="s">
        <v>11996</v>
      </c>
      <c r="IP14" t="s">
        <v>11997</v>
      </c>
      <c r="IQ14" t="s">
        <v>11998</v>
      </c>
      <c r="IR14" t="s">
        <v>11999</v>
      </c>
      <c r="IS14" t="s">
        <v>12000</v>
      </c>
      <c r="IT14" t="s">
        <v>12001</v>
      </c>
      <c r="IU14" t="s">
        <v>12002</v>
      </c>
      <c r="IV14" t="s">
        <v>12003</v>
      </c>
    </row>
    <row r="15" spans="1:256">
      <c r="A15" t="s">
        <v>12004</v>
      </c>
      <c r="B15" t="s">
        <v>12005</v>
      </c>
      <c r="C15" t="s">
        <v>12006</v>
      </c>
      <c r="D15" t="s">
        <v>12007</v>
      </c>
      <c r="E15" t="s">
        <v>12008</v>
      </c>
      <c r="F15" t="s">
        <v>12009</v>
      </c>
      <c r="G15" t="s">
        <v>12010</v>
      </c>
      <c r="H15" t="s">
        <v>12011</v>
      </c>
      <c r="I15" t="s">
        <v>12012</v>
      </c>
      <c r="J15" t="s">
        <v>12013</v>
      </c>
      <c r="K15" t="s">
        <v>12014</v>
      </c>
      <c r="L15" t="s">
        <v>12015</v>
      </c>
      <c r="M15" t="s">
        <v>12016</v>
      </c>
      <c r="N15" t="s">
        <v>12017</v>
      </c>
      <c r="O15" t="s">
        <v>12018</v>
      </c>
      <c r="P15" t="s">
        <v>12019</v>
      </c>
      <c r="Q15" t="s">
        <v>12020</v>
      </c>
      <c r="R15" t="s">
        <v>12021</v>
      </c>
      <c r="S15" t="s">
        <v>12022</v>
      </c>
      <c r="T15" t="s">
        <v>12023</v>
      </c>
      <c r="U15" t="s">
        <v>12024</v>
      </c>
      <c r="V15" t="s">
        <v>12025</v>
      </c>
      <c r="W15" t="s">
        <v>12026</v>
      </c>
      <c r="X15" t="s">
        <v>12027</v>
      </c>
      <c r="Y15" t="s">
        <v>12028</v>
      </c>
      <c r="Z15" t="s">
        <v>12029</v>
      </c>
      <c r="AA15" t="s">
        <v>12030</v>
      </c>
      <c r="AB15" t="s">
        <v>12031</v>
      </c>
      <c r="AC15" t="s">
        <v>12032</v>
      </c>
      <c r="AD15" t="s">
        <v>12033</v>
      </c>
      <c r="AE15" t="s">
        <v>12034</v>
      </c>
      <c r="AF15" t="s">
        <v>12035</v>
      </c>
      <c r="AG15" t="s">
        <v>12036</v>
      </c>
      <c r="AH15" t="s">
        <v>12037</v>
      </c>
      <c r="AI15" t="s">
        <v>12038</v>
      </c>
      <c r="AJ15" t="s">
        <v>12039</v>
      </c>
      <c r="AK15" t="s">
        <v>12040</v>
      </c>
      <c r="AL15" t="s">
        <v>12041</v>
      </c>
      <c r="AM15" t="s">
        <v>12042</v>
      </c>
      <c r="AN15" t="s">
        <v>12043</v>
      </c>
      <c r="AO15" t="s">
        <v>12044</v>
      </c>
      <c r="AP15" t="s">
        <v>12045</v>
      </c>
      <c r="AQ15" t="s">
        <v>12046</v>
      </c>
      <c r="AR15" t="s">
        <v>12047</v>
      </c>
      <c r="AS15" t="s">
        <v>12048</v>
      </c>
      <c r="AT15" t="s">
        <v>12049</v>
      </c>
      <c r="AU15" t="s">
        <v>12050</v>
      </c>
      <c r="AV15" t="s">
        <v>12051</v>
      </c>
      <c r="AW15" t="s">
        <v>12052</v>
      </c>
      <c r="AX15" t="s">
        <v>12053</v>
      </c>
      <c r="AY15" t="s">
        <v>12054</v>
      </c>
      <c r="AZ15" t="s">
        <v>12055</v>
      </c>
      <c r="BA15" t="s">
        <v>12056</v>
      </c>
      <c r="BB15" t="s">
        <v>12057</v>
      </c>
      <c r="BC15" t="s">
        <v>12058</v>
      </c>
      <c r="BD15" t="s">
        <v>12059</v>
      </c>
      <c r="BE15" t="s">
        <v>12060</v>
      </c>
      <c r="BF15" t="s">
        <v>12061</v>
      </c>
      <c r="BG15" t="s">
        <v>12062</v>
      </c>
      <c r="BH15" t="s">
        <v>12063</v>
      </c>
      <c r="BI15" t="s">
        <v>12064</v>
      </c>
      <c r="BJ15" t="s">
        <v>12065</v>
      </c>
      <c r="BK15" t="s">
        <v>12066</v>
      </c>
      <c r="BL15" t="s">
        <v>12067</v>
      </c>
      <c r="BM15" t="s">
        <v>12068</v>
      </c>
      <c r="BN15" t="s">
        <v>12069</v>
      </c>
      <c r="BO15" t="s">
        <v>12070</v>
      </c>
      <c r="BP15" t="s">
        <v>12071</v>
      </c>
      <c r="BQ15" t="s">
        <v>12072</v>
      </c>
      <c r="BR15" t="s">
        <v>12073</v>
      </c>
      <c r="BS15" t="s">
        <v>12074</v>
      </c>
      <c r="BT15" t="s">
        <v>12075</v>
      </c>
      <c r="BU15" t="s">
        <v>12076</v>
      </c>
      <c r="BV15" t="s">
        <v>12077</v>
      </c>
      <c r="BW15" t="s">
        <v>12078</v>
      </c>
      <c r="BX15" t="s">
        <v>12079</v>
      </c>
      <c r="BY15" t="s">
        <v>12080</v>
      </c>
      <c r="BZ15" t="s">
        <v>12081</v>
      </c>
      <c r="CA15" t="s">
        <v>12082</v>
      </c>
      <c r="CB15" t="s">
        <v>12083</v>
      </c>
      <c r="CC15" t="s">
        <v>12084</v>
      </c>
      <c r="CD15" t="s">
        <v>12085</v>
      </c>
      <c r="CE15" t="s">
        <v>12086</v>
      </c>
      <c r="CF15" t="s">
        <v>12087</v>
      </c>
      <c r="CG15" t="s">
        <v>12088</v>
      </c>
      <c r="CH15" t="s">
        <v>12089</v>
      </c>
      <c r="CI15" t="s">
        <v>12090</v>
      </c>
      <c r="CJ15" t="s">
        <v>12091</v>
      </c>
      <c r="CK15" t="s">
        <v>12092</v>
      </c>
      <c r="CL15" t="s">
        <v>12093</v>
      </c>
      <c r="CM15" t="s">
        <v>12094</v>
      </c>
      <c r="CN15" t="s">
        <v>12095</v>
      </c>
      <c r="CO15" t="s">
        <v>12096</v>
      </c>
      <c r="CP15" t="s">
        <v>12097</v>
      </c>
      <c r="CQ15" t="s">
        <v>12098</v>
      </c>
      <c r="CR15" t="s">
        <v>12099</v>
      </c>
      <c r="CS15" t="s">
        <v>12100</v>
      </c>
      <c r="CT15" t="s">
        <v>12101</v>
      </c>
      <c r="CU15" t="s">
        <v>12102</v>
      </c>
      <c r="CV15" t="s">
        <v>12103</v>
      </c>
      <c r="CW15" t="s">
        <v>12104</v>
      </c>
      <c r="CX15" t="s">
        <v>12105</v>
      </c>
      <c r="CY15" t="s">
        <v>12106</v>
      </c>
      <c r="CZ15" t="s">
        <v>12107</v>
      </c>
      <c r="DA15" t="s">
        <v>12108</v>
      </c>
      <c r="DB15" t="s">
        <v>12109</v>
      </c>
      <c r="DC15" t="s">
        <v>12110</v>
      </c>
      <c r="DD15" t="s">
        <v>12111</v>
      </c>
      <c r="DE15" t="s">
        <v>12112</v>
      </c>
      <c r="DF15" t="s">
        <v>12113</v>
      </c>
      <c r="DG15" t="s">
        <v>12114</v>
      </c>
      <c r="DH15" t="s">
        <v>12115</v>
      </c>
      <c r="DI15" t="s">
        <v>12116</v>
      </c>
      <c r="DJ15" t="s">
        <v>12117</v>
      </c>
      <c r="DK15" t="s">
        <v>12118</v>
      </c>
      <c r="DL15" t="s">
        <v>12119</v>
      </c>
      <c r="DM15" t="s">
        <v>12120</v>
      </c>
      <c r="DN15" t="s">
        <v>12121</v>
      </c>
      <c r="DO15" t="s">
        <v>12122</v>
      </c>
      <c r="DP15" t="s">
        <v>12123</v>
      </c>
      <c r="DQ15" t="s">
        <v>12124</v>
      </c>
      <c r="DR15" t="s">
        <v>12125</v>
      </c>
      <c r="DS15" t="s">
        <v>12126</v>
      </c>
      <c r="DT15" t="s">
        <v>12127</v>
      </c>
      <c r="DU15" t="s">
        <v>12128</v>
      </c>
      <c r="DV15" t="s">
        <v>12129</v>
      </c>
      <c r="DW15" t="s">
        <v>12130</v>
      </c>
      <c r="DX15" t="s">
        <v>12131</v>
      </c>
      <c r="DY15" t="s">
        <v>12132</v>
      </c>
      <c r="DZ15" t="s">
        <v>12133</v>
      </c>
      <c r="EA15" t="s">
        <v>12134</v>
      </c>
      <c r="EB15" t="s">
        <v>12135</v>
      </c>
      <c r="EC15" t="s">
        <v>12136</v>
      </c>
      <c r="ED15" t="s">
        <v>12137</v>
      </c>
      <c r="EE15" t="s">
        <v>12138</v>
      </c>
      <c r="EF15" t="s">
        <v>12139</v>
      </c>
      <c r="EG15" t="s">
        <v>12140</v>
      </c>
      <c r="EH15" t="s">
        <v>12141</v>
      </c>
      <c r="EI15" t="s">
        <v>12142</v>
      </c>
      <c r="EJ15" t="s">
        <v>12143</v>
      </c>
      <c r="EK15" t="s">
        <v>12144</v>
      </c>
      <c r="EL15" t="s">
        <v>12145</v>
      </c>
      <c r="EM15" t="s">
        <v>12146</v>
      </c>
      <c r="EN15" t="s">
        <v>12147</v>
      </c>
      <c r="EO15" t="s">
        <v>12148</v>
      </c>
      <c r="EP15" t="s">
        <v>12149</v>
      </c>
      <c r="EQ15" t="s">
        <v>12150</v>
      </c>
      <c r="ER15" t="s">
        <v>12151</v>
      </c>
      <c r="ES15" t="s">
        <v>12152</v>
      </c>
      <c r="ET15" t="s">
        <v>12153</v>
      </c>
      <c r="EU15" t="s">
        <v>12154</v>
      </c>
      <c r="EV15" t="s">
        <v>12155</v>
      </c>
      <c r="EW15" t="s">
        <v>12156</v>
      </c>
      <c r="EX15" t="s">
        <v>12157</v>
      </c>
      <c r="EY15" t="s">
        <v>12158</v>
      </c>
      <c r="EZ15" t="s">
        <v>12159</v>
      </c>
      <c r="FA15" t="s">
        <v>12160</v>
      </c>
      <c r="FB15" t="s">
        <v>12161</v>
      </c>
      <c r="FC15" t="s">
        <v>12162</v>
      </c>
      <c r="FD15" t="s">
        <v>12163</v>
      </c>
      <c r="FE15" t="s">
        <v>12164</v>
      </c>
      <c r="FF15" t="s">
        <v>12165</v>
      </c>
      <c r="FG15" t="s">
        <v>12166</v>
      </c>
      <c r="FH15" t="s">
        <v>12167</v>
      </c>
      <c r="FI15" t="s">
        <v>12168</v>
      </c>
      <c r="FJ15" t="s">
        <v>12169</v>
      </c>
      <c r="FK15" t="s">
        <v>12170</v>
      </c>
      <c r="FL15" t="s">
        <v>12171</v>
      </c>
      <c r="FM15" t="s">
        <v>12172</v>
      </c>
      <c r="FN15" t="s">
        <v>12173</v>
      </c>
      <c r="FO15" t="s">
        <v>12174</v>
      </c>
      <c r="FP15" t="s">
        <v>12175</v>
      </c>
      <c r="FQ15" t="s">
        <v>12176</v>
      </c>
      <c r="FR15" t="s">
        <v>12177</v>
      </c>
      <c r="FS15" t="s">
        <v>12178</v>
      </c>
      <c r="FT15" t="s">
        <v>12179</v>
      </c>
      <c r="FU15" t="s">
        <v>12180</v>
      </c>
      <c r="FV15" t="s">
        <v>12181</v>
      </c>
      <c r="FW15" t="s">
        <v>12182</v>
      </c>
      <c r="FX15" t="s">
        <v>12183</v>
      </c>
      <c r="FY15" t="s">
        <v>12184</v>
      </c>
      <c r="FZ15" t="s">
        <v>12185</v>
      </c>
      <c r="GA15" t="s">
        <v>12186</v>
      </c>
      <c r="GB15" t="s">
        <v>12187</v>
      </c>
      <c r="GC15" t="s">
        <v>12188</v>
      </c>
      <c r="GD15" t="s">
        <v>12189</v>
      </c>
      <c r="GE15" t="s">
        <v>12190</v>
      </c>
      <c r="GF15" t="s">
        <v>12191</v>
      </c>
      <c r="GG15" t="s">
        <v>12192</v>
      </c>
      <c r="GH15" t="s">
        <v>12193</v>
      </c>
      <c r="GI15" t="s">
        <v>12194</v>
      </c>
      <c r="GJ15" t="s">
        <v>12195</v>
      </c>
      <c r="GK15" t="s">
        <v>12196</v>
      </c>
      <c r="GL15" t="s">
        <v>12197</v>
      </c>
      <c r="GM15" t="s">
        <v>12198</v>
      </c>
      <c r="GN15" t="s">
        <v>12199</v>
      </c>
      <c r="GO15" t="s">
        <v>12200</v>
      </c>
      <c r="GP15" t="s">
        <v>12201</v>
      </c>
      <c r="GQ15" t="s">
        <v>12202</v>
      </c>
      <c r="GR15" t="s">
        <v>12203</v>
      </c>
      <c r="GS15" t="s">
        <v>12204</v>
      </c>
      <c r="GT15" t="s">
        <v>12205</v>
      </c>
      <c r="GU15" t="s">
        <v>12206</v>
      </c>
      <c r="GV15" t="s">
        <v>12207</v>
      </c>
      <c r="GW15" t="s">
        <v>12208</v>
      </c>
      <c r="GX15" t="s">
        <v>12209</v>
      </c>
      <c r="GY15" t="s">
        <v>12210</v>
      </c>
      <c r="GZ15" t="s">
        <v>12211</v>
      </c>
      <c r="HA15" t="s">
        <v>12212</v>
      </c>
      <c r="HB15" t="s">
        <v>12213</v>
      </c>
      <c r="HC15" t="s">
        <v>12214</v>
      </c>
      <c r="HD15" t="s">
        <v>12215</v>
      </c>
      <c r="HE15" t="s">
        <v>12216</v>
      </c>
      <c r="HF15" t="s">
        <v>12217</v>
      </c>
      <c r="HG15" t="s">
        <v>12218</v>
      </c>
      <c r="HH15" t="s">
        <v>12219</v>
      </c>
      <c r="HI15" t="s">
        <v>12220</v>
      </c>
      <c r="HJ15" t="s">
        <v>12221</v>
      </c>
      <c r="HK15" t="s">
        <v>12222</v>
      </c>
      <c r="HL15" t="s">
        <v>12223</v>
      </c>
      <c r="HM15" t="s">
        <v>12224</v>
      </c>
      <c r="HN15" t="s">
        <v>12225</v>
      </c>
      <c r="HO15" t="s">
        <v>12226</v>
      </c>
      <c r="HP15" t="s">
        <v>12227</v>
      </c>
      <c r="HQ15" t="s">
        <v>12228</v>
      </c>
      <c r="HR15" t="s">
        <v>12229</v>
      </c>
      <c r="HS15" t="s">
        <v>12230</v>
      </c>
      <c r="HT15" t="s">
        <v>12231</v>
      </c>
      <c r="HU15" t="s">
        <v>12232</v>
      </c>
      <c r="HV15" t="s">
        <v>12233</v>
      </c>
      <c r="HW15" t="s">
        <v>12234</v>
      </c>
      <c r="HX15" t="s">
        <v>12235</v>
      </c>
      <c r="HY15" t="s">
        <v>12236</v>
      </c>
      <c r="HZ15" t="s">
        <v>12237</v>
      </c>
      <c r="IA15" t="s">
        <v>12238</v>
      </c>
      <c r="IB15" t="s">
        <v>12239</v>
      </c>
      <c r="IC15" t="s">
        <v>12240</v>
      </c>
      <c r="ID15" t="s">
        <v>12241</v>
      </c>
      <c r="IE15" t="s">
        <v>12242</v>
      </c>
      <c r="IF15" t="s">
        <v>12243</v>
      </c>
      <c r="IG15" t="s">
        <v>12244</v>
      </c>
      <c r="IH15" t="s">
        <v>12245</v>
      </c>
      <c r="II15" t="s">
        <v>12246</v>
      </c>
      <c r="IJ15" t="s">
        <v>12247</v>
      </c>
      <c r="IK15" t="s">
        <v>12248</v>
      </c>
      <c r="IL15" t="s">
        <v>12249</v>
      </c>
      <c r="IM15" t="s">
        <v>12250</v>
      </c>
      <c r="IN15" t="s">
        <v>12251</v>
      </c>
      <c r="IO15" t="s">
        <v>12252</v>
      </c>
      <c r="IP15" t="s">
        <v>12253</v>
      </c>
      <c r="IQ15" t="s">
        <v>12254</v>
      </c>
      <c r="IR15" t="s">
        <v>12255</v>
      </c>
      <c r="IS15" t="s">
        <v>12256</v>
      </c>
      <c r="IT15" t="s">
        <v>12257</v>
      </c>
      <c r="IU15" t="s">
        <v>12258</v>
      </c>
      <c r="IV15" t="s">
        <v>12259</v>
      </c>
    </row>
    <row r="16" spans="1:256">
      <c r="A16" t="s">
        <v>12260</v>
      </c>
      <c r="B16" t="s">
        <v>12261</v>
      </c>
      <c r="C16" t="s">
        <v>12262</v>
      </c>
      <c r="D16" t="s">
        <v>12263</v>
      </c>
      <c r="E16" t="s">
        <v>12264</v>
      </c>
      <c r="F16" t="s">
        <v>12265</v>
      </c>
      <c r="G16" t="s">
        <v>12266</v>
      </c>
      <c r="H16" t="s">
        <v>12267</v>
      </c>
      <c r="I16" t="s">
        <v>12268</v>
      </c>
      <c r="J16" t="s">
        <v>12269</v>
      </c>
      <c r="K16" t="s">
        <v>12270</v>
      </c>
      <c r="L16" t="s">
        <v>12271</v>
      </c>
      <c r="M16" t="s">
        <v>12272</v>
      </c>
      <c r="N16" t="s">
        <v>12273</v>
      </c>
      <c r="O16" t="s">
        <v>12274</v>
      </c>
      <c r="P16" t="s">
        <v>12275</v>
      </c>
      <c r="Q16" t="s">
        <v>12276</v>
      </c>
      <c r="R16" t="s">
        <v>12277</v>
      </c>
      <c r="S16" t="s">
        <v>12278</v>
      </c>
      <c r="T16" t="s">
        <v>12279</v>
      </c>
      <c r="U16" t="s">
        <v>12280</v>
      </c>
      <c r="V16" t="s">
        <v>12281</v>
      </c>
      <c r="W16" t="s">
        <v>12282</v>
      </c>
      <c r="X16" t="s">
        <v>12283</v>
      </c>
      <c r="Y16" t="s">
        <v>12284</v>
      </c>
      <c r="Z16" t="s">
        <v>12285</v>
      </c>
      <c r="AA16" t="s">
        <v>12286</v>
      </c>
      <c r="AB16" t="s">
        <v>12287</v>
      </c>
      <c r="AC16" t="s">
        <v>12288</v>
      </c>
      <c r="AD16" t="s">
        <v>12289</v>
      </c>
      <c r="AE16" t="s">
        <v>12290</v>
      </c>
      <c r="AF16" t="s">
        <v>12291</v>
      </c>
      <c r="AG16" t="s">
        <v>12292</v>
      </c>
      <c r="AH16" t="s">
        <v>12293</v>
      </c>
      <c r="AI16" t="s">
        <v>12294</v>
      </c>
      <c r="AJ16" t="s">
        <v>12295</v>
      </c>
      <c r="AK16" t="s">
        <v>12296</v>
      </c>
      <c r="AL16" t="s">
        <v>12297</v>
      </c>
      <c r="AM16" t="s">
        <v>12298</v>
      </c>
      <c r="AN16" t="s">
        <v>12299</v>
      </c>
      <c r="AO16" t="s">
        <v>12300</v>
      </c>
      <c r="AP16" t="s">
        <v>12301</v>
      </c>
      <c r="AQ16" t="s">
        <v>12302</v>
      </c>
      <c r="AR16" t="s">
        <v>12303</v>
      </c>
      <c r="AS16" t="s">
        <v>12304</v>
      </c>
      <c r="AT16" t="s">
        <v>12305</v>
      </c>
      <c r="AU16" t="s">
        <v>12306</v>
      </c>
      <c r="AV16" t="s">
        <v>12307</v>
      </c>
      <c r="AW16" t="s">
        <v>12308</v>
      </c>
      <c r="AX16" t="s">
        <v>12309</v>
      </c>
      <c r="AY16" t="s">
        <v>12310</v>
      </c>
      <c r="AZ16" t="s">
        <v>12311</v>
      </c>
      <c r="BA16" t="s">
        <v>12312</v>
      </c>
      <c r="BB16" t="s">
        <v>12313</v>
      </c>
      <c r="BC16" t="s">
        <v>12314</v>
      </c>
      <c r="BD16" t="s">
        <v>12315</v>
      </c>
      <c r="BE16" t="s">
        <v>12316</v>
      </c>
      <c r="BF16" t="s">
        <v>12317</v>
      </c>
      <c r="BG16" t="s">
        <v>12318</v>
      </c>
      <c r="BH16" t="s">
        <v>12319</v>
      </c>
      <c r="BI16" t="s">
        <v>12320</v>
      </c>
      <c r="BJ16" t="s">
        <v>12321</v>
      </c>
      <c r="BK16" t="s">
        <v>12322</v>
      </c>
      <c r="BL16" t="s">
        <v>12323</v>
      </c>
      <c r="BM16" t="s">
        <v>12324</v>
      </c>
      <c r="BN16" t="s">
        <v>12325</v>
      </c>
      <c r="BO16" t="s">
        <v>12326</v>
      </c>
      <c r="BP16" t="s">
        <v>12327</v>
      </c>
      <c r="BQ16" t="s">
        <v>12328</v>
      </c>
      <c r="BR16" t="s">
        <v>12329</v>
      </c>
      <c r="BS16" t="s">
        <v>12330</v>
      </c>
      <c r="BT16" t="s">
        <v>12331</v>
      </c>
      <c r="BU16" t="s">
        <v>12332</v>
      </c>
      <c r="BV16" t="s">
        <v>12333</v>
      </c>
      <c r="BW16" t="s">
        <v>12334</v>
      </c>
      <c r="BX16" t="s">
        <v>12335</v>
      </c>
      <c r="BY16" t="s">
        <v>12336</v>
      </c>
      <c r="BZ16" t="s">
        <v>12337</v>
      </c>
      <c r="CA16" t="s">
        <v>12338</v>
      </c>
      <c r="CB16" t="s">
        <v>12339</v>
      </c>
      <c r="CC16" t="s">
        <v>12340</v>
      </c>
      <c r="CD16" t="s">
        <v>12341</v>
      </c>
      <c r="CE16" t="s">
        <v>12342</v>
      </c>
      <c r="CF16" t="s">
        <v>12343</v>
      </c>
      <c r="CG16" t="s">
        <v>12344</v>
      </c>
      <c r="CH16" t="s">
        <v>12345</v>
      </c>
      <c r="CI16" t="s">
        <v>12346</v>
      </c>
      <c r="CJ16" t="s">
        <v>12347</v>
      </c>
      <c r="CK16" t="s">
        <v>12348</v>
      </c>
      <c r="CL16" t="s">
        <v>12349</v>
      </c>
      <c r="CM16" t="s">
        <v>12350</v>
      </c>
      <c r="CN16" t="s">
        <v>12351</v>
      </c>
      <c r="CO16" t="s">
        <v>12352</v>
      </c>
      <c r="CP16" t="s">
        <v>12353</v>
      </c>
      <c r="CQ16" t="s">
        <v>12354</v>
      </c>
      <c r="CR16" t="s">
        <v>12355</v>
      </c>
      <c r="CS16" t="s">
        <v>12356</v>
      </c>
      <c r="CT16" t="s">
        <v>12357</v>
      </c>
      <c r="CU16" t="s">
        <v>12358</v>
      </c>
      <c r="CV16" t="s">
        <v>12359</v>
      </c>
      <c r="CW16" t="s">
        <v>12360</v>
      </c>
      <c r="CX16" t="s">
        <v>12361</v>
      </c>
      <c r="CY16" t="s">
        <v>12362</v>
      </c>
      <c r="CZ16" t="s">
        <v>12363</v>
      </c>
      <c r="DA16" t="s">
        <v>12364</v>
      </c>
      <c r="DB16" t="s">
        <v>12365</v>
      </c>
      <c r="DC16" t="s">
        <v>12366</v>
      </c>
      <c r="DD16" t="s">
        <v>12367</v>
      </c>
      <c r="DE16" t="s">
        <v>12368</v>
      </c>
      <c r="DF16" t="s">
        <v>12369</v>
      </c>
      <c r="DG16" t="s">
        <v>12370</v>
      </c>
      <c r="DH16" t="s">
        <v>12371</v>
      </c>
      <c r="DI16" t="s">
        <v>12372</v>
      </c>
      <c r="DJ16" t="s">
        <v>12373</v>
      </c>
      <c r="DK16" t="s">
        <v>12374</v>
      </c>
      <c r="DL16" t="s">
        <v>12375</v>
      </c>
      <c r="DM16" t="s">
        <v>12376</v>
      </c>
      <c r="DN16" t="s">
        <v>12377</v>
      </c>
      <c r="DO16" t="s">
        <v>12378</v>
      </c>
      <c r="DP16" t="s">
        <v>12379</v>
      </c>
      <c r="DQ16" t="s">
        <v>12380</v>
      </c>
      <c r="DR16" t="s">
        <v>12381</v>
      </c>
      <c r="DS16" t="s">
        <v>12382</v>
      </c>
      <c r="DT16" t="s">
        <v>12383</v>
      </c>
      <c r="DU16" t="s">
        <v>12384</v>
      </c>
      <c r="DV16" t="s">
        <v>12385</v>
      </c>
      <c r="DW16" t="s">
        <v>12386</v>
      </c>
      <c r="DX16" t="s">
        <v>12387</v>
      </c>
      <c r="DY16" t="s">
        <v>12388</v>
      </c>
      <c r="DZ16" t="s">
        <v>12389</v>
      </c>
      <c r="EA16" t="s">
        <v>12390</v>
      </c>
      <c r="EB16" t="s">
        <v>12391</v>
      </c>
      <c r="EC16" t="s">
        <v>12392</v>
      </c>
      <c r="ED16" t="s">
        <v>12393</v>
      </c>
      <c r="EE16" t="s">
        <v>12394</v>
      </c>
      <c r="EF16" t="s">
        <v>12395</v>
      </c>
      <c r="EG16" t="s">
        <v>12396</v>
      </c>
      <c r="EH16" t="s">
        <v>12397</v>
      </c>
      <c r="EI16" t="s">
        <v>12398</v>
      </c>
      <c r="EJ16" t="s">
        <v>12399</v>
      </c>
      <c r="EK16" t="s">
        <v>12400</v>
      </c>
      <c r="EL16" t="s">
        <v>12401</v>
      </c>
      <c r="EM16" t="s">
        <v>12402</v>
      </c>
      <c r="EN16" t="s">
        <v>12403</v>
      </c>
      <c r="EO16" t="s">
        <v>12404</v>
      </c>
      <c r="EP16" t="s">
        <v>12405</v>
      </c>
      <c r="EQ16" t="s">
        <v>12406</v>
      </c>
      <c r="ER16" t="s">
        <v>12407</v>
      </c>
      <c r="ES16" t="s">
        <v>12408</v>
      </c>
      <c r="ET16" t="s">
        <v>12409</v>
      </c>
      <c r="EU16" t="s">
        <v>12410</v>
      </c>
      <c r="EV16" t="s">
        <v>12411</v>
      </c>
      <c r="EW16" t="s">
        <v>12412</v>
      </c>
      <c r="EX16" t="s">
        <v>12413</v>
      </c>
      <c r="EY16" t="s">
        <v>12414</v>
      </c>
      <c r="EZ16" t="s">
        <v>12415</v>
      </c>
      <c r="FA16" t="s">
        <v>12416</v>
      </c>
      <c r="FB16" t="s">
        <v>12417</v>
      </c>
      <c r="FC16" t="s">
        <v>12418</v>
      </c>
      <c r="FD16" t="s">
        <v>12419</v>
      </c>
      <c r="FE16" t="s">
        <v>12420</v>
      </c>
      <c r="FF16" t="s">
        <v>12421</v>
      </c>
      <c r="FG16" t="s">
        <v>12422</v>
      </c>
      <c r="FH16" t="s">
        <v>12423</v>
      </c>
      <c r="FI16" t="s">
        <v>12424</v>
      </c>
      <c r="FJ16" t="s">
        <v>12425</v>
      </c>
      <c r="FK16" t="s">
        <v>12426</v>
      </c>
      <c r="FL16" t="s">
        <v>12427</v>
      </c>
      <c r="FM16" t="s">
        <v>12428</v>
      </c>
      <c r="FN16" t="s">
        <v>12429</v>
      </c>
      <c r="FO16" t="s">
        <v>12430</v>
      </c>
      <c r="FP16" t="s">
        <v>12431</v>
      </c>
      <c r="FQ16" t="s">
        <v>12432</v>
      </c>
      <c r="FR16" t="s">
        <v>12433</v>
      </c>
      <c r="FS16" t="s">
        <v>12434</v>
      </c>
      <c r="FT16" t="s">
        <v>12435</v>
      </c>
      <c r="FU16" t="s">
        <v>12436</v>
      </c>
      <c r="FV16" t="s">
        <v>12437</v>
      </c>
      <c r="FW16" t="s">
        <v>12438</v>
      </c>
      <c r="FX16" t="s">
        <v>12439</v>
      </c>
      <c r="FY16" t="s">
        <v>12440</v>
      </c>
      <c r="FZ16" t="s">
        <v>12441</v>
      </c>
      <c r="GA16" t="s">
        <v>12442</v>
      </c>
      <c r="GB16" t="s">
        <v>12443</v>
      </c>
      <c r="GC16" t="s">
        <v>12444</v>
      </c>
      <c r="GD16" t="s">
        <v>12445</v>
      </c>
      <c r="GE16" t="s">
        <v>12446</v>
      </c>
      <c r="GF16" t="s">
        <v>12447</v>
      </c>
      <c r="GG16" t="s">
        <v>12448</v>
      </c>
      <c r="GH16" t="s">
        <v>12449</v>
      </c>
      <c r="GI16" t="s">
        <v>12450</v>
      </c>
      <c r="GJ16" t="s">
        <v>12451</v>
      </c>
      <c r="GK16" t="s">
        <v>12452</v>
      </c>
      <c r="GL16" t="s">
        <v>12453</v>
      </c>
      <c r="GM16" t="s">
        <v>12454</v>
      </c>
      <c r="GN16" t="s">
        <v>12455</v>
      </c>
      <c r="GO16" t="s">
        <v>12456</v>
      </c>
      <c r="GP16" t="s">
        <v>12457</v>
      </c>
      <c r="GQ16" t="s">
        <v>12458</v>
      </c>
      <c r="GR16" t="s">
        <v>12459</v>
      </c>
      <c r="GS16" t="s">
        <v>12460</v>
      </c>
      <c r="GT16" t="s">
        <v>12461</v>
      </c>
      <c r="GU16" t="s">
        <v>12462</v>
      </c>
      <c r="GV16" t="s">
        <v>12463</v>
      </c>
      <c r="GW16" t="s">
        <v>12464</v>
      </c>
      <c r="GX16" t="s">
        <v>12465</v>
      </c>
      <c r="GY16" t="s">
        <v>12466</v>
      </c>
      <c r="GZ16" t="s">
        <v>12467</v>
      </c>
      <c r="HA16" t="s">
        <v>12468</v>
      </c>
      <c r="HB16" t="s">
        <v>12469</v>
      </c>
      <c r="HC16" t="s">
        <v>12470</v>
      </c>
      <c r="HD16" t="s">
        <v>12471</v>
      </c>
      <c r="HE16" t="s">
        <v>12472</v>
      </c>
      <c r="HF16" t="s">
        <v>12473</v>
      </c>
      <c r="HG16" t="s">
        <v>12474</v>
      </c>
      <c r="HH16" t="s">
        <v>12475</v>
      </c>
      <c r="HI16" t="s">
        <v>12476</v>
      </c>
      <c r="HJ16" t="s">
        <v>12477</v>
      </c>
      <c r="HK16" t="s">
        <v>12478</v>
      </c>
      <c r="HL16" t="s">
        <v>12479</v>
      </c>
      <c r="HM16" t="s">
        <v>12480</v>
      </c>
      <c r="HN16" t="s">
        <v>12481</v>
      </c>
      <c r="HO16" t="s">
        <v>12482</v>
      </c>
      <c r="HP16" t="s">
        <v>12483</v>
      </c>
      <c r="HQ16" t="s">
        <v>12484</v>
      </c>
      <c r="HR16" t="s">
        <v>12485</v>
      </c>
      <c r="HS16" t="s">
        <v>12486</v>
      </c>
      <c r="HT16" t="s">
        <v>12487</v>
      </c>
      <c r="HU16" t="s">
        <v>12488</v>
      </c>
      <c r="HV16" t="s">
        <v>12489</v>
      </c>
      <c r="HW16" t="s">
        <v>12490</v>
      </c>
      <c r="HX16" t="s">
        <v>12491</v>
      </c>
      <c r="HY16" t="s">
        <v>12492</v>
      </c>
      <c r="HZ16" t="s">
        <v>12493</v>
      </c>
      <c r="IA16" t="s">
        <v>12494</v>
      </c>
      <c r="IB16" t="s">
        <v>12495</v>
      </c>
      <c r="IC16" t="s">
        <v>12496</v>
      </c>
      <c r="ID16" t="s">
        <v>12497</v>
      </c>
      <c r="IE16" t="s">
        <v>12498</v>
      </c>
      <c r="IF16" t="s">
        <v>12499</v>
      </c>
      <c r="IG16" t="s">
        <v>12500</v>
      </c>
      <c r="IH16" t="s">
        <v>12501</v>
      </c>
      <c r="II16" t="s">
        <v>12502</v>
      </c>
      <c r="IJ16" t="s">
        <v>12503</v>
      </c>
      <c r="IK16" t="s">
        <v>12504</v>
      </c>
      <c r="IL16" t="s">
        <v>12505</v>
      </c>
      <c r="IM16" t="s">
        <v>12506</v>
      </c>
      <c r="IN16" t="s">
        <v>12507</v>
      </c>
      <c r="IO16" t="s">
        <v>12508</v>
      </c>
      <c r="IP16" t="s">
        <v>12509</v>
      </c>
      <c r="IQ16" t="s">
        <v>12510</v>
      </c>
      <c r="IR16" t="s">
        <v>12511</v>
      </c>
      <c r="IS16" t="s">
        <v>12512</v>
      </c>
      <c r="IT16" t="s">
        <v>12513</v>
      </c>
      <c r="IU16" t="s">
        <v>12514</v>
      </c>
      <c r="IV16" t="s">
        <v>12515</v>
      </c>
    </row>
    <row r="17" spans="1:256">
      <c r="A17" t="s">
        <v>12516</v>
      </c>
      <c r="B17" t="s">
        <v>12517</v>
      </c>
      <c r="C17" t="s">
        <v>12518</v>
      </c>
      <c r="D17" t="s">
        <v>12519</v>
      </c>
      <c r="E17" t="s">
        <v>12520</v>
      </c>
      <c r="F17" t="s">
        <v>12521</v>
      </c>
      <c r="G17" t="s">
        <v>12522</v>
      </c>
      <c r="H17" t="s">
        <v>12523</v>
      </c>
      <c r="I17" t="s">
        <v>12524</v>
      </c>
      <c r="J17" t="s">
        <v>12525</v>
      </c>
      <c r="K17" t="s">
        <v>12526</v>
      </c>
      <c r="L17" t="s">
        <v>12527</v>
      </c>
      <c r="M17" t="s">
        <v>12528</v>
      </c>
      <c r="N17" t="s">
        <v>12529</v>
      </c>
      <c r="O17" t="s">
        <v>12530</v>
      </c>
      <c r="P17" t="s">
        <v>12531</v>
      </c>
      <c r="Q17" t="s">
        <v>12532</v>
      </c>
      <c r="R17" t="s">
        <v>12533</v>
      </c>
      <c r="S17" t="s">
        <v>12534</v>
      </c>
      <c r="T17" t="s">
        <v>12535</v>
      </c>
      <c r="U17" t="s">
        <v>12536</v>
      </c>
      <c r="V17" t="s">
        <v>12537</v>
      </c>
      <c r="W17" t="s">
        <v>12538</v>
      </c>
      <c r="X17" t="s">
        <v>12539</v>
      </c>
      <c r="Y17" t="s">
        <v>12540</v>
      </c>
      <c r="Z17" t="s">
        <v>12541</v>
      </c>
      <c r="AA17" t="s">
        <v>12542</v>
      </c>
      <c r="AB17" t="s">
        <v>12543</v>
      </c>
      <c r="AC17" t="s">
        <v>12544</v>
      </c>
      <c r="AD17" t="s">
        <v>12545</v>
      </c>
      <c r="AE17" t="s">
        <v>12546</v>
      </c>
      <c r="AF17" t="s">
        <v>12547</v>
      </c>
      <c r="AG17" t="s">
        <v>12548</v>
      </c>
      <c r="AH17" t="s">
        <v>12549</v>
      </c>
      <c r="AI17" t="s">
        <v>12550</v>
      </c>
      <c r="AJ17" t="s">
        <v>12551</v>
      </c>
      <c r="AK17" t="s">
        <v>12552</v>
      </c>
      <c r="AL17" t="s">
        <v>12553</v>
      </c>
      <c r="AM17" t="s">
        <v>12554</v>
      </c>
      <c r="AN17" t="s">
        <v>12555</v>
      </c>
      <c r="AO17" t="s">
        <v>12556</v>
      </c>
      <c r="AP17" t="s">
        <v>12557</v>
      </c>
      <c r="AQ17" t="s">
        <v>12558</v>
      </c>
      <c r="AR17" t="s">
        <v>12559</v>
      </c>
      <c r="AS17" t="s">
        <v>12560</v>
      </c>
      <c r="AT17" t="s">
        <v>12561</v>
      </c>
      <c r="AU17" t="s">
        <v>12562</v>
      </c>
      <c r="AV17" t="s">
        <v>12563</v>
      </c>
      <c r="AW17" t="s">
        <v>12564</v>
      </c>
      <c r="AX17" t="s">
        <v>12565</v>
      </c>
      <c r="AY17" t="s">
        <v>12566</v>
      </c>
      <c r="AZ17" t="s">
        <v>12567</v>
      </c>
      <c r="BA17" t="s">
        <v>12568</v>
      </c>
      <c r="BB17" t="s">
        <v>12569</v>
      </c>
      <c r="BC17" t="s">
        <v>12570</v>
      </c>
      <c r="BD17" t="s">
        <v>12571</v>
      </c>
      <c r="BE17" t="s">
        <v>12572</v>
      </c>
      <c r="BF17" t="s">
        <v>12573</v>
      </c>
      <c r="BG17" t="s">
        <v>12574</v>
      </c>
      <c r="BH17" t="s">
        <v>12575</v>
      </c>
      <c r="BI17" t="s">
        <v>12576</v>
      </c>
      <c r="BJ17" t="s">
        <v>12577</v>
      </c>
      <c r="BK17" t="s">
        <v>12578</v>
      </c>
      <c r="BL17" t="s">
        <v>12579</v>
      </c>
      <c r="BM17" t="s">
        <v>12580</v>
      </c>
      <c r="BN17" t="s">
        <v>12581</v>
      </c>
      <c r="BO17" t="s">
        <v>12582</v>
      </c>
      <c r="BP17" t="s">
        <v>12583</v>
      </c>
      <c r="BQ17" t="s">
        <v>12584</v>
      </c>
      <c r="BR17" t="s">
        <v>12585</v>
      </c>
      <c r="BS17" t="s">
        <v>12586</v>
      </c>
      <c r="BT17" t="s">
        <v>12587</v>
      </c>
      <c r="BU17" t="s">
        <v>12588</v>
      </c>
      <c r="BV17" t="s">
        <v>12589</v>
      </c>
      <c r="BW17" t="s">
        <v>12590</v>
      </c>
      <c r="BX17" t="s">
        <v>12591</v>
      </c>
      <c r="BY17" t="s">
        <v>12592</v>
      </c>
      <c r="BZ17" t="s">
        <v>12593</v>
      </c>
      <c r="CA17" t="s">
        <v>12594</v>
      </c>
      <c r="CB17" t="s">
        <v>12595</v>
      </c>
      <c r="CC17" t="s">
        <v>12596</v>
      </c>
      <c r="CD17" t="s">
        <v>12597</v>
      </c>
      <c r="CE17" t="s">
        <v>12598</v>
      </c>
      <c r="CF17" t="s">
        <v>12599</v>
      </c>
      <c r="CG17" t="s">
        <v>12600</v>
      </c>
      <c r="CH17" t="s">
        <v>12601</v>
      </c>
      <c r="CI17" t="s">
        <v>12602</v>
      </c>
      <c r="CJ17" t="s">
        <v>12603</v>
      </c>
      <c r="CK17" t="s">
        <v>12604</v>
      </c>
      <c r="CL17" t="s">
        <v>12605</v>
      </c>
      <c r="CM17" t="s">
        <v>12606</v>
      </c>
      <c r="CN17" t="s">
        <v>12607</v>
      </c>
      <c r="CO17" t="s">
        <v>12608</v>
      </c>
      <c r="CP17" t="s">
        <v>12609</v>
      </c>
      <c r="CQ17" t="s">
        <v>12610</v>
      </c>
      <c r="CR17" t="s">
        <v>12611</v>
      </c>
      <c r="CS17" t="s">
        <v>12612</v>
      </c>
      <c r="CT17" t="s">
        <v>12613</v>
      </c>
      <c r="CU17" t="s">
        <v>12614</v>
      </c>
      <c r="CV17" t="s">
        <v>12615</v>
      </c>
      <c r="CW17" t="s">
        <v>12616</v>
      </c>
      <c r="CX17" t="s">
        <v>12617</v>
      </c>
      <c r="CY17" t="s">
        <v>12618</v>
      </c>
      <c r="CZ17" t="s">
        <v>12619</v>
      </c>
      <c r="DA17" t="s">
        <v>12620</v>
      </c>
      <c r="DB17" t="s">
        <v>12621</v>
      </c>
      <c r="DC17" t="s">
        <v>12622</v>
      </c>
      <c r="DD17" t="s">
        <v>12623</v>
      </c>
      <c r="DE17" t="s">
        <v>12624</v>
      </c>
      <c r="DF17" t="s">
        <v>12625</v>
      </c>
      <c r="DG17" t="s">
        <v>12626</v>
      </c>
      <c r="DH17" t="s">
        <v>12627</v>
      </c>
      <c r="DI17" t="s">
        <v>12628</v>
      </c>
      <c r="DJ17" t="s">
        <v>12629</v>
      </c>
      <c r="DK17" t="s">
        <v>12630</v>
      </c>
      <c r="DL17" t="s">
        <v>12631</v>
      </c>
      <c r="DM17" t="s">
        <v>12632</v>
      </c>
      <c r="DN17" t="s">
        <v>12633</v>
      </c>
      <c r="DO17" t="s">
        <v>12634</v>
      </c>
      <c r="DP17" t="s">
        <v>12635</v>
      </c>
      <c r="DQ17" t="s">
        <v>12636</v>
      </c>
      <c r="DR17" t="s">
        <v>12637</v>
      </c>
      <c r="DS17" t="s">
        <v>12638</v>
      </c>
      <c r="DT17" t="s">
        <v>12639</v>
      </c>
      <c r="DU17" t="s">
        <v>12640</v>
      </c>
      <c r="DV17" t="s">
        <v>12641</v>
      </c>
      <c r="DW17" t="s">
        <v>12642</v>
      </c>
      <c r="DX17" t="s">
        <v>12643</v>
      </c>
      <c r="DY17" t="s">
        <v>12644</v>
      </c>
      <c r="DZ17" t="s">
        <v>12645</v>
      </c>
      <c r="EA17" t="s">
        <v>12646</v>
      </c>
      <c r="EB17" t="s">
        <v>12647</v>
      </c>
      <c r="EC17" t="s">
        <v>12648</v>
      </c>
      <c r="ED17" t="s">
        <v>12649</v>
      </c>
      <c r="EE17" t="s">
        <v>12650</v>
      </c>
      <c r="EF17" t="s">
        <v>12651</v>
      </c>
      <c r="EG17" t="s">
        <v>12652</v>
      </c>
      <c r="EH17" t="s">
        <v>12653</v>
      </c>
      <c r="EI17" t="s">
        <v>12654</v>
      </c>
      <c r="EJ17" t="s">
        <v>12655</v>
      </c>
      <c r="EK17" t="s">
        <v>12656</v>
      </c>
      <c r="EL17" t="s">
        <v>12657</v>
      </c>
      <c r="EM17" t="s">
        <v>12658</v>
      </c>
      <c r="EN17" t="s">
        <v>12659</v>
      </c>
      <c r="EO17" t="s">
        <v>12660</v>
      </c>
      <c r="EP17" t="s">
        <v>12661</v>
      </c>
      <c r="EQ17" t="s">
        <v>12662</v>
      </c>
      <c r="ER17" t="s">
        <v>12663</v>
      </c>
      <c r="ES17" t="s">
        <v>12664</v>
      </c>
      <c r="ET17" t="s">
        <v>12665</v>
      </c>
      <c r="EU17" t="s">
        <v>12666</v>
      </c>
      <c r="EV17" t="s">
        <v>12667</v>
      </c>
      <c r="EW17" t="s">
        <v>12668</v>
      </c>
      <c r="EX17" t="s">
        <v>12669</v>
      </c>
      <c r="EY17" t="s">
        <v>12670</v>
      </c>
      <c r="EZ17" t="s">
        <v>12671</v>
      </c>
      <c r="FA17" t="s">
        <v>12672</v>
      </c>
      <c r="FB17" t="s">
        <v>12673</v>
      </c>
      <c r="FC17" t="s">
        <v>12674</v>
      </c>
      <c r="FD17" t="s">
        <v>12675</v>
      </c>
      <c r="FE17" t="s">
        <v>12676</v>
      </c>
      <c r="FF17" t="s">
        <v>12677</v>
      </c>
      <c r="FG17" t="s">
        <v>12678</v>
      </c>
      <c r="FH17" t="s">
        <v>12679</v>
      </c>
      <c r="FI17" t="s">
        <v>12680</v>
      </c>
      <c r="FJ17" t="s">
        <v>12681</v>
      </c>
      <c r="FK17" t="s">
        <v>12682</v>
      </c>
      <c r="FL17" t="s">
        <v>12683</v>
      </c>
      <c r="FM17" t="s">
        <v>12684</v>
      </c>
      <c r="FN17" t="s">
        <v>12685</v>
      </c>
      <c r="FO17" t="s">
        <v>12686</v>
      </c>
      <c r="FP17" t="s">
        <v>12687</v>
      </c>
      <c r="FQ17" t="s">
        <v>12688</v>
      </c>
      <c r="FR17" t="s">
        <v>12689</v>
      </c>
      <c r="FS17" t="s">
        <v>12690</v>
      </c>
      <c r="FT17" t="s">
        <v>12691</v>
      </c>
      <c r="FU17" t="s">
        <v>12692</v>
      </c>
      <c r="FV17" t="s">
        <v>12693</v>
      </c>
      <c r="FW17" t="s">
        <v>12694</v>
      </c>
      <c r="FX17" t="s">
        <v>12695</v>
      </c>
      <c r="FY17" t="s">
        <v>12696</v>
      </c>
      <c r="FZ17" t="s">
        <v>12697</v>
      </c>
      <c r="GA17" t="s">
        <v>12698</v>
      </c>
      <c r="GB17" t="s">
        <v>12699</v>
      </c>
      <c r="GC17" t="s">
        <v>12700</v>
      </c>
      <c r="GD17" t="s">
        <v>12701</v>
      </c>
      <c r="GE17" t="s">
        <v>12702</v>
      </c>
      <c r="GF17" t="s">
        <v>12703</v>
      </c>
      <c r="GG17" t="s">
        <v>12704</v>
      </c>
      <c r="GH17" t="s">
        <v>12705</v>
      </c>
      <c r="GI17" t="s">
        <v>12706</v>
      </c>
      <c r="GJ17" t="s">
        <v>12707</v>
      </c>
      <c r="GK17" t="s">
        <v>12708</v>
      </c>
      <c r="GL17" t="s">
        <v>12709</v>
      </c>
      <c r="GM17" t="s">
        <v>12710</v>
      </c>
      <c r="GN17" t="s">
        <v>12711</v>
      </c>
      <c r="GO17" t="s">
        <v>12712</v>
      </c>
      <c r="GP17" t="s">
        <v>12713</v>
      </c>
      <c r="GQ17" t="s">
        <v>12714</v>
      </c>
      <c r="GR17" t="s">
        <v>12715</v>
      </c>
      <c r="GS17" t="s">
        <v>12716</v>
      </c>
      <c r="GT17" t="s">
        <v>12717</v>
      </c>
      <c r="GU17" t="s">
        <v>12718</v>
      </c>
      <c r="GV17" t="s">
        <v>12719</v>
      </c>
      <c r="GW17" t="s">
        <v>12720</v>
      </c>
      <c r="GX17" t="s">
        <v>12721</v>
      </c>
      <c r="GY17" t="s">
        <v>12722</v>
      </c>
      <c r="GZ17" t="s">
        <v>12723</v>
      </c>
      <c r="HA17" t="s">
        <v>12724</v>
      </c>
      <c r="HB17" t="s">
        <v>12725</v>
      </c>
      <c r="HC17" t="s">
        <v>12726</v>
      </c>
      <c r="HD17" t="s">
        <v>12727</v>
      </c>
      <c r="HE17" t="s">
        <v>12728</v>
      </c>
      <c r="HF17" t="s">
        <v>12729</v>
      </c>
      <c r="HG17" t="s">
        <v>12730</v>
      </c>
      <c r="HH17" t="s">
        <v>12731</v>
      </c>
      <c r="HI17" t="s">
        <v>12732</v>
      </c>
      <c r="HJ17" t="s">
        <v>12733</v>
      </c>
      <c r="HK17" t="s">
        <v>12734</v>
      </c>
      <c r="HL17" t="s">
        <v>12735</v>
      </c>
      <c r="HM17" t="s">
        <v>12736</v>
      </c>
      <c r="HN17" t="s">
        <v>12737</v>
      </c>
      <c r="HO17" t="s">
        <v>12738</v>
      </c>
      <c r="HP17" t="s">
        <v>12739</v>
      </c>
      <c r="HQ17" t="s">
        <v>12740</v>
      </c>
      <c r="HR17" t="s">
        <v>12741</v>
      </c>
      <c r="HS17" t="s">
        <v>12742</v>
      </c>
      <c r="HT17" t="s">
        <v>12743</v>
      </c>
      <c r="HU17" t="s">
        <v>12744</v>
      </c>
      <c r="HV17" t="s">
        <v>12745</v>
      </c>
      <c r="HW17" t="s">
        <v>12746</v>
      </c>
      <c r="HX17" t="s">
        <v>12747</v>
      </c>
      <c r="HY17" t="s">
        <v>12748</v>
      </c>
      <c r="HZ17" t="s">
        <v>12749</v>
      </c>
      <c r="IA17" t="s">
        <v>12750</v>
      </c>
      <c r="IB17" t="s">
        <v>12751</v>
      </c>
      <c r="IC17" t="s">
        <v>12752</v>
      </c>
      <c r="ID17" t="s">
        <v>12753</v>
      </c>
      <c r="IE17" t="s">
        <v>12754</v>
      </c>
      <c r="IF17" t="s">
        <v>12755</v>
      </c>
      <c r="IG17" t="s">
        <v>12756</v>
      </c>
      <c r="IH17" t="s">
        <v>12757</v>
      </c>
      <c r="II17" t="s">
        <v>12758</v>
      </c>
      <c r="IJ17" t="s">
        <v>12759</v>
      </c>
      <c r="IK17" t="s">
        <v>12760</v>
      </c>
      <c r="IL17" t="s">
        <v>12761</v>
      </c>
      <c r="IM17" t="s">
        <v>12762</v>
      </c>
      <c r="IN17" t="s">
        <v>12763</v>
      </c>
      <c r="IO17" t="s">
        <v>12764</v>
      </c>
      <c r="IP17" t="s">
        <v>12765</v>
      </c>
      <c r="IQ17" t="s">
        <v>12766</v>
      </c>
      <c r="IR17" t="s">
        <v>12767</v>
      </c>
      <c r="IS17" t="s">
        <v>12768</v>
      </c>
      <c r="IT17" t="s">
        <v>12769</v>
      </c>
      <c r="IU17" t="s">
        <v>12770</v>
      </c>
      <c r="IV17" t="s">
        <v>12771</v>
      </c>
    </row>
    <row r="18" spans="1:256">
      <c r="A18" t="s">
        <v>12772</v>
      </c>
      <c r="B18" t="s">
        <v>12773</v>
      </c>
      <c r="C18" t="s">
        <v>12774</v>
      </c>
      <c r="D18" t="s">
        <v>12775</v>
      </c>
      <c r="E18" t="s">
        <v>12776</v>
      </c>
      <c r="F18" t="s">
        <v>12777</v>
      </c>
      <c r="G18" t="s">
        <v>12778</v>
      </c>
      <c r="H18" t="s">
        <v>12779</v>
      </c>
      <c r="I18" t="s">
        <v>12780</v>
      </c>
      <c r="J18" t="s">
        <v>12781</v>
      </c>
      <c r="K18" t="s">
        <v>12782</v>
      </c>
      <c r="L18" t="s">
        <v>12783</v>
      </c>
      <c r="M18" t="s">
        <v>12784</v>
      </c>
      <c r="N18" t="s">
        <v>12785</v>
      </c>
      <c r="O18" t="s">
        <v>12786</v>
      </c>
      <c r="P18" t="s">
        <v>12787</v>
      </c>
      <c r="Q18" t="s">
        <v>12788</v>
      </c>
      <c r="R18" t="s">
        <v>12789</v>
      </c>
      <c r="S18" t="s">
        <v>12790</v>
      </c>
      <c r="T18" t="s">
        <v>12791</v>
      </c>
      <c r="U18" t="s">
        <v>12792</v>
      </c>
      <c r="V18" t="s">
        <v>12793</v>
      </c>
      <c r="W18" t="s">
        <v>12794</v>
      </c>
      <c r="X18" t="s">
        <v>12795</v>
      </c>
      <c r="Y18" t="s">
        <v>12796</v>
      </c>
      <c r="Z18" t="s">
        <v>12797</v>
      </c>
      <c r="AA18" t="s">
        <v>12798</v>
      </c>
      <c r="AB18" t="s">
        <v>12799</v>
      </c>
      <c r="AC18" t="s">
        <v>12800</v>
      </c>
      <c r="AD18" t="s">
        <v>12801</v>
      </c>
      <c r="AE18" t="s">
        <v>12802</v>
      </c>
      <c r="AF18" t="s">
        <v>12803</v>
      </c>
      <c r="AG18" t="s">
        <v>12804</v>
      </c>
      <c r="AH18" t="s">
        <v>12805</v>
      </c>
      <c r="AI18" t="s">
        <v>12806</v>
      </c>
      <c r="AJ18" t="s">
        <v>12807</v>
      </c>
      <c r="AK18" t="s">
        <v>12808</v>
      </c>
      <c r="AL18" t="s">
        <v>12809</v>
      </c>
      <c r="AM18" t="s">
        <v>12810</v>
      </c>
      <c r="AN18" t="s">
        <v>12811</v>
      </c>
      <c r="AO18" t="s">
        <v>12812</v>
      </c>
      <c r="AP18" t="s">
        <v>12813</v>
      </c>
      <c r="AQ18" t="s">
        <v>12814</v>
      </c>
      <c r="AR18" t="s">
        <v>12815</v>
      </c>
      <c r="AS18" t="s">
        <v>12816</v>
      </c>
      <c r="AT18" t="s">
        <v>12817</v>
      </c>
      <c r="AU18" t="s">
        <v>12818</v>
      </c>
      <c r="AV18" t="s">
        <v>12819</v>
      </c>
      <c r="AW18" t="s">
        <v>12820</v>
      </c>
      <c r="AX18" t="s">
        <v>12821</v>
      </c>
      <c r="AY18" t="s">
        <v>12822</v>
      </c>
      <c r="AZ18" t="s">
        <v>12823</v>
      </c>
      <c r="BA18" t="s">
        <v>12824</v>
      </c>
      <c r="BB18" t="s">
        <v>12825</v>
      </c>
      <c r="BC18" t="s">
        <v>12826</v>
      </c>
      <c r="BD18" t="s">
        <v>12827</v>
      </c>
      <c r="BE18" t="s">
        <v>12828</v>
      </c>
      <c r="BF18" t="s">
        <v>12829</v>
      </c>
      <c r="BG18" t="s">
        <v>12830</v>
      </c>
      <c r="BH18" t="s">
        <v>12831</v>
      </c>
      <c r="BI18" t="s">
        <v>12832</v>
      </c>
      <c r="BJ18" t="s">
        <v>12833</v>
      </c>
      <c r="BK18" t="s">
        <v>12834</v>
      </c>
      <c r="BL18" t="s">
        <v>12835</v>
      </c>
      <c r="BM18" t="s">
        <v>12836</v>
      </c>
      <c r="BN18" t="s">
        <v>12837</v>
      </c>
      <c r="BO18" t="s">
        <v>12838</v>
      </c>
      <c r="BP18" t="s">
        <v>12839</v>
      </c>
      <c r="BQ18" t="s">
        <v>12840</v>
      </c>
      <c r="BR18" t="s">
        <v>12841</v>
      </c>
      <c r="BS18" t="s">
        <v>12842</v>
      </c>
      <c r="BT18" t="s">
        <v>12843</v>
      </c>
      <c r="BU18" t="s">
        <v>12844</v>
      </c>
      <c r="BV18" t="s">
        <v>12845</v>
      </c>
      <c r="BW18" t="s">
        <v>12846</v>
      </c>
      <c r="BX18" t="s">
        <v>12847</v>
      </c>
      <c r="BY18" t="s">
        <v>12848</v>
      </c>
      <c r="BZ18" t="s">
        <v>12849</v>
      </c>
      <c r="CA18" t="s">
        <v>12850</v>
      </c>
      <c r="CB18" t="s">
        <v>12851</v>
      </c>
      <c r="CC18" t="s">
        <v>12852</v>
      </c>
      <c r="CD18" t="s">
        <v>12853</v>
      </c>
      <c r="CE18" t="s">
        <v>12854</v>
      </c>
      <c r="CF18" t="s">
        <v>12855</v>
      </c>
      <c r="CG18" t="s">
        <v>12856</v>
      </c>
      <c r="CH18" t="s">
        <v>12857</v>
      </c>
      <c r="CI18" t="s">
        <v>12858</v>
      </c>
      <c r="CJ18" t="s">
        <v>12859</v>
      </c>
      <c r="CK18" t="s">
        <v>12860</v>
      </c>
      <c r="CL18" t="s">
        <v>12861</v>
      </c>
      <c r="CM18" t="s">
        <v>12862</v>
      </c>
      <c r="CN18" t="s">
        <v>12863</v>
      </c>
      <c r="CO18" t="s">
        <v>12864</v>
      </c>
      <c r="CP18" t="s">
        <v>12865</v>
      </c>
      <c r="CQ18" t="s">
        <v>12866</v>
      </c>
      <c r="CR18" t="s">
        <v>12867</v>
      </c>
      <c r="CS18" t="s">
        <v>12868</v>
      </c>
      <c r="CT18" t="s">
        <v>12869</v>
      </c>
      <c r="CU18" t="s">
        <v>12870</v>
      </c>
      <c r="CV18" t="s">
        <v>12871</v>
      </c>
      <c r="CW18" t="s">
        <v>12872</v>
      </c>
      <c r="CX18" t="s">
        <v>12873</v>
      </c>
      <c r="CY18" t="s">
        <v>12874</v>
      </c>
      <c r="CZ18" t="s">
        <v>12875</v>
      </c>
      <c r="DA18" t="s">
        <v>12876</v>
      </c>
      <c r="DB18" t="s">
        <v>12877</v>
      </c>
      <c r="DC18" t="s">
        <v>12878</v>
      </c>
      <c r="DD18" t="s">
        <v>12879</v>
      </c>
      <c r="DE18" t="s">
        <v>12880</v>
      </c>
      <c r="DF18" t="s">
        <v>12881</v>
      </c>
      <c r="DG18" t="s">
        <v>12882</v>
      </c>
      <c r="DH18" t="s">
        <v>12883</v>
      </c>
      <c r="DI18" t="s">
        <v>12884</v>
      </c>
      <c r="DJ18" t="s">
        <v>12885</v>
      </c>
      <c r="DK18" t="s">
        <v>12886</v>
      </c>
      <c r="DL18" t="s">
        <v>12887</v>
      </c>
      <c r="DM18" t="s">
        <v>12888</v>
      </c>
      <c r="DN18" t="s">
        <v>12889</v>
      </c>
      <c r="DO18" t="s">
        <v>12890</v>
      </c>
      <c r="DP18" t="s">
        <v>12891</v>
      </c>
      <c r="DQ18" t="s">
        <v>12892</v>
      </c>
      <c r="DR18" t="s">
        <v>12893</v>
      </c>
      <c r="DS18" t="s">
        <v>12894</v>
      </c>
      <c r="DT18" t="s">
        <v>12895</v>
      </c>
      <c r="DU18" t="s">
        <v>12896</v>
      </c>
      <c r="DV18" t="s">
        <v>12897</v>
      </c>
      <c r="DW18" t="s">
        <v>12898</v>
      </c>
      <c r="DX18" t="s">
        <v>12899</v>
      </c>
      <c r="DY18" t="s">
        <v>12900</v>
      </c>
      <c r="DZ18" t="s">
        <v>12901</v>
      </c>
      <c r="EA18" t="s">
        <v>12902</v>
      </c>
      <c r="EB18" t="s">
        <v>12903</v>
      </c>
      <c r="EC18" t="s">
        <v>12904</v>
      </c>
      <c r="ED18" t="s">
        <v>12905</v>
      </c>
      <c r="EE18" t="s">
        <v>12906</v>
      </c>
      <c r="EF18" t="s">
        <v>12907</v>
      </c>
      <c r="EG18" t="s">
        <v>12908</v>
      </c>
      <c r="EH18" t="s">
        <v>12909</v>
      </c>
      <c r="EI18" t="s">
        <v>12910</v>
      </c>
      <c r="EJ18" t="s">
        <v>12911</v>
      </c>
      <c r="EK18" t="s">
        <v>12912</v>
      </c>
      <c r="EL18" t="s">
        <v>12913</v>
      </c>
      <c r="EM18" t="s">
        <v>12914</v>
      </c>
      <c r="EN18" t="s">
        <v>12915</v>
      </c>
      <c r="EO18" t="s">
        <v>12916</v>
      </c>
      <c r="EP18" t="s">
        <v>12917</v>
      </c>
      <c r="EQ18" t="s">
        <v>12918</v>
      </c>
      <c r="ER18" t="s">
        <v>12919</v>
      </c>
      <c r="ES18" t="s">
        <v>12920</v>
      </c>
      <c r="ET18" t="s">
        <v>12921</v>
      </c>
      <c r="EU18" t="s">
        <v>12922</v>
      </c>
      <c r="EV18" t="s">
        <v>12923</v>
      </c>
      <c r="EW18" t="s">
        <v>12924</v>
      </c>
      <c r="EX18" t="s">
        <v>12925</v>
      </c>
      <c r="EY18" t="s">
        <v>12926</v>
      </c>
      <c r="EZ18" t="s">
        <v>12927</v>
      </c>
      <c r="FA18" t="s">
        <v>12928</v>
      </c>
      <c r="FB18" t="s">
        <v>12929</v>
      </c>
      <c r="FC18" t="s">
        <v>12930</v>
      </c>
      <c r="FD18" t="s">
        <v>12931</v>
      </c>
      <c r="FE18" t="s">
        <v>12932</v>
      </c>
      <c r="FF18" t="s">
        <v>12933</v>
      </c>
      <c r="FG18" t="s">
        <v>12934</v>
      </c>
      <c r="FH18" t="s">
        <v>12935</v>
      </c>
      <c r="FI18" t="s">
        <v>12936</v>
      </c>
      <c r="FJ18" t="s">
        <v>12937</v>
      </c>
      <c r="FK18" t="s">
        <v>12938</v>
      </c>
      <c r="FL18" t="s">
        <v>12939</v>
      </c>
      <c r="FM18" t="s">
        <v>12940</v>
      </c>
      <c r="FN18" t="s">
        <v>12941</v>
      </c>
      <c r="FO18" t="s">
        <v>12942</v>
      </c>
      <c r="FP18" t="s">
        <v>12943</v>
      </c>
      <c r="FQ18" t="s">
        <v>12944</v>
      </c>
      <c r="FR18" t="s">
        <v>12945</v>
      </c>
      <c r="FS18" t="s">
        <v>12946</v>
      </c>
      <c r="FT18" t="s">
        <v>12947</v>
      </c>
      <c r="FU18" t="s">
        <v>12948</v>
      </c>
      <c r="FV18" t="s">
        <v>12949</v>
      </c>
      <c r="FW18" t="s">
        <v>12950</v>
      </c>
      <c r="FX18" t="s">
        <v>12951</v>
      </c>
      <c r="FY18" t="s">
        <v>12952</v>
      </c>
      <c r="FZ18" t="s">
        <v>12953</v>
      </c>
      <c r="GA18" t="s">
        <v>12954</v>
      </c>
      <c r="GB18" t="s">
        <v>12955</v>
      </c>
      <c r="GC18" t="s">
        <v>12956</v>
      </c>
      <c r="GD18" t="s">
        <v>12957</v>
      </c>
      <c r="GE18" t="s">
        <v>12958</v>
      </c>
      <c r="GF18" t="s">
        <v>12959</v>
      </c>
      <c r="GG18" t="s">
        <v>12960</v>
      </c>
      <c r="GH18" t="s">
        <v>12961</v>
      </c>
      <c r="GI18" t="s">
        <v>12962</v>
      </c>
      <c r="GJ18" t="s">
        <v>12963</v>
      </c>
      <c r="GK18" t="s">
        <v>12964</v>
      </c>
      <c r="GL18" t="s">
        <v>12965</v>
      </c>
      <c r="GM18" t="s">
        <v>12966</v>
      </c>
      <c r="GN18" t="s">
        <v>12967</v>
      </c>
      <c r="GO18" t="s">
        <v>12968</v>
      </c>
      <c r="GP18" t="s">
        <v>12969</v>
      </c>
      <c r="GQ18" t="s">
        <v>12970</v>
      </c>
      <c r="GR18" t="s">
        <v>12971</v>
      </c>
      <c r="GS18" t="s">
        <v>12972</v>
      </c>
      <c r="GT18" t="s">
        <v>12973</v>
      </c>
      <c r="GU18" t="s">
        <v>12974</v>
      </c>
      <c r="GV18" t="s">
        <v>12975</v>
      </c>
      <c r="GW18" t="s">
        <v>12976</v>
      </c>
      <c r="GX18" t="s">
        <v>12977</v>
      </c>
      <c r="GY18" t="s">
        <v>12978</v>
      </c>
      <c r="GZ18" t="s">
        <v>12979</v>
      </c>
      <c r="HA18" t="s">
        <v>12980</v>
      </c>
      <c r="HB18" t="s">
        <v>12981</v>
      </c>
      <c r="HC18" t="s">
        <v>12982</v>
      </c>
      <c r="HD18" t="s">
        <v>12983</v>
      </c>
      <c r="HE18" t="s">
        <v>12984</v>
      </c>
      <c r="HF18" t="s">
        <v>12985</v>
      </c>
      <c r="HG18" t="s">
        <v>12986</v>
      </c>
      <c r="HH18" t="s">
        <v>12987</v>
      </c>
      <c r="HI18" t="s">
        <v>12988</v>
      </c>
      <c r="HJ18" t="s">
        <v>12989</v>
      </c>
      <c r="HK18" t="s">
        <v>12990</v>
      </c>
      <c r="HL18" t="s">
        <v>12991</v>
      </c>
      <c r="HM18" t="s">
        <v>12992</v>
      </c>
      <c r="HN18" t="s">
        <v>12993</v>
      </c>
      <c r="HO18" t="s">
        <v>12994</v>
      </c>
      <c r="HP18" t="s">
        <v>12995</v>
      </c>
      <c r="HQ18" t="s">
        <v>12996</v>
      </c>
      <c r="HR18" t="s">
        <v>12997</v>
      </c>
      <c r="HS18" t="s">
        <v>12998</v>
      </c>
      <c r="HT18" t="s">
        <v>12999</v>
      </c>
      <c r="HU18" t="s">
        <v>13000</v>
      </c>
      <c r="HV18" t="s">
        <v>13001</v>
      </c>
      <c r="HW18" t="s">
        <v>13002</v>
      </c>
      <c r="HX18" t="s">
        <v>13003</v>
      </c>
      <c r="HY18" t="s">
        <v>13004</v>
      </c>
      <c r="HZ18" t="s">
        <v>13005</v>
      </c>
      <c r="IA18" t="s">
        <v>13006</v>
      </c>
      <c r="IB18" t="s">
        <v>13007</v>
      </c>
      <c r="IC18" t="s">
        <v>13008</v>
      </c>
      <c r="ID18" t="s">
        <v>13009</v>
      </c>
      <c r="IE18" t="s">
        <v>13010</v>
      </c>
      <c r="IF18" t="s">
        <v>13011</v>
      </c>
      <c r="IG18" t="s">
        <v>13012</v>
      </c>
      <c r="IH18" t="s">
        <v>13013</v>
      </c>
      <c r="II18" t="s">
        <v>13014</v>
      </c>
      <c r="IJ18" t="s">
        <v>13015</v>
      </c>
      <c r="IK18" t="s">
        <v>13016</v>
      </c>
      <c r="IL18" t="s">
        <v>13017</v>
      </c>
      <c r="IM18" t="s">
        <v>13018</v>
      </c>
      <c r="IN18" t="s">
        <v>13019</v>
      </c>
      <c r="IO18" t="s">
        <v>13020</v>
      </c>
      <c r="IP18" t="s">
        <v>13021</v>
      </c>
      <c r="IQ18" t="s">
        <v>13022</v>
      </c>
      <c r="IR18" t="s">
        <v>13023</v>
      </c>
      <c r="IS18" t="s">
        <v>13024</v>
      </c>
      <c r="IT18" t="s">
        <v>13025</v>
      </c>
      <c r="IU18" t="s">
        <v>13026</v>
      </c>
      <c r="IV18" t="s">
        <v>13027</v>
      </c>
    </row>
    <row r="19" spans="1:256">
      <c r="A19" t="s">
        <v>13028</v>
      </c>
      <c r="B19" t="s">
        <v>13029</v>
      </c>
      <c r="C19" t="s">
        <v>13030</v>
      </c>
      <c r="D19" t="s">
        <v>13031</v>
      </c>
      <c r="E19" t="s">
        <v>13032</v>
      </c>
      <c r="F19" t="s">
        <v>13033</v>
      </c>
      <c r="G19" t="s">
        <v>13034</v>
      </c>
      <c r="H19" t="s">
        <v>13035</v>
      </c>
      <c r="I19" t="s">
        <v>13036</v>
      </c>
      <c r="J19" t="s">
        <v>13037</v>
      </c>
      <c r="K19" t="s">
        <v>13038</v>
      </c>
      <c r="L19" t="s">
        <v>13039</v>
      </c>
      <c r="M19" t="s">
        <v>13040</v>
      </c>
      <c r="N19" t="s">
        <v>13041</v>
      </c>
      <c r="O19" t="s">
        <v>13042</v>
      </c>
      <c r="P19" t="s">
        <v>13043</v>
      </c>
      <c r="Q19" t="s">
        <v>13044</v>
      </c>
      <c r="R19" t="s">
        <v>13045</v>
      </c>
      <c r="S19" t="s">
        <v>13046</v>
      </c>
      <c r="T19" t="s">
        <v>13047</v>
      </c>
      <c r="U19" t="s">
        <v>13048</v>
      </c>
      <c r="V19" t="s">
        <v>13049</v>
      </c>
      <c r="W19" t="s">
        <v>13050</v>
      </c>
      <c r="X19" t="s">
        <v>13051</v>
      </c>
      <c r="Y19" t="s">
        <v>13052</v>
      </c>
      <c r="Z19" t="s">
        <v>13053</v>
      </c>
      <c r="AA19" t="s">
        <v>13054</v>
      </c>
      <c r="AB19" t="s">
        <v>13055</v>
      </c>
      <c r="AC19" t="s">
        <v>13056</v>
      </c>
      <c r="AD19" t="s">
        <v>13057</v>
      </c>
      <c r="AE19" t="s">
        <v>13058</v>
      </c>
      <c r="AF19" t="s">
        <v>13059</v>
      </c>
      <c r="AG19" t="s">
        <v>13060</v>
      </c>
      <c r="AH19" t="s">
        <v>13061</v>
      </c>
      <c r="AI19" t="s">
        <v>13062</v>
      </c>
      <c r="AJ19" t="s">
        <v>13063</v>
      </c>
      <c r="AK19" t="s">
        <v>13064</v>
      </c>
      <c r="AL19" t="s">
        <v>13065</v>
      </c>
      <c r="AM19" t="s">
        <v>13066</v>
      </c>
      <c r="AN19" t="s">
        <v>13067</v>
      </c>
      <c r="AO19" t="s">
        <v>13068</v>
      </c>
      <c r="AP19" t="s">
        <v>13069</v>
      </c>
      <c r="AQ19" t="s">
        <v>13070</v>
      </c>
      <c r="AR19" t="s">
        <v>13071</v>
      </c>
      <c r="AS19" t="s">
        <v>13072</v>
      </c>
      <c r="AT19" t="s">
        <v>13073</v>
      </c>
      <c r="AU19" t="s">
        <v>13074</v>
      </c>
      <c r="AV19" t="s">
        <v>13075</v>
      </c>
      <c r="AW19" t="s">
        <v>13076</v>
      </c>
      <c r="AX19" t="s">
        <v>13077</v>
      </c>
      <c r="AY19" t="s">
        <v>13078</v>
      </c>
      <c r="AZ19" t="s">
        <v>13079</v>
      </c>
      <c r="BA19" t="s">
        <v>13080</v>
      </c>
      <c r="BB19" t="s">
        <v>13081</v>
      </c>
      <c r="BC19" t="s">
        <v>13082</v>
      </c>
      <c r="BD19" t="s">
        <v>13083</v>
      </c>
      <c r="BE19" t="s">
        <v>13084</v>
      </c>
      <c r="BF19" t="s">
        <v>13085</v>
      </c>
      <c r="BG19" t="s">
        <v>13086</v>
      </c>
      <c r="BH19" t="s">
        <v>13087</v>
      </c>
      <c r="BI19" t="s">
        <v>13088</v>
      </c>
      <c r="BJ19" t="s">
        <v>13089</v>
      </c>
      <c r="BK19" t="s">
        <v>13090</v>
      </c>
      <c r="BL19" t="s">
        <v>13091</v>
      </c>
      <c r="BM19" t="s">
        <v>13092</v>
      </c>
      <c r="BN19" t="s">
        <v>13093</v>
      </c>
      <c r="BO19" t="s">
        <v>13094</v>
      </c>
      <c r="BP19" t="s">
        <v>13095</v>
      </c>
      <c r="BQ19" t="s">
        <v>13096</v>
      </c>
      <c r="BR19" t="s">
        <v>13097</v>
      </c>
      <c r="BS19" t="s">
        <v>13098</v>
      </c>
      <c r="BT19" t="s">
        <v>13099</v>
      </c>
      <c r="BU19" t="s">
        <v>13100</v>
      </c>
      <c r="BV19" t="s">
        <v>13101</v>
      </c>
      <c r="BW19" t="s">
        <v>13102</v>
      </c>
      <c r="BX19" t="s">
        <v>13103</v>
      </c>
      <c r="BY19" t="s">
        <v>13104</v>
      </c>
      <c r="BZ19" t="s">
        <v>13105</v>
      </c>
      <c r="CA19" t="s">
        <v>13106</v>
      </c>
      <c r="CB19" t="s">
        <v>13107</v>
      </c>
      <c r="CC19" t="s">
        <v>13108</v>
      </c>
      <c r="CD19" t="s">
        <v>13109</v>
      </c>
      <c r="CE19" t="s">
        <v>13110</v>
      </c>
      <c r="CF19" t="s">
        <v>13111</v>
      </c>
      <c r="CG19" t="s">
        <v>13112</v>
      </c>
      <c r="CH19" t="s">
        <v>13113</v>
      </c>
      <c r="CI19" t="s">
        <v>13114</v>
      </c>
      <c r="CJ19" t="s">
        <v>13115</v>
      </c>
      <c r="CK19" t="s">
        <v>13116</v>
      </c>
      <c r="CL19" t="s">
        <v>13117</v>
      </c>
      <c r="CM19" t="s">
        <v>13118</v>
      </c>
      <c r="CN19" t="s">
        <v>13119</v>
      </c>
      <c r="CO19" t="s">
        <v>13120</v>
      </c>
      <c r="CP19" t="s">
        <v>13121</v>
      </c>
      <c r="CQ19" t="s">
        <v>13122</v>
      </c>
      <c r="CR19" t="s">
        <v>13123</v>
      </c>
      <c r="CS19" t="s">
        <v>13124</v>
      </c>
      <c r="CT19" t="s">
        <v>13125</v>
      </c>
      <c r="CU19" t="s">
        <v>13126</v>
      </c>
      <c r="CV19" t="s">
        <v>13127</v>
      </c>
      <c r="CW19" t="s">
        <v>13128</v>
      </c>
      <c r="CX19" t="s">
        <v>13129</v>
      </c>
      <c r="CY19" t="s">
        <v>13130</v>
      </c>
      <c r="CZ19" t="s">
        <v>13131</v>
      </c>
      <c r="DA19" t="s">
        <v>13132</v>
      </c>
      <c r="DB19" t="s">
        <v>13133</v>
      </c>
      <c r="DC19" t="s">
        <v>13134</v>
      </c>
      <c r="DD19" t="s">
        <v>13135</v>
      </c>
      <c r="DE19" t="s">
        <v>13136</v>
      </c>
      <c r="DF19" t="s">
        <v>13137</v>
      </c>
      <c r="DG19" t="s">
        <v>13138</v>
      </c>
      <c r="DH19" t="s">
        <v>13139</v>
      </c>
      <c r="DI19" t="s">
        <v>13140</v>
      </c>
      <c r="DJ19" t="s">
        <v>13141</v>
      </c>
      <c r="DK19" t="s">
        <v>13142</v>
      </c>
      <c r="DL19" t="s">
        <v>13143</v>
      </c>
      <c r="DM19" t="s">
        <v>13144</v>
      </c>
      <c r="DN19" t="s">
        <v>13145</v>
      </c>
      <c r="DO19" t="s">
        <v>13146</v>
      </c>
      <c r="DP19" t="s">
        <v>13147</v>
      </c>
      <c r="DQ19" t="s">
        <v>13148</v>
      </c>
      <c r="DR19" t="s">
        <v>13149</v>
      </c>
      <c r="DS19" t="s">
        <v>13150</v>
      </c>
      <c r="DT19" t="s">
        <v>13151</v>
      </c>
      <c r="DU19" t="s">
        <v>13152</v>
      </c>
      <c r="DV19" t="s">
        <v>13153</v>
      </c>
      <c r="DW19" t="s">
        <v>13154</v>
      </c>
      <c r="DX19" t="s">
        <v>13155</v>
      </c>
      <c r="DY19" t="s">
        <v>13156</v>
      </c>
      <c r="DZ19" t="s">
        <v>13157</v>
      </c>
      <c r="EA19" t="s">
        <v>13158</v>
      </c>
      <c r="EB19" t="s">
        <v>13159</v>
      </c>
      <c r="EC19" t="s">
        <v>13160</v>
      </c>
      <c r="ED19" t="s">
        <v>13161</v>
      </c>
      <c r="EE19" t="s">
        <v>13162</v>
      </c>
      <c r="EF19" t="s">
        <v>13163</v>
      </c>
      <c r="EG19" t="s">
        <v>13164</v>
      </c>
      <c r="EH19" t="s">
        <v>13165</v>
      </c>
      <c r="EI19" t="s">
        <v>13166</v>
      </c>
      <c r="EJ19" t="s">
        <v>13167</v>
      </c>
      <c r="EK19" t="s">
        <v>13168</v>
      </c>
      <c r="EL19" t="s">
        <v>13169</v>
      </c>
      <c r="EM19" t="s">
        <v>13170</v>
      </c>
      <c r="EN19" t="s">
        <v>13171</v>
      </c>
      <c r="EO19" t="s">
        <v>13172</v>
      </c>
      <c r="EP19" t="s">
        <v>13173</v>
      </c>
      <c r="EQ19" t="s">
        <v>13174</v>
      </c>
      <c r="ER19" t="s">
        <v>13175</v>
      </c>
      <c r="ES19" t="s">
        <v>13176</v>
      </c>
      <c r="ET19" t="s">
        <v>13177</v>
      </c>
      <c r="EU19" t="s">
        <v>13178</v>
      </c>
      <c r="EV19" t="s">
        <v>13179</v>
      </c>
      <c r="EW19" t="s">
        <v>13180</v>
      </c>
      <c r="EX19" t="s">
        <v>13181</v>
      </c>
      <c r="EY19" t="s">
        <v>13182</v>
      </c>
      <c r="EZ19" t="s">
        <v>13183</v>
      </c>
      <c r="FA19" t="s">
        <v>13184</v>
      </c>
      <c r="FB19" t="s">
        <v>13185</v>
      </c>
      <c r="FC19" t="s">
        <v>13186</v>
      </c>
      <c r="FD19" t="s">
        <v>13187</v>
      </c>
      <c r="FE19" t="s">
        <v>13188</v>
      </c>
      <c r="FF19" t="s">
        <v>13189</v>
      </c>
      <c r="FG19" t="s">
        <v>13190</v>
      </c>
      <c r="FH19" t="s">
        <v>13191</v>
      </c>
      <c r="FI19" t="s">
        <v>13192</v>
      </c>
      <c r="FJ19" t="s">
        <v>13193</v>
      </c>
      <c r="FK19" t="s">
        <v>13194</v>
      </c>
      <c r="FL19" t="s">
        <v>13195</v>
      </c>
      <c r="FM19" t="s">
        <v>13196</v>
      </c>
      <c r="FN19" t="s">
        <v>13197</v>
      </c>
      <c r="FO19" t="s">
        <v>13198</v>
      </c>
      <c r="FP19" t="s">
        <v>13199</v>
      </c>
      <c r="FQ19" t="s">
        <v>13200</v>
      </c>
      <c r="FR19" t="s">
        <v>13201</v>
      </c>
      <c r="FS19" t="s">
        <v>13202</v>
      </c>
      <c r="FT19" t="s">
        <v>13203</v>
      </c>
      <c r="FU19" t="s">
        <v>13204</v>
      </c>
      <c r="FV19" t="s">
        <v>13205</v>
      </c>
      <c r="FW19" t="s">
        <v>13206</v>
      </c>
      <c r="FX19" t="s">
        <v>13207</v>
      </c>
      <c r="FY19" t="s">
        <v>13208</v>
      </c>
      <c r="FZ19" t="s">
        <v>13209</v>
      </c>
      <c r="GA19" t="s">
        <v>13210</v>
      </c>
      <c r="GB19" t="s">
        <v>13211</v>
      </c>
      <c r="GC19" t="s">
        <v>13212</v>
      </c>
      <c r="GD19" t="s">
        <v>13213</v>
      </c>
      <c r="GE19" t="s">
        <v>13214</v>
      </c>
      <c r="GF19" t="s">
        <v>13215</v>
      </c>
      <c r="GG19" t="s">
        <v>13216</v>
      </c>
      <c r="GH19" t="s">
        <v>13217</v>
      </c>
      <c r="GI19" t="s">
        <v>13218</v>
      </c>
      <c r="GJ19" t="s">
        <v>13219</v>
      </c>
      <c r="GK19" t="s">
        <v>13220</v>
      </c>
      <c r="GL19" t="s">
        <v>13221</v>
      </c>
      <c r="GM19" t="s">
        <v>13222</v>
      </c>
      <c r="GN19" t="s">
        <v>13223</v>
      </c>
      <c r="GO19" t="s">
        <v>13224</v>
      </c>
      <c r="GP19" t="s">
        <v>13225</v>
      </c>
      <c r="GQ19" t="s">
        <v>13226</v>
      </c>
      <c r="GR19" t="s">
        <v>13227</v>
      </c>
      <c r="GS19" t="s">
        <v>13228</v>
      </c>
      <c r="GT19" t="s">
        <v>13229</v>
      </c>
      <c r="GU19" t="s">
        <v>13230</v>
      </c>
      <c r="GV19" t="s">
        <v>13231</v>
      </c>
      <c r="GW19" t="s">
        <v>13232</v>
      </c>
      <c r="GX19" t="s">
        <v>13233</v>
      </c>
      <c r="GY19" t="s">
        <v>13234</v>
      </c>
      <c r="GZ19" t="s">
        <v>13235</v>
      </c>
      <c r="HA19" t="s">
        <v>13236</v>
      </c>
      <c r="HB19" t="s">
        <v>13237</v>
      </c>
      <c r="HC19" t="s">
        <v>13238</v>
      </c>
      <c r="HD19" t="s">
        <v>13239</v>
      </c>
      <c r="HE19" t="s">
        <v>13240</v>
      </c>
      <c r="HF19" t="s">
        <v>13241</v>
      </c>
      <c r="HG19" t="s">
        <v>13242</v>
      </c>
      <c r="HH19" t="s">
        <v>13243</v>
      </c>
      <c r="HI19" t="s">
        <v>13244</v>
      </c>
      <c r="HJ19" t="s">
        <v>13245</v>
      </c>
      <c r="HK19" t="s">
        <v>13246</v>
      </c>
      <c r="HL19" t="s">
        <v>13247</v>
      </c>
      <c r="HM19" t="s">
        <v>13248</v>
      </c>
      <c r="HN19" t="s">
        <v>13249</v>
      </c>
      <c r="HO19" t="s">
        <v>13250</v>
      </c>
      <c r="HP19" t="s">
        <v>13251</v>
      </c>
      <c r="HQ19" t="s">
        <v>13252</v>
      </c>
      <c r="HR19" t="s">
        <v>13253</v>
      </c>
      <c r="HS19" t="s">
        <v>13254</v>
      </c>
      <c r="HT19" t="s">
        <v>13255</v>
      </c>
      <c r="HU19" t="s">
        <v>13256</v>
      </c>
      <c r="HV19" t="s">
        <v>13257</v>
      </c>
      <c r="HW19" t="s">
        <v>13258</v>
      </c>
      <c r="HX19" t="s">
        <v>13259</v>
      </c>
      <c r="HY19" t="s">
        <v>13260</v>
      </c>
      <c r="HZ19" t="s">
        <v>13261</v>
      </c>
      <c r="IA19" t="s">
        <v>13262</v>
      </c>
      <c r="IB19" t="s">
        <v>13263</v>
      </c>
      <c r="IC19" t="s">
        <v>13264</v>
      </c>
      <c r="ID19" t="s">
        <v>13265</v>
      </c>
      <c r="IE19" t="s">
        <v>13266</v>
      </c>
      <c r="IF19" t="s">
        <v>13267</v>
      </c>
      <c r="IG19" t="s">
        <v>13268</v>
      </c>
      <c r="IH19" t="s">
        <v>13269</v>
      </c>
      <c r="II19" t="s">
        <v>13270</v>
      </c>
      <c r="IJ19" t="s">
        <v>13271</v>
      </c>
      <c r="IK19" t="s">
        <v>13272</v>
      </c>
      <c r="IL19" t="s">
        <v>13273</v>
      </c>
      <c r="IM19" t="s">
        <v>13274</v>
      </c>
      <c r="IN19" t="s">
        <v>13275</v>
      </c>
      <c r="IO19" t="s">
        <v>13276</v>
      </c>
      <c r="IP19" t="s">
        <v>13277</v>
      </c>
      <c r="IQ19" t="s">
        <v>13278</v>
      </c>
      <c r="IR19" t="s">
        <v>13279</v>
      </c>
      <c r="IS19" t="s">
        <v>13280</v>
      </c>
      <c r="IT19" t="s">
        <v>13281</v>
      </c>
      <c r="IU19" t="s">
        <v>13282</v>
      </c>
      <c r="IV19" t="s">
        <v>13283</v>
      </c>
    </row>
    <row r="20" spans="1:256">
      <c r="A20" t="s">
        <v>13284</v>
      </c>
      <c r="B20" t="s">
        <v>13285</v>
      </c>
      <c r="C20" t="s">
        <v>13286</v>
      </c>
      <c r="D20" t="s">
        <v>13287</v>
      </c>
      <c r="E20" t="s">
        <v>13288</v>
      </c>
      <c r="F20" t="s">
        <v>13289</v>
      </c>
      <c r="G20" t="s">
        <v>13290</v>
      </c>
      <c r="H20" t="s">
        <v>13291</v>
      </c>
      <c r="I20" t="s">
        <v>13292</v>
      </c>
      <c r="J20" t="s">
        <v>13293</v>
      </c>
      <c r="K20" t="s">
        <v>13294</v>
      </c>
      <c r="L20" t="s">
        <v>13295</v>
      </c>
      <c r="M20" t="s">
        <v>13296</v>
      </c>
      <c r="N20" t="s">
        <v>13297</v>
      </c>
      <c r="O20" t="s">
        <v>13298</v>
      </c>
      <c r="P20" t="s">
        <v>13299</v>
      </c>
      <c r="Q20" t="s">
        <v>13300</v>
      </c>
      <c r="R20" t="s">
        <v>13301</v>
      </c>
      <c r="S20" t="s">
        <v>13302</v>
      </c>
      <c r="T20" t="s">
        <v>13303</v>
      </c>
      <c r="U20" t="s">
        <v>13304</v>
      </c>
      <c r="V20" t="s">
        <v>13305</v>
      </c>
      <c r="W20" t="s">
        <v>13306</v>
      </c>
      <c r="X20" t="s">
        <v>13307</v>
      </c>
      <c r="Y20" t="s">
        <v>13308</v>
      </c>
      <c r="Z20" t="s">
        <v>13309</v>
      </c>
      <c r="AA20" t="s">
        <v>13310</v>
      </c>
      <c r="AB20" t="s">
        <v>13311</v>
      </c>
      <c r="AC20" t="s">
        <v>13312</v>
      </c>
      <c r="AD20" t="s">
        <v>13313</v>
      </c>
      <c r="AE20" t="s">
        <v>13314</v>
      </c>
      <c r="AF20" t="s">
        <v>13315</v>
      </c>
      <c r="AG20" t="s">
        <v>13316</v>
      </c>
      <c r="AH20" t="s">
        <v>13317</v>
      </c>
      <c r="AI20" t="s">
        <v>13318</v>
      </c>
      <c r="AJ20" t="s">
        <v>13319</v>
      </c>
      <c r="AK20" t="s">
        <v>13320</v>
      </c>
      <c r="AL20" t="s">
        <v>13321</v>
      </c>
      <c r="AM20" t="s">
        <v>13322</v>
      </c>
      <c r="AN20" t="s">
        <v>13323</v>
      </c>
      <c r="AO20" t="s">
        <v>13324</v>
      </c>
      <c r="AP20" t="s">
        <v>13325</v>
      </c>
      <c r="AQ20" t="s">
        <v>13326</v>
      </c>
      <c r="AR20" t="s">
        <v>13327</v>
      </c>
      <c r="AS20" t="s">
        <v>13328</v>
      </c>
      <c r="AT20" t="s">
        <v>13329</v>
      </c>
      <c r="AU20" t="s">
        <v>13330</v>
      </c>
      <c r="AV20" t="s">
        <v>13331</v>
      </c>
      <c r="AW20" t="s">
        <v>13332</v>
      </c>
      <c r="AX20" t="s">
        <v>13333</v>
      </c>
      <c r="AY20" t="s">
        <v>13334</v>
      </c>
      <c r="AZ20" t="s">
        <v>13335</v>
      </c>
      <c r="BA20" t="s">
        <v>13336</v>
      </c>
      <c r="BB20" t="s">
        <v>13337</v>
      </c>
      <c r="BC20" t="s">
        <v>13338</v>
      </c>
      <c r="BD20" t="s">
        <v>13339</v>
      </c>
      <c r="BE20" t="s">
        <v>13340</v>
      </c>
      <c r="BF20" t="s">
        <v>13341</v>
      </c>
      <c r="BG20" t="s">
        <v>13342</v>
      </c>
      <c r="BH20" t="s">
        <v>13343</v>
      </c>
      <c r="BI20" t="s">
        <v>13344</v>
      </c>
      <c r="BJ20" t="s">
        <v>13345</v>
      </c>
      <c r="BK20" t="s">
        <v>13346</v>
      </c>
      <c r="BL20" t="s">
        <v>13347</v>
      </c>
      <c r="BM20" t="s">
        <v>13348</v>
      </c>
      <c r="BN20" t="s">
        <v>13349</v>
      </c>
      <c r="BO20" t="s">
        <v>13350</v>
      </c>
      <c r="BP20" t="s">
        <v>13351</v>
      </c>
      <c r="BQ20" t="s">
        <v>13352</v>
      </c>
      <c r="BR20" t="s">
        <v>13353</v>
      </c>
      <c r="BS20" t="s">
        <v>13354</v>
      </c>
      <c r="BT20" t="s">
        <v>13355</v>
      </c>
      <c r="BU20" t="s">
        <v>13356</v>
      </c>
      <c r="BV20" t="s">
        <v>13357</v>
      </c>
      <c r="BW20" t="s">
        <v>13358</v>
      </c>
      <c r="BX20" t="s">
        <v>13359</v>
      </c>
      <c r="BY20" t="s">
        <v>13360</v>
      </c>
      <c r="BZ20" t="s">
        <v>13361</v>
      </c>
      <c r="CA20" t="s">
        <v>13362</v>
      </c>
      <c r="CB20" t="s">
        <v>13363</v>
      </c>
      <c r="CC20" t="s">
        <v>13364</v>
      </c>
      <c r="CD20" t="s">
        <v>13365</v>
      </c>
      <c r="CE20" t="s">
        <v>13366</v>
      </c>
      <c r="CF20" t="s">
        <v>13367</v>
      </c>
      <c r="CG20" t="s">
        <v>13368</v>
      </c>
      <c r="CH20" t="s">
        <v>13369</v>
      </c>
      <c r="CI20" t="s">
        <v>13370</v>
      </c>
      <c r="CJ20" t="s">
        <v>13371</v>
      </c>
      <c r="CK20" t="s">
        <v>13372</v>
      </c>
      <c r="CL20" t="s">
        <v>13373</v>
      </c>
      <c r="CM20" t="s">
        <v>13374</v>
      </c>
      <c r="CN20" t="s">
        <v>13375</v>
      </c>
      <c r="CO20" t="s">
        <v>13376</v>
      </c>
      <c r="CP20" t="s">
        <v>13377</v>
      </c>
      <c r="CQ20" t="s">
        <v>13378</v>
      </c>
      <c r="CR20" t="s">
        <v>13379</v>
      </c>
      <c r="CS20" t="s">
        <v>13380</v>
      </c>
      <c r="CT20" t="s">
        <v>13381</v>
      </c>
      <c r="CU20" t="s">
        <v>13382</v>
      </c>
      <c r="CV20" t="s">
        <v>13383</v>
      </c>
      <c r="CW20" t="s">
        <v>13384</v>
      </c>
      <c r="CX20" t="s">
        <v>13385</v>
      </c>
      <c r="CY20" t="s">
        <v>13386</v>
      </c>
      <c r="CZ20" t="s">
        <v>13387</v>
      </c>
      <c r="DA20" t="s">
        <v>13388</v>
      </c>
      <c r="DB20" t="s">
        <v>13389</v>
      </c>
      <c r="DC20" t="s">
        <v>13390</v>
      </c>
      <c r="DD20" t="s">
        <v>13391</v>
      </c>
      <c r="DE20" t="s">
        <v>13392</v>
      </c>
      <c r="DF20" t="s">
        <v>13393</v>
      </c>
      <c r="DG20" t="s">
        <v>13394</v>
      </c>
      <c r="DH20" t="s">
        <v>13395</v>
      </c>
      <c r="DI20" t="s">
        <v>13396</v>
      </c>
      <c r="DJ20" t="s">
        <v>13397</v>
      </c>
      <c r="DK20" t="s">
        <v>13398</v>
      </c>
      <c r="DL20" t="s">
        <v>13399</v>
      </c>
      <c r="DM20" t="s">
        <v>13400</v>
      </c>
      <c r="DN20" t="s">
        <v>13401</v>
      </c>
      <c r="DO20" t="s">
        <v>13402</v>
      </c>
      <c r="DP20" t="s">
        <v>13403</v>
      </c>
      <c r="DQ20" t="s">
        <v>13404</v>
      </c>
      <c r="DR20" t="s">
        <v>13405</v>
      </c>
      <c r="DS20" t="s">
        <v>13406</v>
      </c>
      <c r="DT20" t="s">
        <v>13407</v>
      </c>
      <c r="DU20" t="s">
        <v>13408</v>
      </c>
      <c r="DV20" t="s">
        <v>13409</v>
      </c>
      <c r="DW20" t="s">
        <v>13410</v>
      </c>
      <c r="DX20" t="s">
        <v>13411</v>
      </c>
      <c r="DY20" t="s">
        <v>13412</v>
      </c>
      <c r="DZ20" t="s">
        <v>13413</v>
      </c>
      <c r="EA20" t="s">
        <v>13414</v>
      </c>
      <c r="EB20" t="s">
        <v>13415</v>
      </c>
      <c r="EC20" t="s">
        <v>13416</v>
      </c>
      <c r="ED20" t="s">
        <v>13417</v>
      </c>
      <c r="EE20" t="s">
        <v>13418</v>
      </c>
      <c r="EF20" t="s">
        <v>13419</v>
      </c>
      <c r="EG20" t="s">
        <v>13420</v>
      </c>
      <c r="EH20" t="s">
        <v>13421</v>
      </c>
      <c r="EI20" t="s">
        <v>13422</v>
      </c>
      <c r="EJ20" t="s">
        <v>13423</v>
      </c>
      <c r="EK20" t="s">
        <v>13424</v>
      </c>
      <c r="EL20" t="s">
        <v>13425</v>
      </c>
      <c r="EM20" t="s">
        <v>13426</v>
      </c>
      <c r="EN20" t="s">
        <v>13427</v>
      </c>
      <c r="EO20" t="s">
        <v>13428</v>
      </c>
      <c r="EP20" t="s">
        <v>13429</v>
      </c>
      <c r="EQ20" t="s">
        <v>13430</v>
      </c>
      <c r="ER20" t="s">
        <v>13431</v>
      </c>
      <c r="ES20" t="s">
        <v>13432</v>
      </c>
      <c r="ET20" t="s">
        <v>13433</v>
      </c>
      <c r="EU20" t="s">
        <v>13434</v>
      </c>
      <c r="EV20" t="s">
        <v>13435</v>
      </c>
      <c r="EW20" t="s">
        <v>13436</v>
      </c>
      <c r="EX20" t="s">
        <v>13437</v>
      </c>
      <c r="EY20" t="s">
        <v>13438</v>
      </c>
      <c r="EZ20" t="s">
        <v>13439</v>
      </c>
      <c r="FA20" t="s">
        <v>13440</v>
      </c>
      <c r="FB20" t="s">
        <v>13441</v>
      </c>
      <c r="FC20" t="s">
        <v>13442</v>
      </c>
      <c r="FD20" t="s">
        <v>13443</v>
      </c>
      <c r="FE20" t="s">
        <v>13444</v>
      </c>
      <c r="FF20" t="s">
        <v>13445</v>
      </c>
      <c r="FG20" t="s">
        <v>13446</v>
      </c>
      <c r="FH20" t="s">
        <v>13447</v>
      </c>
      <c r="FI20" t="s">
        <v>13448</v>
      </c>
      <c r="FJ20" t="s">
        <v>13449</v>
      </c>
      <c r="FK20" t="s">
        <v>13450</v>
      </c>
      <c r="FL20" t="s">
        <v>13451</v>
      </c>
      <c r="FM20" t="s">
        <v>13452</v>
      </c>
      <c r="FN20" t="s">
        <v>13453</v>
      </c>
      <c r="FO20" t="s">
        <v>13454</v>
      </c>
      <c r="FP20" t="s">
        <v>13455</v>
      </c>
      <c r="FQ20" t="s">
        <v>13456</v>
      </c>
      <c r="FR20" t="s">
        <v>13457</v>
      </c>
      <c r="FS20" t="s">
        <v>13458</v>
      </c>
      <c r="FT20" t="s">
        <v>13459</v>
      </c>
      <c r="FU20" t="s">
        <v>13460</v>
      </c>
      <c r="FV20" t="s">
        <v>13461</v>
      </c>
      <c r="FW20" t="s">
        <v>13462</v>
      </c>
      <c r="FX20" t="s">
        <v>13463</v>
      </c>
      <c r="FY20" t="s">
        <v>13464</v>
      </c>
      <c r="FZ20" t="s">
        <v>13465</v>
      </c>
      <c r="GA20" t="s">
        <v>13466</v>
      </c>
      <c r="GB20" t="s">
        <v>13467</v>
      </c>
      <c r="GC20" t="s">
        <v>13468</v>
      </c>
      <c r="GD20" t="s">
        <v>13469</v>
      </c>
      <c r="GE20" t="s">
        <v>13470</v>
      </c>
      <c r="GF20" t="s">
        <v>13471</v>
      </c>
      <c r="GG20" t="s">
        <v>13472</v>
      </c>
      <c r="GH20" t="s">
        <v>13473</v>
      </c>
      <c r="GI20" t="s">
        <v>13474</v>
      </c>
      <c r="GJ20" t="s">
        <v>13475</v>
      </c>
      <c r="GK20" t="s">
        <v>13476</v>
      </c>
      <c r="GL20" t="s">
        <v>13477</v>
      </c>
      <c r="GM20" t="s">
        <v>13478</v>
      </c>
      <c r="GN20" t="s">
        <v>13479</v>
      </c>
      <c r="GO20" t="s">
        <v>13480</v>
      </c>
      <c r="GP20" t="s">
        <v>13481</v>
      </c>
      <c r="GQ20" t="s">
        <v>13482</v>
      </c>
      <c r="GR20" t="s">
        <v>13483</v>
      </c>
      <c r="GS20" t="s">
        <v>13484</v>
      </c>
      <c r="GT20" t="s">
        <v>13485</v>
      </c>
      <c r="GU20" t="s">
        <v>13486</v>
      </c>
      <c r="GV20" t="s">
        <v>13487</v>
      </c>
      <c r="GW20" t="s">
        <v>13488</v>
      </c>
      <c r="GX20" t="s">
        <v>13489</v>
      </c>
      <c r="GY20" t="s">
        <v>13490</v>
      </c>
      <c r="GZ20" t="s">
        <v>13491</v>
      </c>
      <c r="HA20" t="s">
        <v>13492</v>
      </c>
      <c r="HB20" t="s">
        <v>13493</v>
      </c>
      <c r="HC20" t="s">
        <v>13494</v>
      </c>
      <c r="HD20" t="s">
        <v>13495</v>
      </c>
      <c r="HE20" t="s">
        <v>13496</v>
      </c>
      <c r="HF20" t="s">
        <v>13497</v>
      </c>
      <c r="HG20" t="s">
        <v>13498</v>
      </c>
      <c r="HH20" t="s">
        <v>13499</v>
      </c>
      <c r="HI20" t="s">
        <v>13500</v>
      </c>
      <c r="HJ20" t="s">
        <v>13501</v>
      </c>
      <c r="HK20" t="s">
        <v>13502</v>
      </c>
      <c r="HL20" t="s">
        <v>13503</v>
      </c>
      <c r="HM20" t="s">
        <v>13504</v>
      </c>
      <c r="HN20" t="s">
        <v>13505</v>
      </c>
      <c r="HO20" t="s">
        <v>13506</v>
      </c>
      <c r="HP20" t="s">
        <v>13507</v>
      </c>
      <c r="HQ20" t="s">
        <v>13508</v>
      </c>
      <c r="HR20" t="s">
        <v>13509</v>
      </c>
      <c r="HS20" t="s">
        <v>13510</v>
      </c>
      <c r="HT20" t="s">
        <v>13511</v>
      </c>
      <c r="HU20" t="s">
        <v>13512</v>
      </c>
      <c r="HV20" t="s">
        <v>13513</v>
      </c>
      <c r="HW20" t="s">
        <v>13514</v>
      </c>
      <c r="HX20" t="s">
        <v>13515</v>
      </c>
      <c r="HY20" t="s">
        <v>13516</v>
      </c>
      <c r="HZ20" t="s">
        <v>13517</v>
      </c>
      <c r="IA20" t="s">
        <v>13518</v>
      </c>
      <c r="IB20" t="s">
        <v>13519</v>
      </c>
      <c r="IC20" t="s">
        <v>13520</v>
      </c>
      <c r="ID20" t="s">
        <v>13521</v>
      </c>
      <c r="IE20" t="s">
        <v>13522</v>
      </c>
      <c r="IF20" t="s">
        <v>13523</v>
      </c>
      <c r="IG20" t="s">
        <v>13524</v>
      </c>
      <c r="IH20" t="s">
        <v>13525</v>
      </c>
      <c r="II20" t="s">
        <v>13526</v>
      </c>
      <c r="IJ20" t="s">
        <v>13527</v>
      </c>
      <c r="IK20" t="s">
        <v>13528</v>
      </c>
      <c r="IL20" t="s">
        <v>13529</v>
      </c>
      <c r="IM20" t="s">
        <v>13530</v>
      </c>
      <c r="IN20" t="s">
        <v>13531</v>
      </c>
      <c r="IO20" t="s">
        <v>13532</v>
      </c>
      <c r="IP20" t="s">
        <v>13533</v>
      </c>
      <c r="IQ20" t="s">
        <v>13534</v>
      </c>
      <c r="IR20" t="s">
        <v>13535</v>
      </c>
      <c r="IS20" t="s">
        <v>13536</v>
      </c>
      <c r="IT20" t="s">
        <v>13537</v>
      </c>
      <c r="IU20" t="s">
        <v>13538</v>
      </c>
      <c r="IV20" t="s">
        <v>13539</v>
      </c>
    </row>
    <row r="21" spans="1:256">
      <c r="A21" t="s">
        <v>13540</v>
      </c>
      <c r="B21" t="s">
        <v>13541</v>
      </c>
      <c r="C21" t="s">
        <v>13542</v>
      </c>
      <c r="D21" t="s">
        <v>13543</v>
      </c>
      <c r="E21" t="s">
        <v>13544</v>
      </c>
      <c r="F21" t="s">
        <v>13545</v>
      </c>
      <c r="G21" t="s">
        <v>13546</v>
      </c>
      <c r="H21" t="s">
        <v>13547</v>
      </c>
      <c r="I21" t="s">
        <v>13548</v>
      </c>
      <c r="J21" t="s">
        <v>13549</v>
      </c>
      <c r="K21" t="s">
        <v>13550</v>
      </c>
      <c r="L21" t="s">
        <v>13551</v>
      </c>
      <c r="M21" t="s">
        <v>13552</v>
      </c>
      <c r="N21" t="s">
        <v>13553</v>
      </c>
      <c r="O21" t="s">
        <v>13554</v>
      </c>
      <c r="P21" t="s">
        <v>13555</v>
      </c>
      <c r="Q21" t="s">
        <v>13556</v>
      </c>
      <c r="R21" t="s">
        <v>13557</v>
      </c>
      <c r="S21" t="s">
        <v>13558</v>
      </c>
      <c r="T21" t="s">
        <v>13559</v>
      </c>
      <c r="U21" t="s">
        <v>13560</v>
      </c>
      <c r="V21" t="s">
        <v>13561</v>
      </c>
      <c r="W21" t="s">
        <v>13562</v>
      </c>
      <c r="X21" t="s">
        <v>13563</v>
      </c>
      <c r="Y21" t="s">
        <v>13564</v>
      </c>
      <c r="Z21" t="s">
        <v>13565</v>
      </c>
      <c r="AA21" t="s">
        <v>13566</v>
      </c>
      <c r="AB21" t="s">
        <v>13567</v>
      </c>
      <c r="AC21" t="s">
        <v>13568</v>
      </c>
      <c r="AD21" t="s">
        <v>13569</v>
      </c>
      <c r="AE21" t="s">
        <v>13570</v>
      </c>
      <c r="AF21" t="s">
        <v>13571</v>
      </c>
      <c r="AG21" t="s">
        <v>13572</v>
      </c>
      <c r="AH21" t="s">
        <v>13573</v>
      </c>
      <c r="AI21" t="s">
        <v>13574</v>
      </c>
      <c r="AJ21" t="s">
        <v>13575</v>
      </c>
      <c r="AK21" t="s">
        <v>13576</v>
      </c>
      <c r="AL21" t="s">
        <v>13577</v>
      </c>
      <c r="AM21" t="s">
        <v>13578</v>
      </c>
      <c r="AN21" t="s">
        <v>13579</v>
      </c>
      <c r="AO21" t="s">
        <v>13580</v>
      </c>
      <c r="AP21" t="s">
        <v>13581</v>
      </c>
      <c r="AQ21" t="s">
        <v>13582</v>
      </c>
      <c r="AR21" t="s">
        <v>13583</v>
      </c>
      <c r="AS21" t="s">
        <v>13584</v>
      </c>
      <c r="AT21" t="s">
        <v>13585</v>
      </c>
      <c r="AU21" t="s">
        <v>13586</v>
      </c>
      <c r="AV21" t="s">
        <v>13587</v>
      </c>
      <c r="AW21" t="s">
        <v>13588</v>
      </c>
      <c r="AX21" t="s">
        <v>13589</v>
      </c>
      <c r="AY21" t="s">
        <v>13590</v>
      </c>
      <c r="AZ21" t="s">
        <v>13591</v>
      </c>
      <c r="BA21" t="s">
        <v>13592</v>
      </c>
      <c r="BB21" t="s">
        <v>13593</v>
      </c>
      <c r="BC21" t="s">
        <v>13594</v>
      </c>
      <c r="BD21" t="s">
        <v>13595</v>
      </c>
      <c r="BE21" t="s">
        <v>13596</v>
      </c>
      <c r="BF21" t="s">
        <v>13597</v>
      </c>
      <c r="BG21" t="s">
        <v>13598</v>
      </c>
      <c r="BH21" t="s">
        <v>13599</v>
      </c>
      <c r="BI21" t="s">
        <v>13600</v>
      </c>
      <c r="BJ21" t="s">
        <v>13601</v>
      </c>
      <c r="BK21" t="s">
        <v>13602</v>
      </c>
      <c r="BL21" t="s">
        <v>13603</v>
      </c>
      <c r="BM21" t="s">
        <v>13604</v>
      </c>
      <c r="BN21" t="s">
        <v>13605</v>
      </c>
      <c r="BO21" t="s">
        <v>13606</v>
      </c>
      <c r="BP21" t="s">
        <v>13607</v>
      </c>
      <c r="BQ21" t="s">
        <v>13608</v>
      </c>
      <c r="BR21" t="s">
        <v>13609</v>
      </c>
      <c r="BS21" t="s">
        <v>13610</v>
      </c>
      <c r="BT21" t="s">
        <v>13611</v>
      </c>
      <c r="BU21" t="s">
        <v>13612</v>
      </c>
      <c r="BV21" t="s">
        <v>13613</v>
      </c>
      <c r="BW21" t="s">
        <v>13614</v>
      </c>
      <c r="BX21" t="s">
        <v>13615</v>
      </c>
      <c r="BY21" t="s">
        <v>13616</v>
      </c>
      <c r="BZ21" t="s">
        <v>13617</v>
      </c>
      <c r="CA21" t="s">
        <v>13618</v>
      </c>
      <c r="CB21" t="s">
        <v>13619</v>
      </c>
      <c r="CC21" t="s">
        <v>13620</v>
      </c>
      <c r="CD21" t="s">
        <v>13621</v>
      </c>
      <c r="CE21" t="s">
        <v>13622</v>
      </c>
      <c r="CF21" t="s">
        <v>13623</v>
      </c>
      <c r="CG21" t="s">
        <v>13624</v>
      </c>
      <c r="CH21" t="s">
        <v>13625</v>
      </c>
      <c r="CI21" t="s">
        <v>13626</v>
      </c>
      <c r="CJ21" t="s">
        <v>13627</v>
      </c>
      <c r="CK21" t="s">
        <v>13628</v>
      </c>
      <c r="CL21" t="s">
        <v>13629</v>
      </c>
      <c r="CM21" t="s">
        <v>13630</v>
      </c>
      <c r="CN21" t="s">
        <v>13631</v>
      </c>
      <c r="CO21" t="s">
        <v>13632</v>
      </c>
      <c r="CP21" t="s">
        <v>13633</v>
      </c>
      <c r="CQ21" t="s">
        <v>13634</v>
      </c>
      <c r="CR21" t="s">
        <v>13635</v>
      </c>
      <c r="CS21" t="s">
        <v>13636</v>
      </c>
      <c r="CT21" t="s">
        <v>13637</v>
      </c>
      <c r="CU21" t="s">
        <v>13638</v>
      </c>
      <c r="CV21" t="s">
        <v>13639</v>
      </c>
      <c r="CW21" t="s">
        <v>13640</v>
      </c>
      <c r="CX21" t="s">
        <v>13641</v>
      </c>
      <c r="CY21" t="s">
        <v>13642</v>
      </c>
      <c r="CZ21" t="s">
        <v>13643</v>
      </c>
      <c r="DA21" t="s">
        <v>13644</v>
      </c>
      <c r="DB21" t="s">
        <v>13645</v>
      </c>
      <c r="DC21" t="s">
        <v>13646</v>
      </c>
      <c r="DD21" t="s">
        <v>13647</v>
      </c>
      <c r="DE21" t="s">
        <v>13648</v>
      </c>
      <c r="DF21" t="s">
        <v>13649</v>
      </c>
      <c r="DG21" t="s">
        <v>13650</v>
      </c>
      <c r="DH21" t="s">
        <v>13651</v>
      </c>
      <c r="DI21" t="s">
        <v>13652</v>
      </c>
      <c r="DJ21" t="s">
        <v>13653</v>
      </c>
      <c r="DK21" t="s">
        <v>13654</v>
      </c>
      <c r="DL21" t="s">
        <v>13655</v>
      </c>
      <c r="DM21" t="s">
        <v>13656</v>
      </c>
      <c r="DN21" t="s">
        <v>13657</v>
      </c>
      <c r="DO21" t="s">
        <v>13658</v>
      </c>
      <c r="DP21" t="s">
        <v>13659</v>
      </c>
      <c r="DQ21" t="s">
        <v>13660</v>
      </c>
      <c r="DR21" t="s">
        <v>13661</v>
      </c>
      <c r="DS21" t="s">
        <v>13662</v>
      </c>
      <c r="DT21" t="s">
        <v>13663</v>
      </c>
      <c r="DU21" t="s">
        <v>13664</v>
      </c>
      <c r="DV21" t="s">
        <v>13665</v>
      </c>
      <c r="DW21" t="s">
        <v>13666</v>
      </c>
      <c r="DX21" t="s">
        <v>13667</v>
      </c>
      <c r="DY21" t="s">
        <v>13668</v>
      </c>
      <c r="DZ21" t="s">
        <v>13669</v>
      </c>
      <c r="EA21" t="s">
        <v>13670</v>
      </c>
      <c r="EB21" t="s">
        <v>13671</v>
      </c>
      <c r="EC21" t="s">
        <v>13672</v>
      </c>
      <c r="ED21" t="s">
        <v>13673</v>
      </c>
      <c r="EE21" t="s">
        <v>13674</v>
      </c>
      <c r="EF21" t="s">
        <v>13675</v>
      </c>
      <c r="EG21" t="s">
        <v>13676</v>
      </c>
      <c r="EH21" t="s">
        <v>13677</v>
      </c>
      <c r="EI21" t="s">
        <v>13678</v>
      </c>
      <c r="EJ21" t="s">
        <v>13679</v>
      </c>
      <c r="EK21" t="s">
        <v>13680</v>
      </c>
      <c r="EL21" t="s">
        <v>13681</v>
      </c>
      <c r="EM21" t="s">
        <v>13682</v>
      </c>
      <c r="EN21" t="s">
        <v>13683</v>
      </c>
      <c r="EO21" t="s">
        <v>13684</v>
      </c>
      <c r="EP21" t="s">
        <v>13685</v>
      </c>
      <c r="EQ21" t="s">
        <v>13686</v>
      </c>
      <c r="ER21" t="s">
        <v>13687</v>
      </c>
      <c r="ES21" t="s">
        <v>13688</v>
      </c>
      <c r="ET21" t="s">
        <v>13689</v>
      </c>
      <c r="EU21" t="s">
        <v>13690</v>
      </c>
      <c r="EV21" t="s">
        <v>13691</v>
      </c>
      <c r="EW21" t="s">
        <v>13692</v>
      </c>
      <c r="EX21" t="s">
        <v>13693</v>
      </c>
      <c r="EY21" t="s">
        <v>13694</v>
      </c>
      <c r="EZ21" t="s">
        <v>13695</v>
      </c>
      <c r="FA21" t="s">
        <v>13696</v>
      </c>
      <c r="FB21" t="s">
        <v>13697</v>
      </c>
      <c r="FC21" t="s">
        <v>13698</v>
      </c>
      <c r="FD21" t="s">
        <v>13699</v>
      </c>
      <c r="FE21" t="s">
        <v>13700</v>
      </c>
      <c r="FF21" t="s">
        <v>13701</v>
      </c>
      <c r="FG21" t="s">
        <v>13702</v>
      </c>
      <c r="FH21" t="s">
        <v>13703</v>
      </c>
      <c r="FI21" t="s">
        <v>13704</v>
      </c>
      <c r="FJ21" t="s">
        <v>13705</v>
      </c>
      <c r="FK21" t="s">
        <v>13706</v>
      </c>
      <c r="FL21" t="s">
        <v>13707</v>
      </c>
      <c r="FM21" t="s">
        <v>13708</v>
      </c>
      <c r="FN21" t="s">
        <v>13709</v>
      </c>
      <c r="FO21" t="s">
        <v>13710</v>
      </c>
      <c r="FP21" t="s">
        <v>13711</v>
      </c>
      <c r="FQ21" t="s">
        <v>13712</v>
      </c>
      <c r="FR21" t="s">
        <v>13713</v>
      </c>
      <c r="FS21" t="s">
        <v>13714</v>
      </c>
      <c r="FT21" t="s">
        <v>13715</v>
      </c>
      <c r="FU21" t="s">
        <v>13716</v>
      </c>
      <c r="FV21" t="s">
        <v>13717</v>
      </c>
      <c r="FW21" t="s">
        <v>13718</v>
      </c>
      <c r="FX21" t="s">
        <v>13719</v>
      </c>
      <c r="FY21" t="s">
        <v>13720</v>
      </c>
      <c r="FZ21" t="s">
        <v>13721</v>
      </c>
      <c r="GA21" t="s">
        <v>13722</v>
      </c>
      <c r="GB21" t="s">
        <v>13723</v>
      </c>
      <c r="GC21" t="s">
        <v>13724</v>
      </c>
      <c r="GD21" t="s">
        <v>13725</v>
      </c>
      <c r="GE21" t="s">
        <v>13726</v>
      </c>
      <c r="GF21" t="s">
        <v>13727</v>
      </c>
      <c r="GG21" t="s">
        <v>13728</v>
      </c>
      <c r="GH21" t="s">
        <v>13729</v>
      </c>
      <c r="GI21" t="s">
        <v>13730</v>
      </c>
      <c r="GJ21" t="s">
        <v>13731</v>
      </c>
      <c r="GK21" t="s">
        <v>13732</v>
      </c>
      <c r="GL21" t="s">
        <v>13733</v>
      </c>
      <c r="GM21" t="s">
        <v>13734</v>
      </c>
      <c r="GN21" t="s">
        <v>13735</v>
      </c>
      <c r="GO21" t="s">
        <v>13736</v>
      </c>
      <c r="GP21" t="s">
        <v>13737</v>
      </c>
      <c r="GQ21" t="s">
        <v>13738</v>
      </c>
      <c r="GR21" t="s">
        <v>13739</v>
      </c>
      <c r="GS21" t="s">
        <v>13740</v>
      </c>
      <c r="GT21" t="s">
        <v>13741</v>
      </c>
      <c r="GU21" t="s">
        <v>13742</v>
      </c>
      <c r="GV21" t="s">
        <v>13743</v>
      </c>
      <c r="GW21" t="s">
        <v>13744</v>
      </c>
      <c r="GX21" t="s">
        <v>13745</v>
      </c>
      <c r="GY21" t="s">
        <v>13746</v>
      </c>
      <c r="GZ21" t="s">
        <v>13747</v>
      </c>
      <c r="HA21" t="s">
        <v>13748</v>
      </c>
      <c r="HB21" t="s">
        <v>13749</v>
      </c>
      <c r="HC21" t="s">
        <v>13750</v>
      </c>
      <c r="HD21" t="s">
        <v>13751</v>
      </c>
      <c r="HE21" t="s">
        <v>13752</v>
      </c>
      <c r="HF21" t="s">
        <v>13753</v>
      </c>
      <c r="HG21" t="s">
        <v>13754</v>
      </c>
      <c r="HH21" t="s">
        <v>13755</v>
      </c>
      <c r="HI21" t="s">
        <v>13756</v>
      </c>
      <c r="HJ21" t="s">
        <v>13757</v>
      </c>
      <c r="HK21" t="s">
        <v>13758</v>
      </c>
      <c r="HL21" t="s">
        <v>13759</v>
      </c>
      <c r="HM21" t="s">
        <v>13760</v>
      </c>
      <c r="HN21" t="s">
        <v>13761</v>
      </c>
      <c r="HO21" t="s">
        <v>13762</v>
      </c>
      <c r="HP21" t="s">
        <v>13763</v>
      </c>
      <c r="HQ21" t="s">
        <v>13764</v>
      </c>
      <c r="HR21" t="s">
        <v>13765</v>
      </c>
      <c r="HS21" t="s">
        <v>13766</v>
      </c>
      <c r="HT21" t="s">
        <v>13767</v>
      </c>
      <c r="HU21" t="s">
        <v>13768</v>
      </c>
      <c r="HV21" t="s">
        <v>13769</v>
      </c>
      <c r="HW21" t="s">
        <v>13770</v>
      </c>
      <c r="HX21" t="s">
        <v>13771</v>
      </c>
      <c r="HY21" t="s">
        <v>13772</v>
      </c>
      <c r="HZ21" t="s">
        <v>13773</v>
      </c>
      <c r="IA21" t="s">
        <v>13774</v>
      </c>
      <c r="IB21" t="s">
        <v>13775</v>
      </c>
      <c r="IC21" t="s">
        <v>13776</v>
      </c>
      <c r="ID21" t="s">
        <v>13777</v>
      </c>
      <c r="IE21" t="s">
        <v>13778</v>
      </c>
      <c r="IF21" t="s">
        <v>13779</v>
      </c>
      <c r="IG21" t="s">
        <v>13780</v>
      </c>
      <c r="IH21" t="s">
        <v>13781</v>
      </c>
      <c r="II21" t="s">
        <v>13782</v>
      </c>
      <c r="IJ21" t="s">
        <v>13783</v>
      </c>
      <c r="IK21" t="s">
        <v>13784</v>
      </c>
      <c r="IL21" t="s">
        <v>13785</v>
      </c>
      <c r="IM21" t="s">
        <v>13786</v>
      </c>
      <c r="IN21" t="s">
        <v>13787</v>
      </c>
      <c r="IO21" t="s">
        <v>13788</v>
      </c>
      <c r="IP21" t="s">
        <v>13789</v>
      </c>
      <c r="IQ21" t="s">
        <v>13790</v>
      </c>
      <c r="IR21" t="s">
        <v>13791</v>
      </c>
      <c r="IS21" t="s">
        <v>13792</v>
      </c>
      <c r="IT21" t="s">
        <v>13793</v>
      </c>
      <c r="IU21" t="s">
        <v>13794</v>
      </c>
      <c r="IV21" t="s">
        <v>13795</v>
      </c>
    </row>
    <row r="22" spans="1:256">
      <c r="A22" t="s">
        <v>13796</v>
      </c>
      <c r="B22" t="s">
        <v>13797</v>
      </c>
      <c r="C22" t="s">
        <v>13798</v>
      </c>
      <c r="D22" t="s">
        <v>13799</v>
      </c>
      <c r="E22" t="s">
        <v>13800</v>
      </c>
      <c r="F22" t="s">
        <v>13801</v>
      </c>
      <c r="G22" t="s">
        <v>13802</v>
      </c>
      <c r="H22" t="s">
        <v>13803</v>
      </c>
      <c r="I22" t="s">
        <v>13804</v>
      </c>
      <c r="J22" t="s">
        <v>13805</v>
      </c>
      <c r="K22" t="s">
        <v>13806</v>
      </c>
      <c r="L22" t="s">
        <v>13807</v>
      </c>
      <c r="M22" t="s">
        <v>13808</v>
      </c>
      <c r="N22" t="s">
        <v>13809</v>
      </c>
      <c r="O22" t="s">
        <v>13810</v>
      </c>
      <c r="P22" t="s">
        <v>13811</v>
      </c>
      <c r="Q22" t="s">
        <v>13812</v>
      </c>
      <c r="R22" t="s">
        <v>13813</v>
      </c>
      <c r="S22" t="s">
        <v>13814</v>
      </c>
      <c r="T22" t="s">
        <v>13815</v>
      </c>
      <c r="U22" t="s">
        <v>13816</v>
      </c>
      <c r="V22" t="s">
        <v>13817</v>
      </c>
      <c r="W22" t="s">
        <v>13818</v>
      </c>
      <c r="X22" t="s">
        <v>13819</v>
      </c>
      <c r="Y22" t="s">
        <v>13820</v>
      </c>
      <c r="Z22" t="s">
        <v>13821</v>
      </c>
      <c r="AA22" t="s">
        <v>13822</v>
      </c>
      <c r="AB22" t="s">
        <v>13823</v>
      </c>
      <c r="AC22" t="s">
        <v>13824</v>
      </c>
      <c r="AD22" t="s">
        <v>13825</v>
      </c>
      <c r="AE22" t="s">
        <v>13826</v>
      </c>
      <c r="AF22" t="s">
        <v>13827</v>
      </c>
      <c r="AG22" t="s">
        <v>13828</v>
      </c>
      <c r="AH22" t="s">
        <v>13829</v>
      </c>
      <c r="AI22" t="s">
        <v>13830</v>
      </c>
      <c r="AJ22" t="s">
        <v>13831</v>
      </c>
      <c r="AK22" t="s">
        <v>13832</v>
      </c>
      <c r="AL22" t="s">
        <v>13833</v>
      </c>
      <c r="AM22" t="s">
        <v>13834</v>
      </c>
      <c r="AN22" t="s">
        <v>13835</v>
      </c>
      <c r="AO22" t="s">
        <v>13836</v>
      </c>
      <c r="AP22" t="s">
        <v>13837</v>
      </c>
      <c r="AQ22" t="s">
        <v>13838</v>
      </c>
      <c r="AR22" t="s">
        <v>13839</v>
      </c>
      <c r="AS22" t="s">
        <v>13840</v>
      </c>
      <c r="AT22" t="s">
        <v>13841</v>
      </c>
      <c r="AU22" t="s">
        <v>13842</v>
      </c>
      <c r="AV22" t="s">
        <v>13843</v>
      </c>
      <c r="AW22" t="s">
        <v>13844</v>
      </c>
      <c r="AX22" t="s">
        <v>13845</v>
      </c>
      <c r="AY22" t="s">
        <v>13846</v>
      </c>
      <c r="AZ22" t="s">
        <v>13847</v>
      </c>
      <c r="BA22" t="s">
        <v>13848</v>
      </c>
      <c r="BB22" t="s">
        <v>13849</v>
      </c>
      <c r="BC22" t="s">
        <v>13850</v>
      </c>
      <c r="BD22" t="s">
        <v>13851</v>
      </c>
      <c r="BE22" t="s">
        <v>13852</v>
      </c>
      <c r="BF22" t="s">
        <v>13853</v>
      </c>
      <c r="BG22" t="s">
        <v>13854</v>
      </c>
      <c r="BH22" t="s">
        <v>13855</v>
      </c>
      <c r="BI22" t="s">
        <v>13856</v>
      </c>
      <c r="BJ22" t="s">
        <v>13857</v>
      </c>
      <c r="BK22" t="s">
        <v>13858</v>
      </c>
      <c r="BL22" t="s">
        <v>13859</v>
      </c>
      <c r="BM22" t="s">
        <v>13860</v>
      </c>
      <c r="BN22" t="s">
        <v>13861</v>
      </c>
      <c r="BO22" t="s">
        <v>13862</v>
      </c>
      <c r="BP22" t="s">
        <v>13863</v>
      </c>
      <c r="BQ22" t="s">
        <v>13864</v>
      </c>
      <c r="BR22" t="s">
        <v>13865</v>
      </c>
      <c r="BS22" t="s">
        <v>13866</v>
      </c>
      <c r="BT22" t="s">
        <v>13867</v>
      </c>
      <c r="BU22" t="s">
        <v>13868</v>
      </c>
      <c r="BV22" t="s">
        <v>13869</v>
      </c>
      <c r="BW22" t="s">
        <v>13870</v>
      </c>
      <c r="BX22" t="s">
        <v>13871</v>
      </c>
      <c r="BY22" t="s">
        <v>13872</v>
      </c>
      <c r="BZ22" t="s">
        <v>13873</v>
      </c>
      <c r="CA22" t="s">
        <v>13874</v>
      </c>
      <c r="CB22" t="s">
        <v>13875</v>
      </c>
      <c r="CC22" t="s">
        <v>13876</v>
      </c>
      <c r="CD22" t="s">
        <v>13877</v>
      </c>
      <c r="CE22" t="s">
        <v>13878</v>
      </c>
      <c r="CF22" t="s">
        <v>13879</v>
      </c>
      <c r="CG22" t="s">
        <v>13880</v>
      </c>
      <c r="CH22" t="s">
        <v>13881</v>
      </c>
      <c r="CI22" t="s">
        <v>13882</v>
      </c>
      <c r="CJ22" t="s">
        <v>13883</v>
      </c>
      <c r="CK22" t="s">
        <v>13884</v>
      </c>
      <c r="CL22" t="s">
        <v>13885</v>
      </c>
      <c r="CM22" t="s">
        <v>13886</v>
      </c>
      <c r="CN22" t="s">
        <v>13887</v>
      </c>
      <c r="CO22" t="s">
        <v>13888</v>
      </c>
      <c r="CP22" t="s">
        <v>13889</v>
      </c>
      <c r="CQ22" t="s">
        <v>13890</v>
      </c>
      <c r="CR22" t="s">
        <v>13891</v>
      </c>
      <c r="CS22" t="s">
        <v>13892</v>
      </c>
      <c r="CT22" t="s">
        <v>13893</v>
      </c>
      <c r="CU22" t="s">
        <v>13894</v>
      </c>
      <c r="CV22" t="s">
        <v>13895</v>
      </c>
      <c r="CW22" t="s">
        <v>13896</v>
      </c>
      <c r="CX22" t="s">
        <v>13897</v>
      </c>
      <c r="CY22" t="s">
        <v>13898</v>
      </c>
      <c r="CZ22" t="s">
        <v>13899</v>
      </c>
      <c r="DA22" t="s">
        <v>13900</v>
      </c>
      <c r="DB22" t="s">
        <v>13901</v>
      </c>
      <c r="DC22" t="s">
        <v>13902</v>
      </c>
      <c r="DD22" t="s">
        <v>13903</v>
      </c>
      <c r="DE22" t="s">
        <v>13904</v>
      </c>
      <c r="DF22" t="s">
        <v>13905</v>
      </c>
      <c r="DG22" t="s">
        <v>13906</v>
      </c>
      <c r="DH22" t="s">
        <v>13907</v>
      </c>
      <c r="DI22" t="s">
        <v>13908</v>
      </c>
      <c r="DJ22" t="s">
        <v>13909</v>
      </c>
      <c r="DK22" t="s">
        <v>13910</v>
      </c>
      <c r="DL22" t="s">
        <v>13911</v>
      </c>
      <c r="DM22" t="s">
        <v>13912</v>
      </c>
      <c r="DN22" t="s">
        <v>13913</v>
      </c>
      <c r="DO22" t="s">
        <v>13914</v>
      </c>
      <c r="DP22" t="s">
        <v>13915</v>
      </c>
      <c r="DQ22" t="s">
        <v>13916</v>
      </c>
      <c r="DR22" t="s">
        <v>13917</v>
      </c>
      <c r="DS22" t="s">
        <v>13918</v>
      </c>
      <c r="DT22" t="s">
        <v>13919</v>
      </c>
      <c r="DU22" t="s">
        <v>13920</v>
      </c>
      <c r="DV22" t="s">
        <v>13921</v>
      </c>
      <c r="DW22" t="s">
        <v>13922</v>
      </c>
      <c r="DX22" t="s">
        <v>13923</v>
      </c>
      <c r="DY22" t="s">
        <v>13924</v>
      </c>
      <c r="DZ22" t="s">
        <v>13925</v>
      </c>
      <c r="EA22" t="s">
        <v>13926</v>
      </c>
      <c r="EB22" t="s">
        <v>13927</v>
      </c>
      <c r="EC22" t="s">
        <v>13928</v>
      </c>
      <c r="ED22" t="s">
        <v>13929</v>
      </c>
      <c r="EE22" t="s">
        <v>13930</v>
      </c>
      <c r="EF22" t="s">
        <v>13931</v>
      </c>
      <c r="EG22" t="s">
        <v>13932</v>
      </c>
      <c r="EH22" t="s">
        <v>13933</v>
      </c>
      <c r="EI22" t="s">
        <v>13934</v>
      </c>
      <c r="EJ22" t="s">
        <v>13935</v>
      </c>
      <c r="EK22" t="s">
        <v>13936</v>
      </c>
      <c r="EL22" t="s">
        <v>13937</v>
      </c>
      <c r="EM22" t="s">
        <v>13938</v>
      </c>
      <c r="EN22" t="s">
        <v>13939</v>
      </c>
      <c r="EO22" t="s">
        <v>13940</v>
      </c>
      <c r="EP22" t="s">
        <v>13941</v>
      </c>
      <c r="EQ22" t="s">
        <v>13942</v>
      </c>
      <c r="ER22" t="s">
        <v>13943</v>
      </c>
      <c r="ES22" t="s">
        <v>13944</v>
      </c>
      <c r="ET22" t="s">
        <v>13945</v>
      </c>
      <c r="EU22" t="s">
        <v>13946</v>
      </c>
      <c r="EV22" t="s">
        <v>13947</v>
      </c>
      <c r="EW22" t="s">
        <v>13948</v>
      </c>
      <c r="EX22" t="s">
        <v>13949</v>
      </c>
      <c r="EY22" t="s">
        <v>13950</v>
      </c>
      <c r="EZ22" t="s">
        <v>13951</v>
      </c>
      <c r="FA22" t="s">
        <v>13952</v>
      </c>
      <c r="FB22" t="s">
        <v>13953</v>
      </c>
      <c r="FC22" t="s">
        <v>13954</v>
      </c>
      <c r="FD22" t="s">
        <v>13955</v>
      </c>
      <c r="FE22" t="s">
        <v>13956</v>
      </c>
      <c r="FF22" t="s">
        <v>13957</v>
      </c>
      <c r="FG22" t="s">
        <v>13958</v>
      </c>
      <c r="FH22" t="s">
        <v>13959</v>
      </c>
      <c r="FI22" t="s">
        <v>13960</v>
      </c>
      <c r="FJ22" t="s">
        <v>13961</v>
      </c>
      <c r="FK22" t="s">
        <v>13962</v>
      </c>
      <c r="FL22" t="s">
        <v>13963</v>
      </c>
      <c r="FM22" t="s">
        <v>13964</v>
      </c>
      <c r="FN22" t="s">
        <v>13965</v>
      </c>
      <c r="FO22" t="s">
        <v>13966</v>
      </c>
      <c r="FP22" t="s">
        <v>13967</v>
      </c>
      <c r="FQ22" t="s">
        <v>13968</v>
      </c>
      <c r="FR22" t="s">
        <v>13969</v>
      </c>
      <c r="FS22" t="s">
        <v>13970</v>
      </c>
      <c r="FT22" t="s">
        <v>13971</v>
      </c>
      <c r="FU22" t="s">
        <v>13972</v>
      </c>
      <c r="FV22" t="s">
        <v>13973</v>
      </c>
      <c r="FW22" t="s">
        <v>13974</v>
      </c>
      <c r="FX22" t="s">
        <v>13975</v>
      </c>
      <c r="FY22" t="s">
        <v>13976</v>
      </c>
      <c r="FZ22" t="s">
        <v>13977</v>
      </c>
      <c r="GA22" t="s">
        <v>13978</v>
      </c>
      <c r="GB22" t="s">
        <v>13979</v>
      </c>
      <c r="GC22" t="s">
        <v>13980</v>
      </c>
      <c r="GD22" t="s">
        <v>13981</v>
      </c>
      <c r="GE22" t="s">
        <v>13982</v>
      </c>
      <c r="GF22" t="s">
        <v>13983</v>
      </c>
      <c r="GG22" t="s">
        <v>13984</v>
      </c>
      <c r="GH22" t="s">
        <v>13985</v>
      </c>
      <c r="GI22" t="s">
        <v>13986</v>
      </c>
      <c r="GJ22" t="s">
        <v>13987</v>
      </c>
      <c r="GK22" t="s">
        <v>13988</v>
      </c>
      <c r="GL22" t="s">
        <v>13989</v>
      </c>
      <c r="GM22" t="s">
        <v>13990</v>
      </c>
      <c r="GN22" t="s">
        <v>13991</v>
      </c>
      <c r="GO22" t="s">
        <v>13992</v>
      </c>
      <c r="GP22" t="s">
        <v>13993</v>
      </c>
      <c r="GQ22" t="s">
        <v>13994</v>
      </c>
      <c r="GR22" t="s">
        <v>13995</v>
      </c>
      <c r="GS22" t="s">
        <v>13996</v>
      </c>
      <c r="GT22" t="s">
        <v>13997</v>
      </c>
      <c r="GU22" t="s">
        <v>13998</v>
      </c>
      <c r="GV22" t="s">
        <v>13999</v>
      </c>
      <c r="GW22" t="s">
        <v>14000</v>
      </c>
      <c r="GX22" t="s">
        <v>14001</v>
      </c>
      <c r="GY22" t="s">
        <v>14002</v>
      </c>
      <c r="GZ22" t="s">
        <v>14003</v>
      </c>
      <c r="HA22" t="s">
        <v>14004</v>
      </c>
      <c r="HB22" t="s">
        <v>14005</v>
      </c>
      <c r="HC22" t="s">
        <v>14006</v>
      </c>
      <c r="HD22" t="s">
        <v>14007</v>
      </c>
      <c r="HE22" t="s">
        <v>14008</v>
      </c>
      <c r="HF22" t="s">
        <v>14009</v>
      </c>
      <c r="HG22" t="s">
        <v>14010</v>
      </c>
      <c r="HH22" t="s">
        <v>14011</v>
      </c>
      <c r="HI22" t="s">
        <v>14012</v>
      </c>
      <c r="HJ22" t="s">
        <v>14013</v>
      </c>
      <c r="HK22" t="s">
        <v>14014</v>
      </c>
      <c r="HL22" t="s">
        <v>14015</v>
      </c>
      <c r="HM22" t="s">
        <v>14016</v>
      </c>
      <c r="HN22" t="s">
        <v>14017</v>
      </c>
      <c r="HO22" t="s">
        <v>14018</v>
      </c>
      <c r="HP22" t="s">
        <v>14019</v>
      </c>
      <c r="HQ22" t="s">
        <v>14020</v>
      </c>
      <c r="HR22" t="s">
        <v>14021</v>
      </c>
      <c r="HS22" t="s">
        <v>14022</v>
      </c>
      <c r="HT22" t="s">
        <v>14023</v>
      </c>
      <c r="HU22" t="s">
        <v>14024</v>
      </c>
      <c r="HV22" t="s">
        <v>14025</v>
      </c>
      <c r="HW22" t="s">
        <v>14026</v>
      </c>
      <c r="HX22" t="s">
        <v>14027</v>
      </c>
      <c r="HY22" t="s">
        <v>14028</v>
      </c>
      <c r="HZ22" t="s">
        <v>14029</v>
      </c>
      <c r="IA22" t="s">
        <v>14030</v>
      </c>
      <c r="IB22" t="s">
        <v>14031</v>
      </c>
      <c r="IC22" t="s">
        <v>14032</v>
      </c>
      <c r="ID22" t="s">
        <v>14033</v>
      </c>
      <c r="IE22" t="s">
        <v>14034</v>
      </c>
      <c r="IF22" t="s">
        <v>14035</v>
      </c>
      <c r="IG22" t="s">
        <v>14036</v>
      </c>
      <c r="IH22" t="s">
        <v>14037</v>
      </c>
      <c r="II22" t="s">
        <v>14038</v>
      </c>
      <c r="IJ22" t="s">
        <v>14039</v>
      </c>
      <c r="IK22" t="s">
        <v>14040</v>
      </c>
      <c r="IL22" t="s">
        <v>14041</v>
      </c>
      <c r="IM22" t="s">
        <v>14042</v>
      </c>
      <c r="IN22" t="s">
        <v>14043</v>
      </c>
      <c r="IO22" t="s">
        <v>14044</v>
      </c>
      <c r="IP22" t="s">
        <v>14045</v>
      </c>
      <c r="IQ22" t="s">
        <v>14046</v>
      </c>
      <c r="IR22" t="s">
        <v>14047</v>
      </c>
      <c r="IS22" t="s">
        <v>14048</v>
      </c>
      <c r="IT22" t="s">
        <v>14049</v>
      </c>
      <c r="IU22" t="s">
        <v>14050</v>
      </c>
      <c r="IV22" t="s">
        <v>14051</v>
      </c>
    </row>
    <row r="23" spans="1:256">
      <c r="A23" t="s">
        <v>14052</v>
      </c>
      <c r="B23" t="s">
        <v>14053</v>
      </c>
      <c r="C23" t="s">
        <v>14054</v>
      </c>
      <c r="D23" t="s">
        <v>14055</v>
      </c>
      <c r="E23" t="s">
        <v>14056</v>
      </c>
      <c r="F23" t="s">
        <v>14057</v>
      </c>
      <c r="G23" t="s">
        <v>14058</v>
      </c>
      <c r="H23" t="s">
        <v>14059</v>
      </c>
      <c r="I23" t="s">
        <v>14060</v>
      </c>
      <c r="J23" t="s">
        <v>14061</v>
      </c>
      <c r="K23" t="s">
        <v>14062</v>
      </c>
      <c r="L23" t="s">
        <v>14063</v>
      </c>
      <c r="M23" t="s">
        <v>14064</v>
      </c>
      <c r="N23" t="s">
        <v>14065</v>
      </c>
      <c r="O23" t="s">
        <v>14066</v>
      </c>
      <c r="P23" t="s">
        <v>14067</v>
      </c>
      <c r="Q23" t="s">
        <v>14068</v>
      </c>
      <c r="R23" t="s">
        <v>14069</v>
      </c>
      <c r="S23" t="s">
        <v>14070</v>
      </c>
      <c r="T23" t="s">
        <v>14071</v>
      </c>
      <c r="U23" t="s">
        <v>14072</v>
      </c>
      <c r="V23" t="s">
        <v>14073</v>
      </c>
      <c r="W23" t="s">
        <v>14074</v>
      </c>
      <c r="X23" t="s">
        <v>14075</v>
      </c>
      <c r="Y23" t="s">
        <v>14076</v>
      </c>
      <c r="Z23" t="s">
        <v>14077</v>
      </c>
      <c r="AA23" t="s">
        <v>14078</v>
      </c>
      <c r="AB23" t="s">
        <v>14079</v>
      </c>
      <c r="AC23" t="s">
        <v>14080</v>
      </c>
      <c r="AD23" t="s">
        <v>14081</v>
      </c>
      <c r="AE23" t="s">
        <v>14082</v>
      </c>
      <c r="AF23" t="s">
        <v>14083</v>
      </c>
      <c r="AG23" t="s">
        <v>14084</v>
      </c>
      <c r="AH23" t="s">
        <v>14085</v>
      </c>
      <c r="AI23" t="s">
        <v>14086</v>
      </c>
      <c r="AJ23" t="s">
        <v>14087</v>
      </c>
      <c r="AK23" t="s">
        <v>14088</v>
      </c>
      <c r="AL23" t="s">
        <v>14089</v>
      </c>
      <c r="AM23" t="s">
        <v>14090</v>
      </c>
      <c r="AN23" t="s">
        <v>14091</v>
      </c>
      <c r="AO23" t="s">
        <v>14092</v>
      </c>
      <c r="AP23" t="s">
        <v>14093</v>
      </c>
      <c r="AQ23" t="s">
        <v>14094</v>
      </c>
      <c r="AR23" t="s">
        <v>14095</v>
      </c>
      <c r="AS23" t="s">
        <v>14096</v>
      </c>
      <c r="AT23" t="s">
        <v>14097</v>
      </c>
      <c r="AU23" t="s">
        <v>14098</v>
      </c>
      <c r="AV23" t="s">
        <v>14099</v>
      </c>
      <c r="AW23" t="s">
        <v>14100</v>
      </c>
      <c r="AX23" t="s">
        <v>14101</v>
      </c>
      <c r="AY23" t="s">
        <v>14102</v>
      </c>
      <c r="AZ23" t="s">
        <v>14103</v>
      </c>
      <c r="BA23" t="s">
        <v>14104</v>
      </c>
      <c r="BB23" t="s">
        <v>14105</v>
      </c>
      <c r="BC23" t="s">
        <v>14106</v>
      </c>
      <c r="BD23" t="s">
        <v>14107</v>
      </c>
      <c r="BE23" t="s">
        <v>14108</v>
      </c>
      <c r="BF23" t="s">
        <v>14109</v>
      </c>
      <c r="BG23" t="s">
        <v>14110</v>
      </c>
      <c r="BH23" t="s">
        <v>14111</v>
      </c>
      <c r="BI23" t="s">
        <v>14112</v>
      </c>
      <c r="BJ23" t="s">
        <v>14113</v>
      </c>
      <c r="BK23" t="s">
        <v>14114</v>
      </c>
      <c r="BL23" t="s">
        <v>14115</v>
      </c>
      <c r="BM23" t="s">
        <v>14116</v>
      </c>
      <c r="BN23" t="s">
        <v>14117</v>
      </c>
      <c r="BO23" t="s">
        <v>14118</v>
      </c>
      <c r="BP23" t="s">
        <v>14119</v>
      </c>
      <c r="BQ23" t="s">
        <v>14120</v>
      </c>
      <c r="BR23" t="s">
        <v>14121</v>
      </c>
      <c r="BS23" t="s">
        <v>14122</v>
      </c>
      <c r="BT23" t="s">
        <v>14123</v>
      </c>
      <c r="BU23" t="s">
        <v>14124</v>
      </c>
      <c r="BV23" t="s">
        <v>14125</v>
      </c>
      <c r="BW23" t="s">
        <v>14126</v>
      </c>
      <c r="BX23" t="s">
        <v>14127</v>
      </c>
      <c r="BY23" t="s">
        <v>14128</v>
      </c>
      <c r="BZ23" t="s">
        <v>14129</v>
      </c>
      <c r="CA23" t="s">
        <v>14130</v>
      </c>
      <c r="CB23" t="s">
        <v>14131</v>
      </c>
      <c r="CC23" t="s">
        <v>14132</v>
      </c>
      <c r="CD23" t="s">
        <v>14133</v>
      </c>
      <c r="CE23" t="s">
        <v>14134</v>
      </c>
      <c r="CF23" t="s">
        <v>14135</v>
      </c>
      <c r="CG23" t="s">
        <v>14136</v>
      </c>
      <c r="CH23" t="s">
        <v>14137</v>
      </c>
      <c r="CI23" t="s">
        <v>14138</v>
      </c>
      <c r="CJ23" t="s">
        <v>14139</v>
      </c>
      <c r="CK23" t="s">
        <v>14140</v>
      </c>
      <c r="CL23" t="s">
        <v>14141</v>
      </c>
      <c r="CM23" t="s">
        <v>14142</v>
      </c>
      <c r="CN23" t="s">
        <v>14143</v>
      </c>
      <c r="CO23" t="s">
        <v>14144</v>
      </c>
      <c r="CP23" t="s">
        <v>14145</v>
      </c>
      <c r="CQ23" t="s">
        <v>14146</v>
      </c>
      <c r="CR23" t="s">
        <v>14147</v>
      </c>
      <c r="CS23" t="s">
        <v>14148</v>
      </c>
      <c r="CT23" t="s">
        <v>14149</v>
      </c>
      <c r="CU23" t="s">
        <v>14150</v>
      </c>
      <c r="CV23" t="s">
        <v>14151</v>
      </c>
      <c r="CW23" t="s">
        <v>14152</v>
      </c>
      <c r="CX23" t="s">
        <v>14153</v>
      </c>
      <c r="CY23" t="s">
        <v>14154</v>
      </c>
      <c r="CZ23" t="s">
        <v>14155</v>
      </c>
      <c r="DA23" t="s">
        <v>14156</v>
      </c>
      <c r="DB23" t="s">
        <v>14157</v>
      </c>
      <c r="DC23" t="s">
        <v>14158</v>
      </c>
      <c r="DD23" t="s">
        <v>14159</v>
      </c>
      <c r="DE23" t="s">
        <v>14160</v>
      </c>
      <c r="DF23" t="s">
        <v>14161</v>
      </c>
      <c r="DG23" t="s">
        <v>14162</v>
      </c>
      <c r="DH23" t="s">
        <v>14163</v>
      </c>
      <c r="DI23" t="s">
        <v>14164</v>
      </c>
      <c r="DJ23" t="s">
        <v>14165</v>
      </c>
      <c r="DK23" t="s">
        <v>14166</v>
      </c>
      <c r="DL23" t="s">
        <v>14167</v>
      </c>
      <c r="DM23" t="s">
        <v>14168</v>
      </c>
      <c r="DN23" t="s">
        <v>14169</v>
      </c>
      <c r="DO23" t="s">
        <v>14170</v>
      </c>
      <c r="DP23" t="s">
        <v>14171</v>
      </c>
      <c r="DQ23" t="s">
        <v>14172</v>
      </c>
      <c r="DR23" t="s">
        <v>14173</v>
      </c>
      <c r="DS23" t="s">
        <v>14174</v>
      </c>
      <c r="DT23" t="s">
        <v>14175</v>
      </c>
      <c r="DU23" t="s">
        <v>14176</v>
      </c>
      <c r="DV23" t="s">
        <v>14177</v>
      </c>
      <c r="DW23" t="s">
        <v>14178</v>
      </c>
      <c r="DX23" t="s">
        <v>14179</v>
      </c>
      <c r="DY23" t="s">
        <v>14180</v>
      </c>
      <c r="DZ23" t="s">
        <v>14181</v>
      </c>
      <c r="EA23" t="s">
        <v>14182</v>
      </c>
      <c r="EB23" t="s">
        <v>14183</v>
      </c>
      <c r="EC23" t="s">
        <v>14184</v>
      </c>
      <c r="ED23" t="s">
        <v>14185</v>
      </c>
      <c r="EE23" t="s">
        <v>14186</v>
      </c>
      <c r="EF23" t="s">
        <v>14187</v>
      </c>
      <c r="EG23" t="s">
        <v>14188</v>
      </c>
      <c r="EH23" t="s">
        <v>14189</v>
      </c>
      <c r="EI23" t="s">
        <v>14190</v>
      </c>
      <c r="EJ23" t="s">
        <v>14191</v>
      </c>
      <c r="EK23" t="s">
        <v>14192</v>
      </c>
      <c r="EL23" t="s">
        <v>14193</v>
      </c>
      <c r="EM23" t="s">
        <v>14194</v>
      </c>
      <c r="EN23" t="s">
        <v>14195</v>
      </c>
      <c r="EO23" t="s">
        <v>14196</v>
      </c>
      <c r="EP23" t="s">
        <v>14197</v>
      </c>
      <c r="EQ23" t="s">
        <v>14198</v>
      </c>
      <c r="ER23" t="s">
        <v>14199</v>
      </c>
      <c r="ES23" t="s">
        <v>14200</v>
      </c>
      <c r="ET23" t="s">
        <v>14201</v>
      </c>
      <c r="EU23" t="s">
        <v>14202</v>
      </c>
      <c r="EV23" t="s">
        <v>14203</v>
      </c>
      <c r="EW23" t="s">
        <v>14204</v>
      </c>
      <c r="EX23" t="s">
        <v>14205</v>
      </c>
      <c r="EY23" t="s">
        <v>14206</v>
      </c>
      <c r="EZ23" t="s">
        <v>14207</v>
      </c>
      <c r="FA23" t="s">
        <v>14208</v>
      </c>
      <c r="FB23" t="s">
        <v>14209</v>
      </c>
      <c r="FC23" t="s">
        <v>14210</v>
      </c>
      <c r="FD23" t="s">
        <v>14211</v>
      </c>
      <c r="FE23" t="s">
        <v>14212</v>
      </c>
      <c r="FF23" t="s">
        <v>14213</v>
      </c>
      <c r="FG23" t="s">
        <v>14214</v>
      </c>
      <c r="FH23" t="s">
        <v>14215</v>
      </c>
      <c r="FI23" t="s">
        <v>14216</v>
      </c>
      <c r="FJ23" t="s">
        <v>14217</v>
      </c>
      <c r="FK23" t="s">
        <v>14218</v>
      </c>
      <c r="FL23" t="s">
        <v>14219</v>
      </c>
      <c r="FM23" t="s">
        <v>14220</v>
      </c>
      <c r="FN23" t="s">
        <v>14221</v>
      </c>
      <c r="FO23" t="s">
        <v>14222</v>
      </c>
      <c r="FP23" t="s">
        <v>14223</v>
      </c>
      <c r="FQ23" t="s">
        <v>14224</v>
      </c>
      <c r="FR23" t="s">
        <v>14225</v>
      </c>
      <c r="FS23" t="s">
        <v>14226</v>
      </c>
      <c r="FT23" t="s">
        <v>14227</v>
      </c>
      <c r="FU23" t="s">
        <v>14228</v>
      </c>
      <c r="FV23" t="s">
        <v>14229</v>
      </c>
      <c r="FW23" t="s">
        <v>14230</v>
      </c>
      <c r="FX23" t="s">
        <v>14231</v>
      </c>
      <c r="FY23" t="s">
        <v>14232</v>
      </c>
      <c r="FZ23" t="s">
        <v>14233</v>
      </c>
      <c r="GA23" t="s">
        <v>14234</v>
      </c>
      <c r="GB23" t="s">
        <v>14235</v>
      </c>
      <c r="GC23" t="s">
        <v>14236</v>
      </c>
      <c r="GD23" t="s">
        <v>14237</v>
      </c>
      <c r="GE23" t="s">
        <v>14238</v>
      </c>
      <c r="GF23" t="s">
        <v>14239</v>
      </c>
      <c r="GG23" t="s">
        <v>14240</v>
      </c>
      <c r="GH23" t="s">
        <v>14241</v>
      </c>
      <c r="GI23" t="s">
        <v>14242</v>
      </c>
      <c r="GJ23" t="s">
        <v>14243</v>
      </c>
      <c r="GK23" t="s">
        <v>14244</v>
      </c>
      <c r="GL23" t="s">
        <v>14245</v>
      </c>
      <c r="GM23" t="s">
        <v>14246</v>
      </c>
      <c r="GN23" t="s">
        <v>14247</v>
      </c>
      <c r="GO23" t="s">
        <v>14248</v>
      </c>
      <c r="GP23" t="s">
        <v>14249</v>
      </c>
      <c r="GQ23" t="s">
        <v>14250</v>
      </c>
      <c r="GR23" t="s">
        <v>14251</v>
      </c>
      <c r="GS23" t="s">
        <v>14252</v>
      </c>
      <c r="GT23" t="s">
        <v>14253</v>
      </c>
      <c r="GU23" t="s">
        <v>14254</v>
      </c>
      <c r="GV23" t="s">
        <v>14255</v>
      </c>
      <c r="GW23" t="s">
        <v>14256</v>
      </c>
      <c r="GX23" t="s">
        <v>14257</v>
      </c>
      <c r="GY23" t="s">
        <v>14258</v>
      </c>
      <c r="GZ23" t="s">
        <v>14259</v>
      </c>
      <c r="HA23" t="s">
        <v>14260</v>
      </c>
      <c r="HB23" t="s">
        <v>14261</v>
      </c>
      <c r="HC23" t="s">
        <v>14262</v>
      </c>
      <c r="HD23" t="s">
        <v>14263</v>
      </c>
      <c r="HE23" t="s">
        <v>14264</v>
      </c>
      <c r="HF23" t="s">
        <v>14265</v>
      </c>
      <c r="HG23" t="s">
        <v>14266</v>
      </c>
      <c r="HH23" t="s">
        <v>14267</v>
      </c>
      <c r="HI23" t="s">
        <v>14268</v>
      </c>
      <c r="HJ23" t="s">
        <v>14269</v>
      </c>
      <c r="HK23" t="s">
        <v>14270</v>
      </c>
      <c r="HL23" t="s">
        <v>14271</v>
      </c>
      <c r="HM23" t="s">
        <v>14272</v>
      </c>
      <c r="HN23" t="s">
        <v>14273</v>
      </c>
      <c r="HO23" t="s">
        <v>14274</v>
      </c>
      <c r="HP23" t="s">
        <v>14275</v>
      </c>
      <c r="HQ23" t="s">
        <v>14276</v>
      </c>
      <c r="HR23" t="s">
        <v>14277</v>
      </c>
      <c r="HS23" t="s">
        <v>14278</v>
      </c>
      <c r="HT23" t="s">
        <v>14279</v>
      </c>
      <c r="HU23" t="s">
        <v>14280</v>
      </c>
      <c r="HV23" t="s">
        <v>14281</v>
      </c>
      <c r="HW23" t="s">
        <v>14282</v>
      </c>
      <c r="HX23" t="s">
        <v>14283</v>
      </c>
      <c r="HY23" t="s">
        <v>14284</v>
      </c>
      <c r="HZ23" t="s">
        <v>14285</v>
      </c>
      <c r="IA23" t="s">
        <v>14286</v>
      </c>
      <c r="IB23" t="s">
        <v>14287</v>
      </c>
      <c r="IC23" t="s">
        <v>14288</v>
      </c>
      <c r="ID23" t="s">
        <v>14289</v>
      </c>
      <c r="IE23" t="s">
        <v>14290</v>
      </c>
      <c r="IF23" t="s">
        <v>14291</v>
      </c>
      <c r="IG23" t="s">
        <v>14292</v>
      </c>
      <c r="IH23" t="s">
        <v>14293</v>
      </c>
      <c r="II23" t="s">
        <v>14294</v>
      </c>
      <c r="IJ23" t="s">
        <v>14295</v>
      </c>
      <c r="IK23" t="s">
        <v>14296</v>
      </c>
      <c r="IL23" t="s">
        <v>14297</v>
      </c>
      <c r="IM23" t="s">
        <v>14298</v>
      </c>
      <c r="IN23" t="s">
        <v>14299</v>
      </c>
      <c r="IO23" t="s">
        <v>14300</v>
      </c>
      <c r="IP23" t="s">
        <v>14301</v>
      </c>
      <c r="IQ23" t="s">
        <v>14302</v>
      </c>
      <c r="IR23" t="s">
        <v>14303</v>
      </c>
      <c r="IS23" t="s">
        <v>14304</v>
      </c>
      <c r="IT23" t="s">
        <v>14305</v>
      </c>
      <c r="IU23" t="s">
        <v>14306</v>
      </c>
      <c r="IV23" t="s">
        <v>14307</v>
      </c>
    </row>
    <row r="24" spans="1:256">
      <c r="A24" t="s">
        <v>14308</v>
      </c>
      <c r="B24" t="s">
        <v>14309</v>
      </c>
      <c r="C24" t="s">
        <v>14310</v>
      </c>
      <c r="D24" t="s">
        <v>14311</v>
      </c>
      <c r="E24" t="s">
        <v>14312</v>
      </c>
      <c r="F24" t="s">
        <v>14313</v>
      </c>
      <c r="G24" t="s">
        <v>14314</v>
      </c>
      <c r="H24" t="s">
        <v>14315</v>
      </c>
      <c r="I24" t="s">
        <v>14316</v>
      </c>
      <c r="J24" t="s">
        <v>14317</v>
      </c>
      <c r="K24" t="s">
        <v>14318</v>
      </c>
      <c r="L24" t="s">
        <v>14319</v>
      </c>
      <c r="M24" t="s">
        <v>14320</v>
      </c>
      <c r="N24" t="s">
        <v>14321</v>
      </c>
      <c r="O24" t="s">
        <v>14322</v>
      </c>
      <c r="P24" t="s">
        <v>14323</v>
      </c>
      <c r="Q24" t="s">
        <v>14324</v>
      </c>
      <c r="R24" t="s">
        <v>14325</v>
      </c>
      <c r="S24" t="s">
        <v>14326</v>
      </c>
      <c r="T24" t="s">
        <v>14327</v>
      </c>
      <c r="U24" t="s">
        <v>14328</v>
      </c>
      <c r="V24" t="s">
        <v>14329</v>
      </c>
      <c r="W24" t="s">
        <v>14330</v>
      </c>
      <c r="X24" t="s">
        <v>14331</v>
      </c>
      <c r="Y24" t="s">
        <v>14332</v>
      </c>
      <c r="Z24" t="s">
        <v>14333</v>
      </c>
      <c r="AA24" t="s">
        <v>14334</v>
      </c>
      <c r="AB24" t="s">
        <v>14335</v>
      </c>
      <c r="AC24" t="s">
        <v>14336</v>
      </c>
      <c r="AD24" t="s">
        <v>14337</v>
      </c>
      <c r="AE24" t="s">
        <v>14338</v>
      </c>
      <c r="AF24" t="s">
        <v>14339</v>
      </c>
      <c r="AG24" t="s">
        <v>14340</v>
      </c>
      <c r="AH24" t="s">
        <v>14341</v>
      </c>
      <c r="AI24" t="s">
        <v>14342</v>
      </c>
      <c r="AJ24" t="s">
        <v>14343</v>
      </c>
      <c r="AK24" t="s">
        <v>14344</v>
      </c>
      <c r="AL24" t="s">
        <v>14345</v>
      </c>
      <c r="AM24" t="s">
        <v>14346</v>
      </c>
      <c r="AN24" t="s">
        <v>14347</v>
      </c>
      <c r="AO24" t="s">
        <v>14348</v>
      </c>
      <c r="AP24" t="s">
        <v>14349</v>
      </c>
      <c r="AQ24" t="s">
        <v>14350</v>
      </c>
      <c r="AR24" t="s">
        <v>14351</v>
      </c>
      <c r="AS24" t="s">
        <v>14352</v>
      </c>
      <c r="AT24" t="s">
        <v>14353</v>
      </c>
      <c r="AU24" t="s">
        <v>14354</v>
      </c>
      <c r="AV24" t="s">
        <v>14355</v>
      </c>
      <c r="AW24" t="s">
        <v>14356</v>
      </c>
      <c r="AX24" t="s">
        <v>14357</v>
      </c>
      <c r="AY24" t="s">
        <v>14358</v>
      </c>
      <c r="AZ24" t="s">
        <v>14359</v>
      </c>
      <c r="BA24" t="s">
        <v>14360</v>
      </c>
      <c r="BB24" t="s">
        <v>14361</v>
      </c>
      <c r="BC24" t="s">
        <v>14362</v>
      </c>
      <c r="BD24" t="s">
        <v>14363</v>
      </c>
      <c r="BE24" t="s">
        <v>14364</v>
      </c>
      <c r="BF24" t="s">
        <v>14365</v>
      </c>
      <c r="BG24" t="s">
        <v>14366</v>
      </c>
      <c r="BH24" t="s">
        <v>14367</v>
      </c>
      <c r="BI24" t="s">
        <v>14368</v>
      </c>
      <c r="BJ24" t="s">
        <v>14369</v>
      </c>
      <c r="BK24" t="s">
        <v>14370</v>
      </c>
      <c r="BL24" t="s">
        <v>14371</v>
      </c>
      <c r="BM24" t="s">
        <v>14372</v>
      </c>
      <c r="BN24" t="s">
        <v>14373</v>
      </c>
      <c r="BO24" t="s">
        <v>14374</v>
      </c>
      <c r="BP24" t="s">
        <v>14375</v>
      </c>
      <c r="BQ24" t="s">
        <v>14376</v>
      </c>
      <c r="BR24" t="s">
        <v>14377</v>
      </c>
      <c r="BS24" t="s">
        <v>14378</v>
      </c>
      <c r="BT24" t="s">
        <v>14379</v>
      </c>
      <c r="BU24" t="s">
        <v>14380</v>
      </c>
      <c r="BV24" t="s">
        <v>14381</v>
      </c>
      <c r="BW24" t="s">
        <v>14382</v>
      </c>
      <c r="BX24" t="s">
        <v>14383</v>
      </c>
      <c r="BY24" t="s">
        <v>14384</v>
      </c>
      <c r="BZ24" t="s">
        <v>14385</v>
      </c>
      <c r="CA24" t="s">
        <v>14386</v>
      </c>
      <c r="CB24" t="s">
        <v>14387</v>
      </c>
      <c r="CC24" t="s">
        <v>14388</v>
      </c>
      <c r="CD24" t="s">
        <v>14389</v>
      </c>
      <c r="CE24" t="s">
        <v>14390</v>
      </c>
      <c r="CF24" t="s">
        <v>14391</v>
      </c>
      <c r="CG24" t="s">
        <v>14392</v>
      </c>
      <c r="CH24" t="s">
        <v>14393</v>
      </c>
      <c r="CI24" t="s">
        <v>14394</v>
      </c>
      <c r="CJ24" t="s">
        <v>14395</v>
      </c>
      <c r="CK24" t="s">
        <v>14396</v>
      </c>
      <c r="CL24" t="s">
        <v>14397</v>
      </c>
      <c r="CM24" t="s">
        <v>14398</v>
      </c>
      <c r="CN24" t="s">
        <v>14399</v>
      </c>
      <c r="CO24" t="s">
        <v>14400</v>
      </c>
      <c r="CP24" t="s">
        <v>14401</v>
      </c>
      <c r="CQ24" t="s">
        <v>14402</v>
      </c>
      <c r="CR24" t="s">
        <v>14403</v>
      </c>
      <c r="CS24" t="s">
        <v>14404</v>
      </c>
      <c r="CT24" t="s">
        <v>14405</v>
      </c>
      <c r="CU24" t="s">
        <v>14406</v>
      </c>
      <c r="CV24" t="s">
        <v>14407</v>
      </c>
      <c r="CW24" t="s">
        <v>14408</v>
      </c>
      <c r="CX24" t="s">
        <v>14409</v>
      </c>
      <c r="CY24" t="s">
        <v>14410</v>
      </c>
      <c r="CZ24" t="s">
        <v>14411</v>
      </c>
      <c r="DA24" t="s">
        <v>14412</v>
      </c>
      <c r="DB24" t="s">
        <v>14413</v>
      </c>
      <c r="DC24" t="s">
        <v>14414</v>
      </c>
      <c r="DD24" t="s">
        <v>14415</v>
      </c>
      <c r="DE24" t="s">
        <v>14416</v>
      </c>
      <c r="DF24" t="s">
        <v>14417</v>
      </c>
      <c r="DG24" t="s">
        <v>14418</v>
      </c>
      <c r="DH24" t="s">
        <v>14419</v>
      </c>
      <c r="DI24" t="s">
        <v>14420</v>
      </c>
      <c r="DJ24" t="s">
        <v>14421</v>
      </c>
      <c r="DK24" t="s">
        <v>14422</v>
      </c>
      <c r="DL24" t="s">
        <v>14423</v>
      </c>
      <c r="DM24" t="s">
        <v>14424</v>
      </c>
      <c r="DN24" t="s">
        <v>14425</v>
      </c>
      <c r="DO24" t="s">
        <v>14426</v>
      </c>
      <c r="DP24" t="s">
        <v>14427</v>
      </c>
      <c r="DQ24" t="s">
        <v>14428</v>
      </c>
      <c r="DR24" t="s">
        <v>14429</v>
      </c>
      <c r="DS24" t="s">
        <v>14430</v>
      </c>
      <c r="DT24" t="s">
        <v>14431</v>
      </c>
      <c r="DU24" t="s">
        <v>14432</v>
      </c>
      <c r="DV24" t="s">
        <v>14433</v>
      </c>
      <c r="DW24" t="s">
        <v>14434</v>
      </c>
      <c r="DX24" t="s">
        <v>14435</v>
      </c>
      <c r="DY24" t="s">
        <v>14436</v>
      </c>
      <c r="DZ24" t="s">
        <v>14437</v>
      </c>
      <c r="EA24" t="s">
        <v>14438</v>
      </c>
      <c r="EB24" t="s">
        <v>14439</v>
      </c>
      <c r="EC24" t="s">
        <v>14440</v>
      </c>
      <c r="ED24" t="s">
        <v>14441</v>
      </c>
      <c r="EE24" t="s">
        <v>14442</v>
      </c>
      <c r="EF24" t="s">
        <v>14443</v>
      </c>
      <c r="EG24" t="s">
        <v>14444</v>
      </c>
      <c r="EH24" t="s">
        <v>14445</v>
      </c>
      <c r="EI24" t="s">
        <v>14446</v>
      </c>
      <c r="EJ24" t="s">
        <v>14447</v>
      </c>
      <c r="EK24" t="s">
        <v>14448</v>
      </c>
      <c r="EL24" t="s">
        <v>14449</v>
      </c>
      <c r="EM24" t="s">
        <v>14450</v>
      </c>
      <c r="EN24" t="s">
        <v>14451</v>
      </c>
      <c r="EO24" t="s">
        <v>14452</v>
      </c>
      <c r="EP24" t="s">
        <v>14453</v>
      </c>
      <c r="EQ24" t="s">
        <v>14454</v>
      </c>
      <c r="ER24" t="s">
        <v>14455</v>
      </c>
      <c r="ES24" t="s">
        <v>14456</v>
      </c>
      <c r="ET24" t="s">
        <v>14457</v>
      </c>
      <c r="EU24" t="s">
        <v>14458</v>
      </c>
      <c r="EV24" t="s">
        <v>14459</v>
      </c>
      <c r="EW24" t="s">
        <v>14460</v>
      </c>
      <c r="EX24" t="s">
        <v>14461</v>
      </c>
      <c r="EY24" t="s">
        <v>14462</v>
      </c>
      <c r="EZ24" t="s">
        <v>14463</v>
      </c>
      <c r="FA24" t="s">
        <v>14464</v>
      </c>
      <c r="FB24" t="s">
        <v>14465</v>
      </c>
      <c r="FC24" t="s">
        <v>14466</v>
      </c>
      <c r="FD24" t="s">
        <v>14467</v>
      </c>
      <c r="FE24" t="s">
        <v>14468</v>
      </c>
      <c r="FF24" t="s">
        <v>14469</v>
      </c>
      <c r="FG24" t="s">
        <v>14470</v>
      </c>
      <c r="FH24" t="s">
        <v>14471</v>
      </c>
      <c r="FI24" t="s">
        <v>14472</v>
      </c>
      <c r="FJ24" t="s">
        <v>14473</v>
      </c>
      <c r="FK24" t="s">
        <v>14474</v>
      </c>
      <c r="FL24" t="s">
        <v>14475</v>
      </c>
      <c r="FM24" t="s">
        <v>14476</v>
      </c>
      <c r="FN24" t="s">
        <v>14477</v>
      </c>
      <c r="FO24" t="s">
        <v>14478</v>
      </c>
      <c r="FP24" t="s">
        <v>14479</v>
      </c>
      <c r="FQ24" t="s">
        <v>14480</v>
      </c>
      <c r="FR24" t="s">
        <v>14481</v>
      </c>
      <c r="FS24" t="s">
        <v>14482</v>
      </c>
      <c r="FT24" t="s">
        <v>14483</v>
      </c>
      <c r="FU24" t="s">
        <v>14484</v>
      </c>
      <c r="FV24" t="s">
        <v>14485</v>
      </c>
      <c r="FW24" t="s">
        <v>14486</v>
      </c>
      <c r="FX24" t="s">
        <v>14487</v>
      </c>
      <c r="FY24" t="s">
        <v>14488</v>
      </c>
      <c r="FZ24" t="s">
        <v>14489</v>
      </c>
      <c r="GA24" t="s">
        <v>14490</v>
      </c>
      <c r="GB24" t="s">
        <v>14491</v>
      </c>
      <c r="GC24" t="s">
        <v>14492</v>
      </c>
      <c r="GD24" t="s">
        <v>14493</v>
      </c>
      <c r="GE24" t="s">
        <v>14494</v>
      </c>
      <c r="GF24" t="s">
        <v>14495</v>
      </c>
      <c r="GG24" t="s">
        <v>14496</v>
      </c>
      <c r="GH24" t="s">
        <v>14497</v>
      </c>
      <c r="GI24" t="s">
        <v>14498</v>
      </c>
      <c r="GJ24" t="s">
        <v>14499</v>
      </c>
      <c r="GK24" t="s">
        <v>14500</v>
      </c>
      <c r="GL24" t="s">
        <v>14501</v>
      </c>
      <c r="GM24" t="s">
        <v>14502</v>
      </c>
      <c r="GN24" t="s">
        <v>14503</v>
      </c>
      <c r="GO24" t="s">
        <v>14504</v>
      </c>
      <c r="GP24" t="s">
        <v>14505</v>
      </c>
      <c r="GQ24" t="s">
        <v>14506</v>
      </c>
      <c r="GR24" t="s">
        <v>14507</v>
      </c>
      <c r="GS24" t="s">
        <v>14508</v>
      </c>
      <c r="GT24" t="s">
        <v>14509</v>
      </c>
      <c r="GU24" t="s">
        <v>14510</v>
      </c>
      <c r="GV24" t="s">
        <v>14511</v>
      </c>
      <c r="GW24" t="s">
        <v>14512</v>
      </c>
      <c r="GX24" t="s">
        <v>14513</v>
      </c>
      <c r="GY24" t="s">
        <v>14514</v>
      </c>
      <c r="GZ24" t="s">
        <v>14515</v>
      </c>
      <c r="HA24" t="s">
        <v>14516</v>
      </c>
      <c r="HB24" t="s">
        <v>14517</v>
      </c>
      <c r="HC24" t="s">
        <v>14518</v>
      </c>
      <c r="HD24" t="s">
        <v>14519</v>
      </c>
      <c r="HE24" t="s">
        <v>14520</v>
      </c>
      <c r="HF24" t="s">
        <v>14521</v>
      </c>
      <c r="HG24" t="s">
        <v>14522</v>
      </c>
      <c r="HH24" t="s">
        <v>14523</v>
      </c>
      <c r="HI24" t="s">
        <v>14524</v>
      </c>
      <c r="HJ24" t="s">
        <v>14525</v>
      </c>
      <c r="HK24" t="s">
        <v>14526</v>
      </c>
      <c r="HL24" t="s">
        <v>14527</v>
      </c>
      <c r="HM24" t="s">
        <v>14528</v>
      </c>
      <c r="HN24" t="s">
        <v>14529</v>
      </c>
      <c r="HO24" t="s">
        <v>14530</v>
      </c>
      <c r="HP24" t="s">
        <v>14531</v>
      </c>
      <c r="HQ24" t="s">
        <v>14532</v>
      </c>
      <c r="HR24" t="s">
        <v>14533</v>
      </c>
      <c r="HS24" t="s">
        <v>14534</v>
      </c>
      <c r="HT24" t="s">
        <v>14535</v>
      </c>
      <c r="HU24" t="s">
        <v>14536</v>
      </c>
      <c r="HV24" t="s">
        <v>14537</v>
      </c>
      <c r="HW24" t="s">
        <v>14538</v>
      </c>
      <c r="HX24" t="s">
        <v>14539</v>
      </c>
      <c r="HY24" t="s">
        <v>14540</v>
      </c>
      <c r="HZ24" t="s">
        <v>14541</v>
      </c>
      <c r="IA24" t="s">
        <v>14542</v>
      </c>
      <c r="IB24" t="s">
        <v>14543</v>
      </c>
      <c r="IC24" t="s">
        <v>14544</v>
      </c>
      <c r="ID24" t="s">
        <v>14545</v>
      </c>
      <c r="IE24" t="s">
        <v>14546</v>
      </c>
      <c r="IF24" t="s">
        <v>14547</v>
      </c>
      <c r="IG24" t="s">
        <v>14548</v>
      </c>
      <c r="IH24" t="s">
        <v>14549</v>
      </c>
      <c r="II24" t="s">
        <v>14550</v>
      </c>
      <c r="IJ24" t="s">
        <v>14551</v>
      </c>
      <c r="IK24" t="s">
        <v>14552</v>
      </c>
      <c r="IL24" t="s">
        <v>14553</v>
      </c>
      <c r="IM24" t="s">
        <v>14554</v>
      </c>
      <c r="IN24" t="s">
        <v>14555</v>
      </c>
      <c r="IO24" t="s">
        <v>14556</v>
      </c>
      <c r="IP24" t="s">
        <v>14557</v>
      </c>
      <c r="IQ24" t="s">
        <v>14558</v>
      </c>
      <c r="IR24" t="s">
        <v>14559</v>
      </c>
      <c r="IS24" t="s">
        <v>14560</v>
      </c>
      <c r="IT24" t="s">
        <v>14561</v>
      </c>
      <c r="IU24" t="s">
        <v>14562</v>
      </c>
      <c r="IV24" t="s">
        <v>14563</v>
      </c>
    </row>
    <row r="25" spans="1:256">
      <c r="A25" t="s">
        <v>14564</v>
      </c>
      <c r="B25" t="s">
        <v>14565</v>
      </c>
      <c r="C25" t="s">
        <v>14566</v>
      </c>
      <c r="D25" t="s">
        <v>14567</v>
      </c>
      <c r="E25" t="s">
        <v>14568</v>
      </c>
      <c r="F25" t="s">
        <v>14569</v>
      </c>
      <c r="G25" t="s">
        <v>14570</v>
      </c>
      <c r="H25" t="s">
        <v>14571</v>
      </c>
      <c r="I25" t="s">
        <v>14572</v>
      </c>
      <c r="J25" t="s">
        <v>14573</v>
      </c>
      <c r="K25" t="s">
        <v>14574</v>
      </c>
      <c r="L25" t="s">
        <v>14575</v>
      </c>
      <c r="M25" t="s">
        <v>14576</v>
      </c>
      <c r="N25" t="s">
        <v>14577</v>
      </c>
      <c r="O25" t="s">
        <v>14578</v>
      </c>
      <c r="P25" t="s">
        <v>14579</v>
      </c>
      <c r="Q25" t="s">
        <v>14580</v>
      </c>
      <c r="R25" t="s">
        <v>14581</v>
      </c>
      <c r="S25" t="s">
        <v>14582</v>
      </c>
      <c r="T25" t="s">
        <v>14583</v>
      </c>
      <c r="U25" t="s">
        <v>14584</v>
      </c>
      <c r="V25" t="s">
        <v>14585</v>
      </c>
      <c r="W25" t="s">
        <v>14586</v>
      </c>
      <c r="X25" t="s">
        <v>14587</v>
      </c>
      <c r="Y25" t="s">
        <v>14588</v>
      </c>
      <c r="Z25" t="s">
        <v>14589</v>
      </c>
      <c r="AA25" t="s">
        <v>14590</v>
      </c>
      <c r="AB25" t="s">
        <v>14591</v>
      </c>
      <c r="AC25" t="s">
        <v>14592</v>
      </c>
      <c r="AD25" t="s">
        <v>14593</v>
      </c>
      <c r="AE25" t="s">
        <v>14594</v>
      </c>
      <c r="AF25" t="s">
        <v>14595</v>
      </c>
      <c r="AG25" t="s">
        <v>14596</v>
      </c>
      <c r="AH25" t="s">
        <v>14597</v>
      </c>
      <c r="AI25" t="s">
        <v>14598</v>
      </c>
      <c r="AJ25" t="s">
        <v>14599</v>
      </c>
      <c r="AK25" t="s">
        <v>14600</v>
      </c>
      <c r="AL25" t="s">
        <v>14601</v>
      </c>
      <c r="AM25" t="s">
        <v>14602</v>
      </c>
      <c r="AN25" t="s">
        <v>14603</v>
      </c>
      <c r="AO25" t="s">
        <v>14604</v>
      </c>
      <c r="AP25" t="s">
        <v>14605</v>
      </c>
      <c r="AQ25" t="s">
        <v>14606</v>
      </c>
      <c r="AR25" t="s">
        <v>14607</v>
      </c>
      <c r="AS25" t="s">
        <v>14608</v>
      </c>
      <c r="AT25" t="s">
        <v>14609</v>
      </c>
      <c r="AU25" t="s">
        <v>14610</v>
      </c>
      <c r="AV25" t="s">
        <v>14611</v>
      </c>
      <c r="AW25" t="s">
        <v>14612</v>
      </c>
      <c r="AX25" t="s">
        <v>14613</v>
      </c>
      <c r="AY25" t="s">
        <v>14614</v>
      </c>
      <c r="AZ25" t="s">
        <v>14615</v>
      </c>
      <c r="BA25" t="s">
        <v>14616</v>
      </c>
      <c r="BB25" t="s">
        <v>14617</v>
      </c>
      <c r="BC25" t="s">
        <v>14618</v>
      </c>
      <c r="BD25" t="s">
        <v>14619</v>
      </c>
      <c r="BE25" t="s">
        <v>14620</v>
      </c>
      <c r="BF25" t="s">
        <v>14621</v>
      </c>
      <c r="BG25" t="s">
        <v>14622</v>
      </c>
      <c r="BH25" t="s">
        <v>14623</v>
      </c>
      <c r="BI25" t="s">
        <v>14624</v>
      </c>
      <c r="BJ25" t="s">
        <v>14625</v>
      </c>
      <c r="BK25" t="s">
        <v>14626</v>
      </c>
      <c r="BL25" t="s">
        <v>14627</v>
      </c>
      <c r="BM25" t="s">
        <v>14628</v>
      </c>
      <c r="BN25" t="s">
        <v>14629</v>
      </c>
      <c r="BO25" t="s">
        <v>14630</v>
      </c>
      <c r="BP25" t="s">
        <v>14631</v>
      </c>
      <c r="BQ25" t="s">
        <v>14632</v>
      </c>
      <c r="BR25" t="s">
        <v>14633</v>
      </c>
      <c r="BS25" t="s">
        <v>14634</v>
      </c>
      <c r="BT25" t="s">
        <v>14635</v>
      </c>
      <c r="BU25" t="s">
        <v>14636</v>
      </c>
      <c r="BV25" t="s">
        <v>14637</v>
      </c>
      <c r="BW25" t="s">
        <v>14638</v>
      </c>
      <c r="BX25" t="s">
        <v>14639</v>
      </c>
      <c r="BY25" t="s">
        <v>14640</v>
      </c>
      <c r="BZ25" t="s">
        <v>14641</v>
      </c>
      <c r="CA25" t="s">
        <v>14642</v>
      </c>
      <c r="CB25" t="s">
        <v>14643</v>
      </c>
      <c r="CC25" t="s">
        <v>14644</v>
      </c>
      <c r="CD25" t="s">
        <v>14645</v>
      </c>
      <c r="CE25" t="s">
        <v>14646</v>
      </c>
      <c r="CF25" t="s">
        <v>14647</v>
      </c>
      <c r="CG25" t="s">
        <v>14648</v>
      </c>
      <c r="CH25" t="s">
        <v>14649</v>
      </c>
      <c r="CI25" t="s">
        <v>14650</v>
      </c>
      <c r="CJ25" t="s">
        <v>14651</v>
      </c>
      <c r="CK25" t="s">
        <v>14652</v>
      </c>
      <c r="CL25" t="s">
        <v>14653</v>
      </c>
      <c r="CM25" t="s">
        <v>14654</v>
      </c>
      <c r="CN25" t="s">
        <v>14655</v>
      </c>
      <c r="CO25" t="s">
        <v>14656</v>
      </c>
      <c r="CP25" t="s">
        <v>14657</v>
      </c>
      <c r="CQ25" t="s">
        <v>14658</v>
      </c>
      <c r="CR25" t="s">
        <v>14659</v>
      </c>
      <c r="CS25" t="s">
        <v>14660</v>
      </c>
      <c r="CT25" t="s">
        <v>14661</v>
      </c>
      <c r="CU25" t="s">
        <v>14662</v>
      </c>
      <c r="CV25" t="s">
        <v>14663</v>
      </c>
      <c r="CW25" t="s">
        <v>14664</v>
      </c>
      <c r="CX25" t="s">
        <v>14665</v>
      </c>
      <c r="CY25" t="s">
        <v>14666</v>
      </c>
      <c r="CZ25" t="s">
        <v>14667</v>
      </c>
      <c r="DA25" t="s">
        <v>14668</v>
      </c>
      <c r="DB25" t="s">
        <v>14669</v>
      </c>
      <c r="DC25" t="s">
        <v>14670</v>
      </c>
      <c r="DD25" t="s">
        <v>14671</v>
      </c>
      <c r="DE25" t="s">
        <v>14672</v>
      </c>
      <c r="DF25" t="s">
        <v>14673</v>
      </c>
      <c r="DG25" t="s">
        <v>14674</v>
      </c>
      <c r="DH25" t="s">
        <v>14675</v>
      </c>
      <c r="DI25" t="s">
        <v>14676</v>
      </c>
      <c r="DJ25" t="s">
        <v>14677</v>
      </c>
      <c r="DK25" t="s">
        <v>14678</v>
      </c>
      <c r="DL25" t="s">
        <v>14679</v>
      </c>
      <c r="DM25" t="s">
        <v>14680</v>
      </c>
      <c r="DN25" t="s">
        <v>14681</v>
      </c>
      <c r="DO25" t="s">
        <v>14682</v>
      </c>
      <c r="DP25" t="s">
        <v>14683</v>
      </c>
      <c r="DQ25" t="s">
        <v>14684</v>
      </c>
      <c r="DR25" t="s">
        <v>14685</v>
      </c>
      <c r="DS25" t="s">
        <v>14686</v>
      </c>
      <c r="DT25" t="s">
        <v>14687</v>
      </c>
      <c r="DU25" t="s">
        <v>14688</v>
      </c>
      <c r="DV25" t="s">
        <v>14689</v>
      </c>
      <c r="DW25" t="s">
        <v>14690</v>
      </c>
      <c r="DX25" t="s">
        <v>14691</v>
      </c>
      <c r="DY25" t="s">
        <v>14692</v>
      </c>
      <c r="DZ25" t="s">
        <v>14693</v>
      </c>
      <c r="EA25" t="s">
        <v>14694</v>
      </c>
      <c r="EB25" t="s">
        <v>14695</v>
      </c>
      <c r="EC25" t="s">
        <v>14696</v>
      </c>
      <c r="ED25" t="s">
        <v>14697</v>
      </c>
      <c r="EE25" t="s">
        <v>14698</v>
      </c>
      <c r="EF25" t="s">
        <v>14699</v>
      </c>
      <c r="EG25" t="s">
        <v>14700</v>
      </c>
      <c r="EH25" t="s">
        <v>14701</v>
      </c>
      <c r="EI25" t="s">
        <v>14702</v>
      </c>
      <c r="EJ25" t="s">
        <v>14703</v>
      </c>
      <c r="EK25" t="s">
        <v>14704</v>
      </c>
      <c r="EL25" t="s">
        <v>14705</v>
      </c>
      <c r="EM25" t="s">
        <v>14706</v>
      </c>
      <c r="EN25" t="s">
        <v>14707</v>
      </c>
      <c r="EO25" t="s">
        <v>14708</v>
      </c>
      <c r="EP25" t="s">
        <v>14709</v>
      </c>
      <c r="EQ25" t="s">
        <v>14710</v>
      </c>
      <c r="ER25" t="s">
        <v>14711</v>
      </c>
      <c r="ES25" t="s">
        <v>14712</v>
      </c>
      <c r="ET25" t="s">
        <v>14713</v>
      </c>
      <c r="EU25" t="s">
        <v>14714</v>
      </c>
      <c r="EV25" t="s">
        <v>14715</v>
      </c>
      <c r="EW25" t="s">
        <v>14716</v>
      </c>
      <c r="EX25" t="s">
        <v>14717</v>
      </c>
      <c r="EY25" t="s">
        <v>14718</v>
      </c>
      <c r="EZ25" t="s">
        <v>14719</v>
      </c>
      <c r="FA25" t="s">
        <v>14720</v>
      </c>
      <c r="FB25" t="s">
        <v>14721</v>
      </c>
      <c r="FC25" t="s">
        <v>14722</v>
      </c>
      <c r="FD25" t="s">
        <v>14723</v>
      </c>
      <c r="FE25" t="s">
        <v>14724</v>
      </c>
      <c r="FF25" t="s">
        <v>14725</v>
      </c>
      <c r="FG25" t="s">
        <v>14726</v>
      </c>
      <c r="FH25" t="s">
        <v>14727</v>
      </c>
      <c r="FI25" t="s">
        <v>14728</v>
      </c>
      <c r="FJ25" t="s">
        <v>14729</v>
      </c>
      <c r="FK25" t="s">
        <v>14730</v>
      </c>
      <c r="FL25" t="s">
        <v>14731</v>
      </c>
      <c r="FM25" t="s">
        <v>14732</v>
      </c>
      <c r="FN25" t="s">
        <v>14733</v>
      </c>
      <c r="FO25" t="s">
        <v>14734</v>
      </c>
      <c r="FP25" t="s">
        <v>14735</v>
      </c>
      <c r="FQ25" t="s">
        <v>14736</v>
      </c>
      <c r="FR25" t="s">
        <v>14737</v>
      </c>
      <c r="FS25" t="s">
        <v>14738</v>
      </c>
      <c r="FT25" t="s">
        <v>14739</v>
      </c>
      <c r="FU25" t="s">
        <v>14740</v>
      </c>
      <c r="FV25" t="s">
        <v>14741</v>
      </c>
      <c r="FW25" t="s">
        <v>14742</v>
      </c>
      <c r="FX25" t="s">
        <v>14743</v>
      </c>
      <c r="FY25" t="s">
        <v>14744</v>
      </c>
      <c r="FZ25" t="s">
        <v>14745</v>
      </c>
      <c r="GA25" t="s">
        <v>14746</v>
      </c>
      <c r="GB25" t="s">
        <v>14747</v>
      </c>
      <c r="GC25" t="s">
        <v>14748</v>
      </c>
      <c r="GD25" t="s">
        <v>14749</v>
      </c>
      <c r="GE25" t="s">
        <v>14750</v>
      </c>
      <c r="GF25" t="s">
        <v>14751</v>
      </c>
      <c r="GG25" t="s">
        <v>14752</v>
      </c>
      <c r="GH25" t="s">
        <v>14753</v>
      </c>
      <c r="GI25" t="s">
        <v>14754</v>
      </c>
      <c r="GJ25" t="s">
        <v>14755</v>
      </c>
      <c r="GK25" t="s">
        <v>14756</v>
      </c>
      <c r="GL25" t="s">
        <v>14757</v>
      </c>
      <c r="GM25" t="s">
        <v>14758</v>
      </c>
      <c r="GN25" t="s">
        <v>14759</v>
      </c>
      <c r="GO25" t="s">
        <v>14760</v>
      </c>
      <c r="GP25" t="s">
        <v>14761</v>
      </c>
      <c r="GQ25" t="s">
        <v>14762</v>
      </c>
      <c r="GR25" t="s">
        <v>14763</v>
      </c>
      <c r="GS25" t="s">
        <v>14764</v>
      </c>
      <c r="GT25" t="s">
        <v>14765</v>
      </c>
      <c r="GU25" t="s">
        <v>14766</v>
      </c>
      <c r="GV25" t="s">
        <v>14767</v>
      </c>
      <c r="GW25" t="s">
        <v>14768</v>
      </c>
      <c r="GX25" t="s">
        <v>14769</v>
      </c>
      <c r="GY25" t="s">
        <v>14770</v>
      </c>
      <c r="GZ25" t="s">
        <v>14771</v>
      </c>
      <c r="HA25" t="s">
        <v>14772</v>
      </c>
      <c r="HB25" t="s">
        <v>14773</v>
      </c>
      <c r="HC25" t="s">
        <v>14774</v>
      </c>
      <c r="HD25" t="s">
        <v>14775</v>
      </c>
      <c r="HE25" t="s">
        <v>14776</v>
      </c>
      <c r="HF25" t="s">
        <v>14777</v>
      </c>
      <c r="HG25" t="s">
        <v>14778</v>
      </c>
      <c r="HH25" t="s">
        <v>14779</v>
      </c>
      <c r="HI25" t="s">
        <v>14780</v>
      </c>
      <c r="HJ25" t="s">
        <v>14781</v>
      </c>
      <c r="HK25" t="s">
        <v>14782</v>
      </c>
      <c r="HL25" t="s">
        <v>14783</v>
      </c>
      <c r="HM25" t="s">
        <v>14784</v>
      </c>
      <c r="HN25" t="s">
        <v>14785</v>
      </c>
      <c r="HO25" t="s">
        <v>14786</v>
      </c>
      <c r="HP25" t="s">
        <v>14787</v>
      </c>
      <c r="HQ25" t="s">
        <v>14788</v>
      </c>
      <c r="HR25" t="s">
        <v>14789</v>
      </c>
      <c r="HS25" t="s">
        <v>14790</v>
      </c>
      <c r="HT25" t="s">
        <v>14791</v>
      </c>
      <c r="HU25" t="s">
        <v>14792</v>
      </c>
      <c r="HV25" t="s">
        <v>14793</v>
      </c>
      <c r="HW25" t="s">
        <v>14794</v>
      </c>
      <c r="HX25" t="s">
        <v>14795</v>
      </c>
      <c r="HY25" t="s">
        <v>14796</v>
      </c>
      <c r="HZ25" t="s">
        <v>14797</v>
      </c>
      <c r="IA25" t="s">
        <v>14798</v>
      </c>
      <c r="IB25" t="s">
        <v>14799</v>
      </c>
      <c r="IC25" t="s">
        <v>14800</v>
      </c>
      <c r="ID25" t="s">
        <v>14801</v>
      </c>
      <c r="IE25" t="s">
        <v>14802</v>
      </c>
      <c r="IF25" t="s">
        <v>14803</v>
      </c>
      <c r="IG25" t="s">
        <v>14804</v>
      </c>
      <c r="IH25" t="s">
        <v>14805</v>
      </c>
      <c r="II25" t="s">
        <v>14806</v>
      </c>
      <c r="IJ25" t="s">
        <v>14807</v>
      </c>
      <c r="IK25" t="s">
        <v>14808</v>
      </c>
      <c r="IL25" t="s">
        <v>14809</v>
      </c>
      <c r="IM25" t="s">
        <v>14810</v>
      </c>
      <c r="IN25" t="s">
        <v>14811</v>
      </c>
      <c r="IO25" t="s">
        <v>14812</v>
      </c>
      <c r="IP25" t="s">
        <v>14813</v>
      </c>
      <c r="IQ25" t="s">
        <v>14814</v>
      </c>
      <c r="IR25" t="s">
        <v>14815</v>
      </c>
      <c r="IS25" t="s">
        <v>14816</v>
      </c>
      <c r="IT25" t="s">
        <v>14817</v>
      </c>
      <c r="IU25" t="s">
        <v>14818</v>
      </c>
      <c r="IV25" t="s">
        <v>14819</v>
      </c>
    </row>
    <row r="26" spans="1:256">
      <c r="A26" t="s">
        <v>14820</v>
      </c>
      <c r="B26" t="s">
        <v>14821</v>
      </c>
      <c r="C26" t="s">
        <v>14822</v>
      </c>
      <c r="D26" t="s">
        <v>14823</v>
      </c>
      <c r="E26" t="s">
        <v>14824</v>
      </c>
      <c r="F26" t="s">
        <v>14825</v>
      </c>
      <c r="G26" t="s">
        <v>14826</v>
      </c>
      <c r="H26" t="s">
        <v>14827</v>
      </c>
      <c r="I26" t="s">
        <v>14828</v>
      </c>
      <c r="J26" t="s">
        <v>14829</v>
      </c>
      <c r="K26" t="s">
        <v>14830</v>
      </c>
      <c r="L26" t="s">
        <v>14831</v>
      </c>
      <c r="M26" t="s">
        <v>14832</v>
      </c>
      <c r="N26" t="s">
        <v>14833</v>
      </c>
      <c r="O26" t="s">
        <v>14834</v>
      </c>
      <c r="P26" t="s">
        <v>14835</v>
      </c>
      <c r="Q26" t="s">
        <v>14836</v>
      </c>
      <c r="R26" t="s">
        <v>14837</v>
      </c>
      <c r="S26" t="s">
        <v>14838</v>
      </c>
      <c r="T26" t="s">
        <v>14839</v>
      </c>
      <c r="U26" t="s">
        <v>14840</v>
      </c>
      <c r="V26" t="s">
        <v>14841</v>
      </c>
      <c r="W26" t="s">
        <v>14842</v>
      </c>
      <c r="X26" t="s">
        <v>14843</v>
      </c>
      <c r="Y26" t="s">
        <v>14844</v>
      </c>
      <c r="Z26" t="s">
        <v>14845</v>
      </c>
      <c r="AA26" t="s">
        <v>14846</v>
      </c>
      <c r="AB26" t="s">
        <v>14847</v>
      </c>
      <c r="AC26" t="s">
        <v>14848</v>
      </c>
      <c r="AD26" t="s">
        <v>14849</v>
      </c>
      <c r="AE26" t="s">
        <v>14850</v>
      </c>
      <c r="AF26" t="s">
        <v>14851</v>
      </c>
      <c r="AG26" t="s">
        <v>14852</v>
      </c>
      <c r="AH26" t="s">
        <v>14853</v>
      </c>
      <c r="AI26" t="s">
        <v>14854</v>
      </c>
      <c r="AJ26" t="s">
        <v>14855</v>
      </c>
      <c r="AK26" t="s">
        <v>14856</v>
      </c>
      <c r="AL26" t="s">
        <v>14857</v>
      </c>
      <c r="AM26" t="s">
        <v>14858</v>
      </c>
      <c r="AN26" t="s">
        <v>14859</v>
      </c>
      <c r="AO26" t="s">
        <v>14860</v>
      </c>
      <c r="AP26" t="s">
        <v>14861</v>
      </c>
      <c r="AQ26" t="s">
        <v>14862</v>
      </c>
      <c r="AR26" t="s">
        <v>14863</v>
      </c>
      <c r="AS26" t="s">
        <v>14864</v>
      </c>
      <c r="AT26" t="s">
        <v>14865</v>
      </c>
      <c r="AU26" t="s">
        <v>14866</v>
      </c>
      <c r="AV26" t="s">
        <v>14867</v>
      </c>
      <c r="AW26" t="s">
        <v>14868</v>
      </c>
      <c r="AX26" t="s">
        <v>14869</v>
      </c>
      <c r="AY26" t="s">
        <v>14870</v>
      </c>
      <c r="AZ26" t="s">
        <v>14871</v>
      </c>
      <c r="BA26" t="s">
        <v>14872</v>
      </c>
      <c r="BB26" t="s">
        <v>14873</v>
      </c>
      <c r="BC26" t="s">
        <v>14874</v>
      </c>
      <c r="BD26" t="s">
        <v>14875</v>
      </c>
      <c r="BE26" t="s">
        <v>14876</v>
      </c>
      <c r="BF26" t="s">
        <v>14877</v>
      </c>
      <c r="BG26" t="s">
        <v>14878</v>
      </c>
      <c r="BH26" t="s">
        <v>14879</v>
      </c>
      <c r="BI26" t="s">
        <v>14880</v>
      </c>
      <c r="BJ26" t="s">
        <v>14881</v>
      </c>
      <c r="BK26" t="s">
        <v>14882</v>
      </c>
      <c r="BL26" t="s">
        <v>14883</v>
      </c>
      <c r="BM26" t="s">
        <v>14884</v>
      </c>
      <c r="BN26" t="s">
        <v>14885</v>
      </c>
      <c r="BO26" t="s">
        <v>14886</v>
      </c>
      <c r="BP26" t="s">
        <v>14887</v>
      </c>
      <c r="BQ26" t="s">
        <v>14888</v>
      </c>
      <c r="BR26" t="s">
        <v>14889</v>
      </c>
      <c r="BS26" t="s">
        <v>14890</v>
      </c>
      <c r="BT26" t="s">
        <v>14891</v>
      </c>
      <c r="BU26" t="s">
        <v>14892</v>
      </c>
      <c r="BV26" t="s">
        <v>14893</v>
      </c>
      <c r="BW26" t="s">
        <v>14894</v>
      </c>
      <c r="BX26" t="s">
        <v>14895</v>
      </c>
      <c r="BY26" t="s">
        <v>14896</v>
      </c>
      <c r="BZ26" t="s">
        <v>14897</v>
      </c>
      <c r="CA26" t="s">
        <v>14898</v>
      </c>
      <c r="CB26" t="s">
        <v>14899</v>
      </c>
      <c r="CC26" t="s">
        <v>14900</v>
      </c>
      <c r="CD26" t="s">
        <v>14901</v>
      </c>
      <c r="CE26" t="s">
        <v>14902</v>
      </c>
      <c r="CF26" t="s">
        <v>14903</v>
      </c>
      <c r="CG26" t="s">
        <v>14904</v>
      </c>
      <c r="CH26" t="s">
        <v>14905</v>
      </c>
      <c r="CI26" t="s">
        <v>14906</v>
      </c>
      <c r="CJ26" t="s">
        <v>14907</v>
      </c>
      <c r="CK26" t="s">
        <v>14908</v>
      </c>
      <c r="CL26" t="s">
        <v>14909</v>
      </c>
      <c r="CM26" t="s">
        <v>14910</v>
      </c>
      <c r="CN26" t="s">
        <v>14911</v>
      </c>
      <c r="CO26" t="s">
        <v>14912</v>
      </c>
      <c r="CP26" t="s">
        <v>14913</v>
      </c>
      <c r="CQ26" t="s">
        <v>14914</v>
      </c>
      <c r="CR26" t="s">
        <v>14915</v>
      </c>
      <c r="CS26" t="s">
        <v>14916</v>
      </c>
      <c r="CT26" t="s">
        <v>14917</v>
      </c>
      <c r="CU26" t="s">
        <v>14918</v>
      </c>
      <c r="CV26" t="s">
        <v>14919</v>
      </c>
      <c r="CW26" t="s">
        <v>14920</v>
      </c>
      <c r="CX26" t="s">
        <v>14921</v>
      </c>
      <c r="CY26" t="s">
        <v>14922</v>
      </c>
      <c r="CZ26" t="s">
        <v>14923</v>
      </c>
      <c r="DA26" t="s">
        <v>14924</v>
      </c>
      <c r="DB26" t="s">
        <v>14925</v>
      </c>
      <c r="DC26" t="s">
        <v>14926</v>
      </c>
      <c r="DD26" t="s">
        <v>14927</v>
      </c>
      <c r="DE26" t="s">
        <v>14928</v>
      </c>
      <c r="DF26" t="s">
        <v>14929</v>
      </c>
      <c r="DG26" t="s">
        <v>14930</v>
      </c>
      <c r="DH26" t="s">
        <v>14931</v>
      </c>
      <c r="DI26" t="s">
        <v>14932</v>
      </c>
      <c r="DJ26" t="s">
        <v>14933</v>
      </c>
      <c r="DK26" t="s">
        <v>14934</v>
      </c>
      <c r="DL26" t="s">
        <v>14935</v>
      </c>
      <c r="DM26" t="s">
        <v>14936</v>
      </c>
      <c r="DN26" t="s">
        <v>14937</v>
      </c>
      <c r="DO26" t="s">
        <v>14938</v>
      </c>
      <c r="DP26" t="s">
        <v>14939</v>
      </c>
      <c r="DQ26" t="s">
        <v>14940</v>
      </c>
      <c r="DR26" t="s">
        <v>14941</v>
      </c>
      <c r="DS26" t="s">
        <v>14942</v>
      </c>
      <c r="DT26" t="s">
        <v>14943</v>
      </c>
      <c r="DU26" t="s">
        <v>14944</v>
      </c>
      <c r="DV26" t="s">
        <v>14945</v>
      </c>
      <c r="DW26" t="s">
        <v>14946</v>
      </c>
      <c r="DX26" t="s">
        <v>14947</v>
      </c>
      <c r="DY26" t="s">
        <v>14948</v>
      </c>
      <c r="DZ26" t="s">
        <v>14949</v>
      </c>
      <c r="EA26" t="s">
        <v>14950</v>
      </c>
      <c r="EB26" t="s">
        <v>14951</v>
      </c>
      <c r="EC26" t="s">
        <v>14952</v>
      </c>
      <c r="ED26" t="s">
        <v>14953</v>
      </c>
      <c r="EE26" t="s">
        <v>14954</v>
      </c>
      <c r="EF26" t="s">
        <v>14955</v>
      </c>
      <c r="EG26" t="s">
        <v>14956</v>
      </c>
      <c r="EH26" t="s">
        <v>14957</v>
      </c>
      <c r="EI26" t="s">
        <v>14958</v>
      </c>
      <c r="EJ26" t="s">
        <v>14959</v>
      </c>
      <c r="EK26" t="s">
        <v>14960</v>
      </c>
      <c r="EL26" t="s">
        <v>14961</v>
      </c>
      <c r="EM26" t="s">
        <v>14962</v>
      </c>
      <c r="EN26" t="s">
        <v>14963</v>
      </c>
      <c r="EO26" t="s">
        <v>14964</v>
      </c>
      <c r="EP26" t="s">
        <v>14965</v>
      </c>
      <c r="EQ26" t="s">
        <v>14966</v>
      </c>
      <c r="ER26" t="s">
        <v>14967</v>
      </c>
      <c r="ES26" t="s">
        <v>14968</v>
      </c>
      <c r="ET26" t="s">
        <v>14969</v>
      </c>
      <c r="EU26" t="s">
        <v>14970</v>
      </c>
      <c r="EV26" t="s">
        <v>14971</v>
      </c>
      <c r="EW26" t="s">
        <v>14972</v>
      </c>
      <c r="EX26" t="s">
        <v>14973</v>
      </c>
      <c r="EY26" t="s">
        <v>14974</v>
      </c>
      <c r="EZ26" t="s">
        <v>14975</v>
      </c>
      <c r="FA26" t="s">
        <v>14976</v>
      </c>
      <c r="FB26" t="s">
        <v>14977</v>
      </c>
      <c r="FC26" t="s">
        <v>14978</v>
      </c>
      <c r="FD26" t="s">
        <v>14979</v>
      </c>
      <c r="FE26" t="s">
        <v>14980</v>
      </c>
      <c r="FF26" t="s">
        <v>14981</v>
      </c>
      <c r="FG26" t="s">
        <v>14982</v>
      </c>
      <c r="FH26" t="s">
        <v>14983</v>
      </c>
      <c r="FI26" t="s">
        <v>14984</v>
      </c>
      <c r="FJ26" t="s">
        <v>14985</v>
      </c>
      <c r="FK26" t="s">
        <v>14986</v>
      </c>
      <c r="FL26" t="s">
        <v>14987</v>
      </c>
      <c r="FM26" t="s">
        <v>14988</v>
      </c>
      <c r="FN26" t="s">
        <v>14989</v>
      </c>
      <c r="FO26" t="s">
        <v>14990</v>
      </c>
      <c r="FP26" t="s">
        <v>14991</v>
      </c>
      <c r="FQ26" t="s">
        <v>14992</v>
      </c>
      <c r="FR26" t="s">
        <v>14993</v>
      </c>
      <c r="FS26" t="s">
        <v>14994</v>
      </c>
      <c r="FT26" t="s">
        <v>14995</v>
      </c>
      <c r="FU26" t="s">
        <v>14996</v>
      </c>
      <c r="FV26" t="s">
        <v>14997</v>
      </c>
      <c r="FW26" t="s">
        <v>14998</v>
      </c>
      <c r="FX26" t="s">
        <v>14999</v>
      </c>
      <c r="FY26" t="s">
        <v>15000</v>
      </c>
      <c r="FZ26" t="s">
        <v>15001</v>
      </c>
      <c r="GA26" t="s">
        <v>15002</v>
      </c>
      <c r="GB26" t="s">
        <v>15003</v>
      </c>
      <c r="GC26" t="s">
        <v>15004</v>
      </c>
      <c r="GD26" t="s">
        <v>15005</v>
      </c>
      <c r="GE26" t="s">
        <v>15006</v>
      </c>
      <c r="GF26" t="s">
        <v>15007</v>
      </c>
      <c r="GG26" t="s">
        <v>15008</v>
      </c>
      <c r="GH26" t="s">
        <v>15009</v>
      </c>
      <c r="GI26" t="s">
        <v>15010</v>
      </c>
      <c r="GJ26" t="s">
        <v>15011</v>
      </c>
      <c r="GK26" t="s">
        <v>15012</v>
      </c>
      <c r="GL26" t="s">
        <v>15013</v>
      </c>
      <c r="GM26" t="s">
        <v>15014</v>
      </c>
      <c r="GN26" t="s">
        <v>15015</v>
      </c>
      <c r="GO26" t="s">
        <v>15016</v>
      </c>
      <c r="GP26" t="s">
        <v>15017</v>
      </c>
      <c r="GQ26" t="s">
        <v>15018</v>
      </c>
      <c r="GR26" t="s">
        <v>15019</v>
      </c>
      <c r="GS26" t="s">
        <v>15020</v>
      </c>
      <c r="GT26" t="s">
        <v>15021</v>
      </c>
      <c r="GU26" t="s">
        <v>15022</v>
      </c>
      <c r="GV26" t="s">
        <v>15023</v>
      </c>
      <c r="GW26" t="s">
        <v>15024</v>
      </c>
      <c r="GX26" t="s">
        <v>15025</v>
      </c>
      <c r="GY26" t="s">
        <v>15026</v>
      </c>
      <c r="GZ26" t="s">
        <v>15027</v>
      </c>
      <c r="HA26" t="s">
        <v>15028</v>
      </c>
      <c r="HB26" t="s">
        <v>15029</v>
      </c>
      <c r="HC26" t="s">
        <v>15030</v>
      </c>
      <c r="HD26" t="s">
        <v>15031</v>
      </c>
      <c r="HE26" t="s">
        <v>15032</v>
      </c>
      <c r="HF26" t="s">
        <v>15033</v>
      </c>
      <c r="HG26" t="s">
        <v>15034</v>
      </c>
      <c r="HH26" t="s">
        <v>15035</v>
      </c>
      <c r="HI26" t="s">
        <v>15036</v>
      </c>
      <c r="HJ26" t="s">
        <v>15037</v>
      </c>
      <c r="HK26" t="s">
        <v>15038</v>
      </c>
      <c r="HL26" t="s">
        <v>15039</v>
      </c>
      <c r="HM26" t="s">
        <v>15040</v>
      </c>
      <c r="HN26" t="s">
        <v>15041</v>
      </c>
      <c r="HO26" t="s">
        <v>15042</v>
      </c>
      <c r="HP26" t="s">
        <v>15043</v>
      </c>
      <c r="HQ26" t="s">
        <v>15044</v>
      </c>
      <c r="HR26" t="s">
        <v>15045</v>
      </c>
      <c r="HS26" t="s">
        <v>15046</v>
      </c>
      <c r="HT26" t="s">
        <v>15047</v>
      </c>
      <c r="HU26" t="s">
        <v>15048</v>
      </c>
      <c r="HV26" t="s">
        <v>15049</v>
      </c>
      <c r="HW26" t="s">
        <v>15050</v>
      </c>
      <c r="HX26" t="s">
        <v>15051</v>
      </c>
      <c r="HY26" t="s">
        <v>15052</v>
      </c>
      <c r="HZ26" t="s">
        <v>15053</v>
      </c>
      <c r="IA26" t="s">
        <v>15054</v>
      </c>
      <c r="IB26" t="s">
        <v>15055</v>
      </c>
      <c r="IC26" t="s">
        <v>15056</v>
      </c>
      <c r="ID26" t="s">
        <v>15057</v>
      </c>
      <c r="IE26" t="s">
        <v>15058</v>
      </c>
      <c r="IF26" t="s">
        <v>15059</v>
      </c>
      <c r="IG26" t="s">
        <v>15060</v>
      </c>
      <c r="IH26" t="s">
        <v>15061</v>
      </c>
      <c r="II26" t="s">
        <v>15062</v>
      </c>
      <c r="IJ26" t="s">
        <v>15063</v>
      </c>
      <c r="IK26" t="s">
        <v>15064</v>
      </c>
      <c r="IL26" t="s">
        <v>15065</v>
      </c>
      <c r="IM26" t="s">
        <v>15066</v>
      </c>
      <c r="IN26" t="s">
        <v>15067</v>
      </c>
      <c r="IO26" t="s">
        <v>15068</v>
      </c>
      <c r="IP26" t="s">
        <v>15069</v>
      </c>
      <c r="IQ26" t="s">
        <v>15070</v>
      </c>
      <c r="IR26" t="s">
        <v>15071</v>
      </c>
      <c r="IS26" t="s">
        <v>15072</v>
      </c>
      <c r="IT26" t="s">
        <v>15073</v>
      </c>
      <c r="IU26" t="s">
        <v>15074</v>
      </c>
      <c r="IV26" t="s">
        <v>15075</v>
      </c>
    </row>
    <row r="27" spans="1:256">
      <c r="A27" t="s">
        <v>15076</v>
      </c>
      <c r="B27" t="s">
        <v>15077</v>
      </c>
      <c r="C27" t="s">
        <v>15078</v>
      </c>
      <c r="D27" t="s">
        <v>15079</v>
      </c>
      <c r="E27" t="s">
        <v>15080</v>
      </c>
      <c r="F27" t="s">
        <v>15081</v>
      </c>
      <c r="G27" t="s">
        <v>15082</v>
      </c>
      <c r="H27" t="s">
        <v>15083</v>
      </c>
      <c r="I27" t="s">
        <v>15084</v>
      </c>
      <c r="J27" t="s">
        <v>15085</v>
      </c>
      <c r="K27" t="s">
        <v>15086</v>
      </c>
      <c r="L27" t="s">
        <v>15087</v>
      </c>
      <c r="M27" t="s">
        <v>15088</v>
      </c>
      <c r="N27" t="s">
        <v>15089</v>
      </c>
      <c r="O27" t="s">
        <v>15090</v>
      </c>
      <c r="P27" t="s">
        <v>15091</v>
      </c>
      <c r="Q27" t="s">
        <v>15092</v>
      </c>
      <c r="R27" t="s">
        <v>15093</v>
      </c>
      <c r="S27" t="s">
        <v>15094</v>
      </c>
      <c r="T27" t="s">
        <v>15095</v>
      </c>
      <c r="U27" t="s">
        <v>15096</v>
      </c>
      <c r="V27" t="s">
        <v>15097</v>
      </c>
      <c r="W27" t="s">
        <v>15098</v>
      </c>
      <c r="X27" t="s">
        <v>15099</v>
      </c>
      <c r="Y27" t="s">
        <v>15100</v>
      </c>
      <c r="Z27" t="s">
        <v>15101</v>
      </c>
      <c r="AA27" t="s">
        <v>15102</v>
      </c>
      <c r="AB27" t="s">
        <v>15103</v>
      </c>
      <c r="AC27" t="s">
        <v>15104</v>
      </c>
      <c r="AD27" t="s">
        <v>15105</v>
      </c>
      <c r="AE27" t="s">
        <v>15106</v>
      </c>
      <c r="AF27" t="s">
        <v>15107</v>
      </c>
      <c r="AG27" t="s">
        <v>15108</v>
      </c>
      <c r="AH27" t="s">
        <v>15109</v>
      </c>
      <c r="AI27" t="s">
        <v>15110</v>
      </c>
      <c r="AJ27" t="s">
        <v>15111</v>
      </c>
      <c r="AK27" t="s">
        <v>15112</v>
      </c>
      <c r="AL27" t="s">
        <v>15113</v>
      </c>
      <c r="AM27" t="s">
        <v>15114</v>
      </c>
      <c r="AN27" t="s">
        <v>15115</v>
      </c>
      <c r="AO27" t="s">
        <v>15116</v>
      </c>
      <c r="AP27" t="s">
        <v>15117</v>
      </c>
      <c r="AQ27" t="s">
        <v>15118</v>
      </c>
      <c r="AR27" t="s">
        <v>15119</v>
      </c>
      <c r="AS27" t="s">
        <v>15120</v>
      </c>
      <c r="AT27" t="s">
        <v>15121</v>
      </c>
      <c r="AU27" t="s">
        <v>15122</v>
      </c>
      <c r="AV27" t="s">
        <v>15123</v>
      </c>
      <c r="AW27" t="s">
        <v>15124</v>
      </c>
      <c r="AX27" t="s">
        <v>15125</v>
      </c>
      <c r="AY27" t="s">
        <v>15126</v>
      </c>
      <c r="AZ27" t="s">
        <v>15127</v>
      </c>
      <c r="BA27" t="s">
        <v>15128</v>
      </c>
      <c r="BB27" t="s">
        <v>15129</v>
      </c>
      <c r="BC27" t="s">
        <v>15130</v>
      </c>
      <c r="BD27" t="s">
        <v>15131</v>
      </c>
      <c r="BE27" t="s">
        <v>15132</v>
      </c>
      <c r="BF27" t="s">
        <v>15133</v>
      </c>
      <c r="BG27" t="s">
        <v>15134</v>
      </c>
      <c r="BH27" t="s">
        <v>15135</v>
      </c>
      <c r="BI27" t="s">
        <v>15136</v>
      </c>
      <c r="BJ27" t="s">
        <v>15137</v>
      </c>
      <c r="BK27" t="s">
        <v>15138</v>
      </c>
      <c r="BL27" t="s">
        <v>15139</v>
      </c>
      <c r="BM27" t="s">
        <v>15140</v>
      </c>
      <c r="BN27" t="s">
        <v>15141</v>
      </c>
      <c r="BO27" t="s">
        <v>15142</v>
      </c>
      <c r="BP27" t="s">
        <v>15143</v>
      </c>
      <c r="BQ27" t="s">
        <v>15144</v>
      </c>
      <c r="BR27" t="s">
        <v>15145</v>
      </c>
      <c r="BS27" t="s">
        <v>15146</v>
      </c>
      <c r="BT27" t="s">
        <v>15147</v>
      </c>
      <c r="BU27" t="s">
        <v>15148</v>
      </c>
      <c r="BV27" t="s">
        <v>15149</v>
      </c>
      <c r="BW27" t="s">
        <v>15150</v>
      </c>
      <c r="BX27" t="s">
        <v>15151</v>
      </c>
      <c r="BY27" t="s">
        <v>15152</v>
      </c>
      <c r="BZ27" t="s">
        <v>15153</v>
      </c>
      <c r="CA27" t="s">
        <v>15154</v>
      </c>
      <c r="CB27" t="s">
        <v>15155</v>
      </c>
      <c r="CC27" t="s">
        <v>15156</v>
      </c>
      <c r="CD27" t="s">
        <v>15157</v>
      </c>
      <c r="CE27" t="s">
        <v>15158</v>
      </c>
      <c r="CF27" t="s">
        <v>15159</v>
      </c>
      <c r="CG27" t="s">
        <v>15160</v>
      </c>
      <c r="CH27" t="s">
        <v>15161</v>
      </c>
      <c r="CI27" t="s">
        <v>15162</v>
      </c>
      <c r="CJ27" t="s">
        <v>15163</v>
      </c>
      <c r="CK27" t="s">
        <v>15164</v>
      </c>
      <c r="CL27" t="s">
        <v>15165</v>
      </c>
      <c r="CM27" t="s">
        <v>15166</v>
      </c>
      <c r="CN27" t="s">
        <v>15167</v>
      </c>
      <c r="CO27" t="s">
        <v>15168</v>
      </c>
      <c r="CP27" t="s">
        <v>15169</v>
      </c>
      <c r="CQ27" t="s">
        <v>15170</v>
      </c>
      <c r="CR27" t="s">
        <v>15171</v>
      </c>
      <c r="CS27" t="s">
        <v>15172</v>
      </c>
      <c r="CT27" t="s">
        <v>15173</v>
      </c>
      <c r="CU27" t="s">
        <v>15174</v>
      </c>
      <c r="CV27" t="s">
        <v>15175</v>
      </c>
      <c r="CW27" t="s">
        <v>15176</v>
      </c>
      <c r="CX27" t="s">
        <v>15177</v>
      </c>
      <c r="CY27" t="s">
        <v>15178</v>
      </c>
      <c r="CZ27" t="s">
        <v>15179</v>
      </c>
      <c r="DA27" t="s">
        <v>15180</v>
      </c>
      <c r="DB27" t="s">
        <v>15181</v>
      </c>
      <c r="DC27" t="s">
        <v>15182</v>
      </c>
      <c r="DD27" t="s">
        <v>15183</v>
      </c>
      <c r="DE27" t="s">
        <v>15184</v>
      </c>
      <c r="DF27" t="s">
        <v>15185</v>
      </c>
      <c r="DG27" t="s">
        <v>15186</v>
      </c>
      <c r="DH27" t="s">
        <v>15187</v>
      </c>
      <c r="DI27" t="s">
        <v>15188</v>
      </c>
      <c r="DJ27" t="s">
        <v>15189</v>
      </c>
      <c r="DK27" t="s">
        <v>15190</v>
      </c>
      <c r="DL27" t="s">
        <v>15191</v>
      </c>
      <c r="DM27" t="s">
        <v>15192</v>
      </c>
      <c r="DN27" t="s">
        <v>15193</v>
      </c>
      <c r="DO27" t="s">
        <v>15194</v>
      </c>
      <c r="DP27" t="s">
        <v>15195</v>
      </c>
      <c r="DQ27" t="s">
        <v>15196</v>
      </c>
      <c r="DR27" t="s">
        <v>15197</v>
      </c>
      <c r="DS27" t="s">
        <v>15198</v>
      </c>
      <c r="DT27" t="s">
        <v>15199</v>
      </c>
      <c r="DU27" t="s">
        <v>15200</v>
      </c>
      <c r="DV27" t="s">
        <v>15201</v>
      </c>
      <c r="DW27" t="s">
        <v>15202</v>
      </c>
      <c r="DX27" t="s">
        <v>15203</v>
      </c>
      <c r="DY27" t="s">
        <v>15204</v>
      </c>
      <c r="DZ27" t="s">
        <v>15205</v>
      </c>
      <c r="EA27" t="s">
        <v>15206</v>
      </c>
      <c r="EB27" t="s">
        <v>15207</v>
      </c>
      <c r="EC27" t="s">
        <v>15208</v>
      </c>
      <c r="ED27" t="s">
        <v>15209</v>
      </c>
      <c r="EE27" t="s">
        <v>15210</v>
      </c>
      <c r="EF27" t="s">
        <v>15211</v>
      </c>
      <c r="EG27" t="s">
        <v>15212</v>
      </c>
      <c r="EH27" t="s">
        <v>15213</v>
      </c>
      <c r="EI27" t="s">
        <v>15214</v>
      </c>
      <c r="EJ27" t="s">
        <v>15215</v>
      </c>
      <c r="EK27" t="s">
        <v>15216</v>
      </c>
      <c r="EL27" t="s">
        <v>15217</v>
      </c>
      <c r="EM27" t="s">
        <v>15218</v>
      </c>
      <c r="EN27" t="s">
        <v>15219</v>
      </c>
      <c r="EO27" t="s">
        <v>15220</v>
      </c>
      <c r="EP27" t="s">
        <v>15221</v>
      </c>
      <c r="EQ27" t="s">
        <v>15222</v>
      </c>
      <c r="ER27" t="s">
        <v>15223</v>
      </c>
      <c r="ES27" t="s">
        <v>15224</v>
      </c>
      <c r="ET27" t="s">
        <v>15225</v>
      </c>
      <c r="EU27" t="s">
        <v>15226</v>
      </c>
      <c r="EV27" t="s">
        <v>15227</v>
      </c>
      <c r="EW27" t="s">
        <v>15228</v>
      </c>
      <c r="EX27" t="s">
        <v>15229</v>
      </c>
      <c r="EY27" t="s">
        <v>15230</v>
      </c>
      <c r="EZ27" t="s">
        <v>15231</v>
      </c>
      <c r="FA27" t="s">
        <v>15232</v>
      </c>
      <c r="FB27" t="s">
        <v>15233</v>
      </c>
      <c r="FC27" t="s">
        <v>15234</v>
      </c>
      <c r="FD27" t="s">
        <v>15235</v>
      </c>
      <c r="FE27" t="s">
        <v>15236</v>
      </c>
      <c r="FF27" t="s">
        <v>15237</v>
      </c>
      <c r="FG27" t="s">
        <v>15238</v>
      </c>
      <c r="FH27" t="s">
        <v>15239</v>
      </c>
      <c r="FI27" t="s">
        <v>15240</v>
      </c>
      <c r="FJ27" t="s">
        <v>15241</v>
      </c>
      <c r="FK27" t="s">
        <v>15242</v>
      </c>
      <c r="FL27" t="s">
        <v>15243</v>
      </c>
      <c r="FM27" t="s">
        <v>15244</v>
      </c>
      <c r="FN27" t="s">
        <v>15245</v>
      </c>
      <c r="FO27" t="s">
        <v>15246</v>
      </c>
      <c r="FP27" t="s">
        <v>15247</v>
      </c>
      <c r="FQ27" t="s">
        <v>15248</v>
      </c>
      <c r="FR27" t="s">
        <v>15249</v>
      </c>
      <c r="FS27" t="s">
        <v>15250</v>
      </c>
      <c r="FT27" t="s">
        <v>15251</v>
      </c>
      <c r="FU27" t="s">
        <v>15252</v>
      </c>
      <c r="FV27" t="s">
        <v>15253</v>
      </c>
      <c r="FW27" t="s">
        <v>15254</v>
      </c>
      <c r="FX27" t="s">
        <v>15255</v>
      </c>
      <c r="FY27" t="s">
        <v>15256</v>
      </c>
      <c r="FZ27" t="s">
        <v>15257</v>
      </c>
      <c r="GA27" t="s">
        <v>15258</v>
      </c>
      <c r="GB27" t="s">
        <v>15259</v>
      </c>
      <c r="GC27" t="s">
        <v>15260</v>
      </c>
      <c r="GD27" t="s">
        <v>15261</v>
      </c>
      <c r="GE27" t="s">
        <v>15262</v>
      </c>
      <c r="GF27" t="s">
        <v>15263</v>
      </c>
      <c r="GG27" t="s">
        <v>15264</v>
      </c>
      <c r="GH27" t="s">
        <v>15265</v>
      </c>
      <c r="GI27" t="s">
        <v>15266</v>
      </c>
      <c r="GJ27" t="s">
        <v>15267</v>
      </c>
      <c r="GK27" t="s">
        <v>15268</v>
      </c>
      <c r="GL27" t="s">
        <v>15269</v>
      </c>
      <c r="GM27" t="s">
        <v>15270</v>
      </c>
      <c r="GN27" t="s">
        <v>15271</v>
      </c>
      <c r="GO27" t="s">
        <v>15272</v>
      </c>
      <c r="GP27" t="s">
        <v>15273</v>
      </c>
      <c r="GQ27" t="s">
        <v>15274</v>
      </c>
      <c r="GR27" t="s">
        <v>15275</v>
      </c>
      <c r="GS27" t="s">
        <v>15276</v>
      </c>
      <c r="GT27" t="s">
        <v>15277</v>
      </c>
      <c r="GU27" t="s">
        <v>15278</v>
      </c>
      <c r="GV27" t="s">
        <v>15279</v>
      </c>
      <c r="GW27" t="s">
        <v>15280</v>
      </c>
      <c r="GX27" t="s">
        <v>15281</v>
      </c>
      <c r="GY27" t="s">
        <v>15282</v>
      </c>
      <c r="GZ27" t="s">
        <v>15283</v>
      </c>
      <c r="HA27" t="s">
        <v>15284</v>
      </c>
      <c r="HB27" t="s">
        <v>15285</v>
      </c>
      <c r="HC27" t="s">
        <v>15286</v>
      </c>
      <c r="HD27" t="s">
        <v>15287</v>
      </c>
      <c r="HE27" t="s">
        <v>15288</v>
      </c>
      <c r="HF27" t="s">
        <v>15289</v>
      </c>
      <c r="HG27" t="s">
        <v>15290</v>
      </c>
      <c r="HH27" t="s">
        <v>15291</v>
      </c>
      <c r="HI27" t="s">
        <v>15292</v>
      </c>
      <c r="HJ27" t="s">
        <v>15293</v>
      </c>
      <c r="HK27" t="s">
        <v>15294</v>
      </c>
      <c r="HL27" t="s">
        <v>15295</v>
      </c>
      <c r="HM27" t="s">
        <v>15296</v>
      </c>
      <c r="HN27" t="s">
        <v>15297</v>
      </c>
      <c r="HO27" t="s">
        <v>15298</v>
      </c>
      <c r="HP27" t="s">
        <v>15299</v>
      </c>
      <c r="HQ27" t="s">
        <v>15300</v>
      </c>
      <c r="HR27" t="s">
        <v>15301</v>
      </c>
      <c r="HS27" t="s">
        <v>15302</v>
      </c>
      <c r="HT27" t="s">
        <v>15303</v>
      </c>
      <c r="HU27" t="s">
        <v>15304</v>
      </c>
      <c r="HV27" t="s">
        <v>15305</v>
      </c>
      <c r="HW27" t="s">
        <v>15306</v>
      </c>
      <c r="HX27" t="s">
        <v>15307</v>
      </c>
      <c r="HY27" t="s">
        <v>15308</v>
      </c>
      <c r="HZ27" t="s">
        <v>15309</v>
      </c>
      <c r="IA27" t="s">
        <v>15310</v>
      </c>
      <c r="IB27" t="s">
        <v>15311</v>
      </c>
      <c r="IC27" t="s">
        <v>15312</v>
      </c>
      <c r="ID27" t="s">
        <v>15313</v>
      </c>
      <c r="IE27" t="s">
        <v>15314</v>
      </c>
      <c r="IF27" t="s">
        <v>15315</v>
      </c>
      <c r="IG27" t="s">
        <v>15316</v>
      </c>
      <c r="IH27" t="s">
        <v>15317</v>
      </c>
      <c r="II27" t="s">
        <v>15318</v>
      </c>
      <c r="IJ27" t="s">
        <v>15319</v>
      </c>
      <c r="IK27" t="s">
        <v>15320</v>
      </c>
      <c r="IL27" t="s">
        <v>15321</v>
      </c>
      <c r="IM27" t="s">
        <v>15322</v>
      </c>
      <c r="IN27" t="s">
        <v>15323</v>
      </c>
      <c r="IO27" t="s">
        <v>15324</v>
      </c>
      <c r="IP27" t="s">
        <v>15325</v>
      </c>
      <c r="IQ27" t="s">
        <v>15326</v>
      </c>
      <c r="IR27" t="s">
        <v>15327</v>
      </c>
      <c r="IS27" t="s">
        <v>15328</v>
      </c>
      <c r="IT27" t="s">
        <v>15329</v>
      </c>
      <c r="IU27" t="s">
        <v>15330</v>
      </c>
      <c r="IV27" t="s">
        <v>15331</v>
      </c>
    </row>
    <row r="28" spans="1:256">
      <c r="A28" t="s">
        <v>15332</v>
      </c>
      <c r="B28" t="s">
        <v>15333</v>
      </c>
      <c r="C28" t="s">
        <v>15334</v>
      </c>
      <c r="D28" t="s">
        <v>15335</v>
      </c>
      <c r="E28" t="s">
        <v>15336</v>
      </c>
      <c r="F28" t="s">
        <v>15337</v>
      </c>
      <c r="G28" t="s">
        <v>15338</v>
      </c>
      <c r="H28" t="s">
        <v>15339</v>
      </c>
      <c r="I28" t="s">
        <v>15340</v>
      </c>
      <c r="J28" t="s">
        <v>15341</v>
      </c>
      <c r="K28" t="s">
        <v>15342</v>
      </c>
      <c r="L28" t="s">
        <v>15343</v>
      </c>
      <c r="M28" t="s">
        <v>15344</v>
      </c>
      <c r="N28" t="s">
        <v>15345</v>
      </c>
      <c r="O28" t="s">
        <v>15346</v>
      </c>
      <c r="P28" t="s">
        <v>15347</v>
      </c>
      <c r="Q28" t="s">
        <v>15348</v>
      </c>
      <c r="R28" t="s">
        <v>15349</v>
      </c>
      <c r="S28" t="s">
        <v>15350</v>
      </c>
      <c r="T28" t="s">
        <v>15351</v>
      </c>
      <c r="U28" t="s">
        <v>15352</v>
      </c>
      <c r="V28" t="s">
        <v>15353</v>
      </c>
      <c r="W28" t="s">
        <v>15354</v>
      </c>
      <c r="X28" t="s">
        <v>15355</v>
      </c>
      <c r="Y28" t="s">
        <v>15356</v>
      </c>
      <c r="Z28" t="s">
        <v>15357</v>
      </c>
      <c r="AA28" t="s">
        <v>15358</v>
      </c>
      <c r="AB28" t="s">
        <v>15359</v>
      </c>
      <c r="AC28" t="s">
        <v>15360</v>
      </c>
      <c r="AD28" t="s">
        <v>15361</v>
      </c>
      <c r="AE28" t="s">
        <v>15362</v>
      </c>
      <c r="AF28" t="s">
        <v>15363</v>
      </c>
      <c r="AG28" t="s">
        <v>15364</v>
      </c>
      <c r="AH28" t="s">
        <v>15365</v>
      </c>
      <c r="AI28" t="s">
        <v>15366</v>
      </c>
      <c r="AJ28" t="s">
        <v>15367</v>
      </c>
      <c r="AK28" t="s">
        <v>15368</v>
      </c>
      <c r="AL28" t="s">
        <v>15369</v>
      </c>
      <c r="AM28" t="s">
        <v>15370</v>
      </c>
      <c r="AN28" t="s">
        <v>15371</v>
      </c>
      <c r="AO28" t="s">
        <v>15372</v>
      </c>
      <c r="AP28" t="s">
        <v>15373</v>
      </c>
      <c r="AQ28" t="s">
        <v>15374</v>
      </c>
      <c r="AR28" t="s">
        <v>15375</v>
      </c>
      <c r="AS28" t="s">
        <v>15376</v>
      </c>
      <c r="AT28" t="s">
        <v>15377</v>
      </c>
      <c r="AU28" t="s">
        <v>15378</v>
      </c>
      <c r="AV28" t="s">
        <v>15379</v>
      </c>
      <c r="AW28" t="s">
        <v>15380</v>
      </c>
      <c r="AX28" t="s">
        <v>15381</v>
      </c>
      <c r="AY28" t="s">
        <v>15382</v>
      </c>
      <c r="AZ28" t="s">
        <v>15383</v>
      </c>
      <c r="BA28" t="s">
        <v>15384</v>
      </c>
      <c r="BB28" t="s">
        <v>15385</v>
      </c>
      <c r="BC28" t="s">
        <v>15386</v>
      </c>
      <c r="BD28" t="s">
        <v>15387</v>
      </c>
      <c r="BE28" t="s">
        <v>15388</v>
      </c>
      <c r="BF28" t="s">
        <v>15389</v>
      </c>
      <c r="BG28" t="s">
        <v>15390</v>
      </c>
      <c r="BH28" t="s">
        <v>15391</v>
      </c>
      <c r="BI28" t="s">
        <v>15392</v>
      </c>
      <c r="BJ28" t="s">
        <v>15393</v>
      </c>
      <c r="BK28" t="s">
        <v>15394</v>
      </c>
      <c r="BL28" t="s">
        <v>15395</v>
      </c>
      <c r="BM28" t="s">
        <v>15396</v>
      </c>
      <c r="BN28" t="s">
        <v>15397</v>
      </c>
      <c r="BO28" t="s">
        <v>15398</v>
      </c>
      <c r="BP28" t="s">
        <v>15399</v>
      </c>
      <c r="BQ28" t="s">
        <v>15400</v>
      </c>
      <c r="BR28" t="s">
        <v>15401</v>
      </c>
      <c r="BS28" t="s">
        <v>15402</v>
      </c>
      <c r="BT28" t="s">
        <v>15403</v>
      </c>
      <c r="BU28" t="s">
        <v>15404</v>
      </c>
      <c r="BV28" t="s">
        <v>15405</v>
      </c>
      <c r="BW28" t="s">
        <v>15406</v>
      </c>
      <c r="BX28" t="s">
        <v>15407</v>
      </c>
      <c r="BY28" t="s">
        <v>15408</v>
      </c>
      <c r="BZ28" t="s">
        <v>15409</v>
      </c>
      <c r="CA28" t="s">
        <v>15410</v>
      </c>
      <c r="CB28" t="s">
        <v>15411</v>
      </c>
      <c r="CC28" t="s">
        <v>15412</v>
      </c>
      <c r="CD28" t="s">
        <v>15413</v>
      </c>
      <c r="CE28" t="s">
        <v>15414</v>
      </c>
      <c r="CF28" t="s">
        <v>15415</v>
      </c>
      <c r="CG28" t="s">
        <v>15416</v>
      </c>
      <c r="CH28" t="s">
        <v>15417</v>
      </c>
      <c r="CI28" t="s">
        <v>15418</v>
      </c>
      <c r="CJ28" t="s">
        <v>15419</v>
      </c>
      <c r="CK28" t="s">
        <v>15420</v>
      </c>
      <c r="CL28" t="s">
        <v>15421</v>
      </c>
      <c r="CM28" t="s">
        <v>15422</v>
      </c>
      <c r="CN28" t="s">
        <v>15423</v>
      </c>
      <c r="CO28" t="s">
        <v>15424</v>
      </c>
      <c r="CP28" t="s">
        <v>15425</v>
      </c>
      <c r="CQ28" t="s">
        <v>15426</v>
      </c>
      <c r="CR28" t="s">
        <v>15427</v>
      </c>
      <c r="CS28" t="s">
        <v>15428</v>
      </c>
      <c r="CT28" t="s">
        <v>15429</v>
      </c>
      <c r="CU28" t="s">
        <v>15430</v>
      </c>
      <c r="CV28" t="s">
        <v>15431</v>
      </c>
      <c r="CW28" t="s">
        <v>15432</v>
      </c>
      <c r="CX28" t="s">
        <v>15433</v>
      </c>
      <c r="CY28" t="s">
        <v>15434</v>
      </c>
      <c r="CZ28" t="s">
        <v>15435</v>
      </c>
      <c r="DA28" t="s">
        <v>15436</v>
      </c>
      <c r="DB28" t="s">
        <v>15437</v>
      </c>
      <c r="DC28" t="s">
        <v>15438</v>
      </c>
      <c r="DD28" t="s">
        <v>15439</v>
      </c>
      <c r="DE28" t="s">
        <v>15440</v>
      </c>
      <c r="DF28" t="s">
        <v>15441</v>
      </c>
      <c r="DG28" t="s">
        <v>15442</v>
      </c>
      <c r="DH28" t="s">
        <v>15443</v>
      </c>
      <c r="DI28" t="s">
        <v>15444</v>
      </c>
      <c r="DJ28" t="s">
        <v>15445</v>
      </c>
      <c r="DK28" t="s">
        <v>15446</v>
      </c>
      <c r="DL28" t="s">
        <v>15447</v>
      </c>
      <c r="DM28" t="s">
        <v>15448</v>
      </c>
      <c r="DN28" t="s">
        <v>15449</v>
      </c>
      <c r="DO28" t="s">
        <v>15450</v>
      </c>
      <c r="DP28" t="s">
        <v>15451</v>
      </c>
      <c r="DQ28" t="s">
        <v>15452</v>
      </c>
      <c r="DR28" t="s">
        <v>15453</v>
      </c>
      <c r="DS28" t="s">
        <v>15454</v>
      </c>
      <c r="DT28" t="s">
        <v>15455</v>
      </c>
      <c r="DU28" t="s">
        <v>15456</v>
      </c>
      <c r="DV28" t="s">
        <v>15457</v>
      </c>
      <c r="DW28" t="s">
        <v>15458</v>
      </c>
      <c r="DX28" t="s">
        <v>15459</v>
      </c>
      <c r="DY28" t="s">
        <v>15460</v>
      </c>
      <c r="DZ28" t="s">
        <v>15461</v>
      </c>
      <c r="EA28" t="s">
        <v>15462</v>
      </c>
      <c r="EB28" t="s">
        <v>15463</v>
      </c>
      <c r="EC28" t="s">
        <v>15464</v>
      </c>
      <c r="ED28" t="s">
        <v>15465</v>
      </c>
      <c r="EE28" t="s">
        <v>15466</v>
      </c>
      <c r="EF28" t="s">
        <v>15467</v>
      </c>
      <c r="EG28" t="s">
        <v>15468</v>
      </c>
      <c r="EH28" t="s">
        <v>15469</v>
      </c>
      <c r="EI28" t="s">
        <v>15470</v>
      </c>
      <c r="EJ28" t="s">
        <v>15471</v>
      </c>
      <c r="EK28" t="s">
        <v>15472</v>
      </c>
      <c r="EL28" t="s">
        <v>15473</v>
      </c>
      <c r="EM28" t="s">
        <v>15474</v>
      </c>
      <c r="EN28" t="s">
        <v>15475</v>
      </c>
      <c r="EO28" t="s">
        <v>15476</v>
      </c>
      <c r="EP28" t="s">
        <v>15477</v>
      </c>
      <c r="EQ28" t="s">
        <v>15478</v>
      </c>
      <c r="ER28" t="s">
        <v>15479</v>
      </c>
      <c r="ES28" t="s">
        <v>15480</v>
      </c>
      <c r="ET28" t="s">
        <v>15481</v>
      </c>
      <c r="EU28" t="s">
        <v>15482</v>
      </c>
      <c r="EV28" t="s">
        <v>15483</v>
      </c>
      <c r="EW28" t="s">
        <v>15484</v>
      </c>
      <c r="EX28" t="s">
        <v>15485</v>
      </c>
      <c r="EY28" t="s">
        <v>15486</v>
      </c>
      <c r="EZ28" t="s">
        <v>15487</v>
      </c>
      <c r="FA28" t="s">
        <v>15488</v>
      </c>
      <c r="FB28" t="s">
        <v>15489</v>
      </c>
      <c r="FC28" t="s">
        <v>15490</v>
      </c>
      <c r="FD28" t="s">
        <v>15491</v>
      </c>
      <c r="FE28" t="s">
        <v>15492</v>
      </c>
      <c r="FF28" t="s">
        <v>15493</v>
      </c>
      <c r="FG28" t="s">
        <v>15494</v>
      </c>
      <c r="FH28" t="s">
        <v>15495</v>
      </c>
      <c r="FI28" t="s">
        <v>15496</v>
      </c>
      <c r="FJ28" t="s">
        <v>15497</v>
      </c>
      <c r="FK28" t="s">
        <v>15498</v>
      </c>
      <c r="FL28" t="s">
        <v>15499</v>
      </c>
      <c r="FM28" t="s">
        <v>15500</v>
      </c>
      <c r="FN28" t="s">
        <v>15501</v>
      </c>
      <c r="FO28" t="s">
        <v>15502</v>
      </c>
      <c r="FP28" t="s">
        <v>15503</v>
      </c>
      <c r="FQ28" t="s">
        <v>15504</v>
      </c>
      <c r="FR28" t="s">
        <v>15505</v>
      </c>
      <c r="FS28" t="s">
        <v>15506</v>
      </c>
      <c r="FT28" t="s">
        <v>15507</v>
      </c>
      <c r="FU28" t="s">
        <v>15508</v>
      </c>
      <c r="FV28" t="s">
        <v>15509</v>
      </c>
      <c r="FW28" t="s">
        <v>15510</v>
      </c>
      <c r="FX28" t="s">
        <v>15511</v>
      </c>
      <c r="FY28" t="s">
        <v>15512</v>
      </c>
      <c r="FZ28" t="s">
        <v>15513</v>
      </c>
      <c r="GA28" t="s">
        <v>15514</v>
      </c>
      <c r="GB28" t="s">
        <v>15515</v>
      </c>
      <c r="GC28" t="s">
        <v>15516</v>
      </c>
      <c r="GD28" t="s">
        <v>15517</v>
      </c>
      <c r="GE28" t="s">
        <v>15518</v>
      </c>
      <c r="GF28" t="s">
        <v>15519</v>
      </c>
      <c r="GG28" t="s">
        <v>15520</v>
      </c>
      <c r="GH28" t="s">
        <v>15521</v>
      </c>
      <c r="GI28" t="s">
        <v>15522</v>
      </c>
      <c r="GJ28" t="s">
        <v>15523</v>
      </c>
      <c r="GK28" t="s">
        <v>15524</v>
      </c>
      <c r="GL28" t="s">
        <v>15525</v>
      </c>
      <c r="GM28" t="s">
        <v>15526</v>
      </c>
      <c r="GN28" t="s">
        <v>15527</v>
      </c>
      <c r="GO28" t="s">
        <v>15528</v>
      </c>
      <c r="GP28" t="s">
        <v>15529</v>
      </c>
      <c r="GQ28" t="s">
        <v>15530</v>
      </c>
      <c r="GR28" t="s">
        <v>15531</v>
      </c>
      <c r="GS28" t="s">
        <v>15532</v>
      </c>
      <c r="GT28" t="s">
        <v>15533</v>
      </c>
      <c r="GU28" t="s">
        <v>15534</v>
      </c>
      <c r="GV28" t="s">
        <v>15535</v>
      </c>
      <c r="GW28" t="s">
        <v>15536</v>
      </c>
      <c r="GX28" t="s">
        <v>15537</v>
      </c>
      <c r="GY28" t="s">
        <v>15538</v>
      </c>
      <c r="GZ28" t="s">
        <v>15539</v>
      </c>
      <c r="HA28" t="s">
        <v>15540</v>
      </c>
      <c r="HB28" t="s">
        <v>15541</v>
      </c>
      <c r="HC28" t="s">
        <v>15542</v>
      </c>
      <c r="HD28" t="s">
        <v>15543</v>
      </c>
      <c r="HE28" t="s">
        <v>15544</v>
      </c>
      <c r="HF28" t="s">
        <v>15545</v>
      </c>
      <c r="HG28" t="s">
        <v>15546</v>
      </c>
      <c r="HH28" t="s">
        <v>15547</v>
      </c>
      <c r="HI28" t="s">
        <v>15548</v>
      </c>
      <c r="HJ28" t="s">
        <v>15549</v>
      </c>
      <c r="HK28" t="s">
        <v>15550</v>
      </c>
      <c r="HL28" t="s">
        <v>15551</v>
      </c>
      <c r="HM28" t="s">
        <v>15552</v>
      </c>
      <c r="HN28" t="s">
        <v>15553</v>
      </c>
      <c r="HO28" t="s">
        <v>15554</v>
      </c>
      <c r="HP28" t="s">
        <v>15555</v>
      </c>
      <c r="HQ28" t="s">
        <v>15556</v>
      </c>
      <c r="HR28" t="s">
        <v>15557</v>
      </c>
      <c r="HS28" t="s">
        <v>15558</v>
      </c>
      <c r="HT28" t="s">
        <v>15559</v>
      </c>
      <c r="HU28" t="s">
        <v>15560</v>
      </c>
      <c r="HV28" t="s">
        <v>15561</v>
      </c>
      <c r="HW28" t="s">
        <v>15562</v>
      </c>
      <c r="HX28" t="s">
        <v>15563</v>
      </c>
      <c r="HY28" t="s">
        <v>15564</v>
      </c>
      <c r="HZ28" t="s">
        <v>15565</v>
      </c>
      <c r="IA28" t="s">
        <v>15566</v>
      </c>
      <c r="IB28" t="s">
        <v>15567</v>
      </c>
      <c r="IC28" t="s">
        <v>15568</v>
      </c>
      <c r="ID28" t="s">
        <v>15569</v>
      </c>
      <c r="IE28" t="s">
        <v>15570</v>
      </c>
      <c r="IF28" t="s">
        <v>15571</v>
      </c>
      <c r="IG28" t="s">
        <v>15572</v>
      </c>
      <c r="IH28" t="s">
        <v>15573</v>
      </c>
      <c r="II28" t="s">
        <v>15574</v>
      </c>
      <c r="IJ28" t="s">
        <v>15575</v>
      </c>
      <c r="IK28" t="s">
        <v>15576</v>
      </c>
      <c r="IL28" t="s">
        <v>15577</v>
      </c>
      <c r="IM28" t="s">
        <v>15578</v>
      </c>
      <c r="IN28" t="s">
        <v>15579</v>
      </c>
      <c r="IO28" t="s">
        <v>15580</v>
      </c>
      <c r="IP28" t="s">
        <v>15581</v>
      </c>
      <c r="IQ28" t="s">
        <v>15582</v>
      </c>
      <c r="IR28" t="s">
        <v>15583</v>
      </c>
      <c r="IS28" t="s">
        <v>15584</v>
      </c>
      <c r="IT28" t="s">
        <v>15585</v>
      </c>
      <c r="IU28" t="s">
        <v>15586</v>
      </c>
      <c r="IV28" t="s">
        <v>15587</v>
      </c>
    </row>
    <row r="29" spans="1:256">
      <c r="A29" t="s">
        <v>15588</v>
      </c>
      <c r="B29" t="s">
        <v>15589</v>
      </c>
      <c r="C29" t="s">
        <v>15590</v>
      </c>
      <c r="D29" t="s">
        <v>15591</v>
      </c>
      <c r="E29" t="s">
        <v>15592</v>
      </c>
      <c r="F29" t="s">
        <v>15593</v>
      </c>
      <c r="G29" t="s">
        <v>15594</v>
      </c>
      <c r="H29" t="s">
        <v>15595</v>
      </c>
      <c r="I29" t="s">
        <v>15596</v>
      </c>
      <c r="J29" t="s">
        <v>15597</v>
      </c>
      <c r="K29" t="s">
        <v>15598</v>
      </c>
      <c r="L29" t="s">
        <v>15599</v>
      </c>
      <c r="M29" t="s">
        <v>15600</v>
      </c>
      <c r="N29" t="s">
        <v>15601</v>
      </c>
      <c r="O29" t="s">
        <v>15602</v>
      </c>
      <c r="P29" t="s">
        <v>15603</v>
      </c>
      <c r="Q29" t="s">
        <v>15604</v>
      </c>
      <c r="R29" t="s">
        <v>15605</v>
      </c>
      <c r="S29" t="s">
        <v>15606</v>
      </c>
      <c r="T29" t="s">
        <v>15607</v>
      </c>
      <c r="U29" t="s">
        <v>15608</v>
      </c>
      <c r="V29" t="s">
        <v>15609</v>
      </c>
      <c r="W29" t="s">
        <v>15610</v>
      </c>
      <c r="X29" t="s">
        <v>15611</v>
      </c>
      <c r="Y29" t="s">
        <v>15612</v>
      </c>
      <c r="Z29" t="s">
        <v>15613</v>
      </c>
      <c r="AA29" t="s">
        <v>15614</v>
      </c>
      <c r="AB29" t="s">
        <v>15615</v>
      </c>
      <c r="AC29" t="s">
        <v>15616</v>
      </c>
      <c r="AD29" t="s">
        <v>15617</v>
      </c>
      <c r="AE29" t="s">
        <v>15618</v>
      </c>
      <c r="AF29" t="s">
        <v>15619</v>
      </c>
      <c r="AG29" t="s">
        <v>15620</v>
      </c>
      <c r="AH29" t="s">
        <v>15621</v>
      </c>
      <c r="AI29" t="s">
        <v>15622</v>
      </c>
      <c r="AJ29" t="s">
        <v>15623</v>
      </c>
      <c r="AK29" t="s">
        <v>15624</v>
      </c>
      <c r="AL29" t="s">
        <v>15625</v>
      </c>
      <c r="AM29" t="s">
        <v>15626</v>
      </c>
      <c r="AN29" t="s">
        <v>15627</v>
      </c>
      <c r="AO29" t="s">
        <v>15628</v>
      </c>
      <c r="AP29" t="s">
        <v>15629</v>
      </c>
      <c r="AQ29" t="s">
        <v>15630</v>
      </c>
      <c r="AR29" t="s">
        <v>15631</v>
      </c>
      <c r="AS29" t="s">
        <v>15632</v>
      </c>
      <c r="AT29" t="s">
        <v>15633</v>
      </c>
      <c r="AU29" t="s">
        <v>15634</v>
      </c>
      <c r="AV29" t="s">
        <v>15635</v>
      </c>
      <c r="AW29" t="s">
        <v>15636</v>
      </c>
      <c r="AX29" t="s">
        <v>15637</v>
      </c>
      <c r="AY29" t="s">
        <v>15638</v>
      </c>
      <c r="AZ29" t="s">
        <v>15639</v>
      </c>
      <c r="BA29" t="s">
        <v>15640</v>
      </c>
      <c r="BB29" t="s">
        <v>15641</v>
      </c>
      <c r="BC29" t="s">
        <v>15642</v>
      </c>
      <c r="BD29" t="s">
        <v>15643</v>
      </c>
      <c r="BE29" t="s">
        <v>15644</v>
      </c>
      <c r="BF29" t="s">
        <v>15645</v>
      </c>
      <c r="BG29" t="s">
        <v>15646</v>
      </c>
      <c r="BH29" t="s">
        <v>15647</v>
      </c>
      <c r="BI29" t="s">
        <v>15648</v>
      </c>
      <c r="BJ29" t="s">
        <v>15649</v>
      </c>
      <c r="BK29" t="s">
        <v>15650</v>
      </c>
      <c r="BL29" t="s">
        <v>15651</v>
      </c>
      <c r="BM29" t="s">
        <v>15652</v>
      </c>
      <c r="BN29" t="s">
        <v>15653</v>
      </c>
      <c r="BO29" t="s">
        <v>15654</v>
      </c>
      <c r="BP29" t="s">
        <v>15655</v>
      </c>
      <c r="BQ29" t="s">
        <v>15656</v>
      </c>
      <c r="BR29" t="s">
        <v>15657</v>
      </c>
      <c r="BS29" t="s">
        <v>15658</v>
      </c>
      <c r="BT29" t="s">
        <v>15659</v>
      </c>
      <c r="BU29" t="s">
        <v>15660</v>
      </c>
      <c r="BV29" t="s">
        <v>15661</v>
      </c>
      <c r="BW29" t="s">
        <v>15662</v>
      </c>
      <c r="BX29" t="s">
        <v>15663</v>
      </c>
      <c r="BY29" t="s">
        <v>15664</v>
      </c>
      <c r="BZ29" t="s">
        <v>15665</v>
      </c>
      <c r="CA29" t="s">
        <v>15666</v>
      </c>
      <c r="CB29" t="s">
        <v>15667</v>
      </c>
      <c r="CC29" t="s">
        <v>15668</v>
      </c>
      <c r="CD29" t="s">
        <v>15669</v>
      </c>
      <c r="CE29" t="s">
        <v>15670</v>
      </c>
      <c r="CF29" t="s">
        <v>15671</v>
      </c>
      <c r="CG29" t="s">
        <v>15672</v>
      </c>
      <c r="CH29" t="s">
        <v>15673</v>
      </c>
      <c r="CI29" t="s">
        <v>15674</v>
      </c>
      <c r="CJ29" t="s">
        <v>15675</v>
      </c>
      <c r="CK29" t="s">
        <v>15676</v>
      </c>
      <c r="CL29" t="s">
        <v>15677</v>
      </c>
      <c r="CM29" t="s">
        <v>15678</v>
      </c>
      <c r="CN29" t="s">
        <v>15679</v>
      </c>
      <c r="CO29" t="s">
        <v>15680</v>
      </c>
      <c r="CP29" t="s">
        <v>15681</v>
      </c>
      <c r="CQ29" t="s">
        <v>15682</v>
      </c>
      <c r="CR29" t="s">
        <v>15683</v>
      </c>
      <c r="CS29" t="s">
        <v>15684</v>
      </c>
      <c r="CT29" t="s">
        <v>15685</v>
      </c>
      <c r="CU29" t="s">
        <v>15686</v>
      </c>
      <c r="CV29" t="s">
        <v>15687</v>
      </c>
      <c r="CW29" t="s">
        <v>15688</v>
      </c>
      <c r="CX29" t="s">
        <v>15689</v>
      </c>
      <c r="CY29" t="s">
        <v>15690</v>
      </c>
      <c r="CZ29" t="s">
        <v>15691</v>
      </c>
      <c r="DA29" t="s">
        <v>15692</v>
      </c>
      <c r="DB29" t="s">
        <v>15693</v>
      </c>
      <c r="DC29" t="s">
        <v>15694</v>
      </c>
      <c r="DD29" t="s">
        <v>15695</v>
      </c>
      <c r="DE29" t="s">
        <v>15696</v>
      </c>
      <c r="DF29" t="s">
        <v>15697</v>
      </c>
      <c r="DG29" t="s">
        <v>15698</v>
      </c>
      <c r="DH29" t="s">
        <v>15699</v>
      </c>
      <c r="DI29" t="s">
        <v>15700</v>
      </c>
      <c r="DJ29" t="s">
        <v>15701</v>
      </c>
      <c r="DK29" t="s">
        <v>15702</v>
      </c>
      <c r="DL29" t="s">
        <v>15703</v>
      </c>
      <c r="DM29" t="s">
        <v>15704</v>
      </c>
      <c r="DN29" t="s">
        <v>15705</v>
      </c>
      <c r="DO29" t="s">
        <v>15706</v>
      </c>
      <c r="DP29" t="s">
        <v>15707</v>
      </c>
      <c r="DQ29" t="s">
        <v>15708</v>
      </c>
      <c r="DR29" t="s">
        <v>15709</v>
      </c>
      <c r="DS29" t="s">
        <v>15710</v>
      </c>
      <c r="DT29" t="s">
        <v>15711</v>
      </c>
      <c r="DU29" t="s">
        <v>15712</v>
      </c>
      <c r="DV29" t="s">
        <v>15713</v>
      </c>
      <c r="DW29" t="s">
        <v>15714</v>
      </c>
      <c r="DX29" t="s">
        <v>15715</v>
      </c>
      <c r="DY29" t="s">
        <v>15716</v>
      </c>
      <c r="DZ29" t="s">
        <v>15717</v>
      </c>
      <c r="EA29" t="s">
        <v>15718</v>
      </c>
      <c r="EB29" t="s">
        <v>15719</v>
      </c>
      <c r="EC29" t="s">
        <v>15720</v>
      </c>
      <c r="ED29" t="s">
        <v>15721</v>
      </c>
      <c r="EE29" t="s">
        <v>15722</v>
      </c>
      <c r="EF29" t="s">
        <v>15723</v>
      </c>
      <c r="EG29" t="s">
        <v>15724</v>
      </c>
      <c r="EH29" t="s">
        <v>15725</v>
      </c>
      <c r="EI29" t="s">
        <v>15726</v>
      </c>
      <c r="EJ29" t="s">
        <v>15727</v>
      </c>
      <c r="EK29" t="s">
        <v>15728</v>
      </c>
      <c r="EL29" t="s">
        <v>15729</v>
      </c>
      <c r="EM29" t="s">
        <v>15730</v>
      </c>
      <c r="EN29" t="s">
        <v>15731</v>
      </c>
      <c r="EO29" t="s">
        <v>15732</v>
      </c>
      <c r="EP29" t="s">
        <v>15733</v>
      </c>
      <c r="EQ29" t="s">
        <v>15734</v>
      </c>
      <c r="ER29" t="s">
        <v>15735</v>
      </c>
      <c r="ES29" t="s">
        <v>15736</v>
      </c>
      <c r="ET29" t="s">
        <v>15737</v>
      </c>
      <c r="EU29" t="s">
        <v>15738</v>
      </c>
      <c r="EV29" t="s">
        <v>15739</v>
      </c>
      <c r="EW29" t="s">
        <v>15740</v>
      </c>
      <c r="EX29" t="s">
        <v>15741</v>
      </c>
      <c r="EY29" t="s">
        <v>15742</v>
      </c>
      <c r="EZ29" t="s">
        <v>15743</v>
      </c>
      <c r="FA29" t="s">
        <v>15744</v>
      </c>
      <c r="FB29" t="s">
        <v>15745</v>
      </c>
      <c r="FC29" t="s">
        <v>15746</v>
      </c>
      <c r="FD29" t="s">
        <v>15747</v>
      </c>
      <c r="FE29" t="s">
        <v>15748</v>
      </c>
      <c r="FF29" t="s">
        <v>15749</v>
      </c>
      <c r="FG29" t="s">
        <v>15750</v>
      </c>
      <c r="FH29" t="s">
        <v>15751</v>
      </c>
      <c r="FI29" t="s">
        <v>15752</v>
      </c>
      <c r="FJ29" t="s">
        <v>15753</v>
      </c>
      <c r="FK29" t="s">
        <v>15754</v>
      </c>
      <c r="FL29" t="s">
        <v>15755</v>
      </c>
      <c r="FM29" t="s">
        <v>15756</v>
      </c>
      <c r="FN29" t="s">
        <v>15757</v>
      </c>
      <c r="FO29" t="s">
        <v>15758</v>
      </c>
      <c r="FP29" t="s">
        <v>15759</v>
      </c>
      <c r="FQ29" t="s">
        <v>15760</v>
      </c>
      <c r="FR29" t="s">
        <v>15761</v>
      </c>
      <c r="FS29" t="s">
        <v>15762</v>
      </c>
      <c r="FT29" t="s">
        <v>15763</v>
      </c>
      <c r="FU29" t="s">
        <v>15764</v>
      </c>
      <c r="FV29" t="s">
        <v>15765</v>
      </c>
      <c r="FW29" t="s">
        <v>15766</v>
      </c>
      <c r="FX29" t="s">
        <v>15767</v>
      </c>
      <c r="FY29" t="s">
        <v>15768</v>
      </c>
      <c r="FZ29" t="s">
        <v>15769</v>
      </c>
      <c r="GA29" t="s">
        <v>15770</v>
      </c>
      <c r="GB29" t="s">
        <v>15771</v>
      </c>
      <c r="GC29" t="s">
        <v>15772</v>
      </c>
      <c r="GD29" t="s">
        <v>15773</v>
      </c>
      <c r="GE29" t="s">
        <v>15774</v>
      </c>
      <c r="GF29" t="s">
        <v>15775</v>
      </c>
      <c r="GG29" t="s">
        <v>15776</v>
      </c>
      <c r="GH29" t="s">
        <v>15777</v>
      </c>
      <c r="GI29" t="s">
        <v>15778</v>
      </c>
      <c r="GJ29" t="s">
        <v>15779</v>
      </c>
      <c r="GK29" t="s">
        <v>15780</v>
      </c>
      <c r="GL29" t="s">
        <v>15781</v>
      </c>
      <c r="GM29" t="s">
        <v>15782</v>
      </c>
      <c r="GN29" t="s">
        <v>15783</v>
      </c>
      <c r="GO29" t="s">
        <v>15784</v>
      </c>
      <c r="GP29" t="s">
        <v>15785</v>
      </c>
      <c r="GQ29" t="s">
        <v>15786</v>
      </c>
      <c r="GR29" t="s">
        <v>15787</v>
      </c>
      <c r="GS29" t="s">
        <v>15788</v>
      </c>
      <c r="GT29" t="s">
        <v>15789</v>
      </c>
      <c r="GU29" t="s">
        <v>15790</v>
      </c>
      <c r="GV29" t="s">
        <v>15791</v>
      </c>
      <c r="GW29" t="s">
        <v>15792</v>
      </c>
      <c r="GX29" t="s">
        <v>15793</v>
      </c>
      <c r="GY29" t="s">
        <v>15794</v>
      </c>
      <c r="GZ29" t="s">
        <v>15795</v>
      </c>
      <c r="HA29" t="s">
        <v>15796</v>
      </c>
      <c r="HB29" t="s">
        <v>15797</v>
      </c>
      <c r="HC29" t="s">
        <v>15798</v>
      </c>
      <c r="HD29" t="s">
        <v>15799</v>
      </c>
      <c r="HE29" t="s">
        <v>15800</v>
      </c>
      <c r="HF29" t="s">
        <v>15801</v>
      </c>
      <c r="HG29" t="s">
        <v>15802</v>
      </c>
      <c r="HH29" t="s">
        <v>15803</v>
      </c>
      <c r="HI29" t="s">
        <v>15804</v>
      </c>
      <c r="HJ29" t="s">
        <v>15805</v>
      </c>
      <c r="HK29" t="s">
        <v>15806</v>
      </c>
      <c r="HL29" t="s">
        <v>15807</v>
      </c>
      <c r="HM29" t="s">
        <v>15808</v>
      </c>
      <c r="HN29" t="s">
        <v>15809</v>
      </c>
      <c r="HO29" t="s">
        <v>15810</v>
      </c>
      <c r="HP29" t="s">
        <v>15811</v>
      </c>
      <c r="HQ29" t="s">
        <v>15812</v>
      </c>
      <c r="HR29" t="s">
        <v>15813</v>
      </c>
      <c r="HS29" t="s">
        <v>15814</v>
      </c>
      <c r="HT29" t="s">
        <v>15815</v>
      </c>
      <c r="HU29" t="s">
        <v>15816</v>
      </c>
      <c r="HV29" t="s">
        <v>15817</v>
      </c>
      <c r="HW29" t="s">
        <v>15818</v>
      </c>
      <c r="HX29" t="s">
        <v>15819</v>
      </c>
      <c r="HY29" t="s">
        <v>15820</v>
      </c>
      <c r="HZ29" t="s">
        <v>15821</v>
      </c>
      <c r="IA29" t="s">
        <v>15822</v>
      </c>
      <c r="IB29" t="s">
        <v>15823</v>
      </c>
      <c r="IC29" t="s">
        <v>15824</v>
      </c>
      <c r="ID29" t="s">
        <v>15825</v>
      </c>
      <c r="IE29" t="s">
        <v>15826</v>
      </c>
      <c r="IF29" t="s">
        <v>15827</v>
      </c>
      <c r="IG29" t="s">
        <v>15828</v>
      </c>
      <c r="IH29" t="s">
        <v>15829</v>
      </c>
      <c r="II29" t="s">
        <v>15830</v>
      </c>
      <c r="IJ29" t="s">
        <v>15831</v>
      </c>
      <c r="IK29" t="s">
        <v>15832</v>
      </c>
      <c r="IL29" t="s">
        <v>15833</v>
      </c>
      <c r="IM29" t="s">
        <v>15834</v>
      </c>
      <c r="IN29" t="s">
        <v>15835</v>
      </c>
      <c r="IO29" t="s">
        <v>15836</v>
      </c>
      <c r="IP29" t="s">
        <v>15837</v>
      </c>
      <c r="IQ29" t="s">
        <v>15838</v>
      </c>
      <c r="IR29" t="s">
        <v>15839</v>
      </c>
      <c r="IS29" t="s">
        <v>15840</v>
      </c>
      <c r="IT29" t="s">
        <v>15841</v>
      </c>
      <c r="IU29" t="s">
        <v>15842</v>
      </c>
      <c r="IV29" t="s">
        <v>15843</v>
      </c>
    </row>
    <row r="30" spans="1:256">
      <c r="A30" t="s">
        <v>15844</v>
      </c>
      <c r="B30" t="s">
        <v>15845</v>
      </c>
      <c r="C30" t="s">
        <v>15846</v>
      </c>
      <c r="D30" t="s">
        <v>15847</v>
      </c>
      <c r="E30" t="s">
        <v>15848</v>
      </c>
      <c r="F30" t="s">
        <v>15849</v>
      </c>
      <c r="G30" t="s">
        <v>15850</v>
      </c>
      <c r="H30" t="s">
        <v>15851</v>
      </c>
      <c r="I30" t="s">
        <v>15852</v>
      </c>
      <c r="J30" t="s">
        <v>15853</v>
      </c>
      <c r="K30" t="s">
        <v>15854</v>
      </c>
      <c r="L30" t="s">
        <v>15855</v>
      </c>
      <c r="M30" t="s">
        <v>15856</v>
      </c>
      <c r="N30" t="s">
        <v>15857</v>
      </c>
      <c r="O30" t="s">
        <v>15858</v>
      </c>
      <c r="P30" t="s">
        <v>15859</v>
      </c>
      <c r="Q30" t="s">
        <v>15860</v>
      </c>
      <c r="R30" t="s">
        <v>15861</v>
      </c>
      <c r="S30" t="s">
        <v>15862</v>
      </c>
      <c r="T30" t="s">
        <v>15863</v>
      </c>
      <c r="U30" t="s">
        <v>15864</v>
      </c>
      <c r="V30" t="s">
        <v>15865</v>
      </c>
      <c r="W30" t="s">
        <v>15866</v>
      </c>
      <c r="X30" t="s">
        <v>15867</v>
      </c>
      <c r="Y30" t="s">
        <v>15868</v>
      </c>
      <c r="Z30" t="s">
        <v>15869</v>
      </c>
      <c r="AA30" t="s">
        <v>15870</v>
      </c>
      <c r="AB30" t="s">
        <v>15871</v>
      </c>
      <c r="AC30" t="s">
        <v>15872</v>
      </c>
      <c r="AD30" t="s">
        <v>15873</v>
      </c>
      <c r="AE30" t="s">
        <v>15874</v>
      </c>
      <c r="AF30" t="s">
        <v>15875</v>
      </c>
      <c r="AG30" t="s">
        <v>15876</v>
      </c>
      <c r="AH30" t="s">
        <v>15877</v>
      </c>
      <c r="AI30" t="s">
        <v>15878</v>
      </c>
      <c r="AJ30" t="s">
        <v>15879</v>
      </c>
      <c r="AK30" t="s">
        <v>15880</v>
      </c>
      <c r="AL30" t="s">
        <v>15881</v>
      </c>
      <c r="AM30" t="s">
        <v>15882</v>
      </c>
      <c r="AN30" t="s">
        <v>15883</v>
      </c>
      <c r="AO30" t="s">
        <v>15884</v>
      </c>
      <c r="AP30" t="s">
        <v>15885</v>
      </c>
      <c r="AQ30" t="s">
        <v>15886</v>
      </c>
      <c r="AR30" t="s">
        <v>15887</v>
      </c>
      <c r="AS30" t="s">
        <v>15888</v>
      </c>
      <c r="AT30" t="s">
        <v>15889</v>
      </c>
      <c r="AU30" t="s">
        <v>15890</v>
      </c>
      <c r="AV30" t="s">
        <v>15891</v>
      </c>
      <c r="AW30" t="s">
        <v>15892</v>
      </c>
      <c r="AX30" t="s">
        <v>15893</v>
      </c>
      <c r="AY30" t="s">
        <v>15894</v>
      </c>
      <c r="AZ30" t="s">
        <v>15895</v>
      </c>
      <c r="BA30" t="s">
        <v>15896</v>
      </c>
      <c r="BB30" t="s">
        <v>15897</v>
      </c>
      <c r="BC30" t="s">
        <v>15898</v>
      </c>
      <c r="BD30" t="s">
        <v>15899</v>
      </c>
      <c r="BE30" t="s">
        <v>15900</v>
      </c>
      <c r="BF30" t="s">
        <v>15901</v>
      </c>
      <c r="BG30" t="s">
        <v>15902</v>
      </c>
      <c r="BH30" t="s">
        <v>15903</v>
      </c>
      <c r="BI30" t="s">
        <v>15904</v>
      </c>
      <c r="BJ30" t="s">
        <v>15905</v>
      </c>
      <c r="BK30" t="s">
        <v>15906</v>
      </c>
      <c r="BL30" t="s">
        <v>15907</v>
      </c>
      <c r="BM30" t="s">
        <v>15908</v>
      </c>
      <c r="BN30" t="s">
        <v>15909</v>
      </c>
      <c r="BO30" t="s">
        <v>15910</v>
      </c>
      <c r="BP30" t="s">
        <v>15911</v>
      </c>
      <c r="BQ30" t="s">
        <v>15912</v>
      </c>
      <c r="BR30" t="s">
        <v>15913</v>
      </c>
      <c r="BS30" t="s">
        <v>15914</v>
      </c>
      <c r="BT30" t="s">
        <v>15915</v>
      </c>
      <c r="BU30" t="s">
        <v>15916</v>
      </c>
      <c r="BV30" t="s">
        <v>15917</v>
      </c>
      <c r="BW30" t="s">
        <v>15918</v>
      </c>
      <c r="BX30" t="s">
        <v>15919</v>
      </c>
      <c r="BY30" t="s">
        <v>15920</v>
      </c>
      <c r="BZ30" t="s">
        <v>15921</v>
      </c>
      <c r="CA30" t="s">
        <v>15922</v>
      </c>
      <c r="CB30" t="s">
        <v>15923</v>
      </c>
      <c r="CC30" t="s">
        <v>15924</v>
      </c>
      <c r="CD30" t="s">
        <v>15925</v>
      </c>
      <c r="CE30" t="s">
        <v>15926</v>
      </c>
      <c r="CF30" t="s">
        <v>15927</v>
      </c>
      <c r="CG30" t="s">
        <v>15928</v>
      </c>
      <c r="CH30" t="s">
        <v>15929</v>
      </c>
      <c r="CI30" t="s">
        <v>15930</v>
      </c>
      <c r="CJ30" t="s">
        <v>15931</v>
      </c>
      <c r="CK30" t="s">
        <v>15932</v>
      </c>
      <c r="CL30" t="s">
        <v>15933</v>
      </c>
      <c r="CM30" t="s">
        <v>15934</v>
      </c>
      <c r="CN30" t="s">
        <v>15935</v>
      </c>
      <c r="CO30" t="s">
        <v>15936</v>
      </c>
      <c r="CP30" t="s">
        <v>15937</v>
      </c>
      <c r="CQ30" t="s">
        <v>15938</v>
      </c>
      <c r="CR30" t="s">
        <v>15939</v>
      </c>
      <c r="CS30" t="s">
        <v>15940</v>
      </c>
      <c r="CT30" t="s">
        <v>15941</v>
      </c>
      <c r="CU30" t="s">
        <v>15942</v>
      </c>
      <c r="CV30" t="s">
        <v>15943</v>
      </c>
      <c r="CW30" t="s">
        <v>15944</v>
      </c>
      <c r="CX30" t="s">
        <v>15945</v>
      </c>
      <c r="CY30" t="s">
        <v>15946</v>
      </c>
      <c r="CZ30" t="s">
        <v>15947</v>
      </c>
      <c r="DA30" t="s">
        <v>15948</v>
      </c>
      <c r="DB30" t="s">
        <v>15949</v>
      </c>
      <c r="DC30" t="s">
        <v>15950</v>
      </c>
      <c r="DD30" t="s">
        <v>15951</v>
      </c>
      <c r="DE30" t="s">
        <v>15952</v>
      </c>
      <c r="DF30" t="s">
        <v>15953</v>
      </c>
      <c r="DG30" t="s">
        <v>15954</v>
      </c>
      <c r="DH30" t="s">
        <v>15955</v>
      </c>
      <c r="DI30" t="s">
        <v>15956</v>
      </c>
      <c r="DJ30" t="s">
        <v>15957</v>
      </c>
      <c r="DK30" t="s">
        <v>15958</v>
      </c>
      <c r="DL30" t="s">
        <v>15959</v>
      </c>
      <c r="DM30" t="s">
        <v>15960</v>
      </c>
      <c r="DN30" t="s">
        <v>15961</v>
      </c>
      <c r="DO30" t="s">
        <v>15962</v>
      </c>
      <c r="DP30" t="s">
        <v>15963</v>
      </c>
      <c r="DQ30" t="s">
        <v>15964</v>
      </c>
      <c r="DR30" t="s">
        <v>15965</v>
      </c>
      <c r="DS30" t="s">
        <v>15966</v>
      </c>
      <c r="DT30" t="s">
        <v>15967</v>
      </c>
      <c r="DU30" t="s">
        <v>15968</v>
      </c>
      <c r="DV30" t="s">
        <v>15969</v>
      </c>
      <c r="DW30" t="s">
        <v>15970</v>
      </c>
      <c r="DX30" t="s">
        <v>15971</v>
      </c>
      <c r="DY30" t="s">
        <v>15972</v>
      </c>
      <c r="DZ30" t="s">
        <v>15973</v>
      </c>
      <c r="EA30" t="s">
        <v>15974</v>
      </c>
      <c r="EB30" t="s">
        <v>15975</v>
      </c>
      <c r="EC30" t="s">
        <v>15976</v>
      </c>
      <c r="ED30" t="s">
        <v>15977</v>
      </c>
      <c r="EE30" t="s">
        <v>15978</v>
      </c>
      <c r="EF30" t="s">
        <v>15979</v>
      </c>
      <c r="EG30" t="s">
        <v>15980</v>
      </c>
      <c r="EH30" t="s">
        <v>15981</v>
      </c>
      <c r="EI30" t="s">
        <v>15982</v>
      </c>
      <c r="EJ30" t="s">
        <v>15983</v>
      </c>
      <c r="EK30" t="s">
        <v>15984</v>
      </c>
      <c r="EL30" t="s">
        <v>15985</v>
      </c>
      <c r="EM30" t="s">
        <v>15986</v>
      </c>
      <c r="EN30" t="s">
        <v>15987</v>
      </c>
      <c r="EO30" t="s">
        <v>15988</v>
      </c>
      <c r="EP30" t="s">
        <v>15989</v>
      </c>
      <c r="EQ30" t="s">
        <v>15990</v>
      </c>
      <c r="ER30" t="s">
        <v>15991</v>
      </c>
      <c r="ES30" t="s">
        <v>15992</v>
      </c>
      <c r="ET30" t="s">
        <v>15993</v>
      </c>
      <c r="EU30" t="s">
        <v>15994</v>
      </c>
      <c r="EV30" t="s">
        <v>15995</v>
      </c>
      <c r="EW30" t="s">
        <v>15996</v>
      </c>
      <c r="EX30" t="s">
        <v>15997</v>
      </c>
      <c r="EY30" t="s">
        <v>15998</v>
      </c>
      <c r="EZ30" t="s">
        <v>15999</v>
      </c>
      <c r="FA30" t="s">
        <v>16000</v>
      </c>
      <c r="FB30" t="s">
        <v>16001</v>
      </c>
      <c r="FC30" t="s">
        <v>16002</v>
      </c>
      <c r="FD30" t="s">
        <v>16003</v>
      </c>
      <c r="FE30" t="s">
        <v>16004</v>
      </c>
      <c r="FF30" t="s">
        <v>16005</v>
      </c>
      <c r="FG30" t="s">
        <v>16006</v>
      </c>
      <c r="FH30" t="s">
        <v>16007</v>
      </c>
      <c r="FI30" t="s">
        <v>16008</v>
      </c>
      <c r="FJ30" t="s">
        <v>16009</v>
      </c>
      <c r="FK30" t="s">
        <v>16010</v>
      </c>
      <c r="FL30" t="s">
        <v>16011</v>
      </c>
      <c r="FM30" t="s">
        <v>16012</v>
      </c>
      <c r="FN30" t="s">
        <v>16013</v>
      </c>
      <c r="FO30" t="s">
        <v>16014</v>
      </c>
      <c r="FP30" t="s">
        <v>16015</v>
      </c>
      <c r="FQ30" t="s">
        <v>16016</v>
      </c>
      <c r="FR30" t="s">
        <v>16017</v>
      </c>
      <c r="FS30" t="s">
        <v>16018</v>
      </c>
      <c r="FT30" t="s">
        <v>16019</v>
      </c>
      <c r="FU30" t="s">
        <v>16020</v>
      </c>
      <c r="FV30" t="s">
        <v>16021</v>
      </c>
      <c r="FW30" t="s">
        <v>16022</v>
      </c>
      <c r="FX30" t="s">
        <v>16023</v>
      </c>
      <c r="FY30" t="s">
        <v>16024</v>
      </c>
      <c r="FZ30" t="s">
        <v>16025</v>
      </c>
      <c r="GA30" t="s">
        <v>16026</v>
      </c>
      <c r="GB30" t="s">
        <v>16027</v>
      </c>
      <c r="GC30" t="s">
        <v>16028</v>
      </c>
      <c r="GD30" t="s">
        <v>16029</v>
      </c>
      <c r="GE30" t="s">
        <v>16030</v>
      </c>
      <c r="GF30" t="s">
        <v>16031</v>
      </c>
      <c r="GG30" t="s">
        <v>16032</v>
      </c>
      <c r="GH30" t="s">
        <v>16033</v>
      </c>
      <c r="GI30" t="s">
        <v>16034</v>
      </c>
      <c r="GJ30" t="s">
        <v>16035</v>
      </c>
      <c r="GK30" t="s">
        <v>16036</v>
      </c>
      <c r="GL30" t="s">
        <v>16037</v>
      </c>
      <c r="GM30" t="s">
        <v>16038</v>
      </c>
      <c r="GN30" t="s">
        <v>16039</v>
      </c>
      <c r="GO30" t="s">
        <v>16040</v>
      </c>
      <c r="GP30" t="s">
        <v>16041</v>
      </c>
      <c r="GQ30" t="s">
        <v>16042</v>
      </c>
      <c r="GR30" t="s">
        <v>16043</v>
      </c>
      <c r="GS30" t="s">
        <v>16044</v>
      </c>
      <c r="GT30" t="s">
        <v>16045</v>
      </c>
      <c r="GU30" t="s">
        <v>16046</v>
      </c>
      <c r="GV30" t="s">
        <v>16047</v>
      </c>
      <c r="GW30" t="s">
        <v>16048</v>
      </c>
      <c r="GX30" t="s">
        <v>16049</v>
      </c>
      <c r="GY30" t="s">
        <v>16050</v>
      </c>
      <c r="GZ30" t="s">
        <v>16051</v>
      </c>
      <c r="HA30" t="s">
        <v>16052</v>
      </c>
      <c r="HB30" t="s">
        <v>16053</v>
      </c>
      <c r="HC30" t="s">
        <v>16054</v>
      </c>
      <c r="HD30" t="s">
        <v>16055</v>
      </c>
      <c r="HE30" t="s">
        <v>16056</v>
      </c>
      <c r="HF30" t="s">
        <v>16057</v>
      </c>
      <c r="HG30" t="s">
        <v>16058</v>
      </c>
      <c r="HH30" t="s">
        <v>16059</v>
      </c>
      <c r="HI30" t="s">
        <v>16060</v>
      </c>
      <c r="HJ30" t="s">
        <v>16061</v>
      </c>
      <c r="HK30" t="s">
        <v>16062</v>
      </c>
      <c r="HL30" t="s">
        <v>16063</v>
      </c>
      <c r="HM30" t="s">
        <v>16064</v>
      </c>
      <c r="HN30" t="s">
        <v>16065</v>
      </c>
      <c r="HO30" t="s">
        <v>16066</v>
      </c>
      <c r="HP30" t="s">
        <v>16067</v>
      </c>
      <c r="HQ30" t="s">
        <v>16068</v>
      </c>
      <c r="HR30" t="s">
        <v>16069</v>
      </c>
      <c r="HS30" t="s">
        <v>16070</v>
      </c>
      <c r="HT30" t="s">
        <v>16071</v>
      </c>
      <c r="HU30" t="s">
        <v>16072</v>
      </c>
      <c r="HV30" t="s">
        <v>16073</v>
      </c>
      <c r="HW30" t="s">
        <v>16074</v>
      </c>
      <c r="HX30" t="s">
        <v>16075</v>
      </c>
      <c r="HY30" t="s">
        <v>16076</v>
      </c>
      <c r="HZ30" t="s">
        <v>16077</v>
      </c>
      <c r="IA30" t="s">
        <v>16078</v>
      </c>
      <c r="IB30" t="s">
        <v>16079</v>
      </c>
      <c r="IC30" t="s">
        <v>16080</v>
      </c>
      <c r="ID30" t="s">
        <v>16081</v>
      </c>
      <c r="IE30" t="s">
        <v>16082</v>
      </c>
      <c r="IF30" t="s">
        <v>16083</v>
      </c>
      <c r="IG30" t="s">
        <v>16084</v>
      </c>
      <c r="IH30" t="s">
        <v>16085</v>
      </c>
      <c r="II30" t="s">
        <v>16086</v>
      </c>
      <c r="IJ30" t="s">
        <v>16087</v>
      </c>
      <c r="IK30" t="s">
        <v>16088</v>
      </c>
      <c r="IL30" t="s">
        <v>16089</v>
      </c>
      <c r="IM30" t="s">
        <v>16090</v>
      </c>
      <c r="IN30" t="s">
        <v>16091</v>
      </c>
      <c r="IO30" t="s">
        <v>16092</v>
      </c>
      <c r="IP30" t="s">
        <v>16093</v>
      </c>
      <c r="IQ30" t="s">
        <v>16094</v>
      </c>
      <c r="IR30" t="s">
        <v>16095</v>
      </c>
      <c r="IS30" t="s">
        <v>16096</v>
      </c>
      <c r="IT30" t="s">
        <v>16097</v>
      </c>
      <c r="IU30" t="s">
        <v>16098</v>
      </c>
      <c r="IV30" t="s">
        <v>16099</v>
      </c>
    </row>
    <row r="31" spans="1:256">
      <c r="A31" t="s">
        <v>16100</v>
      </c>
      <c r="B31" t="s">
        <v>16101</v>
      </c>
      <c r="C31" t="s">
        <v>16102</v>
      </c>
      <c r="D31" t="s">
        <v>16103</v>
      </c>
      <c r="E31" t="s">
        <v>16104</v>
      </c>
      <c r="F31" t="s">
        <v>16105</v>
      </c>
      <c r="G31" t="s">
        <v>16106</v>
      </c>
      <c r="H31" t="s">
        <v>16107</v>
      </c>
      <c r="I31" t="s">
        <v>16108</v>
      </c>
      <c r="J31" t="s">
        <v>16109</v>
      </c>
      <c r="K31" t="s">
        <v>16110</v>
      </c>
      <c r="L31" t="s">
        <v>16111</v>
      </c>
      <c r="M31" t="s">
        <v>16112</v>
      </c>
      <c r="N31" t="s">
        <v>16113</v>
      </c>
      <c r="O31" t="s">
        <v>16114</v>
      </c>
      <c r="P31" t="s">
        <v>16115</v>
      </c>
      <c r="Q31" t="s">
        <v>16116</v>
      </c>
      <c r="R31" t="s">
        <v>16117</v>
      </c>
      <c r="S31" t="s">
        <v>16118</v>
      </c>
      <c r="T31" t="s">
        <v>16119</v>
      </c>
      <c r="U31" t="s">
        <v>16120</v>
      </c>
      <c r="V31" t="s">
        <v>16121</v>
      </c>
      <c r="W31" t="s">
        <v>16122</v>
      </c>
      <c r="X31" t="s">
        <v>16123</v>
      </c>
      <c r="Y31" t="s">
        <v>16124</v>
      </c>
      <c r="Z31" t="s">
        <v>16125</v>
      </c>
      <c r="AA31" t="s">
        <v>16126</v>
      </c>
      <c r="AB31" t="s">
        <v>16127</v>
      </c>
      <c r="AC31" t="s">
        <v>16128</v>
      </c>
      <c r="AD31" t="s">
        <v>16129</v>
      </c>
      <c r="AE31" t="s">
        <v>16130</v>
      </c>
      <c r="AF31" t="s">
        <v>16131</v>
      </c>
      <c r="AG31" t="s">
        <v>16132</v>
      </c>
      <c r="AH31" t="s">
        <v>16133</v>
      </c>
      <c r="AI31" t="s">
        <v>16134</v>
      </c>
      <c r="AJ31" t="s">
        <v>16135</v>
      </c>
      <c r="AK31" t="s">
        <v>16136</v>
      </c>
      <c r="AL31" t="s">
        <v>16137</v>
      </c>
      <c r="AM31" t="s">
        <v>16138</v>
      </c>
      <c r="AN31" t="s">
        <v>16139</v>
      </c>
      <c r="AO31" t="s">
        <v>16140</v>
      </c>
      <c r="AP31" t="s">
        <v>16141</v>
      </c>
      <c r="AQ31" t="s">
        <v>16142</v>
      </c>
      <c r="AR31" t="s">
        <v>16143</v>
      </c>
      <c r="AS31" t="s">
        <v>16144</v>
      </c>
      <c r="AT31" t="s">
        <v>16145</v>
      </c>
      <c r="AU31" t="s">
        <v>16146</v>
      </c>
      <c r="AV31" t="s">
        <v>16147</v>
      </c>
      <c r="AW31" t="s">
        <v>16148</v>
      </c>
      <c r="AX31" t="s">
        <v>16149</v>
      </c>
      <c r="AY31" t="s">
        <v>16150</v>
      </c>
      <c r="AZ31" t="s">
        <v>16151</v>
      </c>
      <c r="BA31" t="s">
        <v>16152</v>
      </c>
      <c r="BB31" t="s">
        <v>16153</v>
      </c>
      <c r="BC31" t="s">
        <v>16154</v>
      </c>
      <c r="BD31" t="s">
        <v>16155</v>
      </c>
      <c r="BE31" t="s">
        <v>16156</v>
      </c>
      <c r="BF31" t="s">
        <v>16157</v>
      </c>
      <c r="BG31" t="s">
        <v>16158</v>
      </c>
      <c r="BH31" t="s">
        <v>16159</v>
      </c>
      <c r="BI31" t="s">
        <v>16160</v>
      </c>
      <c r="BJ31" t="s">
        <v>16161</v>
      </c>
      <c r="BK31" t="s">
        <v>16162</v>
      </c>
      <c r="BL31" t="s">
        <v>16163</v>
      </c>
      <c r="BM31" t="s">
        <v>16164</v>
      </c>
      <c r="BN31" t="s">
        <v>16165</v>
      </c>
      <c r="BO31" t="s">
        <v>16166</v>
      </c>
      <c r="BP31" t="s">
        <v>16167</v>
      </c>
      <c r="BQ31" t="s">
        <v>16168</v>
      </c>
      <c r="BR31" t="s">
        <v>16169</v>
      </c>
      <c r="BS31" t="s">
        <v>16170</v>
      </c>
      <c r="BT31" t="s">
        <v>16171</v>
      </c>
      <c r="BU31" t="s">
        <v>16172</v>
      </c>
      <c r="BV31" t="s">
        <v>16173</v>
      </c>
      <c r="BW31" t="s">
        <v>16174</v>
      </c>
      <c r="BX31" t="s">
        <v>16175</v>
      </c>
      <c r="BY31" t="s">
        <v>16176</v>
      </c>
      <c r="BZ31" t="s">
        <v>16177</v>
      </c>
      <c r="CA31" t="s">
        <v>16178</v>
      </c>
      <c r="CB31" t="s">
        <v>16179</v>
      </c>
      <c r="CC31" t="s">
        <v>16180</v>
      </c>
      <c r="CD31" t="s">
        <v>16181</v>
      </c>
      <c r="CE31" t="s">
        <v>16182</v>
      </c>
      <c r="CF31" t="s">
        <v>16183</v>
      </c>
      <c r="CG31" t="s">
        <v>16184</v>
      </c>
      <c r="CH31" t="s">
        <v>16185</v>
      </c>
      <c r="CI31" t="s">
        <v>16186</v>
      </c>
      <c r="CJ31" t="s">
        <v>16187</v>
      </c>
      <c r="CK31" t="s">
        <v>16188</v>
      </c>
      <c r="CL31" t="s">
        <v>16189</v>
      </c>
      <c r="CM31" t="s">
        <v>16190</v>
      </c>
      <c r="CN31" t="s">
        <v>16191</v>
      </c>
      <c r="CO31" t="s">
        <v>16192</v>
      </c>
      <c r="CP31" t="s">
        <v>16193</v>
      </c>
      <c r="CQ31" t="s">
        <v>16194</v>
      </c>
      <c r="CR31" t="s">
        <v>16195</v>
      </c>
      <c r="CS31" t="s">
        <v>16196</v>
      </c>
      <c r="CT31" t="s">
        <v>16197</v>
      </c>
      <c r="CU31" t="s">
        <v>16198</v>
      </c>
      <c r="CV31" t="s">
        <v>16199</v>
      </c>
      <c r="CW31" t="s">
        <v>16200</v>
      </c>
      <c r="CX31" t="s">
        <v>16201</v>
      </c>
      <c r="CY31" t="s">
        <v>16202</v>
      </c>
      <c r="CZ31" t="s">
        <v>16203</v>
      </c>
      <c r="DA31" t="s">
        <v>16204</v>
      </c>
      <c r="DB31" t="s">
        <v>16205</v>
      </c>
      <c r="DC31" t="s">
        <v>16206</v>
      </c>
      <c r="DD31" t="s">
        <v>16207</v>
      </c>
      <c r="DE31" t="s">
        <v>16208</v>
      </c>
      <c r="DF31" t="s">
        <v>16209</v>
      </c>
      <c r="DG31" t="s">
        <v>16210</v>
      </c>
      <c r="DH31" t="s">
        <v>16211</v>
      </c>
      <c r="DI31" t="s">
        <v>16212</v>
      </c>
      <c r="DJ31" t="s">
        <v>16213</v>
      </c>
      <c r="DK31" t="s">
        <v>16214</v>
      </c>
      <c r="DL31" t="s">
        <v>16215</v>
      </c>
      <c r="DM31" t="s">
        <v>16216</v>
      </c>
      <c r="DN31" t="s">
        <v>16217</v>
      </c>
      <c r="DO31" t="s">
        <v>16218</v>
      </c>
      <c r="DP31" t="s">
        <v>16219</v>
      </c>
      <c r="DQ31" t="s">
        <v>16220</v>
      </c>
      <c r="DR31" t="s">
        <v>16221</v>
      </c>
      <c r="DS31" t="s">
        <v>16222</v>
      </c>
      <c r="DT31" t="s">
        <v>16223</v>
      </c>
      <c r="DU31" t="s">
        <v>16224</v>
      </c>
      <c r="DV31" t="s">
        <v>16225</v>
      </c>
      <c r="DW31" t="s">
        <v>16226</v>
      </c>
      <c r="DX31" t="s">
        <v>16227</v>
      </c>
      <c r="DY31" t="s">
        <v>16228</v>
      </c>
      <c r="DZ31" t="s">
        <v>16229</v>
      </c>
      <c r="EA31" t="s">
        <v>16230</v>
      </c>
      <c r="EB31" t="s">
        <v>16231</v>
      </c>
      <c r="EC31" t="s">
        <v>16232</v>
      </c>
      <c r="ED31" t="s">
        <v>16233</v>
      </c>
      <c r="EE31" t="s">
        <v>16234</v>
      </c>
      <c r="EF31" t="s">
        <v>16235</v>
      </c>
      <c r="EG31" t="s">
        <v>16236</v>
      </c>
      <c r="EH31" t="s">
        <v>16237</v>
      </c>
      <c r="EI31" t="s">
        <v>16238</v>
      </c>
      <c r="EJ31" t="s">
        <v>16239</v>
      </c>
      <c r="EK31" t="s">
        <v>16240</v>
      </c>
      <c r="EL31" t="s">
        <v>16241</v>
      </c>
      <c r="EM31" t="s">
        <v>16242</v>
      </c>
      <c r="EN31" t="s">
        <v>16243</v>
      </c>
      <c r="EO31" t="s">
        <v>16244</v>
      </c>
      <c r="EP31" t="s">
        <v>16245</v>
      </c>
      <c r="EQ31" t="s">
        <v>16246</v>
      </c>
      <c r="ER31" t="s">
        <v>16247</v>
      </c>
      <c r="ES31" t="s">
        <v>16248</v>
      </c>
      <c r="ET31" t="s">
        <v>16249</v>
      </c>
      <c r="EU31" t="s">
        <v>16250</v>
      </c>
      <c r="EV31" t="s">
        <v>16251</v>
      </c>
      <c r="EW31" t="s">
        <v>16252</v>
      </c>
      <c r="EX31" t="s">
        <v>16253</v>
      </c>
      <c r="EY31" t="s">
        <v>16254</v>
      </c>
      <c r="EZ31" t="s">
        <v>16255</v>
      </c>
      <c r="FA31" t="s">
        <v>16256</v>
      </c>
      <c r="FB31" t="s">
        <v>16257</v>
      </c>
      <c r="FC31" t="s">
        <v>16258</v>
      </c>
      <c r="FD31" t="s">
        <v>16259</v>
      </c>
      <c r="FE31" t="s">
        <v>16260</v>
      </c>
      <c r="FF31" t="s">
        <v>16261</v>
      </c>
      <c r="FG31" t="s">
        <v>16262</v>
      </c>
      <c r="FH31" t="s">
        <v>16263</v>
      </c>
      <c r="FI31" t="s">
        <v>16264</v>
      </c>
      <c r="FJ31" t="s">
        <v>16265</v>
      </c>
      <c r="FK31" t="s">
        <v>16266</v>
      </c>
      <c r="FL31" t="s">
        <v>16267</v>
      </c>
      <c r="FM31" t="s">
        <v>16268</v>
      </c>
      <c r="FN31" t="s">
        <v>16269</v>
      </c>
      <c r="FO31" t="s">
        <v>16270</v>
      </c>
      <c r="FP31" t="s">
        <v>16271</v>
      </c>
      <c r="FQ31" t="s">
        <v>16272</v>
      </c>
      <c r="FR31" t="s">
        <v>16273</v>
      </c>
      <c r="FS31" t="s">
        <v>16274</v>
      </c>
      <c r="FT31" t="s">
        <v>16275</v>
      </c>
      <c r="FU31" t="s">
        <v>16276</v>
      </c>
      <c r="FV31" t="s">
        <v>16277</v>
      </c>
      <c r="FW31" t="s">
        <v>16278</v>
      </c>
      <c r="FX31" t="s">
        <v>16279</v>
      </c>
      <c r="FY31" t="s">
        <v>16280</v>
      </c>
      <c r="FZ31" t="s">
        <v>16281</v>
      </c>
      <c r="GA31" t="s">
        <v>16282</v>
      </c>
      <c r="GB31" t="s">
        <v>16283</v>
      </c>
      <c r="GC31" t="s">
        <v>16284</v>
      </c>
      <c r="GD31" t="s">
        <v>16285</v>
      </c>
      <c r="GE31" t="s">
        <v>16286</v>
      </c>
      <c r="GF31" t="s">
        <v>16287</v>
      </c>
      <c r="GG31" t="s">
        <v>16288</v>
      </c>
      <c r="GH31" t="s">
        <v>16289</v>
      </c>
      <c r="GI31" t="s">
        <v>16290</v>
      </c>
      <c r="GJ31" t="s">
        <v>16291</v>
      </c>
      <c r="GK31" t="s">
        <v>16292</v>
      </c>
      <c r="GL31" t="s">
        <v>16293</v>
      </c>
      <c r="GM31" t="s">
        <v>16294</v>
      </c>
      <c r="GN31" t="s">
        <v>16295</v>
      </c>
      <c r="GO31" t="s">
        <v>16296</v>
      </c>
      <c r="GP31" t="s">
        <v>16297</v>
      </c>
      <c r="GQ31" t="s">
        <v>16298</v>
      </c>
      <c r="GR31" t="s">
        <v>16299</v>
      </c>
      <c r="GS31" t="s">
        <v>16300</v>
      </c>
      <c r="GT31" t="s">
        <v>16301</v>
      </c>
      <c r="GU31" t="s">
        <v>16302</v>
      </c>
      <c r="GV31" t="s">
        <v>16303</v>
      </c>
      <c r="GW31" t="s">
        <v>16304</v>
      </c>
      <c r="GX31" t="s">
        <v>16305</v>
      </c>
      <c r="GY31" t="s">
        <v>16306</v>
      </c>
      <c r="GZ31" t="s">
        <v>16307</v>
      </c>
      <c r="HA31" t="s">
        <v>16308</v>
      </c>
      <c r="HB31" t="s">
        <v>16309</v>
      </c>
      <c r="HC31" t="s">
        <v>16310</v>
      </c>
      <c r="HD31" t="s">
        <v>16311</v>
      </c>
      <c r="HE31" t="s">
        <v>16312</v>
      </c>
      <c r="HF31" t="s">
        <v>16313</v>
      </c>
      <c r="HG31" t="s">
        <v>16314</v>
      </c>
      <c r="HH31" t="s">
        <v>16315</v>
      </c>
      <c r="HI31" t="s">
        <v>16316</v>
      </c>
      <c r="HJ31" t="s">
        <v>16317</v>
      </c>
      <c r="HK31" t="s">
        <v>16318</v>
      </c>
      <c r="HL31" t="s">
        <v>16319</v>
      </c>
      <c r="HM31" t="s">
        <v>16320</v>
      </c>
      <c r="HN31" t="s">
        <v>16321</v>
      </c>
      <c r="HO31" t="s">
        <v>16322</v>
      </c>
      <c r="HP31" t="s">
        <v>16323</v>
      </c>
      <c r="HQ31" t="s">
        <v>16324</v>
      </c>
      <c r="HR31" t="s">
        <v>16325</v>
      </c>
      <c r="HS31" t="s">
        <v>16326</v>
      </c>
      <c r="HT31" t="s">
        <v>16327</v>
      </c>
      <c r="HU31" t="s">
        <v>16328</v>
      </c>
      <c r="HV31" t="s">
        <v>16329</v>
      </c>
      <c r="HW31" t="s">
        <v>16330</v>
      </c>
      <c r="HX31" t="s">
        <v>16331</v>
      </c>
      <c r="HY31" t="s">
        <v>16332</v>
      </c>
      <c r="HZ31" t="s">
        <v>16333</v>
      </c>
      <c r="IA31" t="s">
        <v>16334</v>
      </c>
      <c r="IB31" t="s">
        <v>16335</v>
      </c>
      <c r="IC31" t="s">
        <v>16336</v>
      </c>
      <c r="ID31" t="s">
        <v>16337</v>
      </c>
      <c r="IE31" t="s">
        <v>16338</v>
      </c>
      <c r="IF31" t="s">
        <v>16339</v>
      </c>
      <c r="IG31" t="s">
        <v>16340</v>
      </c>
      <c r="IH31" t="s">
        <v>16341</v>
      </c>
      <c r="II31" t="s">
        <v>16342</v>
      </c>
      <c r="IJ31" t="s">
        <v>16343</v>
      </c>
      <c r="IK31" t="s">
        <v>16344</v>
      </c>
      <c r="IL31" t="s">
        <v>16345</v>
      </c>
      <c r="IM31" t="s">
        <v>16346</v>
      </c>
      <c r="IN31" t="s">
        <v>16347</v>
      </c>
      <c r="IO31" t="s">
        <v>16348</v>
      </c>
      <c r="IP31" t="s">
        <v>16349</v>
      </c>
      <c r="IQ31" t="s">
        <v>16350</v>
      </c>
      <c r="IR31" t="s">
        <v>16351</v>
      </c>
      <c r="IS31" t="s">
        <v>16352</v>
      </c>
      <c r="IT31" t="s">
        <v>16353</v>
      </c>
      <c r="IU31" t="s">
        <v>16354</v>
      </c>
      <c r="IV31" t="s">
        <v>16355</v>
      </c>
    </row>
    <row r="32" spans="1:256">
      <c r="A32" t="s">
        <v>16356</v>
      </c>
      <c r="B32" t="s">
        <v>16357</v>
      </c>
      <c r="C32" t="s">
        <v>16358</v>
      </c>
      <c r="D32" t="s">
        <v>16359</v>
      </c>
      <c r="E32" t="s">
        <v>16360</v>
      </c>
      <c r="F32" t="s">
        <v>16361</v>
      </c>
      <c r="G32" t="s">
        <v>16362</v>
      </c>
      <c r="H32" t="s">
        <v>16363</v>
      </c>
      <c r="I32" t="s">
        <v>16364</v>
      </c>
      <c r="J32" t="s">
        <v>16365</v>
      </c>
      <c r="K32" t="s">
        <v>16366</v>
      </c>
      <c r="L32" t="s">
        <v>16367</v>
      </c>
      <c r="M32" t="s">
        <v>16368</v>
      </c>
      <c r="N32" t="s">
        <v>16369</v>
      </c>
      <c r="O32" t="s">
        <v>16370</v>
      </c>
      <c r="P32" t="s">
        <v>16371</v>
      </c>
      <c r="Q32" t="s">
        <v>16372</v>
      </c>
      <c r="R32" t="s">
        <v>16373</v>
      </c>
      <c r="S32" t="s">
        <v>16374</v>
      </c>
      <c r="T32" t="s">
        <v>16375</v>
      </c>
      <c r="U32" t="s">
        <v>16376</v>
      </c>
      <c r="V32" t="s">
        <v>16377</v>
      </c>
      <c r="W32" t="s">
        <v>16378</v>
      </c>
      <c r="X32" t="s">
        <v>16379</v>
      </c>
      <c r="Y32" t="s">
        <v>16380</v>
      </c>
      <c r="Z32" t="s">
        <v>16381</v>
      </c>
      <c r="AA32" t="s">
        <v>16382</v>
      </c>
      <c r="AB32" t="s">
        <v>16383</v>
      </c>
      <c r="AC32" t="s">
        <v>16384</v>
      </c>
      <c r="AD32" t="s">
        <v>16385</v>
      </c>
      <c r="AE32" t="s">
        <v>16386</v>
      </c>
      <c r="AF32" t="s">
        <v>16387</v>
      </c>
      <c r="AG32" t="s">
        <v>16388</v>
      </c>
      <c r="AH32" t="s">
        <v>16389</v>
      </c>
      <c r="AI32" t="s">
        <v>16390</v>
      </c>
      <c r="AJ32" t="s">
        <v>16391</v>
      </c>
      <c r="AK32" t="s">
        <v>16392</v>
      </c>
      <c r="AL32" t="s">
        <v>16393</v>
      </c>
      <c r="AM32" t="s">
        <v>16394</v>
      </c>
      <c r="AN32" t="s">
        <v>16395</v>
      </c>
      <c r="AO32" t="s">
        <v>16396</v>
      </c>
      <c r="AP32" t="s">
        <v>16397</v>
      </c>
      <c r="AQ32" t="s">
        <v>16398</v>
      </c>
      <c r="AR32" t="s">
        <v>16399</v>
      </c>
      <c r="AS32" t="s">
        <v>16400</v>
      </c>
      <c r="AT32" t="s">
        <v>16401</v>
      </c>
      <c r="AU32" t="s">
        <v>16402</v>
      </c>
      <c r="AV32" t="s">
        <v>16403</v>
      </c>
      <c r="AW32" t="s">
        <v>16404</v>
      </c>
      <c r="AX32" t="s">
        <v>16405</v>
      </c>
      <c r="AY32" t="s">
        <v>16406</v>
      </c>
      <c r="AZ32" t="s">
        <v>16407</v>
      </c>
      <c r="BA32" t="s">
        <v>16408</v>
      </c>
      <c r="BB32" t="s">
        <v>16409</v>
      </c>
      <c r="BC32" t="s">
        <v>16410</v>
      </c>
      <c r="BD32" t="s">
        <v>16411</v>
      </c>
      <c r="BE32" t="s">
        <v>16412</v>
      </c>
      <c r="BF32" t="s">
        <v>16413</v>
      </c>
      <c r="BG32" t="s">
        <v>16414</v>
      </c>
      <c r="BH32" t="s">
        <v>16415</v>
      </c>
      <c r="BI32" t="s">
        <v>16416</v>
      </c>
      <c r="BJ32" t="s">
        <v>16417</v>
      </c>
      <c r="BK32" t="s">
        <v>16418</v>
      </c>
      <c r="BL32" t="s">
        <v>16419</v>
      </c>
      <c r="BM32" t="s">
        <v>16420</v>
      </c>
      <c r="BN32" t="s">
        <v>16421</v>
      </c>
      <c r="BO32" t="s">
        <v>16422</v>
      </c>
      <c r="BP32" t="s">
        <v>16423</v>
      </c>
      <c r="BQ32" t="s">
        <v>16424</v>
      </c>
      <c r="BR32" t="s">
        <v>16425</v>
      </c>
      <c r="BS32" t="s">
        <v>16426</v>
      </c>
      <c r="BT32" t="s">
        <v>16427</v>
      </c>
      <c r="BU32" t="s">
        <v>16428</v>
      </c>
      <c r="BV32" t="s">
        <v>16429</v>
      </c>
      <c r="BW32" t="s">
        <v>16430</v>
      </c>
      <c r="BX32" t="s">
        <v>16431</v>
      </c>
      <c r="BY32" t="s">
        <v>16432</v>
      </c>
      <c r="BZ32" t="s">
        <v>16433</v>
      </c>
      <c r="CA32" t="s">
        <v>16434</v>
      </c>
      <c r="CB32" t="s">
        <v>16435</v>
      </c>
      <c r="CC32" t="s">
        <v>16436</v>
      </c>
      <c r="CD32" t="s">
        <v>16437</v>
      </c>
      <c r="CE32" t="s">
        <v>16438</v>
      </c>
      <c r="CF32" t="s">
        <v>16439</v>
      </c>
      <c r="CG32" t="s">
        <v>16440</v>
      </c>
      <c r="CH32" t="s">
        <v>16441</v>
      </c>
      <c r="CI32" t="s">
        <v>16442</v>
      </c>
      <c r="CJ32" t="s">
        <v>16443</v>
      </c>
      <c r="CK32" t="s">
        <v>16444</v>
      </c>
      <c r="CL32" t="s">
        <v>16445</v>
      </c>
      <c r="CM32" t="s">
        <v>16446</v>
      </c>
      <c r="CN32" t="s">
        <v>16447</v>
      </c>
      <c r="CO32" t="s">
        <v>16448</v>
      </c>
      <c r="CP32" t="s">
        <v>16449</v>
      </c>
      <c r="CQ32" t="s">
        <v>16450</v>
      </c>
      <c r="CR32" t="s">
        <v>16451</v>
      </c>
      <c r="CS32" t="s">
        <v>16452</v>
      </c>
      <c r="CT32" t="s">
        <v>16453</v>
      </c>
      <c r="CU32" t="s">
        <v>16454</v>
      </c>
      <c r="CV32" t="s">
        <v>16455</v>
      </c>
      <c r="CW32" t="s">
        <v>16456</v>
      </c>
      <c r="CX32" t="s">
        <v>16457</v>
      </c>
      <c r="CY32" t="s">
        <v>16458</v>
      </c>
      <c r="CZ32" t="s">
        <v>16459</v>
      </c>
      <c r="DA32" t="s">
        <v>16460</v>
      </c>
      <c r="DB32" t="s">
        <v>16461</v>
      </c>
      <c r="DC32" t="s">
        <v>16462</v>
      </c>
      <c r="DD32" t="s">
        <v>16463</v>
      </c>
      <c r="DE32" t="s">
        <v>16464</v>
      </c>
      <c r="DF32" t="s">
        <v>16465</v>
      </c>
      <c r="DG32" t="s">
        <v>16466</v>
      </c>
      <c r="DH32" t="s">
        <v>16467</v>
      </c>
      <c r="DI32" t="s">
        <v>16468</v>
      </c>
      <c r="DJ32" t="s">
        <v>16469</v>
      </c>
      <c r="DK32" t="s">
        <v>16470</v>
      </c>
      <c r="DL32" t="s">
        <v>16471</v>
      </c>
      <c r="DM32" t="s">
        <v>16472</v>
      </c>
      <c r="DN32" t="s">
        <v>16473</v>
      </c>
      <c r="DO32" t="s">
        <v>16474</v>
      </c>
      <c r="DP32" t="s">
        <v>16475</v>
      </c>
      <c r="DQ32" t="s">
        <v>16476</v>
      </c>
      <c r="DR32" t="s">
        <v>16477</v>
      </c>
      <c r="DS32" t="s">
        <v>16478</v>
      </c>
      <c r="DT32" t="s">
        <v>16479</v>
      </c>
      <c r="DU32" t="s">
        <v>16480</v>
      </c>
      <c r="DV32" t="s">
        <v>16481</v>
      </c>
      <c r="DW32" t="s">
        <v>16482</v>
      </c>
      <c r="DX32" t="s">
        <v>16483</v>
      </c>
      <c r="DY32" t="s">
        <v>16484</v>
      </c>
      <c r="DZ32" t="s">
        <v>16485</v>
      </c>
      <c r="EA32" t="s">
        <v>16486</v>
      </c>
      <c r="EB32" t="s">
        <v>16487</v>
      </c>
      <c r="EC32" t="s">
        <v>16488</v>
      </c>
      <c r="ED32" t="s">
        <v>16489</v>
      </c>
      <c r="EE32" t="s">
        <v>16490</v>
      </c>
      <c r="EF32" t="s">
        <v>16491</v>
      </c>
      <c r="EG32" t="s">
        <v>16492</v>
      </c>
      <c r="EH32" t="s">
        <v>16493</v>
      </c>
      <c r="EI32" t="s">
        <v>16494</v>
      </c>
      <c r="EJ32" t="s">
        <v>16495</v>
      </c>
      <c r="EK32" t="s">
        <v>16496</v>
      </c>
      <c r="EL32" t="s">
        <v>16497</v>
      </c>
      <c r="EM32" t="s">
        <v>16498</v>
      </c>
      <c r="EN32" t="s">
        <v>16499</v>
      </c>
      <c r="EO32" t="s">
        <v>16500</v>
      </c>
      <c r="EP32" t="s">
        <v>16501</v>
      </c>
      <c r="EQ32" t="s">
        <v>16502</v>
      </c>
      <c r="ER32" t="s">
        <v>16503</v>
      </c>
      <c r="ES32" t="s">
        <v>16504</v>
      </c>
      <c r="ET32" t="s">
        <v>16505</v>
      </c>
      <c r="EU32" t="s">
        <v>16506</v>
      </c>
      <c r="EV32" t="s">
        <v>16507</v>
      </c>
      <c r="EW32" t="s">
        <v>16508</v>
      </c>
      <c r="EX32" t="s">
        <v>16509</v>
      </c>
      <c r="EY32" t="s">
        <v>16510</v>
      </c>
      <c r="EZ32" t="s">
        <v>16511</v>
      </c>
      <c r="FA32" t="s">
        <v>16512</v>
      </c>
      <c r="FB32" t="s">
        <v>16513</v>
      </c>
      <c r="FC32" t="s">
        <v>16514</v>
      </c>
      <c r="FD32" t="s">
        <v>16515</v>
      </c>
      <c r="FE32" t="s">
        <v>16516</v>
      </c>
      <c r="FF32" t="s">
        <v>16517</v>
      </c>
      <c r="FG32" t="s">
        <v>16518</v>
      </c>
      <c r="FH32" t="s">
        <v>16519</v>
      </c>
      <c r="FI32" t="s">
        <v>16520</v>
      </c>
      <c r="FJ32" t="s">
        <v>16521</v>
      </c>
      <c r="FK32" t="s">
        <v>16522</v>
      </c>
      <c r="FL32" t="s">
        <v>16523</v>
      </c>
      <c r="FM32" t="s">
        <v>16524</v>
      </c>
      <c r="FN32" t="s">
        <v>16525</v>
      </c>
      <c r="FO32" t="s">
        <v>16526</v>
      </c>
      <c r="FP32" t="s">
        <v>16527</v>
      </c>
      <c r="FQ32" t="s">
        <v>16528</v>
      </c>
      <c r="FR32" t="s">
        <v>16529</v>
      </c>
      <c r="FS32" t="s">
        <v>16530</v>
      </c>
      <c r="FT32" t="s">
        <v>16531</v>
      </c>
      <c r="FU32" t="s">
        <v>16532</v>
      </c>
      <c r="FV32" t="s">
        <v>16533</v>
      </c>
      <c r="FW32" t="s">
        <v>16534</v>
      </c>
      <c r="FX32" t="s">
        <v>16535</v>
      </c>
      <c r="FY32" t="s">
        <v>16536</v>
      </c>
      <c r="FZ32" t="s">
        <v>16537</v>
      </c>
      <c r="GA32" t="s">
        <v>16538</v>
      </c>
      <c r="GB32" t="s">
        <v>16539</v>
      </c>
      <c r="GC32" t="s">
        <v>16540</v>
      </c>
      <c r="GD32" t="s">
        <v>16541</v>
      </c>
      <c r="GE32" t="s">
        <v>16542</v>
      </c>
      <c r="GF32" t="s">
        <v>16543</v>
      </c>
      <c r="GG32" t="s">
        <v>16544</v>
      </c>
      <c r="GH32" t="s">
        <v>16545</v>
      </c>
      <c r="GI32" t="s">
        <v>16546</v>
      </c>
      <c r="GJ32" t="s">
        <v>16547</v>
      </c>
      <c r="GK32" t="s">
        <v>16548</v>
      </c>
      <c r="GL32" t="s">
        <v>16549</v>
      </c>
      <c r="GM32" t="s">
        <v>16550</v>
      </c>
      <c r="GN32" t="s">
        <v>16551</v>
      </c>
      <c r="GO32" t="s">
        <v>16552</v>
      </c>
      <c r="GP32" t="s">
        <v>16553</v>
      </c>
      <c r="GQ32" t="s">
        <v>16554</v>
      </c>
      <c r="GR32" t="s">
        <v>16555</v>
      </c>
      <c r="GS32" t="s">
        <v>16556</v>
      </c>
      <c r="GT32" t="s">
        <v>16557</v>
      </c>
      <c r="GU32" t="s">
        <v>16558</v>
      </c>
      <c r="GV32" t="s">
        <v>16559</v>
      </c>
      <c r="GW32" t="s">
        <v>16560</v>
      </c>
      <c r="GX32" t="s">
        <v>16561</v>
      </c>
      <c r="GY32" t="s">
        <v>16562</v>
      </c>
      <c r="GZ32" t="s">
        <v>16563</v>
      </c>
      <c r="HA32" t="s">
        <v>16564</v>
      </c>
      <c r="HB32" t="s">
        <v>16565</v>
      </c>
      <c r="HC32" t="s">
        <v>16566</v>
      </c>
      <c r="HD32" t="s">
        <v>16567</v>
      </c>
      <c r="HE32" t="s">
        <v>16568</v>
      </c>
      <c r="HF32" t="s">
        <v>16569</v>
      </c>
      <c r="HG32" t="s">
        <v>16570</v>
      </c>
      <c r="HH32" t="s">
        <v>16571</v>
      </c>
      <c r="HI32" t="s">
        <v>16572</v>
      </c>
      <c r="HJ32" t="s">
        <v>16573</v>
      </c>
      <c r="HK32" t="s">
        <v>16574</v>
      </c>
      <c r="HL32" t="s">
        <v>16575</v>
      </c>
      <c r="HM32" t="s">
        <v>16576</v>
      </c>
      <c r="HN32" t="s">
        <v>16577</v>
      </c>
      <c r="HO32" t="s">
        <v>16578</v>
      </c>
      <c r="HP32" t="s">
        <v>16579</v>
      </c>
      <c r="HQ32" t="s">
        <v>16580</v>
      </c>
      <c r="HR32" t="s">
        <v>16581</v>
      </c>
      <c r="HS32" t="s">
        <v>16582</v>
      </c>
      <c r="HT32" t="s">
        <v>16583</v>
      </c>
      <c r="HU32" t="s">
        <v>16584</v>
      </c>
      <c r="HV32" t="s">
        <v>16585</v>
      </c>
      <c r="HW32" t="s">
        <v>16586</v>
      </c>
      <c r="HX32" t="s">
        <v>16587</v>
      </c>
      <c r="HY32" t="s">
        <v>16588</v>
      </c>
      <c r="HZ32" t="s">
        <v>16589</v>
      </c>
      <c r="IA32" t="s">
        <v>16590</v>
      </c>
      <c r="IB32" t="s">
        <v>16591</v>
      </c>
      <c r="IC32" t="s">
        <v>16592</v>
      </c>
      <c r="ID32" t="s">
        <v>16593</v>
      </c>
      <c r="IE32" t="s">
        <v>16594</v>
      </c>
      <c r="IF32" t="s">
        <v>16595</v>
      </c>
      <c r="IG32" t="s">
        <v>16596</v>
      </c>
      <c r="IH32" t="s">
        <v>16597</v>
      </c>
      <c r="II32" t="s">
        <v>16598</v>
      </c>
      <c r="IJ32" t="s">
        <v>16599</v>
      </c>
      <c r="IK32" t="s">
        <v>16600</v>
      </c>
      <c r="IL32" t="s">
        <v>16601</v>
      </c>
      <c r="IM32" t="s">
        <v>16602</v>
      </c>
      <c r="IN32" t="s">
        <v>16603</v>
      </c>
      <c r="IO32" t="s">
        <v>16604</v>
      </c>
      <c r="IP32" t="s">
        <v>16605</v>
      </c>
      <c r="IQ32" t="s">
        <v>16606</v>
      </c>
      <c r="IR32" t="s">
        <v>16607</v>
      </c>
      <c r="IS32" t="s">
        <v>16608</v>
      </c>
      <c r="IT32" t="s">
        <v>16609</v>
      </c>
      <c r="IU32" t="s">
        <v>16610</v>
      </c>
      <c r="IV32" t="s">
        <v>16611</v>
      </c>
    </row>
    <row r="33" spans="1:256">
      <c r="A33" t="s">
        <v>16612</v>
      </c>
      <c r="B33" t="s">
        <v>16613</v>
      </c>
      <c r="C33" t="s">
        <v>16614</v>
      </c>
      <c r="D33" t="s">
        <v>16615</v>
      </c>
      <c r="E33" t="s">
        <v>16616</v>
      </c>
      <c r="F33" t="s">
        <v>16617</v>
      </c>
      <c r="G33" t="s">
        <v>16618</v>
      </c>
      <c r="H33" t="s">
        <v>16619</v>
      </c>
      <c r="I33" t="s">
        <v>16620</v>
      </c>
      <c r="J33" t="s">
        <v>16621</v>
      </c>
      <c r="K33" t="s">
        <v>16622</v>
      </c>
      <c r="L33" t="s">
        <v>16623</v>
      </c>
      <c r="M33" t="s">
        <v>16624</v>
      </c>
      <c r="N33" t="s">
        <v>16625</v>
      </c>
      <c r="O33" t="s">
        <v>16626</v>
      </c>
      <c r="P33" t="s">
        <v>16627</v>
      </c>
      <c r="Q33" t="s">
        <v>16628</v>
      </c>
      <c r="R33" t="s">
        <v>16629</v>
      </c>
      <c r="S33" t="s">
        <v>16630</v>
      </c>
      <c r="T33" t="s">
        <v>16631</v>
      </c>
      <c r="U33" t="s">
        <v>16632</v>
      </c>
      <c r="V33" t="s">
        <v>16633</v>
      </c>
      <c r="W33" t="s">
        <v>16634</v>
      </c>
      <c r="X33" t="s">
        <v>16635</v>
      </c>
      <c r="Y33" t="s">
        <v>16636</v>
      </c>
      <c r="Z33" t="s">
        <v>16637</v>
      </c>
      <c r="AA33" t="s">
        <v>16638</v>
      </c>
      <c r="AB33" t="s">
        <v>16639</v>
      </c>
      <c r="AC33" t="s">
        <v>16640</v>
      </c>
      <c r="AD33" t="s">
        <v>16641</v>
      </c>
      <c r="AE33" t="s">
        <v>16642</v>
      </c>
      <c r="AF33" t="s">
        <v>16643</v>
      </c>
      <c r="AG33" t="s">
        <v>16644</v>
      </c>
      <c r="AH33" t="s">
        <v>16645</v>
      </c>
      <c r="AI33" t="s">
        <v>16646</v>
      </c>
      <c r="AJ33" t="s">
        <v>16647</v>
      </c>
      <c r="AK33" t="s">
        <v>16648</v>
      </c>
      <c r="AL33" t="s">
        <v>16649</v>
      </c>
      <c r="AM33" t="s">
        <v>16650</v>
      </c>
      <c r="AN33" t="s">
        <v>16651</v>
      </c>
      <c r="AO33" t="s">
        <v>16652</v>
      </c>
      <c r="AP33" t="s">
        <v>16653</v>
      </c>
      <c r="AQ33" t="s">
        <v>16654</v>
      </c>
      <c r="AR33" t="s">
        <v>16655</v>
      </c>
      <c r="AS33" t="s">
        <v>16656</v>
      </c>
      <c r="AT33" t="s">
        <v>16657</v>
      </c>
      <c r="AU33" t="s">
        <v>16658</v>
      </c>
      <c r="AV33" t="s">
        <v>16659</v>
      </c>
      <c r="AW33" t="s">
        <v>16660</v>
      </c>
      <c r="AX33" t="s">
        <v>16661</v>
      </c>
      <c r="AY33" t="s">
        <v>16662</v>
      </c>
      <c r="AZ33" t="s">
        <v>16663</v>
      </c>
      <c r="BA33" t="s">
        <v>16664</v>
      </c>
      <c r="BB33" t="s">
        <v>16665</v>
      </c>
      <c r="BC33" t="s">
        <v>16666</v>
      </c>
      <c r="BD33" t="s">
        <v>16667</v>
      </c>
      <c r="BE33" t="s">
        <v>16668</v>
      </c>
      <c r="BF33" t="s">
        <v>16669</v>
      </c>
      <c r="BG33" t="s">
        <v>16670</v>
      </c>
      <c r="BH33" t="s">
        <v>16671</v>
      </c>
      <c r="BI33" t="s">
        <v>16672</v>
      </c>
      <c r="BJ33" t="s">
        <v>16673</v>
      </c>
      <c r="BK33" t="s">
        <v>16674</v>
      </c>
      <c r="BL33" t="s">
        <v>16675</v>
      </c>
      <c r="BM33" t="s">
        <v>16676</v>
      </c>
      <c r="BN33" t="s">
        <v>16677</v>
      </c>
      <c r="BO33" t="s">
        <v>16678</v>
      </c>
      <c r="BP33" t="s">
        <v>16679</v>
      </c>
      <c r="BQ33" t="s">
        <v>16680</v>
      </c>
      <c r="BR33" t="s">
        <v>16681</v>
      </c>
      <c r="BS33" t="s">
        <v>16682</v>
      </c>
      <c r="BT33" t="s">
        <v>16683</v>
      </c>
      <c r="BU33" t="s">
        <v>16684</v>
      </c>
      <c r="BV33" t="s">
        <v>16685</v>
      </c>
      <c r="BW33" t="s">
        <v>16686</v>
      </c>
      <c r="BX33" t="s">
        <v>16687</v>
      </c>
      <c r="BY33" t="s">
        <v>16688</v>
      </c>
      <c r="BZ33" t="s">
        <v>16689</v>
      </c>
      <c r="CA33" t="s">
        <v>16690</v>
      </c>
      <c r="CB33" t="s">
        <v>16691</v>
      </c>
      <c r="CC33" t="s">
        <v>16692</v>
      </c>
      <c r="CD33" t="s">
        <v>16693</v>
      </c>
      <c r="CE33" t="s">
        <v>16694</v>
      </c>
      <c r="CF33" t="s">
        <v>16695</v>
      </c>
      <c r="CG33" t="s">
        <v>16696</v>
      </c>
      <c r="CH33" t="s">
        <v>16697</v>
      </c>
      <c r="CI33" t="s">
        <v>16698</v>
      </c>
      <c r="CJ33" t="s">
        <v>16699</v>
      </c>
      <c r="CK33" t="s">
        <v>16700</v>
      </c>
      <c r="CL33" t="s">
        <v>16701</v>
      </c>
      <c r="CM33" t="s">
        <v>16702</v>
      </c>
      <c r="CN33" t="s">
        <v>16703</v>
      </c>
      <c r="CO33" t="s">
        <v>16704</v>
      </c>
      <c r="CP33" t="s">
        <v>16705</v>
      </c>
      <c r="CQ33" t="s">
        <v>16706</v>
      </c>
      <c r="CR33" t="s">
        <v>16707</v>
      </c>
      <c r="CS33" t="s">
        <v>16708</v>
      </c>
      <c r="CT33" t="s">
        <v>16709</v>
      </c>
      <c r="CU33" t="s">
        <v>16710</v>
      </c>
      <c r="CV33" t="s">
        <v>16711</v>
      </c>
      <c r="CW33" t="s">
        <v>16712</v>
      </c>
      <c r="CX33" t="s">
        <v>16713</v>
      </c>
      <c r="CY33" t="s">
        <v>16714</v>
      </c>
      <c r="CZ33" t="s">
        <v>16715</v>
      </c>
      <c r="DA33" t="s">
        <v>16716</v>
      </c>
      <c r="DB33" t="s">
        <v>16717</v>
      </c>
      <c r="DC33" t="s">
        <v>16718</v>
      </c>
      <c r="DD33" t="s">
        <v>16719</v>
      </c>
      <c r="DE33" t="s">
        <v>16720</v>
      </c>
      <c r="DF33" t="s">
        <v>16721</v>
      </c>
      <c r="DG33" t="s">
        <v>16722</v>
      </c>
      <c r="DH33" t="s">
        <v>16723</v>
      </c>
      <c r="DI33" t="s">
        <v>16724</v>
      </c>
      <c r="DJ33" t="s">
        <v>16725</v>
      </c>
      <c r="DK33" t="s">
        <v>16726</v>
      </c>
      <c r="DL33" t="s">
        <v>16727</v>
      </c>
      <c r="DM33" t="s">
        <v>16728</v>
      </c>
      <c r="DN33" t="s">
        <v>16729</v>
      </c>
      <c r="DO33" t="s">
        <v>16730</v>
      </c>
      <c r="DP33" t="s">
        <v>16731</v>
      </c>
      <c r="DQ33" t="s">
        <v>16732</v>
      </c>
      <c r="DR33" t="s">
        <v>16733</v>
      </c>
      <c r="DS33" t="s">
        <v>16734</v>
      </c>
      <c r="DT33" t="s">
        <v>16735</v>
      </c>
      <c r="DU33" t="s">
        <v>16736</v>
      </c>
      <c r="DV33" t="s">
        <v>16737</v>
      </c>
      <c r="DW33" t="s">
        <v>16738</v>
      </c>
      <c r="DX33" t="s">
        <v>16739</v>
      </c>
      <c r="DY33" t="s">
        <v>16740</v>
      </c>
      <c r="DZ33" t="s">
        <v>16741</v>
      </c>
      <c r="EA33" t="s">
        <v>16742</v>
      </c>
      <c r="EB33" t="s">
        <v>16743</v>
      </c>
      <c r="EC33" t="s">
        <v>16744</v>
      </c>
      <c r="ED33" t="s">
        <v>16745</v>
      </c>
      <c r="EE33" t="s">
        <v>16746</v>
      </c>
      <c r="EF33" t="s">
        <v>16747</v>
      </c>
      <c r="EG33" t="s">
        <v>16748</v>
      </c>
      <c r="EH33" t="s">
        <v>16749</v>
      </c>
      <c r="EI33" t="s">
        <v>16750</v>
      </c>
      <c r="EJ33" t="s">
        <v>16751</v>
      </c>
      <c r="EK33" t="s">
        <v>16752</v>
      </c>
      <c r="EL33" t="s">
        <v>16753</v>
      </c>
      <c r="EM33" t="s">
        <v>16754</v>
      </c>
      <c r="EN33" t="s">
        <v>16755</v>
      </c>
      <c r="EO33" t="s">
        <v>16756</v>
      </c>
      <c r="EP33" t="s">
        <v>16757</v>
      </c>
      <c r="EQ33" t="s">
        <v>16758</v>
      </c>
      <c r="ER33" t="s">
        <v>16759</v>
      </c>
      <c r="ES33" t="s">
        <v>16760</v>
      </c>
      <c r="ET33" t="s">
        <v>16761</v>
      </c>
      <c r="EU33" t="s">
        <v>16762</v>
      </c>
      <c r="EV33" t="s">
        <v>16763</v>
      </c>
      <c r="EW33" t="s">
        <v>16764</v>
      </c>
      <c r="EX33" t="s">
        <v>16765</v>
      </c>
      <c r="EY33" t="s">
        <v>16766</v>
      </c>
      <c r="EZ33" t="s">
        <v>16767</v>
      </c>
      <c r="FA33" t="s">
        <v>16768</v>
      </c>
      <c r="FB33" t="s">
        <v>16769</v>
      </c>
      <c r="FC33" t="s">
        <v>16770</v>
      </c>
      <c r="FD33" t="s">
        <v>16771</v>
      </c>
      <c r="FE33" t="s">
        <v>16772</v>
      </c>
      <c r="FF33" t="s">
        <v>16773</v>
      </c>
      <c r="FG33" t="s">
        <v>16774</v>
      </c>
      <c r="FH33" t="s">
        <v>16775</v>
      </c>
      <c r="FI33" t="s">
        <v>16776</v>
      </c>
      <c r="FJ33" t="s">
        <v>16777</v>
      </c>
      <c r="FK33" t="s">
        <v>16778</v>
      </c>
      <c r="FL33" t="s">
        <v>16779</v>
      </c>
      <c r="FM33" t="s">
        <v>16780</v>
      </c>
      <c r="FN33" t="s">
        <v>16781</v>
      </c>
      <c r="FO33" t="s">
        <v>16782</v>
      </c>
      <c r="FP33" t="s">
        <v>16783</v>
      </c>
      <c r="FQ33" t="s">
        <v>16784</v>
      </c>
      <c r="FR33" t="s">
        <v>16785</v>
      </c>
      <c r="FS33" t="s">
        <v>16786</v>
      </c>
      <c r="FT33" t="s">
        <v>16787</v>
      </c>
      <c r="FU33" t="s">
        <v>16788</v>
      </c>
      <c r="FV33" t="s">
        <v>16789</v>
      </c>
      <c r="FW33" t="s">
        <v>16790</v>
      </c>
      <c r="FX33" t="s">
        <v>16791</v>
      </c>
      <c r="FY33" t="s">
        <v>16792</v>
      </c>
      <c r="FZ33" t="s">
        <v>16793</v>
      </c>
      <c r="GA33" t="s">
        <v>16794</v>
      </c>
      <c r="GB33" t="s">
        <v>16795</v>
      </c>
      <c r="GC33" t="s">
        <v>16796</v>
      </c>
      <c r="GD33" t="s">
        <v>16797</v>
      </c>
      <c r="GE33" t="s">
        <v>16798</v>
      </c>
      <c r="GF33" t="s">
        <v>16799</v>
      </c>
      <c r="GG33" t="s">
        <v>16800</v>
      </c>
      <c r="GH33" t="s">
        <v>16801</v>
      </c>
      <c r="GI33" t="s">
        <v>16802</v>
      </c>
      <c r="GJ33" t="s">
        <v>16803</v>
      </c>
      <c r="GK33" t="s">
        <v>16804</v>
      </c>
      <c r="GL33" t="s">
        <v>16805</v>
      </c>
      <c r="GM33" t="s">
        <v>16806</v>
      </c>
      <c r="GN33" t="s">
        <v>16807</v>
      </c>
      <c r="GO33" t="s">
        <v>16808</v>
      </c>
      <c r="GP33" t="s">
        <v>16809</v>
      </c>
      <c r="GQ33" t="s">
        <v>16810</v>
      </c>
      <c r="GR33" t="s">
        <v>16811</v>
      </c>
      <c r="GS33" t="s">
        <v>16812</v>
      </c>
      <c r="GT33" t="s">
        <v>16813</v>
      </c>
      <c r="GU33" t="s">
        <v>16814</v>
      </c>
      <c r="GV33" t="s">
        <v>16815</v>
      </c>
      <c r="GW33" t="s">
        <v>16816</v>
      </c>
      <c r="GX33" t="s">
        <v>16817</v>
      </c>
      <c r="GY33" t="s">
        <v>16818</v>
      </c>
      <c r="GZ33" t="s">
        <v>16819</v>
      </c>
      <c r="HA33" t="s">
        <v>16820</v>
      </c>
      <c r="HB33" t="s">
        <v>16821</v>
      </c>
      <c r="HC33" t="s">
        <v>16822</v>
      </c>
      <c r="HD33" t="s">
        <v>16823</v>
      </c>
      <c r="HE33" t="s">
        <v>16824</v>
      </c>
      <c r="HF33" t="s">
        <v>16825</v>
      </c>
      <c r="HG33" t="s">
        <v>16826</v>
      </c>
      <c r="HH33" t="s">
        <v>16827</v>
      </c>
      <c r="HI33" t="s">
        <v>16828</v>
      </c>
      <c r="HJ33" t="s">
        <v>16829</v>
      </c>
      <c r="HK33" t="s">
        <v>16830</v>
      </c>
      <c r="HL33" t="s">
        <v>16831</v>
      </c>
      <c r="HM33" t="s">
        <v>16832</v>
      </c>
      <c r="HN33" t="s">
        <v>16833</v>
      </c>
      <c r="HO33" t="s">
        <v>16834</v>
      </c>
      <c r="HP33" t="s">
        <v>16835</v>
      </c>
      <c r="HQ33" t="s">
        <v>16836</v>
      </c>
      <c r="HR33" t="s">
        <v>16837</v>
      </c>
      <c r="HS33" t="s">
        <v>16838</v>
      </c>
      <c r="HT33" t="s">
        <v>16839</v>
      </c>
      <c r="HU33" t="s">
        <v>16840</v>
      </c>
      <c r="HV33" t="s">
        <v>16841</v>
      </c>
      <c r="HW33" t="s">
        <v>16842</v>
      </c>
      <c r="HX33" t="s">
        <v>16843</v>
      </c>
      <c r="HY33" t="s">
        <v>16844</v>
      </c>
      <c r="HZ33" t="s">
        <v>16845</v>
      </c>
      <c r="IA33" t="s">
        <v>16846</v>
      </c>
      <c r="IB33" t="s">
        <v>16847</v>
      </c>
      <c r="IC33" t="s">
        <v>16848</v>
      </c>
      <c r="ID33" t="s">
        <v>16849</v>
      </c>
      <c r="IE33" t="s">
        <v>16850</v>
      </c>
      <c r="IF33" t="s">
        <v>16851</v>
      </c>
      <c r="IG33" t="s">
        <v>16852</v>
      </c>
      <c r="IH33" t="s">
        <v>16853</v>
      </c>
      <c r="II33" t="s">
        <v>16854</v>
      </c>
      <c r="IJ33" t="s">
        <v>16855</v>
      </c>
      <c r="IK33" t="s">
        <v>16856</v>
      </c>
      <c r="IL33" t="s">
        <v>16857</v>
      </c>
      <c r="IM33" t="s">
        <v>16858</v>
      </c>
      <c r="IN33" t="s">
        <v>16859</v>
      </c>
      <c r="IO33" t="s">
        <v>16860</v>
      </c>
      <c r="IP33" t="s">
        <v>16861</v>
      </c>
      <c r="IQ33" t="s">
        <v>16862</v>
      </c>
      <c r="IR33" t="s">
        <v>16863</v>
      </c>
      <c r="IS33" t="s">
        <v>16864</v>
      </c>
      <c r="IT33" t="s">
        <v>16865</v>
      </c>
      <c r="IU33" t="s">
        <v>16866</v>
      </c>
      <c r="IV33" t="s">
        <v>16867</v>
      </c>
    </row>
    <row r="34" spans="1:256">
      <c r="A34" t="s">
        <v>16868</v>
      </c>
      <c r="B34" t="s">
        <v>16869</v>
      </c>
      <c r="C34" t="s">
        <v>16870</v>
      </c>
      <c r="D34" t="s">
        <v>16871</v>
      </c>
      <c r="E34" t="s">
        <v>16872</v>
      </c>
      <c r="F34" t="s">
        <v>16873</v>
      </c>
      <c r="G34" t="s">
        <v>16874</v>
      </c>
      <c r="H34" t="s">
        <v>16875</v>
      </c>
      <c r="I34" t="s">
        <v>16876</v>
      </c>
      <c r="J34" t="s">
        <v>16877</v>
      </c>
      <c r="K34" t="s">
        <v>16878</v>
      </c>
      <c r="L34" t="s">
        <v>16879</v>
      </c>
      <c r="M34" t="s">
        <v>16880</v>
      </c>
      <c r="N34" t="s">
        <v>16881</v>
      </c>
      <c r="O34" t="s">
        <v>16882</v>
      </c>
      <c r="P34" t="s">
        <v>16883</v>
      </c>
      <c r="Q34" t="s">
        <v>16884</v>
      </c>
      <c r="R34" t="s">
        <v>16885</v>
      </c>
      <c r="S34" t="s">
        <v>16886</v>
      </c>
      <c r="T34" t="s">
        <v>16887</v>
      </c>
      <c r="U34" t="s">
        <v>16888</v>
      </c>
      <c r="V34" t="s">
        <v>16889</v>
      </c>
      <c r="W34" t="s">
        <v>16890</v>
      </c>
      <c r="X34" t="s">
        <v>16891</v>
      </c>
      <c r="Y34" t="s">
        <v>16892</v>
      </c>
      <c r="Z34" t="s">
        <v>16893</v>
      </c>
      <c r="AA34" t="s">
        <v>16894</v>
      </c>
      <c r="AB34" t="s">
        <v>16895</v>
      </c>
      <c r="AC34" t="s">
        <v>16896</v>
      </c>
      <c r="AD34" t="s">
        <v>16897</v>
      </c>
      <c r="AE34" t="s">
        <v>16898</v>
      </c>
      <c r="AF34" t="s">
        <v>16899</v>
      </c>
      <c r="AG34" t="s">
        <v>16900</v>
      </c>
      <c r="AH34" t="s">
        <v>16901</v>
      </c>
      <c r="AI34" t="s">
        <v>16902</v>
      </c>
      <c r="AJ34" t="s">
        <v>16903</v>
      </c>
      <c r="AK34" t="s">
        <v>16904</v>
      </c>
      <c r="AL34" t="s">
        <v>16905</v>
      </c>
      <c r="AM34" t="s">
        <v>16906</v>
      </c>
      <c r="AN34" t="s">
        <v>16907</v>
      </c>
      <c r="AO34" t="s">
        <v>16908</v>
      </c>
      <c r="AP34" t="s">
        <v>16909</v>
      </c>
      <c r="AQ34" t="s">
        <v>16910</v>
      </c>
      <c r="AR34" t="s">
        <v>16911</v>
      </c>
      <c r="AS34" t="s">
        <v>16912</v>
      </c>
      <c r="AT34" t="s">
        <v>16913</v>
      </c>
      <c r="AU34" t="s">
        <v>16914</v>
      </c>
      <c r="AV34" t="s">
        <v>16915</v>
      </c>
      <c r="AW34" t="s">
        <v>16916</v>
      </c>
      <c r="AX34" t="s">
        <v>16917</v>
      </c>
      <c r="AY34" t="s">
        <v>16918</v>
      </c>
      <c r="AZ34" t="s">
        <v>16919</v>
      </c>
      <c r="BA34" t="s">
        <v>16920</v>
      </c>
      <c r="BB34" t="s">
        <v>16921</v>
      </c>
      <c r="BC34" t="s">
        <v>16922</v>
      </c>
      <c r="BD34" t="s">
        <v>16923</v>
      </c>
      <c r="BE34" t="s">
        <v>16924</v>
      </c>
      <c r="BF34" t="s">
        <v>16925</v>
      </c>
      <c r="BG34" t="s">
        <v>16926</v>
      </c>
      <c r="BH34" t="s">
        <v>16927</v>
      </c>
      <c r="BI34" t="s">
        <v>16928</v>
      </c>
      <c r="BJ34" t="s">
        <v>16929</v>
      </c>
      <c r="BK34" t="s">
        <v>16930</v>
      </c>
      <c r="BL34" t="s">
        <v>16931</v>
      </c>
      <c r="BM34" t="s">
        <v>16932</v>
      </c>
      <c r="BN34" t="s">
        <v>16933</v>
      </c>
      <c r="BO34" t="s">
        <v>16934</v>
      </c>
      <c r="BP34" t="s">
        <v>16935</v>
      </c>
      <c r="BQ34" t="s">
        <v>16936</v>
      </c>
      <c r="BR34" t="s">
        <v>16937</v>
      </c>
      <c r="BS34" t="s">
        <v>16938</v>
      </c>
      <c r="BT34" t="s">
        <v>16939</v>
      </c>
      <c r="BU34" t="s">
        <v>16940</v>
      </c>
      <c r="BV34" t="s">
        <v>16941</v>
      </c>
      <c r="BW34" t="s">
        <v>16942</v>
      </c>
      <c r="BX34" t="s">
        <v>16943</v>
      </c>
      <c r="BY34" t="s">
        <v>16944</v>
      </c>
      <c r="BZ34" t="s">
        <v>16945</v>
      </c>
      <c r="CA34" t="s">
        <v>16946</v>
      </c>
      <c r="CB34" t="s">
        <v>16947</v>
      </c>
      <c r="CC34" t="s">
        <v>16948</v>
      </c>
      <c r="CD34" t="s">
        <v>16949</v>
      </c>
      <c r="CE34" t="s">
        <v>16950</v>
      </c>
      <c r="CF34" t="s">
        <v>16951</v>
      </c>
      <c r="CG34" t="s">
        <v>16952</v>
      </c>
      <c r="CH34" t="s">
        <v>16953</v>
      </c>
      <c r="CI34" t="s">
        <v>16954</v>
      </c>
      <c r="CJ34" t="s">
        <v>16955</v>
      </c>
      <c r="CK34" t="s">
        <v>16956</v>
      </c>
      <c r="CL34" t="s">
        <v>16957</v>
      </c>
      <c r="CM34" t="s">
        <v>16958</v>
      </c>
      <c r="CN34" t="s">
        <v>16959</v>
      </c>
      <c r="CO34" t="s">
        <v>16960</v>
      </c>
      <c r="CP34" t="s">
        <v>16961</v>
      </c>
      <c r="CQ34" t="s">
        <v>16962</v>
      </c>
      <c r="CR34" t="s">
        <v>16963</v>
      </c>
      <c r="CS34" t="s">
        <v>16964</v>
      </c>
      <c r="CT34" t="s">
        <v>16965</v>
      </c>
      <c r="CU34" t="s">
        <v>16966</v>
      </c>
      <c r="CV34" t="s">
        <v>16967</v>
      </c>
      <c r="CW34" t="s">
        <v>16968</v>
      </c>
      <c r="CX34" t="s">
        <v>16969</v>
      </c>
      <c r="CY34" t="s">
        <v>16970</v>
      </c>
      <c r="CZ34" t="s">
        <v>16971</v>
      </c>
      <c r="DA34" t="s">
        <v>16972</v>
      </c>
      <c r="DB34" t="s">
        <v>16973</v>
      </c>
      <c r="DC34" t="s">
        <v>16974</v>
      </c>
      <c r="DD34" t="s">
        <v>16975</v>
      </c>
      <c r="DE34" t="s">
        <v>16976</v>
      </c>
      <c r="DF34" t="s">
        <v>16977</v>
      </c>
      <c r="DG34" t="s">
        <v>16978</v>
      </c>
      <c r="DH34" t="s">
        <v>16979</v>
      </c>
      <c r="DI34" t="s">
        <v>16980</v>
      </c>
      <c r="DJ34" t="s">
        <v>16981</v>
      </c>
      <c r="DK34" t="s">
        <v>16982</v>
      </c>
      <c r="DL34" t="s">
        <v>16983</v>
      </c>
      <c r="DM34" t="s">
        <v>16984</v>
      </c>
      <c r="DN34" t="s">
        <v>16985</v>
      </c>
      <c r="DO34" t="s">
        <v>16986</v>
      </c>
      <c r="DP34" t="s">
        <v>16987</v>
      </c>
      <c r="DQ34" t="s">
        <v>16988</v>
      </c>
      <c r="DR34" t="s">
        <v>16989</v>
      </c>
      <c r="DS34" t="s">
        <v>16990</v>
      </c>
      <c r="DT34" t="s">
        <v>16991</v>
      </c>
      <c r="DU34" t="s">
        <v>16992</v>
      </c>
      <c r="DV34" t="s">
        <v>16993</v>
      </c>
      <c r="DW34" t="s">
        <v>16994</v>
      </c>
      <c r="DX34" t="s">
        <v>16995</v>
      </c>
      <c r="DY34" t="s">
        <v>16996</v>
      </c>
      <c r="DZ34" t="s">
        <v>16997</v>
      </c>
      <c r="EA34" t="s">
        <v>16998</v>
      </c>
      <c r="EB34" t="s">
        <v>16999</v>
      </c>
      <c r="EC34" t="s">
        <v>17000</v>
      </c>
      <c r="ED34" t="s">
        <v>17001</v>
      </c>
      <c r="EE34" t="s">
        <v>17002</v>
      </c>
      <c r="EF34" t="s">
        <v>17003</v>
      </c>
      <c r="EG34" t="s">
        <v>17004</v>
      </c>
      <c r="EH34" t="s">
        <v>17005</v>
      </c>
      <c r="EI34" t="s">
        <v>17006</v>
      </c>
      <c r="EJ34" t="s">
        <v>17007</v>
      </c>
      <c r="EK34" t="s">
        <v>17008</v>
      </c>
      <c r="EL34" t="s">
        <v>17009</v>
      </c>
      <c r="EM34" t="s">
        <v>17010</v>
      </c>
      <c r="EN34" t="s">
        <v>17011</v>
      </c>
      <c r="EO34" t="s">
        <v>17012</v>
      </c>
      <c r="EP34" t="s">
        <v>17013</v>
      </c>
      <c r="EQ34" t="s">
        <v>17014</v>
      </c>
      <c r="ER34" t="s">
        <v>17015</v>
      </c>
      <c r="ES34" t="s">
        <v>17016</v>
      </c>
      <c r="ET34" t="s">
        <v>17017</v>
      </c>
      <c r="EU34" t="s">
        <v>17018</v>
      </c>
      <c r="EV34" t="s">
        <v>17019</v>
      </c>
      <c r="EW34" t="s">
        <v>17020</v>
      </c>
      <c r="EX34" t="s">
        <v>17021</v>
      </c>
      <c r="EY34" t="s">
        <v>17022</v>
      </c>
      <c r="EZ34" t="s">
        <v>17023</v>
      </c>
      <c r="FA34" t="s">
        <v>17024</v>
      </c>
      <c r="FB34" t="s">
        <v>17025</v>
      </c>
      <c r="FC34" t="s">
        <v>17026</v>
      </c>
      <c r="FD34" t="s">
        <v>17027</v>
      </c>
      <c r="FE34" t="s">
        <v>17028</v>
      </c>
      <c r="FF34" t="s">
        <v>17029</v>
      </c>
      <c r="FG34" t="s">
        <v>17030</v>
      </c>
      <c r="FH34" t="s">
        <v>17031</v>
      </c>
      <c r="FI34" t="s">
        <v>17032</v>
      </c>
      <c r="FJ34" t="s">
        <v>17033</v>
      </c>
      <c r="FK34" t="s">
        <v>17034</v>
      </c>
      <c r="FL34" t="s">
        <v>17035</v>
      </c>
      <c r="FM34" t="s">
        <v>17036</v>
      </c>
      <c r="FN34" t="s">
        <v>17037</v>
      </c>
      <c r="FO34" t="s">
        <v>17038</v>
      </c>
      <c r="FP34" t="s">
        <v>17039</v>
      </c>
      <c r="FQ34" t="s">
        <v>17040</v>
      </c>
      <c r="FR34" t="s">
        <v>17041</v>
      </c>
      <c r="FS34" t="s">
        <v>17042</v>
      </c>
      <c r="FT34" t="s">
        <v>17043</v>
      </c>
      <c r="FU34" t="s">
        <v>17044</v>
      </c>
      <c r="FV34" t="s">
        <v>17045</v>
      </c>
      <c r="FW34" t="s">
        <v>17046</v>
      </c>
      <c r="FX34" t="s">
        <v>17047</v>
      </c>
      <c r="FY34" t="s">
        <v>17048</v>
      </c>
      <c r="FZ34" t="s">
        <v>17049</v>
      </c>
      <c r="GA34" t="s">
        <v>17050</v>
      </c>
      <c r="GB34" t="s">
        <v>17051</v>
      </c>
      <c r="GC34" t="s">
        <v>17052</v>
      </c>
      <c r="GD34" t="s">
        <v>17053</v>
      </c>
      <c r="GE34" t="s">
        <v>17054</v>
      </c>
      <c r="GF34" t="s">
        <v>17055</v>
      </c>
      <c r="GG34" t="s">
        <v>17056</v>
      </c>
      <c r="GH34" t="s">
        <v>17057</v>
      </c>
      <c r="GI34" t="s">
        <v>17058</v>
      </c>
      <c r="GJ34" t="s">
        <v>17059</v>
      </c>
      <c r="GK34" t="s">
        <v>17060</v>
      </c>
      <c r="GL34" t="s">
        <v>17061</v>
      </c>
      <c r="GM34" t="s">
        <v>17062</v>
      </c>
      <c r="GN34" t="s">
        <v>17063</v>
      </c>
      <c r="GO34" t="s">
        <v>17064</v>
      </c>
      <c r="GP34" t="s">
        <v>17065</v>
      </c>
      <c r="GQ34" t="s">
        <v>17066</v>
      </c>
      <c r="GR34" t="s">
        <v>17067</v>
      </c>
      <c r="GS34" t="s">
        <v>17068</v>
      </c>
      <c r="GT34" t="s">
        <v>17069</v>
      </c>
      <c r="GU34" t="s">
        <v>17070</v>
      </c>
      <c r="GV34" t="s">
        <v>17071</v>
      </c>
      <c r="GW34" t="s">
        <v>17072</v>
      </c>
      <c r="GX34" t="s">
        <v>17073</v>
      </c>
      <c r="GY34" t="s">
        <v>17074</v>
      </c>
      <c r="GZ34" t="s">
        <v>17075</v>
      </c>
      <c r="HA34" t="s">
        <v>17076</v>
      </c>
      <c r="HB34" t="s">
        <v>17077</v>
      </c>
      <c r="HC34" t="s">
        <v>17078</v>
      </c>
      <c r="HD34" t="s">
        <v>17079</v>
      </c>
      <c r="HE34" t="s">
        <v>17080</v>
      </c>
      <c r="HF34" t="s">
        <v>17081</v>
      </c>
      <c r="HG34" t="s">
        <v>17082</v>
      </c>
      <c r="HH34" t="s">
        <v>17083</v>
      </c>
      <c r="HI34" t="s">
        <v>17084</v>
      </c>
      <c r="HJ34" t="s">
        <v>17085</v>
      </c>
      <c r="HK34" t="s">
        <v>17086</v>
      </c>
      <c r="HL34" t="s">
        <v>17087</v>
      </c>
      <c r="HM34" t="s">
        <v>17088</v>
      </c>
      <c r="HN34" t="s">
        <v>17089</v>
      </c>
      <c r="HO34" t="s">
        <v>17090</v>
      </c>
      <c r="HP34" t="s">
        <v>17091</v>
      </c>
      <c r="HQ34" t="s">
        <v>17092</v>
      </c>
      <c r="HR34" t="s">
        <v>17093</v>
      </c>
      <c r="HS34" t="s">
        <v>17094</v>
      </c>
      <c r="HT34" t="s">
        <v>17095</v>
      </c>
      <c r="HU34" t="s">
        <v>17096</v>
      </c>
      <c r="HV34" t="s">
        <v>17097</v>
      </c>
      <c r="HW34" t="s">
        <v>17098</v>
      </c>
      <c r="HX34" t="s">
        <v>17099</v>
      </c>
      <c r="HY34" t="s">
        <v>17100</v>
      </c>
      <c r="HZ34" t="s">
        <v>17101</v>
      </c>
      <c r="IA34" t="s">
        <v>17102</v>
      </c>
      <c r="IB34" t="s">
        <v>17103</v>
      </c>
      <c r="IC34" t="s">
        <v>17104</v>
      </c>
      <c r="ID34" t="s">
        <v>17105</v>
      </c>
      <c r="IE34" t="s">
        <v>17106</v>
      </c>
      <c r="IF34" t="s">
        <v>17107</v>
      </c>
      <c r="IG34" t="s">
        <v>17108</v>
      </c>
      <c r="IH34" t="s">
        <v>17109</v>
      </c>
      <c r="II34" t="s">
        <v>17110</v>
      </c>
      <c r="IJ34" t="s">
        <v>17111</v>
      </c>
      <c r="IK34" t="s">
        <v>17112</v>
      </c>
      <c r="IL34" t="s">
        <v>17113</v>
      </c>
      <c r="IM34" t="s">
        <v>17114</v>
      </c>
      <c r="IN34" t="s">
        <v>17115</v>
      </c>
      <c r="IO34" t="s">
        <v>17116</v>
      </c>
      <c r="IP34" t="s">
        <v>17117</v>
      </c>
      <c r="IQ34" t="s">
        <v>17118</v>
      </c>
      <c r="IR34" t="s">
        <v>17119</v>
      </c>
      <c r="IS34" t="s">
        <v>17120</v>
      </c>
      <c r="IT34" t="s">
        <v>17121</v>
      </c>
      <c r="IU34" t="s">
        <v>17122</v>
      </c>
      <c r="IV34" t="s">
        <v>17123</v>
      </c>
    </row>
    <row r="35" spans="1:256">
      <c r="A35" t="s">
        <v>17124</v>
      </c>
      <c r="B35" t="s">
        <v>17125</v>
      </c>
      <c r="C35" t="s">
        <v>17126</v>
      </c>
      <c r="D35" t="s">
        <v>17127</v>
      </c>
      <c r="E35" t="s">
        <v>17128</v>
      </c>
      <c r="F35" t="s">
        <v>17129</v>
      </c>
      <c r="G35" t="s">
        <v>17130</v>
      </c>
      <c r="H35" t="s">
        <v>17131</v>
      </c>
      <c r="I35" t="s">
        <v>17132</v>
      </c>
      <c r="J35" t="s">
        <v>17133</v>
      </c>
      <c r="K35" t="s">
        <v>17134</v>
      </c>
      <c r="L35" t="s">
        <v>17135</v>
      </c>
      <c r="M35" t="s">
        <v>17136</v>
      </c>
      <c r="N35" t="s">
        <v>17137</v>
      </c>
      <c r="O35" t="s">
        <v>17138</v>
      </c>
      <c r="P35" t="s">
        <v>17139</v>
      </c>
      <c r="Q35" t="s">
        <v>17140</v>
      </c>
      <c r="R35" t="s">
        <v>17141</v>
      </c>
      <c r="S35" t="s">
        <v>17142</v>
      </c>
      <c r="T35" t="s">
        <v>17143</v>
      </c>
      <c r="U35" t="s">
        <v>17144</v>
      </c>
      <c r="V35" t="s">
        <v>17145</v>
      </c>
      <c r="W35" t="s">
        <v>17146</v>
      </c>
      <c r="X35" t="s">
        <v>17147</v>
      </c>
      <c r="Y35" t="s">
        <v>17148</v>
      </c>
      <c r="Z35" t="s">
        <v>17149</v>
      </c>
      <c r="AA35" t="s">
        <v>17150</v>
      </c>
      <c r="AB35" t="s">
        <v>17151</v>
      </c>
      <c r="AC35" t="s">
        <v>17152</v>
      </c>
      <c r="AD35" t="s">
        <v>17153</v>
      </c>
      <c r="AE35" t="s">
        <v>17154</v>
      </c>
      <c r="AF35" t="s">
        <v>17155</v>
      </c>
      <c r="AG35" t="s">
        <v>17156</v>
      </c>
      <c r="AH35" t="s">
        <v>17157</v>
      </c>
      <c r="AI35" t="s">
        <v>17158</v>
      </c>
      <c r="AJ35" t="s">
        <v>17159</v>
      </c>
      <c r="AK35" t="s">
        <v>17160</v>
      </c>
      <c r="AL35" t="s">
        <v>17161</v>
      </c>
      <c r="AM35" t="s">
        <v>17162</v>
      </c>
      <c r="AN35" t="s">
        <v>17163</v>
      </c>
      <c r="AO35" t="s">
        <v>17164</v>
      </c>
      <c r="AP35" t="s">
        <v>17165</v>
      </c>
      <c r="AQ35" t="s">
        <v>17166</v>
      </c>
      <c r="AR35" t="s">
        <v>17167</v>
      </c>
      <c r="AS35" t="s">
        <v>17168</v>
      </c>
      <c r="AT35" t="s">
        <v>17169</v>
      </c>
      <c r="AU35" t="s">
        <v>17170</v>
      </c>
      <c r="AV35" t="s">
        <v>17171</v>
      </c>
      <c r="AW35" t="s">
        <v>17172</v>
      </c>
      <c r="AX35" t="s">
        <v>17173</v>
      </c>
      <c r="AY35" t="s">
        <v>17174</v>
      </c>
      <c r="AZ35" t="s">
        <v>17175</v>
      </c>
      <c r="BA35" t="s">
        <v>17176</v>
      </c>
      <c r="BB35" t="s">
        <v>17177</v>
      </c>
      <c r="BC35" t="s">
        <v>17178</v>
      </c>
      <c r="BD35" t="s">
        <v>17179</v>
      </c>
      <c r="BE35" t="s">
        <v>17180</v>
      </c>
      <c r="BF35" t="s">
        <v>17181</v>
      </c>
      <c r="BG35" t="s">
        <v>17182</v>
      </c>
      <c r="BH35" t="s">
        <v>17183</v>
      </c>
      <c r="BI35" t="s">
        <v>17184</v>
      </c>
      <c r="BJ35" t="s">
        <v>17185</v>
      </c>
      <c r="BK35" t="s">
        <v>17186</v>
      </c>
      <c r="BL35" t="s">
        <v>17187</v>
      </c>
      <c r="BM35" t="s">
        <v>17188</v>
      </c>
      <c r="BN35" t="s">
        <v>17189</v>
      </c>
      <c r="BO35" t="s">
        <v>17190</v>
      </c>
      <c r="BP35" t="s">
        <v>17191</v>
      </c>
      <c r="BQ35" t="s">
        <v>17192</v>
      </c>
      <c r="BR35" t="s">
        <v>17193</v>
      </c>
      <c r="BS35" t="s">
        <v>17194</v>
      </c>
      <c r="BT35" t="s">
        <v>17195</v>
      </c>
      <c r="BU35" t="s">
        <v>17196</v>
      </c>
      <c r="BV35" t="s">
        <v>17197</v>
      </c>
      <c r="BW35" t="s">
        <v>17198</v>
      </c>
      <c r="BX35" t="s">
        <v>17199</v>
      </c>
      <c r="BY35" t="s">
        <v>17200</v>
      </c>
      <c r="BZ35" t="s">
        <v>17201</v>
      </c>
      <c r="CA35" t="s">
        <v>17202</v>
      </c>
      <c r="CB35" t="s">
        <v>17203</v>
      </c>
      <c r="CC35" t="s">
        <v>17204</v>
      </c>
      <c r="CD35" t="s">
        <v>17205</v>
      </c>
      <c r="CE35" t="s">
        <v>17206</v>
      </c>
      <c r="CF35" t="s">
        <v>17207</v>
      </c>
      <c r="CG35" t="s">
        <v>17208</v>
      </c>
      <c r="CH35" t="s">
        <v>17209</v>
      </c>
      <c r="CI35" t="s">
        <v>17210</v>
      </c>
      <c r="CJ35" t="s">
        <v>17211</v>
      </c>
      <c r="CK35" t="s">
        <v>17212</v>
      </c>
      <c r="CL35" t="s">
        <v>17213</v>
      </c>
      <c r="CM35" t="s">
        <v>17214</v>
      </c>
      <c r="CN35" t="s">
        <v>17215</v>
      </c>
      <c r="CO35" t="s">
        <v>17216</v>
      </c>
      <c r="CP35" t="s">
        <v>17217</v>
      </c>
      <c r="CQ35" t="s">
        <v>17218</v>
      </c>
      <c r="CR35" t="s">
        <v>17219</v>
      </c>
      <c r="CS35" t="s">
        <v>17220</v>
      </c>
      <c r="CT35" t="s">
        <v>17221</v>
      </c>
      <c r="CU35" t="s">
        <v>17222</v>
      </c>
      <c r="CV35" t="s">
        <v>17223</v>
      </c>
      <c r="CW35" t="s">
        <v>17224</v>
      </c>
      <c r="CX35" t="s">
        <v>17225</v>
      </c>
      <c r="CY35" t="s">
        <v>17226</v>
      </c>
      <c r="CZ35" t="s">
        <v>17227</v>
      </c>
      <c r="DA35" t="s">
        <v>17228</v>
      </c>
      <c r="DB35" t="s">
        <v>17229</v>
      </c>
      <c r="DC35" t="s">
        <v>17230</v>
      </c>
      <c r="DD35" t="s">
        <v>17231</v>
      </c>
      <c r="DE35" t="s">
        <v>17232</v>
      </c>
      <c r="DF35" t="s">
        <v>17233</v>
      </c>
      <c r="DG35" t="s">
        <v>17234</v>
      </c>
      <c r="DH35" t="s">
        <v>17235</v>
      </c>
      <c r="DI35" t="s">
        <v>17236</v>
      </c>
      <c r="DJ35" t="s">
        <v>17237</v>
      </c>
      <c r="DK35" t="s">
        <v>17238</v>
      </c>
      <c r="DL35" t="s">
        <v>17239</v>
      </c>
      <c r="DM35" t="s">
        <v>17240</v>
      </c>
      <c r="DN35" t="s">
        <v>17241</v>
      </c>
      <c r="DO35" t="s">
        <v>17242</v>
      </c>
      <c r="DP35" t="s">
        <v>17243</v>
      </c>
      <c r="DQ35" t="s">
        <v>17244</v>
      </c>
      <c r="DR35" t="s">
        <v>17245</v>
      </c>
      <c r="DS35" t="s">
        <v>17246</v>
      </c>
      <c r="DT35" t="s">
        <v>17247</v>
      </c>
      <c r="DU35" t="s">
        <v>17248</v>
      </c>
      <c r="DV35" t="s">
        <v>17249</v>
      </c>
      <c r="DW35" t="s">
        <v>17250</v>
      </c>
      <c r="DX35" t="s">
        <v>17251</v>
      </c>
      <c r="DY35" t="s">
        <v>17252</v>
      </c>
      <c r="DZ35" t="s">
        <v>17253</v>
      </c>
      <c r="EA35" t="s">
        <v>17254</v>
      </c>
      <c r="EB35" t="s">
        <v>17255</v>
      </c>
      <c r="EC35" t="s">
        <v>17256</v>
      </c>
      <c r="ED35" t="s">
        <v>17257</v>
      </c>
      <c r="EE35" t="s">
        <v>17258</v>
      </c>
      <c r="EF35" t="s">
        <v>17259</v>
      </c>
      <c r="EG35" t="s">
        <v>17260</v>
      </c>
      <c r="EH35" t="s">
        <v>17261</v>
      </c>
      <c r="EI35" t="s">
        <v>17262</v>
      </c>
      <c r="EJ35" t="s">
        <v>17263</v>
      </c>
      <c r="EK35" t="s">
        <v>17264</v>
      </c>
      <c r="EL35" t="s">
        <v>17265</v>
      </c>
      <c r="EM35" t="s">
        <v>17266</v>
      </c>
      <c r="EN35" t="s">
        <v>17267</v>
      </c>
      <c r="EO35" t="s">
        <v>17268</v>
      </c>
      <c r="EP35" t="s">
        <v>17269</v>
      </c>
      <c r="EQ35" t="s">
        <v>17270</v>
      </c>
      <c r="ER35" t="s">
        <v>17271</v>
      </c>
      <c r="ES35" t="s">
        <v>17272</v>
      </c>
      <c r="ET35" t="s">
        <v>17273</v>
      </c>
      <c r="EU35" t="s">
        <v>17274</v>
      </c>
      <c r="EV35" t="s">
        <v>17275</v>
      </c>
      <c r="EW35" t="s">
        <v>17276</v>
      </c>
      <c r="EX35" t="s">
        <v>17277</v>
      </c>
      <c r="EY35" t="s">
        <v>17278</v>
      </c>
      <c r="EZ35" t="s">
        <v>17279</v>
      </c>
      <c r="FA35" t="s">
        <v>17280</v>
      </c>
      <c r="FB35" t="s">
        <v>17281</v>
      </c>
      <c r="FC35" t="s">
        <v>17282</v>
      </c>
      <c r="FD35" t="s">
        <v>17283</v>
      </c>
      <c r="FE35" t="s">
        <v>17284</v>
      </c>
      <c r="FF35" t="s">
        <v>17285</v>
      </c>
      <c r="FG35" t="s">
        <v>17286</v>
      </c>
      <c r="FH35" t="s">
        <v>17287</v>
      </c>
      <c r="FI35" t="s">
        <v>17288</v>
      </c>
      <c r="FJ35" t="s">
        <v>17289</v>
      </c>
      <c r="FK35" t="s">
        <v>17290</v>
      </c>
      <c r="FL35" t="s">
        <v>17291</v>
      </c>
      <c r="FM35" t="s">
        <v>17292</v>
      </c>
      <c r="FN35" t="s">
        <v>17293</v>
      </c>
      <c r="FO35" t="s">
        <v>17294</v>
      </c>
      <c r="FP35" t="s">
        <v>17295</v>
      </c>
      <c r="FQ35" t="s">
        <v>17296</v>
      </c>
      <c r="FR35" t="s">
        <v>17297</v>
      </c>
      <c r="FS35" t="s">
        <v>17298</v>
      </c>
      <c r="FT35" t="s">
        <v>17299</v>
      </c>
      <c r="FU35" t="s">
        <v>17300</v>
      </c>
      <c r="FV35" t="s">
        <v>17301</v>
      </c>
      <c r="FW35" t="s">
        <v>17302</v>
      </c>
      <c r="FX35" t="s">
        <v>17303</v>
      </c>
      <c r="FY35" t="s">
        <v>17304</v>
      </c>
      <c r="FZ35" t="s">
        <v>17305</v>
      </c>
      <c r="GA35" t="s">
        <v>17306</v>
      </c>
      <c r="GB35" t="s">
        <v>17307</v>
      </c>
      <c r="GC35" t="s">
        <v>17308</v>
      </c>
      <c r="GD35" t="s">
        <v>17309</v>
      </c>
      <c r="GE35" t="s">
        <v>17310</v>
      </c>
      <c r="GF35" t="s">
        <v>17311</v>
      </c>
      <c r="GG35" t="s">
        <v>17312</v>
      </c>
      <c r="GH35" t="s">
        <v>17313</v>
      </c>
      <c r="GI35" t="s">
        <v>17314</v>
      </c>
      <c r="GJ35" t="s">
        <v>17315</v>
      </c>
      <c r="GK35" t="s">
        <v>17316</v>
      </c>
      <c r="GL35" t="s">
        <v>17317</v>
      </c>
      <c r="GM35" t="s">
        <v>17318</v>
      </c>
      <c r="GN35" t="s">
        <v>17319</v>
      </c>
      <c r="GO35" t="s">
        <v>17320</v>
      </c>
      <c r="GP35" t="s">
        <v>17321</v>
      </c>
      <c r="GQ35" t="s">
        <v>17322</v>
      </c>
      <c r="GR35" t="s">
        <v>17323</v>
      </c>
      <c r="GS35" t="s">
        <v>17324</v>
      </c>
      <c r="GT35" t="s">
        <v>17325</v>
      </c>
      <c r="GU35" t="s">
        <v>17326</v>
      </c>
      <c r="GV35" t="s">
        <v>17327</v>
      </c>
      <c r="GW35" t="s">
        <v>17328</v>
      </c>
      <c r="GX35" t="s">
        <v>17329</v>
      </c>
      <c r="GY35" t="s">
        <v>17330</v>
      </c>
      <c r="GZ35" t="s">
        <v>17331</v>
      </c>
      <c r="HA35" t="s">
        <v>17332</v>
      </c>
      <c r="HB35" t="s">
        <v>17333</v>
      </c>
      <c r="HC35" t="s">
        <v>17334</v>
      </c>
      <c r="HD35" t="s">
        <v>17335</v>
      </c>
      <c r="HE35" t="s">
        <v>17336</v>
      </c>
      <c r="HF35" t="s">
        <v>17337</v>
      </c>
      <c r="HG35" t="s">
        <v>17338</v>
      </c>
      <c r="HH35" t="s">
        <v>17339</v>
      </c>
      <c r="HI35" t="s">
        <v>17340</v>
      </c>
      <c r="HJ35" t="s">
        <v>17341</v>
      </c>
      <c r="HK35" t="s">
        <v>17342</v>
      </c>
      <c r="HL35" t="s">
        <v>17343</v>
      </c>
      <c r="HM35" t="s">
        <v>17344</v>
      </c>
      <c r="HN35" t="s">
        <v>17345</v>
      </c>
      <c r="HO35" t="s">
        <v>17346</v>
      </c>
      <c r="HP35" t="s">
        <v>17347</v>
      </c>
      <c r="HQ35" t="s">
        <v>17348</v>
      </c>
      <c r="HR35" t="s">
        <v>17349</v>
      </c>
      <c r="HS35" t="s">
        <v>17350</v>
      </c>
      <c r="HT35" t="s">
        <v>17351</v>
      </c>
      <c r="HU35" t="s">
        <v>17352</v>
      </c>
      <c r="HV35" t="s">
        <v>17353</v>
      </c>
      <c r="HW35" t="s">
        <v>17354</v>
      </c>
      <c r="HX35" t="s">
        <v>17355</v>
      </c>
      <c r="HY35" t="s">
        <v>17356</v>
      </c>
      <c r="HZ35" t="s">
        <v>17357</v>
      </c>
      <c r="IA35" t="s">
        <v>17358</v>
      </c>
      <c r="IB35" t="s">
        <v>17359</v>
      </c>
      <c r="IC35" t="s">
        <v>17360</v>
      </c>
      <c r="ID35" t="s">
        <v>17361</v>
      </c>
      <c r="IE35" t="s">
        <v>17362</v>
      </c>
      <c r="IF35" t="s">
        <v>17363</v>
      </c>
      <c r="IG35" t="s">
        <v>17364</v>
      </c>
      <c r="IH35" t="s">
        <v>17365</v>
      </c>
      <c r="II35" t="s">
        <v>17366</v>
      </c>
      <c r="IJ35" t="s">
        <v>17367</v>
      </c>
      <c r="IK35" t="s">
        <v>17368</v>
      </c>
      <c r="IL35" t="s">
        <v>17369</v>
      </c>
      <c r="IM35" t="s">
        <v>17370</v>
      </c>
      <c r="IN35" t="s">
        <v>17371</v>
      </c>
      <c r="IO35" t="s">
        <v>17372</v>
      </c>
      <c r="IP35" t="s">
        <v>17373</v>
      </c>
      <c r="IQ35" t="s">
        <v>17374</v>
      </c>
      <c r="IR35" t="s">
        <v>17375</v>
      </c>
      <c r="IS35" t="s">
        <v>17376</v>
      </c>
      <c r="IT35" t="s">
        <v>17377</v>
      </c>
      <c r="IU35" t="s">
        <v>17378</v>
      </c>
      <c r="IV35" t="s">
        <v>17379</v>
      </c>
    </row>
    <row r="36" spans="1:256">
      <c r="A36" t="s">
        <v>17380</v>
      </c>
      <c r="B36" t="s">
        <v>17381</v>
      </c>
      <c r="C36" t="s">
        <v>17382</v>
      </c>
      <c r="D36" t="s">
        <v>17383</v>
      </c>
      <c r="E36" t="s">
        <v>17384</v>
      </c>
      <c r="F36" t="s">
        <v>17385</v>
      </c>
      <c r="G36" t="s">
        <v>17386</v>
      </c>
      <c r="H36" t="s">
        <v>17387</v>
      </c>
      <c r="I36" t="s">
        <v>17388</v>
      </c>
      <c r="J36" t="s">
        <v>17389</v>
      </c>
      <c r="K36" t="s">
        <v>17390</v>
      </c>
      <c r="L36" t="s">
        <v>17391</v>
      </c>
      <c r="M36" t="s">
        <v>17392</v>
      </c>
      <c r="N36" t="s">
        <v>17393</v>
      </c>
      <c r="O36" t="s">
        <v>17394</v>
      </c>
      <c r="P36" t="s">
        <v>17395</v>
      </c>
      <c r="Q36" t="s">
        <v>17396</v>
      </c>
      <c r="R36" t="s">
        <v>17397</v>
      </c>
      <c r="S36" t="s">
        <v>17398</v>
      </c>
      <c r="T36" t="s">
        <v>17399</v>
      </c>
      <c r="U36" t="s">
        <v>17400</v>
      </c>
      <c r="V36" t="s">
        <v>17401</v>
      </c>
      <c r="W36" t="s">
        <v>17402</v>
      </c>
      <c r="X36" t="s">
        <v>17403</v>
      </c>
      <c r="Y36" t="s">
        <v>17404</v>
      </c>
      <c r="Z36" t="s">
        <v>17405</v>
      </c>
      <c r="AA36" t="s">
        <v>17406</v>
      </c>
      <c r="AB36" t="s">
        <v>17407</v>
      </c>
      <c r="AC36" t="s">
        <v>17408</v>
      </c>
      <c r="AD36" t="s">
        <v>17409</v>
      </c>
      <c r="AE36" t="s">
        <v>17410</v>
      </c>
      <c r="AF36" t="s">
        <v>17411</v>
      </c>
      <c r="AG36" t="s">
        <v>17412</v>
      </c>
      <c r="AH36" t="s">
        <v>17413</v>
      </c>
      <c r="AI36" t="s">
        <v>17414</v>
      </c>
      <c r="AJ36" t="s">
        <v>17415</v>
      </c>
      <c r="AK36" t="s">
        <v>17416</v>
      </c>
      <c r="AL36" t="s">
        <v>17417</v>
      </c>
      <c r="AM36" t="s">
        <v>17418</v>
      </c>
      <c r="AN36" t="s">
        <v>17419</v>
      </c>
      <c r="AO36" t="s">
        <v>17420</v>
      </c>
      <c r="AP36" t="s">
        <v>17421</v>
      </c>
      <c r="AQ36" t="s">
        <v>17422</v>
      </c>
      <c r="AR36" t="s">
        <v>17423</v>
      </c>
      <c r="AS36" t="s">
        <v>17424</v>
      </c>
      <c r="AT36" t="s">
        <v>17425</v>
      </c>
      <c r="AU36" t="s">
        <v>17426</v>
      </c>
      <c r="AV36" t="s">
        <v>17427</v>
      </c>
      <c r="AW36" t="s">
        <v>17428</v>
      </c>
      <c r="AX36" t="s">
        <v>17429</v>
      </c>
      <c r="AY36" t="s">
        <v>17430</v>
      </c>
      <c r="AZ36" t="s">
        <v>17431</v>
      </c>
      <c r="BA36" t="s">
        <v>17432</v>
      </c>
      <c r="BB36" t="s">
        <v>17433</v>
      </c>
      <c r="BC36" t="s">
        <v>17434</v>
      </c>
      <c r="BD36" t="s">
        <v>17435</v>
      </c>
      <c r="BE36" t="s">
        <v>17436</v>
      </c>
      <c r="BF36" t="s">
        <v>17437</v>
      </c>
      <c r="BG36" t="s">
        <v>17438</v>
      </c>
      <c r="BH36" t="s">
        <v>17439</v>
      </c>
      <c r="BI36" t="s">
        <v>17440</v>
      </c>
      <c r="BJ36" t="s">
        <v>17441</v>
      </c>
      <c r="BK36" t="s">
        <v>17442</v>
      </c>
      <c r="BL36" t="s">
        <v>17443</v>
      </c>
      <c r="BM36" t="s">
        <v>17444</v>
      </c>
      <c r="BN36" t="s">
        <v>17445</v>
      </c>
      <c r="BO36" t="s">
        <v>17446</v>
      </c>
      <c r="BP36" t="s">
        <v>17447</v>
      </c>
      <c r="BQ36" t="s">
        <v>17448</v>
      </c>
      <c r="BR36" t="s">
        <v>17449</v>
      </c>
      <c r="BS36" t="s">
        <v>17450</v>
      </c>
      <c r="BT36" t="s">
        <v>17451</v>
      </c>
      <c r="BU36" t="s">
        <v>17452</v>
      </c>
      <c r="BV36" t="s">
        <v>17453</v>
      </c>
      <c r="BW36" t="s">
        <v>17454</v>
      </c>
      <c r="BX36" t="s">
        <v>17455</v>
      </c>
      <c r="BY36" t="s">
        <v>17456</v>
      </c>
      <c r="BZ36" t="s">
        <v>17457</v>
      </c>
      <c r="CA36" t="s">
        <v>17458</v>
      </c>
      <c r="CB36" t="s">
        <v>17459</v>
      </c>
      <c r="CC36" t="s">
        <v>17460</v>
      </c>
      <c r="CD36" t="s">
        <v>17461</v>
      </c>
      <c r="CE36" t="s">
        <v>17462</v>
      </c>
      <c r="CF36" t="s">
        <v>17463</v>
      </c>
      <c r="CG36" t="s">
        <v>17464</v>
      </c>
      <c r="CH36" t="s">
        <v>17465</v>
      </c>
      <c r="CI36" t="s">
        <v>17466</v>
      </c>
      <c r="CJ36" t="s">
        <v>17467</v>
      </c>
      <c r="CK36" t="s">
        <v>17468</v>
      </c>
      <c r="CL36" t="s">
        <v>17469</v>
      </c>
      <c r="CM36" t="s">
        <v>17470</v>
      </c>
      <c r="CN36" t="s">
        <v>17471</v>
      </c>
      <c r="CO36" t="s">
        <v>17472</v>
      </c>
      <c r="CP36" t="s">
        <v>17473</v>
      </c>
      <c r="CQ36" t="s">
        <v>17474</v>
      </c>
      <c r="CR36" t="s">
        <v>17475</v>
      </c>
      <c r="CS36" t="s">
        <v>17476</v>
      </c>
      <c r="CT36" t="s">
        <v>17477</v>
      </c>
      <c r="CU36" t="s">
        <v>17478</v>
      </c>
      <c r="CV36" t="s">
        <v>17479</v>
      </c>
      <c r="CW36" t="s">
        <v>17480</v>
      </c>
      <c r="CX36" t="s">
        <v>17481</v>
      </c>
      <c r="CY36" t="s">
        <v>17482</v>
      </c>
      <c r="CZ36" t="s">
        <v>17483</v>
      </c>
      <c r="DA36" t="s">
        <v>17484</v>
      </c>
      <c r="DB36" t="s">
        <v>17485</v>
      </c>
      <c r="DC36" t="s">
        <v>17486</v>
      </c>
      <c r="DD36" t="s">
        <v>17487</v>
      </c>
      <c r="DE36" t="s">
        <v>17488</v>
      </c>
      <c r="DF36" t="s">
        <v>17489</v>
      </c>
      <c r="DG36" t="s">
        <v>17490</v>
      </c>
      <c r="DH36" t="s">
        <v>17491</v>
      </c>
      <c r="DI36" t="s">
        <v>17492</v>
      </c>
      <c r="DJ36" t="s">
        <v>17493</v>
      </c>
      <c r="DK36" t="s">
        <v>17494</v>
      </c>
      <c r="DL36" t="s">
        <v>17495</v>
      </c>
      <c r="DM36" t="s">
        <v>17496</v>
      </c>
      <c r="DN36" t="s">
        <v>17497</v>
      </c>
      <c r="DO36" t="s">
        <v>17498</v>
      </c>
      <c r="DP36" t="s">
        <v>17499</v>
      </c>
      <c r="DQ36" t="s">
        <v>17500</v>
      </c>
      <c r="DR36" t="s">
        <v>17501</v>
      </c>
      <c r="DS36" t="s">
        <v>17502</v>
      </c>
      <c r="DT36" t="s">
        <v>17503</v>
      </c>
      <c r="DU36" t="s">
        <v>17504</v>
      </c>
      <c r="DV36" t="s">
        <v>17505</v>
      </c>
      <c r="DW36" t="s">
        <v>17506</v>
      </c>
      <c r="DX36" t="s">
        <v>17507</v>
      </c>
      <c r="DY36" t="s">
        <v>17508</v>
      </c>
      <c r="DZ36" t="s">
        <v>17509</v>
      </c>
      <c r="EA36" t="s">
        <v>17510</v>
      </c>
      <c r="EB36" t="s">
        <v>17511</v>
      </c>
      <c r="EC36" t="s">
        <v>17512</v>
      </c>
      <c r="ED36" t="s">
        <v>17513</v>
      </c>
      <c r="EE36" t="s">
        <v>17514</v>
      </c>
      <c r="EF36" t="s">
        <v>17515</v>
      </c>
      <c r="EG36" t="s">
        <v>17516</v>
      </c>
      <c r="EH36" t="s">
        <v>17517</v>
      </c>
      <c r="EI36" t="s">
        <v>17518</v>
      </c>
      <c r="EJ36" t="s">
        <v>17519</v>
      </c>
      <c r="EK36" t="s">
        <v>17520</v>
      </c>
      <c r="EL36" t="s">
        <v>17521</v>
      </c>
      <c r="EM36" t="s">
        <v>17522</v>
      </c>
      <c r="EN36" t="s">
        <v>17523</v>
      </c>
      <c r="EO36" t="s">
        <v>17524</v>
      </c>
      <c r="EP36" t="s">
        <v>17525</v>
      </c>
      <c r="EQ36" t="s">
        <v>17526</v>
      </c>
      <c r="ER36" t="s">
        <v>17527</v>
      </c>
      <c r="ES36" t="s">
        <v>17528</v>
      </c>
      <c r="ET36" t="s">
        <v>17529</v>
      </c>
      <c r="EU36" t="s">
        <v>17530</v>
      </c>
      <c r="EV36" t="s">
        <v>17531</v>
      </c>
      <c r="EW36" t="s">
        <v>17532</v>
      </c>
      <c r="EX36" t="s">
        <v>17533</v>
      </c>
      <c r="EY36" t="s">
        <v>17534</v>
      </c>
      <c r="EZ36" t="s">
        <v>17535</v>
      </c>
      <c r="FA36" t="s">
        <v>17536</v>
      </c>
      <c r="FB36" t="s">
        <v>17537</v>
      </c>
      <c r="FC36" t="s">
        <v>17538</v>
      </c>
      <c r="FD36" t="s">
        <v>17539</v>
      </c>
      <c r="FE36" t="s">
        <v>17540</v>
      </c>
      <c r="FF36" t="s">
        <v>17541</v>
      </c>
      <c r="FG36" t="s">
        <v>17542</v>
      </c>
      <c r="FH36" t="s">
        <v>17543</v>
      </c>
      <c r="FI36" t="s">
        <v>17544</v>
      </c>
      <c r="FJ36" t="s">
        <v>17545</v>
      </c>
      <c r="FK36" t="s">
        <v>17546</v>
      </c>
      <c r="FL36" t="s">
        <v>17547</v>
      </c>
      <c r="FM36" t="s">
        <v>17548</v>
      </c>
      <c r="FN36" t="s">
        <v>17549</v>
      </c>
      <c r="FO36" t="s">
        <v>17550</v>
      </c>
      <c r="FP36" t="s">
        <v>17551</v>
      </c>
      <c r="FQ36" t="s">
        <v>17552</v>
      </c>
      <c r="FR36" t="s">
        <v>17553</v>
      </c>
      <c r="FS36" t="s">
        <v>17554</v>
      </c>
      <c r="FT36" t="s">
        <v>17555</v>
      </c>
      <c r="FU36" t="s">
        <v>17556</v>
      </c>
      <c r="FV36" t="s">
        <v>17557</v>
      </c>
      <c r="FW36" t="s">
        <v>17558</v>
      </c>
      <c r="FX36" t="s">
        <v>17559</v>
      </c>
      <c r="FY36" t="s">
        <v>17560</v>
      </c>
      <c r="FZ36" t="s">
        <v>17561</v>
      </c>
      <c r="GA36" t="s">
        <v>17562</v>
      </c>
      <c r="GB36" t="s">
        <v>17563</v>
      </c>
      <c r="GC36" t="s">
        <v>17564</v>
      </c>
      <c r="GD36" t="s">
        <v>17565</v>
      </c>
      <c r="GE36" t="s">
        <v>17566</v>
      </c>
      <c r="GF36" t="s">
        <v>17567</v>
      </c>
      <c r="GG36" t="s">
        <v>17568</v>
      </c>
      <c r="GH36" t="s">
        <v>17569</v>
      </c>
      <c r="GI36" t="s">
        <v>17570</v>
      </c>
      <c r="GJ36" t="s">
        <v>17571</v>
      </c>
      <c r="GK36" t="s">
        <v>17572</v>
      </c>
      <c r="GL36" t="s">
        <v>17573</v>
      </c>
      <c r="GM36" t="s">
        <v>17574</v>
      </c>
      <c r="GN36" t="s">
        <v>17575</v>
      </c>
      <c r="GO36" t="s">
        <v>17576</v>
      </c>
      <c r="GP36" t="s">
        <v>17577</v>
      </c>
      <c r="GQ36" t="s">
        <v>17578</v>
      </c>
      <c r="GR36" t="s">
        <v>17579</v>
      </c>
      <c r="GS36" t="s">
        <v>17580</v>
      </c>
      <c r="GT36" t="s">
        <v>17581</v>
      </c>
      <c r="GU36" t="s">
        <v>17582</v>
      </c>
      <c r="GV36" t="s">
        <v>17583</v>
      </c>
      <c r="GW36" t="s">
        <v>17584</v>
      </c>
      <c r="GX36" t="s">
        <v>17585</v>
      </c>
      <c r="GY36" t="s">
        <v>17586</v>
      </c>
      <c r="GZ36" t="s">
        <v>17587</v>
      </c>
      <c r="HA36" t="s">
        <v>17588</v>
      </c>
      <c r="HB36" t="s">
        <v>17589</v>
      </c>
      <c r="HC36" t="s">
        <v>17590</v>
      </c>
      <c r="HD36" t="s">
        <v>17591</v>
      </c>
      <c r="HE36" t="s">
        <v>17592</v>
      </c>
      <c r="HF36" t="s">
        <v>17593</v>
      </c>
      <c r="HG36" t="s">
        <v>17594</v>
      </c>
      <c r="HH36" t="s">
        <v>17595</v>
      </c>
      <c r="HI36" t="s">
        <v>17596</v>
      </c>
      <c r="HJ36" t="s">
        <v>17597</v>
      </c>
      <c r="HK36" t="s">
        <v>17598</v>
      </c>
      <c r="HL36" t="s">
        <v>17599</v>
      </c>
      <c r="HM36" t="s">
        <v>17600</v>
      </c>
      <c r="HN36" t="s">
        <v>17601</v>
      </c>
      <c r="HO36" t="s">
        <v>17602</v>
      </c>
      <c r="HP36" t="s">
        <v>17603</v>
      </c>
      <c r="HQ36" t="s">
        <v>17604</v>
      </c>
      <c r="HR36" t="s">
        <v>17605</v>
      </c>
      <c r="HS36" t="s">
        <v>17606</v>
      </c>
      <c r="HT36" t="s">
        <v>17607</v>
      </c>
      <c r="HU36" t="s">
        <v>17608</v>
      </c>
      <c r="HV36" t="s">
        <v>17609</v>
      </c>
      <c r="HW36" t="s">
        <v>17610</v>
      </c>
      <c r="HX36" t="s">
        <v>17611</v>
      </c>
      <c r="HY36" t="s">
        <v>17612</v>
      </c>
      <c r="HZ36" t="s">
        <v>17613</v>
      </c>
      <c r="IA36" t="s">
        <v>17614</v>
      </c>
      <c r="IB36" t="s">
        <v>17615</v>
      </c>
      <c r="IC36" t="s">
        <v>17616</v>
      </c>
      <c r="ID36" t="s">
        <v>17617</v>
      </c>
      <c r="IE36" t="s">
        <v>17618</v>
      </c>
      <c r="IF36" t="s">
        <v>17619</v>
      </c>
      <c r="IG36" t="s">
        <v>17620</v>
      </c>
      <c r="IH36" t="s">
        <v>17621</v>
      </c>
      <c r="II36" t="s">
        <v>17622</v>
      </c>
      <c r="IJ36" t="s">
        <v>17623</v>
      </c>
      <c r="IK36" t="s">
        <v>17624</v>
      </c>
      <c r="IL36" t="s">
        <v>17625</v>
      </c>
      <c r="IM36" t="s">
        <v>17626</v>
      </c>
      <c r="IN36" t="s">
        <v>17627</v>
      </c>
      <c r="IO36" t="s">
        <v>17628</v>
      </c>
      <c r="IP36" t="s">
        <v>17629</v>
      </c>
      <c r="IQ36" t="s">
        <v>17630</v>
      </c>
      <c r="IR36" t="s">
        <v>17631</v>
      </c>
      <c r="IS36" t="s">
        <v>17632</v>
      </c>
      <c r="IT36" t="s">
        <v>17633</v>
      </c>
      <c r="IU36" t="s">
        <v>17634</v>
      </c>
      <c r="IV36" t="s">
        <v>17635</v>
      </c>
    </row>
    <row r="37" spans="1:256">
      <c r="A37" t="s">
        <v>17636</v>
      </c>
      <c r="B37" t="s">
        <v>17637</v>
      </c>
      <c r="C37" t="s">
        <v>17638</v>
      </c>
      <c r="D37" t="s">
        <v>17639</v>
      </c>
      <c r="E37" t="s">
        <v>17640</v>
      </c>
      <c r="F37" t="s">
        <v>17641</v>
      </c>
      <c r="G37" t="s">
        <v>17642</v>
      </c>
      <c r="H37" t="s">
        <v>17643</v>
      </c>
      <c r="I37" t="s">
        <v>17644</v>
      </c>
      <c r="J37" t="s">
        <v>17645</v>
      </c>
      <c r="K37" t="s">
        <v>17646</v>
      </c>
      <c r="L37" t="s">
        <v>17647</v>
      </c>
      <c r="M37" t="s">
        <v>17648</v>
      </c>
      <c r="N37" t="s">
        <v>17649</v>
      </c>
      <c r="O37" t="s">
        <v>17650</v>
      </c>
      <c r="P37" t="s">
        <v>17651</v>
      </c>
      <c r="Q37" t="s">
        <v>17652</v>
      </c>
      <c r="R37" t="s">
        <v>17653</v>
      </c>
      <c r="S37" t="s">
        <v>17654</v>
      </c>
      <c r="T37" t="s">
        <v>17655</v>
      </c>
      <c r="U37" t="s">
        <v>17656</v>
      </c>
      <c r="V37" t="s">
        <v>17657</v>
      </c>
      <c r="W37" t="s">
        <v>17658</v>
      </c>
      <c r="X37" t="s">
        <v>17659</v>
      </c>
      <c r="Y37" t="s">
        <v>17660</v>
      </c>
      <c r="Z37" t="s">
        <v>17661</v>
      </c>
      <c r="AA37" t="s">
        <v>17662</v>
      </c>
      <c r="AB37" t="s">
        <v>17663</v>
      </c>
      <c r="AC37" t="s">
        <v>17664</v>
      </c>
      <c r="AD37" t="s">
        <v>17665</v>
      </c>
      <c r="AE37" t="s">
        <v>17666</v>
      </c>
      <c r="AF37" t="s">
        <v>17667</v>
      </c>
      <c r="AG37" t="s">
        <v>17668</v>
      </c>
      <c r="AH37" t="s">
        <v>17669</v>
      </c>
      <c r="AI37" t="s">
        <v>17670</v>
      </c>
      <c r="AJ37" t="s">
        <v>17671</v>
      </c>
      <c r="AK37" t="s">
        <v>17672</v>
      </c>
      <c r="AL37" t="s">
        <v>17673</v>
      </c>
      <c r="AM37" t="s">
        <v>17674</v>
      </c>
      <c r="AN37" t="s">
        <v>17675</v>
      </c>
      <c r="AO37" t="s">
        <v>17676</v>
      </c>
      <c r="AP37" t="s">
        <v>17677</v>
      </c>
      <c r="AQ37" t="s">
        <v>17678</v>
      </c>
      <c r="AR37" t="s">
        <v>17679</v>
      </c>
      <c r="AS37" t="s">
        <v>17680</v>
      </c>
      <c r="AT37" t="s">
        <v>17681</v>
      </c>
      <c r="AU37" t="s">
        <v>17682</v>
      </c>
      <c r="AV37" t="s">
        <v>17683</v>
      </c>
      <c r="AW37" t="s">
        <v>17684</v>
      </c>
      <c r="AX37" t="s">
        <v>17685</v>
      </c>
      <c r="AY37" t="s">
        <v>17686</v>
      </c>
      <c r="AZ37" t="s">
        <v>17687</v>
      </c>
      <c r="BA37" t="s">
        <v>17688</v>
      </c>
      <c r="BB37" t="s">
        <v>17689</v>
      </c>
      <c r="BC37" t="s">
        <v>17690</v>
      </c>
      <c r="BD37" t="s">
        <v>17691</v>
      </c>
      <c r="BE37" t="s">
        <v>17692</v>
      </c>
      <c r="BF37" t="s">
        <v>17693</v>
      </c>
      <c r="BG37" t="s">
        <v>17694</v>
      </c>
      <c r="BH37" t="s">
        <v>17695</v>
      </c>
      <c r="BI37" t="s">
        <v>17696</v>
      </c>
      <c r="BJ37" t="s">
        <v>17697</v>
      </c>
      <c r="BK37" t="s">
        <v>17698</v>
      </c>
      <c r="BL37" t="s">
        <v>17699</v>
      </c>
      <c r="BM37" t="s">
        <v>17700</v>
      </c>
      <c r="BN37" t="s">
        <v>17701</v>
      </c>
      <c r="BO37" t="s">
        <v>17702</v>
      </c>
      <c r="BP37" t="s">
        <v>17703</v>
      </c>
      <c r="BQ37" t="s">
        <v>17704</v>
      </c>
      <c r="BR37" t="s">
        <v>17705</v>
      </c>
      <c r="BS37" t="s">
        <v>17706</v>
      </c>
      <c r="BT37" t="s">
        <v>17707</v>
      </c>
      <c r="BU37" t="s">
        <v>17708</v>
      </c>
      <c r="BV37" t="s">
        <v>17709</v>
      </c>
      <c r="BW37" t="s">
        <v>17710</v>
      </c>
      <c r="BX37" t="s">
        <v>17711</v>
      </c>
      <c r="BY37" t="s">
        <v>17712</v>
      </c>
      <c r="BZ37" t="s">
        <v>17713</v>
      </c>
      <c r="CA37" t="s">
        <v>17714</v>
      </c>
      <c r="CB37" t="s">
        <v>17715</v>
      </c>
      <c r="CC37" t="s">
        <v>17716</v>
      </c>
      <c r="CD37" t="s">
        <v>17717</v>
      </c>
      <c r="CE37" t="s">
        <v>17718</v>
      </c>
      <c r="CF37" t="s">
        <v>17719</v>
      </c>
      <c r="CG37" t="s">
        <v>17720</v>
      </c>
      <c r="CH37" t="s">
        <v>17721</v>
      </c>
      <c r="CI37" t="s">
        <v>17722</v>
      </c>
      <c r="CJ37" t="s">
        <v>17723</v>
      </c>
      <c r="CK37" t="s">
        <v>17724</v>
      </c>
      <c r="CL37" t="s">
        <v>17725</v>
      </c>
      <c r="CM37" t="s">
        <v>17726</v>
      </c>
      <c r="CN37" t="s">
        <v>17727</v>
      </c>
      <c r="CO37" t="s">
        <v>17728</v>
      </c>
      <c r="CP37" t="s">
        <v>17729</v>
      </c>
      <c r="CQ37" t="s">
        <v>17730</v>
      </c>
      <c r="CR37" t="s">
        <v>17731</v>
      </c>
      <c r="CS37" t="s">
        <v>17732</v>
      </c>
      <c r="CT37" t="s">
        <v>17733</v>
      </c>
      <c r="CU37" t="s">
        <v>17734</v>
      </c>
      <c r="CV37" t="s">
        <v>17735</v>
      </c>
      <c r="CW37" t="s">
        <v>17736</v>
      </c>
      <c r="CX37" t="s">
        <v>17737</v>
      </c>
      <c r="CY37" t="s">
        <v>17738</v>
      </c>
      <c r="CZ37" t="s">
        <v>17739</v>
      </c>
      <c r="DA37" t="s">
        <v>17740</v>
      </c>
      <c r="DB37" t="s">
        <v>17741</v>
      </c>
      <c r="DC37" t="s">
        <v>17742</v>
      </c>
      <c r="DD37" t="s">
        <v>17743</v>
      </c>
      <c r="DE37" t="s">
        <v>17744</v>
      </c>
      <c r="DF37" t="s">
        <v>17745</v>
      </c>
      <c r="DG37" t="s">
        <v>17746</v>
      </c>
      <c r="DH37" t="s">
        <v>17747</v>
      </c>
      <c r="DI37" t="s">
        <v>17748</v>
      </c>
      <c r="DJ37" t="s">
        <v>17749</v>
      </c>
      <c r="DK37" t="s">
        <v>17750</v>
      </c>
      <c r="DL37" t="s">
        <v>17751</v>
      </c>
      <c r="DM37" t="s">
        <v>17752</v>
      </c>
      <c r="DN37" t="s">
        <v>17753</v>
      </c>
      <c r="DO37" t="s">
        <v>17754</v>
      </c>
      <c r="DP37" t="s">
        <v>17755</v>
      </c>
      <c r="DQ37" t="s">
        <v>17756</v>
      </c>
      <c r="DR37" t="s">
        <v>17757</v>
      </c>
      <c r="DS37" t="s">
        <v>17758</v>
      </c>
      <c r="DT37" t="s">
        <v>17759</v>
      </c>
      <c r="DU37" t="s">
        <v>17760</v>
      </c>
      <c r="DV37" t="s">
        <v>17761</v>
      </c>
      <c r="DW37" t="s">
        <v>17762</v>
      </c>
      <c r="DX37" t="s">
        <v>17763</v>
      </c>
      <c r="DY37" t="s">
        <v>17764</v>
      </c>
      <c r="DZ37" t="s">
        <v>17765</v>
      </c>
      <c r="EA37" t="s">
        <v>17766</v>
      </c>
      <c r="EB37" t="s">
        <v>17767</v>
      </c>
      <c r="EC37" t="s">
        <v>17768</v>
      </c>
      <c r="ED37" t="s">
        <v>17769</v>
      </c>
      <c r="EE37" t="s">
        <v>17770</v>
      </c>
      <c r="EF37" t="s">
        <v>17771</v>
      </c>
      <c r="EG37" t="s">
        <v>17772</v>
      </c>
      <c r="EH37" t="s">
        <v>17773</v>
      </c>
      <c r="EI37" t="s">
        <v>17774</v>
      </c>
      <c r="EJ37" t="s">
        <v>17775</v>
      </c>
      <c r="EK37" t="s">
        <v>17776</v>
      </c>
      <c r="EL37" t="s">
        <v>17777</v>
      </c>
      <c r="EM37" t="s">
        <v>17778</v>
      </c>
      <c r="EN37" t="s">
        <v>17779</v>
      </c>
      <c r="EO37" t="s">
        <v>17780</v>
      </c>
      <c r="EP37" t="s">
        <v>17781</v>
      </c>
      <c r="EQ37" t="s">
        <v>17782</v>
      </c>
      <c r="ER37" t="s">
        <v>17783</v>
      </c>
      <c r="ES37" t="s">
        <v>17784</v>
      </c>
      <c r="ET37" t="s">
        <v>17785</v>
      </c>
      <c r="EU37" t="s">
        <v>17786</v>
      </c>
      <c r="EV37" t="s">
        <v>17787</v>
      </c>
      <c r="EW37" t="s">
        <v>17788</v>
      </c>
      <c r="EX37" t="s">
        <v>17789</v>
      </c>
      <c r="EY37" t="s">
        <v>17790</v>
      </c>
      <c r="EZ37" t="s">
        <v>17791</v>
      </c>
      <c r="FA37" t="s">
        <v>17792</v>
      </c>
      <c r="FB37" t="s">
        <v>17793</v>
      </c>
      <c r="FC37" t="s">
        <v>17794</v>
      </c>
      <c r="FD37" t="s">
        <v>17795</v>
      </c>
      <c r="FE37" t="s">
        <v>17796</v>
      </c>
      <c r="FF37" t="s">
        <v>17797</v>
      </c>
      <c r="FG37" t="s">
        <v>17798</v>
      </c>
      <c r="FH37" t="s">
        <v>17799</v>
      </c>
      <c r="FI37" t="s">
        <v>17800</v>
      </c>
      <c r="FJ37" t="s">
        <v>17801</v>
      </c>
      <c r="FK37" t="s">
        <v>17802</v>
      </c>
      <c r="FL37" t="s">
        <v>17803</v>
      </c>
      <c r="FM37" t="s">
        <v>17804</v>
      </c>
      <c r="FN37" t="s">
        <v>17805</v>
      </c>
      <c r="FO37" t="s">
        <v>17806</v>
      </c>
      <c r="FP37" t="s">
        <v>17807</v>
      </c>
      <c r="FQ37" t="s">
        <v>17808</v>
      </c>
      <c r="FR37" t="s">
        <v>17809</v>
      </c>
      <c r="FS37" t="s">
        <v>17810</v>
      </c>
      <c r="FT37" t="s">
        <v>17811</v>
      </c>
      <c r="FU37" t="s">
        <v>17812</v>
      </c>
      <c r="FV37" t="s">
        <v>17813</v>
      </c>
      <c r="FW37" t="s">
        <v>17814</v>
      </c>
      <c r="FX37" t="s">
        <v>17815</v>
      </c>
      <c r="FY37" t="s">
        <v>17816</v>
      </c>
      <c r="FZ37" t="s">
        <v>17817</v>
      </c>
      <c r="GA37" t="s">
        <v>17818</v>
      </c>
      <c r="GB37" t="s">
        <v>17819</v>
      </c>
      <c r="GC37" t="s">
        <v>17820</v>
      </c>
      <c r="GD37" t="s">
        <v>17821</v>
      </c>
      <c r="GE37" t="s">
        <v>17822</v>
      </c>
      <c r="GF37" t="s">
        <v>17823</v>
      </c>
      <c r="GG37" t="s">
        <v>17824</v>
      </c>
      <c r="GH37" t="s">
        <v>17825</v>
      </c>
      <c r="GI37" t="s">
        <v>17826</v>
      </c>
      <c r="GJ37" t="s">
        <v>17827</v>
      </c>
      <c r="GK37" t="s">
        <v>17828</v>
      </c>
      <c r="GL37" t="s">
        <v>17829</v>
      </c>
      <c r="GM37" t="s">
        <v>17830</v>
      </c>
      <c r="GN37" t="s">
        <v>17831</v>
      </c>
      <c r="GO37" t="s">
        <v>17832</v>
      </c>
      <c r="GP37" t="s">
        <v>17833</v>
      </c>
      <c r="GQ37" t="s">
        <v>17834</v>
      </c>
      <c r="GR37" t="s">
        <v>17835</v>
      </c>
      <c r="GS37" t="s">
        <v>17836</v>
      </c>
      <c r="GT37" t="s">
        <v>17837</v>
      </c>
      <c r="GU37" t="s">
        <v>17838</v>
      </c>
      <c r="GV37" t="s">
        <v>17839</v>
      </c>
      <c r="GW37" t="s">
        <v>17840</v>
      </c>
      <c r="GX37" t="s">
        <v>17841</v>
      </c>
      <c r="GY37" t="s">
        <v>17842</v>
      </c>
      <c r="GZ37" t="s">
        <v>17843</v>
      </c>
      <c r="HA37" t="s">
        <v>17844</v>
      </c>
      <c r="HB37" t="s">
        <v>17845</v>
      </c>
      <c r="HC37" t="s">
        <v>17846</v>
      </c>
      <c r="HD37" t="s">
        <v>17847</v>
      </c>
      <c r="HE37" t="s">
        <v>17848</v>
      </c>
      <c r="HF37" t="s">
        <v>17849</v>
      </c>
      <c r="HG37" t="s">
        <v>17850</v>
      </c>
      <c r="HH37" t="s">
        <v>17851</v>
      </c>
      <c r="HI37" t="s">
        <v>17852</v>
      </c>
      <c r="HJ37" t="s">
        <v>17853</v>
      </c>
      <c r="HK37" t="s">
        <v>17854</v>
      </c>
      <c r="HL37" t="s">
        <v>17855</v>
      </c>
      <c r="HM37" t="s">
        <v>17856</v>
      </c>
      <c r="HN37" t="s">
        <v>17857</v>
      </c>
      <c r="HO37" t="s">
        <v>17858</v>
      </c>
      <c r="HP37" t="s">
        <v>17859</v>
      </c>
      <c r="HQ37" t="s">
        <v>17860</v>
      </c>
      <c r="HR37" t="s">
        <v>17861</v>
      </c>
      <c r="HS37" t="s">
        <v>17862</v>
      </c>
      <c r="HT37" t="s">
        <v>17863</v>
      </c>
      <c r="HU37" t="s">
        <v>17864</v>
      </c>
      <c r="HV37" t="s">
        <v>17865</v>
      </c>
      <c r="HW37" t="s">
        <v>17866</v>
      </c>
      <c r="HX37" t="s">
        <v>17867</v>
      </c>
      <c r="HY37" t="s">
        <v>17868</v>
      </c>
      <c r="HZ37" t="s">
        <v>17869</v>
      </c>
      <c r="IA37" t="s">
        <v>17870</v>
      </c>
      <c r="IB37" t="s">
        <v>17871</v>
      </c>
      <c r="IC37" t="s">
        <v>17872</v>
      </c>
      <c r="ID37" t="s">
        <v>17873</v>
      </c>
      <c r="IE37" t="s">
        <v>17874</v>
      </c>
      <c r="IF37" t="s">
        <v>17875</v>
      </c>
      <c r="IG37" t="s">
        <v>17876</v>
      </c>
      <c r="IH37" t="s">
        <v>17877</v>
      </c>
      <c r="II37" t="s">
        <v>17878</v>
      </c>
      <c r="IJ37" t="s">
        <v>17879</v>
      </c>
      <c r="IK37" t="s">
        <v>17880</v>
      </c>
      <c r="IL37" t="s">
        <v>17881</v>
      </c>
      <c r="IM37" t="s">
        <v>17882</v>
      </c>
      <c r="IN37" t="s">
        <v>17883</v>
      </c>
      <c r="IO37" t="s">
        <v>17884</v>
      </c>
      <c r="IP37" t="s">
        <v>17885</v>
      </c>
      <c r="IQ37" t="s">
        <v>17886</v>
      </c>
      <c r="IR37" t="s">
        <v>17887</v>
      </c>
      <c r="IS37" t="s">
        <v>17888</v>
      </c>
      <c r="IT37" t="s">
        <v>17889</v>
      </c>
      <c r="IU37" t="s">
        <v>17890</v>
      </c>
      <c r="IV37" t="s">
        <v>17891</v>
      </c>
    </row>
    <row r="38" spans="1:256">
      <c r="A38" t="s">
        <v>17892</v>
      </c>
      <c r="B38" t="s">
        <v>17893</v>
      </c>
      <c r="C38" t="s">
        <v>17894</v>
      </c>
      <c r="D38" t="s">
        <v>17895</v>
      </c>
      <c r="E38" t="s">
        <v>17896</v>
      </c>
      <c r="F38" t="s">
        <v>17897</v>
      </c>
      <c r="G38" t="s">
        <v>17898</v>
      </c>
      <c r="H38" t="s">
        <v>17899</v>
      </c>
      <c r="I38" t="s">
        <v>17900</v>
      </c>
      <c r="J38" t="s">
        <v>17901</v>
      </c>
      <c r="K38" t="s">
        <v>17902</v>
      </c>
      <c r="L38" t="s">
        <v>17903</v>
      </c>
      <c r="M38" t="s">
        <v>17904</v>
      </c>
      <c r="N38" t="s">
        <v>17905</v>
      </c>
      <c r="O38" t="s">
        <v>17906</v>
      </c>
      <c r="P38" t="s">
        <v>17907</v>
      </c>
      <c r="Q38" t="s">
        <v>17908</v>
      </c>
      <c r="R38" t="s">
        <v>17909</v>
      </c>
      <c r="S38" t="s">
        <v>17910</v>
      </c>
      <c r="T38" t="s">
        <v>17911</v>
      </c>
      <c r="U38" t="s">
        <v>17912</v>
      </c>
      <c r="V38" t="s">
        <v>17913</v>
      </c>
      <c r="W38" t="s">
        <v>17914</v>
      </c>
      <c r="X38" t="s">
        <v>17915</v>
      </c>
      <c r="Y38" t="s">
        <v>17916</v>
      </c>
      <c r="Z38" t="s">
        <v>17917</v>
      </c>
      <c r="AA38" t="s">
        <v>17918</v>
      </c>
      <c r="AB38" t="s">
        <v>17919</v>
      </c>
      <c r="AC38" t="s">
        <v>17920</v>
      </c>
      <c r="AD38" t="s">
        <v>17921</v>
      </c>
      <c r="AE38" t="s">
        <v>17922</v>
      </c>
      <c r="AF38" t="s">
        <v>17923</v>
      </c>
      <c r="AG38" t="s">
        <v>17924</v>
      </c>
      <c r="AH38" t="s">
        <v>17925</v>
      </c>
      <c r="AI38" t="s">
        <v>17926</v>
      </c>
      <c r="AJ38" t="s">
        <v>17927</v>
      </c>
      <c r="AK38" t="s">
        <v>17928</v>
      </c>
      <c r="AL38" t="s">
        <v>17929</v>
      </c>
      <c r="AM38" t="s">
        <v>17930</v>
      </c>
      <c r="AN38" t="s">
        <v>17931</v>
      </c>
      <c r="AO38" t="s">
        <v>17932</v>
      </c>
      <c r="AP38" t="s">
        <v>17933</v>
      </c>
      <c r="AQ38" t="s">
        <v>17934</v>
      </c>
      <c r="AR38" t="s">
        <v>17935</v>
      </c>
      <c r="AS38" t="s">
        <v>17936</v>
      </c>
      <c r="AT38" t="s">
        <v>17937</v>
      </c>
      <c r="AU38" t="s">
        <v>17938</v>
      </c>
      <c r="AV38" t="s">
        <v>17939</v>
      </c>
      <c r="AW38" t="s">
        <v>17940</v>
      </c>
      <c r="AX38" t="s">
        <v>17941</v>
      </c>
      <c r="AY38" t="s">
        <v>17942</v>
      </c>
      <c r="AZ38" t="s">
        <v>17943</v>
      </c>
      <c r="BA38" t="s">
        <v>17944</v>
      </c>
      <c r="BB38" t="s">
        <v>17945</v>
      </c>
      <c r="BC38" t="s">
        <v>17946</v>
      </c>
      <c r="BD38" t="s">
        <v>17947</v>
      </c>
      <c r="BE38" t="s">
        <v>17948</v>
      </c>
      <c r="BF38" t="s">
        <v>17949</v>
      </c>
      <c r="BG38" t="s">
        <v>17950</v>
      </c>
      <c r="BH38" t="s">
        <v>17951</v>
      </c>
      <c r="BI38" t="s">
        <v>17952</v>
      </c>
      <c r="BJ38" t="s">
        <v>17953</v>
      </c>
      <c r="BK38" t="s">
        <v>17954</v>
      </c>
      <c r="BL38" t="s">
        <v>17955</v>
      </c>
      <c r="BM38" t="s">
        <v>17956</v>
      </c>
      <c r="BN38" t="s">
        <v>17957</v>
      </c>
      <c r="BO38" t="s">
        <v>17958</v>
      </c>
      <c r="BP38" t="s">
        <v>17959</v>
      </c>
      <c r="BQ38" t="s">
        <v>17960</v>
      </c>
      <c r="BR38" t="s">
        <v>17961</v>
      </c>
      <c r="BS38" t="s">
        <v>17962</v>
      </c>
      <c r="BT38" t="s">
        <v>17963</v>
      </c>
      <c r="BU38" t="s">
        <v>17964</v>
      </c>
      <c r="BV38" t="s">
        <v>17965</v>
      </c>
      <c r="BW38" t="s">
        <v>17966</v>
      </c>
      <c r="BX38" t="s">
        <v>17967</v>
      </c>
      <c r="BY38" t="s">
        <v>17968</v>
      </c>
      <c r="BZ38" t="s">
        <v>17969</v>
      </c>
      <c r="CA38" t="s">
        <v>17970</v>
      </c>
      <c r="CB38" t="s">
        <v>17971</v>
      </c>
      <c r="CC38" t="s">
        <v>17972</v>
      </c>
      <c r="CD38" t="s">
        <v>17973</v>
      </c>
      <c r="CE38" t="s">
        <v>17974</v>
      </c>
      <c r="CF38" t="s">
        <v>17975</v>
      </c>
      <c r="CG38" t="s">
        <v>17976</v>
      </c>
      <c r="CH38" t="s">
        <v>17977</v>
      </c>
      <c r="CI38" t="s">
        <v>17978</v>
      </c>
      <c r="CJ38" t="s">
        <v>17979</v>
      </c>
      <c r="CK38" t="s">
        <v>17980</v>
      </c>
      <c r="CL38" t="s">
        <v>17981</v>
      </c>
      <c r="CM38" t="s">
        <v>17982</v>
      </c>
      <c r="CN38" t="s">
        <v>17983</v>
      </c>
      <c r="CO38" t="s">
        <v>17984</v>
      </c>
      <c r="CP38" t="s">
        <v>17985</v>
      </c>
      <c r="CQ38" t="s">
        <v>17986</v>
      </c>
      <c r="CR38" t="s">
        <v>17987</v>
      </c>
      <c r="CS38" t="s">
        <v>17988</v>
      </c>
      <c r="CT38" t="s">
        <v>17989</v>
      </c>
      <c r="CU38" t="s">
        <v>17990</v>
      </c>
      <c r="CV38" t="s">
        <v>17991</v>
      </c>
      <c r="CW38" t="s">
        <v>17992</v>
      </c>
      <c r="CX38" t="s">
        <v>17993</v>
      </c>
      <c r="CY38" t="s">
        <v>17994</v>
      </c>
      <c r="CZ38" t="s">
        <v>17995</v>
      </c>
      <c r="DA38" t="s">
        <v>17996</v>
      </c>
      <c r="DB38" t="s">
        <v>17997</v>
      </c>
      <c r="DC38" t="s">
        <v>17998</v>
      </c>
      <c r="DD38" t="s">
        <v>17999</v>
      </c>
      <c r="DE38" t="s">
        <v>18000</v>
      </c>
      <c r="DF38" t="s">
        <v>18001</v>
      </c>
      <c r="DG38" t="s">
        <v>18002</v>
      </c>
      <c r="DH38" t="s">
        <v>18003</v>
      </c>
      <c r="DI38" t="s">
        <v>18004</v>
      </c>
      <c r="DJ38" t="s">
        <v>18005</v>
      </c>
      <c r="DK38" t="s">
        <v>18006</v>
      </c>
      <c r="DL38" t="s">
        <v>18007</v>
      </c>
      <c r="DM38" t="s">
        <v>18008</v>
      </c>
      <c r="DN38" t="s">
        <v>18009</v>
      </c>
      <c r="DO38" t="s">
        <v>18010</v>
      </c>
      <c r="DP38" t="s">
        <v>18011</v>
      </c>
      <c r="DQ38" t="s">
        <v>18012</v>
      </c>
      <c r="DR38" t="s">
        <v>18013</v>
      </c>
      <c r="DS38" t="s">
        <v>18014</v>
      </c>
      <c r="DT38" t="s">
        <v>18015</v>
      </c>
      <c r="DU38" t="s">
        <v>18016</v>
      </c>
      <c r="DV38" t="s">
        <v>18017</v>
      </c>
      <c r="DW38" t="s">
        <v>18018</v>
      </c>
      <c r="DX38" t="s">
        <v>18019</v>
      </c>
      <c r="DY38" t="s">
        <v>18020</v>
      </c>
      <c r="DZ38" t="s">
        <v>18021</v>
      </c>
      <c r="EA38" t="s">
        <v>18022</v>
      </c>
      <c r="EB38" t="s">
        <v>18023</v>
      </c>
      <c r="EC38" t="s">
        <v>18024</v>
      </c>
      <c r="ED38" t="s">
        <v>18025</v>
      </c>
      <c r="EE38" t="s">
        <v>18026</v>
      </c>
      <c r="EF38" t="s">
        <v>18027</v>
      </c>
      <c r="EG38" t="s">
        <v>18028</v>
      </c>
      <c r="EH38" t="s">
        <v>18029</v>
      </c>
      <c r="EI38" t="s">
        <v>18030</v>
      </c>
      <c r="EJ38" t="s">
        <v>18031</v>
      </c>
      <c r="EK38" t="s">
        <v>18032</v>
      </c>
      <c r="EL38" t="s">
        <v>18033</v>
      </c>
      <c r="EM38" t="s">
        <v>18034</v>
      </c>
      <c r="EN38" t="s">
        <v>18035</v>
      </c>
      <c r="EO38" t="s">
        <v>18036</v>
      </c>
      <c r="EP38" t="s">
        <v>18037</v>
      </c>
      <c r="EQ38" t="s">
        <v>18038</v>
      </c>
      <c r="ER38" t="s">
        <v>18039</v>
      </c>
      <c r="ES38" t="s">
        <v>18040</v>
      </c>
      <c r="ET38" t="s">
        <v>18041</v>
      </c>
      <c r="EU38" t="s">
        <v>18042</v>
      </c>
      <c r="EV38" t="s">
        <v>18043</v>
      </c>
      <c r="EW38" t="s">
        <v>18044</v>
      </c>
      <c r="EX38" t="s">
        <v>18045</v>
      </c>
      <c r="EY38" t="s">
        <v>18046</v>
      </c>
      <c r="EZ38" t="s">
        <v>18047</v>
      </c>
      <c r="FA38" t="s">
        <v>18048</v>
      </c>
      <c r="FB38" t="s">
        <v>18049</v>
      </c>
      <c r="FC38" t="s">
        <v>18050</v>
      </c>
      <c r="FD38" t="s">
        <v>18051</v>
      </c>
      <c r="FE38" t="s">
        <v>18052</v>
      </c>
      <c r="FF38" t="s">
        <v>18053</v>
      </c>
      <c r="FG38" t="s">
        <v>18054</v>
      </c>
      <c r="FH38" t="s">
        <v>18055</v>
      </c>
      <c r="FI38" t="s">
        <v>18056</v>
      </c>
      <c r="FJ38" t="s">
        <v>18057</v>
      </c>
      <c r="FK38" t="s">
        <v>18058</v>
      </c>
      <c r="FL38" t="s">
        <v>18059</v>
      </c>
      <c r="FM38" t="s">
        <v>18060</v>
      </c>
      <c r="FN38" t="s">
        <v>18061</v>
      </c>
      <c r="FO38" t="s">
        <v>18062</v>
      </c>
      <c r="FP38" t="s">
        <v>18063</v>
      </c>
      <c r="FQ38" t="s">
        <v>18064</v>
      </c>
      <c r="FR38" t="s">
        <v>18065</v>
      </c>
      <c r="FS38" t="s">
        <v>18066</v>
      </c>
      <c r="FT38" t="s">
        <v>18067</v>
      </c>
      <c r="FU38" t="s">
        <v>18068</v>
      </c>
      <c r="FV38" t="s">
        <v>18069</v>
      </c>
      <c r="FW38" t="s">
        <v>18070</v>
      </c>
      <c r="FX38" t="s">
        <v>18071</v>
      </c>
      <c r="FY38" t="s">
        <v>18072</v>
      </c>
      <c r="FZ38" t="s">
        <v>18073</v>
      </c>
      <c r="GA38" t="s">
        <v>18074</v>
      </c>
      <c r="GB38" t="s">
        <v>18075</v>
      </c>
      <c r="GC38" t="s">
        <v>18076</v>
      </c>
      <c r="GD38" t="s">
        <v>18077</v>
      </c>
      <c r="GE38" t="s">
        <v>18078</v>
      </c>
      <c r="GF38" t="s">
        <v>18079</v>
      </c>
      <c r="GG38" t="s">
        <v>18080</v>
      </c>
      <c r="GH38" t="s">
        <v>18081</v>
      </c>
      <c r="GI38" t="s">
        <v>18082</v>
      </c>
      <c r="GJ38" t="s">
        <v>18083</v>
      </c>
      <c r="GK38" t="s">
        <v>18084</v>
      </c>
      <c r="GL38" t="s">
        <v>18085</v>
      </c>
      <c r="GM38" t="s">
        <v>18086</v>
      </c>
      <c r="GN38" t="s">
        <v>18087</v>
      </c>
      <c r="GO38" t="s">
        <v>18088</v>
      </c>
      <c r="GP38" t="s">
        <v>18089</v>
      </c>
      <c r="GQ38" t="s">
        <v>18090</v>
      </c>
      <c r="GR38" t="s">
        <v>18091</v>
      </c>
      <c r="GS38" t="s">
        <v>18092</v>
      </c>
      <c r="GT38" t="s">
        <v>18093</v>
      </c>
      <c r="GU38" t="s">
        <v>18094</v>
      </c>
      <c r="GV38" t="s">
        <v>18095</v>
      </c>
      <c r="GW38" t="s">
        <v>18096</v>
      </c>
      <c r="GX38" t="s">
        <v>18097</v>
      </c>
      <c r="GY38" t="s">
        <v>18098</v>
      </c>
      <c r="GZ38" t="s">
        <v>18099</v>
      </c>
      <c r="HA38" t="s">
        <v>18100</v>
      </c>
      <c r="HB38" t="s">
        <v>18101</v>
      </c>
      <c r="HC38" t="s">
        <v>18102</v>
      </c>
      <c r="HD38" t="s">
        <v>18103</v>
      </c>
      <c r="HE38" t="s">
        <v>18104</v>
      </c>
      <c r="HF38" t="s">
        <v>18105</v>
      </c>
      <c r="HG38" t="s">
        <v>18106</v>
      </c>
      <c r="HH38" t="s">
        <v>18107</v>
      </c>
      <c r="HI38" t="s">
        <v>18108</v>
      </c>
      <c r="HJ38" t="s">
        <v>18109</v>
      </c>
      <c r="HK38" t="s">
        <v>18110</v>
      </c>
      <c r="HL38" t="s">
        <v>18111</v>
      </c>
      <c r="HM38" t="s">
        <v>18112</v>
      </c>
      <c r="HN38" t="s">
        <v>18113</v>
      </c>
      <c r="HO38" t="s">
        <v>18114</v>
      </c>
      <c r="HP38" t="s">
        <v>18115</v>
      </c>
      <c r="HQ38" t="s">
        <v>18116</v>
      </c>
      <c r="HR38" t="s">
        <v>18117</v>
      </c>
      <c r="HS38" t="s">
        <v>18118</v>
      </c>
      <c r="HT38" t="s">
        <v>18119</v>
      </c>
      <c r="HU38" t="s">
        <v>18120</v>
      </c>
      <c r="HV38" t="s">
        <v>18121</v>
      </c>
      <c r="HW38" t="s">
        <v>18122</v>
      </c>
      <c r="HX38" t="s">
        <v>18123</v>
      </c>
      <c r="HY38" t="s">
        <v>18124</v>
      </c>
      <c r="HZ38" t="s">
        <v>18125</v>
      </c>
      <c r="IA38" t="s">
        <v>18126</v>
      </c>
      <c r="IB38" t="s">
        <v>18127</v>
      </c>
      <c r="IC38" t="s">
        <v>18128</v>
      </c>
      <c r="ID38" t="s">
        <v>18129</v>
      </c>
      <c r="IE38" t="s">
        <v>18130</v>
      </c>
      <c r="IF38" t="s">
        <v>18131</v>
      </c>
      <c r="IG38" t="s">
        <v>18132</v>
      </c>
      <c r="IH38" t="s">
        <v>18133</v>
      </c>
      <c r="II38" t="s">
        <v>18134</v>
      </c>
      <c r="IJ38" t="s">
        <v>18135</v>
      </c>
      <c r="IK38" t="s">
        <v>18136</v>
      </c>
      <c r="IL38" t="s">
        <v>18137</v>
      </c>
      <c r="IM38" t="s">
        <v>18138</v>
      </c>
      <c r="IN38" t="s">
        <v>18139</v>
      </c>
      <c r="IO38" t="s">
        <v>18140</v>
      </c>
      <c r="IP38" t="s">
        <v>18141</v>
      </c>
      <c r="IQ38" t="s">
        <v>18142</v>
      </c>
      <c r="IR38" t="s">
        <v>18143</v>
      </c>
      <c r="IS38" t="s">
        <v>18144</v>
      </c>
      <c r="IT38" t="s">
        <v>18145</v>
      </c>
      <c r="IU38" t="s">
        <v>18146</v>
      </c>
      <c r="IV38" t="s">
        <v>18147</v>
      </c>
    </row>
    <row r="39" spans="1:256">
      <c r="A39" t="s">
        <v>18148</v>
      </c>
      <c r="B39" t="s">
        <v>18149</v>
      </c>
      <c r="C39" t="s">
        <v>18150</v>
      </c>
      <c r="D39" t="s">
        <v>18151</v>
      </c>
      <c r="E39" t="s">
        <v>18152</v>
      </c>
      <c r="F39" t="s">
        <v>18153</v>
      </c>
      <c r="G39" t="s">
        <v>18154</v>
      </c>
      <c r="H39" t="s">
        <v>18155</v>
      </c>
      <c r="I39" t="s">
        <v>18156</v>
      </c>
      <c r="J39" t="s">
        <v>18157</v>
      </c>
      <c r="K39" t="s">
        <v>18158</v>
      </c>
      <c r="L39" t="s">
        <v>18159</v>
      </c>
      <c r="M39" t="s">
        <v>18160</v>
      </c>
      <c r="N39" t="s">
        <v>18161</v>
      </c>
      <c r="O39" t="s">
        <v>18162</v>
      </c>
      <c r="P39" t="s">
        <v>18163</v>
      </c>
      <c r="Q39" t="s">
        <v>18164</v>
      </c>
      <c r="R39" t="s">
        <v>18165</v>
      </c>
      <c r="S39" t="s">
        <v>18166</v>
      </c>
      <c r="T39" t="s">
        <v>18167</v>
      </c>
      <c r="U39" t="s">
        <v>18168</v>
      </c>
      <c r="V39" t="s">
        <v>18169</v>
      </c>
      <c r="W39" t="s">
        <v>18170</v>
      </c>
      <c r="X39" t="s">
        <v>18171</v>
      </c>
      <c r="Y39" t="s">
        <v>18172</v>
      </c>
      <c r="Z39" t="s">
        <v>18173</v>
      </c>
      <c r="AA39" t="s">
        <v>18174</v>
      </c>
      <c r="AB39" t="s">
        <v>18175</v>
      </c>
      <c r="AC39" t="s">
        <v>18176</v>
      </c>
      <c r="AD39" t="s">
        <v>18177</v>
      </c>
      <c r="AE39" t="s">
        <v>18178</v>
      </c>
      <c r="AF39" t="s">
        <v>18179</v>
      </c>
      <c r="AG39" t="s">
        <v>18180</v>
      </c>
      <c r="AH39" t="s">
        <v>18181</v>
      </c>
      <c r="AI39" t="s">
        <v>18182</v>
      </c>
      <c r="AJ39" t="s">
        <v>18183</v>
      </c>
      <c r="AK39" t="s">
        <v>18184</v>
      </c>
      <c r="AL39" t="s">
        <v>18185</v>
      </c>
      <c r="AM39" t="s">
        <v>18186</v>
      </c>
      <c r="AN39" t="s">
        <v>18187</v>
      </c>
      <c r="AO39" t="s">
        <v>18188</v>
      </c>
      <c r="AP39" t="s">
        <v>18189</v>
      </c>
      <c r="AQ39" t="s">
        <v>18190</v>
      </c>
      <c r="AR39" t="s">
        <v>18191</v>
      </c>
      <c r="AS39" t="s">
        <v>18192</v>
      </c>
      <c r="AT39" t="s">
        <v>18193</v>
      </c>
      <c r="AU39" t="s">
        <v>18194</v>
      </c>
      <c r="AV39" t="s">
        <v>18195</v>
      </c>
      <c r="AW39" t="s">
        <v>18196</v>
      </c>
      <c r="AX39" t="s">
        <v>18197</v>
      </c>
      <c r="AY39" t="s">
        <v>18198</v>
      </c>
      <c r="AZ39" t="s">
        <v>18199</v>
      </c>
      <c r="BA39" t="s">
        <v>18200</v>
      </c>
      <c r="BB39" t="s">
        <v>18201</v>
      </c>
      <c r="BC39" t="s">
        <v>18202</v>
      </c>
      <c r="BD39" t="s">
        <v>18203</v>
      </c>
      <c r="BE39" t="s">
        <v>18204</v>
      </c>
      <c r="BF39" t="s">
        <v>18205</v>
      </c>
      <c r="BG39" t="s">
        <v>18206</v>
      </c>
      <c r="BH39" t="s">
        <v>18207</v>
      </c>
      <c r="BI39" t="s">
        <v>18208</v>
      </c>
      <c r="BJ39" t="s">
        <v>18209</v>
      </c>
      <c r="BK39" t="s">
        <v>18210</v>
      </c>
      <c r="BL39" t="s">
        <v>18211</v>
      </c>
      <c r="BM39" t="s">
        <v>18212</v>
      </c>
      <c r="BN39" t="s">
        <v>18213</v>
      </c>
      <c r="BO39" t="s">
        <v>18214</v>
      </c>
      <c r="BP39" t="s">
        <v>18215</v>
      </c>
      <c r="BQ39" t="s">
        <v>18216</v>
      </c>
      <c r="BR39" t="s">
        <v>18217</v>
      </c>
      <c r="BS39" t="s">
        <v>18218</v>
      </c>
      <c r="BT39" t="s">
        <v>18219</v>
      </c>
      <c r="BU39" t="s">
        <v>18220</v>
      </c>
      <c r="BV39" t="s">
        <v>18221</v>
      </c>
      <c r="BW39" t="s">
        <v>18222</v>
      </c>
      <c r="BX39" t="s">
        <v>18223</v>
      </c>
      <c r="BY39" t="s">
        <v>18224</v>
      </c>
      <c r="BZ39" t="s">
        <v>18225</v>
      </c>
      <c r="CA39" t="s">
        <v>18226</v>
      </c>
      <c r="CB39" t="s">
        <v>18227</v>
      </c>
      <c r="CC39" t="s">
        <v>18228</v>
      </c>
      <c r="CD39" t="s">
        <v>18229</v>
      </c>
      <c r="CE39" t="s">
        <v>18230</v>
      </c>
      <c r="CF39" t="s">
        <v>18231</v>
      </c>
      <c r="CG39" t="s">
        <v>18232</v>
      </c>
      <c r="CH39" t="s">
        <v>18233</v>
      </c>
      <c r="CI39" t="s">
        <v>18234</v>
      </c>
      <c r="CJ39" t="s">
        <v>18235</v>
      </c>
      <c r="CK39" t="s">
        <v>18236</v>
      </c>
      <c r="CL39" t="s">
        <v>18237</v>
      </c>
      <c r="CM39" t="s">
        <v>18238</v>
      </c>
      <c r="CN39" t="s">
        <v>18239</v>
      </c>
      <c r="CO39" t="s">
        <v>18240</v>
      </c>
      <c r="CP39" t="s">
        <v>18241</v>
      </c>
      <c r="CQ39" t="s">
        <v>18242</v>
      </c>
      <c r="CR39" t="s">
        <v>18243</v>
      </c>
      <c r="CS39" t="s">
        <v>18244</v>
      </c>
      <c r="CT39" t="s">
        <v>18245</v>
      </c>
      <c r="CU39" t="s">
        <v>18246</v>
      </c>
      <c r="CV39" t="s">
        <v>18247</v>
      </c>
      <c r="CW39" t="s">
        <v>18248</v>
      </c>
      <c r="CX39" t="s">
        <v>18249</v>
      </c>
      <c r="CY39" t="s">
        <v>18250</v>
      </c>
      <c r="CZ39" t="s">
        <v>18251</v>
      </c>
      <c r="DA39" t="s">
        <v>18252</v>
      </c>
      <c r="DB39" t="s">
        <v>18253</v>
      </c>
      <c r="DC39" t="s">
        <v>18254</v>
      </c>
      <c r="DD39" t="s">
        <v>18255</v>
      </c>
      <c r="DE39" t="s">
        <v>18256</v>
      </c>
      <c r="DF39" t="s">
        <v>18257</v>
      </c>
      <c r="DG39" t="s">
        <v>18258</v>
      </c>
      <c r="DH39" t="s">
        <v>18259</v>
      </c>
      <c r="DI39" t="s">
        <v>18260</v>
      </c>
      <c r="DJ39" t="s">
        <v>18261</v>
      </c>
      <c r="DK39" t="s">
        <v>18262</v>
      </c>
      <c r="DL39" t="s">
        <v>18263</v>
      </c>
      <c r="DM39" t="s">
        <v>18264</v>
      </c>
      <c r="DN39" t="s">
        <v>18265</v>
      </c>
      <c r="DO39" t="s">
        <v>18266</v>
      </c>
      <c r="DP39" t="s">
        <v>18267</v>
      </c>
      <c r="DQ39" t="s">
        <v>18268</v>
      </c>
      <c r="DR39" t="s">
        <v>18269</v>
      </c>
      <c r="DS39" t="s">
        <v>18270</v>
      </c>
      <c r="DT39" t="s">
        <v>18271</v>
      </c>
      <c r="DU39" t="s">
        <v>18272</v>
      </c>
      <c r="DV39" t="s">
        <v>18273</v>
      </c>
      <c r="DW39" t="s">
        <v>18274</v>
      </c>
      <c r="DX39" t="s">
        <v>18275</v>
      </c>
      <c r="DY39" t="s">
        <v>18276</v>
      </c>
      <c r="DZ39" t="s">
        <v>18277</v>
      </c>
      <c r="EA39" t="s">
        <v>18278</v>
      </c>
      <c r="EB39" t="s">
        <v>18279</v>
      </c>
      <c r="EC39" t="s">
        <v>18280</v>
      </c>
      <c r="ED39" t="s">
        <v>18281</v>
      </c>
      <c r="EE39" t="s">
        <v>18282</v>
      </c>
      <c r="EF39" t="s">
        <v>18283</v>
      </c>
      <c r="EG39" t="s">
        <v>18284</v>
      </c>
      <c r="EH39" t="s">
        <v>18285</v>
      </c>
      <c r="EI39" t="s">
        <v>18286</v>
      </c>
      <c r="EJ39" t="s">
        <v>18287</v>
      </c>
      <c r="EK39" t="s">
        <v>18288</v>
      </c>
      <c r="EL39" t="s">
        <v>18289</v>
      </c>
      <c r="EM39" t="s">
        <v>18290</v>
      </c>
      <c r="EN39" t="s">
        <v>18291</v>
      </c>
      <c r="EO39" t="s">
        <v>18292</v>
      </c>
      <c r="EP39" t="s">
        <v>18293</v>
      </c>
      <c r="EQ39" t="s">
        <v>18294</v>
      </c>
      <c r="ER39" t="s">
        <v>18295</v>
      </c>
      <c r="ES39" t="s">
        <v>18296</v>
      </c>
      <c r="ET39" t="s">
        <v>18297</v>
      </c>
      <c r="EU39" t="s">
        <v>18298</v>
      </c>
      <c r="EV39" t="s">
        <v>18299</v>
      </c>
      <c r="EW39" t="s">
        <v>18300</v>
      </c>
      <c r="EX39" t="s">
        <v>18301</v>
      </c>
      <c r="EY39" t="s">
        <v>18302</v>
      </c>
      <c r="EZ39" t="s">
        <v>18303</v>
      </c>
      <c r="FA39" t="s">
        <v>18304</v>
      </c>
      <c r="FB39" t="s">
        <v>18305</v>
      </c>
      <c r="FC39" t="s">
        <v>18306</v>
      </c>
      <c r="FD39" t="s">
        <v>18307</v>
      </c>
      <c r="FE39" t="s">
        <v>18308</v>
      </c>
      <c r="FF39" t="s">
        <v>18309</v>
      </c>
      <c r="FG39" t="s">
        <v>18310</v>
      </c>
      <c r="FH39" t="s">
        <v>18311</v>
      </c>
      <c r="FI39" t="s">
        <v>18312</v>
      </c>
      <c r="FJ39" t="s">
        <v>18313</v>
      </c>
      <c r="FK39" t="s">
        <v>18314</v>
      </c>
      <c r="FL39" t="s">
        <v>18315</v>
      </c>
      <c r="FM39" t="s">
        <v>18316</v>
      </c>
      <c r="FN39" t="s">
        <v>18317</v>
      </c>
      <c r="FO39" t="s">
        <v>18318</v>
      </c>
      <c r="FP39" t="s">
        <v>18319</v>
      </c>
      <c r="FQ39" t="s">
        <v>18320</v>
      </c>
      <c r="FR39" t="s">
        <v>18321</v>
      </c>
      <c r="FS39" t="s">
        <v>18322</v>
      </c>
      <c r="FT39" t="s">
        <v>18323</v>
      </c>
      <c r="FU39" t="s">
        <v>18324</v>
      </c>
      <c r="FV39" t="s">
        <v>18325</v>
      </c>
      <c r="FW39" t="s">
        <v>18326</v>
      </c>
      <c r="FX39" t="s">
        <v>18327</v>
      </c>
      <c r="FY39" t="s">
        <v>18328</v>
      </c>
      <c r="FZ39" t="s">
        <v>18329</v>
      </c>
      <c r="GA39" t="s">
        <v>18330</v>
      </c>
      <c r="GB39" t="s">
        <v>18331</v>
      </c>
      <c r="GC39" t="s">
        <v>18332</v>
      </c>
      <c r="GD39" t="s">
        <v>18333</v>
      </c>
      <c r="GE39" t="s">
        <v>18334</v>
      </c>
      <c r="GF39" t="s">
        <v>18335</v>
      </c>
      <c r="GG39" t="s">
        <v>18336</v>
      </c>
      <c r="GH39" t="s">
        <v>18337</v>
      </c>
      <c r="GI39" t="s">
        <v>18338</v>
      </c>
      <c r="GJ39" t="s">
        <v>18339</v>
      </c>
      <c r="GK39" t="s">
        <v>18340</v>
      </c>
      <c r="GL39" t="s">
        <v>18341</v>
      </c>
      <c r="GM39" t="s">
        <v>18342</v>
      </c>
      <c r="GN39" t="s">
        <v>18343</v>
      </c>
      <c r="GO39" t="s">
        <v>18344</v>
      </c>
      <c r="GP39" t="s">
        <v>18345</v>
      </c>
      <c r="GQ39" t="s">
        <v>18346</v>
      </c>
      <c r="GR39" t="s">
        <v>18347</v>
      </c>
      <c r="GS39" t="s">
        <v>18348</v>
      </c>
      <c r="GT39" t="s">
        <v>18349</v>
      </c>
      <c r="GU39" t="s">
        <v>18350</v>
      </c>
      <c r="GV39" t="s">
        <v>18351</v>
      </c>
      <c r="GW39" t="s">
        <v>18352</v>
      </c>
      <c r="GX39" t="s">
        <v>18353</v>
      </c>
      <c r="GY39" t="s">
        <v>18354</v>
      </c>
      <c r="GZ39" t="s">
        <v>18355</v>
      </c>
      <c r="HA39" t="s">
        <v>18356</v>
      </c>
      <c r="HB39" t="s">
        <v>18357</v>
      </c>
      <c r="HC39" t="s">
        <v>18358</v>
      </c>
      <c r="HD39" t="s">
        <v>18359</v>
      </c>
      <c r="HE39" t="s">
        <v>18360</v>
      </c>
      <c r="HF39" t="s">
        <v>18361</v>
      </c>
      <c r="HG39" t="s">
        <v>18362</v>
      </c>
      <c r="HH39" t="s">
        <v>18363</v>
      </c>
      <c r="HI39" t="s">
        <v>18364</v>
      </c>
      <c r="HJ39" t="s">
        <v>18365</v>
      </c>
      <c r="HK39" t="s">
        <v>18366</v>
      </c>
      <c r="HL39" t="s">
        <v>18367</v>
      </c>
      <c r="HM39" t="s">
        <v>18368</v>
      </c>
      <c r="HN39" t="s">
        <v>18369</v>
      </c>
      <c r="HO39" t="s">
        <v>18370</v>
      </c>
      <c r="HP39" t="s">
        <v>18371</v>
      </c>
      <c r="HQ39" t="s">
        <v>18372</v>
      </c>
      <c r="HR39" t="s">
        <v>18373</v>
      </c>
      <c r="HS39" t="s">
        <v>18374</v>
      </c>
      <c r="HT39" t="s">
        <v>18375</v>
      </c>
      <c r="HU39" t="s">
        <v>18376</v>
      </c>
      <c r="HV39" t="s">
        <v>18377</v>
      </c>
      <c r="HW39" t="s">
        <v>18378</v>
      </c>
      <c r="HX39" t="s">
        <v>18379</v>
      </c>
      <c r="HY39" t="s">
        <v>18380</v>
      </c>
      <c r="HZ39" t="s">
        <v>18381</v>
      </c>
      <c r="IA39" t="s">
        <v>18382</v>
      </c>
      <c r="IB39" t="s">
        <v>18383</v>
      </c>
      <c r="IC39" t="s">
        <v>18384</v>
      </c>
      <c r="ID39" t="s">
        <v>18385</v>
      </c>
      <c r="IE39" t="s">
        <v>18386</v>
      </c>
      <c r="IF39" t="s">
        <v>18387</v>
      </c>
      <c r="IG39" t="s">
        <v>18388</v>
      </c>
      <c r="IH39" t="s">
        <v>18389</v>
      </c>
      <c r="II39" t="s">
        <v>18390</v>
      </c>
      <c r="IJ39" t="s">
        <v>18391</v>
      </c>
      <c r="IK39" t="s">
        <v>18392</v>
      </c>
      <c r="IL39" t="s">
        <v>18393</v>
      </c>
      <c r="IM39" t="s">
        <v>18394</v>
      </c>
      <c r="IN39" t="s">
        <v>18395</v>
      </c>
      <c r="IO39" t="s">
        <v>18396</v>
      </c>
      <c r="IP39" t="s">
        <v>18397</v>
      </c>
      <c r="IQ39" t="s">
        <v>18398</v>
      </c>
      <c r="IR39" t="s">
        <v>18399</v>
      </c>
      <c r="IS39" t="s">
        <v>18400</v>
      </c>
      <c r="IT39" t="s">
        <v>18401</v>
      </c>
      <c r="IU39" t="s">
        <v>18402</v>
      </c>
      <c r="IV39" t="s">
        <v>18403</v>
      </c>
    </row>
    <row r="40" spans="1:256">
      <c r="A40" t="s">
        <v>18404</v>
      </c>
      <c r="B40" t="s">
        <v>18405</v>
      </c>
      <c r="C40" t="s">
        <v>18406</v>
      </c>
      <c r="D40" t="s">
        <v>18407</v>
      </c>
      <c r="E40" t="s">
        <v>18408</v>
      </c>
      <c r="F40" t="s">
        <v>18409</v>
      </c>
      <c r="G40" t="s">
        <v>18410</v>
      </c>
      <c r="H40" t="s">
        <v>18411</v>
      </c>
      <c r="I40" t="s">
        <v>18412</v>
      </c>
      <c r="J40" t="s">
        <v>18413</v>
      </c>
      <c r="K40" t="s">
        <v>18414</v>
      </c>
      <c r="L40" t="s">
        <v>18415</v>
      </c>
      <c r="M40" t="s">
        <v>18416</v>
      </c>
      <c r="N40" t="s">
        <v>18417</v>
      </c>
      <c r="O40" t="s">
        <v>18418</v>
      </c>
      <c r="P40" t="s">
        <v>18419</v>
      </c>
      <c r="Q40" t="s">
        <v>18420</v>
      </c>
      <c r="R40" t="s">
        <v>18421</v>
      </c>
      <c r="S40" t="s">
        <v>18422</v>
      </c>
      <c r="T40" t="s">
        <v>18423</v>
      </c>
      <c r="U40" t="s">
        <v>18424</v>
      </c>
      <c r="V40" t="s">
        <v>18425</v>
      </c>
      <c r="W40" t="s">
        <v>18426</v>
      </c>
      <c r="X40" t="s">
        <v>18427</v>
      </c>
      <c r="Y40" t="s">
        <v>18428</v>
      </c>
      <c r="Z40" t="s">
        <v>18429</v>
      </c>
      <c r="AA40" t="s">
        <v>18430</v>
      </c>
      <c r="AB40" t="s">
        <v>18431</v>
      </c>
      <c r="AC40" t="s">
        <v>18432</v>
      </c>
      <c r="AD40" t="s">
        <v>18433</v>
      </c>
      <c r="AE40" t="s">
        <v>18434</v>
      </c>
      <c r="AF40" t="s">
        <v>18435</v>
      </c>
      <c r="AG40" t="s">
        <v>18436</v>
      </c>
      <c r="AH40" t="s">
        <v>18437</v>
      </c>
      <c r="AI40" t="s">
        <v>18438</v>
      </c>
      <c r="AJ40" t="s">
        <v>18439</v>
      </c>
      <c r="AK40" t="s">
        <v>18440</v>
      </c>
      <c r="AL40" t="s">
        <v>18441</v>
      </c>
      <c r="AM40" t="s">
        <v>18442</v>
      </c>
      <c r="AN40" t="s">
        <v>18443</v>
      </c>
      <c r="AO40" t="s">
        <v>18444</v>
      </c>
      <c r="AP40" t="s">
        <v>18445</v>
      </c>
      <c r="AQ40" t="s">
        <v>18446</v>
      </c>
      <c r="AR40" t="s">
        <v>18447</v>
      </c>
      <c r="AS40" t="s">
        <v>18448</v>
      </c>
      <c r="AT40" t="s">
        <v>18449</v>
      </c>
      <c r="AU40" t="s">
        <v>18450</v>
      </c>
      <c r="AV40" t="s">
        <v>18451</v>
      </c>
      <c r="AW40" t="s">
        <v>18452</v>
      </c>
      <c r="AX40" t="s">
        <v>18453</v>
      </c>
      <c r="AY40" t="s">
        <v>18454</v>
      </c>
      <c r="AZ40" t="s">
        <v>18455</v>
      </c>
      <c r="BA40" t="s">
        <v>18456</v>
      </c>
      <c r="BB40" t="s">
        <v>18457</v>
      </c>
      <c r="BC40" t="s">
        <v>18458</v>
      </c>
      <c r="BD40" t="s">
        <v>18459</v>
      </c>
      <c r="BE40" t="s">
        <v>18460</v>
      </c>
      <c r="BF40" t="s">
        <v>18461</v>
      </c>
      <c r="BG40" t="s">
        <v>18462</v>
      </c>
      <c r="BH40" t="s">
        <v>18463</v>
      </c>
      <c r="BI40" t="s">
        <v>18464</v>
      </c>
      <c r="BJ40" t="s">
        <v>18465</v>
      </c>
      <c r="BK40" t="s">
        <v>18466</v>
      </c>
      <c r="BL40" t="s">
        <v>18467</v>
      </c>
      <c r="BM40" t="s">
        <v>18468</v>
      </c>
      <c r="BN40" t="s">
        <v>18469</v>
      </c>
      <c r="BO40" t="s">
        <v>18470</v>
      </c>
      <c r="BP40" t="s">
        <v>18471</v>
      </c>
      <c r="BQ40" t="s">
        <v>18472</v>
      </c>
      <c r="BR40" t="s">
        <v>18473</v>
      </c>
      <c r="BS40" t="s">
        <v>18474</v>
      </c>
      <c r="BT40" t="s">
        <v>18475</v>
      </c>
      <c r="BU40" t="s">
        <v>18476</v>
      </c>
      <c r="BV40" t="s">
        <v>18477</v>
      </c>
      <c r="BW40" t="s">
        <v>18478</v>
      </c>
      <c r="BX40" t="s">
        <v>18479</v>
      </c>
      <c r="BY40" t="s">
        <v>18480</v>
      </c>
      <c r="BZ40" t="s">
        <v>18481</v>
      </c>
      <c r="CA40" t="s">
        <v>18482</v>
      </c>
      <c r="CB40" t="s">
        <v>18483</v>
      </c>
      <c r="CC40" t="s">
        <v>18484</v>
      </c>
      <c r="CD40" t="s">
        <v>18485</v>
      </c>
      <c r="CE40" t="s">
        <v>18486</v>
      </c>
      <c r="CF40" t="s">
        <v>18487</v>
      </c>
      <c r="CG40" t="s">
        <v>18488</v>
      </c>
      <c r="CH40" t="s">
        <v>18489</v>
      </c>
      <c r="CI40" t="s">
        <v>18490</v>
      </c>
      <c r="CJ40" t="s">
        <v>18491</v>
      </c>
      <c r="CK40" t="s">
        <v>18492</v>
      </c>
      <c r="CL40" t="s">
        <v>18493</v>
      </c>
      <c r="CM40" t="s">
        <v>18494</v>
      </c>
      <c r="CN40" t="s">
        <v>18495</v>
      </c>
      <c r="CO40" t="s">
        <v>18496</v>
      </c>
      <c r="CP40" t="s">
        <v>18497</v>
      </c>
      <c r="CQ40" t="s">
        <v>18498</v>
      </c>
      <c r="CR40" t="s">
        <v>18499</v>
      </c>
      <c r="CS40" t="s">
        <v>18500</v>
      </c>
      <c r="CT40" t="s">
        <v>18501</v>
      </c>
      <c r="CU40" t="s">
        <v>18502</v>
      </c>
      <c r="CV40" t="s">
        <v>18503</v>
      </c>
      <c r="CW40" t="s">
        <v>18504</v>
      </c>
      <c r="CX40" t="s">
        <v>18505</v>
      </c>
      <c r="CY40" t="s">
        <v>18506</v>
      </c>
      <c r="CZ40" t="s">
        <v>18507</v>
      </c>
      <c r="DA40" t="s">
        <v>18508</v>
      </c>
      <c r="DB40" t="s">
        <v>18509</v>
      </c>
      <c r="DC40" t="s">
        <v>18510</v>
      </c>
      <c r="DD40" t="s">
        <v>18511</v>
      </c>
      <c r="DE40" t="s">
        <v>18512</v>
      </c>
      <c r="DF40" t="s">
        <v>18513</v>
      </c>
      <c r="DG40" t="s">
        <v>18514</v>
      </c>
      <c r="DH40" t="s">
        <v>18515</v>
      </c>
      <c r="DI40" t="s">
        <v>18516</v>
      </c>
      <c r="DJ40" t="s">
        <v>18517</v>
      </c>
      <c r="DK40" t="s">
        <v>18518</v>
      </c>
      <c r="DL40" t="s">
        <v>18519</v>
      </c>
      <c r="DM40" t="s">
        <v>18520</v>
      </c>
      <c r="DN40" t="s">
        <v>18521</v>
      </c>
      <c r="DO40" t="s">
        <v>18522</v>
      </c>
      <c r="DP40" t="s">
        <v>18523</v>
      </c>
      <c r="DQ40" t="s">
        <v>18524</v>
      </c>
      <c r="DR40" t="s">
        <v>18525</v>
      </c>
      <c r="DS40" t="s">
        <v>18526</v>
      </c>
      <c r="DT40" t="s">
        <v>18527</v>
      </c>
      <c r="DU40" t="s">
        <v>18528</v>
      </c>
      <c r="DV40" t="s">
        <v>18529</v>
      </c>
      <c r="DW40" t="s">
        <v>18530</v>
      </c>
      <c r="DX40" t="s">
        <v>18531</v>
      </c>
      <c r="DY40" t="s">
        <v>18532</v>
      </c>
      <c r="DZ40" t="s">
        <v>18533</v>
      </c>
      <c r="EA40" t="s">
        <v>18534</v>
      </c>
      <c r="EB40" t="s">
        <v>18535</v>
      </c>
      <c r="EC40" t="s">
        <v>18536</v>
      </c>
      <c r="ED40" t="s">
        <v>18537</v>
      </c>
      <c r="EE40" t="s">
        <v>18538</v>
      </c>
      <c r="EF40" t="s">
        <v>18539</v>
      </c>
      <c r="EG40" t="s">
        <v>18540</v>
      </c>
      <c r="EH40" t="s">
        <v>18541</v>
      </c>
      <c r="EI40" t="s">
        <v>18542</v>
      </c>
      <c r="EJ40" t="s">
        <v>18543</v>
      </c>
      <c r="EK40" t="s">
        <v>18544</v>
      </c>
      <c r="EL40" t="s">
        <v>18545</v>
      </c>
      <c r="EM40" t="s">
        <v>18546</v>
      </c>
      <c r="EN40" t="s">
        <v>18547</v>
      </c>
      <c r="EO40" t="s">
        <v>18548</v>
      </c>
      <c r="EP40" t="s">
        <v>18549</v>
      </c>
      <c r="EQ40" t="s">
        <v>18550</v>
      </c>
      <c r="ER40" t="s">
        <v>18551</v>
      </c>
      <c r="ES40" t="s">
        <v>18552</v>
      </c>
      <c r="ET40" t="s">
        <v>18553</v>
      </c>
      <c r="EU40" t="s">
        <v>18554</v>
      </c>
      <c r="EV40" t="s">
        <v>18555</v>
      </c>
      <c r="EW40" t="s">
        <v>18556</v>
      </c>
      <c r="EX40" t="s">
        <v>18557</v>
      </c>
      <c r="EY40" t="s">
        <v>18558</v>
      </c>
      <c r="EZ40" t="s">
        <v>18559</v>
      </c>
      <c r="FA40" t="s">
        <v>18560</v>
      </c>
      <c r="FB40" t="s">
        <v>18561</v>
      </c>
      <c r="FC40" t="s">
        <v>18562</v>
      </c>
      <c r="FD40" t="s">
        <v>18563</v>
      </c>
      <c r="FE40" t="s">
        <v>18564</v>
      </c>
      <c r="FF40" t="s">
        <v>18565</v>
      </c>
      <c r="FG40" t="s">
        <v>18566</v>
      </c>
      <c r="FH40" t="s">
        <v>18567</v>
      </c>
      <c r="FI40" t="s">
        <v>18568</v>
      </c>
      <c r="FJ40" t="s">
        <v>18569</v>
      </c>
      <c r="FK40" t="s">
        <v>18570</v>
      </c>
      <c r="FL40" t="s">
        <v>18571</v>
      </c>
      <c r="FM40" t="s">
        <v>18572</v>
      </c>
      <c r="FN40" t="s">
        <v>18573</v>
      </c>
      <c r="FO40" t="s">
        <v>18574</v>
      </c>
      <c r="FP40" t="s">
        <v>18575</v>
      </c>
      <c r="FQ40" t="s">
        <v>18576</v>
      </c>
      <c r="FR40" t="s">
        <v>18577</v>
      </c>
      <c r="FS40" t="s">
        <v>18578</v>
      </c>
      <c r="FT40" t="s">
        <v>18579</v>
      </c>
      <c r="FU40" t="s">
        <v>18580</v>
      </c>
      <c r="FV40" t="s">
        <v>18581</v>
      </c>
      <c r="FW40" t="s">
        <v>18582</v>
      </c>
      <c r="FX40" t="s">
        <v>18583</v>
      </c>
      <c r="FY40" t="s">
        <v>18584</v>
      </c>
      <c r="FZ40" t="s">
        <v>18585</v>
      </c>
      <c r="GA40" t="s">
        <v>18586</v>
      </c>
      <c r="GB40" t="s">
        <v>18587</v>
      </c>
      <c r="GC40" t="s">
        <v>18588</v>
      </c>
      <c r="GD40" t="s">
        <v>18589</v>
      </c>
      <c r="GE40" t="s">
        <v>18590</v>
      </c>
      <c r="GF40" t="s">
        <v>18591</v>
      </c>
      <c r="GG40" t="s">
        <v>18592</v>
      </c>
      <c r="GH40" t="s">
        <v>18593</v>
      </c>
      <c r="GI40" t="s">
        <v>18594</v>
      </c>
      <c r="GJ40" t="s">
        <v>18595</v>
      </c>
      <c r="GK40" t="s">
        <v>18596</v>
      </c>
      <c r="GL40" t="s">
        <v>18597</v>
      </c>
      <c r="GM40" t="s">
        <v>18598</v>
      </c>
      <c r="GN40" t="s">
        <v>18599</v>
      </c>
      <c r="GO40" t="s">
        <v>18600</v>
      </c>
      <c r="GP40" t="s">
        <v>18601</v>
      </c>
      <c r="GQ40" t="s">
        <v>18602</v>
      </c>
      <c r="GR40" t="s">
        <v>18603</v>
      </c>
      <c r="GS40" t="s">
        <v>18604</v>
      </c>
      <c r="GT40" t="s">
        <v>18605</v>
      </c>
      <c r="GU40" t="s">
        <v>18606</v>
      </c>
      <c r="GV40" t="s">
        <v>18607</v>
      </c>
      <c r="GW40" t="s">
        <v>18608</v>
      </c>
      <c r="GX40" t="s">
        <v>18609</v>
      </c>
      <c r="GY40" t="s">
        <v>18610</v>
      </c>
      <c r="GZ40" t="s">
        <v>18611</v>
      </c>
      <c r="HA40" t="s">
        <v>18612</v>
      </c>
      <c r="HB40" t="s">
        <v>18613</v>
      </c>
      <c r="HC40" t="s">
        <v>18614</v>
      </c>
      <c r="HD40" t="s">
        <v>18615</v>
      </c>
      <c r="HE40" t="s">
        <v>18616</v>
      </c>
      <c r="HF40" t="s">
        <v>18617</v>
      </c>
      <c r="HG40" t="s">
        <v>18618</v>
      </c>
      <c r="HH40" t="s">
        <v>18619</v>
      </c>
      <c r="HI40" t="s">
        <v>18620</v>
      </c>
      <c r="HJ40" t="s">
        <v>18621</v>
      </c>
      <c r="HK40" t="s">
        <v>18622</v>
      </c>
      <c r="HL40" t="s">
        <v>18623</v>
      </c>
      <c r="HM40" t="s">
        <v>18624</v>
      </c>
      <c r="HN40" t="s">
        <v>18625</v>
      </c>
      <c r="HO40" t="s">
        <v>18626</v>
      </c>
      <c r="HP40" t="s">
        <v>18627</v>
      </c>
      <c r="HQ40" t="s">
        <v>18628</v>
      </c>
      <c r="HR40" t="s">
        <v>18629</v>
      </c>
      <c r="HS40" t="s">
        <v>18630</v>
      </c>
      <c r="HT40" t="s">
        <v>18631</v>
      </c>
      <c r="HU40" t="s">
        <v>18632</v>
      </c>
      <c r="HV40" t="s">
        <v>18633</v>
      </c>
      <c r="HW40" t="s">
        <v>18634</v>
      </c>
      <c r="HX40" t="s">
        <v>18635</v>
      </c>
      <c r="HY40" t="s">
        <v>18636</v>
      </c>
      <c r="HZ40" t="s">
        <v>18637</v>
      </c>
      <c r="IA40" t="s">
        <v>18638</v>
      </c>
      <c r="IB40" t="s">
        <v>18639</v>
      </c>
      <c r="IC40" t="s">
        <v>18640</v>
      </c>
      <c r="ID40" t="s">
        <v>18641</v>
      </c>
      <c r="IE40" t="s">
        <v>18642</v>
      </c>
      <c r="IF40" t="s">
        <v>18643</v>
      </c>
      <c r="IG40" t="s">
        <v>18644</v>
      </c>
      <c r="IH40" t="s">
        <v>18645</v>
      </c>
      <c r="II40" t="s">
        <v>18646</v>
      </c>
      <c r="IJ40" t="s">
        <v>18647</v>
      </c>
      <c r="IK40" t="s">
        <v>18648</v>
      </c>
      <c r="IL40" t="s">
        <v>18649</v>
      </c>
      <c r="IM40" t="s">
        <v>18650</v>
      </c>
      <c r="IN40" t="s">
        <v>18651</v>
      </c>
      <c r="IO40" t="s">
        <v>18652</v>
      </c>
      <c r="IP40" t="s">
        <v>18653</v>
      </c>
      <c r="IQ40" t="s">
        <v>18654</v>
      </c>
      <c r="IR40" t="s">
        <v>18655</v>
      </c>
      <c r="IS40" t="s">
        <v>18656</v>
      </c>
      <c r="IT40" t="s">
        <v>18657</v>
      </c>
      <c r="IU40" t="s">
        <v>18658</v>
      </c>
      <c r="IV40" t="s">
        <v>18659</v>
      </c>
    </row>
    <row r="41" spans="1:256">
      <c r="A41" t="s">
        <v>18660</v>
      </c>
      <c r="B41" t="s">
        <v>18661</v>
      </c>
      <c r="C41" t="s">
        <v>18662</v>
      </c>
      <c r="D41" t="s">
        <v>18663</v>
      </c>
      <c r="E41" t="s">
        <v>18664</v>
      </c>
      <c r="F41" t="s">
        <v>18665</v>
      </c>
      <c r="G41" t="s">
        <v>18666</v>
      </c>
      <c r="H41" t="s">
        <v>18667</v>
      </c>
      <c r="I41" t="s">
        <v>18668</v>
      </c>
      <c r="J41" t="s">
        <v>18669</v>
      </c>
      <c r="K41" t="s">
        <v>18670</v>
      </c>
      <c r="L41" t="s">
        <v>18671</v>
      </c>
      <c r="M41" t="s">
        <v>18672</v>
      </c>
      <c r="N41" t="s">
        <v>18673</v>
      </c>
      <c r="O41" t="s">
        <v>18674</v>
      </c>
      <c r="P41" t="s">
        <v>18675</v>
      </c>
      <c r="Q41" t="s">
        <v>18676</v>
      </c>
      <c r="R41" t="s">
        <v>18677</v>
      </c>
      <c r="S41" t="s">
        <v>18678</v>
      </c>
      <c r="T41" t="s">
        <v>18679</v>
      </c>
      <c r="U41" t="s">
        <v>18680</v>
      </c>
      <c r="V41" t="s">
        <v>18681</v>
      </c>
      <c r="W41" t="s">
        <v>18682</v>
      </c>
      <c r="X41" t="s">
        <v>18683</v>
      </c>
      <c r="Y41" t="s">
        <v>18684</v>
      </c>
      <c r="Z41" t="s">
        <v>18685</v>
      </c>
      <c r="AA41" t="s">
        <v>18686</v>
      </c>
      <c r="AB41" t="s">
        <v>18687</v>
      </c>
      <c r="AC41" t="s">
        <v>18688</v>
      </c>
      <c r="AD41" t="s">
        <v>18689</v>
      </c>
      <c r="AE41" t="s">
        <v>18690</v>
      </c>
      <c r="AF41" t="s">
        <v>18691</v>
      </c>
      <c r="AG41" t="s">
        <v>18692</v>
      </c>
      <c r="AH41" t="s">
        <v>18693</v>
      </c>
      <c r="AI41" t="s">
        <v>18694</v>
      </c>
      <c r="AJ41" t="s">
        <v>18695</v>
      </c>
      <c r="AK41" t="s">
        <v>18696</v>
      </c>
      <c r="AL41" t="s">
        <v>18697</v>
      </c>
      <c r="AM41" t="s">
        <v>18698</v>
      </c>
      <c r="AN41" t="s">
        <v>18699</v>
      </c>
      <c r="AO41" t="s">
        <v>18700</v>
      </c>
      <c r="AP41" t="s">
        <v>18701</v>
      </c>
      <c r="AQ41" t="s">
        <v>18702</v>
      </c>
      <c r="AR41" t="s">
        <v>18703</v>
      </c>
      <c r="AS41" t="s">
        <v>18704</v>
      </c>
      <c r="AT41" t="s">
        <v>18705</v>
      </c>
      <c r="AU41" t="s">
        <v>18706</v>
      </c>
      <c r="AV41" t="s">
        <v>18707</v>
      </c>
      <c r="AW41" t="s">
        <v>18708</v>
      </c>
      <c r="AX41" t="s">
        <v>18709</v>
      </c>
      <c r="AY41" t="s">
        <v>18710</v>
      </c>
      <c r="AZ41" t="s">
        <v>18711</v>
      </c>
      <c r="BA41" t="s">
        <v>18712</v>
      </c>
      <c r="BB41" t="s">
        <v>18713</v>
      </c>
      <c r="BC41" t="s">
        <v>18714</v>
      </c>
      <c r="BD41" t="s">
        <v>18715</v>
      </c>
      <c r="BE41" t="s">
        <v>18716</v>
      </c>
      <c r="BF41" t="s">
        <v>18717</v>
      </c>
      <c r="BG41" t="s">
        <v>18718</v>
      </c>
      <c r="BH41" t="s">
        <v>18719</v>
      </c>
      <c r="BI41" t="s">
        <v>18720</v>
      </c>
      <c r="BJ41" t="s">
        <v>18721</v>
      </c>
      <c r="BK41" t="s">
        <v>18722</v>
      </c>
      <c r="BL41" t="s">
        <v>18723</v>
      </c>
      <c r="BM41" t="s">
        <v>18724</v>
      </c>
      <c r="BN41" t="s">
        <v>18725</v>
      </c>
      <c r="BO41" t="s">
        <v>18726</v>
      </c>
      <c r="BP41" t="s">
        <v>18727</v>
      </c>
      <c r="BQ41" t="s">
        <v>18728</v>
      </c>
      <c r="BR41" t="s">
        <v>18729</v>
      </c>
      <c r="BS41" t="s">
        <v>18730</v>
      </c>
      <c r="BT41" t="s">
        <v>18731</v>
      </c>
      <c r="BU41" t="s">
        <v>18732</v>
      </c>
      <c r="BV41" t="s">
        <v>18733</v>
      </c>
      <c r="BW41" t="s">
        <v>18734</v>
      </c>
      <c r="BX41" t="s">
        <v>18735</v>
      </c>
      <c r="BY41" t="s">
        <v>18736</v>
      </c>
      <c r="BZ41" t="s">
        <v>18737</v>
      </c>
      <c r="CA41" t="s">
        <v>18738</v>
      </c>
      <c r="CB41" t="s">
        <v>18739</v>
      </c>
      <c r="CC41" t="s">
        <v>18740</v>
      </c>
      <c r="CD41" t="s">
        <v>18741</v>
      </c>
      <c r="CE41" t="s">
        <v>18742</v>
      </c>
      <c r="CF41" t="s">
        <v>18743</v>
      </c>
      <c r="CG41" t="s">
        <v>18744</v>
      </c>
      <c r="CH41" t="s">
        <v>18745</v>
      </c>
      <c r="CI41" t="s">
        <v>18746</v>
      </c>
      <c r="CJ41" t="s">
        <v>18747</v>
      </c>
      <c r="CK41" t="s">
        <v>18748</v>
      </c>
      <c r="CL41" t="s">
        <v>18749</v>
      </c>
      <c r="CM41" t="s">
        <v>18750</v>
      </c>
      <c r="CN41" t="s">
        <v>18751</v>
      </c>
      <c r="CO41" t="s">
        <v>18752</v>
      </c>
      <c r="CP41" t="s">
        <v>18753</v>
      </c>
      <c r="CQ41" t="s">
        <v>18754</v>
      </c>
      <c r="CR41" t="s">
        <v>18755</v>
      </c>
      <c r="CS41" t="s">
        <v>18756</v>
      </c>
      <c r="CT41" t="s">
        <v>18757</v>
      </c>
      <c r="CU41" t="s">
        <v>18758</v>
      </c>
      <c r="CV41" t="s">
        <v>18759</v>
      </c>
      <c r="CW41" t="s">
        <v>18760</v>
      </c>
      <c r="CX41" t="s">
        <v>18761</v>
      </c>
      <c r="CY41" t="s">
        <v>18762</v>
      </c>
      <c r="CZ41" t="s">
        <v>18763</v>
      </c>
      <c r="DA41" t="s">
        <v>18764</v>
      </c>
      <c r="DB41" t="s">
        <v>18765</v>
      </c>
      <c r="DC41" t="s">
        <v>18766</v>
      </c>
      <c r="DD41" t="s">
        <v>18767</v>
      </c>
      <c r="DE41" t="s">
        <v>18768</v>
      </c>
      <c r="DF41" t="s">
        <v>18769</v>
      </c>
      <c r="DG41" t="s">
        <v>18770</v>
      </c>
      <c r="DH41" t="s">
        <v>18771</v>
      </c>
      <c r="DI41" t="s">
        <v>18772</v>
      </c>
      <c r="DJ41" t="s">
        <v>18773</v>
      </c>
      <c r="DK41" t="s">
        <v>18774</v>
      </c>
      <c r="DL41" t="s">
        <v>18775</v>
      </c>
      <c r="DM41" t="s">
        <v>18776</v>
      </c>
      <c r="DN41" t="s">
        <v>18777</v>
      </c>
      <c r="DO41" t="s">
        <v>18778</v>
      </c>
      <c r="DP41" t="s">
        <v>18779</v>
      </c>
      <c r="DQ41" t="s">
        <v>18780</v>
      </c>
      <c r="DR41" t="s">
        <v>18781</v>
      </c>
      <c r="DS41" t="s">
        <v>18782</v>
      </c>
      <c r="DT41" t="s">
        <v>18783</v>
      </c>
      <c r="DU41" t="s">
        <v>18784</v>
      </c>
      <c r="DV41" t="s">
        <v>18785</v>
      </c>
      <c r="DW41" t="s">
        <v>18786</v>
      </c>
      <c r="DX41" t="s">
        <v>18787</v>
      </c>
      <c r="DY41" t="s">
        <v>18788</v>
      </c>
      <c r="DZ41" t="s">
        <v>18789</v>
      </c>
      <c r="EA41" t="s">
        <v>18790</v>
      </c>
      <c r="EB41" t="s">
        <v>18791</v>
      </c>
      <c r="EC41" t="s">
        <v>18792</v>
      </c>
      <c r="ED41" t="s">
        <v>18793</v>
      </c>
      <c r="EE41" t="s">
        <v>18794</v>
      </c>
      <c r="EF41" t="s">
        <v>18795</v>
      </c>
      <c r="EG41" t="s">
        <v>18796</v>
      </c>
      <c r="EH41" t="s">
        <v>18797</v>
      </c>
      <c r="EI41" t="s">
        <v>18798</v>
      </c>
      <c r="EJ41" t="s">
        <v>18799</v>
      </c>
      <c r="EK41" t="s">
        <v>18800</v>
      </c>
      <c r="EL41" t="s">
        <v>18801</v>
      </c>
      <c r="EM41" t="s">
        <v>18802</v>
      </c>
      <c r="EN41" t="s">
        <v>18803</v>
      </c>
      <c r="EO41" t="s">
        <v>18804</v>
      </c>
      <c r="EP41" t="s">
        <v>18805</v>
      </c>
      <c r="EQ41" t="s">
        <v>18806</v>
      </c>
      <c r="ER41" t="s">
        <v>18807</v>
      </c>
      <c r="ES41" t="s">
        <v>18808</v>
      </c>
      <c r="ET41" t="s">
        <v>18809</v>
      </c>
      <c r="EU41" t="s">
        <v>18810</v>
      </c>
      <c r="EV41" t="s">
        <v>18811</v>
      </c>
      <c r="EW41" t="s">
        <v>18812</v>
      </c>
      <c r="EX41" t="s">
        <v>18813</v>
      </c>
      <c r="EY41" t="s">
        <v>18814</v>
      </c>
      <c r="EZ41" t="s">
        <v>18815</v>
      </c>
      <c r="FA41" t="s">
        <v>18816</v>
      </c>
      <c r="FB41" t="s">
        <v>18817</v>
      </c>
      <c r="FC41" t="s">
        <v>18818</v>
      </c>
      <c r="FD41" t="s">
        <v>18819</v>
      </c>
      <c r="FE41" t="s">
        <v>18820</v>
      </c>
      <c r="FF41" t="s">
        <v>18821</v>
      </c>
      <c r="FG41" t="s">
        <v>18822</v>
      </c>
      <c r="FH41" t="s">
        <v>18823</v>
      </c>
      <c r="FI41" t="s">
        <v>18824</v>
      </c>
      <c r="FJ41" t="s">
        <v>18825</v>
      </c>
      <c r="FK41" t="s">
        <v>18826</v>
      </c>
      <c r="FL41" t="s">
        <v>18827</v>
      </c>
      <c r="FM41" t="s">
        <v>18828</v>
      </c>
      <c r="FN41" t="s">
        <v>18829</v>
      </c>
      <c r="FO41" t="s">
        <v>18830</v>
      </c>
      <c r="FP41" t="s">
        <v>18831</v>
      </c>
      <c r="FQ41" t="s">
        <v>18832</v>
      </c>
      <c r="FR41" t="s">
        <v>18833</v>
      </c>
      <c r="FS41" t="s">
        <v>18834</v>
      </c>
      <c r="FT41" t="s">
        <v>18835</v>
      </c>
      <c r="FU41" t="s">
        <v>18836</v>
      </c>
      <c r="FV41" t="s">
        <v>18837</v>
      </c>
      <c r="FW41" t="s">
        <v>18838</v>
      </c>
      <c r="FX41" t="s">
        <v>18839</v>
      </c>
      <c r="FY41" t="s">
        <v>18840</v>
      </c>
      <c r="FZ41" t="s">
        <v>18841</v>
      </c>
      <c r="GA41" t="s">
        <v>18842</v>
      </c>
      <c r="GB41" t="s">
        <v>18843</v>
      </c>
      <c r="GC41" t="s">
        <v>18844</v>
      </c>
      <c r="GD41" t="s">
        <v>18845</v>
      </c>
      <c r="GE41" t="s">
        <v>18846</v>
      </c>
      <c r="GF41" t="s">
        <v>18847</v>
      </c>
      <c r="GG41" t="s">
        <v>18848</v>
      </c>
      <c r="GH41" t="s">
        <v>18849</v>
      </c>
      <c r="GI41" t="s">
        <v>18850</v>
      </c>
      <c r="GJ41" t="s">
        <v>18851</v>
      </c>
      <c r="GK41" t="s">
        <v>18852</v>
      </c>
      <c r="GL41" t="s">
        <v>18853</v>
      </c>
      <c r="GM41" t="s">
        <v>18854</v>
      </c>
      <c r="GN41" t="s">
        <v>18855</v>
      </c>
      <c r="GO41" t="s">
        <v>18856</v>
      </c>
      <c r="GP41" t="s">
        <v>18857</v>
      </c>
      <c r="GQ41" t="s">
        <v>18858</v>
      </c>
      <c r="GR41" t="s">
        <v>18859</v>
      </c>
      <c r="GS41" t="s">
        <v>18860</v>
      </c>
      <c r="GT41" t="s">
        <v>18861</v>
      </c>
      <c r="GU41" t="s">
        <v>18862</v>
      </c>
      <c r="GV41" t="s">
        <v>18863</v>
      </c>
      <c r="GW41" t="s">
        <v>18864</v>
      </c>
      <c r="GX41" t="s">
        <v>18865</v>
      </c>
      <c r="GY41" t="s">
        <v>18866</v>
      </c>
      <c r="GZ41" t="s">
        <v>18867</v>
      </c>
      <c r="HA41" t="s">
        <v>18868</v>
      </c>
      <c r="HB41" t="s">
        <v>18869</v>
      </c>
      <c r="HC41" t="s">
        <v>18870</v>
      </c>
      <c r="HD41" t="s">
        <v>18871</v>
      </c>
      <c r="HE41" t="s">
        <v>18872</v>
      </c>
      <c r="HF41" t="s">
        <v>18873</v>
      </c>
      <c r="HG41" t="s">
        <v>18874</v>
      </c>
      <c r="HH41" t="s">
        <v>18875</v>
      </c>
      <c r="HI41" t="s">
        <v>18876</v>
      </c>
      <c r="HJ41" t="s">
        <v>18877</v>
      </c>
      <c r="HK41" t="s">
        <v>18878</v>
      </c>
      <c r="HL41" t="s">
        <v>18879</v>
      </c>
      <c r="HM41" t="s">
        <v>18880</v>
      </c>
      <c r="HN41" t="s">
        <v>18881</v>
      </c>
      <c r="HO41" t="s">
        <v>18882</v>
      </c>
      <c r="HP41" t="s">
        <v>18883</v>
      </c>
      <c r="HQ41" t="s">
        <v>18884</v>
      </c>
      <c r="HR41" t="s">
        <v>18885</v>
      </c>
      <c r="HS41" t="s">
        <v>18886</v>
      </c>
      <c r="HT41" t="s">
        <v>18887</v>
      </c>
      <c r="HU41" t="s">
        <v>18888</v>
      </c>
      <c r="HV41" t="s">
        <v>18889</v>
      </c>
      <c r="HW41" t="s">
        <v>18890</v>
      </c>
      <c r="HX41" t="s">
        <v>18891</v>
      </c>
      <c r="HY41" t="s">
        <v>18892</v>
      </c>
      <c r="HZ41" t="s">
        <v>18893</v>
      </c>
      <c r="IA41" t="s">
        <v>18894</v>
      </c>
      <c r="IB41" t="s">
        <v>18895</v>
      </c>
      <c r="IC41" t="s">
        <v>18896</v>
      </c>
      <c r="ID41" t="s">
        <v>18897</v>
      </c>
      <c r="IE41" t="s">
        <v>18898</v>
      </c>
      <c r="IF41" t="s">
        <v>18899</v>
      </c>
      <c r="IG41" t="s">
        <v>18900</v>
      </c>
      <c r="IH41" t="s">
        <v>18901</v>
      </c>
      <c r="II41" t="s">
        <v>18902</v>
      </c>
      <c r="IJ41" t="s">
        <v>18903</v>
      </c>
      <c r="IK41" t="s">
        <v>18904</v>
      </c>
      <c r="IL41" t="s">
        <v>18905</v>
      </c>
      <c r="IM41" t="s">
        <v>18906</v>
      </c>
      <c r="IN41" t="s">
        <v>18907</v>
      </c>
      <c r="IO41" t="s">
        <v>18908</v>
      </c>
      <c r="IP41" t="s">
        <v>18909</v>
      </c>
      <c r="IQ41" t="s">
        <v>18910</v>
      </c>
      <c r="IR41" t="s">
        <v>18911</v>
      </c>
      <c r="IS41" t="s">
        <v>18912</v>
      </c>
      <c r="IT41" t="s">
        <v>18913</v>
      </c>
      <c r="IU41" t="s">
        <v>18914</v>
      </c>
      <c r="IV41" t="s">
        <v>18915</v>
      </c>
    </row>
    <row r="42" spans="1:256">
      <c r="A42" t="s">
        <v>18916</v>
      </c>
      <c r="B42" t="s">
        <v>18917</v>
      </c>
      <c r="C42" t="s">
        <v>18918</v>
      </c>
      <c r="D42" t="s">
        <v>18919</v>
      </c>
      <c r="E42" t="s">
        <v>18920</v>
      </c>
      <c r="F42" t="s">
        <v>18921</v>
      </c>
      <c r="G42" t="s">
        <v>18922</v>
      </c>
      <c r="H42" t="s">
        <v>18923</v>
      </c>
      <c r="I42" t="s">
        <v>18924</v>
      </c>
      <c r="J42" t="s">
        <v>18925</v>
      </c>
      <c r="K42" t="s">
        <v>18926</v>
      </c>
      <c r="L42" t="s">
        <v>18927</v>
      </c>
      <c r="M42" t="s">
        <v>18928</v>
      </c>
      <c r="N42" t="s">
        <v>18929</v>
      </c>
      <c r="O42" t="s">
        <v>18930</v>
      </c>
      <c r="P42" t="s">
        <v>18931</v>
      </c>
      <c r="Q42" t="s">
        <v>18932</v>
      </c>
      <c r="R42" t="s">
        <v>18933</v>
      </c>
      <c r="S42" t="s">
        <v>18934</v>
      </c>
      <c r="T42" t="s">
        <v>18935</v>
      </c>
      <c r="U42" t="s">
        <v>18936</v>
      </c>
      <c r="V42" t="s">
        <v>18937</v>
      </c>
      <c r="W42" t="s">
        <v>18938</v>
      </c>
      <c r="X42" t="s">
        <v>18939</v>
      </c>
      <c r="Y42" t="s">
        <v>18940</v>
      </c>
      <c r="Z42" t="s">
        <v>18941</v>
      </c>
      <c r="AA42" t="s">
        <v>18942</v>
      </c>
      <c r="AB42" t="s">
        <v>18943</v>
      </c>
      <c r="AC42" t="s">
        <v>18944</v>
      </c>
      <c r="AD42" t="s">
        <v>18945</v>
      </c>
      <c r="AE42" t="s">
        <v>18946</v>
      </c>
      <c r="AF42" t="s">
        <v>18947</v>
      </c>
      <c r="AG42" t="s">
        <v>18948</v>
      </c>
      <c r="AH42" t="s">
        <v>18949</v>
      </c>
      <c r="AI42" t="s">
        <v>18950</v>
      </c>
      <c r="AJ42" t="s">
        <v>18951</v>
      </c>
      <c r="AK42" t="s">
        <v>18952</v>
      </c>
      <c r="AL42" t="s">
        <v>18953</v>
      </c>
      <c r="AM42" t="s">
        <v>18954</v>
      </c>
      <c r="AN42" t="s">
        <v>18955</v>
      </c>
      <c r="AO42" t="s">
        <v>18956</v>
      </c>
      <c r="AP42" t="s">
        <v>18957</v>
      </c>
      <c r="AQ42" t="s">
        <v>18958</v>
      </c>
      <c r="AR42" t="s">
        <v>18959</v>
      </c>
      <c r="AS42" t="s">
        <v>18960</v>
      </c>
      <c r="AT42" t="s">
        <v>18961</v>
      </c>
      <c r="AU42" t="s">
        <v>18962</v>
      </c>
      <c r="AV42" t="s">
        <v>18963</v>
      </c>
      <c r="AW42" t="s">
        <v>18964</v>
      </c>
      <c r="AX42" t="s">
        <v>18965</v>
      </c>
      <c r="AY42" t="s">
        <v>18966</v>
      </c>
      <c r="AZ42" t="s">
        <v>18967</v>
      </c>
      <c r="BA42" t="s">
        <v>18968</v>
      </c>
      <c r="BB42" t="s">
        <v>18969</v>
      </c>
      <c r="BC42" t="s">
        <v>18970</v>
      </c>
      <c r="BD42" t="s">
        <v>18971</v>
      </c>
      <c r="BE42" t="s">
        <v>18972</v>
      </c>
      <c r="BF42" t="s">
        <v>18973</v>
      </c>
      <c r="BG42" t="s">
        <v>18974</v>
      </c>
      <c r="BH42" t="s">
        <v>18975</v>
      </c>
      <c r="BI42" t="s">
        <v>18976</v>
      </c>
      <c r="BJ42" t="s">
        <v>18977</v>
      </c>
      <c r="BK42" t="s">
        <v>18978</v>
      </c>
      <c r="BL42" t="s">
        <v>18979</v>
      </c>
      <c r="BM42" t="s">
        <v>18980</v>
      </c>
      <c r="BN42" t="s">
        <v>18981</v>
      </c>
      <c r="BO42" t="s">
        <v>18982</v>
      </c>
      <c r="BP42" t="s">
        <v>18983</v>
      </c>
      <c r="BQ42" t="s">
        <v>18984</v>
      </c>
      <c r="BR42" t="s">
        <v>18985</v>
      </c>
      <c r="BS42" t="s">
        <v>18986</v>
      </c>
      <c r="BT42" t="s">
        <v>18987</v>
      </c>
      <c r="BU42" t="s">
        <v>18988</v>
      </c>
      <c r="BV42" t="s">
        <v>18989</v>
      </c>
      <c r="BW42" t="s">
        <v>18990</v>
      </c>
      <c r="BX42" t="s">
        <v>18991</v>
      </c>
      <c r="BY42" t="s">
        <v>18992</v>
      </c>
      <c r="BZ42" t="s">
        <v>18993</v>
      </c>
      <c r="CA42" t="s">
        <v>18994</v>
      </c>
      <c r="CB42" t="s">
        <v>18995</v>
      </c>
      <c r="CC42" t="s">
        <v>18996</v>
      </c>
      <c r="CD42" t="s">
        <v>18997</v>
      </c>
      <c r="CE42" t="s">
        <v>18998</v>
      </c>
      <c r="CF42" t="s">
        <v>18999</v>
      </c>
      <c r="CG42" t="s">
        <v>19000</v>
      </c>
      <c r="CH42" t="s">
        <v>19001</v>
      </c>
      <c r="CI42" t="s">
        <v>19002</v>
      </c>
      <c r="CJ42" t="s">
        <v>19003</v>
      </c>
      <c r="CK42" t="s">
        <v>19004</v>
      </c>
      <c r="CL42" t="s">
        <v>19005</v>
      </c>
      <c r="CM42" t="s">
        <v>19006</v>
      </c>
      <c r="CN42" t="s">
        <v>19007</v>
      </c>
      <c r="CO42" t="s">
        <v>19008</v>
      </c>
      <c r="CP42" t="s">
        <v>19009</v>
      </c>
      <c r="CQ42" t="s">
        <v>19010</v>
      </c>
      <c r="CR42" t="s">
        <v>19011</v>
      </c>
      <c r="CS42" t="s">
        <v>19012</v>
      </c>
      <c r="CT42" t="s">
        <v>19013</v>
      </c>
      <c r="CU42" t="s">
        <v>19014</v>
      </c>
      <c r="CV42" t="s">
        <v>19015</v>
      </c>
      <c r="CW42" t="s">
        <v>19016</v>
      </c>
      <c r="CX42" t="s">
        <v>19017</v>
      </c>
      <c r="CY42" t="s">
        <v>19018</v>
      </c>
      <c r="CZ42" t="s">
        <v>19019</v>
      </c>
      <c r="DA42" t="s">
        <v>19020</v>
      </c>
      <c r="DB42" t="s">
        <v>19021</v>
      </c>
      <c r="DC42" t="s">
        <v>19022</v>
      </c>
      <c r="DD42" t="s">
        <v>19023</v>
      </c>
      <c r="DE42" t="s">
        <v>19024</v>
      </c>
      <c r="DF42" t="s">
        <v>19025</v>
      </c>
      <c r="DG42" t="s">
        <v>19026</v>
      </c>
      <c r="DH42" t="s">
        <v>19027</v>
      </c>
      <c r="DI42" t="s">
        <v>19028</v>
      </c>
      <c r="DJ42" t="s">
        <v>19029</v>
      </c>
      <c r="DK42" t="s">
        <v>19030</v>
      </c>
      <c r="DL42" t="s">
        <v>19031</v>
      </c>
      <c r="DM42" t="s">
        <v>19032</v>
      </c>
      <c r="DN42" t="s">
        <v>19033</v>
      </c>
      <c r="DO42" t="s">
        <v>19034</v>
      </c>
      <c r="DP42" t="s">
        <v>19035</v>
      </c>
      <c r="DQ42" t="s">
        <v>19036</v>
      </c>
      <c r="DR42" t="s">
        <v>19037</v>
      </c>
      <c r="DS42" t="s">
        <v>19038</v>
      </c>
      <c r="DT42" t="s">
        <v>19039</v>
      </c>
      <c r="DU42" t="s">
        <v>19040</v>
      </c>
      <c r="DV42" t="s">
        <v>19041</v>
      </c>
      <c r="DW42" t="s">
        <v>19042</v>
      </c>
      <c r="DX42" t="s">
        <v>19043</v>
      </c>
      <c r="DY42" t="s">
        <v>19044</v>
      </c>
      <c r="DZ42" t="s">
        <v>19045</v>
      </c>
      <c r="EA42" t="s">
        <v>19046</v>
      </c>
      <c r="EB42" t="s">
        <v>19047</v>
      </c>
      <c r="EC42" t="s">
        <v>19048</v>
      </c>
      <c r="ED42" t="s">
        <v>19049</v>
      </c>
      <c r="EE42" t="s">
        <v>19050</v>
      </c>
      <c r="EF42" t="s">
        <v>19051</v>
      </c>
      <c r="EG42" t="s">
        <v>19052</v>
      </c>
      <c r="EH42" t="s">
        <v>19053</v>
      </c>
      <c r="EI42" t="s">
        <v>19054</v>
      </c>
      <c r="EJ42" t="s">
        <v>19055</v>
      </c>
      <c r="EK42" t="s">
        <v>19056</v>
      </c>
      <c r="EL42" t="s">
        <v>19057</v>
      </c>
      <c r="EM42" t="s">
        <v>19058</v>
      </c>
      <c r="EN42" t="s">
        <v>19059</v>
      </c>
      <c r="EO42" t="s">
        <v>19060</v>
      </c>
      <c r="EP42" t="s">
        <v>19061</v>
      </c>
      <c r="EQ42" t="s">
        <v>19062</v>
      </c>
      <c r="ER42" t="s">
        <v>19063</v>
      </c>
      <c r="ES42" t="s">
        <v>19064</v>
      </c>
      <c r="ET42" t="s">
        <v>19065</v>
      </c>
      <c r="EU42" t="s">
        <v>19066</v>
      </c>
      <c r="EV42" t="s">
        <v>19067</v>
      </c>
      <c r="EW42" t="s">
        <v>19068</v>
      </c>
      <c r="EX42" t="s">
        <v>19069</v>
      </c>
      <c r="EY42" t="s">
        <v>19070</v>
      </c>
      <c r="EZ42" t="s">
        <v>19071</v>
      </c>
      <c r="FA42" t="s">
        <v>19072</v>
      </c>
      <c r="FB42" t="s">
        <v>19073</v>
      </c>
      <c r="FC42" t="s">
        <v>19074</v>
      </c>
      <c r="FD42" t="s">
        <v>19075</v>
      </c>
      <c r="FE42" t="s">
        <v>19076</v>
      </c>
      <c r="FF42" t="s">
        <v>19077</v>
      </c>
      <c r="FG42" t="s">
        <v>19078</v>
      </c>
      <c r="FH42" t="s">
        <v>19079</v>
      </c>
      <c r="FI42" t="s">
        <v>19080</v>
      </c>
      <c r="FJ42" t="s">
        <v>19081</v>
      </c>
      <c r="FK42" t="s">
        <v>19082</v>
      </c>
      <c r="FL42" t="s">
        <v>19083</v>
      </c>
      <c r="FM42" t="s">
        <v>19084</v>
      </c>
      <c r="FN42" t="s">
        <v>19085</v>
      </c>
      <c r="FO42" t="s">
        <v>19086</v>
      </c>
      <c r="FP42" t="s">
        <v>19087</v>
      </c>
      <c r="FQ42" t="s">
        <v>19088</v>
      </c>
      <c r="FR42" t="s">
        <v>19089</v>
      </c>
      <c r="FS42" t="s">
        <v>19090</v>
      </c>
      <c r="FT42" t="s">
        <v>19091</v>
      </c>
      <c r="FU42" t="s">
        <v>19092</v>
      </c>
      <c r="FV42" t="s">
        <v>19093</v>
      </c>
      <c r="FW42" t="s">
        <v>19094</v>
      </c>
      <c r="FX42" t="s">
        <v>19095</v>
      </c>
      <c r="FY42" t="s">
        <v>19096</v>
      </c>
      <c r="FZ42" t="s">
        <v>19097</v>
      </c>
      <c r="GA42" t="s">
        <v>19098</v>
      </c>
      <c r="GB42" t="s">
        <v>19099</v>
      </c>
      <c r="GC42" t="s">
        <v>19100</v>
      </c>
      <c r="GD42" t="s">
        <v>19101</v>
      </c>
      <c r="GE42" t="s">
        <v>19102</v>
      </c>
      <c r="GF42" t="s">
        <v>19103</v>
      </c>
      <c r="GG42" t="s">
        <v>19104</v>
      </c>
      <c r="GH42" t="s">
        <v>19105</v>
      </c>
      <c r="GI42" t="s">
        <v>19106</v>
      </c>
      <c r="GJ42" t="s">
        <v>19107</v>
      </c>
      <c r="GK42" t="s">
        <v>19108</v>
      </c>
      <c r="GL42" t="s">
        <v>19109</v>
      </c>
      <c r="GM42" t="s">
        <v>19110</v>
      </c>
      <c r="GN42" t="s">
        <v>19111</v>
      </c>
      <c r="GO42" t="s">
        <v>19112</v>
      </c>
      <c r="GP42" t="s">
        <v>19113</v>
      </c>
      <c r="GQ42" t="s">
        <v>19114</v>
      </c>
      <c r="GR42" t="s">
        <v>19115</v>
      </c>
      <c r="GS42" t="s">
        <v>19116</v>
      </c>
      <c r="GT42" t="s">
        <v>19117</v>
      </c>
      <c r="GU42" t="s">
        <v>19118</v>
      </c>
      <c r="GV42" t="s">
        <v>19119</v>
      </c>
      <c r="GW42" t="s">
        <v>19120</v>
      </c>
      <c r="GX42" t="s">
        <v>19121</v>
      </c>
      <c r="GY42" t="s">
        <v>19122</v>
      </c>
      <c r="GZ42" t="s">
        <v>19123</v>
      </c>
      <c r="HA42" t="s">
        <v>19124</v>
      </c>
      <c r="HB42" t="s">
        <v>19125</v>
      </c>
      <c r="HC42" t="s">
        <v>19126</v>
      </c>
      <c r="HD42" t="s">
        <v>19127</v>
      </c>
      <c r="HE42" t="s">
        <v>19128</v>
      </c>
      <c r="HF42" t="s">
        <v>19129</v>
      </c>
      <c r="HG42" t="s">
        <v>19130</v>
      </c>
      <c r="HH42" t="s">
        <v>19131</v>
      </c>
      <c r="HI42" t="s">
        <v>19132</v>
      </c>
      <c r="HJ42" t="s">
        <v>19133</v>
      </c>
      <c r="HK42" t="s">
        <v>19134</v>
      </c>
      <c r="HL42" t="s">
        <v>19135</v>
      </c>
      <c r="HM42" t="s">
        <v>19136</v>
      </c>
      <c r="HN42" t="s">
        <v>19137</v>
      </c>
      <c r="HO42" t="s">
        <v>19138</v>
      </c>
      <c r="HP42" t="s">
        <v>19139</v>
      </c>
      <c r="HQ42" t="s">
        <v>19140</v>
      </c>
      <c r="HR42" t="s">
        <v>19141</v>
      </c>
      <c r="HS42" t="s">
        <v>19142</v>
      </c>
      <c r="HT42" t="s">
        <v>19143</v>
      </c>
      <c r="HU42" t="s">
        <v>19144</v>
      </c>
      <c r="HV42" t="s">
        <v>19145</v>
      </c>
      <c r="HW42" t="s">
        <v>19146</v>
      </c>
      <c r="HX42" t="s">
        <v>19147</v>
      </c>
      <c r="HY42" t="s">
        <v>19148</v>
      </c>
      <c r="HZ42" t="s">
        <v>19149</v>
      </c>
      <c r="IA42" t="s">
        <v>19150</v>
      </c>
      <c r="IB42" t="s">
        <v>19151</v>
      </c>
      <c r="IC42" t="s">
        <v>19152</v>
      </c>
      <c r="ID42" t="s">
        <v>19153</v>
      </c>
      <c r="IE42" t="s">
        <v>19154</v>
      </c>
      <c r="IF42" t="s">
        <v>19155</v>
      </c>
      <c r="IG42" t="s">
        <v>19156</v>
      </c>
      <c r="IH42" t="s">
        <v>19157</v>
      </c>
      <c r="II42" t="s">
        <v>19158</v>
      </c>
      <c r="IJ42" t="s">
        <v>19159</v>
      </c>
      <c r="IK42" t="s">
        <v>19160</v>
      </c>
      <c r="IL42" t="s">
        <v>19161</v>
      </c>
      <c r="IM42" t="s">
        <v>19162</v>
      </c>
      <c r="IN42" t="s">
        <v>19163</v>
      </c>
      <c r="IO42" t="s">
        <v>19164</v>
      </c>
      <c r="IP42" t="s">
        <v>19165</v>
      </c>
      <c r="IQ42" t="s">
        <v>19166</v>
      </c>
      <c r="IR42" t="s">
        <v>19167</v>
      </c>
      <c r="IS42" t="s">
        <v>19168</v>
      </c>
      <c r="IT42" t="s">
        <v>19169</v>
      </c>
      <c r="IU42" t="s">
        <v>19170</v>
      </c>
      <c r="IV42" t="s">
        <v>19171</v>
      </c>
    </row>
    <row r="43" spans="1:256">
      <c r="A43" t="s">
        <v>19172</v>
      </c>
      <c r="B43" t="s">
        <v>19173</v>
      </c>
      <c r="C43" t="s">
        <v>19174</v>
      </c>
      <c r="D43" t="s">
        <v>19175</v>
      </c>
      <c r="E43" t="s">
        <v>19176</v>
      </c>
      <c r="F43" t="s">
        <v>19177</v>
      </c>
      <c r="G43" t="s">
        <v>19178</v>
      </c>
      <c r="H43" t="s">
        <v>19179</v>
      </c>
      <c r="I43" t="s">
        <v>19180</v>
      </c>
      <c r="J43" t="s">
        <v>19181</v>
      </c>
      <c r="K43" t="s">
        <v>19182</v>
      </c>
      <c r="L43" t="s">
        <v>19183</v>
      </c>
      <c r="M43" t="s">
        <v>19184</v>
      </c>
      <c r="N43" t="s">
        <v>19185</v>
      </c>
      <c r="O43" t="s">
        <v>19186</v>
      </c>
      <c r="P43" t="s">
        <v>19187</v>
      </c>
      <c r="Q43" t="s">
        <v>19188</v>
      </c>
      <c r="R43" t="s">
        <v>19189</v>
      </c>
      <c r="S43" t="s">
        <v>19190</v>
      </c>
      <c r="T43" t="s">
        <v>19191</v>
      </c>
      <c r="U43" t="s">
        <v>19192</v>
      </c>
      <c r="V43" t="s">
        <v>19193</v>
      </c>
      <c r="W43" t="s">
        <v>19194</v>
      </c>
      <c r="X43" t="s">
        <v>19195</v>
      </c>
      <c r="Y43" t="s">
        <v>19196</v>
      </c>
      <c r="Z43" t="s">
        <v>19197</v>
      </c>
      <c r="AA43" t="s">
        <v>19198</v>
      </c>
      <c r="AB43" t="s">
        <v>19199</v>
      </c>
      <c r="AC43" t="s">
        <v>19200</v>
      </c>
      <c r="AD43" t="s">
        <v>19201</v>
      </c>
      <c r="AE43" t="s">
        <v>19202</v>
      </c>
      <c r="AF43" t="s">
        <v>19203</v>
      </c>
      <c r="AG43" t="s">
        <v>19204</v>
      </c>
      <c r="AH43" t="s">
        <v>19205</v>
      </c>
      <c r="AI43" t="s">
        <v>19206</v>
      </c>
      <c r="AJ43" t="s">
        <v>19207</v>
      </c>
      <c r="AK43" t="s">
        <v>19208</v>
      </c>
      <c r="AL43" t="s">
        <v>19209</v>
      </c>
      <c r="AM43" t="s">
        <v>19210</v>
      </c>
      <c r="AN43" t="s">
        <v>19211</v>
      </c>
      <c r="AO43" t="s">
        <v>19212</v>
      </c>
      <c r="AP43" t="s">
        <v>19213</v>
      </c>
      <c r="AQ43" t="s">
        <v>19214</v>
      </c>
      <c r="AR43" t="s">
        <v>19215</v>
      </c>
      <c r="AS43" t="s">
        <v>19216</v>
      </c>
      <c r="AT43" t="s">
        <v>19217</v>
      </c>
      <c r="AU43" t="s">
        <v>19218</v>
      </c>
      <c r="AV43" t="s">
        <v>19219</v>
      </c>
      <c r="AW43" t="s">
        <v>19220</v>
      </c>
      <c r="AX43" t="s">
        <v>19221</v>
      </c>
      <c r="AY43" t="s">
        <v>19222</v>
      </c>
      <c r="AZ43" t="s">
        <v>19223</v>
      </c>
      <c r="BA43" t="s">
        <v>19224</v>
      </c>
      <c r="BB43" t="s">
        <v>19225</v>
      </c>
      <c r="BC43" t="s">
        <v>19226</v>
      </c>
      <c r="BD43" t="s">
        <v>19227</v>
      </c>
      <c r="BE43" t="s">
        <v>19228</v>
      </c>
      <c r="BF43" t="s">
        <v>19229</v>
      </c>
      <c r="BG43" t="s">
        <v>19230</v>
      </c>
      <c r="BH43" t="s">
        <v>19231</v>
      </c>
      <c r="BI43" t="s">
        <v>19232</v>
      </c>
      <c r="BJ43" t="s">
        <v>19233</v>
      </c>
      <c r="BK43" t="s">
        <v>19234</v>
      </c>
      <c r="BL43" t="s">
        <v>19235</v>
      </c>
      <c r="BM43" t="s">
        <v>19236</v>
      </c>
      <c r="BN43" t="s">
        <v>19237</v>
      </c>
      <c r="BO43" t="s">
        <v>19238</v>
      </c>
      <c r="BP43" t="s">
        <v>19239</v>
      </c>
      <c r="BQ43" t="s">
        <v>19240</v>
      </c>
      <c r="BR43" t="s">
        <v>19241</v>
      </c>
      <c r="BS43" t="s">
        <v>19242</v>
      </c>
      <c r="BT43" t="s">
        <v>19243</v>
      </c>
      <c r="BU43" t="s">
        <v>19244</v>
      </c>
      <c r="BV43" t="s">
        <v>19245</v>
      </c>
      <c r="BW43" t="s">
        <v>19246</v>
      </c>
      <c r="BX43" t="s">
        <v>19247</v>
      </c>
      <c r="BY43" t="s">
        <v>19248</v>
      </c>
      <c r="BZ43" t="s">
        <v>19249</v>
      </c>
      <c r="CA43" t="s">
        <v>19250</v>
      </c>
      <c r="CB43" t="s">
        <v>19251</v>
      </c>
      <c r="CC43" t="s">
        <v>19252</v>
      </c>
      <c r="CD43" t="s">
        <v>19253</v>
      </c>
      <c r="CE43" t="s">
        <v>19254</v>
      </c>
      <c r="CF43" t="s">
        <v>19255</v>
      </c>
      <c r="CG43" t="s">
        <v>19256</v>
      </c>
      <c r="CH43" t="s">
        <v>19257</v>
      </c>
      <c r="CI43" t="s">
        <v>19258</v>
      </c>
      <c r="CJ43" t="s">
        <v>19259</v>
      </c>
      <c r="CK43" t="s">
        <v>19260</v>
      </c>
      <c r="CL43" t="s">
        <v>19261</v>
      </c>
      <c r="CM43" t="s">
        <v>19262</v>
      </c>
      <c r="CN43" t="s">
        <v>19263</v>
      </c>
      <c r="CO43" t="s">
        <v>19264</v>
      </c>
      <c r="CP43" t="s">
        <v>19265</v>
      </c>
      <c r="CQ43" t="s">
        <v>19266</v>
      </c>
      <c r="CR43" t="s">
        <v>19267</v>
      </c>
      <c r="CS43" t="s">
        <v>19268</v>
      </c>
      <c r="CT43" t="s">
        <v>19269</v>
      </c>
      <c r="CU43" t="s">
        <v>19270</v>
      </c>
      <c r="CV43" t="s">
        <v>19271</v>
      </c>
      <c r="CW43" t="s">
        <v>19272</v>
      </c>
      <c r="CX43" t="s">
        <v>19273</v>
      </c>
      <c r="CY43" t="s">
        <v>19274</v>
      </c>
      <c r="CZ43" t="s">
        <v>19275</v>
      </c>
      <c r="DA43" t="s">
        <v>19276</v>
      </c>
      <c r="DB43" t="s">
        <v>19277</v>
      </c>
      <c r="DC43" t="s">
        <v>19278</v>
      </c>
      <c r="DD43" t="s">
        <v>19279</v>
      </c>
      <c r="DE43" t="s">
        <v>19280</v>
      </c>
      <c r="DF43" t="s">
        <v>19281</v>
      </c>
      <c r="DG43" t="s">
        <v>19282</v>
      </c>
      <c r="DH43" t="s">
        <v>19283</v>
      </c>
      <c r="DI43" t="s">
        <v>19284</v>
      </c>
      <c r="DJ43" t="s">
        <v>19285</v>
      </c>
      <c r="DK43" t="s">
        <v>19286</v>
      </c>
      <c r="DL43" t="s">
        <v>19287</v>
      </c>
      <c r="DM43" t="s">
        <v>19288</v>
      </c>
      <c r="DN43" t="s">
        <v>19289</v>
      </c>
      <c r="DO43" t="s">
        <v>19290</v>
      </c>
      <c r="DP43" t="s">
        <v>19291</v>
      </c>
      <c r="DQ43" t="s">
        <v>19292</v>
      </c>
      <c r="DR43" t="s">
        <v>19293</v>
      </c>
      <c r="DS43" t="s">
        <v>19294</v>
      </c>
      <c r="DT43" t="s">
        <v>19295</v>
      </c>
      <c r="DU43" t="s">
        <v>19296</v>
      </c>
      <c r="DV43" t="s">
        <v>19297</v>
      </c>
      <c r="DW43" t="s">
        <v>19298</v>
      </c>
      <c r="DX43" t="s">
        <v>19299</v>
      </c>
      <c r="DY43" t="s">
        <v>19300</v>
      </c>
      <c r="DZ43" t="s">
        <v>19301</v>
      </c>
      <c r="EA43" t="s">
        <v>19302</v>
      </c>
      <c r="EB43" t="s">
        <v>19303</v>
      </c>
      <c r="EC43" t="s">
        <v>19304</v>
      </c>
      <c r="ED43" t="s">
        <v>19305</v>
      </c>
      <c r="EE43" t="s">
        <v>19306</v>
      </c>
      <c r="EF43" t="s">
        <v>19307</v>
      </c>
      <c r="EG43" t="s">
        <v>19308</v>
      </c>
      <c r="EH43" t="s">
        <v>19309</v>
      </c>
      <c r="EI43" t="s">
        <v>19310</v>
      </c>
      <c r="EJ43" t="s">
        <v>19311</v>
      </c>
      <c r="EK43" t="s">
        <v>19312</v>
      </c>
      <c r="EL43" t="s">
        <v>19313</v>
      </c>
      <c r="EM43" t="s">
        <v>19314</v>
      </c>
      <c r="EN43" t="s">
        <v>19315</v>
      </c>
      <c r="EO43" t="s">
        <v>19316</v>
      </c>
      <c r="EP43" t="s">
        <v>19317</v>
      </c>
      <c r="EQ43" t="s">
        <v>19318</v>
      </c>
      <c r="ER43" t="s">
        <v>19319</v>
      </c>
      <c r="ES43" t="s">
        <v>19320</v>
      </c>
      <c r="ET43" t="s">
        <v>19321</v>
      </c>
      <c r="EU43" t="s">
        <v>19322</v>
      </c>
      <c r="EV43" t="s">
        <v>19323</v>
      </c>
      <c r="EW43" t="s">
        <v>19324</v>
      </c>
      <c r="EX43" t="s">
        <v>19325</v>
      </c>
      <c r="EY43" t="s">
        <v>19326</v>
      </c>
      <c r="EZ43" t="s">
        <v>19327</v>
      </c>
      <c r="FA43" t="s">
        <v>19328</v>
      </c>
      <c r="FB43" t="s">
        <v>19329</v>
      </c>
      <c r="FC43" t="s">
        <v>19330</v>
      </c>
      <c r="FD43" t="s">
        <v>19331</v>
      </c>
      <c r="FE43" t="s">
        <v>19332</v>
      </c>
      <c r="FF43" t="s">
        <v>19333</v>
      </c>
      <c r="FG43" t="s">
        <v>19334</v>
      </c>
      <c r="FH43" t="s">
        <v>19335</v>
      </c>
      <c r="FI43" t="s">
        <v>19336</v>
      </c>
      <c r="FJ43" t="s">
        <v>19337</v>
      </c>
      <c r="FK43" t="s">
        <v>19338</v>
      </c>
      <c r="FL43" t="s">
        <v>19339</v>
      </c>
      <c r="FM43" t="s">
        <v>19340</v>
      </c>
      <c r="FN43" t="s">
        <v>19341</v>
      </c>
      <c r="FO43" t="s">
        <v>19342</v>
      </c>
      <c r="FP43" t="s">
        <v>19343</v>
      </c>
      <c r="FQ43" t="s">
        <v>19344</v>
      </c>
      <c r="FR43" t="s">
        <v>19345</v>
      </c>
      <c r="FS43" t="s">
        <v>19346</v>
      </c>
      <c r="FT43" t="s">
        <v>19347</v>
      </c>
      <c r="FU43" t="s">
        <v>19348</v>
      </c>
      <c r="FV43" t="s">
        <v>19349</v>
      </c>
      <c r="FW43" t="s">
        <v>19350</v>
      </c>
      <c r="FX43" t="s">
        <v>19351</v>
      </c>
      <c r="FY43" t="s">
        <v>19352</v>
      </c>
      <c r="FZ43" t="s">
        <v>19353</v>
      </c>
      <c r="GA43" t="s">
        <v>19354</v>
      </c>
      <c r="GB43" t="s">
        <v>19355</v>
      </c>
      <c r="GC43" t="s">
        <v>19356</v>
      </c>
      <c r="GD43" t="s">
        <v>19357</v>
      </c>
      <c r="GE43" t="s">
        <v>19358</v>
      </c>
      <c r="GF43" t="s">
        <v>19359</v>
      </c>
      <c r="GG43" t="s">
        <v>19360</v>
      </c>
      <c r="GH43" t="s">
        <v>19361</v>
      </c>
      <c r="GI43" t="s">
        <v>19362</v>
      </c>
      <c r="GJ43" t="s">
        <v>19363</v>
      </c>
      <c r="GK43" t="s">
        <v>19364</v>
      </c>
      <c r="GL43" t="s">
        <v>19365</v>
      </c>
      <c r="GM43" t="s">
        <v>19366</v>
      </c>
      <c r="GN43" t="s">
        <v>19367</v>
      </c>
      <c r="GO43" t="s">
        <v>19368</v>
      </c>
      <c r="GP43" t="s">
        <v>19369</v>
      </c>
      <c r="GQ43" t="s">
        <v>19370</v>
      </c>
      <c r="GR43" t="s">
        <v>19371</v>
      </c>
      <c r="GS43" t="s">
        <v>19372</v>
      </c>
      <c r="GT43" t="s">
        <v>19373</v>
      </c>
      <c r="GU43" t="s">
        <v>19374</v>
      </c>
      <c r="GV43" t="s">
        <v>19375</v>
      </c>
      <c r="GW43" t="s">
        <v>19376</v>
      </c>
      <c r="GX43" t="s">
        <v>19377</v>
      </c>
      <c r="GY43" t="s">
        <v>19378</v>
      </c>
      <c r="GZ43" t="s">
        <v>19379</v>
      </c>
      <c r="HA43" t="s">
        <v>19380</v>
      </c>
      <c r="HB43" t="s">
        <v>19381</v>
      </c>
      <c r="HC43" t="s">
        <v>19382</v>
      </c>
      <c r="HD43" t="s">
        <v>19383</v>
      </c>
      <c r="HE43" t="s">
        <v>19384</v>
      </c>
      <c r="HF43" t="s">
        <v>19385</v>
      </c>
      <c r="HG43" t="s">
        <v>19386</v>
      </c>
      <c r="HH43" t="s">
        <v>19387</v>
      </c>
      <c r="HI43" t="s">
        <v>19388</v>
      </c>
      <c r="HJ43" t="s">
        <v>19389</v>
      </c>
      <c r="HK43" t="s">
        <v>19390</v>
      </c>
      <c r="HL43" t="s">
        <v>19391</v>
      </c>
      <c r="HM43" t="s">
        <v>19392</v>
      </c>
      <c r="HN43" t="s">
        <v>19393</v>
      </c>
      <c r="HO43" t="s">
        <v>19394</v>
      </c>
      <c r="HP43" t="s">
        <v>19395</v>
      </c>
      <c r="HQ43" t="s">
        <v>19396</v>
      </c>
      <c r="HR43" t="s">
        <v>19397</v>
      </c>
      <c r="HS43" t="s">
        <v>19398</v>
      </c>
      <c r="HT43" t="s">
        <v>19399</v>
      </c>
      <c r="HU43" t="s">
        <v>19400</v>
      </c>
      <c r="HV43" t="s">
        <v>19401</v>
      </c>
      <c r="HW43" t="s">
        <v>19402</v>
      </c>
      <c r="HX43" t="s">
        <v>19403</v>
      </c>
      <c r="HY43" t="s">
        <v>19404</v>
      </c>
      <c r="HZ43" t="s">
        <v>19405</v>
      </c>
      <c r="IA43" t="s">
        <v>19406</v>
      </c>
      <c r="IB43" t="s">
        <v>19407</v>
      </c>
      <c r="IC43" t="s">
        <v>19408</v>
      </c>
      <c r="ID43" t="s">
        <v>19409</v>
      </c>
      <c r="IE43" t="s">
        <v>19410</v>
      </c>
      <c r="IF43" t="s">
        <v>19411</v>
      </c>
      <c r="IG43" t="s">
        <v>19412</v>
      </c>
      <c r="IH43" t="s">
        <v>19413</v>
      </c>
      <c r="II43" t="s">
        <v>19414</v>
      </c>
      <c r="IJ43" t="s">
        <v>19415</v>
      </c>
      <c r="IK43" t="s">
        <v>19416</v>
      </c>
      <c r="IL43" t="s">
        <v>19417</v>
      </c>
      <c r="IM43" t="s">
        <v>19418</v>
      </c>
      <c r="IN43" t="s">
        <v>19419</v>
      </c>
      <c r="IO43" t="s">
        <v>19420</v>
      </c>
      <c r="IP43" t="s">
        <v>19421</v>
      </c>
      <c r="IQ43" t="s">
        <v>19422</v>
      </c>
      <c r="IR43" t="s">
        <v>19423</v>
      </c>
      <c r="IS43" t="s">
        <v>19424</v>
      </c>
      <c r="IT43" t="s">
        <v>19425</v>
      </c>
      <c r="IU43" t="s">
        <v>19426</v>
      </c>
      <c r="IV43" t="s">
        <v>19427</v>
      </c>
    </row>
    <row r="44" spans="1:256">
      <c r="A44" t="s">
        <v>19428</v>
      </c>
      <c r="B44" t="s">
        <v>19429</v>
      </c>
      <c r="C44" t="s">
        <v>19430</v>
      </c>
      <c r="D44" t="s">
        <v>19431</v>
      </c>
      <c r="E44" t="s">
        <v>19432</v>
      </c>
      <c r="F44" t="s">
        <v>19433</v>
      </c>
      <c r="G44" t="s">
        <v>19434</v>
      </c>
      <c r="H44" t="s">
        <v>19435</v>
      </c>
      <c r="I44" t="s">
        <v>19436</v>
      </c>
      <c r="J44" t="s">
        <v>19437</v>
      </c>
      <c r="K44" t="s">
        <v>19438</v>
      </c>
      <c r="L44" t="s">
        <v>19439</v>
      </c>
      <c r="M44" t="s">
        <v>19440</v>
      </c>
      <c r="N44" t="s">
        <v>19441</v>
      </c>
      <c r="O44" t="s">
        <v>19442</v>
      </c>
      <c r="P44" t="s">
        <v>19443</v>
      </c>
      <c r="Q44" t="s">
        <v>19444</v>
      </c>
      <c r="R44" t="s">
        <v>19445</v>
      </c>
      <c r="S44" t="s">
        <v>19446</v>
      </c>
      <c r="T44" t="s">
        <v>19447</v>
      </c>
      <c r="U44" t="s">
        <v>19448</v>
      </c>
      <c r="V44" t="s">
        <v>19449</v>
      </c>
      <c r="W44" t="s">
        <v>19450</v>
      </c>
      <c r="X44" t="s">
        <v>19451</v>
      </c>
      <c r="Y44" t="s">
        <v>19452</v>
      </c>
      <c r="Z44" t="s">
        <v>19453</v>
      </c>
      <c r="AA44" t="s">
        <v>19454</v>
      </c>
      <c r="AB44" t="s">
        <v>19455</v>
      </c>
      <c r="AC44" t="s">
        <v>19456</v>
      </c>
      <c r="AD44" t="s">
        <v>19457</v>
      </c>
      <c r="AE44" t="s">
        <v>19458</v>
      </c>
      <c r="AF44" t="s">
        <v>19459</v>
      </c>
      <c r="AG44" t="s">
        <v>19460</v>
      </c>
      <c r="AH44" t="s">
        <v>19461</v>
      </c>
      <c r="AI44" t="s">
        <v>19462</v>
      </c>
      <c r="AJ44" t="s">
        <v>19463</v>
      </c>
      <c r="AK44" t="s">
        <v>19464</v>
      </c>
      <c r="AL44" t="s">
        <v>19465</v>
      </c>
      <c r="AM44" t="s">
        <v>19466</v>
      </c>
      <c r="AN44" t="s">
        <v>19467</v>
      </c>
      <c r="AO44" t="s">
        <v>19468</v>
      </c>
      <c r="AP44" t="s">
        <v>19469</v>
      </c>
      <c r="AQ44" t="s">
        <v>19470</v>
      </c>
      <c r="AR44" t="s">
        <v>19471</v>
      </c>
      <c r="AS44" t="s">
        <v>19472</v>
      </c>
      <c r="AT44" t="s">
        <v>19473</v>
      </c>
      <c r="AU44" t="s">
        <v>19474</v>
      </c>
      <c r="AV44" t="s">
        <v>19475</v>
      </c>
      <c r="AW44" t="s">
        <v>19476</v>
      </c>
      <c r="AX44" t="s">
        <v>19477</v>
      </c>
      <c r="AY44" t="s">
        <v>19478</v>
      </c>
      <c r="AZ44" t="s">
        <v>19479</v>
      </c>
      <c r="BA44" t="s">
        <v>19480</v>
      </c>
      <c r="BB44" t="s">
        <v>19481</v>
      </c>
      <c r="BC44" t="s">
        <v>19482</v>
      </c>
      <c r="BD44" t="s">
        <v>19483</v>
      </c>
      <c r="BE44" t="s">
        <v>19484</v>
      </c>
      <c r="BF44" t="s">
        <v>19485</v>
      </c>
      <c r="BG44" t="s">
        <v>19486</v>
      </c>
      <c r="BH44" t="s">
        <v>19487</v>
      </c>
      <c r="BI44" t="s">
        <v>19488</v>
      </c>
      <c r="BJ44" t="s">
        <v>19489</v>
      </c>
      <c r="BK44" t="s">
        <v>19490</v>
      </c>
      <c r="BL44" t="s">
        <v>19491</v>
      </c>
      <c r="BM44" t="s">
        <v>19492</v>
      </c>
      <c r="BN44" t="s">
        <v>19493</v>
      </c>
      <c r="BO44" t="s">
        <v>19494</v>
      </c>
      <c r="BP44" t="s">
        <v>19495</v>
      </c>
      <c r="BQ44" t="s">
        <v>19496</v>
      </c>
      <c r="BR44" t="s">
        <v>19497</v>
      </c>
      <c r="BS44" t="s">
        <v>19498</v>
      </c>
      <c r="BT44" t="s">
        <v>19499</v>
      </c>
      <c r="BU44" t="s">
        <v>19500</v>
      </c>
      <c r="BV44" t="s">
        <v>19501</v>
      </c>
      <c r="BW44" t="s">
        <v>19502</v>
      </c>
      <c r="BX44" t="s">
        <v>19503</v>
      </c>
      <c r="BY44" t="s">
        <v>19504</v>
      </c>
      <c r="BZ44" t="s">
        <v>19505</v>
      </c>
      <c r="CA44" t="s">
        <v>19506</v>
      </c>
      <c r="CB44" t="s">
        <v>19507</v>
      </c>
      <c r="CC44" t="s">
        <v>19508</v>
      </c>
      <c r="CD44" t="s">
        <v>19509</v>
      </c>
      <c r="CE44" t="s">
        <v>19510</v>
      </c>
      <c r="CF44" t="s">
        <v>19511</v>
      </c>
      <c r="CG44" t="s">
        <v>19512</v>
      </c>
      <c r="CH44" t="s">
        <v>19513</v>
      </c>
      <c r="CI44" t="s">
        <v>19514</v>
      </c>
      <c r="CJ44" t="s">
        <v>19515</v>
      </c>
      <c r="CK44" t="s">
        <v>19516</v>
      </c>
      <c r="CL44" t="s">
        <v>19517</v>
      </c>
      <c r="CM44" t="s">
        <v>19518</v>
      </c>
      <c r="CN44" t="s">
        <v>19519</v>
      </c>
      <c r="CO44" t="s">
        <v>19520</v>
      </c>
      <c r="CP44" t="s">
        <v>19521</v>
      </c>
      <c r="CQ44" t="s">
        <v>19522</v>
      </c>
      <c r="CR44" t="s">
        <v>19523</v>
      </c>
      <c r="CS44" t="s">
        <v>19524</v>
      </c>
      <c r="CT44" t="s">
        <v>19525</v>
      </c>
      <c r="CU44" t="s">
        <v>19526</v>
      </c>
      <c r="CV44" t="s">
        <v>19527</v>
      </c>
      <c r="CW44" t="s">
        <v>19528</v>
      </c>
      <c r="CX44" t="s">
        <v>19529</v>
      </c>
      <c r="CY44" t="s">
        <v>19530</v>
      </c>
      <c r="CZ44" t="s">
        <v>19531</v>
      </c>
      <c r="DA44" t="s">
        <v>19532</v>
      </c>
      <c r="DB44" t="s">
        <v>19533</v>
      </c>
      <c r="DC44" t="s">
        <v>19534</v>
      </c>
      <c r="DD44" t="s">
        <v>19535</v>
      </c>
      <c r="DE44" t="s">
        <v>19536</v>
      </c>
      <c r="DF44" t="s">
        <v>19537</v>
      </c>
      <c r="DG44" t="s">
        <v>19538</v>
      </c>
      <c r="DH44" t="s">
        <v>19539</v>
      </c>
      <c r="DI44" t="s">
        <v>19540</v>
      </c>
      <c r="DJ44" t="s">
        <v>19541</v>
      </c>
      <c r="DK44" t="s">
        <v>19542</v>
      </c>
      <c r="DL44" t="s">
        <v>19543</v>
      </c>
      <c r="DM44" t="s">
        <v>19544</v>
      </c>
      <c r="DN44" t="s">
        <v>19545</v>
      </c>
      <c r="DO44" t="s">
        <v>19546</v>
      </c>
      <c r="DP44" t="s">
        <v>19547</v>
      </c>
      <c r="DQ44" t="s">
        <v>19548</v>
      </c>
      <c r="DR44" t="s">
        <v>19549</v>
      </c>
      <c r="DS44" t="s">
        <v>19550</v>
      </c>
      <c r="DT44" t="s">
        <v>19551</v>
      </c>
      <c r="DU44" t="s">
        <v>19552</v>
      </c>
      <c r="DV44" t="s">
        <v>19553</v>
      </c>
      <c r="DW44" t="s">
        <v>19554</v>
      </c>
      <c r="DX44" t="s">
        <v>19555</v>
      </c>
      <c r="DY44" t="s">
        <v>19556</v>
      </c>
      <c r="DZ44" t="s">
        <v>19557</v>
      </c>
      <c r="EA44" t="s">
        <v>19558</v>
      </c>
      <c r="EB44" t="s">
        <v>19559</v>
      </c>
      <c r="EC44" t="s">
        <v>19560</v>
      </c>
      <c r="ED44" t="s">
        <v>19561</v>
      </c>
      <c r="EE44" t="s">
        <v>19562</v>
      </c>
      <c r="EF44" t="s">
        <v>19563</v>
      </c>
      <c r="EG44" t="s">
        <v>19564</v>
      </c>
      <c r="EH44" t="s">
        <v>19565</v>
      </c>
      <c r="EI44" t="s">
        <v>19566</v>
      </c>
      <c r="EJ44" t="s">
        <v>19567</v>
      </c>
      <c r="EK44" t="s">
        <v>19568</v>
      </c>
      <c r="EL44" t="s">
        <v>19569</v>
      </c>
      <c r="EM44" t="s">
        <v>19570</v>
      </c>
      <c r="EN44" t="s">
        <v>19571</v>
      </c>
      <c r="EO44" t="s">
        <v>19572</v>
      </c>
      <c r="EP44" t="s">
        <v>19573</v>
      </c>
      <c r="EQ44" t="s">
        <v>19574</v>
      </c>
      <c r="ER44" t="s">
        <v>19575</v>
      </c>
      <c r="ES44" t="s">
        <v>19576</v>
      </c>
      <c r="ET44" t="s">
        <v>19577</v>
      </c>
      <c r="EU44" t="s">
        <v>19578</v>
      </c>
      <c r="EV44" t="s">
        <v>19579</v>
      </c>
      <c r="EW44" t="s">
        <v>19580</v>
      </c>
      <c r="EX44" t="s">
        <v>19581</v>
      </c>
      <c r="EY44" t="s">
        <v>19582</v>
      </c>
      <c r="EZ44" t="s">
        <v>19583</v>
      </c>
      <c r="FA44" t="s">
        <v>19584</v>
      </c>
      <c r="FB44" t="s">
        <v>19585</v>
      </c>
      <c r="FC44" t="s">
        <v>19586</v>
      </c>
      <c r="FD44" t="s">
        <v>19587</v>
      </c>
      <c r="FE44" t="s">
        <v>19588</v>
      </c>
      <c r="FF44" t="s">
        <v>19589</v>
      </c>
      <c r="FG44" t="s">
        <v>19590</v>
      </c>
      <c r="FH44" t="s">
        <v>19591</v>
      </c>
      <c r="FI44" t="s">
        <v>19592</v>
      </c>
      <c r="FJ44" t="s">
        <v>19593</v>
      </c>
      <c r="FK44" t="s">
        <v>19594</v>
      </c>
      <c r="FL44" t="s">
        <v>19595</v>
      </c>
      <c r="FM44" t="s">
        <v>19596</v>
      </c>
      <c r="FN44" t="s">
        <v>19597</v>
      </c>
      <c r="FO44" t="s">
        <v>19598</v>
      </c>
      <c r="FP44" t="s">
        <v>19599</v>
      </c>
      <c r="FQ44" t="s">
        <v>19600</v>
      </c>
      <c r="FR44" t="s">
        <v>19601</v>
      </c>
      <c r="FS44" t="s">
        <v>19602</v>
      </c>
      <c r="FT44" t="s">
        <v>19603</v>
      </c>
      <c r="FU44" t="s">
        <v>19604</v>
      </c>
      <c r="FV44" t="s">
        <v>19605</v>
      </c>
      <c r="FW44" t="s">
        <v>19606</v>
      </c>
      <c r="FX44" t="s">
        <v>19607</v>
      </c>
      <c r="FY44" t="s">
        <v>19608</v>
      </c>
      <c r="FZ44" t="s">
        <v>19609</v>
      </c>
      <c r="GA44" t="s">
        <v>19610</v>
      </c>
      <c r="GB44" t="s">
        <v>19611</v>
      </c>
      <c r="GC44" t="s">
        <v>19612</v>
      </c>
      <c r="GD44" t="s">
        <v>19613</v>
      </c>
      <c r="GE44" t="s">
        <v>19614</v>
      </c>
      <c r="GF44" t="s">
        <v>19615</v>
      </c>
      <c r="GG44" t="s">
        <v>19616</v>
      </c>
      <c r="GH44" t="s">
        <v>19617</v>
      </c>
      <c r="GI44" t="s">
        <v>19618</v>
      </c>
      <c r="GJ44" t="s">
        <v>19619</v>
      </c>
      <c r="GK44" t="s">
        <v>19620</v>
      </c>
      <c r="GL44" t="s">
        <v>19621</v>
      </c>
      <c r="GM44" t="s">
        <v>19622</v>
      </c>
      <c r="GN44" t="s">
        <v>19623</v>
      </c>
      <c r="GO44" t="s">
        <v>19624</v>
      </c>
      <c r="GP44" t="s">
        <v>19625</v>
      </c>
      <c r="GQ44" t="s">
        <v>19626</v>
      </c>
      <c r="GR44" t="s">
        <v>19627</v>
      </c>
      <c r="GS44" t="s">
        <v>19628</v>
      </c>
      <c r="GT44" t="s">
        <v>19629</v>
      </c>
      <c r="GU44" t="s">
        <v>19630</v>
      </c>
      <c r="GV44" t="s">
        <v>19631</v>
      </c>
      <c r="GW44" t="s">
        <v>19632</v>
      </c>
      <c r="GX44" t="s">
        <v>19633</v>
      </c>
      <c r="GY44" t="s">
        <v>19634</v>
      </c>
      <c r="GZ44" t="s">
        <v>19635</v>
      </c>
      <c r="HA44" t="s">
        <v>19636</v>
      </c>
      <c r="HB44" t="s">
        <v>19637</v>
      </c>
      <c r="HC44" t="s">
        <v>19638</v>
      </c>
      <c r="HD44" t="s">
        <v>19639</v>
      </c>
      <c r="HE44" t="s">
        <v>19640</v>
      </c>
      <c r="HF44" t="s">
        <v>19641</v>
      </c>
      <c r="HG44" t="s">
        <v>19642</v>
      </c>
      <c r="HH44" t="s">
        <v>19643</v>
      </c>
      <c r="HI44" t="s">
        <v>19644</v>
      </c>
      <c r="HJ44" t="s">
        <v>19645</v>
      </c>
      <c r="HK44" t="s">
        <v>19646</v>
      </c>
      <c r="HL44" t="s">
        <v>19647</v>
      </c>
      <c r="HM44" t="s">
        <v>19648</v>
      </c>
      <c r="HN44" t="s">
        <v>19649</v>
      </c>
      <c r="HO44" t="s">
        <v>19650</v>
      </c>
      <c r="HP44" t="s">
        <v>19651</v>
      </c>
      <c r="HQ44" t="s">
        <v>19652</v>
      </c>
      <c r="HR44" t="s">
        <v>19653</v>
      </c>
      <c r="HS44" t="s">
        <v>19654</v>
      </c>
      <c r="HT44" t="s">
        <v>19655</v>
      </c>
      <c r="HU44" t="s">
        <v>19656</v>
      </c>
      <c r="HV44" t="s">
        <v>19657</v>
      </c>
      <c r="HW44" t="s">
        <v>19658</v>
      </c>
      <c r="HX44" t="s">
        <v>19659</v>
      </c>
      <c r="HY44" t="s">
        <v>19660</v>
      </c>
      <c r="HZ44" t="s">
        <v>19661</v>
      </c>
      <c r="IA44" t="s">
        <v>19662</v>
      </c>
      <c r="IB44" t="s">
        <v>19663</v>
      </c>
      <c r="IC44" t="s">
        <v>19664</v>
      </c>
      <c r="ID44" t="s">
        <v>19665</v>
      </c>
      <c r="IE44" t="s">
        <v>19666</v>
      </c>
      <c r="IF44" t="s">
        <v>19667</v>
      </c>
      <c r="IG44" t="s">
        <v>19668</v>
      </c>
      <c r="IH44" t="s">
        <v>19669</v>
      </c>
      <c r="II44" t="s">
        <v>19670</v>
      </c>
      <c r="IJ44" t="s">
        <v>19671</v>
      </c>
      <c r="IK44" t="s">
        <v>19672</v>
      </c>
      <c r="IL44" t="s">
        <v>19673</v>
      </c>
      <c r="IM44" t="s">
        <v>19674</v>
      </c>
      <c r="IN44" t="s">
        <v>19675</v>
      </c>
      <c r="IO44" t="s">
        <v>19676</v>
      </c>
      <c r="IP44" t="s">
        <v>19677</v>
      </c>
      <c r="IQ44" t="s">
        <v>19678</v>
      </c>
      <c r="IR44" t="s">
        <v>19679</v>
      </c>
      <c r="IS44" t="s">
        <v>19680</v>
      </c>
      <c r="IT44" t="s">
        <v>19681</v>
      </c>
      <c r="IU44" t="s">
        <v>19682</v>
      </c>
      <c r="IV44" t="s">
        <v>19683</v>
      </c>
    </row>
    <row r="45" spans="1:256">
      <c r="A45" t="s">
        <v>19684</v>
      </c>
      <c r="B45" t="s">
        <v>19685</v>
      </c>
      <c r="C45" t="s">
        <v>19686</v>
      </c>
      <c r="D45" t="s">
        <v>19687</v>
      </c>
      <c r="E45" t="s">
        <v>19688</v>
      </c>
      <c r="F45" t="s">
        <v>19689</v>
      </c>
      <c r="G45" t="s">
        <v>19690</v>
      </c>
      <c r="H45" t="s">
        <v>19691</v>
      </c>
      <c r="I45" t="s">
        <v>19692</v>
      </c>
      <c r="J45" t="s">
        <v>19693</v>
      </c>
      <c r="K45" t="s">
        <v>19694</v>
      </c>
      <c r="L45" t="s">
        <v>19695</v>
      </c>
      <c r="M45" t="s">
        <v>19696</v>
      </c>
      <c r="N45" t="s">
        <v>19697</v>
      </c>
      <c r="O45" t="s">
        <v>19698</v>
      </c>
      <c r="P45" t="s">
        <v>19699</v>
      </c>
      <c r="Q45" t="s">
        <v>19700</v>
      </c>
      <c r="R45" t="s">
        <v>19701</v>
      </c>
      <c r="S45" t="s">
        <v>19702</v>
      </c>
      <c r="T45" t="s">
        <v>19703</v>
      </c>
      <c r="U45" t="s">
        <v>19704</v>
      </c>
      <c r="V45" t="s">
        <v>19705</v>
      </c>
      <c r="W45" t="s">
        <v>19706</v>
      </c>
      <c r="X45" t="s">
        <v>19707</v>
      </c>
      <c r="Y45" t="s">
        <v>19708</v>
      </c>
      <c r="Z45" t="s">
        <v>19709</v>
      </c>
      <c r="AA45" t="s">
        <v>19710</v>
      </c>
      <c r="AB45" t="s">
        <v>19711</v>
      </c>
      <c r="AC45" t="s">
        <v>19712</v>
      </c>
      <c r="AD45" t="s">
        <v>19713</v>
      </c>
      <c r="AE45" t="s">
        <v>19714</v>
      </c>
      <c r="AF45" t="s">
        <v>19715</v>
      </c>
      <c r="AG45" t="s">
        <v>19716</v>
      </c>
      <c r="AH45" t="s">
        <v>19717</v>
      </c>
      <c r="AI45" t="s">
        <v>19718</v>
      </c>
      <c r="AJ45" t="s">
        <v>19719</v>
      </c>
      <c r="AK45" t="s">
        <v>19720</v>
      </c>
      <c r="AL45" t="s">
        <v>19721</v>
      </c>
      <c r="AM45" t="s">
        <v>19722</v>
      </c>
      <c r="AN45" t="s">
        <v>19723</v>
      </c>
      <c r="AO45" t="s">
        <v>19724</v>
      </c>
      <c r="AP45" t="s">
        <v>19725</v>
      </c>
      <c r="AQ45" t="s">
        <v>19726</v>
      </c>
      <c r="AR45" t="s">
        <v>19727</v>
      </c>
      <c r="AS45" t="s">
        <v>19728</v>
      </c>
      <c r="AT45" t="s">
        <v>19729</v>
      </c>
      <c r="AU45" t="s">
        <v>19730</v>
      </c>
      <c r="AV45" t="s">
        <v>19731</v>
      </c>
      <c r="AW45" t="s">
        <v>19732</v>
      </c>
      <c r="AX45" t="s">
        <v>19733</v>
      </c>
      <c r="AY45" t="s">
        <v>19734</v>
      </c>
      <c r="AZ45" t="s">
        <v>19735</v>
      </c>
      <c r="BA45" t="s">
        <v>19736</v>
      </c>
      <c r="BB45" t="s">
        <v>19737</v>
      </c>
      <c r="BC45" t="s">
        <v>19738</v>
      </c>
      <c r="BD45" t="s">
        <v>19739</v>
      </c>
      <c r="BE45" t="s">
        <v>19740</v>
      </c>
      <c r="BF45" t="s">
        <v>19741</v>
      </c>
      <c r="BG45" t="s">
        <v>19742</v>
      </c>
      <c r="BH45" t="s">
        <v>19743</v>
      </c>
      <c r="BI45" t="s">
        <v>19744</v>
      </c>
      <c r="BJ45" t="s">
        <v>19745</v>
      </c>
      <c r="BK45" t="s">
        <v>19746</v>
      </c>
      <c r="BL45" t="s">
        <v>19747</v>
      </c>
      <c r="BM45" t="s">
        <v>19748</v>
      </c>
      <c r="BN45" t="s">
        <v>19749</v>
      </c>
      <c r="BO45" t="s">
        <v>19750</v>
      </c>
      <c r="BP45" t="s">
        <v>19751</v>
      </c>
      <c r="BQ45" t="s">
        <v>19752</v>
      </c>
      <c r="BR45" t="s">
        <v>19753</v>
      </c>
      <c r="BS45" t="s">
        <v>19754</v>
      </c>
      <c r="BT45" t="s">
        <v>19755</v>
      </c>
      <c r="BU45" t="s">
        <v>19756</v>
      </c>
      <c r="BV45" t="s">
        <v>19757</v>
      </c>
      <c r="BW45" t="s">
        <v>19758</v>
      </c>
      <c r="BX45" t="s">
        <v>19759</v>
      </c>
      <c r="BY45" t="s">
        <v>19760</v>
      </c>
      <c r="BZ45" t="s">
        <v>19761</v>
      </c>
      <c r="CA45" t="s">
        <v>19762</v>
      </c>
      <c r="CB45" t="s">
        <v>19763</v>
      </c>
      <c r="CC45" t="s">
        <v>19764</v>
      </c>
      <c r="CD45" t="s">
        <v>19765</v>
      </c>
      <c r="CE45" t="s">
        <v>19766</v>
      </c>
      <c r="CF45" t="s">
        <v>19767</v>
      </c>
      <c r="CG45" t="s">
        <v>19768</v>
      </c>
      <c r="CH45" t="s">
        <v>19769</v>
      </c>
      <c r="CI45" t="s">
        <v>19770</v>
      </c>
      <c r="CJ45" t="s">
        <v>19771</v>
      </c>
      <c r="CK45" t="s">
        <v>19772</v>
      </c>
      <c r="CL45" t="s">
        <v>19773</v>
      </c>
      <c r="CM45" t="s">
        <v>19774</v>
      </c>
      <c r="CN45" t="s">
        <v>19775</v>
      </c>
      <c r="CO45" t="s">
        <v>19776</v>
      </c>
      <c r="CP45" t="s">
        <v>19777</v>
      </c>
      <c r="CQ45" t="s">
        <v>19778</v>
      </c>
      <c r="CR45" t="s">
        <v>19779</v>
      </c>
      <c r="CS45" t="s">
        <v>19780</v>
      </c>
      <c r="CT45" t="s">
        <v>19781</v>
      </c>
      <c r="CU45" t="s">
        <v>19782</v>
      </c>
      <c r="CV45" t="s">
        <v>19783</v>
      </c>
      <c r="CW45" t="s">
        <v>19784</v>
      </c>
      <c r="CX45" t="s">
        <v>19785</v>
      </c>
      <c r="CY45" t="s">
        <v>19786</v>
      </c>
      <c r="CZ45" t="s">
        <v>19787</v>
      </c>
      <c r="DA45" t="s">
        <v>19788</v>
      </c>
      <c r="DB45" t="s">
        <v>19789</v>
      </c>
      <c r="DC45" t="s">
        <v>19790</v>
      </c>
      <c r="DD45" t="s">
        <v>19791</v>
      </c>
      <c r="DE45" t="s">
        <v>19792</v>
      </c>
      <c r="DF45" t="s">
        <v>19793</v>
      </c>
      <c r="DG45" t="s">
        <v>19794</v>
      </c>
      <c r="DH45" t="s">
        <v>19795</v>
      </c>
      <c r="DI45" t="s">
        <v>19796</v>
      </c>
      <c r="DJ45" t="s">
        <v>19797</v>
      </c>
      <c r="DK45" t="s">
        <v>19798</v>
      </c>
      <c r="DL45" t="s">
        <v>19799</v>
      </c>
      <c r="DM45" t="s">
        <v>19800</v>
      </c>
      <c r="DN45" t="s">
        <v>19801</v>
      </c>
      <c r="DO45" t="s">
        <v>19802</v>
      </c>
      <c r="DP45" t="s">
        <v>19803</v>
      </c>
      <c r="DQ45" t="s">
        <v>19804</v>
      </c>
      <c r="DR45" t="s">
        <v>19805</v>
      </c>
      <c r="DS45" t="s">
        <v>19806</v>
      </c>
      <c r="DT45" t="s">
        <v>19807</v>
      </c>
      <c r="DU45" t="s">
        <v>19808</v>
      </c>
      <c r="DV45" t="s">
        <v>19809</v>
      </c>
      <c r="DW45" t="s">
        <v>19810</v>
      </c>
      <c r="DX45" t="s">
        <v>19811</v>
      </c>
      <c r="DY45" t="s">
        <v>19812</v>
      </c>
      <c r="DZ45" t="s">
        <v>19813</v>
      </c>
      <c r="EA45" t="s">
        <v>19814</v>
      </c>
      <c r="EB45" t="s">
        <v>19815</v>
      </c>
      <c r="EC45" t="s">
        <v>19816</v>
      </c>
      <c r="ED45" t="s">
        <v>19817</v>
      </c>
      <c r="EE45" t="s">
        <v>19818</v>
      </c>
      <c r="EF45" t="s">
        <v>19819</v>
      </c>
      <c r="EG45" t="s">
        <v>19820</v>
      </c>
      <c r="EH45" t="s">
        <v>19821</v>
      </c>
      <c r="EI45" t="s">
        <v>19822</v>
      </c>
      <c r="EJ45" t="s">
        <v>19823</v>
      </c>
      <c r="EK45" t="s">
        <v>19824</v>
      </c>
      <c r="EL45" t="s">
        <v>19825</v>
      </c>
      <c r="EM45" t="s">
        <v>19826</v>
      </c>
      <c r="EN45" t="s">
        <v>19827</v>
      </c>
      <c r="EO45" t="s">
        <v>19828</v>
      </c>
      <c r="EP45" t="s">
        <v>19829</v>
      </c>
      <c r="EQ45" t="s">
        <v>19830</v>
      </c>
      <c r="ER45" t="s">
        <v>19831</v>
      </c>
      <c r="ES45" t="s">
        <v>19832</v>
      </c>
      <c r="ET45" t="s">
        <v>19833</v>
      </c>
      <c r="EU45" t="s">
        <v>19834</v>
      </c>
      <c r="EV45" t="s">
        <v>19835</v>
      </c>
      <c r="EW45" t="s">
        <v>19836</v>
      </c>
      <c r="EX45" t="s">
        <v>19837</v>
      </c>
      <c r="EY45" t="s">
        <v>19838</v>
      </c>
      <c r="EZ45" t="s">
        <v>19839</v>
      </c>
      <c r="FA45" t="s">
        <v>19840</v>
      </c>
      <c r="FB45" t="s">
        <v>19841</v>
      </c>
      <c r="FC45" t="s">
        <v>19842</v>
      </c>
      <c r="FD45" t="s">
        <v>19843</v>
      </c>
      <c r="FE45" t="s">
        <v>19844</v>
      </c>
      <c r="FF45" t="s">
        <v>19845</v>
      </c>
      <c r="FG45" t="s">
        <v>19846</v>
      </c>
      <c r="FH45" t="s">
        <v>19847</v>
      </c>
      <c r="FI45" t="s">
        <v>19848</v>
      </c>
      <c r="FJ45" t="s">
        <v>19849</v>
      </c>
      <c r="FK45" t="s">
        <v>19850</v>
      </c>
      <c r="FL45" t="s">
        <v>19851</v>
      </c>
      <c r="FM45" t="s">
        <v>19852</v>
      </c>
      <c r="FN45" t="s">
        <v>19853</v>
      </c>
      <c r="FO45" t="s">
        <v>19854</v>
      </c>
      <c r="FP45" t="s">
        <v>19855</v>
      </c>
      <c r="FQ45" t="s">
        <v>19856</v>
      </c>
      <c r="FR45" t="s">
        <v>19857</v>
      </c>
      <c r="FS45" t="s">
        <v>19858</v>
      </c>
      <c r="FT45" t="s">
        <v>19859</v>
      </c>
      <c r="FU45" t="s">
        <v>19860</v>
      </c>
      <c r="FV45" t="s">
        <v>19861</v>
      </c>
      <c r="FW45" t="s">
        <v>19862</v>
      </c>
      <c r="FX45" t="s">
        <v>19863</v>
      </c>
      <c r="FY45" t="s">
        <v>19864</v>
      </c>
      <c r="FZ45" t="s">
        <v>19865</v>
      </c>
      <c r="GA45" t="s">
        <v>19866</v>
      </c>
      <c r="GB45" t="s">
        <v>19867</v>
      </c>
      <c r="GC45" t="s">
        <v>19868</v>
      </c>
      <c r="GD45" t="s">
        <v>19869</v>
      </c>
      <c r="GE45" t="s">
        <v>19870</v>
      </c>
      <c r="GF45" t="s">
        <v>19871</v>
      </c>
      <c r="GG45" t="s">
        <v>19872</v>
      </c>
      <c r="GH45" t="s">
        <v>19873</v>
      </c>
      <c r="GI45" t="s">
        <v>19874</v>
      </c>
      <c r="GJ45" t="s">
        <v>19875</v>
      </c>
      <c r="GK45" t="s">
        <v>19876</v>
      </c>
      <c r="GL45" t="s">
        <v>19877</v>
      </c>
      <c r="GM45" t="s">
        <v>19878</v>
      </c>
      <c r="GN45" t="s">
        <v>19879</v>
      </c>
      <c r="GO45" t="s">
        <v>19880</v>
      </c>
      <c r="GP45" t="s">
        <v>19881</v>
      </c>
      <c r="GQ45" t="s">
        <v>19882</v>
      </c>
      <c r="GR45" t="s">
        <v>19883</v>
      </c>
      <c r="GS45" t="s">
        <v>19884</v>
      </c>
      <c r="GT45" t="s">
        <v>19885</v>
      </c>
      <c r="GU45" t="s">
        <v>19886</v>
      </c>
      <c r="GV45" t="s">
        <v>19887</v>
      </c>
      <c r="GW45" t="s">
        <v>19888</v>
      </c>
      <c r="GX45" t="s">
        <v>19889</v>
      </c>
      <c r="GY45" t="s">
        <v>19890</v>
      </c>
      <c r="GZ45" t="s">
        <v>19891</v>
      </c>
      <c r="HA45" t="s">
        <v>19892</v>
      </c>
      <c r="HB45" t="s">
        <v>19893</v>
      </c>
      <c r="HC45" t="s">
        <v>19894</v>
      </c>
      <c r="HD45" t="s">
        <v>19895</v>
      </c>
      <c r="HE45" t="s">
        <v>19896</v>
      </c>
      <c r="HF45" t="s">
        <v>19897</v>
      </c>
      <c r="HG45" t="s">
        <v>19898</v>
      </c>
      <c r="HH45" t="s">
        <v>19899</v>
      </c>
      <c r="HI45" t="s">
        <v>19900</v>
      </c>
      <c r="HJ45" t="s">
        <v>19901</v>
      </c>
      <c r="HK45" t="s">
        <v>19902</v>
      </c>
      <c r="HL45" t="s">
        <v>19903</v>
      </c>
      <c r="HM45" t="s">
        <v>19904</v>
      </c>
      <c r="HN45" t="s">
        <v>19905</v>
      </c>
      <c r="HO45" t="s">
        <v>19906</v>
      </c>
      <c r="HP45" t="s">
        <v>19907</v>
      </c>
      <c r="HQ45" t="s">
        <v>19908</v>
      </c>
      <c r="HR45" t="s">
        <v>19909</v>
      </c>
      <c r="HS45" t="s">
        <v>19910</v>
      </c>
      <c r="HT45" t="s">
        <v>19911</v>
      </c>
      <c r="HU45" t="s">
        <v>19912</v>
      </c>
      <c r="HV45" t="s">
        <v>19913</v>
      </c>
      <c r="HW45" t="s">
        <v>19914</v>
      </c>
      <c r="HX45" t="s">
        <v>19915</v>
      </c>
      <c r="HY45" t="s">
        <v>19916</v>
      </c>
      <c r="HZ45" t="s">
        <v>19917</v>
      </c>
      <c r="IA45" t="s">
        <v>19918</v>
      </c>
      <c r="IB45" t="s">
        <v>19919</v>
      </c>
      <c r="IC45" t="s">
        <v>19920</v>
      </c>
      <c r="ID45" t="s">
        <v>19921</v>
      </c>
      <c r="IE45" t="s">
        <v>19922</v>
      </c>
      <c r="IF45" t="s">
        <v>19923</v>
      </c>
      <c r="IG45" t="s">
        <v>19924</v>
      </c>
      <c r="IH45" t="s">
        <v>19925</v>
      </c>
      <c r="II45" t="s">
        <v>19926</v>
      </c>
      <c r="IJ45" t="s">
        <v>19927</v>
      </c>
      <c r="IK45" t="s">
        <v>19928</v>
      </c>
      <c r="IL45" t="s">
        <v>19929</v>
      </c>
      <c r="IM45" t="s">
        <v>19930</v>
      </c>
      <c r="IN45" t="s">
        <v>19931</v>
      </c>
      <c r="IO45" t="s">
        <v>19932</v>
      </c>
      <c r="IP45" t="s">
        <v>19933</v>
      </c>
      <c r="IQ45" t="s">
        <v>19934</v>
      </c>
      <c r="IR45" t="s">
        <v>19935</v>
      </c>
      <c r="IS45" t="s">
        <v>19936</v>
      </c>
      <c r="IT45" t="s">
        <v>19937</v>
      </c>
      <c r="IU45" t="s">
        <v>19938</v>
      </c>
      <c r="IV45" t="s">
        <v>19939</v>
      </c>
    </row>
    <row r="46" spans="1:256">
      <c r="A46" t="s">
        <v>19940</v>
      </c>
      <c r="B46" t="s">
        <v>19941</v>
      </c>
      <c r="C46" t="s">
        <v>19942</v>
      </c>
      <c r="D46" t="s">
        <v>19943</v>
      </c>
      <c r="E46" t="s">
        <v>19944</v>
      </c>
      <c r="F46" t="s">
        <v>19945</v>
      </c>
      <c r="G46" t="s">
        <v>19946</v>
      </c>
      <c r="H46" t="s">
        <v>19947</v>
      </c>
      <c r="I46" t="s">
        <v>19948</v>
      </c>
      <c r="J46" t="s">
        <v>19949</v>
      </c>
      <c r="K46" t="s">
        <v>19950</v>
      </c>
      <c r="L46" t="s">
        <v>19951</v>
      </c>
      <c r="M46" t="s">
        <v>19952</v>
      </c>
      <c r="N46" t="s">
        <v>19953</v>
      </c>
      <c r="O46" t="s">
        <v>19954</v>
      </c>
      <c r="P46" t="s">
        <v>19955</v>
      </c>
      <c r="Q46" t="s">
        <v>19956</v>
      </c>
      <c r="R46" t="s">
        <v>19957</v>
      </c>
      <c r="S46" t="s">
        <v>19958</v>
      </c>
      <c r="T46" t="s">
        <v>19959</v>
      </c>
      <c r="U46" t="s">
        <v>19960</v>
      </c>
      <c r="V46" t="s">
        <v>19961</v>
      </c>
      <c r="W46" t="s">
        <v>19962</v>
      </c>
      <c r="X46" t="s">
        <v>19963</v>
      </c>
      <c r="Y46" t="s">
        <v>19964</v>
      </c>
      <c r="Z46" t="s">
        <v>19965</v>
      </c>
      <c r="AA46" t="s">
        <v>19966</v>
      </c>
      <c r="AB46" t="s">
        <v>19967</v>
      </c>
      <c r="AC46" t="s">
        <v>19968</v>
      </c>
      <c r="AD46" t="s">
        <v>19969</v>
      </c>
      <c r="AE46" t="s">
        <v>19970</v>
      </c>
      <c r="AF46" t="s">
        <v>19971</v>
      </c>
      <c r="AG46" t="s">
        <v>19972</v>
      </c>
      <c r="AH46" t="s">
        <v>19973</v>
      </c>
      <c r="AI46" t="s">
        <v>19974</v>
      </c>
      <c r="AJ46" t="s">
        <v>19975</v>
      </c>
      <c r="AK46" t="s">
        <v>19976</v>
      </c>
      <c r="AL46" t="s">
        <v>19977</v>
      </c>
      <c r="AM46" t="s">
        <v>19978</v>
      </c>
      <c r="AN46" t="s">
        <v>19979</v>
      </c>
      <c r="AO46" t="s">
        <v>19980</v>
      </c>
      <c r="AP46" t="s">
        <v>19981</v>
      </c>
      <c r="AQ46" t="s">
        <v>19982</v>
      </c>
      <c r="AR46" t="s">
        <v>19983</v>
      </c>
      <c r="AS46" t="s">
        <v>19984</v>
      </c>
      <c r="AT46" t="s">
        <v>19985</v>
      </c>
      <c r="AU46" t="s">
        <v>19986</v>
      </c>
      <c r="AV46" t="s">
        <v>19987</v>
      </c>
      <c r="AW46" t="s">
        <v>19988</v>
      </c>
      <c r="AX46" t="s">
        <v>19989</v>
      </c>
      <c r="AY46" t="s">
        <v>19990</v>
      </c>
      <c r="AZ46" t="s">
        <v>19991</v>
      </c>
      <c r="BA46" t="s">
        <v>19992</v>
      </c>
      <c r="BB46" t="s">
        <v>19993</v>
      </c>
      <c r="BC46" t="s">
        <v>19994</v>
      </c>
      <c r="BD46" t="s">
        <v>19995</v>
      </c>
      <c r="BE46" t="s">
        <v>19996</v>
      </c>
      <c r="BF46" t="s">
        <v>19997</v>
      </c>
      <c r="BG46" t="s">
        <v>19998</v>
      </c>
      <c r="BH46" t="s">
        <v>19999</v>
      </c>
      <c r="BI46" t="s">
        <v>20000</v>
      </c>
      <c r="BJ46" t="s">
        <v>20001</v>
      </c>
      <c r="BK46" t="s">
        <v>20002</v>
      </c>
      <c r="BL46" t="s">
        <v>20003</v>
      </c>
      <c r="BM46" t="s">
        <v>20004</v>
      </c>
      <c r="BN46" t="s">
        <v>20005</v>
      </c>
      <c r="BO46" t="s">
        <v>20006</v>
      </c>
      <c r="BP46" t="s">
        <v>20007</v>
      </c>
      <c r="BQ46" t="s">
        <v>20008</v>
      </c>
      <c r="BR46" t="s">
        <v>20009</v>
      </c>
      <c r="BS46" t="s">
        <v>20010</v>
      </c>
      <c r="BT46" t="s">
        <v>20011</v>
      </c>
      <c r="BU46" t="s">
        <v>20012</v>
      </c>
      <c r="BV46" t="s">
        <v>20013</v>
      </c>
      <c r="BW46" t="s">
        <v>20014</v>
      </c>
      <c r="BX46" t="s">
        <v>20015</v>
      </c>
      <c r="BY46" t="s">
        <v>20016</v>
      </c>
      <c r="BZ46" t="s">
        <v>20017</v>
      </c>
      <c r="CA46" t="s">
        <v>20018</v>
      </c>
      <c r="CB46" t="s">
        <v>20019</v>
      </c>
      <c r="CC46" t="s">
        <v>20020</v>
      </c>
      <c r="CD46" t="s">
        <v>20021</v>
      </c>
      <c r="CE46" t="s">
        <v>20022</v>
      </c>
      <c r="CF46" t="s">
        <v>20023</v>
      </c>
      <c r="CG46" t="s">
        <v>20024</v>
      </c>
      <c r="CH46" t="s">
        <v>20025</v>
      </c>
      <c r="CI46" t="s">
        <v>20026</v>
      </c>
      <c r="CJ46" t="s">
        <v>20027</v>
      </c>
      <c r="CK46" t="s">
        <v>20028</v>
      </c>
      <c r="CL46" t="s">
        <v>20029</v>
      </c>
      <c r="CM46" t="s">
        <v>20030</v>
      </c>
      <c r="CN46" t="s">
        <v>20031</v>
      </c>
      <c r="CO46" t="s">
        <v>20032</v>
      </c>
      <c r="CP46" t="s">
        <v>20033</v>
      </c>
      <c r="CQ46" t="s">
        <v>20034</v>
      </c>
      <c r="CR46" t="s">
        <v>20035</v>
      </c>
      <c r="CS46" t="s">
        <v>20036</v>
      </c>
      <c r="CT46" t="s">
        <v>20037</v>
      </c>
      <c r="CU46" t="s">
        <v>20038</v>
      </c>
      <c r="CV46" t="s">
        <v>20039</v>
      </c>
      <c r="CW46" t="s">
        <v>20040</v>
      </c>
      <c r="CX46" t="s">
        <v>20041</v>
      </c>
      <c r="CY46" t="s">
        <v>20042</v>
      </c>
      <c r="CZ46" t="s">
        <v>20043</v>
      </c>
      <c r="DA46" t="s">
        <v>20044</v>
      </c>
      <c r="DB46" t="s">
        <v>20045</v>
      </c>
      <c r="DC46" t="s">
        <v>20046</v>
      </c>
      <c r="DD46" t="s">
        <v>20047</v>
      </c>
      <c r="DE46" t="s">
        <v>20048</v>
      </c>
      <c r="DF46" t="s">
        <v>20049</v>
      </c>
      <c r="DG46" t="s">
        <v>20050</v>
      </c>
      <c r="DH46" t="s">
        <v>20051</v>
      </c>
      <c r="DI46" t="s">
        <v>20052</v>
      </c>
      <c r="DJ46" t="s">
        <v>20053</v>
      </c>
      <c r="DK46" t="s">
        <v>20054</v>
      </c>
      <c r="DL46" t="s">
        <v>20055</v>
      </c>
      <c r="DM46" t="s">
        <v>20056</v>
      </c>
      <c r="DN46" t="s">
        <v>20057</v>
      </c>
      <c r="DO46" t="s">
        <v>20058</v>
      </c>
      <c r="DP46" t="s">
        <v>20059</v>
      </c>
      <c r="DQ46" t="s">
        <v>20060</v>
      </c>
      <c r="DR46" t="s">
        <v>20061</v>
      </c>
      <c r="DS46" t="s">
        <v>20062</v>
      </c>
      <c r="DT46" t="s">
        <v>20063</v>
      </c>
      <c r="DU46" t="s">
        <v>20064</v>
      </c>
      <c r="DV46" t="s">
        <v>20065</v>
      </c>
      <c r="DW46" t="s">
        <v>20066</v>
      </c>
      <c r="DX46" t="s">
        <v>20067</v>
      </c>
      <c r="DY46" t="s">
        <v>20068</v>
      </c>
      <c r="DZ46" t="s">
        <v>20069</v>
      </c>
      <c r="EA46" t="s">
        <v>20070</v>
      </c>
      <c r="EB46" t="s">
        <v>20071</v>
      </c>
      <c r="EC46" t="s">
        <v>20072</v>
      </c>
      <c r="ED46" t="s">
        <v>20073</v>
      </c>
      <c r="EE46" t="s">
        <v>20074</v>
      </c>
      <c r="EF46" t="s">
        <v>20075</v>
      </c>
      <c r="EG46" t="s">
        <v>20076</v>
      </c>
      <c r="EH46" t="s">
        <v>20077</v>
      </c>
      <c r="EI46" t="s">
        <v>20078</v>
      </c>
      <c r="EJ46" t="s">
        <v>20079</v>
      </c>
      <c r="EK46" t="s">
        <v>20080</v>
      </c>
      <c r="EL46" t="s">
        <v>20081</v>
      </c>
      <c r="EM46" t="s">
        <v>20082</v>
      </c>
      <c r="EN46" t="s">
        <v>20083</v>
      </c>
      <c r="EO46" t="s">
        <v>20084</v>
      </c>
      <c r="EP46" t="s">
        <v>20085</v>
      </c>
      <c r="EQ46" t="s">
        <v>20086</v>
      </c>
      <c r="ER46" t="s">
        <v>20087</v>
      </c>
      <c r="ES46" t="s">
        <v>20088</v>
      </c>
      <c r="ET46" t="s">
        <v>20089</v>
      </c>
      <c r="EU46" t="s">
        <v>20090</v>
      </c>
      <c r="EV46" t="s">
        <v>20091</v>
      </c>
      <c r="EW46" t="s">
        <v>20092</v>
      </c>
      <c r="EX46" t="s">
        <v>20093</v>
      </c>
      <c r="EY46" t="s">
        <v>20094</v>
      </c>
      <c r="EZ46" t="s">
        <v>20095</v>
      </c>
      <c r="FA46" t="s">
        <v>20096</v>
      </c>
      <c r="FB46" t="s">
        <v>20097</v>
      </c>
      <c r="FC46" t="s">
        <v>20098</v>
      </c>
      <c r="FD46" t="s">
        <v>20099</v>
      </c>
      <c r="FE46" t="s">
        <v>20100</v>
      </c>
      <c r="FF46" t="s">
        <v>20101</v>
      </c>
      <c r="FG46" t="s">
        <v>20102</v>
      </c>
      <c r="FH46" t="s">
        <v>20103</v>
      </c>
      <c r="FI46" t="s">
        <v>20104</v>
      </c>
      <c r="FJ46" t="s">
        <v>20105</v>
      </c>
      <c r="FK46" t="s">
        <v>20106</v>
      </c>
      <c r="FL46" t="s">
        <v>20107</v>
      </c>
      <c r="FM46" t="s">
        <v>20108</v>
      </c>
      <c r="FN46" t="s">
        <v>20109</v>
      </c>
      <c r="FO46" t="s">
        <v>20110</v>
      </c>
      <c r="FP46" t="s">
        <v>20111</v>
      </c>
      <c r="FQ46" t="s">
        <v>20112</v>
      </c>
      <c r="FR46" t="s">
        <v>20113</v>
      </c>
      <c r="FS46" t="s">
        <v>20114</v>
      </c>
      <c r="FT46" t="s">
        <v>20115</v>
      </c>
      <c r="FU46" t="s">
        <v>20116</v>
      </c>
      <c r="FV46" t="s">
        <v>20117</v>
      </c>
      <c r="FW46" t="s">
        <v>20118</v>
      </c>
      <c r="FX46" t="s">
        <v>20119</v>
      </c>
      <c r="FY46" t="s">
        <v>20120</v>
      </c>
      <c r="FZ46" t="s">
        <v>20121</v>
      </c>
      <c r="GA46" t="s">
        <v>20122</v>
      </c>
      <c r="GB46" t="s">
        <v>20123</v>
      </c>
      <c r="GC46" t="s">
        <v>20124</v>
      </c>
      <c r="GD46" t="s">
        <v>20125</v>
      </c>
      <c r="GE46" t="s">
        <v>20126</v>
      </c>
      <c r="GF46" t="s">
        <v>20127</v>
      </c>
      <c r="GG46" t="s">
        <v>20128</v>
      </c>
      <c r="GH46" t="s">
        <v>20129</v>
      </c>
      <c r="GI46" t="s">
        <v>20130</v>
      </c>
      <c r="GJ46" t="s">
        <v>20131</v>
      </c>
      <c r="GK46" t="s">
        <v>20132</v>
      </c>
      <c r="GL46" t="s">
        <v>20133</v>
      </c>
      <c r="GM46" t="s">
        <v>20134</v>
      </c>
      <c r="GN46" t="s">
        <v>20135</v>
      </c>
      <c r="GO46" t="s">
        <v>20136</v>
      </c>
      <c r="GP46" t="s">
        <v>20137</v>
      </c>
      <c r="GQ46" t="s">
        <v>20138</v>
      </c>
      <c r="GR46" t="s">
        <v>20139</v>
      </c>
      <c r="GS46" t="s">
        <v>20140</v>
      </c>
      <c r="GT46" t="s">
        <v>20141</v>
      </c>
      <c r="GU46" t="s">
        <v>20142</v>
      </c>
      <c r="GV46" t="s">
        <v>20143</v>
      </c>
      <c r="GW46" t="s">
        <v>20144</v>
      </c>
      <c r="GX46" t="s">
        <v>20145</v>
      </c>
    </row>
  </sheetData>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728BC-2386-4E32-97EF-E6C5340947D3}">
  <sheetPr>
    <tabColor rgb="FFC00000"/>
  </sheetPr>
  <dimension ref="B1:V134"/>
  <sheetViews>
    <sheetView showGridLines="0" tabSelected="1" workbookViewId="0"/>
  </sheetViews>
  <sheetFormatPr defaultRowHeight="15"/>
  <cols>
    <col min="1" max="2" width="0.85546875" customWidth="1"/>
    <col min="3" max="3" width="17" customWidth="1"/>
    <col min="4" max="4" width="28.28515625" bestFit="1" customWidth="1"/>
    <col min="15" max="15" width="0.85546875" customWidth="1"/>
    <col min="19" max="19" width="0.85546875" customWidth="1"/>
  </cols>
  <sheetData>
    <row r="1" spans="2:19" ht="5.0999999999999996" customHeight="1"/>
    <row r="2" spans="2:19">
      <c r="B2" s="71"/>
      <c r="C2" s="98" t="s">
        <v>20164</v>
      </c>
      <c r="D2" s="99">
        <v>45016</v>
      </c>
      <c r="F2" s="107" t="s">
        <v>20223</v>
      </c>
      <c r="G2" s="108"/>
      <c r="H2" s="108"/>
      <c r="I2" s="108"/>
      <c r="J2" s="108"/>
      <c r="K2" s="108"/>
      <c r="L2" s="108"/>
      <c r="M2" s="108"/>
      <c r="N2" s="108"/>
      <c r="O2" s="108"/>
      <c r="P2" s="108"/>
      <c r="Q2" s="108"/>
      <c r="R2" s="108"/>
      <c r="S2" s="109"/>
    </row>
    <row r="3" spans="2:19">
      <c r="B3" s="78"/>
      <c r="C3" s="88" t="s">
        <v>20165</v>
      </c>
      <c r="D3" s="100" t="s">
        <v>20215</v>
      </c>
      <c r="F3" s="110"/>
      <c r="G3" s="111"/>
      <c r="H3" s="111"/>
      <c r="I3" s="111"/>
      <c r="J3" s="111"/>
      <c r="K3" s="111"/>
      <c r="L3" s="111"/>
      <c r="M3" s="111"/>
      <c r="N3" s="111"/>
      <c r="O3" s="111"/>
      <c r="P3" s="111"/>
      <c r="Q3" s="111"/>
      <c r="R3" s="111"/>
      <c r="S3" s="112"/>
    </row>
    <row r="4" spans="2:19" ht="5.0999999999999996" customHeight="1">
      <c r="C4" s="94"/>
      <c r="D4" s="4"/>
    </row>
    <row r="5" spans="2:19">
      <c r="B5" s="95"/>
      <c r="C5" s="95" t="s">
        <v>20224</v>
      </c>
      <c r="D5" s="96"/>
      <c r="E5" s="95"/>
      <c r="F5" s="95"/>
      <c r="G5" s="95"/>
      <c r="H5" s="95"/>
      <c r="I5" s="95"/>
      <c r="J5" s="95"/>
      <c r="K5" s="95"/>
      <c r="L5" s="95"/>
      <c r="M5" s="95"/>
      <c r="N5" s="95"/>
      <c r="O5" s="95"/>
      <c r="P5" s="95"/>
      <c r="Q5" s="95"/>
      <c r="R5" s="95"/>
      <c r="S5" s="95"/>
    </row>
    <row r="6" spans="2:19" ht="5.0999999999999996" customHeight="1"/>
    <row r="7" spans="2:19">
      <c r="B7" s="89"/>
      <c r="C7" s="97" t="s">
        <v>20166</v>
      </c>
      <c r="D7" s="89"/>
      <c r="E7" s="89"/>
      <c r="F7" s="89"/>
      <c r="G7" s="89"/>
      <c r="H7" s="89"/>
      <c r="I7" s="89"/>
      <c r="J7" s="89"/>
      <c r="K7" s="89"/>
      <c r="L7" s="89"/>
      <c r="M7" s="89"/>
      <c r="N7" s="89"/>
      <c r="O7" s="89"/>
      <c r="P7" s="89"/>
      <c r="Q7" s="89"/>
      <c r="R7" s="89"/>
      <c r="S7" s="89"/>
    </row>
    <row r="8" spans="2:19" ht="5.0999999999999996" customHeight="1">
      <c r="C8" s="67"/>
      <c r="D8" s="68"/>
    </row>
    <row r="9" spans="2:19" ht="5.0999999999999996" customHeight="1">
      <c r="B9" s="7"/>
      <c r="C9" s="90"/>
      <c r="D9" s="91"/>
      <c r="E9" s="8"/>
      <c r="F9" s="8"/>
      <c r="G9" s="8"/>
      <c r="H9" s="8"/>
      <c r="I9" s="8"/>
      <c r="J9" s="8"/>
      <c r="K9" s="8"/>
      <c r="L9" s="8"/>
      <c r="M9" s="8"/>
      <c r="N9" s="8"/>
      <c r="O9" s="8"/>
      <c r="P9" s="8"/>
      <c r="Q9" s="8"/>
      <c r="R9" s="8"/>
      <c r="S9" s="9"/>
    </row>
    <row r="10" spans="2:19">
      <c r="B10" s="10"/>
      <c r="C10" s="93" t="s">
        <v>20216</v>
      </c>
      <c r="S10" s="11"/>
    </row>
    <row r="11" spans="2:19">
      <c r="B11" s="10"/>
      <c r="C11" s="93" t="s">
        <v>20221</v>
      </c>
      <c r="S11" s="11"/>
    </row>
    <row r="12" spans="2:19">
      <c r="B12" s="10"/>
      <c r="C12" s="93" t="s">
        <v>20206</v>
      </c>
      <c r="S12" s="11"/>
    </row>
    <row r="13" spans="2:19">
      <c r="B13" s="10"/>
      <c r="C13" s="93" t="s">
        <v>20207</v>
      </c>
      <c r="S13" s="11"/>
    </row>
    <row r="14" spans="2:19" ht="5.0999999999999996" customHeight="1">
      <c r="B14" s="12"/>
      <c r="C14" s="92"/>
      <c r="D14" s="13"/>
      <c r="E14" s="13"/>
      <c r="F14" s="13"/>
      <c r="G14" s="13"/>
      <c r="H14" s="13"/>
      <c r="I14" s="13"/>
      <c r="J14" s="13"/>
      <c r="K14" s="13"/>
      <c r="L14" s="13"/>
      <c r="M14" s="13"/>
      <c r="N14" s="13"/>
      <c r="O14" s="13"/>
      <c r="P14" s="13"/>
      <c r="Q14" s="13"/>
      <c r="R14" s="13"/>
      <c r="S14" s="14"/>
    </row>
    <row r="15" spans="2:19" ht="16.5" customHeight="1">
      <c r="C15" s="69"/>
    </row>
    <row r="16" spans="2:19">
      <c r="C16" s="65"/>
    </row>
    <row r="17" spans="2:19">
      <c r="B17" s="82"/>
      <c r="C17" s="83" t="s">
        <v>20217</v>
      </c>
      <c r="D17" s="82"/>
      <c r="E17" s="82"/>
      <c r="F17" s="82"/>
      <c r="G17" s="82"/>
      <c r="H17" s="82"/>
      <c r="I17" s="82"/>
      <c r="J17" s="82"/>
      <c r="K17" s="82"/>
      <c r="L17" s="82"/>
      <c r="M17" s="82"/>
      <c r="N17" s="82"/>
      <c r="O17" s="82"/>
      <c r="P17" s="82"/>
      <c r="Q17" s="82"/>
      <c r="R17" s="82"/>
      <c r="S17" s="82"/>
    </row>
    <row r="18" spans="2:19" ht="5.0999999999999996" customHeight="1">
      <c r="B18" s="55"/>
      <c r="C18" s="86"/>
      <c r="D18" s="55"/>
      <c r="E18" s="55"/>
      <c r="F18" s="55"/>
      <c r="G18" s="55"/>
      <c r="H18" s="55"/>
      <c r="I18" s="55"/>
      <c r="J18" s="55"/>
      <c r="K18" s="55"/>
      <c r="L18" s="55"/>
      <c r="M18" s="55"/>
      <c r="N18" s="55"/>
      <c r="O18" s="55"/>
      <c r="P18" s="55"/>
      <c r="Q18" s="55"/>
      <c r="R18" s="55"/>
      <c r="S18" s="55"/>
    </row>
    <row r="19" spans="2:19" ht="5.0999999999999996" customHeight="1">
      <c r="B19" s="7"/>
      <c r="C19" s="8"/>
      <c r="D19" s="8"/>
      <c r="E19" s="8"/>
      <c r="F19" s="8"/>
      <c r="G19" s="8"/>
      <c r="H19" s="8"/>
      <c r="I19" s="8"/>
      <c r="J19" s="8"/>
      <c r="K19" s="8"/>
      <c r="L19" s="8"/>
      <c r="M19" s="8"/>
      <c r="N19" s="8"/>
      <c r="O19" s="8"/>
      <c r="P19" s="8"/>
      <c r="Q19" s="8"/>
      <c r="R19" s="8"/>
      <c r="S19" s="9"/>
    </row>
    <row r="20" spans="2:19">
      <c r="B20" s="10"/>
      <c r="C20" s="87" t="s">
        <v>20208</v>
      </c>
      <c r="D20" s="88" t="s">
        <v>20218</v>
      </c>
      <c r="E20" s="80"/>
      <c r="F20" s="80"/>
      <c r="G20" s="80"/>
      <c r="H20" s="80"/>
      <c r="I20" s="80"/>
      <c r="J20" s="80"/>
      <c r="K20" s="80"/>
      <c r="L20" s="80"/>
      <c r="M20" s="80"/>
      <c r="N20" s="80"/>
      <c r="O20" s="80"/>
      <c r="P20" s="80"/>
      <c r="Q20" s="80"/>
      <c r="R20" s="80"/>
      <c r="S20" s="11"/>
    </row>
    <row r="21" spans="2:19">
      <c r="B21" s="10"/>
      <c r="C21" s="11" t="s">
        <v>20167</v>
      </c>
      <c r="D21" t="s">
        <v>20211</v>
      </c>
      <c r="S21" s="11"/>
    </row>
    <row r="22" spans="2:19">
      <c r="B22" s="10"/>
      <c r="C22" s="11" t="s">
        <v>20168</v>
      </c>
      <c r="D22" t="s">
        <v>20172</v>
      </c>
      <c r="S22" s="11"/>
    </row>
    <row r="23" spans="2:19">
      <c r="B23" s="10"/>
      <c r="C23" s="11" t="s">
        <v>20169</v>
      </c>
      <c r="D23" t="s">
        <v>20174</v>
      </c>
      <c r="S23" s="11"/>
    </row>
    <row r="24" spans="2:19">
      <c r="B24" s="10"/>
      <c r="C24" s="11" t="s">
        <v>20170</v>
      </c>
      <c r="D24" t="s">
        <v>20173</v>
      </c>
      <c r="S24" s="11"/>
    </row>
    <row r="25" spans="2:19">
      <c r="B25" s="10"/>
      <c r="C25" s="11" t="s">
        <v>20171</v>
      </c>
      <c r="D25" t="s">
        <v>20212</v>
      </c>
      <c r="S25" s="11"/>
    </row>
    <row r="26" spans="2:19" ht="5.0999999999999996" customHeight="1">
      <c r="B26" s="12"/>
      <c r="C26" s="13"/>
      <c r="D26" s="13"/>
      <c r="E26" s="13"/>
      <c r="F26" s="13"/>
      <c r="G26" s="13"/>
      <c r="H26" s="13"/>
      <c r="I26" s="13"/>
      <c r="J26" s="13"/>
      <c r="K26" s="13"/>
      <c r="L26" s="13"/>
      <c r="M26" s="13"/>
      <c r="N26" s="13"/>
      <c r="O26" s="13"/>
      <c r="P26" s="13"/>
      <c r="Q26" s="13"/>
      <c r="R26" s="13"/>
      <c r="S26" s="14"/>
    </row>
    <row r="28" spans="2:19">
      <c r="B28" s="82"/>
      <c r="C28" s="83" t="s">
        <v>20222</v>
      </c>
      <c r="D28" s="82"/>
      <c r="E28" s="82"/>
      <c r="F28" s="82"/>
      <c r="G28" s="82"/>
      <c r="H28" s="82"/>
      <c r="I28" s="82"/>
      <c r="J28" s="82"/>
      <c r="K28" s="82"/>
      <c r="L28" s="82"/>
      <c r="M28" s="82"/>
      <c r="N28" s="82"/>
      <c r="O28" s="82"/>
      <c r="P28" s="82"/>
      <c r="Q28" s="82"/>
      <c r="R28" s="82"/>
      <c r="S28" s="82"/>
    </row>
    <row r="29" spans="2:19" ht="5.0999999999999996" customHeight="1">
      <c r="C29" s="66"/>
    </row>
    <row r="30" spans="2:19" ht="5.0999999999999996" customHeight="1">
      <c r="B30" s="71"/>
      <c r="C30" s="72"/>
      <c r="D30" s="72"/>
      <c r="E30" s="72"/>
      <c r="F30" s="72"/>
      <c r="G30" s="72"/>
      <c r="H30" s="72"/>
      <c r="I30" s="72"/>
      <c r="J30" s="72"/>
      <c r="K30" s="72"/>
      <c r="L30" s="72"/>
      <c r="M30" s="72"/>
      <c r="N30" s="72"/>
      <c r="O30" s="72"/>
      <c r="P30" s="72"/>
      <c r="Q30" s="72"/>
      <c r="R30" s="72"/>
      <c r="S30" s="73"/>
    </row>
    <row r="31" spans="2:19">
      <c r="B31" s="74"/>
      <c r="C31" s="75" t="s">
        <v>20175</v>
      </c>
      <c r="D31" s="76"/>
      <c r="E31" s="76"/>
      <c r="F31" s="76"/>
      <c r="G31" s="76"/>
      <c r="H31" s="76"/>
      <c r="I31" s="76"/>
      <c r="J31" s="76"/>
      <c r="K31" s="76"/>
      <c r="L31" s="76"/>
      <c r="M31" s="76"/>
      <c r="N31" s="76"/>
      <c r="O31" s="76"/>
      <c r="P31" s="76"/>
      <c r="Q31" s="76"/>
      <c r="R31" s="76"/>
      <c r="S31" s="77"/>
    </row>
    <row r="32" spans="2:19" ht="5.0999999999999996" customHeight="1">
      <c r="B32" s="78"/>
      <c r="C32" s="79"/>
      <c r="D32" s="80"/>
      <c r="E32" s="80"/>
      <c r="F32" s="80"/>
      <c r="G32" s="80"/>
      <c r="H32" s="80"/>
      <c r="I32" s="80"/>
      <c r="J32" s="80"/>
      <c r="K32" s="80"/>
      <c r="L32" s="80"/>
      <c r="M32" s="80"/>
      <c r="N32" s="80"/>
      <c r="O32" s="80"/>
      <c r="P32" s="80"/>
      <c r="Q32" s="80"/>
      <c r="R32" s="80"/>
      <c r="S32" s="81"/>
    </row>
    <row r="33" spans="2:19" ht="5.0999999999999996" customHeight="1">
      <c r="B33" s="10"/>
      <c r="S33" s="11"/>
    </row>
    <row r="34" spans="2:19">
      <c r="B34" s="10"/>
      <c r="C34" s="85" t="s">
        <v>20213</v>
      </c>
      <c r="D34" s="84"/>
      <c r="E34" s="84"/>
      <c r="F34" s="84"/>
      <c r="G34" s="84"/>
      <c r="H34" s="84"/>
      <c r="I34" s="84"/>
      <c r="J34" s="84"/>
      <c r="K34" s="84"/>
      <c r="L34" s="84"/>
      <c r="M34" s="84"/>
      <c r="N34" s="84"/>
      <c r="O34" s="84"/>
      <c r="P34" s="84"/>
      <c r="Q34" s="84"/>
      <c r="R34" s="84"/>
      <c r="S34" s="11"/>
    </row>
    <row r="35" spans="2:19">
      <c r="B35" s="10"/>
      <c r="S35" s="11"/>
    </row>
    <row r="36" spans="2:19">
      <c r="B36" s="10"/>
      <c r="S36" s="11"/>
    </row>
    <row r="37" spans="2:19">
      <c r="B37" s="10"/>
      <c r="S37" s="11"/>
    </row>
    <row r="38" spans="2:19">
      <c r="B38" s="10"/>
      <c r="S38" s="11"/>
    </row>
    <row r="39" spans="2:19">
      <c r="B39" s="10"/>
      <c r="S39" s="11"/>
    </row>
    <row r="40" spans="2:19">
      <c r="B40" s="10"/>
      <c r="S40" s="11"/>
    </row>
    <row r="41" spans="2:19">
      <c r="B41" s="10"/>
      <c r="C41" s="85" t="s">
        <v>20219</v>
      </c>
      <c r="D41" s="84"/>
      <c r="E41" s="84"/>
      <c r="F41" s="84"/>
      <c r="G41" s="84"/>
      <c r="H41" s="84"/>
      <c r="I41" s="84"/>
      <c r="J41" s="84"/>
      <c r="K41" s="84"/>
      <c r="L41" s="84"/>
      <c r="M41" s="84"/>
      <c r="N41" s="84"/>
      <c r="O41" s="84"/>
      <c r="P41" s="84"/>
      <c r="Q41" s="84"/>
      <c r="R41" s="84"/>
      <c r="S41" s="11"/>
    </row>
    <row r="42" spans="2:19">
      <c r="B42" s="10"/>
      <c r="S42" s="11"/>
    </row>
    <row r="43" spans="2:19">
      <c r="B43" s="10"/>
      <c r="S43" s="11"/>
    </row>
    <row r="44" spans="2:19">
      <c r="B44" s="10"/>
      <c r="S44" s="11"/>
    </row>
    <row r="45" spans="2:19">
      <c r="B45" s="10"/>
      <c r="S45" s="11"/>
    </row>
    <row r="46" spans="2:19">
      <c r="B46" s="10"/>
      <c r="S46" s="11"/>
    </row>
    <row r="47" spans="2:19">
      <c r="B47" s="10"/>
      <c r="S47" s="11"/>
    </row>
    <row r="48" spans="2:19">
      <c r="B48" s="10"/>
      <c r="S48" s="11"/>
    </row>
    <row r="49" spans="2:19">
      <c r="B49" s="10"/>
      <c r="S49" s="11"/>
    </row>
    <row r="50" spans="2:19">
      <c r="B50" s="10"/>
      <c r="S50" s="11"/>
    </row>
    <row r="51" spans="2:19">
      <c r="B51" s="10"/>
      <c r="C51" s="85" t="s">
        <v>20176</v>
      </c>
      <c r="D51" s="84"/>
      <c r="E51" s="84"/>
      <c r="F51" s="84"/>
      <c r="G51" s="84"/>
      <c r="H51" s="84"/>
      <c r="I51" s="84"/>
      <c r="J51" s="84"/>
      <c r="K51" s="84"/>
      <c r="L51" s="84"/>
      <c r="M51" s="84"/>
      <c r="N51" s="84"/>
      <c r="O51" s="84"/>
      <c r="P51" s="84"/>
      <c r="Q51" s="84"/>
      <c r="R51" s="84"/>
      <c r="S51" s="11"/>
    </row>
    <row r="52" spans="2:19" ht="5.0999999999999996" customHeight="1">
      <c r="B52" s="10"/>
      <c r="S52" s="11"/>
    </row>
    <row r="53" spans="2:19">
      <c r="B53" s="10"/>
      <c r="C53" t="s">
        <v>20177</v>
      </c>
      <c r="S53" s="11"/>
    </row>
    <row r="54" spans="2:19">
      <c r="B54" s="10"/>
      <c r="C54" t="s">
        <v>20214</v>
      </c>
      <c r="S54" s="11"/>
    </row>
    <row r="55" spans="2:19">
      <c r="B55" s="10"/>
      <c r="S55" s="11"/>
    </row>
    <row r="56" spans="2:19">
      <c r="B56" s="10"/>
      <c r="S56" s="11"/>
    </row>
    <row r="57" spans="2:19">
      <c r="B57" s="10"/>
      <c r="S57" s="11"/>
    </row>
    <row r="58" spans="2:19">
      <c r="B58" s="10"/>
      <c r="S58" s="11"/>
    </row>
    <row r="59" spans="2:19">
      <c r="B59" s="10"/>
      <c r="S59" s="11"/>
    </row>
    <row r="60" spans="2:19">
      <c r="B60" s="10"/>
      <c r="S60" s="11"/>
    </row>
    <row r="61" spans="2:19">
      <c r="B61" s="10"/>
      <c r="S61" s="11"/>
    </row>
    <row r="62" spans="2:19">
      <c r="B62" s="10"/>
      <c r="S62" s="11"/>
    </row>
    <row r="63" spans="2:19">
      <c r="B63" s="10"/>
      <c r="S63" s="11"/>
    </row>
    <row r="64" spans="2:19" ht="5.0999999999999996" customHeight="1">
      <c r="B64" s="71"/>
      <c r="C64" s="72"/>
      <c r="D64" s="72"/>
      <c r="E64" s="72"/>
      <c r="F64" s="72"/>
      <c r="G64" s="72"/>
      <c r="H64" s="72"/>
      <c r="I64" s="72"/>
      <c r="J64" s="72"/>
      <c r="K64" s="72"/>
      <c r="L64" s="72"/>
      <c r="M64" s="72"/>
      <c r="N64" s="72"/>
      <c r="O64" s="72"/>
      <c r="P64" s="72"/>
      <c r="Q64" s="72"/>
      <c r="R64" s="72"/>
      <c r="S64" s="73"/>
    </row>
    <row r="65" spans="2:19">
      <c r="B65" s="74"/>
      <c r="C65" s="75" t="s">
        <v>20178</v>
      </c>
      <c r="D65" s="76"/>
      <c r="E65" s="76"/>
      <c r="F65" s="76"/>
      <c r="G65" s="76"/>
      <c r="H65" s="76"/>
      <c r="I65" s="76"/>
      <c r="J65" s="76"/>
      <c r="K65" s="76"/>
      <c r="L65" s="76"/>
      <c r="M65" s="76"/>
      <c r="N65" s="76"/>
      <c r="O65" s="76"/>
      <c r="P65" s="76"/>
      <c r="Q65" s="76"/>
      <c r="R65" s="76"/>
      <c r="S65" s="77"/>
    </row>
    <row r="66" spans="2:19" ht="5.0999999999999996" customHeight="1">
      <c r="B66" s="78"/>
      <c r="C66" s="79"/>
      <c r="D66" s="80"/>
      <c r="E66" s="80"/>
      <c r="F66" s="80"/>
      <c r="G66" s="80"/>
      <c r="H66" s="80"/>
      <c r="I66" s="80"/>
      <c r="J66" s="80"/>
      <c r="K66" s="80"/>
      <c r="L66" s="80"/>
      <c r="M66" s="80"/>
      <c r="N66" s="80"/>
      <c r="O66" s="80"/>
      <c r="P66" s="80"/>
      <c r="Q66" s="80"/>
      <c r="R66" s="80"/>
      <c r="S66" s="81"/>
    </row>
    <row r="67" spans="2:19" ht="5.0999999999999996" customHeight="1">
      <c r="B67" s="10"/>
      <c r="S67" s="11"/>
    </row>
    <row r="68" spans="2:19">
      <c r="B68" s="10"/>
      <c r="C68" t="s">
        <v>20179</v>
      </c>
      <c r="S68" s="11"/>
    </row>
    <row r="69" spans="2:19">
      <c r="B69" s="10"/>
      <c r="S69" s="11"/>
    </row>
    <row r="70" spans="2:19">
      <c r="B70" s="10"/>
      <c r="C70" t="s">
        <v>20209</v>
      </c>
      <c r="S70" s="11"/>
    </row>
    <row r="71" spans="2:19">
      <c r="B71" s="10"/>
      <c r="S71" s="11"/>
    </row>
    <row r="72" spans="2:19">
      <c r="B72" s="10"/>
      <c r="S72" s="11"/>
    </row>
    <row r="73" spans="2:19">
      <c r="B73" s="10"/>
      <c r="S73" s="11"/>
    </row>
    <row r="74" spans="2:19">
      <c r="B74" s="10"/>
      <c r="S74" s="11"/>
    </row>
    <row r="75" spans="2:19">
      <c r="B75" s="10"/>
      <c r="S75" s="11"/>
    </row>
    <row r="76" spans="2:19">
      <c r="B76" s="10"/>
      <c r="S76" s="11"/>
    </row>
    <row r="77" spans="2:19">
      <c r="B77" s="10"/>
      <c r="S77" s="11"/>
    </row>
    <row r="78" spans="2:19">
      <c r="B78" s="10"/>
      <c r="S78" s="11"/>
    </row>
    <row r="79" spans="2:19">
      <c r="B79" s="10"/>
      <c r="S79" s="11"/>
    </row>
    <row r="80" spans="2:19">
      <c r="B80" s="10"/>
      <c r="S80" s="11"/>
    </row>
    <row r="81" spans="2:19">
      <c r="B81" s="10"/>
      <c r="S81" s="11"/>
    </row>
    <row r="82" spans="2:19">
      <c r="B82" s="10"/>
      <c r="S82" s="11"/>
    </row>
    <row r="83" spans="2:19">
      <c r="B83" s="10"/>
      <c r="S83" s="11"/>
    </row>
    <row r="84" spans="2:19">
      <c r="B84" s="10"/>
      <c r="S84" s="11"/>
    </row>
    <row r="85" spans="2:19">
      <c r="B85" s="10"/>
      <c r="S85" s="11"/>
    </row>
    <row r="86" spans="2:19">
      <c r="B86" s="10"/>
      <c r="S86" s="11"/>
    </row>
    <row r="87" spans="2:19">
      <c r="B87" s="10"/>
      <c r="S87" s="11"/>
    </row>
    <row r="88" spans="2:19">
      <c r="B88" s="10"/>
      <c r="S88" s="11"/>
    </row>
    <row r="89" spans="2:19">
      <c r="B89" s="10"/>
      <c r="S89" s="11"/>
    </row>
    <row r="90" spans="2:19">
      <c r="B90" s="10"/>
      <c r="S90" s="11"/>
    </row>
    <row r="91" spans="2:19">
      <c r="B91" s="10"/>
      <c r="S91" s="11"/>
    </row>
    <row r="92" spans="2:19">
      <c r="B92" s="12"/>
      <c r="C92" s="13"/>
      <c r="D92" s="13"/>
      <c r="E92" s="13"/>
      <c r="F92" s="13"/>
      <c r="G92" s="13"/>
      <c r="H92" s="13"/>
      <c r="I92" s="13"/>
      <c r="J92" s="13"/>
      <c r="K92" s="13"/>
      <c r="L92" s="13"/>
      <c r="M92" s="13"/>
      <c r="N92" s="13"/>
      <c r="O92" s="13"/>
      <c r="P92" s="13"/>
      <c r="Q92" s="13"/>
      <c r="R92" s="13"/>
      <c r="S92" s="14"/>
    </row>
    <row r="94" spans="2:19">
      <c r="B94" s="82"/>
      <c r="C94" s="83" t="s">
        <v>20180</v>
      </c>
      <c r="D94" s="82"/>
      <c r="E94" s="82"/>
      <c r="F94" s="82"/>
      <c r="G94" s="82"/>
      <c r="H94" s="82"/>
      <c r="I94" s="82"/>
      <c r="J94" s="82"/>
      <c r="K94" s="82"/>
      <c r="L94" s="82"/>
      <c r="M94" s="82"/>
      <c r="N94" s="82"/>
      <c r="O94" s="82"/>
      <c r="P94" s="82"/>
      <c r="Q94" s="82"/>
      <c r="R94" s="82"/>
      <c r="S94" s="82"/>
    </row>
    <row r="95" spans="2:19" ht="5.0999999999999996" customHeight="1">
      <c r="C95" s="66"/>
    </row>
    <row r="96" spans="2:19" ht="5.0999999999999996" customHeight="1">
      <c r="B96" s="7"/>
      <c r="C96" s="8"/>
      <c r="D96" s="8"/>
      <c r="E96" s="8"/>
      <c r="F96" s="8"/>
      <c r="G96" s="8"/>
      <c r="H96" s="8"/>
      <c r="I96" s="8"/>
      <c r="J96" s="8"/>
      <c r="K96" s="8"/>
      <c r="L96" s="8"/>
      <c r="M96" s="8"/>
      <c r="N96" s="8"/>
      <c r="O96" s="8"/>
      <c r="P96" s="8"/>
      <c r="Q96" s="8"/>
      <c r="R96" s="8"/>
      <c r="S96" s="9"/>
    </row>
    <row r="97" spans="2:19">
      <c r="B97" s="10"/>
      <c r="C97" s="81" t="s">
        <v>20181</v>
      </c>
      <c r="D97" s="80" t="s">
        <v>20182</v>
      </c>
      <c r="E97" s="80"/>
      <c r="F97" s="80"/>
      <c r="G97" s="80"/>
      <c r="H97" s="80"/>
      <c r="I97" s="80"/>
      <c r="J97" s="80"/>
      <c r="K97" s="80"/>
      <c r="L97" s="80"/>
      <c r="M97" s="80"/>
      <c r="N97" s="80"/>
      <c r="O97" s="80"/>
      <c r="P97" s="80"/>
      <c r="Q97" s="80"/>
      <c r="R97" s="80"/>
      <c r="S97" s="11"/>
    </row>
    <row r="98" spans="2:19">
      <c r="B98" s="10"/>
      <c r="C98" s="11" t="s">
        <v>4213</v>
      </c>
      <c r="D98" t="s">
        <v>20183</v>
      </c>
      <c r="S98" s="11"/>
    </row>
    <row r="99" spans="2:19">
      <c r="B99" s="10"/>
      <c r="C99" s="11" t="s">
        <v>4236</v>
      </c>
      <c r="D99" t="s">
        <v>20220</v>
      </c>
      <c r="S99" s="11"/>
    </row>
    <row r="100" spans="2:19">
      <c r="B100" s="10"/>
      <c r="C100" s="11" t="s">
        <v>4214</v>
      </c>
      <c r="D100" t="s">
        <v>20184</v>
      </c>
      <c r="S100" s="11"/>
    </row>
    <row r="101" spans="2:19">
      <c r="B101" s="10"/>
      <c r="C101" s="11" t="s">
        <v>4215</v>
      </c>
      <c r="D101" t="s">
        <v>20187</v>
      </c>
      <c r="S101" s="11"/>
    </row>
    <row r="102" spans="2:19">
      <c r="B102" s="10"/>
      <c r="C102" s="11" t="s">
        <v>4216</v>
      </c>
      <c r="D102" t="s">
        <v>20186</v>
      </c>
      <c r="S102" s="11"/>
    </row>
    <row r="103" spans="2:19">
      <c r="B103" s="10"/>
      <c r="C103" s="11" t="s">
        <v>4217</v>
      </c>
      <c r="D103" t="s">
        <v>20185</v>
      </c>
      <c r="S103" s="11"/>
    </row>
    <row r="104" spans="2:19">
      <c r="B104" s="10"/>
      <c r="S104" s="11"/>
    </row>
    <row r="105" spans="2:19">
      <c r="B105" s="10"/>
      <c r="C105" s="81" t="s">
        <v>20192</v>
      </c>
      <c r="D105" s="80" t="s">
        <v>20182</v>
      </c>
      <c r="E105" s="80"/>
      <c r="F105" s="80"/>
      <c r="G105" s="80"/>
      <c r="H105" s="80"/>
      <c r="I105" s="80"/>
      <c r="J105" s="80"/>
      <c r="K105" s="80"/>
      <c r="L105" s="80"/>
      <c r="M105" s="80"/>
      <c r="N105" s="80"/>
      <c r="O105" s="80"/>
      <c r="P105" s="80"/>
      <c r="Q105" s="80"/>
      <c r="R105" s="80"/>
      <c r="S105" s="11"/>
    </row>
    <row r="106" spans="2:19">
      <c r="B106" s="10"/>
      <c r="C106" s="11" t="s">
        <v>20188</v>
      </c>
      <c r="D106" t="s">
        <v>20210</v>
      </c>
      <c r="S106" s="11"/>
    </row>
    <row r="107" spans="2:19">
      <c r="B107" s="10"/>
      <c r="C107" s="11" t="s">
        <v>4205</v>
      </c>
      <c r="D107" t="s">
        <v>20193</v>
      </c>
      <c r="S107" s="11"/>
    </row>
    <row r="108" spans="2:19">
      <c r="B108" s="10"/>
      <c r="C108" s="11" t="s">
        <v>20190</v>
      </c>
      <c r="D108" t="s">
        <v>20194</v>
      </c>
      <c r="S108" s="11"/>
    </row>
    <row r="109" spans="2:19">
      <c r="B109" s="10"/>
      <c r="C109" s="11" t="s">
        <v>20189</v>
      </c>
      <c r="D109" t="s">
        <v>20195</v>
      </c>
      <c r="S109" s="11"/>
    </row>
    <row r="110" spans="2:19">
      <c r="B110" s="10"/>
      <c r="C110" s="11" t="s">
        <v>4229</v>
      </c>
      <c r="D110" t="s">
        <v>20196</v>
      </c>
      <c r="S110" s="11"/>
    </row>
    <row r="111" spans="2:19">
      <c r="B111" s="10"/>
      <c r="C111" s="11" t="s">
        <v>4230</v>
      </c>
      <c r="D111" t="s">
        <v>20197</v>
      </c>
      <c r="S111" s="11"/>
    </row>
    <row r="112" spans="2:19">
      <c r="B112" s="10"/>
      <c r="C112" s="11" t="s">
        <v>4231</v>
      </c>
      <c r="D112" t="s">
        <v>20198</v>
      </c>
      <c r="S112" s="11"/>
    </row>
    <row r="113" spans="2:22">
      <c r="B113" s="10"/>
      <c r="C113" s="11" t="s">
        <v>4226</v>
      </c>
      <c r="D113" t="s">
        <v>20199</v>
      </c>
      <c r="S113" s="11"/>
    </row>
    <row r="114" spans="2:22">
      <c r="B114" s="10"/>
      <c r="C114" s="11" t="s">
        <v>4227</v>
      </c>
      <c r="D114" t="s">
        <v>20200</v>
      </c>
      <c r="S114" s="11"/>
    </row>
    <row r="115" spans="2:22">
      <c r="B115" s="10"/>
      <c r="C115" s="11" t="s">
        <v>4228</v>
      </c>
      <c r="D115" t="s">
        <v>20201</v>
      </c>
      <c r="S115" s="11"/>
    </row>
    <row r="116" spans="2:22">
      <c r="B116" s="10"/>
      <c r="C116" s="11" t="s">
        <v>4233</v>
      </c>
      <c r="D116" t="s">
        <v>20202</v>
      </c>
      <c r="S116" s="11"/>
    </row>
    <row r="117" spans="2:22">
      <c r="B117" s="10"/>
      <c r="C117" s="11" t="s">
        <v>4232</v>
      </c>
      <c r="D117" t="s">
        <v>20203</v>
      </c>
      <c r="S117" s="11"/>
    </row>
    <row r="118" spans="2:22">
      <c r="B118" s="10"/>
      <c r="C118" s="11" t="s">
        <v>20191</v>
      </c>
      <c r="D118" t="s">
        <v>20204</v>
      </c>
      <c r="S118" s="11"/>
      <c r="V118" t="s">
        <v>20237</v>
      </c>
    </row>
    <row r="119" spans="2:22">
      <c r="B119" s="10"/>
      <c r="C119" s="11" t="s">
        <v>20227</v>
      </c>
      <c r="D119" t="s">
        <v>20236</v>
      </c>
      <c r="S119" s="11"/>
    </row>
    <row r="120" spans="2:22" ht="5.0999999999999996" customHeight="1">
      <c r="B120" s="12"/>
      <c r="C120" s="13"/>
      <c r="D120" s="13"/>
      <c r="E120" s="13"/>
      <c r="F120" s="13"/>
      <c r="G120" s="13"/>
      <c r="H120" s="13"/>
      <c r="I120" s="13"/>
      <c r="J120" s="13"/>
      <c r="K120" s="13"/>
      <c r="L120" s="13"/>
      <c r="M120" s="13"/>
      <c r="N120" s="13"/>
      <c r="O120" s="13"/>
      <c r="P120" s="13"/>
      <c r="Q120" s="13"/>
      <c r="R120" s="13"/>
      <c r="S120" s="14"/>
    </row>
    <row r="122" spans="2:22">
      <c r="B122" s="82"/>
      <c r="C122" s="83" t="s">
        <v>20205</v>
      </c>
      <c r="D122" s="82"/>
      <c r="E122" s="82"/>
      <c r="F122" s="82"/>
      <c r="G122" s="82"/>
      <c r="H122" s="82"/>
      <c r="I122" s="82"/>
      <c r="J122" s="82"/>
      <c r="K122" s="82"/>
      <c r="L122" s="82"/>
      <c r="M122" s="82"/>
      <c r="N122" s="82"/>
      <c r="O122" s="82"/>
      <c r="P122" s="82"/>
      <c r="Q122" s="82"/>
      <c r="R122" s="82"/>
      <c r="S122" s="82"/>
    </row>
    <row r="123" spans="2:22" ht="5.0999999999999996" customHeight="1">
      <c r="C123" s="66"/>
    </row>
    <row r="124" spans="2:22" ht="5.0999999999999996" customHeight="1">
      <c r="B124" s="7"/>
      <c r="C124" s="8"/>
      <c r="D124" s="8"/>
      <c r="E124" s="8"/>
      <c r="F124" s="8"/>
      <c r="G124" s="8"/>
      <c r="H124" s="8"/>
      <c r="I124" s="8"/>
      <c r="J124" s="8"/>
      <c r="K124" s="8"/>
      <c r="L124" s="8"/>
      <c r="M124" s="8"/>
      <c r="N124" s="8"/>
      <c r="O124" s="8"/>
      <c r="P124" s="8"/>
      <c r="Q124" s="8"/>
      <c r="R124" s="8"/>
      <c r="S124" s="9"/>
    </row>
    <row r="125" spans="2:22" ht="16.5" customHeight="1">
      <c r="B125" s="10"/>
      <c r="C125" s="105" t="s">
        <v>20225</v>
      </c>
      <c r="D125" s="105"/>
      <c r="E125" s="105"/>
      <c r="F125" s="105"/>
      <c r="G125" s="105"/>
      <c r="H125" s="105"/>
      <c r="I125" s="105"/>
      <c r="J125" s="105"/>
      <c r="K125" s="105"/>
      <c r="L125" s="105"/>
      <c r="M125" s="105"/>
      <c r="N125" s="105"/>
      <c r="O125" s="105"/>
      <c r="P125" s="105"/>
      <c r="Q125" s="105"/>
      <c r="R125" s="105"/>
      <c r="S125" s="11"/>
    </row>
    <row r="126" spans="2:22">
      <c r="B126" s="10"/>
      <c r="C126" s="105"/>
      <c r="D126" s="105"/>
      <c r="E126" s="105"/>
      <c r="F126" s="105"/>
      <c r="G126" s="105"/>
      <c r="H126" s="105"/>
      <c r="I126" s="105"/>
      <c r="J126" s="105"/>
      <c r="K126" s="105"/>
      <c r="L126" s="105"/>
      <c r="M126" s="105"/>
      <c r="N126" s="105"/>
      <c r="O126" s="105"/>
      <c r="P126" s="105"/>
      <c r="Q126" s="105"/>
      <c r="R126" s="105"/>
      <c r="S126" s="11"/>
    </row>
    <row r="127" spans="2:22">
      <c r="B127" s="10"/>
      <c r="C127" s="105"/>
      <c r="D127" s="105"/>
      <c r="E127" s="105"/>
      <c r="F127" s="105"/>
      <c r="G127" s="105"/>
      <c r="H127" s="105"/>
      <c r="I127" s="105"/>
      <c r="J127" s="105"/>
      <c r="K127" s="105"/>
      <c r="L127" s="105"/>
      <c r="M127" s="105"/>
      <c r="N127" s="105"/>
      <c r="O127" s="105"/>
      <c r="P127" s="105"/>
      <c r="Q127" s="105"/>
      <c r="R127" s="105"/>
      <c r="S127" s="11"/>
    </row>
    <row r="128" spans="2:22">
      <c r="B128" s="10"/>
      <c r="C128" s="105"/>
      <c r="D128" s="105"/>
      <c r="E128" s="105"/>
      <c r="F128" s="105"/>
      <c r="G128" s="105"/>
      <c r="H128" s="105"/>
      <c r="I128" s="105"/>
      <c r="J128" s="105"/>
      <c r="K128" s="105"/>
      <c r="L128" s="105"/>
      <c r="M128" s="105"/>
      <c r="N128" s="105"/>
      <c r="O128" s="105"/>
      <c r="P128" s="105"/>
      <c r="Q128" s="105"/>
      <c r="R128" s="105"/>
      <c r="S128" s="11"/>
    </row>
    <row r="129" spans="2:19">
      <c r="B129" s="10"/>
      <c r="C129" s="70"/>
      <c r="D129" s="70"/>
      <c r="E129" s="70"/>
      <c r="F129" s="70"/>
      <c r="G129" s="70"/>
      <c r="H129" s="70"/>
      <c r="I129" s="70"/>
      <c r="J129" s="70"/>
      <c r="K129" s="70"/>
      <c r="L129" s="70"/>
      <c r="M129" s="70"/>
      <c r="N129" s="70"/>
      <c r="S129" s="11"/>
    </row>
    <row r="130" spans="2:19" ht="16.5" customHeight="1">
      <c r="B130" s="10"/>
      <c r="C130" s="106" t="s">
        <v>20226</v>
      </c>
      <c r="D130" s="106"/>
      <c r="E130" s="106"/>
      <c r="F130" s="106"/>
      <c r="G130" s="106"/>
      <c r="H130" s="106"/>
      <c r="I130" s="106"/>
      <c r="J130" s="106"/>
      <c r="K130" s="106"/>
      <c r="L130" s="106"/>
      <c r="M130" s="106"/>
      <c r="N130" s="106"/>
      <c r="O130" s="106"/>
      <c r="P130" s="106"/>
      <c r="Q130" s="106"/>
      <c r="R130" s="106"/>
      <c r="S130" s="11"/>
    </row>
    <row r="131" spans="2:19">
      <c r="B131" s="10"/>
      <c r="C131" s="106"/>
      <c r="D131" s="106"/>
      <c r="E131" s="106"/>
      <c r="F131" s="106"/>
      <c r="G131" s="106"/>
      <c r="H131" s="106"/>
      <c r="I131" s="106"/>
      <c r="J131" s="106"/>
      <c r="K131" s="106"/>
      <c r="L131" s="106"/>
      <c r="M131" s="106"/>
      <c r="N131" s="106"/>
      <c r="O131" s="106"/>
      <c r="P131" s="106"/>
      <c r="Q131" s="106"/>
      <c r="R131" s="106"/>
      <c r="S131" s="11"/>
    </row>
    <row r="132" spans="2:19">
      <c r="B132" s="10"/>
      <c r="C132" s="106"/>
      <c r="D132" s="106"/>
      <c r="E132" s="106"/>
      <c r="F132" s="106"/>
      <c r="G132" s="106"/>
      <c r="H132" s="106"/>
      <c r="I132" s="106"/>
      <c r="J132" s="106"/>
      <c r="K132" s="106"/>
      <c r="L132" s="106"/>
      <c r="M132" s="106"/>
      <c r="N132" s="106"/>
      <c r="O132" s="106"/>
      <c r="P132" s="106"/>
      <c r="Q132" s="106"/>
      <c r="R132" s="106"/>
      <c r="S132" s="11"/>
    </row>
    <row r="133" spans="2:19">
      <c r="B133" s="10"/>
      <c r="C133" s="106"/>
      <c r="D133" s="106"/>
      <c r="E133" s="106"/>
      <c r="F133" s="106"/>
      <c r="G133" s="106"/>
      <c r="H133" s="106"/>
      <c r="I133" s="106"/>
      <c r="J133" s="106"/>
      <c r="K133" s="106"/>
      <c r="L133" s="106"/>
      <c r="M133" s="106"/>
      <c r="N133" s="106"/>
      <c r="O133" s="106"/>
      <c r="P133" s="106"/>
      <c r="Q133" s="106"/>
      <c r="R133" s="106"/>
      <c r="S133" s="11"/>
    </row>
    <row r="134" spans="2:19" ht="5.0999999999999996" customHeight="1">
      <c r="B134" s="12"/>
      <c r="C134" s="13"/>
      <c r="D134" s="13"/>
      <c r="E134" s="13"/>
      <c r="F134" s="13"/>
      <c r="G134" s="13"/>
      <c r="H134" s="13"/>
      <c r="I134" s="13"/>
      <c r="J134" s="13"/>
      <c r="K134" s="13"/>
      <c r="L134" s="13"/>
      <c r="M134" s="13"/>
      <c r="N134" s="13"/>
      <c r="O134" s="13"/>
      <c r="P134" s="13"/>
      <c r="Q134" s="13"/>
      <c r="R134" s="13"/>
      <c r="S134" s="14"/>
    </row>
  </sheetData>
  <mergeCells count="3">
    <mergeCell ref="C125:R128"/>
    <mergeCell ref="C130:R133"/>
    <mergeCell ref="F2:S3"/>
  </mergeCells>
  <phoneticPr fontId="6"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53F17-B851-4E88-95CF-5377427A0C08}">
  <sheetPr>
    <tabColor theme="1"/>
  </sheetPr>
  <dimension ref="B1:N80"/>
  <sheetViews>
    <sheetView showGridLines="0" workbookViewId="0"/>
  </sheetViews>
  <sheetFormatPr defaultRowHeight="15"/>
  <cols>
    <col min="1" max="1" width="0.85546875" customWidth="1"/>
    <col min="2" max="2" width="27.140625" customWidth="1"/>
    <col min="3" max="14" width="20" style="4" customWidth="1"/>
  </cols>
  <sheetData>
    <row r="1" spans="2:14" ht="5.0999999999999996" customHeight="1"/>
    <row r="2" spans="2:14" ht="16.5" customHeight="1">
      <c r="B2" s="40" t="s">
        <v>20161</v>
      </c>
      <c r="C2" s="41"/>
      <c r="D2" s="41"/>
      <c r="E2" s="42"/>
      <c r="F2" s="42"/>
      <c r="G2" s="42"/>
      <c r="H2" s="42"/>
      <c r="I2" s="42"/>
      <c r="J2" s="42"/>
      <c r="K2" s="42"/>
      <c r="L2" s="42"/>
      <c r="M2" s="42"/>
      <c r="N2" s="42"/>
    </row>
    <row r="3" spans="2:14" ht="5.0999999999999996" customHeight="1">
      <c r="B3" s="43"/>
      <c r="C3" s="44"/>
      <c r="D3" s="44"/>
    </row>
    <row r="4" spans="2:14">
      <c r="B4" s="2" t="s">
        <v>3</v>
      </c>
      <c r="C4" s="45" t="s">
        <v>4</v>
      </c>
      <c r="F4" s="48" t="str">
        <f>IF(C4="TSX","TSX Data",IF(C4="S&amp;P 500","S&amp;P 500 Data",IF(C4="DJIA","DJIA Data",IF(C4="Nasdaq Comp.","Nasdaq Comp. Data","Not Selected"))))</f>
        <v>TSX Data</v>
      </c>
    </row>
    <row r="5" spans="2:14">
      <c r="B5" s="2"/>
      <c r="C5" s="46" t="s">
        <v>4918</v>
      </c>
      <c r="D5" s="46" t="s">
        <v>4919</v>
      </c>
    </row>
    <row r="6" spans="2:14">
      <c r="B6" s="2" t="s">
        <v>4503</v>
      </c>
      <c r="C6" s="45" t="s">
        <v>4924</v>
      </c>
      <c r="D6" s="45" t="s">
        <v>4924</v>
      </c>
    </row>
    <row r="8" spans="2:14">
      <c r="B8" s="2" t="s">
        <v>20149</v>
      </c>
    </row>
    <row r="9" spans="2:14">
      <c r="B9" s="114" t="s">
        <v>20152</v>
      </c>
      <c r="C9" s="113" t="s">
        <v>4213</v>
      </c>
      <c r="D9" s="113"/>
      <c r="E9" s="113" t="s">
        <v>4236</v>
      </c>
      <c r="F9" s="113"/>
      <c r="G9" s="113" t="s">
        <v>4214</v>
      </c>
      <c r="H9" s="113"/>
      <c r="I9" s="113" t="s">
        <v>4215</v>
      </c>
      <c r="J9" s="113"/>
      <c r="K9" s="113" t="s">
        <v>4216</v>
      </c>
      <c r="L9" s="113"/>
      <c r="M9" s="113" t="s">
        <v>4217</v>
      </c>
      <c r="N9" s="113"/>
    </row>
    <row r="10" spans="2:14">
      <c r="B10" s="114"/>
      <c r="C10" s="5" t="s">
        <v>20238</v>
      </c>
      <c r="D10" s="5" t="s">
        <v>20239</v>
      </c>
      <c r="E10" s="5" t="s">
        <v>20238</v>
      </c>
      <c r="F10" s="5" t="s">
        <v>20239</v>
      </c>
      <c r="G10" s="5" t="s">
        <v>20238</v>
      </c>
      <c r="H10" s="5" t="s">
        <v>20239</v>
      </c>
      <c r="I10" s="5" t="s">
        <v>20238</v>
      </c>
      <c r="J10" s="5" t="s">
        <v>20239</v>
      </c>
      <c r="K10" s="5" t="s">
        <v>20238</v>
      </c>
      <c r="L10" s="5" t="s">
        <v>20239</v>
      </c>
      <c r="M10" s="5" t="s">
        <v>20238</v>
      </c>
      <c r="N10" s="5" t="s">
        <v>20239</v>
      </c>
    </row>
    <row r="11" spans="2:14">
      <c r="B11" s="18">
        <v>1</v>
      </c>
      <c r="C11" s="4" t="str">
        <f t="array" aca="1" ref="C11" ca="1">IFERROR(INDEX(INDIRECT("'"&amp;$F$4&amp;"'!$C$10:$C$5000"),MATCH(LARGE(IF(INDIRECT("'"&amp;$F$4&amp;"'!$F$10:$F$5000")&lt;INDEX(Reference!$C$11:$C$19,MATCH('Top Performance'!$D$6,Reference!$B$11:$B$19,0)),IF(INDIRECT("'"&amp;$F$4&amp;"'!$F$10:$F$5000")&gt;INDEX(Reference!$D$11:$D$19,MATCH('Top Performance'!$C$6,Reference!$B$11:$B$19,0)),INDIRECT("'"&amp;$F$4&amp;"'!$H$10:$H$5000"))),ROW($A1)),INDIRECT("'"&amp;$F$4&amp;"'!$H$10:$H$5000"),0)),"N/A")</f>
        <v>Spartan Delta Corp.</v>
      </c>
      <c r="D11" s="4" t="str">
        <f t="array" aca="1" ref="D11" ca="1">IFERROR(INDEX(INDIRECT("'"&amp;$F$4&amp;"'!$C$10:$C$5000"),MATCH(SMALL(IF(INDIRECT("'"&amp;$F$4&amp;"'!$F$10:$F$5000")&lt;INDEX(Reference!$C$11:$C$19,MATCH('Top Performance'!$D$6,Reference!$B$11:$B$19,0)),IF(INDIRECT("'"&amp;$F$4&amp;"'!$F$10:$F$5000")&gt;INDEX(Reference!$D$11:$D$19,MATCH('Top Performance'!$C$6,Reference!$B$11:$B$19,0)),INDIRECT("'"&amp;$F$4&amp;"'!$H$10:$H$5000"))),ROW($A1)),INDIRECT("'"&amp;$F$4&amp;"'!$H$10:$H$5000"),0)),"N/A")</f>
        <v>Bausch Health Companies Inc.</v>
      </c>
      <c r="E11" s="4" t="str">
        <f t="array" aca="1" ref="E11" ca="1">IFERROR(INDEX(INDIRECT("'"&amp;$F$4&amp;"'!$C$10:$C$5000"),MATCH(LARGE(IF(INDIRECT("'"&amp;$F$4&amp;"'!$F$10:$F$5000")&lt;INDEX(Reference!$C$11:$C$19,MATCH('Top Performance'!$D$6,Reference!$B$11:$B$19,0)),IF(INDIRECT("'"&amp;$F$4&amp;"'!$F$10:$F$5000")&gt;INDEX(Reference!$D$11:$D$19,MATCH('Top Performance'!$C$6,Reference!$B$11:$B$19,0)),INDIRECT("'"&amp;$F$4&amp;"'!$I$10:$I$5000"))),ROW($A1)),INDIRECT("'"&amp;$F$4&amp;"'!$I$10:$I$5000"),0)),"N/A")</f>
        <v>IAMGOLD Corporation</v>
      </c>
      <c r="F11" s="4" t="str">
        <f t="array" aca="1" ref="F11" ca="1">IFERROR(INDEX(INDIRECT("'"&amp;$F$4&amp;"'!$C$10:$C$5000"),MATCH(SMALL(IF(INDIRECT("'"&amp;$F$4&amp;"'!$F$10:$F$5000")&lt;INDEX(Reference!$C$11:$C$19,MATCH('Top Performance'!$D$6,Reference!$B$11:$B$19,0)),IF(INDIRECT("'"&amp;$F$4&amp;"'!$F$10:$F$5000")&gt;INDEX(Reference!$D$11:$D$19,MATCH('Top Performance'!$C$6,Reference!$B$11:$B$19,0)),INDIRECT("'"&amp;$F$4&amp;"'!$I$10:$I$5000"))),ROW($A1)),INDIRECT("'"&amp;$F$4&amp;"'!$I$10:$I$5000"),0)),"N/A")</f>
        <v>Algonquin Power &amp; Utilities Corp.</v>
      </c>
      <c r="G11" s="4" t="str">
        <f t="array" aca="1" ref="G11" ca="1">IFERROR(INDEX(INDIRECT("'"&amp;$F$4&amp;"'!$C$10:$C$5000"),MATCH(LARGE(IF(INDIRECT("'"&amp;$F$4&amp;"'!$F$10:$F$5000")&lt;INDEX(Reference!$C$11:$C$19,MATCH('Top Performance'!$D$6,Reference!$B$11:$B$19,0)),IF(INDIRECT("'"&amp;$F$4&amp;"'!$F$10:$F$5000")&gt;INDEX(Reference!$D$11:$D$19,MATCH('Top Performance'!$C$6,Reference!$B$11:$B$19,0)),INDIRECT("'"&amp;$F$4&amp;"'!$J$10:$J$5000"))),ROW($A1)),INDIRECT("'"&amp;$F$4&amp;"'!$J$10:$J$5000"),0)),"N/A")</f>
        <v>Spartan Delta Corp.</v>
      </c>
      <c r="H11" s="4" t="str">
        <f t="array" aca="1" ref="H11" ca="1">IFERROR(INDEX(INDIRECT("'"&amp;$F$4&amp;"'!$C$10:$C$5000"),MATCH(SMALL(IF(INDIRECT("'"&amp;$F$4&amp;"'!$F$10:$F$5000")&lt;INDEX(Reference!$C$11:$C$19,MATCH('Top Performance'!$D$6,Reference!$B$11:$B$19,0)),IF(INDIRECT("'"&amp;$F$4&amp;"'!$F$10:$F$5000")&gt;INDEX(Reference!$D$11:$D$19,MATCH('Top Performance'!$C$6,Reference!$B$11:$B$19,0)),INDIRECT("'"&amp;$F$4&amp;"'!$J$10:$J$5000"))),ROW($A1)),INDIRECT("'"&amp;$F$4&amp;"'!$J$10:$J$5000"),0)),"N/A")</f>
        <v>Bausch Health Companies Inc.</v>
      </c>
      <c r="I11" s="4" t="str">
        <f t="array" aca="1" ref="I11" ca="1">IFERROR(INDEX(INDIRECT("'"&amp;$F$4&amp;"'!$C$10:$C$5000"),MATCH(LARGE(IF(INDIRECT("'"&amp;$F$4&amp;"'!$F$10:$F$5000")&lt;INDEX(Reference!$C$11:$C$19,MATCH('Top Performance'!$D$6,Reference!$B$11:$B$19,0)),IF(INDIRECT("'"&amp;$F$4&amp;"'!$F$10:$F$5000")&gt;INDEX(Reference!$D$11:$D$19,MATCH('Top Performance'!$C$6,Reference!$B$11:$B$19,0)),INDIRECT("'"&amp;$F$4&amp;"'!$K$10:$K$5000"))),ROW($A1)),INDIRECT("'"&amp;$F$4&amp;"'!$K$10:$K$5000"),0)),"N/A")</f>
        <v>Filo Mining Corp.</v>
      </c>
      <c r="J11" s="4" t="str">
        <f t="array" aca="1" ref="J11" ca="1">IFERROR(INDEX(INDIRECT("'"&amp;$F$4&amp;"'!$C$10:$C$5000"),MATCH(SMALL(IF(INDIRECT("'"&amp;$F$4&amp;"'!$F$10:$F$5000")&lt;INDEX(Reference!$C$11:$C$19,MATCH('Top Performance'!$D$6,Reference!$B$11:$B$19,0)),IF(INDIRECT("'"&amp;$F$4&amp;"'!$F$10:$F$5000")&gt;INDEX(Reference!$D$11:$D$19,MATCH('Top Performance'!$C$6,Reference!$B$11:$B$19,0)),INDIRECT("'"&amp;$F$4&amp;"'!$K$10:$K$5000"))),ROW($A1)),INDIRECT("'"&amp;$F$4&amp;"'!$K$10:$K$5000"),0)),"N/A")</f>
        <v>Canopy Growth Corporation</v>
      </c>
      <c r="K11" s="4" t="str">
        <f t="array" aca="1" ref="K11" ca="1">IFERROR(INDEX(INDIRECT("'"&amp;$F$4&amp;"'!$C$10:$C$5000"),MATCH(LARGE(IF(INDIRECT("'"&amp;$F$4&amp;"'!$F$10:$F$5000")&lt;INDEX(Reference!$C$11:$C$19,MATCH('Top Performance'!$D$6,Reference!$B$11:$B$19,0)),IF(INDIRECT("'"&amp;$F$4&amp;"'!$F$10:$F$5000")&gt;INDEX(Reference!$D$11:$D$19,MATCH('Top Performance'!$C$6,Reference!$B$11:$B$19,0)),INDIRECT("'"&amp;$F$4&amp;"'!$L$10:$L$5000"))),ROW($A1)),INDIRECT("'"&amp;$F$4&amp;"'!$L$10:$L$5000"),0)),"N/A")</f>
        <v>K92 Mining Inc.</v>
      </c>
      <c r="L11" s="4" t="str">
        <f t="array" aca="1" ref="L11" ca="1">IFERROR(INDEX(INDIRECT("'"&amp;$F$4&amp;"'!$C$10:$C$5000"),MATCH(SMALL(IF(INDIRECT("'"&amp;$F$4&amp;"'!$F$10:$F$5000")&lt;INDEX(Reference!$C$11:$C$19,MATCH('Top Performance'!$D$6,Reference!$B$11:$B$19,0)),IF(INDIRECT("'"&amp;$F$4&amp;"'!$F$10:$F$5000")&gt;INDEX(Reference!$D$11:$D$19,MATCH('Top Performance'!$C$6,Reference!$B$11:$B$19,0)),INDIRECT("'"&amp;$F$4&amp;"'!$L$10:$L$5000"))),ROW($A1)),INDIRECT("'"&amp;$F$4&amp;"'!$L$10:$L$5000"),0)),"N/A")</f>
        <v>Canopy Growth Corporation</v>
      </c>
      <c r="M11" s="4" t="str">
        <f t="array" aca="1" ref="M11" ca="1">IFERROR(INDEX(INDIRECT("'"&amp;$F$4&amp;"'!$C$10:$C$5000"),MATCH(LARGE(IF(INDIRECT("'"&amp;$F$4&amp;"'!$F$10:$F$5000")&lt;INDEX(Reference!$C$11:$C$19,MATCH('Top Performance'!$D$6,Reference!$B$11:$B$19,0)),IF(INDIRECT("'"&amp;$F$4&amp;"'!$F$10:$F$5000")&gt;INDEX(Reference!$D$11:$D$19,MATCH('Top Performance'!$C$6,Reference!$B$11:$B$19,0)),INDIRECT("'"&amp;$F$4&amp;"'!$M$10:$M$5000"))),ROW($A1)),INDIRECT("'"&amp;$F$4&amp;"'!$M$10:$M$5000"),0)),"N/A")</f>
        <v>Lithium Americas Corp.</v>
      </c>
      <c r="N11" s="4" t="str">
        <f t="array" aca="1" ref="N11" ca="1">IFERROR(INDEX(INDIRECT("'"&amp;$F$4&amp;"'!$C$10:$C$5000"),MATCH(SMALL(IF(INDIRECT("'"&amp;$F$4&amp;"'!$F$10:$F$5000")&lt;INDEX(Reference!$C$11:$C$19,MATCH('Top Performance'!$D$6,Reference!$B$11:$B$19,0)),IF(INDIRECT("'"&amp;$F$4&amp;"'!$F$10:$F$5000")&gt;INDEX(Reference!$D$11:$D$19,MATCH('Top Performance'!$C$6,Reference!$B$11:$B$19,0)),INDIRECT("'"&amp;$F$4&amp;"'!$M$10:$M$5000"))),ROW($A1)),INDIRECT("'"&amp;$F$4&amp;"'!$M$10:$M$5000"),0)),"N/A")</f>
        <v>Spartan Delta Corp.</v>
      </c>
    </row>
    <row r="12" spans="2:14">
      <c r="B12" s="59">
        <f>+B11+1</f>
        <v>2</v>
      </c>
      <c r="C12" s="4" t="str">
        <f t="array" aca="1" ref="C12" ca="1">IFERROR(INDEX(INDIRECT("'"&amp;$F$4&amp;"'!$C$10:$C$5000"),MATCH(LARGE(IF(INDIRECT("'"&amp;$F$4&amp;"'!$F$10:$F$5000")&lt;INDEX(Reference!$C$11:$C$19,MATCH('Top Performance'!$D$6,Reference!$B$11:$B$19,0)),IF(INDIRECT("'"&amp;$F$4&amp;"'!$F$10:$F$5000")&gt;INDEX(Reference!$D$11:$D$19,MATCH('Top Performance'!$C$6,Reference!$B$11:$B$19,0)),INDIRECT("'"&amp;$F$4&amp;"'!$H$10:$H$5000"))),ROW($A2)),INDIRECT("'"&amp;$F$4&amp;"'!$H$10:$H$5000"),0)),"N/A")</f>
        <v>Precision Drilling Corporation</v>
      </c>
      <c r="D12" s="4" t="str">
        <f t="array" aca="1" ref="D12" ca="1">IFERROR(INDEX(INDIRECT("'"&amp;$F$4&amp;"'!$C$10:$C$5000"),MATCH(SMALL(IF(INDIRECT("'"&amp;$F$4&amp;"'!$F$10:$F$5000")&lt;INDEX(Reference!$C$11:$C$19,MATCH('Top Performance'!$D$6,Reference!$B$11:$B$19,0)),IF(INDIRECT("'"&amp;$F$4&amp;"'!$F$10:$F$5000")&gt;INDEX(Reference!$D$11:$D$19,MATCH('Top Performance'!$C$6,Reference!$B$11:$B$19,0)),INDIRECT("'"&amp;$F$4&amp;"'!$H$10:$H$5000"))),ROW($A2)),INDIRECT("'"&amp;$F$4&amp;"'!$H$10:$H$5000"),0)),"N/A")</f>
        <v>Shopify Inc.</v>
      </c>
      <c r="E12" s="4" t="str">
        <f t="array" aca="1" ref="E12" ca="1">IFERROR(INDEX(INDIRECT("'"&amp;$F$4&amp;"'!$C$10:$C$5000"),MATCH(LARGE(IF(INDIRECT("'"&amp;$F$4&amp;"'!$F$10:$F$5000")&lt;INDEX(Reference!$C$11:$C$19,MATCH('Top Performance'!$D$6,Reference!$B$11:$B$19,0)),IF(INDIRECT("'"&amp;$F$4&amp;"'!$F$10:$F$5000")&gt;INDEX(Reference!$D$11:$D$19,MATCH('Top Performance'!$C$6,Reference!$B$11:$B$19,0)),INDIRECT("'"&amp;$F$4&amp;"'!$I$10:$I$5000"))),ROW($A2)),INDIRECT("'"&amp;$F$4&amp;"'!$I$10:$I$5000"),0)),"N/A")</f>
        <v>Bombardier Inc.</v>
      </c>
      <c r="F12" s="4" t="str">
        <f t="array" aca="1" ref="F12" ca="1">IFERROR(INDEX(INDIRECT("'"&amp;$F$4&amp;"'!$C$10:$C$5000"),MATCH(SMALL(IF(INDIRECT("'"&amp;$F$4&amp;"'!$F$10:$F$5000")&lt;INDEX(Reference!$C$11:$C$19,MATCH('Top Performance'!$D$6,Reference!$B$11:$B$19,0)),IF(INDIRECT("'"&amp;$F$4&amp;"'!$F$10:$F$5000")&gt;INDEX(Reference!$D$11:$D$19,MATCH('Top Performance'!$C$6,Reference!$B$11:$B$19,0)),INDIRECT("'"&amp;$F$4&amp;"'!$I$10:$I$5000"))),ROW($A2)),INDIRECT("'"&amp;$F$4&amp;"'!$I$10:$I$5000"),0)),"N/A")</f>
        <v>ECN Capital Corp.</v>
      </c>
      <c r="G12" s="4" t="str">
        <f t="array" aca="1" ref="G12" ca="1">IFERROR(INDEX(INDIRECT("'"&amp;$F$4&amp;"'!$C$10:$C$5000"),MATCH(LARGE(IF(INDIRECT("'"&amp;$F$4&amp;"'!$F$10:$F$5000")&lt;INDEX(Reference!$C$11:$C$19,MATCH('Top Performance'!$D$6,Reference!$B$11:$B$19,0)),IF(INDIRECT("'"&amp;$F$4&amp;"'!$F$10:$F$5000")&gt;INDEX(Reference!$D$11:$D$19,MATCH('Top Performance'!$C$6,Reference!$B$11:$B$19,0)),INDIRECT("'"&amp;$F$4&amp;"'!$J$10:$J$5000"))),ROW($A2)),INDIRECT("'"&amp;$F$4&amp;"'!$J$10:$J$5000"),0)),"N/A")</f>
        <v>Precision Drilling Corporation</v>
      </c>
      <c r="H12" s="4" t="str">
        <f t="array" aca="1" ref="H12" ca="1">IFERROR(INDEX(INDIRECT("'"&amp;$F$4&amp;"'!$C$10:$C$5000"),MATCH(SMALL(IF(INDIRECT("'"&amp;$F$4&amp;"'!$F$10:$F$5000")&lt;INDEX(Reference!$C$11:$C$19,MATCH('Top Performance'!$D$6,Reference!$B$11:$B$19,0)),IF(INDIRECT("'"&amp;$F$4&amp;"'!$F$10:$F$5000")&gt;INDEX(Reference!$D$11:$D$19,MATCH('Top Performance'!$C$6,Reference!$B$11:$B$19,0)),INDIRECT("'"&amp;$F$4&amp;"'!$J$10:$J$5000"))),ROW($A2)),INDIRECT("'"&amp;$F$4&amp;"'!$J$10:$J$5000"),0)),"N/A")</f>
        <v>Shopify Inc.</v>
      </c>
      <c r="I12" s="4" t="str">
        <f t="array" aca="1" ref="I12" ca="1">IFERROR(INDEX(INDIRECT("'"&amp;$F$4&amp;"'!$C$10:$C$5000"),MATCH(LARGE(IF(INDIRECT("'"&amp;$F$4&amp;"'!$F$10:$F$5000")&lt;INDEX(Reference!$C$11:$C$19,MATCH('Top Performance'!$D$6,Reference!$B$11:$B$19,0)),IF(INDIRECT("'"&amp;$F$4&amp;"'!$F$10:$F$5000")&gt;INDEX(Reference!$D$11:$D$19,MATCH('Top Performance'!$C$6,Reference!$B$11:$B$19,0)),INDIRECT("'"&amp;$F$4&amp;"'!$K$10:$K$5000"))),ROW($A2)),INDIRECT("'"&amp;$F$4&amp;"'!$K$10:$K$5000"),0)),"N/A")</f>
        <v>Headwater Exploration Inc.</v>
      </c>
      <c r="J12" s="4" t="str">
        <f t="array" aca="1" ref="J12" ca="1">IFERROR(INDEX(INDIRECT("'"&amp;$F$4&amp;"'!$C$10:$C$5000"),MATCH(SMALL(IF(INDIRECT("'"&amp;$F$4&amp;"'!$F$10:$F$5000")&lt;INDEX(Reference!$C$11:$C$19,MATCH('Top Performance'!$D$6,Reference!$B$11:$B$19,0)),IF(INDIRECT("'"&amp;$F$4&amp;"'!$F$10:$F$5000")&gt;INDEX(Reference!$D$11:$D$19,MATCH('Top Performance'!$C$6,Reference!$B$11:$B$19,0)),INDIRECT("'"&amp;$F$4&amp;"'!$K$10:$K$5000"))),ROW($A2)),INDIRECT("'"&amp;$F$4&amp;"'!$K$10:$K$5000"),0)),"N/A")</f>
        <v>Bausch Health Companies Inc.</v>
      </c>
      <c r="K12" s="4" t="str">
        <f t="array" aca="1" ref="K12" ca="1">IFERROR(INDEX(INDIRECT("'"&amp;$F$4&amp;"'!$C$10:$C$5000"),MATCH(LARGE(IF(INDIRECT("'"&amp;$F$4&amp;"'!$F$10:$F$5000")&lt;INDEX(Reference!$C$11:$C$19,MATCH('Top Performance'!$D$6,Reference!$B$11:$B$19,0)),IF(INDIRECT("'"&amp;$F$4&amp;"'!$F$10:$F$5000")&gt;INDEX(Reference!$D$11:$D$19,MATCH('Top Performance'!$C$6,Reference!$B$11:$B$19,0)),INDIRECT("'"&amp;$F$4&amp;"'!$L$10:$L$5000"))),ROW($A2)),INDIRECT("'"&amp;$F$4&amp;"'!$L$10:$L$5000"),0)),"N/A")</f>
        <v>Headwater Exploration Inc.</v>
      </c>
      <c r="L12" s="4" t="str">
        <f t="array" aca="1" ref="L12" ca="1">IFERROR(INDEX(INDIRECT("'"&amp;$F$4&amp;"'!$C$10:$C$5000"),MATCH(SMALL(IF(INDIRECT("'"&amp;$F$4&amp;"'!$F$10:$F$5000")&lt;INDEX(Reference!$C$11:$C$19,MATCH('Top Performance'!$D$6,Reference!$B$11:$B$19,0)),IF(INDIRECT("'"&amp;$F$4&amp;"'!$F$10:$F$5000")&gt;INDEX(Reference!$D$11:$D$19,MATCH('Top Performance'!$C$6,Reference!$B$11:$B$19,0)),INDIRECT("'"&amp;$F$4&amp;"'!$L$10:$L$5000"))),ROW($A2)),INDIRECT("'"&amp;$F$4&amp;"'!$L$10:$L$5000"),0)),"N/A")</f>
        <v>BlackBerry Limited</v>
      </c>
      <c r="M12" s="4" t="str">
        <f t="array" aca="1" ref="M12" ca="1">IFERROR(INDEX(INDIRECT("'"&amp;$F$4&amp;"'!$C$10:$C$5000"),MATCH(LARGE(IF(INDIRECT("'"&amp;$F$4&amp;"'!$F$10:$F$5000")&lt;INDEX(Reference!$C$11:$C$19,MATCH('Top Performance'!$D$6,Reference!$B$11:$B$19,0)),IF(INDIRECT("'"&amp;$F$4&amp;"'!$F$10:$F$5000")&gt;INDEX(Reference!$D$11:$D$19,MATCH('Top Performance'!$C$6,Reference!$B$11:$B$19,0)),INDIRECT("'"&amp;$F$4&amp;"'!$M$10:$M$5000"))),ROW($A2)),INDIRECT("'"&amp;$F$4&amp;"'!$M$10:$M$5000"),0)),"N/A")</f>
        <v>StorageVault Canada Inc.</v>
      </c>
      <c r="N12" s="4" t="str">
        <f t="array" aca="1" ref="N12" ca="1">IFERROR(INDEX(INDIRECT("'"&amp;$F$4&amp;"'!$C$10:$C$5000"),MATCH(SMALL(IF(INDIRECT("'"&amp;$F$4&amp;"'!$F$10:$F$5000")&lt;INDEX(Reference!$C$11:$C$19,MATCH('Top Performance'!$D$6,Reference!$B$11:$B$19,0)),IF(INDIRECT("'"&amp;$F$4&amp;"'!$F$10:$F$5000")&gt;INDEX(Reference!$D$11:$D$19,MATCH('Top Performance'!$C$6,Reference!$B$11:$B$19,0)),INDIRECT("'"&amp;$F$4&amp;"'!$M$10:$M$5000"))),ROW($A2)),INDIRECT("'"&amp;$F$4&amp;"'!$M$10:$M$5000"),0)),"N/A")</f>
        <v>Bausch Health Companies Inc.</v>
      </c>
    </row>
    <row r="13" spans="2:14">
      <c r="B13" s="59">
        <f t="shared" ref="B13:B25" si="0">+B12+1</f>
        <v>3</v>
      </c>
      <c r="C13" s="4" t="str">
        <f t="array" aca="1" ref="C13" ca="1">IFERROR(INDEX(INDIRECT("'"&amp;$F$4&amp;"'!$C$10:$C$5000"),MATCH(LARGE(IF(INDIRECT("'"&amp;$F$4&amp;"'!$F$10:$F$5000")&lt;INDEX(Reference!$C$11:$C$19,MATCH('Top Performance'!$D$6,Reference!$B$11:$B$19,0)),IF(INDIRECT("'"&amp;$F$4&amp;"'!$F$10:$F$5000")&gt;INDEX(Reference!$D$11:$D$19,MATCH('Top Performance'!$C$6,Reference!$B$11:$B$19,0)),INDIRECT("'"&amp;$F$4&amp;"'!$H$10:$H$5000"))),ROW($A3)),INDIRECT("'"&amp;$F$4&amp;"'!$H$10:$H$5000"),0)),"N/A")</f>
        <v>Athabasca Oil Corporation</v>
      </c>
      <c r="D13" s="4" t="str">
        <f t="array" aca="1" ref="D13" ca="1">IFERROR(INDEX(INDIRECT("'"&amp;$F$4&amp;"'!$C$10:$C$5000"),MATCH(SMALL(IF(INDIRECT("'"&amp;$F$4&amp;"'!$F$10:$F$5000")&lt;INDEX(Reference!$C$11:$C$19,MATCH('Top Performance'!$D$6,Reference!$B$11:$B$19,0)),IF(INDIRECT("'"&amp;$F$4&amp;"'!$F$10:$F$5000")&gt;INDEX(Reference!$D$11:$D$19,MATCH('Top Performance'!$C$6,Reference!$B$11:$B$19,0)),INDIRECT("'"&amp;$F$4&amp;"'!$H$10:$H$5000"))),ROW($A3)),INDIRECT("'"&amp;$F$4&amp;"'!$H$10:$H$5000"),0)),"N/A")</f>
        <v>Canopy Growth Corporation</v>
      </c>
      <c r="E13" s="4" t="str">
        <f t="array" aca="1" ref="E13" ca="1">IFERROR(INDEX(INDIRECT("'"&amp;$F$4&amp;"'!$C$10:$C$5000"),MATCH(LARGE(IF(INDIRECT("'"&amp;$F$4&amp;"'!$F$10:$F$5000")&lt;INDEX(Reference!$C$11:$C$19,MATCH('Top Performance'!$D$6,Reference!$B$11:$B$19,0)),IF(INDIRECT("'"&amp;$F$4&amp;"'!$F$10:$F$5000")&gt;INDEX(Reference!$D$11:$D$19,MATCH('Top Performance'!$C$6,Reference!$B$11:$B$19,0)),INDIRECT("'"&amp;$F$4&amp;"'!$I$10:$I$5000"))),ROW($A3)),INDIRECT("'"&amp;$F$4&amp;"'!$I$10:$I$5000"),0)),"N/A")</f>
        <v>Torex Gold Resources Inc.</v>
      </c>
      <c r="F13" s="4" t="str">
        <f t="array" aca="1" ref="F13" ca="1">IFERROR(INDEX(INDIRECT("'"&amp;$F$4&amp;"'!$C$10:$C$5000"),MATCH(SMALL(IF(INDIRECT("'"&amp;$F$4&amp;"'!$F$10:$F$5000")&lt;INDEX(Reference!$C$11:$C$19,MATCH('Top Performance'!$D$6,Reference!$B$11:$B$19,0)),IF(INDIRECT("'"&amp;$F$4&amp;"'!$F$10:$F$5000")&gt;INDEX(Reference!$D$11:$D$19,MATCH('Top Performance'!$C$6,Reference!$B$11:$B$19,0)),INDIRECT("'"&amp;$F$4&amp;"'!$I$10:$I$5000"))),ROW($A3)),INDIRECT("'"&amp;$F$4&amp;"'!$I$10:$I$5000"),0)),"N/A")</f>
        <v>BlackBerry Limited</v>
      </c>
      <c r="G13" s="4" t="str">
        <f t="array" aca="1" ref="G13" ca="1">IFERROR(INDEX(INDIRECT("'"&amp;$F$4&amp;"'!$C$10:$C$5000"),MATCH(LARGE(IF(INDIRECT("'"&amp;$F$4&amp;"'!$F$10:$F$5000")&lt;INDEX(Reference!$C$11:$C$19,MATCH('Top Performance'!$D$6,Reference!$B$11:$B$19,0)),IF(INDIRECT("'"&amp;$F$4&amp;"'!$F$10:$F$5000")&gt;INDEX(Reference!$D$11:$D$19,MATCH('Top Performance'!$C$6,Reference!$B$11:$B$19,0)),INDIRECT("'"&amp;$F$4&amp;"'!$J$10:$J$5000"))),ROW($A3)),INDIRECT("'"&amp;$F$4&amp;"'!$J$10:$J$5000"),0)),"N/A")</f>
        <v>Athabasca Oil Corporation</v>
      </c>
      <c r="H13" s="4" t="str">
        <f t="array" aca="1" ref="H13" ca="1">IFERROR(INDEX(INDIRECT("'"&amp;$F$4&amp;"'!$C$10:$C$5000"),MATCH(SMALL(IF(INDIRECT("'"&amp;$F$4&amp;"'!$F$10:$F$5000")&lt;INDEX(Reference!$C$11:$C$19,MATCH('Top Performance'!$D$6,Reference!$B$11:$B$19,0)),IF(INDIRECT("'"&amp;$F$4&amp;"'!$F$10:$F$5000")&gt;INDEX(Reference!$D$11:$D$19,MATCH('Top Performance'!$C$6,Reference!$B$11:$B$19,0)),INDIRECT("'"&amp;$F$4&amp;"'!$J$10:$J$5000"))),ROW($A3)),INDIRECT("'"&amp;$F$4&amp;"'!$J$10:$J$5000"),0)),"N/A")</f>
        <v>Canopy Growth Corporation</v>
      </c>
      <c r="I13" s="4" t="str">
        <f t="array" aca="1" ref="I13" ca="1">IFERROR(INDEX(INDIRECT("'"&amp;$F$4&amp;"'!$C$10:$C$5000"),MATCH(LARGE(IF(INDIRECT("'"&amp;$F$4&amp;"'!$F$10:$F$5000")&lt;INDEX(Reference!$C$11:$C$19,MATCH('Top Performance'!$D$6,Reference!$B$11:$B$19,0)),IF(INDIRECT("'"&amp;$F$4&amp;"'!$F$10:$F$5000")&gt;INDEX(Reference!$D$11:$D$19,MATCH('Top Performance'!$C$6,Reference!$B$11:$B$19,0)),INDIRECT("'"&amp;$F$4&amp;"'!$K$10:$K$5000"))),ROW($A3)),INDIRECT("'"&amp;$F$4&amp;"'!$K$10:$K$5000"),0)),"N/A")</f>
        <v>Capstone Copper Corp.</v>
      </c>
      <c r="J13" s="4" t="str">
        <f t="array" aca="1" ref="J13" ca="1">IFERROR(INDEX(INDIRECT("'"&amp;$F$4&amp;"'!$C$10:$C$5000"),MATCH(SMALL(IF(INDIRECT("'"&amp;$F$4&amp;"'!$F$10:$F$5000")&lt;INDEX(Reference!$C$11:$C$19,MATCH('Top Performance'!$D$6,Reference!$B$11:$B$19,0)),IF(INDIRECT("'"&amp;$F$4&amp;"'!$F$10:$F$5000")&gt;INDEX(Reference!$D$11:$D$19,MATCH('Top Performance'!$C$6,Reference!$B$11:$B$19,0)),INDIRECT("'"&amp;$F$4&amp;"'!$K$10:$K$5000"))),ROW($A3)),INDIRECT("'"&amp;$F$4&amp;"'!$K$10:$K$5000"),0)),"N/A")</f>
        <v>Cronos Group Inc.</v>
      </c>
      <c r="K13" s="4" t="str">
        <f t="array" aca="1" ref="K13" ca="1">IFERROR(INDEX(INDIRECT("'"&amp;$F$4&amp;"'!$C$10:$C$5000"),MATCH(LARGE(IF(INDIRECT("'"&amp;$F$4&amp;"'!$F$10:$F$5000")&lt;INDEX(Reference!$C$11:$C$19,MATCH('Top Performance'!$D$6,Reference!$B$11:$B$19,0)),IF(INDIRECT("'"&amp;$F$4&amp;"'!$F$10:$F$5000")&gt;INDEX(Reference!$D$11:$D$19,MATCH('Top Performance'!$C$6,Reference!$B$11:$B$19,0)),INDIRECT("'"&amp;$F$4&amp;"'!$L$10:$L$5000"))),ROW($A3)),INDIRECT("'"&amp;$F$4&amp;"'!$L$10:$L$5000"),0)),"N/A")</f>
        <v>Filo Mining Corp.</v>
      </c>
      <c r="L13" s="4" t="str">
        <f t="array" aca="1" ref="L13" ca="1">IFERROR(INDEX(INDIRECT("'"&amp;$F$4&amp;"'!$C$10:$C$5000"),MATCH(SMALL(IF(INDIRECT("'"&amp;$F$4&amp;"'!$F$10:$F$5000")&lt;INDEX(Reference!$C$11:$C$19,MATCH('Top Performance'!$D$6,Reference!$B$11:$B$19,0)),IF(INDIRECT("'"&amp;$F$4&amp;"'!$F$10:$F$5000")&gt;INDEX(Reference!$D$11:$D$19,MATCH('Top Performance'!$C$6,Reference!$B$11:$B$19,0)),INDIRECT("'"&amp;$F$4&amp;"'!$L$10:$L$5000"))),ROW($A3)),INDIRECT("'"&amp;$F$4&amp;"'!$L$10:$L$5000"),0)),"N/A")</f>
        <v>Bausch Health Companies Inc.</v>
      </c>
      <c r="M13" s="4" t="str">
        <f t="array" aca="1" ref="M13" ca="1">IFERROR(INDEX(INDIRECT("'"&amp;$F$4&amp;"'!$C$10:$C$5000"),MATCH(LARGE(IF(INDIRECT("'"&amp;$F$4&amp;"'!$F$10:$F$5000")&lt;INDEX(Reference!$C$11:$C$19,MATCH('Top Performance'!$D$6,Reference!$B$11:$B$19,0)),IF(INDIRECT("'"&amp;$F$4&amp;"'!$F$10:$F$5000")&gt;INDEX(Reference!$D$11:$D$19,MATCH('Top Performance'!$C$6,Reference!$B$11:$B$19,0)),INDIRECT("'"&amp;$F$4&amp;"'!$M$10:$M$5000"))),ROW($A3)),INDIRECT("'"&amp;$F$4&amp;"'!$M$10:$M$5000"),0)),"N/A")</f>
        <v>Constellation Software Inc.</v>
      </c>
      <c r="N13" s="4" t="str">
        <f t="array" aca="1" ref="N13" ca="1">IFERROR(INDEX(INDIRECT("'"&amp;$F$4&amp;"'!$C$10:$C$5000"),MATCH(SMALL(IF(INDIRECT("'"&amp;$F$4&amp;"'!$F$10:$F$5000")&lt;INDEX(Reference!$C$11:$C$19,MATCH('Top Performance'!$D$6,Reference!$B$11:$B$19,0)),IF(INDIRECT("'"&amp;$F$4&amp;"'!$F$10:$F$5000")&gt;INDEX(Reference!$D$11:$D$19,MATCH('Top Performance'!$C$6,Reference!$B$11:$B$19,0)),INDIRECT("'"&amp;$F$4&amp;"'!$M$10:$M$5000"))),ROW($A3)),INDIRECT("'"&amp;$F$4&amp;"'!$M$10:$M$5000"),0)),"N/A")</f>
        <v>Baytex Energy Corp.</v>
      </c>
    </row>
    <row r="14" spans="2:14">
      <c r="B14" s="59">
        <f t="shared" si="0"/>
        <v>4</v>
      </c>
      <c r="C14" s="4" t="str">
        <f t="array" aca="1" ref="C14" ca="1">IFERROR(INDEX(INDIRECT("'"&amp;$F$4&amp;"'!$C$10:$C$5000"),MATCH(LARGE(IF(INDIRECT("'"&amp;$F$4&amp;"'!$F$10:$F$5000")&lt;INDEX(Reference!$C$11:$C$19,MATCH('Top Performance'!$D$6,Reference!$B$11:$B$19,0)),IF(INDIRECT("'"&amp;$F$4&amp;"'!$F$10:$F$5000")&gt;INDEX(Reference!$D$11:$D$19,MATCH('Top Performance'!$C$6,Reference!$B$11:$B$19,0)),INDIRECT("'"&amp;$F$4&amp;"'!$H$10:$H$5000"))),ROW($A4)),INDIRECT("'"&amp;$F$4&amp;"'!$H$10:$H$5000"),0)),"N/A")</f>
        <v>Tourmaline Oil Corp.</v>
      </c>
      <c r="D14" s="4" t="str">
        <f t="array" aca="1" ref="D14" ca="1">IFERROR(INDEX(INDIRECT("'"&amp;$F$4&amp;"'!$C$10:$C$5000"),MATCH(SMALL(IF(INDIRECT("'"&amp;$F$4&amp;"'!$F$10:$F$5000")&lt;INDEX(Reference!$C$11:$C$19,MATCH('Top Performance'!$D$6,Reference!$B$11:$B$19,0)),IF(INDIRECT("'"&amp;$F$4&amp;"'!$F$10:$F$5000")&gt;INDEX(Reference!$D$11:$D$19,MATCH('Top Performance'!$C$6,Reference!$B$11:$B$19,0)),INDIRECT("'"&amp;$F$4&amp;"'!$H$10:$H$5000"))),ROW($A4)),INDIRECT("'"&amp;$F$4&amp;"'!$H$10:$H$5000"),0)),"N/A")</f>
        <v>Dye &amp; Durham Limited</v>
      </c>
      <c r="E14" s="4" t="str">
        <f t="array" aca="1" ref="E14" ca="1">IFERROR(INDEX(INDIRECT("'"&amp;$F$4&amp;"'!$C$10:$C$5000"),MATCH(LARGE(IF(INDIRECT("'"&amp;$F$4&amp;"'!$F$10:$F$5000")&lt;INDEX(Reference!$C$11:$C$19,MATCH('Top Performance'!$D$6,Reference!$B$11:$B$19,0)),IF(INDIRECT("'"&amp;$F$4&amp;"'!$F$10:$F$5000")&gt;INDEX(Reference!$D$11:$D$19,MATCH('Top Performance'!$C$6,Reference!$B$11:$B$19,0)),INDIRECT("'"&amp;$F$4&amp;"'!$I$10:$I$5000"))),ROW($A4)),INDIRECT("'"&amp;$F$4&amp;"'!$I$10:$I$5000"),0)),"N/A")</f>
        <v>Home Capital Group Inc.</v>
      </c>
      <c r="F14" s="4" t="str">
        <f t="array" aca="1" ref="F14" ca="1">IFERROR(INDEX(INDIRECT("'"&amp;$F$4&amp;"'!$C$10:$C$5000"),MATCH(SMALL(IF(INDIRECT("'"&amp;$F$4&amp;"'!$F$10:$F$5000")&lt;INDEX(Reference!$C$11:$C$19,MATCH('Top Performance'!$D$6,Reference!$B$11:$B$19,0)),IF(INDIRECT("'"&amp;$F$4&amp;"'!$F$10:$F$5000")&gt;INDEX(Reference!$D$11:$D$19,MATCH('Top Performance'!$C$6,Reference!$B$11:$B$19,0)),INDIRECT("'"&amp;$F$4&amp;"'!$I$10:$I$5000"))),ROW($A4)),INDIRECT("'"&amp;$F$4&amp;"'!$I$10:$I$5000"),0)),"N/A")</f>
        <v>Converge Technology Solutions Corp.</v>
      </c>
      <c r="G14" s="4" t="str">
        <f t="array" aca="1" ref="G14" ca="1">IFERROR(INDEX(INDIRECT("'"&amp;$F$4&amp;"'!$C$10:$C$5000"),MATCH(LARGE(IF(INDIRECT("'"&amp;$F$4&amp;"'!$F$10:$F$5000")&lt;INDEX(Reference!$C$11:$C$19,MATCH('Top Performance'!$D$6,Reference!$B$11:$B$19,0)),IF(INDIRECT("'"&amp;$F$4&amp;"'!$F$10:$F$5000")&gt;INDEX(Reference!$D$11:$D$19,MATCH('Top Performance'!$C$6,Reference!$B$11:$B$19,0)),INDIRECT("'"&amp;$F$4&amp;"'!$J$10:$J$5000"))),ROW($A4)),INDIRECT("'"&amp;$F$4&amp;"'!$J$10:$J$5000"),0)),"N/A")</f>
        <v>Tourmaline Oil Corp.</v>
      </c>
      <c r="H14" s="4" t="str">
        <f t="array" aca="1" ref="H14" ca="1">IFERROR(INDEX(INDIRECT("'"&amp;$F$4&amp;"'!$C$10:$C$5000"),MATCH(SMALL(IF(INDIRECT("'"&amp;$F$4&amp;"'!$F$10:$F$5000")&lt;INDEX(Reference!$C$11:$C$19,MATCH('Top Performance'!$D$6,Reference!$B$11:$B$19,0)),IF(INDIRECT("'"&amp;$F$4&amp;"'!$F$10:$F$5000")&gt;INDEX(Reference!$D$11:$D$19,MATCH('Top Performance'!$C$6,Reference!$B$11:$B$19,0)),INDIRECT("'"&amp;$F$4&amp;"'!$J$10:$J$5000"))),ROW($A4)),INDIRECT("'"&amp;$F$4&amp;"'!$J$10:$J$5000"),0)),"N/A")</f>
        <v>Dye &amp; Durham Limited</v>
      </c>
      <c r="I14" s="4" t="str">
        <f t="array" aca="1" ref="I14" ca="1">IFERROR(INDEX(INDIRECT("'"&amp;$F$4&amp;"'!$C$10:$C$5000"),MATCH(LARGE(IF(INDIRECT("'"&amp;$F$4&amp;"'!$F$10:$F$5000")&lt;INDEX(Reference!$C$11:$C$19,MATCH('Top Performance'!$D$6,Reference!$B$11:$B$19,0)),IF(INDIRECT("'"&amp;$F$4&amp;"'!$F$10:$F$5000")&gt;INDEX(Reference!$D$11:$D$19,MATCH('Top Performance'!$C$6,Reference!$B$11:$B$19,0)),INDIRECT("'"&amp;$F$4&amp;"'!$K$10:$K$5000"))),ROW($A4)),INDIRECT("'"&amp;$F$4&amp;"'!$K$10:$K$5000"),0)),"N/A")</f>
        <v>Lithium Americas Corp.</v>
      </c>
      <c r="J14" s="4" t="str">
        <f t="array" aca="1" ref="J14" ca="1">IFERROR(INDEX(INDIRECT("'"&amp;$F$4&amp;"'!$C$10:$C$5000"),MATCH(SMALL(IF(INDIRECT("'"&amp;$F$4&amp;"'!$F$10:$F$5000")&lt;INDEX(Reference!$C$11:$C$19,MATCH('Top Performance'!$D$6,Reference!$B$11:$B$19,0)),IF(INDIRECT("'"&amp;$F$4&amp;"'!$F$10:$F$5000")&gt;INDEX(Reference!$D$11:$D$19,MATCH('Top Performance'!$C$6,Reference!$B$11:$B$19,0)),INDIRECT("'"&amp;$F$4&amp;"'!$K$10:$K$5000"))),ROW($A4)),INDIRECT("'"&amp;$F$4&amp;"'!$K$10:$K$5000"),0)),"N/A")</f>
        <v>Air Canada</v>
      </c>
      <c r="K14" s="4" t="str">
        <f t="array" aca="1" ref="K14" ca="1">IFERROR(INDEX(INDIRECT("'"&amp;$F$4&amp;"'!$C$10:$C$5000"),MATCH(LARGE(IF(INDIRECT("'"&amp;$F$4&amp;"'!$F$10:$F$5000")&lt;INDEX(Reference!$C$11:$C$19,MATCH('Top Performance'!$D$6,Reference!$B$11:$B$19,0)),IF(INDIRECT("'"&amp;$F$4&amp;"'!$F$10:$F$5000")&gt;INDEX(Reference!$D$11:$D$19,MATCH('Top Performance'!$C$6,Reference!$B$11:$B$19,0)),INDIRECT("'"&amp;$F$4&amp;"'!$L$10:$L$5000"))),ROW($A4)),INDIRECT("'"&amp;$F$4&amp;"'!$L$10:$L$5000"),0)),"N/A")</f>
        <v>BELLUS Health Inc.</v>
      </c>
      <c r="L14" s="4" t="str">
        <f t="array" aca="1" ref="L14" ca="1">IFERROR(INDEX(INDIRECT("'"&amp;$F$4&amp;"'!$C$10:$C$5000"),MATCH(SMALL(IF(INDIRECT("'"&amp;$F$4&amp;"'!$F$10:$F$5000")&lt;INDEX(Reference!$C$11:$C$19,MATCH('Top Performance'!$D$6,Reference!$B$11:$B$19,0)),IF(INDIRECT("'"&amp;$F$4&amp;"'!$F$10:$F$5000")&gt;INDEX(Reference!$D$11:$D$19,MATCH('Top Performance'!$C$6,Reference!$B$11:$B$19,0)),INDIRECT("'"&amp;$F$4&amp;"'!$L$10:$L$5000"))),ROW($A4)),INDIRECT("'"&amp;$F$4&amp;"'!$L$10:$L$5000"),0)),"N/A")</f>
        <v>Cronos Group Inc.</v>
      </c>
      <c r="M14" s="4" t="str">
        <f t="array" aca="1" ref="M14" ca="1">IFERROR(INDEX(INDIRECT("'"&amp;$F$4&amp;"'!$C$10:$C$5000"),MATCH(LARGE(IF(INDIRECT("'"&amp;$F$4&amp;"'!$F$10:$F$5000")&lt;INDEX(Reference!$C$11:$C$19,MATCH('Top Performance'!$D$6,Reference!$B$11:$B$19,0)),IF(INDIRECT("'"&amp;$F$4&amp;"'!$F$10:$F$5000")&gt;INDEX(Reference!$D$11:$D$19,MATCH('Top Performance'!$C$6,Reference!$B$11:$B$19,0)),INDIRECT("'"&amp;$F$4&amp;"'!$M$10:$M$5000"))),ROW($A4)),INDIRECT("'"&amp;$F$4&amp;"'!$M$10:$M$5000"),0)),"N/A")</f>
        <v>Cargojet Inc.</v>
      </c>
      <c r="N14" s="4" t="str">
        <f t="array" aca="1" ref="N14" ca="1">IFERROR(INDEX(INDIRECT("'"&amp;$F$4&amp;"'!$C$10:$C$5000"),MATCH(SMALL(IF(INDIRECT("'"&amp;$F$4&amp;"'!$F$10:$F$5000")&lt;INDEX(Reference!$C$11:$C$19,MATCH('Top Performance'!$D$6,Reference!$B$11:$B$19,0)),IF(INDIRECT("'"&amp;$F$4&amp;"'!$F$10:$F$5000")&gt;INDEX(Reference!$D$11:$D$19,MATCH('Top Performance'!$C$6,Reference!$B$11:$B$19,0)),INDIRECT("'"&amp;$F$4&amp;"'!$M$10:$M$5000"))),ROW($A4)),INDIRECT("'"&amp;$F$4&amp;"'!$M$10:$M$5000"),0)),"N/A")</f>
        <v>Eldorado Gold Corporation</v>
      </c>
    </row>
    <row r="15" spans="2:14">
      <c r="B15" s="59">
        <f t="shared" si="0"/>
        <v>5</v>
      </c>
      <c r="C15" s="4" t="str">
        <f t="array" aca="1" ref="C15" ca="1">IFERROR(INDEX(INDIRECT("'"&amp;$F$4&amp;"'!$C$10:$C$5000"),MATCH(LARGE(IF(INDIRECT("'"&amp;$F$4&amp;"'!$F$10:$F$5000")&lt;INDEX(Reference!$C$11:$C$19,MATCH('Top Performance'!$D$6,Reference!$B$11:$B$19,0)),IF(INDIRECT("'"&amp;$F$4&amp;"'!$F$10:$F$5000")&gt;INDEX(Reference!$D$11:$D$19,MATCH('Top Performance'!$C$6,Reference!$B$11:$B$19,0)),INDIRECT("'"&amp;$F$4&amp;"'!$H$10:$H$5000"))),ROW($A5)),INDIRECT("'"&amp;$F$4&amp;"'!$H$10:$H$5000"),0)),"N/A")</f>
        <v>Filo Mining Corp.</v>
      </c>
      <c r="D15" s="4" t="str">
        <f t="array" aca="1" ref="D15" ca="1">IFERROR(INDEX(INDIRECT("'"&amp;$F$4&amp;"'!$C$10:$C$5000"),MATCH(SMALL(IF(INDIRECT("'"&amp;$F$4&amp;"'!$F$10:$F$5000")&lt;INDEX(Reference!$C$11:$C$19,MATCH('Top Performance'!$D$6,Reference!$B$11:$B$19,0)),IF(INDIRECT("'"&amp;$F$4&amp;"'!$F$10:$F$5000")&gt;INDEX(Reference!$D$11:$D$19,MATCH('Top Performance'!$C$6,Reference!$B$11:$B$19,0)),INDIRECT("'"&amp;$F$4&amp;"'!$H$10:$H$5000"))),ROW($A5)),INDIRECT("'"&amp;$F$4&amp;"'!$H$10:$H$5000"),0)),"N/A")</f>
        <v>BlackBerry Limited</v>
      </c>
      <c r="E15" s="4" t="str">
        <f t="array" aca="1" ref="E15" ca="1">IFERROR(INDEX(INDIRECT("'"&amp;$F$4&amp;"'!$C$10:$C$5000"),MATCH(LARGE(IF(INDIRECT("'"&amp;$F$4&amp;"'!$F$10:$F$5000")&lt;INDEX(Reference!$C$11:$C$19,MATCH('Top Performance'!$D$6,Reference!$B$11:$B$19,0)),IF(INDIRECT("'"&amp;$F$4&amp;"'!$F$10:$F$5000")&gt;INDEX(Reference!$D$11:$D$19,MATCH('Top Performance'!$C$6,Reference!$B$11:$B$19,0)),INDIRECT("'"&amp;$F$4&amp;"'!$I$10:$I$5000"))),ROW($A5)),INDIRECT("'"&amp;$F$4&amp;"'!$I$10:$I$5000"),0)),"N/A")</f>
        <v>Capstone Copper Corp.</v>
      </c>
      <c r="F15" s="4" t="str">
        <f t="array" aca="1" ref="F15" ca="1">IFERROR(INDEX(INDIRECT("'"&amp;$F$4&amp;"'!$C$10:$C$5000"),MATCH(SMALL(IF(INDIRECT("'"&amp;$F$4&amp;"'!$F$10:$F$5000")&lt;INDEX(Reference!$C$11:$C$19,MATCH('Top Performance'!$D$6,Reference!$B$11:$B$19,0)),IF(INDIRECT("'"&amp;$F$4&amp;"'!$F$10:$F$5000")&gt;INDEX(Reference!$D$11:$D$19,MATCH('Top Performance'!$C$6,Reference!$B$11:$B$19,0)),INDIRECT("'"&amp;$F$4&amp;"'!$I$10:$I$5000"))),ROW($A5)),INDIRECT("'"&amp;$F$4&amp;"'!$I$10:$I$5000"),0)),"N/A")</f>
        <v>Lithium Americas Corp.</v>
      </c>
      <c r="G15" s="4" t="str">
        <f t="array" aca="1" ref="G15" ca="1">IFERROR(INDEX(INDIRECT("'"&amp;$F$4&amp;"'!$C$10:$C$5000"),MATCH(LARGE(IF(INDIRECT("'"&amp;$F$4&amp;"'!$F$10:$F$5000")&lt;INDEX(Reference!$C$11:$C$19,MATCH('Top Performance'!$D$6,Reference!$B$11:$B$19,0)),IF(INDIRECT("'"&amp;$F$4&amp;"'!$F$10:$F$5000")&gt;INDEX(Reference!$D$11:$D$19,MATCH('Top Performance'!$C$6,Reference!$B$11:$B$19,0)),INDIRECT("'"&amp;$F$4&amp;"'!$J$10:$J$5000"))),ROW($A5)),INDIRECT("'"&amp;$F$4&amp;"'!$J$10:$J$5000"),0)),"N/A")</f>
        <v>Filo Mining Corp.</v>
      </c>
      <c r="H15" s="4" t="str">
        <f t="array" aca="1" ref="H15" ca="1">IFERROR(INDEX(INDIRECT("'"&amp;$F$4&amp;"'!$C$10:$C$5000"),MATCH(SMALL(IF(INDIRECT("'"&amp;$F$4&amp;"'!$F$10:$F$5000")&lt;INDEX(Reference!$C$11:$C$19,MATCH('Top Performance'!$D$6,Reference!$B$11:$B$19,0)),IF(INDIRECT("'"&amp;$F$4&amp;"'!$F$10:$F$5000")&gt;INDEX(Reference!$D$11:$D$19,MATCH('Top Performance'!$C$6,Reference!$B$11:$B$19,0)),INDIRECT("'"&amp;$F$4&amp;"'!$J$10:$J$5000"))),ROW($A5)),INDIRECT("'"&amp;$F$4&amp;"'!$J$10:$J$5000"),0)),"N/A")</f>
        <v>BlackBerry Limited</v>
      </c>
      <c r="I15" s="4" t="str">
        <f t="array" aca="1" ref="I15" ca="1">IFERROR(INDEX(INDIRECT("'"&amp;$F$4&amp;"'!$C$10:$C$5000"),MATCH(LARGE(IF(INDIRECT("'"&amp;$F$4&amp;"'!$F$10:$F$5000")&lt;INDEX(Reference!$C$11:$C$19,MATCH('Top Performance'!$D$6,Reference!$B$11:$B$19,0)),IF(INDIRECT("'"&amp;$F$4&amp;"'!$F$10:$F$5000")&gt;INDEX(Reference!$D$11:$D$19,MATCH('Top Performance'!$C$6,Reference!$B$11:$B$19,0)),INDIRECT("'"&amp;$F$4&amp;"'!$K$10:$K$5000"))),ROW($A5)),INDIRECT("'"&amp;$F$4&amp;"'!$K$10:$K$5000"),0)),"N/A")</f>
        <v>Tourmaline Oil Corp.</v>
      </c>
      <c r="J15" s="4" t="str">
        <f t="array" aca="1" ref="J15" ca="1">IFERROR(INDEX(INDIRECT("'"&amp;$F$4&amp;"'!$C$10:$C$5000"),MATCH(SMALL(IF(INDIRECT("'"&amp;$F$4&amp;"'!$F$10:$F$5000")&lt;INDEX(Reference!$C$11:$C$19,MATCH('Top Performance'!$D$6,Reference!$B$11:$B$19,0)),IF(INDIRECT("'"&amp;$F$4&amp;"'!$F$10:$F$5000")&gt;INDEX(Reference!$D$11:$D$19,MATCH('Top Performance'!$C$6,Reference!$B$11:$B$19,0)),INDIRECT("'"&amp;$F$4&amp;"'!$K$10:$K$5000"))),ROW($A5)),INDIRECT("'"&amp;$F$4&amp;"'!$K$10:$K$5000"),0)),"N/A")</f>
        <v>Equinox Gold Corp.</v>
      </c>
      <c r="K15" s="4" t="str">
        <f t="array" aca="1" ref="K15" ca="1">IFERROR(INDEX(INDIRECT("'"&amp;$F$4&amp;"'!$C$10:$C$5000"),MATCH(LARGE(IF(INDIRECT("'"&amp;$F$4&amp;"'!$F$10:$F$5000")&lt;INDEX(Reference!$C$11:$C$19,MATCH('Top Performance'!$D$6,Reference!$B$11:$B$19,0)),IF(INDIRECT("'"&amp;$F$4&amp;"'!$F$10:$F$5000")&gt;INDEX(Reference!$D$11:$D$19,MATCH('Top Performance'!$C$6,Reference!$B$11:$B$19,0)),INDIRECT("'"&amp;$F$4&amp;"'!$L$10:$L$5000"))),ROW($A5)),INDIRECT("'"&amp;$F$4&amp;"'!$L$10:$L$5000"),0)),"N/A")</f>
        <v>Trisura Group Ltd.</v>
      </c>
      <c r="L15" s="4" t="str">
        <f t="array" aca="1" ref="L15" ca="1">IFERROR(INDEX(INDIRECT("'"&amp;$F$4&amp;"'!$C$10:$C$5000"),MATCH(SMALL(IF(INDIRECT("'"&amp;$F$4&amp;"'!$F$10:$F$5000")&lt;INDEX(Reference!$C$11:$C$19,MATCH('Top Performance'!$D$6,Reference!$B$11:$B$19,0)),IF(INDIRECT("'"&amp;$F$4&amp;"'!$F$10:$F$5000")&gt;INDEX(Reference!$D$11:$D$19,MATCH('Top Performance'!$C$6,Reference!$B$11:$B$19,0)),INDIRECT("'"&amp;$F$4&amp;"'!$L$10:$L$5000"))),ROW($A5)),INDIRECT("'"&amp;$F$4&amp;"'!$L$10:$L$5000"),0)),"N/A")</f>
        <v>SNC-Lavalin Group Inc.</v>
      </c>
      <c r="M15" s="4" t="str">
        <f t="array" aca="1" ref="M15" ca="1">IFERROR(INDEX(INDIRECT("'"&amp;$F$4&amp;"'!$C$10:$C$5000"),MATCH(LARGE(IF(INDIRECT("'"&amp;$F$4&amp;"'!$F$10:$F$5000")&lt;INDEX(Reference!$C$11:$C$19,MATCH('Top Performance'!$D$6,Reference!$B$11:$B$19,0)),IF(INDIRECT("'"&amp;$F$4&amp;"'!$F$10:$F$5000")&gt;INDEX(Reference!$D$11:$D$19,MATCH('Top Performance'!$C$6,Reference!$B$11:$B$19,0)),INDIRECT("'"&amp;$F$4&amp;"'!$M$10:$M$5000"))),ROW($A5)),INDIRECT("'"&amp;$F$4&amp;"'!$M$10:$M$5000"),0)),"N/A")</f>
        <v>goeasy Ltd.</v>
      </c>
      <c r="N15" s="4" t="str">
        <f t="array" aca="1" ref="N15" ca="1">IFERROR(INDEX(INDIRECT("'"&amp;$F$4&amp;"'!$C$10:$C$5000"),MATCH(SMALL(IF(INDIRECT("'"&amp;$F$4&amp;"'!$F$10:$F$5000")&lt;INDEX(Reference!$C$11:$C$19,MATCH('Top Performance'!$D$6,Reference!$B$11:$B$19,0)),IF(INDIRECT("'"&amp;$F$4&amp;"'!$F$10:$F$5000")&gt;INDEX(Reference!$D$11:$D$19,MATCH('Top Performance'!$C$6,Reference!$B$11:$B$19,0)),INDIRECT("'"&amp;$F$4&amp;"'!$M$10:$M$5000"))),ROW($A5)),INDIRECT("'"&amp;$F$4&amp;"'!$M$10:$M$5000"),0)),"N/A")</f>
        <v>Athabasca Oil Corporation</v>
      </c>
    </row>
    <row r="16" spans="2:14">
      <c r="B16" s="59">
        <f t="shared" si="0"/>
        <v>6</v>
      </c>
      <c r="C16" s="4" t="str">
        <f t="array" aca="1" ref="C16" ca="1">IFERROR(INDEX(INDIRECT("'"&amp;$F$4&amp;"'!$C$10:$C$5000"),MATCH(LARGE(IF(INDIRECT("'"&amp;$F$4&amp;"'!$F$10:$F$5000")&lt;INDEX(Reference!$C$11:$C$19,MATCH('Top Performance'!$D$6,Reference!$B$11:$B$19,0)),IF(INDIRECT("'"&amp;$F$4&amp;"'!$F$10:$F$5000")&gt;INDEX(Reference!$D$11:$D$19,MATCH('Top Performance'!$C$6,Reference!$B$11:$B$19,0)),INDIRECT("'"&amp;$F$4&amp;"'!$H$10:$H$5000"))),ROW($A6)),INDIRECT("'"&amp;$F$4&amp;"'!$H$10:$H$5000"),0)),"N/A")</f>
        <v>Enerplus Corporation</v>
      </c>
      <c r="D16" s="4" t="str">
        <f t="array" aca="1" ref="D16" ca="1">IFERROR(INDEX(INDIRECT("'"&amp;$F$4&amp;"'!$C$10:$C$5000"),MATCH(SMALL(IF(INDIRECT("'"&amp;$F$4&amp;"'!$F$10:$F$5000")&lt;INDEX(Reference!$C$11:$C$19,MATCH('Top Performance'!$D$6,Reference!$B$11:$B$19,0)),IF(INDIRECT("'"&amp;$F$4&amp;"'!$F$10:$F$5000")&gt;INDEX(Reference!$D$11:$D$19,MATCH('Top Performance'!$C$6,Reference!$B$11:$B$19,0)),INDIRECT("'"&amp;$F$4&amp;"'!$H$10:$H$5000"))),ROW($A6)),INDIRECT("'"&amp;$F$4&amp;"'!$H$10:$H$5000"),0)),"N/A")</f>
        <v>Lightspeed Commerce Inc.</v>
      </c>
      <c r="E16" s="4" t="str">
        <f t="array" aca="1" ref="E16" ca="1">IFERROR(INDEX(INDIRECT("'"&amp;$F$4&amp;"'!$C$10:$C$5000"),MATCH(LARGE(IF(INDIRECT("'"&amp;$F$4&amp;"'!$F$10:$F$5000")&lt;INDEX(Reference!$C$11:$C$19,MATCH('Top Performance'!$D$6,Reference!$B$11:$B$19,0)),IF(INDIRECT("'"&amp;$F$4&amp;"'!$F$10:$F$5000")&gt;INDEX(Reference!$D$11:$D$19,MATCH('Top Performance'!$C$6,Reference!$B$11:$B$19,0)),INDIRECT("'"&amp;$F$4&amp;"'!$I$10:$I$5000"))),ROW($A6)),INDIRECT("'"&amp;$F$4&amp;"'!$I$10:$I$5000"),0)),"N/A")</f>
        <v>Spartan Delta Corp.</v>
      </c>
      <c r="F16" s="4" t="str">
        <f t="array" aca="1" ref="F16" ca="1">IFERROR(INDEX(INDIRECT("'"&amp;$F$4&amp;"'!$C$10:$C$5000"),MATCH(SMALL(IF(INDIRECT("'"&amp;$F$4&amp;"'!$F$10:$F$5000")&lt;INDEX(Reference!$C$11:$C$19,MATCH('Top Performance'!$D$6,Reference!$B$11:$B$19,0)),IF(INDIRECT("'"&amp;$F$4&amp;"'!$F$10:$F$5000")&gt;INDEX(Reference!$D$11:$D$19,MATCH('Top Performance'!$C$6,Reference!$B$11:$B$19,0)),INDIRECT("'"&amp;$F$4&amp;"'!$I$10:$I$5000"))),ROW($A6)),INDIRECT("'"&amp;$F$4&amp;"'!$I$10:$I$5000"),0)),"N/A")</f>
        <v>TELUS International (Cda) Inc.</v>
      </c>
      <c r="G16" s="4" t="str">
        <f t="array" aca="1" ref="G16" ca="1">IFERROR(INDEX(INDIRECT("'"&amp;$F$4&amp;"'!$C$10:$C$5000"),MATCH(LARGE(IF(INDIRECT("'"&amp;$F$4&amp;"'!$F$10:$F$5000")&lt;INDEX(Reference!$C$11:$C$19,MATCH('Top Performance'!$D$6,Reference!$B$11:$B$19,0)),IF(INDIRECT("'"&amp;$F$4&amp;"'!$F$10:$F$5000")&gt;INDEX(Reference!$D$11:$D$19,MATCH('Top Performance'!$C$6,Reference!$B$11:$B$19,0)),INDIRECT("'"&amp;$F$4&amp;"'!$J$10:$J$5000"))),ROW($A6)),INDIRECT("'"&amp;$F$4&amp;"'!$J$10:$J$5000"),0)),"N/A")</f>
        <v>Enerplus Corporation</v>
      </c>
      <c r="H16" s="4" t="str">
        <f t="array" aca="1" ref="H16" ca="1">IFERROR(INDEX(INDIRECT("'"&amp;$F$4&amp;"'!$C$10:$C$5000"),MATCH(SMALL(IF(INDIRECT("'"&amp;$F$4&amp;"'!$F$10:$F$5000")&lt;INDEX(Reference!$C$11:$C$19,MATCH('Top Performance'!$D$6,Reference!$B$11:$B$19,0)),IF(INDIRECT("'"&amp;$F$4&amp;"'!$F$10:$F$5000")&gt;INDEX(Reference!$D$11:$D$19,MATCH('Top Performance'!$C$6,Reference!$B$11:$B$19,0)),INDIRECT("'"&amp;$F$4&amp;"'!$J$10:$J$5000"))),ROW($A6)),INDIRECT("'"&amp;$F$4&amp;"'!$J$10:$J$5000"),0)),"N/A")</f>
        <v>Lightspeed Commerce Inc.</v>
      </c>
      <c r="I16" s="4" t="str">
        <f t="array" aca="1" ref="I16" ca="1">IFERROR(INDEX(INDIRECT("'"&amp;$F$4&amp;"'!$C$10:$C$5000"),MATCH(LARGE(IF(INDIRECT("'"&amp;$F$4&amp;"'!$F$10:$F$5000")&lt;INDEX(Reference!$C$11:$C$19,MATCH('Top Performance'!$D$6,Reference!$B$11:$B$19,0)),IF(INDIRECT("'"&amp;$F$4&amp;"'!$F$10:$F$5000")&gt;INDEX(Reference!$D$11:$D$19,MATCH('Top Performance'!$C$6,Reference!$B$11:$B$19,0)),INDIRECT("'"&amp;$F$4&amp;"'!$K$10:$K$5000"))),ROW($A6)),INDIRECT("'"&amp;$F$4&amp;"'!$K$10:$K$5000"),0)),"N/A")</f>
        <v>Stelco Holdings Inc.</v>
      </c>
      <c r="J16" s="4" t="str">
        <f t="array" aca="1" ref="J16" ca="1">IFERROR(INDEX(INDIRECT("'"&amp;$F$4&amp;"'!$C$10:$C$5000"),MATCH(SMALL(IF(INDIRECT("'"&amp;$F$4&amp;"'!$F$10:$F$5000")&lt;INDEX(Reference!$C$11:$C$19,MATCH('Top Performance'!$D$6,Reference!$B$11:$B$19,0)),IF(INDIRECT("'"&amp;$F$4&amp;"'!$F$10:$F$5000")&gt;INDEX(Reference!$D$11:$D$19,MATCH('Top Performance'!$C$6,Reference!$B$11:$B$19,0)),INDIRECT("'"&amp;$F$4&amp;"'!$K$10:$K$5000"))),ROW($A6)),INDIRECT("'"&amp;$F$4&amp;"'!$K$10:$K$5000"),0)),"N/A")</f>
        <v>Canada Goose Holdings Inc.</v>
      </c>
      <c r="K16" s="4" t="str">
        <f t="array" aca="1" ref="K16" ca="1">IFERROR(INDEX(INDIRECT("'"&amp;$F$4&amp;"'!$C$10:$C$5000"),MATCH(LARGE(IF(INDIRECT("'"&amp;$F$4&amp;"'!$F$10:$F$5000")&lt;INDEX(Reference!$C$11:$C$19,MATCH('Top Performance'!$D$6,Reference!$B$11:$B$19,0)),IF(INDIRECT("'"&amp;$F$4&amp;"'!$F$10:$F$5000")&gt;INDEX(Reference!$D$11:$D$19,MATCH('Top Performance'!$C$6,Reference!$B$11:$B$19,0)),INDIRECT("'"&amp;$F$4&amp;"'!$L$10:$L$5000"))),ROW($A6)),INDIRECT("'"&amp;$F$4&amp;"'!$L$10:$L$5000"),0)),"N/A")</f>
        <v>TFI International Inc.</v>
      </c>
      <c r="L16" s="4" t="str">
        <f t="array" aca="1" ref="L16" ca="1">IFERROR(INDEX(INDIRECT("'"&amp;$F$4&amp;"'!$C$10:$C$5000"),MATCH(SMALL(IF(INDIRECT("'"&amp;$F$4&amp;"'!$F$10:$F$5000")&lt;INDEX(Reference!$C$11:$C$19,MATCH('Top Performance'!$D$6,Reference!$B$11:$B$19,0)),IF(INDIRECT("'"&amp;$F$4&amp;"'!$F$10:$F$5000")&gt;INDEX(Reference!$D$11:$D$19,MATCH('Top Performance'!$C$6,Reference!$B$11:$B$19,0)),INDIRECT("'"&amp;$F$4&amp;"'!$L$10:$L$5000"))),ROW($A6)),INDIRECT("'"&amp;$F$4&amp;"'!$L$10:$L$5000"),0)),"N/A")</f>
        <v>IAMGOLD Corporation</v>
      </c>
      <c r="M16" s="4" t="str">
        <f t="array" aca="1" ref="M16" ca="1">IFERROR(INDEX(INDIRECT("'"&amp;$F$4&amp;"'!$C$10:$C$5000"),MATCH(LARGE(IF(INDIRECT("'"&amp;$F$4&amp;"'!$F$10:$F$5000")&lt;INDEX(Reference!$C$11:$C$19,MATCH('Top Performance'!$D$6,Reference!$B$11:$B$19,0)),IF(INDIRECT("'"&amp;$F$4&amp;"'!$F$10:$F$5000")&gt;INDEX(Reference!$D$11:$D$19,MATCH('Top Performance'!$C$6,Reference!$B$11:$B$19,0)),INDIRECT("'"&amp;$F$4&amp;"'!$M$10:$M$5000"))),ROW($A6)),INDIRECT("'"&amp;$F$4&amp;"'!$M$10:$M$5000"),0)),"N/A")</f>
        <v>Boyd Group Services Inc.</v>
      </c>
      <c r="N16" s="4" t="str">
        <f t="array" aca="1" ref="N16" ca="1">IFERROR(INDEX(INDIRECT("'"&amp;$F$4&amp;"'!$C$10:$C$5000"),MATCH(SMALL(IF(INDIRECT("'"&amp;$F$4&amp;"'!$F$10:$F$5000")&lt;INDEX(Reference!$C$11:$C$19,MATCH('Top Performance'!$D$6,Reference!$B$11:$B$19,0)),IF(INDIRECT("'"&amp;$F$4&amp;"'!$F$10:$F$5000")&gt;INDEX(Reference!$D$11:$D$19,MATCH('Top Performance'!$C$6,Reference!$B$11:$B$19,0)),INDIRECT("'"&amp;$F$4&amp;"'!$M$10:$M$5000"))),ROW($A6)),INDIRECT("'"&amp;$F$4&amp;"'!$M$10:$M$5000"),0)),"N/A")</f>
        <v>IAMGOLD Corporation</v>
      </c>
    </row>
    <row r="17" spans="2:14">
      <c r="B17" s="59">
        <f t="shared" si="0"/>
        <v>7</v>
      </c>
      <c r="C17" s="4" t="str">
        <f t="array" aca="1" ref="C17" ca="1">IFERROR(INDEX(INDIRECT("'"&amp;$F$4&amp;"'!$C$10:$C$5000"),MATCH(LARGE(IF(INDIRECT("'"&amp;$F$4&amp;"'!$F$10:$F$5000")&lt;INDEX(Reference!$C$11:$C$19,MATCH('Top Performance'!$D$6,Reference!$B$11:$B$19,0)),IF(INDIRECT("'"&amp;$F$4&amp;"'!$F$10:$F$5000")&gt;INDEX(Reference!$D$11:$D$19,MATCH('Top Performance'!$C$6,Reference!$B$11:$B$19,0)),INDIRECT("'"&amp;$F$4&amp;"'!$H$10:$H$5000"))),ROW($A7)),INDIRECT("'"&amp;$F$4&amp;"'!$H$10:$H$5000"),0)),"N/A")</f>
        <v>NuVista Energy Ltd.</v>
      </c>
      <c r="D17" s="4" t="str">
        <f t="array" aca="1" ref="D17" ca="1">IFERROR(INDEX(INDIRECT("'"&amp;$F$4&amp;"'!$C$10:$C$5000"),MATCH(SMALL(IF(INDIRECT("'"&amp;$F$4&amp;"'!$F$10:$F$5000")&lt;INDEX(Reference!$C$11:$C$19,MATCH('Top Performance'!$D$6,Reference!$B$11:$B$19,0)),IF(INDIRECT("'"&amp;$F$4&amp;"'!$F$10:$F$5000")&gt;INDEX(Reference!$D$11:$D$19,MATCH('Top Performance'!$C$6,Reference!$B$11:$B$19,0)),INDIRECT("'"&amp;$F$4&amp;"'!$H$10:$H$5000"))),ROW($A7)),INDIRECT("'"&amp;$F$4&amp;"'!$H$10:$H$5000"),0)),"N/A")</f>
        <v>Ballard Power Systems Inc.</v>
      </c>
      <c r="E17" s="4" t="str">
        <f t="array" aca="1" ref="E17" ca="1">IFERROR(INDEX(INDIRECT("'"&amp;$F$4&amp;"'!$C$10:$C$5000"),MATCH(LARGE(IF(INDIRECT("'"&amp;$F$4&amp;"'!$F$10:$F$5000")&lt;INDEX(Reference!$C$11:$C$19,MATCH('Top Performance'!$D$6,Reference!$B$11:$B$19,0)),IF(INDIRECT("'"&amp;$F$4&amp;"'!$F$10:$F$5000")&gt;INDEX(Reference!$D$11:$D$19,MATCH('Top Performance'!$C$6,Reference!$B$11:$B$19,0)),INDIRECT("'"&amp;$F$4&amp;"'!$I$10:$I$5000"))),ROW($A7)),INDIRECT("'"&amp;$F$4&amp;"'!$I$10:$I$5000"),0)),"N/A")</f>
        <v>Precision Drilling Corporation</v>
      </c>
      <c r="F17" s="4" t="str">
        <f t="array" aca="1" ref="F17" ca="1">IFERROR(INDEX(INDIRECT("'"&amp;$F$4&amp;"'!$C$10:$C$5000"),MATCH(SMALL(IF(INDIRECT("'"&amp;$F$4&amp;"'!$F$10:$F$5000")&lt;INDEX(Reference!$C$11:$C$19,MATCH('Top Performance'!$D$6,Reference!$B$11:$B$19,0)),IF(INDIRECT("'"&amp;$F$4&amp;"'!$F$10:$F$5000")&gt;INDEX(Reference!$D$11:$D$19,MATCH('Top Performance'!$C$6,Reference!$B$11:$B$19,0)),INDIRECT("'"&amp;$F$4&amp;"'!$I$10:$I$5000"))),ROW($A7)),INDIRECT("'"&amp;$F$4&amp;"'!$I$10:$I$5000"),0)),"N/A")</f>
        <v>BELLUS Health Inc.</v>
      </c>
      <c r="G17" s="4" t="str">
        <f t="array" aca="1" ref="G17" ca="1">IFERROR(INDEX(INDIRECT("'"&amp;$F$4&amp;"'!$C$10:$C$5000"),MATCH(LARGE(IF(INDIRECT("'"&amp;$F$4&amp;"'!$F$10:$F$5000")&lt;INDEX(Reference!$C$11:$C$19,MATCH('Top Performance'!$D$6,Reference!$B$11:$B$19,0)),IF(INDIRECT("'"&amp;$F$4&amp;"'!$F$10:$F$5000")&gt;INDEX(Reference!$D$11:$D$19,MATCH('Top Performance'!$C$6,Reference!$B$11:$B$19,0)),INDIRECT("'"&amp;$F$4&amp;"'!$J$10:$J$5000"))),ROW($A7)),INDIRECT("'"&amp;$F$4&amp;"'!$J$10:$J$5000"),0)),"N/A")</f>
        <v>NuVista Energy Ltd.</v>
      </c>
      <c r="H17" s="4" t="str">
        <f t="array" aca="1" ref="H17" ca="1">IFERROR(INDEX(INDIRECT("'"&amp;$F$4&amp;"'!$C$10:$C$5000"),MATCH(SMALL(IF(INDIRECT("'"&amp;$F$4&amp;"'!$F$10:$F$5000")&lt;INDEX(Reference!$C$11:$C$19,MATCH('Top Performance'!$D$6,Reference!$B$11:$B$19,0)),IF(INDIRECT("'"&amp;$F$4&amp;"'!$F$10:$F$5000")&gt;INDEX(Reference!$D$11:$D$19,MATCH('Top Performance'!$C$6,Reference!$B$11:$B$19,0)),INDIRECT("'"&amp;$F$4&amp;"'!$J$10:$J$5000"))),ROW($A7)),INDIRECT("'"&amp;$F$4&amp;"'!$J$10:$J$5000"),0)),"N/A")</f>
        <v>Ballard Power Systems Inc.</v>
      </c>
      <c r="I17" s="4" t="str">
        <f t="array" aca="1" ref="I17" ca="1">IFERROR(INDEX(INDIRECT("'"&amp;$F$4&amp;"'!$C$10:$C$5000"),MATCH(LARGE(IF(INDIRECT("'"&amp;$F$4&amp;"'!$F$10:$F$5000")&lt;INDEX(Reference!$C$11:$C$19,MATCH('Top Performance'!$D$6,Reference!$B$11:$B$19,0)),IF(INDIRECT("'"&amp;$F$4&amp;"'!$F$10:$F$5000")&gt;INDEX(Reference!$D$11:$D$19,MATCH('Top Performance'!$C$6,Reference!$B$11:$B$19,0)),INDIRECT("'"&amp;$F$4&amp;"'!$K$10:$K$5000"))),ROW($A7)),INDIRECT("'"&amp;$F$4&amp;"'!$K$10:$K$5000"),0)),"N/A")</f>
        <v>Trisura Group Ltd.</v>
      </c>
      <c r="J17" s="4" t="str">
        <f t="array" aca="1" ref="J17" ca="1">IFERROR(INDEX(INDIRECT("'"&amp;$F$4&amp;"'!$C$10:$C$5000"),MATCH(SMALL(IF(INDIRECT("'"&amp;$F$4&amp;"'!$F$10:$F$5000")&lt;INDEX(Reference!$C$11:$C$19,MATCH('Top Performance'!$D$6,Reference!$B$11:$B$19,0)),IF(INDIRECT("'"&amp;$F$4&amp;"'!$F$10:$F$5000")&gt;INDEX(Reference!$D$11:$D$19,MATCH('Top Performance'!$C$6,Reference!$B$11:$B$19,0)),INDIRECT("'"&amp;$F$4&amp;"'!$K$10:$K$5000"))),ROW($A7)),INDIRECT("'"&amp;$F$4&amp;"'!$K$10:$K$5000"),0)),"N/A")</f>
        <v>BlackBerry Limited</v>
      </c>
      <c r="K17" s="4" t="str">
        <f t="array" aca="1" ref="K17" ca="1">IFERROR(INDEX(INDIRECT("'"&amp;$F$4&amp;"'!$C$10:$C$5000"),MATCH(LARGE(IF(INDIRECT("'"&amp;$F$4&amp;"'!$F$10:$F$5000")&lt;INDEX(Reference!$C$11:$C$19,MATCH('Top Performance'!$D$6,Reference!$B$11:$B$19,0)),IF(INDIRECT("'"&amp;$F$4&amp;"'!$F$10:$F$5000")&gt;INDEX(Reference!$D$11:$D$19,MATCH('Top Performance'!$C$6,Reference!$B$11:$B$19,0)),INDIRECT("'"&amp;$F$4&amp;"'!$L$10:$L$5000"))),ROW($A7)),INDIRECT("'"&amp;$F$4&amp;"'!$L$10:$L$5000"),0)),"N/A")</f>
        <v>SilverCrest Metals Inc.</v>
      </c>
      <c r="L17" s="4" t="str">
        <f t="array" aca="1" ref="L17" ca="1">IFERROR(INDEX(INDIRECT("'"&amp;$F$4&amp;"'!$C$10:$C$5000"),MATCH(SMALL(IF(INDIRECT("'"&amp;$F$4&amp;"'!$F$10:$F$5000")&lt;INDEX(Reference!$C$11:$C$19,MATCH('Top Performance'!$D$6,Reference!$B$11:$B$19,0)),IF(INDIRECT("'"&amp;$F$4&amp;"'!$F$10:$F$5000")&gt;INDEX(Reference!$D$11:$D$19,MATCH('Top Performance'!$C$6,Reference!$B$11:$B$19,0)),INDIRECT("'"&amp;$F$4&amp;"'!$L$10:$L$5000"))),ROW($A7)),INDIRECT("'"&amp;$F$4&amp;"'!$L$10:$L$5000"),0)),"N/A")</f>
        <v>CI Financial Corp.</v>
      </c>
      <c r="M17" s="4" t="str">
        <f t="array" aca="1" ref="M17" ca="1">IFERROR(INDEX(INDIRECT("'"&amp;$F$4&amp;"'!$C$10:$C$5000"),MATCH(LARGE(IF(INDIRECT("'"&amp;$F$4&amp;"'!$F$10:$F$5000")&lt;INDEX(Reference!$C$11:$C$19,MATCH('Top Performance'!$D$6,Reference!$B$11:$B$19,0)),IF(INDIRECT("'"&amp;$F$4&amp;"'!$F$10:$F$5000")&gt;INDEX(Reference!$D$11:$D$19,MATCH('Top Performance'!$C$6,Reference!$B$11:$B$19,0)),INDIRECT("'"&amp;$F$4&amp;"'!$M$10:$M$5000"))),ROW($A7)),INDIRECT("'"&amp;$F$4&amp;"'!$M$10:$M$5000"),0)),"N/A")</f>
        <v>Air Canada</v>
      </c>
      <c r="N17" s="4" t="str">
        <f t="array" aca="1" ref="N17" ca="1">IFERROR(INDEX(INDIRECT("'"&amp;$F$4&amp;"'!$C$10:$C$5000"),MATCH(SMALL(IF(INDIRECT("'"&amp;$F$4&amp;"'!$F$10:$F$5000")&lt;INDEX(Reference!$C$11:$C$19,MATCH('Top Performance'!$D$6,Reference!$B$11:$B$19,0)),IF(INDIRECT("'"&amp;$F$4&amp;"'!$F$10:$F$5000")&gt;INDEX(Reference!$D$11:$D$19,MATCH('Top Performance'!$C$6,Reference!$B$11:$B$19,0)),INDIRECT("'"&amp;$F$4&amp;"'!$M$10:$M$5000"))),ROW($A7)),INDIRECT("'"&amp;$F$4&amp;"'!$M$10:$M$5000"),0)),"N/A")</f>
        <v>Africa Oil Corp.</v>
      </c>
    </row>
    <row r="18" spans="2:14">
      <c r="B18" s="59">
        <f t="shared" si="0"/>
        <v>8</v>
      </c>
      <c r="C18" s="4" t="str">
        <f t="array" aca="1" ref="C18" ca="1">IFERROR(INDEX(INDIRECT("'"&amp;$F$4&amp;"'!$C$10:$C$5000"),MATCH(LARGE(IF(INDIRECT("'"&amp;$F$4&amp;"'!$F$10:$F$5000")&lt;INDEX(Reference!$C$11:$C$19,MATCH('Top Performance'!$D$6,Reference!$B$11:$B$19,0)),IF(INDIRECT("'"&amp;$F$4&amp;"'!$F$10:$F$5000")&gt;INDEX(Reference!$D$11:$D$19,MATCH('Top Performance'!$C$6,Reference!$B$11:$B$19,0)),INDIRECT("'"&amp;$F$4&amp;"'!$H$10:$H$5000"))),ROW($A8)),INDIRECT("'"&amp;$F$4&amp;"'!$H$10:$H$5000"),0)),"N/A")</f>
        <v>Cenovus Energy Inc.</v>
      </c>
      <c r="D18" s="4" t="str">
        <f t="array" aca="1" ref="D18" ca="1">IFERROR(INDEX(INDIRECT("'"&amp;$F$4&amp;"'!$C$10:$C$5000"),MATCH(SMALL(IF(INDIRECT("'"&amp;$F$4&amp;"'!$F$10:$F$5000")&lt;INDEX(Reference!$C$11:$C$19,MATCH('Top Performance'!$D$6,Reference!$B$11:$B$19,0)),IF(INDIRECT("'"&amp;$F$4&amp;"'!$F$10:$F$5000")&gt;INDEX(Reference!$D$11:$D$19,MATCH('Top Performance'!$C$6,Reference!$B$11:$B$19,0)),INDIRECT("'"&amp;$F$4&amp;"'!$H$10:$H$5000"))),ROW($A8)),INDIRECT("'"&amp;$F$4&amp;"'!$H$10:$H$5000"),0)),"N/A")</f>
        <v>Tilray Brands, Inc.</v>
      </c>
      <c r="E18" s="4" t="str">
        <f t="array" aca="1" ref="E18" ca="1">IFERROR(INDEX(INDIRECT("'"&amp;$F$4&amp;"'!$C$10:$C$5000"),MATCH(LARGE(IF(INDIRECT("'"&amp;$F$4&amp;"'!$F$10:$F$5000")&lt;INDEX(Reference!$C$11:$C$19,MATCH('Top Performance'!$D$6,Reference!$B$11:$B$19,0)),IF(INDIRECT("'"&amp;$F$4&amp;"'!$F$10:$F$5000")&gt;INDEX(Reference!$D$11:$D$19,MATCH('Top Performance'!$C$6,Reference!$B$11:$B$19,0)),INDIRECT("'"&amp;$F$4&amp;"'!$I$10:$I$5000"))),ROW($A8)),INDIRECT("'"&amp;$F$4&amp;"'!$I$10:$I$5000"),0)),"N/A")</f>
        <v>Fortuna Silver Mines Inc.</v>
      </c>
      <c r="F18" s="4" t="str">
        <f t="array" aca="1" ref="F18" ca="1">IFERROR(INDEX(INDIRECT("'"&amp;$F$4&amp;"'!$C$10:$C$5000"),MATCH(SMALL(IF(INDIRECT("'"&amp;$F$4&amp;"'!$F$10:$F$5000")&lt;INDEX(Reference!$C$11:$C$19,MATCH('Top Performance'!$D$6,Reference!$B$11:$B$19,0)),IF(INDIRECT("'"&amp;$F$4&amp;"'!$F$10:$F$5000")&gt;INDEX(Reference!$D$11:$D$19,MATCH('Top Performance'!$C$6,Reference!$B$11:$B$19,0)),INDIRECT("'"&amp;$F$4&amp;"'!$I$10:$I$5000"))),ROW($A8)),INDIRECT("'"&amp;$F$4&amp;"'!$I$10:$I$5000"),0)),"N/A")</f>
        <v>Ballard Power Systems Inc.</v>
      </c>
      <c r="G18" s="4" t="str">
        <f t="array" aca="1" ref="G18" ca="1">IFERROR(INDEX(INDIRECT("'"&amp;$F$4&amp;"'!$C$10:$C$5000"),MATCH(LARGE(IF(INDIRECT("'"&amp;$F$4&amp;"'!$F$10:$F$5000")&lt;INDEX(Reference!$C$11:$C$19,MATCH('Top Performance'!$D$6,Reference!$B$11:$B$19,0)),IF(INDIRECT("'"&amp;$F$4&amp;"'!$F$10:$F$5000")&gt;INDEX(Reference!$D$11:$D$19,MATCH('Top Performance'!$C$6,Reference!$B$11:$B$19,0)),INDIRECT("'"&amp;$F$4&amp;"'!$J$10:$J$5000"))),ROW($A8)),INDIRECT("'"&amp;$F$4&amp;"'!$J$10:$J$5000"),0)),"N/A")</f>
        <v>Cenovus Energy Inc.</v>
      </c>
      <c r="H18" s="4" t="str">
        <f t="array" aca="1" ref="H18" ca="1">IFERROR(INDEX(INDIRECT("'"&amp;$F$4&amp;"'!$C$10:$C$5000"),MATCH(SMALL(IF(INDIRECT("'"&amp;$F$4&amp;"'!$F$10:$F$5000")&lt;INDEX(Reference!$C$11:$C$19,MATCH('Top Performance'!$D$6,Reference!$B$11:$B$19,0)),IF(INDIRECT("'"&amp;$F$4&amp;"'!$F$10:$F$5000")&gt;INDEX(Reference!$D$11:$D$19,MATCH('Top Performance'!$C$6,Reference!$B$11:$B$19,0)),INDIRECT("'"&amp;$F$4&amp;"'!$J$10:$J$5000"))),ROW($A8)),INDIRECT("'"&amp;$F$4&amp;"'!$J$10:$J$5000"),0)),"N/A")</f>
        <v>Tilray Brands, Inc.</v>
      </c>
      <c r="I18" s="4" t="str">
        <f t="array" aca="1" ref="I18" ca="1">IFERROR(INDEX(INDIRECT("'"&amp;$F$4&amp;"'!$C$10:$C$5000"),MATCH(LARGE(IF(INDIRECT("'"&amp;$F$4&amp;"'!$F$10:$F$5000")&lt;INDEX(Reference!$C$11:$C$19,MATCH('Top Performance'!$D$6,Reference!$B$11:$B$19,0)),IF(INDIRECT("'"&amp;$F$4&amp;"'!$F$10:$F$5000")&gt;INDEX(Reference!$D$11:$D$19,MATCH('Top Performance'!$C$6,Reference!$B$11:$B$19,0)),INDIRECT("'"&amp;$F$4&amp;"'!$K$10:$K$5000"))),ROW($A8)),INDIRECT("'"&amp;$F$4&amp;"'!$K$10:$K$5000"),0)),"N/A")</f>
        <v>Athabasca Oil Corporation</v>
      </c>
      <c r="J18" s="4" t="str">
        <f t="array" aca="1" ref="J18" ca="1">IFERROR(INDEX(INDIRECT("'"&amp;$F$4&amp;"'!$C$10:$C$5000"),MATCH(SMALL(IF(INDIRECT("'"&amp;$F$4&amp;"'!$F$10:$F$5000")&lt;INDEX(Reference!$C$11:$C$19,MATCH('Top Performance'!$D$6,Reference!$B$11:$B$19,0)),IF(INDIRECT("'"&amp;$F$4&amp;"'!$F$10:$F$5000")&gt;INDEX(Reference!$D$11:$D$19,MATCH('Top Performance'!$C$6,Reference!$B$11:$B$19,0)),INDIRECT("'"&amp;$F$4&amp;"'!$K$10:$K$5000"))),ROW($A8)),INDIRECT("'"&amp;$F$4&amp;"'!$K$10:$K$5000"),0)),"N/A")</f>
        <v>Lightspeed Commerce Inc.</v>
      </c>
      <c r="K18" s="4" t="str">
        <f t="array" aca="1" ref="K18" ca="1">IFERROR(INDEX(INDIRECT("'"&amp;$F$4&amp;"'!$C$10:$C$5000"),MATCH(LARGE(IF(INDIRECT("'"&amp;$F$4&amp;"'!$F$10:$F$5000")&lt;INDEX(Reference!$C$11:$C$19,MATCH('Top Performance'!$D$6,Reference!$B$11:$B$19,0)),IF(INDIRECT("'"&amp;$F$4&amp;"'!$F$10:$F$5000")&gt;INDEX(Reference!$D$11:$D$19,MATCH('Top Performance'!$C$6,Reference!$B$11:$B$19,0)),INDIRECT("'"&amp;$F$4&amp;"'!$L$10:$L$5000"))),ROW($A8)),INDIRECT("'"&amp;$F$4&amp;"'!$L$10:$L$5000"),0)),"N/A")</f>
        <v>Tourmaline Oil Corp.</v>
      </c>
      <c r="L18" s="4" t="str">
        <f t="array" aca="1" ref="L18" ca="1">IFERROR(INDEX(INDIRECT("'"&amp;$F$4&amp;"'!$C$10:$C$5000"),MATCH(SMALL(IF(INDIRECT("'"&amp;$F$4&amp;"'!$F$10:$F$5000")&lt;INDEX(Reference!$C$11:$C$19,MATCH('Top Performance'!$D$6,Reference!$B$11:$B$19,0)),IF(INDIRECT("'"&amp;$F$4&amp;"'!$F$10:$F$5000")&gt;INDEX(Reference!$D$11:$D$19,MATCH('Top Performance'!$C$6,Reference!$B$11:$B$19,0)),INDIRECT("'"&amp;$F$4&amp;"'!$L$10:$L$5000"))),ROW($A8)),INDIRECT("'"&amp;$F$4&amp;"'!$L$10:$L$5000"),0)),"N/A")</f>
        <v>Canada Goose Holdings Inc.</v>
      </c>
      <c r="M18" s="4" t="str">
        <f t="array" aca="1" ref="M18" ca="1">IFERROR(INDEX(INDIRECT("'"&amp;$F$4&amp;"'!$C$10:$C$5000"),MATCH(LARGE(IF(INDIRECT("'"&amp;$F$4&amp;"'!$F$10:$F$5000")&lt;INDEX(Reference!$C$11:$C$19,MATCH('Top Performance'!$D$6,Reference!$B$11:$B$19,0)),IF(INDIRECT("'"&amp;$F$4&amp;"'!$F$10:$F$5000")&gt;INDEX(Reference!$D$11:$D$19,MATCH('Top Performance'!$C$6,Reference!$B$11:$B$19,0)),INDIRECT("'"&amp;$F$4&amp;"'!$M$10:$M$5000"))),ROW($A8)),INDIRECT("'"&amp;$F$4&amp;"'!$M$10:$M$5000"),0)),"N/A")</f>
        <v>Ballard Power Systems Inc.</v>
      </c>
      <c r="N18" s="4" t="str">
        <f t="array" aca="1" ref="N18" ca="1">IFERROR(INDEX(INDIRECT("'"&amp;$F$4&amp;"'!$C$10:$C$5000"),MATCH(SMALL(IF(INDIRECT("'"&amp;$F$4&amp;"'!$F$10:$F$5000")&lt;INDEX(Reference!$C$11:$C$19,MATCH('Top Performance'!$D$6,Reference!$B$11:$B$19,0)),IF(INDIRECT("'"&amp;$F$4&amp;"'!$F$10:$F$5000")&gt;INDEX(Reference!$D$11:$D$19,MATCH('Top Performance'!$C$6,Reference!$B$11:$B$19,0)),INDIRECT("'"&amp;$F$4&amp;"'!$M$10:$M$5000"))),ROW($A8)),INDIRECT("'"&amp;$F$4&amp;"'!$M$10:$M$5000"),0)),"N/A")</f>
        <v>BlackBerry Limited</v>
      </c>
    </row>
    <row r="19" spans="2:14">
      <c r="B19" s="59">
        <f t="shared" si="0"/>
        <v>9</v>
      </c>
      <c r="C19" s="4" t="str">
        <f t="array" aca="1" ref="C19" ca="1">IFERROR(INDEX(INDIRECT("'"&amp;$F$4&amp;"'!$C$10:$C$5000"),MATCH(LARGE(IF(INDIRECT("'"&amp;$F$4&amp;"'!$F$10:$F$5000")&lt;INDEX(Reference!$C$11:$C$19,MATCH('Top Performance'!$D$6,Reference!$B$11:$B$19,0)),IF(INDIRECT("'"&amp;$F$4&amp;"'!$F$10:$F$5000")&gt;INDEX(Reference!$D$11:$D$19,MATCH('Top Performance'!$C$6,Reference!$B$11:$B$19,0)),INDIRECT("'"&amp;$F$4&amp;"'!$H$10:$H$5000"))),ROW($A9)),INDIRECT("'"&amp;$F$4&amp;"'!$H$10:$H$5000"),0)),"N/A")</f>
        <v>Uni-Select Inc.</v>
      </c>
      <c r="D19" s="4" t="str">
        <f t="array" aca="1" ref="D19" ca="1">IFERROR(INDEX(INDIRECT("'"&amp;$F$4&amp;"'!$C$10:$C$5000"),MATCH(SMALL(IF(INDIRECT("'"&amp;$F$4&amp;"'!$F$10:$F$5000")&lt;INDEX(Reference!$C$11:$C$19,MATCH('Top Performance'!$D$6,Reference!$B$11:$B$19,0)),IF(INDIRECT("'"&amp;$F$4&amp;"'!$F$10:$F$5000")&gt;INDEX(Reference!$D$11:$D$19,MATCH('Top Performance'!$C$6,Reference!$B$11:$B$19,0)),INDIRECT("'"&amp;$F$4&amp;"'!$H$10:$H$5000"))),ROW($A9)),INDIRECT("'"&amp;$F$4&amp;"'!$H$10:$H$5000"),0)),"N/A")</f>
        <v>Nuvei Corporation</v>
      </c>
      <c r="E19" s="4" t="str">
        <f t="array" aca="1" ref="E19" ca="1">IFERROR(INDEX(INDIRECT("'"&amp;$F$4&amp;"'!$C$10:$C$5000"),MATCH(LARGE(IF(INDIRECT("'"&amp;$F$4&amp;"'!$F$10:$F$5000")&lt;INDEX(Reference!$C$11:$C$19,MATCH('Top Performance'!$D$6,Reference!$B$11:$B$19,0)),IF(INDIRECT("'"&amp;$F$4&amp;"'!$F$10:$F$5000")&gt;INDEX(Reference!$D$11:$D$19,MATCH('Top Performance'!$C$6,Reference!$B$11:$B$19,0)),INDIRECT("'"&amp;$F$4&amp;"'!$I$10:$I$5000"))),ROW($A9)),INDIRECT("'"&amp;$F$4&amp;"'!$I$10:$I$5000"),0)),"N/A")</f>
        <v>Filo Mining Corp.</v>
      </c>
      <c r="F19" s="4" t="str">
        <f t="array" aca="1" ref="F19" ca="1">IFERROR(INDEX(INDIRECT("'"&amp;$F$4&amp;"'!$C$10:$C$5000"),MATCH(SMALL(IF(INDIRECT("'"&amp;$F$4&amp;"'!$F$10:$F$5000")&lt;INDEX(Reference!$C$11:$C$19,MATCH('Top Performance'!$D$6,Reference!$B$11:$B$19,0)),IF(INDIRECT("'"&amp;$F$4&amp;"'!$F$10:$F$5000")&gt;INDEX(Reference!$D$11:$D$19,MATCH('Top Performance'!$C$6,Reference!$B$11:$B$19,0)),INDIRECT("'"&amp;$F$4&amp;"'!$I$10:$I$5000"))),ROW($A9)),INDIRECT("'"&amp;$F$4&amp;"'!$I$10:$I$5000"),0)),"N/A")</f>
        <v>TransAlta Renewables Inc.</v>
      </c>
      <c r="G19" s="4" t="str">
        <f t="array" aca="1" ref="G19" ca="1">IFERROR(INDEX(INDIRECT("'"&amp;$F$4&amp;"'!$C$10:$C$5000"),MATCH(LARGE(IF(INDIRECT("'"&amp;$F$4&amp;"'!$F$10:$F$5000")&lt;INDEX(Reference!$C$11:$C$19,MATCH('Top Performance'!$D$6,Reference!$B$11:$B$19,0)),IF(INDIRECT("'"&amp;$F$4&amp;"'!$F$10:$F$5000")&gt;INDEX(Reference!$D$11:$D$19,MATCH('Top Performance'!$C$6,Reference!$B$11:$B$19,0)),INDIRECT("'"&amp;$F$4&amp;"'!$J$10:$J$5000"))),ROW($A9)),INDIRECT("'"&amp;$F$4&amp;"'!$J$10:$J$5000"),0)),"N/A")</f>
        <v>Uni-Select Inc.</v>
      </c>
      <c r="H19" s="4" t="str">
        <f t="array" aca="1" ref="H19" ca="1">IFERROR(INDEX(INDIRECT("'"&amp;$F$4&amp;"'!$C$10:$C$5000"),MATCH(SMALL(IF(INDIRECT("'"&amp;$F$4&amp;"'!$F$10:$F$5000")&lt;INDEX(Reference!$C$11:$C$19,MATCH('Top Performance'!$D$6,Reference!$B$11:$B$19,0)),IF(INDIRECT("'"&amp;$F$4&amp;"'!$F$10:$F$5000")&gt;INDEX(Reference!$D$11:$D$19,MATCH('Top Performance'!$C$6,Reference!$B$11:$B$19,0)),INDIRECT("'"&amp;$F$4&amp;"'!$J$10:$J$5000"))),ROW($A9)),INDIRECT("'"&amp;$F$4&amp;"'!$J$10:$J$5000"),0)),"N/A")</f>
        <v>Nuvei Corporation</v>
      </c>
      <c r="I19" s="4" t="str">
        <f t="array" aca="1" ref="I19" ca="1">IFERROR(INDEX(INDIRECT("'"&amp;$F$4&amp;"'!$C$10:$C$5000"),MATCH(LARGE(IF(INDIRECT("'"&amp;$F$4&amp;"'!$F$10:$F$5000")&lt;INDEX(Reference!$C$11:$C$19,MATCH('Top Performance'!$D$6,Reference!$B$11:$B$19,0)),IF(INDIRECT("'"&amp;$F$4&amp;"'!$F$10:$F$5000")&gt;INDEX(Reference!$D$11:$D$19,MATCH('Top Performance'!$C$6,Reference!$B$11:$B$19,0)),INDIRECT("'"&amp;$F$4&amp;"'!$K$10:$K$5000"))),ROW($A9)),INDIRECT("'"&amp;$F$4&amp;"'!$K$10:$K$5000"),0)),"N/A")</f>
        <v>Peyto Exploration &amp; Development Corp.</v>
      </c>
      <c r="J19" s="4" t="str">
        <f t="array" aca="1" ref="J19" ca="1">IFERROR(INDEX(INDIRECT("'"&amp;$F$4&amp;"'!$C$10:$C$5000"),MATCH(SMALL(IF(INDIRECT("'"&amp;$F$4&amp;"'!$F$10:$F$5000")&lt;INDEX(Reference!$C$11:$C$19,MATCH('Top Performance'!$D$6,Reference!$B$11:$B$19,0)),IF(INDIRECT("'"&amp;$F$4&amp;"'!$F$10:$F$5000")&gt;INDEX(Reference!$D$11:$D$19,MATCH('Top Performance'!$C$6,Reference!$B$11:$B$19,0)),INDIRECT("'"&amp;$F$4&amp;"'!$K$10:$K$5000"))),ROW($A9)),INDIRECT("'"&amp;$F$4&amp;"'!$K$10:$K$5000"),0)),"N/A")</f>
        <v>Algonquin Power &amp; Utilities Corp.</v>
      </c>
      <c r="K19" s="4" t="str">
        <f t="array" aca="1" ref="K19" ca="1">IFERROR(INDEX(INDIRECT("'"&amp;$F$4&amp;"'!$C$10:$C$5000"),MATCH(LARGE(IF(INDIRECT("'"&amp;$F$4&amp;"'!$F$10:$F$5000")&lt;INDEX(Reference!$C$11:$C$19,MATCH('Top Performance'!$D$6,Reference!$B$11:$B$19,0)),IF(INDIRECT("'"&amp;$F$4&amp;"'!$F$10:$F$5000")&gt;INDEX(Reference!$D$11:$D$19,MATCH('Top Performance'!$C$6,Reference!$B$11:$B$19,0)),INDIRECT("'"&amp;$F$4&amp;"'!$L$10:$L$5000"))),ROW($A9)),INDIRECT("'"&amp;$F$4&amp;"'!$L$10:$L$5000"),0)),"N/A")</f>
        <v>Aritzia Inc.</v>
      </c>
      <c r="L19" s="4" t="str">
        <f t="array" aca="1" ref="L19" ca="1">IFERROR(INDEX(INDIRECT("'"&amp;$F$4&amp;"'!$C$10:$C$5000"),MATCH(SMALL(IF(INDIRECT("'"&amp;$F$4&amp;"'!$F$10:$F$5000")&lt;INDEX(Reference!$C$11:$C$19,MATCH('Top Performance'!$D$6,Reference!$B$11:$B$19,0)),IF(INDIRECT("'"&amp;$F$4&amp;"'!$F$10:$F$5000")&gt;INDEX(Reference!$D$11:$D$19,MATCH('Top Performance'!$C$6,Reference!$B$11:$B$19,0)),INDIRECT("'"&amp;$F$4&amp;"'!$L$10:$L$5000"))),ROW($A9)),INDIRECT("'"&amp;$F$4&amp;"'!$L$10:$L$5000"),0)),"N/A")</f>
        <v>Spin Master Corp.</v>
      </c>
      <c r="M19" s="4" t="str">
        <f t="array" aca="1" ref="M19" ca="1">IFERROR(INDEX(INDIRECT("'"&amp;$F$4&amp;"'!$C$10:$C$5000"),MATCH(LARGE(IF(INDIRECT("'"&amp;$F$4&amp;"'!$F$10:$F$5000")&lt;INDEX(Reference!$C$11:$C$19,MATCH('Top Performance'!$D$6,Reference!$B$11:$B$19,0)),IF(INDIRECT("'"&amp;$F$4&amp;"'!$F$10:$F$5000")&gt;INDEX(Reference!$D$11:$D$19,MATCH('Top Performance'!$C$6,Reference!$B$11:$B$19,0)),INDIRECT("'"&amp;$F$4&amp;"'!$M$10:$M$5000"))),ROW($A9)),INDIRECT("'"&amp;$F$4&amp;"'!$M$10:$M$5000"),0)),"N/A")</f>
        <v>WSP Global Inc.</v>
      </c>
      <c r="N19" s="4" t="str">
        <f t="array" aca="1" ref="N19" ca="1">IFERROR(INDEX(INDIRECT("'"&amp;$F$4&amp;"'!$C$10:$C$5000"),MATCH(SMALL(IF(INDIRECT("'"&amp;$F$4&amp;"'!$F$10:$F$5000")&lt;INDEX(Reference!$C$11:$C$19,MATCH('Top Performance'!$D$6,Reference!$B$11:$B$19,0)),IF(INDIRECT("'"&amp;$F$4&amp;"'!$F$10:$F$5000")&gt;INDEX(Reference!$D$11:$D$19,MATCH('Top Performance'!$C$6,Reference!$B$11:$B$19,0)),INDIRECT("'"&amp;$F$4&amp;"'!$M$10:$M$5000"))),ROW($A9)),INDIRECT("'"&amp;$F$4&amp;"'!$M$10:$M$5000"),0)),"N/A")</f>
        <v>Crescent Point Energy Corp.</v>
      </c>
    </row>
    <row r="20" spans="2:14">
      <c r="B20" s="59">
        <f t="shared" si="0"/>
        <v>10</v>
      </c>
      <c r="C20" s="4" t="str">
        <f t="array" aca="1" ref="C20" ca="1">IFERROR(INDEX(INDIRECT("'"&amp;$F$4&amp;"'!$C$10:$C$5000"),MATCH(LARGE(IF(INDIRECT("'"&amp;$F$4&amp;"'!$F$10:$F$5000")&lt;INDEX(Reference!$C$11:$C$19,MATCH('Top Performance'!$D$6,Reference!$B$11:$B$19,0)),IF(INDIRECT("'"&amp;$F$4&amp;"'!$F$10:$F$5000")&gt;INDEX(Reference!$D$11:$D$19,MATCH('Top Performance'!$C$6,Reference!$B$11:$B$19,0)),INDIRECT("'"&amp;$F$4&amp;"'!$H$10:$H$5000"))),ROW($A10)),INDIRECT("'"&amp;$F$4&amp;"'!$H$10:$H$5000"),0)),"N/A")</f>
        <v>PrairieSky Royalty Ltd.</v>
      </c>
      <c r="D20" s="4" t="str">
        <f t="array" aca="1" ref="D20" ca="1">IFERROR(INDEX(INDIRECT("'"&amp;$F$4&amp;"'!$C$10:$C$5000"),MATCH(SMALL(IF(INDIRECT("'"&amp;$F$4&amp;"'!$F$10:$F$5000")&lt;INDEX(Reference!$C$11:$C$19,MATCH('Top Performance'!$D$6,Reference!$B$11:$B$19,0)),IF(INDIRECT("'"&amp;$F$4&amp;"'!$F$10:$F$5000")&gt;INDEX(Reference!$D$11:$D$19,MATCH('Top Performance'!$C$6,Reference!$B$11:$B$19,0)),INDIRECT("'"&amp;$F$4&amp;"'!$H$10:$H$5000"))),ROW($A10)),INDIRECT("'"&amp;$F$4&amp;"'!$H$10:$H$5000"),0)),"N/A")</f>
        <v>Converge Technology Solutions Corp.</v>
      </c>
      <c r="E20" s="4" t="str">
        <f t="array" aca="1" ref="E20" ca="1">IFERROR(INDEX(INDIRECT("'"&amp;$F$4&amp;"'!$C$10:$C$5000"),MATCH(LARGE(IF(INDIRECT("'"&amp;$F$4&amp;"'!$F$10:$F$5000")&lt;INDEX(Reference!$C$11:$C$19,MATCH('Top Performance'!$D$6,Reference!$B$11:$B$19,0)),IF(INDIRECT("'"&amp;$F$4&amp;"'!$F$10:$F$5000")&gt;INDEX(Reference!$D$11:$D$19,MATCH('Top Performance'!$C$6,Reference!$B$11:$B$19,0)),INDIRECT("'"&amp;$F$4&amp;"'!$I$10:$I$5000"))),ROW($A10)),INDIRECT("'"&amp;$F$4&amp;"'!$I$10:$I$5000"),0)),"N/A")</f>
        <v>Finning International Inc.</v>
      </c>
      <c r="F20" s="4" t="str">
        <f t="array" aca="1" ref="F20" ca="1">IFERROR(INDEX(INDIRECT("'"&amp;$F$4&amp;"'!$C$10:$C$5000"),MATCH(SMALL(IF(INDIRECT("'"&amp;$F$4&amp;"'!$F$10:$F$5000")&lt;INDEX(Reference!$C$11:$C$19,MATCH('Top Performance'!$D$6,Reference!$B$11:$B$19,0)),IF(INDIRECT("'"&amp;$F$4&amp;"'!$F$10:$F$5000")&gt;INDEX(Reference!$D$11:$D$19,MATCH('Top Performance'!$C$6,Reference!$B$11:$B$19,0)),INDIRECT("'"&amp;$F$4&amp;"'!$I$10:$I$5000"))),ROW($A10)),INDIRECT("'"&amp;$F$4&amp;"'!$I$10:$I$5000"),0)),"N/A")</f>
        <v>Lightspeed Commerce Inc.</v>
      </c>
      <c r="G20" s="4" t="str">
        <f t="array" aca="1" ref="G20" ca="1">IFERROR(INDEX(INDIRECT("'"&amp;$F$4&amp;"'!$C$10:$C$5000"),MATCH(LARGE(IF(INDIRECT("'"&amp;$F$4&amp;"'!$F$10:$F$5000")&lt;INDEX(Reference!$C$11:$C$19,MATCH('Top Performance'!$D$6,Reference!$B$11:$B$19,0)),IF(INDIRECT("'"&amp;$F$4&amp;"'!$F$10:$F$5000")&gt;INDEX(Reference!$D$11:$D$19,MATCH('Top Performance'!$C$6,Reference!$B$11:$B$19,0)),INDIRECT("'"&amp;$F$4&amp;"'!$J$10:$J$5000"))),ROW($A10)),INDIRECT("'"&amp;$F$4&amp;"'!$J$10:$J$5000"),0)),"N/A")</f>
        <v>PrairieSky Royalty Ltd.</v>
      </c>
      <c r="H20" s="4" t="str">
        <f t="array" aca="1" ref="H20" ca="1">IFERROR(INDEX(INDIRECT("'"&amp;$F$4&amp;"'!$C$10:$C$5000"),MATCH(SMALL(IF(INDIRECT("'"&amp;$F$4&amp;"'!$F$10:$F$5000")&lt;INDEX(Reference!$C$11:$C$19,MATCH('Top Performance'!$D$6,Reference!$B$11:$B$19,0)),IF(INDIRECT("'"&amp;$F$4&amp;"'!$F$10:$F$5000")&gt;INDEX(Reference!$D$11:$D$19,MATCH('Top Performance'!$C$6,Reference!$B$11:$B$19,0)),INDIRECT("'"&amp;$F$4&amp;"'!$J$10:$J$5000"))),ROW($A10)),INDIRECT("'"&amp;$F$4&amp;"'!$J$10:$J$5000"),0)),"N/A")</f>
        <v>Converge Technology Solutions Corp.</v>
      </c>
      <c r="I20" s="4" t="str">
        <f t="array" aca="1" ref="I20" ca="1">IFERROR(INDEX(INDIRECT("'"&amp;$F$4&amp;"'!$C$10:$C$5000"),MATCH(LARGE(IF(INDIRECT("'"&amp;$F$4&amp;"'!$F$10:$F$5000")&lt;INDEX(Reference!$C$11:$C$19,MATCH('Top Performance'!$D$6,Reference!$B$11:$B$19,0)),IF(INDIRECT("'"&amp;$F$4&amp;"'!$F$10:$F$5000")&gt;INDEX(Reference!$D$11:$D$19,MATCH('Top Performance'!$C$6,Reference!$B$11:$B$19,0)),INDIRECT("'"&amp;$F$4&amp;"'!$K$10:$K$5000"))),ROW($A10)),INDIRECT("'"&amp;$F$4&amp;"'!$K$10:$K$5000"),0)),"N/A")</f>
        <v>Paramount Resources Ltd.</v>
      </c>
      <c r="J20" s="4" t="str">
        <f t="array" aca="1" ref="J20" ca="1">IFERROR(INDEX(INDIRECT("'"&amp;$F$4&amp;"'!$C$10:$C$5000"),MATCH(SMALL(IF(INDIRECT("'"&amp;$F$4&amp;"'!$F$10:$F$5000")&lt;INDEX(Reference!$C$11:$C$19,MATCH('Top Performance'!$D$6,Reference!$B$11:$B$19,0)),IF(INDIRECT("'"&amp;$F$4&amp;"'!$F$10:$F$5000")&gt;INDEX(Reference!$D$11:$D$19,MATCH('Top Performance'!$C$6,Reference!$B$11:$B$19,0)),INDIRECT("'"&amp;$F$4&amp;"'!$K$10:$K$5000"))),ROW($A10)),INDIRECT("'"&amp;$F$4&amp;"'!$K$10:$K$5000"),0)),"N/A")</f>
        <v>Allied Properties Real Estate Investment Trust</v>
      </c>
      <c r="K20" s="4" t="str">
        <f t="array" aca="1" ref="K20" ca="1">IFERROR(INDEX(INDIRECT("'"&amp;$F$4&amp;"'!$C$10:$C$5000"),MATCH(LARGE(IF(INDIRECT("'"&amp;$F$4&amp;"'!$F$10:$F$5000")&lt;INDEX(Reference!$C$11:$C$19,MATCH('Top Performance'!$D$6,Reference!$B$11:$B$19,0)),IF(INDIRECT("'"&amp;$F$4&amp;"'!$F$10:$F$5000")&gt;INDEX(Reference!$D$11:$D$19,MATCH('Top Performance'!$C$6,Reference!$B$11:$B$19,0)),INDIRECT("'"&amp;$F$4&amp;"'!$L$10:$L$5000"))),ROW($A10)),INDIRECT("'"&amp;$F$4&amp;"'!$L$10:$L$5000"),0)),"N/A")</f>
        <v>Energy Fuels Inc.</v>
      </c>
      <c r="L20" s="4" t="str">
        <f t="array" aca="1" ref="L20" ca="1">IFERROR(INDEX(INDIRECT("'"&amp;$F$4&amp;"'!$C$10:$C$5000"),MATCH(SMALL(IF(INDIRECT("'"&amp;$F$4&amp;"'!$F$10:$F$5000")&lt;INDEX(Reference!$C$11:$C$19,MATCH('Top Performance'!$D$6,Reference!$B$11:$B$19,0)),IF(INDIRECT("'"&amp;$F$4&amp;"'!$F$10:$F$5000")&gt;INDEX(Reference!$D$11:$D$19,MATCH('Top Performance'!$C$6,Reference!$B$11:$B$19,0)),INDIRECT("'"&amp;$F$4&amp;"'!$L$10:$L$5000"))),ROW($A10)),INDIRECT("'"&amp;$F$4&amp;"'!$L$10:$L$5000"),0)),"N/A")</f>
        <v>Hudbay Minerals Inc.</v>
      </c>
      <c r="M20" s="4" t="str">
        <f t="array" aca="1" ref="M20" ca="1">IFERROR(INDEX(INDIRECT("'"&amp;$F$4&amp;"'!$C$10:$C$5000"),MATCH(LARGE(IF(INDIRECT("'"&amp;$F$4&amp;"'!$F$10:$F$5000")&lt;INDEX(Reference!$C$11:$C$19,MATCH('Top Performance'!$D$6,Reference!$B$11:$B$19,0)),IF(INDIRECT("'"&amp;$F$4&amp;"'!$F$10:$F$5000")&gt;INDEX(Reference!$D$11:$D$19,MATCH('Top Performance'!$C$6,Reference!$B$11:$B$19,0)),INDIRECT("'"&amp;$F$4&amp;"'!$M$10:$M$5000"))),ROW($A10)),INDIRECT("'"&amp;$F$4&amp;"'!$M$10:$M$5000"),0)),"N/A")</f>
        <v>The Descartes Systems Group Inc.</v>
      </c>
      <c r="N20" s="4" t="str">
        <f t="array" aca="1" ref="N20" ca="1">IFERROR(INDEX(INDIRECT("'"&amp;$F$4&amp;"'!$C$10:$C$5000"),MATCH(SMALL(IF(INDIRECT("'"&amp;$F$4&amp;"'!$F$10:$F$5000")&lt;INDEX(Reference!$C$11:$C$19,MATCH('Top Performance'!$D$6,Reference!$B$11:$B$19,0)),IF(INDIRECT("'"&amp;$F$4&amp;"'!$F$10:$F$5000")&gt;INDEX(Reference!$D$11:$D$19,MATCH('Top Performance'!$C$6,Reference!$B$11:$B$19,0)),INDIRECT("'"&amp;$F$4&amp;"'!$M$10:$M$5000"))),ROW($A10)),INDIRECT("'"&amp;$F$4&amp;"'!$M$10:$M$5000"),0)),"N/A")</f>
        <v>Yamana Gold Inc.</v>
      </c>
    </row>
    <row r="21" spans="2:14">
      <c r="B21" s="59">
        <f t="shared" si="0"/>
        <v>11</v>
      </c>
      <c r="C21" s="4" t="str">
        <f t="array" aca="1" ref="C21" ca="1">IFERROR(INDEX(INDIRECT("'"&amp;$F$4&amp;"'!$C$10:$C$5000"),MATCH(LARGE(IF(INDIRECT("'"&amp;$F$4&amp;"'!$F$10:$F$5000")&lt;INDEX(Reference!$C$11:$C$19,MATCH('Top Performance'!$D$6,Reference!$B$11:$B$19,0)),IF(INDIRECT("'"&amp;$F$4&amp;"'!$F$10:$F$5000")&gt;INDEX(Reference!$D$11:$D$19,MATCH('Top Performance'!$C$6,Reference!$B$11:$B$19,0)),INDIRECT("'"&amp;$F$4&amp;"'!$H$10:$H$5000"))),ROW($A11)),INDIRECT("'"&amp;$F$4&amp;"'!$H$10:$H$5000"),0)),"N/A")</f>
        <v>ARC Resources Ltd.</v>
      </c>
      <c r="D21" s="4" t="str">
        <f t="array" aca="1" ref="D21" ca="1">IFERROR(INDEX(INDIRECT("'"&amp;$F$4&amp;"'!$C$10:$C$5000"),MATCH(SMALL(IF(INDIRECT("'"&amp;$F$4&amp;"'!$F$10:$F$5000")&lt;INDEX(Reference!$C$11:$C$19,MATCH('Top Performance'!$D$6,Reference!$B$11:$B$19,0)),IF(INDIRECT("'"&amp;$F$4&amp;"'!$F$10:$F$5000")&gt;INDEX(Reference!$D$11:$D$19,MATCH('Top Performance'!$C$6,Reference!$B$11:$B$19,0)),INDIRECT("'"&amp;$F$4&amp;"'!$H$10:$H$5000"))),ROW($A11)),INDIRECT("'"&amp;$F$4&amp;"'!$H$10:$H$5000"),0)),"N/A")</f>
        <v>Canada Goose Holdings Inc.</v>
      </c>
      <c r="E21" s="4" t="str">
        <f t="array" aca="1" ref="E21" ca="1">IFERROR(INDEX(INDIRECT("'"&amp;$F$4&amp;"'!$C$10:$C$5000"),MATCH(LARGE(IF(INDIRECT("'"&amp;$F$4&amp;"'!$F$10:$F$5000")&lt;INDEX(Reference!$C$11:$C$19,MATCH('Top Performance'!$D$6,Reference!$B$11:$B$19,0)),IF(INDIRECT("'"&amp;$F$4&amp;"'!$F$10:$F$5000")&gt;INDEX(Reference!$D$11:$D$19,MATCH('Top Performance'!$C$6,Reference!$B$11:$B$19,0)),INDIRECT("'"&amp;$F$4&amp;"'!$I$10:$I$5000"))),ROW($A11)),INDIRECT("'"&amp;$F$4&amp;"'!$I$10:$I$5000"),0)),"N/A")</f>
        <v>Stelco Holdings Inc.</v>
      </c>
      <c r="F21" s="4" t="str">
        <f t="array" aca="1" ref="F21" ca="1">IFERROR(INDEX(INDIRECT("'"&amp;$F$4&amp;"'!$C$10:$C$5000"),MATCH(SMALL(IF(INDIRECT("'"&amp;$F$4&amp;"'!$F$10:$F$5000")&lt;INDEX(Reference!$C$11:$C$19,MATCH('Top Performance'!$D$6,Reference!$B$11:$B$19,0)),IF(INDIRECT("'"&amp;$F$4&amp;"'!$F$10:$F$5000")&gt;INDEX(Reference!$D$11:$D$19,MATCH('Top Performance'!$C$6,Reference!$B$11:$B$19,0)),INDIRECT("'"&amp;$F$4&amp;"'!$I$10:$I$5000"))),ROW($A11)),INDIRECT("'"&amp;$F$4&amp;"'!$I$10:$I$5000"),0)),"N/A")</f>
        <v>Wesdome Gold Mines Ltd.</v>
      </c>
      <c r="G21" s="4" t="str">
        <f t="array" aca="1" ref="G21" ca="1">IFERROR(INDEX(INDIRECT("'"&amp;$F$4&amp;"'!$C$10:$C$5000"),MATCH(LARGE(IF(INDIRECT("'"&amp;$F$4&amp;"'!$F$10:$F$5000")&lt;INDEX(Reference!$C$11:$C$19,MATCH('Top Performance'!$D$6,Reference!$B$11:$B$19,0)),IF(INDIRECT("'"&amp;$F$4&amp;"'!$F$10:$F$5000")&gt;INDEX(Reference!$D$11:$D$19,MATCH('Top Performance'!$C$6,Reference!$B$11:$B$19,0)),INDIRECT("'"&amp;$F$4&amp;"'!$J$10:$J$5000"))),ROW($A11)),INDIRECT("'"&amp;$F$4&amp;"'!$J$10:$J$5000"),0)),"N/A")</f>
        <v>ARC Resources Ltd.</v>
      </c>
      <c r="H21" s="4" t="str">
        <f t="array" aca="1" ref="H21" ca="1">IFERROR(INDEX(INDIRECT("'"&amp;$F$4&amp;"'!$C$10:$C$5000"),MATCH(SMALL(IF(INDIRECT("'"&amp;$F$4&amp;"'!$F$10:$F$5000")&lt;INDEX(Reference!$C$11:$C$19,MATCH('Top Performance'!$D$6,Reference!$B$11:$B$19,0)),IF(INDIRECT("'"&amp;$F$4&amp;"'!$F$10:$F$5000")&gt;INDEX(Reference!$D$11:$D$19,MATCH('Top Performance'!$C$6,Reference!$B$11:$B$19,0)),INDIRECT("'"&amp;$F$4&amp;"'!$J$10:$J$5000"))),ROW($A11)),INDIRECT("'"&amp;$F$4&amp;"'!$J$10:$J$5000"),0)),"N/A")</f>
        <v>Canada Goose Holdings Inc.</v>
      </c>
      <c r="I21" s="4" t="str">
        <f t="array" aca="1" ref="I21" ca="1">IFERROR(INDEX(INDIRECT("'"&amp;$F$4&amp;"'!$C$10:$C$5000"),MATCH(LARGE(IF(INDIRECT("'"&amp;$F$4&amp;"'!$F$10:$F$5000")&lt;INDEX(Reference!$C$11:$C$19,MATCH('Top Performance'!$D$6,Reference!$B$11:$B$19,0)),IF(INDIRECT("'"&amp;$F$4&amp;"'!$F$10:$F$5000")&gt;INDEX(Reference!$D$11:$D$19,MATCH('Top Performance'!$C$6,Reference!$B$11:$B$19,0)),INDIRECT("'"&amp;$F$4&amp;"'!$K$10:$K$5000"))),ROW($A11)),INDIRECT("'"&amp;$F$4&amp;"'!$K$10:$K$5000"),0)),"N/A")</f>
        <v>Birchcliff Energy Ltd.</v>
      </c>
      <c r="J21" s="4" t="str">
        <f t="array" aca="1" ref="J21" ca="1">IFERROR(INDEX(INDIRECT("'"&amp;$F$4&amp;"'!$C$10:$C$5000"),MATCH(SMALL(IF(INDIRECT("'"&amp;$F$4&amp;"'!$F$10:$F$5000")&lt;INDEX(Reference!$C$11:$C$19,MATCH('Top Performance'!$D$6,Reference!$B$11:$B$19,0)),IF(INDIRECT("'"&amp;$F$4&amp;"'!$F$10:$F$5000")&gt;INDEX(Reference!$D$11:$D$19,MATCH('Top Performance'!$C$6,Reference!$B$11:$B$19,0)),INDIRECT("'"&amp;$F$4&amp;"'!$K$10:$K$5000"))),ROW($A11)),INDIRECT("'"&amp;$F$4&amp;"'!$K$10:$K$5000"),0)),"N/A")</f>
        <v>Brookfield Business Partners L.P.</v>
      </c>
      <c r="K21" s="4" t="str">
        <f t="array" aca="1" ref="K21" ca="1">IFERROR(INDEX(INDIRECT("'"&amp;$F$4&amp;"'!$C$10:$C$5000"),MATCH(LARGE(IF(INDIRECT("'"&amp;$F$4&amp;"'!$F$10:$F$5000")&lt;INDEX(Reference!$C$11:$C$19,MATCH('Top Performance'!$D$6,Reference!$B$11:$B$19,0)),IF(INDIRECT("'"&amp;$F$4&amp;"'!$F$10:$F$5000")&gt;INDEX(Reference!$D$11:$D$19,MATCH('Top Performance'!$C$6,Reference!$B$11:$B$19,0)),INDIRECT("'"&amp;$F$4&amp;"'!$L$10:$L$5000"))),ROW($A11)),INDIRECT("'"&amp;$F$4&amp;"'!$L$10:$L$5000"),0)),"N/A")</f>
        <v>Shopify Inc.</v>
      </c>
      <c r="L21" s="4" t="str">
        <f t="array" aca="1" ref="L21" ca="1">IFERROR(INDEX(INDIRECT("'"&amp;$F$4&amp;"'!$C$10:$C$5000"),MATCH(SMALL(IF(INDIRECT("'"&amp;$F$4&amp;"'!$F$10:$F$5000")&lt;INDEX(Reference!$C$11:$C$19,MATCH('Top Performance'!$D$6,Reference!$B$11:$B$19,0)),IF(INDIRECT("'"&amp;$F$4&amp;"'!$F$10:$F$5000")&gt;INDEX(Reference!$D$11:$D$19,MATCH('Top Performance'!$C$6,Reference!$B$11:$B$19,0)),INDIRECT("'"&amp;$F$4&amp;"'!$L$10:$L$5000"))),ROW($A11)),INDIRECT("'"&amp;$F$4&amp;"'!$L$10:$L$5000"),0)),"N/A")</f>
        <v>Chartwell Retirement Residences</v>
      </c>
      <c r="M21" s="4" t="str">
        <f t="array" aca="1" ref="M21" ca="1">IFERROR(INDEX(INDIRECT("'"&amp;$F$4&amp;"'!$C$10:$C$5000"),MATCH(LARGE(IF(INDIRECT("'"&amp;$F$4&amp;"'!$F$10:$F$5000")&lt;INDEX(Reference!$C$11:$C$19,MATCH('Top Performance'!$D$6,Reference!$B$11:$B$19,0)),IF(INDIRECT("'"&amp;$F$4&amp;"'!$F$10:$F$5000")&gt;INDEX(Reference!$D$11:$D$19,MATCH('Top Performance'!$C$6,Reference!$B$11:$B$19,0)),INDIRECT("'"&amp;$F$4&amp;"'!$M$10:$M$5000"))),ROW($A11)),INDIRECT("'"&amp;$F$4&amp;"'!$M$10:$M$5000"),0)),"N/A")</f>
        <v>Wesdome Gold Mines Ltd.</v>
      </c>
      <c r="N21" s="4" t="str">
        <f t="array" aca="1" ref="N21" ca="1">IFERROR(INDEX(INDIRECT("'"&amp;$F$4&amp;"'!$C$10:$C$5000"),MATCH(SMALL(IF(INDIRECT("'"&amp;$F$4&amp;"'!$F$10:$F$5000")&lt;INDEX(Reference!$C$11:$C$19,MATCH('Top Performance'!$D$6,Reference!$B$11:$B$19,0)),IF(INDIRECT("'"&amp;$F$4&amp;"'!$F$10:$F$5000")&gt;INDEX(Reference!$D$11:$D$19,MATCH('Top Performance'!$C$6,Reference!$B$11:$B$19,0)),INDIRECT("'"&amp;$F$4&amp;"'!$M$10:$M$5000"))),ROW($A11)),INDIRECT("'"&amp;$F$4&amp;"'!$M$10:$M$5000"),0)),"N/A")</f>
        <v>Endeavour Silver Corp.</v>
      </c>
    </row>
    <row r="22" spans="2:14">
      <c r="B22" s="59">
        <f t="shared" si="0"/>
        <v>12</v>
      </c>
      <c r="C22" s="4" t="str">
        <f t="array" aca="1" ref="C22" ca="1">IFERROR(INDEX(INDIRECT("'"&amp;$F$4&amp;"'!$C$10:$C$5000"),MATCH(LARGE(IF(INDIRECT("'"&amp;$F$4&amp;"'!$F$10:$F$5000")&lt;INDEX(Reference!$C$11:$C$19,MATCH('Top Performance'!$D$6,Reference!$B$11:$B$19,0)),IF(INDIRECT("'"&amp;$F$4&amp;"'!$F$10:$F$5000")&gt;INDEX(Reference!$D$11:$D$19,MATCH('Top Performance'!$C$6,Reference!$B$11:$B$19,0)),INDIRECT("'"&amp;$F$4&amp;"'!$H$10:$H$5000"))),ROW($A12)),INDIRECT("'"&amp;$F$4&amp;"'!$H$10:$H$5000"),0)),"N/A")</f>
        <v>MEG Energy Corp.</v>
      </c>
      <c r="D22" s="4" t="str">
        <f t="array" aca="1" ref="D22" ca="1">IFERROR(INDEX(INDIRECT("'"&amp;$F$4&amp;"'!$C$10:$C$5000"),MATCH(SMALL(IF(INDIRECT("'"&amp;$F$4&amp;"'!$F$10:$F$5000")&lt;INDEX(Reference!$C$11:$C$19,MATCH('Top Performance'!$D$6,Reference!$B$11:$B$19,0)),IF(INDIRECT("'"&amp;$F$4&amp;"'!$F$10:$F$5000")&gt;INDEX(Reference!$D$11:$D$19,MATCH('Top Performance'!$C$6,Reference!$B$11:$B$19,0)),INDIRECT("'"&amp;$F$4&amp;"'!$H$10:$H$5000"))),ROW($A12)),INDIRECT("'"&amp;$F$4&amp;"'!$H$10:$H$5000"),0)),"N/A")</f>
        <v>Algonquin Power &amp; Utilities Corp.</v>
      </c>
      <c r="E22" s="4" t="str">
        <f t="array" aca="1" ref="E22" ca="1">IFERROR(INDEX(INDIRECT("'"&amp;$F$4&amp;"'!$C$10:$C$5000"),MATCH(LARGE(IF(INDIRECT("'"&amp;$F$4&amp;"'!$F$10:$F$5000")&lt;INDEX(Reference!$C$11:$C$19,MATCH('Top Performance'!$D$6,Reference!$B$11:$B$19,0)),IF(INDIRECT("'"&amp;$F$4&amp;"'!$F$10:$F$5000")&gt;INDEX(Reference!$D$11:$D$19,MATCH('Top Performance'!$C$6,Reference!$B$11:$B$19,0)),INDIRECT("'"&amp;$F$4&amp;"'!$I$10:$I$5000"))),ROW($A12)),INDIRECT("'"&amp;$F$4&amp;"'!$I$10:$I$5000"),0)),"N/A")</f>
        <v>Trisura Group Ltd.</v>
      </c>
      <c r="F22" s="4" t="str">
        <f t="array" aca="1" ref="F22" ca="1">IFERROR(INDEX(INDIRECT("'"&amp;$F$4&amp;"'!$C$10:$C$5000"),MATCH(SMALL(IF(INDIRECT("'"&amp;$F$4&amp;"'!$F$10:$F$5000")&lt;INDEX(Reference!$C$11:$C$19,MATCH('Top Performance'!$D$6,Reference!$B$11:$B$19,0)),IF(INDIRECT("'"&amp;$F$4&amp;"'!$F$10:$F$5000")&gt;INDEX(Reference!$D$11:$D$19,MATCH('Top Performance'!$C$6,Reference!$B$11:$B$19,0)),INDIRECT("'"&amp;$F$4&amp;"'!$I$10:$I$5000"))),ROW($A12)),INDIRECT("'"&amp;$F$4&amp;"'!$I$10:$I$5000"),0)),"N/A")</f>
        <v>Spin Master Corp.</v>
      </c>
      <c r="G22" s="4" t="str">
        <f t="array" aca="1" ref="G22" ca="1">IFERROR(INDEX(INDIRECT("'"&amp;$F$4&amp;"'!$C$10:$C$5000"),MATCH(LARGE(IF(INDIRECT("'"&amp;$F$4&amp;"'!$F$10:$F$5000")&lt;INDEX(Reference!$C$11:$C$19,MATCH('Top Performance'!$D$6,Reference!$B$11:$B$19,0)),IF(INDIRECT("'"&amp;$F$4&amp;"'!$F$10:$F$5000")&gt;INDEX(Reference!$D$11:$D$19,MATCH('Top Performance'!$C$6,Reference!$B$11:$B$19,0)),INDIRECT("'"&amp;$F$4&amp;"'!$J$10:$J$5000"))),ROW($A12)),INDIRECT("'"&amp;$F$4&amp;"'!$J$10:$J$5000"),0)),"N/A")</f>
        <v>MEG Energy Corp.</v>
      </c>
      <c r="H22" s="4" t="str">
        <f t="array" aca="1" ref="H22" ca="1">IFERROR(INDEX(INDIRECT("'"&amp;$F$4&amp;"'!$C$10:$C$5000"),MATCH(SMALL(IF(INDIRECT("'"&amp;$F$4&amp;"'!$F$10:$F$5000")&lt;INDEX(Reference!$C$11:$C$19,MATCH('Top Performance'!$D$6,Reference!$B$11:$B$19,0)),IF(INDIRECT("'"&amp;$F$4&amp;"'!$F$10:$F$5000")&gt;INDEX(Reference!$D$11:$D$19,MATCH('Top Performance'!$C$6,Reference!$B$11:$B$19,0)),INDIRECT("'"&amp;$F$4&amp;"'!$J$10:$J$5000"))),ROW($A12)),INDIRECT("'"&amp;$F$4&amp;"'!$J$10:$J$5000"),0)),"N/A")</f>
        <v>Algonquin Power &amp; Utilities Corp.</v>
      </c>
      <c r="I22" s="4" t="str">
        <f t="array" aca="1" ref="I22" ca="1">IFERROR(INDEX(INDIRECT("'"&amp;$F$4&amp;"'!$C$10:$C$5000"),MATCH(LARGE(IF(INDIRECT("'"&amp;$F$4&amp;"'!$F$10:$F$5000")&lt;INDEX(Reference!$C$11:$C$19,MATCH('Top Performance'!$D$6,Reference!$B$11:$B$19,0)),IF(INDIRECT("'"&amp;$F$4&amp;"'!$F$10:$F$5000")&gt;INDEX(Reference!$D$11:$D$19,MATCH('Top Performance'!$C$6,Reference!$B$11:$B$19,0)),INDIRECT("'"&amp;$F$4&amp;"'!$K$10:$K$5000"))),ROW($A12)),INDIRECT("'"&amp;$F$4&amp;"'!$K$10:$K$5000"),0)),"N/A")</f>
        <v>NuVista Energy Ltd.</v>
      </c>
      <c r="J22" s="4" t="str">
        <f t="array" aca="1" ref="J22" ca="1">IFERROR(INDEX(INDIRECT("'"&amp;$F$4&amp;"'!$C$10:$C$5000"),MATCH(SMALL(IF(INDIRECT("'"&amp;$F$4&amp;"'!$F$10:$F$5000")&lt;INDEX(Reference!$C$11:$C$19,MATCH('Top Performance'!$D$6,Reference!$B$11:$B$19,0)),IF(INDIRECT("'"&amp;$F$4&amp;"'!$F$10:$F$5000")&gt;INDEX(Reference!$D$11:$D$19,MATCH('Top Performance'!$C$6,Reference!$B$11:$B$19,0)),INDIRECT("'"&amp;$F$4&amp;"'!$K$10:$K$5000"))),ROW($A12)),INDIRECT("'"&amp;$F$4&amp;"'!$K$10:$K$5000"),0)),"N/A")</f>
        <v>Parkland Corporation</v>
      </c>
      <c r="K22" s="4" t="str">
        <f t="array" aca="1" ref="K22" ca="1">IFERROR(INDEX(INDIRECT("'"&amp;$F$4&amp;"'!$C$10:$C$5000"),MATCH(LARGE(IF(INDIRECT("'"&amp;$F$4&amp;"'!$F$10:$F$5000")&lt;INDEX(Reference!$C$11:$C$19,MATCH('Top Performance'!$D$6,Reference!$B$11:$B$19,0)),IF(INDIRECT("'"&amp;$F$4&amp;"'!$F$10:$F$5000")&gt;INDEX(Reference!$D$11:$D$19,MATCH('Top Performance'!$C$6,Reference!$B$11:$B$19,0)),INDIRECT("'"&amp;$F$4&amp;"'!$L$10:$L$5000"))),ROW($A12)),INDIRECT("'"&amp;$F$4&amp;"'!$L$10:$L$5000"),0)),"N/A")</f>
        <v>MEG Energy Corp.</v>
      </c>
      <c r="L22" s="4" t="str">
        <f t="array" aca="1" ref="L22" ca="1">IFERROR(INDEX(INDIRECT("'"&amp;$F$4&amp;"'!$C$10:$C$5000"),MATCH(SMALL(IF(INDIRECT("'"&amp;$F$4&amp;"'!$F$10:$F$5000")&lt;INDEX(Reference!$C$11:$C$19,MATCH('Top Performance'!$D$6,Reference!$B$11:$B$19,0)),IF(INDIRECT("'"&amp;$F$4&amp;"'!$F$10:$F$5000")&gt;INDEX(Reference!$D$11:$D$19,MATCH('Top Performance'!$C$6,Reference!$B$11:$B$19,0)),INDIRECT("'"&amp;$F$4&amp;"'!$L$10:$L$5000"))),ROW($A12)),INDIRECT("'"&amp;$F$4&amp;"'!$L$10:$L$5000"),0)),"N/A")</f>
        <v>Vermilion Energy Inc.</v>
      </c>
      <c r="M22" s="4" t="str">
        <f t="array" aca="1" ref="M22" ca="1">IFERROR(INDEX(INDIRECT("'"&amp;$F$4&amp;"'!$C$10:$C$5000"),MATCH(LARGE(IF(INDIRECT("'"&amp;$F$4&amp;"'!$F$10:$F$5000")&lt;INDEX(Reference!$C$11:$C$19,MATCH('Top Performance'!$D$6,Reference!$B$11:$B$19,0)),IF(INDIRECT("'"&amp;$F$4&amp;"'!$F$10:$F$5000")&gt;INDEX(Reference!$D$11:$D$19,MATCH('Top Performance'!$C$6,Reference!$B$11:$B$19,0)),INDIRECT("'"&amp;$F$4&amp;"'!$M$10:$M$5000"))),ROW($A12)),INDIRECT("'"&amp;$F$4&amp;"'!$M$10:$M$5000"),0)),"N/A")</f>
        <v>TFI International Inc.</v>
      </c>
      <c r="N22" s="4" t="str">
        <f t="array" aca="1" ref="N22" ca="1">IFERROR(INDEX(INDIRECT("'"&amp;$F$4&amp;"'!$C$10:$C$5000"),MATCH(SMALL(IF(INDIRECT("'"&amp;$F$4&amp;"'!$F$10:$F$5000")&lt;INDEX(Reference!$C$11:$C$19,MATCH('Top Performance'!$D$6,Reference!$B$11:$B$19,0)),IF(INDIRECT("'"&amp;$F$4&amp;"'!$F$10:$F$5000")&gt;INDEX(Reference!$D$11:$D$19,MATCH('Top Performance'!$C$6,Reference!$B$11:$B$19,0)),INDIRECT("'"&amp;$F$4&amp;"'!$M$10:$M$5000"))),ROW($A12)),INDIRECT("'"&amp;$F$4&amp;"'!$M$10:$M$5000"),0)),"N/A")</f>
        <v>First Majestic Silver Corp.</v>
      </c>
    </row>
    <row r="23" spans="2:14">
      <c r="B23" s="59">
        <f t="shared" si="0"/>
        <v>13</v>
      </c>
      <c r="C23" s="4" t="str">
        <f t="array" aca="1" ref="C23" ca="1">IFERROR(INDEX(INDIRECT("'"&amp;$F$4&amp;"'!$C$10:$C$5000"),MATCH(LARGE(IF(INDIRECT("'"&amp;$F$4&amp;"'!$F$10:$F$5000")&lt;INDEX(Reference!$C$11:$C$19,MATCH('Top Performance'!$D$6,Reference!$B$11:$B$19,0)),IF(INDIRECT("'"&amp;$F$4&amp;"'!$F$10:$F$5000")&gt;INDEX(Reference!$D$11:$D$19,MATCH('Top Performance'!$C$6,Reference!$B$11:$B$19,0)),INDIRECT("'"&amp;$F$4&amp;"'!$H$10:$H$5000"))),ROW($A13)),INDIRECT("'"&amp;$F$4&amp;"'!$H$10:$H$5000"),0)),"N/A")</f>
        <v>Baytex Energy Corp.</v>
      </c>
      <c r="D23" s="4" t="str">
        <f t="array" aca="1" ref="D23" ca="1">IFERROR(INDEX(INDIRECT("'"&amp;$F$4&amp;"'!$C$10:$C$5000"),MATCH(SMALL(IF(INDIRECT("'"&amp;$F$4&amp;"'!$F$10:$F$5000")&lt;INDEX(Reference!$C$11:$C$19,MATCH('Top Performance'!$D$6,Reference!$B$11:$B$19,0)),IF(INDIRECT("'"&amp;$F$4&amp;"'!$F$10:$F$5000")&gt;INDEX(Reference!$D$11:$D$19,MATCH('Top Performance'!$C$6,Reference!$B$11:$B$19,0)),INDIRECT("'"&amp;$F$4&amp;"'!$H$10:$H$5000"))),ROW($A13)),INDIRECT("'"&amp;$F$4&amp;"'!$H$10:$H$5000"),0)),"N/A")</f>
        <v>Equinox Gold Corp.</v>
      </c>
      <c r="E23" s="4" t="str">
        <f t="array" aca="1" ref="E23" ca="1">IFERROR(INDEX(INDIRECT("'"&amp;$F$4&amp;"'!$C$10:$C$5000"),MATCH(LARGE(IF(INDIRECT("'"&amp;$F$4&amp;"'!$F$10:$F$5000")&lt;INDEX(Reference!$C$11:$C$19,MATCH('Top Performance'!$D$6,Reference!$B$11:$B$19,0)),IF(INDIRECT("'"&amp;$F$4&amp;"'!$F$10:$F$5000")&gt;INDEX(Reference!$D$11:$D$19,MATCH('Top Performance'!$C$6,Reference!$B$11:$B$19,0)),INDIRECT("'"&amp;$F$4&amp;"'!$I$10:$I$5000"))),ROW($A13)),INDIRECT("'"&amp;$F$4&amp;"'!$I$10:$I$5000"),0)),"N/A")</f>
        <v>Eldorado Gold Corporation</v>
      </c>
      <c r="F23" s="4" t="str">
        <f t="array" aca="1" ref="F23" ca="1">IFERROR(INDEX(INDIRECT("'"&amp;$F$4&amp;"'!$C$10:$C$5000"),MATCH(SMALL(IF(INDIRECT("'"&amp;$F$4&amp;"'!$F$10:$F$5000")&lt;INDEX(Reference!$C$11:$C$19,MATCH('Top Performance'!$D$6,Reference!$B$11:$B$19,0)),IF(INDIRECT("'"&amp;$F$4&amp;"'!$F$10:$F$5000")&gt;INDEX(Reference!$D$11:$D$19,MATCH('Top Performance'!$C$6,Reference!$B$11:$B$19,0)),INDIRECT("'"&amp;$F$4&amp;"'!$I$10:$I$5000"))),ROW($A13)),INDIRECT("'"&amp;$F$4&amp;"'!$I$10:$I$5000"),0)),"N/A")</f>
        <v>Brookfield Renewable Partners L.P.</v>
      </c>
      <c r="G23" s="4" t="str">
        <f t="array" aca="1" ref="G23" ca="1">IFERROR(INDEX(INDIRECT("'"&amp;$F$4&amp;"'!$C$10:$C$5000"),MATCH(LARGE(IF(INDIRECT("'"&amp;$F$4&amp;"'!$F$10:$F$5000")&lt;INDEX(Reference!$C$11:$C$19,MATCH('Top Performance'!$D$6,Reference!$B$11:$B$19,0)),IF(INDIRECT("'"&amp;$F$4&amp;"'!$F$10:$F$5000")&gt;INDEX(Reference!$D$11:$D$19,MATCH('Top Performance'!$C$6,Reference!$B$11:$B$19,0)),INDIRECT("'"&amp;$F$4&amp;"'!$J$10:$J$5000"))),ROW($A13)),INDIRECT("'"&amp;$F$4&amp;"'!$J$10:$J$5000"),0)),"N/A")</f>
        <v>Baytex Energy Corp.</v>
      </c>
      <c r="H23" s="4" t="str">
        <f t="array" aca="1" ref="H23" ca="1">IFERROR(INDEX(INDIRECT("'"&amp;$F$4&amp;"'!$C$10:$C$5000"),MATCH(SMALL(IF(INDIRECT("'"&amp;$F$4&amp;"'!$F$10:$F$5000")&lt;INDEX(Reference!$C$11:$C$19,MATCH('Top Performance'!$D$6,Reference!$B$11:$B$19,0)),IF(INDIRECT("'"&amp;$F$4&amp;"'!$F$10:$F$5000")&gt;INDEX(Reference!$D$11:$D$19,MATCH('Top Performance'!$C$6,Reference!$B$11:$B$19,0)),INDIRECT("'"&amp;$F$4&amp;"'!$J$10:$J$5000"))),ROW($A13)),INDIRECT("'"&amp;$F$4&amp;"'!$J$10:$J$5000"),0)),"N/A")</f>
        <v>Equinox Gold Corp.</v>
      </c>
      <c r="I23" s="4" t="str">
        <f t="array" aca="1" ref="I23" ca="1">IFERROR(INDEX(INDIRECT("'"&amp;$F$4&amp;"'!$C$10:$C$5000"),MATCH(LARGE(IF(INDIRECT("'"&amp;$F$4&amp;"'!$F$10:$F$5000")&lt;INDEX(Reference!$C$11:$C$19,MATCH('Top Performance'!$D$6,Reference!$B$11:$B$19,0)),IF(INDIRECT("'"&amp;$F$4&amp;"'!$F$10:$F$5000")&gt;INDEX(Reference!$D$11:$D$19,MATCH('Top Performance'!$C$6,Reference!$B$11:$B$19,0)),INDIRECT("'"&amp;$F$4&amp;"'!$K$10:$K$5000"))),ROW($A13)),INDIRECT("'"&amp;$F$4&amp;"'!$K$10:$K$5000"),0)),"N/A")</f>
        <v>Uni-Select Inc.</v>
      </c>
      <c r="J23" s="4" t="str">
        <f t="array" aca="1" ref="J23" ca="1">IFERROR(INDEX(INDIRECT("'"&amp;$F$4&amp;"'!$C$10:$C$5000"),MATCH(SMALL(IF(INDIRECT("'"&amp;$F$4&amp;"'!$F$10:$F$5000")&lt;INDEX(Reference!$C$11:$C$19,MATCH('Top Performance'!$D$6,Reference!$B$11:$B$19,0)),IF(INDIRECT("'"&amp;$F$4&amp;"'!$F$10:$F$5000")&gt;INDEX(Reference!$D$11:$D$19,MATCH('Top Performance'!$C$6,Reference!$B$11:$B$19,0)),INDIRECT("'"&amp;$F$4&amp;"'!$K$10:$K$5000"))),ROW($A13)),INDIRECT("'"&amp;$F$4&amp;"'!$K$10:$K$5000"),0)),"N/A")</f>
        <v>NovaGold Resources Inc.</v>
      </c>
      <c r="K23" s="4" t="str">
        <f t="array" aca="1" ref="K23" ca="1">IFERROR(INDEX(INDIRECT("'"&amp;$F$4&amp;"'!$C$10:$C$5000"),MATCH(LARGE(IF(INDIRECT("'"&amp;$F$4&amp;"'!$F$10:$F$5000")&lt;INDEX(Reference!$C$11:$C$19,MATCH('Top Performance'!$D$6,Reference!$B$11:$B$19,0)),IF(INDIRECT("'"&amp;$F$4&amp;"'!$F$10:$F$5000")&gt;INDEX(Reference!$D$11:$D$19,MATCH('Top Performance'!$C$6,Reference!$B$11:$B$19,0)),INDIRECT("'"&amp;$F$4&amp;"'!$L$10:$L$5000"))),ROW($A13)),INDIRECT("'"&amp;$F$4&amp;"'!$L$10:$L$5000"),0)),"N/A")</f>
        <v>Wesdome Gold Mines Ltd.</v>
      </c>
      <c r="L23" s="4" t="str">
        <f t="array" aca="1" ref="L23" ca="1">IFERROR(INDEX(INDIRECT("'"&amp;$F$4&amp;"'!$C$10:$C$5000"),MATCH(SMALL(IF(INDIRECT("'"&amp;$F$4&amp;"'!$F$10:$F$5000")&lt;INDEX(Reference!$C$11:$C$19,MATCH('Top Performance'!$D$6,Reference!$B$11:$B$19,0)),IF(INDIRECT("'"&amp;$F$4&amp;"'!$F$10:$F$5000")&gt;INDEX(Reference!$D$11:$D$19,MATCH('Top Performance'!$C$6,Reference!$B$11:$B$19,0)),INDIRECT("'"&amp;$F$4&amp;"'!$L$10:$L$5000"))),ROW($A13)),INDIRECT("'"&amp;$F$4&amp;"'!$L$10:$L$5000"),0)),"N/A")</f>
        <v>Bombardier Inc.</v>
      </c>
      <c r="M23" s="4" t="str">
        <f t="array" aca="1" ref="M23" ca="1">IFERROR(INDEX(INDIRECT("'"&amp;$F$4&amp;"'!$C$10:$C$5000"),MATCH(LARGE(IF(INDIRECT("'"&amp;$F$4&amp;"'!$F$10:$F$5000")&lt;INDEX(Reference!$C$11:$C$19,MATCH('Top Performance'!$D$6,Reference!$B$11:$B$19,0)),IF(INDIRECT("'"&amp;$F$4&amp;"'!$F$10:$F$5000")&gt;INDEX(Reference!$D$11:$D$19,MATCH('Top Performance'!$C$6,Reference!$B$11:$B$19,0)),INDIRECT("'"&amp;$F$4&amp;"'!$M$10:$M$5000"))),ROW($A13)),INDIRECT("'"&amp;$F$4&amp;"'!$M$10:$M$5000"),0)),"N/A")</f>
        <v>Headwater Exploration Inc.</v>
      </c>
      <c r="N23" s="4" t="str">
        <f t="array" aca="1" ref="N23" ca="1">IFERROR(INDEX(INDIRECT("'"&amp;$F$4&amp;"'!$C$10:$C$5000"),MATCH(SMALL(IF(INDIRECT("'"&amp;$F$4&amp;"'!$F$10:$F$5000")&lt;INDEX(Reference!$C$11:$C$19,MATCH('Top Performance'!$D$6,Reference!$B$11:$B$19,0)),IF(INDIRECT("'"&amp;$F$4&amp;"'!$F$10:$F$5000")&gt;INDEX(Reference!$D$11:$D$19,MATCH('Top Performance'!$C$6,Reference!$B$11:$B$19,0)),INDIRECT("'"&amp;$F$4&amp;"'!$M$10:$M$5000"))),ROW($A13)),INDIRECT("'"&amp;$F$4&amp;"'!$M$10:$M$5000"),0)),"N/A")</f>
        <v>Bombardier Inc.</v>
      </c>
    </row>
    <row r="24" spans="2:14">
      <c r="B24" s="59">
        <f t="shared" si="0"/>
        <v>14</v>
      </c>
      <c r="C24" s="4" t="str">
        <f t="array" aca="1" ref="C24" ca="1">IFERROR(INDEX(INDIRECT("'"&amp;$F$4&amp;"'!$C$10:$C$5000"),MATCH(LARGE(IF(INDIRECT("'"&amp;$F$4&amp;"'!$F$10:$F$5000")&lt;INDEX(Reference!$C$11:$C$19,MATCH('Top Performance'!$D$6,Reference!$B$11:$B$19,0)),IF(INDIRECT("'"&amp;$F$4&amp;"'!$F$10:$F$5000")&gt;INDEX(Reference!$D$11:$D$19,MATCH('Top Performance'!$C$6,Reference!$B$11:$B$19,0)),INDIRECT("'"&amp;$F$4&amp;"'!$H$10:$H$5000"))),ROW($A14)),INDIRECT("'"&amp;$F$4&amp;"'!$H$10:$H$5000"),0)),"N/A")</f>
        <v>Peyto Exploration &amp; Development Corp.</v>
      </c>
      <c r="D24" s="4" t="str">
        <f t="array" aca="1" ref="D24" ca="1">IFERROR(INDEX(INDIRECT("'"&amp;$F$4&amp;"'!$C$10:$C$5000"),MATCH(SMALL(IF(INDIRECT("'"&amp;$F$4&amp;"'!$F$10:$F$5000")&lt;INDEX(Reference!$C$11:$C$19,MATCH('Top Performance'!$D$6,Reference!$B$11:$B$19,0)),IF(INDIRECT("'"&amp;$F$4&amp;"'!$F$10:$F$5000")&gt;INDEX(Reference!$D$11:$D$19,MATCH('Top Performance'!$C$6,Reference!$B$11:$B$19,0)),INDIRECT("'"&amp;$F$4&amp;"'!$H$10:$H$5000"))),ROW($A14)),INDIRECT("'"&amp;$F$4&amp;"'!$H$10:$H$5000"),0)),"N/A")</f>
        <v>Interfor Corporation</v>
      </c>
      <c r="E24" s="4" t="str">
        <f t="array" aca="1" ref="E24" ca="1">IFERROR(INDEX(INDIRECT("'"&amp;$F$4&amp;"'!$C$10:$C$5000"),MATCH(LARGE(IF(INDIRECT("'"&amp;$F$4&amp;"'!$F$10:$F$5000")&lt;INDEX(Reference!$C$11:$C$19,MATCH('Top Performance'!$D$6,Reference!$B$11:$B$19,0)),IF(INDIRECT("'"&amp;$F$4&amp;"'!$F$10:$F$5000")&gt;INDEX(Reference!$D$11:$D$19,MATCH('Top Performance'!$C$6,Reference!$B$11:$B$19,0)),INDIRECT("'"&amp;$F$4&amp;"'!$I$10:$I$5000"))),ROW($A14)),INDIRECT("'"&amp;$F$4&amp;"'!$I$10:$I$5000"),0)),"N/A")</f>
        <v>Alamos Gold Inc.</v>
      </c>
      <c r="F24" s="4" t="str">
        <f t="array" aca="1" ref="F24" ca="1">IFERROR(INDEX(INDIRECT("'"&amp;$F$4&amp;"'!$C$10:$C$5000"),MATCH(SMALL(IF(INDIRECT("'"&amp;$F$4&amp;"'!$F$10:$F$5000")&lt;INDEX(Reference!$C$11:$C$19,MATCH('Top Performance'!$D$6,Reference!$B$11:$B$19,0)),IF(INDIRECT("'"&amp;$F$4&amp;"'!$F$10:$F$5000")&gt;INDEX(Reference!$D$11:$D$19,MATCH('Top Performance'!$C$6,Reference!$B$11:$B$19,0)),INDIRECT("'"&amp;$F$4&amp;"'!$I$10:$I$5000"))),ROW($A14)),INDIRECT("'"&amp;$F$4&amp;"'!$I$10:$I$5000"),0)),"N/A")</f>
        <v>Vermilion Energy Inc.</v>
      </c>
      <c r="G24" s="4" t="str">
        <f t="array" aca="1" ref="G24" ca="1">IFERROR(INDEX(INDIRECT("'"&amp;$F$4&amp;"'!$C$10:$C$5000"),MATCH(LARGE(IF(INDIRECT("'"&amp;$F$4&amp;"'!$F$10:$F$5000")&lt;INDEX(Reference!$C$11:$C$19,MATCH('Top Performance'!$D$6,Reference!$B$11:$B$19,0)),IF(INDIRECT("'"&amp;$F$4&amp;"'!$F$10:$F$5000")&gt;INDEX(Reference!$D$11:$D$19,MATCH('Top Performance'!$C$6,Reference!$B$11:$B$19,0)),INDIRECT("'"&amp;$F$4&amp;"'!$J$10:$J$5000"))),ROW($A14)),INDIRECT("'"&amp;$F$4&amp;"'!$J$10:$J$5000"),0)),"N/A")</f>
        <v>Peyto Exploration &amp; Development Corp.</v>
      </c>
      <c r="H24" s="4" t="str">
        <f t="array" aca="1" ref="H24" ca="1">IFERROR(INDEX(INDIRECT("'"&amp;$F$4&amp;"'!$C$10:$C$5000"),MATCH(SMALL(IF(INDIRECT("'"&amp;$F$4&amp;"'!$F$10:$F$5000")&lt;INDEX(Reference!$C$11:$C$19,MATCH('Top Performance'!$D$6,Reference!$B$11:$B$19,0)),IF(INDIRECT("'"&amp;$F$4&amp;"'!$F$10:$F$5000")&gt;INDEX(Reference!$D$11:$D$19,MATCH('Top Performance'!$C$6,Reference!$B$11:$B$19,0)),INDIRECT("'"&amp;$F$4&amp;"'!$J$10:$J$5000"))),ROW($A14)),INDIRECT("'"&amp;$F$4&amp;"'!$J$10:$J$5000"),0)),"N/A")</f>
        <v>Interfor Corporation</v>
      </c>
      <c r="I24" s="4" t="str">
        <f t="array" aca="1" ref="I24" ca="1">IFERROR(INDEX(INDIRECT("'"&amp;$F$4&amp;"'!$C$10:$C$5000"),MATCH(LARGE(IF(INDIRECT("'"&amp;$F$4&amp;"'!$F$10:$F$5000")&lt;INDEX(Reference!$C$11:$C$19,MATCH('Top Performance'!$D$6,Reference!$B$11:$B$19,0)),IF(INDIRECT("'"&amp;$F$4&amp;"'!$F$10:$F$5000")&gt;INDEX(Reference!$D$11:$D$19,MATCH('Top Performance'!$C$6,Reference!$B$11:$B$19,0)),INDIRECT("'"&amp;$F$4&amp;"'!$K$10:$K$5000"))),ROW($A14)),INDIRECT("'"&amp;$F$4&amp;"'!$K$10:$K$5000"),0)),"N/A")</f>
        <v>NexGen Energy Ltd.</v>
      </c>
      <c r="J24" s="4" t="str">
        <f t="array" aca="1" ref="J24" ca="1">IFERROR(INDEX(INDIRECT("'"&amp;$F$4&amp;"'!$C$10:$C$5000"),MATCH(SMALL(IF(INDIRECT("'"&amp;$F$4&amp;"'!$F$10:$F$5000")&lt;INDEX(Reference!$C$11:$C$19,MATCH('Top Performance'!$D$6,Reference!$B$11:$B$19,0)),IF(INDIRECT("'"&amp;$F$4&amp;"'!$F$10:$F$5000")&gt;INDEX(Reference!$D$11:$D$19,MATCH('Top Performance'!$C$6,Reference!$B$11:$B$19,0)),INDIRECT("'"&amp;$F$4&amp;"'!$K$10:$K$5000"))),ROW($A14)),INDIRECT("'"&amp;$F$4&amp;"'!$K$10:$K$5000"),0)),"N/A")</f>
        <v>Ballard Power Systems Inc.</v>
      </c>
      <c r="K24" s="4" t="str">
        <f t="array" aca="1" ref="K24" ca="1">IFERROR(INDEX(INDIRECT("'"&amp;$F$4&amp;"'!$C$10:$C$5000"),MATCH(LARGE(IF(INDIRECT("'"&amp;$F$4&amp;"'!$F$10:$F$5000")&lt;INDEX(Reference!$C$11:$C$19,MATCH('Top Performance'!$D$6,Reference!$B$11:$B$19,0)),IF(INDIRECT("'"&amp;$F$4&amp;"'!$F$10:$F$5000")&gt;INDEX(Reference!$D$11:$D$19,MATCH('Top Performance'!$C$6,Reference!$B$11:$B$19,0)),INDIRECT("'"&amp;$F$4&amp;"'!$L$10:$L$5000"))),ROW($A14)),INDIRECT("'"&amp;$F$4&amp;"'!$L$10:$L$5000"),0)),"N/A")</f>
        <v>Capstone Copper Corp.</v>
      </c>
      <c r="L24" s="4" t="str">
        <f t="array" aca="1" ref="L24" ca="1">IFERROR(INDEX(INDIRECT("'"&amp;$F$4&amp;"'!$C$10:$C$5000"),MATCH(SMALL(IF(INDIRECT("'"&amp;$F$4&amp;"'!$F$10:$F$5000")&lt;INDEX(Reference!$C$11:$C$19,MATCH('Top Performance'!$D$6,Reference!$B$11:$B$19,0)),IF(INDIRECT("'"&amp;$F$4&amp;"'!$F$10:$F$5000")&gt;INDEX(Reference!$D$11:$D$19,MATCH('Top Performance'!$C$6,Reference!$B$11:$B$19,0)),INDIRECT("'"&amp;$F$4&amp;"'!$L$10:$L$5000"))),ROW($A14)),INDIRECT("'"&amp;$F$4&amp;"'!$L$10:$L$5000"),0)),"N/A")</f>
        <v>Onex Corporation</v>
      </c>
      <c r="M24" s="4" t="str">
        <f t="array" aca="1" ref="M24" ca="1">IFERROR(INDEX(INDIRECT("'"&amp;$F$4&amp;"'!$C$10:$C$5000"),MATCH(LARGE(IF(INDIRECT("'"&amp;$F$4&amp;"'!$F$10:$F$5000")&lt;INDEX(Reference!$C$11:$C$19,MATCH('Top Performance'!$D$6,Reference!$B$11:$B$19,0)),IF(INDIRECT("'"&amp;$F$4&amp;"'!$F$10:$F$5000")&gt;INDEX(Reference!$D$11:$D$19,MATCH('Top Performance'!$C$6,Reference!$B$11:$B$19,0)),INDIRECT("'"&amp;$F$4&amp;"'!$M$10:$M$5000"))),ROW($A14)),INDIRECT("'"&amp;$F$4&amp;"'!$M$10:$M$5000"),0)),"N/A")</f>
        <v>Dollarama Inc.</v>
      </c>
      <c r="N24" s="4" t="str">
        <f t="array" aca="1" ref="N24" ca="1">IFERROR(INDEX(INDIRECT("'"&amp;$F$4&amp;"'!$C$10:$C$5000"),MATCH(SMALL(IF(INDIRECT("'"&amp;$F$4&amp;"'!$F$10:$F$5000")&lt;INDEX(Reference!$C$11:$C$19,MATCH('Top Performance'!$D$6,Reference!$B$11:$B$19,0)),IF(INDIRECT("'"&amp;$F$4&amp;"'!$F$10:$F$5000")&gt;INDEX(Reference!$D$11:$D$19,MATCH('Top Performance'!$C$6,Reference!$B$11:$B$19,0)),INDIRECT("'"&amp;$F$4&amp;"'!$M$10:$M$5000"))),ROW($A14)),INDIRECT("'"&amp;$F$4&amp;"'!$M$10:$M$5000"),0)),"N/A")</f>
        <v>Kinross Gold Corporation</v>
      </c>
    </row>
    <row r="25" spans="2:14">
      <c r="B25" s="60">
        <f t="shared" si="0"/>
        <v>15</v>
      </c>
      <c r="C25" s="4" t="str">
        <f t="array" aca="1" ref="C25" ca="1">IFERROR(INDEX(INDIRECT("'"&amp;$F$4&amp;"'!$C$10:$C$5000"),MATCH(LARGE(IF(INDIRECT("'"&amp;$F$4&amp;"'!$F$10:$F$5000")&lt;INDEX(Reference!$C$11:$C$19,MATCH('Top Performance'!$D$6,Reference!$B$11:$B$19,0)),IF(INDIRECT("'"&amp;$F$4&amp;"'!$F$10:$F$5000")&gt;INDEX(Reference!$D$11:$D$19,MATCH('Top Performance'!$C$6,Reference!$B$11:$B$19,0)),INDIRECT("'"&amp;$F$4&amp;"'!$H$10:$H$5000"))),ROW($A15)),INDIRECT("'"&amp;$F$4&amp;"'!$H$10:$H$5000"),0)),"N/A")</f>
        <v>Vermilion Energy Inc.</v>
      </c>
      <c r="D25" s="4" t="str">
        <f t="array" aca="1" ref="D25" ca="1">IFERROR(INDEX(INDIRECT("'"&amp;$F$4&amp;"'!$C$10:$C$5000"),MATCH(SMALL(IF(INDIRECT("'"&amp;$F$4&amp;"'!$F$10:$F$5000")&lt;INDEX(Reference!$C$11:$C$19,MATCH('Top Performance'!$D$6,Reference!$B$11:$B$19,0)),IF(INDIRECT("'"&amp;$F$4&amp;"'!$F$10:$F$5000")&gt;INDEX(Reference!$D$11:$D$19,MATCH('Top Performance'!$C$6,Reference!$B$11:$B$19,0)),INDIRECT("'"&amp;$F$4&amp;"'!$H$10:$H$5000"))),ROW($A15)),INDIRECT("'"&amp;$F$4&amp;"'!$H$10:$H$5000"),0)),"N/A")</f>
        <v>ECN Capital Corp.</v>
      </c>
      <c r="E25" s="4" t="str">
        <f t="array" aca="1" ref="E25" ca="1">IFERROR(INDEX(INDIRECT("'"&amp;$F$4&amp;"'!$C$10:$C$5000"),MATCH(LARGE(IF(INDIRECT("'"&amp;$F$4&amp;"'!$F$10:$F$5000")&lt;INDEX(Reference!$C$11:$C$19,MATCH('Top Performance'!$D$6,Reference!$B$11:$B$19,0)),IF(INDIRECT("'"&amp;$F$4&amp;"'!$F$10:$F$5000")&gt;INDEX(Reference!$D$11:$D$19,MATCH('Top Performance'!$C$6,Reference!$B$11:$B$19,0)),INDIRECT("'"&amp;$F$4&amp;"'!$I$10:$I$5000"))),ROW($A15)),INDIRECT("'"&amp;$F$4&amp;"'!$I$10:$I$5000"),0)),"N/A")</f>
        <v>Celestica Inc.</v>
      </c>
      <c r="F25" s="4" t="str">
        <f t="array" aca="1" ref="F25" ca="1">IFERROR(INDEX(INDIRECT("'"&amp;$F$4&amp;"'!$C$10:$C$5000"),MATCH(SMALL(IF(INDIRECT("'"&amp;$F$4&amp;"'!$F$10:$F$5000")&lt;INDEX(Reference!$C$11:$C$19,MATCH('Top Performance'!$D$6,Reference!$B$11:$B$19,0)),IF(INDIRECT("'"&amp;$F$4&amp;"'!$F$10:$F$5000")&gt;INDEX(Reference!$D$11:$D$19,MATCH('Top Performance'!$C$6,Reference!$B$11:$B$19,0)),INDIRECT("'"&amp;$F$4&amp;"'!$I$10:$I$5000"))),ROW($A15)),INDIRECT("'"&amp;$F$4&amp;"'!$I$10:$I$5000"),0)),"N/A")</f>
        <v>Canopy Growth Corporation</v>
      </c>
      <c r="G25" s="4" t="str">
        <f t="array" aca="1" ref="G25" ca="1">IFERROR(INDEX(INDIRECT("'"&amp;$F$4&amp;"'!$C$10:$C$5000"),MATCH(LARGE(IF(INDIRECT("'"&amp;$F$4&amp;"'!$F$10:$F$5000")&lt;INDEX(Reference!$C$11:$C$19,MATCH('Top Performance'!$D$6,Reference!$B$11:$B$19,0)),IF(INDIRECT("'"&amp;$F$4&amp;"'!$F$10:$F$5000")&gt;INDEX(Reference!$D$11:$D$19,MATCH('Top Performance'!$C$6,Reference!$B$11:$B$19,0)),INDIRECT("'"&amp;$F$4&amp;"'!$J$10:$J$5000"))),ROW($A15)),INDIRECT("'"&amp;$F$4&amp;"'!$J$10:$J$5000"),0)),"N/A")</f>
        <v>Vermilion Energy Inc.</v>
      </c>
      <c r="H25" s="4" t="str">
        <f t="array" aca="1" ref="H25" ca="1">IFERROR(INDEX(INDIRECT("'"&amp;$F$4&amp;"'!$C$10:$C$5000"),MATCH(SMALL(IF(INDIRECT("'"&amp;$F$4&amp;"'!$F$10:$F$5000")&lt;INDEX(Reference!$C$11:$C$19,MATCH('Top Performance'!$D$6,Reference!$B$11:$B$19,0)),IF(INDIRECT("'"&amp;$F$4&amp;"'!$F$10:$F$5000")&gt;INDEX(Reference!$D$11:$D$19,MATCH('Top Performance'!$C$6,Reference!$B$11:$B$19,0)),INDIRECT("'"&amp;$F$4&amp;"'!$J$10:$J$5000"))),ROW($A15)),INDIRECT("'"&amp;$F$4&amp;"'!$J$10:$J$5000"),0)),"N/A")</f>
        <v>ECN Capital Corp.</v>
      </c>
      <c r="I25" s="4" t="str">
        <f t="array" aca="1" ref="I25" ca="1">IFERROR(INDEX(INDIRECT("'"&amp;$F$4&amp;"'!$C$10:$C$5000"),MATCH(LARGE(IF(INDIRECT("'"&amp;$F$4&amp;"'!$F$10:$F$5000")&lt;INDEX(Reference!$C$11:$C$19,MATCH('Top Performance'!$D$6,Reference!$B$11:$B$19,0)),IF(INDIRECT("'"&amp;$F$4&amp;"'!$F$10:$F$5000")&gt;INDEX(Reference!$D$11:$D$19,MATCH('Top Performance'!$C$6,Reference!$B$11:$B$19,0)),INDIRECT("'"&amp;$F$4&amp;"'!$K$10:$K$5000"))),ROW($A15)),INDIRECT("'"&amp;$F$4&amp;"'!$K$10:$K$5000"),0)),"N/A")</f>
        <v>Advantage Energy Ltd.</v>
      </c>
      <c r="J25" s="4" t="str">
        <f t="array" aca="1" ref="J25" ca="1">IFERROR(INDEX(INDIRECT("'"&amp;$F$4&amp;"'!$C$10:$C$5000"),MATCH(SMALL(IF(INDIRECT("'"&amp;$F$4&amp;"'!$F$10:$F$5000")&lt;INDEX(Reference!$C$11:$C$19,MATCH('Top Performance'!$D$6,Reference!$B$11:$B$19,0)),IF(INDIRECT("'"&amp;$F$4&amp;"'!$F$10:$F$5000")&gt;INDEX(Reference!$D$11:$D$19,MATCH('Top Performance'!$C$6,Reference!$B$11:$B$19,0)),INDIRECT("'"&amp;$F$4&amp;"'!$K$10:$K$5000"))),ROW($A15)),INDIRECT("'"&amp;$F$4&amp;"'!$K$10:$K$5000"),0)),"N/A")</f>
        <v>CI Financial Corp.</v>
      </c>
      <c r="K25" s="4" t="str">
        <f t="array" aca="1" ref="K25" ca="1">IFERROR(INDEX(INDIRECT("'"&amp;$F$4&amp;"'!$C$10:$C$5000"),MATCH(LARGE(IF(INDIRECT("'"&amp;$F$4&amp;"'!$F$10:$F$5000")&lt;INDEX(Reference!$C$11:$C$19,MATCH('Top Performance'!$D$6,Reference!$B$11:$B$19,0)),IF(INDIRECT("'"&amp;$F$4&amp;"'!$F$10:$F$5000")&gt;INDEX(Reference!$D$11:$D$19,MATCH('Top Performance'!$C$6,Reference!$B$11:$B$19,0)),INDIRECT("'"&amp;$F$4&amp;"'!$L$10:$L$5000"))),ROW($A15)),INDIRECT("'"&amp;$F$4&amp;"'!$L$10:$L$5000"),0)),"N/A")</f>
        <v>goeasy Ltd.</v>
      </c>
      <c r="L25" s="4" t="str">
        <f t="array" aca="1" ref="L25" ca="1">IFERROR(INDEX(INDIRECT("'"&amp;$F$4&amp;"'!$C$10:$C$5000"),MATCH(SMALL(IF(INDIRECT("'"&amp;$F$4&amp;"'!$F$10:$F$5000")&lt;INDEX(Reference!$C$11:$C$19,MATCH('Top Performance'!$D$6,Reference!$B$11:$B$19,0)),IF(INDIRECT("'"&amp;$F$4&amp;"'!$F$10:$F$5000")&gt;INDEX(Reference!$D$11:$D$19,MATCH('Top Performance'!$C$6,Reference!$B$11:$B$19,0)),INDIRECT("'"&amp;$F$4&amp;"'!$L$10:$L$5000"))),ROW($A15)),INDIRECT("'"&amp;$F$4&amp;"'!$L$10:$L$5000"),0)),"N/A")</f>
        <v>Canadian Western Bank</v>
      </c>
      <c r="M25" s="4" t="str">
        <f t="array" aca="1" ref="M25" ca="1">IFERROR(INDEX(INDIRECT("'"&amp;$F$4&amp;"'!$C$10:$C$5000"),MATCH(LARGE(IF(INDIRECT("'"&amp;$F$4&amp;"'!$F$10:$F$5000")&lt;INDEX(Reference!$C$11:$C$19,MATCH('Top Performance'!$D$6,Reference!$B$11:$B$19,0)),IF(INDIRECT("'"&amp;$F$4&amp;"'!$F$10:$F$5000")&gt;INDEX(Reference!$D$11:$D$19,MATCH('Top Performance'!$C$6,Reference!$B$11:$B$19,0)),INDIRECT("'"&amp;$F$4&amp;"'!$M$10:$M$5000"))),ROW($A15)),INDIRECT("'"&amp;$F$4&amp;"'!$M$10:$M$5000"),0)),"N/A")</f>
        <v>Altus Group Limited</v>
      </c>
      <c r="N25" s="4" t="str">
        <f t="array" aca="1" ref="N25" ca="1">IFERROR(INDEX(INDIRECT("'"&amp;$F$4&amp;"'!$C$10:$C$5000"),MATCH(SMALL(IF(INDIRECT("'"&amp;$F$4&amp;"'!$F$10:$F$5000")&lt;INDEX(Reference!$C$11:$C$19,MATCH('Top Performance'!$D$6,Reference!$B$11:$B$19,0)),IF(INDIRECT("'"&amp;$F$4&amp;"'!$F$10:$F$5000")&gt;INDEX(Reference!$D$11:$D$19,MATCH('Top Performance'!$C$6,Reference!$B$11:$B$19,0)),INDIRECT("'"&amp;$F$4&amp;"'!$M$10:$M$5000"))),ROW($A15)),INDIRECT("'"&amp;$F$4&amp;"'!$M$10:$M$5000"),0)),"N/A")</f>
        <v>Sandstorm Gold Ltd.</v>
      </c>
    </row>
    <row r="26" spans="2:14">
      <c r="B26" s="118" t="s">
        <v>20240</v>
      </c>
    </row>
    <row r="28" spans="2:14">
      <c r="B28" s="2" t="s">
        <v>20150</v>
      </c>
    </row>
    <row r="29" spans="2:14">
      <c r="B29" s="114" t="s">
        <v>20152</v>
      </c>
      <c r="C29" s="113" t="s">
        <v>4213</v>
      </c>
      <c r="D29" s="113"/>
      <c r="E29" s="113" t="s">
        <v>4236</v>
      </c>
      <c r="F29" s="113"/>
      <c r="G29" s="113" t="s">
        <v>4214</v>
      </c>
      <c r="H29" s="113"/>
      <c r="I29" s="113" t="s">
        <v>4215</v>
      </c>
      <c r="J29" s="113"/>
      <c r="K29" s="113" t="s">
        <v>4216</v>
      </c>
      <c r="L29" s="113"/>
      <c r="M29" s="113" t="s">
        <v>4217</v>
      </c>
      <c r="N29" s="113"/>
    </row>
    <row r="30" spans="2:14">
      <c r="B30" s="114"/>
      <c r="C30" s="5" t="s">
        <v>20238</v>
      </c>
      <c r="D30" s="5" t="s">
        <v>20239</v>
      </c>
      <c r="E30" s="5" t="s">
        <v>20238</v>
      </c>
      <c r="F30" s="5" t="s">
        <v>20239</v>
      </c>
      <c r="G30" s="5" t="s">
        <v>20238</v>
      </c>
      <c r="H30" s="5" t="s">
        <v>20239</v>
      </c>
      <c r="I30" s="5" t="s">
        <v>20238</v>
      </c>
      <c r="J30" s="5" t="s">
        <v>20239</v>
      </c>
      <c r="K30" s="5" t="s">
        <v>20238</v>
      </c>
      <c r="L30" s="5" t="s">
        <v>20239</v>
      </c>
      <c r="M30" s="5" t="s">
        <v>20238</v>
      </c>
      <c r="N30" s="5" t="s">
        <v>20239</v>
      </c>
    </row>
    <row r="31" spans="2:14">
      <c r="B31" s="18">
        <v>1</v>
      </c>
      <c r="C31" s="4" t="str">
        <f t="array" aca="1" ref="C31" ca="1">IFERROR(INDEX(INDIRECT("'"&amp;$F$4&amp;"'!$C$10:$C$5000"),MATCH(LARGE(IF(INDIRECT("'"&amp;$F$4&amp;"'!$F$10:$F$5000")&lt;INDEX(Reference!$C$11:$C$19,MATCH('Top Performance'!$D$6,Reference!$B$11:$B$19,0)),IF(INDIRECT("'"&amp;$F$4&amp;"'!$F$10:$F$5000")&gt;INDEX(Reference!$D$11:$D$19,MATCH('Top Performance'!$C$6,Reference!$B$11:$B$19,0)),IF(INDIRECT("'"&amp;$F$4&amp;"'!$BD$10:$BD$5000")="1",INDIRECT("'"&amp;$F$4&amp;"'!$H$10:$H$5000")))),ROW($A1)),INDIRECT("'"&amp;$F$4&amp;"'!$H$10:$H$5000"),0)),"N/A")</f>
        <v>Spartan Delta Corp.</v>
      </c>
      <c r="D31" s="4" t="str">
        <f t="array" aca="1" ref="D31" ca="1">IFERROR(INDEX(INDIRECT("'"&amp;$F$4&amp;"'!$C$10:$C$5000"),MATCH(SMALL(IF(INDIRECT("'"&amp;$F$4&amp;"'!$F$10:$F$5000")&lt;INDEX(Reference!$C$11:$C$19,MATCH('Top Performance'!$D$6,Reference!$B$11:$B$19,0)),IF(INDIRECT("'"&amp;$F$4&amp;"'!$F$10:$F$5000")&gt;INDEX(Reference!$D$11:$D$19,MATCH('Top Performance'!$C$6,Reference!$B$11:$B$19,0)),IF(INDIRECT("'"&amp;$F$4&amp;"'!$BD$10:$BD$5000")="1",INDIRECT("'"&amp;$F$4&amp;"'!$H$10:$H$5000")))),ROW($A1)),INDIRECT("'"&amp;$F$4&amp;"'!$H$10:$H$5000"),0)),"N/A")</f>
        <v>Bausch Health Companies Inc.</v>
      </c>
      <c r="E31" s="4" t="str">
        <f t="array" aca="1" ref="E31" ca="1">IFERROR(INDEX(INDIRECT("'"&amp;$F$4&amp;"'!$C$10:$C$5000"),MATCH(LARGE(IF(INDIRECT("'"&amp;$F$4&amp;"'!$F$10:$F$5000")&lt;INDEX(Reference!$C$11:$C$19,MATCH('Top Performance'!$D$6,Reference!$B$11:$B$19,0)),IF(INDIRECT("'"&amp;$F$4&amp;"'!$F$10:$F$5000")&gt;INDEX(Reference!$D$11:$D$19,MATCH('Top Performance'!$C$6,Reference!$B$11:$B$19,0)),IF(INDIRECT("'"&amp;$F$4&amp;"'!$BD$10:$BD$5000")="1",INDIRECT("'"&amp;$F$4&amp;"'!$I$10:$I$5000")))),ROW($A1)),INDIRECT("'"&amp;$F$4&amp;"'!$I$10:$I$5000"),0)),"N/A")</f>
        <v>IAMGOLD Corporation</v>
      </c>
      <c r="F31" s="4" t="str">
        <f t="array" aca="1" ref="F31" ca="1">IFERROR(INDEX(INDIRECT("'"&amp;$F$4&amp;"'!$C$10:$C$5000"),MATCH(SMALL(IF(INDIRECT("'"&amp;$F$4&amp;"'!$F$10:$F$5000")&lt;INDEX(Reference!$C$11:$C$19,MATCH('Top Performance'!$D$6,Reference!$B$11:$B$19,0)),IF(INDIRECT("'"&amp;$F$4&amp;"'!$F$10:$F$5000")&gt;INDEX(Reference!$D$11:$D$19,MATCH('Top Performance'!$C$6,Reference!$B$11:$B$19,0)),IF(INDIRECT("'"&amp;$F$4&amp;"'!$BD$10:$BD$5000")="1",INDIRECT("'"&amp;$F$4&amp;"'!$I$10:$I$5000")))),ROW($A1)),INDIRECT("'"&amp;$F$4&amp;"'!$I$10:$I$5000"),0)),"N/A")</f>
        <v>Algonquin Power &amp; Utilities Corp.</v>
      </c>
      <c r="G31" s="4" t="str">
        <f t="array" aca="1" ref="G31" ca="1">IFERROR(INDEX(INDIRECT("'"&amp;$F$4&amp;"'!$C$10:$C$5000"),MATCH(LARGE(IF(INDIRECT("'"&amp;$F$4&amp;"'!$F$10:$F$5000")&lt;INDEX(Reference!$C$11:$C$19,MATCH('Top Performance'!$D$6,Reference!$B$11:$B$19,0)),IF(INDIRECT("'"&amp;$F$4&amp;"'!$F$10:$F$5000")&gt;INDEX(Reference!$D$11:$D$19,MATCH('Top Performance'!$C$6,Reference!$B$11:$B$19,0)),IF(INDIRECT("'"&amp;$F$4&amp;"'!$BD$10:$BD$5000")="1",INDIRECT("'"&amp;$F$4&amp;"'!$J$10:$J$5000")))),ROW($A1)),INDIRECT("'"&amp;$F$4&amp;"'!$J$10:$J$5000"),0)),"N/A")</f>
        <v>Spartan Delta Corp.</v>
      </c>
      <c r="H31" s="4" t="str">
        <f t="array" aca="1" ref="H31" ca="1">IFERROR(INDEX(INDIRECT("'"&amp;$F$4&amp;"'!$C$10:$C$5000"),MATCH(SMALL(IF(INDIRECT("'"&amp;$F$4&amp;"'!$F$10:$F$5000")&lt;INDEX(Reference!$C$11:$C$19,MATCH('Top Performance'!$D$6,Reference!$B$11:$B$19,0)),IF(INDIRECT("'"&amp;$F$4&amp;"'!$F$10:$F$5000")&gt;INDEX(Reference!$D$11:$D$19,MATCH('Top Performance'!$C$6,Reference!$B$11:$B$19,0)),IF(INDIRECT("'"&amp;$F$4&amp;"'!$BD$10:$BD$5000")="1",INDIRECT("'"&amp;$F$4&amp;"'!$J$10:$J$5000")))),ROW($A1)),INDIRECT("'"&amp;$F$4&amp;"'!$J$10:$J$5000"),0)),"N/A")</f>
        <v>Bausch Health Companies Inc.</v>
      </c>
      <c r="I31" s="4" t="str">
        <f t="array" aca="1" ref="I31" ca="1">IFERROR(INDEX(INDIRECT("'"&amp;$F$4&amp;"'!$C$10:$C$5000"),MATCH(LARGE(IF(INDIRECT("'"&amp;$F$4&amp;"'!$F$10:$F$5000")&lt;INDEX(Reference!$C$11:$C$19,MATCH('Top Performance'!$D$6,Reference!$B$11:$B$19,0)),IF(INDIRECT("'"&amp;$F$4&amp;"'!$F$10:$F$5000")&gt;INDEX(Reference!$D$11:$D$19,MATCH('Top Performance'!$C$6,Reference!$B$11:$B$19,0)),IF(INDIRECT("'"&amp;$F$4&amp;"'!$BD$10:$BD$5000")="1",INDIRECT("'"&amp;$F$4&amp;"'!$K$10:$K$5000")))),ROW($A1)),INDIRECT("'"&amp;$F$4&amp;"'!$K$10:$K$5000"),0)),"N/A")</f>
        <v>Filo Mining Corp.</v>
      </c>
      <c r="J31" s="4" t="str">
        <f t="array" aca="1" ref="J31" ca="1">IFERROR(INDEX(INDIRECT("'"&amp;$F$4&amp;"'!$C$10:$C$5000"),MATCH(SMALL(IF(INDIRECT("'"&amp;$F$4&amp;"'!$F$10:$F$5000")&lt;INDEX(Reference!$C$11:$C$19,MATCH('Top Performance'!$D$6,Reference!$B$11:$B$19,0)),IF(INDIRECT("'"&amp;$F$4&amp;"'!$F$10:$F$5000")&gt;INDEX(Reference!$D$11:$D$19,MATCH('Top Performance'!$C$6,Reference!$B$11:$B$19,0)),IF(INDIRECT("'"&amp;$F$4&amp;"'!$BD$10:$BD$5000")="1",INDIRECT("'"&amp;$F$4&amp;"'!$K$10:$K$5000")))),ROW($A1)),INDIRECT("'"&amp;$F$4&amp;"'!$K$10:$K$5000"),0)),"N/A")</f>
        <v>Canopy Growth Corporation</v>
      </c>
      <c r="K31" s="4" t="str">
        <f t="array" aca="1" ref="K31" ca="1">IFERROR(INDEX(INDIRECT("'"&amp;$F$4&amp;"'!$C$10:$C$5000"),MATCH(LARGE(IF(INDIRECT("'"&amp;$F$4&amp;"'!$F$10:$F$5000")&lt;INDEX(Reference!$C$11:$C$19,MATCH('Top Performance'!$D$6,Reference!$B$11:$B$19,0)),IF(INDIRECT("'"&amp;$F$4&amp;"'!$F$10:$F$5000")&gt;INDEX(Reference!$D$11:$D$19,MATCH('Top Performance'!$C$6,Reference!$B$11:$B$19,0)),IF(INDIRECT("'"&amp;$F$4&amp;"'!$BD$10:$BD$5000")="1",INDIRECT("'"&amp;$F$4&amp;"'!$L$10:$L$5000")))),ROW($A1)),INDIRECT("'"&amp;$F$4&amp;"'!$L$10:$L$5000"),0)),"N/A")</f>
        <v>K92 Mining Inc.</v>
      </c>
      <c r="L31" s="4" t="str">
        <f t="array" aca="1" ref="L31" ca="1">IFERROR(INDEX(INDIRECT("'"&amp;$F$4&amp;"'!$C$10:$C$5000"),MATCH(SMALL(IF(INDIRECT("'"&amp;$F$4&amp;"'!$F$10:$F$5000")&lt;INDEX(Reference!$C$11:$C$19,MATCH('Top Performance'!$D$6,Reference!$B$11:$B$19,0)),IF(INDIRECT("'"&amp;$F$4&amp;"'!$F$10:$F$5000")&gt;INDEX(Reference!$D$11:$D$19,MATCH('Top Performance'!$C$6,Reference!$B$11:$B$19,0)),IF(INDIRECT("'"&amp;$F$4&amp;"'!$BD$10:$BD$5000")="1",INDIRECT("'"&amp;$F$4&amp;"'!$L$10:$L$5000")))),ROW($A1)),INDIRECT("'"&amp;$F$4&amp;"'!$L$10:$L$5000"),0)),"N/A")</f>
        <v>Canopy Growth Corporation</v>
      </c>
      <c r="M31" s="4" t="str">
        <f t="array" aca="1" ref="M31" ca="1">IFERROR(INDEX(INDIRECT("'"&amp;$F$4&amp;"'!$C$10:$C$5000"),MATCH(LARGE(IF(INDIRECT("'"&amp;$F$4&amp;"'!$F$10:$F$5000")&lt;INDEX(Reference!$C$11:$C$19,MATCH('Top Performance'!$D$6,Reference!$B$11:$B$19,0)),IF(INDIRECT("'"&amp;$F$4&amp;"'!$F$10:$F$5000")&gt;INDEX(Reference!$D$11:$D$19,MATCH('Top Performance'!$C$6,Reference!$B$11:$B$19,0)),IF(INDIRECT("'"&amp;$F$4&amp;"'!$BD$10:$BD$5000")="1",INDIRECT("'"&amp;$F$4&amp;"'!$M$10:$M$5000")))),ROW($A1)),INDIRECT("'"&amp;$F$4&amp;"'!$M$10:$M$5000"),0)),"N/A")</f>
        <v>Lithium Americas Corp.</v>
      </c>
      <c r="N31" s="4" t="str">
        <f t="array" aca="1" ref="N31" ca="1">IFERROR(INDEX(INDIRECT("'"&amp;$F$4&amp;"'!$C$10:$C$5000"),MATCH(SMALL(IF(INDIRECT("'"&amp;$F$4&amp;"'!$F$10:$F$5000")&lt;INDEX(Reference!$C$11:$C$19,MATCH('Top Performance'!$D$6,Reference!$B$11:$B$19,0)),IF(INDIRECT("'"&amp;$F$4&amp;"'!$F$10:$F$5000")&gt;INDEX(Reference!$D$11:$D$19,MATCH('Top Performance'!$C$6,Reference!$B$11:$B$19,0)),IF(INDIRECT("'"&amp;$F$4&amp;"'!$BD$10:$BD$5000")="1",INDIRECT("'"&amp;$F$4&amp;"'!$M$10:$M$5000")))),ROW($A1)),INDIRECT("'"&amp;$F$4&amp;"'!$M$10:$M$5000"),0)),"N/A")</f>
        <v>Spartan Delta Corp.</v>
      </c>
    </row>
    <row r="32" spans="2:14">
      <c r="B32" s="59">
        <f>+B31+1</f>
        <v>2</v>
      </c>
      <c r="C32" s="4" t="str">
        <f t="array" aca="1" ref="C32" ca="1">IFERROR(INDEX(INDIRECT("'"&amp;$F$4&amp;"'!$C$10:$C$5000"),MATCH(LARGE(IF(INDIRECT("'"&amp;$F$4&amp;"'!$F$10:$F$5000")&lt;INDEX(Reference!$C$11:$C$19,MATCH('Top Performance'!$D$6,Reference!$B$11:$B$19,0)),IF(INDIRECT("'"&amp;$F$4&amp;"'!$F$10:$F$5000")&gt;INDEX(Reference!$D$11:$D$19,MATCH('Top Performance'!$C$6,Reference!$B$11:$B$19,0)),IF(INDIRECT("'"&amp;$F$4&amp;"'!$BD$10:$BD$5000")="1",INDIRECT("'"&amp;$F$4&amp;"'!$H$10:$H$5000")))),ROW($A2)),INDIRECT("'"&amp;$F$4&amp;"'!$H$10:$H$5000"),0)),"N/A")</f>
        <v>Precision Drilling Corporation</v>
      </c>
      <c r="D32" s="4" t="str">
        <f t="array" aca="1" ref="D32" ca="1">IFERROR(INDEX(INDIRECT("'"&amp;$F$4&amp;"'!$C$10:$C$5000"),MATCH(SMALL(IF(INDIRECT("'"&amp;$F$4&amp;"'!$F$10:$F$5000")&lt;INDEX(Reference!$C$11:$C$19,MATCH('Top Performance'!$D$6,Reference!$B$11:$B$19,0)),IF(INDIRECT("'"&amp;$F$4&amp;"'!$F$10:$F$5000")&gt;INDEX(Reference!$D$11:$D$19,MATCH('Top Performance'!$C$6,Reference!$B$11:$B$19,0)),IF(INDIRECT("'"&amp;$F$4&amp;"'!$BD$10:$BD$5000")="1",INDIRECT("'"&amp;$F$4&amp;"'!$H$10:$H$5000")))),ROW($A2)),INDIRECT("'"&amp;$F$4&amp;"'!$H$10:$H$5000"),0)),"N/A")</f>
        <v>Shopify Inc.</v>
      </c>
      <c r="E32" s="4" t="str">
        <f t="array" aca="1" ref="E32" ca="1">IFERROR(INDEX(INDIRECT("'"&amp;$F$4&amp;"'!$C$10:$C$5000"),MATCH(LARGE(IF(INDIRECT("'"&amp;$F$4&amp;"'!$F$10:$F$5000")&lt;INDEX(Reference!$C$11:$C$19,MATCH('Top Performance'!$D$6,Reference!$B$11:$B$19,0)),IF(INDIRECT("'"&amp;$F$4&amp;"'!$F$10:$F$5000")&gt;INDEX(Reference!$D$11:$D$19,MATCH('Top Performance'!$C$6,Reference!$B$11:$B$19,0)),IF(INDIRECT("'"&amp;$F$4&amp;"'!$BD$10:$BD$5000")="1",INDIRECT("'"&amp;$F$4&amp;"'!$I$10:$I$5000")))),ROW($A2)),INDIRECT("'"&amp;$F$4&amp;"'!$I$10:$I$5000"),0)),"N/A")</f>
        <v>Bombardier Inc.</v>
      </c>
      <c r="F32" s="4" t="str">
        <f t="array" aca="1" ref="F32" ca="1">IFERROR(INDEX(INDIRECT("'"&amp;$F$4&amp;"'!$C$10:$C$5000"),MATCH(SMALL(IF(INDIRECT("'"&amp;$F$4&amp;"'!$F$10:$F$5000")&lt;INDEX(Reference!$C$11:$C$19,MATCH('Top Performance'!$D$6,Reference!$B$11:$B$19,0)),IF(INDIRECT("'"&amp;$F$4&amp;"'!$F$10:$F$5000")&gt;INDEX(Reference!$D$11:$D$19,MATCH('Top Performance'!$C$6,Reference!$B$11:$B$19,0)),IF(INDIRECT("'"&amp;$F$4&amp;"'!$BD$10:$BD$5000")="1",INDIRECT("'"&amp;$F$4&amp;"'!$I$10:$I$5000")))),ROW($A2)),INDIRECT("'"&amp;$F$4&amp;"'!$I$10:$I$5000"),0)),"N/A")</f>
        <v>BlackBerry Limited</v>
      </c>
      <c r="G32" s="4" t="str">
        <f t="array" aca="1" ref="G32" ca="1">IFERROR(INDEX(INDIRECT("'"&amp;$F$4&amp;"'!$C$10:$C$5000"),MATCH(LARGE(IF(INDIRECT("'"&amp;$F$4&amp;"'!$F$10:$F$5000")&lt;INDEX(Reference!$C$11:$C$19,MATCH('Top Performance'!$D$6,Reference!$B$11:$B$19,0)),IF(INDIRECT("'"&amp;$F$4&amp;"'!$F$10:$F$5000")&gt;INDEX(Reference!$D$11:$D$19,MATCH('Top Performance'!$C$6,Reference!$B$11:$B$19,0)),IF(INDIRECT("'"&amp;$F$4&amp;"'!$BD$10:$BD$5000")="1",INDIRECT("'"&amp;$F$4&amp;"'!$J$10:$J$5000")))),ROW($A2)),INDIRECT("'"&amp;$F$4&amp;"'!$J$10:$J$5000"),0)),"N/A")</f>
        <v>Precision Drilling Corporation</v>
      </c>
      <c r="H32" s="4" t="str">
        <f t="array" aca="1" ref="H32" ca="1">IFERROR(INDEX(INDIRECT("'"&amp;$F$4&amp;"'!$C$10:$C$5000"),MATCH(SMALL(IF(INDIRECT("'"&amp;$F$4&amp;"'!$F$10:$F$5000")&lt;INDEX(Reference!$C$11:$C$19,MATCH('Top Performance'!$D$6,Reference!$B$11:$B$19,0)),IF(INDIRECT("'"&amp;$F$4&amp;"'!$F$10:$F$5000")&gt;INDEX(Reference!$D$11:$D$19,MATCH('Top Performance'!$C$6,Reference!$B$11:$B$19,0)),IF(INDIRECT("'"&amp;$F$4&amp;"'!$BD$10:$BD$5000")="1",INDIRECT("'"&amp;$F$4&amp;"'!$J$10:$J$5000")))),ROW($A2)),INDIRECT("'"&amp;$F$4&amp;"'!$J$10:$J$5000"),0)),"N/A")</f>
        <v>Shopify Inc.</v>
      </c>
      <c r="I32" s="4" t="str">
        <f t="array" aca="1" ref="I32" ca="1">IFERROR(INDEX(INDIRECT("'"&amp;$F$4&amp;"'!$C$10:$C$5000"),MATCH(LARGE(IF(INDIRECT("'"&amp;$F$4&amp;"'!$F$10:$F$5000")&lt;INDEX(Reference!$C$11:$C$19,MATCH('Top Performance'!$D$6,Reference!$B$11:$B$19,0)),IF(INDIRECT("'"&amp;$F$4&amp;"'!$F$10:$F$5000")&gt;INDEX(Reference!$D$11:$D$19,MATCH('Top Performance'!$C$6,Reference!$B$11:$B$19,0)),IF(INDIRECT("'"&amp;$F$4&amp;"'!$BD$10:$BD$5000")="1",INDIRECT("'"&amp;$F$4&amp;"'!$K$10:$K$5000")))),ROW($A2)),INDIRECT("'"&amp;$F$4&amp;"'!$K$10:$K$5000"),0)),"N/A")</f>
        <v>Headwater Exploration Inc.</v>
      </c>
      <c r="J32" s="4" t="str">
        <f t="array" aca="1" ref="J32" ca="1">IFERROR(INDEX(INDIRECT("'"&amp;$F$4&amp;"'!$C$10:$C$5000"),MATCH(SMALL(IF(INDIRECT("'"&amp;$F$4&amp;"'!$F$10:$F$5000")&lt;INDEX(Reference!$C$11:$C$19,MATCH('Top Performance'!$D$6,Reference!$B$11:$B$19,0)),IF(INDIRECT("'"&amp;$F$4&amp;"'!$F$10:$F$5000")&gt;INDEX(Reference!$D$11:$D$19,MATCH('Top Performance'!$C$6,Reference!$B$11:$B$19,0)),IF(INDIRECT("'"&amp;$F$4&amp;"'!$BD$10:$BD$5000")="1",INDIRECT("'"&amp;$F$4&amp;"'!$K$10:$K$5000")))),ROW($A2)),INDIRECT("'"&amp;$F$4&amp;"'!$K$10:$K$5000"),0)),"N/A")</f>
        <v>Bausch Health Companies Inc.</v>
      </c>
      <c r="K32" s="4" t="str">
        <f t="array" aca="1" ref="K32" ca="1">IFERROR(INDEX(INDIRECT("'"&amp;$F$4&amp;"'!$C$10:$C$5000"),MATCH(LARGE(IF(INDIRECT("'"&amp;$F$4&amp;"'!$F$10:$F$5000")&lt;INDEX(Reference!$C$11:$C$19,MATCH('Top Performance'!$D$6,Reference!$B$11:$B$19,0)),IF(INDIRECT("'"&amp;$F$4&amp;"'!$F$10:$F$5000")&gt;INDEX(Reference!$D$11:$D$19,MATCH('Top Performance'!$C$6,Reference!$B$11:$B$19,0)),IF(INDIRECT("'"&amp;$F$4&amp;"'!$BD$10:$BD$5000")="1",INDIRECT("'"&amp;$F$4&amp;"'!$L$10:$L$5000")))),ROW($A2)),INDIRECT("'"&amp;$F$4&amp;"'!$L$10:$L$5000"),0)),"N/A")</f>
        <v>Headwater Exploration Inc.</v>
      </c>
      <c r="L32" s="4" t="str">
        <f t="array" aca="1" ref="L32" ca="1">IFERROR(INDEX(INDIRECT("'"&amp;$F$4&amp;"'!$C$10:$C$5000"),MATCH(SMALL(IF(INDIRECT("'"&amp;$F$4&amp;"'!$F$10:$F$5000")&lt;INDEX(Reference!$C$11:$C$19,MATCH('Top Performance'!$D$6,Reference!$B$11:$B$19,0)),IF(INDIRECT("'"&amp;$F$4&amp;"'!$F$10:$F$5000")&gt;INDEX(Reference!$D$11:$D$19,MATCH('Top Performance'!$C$6,Reference!$B$11:$B$19,0)),IF(INDIRECT("'"&amp;$F$4&amp;"'!$BD$10:$BD$5000")="1",INDIRECT("'"&amp;$F$4&amp;"'!$L$10:$L$5000")))),ROW($A2)),INDIRECT("'"&amp;$F$4&amp;"'!$L$10:$L$5000"),0)),"N/A")</f>
        <v>BlackBerry Limited</v>
      </c>
      <c r="M32" s="4" t="str">
        <f t="array" aca="1" ref="M32" ca="1">IFERROR(INDEX(INDIRECT("'"&amp;$F$4&amp;"'!$C$10:$C$5000"),MATCH(LARGE(IF(INDIRECT("'"&amp;$F$4&amp;"'!$F$10:$F$5000")&lt;INDEX(Reference!$C$11:$C$19,MATCH('Top Performance'!$D$6,Reference!$B$11:$B$19,0)),IF(INDIRECT("'"&amp;$F$4&amp;"'!$F$10:$F$5000")&gt;INDEX(Reference!$D$11:$D$19,MATCH('Top Performance'!$C$6,Reference!$B$11:$B$19,0)),IF(INDIRECT("'"&amp;$F$4&amp;"'!$BD$10:$BD$5000")="1",INDIRECT("'"&amp;$F$4&amp;"'!$M$10:$M$5000")))),ROW($A2)),INDIRECT("'"&amp;$F$4&amp;"'!$M$10:$M$5000"),0)),"N/A")</f>
        <v>StorageVault Canada Inc.</v>
      </c>
      <c r="N32" s="4" t="str">
        <f t="array" aca="1" ref="N32" ca="1">IFERROR(INDEX(INDIRECT("'"&amp;$F$4&amp;"'!$C$10:$C$5000"),MATCH(SMALL(IF(INDIRECT("'"&amp;$F$4&amp;"'!$F$10:$F$5000")&lt;INDEX(Reference!$C$11:$C$19,MATCH('Top Performance'!$D$6,Reference!$B$11:$B$19,0)),IF(INDIRECT("'"&amp;$F$4&amp;"'!$F$10:$F$5000")&gt;INDEX(Reference!$D$11:$D$19,MATCH('Top Performance'!$C$6,Reference!$B$11:$B$19,0)),IF(INDIRECT("'"&amp;$F$4&amp;"'!$BD$10:$BD$5000")="1",INDIRECT("'"&amp;$F$4&amp;"'!$M$10:$M$5000")))),ROW($A2)),INDIRECT("'"&amp;$F$4&amp;"'!$M$10:$M$5000"),0)),"N/A")</f>
        <v>Bausch Health Companies Inc.</v>
      </c>
    </row>
    <row r="33" spans="2:14">
      <c r="B33" s="59">
        <f t="shared" ref="B33:B45" si="1">+B32+1</f>
        <v>3</v>
      </c>
      <c r="C33" s="4" t="str">
        <f t="array" aca="1" ref="C33" ca="1">IFERROR(INDEX(INDIRECT("'"&amp;$F$4&amp;"'!$C$10:$C$5000"),MATCH(LARGE(IF(INDIRECT("'"&amp;$F$4&amp;"'!$F$10:$F$5000")&lt;INDEX(Reference!$C$11:$C$19,MATCH('Top Performance'!$D$6,Reference!$B$11:$B$19,0)),IF(INDIRECT("'"&amp;$F$4&amp;"'!$F$10:$F$5000")&gt;INDEX(Reference!$D$11:$D$19,MATCH('Top Performance'!$C$6,Reference!$B$11:$B$19,0)),IF(INDIRECT("'"&amp;$F$4&amp;"'!$BD$10:$BD$5000")="1",INDIRECT("'"&amp;$F$4&amp;"'!$H$10:$H$5000")))),ROW($A3)),INDIRECT("'"&amp;$F$4&amp;"'!$H$10:$H$5000"),0)),"N/A")</f>
        <v>Athabasca Oil Corporation</v>
      </c>
      <c r="D33" s="4" t="str">
        <f t="array" aca="1" ref="D33" ca="1">IFERROR(INDEX(INDIRECT("'"&amp;$F$4&amp;"'!$C$10:$C$5000"),MATCH(SMALL(IF(INDIRECT("'"&amp;$F$4&amp;"'!$F$10:$F$5000")&lt;INDEX(Reference!$C$11:$C$19,MATCH('Top Performance'!$D$6,Reference!$B$11:$B$19,0)),IF(INDIRECT("'"&amp;$F$4&amp;"'!$F$10:$F$5000")&gt;INDEX(Reference!$D$11:$D$19,MATCH('Top Performance'!$C$6,Reference!$B$11:$B$19,0)),IF(INDIRECT("'"&amp;$F$4&amp;"'!$BD$10:$BD$5000")="1",INDIRECT("'"&amp;$F$4&amp;"'!$H$10:$H$5000")))),ROW($A3)),INDIRECT("'"&amp;$F$4&amp;"'!$H$10:$H$5000"),0)),"N/A")</f>
        <v>Canopy Growth Corporation</v>
      </c>
      <c r="E33" s="4" t="str">
        <f t="array" aca="1" ref="E33" ca="1">IFERROR(INDEX(INDIRECT("'"&amp;$F$4&amp;"'!$C$10:$C$5000"),MATCH(LARGE(IF(INDIRECT("'"&amp;$F$4&amp;"'!$F$10:$F$5000")&lt;INDEX(Reference!$C$11:$C$19,MATCH('Top Performance'!$D$6,Reference!$B$11:$B$19,0)),IF(INDIRECT("'"&amp;$F$4&amp;"'!$F$10:$F$5000")&gt;INDEX(Reference!$D$11:$D$19,MATCH('Top Performance'!$C$6,Reference!$B$11:$B$19,0)),IF(INDIRECT("'"&amp;$F$4&amp;"'!$BD$10:$BD$5000")="1",INDIRECT("'"&amp;$F$4&amp;"'!$I$10:$I$5000")))),ROW($A3)),INDIRECT("'"&amp;$F$4&amp;"'!$I$10:$I$5000"),0)),"N/A")</f>
        <v>Torex Gold Resources Inc.</v>
      </c>
      <c r="F33" s="4" t="str">
        <f t="array" aca="1" ref="F33" ca="1">IFERROR(INDEX(INDIRECT("'"&amp;$F$4&amp;"'!$C$10:$C$5000"),MATCH(SMALL(IF(INDIRECT("'"&amp;$F$4&amp;"'!$F$10:$F$5000")&lt;INDEX(Reference!$C$11:$C$19,MATCH('Top Performance'!$D$6,Reference!$B$11:$B$19,0)),IF(INDIRECT("'"&amp;$F$4&amp;"'!$F$10:$F$5000")&gt;INDEX(Reference!$D$11:$D$19,MATCH('Top Performance'!$C$6,Reference!$B$11:$B$19,0)),IF(INDIRECT("'"&amp;$F$4&amp;"'!$BD$10:$BD$5000")="1",INDIRECT("'"&amp;$F$4&amp;"'!$I$10:$I$5000")))),ROW($A3)),INDIRECT("'"&amp;$F$4&amp;"'!$I$10:$I$5000"),0)),"N/A")</f>
        <v>Converge Technology Solutions Corp.</v>
      </c>
      <c r="G33" s="4" t="str">
        <f t="array" aca="1" ref="G33" ca="1">IFERROR(INDEX(INDIRECT("'"&amp;$F$4&amp;"'!$C$10:$C$5000"),MATCH(LARGE(IF(INDIRECT("'"&amp;$F$4&amp;"'!$F$10:$F$5000")&lt;INDEX(Reference!$C$11:$C$19,MATCH('Top Performance'!$D$6,Reference!$B$11:$B$19,0)),IF(INDIRECT("'"&amp;$F$4&amp;"'!$F$10:$F$5000")&gt;INDEX(Reference!$D$11:$D$19,MATCH('Top Performance'!$C$6,Reference!$B$11:$B$19,0)),IF(INDIRECT("'"&amp;$F$4&amp;"'!$BD$10:$BD$5000")="1",INDIRECT("'"&amp;$F$4&amp;"'!$J$10:$J$5000")))),ROW($A3)),INDIRECT("'"&amp;$F$4&amp;"'!$J$10:$J$5000"),0)),"N/A")</f>
        <v>Athabasca Oil Corporation</v>
      </c>
      <c r="H33" s="4" t="str">
        <f t="array" aca="1" ref="H33" ca="1">IFERROR(INDEX(INDIRECT("'"&amp;$F$4&amp;"'!$C$10:$C$5000"),MATCH(SMALL(IF(INDIRECT("'"&amp;$F$4&amp;"'!$F$10:$F$5000")&lt;INDEX(Reference!$C$11:$C$19,MATCH('Top Performance'!$D$6,Reference!$B$11:$B$19,0)),IF(INDIRECT("'"&amp;$F$4&amp;"'!$F$10:$F$5000")&gt;INDEX(Reference!$D$11:$D$19,MATCH('Top Performance'!$C$6,Reference!$B$11:$B$19,0)),IF(INDIRECT("'"&amp;$F$4&amp;"'!$BD$10:$BD$5000")="1",INDIRECT("'"&amp;$F$4&amp;"'!$J$10:$J$5000")))),ROW($A3)),INDIRECT("'"&amp;$F$4&amp;"'!$J$10:$J$5000"),0)),"N/A")</f>
        <v>Canopy Growth Corporation</v>
      </c>
      <c r="I33" s="4" t="str">
        <f t="array" aca="1" ref="I33" ca="1">IFERROR(INDEX(INDIRECT("'"&amp;$F$4&amp;"'!$C$10:$C$5000"),MATCH(LARGE(IF(INDIRECT("'"&amp;$F$4&amp;"'!$F$10:$F$5000")&lt;INDEX(Reference!$C$11:$C$19,MATCH('Top Performance'!$D$6,Reference!$B$11:$B$19,0)),IF(INDIRECT("'"&amp;$F$4&amp;"'!$F$10:$F$5000")&gt;INDEX(Reference!$D$11:$D$19,MATCH('Top Performance'!$C$6,Reference!$B$11:$B$19,0)),IF(INDIRECT("'"&amp;$F$4&amp;"'!$BD$10:$BD$5000")="1",INDIRECT("'"&amp;$F$4&amp;"'!$K$10:$K$5000")))),ROW($A3)),INDIRECT("'"&amp;$F$4&amp;"'!$K$10:$K$5000"),0)),"N/A")</f>
        <v>Capstone Copper Corp.</v>
      </c>
      <c r="J33" s="4" t="str">
        <f t="array" aca="1" ref="J33" ca="1">IFERROR(INDEX(INDIRECT("'"&amp;$F$4&amp;"'!$C$10:$C$5000"),MATCH(SMALL(IF(INDIRECT("'"&amp;$F$4&amp;"'!$F$10:$F$5000")&lt;INDEX(Reference!$C$11:$C$19,MATCH('Top Performance'!$D$6,Reference!$B$11:$B$19,0)),IF(INDIRECT("'"&amp;$F$4&amp;"'!$F$10:$F$5000")&gt;INDEX(Reference!$D$11:$D$19,MATCH('Top Performance'!$C$6,Reference!$B$11:$B$19,0)),IF(INDIRECT("'"&amp;$F$4&amp;"'!$BD$10:$BD$5000")="1",INDIRECT("'"&amp;$F$4&amp;"'!$K$10:$K$5000")))),ROW($A3)),INDIRECT("'"&amp;$F$4&amp;"'!$K$10:$K$5000"),0)),"N/A")</f>
        <v>Cronos Group Inc.</v>
      </c>
      <c r="K33" s="4" t="str">
        <f t="array" aca="1" ref="K33" ca="1">IFERROR(INDEX(INDIRECT("'"&amp;$F$4&amp;"'!$C$10:$C$5000"),MATCH(LARGE(IF(INDIRECT("'"&amp;$F$4&amp;"'!$F$10:$F$5000")&lt;INDEX(Reference!$C$11:$C$19,MATCH('Top Performance'!$D$6,Reference!$B$11:$B$19,0)),IF(INDIRECT("'"&amp;$F$4&amp;"'!$F$10:$F$5000")&gt;INDEX(Reference!$D$11:$D$19,MATCH('Top Performance'!$C$6,Reference!$B$11:$B$19,0)),IF(INDIRECT("'"&amp;$F$4&amp;"'!$BD$10:$BD$5000")="1",INDIRECT("'"&amp;$F$4&amp;"'!$L$10:$L$5000")))),ROW($A3)),INDIRECT("'"&amp;$F$4&amp;"'!$L$10:$L$5000"),0)),"N/A")</f>
        <v>Filo Mining Corp.</v>
      </c>
      <c r="L33" s="4" t="str">
        <f t="array" aca="1" ref="L33" ca="1">IFERROR(INDEX(INDIRECT("'"&amp;$F$4&amp;"'!$C$10:$C$5000"),MATCH(SMALL(IF(INDIRECT("'"&amp;$F$4&amp;"'!$F$10:$F$5000")&lt;INDEX(Reference!$C$11:$C$19,MATCH('Top Performance'!$D$6,Reference!$B$11:$B$19,0)),IF(INDIRECT("'"&amp;$F$4&amp;"'!$F$10:$F$5000")&gt;INDEX(Reference!$D$11:$D$19,MATCH('Top Performance'!$C$6,Reference!$B$11:$B$19,0)),IF(INDIRECT("'"&amp;$F$4&amp;"'!$BD$10:$BD$5000")="1",INDIRECT("'"&amp;$F$4&amp;"'!$L$10:$L$5000")))),ROW($A3)),INDIRECT("'"&amp;$F$4&amp;"'!$L$10:$L$5000"),0)),"N/A")</f>
        <v>Bausch Health Companies Inc.</v>
      </c>
      <c r="M33" s="4" t="str">
        <f t="array" aca="1" ref="M33" ca="1">IFERROR(INDEX(INDIRECT("'"&amp;$F$4&amp;"'!$C$10:$C$5000"),MATCH(LARGE(IF(INDIRECT("'"&amp;$F$4&amp;"'!$F$10:$F$5000")&lt;INDEX(Reference!$C$11:$C$19,MATCH('Top Performance'!$D$6,Reference!$B$11:$B$19,0)),IF(INDIRECT("'"&amp;$F$4&amp;"'!$F$10:$F$5000")&gt;INDEX(Reference!$D$11:$D$19,MATCH('Top Performance'!$C$6,Reference!$B$11:$B$19,0)),IF(INDIRECT("'"&amp;$F$4&amp;"'!$BD$10:$BD$5000")="1",INDIRECT("'"&amp;$F$4&amp;"'!$M$10:$M$5000")))),ROW($A3)),INDIRECT("'"&amp;$F$4&amp;"'!$M$10:$M$5000"),0)),"N/A")</f>
        <v>Constellation Software Inc.</v>
      </c>
      <c r="N33" s="4" t="str">
        <f t="array" aca="1" ref="N33" ca="1">IFERROR(INDEX(INDIRECT("'"&amp;$F$4&amp;"'!$C$10:$C$5000"),MATCH(SMALL(IF(INDIRECT("'"&amp;$F$4&amp;"'!$F$10:$F$5000")&lt;INDEX(Reference!$C$11:$C$19,MATCH('Top Performance'!$D$6,Reference!$B$11:$B$19,0)),IF(INDIRECT("'"&amp;$F$4&amp;"'!$F$10:$F$5000")&gt;INDEX(Reference!$D$11:$D$19,MATCH('Top Performance'!$C$6,Reference!$B$11:$B$19,0)),IF(INDIRECT("'"&amp;$F$4&amp;"'!$BD$10:$BD$5000")="1",INDIRECT("'"&amp;$F$4&amp;"'!$M$10:$M$5000")))),ROW($A3)),INDIRECT("'"&amp;$F$4&amp;"'!$M$10:$M$5000"),0)),"N/A")</f>
        <v>Baytex Energy Corp.</v>
      </c>
    </row>
    <row r="34" spans="2:14">
      <c r="B34" s="59">
        <f t="shared" si="1"/>
        <v>4</v>
      </c>
      <c r="C34" s="4" t="str">
        <f t="array" aca="1" ref="C34" ca="1">IFERROR(INDEX(INDIRECT("'"&amp;$F$4&amp;"'!$C$10:$C$5000"),MATCH(LARGE(IF(INDIRECT("'"&amp;$F$4&amp;"'!$F$10:$F$5000")&lt;INDEX(Reference!$C$11:$C$19,MATCH('Top Performance'!$D$6,Reference!$B$11:$B$19,0)),IF(INDIRECT("'"&amp;$F$4&amp;"'!$F$10:$F$5000")&gt;INDEX(Reference!$D$11:$D$19,MATCH('Top Performance'!$C$6,Reference!$B$11:$B$19,0)),IF(INDIRECT("'"&amp;$F$4&amp;"'!$BD$10:$BD$5000")="1",INDIRECT("'"&amp;$F$4&amp;"'!$H$10:$H$5000")))),ROW($A4)),INDIRECT("'"&amp;$F$4&amp;"'!$H$10:$H$5000"),0)),"N/A")</f>
        <v>Tourmaline Oil Corp.</v>
      </c>
      <c r="D34" s="4" t="str">
        <f t="array" aca="1" ref="D34" ca="1">IFERROR(INDEX(INDIRECT("'"&amp;$F$4&amp;"'!$C$10:$C$5000"),MATCH(SMALL(IF(INDIRECT("'"&amp;$F$4&amp;"'!$F$10:$F$5000")&lt;INDEX(Reference!$C$11:$C$19,MATCH('Top Performance'!$D$6,Reference!$B$11:$B$19,0)),IF(INDIRECT("'"&amp;$F$4&amp;"'!$F$10:$F$5000")&gt;INDEX(Reference!$D$11:$D$19,MATCH('Top Performance'!$C$6,Reference!$B$11:$B$19,0)),IF(INDIRECT("'"&amp;$F$4&amp;"'!$BD$10:$BD$5000")="1",INDIRECT("'"&amp;$F$4&amp;"'!$H$10:$H$5000")))),ROW($A4)),INDIRECT("'"&amp;$F$4&amp;"'!$H$10:$H$5000"),0)),"N/A")</f>
        <v>Dye &amp; Durham Limited</v>
      </c>
      <c r="E34" s="4" t="str">
        <f t="array" aca="1" ref="E34" ca="1">IFERROR(INDEX(INDIRECT("'"&amp;$F$4&amp;"'!$C$10:$C$5000"),MATCH(LARGE(IF(INDIRECT("'"&amp;$F$4&amp;"'!$F$10:$F$5000")&lt;INDEX(Reference!$C$11:$C$19,MATCH('Top Performance'!$D$6,Reference!$B$11:$B$19,0)),IF(INDIRECT("'"&amp;$F$4&amp;"'!$F$10:$F$5000")&gt;INDEX(Reference!$D$11:$D$19,MATCH('Top Performance'!$C$6,Reference!$B$11:$B$19,0)),IF(INDIRECT("'"&amp;$F$4&amp;"'!$BD$10:$BD$5000")="1",INDIRECT("'"&amp;$F$4&amp;"'!$I$10:$I$5000")))),ROW($A4)),INDIRECT("'"&amp;$F$4&amp;"'!$I$10:$I$5000"),0)),"N/A")</f>
        <v>Capstone Copper Corp.</v>
      </c>
      <c r="F34" s="4" t="str">
        <f t="array" aca="1" ref="F34" ca="1">IFERROR(INDEX(INDIRECT("'"&amp;$F$4&amp;"'!$C$10:$C$5000"),MATCH(SMALL(IF(INDIRECT("'"&amp;$F$4&amp;"'!$F$10:$F$5000")&lt;INDEX(Reference!$C$11:$C$19,MATCH('Top Performance'!$D$6,Reference!$B$11:$B$19,0)),IF(INDIRECT("'"&amp;$F$4&amp;"'!$F$10:$F$5000")&gt;INDEX(Reference!$D$11:$D$19,MATCH('Top Performance'!$C$6,Reference!$B$11:$B$19,0)),IF(INDIRECT("'"&amp;$F$4&amp;"'!$BD$10:$BD$5000")="1",INDIRECT("'"&amp;$F$4&amp;"'!$I$10:$I$5000")))),ROW($A4)),INDIRECT("'"&amp;$F$4&amp;"'!$I$10:$I$5000"),0)),"N/A")</f>
        <v>Lithium Americas Corp.</v>
      </c>
      <c r="G34" s="4" t="str">
        <f t="array" aca="1" ref="G34" ca="1">IFERROR(INDEX(INDIRECT("'"&amp;$F$4&amp;"'!$C$10:$C$5000"),MATCH(LARGE(IF(INDIRECT("'"&amp;$F$4&amp;"'!$F$10:$F$5000")&lt;INDEX(Reference!$C$11:$C$19,MATCH('Top Performance'!$D$6,Reference!$B$11:$B$19,0)),IF(INDIRECT("'"&amp;$F$4&amp;"'!$F$10:$F$5000")&gt;INDEX(Reference!$D$11:$D$19,MATCH('Top Performance'!$C$6,Reference!$B$11:$B$19,0)),IF(INDIRECT("'"&amp;$F$4&amp;"'!$BD$10:$BD$5000")="1",INDIRECT("'"&amp;$F$4&amp;"'!$J$10:$J$5000")))),ROW($A4)),INDIRECT("'"&amp;$F$4&amp;"'!$J$10:$J$5000"),0)),"N/A")</f>
        <v>Tourmaline Oil Corp.</v>
      </c>
      <c r="H34" s="4" t="str">
        <f t="array" aca="1" ref="H34" ca="1">IFERROR(INDEX(INDIRECT("'"&amp;$F$4&amp;"'!$C$10:$C$5000"),MATCH(SMALL(IF(INDIRECT("'"&amp;$F$4&amp;"'!$F$10:$F$5000")&lt;INDEX(Reference!$C$11:$C$19,MATCH('Top Performance'!$D$6,Reference!$B$11:$B$19,0)),IF(INDIRECT("'"&amp;$F$4&amp;"'!$F$10:$F$5000")&gt;INDEX(Reference!$D$11:$D$19,MATCH('Top Performance'!$C$6,Reference!$B$11:$B$19,0)),IF(INDIRECT("'"&amp;$F$4&amp;"'!$BD$10:$BD$5000")="1",INDIRECT("'"&amp;$F$4&amp;"'!$J$10:$J$5000")))),ROW($A4)),INDIRECT("'"&amp;$F$4&amp;"'!$J$10:$J$5000"),0)),"N/A")</f>
        <v>Dye &amp; Durham Limited</v>
      </c>
      <c r="I34" s="4" t="str">
        <f t="array" aca="1" ref="I34" ca="1">IFERROR(INDEX(INDIRECT("'"&amp;$F$4&amp;"'!$C$10:$C$5000"),MATCH(LARGE(IF(INDIRECT("'"&amp;$F$4&amp;"'!$F$10:$F$5000")&lt;INDEX(Reference!$C$11:$C$19,MATCH('Top Performance'!$D$6,Reference!$B$11:$B$19,0)),IF(INDIRECT("'"&amp;$F$4&amp;"'!$F$10:$F$5000")&gt;INDEX(Reference!$D$11:$D$19,MATCH('Top Performance'!$C$6,Reference!$B$11:$B$19,0)),IF(INDIRECT("'"&amp;$F$4&amp;"'!$BD$10:$BD$5000")="1",INDIRECT("'"&amp;$F$4&amp;"'!$K$10:$K$5000")))),ROW($A4)),INDIRECT("'"&amp;$F$4&amp;"'!$K$10:$K$5000"),0)),"N/A")</f>
        <v>Lithium Americas Corp.</v>
      </c>
      <c r="J34" s="4" t="str">
        <f t="array" aca="1" ref="J34" ca="1">IFERROR(INDEX(INDIRECT("'"&amp;$F$4&amp;"'!$C$10:$C$5000"),MATCH(SMALL(IF(INDIRECT("'"&amp;$F$4&amp;"'!$F$10:$F$5000")&lt;INDEX(Reference!$C$11:$C$19,MATCH('Top Performance'!$D$6,Reference!$B$11:$B$19,0)),IF(INDIRECT("'"&amp;$F$4&amp;"'!$F$10:$F$5000")&gt;INDEX(Reference!$D$11:$D$19,MATCH('Top Performance'!$C$6,Reference!$B$11:$B$19,0)),IF(INDIRECT("'"&amp;$F$4&amp;"'!$BD$10:$BD$5000")="1",INDIRECT("'"&amp;$F$4&amp;"'!$K$10:$K$5000")))),ROW($A4)),INDIRECT("'"&amp;$F$4&amp;"'!$K$10:$K$5000"),0)),"N/A")</f>
        <v>Air Canada</v>
      </c>
      <c r="K34" s="4" t="str">
        <f t="array" aca="1" ref="K34" ca="1">IFERROR(INDEX(INDIRECT("'"&amp;$F$4&amp;"'!$C$10:$C$5000"),MATCH(LARGE(IF(INDIRECT("'"&amp;$F$4&amp;"'!$F$10:$F$5000")&lt;INDEX(Reference!$C$11:$C$19,MATCH('Top Performance'!$D$6,Reference!$B$11:$B$19,0)),IF(INDIRECT("'"&amp;$F$4&amp;"'!$F$10:$F$5000")&gt;INDEX(Reference!$D$11:$D$19,MATCH('Top Performance'!$C$6,Reference!$B$11:$B$19,0)),IF(INDIRECT("'"&amp;$F$4&amp;"'!$BD$10:$BD$5000")="1",INDIRECT("'"&amp;$F$4&amp;"'!$L$10:$L$5000")))),ROW($A4)),INDIRECT("'"&amp;$F$4&amp;"'!$L$10:$L$5000"),0)),"N/A")</f>
        <v>BELLUS Health Inc.</v>
      </c>
      <c r="L34" s="4" t="str">
        <f t="array" aca="1" ref="L34" ca="1">IFERROR(INDEX(INDIRECT("'"&amp;$F$4&amp;"'!$C$10:$C$5000"),MATCH(SMALL(IF(INDIRECT("'"&amp;$F$4&amp;"'!$F$10:$F$5000")&lt;INDEX(Reference!$C$11:$C$19,MATCH('Top Performance'!$D$6,Reference!$B$11:$B$19,0)),IF(INDIRECT("'"&amp;$F$4&amp;"'!$F$10:$F$5000")&gt;INDEX(Reference!$D$11:$D$19,MATCH('Top Performance'!$C$6,Reference!$B$11:$B$19,0)),IF(INDIRECT("'"&amp;$F$4&amp;"'!$BD$10:$BD$5000")="1",INDIRECT("'"&amp;$F$4&amp;"'!$L$10:$L$5000")))),ROW($A4)),INDIRECT("'"&amp;$F$4&amp;"'!$L$10:$L$5000"),0)),"N/A")</f>
        <v>Cronos Group Inc.</v>
      </c>
      <c r="M34" s="4" t="str">
        <f t="array" aca="1" ref="M34" ca="1">IFERROR(INDEX(INDIRECT("'"&amp;$F$4&amp;"'!$C$10:$C$5000"),MATCH(LARGE(IF(INDIRECT("'"&amp;$F$4&amp;"'!$F$10:$F$5000")&lt;INDEX(Reference!$C$11:$C$19,MATCH('Top Performance'!$D$6,Reference!$B$11:$B$19,0)),IF(INDIRECT("'"&amp;$F$4&amp;"'!$F$10:$F$5000")&gt;INDEX(Reference!$D$11:$D$19,MATCH('Top Performance'!$C$6,Reference!$B$11:$B$19,0)),IF(INDIRECT("'"&amp;$F$4&amp;"'!$BD$10:$BD$5000")="1",INDIRECT("'"&amp;$F$4&amp;"'!$M$10:$M$5000")))),ROW($A4)),INDIRECT("'"&amp;$F$4&amp;"'!$M$10:$M$5000"),0)),"N/A")</f>
        <v>Cargojet Inc.</v>
      </c>
      <c r="N34" s="4" t="str">
        <f t="array" aca="1" ref="N34" ca="1">IFERROR(INDEX(INDIRECT("'"&amp;$F$4&amp;"'!$C$10:$C$5000"),MATCH(SMALL(IF(INDIRECT("'"&amp;$F$4&amp;"'!$F$10:$F$5000")&lt;INDEX(Reference!$C$11:$C$19,MATCH('Top Performance'!$D$6,Reference!$B$11:$B$19,0)),IF(INDIRECT("'"&amp;$F$4&amp;"'!$F$10:$F$5000")&gt;INDEX(Reference!$D$11:$D$19,MATCH('Top Performance'!$C$6,Reference!$B$11:$B$19,0)),IF(INDIRECT("'"&amp;$F$4&amp;"'!$BD$10:$BD$5000")="1",INDIRECT("'"&amp;$F$4&amp;"'!$M$10:$M$5000")))),ROW($A4)),INDIRECT("'"&amp;$F$4&amp;"'!$M$10:$M$5000"),0)),"N/A")</f>
        <v>Eldorado Gold Corporation</v>
      </c>
    </row>
    <row r="35" spans="2:14">
      <c r="B35" s="59">
        <f t="shared" si="1"/>
        <v>5</v>
      </c>
      <c r="C35" s="4" t="str">
        <f t="array" aca="1" ref="C35" ca="1">IFERROR(INDEX(INDIRECT("'"&amp;$F$4&amp;"'!$C$10:$C$5000"),MATCH(LARGE(IF(INDIRECT("'"&amp;$F$4&amp;"'!$F$10:$F$5000")&lt;INDEX(Reference!$C$11:$C$19,MATCH('Top Performance'!$D$6,Reference!$B$11:$B$19,0)),IF(INDIRECT("'"&amp;$F$4&amp;"'!$F$10:$F$5000")&gt;INDEX(Reference!$D$11:$D$19,MATCH('Top Performance'!$C$6,Reference!$B$11:$B$19,0)),IF(INDIRECT("'"&amp;$F$4&amp;"'!$BD$10:$BD$5000")="1",INDIRECT("'"&amp;$F$4&amp;"'!$H$10:$H$5000")))),ROW($A5)),INDIRECT("'"&amp;$F$4&amp;"'!$H$10:$H$5000"),0)),"N/A")</f>
        <v>Filo Mining Corp.</v>
      </c>
      <c r="D35" s="4" t="str">
        <f t="array" aca="1" ref="D35" ca="1">IFERROR(INDEX(INDIRECT("'"&amp;$F$4&amp;"'!$C$10:$C$5000"),MATCH(SMALL(IF(INDIRECT("'"&amp;$F$4&amp;"'!$F$10:$F$5000")&lt;INDEX(Reference!$C$11:$C$19,MATCH('Top Performance'!$D$6,Reference!$B$11:$B$19,0)),IF(INDIRECT("'"&amp;$F$4&amp;"'!$F$10:$F$5000")&gt;INDEX(Reference!$D$11:$D$19,MATCH('Top Performance'!$C$6,Reference!$B$11:$B$19,0)),IF(INDIRECT("'"&amp;$F$4&amp;"'!$BD$10:$BD$5000")="1",INDIRECT("'"&amp;$F$4&amp;"'!$H$10:$H$5000")))),ROW($A5)),INDIRECT("'"&amp;$F$4&amp;"'!$H$10:$H$5000"),0)),"N/A")</f>
        <v>BlackBerry Limited</v>
      </c>
      <c r="E35" s="4" t="str">
        <f t="array" aca="1" ref="E35" ca="1">IFERROR(INDEX(INDIRECT("'"&amp;$F$4&amp;"'!$C$10:$C$5000"),MATCH(LARGE(IF(INDIRECT("'"&amp;$F$4&amp;"'!$F$10:$F$5000")&lt;INDEX(Reference!$C$11:$C$19,MATCH('Top Performance'!$D$6,Reference!$B$11:$B$19,0)),IF(INDIRECT("'"&amp;$F$4&amp;"'!$F$10:$F$5000")&gt;INDEX(Reference!$D$11:$D$19,MATCH('Top Performance'!$C$6,Reference!$B$11:$B$19,0)),IF(INDIRECT("'"&amp;$F$4&amp;"'!$BD$10:$BD$5000")="1",INDIRECT("'"&amp;$F$4&amp;"'!$I$10:$I$5000")))),ROW($A5)),INDIRECT("'"&amp;$F$4&amp;"'!$I$10:$I$5000"),0)),"N/A")</f>
        <v>Spartan Delta Corp.</v>
      </c>
      <c r="F35" s="4" t="str">
        <f t="array" aca="1" ref="F35" ca="1">IFERROR(INDEX(INDIRECT("'"&amp;$F$4&amp;"'!$C$10:$C$5000"),MATCH(SMALL(IF(INDIRECT("'"&amp;$F$4&amp;"'!$F$10:$F$5000")&lt;INDEX(Reference!$C$11:$C$19,MATCH('Top Performance'!$D$6,Reference!$B$11:$B$19,0)),IF(INDIRECT("'"&amp;$F$4&amp;"'!$F$10:$F$5000")&gt;INDEX(Reference!$D$11:$D$19,MATCH('Top Performance'!$C$6,Reference!$B$11:$B$19,0)),IF(INDIRECT("'"&amp;$F$4&amp;"'!$BD$10:$BD$5000")="1",INDIRECT("'"&amp;$F$4&amp;"'!$I$10:$I$5000")))),ROW($A5)),INDIRECT("'"&amp;$F$4&amp;"'!$I$10:$I$5000"),0)),"N/A")</f>
        <v>TELUS International (Cda) Inc.</v>
      </c>
      <c r="G35" s="4" t="str">
        <f t="array" aca="1" ref="G35" ca="1">IFERROR(INDEX(INDIRECT("'"&amp;$F$4&amp;"'!$C$10:$C$5000"),MATCH(LARGE(IF(INDIRECT("'"&amp;$F$4&amp;"'!$F$10:$F$5000")&lt;INDEX(Reference!$C$11:$C$19,MATCH('Top Performance'!$D$6,Reference!$B$11:$B$19,0)),IF(INDIRECT("'"&amp;$F$4&amp;"'!$F$10:$F$5000")&gt;INDEX(Reference!$D$11:$D$19,MATCH('Top Performance'!$C$6,Reference!$B$11:$B$19,0)),IF(INDIRECT("'"&amp;$F$4&amp;"'!$BD$10:$BD$5000")="1",INDIRECT("'"&amp;$F$4&amp;"'!$J$10:$J$5000")))),ROW($A5)),INDIRECT("'"&amp;$F$4&amp;"'!$J$10:$J$5000"),0)),"N/A")</f>
        <v>Filo Mining Corp.</v>
      </c>
      <c r="H35" s="4" t="str">
        <f t="array" aca="1" ref="H35" ca="1">IFERROR(INDEX(INDIRECT("'"&amp;$F$4&amp;"'!$C$10:$C$5000"),MATCH(SMALL(IF(INDIRECT("'"&amp;$F$4&amp;"'!$F$10:$F$5000")&lt;INDEX(Reference!$C$11:$C$19,MATCH('Top Performance'!$D$6,Reference!$B$11:$B$19,0)),IF(INDIRECT("'"&amp;$F$4&amp;"'!$F$10:$F$5000")&gt;INDEX(Reference!$D$11:$D$19,MATCH('Top Performance'!$C$6,Reference!$B$11:$B$19,0)),IF(INDIRECT("'"&amp;$F$4&amp;"'!$BD$10:$BD$5000")="1",INDIRECT("'"&amp;$F$4&amp;"'!$J$10:$J$5000")))),ROW($A5)),INDIRECT("'"&amp;$F$4&amp;"'!$J$10:$J$5000"),0)),"N/A")</f>
        <v>BlackBerry Limited</v>
      </c>
      <c r="I35" s="4" t="str">
        <f t="array" aca="1" ref="I35" ca="1">IFERROR(INDEX(INDIRECT("'"&amp;$F$4&amp;"'!$C$10:$C$5000"),MATCH(LARGE(IF(INDIRECT("'"&amp;$F$4&amp;"'!$F$10:$F$5000")&lt;INDEX(Reference!$C$11:$C$19,MATCH('Top Performance'!$D$6,Reference!$B$11:$B$19,0)),IF(INDIRECT("'"&amp;$F$4&amp;"'!$F$10:$F$5000")&gt;INDEX(Reference!$D$11:$D$19,MATCH('Top Performance'!$C$6,Reference!$B$11:$B$19,0)),IF(INDIRECT("'"&amp;$F$4&amp;"'!$BD$10:$BD$5000")="1",INDIRECT("'"&amp;$F$4&amp;"'!$K$10:$K$5000")))),ROW($A5)),INDIRECT("'"&amp;$F$4&amp;"'!$K$10:$K$5000"),0)),"N/A")</f>
        <v>Tourmaline Oil Corp.</v>
      </c>
      <c r="J35" s="4" t="str">
        <f t="array" aca="1" ref="J35" ca="1">IFERROR(INDEX(INDIRECT("'"&amp;$F$4&amp;"'!$C$10:$C$5000"),MATCH(SMALL(IF(INDIRECT("'"&amp;$F$4&amp;"'!$F$10:$F$5000")&lt;INDEX(Reference!$C$11:$C$19,MATCH('Top Performance'!$D$6,Reference!$B$11:$B$19,0)),IF(INDIRECT("'"&amp;$F$4&amp;"'!$F$10:$F$5000")&gt;INDEX(Reference!$D$11:$D$19,MATCH('Top Performance'!$C$6,Reference!$B$11:$B$19,0)),IF(INDIRECT("'"&amp;$F$4&amp;"'!$BD$10:$BD$5000")="1",INDIRECT("'"&amp;$F$4&amp;"'!$K$10:$K$5000")))),ROW($A5)),INDIRECT("'"&amp;$F$4&amp;"'!$K$10:$K$5000"),0)),"N/A")</f>
        <v>Equinox Gold Corp.</v>
      </c>
      <c r="K35" s="4" t="str">
        <f t="array" aca="1" ref="K35" ca="1">IFERROR(INDEX(INDIRECT("'"&amp;$F$4&amp;"'!$C$10:$C$5000"),MATCH(LARGE(IF(INDIRECT("'"&amp;$F$4&amp;"'!$F$10:$F$5000")&lt;INDEX(Reference!$C$11:$C$19,MATCH('Top Performance'!$D$6,Reference!$B$11:$B$19,0)),IF(INDIRECT("'"&amp;$F$4&amp;"'!$F$10:$F$5000")&gt;INDEX(Reference!$D$11:$D$19,MATCH('Top Performance'!$C$6,Reference!$B$11:$B$19,0)),IF(INDIRECT("'"&amp;$F$4&amp;"'!$BD$10:$BD$5000")="1",INDIRECT("'"&amp;$F$4&amp;"'!$L$10:$L$5000")))),ROW($A5)),INDIRECT("'"&amp;$F$4&amp;"'!$L$10:$L$5000"),0)),"N/A")</f>
        <v>TFI International Inc.</v>
      </c>
      <c r="L35" s="4" t="str">
        <f t="array" aca="1" ref="L35" ca="1">IFERROR(INDEX(INDIRECT("'"&amp;$F$4&amp;"'!$C$10:$C$5000"),MATCH(SMALL(IF(INDIRECT("'"&amp;$F$4&amp;"'!$F$10:$F$5000")&lt;INDEX(Reference!$C$11:$C$19,MATCH('Top Performance'!$D$6,Reference!$B$11:$B$19,0)),IF(INDIRECT("'"&amp;$F$4&amp;"'!$F$10:$F$5000")&gt;INDEX(Reference!$D$11:$D$19,MATCH('Top Performance'!$C$6,Reference!$B$11:$B$19,0)),IF(INDIRECT("'"&amp;$F$4&amp;"'!$BD$10:$BD$5000")="1",INDIRECT("'"&amp;$F$4&amp;"'!$L$10:$L$5000")))),ROW($A5)),INDIRECT("'"&amp;$F$4&amp;"'!$L$10:$L$5000"),0)),"N/A")</f>
        <v>SNC-Lavalin Group Inc.</v>
      </c>
      <c r="M35" s="4" t="str">
        <f t="array" aca="1" ref="M35" ca="1">IFERROR(INDEX(INDIRECT("'"&amp;$F$4&amp;"'!$C$10:$C$5000"),MATCH(LARGE(IF(INDIRECT("'"&amp;$F$4&amp;"'!$F$10:$F$5000")&lt;INDEX(Reference!$C$11:$C$19,MATCH('Top Performance'!$D$6,Reference!$B$11:$B$19,0)),IF(INDIRECT("'"&amp;$F$4&amp;"'!$F$10:$F$5000")&gt;INDEX(Reference!$D$11:$D$19,MATCH('Top Performance'!$C$6,Reference!$B$11:$B$19,0)),IF(INDIRECT("'"&amp;$F$4&amp;"'!$BD$10:$BD$5000")="1",INDIRECT("'"&amp;$F$4&amp;"'!$M$10:$M$5000")))),ROW($A5)),INDIRECT("'"&amp;$F$4&amp;"'!$M$10:$M$5000"),0)),"N/A")</f>
        <v>Boyd Group Services Inc.</v>
      </c>
      <c r="N35" s="4" t="str">
        <f t="array" aca="1" ref="N35" ca="1">IFERROR(INDEX(INDIRECT("'"&amp;$F$4&amp;"'!$C$10:$C$5000"),MATCH(SMALL(IF(INDIRECT("'"&amp;$F$4&amp;"'!$F$10:$F$5000")&lt;INDEX(Reference!$C$11:$C$19,MATCH('Top Performance'!$D$6,Reference!$B$11:$B$19,0)),IF(INDIRECT("'"&amp;$F$4&amp;"'!$F$10:$F$5000")&gt;INDEX(Reference!$D$11:$D$19,MATCH('Top Performance'!$C$6,Reference!$B$11:$B$19,0)),IF(INDIRECT("'"&amp;$F$4&amp;"'!$BD$10:$BD$5000")="1",INDIRECT("'"&amp;$F$4&amp;"'!$M$10:$M$5000")))),ROW($A5)),INDIRECT("'"&amp;$F$4&amp;"'!$M$10:$M$5000"),0)),"N/A")</f>
        <v>Athabasca Oil Corporation</v>
      </c>
    </row>
    <row r="36" spans="2:14">
      <c r="B36" s="59">
        <f t="shared" si="1"/>
        <v>6</v>
      </c>
      <c r="C36" s="4" t="str">
        <f t="array" aca="1" ref="C36" ca="1">IFERROR(INDEX(INDIRECT("'"&amp;$F$4&amp;"'!$C$10:$C$5000"),MATCH(LARGE(IF(INDIRECT("'"&amp;$F$4&amp;"'!$F$10:$F$5000")&lt;INDEX(Reference!$C$11:$C$19,MATCH('Top Performance'!$D$6,Reference!$B$11:$B$19,0)),IF(INDIRECT("'"&amp;$F$4&amp;"'!$F$10:$F$5000")&gt;INDEX(Reference!$D$11:$D$19,MATCH('Top Performance'!$C$6,Reference!$B$11:$B$19,0)),IF(INDIRECT("'"&amp;$F$4&amp;"'!$BD$10:$BD$5000")="1",INDIRECT("'"&amp;$F$4&amp;"'!$H$10:$H$5000")))),ROW($A6)),INDIRECT("'"&amp;$F$4&amp;"'!$H$10:$H$5000"),0)),"N/A")</f>
        <v>Enerplus Corporation</v>
      </c>
      <c r="D36" s="4" t="str">
        <f t="array" aca="1" ref="D36" ca="1">IFERROR(INDEX(INDIRECT("'"&amp;$F$4&amp;"'!$C$10:$C$5000"),MATCH(SMALL(IF(INDIRECT("'"&amp;$F$4&amp;"'!$F$10:$F$5000")&lt;INDEX(Reference!$C$11:$C$19,MATCH('Top Performance'!$D$6,Reference!$B$11:$B$19,0)),IF(INDIRECT("'"&amp;$F$4&amp;"'!$F$10:$F$5000")&gt;INDEX(Reference!$D$11:$D$19,MATCH('Top Performance'!$C$6,Reference!$B$11:$B$19,0)),IF(INDIRECT("'"&amp;$F$4&amp;"'!$BD$10:$BD$5000")="1",INDIRECT("'"&amp;$F$4&amp;"'!$H$10:$H$5000")))),ROW($A6)),INDIRECT("'"&amp;$F$4&amp;"'!$H$10:$H$5000"),0)),"N/A")</f>
        <v>Lightspeed Commerce Inc.</v>
      </c>
      <c r="E36" s="4" t="str">
        <f t="array" aca="1" ref="E36" ca="1">IFERROR(INDEX(INDIRECT("'"&amp;$F$4&amp;"'!$C$10:$C$5000"),MATCH(LARGE(IF(INDIRECT("'"&amp;$F$4&amp;"'!$F$10:$F$5000")&lt;INDEX(Reference!$C$11:$C$19,MATCH('Top Performance'!$D$6,Reference!$B$11:$B$19,0)),IF(INDIRECT("'"&amp;$F$4&amp;"'!$F$10:$F$5000")&gt;INDEX(Reference!$D$11:$D$19,MATCH('Top Performance'!$C$6,Reference!$B$11:$B$19,0)),IF(INDIRECT("'"&amp;$F$4&amp;"'!$BD$10:$BD$5000")="1",INDIRECT("'"&amp;$F$4&amp;"'!$I$10:$I$5000")))),ROW($A6)),INDIRECT("'"&amp;$F$4&amp;"'!$I$10:$I$5000"),0)),"N/A")</f>
        <v>Precision Drilling Corporation</v>
      </c>
      <c r="F36" s="4" t="str">
        <f t="array" aca="1" ref="F36" ca="1">IFERROR(INDEX(INDIRECT("'"&amp;$F$4&amp;"'!$C$10:$C$5000"),MATCH(SMALL(IF(INDIRECT("'"&amp;$F$4&amp;"'!$F$10:$F$5000")&lt;INDEX(Reference!$C$11:$C$19,MATCH('Top Performance'!$D$6,Reference!$B$11:$B$19,0)),IF(INDIRECT("'"&amp;$F$4&amp;"'!$F$10:$F$5000")&gt;INDEX(Reference!$D$11:$D$19,MATCH('Top Performance'!$C$6,Reference!$B$11:$B$19,0)),IF(INDIRECT("'"&amp;$F$4&amp;"'!$BD$10:$BD$5000")="1",INDIRECT("'"&amp;$F$4&amp;"'!$I$10:$I$5000")))),ROW($A6)),INDIRECT("'"&amp;$F$4&amp;"'!$I$10:$I$5000"),0)),"N/A")</f>
        <v>BELLUS Health Inc.</v>
      </c>
      <c r="G36" s="4" t="str">
        <f t="array" aca="1" ref="G36" ca="1">IFERROR(INDEX(INDIRECT("'"&amp;$F$4&amp;"'!$C$10:$C$5000"),MATCH(LARGE(IF(INDIRECT("'"&amp;$F$4&amp;"'!$F$10:$F$5000")&lt;INDEX(Reference!$C$11:$C$19,MATCH('Top Performance'!$D$6,Reference!$B$11:$B$19,0)),IF(INDIRECT("'"&amp;$F$4&amp;"'!$F$10:$F$5000")&gt;INDEX(Reference!$D$11:$D$19,MATCH('Top Performance'!$C$6,Reference!$B$11:$B$19,0)),IF(INDIRECT("'"&amp;$F$4&amp;"'!$BD$10:$BD$5000")="1",INDIRECT("'"&amp;$F$4&amp;"'!$J$10:$J$5000")))),ROW($A6)),INDIRECT("'"&amp;$F$4&amp;"'!$J$10:$J$5000"),0)),"N/A")</f>
        <v>Enerplus Corporation</v>
      </c>
      <c r="H36" s="4" t="str">
        <f t="array" aca="1" ref="H36" ca="1">IFERROR(INDEX(INDIRECT("'"&amp;$F$4&amp;"'!$C$10:$C$5000"),MATCH(SMALL(IF(INDIRECT("'"&amp;$F$4&amp;"'!$F$10:$F$5000")&lt;INDEX(Reference!$C$11:$C$19,MATCH('Top Performance'!$D$6,Reference!$B$11:$B$19,0)),IF(INDIRECT("'"&amp;$F$4&amp;"'!$F$10:$F$5000")&gt;INDEX(Reference!$D$11:$D$19,MATCH('Top Performance'!$C$6,Reference!$B$11:$B$19,0)),IF(INDIRECT("'"&amp;$F$4&amp;"'!$BD$10:$BD$5000")="1",INDIRECT("'"&amp;$F$4&amp;"'!$J$10:$J$5000")))),ROW($A6)),INDIRECT("'"&amp;$F$4&amp;"'!$J$10:$J$5000"),0)),"N/A")</f>
        <v>Lightspeed Commerce Inc.</v>
      </c>
      <c r="I36" s="4" t="str">
        <f t="array" aca="1" ref="I36" ca="1">IFERROR(INDEX(INDIRECT("'"&amp;$F$4&amp;"'!$C$10:$C$5000"),MATCH(LARGE(IF(INDIRECT("'"&amp;$F$4&amp;"'!$F$10:$F$5000")&lt;INDEX(Reference!$C$11:$C$19,MATCH('Top Performance'!$D$6,Reference!$B$11:$B$19,0)),IF(INDIRECT("'"&amp;$F$4&amp;"'!$F$10:$F$5000")&gt;INDEX(Reference!$D$11:$D$19,MATCH('Top Performance'!$C$6,Reference!$B$11:$B$19,0)),IF(INDIRECT("'"&amp;$F$4&amp;"'!$BD$10:$BD$5000")="1",INDIRECT("'"&amp;$F$4&amp;"'!$K$10:$K$5000")))),ROW($A6)),INDIRECT("'"&amp;$F$4&amp;"'!$K$10:$K$5000"),0)),"N/A")</f>
        <v>Stelco Holdings Inc.</v>
      </c>
      <c r="J36" s="4" t="str">
        <f t="array" aca="1" ref="J36" ca="1">IFERROR(INDEX(INDIRECT("'"&amp;$F$4&amp;"'!$C$10:$C$5000"),MATCH(SMALL(IF(INDIRECT("'"&amp;$F$4&amp;"'!$F$10:$F$5000")&lt;INDEX(Reference!$C$11:$C$19,MATCH('Top Performance'!$D$6,Reference!$B$11:$B$19,0)),IF(INDIRECT("'"&amp;$F$4&amp;"'!$F$10:$F$5000")&gt;INDEX(Reference!$D$11:$D$19,MATCH('Top Performance'!$C$6,Reference!$B$11:$B$19,0)),IF(INDIRECT("'"&amp;$F$4&amp;"'!$BD$10:$BD$5000")="1",INDIRECT("'"&amp;$F$4&amp;"'!$K$10:$K$5000")))),ROW($A6)),INDIRECT("'"&amp;$F$4&amp;"'!$K$10:$K$5000"),0)),"N/A")</f>
        <v>Canada Goose Holdings Inc.</v>
      </c>
      <c r="K36" s="4" t="str">
        <f t="array" aca="1" ref="K36" ca="1">IFERROR(INDEX(INDIRECT("'"&amp;$F$4&amp;"'!$C$10:$C$5000"),MATCH(LARGE(IF(INDIRECT("'"&amp;$F$4&amp;"'!$F$10:$F$5000")&lt;INDEX(Reference!$C$11:$C$19,MATCH('Top Performance'!$D$6,Reference!$B$11:$B$19,0)),IF(INDIRECT("'"&amp;$F$4&amp;"'!$F$10:$F$5000")&gt;INDEX(Reference!$D$11:$D$19,MATCH('Top Performance'!$C$6,Reference!$B$11:$B$19,0)),IF(INDIRECT("'"&amp;$F$4&amp;"'!$BD$10:$BD$5000")="1",INDIRECT("'"&amp;$F$4&amp;"'!$L$10:$L$5000")))),ROW($A6)),INDIRECT("'"&amp;$F$4&amp;"'!$L$10:$L$5000"),0)),"N/A")</f>
        <v>SilverCrest Metals Inc.</v>
      </c>
      <c r="L36" s="4" t="str">
        <f t="array" aca="1" ref="L36" ca="1">IFERROR(INDEX(INDIRECT("'"&amp;$F$4&amp;"'!$C$10:$C$5000"),MATCH(SMALL(IF(INDIRECT("'"&amp;$F$4&amp;"'!$F$10:$F$5000")&lt;INDEX(Reference!$C$11:$C$19,MATCH('Top Performance'!$D$6,Reference!$B$11:$B$19,0)),IF(INDIRECT("'"&amp;$F$4&amp;"'!$F$10:$F$5000")&gt;INDEX(Reference!$D$11:$D$19,MATCH('Top Performance'!$C$6,Reference!$B$11:$B$19,0)),IF(INDIRECT("'"&amp;$F$4&amp;"'!$BD$10:$BD$5000")="1",INDIRECT("'"&amp;$F$4&amp;"'!$L$10:$L$5000")))),ROW($A6)),INDIRECT("'"&amp;$F$4&amp;"'!$L$10:$L$5000"),0)),"N/A")</f>
        <v>IAMGOLD Corporation</v>
      </c>
      <c r="M36" s="4" t="str">
        <f t="array" aca="1" ref="M36" ca="1">IFERROR(INDEX(INDIRECT("'"&amp;$F$4&amp;"'!$C$10:$C$5000"),MATCH(LARGE(IF(INDIRECT("'"&amp;$F$4&amp;"'!$F$10:$F$5000")&lt;INDEX(Reference!$C$11:$C$19,MATCH('Top Performance'!$D$6,Reference!$B$11:$B$19,0)),IF(INDIRECT("'"&amp;$F$4&amp;"'!$F$10:$F$5000")&gt;INDEX(Reference!$D$11:$D$19,MATCH('Top Performance'!$C$6,Reference!$B$11:$B$19,0)),IF(INDIRECT("'"&amp;$F$4&amp;"'!$BD$10:$BD$5000")="1",INDIRECT("'"&amp;$F$4&amp;"'!$M$10:$M$5000")))),ROW($A6)),INDIRECT("'"&amp;$F$4&amp;"'!$M$10:$M$5000"),0)),"N/A")</f>
        <v>Air Canada</v>
      </c>
      <c r="N36" s="4" t="str">
        <f t="array" aca="1" ref="N36" ca="1">IFERROR(INDEX(INDIRECT("'"&amp;$F$4&amp;"'!$C$10:$C$5000"),MATCH(SMALL(IF(INDIRECT("'"&amp;$F$4&amp;"'!$F$10:$F$5000")&lt;INDEX(Reference!$C$11:$C$19,MATCH('Top Performance'!$D$6,Reference!$B$11:$B$19,0)),IF(INDIRECT("'"&amp;$F$4&amp;"'!$F$10:$F$5000")&gt;INDEX(Reference!$D$11:$D$19,MATCH('Top Performance'!$C$6,Reference!$B$11:$B$19,0)),IF(INDIRECT("'"&amp;$F$4&amp;"'!$BD$10:$BD$5000")="1",INDIRECT("'"&amp;$F$4&amp;"'!$M$10:$M$5000")))),ROW($A6)),INDIRECT("'"&amp;$F$4&amp;"'!$M$10:$M$5000"),0)),"N/A")</f>
        <v>IAMGOLD Corporation</v>
      </c>
    </row>
    <row r="37" spans="2:14">
      <c r="B37" s="59">
        <f t="shared" si="1"/>
        <v>7</v>
      </c>
      <c r="C37" s="4" t="str">
        <f t="array" aca="1" ref="C37" ca="1">IFERROR(INDEX(INDIRECT("'"&amp;$F$4&amp;"'!$C$10:$C$5000"),MATCH(LARGE(IF(INDIRECT("'"&amp;$F$4&amp;"'!$F$10:$F$5000")&lt;INDEX(Reference!$C$11:$C$19,MATCH('Top Performance'!$D$6,Reference!$B$11:$B$19,0)),IF(INDIRECT("'"&amp;$F$4&amp;"'!$F$10:$F$5000")&gt;INDEX(Reference!$D$11:$D$19,MATCH('Top Performance'!$C$6,Reference!$B$11:$B$19,0)),IF(INDIRECT("'"&amp;$F$4&amp;"'!$BD$10:$BD$5000")="1",INDIRECT("'"&amp;$F$4&amp;"'!$H$10:$H$5000")))),ROW($A7)),INDIRECT("'"&amp;$F$4&amp;"'!$H$10:$H$5000"),0)),"N/A")</f>
        <v>NuVista Energy Ltd.</v>
      </c>
      <c r="D37" s="4" t="str">
        <f t="array" aca="1" ref="D37" ca="1">IFERROR(INDEX(INDIRECT("'"&amp;$F$4&amp;"'!$C$10:$C$5000"),MATCH(SMALL(IF(INDIRECT("'"&amp;$F$4&amp;"'!$F$10:$F$5000")&lt;INDEX(Reference!$C$11:$C$19,MATCH('Top Performance'!$D$6,Reference!$B$11:$B$19,0)),IF(INDIRECT("'"&amp;$F$4&amp;"'!$F$10:$F$5000")&gt;INDEX(Reference!$D$11:$D$19,MATCH('Top Performance'!$C$6,Reference!$B$11:$B$19,0)),IF(INDIRECT("'"&amp;$F$4&amp;"'!$BD$10:$BD$5000")="1",INDIRECT("'"&amp;$F$4&amp;"'!$H$10:$H$5000")))),ROW($A7)),INDIRECT("'"&amp;$F$4&amp;"'!$H$10:$H$5000"),0)),"N/A")</f>
        <v>Ballard Power Systems Inc.</v>
      </c>
      <c r="E37" s="4" t="str">
        <f t="array" aca="1" ref="E37" ca="1">IFERROR(INDEX(INDIRECT("'"&amp;$F$4&amp;"'!$C$10:$C$5000"),MATCH(LARGE(IF(INDIRECT("'"&amp;$F$4&amp;"'!$F$10:$F$5000")&lt;INDEX(Reference!$C$11:$C$19,MATCH('Top Performance'!$D$6,Reference!$B$11:$B$19,0)),IF(INDIRECT("'"&amp;$F$4&amp;"'!$F$10:$F$5000")&gt;INDEX(Reference!$D$11:$D$19,MATCH('Top Performance'!$C$6,Reference!$B$11:$B$19,0)),IF(INDIRECT("'"&amp;$F$4&amp;"'!$BD$10:$BD$5000")="1",INDIRECT("'"&amp;$F$4&amp;"'!$I$10:$I$5000")))),ROW($A7)),INDIRECT("'"&amp;$F$4&amp;"'!$I$10:$I$5000"),0)),"N/A")</f>
        <v>Fortuna Silver Mines Inc.</v>
      </c>
      <c r="F37" s="4" t="str">
        <f t="array" aca="1" ref="F37" ca="1">IFERROR(INDEX(INDIRECT("'"&amp;$F$4&amp;"'!$C$10:$C$5000"),MATCH(SMALL(IF(INDIRECT("'"&amp;$F$4&amp;"'!$F$10:$F$5000")&lt;INDEX(Reference!$C$11:$C$19,MATCH('Top Performance'!$D$6,Reference!$B$11:$B$19,0)),IF(INDIRECT("'"&amp;$F$4&amp;"'!$F$10:$F$5000")&gt;INDEX(Reference!$D$11:$D$19,MATCH('Top Performance'!$C$6,Reference!$B$11:$B$19,0)),IF(INDIRECT("'"&amp;$F$4&amp;"'!$BD$10:$BD$5000")="1",INDIRECT("'"&amp;$F$4&amp;"'!$I$10:$I$5000")))),ROW($A7)),INDIRECT("'"&amp;$F$4&amp;"'!$I$10:$I$5000"),0)),"N/A")</f>
        <v>Ballard Power Systems Inc.</v>
      </c>
      <c r="G37" s="4" t="str">
        <f t="array" aca="1" ref="G37" ca="1">IFERROR(INDEX(INDIRECT("'"&amp;$F$4&amp;"'!$C$10:$C$5000"),MATCH(LARGE(IF(INDIRECT("'"&amp;$F$4&amp;"'!$F$10:$F$5000")&lt;INDEX(Reference!$C$11:$C$19,MATCH('Top Performance'!$D$6,Reference!$B$11:$B$19,0)),IF(INDIRECT("'"&amp;$F$4&amp;"'!$F$10:$F$5000")&gt;INDEX(Reference!$D$11:$D$19,MATCH('Top Performance'!$C$6,Reference!$B$11:$B$19,0)),IF(INDIRECT("'"&amp;$F$4&amp;"'!$BD$10:$BD$5000")="1",INDIRECT("'"&amp;$F$4&amp;"'!$J$10:$J$5000")))),ROW($A7)),INDIRECT("'"&amp;$F$4&amp;"'!$J$10:$J$5000"),0)),"N/A")</f>
        <v>NuVista Energy Ltd.</v>
      </c>
      <c r="H37" s="4" t="str">
        <f t="array" aca="1" ref="H37" ca="1">IFERROR(INDEX(INDIRECT("'"&amp;$F$4&amp;"'!$C$10:$C$5000"),MATCH(SMALL(IF(INDIRECT("'"&amp;$F$4&amp;"'!$F$10:$F$5000")&lt;INDEX(Reference!$C$11:$C$19,MATCH('Top Performance'!$D$6,Reference!$B$11:$B$19,0)),IF(INDIRECT("'"&amp;$F$4&amp;"'!$F$10:$F$5000")&gt;INDEX(Reference!$D$11:$D$19,MATCH('Top Performance'!$C$6,Reference!$B$11:$B$19,0)),IF(INDIRECT("'"&amp;$F$4&amp;"'!$BD$10:$BD$5000")="1",INDIRECT("'"&amp;$F$4&amp;"'!$J$10:$J$5000")))),ROW($A7)),INDIRECT("'"&amp;$F$4&amp;"'!$J$10:$J$5000"),0)),"N/A")</f>
        <v>Ballard Power Systems Inc.</v>
      </c>
      <c r="I37" s="4" t="str">
        <f t="array" aca="1" ref="I37" ca="1">IFERROR(INDEX(INDIRECT("'"&amp;$F$4&amp;"'!$C$10:$C$5000"),MATCH(LARGE(IF(INDIRECT("'"&amp;$F$4&amp;"'!$F$10:$F$5000")&lt;INDEX(Reference!$C$11:$C$19,MATCH('Top Performance'!$D$6,Reference!$B$11:$B$19,0)),IF(INDIRECT("'"&amp;$F$4&amp;"'!$F$10:$F$5000")&gt;INDEX(Reference!$D$11:$D$19,MATCH('Top Performance'!$C$6,Reference!$B$11:$B$19,0)),IF(INDIRECT("'"&amp;$F$4&amp;"'!$BD$10:$BD$5000")="1",INDIRECT("'"&amp;$F$4&amp;"'!$K$10:$K$5000")))),ROW($A7)),INDIRECT("'"&amp;$F$4&amp;"'!$K$10:$K$5000"),0)),"N/A")</f>
        <v>Athabasca Oil Corporation</v>
      </c>
      <c r="J37" s="4" t="str">
        <f t="array" aca="1" ref="J37" ca="1">IFERROR(INDEX(INDIRECT("'"&amp;$F$4&amp;"'!$C$10:$C$5000"),MATCH(SMALL(IF(INDIRECT("'"&amp;$F$4&amp;"'!$F$10:$F$5000")&lt;INDEX(Reference!$C$11:$C$19,MATCH('Top Performance'!$D$6,Reference!$B$11:$B$19,0)),IF(INDIRECT("'"&amp;$F$4&amp;"'!$F$10:$F$5000")&gt;INDEX(Reference!$D$11:$D$19,MATCH('Top Performance'!$C$6,Reference!$B$11:$B$19,0)),IF(INDIRECT("'"&amp;$F$4&amp;"'!$BD$10:$BD$5000")="1",INDIRECT("'"&amp;$F$4&amp;"'!$K$10:$K$5000")))),ROW($A7)),INDIRECT("'"&amp;$F$4&amp;"'!$K$10:$K$5000"),0)),"N/A")</f>
        <v>BlackBerry Limited</v>
      </c>
      <c r="K37" s="4" t="str">
        <f t="array" aca="1" ref="K37" ca="1">IFERROR(INDEX(INDIRECT("'"&amp;$F$4&amp;"'!$C$10:$C$5000"),MATCH(LARGE(IF(INDIRECT("'"&amp;$F$4&amp;"'!$F$10:$F$5000")&lt;INDEX(Reference!$C$11:$C$19,MATCH('Top Performance'!$D$6,Reference!$B$11:$B$19,0)),IF(INDIRECT("'"&amp;$F$4&amp;"'!$F$10:$F$5000")&gt;INDEX(Reference!$D$11:$D$19,MATCH('Top Performance'!$C$6,Reference!$B$11:$B$19,0)),IF(INDIRECT("'"&amp;$F$4&amp;"'!$BD$10:$BD$5000")="1",INDIRECT("'"&amp;$F$4&amp;"'!$L$10:$L$5000")))),ROW($A7)),INDIRECT("'"&amp;$F$4&amp;"'!$L$10:$L$5000"),0)),"N/A")</f>
        <v>Tourmaline Oil Corp.</v>
      </c>
      <c r="L37" s="4" t="str">
        <f t="array" aca="1" ref="L37" ca="1">IFERROR(INDEX(INDIRECT("'"&amp;$F$4&amp;"'!$C$10:$C$5000"),MATCH(SMALL(IF(INDIRECT("'"&amp;$F$4&amp;"'!$F$10:$F$5000")&lt;INDEX(Reference!$C$11:$C$19,MATCH('Top Performance'!$D$6,Reference!$B$11:$B$19,0)),IF(INDIRECT("'"&amp;$F$4&amp;"'!$F$10:$F$5000")&gt;INDEX(Reference!$D$11:$D$19,MATCH('Top Performance'!$C$6,Reference!$B$11:$B$19,0)),IF(INDIRECT("'"&amp;$F$4&amp;"'!$BD$10:$BD$5000")="1",INDIRECT("'"&amp;$F$4&amp;"'!$L$10:$L$5000")))),ROW($A7)),INDIRECT("'"&amp;$F$4&amp;"'!$L$10:$L$5000"),0)),"N/A")</f>
        <v>Canada Goose Holdings Inc.</v>
      </c>
      <c r="M37" s="4" t="str">
        <f t="array" aca="1" ref="M37" ca="1">IFERROR(INDEX(INDIRECT("'"&amp;$F$4&amp;"'!$C$10:$C$5000"),MATCH(LARGE(IF(INDIRECT("'"&amp;$F$4&amp;"'!$F$10:$F$5000")&lt;INDEX(Reference!$C$11:$C$19,MATCH('Top Performance'!$D$6,Reference!$B$11:$B$19,0)),IF(INDIRECT("'"&amp;$F$4&amp;"'!$F$10:$F$5000")&gt;INDEX(Reference!$D$11:$D$19,MATCH('Top Performance'!$C$6,Reference!$B$11:$B$19,0)),IF(INDIRECT("'"&amp;$F$4&amp;"'!$BD$10:$BD$5000")="1",INDIRECT("'"&amp;$F$4&amp;"'!$M$10:$M$5000")))),ROW($A7)),INDIRECT("'"&amp;$F$4&amp;"'!$M$10:$M$5000"),0)),"N/A")</f>
        <v>Ballard Power Systems Inc.</v>
      </c>
      <c r="N37" s="4" t="str">
        <f t="array" aca="1" ref="N37" ca="1">IFERROR(INDEX(INDIRECT("'"&amp;$F$4&amp;"'!$C$10:$C$5000"),MATCH(SMALL(IF(INDIRECT("'"&amp;$F$4&amp;"'!$F$10:$F$5000")&lt;INDEX(Reference!$C$11:$C$19,MATCH('Top Performance'!$D$6,Reference!$B$11:$B$19,0)),IF(INDIRECT("'"&amp;$F$4&amp;"'!$F$10:$F$5000")&gt;INDEX(Reference!$D$11:$D$19,MATCH('Top Performance'!$C$6,Reference!$B$11:$B$19,0)),IF(INDIRECT("'"&amp;$F$4&amp;"'!$BD$10:$BD$5000")="1",INDIRECT("'"&amp;$F$4&amp;"'!$M$10:$M$5000")))),ROW($A7)),INDIRECT("'"&amp;$F$4&amp;"'!$M$10:$M$5000"),0)),"N/A")</f>
        <v>Africa Oil Corp.</v>
      </c>
    </row>
    <row r="38" spans="2:14">
      <c r="B38" s="59">
        <f t="shared" si="1"/>
        <v>8</v>
      </c>
      <c r="C38" s="4" t="str">
        <f t="array" aca="1" ref="C38" ca="1">IFERROR(INDEX(INDIRECT("'"&amp;$F$4&amp;"'!$C$10:$C$5000"),MATCH(LARGE(IF(INDIRECT("'"&amp;$F$4&amp;"'!$F$10:$F$5000")&lt;INDEX(Reference!$C$11:$C$19,MATCH('Top Performance'!$D$6,Reference!$B$11:$B$19,0)),IF(INDIRECT("'"&amp;$F$4&amp;"'!$F$10:$F$5000")&gt;INDEX(Reference!$D$11:$D$19,MATCH('Top Performance'!$C$6,Reference!$B$11:$B$19,0)),IF(INDIRECT("'"&amp;$F$4&amp;"'!$BD$10:$BD$5000")="1",INDIRECT("'"&amp;$F$4&amp;"'!$H$10:$H$5000")))),ROW($A8)),INDIRECT("'"&amp;$F$4&amp;"'!$H$10:$H$5000"),0)),"N/A")</f>
        <v>Cenovus Energy Inc.</v>
      </c>
      <c r="D38" s="4" t="str">
        <f t="array" aca="1" ref="D38" ca="1">IFERROR(INDEX(INDIRECT("'"&amp;$F$4&amp;"'!$C$10:$C$5000"),MATCH(SMALL(IF(INDIRECT("'"&amp;$F$4&amp;"'!$F$10:$F$5000")&lt;INDEX(Reference!$C$11:$C$19,MATCH('Top Performance'!$D$6,Reference!$B$11:$B$19,0)),IF(INDIRECT("'"&amp;$F$4&amp;"'!$F$10:$F$5000")&gt;INDEX(Reference!$D$11:$D$19,MATCH('Top Performance'!$C$6,Reference!$B$11:$B$19,0)),IF(INDIRECT("'"&amp;$F$4&amp;"'!$BD$10:$BD$5000")="1",INDIRECT("'"&amp;$F$4&amp;"'!$H$10:$H$5000")))),ROW($A8)),INDIRECT("'"&amp;$F$4&amp;"'!$H$10:$H$5000"),0)),"N/A")</f>
        <v>Tilray Brands, Inc.</v>
      </c>
      <c r="E38" s="4" t="str">
        <f t="array" aca="1" ref="E38" ca="1">IFERROR(INDEX(INDIRECT("'"&amp;$F$4&amp;"'!$C$10:$C$5000"),MATCH(LARGE(IF(INDIRECT("'"&amp;$F$4&amp;"'!$F$10:$F$5000")&lt;INDEX(Reference!$C$11:$C$19,MATCH('Top Performance'!$D$6,Reference!$B$11:$B$19,0)),IF(INDIRECT("'"&amp;$F$4&amp;"'!$F$10:$F$5000")&gt;INDEX(Reference!$D$11:$D$19,MATCH('Top Performance'!$C$6,Reference!$B$11:$B$19,0)),IF(INDIRECT("'"&amp;$F$4&amp;"'!$BD$10:$BD$5000")="1",INDIRECT("'"&amp;$F$4&amp;"'!$I$10:$I$5000")))),ROW($A8)),INDIRECT("'"&amp;$F$4&amp;"'!$I$10:$I$5000"),0)),"N/A")</f>
        <v>Filo Mining Corp.</v>
      </c>
      <c r="F38" s="4" t="str">
        <f t="array" aca="1" ref="F38" ca="1">IFERROR(INDEX(INDIRECT("'"&amp;$F$4&amp;"'!$C$10:$C$5000"),MATCH(SMALL(IF(INDIRECT("'"&amp;$F$4&amp;"'!$F$10:$F$5000")&lt;INDEX(Reference!$C$11:$C$19,MATCH('Top Performance'!$D$6,Reference!$B$11:$B$19,0)),IF(INDIRECT("'"&amp;$F$4&amp;"'!$F$10:$F$5000")&gt;INDEX(Reference!$D$11:$D$19,MATCH('Top Performance'!$C$6,Reference!$B$11:$B$19,0)),IF(INDIRECT("'"&amp;$F$4&amp;"'!$BD$10:$BD$5000")="1",INDIRECT("'"&amp;$F$4&amp;"'!$I$10:$I$5000")))),ROW($A8)),INDIRECT("'"&amp;$F$4&amp;"'!$I$10:$I$5000"),0)),"N/A")</f>
        <v>TransAlta Renewables Inc.</v>
      </c>
      <c r="G38" s="4" t="str">
        <f t="array" aca="1" ref="G38" ca="1">IFERROR(INDEX(INDIRECT("'"&amp;$F$4&amp;"'!$C$10:$C$5000"),MATCH(LARGE(IF(INDIRECT("'"&amp;$F$4&amp;"'!$F$10:$F$5000")&lt;INDEX(Reference!$C$11:$C$19,MATCH('Top Performance'!$D$6,Reference!$B$11:$B$19,0)),IF(INDIRECT("'"&amp;$F$4&amp;"'!$F$10:$F$5000")&gt;INDEX(Reference!$D$11:$D$19,MATCH('Top Performance'!$C$6,Reference!$B$11:$B$19,0)),IF(INDIRECT("'"&amp;$F$4&amp;"'!$BD$10:$BD$5000")="1",INDIRECT("'"&amp;$F$4&amp;"'!$J$10:$J$5000")))),ROW($A8)),INDIRECT("'"&amp;$F$4&amp;"'!$J$10:$J$5000"),0)),"N/A")</f>
        <v>Cenovus Energy Inc.</v>
      </c>
      <c r="H38" s="4" t="str">
        <f t="array" aca="1" ref="H38" ca="1">IFERROR(INDEX(INDIRECT("'"&amp;$F$4&amp;"'!$C$10:$C$5000"),MATCH(SMALL(IF(INDIRECT("'"&amp;$F$4&amp;"'!$F$10:$F$5000")&lt;INDEX(Reference!$C$11:$C$19,MATCH('Top Performance'!$D$6,Reference!$B$11:$B$19,0)),IF(INDIRECT("'"&amp;$F$4&amp;"'!$F$10:$F$5000")&gt;INDEX(Reference!$D$11:$D$19,MATCH('Top Performance'!$C$6,Reference!$B$11:$B$19,0)),IF(INDIRECT("'"&amp;$F$4&amp;"'!$BD$10:$BD$5000")="1",INDIRECT("'"&amp;$F$4&amp;"'!$J$10:$J$5000")))),ROW($A8)),INDIRECT("'"&amp;$F$4&amp;"'!$J$10:$J$5000"),0)),"N/A")</f>
        <v>Tilray Brands, Inc.</v>
      </c>
      <c r="I38" s="4" t="str">
        <f t="array" aca="1" ref="I38" ca="1">IFERROR(INDEX(INDIRECT("'"&amp;$F$4&amp;"'!$C$10:$C$5000"),MATCH(LARGE(IF(INDIRECT("'"&amp;$F$4&amp;"'!$F$10:$F$5000")&lt;INDEX(Reference!$C$11:$C$19,MATCH('Top Performance'!$D$6,Reference!$B$11:$B$19,0)),IF(INDIRECT("'"&amp;$F$4&amp;"'!$F$10:$F$5000")&gt;INDEX(Reference!$D$11:$D$19,MATCH('Top Performance'!$C$6,Reference!$B$11:$B$19,0)),IF(INDIRECT("'"&amp;$F$4&amp;"'!$BD$10:$BD$5000")="1",INDIRECT("'"&amp;$F$4&amp;"'!$K$10:$K$5000")))),ROW($A8)),INDIRECT("'"&amp;$F$4&amp;"'!$K$10:$K$5000"),0)),"N/A")</f>
        <v>Peyto Exploration &amp; Development Corp.</v>
      </c>
      <c r="J38" s="4" t="str">
        <f t="array" aca="1" ref="J38" ca="1">IFERROR(INDEX(INDIRECT("'"&amp;$F$4&amp;"'!$C$10:$C$5000"),MATCH(SMALL(IF(INDIRECT("'"&amp;$F$4&amp;"'!$F$10:$F$5000")&lt;INDEX(Reference!$C$11:$C$19,MATCH('Top Performance'!$D$6,Reference!$B$11:$B$19,0)),IF(INDIRECT("'"&amp;$F$4&amp;"'!$F$10:$F$5000")&gt;INDEX(Reference!$D$11:$D$19,MATCH('Top Performance'!$C$6,Reference!$B$11:$B$19,0)),IF(INDIRECT("'"&amp;$F$4&amp;"'!$BD$10:$BD$5000")="1",INDIRECT("'"&amp;$F$4&amp;"'!$K$10:$K$5000")))),ROW($A8)),INDIRECT("'"&amp;$F$4&amp;"'!$K$10:$K$5000"),0)),"N/A")</f>
        <v>Lightspeed Commerce Inc.</v>
      </c>
      <c r="K38" s="4" t="str">
        <f t="array" aca="1" ref="K38" ca="1">IFERROR(INDEX(INDIRECT("'"&amp;$F$4&amp;"'!$C$10:$C$5000"),MATCH(LARGE(IF(INDIRECT("'"&amp;$F$4&amp;"'!$F$10:$F$5000")&lt;INDEX(Reference!$C$11:$C$19,MATCH('Top Performance'!$D$6,Reference!$B$11:$B$19,0)),IF(INDIRECT("'"&amp;$F$4&amp;"'!$F$10:$F$5000")&gt;INDEX(Reference!$D$11:$D$19,MATCH('Top Performance'!$C$6,Reference!$B$11:$B$19,0)),IF(INDIRECT("'"&amp;$F$4&amp;"'!$BD$10:$BD$5000")="1",INDIRECT("'"&amp;$F$4&amp;"'!$L$10:$L$5000")))),ROW($A8)),INDIRECT("'"&amp;$F$4&amp;"'!$L$10:$L$5000"),0)),"N/A")</f>
        <v>Aritzia Inc.</v>
      </c>
      <c r="L38" s="4" t="str">
        <f t="array" aca="1" ref="L38" ca="1">IFERROR(INDEX(INDIRECT("'"&amp;$F$4&amp;"'!$C$10:$C$5000"),MATCH(SMALL(IF(INDIRECT("'"&amp;$F$4&amp;"'!$F$10:$F$5000")&lt;INDEX(Reference!$C$11:$C$19,MATCH('Top Performance'!$D$6,Reference!$B$11:$B$19,0)),IF(INDIRECT("'"&amp;$F$4&amp;"'!$F$10:$F$5000")&gt;INDEX(Reference!$D$11:$D$19,MATCH('Top Performance'!$C$6,Reference!$B$11:$B$19,0)),IF(INDIRECT("'"&amp;$F$4&amp;"'!$BD$10:$BD$5000")="1",INDIRECT("'"&amp;$F$4&amp;"'!$L$10:$L$5000")))),ROW($A8)),INDIRECT("'"&amp;$F$4&amp;"'!$L$10:$L$5000"),0)),"N/A")</f>
        <v>Spin Master Corp.</v>
      </c>
      <c r="M38" s="4" t="str">
        <f t="array" aca="1" ref="M38" ca="1">IFERROR(INDEX(INDIRECT("'"&amp;$F$4&amp;"'!$C$10:$C$5000"),MATCH(LARGE(IF(INDIRECT("'"&amp;$F$4&amp;"'!$F$10:$F$5000")&lt;INDEX(Reference!$C$11:$C$19,MATCH('Top Performance'!$D$6,Reference!$B$11:$B$19,0)),IF(INDIRECT("'"&amp;$F$4&amp;"'!$F$10:$F$5000")&gt;INDEX(Reference!$D$11:$D$19,MATCH('Top Performance'!$C$6,Reference!$B$11:$B$19,0)),IF(INDIRECT("'"&amp;$F$4&amp;"'!$BD$10:$BD$5000")="1",INDIRECT("'"&amp;$F$4&amp;"'!$M$10:$M$5000")))),ROW($A8)),INDIRECT("'"&amp;$F$4&amp;"'!$M$10:$M$5000"),0)),"N/A")</f>
        <v>WSP Global Inc.</v>
      </c>
      <c r="N38" s="4" t="str">
        <f t="array" aca="1" ref="N38" ca="1">IFERROR(INDEX(INDIRECT("'"&amp;$F$4&amp;"'!$C$10:$C$5000"),MATCH(SMALL(IF(INDIRECT("'"&amp;$F$4&amp;"'!$F$10:$F$5000")&lt;INDEX(Reference!$C$11:$C$19,MATCH('Top Performance'!$D$6,Reference!$B$11:$B$19,0)),IF(INDIRECT("'"&amp;$F$4&amp;"'!$F$10:$F$5000")&gt;INDEX(Reference!$D$11:$D$19,MATCH('Top Performance'!$C$6,Reference!$B$11:$B$19,0)),IF(INDIRECT("'"&amp;$F$4&amp;"'!$BD$10:$BD$5000")="1",INDIRECT("'"&amp;$F$4&amp;"'!$M$10:$M$5000")))),ROW($A8)),INDIRECT("'"&amp;$F$4&amp;"'!$M$10:$M$5000"),0)),"N/A")</f>
        <v>BlackBerry Limited</v>
      </c>
    </row>
    <row r="39" spans="2:14">
      <c r="B39" s="59">
        <f t="shared" si="1"/>
        <v>9</v>
      </c>
      <c r="C39" s="4" t="str">
        <f t="array" aca="1" ref="C39" ca="1">IFERROR(INDEX(INDIRECT("'"&amp;$F$4&amp;"'!$C$10:$C$5000"),MATCH(LARGE(IF(INDIRECT("'"&amp;$F$4&amp;"'!$F$10:$F$5000")&lt;INDEX(Reference!$C$11:$C$19,MATCH('Top Performance'!$D$6,Reference!$B$11:$B$19,0)),IF(INDIRECT("'"&amp;$F$4&amp;"'!$F$10:$F$5000")&gt;INDEX(Reference!$D$11:$D$19,MATCH('Top Performance'!$C$6,Reference!$B$11:$B$19,0)),IF(INDIRECT("'"&amp;$F$4&amp;"'!$BD$10:$BD$5000")="1",INDIRECT("'"&amp;$F$4&amp;"'!$H$10:$H$5000")))),ROW($A9)),INDIRECT("'"&amp;$F$4&amp;"'!$H$10:$H$5000"),0)),"N/A")</f>
        <v>Uni-Select Inc.</v>
      </c>
      <c r="D39" s="4" t="str">
        <f t="array" aca="1" ref="D39" ca="1">IFERROR(INDEX(INDIRECT("'"&amp;$F$4&amp;"'!$C$10:$C$5000"),MATCH(SMALL(IF(INDIRECT("'"&amp;$F$4&amp;"'!$F$10:$F$5000")&lt;INDEX(Reference!$C$11:$C$19,MATCH('Top Performance'!$D$6,Reference!$B$11:$B$19,0)),IF(INDIRECT("'"&amp;$F$4&amp;"'!$F$10:$F$5000")&gt;INDEX(Reference!$D$11:$D$19,MATCH('Top Performance'!$C$6,Reference!$B$11:$B$19,0)),IF(INDIRECT("'"&amp;$F$4&amp;"'!$BD$10:$BD$5000")="1",INDIRECT("'"&amp;$F$4&amp;"'!$H$10:$H$5000")))),ROW($A9)),INDIRECT("'"&amp;$F$4&amp;"'!$H$10:$H$5000"),0)),"N/A")</f>
        <v>Nuvei Corporation</v>
      </c>
      <c r="E39" s="4" t="str">
        <f t="array" aca="1" ref="E39" ca="1">IFERROR(INDEX(INDIRECT("'"&amp;$F$4&amp;"'!$C$10:$C$5000"),MATCH(LARGE(IF(INDIRECT("'"&amp;$F$4&amp;"'!$F$10:$F$5000")&lt;INDEX(Reference!$C$11:$C$19,MATCH('Top Performance'!$D$6,Reference!$B$11:$B$19,0)),IF(INDIRECT("'"&amp;$F$4&amp;"'!$F$10:$F$5000")&gt;INDEX(Reference!$D$11:$D$19,MATCH('Top Performance'!$C$6,Reference!$B$11:$B$19,0)),IF(INDIRECT("'"&amp;$F$4&amp;"'!$BD$10:$BD$5000")="1",INDIRECT("'"&amp;$F$4&amp;"'!$I$10:$I$5000")))),ROW($A9)),INDIRECT("'"&amp;$F$4&amp;"'!$I$10:$I$5000"),0)),"N/A")</f>
        <v>Finning International Inc.</v>
      </c>
      <c r="F39" s="4" t="str">
        <f t="array" aca="1" ref="F39" ca="1">IFERROR(INDEX(INDIRECT("'"&amp;$F$4&amp;"'!$C$10:$C$5000"),MATCH(SMALL(IF(INDIRECT("'"&amp;$F$4&amp;"'!$F$10:$F$5000")&lt;INDEX(Reference!$C$11:$C$19,MATCH('Top Performance'!$D$6,Reference!$B$11:$B$19,0)),IF(INDIRECT("'"&amp;$F$4&amp;"'!$F$10:$F$5000")&gt;INDEX(Reference!$D$11:$D$19,MATCH('Top Performance'!$C$6,Reference!$B$11:$B$19,0)),IF(INDIRECT("'"&amp;$F$4&amp;"'!$BD$10:$BD$5000")="1",INDIRECT("'"&amp;$F$4&amp;"'!$I$10:$I$5000")))),ROW($A9)),INDIRECT("'"&amp;$F$4&amp;"'!$I$10:$I$5000"),0)),"N/A")</f>
        <v>Lightspeed Commerce Inc.</v>
      </c>
      <c r="G39" s="4" t="str">
        <f t="array" aca="1" ref="G39" ca="1">IFERROR(INDEX(INDIRECT("'"&amp;$F$4&amp;"'!$C$10:$C$5000"),MATCH(LARGE(IF(INDIRECT("'"&amp;$F$4&amp;"'!$F$10:$F$5000")&lt;INDEX(Reference!$C$11:$C$19,MATCH('Top Performance'!$D$6,Reference!$B$11:$B$19,0)),IF(INDIRECT("'"&amp;$F$4&amp;"'!$F$10:$F$5000")&gt;INDEX(Reference!$D$11:$D$19,MATCH('Top Performance'!$C$6,Reference!$B$11:$B$19,0)),IF(INDIRECT("'"&amp;$F$4&amp;"'!$BD$10:$BD$5000")="1",INDIRECT("'"&amp;$F$4&amp;"'!$J$10:$J$5000")))),ROW($A9)),INDIRECT("'"&amp;$F$4&amp;"'!$J$10:$J$5000"),0)),"N/A")</f>
        <v>Uni-Select Inc.</v>
      </c>
      <c r="H39" s="4" t="str">
        <f t="array" aca="1" ref="H39" ca="1">IFERROR(INDEX(INDIRECT("'"&amp;$F$4&amp;"'!$C$10:$C$5000"),MATCH(SMALL(IF(INDIRECT("'"&amp;$F$4&amp;"'!$F$10:$F$5000")&lt;INDEX(Reference!$C$11:$C$19,MATCH('Top Performance'!$D$6,Reference!$B$11:$B$19,0)),IF(INDIRECT("'"&amp;$F$4&amp;"'!$F$10:$F$5000")&gt;INDEX(Reference!$D$11:$D$19,MATCH('Top Performance'!$C$6,Reference!$B$11:$B$19,0)),IF(INDIRECT("'"&amp;$F$4&amp;"'!$BD$10:$BD$5000")="1",INDIRECT("'"&amp;$F$4&amp;"'!$J$10:$J$5000")))),ROW($A9)),INDIRECT("'"&amp;$F$4&amp;"'!$J$10:$J$5000"),0)),"N/A")</f>
        <v>Nuvei Corporation</v>
      </c>
      <c r="I39" s="4" t="str">
        <f t="array" aca="1" ref="I39" ca="1">IFERROR(INDEX(INDIRECT("'"&amp;$F$4&amp;"'!$C$10:$C$5000"),MATCH(LARGE(IF(INDIRECT("'"&amp;$F$4&amp;"'!$F$10:$F$5000")&lt;INDEX(Reference!$C$11:$C$19,MATCH('Top Performance'!$D$6,Reference!$B$11:$B$19,0)),IF(INDIRECT("'"&amp;$F$4&amp;"'!$F$10:$F$5000")&gt;INDEX(Reference!$D$11:$D$19,MATCH('Top Performance'!$C$6,Reference!$B$11:$B$19,0)),IF(INDIRECT("'"&amp;$F$4&amp;"'!$BD$10:$BD$5000")="1",INDIRECT("'"&amp;$F$4&amp;"'!$K$10:$K$5000")))),ROW($A9)),INDIRECT("'"&amp;$F$4&amp;"'!$K$10:$K$5000"),0)),"N/A")</f>
        <v>Paramount Resources Ltd.</v>
      </c>
      <c r="J39" s="4" t="str">
        <f t="array" aca="1" ref="J39" ca="1">IFERROR(INDEX(INDIRECT("'"&amp;$F$4&amp;"'!$C$10:$C$5000"),MATCH(SMALL(IF(INDIRECT("'"&amp;$F$4&amp;"'!$F$10:$F$5000")&lt;INDEX(Reference!$C$11:$C$19,MATCH('Top Performance'!$D$6,Reference!$B$11:$B$19,0)),IF(INDIRECT("'"&amp;$F$4&amp;"'!$F$10:$F$5000")&gt;INDEX(Reference!$D$11:$D$19,MATCH('Top Performance'!$C$6,Reference!$B$11:$B$19,0)),IF(INDIRECT("'"&amp;$F$4&amp;"'!$BD$10:$BD$5000")="1",INDIRECT("'"&amp;$F$4&amp;"'!$K$10:$K$5000")))),ROW($A9)),INDIRECT("'"&amp;$F$4&amp;"'!$K$10:$K$5000"),0)),"N/A")</f>
        <v>Algonquin Power &amp; Utilities Corp.</v>
      </c>
      <c r="K39" s="4" t="str">
        <f t="array" aca="1" ref="K39" ca="1">IFERROR(INDEX(INDIRECT("'"&amp;$F$4&amp;"'!$C$10:$C$5000"),MATCH(LARGE(IF(INDIRECT("'"&amp;$F$4&amp;"'!$F$10:$F$5000")&lt;INDEX(Reference!$C$11:$C$19,MATCH('Top Performance'!$D$6,Reference!$B$11:$B$19,0)),IF(INDIRECT("'"&amp;$F$4&amp;"'!$F$10:$F$5000")&gt;INDEX(Reference!$D$11:$D$19,MATCH('Top Performance'!$C$6,Reference!$B$11:$B$19,0)),IF(INDIRECT("'"&amp;$F$4&amp;"'!$BD$10:$BD$5000")="1",INDIRECT("'"&amp;$F$4&amp;"'!$L$10:$L$5000")))),ROW($A9)),INDIRECT("'"&amp;$F$4&amp;"'!$L$10:$L$5000"),0)),"N/A")</f>
        <v>Energy Fuels Inc.</v>
      </c>
      <c r="L39" s="4" t="str">
        <f t="array" aca="1" ref="L39" ca="1">IFERROR(INDEX(INDIRECT("'"&amp;$F$4&amp;"'!$C$10:$C$5000"),MATCH(SMALL(IF(INDIRECT("'"&amp;$F$4&amp;"'!$F$10:$F$5000")&lt;INDEX(Reference!$C$11:$C$19,MATCH('Top Performance'!$D$6,Reference!$B$11:$B$19,0)),IF(INDIRECT("'"&amp;$F$4&amp;"'!$F$10:$F$5000")&gt;INDEX(Reference!$D$11:$D$19,MATCH('Top Performance'!$C$6,Reference!$B$11:$B$19,0)),IF(INDIRECT("'"&amp;$F$4&amp;"'!$BD$10:$BD$5000")="1",INDIRECT("'"&amp;$F$4&amp;"'!$L$10:$L$5000")))),ROW($A9)),INDIRECT("'"&amp;$F$4&amp;"'!$L$10:$L$5000"),0)),"N/A")</f>
        <v>Hudbay Minerals Inc.</v>
      </c>
      <c r="M39" s="4" t="str">
        <f t="array" aca="1" ref="M39" ca="1">IFERROR(INDEX(INDIRECT("'"&amp;$F$4&amp;"'!$C$10:$C$5000"),MATCH(LARGE(IF(INDIRECT("'"&amp;$F$4&amp;"'!$F$10:$F$5000")&lt;INDEX(Reference!$C$11:$C$19,MATCH('Top Performance'!$D$6,Reference!$B$11:$B$19,0)),IF(INDIRECT("'"&amp;$F$4&amp;"'!$F$10:$F$5000")&gt;INDEX(Reference!$D$11:$D$19,MATCH('Top Performance'!$C$6,Reference!$B$11:$B$19,0)),IF(INDIRECT("'"&amp;$F$4&amp;"'!$BD$10:$BD$5000")="1",INDIRECT("'"&amp;$F$4&amp;"'!$M$10:$M$5000")))),ROW($A9)),INDIRECT("'"&amp;$F$4&amp;"'!$M$10:$M$5000"),0)),"N/A")</f>
        <v>The Descartes Systems Group Inc.</v>
      </c>
      <c r="N39" s="4" t="str">
        <f t="array" aca="1" ref="N39" ca="1">IFERROR(INDEX(INDIRECT("'"&amp;$F$4&amp;"'!$C$10:$C$5000"),MATCH(SMALL(IF(INDIRECT("'"&amp;$F$4&amp;"'!$F$10:$F$5000")&lt;INDEX(Reference!$C$11:$C$19,MATCH('Top Performance'!$D$6,Reference!$B$11:$B$19,0)),IF(INDIRECT("'"&amp;$F$4&amp;"'!$F$10:$F$5000")&gt;INDEX(Reference!$D$11:$D$19,MATCH('Top Performance'!$C$6,Reference!$B$11:$B$19,0)),IF(INDIRECT("'"&amp;$F$4&amp;"'!$BD$10:$BD$5000")="1",INDIRECT("'"&amp;$F$4&amp;"'!$M$10:$M$5000")))),ROW($A9)),INDIRECT("'"&amp;$F$4&amp;"'!$M$10:$M$5000"),0)),"N/A")</f>
        <v>Crescent Point Energy Corp.</v>
      </c>
    </row>
    <row r="40" spans="2:14">
      <c r="B40" s="59">
        <f t="shared" si="1"/>
        <v>10</v>
      </c>
      <c r="C40" s="4" t="str">
        <f t="array" aca="1" ref="C40" ca="1">IFERROR(INDEX(INDIRECT("'"&amp;$F$4&amp;"'!$C$10:$C$5000"),MATCH(LARGE(IF(INDIRECT("'"&amp;$F$4&amp;"'!$F$10:$F$5000")&lt;INDEX(Reference!$C$11:$C$19,MATCH('Top Performance'!$D$6,Reference!$B$11:$B$19,0)),IF(INDIRECT("'"&amp;$F$4&amp;"'!$F$10:$F$5000")&gt;INDEX(Reference!$D$11:$D$19,MATCH('Top Performance'!$C$6,Reference!$B$11:$B$19,0)),IF(INDIRECT("'"&amp;$F$4&amp;"'!$BD$10:$BD$5000")="1",INDIRECT("'"&amp;$F$4&amp;"'!$H$10:$H$5000")))),ROW($A10)),INDIRECT("'"&amp;$F$4&amp;"'!$H$10:$H$5000"),0)),"N/A")</f>
        <v>PrairieSky Royalty Ltd.</v>
      </c>
      <c r="D40" s="4" t="str">
        <f t="array" aca="1" ref="D40" ca="1">IFERROR(INDEX(INDIRECT("'"&amp;$F$4&amp;"'!$C$10:$C$5000"),MATCH(SMALL(IF(INDIRECT("'"&amp;$F$4&amp;"'!$F$10:$F$5000")&lt;INDEX(Reference!$C$11:$C$19,MATCH('Top Performance'!$D$6,Reference!$B$11:$B$19,0)),IF(INDIRECT("'"&amp;$F$4&amp;"'!$F$10:$F$5000")&gt;INDEX(Reference!$D$11:$D$19,MATCH('Top Performance'!$C$6,Reference!$B$11:$B$19,0)),IF(INDIRECT("'"&amp;$F$4&amp;"'!$BD$10:$BD$5000")="1",INDIRECT("'"&amp;$F$4&amp;"'!$H$10:$H$5000")))),ROW($A10)),INDIRECT("'"&amp;$F$4&amp;"'!$H$10:$H$5000"),0)),"N/A")</f>
        <v>Converge Technology Solutions Corp.</v>
      </c>
      <c r="E40" s="4" t="str">
        <f t="array" aca="1" ref="E40" ca="1">IFERROR(INDEX(INDIRECT("'"&amp;$F$4&amp;"'!$C$10:$C$5000"),MATCH(LARGE(IF(INDIRECT("'"&amp;$F$4&amp;"'!$F$10:$F$5000")&lt;INDEX(Reference!$C$11:$C$19,MATCH('Top Performance'!$D$6,Reference!$B$11:$B$19,0)),IF(INDIRECT("'"&amp;$F$4&amp;"'!$F$10:$F$5000")&gt;INDEX(Reference!$D$11:$D$19,MATCH('Top Performance'!$C$6,Reference!$B$11:$B$19,0)),IF(INDIRECT("'"&amp;$F$4&amp;"'!$BD$10:$BD$5000")="1",INDIRECT("'"&amp;$F$4&amp;"'!$I$10:$I$5000")))),ROW($A10)),INDIRECT("'"&amp;$F$4&amp;"'!$I$10:$I$5000"),0)),"N/A")</f>
        <v>Stelco Holdings Inc.</v>
      </c>
      <c r="F40" s="4" t="str">
        <f t="array" aca="1" ref="F40" ca="1">IFERROR(INDEX(INDIRECT("'"&amp;$F$4&amp;"'!$C$10:$C$5000"),MATCH(SMALL(IF(INDIRECT("'"&amp;$F$4&amp;"'!$F$10:$F$5000")&lt;INDEX(Reference!$C$11:$C$19,MATCH('Top Performance'!$D$6,Reference!$B$11:$B$19,0)),IF(INDIRECT("'"&amp;$F$4&amp;"'!$F$10:$F$5000")&gt;INDEX(Reference!$D$11:$D$19,MATCH('Top Performance'!$C$6,Reference!$B$11:$B$19,0)),IF(INDIRECT("'"&amp;$F$4&amp;"'!$BD$10:$BD$5000")="1",INDIRECT("'"&amp;$F$4&amp;"'!$I$10:$I$5000")))),ROW($A10)),INDIRECT("'"&amp;$F$4&amp;"'!$I$10:$I$5000"),0)),"N/A")</f>
        <v>Wesdome Gold Mines Ltd.</v>
      </c>
      <c r="G40" s="4" t="str">
        <f t="array" aca="1" ref="G40" ca="1">IFERROR(INDEX(INDIRECT("'"&amp;$F$4&amp;"'!$C$10:$C$5000"),MATCH(LARGE(IF(INDIRECT("'"&amp;$F$4&amp;"'!$F$10:$F$5000")&lt;INDEX(Reference!$C$11:$C$19,MATCH('Top Performance'!$D$6,Reference!$B$11:$B$19,0)),IF(INDIRECT("'"&amp;$F$4&amp;"'!$F$10:$F$5000")&gt;INDEX(Reference!$D$11:$D$19,MATCH('Top Performance'!$C$6,Reference!$B$11:$B$19,0)),IF(INDIRECT("'"&amp;$F$4&amp;"'!$BD$10:$BD$5000")="1",INDIRECT("'"&amp;$F$4&amp;"'!$J$10:$J$5000")))),ROW($A10)),INDIRECT("'"&amp;$F$4&amp;"'!$J$10:$J$5000"),0)),"N/A")</f>
        <v>PrairieSky Royalty Ltd.</v>
      </c>
      <c r="H40" s="4" t="str">
        <f t="array" aca="1" ref="H40" ca="1">IFERROR(INDEX(INDIRECT("'"&amp;$F$4&amp;"'!$C$10:$C$5000"),MATCH(SMALL(IF(INDIRECT("'"&amp;$F$4&amp;"'!$F$10:$F$5000")&lt;INDEX(Reference!$C$11:$C$19,MATCH('Top Performance'!$D$6,Reference!$B$11:$B$19,0)),IF(INDIRECT("'"&amp;$F$4&amp;"'!$F$10:$F$5000")&gt;INDEX(Reference!$D$11:$D$19,MATCH('Top Performance'!$C$6,Reference!$B$11:$B$19,0)),IF(INDIRECT("'"&amp;$F$4&amp;"'!$BD$10:$BD$5000")="1",INDIRECT("'"&amp;$F$4&amp;"'!$J$10:$J$5000")))),ROW($A10)),INDIRECT("'"&amp;$F$4&amp;"'!$J$10:$J$5000"),0)),"N/A")</f>
        <v>Converge Technology Solutions Corp.</v>
      </c>
      <c r="I40" s="4" t="str">
        <f t="array" aca="1" ref="I40" ca="1">IFERROR(INDEX(INDIRECT("'"&amp;$F$4&amp;"'!$C$10:$C$5000"),MATCH(LARGE(IF(INDIRECT("'"&amp;$F$4&amp;"'!$F$10:$F$5000")&lt;INDEX(Reference!$C$11:$C$19,MATCH('Top Performance'!$D$6,Reference!$B$11:$B$19,0)),IF(INDIRECT("'"&amp;$F$4&amp;"'!$F$10:$F$5000")&gt;INDEX(Reference!$D$11:$D$19,MATCH('Top Performance'!$C$6,Reference!$B$11:$B$19,0)),IF(INDIRECT("'"&amp;$F$4&amp;"'!$BD$10:$BD$5000")="1",INDIRECT("'"&amp;$F$4&amp;"'!$K$10:$K$5000")))),ROW($A10)),INDIRECT("'"&amp;$F$4&amp;"'!$K$10:$K$5000"),0)),"N/A")</f>
        <v>Birchcliff Energy Ltd.</v>
      </c>
      <c r="J40" s="4" t="str">
        <f t="array" aca="1" ref="J40" ca="1">IFERROR(INDEX(INDIRECT("'"&amp;$F$4&amp;"'!$C$10:$C$5000"),MATCH(SMALL(IF(INDIRECT("'"&amp;$F$4&amp;"'!$F$10:$F$5000")&lt;INDEX(Reference!$C$11:$C$19,MATCH('Top Performance'!$D$6,Reference!$B$11:$B$19,0)),IF(INDIRECT("'"&amp;$F$4&amp;"'!$F$10:$F$5000")&gt;INDEX(Reference!$D$11:$D$19,MATCH('Top Performance'!$C$6,Reference!$B$11:$B$19,0)),IF(INDIRECT("'"&amp;$F$4&amp;"'!$BD$10:$BD$5000")="1",INDIRECT("'"&amp;$F$4&amp;"'!$K$10:$K$5000")))),ROW($A10)),INDIRECT("'"&amp;$F$4&amp;"'!$K$10:$K$5000"),0)),"N/A")</f>
        <v>Allied Properties Real Estate Investment Trust</v>
      </c>
      <c r="K40" s="4" t="str">
        <f t="array" aca="1" ref="K40" ca="1">IFERROR(INDEX(INDIRECT("'"&amp;$F$4&amp;"'!$C$10:$C$5000"),MATCH(LARGE(IF(INDIRECT("'"&amp;$F$4&amp;"'!$F$10:$F$5000")&lt;INDEX(Reference!$C$11:$C$19,MATCH('Top Performance'!$D$6,Reference!$B$11:$B$19,0)),IF(INDIRECT("'"&amp;$F$4&amp;"'!$F$10:$F$5000")&gt;INDEX(Reference!$D$11:$D$19,MATCH('Top Performance'!$C$6,Reference!$B$11:$B$19,0)),IF(INDIRECT("'"&amp;$F$4&amp;"'!$BD$10:$BD$5000")="1",INDIRECT("'"&amp;$F$4&amp;"'!$L$10:$L$5000")))),ROW($A10)),INDIRECT("'"&amp;$F$4&amp;"'!$L$10:$L$5000"),0)),"N/A")</f>
        <v>Shopify Inc.</v>
      </c>
      <c r="L40" s="4" t="str">
        <f t="array" aca="1" ref="L40" ca="1">IFERROR(INDEX(INDIRECT("'"&amp;$F$4&amp;"'!$C$10:$C$5000"),MATCH(SMALL(IF(INDIRECT("'"&amp;$F$4&amp;"'!$F$10:$F$5000")&lt;INDEX(Reference!$C$11:$C$19,MATCH('Top Performance'!$D$6,Reference!$B$11:$B$19,0)),IF(INDIRECT("'"&amp;$F$4&amp;"'!$F$10:$F$5000")&gt;INDEX(Reference!$D$11:$D$19,MATCH('Top Performance'!$C$6,Reference!$B$11:$B$19,0)),IF(INDIRECT("'"&amp;$F$4&amp;"'!$BD$10:$BD$5000")="1",INDIRECT("'"&amp;$F$4&amp;"'!$L$10:$L$5000")))),ROW($A10)),INDIRECT("'"&amp;$F$4&amp;"'!$L$10:$L$5000"),0)),"N/A")</f>
        <v>Chartwell Retirement Residences</v>
      </c>
      <c r="M40" s="4" t="str">
        <f t="array" aca="1" ref="M40" ca="1">IFERROR(INDEX(INDIRECT("'"&amp;$F$4&amp;"'!$C$10:$C$5000"),MATCH(LARGE(IF(INDIRECT("'"&amp;$F$4&amp;"'!$F$10:$F$5000")&lt;INDEX(Reference!$C$11:$C$19,MATCH('Top Performance'!$D$6,Reference!$B$11:$B$19,0)),IF(INDIRECT("'"&amp;$F$4&amp;"'!$F$10:$F$5000")&gt;INDEX(Reference!$D$11:$D$19,MATCH('Top Performance'!$C$6,Reference!$B$11:$B$19,0)),IF(INDIRECT("'"&amp;$F$4&amp;"'!$BD$10:$BD$5000")="1",INDIRECT("'"&amp;$F$4&amp;"'!$M$10:$M$5000")))),ROW($A10)),INDIRECT("'"&amp;$F$4&amp;"'!$M$10:$M$5000"),0)),"N/A")</f>
        <v>Wesdome Gold Mines Ltd.</v>
      </c>
      <c r="N40" s="4" t="str">
        <f t="array" aca="1" ref="N40" ca="1">IFERROR(INDEX(INDIRECT("'"&amp;$F$4&amp;"'!$C$10:$C$5000"),MATCH(SMALL(IF(INDIRECT("'"&amp;$F$4&amp;"'!$F$10:$F$5000")&lt;INDEX(Reference!$C$11:$C$19,MATCH('Top Performance'!$D$6,Reference!$B$11:$B$19,0)),IF(INDIRECT("'"&amp;$F$4&amp;"'!$F$10:$F$5000")&gt;INDEX(Reference!$D$11:$D$19,MATCH('Top Performance'!$C$6,Reference!$B$11:$B$19,0)),IF(INDIRECT("'"&amp;$F$4&amp;"'!$BD$10:$BD$5000")="1",INDIRECT("'"&amp;$F$4&amp;"'!$M$10:$M$5000")))),ROW($A10)),INDIRECT("'"&amp;$F$4&amp;"'!$M$10:$M$5000"),0)),"N/A")</f>
        <v>Yamana Gold Inc.</v>
      </c>
    </row>
    <row r="41" spans="2:14">
      <c r="B41" s="59">
        <f t="shared" si="1"/>
        <v>11</v>
      </c>
      <c r="C41" s="4" t="str">
        <f t="array" aca="1" ref="C41" ca="1">IFERROR(INDEX(INDIRECT("'"&amp;$F$4&amp;"'!$C$10:$C$5000"),MATCH(LARGE(IF(INDIRECT("'"&amp;$F$4&amp;"'!$F$10:$F$5000")&lt;INDEX(Reference!$C$11:$C$19,MATCH('Top Performance'!$D$6,Reference!$B$11:$B$19,0)),IF(INDIRECT("'"&amp;$F$4&amp;"'!$F$10:$F$5000")&gt;INDEX(Reference!$D$11:$D$19,MATCH('Top Performance'!$C$6,Reference!$B$11:$B$19,0)),IF(INDIRECT("'"&amp;$F$4&amp;"'!$BD$10:$BD$5000")="1",INDIRECT("'"&amp;$F$4&amp;"'!$H$10:$H$5000")))),ROW($A11)),INDIRECT("'"&amp;$F$4&amp;"'!$H$10:$H$5000"),0)),"N/A")</f>
        <v>ARC Resources Ltd.</v>
      </c>
      <c r="D41" s="4" t="str">
        <f t="array" aca="1" ref="D41" ca="1">IFERROR(INDEX(INDIRECT("'"&amp;$F$4&amp;"'!$C$10:$C$5000"),MATCH(SMALL(IF(INDIRECT("'"&amp;$F$4&amp;"'!$F$10:$F$5000")&lt;INDEX(Reference!$C$11:$C$19,MATCH('Top Performance'!$D$6,Reference!$B$11:$B$19,0)),IF(INDIRECT("'"&amp;$F$4&amp;"'!$F$10:$F$5000")&gt;INDEX(Reference!$D$11:$D$19,MATCH('Top Performance'!$C$6,Reference!$B$11:$B$19,0)),IF(INDIRECT("'"&amp;$F$4&amp;"'!$BD$10:$BD$5000")="1",INDIRECT("'"&amp;$F$4&amp;"'!$H$10:$H$5000")))),ROW($A11)),INDIRECT("'"&amp;$F$4&amp;"'!$H$10:$H$5000"),0)),"N/A")</f>
        <v>Canada Goose Holdings Inc.</v>
      </c>
      <c r="E41" s="4" t="str">
        <f t="array" aca="1" ref="E41" ca="1">IFERROR(INDEX(INDIRECT("'"&amp;$F$4&amp;"'!$C$10:$C$5000"),MATCH(LARGE(IF(INDIRECT("'"&amp;$F$4&amp;"'!$F$10:$F$5000")&lt;INDEX(Reference!$C$11:$C$19,MATCH('Top Performance'!$D$6,Reference!$B$11:$B$19,0)),IF(INDIRECT("'"&amp;$F$4&amp;"'!$F$10:$F$5000")&gt;INDEX(Reference!$D$11:$D$19,MATCH('Top Performance'!$C$6,Reference!$B$11:$B$19,0)),IF(INDIRECT("'"&amp;$F$4&amp;"'!$BD$10:$BD$5000")="1",INDIRECT("'"&amp;$F$4&amp;"'!$I$10:$I$5000")))),ROW($A11)),INDIRECT("'"&amp;$F$4&amp;"'!$I$10:$I$5000"),0)),"N/A")</f>
        <v>Eldorado Gold Corporation</v>
      </c>
      <c r="F41" s="4" t="str">
        <f t="array" aca="1" ref="F41" ca="1">IFERROR(INDEX(INDIRECT("'"&amp;$F$4&amp;"'!$C$10:$C$5000"),MATCH(SMALL(IF(INDIRECT("'"&amp;$F$4&amp;"'!$F$10:$F$5000")&lt;INDEX(Reference!$C$11:$C$19,MATCH('Top Performance'!$D$6,Reference!$B$11:$B$19,0)),IF(INDIRECT("'"&amp;$F$4&amp;"'!$F$10:$F$5000")&gt;INDEX(Reference!$D$11:$D$19,MATCH('Top Performance'!$C$6,Reference!$B$11:$B$19,0)),IF(INDIRECT("'"&amp;$F$4&amp;"'!$BD$10:$BD$5000")="1",INDIRECT("'"&amp;$F$4&amp;"'!$I$10:$I$5000")))),ROW($A11)),INDIRECT("'"&amp;$F$4&amp;"'!$I$10:$I$5000"),0)),"N/A")</f>
        <v>Spin Master Corp.</v>
      </c>
      <c r="G41" s="4" t="str">
        <f t="array" aca="1" ref="G41" ca="1">IFERROR(INDEX(INDIRECT("'"&amp;$F$4&amp;"'!$C$10:$C$5000"),MATCH(LARGE(IF(INDIRECT("'"&amp;$F$4&amp;"'!$F$10:$F$5000")&lt;INDEX(Reference!$C$11:$C$19,MATCH('Top Performance'!$D$6,Reference!$B$11:$B$19,0)),IF(INDIRECT("'"&amp;$F$4&amp;"'!$F$10:$F$5000")&gt;INDEX(Reference!$D$11:$D$19,MATCH('Top Performance'!$C$6,Reference!$B$11:$B$19,0)),IF(INDIRECT("'"&amp;$F$4&amp;"'!$BD$10:$BD$5000")="1",INDIRECT("'"&amp;$F$4&amp;"'!$J$10:$J$5000")))),ROW($A11)),INDIRECT("'"&amp;$F$4&amp;"'!$J$10:$J$5000"),0)),"N/A")</f>
        <v>ARC Resources Ltd.</v>
      </c>
      <c r="H41" s="4" t="str">
        <f t="array" aca="1" ref="H41" ca="1">IFERROR(INDEX(INDIRECT("'"&amp;$F$4&amp;"'!$C$10:$C$5000"),MATCH(SMALL(IF(INDIRECT("'"&amp;$F$4&amp;"'!$F$10:$F$5000")&lt;INDEX(Reference!$C$11:$C$19,MATCH('Top Performance'!$D$6,Reference!$B$11:$B$19,0)),IF(INDIRECT("'"&amp;$F$4&amp;"'!$F$10:$F$5000")&gt;INDEX(Reference!$D$11:$D$19,MATCH('Top Performance'!$C$6,Reference!$B$11:$B$19,0)),IF(INDIRECT("'"&amp;$F$4&amp;"'!$BD$10:$BD$5000")="1",INDIRECT("'"&amp;$F$4&amp;"'!$J$10:$J$5000")))),ROW($A11)),INDIRECT("'"&amp;$F$4&amp;"'!$J$10:$J$5000"),0)),"N/A")</f>
        <v>Canada Goose Holdings Inc.</v>
      </c>
      <c r="I41" s="4" t="str">
        <f t="array" aca="1" ref="I41" ca="1">IFERROR(INDEX(INDIRECT("'"&amp;$F$4&amp;"'!$C$10:$C$5000"),MATCH(LARGE(IF(INDIRECT("'"&amp;$F$4&amp;"'!$F$10:$F$5000")&lt;INDEX(Reference!$C$11:$C$19,MATCH('Top Performance'!$D$6,Reference!$B$11:$B$19,0)),IF(INDIRECT("'"&amp;$F$4&amp;"'!$F$10:$F$5000")&gt;INDEX(Reference!$D$11:$D$19,MATCH('Top Performance'!$C$6,Reference!$B$11:$B$19,0)),IF(INDIRECT("'"&amp;$F$4&amp;"'!$BD$10:$BD$5000")="1",INDIRECT("'"&amp;$F$4&amp;"'!$K$10:$K$5000")))),ROW($A11)),INDIRECT("'"&amp;$F$4&amp;"'!$K$10:$K$5000"),0)),"N/A")</f>
        <v>NuVista Energy Ltd.</v>
      </c>
      <c r="J41" s="4" t="str">
        <f t="array" aca="1" ref="J41" ca="1">IFERROR(INDEX(INDIRECT("'"&amp;$F$4&amp;"'!$C$10:$C$5000"),MATCH(SMALL(IF(INDIRECT("'"&amp;$F$4&amp;"'!$F$10:$F$5000")&lt;INDEX(Reference!$C$11:$C$19,MATCH('Top Performance'!$D$6,Reference!$B$11:$B$19,0)),IF(INDIRECT("'"&amp;$F$4&amp;"'!$F$10:$F$5000")&gt;INDEX(Reference!$D$11:$D$19,MATCH('Top Performance'!$C$6,Reference!$B$11:$B$19,0)),IF(INDIRECT("'"&amp;$F$4&amp;"'!$BD$10:$BD$5000")="1",INDIRECT("'"&amp;$F$4&amp;"'!$K$10:$K$5000")))),ROW($A11)),INDIRECT("'"&amp;$F$4&amp;"'!$K$10:$K$5000"),0)),"N/A")</f>
        <v>Brookfield Business Partners L.P.</v>
      </c>
      <c r="K41" s="4" t="str">
        <f t="array" aca="1" ref="K41" ca="1">IFERROR(INDEX(INDIRECT("'"&amp;$F$4&amp;"'!$C$10:$C$5000"),MATCH(LARGE(IF(INDIRECT("'"&amp;$F$4&amp;"'!$F$10:$F$5000")&lt;INDEX(Reference!$C$11:$C$19,MATCH('Top Performance'!$D$6,Reference!$B$11:$B$19,0)),IF(INDIRECT("'"&amp;$F$4&amp;"'!$F$10:$F$5000")&gt;INDEX(Reference!$D$11:$D$19,MATCH('Top Performance'!$C$6,Reference!$B$11:$B$19,0)),IF(INDIRECT("'"&amp;$F$4&amp;"'!$BD$10:$BD$5000")="1",INDIRECT("'"&amp;$F$4&amp;"'!$L$10:$L$5000")))),ROW($A11)),INDIRECT("'"&amp;$F$4&amp;"'!$L$10:$L$5000"),0)),"N/A")</f>
        <v>MEG Energy Corp.</v>
      </c>
      <c r="L41" s="4" t="str">
        <f t="array" aca="1" ref="L41" ca="1">IFERROR(INDEX(INDIRECT("'"&amp;$F$4&amp;"'!$C$10:$C$5000"),MATCH(SMALL(IF(INDIRECT("'"&amp;$F$4&amp;"'!$F$10:$F$5000")&lt;INDEX(Reference!$C$11:$C$19,MATCH('Top Performance'!$D$6,Reference!$B$11:$B$19,0)),IF(INDIRECT("'"&amp;$F$4&amp;"'!$F$10:$F$5000")&gt;INDEX(Reference!$D$11:$D$19,MATCH('Top Performance'!$C$6,Reference!$B$11:$B$19,0)),IF(INDIRECT("'"&amp;$F$4&amp;"'!$BD$10:$BD$5000")="1",INDIRECT("'"&amp;$F$4&amp;"'!$L$10:$L$5000")))),ROW($A11)),INDIRECT("'"&amp;$F$4&amp;"'!$L$10:$L$5000"),0)),"N/A")</f>
        <v>Vermilion Energy Inc.</v>
      </c>
      <c r="M41" s="4" t="str">
        <f t="array" aca="1" ref="M41" ca="1">IFERROR(INDEX(INDIRECT("'"&amp;$F$4&amp;"'!$C$10:$C$5000"),MATCH(LARGE(IF(INDIRECT("'"&amp;$F$4&amp;"'!$F$10:$F$5000")&lt;INDEX(Reference!$C$11:$C$19,MATCH('Top Performance'!$D$6,Reference!$B$11:$B$19,0)),IF(INDIRECT("'"&amp;$F$4&amp;"'!$F$10:$F$5000")&gt;INDEX(Reference!$D$11:$D$19,MATCH('Top Performance'!$C$6,Reference!$B$11:$B$19,0)),IF(INDIRECT("'"&amp;$F$4&amp;"'!$BD$10:$BD$5000")="1",INDIRECT("'"&amp;$F$4&amp;"'!$M$10:$M$5000")))),ROW($A11)),INDIRECT("'"&amp;$F$4&amp;"'!$M$10:$M$5000"),0)),"N/A")</f>
        <v>TFI International Inc.</v>
      </c>
      <c r="N41" s="4" t="str">
        <f t="array" aca="1" ref="N41" ca="1">IFERROR(INDEX(INDIRECT("'"&amp;$F$4&amp;"'!$C$10:$C$5000"),MATCH(SMALL(IF(INDIRECT("'"&amp;$F$4&amp;"'!$F$10:$F$5000")&lt;INDEX(Reference!$C$11:$C$19,MATCH('Top Performance'!$D$6,Reference!$B$11:$B$19,0)),IF(INDIRECT("'"&amp;$F$4&amp;"'!$F$10:$F$5000")&gt;INDEX(Reference!$D$11:$D$19,MATCH('Top Performance'!$C$6,Reference!$B$11:$B$19,0)),IF(INDIRECT("'"&amp;$F$4&amp;"'!$BD$10:$BD$5000")="1",INDIRECT("'"&amp;$F$4&amp;"'!$M$10:$M$5000")))),ROW($A11)),INDIRECT("'"&amp;$F$4&amp;"'!$M$10:$M$5000"),0)),"N/A")</f>
        <v>Endeavour Silver Corp.</v>
      </c>
    </row>
    <row r="42" spans="2:14">
      <c r="B42" s="59">
        <f t="shared" si="1"/>
        <v>12</v>
      </c>
      <c r="C42" s="4" t="str">
        <f t="array" aca="1" ref="C42" ca="1">IFERROR(INDEX(INDIRECT("'"&amp;$F$4&amp;"'!$C$10:$C$5000"),MATCH(LARGE(IF(INDIRECT("'"&amp;$F$4&amp;"'!$F$10:$F$5000")&lt;INDEX(Reference!$C$11:$C$19,MATCH('Top Performance'!$D$6,Reference!$B$11:$B$19,0)),IF(INDIRECT("'"&amp;$F$4&amp;"'!$F$10:$F$5000")&gt;INDEX(Reference!$D$11:$D$19,MATCH('Top Performance'!$C$6,Reference!$B$11:$B$19,0)),IF(INDIRECT("'"&amp;$F$4&amp;"'!$BD$10:$BD$5000")="1",INDIRECT("'"&amp;$F$4&amp;"'!$H$10:$H$5000")))),ROW($A12)),INDIRECT("'"&amp;$F$4&amp;"'!$H$10:$H$5000"),0)),"N/A")</f>
        <v>MEG Energy Corp.</v>
      </c>
      <c r="D42" s="4" t="str">
        <f t="array" aca="1" ref="D42" ca="1">IFERROR(INDEX(INDIRECT("'"&amp;$F$4&amp;"'!$C$10:$C$5000"),MATCH(SMALL(IF(INDIRECT("'"&amp;$F$4&amp;"'!$F$10:$F$5000")&lt;INDEX(Reference!$C$11:$C$19,MATCH('Top Performance'!$D$6,Reference!$B$11:$B$19,0)),IF(INDIRECT("'"&amp;$F$4&amp;"'!$F$10:$F$5000")&gt;INDEX(Reference!$D$11:$D$19,MATCH('Top Performance'!$C$6,Reference!$B$11:$B$19,0)),IF(INDIRECT("'"&amp;$F$4&amp;"'!$BD$10:$BD$5000")="1",INDIRECT("'"&amp;$F$4&amp;"'!$H$10:$H$5000")))),ROW($A12)),INDIRECT("'"&amp;$F$4&amp;"'!$H$10:$H$5000"),0)),"N/A")</f>
        <v>Algonquin Power &amp; Utilities Corp.</v>
      </c>
      <c r="E42" s="4" t="str">
        <f t="array" aca="1" ref="E42" ca="1">IFERROR(INDEX(INDIRECT("'"&amp;$F$4&amp;"'!$C$10:$C$5000"),MATCH(LARGE(IF(INDIRECT("'"&amp;$F$4&amp;"'!$F$10:$F$5000")&lt;INDEX(Reference!$C$11:$C$19,MATCH('Top Performance'!$D$6,Reference!$B$11:$B$19,0)),IF(INDIRECT("'"&amp;$F$4&amp;"'!$F$10:$F$5000")&gt;INDEX(Reference!$D$11:$D$19,MATCH('Top Performance'!$C$6,Reference!$B$11:$B$19,0)),IF(INDIRECT("'"&amp;$F$4&amp;"'!$BD$10:$BD$5000")="1",INDIRECT("'"&amp;$F$4&amp;"'!$I$10:$I$5000")))),ROW($A12)),INDIRECT("'"&amp;$F$4&amp;"'!$I$10:$I$5000"),0)),"N/A")</f>
        <v>Alamos Gold Inc.</v>
      </c>
      <c r="F42" s="4" t="str">
        <f t="array" aca="1" ref="F42" ca="1">IFERROR(INDEX(INDIRECT("'"&amp;$F$4&amp;"'!$C$10:$C$5000"),MATCH(SMALL(IF(INDIRECT("'"&amp;$F$4&amp;"'!$F$10:$F$5000")&lt;INDEX(Reference!$C$11:$C$19,MATCH('Top Performance'!$D$6,Reference!$B$11:$B$19,0)),IF(INDIRECT("'"&amp;$F$4&amp;"'!$F$10:$F$5000")&gt;INDEX(Reference!$D$11:$D$19,MATCH('Top Performance'!$C$6,Reference!$B$11:$B$19,0)),IF(INDIRECT("'"&amp;$F$4&amp;"'!$BD$10:$BD$5000")="1",INDIRECT("'"&amp;$F$4&amp;"'!$I$10:$I$5000")))),ROW($A12)),INDIRECT("'"&amp;$F$4&amp;"'!$I$10:$I$5000"),0)),"N/A")</f>
        <v>Brookfield Renewable Partners L.P.</v>
      </c>
      <c r="G42" s="4" t="str">
        <f t="array" aca="1" ref="G42" ca="1">IFERROR(INDEX(INDIRECT("'"&amp;$F$4&amp;"'!$C$10:$C$5000"),MATCH(LARGE(IF(INDIRECT("'"&amp;$F$4&amp;"'!$F$10:$F$5000")&lt;INDEX(Reference!$C$11:$C$19,MATCH('Top Performance'!$D$6,Reference!$B$11:$B$19,0)),IF(INDIRECT("'"&amp;$F$4&amp;"'!$F$10:$F$5000")&gt;INDEX(Reference!$D$11:$D$19,MATCH('Top Performance'!$C$6,Reference!$B$11:$B$19,0)),IF(INDIRECT("'"&amp;$F$4&amp;"'!$BD$10:$BD$5000")="1",INDIRECT("'"&amp;$F$4&amp;"'!$J$10:$J$5000")))),ROW($A12)),INDIRECT("'"&amp;$F$4&amp;"'!$J$10:$J$5000"),0)),"N/A")</f>
        <v>MEG Energy Corp.</v>
      </c>
      <c r="H42" s="4" t="str">
        <f t="array" aca="1" ref="H42" ca="1">IFERROR(INDEX(INDIRECT("'"&amp;$F$4&amp;"'!$C$10:$C$5000"),MATCH(SMALL(IF(INDIRECT("'"&amp;$F$4&amp;"'!$F$10:$F$5000")&lt;INDEX(Reference!$C$11:$C$19,MATCH('Top Performance'!$D$6,Reference!$B$11:$B$19,0)),IF(INDIRECT("'"&amp;$F$4&amp;"'!$F$10:$F$5000")&gt;INDEX(Reference!$D$11:$D$19,MATCH('Top Performance'!$C$6,Reference!$B$11:$B$19,0)),IF(INDIRECT("'"&amp;$F$4&amp;"'!$BD$10:$BD$5000")="1",INDIRECT("'"&amp;$F$4&amp;"'!$J$10:$J$5000")))),ROW($A12)),INDIRECT("'"&amp;$F$4&amp;"'!$J$10:$J$5000"),0)),"N/A")</f>
        <v>Algonquin Power &amp; Utilities Corp.</v>
      </c>
      <c r="I42" s="4" t="str">
        <f t="array" aca="1" ref="I42" ca="1">IFERROR(INDEX(INDIRECT("'"&amp;$F$4&amp;"'!$C$10:$C$5000"),MATCH(LARGE(IF(INDIRECT("'"&amp;$F$4&amp;"'!$F$10:$F$5000")&lt;INDEX(Reference!$C$11:$C$19,MATCH('Top Performance'!$D$6,Reference!$B$11:$B$19,0)),IF(INDIRECT("'"&amp;$F$4&amp;"'!$F$10:$F$5000")&gt;INDEX(Reference!$D$11:$D$19,MATCH('Top Performance'!$C$6,Reference!$B$11:$B$19,0)),IF(INDIRECT("'"&amp;$F$4&amp;"'!$BD$10:$BD$5000")="1",INDIRECT("'"&amp;$F$4&amp;"'!$K$10:$K$5000")))),ROW($A12)),INDIRECT("'"&amp;$F$4&amp;"'!$K$10:$K$5000"),0)),"N/A")</f>
        <v>Uni-Select Inc.</v>
      </c>
      <c r="J42" s="4" t="str">
        <f t="array" aca="1" ref="J42" ca="1">IFERROR(INDEX(INDIRECT("'"&amp;$F$4&amp;"'!$C$10:$C$5000"),MATCH(SMALL(IF(INDIRECT("'"&amp;$F$4&amp;"'!$F$10:$F$5000")&lt;INDEX(Reference!$C$11:$C$19,MATCH('Top Performance'!$D$6,Reference!$B$11:$B$19,0)),IF(INDIRECT("'"&amp;$F$4&amp;"'!$F$10:$F$5000")&gt;INDEX(Reference!$D$11:$D$19,MATCH('Top Performance'!$C$6,Reference!$B$11:$B$19,0)),IF(INDIRECT("'"&amp;$F$4&amp;"'!$BD$10:$BD$5000")="1",INDIRECT("'"&amp;$F$4&amp;"'!$K$10:$K$5000")))),ROW($A12)),INDIRECT("'"&amp;$F$4&amp;"'!$K$10:$K$5000"),0)),"N/A")</f>
        <v>Parkland Corporation</v>
      </c>
      <c r="K42" s="4" t="str">
        <f t="array" aca="1" ref="K42" ca="1">IFERROR(INDEX(INDIRECT("'"&amp;$F$4&amp;"'!$C$10:$C$5000"),MATCH(LARGE(IF(INDIRECT("'"&amp;$F$4&amp;"'!$F$10:$F$5000")&lt;INDEX(Reference!$C$11:$C$19,MATCH('Top Performance'!$D$6,Reference!$B$11:$B$19,0)),IF(INDIRECT("'"&amp;$F$4&amp;"'!$F$10:$F$5000")&gt;INDEX(Reference!$D$11:$D$19,MATCH('Top Performance'!$C$6,Reference!$B$11:$B$19,0)),IF(INDIRECT("'"&amp;$F$4&amp;"'!$BD$10:$BD$5000")="1",INDIRECT("'"&amp;$F$4&amp;"'!$L$10:$L$5000")))),ROW($A12)),INDIRECT("'"&amp;$F$4&amp;"'!$L$10:$L$5000"),0)),"N/A")</f>
        <v>Wesdome Gold Mines Ltd.</v>
      </c>
      <c r="L42" s="4" t="str">
        <f t="array" aca="1" ref="L42" ca="1">IFERROR(INDEX(INDIRECT("'"&amp;$F$4&amp;"'!$C$10:$C$5000"),MATCH(SMALL(IF(INDIRECT("'"&amp;$F$4&amp;"'!$F$10:$F$5000")&lt;INDEX(Reference!$C$11:$C$19,MATCH('Top Performance'!$D$6,Reference!$B$11:$B$19,0)),IF(INDIRECT("'"&amp;$F$4&amp;"'!$F$10:$F$5000")&gt;INDEX(Reference!$D$11:$D$19,MATCH('Top Performance'!$C$6,Reference!$B$11:$B$19,0)),IF(INDIRECT("'"&amp;$F$4&amp;"'!$BD$10:$BD$5000")="1",INDIRECT("'"&amp;$F$4&amp;"'!$L$10:$L$5000")))),ROW($A12)),INDIRECT("'"&amp;$F$4&amp;"'!$L$10:$L$5000"),0)),"N/A")</f>
        <v>Bombardier Inc.</v>
      </c>
      <c r="M42" s="4" t="str">
        <f t="array" aca="1" ref="M42" ca="1">IFERROR(INDEX(INDIRECT("'"&amp;$F$4&amp;"'!$C$10:$C$5000"),MATCH(LARGE(IF(INDIRECT("'"&amp;$F$4&amp;"'!$F$10:$F$5000")&lt;INDEX(Reference!$C$11:$C$19,MATCH('Top Performance'!$D$6,Reference!$B$11:$B$19,0)),IF(INDIRECT("'"&amp;$F$4&amp;"'!$F$10:$F$5000")&gt;INDEX(Reference!$D$11:$D$19,MATCH('Top Performance'!$C$6,Reference!$B$11:$B$19,0)),IF(INDIRECT("'"&amp;$F$4&amp;"'!$BD$10:$BD$5000")="1",INDIRECT("'"&amp;$F$4&amp;"'!$M$10:$M$5000")))),ROW($A12)),INDIRECT("'"&amp;$F$4&amp;"'!$M$10:$M$5000"),0)),"N/A")</f>
        <v>Headwater Exploration Inc.</v>
      </c>
      <c r="N42" s="4" t="str">
        <f t="array" aca="1" ref="N42" ca="1">IFERROR(INDEX(INDIRECT("'"&amp;$F$4&amp;"'!$C$10:$C$5000"),MATCH(SMALL(IF(INDIRECT("'"&amp;$F$4&amp;"'!$F$10:$F$5000")&lt;INDEX(Reference!$C$11:$C$19,MATCH('Top Performance'!$D$6,Reference!$B$11:$B$19,0)),IF(INDIRECT("'"&amp;$F$4&amp;"'!$F$10:$F$5000")&gt;INDEX(Reference!$D$11:$D$19,MATCH('Top Performance'!$C$6,Reference!$B$11:$B$19,0)),IF(INDIRECT("'"&amp;$F$4&amp;"'!$BD$10:$BD$5000")="1",INDIRECT("'"&amp;$F$4&amp;"'!$M$10:$M$5000")))),ROW($A12)),INDIRECT("'"&amp;$F$4&amp;"'!$M$10:$M$5000"),0)),"N/A")</f>
        <v>First Majestic Silver Corp.</v>
      </c>
    </row>
    <row r="43" spans="2:14">
      <c r="B43" s="59">
        <f t="shared" si="1"/>
        <v>13</v>
      </c>
      <c r="C43" s="4" t="str">
        <f t="array" aca="1" ref="C43" ca="1">IFERROR(INDEX(INDIRECT("'"&amp;$F$4&amp;"'!$C$10:$C$5000"),MATCH(LARGE(IF(INDIRECT("'"&amp;$F$4&amp;"'!$F$10:$F$5000")&lt;INDEX(Reference!$C$11:$C$19,MATCH('Top Performance'!$D$6,Reference!$B$11:$B$19,0)),IF(INDIRECT("'"&amp;$F$4&amp;"'!$F$10:$F$5000")&gt;INDEX(Reference!$D$11:$D$19,MATCH('Top Performance'!$C$6,Reference!$B$11:$B$19,0)),IF(INDIRECT("'"&amp;$F$4&amp;"'!$BD$10:$BD$5000")="1",INDIRECT("'"&amp;$F$4&amp;"'!$H$10:$H$5000")))),ROW($A13)),INDIRECT("'"&amp;$F$4&amp;"'!$H$10:$H$5000"),0)),"N/A")</f>
        <v>Baytex Energy Corp.</v>
      </c>
      <c r="D43" s="4" t="str">
        <f t="array" aca="1" ref="D43" ca="1">IFERROR(INDEX(INDIRECT("'"&amp;$F$4&amp;"'!$C$10:$C$5000"),MATCH(SMALL(IF(INDIRECT("'"&amp;$F$4&amp;"'!$F$10:$F$5000")&lt;INDEX(Reference!$C$11:$C$19,MATCH('Top Performance'!$D$6,Reference!$B$11:$B$19,0)),IF(INDIRECT("'"&amp;$F$4&amp;"'!$F$10:$F$5000")&gt;INDEX(Reference!$D$11:$D$19,MATCH('Top Performance'!$C$6,Reference!$B$11:$B$19,0)),IF(INDIRECT("'"&amp;$F$4&amp;"'!$BD$10:$BD$5000")="1",INDIRECT("'"&amp;$F$4&amp;"'!$H$10:$H$5000")))),ROW($A13)),INDIRECT("'"&amp;$F$4&amp;"'!$H$10:$H$5000"),0)),"N/A")</f>
        <v>Equinox Gold Corp.</v>
      </c>
      <c r="E43" s="4" t="str">
        <f t="array" aca="1" ref="E43" ca="1">IFERROR(INDEX(INDIRECT("'"&amp;$F$4&amp;"'!$C$10:$C$5000"),MATCH(LARGE(IF(INDIRECT("'"&amp;$F$4&amp;"'!$F$10:$F$5000")&lt;INDEX(Reference!$C$11:$C$19,MATCH('Top Performance'!$D$6,Reference!$B$11:$B$19,0)),IF(INDIRECT("'"&amp;$F$4&amp;"'!$F$10:$F$5000")&gt;INDEX(Reference!$D$11:$D$19,MATCH('Top Performance'!$C$6,Reference!$B$11:$B$19,0)),IF(INDIRECT("'"&amp;$F$4&amp;"'!$BD$10:$BD$5000")="1",INDIRECT("'"&amp;$F$4&amp;"'!$I$10:$I$5000")))),ROW($A13)),INDIRECT("'"&amp;$F$4&amp;"'!$I$10:$I$5000"),0)),"N/A")</f>
        <v>Celestica Inc.</v>
      </c>
      <c r="F43" s="4" t="str">
        <f t="array" aca="1" ref="F43" ca="1">IFERROR(INDEX(INDIRECT("'"&amp;$F$4&amp;"'!$C$10:$C$5000"),MATCH(SMALL(IF(INDIRECT("'"&amp;$F$4&amp;"'!$F$10:$F$5000")&lt;INDEX(Reference!$C$11:$C$19,MATCH('Top Performance'!$D$6,Reference!$B$11:$B$19,0)),IF(INDIRECT("'"&amp;$F$4&amp;"'!$F$10:$F$5000")&gt;INDEX(Reference!$D$11:$D$19,MATCH('Top Performance'!$C$6,Reference!$B$11:$B$19,0)),IF(INDIRECT("'"&amp;$F$4&amp;"'!$BD$10:$BD$5000")="1",INDIRECT("'"&amp;$F$4&amp;"'!$I$10:$I$5000")))),ROW($A13)),INDIRECT("'"&amp;$F$4&amp;"'!$I$10:$I$5000"),0)),"N/A")</f>
        <v>Vermilion Energy Inc.</v>
      </c>
      <c r="G43" s="4" t="str">
        <f t="array" aca="1" ref="G43" ca="1">IFERROR(INDEX(INDIRECT("'"&amp;$F$4&amp;"'!$C$10:$C$5000"),MATCH(LARGE(IF(INDIRECT("'"&amp;$F$4&amp;"'!$F$10:$F$5000")&lt;INDEX(Reference!$C$11:$C$19,MATCH('Top Performance'!$D$6,Reference!$B$11:$B$19,0)),IF(INDIRECT("'"&amp;$F$4&amp;"'!$F$10:$F$5000")&gt;INDEX(Reference!$D$11:$D$19,MATCH('Top Performance'!$C$6,Reference!$B$11:$B$19,0)),IF(INDIRECT("'"&amp;$F$4&amp;"'!$BD$10:$BD$5000")="1",INDIRECT("'"&amp;$F$4&amp;"'!$J$10:$J$5000")))),ROW($A13)),INDIRECT("'"&amp;$F$4&amp;"'!$J$10:$J$5000"),0)),"N/A")</f>
        <v>Baytex Energy Corp.</v>
      </c>
      <c r="H43" s="4" t="str">
        <f t="array" aca="1" ref="H43" ca="1">IFERROR(INDEX(INDIRECT("'"&amp;$F$4&amp;"'!$C$10:$C$5000"),MATCH(SMALL(IF(INDIRECT("'"&amp;$F$4&amp;"'!$F$10:$F$5000")&lt;INDEX(Reference!$C$11:$C$19,MATCH('Top Performance'!$D$6,Reference!$B$11:$B$19,0)),IF(INDIRECT("'"&amp;$F$4&amp;"'!$F$10:$F$5000")&gt;INDEX(Reference!$D$11:$D$19,MATCH('Top Performance'!$C$6,Reference!$B$11:$B$19,0)),IF(INDIRECT("'"&amp;$F$4&amp;"'!$BD$10:$BD$5000")="1",INDIRECT("'"&amp;$F$4&amp;"'!$J$10:$J$5000")))),ROW($A13)),INDIRECT("'"&amp;$F$4&amp;"'!$J$10:$J$5000"),0)),"N/A")</f>
        <v>Equinox Gold Corp.</v>
      </c>
      <c r="I43" s="4" t="str">
        <f t="array" aca="1" ref="I43" ca="1">IFERROR(INDEX(INDIRECT("'"&amp;$F$4&amp;"'!$C$10:$C$5000"),MATCH(LARGE(IF(INDIRECT("'"&amp;$F$4&amp;"'!$F$10:$F$5000")&lt;INDEX(Reference!$C$11:$C$19,MATCH('Top Performance'!$D$6,Reference!$B$11:$B$19,0)),IF(INDIRECT("'"&amp;$F$4&amp;"'!$F$10:$F$5000")&gt;INDEX(Reference!$D$11:$D$19,MATCH('Top Performance'!$C$6,Reference!$B$11:$B$19,0)),IF(INDIRECT("'"&amp;$F$4&amp;"'!$BD$10:$BD$5000")="1",INDIRECT("'"&amp;$F$4&amp;"'!$K$10:$K$5000")))),ROW($A13)),INDIRECT("'"&amp;$F$4&amp;"'!$K$10:$K$5000"),0)),"N/A")</f>
        <v>NexGen Energy Ltd.</v>
      </c>
      <c r="J43" s="4" t="str">
        <f t="array" aca="1" ref="J43" ca="1">IFERROR(INDEX(INDIRECT("'"&amp;$F$4&amp;"'!$C$10:$C$5000"),MATCH(SMALL(IF(INDIRECT("'"&amp;$F$4&amp;"'!$F$10:$F$5000")&lt;INDEX(Reference!$C$11:$C$19,MATCH('Top Performance'!$D$6,Reference!$B$11:$B$19,0)),IF(INDIRECT("'"&amp;$F$4&amp;"'!$F$10:$F$5000")&gt;INDEX(Reference!$D$11:$D$19,MATCH('Top Performance'!$C$6,Reference!$B$11:$B$19,0)),IF(INDIRECT("'"&amp;$F$4&amp;"'!$BD$10:$BD$5000")="1",INDIRECT("'"&amp;$F$4&amp;"'!$K$10:$K$5000")))),ROW($A13)),INDIRECT("'"&amp;$F$4&amp;"'!$K$10:$K$5000"),0)),"N/A")</f>
        <v>NovaGold Resources Inc.</v>
      </c>
      <c r="K43" s="4" t="str">
        <f t="array" aca="1" ref="K43" ca="1">IFERROR(INDEX(INDIRECT("'"&amp;$F$4&amp;"'!$C$10:$C$5000"),MATCH(LARGE(IF(INDIRECT("'"&amp;$F$4&amp;"'!$F$10:$F$5000")&lt;INDEX(Reference!$C$11:$C$19,MATCH('Top Performance'!$D$6,Reference!$B$11:$B$19,0)),IF(INDIRECT("'"&amp;$F$4&amp;"'!$F$10:$F$5000")&gt;INDEX(Reference!$D$11:$D$19,MATCH('Top Performance'!$C$6,Reference!$B$11:$B$19,0)),IF(INDIRECT("'"&amp;$F$4&amp;"'!$BD$10:$BD$5000")="1",INDIRECT("'"&amp;$F$4&amp;"'!$L$10:$L$5000")))),ROW($A13)),INDIRECT("'"&amp;$F$4&amp;"'!$L$10:$L$5000"),0)),"N/A")</f>
        <v>Capstone Copper Corp.</v>
      </c>
      <c r="L43" s="4" t="str">
        <f t="array" aca="1" ref="L43" ca="1">IFERROR(INDEX(INDIRECT("'"&amp;$F$4&amp;"'!$C$10:$C$5000"),MATCH(SMALL(IF(INDIRECT("'"&amp;$F$4&amp;"'!$F$10:$F$5000")&lt;INDEX(Reference!$C$11:$C$19,MATCH('Top Performance'!$D$6,Reference!$B$11:$B$19,0)),IF(INDIRECT("'"&amp;$F$4&amp;"'!$F$10:$F$5000")&gt;INDEX(Reference!$D$11:$D$19,MATCH('Top Performance'!$C$6,Reference!$B$11:$B$19,0)),IF(INDIRECT("'"&amp;$F$4&amp;"'!$BD$10:$BD$5000")="1",INDIRECT("'"&amp;$F$4&amp;"'!$L$10:$L$5000")))),ROW($A13)),INDIRECT("'"&amp;$F$4&amp;"'!$L$10:$L$5000"),0)),"N/A")</f>
        <v>Allied Properties Real Estate Investment Trust</v>
      </c>
      <c r="M43" s="4" t="str">
        <f t="array" aca="1" ref="M43" ca="1">IFERROR(INDEX(INDIRECT("'"&amp;$F$4&amp;"'!$C$10:$C$5000"),MATCH(LARGE(IF(INDIRECT("'"&amp;$F$4&amp;"'!$F$10:$F$5000")&lt;INDEX(Reference!$C$11:$C$19,MATCH('Top Performance'!$D$6,Reference!$B$11:$B$19,0)),IF(INDIRECT("'"&amp;$F$4&amp;"'!$F$10:$F$5000")&gt;INDEX(Reference!$D$11:$D$19,MATCH('Top Performance'!$C$6,Reference!$B$11:$B$19,0)),IF(INDIRECT("'"&amp;$F$4&amp;"'!$BD$10:$BD$5000")="1",INDIRECT("'"&amp;$F$4&amp;"'!$M$10:$M$5000")))),ROW($A13)),INDIRECT("'"&amp;$F$4&amp;"'!$M$10:$M$5000"),0)),"N/A")</f>
        <v>Dollarama Inc.</v>
      </c>
      <c r="N43" s="4" t="str">
        <f t="array" aca="1" ref="N43" ca="1">IFERROR(INDEX(INDIRECT("'"&amp;$F$4&amp;"'!$C$10:$C$5000"),MATCH(SMALL(IF(INDIRECT("'"&amp;$F$4&amp;"'!$F$10:$F$5000")&lt;INDEX(Reference!$C$11:$C$19,MATCH('Top Performance'!$D$6,Reference!$B$11:$B$19,0)),IF(INDIRECT("'"&amp;$F$4&amp;"'!$F$10:$F$5000")&gt;INDEX(Reference!$D$11:$D$19,MATCH('Top Performance'!$C$6,Reference!$B$11:$B$19,0)),IF(INDIRECT("'"&amp;$F$4&amp;"'!$BD$10:$BD$5000")="1",INDIRECT("'"&amp;$F$4&amp;"'!$M$10:$M$5000")))),ROW($A13)),INDIRECT("'"&amp;$F$4&amp;"'!$M$10:$M$5000"),0)),"N/A")</f>
        <v>Bombardier Inc.</v>
      </c>
    </row>
    <row r="44" spans="2:14">
      <c r="B44" s="59">
        <f t="shared" si="1"/>
        <v>14</v>
      </c>
      <c r="C44" s="4" t="str">
        <f t="array" aca="1" ref="C44" ca="1">IFERROR(INDEX(INDIRECT("'"&amp;$F$4&amp;"'!$C$10:$C$5000"),MATCH(LARGE(IF(INDIRECT("'"&amp;$F$4&amp;"'!$F$10:$F$5000")&lt;INDEX(Reference!$C$11:$C$19,MATCH('Top Performance'!$D$6,Reference!$B$11:$B$19,0)),IF(INDIRECT("'"&amp;$F$4&amp;"'!$F$10:$F$5000")&gt;INDEX(Reference!$D$11:$D$19,MATCH('Top Performance'!$C$6,Reference!$B$11:$B$19,0)),IF(INDIRECT("'"&amp;$F$4&amp;"'!$BD$10:$BD$5000")="1",INDIRECT("'"&amp;$F$4&amp;"'!$H$10:$H$5000")))),ROW($A14)),INDIRECT("'"&amp;$F$4&amp;"'!$H$10:$H$5000"),0)),"N/A")</f>
        <v>Peyto Exploration &amp; Development Corp.</v>
      </c>
      <c r="D44" s="4" t="str">
        <f t="array" aca="1" ref="D44" ca="1">IFERROR(INDEX(INDIRECT("'"&amp;$F$4&amp;"'!$C$10:$C$5000"),MATCH(SMALL(IF(INDIRECT("'"&amp;$F$4&amp;"'!$F$10:$F$5000")&lt;INDEX(Reference!$C$11:$C$19,MATCH('Top Performance'!$D$6,Reference!$B$11:$B$19,0)),IF(INDIRECT("'"&amp;$F$4&amp;"'!$F$10:$F$5000")&gt;INDEX(Reference!$D$11:$D$19,MATCH('Top Performance'!$C$6,Reference!$B$11:$B$19,0)),IF(INDIRECT("'"&amp;$F$4&amp;"'!$BD$10:$BD$5000")="1",INDIRECT("'"&amp;$F$4&amp;"'!$H$10:$H$5000")))),ROW($A14)),INDIRECT("'"&amp;$F$4&amp;"'!$H$10:$H$5000"),0)),"N/A")</f>
        <v>Interfor Corporation</v>
      </c>
      <c r="E44" s="4" t="str">
        <f t="array" aca="1" ref="E44" ca="1">IFERROR(INDEX(INDIRECT("'"&amp;$F$4&amp;"'!$C$10:$C$5000"),MATCH(LARGE(IF(INDIRECT("'"&amp;$F$4&amp;"'!$F$10:$F$5000")&lt;INDEX(Reference!$C$11:$C$19,MATCH('Top Performance'!$D$6,Reference!$B$11:$B$19,0)),IF(INDIRECT("'"&amp;$F$4&amp;"'!$F$10:$F$5000")&gt;INDEX(Reference!$D$11:$D$19,MATCH('Top Performance'!$C$6,Reference!$B$11:$B$19,0)),IF(INDIRECT("'"&amp;$F$4&amp;"'!$BD$10:$BD$5000")="1",INDIRECT("'"&amp;$F$4&amp;"'!$I$10:$I$5000")))),ROW($A14)),INDIRECT("'"&amp;$F$4&amp;"'!$I$10:$I$5000"),0)),"N/A")</f>
        <v>Exchange Income Corporation</v>
      </c>
      <c r="F44" s="4" t="str">
        <f t="array" aca="1" ref="F44" ca="1">IFERROR(INDEX(INDIRECT("'"&amp;$F$4&amp;"'!$C$10:$C$5000"),MATCH(SMALL(IF(INDIRECT("'"&amp;$F$4&amp;"'!$F$10:$F$5000")&lt;INDEX(Reference!$C$11:$C$19,MATCH('Top Performance'!$D$6,Reference!$B$11:$B$19,0)),IF(INDIRECT("'"&amp;$F$4&amp;"'!$F$10:$F$5000")&gt;INDEX(Reference!$D$11:$D$19,MATCH('Top Performance'!$C$6,Reference!$B$11:$B$19,0)),IF(INDIRECT("'"&amp;$F$4&amp;"'!$BD$10:$BD$5000")="1",INDIRECT("'"&amp;$F$4&amp;"'!$I$10:$I$5000")))),ROW($A14)),INDIRECT("'"&amp;$F$4&amp;"'!$I$10:$I$5000"),0)),"N/A")</f>
        <v>Canopy Growth Corporation</v>
      </c>
      <c r="G44" s="4" t="str">
        <f t="array" aca="1" ref="G44" ca="1">IFERROR(INDEX(INDIRECT("'"&amp;$F$4&amp;"'!$C$10:$C$5000"),MATCH(LARGE(IF(INDIRECT("'"&amp;$F$4&amp;"'!$F$10:$F$5000")&lt;INDEX(Reference!$C$11:$C$19,MATCH('Top Performance'!$D$6,Reference!$B$11:$B$19,0)),IF(INDIRECT("'"&amp;$F$4&amp;"'!$F$10:$F$5000")&gt;INDEX(Reference!$D$11:$D$19,MATCH('Top Performance'!$C$6,Reference!$B$11:$B$19,0)),IF(INDIRECT("'"&amp;$F$4&amp;"'!$BD$10:$BD$5000")="1",INDIRECT("'"&amp;$F$4&amp;"'!$J$10:$J$5000")))),ROW($A14)),INDIRECT("'"&amp;$F$4&amp;"'!$J$10:$J$5000"),0)),"N/A")</f>
        <v>Peyto Exploration &amp; Development Corp.</v>
      </c>
      <c r="H44" s="4" t="str">
        <f t="array" aca="1" ref="H44" ca="1">IFERROR(INDEX(INDIRECT("'"&amp;$F$4&amp;"'!$C$10:$C$5000"),MATCH(SMALL(IF(INDIRECT("'"&amp;$F$4&amp;"'!$F$10:$F$5000")&lt;INDEX(Reference!$C$11:$C$19,MATCH('Top Performance'!$D$6,Reference!$B$11:$B$19,0)),IF(INDIRECT("'"&amp;$F$4&amp;"'!$F$10:$F$5000")&gt;INDEX(Reference!$D$11:$D$19,MATCH('Top Performance'!$C$6,Reference!$B$11:$B$19,0)),IF(INDIRECT("'"&amp;$F$4&amp;"'!$BD$10:$BD$5000")="1",INDIRECT("'"&amp;$F$4&amp;"'!$J$10:$J$5000")))),ROW($A14)),INDIRECT("'"&amp;$F$4&amp;"'!$J$10:$J$5000"),0)),"N/A")</f>
        <v>Interfor Corporation</v>
      </c>
      <c r="I44" s="4" t="str">
        <f t="array" aca="1" ref="I44" ca="1">IFERROR(INDEX(INDIRECT("'"&amp;$F$4&amp;"'!$C$10:$C$5000"),MATCH(LARGE(IF(INDIRECT("'"&amp;$F$4&amp;"'!$F$10:$F$5000")&lt;INDEX(Reference!$C$11:$C$19,MATCH('Top Performance'!$D$6,Reference!$B$11:$B$19,0)),IF(INDIRECT("'"&amp;$F$4&amp;"'!$F$10:$F$5000")&gt;INDEX(Reference!$D$11:$D$19,MATCH('Top Performance'!$C$6,Reference!$B$11:$B$19,0)),IF(INDIRECT("'"&amp;$F$4&amp;"'!$BD$10:$BD$5000")="1",INDIRECT("'"&amp;$F$4&amp;"'!$K$10:$K$5000")))),ROW($A14)),INDIRECT("'"&amp;$F$4&amp;"'!$K$10:$K$5000"),0)),"N/A")</f>
        <v>Advantage Energy Ltd.</v>
      </c>
      <c r="J44" s="4" t="str">
        <f t="array" aca="1" ref="J44" ca="1">IFERROR(INDEX(INDIRECT("'"&amp;$F$4&amp;"'!$C$10:$C$5000"),MATCH(SMALL(IF(INDIRECT("'"&amp;$F$4&amp;"'!$F$10:$F$5000")&lt;INDEX(Reference!$C$11:$C$19,MATCH('Top Performance'!$D$6,Reference!$B$11:$B$19,0)),IF(INDIRECT("'"&amp;$F$4&amp;"'!$F$10:$F$5000")&gt;INDEX(Reference!$D$11:$D$19,MATCH('Top Performance'!$C$6,Reference!$B$11:$B$19,0)),IF(INDIRECT("'"&amp;$F$4&amp;"'!$BD$10:$BD$5000")="1",INDIRECT("'"&amp;$F$4&amp;"'!$K$10:$K$5000")))),ROW($A14)),INDIRECT("'"&amp;$F$4&amp;"'!$K$10:$K$5000"),0)),"N/A")</f>
        <v>Ballard Power Systems Inc.</v>
      </c>
      <c r="K44" s="4" t="str">
        <f t="array" aca="1" ref="K44" ca="1">IFERROR(INDEX(INDIRECT("'"&amp;$F$4&amp;"'!$C$10:$C$5000"),MATCH(LARGE(IF(INDIRECT("'"&amp;$F$4&amp;"'!$F$10:$F$5000")&lt;INDEX(Reference!$C$11:$C$19,MATCH('Top Performance'!$D$6,Reference!$B$11:$B$19,0)),IF(INDIRECT("'"&amp;$F$4&amp;"'!$F$10:$F$5000")&gt;INDEX(Reference!$D$11:$D$19,MATCH('Top Performance'!$C$6,Reference!$B$11:$B$19,0)),IF(INDIRECT("'"&amp;$F$4&amp;"'!$BD$10:$BD$5000")="1",INDIRECT("'"&amp;$F$4&amp;"'!$L$10:$L$5000")))),ROW($A14)),INDIRECT("'"&amp;$F$4&amp;"'!$L$10:$L$5000"),0)),"N/A")</f>
        <v>Thomson Reuters Corporation</v>
      </c>
      <c r="L44" s="4" t="str">
        <f t="array" aca="1" ref="L44" ca="1">IFERROR(INDEX(INDIRECT("'"&amp;$F$4&amp;"'!$C$10:$C$5000"),MATCH(SMALL(IF(INDIRECT("'"&amp;$F$4&amp;"'!$F$10:$F$5000")&lt;INDEX(Reference!$C$11:$C$19,MATCH('Top Performance'!$D$6,Reference!$B$11:$B$19,0)),IF(INDIRECT("'"&amp;$F$4&amp;"'!$F$10:$F$5000")&gt;INDEX(Reference!$D$11:$D$19,MATCH('Top Performance'!$C$6,Reference!$B$11:$B$19,0)),IF(INDIRECT("'"&amp;$F$4&amp;"'!$BD$10:$BD$5000")="1",INDIRECT("'"&amp;$F$4&amp;"'!$L$10:$L$5000")))),ROW($A14)),INDIRECT("'"&amp;$F$4&amp;"'!$L$10:$L$5000"),0)),"N/A")</f>
        <v>Methanex Corporation</v>
      </c>
      <c r="M44" s="4" t="str">
        <f t="array" aca="1" ref="M44" ca="1">IFERROR(INDEX(INDIRECT("'"&amp;$F$4&amp;"'!$C$10:$C$5000"),MATCH(LARGE(IF(INDIRECT("'"&amp;$F$4&amp;"'!$F$10:$F$5000")&lt;INDEX(Reference!$C$11:$C$19,MATCH('Top Performance'!$D$6,Reference!$B$11:$B$19,0)),IF(INDIRECT("'"&amp;$F$4&amp;"'!$F$10:$F$5000")&gt;INDEX(Reference!$D$11:$D$19,MATCH('Top Performance'!$C$6,Reference!$B$11:$B$19,0)),IF(INDIRECT("'"&amp;$F$4&amp;"'!$BD$10:$BD$5000")="1",INDIRECT("'"&amp;$F$4&amp;"'!$M$10:$M$5000")))),ROW($A14)),INDIRECT("'"&amp;$F$4&amp;"'!$M$10:$M$5000"),0)),"N/A")</f>
        <v>Altus Group Limited</v>
      </c>
      <c r="N44" s="4" t="str">
        <f t="array" aca="1" ref="N44" ca="1">IFERROR(INDEX(INDIRECT("'"&amp;$F$4&amp;"'!$C$10:$C$5000"),MATCH(SMALL(IF(INDIRECT("'"&amp;$F$4&amp;"'!$F$10:$F$5000")&lt;INDEX(Reference!$C$11:$C$19,MATCH('Top Performance'!$D$6,Reference!$B$11:$B$19,0)),IF(INDIRECT("'"&amp;$F$4&amp;"'!$F$10:$F$5000")&gt;INDEX(Reference!$D$11:$D$19,MATCH('Top Performance'!$C$6,Reference!$B$11:$B$19,0)),IF(INDIRECT("'"&amp;$F$4&amp;"'!$BD$10:$BD$5000")="1",INDIRECT("'"&amp;$F$4&amp;"'!$M$10:$M$5000")))),ROW($A14)),INDIRECT("'"&amp;$F$4&amp;"'!$M$10:$M$5000"),0)),"N/A")</f>
        <v>Kinross Gold Corporation</v>
      </c>
    </row>
    <row r="45" spans="2:14">
      <c r="B45" s="60">
        <f t="shared" si="1"/>
        <v>15</v>
      </c>
      <c r="C45" s="4" t="str">
        <f t="array" aca="1" ref="C45" ca="1">IFERROR(INDEX(INDIRECT("'"&amp;$F$4&amp;"'!$C$10:$C$5000"),MATCH(LARGE(IF(INDIRECT("'"&amp;$F$4&amp;"'!$F$10:$F$5000")&lt;INDEX(Reference!$C$11:$C$19,MATCH('Top Performance'!$D$6,Reference!$B$11:$B$19,0)),IF(INDIRECT("'"&amp;$F$4&amp;"'!$F$10:$F$5000")&gt;INDEX(Reference!$D$11:$D$19,MATCH('Top Performance'!$C$6,Reference!$B$11:$B$19,0)),IF(INDIRECT("'"&amp;$F$4&amp;"'!$BD$10:$BD$5000")="1",INDIRECT("'"&amp;$F$4&amp;"'!$H$10:$H$5000")))),ROW($A15)),INDIRECT("'"&amp;$F$4&amp;"'!$H$10:$H$5000"),0)),"N/A")</f>
        <v>Vermilion Energy Inc.</v>
      </c>
      <c r="D45" s="4" t="str">
        <f t="array" aca="1" ref="D45" ca="1">IFERROR(INDEX(INDIRECT("'"&amp;$F$4&amp;"'!$C$10:$C$5000"),MATCH(SMALL(IF(INDIRECT("'"&amp;$F$4&amp;"'!$F$10:$F$5000")&lt;INDEX(Reference!$C$11:$C$19,MATCH('Top Performance'!$D$6,Reference!$B$11:$B$19,0)),IF(INDIRECT("'"&amp;$F$4&amp;"'!$F$10:$F$5000")&gt;INDEX(Reference!$D$11:$D$19,MATCH('Top Performance'!$C$6,Reference!$B$11:$B$19,0)),IF(INDIRECT("'"&amp;$F$4&amp;"'!$BD$10:$BD$5000")="1",INDIRECT("'"&amp;$F$4&amp;"'!$H$10:$H$5000")))),ROW($A15)),INDIRECT("'"&amp;$F$4&amp;"'!$H$10:$H$5000"),0)),"N/A")</f>
        <v>Tricon Residential Inc.</v>
      </c>
      <c r="E45" s="4" t="str">
        <f t="array" aca="1" ref="E45" ca="1">IFERROR(INDEX(INDIRECT("'"&amp;$F$4&amp;"'!$C$10:$C$5000"),MATCH(LARGE(IF(INDIRECT("'"&amp;$F$4&amp;"'!$F$10:$F$5000")&lt;INDEX(Reference!$C$11:$C$19,MATCH('Top Performance'!$D$6,Reference!$B$11:$B$19,0)),IF(INDIRECT("'"&amp;$F$4&amp;"'!$F$10:$F$5000")&gt;INDEX(Reference!$D$11:$D$19,MATCH('Top Performance'!$C$6,Reference!$B$11:$B$19,0)),IF(INDIRECT("'"&amp;$F$4&amp;"'!$BD$10:$BD$5000")="1",INDIRECT("'"&amp;$F$4&amp;"'!$I$10:$I$5000")))),ROW($A15)),INDIRECT("'"&amp;$F$4&amp;"'!$I$10:$I$5000"),0)),"N/A")</f>
        <v>Peyto Exploration &amp; Development Corp.</v>
      </c>
      <c r="F45" s="4" t="str">
        <f t="array" aca="1" ref="F45" ca="1">IFERROR(INDEX(INDIRECT("'"&amp;$F$4&amp;"'!$C$10:$C$5000"),MATCH(SMALL(IF(INDIRECT("'"&amp;$F$4&amp;"'!$F$10:$F$5000")&lt;INDEX(Reference!$C$11:$C$19,MATCH('Top Performance'!$D$6,Reference!$B$11:$B$19,0)),IF(INDIRECT("'"&amp;$F$4&amp;"'!$F$10:$F$5000")&gt;INDEX(Reference!$D$11:$D$19,MATCH('Top Performance'!$C$6,Reference!$B$11:$B$19,0)),IF(INDIRECT("'"&amp;$F$4&amp;"'!$BD$10:$BD$5000")="1",INDIRECT("'"&amp;$F$4&amp;"'!$I$10:$I$5000")))),ROW($A15)),INDIRECT("'"&amp;$F$4&amp;"'!$I$10:$I$5000"),0)),"N/A")</f>
        <v>Cameco Corporation</v>
      </c>
      <c r="G45" s="4" t="str">
        <f t="array" aca="1" ref="G45" ca="1">IFERROR(INDEX(INDIRECT("'"&amp;$F$4&amp;"'!$C$10:$C$5000"),MATCH(LARGE(IF(INDIRECT("'"&amp;$F$4&amp;"'!$F$10:$F$5000")&lt;INDEX(Reference!$C$11:$C$19,MATCH('Top Performance'!$D$6,Reference!$B$11:$B$19,0)),IF(INDIRECT("'"&amp;$F$4&amp;"'!$F$10:$F$5000")&gt;INDEX(Reference!$D$11:$D$19,MATCH('Top Performance'!$C$6,Reference!$B$11:$B$19,0)),IF(INDIRECT("'"&amp;$F$4&amp;"'!$BD$10:$BD$5000")="1",INDIRECT("'"&amp;$F$4&amp;"'!$J$10:$J$5000")))),ROW($A15)),INDIRECT("'"&amp;$F$4&amp;"'!$J$10:$J$5000"),0)),"N/A")</f>
        <v>Vermilion Energy Inc.</v>
      </c>
      <c r="H45" s="4" t="str">
        <f t="array" aca="1" ref="H45" ca="1">IFERROR(INDEX(INDIRECT("'"&amp;$F$4&amp;"'!$C$10:$C$5000"),MATCH(SMALL(IF(INDIRECT("'"&amp;$F$4&amp;"'!$F$10:$F$5000")&lt;INDEX(Reference!$C$11:$C$19,MATCH('Top Performance'!$D$6,Reference!$B$11:$B$19,0)),IF(INDIRECT("'"&amp;$F$4&amp;"'!$F$10:$F$5000")&gt;INDEX(Reference!$D$11:$D$19,MATCH('Top Performance'!$C$6,Reference!$B$11:$B$19,0)),IF(INDIRECT("'"&amp;$F$4&amp;"'!$BD$10:$BD$5000")="1",INDIRECT("'"&amp;$F$4&amp;"'!$J$10:$J$5000")))),ROW($A15)),INDIRECT("'"&amp;$F$4&amp;"'!$J$10:$J$5000"),0)),"N/A")</f>
        <v>Tricon Residential Inc.</v>
      </c>
      <c r="I45" s="4" t="str">
        <f t="array" aca="1" ref="I45" ca="1">IFERROR(INDEX(INDIRECT("'"&amp;$F$4&amp;"'!$C$10:$C$5000"),MATCH(LARGE(IF(INDIRECT("'"&amp;$F$4&amp;"'!$F$10:$F$5000")&lt;INDEX(Reference!$C$11:$C$19,MATCH('Top Performance'!$D$6,Reference!$B$11:$B$19,0)),IF(INDIRECT("'"&amp;$F$4&amp;"'!$F$10:$F$5000")&gt;INDEX(Reference!$D$11:$D$19,MATCH('Top Performance'!$C$6,Reference!$B$11:$B$19,0)),IF(INDIRECT("'"&amp;$F$4&amp;"'!$BD$10:$BD$5000")="1",INDIRECT("'"&amp;$F$4&amp;"'!$K$10:$K$5000")))),ROW($A15)),INDIRECT("'"&amp;$F$4&amp;"'!$K$10:$K$5000"),0)),"N/A")</f>
        <v>Energy Fuels Inc.</v>
      </c>
      <c r="J45" s="4" t="str">
        <f t="array" aca="1" ref="J45" ca="1">IFERROR(INDEX(INDIRECT("'"&amp;$F$4&amp;"'!$C$10:$C$5000"),MATCH(SMALL(IF(INDIRECT("'"&amp;$F$4&amp;"'!$F$10:$F$5000")&lt;INDEX(Reference!$C$11:$C$19,MATCH('Top Performance'!$D$6,Reference!$B$11:$B$19,0)),IF(INDIRECT("'"&amp;$F$4&amp;"'!$F$10:$F$5000")&gt;INDEX(Reference!$D$11:$D$19,MATCH('Top Performance'!$C$6,Reference!$B$11:$B$19,0)),IF(INDIRECT("'"&amp;$F$4&amp;"'!$BD$10:$BD$5000")="1",INDIRECT("'"&amp;$F$4&amp;"'!$K$10:$K$5000")))),ROW($A15)),INDIRECT("'"&amp;$F$4&amp;"'!$K$10:$K$5000"),0)),"N/A")</f>
        <v>First Majestic Silver Corp.</v>
      </c>
      <c r="K45" s="4" t="str">
        <f t="array" aca="1" ref="K45" ca="1">IFERROR(INDEX(INDIRECT("'"&amp;$F$4&amp;"'!$C$10:$C$5000"),MATCH(LARGE(IF(INDIRECT("'"&amp;$F$4&amp;"'!$F$10:$F$5000")&lt;INDEX(Reference!$C$11:$C$19,MATCH('Top Performance'!$D$6,Reference!$B$11:$B$19,0)),IF(INDIRECT("'"&amp;$F$4&amp;"'!$F$10:$F$5000")&gt;INDEX(Reference!$D$11:$D$19,MATCH('Top Performance'!$C$6,Reference!$B$11:$B$19,0)),IF(INDIRECT("'"&amp;$F$4&amp;"'!$BD$10:$BD$5000")="1",INDIRECT("'"&amp;$F$4&amp;"'!$L$10:$L$5000")))),ROW($A15)),INDIRECT("'"&amp;$F$4&amp;"'!$L$10:$L$5000"),0)),"N/A")</f>
        <v>Constellation Software Inc.</v>
      </c>
      <c r="L45" s="4" t="str">
        <f t="array" aca="1" ref="L45" ca="1">IFERROR(INDEX(INDIRECT("'"&amp;$F$4&amp;"'!$C$10:$C$5000"),MATCH(SMALL(IF(INDIRECT("'"&amp;$F$4&amp;"'!$F$10:$F$5000")&lt;INDEX(Reference!$C$11:$C$19,MATCH('Top Performance'!$D$6,Reference!$B$11:$B$19,0)),IF(INDIRECT("'"&amp;$F$4&amp;"'!$F$10:$F$5000")&gt;INDEX(Reference!$D$11:$D$19,MATCH('Top Performance'!$C$6,Reference!$B$11:$B$19,0)),IF(INDIRECT("'"&amp;$F$4&amp;"'!$BD$10:$BD$5000")="1",INDIRECT("'"&amp;$F$4&amp;"'!$L$10:$L$5000")))),ROW($A15)),INDIRECT("'"&amp;$F$4&amp;"'!$L$10:$L$5000"),0)),"N/A")</f>
        <v>Air Canada</v>
      </c>
      <c r="M45" s="4" t="str">
        <f t="array" aca="1" ref="M45" ca="1">IFERROR(INDEX(INDIRECT("'"&amp;$F$4&amp;"'!$C$10:$C$5000"),MATCH(LARGE(IF(INDIRECT("'"&amp;$F$4&amp;"'!$F$10:$F$5000")&lt;INDEX(Reference!$C$11:$C$19,MATCH('Top Performance'!$D$6,Reference!$B$11:$B$19,0)),IF(INDIRECT("'"&amp;$F$4&amp;"'!$F$10:$F$5000")&gt;INDEX(Reference!$D$11:$D$19,MATCH('Top Performance'!$C$6,Reference!$B$11:$B$19,0)),IF(INDIRECT("'"&amp;$F$4&amp;"'!$BD$10:$BD$5000")="1",INDIRECT("'"&amp;$F$4&amp;"'!$M$10:$M$5000")))),ROW($A15)),INDIRECT("'"&amp;$F$4&amp;"'!$M$10:$M$5000"),0)),"N/A")</f>
        <v>Colliers International Group Inc.</v>
      </c>
      <c r="N45" s="4" t="str">
        <f t="array" aca="1" ref="N45" ca="1">IFERROR(INDEX(INDIRECT("'"&amp;$F$4&amp;"'!$C$10:$C$5000"),MATCH(SMALL(IF(INDIRECT("'"&amp;$F$4&amp;"'!$F$10:$F$5000")&lt;INDEX(Reference!$C$11:$C$19,MATCH('Top Performance'!$D$6,Reference!$B$11:$B$19,0)),IF(INDIRECT("'"&amp;$F$4&amp;"'!$F$10:$F$5000")&gt;INDEX(Reference!$D$11:$D$19,MATCH('Top Performance'!$C$6,Reference!$B$11:$B$19,0)),IF(INDIRECT("'"&amp;$F$4&amp;"'!$BD$10:$BD$5000")="1",INDIRECT("'"&amp;$F$4&amp;"'!$M$10:$M$5000")))),ROW($A15)),INDIRECT("'"&amp;$F$4&amp;"'!$M$10:$M$5000"),0)),"N/A")</f>
        <v>Sandstorm Gold Ltd.</v>
      </c>
    </row>
    <row r="46" spans="2:14">
      <c r="B46" s="118" t="s">
        <v>20240</v>
      </c>
    </row>
    <row r="48" spans="2:14">
      <c r="B48" s="2" t="s">
        <v>20151</v>
      </c>
    </row>
    <row r="49" spans="2:14">
      <c r="B49" s="114" t="s">
        <v>20152</v>
      </c>
      <c r="C49" s="113" t="s">
        <v>4213</v>
      </c>
      <c r="D49" s="113"/>
      <c r="E49" s="113" t="s">
        <v>4236</v>
      </c>
      <c r="F49" s="113"/>
      <c r="G49" s="113" t="s">
        <v>4214</v>
      </c>
      <c r="H49" s="113"/>
      <c r="I49" s="113" t="s">
        <v>4215</v>
      </c>
      <c r="J49" s="113"/>
      <c r="K49" s="113" t="s">
        <v>4216</v>
      </c>
      <c r="L49" s="113"/>
      <c r="M49" s="113" t="s">
        <v>4217</v>
      </c>
      <c r="N49" s="113"/>
    </row>
    <row r="50" spans="2:14">
      <c r="B50" s="114"/>
      <c r="C50" s="5" t="s">
        <v>20238</v>
      </c>
      <c r="D50" s="5" t="s">
        <v>20239</v>
      </c>
      <c r="E50" s="5" t="s">
        <v>20238</v>
      </c>
      <c r="F50" s="5" t="s">
        <v>20239</v>
      </c>
      <c r="G50" s="5" t="s">
        <v>20238</v>
      </c>
      <c r="H50" s="5" t="s">
        <v>20239</v>
      </c>
      <c r="I50" s="5" t="s">
        <v>20238</v>
      </c>
      <c r="J50" s="5" t="s">
        <v>20239</v>
      </c>
      <c r="K50" s="5" t="s">
        <v>20238</v>
      </c>
      <c r="L50" s="5" t="s">
        <v>20239</v>
      </c>
      <c r="M50" s="5" t="s">
        <v>20238</v>
      </c>
      <c r="N50" s="5" t="s">
        <v>20239</v>
      </c>
    </row>
    <row r="51" spans="2:14">
      <c r="B51" s="18">
        <v>1</v>
      </c>
      <c r="C51" s="4" t="str">
        <f t="array" aca="1" ref="C51" ca="1">IFERROR(INDEX(INDIRECT("'"&amp;$F$4&amp;"'!$C$10:$C$5000"),MATCH(LARGE(IF(INDIRECT("'"&amp;$F$4&amp;"'!$F$10:$F$5000")&lt;INDEX(Reference!$C$11:$C$19,MATCH('Top Performance'!$D$6,Reference!$B$11:$B$19,0)),IF(INDIRECT("'"&amp;$F$4&amp;"'!$F$10:$F$5000")&gt;INDEX(Reference!$D$11:$D$19,MATCH('Top Performance'!$C$6,Reference!$B$11:$B$19,0)),IF(INDIRECT("'"&amp;$F$4&amp;"'!$BE$10:$BE$5000")="1",INDIRECT("'"&amp;$F$4&amp;"'!$H$10:$H$5000")))),ROW($A1)),INDIRECT("'"&amp;$F$4&amp;"'!$H$10:$H$5000"),0)),"N/A")</f>
        <v>Uni-Select Inc.</v>
      </c>
      <c r="D51" s="4" t="str">
        <f t="array" aca="1" ref="D51" ca="1">IFERROR(INDEX(INDIRECT("'"&amp;$F$4&amp;"'!$C$10:$C$5000"),MATCH(SMALL(IF(INDIRECT("'"&amp;$F$4&amp;"'!$F$10:$F$5000")&lt;INDEX(Reference!$C$11:$C$19,MATCH('Top Performance'!$D$6,Reference!$B$11:$B$19,0)),IF(INDIRECT("'"&amp;$F$4&amp;"'!$F$10:$F$5000")&gt;INDEX(Reference!$D$11:$D$19,MATCH('Top Performance'!$C$6,Reference!$B$11:$B$19,0)),IF(INDIRECT("'"&amp;$F$4&amp;"'!$BE$10:$BE$5000")="1",INDIRECT("'"&amp;$F$4&amp;"'!$H$10:$H$5000")))),ROW($A1)),INDIRECT("'"&amp;$F$4&amp;"'!$H$10:$H$5000"),0)),"N/A")</f>
        <v>Shopify Inc.</v>
      </c>
      <c r="E51" s="4" t="str">
        <f t="array" aca="1" ref="E51" ca="1">IFERROR(INDEX(INDIRECT("'"&amp;$F$4&amp;"'!$C$10:$C$5000"),MATCH(LARGE(IF(INDIRECT("'"&amp;$F$4&amp;"'!$F$10:$F$5000")&lt;INDEX(Reference!$C$11:$C$19,MATCH('Top Performance'!$D$6,Reference!$B$11:$B$19,0)),IF(INDIRECT("'"&amp;$F$4&amp;"'!$F$10:$F$5000")&gt;INDEX(Reference!$D$11:$D$19,MATCH('Top Performance'!$C$6,Reference!$B$11:$B$19,0)),IF(INDIRECT("'"&amp;$F$4&amp;"'!$BE$10:$BE$5000")="1",INDIRECT("'"&amp;$F$4&amp;"'!$I$10:$I$5000")))),ROW($A1)),INDIRECT("'"&amp;$F$4&amp;"'!$I$10:$I$5000"),0)),"N/A")</f>
        <v>Bombardier Inc.</v>
      </c>
      <c r="F51" s="4" t="str">
        <f t="array" aca="1" ref="F51" ca="1">IFERROR(INDEX(INDIRECT("'"&amp;$F$4&amp;"'!$C$10:$C$5000"),MATCH(SMALL(IF(INDIRECT("'"&amp;$F$4&amp;"'!$F$10:$F$5000")&lt;INDEX(Reference!$C$11:$C$19,MATCH('Top Performance'!$D$6,Reference!$B$11:$B$19,0)),IF(INDIRECT("'"&amp;$F$4&amp;"'!$F$10:$F$5000")&gt;INDEX(Reference!$D$11:$D$19,MATCH('Top Performance'!$C$6,Reference!$B$11:$B$19,0)),IF(INDIRECT("'"&amp;$F$4&amp;"'!$BE$10:$BE$5000")="1",INDIRECT("'"&amp;$F$4&amp;"'!$I$10:$I$5000")))),ROW($A1)),INDIRECT("'"&amp;$F$4&amp;"'!$I$10:$I$5000"),0)),"N/A")</f>
        <v>BlackBerry Limited</v>
      </c>
      <c r="G51" s="4" t="str">
        <f t="array" aca="1" ref="G51" ca="1">IFERROR(INDEX(INDIRECT("'"&amp;$F$4&amp;"'!$C$10:$C$5000"),MATCH(LARGE(IF(INDIRECT("'"&amp;$F$4&amp;"'!$F$10:$F$5000")&lt;INDEX(Reference!$C$11:$C$19,MATCH('Top Performance'!$D$6,Reference!$B$11:$B$19,0)),IF(INDIRECT("'"&amp;$F$4&amp;"'!$F$10:$F$5000")&gt;INDEX(Reference!$D$11:$D$19,MATCH('Top Performance'!$C$6,Reference!$B$11:$B$19,0)),IF(INDIRECT("'"&amp;$F$4&amp;"'!$BE$10:$BE$5000")="1",INDIRECT("'"&amp;$F$4&amp;"'!$J$10:$J$5000")))),ROW($A1)),INDIRECT("'"&amp;$F$4&amp;"'!$J$10:$J$5000"),0)),"N/A")</f>
        <v>Uni-Select Inc.</v>
      </c>
      <c r="H51" s="4" t="str">
        <f t="array" aca="1" ref="H51" ca="1">IFERROR(INDEX(INDIRECT("'"&amp;$F$4&amp;"'!$C$10:$C$5000"),MATCH(SMALL(IF(INDIRECT("'"&amp;$F$4&amp;"'!$F$10:$F$5000")&lt;INDEX(Reference!$C$11:$C$19,MATCH('Top Performance'!$D$6,Reference!$B$11:$B$19,0)),IF(INDIRECT("'"&amp;$F$4&amp;"'!$F$10:$F$5000")&gt;INDEX(Reference!$D$11:$D$19,MATCH('Top Performance'!$C$6,Reference!$B$11:$B$19,0)),IF(INDIRECT("'"&amp;$F$4&amp;"'!$BE$10:$BE$5000")="1",INDIRECT("'"&amp;$F$4&amp;"'!$J$10:$J$5000")))),ROW($A1)),INDIRECT("'"&amp;$F$4&amp;"'!$J$10:$J$5000"),0)),"N/A")</f>
        <v>Shopify Inc.</v>
      </c>
      <c r="I51" s="4" t="str">
        <f t="array" aca="1" ref="I51" ca="1">IFERROR(INDEX(INDIRECT("'"&amp;$F$4&amp;"'!$C$10:$C$5000"),MATCH(LARGE(IF(INDIRECT("'"&amp;$F$4&amp;"'!$F$10:$F$5000")&lt;INDEX(Reference!$C$11:$C$19,MATCH('Top Performance'!$D$6,Reference!$B$11:$B$19,0)),IF(INDIRECT("'"&amp;$F$4&amp;"'!$F$10:$F$5000")&gt;INDEX(Reference!$D$11:$D$19,MATCH('Top Performance'!$C$6,Reference!$B$11:$B$19,0)),IF(INDIRECT("'"&amp;$F$4&amp;"'!$BE$10:$BE$5000")="1",INDIRECT("'"&amp;$F$4&amp;"'!$K$10:$K$5000")))),ROW($A1)),INDIRECT("'"&amp;$F$4&amp;"'!$K$10:$K$5000"),0)),"N/A")</f>
        <v>Uni-Select Inc.</v>
      </c>
      <c r="J51" s="4" t="str">
        <f t="array" aca="1" ref="J51" ca="1">IFERROR(INDEX(INDIRECT("'"&amp;$F$4&amp;"'!$C$10:$C$5000"),MATCH(SMALL(IF(INDIRECT("'"&amp;$F$4&amp;"'!$F$10:$F$5000")&lt;INDEX(Reference!$C$11:$C$19,MATCH('Top Performance'!$D$6,Reference!$B$11:$B$19,0)),IF(INDIRECT("'"&amp;$F$4&amp;"'!$F$10:$F$5000")&gt;INDEX(Reference!$D$11:$D$19,MATCH('Top Performance'!$C$6,Reference!$B$11:$B$19,0)),IF(INDIRECT("'"&amp;$F$4&amp;"'!$BE$10:$BE$5000")="1",INDIRECT("'"&amp;$F$4&amp;"'!$K$10:$K$5000")))),ROW($A1)),INDIRECT("'"&amp;$F$4&amp;"'!$K$10:$K$5000"),0)),"N/A")</f>
        <v>Air Canada</v>
      </c>
      <c r="K51" s="4" t="str">
        <f t="array" aca="1" ref="K51" ca="1">IFERROR(INDEX(INDIRECT("'"&amp;$F$4&amp;"'!$C$10:$C$5000"),MATCH(LARGE(IF(INDIRECT("'"&amp;$F$4&amp;"'!$F$10:$F$5000")&lt;INDEX(Reference!$C$11:$C$19,MATCH('Top Performance'!$D$6,Reference!$B$11:$B$19,0)),IF(INDIRECT("'"&amp;$F$4&amp;"'!$F$10:$F$5000")&gt;INDEX(Reference!$D$11:$D$19,MATCH('Top Performance'!$C$6,Reference!$B$11:$B$19,0)),IF(INDIRECT("'"&amp;$F$4&amp;"'!$BE$10:$BE$5000")="1",INDIRECT("'"&amp;$F$4&amp;"'!$L$10:$L$5000")))),ROW($A1)),INDIRECT("'"&amp;$F$4&amp;"'!$L$10:$L$5000"),0)),"N/A")</f>
        <v>TFI International Inc.</v>
      </c>
      <c r="L51" s="4" t="str">
        <f t="array" aca="1" ref="L51" ca="1">IFERROR(INDEX(INDIRECT("'"&amp;$F$4&amp;"'!$C$10:$C$5000"),MATCH(SMALL(IF(INDIRECT("'"&amp;$F$4&amp;"'!$F$10:$F$5000")&lt;INDEX(Reference!$C$11:$C$19,MATCH('Top Performance'!$D$6,Reference!$B$11:$B$19,0)),IF(INDIRECT("'"&amp;$F$4&amp;"'!$F$10:$F$5000")&gt;INDEX(Reference!$D$11:$D$19,MATCH('Top Performance'!$C$6,Reference!$B$11:$B$19,0)),IF(INDIRECT("'"&amp;$F$4&amp;"'!$BE$10:$BE$5000")="1",INDIRECT("'"&amp;$F$4&amp;"'!$L$10:$L$5000")))),ROW($A1)),INDIRECT("'"&amp;$F$4&amp;"'!$L$10:$L$5000"),0)),"N/A")</f>
        <v>BlackBerry Limited</v>
      </c>
      <c r="M51" s="4" t="str">
        <f t="array" aca="1" ref="M51" ca="1">IFERROR(INDEX(INDIRECT("'"&amp;$F$4&amp;"'!$C$10:$C$5000"),MATCH(LARGE(IF(INDIRECT("'"&amp;$F$4&amp;"'!$F$10:$F$5000")&lt;INDEX(Reference!$C$11:$C$19,MATCH('Top Performance'!$D$6,Reference!$B$11:$B$19,0)),IF(INDIRECT("'"&amp;$F$4&amp;"'!$F$10:$F$5000")&gt;INDEX(Reference!$D$11:$D$19,MATCH('Top Performance'!$C$6,Reference!$B$11:$B$19,0)),IF(INDIRECT("'"&amp;$F$4&amp;"'!$BE$10:$BE$5000")="1",INDIRECT("'"&amp;$F$4&amp;"'!$M$10:$M$5000")))),ROW($A1)),INDIRECT("'"&amp;$F$4&amp;"'!$M$10:$M$5000"),0)),"N/A")</f>
        <v>StorageVault Canada Inc.</v>
      </c>
      <c r="N51" s="4" t="str">
        <f t="array" aca="1" ref="N51" ca="1">IFERROR(INDEX(INDIRECT("'"&amp;$F$4&amp;"'!$C$10:$C$5000"),MATCH(SMALL(IF(INDIRECT("'"&amp;$F$4&amp;"'!$F$10:$F$5000")&lt;INDEX(Reference!$C$11:$C$19,MATCH('Top Performance'!$D$6,Reference!$B$11:$B$19,0)),IF(INDIRECT("'"&amp;$F$4&amp;"'!$F$10:$F$5000")&gt;INDEX(Reference!$D$11:$D$19,MATCH('Top Performance'!$C$6,Reference!$B$11:$B$19,0)),IF(INDIRECT("'"&amp;$F$4&amp;"'!$BE$10:$BE$5000")="1",INDIRECT("'"&amp;$F$4&amp;"'!$M$10:$M$5000")))),ROW($A1)),INDIRECT("'"&amp;$F$4&amp;"'!$M$10:$M$5000"),0)),"N/A")</f>
        <v>BlackBerry Limited</v>
      </c>
    </row>
    <row r="52" spans="2:14">
      <c r="B52" s="59">
        <f>+B51+1</f>
        <v>2</v>
      </c>
      <c r="C52" s="4" t="str">
        <f t="array" aca="1" ref="C52" ca="1">IFERROR(INDEX(INDIRECT("'"&amp;$F$4&amp;"'!$C$10:$C$5000"),MATCH(LARGE(IF(INDIRECT("'"&amp;$F$4&amp;"'!$F$10:$F$5000")&lt;INDEX(Reference!$C$11:$C$19,MATCH('Top Performance'!$D$6,Reference!$B$11:$B$19,0)),IF(INDIRECT("'"&amp;$F$4&amp;"'!$F$10:$F$5000")&gt;INDEX(Reference!$D$11:$D$19,MATCH('Top Performance'!$C$6,Reference!$B$11:$B$19,0)),IF(INDIRECT("'"&amp;$F$4&amp;"'!$BE$10:$BE$5000")="1",INDIRECT("'"&amp;$F$4&amp;"'!$H$10:$H$5000")))),ROW($A2)),INDIRECT("'"&amp;$F$4&amp;"'!$H$10:$H$5000"),0)),"N/A")</f>
        <v>Exchange Income Corporation</v>
      </c>
      <c r="D52" s="4" t="str">
        <f t="array" aca="1" ref="D52" ca="1">IFERROR(INDEX(INDIRECT("'"&amp;$F$4&amp;"'!$C$10:$C$5000"),MATCH(SMALL(IF(INDIRECT("'"&amp;$F$4&amp;"'!$F$10:$F$5000")&lt;INDEX(Reference!$C$11:$C$19,MATCH('Top Performance'!$D$6,Reference!$B$11:$B$19,0)),IF(INDIRECT("'"&amp;$F$4&amp;"'!$F$10:$F$5000")&gt;INDEX(Reference!$D$11:$D$19,MATCH('Top Performance'!$C$6,Reference!$B$11:$B$19,0)),IF(INDIRECT("'"&amp;$F$4&amp;"'!$BE$10:$BE$5000")="1",INDIRECT("'"&amp;$F$4&amp;"'!$H$10:$H$5000")))),ROW($A2)),INDIRECT("'"&amp;$F$4&amp;"'!$H$10:$H$5000"),0)),"N/A")</f>
        <v>Dye &amp; Durham Limited</v>
      </c>
      <c r="E52" s="4" t="str">
        <f t="array" aca="1" ref="E52" ca="1">IFERROR(INDEX(INDIRECT("'"&amp;$F$4&amp;"'!$C$10:$C$5000"),MATCH(LARGE(IF(INDIRECT("'"&amp;$F$4&amp;"'!$F$10:$F$5000")&lt;INDEX(Reference!$C$11:$C$19,MATCH('Top Performance'!$D$6,Reference!$B$11:$B$19,0)),IF(INDIRECT("'"&amp;$F$4&amp;"'!$F$10:$F$5000")&gt;INDEX(Reference!$D$11:$D$19,MATCH('Top Performance'!$C$6,Reference!$B$11:$B$19,0)),IF(INDIRECT("'"&amp;$F$4&amp;"'!$BE$10:$BE$5000")="1",INDIRECT("'"&amp;$F$4&amp;"'!$I$10:$I$5000")))),ROW($A2)),INDIRECT("'"&amp;$F$4&amp;"'!$I$10:$I$5000"),0)),"N/A")</f>
        <v>Finning International Inc.</v>
      </c>
      <c r="F52" s="4" t="str">
        <f t="array" aca="1" ref="F52" ca="1">IFERROR(INDEX(INDIRECT("'"&amp;$F$4&amp;"'!$C$10:$C$5000"),MATCH(SMALL(IF(INDIRECT("'"&amp;$F$4&amp;"'!$F$10:$F$5000")&lt;INDEX(Reference!$C$11:$C$19,MATCH('Top Performance'!$D$6,Reference!$B$11:$B$19,0)),IF(INDIRECT("'"&amp;$F$4&amp;"'!$F$10:$F$5000")&gt;INDEX(Reference!$D$11:$D$19,MATCH('Top Performance'!$C$6,Reference!$B$11:$B$19,0)),IF(INDIRECT("'"&amp;$F$4&amp;"'!$BE$10:$BE$5000")="1",INDIRECT("'"&amp;$F$4&amp;"'!$I$10:$I$5000")))),ROW($A2)),INDIRECT("'"&amp;$F$4&amp;"'!$I$10:$I$5000"),0)),"N/A")</f>
        <v>Converge Technology Solutions Corp.</v>
      </c>
      <c r="G52" s="4" t="str">
        <f t="array" aca="1" ref="G52" ca="1">IFERROR(INDEX(INDIRECT("'"&amp;$F$4&amp;"'!$C$10:$C$5000"),MATCH(LARGE(IF(INDIRECT("'"&amp;$F$4&amp;"'!$F$10:$F$5000")&lt;INDEX(Reference!$C$11:$C$19,MATCH('Top Performance'!$D$6,Reference!$B$11:$B$19,0)),IF(INDIRECT("'"&amp;$F$4&amp;"'!$F$10:$F$5000")&gt;INDEX(Reference!$D$11:$D$19,MATCH('Top Performance'!$C$6,Reference!$B$11:$B$19,0)),IF(INDIRECT("'"&amp;$F$4&amp;"'!$BE$10:$BE$5000")="1",INDIRECT("'"&amp;$F$4&amp;"'!$J$10:$J$5000")))),ROW($A2)),INDIRECT("'"&amp;$F$4&amp;"'!$J$10:$J$5000"),0)),"N/A")</f>
        <v>Exchange Income Corporation</v>
      </c>
      <c r="H52" s="4" t="str">
        <f t="array" aca="1" ref="H52" ca="1">IFERROR(INDEX(INDIRECT("'"&amp;$F$4&amp;"'!$C$10:$C$5000"),MATCH(SMALL(IF(INDIRECT("'"&amp;$F$4&amp;"'!$F$10:$F$5000")&lt;INDEX(Reference!$C$11:$C$19,MATCH('Top Performance'!$D$6,Reference!$B$11:$B$19,0)),IF(INDIRECT("'"&amp;$F$4&amp;"'!$F$10:$F$5000")&gt;INDEX(Reference!$D$11:$D$19,MATCH('Top Performance'!$C$6,Reference!$B$11:$B$19,0)),IF(INDIRECT("'"&amp;$F$4&amp;"'!$BE$10:$BE$5000")="1",INDIRECT("'"&amp;$F$4&amp;"'!$J$10:$J$5000")))),ROW($A2)),INDIRECT("'"&amp;$F$4&amp;"'!$J$10:$J$5000"),0)),"N/A")</f>
        <v>Dye &amp; Durham Limited</v>
      </c>
      <c r="I52" s="4" t="str">
        <f t="array" aca="1" ref="I52" ca="1">IFERROR(INDEX(INDIRECT("'"&amp;$F$4&amp;"'!$C$10:$C$5000"),MATCH(LARGE(IF(INDIRECT("'"&amp;$F$4&amp;"'!$F$10:$F$5000")&lt;INDEX(Reference!$C$11:$C$19,MATCH('Top Performance'!$D$6,Reference!$B$11:$B$19,0)),IF(INDIRECT("'"&amp;$F$4&amp;"'!$F$10:$F$5000")&gt;INDEX(Reference!$D$11:$D$19,MATCH('Top Performance'!$C$6,Reference!$B$11:$B$19,0)),IF(INDIRECT("'"&amp;$F$4&amp;"'!$BE$10:$BE$5000")="1",INDIRECT("'"&amp;$F$4&amp;"'!$K$10:$K$5000")))),ROW($A2)),INDIRECT("'"&amp;$F$4&amp;"'!$K$10:$K$5000"),0)),"N/A")</f>
        <v>Converge Technology Solutions Corp.</v>
      </c>
      <c r="J52" s="4" t="str">
        <f t="array" aca="1" ref="J52" ca="1">IFERROR(INDEX(INDIRECT("'"&amp;$F$4&amp;"'!$C$10:$C$5000"),MATCH(SMALL(IF(INDIRECT("'"&amp;$F$4&amp;"'!$F$10:$F$5000")&lt;INDEX(Reference!$C$11:$C$19,MATCH('Top Performance'!$D$6,Reference!$B$11:$B$19,0)),IF(INDIRECT("'"&amp;$F$4&amp;"'!$F$10:$F$5000")&gt;INDEX(Reference!$D$11:$D$19,MATCH('Top Performance'!$C$6,Reference!$B$11:$B$19,0)),IF(INDIRECT("'"&amp;$F$4&amp;"'!$BE$10:$BE$5000")="1",INDIRECT("'"&amp;$F$4&amp;"'!$K$10:$K$5000")))),ROW($A2)),INDIRECT("'"&amp;$F$4&amp;"'!$K$10:$K$5000"),0)),"N/A")</f>
        <v>Canada Goose Holdings Inc.</v>
      </c>
      <c r="K52" s="4" t="str">
        <f t="array" aca="1" ref="K52" ca="1">IFERROR(INDEX(INDIRECT("'"&amp;$F$4&amp;"'!$C$10:$C$5000"),MATCH(LARGE(IF(INDIRECT("'"&amp;$F$4&amp;"'!$F$10:$F$5000")&lt;INDEX(Reference!$C$11:$C$19,MATCH('Top Performance'!$D$6,Reference!$B$11:$B$19,0)),IF(INDIRECT("'"&amp;$F$4&amp;"'!$F$10:$F$5000")&gt;INDEX(Reference!$D$11:$D$19,MATCH('Top Performance'!$C$6,Reference!$B$11:$B$19,0)),IF(INDIRECT("'"&amp;$F$4&amp;"'!$BE$10:$BE$5000")="1",INDIRECT("'"&amp;$F$4&amp;"'!$L$10:$L$5000")))),ROW($A2)),INDIRECT("'"&amp;$F$4&amp;"'!$L$10:$L$5000"),0)),"N/A")</f>
        <v>Aritzia Inc.</v>
      </c>
      <c r="L52" s="4" t="str">
        <f t="array" aca="1" ref="L52" ca="1">IFERROR(INDEX(INDIRECT("'"&amp;$F$4&amp;"'!$C$10:$C$5000"),MATCH(SMALL(IF(INDIRECT("'"&amp;$F$4&amp;"'!$F$10:$F$5000")&lt;INDEX(Reference!$C$11:$C$19,MATCH('Top Performance'!$D$6,Reference!$B$11:$B$19,0)),IF(INDIRECT("'"&amp;$F$4&amp;"'!$F$10:$F$5000")&gt;INDEX(Reference!$D$11:$D$19,MATCH('Top Performance'!$C$6,Reference!$B$11:$B$19,0)),IF(INDIRECT("'"&amp;$F$4&amp;"'!$BE$10:$BE$5000")="1",INDIRECT("'"&amp;$F$4&amp;"'!$L$10:$L$5000")))),ROW($A2)),INDIRECT("'"&amp;$F$4&amp;"'!$L$10:$L$5000"),0)),"N/A")</f>
        <v>SNC-Lavalin Group Inc.</v>
      </c>
      <c r="M52" s="4" t="str">
        <f t="array" aca="1" ref="M52" ca="1">IFERROR(INDEX(INDIRECT("'"&amp;$F$4&amp;"'!$C$10:$C$5000"),MATCH(LARGE(IF(INDIRECT("'"&amp;$F$4&amp;"'!$F$10:$F$5000")&lt;INDEX(Reference!$C$11:$C$19,MATCH('Top Performance'!$D$6,Reference!$B$11:$B$19,0)),IF(INDIRECT("'"&amp;$F$4&amp;"'!$F$10:$F$5000")&gt;INDEX(Reference!$D$11:$D$19,MATCH('Top Performance'!$C$6,Reference!$B$11:$B$19,0)),IF(INDIRECT("'"&amp;$F$4&amp;"'!$BE$10:$BE$5000")="1",INDIRECT("'"&amp;$F$4&amp;"'!$M$10:$M$5000")))),ROW($A2)),INDIRECT("'"&amp;$F$4&amp;"'!$M$10:$M$5000"),0)),"N/A")</f>
        <v>Constellation Software Inc.</v>
      </c>
      <c r="N52" s="4" t="str">
        <f t="array" aca="1" ref="N52" ca="1">IFERROR(INDEX(INDIRECT("'"&amp;$F$4&amp;"'!$C$10:$C$5000"),MATCH(SMALL(IF(INDIRECT("'"&amp;$F$4&amp;"'!$F$10:$F$5000")&lt;INDEX(Reference!$C$11:$C$19,MATCH('Top Performance'!$D$6,Reference!$B$11:$B$19,0)),IF(INDIRECT("'"&amp;$F$4&amp;"'!$F$10:$F$5000")&gt;INDEX(Reference!$D$11:$D$19,MATCH('Top Performance'!$C$6,Reference!$B$11:$B$19,0)),IF(INDIRECT("'"&amp;$F$4&amp;"'!$BE$10:$BE$5000")="1",INDIRECT("'"&amp;$F$4&amp;"'!$M$10:$M$5000")))),ROW($A2)),INDIRECT("'"&amp;$F$4&amp;"'!$M$10:$M$5000"),0)),"N/A")</f>
        <v>Bombardier Inc.</v>
      </c>
    </row>
    <row r="53" spans="2:14">
      <c r="B53" s="59">
        <f t="shared" ref="B53:B65" si="2">+B52+1</f>
        <v>3</v>
      </c>
      <c r="C53" s="4" t="str">
        <f t="array" aca="1" ref="C53" ca="1">IFERROR(INDEX(INDIRECT("'"&amp;$F$4&amp;"'!$C$10:$C$5000"),MATCH(LARGE(IF(INDIRECT("'"&amp;$F$4&amp;"'!$F$10:$F$5000")&lt;INDEX(Reference!$C$11:$C$19,MATCH('Top Performance'!$D$6,Reference!$B$11:$B$19,0)),IF(INDIRECT("'"&amp;$F$4&amp;"'!$F$10:$F$5000")&gt;INDEX(Reference!$D$11:$D$19,MATCH('Top Performance'!$C$6,Reference!$B$11:$B$19,0)),IF(INDIRECT("'"&amp;$F$4&amp;"'!$BE$10:$BE$5000")="1",INDIRECT("'"&amp;$F$4&amp;"'!$H$10:$H$5000")))),ROW($A3)),INDIRECT("'"&amp;$F$4&amp;"'!$H$10:$H$5000"),0)),"N/A")</f>
        <v>Mullen Group Ltd.</v>
      </c>
      <c r="D53" s="4" t="str">
        <f t="array" aca="1" ref="D53" ca="1">IFERROR(INDEX(INDIRECT("'"&amp;$F$4&amp;"'!$C$10:$C$5000"),MATCH(SMALL(IF(INDIRECT("'"&amp;$F$4&amp;"'!$F$10:$F$5000")&lt;INDEX(Reference!$C$11:$C$19,MATCH('Top Performance'!$D$6,Reference!$B$11:$B$19,0)),IF(INDIRECT("'"&amp;$F$4&amp;"'!$F$10:$F$5000")&gt;INDEX(Reference!$D$11:$D$19,MATCH('Top Performance'!$C$6,Reference!$B$11:$B$19,0)),IF(INDIRECT("'"&amp;$F$4&amp;"'!$BE$10:$BE$5000")="1",INDIRECT("'"&amp;$F$4&amp;"'!$H$10:$H$5000")))),ROW($A3)),INDIRECT("'"&amp;$F$4&amp;"'!$H$10:$H$5000"),0)),"N/A")</f>
        <v>BlackBerry Limited</v>
      </c>
      <c r="E53" s="4" t="str">
        <f t="array" aca="1" ref="E53" ca="1">IFERROR(INDEX(INDIRECT("'"&amp;$F$4&amp;"'!$C$10:$C$5000"),MATCH(LARGE(IF(INDIRECT("'"&amp;$F$4&amp;"'!$F$10:$F$5000")&lt;INDEX(Reference!$C$11:$C$19,MATCH('Top Performance'!$D$6,Reference!$B$11:$B$19,0)),IF(INDIRECT("'"&amp;$F$4&amp;"'!$F$10:$F$5000")&gt;INDEX(Reference!$D$11:$D$19,MATCH('Top Performance'!$C$6,Reference!$B$11:$B$19,0)),IF(INDIRECT("'"&amp;$F$4&amp;"'!$BE$10:$BE$5000")="1",INDIRECT("'"&amp;$F$4&amp;"'!$I$10:$I$5000")))),ROW($A3)),INDIRECT("'"&amp;$F$4&amp;"'!$I$10:$I$5000"),0)),"N/A")</f>
        <v>Celestica Inc.</v>
      </c>
      <c r="F53" s="4" t="str">
        <f t="array" aca="1" ref="F53" ca="1">IFERROR(INDEX(INDIRECT("'"&amp;$F$4&amp;"'!$C$10:$C$5000"),MATCH(SMALL(IF(INDIRECT("'"&amp;$F$4&amp;"'!$F$10:$F$5000")&lt;INDEX(Reference!$C$11:$C$19,MATCH('Top Performance'!$D$6,Reference!$B$11:$B$19,0)),IF(INDIRECT("'"&amp;$F$4&amp;"'!$F$10:$F$5000")&gt;INDEX(Reference!$D$11:$D$19,MATCH('Top Performance'!$C$6,Reference!$B$11:$B$19,0)),IF(INDIRECT("'"&amp;$F$4&amp;"'!$BE$10:$BE$5000")="1",INDIRECT("'"&amp;$F$4&amp;"'!$I$10:$I$5000")))),ROW($A3)),INDIRECT("'"&amp;$F$4&amp;"'!$I$10:$I$5000"),0)),"N/A")</f>
        <v>TELUS International (Cda) Inc.</v>
      </c>
      <c r="G53" s="4" t="str">
        <f t="array" aca="1" ref="G53" ca="1">IFERROR(INDEX(INDIRECT("'"&amp;$F$4&amp;"'!$C$10:$C$5000"),MATCH(LARGE(IF(INDIRECT("'"&amp;$F$4&amp;"'!$F$10:$F$5000")&lt;INDEX(Reference!$C$11:$C$19,MATCH('Top Performance'!$D$6,Reference!$B$11:$B$19,0)),IF(INDIRECT("'"&amp;$F$4&amp;"'!$F$10:$F$5000")&gt;INDEX(Reference!$D$11:$D$19,MATCH('Top Performance'!$C$6,Reference!$B$11:$B$19,0)),IF(INDIRECT("'"&amp;$F$4&amp;"'!$BE$10:$BE$5000")="1",INDIRECT("'"&amp;$F$4&amp;"'!$J$10:$J$5000")))),ROW($A3)),INDIRECT("'"&amp;$F$4&amp;"'!$J$10:$J$5000"),0)),"N/A")</f>
        <v>Mullen Group Ltd.</v>
      </c>
      <c r="H53" s="4" t="str">
        <f t="array" aca="1" ref="H53" ca="1">IFERROR(INDEX(INDIRECT("'"&amp;$F$4&amp;"'!$C$10:$C$5000"),MATCH(SMALL(IF(INDIRECT("'"&amp;$F$4&amp;"'!$F$10:$F$5000")&lt;INDEX(Reference!$C$11:$C$19,MATCH('Top Performance'!$D$6,Reference!$B$11:$B$19,0)),IF(INDIRECT("'"&amp;$F$4&amp;"'!$F$10:$F$5000")&gt;INDEX(Reference!$D$11:$D$19,MATCH('Top Performance'!$C$6,Reference!$B$11:$B$19,0)),IF(INDIRECT("'"&amp;$F$4&amp;"'!$BE$10:$BE$5000")="1",INDIRECT("'"&amp;$F$4&amp;"'!$J$10:$J$5000")))),ROW($A3)),INDIRECT("'"&amp;$F$4&amp;"'!$J$10:$J$5000"),0)),"N/A")</f>
        <v>BlackBerry Limited</v>
      </c>
      <c r="I53" s="4" t="str">
        <f t="array" aca="1" ref="I53" ca="1">IFERROR(INDEX(INDIRECT("'"&amp;$F$4&amp;"'!$C$10:$C$5000"),MATCH(LARGE(IF(INDIRECT("'"&amp;$F$4&amp;"'!$F$10:$F$5000")&lt;INDEX(Reference!$C$11:$C$19,MATCH('Top Performance'!$D$6,Reference!$B$11:$B$19,0)),IF(INDIRECT("'"&amp;$F$4&amp;"'!$F$10:$F$5000")&gt;INDEX(Reference!$D$11:$D$19,MATCH('Top Performance'!$C$6,Reference!$B$11:$B$19,0)),IF(INDIRECT("'"&amp;$F$4&amp;"'!$BE$10:$BE$5000")="1",INDIRECT("'"&amp;$F$4&amp;"'!$K$10:$K$5000")))),ROW($A3)),INDIRECT("'"&amp;$F$4&amp;"'!$K$10:$K$5000"),0)),"N/A")</f>
        <v>TFI International Inc.</v>
      </c>
      <c r="J53" s="4" t="str">
        <f t="array" aca="1" ref="J53" ca="1">IFERROR(INDEX(INDIRECT("'"&amp;$F$4&amp;"'!$C$10:$C$5000"),MATCH(SMALL(IF(INDIRECT("'"&amp;$F$4&amp;"'!$F$10:$F$5000")&lt;INDEX(Reference!$C$11:$C$19,MATCH('Top Performance'!$D$6,Reference!$B$11:$B$19,0)),IF(INDIRECT("'"&amp;$F$4&amp;"'!$F$10:$F$5000")&gt;INDEX(Reference!$D$11:$D$19,MATCH('Top Performance'!$C$6,Reference!$B$11:$B$19,0)),IF(INDIRECT("'"&amp;$F$4&amp;"'!$BE$10:$BE$5000")="1",INDIRECT("'"&amp;$F$4&amp;"'!$K$10:$K$5000")))),ROW($A3)),INDIRECT("'"&amp;$F$4&amp;"'!$K$10:$K$5000"),0)),"N/A")</f>
        <v>BlackBerry Limited</v>
      </c>
      <c r="K53" s="4" t="str">
        <f t="array" aca="1" ref="K53" ca="1">IFERROR(INDEX(INDIRECT("'"&amp;$F$4&amp;"'!$C$10:$C$5000"),MATCH(LARGE(IF(INDIRECT("'"&amp;$F$4&amp;"'!$F$10:$F$5000")&lt;INDEX(Reference!$C$11:$C$19,MATCH('Top Performance'!$D$6,Reference!$B$11:$B$19,0)),IF(INDIRECT("'"&amp;$F$4&amp;"'!$F$10:$F$5000")&gt;INDEX(Reference!$D$11:$D$19,MATCH('Top Performance'!$C$6,Reference!$B$11:$B$19,0)),IF(INDIRECT("'"&amp;$F$4&amp;"'!$BE$10:$BE$5000")="1",INDIRECT("'"&amp;$F$4&amp;"'!$L$10:$L$5000")))),ROW($A3)),INDIRECT("'"&amp;$F$4&amp;"'!$L$10:$L$5000"),0)),"N/A")</f>
        <v>Shopify Inc.</v>
      </c>
      <c r="L53" s="4" t="str">
        <f t="array" aca="1" ref="L53" ca="1">IFERROR(INDEX(INDIRECT("'"&amp;$F$4&amp;"'!$C$10:$C$5000"),MATCH(SMALL(IF(INDIRECT("'"&amp;$F$4&amp;"'!$F$10:$F$5000")&lt;INDEX(Reference!$C$11:$C$19,MATCH('Top Performance'!$D$6,Reference!$B$11:$B$19,0)),IF(INDIRECT("'"&amp;$F$4&amp;"'!$F$10:$F$5000")&gt;INDEX(Reference!$D$11:$D$19,MATCH('Top Performance'!$C$6,Reference!$B$11:$B$19,0)),IF(INDIRECT("'"&amp;$F$4&amp;"'!$BE$10:$BE$5000")="1",INDIRECT("'"&amp;$F$4&amp;"'!$L$10:$L$5000")))),ROW($A3)),INDIRECT("'"&amp;$F$4&amp;"'!$L$10:$L$5000"),0)),"N/A")</f>
        <v>Canada Goose Holdings Inc.</v>
      </c>
      <c r="M53" s="4" t="str">
        <f t="array" aca="1" ref="M53" ca="1">IFERROR(INDEX(INDIRECT("'"&amp;$F$4&amp;"'!$C$10:$C$5000"),MATCH(LARGE(IF(INDIRECT("'"&amp;$F$4&amp;"'!$F$10:$F$5000")&lt;INDEX(Reference!$C$11:$C$19,MATCH('Top Performance'!$D$6,Reference!$B$11:$B$19,0)),IF(INDIRECT("'"&amp;$F$4&amp;"'!$F$10:$F$5000")&gt;INDEX(Reference!$D$11:$D$19,MATCH('Top Performance'!$C$6,Reference!$B$11:$B$19,0)),IF(INDIRECT("'"&amp;$F$4&amp;"'!$BE$10:$BE$5000")="1",INDIRECT("'"&amp;$F$4&amp;"'!$M$10:$M$5000")))),ROW($A3)),INDIRECT("'"&amp;$F$4&amp;"'!$M$10:$M$5000"),0)),"N/A")</f>
        <v>Cargojet Inc.</v>
      </c>
      <c r="N53" s="4" t="str">
        <f t="array" aca="1" ref="N53" ca="1">IFERROR(INDEX(INDIRECT("'"&amp;$F$4&amp;"'!$C$10:$C$5000"),MATCH(SMALL(IF(INDIRECT("'"&amp;$F$4&amp;"'!$F$10:$F$5000")&lt;INDEX(Reference!$C$11:$C$19,MATCH('Top Performance'!$D$6,Reference!$B$11:$B$19,0)),IF(INDIRECT("'"&amp;$F$4&amp;"'!$F$10:$F$5000")&gt;INDEX(Reference!$D$11:$D$19,MATCH('Top Performance'!$C$6,Reference!$B$11:$B$19,0)),IF(INDIRECT("'"&amp;$F$4&amp;"'!$BE$10:$BE$5000")="1",INDIRECT("'"&amp;$F$4&amp;"'!$M$10:$M$5000")))),ROW($A3)),INDIRECT("'"&amp;$F$4&amp;"'!$M$10:$M$5000"),0)),"N/A")</f>
        <v>SNC-Lavalin Group Inc.</v>
      </c>
    </row>
    <row r="54" spans="2:14">
      <c r="B54" s="59">
        <f t="shared" si="2"/>
        <v>4</v>
      </c>
      <c r="C54" s="4" t="str">
        <f t="array" aca="1" ref="C54" ca="1">IFERROR(INDEX(INDIRECT("'"&amp;$F$4&amp;"'!$C$10:$C$5000"),MATCH(LARGE(IF(INDIRECT("'"&amp;$F$4&amp;"'!$F$10:$F$5000")&lt;INDEX(Reference!$C$11:$C$19,MATCH('Top Performance'!$D$6,Reference!$B$11:$B$19,0)),IF(INDIRECT("'"&amp;$F$4&amp;"'!$F$10:$F$5000")&gt;INDEX(Reference!$D$11:$D$19,MATCH('Top Performance'!$C$6,Reference!$B$11:$B$19,0)),IF(INDIRECT("'"&amp;$F$4&amp;"'!$BE$10:$BE$5000")="1",INDIRECT("'"&amp;$F$4&amp;"'!$H$10:$H$5000")))),ROW($A4)),INDIRECT("'"&amp;$F$4&amp;"'!$H$10:$H$5000"),0)),"N/A")</f>
        <v>Dollarama Inc.</v>
      </c>
      <c r="D54" s="4" t="str">
        <f t="array" aca="1" ref="D54" ca="1">IFERROR(INDEX(INDIRECT("'"&amp;$F$4&amp;"'!$C$10:$C$5000"),MATCH(SMALL(IF(INDIRECT("'"&amp;$F$4&amp;"'!$F$10:$F$5000")&lt;INDEX(Reference!$C$11:$C$19,MATCH('Top Performance'!$D$6,Reference!$B$11:$B$19,0)),IF(INDIRECT("'"&amp;$F$4&amp;"'!$F$10:$F$5000")&gt;INDEX(Reference!$D$11:$D$19,MATCH('Top Performance'!$C$6,Reference!$B$11:$B$19,0)),IF(INDIRECT("'"&amp;$F$4&amp;"'!$BE$10:$BE$5000")="1",INDIRECT("'"&amp;$F$4&amp;"'!$H$10:$H$5000")))),ROW($A4)),INDIRECT("'"&amp;$F$4&amp;"'!$H$10:$H$5000"),0)),"N/A")</f>
        <v>Lightspeed Commerce Inc.</v>
      </c>
      <c r="E54" s="4" t="str">
        <f t="array" aca="1" ref="E54" ca="1">IFERROR(INDEX(INDIRECT("'"&amp;$F$4&amp;"'!$C$10:$C$5000"),MATCH(LARGE(IF(INDIRECT("'"&amp;$F$4&amp;"'!$F$10:$F$5000")&lt;INDEX(Reference!$C$11:$C$19,MATCH('Top Performance'!$D$6,Reference!$B$11:$B$19,0)),IF(INDIRECT("'"&amp;$F$4&amp;"'!$F$10:$F$5000")&gt;INDEX(Reference!$D$11:$D$19,MATCH('Top Performance'!$C$6,Reference!$B$11:$B$19,0)),IF(INDIRECT("'"&amp;$F$4&amp;"'!$BE$10:$BE$5000")="1",INDIRECT("'"&amp;$F$4&amp;"'!$I$10:$I$5000")))),ROW($A4)),INDIRECT("'"&amp;$F$4&amp;"'!$I$10:$I$5000"),0)),"N/A")</f>
        <v>Exchange Income Corporation</v>
      </c>
      <c r="F54" s="4" t="str">
        <f t="array" aca="1" ref="F54" ca="1">IFERROR(INDEX(INDIRECT("'"&amp;$F$4&amp;"'!$C$10:$C$5000"),MATCH(SMALL(IF(INDIRECT("'"&amp;$F$4&amp;"'!$F$10:$F$5000")&lt;INDEX(Reference!$C$11:$C$19,MATCH('Top Performance'!$D$6,Reference!$B$11:$B$19,0)),IF(INDIRECT("'"&amp;$F$4&amp;"'!$F$10:$F$5000")&gt;INDEX(Reference!$D$11:$D$19,MATCH('Top Performance'!$C$6,Reference!$B$11:$B$19,0)),IF(INDIRECT("'"&amp;$F$4&amp;"'!$BE$10:$BE$5000")="1",INDIRECT("'"&amp;$F$4&amp;"'!$I$10:$I$5000")))),ROW($A4)),INDIRECT("'"&amp;$F$4&amp;"'!$I$10:$I$5000"),0)),"N/A")</f>
        <v>Ballard Power Systems Inc.</v>
      </c>
      <c r="G54" s="4" t="str">
        <f t="array" aca="1" ref="G54" ca="1">IFERROR(INDEX(INDIRECT("'"&amp;$F$4&amp;"'!$C$10:$C$5000"),MATCH(LARGE(IF(INDIRECT("'"&amp;$F$4&amp;"'!$F$10:$F$5000")&lt;INDEX(Reference!$C$11:$C$19,MATCH('Top Performance'!$D$6,Reference!$B$11:$B$19,0)),IF(INDIRECT("'"&amp;$F$4&amp;"'!$F$10:$F$5000")&gt;INDEX(Reference!$D$11:$D$19,MATCH('Top Performance'!$C$6,Reference!$B$11:$B$19,0)),IF(INDIRECT("'"&amp;$F$4&amp;"'!$BE$10:$BE$5000")="1",INDIRECT("'"&amp;$F$4&amp;"'!$J$10:$J$5000")))),ROW($A4)),INDIRECT("'"&amp;$F$4&amp;"'!$J$10:$J$5000"),0)),"N/A")</f>
        <v>Dollarama Inc.</v>
      </c>
      <c r="H54" s="4" t="str">
        <f t="array" aca="1" ref="H54" ca="1">IFERROR(INDEX(INDIRECT("'"&amp;$F$4&amp;"'!$C$10:$C$5000"),MATCH(SMALL(IF(INDIRECT("'"&amp;$F$4&amp;"'!$F$10:$F$5000")&lt;INDEX(Reference!$C$11:$C$19,MATCH('Top Performance'!$D$6,Reference!$B$11:$B$19,0)),IF(INDIRECT("'"&amp;$F$4&amp;"'!$F$10:$F$5000")&gt;INDEX(Reference!$D$11:$D$19,MATCH('Top Performance'!$C$6,Reference!$B$11:$B$19,0)),IF(INDIRECT("'"&amp;$F$4&amp;"'!$BE$10:$BE$5000")="1",INDIRECT("'"&amp;$F$4&amp;"'!$J$10:$J$5000")))),ROW($A4)),INDIRECT("'"&amp;$F$4&amp;"'!$J$10:$J$5000"),0)),"N/A")</f>
        <v>Lightspeed Commerce Inc.</v>
      </c>
      <c r="I54" s="4" t="str">
        <f t="array" aca="1" ref="I54" ca="1">IFERROR(INDEX(INDIRECT("'"&amp;$F$4&amp;"'!$C$10:$C$5000"),MATCH(LARGE(IF(INDIRECT("'"&amp;$F$4&amp;"'!$F$10:$F$5000")&lt;INDEX(Reference!$C$11:$C$19,MATCH('Top Performance'!$D$6,Reference!$B$11:$B$19,0)),IF(INDIRECT("'"&amp;$F$4&amp;"'!$F$10:$F$5000")&gt;INDEX(Reference!$D$11:$D$19,MATCH('Top Performance'!$C$6,Reference!$B$11:$B$19,0)),IF(INDIRECT("'"&amp;$F$4&amp;"'!$BE$10:$BE$5000")="1",INDIRECT("'"&amp;$F$4&amp;"'!$K$10:$K$5000")))),ROW($A4)),INDIRECT("'"&amp;$F$4&amp;"'!$K$10:$K$5000"),0)),"N/A")</f>
        <v>Aritzia Inc.</v>
      </c>
      <c r="J54" s="4" t="str">
        <f t="array" aca="1" ref="J54" ca="1">IFERROR(INDEX(INDIRECT("'"&amp;$F$4&amp;"'!$C$10:$C$5000"),MATCH(SMALL(IF(INDIRECT("'"&amp;$F$4&amp;"'!$F$10:$F$5000")&lt;INDEX(Reference!$C$11:$C$19,MATCH('Top Performance'!$D$6,Reference!$B$11:$B$19,0)),IF(INDIRECT("'"&amp;$F$4&amp;"'!$F$10:$F$5000")&gt;INDEX(Reference!$D$11:$D$19,MATCH('Top Performance'!$C$6,Reference!$B$11:$B$19,0)),IF(INDIRECT("'"&amp;$F$4&amp;"'!$BE$10:$BE$5000")="1",INDIRECT("'"&amp;$F$4&amp;"'!$K$10:$K$5000")))),ROW($A4)),INDIRECT("'"&amp;$F$4&amp;"'!$K$10:$K$5000"),0)),"N/A")</f>
        <v>Lightspeed Commerce Inc.</v>
      </c>
      <c r="K54" s="4" t="str">
        <f t="array" aca="1" ref="K54" ca="1">IFERROR(INDEX(INDIRECT("'"&amp;$F$4&amp;"'!$C$10:$C$5000"),MATCH(LARGE(IF(INDIRECT("'"&amp;$F$4&amp;"'!$F$10:$F$5000")&lt;INDEX(Reference!$C$11:$C$19,MATCH('Top Performance'!$D$6,Reference!$B$11:$B$19,0)),IF(INDIRECT("'"&amp;$F$4&amp;"'!$F$10:$F$5000")&gt;INDEX(Reference!$D$11:$D$19,MATCH('Top Performance'!$C$6,Reference!$B$11:$B$19,0)),IF(INDIRECT("'"&amp;$F$4&amp;"'!$BE$10:$BE$5000")="1",INDIRECT("'"&amp;$F$4&amp;"'!$L$10:$L$5000")))),ROW($A4)),INDIRECT("'"&amp;$F$4&amp;"'!$L$10:$L$5000"),0)),"N/A")</f>
        <v>Thomson Reuters Corporation</v>
      </c>
      <c r="L54" s="4" t="str">
        <f t="array" aca="1" ref="L54" ca="1">IFERROR(INDEX(INDIRECT("'"&amp;$F$4&amp;"'!$C$10:$C$5000"),MATCH(SMALL(IF(INDIRECT("'"&amp;$F$4&amp;"'!$F$10:$F$5000")&lt;INDEX(Reference!$C$11:$C$19,MATCH('Top Performance'!$D$6,Reference!$B$11:$B$19,0)),IF(INDIRECT("'"&amp;$F$4&amp;"'!$F$10:$F$5000")&gt;INDEX(Reference!$D$11:$D$19,MATCH('Top Performance'!$C$6,Reference!$B$11:$B$19,0)),IF(INDIRECT("'"&amp;$F$4&amp;"'!$BE$10:$BE$5000")="1",INDIRECT("'"&amp;$F$4&amp;"'!$L$10:$L$5000")))),ROW($A4)),INDIRECT("'"&amp;$F$4&amp;"'!$L$10:$L$5000"),0)),"N/A")</f>
        <v>Spin Master Corp.</v>
      </c>
      <c r="M54" s="4" t="str">
        <f t="array" aca="1" ref="M54" ca="1">IFERROR(INDEX(INDIRECT("'"&amp;$F$4&amp;"'!$C$10:$C$5000"),MATCH(LARGE(IF(INDIRECT("'"&amp;$F$4&amp;"'!$F$10:$F$5000")&lt;INDEX(Reference!$C$11:$C$19,MATCH('Top Performance'!$D$6,Reference!$B$11:$B$19,0)),IF(INDIRECT("'"&amp;$F$4&amp;"'!$F$10:$F$5000")&gt;INDEX(Reference!$D$11:$D$19,MATCH('Top Performance'!$C$6,Reference!$B$11:$B$19,0)),IF(INDIRECT("'"&amp;$F$4&amp;"'!$BE$10:$BE$5000")="1",INDIRECT("'"&amp;$F$4&amp;"'!$M$10:$M$5000")))),ROW($A4)),INDIRECT("'"&amp;$F$4&amp;"'!$M$10:$M$5000"),0)),"N/A")</f>
        <v>Boyd Group Services Inc.</v>
      </c>
      <c r="N54" s="4" t="str">
        <f t="array" aca="1" ref="N54" ca="1">IFERROR(INDEX(INDIRECT("'"&amp;$F$4&amp;"'!$C$10:$C$5000"),MATCH(SMALL(IF(INDIRECT("'"&amp;$F$4&amp;"'!$F$10:$F$5000")&lt;INDEX(Reference!$C$11:$C$19,MATCH('Top Performance'!$D$6,Reference!$B$11:$B$19,0)),IF(INDIRECT("'"&amp;$F$4&amp;"'!$F$10:$F$5000")&gt;INDEX(Reference!$D$11:$D$19,MATCH('Top Performance'!$C$6,Reference!$B$11:$B$19,0)),IF(INDIRECT("'"&amp;$F$4&amp;"'!$BE$10:$BE$5000")="1",INDIRECT("'"&amp;$F$4&amp;"'!$M$10:$M$5000")))),ROW($A4)),INDIRECT("'"&amp;$F$4&amp;"'!$M$10:$M$5000"),0)),"N/A")</f>
        <v>Mullen Group Ltd.</v>
      </c>
    </row>
    <row r="55" spans="2:14">
      <c r="B55" s="59">
        <f t="shared" si="2"/>
        <v>5</v>
      </c>
      <c r="C55" s="4" t="str">
        <f t="array" aca="1" ref="C55" ca="1">IFERROR(INDEX(INDIRECT("'"&amp;$F$4&amp;"'!$C$10:$C$5000"),MATCH(LARGE(IF(INDIRECT("'"&amp;$F$4&amp;"'!$F$10:$F$5000")&lt;INDEX(Reference!$C$11:$C$19,MATCH('Top Performance'!$D$6,Reference!$B$11:$B$19,0)),IF(INDIRECT("'"&amp;$F$4&amp;"'!$F$10:$F$5000")&gt;INDEX(Reference!$D$11:$D$19,MATCH('Top Performance'!$C$6,Reference!$B$11:$B$19,0)),IF(INDIRECT("'"&amp;$F$4&amp;"'!$BE$10:$BE$5000")="1",INDIRECT("'"&amp;$F$4&amp;"'!$H$10:$H$5000")))),ROW($A5)),INDIRECT("'"&amp;$F$4&amp;"'!$H$10:$H$5000"),0)),"N/A")</f>
        <v>Bombardier Inc.</v>
      </c>
      <c r="D55" s="4" t="str">
        <f t="array" aca="1" ref="D55" ca="1">IFERROR(INDEX(INDIRECT("'"&amp;$F$4&amp;"'!$C$10:$C$5000"),MATCH(SMALL(IF(INDIRECT("'"&amp;$F$4&amp;"'!$F$10:$F$5000")&lt;INDEX(Reference!$C$11:$C$19,MATCH('Top Performance'!$D$6,Reference!$B$11:$B$19,0)),IF(INDIRECT("'"&amp;$F$4&amp;"'!$F$10:$F$5000")&gt;INDEX(Reference!$D$11:$D$19,MATCH('Top Performance'!$C$6,Reference!$B$11:$B$19,0)),IF(INDIRECT("'"&amp;$F$4&amp;"'!$BE$10:$BE$5000")="1",INDIRECT("'"&amp;$F$4&amp;"'!$H$10:$H$5000")))),ROW($A5)),INDIRECT("'"&amp;$F$4&amp;"'!$H$10:$H$5000"),0)),"N/A")</f>
        <v>Ballard Power Systems Inc.</v>
      </c>
      <c r="E55" s="4" t="str">
        <f t="array" aca="1" ref="E55" ca="1">IFERROR(INDEX(INDIRECT("'"&amp;$F$4&amp;"'!$C$10:$C$5000"),MATCH(LARGE(IF(INDIRECT("'"&amp;$F$4&amp;"'!$F$10:$F$5000")&lt;INDEX(Reference!$C$11:$C$19,MATCH('Top Performance'!$D$6,Reference!$B$11:$B$19,0)),IF(INDIRECT("'"&amp;$F$4&amp;"'!$F$10:$F$5000")&gt;INDEX(Reference!$D$11:$D$19,MATCH('Top Performance'!$C$6,Reference!$B$11:$B$19,0)),IF(INDIRECT("'"&amp;$F$4&amp;"'!$BE$10:$BE$5000")="1",INDIRECT("'"&amp;$F$4&amp;"'!$I$10:$I$5000")))),ROW($A5)),INDIRECT("'"&amp;$F$4&amp;"'!$I$10:$I$5000"),0)),"N/A")</f>
        <v>Shopify Inc.</v>
      </c>
      <c r="F55" s="4" t="str">
        <f t="array" aca="1" ref="F55" ca="1">IFERROR(INDEX(INDIRECT("'"&amp;$F$4&amp;"'!$C$10:$C$5000"),MATCH(SMALL(IF(INDIRECT("'"&amp;$F$4&amp;"'!$F$10:$F$5000")&lt;INDEX(Reference!$C$11:$C$19,MATCH('Top Performance'!$D$6,Reference!$B$11:$B$19,0)),IF(INDIRECT("'"&amp;$F$4&amp;"'!$F$10:$F$5000")&gt;INDEX(Reference!$D$11:$D$19,MATCH('Top Performance'!$C$6,Reference!$B$11:$B$19,0)),IF(INDIRECT("'"&amp;$F$4&amp;"'!$BE$10:$BE$5000")="1",INDIRECT("'"&amp;$F$4&amp;"'!$I$10:$I$5000")))),ROW($A5)),INDIRECT("'"&amp;$F$4&amp;"'!$I$10:$I$5000"),0)),"N/A")</f>
        <v>Lightspeed Commerce Inc.</v>
      </c>
      <c r="G55" s="4" t="str">
        <f t="array" aca="1" ref="G55" ca="1">IFERROR(INDEX(INDIRECT("'"&amp;$F$4&amp;"'!$C$10:$C$5000"),MATCH(LARGE(IF(INDIRECT("'"&amp;$F$4&amp;"'!$F$10:$F$5000")&lt;INDEX(Reference!$C$11:$C$19,MATCH('Top Performance'!$D$6,Reference!$B$11:$B$19,0)),IF(INDIRECT("'"&amp;$F$4&amp;"'!$F$10:$F$5000")&gt;INDEX(Reference!$D$11:$D$19,MATCH('Top Performance'!$C$6,Reference!$B$11:$B$19,0)),IF(INDIRECT("'"&amp;$F$4&amp;"'!$BE$10:$BE$5000")="1",INDIRECT("'"&amp;$F$4&amp;"'!$J$10:$J$5000")))),ROW($A5)),INDIRECT("'"&amp;$F$4&amp;"'!$J$10:$J$5000"),0)),"N/A")</f>
        <v>Bombardier Inc.</v>
      </c>
      <c r="H55" s="4" t="str">
        <f t="array" aca="1" ref="H55" ca="1">IFERROR(INDEX(INDIRECT("'"&amp;$F$4&amp;"'!$C$10:$C$5000"),MATCH(SMALL(IF(INDIRECT("'"&amp;$F$4&amp;"'!$F$10:$F$5000")&lt;INDEX(Reference!$C$11:$C$19,MATCH('Top Performance'!$D$6,Reference!$B$11:$B$19,0)),IF(INDIRECT("'"&amp;$F$4&amp;"'!$F$10:$F$5000")&gt;INDEX(Reference!$D$11:$D$19,MATCH('Top Performance'!$C$6,Reference!$B$11:$B$19,0)),IF(INDIRECT("'"&amp;$F$4&amp;"'!$BE$10:$BE$5000")="1",INDIRECT("'"&amp;$F$4&amp;"'!$J$10:$J$5000")))),ROW($A5)),INDIRECT("'"&amp;$F$4&amp;"'!$J$10:$J$5000"),0)),"N/A")</f>
        <v>Ballard Power Systems Inc.</v>
      </c>
      <c r="I55" s="4" t="str">
        <f t="array" aca="1" ref="I55" ca="1">IFERROR(INDEX(INDIRECT("'"&amp;$F$4&amp;"'!$C$10:$C$5000"),MATCH(LARGE(IF(INDIRECT("'"&amp;$F$4&amp;"'!$F$10:$F$5000")&lt;INDEX(Reference!$C$11:$C$19,MATCH('Top Performance'!$D$6,Reference!$B$11:$B$19,0)),IF(INDIRECT("'"&amp;$F$4&amp;"'!$F$10:$F$5000")&gt;INDEX(Reference!$D$11:$D$19,MATCH('Top Performance'!$C$6,Reference!$B$11:$B$19,0)),IF(INDIRECT("'"&amp;$F$4&amp;"'!$BE$10:$BE$5000")="1",INDIRECT("'"&amp;$F$4&amp;"'!$K$10:$K$5000")))),ROW($A5)),INDIRECT("'"&amp;$F$4&amp;"'!$K$10:$K$5000"),0)),"N/A")</f>
        <v>ATS Corporation</v>
      </c>
      <c r="J55" s="4" t="str">
        <f t="array" aca="1" ref="J55" ca="1">IFERROR(INDEX(INDIRECT("'"&amp;$F$4&amp;"'!$C$10:$C$5000"),MATCH(SMALL(IF(INDIRECT("'"&amp;$F$4&amp;"'!$F$10:$F$5000")&lt;INDEX(Reference!$C$11:$C$19,MATCH('Top Performance'!$D$6,Reference!$B$11:$B$19,0)),IF(INDIRECT("'"&amp;$F$4&amp;"'!$F$10:$F$5000")&gt;INDEX(Reference!$D$11:$D$19,MATCH('Top Performance'!$C$6,Reference!$B$11:$B$19,0)),IF(INDIRECT("'"&amp;$F$4&amp;"'!$BE$10:$BE$5000")="1",INDIRECT("'"&amp;$F$4&amp;"'!$K$10:$K$5000")))),ROW($A5)),INDIRECT("'"&amp;$F$4&amp;"'!$K$10:$K$5000"),0)),"N/A")</f>
        <v>Allied Properties Real Estate Investment Trust</v>
      </c>
      <c r="K55" s="4" t="str">
        <f t="array" aca="1" ref="K55" ca="1">IFERROR(INDEX(INDIRECT("'"&amp;$F$4&amp;"'!$C$10:$C$5000"),MATCH(LARGE(IF(INDIRECT("'"&amp;$F$4&amp;"'!$F$10:$F$5000")&lt;INDEX(Reference!$C$11:$C$19,MATCH('Top Performance'!$D$6,Reference!$B$11:$B$19,0)),IF(INDIRECT("'"&amp;$F$4&amp;"'!$F$10:$F$5000")&gt;INDEX(Reference!$D$11:$D$19,MATCH('Top Performance'!$C$6,Reference!$B$11:$B$19,0)),IF(INDIRECT("'"&amp;$F$4&amp;"'!$BE$10:$BE$5000")="1",INDIRECT("'"&amp;$F$4&amp;"'!$L$10:$L$5000")))),ROW($A5)),INDIRECT("'"&amp;$F$4&amp;"'!$L$10:$L$5000"),0)),"N/A")</f>
        <v>Constellation Software Inc.</v>
      </c>
      <c r="L55" s="4" t="str">
        <f t="array" aca="1" ref="L55" ca="1">IFERROR(INDEX(INDIRECT("'"&amp;$F$4&amp;"'!$C$10:$C$5000"),MATCH(SMALL(IF(INDIRECT("'"&amp;$F$4&amp;"'!$F$10:$F$5000")&lt;INDEX(Reference!$C$11:$C$19,MATCH('Top Performance'!$D$6,Reference!$B$11:$B$19,0)),IF(INDIRECT("'"&amp;$F$4&amp;"'!$F$10:$F$5000")&gt;INDEX(Reference!$D$11:$D$19,MATCH('Top Performance'!$C$6,Reference!$B$11:$B$19,0)),IF(INDIRECT("'"&amp;$F$4&amp;"'!$BE$10:$BE$5000")="1",INDIRECT("'"&amp;$F$4&amp;"'!$L$10:$L$5000")))),ROW($A5)),INDIRECT("'"&amp;$F$4&amp;"'!$L$10:$L$5000"),0)),"N/A")</f>
        <v>Bombardier Inc.</v>
      </c>
      <c r="M55" s="4" t="str">
        <f t="array" aca="1" ref="M55" ca="1">IFERROR(INDEX(INDIRECT("'"&amp;$F$4&amp;"'!$C$10:$C$5000"),MATCH(LARGE(IF(INDIRECT("'"&amp;$F$4&amp;"'!$F$10:$F$5000")&lt;INDEX(Reference!$C$11:$C$19,MATCH('Top Performance'!$D$6,Reference!$B$11:$B$19,0)),IF(INDIRECT("'"&amp;$F$4&amp;"'!$F$10:$F$5000")&gt;INDEX(Reference!$D$11:$D$19,MATCH('Top Performance'!$C$6,Reference!$B$11:$B$19,0)),IF(INDIRECT("'"&amp;$F$4&amp;"'!$BE$10:$BE$5000")="1",INDIRECT("'"&amp;$F$4&amp;"'!$M$10:$M$5000")))),ROW($A5)),INDIRECT("'"&amp;$F$4&amp;"'!$M$10:$M$5000"),0)),"N/A")</f>
        <v>Air Canada</v>
      </c>
      <c r="N55" s="4" t="str">
        <f t="array" aca="1" ref="N55" ca="1">IFERROR(INDEX(INDIRECT("'"&amp;$F$4&amp;"'!$C$10:$C$5000"),MATCH(SMALL(IF(INDIRECT("'"&amp;$F$4&amp;"'!$F$10:$F$5000")&lt;INDEX(Reference!$C$11:$C$19,MATCH('Top Performance'!$D$6,Reference!$B$11:$B$19,0)),IF(INDIRECT("'"&amp;$F$4&amp;"'!$F$10:$F$5000")&gt;INDEX(Reference!$D$11:$D$19,MATCH('Top Performance'!$C$6,Reference!$B$11:$B$19,0)),IF(INDIRECT("'"&amp;$F$4&amp;"'!$BE$10:$BE$5000")="1",INDIRECT("'"&amp;$F$4&amp;"'!$M$10:$M$5000")))),ROW($A5)),INDIRECT("'"&amp;$F$4&amp;"'!$M$10:$M$5000"),0)),"N/A")</f>
        <v>Boardwalk Real Estate Investment Trust</v>
      </c>
    </row>
    <row r="56" spans="2:14">
      <c r="B56" s="59">
        <f t="shared" si="2"/>
        <v>6</v>
      </c>
      <c r="C56" s="4" t="str">
        <f t="array" aca="1" ref="C56" ca="1">IFERROR(INDEX(INDIRECT("'"&amp;$F$4&amp;"'!$C$10:$C$5000"),MATCH(LARGE(IF(INDIRECT("'"&amp;$F$4&amp;"'!$F$10:$F$5000")&lt;INDEX(Reference!$C$11:$C$19,MATCH('Top Performance'!$D$6,Reference!$B$11:$B$19,0)),IF(INDIRECT("'"&amp;$F$4&amp;"'!$F$10:$F$5000")&gt;INDEX(Reference!$D$11:$D$19,MATCH('Top Performance'!$C$6,Reference!$B$11:$B$19,0)),IF(INDIRECT("'"&amp;$F$4&amp;"'!$BE$10:$BE$5000")="1",INDIRECT("'"&amp;$F$4&amp;"'!$H$10:$H$5000")))),ROW($A6)),INDIRECT("'"&amp;$F$4&amp;"'!$H$10:$H$5000"),0)),"N/A")</f>
        <v>Saputo Inc.</v>
      </c>
      <c r="D56" s="4" t="str">
        <f t="array" aca="1" ref="D56" ca="1">IFERROR(INDEX(INDIRECT("'"&amp;$F$4&amp;"'!$C$10:$C$5000"),MATCH(SMALL(IF(INDIRECT("'"&amp;$F$4&amp;"'!$F$10:$F$5000")&lt;INDEX(Reference!$C$11:$C$19,MATCH('Top Performance'!$D$6,Reference!$B$11:$B$19,0)),IF(INDIRECT("'"&amp;$F$4&amp;"'!$F$10:$F$5000")&gt;INDEX(Reference!$D$11:$D$19,MATCH('Top Performance'!$C$6,Reference!$B$11:$B$19,0)),IF(INDIRECT("'"&amp;$F$4&amp;"'!$BE$10:$BE$5000")="1",INDIRECT("'"&amp;$F$4&amp;"'!$H$10:$H$5000")))),ROW($A6)),INDIRECT("'"&amp;$F$4&amp;"'!$H$10:$H$5000"),0)),"N/A")</f>
        <v>Nuvei Corporation</v>
      </c>
      <c r="E56" s="4" t="str">
        <f t="array" aca="1" ref="E56" ca="1">IFERROR(INDEX(INDIRECT("'"&amp;$F$4&amp;"'!$C$10:$C$5000"),MATCH(LARGE(IF(INDIRECT("'"&amp;$F$4&amp;"'!$F$10:$F$5000")&lt;INDEX(Reference!$C$11:$C$19,MATCH('Top Performance'!$D$6,Reference!$B$11:$B$19,0)),IF(INDIRECT("'"&amp;$F$4&amp;"'!$F$10:$F$5000")&gt;INDEX(Reference!$D$11:$D$19,MATCH('Top Performance'!$C$6,Reference!$B$11:$B$19,0)),IF(INDIRECT("'"&amp;$F$4&amp;"'!$BE$10:$BE$5000")="1",INDIRECT("'"&amp;$F$4&amp;"'!$I$10:$I$5000")))),ROW($A6)),INDIRECT("'"&amp;$F$4&amp;"'!$I$10:$I$5000"),0)),"N/A")</f>
        <v>Enghouse Systems Limited</v>
      </c>
      <c r="F56" s="4" t="str">
        <f t="array" aca="1" ref="F56" ca="1">IFERROR(INDEX(INDIRECT("'"&amp;$F$4&amp;"'!$C$10:$C$5000"),MATCH(SMALL(IF(INDIRECT("'"&amp;$F$4&amp;"'!$F$10:$F$5000")&lt;INDEX(Reference!$C$11:$C$19,MATCH('Top Performance'!$D$6,Reference!$B$11:$B$19,0)),IF(INDIRECT("'"&amp;$F$4&amp;"'!$F$10:$F$5000")&gt;INDEX(Reference!$D$11:$D$19,MATCH('Top Performance'!$C$6,Reference!$B$11:$B$19,0)),IF(INDIRECT("'"&amp;$F$4&amp;"'!$BE$10:$BE$5000")="1",INDIRECT("'"&amp;$F$4&amp;"'!$I$10:$I$5000")))),ROW($A6)),INDIRECT("'"&amp;$F$4&amp;"'!$I$10:$I$5000"),0)),"N/A")</f>
        <v>Spin Master Corp.</v>
      </c>
      <c r="G56" s="4" t="str">
        <f t="array" aca="1" ref="G56" ca="1">IFERROR(INDEX(INDIRECT("'"&amp;$F$4&amp;"'!$C$10:$C$5000"),MATCH(LARGE(IF(INDIRECT("'"&amp;$F$4&amp;"'!$F$10:$F$5000")&lt;INDEX(Reference!$C$11:$C$19,MATCH('Top Performance'!$D$6,Reference!$B$11:$B$19,0)),IF(INDIRECT("'"&amp;$F$4&amp;"'!$F$10:$F$5000")&gt;INDEX(Reference!$D$11:$D$19,MATCH('Top Performance'!$C$6,Reference!$B$11:$B$19,0)),IF(INDIRECT("'"&amp;$F$4&amp;"'!$BE$10:$BE$5000")="1",INDIRECT("'"&amp;$F$4&amp;"'!$J$10:$J$5000")))),ROW($A6)),INDIRECT("'"&amp;$F$4&amp;"'!$J$10:$J$5000"),0)),"N/A")</f>
        <v>Saputo Inc.</v>
      </c>
      <c r="H56" s="4" t="str">
        <f t="array" aca="1" ref="H56" ca="1">IFERROR(INDEX(INDIRECT("'"&amp;$F$4&amp;"'!$C$10:$C$5000"),MATCH(SMALL(IF(INDIRECT("'"&amp;$F$4&amp;"'!$F$10:$F$5000")&lt;INDEX(Reference!$C$11:$C$19,MATCH('Top Performance'!$D$6,Reference!$B$11:$B$19,0)),IF(INDIRECT("'"&amp;$F$4&amp;"'!$F$10:$F$5000")&gt;INDEX(Reference!$D$11:$D$19,MATCH('Top Performance'!$C$6,Reference!$B$11:$B$19,0)),IF(INDIRECT("'"&amp;$F$4&amp;"'!$BE$10:$BE$5000")="1",INDIRECT("'"&amp;$F$4&amp;"'!$J$10:$J$5000")))),ROW($A6)),INDIRECT("'"&amp;$F$4&amp;"'!$J$10:$J$5000"),0)),"N/A")</f>
        <v>Nuvei Corporation</v>
      </c>
      <c r="I56" s="4" t="str">
        <f t="array" aca="1" ref="I56" ca="1">IFERROR(INDEX(INDIRECT("'"&amp;$F$4&amp;"'!$C$10:$C$5000"),MATCH(LARGE(IF(INDIRECT("'"&amp;$F$4&amp;"'!$F$10:$F$5000")&lt;INDEX(Reference!$C$11:$C$19,MATCH('Top Performance'!$D$6,Reference!$B$11:$B$19,0)),IF(INDIRECT("'"&amp;$F$4&amp;"'!$F$10:$F$5000")&gt;INDEX(Reference!$D$11:$D$19,MATCH('Top Performance'!$C$6,Reference!$B$11:$B$19,0)),IF(INDIRECT("'"&amp;$F$4&amp;"'!$BE$10:$BE$5000")="1",INDIRECT("'"&amp;$F$4&amp;"'!$K$10:$K$5000")))),ROW($A6)),INDIRECT("'"&amp;$F$4&amp;"'!$K$10:$K$5000"),0)),"N/A")</f>
        <v>Loblaw Companies Limited</v>
      </c>
      <c r="J56" s="4" t="str">
        <f t="array" aca="1" ref="J56" ca="1">IFERROR(INDEX(INDIRECT("'"&amp;$F$4&amp;"'!$C$10:$C$5000"),MATCH(SMALL(IF(INDIRECT("'"&amp;$F$4&amp;"'!$F$10:$F$5000")&lt;INDEX(Reference!$C$11:$C$19,MATCH('Top Performance'!$D$6,Reference!$B$11:$B$19,0)),IF(INDIRECT("'"&amp;$F$4&amp;"'!$F$10:$F$5000")&gt;INDEX(Reference!$D$11:$D$19,MATCH('Top Performance'!$C$6,Reference!$B$11:$B$19,0)),IF(INDIRECT("'"&amp;$F$4&amp;"'!$BE$10:$BE$5000")="1",INDIRECT("'"&amp;$F$4&amp;"'!$K$10:$K$5000")))),ROW($A6)),INDIRECT("'"&amp;$F$4&amp;"'!$K$10:$K$5000"),0)),"N/A")</f>
        <v>Brookfield Business Partners L.P.</v>
      </c>
      <c r="K56" s="4" t="str">
        <f t="array" aca="1" ref="K56" ca="1">IFERROR(INDEX(INDIRECT("'"&amp;$F$4&amp;"'!$C$10:$C$5000"),MATCH(LARGE(IF(INDIRECT("'"&amp;$F$4&amp;"'!$F$10:$F$5000")&lt;INDEX(Reference!$C$11:$C$19,MATCH('Top Performance'!$D$6,Reference!$B$11:$B$19,0)),IF(INDIRECT("'"&amp;$F$4&amp;"'!$F$10:$F$5000")&gt;INDEX(Reference!$D$11:$D$19,MATCH('Top Performance'!$C$6,Reference!$B$11:$B$19,0)),IF(INDIRECT("'"&amp;$F$4&amp;"'!$BE$10:$BE$5000")="1",INDIRECT("'"&amp;$F$4&amp;"'!$L$10:$L$5000")))),ROW($A6)),INDIRECT("'"&amp;$F$4&amp;"'!$L$10:$L$5000"),0)),"N/A")</f>
        <v>WSP Global Inc.</v>
      </c>
      <c r="L56" s="4" t="str">
        <f t="array" aca="1" ref="L56" ca="1">IFERROR(INDEX(INDIRECT("'"&amp;$F$4&amp;"'!$C$10:$C$5000"),MATCH(SMALL(IF(INDIRECT("'"&amp;$F$4&amp;"'!$F$10:$F$5000")&lt;INDEX(Reference!$C$11:$C$19,MATCH('Top Performance'!$D$6,Reference!$B$11:$B$19,0)),IF(INDIRECT("'"&amp;$F$4&amp;"'!$F$10:$F$5000")&gt;INDEX(Reference!$D$11:$D$19,MATCH('Top Performance'!$C$6,Reference!$B$11:$B$19,0)),IF(INDIRECT("'"&amp;$F$4&amp;"'!$BE$10:$BE$5000")="1",INDIRECT("'"&amp;$F$4&amp;"'!$L$10:$L$5000")))),ROW($A6)),INDIRECT("'"&amp;$F$4&amp;"'!$L$10:$L$5000"),0)),"N/A")</f>
        <v>Allied Properties Real Estate Investment Trust</v>
      </c>
      <c r="M56" s="4" t="str">
        <f t="array" aca="1" ref="M56" ca="1">IFERROR(INDEX(INDIRECT("'"&amp;$F$4&amp;"'!$C$10:$C$5000"),MATCH(LARGE(IF(INDIRECT("'"&amp;$F$4&amp;"'!$F$10:$F$5000")&lt;INDEX(Reference!$C$11:$C$19,MATCH('Top Performance'!$D$6,Reference!$B$11:$B$19,0)),IF(INDIRECT("'"&amp;$F$4&amp;"'!$F$10:$F$5000")&gt;INDEX(Reference!$D$11:$D$19,MATCH('Top Performance'!$C$6,Reference!$B$11:$B$19,0)),IF(INDIRECT("'"&amp;$F$4&amp;"'!$BE$10:$BE$5000")="1",INDIRECT("'"&amp;$F$4&amp;"'!$M$10:$M$5000")))),ROW($A6)),INDIRECT("'"&amp;$F$4&amp;"'!$M$10:$M$5000"),0)),"N/A")</f>
        <v>Ballard Power Systems Inc.</v>
      </c>
      <c r="N56" s="4" t="str">
        <f t="array" aca="1" ref="N56" ca="1">IFERROR(INDEX(INDIRECT("'"&amp;$F$4&amp;"'!$C$10:$C$5000"),MATCH(SMALL(IF(INDIRECT("'"&amp;$F$4&amp;"'!$F$10:$F$5000")&lt;INDEX(Reference!$C$11:$C$19,MATCH('Top Performance'!$D$6,Reference!$B$11:$B$19,0)),IF(INDIRECT("'"&amp;$F$4&amp;"'!$F$10:$F$5000")&gt;INDEX(Reference!$D$11:$D$19,MATCH('Top Performance'!$C$6,Reference!$B$11:$B$19,0)),IF(INDIRECT("'"&amp;$F$4&amp;"'!$BE$10:$BE$5000")="1",INDIRECT("'"&amp;$F$4&amp;"'!$M$10:$M$5000")))),ROW($A6)),INDIRECT("'"&amp;$F$4&amp;"'!$M$10:$M$5000"),0)),"N/A")</f>
        <v>Allied Properties Real Estate Investment Trust</v>
      </c>
    </row>
    <row r="57" spans="2:14">
      <c r="B57" s="59">
        <f t="shared" si="2"/>
        <v>7</v>
      </c>
      <c r="C57" s="4" t="str">
        <f t="array" aca="1" ref="C57" ca="1">IFERROR(INDEX(INDIRECT("'"&amp;$F$4&amp;"'!$C$10:$C$5000"),MATCH(LARGE(IF(INDIRECT("'"&amp;$F$4&amp;"'!$F$10:$F$5000")&lt;INDEX(Reference!$C$11:$C$19,MATCH('Top Performance'!$D$6,Reference!$B$11:$B$19,0)),IF(INDIRECT("'"&amp;$F$4&amp;"'!$F$10:$F$5000")&gt;INDEX(Reference!$D$11:$D$19,MATCH('Top Performance'!$C$6,Reference!$B$11:$B$19,0)),IF(INDIRECT("'"&amp;$F$4&amp;"'!$BE$10:$BE$5000")="1",INDIRECT("'"&amp;$F$4&amp;"'!$H$10:$H$5000")))),ROW($A7)),INDIRECT("'"&amp;$F$4&amp;"'!$H$10:$H$5000"),0)),"N/A")</f>
        <v>Restaurant Brands International Inc.</v>
      </c>
      <c r="D57" s="4" t="str">
        <f t="array" aca="1" ref="D57" ca="1">IFERROR(INDEX(INDIRECT("'"&amp;$F$4&amp;"'!$C$10:$C$5000"),MATCH(SMALL(IF(INDIRECT("'"&amp;$F$4&amp;"'!$F$10:$F$5000")&lt;INDEX(Reference!$C$11:$C$19,MATCH('Top Performance'!$D$6,Reference!$B$11:$B$19,0)),IF(INDIRECT("'"&amp;$F$4&amp;"'!$F$10:$F$5000")&gt;INDEX(Reference!$D$11:$D$19,MATCH('Top Performance'!$C$6,Reference!$B$11:$B$19,0)),IF(INDIRECT("'"&amp;$F$4&amp;"'!$BE$10:$BE$5000")="1",INDIRECT("'"&amp;$F$4&amp;"'!$H$10:$H$5000")))),ROW($A7)),INDIRECT("'"&amp;$F$4&amp;"'!$H$10:$H$5000"),0)),"N/A")</f>
        <v>Converge Technology Solutions Corp.</v>
      </c>
      <c r="E57" s="4" t="str">
        <f t="array" aca="1" ref="E57" ca="1">IFERROR(INDEX(INDIRECT("'"&amp;$F$4&amp;"'!$C$10:$C$5000"),MATCH(LARGE(IF(INDIRECT("'"&amp;$F$4&amp;"'!$F$10:$F$5000")&lt;INDEX(Reference!$C$11:$C$19,MATCH('Top Performance'!$D$6,Reference!$B$11:$B$19,0)),IF(INDIRECT("'"&amp;$F$4&amp;"'!$F$10:$F$5000")&gt;INDEX(Reference!$D$11:$D$19,MATCH('Top Performance'!$C$6,Reference!$B$11:$B$19,0)),IF(INDIRECT("'"&amp;$F$4&amp;"'!$BE$10:$BE$5000")="1",INDIRECT("'"&amp;$F$4&amp;"'!$I$10:$I$5000")))),ROW($A7)),INDIRECT("'"&amp;$F$4&amp;"'!$I$10:$I$5000"),0)),"N/A")</f>
        <v>CAE Inc.</v>
      </c>
      <c r="F57" s="4" t="str">
        <f t="array" aca="1" ref="F57" ca="1">IFERROR(INDEX(INDIRECT("'"&amp;$F$4&amp;"'!$C$10:$C$5000"),MATCH(SMALL(IF(INDIRECT("'"&amp;$F$4&amp;"'!$F$10:$F$5000")&lt;INDEX(Reference!$C$11:$C$19,MATCH('Top Performance'!$D$6,Reference!$B$11:$B$19,0)),IF(INDIRECT("'"&amp;$F$4&amp;"'!$F$10:$F$5000")&gt;INDEX(Reference!$D$11:$D$19,MATCH('Top Performance'!$C$6,Reference!$B$11:$B$19,0)),IF(INDIRECT("'"&amp;$F$4&amp;"'!$BE$10:$BE$5000")="1",INDIRECT("'"&amp;$F$4&amp;"'!$I$10:$I$5000")))),ROW($A7)),INDIRECT("'"&amp;$F$4&amp;"'!$I$10:$I$5000"),0)),"N/A")</f>
        <v>Brookfield Business Partners L.P.</v>
      </c>
      <c r="G57" s="4" t="str">
        <f t="array" aca="1" ref="G57" ca="1">IFERROR(INDEX(INDIRECT("'"&amp;$F$4&amp;"'!$C$10:$C$5000"),MATCH(LARGE(IF(INDIRECT("'"&amp;$F$4&amp;"'!$F$10:$F$5000")&lt;INDEX(Reference!$C$11:$C$19,MATCH('Top Performance'!$D$6,Reference!$B$11:$B$19,0)),IF(INDIRECT("'"&amp;$F$4&amp;"'!$F$10:$F$5000")&gt;INDEX(Reference!$D$11:$D$19,MATCH('Top Performance'!$C$6,Reference!$B$11:$B$19,0)),IF(INDIRECT("'"&amp;$F$4&amp;"'!$BE$10:$BE$5000")="1",INDIRECT("'"&amp;$F$4&amp;"'!$J$10:$J$5000")))),ROW($A7)),INDIRECT("'"&amp;$F$4&amp;"'!$J$10:$J$5000"),0)),"N/A")</f>
        <v>Restaurant Brands International Inc.</v>
      </c>
      <c r="H57" s="4" t="str">
        <f t="array" aca="1" ref="H57" ca="1">IFERROR(INDEX(INDIRECT("'"&amp;$F$4&amp;"'!$C$10:$C$5000"),MATCH(SMALL(IF(INDIRECT("'"&amp;$F$4&amp;"'!$F$10:$F$5000")&lt;INDEX(Reference!$C$11:$C$19,MATCH('Top Performance'!$D$6,Reference!$B$11:$B$19,0)),IF(INDIRECT("'"&amp;$F$4&amp;"'!$F$10:$F$5000")&gt;INDEX(Reference!$D$11:$D$19,MATCH('Top Performance'!$C$6,Reference!$B$11:$B$19,0)),IF(INDIRECT("'"&amp;$F$4&amp;"'!$BE$10:$BE$5000")="1",INDIRECT("'"&amp;$F$4&amp;"'!$J$10:$J$5000")))),ROW($A7)),INDIRECT("'"&amp;$F$4&amp;"'!$J$10:$J$5000"),0)),"N/A")</f>
        <v>Converge Technology Solutions Corp.</v>
      </c>
      <c r="I57" s="4" t="str">
        <f t="array" aca="1" ref="I57" ca="1">IFERROR(INDEX(INDIRECT("'"&amp;$F$4&amp;"'!$C$10:$C$5000"),MATCH(LARGE(IF(INDIRECT("'"&amp;$F$4&amp;"'!$F$10:$F$5000")&lt;INDEX(Reference!$C$11:$C$19,MATCH('Top Performance'!$D$6,Reference!$B$11:$B$19,0)),IF(INDIRECT("'"&amp;$F$4&amp;"'!$F$10:$F$5000")&gt;INDEX(Reference!$D$11:$D$19,MATCH('Top Performance'!$C$6,Reference!$B$11:$B$19,0)),IF(INDIRECT("'"&amp;$F$4&amp;"'!$BE$10:$BE$5000")="1",INDIRECT("'"&amp;$F$4&amp;"'!$K$10:$K$5000")))),ROW($A7)),INDIRECT("'"&amp;$F$4&amp;"'!$K$10:$K$5000"),0)),"N/A")</f>
        <v>WSP Global Inc.</v>
      </c>
      <c r="J57" s="4" t="str">
        <f t="array" aca="1" ref="J57" ca="1">IFERROR(INDEX(INDIRECT("'"&amp;$F$4&amp;"'!$C$10:$C$5000"),MATCH(SMALL(IF(INDIRECT("'"&amp;$F$4&amp;"'!$F$10:$F$5000")&lt;INDEX(Reference!$C$11:$C$19,MATCH('Top Performance'!$D$6,Reference!$B$11:$B$19,0)),IF(INDIRECT("'"&amp;$F$4&amp;"'!$F$10:$F$5000")&gt;INDEX(Reference!$D$11:$D$19,MATCH('Top Performance'!$C$6,Reference!$B$11:$B$19,0)),IF(INDIRECT("'"&amp;$F$4&amp;"'!$BE$10:$BE$5000")="1",INDIRECT("'"&amp;$F$4&amp;"'!$K$10:$K$5000")))),ROW($A7)),INDIRECT("'"&amp;$F$4&amp;"'!$K$10:$K$5000"),0)),"N/A")</f>
        <v>Ballard Power Systems Inc.</v>
      </c>
      <c r="K57" s="4" t="str">
        <f t="array" aca="1" ref="K57" ca="1">IFERROR(INDEX(INDIRECT("'"&amp;$F$4&amp;"'!$C$10:$C$5000"),MATCH(LARGE(IF(INDIRECT("'"&amp;$F$4&amp;"'!$F$10:$F$5000")&lt;INDEX(Reference!$C$11:$C$19,MATCH('Top Performance'!$D$6,Reference!$B$11:$B$19,0)),IF(INDIRECT("'"&amp;$F$4&amp;"'!$F$10:$F$5000")&gt;INDEX(Reference!$D$11:$D$19,MATCH('Top Performance'!$C$6,Reference!$B$11:$B$19,0)),IF(INDIRECT("'"&amp;$F$4&amp;"'!$BE$10:$BE$5000")="1",INDIRECT("'"&amp;$F$4&amp;"'!$L$10:$L$5000")))),ROW($A7)),INDIRECT("'"&amp;$F$4&amp;"'!$L$10:$L$5000"),0)),"N/A")</f>
        <v>ATS Corporation</v>
      </c>
      <c r="L57" s="4" t="str">
        <f t="array" aca="1" ref="L57" ca="1">IFERROR(INDEX(INDIRECT("'"&amp;$F$4&amp;"'!$C$10:$C$5000"),MATCH(SMALL(IF(INDIRECT("'"&amp;$F$4&amp;"'!$F$10:$F$5000")&lt;INDEX(Reference!$C$11:$C$19,MATCH('Top Performance'!$D$6,Reference!$B$11:$B$19,0)),IF(INDIRECT("'"&amp;$F$4&amp;"'!$F$10:$F$5000")&gt;INDEX(Reference!$D$11:$D$19,MATCH('Top Performance'!$C$6,Reference!$B$11:$B$19,0)),IF(INDIRECT("'"&amp;$F$4&amp;"'!$BE$10:$BE$5000")="1",INDIRECT("'"&amp;$F$4&amp;"'!$L$10:$L$5000")))),ROW($A7)),INDIRECT("'"&amp;$F$4&amp;"'!$L$10:$L$5000"),0)),"N/A")</f>
        <v>Air Canada</v>
      </c>
      <c r="M57" s="4" t="str">
        <f t="array" aca="1" ref="M57" ca="1">IFERROR(INDEX(INDIRECT("'"&amp;$F$4&amp;"'!$C$10:$C$5000"),MATCH(LARGE(IF(INDIRECT("'"&amp;$F$4&amp;"'!$F$10:$F$5000")&lt;INDEX(Reference!$C$11:$C$19,MATCH('Top Performance'!$D$6,Reference!$B$11:$B$19,0)),IF(INDIRECT("'"&amp;$F$4&amp;"'!$F$10:$F$5000")&gt;INDEX(Reference!$D$11:$D$19,MATCH('Top Performance'!$C$6,Reference!$B$11:$B$19,0)),IF(INDIRECT("'"&amp;$F$4&amp;"'!$BE$10:$BE$5000")="1",INDIRECT("'"&amp;$F$4&amp;"'!$M$10:$M$5000")))),ROW($A7)),INDIRECT("'"&amp;$F$4&amp;"'!$M$10:$M$5000"),0)),"N/A")</f>
        <v>WSP Global Inc.</v>
      </c>
      <c r="N57" s="4" t="str">
        <f t="array" aca="1" ref="N57" ca="1">IFERROR(INDEX(INDIRECT("'"&amp;$F$4&amp;"'!$C$10:$C$5000"),MATCH(SMALL(IF(INDIRECT("'"&amp;$F$4&amp;"'!$F$10:$F$5000")&lt;INDEX(Reference!$C$11:$C$19,MATCH('Top Performance'!$D$6,Reference!$B$11:$B$19,0)),IF(INDIRECT("'"&amp;$F$4&amp;"'!$F$10:$F$5000")&gt;INDEX(Reference!$D$11:$D$19,MATCH('Top Performance'!$C$6,Reference!$B$11:$B$19,0)),IF(INDIRECT("'"&amp;$F$4&amp;"'!$BE$10:$BE$5000")="1",INDIRECT("'"&amp;$F$4&amp;"'!$M$10:$M$5000")))),ROW($A7)),INDIRECT("'"&amp;$F$4&amp;"'!$M$10:$M$5000"),0)),"N/A")</f>
        <v>Artis Real Estate Investment Trust</v>
      </c>
    </row>
    <row r="58" spans="2:14">
      <c r="B58" s="59">
        <f t="shared" si="2"/>
        <v>8</v>
      </c>
      <c r="C58" s="4" t="str">
        <f t="array" aca="1" ref="C58" ca="1">IFERROR(INDEX(INDIRECT("'"&amp;$F$4&amp;"'!$C$10:$C$5000"),MATCH(LARGE(IF(INDIRECT("'"&amp;$F$4&amp;"'!$F$10:$F$5000")&lt;INDEX(Reference!$C$11:$C$19,MATCH('Top Performance'!$D$6,Reference!$B$11:$B$19,0)),IF(INDIRECT("'"&amp;$F$4&amp;"'!$F$10:$F$5000")&gt;INDEX(Reference!$D$11:$D$19,MATCH('Top Performance'!$C$6,Reference!$B$11:$B$19,0)),IF(INDIRECT("'"&amp;$F$4&amp;"'!$BE$10:$BE$5000")="1",INDIRECT("'"&amp;$F$4&amp;"'!$H$10:$H$5000")))),ROW($A8)),INDIRECT("'"&amp;$F$4&amp;"'!$H$10:$H$5000"),0)),"N/A")</f>
        <v>Loblaw Companies Limited</v>
      </c>
      <c r="D58" s="4" t="str">
        <f t="array" aca="1" ref="D58" ca="1">IFERROR(INDEX(INDIRECT("'"&amp;$F$4&amp;"'!$C$10:$C$5000"),MATCH(SMALL(IF(INDIRECT("'"&amp;$F$4&amp;"'!$F$10:$F$5000")&lt;INDEX(Reference!$C$11:$C$19,MATCH('Top Performance'!$D$6,Reference!$B$11:$B$19,0)),IF(INDIRECT("'"&amp;$F$4&amp;"'!$F$10:$F$5000")&gt;INDEX(Reference!$D$11:$D$19,MATCH('Top Performance'!$C$6,Reference!$B$11:$B$19,0)),IF(INDIRECT("'"&amp;$F$4&amp;"'!$BE$10:$BE$5000")="1",INDIRECT("'"&amp;$F$4&amp;"'!$H$10:$H$5000")))),ROW($A8)),INDIRECT("'"&amp;$F$4&amp;"'!$H$10:$H$5000"),0)),"N/A")</f>
        <v>Canada Goose Holdings Inc.</v>
      </c>
      <c r="E58" s="4" t="str">
        <f t="array" aca="1" ref="E58" ca="1">IFERROR(INDEX(INDIRECT("'"&amp;$F$4&amp;"'!$C$10:$C$5000"),MATCH(LARGE(IF(INDIRECT("'"&amp;$F$4&amp;"'!$F$10:$F$5000")&lt;INDEX(Reference!$C$11:$C$19,MATCH('Top Performance'!$D$6,Reference!$B$11:$B$19,0)),IF(INDIRECT("'"&amp;$F$4&amp;"'!$F$10:$F$5000")&gt;INDEX(Reference!$D$11:$D$19,MATCH('Top Performance'!$C$6,Reference!$B$11:$B$19,0)),IF(INDIRECT("'"&amp;$F$4&amp;"'!$BE$10:$BE$5000")="1",INDIRECT("'"&amp;$F$4&amp;"'!$I$10:$I$5000")))),ROW($A8)),INDIRECT("'"&amp;$F$4&amp;"'!$I$10:$I$5000"),0)),"N/A")</f>
        <v>Primo Water Corporation</v>
      </c>
      <c r="F58" s="4" t="str">
        <f t="array" aca="1" ref="F58" ca="1">IFERROR(INDEX(INDIRECT("'"&amp;$F$4&amp;"'!$C$10:$C$5000"),MATCH(SMALL(IF(INDIRECT("'"&amp;$F$4&amp;"'!$F$10:$F$5000")&lt;INDEX(Reference!$C$11:$C$19,MATCH('Top Performance'!$D$6,Reference!$B$11:$B$19,0)),IF(INDIRECT("'"&amp;$F$4&amp;"'!$F$10:$F$5000")&gt;INDEX(Reference!$D$11:$D$19,MATCH('Top Performance'!$C$6,Reference!$B$11:$B$19,0)),IF(INDIRECT("'"&amp;$F$4&amp;"'!$BE$10:$BE$5000")="1",INDIRECT("'"&amp;$F$4&amp;"'!$I$10:$I$5000")))),ROW($A8)),INDIRECT("'"&amp;$F$4&amp;"'!$I$10:$I$5000"),0)),"N/A")</f>
        <v>Westshore Terminals Investment Corporation</v>
      </c>
      <c r="G58" s="4" t="str">
        <f t="array" aca="1" ref="G58" ca="1">IFERROR(INDEX(INDIRECT("'"&amp;$F$4&amp;"'!$C$10:$C$5000"),MATCH(LARGE(IF(INDIRECT("'"&amp;$F$4&amp;"'!$F$10:$F$5000")&lt;INDEX(Reference!$C$11:$C$19,MATCH('Top Performance'!$D$6,Reference!$B$11:$B$19,0)),IF(INDIRECT("'"&amp;$F$4&amp;"'!$F$10:$F$5000")&gt;INDEX(Reference!$D$11:$D$19,MATCH('Top Performance'!$C$6,Reference!$B$11:$B$19,0)),IF(INDIRECT("'"&amp;$F$4&amp;"'!$BE$10:$BE$5000")="1",INDIRECT("'"&amp;$F$4&amp;"'!$J$10:$J$5000")))),ROW($A8)),INDIRECT("'"&amp;$F$4&amp;"'!$J$10:$J$5000"),0)),"N/A")</f>
        <v>Loblaw Companies Limited</v>
      </c>
      <c r="H58" s="4" t="str">
        <f t="array" aca="1" ref="H58" ca="1">IFERROR(INDEX(INDIRECT("'"&amp;$F$4&amp;"'!$C$10:$C$5000"),MATCH(SMALL(IF(INDIRECT("'"&amp;$F$4&amp;"'!$F$10:$F$5000")&lt;INDEX(Reference!$C$11:$C$19,MATCH('Top Performance'!$D$6,Reference!$B$11:$B$19,0)),IF(INDIRECT("'"&amp;$F$4&amp;"'!$F$10:$F$5000")&gt;INDEX(Reference!$D$11:$D$19,MATCH('Top Performance'!$C$6,Reference!$B$11:$B$19,0)),IF(INDIRECT("'"&amp;$F$4&amp;"'!$BE$10:$BE$5000")="1",INDIRECT("'"&amp;$F$4&amp;"'!$J$10:$J$5000")))),ROW($A8)),INDIRECT("'"&amp;$F$4&amp;"'!$J$10:$J$5000"),0)),"N/A")</f>
        <v>Canada Goose Holdings Inc.</v>
      </c>
      <c r="I58" s="4" t="str">
        <f t="array" aca="1" ref="I58" ca="1">IFERROR(INDEX(INDIRECT("'"&amp;$F$4&amp;"'!$C$10:$C$5000"),MATCH(LARGE(IF(INDIRECT("'"&amp;$F$4&amp;"'!$F$10:$F$5000")&lt;INDEX(Reference!$C$11:$C$19,MATCH('Top Performance'!$D$6,Reference!$B$11:$B$19,0)),IF(INDIRECT("'"&amp;$F$4&amp;"'!$F$10:$F$5000")&gt;INDEX(Reference!$D$11:$D$19,MATCH('Top Performance'!$C$6,Reference!$B$11:$B$19,0)),IF(INDIRECT("'"&amp;$F$4&amp;"'!$BE$10:$BE$5000")="1",INDIRECT("'"&amp;$F$4&amp;"'!$K$10:$K$5000")))),ROW($A8)),INDIRECT("'"&amp;$F$4&amp;"'!$K$10:$K$5000"),0)),"N/A")</f>
        <v>Stantec Inc.</v>
      </c>
      <c r="J58" s="4" t="str">
        <f t="array" aca="1" ref="J58" ca="1">IFERROR(INDEX(INDIRECT("'"&amp;$F$4&amp;"'!$C$10:$C$5000"),MATCH(SMALL(IF(INDIRECT("'"&amp;$F$4&amp;"'!$F$10:$F$5000")&lt;INDEX(Reference!$C$11:$C$19,MATCH('Top Performance'!$D$6,Reference!$B$11:$B$19,0)),IF(INDIRECT("'"&amp;$F$4&amp;"'!$F$10:$F$5000")&gt;INDEX(Reference!$D$11:$D$19,MATCH('Top Performance'!$C$6,Reference!$B$11:$B$19,0)),IF(INDIRECT("'"&amp;$F$4&amp;"'!$BE$10:$BE$5000")="1",INDIRECT("'"&amp;$F$4&amp;"'!$K$10:$K$5000")))),ROW($A8)),INDIRECT("'"&amp;$F$4&amp;"'!$K$10:$K$5000"),0)),"N/A")</f>
        <v>Cogeco Communications Inc.</v>
      </c>
      <c r="K58" s="4" t="str">
        <f t="array" aca="1" ref="K58" ca="1">IFERROR(INDEX(INDIRECT("'"&amp;$F$4&amp;"'!$C$10:$C$5000"),MATCH(LARGE(IF(INDIRECT("'"&amp;$F$4&amp;"'!$F$10:$F$5000")&lt;INDEX(Reference!$C$11:$C$19,MATCH('Top Performance'!$D$6,Reference!$B$11:$B$19,0)),IF(INDIRECT("'"&amp;$F$4&amp;"'!$F$10:$F$5000")&gt;INDEX(Reference!$D$11:$D$19,MATCH('Top Performance'!$C$6,Reference!$B$11:$B$19,0)),IF(INDIRECT("'"&amp;$F$4&amp;"'!$BE$10:$BE$5000")="1",INDIRECT("'"&amp;$F$4&amp;"'!$L$10:$L$5000")))),ROW($A8)),INDIRECT("'"&amp;$F$4&amp;"'!$L$10:$L$5000"),0)),"N/A")</f>
        <v>The Descartes Systems Group Inc.</v>
      </c>
      <c r="L58" s="4" t="str">
        <f t="array" aca="1" ref="L58" ca="1">IFERROR(INDEX(INDIRECT("'"&amp;$F$4&amp;"'!$C$10:$C$5000"),MATCH(SMALL(IF(INDIRECT("'"&amp;$F$4&amp;"'!$F$10:$F$5000")&lt;INDEX(Reference!$C$11:$C$19,MATCH('Top Performance'!$D$6,Reference!$B$11:$B$19,0)),IF(INDIRECT("'"&amp;$F$4&amp;"'!$F$10:$F$5000")&gt;INDEX(Reference!$D$11:$D$19,MATCH('Top Performance'!$C$6,Reference!$B$11:$B$19,0)),IF(INDIRECT("'"&amp;$F$4&amp;"'!$BE$10:$BE$5000")="1",INDIRECT("'"&amp;$F$4&amp;"'!$L$10:$L$5000")))),ROW($A8)),INDIRECT("'"&amp;$F$4&amp;"'!$L$10:$L$5000"),0)),"N/A")</f>
        <v>Maple Leaf Foods Inc.</v>
      </c>
      <c r="M58" s="4" t="str">
        <f t="array" aca="1" ref="M58" ca="1">IFERROR(INDEX(INDIRECT("'"&amp;$F$4&amp;"'!$C$10:$C$5000"),MATCH(LARGE(IF(INDIRECT("'"&amp;$F$4&amp;"'!$F$10:$F$5000")&lt;INDEX(Reference!$C$11:$C$19,MATCH('Top Performance'!$D$6,Reference!$B$11:$B$19,0)),IF(INDIRECT("'"&amp;$F$4&amp;"'!$F$10:$F$5000")&gt;INDEX(Reference!$D$11:$D$19,MATCH('Top Performance'!$C$6,Reference!$B$11:$B$19,0)),IF(INDIRECT("'"&amp;$F$4&amp;"'!$BE$10:$BE$5000")="1",INDIRECT("'"&amp;$F$4&amp;"'!$M$10:$M$5000")))),ROW($A8)),INDIRECT("'"&amp;$F$4&amp;"'!$M$10:$M$5000"),0)),"N/A")</f>
        <v>The Descartes Systems Group Inc.</v>
      </c>
      <c r="N58" s="4" t="str">
        <f t="array" aca="1" ref="N58" ca="1">IFERROR(INDEX(INDIRECT("'"&amp;$F$4&amp;"'!$C$10:$C$5000"),MATCH(SMALL(IF(INDIRECT("'"&amp;$F$4&amp;"'!$F$10:$F$5000")&lt;INDEX(Reference!$C$11:$C$19,MATCH('Top Performance'!$D$6,Reference!$B$11:$B$19,0)),IF(INDIRECT("'"&amp;$F$4&amp;"'!$F$10:$F$5000")&gt;INDEX(Reference!$D$11:$D$19,MATCH('Top Performance'!$C$6,Reference!$B$11:$B$19,0)),IF(INDIRECT("'"&amp;$F$4&amp;"'!$BE$10:$BE$5000")="1",INDIRECT("'"&amp;$F$4&amp;"'!$M$10:$M$5000")))),ROW($A8)),INDIRECT("'"&amp;$F$4&amp;"'!$M$10:$M$5000"),0)),"N/A")</f>
        <v>H&amp;R Real Estate Investment Trust</v>
      </c>
    </row>
    <row r="59" spans="2:14">
      <c r="B59" s="59">
        <f t="shared" si="2"/>
        <v>9</v>
      </c>
      <c r="C59" s="4" t="str">
        <f t="array" aca="1" ref="C59" ca="1">IFERROR(INDEX(INDIRECT("'"&amp;$F$4&amp;"'!$C$10:$C$5000"),MATCH(LARGE(IF(INDIRECT("'"&amp;$F$4&amp;"'!$F$10:$F$5000")&lt;INDEX(Reference!$C$11:$C$19,MATCH('Top Performance'!$D$6,Reference!$B$11:$B$19,0)),IF(INDIRECT("'"&amp;$F$4&amp;"'!$F$10:$F$5000")&gt;INDEX(Reference!$D$11:$D$19,MATCH('Top Performance'!$C$6,Reference!$B$11:$B$19,0)),IF(INDIRECT("'"&amp;$F$4&amp;"'!$BE$10:$BE$5000")="1",INDIRECT("'"&amp;$F$4&amp;"'!$H$10:$H$5000")))),ROW($A9)),INDIRECT("'"&amp;$F$4&amp;"'!$H$10:$H$5000"),0)),"N/A")</f>
        <v>George Weston Limited</v>
      </c>
      <c r="D59" s="4" t="str">
        <f t="array" aca="1" ref="D59" ca="1">IFERROR(INDEX(INDIRECT("'"&amp;$F$4&amp;"'!$C$10:$C$5000"),MATCH(SMALL(IF(INDIRECT("'"&amp;$F$4&amp;"'!$F$10:$F$5000")&lt;INDEX(Reference!$C$11:$C$19,MATCH('Top Performance'!$D$6,Reference!$B$11:$B$19,0)),IF(INDIRECT("'"&amp;$F$4&amp;"'!$F$10:$F$5000")&gt;INDEX(Reference!$D$11:$D$19,MATCH('Top Performance'!$C$6,Reference!$B$11:$B$19,0)),IF(INDIRECT("'"&amp;$F$4&amp;"'!$BE$10:$BE$5000")="1",INDIRECT("'"&amp;$F$4&amp;"'!$H$10:$H$5000")))),ROW($A9)),INDIRECT("'"&amp;$F$4&amp;"'!$H$10:$H$5000"),0)),"N/A")</f>
        <v>Tricon Residential Inc.</v>
      </c>
      <c r="E59" s="4" t="str">
        <f t="array" aca="1" ref="E59" ca="1">IFERROR(INDEX(INDIRECT("'"&amp;$F$4&amp;"'!$C$10:$C$5000"),MATCH(LARGE(IF(INDIRECT("'"&amp;$F$4&amp;"'!$F$10:$F$5000")&lt;INDEX(Reference!$C$11:$C$19,MATCH('Top Performance'!$D$6,Reference!$B$11:$B$19,0)),IF(INDIRECT("'"&amp;$F$4&amp;"'!$F$10:$F$5000")&gt;INDEX(Reference!$D$11:$D$19,MATCH('Top Performance'!$C$6,Reference!$B$11:$B$19,0)),IF(INDIRECT("'"&amp;$F$4&amp;"'!$BE$10:$BE$5000")="1",INDIRECT("'"&amp;$F$4&amp;"'!$I$10:$I$5000")))),ROW($A9)),INDIRECT("'"&amp;$F$4&amp;"'!$I$10:$I$5000"),0)),"N/A")</f>
        <v>BRP Inc.</v>
      </c>
      <c r="F59" s="4" t="str">
        <f t="array" aca="1" ref="F59" ca="1">IFERROR(INDEX(INDIRECT("'"&amp;$F$4&amp;"'!$C$10:$C$5000"),MATCH(SMALL(IF(INDIRECT("'"&amp;$F$4&amp;"'!$F$10:$F$5000")&lt;INDEX(Reference!$C$11:$C$19,MATCH('Top Performance'!$D$6,Reference!$B$11:$B$19,0)),IF(INDIRECT("'"&amp;$F$4&amp;"'!$F$10:$F$5000")&gt;INDEX(Reference!$D$11:$D$19,MATCH('Top Performance'!$C$6,Reference!$B$11:$B$19,0)),IF(INDIRECT("'"&amp;$F$4&amp;"'!$BE$10:$BE$5000")="1",INDIRECT("'"&amp;$F$4&amp;"'!$I$10:$I$5000")))),ROW($A9)),INDIRECT("'"&amp;$F$4&amp;"'!$I$10:$I$5000"),0)),"N/A")</f>
        <v>Tricon Residential Inc.</v>
      </c>
      <c r="G59" s="4" t="str">
        <f t="array" aca="1" ref="G59" ca="1">IFERROR(INDEX(INDIRECT("'"&amp;$F$4&amp;"'!$C$10:$C$5000"),MATCH(LARGE(IF(INDIRECT("'"&amp;$F$4&amp;"'!$F$10:$F$5000")&lt;INDEX(Reference!$C$11:$C$19,MATCH('Top Performance'!$D$6,Reference!$B$11:$B$19,0)),IF(INDIRECT("'"&amp;$F$4&amp;"'!$F$10:$F$5000")&gt;INDEX(Reference!$D$11:$D$19,MATCH('Top Performance'!$C$6,Reference!$B$11:$B$19,0)),IF(INDIRECT("'"&amp;$F$4&amp;"'!$BE$10:$BE$5000")="1",INDIRECT("'"&amp;$F$4&amp;"'!$J$10:$J$5000")))),ROW($A9)),INDIRECT("'"&amp;$F$4&amp;"'!$J$10:$J$5000"),0)),"N/A")</f>
        <v>George Weston Limited</v>
      </c>
      <c r="H59" s="4" t="str">
        <f t="array" aca="1" ref="H59" ca="1">IFERROR(INDEX(INDIRECT("'"&amp;$F$4&amp;"'!$C$10:$C$5000"),MATCH(SMALL(IF(INDIRECT("'"&amp;$F$4&amp;"'!$F$10:$F$5000")&lt;INDEX(Reference!$C$11:$C$19,MATCH('Top Performance'!$D$6,Reference!$B$11:$B$19,0)),IF(INDIRECT("'"&amp;$F$4&amp;"'!$F$10:$F$5000")&gt;INDEX(Reference!$D$11:$D$19,MATCH('Top Performance'!$C$6,Reference!$B$11:$B$19,0)),IF(INDIRECT("'"&amp;$F$4&amp;"'!$BE$10:$BE$5000")="1",INDIRECT("'"&amp;$F$4&amp;"'!$J$10:$J$5000")))),ROW($A9)),INDIRECT("'"&amp;$F$4&amp;"'!$J$10:$J$5000"),0)),"N/A")</f>
        <v>Tricon Residential Inc.</v>
      </c>
      <c r="I59" s="4" t="str">
        <f t="array" aca="1" ref="I59" ca="1">IFERROR(INDEX(INDIRECT("'"&amp;$F$4&amp;"'!$C$10:$C$5000"),MATCH(LARGE(IF(INDIRECT("'"&amp;$F$4&amp;"'!$F$10:$F$5000")&lt;INDEX(Reference!$C$11:$C$19,MATCH('Top Performance'!$D$6,Reference!$B$11:$B$19,0)),IF(INDIRECT("'"&amp;$F$4&amp;"'!$F$10:$F$5000")&gt;INDEX(Reference!$D$11:$D$19,MATCH('Top Performance'!$C$6,Reference!$B$11:$B$19,0)),IF(INDIRECT("'"&amp;$F$4&amp;"'!$BE$10:$BE$5000")="1",INDIRECT("'"&amp;$F$4&amp;"'!$K$10:$K$5000")))),ROW($A9)),INDIRECT("'"&amp;$F$4&amp;"'!$K$10:$K$5000"),0)),"N/A")</f>
        <v>Constellation Software Inc.</v>
      </c>
      <c r="J59" s="4" t="str">
        <f t="array" aca="1" ref="J59" ca="1">IFERROR(INDEX(INDIRECT("'"&amp;$F$4&amp;"'!$C$10:$C$5000"),MATCH(SMALL(IF(INDIRECT("'"&amp;$F$4&amp;"'!$F$10:$F$5000")&lt;INDEX(Reference!$C$11:$C$19,MATCH('Top Performance'!$D$6,Reference!$B$11:$B$19,0)),IF(INDIRECT("'"&amp;$F$4&amp;"'!$F$10:$F$5000")&gt;INDEX(Reference!$D$11:$D$19,MATCH('Top Performance'!$C$6,Reference!$B$11:$B$19,0)),IF(INDIRECT("'"&amp;$F$4&amp;"'!$BE$10:$BE$5000")="1",INDIRECT("'"&amp;$F$4&amp;"'!$K$10:$K$5000")))),ROW($A9)),INDIRECT("'"&amp;$F$4&amp;"'!$K$10:$K$5000"),0)),"N/A")</f>
        <v>Open Text Corporation</v>
      </c>
      <c r="K59" s="4" t="str">
        <f t="array" aca="1" ref="K59" ca="1">IFERROR(INDEX(INDIRECT("'"&amp;$F$4&amp;"'!$C$10:$C$5000"),MATCH(LARGE(IF(INDIRECT("'"&amp;$F$4&amp;"'!$F$10:$F$5000")&lt;INDEX(Reference!$C$11:$C$19,MATCH('Top Performance'!$D$6,Reference!$B$11:$B$19,0)),IF(INDIRECT("'"&amp;$F$4&amp;"'!$F$10:$F$5000")&gt;INDEX(Reference!$D$11:$D$19,MATCH('Top Performance'!$C$6,Reference!$B$11:$B$19,0)),IF(INDIRECT("'"&amp;$F$4&amp;"'!$BE$10:$BE$5000")="1",INDIRECT("'"&amp;$F$4&amp;"'!$L$10:$L$5000")))),ROW($A9)),INDIRECT("'"&amp;$F$4&amp;"'!$L$10:$L$5000"),0)),"N/A")</f>
        <v>Loblaw Companies Limited</v>
      </c>
      <c r="L59" s="4" t="str">
        <f t="array" aca="1" ref="L59" ca="1">IFERROR(INDEX(INDIRECT("'"&amp;$F$4&amp;"'!$C$10:$C$5000"),MATCH(SMALL(IF(INDIRECT("'"&amp;$F$4&amp;"'!$F$10:$F$5000")&lt;INDEX(Reference!$C$11:$C$19,MATCH('Top Performance'!$D$6,Reference!$B$11:$B$19,0)),IF(INDIRECT("'"&amp;$F$4&amp;"'!$F$10:$F$5000")&gt;INDEX(Reference!$D$11:$D$19,MATCH('Top Performance'!$C$6,Reference!$B$11:$B$19,0)),IF(INDIRECT("'"&amp;$F$4&amp;"'!$BE$10:$BE$5000")="1",INDIRECT("'"&amp;$F$4&amp;"'!$L$10:$L$5000")))),ROW($A9)),INDIRECT("'"&amp;$F$4&amp;"'!$L$10:$L$5000"),0)),"N/A")</f>
        <v>Sleep Country Canada Holdings Inc.</v>
      </c>
      <c r="M59" s="4" t="str">
        <f t="array" aca="1" ref="M59" ca="1">IFERROR(INDEX(INDIRECT("'"&amp;$F$4&amp;"'!$C$10:$C$5000"),MATCH(LARGE(IF(INDIRECT("'"&amp;$F$4&amp;"'!$F$10:$F$5000")&lt;INDEX(Reference!$C$11:$C$19,MATCH('Top Performance'!$D$6,Reference!$B$11:$B$19,0)),IF(INDIRECT("'"&amp;$F$4&amp;"'!$F$10:$F$5000")&gt;INDEX(Reference!$D$11:$D$19,MATCH('Top Performance'!$C$6,Reference!$B$11:$B$19,0)),IF(INDIRECT("'"&amp;$F$4&amp;"'!$BE$10:$BE$5000")="1",INDIRECT("'"&amp;$F$4&amp;"'!$M$10:$M$5000")))),ROW($A9)),INDIRECT("'"&amp;$F$4&amp;"'!$M$10:$M$5000"),0)),"N/A")</f>
        <v>TFI International Inc.</v>
      </c>
      <c r="N59" s="4" t="str">
        <f t="array" aca="1" ref="N59" ca="1">IFERROR(INDEX(INDIRECT("'"&amp;$F$4&amp;"'!$C$10:$C$5000"),MATCH(SMALL(IF(INDIRECT("'"&amp;$F$4&amp;"'!$F$10:$F$5000")&lt;INDEX(Reference!$C$11:$C$19,MATCH('Top Performance'!$D$6,Reference!$B$11:$B$19,0)),IF(INDIRECT("'"&amp;$F$4&amp;"'!$F$10:$F$5000")&gt;INDEX(Reference!$D$11:$D$19,MATCH('Top Performance'!$C$6,Reference!$B$11:$B$19,0)),IF(INDIRECT("'"&amp;$F$4&amp;"'!$BE$10:$BE$5000")="1",INDIRECT("'"&amp;$F$4&amp;"'!$M$10:$M$5000")))),ROW($A9)),INDIRECT("'"&amp;$F$4&amp;"'!$M$10:$M$5000"),0)),"N/A")</f>
        <v>Westshore Terminals Investment Corporation</v>
      </c>
    </row>
    <row r="60" spans="2:14">
      <c r="B60" s="59">
        <f t="shared" si="2"/>
        <v>10</v>
      </c>
      <c r="C60" s="4" t="str">
        <f t="array" aca="1" ref="C60" ca="1">IFERROR(INDEX(INDIRECT("'"&amp;$F$4&amp;"'!$C$10:$C$5000"),MATCH(LARGE(IF(INDIRECT("'"&amp;$F$4&amp;"'!$F$10:$F$5000")&lt;INDEX(Reference!$C$11:$C$19,MATCH('Top Performance'!$D$6,Reference!$B$11:$B$19,0)),IF(INDIRECT("'"&amp;$F$4&amp;"'!$F$10:$F$5000")&gt;INDEX(Reference!$D$11:$D$19,MATCH('Top Performance'!$C$6,Reference!$B$11:$B$19,0)),IF(INDIRECT("'"&amp;$F$4&amp;"'!$BE$10:$BE$5000")="1",INDIRECT("'"&amp;$F$4&amp;"'!$H$10:$H$5000")))),ROW($A10)),INDIRECT("'"&amp;$F$4&amp;"'!$H$10:$H$5000"),0)),"N/A")</f>
        <v>Alimentation Couche-Tard Inc.</v>
      </c>
      <c r="D60" s="4" t="str">
        <f t="array" aca="1" ref="D60" ca="1">IFERROR(INDEX(INDIRECT("'"&amp;$F$4&amp;"'!$C$10:$C$5000"),MATCH(SMALL(IF(INDIRECT("'"&amp;$F$4&amp;"'!$F$10:$F$5000")&lt;INDEX(Reference!$C$11:$C$19,MATCH('Top Performance'!$D$6,Reference!$B$11:$B$19,0)),IF(INDIRECT("'"&amp;$F$4&amp;"'!$F$10:$F$5000")&gt;INDEX(Reference!$D$11:$D$19,MATCH('Top Performance'!$C$6,Reference!$B$11:$B$19,0)),IF(INDIRECT("'"&amp;$F$4&amp;"'!$BE$10:$BE$5000")="1",INDIRECT("'"&amp;$F$4&amp;"'!$H$10:$H$5000")))),ROW($A10)),INDIRECT("'"&amp;$F$4&amp;"'!$H$10:$H$5000"),0)),"N/A")</f>
        <v>Brookfield Business Partners L.P.</v>
      </c>
      <c r="E60" s="4" t="str">
        <f t="array" aca="1" ref="E60" ca="1">IFERROR(INDEX(INDIRECT("'"&amp;$F$4&amp;"'!$C$10:$C$5000"),MATCH(LARGE(IF(INDIRECT("'"&amp;$F$4&amp;"'!$F$10:$F$5000")&lt;INDEX(Reference!$C$11:$C$19,MATCH('Top Performance'!$D$6,Reference!$B$11:$B$19,0)),IF(INDIRECT("'"&amp;$F$4&amp;"'!$F$10:$F$5000")&gt;INDEX(Reference!$D$11:$D$19,MATCH('Top Performance'!$C$6,Reference!$B$11:$B$19,0)),IF(INDIRECT("'"&amp;$F$4&amp;"'!$BE$10:$BE$5000")="1",INDIRECT("'"&amp;$F$4&amp;"'!$I$10:$I$5000")))),ROW($A10)),INDIRECT("'"&amp;$F$4&amp;"'!$I$10:$I$5000"),0)),"N/A")</f>
        <v>Altus Group Limited</v>
      </c>
      <c r="F60" s="4" t="str">
        <f t="array" aca="1" ref="F60" ca="1">IFERROR(INDEX(INDIRECT("'"&amp;$F$4&amp;"'!$C$10:$C$5000"),MATCH(SMALL(IF(INDIRECT("'"&amp;$F$4&amp;"'!$F$10:$F$5000")&lt;INDEX(Reference!$C$11:$C$19,MATCH('Top Performance'!$D$6,Reference!$B$11:$B$19,0)),IF(INDIRECT("'"&amp;$F$4&amp;"'!$F$10:$F$5000")&gt;INDEX(Reference!$D$11:$D$19,MATCH('Top Performance'!$C$6,Reference!$B$11:$B$19,0)),IF(INDIRECT("'"&amp;$F$4&amp;"'!$BE$10:$BE$5000")="1",INDIRECT("'"&amp;$F$4&amp;"'!$I$10:$I$5000")))),ROW($A10)),INDIRECT("'"&amp;$F$4&amp;"'!$I$10:$I$5000"),0)),"N/A")</f>
        <v>Ritchie Bros. Auctioneers Incorporated</v>
      </c>
      <c r="G60" s="4" t="str">
        <f t="array" aca="1" ref="G60" ca="1">IFERROR(INDEX(INDIRECT("'"&amp;$F$4&amp;"'!$C$10:$C$5000"),MATCH(LARGE(IF(INDIRECT("'"&amp;$F$4&amp;"'!$F$10:$F$5000")&lt;INDEX(Reference!$C$11:$C$19,MATCH('Top Performance'!$D$6,Reference!$B$11:$B$19,0)),IF(INDIRECT("'"&amp;$F$4&amp;"'!$F$10:$F$5000")&gt;INDEX(Reference!$D$11:$D$19,MATCH('Top Performance'!$C$6,Reference!$B$11:$B$19,0)),IF(INDIRECT("'"&amp;$F$4&amp;"'!$BE$10:$BE$5000")="1",INDIRECT("'"&amp;$F$4&amp;"'!$J$10:$J$5000")))),ROW($A10)),INDIRECT("'"&amp;$F$4&amp;"'!$J$10:$J$5000"),0)),"N/A")</f>
        <v>Alimentation Couche-Tard Inc.</v>
      </c>
      <c r="H60" s="4" t="str">
        <f t="array" aca="1" ref="H60" ca="1">IFERROR(INDEX(INDIRECT("'"&amp;$F$4&amp;"'!$C$10:$C$5000"),MATCH(SMALL(IF(INDIRECT("'"&amp;$F$4&amp;"'!$F$10:$F$5000")&lt;INDEX(Reference!$C$11:$C$19,MATCH('Top Performance'!$D$6,Reference!$B$11:$B$19,0)),IF(INDIRECT("'"&amp;$F$4&amp;"'!$F$10:$F$5000")&gt;INDEX(Reference!$D$11:$D$19,MATCH('Top Performance'!$C$6,Reference!$B$11:$B$19,0)),IF(INDIRECT("'"&amp;$F$4&amp;"'!$BE$10:$BE$5000")="1",INDIRECT("'"&amp;$F$4&amp;"'!$J$10:$J$5000")))),ROW($A10)),INDIRECT("'"&amp;$F$4&amp;"'!$J$10:$J$5000"),0)),"N/A")</f>
        <v>Brookfield Business Partners L.P.</v>
      </c>
      <c r="I60" s="4" t="str">
        <f t="array" aca="1" ref="I60" ca="1">IFERROR(INDEX(INDIRECT("'"&amp;$F$4&amp;"'!$C$10:$C$5000"),MATCH(LARGE(IF(INDIRECT("'"&amp;$F$4&amp;"'!$F$10:$F$5000")&lt;INDEX(Reference!$C$11:$C$19,MATCH('Top Performance'!$D$6,Reference!$B$11:$B$19,0)),IF(INDIRECT("'"&amp;$F$4&amp;"'!$F$10:$F$5000")&gt;INDEX(Reference!$D$11:$D$19,MATCH('Top Performance'!$C$6,Reference!$B$11:$B$19,0)),IF(INDIRECT("'"&amp;$F$4&amp;"'!$BE$10:$BE$5000")="1",INDIRECT("'"&amp;$F$4&amp;"'!$K$10:$K$5000")))),ROW($A10)),INDIRECT("'"&amp;$F$4&amp;"'!$K$10:$K$5000"),0)),"N/A")</f>
        <v>Dollarama Inc.</v>
      </c>
      <c r="J60" s="4" t="str">
        <f t="array" aca="1" ref="J60" ca="1">IFERROR(INDEX(INDIRECT("'"&amp;$F$4&amp;"'!$C$10:$C$5000"),MATCH(SMALL(IF(INDIRECT("'"&amp;$F$4&amp;"'!$F$10:$F$5000")&lt;INDEX(Reference!$C$11:$C$19,MATCH('Top Performance'!$D$6,Reference!$B$11:$B$19,0)),IF(INDIRECT("'"&amp;$F$4&amp;"'!$F$10:$F$5000")&gt;INDEX(Reference!$D$11:$D$19,MATCH('Top Performance'!$C$6,Reference!$B$11:$B$19,0)),IF(INDIRECT("'"&amp;$F$4&amp;"'!$BE$10:$BE$5000")="1",INDIRECT("'"&amp;$F$4&amp;"'!$K$10:$K$5000")))),ROW($A10)),INDIRECT("'"&amp;$F$4&amp;"'!$K$10:$K$5000"),0)),"N/A")</f>
        <v>CAE Inc.</v>
      </c>
      <c r="K60" s="4" t="str">
        <f t="array" aca="1" ref="K60" ca="1">IFERROR(INDEX(INDIRECT("'"&amp;$F$4&amp;"'!$C$10:$C$5000"),MATCH(LARGE(IF(INDIRECT("'"&amp;$F$4&amp;"'!$F$10:$F$5000")&lt;INDEX(Reference!$C$11:$C$19,MATCH('Top Performance'!$D$6,Reference!$B$11:$B$19,0)),IF(INDIRECT("'"&amp;$F$4&amp;"'!$F$10:$F$5000")&gt;INDEX(Reference!$D$11:$D$19,MATCH('Top Performance'!$C$6,Reference!$B$11:$B$19,0)),IF(INDIRECT("'"&amp;$F$4&amp;"'!$BE$10:$BE$5000")="1",INDIRECT("'"&amp;$F$4&amp;"'!$L$10:$L$5000")))),ROW($A10)),INDIRECT("'"&amp;$F$4&amp;"'!$L$10:$L$5000"),0)),"N/A")</f>
        <v>StorageVault Canada Inc.</v>
      </c>
      <c r="L60" s="4" t="str">
        <f t="array" aca="1" ref="L60" ca="1">IFERROR(INDEX(INDIRECT("'"&amp;$F$4&amp;"'!$C$10:$C$5000"),MATCH(SMALL(IF(INDIRECT("'"&amp;$F$4&amp;"'!$F$10:$F$5000")&lt;INDEX(Reference!$C$11:$C$19,MATCH('Top Performance'!$D$6,Reference!$B$11:$B$19,0)),IF(INDIRECT("'"&amp;$F$4&amp;"'!$F$10:$F$5000")&gt;INDEX(Reference!$D$11:$D$19,MATCH('Top Performance'!$C$6,Reference!$B$11:$B$19,0)),IF(INDIRECT("'"&amp;$F$4&amp;"'!$BE$10:$BE$5000")="1",INDIRECT("'"&amp;$F$4&amp;"'!$L$10:$L$5000")))),ROW($A10)),INDIRECT("'"&amp;$F$4&amp;"'!$L$10:$L$5000"),0)),"N/A")</f>
        <v>Saputo Inc.</v>
      </c>
      <c r="M60" s="4" t="str">
        <f t="array" aca="1" ref="M60" ca="1">IFERROR(INDEX(INDIRECT("'"&amp;$F$4&amp;"'!$C$10:$C$5000"),MATCH(LARGE(IF(INDIRECT("'"&amp;$F$4&amp;"'!$F$10:$F$5000")&lt;INDEX(Reference!$C$11:$C$19,MATCH('Top Performance'!$D$6,Reference!$B$11:$B$19,0)),IF(INDIRECT("'"&amp;$F$4&amp;"'!$F$10:$F$5000")&gt;INDEX(Reference!$D$11:$D$19,MATCH('Top Performance'!$C$6,Reference!$B$11:$B$19,0)),IF(INDIRECT("'"&amp;$F$4&amp;"'!$BE$10:$BE$5000")="1",INDIRECT("'"&amp;$F$4&amp;"'!$M$10:$M$5000")))),ROW($A10)),INDIRECT("'"&amp;$F$4&amp;"'!$M$10:$M$5000"),0)),"N/A")</f>
        <v>Dollarama Inc.</v>
      </c>
      <c r="N60" s="4" t="str">
        <f t="array" aca="1" ref="N60" ca="1">IFERROR(INDEX(INDIRECT("'"&amp;$F$4&amp;"'!$C$10:$C$5000"),MATCH(SMALL(IF(INDIRECT("'"&amp;$F$4&amp;"'!$F$10:$F$5000")&lt;INDEX(Reference!$C$11:$C$19,MATCH('Top Performance'!$D$6,Reference!$B$11:$B$19,0)),IF(INDIRECT("'"&amp;$F$4&amp;"'!$F$10:$F$5000")&gt;INDEX(Reference!$D$11:$D$19,MATCH('Top Performance'!$C$6,Reference!$B$11:$B$19,0)),IF(INDIRECT("'"&amp;$F$4&amp;"'!$BE$10:$BE$5000")="1",INDIRECT("'"&amp;$F$4&amp;"'!$M$10:$M$5000")))),ROW($A10)),INDIRECT("'"&amp;$F$4&amp;"'!$M$10:$M$5000"),0)),"N/A")</f>
        <v>RioCan Real Estate Investment Trust</v>
      </c>
    </row>
    <row r="61" spans="2:14">
      <c r="B61" s="59">
        <f t="shared" si="2"/>
        <v>11</v>
      </c>
      <c r="C61" s="4" t="str">
        <f t="array" aca="1" ref="C61" ca="1">IFERROR(INDEX(INDIRECT("'"&amp;$F$4&amp;"'!$C$10:$C$5000"),MATCH(LARGE(IF(INDIRECT("'"&amp;$F$4&amp;"'!$F$10:$F$5000")&lt;INDEX(Reference!$C$11:$C$19,MATCH('Top Performance'!$D$6,Reference!$B$11:$B$19,0)),IF(INDIRECT("'"&amp;$F$4&amp;"'!$F$10:$F$5000")&gt;INDEX(Reference!$D$11:$D$19,MATCH('Top Performance'!$C$6,Reference!$B$11:$B$19,0)),IF(INDIRECT("'"&amp;$F$4&amp;"'!$BE$10:$BE$5000")="1",INDIRECT("'"&amp;$F$4&amp;"'!$H$10:$H$5000")))),ROW($A11)),INDIRECT("'"&amp;$F$4&amp;"'!$H$10:$H$5000"),0)),"N/A")</f>
        <v>Metro Inc.</v>
      </c>
      <c r="D61" s="4" t="str">
        <f t="array" aca="1" ref="D61" ca="1">IFERROR(INDEX(INDIRECT("'"&amp;$F$4&amp;"'!$C$10:$C$5000"),MATCH(SMALL(IF(INDIRECT("'"&amp;$F$4&amp;"'!$F$10:$F$5000")&lt;INDEX(Reference!$C$11:$C$19,MATCH('Top Performance'!$D$6,Reference!$B$11:$B$19,0)),IF(INDIRECT("'"&amp;$F$4&amp;"'!$F$10:$F$5000")&gt;INDEX(Reference!$D$11:$D$19,MATCH('Top Performance'!$C$6,Reference!$B$11:$B$19,0)),IF(INDIRECT("'"&amp;$F$4&amp;"'!$BE$10:$BE$5000")="1",INDIRECT("'"&amp;$F$4&amp;"'!$H$10:$H$5000")))),ROW($A11)),INDIRECT("'"&amp;$F$4&amp;"'!$H$10:$H$5000"),0)),"N/A")</f>
        <v>Allied Properties Real Estate Investment Trust</v>
      </c>
      <c r="E61" s="4" t="str">
        <f t="array" aca="1" ref="E61" ca="1">IFERROR(INDEX(INDIRECT("'"&amp;$F$4&amp;"'!$C$10:$C$5000"),MATCH(LARGE(IF(INDIRECT("'"&amp;$F$4&amp;"'!$F$10:$F$5000")&lt;INDEX(Reference!$C$11:$C$19,MATCH('Top Performance'!$D$6,Reference!$B$11:$B$19,0)),IF(INDIRECT("'"&amp;$F$4&amp;"'!$F$10:$F$5000")&gt;INDEX(Reference!$D$11:$D$19,MATCH('Top Performance'!$C$6,Reference!$B$11:$B$19,0)),IF(INDIRECT("'"&amp;$F$4&amp;"'!$BE$10:$BE$5000")="1",INDIRECT("'"&amp;$F$4&amp;"'!$I$10:$I$5000")))),ROW($A11)),INDIRECT("'"&amp;$F$4&amp;"'!$I$10:$I$5000"),0)),"N/A")</f>
        <v>Boyd Group Services Inc.</v>
      </c>
      <c r="F61" s="4" t="str">
        <f t="array" aca="1" ref="F61" ca="1">IFERROR(INDEX(INDIRECT("'"&amp;$F$4&amp;"'!$C$10:$C$5000"),MATCH(SMALL(IF(INDIRECT("'"&amp;$F$4&amp;"'!$F$10:$F$5000")&lt;INDEX(Reference!$C$11:$C$19,MATCH('Top Performance'!$D$6,Reference!$B$11:$B$19,0)),IF(INDIRECT("'"&amp;$F$4&amp;"'!$F$10:$F$5000")&gt;INDEX(Reference!$D$11:$D$19,MATCH('Top Performance'!$C$6,Reference!$B$11:$B$19,0)),IF(INDIRECT("'"&amp;$F$4&amp;"'!$BE$10:$BE$5000")="1",INDIRECT("'"&amp;$F$4&amp;"'!$I$10:$I$5000")))),ROW($A11)),INDIRECT("'"&amp;$F$4&amp;"'!$I$10:$I$5000"),0)),"N/A")</f>
        <v>NorthWest Healthcare Properties Real Estate Investment Trust</v>
      </c>
      <c r="G61" s="4" t="str">
        <f t="array" aca="1" ref="G61" ca="1">IFERROR(INDEX(INDIRECT("'"&amp;$F$4&amp;"'!$C$10:$C$5000"),MATCH(LARGE(IF(INDIRECT("'"&amp;$F$4&amp;"'!$F$10:$F$5000")&lt;INDEX(Reference!$C$11:$C$19,MATCH('Top Performance'!$D$6,Reference!$B$11:$B$19,0)),IF(INDIRECT("'"&amp;$F$4&amp;"'!$F$10:$F$5000")&gt;INDEX(Reference!$D$11:$D$19,MATCH('Top Performance'!$C$6,Reference!$B$11:$B$19,0)),IF(INDIRECT("'"&amp;$F$4&amp;"'!$BE$10:$BE$5000")="1",INDIRECT("'"&amp;$F$4&amp;"'!$J$10:$J$5000")))),ROW($A11)),INDIRECT("'"&amp;$F$4&amp;"'!$J$10:$J$5000"),0)),"N/A")</f>
        <v>Metro Inc.</v>
      </c>
      <c r="H61" s="4" t="str">
        <f t="array" aca="1" ref="H61" ca="1">IFERROR(INDEX(INDIRECT("'"&amp;$F$4&amp;"'!$C$10:$C$5000"),MATCH(SMALL(IF(INDIRECT("'"&amp;$F$4&amp;"'!$F$10:$F$5000")&lt;INDEX(Reference!$C$11:$C$19,MATCH('Top Performance'!$D$6,Reference!$B$11:$B$19,0)),IF(INDIRECT("'"&amp;$F$4&amp;"'!$F$10:$F$5000")&gt;INDEX(Reference!$D$11:$D$19,MATCH('Top Performance'!$C$6,Reference!$B$11:$B$19,0)),IF(INDIRECT("'"&amp;$F$4&amp;"'!$BE$10:$BE$5000")="1",INDIRECT("'"&amp;$F$4&amp;"'!$J$10:$J$5000")))),ROW($A11)),INDIRECT("'"&amp;$F$4&amp;"'!$J$10:$J$5000"),0)),"N/A")</f>
        <v>Allied Properties Real Estate Investment Trust</v>
      </c>
      <c r="I61" s="4" t="str">
        <f t="array" aca="1" ref="I61" ca="1">IFERROR(INDEX(INDIRECT("'"&amp;$F$4&amp;"'!$C$10:$C$5000"),MATCH(LARGE(IF(INDIRECT("'"&amp;$F$4&amp;"'!$F$10:$F$5000")&lt;INDEX(Reference!$C$11:$C$19,MATCH('Top Performance'!$D$6,Reference!$B$11:$B$19,0)),IF(INDIRECT("'"&amp;$F$4&amp;"'!$F$10:$F$5000")&gt;INDEX(Reference!$D$11:$D$19,MATCH('Top Performance'!$C$6,Reference!$B$11:$B$19,0)),IF(INDIRECT("'"&amp;$F$4&amp;"'!$BE$10:$BE$5000")="1",INDIRECT("'"&amp;$F$4&amp;"'!$K$10:$K$5000")))),ROW($A11)),INDIRECT("'"&amp;$F$4&amp;"'!$K$10:$K$5000"),0)),"N/A")</f>
        <v>Mullen Group Ltd.</v>
      </c>
      <c r="J61" s="4" t="str">
        <f t="array" aca="1" ref="J61" ca="1">IFERROR(INDEX(INDIRECT("'"&amp;$F$4&amp;"'!$C$10:$C$5000"),MATCH(SMALL(IF(INDIRECT("'"&amp;$F$4&amp;"'!$F$10:$F$5000")&lt;INDEX(Reference!$C$11:$C$19,MATCH('Top Performance'!$D$6,Reference!$B$11:$B$19,0)),IF(INDIRECT("'"&amp;$F$4&amp;"'!$F$10:$F$5000")&gt;INDEX(Reference!$D$11:$D$19,MATCH('Top Performance'!$C$6,Reference!$B$11:$B$19,0)),IF(INDIRECT("'"&amp;$F$4&amp;"'!$BE$10:$BE$5000")="1",INDIRECT("'"&amp;$F$4&amp;"'!$K$10:$K$5000")))),ROW($A11)),INDIRECT("'"&amp;$F$4&amp;"'!$K$10:$K$5000"),0)),"N/A")</f>
        <v>Enghouse Systems Limited</v>
      </c>
      <c r="K61" s="4" t="str">
        <f t="array" aca="1" ref="K61" ca="1">IFERROR(INDEX(INDIRECT("'"&amp;$F$4&amp;"'!$C$10:$C$5000"),MATCH(LARGE(IF(INDIRECT("'"&amp;$F$4&amp;"'!$F$10:$F$5000")&lt;INDEX(Reference!$C$11:$C$19,MATCH('Top Performance'!$D$6,Reference!$B$11:$B$19,0)),IF(INDIRECT("'"&amp;$F$4&amp;"'!$F$10:$F$5000")&gt;INDEX(Reference!$D$11:$D$19,MATCH('Top Performance'!$C$6,Reference!$B$11:$B$19,0)),IF(INDIRECT("'"&amp;$F$4&amp;"'!$BE$10:$BE$5000")="1",INDIRECT("'"&amp;$F$4&amp;"'!$L$10:$L$5000")))),ROW($A11)),INDIRECT("'"&amp;$F$4&amp;"'!$L$10:$L$5000"),0)),"N/A")</f>
        <v>Canadian Pacific Railway Limited</v>
      </c>
      <c r="L61" s="4" t="str">
        <f t="array" aca="1" ref="L61" ca="1">IFERROR(INDEX(INDIRECT("'"&amp;$F$4&amp;"'!$C$10:$C$5000"),MATCH(SMALL(IF(INDIRECT("'"&amp;$F$4&amp;"'!$F$10:$F$5000")&lt;INDEX(Reference!$C$11:$C$19,MATCH('Top Performance'!$D$6,Reference!$B$11:$B$19,0)),IF(INDIRECT("'"&amp;$F$4&amp;"'!$F$10:$F$5000")&gt;INDEX(Reference!$D$11:$D$19,MATCH('Top Performance'!$C$6,Reference!$B$11:$B$19,0)),IF(INDIRECT("'"&amp;$F$4&amp;"'!$BE$10:$BE$5000")="1",INDIRECT("'"&amp;$F$4&amp;"'!$L$10:$L$5000")))),ROW($A11)),INDIRECT("'"&amp;$F$4&amp;"'!$L$10:$L$5000"),0)),"N/A")</f>
        <v>Brookfield Business Partners L.P.</v>
      </c>
      <c r="M61" s="4" t="str">
        <f t="array" aca="1" ref="M61" ca="1">IFERROR(INDEX(INDIRECT("'"&amp;$F$4&amp;"'!$C$10:$C$5000"),MATCH(LARGE(IF(INDIRECT("'"&amp;$F$4&amp;"'!$F$10:$F$5000")&lt;INDEX(Reference!$C$11:$C$19,MATCH('Top Performance'!$D$6,Reference!$B$11:$B$19,0)),IF(INDIRECT("'"&amp;$F$4&amp;"'!$F$10:$F$5000")&gt;INDEX(Reference!$D$11:$D$19,MATCH('Top Performance'!$C$6,Reference!$B$11:$B$19,0)),IF(INDIRECT("'"&amp;$F$4&amp;"'!$BE$10:$BE$5000")="1",INDIRECT("'"&amp;$F$4&amp;"'!$M$10:$M$5000")))),ROW($A11)),INDIRECT("'"&amp;$F$4&amp;"'!$M$10:$M$5000"),0)),"N/A")</f>
        <v>Altus Group Limited</v>
      </c>
      <c r="N61" s="4" t="str">
        <f t="array" aca="1" ref="N61" ca="1">IFERROR(INDEX(INDIRECT("'"&amp;$F$4&amp;"'!$C$10:$C$5000"),MATCH(SMALL(IF(INDIRECT("'"&amp;$F$4&amp;"'!$F$10:$F$5000")&lt;INDEX(Reference!$C$11:$C$19,MATCH('Top Performance'!$D$6,Reference!$B$11:$B$19,0)),IF(INDIRECT("'"&amp;$F$4&amp;"'!$F$10:$F$5000")&gt;INDEX(Reference!$D$11:$D$19,MATCH('Top Performance'!$C$6,Reference!$B$11:$B$19,0)),IF(INDIRECT("'"&amp;$F$4&amp;"'!$BE$10:$BE$5000")="1",INDIRECT("'"&amp;$F$4&amp;"'!$M$10:$M$5000")))),ROW($A11)),INDIRECT("'"&amp;$F$4&amp;"'!$M$10:$M$5000"),0)),"N/A")</f>
        <v>First Capital Real Estate Investment Trust</v>
      </c>
    </row>
    <row r="62" spans="2:14">
      <c r="B62" s="59">
        <f t="shared" si="2"/>
        <v>12</v>
      </c>
      <c r="C62" s="4" t="str">
        <f t="array" aca="1" ref="C62" ca="1">IFERROR(INDEX(INDIRECT("'"&amp;$F$4&amp;"'!$C$10:$C$5000"),MATCH(LARGE(IF(INDIRECT("'"&amp;$F$4&amp;"'!$F$10:$F$5000")&lt;INDEX(Reference!$C$11:$C$19,MATCH('Top Performance'!$D$6,Reference!$B$11:$B$19,0)),IF(INDIRECT("'"&amp;$F$4&amp;"'!$F$10:$F$5000")&gt;INDEX(Reference!$D$11:$D$19,MATCH('Top Performance'!$C$6,Reference!$B$11:$B$19,0)),IF(INDIRECT("'"&amp;$F$4&amp;"'!$BE$10:$BE$5000")="1",INDIRECT("'"&amp;$F$4&amp;"'!$H$10:$H$5000")))),ROW($A12)),INDIRECT("'"&amp;$F$4&amp;"'!$H$10:$H$5000"),0)),"N/A")</f>
        <v>Canadian Pacific Railway Limited</v>
      </c>
      <c r="D62" s="4" t="str">
        <f t="array" aca="1" ref="D62" ca="1">IFERROR(INDEX(INDIRECT("'"&amp;$F$4&amp;"'!$C$10:$C$5000"),MATCH(SMALL(IF(INDIRECT("'"&amp;$F$4&amp;"'!$F$10:$F$5000")&lt;INDEX(Reference!$C$11:$C$19,MATCH('Top Performance'!$D$6,Reference!$B$11:$B$19,0)),IF(INDIRECT("'"&amp;$F$4&amp;"'!$F$10:$F$5000")&gt;INDEX(Reference!$D$11:$D$19,MATCH('Top Performance'!$C$6,Reference!$B$11:$B$19,0)),IF(INDIRECT("'"&amp;$F$4&amp;"'!$BE$10:$BE$5000")="1",INDIRECT("'"&amp;$F$4&amp;"'!$H$10:$H$5000")))),ROW($A12)),INDIRECT("'"&amp;$F$4&amp;"'!$H$10:$H$5000"),0)),"N/A")</f>
        <v>Sleep Country Canada Holdings Inc.</v>
      </c>
      <c r="E62" s="4" t="str">
        <f t="array" aca="1" ref="E62" ca="1">IFERROR(INDEX(INDIRECT("'"&amp;$F$4&amp;"'!$C$10:$C$5000"),MATCH(LARGE(IF(INDIRECT("'"&amp;$F$4&amp;"'!$F$10:$F$5000")&lt;INDEX(Reference!$C$11:$C$19,MATCH('Top Performance'!$D$6,Reference!$B$11:$B$19,0)),IF(INDIRECT("'"&amp;$F$4&amp;"'!$F$10:$F$5000")&gt;INDEX(Reference!$D$11:$D$19,MATCH('Top Performance'!$C$6,Reference!$B$11:$B$19,0)),IF(INDIRECT("'"&amp;$F$4&amp;"'!$BE$10:$BE$5000")="1",INDIRECT("'"&amp;$F$4&amp;"'!$I$10:$I$5000")))),ROW($A12)),INDIRECT("'"&amp;$F$4&amp;"'!$I$10:$I$5000"),0)),"N/A")</f>
        <v>Restaurant Brands International Inc.</v>
      </c>
      <c r="F62" s="4" t="str">
        <f t="array" aca="1" ref="F62" ca="1">IFERROR(INDEX(INDIRECT("'"&amp;$F$4&amp;"'!$C$10:$C$5000"),MATCH(SMALL(IF(INDIRECT("'"&amp;$F$4&amp;"'!$F$10:$F$5000")&lt;INDEX(Reference!$C$11:$C$19,MATCH('Top Performance'!$D$6,Reference!$B$11:$B$19,0)),IF(INDIRECT("'"&amp;$F$4&amp;"'!$F$10:$F$5000")&gt;INDEX(Reference!$D$11:$D$19,MATCH('Top Performance'!$C$6,Reference!$B$11:$B$19,0)),IF(INDIRECT("'"&amp;$F$4&amp;"'!$BE$10:$BE$5000")="1",INDIRECT("'"&amp;$F$4&amp;"'!$I$10:$I$5000")))),ROW($A12)),INDIRECT("'"&amp;$F$4&amp;"'!$I$10:$I$5000"),0)),"N/A")</f>
        <v>Nuvei Corporation</v>
      </c>
      <c r="G62" s="4" t="str">
        <f t="array" aca="1" ref="G62" ca="1">IFERROR(INDEX(INDIRECT("'"&amp;$F$4&amp;"'!$C$10:$C$5000"),MATCH(LARGE(IF(INDIRECT("'"&amp;$F$4&amp;"'!$F$10:$F$5000")&lt;INDEX(Reference!$C$11:$C$19,MATCH('Top Performance'!$D$6,Reference!$B$11:$B$19,0)),IF(INDIRECT("'"&amp;$F$4&amp;"'!$F$10:$F$5000")&gt;INDEX(Reference!$D$11:$D$19,MATCH('Top Performance'!$C$6,Reference!$B$11:$B$19,0)),IF(INDIRECT("'"&amp;$F$4&amp;"'!$BE$10:$BE$5000")="1",INDIRECT("'"&amp;$F$4&amp;"'!$J$10:$J$5000")))),ROW($A12)),INDIRECT("'"&amp;$F$4&amp;"'!$J$10:$J$5000"),0)),"N/A")</f>
        <v>Canadian Pacific Railway Limited</v>
      </c>
      <c r="H62" s="4" t="str">
        <f t="array" aca="1" ref="H62" ca="1">IFERROR(INDEX(INDIRECT("'"&amp;$F$4&amp;"'!$C$10:$C$5000"),MATCH(SMALL(IF(INDIRECT("'"&amp;$F$4&amp;"'!$F$10:$F$5000")&lt;INDEX(Reference!$C$11:$C$19,MATCH('Top Performance'!$D$6,Reference!$B$11:$B$19,0)),IF(INDIRECT("'"&amp;$F$4&amp;"'!$F$10:$F$5000")&gt;INDEX(Reference!$D$11:$D$19,MATCH('Top Performance'!$C$6,Reference!$B$11:$B$19,0)),IF(INDIRECT("'"&amp;$F$4&amp;"'!$BE$10:$BE$5000")="1",INDIRECT("'"&amp;$F$4&amp;"'!$J$10:$J$5000")))),ROW($A12)),INDIRECT("'"&amp;$F$4&amp;"'!$J$10:$J$5000"),0)),"N/A")</f>
        <v>Sleep Country Canada Holdings Inc.</v>
      </c>
      <c r="I62" s="4" t="str">
        <f t="array" aca="1" ref="I62" ca="1">IFERROR(INDEX(INDIRECT("'"&amp;$F$4&amp;"'!$C$10:$C$5000"),MATCH(LARGE(IF(INDIRECT("'"&amp;$F$4&amp;"'!$F$10:$F$5000")&lt;INDEX(Reference!$C$11:$C$19,MATCH('Top Performance'!$D$6,Reference!$B$11:$B$19,0)),IF(INDIRECT("'"&amp;$F$4&amp;"'!$F$10:$F$5000")&gt;INDEX(Reference!$D$11:$D$19,MATCH('Top Performance'!$C$6,Reference!$B$11:$B$19,0)),IF(INDIRECT("'"&amp;$F$4&amp;"'!$BE$10:$BE$5000")="1",INDIRECT("'"&amp;$F$4&amp;"'!$K$10:$K$5000")))),ROW($A12)),INDIRECT("'"&amp;$F$4&amp;"'!$K$10:$K$5000"),0)),"N/A")</f>
        <v>BRP Inc.</v>
      </c>
      <c r="J62" s="4" t="str">
        <f t="array" aca="1" ref="J62" ca="1">IFERROR(INDEX(INDIRECT("'"&amp;$F$4&amp;"'!$C$10:$C$5000"),MATCH(SMALL(IF(INDIRECT("'"&amp;$F$4&amp;"'!$F$10:$F$5000")&lt;INDEX(Reference!$C$11:$C$19,MATCH('Top Performance'!$D$6,Reference!$B$11:$B$19,0)),IF(INDIRECT("'"&amp;$F$4&amp;"'!$F$10:$F$5000")&gt;INDEX(Reference!$D$11:$D$19,MATCH('Top Performance'!$C$6,Reference!$B$11:$B$19,0)),IF(INDIRECT("'"&amp;$F$4&amp;"'!$BE$10:$BE$5000")="1",INDIRECT("'"&amp;$F$4&amp;"'!$K$10:$K$5000")))),ROW($A12)),INDIRECT("'"&amp;$F$4&amp;"'!$K$10:$K$5000"),0)),"N/A")</f>
        <v>SNC-Lavalin Group Inc.</v>
      </c>
      <c r="K62" s="4" t="str">
        <f t="array" aca="1" ref="K62" ca="1">IFERROR(INDEX(INDIRECT("'"&amp;$F$4&amp;"'!$C$10:$C$5000"),MATCH(LARGE(IF(INDIRECT("'"&amp;$F$4&amp;"'!$F$10:$F$5000")&lt;INDEX(Reference!$C$11:$C$19,MATCH('Top Performance'!$D$6,Reference!$B$11:$B$19,0)),IF(INDIRECT("'"&amp;$F$4&amp;"'!$F$10:$F$5000")&gt;INDEX(Reference!$D$11:$D$19,MATCH('Top Performance'!$C$6,Reference!$B$11:$B$19,0)),IF(INDIRECT("'"&amp;$F$4&amp;"'!$BE$10:$BE$5000")="1",INDIRECT("'"&amp;$F$4&amp;"'!$L$10:$L$5000")))),ROW($A12)),INDIRECT("'"&amp;$F$4&amp;"'!$L$10:$L$5000"),0)),"N/A")</f>
        <v>BRP Inc.</v>
      </c>
      <c r="L62" s="4" t="str">
        <f t="array" aca="1" ref="L62" ca="1">IFERROR(INDEX(INDIRECT("'"&amp;$F$4&amp;"'!$C$10:$C$5000"),MATCH(SMALL(IF(INDIRECT("'"&amp;$F$4&amp;"'!$F$10:$F$5000")&lt;INDEX(Reference!$C$11:$C$19,MATCH('Top Performance'!$D$6,Reference!$B$11:$B$19,0)),IF(INDIRECT("'"&amp;$F$4&amp;"'!$F$10:$F$5000")&gt;INDEX(Reference!$D$11:$D$19,MATCH('Top Performance'!$C$6,Reference!$B$11:$B$19,0)),IF(INDIRECT("'"&amp;$F$4&amp;"'!$BE$10:$BE$5000")="1",INDIRECT("'"&amp;$F$4&amp;"'!$L$10:$L$5000")))),ROW($A12)),INDIRECT("'"&amp;$F$4&amp;"'!$L$10:$L$5000"),0)),"N/A")</f>
        <v>Linamar Corporation</v>
      </c>
      <c r="M62" s="4" t="str">
        <f t="array" aca="1" ref="M62" ca="1">IFERROR(INDEX(INDIRECT("'"&amp;$F$4&amp;"'!$C$10:$C$5000"),MATCH(LARGE(IF(INDIRECT("'"&amp;$F$4&amp;"'!$F$10:$F$5000")&lt;INDEX(Reference!$C$11:$C$19,MATCH('Top Performance'!$D$6,Reference!$B$11:$B$19,0)),IF(INDIRECT("'"&amp;$F$4&amp;"'!$F$10:$F$5000")&gt;INDEX(Reference!$D$11:$D$19,MATCH('Top Performance'!$C$6,Reference!$B$11:$B$19,0)),IF(INDIRECT("'"&amp;$F$4&amp;"'!$BE$10:$BE$5000")="1",INDIRECT("'"&amp;$F$4&amp;"'!$M$10:$M$5000")))),ROW($A12)),INDIRECT("'"&amp;$F$4&amp;"'!$M$10:$M$5000"),0)),"N/A")</f>
        <v>Colliers International Group Inc.</v>
      </c>
      <c r="N62" s="4" t="str">
        <f t="array" aca="1" ref="N62" ca="1">IFERROR(INDEX(INDIRECT("'"&amp;$F$4&amp;"'!$C$10:$C$5000"),MATCH(SMALL(IF(INDIRECT("'"&amp;$F$4&amp;"'!$F$10:$F$5000")&lt;INDEX(Reference!$C$11:$C$19,MATCH('Top Performance'!$D$6,Reference!$B$11:$B$19,0)),IF(INDIRECT("'"&amp;$F$4&amp;"'!$F$10:$F$5000")&gt;INDEX(Reference!$D$11:$D$19,MATCH('Top Performance'!$C$6,Reference!$B$11:$B$19,0)),IF(INDIRECT("'"&amp;$F$4&amp;"'!$BE$10:$BE$5000")="1",INDIRECT("'"&amp;$F$4&amp;"'!$M$10:$M$5000")))),ROW($A12)),INDIRECT("'"&amp;$F$4&amp;"'!$M$10:$M$5000"),0)),"N/A")</f>
        <v>Saputo Inc.</v>
      </c>
    </row>
    <row r="63" spans="2:14">
      <c r="B63" s="59">
        <f t="shared" si="2"/>
        <v>13</v>
      </c>
      <c r="C63" s="4" t="str">
        <f t="array" aca="1" ref="C63" ca="1">IFERROR(INDEX(INDIRECT("'"&amp;$F$4&amp;"'!$C$10:$C$5000"),MATCH(LARGE(IF(INDIRECT("'"&amp;$F$4&amp;"'!$F$10:$F$5000")&lt;INDEX(Reference!$C$11:$C$19,MATCH('Top Performance'!$D$6,Reference!$B$11:$B$19,0)),IF(INDIRECT("'"&amp;$F$4&amp;"'!$F$10:$F$5000")&gt;INDEX(Reference!$D$11:$D$19,MATCH('Top Performance'!$C$6,Reference!$B$11:$B$19,0)),IF(INDIRECT("'"&amp;$F$4&amp;"'!$BE$10:$BE$5000")="1",INDIRECT("'"&amp;$F$4&amp;"'!$H$10:$H$5000")))),ROW($A13)),INDIRECT("'"&amp;$F$4&amp;"'!$H$10:$H$5000"),0)),"N/A")</f>
        <v>Quebecor Inc.</v>
      </c>
      <c r="D63" s="4" t="str">
        <f t="array" aca="1" ref="D63" ca="1">IFERROR(INDEX(INDIRECT("'"&amp;$F$4&amp;"'!$C$10:$C$5000"),MATCH(SMALL(IF(INDIRECT("'"&amp;$F$4&amp;"'!$F$10:$F$5000")&lt;INDEX(Reference!$C$11:$C$19,MATCH('Top Performance'!$D$6,Reference!$B$11:$B$19,0)),IF(INDIRECT("'"&amp;$F$4&amp;"'!$F$10:$F$5000")&gt;INDEX(Reference!$D$11:$D$19,MATCH('Top Performance'!$C$6,Reference!$B$11:$B$19,0)),IF(INDIRECT("'"&amp;$F$4&amp;"'!$BE$10:$BE$5000")="1",INDIRECT("'"&amp;$F$4&amp;"'!$H$10:$H$5000")))),ROW($A13)),INDIRECT("'"&amp;$F$4&amp;"'!$H$10:$H$5000"),0)),"N/A")</f>
        <v>Park Lawn Corporation</v>
      </c>
      <c r="E63" s="4" t="str">
        <f t="array" aca="1" ref="E63" ca="1">IFERROR(INDEX(INDIRECT("'"&amp;$F$4&amp;"'!$C$10:$C$5000"),MATCH(LARGE(IF(INDIRECT("'"&amp;$F$4&amp;"'!$F$10:$F$5000")&lt;INDEX(Reference!$C$11:$C$19,MATCH('Top Performance'!$D$6,Reference!$B$11:$B$19,0)),IF(INDIRECT("'"&amp;$F$4&amp;"'!$F$10:$F$5000")&gt;INDEX(Reference!$D$11:$D$19,MATCH('Top Performance'!$C$6,Reference!$B$11:$B$19,0)),IF(INDIRECT("'"&amp;$F$4&amp;"'!$BE$10:$BE$5000")="1",INDIRECT("'"&amp;$F$4&amp;"'!$I$10:$I$5000")))),ROW($A13)),INDIRECT("'"&amp;$F$4&amp;"'!$I$10:$I$5000"),0)),"N/A")</f>
        <v>Rogers Communications Inc.</v>
      </c>
      <c r="F63" s="4" t="str">
        <f t="array" aca="1" ref="F63" ca="1">IFERROR(INDEX(INDIRECT("'"&amp;$F$4&amp;"'!$C$10:$C$5000"),MATCH(SMALL(IF(INDIRECT("'"&amp;$F$4&amp;"'!$F$10:$F$5000")&lt;INDEX(Reference!$C$11:$C$19,MATCH('Top Performance'!$D$6,Reference!$B$11:$B$19,0)),IF(INDIRECT("'"&amp;$F$4&amp;"'!$F$10:$F$5000")&gt;INDEX(Reference!$D$11:$D$19,MATCH('Top Performance'!$C$6,Reference!$B$11:$B$19,0)),IF(INDIRECT("'"&amp;$F$4&amp;"'!$BE$10:$BE$5000")="1",INDIRECT("'"&amp;$F$4&amp;"'!$I$10:$I$5000")))),ROW($A13)),INDIRECT("'"&amp;$F$4&amp;"'!$I$10:$I$5000"),0)),"N/A")</f>
        <v>Richelieu Hardware Ltd.</v>
      </c>
      <c r="G63" s="4" t="str">
        <f t="array" aca="1" ref="G63" ca="1">IFERROR(INDEX(INDIRECT("'"&amp;$F$4&amp;"'!$C$10:$C$5000"),MATCH(LARGE(IF(INDIRECT("'"&amp;$F$4&amp;"'!$F$10:$F$5000")&lt;INDEX(Reference!$C$11:$C$19,MATCH('Top Performance'!$D$6,Reference!$B$11:$B$19,0)),IF(INDIRECT("'"&amp;$F$4&amp;"'!$F$10:$F$5000")&gt;INDEX(Reference!$D$11:$D$19,MATCH('Top Performance'!$C$6,Reference!$B$11:$B$19,0)),IF(INDIRECT("'"&amp;$F$4&amp;"'!$BE$10:$BE$5000")="1",INDIRECT("'"&amp;$F$4&amp;"'!$J$10:$J$5000")))),ROW($A13)),INDIRECT("'"&amp;$F$4&amp;"'!$J$10:$J$5000"),0)),"N/A")</f>
        <v>Quebecor Inc.</v>
      </c>
      <c r="H63" s="4" t="str">
        <f t="array" aca="1" ref="H63" ca="1">IFERROR(INDEX(INDIRECT("'"&amp;$F$4&amp;"'!$C$10:$C$5000"),MATCH(SMALL(IF(INDIRECT("'"&amp;$F$4&amp;"'!$F$10:$F$5000")&lt;INDEX(Reference!$C$11:$C$19,MATCH('Top Performance'!$D$6,Reference!$B$11:$B$19,0)),IF(INDIRECT("'"&amp;$F$4&amp;"'!$F$10:$F$5000")&gt;INDEX(Reference!$D$11:$D$19,MATCH('Top Performance'!$C$6,Reference!$B$11:$B$19,0)),IF(INDIRECT("'"&amp;$F$4&amp;"'!$BE$10:$BE$5000")="1",INDIRECT("'"&amp;$F$4&amp;"'!$J$10:$J$5000")))),ROW($A13)),INDIRECT("'"&amp;$F$4&amp;"'!$J$10:$J$5000"),0)),"N/A")</f>
        <v>Park Lawn Corporation</v>
      </c>
      <c r="I63" s="4" t="str">
        <f t="array" aca="1" ref="I63" ca="1">IFERROR(INDEX(INDIRECT("'"&amp;$F$4&amp;"'!$C$10:$C$5000"),MATCH(LARGE(IF(INDIRECT("'"&amp;$F$4&amp;"'!$F$10:$F$5000")&lt;INDEX(Reference!$C$11:$C$19,MATCH('Top Performance'!$D$6,Reference!$B$11:$B$19,0)),IF(INDIRECT("'"&amp;$F$4&amp;"'!$F$10:$F$5000")&gt;INDEX(Reference!$D$11:$D$19,MATCH('Top Performance'!$C$6,Reference!$B$11:$B$19,0)),IF(INDIRECT("'"&amp;$F$4&amp;"'!$BE$10:$BE$5000")="1",INDIRECT("'"&amp;$F$4&amp;"'!$K$10:$K$5000")))),ROW($A13)),INDIRECT("'"&amp;$F$4&amp;"'!$K$10:$K$5000"),0)),"N/A")</f>
        <v>Thomson Reuters Corporation</v>
      </c>
      <c r="J63" s="4" t="str">
        <f t="array" aca="1" ref="J63" ca="1">IFERROR(INDEX(INDIRECT("'"&amp;$F$4&amp;"'!$C$10:$C$5000"),MATCH(SMALL(IF(INDIRECT("'"&amp;$F$4&amp;"'!$F$10:$F$5000")&lt;INDEX(Reference!$C$11:$C$19,MATCH('Top Performance'!$D$6,Reference!$B$11:$B$19,0)),IF(INDIRECT("'"&amp;$F$4&amp;"'!$F$10:$F$5000")&gt;INDEX(Reference!$D$11:$D$19,MATCH('Top Performance'!$C$6,Reference!$B$11:$B$19,0)),IF(INDIRECT("'"&amp;$F$4&amp;"'!$BE$10:$BE$5000")="1",INDIRECT("'"&amp;$F$4&amp;"'!$K$10:$K$5000")))),ROW($A13)),INDIRECT("'"&amp;$F$4&amp;"'!$K$10:$K$5000"),0)),"N/A")</f>
        <v>Badger Infrastructure Solutions Ltd.</v>
      </c>
      <c r="K63" s="4" t="str">
        <f t="array" aca="1" ref="K63" ca="1">IFERROR(INDEX(INDIRECT("'"&amp;$F$4&amp;"'!$C$10:$C$5000"),MATCH(LARGE(IF(INDIRECT("'"&amp;$F$4&amp;"'!$F$10:$F$5000")&lt;INDEX(Reference!$C$11:$C$19,MATCH('Top Performance'!$D$6,Reference!$B$11:$B$19,0)),IF(INDIRECT("'"&amp;$F$4&amp;"'!$F$10:$F$5000")&gt;INDEX(Reference!$D$11:$D$19,MATCH('Top Performance'!$C$6,Reference!$B$11:$B$19,0)),IF(INDIRECT("'"&amp;$F$4&amp;"'!$BE$10:$BE$5000")="1",INDIRECT("'"&amp;$F$4&amp;"'!$L$10:$L$5000")))),ROW($A13)),INDIRECT("'"&amp;$F$4&amp;"'!$L$10:$L$5000"),0)),"N/A")</f>
        <v>Ritchie Bros. Auctioneers Incorporated</v>
      </c>
      <c r="L63" s="4" t="str">
        <f t="array" aca="1" ref="L63" ca="1">IFERROR(INDEX(INDIRECT("'"&amp;$F$4&amp;"'!$C$10:$C$5000"),MATCH(SMALL(IF(INDIRECT("'"&amp;$F$4&amp;"'!$F$10:$F$5000")&lt;INDEX(Reference!$C$11:$C$19,MATCH('Top Performance'!$D$6,Reference!$B$11:$B$19,0)),IF(INDIRECT("'"&amp;$F$4&amp;"'!$F$10:$F$5000")&gt;INDEX(Reference!$D$11:$D$19,MATCH('Top Performance'!$C$6,Reference!$B$11:$B$19,0)),IF(INDIRECT("'"&amp;$F$4&amp;"'!$BE$10:$BE$5000")="1",INDIRECT("'"&amp;$F$4&amp;"'!$L$10:$L$5000")))),ROW($A13)),INDIRECT("'"&amp;$F$4&amp;"'!$L$10:$L$5000"),0)),"N/A")</f>
        <v>Artis Real Estate Investment Trust</v>
      </c>
      <c r="M63" s="4" t="str">
        <f t="array" aca="1" ref="M63" ca="1">IFERROR(INDEX(INDIRECT("'"&amp;$F$4&amp;"'!$C$10:$C$5000"),MATCH(LARGE(IF(INDIRECT("'"&amp;$F$4&amp;"'!$F$10:$F$5000")&lt;INDEX(Reference!$C$11:$C$19,MATCH('Top Performance'!$D$6,Reference!$B$11:$B$19,0)),IF(INDIRECT("'"&amp;$F$4&amp;"'!$F$10:$F$5000")&gt;INDEX(Reference!$D$11:$D$19,MATCH('Top Performance'!$C$6,Reference!$B$11:$B$19,0)),IF(INDIRECT("'"&amp;$F$4&amp;"'!$BE$10:$BE$5000")="1",INDIRECT("'"&amp;$F$4&amp;"'!$M$10:$M$5000")))),ROW($A13)),INDIRECT("'"&amp;$F$4&amp;"'!$M$10:$M$5000"),0)),"N/A")</f>
        <v>Alimentation Couche-Tard Inc.</v>
      </c>
      <c r="N63" s="4" t="str">
        <f t="array" aca="1" ref="N63" ca="1">IFERROR(INDEX(INDIRECT("'"&amp;$F$4&amp;"'!$C$10:$C$5000"),MATCH(SMALL(IF(INDIRECT("'"&amp;$F$4&amp;"'!$F$10:$F$5000")&lt;INDEX(Reference!$C$11:$C$19,MATCH('Top Performance'!$D$6,Reference!$B$11:$B$19,0)),IF(INDIRECT("'"&amp;$F$4&amp;"'!$F$10:$F$5000")&gt;INDEX(Reference!$D$11:$D$19,MATCH('Top Performance'!$C$6,Reference!$B$11:$B$19,0)),IF(INDIRECT("'"&amp;$F$4&amp;"'!$BE$10:$BE$5000")="1",INDIRECT("'"&amp;$F$4&amp;"'!$M$10:$M$5000")))),ROW($A13)),INDIRECT("'"&amp;$F$4&amp;"'!$M$10:$M$5000"),0)),"N/A")</f>
        <v>SmartCentres Real Estate Investment Trust</v>
      </c>
    </row>
    <row r="64" spans="2:14">
      <c r="B64" s="59">
        <f t="shared" si="2"/>
        <v>14</v>
      </c>
      <c r="C64" s="4" t="str">
        <f t="array" aca="1" ref="C64" ca="1">IFERROR(INDEX(INDIRECT("'"&amp;$F$4&amp;"'!$C$10:$C$5000"),MATCH(LARGE(IF(INDIRECT("'"&amp;$F$4&amp;"'!$F$10:$F$5000")&lt;INDEX(Reference!$C$11:$C$19,MATCH('Top Performance'!$D$6,Reference!$B$11:$B$19,0)),IF(INDIRECT("'"&amp;$F$4&amp;"'!$F$10:$F$5000")&gt;INDEX(Reference!$D$11:$D$19,MATCH('Top Performance'!$C$6,Reference!$B$11:$B$19,0)),IF(INDIRECT("'"&amp;$F$4&amp;"'!$BE$10:$BE$5000")="1",INDIRECT("'"&amp;$F$4&amp;"'!$H$10:$H$5000")))),ROW($A14)),INDIRECT("'"&amp;$F$4&amp;"'!$H$10:$H$5000"),0)),"N/A")</f>
        <v>Pet Valu Holdings Ltd.</v>
      </c>
      <c r="D64" s="4" t="str">
        <f t="array" aca="1" ref="D64" ca="1">IFERROR(INDEX(INDIRECT("'"&amp;$F$4&amp;"'!$C$10:$C$5000"),MATCH(SMALL(IF(INDIRECT("'"&amp;$F$4&amp;"'!$F$10:$F$5000")&lt;INDEX(Reference!$C$11:$C$19,MATCH('Top Performance'!$D$6,Reference!$B$11:$B$19,0)),IF(INDIRECT("'"&amp;$F$4&amp;"'!$F$10:$F$5000")&gt;INDEX(Reference!$D$11:$D$19,MATCH('Top Performance'!$C$6,Reference!$B$11:$B$19,0)),IF(INDIRECT("'"&amp;$F$4&amp;"'!$BE$10:$BE$5000")="1",INDIRECT("'"&amp;$F$4&amp;"'!$H$10:$H$5000")))),ROW($A14)),INDIRECT("'"&amp;$F$4&amp;"'!$H$10:$H$5000"),0)),"N/A")</f>
        <v>TELUS International (Cda) Inc.</v>
      </c>
      <c r="E64" s="4" t="str">
        <f t="array" aca="1" ref="E64" ca="1">IFERROR(INDEX(INDIRECT("'"&amp;$F$4&amp;"'!$C$10:$C$5000"),MATCH(LARGE(IF(INDIRECT("'"&amp;$F$4&amp;"'!$F$10:$F$5000")&lt;INDEX(Reference!$C$11:$C$19,MATCH('Top Performance'!$D$6,Reference!$B$11:$B$19,0)),IF(INDIRECT("'"&amp;$F$4&amp;"'!$F$10:$F$5000")&gt;INDEX(Reference!$D$11:$D$19,MATCH('Top Performance'!$C$6,Reference!$B$11:$B$19,0)),IF(INDIRECT("'"&amp;$F$4&amp;"'!$BE$10:$BE$5000")="1",INDIRECT("'"&amp;$F$4&amp;"'!$I$10:$I$5000")))),ROW($A14)),INDIRECT("'"&amp;$F$4&amp;"'!$I$10:$I$5000"),0)),"N/A")</f>
        <v>Quebecor Inc.</v>
      </c>
      <c r="F64" s="4" t="str">
        <f t="array" aca="1" ref="F64" ca="1">IFERROR(INDEX(INDIRECT("'"&amp;$F$4&amp;"'!$C$10:$C$5000"),MATCH(SMALL(IF(INDIRECT("'"&amp;$F$4&amp;"'!$F$10:$F$5000")&lt;INDEX(Reference!$C$11:$C$19,MATCH('Top Performance'!$D$6,Reference!$B$11:$B$19,0)),IF(INDIRECT("'"&amp;$F$4&amp;"'!$F$10:$F$5000")&gt;INDEX(Reference!$D$11:$D$19,MATCH('Top Performance'!$C$6,Reference!$B$11:$B$19,0)),IF(INDIRECT("'"&amp;$F$4&amp;"'!$BE$10:$BE$5000")="1",INDIRECT("'"&amp;$F$4&amp;"'!$I$10:$I$5000")))),ROW($A14)),INDIRECT("'"&amp;$F$4&amp;"'!$I$10:$I$5000"),0)),"N/A")</f>
        <v>Sleep Country Canada Holdings Inc.</v>
      </c>
      <c r="G64" s="4" t="str">
        <f t="array" aca="1" ref="G64" ca="1">IFERROR(INDEX(INDIRECT("'"&amp;$F$4&amp;"'!$C$10:$C$5000"),MATCH(LARGE(IF(INDIRECT("'"&amp;$F$4&amp;"'!$F$10:$F$5000")&lt;INDEX(Reference!$C$11:$C$19,MATCH('Top Performance'!$D$6,Reference!$B$11:$B$19,0)),IF(INDIRECT("'"&amp;$F$4&amp;"'!$F$10:$F$5000")&gt;INDEX(Reference!$D$11:$D$19,MATCH('Top Performance'!$C$6,Reference!$B$11:$B$19,0)),IF(INDIRECT("'"&amp;$F$4&amp;"'!$BE$10:$BE$5000")="1",INDIRECT("'"&amp;$F$4&amp;"'!$J$10:$J$5000")))),ROW($A14)),INDIRECT("'"&amp;$F$4&amp;"'!$J$10:$J$5000"),0)),"N/A")</f>
        <v>Pet Valu Holdings Ltd.</v>
      </c>
      <c r="H64" s="4" t="str">
        <f t="array" aca="1" ref="H64" ca="1">IFERROR(INDEX(INDIRECT("'"&amp;$F$4&amp;"'!$C$10:$C$5000"),MATCH(SMALL(IF(INDIRECT("'"&amp;$F$4&amp;"'!$F$10:$F$5000")&lt;INDEX(Reference!$C$11:$C$19,MATCH('Top Performance'!$D$6,Reference!$B$11:$B$19,0)),IF(INDIRECT("'"&amp;$F$4&amp;"'!$F$10:$F$5000")&gt;INDEX(Reference!$D$11:$D$19,MATCH('Top Performance'!$C$6,Reference!$B$11:$B$19,0)),IF(INDIRECT("'"&amp;$F$4&amp;"'!$BE$10:$BE$5000")="1",INDIRECT("'"&amp;$F$4&amp;"'!$J$10:$J$5000")))),ROW($A14)),INDIRECT("'"&amp;$F$4&amp;"'!$J$10:$J$5000"),0)),"N/A")</f>
        <v>TELUS International (Cda) Inc.</v>
      </c>
      <c r="I64" s="4" t="str">
        <f t="array" aca="1" ref="I64" ca="1">IFERROR(INDEX(INDIRECT("'"&amp;$F$4&amp;"'!$C$10:$C$5000"),MATCH(LARGE(IF(INDIRECT("'"&amp;$F$4&amp;"'!$F$10:$F$5000")&lt;INDEX(Reference!$C$11:$C$19,MATCH('Top Performance'!$D$6,Reference!$B$11:$B$19,0)),IF(INDIRECT("'"&amp;$F$4&amp;"'!$F$10:$F$5000")&gt;INDEX(Reference!$D$11:$D$19,MATCH('Top Performance'!$C$6,Reference!$B$11:$B$19,0)),IF(INDIRECT("'"&amp;$F$4&amp;"'!$BE$10:$BE$5000")="1",INDIRECT("'"&amp;$F$4&amp;"'!$K$10:$K$5000")))),ROW($A14)),INDIRECT("'"&amp;$F$4&amp;"'!$K$10:$K$5000"),0)),"N/A")</f>
        <v>George Weston Limited</v>
      </c>
      <c r="J64" s="4" t="str">
        <f t="array" aca="1" ref="J64" ca="1">IFERROR(INDEX(INDIRECT("'"&amp;$F$4&amp;"'!$C$10:$C$5000"),MATCH(SMALL(IF(INDIRECT("'"&amp;$F$4&amp;"'!$F$10:$F$5000")&lt;INDEX(Reference!$C$11:$C$19,MATCH('Top Performance'!$D$6,Reference!$B$11:$B$19,0)),IF(INDIRECT("'"&amp;$F$4&amp;"'!$F$10:$F$5000")&gt;INDEX(Reference!$D$11:$D$19,MATCH('Top Performance'!$C$6,Reference!$B$11:$B$19,0)),IF(INDIRECT("'"&amp;$F$4&amp;"'!$BE$10:$BE$5000")="1",INDIRECT("'"&amp;$F$4&amp;"'!$K$10:$K$5000")))),ROW($A14)),INDIRECT("'"&amp;$F$4&amp;"'!$K$10:$K$5000"),0)),"N/A")</f>
        <v>Spin Master Corp.</v>
      </c>
      <c r="K64" s="4" t="str">
        <f t="array" aca="1" ref="K64" ca="1">IFERROR(INDEX(INDIRECT("'"&amp;$F$4&amp;"'!$C$10:$C$5000"),MATCH(LARGE(IF(INDIRECT("'"&amp;$F$4&amp;"'!$F$10:$F$5000")&lt;INDEX(Reference!$C$11:$C$19,MATCH('Top Performance'!$D$6,Reference!$B$11:$B$19,0)),IF(INDIRECT("'"&amp;$F$4&amp;"'!$F$10:$F$5000")&gt;INDEX(Reference!$D$11:$D$19,MATCH('Top Performance'!$C$6,Reference!$B$11:$B$19,0)),IF(INDIRECT("'"&amp;$F$4&amp;"'!$BE$10:$BE$5000")="1",INDIRECT("'"&amp;$F$4&amp;"'!$L$10:$L$5000")))),ROW($A14)),INDIRECT("'"&amp;$F$4&amp;"'!$L$10:$L$5000"),0)),"N/A")</f>
        <v>Boyd Group Services Inc.</v>
      </c>
      <c r="L64" s="4" t="str">
        <f t="array" aca="1" ref="L64" ca="1">IFERROR(INDEX(INDIRECT("'"&amp;$F$4&amp;"'!$C$10:$C$5000"),MATCH(SMALL(IF(INDIRECT("'"&amp;$F$4&amp;"'!$F$10:$F$5000")&lt;INDEX(Reference!$C$11:$C$19,MATCH('Top Performance'!$D$6,Reference!$B$11:$B$19,0)),IF(INDIRECT("'"&amp;$F$4&amp;"'!$F$10:$F$5000")&gt;INDEX(Reference!$D$11:$D$19,MATCH('Top Performance'!$C$6,Reference!$B$11:$B$19,0)),IF(INDIRECT("'"&amp;$F$4&amp;"'!$BE$10:$BE$5000")="1",INDIRECT("'"&amp;$F$4&amp;"'!$L$10:$L$5000")))),ROW($A14)),INDIRECT("'"&amp;$F$4&amp;"'!$L$10:$L$5000"),0)),"N/A")</f>
        <v>Premium Brands Holdings Corporation</v>
      </c>
      <c r="M64" s="4" t="str">
        <f t="array" aca="1" ref="M64" ca="1">IFERROR(INDEX(INDIRECT("'"&amp;$F$4&amp;"'!$C$10:$C$5000"),MATCH(LARGE(IF(INDIRECT("'"&amp;$F$4&amp;"'!$F$10:$F$5000")&lt;INDEX(Reference!$C$11:$C$19,MATCH('Top Performance'!$D$6,Reference!$B$11:$B$19,0)),IF(INDIRECT("'"&amp;$F$4&amp;"'!$F$10:$F$5000")&gt;INDEX(Reference!$D$11:$D$19,MATCH('Top Performance'!$C$6,Reference!$B$11:$B$19,0)),IF(INDIRECT("'"&amp;$F$4&amp;"'!$BE$10:$BE$5000")="1",INDIRECT("'"&amp;$F$4&amp;"'!$M$10:$M$5000")))),ROW($A14)),INDIRECT("'"&amp;$F$4&amp;"'!$M$10:$M$5000"),0)),"N/A")</f>
        <v>Thomson Reuters Corporation</v>
      </c>
      <c r="N64" s="4" t="str">
        <f t="array" aca="1" ref="N64" ca="1">IFERROR(INDEX(INDIRECT("'"&amp;$F$4&amp;"'!$C$10:$C$5000"),MATCH(SMALL(IF(INDIRECT("'"&amp;$F$4&amp;"'!$F$10:$F$5000")&lt;INDEX(Reference!$C$11:$C$19,MATCH('Top Performance'!$D$6,Reference!$B$11:$B$19,0)),IF(INDIRECT("'"&amp;$F$4&amp;"'!$F$10:$F$5000")&gt;INDEX(Reference!$D$11:$D$19,MATCH('Top Performance'!$C$6,Reference!$B$11:$B$19,0)),IF(INDIRECT("'"&amp;$F$4&amp;"'!$BE$10:$BE$5000")="1",INDIRECT("'"&amp;$F$4&amp;"'!$M$10:$M$5000")))),ROW($A14)),INDIRECT("'"&amp;$F$4&amp;"'!$M$10:$M$5000"),0)),"N/A")</f>
        <v>Finning International Inc.</v>
      </c>
    </row>
    <row r="65" spans="2:14">
      <c r="B65" s="60">
        <f t="shared" si="2"/>
        <v>15</v>
      </c>
      <c r="C65" s="4" t="str">
        <f t="array" aca="1" ref="C65" ca="1">IFERROR(INDEX(INDIRECT("'"&amp;$F$4&amp;"'!$C$10:$C$5000"),MATCH(LARGE(IF(INDIRECT("'"&amp;$F$4&amp;"'!$F$10:$F$5000")&lt;INDEX(Reference!$C$11:$C$19,MATCH('Top Performance'!$D$6,Reference!$B$11:$B$19,0)),IF(INDIRECT("'"&amp;$F$4&amp;"'!$F$10:$F$5000")&gt;INDEX(Reference!$D$11:$D$19,MATCH('Top Performance'!$C$6,Reference!$B$11:$B$19,0)),IF(INDIRECT("'"&amp;$F$4&amp;"'!$BE$10:$BE$5000")="1",INDIRECT("'"&amp;$F$4&amp;"'!$H$10:$H$5000")))),ROW($A15)),INDIRECT("'"&amp;$F$4&amp;"'!$H$10:$H$5000"),0)),"N/A")</f>
        <v>Finning International Inc.</v>
      </c>
      <c r="D65" s="4" t="str">
        <f t="array" aca="1" ref="D65" ca="1">IFERROR(INDEX(INDIRECT("'"&amp;$F$4&amp;"'!$C$10:$C$5000"),MATCH(SMALL(IF(INDIRECT("'"&amp;$F$4&amp;"'!$F$10:$F$5000")&lt;INDEX(Reference!$C$11:$C$19,MATCH('Top Performance'!$D$6,Reference!$B$11:$B$19,0)),IF(INDIRECT("'"&amp;$F$4&amp;"'!$F$10:$F$5000")&gt;INDEX(Reference!$D$11:$D$19,MATCH('Top Performance'!$C$6,Reference!$B$11:$B$19,0)),IF(INDIRECT("'"&amp;$F$4&amp;"'!$BE$10:$BE$5000")="1",INDIRECT("'"&amp;$F$4&amp;"'!$H$10:$H$5000")))),ROW($A15)),INDIRECT("'"&amp;$F$4&amp;"'!$H$10:$H$5000"),0)),"N/A")</f>
        <v>Colliers International Group Inc.</v>
      </c>
      <c r="E65" s="4" t="str">
        <f t="array" aca="1" ref="E65" ca="1">IFERROR(INDEX(INDIRECT("'"&amp;$F$4&amp;"'!$C$10:$C$5000"),MATCH(LARGE(IF(INDIRECT("'"&amp;$F$4&amp;"'!$F$10:$F$5000")&lt;INDEX(Reference!$C$11:$C$19,MATCH('Top Performance'!$D$6,Reference!$B$11:$B$19,0)),IF(INDIRECT("'"&amp;$F$4&amp;"'!$F$10:$F$5000")&gt;INDEX(Reference!$D$11:$D$19,MATCH('Top Performance'!$C$6,Reference!$B$11:$B$19,0)),IF(INDIRECT("'"&amp;$F$4&amp;"'!$BE$10:$BE$5000")="1",INDIRECT("'"&amp;$F$4&amp;"'!$I$10:$I$5000")))),ROW($A15)),INDIRECT("'"&amp;$F$4&amp;"'!$I$10:$I$5000"),0)),"N/A")</f>
        <v>Maple Leaf Foods Inc.</v>
      </c>
      <c r="F65" s="4" t="str">
        <f t="array" aca="1" ref="F65" ca="1">IFERROR(INDEX(INDIRECT("'"&amp;$F$4&amp;"'!$C$10:$C$5000"),MATCH(SMALL(IF(INDIRECT("'"&amp;$F$4&amp;"'!$F$10:$F$5000")&lt;INDEX(Reference!$C$11:$C$19,MATCH('Top Performance'!$D$6,Reference!$B$11:$B$19,0)),IF(INDIRECT("'"&amp;$F$4&amp;"'!$F$10:$F$5000")&gt;INDEX(Reference!$D$11:$D$19,MATCH('Top Performance'!$C$6,Reference!$B$11:$B$19,0)),IF(INDIRECT("'"&amp;$F$4&amp;"'!$BE$10:$BE$5000")="1",INDIRECT("'"&amp;$F$4&amp;"'!$I$10:$I$5000")))),ROW($A15)),INDIRECT("'"&amp;$F$4&amp;"'!$I$10:$I$5000"),0)),"N/A")</f>
        <v>Allied Properties Real Estate Investment Trust</v>
      </c>
      <c r="G65" s="4" t="str">
        <f t="array" aca="1" ref="G65" ca="1">IFERROR(INDEX(INDIRECT("'"&amp;$F$4&amp;"'!$C$10:$C$5000"),MATCH(LARGE(IF(INDIRECT("'"&amp;$F$4&amp;"'!$F$10:$F$5000")&lt;INDEX(Reference!$C$11:$C$19,MATCH('Top Performance'!$D$6,Reference!$B$11:$B$19,0)),IF(INDIRECT("'"&amp;$F$4&amp;"'!$F$10:$F$5000")&gt;INDEX(Reference!$D$11:$D$19,MATCH('Top Performance'!$C$6,Reference!$B$11:$B$19,0)),IF(INDIRECT("'"&amp;$F$4&amp;"'!$BE$10:$BE$5000")="1",INDIRECT("'"&amp;$F$4&amp;"'!$J$10:$J$5000")))),ROW($A15)),INDIRECT("'"&amp;$F$4&amp;"'!$J$10:$J$5000"),0)),"N/A")</f>
        <v>Finning International Inc.</v>
      </c>
      <c r="H65" s="4" t="str">
        <f t="array" aca="1" ref="H65" ca="1">IFERROR(INDEX(INDIRECT("'"&amp;$F$4&amp;"'!$C$10:$C$5000"),MATCH(SMALL(IF(INDIRECT("'"&amp;$F$4&amp;"'!$F$10:$F$5000")&lt;INDEX(Reference!$C$11:$C$19,MATCH('Top Performance'!$D$6,Reference!$B$11:$B$19,0)),IF(INDIRECT("'"&amp;$F$4&amp;"'!$F$10:$F$5000")&gt;INDEX(Reference!$D$11:$D$19,MATCH('Top Performance'!$C$6,Reference!$B$11:$B$19,0)),IF(INDIRECT("'"&amp;$F$4&amp;"'!$BE$10:$BE$5000")="1",INDIRECT("'"&amp;$F$4&amp;"'!$J$10:$J$5000")))),ROW($A15)),INDIRECT("'"&amp;$F$4&amp;"'!$J$10:$J$5000"),0)),"N/A")</f>
        <v>Colliers International Group Inc.</v>
      </c>
      <c r="I65" s="4" t="str">
        <f t="array" aca="1" ref="I65" ca="1">IFERROR(INDEX(INDIRECT("'"&amp;$F$4&amp;"'!$C$10:$C$5000"),MATCH(LARGE(IF(INDIRECT("'"&amp;$F$4&amp;"'!$F$10:$F$5000")&lt;INDEX(Reference!$C$11:$C$19,MATCH('Top Performance'!$D$6,Reference!$B$11:$B$19,0)),IF(INDIRECT("'"&amp;$F$4&amp;"'!$F$10:$F$5000")&gt;INDEX(Reference!$D$11:$D$19,MATCH('Top Performance'!$C$6,Reference!$B$11:$B$19,0)),IF(INDIRECT("'"&amp;$F$4&amp;"'!$BE$10:$BE$5000")="1",INDIRECT("'"&amp;$F$4&amp;"'!$K$10:$K$5000")))),ROW($A15)),INDIRECT("'"&amp;$F$4&amp;"'!$K$10:$K$5000"),0)),"N/A")</f>
        <v>The Descartes Systems Group Inc.</v>
      </c>
      <c r="J65" s="4" t="str">
        <f t="array" aca="1" ref="J65" ca="1">IFERROR(INDEX(INDIRECT("'"&amp;$F$4&amp;"'!$C$10:$C$5000"),MATCH(SMALL(IF(INDIRECT("'"&amp;$F$4&amp;"'!$F$10:$F$5000")&lt;INDEX(Reference!$C$11:$C$19,MATCH('Top Performance'!$D$6,Reference!$B$11:$B$19,0)),IF(INDIRECT("'"&amp;$F$4&amp;"'!$F$10:$F$5000")&gt;INDEX(Reference!$D$11:$D$19,MATCH('Top Performance'!$C$6,Reference!$B$11:$B$19,0)),IF(INDIRECT("'"&amp;$F$4&amp;"'!$BE$10:$BE$5000")="1",INDIRECT("'"&amp;$F$4&amp;"'!$K$10:$K$5000")))),ROW($A15)),INDIRECT("'"&amp;$F$4&amp;"'!$K$10:$K$5000"),0)),"N/A")</f>
        <v>Canadian Apartment Properties Real Estate Investment Trust</v>
      </c>
      <c r="K65" s="4" t="str">
        <f t="array" aca="1" ref="K65" ca="1">IFERROR(INDEX(INDIRECT("'"&amp;$F$4&amp;"'!$C$10:$C$5000"),MATCH(LARGE(IF(INDIRECT("'"&amp;$F$4&amp;"'!$F$10:$F$5000")&lt;INDEX(Reference!$C$11:$C$19,MATCH('Top Performance'!$D$6,Reference!$B$11:$B$19,0)),IF(INDIRECT("'"&amp;$F$4&amp;"'!$F$10:$F$5000")&gt;INDEX(Reference!$D$11:$D$19,MATCH('Top Performance'!$C$6,Reference!$B$11:$B$19,0)),IF(INDIRECT("'"&amp;$F$4&amp;"'!$BE$10:$BE$5000")="1",INDIRECT("'"&amp;$F$4&amp;"'!$L$10:$L$5000")))),ROW($A15)),INDIRECT("'"&amp;$F$4&amp;"'!$L$10:$L$5000"),0)),"N/A")</f>
        <v>Waste Connections, Inc.</v>
      </c>
      <c r="L65" s="4" t="str">
        <f t="array" aca="1" ref="L65" ca="1">IFERROR(INDEX(INDIRECT("'"&amp;$F$4&amp;"'!$C$10:$C$5000"),MATCH(SMALL(IF(INDIRECT("'"&amp;$F$4&amp;"'!$F$10:$F$5000")&lt;INDEX(Reference!$C$11:$C$19,MATCH('Top Performance'!$D$6,Reference!$B$11:$B$19,0)),IF(INDIRECT("'"&amp;$F$4&amp;"'!$F$10:$F$5000")&gt;INDEX(Reference!$D$11:$D$19,MATCH('Top Performance'!$C$6,Reference!$B$11:$B$19,0)),IF(INDIRECT("'"&amp;$F$4&amp;"'!$BE$10:$BE$5000")="1",INDIRECT("'"&amp;$F$4&amp;"'!$L$10:$L$5000")))),ROW($A15)),INDIRECT("'"&amp;$F$4&amp;"'!$L$10:$L$5000"),0)),"N/A")</f>
        <v>Gildan Activewear Inc.</v>
      </c>
      <c r="M65" s="4" t="str">
        <f t="array" aca="1" ref="M65" ca="1">IFERROR(INDEX(INDIRECT("'"&amp;$F$4&amp;"'!$C$10:$C$5000"),MATCH(LARGE(IF(INDIRECT("'"&amp;$F$4&amp;"'!$F$10:$F$5000")&lt;INDEX(Reference!$C$11:$C$19,MATCH('Top Performance'!$D$6,Reference!$B$11:$B$19,0)),IF(INDIRECT("'"&amp;$F$4&amp;"'!$F$10:$F$5000")&gt;INDEX(Reference!$D$11:$D$19,MATCH('Top Performance'!$C$6,Reference!$B$11:$B$19,0)),IF(INDIRECT("'"&amp;$F$4&amp;"'!$BE$10:$BE$5000")="1",INDIRECT("'"&amp;$F$4&amp;"'!$M$10:$M$5000")))),ROW($A15)),INDIRECT("'"&amp;$F$4&amp;"'!$M$10:$M$5000"),0)),"N/A")</f>
        <v>Premium Brands Holdings Corporation</v>
      </c>
      <c r="N65" s="4" t="str">
        <f t="array" aca="1" ref="N65" ca="1">IFERROR(INDEX(INDIRECT("'"&amp;$F$4&amp;"'!$C$10:$C$5000"),MATCH(SMALL(IF(INDIRECT("'"&amp;$F$4&amp;"'!$F$10:$F$5000")&lt;INDEX(Reference!$C$11:$C$19,MATCH('Top Performance'!$D$6,Reference!$B$11:$B$19,0)),IF(INDIRECT("'"&amp;$F$4&amp;"'!$F$10:$F$5000")&gt;INDEX(Reference!$D$11:$D$19,MATCH('Top Performance'!$C$6,Reference!$B$11:$B$19,0)),IF(INDIRECT("'"&amp;$F$4&amp;"'!$BE$10:$BE$5000")="1",INDIRECT("'"&amp;$F$4&amp;"'!$M$10:$M$5000")))),ROW($A15)),INDIRECT("'"&amp;$F$4&amp;"'!$M$10:$M$5000"),0)),"N/A")</f>
        <v>Russel Metals Inc.</v>
      </c>
    </row>
    <row r="66" spans="2:14">
      <c r="B66" s="118" t="s">
        <v>20240</v>
      </c>
    </row>
    <row r="68" spans="2:14">
      <c r="B68" s="2" t="s">
        <v>4931</v>
      </c>
    </row>
    <row r="69" spans="2:14">
      <c r="B69" s="64" t="s">
        <v>4934</v>
      </c>
      <c r="C69" s="5" t="s">
        <v>4213</v>
      </c>
      <c r="D69" s="5" t="s">
        <v>4236</v>
      </c>
      <c r="E69" s="5" t="s">
        <v>4214</v>
      </c>
      <c r="F69" s="5" t="s">
        <v>4215</v>
      </c>
      <c r="G69" s="5" t="s">
        <v>4216</v>
      </c>
      <c r="H69" s="5" t="s">
        <v>4217</v>
      </c>
    </row>
    <row r="70" spans="2:14">
      <c r="B70" s="61" t="s">
        <v>4197</v>
      </c>
      <c r="C70" s="49">
        <f t="array" aca="1" ref="C70" ca="1">IFERROR(AVERAGEIFS(INDIRECT("'"&amp;$F$4&amp;"'!$H$10:$H$5000"),INDIRECT("'"&amp;$F$4&amp;"'!$F$10:$F$5000"),"&lt;"&amp;INDEX(Reference!$C$11:$C$19,MATCH('Top Performance'!$D$6,Reference!$B$11:$B$19,0)),INDIRECT("'"&amp;$F$4&amp;"'!$F$10:$F$5000"),"&gt;"&amp;INDEX(Reference!$D$11:$D$19,MATCH('Top Performance'!$C$6,Reference!$B$11:$B$19,0)),INDIRECT("'"&amp;$F$4&amp;"'!$D$10:$D$5000"),'Top Performance'!$B70),"N/A")</f>
        <v>-1.63062551797028E-2</v>
      </c>
      <c r="D70" s="49">
        <f t="array" aca="1" ref="D70" ca="1">IFERROR(AVERAGEIFS(INDIRECT("'"&amp;$F$4&amp;"'!$I$10:$I$5000"),INDIRECT("'"&amp;$F$4&amp;"'!$F$10:$F$5000"),"&lt;"&amp;INDEX(Reference!$C$11:$C$19,MATCH('Top Performance'!$D$6,Reference!$B$11:$B$19,0)),INDIRECT("'"&amp;$F$4&amp;"'!$F$10:$F$5000"),"&gt;"&amp;INDEX(Reference!$D$11:$D$19,MATCH('Top Performance'!$C$6,Reference!$B$11:$B$19,0)),INDIRECT("'"&amp;$F$4&amp;"'!$D$10:$D$5000"),'Top Performance'!$B70),"N/A")</f>
        <v>0.10904992955655875</v>
      </c>
      <c r="E70" s="49">
        <f t="array" aca="1" ref="E70" ca="1">IFERROR(AVERAGEIFS(INDIRECT("'"&amp;$F$4&amp;"'!$J$10:$J$5000"),INDIRECT("'"&amp;$F$4&amp;"'!$F$10:$F$5000"),"&lt;"&amp;INDEX(Reference!$C$11:$C$19,MATCH('Top Performance'!$D$6,Reference!$B$11:$B$19,0)),INDIRECT("'"&amp;$F$4&amp;"'!$F$10:$F$5000"),"&gt;"&amp;INDEX(Reference!$D$11:$D$19,MATCH('Top Performance'!$C$6,Reference!$B$11:$B$19,0)),INDIRECT("'"&amp;$F$4&amp;"'!$D$10:$D$5000"),'Top Performance'!$B70),"N/A")</f>
        <v>-1.63062551797028E-2</v>
      </c>
      <c r="F70" s="49">
        <f t="array" aca="1" ref="F70" ca="1">IFERROR(AVERAGEIFS(INDIRECT("'"&amp;$F$4&amp;"'!$K$10:$K$5000"),INDIRECT("'"&amp;$F$4&amp;"'!$F$10:$F$5000"),"&lt;"&amp;INDEX(Reference!$C$11:$C$19,MATCH('Top Performance'!$D$6,Reference!$B$11:$B$19,0)),INDIRECT("'"&amp;$F$4&amp;"'!$F$10:$F$5000"),"&gt;"&amp;INDEX(Reference!$D$11:$D$19,MATCH('Top Performance'!$C$6,Reference!$B$11:$B$19,0)),INDIRECT("'"&amp;$F$4&amp;"'!$D$10:$D$5000"),'Top Performance'!$B70),"N/A")</f>
        <v>0.14491794332239685</v>
      </c>
      <c r="G70" s="49">
        <f t="array" aca="1" ref="G70" ca="1">IFERROR(AVERAGEIFS(INDIRECT("'"&amp;$F$4&amp;"'!$L$10:$L$5000"),INDIRECT("'"&amp;$F$4&amp;"'!$F$10:$F$5000"),"&lt;"&amp;INDEX(Reference!$C$11:$C$19,MATCH('Top Performance'!$D$6,Reference!$B$11:$B$19,0)),INDIRECT("'"&amp;$F$4&amp;"'!$F$10:$F$5000"),"&gt;"&amp;INDEX(Reference!$D$11:$D$19,MATCH('Top Performance'!$C$6,Reference!$B$11:$B$19,0)),INDIRECT("'"&amp;$F$4&amp;"'!$D$10:$D$5000"),'Top Performance'!$B70),"N/A")</f>
        <v>0.32873089431982677</v>
      </c>
      <c r="H70" s="49">
        <f t="array" aca="1" ref="H70" ca="1">IFERROR(AVERAGEIFS(INDIRECT("'"&amp;$F$4&amp;"'!$M$10:$M$5000"),INDIRECT("'"&amp;$F$4&amp;"'!$F$10:$F$5000"),"&lt;"&amp;INDEX(Reference!$C$11:$C$19,MATCH('Top Performance'!$D$6,Reference!$B$11:$B$19,0)),INDIRECT("'"&amp;$F$4&amp;"'!$F$10:$F$5000"),"&gt;"&amp;INDEX(Reference!$D$11:$D$19,MATCH('Top Performance'!$C$6,Reference!$B$11:$B$19,0)),INDIRECT("'"&amp;$F$4&amp;"'!$D$10:$D$5000"),'Top Performance'!$B70),"N/A")</f>
        <v>1.6010914819094184</v>
      </c>
    </row>
    <row r="71" spans="2:14">
      <c r="B71" s="62" t="s">
        <v>4194</v>
      </c>
      <c r="C71" s="49">
        <f t="array" aca="1" ref="C71" ca="1">IFERROR(AVERAGEIFS(INDIRECT("'"&amp;$F$4&amp;"'!$H$10:$H$5000"),INDIRECT("'"&amp;$F$4&amp;"'!$F$10:$F$5000"),"&lt;"&amp;INDEX(Reference!$C$11:$C$19,MATCH('Top Performance'!$D$6,Reference!$B$11:$B$19,0)),INDIRECT("'"&amp;$F$4&amp;"'!$F$10:$F$5000"),"&gt;"&amp;INDEX(Reference!$D$11:$D$19,MATCH('Top Performance'!$C$6,Reference!$B$11:$B$19,0)),INDIRECT("'"&amp;$F$4&amp;"'!$D$10:$D$5000"),'Top Performance'!$B71),"N/A")</f>
        <v>-9.7331929970571468E-2</v>
      </c>
      <c r="D71" s="49">
        <f t="array" aca="1" ref="D71" ca="1">IFERROR(AVERAGEIFS(INDIRECT("'"&amp;$F$4&amp;"'!$I$10:$I$5000"),INDIRECT("'"&amp;$F$4&amp;"'!$F$10:$F$5000"),"&lt;"&amp;INDEX(Reference!$C$11:$C$19,MATCH('Top Performance'!$D$6,Reference!$B$11:$B$19,0)),INDIRECT("'"&amp;$F$4&amp;"'!$F$10:$F$5000"),"&gt;"&amp;INDEX(Reference!$D$11:$D$19,MATCH('Top Performance'!$C$6,Reference!$B$11:$B$19,0)),INDIRECT("'"&amp;$F$4&amp;"'!$D$10:$D$5000"),'Top Performance'!$B71),"N/A")</f>
        <v>6.5465692794548072E-2</v>
      </c>
      <c r="E71" s="49">
        <f t="array" aca="1" ref="E71" ca="1">IFERROR(AVERAGEIFS(INDIRECT("'"&amp;$F$4&amp;"'!$J$10:$J$5000"),INDIRECT("'"&amp;$F$4&amp;"'!$F$10:$F$5000"),"&lt;"&amp;INDEX(Reference!$C$11:$C$19,MATCH('Top Performance'!$D$6,Reference!$B$11:$B$19,0)),INDIRECT("'"&amp;$F$4&amp;"'!$F$10:$F$5000"),"&gt;"&amp;INDEX(Reference!$D$11:$D$19,MATCH('Top Performance'!$C$6,Reference!$B$11:$B$19,0)),INDIRECT("'"&amp;$F$4&amp;"'!$D$10:$D$5000"),'Top Performance'!$B71),"N/A")</f>
        <v>-9.7331929970571468E-2</v>
      </c>
      <c r="F71" s="49">
        <f t="array" aca="1" ref="F71" ca="1">IFERROR(AVERAGEIFS(INDIRECT("'"&amp;$F$4&amp;"'!$K$10:$K$5000"),INDIRECT("'"&amp;$F$4&amp;"'!$F$10:$F$5000"),"&lt;"&amp;INDEX(Reference!$C$11:$C$19,MATCH('Top Performance'!$D$6,Reference!$B$11:$B$19,0)),INDIRECT("'"&amp;$F$4&amp;"'!$F$10:$F$5000"),"&gt;"&amp;INDEX(Reference!$D$11:$D$19,MATCH('Top Performance'!$C$6,Reference!$B$11:$B$19,0)),INDIRECT("'"&amp;$F$4&amp;"'!$D$10:$D$5000"),'Top Performance'!$B71),"N/A")</f>
        <v>0.44177606446078432</v>
      </c>
      <c r="G71" s="49">
        <f t="array" aca="1" ref="G71" ca="1">IFERROR(AVERAGEIFS(INDIRECT("'"&amp;$F$4&amp;"'!$L$10:$L$5000"),INDIRECT("'"&amp;$F$4&amp;"'!$F$10:$F$5000"),"&lt;"&amp;INDEX(Reference!$C$11:$C$19,MATCH('Top Performance'!$D$6,Reference!$B$11:$B$19,0)),INDIRECT("'"&amp;$F$4&amp;"'!$F$10:$F$5000"),"&gt;"&amp;INDEX(Reference!$D$11:$D$19,MATCH('Top Performance'!$C$6,Reference!$B$11:$B$19,0)),INDIRECT("'"&amp;$F$4&amp;"'!$D$10:$D$5000"),'Top Performance'!$B71),"N/A")</f>
        <v>0.3505574766332441</v>
      </c>
      <c r="H71" s="49">
        <f t="array" aca="1" ref="H71" ca="1">IFERROR(AVERAGEIFS(INDIRECT("'"&amp;$F$4&amp;"'!$M$10:$M$5000"),INDIRECT("'"&amp;$F$4&amp;"'!$F$10:$F$5000"),"&lt;"&amp;INDEX(Reference!$C$11:$C$19,MATCH('Top Performance'!$D$6,Reference!$B$11:$B$19,0)),INDIRECT("'"&amp;$F$4&amp;"'!$F$10:$F$5000"),"&gt;"&amp;INDEX(Reference!$D$11:$D$19,MATCH('Top Performance'!$C$6,Reference!$B$11:$B$19,0)),INDIRECT("'"&amp;$F$4&amp;"'!$D$10:$D$5000"),'Top Performance'!$B71),"N/A")</f>
        <v>2.9114519440551136</v>
      </c>
    </row>
    <row r="72" spans="2:14">
      <c r="B72" s="62" t="s">
        <v>4192</v>
      </c>
      <c r="C72" s="49">
        <f t="array" aca="1" ref="C72" ca="1">IFERROR(AVERAGEIFS(INDIRECT("'"&amp;$F$4&amp;"'!$H$10:$H$5000"),INDIRECT("'"&amp;$F$4&amp;"'!$F$10:$F$5000"),"&lt;"&amp;INDEX(Reference!$C$11:$C$19,MATCH('Top Performance'!$D$6,Reference!$B$11:$B$19,0)),INDIRECT("'"&amp;$F$4&amp;"'!$F$10:$F$5000"),"&gt;"&amp;INDEX(Reference!$D$11:$D$19,MATCH('Top Performance'!$C$6,Reference!$B$11:$B$19,0)),INDIRECT("'"&amp;$F$4&amp;"'!$D$10:$D$5000"),'Top Performance'!$B72),"N/A")</f>
        <v>1.9302154974138067E-2</v>
      </c>
      <c r="D72" s="49">
        <f t="array" aca="1" ref="D72" ca="1">IFERROR(AVERAGEIFS(INDIRECT("'"&amp;$F$4&amp;"'!$I$10:$I$5000"),INDIRECT("'"&amp;$F$4&amp;"'!$F$10:$F$5000"),"&lt;"&amp;INDEX(Reference!$C$11:$C$19,MATCH('Top Performance'!$D$6,Reference!$B$11:$B$19,0)),INDIRECT("'"&amp;$F$4&amp;"'!$F$10:$F$5000"),"&gt;"&amp;INDEX(Reference!$D$11:$D$19,MATCH('Top Performance'!$C$6,Reference!$B$11:$B$19,0)),INDIRECT("'"&amp;$F$4&amp;"'!$D$10:$D$5000"),'Top Performance'!$B72),"N/A")</f>
        <v>9.6120520793616701E-2</v>
      </c>
      <c r="E72" s="49">
        <f t="array" aca="1" ref="E72" ca="1">IFERROR(AVERAGEIFS(INDIRECT("'"&amp;$F$4&amp;"'!$J$10:$J$5000"),INDIRECT("'"&amp;$F$4&amp;"'!$F$10:$F$5000"),"&lt;"&amp;INDEX(Reference!$C$11:$C$19,MATCH('Top Performance'!$D$6,Reference!$B$11:$B$19,0)),INDIRECT("'"&amp;$F$4&amp;"'!$F$10:$F$5000"),"&gt;"&amp;INDEX(Reference!$D$11:$D$19,MATCH('Top Performance'!$C$6,Reference!$B$11:$B$19,0)),INDIRECT("'"&amp;$F$4&amp;"'!$D$10:$D$5000"),'Top Performance'!$B72),"N/A")</f>
        <v>1.9302154974138067E-2</v>
      </c>
      <c r="F72" s="49">
        <f t="array" aca="1" ref="F72" ca="1">IFERROR(AVERAGEIFS(INDIRECT("'"&amp;$F$4&amp;"'!$K$10:$K$5000"),INDIRECT("'"&amp;$F$4&amp;"'!$F$10:$F$5000"),"&lt;"&amp;INDEX(Reference!$C$11:$C$19,MATCH('Top Performance'!$D$6,Reference!$B$11:$B$19,0)),INDIRECT("'"&amp;$F$4&amp;"'!$F$10:$F$5000"),"&gt;"&amp;INDEX(Reference!$D$11:$D$19,MATCH('Top Performance'!$C$6,Reference!$B$11:$B$19,0)),INDIRECT("'"&amp;$F$4&amp;"'!$D$10:$D$5000"),'Top Performance'!$B72),"N/A")</f>
        <v>0.34819507914921527</v>
      </c>
      <c r="G72" s="49">
        <f t="array" aca="1" ref="G72" ca="1">IFERROR(AVERAGEIFS(INDIRECT("'"&amp;$F$4&amp;"'!$L$10:$L$5000"),INDIRECT("'"&amp;$F$4&amp;"'!$F$10:$F$5000"),"&lt;"&amp;INDEX(Reference!$C$11:$C$19,MATCH('Top Performance'!$D$6,Reference!$B$11:$B$19,0)),INDIRECT("'"&amp;$F$4&amp;"'!$F$10:$F$5000"),"&gt;"&amp;INDEX(Reference!$D$11:$D$19,MATCH('Top Performance'!$C$6,Reference!$B$11:$B$19,0)),INDIRECT("'"&amp;$F$4&amp;"'!$D$10:$D$5000"),'Top Performance'!$B72),"N/A")</f>
        <v>0.48178437897011911</v>
      </c>
      <c r="H72" s="49">
        <f t="array" aca="1" ref="H72" ca="1">IFERROR(AVERAGEIFS(INDIRECT("'"&amp;$F$4&amp;"'!$M$10:$M$5000"),INDIRECT("'"&amp;$F$4&amp;"'!$F$10:$F$5000"),"&lt;"&amp;INDEX(Reference!$C$11:$C$19,MATCH('Top Performance'!$D$6,Reference!$B$11:$B$19,0)),INDIRECT("'"&amp;$F$4&amp;"'!$F$10:$F$5000"),"&gt;"&amp;INDEX(Reference!$D$11:$D$19,MATCH('Top Performance'!$C$6,Reference!$B$11:$B$19,0)),INDIRECT("'"&amp;$F$4&amp;"'!$D$10:$D$5000"),'Top Performance'!$B72),"N/A")</f>
        <v>2.7516357934467321</v>
      </c>
    </row>
    <row r="73" spans="2:14">
      <c r="B73" s="62" t="s">
        <v>4188</v>
      </c>
      <c r="C73" s="49">
        <f t="array" aca="1" ref="C73" ca="1">IFERROR(AVERAGEIFS(INDIRECT("'"&amp;$F$4&amp;"'!$H$10:$H$5000"),INDIRECT("'"&amp;$F$4&amp;"'!$F$10:$F$5000"),"&lt;"&amp;INDEX(Reference!$C$11:$C$19,MATCH('Top Performance'!$D$6,Reference!$B$11:$B$19,0)),INDIRECT("'"&amp;$F$4&amp;"'!$F$10:$F$5000"),"&gt;"&amp;INDEX(Reference!$D$11:$D$19,MATCH('Top Performance'!$C$6,Reference!$B$11:$B$19,0)),INDIRECT("'"&amp;$F$4&amp;"'!$D$10:$D$5000"),'Top Performance'!$B73),"N/A")</f>
        <v>0.42783459958632147</v>
      </c>
      <c r="D73" s="49">
        <f t="array" aca="1" ref="D73" ca="1">IFERROR(AVERAGEIFS(INDIRECT("'"&amp;$F$4&amp;"'!$I$10:$I$5000"),INDIRECT("'"&amp;$F$4&amp;"'!$F$10:$F$5000"),"&lt;"&amp;INDEX(Reference!$C$11:$C$19,MATCH('Top Performance'!$D$6,Reference!$B$11:$B$19,0)),INDIRECT("'"&amp;$F$4&amp;"'!$F$10:$F$5000"),"&gt;"&amp;INDEX(Reference!$D$11:$D$19,MATCH('Top Performance'!$C$6,Reference!$B$11:$B$19,0)),INDIRECT("'"&amp;$F$4&amp;"'!$D$10:$D$5000"),'Top Performance'!$B73),"N/A")</f>
        <v>0.11998539652401664</v>
      </c>
      <c r="E73" s="49">
        <f t="array" aca="1" ref="E73" ca="1">IFERROR(AVERAGEIFS(INDIRECT("'"&amp;$F$4&amp;"'!$J$10:$J$5000"),INDIRECT("'"&amp;$F$4&amp;"'!$F$10:$F$5000"),"&lt;"&amp;INDEX(Reference!$C$11:$C$19,MATCH('Top Performance'!$D$6,Reference!$B$11:$B$19,0)),INDIRECT("'"&amp;$F$4&amp;"'!$F$10:$F$5000"),"&gt;"&amp;INDEX(Reference!$D$11:$D$19,MATCH('Top Performance'!$C$6,Reference!$B$11:$B$19,0)),INDIRECT("'"&amp;$F$4&amp;"'!$D$10:$D$5000"),'Top Performance'!$B73),"N/A")</f>
        <v>0.42783459958632147</v>
      </c>
      <c r="F73" s="49">
        <f t="array" aca="1" ref="F73" ca="1">IFERROR(AVERAGEIFS(INDIRECT("'"&amp;$F$4&amp;"'!$K$10:$K$5000"),INDIRECT("'"&amp;$F$4&amp;"'!$F$10:$F$5000"),"&lt;"&amp;INDEX(Reference!$C$11:$C$19,MATCH('Top Performance'!$D$6,Reference!$B$11:$B$19,0)),INDIRECT("'"&amp;$F$4&amp;"'!$F$10:$F$5000"),"&gt;"&amp;INDEX(Reference!$D$11:$D$19,MATCH('Top Performance'!$C$6,Reference!$B$11:$B$19,0)),INDIRECT("'"&amp;$F$4&amp;"'!$D$10:$D$5000"),'Top Performance'!$B73),"N/A")</f>
        <v>1.5817255346914612</v>
      </c>
      <c r="G73" s="49">
        <f t="array" aca="1" ref="G73" ca="1">IFERROR(AVERAGEIFS(INDIRECT("'"&amp;$F$4&amp;"'!$L$10:$L$5000"),INDIRECT("'"&amp;$F$4&amp;"'!$F$10:$F$5000"),"&lt;"&amp;INDEX(Reference!$C$11:$C$19,MATCH('Top Performance'!$D$6,Reference!$B$11:$B$19,0)),INDIRECT("'"&amp;$F$4&amp;"'!$F$10:$F$5000"),"&gt;"&amp;INDEX(Reference!$D$11:$D$19,MATCH('Top Performance'!$C$6,Reference!$B$11:$B$19,0)),INDIRECT("'"&amp;$F$4&amp;"'!$D$10:$D$5000"),'Top Performance'!$B73),"N/A")</f>
        <v>0.97776516099872546</v>
      </c>
      <c r="H73" s="49">
        <f t="array" aca="1" ref="H73" ca="1">IFERROR(AVERAGEIFS(INDIRECT("'"&amp;$F$4&amp;"'!$M$10:$M$5000"),INDIRECT("'"&amp;$F$4&amp;"'!$F$10:$F$5000"),"&lt;"&amp;INDEX(Reference!$C$11:$C$19,MATCH('Top Performance'!$D$6,Reference!$B$11:$B$19,0)),INDIRECT("'"&amp;$F$4&amp;"'!$F$10:$F$5000"),"&gt;"&amp;INDEX(Reference!$D$11:$D$19,MATCH('Top Performance'!$C$6,Reference!$B$11:$B$19,0)),INDIRECT("'"&amp;$F$4&amp;"'!$D$10:$D$5000"),'Top Performance'!$B73),"N/A")</f>
        <v>0.76040336126033614</v>
      </c>
    </row>
    <row r="74" spans="2:14">
      <c r="B74" s="62" t="s">
        <v>4195</v>
      </c>
      <c r="C74" s="49">
        <f t="array" aca="1" ref="C74" ca="1">IFERROR(AVERAGEIFS(INDIRECT("'"&amp;$F$4&amp;"'!$H$10:$H$5000"),INDIRECT("'"&amp;$F$4&amp;"'!$F$10:$F$5000"),"&lt;"&amp;INDEX(Reference!$C$11:$C$19,MATCH('Top Performance'!$D$6,Reference!$B$11:$B$19,0)),INDIRECT("'"&amp;$F$4&amp;"'!$F$10:$F$5000"),"&gt;"&amp;INDEX(Reference!$D$11:$D$19,MATCH('Top Performance'!$C$6,Reference!$B$11:$B$19,0)),INDIRECT("'"&amp;$F$4&amp;"'!$D$10:$D$5000"),'Top Performance'!$B74),"N/A")</f>
        <v>-7.949928930337602E-2</v>
      </c>
      <c r="D74" s="49">
        <f t="array" aca="1" ref="D74" ca="1">IFERROR(AVERAGEIFS(INDIRECT("'"&amp;$F$4&amp;"'!$I$10:$I$5000"),INDIRECT("'"&amp;$F$4&amp;"'!$F$10:$F$5000"),"&lt;"&amp;INDEX(Reference!$C$11:$C$19,MATCH('Top Performance'!$D$6,Reference!$B$11:$B$19,0)),INDIRECT("'"&amp;$F$4&amp;"'!$F$10:$F$5000"),"&gt;"&amp;INDEX(Reference!$D$11:$D$19,MATCH('Top Performance'!$C$6,Reference!$B$11:$B$19,0)),INDIRECT("'"&amp;$F$4&amp;"'!$D$10:$D$5000"),'Top Performance'!$B74),"N/A")</f>
        <v>7.7086076178269278E-2</v>
      </c>
      <c r="E74" s="49">
        <f t="array" aca="1" ref="E74" ca="1">IFERROR(AVERAGEIFS(INDIRECT("'"&amp;$F$4&amp;"'!$J$10:$J$5000"),INDIRECT("'"&amp;$F$4&amp;"'!$F$10:$F$5000"),"&lt;"&amp;INDEX(Reference!$C$11:$C$19,MATCH('Top Performance'!$D$6,Reference!$B$11:$B$19,0)),INDIRECT("'"&amp;$F$4&amp;"'!$F$10:$F$5000"),"&gt;"&amp;INDEX(Reference!$D$11:$D$19,MATCH('Top Performance'!$C$6,Reference!$B$11:$B$19,0)),INDIRECT("'"&amp;$F$4&amp;"'!$D$10:$D$5000"),'Top Performance'!$B74),"N/A")</f>
        <v>-7.949928930337602E-2</v>
      </c>
      <c r="F74" s="49">
        <f t="array" aca="1" ref="F74" ca="1">IFERROR(AVERAGEIFS(INDIRECT("'"&amp;$F$4&amp;"'!$K$10:$K$5000"),INDIRECT("'"&amp;$F$4&amp;"'!$F$10:$F$5000"),"&lt;"&amp;INDEX(Reference!$C$11:$C$19,MATCH('Top Performance'!$D$6,Reference!$B$11:$B$19,0)),INDIRECT("'"&amp;$F$4&amp;"'!$F$10:$F$5000"),"&gt;"&amp;INDEX(Reference!$D$11:$D$19,MATCH('Top Performance'!$C$6,Reference!$B$11:$B$19,0)),INDIRECT("'"&amp;$F$4&amp;"'!$D$10:$D$5000"),'Top Performance'!$B74),"N/A")</f>
        <v>0.36507560281682716</v>
      </c>
      <c r="G74" s="49">
        <f t="array" aca="1" ref="G74" ca="1">IFERROR(AVERAGEIFS(INDIRECT("'"&amp;$F$4&amp;"'!$L$10:$L$5000"),INDIRECT("'"&amp;$F$4&amp;"'!$F$10:$F$5000"),"&lt;"&amp;INDEX(Reference!$C$11:$C$19,MATCH('Top Performance'!$D$6,Reference!$B$11:$B$19,0)),INDIRECT("'"&amp;$F$4&amp;"'!$F$10:$F$5000"),"&gt;"&amp;INDEX(Reference!$D$11:$D$19,MATCH('Top Performance'!$C$6,Reference!$B$11:$B$19,0)),INDIRECT("'"&amp;$F$4&amp;"'!$D$10:$D$5000"),'Top Performance'!$B74),"N/A")</f>
        <v>0.74472798614165059</v>
      </c>
      <c r="H74" s="49">
        <f t="array" aca="1" ref="H74" ca="1">IFERROR(AVERAGEIFS(INDIRECT("'"&amp;$F$4&amp;"'!$M$10:$M$5000"),INDIRECT("'"&amp;$F$4&amp;"'!$F$10:$F$5000"),"&lt;"&amp;INDEX(Reference!$C$11:$C$19,MATCH('Top Performance'!$D$6,Reference!$B$11:$B$19,0)),INDIRECT("'"&amp;$F$4&amp;"'!$F$10:$F$5000"),"&gt;"&amp;INDEX(Reference!$D$11:$D$19,MATCH('Top Performance'!$C$6,Reference!$B$11:$B$19,0)),INDIRECT("'"&amp;$F$4&amp;"'!$D$10:$D$5000"),'Top Performance'!$B74),"N/A")</f>
        <v>2.0963248394422997</v>
      </c>
    </row>
    <row r="75" spans="2:14">
      <c r="B75" s="62" t="s">
        <v>4196</v>
      </c>
      <c r="C75" s="49">
        <f t="array" aca="1" ref="C75" ca="1">IFERROR(AVERAGEIFS(INDIRECT("'"&amp;$F$4&amp;"'!$H$10:$H$5000"),INDIRECT("'"&amp;$F$4&amp;"'!$F$10:$F$5000"),"&lt;"&amp;INDEX(Reference!$C$11:$C$19,MATCH('Top Performance'!$D$6,Reference!$B$11:$B$19,0)),INDIRECT("'"&amp;$F$4&amp;"'!$F$10:$F$5000"),"&gt;"&amp;INDEX(Reference!$D$11:$D$19,MATCH('Top Performance'!$C$6,Reference!$B$11:$B$19,0)),INDIRECT("'"&amp;$F$4&amp;"'!$D$10:$D$5000"),'Top Performance'!$B75),"N/A")</f>
        <v>-0.39202303867005189</v>
      </c>
      <c r="D75" s="49">
        <f t="array" aca="1" ref="D75" ca="1">IFERROR(AVERAGEIFS(INDIRECT("'"&amp;$F$4&amp;"'!$I$10:$I$5000"),INDIRECT("'"&amp;$F$4&amp;"'!$F$10:$F$5000"),"&lt;"&amp;INDEX(Reference!$C$11:$C$19,MATCH('Top Performance'!$D$6,Reference!$B$11:$B$19,0)),INDIRECT("'"&amp;$F$4&amp;"'!$F$10:$F$5000"),"&gt;"&amp;INDEX(Reference!$D$11:$D$19,MATCH('Top Performance'!$C$6,Reference!$B$11:$B$19,0)),INDIRECT("'"&amp;$F$4&amp;"'!$D$10:$D$5000"),'Top Performance'!$B75),"N/A")</f>
        <v>-0.11238791746778479</v>
      </c>
      <c r="E75" s="49">
        <f t="array" aca="1" ref="E75" ca="1">IFERROR(AVERAGEIFS(INDIRECT("'"&amp;$F$4&amp;"'!$J$10:$J$5000"),INDIRECT("'"&amp;$F$4&amp;"'!$F$10:$F$5000"),"&lt;"&amp;INDEX(Reference!$C$11:$C$19,MATCH('Top Performance'!$D$6,Reference!$B$11:$B$19,0)),INDIRECT("'"&amp;$F$4&amp;"'!$F$10:$F$5000"),"&gt;"&amp;INDEX(Reference!$D$11:$D$19,MATCH('Top Performance'!$C$6,Reference!$B$11:$B$19,0)),INDIRECT("'"&amp;$F$4&amp;"'!$D$10:$D$5000"),'Top Performance'!$B75),"N/A")</f>
        <v>-0.39202303867005189</v>
      </c>
      <c r="F75" s="49">
        <f t="array" aca="1" ref="F75" ca="1">IFERROR(AVERAGEIFS(INDIRECT("'"&amp;$F$4&amp;"'!$K$10:$K$5000"),INDIRECT("'"&amp;$F$4&amp;"'!$F$10:$F$5000"),"&lt;"&amp;INDEX(Reference!$C$11:$C$19,MATCH('Top Performance'!$D$6,Reference!$B$11:$B$19,0)),INDIRECT("'"&amp;$F$4&amp;"'!$F$10:$F$5000"),"&gt;"&amp;INDEX(Reference!$D$11:$D$19,MATCH('Top Performance'!$C$6,Reference!$B$11:$B$19,0)),INDIRECT("'"&amp;$F$4&amp;"'!$D$10:$D$5000"),'Top Performance'!$B75),"N/A")</f>
        <v>-0.45594029798553448</v>
      </c>
      <c r="G75" s="49">
        <f t="array" aca="1" ref="G75" ca="1">IFERROR(AVERAGEIFS(INDIRECT("'"&amp;$F$4&amp;"'!$L$10:$L$5000"),INDIRECT("'"&amp;$F$4&amp;"'!$F$10:$F$5000"),"&lt;"&amp;INDEX(Reference!$C$11:$C$19,MATCH('Top Performance'!$D$6,Reference!$B$11:$B$19,0)),INDIRECT("'"&amp;$F$4&amp;"'!$F$10:$F$5000"),"&gt;"&amp;INDEX(Reference!$D$11:$D$19,MATCH('Top Performance'!$C$6,Reference!$B$11:$B$19,0)),INDIRECT("'"&amp;$F$4&amp;"'!$D$10:$D$5000"),'Top Performance'!$B75),"N/A")</f>
        <v>0.76435392739775132</v>
      </c>
      <c r="H75" s="49">
        <f t="array" aca="1" ref="H75" ca="1">IFERROR(AVERAGEIFS(INDIRECT("'"&amp;$F$4&amp;"'!$M$10:$M$5000"),INDIRECT("'"&amp;$F$4&amp;"'!$F$10:$F$5000"),"&lt;"&amp;INDEX(Reference!$C$11:$C$19,MATCH('Top Performance'!$D$6,Reference!$B$11:$B$19,0)),INDIRECT("'"&amp;$F$4&amp;"'!$F$10:$F$5000"),"&gt;"&amp;INDEX(Reference!$D$11:$D$19,MATCH('Top Performance'!$C$6,Reference!$B$11:$B$19,0)),INDIRECT("'"&amp;$F$4&amp;"'!$D$10:$D$5000"),'Top Performance'!$B75),"N/A")</f>
        <v>1.6745046290643393</v>
      </c>
    </row>
    <row r="76" spans="2:14">
      <c r="B76" s="62" t="s">
        <v>4190</v>
      </c>
      <c r="C76" s="49">
        <f t="array" aca="1" ref="C76" ca="1">IFERROR(AVERAGEIFS(INDIRECT("'"&amp;$F$4&amp;"'!$H$10:$H$5000"),INDIRECT("'"&amp;$F$4&amp;"'!$F$10:$F$5000"),"&lt;"&amp;INDEX(Reference!$C$11:$C$19,MATCH('Top Performance'!$D$6,Reference!$B$11:$B$19,0)),INDIRECT("'"&amp;$F$4&amp;"'!$F$10:$F$5000"),"&gt;"&amp;INDEX(Reference!$D$11:$D$19,MATCH('Top Performance'!$C$6,Reference!$B$11:$B$19,0)),INDIRECT("'"&amp;$F$4&amp;"'!$D$10:$D$5000"),'Top Performance'!$B76),"N/A")</f>
        <v>-6.422220095459065E-2</v>
      </c>
      <c r="D76" s="49">
        <f t="array" aca="1" ref="D76" ca="1">IFERROR(AVERAGEIFS(INDIRECT("'"&amp;$F$4&amp;"'!$I$10:$I$5000"),INDIRECT("'"&amp;$F$4&amp;"'!$F$10:$F$5000"),"&lt;"&amp;INDEX(Reference!$C$11:$C$19,MATCH('Top Performance'!$D$6,Reference!$B$11:$B$19,0)),INDIRECT("'"&amp;$F$4&amp;"'!$F$10:$F$5000"),"&gt;"&amp;INDEX(Reference!$D$11:$D$19,MATCH('Top Performance'!$C$6,Reference!$B$11:$B$19,0)),INDIRECT("'"&amp;$F$4&amp;"'!$D$10:$D$5000"),'Top Performance'!$B76),"N/A")</f>
        <v>0.10317384876255045</v>
      </c>
      <c r="E76" s="49">
        <f t="array" aca="1" ref="E76" ca="1">IFERROR(AVERAGEIFS(INDIRECT("'"&amp;$F$4&amp;"'!$J$10:$J$5000"),INDIRECT("'"&amp;$F$4&amp;"'!$F$10:$F$5000"),"&lt;"&amp;INDEX(Reference!$C$11:$C$19,MATCH('Top Performance'!$D$6,Reference!$B$11:$B$19,0)),INDIRECT("'"&amp;$F$4&amp;"'!$F$10:$F$5000"),"&gt;"&amp;INDEX(Reference!$D$11:$D$19,MATCH('Top Performance'!$C$6,Reference!$B$11:$B$19,0)),INDIRECT("'"&amp;$F$4&amp;"'!$D$10:$D$5000"),'Top Performance'!$B76),"N/A")</f>
        <v>-6.422220095459065E-2</v>
      </c>
      <c r="F76" s="49">
        <f t="array" aca="1" ref="F76" ca="1">IFERROR(AVERAGEIFS(INDIRECT("'"&amp;$F$4&amp;"'!$K$10:$K$5000"),INDIRECT("'"&amp;$F$4&amp;"'!$F$10:$F$5000"),"&lt;"&amp;INDEX(Reference!$C$11:$C$19,MATCH('Top Performance'!$D$6,Reference!$B$11:$B$19,0)),INDIRECT("'"&amp;$F$4&amp;"'!$F$10:$F$5000"),"&gt;"&amp;INDEX(Reference!$D$11:$D$19,MATCH('Top Performance'!$C$6,Reference!$B$11:$B$19,0)),INDIRECT("'"&amp;$F$4&amp;"'!$D$10:$D$5000"),'Top Performance'!$B76),"N/A")</f>
        <v>0.38285112002225119</v>
      </c>
      <c r="G76" s="49">
        <f t="array" aca="1" ref="G76" ca="1">IFERROR(AVERAGEIFS(INDIRECT("'"&amp;$F$4&amp;"'!$L$10:$L$5000"),INDIRECT("'"&amp;$F$4&amp;"'!$F$10:$F$5000"),"&lt;"&amp;INDEX(Reference!$C$11:$C$19,MATCH('Top Performance'!$D$6,Reference!$B$11:$B$19,0)),INDIRECT("'"&amp;$F$4&amp;"'!$F$10:$F$5000"),"&gt;"&amp;INDEX(Reference!$D$11:$D$19,MATCH('Top Performance'!$C$6,Reference!$B$11:$B$19,0)),INDIRECT("'"&amp;$F$4&amp;"'!$D$10:$D$5000"),'Top Performance'!$B76),"N/A")</f>
        <v>0.74915909427516814</v>
      </c>
      <c r="H76" s="49">
        <f t="array" aca="1" ref="H76" ca="1">IFERROR(AVERAGEIFS(INDIRECT("'"&amp;$F$4&amp;"'!$M$10:$M$5000"),INDIRECT("'"&amp;$F$4&amp;"'!$F$10:$F$5000"),"&lt;"&amp;INDEX(Reference!$C$11:$C$19,MATCH('Top Performance'!$D$6,Reference!$B$11:$B$19,0)),INDIRECT("'"&amp;$F$4&amp;"'!$F$10:$F$5000"),"&gt;"&amp;INDEX(Reference!$D$11:$D$19,MATCH('Top Performance'!$C$6,Reference!$B$11:$B$19,0)),INDIRECT("'"&amp;$F$4&amp;"'!$D$10:$D$5000"),'Top Performance'!$B76),"N/A")</f>
        <v>4.521557645268472</v>
      </c>
    </row>
    <row r="77" spans="2:14">
      <c r="B77" s="62" t="s">
        <v>4198</v>
      </c>
      <c r="C77" s="49">
        <f t="array" aca="1" ref="C77" ca="1">IFERROR(AVERAGEIFS(INDIRECT("'"&amp;$F$4&amp;"'!$H$10:$H$5000"),INDIRECT("'"&amp;$F$4&amp;"'!$F$10:$F$5000"),"&lt;"&amp;INDEX(Reference!$C$11:$C$19,MATCH('Top Performance'!$D$6,Reference!$B$11:$B$19,0)),INDIRECT("'"&amp;$F$4&amp;"'!$F$10:$F$5000"),"&gt;"&amp;INDEX(Reference!$D$11:$D$19,MATCH('Top Performance'!$C$6,Reference!$B$11:$B$19,0)),INDIRECT("'"&amp;$F$4&amp;"'!$D$10:$D$5000"),'Top Performance'!$B77),"N/A")</f>
        <v>-0.34978746264764038</v>
      </c>
      <c r="D77" s="49">
        <f t="array" aca="1" ref="D77" ca="1">IFERROR(AVERAGEIFS(INDIRECT("'"&amp;$F$4&amp;"'!$I$10:$I$5000"),INDIRECT("'"&amp;$F$4&amp;"'!$F$10:$F$5000"),"&lt;"&amp;INDEX(Reference!$C$11:$C$19,MATCH('Top Performance'!$D$6,Reference!$B$11:$B$19,0)),INDIRECT("'"&amp;$F$4&amp;"'!$F$10:$F$5000"),"&gt;"&amp;INDEX(Reference!$D$11:$D$19,MATCH('Top Performance'!$C$6,Reference!$B$11:$B$19,0)),INDIRECT("'"&amp;$F$4&amp;"'!$D$10:$D$5000"),'Top Performance'!$B77),"N/A")</f>
        <v>9.7752749161592288E-3</v>
      </c>
      <c r="E77" s="49">
        <f t="array" aca="1" ref="E77" ca="1">IFERROR(AVERAGEIFS(INDIRECT("'"&amp;$F$4&amp;"'!$J$10:$J$5000"),INDIRECT("'"&amp;$F$4&amp;"'!$F$10:$F$5000"),"&lt;"&amp;INDEX(Reference!$C$11:$C$19,MATCH('Top Performance'!$D$6,Reference!$B$11:$B$19,0)),INDIRECT("'"&amp;$F$4&amp;"'!$F$10:$F$5000"),"&gt;"&amp;INDEX(Reference!$D$11:$D$19,MATCH('Top Performance'!$C$6,Reference!$B$11:$B$19,0)),INDIRECT("'"&amp;$F$4&amp;"'!$D$10:$D$5000"),'Top Performance'!$B77),"N/A")</f>
        <v>-0.34978746264764038</v>
      </c>
      <c r="F77" s="49">
        <f t="array" aca="1" ref="F77" ca="1">IFERROR(AVERAGEIFS(INDIRECT("'"&amp;$F$4&amp;"'!$K$10:$K$5000"),INDIRECT("'"&amp;$F$4&amp;"'!$F$10:$F$5000"),"&lt;"&amp;INDEX(Reference!$C$11:$C$19,MATCH('Top Performance'!$D$6,Reference!$B$11:$B$19,0)),INDIRECT("'"&amp;$F$4&amp;"'!$F$10:$F$5000"),"&gt;"&amp;INDEX(Reference!$D$11:$D$19,MATCH('Top Performance'!$C$6,Reference!$B$11:$B$19,0)),INDIRECT("'"&amp;$F$4&amp;"'!$D$10:$D$5000"),'Top Performance'!$B77),"N/A")</f>
        <v>0.30197372039620074</v>
      </c>
      <c r="G77" s="49">
        <f t="array" aca="1" ref="G77" ca="1">IFERROR(AVERAGEIFS(INDIRECT("'"&amp;$F$4&amp;"'!$L$10:$L$5000"),INDIRECT("'"&amp;$F$4&amp;"'!$F$10:$F$5000"),"&lt;"&amp;INDEX(Reference!$C$11:$C$19,MATCH('Top Performance'!$D$6,Reference!$B$11:$B$19,0)),INDIRECT("'"&amp;$F$4&amp;"'!$F$10:$F$5000"),"&gt;"&amp;INDEX(Reference!$D$11:$D$19,MATCH('Top Performance'!$C$6,Reference!$B$11:$B$19,0)),INDIRECT("'"&amp;$F$4&amp;"'!$D$10:$D$5000"),'Top Performance'!$B77),"N/A")</f>
        <v>0.87441078908569758</v>
      </c>
      <c r="H77" s="49">
        <f t="array" aca="1" ref="H77" ca="1">IFERROR(AVERAGEIFS(INDIRECT("'"&amp;$F$4&amp;"'!$M$10:$M$5000"),INDIRECT("'"&amp;$F$4&amp;"'!$F$10:$F$5000"),"&lt;"&amp;INDEX(Reference!$C$11:$C$19,MATCH('Top Performance'!$D$6,Reference!$B$11:$B$19,0)),INDIRECT("'"&amp;$F$4&amp;"'!$F$10:$F$5000"),"&gt;"&amp;INDEX(Reference!$D$11:$D$19,MATCH('Top Performance'!$C$6,Reference!$B$11:$B$19,0)),INDIRECT("'"&amp;$F$4&amp;"'!$D$10:$D$5000"),'Top Performance'!$B77),"N/A")</f>
        <v>5.6954196623968247</v>
      </c>
    </row>
    <row r="78" spans="2:14">
      <c r="B78" s="62" t="s">
        <v>4189</v>
      </c>
      <c r="C78" s="49">
        <f t="array" aca="1" ref="C78" ca="1">IFERROR(AVERAGEIFS(INDIRECT("'"&amp;$F$4&amp;"'!$H$10:$H$5000"),INDIRECT("'"&amp;$F$4&amp;"'!$F$10:$F$5000"),"&lt;"&amp;INDEX(Reference!$C$11:$C$19,MATCH('Top Performance'!$D$6,Reference!$B$11:$B$19,0)),INDIRECT("'"&amp;$F$4&amp;"'!$F$10:$F$5000"),"&gt;"&amp;INDEX(Reference!$D$11:$D$19,MATCH('Top Performance'!$C$6,Reference!$B$11:$B$19,0)),INDIRECT("'"&amp;$F$4&amp;"'!$D$10:$D$5000"),'Top Performance'!$B78),"N/A")</f>
        <v>-3.9090630593151092E-2</v>
      </c>
      <c r="D78" s="49">
        <f t="array" aca="1" ref="D78" ca="1">IFERROR(AVERAGEIFS(INDIRECT("'"&amp;$F$4&amp;"'!$I$10:$I$5000"),INDIRECT("'"&amp;$F$4&amp;"'!$F$10:$F$5000"),"&lt;"&amp;INDEX(Reference!$C$11:$C$19,MATCH('Top Performance'!$D$6,Reference!$B$11:$B$19,0)),INDIRECT("'"&amp;$F$4&amp;"'!$F$10:$F$5000"),"&gt;"&amp;INDEX(Reference!$D$11:$D$19,MATCH('Top Performance'!$C$6,Reference!$B$11:$B$19,0)),INDIRECT("'"&amp;$F$4&amp;"'!$D$10:$D$5000"),'Top Performance'!$B78),"N/A")</f>
        <v>0.15045733918478743</v>
      </c>
      <c r="E78" s="49">
        <f t="array" aca="1" ref="E78" ca="1">IFERROR(AVERAGEIFS(INDIRECT("'"&amp;$F$4&amp;"'!$J$10:$J$5000"),INDIRECT("'"&amp;$F$4&amp;"'!$F$10:$F$5000"),"&lt;"&amp;INDEX(Reference!$C$11:$C$19,MATCH('Top Performance'!$D$6,Reference!$B$11:$B$19,0)),INDIRECT("'"&amp;$F$4&amp;"'!$F$10:$F$5000"),"&gt;"&amp;INDEX(Reference!$D$11:$D$19,MATCH('Top Performance'!$C$6,Reference!$B$11:$B$19,0)),INDIRECT("'"&amp;$F$4&amp;"'!$D$10:$D$5000"),'Top Performance'!$B78),"N/A")</f>
        <v>-3.9090630593151092E-2</v>
      </c>
      <c r="F78" s="49">
        <f t="array" aca="1" ref="F78" ca="1">IFERROR(AVERAGEIFS(INDIRECT("'"&amp;$F$4&amp;"'!$K$10:$K$5000"),INDIRECT("'"&amp;$F$4&amp;"'!$F$10:$F$5000"),"&lt;"&amp;INDEX(Reference!$C$11:$C$19,MATCH('Top Performance'!$D$6,Reference!$B$11:$B$19,0)),INDIRECT("'"&amp;$F$4&amp;"'!$F$10:$F$5000"),"&gt;"&amp;INDEX(Reference!$D$11:$D$19,MATCH('Top Performance'!$C$6,Reference!$B$11:$B$19,0)),INDIRECT("'"&amp;$F$4&amp;"'!$D$10:$D$5000"),'Top Performance'!$B78),"N/A")</f>
        <v>0.73001596837900051</v>
      </c>
      <c r="G78" s="49">
        <f t="array" aca="1" ref="G78" ca="1">IFERROR(AVERAGEIFS(INDIRECT("'"&amp;$F$4&amp;"'!$L$10:$L$5000"),INDIRECT("'"&amp;$F$4&amp;"'!$F$10:$F$5000"),"&lt;"&amp;INDEX(Reference!$C$11:$C$19,MATCH('Top Performance'!$D$6,Reference!$B$11:$B$19,0)),INDIRECT("'"&amp;$F$4&amp;"'!$F$10:$F$5000"),"&gt;"&amp;INDEX(Reference!$D$11:$D$19,MATCH('Top Performance'!$C$6,Reference!$B$11:$B$19,0)),INDIRECT("'"&amp;$F$4&amp;"'!$D$10:$D$5000"),'Top Performance'!$B78),"N/A")</f>
        <v>0.99590691805462495</v>
      </c>
      <c r="H78" s="49">
        <f t="array" aca="1" ref="H78" ca="1">IFERROR(AVERAGEIFS(INDIRECT("'"&amp;$F$4&amp;"'!$M$10:$M$5000"),INDIRECT("'"&amp;$F$4&amp;"'!$F$10:$F$5000"),"&lt;"&amp;INDEX(Reference!$C$11:$C$19,MATCH('Top Performance'!$D$6,Reference!$B$11:$B$19,0)),INDIRECT("'"&amp;$F$4&amp;"'!$F$10:$F$5000"),"&gt;"&amp;INDEX(Reference!$D$11:$D$19,MATCH('Top Performance'!$C$6,Reference!$B$11:$B$19,0)),INDIRECT("'"&amp;$F$4&amp;"'!$D$10:$D$5000"),'Top Performance'!$B78),"N/A")</f>
        <v>1.772357285775098</v>
      </c>
    </row>
    <row r="79" spans="2:14">
      <c r="B79" s="62" t="s">
        <v>4193</v>
      </c>
      <c r="C79" s="49">
        <f t="array" aca="1" ref="C79" ca="1">IFERROR(AVERAGEIFS(INDIRECT("'"&amp;$F$4&amp;"'!$H$10:$H$5000"),INDIRECT("'"&amp;$F$4&amp;"'!$F$10:$F$5000"),"&lt;"&amp;INDEX(Reference!$C$11:$C$19,MATCH('Top Performance'!$D$6,Reference!$B$11:$B$19,0)),INDIRECT("'"&amp;$F$4&amp;"'!$F$10:$F$5000"),"&gt;"&amp;INDEX(Reference!$D$11:$D$19,MATCH('Top Performance'!$C$6,Reference!$B$11:$B$19,0)),INDIRECT("'"&amp;$F$4&amp;"'!$D$10:$D$5000"),'Top Performance'!$B79),"N/A")</f>
        <v>-0.19826438936596308</v>
      </c>
      <c r="D79" s="49">
        <f t="array" aca="1" ref="D79" ca="1">IFERROR(AVERAGEIFS(INDIRECT("'"&amp;$F$4&amp;"'!$I$10:$I$5000"),INDIRECT("'"&amp;$F$4&amp;"'!$F$10:$F$5000"),"&lt;"&amp;INDEX(Reference!$C$11:$C$19,MATCH('Top Performance'!$D$6,Reference!$B$11:$B$19,0)),INDIRECT("'"&amp;$F$4&amp;"'!$F$10:$F$5000"),"&gt;"&amp;INDEX(Reference!$D$11:$D$19,MATCH('Top Performance'!$C$6,Reference!$B$11:$B$19,0)),INDIRECT("'"&amp;$F$4&amp;"'!$D$10:$D$5000"),'Top Performance'!$B79),"N/A")</f>
        <v>6.7967147170651401E-2</v>
      </c>
      <c r="E79" s="49">
        <f t="array" aca="1" ref="E79" ca="1">IFERROR(AVERAGEIFS(INDIRECT("'"&amp;$F$4&amp;"'!$J$10:$J$5000"),INDIRECT("'"&amp;$F$4&amp;"'!$F$10:$F$5000"),"&lt;"&amp;INDEX(Reference!$C$11:$C$19,MATCH('Top Performance'!$D$6,Reference!$B$11:$B$19,0)),INDIRECT("'"&amp;$F$4&amp;"'!$F$10:$F$5000"),"&gt;"&amp;INDEX(Reference!$D$11:$D$19,MATCH('Top Performance'!$C$6,Reference!$B$11:$B$19,0)),INDIRECT("'"&amp;$F$4&amp;"'!$D$10:$D$5000"),'Top Performance'!$B79),"N/A")</f>
        <v>-0.19826438936596308</v>
      </c>
      <c r="F79" s="49">
        <f t="array" aca="1" ref="F79" ca="1">IFERROR(AVERAGEIFS(INDIRECT("'"&amp;$F$4&amp;"'!$K$10:$K$5000"),INDIRECT("'"&amp;$F$4&amp;"'!$F$10:$F$5000"),"&lt;"&amp;INDEX(Reference!$C$11:$C$19,MATCH('Top Performance'!$D$6,Reference!$B$11:$B$19,0)),INDIRECT("'"&amp;$F$4&amp;"'!$F$10:$F$5000"),"&gt;"&amp;INDEX(Reference!$D$11:$D$19,MATCH('Top Performance'!$C$6,Reference!$B$11:$B$19,0)),INDIRECT("'"&amp;$F$4&amp;"'!$D$10:$D$5000"),'Top Performance'!$B79),"N/A")</f>
        <v>8.1962918670983861E-2</v>
      </c>
      <c r="G79" s="49">
        <f t="array" aca="1" ref="G79" ca="1">IFERROR(AVERAGEIFS(INDIRECT("'"&amp;$F$4&amp;"'!$L$10:$L$5000"),INDIRECT("'"&amp;$F$4&amp;"'!$F$10:$F$5000"),"&lt;"&amp;INDEX(Reference!$C$11:$C$19,MATCH('Top Performance'!$D$6,Reference!$B$11:$B$19,0)),INDIRECT("'"&amp;$F$4&amp;"'!$F$10:$F$5000"),"&gt;"&amp;INDEX(Reference!$D$11:$D$19,MATCH('Top Performance'!$C$6,Reference!$B$11:$B$19,0)),INDIRECT("'"&amp;$F$4&amp;"'!$D$10:$D$5000"),'Top Performance'!$B79),"N/A")</f>
        <v>0.38990378652483004</v>
      </c>
      <c r="H79" s="49">
        <f t="array" aca="1" ref="H79" ca="1">IFERROR(AVERAGEIFS(INDIRECT("'"&amp;$F$4&amp;"'!$M$10:$M$5000"),INDIRECT("'"&amp;$F$4&amp;"'!$F$10:$F$5000"),"&lt;"&amp;INDEX(Reference!$C$11:$C$19,MATCH('Top Performance'!$D$6,Reference!$B$11:$B$19,0)),INDIRECT("'"&amp;$F$4&amp;"'!$F$10:$F$5000"),"&gt;"&amp;INDEX(Reference!$D$11:$D$19,MATCH('Top Performance'!$C$6,Reference!$B$11:$B$19,0)),INDIRECT("'"&amp;$F$4&amp;"'!$D$10:$D$5000"),'Top Performance'!$B79),"N/A")</f>
        <v>3.0579521184711886</v>
      </c>
    </row>
    <row r="80" spans="2:14">
      <c r="B80" s="63" t="s">
        <v>4191</v>
      </c>
      <c r="C80" s="49">
        <f t="array" aca="1" ref="C80" ca="1">IFERROR(AVERAGEIFS(INDIRECT("'"&amp;$F$4&amp;"'!$H$10:$H$5000"),INDIRECT("'"&amp;$F$4&amp;"'!$F$10:$F$5000"),"&lt;"&amp;INDEX(Reference!$C$11:$C$19,MATCH('Top Performance'!$D$6,Reference!$B$11:$B$19,0)),INDIRECT("'"&amp;$F$4&amp;"'!$F$10:$F$5000"),"&gt;"&amp;INDEX(Reference!$D$11:$D$19,MATCH('Top Performance'!$C$6,Reference!$B$11:$B$19,0)),INDIRECT("'"&amp;$F$4&amp;"'!$D$10:$D$5000"),'Top Performance'!$B80),"N/A")</f>
        <v>-7.5448357900084986E-2</v>
      </c>
      <c r="D80" s="49">
        <f t="array" aca="1" ref="D80" ca="1">IFERROR(AVERAGEIFS(INDIRECT("'"&amp;$F$4&amp;"'!$I$10:$I$5000"),INDIRECT("'"&amp;$F$4&amp;"'!$F$10:$F$5000"),"&lt;"&amp;INDEX(Reference!$C$11:$C$19,MATCH('Top Performance'!$D$6,Reference!$B$11:$B$19,0)),INDIRECT("'"&amp;$F$4&amp;"'!$F$10:$F$5000"),"&gt;"&amp;INDEX(Reference!$D$11:$D$19,MATCH('Top Performance'!$C$6,Reference!$B$11:$B$19,0)),INDIRECT("'"&amp;$F$4&amp;"'!$D$10:$D$5000"),'Top Performance'!$B80),"N/A")</f>
        <v>-6.4905801208189881E-2</v>
      </c>
      <c r="E80" s="49">
        <f t="array" aca="1" ref="E80" ca="1">IFERROR(AVERAGEIFS(INDIRECT("'"&amp;$F$4&amp;"'!$J$10:$J$5000"),INDIRECT("'"&amp;$F$4&amp;"'!$F$10:$F$5000"),"&lt;"&amp;INDEX(Reference!$C$11:$C$19,MATCH('Top Performance'!$D$6,Reference!$B$11:$B$19,0)),INDIRECT("'"&amp;$F$4&amp;"'!$F$10:$F$5000"),"&gt;"&amp;INDEX(Reference!$D$11:$D$19,MATCH('Top Performance'!$C$6,Reference!$B$11:$B$19,0)),INDIRECT("'"&amp;$F$4&amp;"'!$D$10:$D$5000"),'Top Performance'!$B80),"N/A")</f>
        <v>-7.5448357900084986E-2</v>
      </c>
      <c r="F80" s="49">
        <f t="array" aca="1" ref="F80" ca="1">IFERROR(AVERAGEIFS(INDIRECT("'"&amp;$F$4&amp;"'!$K$10:$K$5000"),INDIRECT("'"&amp;$F$4&amp;"'!$F$10:$F$5000"),"&lt;"&amp;INDEX(Reference!$C$11:$C$19,MATCH('Top Performance'!$D$6,Reference!$B$11:$B$19,0)),INDIRECT("'"&amp;$F$4&amp;"'!$F$10:$F$5000"),"&gt;"&amp;INDEX(Reference!$D$11:$D$19,MATCH('Top Performance'!$C$6,Reference!$B$11:$B$19,0)),INDIRECT("'"&amp;$F$4&amp;"'!$D$10:$D$5000"),'Top Performance'!$B80),"N/A")</f>
        <v>0.20951294375955565</v>
      </c>
      <c r="G80" s="49">
        <f t="array" aca="1" ref="G80" ca="1">IFERROR(AVERAGEIFS(INDIRECT("'"&amp;$F$4&amp;"'!$L$10:$L$5000"),INDIRECT("'"&amp;$F$4&amp;"'!$F$10:$F$5000"),"&lt;"&amp;INDEX(Reference!$C$11:$C$19,MATCH('Top Performance'!$D$6,Reference!$B$11:$B$19,0)),INDIRECT("'"&amp;$F$4&amp;"'!$F$10:$F$5000"),"&gt;"&amp;INDEX(Reference!$D$11:$D$19,MATCH('Top Performance'!$C$6,Reference!$B$11:$B$19,0)),INDIRECT("'"&amp;$F$4&amp;"'!$D$10:$D$5000"),'Top Performance'!$B80),"N/A")</f>
        <v>0.52514242342594775</v>
      </c>
      <c r="H80" s="49">
        <f t="array" aca="1" ref="H80" ca="1">IFERROR(AVERAGEIFS(INDIRECT("'"&amp;$F$4&amp;"'!$M$10:$M$5000"),INDIRECT("'"&amp;$F$4&amp;"'!$F$10:$F$5000"),"&lt;"&amp;INDEX(Reference!$C$11:$C$19,MATCH('Top Performance'!$D$6,Reference!$B$11:$B$19,0)),INDIRECT("'"&amp;$F$4&amp;"'!$F$10:$F$5000"),"&gt;"&amp;INDEX(Reference!$D$11:$D$19,MATCH('Top Performance'!$C$6,Reference!$B$11:$B$19,0)),INDIRECT("'"&amp;$F$4&amp;"'!$D$10:$D$5000"),'Top Performance'!$B80),"N/A")</f>
        <v>1.675218336246902</v>
      </c>
    </row>
  </sheetData>
  <mergeCells count="21">
    <mergeCell ref="M9:N9"/>
    <mergeCell ref="B29:B30"/>
    <mergeCell ref="C29:D29"/>
    <mergeCell ref="E29:F29"/>
    <mergeCell ref="G29:H29"/>
    <mergeCell ref="I29:J29"/>
    <mergeCell ref="K29:L29"/>
    <mergeCell ref="M29:N29"/>
    <mergeCell ref="B9:B10"/>
    <mergeCell ref="C9:D9"/>
    <mergeCell ref="E9:F9"/>
    <mergeCell ref="G9:H9"/>
    <mergeCell ref="I9:J9"/>
    <mergeCell ref="K9:L9"/>
    <mergeCell ref="M49:N49"/>
    <mergeCell ref="B49:B50"/>
    <mergeCell ref="C49:D49"/>
    <mergeCell ref="E49:F49"/>
    <mergeCell ref="G49:H49"/>
    <mergeCell ref="I49:J49"/>
    <mergeCell ref="K49:L49"/>
  </mergeCells>
  <phoneticPr fontId="6"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6D823425-AF99-4502-8D1C-F4DD5B1BAF04}">
          <x14:formula1>
            <xm:f>Reference!$B$22:$B$25</xm:f>
          </x14:formula1>
          <xm:sqref>C4</xm:sqref>
        </x14:dataValidation>
        <x14:dataValidation type="list" allowBlank="1" showInputMessage="1" showErrorMessage="1" xr:uid="{1C4B863F-1A0C-4ECE-A0BC-F407E0DA8B2C}">
          <x14:formula1>
            <xm:f>Reference!$B$11:$B$18</xm:f>
          </x14:formula1>
          <xm:sqref>C6</xm:sqref>
        </x14:dataValidation>
        <x14:dataValidation type="list" allowBlank="1" showInputMessage="1" showErrorMessage="1" xr:uid="{1005D1F0-1B78-462D-B9B8-3B47DE345D0A}">
          <x14:formula1>
            <xm:f>Reference!$B$11:$B$19</xm:f>
          </x14:formula1>
          <xm:sqref>D6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1EDA-1422-4861-A4B4-DE46058F883E}">
  <sheetPr>
    <tabColor theme="9" tint="-0.499984740745262"/>
  </sheetPr>
  <dimension ref="B1:V3611"/>
  <sheetViews>
    <sheetView showGridLines="0" zoomScale="85" zoomScaleNormal="85" workbookViewId="0"/>
  </sheetViews>
  <sheetFormatPr defaultRowHeight="15"/>
  <cols>
    <col min="1" max="1" width="0.85546875" customWidth="1"/>
    <col min="2" max="2" width="14.7109375" customWidth="1"/>
    <col min="3" max="3" width="29" customWidth="1"/>
    <col min="4" max="4" width="13.5703125" style="16" customWidth="1"/>
    <col min="5" max="5" width="29.140625" customWidth="1"/>
    <col min="6" max="6" width="14.7109375" customWidth="1"/>
    <col min="7" max="7" width="29" customWidth="1"/>
    <col min="8" max="8" width="13.5703125" style="16" customWidth="1"/>
    <col min="9" max="9" width="29.140625" customWidth="1"/>
    <col min="10" max="10" width="14.7109375" customWidth="1"/>
    <col min="11" max="11" width="29" customWidth="1"/>
    <col min="12" max="12" width="13.5703125" style="16" customWidth="1"/>
    <col min="13" max="13" width="29.140625" customWidth="1"/>
    <col min="14" max="14" width="14.7109375" customWidth="1"/>
    <col min="15" max="15" width="29" customWidth="1"/>
    <col min="16" max="16" width="13.5703125" style="16" customWidth="1"/>
    <col min="17" max="17" width="29.140625" customWidth="1"/>
    <col min="18" max="18" width="0.85546875" customWidth="1"/>
    <col min="19" max="19" width="17.85546875" bestFit="1" customWidth="1"/>
    <col min="20" max="20" width="5" bestFit="1" customWidth="1"/>
    <col min="21" max="21" width="13.42578125" bestFit="1" customWidth="1"/>
    <col min="22" max="22" width="15.42578125" bestFit="1" customWidth="1"/>
  </cols>
  <sheetData>
    <row r="1" spans="2:22" ht="5.0999999999999996" customHeight="1"/>
    <row r="2" spans="2:22">
      <c r="B2" s="2" t="s">
        <v>1</v>
      </c>
      <c r="C2" s="3">
        <f>Reference!C2</f>
        <v>45002</v>
      </c>
      <c r="D2" s="23"/>
      <c r="S2" s="6" t="s">
        <v>4183</v>
      </c>
      <c r="T2" s="6"/>
      <c r="U2" s="6"/>
      <c r="V2" s="6"/>
    </row>
    <row r="3" spans="2:22">
      <c r="B3" s="2" t="s">
        <v>2</v>
      </c>
      <c r="C3" s="4" t="s">
        <v>7</v>
      </c>
      <c r="D3" s="24"/>
      <c r="T3" s="2" t="s">
        <v>4185</v>
      </c>
      <c r="U3" s="2" t="s">
        <v>4186</v>
      </c>
      <c r="V3" s="2" t="s">
        <v>4187</v>
      </c>
    </row>
    <row r="4" spans="2:22">
      <c r="B4" s="2" t="s">
        <v>4926</v>
      </c>
      <c r="C4" s="4" t="str">
        <f>Reference!C3</f>
        <v>2022Q4</v>
      </c>
      <c r="D4" s="24"/>
      <c r="T4" s="2"/>
      <c r="U4" s="2"/>
      <c r="V4" s="2"/>
    </row>
    <row r="5" spans="2:22">
      <c r="S5" s="2" t="s">
        <v>4</v>
      </c>
      <c r="T5">
        <f>COUNTA(B$9:B$3611)</f>
        <v>235</v>
      </c>
      <c r="U5">
        <f>COUNTIF(C$9:C$3611,"(Invalid Identifier)")</f>
        <v>0</v>
      </c>
      <c r="V5">
        <f>COUNTIF(E$9:E$3611,"(Invalid Identifier)")</f>
        <v>0</v>
      </c>
    </row>
    <row r="6" spans="2:22">
      <c r="B6" s="2" t="s">
        <v>8</v>
      </c>
      <c r="S6" s="2" t="s">
        <v>4184</v>
      </c>
      <c r="T6">
        <f>COUNTA(F$9:F$3611)</f>
        <v>503</v>
      </c>
      <c r="U6">
        <f>COUNTIF(G$9:G$3611,"(Invalid Identifier)")</f>
        <v>0</v>
      </c>
      <c r="V6">
        <f>COUNTIF(I$9:I$3611,"(Invalid Identifier)")</f>
        <v>0</v>
      </c>
    </row>
    <row r="7" spans="2:22">
      <c r="B7" s="115" t="str">
        <f>"TSX"&amp;" (Count: "&amp;$T$5&amp;")"</f>
        <v>TSX (Count: 235)</v>
      </c>
      <c r="C7" s="116"/>
      <c r="D7" s="116"/>
      <c r="E7" s="116"/>
      <c r="F7" s="116" t="str">
        <f>"S&amp;P 500"&amp;" (Count: "&amp;$T$6&amp;")"</f>
        <v>S&amp;P 500 (Count: 503)</v>
      </c>
      <c r="G7" s="116"/>
      <c r="H7" s="116"/>
      <c r="I7" s="116"/>
      <c r="J7" s="116" t="str">
        <f>"DJIA"&amp;" (Count: "&amp;$T$7&amp;")"</f>
        <v>DJIA (Count: 30)</v>
      </c>
      <c r="K7" s="116"/>
      <c r="L7" s="116"/>
      <c r="M7" s="116"/>
      <c r="N7" s="116" t="str">
        <f>"Nasdaq Composite"&amp;" (Count: "&amp;$T$8&amp;")"</f>
        <v>Nasdaq Composite (Count: 3586)</v>
      </c>
      <c r="O7" s="116"/>
      <c r="P7" s="116"/>
      <c r="Q7" s="117"/>
      <c r="S7" s="2" t="s">
        <v>6</v>
      </c>
      <c r="T7">
        <f>COUNTA(J$9:J$3611)</f>
        <v>30</v>
      </c>
      <c r="U7">
        <f>COUNTIF(K$9:K$3611,"(Invalid Identifier)")</f>
        <v>0</v>
      </c>
      <c r="V7">
        <f>COUNTIF(M$9:M$3611,"(Invalid Identifier)")</f>
        <v>0</v>
      </c>
    </row>
    <row r="8" spans="2:22" ht="30">
      <c r="B8" s="18" t="s">
        <v>9</v>
      </c>
      <c r="C8" s="18" t="s">
        <v>10</v>
      </c>
      <c r="D8" s="19" t="s">
        <v>20154</v>
      </c>
      <c r="E8" s="18" t="s">
        <v>0</v>
      </c>
      <c r="F8" s="18" t="s">
        <v>9</v>
      </c>
      <c r="G8" s="18" t="s">
        <v>10</v>
      </c>
      <c r="H8" s="19" t="s">
        <v>20154</v>
      </c>
      <c r="I8" s="18" t="s">
        <v>0</v>
      </c>
      <c r="J8" s="18" t="s">
        <v>9</v>
      </c>
      <c r="K8" s="18" t="s">
        <v>10</v>
      </c>
      <c r="L8" s="19" t="s">
        <v>20154</v>
      </c>
      <c r="M8" s="18" t="s">
        <v>0</v>
      </c>
      <c r="N8" s="18" t="s">
        <v>9</v>
      </c>
      <c r="O8" s="18" t="s">
        <v>10</v>
      </c>
      <c r="P8" s="19" t="s">
        <v>20154</v>
      </c>
      <c r="Q8" s="18" t="s">
        <v>0</v>
      </c>
      <c r="S8" s="2" t="s">
        <v>11</v>
      </c>
      <c r="T8">
        <f>COUNTA(N$9:N$3594)</f>
        <v>3586</v>
      </c>
      <c r="U8">
        <f>COUNTIF(O$9:O$3594,"(Invalid Identifier)")</f>
        <v>0</v>
      </c>
      <c r="V8">
        <f>COUNTIF(Q$9:Q$3594,"(Invalid Identifier)")</f>
        <v>0</v>
      </c>
    </row>
    <row r="9" spans="2:22">
      <c r="B9" s="7" t="s">
        <v>3621</v>
      </c>
      <c r="C9" s="8" t="s">
        <v>4237</v>
      </c>
      <c r="D9" s="20">
        <v>1204.80357</v>
      </c>
      <c r="E9" s="9" t="s">
        <v>4188</v>
      </c>
      <c r="F9" s="7" t="s">
        <v>3598</v>
      </c>
      <c r="G9" s="8" t="s">
        <v>4938</v>
      </c>
      <c r="H9" s="20">
        <v>69104.236139999994</v>
      </c>
      <c r="I9" s="9" t="s">
        <v>4190</v>
      </c>
      <c r="J9" s="7" t="s">
        <v>3598</v>
      </c>
      <c r="K9" s="8" t="s">
        <v>4938</v>
      </c>
      <c r="L9" s="20">
        <v>69104.236139999994</v>
      </c>
      <c r="M9" s="9" t="s">
        <v>4190</v>
      </c>
      <c r="N9" s="7" t="s">
        <v>14</v>
      </c>
      <c r="O9" s="8" t="s">
        <v>4509</v>
      </c>
      <c r="P9" s="20">
        <v>1145003.8899999999</v>
      </c>
      <c r="Q9" s="9" t="s">
        <v>4197</v>
      </c>
    </row>
    <row r="10" spans="2:22">
      <c r="B10" s="10" t="s">
        <v>3622</v>
      </c>
      <c r="C10" t="s">
        <v>4238</v>
      </c>
      <c r="D10" s="21">
        <v>863.43453</v>
      </c>
      <c r="E10" s="11" t="s">
        <v>4188</v>
      </c>
      <c r="F10" s="10" t="s">
        <v>3856</v>
      </c>
      <c r="G10" t="s">
        <v>4504</v>
      </c>
      <c r="H10" s="21">
        <v>8744.8711700000003</v>
      </c>
      <c r="I10" s="11" t="s">
        <v>4190</v>
      </c>
      <c r="J10" s="10" t="s">
        <v>3599</v>
      </c>
      <c r="K10" t="s">
        <v>4505</v>
      </c>
      <c r="L10" s="21">
        <v>110403.63082999999</v>
      </c>
      <c r="M10" s="11" t="s">
        <v>4195</v>
      </c>
      <c r="N10" s="10" t="s">
        <v>1706</v>
      </c>
      <c r="O10" t="s">
        <v>6565</v>
      </c>
      <c r="P10" s="21">
        <v>270.21129000000002</v>
      </c>
      <c r="Q10" s="11" t="s">
        <v>4195</v>
      </c>
    </row>
    <row r="11" spans="2:22">
      <c r="B11" s="10" t="s">
        <v>3623</v>
      </c>
      <c r="C11" t="s">
        <v>4239</v>
      </c>
      <c r="D11" s="21">
        <v>23657.79205</v>
      </c>
      <c r="E11" s="11" t="s">
        <v>4189</v>
      </c>
      <c r="F11" s="10" t="s">
        <v>3857</v>
      </c>
      <c r="G11" t="s">
        <v>4507</v>
      </c>
      <c r="H11" s="21">
        <v>191426.96497999999</v>
      </c>
      <c r="I11" s="11" t="s">
        <v>4196</v>
      </c>
      <c r="J11" s="10" t="s">
        <v>31</v>
      </c>
      <c r="K11" t="s">
        <v>4508</v>
      </c>
      <c r="L11" s="21">
        <v>140139.24265999999</v>
      </c>
      <c r="M11" s="11" t="s">
        <v>4196</v>
      </c>
      <c r="N11" s="10" t="s">
        <v>321</v>
      </c>
      <c r="O11" t="s">
        <v>5183</v>
      </c>
      <c r="P11" s="21">
        <v>4171.0507100000004</v>
      </c>
      <c r="Q11" s="11" t="s">
        <v>4196</v>
      </c>
    </row>
    <row r="12" spans="2:22">
      <c r="B12" s="10" t="s">
        <v>3624</v>
      </c>
      <c r="C12" t="s">
        <v>4240</v>
      </c>
      <c r="D12" s="21">
        <v>5144.6822099999999</v>
      </c>
      <c r="E12" s="11" t="s">
        <v>4190</v>
      </c>
      <c r="F12" s="10" t="s">
        <v>3858</v>
      </c>
      <c r="G12" t="s">
        <v>4510</v>
      </c>
      <c r="H12" s="21">
        <v>285707.16194999998</v>
      </c>
      <c r="I12" s="11" t="s">
        <v>4196</v>
      </c>
      <c r="J12" s="10" t="s">
        <v>12</v>
      </c>
      <c r="K12" t="s">
        <v>4511</v>
      </c>
      <c r="L12" s="21">
        <v>2066941.77174</v>
      </c>
      <c r="M12" s="11" t="s">
        <v>4198</v>
      </c>
      <c r="N12" s="10" t="s">
        <v>1838</v>
      </c>
      <c r="O12" t="s">
        <v>6697</v>
      </c>
      <c r="P12" s="21">
        <v>251.48017999999999</v>
      </c>
      <c r="Q12" s="11" t="s">
        <v>4192</v>
      </c>
    </row>
    <row r="13" spans="2:22">
      <c r="B13" s="10" t="s">
        <v>3625</v>
      </c>
      <c r="C13" t="s">
        <v>4241</v>
      </c>
      <c r="D13" s="21">
        <v>3979.8777799999998</v>
      </c>
      <c r="E13" s="11" t="s">
        <v>4189</v>
      </c>
      <c r="F13" s="10" t="s">
        <v>3859</v>
      </c>
      <c r="G13" t="s">
        <v>4513</v>
      </c>
      <c r="H13" s="21">
        <v>168039.85949</v>
      </c>
      <c r="I13" s="11" t="s">
        <v>4198</v>
      </c>
      <c r="J13" s="10" t="s">
        <v>3600</v>
      </c>
      <c r="K13" t="s">
        <v>4514</v>
      </c>
      <c r="L13" s="21">
        <v>124669.26508</v>
      </c>
      <c r="M13" s="11" t="s">
        <v>4190</v>
      </c>
      <c r="N13" s="10" t="s">
        <v>2617</v>
      </c>
      <c r="O13" t="s">
        <v>7476</v>
      </c>
      <c r="P13" s="21">
        <v>104.16056</v>
      </c>
      <c r="Q13" s="11" t="s">
        <v>4194</v>
      </c>
    </row>
    <row r="14" spans="2:22">
      <c r="B14" s="10" t="s">
        <v>3626</v>
      </c>
      <c r="C14" t="s">
        <v>4242</v>
      </c>
      <c r="D14" s="21">
        <v>657.60942999999997</v>
      </c>
      <c r="E14" s="11" t="s">
        <v>4189</v>
      </c>
      <c r="F14" s="10" t="s">
        <v>54</v>
      </c>
      <c r="G14" t="s">
        <v>4516</v>
      </c>
      <c r="H14" s="21">
        <v>59909.96817</v>
      </c>
      <c r="I14" s="11" t="s">
        <v>4197</v>
      </c>
      <c r="J14" s="10" t="s">
        <v>3601</v>
      </c>
      <c r="K14" t="s">
        <v>4517</v>
      </c>
      <c r="L14" s="21">
        <v>347068.78262000001</v>
      </c>
      <c r="M14" s="11" t="s">
        <v>4188</v>
      </c>
      <c r="N14" s="10" t="s">
        <v>3345</v>
      </c>
      <c r="O14" t="s">
        <v>8204</v>
      </c>
      <c r="P14" s="21">
        <v>6.85806</v>
      </c>
      <c r="Q14" s="11" t="s">
        <v>4196</v>
      </c>
    </row>
    <row r="15" spans="2:22">
      <c r="B15" s="10" t="s">
        <v>3627</v>
      </c>
      <c r="C15" t="s">
        <v>4243</v>
      </c>
      <c r="D15" s="21">
        <v>4394.1151</v>
      </c>
      <c r="E15" s="11" t="s">
        <v>4191</v>
      </c>
      <c r="F15" s="10" t="s">
        <v>25</v>
      </c>
      <c r="G15" t="s">
        <v>4519</v>
      </c>
      <c r="H15" s="21">
        <v>156452.79699999999</v>
      </c>
      <c r="I15" s="11" t="s">
        <v>4198</v>
      </c>
      <c r="J15" s="10" t="s">
        <v>22</v>
      </c>
      <c r="K15" t="s">
        <v>4520</v>
      </c>
      <c r="L15" s="21">
        <v>195710.02992</v>
      </c>
      <c r="M15" s="11" t="s">
        <v>4198</v>
      </c>
      <c r="N15" s="10" t="s">
        <v>1138</v>
      </c>
      <c r="O15" t="s">
        <v>5997</v>
      </c>
      <c r="P15" s="21">
        <v>617.86803999999995</v>
      </c>
      <c r="Q15" s="11" t="s">
        <v>4194</v>
      </c>
    </row>
    <row r="16" spans="2:22">
      <c r="B16" s="10" t="s">
        <v>3628</v>
      </c>
      <c r="C16" t="s">
        <v>4244</v>
      </c>
      <c r="D16" s="21">
        <v>44248.598140000002</v>
      </c>
      <c r="E16" s="11" t="s">
        <v>4192</v>
      </c>
      <c r="F16" s="10" t="s">
        <v>3860</v>
      </c>
      <c r="G16" t="s">
        <v>4522</v>
      </c>
      <c r="H16" s="21">
        <v>8643.5578800000003</v>
      </c>
      <c r="I16" s="11" t="s">
        <v>4194</v>
      </c>
      <c r="J16" s="10" t="s">
        <v>3602</v>
      </c>
      <c r="K16" t="s">
        <v>4523</v>
      </c>
      <c r="L16" s="21">
        <v>35462.42957</v>
      </c>
      <c r="M16" s="11" t="s">
        <v>4189</v>
      </c>
      <c r="N16" s="10" t="s">
        <v>2554</v>
      </c>
      <c r="O16" t="s">
        <v>7413</v>
      </c>
      <c r="P16" s="21">
        <v>64.746269999999996</v>
      </c>
      <c r="Q16" s="11" t="s">
        <v>4195</v>
      </c>
    </row>
    <row r="17" spans="2:17">
      <c r="B17" s="10" t="s">
        <v>3629</v>
      </c>
      <c r="C17" t="s">
        <v>4245</v>
      </c>
      <c r="D17" s="21">
        <v>2643.6636600000002</v>
      </c>
      <c r="E17" s="11" t="s">
        <v>4193</v>
      </c>
      <c r="F17" s="10" t="s">
        <v>28</v>
      </c>
      <c r="G17" t="s">
        <v>4525</v>
      </c>
      <c r="H17" s="21">
        <v>104432.30860999999</v>
      </c>
      <c r="I17" s="11" t="s">
        <v>4198</v>
      </c>
      <c r="J17" s="10" t="s">
        <v>30</v>
      </c>
      <c r="K17" t="s">
        <v>4526</v>
      </c>
      <c r="L17" s="21">
        <v>144078.65432</v>
      </c>
      <c r="M17" s="11" t="s">
        <v>4190</v>
      </c>
      <c r="N17" s="10" t="s">
        <v>855</v>
      </c>
      <c r="O17" t="s">
        <v>5715</v>
      </c>
      <c r="P17" s="21">
        <v>1309.0495800000001</v>
      </c>
      <c r="Q17" s="11" t="s">
        <v>4195</v>
      </c>
    </row>
    <row r="18" spans="2:17">
      <c r="B18" s="10" t="s">
        <v>3630</v>
      </c>
      <c r="C18" t="s">
        <v>4246</v>
      </c>
      <c r="D18" s="21">
        <v>4863.1757100000004</v>
      </c>
      <c r="E18" s="11" t="s">
        <v>4191</v>
      </c>
      <c r="F18" s="10" t="s">
        <v>3861</v>
      </c>
      <c r="G18" t="s">
        <v>4528</v>
      </c>
      <c r="H18" s="21">
        <v>44731.469010000001</v>
      </c>
      <c r="I18" s="11" t="s">
        <v>4195</v>
      </c>
      <c r="J18" s="10" t="s">
        <v>35</v>
      </c>
      <c r="K18" t="s">
        <v>4529</v>
      </c>
      <c r="L18" s="21">
        <v>109076.61</v>
      </c>
      <c r="M18" s="11" t="s">
        <v>4198</v>
      </c>
      <c r="N18" s="10" t="s">
        <v>1987</v>
      </c>
      <c r="O18" t="s">
        <v>6846</v>
      </c>
      <c r="P18" s="21">
        <v>197.76831000000001</v>
      </c>
      <c r="Q18" s="11" t="s">
        <v>4194</v>
      </c>
    </row>
    <row r="19" spans="2:17">
      <c r="B19" s="10" t="s">
        <v>3631</v>
      </c>
      <c r="C19" t="s">
        <v>4247</v>
      </c>
      <c r="D19" s="21">
        <v>1786.7437500000001</v>
      </c>
      <c r="E19" s="11" t="s">
        <v>4193</v>
      </c>
      <c r="F19" s="10" t="s">
        <v>3862</v>
      </c>
      <c r="G19" t="s">
        <v>4531</v>
      </c>
      <c r="H19" s="21">
        <v>44307.180789999999</v>
      </c>
      <c r="I19" s="11" t="s">
        <v>4196</v>
      </c>
      <c r="J19" s="10" t="s">
        <v>3603</v>
      </c>
      <c r="K19" t="s">
        <v>4532</v>
      </c>
      <c r="L19" s="21">
        <v>127382.36328000001</v>
      </c>
      <c r="M19" s="11" t="s">
        <v>4198</v>
      </c>
      <c r="N19" s="10" t="s">
        <v>1963</v>
      </c>
      <c r="O19" t="s">
        <v>6822</v>
      </c>
      <c r="P19" s="21">
        <v>198.18512999999999</v>
      </c>
      <c r="Q19" s="11" t="s">
        <v>4192</v>
      </c>
    </row>
    <row r="20" spans="2:17">
      <c r="B20" s="10" t="s">
        <v>3632</v>
      </c>
      <c r="C20" t="s">
        <v>4248</v>
      </c>
      <c r="D20" s="21">
        <v>8438.7025799999992</v>
      </c>
      <c r="E20" s="11" t="s">
        <v>4188</v>
      </c>
      <c r="F20" s="10" t="s">
        <v>3863</v>
      </c>
      <c r="G20" t="s">
        <v>4533</v>
      </c>
      <c r="H20" s="21">
        <v>68429.930559999993</v>
      </c>
      <c r="I20" s="11" t="s">
        <v>4189</v>
      </c>
      <c r="J20" s="10" t="s">
        <v>3604</v>
      </c>
      <c r="K20" t="s">
        <v>4534</v>
      </c>
      <c r="L20" s="21">
        <v>461848.52918000001</v>
      </c>
      <c r="M20" s="11" t="s">
        <v>4196</v>
      </c>
      <c r="N20" s="10" t="s">
        <v>904</v>
      </c>
      <c r="O20" t="s">
        <v>5764</v>
      </c>
      <c r="P20" s="21">
        <v>983.84712999999999</v>
      </c>
      <c r="Q20" s="11" t="s">
        <v>4196</v>
      </c>
    </row>
    <row r="21" spans="2:17">
      <c r="B21" s="10" t="s">
        <v>3633</v>
      </c>
      <c r="C21" t="s">
        <v>4249</v>
      </c>
      <c r="D21" s="21">
        <v>3906.16491</v>
      </c>
      <c r="E21" s="11" t="s">
        <v>4194</v>
      </c>
      <c r="F21" s="10" t="s">
        <v>204</v>
      </c>
      <c r="G21" t="s">
        <v>4536</v>
      </c>
      <c r="H21" s="21">
        <v>13255.52522</v>
      </c>
      <c r="I21" s="11" t="s">
        <v>4198</v>
      </c>
      <c r="J21" s="10" t="s">
        <v>3605</v>
      </c>
      <c r="K21" t="s">
        <v>4537</v>
      </c>
      <c r="L21" s="21">
        <v>393342.77548000001</v>
      </c>
      <c r="M21" s="11" t="s">
        <v>4195</v>
      </c>
      <c r="N21" s="10" t="s">
        <v>1504</v>
      </c>
      <c r="O21" t="s">
        <v>6363</v>
      </c>
      <c r="P21" s="21">
        <v>348.39062999999999</v>
      </c>
      <c r="Q21" s="11" t="s">
        <v>4195</v>
      </c>
    </row>
    <row r="22" spans="2:17">
      <c r="B22" s="10" t="s">
        <v>3634</v>
      </c>
      <c r="C22" t="s">
        <v>4250</v>
      </c>
      <c r="D22" s="21">
        <v>770.88019999999995</v>
      </c>
      <c r="E22" s="11" t="s">
        <v>4193</v>
      </c>
      <c r="F22" s="10" t="s">
        <v>3864</v>
      </c>
      <c r="G22" t="s">
        <v>4539</v>
      </c>
      <c r="H22" s="21">
        <v>5446.4164600000004</v>
      </c>
      <c r="I22" s="11" t="s">
        <v>4190</v>
      </c>
      <c r="J22" s="10" t="s">
        <v>3606</v>
      </c>
      <c r="K22" t="s">
        <v>4540</v>
      </c>
      <c r="L22" s="21">
        <v>193015.66826000001</v>
      </c>
      <c r="M22" s="11" t="s">
        <v>4194</v>
      </c>
      <c r="N22" s="10" t="s">
        <v>1230</v>
      </c>
      <c r="O22" t="s">
        <v>6089</v>
      </c>
      <c r="P22" s="21">
        <v>355.27940999999998</v>
      </c>
      <c r="Q22" s="11" t="s">
        <v>4196</v>
      </c>
    </row>
    <row r="23" spans="2:17">
      <c r="B23" s="10" t="s">
        <v>3635</v>
      </c>
      <c r="C23" t="s">
        <v>4251</v>
      </c>
      <c r="D23" s="21">
        <v>3541.41003</v>
      </c>
      <c r="E23" s="11" t="s">
        <v>4191</v>
      </c>
      <c r="F23" s="10" t="s">
        <v>3865</v>
      </c>
      <c r="G23" t="s">
        <v>4541</v>
      </c>
      <c r="H23" s="21">
        <v>25405.75491</v>
      </c>
      <c r="I23" s="11" t="s">
        <v>4189</v>
      </c>
      <c r="J23" s="10" t="s">
        <v>3607</v>
      </c>
      <c r="K23" t="s">
        <v>4542</v>
      </c>
      <c r="L23" s="21">
        <v>281302.18332000001</v>
      </c>
      <c r="M23" s="11" t="s">
        <v>4196</v>
      </c>
      <c r="N23" s="10" t="s">
        <v>1087</v>
      </c>
      <c r="O23" t="s">
        <v>5946</v>
      </c>
      <c r="P23" s="21">
        <v>490.34469000000001</v>
      </c>
      <c r="Q23" s="11" t="s">
        <v>4194</v>
      </c>
    </row>
    <row r="24" spans="2:17">
      <c r="B24" s="10" t="s">
        <v>3636</v>
      </c>
      <c r="C24" t="s">
        <v>4252</v>
      </c>
      <c r="D24" s="21">
        <v>1044.3458000000001</v>
      </c>
      <c r="E24" s="11" t="s">
        <v>4188</v>
      </c>
      <c r="F24" s="10" t="s">
        <v>3866</v>
      </c>
      <c r="G24" t="s">
        <v>4544</v>
      </c>
      <c r="H24" s="21">
        <v>23902.593499999999</v>
      </c>
      <c r="I24" s="11" t="s">
        <v>4193</v>
      </c>
      <c r="J24" s="10" t="s">
        <v>13</v>
      </c>
      <c r="K24" t="s">
        <v>4506</v>
      </c>
      <c r="L24" s="21">
        <v>1788218.4257100001</v>
      </c>
      <c r="M24" s="11" t="s">
        <v>4198</v>
      </c>
      <c r="N24" s="10" t="s">
        <v>471</v>
      </c>
      <c r="O24" t="s">
        <v>5332</v>
      </c>
      <c r="P24" s="21">
        <v>3275.9547200000002</v>
      </c>
      <c r="Q24" s="11" t="s">
        <v>4195</v>
      </c>
    </row>
    <row r="25" spans="2:17">
      <c r="B25" s="10" t="s">
        <v>3637</v>
      </c>
      <c r="C25" t="s">
        <v>4253</v>
      </c>
      <c r="D25" s="21">
        <v>2853.9818300000002</v>
      </c>
      <c r="E25" s="11" t="s">
        <v>4190</v>
      </c>
      <c r="F25" s="10" t="s">
        <v>117</v>
      </c>
      <c r="G25" t="s">
        <v>4546</v>
      </c>
      <c r="H25" s="21">
        <v>16473.894830000001</v>
      </c>
      <c r="I25" s="11" t="s">
        <v>4196</v>
      </c>
      <c r="J25" s="10" t="s">
        <v>3608</v>
      </c>
      <c r="K25" t="s">
        <v>4547</v>
      </c>
      <c r="L25" s="21">
        <v>183072.78601000001</v>
      </c>
      <c r="M25" s="11" t="s">
        <v>4194</v>
      </c>
      <c r="N25" s="10" t="s">
        <v>2714</v>
      </c>
      <c r="O25" t="s">
        <v>7573</v>
      </c>
      <c r="P25" s="21">
        <v>41.912199999999999</v>
      </c>
      <c r="Q25" s="11" t="s">
        <v>4197</v>
      </c>
    </row>
    <row r="26" spans="2:17">
      <c r="B26" s="10" t="s">
        <v>3638</v>
      </c>
      <c r="C26" t="s">
        <v>4254</v>
      </c>
      <c r="D26" s="21">
        <v>3818.9665100000002</v>
      </c>
      <c r="E26" s="11" t="s">
        <v>4189</v>
      </c>
      <c r="F26" s="10" t="s">
        <v>3867</v>
      </c>
      <c r="G26" t="s">
        <v>4548</v>
      </c>
      <c r="H26" s="21">
        <v>9246.5459599999995</v>
      </c>
      <c r="I26" s="11" t="s">
        <v>4190</v>
      </c>
      <c r="J26" s="10" t="s">
        <v>3609</v>
      </c>
      <c r="K26" t="s">
        <v>4549</v>
      </c>
      <c r="L26" s="21">
        <v>131396.69</v>
      </c>
      <c r="M26" s="11" t="s">
        <v>4198</v>
      </c>
      <c r="N26" s="10" t="s">
        <v>1435</v>
      </c>
      <c r="O26" t="s">
        <v>6294</v>
      </c>
      <c r="P26" s="21">
        <v>362.30736000000002</v>
      </c>
      <c r="Q26" s="11" t="s">
        <v>4190</v>
      </c>
    </row>
    <row r="27" spans="2:17">
      <c r="B27" s="10" t="s">
        <v>3639</v>
      </c>
      <c r="C27" t="s">
        <v>4255</v>
      </c>
      <c r="D27" s="21">
        <v>679.06626000000006</v>
      </c>
      <c r="E27" s="11" t="s">
        <v>4190</v>
      </c>
      <c r="F27" s="10" t="s">
        <v>184</v>
      </c>
      <c r="G27" t="s">
        <v>4551</v>
      </c>
      <c r="H27" s="21">
        <v>13858.915230000001</v>
      </c>
      <c r="I27" s="11" t="s">
        <v>4191</v>
      </c>
      <c r="J27" s="10" t="s">
        <v>3610</v>
      </c>
      <c r="K27" t="s">
        <v>4552</v>
      </c>
      <c r="L27" s="21">
        <v>113528.83824</v>
      </c>
      <c r="M27" s="11" t="s">
        <v>4190</v>
      </c>
      <c r="N27" s="10" t="s">
        <v>1200</v>
      </c>
      <c r="O27" t="s">
        <v>6059</v>
      </c>
      <c r="P27" s="21">
        <v>719.43471999999997</v>
      </c>
      <c r="Q27" s="11" t="s">
        <v>4196</v>
      </c>
    </row>
    <row r="28" spans="2:17">
      <c r="B28" s="10" t="s">
        <v>3640</v>
      </c>
      <c r="C28" t="s">
        <v>4256</v>
      </c>
      <c r="D28" s="21">
        <v>1428.5810200000001</v>
      </c>
      <c r="E28" s="11" t="s">
        <v>4190</v>
      </c>
      <c r="F28" s="10" t="s">
        <v>14</v>
      </c>
      <c r="G28" t="s">
        <v>4509</v>
      </c>
      <c r="H28" s="21">
        <v>1145003.8899999999</v>
      </c>
      <c r="I28" s="11" t="s">
        <v>4197</v>
      </c>
      <c r="J28" s="10" t="s">
        <v>3611</v>
      </c>
      <c r="K28" t="s">
        <v>4553</v>
      </c>
      <c r="L28" s="21">
        <v>275082.28872000001</v>
      </c>
      <c r="M28" s="11" t="s">
        <v>4192</v>
      </c>
      <c r="N28" s="10" t="s">
        <v>3560</v>
      </c>
      <c r="O28" t="s">
        <v>8390</v>
      </c>
      <c r="P28" s="21">
        <v>351.99635000000001</v>
      </c>
      <c r="Q28" s="11" t="s">
        <v>4189</v>
      </c>
    </row>
    <row r="29" spans="2:17">
      <c r="B29" s="10" t="s">
        <v>3641</v>
      </c>
      <c r="C29" t="s">
        <v>4257</v>
      </c>
      <c r="D29" s="21">
        <v>63729.54494</v>
      </c>
      <c r="E29" s="11" t="s">
        <v>4195</v>
      </c>
      <c r="F29" s="10" t="s">
        <v>3433</v>
      </c>
      <c r="G29" t="s">
        <v>4509</v>
      </c>
      <c r="H29" s="21">
        <v>1145003.8899999999</v>
      </c>
      <c r="I29" s="11" t="s">
        <v>4197</v>
      </c>
      <c r="J29" s="10" t="s">
        <v>3612</v>
      </c>
      <c r="K29" t="s">
        <v>4554</v>
      </c>
      <c r="L29" s="21">
        <v>120206.12767</v>
      </c>
      <c r="M29" s="11" t="s">
        <v>4195</v>
      </c>
      <c r="N29" s="10" t="s">
        <v>1640</v>
      </c>
      <c r="O29" t="s">
        <v>6499</v>
      </c>
      <c r="P29" s="21">
        <v>294.39999999999998</v>
      </c>
      <c r="Q29" s="11" t="s">
        <v>4195</v>
      </c>
    </row>
    <row r="30" spans="2:17">
      <c r="B30" s="10" t="s">
        <v>3642</v>
      </c>
      <c r="C30" t="s">
        <v>4258</v>
      </c>
      <c r="D30" s="21">
        <v>30153.098099999999</v>
      </c>
      <c r="E30" s="11" t="s">
        <v>4189</v>
      </c>
      <c r="F30" s="10" t="s">
        <v>3868</v>
      </c>
      <c r="G30" t="s">
        <v>4556</v>
      </c>
      <c r="H30" s="21">
        <v>81920.210370000001</v>
      </c>
      <c r="I30" s="11" t="s">
        <v>4192</v>
      </c>
      <c r="J30" s="10" t="s">
        <v>3613</v>
      </c>
      <c r="K30" t="s">
        <v>4557</v>
      </c>
      <c r="L30" s="21">
        <v>321920.09691000002</v>
      </c>
      <c r="M30" s="11" t="s">
        <v>4194</v>
      </c>
      <c r="N30" s="10" t="s">
        <v>1665</v>
      </c>
      <c r="O30" t="s">
        <v>6524</v>
      </c>
      <c r="P30" s="21">
        <v>290.95</v>
      </c>
      <c r="Q30" s="11" t="s">
        <v>4195</v>
      </c>
    </row>
    <row r="31" spans="2:17">
      <c r="B31" s="10" t="s">
        <v>3643</v>
      </c>
      <c r="C31" t="s">
        <v>4259</v>
      </c>
      <c r="D31" s="21">
        <v>2272.5318600000001</v>
      </c>
      <c r="E31" s="11" t="s">
        <v>4196</v>
      </c>
      <c r="F31" s="10" t="s">
        <v>15</v>
      </c>
      <c r="G31" t="s">
        <v>4512</v>
      </c>
      <c r="H31" s="21">
        <v>856938.95077999996</v>
      </c>
      <c r="I31" s="11" t="s">
        <v>4194</v>
      </c>
      <c r="J31" s="10" t="s">
        <v>3614</v>
      </c>
      <c r="K31" t="s">
        <v>4559</v>
      </c>
      <c r="L31" s="21">
        <v>359151.25640999997</v>
      </c>
      <c r="M31" s="11" t="s">
        <v>4192</v>
      </c>
      <c r="N31" s="10" t="s">
        <v>1126</v>
      </c>
      <c r="O31" t="s">
        <v>5985</v>
      </c>
      <c r="P31" s="21">
        <v>592.41562999999996</v>
      </c>
      <c r="Q31" s="11" t="s">
        <v>4196</v>
      </c>
    </row>
    <row r="32" spans="2:17">
      <c r="B32" s="10" t="s">
        <v>3644</v>
      </c>
      <c r="C32" t="s">
        <v>4260</v>
      </c>
      <c r="D32" s="21">
        <v>2451.5742700000001</v>
      </c>
      <c r="E32" s="11" t="s">
        <v>4188</v>
      </c>
      <c r="F32" s="10" t="s">
        <v>3869</v>
      </c>
      <c r="G32" t="s">
        <v>4561</v>
      </c>
      <c r="H32" s="21">
        <v>17426.76626</v>
      </c>
      <c r="I32" s="11" t="s">
        <v>4189</v>
      </c>
      <c r="J32" s="10" t="s">
        <v>3615</v>
      </c>
      <c r="K32" t="s">
        <v>4562</v>
      </c>
      <c r="L32" s="21">
        <v>43937.817459999998</v>
      </c>
      <c r="M32" s="11" t="s">
        <v>4195</v>
      </c>
      <c r="N32" s="10" t="s">
        <v>1171</v>
      </c>
      <c r="O32" t="s">
        <v>6030</v>
      </c>
      <c r="P32" s="21">
        <v>482.49346000000003</v>
      </c>
      <c r="Q32" s="11" t="s">
        <v>4198</v>
      </c>
    </row>
    <row r="33" spans="2:17">
      <c r="B33" s="10" t="s">
        <v>3645</v>
      </c>
      <c r="C33" t="s">
        <v>4261</v>
      </c>
      <c r="D33" s="21">
        <v>40085.248780000002</v>
      </c>
      <c r="E33" s="11" t="s">
        <v>4197</v>
      </c>
      <c r="F33" s="10" t="s">
        <v>3870</v>
      </c>
      <c r="G33" t="s">
        <v>4563</v>
      </c>
      <c r="H33" s="21">
        <v>22987.791270000002</v>
      </c>
      <c r="I33" s="11" t="s">
        <v>4191</v>
      </c>
      <c r="J33" s="10" t="s">
        <v>3616</v>
      </c>
      <c r="K33" t="s">
        <v>4564</v>
      </c>
      <c r="L33" s="21">
        <v>158433.67191999999</v>
      </c>
      <c r="M33" s="11" t="s">
        <v>4197</v>
      </c>
      <c r="N33" s="10" t="s">
        <v>3005</v>
      </c>
      <c r="O33" t="s">
        <v>7864</v>
      </c>
      <c r="P33" s="21">
        <v>16.323910000000001</v>
      </c>
      <c r="Q33" s="11" t="s">
        <v>4196</v>
      </c>
    </row>
    <row r="34" spans="2:17">
      <c r="B34" s="10" t="s">
        <v>3646</v>
      </c>
      <c r="C34" t="s">
        <v>4262</v>
      </c>
      <c r="D34" s="21">
        <v>1036.1178600000001</v>
      </c>
      <c r="E34" s="11" t="s">
        <v>4196</v>
      </c>
      <c r="F34" s="10" t="s">
        <v>211</v>
      </c>
      <c r="G34" t="s">
        <v>4566</v>
      </c>
      <c r="H34" s="21">
        <v>8266.7392799999998</v>
      </c>
      <c r="I34" s="11" t="s">
        <v>4190</v>
      </c>
      <c r="J34" s="10" t="s">
        <v>3617</v>
      </c>
      <c r="K34" t="s">
        <v>4567</v>
      </c>
      <c r="L34" s="21">
        <v>495373.19151999999</v>
      </c>
      <c r="M34" s="11" t="s">
        <v>4196</v>
      </c>
      <c r="N34" s="10" t="s">
        <v>1683</v>
      </c>
      <c r="O34" t="s">
        <v>6542</v>
      </c>
      <c r="P34" s="21">
        <v>241.63998000000001</v>
      </c>
      <c r="Q34" s="11" t="s">
        <v>4198</v>
      </c>
    </row>
    <row r="35" spans="2:17">
      <c r="B35" s="10" t="s">
        <v>3647</v>
      </c>
      <c r="C35" t="s">
        <v>4263</v>
      </c>
      <c r="D35" s="21">
        <v>1852.9249199999999</v>
      </c>
      <c r="E35" s="11" t="s">
        <v>4188</v>
      </c>
      <c r="F35" s="10" t="s">
        <v>73</v>
      </c>
      <c r="G35" t="s">
        <v>4569</v>
      </c>
      <c r="H35" s="21">
        <v>48791.356229999998</v>
      </c>
      <c r="I35" s="11" t="s">
        <v>4191</v>
      </c>
      <c r="J35" s="10" t="s">
        <v>3618</v>
      </c>
      <c r="K35" t="s">
        <v>4570</v>
      </c>
      <c r="L35" s="21">
        <v>165472.80741000001</v>
      </c>
      <c r="M35" s="11" t="s">
        <v>4197</v>
      </c>
      <c r="N35" s="10" t="s">
        <v>2963</v>
      </c>
      <c r="O35" t="s">
        <v>7822</v>
      </c>
      <c r="P35" s="21">
        <v>40.639670000000002</v>
      </c>
      <c r="Q35" s="11" t="s">
        <v>4197</v>
      </c>
    </row>
    <row r="36" spans="2:17">
      <c r="B36" s="10" t="s">
        <v>3648</v>
      </c>
      <c r="C36" t="s">
        <v>4264</v>
      </c>
      <c r="D36" s="21">
        <v>1891.0077699999999</v>
      </c>
      <c r="E36" s="11" t="s">
        <v>4198</v>
      </c>
      <c r="F36" s="10" t="s">
        <v>3599</v>
      </c>
      <c r="G36" t="s">
        <v>4505</v>
      </c>
      <c r="H36" s="21">
        <v>110403.63082999999</v>
      </c>
      <c r="I36" s="11" t="s">
        <v>4195</v>
      </c>
      <c r="J36" s="10" t="s">
        <v>3619</v>
      </c>
      <c r="K36" t="s">
        <v>4572</v>
      </c>
      <c r="L36" s="21">
        <v>427923.74050000001</v>
      </c>
      <c r="M36" s="11" t="s">
        <v>4198</v>
      </c>
      <c r="N36" s="10" t="s">
        <v>2616</v>
      </c>
      <c r="O36" t="s">
        <v>7475</v>
      </c>
      <c r="P36" s="21">
        <v>88.678799999999995</v>
      </c>
      <c r="Q36" s="11" t="s">
        <v>4195</v>
      </c>
    </row>
    <row r="37" spans="2:17">
      <c r="B37" s="10" t="s">
        <v>3649</v>
      </c>
      <c r="C37" t="s">
        <v>4265</v>
      </c>
      <c r="D37" s="21">
        <v>1669.90589</v>
      </c>
      <c r="E37" s="11" t="s">
        <v>4193</v>
      </c>
      <c r="F37" s="10" t="s">
        <v>3871</v>
      </c>
      <c r="G37" t="s">
        <v>4574</v>
      </c>
      <c r="H37" s="21">
        <v>46986.055829999998</v>
      </c>
      <c r="I37" s="11" t="s">
        <v>4195</v>
      </c>
      <c r="J37" s="10" t="s">
        <v>104</v>
      </c>
      <c r="K37" t="s">
        <v>4575</v>
      </c>
      <c r="L37" s="21">
        <v>32216.806830000001</v>
      </c>
      <c r="M37" s="11" t="s">
        <v>4192</v>
      </c>
      <c r="N37" s="10" t="s">
        <v>1738</v>
      </c>
      <c r="O37" t="s">
        <v>6597</v>
      </c>
      <c r="P37" s="21">
        <v>258.81900000000002</v>
      </c>
      <c r="Q37" s="11" t="s">
        <v>4195</v>
      </c>
    </row>
    <row r="38" spans="2:17">
      <c r="B38" s="10" t="s">
        <v>3650</v>
      </c>
      <c r="C38" t="s">
        <v>4266</v>
      </c>
      <c r="D38" s="21">
        <v>3625.2946000000002</v>
      </c>
      <c r="E38" s="11" t="s">
        <v>4190</v>
      </c>
      <c r="F38" s="10" t="s">
        <v>3872</v>
      </c>
      <c r="G38" t="s">
        <v>4577</v>
      </c>
      <c r="H38" s="21">
        <v>98643.203049999996</v>
      </c>
      <c r="I38" s="11" t="s">
        <v>4193</v>
      </c>
      <c r="J38" s="12" t="s">
        <v>3620</v>
      </c>
      <c r="K38" s="13" t="s">
        <v>4578</v>
      </c>
      <c r="L38" s="22">
        <v>382379.27966</v>
      </c>
      <c r="M38" s="14" t="s">
        <v>4192</v>
      </c>
      <c r="N38" s="10" t="s">
        <v>3466</v>
      </c>
      <c r="O38" t="s">
        <v>8305</v>
      </c>
      <c r="P38" s="21">
        <v>42.677520000000001</v>
      </c>
      <c r="Q38" s="11" t="s">
        <v>4190</v>
      </c>
    </row>
    <row r="39" spans="2:17">
      <c r="B39" s="10" t="s">
        <v>3651</v>
      </c>
      <c r="C39" t="s">
        <v>4267</v>
      </c>
      <c r="D39" s="21">
        <v>3038.64968</v>
      </c>
      <c r="E39" s="11" t="s">
        <v>4191</v>
      </c>
      <c r="F39" s="10" t="s">
        <v>3873</v>
      </c>
      <c r="G39" t="s">
        <v>4580</v>
      </c>
      <c r="H39" s="21">
        <v>27714.204559999998</v>
      </c>
      <c r="I39" s="11" t="s">
        <v>4191</v>
      </c>
      <c r="N39" s="10" t="s">
        <v>1887</v>
      </c>
      <c r="O39" t="s">
        <v>6746</v>
      </c>
      <c r="P39" s="21">
        <v>312.98935</v>
      </c>
      <c r="Q39" s="11" t="s">
        <v>4196</v>
      </c>
    </row>
    <row r="40" spans="2:17">
      <c r="B40" s="10" t="s">
        <v>3652</v>
      </c>
      <c r="C40" t="s">
        <v>4268</v>
      </c>
      <c r="D40" s="21">
        <v>3318.3521000000001</v>
      </c>
      <c r="E40" s="11" t="s">
        <v>4190</v>
      </c>
      <c r="F40" s="10" t="s">
        <v>3874</v>
      </c>
      <c r="G40" t="s">
        <v>4582</v>
      </c>
      <c r="H40" s="21">
        <v>33135.123249999997</v>
      </c>
      <c r="I40" s="11" t="s">
        <v>4195</v>
      </c>
      <c r="N40" s="10" t="s">
        <v>355</v>
      </c>
      <c r="O40" t="s">
        <v>5216</v>
      </c>
      <c r="P40" s="21">
        <v>4006.9891299999999</v>
      </c>
      <c r="Q40" s="11" t="s">
        <v>4190</v>
      </c>
    </row>
    <row r="41" spans="2:17">
      <c r="B41" s="10" t="s">
        <v>3653</v>
      </c>
      <c r="C41" t="s">
        <v>4269</v>
      </c>
      <c r="D41" s="21">
        <v>11057.945809999999</v>
      </c>
      <c r="E41" s="11" t="s">
        <v>4195</v>
      </c>
      <c r="F41" s="10" t="s">
        <v>3875</v>
      </c>
      <c r="G41" t="s">
        <v>4584</v>
      </c>
      <c r="H41" s="21">
        <v>33486.417630000004</v>
      </c>
      <c r="I41" s="11" t="s">
        <v>4196</v>
      </c>
      <c r="N41" s="10" t="s">
        <v>443</v>
      </c>
      <c r="O41" t="s">
        <v>5304</v>
      </c>
      <c r="P41" s="21">
        <v>3562.0326500000001</v>
      </c>
      <c r="Q41" s="11" t="s">
        <v>4196</v>
      </c>
    </row>
    <row r="42" spans="2:17">
      <c r="B42" s="10" t="s">
        <v>3654</v>
      </c>
      <c r="C42" t="s">
        <v>4270</v>
      </c>
      <c r="D42" s="21">
        <v>3248.9065099999998</v>
      </c>
      <c r="E42" s="11" t="s">
        <v>4190</v>
      </c>
      <c r="F42" s="10" t="s">
        <v>3876</v>
      </c>
      <c r="G42" t="s">
        <v>4586</v>
      </c>
      <c r="H42" s="21">
        <v>32087.31235</v>
      </c>
      <c r="I42" s="11" t="s">
        <v>4190</v>
      </c>
      <c r="N42" s="10" t="s">
        <v>602</v>
      </c>
      <c r="O42" t="s">
        <v>5463</v>
      </c>
      <c r="P42" s="21">
        <v>2898.19733</v>
      </c>
      <c r="Q42" s="11" t="s">
        <v>4196</v>
      </c>
    </row>
    <row r="43" spans="2:17">
      <c r="B43" s="10" t="s">
        <v>3655</v>
      </c>
      <c r="C43" t="s">
        <v>4271</v>
      </c>
      <c r="D43" s="21">
        <v>49520.752209999999</v>
      </c>
      <c r="E43" s="11" t="s">
        <v>4195</v>
      </c>
      <c r="F43" s="10" t="s">
        <v>31</v>
      </c>
      <c r="G43" t="s">
        <v>4508</v>
      </c>
      <c r="H43" s="21">
        <v>140139.24265999999</v>
      </c>
      <c r="I43" s="11" t="s">
        <v>4196</v>
      </c>
      <c r="N43" s="10" t="s">
        <v>2618</v>
      </c>
      <c r="O43" t="s">
        <v>7477</v>
      </c>
      <c r="P43" s="21">
        <v>52.90146</v>
      </c>
      <c r="Q43" s="11" t="s">
        <v>4196</v>
      </c>
    </row>
    <row r="44" spans="2:17">
      <c r="B44" s="10" t="s">
        <v>3656</v>
      </c>
      <c r="C44" t="s">
        <v>4272</v>
      </c>
      <c r="D44" s="21">
        <v>14202.195</v>
      </c>
      <c r="E44" s="11" t="s">
        <v>4191</v>
      </c>
      <c r="F44" s="10" t="s">
        <v>3877</v>
      </c>
      <c r="G44" t="s">
        <v>4589</v>
      </c>
      <c r="H44" s="21">
        <v>45310.49828</v>
      </c>
      <c r="I44" s="11" t="s">
        <v>4198</v>
      </c>
      <c r="N44" s="10" t="s">
        <v>2456</v>
      </c>
      <c r="O44" t="s">
        <v>7315</v>
      </c>
      <c r="P44" s="21">
        <v>76.261619999999994</v>
      </c>
      <c r="Q44" s="11" t="s">
        <v>4195</v>
      </c>
    </row>
    <row r="45" spans="2:17">
      <c r="B45" s="10" t="s">
        <v>3657</v>
      </c>
      <c r="C45" t="s">
        <v>4273</v>
      </c>
      <c r="D45" s="21">
        <v>11999.39914</v>
      </c>
      <c r="E45" s="11" t="s">
        <v>4191</v>
      </c>
      <c r="F45" s="10" t="s">
        <v>39</v>
      </c>
      <c r="G45" t="s">
        <v>4573</v>
      </c>
      <c r="H45" s="21">
        <v>83539.813200000004</v>
      </c>
      <c r="I45" s="11" t="s">
        <v>4198</v>
      </c>
      <c r="N45" s="10" t="s">
        <v>1952</v>
      </c>
      <c r="O45" t="s">
        <v>6811</v>
      </c>
      <c r="P45" s="21">
        <v>194.02931000000001</v>
      </c>
      <c r="Q45" s="11" t="s">
        <v>4196</v>
      </c>
    </row>
    <row r="46" spans="2:17">
      <c r="B46" s="10" t="s">
        <v>3658</v>
      </c>
      <c r="C46" t="s">
        <v>4274</v>
      </c>
      <c r="D46" s="21">
        <v>6006.1877000000004</v>
      </c>
      <c r="E46" s="11" t="s">
        <v>4194</v>
      </c>
      <c r="F46" s="10" t="s">
        <v>112</v>
      </c>
      <c r="G46" t="s">
        <v>4592</v>
      </c>
      <c r="H46" s="21">
        <v>21045.44485</v>
      </c>
      <c r="I46" s="11" t="s">
        <v>4198</v>
      </c>
      <c r="N46" s="10" t="s">
        <v>3516</v>
      </c>
      <c r="O46" t="s">
        <v>8351</v>
      </c>
      <c r="P46" s="21">
        <v>546.18633</v>
      </c>
      <c r="Q46" s="11" t="s">
        <v>4198</v>
      </c>
    </row>
    <row r="47" spans="2:17">
      <c r="B47" s="10" t="s">
        <v>3659</v>
      </c>
      <c r="C47" t="s">
        <v>4275</v>
      </c>
      <c r="D47" s="21">
        <v>6150.7560999999996</v>
      </c>
      <c r="E47" s="11" t="s">
        <v>4190</v>
      </c>
      <c r="F47" s="10" t="s">
        <v>3878</v>
      </c>
      <c r="G47" t="s">
        <v>4594</v>
      </c>
      <c r="H47" s="21">
        <v>62084.840210000002</v>
      </c>
      <c r="I47" s="11" t="s">
        <v>4195</v>
      </c>
      <c r="N47" s="10" t="s">
        <v>2998</v>
      </c>
      <c r="O47" t="s">
        <v>7857</v>
      </c>
      <c r="P47" s="21">
        <v>20.223109999999998</v>
      </c>
      <c r="Q47" s="11" t="s">
        <v>4196</v>
      </c>
    </row>
    <row r="48" spans="2:17">
      <c r="B48" s="10" t="s">
        <v>3660</v>
      </c>
      <c r="C48" t="s">
        <v>4276</v>
      </c>
      <c r="D48" s="21">
        <v>9807.3234400000001</v>
      </c>
      <c r="E48" s="11" t="s">
        <v>4188</v>
      </c>
      <c r="F48" s="10" t="s">
        <v>200</v>
      </c>
      <c r="G48" t="s">
        <v>4596</v>
      </c>
      <c r="H48" s="21">
        <v>15008.17087</v>
      </c>
      <c r="I48" s="11" t="s">
        <v>4188</v>
      </c>
      <c r="N48" s="10" t="s">
        <v>1969</v>
      </c>
      <c r="O48" t="s">
        <v>6828</v>
      </c>
      <c r="P48" s="21">
        <v>157.60508999999999</v>
      </c>
      <c r="Q48" s="11" t="s">
        <v>4196</v>
      </c>
    </row>
    <row r="49" spans="2:17">
      <c r="B49" s="10" t="s">
        <v>3661</v>
      </c>
      <c r="C49" t="s">
        <v>4277</v>
      </c>
      <c r="D49" s="21">
        <v>1874.1276</v>
      </c>
      <c r="E49" s="11" t="s">
        <v>4194</v>
      </c>
      <c r="F49" s="10" t="s">
        <v>12</v>
      </c>
      <c r="G49" t="s">
        <v>4511</v>
      </c>
      <c r="H49" s="21">
        <v>2066941.77174</v>
      </c>
      <c r="I49" s="11" t="s">
        <v>4198</v>
      </c>
      <c r="N49" s="10" t="s">
        <v>1762</v>
      </c>
      <c r="O49" t="s">
        <v>6621</v>
      </c>
      <c r="P49" s="21">
        <v>183.30456000000001</v>
      </c>
      <c r="Q49" s="11" t="s">
        <v>4195</v>
      </c>
    </row>
    <row r="50" spans="2:17">
      <c r="B50" s="10" t="s">
        <v>3662</v>
      </c>
      <c r="C50" t="s">
        <v>4278</v>
      </c>
      <c r="D50" s="21">
        <v>5425.4535500000002</v>
      </c>
      <c r="E50" s="11" t="s">
        <v>4193</v>
      </c>
      <c r="F50" s="10" t="s">
        <v>36</v>
      </c>
      <c r="G50" t="s">
        <v>4565</v>
      </c>
      <c r="H50" s="21">
        <v>82202.326130000001</v>
      </c>
      <c r="I50" s="11" t="s">
        <v>4198</v>
      </c>
      <c r="N50" s="10" t="s">
        <v>362</v>
      </c>
      <c r="O50" t="s">
        <v>5223</v>
      </c>
      <c r="P50" s="21">
        <v>4105.7326800000001</v>
      </c>
      <c r="Q50" s="11" t="s">
        <v>4194</v>
      </c>
    </row>
    <row r="51" spans="2:17">
      <c r="B51" s="10" t="s">
        <v>3663</v>
      </c>
      <c r="C51" t="s">
        <v>4279</v>
      </c>
      <c r="D51" s="21">
        <v>36669.937019999998</v>
      </c>
      <c r="E51" s="11" t="s">
        <v>4195</v>
      </c>
      <c r="F51" s="10" t="s">
        <v>3879</v>
      </c>
      <c r="G51" t="s">
        <v>4600</v>
      </c>
      <c r="H51" s="21">
        <v>25233.53429</v>
      </c>
      <c r="I51" s="11" t="s">
        <v>4194</v>
      </c>
      <c r="N51" s="10" t="s">
        <v>282</v>
      </c>
      <c r="O51" t="s">
        <v>5146</v>
      </c>
      <c r="P51" s="21">
        <v>7489.2030100000002</v>
      </c>
      <c r="Q51" s="11" t="s">
        <v>4196</v>
      </c>
    </row>
    <row r="52" spans="2:17">
      <c r="B52" s="10" t="s">
        <v>3664</v>
      </c>
      <c r="C52" t="s">
        <v>4280</v>
      </c>
      <c r="D52" s="21">
        <v>80335.623779999994</v>
      </c>
      <c r="E52" s="11" t="s">
        <v>4190</v>
      </c>
      <c r="F52" s="10" t="s">
        <v>114</v>
      </c>
      <c r="G52" t="s">
        <v>4601</v>
      </c>
      <c r="H52" s="21">
        <v>23056.027389999999</v>
      </c>
      <c r="I52" s="11" t="s">
        <v>4195</v>
      </c>
      <c r="N52" s="10" t="s">
        <v>451</v>
      </c>
      <c r="O52" t="s">
        <v>5312</v>
      </c>
      <c r="P52" s="21">
        <v>2577.9414200000001</v>
      </c>
      <c r="Q52" s="11" t="s">
        <v>4196</v>
      </c>
    </row>
    <row r="53" spans="2:17">
      <c r="B53" s="10" t="s">
        <v>3665</v>
      </c>
      <c r="C53" t="s">
        <v>4281</v>
      </c>
      <c r="D53" s="21">
        <v>61501.72219</v>
      </c>
      <c r="E53" s="11" t="s">
        <v>4188</v>
      </c>
      <c r="F53" s="10" t="s">
        <v>3880</v>
      </c>
      <c r="G53" t="s">
        <v>4603</v>
      </c>
      <c r="H53" s="21">
        <v>51005.682979999998</v>
      </c>
      <c r="I53" s="11" t="s">
        <v>4192</v>
      </c>
      <c r="N53" s="10" t="s">
        <v>3519</v>
      </c>
      <c r="O53" t="s">
        <v>8354</v>
      </c>
      <c r="P53" s="21">
        <v>24.722280000000001</v>
      </c>
      <c r="Q53" s="11" t="s">
        <v>4196</v>
      </c>
    </row>
    <row r="54" spans="2:17">
      <c r="B54" s="10" t="s">
        <v>3666</v>
      </c>
      <c r="C54" t="s">
        <v>4282</v>
      </c>
      <c r="D54" s="21">
        <v>69376.818830000004</v>
      </c>
      <c r="E54" s="11" t="s">
        <v>4190</v>
      </c>
      <c r="F54" s="10" t="s">
        <v>3881</v>
      </c>
      <c r="G54" t="s">
        <v>4605</v>
      </c>
      <c r="H54" s="21">
        <v>37081.236949999999</v>
      </c>
      <c r="I54" s="11" t="s">
        <v>4198</v>
      </c>
      <c r="N54" s="10" t="s">
        <v>2704</v>
      </c>
      <c r="O54" t="s">
        <v>7563</v>
      </c>
      <c r="P54" s="21">
        <v>69.964230000000001</v>
      </c>
      <c r="Q54" s="11" t="s">
        <v>4196</v>
      </c>
    </row>
    <row r="55" spans="2:17">
      <c r="B55" s="10" t="s">
        <v>3667</v>
      </c>
      <c r="C55" t="s">
        <v>4283</v>
      </c>
      <c r="D55" s="21">
        <v>6351.42083</v>
      </c>
      <c r="E55" s="11" t="s">
        <v>4194</v>
      </c>
      <c r="F55" s="10" t="s">
        <v>3882</v>
      </c>
      <c r="G55" t="s">
        <v>4607</v>
      </c>
      <c r="H55" s="21">
        <v>39751.7736</v>
      </c>
      <c r="I55" s="11" t="s">
        <v>4195</v>
      </c>
      <c r="N55" s="10" t="s">
        <v>955</v>
      </c>
      <c r="O55" t="s">
        <v>5815</v>
      </c>
      <c r="P55" s="21">
        <v>560.40410999999995</v>
      </c>
      <c r="Q55" s="11" t="s">
        <v>4196</v>
      </c>
    </row>
    <row r="56" spans="2:17">
      <c r="B56" s="10" t="s">
        <v>3668</v>
      </c>
      <c r="C56" t="s">
        <v>4284</v>
      </c>
      <c r="D56" s="21">
        <v>7364.5330599999998</v>
      </c>
      <c r="E56" s="11" t="s">
        <v>4191</v>
      </c>
      <c r="F56" s="10" t="s">
        <v>3883</v>
      </c>
      <c r="G56" t="s">
        <v>4609</v>
      </c>
      <c r="H56" s="21">
        <v>6607.0985099999998</v>
      </c>
      <c r="I56" s="11" t="s">
        <v>4195</v>
      </c>
      <c r="N56" s="10" t="s">
        <v>1726</v>
      </c>
      <c r="O56" t="s">
        <v>6585</v>
      </c>
      <c r="P56" s="21">
        <v>262.02960000000002</v>
      </c>
      <c r="Q56" s="11" t="s">
        <v>4195</v>
      </c>
    </row>
    <row r="57" spans="2:17">
      <c r="B57" s="10" t="s">
        <v>3669</v>
      </c>
      <c r="C57" t="s">
        <v>4285</v>
      </c>
      <c r="D57" s="21">
        <v>1687.36455</v>
      </c>
      <c r="E57" s="11" t="s">
        <v>4195</v>
      </c>
      <c r="F57" s="10" t="s">
        <v>3884</v>
      </c>
      <c r="G57" t="s">
        <v>4611</v>
      </c>
      <c r="H57" s="21">
        <v>131193.12710000001</v>
      </c>
      <c r="I57" s="11" t="s">
        <v>4197</v>
      </c>
      <c r="N57" s="10" t="s">
        <v>1688</v>
      </c>
      <c r="O57" t="s">
        <v>6547</v>
      </c>
      <c r="P57" s="21">
        <v>195.99762999999999</v>
      </c>
      <c r="Q57" s="11" t="s">
        <v>4196</v>
      </c>
    </row>
    <row r="58" spans="2:17">
      <c r="B58" s="10" t="s">
        <v>3670</v>
      </c>
      <c r="C58" t="s">
        <v>4286</v>
      </c>
      <c r="D58" s="21">
        <v>1929.1043500000001</v>
      </c>
      <c r="E58" s="11" t="s">
        <v>4189</v>
      </c>
      <c r="F58" s="10" t="s">
        <v>3885</v>
      </c>
      <c r="G58" t="s">
        <v>4613</v>
      </c>
      <c r="H58" s="21">
        <v>15803.66021</v>
      </c>
      <c r="I58" s="11" t="s">
        <v>4191</v>
      </c>
      <c r="N58" s="10" t="s">
        <v>2539</v>
      </c>
      <c r="O58" t="s">
        <v>7398</v>
      </c>
      <c r="P58" s="21">
        <v>64.293480000000002</v>
      </c>
      <c r="Q58" s="11" t="s">
        <v>4195</v>
      </c>
    </row>
    <row r="59" spans="2:17">
      <c r="B59" s="10" t="s">
        <v>3671</v>
      </c>
      <c r="C59" t="s">
        <v>4287</v>
      </c>
      <c r="D59" s="21">
        <v>1127.38868</v>
      </c>
      <c r="E59" s="11" t="s">
        <v>4196</v>
      </c>
      <c r="F59" s="10" t="s">
        <v>76</v>
      </c>
      <c r="G59" t="s">
        <v>4615</v>
      </c>
      <c r="H59" s="21">
        <v>40320.471599999997</v>
      </c>
      <c r="I59" s="11" t="s">
        <v>4198</v>
      </c>
      <c r="N59" s="10" t="s">
        <v>3233</v>
      </c>
      <c r="O59" t="s">
        <v>8092</v>
      </c>
      <c r="P59" s="21">
        <v>18.527729999999998</v>
      </c>
      <c r="Q59" s="11" t="s">
        <v>4196</v>
      </c>
    </row>
    <row r="60" spans="2:17">
      <c r="B60" s="10" t="s">
        <v>3672</v>
      </c>
      <c r="C60" t="s">
        <v>4288</v>
      </c>
      <c r="D60" s="21">
        <v>4000.38501</v>
      </c>
      <c r="E60" s="11" t="s">
        <v>4191</v>
      </c>
      <c r="F60" s="10" t="s">
        <v>40</v>
      </c>
      <c r="G60" t="s">
        <v>4576</v>
      </c>
      <c r="H60" s="21">
        <v>99085.760899999994</v>
      </c>
      <c r="I60" s="11" t="s">
        <v>4198</v>
      </c>
      <c r="N60" s="10" t="s">
        <v>2787</v>
      </c>
      <c r="O60" t="s">
        <v>7646</v>
      </c>
      <c r="P60" s="21">
        <v>48.974809999999998</v>
      </c>
      <c r="Q60" s="11" t="s">
        <v>4196</v>
      </c>
    </row>
    <row r="61" spans="2:17">
      <c r="B61" s="10" t="s">
        <v>3673</v>
      </c>
      <c r="C61" t="s">
        <v>4289</v>
      </c>
      <c r="D61" s="21">
        <v>2520.3346200000001</v>
      </c>
      <c r="E61" s="11" t="s">
        <v>4189</v>
      </c>
      <c r="F61" s="10" t="s">
        <v>3886</v>
      </c>
      <c r="G61" t="s">
        <v>4618</v>
      </c>
      <c r="H61" s="21">
        <v>46279.522510000003</v>
      </c>
      <c r="I61" s="11" t="s">
        <v>4194</v>
      </c>
      <c r="N61" s="10" t="s">
        <v>2770</v>
      </c>
      <c r="O61" t="s">
        <v>7629</v>
      </c>
      <c r="P61" s="21">
        <v>21.824390000000001</v>
      </c>
      <c r="Q61" s="11" t="s">
        <v>4196</v>
      </c>
    </row>
    <row r="62" spans="2:17">
      <c r="B62" s="10" t="s">
        <v>3674</v>
      </c>
      <c r="C62" t="s">
        <v>4290</v>
      </c>
      <c r="D62" s="21">
        <v>1478.8272199999999</v>
      </c>
      <c r="E62" s="11" t="s">
        <v>4190</v>
      </c>
      <c r="F62" s="10" t="s">
        <v>3887</v>
      </c>
      <c r="G62" t="s">
        <v>4620</v>
      </c>
      <c r="H62" s="21">
        <v>22566.07905</v>
      </c>
      <c r="I62" s="11" t="s">
        <v>4193</v>
      </c>
      <c r="N62" s="10" t="s">
        <v>2158</v>
      </c>
      <c r="O62" t="s">
        <v>7017</v>
      </c>
      <c r="P62" s="21">
        <v>127.75</v>
      </c>
      <c r="Q62" s="11" t="s">
        <v>4195</v>
      </c>
    </row>
    <row r="63" spans="2:17">
      <c r="B63" s="10" t="s">
        <v>3675</v>
      </c>
      <c r="C63" t="s">
        <v>4291</v>
      </c>
      <c r="D63" s="21">
        <v>7576.4120899999998</v>
      </c>
      <c r="E63" s="11" t="s">
        <v>4189</v>
      </c>
      <c r="F63" s="10" t="s">
        <v>3888</v>
      </c>
      <c r="G63" t="s">
        <v>4622</v>
      </c>
      <c r="H63" s="21">
        <v>14655.391530000001</v>
      </c>
      <c r="I63" s="11" t="s">
        <v>4189</v>
      </c>
      <c r="N63" s="10" t="s">
        <v>2381</v>
      </c>
      <c r="O63" t="s">
        <v>7240</v>
      </c>
      <c r="P63" s="21">
        <v>43.847720000000002</v>
      </c>
      <c r="Q63" s="11" t="s">
        <v>4196</v>
      </c>
    </row>
    <row r="64" spans="2:17">
      <c r="B64" s="10" t="s">
        <v>3676</v>
      </c>
      <c r="C64" t="s">
        <v>4292</v>
      </c>
      <c r="D64" s="21">
        <v>1376.77872</v>
      </c>
      <c r="E64" s="11" t="s">
        <v>4198</v>
      </c>
      <c r="F64" s="10" t="s">
        <v>96</v>
      </c>
      <c r="G64" t="s">
        <v>4624</v>
      </c>
      <c r="H64" s="21">
        <v>29573.336719999999</v>
      </c>
      <c r="I64" s="11" t="s">
        <v>4188</v>
      </c>
      <c r="N64" s="10" t="s">
        <v>2739</v>
      </c>
      <c r="O64" t="s">
        <v>7598</v>
      </c>
      <c r="P64" s="21">
        <v>36.844889999999999</v>
      </c>
      <c r="Q64" s="11" t="s">
        <v>4196</v>
      </c>
    </row>
    <row r="65" spans="2:17">
      <c r="B65" s="10" t="s">
        <v>3677</v>
      </c>
      <c r="C65" t="s">
        <v>4293</v>
      </c>
      <c r="D65" s="21">
        <v>37245.76367</v>
      </c>
      <c r="E65" s="11" t="s">
        <v>4188</v>
      </c>
      <c r="F65" s="10" t="s">
        <v>3889</v>
      </c>
      <c r="G65" t="s">
        <v>4626</v>
      </c>
      <c r="H65" s="21">
        <v>16053.876469999999</v>
      </c>
      <c r="I65" s="11" t="s">
        <v>4189</v>
      </c>
      <c r="N65" s="10" t="s">
        <v>519</v>
      </c>
      <c r="O65" t="s">
        <v>5380</v>
      </c>
      <c r="P65" s="21">
        <v>2584.6050599999999</v>
      </c>
      <c r="Q65" s="11" t="s">
        <v>4198</v>
      </c>
    </row>
    <row r="66" spans="2:17">
      <c r="B66" s="10" t="s">
        <v>3678</v>
      </c>
      <c r="C66" t="s">
        <v>4294</v>
      </c>
      <c r="D66" s="21">
        <v>1141.3273300000001</v>
      </c>
      <c r="E66" s="11" t="s">
        <v>4189</v>
      </c>
      <c r="F66" s="10" t="s">
        <v>3890</v>
      </c>
      <c r="G66" t="s">
        <v>4628</v>
      </c>
      <c r="H66" s="21">
        <v>265702.95575999998</v>
      </c>
      <c r="I66" s="11" t="s">
        <v>4195</v>
      </c>
      <c r="N66" s="10" t="s">
        <v>3350</v>
      </c>
      <c r="O66" t="s">
        <v>8209</v>
      </c>
      <c r="P66" s="21">
        <v>4.5364800000000001</v>
      </c>
      <c r="Q66" s="11" t="s">
        <v>4196</v>
      </c>
    </row>
    <row r="67" spans="2:17">
      <c r="B67" s="10" t="s">
        <v>3679</v>
      </c>
      <c r="C67" t="s">
        <v>4295</v>
      </c>
      <c r="D67" s="21">
        <v>20382.469130000001</v>
      </c>
      <c r="E67" s="11" t="s">
        <v>4198</v>
      </c>
      <c r="F67" s="10" t="s">
        <v>3891</v>
      </c>
      <c r="G67" t="s">
        <v>4630</v>
      </c>
      <c r="H67" s="21">
        <v>9625.3918799999992</v>
      </c>
      <c r="I67" s="11" t="s">
        <v>4194</v>
      </c>
      <c r="N67" s="10" t="s">
        <v>1240</v>
      </c>
      <c r="O67" t="s">
        <v>6099</v>
      </c>
      <c r="P67" s="21">
        <v>1050.26026</v>
      </c>
      <c r="Q67" s="11" t="s">
        <v>4196</v>
      </c>
    </row>
    <row r="68" spans="2:17">
      <c r="B68" s="10" t="s">
        <v>3680</v>
      </c>
      <c r="C68" t="s">
        <v>4296</v>
      </c>
      <c r="D68" s="21">
        <v>1473.4022</v>
      </c>
      <c r="E68" s="11" t="s">
        <v>4196</v>
      </c>
      <c r="F68" s="10" t="s">
        <v>3892</v>
      </c>
      <c r="G68" t="s">
        <v>4632</v>
      </c>
      <c r="H68" s="21">
        <v>25695.035090000001</v>
      </c>
      <c r="I68" s="11" t="s">
        <v>4196</v>
      </c>
      <c r="N68" s="10" t="s">
        <v>1069</v>
      </c>
      <c r="O68" t="s">
        <v>5928</v>
      </c>
      <c r="P68" s="21">
        <v>458.43912</v>
      </c>
      <c r="Q68" s="11" t="s">
        <v>4198</v>
      </c>
    </row>
    <row r="69" spans="2:17">
      <c r="B69" s="10" t="s">
        <v>3681</v>
      </c>
      <c r="C69" t="s">
        <v>4297</v>
      </c>
      <c r="D69" s="21">
        <v>3574.4371299999998</v>
      </c>
      <c r="E69" s="11" t="s">
        <v>4193</v>
      </c>
      <c r="F69" s="10" t="s">
        <v>3893</v>
      </c>
      <c r="G69" t="s">
        <v>4634</v>
      </c>
      <c r="H69" s="21">
        <v>72289.345790000007</v>
      </c>
      <c r="I69" s="11" t="s">
        <v>4196</v>
      </c>
      <c r="N69" s="10" t="s">
        <v>1634</v>
      </c>
      <c r="O69" t="s">
        <v>6493</v>
      </c>
      <c r="P69" s="21">
        <v>338.80054000000001</v>
      </c>
      <c r="Q69" s="11" t="s">
        <v>4195</v>
      </c>
    </row>
    <row r="70" spans="2:17">
      <c r="B70" s="10" t="s">
        <v>3682</v>
      </c>
      <c r="C70" t="s">
        <v>4298</v>
      </c>
      <c r="D70" s="21">
        <v>1859.52261</v>
      </c>
      <c r="E70" s="11" t="s">
        <v>4195</v>
      </c>
      <c r="F70" s="10" t="s">
        <v>3894</v>
      </c>
      <c r="G70" t="s">
        <v>4636</v>
      </c>
      <c r="H70" s="21">
        <v>681920.93261000002</v>
      </c>
      <c r="I70" s="11" t="s">
        <v>4195</v>
      </c>
      <c r="N70" s="10" t="s">
        <v>2949</v>
      </c>
      <c r="O70" t="s">
        <v>7808</v>
      </c>
      <c r="P70" s="21">
        <v>18.655550000000002</v>
      </c>
      <c r="Q70" s="11" t="s">
        <v>4196</v>
      </c>
    </row>
    <row r="71" spans="2:17">
      <c r="B71" s="10" t="s">
        <v>3683</v>
      </c>
      <c r="C71" t="s">
        <v>4299</v>
      </c>
      <c r="D71" s="21">
        <v>2582.8499900000002</v>
      </c>
      <c r="E71" s="11" t="s">
        <v>4197</v>
      </c>
      <c r="F71" s="10" t="s">
        <v>3895</v>
      </c>
      <c r="G71" t="s">
        <v>4637</v>
      </c>
      <c r="H71" s="21">
        <v>17747.621859999999</v>
      </c>
      <c r="I71" s="11" t="s">
        <v>4194</v>
      </c>
      <c r="N71" s="10" t="s">
        <v>2263</v>
      </c>
      <c r="O71" t="s">
        <v>7122</v>
      </c>
      <c r="P71" s="21">
        <v>110.18438</v>
      </c>
      <c r="Q71" s="11" t="s">
        <v>4195</v>
      </c>
    </row>
    <row r="72" spans="2:17">
      <c r="B72" s="10" t="s">
        <v>3684</v>
      </c>
      <c r="C72" t="s">
        <v>4300</v>
      </c>
      <c r="D72" s="21">
        <v>3944.6498200000001</v>
      </c>
      <c r="E72" s="11" t="s">
        <v>4193</v>
      </c>
      <c r="F72" s="10" t="s">
        <v>84</v>
      </c>
      <c r="G72" t="s">
        <v>4639</v>
      </c>
      <c r="H72" s="21">
        <v>39876.868799999997</v>
      </c>
      <c r="I72" s="11" t="s">
        <v>4196</v>
      </c>
      <c r="N72" s="10" t="s">
        <v>1327</v>
      </c>
      <c r="O72" t="s">
        <v>6186</v>
      </c>
      <c r="P72" s="21">
        <v>240.59361000000001</v>
      </c>
      <c r="Q72" s="11" t="s">
        <v>4196</v>
      </c>
    </row>
    <row r="73" spans="2:17">
      <c r="B73" s="10" t="s">
        <v>3685</v>
      </c>
      <c r="C73" t="s">
        <v>4301</v>
      </c>
      <c r="D73" s="21">
        <v>33099.885280000002</v>
      </c>
      <c r="E73" s="11" t="s">
        <v>4198</v>
      </c>
      <c r="F73" s="10" t="s">
        <v>3896</v>
      </c>
      <c r="G73" t="s">
        <v>4641</v>
      </c>
      <c r="H73" s="21">
        <v>12540.74842</v>
      </c>
      <c r="I73" s="11" t="s">
        <v>4196</v>
      </c>
      <c r="N73" s="10" t="s">
        <v>3249</v>
      </c>
      <c r="O73" t="s">
        <v>8108</v>
      </c>
      <c r="P73" s="21">
        <v>8.2639499999999995</v>
      </c>
      <c r="Q73" s="11" t="s">
        <v>4198</v>
      </c>
    </row>
    <row r="74" spans="2:17">
      <c r="B74" s="10" t="s">
        <v>3686</v>
      </c>
      <c r="C74" t="s">
        <v>4302</v>
      </c>
      <c r="D74" s="21">
        <v>708.16751999999997</v>
      </c>
      <c r="E74" s="11" t="s">
        <v>4198</v>
      </c>
      <c r="F74" s="10" t="s">
        <v>203</v>
      </c>
      <c r="G74" t="s">
        <v>4642</v>
      </c>
      <c r="H74" s="21">
        <v>13009.63514</v>
      </c>
      <c r="I74" s="11" t="s">
        <v>4196</v>
      </c>
      <c r="N74" s="10" t="s">
        <v>54</v>
      </c>
      <c r="O74" t="s">
        <v>4516</v>
      </c>
      <c r="P74" s="21">
        <v>59909.96817</v>
      </c>
      <c r="Q74" s="11" t="s">
        <v>4197</v>
      </c>
    </row>
    <row r="75" spans="2:17">
      <c r="B75" s="10" t="s">
        <v>3687</v>
      </c>
      <c r="C75" t="s">
        <v>4303</v>
      </c>
      <c r="D75" s="21">
        <v>3972.0056199999999</v>
      </c>
      <c r="E75" s="11" t="s">
        <v>4188</v>
      </c>
      <c r="F75" s="10" t="s">
        <v>3897</v>
      </c>
      <c r="G75" t="s">
        <v>4644</v>
      </c>
      <c r="H75" s="21">
        <v>106433.09173</v>
      </c>
      <c r="I75" s="11" t="s">
        <v>4195</v>
      </c>
      <c r="N75" s="10" t="s">
        <v>3583</v>
      </c>
      <c r="O75" t="s">
        <v>8410</v>
      </c>
      <c r="P75" s="21">
        <v>88.161810000000003</v>
      </c>
      <c r="Q75" s="11" t="s">
        <v>4197</v>
      </c>
    </row>
    <row r="76" spans="2:17">
      <c r="B76" s="10" t="s">
        <v>3688</v>
      </c>
      <c r="C76" t="s">
        <v>4304</v>
      </c>
      <c r="D76" s="21">
        <v>2087.0419200000001</v>
      </c>
      <c r="E76" s="11" t="s">
        <v>4193</v>
      </c>
      <c r="F76" s="10" t="s">
        <v>38</v>
      </c>
      <c r="G76" t="s">
        <v>4571</v>
      </c>
      <c r="H76" s="21">
        <v>78171.477849999996</v>
      </c>
      <c r="I76" s="11" t="s">
        <v>4194</v>
      </c>
      <c r="N76" s="10" t="s">
        <v>1850</v>
      </c>
      <c r="O76" t="s">
        <v>6709</v>
      </c>
      <c r="P76" s="21">
        <v>220.99653000000001</v>
      </c>
      <c r="Q76" s="11" t="s">
        <v>4196</v>
      </c>
    </row>
    <row r="77" spans="2:17">
      <c r="B77" s="10" t="s">
        <v>3689</v>
      </c>
      <c r="C77" t="s">
        <v>4305</v>
      </c>
      <c r="D77" s="21">
        <v>963.54798000000005</v>
      </c>
      <c r="E77" s="11" t="s">
        <v>4196</v>
      </c>
      <c r="F77" s="10" t="s">
        <v>3898</v>
      </c>
      <c r="G77" t="s">
        <v>4647</v>
      </c>
      <c r="H77" s="21">
        <v>9424.6956800000007</v>
      </c>
      <c r="I77" s="11" t="s">
        <v>4194</v>
      </c>
      <c r="N77" s="10" t="s">
        <v>2750</v>
      </c>
      <c r="O77" t="s">
        <v>7609</v>
      </c>
      <c r="P77" s="21">
        <v>46.138579999999997</v>
      </c>
      <c r="Q77" s="11" t="s">
        <v>4196</v>
      </c>
    </row>
    <row r="78" spans="2:17">
      <c r="B78" s="10" t="s">
        <v>3690</v>
      </c>
      <c r="C78" t="s">
        <v>4306</v>
      </c>
      <c r="D78" s="21">
        <v>2702.2104300000001</v>
      </c>
      <c r="E78" s="11" t="s">
        <v>4193</v>
      </c>
      <c r="F78" s="10" t="s">
        <v>3899</v>
      </c>
      <c r="G78" t="s">
        <v>4649</v>
      </c>
      <c r="H78" s="21">
        <v>10593.48344</v>
      </c>
      <c r="I78" s="11" t="s">
        <v>4193</v>
      </c>
      <c r="N78" s="10" t="s">
        <v>2860</v>
      </c>
      <c r="O78" t="s">
        <v>7719</v>
      </c>
      <c r="P78" s="21">
        <v>32.720080000000003</v>
      </c>
      <c r="Q78" s="11" t="s">
        <v>4196</v>
      </c>
    </row>
    <row r="79" spans="2:17">
      <c r="B79" s="10" t="s">
        <v>3691</v>
      </c>
      <c r="C79" t="s">
        <v>4307</v>
      </c>
      <c r="D79" s="21">
        <v>3261.1133300000001</v>
      </c>
      <c r="E79" s="11" t="s">
        <v>4195</v>
      </c>
      <c r="F79" s="10" t="s">
        <v>3900</v>
      </c>
      <c r="G79" t="s">
        <v>4651</v>
      </c>
      <c r="H79" s="21">
        <v>66273.043019999997</v>
      </c>
      <c r="I79" s="11" t="s">
        <v>4196</v>
      </c>
      <c r="N79" s="10" t="s">
        <v>647</v>
      </c>
      <c r="O79" t="s">
        <v>5508</v>
      </c>
      <c r="P79" s="21">
        <v>1298.9429700000001</v>
      </c>
      <c r="Q79" s="11" t="s">
        <v>4190</v>
      </c>
    </row>
    <row r="80" spans="2:17">
      <c r="B80" s="10" t="s">
        <v>3692</v>
      </c>
      <c r="C80" t="s">
        <v>4308</v>
      </c>
      <c r="D80" s="21">
        <v>942.08542</v>
      </c>
      <c r="E80" s="11" t="s">
        <v>4188</v>
      </c>
      <c r="F80" s="10" t="s">
        <v>3901</v>
      </c>
      <c r="G80" t="s">
        <v>4653</v>
      </c>
      <c r="H80" s="21">
        <v>159703.45306999999</v>
      </c>
      <c r="I80" s="11" t="s">
        <v>4196</v>
      </c>
      <c r="N80" s="10" t="s">
        <v>2483</v>
      </c>
      <c r="O80" t="s">
        <v>7342</v>
      </c>
      <c r="P80" s="21">
        <v>57.535719999999998</v>
      </c>
      <c r="Q80" s="11" t="s">
        <v>4196</v>
      </c>
    </row>
    <row r="81" spans="2:17">
      <c r="B81" s="10" t="s">
        <v>3693</v>
      </c>
      <c r="C81" t="s">
        <v>4309</v>
      </c>
      <c r="D81" s="21">
        <v>16807.227910000001</v>
      </c>
      <c r="E81" s="11" t="s">
        <v>4194</v>
      </c>
      <c r="F81" s="10" t="s">
        <v>19</v>
      </c>
      <c r="G81" t="s">
        <v>4524</v>
      </c>
      <c r="H81" s="21">
        <v>233652.67746000001</v>
      </c>
      <c r="I81" s="11" t="s">
        <v>4198</v>
      </c>
      <c r="N81" s="10" t="s">
        <v>2908</v>
      </c>
      <c r="O81" t="s">
        <v>7767</v>
      </c>
      <c r="P81" s="21">
        <v>58.3628</v>
      </c>
      <c r="Q81" s="11" t="s">
        <v>4189</v>
      </c>
    </row>
    <row r="82" spans="2:17">
      <c r="B82" s="10" t="s">
        <v>3694</v>
      </c>
      <c r="C82" t="s">
        <v>4310</v>
      </c>
      <c r="D82" s="21">
        <v>2213.9897099999998</v>
      </c>
      <c r="E82" s="11" t="s">
        <v>4193</v>
      </c>
      <c r="F82" s="10" t="s">
        <v>3902</v>
      </c>
      <c r="G82" t="s">
        <v>4655</v>
      </c>
      <c r="H82" s="21">
        <v>15781.108469999999</v>
      </c>
      <c r="I82" s="11" t="s">
        <v>4198</v>
      </c>
      <c r="N82" s="10" t="s">
        <v>2975</v>
      </c>
      <c r="O82" t="s">
        <v>7834</v>
      </c>
      <c r="P82" s="21">
        <v>25.39217</v>
      </c>
      <c r="Q82" s="11" t="s">
        <v>4196</v>
      </c>
    </row>
    <row r="83" spans="2:17">
      <c r="B83" s="10" t="s">
        <v>3695</v>
      </c>
      <c r="C83" t="s">
        <v>4311</v>
      </c>
      <c r="D83" s="21">
        <v>913.90796</v>
      </c>
      <c r="E83" s="11" t="s">
        <v>4189</v>
      </c>
      <c r="F83" s="10" t="s">
        <v>3903</v>
      </c>
      <c r="G83" t="s">
        <v>4657</v>
      </c>
      <c r="H83" s="21">
        <v>16135.178250000001</v>
      </c>
      <c r="I83" s="11" t="s">
        <v>4195</v>
      </c>
      <c r="N83" s="10" t="s">
        <v>653</v>
      </c>
      <c r="O83" t="s">
        <v>5514</v>
      </c>
      <c r="P83" s="21">
        <v>2589.5426000000002</v>
      </c>
      <c r="Q83" s="11" t="s">
        <v>4196</v>
      </c>
    </row>
    <row r="84" spans="2:17">
      <c r="B84" s="10" t="s">
        <v>3696</v>
      </c>
      <c r="C84" t="s">
        <v>4312</v>
      </c>
      <c r="D84" s="21">
        <v>805.62450000000001</v>
      </c>
      <c r="E84" s="11" t="s">
        <v>4198</v>
      </c>
      <c r="F84" s="10" t="s">
        <v>3904</v>
      </c>
      <c r="G84" t="s">
        <v>4659</v>
      </c>
      <c r="H84" s="21">
        <v>31484.117579999998</v>
      </c>
      <c r="I84" s="11" t="s">
        <v>4192</v>
      </c>
      <c r="N84" s="10" t="s">
        <v>1924</v>
      </c>
      <c r="O84" t="s">
        <v>6783</v>
      </c>
      <c r="P84" s="21">
        <v>239.19037</v>
      </c>
      <c r="Q84" s="11" t="s">
        <v>4196</v>
      </c>
    </row>
    <row r="85" spans="2:17">
      <c r="B85" s="10" t="s">
        <v>3697</v>
      </c>
      <c r="C85" t="s">
        <v>4313</v>
      </c>
      <c r="D85" s="21">
        <v>505.08132999999998</v>
      </c>
      <c r="E85" s="11" t="s">
        <v>4195</v>
      </c>
      <c r="F85" s="10" t="s">
        <v>201</v>
      </c>
      <c r="G85" t="s">
        <v>4661</v>
      </c>
      <c r="H85" s="21">
        <v>10777.47889</v>
      </c>
      <c r="I85" s="11" t="s">
        <v>4190</v>
      </c>
      <c r="N85" s="10" t="s">
        <v>832</v>
      </c>
      <c r="O85" t="s">
        <v>5692</v>
      </c>
      <c r="P85" s="21">
        <v>1092.6128799999999</v>
      </c>
      <c r="Q85" s="11" t="s">
        <v>4196</v>
      </c>
    </row>
    <row r="86" spans="2:17">
      <c r="B86" s="10" t="s">
        <v>3698</v>
      </c>
      <c r="C86" t="s">
        <v>4314</v>
      </c>
      <c r="D86" s="21">
        <v>1538.4102800000001</v>
      </c>
      <c r="E86" s="11" t="s">
        <v>4189</v>
      </c>
      <c r="F86" s="10" t="s">
        <v>59</v>
      </c>
      <c r="G86" t="s">
        <v>4610</v>
      </c>
      <c r="H86" s="21">
        <v>44066.122239999997</v>
      </c>
      <c r="I86" s="11" t="s">
        <v>4198</v>
      </c>
      <c r="N86" s="10" t="s">
        <v>2751</v>
      </c>
      <c r="O86" t="s">
        <v>7610</v>
      </c>
      <c r="P86" s="21">
        <v>33.959049999999998</v>
      </c>
      <c r="Q86" s="11" t="s">
        <v>4190</v>
      </c>
    </row>
    <row r="87" spans="2:17">
      <c r="B87" s="10" t="s">
        <v>3699</v>
      </c>
      <c r="C87" t="s">
        <v>4315</v>
      </c>
      <c r="D87" s="21">
        <v>5350.3305499999997</v>
      </c>
      <c r="E87" s="11" t="s">
        <v>4195</v>
      </c>
      <c r="F87" s="10" t="s">
        <v>206</v>
      </c>
      <c r="G87" t="s">
        <v>4664</v>
      </c>
      <c r="H87" s="21">
        <v>8925.9499699999997</v>
      </c>
      <c r="I87" s="11" t="s">
        <v>4194</v>
      </c>
      <c r="N87" s="10" t="s">
        <v>3559</v>
      </c>
      <c r="O87" t="s">
        <v>8389</v>
      </c>
      <c r="P87" s="21">
        <v>11.23137</v>
      </c>
      <c r="Q87" s="11" t="s">
        <v>4196</v>
      </c>
    </row>
    <row r="88" spans="2:17">
      <c r="B88" s="10" t="s">
        <v>3700</v>
      </c>
      <c r="C88" t="s">
        <v>4316</v>
      </c>
      <c r="D88" s="21">
        <v>10311.043379999999</v>
      </c>
      <c r="E88" s="11" t="s">
        <v>4191</v>
      </c>
      <c r="F88" s="10" t="s">
        <v>3905</v>
      </c>
      <c r="G88" t="s">
        <v>4666</v>
      </c>
      <c r="H88" s="21">
        <v>11918.35656</v>
      </c>
      <c r="I88" s="11" t="s">
        <v>4193</v>
      </c>
      <c r="N88" s="10" t="s">
        <v>733</v>
      </c>
      <c r="O88" t="s">
        <v>5594</v>
      </c>
      <c r="P88" s="21">
        <v>1586.9017100000001</v>
      </c>
      <c r="Q88" s="11" t="s">
        <v>4196</v>
      </c>
    </row>
    <row r="89" spans="2:17">
      <c r="B89" s="10" t="s">
        <v>3701</v>
      </c>
      <c r="C89" t="s">
        <v>4317</v>
      </c>
      <c r="D89" s="21">
        <v>6808.8019100000001</v>
      </c>
      <c r="E89" s="11" t="s">
        <v>4192</v>
      </c>
      <c r="F89" s="10" t="s">
        <v>3906</v>
      </c>
      <c r="G89" t="s">
        <v>4668</v>
      </c>
      <c r="H89" s="21">
        <v>16994.78426</v>
      </c>
      <c r="I89" s="11" t="s">
        <v>4192</v>
      </c>
      <c r="N89" s="10" t="s">
        <v>3025</v>
      </c>
      <c r="O89" t="s">
        <v>7884</v>
      </c>
      <c r="P89" s="21">
        <v>20.328479999999999</v>
      </c>
      <c r="Q89" s="11" t="s">
        <v>4198</v>
      </c>
    </row>
    <row r="90" spans="2:17">
      <c r="B90" s="10" t="s">
        <v>3702</v>
      </c>
      <c r="C90" t="s">
        <v>4318</v>
      </c>
      <c r="D90" s="21">
        <v>79172.346690000006</v>
      </c>
      <c r="E90" s="11" t="s">
        <v>4188</v>
      </c>
      <c r="F90" s="10" t="s">
        <v>3907</v>
      </c>
      <c r="G90" t="s">
        <v>4670</v>
      </c>
      <c r="H90" s="21">
        <v>35482.699249999998</v>
      </c>
      <c r="I90" s="11" t="s">
        <v>4195</v>
      </c>
      <c r="N90" s="10" t="s">
        <v>943</v>
      </c>
      <c r="O90" t="s">
        <v>5803</v>
      </c>
      <c r="P90" s="21">
        <v>995.96006999999997</v>
      </c>
      <c r="Q90" s="11" t="s">
        <v>4198</v>
      </c>
    </row>
    <row r="91" spans="2:17">
      <c r="B91" s="10" t="s">
        <v>3703</v>
      </c>
      <c r="C91" t="s">
        <v>4319</v>
      </c>
      <c r="D91" s="21">
        <v>614.85294999999996</v>
      </c>
      <c r="E91" s="11" t="s">
        <v>4189</v>
      </c>
      <c r="F91" s="10" t="s">
        <v>3908</v>
      </c>
      <c r="G91" t="s">
        <v>4672</v>
      </c>
      <c r="H91" s="21">
        <v>20150.244650000001</v>
      </c>
      <c r="I91" s="11" t="s">
        <v>4196</v>
      </c>
      <c r="N91" s="10" t="s">
        <v>3133</v>
      </c>
      <c r="O91" t="s">
        <v>7992</v>
      </c>
      <c r="P91" s="21">
        <v>5.7736000000000001</v>
      </c>
      <c r="Q91" s="11" t="s">
        <v>4196</v>
      </c>
    </row>
    <row r="92" spans="2:17">
      <c r="B92" s="10" t="s">
        <v>3704</v>
      </c>
      <c r="C92" t="s">
        <v>4320</v>
      </c>
      <c r="D92" s="21">
        <v>975.97262999999998</v>
      </c>
      <c r="E92" s="11" t="s">
        <v>4188</v>
      </c>
      <c r="F92" s="10" t="s">
        <v>3909</v>
      </c>
      <c r="G92" t="s">
        <v>4674</v>
      </c>
      <c r="H92" s="21">
        <v>9621.8011399999996</v>
      </c>
      <c r="I92" s="11" t="s">
        <v>4194</v>
      </c>
      <c r="N92" s="10" t="s">
        <v>1574</v>
      </c>
      <c r="O92" t="s">
        <v>6433</v>
      </c>
      <c r="P92" s="21">
        <v>383.09100000000001</v>
      </c>
      <c r="Q92" s="11" t="s">
        <v>4196</v>
      </c>
    </row>
    <row r="93" spans="2:17">
      <c r="B93" s="10" t="s">
        <v>3705</v>
      </c>
      <c r="C93" t="s">
        <v>4321</v>
      </c>
      <c r="D93" s="21">
        <v>3959.7886100000001</v>
      </c>
      <c r="E93" s="11" t="s">
        <v>4188</v>
      </c>
      <c r="F93" s="10" t="s">
        <v>3910</v>
      </c>
      <c r="G93" t="s">
        <v>4676</v>
      </c>
      <c r="H93" s="21">
        <v>9995.1425799999997</v>
      </c>
      <c r="I93" s="11" t="s">
        <v>4194</v>
      </c>
      <c r="N93" s="10" t="s">
        <v>3369</v>
      </c>
      <c r="O93" t="s">
        <v>8228</v>
      </c>
      <c r="P93" s="21">
        <v>4.95974</v>
      </c>
      <c r="Q93" s="11" t="s">
        <v>4196</v>
      </c>
    </row>
    <row r="94" spans="2:17">
      <c r="B94" s="10" t="s">
        <v>3706</v>
      </c>
      <c r="C94" t="s">
        <v>4322</v>
      </c>
      <c r="D94" s="21">
        <v>1468.3920000000001</v>
      </c>
      <c r="E94" s="11" t="s">
        <v>4198</v>
      </c>
      <c r="F94" s="10" t="s">
        <v>3911</v>
      </c>
      <c r="G94" t="s">
        <v>4677</v>
      </c>
      <c r="H94" s="21">
        <v>34495.787490000002</v>
      </c>
      <c r="I94" s="11" t="s">
        <v>4190</v>
      </c>
      <c r="N94" s="10" t="s">
        <v>1067</v>
      </c>
      <c r="O94" t="s">
        <v>5926</v>
      </c>
      <c r="P94" s="21">
        <v>857.10265000000004</v>
      </c>
      <c r="Q94" s="11" t="s">
        <v>4196</v>
      </c>
    </row>
    <row r="95" spans="2:17">
      <c r="B95" s="10" t="s">
        <v>3707</v>
      </c>
      <c r="C95" t="s">
        <v>4323</v>
      </c>
      <c r="D95" s="21">
        <v>1573.2296799999999</v>
      </c>
      <c r="E95" s="11" t="s">
        <v>4195</v>
      </c>
      <c r="F95" s="10" t="s">
        <v>3912</v>
      </c>
      <c r="G95" t="s">
        <v>4679</v>
      </c>
      <c r="H95" s="21">
        <v>8100.1611400000002</v>
      </c>
      <c r="I95" s="11" t="s">
        <v>4196</v>
      </c>
      <c r="N95" s="10" t="s">
        <v>25</v>
      </c>
      <c r="O95" t="s">
        <v>4519</v>
      </c>
      <c r="P95" s="21">
        <v>156452.79699999999</v>
      </c>
      <c r="Q95" s="11" t="s">
        <v>4198</v>
      </c>
    </row>
    <row r="96" spans="2:17">
      <c r="B96" s="10" t="s">
        <v>3708</v>
      </c>
      <c r="C96" t="s">
        <v>4324</v>
      </c>
      <c r="D96" s="21">
        <v>998.52485000000001</v>
      </c>
      <c r="E96" s="11" t="s">
        <v>4189</v>
      </c>
      <c r="F96" s="10" t="s">
        <v>3600</v>
      </c>
      <c r="G96" t="s">
        <v>4514</v>
      </c>
      <c r="H96" s="21">
        <v>124669.26508</v>
      </c>
      <c r="I96" s="11" t="s">
        <v>4190</v>
      </c>
      <c r="N96" s="10" t="s">
        <v>2121</v>
      </c>
      <c r="O96" t="s">
        <v>6980</v>
      </c>
      <c r="P96" s="21">
        <v>152.28064000000001</v>
      </c>
      <c r="Q96" s="11" t="s">
        <v>4190</v>
      </c>
    </row>
    <row r="97" spans="2:17">
      <c r="B97" s="10" t="s">
        <v>3709</v>
      </c>
      <c r="C97" t="s">
        <v>4325</v>
      </c>
      <c r="D97" s="21">
        <v>1254.85169</v>
      </c>
      <c r="E97" s="11" t="s">
        <v>4189</v>
      </c>
      <c r="F97" s="10" t="s">
        <v>3913</v>
      </c>
      <c r="G97" t="s">
        <v>4682</v>
      </c>
      <c r="H97" s="21">
        <v>13310.130499999999</v>
      </c>
      <c r="I97" s="11" t="s">
        <v>4195</v>
      </c>
      <c r="N97" s="10" t="s">
        <v>2144</v>
      </c>
      <c r="O97" t="s">
        <v>7003</v>
      </c>
      <c r="P97" s="21">
        <v>144.25788</v>
      </c>
      <c r="Q97" s="11" t="s">
        <v>4197</v>
      </c>
    </row>
    <row r="98" spans="2:17">
      <c r="B98" s="10" t="s">
        <v>3710</v>
      </c>
      <c r="C98" t="s">
        <v>4326</v>
      </c>
      <c r="D98" s="21">
        <v>1648.94956</v>
      </c>
      <c r="E98" s="11" t="s">
        <v>4190</v>
      </c>
      <c r="F98" s="10" t="s">
        <v>3914</v>
      </c>
      <c r="G98" t="s">
        <v>4684</v>
      </c>
      <c r="H98" s="21">
        <v>23788.31653</v>
      </c>
      <c r="I98" s="11" t="s">
        <v>4193</v>
      </c>
      <c r="N98" s="10" t="s">
        <v>820</v>
      </c>
      <c r="O98" t="s">
        <v>5680</v>
      </c>
      <c r="P98" s="21">
        <v>1463.5252</v>
      </c>
      <c r="Q98" s="11" t="s">
        <v>4198</v>
      </c>
    </row>
    <row r="99" spans="2:17">
      <c r="B99" s="10" t="s">
        <v>3711</v>
      </c>
      <c r="C99" t="s">
        <v>4327</v>
      </c>
      <c r="D99" s="21">
        <v>15067.26914</v>
      </c>
      <c r="E99" s="11" t="s">
        <v>4195</v>
      </c>
      <c r="F99" s="10" t="s">
        <v>108</v>
      </c>
      <c r="G99" t="s">
        <v>4686</v>
      </c>
      <c r="H99" s="21">
        <v>24178.121569999999</v>
      </c>
      <c r="I99" s="11" t="s">
        <v>4198</v>
      </c>
      <c r="N99" s="10" t="s">
        <v>2478</v>
      </c>
      <c r="O99" t="s">
        <v>7337</v>
      </c>
      <c r="P99" s="21">
        <v>0</v>
      </c>
      <c r="Q99" s="11" t="s">
        <v>4189</v>
      </c>
    </row>
    <row r="100" spans="2:17">
      <c r="B100" s="10" t="s">
        <v>3712</v>
      </c>
      <c r="C100" t="s">
        <v>4328</v>
      </c>
      <c r="D100" s="21">
        <v>2113.4422199999999</v>
      </c>
      <c r="E100" s="11" t="s">
        <v>4189</v>
      </c>
      <c r="F100" s="10" t="s">
        <v>3915</v>
      </c>
      <c r="G100" t="s">
        <v>4688</v>
      </c>
      <c r="H100" s="21">
        <v>11085.68598</v>
      </c>
      <c r="I100" s="11" t="s">
        <v>4189</v>
      </c>
      <c r="N100" s="10" t="s">
        <v>427</v>
      </c>
      <c r="O100" t="s">
        <v>5288</v>
      </c>
      <c r="P100" s="21">
        <v>3206.72361</v>
      </c>
      <c r="Q100" s="11" t="s">
        <v>4198</v>
      </c>
    </row>
    <row r="101" spans="2:17">
      <c r="B101" s="10" t="s">
        <v>3713</v>
      </c>
      <c r="C101" t="s">
        <v>4329</v>
      </c>
      <c r="D101" s="21">
        <v>3772.09357</v>
      </c>
      <c r="E101" s="11" t="s">
        <v>4190</v>
      </c>
      <c r="F101" s="10" t="s">
        <v>3916</v>
      </c>
      <c r="G101" t="s">
        <v>4690</v>
      </c>
      <c r="H101" s="21">
        <v>46438.957419999999</v>
      </c>
      <c r="I101" s="11" t="s">
        <v>4196</v>
      </c>
      <c r="N101" s="10" t="s">
        <v>3454</v>
      </c>
      <c r="O101" t="s">
        <v>8295</v>
      </c>
      <c r="P101" s="21">
        <v>12.925459999999999</v>
      </c>
      <c r="Q101" s="11" t="s">
        <v>4198</v>
      </c>
    </row>
    <row r="102" spans="2:17">
      <c r="B102" s="10" t="s">
        <v>3714</v>
      </c>
      <c r="C102" t="s">
        <v>4330</v>
      </c>
      <c r="D102" s="21">
        <v>2652.7155899999998</v>
      </c>
      <c r="E102" s="11" t="s">
        <v>4193</v>
      </c>
      <c r="F102" s="10" t="s">
        <v>3917</v>
      </c>
      <c r="G102" t="s">
        <v>4691</v>
      </c>
      <c r="H102" s="21">
        <v>18879.773570000001</v>
      </c>
      <c r="I102" s="11" t="s">
        <v>4191</v>
      </c>
      <c r="N102" s="10" t="s">
        <v>28</v>
      </c>
      <c r="O102" t="s">
        <v>4525</v>
      </c>
      <c r="P102" s="21">
        <v>104432.30860999999</v>
      </c>
      <c r="Q102" s="11" t="s">
        <v>4198</v>
      </c>
    </row>
    <row r="103" spans="2:17">
      <c r="B103" s="10" t="s">
        <v>3715</v>
      </c>
      <c r="C103" t="s">
        <v>4331</v>
      </c>
      <c r="D103" s="21">
        <v>2212.4673299999999</v>
      </c>
      <c r="E103" s="11" t="s">
        <v>4189</v>
      </c>
      <c r="F103" s="10" t="s">
        <v>3918</v>
      </c>
      <c r="G103" t="s">
        <v>4693</v>
      </c>
      <c r="H103" s="21">
        <v>9853.1107200000006</v>
      </c>
      <c r="I103" s="11" t="s">
        <v>4198</v>
      </c>
      <c r="N103" s="10" t="s">
        <v>1102</v>
      </c>
      <c r="O103" t="s">
        <v>5961</v>
      </c>
      <c r="P103" s="21">
        <v>664.94367999999997</v>
      </c>
      <c r="Q103" s="11" t="s">
        <v>4197</v>
      </c>
    </row>
    <row r="104" spans="2:17">
      <c r="B104" s="10" t="s">
        <v>3716</v>
      </c>
      <c r="C104" t="s">
        <v>4332</v>
      </c>
      <c r="D104" s="21">
        <v>14370.623579999999</v>
      </c>
      <c r="E104" s="11" t="s">
        <v>4189</v>
      </c>
      <c r="F104" s="10" t="s">
        <v>3919</v>
      </c>
      <c r="G104" t="s">
        <v>4695</v>
      </c>
      <c r="H104" s="21">
        <v>16715.342250000002</v>
      </c>
      <c r="I104" s="11" t="s">
        <v>4189</v>
      </c>
      <c r="N104" s="10" t="s">
        <v>2413</v>
      </c>
      <c r="O104" t="s">
        <v>7272</v>
      </c>
      <c r="P104" s="21">
        <v>93.609070000000003</v>
      </c>
      <c r="Q104" s="11" t="s">
        <v>4190</v>
      </c>
    </row>
    <row r="105" spans="2:17">
      <c r="B105" s="10" t="s">
        <v>3717</v>
      </c>
      <c r="C105" t="s">
        <v>4333</v>
      </c>
      <c r="D105" s="21">
        <v>5416.7308700000003</v>
      </c>
      <c r="E105" s="11" t="s">
        <v>4193</v>
      </c>
      <c r="F105" s="10" t="s">
        <v>3920</v>
      </c>
      <c r="G105" t="s">
        <v>4697</v>
      </c>
      <c r="H105" s="21">
        <v>11086.459140000001</v>
      </c>
      <c r="I105" s="11" t="s">
        <v>4196</v>
      </c>
      <c r="N105" s="10" t="s">
        <v>2431</v>
      </c>
      <c r="O105" t="s">
        <v>7290</v>
      </c>
      <c r="P105" s="21">
        <v>57.792969999999997</v>
      </c>
      <c r="Q105" s="11" t="s">
        <v>4196</v>
      </c>
    </row>
    <row r="106" spans="2:17">
      <c r="B106" s="10" t="s">
        <v>3718</v>
      </c>
      <c r="C106" t="s">
        <v>4334</v>
      </c>
      <c r="D106" s="21">
        <v>19227.670300000002</v>
      </c>
      <c r="E106" s="11" t="s">
        <v>4191</v>
      </c>
      <c r="F106" s="10" t="s">
        <v>60</v>
      </c>
      <c r="G106" t="s">
        <v>4612</v>
      </c>
      <c r="H106" s="21">
        <v>52618.920830000003</v>
      </c>
      <c r="I106" s="11" t="s">
        <v>4197</v>
      </c>
      <c r="N106" s="10" t="s">
        <v>2904</v>
      </c>
      <c r="O106" t="s">
        <v>7763</v>
      </c>
      <c r="P106" s="21">
        <v>27.673829999999999</v>
      </c>
      <c r="Q106" s="11" t="s">
        <v>4196</v>
      </c>
    </row>
    <row r="107" spans="2:17">
      <c r="B107" s="10" t="s">
        <v>3719</v>
      </c>
      <c r="C107" t="s">
        <v>4335</v>
      </c>
      <c r="D107" s="21">
        <v>1091.3273200000001</v>
      </c>
      <c r="E107" s="11" t="s">
        <v>4189</v>
      </c>
      <c r="F107" s="10" t="s">
        <v>3601</v>
      </c>
      <c r="G107" t="s">
        <v>4517</v>
      </c>
      <c r="H107" s="21">
        <v>347068.78262000001</v>
      </c>
      <c r="I107" s="11" t="s">
        <v>4188</v>
      </c>
      <c r="N107" s="10" t="s">
        <v>951</v>
      </c>
      <c r="O107" t="s">
        <v>5811</v>
      </c>
      <c r="P107" s="21">
        <v>552.65665999999999</v>
      </c>
      <c r="Q107" s="11" t="s">
        <v>4198</v>
      </c>
    </row>
    <row r="108" spans="2:17">
      <c r="B108" s="10" t="s">
        <v>3720</v>
      </c>
      <c r="C108" t="s">
        <v>4336</v>
      </c>
      <c r="D108" s="21">
        <v>26137.893179999999</v>
      </c>
      <c r="E108" s="11" t="s">
        <v>4189</v>
      </c>
      <c r="F108" s="10" t="s">
        <v>3921</v>
      </c>
      <c r="G108" t="s">
        <v>4700</v>
      </c>
      <c r="H108" s="21">
        <v>38462.76569</v>
      </c>
      <c r="I108" s="11" t="s">
        <v>4194</v>
      </c>
      <c r="N108" s="10" t="s">
        <v>2210</v>
      </c>
      <c r="O108" t="s">
        <v>7069</v>
      </c>
      <c r="P108" s="21">
        <v>138.77375000000001</v>
      </c>
      <c r="Q108" s="11" t="s">
        <v>4188</v>
      </c>
    </row>
    <row r="109" spans="2:17">
      <c r="B109" s="10" t="s">
        <v>3721</v>
      </c>
      <c r="C109" t="s">
        <v>4337</v>
      </c>
      <c r="D109" s="21">
        <v>1762.08881</v>
      </c>
      <c r="E109" s="11" t="s">
        <v>4188</v>
      </c>
      <c r="F109" s="10" t="s">
        <v>3922</v>
      </c>
      <c r="G109" t="s">
        <v>4702</v>
      </c>
      <c r="H109" s="21">
        <v>91560.09044</v>
      </c>
      <c r="I109" s="11" t="s">
        <v>4195</v>
      </c>
      <c r="N109" s="10" t="s">
        <v>1671</v>
      </c>
      <c r="O109" t="s">
        <v>6530</v>
      </c>
      <c r="P109" s="21">
        <v>283.47500000000002</v>
      </c>
      <c r="Q109" s="11" t="s">
        <v>4195</v>
      </c>
    </row>
    <row r="110" spans="2:17">
      <c r="B110" s="10" t="s">
        <v>3722</v>
      </c>
      <c r="C110" t="s">
        <v>4338</v>
      </c>
      <c r="D110" s="21">
        <v>17531.15883</v>
      </c>
      <c r="E110" s="11" t="s">
        <v>4192</v>
      </c>
      <c r="F110" s="10" t="s">
        <v>3923</v>
      </c>
      <c r="G110" t="s">
        <v>4703</v>
      </c>
      <c r="H110" s="21">
        <v>19658.227449999998</v>
      </c>
      <c r="I110" s="11" t="s">
        <v>4192</v>
      </c>
      <c r="N110" s="10" t="s">
        <v>1182</v>
      </c>
      <c r="O110" t="s">
        <v>6041</v>
      </c>
      <c r="P110" s="21">
        <v>720.92863999999997</v>
      </c>
      <c r="Q110" s="11" t="s">
        <v>4196</v>
      </c>
    </row>
    <row r="111" spans="2:17">
      <c r="B111" s="10" t="s">
        <v>3723</v>
      </c>
      <c r="C111" t="s">
        <v>4339</v>
      </c>
      <c r="D111" s="21">
        <v>10032.508040000001</v>
      </c>
      <c r="E111" s="11" t="s">
        <v>4190</v>
      </c>
      <c r="F111" s="10" t="s">
        <v>143</v>
      </c>
      <c r="G111" t="s">
        <v>4705</v>
      </c>
      <c r="H111" s="21">
        <v>16094.1013</v>
      </c>
      <c r="I111" s="11" t="s">
        <v>4195</v>
      </c>
      <c r="N111" s="10" t="s">
        <v>601</v>
      </c>
      <c r="O111" t="s">
        <v>5462</v>
      </c>
      <c r="P111" s="21">
        <v>2139.55449</v>
      </c>
      <c r="Q111" s="11" t="s">
        <v>4190</v>
      </c>
    </row>
    <row r="112" spans="2:17">
      <c r="B112" s="10" t="s">
        <v>3724</v>
      </c>
      <c r="C112" t="s">
        <v>4340</v>
      </c>
      <c r="D112" s="21">
        <v>2513.2789299999999</v>
      </c>
      <c r="E112" s="11" t="s">
        <v>4188</v>
      </c>
      <c r="F112" s="10" t="s">
        <v>75</v>
      </c>
      <c r="G112" t="s">
        <v>4640</v>
      </c>
      <c r="H112" s="21">
        <v>45885.058069999999</v>
      </c>
      <c r="I112" s="11" t="s">
        <v>4190</v>
      </c>
      <c r="N112" s="10" t="s">
        <v>993</v>
      </c>
      <c r="O112" t="s">
        <v>5853</v>
      </c>
      <c r="P112" s="21">
        <v>815.45506999999998</v>
      </c>
      <c r="Q112" s="11" t="s">
        <v>4190</v>
      </c>
    </row>
    <row r="113" spans="2:17">
      <c r="B113" s="10" t="s">
        <v>3725</v>
      </c>
      <c r="C113" t="s">
        <v>4341</v>
      </c>
      <c r="D113" s="21">
        <v>4919.4875300000003</v>
      </c>
      <c r="E113" s="11" t="s">
        <v>4194</v>
      </c>
      <c r="F113" s="10" t="s">
        <v>22</v>
      </c>
      <c r="G113" t="s">
        <v>4520</v>
      </c>
      <c r="H113" s="21">
        <v>195710.02992</v>
      </c>
      <c r="I113" s="11" t="s">
        <v>4198</v>
      </c>
      <c r="N113" s="10" t="s">
        <v>2669</v>
      </c>
      <c r="O113" t="s">
        <v>7528</v>
      </c>
      <c r="P113" s="21">
        <v>157.47246999999999</v>
      </c>
      <c r="Q113" s="11" t="s">
        <v>4190</v>
      </c>
    </row>
    <row r="114" spans="2:17">
      <c r="B114" s="10" t="s">
        <v>3726</v>
      </c>
      <c r="C114" t="s">
        <v>4342</v>
      </c>
      <c r="D114" s="21">
        <v>1292.96425</v>
      </c>
      <c r="E114" s="11" t="s">
        <v>4195</v>
      </c>
      <c r="F114" s="10" t="s">
        <v>3924</v>
      </c>
      <c r="G114" t="s">
        <v>4708</v>
      </c>
      <c r="H114" s="21">
        <v>87603.855039999995</v>
      </c>
      <c r="I114" s="11" t="s">
        <v>4195</v>
      </c>
      <c r="N114" s="10" t="s">
        <v>2602</v>
      </c>
      <c r="O114" t="s">
        <v>7461</v>
      </c>
      <c r="P114" s="21">
        <v>40.49729</v>
      </c>
      <c r="Q114" s="11" t="s">
        <v>4196</v>
      </c>
    </row>
    <row r="115" spans="2:17">
      <c r="B115" s="10" t="s">
        <v>3727</v>
      </c>
      <c r="C115" t="s">
        <v>4343</v>
      </c>
      <c r="D115" s="21">
        <v>3251.5763900000002</v>
      </c>
      <c r="E115" s="11" t="s">
        <v>4193</v>
      </c>
      <c r="F115" s="10" t="s">
        <v>3925</v>
      </c>
      <c r="G115" t="s">
        <v>4709</v>
      </c>
      <c r="H115" s="21">
        <v>19389.369330000001</v>
      </c>
      <c r="I115" s="11" t="s">
        <v>4195</v>
      </c>
      <c r="N115" s="10" t="s">
        <v>3473</v>
      </c>
      <c r="O115" t="s">
        <v>8311</v>
      </c>
      <c r="P115" s="21">
        <v>15.42778</v>
      </c>
      <c r="Q115" s="11" t="s">
        <v>4196</v>
      </c>
    </row>
    <row r="116" spans="2:17">
      <c r="B116" s="10" t="s">
        <v>3728</v>
      </c>
      <c r="C116" t="s">
        <v>4344</v>
      </c>
      <c r="D116" s="21">
        <v>21549.789580000001</v>
      </c>
      <c r="E116" s="11" t="s">
        <v>4195</v>
      </c>
      <c r="F116" s="10" t="s">
        <v>50</v>
      </c>
      <c r="G116" t="s">
        <v>4595</v>
      </c>
      <c r="H116" s="21">
        <v>60491.880160000001</v>
      </c>
      <c r="I116" s="11" t="s">
        <v>4195</v>
      </c>
      <c r="N116" s="10" t="s">
        <v>2063</v>
      </c>
      <c r="O116" t="s">
        <v>6922</v>
      </c>
      <c r="P116" s="21">
        <v>151.71763000000001</v>
      </c>
      <c r="Q116" s="11" t="s">
        <v>4195</v>
      </c>
    </row>
    <row r="117" spans="2:17">
      <c r="B117" s="10" t="s">
        <v>3729</v>
      </c>
      <c r="C117" t="s">
        <v>4345</v>
      </c>
      <c r="D117" s="21">
        <v>2379.05573</v>
      </c>
      <c r="E117" s="11" t="s">
        <v>4193</v>
      </c>
      <c r="F117" s="10" t="s">
        <v>3926</v>
      </c>
      <c r="G117" t="s">
        <v>4712</v>
      </c>
      <c r="H117" s="21">
        <v>18381.633959999999</v>
      </c>
      <c r="I117" s="11" t="s">
        <v>4191</v>
      </c>
      <c r="N117" s="10" t="s">
        <v>3207</v>
      </c>
      <c r="O117" t="s">
        <v>8066</v>
      </c>
      <c r="P117" s="21">
        <v>6.3193900000000003</v>
      </c>
      <c r="Q117" s="11" t="s">
        <v>4196</v>
      </c>
    </row>
    <row r="118" spans="2:17">
      <c r="B118" s="10" t="s">
        <v>3730</v>
      </c>
      <c r="C118" t="s">
        <v>4346</v>
      </c>
      <c r="D118" s="21">
        <v>1020.85396</v>
      </c>
      <c r="E118" s="11" t="s">
        <v>4188</v>
      </c>
      <c r="F118" s="10" t="s">
        <v>98</v>
      </c>
      <c r="G118" t="s">
        <v>4680</v>
      </c>
      <c r="H118" s="21">
        <v>29391.166700000002</v>
      </c>
      <c r="I118" s="11" t="s">
        <v>4198</v>
      </c>
      <c r="N118" s="10" t="s">
        <v>2377</v>
      </c>
      <c r="O118" t="s">
        <v>7236</v>
      </c>
      <c r="P118" s="21">
        <v>77.404830000000004</v>
      </c>
      <c r="Q118" s="11" t="s">
        <v>4198</v>
      </c>
    </row>
    <row r="119" spans="2:17">
      <c r="B119" s="10" t="s">
        <v>3731</v>
      </c>
      <c r="C119" t="s">
        <v>4347</v>
      </c>
      <c r="D119" s="21">
        <v>1208.0234399999999</v>
      </c>
      <c r="E119" s="11" t="s">
        <v>4195</v>
      </c>
      <c r="F119" s="10" t="s">
        <v>3927</v>
      </c>
      <c r="G119" t="s">
        <v>4715</v>
      </c>
      <c r="H119" s="21">
        <v>65806.527610000005</v>
      </c>
      <c r="I119" s="11" t="s">
        <v>4192</v>
      </c>
      <c r="N119" s="10" t="s">
        <v>1676</v>
      </c>
      <c r="O119" t="s">
        <v>6535</v>
      </c>
      <c r="P119" s="21">
        <v>320.32571999999999</v>
      </c>
      <c r="Q119" s="11" t="s">
        <v>4195</v>
      </c>
    </row>
    <row r="120" spans="2:17">
      <c r="B120" s="10" t="s">
        <v>3732</v>
      </c>
      <c r="C120" t="s">
        <v>4348</v>
      </c>
      <c r="D120" s="21">
        <v>1323.6227899999999</v>
      </c>
      <c r="E120" s="11" t="s">
        <v>4189</v>
      </c>
      <c r="F120" s="10" t="s">
        <v>26</v>
      </c>
      <c r="G120" t="s">
        <v>4543</v>
      </c>
      <c r="H120" s="21">
        <v>151189.60203000001</v>
      </c>
      <c r="I120" s="11" t="s">
        <v>4197</v>
      </c>
      <c r="N120" s="10" t="s">
        <v>2165</v>
      </c>
      <c r="O120" t="s">
        <v>7024</v>
      </c>
      <c r="P120" s="21">
        <v>185.18078</v>
      </c>
      <c r="Q120" s="11" t="s">
        <v>4196</v>
      </c>
    </row>
    <row r="121" spans="2:17">
      <c r="B121" s="10" t="s">
        <v>3733</v>
      </c>
      <c r="C121" t="s">
        <v>4349</v>
      </c>
      <c r="D121" s="21">
        <v>16044.82149</v>
      </c>
      <c r="E121" s="11" t="s">
        <v>4191</v>
      </c>
      <c r="F121" s="10" t="s">
        <v>3928</v>
      </c>
      <c r="G121" t="s">
        <v>4718</v>
      </c>
      <c r="H121" s="21">
        <v>8754.16921</v>
      </c>
      <c r="I121" s="11" t="s">
        <v>4195</v>
      </c>
      <c r="N121" s="10" t="s">
        <v>2308</v>
      </c>
      <c r="O121" t="s">
        <v>7167</v>
      </c>
      <c r="P121" s="21">
        <v>100.17625</v>
      </c>
      <c r="Q121" s="11" t="s">
        <v>4195</v>
      </c>
    </row>
    <row r="122" spans="2:17">
      <c r="B122" s="10" t="s">
        <v>3734</v>
      </c>
      <c r="C122" t="s">
        <v>4350</v>
      </c>
      <c r="D122" s="21">
        <v>6157.7256600000001</v>
      </c>
      <c r="E122" s="11" t="s">
        <v>4195</v>
      </c>
      <c r="F122" s="10" t="s">
        <v>3929</v>
      </c>
      <c r="G122" t="s">
        <v>4720</v>
      </c>
      <c r="H122" s="21">
        <v>18547.16877</v>
      </c>
      <c r="I122" s="11" t="s">
        <v>4192</v>
      </c>
      <c r="N122" s="10" t="s">
        <v>429</v>
      </c>
      <c r="O122" t="s">
        <v>5290</v>
      </c>
      <c r="P122" s="21">
        <v>2805.7511100000002</v>
      </c>
      <c r="Q122" s="11" t="s">
        <v>4198</v>
      </c>
    </row>
    <row r="123" spans="2:17">
      <c r="B123" s="10" t="s">
        <v>3735</v>
      </c>
      <c r="C123" t="s">
        <v>4351</v>
      </c>
      <c r="D123" s="21">
        <v>1227.9979800000001</v>
      </c>
      <c r="E123" s="11" t="s">
        <v>4189</v>
      </c>
      <c r="F123" s="10" t="s">
        <v>3930</v>
      </c>
      <c r="G123" t="s">
        <v>4722</v>
      </c>
      <c r="H123" s="21">
        <v>147036.38579</v>
      </c>
      <c r="I123" s="11" t="s">
        <v>4188</v>
      </c>
      <c r="N123" s="10" t="s">
        <v>885</v>
      </c>
      <c r="O123" t="s">
        <v>5745</v>
      </c>
      <c r="P123" s="21">
        <v>1404.8088499999999</v>
      </c>
      <c r="Q123" s="11" t="s">
        <v>4194</v>
      </c>
    </row>
    <row r="124" spans="2:17">
      <c r="B124" s="10" t="s">
        <v>3736</v>
      </c>
      <c r="C124" t="s">
        <v>4352</v>
      </c>
      <c r="D124" s="21">
        <v>6637.8897500000003</v>
      </c>
      <c r="E124" s="11" t="s">
        <v>4195</v>
      </c>
      <c r="F124" s="10" t="s">
        <v>3931</v>
      </c>
      <c r="G124" t="s">
        <v>4724</v>
      </c>
      <c r="H124" s="21">
        <v>33821.978040000002</v>
      </c>
      <c r="I124" s="11" t="s">
        <v>4191</v>
      </c>
      <c r="N124" s="10" t="s">
        <v>2097</v>
      </c>
      <c r="O124" t="s">
        <v>6956</v>
      </c>
      <c r="P124" s="21">
        <v>99.760980000000004</v>
      </c>
      <c r="Q124" s="11" t="s">
        <v>4198</v>
      </c>
    </row>
    <row r="125" spans="2:17">
      <c r="B125" s="10" t="s">
        <v>3737</v>
      </c>
      <c r="C125" t="s">
        <v>4353</v>
      </c>
      <c r="D125" s="21">
        <v>28464.831119999999</v>
      </c>
      <c r="E125" s="11" t="s">
        <v>4188</v>
      </c>
      <c r="F125" s="10" t="s">
        <v>3932</v>
      </c>
      <c r="G125" t="s">
        <v>4726</v>
      </c>
      <c r="H125" s="21">
        <v>42749.920180000001</v>
      </c>
      <c r="I125" s="11" t="s">
        <v>4192</v>
      </c>
      <c r="N125" s="10" t="s">
        <v>1255</v>
      </c>
      <c r="O125" t="s">
        <v>6114</v>
      </c>
      <c r="P125" s="21">
        <v>731.54804000000001</v>
      </c>
      <c r="Q125" s="11" t="s">
        <v>4196</v>
      </c>
    </row>
    <row r="126" spans="2:17">
      <c r="B126" s="10" t="s">
        <v>3738</v>
      </c>
      <c r="C126" t="s">
        <v>4354</v>
      </c>
      <c r="D126" s="21">
        <v>2443.4040399999999</v>
      </c>
      <c r="E126" s="11" t="s">
        <v>4191</v>
      </c>
      <c r="F126" s="10" t="s">
        <v>115</v>
      </c>
      <c r="G126" t="s">
        <v>4706</v>
      </c>
      <c r="H126" s="21">
        <v>28192.212729999999</v>
      </c>
      <c r="I126" s="11" t="s">
        <v>4191</v>
      </c>
      <c r="N126" s="10" t="s">
        <v>3197</v>
      </c>
      <c r="O126" t="s">
        <v>8056</v>
      </c>
      <c r="P126" s="21">
        <v>9.2195</v>
      </c>
      <c r="Q126" s="11" t="s">
        <v>4196</v>
      </c>
    </row>
    <row r="127" spans="2:17">
      <c r="B127" s="10" t="s">
        <v>3739</v>
      </c>
      <c r="C127" t="s">
        <v>4355</v>
      </c>
      <c r="D127" s="21">
        <v>25239.272079999999</v>
      </c>
      <c r="E127" s="11" t="s">
        <v>4195</v>
      </c>
      <c r="F127" s="10" t="s">
        <v>92</v>
      </c>
      <c r="G127" t="s">
        <v>4669</v>
      </c>
      <c r="H127" s="21">
        <v>29001.907670000001</v>
      </c>
      <c r="I127" s="11" t="s">
        <v>4190</v>
      </c>
      <c r="N127" s="10" t="s">
        <v>1930</v>
      </c>
      <c r="O127" t="s">
        <v>6789</v>
      </c>
      <c r="P127" s="21">
        <v>191.386</v>
      </c>
      <c r="Q127" s="11" t="s">
        <v>4198</v>
      </c>
    </row>
    <row r="128" spans="2:17">
      <c r="B128" s="10" t="s">
        <v>3740</v>
      </c>
      <c r="C128" t="s">
        <v>4356</v>
      </c>
      <c r="D128" s="21">
        <v>798.07656999999995</v>
      </c>
      <c r="E128" s="11" t="s">
        <v>4189</v>
      </c>
      <c r="F128" s="10" t="s">
        <v>3933</v>
      </c>
      <c r="G128" t="s">
        <v>4730</v>
      </c>
      <c r="H128" s="21">
        <v>27015.215349999999</v>
      </c>
      <c r="I128" s="11" t="s">
        <v>4198</v>
      </c>
      <c r="N128" s="10" t="s">
        <v>645</v>
      </c>
      <c r="O128" t="s">
        <v>5506</v>
      </c>
      <c r="P128" s="21">
        <v>1953.7275999999999</v>
      </c>
      <c r="Q128" s="11" t="s">
        <v>4198</v>
      </c>
    </row>
    <row r="129" spans="2:17">
      <c r="B129" s="10" t="s">
        <v>3741</v>
      </c>
      <c r="C129" t="s">
        <v>4357</v>
      </c>
      <c r="D129" s="21">
        <v>1340.21219</v>
      </c>
      <c r="E129" s="11" t="s">
        <v>4193</v>
      </c>
      <c r="F129" s="10" t="s">
        <v>3934</v>
      </c>
      <c r="G129" t="s">
        <v>4732</v>
      </c>
      <c r="H129" s="21">
        <v>41997.839760000003</v>
      </c>
      <c r="I129" s="11" t="s">
        <v>4189</v>
      </c>
      <c r="N129" s="10" t="s">
        <v>822</v>
      </c>
      <c r="O129" t="s">
        <v>5682</v>
      </c>
      <c r="P129" s="21">
        <v>1542.8515600000001</v>
      </c>
      <c r="Q129" s="11" t="s">
        <v>4196</v>
      </c>
    </row>
    <row r="130" spans="2:17">
      <c r="B130" s="10" t="s">
        <v>3742</v>
      </c>
      <c r="C130" t="s">
        <v>4358</v>
      </c>
      <c r="D130" s="21">
        <v>9473.5430300000007</v>
      </c>
      <c r="E130" s="11" t="s">
        <v>4189</v>
      </c>
      <c r="F130" s="10" t="s">
        <v>105</v>
      </c>
      <c r="G130" t="s">
        <v>4692</v>
      </c>
      <c r="H130" s="21">
        <v>31429.007839999998</v>
      </c>
      <c r="I130" s="11" t="s">
        <v>4190</v>
      </c>
      <c r="N130" s="10" t="s">
        <v>2764</v>
      </c>
      <c r="O130" t="s">
        <v>7623</v>
      </c>
      <c r="P130" s="21">
        <v>40.020490000000002</v>
      </c>
      <c r="Q130" s="11" t="s">
        <v>4195</v>
      </c>
    </row>
    <row r="131" spans="2:17">
      <c r="B131" s="10" t="s">
        <v>3743</v>
      </c>
      <c r="C131" t="s">
        <v>4359</v>
      </c>
      <c r="D131" s="21">
        <v>1080.68408</v>
      </c>
      <c r="E131" s="11" t="s">
        <v>4192</v>
      </c>
      <c r="F131" s="10" t="s">
        <v>21</v>
      </c>
      <c r="G131" t="s">
        <v>4530</v>
      </c>
      <c r="H131" s="21">
        <v>202562.30493000001</v>
      </c>
      <c r="I131" s="11" t="s">
        <v>4192</v>
      </c>
      <c r="N131" s="10" t="s">
        <v>294</v>
      </c>
      <c r="O131" t="s">
        <v>5157</v>
      </c>
      <c r="P131" s="21">
        <v>5916.2829499999998</v>
      </c>
      <c r="Q131" s="11" t="s">
        <v>4195</v>
      </c>
    </row>
    <row r="132" spans="2:17">
      <c r="B132" s="10" t="s">
        <v>3744</v>
      </c>
      <c r="C132" t="s">
        <v>4360</v>
      </c>
      <c r="D132" s="21">
        <v>1321.5533</v>
      </c>
      <c r="E132" s="11" t="s">
        <v>4189</v>
      </c>
      <c r="F132" s="10" t="s">
        <v>3935</v>
      </c>
      <c r="G132" t="s">
        <v>4736</v>
      </c>
      <c r="H132" s="21">
        <v>19372.642810000001</v>
      </c>
      <c r="I132" s="11" t="s">
        <v>4188</v>
      </c>
      <c r="N132" s="10" t="s">
        <v>1463</v>
      </c>
      <c r="O132" t="s">
        <v>6322</v>
      </c>
      <c r="P132" s="21">
        <v>453.05419999999998</v>
      </c>
      <c r="Q132" s="11" t="s">
        <v>4198</v>
      </c>
    </row>
    <row r="133" spans="2:17">
      <c r="B133" s="10" t="s">
        <v>3745</v>
      </c>
      <c r="C133" t="s">
        <v>4361</v>
      </c>
      <c r="D133" s="21">
        <v>5010.0104199999996</v>
      </c>
      <c r="E133" s="11" t="s">
        <v>4188</v>
      </c>
      <c r="F133" s="10" t="s">
        <v>3936</v>
      </c>
      <c r="G133" t="s">
        <v>4738</v>
      </c>
      <c r="H133" s="21">
        <v>58738.630859999997</v>
      </c>
      <c r="I133" s="11" t="s">
        <v>4193</v>
      </c>
      <c r="N133" s="10" t="s">
        <v>3050</v>
      </c>
      <c r="O133" t="s">
        <v>7909</v>
      </c>
      <c r="P133" s="21">
        <v>17.756360000000001</v>
      </c>
      <c r="Q133" s="11" t="s">
        <v>4192</v>
      </c>
    </row>
    <row r="134" spans="2:17">
      <c r="B134" s="10" t="s">
        <v>3746</v>
      </c>
      <c r="C134" t="s">
        <v>4362</v>
      </c>
      <c r="D134" s="21">
        <v>1397.3973000000001</v>
      </c>
      <c r="E134" s="11" t="s">
        <v>4193</v>
      </c>
      <c r="F134" s="10" t="s">
        <v>53</v>
      </c>
      <c r="G134" t="s">
        <v>4599</v>
      </c>
      <c r="H134" s="21">
        <v>65132.62242</v>
      </c>
      <c r="I134" s="11" t="s">
        <v>4190</v>
      </c>
      <c r="N134" s="10" t="s">
        <v>3289</v>
      </c>
      <c r="O134" t="s">
        <v>8148</v>
      </c>
      <c r="P134" s="21">
        <v>2.9491700000000001</v>
      </c>
      <c r="Q134" s="11" t="s">
        <v>4190</v>
      </c>
    </row>
    <row r="135" spans="2:17">
      <c r="B135" s="10" t="s">
        <v>3747</v>
      </c>
      <c r="C135" t="s">
        <v>4363</v>
      </c>
      <c r="D135" s="21">
        <v>3127.2716599999999</v>
      </c>
      <c r="E135" s="11" t="s">
        <v>4198</v>
      </c>
      <c r="F135" s="10" t="s">
        <v>3937</v>
      </c>
      <c r="G135" t="s">
        <v>4741</v>
      </c>
      <c r="H135" s="21">
        <v>34168.332320000001</v>
      </c>
      <c r="I135" s="11" t="s">
        <v>4190</v>
      </c>
      <c r="N135" s="10" t="s">
        <v>2039</v>
      </c>
      <c r="O135" t="s">
        <v>6898</v>
      </c>
      <c r="P135" s="21">
        <v>157.00980000000001</v>
      </c>
      <c r="Q135" s="11" t="s">
        <v>4189</v>
      </c>
    </row>
    <row r="136" spans="2:17">
      <c r="B136" s="10" t="s">
        <v>3748</v>
      </c>
      <c r="C136" t="s">
        <v>4364</v>
      </c>
      <c r="D136" s="21">
        <v>5122.6670199999999</v>
      </c>
      <c r="E136" s="11" t="s">
        <v>4189</v>
      </c>
      <c r="F136" s="10" t="s">
        <v>3938</v>
      </c>
      <c r="G136" t="s">
        <v>4743</v>
      </c>
      <c r="H136" s="21">
        <v>122448.57653000001</v>
      </c>
      <c r="I136" s="11" t="s">
        <v>4196</v>
      </c>
      <c r="N136" s="10" t="s">
        <v>1439</v>
      </c>
      <c r="O136" t="s">
        <v>6298</v>
      </c>
      <c r="P136" s="21">
        <v>383.80993999999998</v>
      </c>
      <c r="Q136" s="11" t="s">
        <v>4195</v>
      </c>
    </row>
    <row r="137" spans="2:17">
      <c r="B137" s="10" t="s">
        <v>3749</v>
      </c>
      <c r="C137" t="s">
        <v>4365</v>
      </c>
      <c r="D137" s="21">
        <v>1587.9180100000001</v>
      </c>
      <c r="E137" s="11" t="s">
        <v>4189</v>
      </c>
      <c r="F137" s="10" t="s">
        <v>3939</v>
      </c>
      <c r="G137" t="s">
        <v>4745</v>
      </c>
      <c r="H137" s="21">
        <v>30713.003639999999</v>
      </c>
      <c r="I137" s="11" t="s">
        <v>4194</v>
      </c>
      <c r="N137" s="10" t="s">
        <v>2235</v>
      </c>
      <c r="O137" t="s">
        <v>7094</v>
      </c>
      <c r="P137" s="21">
        <v>114.7727</v>
      </c>
      <c r="Q137" s="11" t="s">
        <v>4195</v>
      </c>
    </row>
    <row r="138" spans="2:17">
      <c r="B138" s="10" t="s">
        <v>3750</v>
      </c>
      <c r="C138" t="s">
        <v>4366</v>
      </c>
      <c r="D138" s="21">
        <v>1034.19778</v>
      </c>
      <c r="E138" s="11" t="s">
        <v>4195</v>
      </c>
      <c r="F138" s="10" t="s">
        <v>3940</v>
      </c>
      <c r="G138" t="s">
        <v>4747</v>
      </c>
      <c r="H138" s="21">
        <v>193215.86037000001</v>
      </c>
      <c r="I138" s="11" t="s">
        <v>4196</v>
      </c>
      <c r="N138" s="10" t="s">
        <v>3309</v>
      </c>
      <c r="O138" t="s">
        <v>8168</v>
      </c>
      <c r="P138" s="21">
        <v>10.762589999999999</v>
      </c>
      <c r="Q138" s="11" t="s">
        <v>4196</v>
      </c>
    </row>
    <row r="139" spans="2:17">
      <c r="B139" s="10" t="s">
        <v>3751</v>
      </c>
      <c r="C139" t="s">
        <v>4367</v>
      </c>
      <c r="D139" s="21">
        <v>2149.9195800000002</v>
      </c>
      <c r="E139" s="11" t="s">
        <v>4198</v>
      </c>
      <c r="F139" s="10" t="s">
        <v>3941</v>
      </c>
      <c r="G139" t="s">
        <v>4749</v>
      </c>
      <c r="H139" s="21">
        <v>16929.801869999999</v>
      </c>
      <c r="I139" s="11" t="s">
        <v>4194</v>
      </c>
      <c r="N139" s="10" t="s">
        <v>3136</v>
      </c>
      <c r="O139" t="s">
        <v>7995</v>
      </c>
      <c r="P139" s="21">
        <v>12.40719</v>
      </c>
      <c r="Q139" s="11" t="s">
        <v>4196</v>
      </c>
    </row>
    <row r="140" spans="2:17">
      <c r="B140" s="10" t="s">
        <v>3752</v>
      </c>
      <c r="C140" t="s">
        <v>4368</v>
      </c>
      <c r="D140" s="21">
        <v>2784.50963</v>
      </c>
      <c r="E140" s="11" t="s">
        <v>4194</v>
      </c>
      <c r="F140" s="10" t="s">
        <v>3942</v>
      </c>
      <c r="G140" t="s">
        <v>4751</v>
      </c>
      <c r="H140" s="21">
        <v>6728.0656799999997</v>
      </c>
      <c r="I140" s="11" t="s">
        <v>4196</v>
      </c>
      <c r="N140" s="10" t="s">
        <v>2600</v>
      </c>
      <c r="O140" t="s">
        <v>7459</v>
      </c>
      <c r="P140" s="21">
        <v>70.285780000000003</v>
      </c>
      <c r="Q140" s="11" t="s">
        <v>4190</v>
      </c>
    </row>
    <row r="141" spans="2:17">
      <c r="B141" s="10" t="s">
        <v>3753</v>
      </c>
      <c r="C141" t="s">
        <v>4369</v>
      </c>
      <c r="D141" s="21">
        <v>2560.0510899999999</v>
      </c>
      <c r="E141" s="11" t="s">
        <v>4189</v>
      </c>
      <c r="F141" s="10" t="s">
        <v>3943</v>
      </c>
      <c r="G141" t="s">
        <v>4752</v>
      </c>
      <c r="H141" s="21">
        <v>127872.20630999999</v>
      </c>
      <c r="I141" s="11" t="s">
        <v>4190</v>
      </c>
      <c r="N141" s="10" t="s">
        <v>755</v>
      </c>
      <c r="O141" t="s">
        <v>5615</v>
      </c>
      <c r="P141" s="21">
        <v>1878.03595</v>
      </c>
      <c r="Q141" s="11" t="s">
        <v>4190</v>
      </c>
    </row>
    <row r="142" spans="2:17">
      <c r="B142" s="10" t="s">
        <v>3754</v>
      </c>
      <c r="C142" t="s">
        <v>4370</v>
      </c>
      <c r="D142" s="21">
        <v>28662.242920000001</v>
      </c>
      <c r="E142" s="11" t="s">
        <v>4192</v>
      </c>
      <c r="F142" s="10" t="s">
        <v>3944</v>
      </c>
      <c r="G142" t="s">
        <v>4754</v>
      </c>
      <c r="H142" s="21">
        <v>21030.854060000001</v>
      </c>
      <c r="I142" s="11" t="s">
        <v>4190</v>
      </c>
      <c r="N142" s="10" t="s">
        <v>45</v>
      </c>
      <c r="O142" t="s">
        <v>4587</v>
      </c>
      <c r="P142" s="21">
        <v>54136.649149999997</v>
      </c>
      <c r="Q142" s="11" t="s">
        <v>4194</v>
      </c>
    </row>
    <row r="143" spans="2:17">
      <c r="B143" s="10" t="s">
        <v>3755</v>
      </c>
      <c r="C143" t="s">
        <v>4371</v>
      </c>
      <c r="D143" s="21">
        <v>4732.3843800000004</v>
      </c>
      <c r="E143" s="11" t="s">
        <v>4189</v>
      </c>
      <c r="F143" s="10" t="s">
        <v>252</v>
      </c>
      <c r="G143" t="s">
        <v>4756</v>
      </c>
      <c r="H143" s="21">
        <v>6842.7944500000003</v>
      </c>
      <c r="I143" s="11" t="s">
        <v>4196</v>
      </c>
      <c r="N143" s="10" t="s">
        <v>2486</v>
      </c>
      <c r="O143" t="s">
        <v>7345</v>
      </c>
      <c r="P143" s="21">
        <v>66.555220000000006</v>
      </c>
      <c r="Q143" s="11" t="s">
        <v>4198</v>
      </c>
    </row>
    <row r="144" spans="2:17">
      <c r="B144" s="10" t="s">
        <v>3756</v>
      </c>
      <c r="C144" t="s">
        <v>4372</v>
      </c>
      <c r="D144" s="21">
        <v>1544.3742099999999</v>
      </c>
      <c r="E144" s="11" t="s">
        <v>4189</v>
      </c>
      <c r="F144" s="10" t="s">
        <v>3945</v>
      </c>
      <c r="G144" t="s">
        <v>4758</v>
      </c>
      <c r="H144" s="21">
        <v>40209.087</v>
      </c>
      <c r="I144" s="11" t="s">
        <v>4188</v>
      </c>
      <c r="N144" s="10" t="s">
        <v>3245</v>
      </c>
      <c r="O144" t="s">
        <v>8104</v>
      </c>
      <c r="P144" s="21">
        <v>9.8160500000000006</v>
      </c>
      <c r="Q144" s="11" t="s">
        <v>4197</v>
      </c>
    </row>
    <row r="145" spans="2:17">
      <c r="B145" s="10" t="s">
        <v>3757</v>
      </c>
      <c r="C145" t="s">
        <v>4373</v>
      </c>
      <c r="D145" s="21">
        <v>16062.57662</v>
      </c>
      <c r="E145" s="11" t="s">
        <v>4194</v>
      </c>
      <c r="F145" s="10" t="s">
        <v>77</v>
      </c>
      <c r="G145" t="s">
        <v>4643</v>
      </c>
      <c r="H145" s="21">
        <v>43739.870080000001</v>
      </c>
      <c r="I145" s="11" t="s">
        <v>4196</v>
      </c>
      <c r="N145" s="10" t="s">
        <v>1560</v>
      </c>
      <c r="O145" t="s">
        <v>6419</v>
      </c>
      <c r="P145" s="21">
        <v>207.83805000000001</v>
      </c>
      <c r="Q145" s="11" t="s">
        <v>4196</v>
      </c>
    </row>
    <row r="146" spans="2:17">
      <c r="B146" s="10" t="s">
        <v>3758</v>
      </c>
      <c r="C146" t="s">
        <v>4374</v>
      </c>
      <c r="D146" s="21">
        <v>33454.182769999999</v>
      </c>
      <c r="E146" s="11" t="s">
        <v>4195</v>
      </c>
      <c r="F146" s="10" t="s">
        <v>113</v>
      </c>
      <c r="G146" t="s">
        <v>4704</v>
      </c>
      <c r="H146" s="21">
        <v>24073.085360000001</v>
      </c>
      <c r="I146" s="11" t="s">
        <v>4188</v>
      </c>
      <c r="N146" s="10" t="s">
        <v>204</v>
      </c>
      <c r="O146" t="s">
        <v>4536</v>
      </c>
      <c r="P146" s="21">
        <v>13255.52522</v>
      </c>
      <c r="Q146" s="11" t="s">
        <v>4198</v>
      </c>
    </row>
    <row r="147" spans="2:17">
      <c r="B147" s="10" t="s">
        <v>3759</v>
      </c>
      <c r="C147" t="s">
        <v>4375</v>
      </c>
      <c r="D147" s="21">
        <v>2211.8698199999999</v>
      </c>
      <c r="E147" s="11" t="s">
        <v>4192</v>
      </c>
      <c r="F147" s="10" t="s">
        <v>3946</v>
      </c>
      <c r="G147" t="s">
        <v>4762</v>
      </c>
      <c r="H147" s="21">
        <v>28829.858509999998</v>
      </c>
      <c r="I147" s="11" t="s">
        <v>4193</v>
      </c>
      <c r="N147" s="10" t="s">
        <v>3381</v>
      </c>
      <c r="O147" t="s">
        <v>8240</v>
      </c>
      <c r="P147" s="21">
        <v>4.8348800000000001</v>
      </c>
      <c r="Q147" s="11" t="s">
        <v>4196</v>
      </c>
    </row>
    <row r="148" spans="2:17">
      <c r="B148" s="10" t="s">
        <v>3760</v>
      </c>
      <c r="C148" t="s">
        <v>4376</v>
      </c>
      <c r="D148" s="21">
        <v>4112.2112900000002</v>
      </c>
      <c r="E148" s="11" t="s">
        <v>4188</v>
      </c>
      <c r="F148" s="10" t="s">
        <v>3947</v>
      </c>
      <c r="G148" t="s">
        <v>4764</v>
      </c>
      <c r="H148" s="21">
        <v>26729.676589999999</v>
      </c>
      <c r="I148" s="11" t="s">
        <v>4195</v>
      </c>
      <c r="N148" s="10" t="s">
        <v>2984</v>
      </c>
      <c r="O148" t="s">
        <v>7843</v>
      </c>
      <c r="P148" s="21">
        <v>34.983669999999996</v>
      </c>
      <c r="Q148" s="11" t="s">
        <v>4196</v>
      </c>
    </row>
    <row r="149" spans="2:17">
      <c r="B149" s="10" t="s">
        <v>3761</v>
      </c>
      <c r="C149" t="s">
        <v>4377</v>
      </c>
      <c r="D149" s="21">
        <v>2650.2111599999998</v>
      </c>
      <c r="E149" s="11" t="s">
        <v>4189</v>
      </c>
      <c r="F149" s="10" t="s">
        <v>306</v>
      </c>
      <c r="G149" t="s">
        <v>4766</v>
      </c>
      <c r="H149" s="21">
        <v>7451.1188499999998</v>
      </c>
      <c r="I149" s="11" t="s">
        <v>4197</v>
      </c>
      <c r="N149" s="10" t="s">
        <v>1955</v>
      </c>
      <c r="O149" t="s">
        <v>6814</v>
      </c>
      <c r="P149" s="21">
        <v>106.14612</v>
      </c>
      <c r="Q149" s="11" t="s">
        <v>4196</v>
      </c>
    </row>
    <row r="150" spans="2:17">
      <c r="B150" s="10" t="s">
        <v>3762</v>
      </c>
      <c r="C150" t="s">
        <v>4378</v>
      </c>
      <c r="D150" s="21">
        <v>13043.51448</v>
      </c>
      <c r="E150" s="11" t="s">
        <v>4192</v>
      </c>
      <c r="F150" s="10" t="s">
        <v>3948</v>
      </c>
      <c r="G150" t="s">
        <v>4768</v>
      </c>
      <c r="H150" s="21">
        <v>55055.294249999999</v>
      </c>
      <c r="I150" s="11" t="s">
        <v>4194</v>
      </c>
      <c r="N150" s="10" t="s">
        <v>3355</v>
      </c>
      <c r="O150" t="s">
        <v>8214</v>
      </c>
      <c r="P150" s="21">
        <v>3.05748</v>
      </c>
      <c r="Q150" s="11" t="s">
        <v>4198</v>
      </c>
    </row>
    <row r="151" spans="2:17">
      <c r="B151" s="10" t="s">
        <v>3763</v>
      </c>
      <c r="C151" t="s">
        <v>4379</v>
      </c>
      <c r="D151" s="21">
        <v>1029.4485199999999</v>
      </c>
      <c r="E151" s="11" t="s">
        <v>4194</v>
      </c>
      <c r="F151" s="10" t="s">
        <v>97</v>
      </c>
      <c r="G151" t="s">
        <v>4678</v>
      </c>
      <c r="H151" s="21">
        <v>31284.332709999999</v>
      </c>
      <c r="I151" s="11" t="s">
        <v>4194</v>
      </c>
      <c r="N151" s="10" t="s">
        <v>625</v>
      </c>
      <c r="O151" t="s">
        <v>5486</v>
      </c>
      <c r="P151" s="21">
        <v>2562.6225899999999</v>
      </c>
      <c r="Q151" s="11" t="s">
        <v>4196</v>
      </c>
    </row>
    <row r="152" spans="2:17">
      <c r="B152" s="10" t="s">
        <v>3764</v>
      </c>
      <c r="C152" t="s">
        <v>4380</v>
      </c>
      <c r="D152" s="21">
        <v>998.90826000000004</v>
      </c>
      <c r="E152" s="11" t="s">
        <v>4190</v>
      </c>
      <c r="F152" s="10" t="s">
        <v>3949</v>
      </c>
      <c r="G152" t="s">
        <v>4771</v>
      </c>
      <c r="H152" s="21">
        <v>51096.435570000001</v>
      </c>
      <c r="I152" s="11" t="s">
        <v>4191</v>
      </c>
      <c r="N152" s="10" t="s">
        <v>2162</v>
      </c>
      <c r="O152" t="s">
        <v>7021</v>
      </c>
      <c r="P152" s="21">
        <v>87.257800000000003</v>
      </c>
      <c r="Q152" s="11" t="s">
        <v>4196</v>
      </c>
    </row>
    <row r="153" spans="2:17">
      <c r="B153" s="10" t="s">
        <v>3765</v>
      </c>
      <c r="C153" t="s">
        <v>4381</v>
      </c>
      <c r="D153" s="21">
        <v>22699.671350000001</v>
      </c>
      <c r="E153" s="11" t="s">
        <v>4195</v>
      </c>
      <c r="F153" s="10" t="s">
        <v>3950</v>
      </c>
      <c r="G153" t="s">
        <v>4773</v>
      </c>
      <c r="H153" s="21">
        <v>12604.37955</v>
      </c>
      <c r="I153" s="11" t="s">
        <v>4194</v>
      </c>
      <c r="N153" s="10" t="s">
        <v>1711</v>
      </c>
      <c r="O153" t="s">
        <v>6570</v>
      </c>
      <c r="P153" s="21">
        <v>162.06401</v>
      </c>
      <c r="Q153" s="11" t="s">
        <v>4198</v>
      </c>
    </row>
    <row r="154" spans="2:17">
      <c r="B154" s="10" t="s">
        <v>3766</v>
      </c>
      <c r="C154" t="s">
        <v>4382</v>
      </c>
      <c r="D154" s="21">
        <v>2135.5939499999999</v>
      </c>
      <c r="E154" s="11" t="s">
        <v>4188</v>
      </c>
      <c r="F154" s="10" t="s">
        <v>3951</v>
      </c>
      <c r="G154" t="s">
        <v>4775</v>
      </c>
      <c r="H154" s="21">
        <v>19005.328369999999</v>
      </c>
      <c r="I154" s="11" t="s">
        <v>4190</v>
      </c>
      <c r="N154" s="10" t="s">
        <v>1418</v>
      </c>
      <c r="O154" t="s">
        <v>6277</v>
      </c>
      <c r="P154" s="21">
        <v>363.23755</v>
      </c>
      <c r="Q154" s="11" t="s">
        <v>4196</v>
      </c>
    </row>
    <row r="155" spans="2:17">
      <c r="B155" s="10" t="s">
        <v>3767</v>
      </c>
      <c r="C155" t="s">
        <v>4383</v>
      </c>
      <c r="D155" s="21">
        <v>6757.59843</v>
      </c>
      <c r="E155" s="11" t="s">
        <v>4191</v>
      </c>
      <c r="F155" s="10" t="s">
        <v>3602</v>
      </c>
      <c r="G155" t="s">
        <v>4523</v>
      </c>
      <c r="H155" s="21">
        <v>35462.42957</v>
      </c>
      <c r="I155" s="11" t="s">
        <v>4189</v>
      </c>
      <c r="N155" s="10" t="s">
        <v>3244</v>
      </c>
      <c r="O155" t="s">
        <v>8103</v>
      </c>
      <c r="P155" s="21">
        <v>8.5884800000000006</v>
      </c>
      <c r="Q155" s="11" t="s">
        <v>4196</v>
      </c>
    </row>
    <row r="156" spans="2:17">
      <c r="B156" s="10" t="s">
        <v>3768</v>
      </c>
      <c r="C156" t="s">
        <v>4384</v>
      </c>
      <c r="D156" s="21">
        <v>1682.85078</v>
      </c>
      <c r="E156" s="11" t="s">
        <v>4193</v>
      </c>
      <c r="F156" s="10" t="s">
        <v>3952</v>
      </c>
      <c r="G156" t="s">
        <v>4778</v>
      </c>
      <c r="H156" s="21">
        <v>22770.496200000001</v>
      </c>
      <c r="I156" s="11" t="s">
        <v>4191</v>
      </c>
      <c r="N156" s="10" t="s">
        <v>3442</v>
      </c>
      <c r="O156" t="s">
        <v>8289</v>
      </c>
      <c r="P156" s="21">
        <v>63.598179999999999</v>
      </c>
      <c r="Q156" s="11" t="s">
        <v>4196</v>
      </c>
    </row>
    <row r="157" spans="2:17">
      <c r="B157" s="10" t="s">
        <v>3769</v>
      </c>
      <c r="C157" t="s">
        <v>4385</v>
      </c>
      <c r="D157" s="21">
        <v>1992.82338</v>
      </c>
      <c r="E157" s="11" t="s">
        <v>4189</v>
      </c>
      <c r="F157" s="10" t="s">
        <v>3953</v>
      </c>
      <c r="G157" t="s">
        <v>4780</v>
      </c>
      <c r="H157" s="21">
        <v>79308.764890000006</v>
      </c>
      <c r="I157" s="11" t="s">
        <v>4191</v>
      </c>
      <c r="N157" s="10" t="s">
        <v>579</v>
      </c>
      <c r="O157" t="s">
        <v>5440</v>
      </c>
      <c r="P157" s="21">
        <v>2469.5875700000001</v>
      </c>
      <c r="Q157" s="11" t="s">
        <v>4198</v>
      </c>
    </row>
    <row r="158" spans="2:17">
      <c r="B158" s="10" t="s">
        <v>3770</v>
      </c>
      <c r="C158" t="s">
        <v>4386</v>
      </c>
      <c r="D158" s="21">
        <v>37992.769160000003</v>
      </c>
      <c r="E158" s="11" t="s">
        <v>4189</v>
      </c>
      <c r="F158" s="10" t="s">
        <v>3954</v>
      </c>
      <c r="G158" t="s">
        <v>4782</v>
      </c>
      <c r="H158" s="21">
        <v>34094.625500000002</v>
      </c>
      <c r="I158" s="11" t="s">
        <v>4189</v>
      </c>
      <c r="N158" s="10" t="s">
        <v>3576</v>
      </c>
      <c r="O158" t="s">
        <v>8403</v>
      </c>
      <c r="P158" s="21">
        <v>7.6645200000000004</v>
      </c>
      <c r="Q158" s="11" t="s">
        <v>4198</v>
      </c>
    </row>
    <row r="159" spans="2:17">
      <c r="B159" s="10" t="s">
        <v>3771</v>
      </c>
      <c r="C159" t="s">
        <v>4387</v>
      </c>
      <c r="D159" s="21">
        <v>3592.7059399999998</v>
      </c>
      <c r="E159" s="11" t="s">
        <v>4198</v>
      </c>
      <c r="F159" s="10" t="s">
        <v>3955</v>
      </c>
      <c r="G159" t="s">
        <v>4784</v>
      </c>
      <c r="H159" s="21">
        <v>6096.7284099999997</v>
      </c>
      <c r="I159" s="11" t="s">
        <v>4198</v>
      </c>
      <c r="N159" s="10" t="s">
        <v>2106</v>
      </c>
      <c r="O159" t="s">
        <v>6965</v>
      </c>
      <c r="P159" s="21">
        <v>155.44047</v>
      </c>
      <c r="Q159" s="11" t="s">
        <v>4196</v>
      </c>
    </row>
    <row r="160" spans="2:17">
      <c r="B160" s="10" t="s">
        <v>3772</v>
      </c>
      <c r="C160" t="s">
        <v>4388</v>
      </c>
      <c r="D160" s="21">
        <v>2068.2621300000001</v>
      </c>
      <c r="E160" s="11" t="s">
        <v>4188</v>
      </c>
      <c r="F160" s="10" t="s">
        <v>3956</v>
      </c>
      <c r="G160" t="s">
        <v>4786</v>
      </c>
      <c r="H160" s="21">
        <v>9767.8782599999995</v>
      </c>
      <c r="I160" s="11" t="s">
        <v>4189</v>
      </c>
      <c r="N160" s="10" t="s">
        <v>1375</v>
      </c>
      <c r="O160" t="s">
        <v>6234</v>
      </c>
      <c r="P160" s="21">
        <v>407.57814000000002</v>
      </c>
      <c r="Q160" s="11" t="s">
        <v>4196</v>
      </c>
    </row>
    <row r="161" spans="2:17">
      <c r="B161" s="10" t="s">
        <v>3773</v>
      </c>
      <c r="C161" t="s">
        <v>4389</v>
      </c>
      <c r="D161" s="21">
        <v>1342.4246499999999</v>
      </c>
      <c r="E161" s="11" t="s">
        <v>4189</v>
      </c>
      <c r="F161" s="10" t="s">
        <v>3957</v>
      </c>
      <c r="G161" t="s">
        <v>4788</v>
      </c>
      <c r="H161" s="21">
        <v>62419.014999999999</v>
      </c>
      <c r="I161" s="11" t="s">
        <v>4190</v>
      </c>
      <c r="N161" s="10" t="s">
        <v>1181</v>
      </c>
      <c r="O161" t="s">
        <v>6040</v>
      </c>
      <c r="P161" s="21">
        <v>763.33520999999996</v>
      </c>
      <c r="Q161" s="11" t="s">
        <v>4196</v>
      </c>
    </row>
    <row r="162" spans="2:17">
      <c r="B162" s="10" t="s">
        <v>3774</v>
      </c>
      <c r="C162" t="s">
        <v>4390</v>
      </c>
      <c r="D162" s="21">
        <v>3959.2625499999999</v>
      </c>
      <c r="E162" s="11" t="s">
        <v>4195</v>
      </c>
      <c r="F162" s="10" t="s">
        <v>122</v>
      </c>
      <c r="G162" t="s">
        <v>4716</v>
      </c>
      <c r="H162" s="21">
        <v>22504.072339999999</v>
      </c>
      <c r="I162" s="11" t="s">
        <v>4194</v>
      </c>
      <c r="N162" s="10" t="s">
        <v>2727</v>
      </c>
      <c r="O162" t="s">
        <v>7586</v>
      </c>
      <c r="P162" s="21">
        <v>17.934950000000001</v>
      </c>
      <c r="Q162" s="11" t="s">
        <v>4196</v>
      </c>
    </row>
    <row r="163" spans="2:17">
      <c r="B163" s="10" t="s">
        <v>3775</v>
      </c>
      <c r="C163" t="s">
        <v>4391</v>
      </c>
      <c r="D163" s="21">
        <v>7903.4828799999996</v>
      </c>
      <c r="E163" s="11" t="s">
        <v>4198</v>
      </c>
      <c r="F163" s="10" t="s">
        <v>3958</v>
      </c>
      <c r="G163" t="s">
        <v>4791</v>
      </c>
      <c r="H163" s="21">
        <v>41459.572410000001</v>
      </c>
      <c r="I163" s="11" t="s">
        <v>4189</v>
      </c>
      <c r="N163" s="10" t="s">
        <v>1453</v>
      </c>
      <c r="O163" t="s">
        <v>6312</v>
      </c>
      <c r="P163" s="21">
        <v>466.70285000000001</v>
      </c>
      <c r="Q163" s="11" t="s">
        <v>4195</v>
      </c>
    </row>
    <row r="164" spans="2:17">
      <c r="B164" s="10" t="s">
        <v>3776</v>
      </c>
      <c r="C164" t="s">
        <v>4392</v>
      </c>
      <c r="D164" s="21">
        <v>2217.7870800000001</v>
      </c>
      <c r="E164" s="11" t="s">
        <v>4189</v>
      </c>
      <c r="F164" s="10" t="s">
        <v>3959</v>
      </c>
      <c r="G164" t="s">
        <v>4793</v>
      </c>
      <c r="H164" s="21">
        <v>24294.866760000001</v>
      </c>
      <c r="I164" s="11" t="s">
        <v>4191</v>
      </c>
      <c r="N164" s="10" t="s">
        <v>1007</v>
      </c>
      <c r="O164" t="s">
        <v>4242</v>
      </c>
      <c r="P164" s="21">
        <v>657.60942999999997</v>
      </c>
      <c r="Q164" s="11" t="s">
        <v>4189</v>
      </c>
    </row>
    <row r="165" spans="2:17">
      <c r="B165" s="10" t="s">
        <v>3777</v>
      </c>
      <c r="C165" t="s">
        <v>4393</v>
      </c>
      <c r="D165" s="21">
        <v>899.01769000000002</v>
      </c>
      <c r="E165" s="11" t="s">
        <v>4189</v>
      </c>
      <c r="F165" s="10" t="s">
        <v>3960</v>
      </c>
      <c r="G165" t="s">
        <v>4795</v>
      </c>
      <c r="H165" s="21">
        <v>46128.415829999998</v>
      </c>
      <c r="I165" s="11" t="s">
        <v>4196</v>
      </c>
      <c r="N165" s="10" t="s">
        <v>1936</v>
      </c>
      <c r="O165" t="s">
        <v>6795</v>
      </c>
      <c r="P165" s="21">
        <v>181.24341000000001</v>
      </c>
      <c r="Q165" s="11" t="s">
        <v>4192</v>
      </c>
    </row>
    <row r="166" spans="2:17">
      <c r="B166" s="10" t="s">
        <v>3778</v>
      </c>
      <c r="C166" t="s">
        <v>4394</v>
      </c>
      <c r="D166" s="21">
        <v>3440.3261299999999</v>
      </c>
      <c r="E166" s="11" t="s">
        <v>4189</v>
      </c>
      <c r="F166" s="10" t="s">
        <v>100</v>
      </c>
      <c r="G166" t="s">
        <v>4683</v>
      </c>
      <c r="H166" s="21">
        <v>33731.482989999997</v>
      </c>
      <c r="I166" s="11" t="s">
        <v>4197</v>
      </c>
      <c r="N166" s="10" t="s">
        <v>117</v>
      </c>
      <c r="O166" t="s">
        <v>4546</v>
      </c>
      <c r="P166" s="21">
        <v>16473.894830000001</v>
      </c>
      <c r="Q166" s="11" t="s">
        <v>4196</v>
      </c>
    </row>
    <row r="167" spans="2:17">
      <c r="B167" s="10" t="s">
        <v>3779</v>
      </c>
      <c r="C167" t="s">
        <v>4395</v>
      </c>
      <c r="D167" s="21">
        <v>3018.7408799999998</v>
      </c>
      <c r="E167" s="11" t="s">
        <v>4188</v>
      </c>
      <c r="F167" s="10" t="s">
        <v>3961</v>
      </c>
      <c r="G167" t="s">
        <v>4798</v>
      </c>
      <c r="H167" s="21">
        <v>122511.38473999999</v>
      </c>
      <c r="I167" s="11" t="s">
        <v>4196</v>
      </c>
      <c r="N167" s="10" t="s">
        <v>828</v>
      </c>
      <c r="O167" t="s">
        <v>5688</v>
      </c>
      <c r="P167" s="21">
        <v>2202.18914</v>
      </c>
      <c r="Q167" s="11" t="s">
        <v>4196</v>
      </c>
    </row>
    <row r="168" spans="2:17">
      <c r="B168" s="10" t="s">
        <v>3780</v>
      </c>
      <c r="C168" t="s">
        <v>4396</v>
      </c>
      <c r="D168" s="21">
        <v>1624.4315099999999</v>
      </c>
      <c r="E168" s="11" t="s">
        <v>4188</v>
      </c>
      <c r="F168" s="10" t="s">
        <v>3962</v>
      </c>
      <c r="G168" t="s">
        <v>4800</v>
      </c>
      <c r="H168" s="21">
        <v>347613.08293999999</v>
      </c>
      <c r="I168" s="11" t="s">
        <v>4196</v>
      </c>
      <c r="N168" s="10" t="s">
        <v>2565</v>
      </c>
      <c r="O168" t="s">
        <v>7424</v>
      </c>
      <c r="P168" s="21">
        <v>40.79898</v>
      </c>
      <c r="Q168" s="11" t="s">
        <v>4196</v>
      </c>
    </row>
    <row r="169" spans="2:17">
      <c r="B169" s="10" t="s">
        <v>3781</v>
      </c>
      <c r="C169" t="s">
        <v>4397</v>
      </c>
      <c r="D169" s="21">
        <v>651.75382999999999</v>
      </c>
      <c r="E169" s="11" t="s">
        <v>4194</v>
      </c>
      <c r="F169" s="10" t="s">
        <v>3963</v>
      </c>
      <c r="G169" t="s">
        <v>4802</v>
      </c>
      <c r="H169" s="21">
        <v>56809.883999999998</v>
      </c>
      <c r="I169" s="11" t="s">
        <v>4190</v>
      </c>
      <c r="N169" s="10" t="s">
        <v>3128</v>
      </c>
      <c r="O169" t="s">
        <v>7987</v>
      </c>
      <c r="P169" s="21">
        <v>18.992989999999999</v>
      </c>
      <c r="Q169" s="11" t="s">
        <v>4196</v>
      </c>
    </row>
    <row r="170" spans="2:17">
      <c r="B170" s="10" t="s">
        <v>3782</v>
      </c>
      <c r="C170" t="s">
        <v>4398</v>
      </c>
      <c r="D170" s="21">
        <v>3862.2473799999998</v>
      </c>
      <c r="E170" s="11" t="s">
        <v>4188</v>
      </c>
      <c r="F170" s="10" t="s">
        <v>103</v>
      </c>
      <c r="G170" t="s">
        <v>4689</v>
      </c>
      <c r="H170" s="21">
        <v>36014.309639999999</v>
      </c>
      <c r="I170" s="11" t="s">
        <v>4198</v>
      </c>
      <c r="N170" s="10" t="s">
        <v>3528</v>
      </c>
      <c r="O170" t="s">
        <v>8362</v>
      </c>
      <c r="P170" s="21">
        <v>141.8014</v>
      </c>
      <c r="Q170" s="11" t="s">
        <v>4198</v>
      </c>
    </row>
    <row r="171" spans="2:17">
      <c r="B171" s="10" t="s">
        <v>3783</v>
      </c>
      <c r="C171" t="s">
        <v>4399</v>
      </c>
      <c r="D171" s="21">
        <v>960.60504000000003</v>
      </c>
      <c r="E171" s="11" t="s">
        <v>4188</v>
      </c>
      <c r="F171" s="10" t="s">
        <v>3964</v>
      </c>
      <c r="G171" t="s">
        <v>4805</v>
      </c>
      <c r="H171" s="21">
        <v>22891.911749999999</v>
      </c>
      <c r="I171" s="11" t="s">
        <v>4191</v>
      </c>
      <c r="N171" s="10" t="s">
        <v>794</v>
      </c>
      <c r="O171" t="s">
        <v>5654</v>
      </c>
      <c r="P171" s="21">
        <v>1334.66398</v>
      </c>
      <c r="Q171" s="11" t="s">
        <v>4198</v>
      </c>
    </row>
    <row r="172" spans="2:17">
      <c r="B172" s="10" t="s">
        <v>3784</v>
      </c>
      <c r="C172" t="s">
        <v>4400</v>
      </c>
      <c r="D172" s="21">
        <v>18658.6217</v>
      </c>
      <c r="E172" s="11" t="s">
        <v>4188</v>
      </c>
      <c r="F172" s="10" t="s">
        <v>3965</v>
      </c>
      <c r="G172" t="s">
        <v>4807</v>
      </c>
      <c r="H172" s="21">
        <v>76078.687520000007</v>
      </c>
      <c r="I172" s="11" t="s">
        <v>4188</v>
      </c>
      <c r="N172" s="10" t="s">
        <v>381</v>
      </c>
      <c r="O172" t="s">
        <v>5242</v>
      </c>
      <c r="P172" s="21">
        <v>4293.4818599999999</v>
      </c>
      <c r="Q172" s="11" t="s">
        <v>4196</v>
      </c>
    </row>
    <row r="173" spans="2:17">
      <c r="B173" s="10" t="s">
        <v>3785</v>
      </c>
      <c r="C173" t="s">
        <v>4401</v>
      </c>
      <c r="D173" s="21">
        <v>2048.1832599999998</v>
      </c>
      <c r="E173" s="11" t="s">
        <v>4194</v>
      </c>
      <c r="F173" s="10" t="s">
        <v>3966</v>
      </c>
      <c r="G173" t="s">
        <v>4809</v>
      </c>
      <c r="H173" s="21">
        <v>18849.470560000002</v>
      </c>
      <c r="I173" s="11" t="s">
        <v>4198</v>
      </c>
      <c r="N173" s="10" t="s">
        <v>1241</v>
      </c>
      <c r="O173" t="s">
        <v>6100</v>
      </c>
      <c r="P173" s="21">
        <v>717.41429000000005</v>
      </c>
      <c r="Q173" s="11" t="s">
        <v>4196</v>
      </c>
    </row>
    <row r="174" spans="2:17">
      <c r="B174" s="10" t="s">
        <v>3786</v>
      </c>
      <c r="C174" t="s">
        <v>4402</v>
      </c>
      <c r="D174" s="21">
        <v>1769.5696399999999</v>
      </c>
      <c r="E174" s="11" t="s">
        <v>4188</v>
      </c>
      <c r="F174" s="10" t="s">
        <v>3967</v>
      </c>
      <c r="G174" t="s">
        <v>4811</v>
      </c>
      <c r="H174" s="21">
        <v>12417.16635</v>
      </c>
      <c r="I174" s="11" t="s">
        <v>4188</v>
      </c>
      <c r="N174" s="10" t="s">
        <v>3348</v>
      </c>
      <c r="O174" t="s">
        <v>8207</v>
      </c>
      <c r="P174" s="21">
        <v>4.2390499999999998</v>
      </c>
      <c r="Q174" s="11" t="s">
        <v>4196</v>
      </c>
    </row>
    <row r="175" spans="2:17">
      <c r="B175" s="10" t="s">
        <v>3787</v>
      </c>
      <c r="C175" t="s">
        <v>4403</v>
      </c>
      <c r="D175" s="21">
        <v>15712.17338</v>
      </c>
      <c r="E175" s="11" t="s">
        <v>4195</v>
      </c>
      <c r="F175" s="10" t="s">
        <v>3968</v>
      </c>
      <c r="G175" t="s">
        <v>4813</v>
      </c>
      <c r="H175" s="21">
        <v>23798.104859999999</v>
      </c>
      <c r="I175" s="11" t="s">
        <v>4190</v>
      </c>
      <c r="N175" s="10" t="s">
        <v>1455</v>
      </c>
      <c r="O175" t="s">
        <v>6314</v>
      </c>
      <c r="P175" s="21">
        <v>361.43453</v>
      </c>
      <c r="Q175" s="11" t="s">
        <v>4194</v>
      </c>
    </row>
    <row r="176" spans="2:17">
      <c r="B176" s="10" t="s">
        <v>3788</v>
      </c>
      <c r="C176" t="s">
        <v>4404</v>
      </c>
      <c r="D176" s="21">
        <v>3829.4048400000001</v>
      </c>
      <c r="E176" s="11" t="s">
        <v>4188</v>
      </c>
      <c r="F176" s="10" t="s">
        <v>51</v>
      </c>
      <c r="G176" t="s">
        <v>4597</v>
      </c>
      <c r="H176" s="21">
        <v>60615.241470000001</v>
      </c>
      <c r="I176" s="11" t="s">
        <v>4193</v>
      </c>
      <c r="N176" s="10" t="s">
        <v>681</v>
      </c>
      <c r="O176" t="s">
        <v>5542</v>
      </c>
      <c r="P176" s="21">
        <v>1238.57492</v>
      </c>
      <c r="Q176" s="11" t="s">
        <v>4190</v>
      </c>
    </row>
    <row r="177" spans="2:17">
      <c r="B177" s="10" t="s">
        <v>3789</v>
      </c>
      <c r="C177" t="s">
        <v>4405</v>
      </c>
      <c r="D177" s="21">
        <v>1035.6923400000001</v>
      </c>
      <c r="E177" s="11" t="s">
        <v>4188</v>
      </c>
      <c r="F177" s="10" t="s">
        <v>3969</v>
      </c>
      <c r="G177" t="s">
        <v>4816</v>
      </c>
      <c r="H177" s="21">
        <v>22297.216280000001</v>
      </c>
      <c r="I177" s="11" t="s">
        <v>4193</v>
      </c>
      <c r="N177" s="10" t="s">
        <v>242</v>
      </c>
      <c r="O177" t="s">
        <v>4912</v>
      </c>
      <c r="P177" s="21">
        <v>5743.0703899999999</v>
      </c>
      <c r="Q177" s="11" t="s">
        <v>4198</v>
      </c>
    </row>
    <row r="178" spans="2:17">
      <c r="B178" s="10" t="s">
        <v>3790</v>
      </c>
      <c r="C178" t="s">
        <v>4406</v>
      </c>
      <c r="D178" s="21">
        <v>2718.4695000000002</v>
      </c>
      <c r="E178" s="11" t="s">
        <v>4192</v>
      </c>
      <c r="F178" s="10" t="s">
        <v>3970</v>
      </c>
      <c r="G178" t="s">
        <v>4818</v>
      </c>
      <c r="H178" s="21">
        <v>13722.627839999999</v>
      </c>
      <c r="I178" s="11" t="s">
        <v>4193</v>
      </c>
      <c r="N178" s="10" t="s">
        <v>568</v>
      </c>
      <c r="O178" t="s">
        <v>5429</v>
      </c>
      <c r="P178" s="21">
        <v>2584.6068500000001</v>
      </c>
      <c r="Q178" s="11" t="s">
        <v>4188</v>
      </c>
    </row>
    <row r="179" spans="2:17">
      <c r="B179" s="10" t="s">
        <v>3791</v>
      </c>
      <c r="C179" t="s">
        <v>4407</v>
      </c>
      <c r="D179" s="21">
        <v>1061.22873</v>
      </c>
      <c r="E179" s="11" t="s">
        <v>4193</v>
      </c>
      <c r="F179" s="10" t="s">
        <v>173</v>
      </c>
      <c r="G179" t="s">
        <v>4804</v>
      </c>
      <c r="H179" s="21">
        <v>15054.94649</v>
      </c>
      <c r="I179" s="11" t="s">
        <v>4194</v>
      </c>
      <c r="N179" s="10" t="s">
        <v>184</v>
      </c>
      <c r="O179" t="s">
        <v>4551</v>
      </c>
      <c r="P179" s="21">
        <v>13858.915230000001</v>
      </c>
      <c r="Q179" s="11" t="s">
        <v>4191</v>
      </c>
    </row>
    <row r="180" spans="2:17">
      <c r="B180" s="10" t="s">
        <v>3792</v>
      </c>
      <c r="C180" t="s">
        <v>4408</v>
      </c>
      <c r="D180" s="21">
        <v>2481.6776799999998</v>
      </c>
      <c r="E180" s="11" t="s">
        <v>4192</v>
      </c>
      <c r="F180" s="10" t="s">
        <v>3971</v>
      </c>
      <c r="G180" t="s">
        <v>4821</v>
      </c>
      <c r="H180" s="21">
        <v>12974.20081</v>
      </c>
      <c r="I180" s="11" t="s">
        <v>4195</v>
      </c>
      <c r="N180" s="10" t="s">
        <v>2675</v>
      </c>
      <c r="O180" t="s">
        <v>7534</v>
      </c>
      <c r="P180" s="21">
        <v>41.039740000000002</v>
      </c>
      <c r="Q180" s="11" t="s">
        <v>4194</v>
      </c>
    </row>
    <row r="181" spans="2:17">
      <c r="B181" s="10" t="s">
        <v>3793</v>
      </c>
      <c r="C181" t="s">
        <v>4409</v>
      </c>
      <c r="D181" s="21">
        <v>5155.9154699999999</v>
      </c>
      <c r="E181" s="11" t="s">
        <v>4197</v>
      </c>
      <c r="F181" s="10" t="s">
        <v>180</v>
      </c>
      <c r="G181" t="s">
        <v>4817</v>
      </c>
      <c r="H181" s="21">
        <v>14444.72471</v>
      </c>
      <c r="I181" s="11" t="s">
        <v>4191</v>
      </c>
      <c r="N181" s="10" t="s">
        <v>1133</v>
      </c>
      <c r="O181" t="s">
        <v>5992</v>
      </c>
      <c r="P181" s="21">
        <v>553.12396999999999</v>
      </c>
      <c r="Q181" s="11" t="s">
        <v>4190</v>
      </c>
    </row>
    <row r="182" spans="2:17">
      <c r="B182" s="10" t="s">
        <v>3794</v>
      </c>
      <c r="C182" t="s">
        <v>4410</v>
      </c>
      <c r="D182" s="21">
        <v>19782.851780000001</v>
      </c>
      <c r="E182" s="11" t="s">
        <v>4194</v>
      </c>
      <c r="F182" s="10" t="s">
        <v>3972</v>
      </c>
      <c r="G182" t="s">
        <v>4823</v>
      </c>
      <c r="H182" s="21">
        <v>29202.09376</v>
      </c>
      <c r="I182" s="11" t="s">
        <v>4191</v>
      </c>
      <c r="N182" s="10" t="s">
        <v>998</v>
      </c>
      <c r="O182" t="s">
        <v>5858</v>
      </c>
      <c r="P182" s="21">
        <v>907.08186999999998</v>
      </c>
      <c r="Q182" s="11" t="s">
        <v>4196</v>
      </c>
    </row>
    <row r="183" spans="2:17">
      <c r="B183" s="10" t="s">
        <v>3795</v>
      </c>
      <c r="C183" t="s">
        <v>4411</v>
      </c>
      <c r="D183" s="21">
        <v>1491.95597</v>
      </c>
      <c r="E183" s="11" t="s">
        <v>4190</v>
      </c>
      <c r="F183" s="10" t="s">
        <v>78</v>
      </c>
      <c r="G183" t="s">
        <v>4645</v>
      </c>
      <c r="H183" s="21">
        <v>42959.467960000002</v>
      </c>
      <c r="I183" s="11" t="s">
        <v>4191</v>
      </c>
      <c r="N183" s="10" t="s">
        <v>2304</v>
      </c>
      <c r="O183" t="s">
        <v>7163</v>
      </c>
      <c r="P183" s="21">
        <v>128.43627000000001</v>
      </c>
      <c r="Q183" s="11" t="s">
        <v>4198</v>
      </c>
    </row>
    <row r="184" spans="2:17">
      <c r="B184" s="10" t="s">
        <v>3796</v>
      </c>
      <c r="C184" t="s">
        <v>4412</v>
      </c>
      <c r="D184" s="21">
        <v>4689.26739</v>
      </c>
      <c r="E184" s="11" t="s">
        <v>4193</v>
      </c>
      <c r="F184" s="10" t="s">
        <v>152</v>
      </c>
      <c r="G184" t="s">
        <v>4767</v>
      </c>
      <c r="H184" s="21">
        <v>13673.560740000001</v>
      </c>
      <c r="I184" s="11" t="s">
        <v>4194</v>
      </c>
      <c r="N184" s="10" t="s">
        <v>1295</v>
      </c>
      <c r="O184" t="s">
        <v>6154</v>
      </c>
      <c r="P184" s="21">
        <v>463.83402999999998</v>
      </c>
      <c r="Q184" s="11" t="s">
        <v>4196</v>
      </c>
    </row>
    <row r="185" spans="2:17">
      <c r="B185" s="10" t="s">
        <v>3797</v>
      </c>
      <c r="C185" t="s">
        <v>4413</v>
      </c>
      <c r="D185" s="21">
        <v>6411.7381100000002</v>
      </c>
      <c r="E185" s="11" t="s">
        <v>4190</v>
      </c>
      <c r="F185" s="10" t="s">
        <v>149</v>
      </c>
      <c r="G185" t="s">
        <v>4761</v>
      </c>
      <c r="H185" s="21">
        <v>16537.453030000001</v>
      </c>
      <c r="I185" s="11" t="s">
        <v>4190</v>
      </c>
      <c r="N185" s="10" t="s">
        <v>125</v>
      </c>
      <c r="O185" t="s">
        <v>4721</v>
      </c>
      <c r="P185" s="21">
        <v>29237.659810000001</v>
      </c>
      <c r="Q185" s="11" t="s">
        <v>4196</v>
      </c>
    </row>
    <row r="186" spans="2:17">
      <c r="B186" s="10" t="s">
        <v>3798</v>
      </c>
      <c r="C186" t="s">
        <v>4414</v>
      </c>
      <c r="D186" s="21">
        <v>23775.542819999999</v>
      </c>
      <c r="E186" s="11" t="s">
        <v>4197</v>
      </c>
      <c r="F186" s="10" t="s">
        <v>3973</v>
      </c>
      <c r="G186" t="s">
        <v>4828</v>
      </c>
      <c r="H186" s="21">
        <v>19710.570489999998</v>
      </c>
      <c r="I186" s="11" t="s">
        <v>4193</v>
      </c>
      <c r="N186" s="10" t="s">
        <v>1072</v>
      </c>
      <c r="O186" t="s">
        <v>5931</v>
      </c>
      <c r="P186" s="21">
        <v>783.04584999999997</v>
      </c>
      <c r="Q186" s="11" t="s">
        <v>4198</v>
      </c>
    </row>
    <row r="187" spans="2:17">
      <c r="B187" s="10" t="s">
        <v>3799</v>
      </c>
      <c r="C187" t="s">
        <v>4415</v>
      </c>
      <c r="D187" s="21">
        <v>130069.68183</v>
      </c>
      <c r="E187" s="11" t="s">
        <v>4195</v>
      </c>
      <c r="F187" s="10" t="s">
        <v>3974</v>
      </c>
      <c r="G187" t="s">
        <v>4830</v>
      </c>
      <c r="H187" s="21">
        <v>454247.76433999999</v>
      </c>
      <c r="I187" s="11" t="s">
        <v>4188</v>
      </c>
      <c r="N187" s="10" t="s">
        <v>1917</v>
      </c>
      <c r="O187" t="s">
        <v>6776</v>
      </c>
      <c r="P187" s="21">
        <v>196.05520999999999</v>
      </c>
      <c r="Q187" s="11" t="s">
        <v>4195</v>
      </c>
    </row>
    <row r="188" spans="2:17">
      <c r="B188" s="10" t="s">
        <v>3800</v>
      </c>
      <c r="C188" t="s">
        <v>4416</v>
      </c>
      <c r="D188" s="21">
        <v>1327.74999</v>
      </c>
      <c r="E188" s="11" t="s">
        <v>4190</v>
      </c>
      <c r="F188" s="10" t="s">
        <v>245</v>
      </c>
      <c r="G188" t="s">
        <v>4832</v>
      </c>
      <c r="H188" s="21">
        <v>8663.4992199999997</v>
      </c>
      <c r="I188" s="11" t="s">
        <v>4198</v>
      </c>
      <c r="N188" s="10" t="s">
        <v>1476</v>
      </c>
      <c r="O188" t="s">
        <v>6335</v>
      </c>
      <c r="P188" s="21">
        <v>362.86032999999998</v>
      </c>
      <c r="Q188" s="11" t="s">
        <v>4195</v>
      </c>
    </row>
    <row r="189" spans="2:17">
      <c r="B189" s="10" t="s">
        <v>3801</v>
      </c>
      <c r="C189" t="s">
        <v>4417</v>
      </c>
      <c r="D189" s="21">
        <v>1568.64824</v>
      </c>
      <c r="E189" s="11" t="s">
        <v>4189</v>
      </c>
      <c r="F189" s="10" t="s">
        <v>3975</v>
      </c>
      <c r="G189" t="s">
        <v>4834</v>
      </c>
      <c r="H189" s="21">
        <v>15285.386039999999</v>
      </c>
      <c r="I189" s="11" t="s">
        <v>4195</v>
      </c>
      <c r="N189" s="10" t="s">
        <v>2066</v>
      </c>
      <c r="O189" t="s">
        <v>6925</v>
      </c>
      <c r="P189" s="21">
        <v>150.56549999999999</v>
      </c>
      <c r="Q189" s="11" t="s">
        <v>4195</v>
      </c>
    </row>
    <row r="190" spans="2:17">
      <c r="B190" s="10" t="s">
        <v>3802</v>
      </c>
      <c r="C190" t="s">
        <v>4418</v>
      </c>
      <c r="D190" s="21">
        <v>10379.758830000001</v>
      </c>
      <c r="E190" s="11" t="s">
        <v>4192</v>
      </c>
      <c r="F190" s="10" t="s">
        <v>101</v>
      </c>
      <c r="G190" t="s">
        <v>4685</v>
      </c>
      <c r="H190" s="21">
        <v>27102.997520000001</v>
      </c>
      <c r="I190" s="11" t="s">
        <v>4190</v>
      </c>
      <c r="N190" s="10" t="s">
        <v>1847</v>
      </c>
      <c r="O190" t="s">
        <v>6706</v>
      </c>
      <c r="P190" s="21">
        <v>219.45672999999999</v>
      </c>
      <c r="Q190" s="11" t="s">
        <v>4196</v>
      </c>
    </row>
    <row r="191" spans="2:17">
      <c r="B191" s="10" t="s">
        <v>3803</v>
      </c>
      <c r="C191" t="s">
        <v>4419</v>
      </c>
      <c r="D191" s="21">
        <v>1021.56773</v>
      </c>
      <c r="E191" s="11" t="s">
        <v>4189</v>
      </c>
      <c r="F191" s="10" t="s">
        <v>3976</v>
      </c>
      <c r="G191" t="s">
        <v>4837</v>
      </c>
      <c r="H191" s="21">
        <v>8205.4057599999996</v>
      </c>
      <c r="I191" s="11" t="s">
        <v>4193</v>
      </c>
      <c r="N191" s="10" t="s">
        <v>2123</v>
      </c>
      <c r="O191" t="s">
        <v>6982</v>
      </c>
      <c r="P191" s="21">
        <v>158.65593000000001</v>
      </c>
      <c r="Q191" s="11" t="s">
        <v>4196</v>
      </c>
    </row>
    <row r="192" spans="2:17">
      <c r="B192" s="10" t="s">
        <v>3804</v>
      </c>
      <c r="C192" t="s">
        <v>4420</v>
      </c>
      <c r="D192" s="21">
        <v>1610.1773499999999</v>
      </c>
      <c r="E192" s="11" t="s">
        <v>4188</v>
      </c>
      <c r="F192" s="10" t="s">
        <v>3977</v>
      </c>
      <c r="G192" t="s">
        <v>4839</v>
      </c>
      <c r="H192" s="21">
        <v>43715.184650000003</v>
      </c>
      <c r="I192" s="11" t="s">
        <v>4190</v>
      </c>
      <c r="N192" s="10" t="s">
        <v>3433</v>
      </c>
      <c r="O192" t="s">
        <v>4509</v>
      </c>
      <c r="P192" s="21">
        <v>1145003.8899999999</v>
      </c>
      <c r="Q192" s="11" t="s">
        <v>4197</v>
      </c>
    </row>
    <row r="193" spans="2:17">
      <c r="B193" s="10" t="s">
        <v>3805</v>
      </c>
      <c r="C193" t="s">
        <v>4421</v>
      </c>
      <c r="D193" s="21">
        <v>14398.00992</v>
      </c>
      <c r="E193" s="11" t="s">
        <v>4197</v>
      </c>
      <c r="F193" s="10" t="s">
        <v>3978</v>
      </c>
      <c r="G193" t="s">
        <v>4841</v>
      </c>
      <c r="H193" s="21">
        <v>40260.796090000003</v>
      </c>
      <c r="I193" s="11" t="s">
        <v>4198</v>
      </c>
      <c r="N193" s="10" t="s">
        <v>701</v>
      </c>
      <c r="O193" t="s">
        <v>5562</v>
      </c>
      <c r="P193" s="21">
        <v>1297.4703</v>
      </c>
      <c r="Q193" s="11" t="s">
        <v>4196</v>
      </c>
    </row>
    <row r="194" spans="2:17">
      <c r="B194" s="10" t="s">
        <v>3806</v>
      </c>
      <c r="C194" t="s">
        <v>4422</v>
      </c>
      <c r="D194" s="21">
        <v>44154.219120000002</v>
      </c>
      <c r="E194" s="11" t="s">
        <v>4198</v>
      </c>
      <c r="F194" s="10" t="s">
        <v>127</v>
      </c>
      <c r="G194" t="s">
        <v>4725</v>
      </c>
      <c r="H194" s="21">
        <v>22520.658210000001</v>
      </c>
      <c r="I194" s="11" t="s">
        <v>4195</v>
      </c>
      <c r="N194" s="10" t="s">
        <v>2394</v>
      </c>
      <c r="O194" t="s">
        <v>7253</v>
      </c>
      <c r="P194" s="21">
        <v>0</v>
      </c>
      <c r="Q194" s="11" t="s">
        <v>4195</v>
      </c>
    </row>
    <row r="195" spans="2:17">
      <c r="B195" s="10" t="s">
        <v>3807</v>
      </c>
      <c r="C195" t="s">
        <v>4423</v>
      </c>
      <c r="D195" s="21">
        <v>587.43431999999996</v>
      </c>
      <c r="E195" s="11" t="s">
        <v>4196</v>
      </c>
      <c r="F195" s="10" t="s">
        <v>3979</v>
      </c>
      <c r="G195" t="s">
        <v>4844</v>
      </c>
      <c r="H195" s="21">
        <v>22296.773720000001</v>
      </c>
      <c r="I195" s="11" t="s">
        <v>4195</v>
      </c>
      <c r="N195" s="10" t="s">
        <v>2438</v>
      </c>
      <c r="O195" t="s">
        <v>7297</v>
      </c>
      <c r="P195" s="21">
        <v>0</v>
      </c>
      <c r="Q195" s="11" t="s">
        <v>4195</v>
      </c>
    </row>
    <row r="196" spans="2:17">
      <c r="B196" s="10" t="s">
        <v>3808</v>
      </c>
      <c r="C196" t="s">
        <v>4424</v>
      </c>
      <c r="D196" s="21">
        <v>876.77143000000001</v>
      </c>
      <c r="E196" s="11" t="s">
        <v>4189</v>
      </c>
      <c r="F196" s="10" t="s">
        <v>128</v>
      </c>
      <c r="G196" t="s">
        <v>4727</v>
      </c>
      <c r="H196" s="21">
        <v>15968.454320000001</v>
      </c>
      <c r="I196" s="11" t="s">
        <v>4198</v>
      </c>
      <c r="N196" s="10" t="s">
        <v>2270</v>
      </c>
      <c r="O196" t="s">
        <v>7129</v>
      </c>
      <c r="P196" s="21">
        <v>105.46059</v>
      </c>
      <c r="Q196" s="11" t="s">
        <v>4198</v>
      </c>
    </row>
    <row r="197" spans="2:17">
      <c r="B197" s="10" t="s">
        <v>3809</v>
      </c>
      <c r="C197" t="s">
        <v>4425</v>
      </c>
      <c r="D197" s="21">
        <v>608.06940999999995</v>
      </c>
      <c r="E197" s="11" t="s">
        <v>4194</v>
      </c>
      <c r="F197" s="10" t="s">
        <v>3980</v>
      </c>
      <c r="G197" t="s">
        <v>4847</v>
      </c>
      <c r="H197" s="21">
        <v>23979.329000000002</v>
      </c>
      <c r="I197" s="11" t="s">
        <v>4191</v>
      </c>
      <c r="N197" s="10" t="s">
        <v>2110</v>
      </c>
      <c r="O197" t="s">
        <v>6969</v>
      </c>
      <c r="P197" s="21">
        <v>141.05549999999999</v>
      </c>
      <c r="Q197" s="11" t="s">
        <v>4195</v>
      </c>
    </row>
    <row r="198" spans="2:17">
      <c r="B198" s="10" t="s">
        <v>3810</v>
      </c>
      <c r="C198" t="s">
        <v>4426</v>
      </c>
      <c r="D198" s="21">
        <v>2861.6882599999999</v>
      </c>
      <c r="E198" s="11" t="s">
        <v>4193</v>
      </c>
      <c r="F198" s="10" t="s">
        <v>47</v>
      </c>
      <c r="G198" t="s">
        <v>4590</v>
      </c>
      <c r="H198" s="21">
        <v>64182.287640000002</v>
      </c>
      <c r="I198" s="11" t="s">
        <v>4198</v>
      </c>
      <c r="N198" s="10" t="s">
        <v>1467</v>
      </c>
      <c r="O198" t="s">
        <v>6326</v>
      </c>
      <c r="P198" s="21">
        <v>337.47107999999997</v>
      </c>
      <c r="Q198" s="11" t="s">
        <v>4196</v>
      </c>
    </row>
    <row r="199" spans="2:17">
      <c r="B199" s="10" t="s">
        <v>3811</v>
      </c>
      <c r="C199" t="s">
        <v>4427</v>
      </c>
      <c r="D199" s="21">
        <v>3094.9183899999998</v>
      </c>
      <c r="E199" s="11" t="s">
        <v>4190</v>
      </c>
      <c r="F199" s="10" t="s">
        <v>3981</v>
      </c>
      <c r="G199" t="s">
        <v>4848</v>
      </c>
      <c r="H199" s="21">
        <v>13546.833850000001</v>
      </c>
      <c r="I199" s="11" t="s">
        <v>4198</v>
      </c>
      <c r="N199" s="10" t="s">
        <v>3461</v>
      </c>
      <c r="O199" t="s">
        <v>8300</v>
      </c>
      <c r="P199" s="21">
        <v>173.56419</v>
      </c>
      <c r="Q199" s="11" t="s">
        <v>4188</v>
      </c>
    </row>
    <row r="200" spans="2:17">
      <c r="B200" s="10" t="s">
        <v>3812</v>
      </c>
      <c r="C200" t="s">
        <v>4428</v>
      </c>
      <c r="D200" s="21">
        <v>1724.6625899999999</v>
      </c>
      <c r="E200" s="11" t="s">
        <v>4188</v>
      </c>
      <c r="F200" s="10" t="s">
        <v>3982</v>
      </c>
      <c r="G200" t="s">
        <v>4850</v>
      </c>
      <c r="H200" s="21">
        <v>15608.22719</v>
      </c>
      <c r="I200" s="11" t="s">
        <v>4189</v>
      </c>
      <c r="N200" s="10" t="s">
        <v>2247</v>
      </c>
      <c r="O200" t="s">
        <v>7106</v>
      </c>
      <c r="P200" s="21">
        <v>113.11275000000001</v>
      </c>
      <c r="Q200" s="11" t="s">
        <v>4195</v>
      </c>
    </row>
    <row r="201" spans="2:17">
      <c r="B201" s="10" t="s">
        <v>3813</v>
      </c>
      <c r="C201" t="s">
        <v>4429</v>
      </c>
      <c r="D201" s="21">
        <v>2580.7735899999998</v>
      </c>
      <c r="E201" s="11" t="s">
        <v>4194</v>
      </c>
      <c r="F201" s="10" t="s">
        <v>3983</v>
      </c>
      <c r="G201" t="s">
        <v>4851</v>
      </c>
      <c r="H201" s="21">
        <v>46758.346369999999</v>
      </c>
      <c r="I201" s="11" t="s">
        <v>4194</v>
      </c>
      <c r="N201" s="10" t="s">
        <v>3109</v>
      </c>
      <c r="O201" t="s">
        <v>7968</v>
      </c>
      <c r="P201" s="21">
        <v>17.078330000000001</v>
      </c>
      <c r="Q201" s="11" t="s">
        <v>4193</v>
      </c>
    </row>
    <row r="202" spans="2:17">
      <c r="B202" s="10" t="s">
        <v>3814</v>
      </c>
      <c r="C202" t="s">
        <v>4430</v>
      </c>
      <c r="D202" s="21">
        <v>832.99010999999996</v>
      </c>
      <c r="E202" s="11" t="s">
        <v>4195</v>
      </c>
      <c r="F202" s="10" t="s">
        <v>68</v>
      </c>
      <c r="G202" t="s">
        <v>4627</v>
      </c>
      <c r="H202" s="21">
        <v>38194.628579999997</v>
      </c>
      <c r="I202" s="11" t="s">
        <v>4198</v>
      </c>
      <c r="N202" s="10" t="s">
        <v>1833</v>
      </c>
      <c r="O202" t="s">
        <v>6692</v>
      </c>
      <c r="P202" s="21">
        <v>229.94483</v>
      </c>
      <c r="Q202" s="11" t="s">
        <v>4195</v>
      </c>
    </row>
    <row r="203" spans="2:17">
      <c r="B203" s="10" t="s">
        <v>3815</v>
      </c>
      <c r="C203" t="s">
        <v>4431</v>
      </c>
      <c r="D203" s="21">
        <v>3234.7849999999999</v>
      </c>
      <c r="E203" s="11" t="s">
        <v>4189</v>
      </c>
      <c r="F203" s="10" t="s">
        <v>3984</v>
      </c>
      <c r="G203" t="s">
        <v>4853</v>
      </c>
      <c r="H203" s="21">
        <v>22732.180260000001</v>
      </c>
      <c r="I203" s="11" t="s">
        <v>4190</v>
      </c>
      <c r="N203" s="10" t="s">
        <v>332</v>
      </c>
      <c r="O203" t="s">
        <v>5193</v>
      </c>
      <c r="P203" s="21">
        <v>3644.07575</v>
      </c>
      <c r="Q203" s="11" t="s">
        <v>4198</v>
      </c>
    </row>
    <row r="204" spans="2:17">
      <c r="B204" s="10" t="s">
        <v>3816</v>
      </c>
      <c r="C204" t="s">
        <v>4432</v>
      </c>
      <c r="D204" s="21">
        <v>5309.8891800000001</v>
      </c>
      <c r="E204" s="11" t="s">
        <v>4190</v>
      </c>
      <c r="F204" s="10" t="s">
        <v>3443</v>
      </c>
      <c r="G204" t="s">
        <v>4757</v>
      </c>
      <c r="H204" s="21">
        <v>16020.383680000001</v>
      </c>
      <c r="I204" s="11" t="s">
        <v>4197</v>
      </c>
      <c r="N204" s="10" t="s">
        <v>3415</v>
      </c>
      <c r="O204" t="s">
        <v>8274</v>
      </c>
      <c r="P204" s="21">
        <v>5.6706599999999998</v>
      </c>
      <c r="Q204" s="11" t="s">
        <v>4196</v>
      </c>
    </row>
    <row r="205" spans="2:17">
      <c r="B205" s="10" t="s">
        <v>3817</v>
      </c>
      <c r="C205" t="s">
        <v>4433</v>
      </c>
      <c r="D205" s="21">
        <v>1804.05924</v>
      </c>
      <c r="E205" s="11" t="s">
        <v>4189</v>
      </c>
      <c r="F205" s="10" t="s">
        <v>146</v>
      </c>
      <c r="G205" t="s">
        <v>4757</v>
      </c>
      <c r="H205" s="21">
        <v>16020.383680000001</v>
      </c>
      <c r="I205" s="11" t="s">
        <v>4197</v>
      </c>
      <c r="N205" s="10" t="s">
        <v>1655</v>
      </c>
      <c r="O205" t="s">
        <v>6514</v>
      </c>
      <c r="P205" s="21">
        <v>292.38749999999999</v>
      </c>
      <c r="Q205" s="11" t="s">
        <v>4195</v>
      </c>
    </row>
    <row r="206" spans="2:17">
      <c r="B206" s="10" t="s">
        <v>3818</v>
      </c>
      <c r="C206" t="s">
        <v>4434</v>
      </c>
      <c r="D206" s="21">
        <v>2127.5419499999998</v>
      </c>
      <c r="E206" s="11" t="s">
        <v>4189</v>
      </c>
      <c r="F206" s="10" t="s">
        <v>3985</v>
      </c>
      <c r="G206" t="s">
        <v>4856</v>
      </c>
      <c r="H206" s="21">
        <v>13196.807409999999</v>
      </c>
      <c r="I206" s="11" t="s">
        <v>4195</v>
      </c>
      <c r="N206" s="10" t="s">
        <v>3586</v>
      </c>
      <c r="O206" t="s">
        <v>8413</v>
      </c>
      <c r="P206" s="21">
        <v>16.4237</v>
      </c>
      <c r="Q206" s="11" t="s">
        <v>4196</v>
      </c>
    </row>
    <row r="207" spans="2:17">
      <c r="B207" s="10" t="s">
        <v>3819</v>
      </c>
      <c r="C207" t="s">
        <v>4435</v>
      </c>
      <c r="D207" s="21">
        <v>1681.5623800000001</v>
      </c>
      <c r="E207" s="11" t="s">
        <v>4193</v>
      </c>
      <c r="F207" s="10" t="s">
        <v>3986</v>
      </c>
      <c r="G207" t="s">
        <v>4858</v>
      </c>
      <c r="H207" s="21">
        <v>54314.433259999998</v>
      </c>
      <c r="I207" s="11" t="s">
        <v>4189</v>
      </c>
      <c r="N207" s="10" t="s">
        <v>1225</v>
      </c>
      <c r="O207" t="s">
        <v>6084</v>
      </c>
      <c r="P207" s="21">
        <v>808.44515000000001</v>
      </c>
      <c r="Q207" s="11" t="s">
        <v>4196</v>
      </c>
    </row>
    <row r="208" spans="2:17">
      <c r="B208" s="10" t="s">
        <v>3820</v>
      </c>
      <c r="C208" t="s">
        <v>4436</v>
      </c>
      <c r="D208" s="21">
        <v>27230.62112</v>
      </c>
      <c r="E208" s="11" t="s">
        <v>4195</v>
      </c>
      <c r="F208" s="10" t="s">
        <v>3987</v>
      </c>
      <c r="G208" t="s">
        <v>4860</v>
      </c>
      <c r="H208" s="21">
        <v>17688.664379999998</v>
      </c>
      <c r="I208" s="11" t="s">
        <v>4194</v>
      </c>
      <c r="N208" s="10" t="s">
        <v>2252</v>
      </c>
      <c r="O208" t="s">
        <v>7111</v>
      </c>
      <c r="P208" s="21">
        <v>152.52768</v>
      </c>
      <c r="Q208" s="11" t="s">
        <v>4193</v>
      </c>
    </row>
    <row r="209" spans="2:17">
      <c r="B209" s="10" t="s">
        <v>3821</v>
      </c>
      <c r="C209" t="s">
        <v>4437</v>
      </c>
      <c r="D209" s="21">
        <v>42810.154600000002</v>
      </c>
      <c r="E209" s="11" t="s">
        <v>4188</v>
      </c>
      <c r="F209" s="10" t="s">
        <v>3988</v>
      </c>
      <c r="G209" t="s">
        <v>4861</v>
      </c>
      <c r="H209" s="21">
        <v>26563.255089999999</v>
      </c>
      <c r="I209" s="11" t="s">
        <v>4198</v>
      </c>
      <c r="N209" s="10" t="s">
        <v>2372</v>
      </c>
      <c r="O209" t="s">
        <v>7231</v>
      </c>
      <c r="P209" s="21">
        <v>90.987250000000003</v>
      </c>
      <c r="Q209" s="11" t="s">
        <v>4195</v>
      </c>
    </row>
    <row r="210" spans="2:17">
      <c r="B210" s="10" t="s">
        <v>3822</v>
      </c>
      <c r="C210" t="s">
        <v>4438</v>
      </c>
      <c r="D210" s="21">
        <v>1665.45713</v>
      </c>
      <c r="E210" s="11" t="s">
        <v>4191</v>
      </c>
      <c r="F210" s="10" t="s">
        <v>91</v>
      </c>
      <c r="G210" t="s">
        <v>4667</v>
      </c>
      <c r="H210" s="21">
        <v>26545.97003</v>
      </c>
      <c r="I210" s="11" t="s">
        <v>4196</v>
      </c>
      <c r="N210" s="10" t="s">
        <v>1863</v>
      </c>
      <c r="O210" t="s">
        <v>6722</v>
      </c>
      <c r="P210" s="21">
        <v>216.71323000000001</v>
      </c>
      <c r="Q210" s="11" t="s">
        <v>4188</v>
      </c>
    </row>
    <row r="211" spans="2:17">
      <c r="B211" s="10" t="s">
        <v>3823</v>
      </c>
      <c r="C211" t="s">
        <v>4439</v>
      </c>
      <c r="D211" s="21">
        <v>1833.5419300000001</v>
      </c>
      <c r="E211" s="11" t="s">
        <v>4188</v>
      </c>
      <c r="F211" s="10" t="s">
        <v>202</v>
      </c>
      <c r="G211" t="s">
        <v>4849</v>
      </c>
      <c r="H211" s="21">
        <v>14263.16527</v>
      </c>
      <c r="I211" s="11" t="s">
        <v>4198</v>
      </c>
      <c r="N211" s="10" t="s">
        <v>402</v>
      </c>
      <c r="O211" t="s">
        <v>5263</v>
      </c>
      <c r="P211" s="21">
        <v>3893.8736800000001</v>
      </c>
      <c r="Q211" s="11" t="s">
        <v>4190</v>
      </c>
    </row>
    <row r="212" spans="2:17">
      <c r="B212" s="10" t="s">
        <v>3824</v>
      </c>
      <c r="C212" t="s">
        <v>4440</v>
      </c>
      <c r="D212" s="21">
        <v>40362.755069999999</v>
      </c>
      <c r="E212" s="11" t="s">
        <v>4188</v>
      </c>
      <c r="F212" s="10" t="s">
        <v>3989</v>
      </c>
      <c r="G212" t="s">
        <v>4865</v>
      </c>
      <c r="H212" s="21">
        <v>6377.45543</v>
      </c>
      <c r="I212" s="11" t="s">
        <v>4190</v>
      </c>
      <c r="N212" s="10" t="s">
        <v>1114</v>
      </c>
      <c r="O212" t="s">
        <v>5973</v>
      </c>
      <c r="P212" s="21">
        <v>376.39499000000001</v>
      </c>
      <c r="Q212" s="11" t="s">
        <v>4195</v>
      </c>
    </row>
    <row r="213" spans="2:17">
      <c r="B213" s="10" t="s">
        <v>3825</v>
      </c>
      <c r="C213" t="s">
        <v>4441</v>
      </c>
      <c r="D213" s="21">
        <v>19371.406709999999</v>
      </c>
      <c r="E213" s="11" t="s">
        <v>4189</v>
      </c>
      <c r="F213" s="10" t="s">
        <v>3990</v>
      </c>
      <c r="G213" t="s">
        <v>4867</v>
      </c>
      <c r="H213" s="21">
        <v>67986.312959999996</v>
      </c>
      <c r="I213" s="11" t="s">
        <v>4190</v>
      </c>
      <c r="N213" s="10" t="s">
        <v>431</v>
      </c>
      <c r="O213" t="s">
        <v>5292</v>
      </c>
      <c r="P213" s="21">
        <v>2486.49505</v>
      </c>
      <c r="Q213" s="11" t="s">
        <v>4196</v>
      </c>
    </row>
    <row r="214" spans="2:17">
      <c r="B214" s="10" t="s">
        <v>3826</v>
      </c>
      <c r="C214" t="s">
        <v>4442</v>
      </c>
      <c r="D214" s="21">
        <v>27550.58295</v>
      </c>
      <c r="E214" s="11" t="s">
        <v>4197</v>
      </c>
      <c r="F214" s="10" t="s">
        <v>3991</v>
      </c>
      <c r="G214" t="s">
        <v>4869</v>
      </c>
      <c r="H214" s="21">
        <v>91554.663449999993</v>
      </c>
      <c r="I214" s="11" t="s">
        <v>4190</v>
      </c>
      <c r="N214" s="10" t="s">
        <v>1767</v>
      </c>
      <c r="O214" t="s">
        <v>6626</v>
      </c>
      <c r="P214" s="21">
        <v>459.31394</v>
      </c>
      <c r="Q214" s="11" t="s">
        <v>4196</v>
      </c>
    </row>
    <row r="215" spans="2:17">
      <c r="B215" s="10" t="s">
        <v>3827</v>
      </c>
      <c r="C215" t="s">
        <v>4443</v>
      </c>
      <c r="D215" s="21">
        <v>5267.8113400000002</v>
      </c>
      <c r="E215" s="11" t="s">
        <v>4198</v>
      </c>
      <c r="F215" s="10" t="s">
        <v>3992</v>
      </c>
      <c r="G215" t="s">
        <v>4871</v>
      </c>
      <c r="H215" s="21">
        <v>49438.858619999999</v>
      </c>
      <c r="I215" s="11" t="s">
        <v>4192</v>
      </c>
      <c r="N215" s="10" t="s">
        <v>2655</v>
      </c>
      <c r="O215" t="s">
        <v>7514</v>
      </c>
      <c r="P215" s="21">
        <v>54.471969999999999</v>
      </c>
      <c r="Q215" s="11" t="s">
        <v>4196</v>
      </c>
    </row>
    <row r="216" spans="2:17">
      <c r="B216" s="10" t="s">
        <v>3828</v>
      </c>
      <c r="C216" t="s">
        <v>4444</v>
      </c>
      <c r="D216" s="21">
        <v>8735.2393599999996</v>
      </c>
      <c r="E216" s="11" t="s">
        <v>4190</v>
      </c>
      <c r="F216" s="10" t="s">
        <v>3993</v>
      </c>
      <c r="G216" t="s">
        <v>4873</v>
      </c>
      <c r="H216" s="21">
        <v>47792.23992</v>
      </c>
      <c r="I216" s="11" t="s">
        <v>4194</v>
      </c>
      <c r="N216" s="10" t="s">
        <v>1123</v>
      </c>
      <c r="O216" t="s">
        <v>5982</v>
      </c>
      <c r="P216" s="21">
        <v>706.68985999999995</v>
      </c>
      <c r="Q216" s="11" t="s">
        <v>4195</v>
      </c>
    </row>
    <row r="217" spans="2:17">
      <c r="B217" s="10" t="s">
        <v>3829</v>
      </c>
      <c r="C217" t="s">
        <v>4445</v>
      </c>
      <c r="D217" s="21">
        <v>58400.473890000001</v>
      </c>
      <c r="E217" s="11" t="s">
        <v>4195</v>
      </c>
      <c r="F217" s="10" t="s">
        <v>3994</v>
      </c>
      <c r="G217" t="s">
        <v>4875</v>
      </c>
      <c r="H217" s="21">
        <v>24492.90567</v>
      </c>
      <c r="I217" s="11" t="s">
        <v>4194</v>
      </c>
      <c r="N217" s="10" t="s">
        <v>1070</v>
      </c>
      <c r="O217" t="s">
        <v>5929</v>
      </c>
      <c r="P217" s="21">
        <v>488.63303999999999</v>
      </c>
      <c r="Q217" s="11" t="s">
        <v>4196</v>
      </c>
    </row>
    <row r="218" spans="2:17">
      <c r="B218" s="10" t="s">
        <v>3830</v>
      </c>
      <c r="C218" t="s">
        <v>4446</v>
      </c>
      <c r="D218" s="21">
        <v>5915.3629000000001</v>
      </c>
      <c r="E218" s="11" t="s">
        <v>4198</v>
      </c>
      <c r="F218" s="10" t="s">
        <v>37</v>
      </c>
      <c r="G218" t="s">
        <v>4568</v>
      </c>
      <c r="H218" s="21">
        <v>107676.83409</v>
      </c>
      <c r="I218" s="11" t="s">
        <v>4196</v>
      </c>
      <c r="N218" s="10" t="s">
        <v>1130</v>
      </c>
      <c r="O218" t="s">
        <v>5989</v>
      </c>
      <c r="P218" s="21">
        <v>814.53445999999997</v>
      </c>
      <c r="Q218" s="11" t="s">
        <v>4195</v>
      </c>
    </row>
    <row r="219" spans="2:17">
      <c r="B219" s="10" t="s">
        <v>3831</v>
      </c>
      <c r="C219" t="s">
        <v>4447</v>
      </c>
      <c r="D219" s="21">
        <v>1253.08617</v>
      </c>
      <c r="E219" s="11" t="s">
        <v>4192</v>
      </c>
      <c r="F219" s="10" t="s">
        <v>3995</v>
      </c>
      <c r="G219" t="s">
        <v>4878</v>
      </c>
      <c r="H219" s="21">
        <v>26856.241819999999</v>
      </c>
      <c r="I219" s="11" t="s">
        <v>4198</v>
      </c>
      <c r="N219" s="10" t="s">
        <v>15</v>
      </c>
      <c r="O219" t="s">
        <v>4512</v>
      </c>
      <c r="P219" s="21">
        <v>856938.95077999996</v>
      </c>
      <c r="Q219" s="11" t="s">
        <v>4194</v>
      </c>
    </row>
    <row r="220" spans="2:17">
      <c r="B220" s="10" t="s">
        <v>3832</v>
      </c>
      <c r="C220" t="s">
        <v>4448</v>
      </c>
      <c r="D220" s="21">
        <v>117467.25040999999</v>
      </c>
      <c r="E220" s="11" t="s">
        <v>4195</v>
      </c>
      <c r="F220" s="10" t="s">
        <v>3996</v>
      </c>
      <c r="G220" t="s">
        <v>4880</v>
      </c>
      <c r="H220" s="21">
        <v>11725.92611</v>
      </c>
      <c r="I220" s="11" t="s">
        <v>4195</v>
      </c>
      <c r="N220" s="10" t="s">
        <v>465</v>
      </c>
      <c r="O220" t="s">
        <v>5326</v>
      </c>
      <c r="P220" s="21">
        <v>3186.9766800000002</v>
      </c>
      <c r="Q220" s="11" t="s">
        <v>4198</v>
      </c>
    </row>
    <row r="221" spans="2:17">
      <c r="B221" s="10" t="s">
        <v>3833</v>
      </c>
      <c r="C221" t="s">
        <v>4449</v>
      </c>
      <c r="D221" s="21">
        <v>54881.909979999997</v>
      </c>
      <c r="E221" s="11" t="s">
        <v>4190</v>
      </c>
      <c r="F221" s="10" t="s">
        <v>3997</v>
      </c>
      <c r="G221" t="s">
        <v>4882</v>
      </c>
      <c r="H221" s="21">
        <v>35731.640679999997</v>
      </c>
      <c r="I221" s="11" t="s">
        <v>4188</v>
      </c>
      <c r="N221" s="10" t="s">
        <v>975</v>
      </c>
      <c r="O221" t="s">
        <v>5835</v>
      </c>
      <c r="P221" s="21">
        <v>673.49636999999996</v>
      </c>
      <c r="Q221" s="11" t="s">
        <v>4197</v>
      </c>
    </row>
    <row r="222" spans="2:17">
      <c r="B222" s="10" t="s">
        <v>3834</v>
      </c>
      <c r="C222" t="s">
        <v>4450</v>
      </c>
      <c r="D222" s="21">
        <v>1644.6722400000001</v>
      </c>
      <c r="E222" s="11" t="s">
        <v>4196</v>
      </c>
      <c r="F222" s="10" t="s">
        <v>265</v>
      </c>
      <c r="G222" t="s">
        <v>4884</v>
      </c>
      <c r="H222" s="21">
        <v>8426.3181800000002</v>
      </c>
      <c r="I222" s="11" t="s">
        <v>4194</v>
      </c>
      <c r="N222" s="10" t="s">
        <v>208</v>
      </c>
      <c r="O222" t="s">
        <v>4855</v>
      </c>
      <c r="P222" s="21">
        <v>10982.22912</v>
      </c>
      <c r="Q222" s="11" t="s">
        <v>4198</v>
      </c>
    </row>
    <row r="223" spans="2:17">
      <c r="B223" s="10" t="s">
        <v>3835</v>
      </c>
      <c r="C223" t="s">
        <v>4451</v>
      </c>
      <c r="D223" s="21">
        <v>5575.3401800000001</v>
      </c>
      <c r="E223" s="11" t="s">
        <v>4195</v>
      </c>
      <c r="F223" s="10" t="s">
        <v>3998</v>
      </c>
      <c r="G223" t="s">
        <v>4886</v>
      </c>
      <c r="H223" s="21">
        <v>67840.699330000003</v>
      </c>
      <c r="I223" s="11" t="s">
        <v>4196</v>
      </c>
      <c r="N223" s="10" t="s">
        <v>518</v>
      </c>
      <c r="O223" t="s">
        <v>5379</v>
      </c>
      <c r="P223" s="21">
        <v>2714.3806800000002</v>
      </c>
      <c r="Q223" s="11" t="s">
        <v>4196</v>
      </c>
    </row>
    <row r="224" spans="2:17">
      <c r="B224" s="10" t="s">
        <v>3836</v>
      </c>
      <c r="C224" t="s">
        <v>4452</v>
      </c>
      <c r="D224" s="21">
        <v>2250.4632000000001</v>
      </c>
      <c r="E224" s="11" t="s">
        <v>4188</v>
      </c>
      <c r="F224" s="10" t="s">
        <v>3999</v>
      </c>
      <c r="G224" t="s">
        <v>4888</v>
      </c>
      <c r="H224" s="21">
        <v>13476.13141</v>
      </c>
      <c r="I224" s="11" t="s">
        <v>4193</v>
      </c>
      <c r="N224" s="10" t="s">
        <v>990</v>
      </c>
      <c r="O224" t="s">
        <v>5850</v>
      </c>
      <c r="P224" s="21">
        <v>898.54735000000005</v>
      </c>
      <c r="Q224" s="11" t="s">
        <v>4195</v>
      </c>
    </row>
    <row r="225" spans="2:17">
      <c r="B225" s="10" t="s">
        <v>3837</v>
      </c>
      <c r="C225" t="s">
        <v>4453</v>
      </c>
      <c r="D225" s="21">
        <v>986.29488000000003</v>
      </c>
      <c r="E225" s="11" t="s">
        <v>4189</v>
      </c>
      <c r="F225" s="10" t="s">
        <v>221</v>
      </c>
      <c r="G225" t="s">
        <v>4877</v>
      </c>
      <c r="H225" s="21">
        <v>10826.18482</v>
      </c>
      <c r="I225" s="11" t="s">
        <v>4196</v>
      </c>
      <c r="N225" s="10" t="s">
        <v>2813</v>
      </c>
      <c r="O225" t="s">
        <v>7672</v>
      </c>
      <c r="P225" s="21">
        <v>34.722769999999997</v>
      </c>
      <c r="Q225" s="11" t="s">
        <v>4195</v>
      </c>
    </row>
    <row r="226" spans="2:17">
      <c r="B226" s="10" t="s">
        <v>3838</v>
      </c>
      <c r="C226" t="s">
        <v>4454</v>
      </c>
      <c r="D226" s="21">
        <v>5937.7986899999996</v>
      </c>
      <c r="E226" s="11" t="s">
        <v>4190</v>
      </c>
      <c r="F226" s="10" t="s">
        <v>4000</v>
      </c>
      <c r="G226" t="s">
        <v>4891</v>
      </c>
      <c r="H226" s="21">
        <v>43495.125529999998</v>
      </c>
      <c r="I226" s="11" t="s">
        <v>4188</v>
      </c>
      <c r="N226" s="10" t="s">
        <v>211</v>
      </c>
      <c r="O226" t="s">
        <v>4566</v>
      </c>
      <c r="P226" s="21">
        <v>8266.7392799999998</v>
      </c>
      <c r="Q226" s="11" t="s">
        <v>4190</v>
      </c>
    </row>
    <row r="227" spans="2:17">
      <c r="B227" s="10" t="s">
        <v>3839</v>
      </c>
      <c r="C227" t="s">
        <v>4455</v>
      </c>
      <c r="D227" s="21">
        <v>17085.639459999999</v>
      </c>
      <c r="E227" s="11" t="s">
        <v>4188</v>
      </c>
      <c r="F227" s="10" t="s">
        <v>4001</v>
      </c>
      <c r="G227" t="s">
        <v>4893</v>
      </c>
      <c r="H227" s="21">
        <v>20457.79694</v>
      </c>
      <c r="I227" s="11" t="s">
        <v>4198</v>
      </c>
      <c r="N227" s="10" t="s">
        <v>73</v>
      </c>
      <c r="O227" t="s">
        <v>4569</v>
      </c>
      <c r="P227" s="21">
        <v>48791.356229999998</v>
      </c>
      <c r="Q227" s="11" t="s">
        <v>4191</v>
      </c>
    </row>
    <row r="228" spans="2:17">
      <c r="B228" s="10" t="s">
        <v>3840</v>
      </c>
      <c r="C228" t="s">
        <v>4456</v>
      </c>
      <c r="D228" s="21">
        <v>2414.8762499999998</v>
      </c>
      <c r="E228" s="11" t="s">
        <v>4191</v>
      </c>
      <c r="F228" s="10" t="s">
        <v>4002</v>
      </c>
      <c r="G228" t="s">
        <v>4895</v>
      </c>
      <c r="H228" s="21">
        <v>34174.822310000003</v>
      </c>
      <c r="I228" s="11" t="s">
        <v>4194</v>
      </c>
      <c r="N228" s="10" t="s">
        <v>3597</v>
      </c>
      <c r="O228" t="s">
        <v>8420</v>
      </c>
      <c r="P228" s="21">
        <v>433.89474000000001</v>
      </c>
      <c r="Q228" s="11" t="s">
        <v>4189</v>
      </c>
    </row>
    <row r="229" spans="2:17">
      <c r="B229" s="10" t="s">
        <v>3841</v>
      </c>
      <c r="C229" t="s">
        <v>4457</v>
      </c>
      <c r="D229" s="21">
        <v>2218.5463500000001</v>
      </c>
      <c r="E229" s="11" t="s">
        <v>4191</v>
      </c>
      <c r="F229" s="10" t="s">
        <v>139</v>
      </c>
      <c r="G229" t="s">
        <v>4744</v>
      </c>
      <c r="H229" s="21">
        <v>18390.823509999998</v>
      </c>
      <c r="I229" s="11" t="s">
        <v>4196</v>
      </c>
      <c r="N229" s="10" t="s">
        <v>1527</v>
      </c>
      <c r="O229" t="s">
        <v>6386</v>
      </c>
      <c r="P229" s="21">
        <v>391.85548</v>
      </c>
      <c r="Q229" s="11" t="s">
        <v>4195</v>
      </c>
    </row>
    <row r="230" spans="2:17">
      <c r="B230" s="10" t="s">
        <v>3842</v>
      </c>
      <c r="C230" t="s">
        <v>4458</v>
      </c>
      <c r="D230" s="21">
        <v>977.56858</v>
      </c>
      <c r="E230" s="11" t="s">
        <v>4189</v>
      </c>
      <c r="F230" s="10" t="s">
        <v>30</v>
      </c>
      <c r="G230" t="s">
        <v>4526</v>
      </c>
      <c r="H230" s="21">
        <v>144078.65432</v>
      </c>
      <c r="I230" s="11" t="s">
        <v>4190</v>
      </c>
      <c r="N230" s="10" t="s">
        <v>2147</v>
      </c>
      <c r="O230" t="s">
        <v>7006</v>
      </c>
      <c r="P230" s="21">
        <v>133.56533999999999</v>
      </c>
      <c r="Q230" s="11" t="s">
        <v>4194</v>
      </c>
    </row>
    <row r="231" spans="2:17">
      <c r="B231" s="10" t="s">
        <v>3843</v>
      </c>
      <c r="C231" t="s">
        <v>4459</v>
      </c>
      <c r="D231" s="21">
        <v>2107.0922300000002</v>
      </c>
      <c r="E231" s="11" t="s">
        <v>4193</v>
      </c>
      <c r="F231" s="10" t="s">
        <v>4003</v>
      </c>
      <c r="G231" t="s">
        <v>4898</v>
      </c>
      <c r="H231" s="21">
        <v>24889.622039999998</v>
      </c>
      <c r="I231" s="11" t="s">
        <v>4192</v>
      </c>
      <c r="N231" s="10" t="s">
        <v>1894</v>
      </c>
      <c r="O231" t="s">
        <v>6753</v>
      </c>
      <c r="P231" s="21">
        <v>232.19239999999999</v>
      </c>
      <c r="Q231" s="11" t="s">
        <v>4194</v>
      </c>
    </row>
    <row r="232" spans="2:17">
      <c r="B232" s="10" t="s">
        <v>3844</v>
      </c>
      <c r="C232" t="s">
        <v>4460</v>
      </c>
      <c r="D232" s="21">
        <v>1531.32808</v>
      </c>
      <c r="E232" s="11" t="s">
        <v>4195</v>
      </c>
      <c r="F232" s="10" t="s">
        <v>197</v>
      </c>
      <c r="G232" t="s">
        <v>4843</v>
      </c>
      <c r="H232" s="21">
        <v>11476.19556</v>
      </c>
      <c r="I232" s="11" t="s">
        <v>4193</v>
      </c>
      <c r="N232" s="10" t="s">
        <v>3404</v>
      </c>
      <c r="O232" t="s">
        <v>8263</v>
      </c>
      <c r="P232" s="21">
        <v>3.26749</v>
      </c>
      <c r="Q232" s="11" t="s">
        <v>4190</v>
      </c>
    </row>
    <row r="233" spans="2:17">
      <c r="B233" s="10" t="s">
        <v>3845</v>
      </c>
      <c r="C233" t="s">
        <v>4461</v>
      </c>
      <c r="D233" s="21">
        <v>1388.4963399999999</v>
      </c>
      <c r="E233" s="11" t="s">
        <v>4194</v>
      </c>
      <c r="F233" s="10" t="s">
        <v>4004</v>
      </c>
      <c r="G233" t="s">
        <v>4901</v>
      </c>
      <c r="H233" s="21">
        <v>16304.391379999999</v>
      </c>
      <c r="I233" s="11" t="s">
        <v>4190</v>
      </c>
      <c r="N233" s="10" t="s">
        <v>2326</v>
      </c>
      <c r="O233" t="s">
        <v>7185</v>
      </c>
      <c r="P233" s="21">
        <v>90.68826</v>
      </c>
      <c r="Q233" s="11" t="s">
        <v>4188</v>
      </c>
    </row>
    <row r="234" spans="2:17">
      <c r="B234" s="10" t="s">
        <v>3846</v>
      </c>
      <c r="C234" t="s">
        <v>4462</v>
      </c>
      <c r="D234" s="21">
        <v>2890.38436</v>
      </c>
      <c r="E234" s="11" t="s">
        <v>4188</v>
      </c>
      <c r="F234" s="10" t="s">
        <v>4005</v>
      </c>
      <c r="G234" t="s">
        <v>4903</v>
      </c>
      <c r="H234" s="21">
        <v>26390.257539999999</v>
      </c>
      <c r="I234" s="11" t="s">
        <v>4198</v>
      </c>
      <c r="N234" s="10" t="s">
        <v>1317</v>
      </c>
      <c r="O234" t="s">
        <v>6176</v>
      </c>
      <c r="P234" s="21">
        <v>495.30981000000003</v>
      </c>
      <c r="Q234" s="11" t="s">
        <v>4198</v>
      </c>
    </row>
    <row r="235" spans="2:17">
      <c r="B235" s="10" t="s">
        <v>3847</v>
      </c>
      <c r="C235" t="s">
        <v>4463</v>
      </c>
      <c r="D235" s="21">
        <v>34085.933449999997</v>
      </c>
      <c r="E235" s="11" t="s">
        <v>4190</v>
      </c>
      <c r="F235" s="10" t="s">
        <v>4006</v>
      </c>
      <c r="G235" t="s">
        <v>4905</v>
      </c>
      <c r="H235" s="21">
        <v>64843.416879999997</v>
      </c>
      <c r="I235" s="11" t="s">
        <v>4196</v>
      </c>
      <c r="N235" s="10" t="s">
        <v>2017</v>
      </c>
      <c r="O235" t="s">
        <v>6876</v>
      </c>
      <c r="P235" s="21">
        <v>107.60221</v>
      </c>
      <c r="Q235" s="11" t="s">
        <v>4190</v>
      </c>
    </row>
    <row r="236" spans="2:17">
      <c r="B236" s="10" t="s">
        <v>3848</v>
      </c>
      <c r="C236" t="s">
        <v>4464</v>
      </c>
      <c r="D236" s="21">
        <v>787.48593000000005</v>
      </c>
      <c r="E236" s="11" t="s">
        <v>4189</v>
      </c>
      <c r="F236" s="10" t="s">
        <v>131</v>
      </c>
      <c r="G236" t="s">
        <v>4731</v>
      </c>
      <c r="H236" s="21">
        <v>20342.553</v>
      </c>
      <c r="I236" s="11" t="s">
        <v>4195</v>
      </c>
      <c r="N236" s="10" t="s">
        <v>987</v>
      </c>
      <c r="O236" t="s">
        <v>5847</v>
      </c>
      <c r="P236" s="21">
        <v>812.14247</v>
      </c>
      <c r="Q236" s="11" t="s">
        <v>4190</v>
      </c>
    </row>
    <row r="237" spans="2:17">
      <c r="B237" s="10" t="s">
        <v>3849</v>
      </c>
      <c r="C237" t="s">
        <v>4465</v>
      </c>
      <c r="D237" s="21">
        <v>6069.8477700000003</v>
      </c>
      <c r="E237" s="11" t="s">
        <v>4189</v>
      </c>
      <c r="F237" s="10" t="s">
        <v>4007</v>
      </c>
      <c r="G237" t="s">
        <v>4908</v>
      </c>
      <c r="H237" s="21">
        <v>9204.9476799999993</v>
      </c>
      <c r="I237" s="11" t="s">
        <v>4190</v>
      </c>
      <c r="N237" s="10" t="s">
        <v>1229</v>
      </c>
      <c r="O237" t="s">
        <v>6088</v>
      </c>
      <c r="P237" s="21">
        <v>460.21238</v>
      </c>
      <c r="Q237" s="11" t="s">
        <v>4194</v>
      </c>
    </row>
    <row r="238" spans="2:17">
      <c r="B238" s="10" t="s">
        <v>3850</v>
      </c>
      <c r="C238" t="s">
        <v>4466</v>
      </c>
      <c r="D238" s="21">
        <v>1044.99963</v>
      </c>
      <c r="E238" s="11" t="s">
        <v>4190</v>
      </c>
      <c r="F238" s="10" t="s">
        <v>4008</v>
      </c>
      <c r="G238" t="s">
        <v>4910</v>
      </c>
      <c r="H238" s="21">
        <v>17220.901819999999</v>
      </c>
      <c r="I238" s="11" t="s">
        <v>4190</v>
      </c>
      <c r="N238" s="10" t="s">
        <v>476</v>
      </c>
      <c r="O238" t="s">
        <v>5337</v>
      </c>
      <c r="P238" s="21">
        <v>3258.5920999999998</v>
      </c>
      <c r="Q238" s="11" t="s">
        <v>4195</v>
      </c>
    </row>
    <row r="239" spans="2:17">
      <c r="B239" s="10" t="s">
        <v>3851</v>
      </c>
      <c r="C239" t="s">
        <v>4467</v>
      </c>
      <c r="D239" s="21">
        <v>17667.535090000001</v>
      </c>
      <c r="E239" s="11" t="s">
        <v>4189</v>
      </c>
      <c r="F239" s="10" t="s">
        <v>80</v>
      </c>
      <c r="G239" t="s">
        <v>4648</v>
      </c>
      <c r="H239" s="21">
        <v>33786.00578</v>
      </c>
      <c r="I239" s="11" t="s">
        <v>4196</v>
      </c>
      <c r="N239" s="10" t="s">
        <v>930</v>
      </c>
      <c r="O239" t="s">
        <v>5790</v>
      </c>
      <c r="P239" s="21">
        <v>995.23932000000002</v>
      </c>
      <c r="Q239" s="11" t="s">
        <v>4195</v>
      </c>
    </row>
    <row r="240" spans="2:17">
      <c r="B240" s="10" t="s">
        <v>3852</v>
      </c>
      <c r="C240" t="s">
        <v>4468</v>
      </c>
      <c r="D240" s="21">
        <v>4850.97732</v>
      </c>
      <c r="E240" s="11" t="s">
        <v>4188</v>
      </c>
      <c r="F240" s="10" t="s">
        <v>4009</v>
      </c>
      <c r="G240" t="s">
        <v>4913</v>
      </c>
      <c r="H240" s="21">
        <v>67673.159289999996</v>
      </c>
      <c r="I240" s="11" t="s">
        <v>4190</v>
      </c>
      <c r="N240" s="10" t="s">
        <v>2514</v>
      </c>
      <c r="O240" t="s">
        <v>7373</v>
      </c>
      <c r="P240" s="21">
        <v>67.43159</v>
      </c>
      <c r="Q240" s="11" t="s">
        <v>4195</v>
      </c>
    </row>
    <row r="241" spans="2:17">
      <c r="B241" s="10" t="s">
        <v>3853</v>
      </c>
      <c r="C241" t="s">
        <v>4469</v>
      </c>
      <c r="D241" s="21">
        <v>2019.99379</v>
      </c>
      <c r="E241" s="11" t="s">
        <v>4189</v>
      </c>
      <c r="F241" s="10" t="s">
        <v>94</v>
      </c>
      <c r="G241" t="s">
        <v>4673</v>
      </c>
      <c r="H241" s="21">
        <v>31806.06</v>
      </c>
      <c r="I241" s="11" t="s">
        <v>4196</v>
      </c>
      <c r="N241" s="10" t="s">
        <v>1873</v>
      </c>
      <c r="O241" t="s">
        <v>6732</v>
      </c>
      <c r="P241" s="21">
        <v>212.30506</v>
      </c>
      <c r="Q241" s="11" t="s">
        <v>4195</v>
      </c>
    </row>
    <row r="242" spans="2:17">
      <c r="B242" s="10" t="s">
        <v>3854</v>
      </c>
      <c r="C242" t="s">
        <v>4470</v>
      </c>
      <c r="D242" s="21">
        <v>14445.20873</v>
      </c>
      <c r="E242" s="11" t="s">
        <v>4190</v>
      </c>
      <c r="F242" s="10" t="s">
        <v>151</v>
      </c>
      <c r="G242" t="s">
        <v>4765</v>
      </c>
      <c r="H242" s="21">
        <v>17869.229589999999</v>
      </c>
      <c r="I242" s="11" t="s">
        <v>4196</v>
      </c>
      <c r="N242" s="10" t="s">
        <v>3274</v>
      </c>
      <c r="O242" t="s">
        <v>8133</v>
      </c>
      <c r="P242" s="21">
        <v>5.30558</v>
      </c>
      <c r="Q242" s="11" t="s">
        <v>4194</v>
      </c>
    </row>
    <row r="243" spans="2:17">
      <c r="B243" s="12" t="s">
        <v>3855</v>
      </c>
      <c r="C243" s="13" t="s">
        <v>4471</v>
      </c>
      <c r="D243" s="22">
        <v>5339.6183199999996</v>
      </c>
      <c r="E243" s="14" t="s">
        <v>4189</v>
      </c>
      <c r="F243" s="10" t="s">
        <v>4010</v>
      </c>
      <c r="G243" t="s">
        <v>4916</v>
      </c>
      <c r="H243" s="21">
        <v>21157.370070000001</v>
      </c>
      <c r="I243" s="11" t="s">
        <v>4190</v>
      </c>
      <c r="N243" s="10" t="s">
        <v>31</v>
      </c>
      <c r="O243" t="s">
        <v>4508</v>
      </c>
      <c r="P243" s="21">
        <v>140139.24265999999</v>
      </c>
      <c r="Q243" s="11" t="s">
        <v>4196</v>
      </c>
    </row>
    <row r="244" spans="2:17">
      <c r="F244" s="10" t="s">
        <v>35</v>
      </c>
      <c r="G244" t="s">
        <v>4529</v>
      </c>
      <c r="H244" s="21">
        <v>109076.61</v>
      </c>
      <c r="I244" s="11" t="s">
        <v>4198</v>
      </c>
      <c r="N244" s="10" t="s">
        <v>448</v>
      </c>
      <c r="O244" t="s">
        <v>5309</v>
      </c>
      <c r="P244" s="21">
        <v>3430.3414699999998</v>
      </c>
      <c r="Q244" s="11" t="s">
        <v>4196</v>
      </c>
    </row>
    <row r="245" spans="2:17">
      <c r="F245" s="10" t="s">
        <v>4011</v>
      </c>
      <c r="G245" t="s">
        <v>4939</v>
      </c>
      <c r="H245" s="21">
        <v>57301.81121</v>
      </c>
      <c r="I245" s="11" t="s">
        <v>4195</v>
      </c>
      <c r="N245" s="10" t="s">
        <v>287</v>
      </c>
      <c r="O245" t="s">
        <v>5151</v>
      </c>
      <c r="P245" s="21">
        <v>5874.4921999999997</v>
      </c>
      <c r="Q245" s="11" t="s">
        <v>4198</v>
      </c>
    </row>
    <row r="246" spans="2:17">
      <c r="F246" s="10" t="s">
        <v>3603</v>
      </c>
      <c r="G246" t="s">
        <v>4532</v>
      </c>
      <c r="H246" s="21">
        <v>127382.36328000001</v>
      </c>
      <c r="I246" s="11" t="s">
        <v>4198</v>
      </c>
      <c r="N246" s="10" t="s">
        <v>1778</v>
      </c>
      <c r="O246" t="s">
        <v>6637</v>
      </c>
      <c r="P246" s="21">
        <v>203.18808000000001</v>
      </c>
      <c r="Q246" s="11" t="s">
        <v>4194</v>
      </c>
    </row>
    <row r="247" spans="2:17">
      <c r="F247" s="10" t="s">
        <v>4012</v>
      </c>
      <c r="G247" t="s">
        <v>4940</v>
      </c>
      <c r="H247" s="21">
        <v>26730.242610000001</v>
      </c>
      <c r="I247" s="11" t="s">
        <v>4189</v>
      </c>
      <c r="N247" s="10" t="s">
        <v>717</v>
      </c>
      <c r="O247" t="s">
        <v>5578</v>
      </c>
      <c r="P247" s="21">
        <v>1354.23983</v>
      </c>
      <c r="Q247" s="11" t="s">
        <v>4196</v>
      </c>
    </row>
    <row r="248" spans="2:17">
      <c r="F248" s="10" t="s">
        <v>4013</v>
      </c>
      <c r="G248" t="s">
        <v>4941</v>
      </c>
      <c r="H248" s="21">
        <v>12316.85241</v>
      </c>
      <c r="I248" s="11" t="s">
        <v>4189</v>
      </c>
      <c r="N248" s="10" t="s">
        <v>2884</v>
      </c>
      <c r="O248" t="s">
        <v>7743</v>
      </c>
      <c r="P248" s="21">
        <v>20.420079999999999</v>
      </c>
      <c r="Q248" s="11" t="s">
        <v>4198</v>
      </c>
    </row>
    <row r="249" spans="2:17">
      <c r="F249" s="10" t="s">
        <v>34</v>
      </c>
      <c r="G249" t="s">
        <v>4560</v>
      </c>
      <c r="H249" s="21">
        <v>109341.76473</v>
      </c>
      <c r="I249" s="11" t="s">
        <v>4198</v>
      </c>
      <c r="N249" s="10" t="s">
        <v>766</v>
      </c>
      <c r="O249" t="s">
        <v>5626</v>
      </c>
      <c r="P249" s="21">
        <v>1366.73046</v>
      </c>
      <c r="Q249" s="11" t="s">
        <v>4198</v>
      </c>
    </row>
    <row r="250" spans="2:17">
      <c r="F250" s="10" t="s">
        <v>43</v>
      </c>
      <c r="G250" t="s">
        <v>4583</v>
      </c>
      <c r="H250" s="21">
        <v>93770.595650000003</v>
      </c>
      <c r="I250" s="11" t="s">
        <v>4196</v>
      </c>
      <c r="N250" s="10" t="s">
        <v>959</v>
      </c>
      <c r="O250" t="s">
        <v>5819</v>
      </c>
      <c r="P250" s="21">
        <v>466.99333000000001</v>
      </c>
      <c r="Q250" s="11" t="s">
        <v>4196</v>
      </c>
    </row>
    <row r="251" spans="2:17">
      <c r="F251" s="10" t="s">
        <v>4014</v>
      </c>
      <c r="G251" t="s">
        <v>4942</v>
      </c>
      <c r="H251" s="21">
        <v>8181.5751</v>
      </c>
      <c r="I251" s="11" t="s">
        <v>4195</v>
      </c>
      <c r="N251" s="10" t="s">
        <v>2153</v>
      </c>
      <c r="O251" t="s">
        <v>7012</v>
      </c>
      <c r="P251" s="21">
        <v>106.40116999999999</v>
      </c>
      <c r="Q251" s="11" t="s">
        <v>4198</v>
      </c>
    </row>
    <row r="252" spans="2:17">
      <c r="F252" s="10" t="s">
        <v>4015</v>
      </c>
      <c r="G252" t="s">
        <v>4943</v>
      </c>
      <c r="H252" s="21">
        <v>18122.189699999999</v>
      </c>
      <c r="I252" s="11" t="s">
        <v>4193</v>
      </c>
      <c r="N252" s="10" t="s">
        <v>592</v>
      </c>
      <c r="O252" t="s">
        <v>5453</v>
      </c>
      <c r="P252" s="21">
        <v>2448.1672600000002</v>
      </c>
      <c r="Q252" s="11" t="s">
        <v>4196</v>
      </c>
    </row>
    <row r="253" spans="2:17">
      <c r="F253" s="10" t="s">
        <v>4016</v>
      </c>
      <c r="G253" t="s">
        <v>4944</v>
      </c>
      <c r="H253" s="21">
        <v>38056.273309999997</v>
      </c>
      <c r="I253" s="11" t="s">
        <v>4196</v>
      </c>
      <c r="N253" s="10" t="s">
        <v>1433</v>
      </c>
      <c r="O253" t="s">
        <v>6292</v>
      </c>
      <c r="P253" s="21">
        <v>556.14247999999998</v>
      </c>
      <c r="Q253" s="11" t="s">
        <v>4189</v>
      </c>
    </row>
    <row r="254" spans="2:17">
      <c r="F254" s="10" t="s">
        <v>4017</v>
      </c>
      <c r="G254" t="s">
        <v>4945</v>
      </c>
      <c r="H254" s="21">
        <v>14492.09474</v>
      </c>
      <c r="I254" s="11" t="s">
        <v>4193</v>
      </c>
      <c r="N254" s="10" t="s">
        <v>1972</v>
      </c>
      <c r="O254" t="s">
        <v>6831</v>
      </c>
      <c r="P254" s="21">
        <v>184.90733</v>
      </c>
      <c r="Q254" s="11" t="s">
        <v>4196</v>
      </c>
    </row>
    <row r="255" spans="2:17">
      <c r="F255" s="10" t="s">
        <v>140</v>
      </c>
      <c r="G255" t="s">
        <v>4746</v>
      </c>
      <c r="H255" s="21">
        <v>18052.785070000002</v>
      </c>
      <c r="I255" s="11" t="s">
        <v>4190</v>
      </c>
      <c r="N255" s="10" t="s">
        <v>39</v>
      </c>
      <c r="O255" t="s">
        <v>4573</v>
      </c>
      <c r="P255" s="21">
        <v>83539.813200000004</v>
      </c>
      <c r="Q255" s="11" t="s">
        <v>4198</v>
      </c>
    </row>
    <row r="256" spans="2:17">
      <c r="F256" s="10" t="s">
        <v>199</v>
      </c>
      <c r="G256" t="s">
        <v>4846</v>
      </c>
      <c r="H256" s="21">
        <v>12807.00246</v>
      </c>
      <c r="I256" s="11" t="s">
        <v>4198</v>
      </c>
      <c r="N256" s="10" t="s">
        <v>1137</v>
      </c>
      <c r="O256" t="s">
        <v>5996</v>
      </c>
      <c r="P256" s="21">
        <v>881.09627999999998</v>
      </c>
      <c r="Q256" s="11" t="s">
        <v>4196</v>
      </c>
    </row>
    <row r="257" spans="6:17">
      <c r="F257" s="10" t="s">
        <v>4018</v>
      </c>
      <c r="G257" t="s">
        <v>4946</v>
      </c>
      <c r="H257" s="21">
        <v>15202.214110000001</v>
      </c>
      <c r="I257" s="11" t="s">
        <v>4190</v>
      </c>
      <c r="N257" s="10" t="s">
        <v>1048</v>
      </c>
      <c r="O257" t="s">
        <v>5907</v>
      </c>
      <c r="P257" s="21">
        <v>721.92641000000003</v>
      </c>
      <c r="Q257" s="11" t="s">
        <v>4196</v>
      </c>
    </row>
    <row r="258" spans="6:17">
      <c r="F258" s="10" t="s">
        <v>3604</v>
      </c>
      <c r="G258" t="s">
        <v>4534</v>
      </c>
      <c r="H258" s="21">
        <v>461848.52918000001</v>
      </c>
      <c r="I258" s="11" t="s">
        <v>4196</v>
      </c>
      <c r="N258" s="10" t="s">
        <v>2494</v>
      </c>
      <c r="O258" t="s">
        <v>7353</v>
      </c>
      <c r="P258" s="21">
        <v>62.127229999999997</v>
      </c>
      <c r="Q258" s="11" t="s">
        <v>4196</v>
      </c>
    </row>
    <row r="259" spans="6:17">
      <c r="F259" s="10" t="s">
        <v>4019</v>
      </c>
      <c r="G259" t="s">
        <v>4947</v>
      </c>
      <c r="H259" s="21">
        <v>43949.048900000002</v>
      </c>
      <c r="I259" s="11" t="s">
        <v>4190</v>
      </c>
      <c r="N259" s="10" t="s">
        <v>2678</v>
      </c>
      <c r="O259" t="s">
        <v>7537</v>
      </c>
      <c r="P259" s="21">
        <v>41.101500000000001</v>
      </c>
      <c r="Q259" s="11" t="s">
        <v>4197</v>
      </c>
    </row>
    <row r="260" spans="6:17">
      <c r="F260" s="10" t="s">
        <v>3605</v>
      </c>
      <c r="G260" t="s">
        <v>4537</v>
      </c>
      <c r="H260" s="21">
        <v>393342.77548000001</v>
      </c>
      <c r="I260" s="11" t="s">
        <v>4195</v>
      </c>
      <c r="N260" s="10" t="s">
        <v>848</v>
      </c>
      <c r="O260" t="s">
        <v>5708</v>
      </c>
      <c r="P260" s="21">
        <v>1185.5079900000001</v>
      </c>
      <c r="Q260" s="11" t="s">
        <v>4197</v>
      </c>
    </row>
    <row r="261" spans="6:17">
      <c r="F261" s="10" t="s">
        <v>4020</v>
      </c>
      <c r="G261" t="s">
        <v>4948</v>
      </c>
      <c r="H261" s="21">
        <v>10372.794519999999</v>
      </c>
      <c r="I261" s="11" t="s">
        <v>4198</v>
      </c>
      <c r="N261" s="10" t="s">
        <v>1342</v>
      </c>
      <c r="O261" t="s">
        <v>6201</v>
      </c>
      <c r="P261" s="21">
        <v>538.51373000000001</v>
      </c>
      <c r="Q261" s="11" t="s">
        <v>4196</v>
      </c>
    </row>
    <row r="262" spans="6:17">
      <c r="F262" s="10" t="s">
        <v>4021</v>
      </c>
      <c r="G262" t="s">
        <v>4949</v>
      </c>
      <c r="H262" s="21">
        <v>24312.868770000001</v>
      </c>
      <c r="I262" s="11" t="s">
        <v>4192</v>
      </c>
      <c r="N262" s="10" t="s">
        <v>3048</v>
      </c>
      <c r="O262" t="s">
        <v>7907</v>
      </c>
      <c r="P262" s="21">
        <v>24.440280000000001</v>
      </c>
      <c r="Q262" s="11" t="s">
        <v>4196</v>
      </c>
    </row>
    <row r="263" spans="6:17">
      <c r="F263" s="10" t="s">
        <v>67</v>
      </c>
      <c r="G263" t="s">
        <v>4625</v>
      </c>
      <c r="H263" s="21">
        <v>50564.510439999998</v>
      </c>
      <c r="I263" s="11" t="s">
        <v>4192</v>
      </c>
      <c r="N263" s="10" t="s">
        <v>1104</v>
      </c>
      <c r="O263" t="s">
        <v>5963</v>
      </c>
      <c r="P263" s="21">
        <v>655.90207999999996</v>
      </c>
      <c r="Q263" s="11" t="s">
        <v>4196</v>
      </c>
    </row>
    <row r="264" spans="6:17">
      <c r="F264" s="10" t="s">
        <v>4022</v>
      </c>
      <c r="G264" t="s">
        <v>4950</v>
      </c>
      <c r="H264" s="21">
        <v>16252.330309999999</v>
      </c>
      <c r="I264" s="11" t="s">
        <v>4195</v>
      </c>
      <c r="N264" s="10" t="s">
        <v>1432</v>
      </c>
      <c r="O264" t="s">
        <v>6291</v>
      </c>
      <c r="P264" s="21">
        <v>432.44619999999998</v>
      </c>
      <c r="Q264" s="11" t="s">
        <v>4196</v>
      </c>
    </row>
    <row r="265" spans="6:17">
      <c r="F265" s="10" t="s">
        <v>4023</v>
      </c>
      <c r="G265" t="s">
        <v>4951</v>
      </c>
      <c r="H265" s="21">
        <v>30586.539339999999</v>
      </c>
      <c r="I265" s="11" t="s">
        <v>4198</v>
      </c>
      <c r="N265" s="10" t="s">
        <v>2071</v>
      </c>
      <c r="O265" t="s">
        <v>6930</v>
      </c>
      <c r="P265" s="21">
        <v>130.31218999999999</v>
      </c>
      <c r="Q265" s="11" t="s">
        <v>4196</v>
      </c>
    </row>
    <row r="266" spans="6:17">
      <c r="F266" s="10" t="s">
        <v>4024</v>
      </c>
      <c r="G266" t="s">
        <v>4952</v>
      </c>
      <c r="H266" s="21">
        <v>45814.551760000002</v>
      </c>
      <c r="I266" s="11" t="s">
        <v>4192</v>
      </c>
      <c r="N266" s="10" t="s">
        <v>1775</v>
      </c>
      <c r="O266" t="s">
        <v>6634</v>
      </c>
      <c r="P266" s="21">
        <v>246.24913000000001</v>
      </c>
      <c r="Q266" s="11" t="s">
        <v>4196</v>
      </c>
    </row>
    <row r="267" spans="6:17">
      <c r="F267" s="10" t="s">
        <v>4025</v>
      </c>
      <c r="G267" t="s">
        <v>4953</v>
      </c>
      <c r="H267" s="21">
        <v>13099.00036</v>
      </c>
      <c r="I267" s="11" t="s">
        <v>4193</v>
      </c>
      <c r="N267" s="10" t="s">
        <v>2848</v>
      </c>
      <c r="O267" t="s">
        <v>7707</v>
      </c>
      <c r="P267" s="21">
        <v>9.5442099999999996</v>
      </c>
      <c r="Q267" s="11" t="s">
        <v>4196</v>
      </c>
    </row>
    <row r="268" spans="6:17">
      <c r="F268" s="10" t="s">
        <v>4026</v>
      </c>
      <c r="G268" t="s">
        <v>4954</v>
      </c>
      <c r="H268" s="21">
        <v>40639.176639999998</v>
      </c>
      <c r="I268" s="11" t="s">
        <v>4188</v>
      </c>
      <c r="N268" s="10" t="s">
        <v>112</v>
      </c>
      <c r="O268" t="s">
        <v>4592</v>
      </c>
      <c r="P268" s="21">
        <v>21045.44485</v>
      </c>
      <c r="Q268" s="11" t="s">
        <v>4198</v>
      </c>
    </row>
    <row r="269" spans="6:17">
      <c r="F269" s="10" t="s">
        <v>62</v>
      </c>
      <c r="G269" t="s">
        <v>4616</v>
      </c>
      <c r="H269" s="21">
        <v>53432.060830000002</v>
      </c>
      <c r="I269" s="11" t="s">
        <v>4198</v>
      </c>
      <c r="N269" s="10" t="s">
        <v>3178</v>
      </c>
      <c r="O269" t="s">
        <v>8037</v>
      </c>
      <c r="P269" s="21">
        <v>3.6117300000000001</v>
      </c>
      <c r="Q269" s="11" t="s">
        <v>4190</v>
      </c>
    </row>
    <row r="270" spans="6:17">
      <c r="F270" s="10" t="s">
        <v>4027</v>
      </c>
      <c r="G270" t="s">
        <v>4955</v>
      </c>
      <c r="H270" s="21">
        <v>39643.765950000001</v>
      </c>
      <c r="I270" s="11" t="s">
        <v>4190</v>
      </c>
      <c r="N270" s="10" t="s">
        <v>1217</v>
      </c>
      <c r="O270" t="s">
        <v>6076</v>
      </c>
      <c r="P270" s="21">
        <v>609.93168000000003</v>
      </c>
      <c r="Q270" s="11" t="s">
        <v>4197</v>
      </c>
    </row>
    <row r="271" spans="6:17">
      <c r="F271" s="10" t="s">
        <v>4028</v>
      </c>
      <c r="G271" t="s">
        <v>4956</v>
      </c>
      <c r="H271" s="21">
        <v>20863.527999999998</v>
      </c>
      <c r="I271" s="11" t="s">
        <v>4196</v>
      </c>
      <c r="N271" s="10" t="s">
        <v>1603</v>
      </c>
      <c r="O271" t="s">
        <v>6462</v>
      </c>
      <c r="P271" s="21">
        <v>309.72375</v>
      </c>
      <c r="Q271" s="11" t="s">
        <v>4195</v>
      </c>
    </row>
    <row r="272" spans="6:17">
      <c r="F272" s="10" t="s">
        <v>49</v>
      </c>
      <c r="G272" t="s">
        <v>4593</v>
      </c>
      <c r="H272" s="21">
        <v>57320.234920000003</v>
      </c>
      <c r="I272" s="11" t="s">
        <v>4198</v>
      </c>
      <c r="N272" s="10" t="s">
        <v>1237</v>
      </c>
      <c r="O272" t="s">
        <v>6096</v>
      </c>
      <c r="P272" s="21">
        <v>532.3125</v>
      </c>
      <c r="Q272" s="11" t="s">
        <v>4195</v>
      </c>
    </row>
    <row r="273" spans="6:17">
      <c r="F273" s="10" t="s">
        <v>4029</v>
      </c>
      <c r="G273" t="s">
        <v>4957</v>
      </c>
      <c r="H273" s="21">
        <v>12852.75639</v>
      </c>
      <c r="I273" s="11" t="s">
        <v>4192</v>
      </c>
      <c r="N273" s="10" t="s">
        <v>200</v>
      </c>
      <c r="O273" t="s">
        <v>4596</v>
      </c>
      <c r="P273" s="21">
        <v>15008.17087</v>
      </c>
      <c r="Q273" s="11" t="s">
        <v>4188</v>
      </c>
    </row>
    <row r="274" spans="6:17">
      <c r="F274" s="10" t="s">
        <v>4030</v>
      </c>
      <c r="G274" t="s">
        <v>4958</v>
      </c>
      <c r="H274" s="21">
        <v>36732.265370000001</v>
      </c>
      <c r="I274" s="11" t="s">
        <v>4194</v>
      </c>
      <c r="N274" s="10" t="s">
        <v>261</v>
      </c>
      <c r="O274" t="s">
        <v>5127</v>
      </c>
      <c r="P274" s="21">
        <v>5717.8615399999999</v>
      </c>
      <c r="Q274" s="11" t="s">
        <v>4196</v>
      </c>
    </row>
    <row r="275" spans="6:17">
      <c r="F275" s="10" t="s">
        <v>4031</v>
      </c>
      <c r="G275" t="s">
        <v>4959</v>
      </c>
      <c r="H275" s="21">
        <v>14378.3745</v>
      </c>
      <c r="I275" s="11" t="s">
        <v>4190</v>
      </c>
      <c r="N275" s="10" t="s">
        <v>2981</v>
      </c>
      <c r="O275" t="s">
        <v>7840</v>
      </c>
      <c r="P275" s="21">
        <v>15.389570000000001</v>
      </c>
      <c r="Q275" s="11" t="s">
        <v>4196</v>
      </c>
    </row>
    <row r="276" spans="6:17">
      <c r="F276" s="10" t="s">
        <v>4032</v>
      </c>
      <c r="G276" t="s">
        <v>4960</v>
      </c>
      <c r="H276" s="21">
        <v>25778.381359999999</v>
      </c>
      <c r="I276" s="11" t="s">
        <v>4194</v>
      </c>
      <c r="N276" s="10" t="s">
        <v>927</v>
      </c>
      <c r="O276" t="s">
        <v>5787</v>
      </c>
      <c r="P276" s="21">
        <v>987.62954999999999</v>
      </c>
      <c r="Q276" s="11" t="s">
        <v>4190</v>
      </c>
    </row>
    <row r="277" spans="6:17">
      <c r="F277" s="10" t="s">
        <v>4033</v>
      </c>
      <c r="G277" t="s">
        <v>4961</v>
      </c>
      <c r="H277" s="21">
        <v>5198.2990499999996</v>
      </c>
      <c r="I277" s="11" t="s">
        <v>4195</v>
      </c>
      <c r="N277" s="10" t="s">
        <v>1307</v>
      </c>
      <c r="O277" t="s">
        <v>6166</v>
      </c>
      <c r="P277" s="21">
        <v>418.57756999999998</v>
      </c>
      <c r="Q277" s="11" t="s">
        <v>4196</v>
      </c>
    </row>
    <row r="278" spans="6:17">
      <c r="F278" s="10" t="s">
        <v>4034</v>
      </c>
      <c r="G278" t="s">
        <v>4962</v>
      </c>
      <c r="H278" s="21">
        <v>160663.46184999999</v>
      </c>
      <c r="I278" s="11" t="s">
        <v>4189</v>
      </c>
      <c r="N278" s="10" t="s">
        <v>710</v>
      </c>
      <c r="O278" t="s">
        <v>5571</v>
      </c>
      <c r="P278" s="21">
        <v>1347.7577799999999</v>
      </c>
      <c r="Q278" s="11" t="s">
        <v>4196</v>
      </c>
    </row>
    <row r="279" spans="6:17">
      <c r="F279" s="10" t="s">
        <v>4035</v>
      </c>
      <c r="G279" t="s">
        <v>4963</v>
      </c>
      <c r="H279" s="21">
        <v>15780.581480000001</v>
      </c>
      <c r="I279" s="11" t="s">
        <v>4197</v>
      </c>
      <c r="N279" s="10" t="s">
        <v>376</v>
      </c>
      <c r="O279" t="s">
        <v>5237</v>
      </c>
      <c r="P279" s="21">
        <v>3705.2795599999999</v>
      </c>
      <c r="Q279" s="11" t="s">
        <v>4198</v>
      </c>
    </row>
    <row r="280" spans="6:17">
      <c r="F280" s="10" t="s">
        <v>162</v>
      </c>
      <c r="G280" t="s">
        <v>4785</v>
      </c>
      <c r="H280" s="21">
        <v>14269.81595</v>
      </c>
      <c r="I280" s="11" t="s">
        <v>4194</v>
      </c>
      <c r="N280" s="10" t="s">
        <v>2217</v>
      </c>
      <c r="O280" t="s">
        <v>7076</v>
      </c>
      <c r="P280" s="21">
        <v>61.224829999999997</v>
      </c>
      <c r="Q280" s="11" t="s">
        <v>4192</v>
      </c>
    </row>
    <row r="281" spans="6:17">
      <c r="F281" s="10" t="s">
        <v>4036</v>
      </c>
      <c r="G281" t="s">
        <v>4964</v>
      </c>
      <c r="H281" s="21">
        <v>127496.36225999999</v>
      </c>
      <c r="I281" s="11" t="s">
        <v>4190</v>
      </c>
      <c r="N281" s="10" t="s">
        <v>474</v>
      </c>
      <c r="O281" t="s">
        <v>5335</v>
      </c>
      <c r="P281" s="21">
        <v>2362.1498200000001</v>
      </c>
      <c r="Q281" s="11" t="s">
        <v>4198</v>
      </c>
    </row>
    <row r="282" spans="6:17">
      <c r="F282" s="10" t="s">
        <v>4037</v>
      </c>
      <c r="G282" t="s">
        <v>4965</v>
      </c>
      <c r="H282" s="21">
        <v>13849.11994</v>
      </c>
      <c r="I282" s="11" t="s">
        <v>4195</v>
      </c>
      <c r="N282" s="10" t="s">
        <v>12</v>
      </c>
      <c r="O282" t="s">
        <v>4511</v>
      </c>
      <c r="P282" s="21">
        <v>2066941.77174</v>
      </c>
      <c r="Q282" s="11" t="s">
        <v>4198</v>
      </c>
    </row>
    <row r="283" spans="6:17">
      <c r="F283" s="10" t="s">
        <v>4038</v>
      </c>
      <c r="G283" t="s">
        <v>4966</v>
      </c>
      <c r="H283" s="21">
        <v>120480.94104000001</v>
      </c>
      <c r="I283" s="11" t="s">
        <v>4194</v>
      </c>
      <c r="N283" s="10" t="s">
        <v>1884</v>
      </c>
      <c r="O283" t="s">
        <v>6743</v>
      </c>
      <c r="P283" s="21">
        <v>170.81818999999999</v>
      </c>
      <c r="Q283" s="11" t="s">
        <v>4198</v>
      </c>
    </row>
    <row r="284" spans="6:17">
      <c r="F284" s="10" t="s">
        <v>4039</v>
      </c>
      <c r="G284" t="s">
        <v>4967</v>
      </c>
      <c r="H284" s="21">
        <v>5400.5224399999997</v>
      </c>
      <c r="I284" s="11" t="s">
        <v>4197</v>
      </c>
      <c r="N284" s="10" t="s">
        <v>3089</v>
      </c>
      <c r="O284" t="s">
        <v>7948</v>
      </c>
      <c r="P284" s="21">
        <v>21.428139999999999</v>
      </c>
      <c r="Q284" s="11" t="s">
        <v>4196</v>
      </c>
    </row>
    <row r="285" spans="6:17">
      <c r="F285" s="10" t="s">
        <v>4040</v>
      </c>
      <c r="G285" t="s">
        <v>4968</v>
      </c>
      <c r="H285" s="21">
        <v>27036.596669999999</v>
      </c>
      <c r="I285" s="11" t="s">
        <v>4189</v>
      </c>
      <c r="N285" s="10" t="s">
        <v>36</v>
      </c>
      <c r="O285" t="s">
        <v>4565</v>
      </c>
      <c r="P285" s="21">
        <v>82202.326130000001</v>
      </c>
      <c r="Q285" s="11" t="s">
        <v>4198</v>
      </c>
    </row>
    <row r="286" spans="6:17">
      <c r="F286" s="10" t="s">
        <v>4041</v>
      </c>
      <c r="G286" t="s">
        <v>4969</v>
      </c>
      <c r="H286" s="21">
        <v>25039.291539999998</v>
      </c>
      <c r="I286" s="11" t="s">
        <v>4195</v>
      </c>
      <c r="N286" s="10" t="s">
        <v>2941</v>
      </c>
      <c r="O286" t="s">
        <v>7800</v>
      </c>
      <c r="P286" s="21">
        <v>16.356100000000001</v>
      </c>
      <c r="Q286" s="11" t="s">
        <v>4196</v>
      </c>
    </row>
    <row r="287" spans="6:17">
      <c r="F287" s="10" t="s">
        <v>4042</v>
      </c>
      <c r="G287" t="s">
        <v>4970</v>
      </c>
      <c r="H287" s="21">
        <v>17191.28643</v>
      </c>
      <c r="I287" s="11" t="s">
        <v>4188</v>
      </c>
      <c r="N287" s="10" t="s">
        <v>2436</v>
      </c>
      <c r="O287" t="s">
        <v>7295</v>
      </c>
      <c r="P287" s="21">
        <v>53.909829999999999</v>
      </c>
      <c r="Q287" s="11" t="s">
        <v>4198</v>
      </c>
    </row>
    <row r="288" spans="6:17">
      <c r="F288" s="10" t="s">
        <v>4043</v>
      </c>
      <c r="G288" t="s">
        <v>4971</v>
      </c>
      <c r="H288" s="21">
        <v>54547.434350000003</v>
      </c>
      <c r="I288" s="11" t="s">
        <v>4188</v>
      </c>
      <c r="N288" s="10" t="s">
        <v>2701</v>
      </c>
      <c r="O288" t="s">
        <v>7560</v>
      </c>
      <c r="P288" s="21">
        <v>36.524810000000002</v>
      </c>
      <c r="Q288" s="11" t="s">
        <v>4196</v>
      </c>
    </row>
    <row r="289" spans="6:17">
      <c r="F289" s="10" t="s">
        <v>179</v>
      </c>
      <c r="G289" t="s">
        <v>4815</v>
      </c>
      <c r="H289" s="21">
        <v>10496.53357</v>
      </c>
      <c r="I289" s="11" t="s">
        <v>4195</v>
      </c>
      <c r="N289" s="10" t="s">
        <v>3199</v>
      </c>
      <c r="O289" t="s">
        <v>8058</v>
      </c>
      <c r="P289" s="21">
        <v>11.598269999999999</v>
      </c>
      <c r="Q289" s="11" t="s">
        <v>4190</v>
      </c>
    </row>
    <row r="290" spans="6:17">
      <c r="F290" s="10" t="s">
        <v>63</v>
      </c>
      <c r="G290" t="s">
        <v>4617</v>
      </c>
      <c r="H290" s="21">
        <v>47129.582979999999</v>
      </c>
      <c r="I290" s="11" t="s">
        <v>4194</v>
      </c>
      <c r="N290" s="10" t="s">
        <v>352</v>
      </c>
      <c r="O290" t="s">
        <v>5213</v>
      </c>
      <c r="P290" s="21">
        <v>3913.89203</v>
      </c>
      <c r="Q290" s="11" t="s">
        <v>4198</v>
      </c>
    </row>
    <row r="291" spans="6:17">
      <c r="F291" s="10" t="s">
        <v>4044</v>
      </c>
      <c r="G291" t="s">
        <v>4972</v>
      </c>
      <c r="H291" s="21">
        <v>82079.653049999994</v>
      </c>
      <c r="I291" s="11" t="s">
        <v>4195</v>
      </c>
      <c r="N291" s="10" t="s">
        <v>2861</v>
      </c>
      <c r="O291" t="s">
        <v>7720</v>
      </c>
      <c r="P291" s="21">
        <v>37.981630000000003</v>
      </c>
      <c r="Q291" s="11" t="s">
        <v>4193</v>
      </c>
    </row>
    <row r="292" spans="6:17">
      <c r="F292" s="10" t="s">
        <v>4045</v>
      </c>
      <c r="G292" t="s">
        <v>4973</v>
      </c>
      <c r="H292" s="21">
        <v>20984.791850000001</v>
      </c>
      <c r="I292" s="11" t="s">
        <v>4189</v>
      </c>
      <c r="N292" s="10" t="s">
        <v>2845</v>
      </c>
      <c r="O292" t="s">
        <v>7704</v>
      </c>
      <c r="P292" s="21">
        <v>38.888289999999998</v>
      </c>
      <c r="Q292" s="11" t="s">
        <v>4198</v>
      </c>
    </row>
    <row r="293" spans="6:17">
      <c r="F293" s="10" t="s">
        <v>4046</v>
      </c>
      <c r="G293" t="s">
        <v>4974</v>
      </c>
      <c r="H293" s="21">
        <v>10525.444170000001</v>
      </c>
      <c r="I293" s="11" t="s">
        <v>4190</v>
      </c>
      <c r="N293" s="10" t="s">
        <v>3062</v>
      </c>
      <c r="O293" t="s">
        <v>7921</v>
      </c>
      <c r="P293" s="21">
        <v>17.542269999999998</v>
      </c>
      <c r="Q293" s="11" t="s">
        <v>4196</v>
      </c>
    </row>
    <row r="294" spans="6:17">
      <c r="F294" s="10" t="s">
        <v>4047</v>
      </c>
      <c r="G294" t="s">
        <v>4975</v>
      </c>
      <c r="H294" s="21">
        <v>334328.40756000002</v>
      </c>
      <c r="I294" s="11" t="s">
        <v>4198</v>
      </c>
      <c r="N294" s="10" t="s">
        <v>3218</v>
      </c>
      <c r="O294" t="s">
        <v>8077</v>
      </c>
      <c r="P294" s="21">
        <v>11.81288</v>
      </c>
      <c r="Q294" s="11" t="s">
        <v>4196</v>
      </c>
    </row>
    <row r="295" spans="6:17">
      <c r="F295" s="10" t="s">
        <v>213</v>
      </c>
      <c r="G295" t="s">
        <v>4863</v>
      </c>
      <c r="H295" s="21">
        <v>11588.41034</v>
      </c>
      <c r="I295" s="11" t="s">
        <v>4197</v>
      </c>
      <c r="N295" s="10" t="s">
        <v>3213</v>
      </c>
      <c r="O295" t="s">
        <v>8072</v>
      </c>
      <c r="P295" s="21">
        <v>19.319289999999999</v>
      </c>
      <c r="Q295" s="11" t="s">
        <v>4196</v>
      </c>
    </row>
    <row r="296" spans="6:17">
      <c r="F296" s="10" t="s">
        <v>4048</v>
      </c>
      <c r="G296" t="s">
        <v>4976</v>
      </c>
      <c r="H296" s="21">
        <v>22219.0036</v>
      </c>
      <c r="I296" s="11" t="s">
        <v>4192</v>
      </c>
      <c r="N296" s="10" t="s">
        <v>3225</v>
      </c>
      <c r="O296" t="s">
        <v>8084</v>
      </c>
      <c r="P296" s="21">
        <v>19.642569999999999</v>
      </c>
      <c r="Q296" s="11" t="s">
        <v>4196</v>
      </c>
    </row>
    <row r="297" spans="6:17">
      <c r="F297" s="10" t="s">
        <v>3606</v>
      </c>
      <c r="G297" t="s">
        <v>4540</v>
      </c>
      <c r="H297" s="21">
        <v>193015.66826000001</v>
      </c>
      <c r="I297" s="11" t="s">
        <v>4194</v>
      </c>
      <c r="N297" s="10" t="s">
        <v>3507</v>
      </c>
      <c r="O297" t="s">
        <v>8342</v>
      </c>
      <c r="P297" s="21">
        <v>53.191099999999999</v>
      </c>
      <c r="Q297" s="11" t="s">
        <v>4196</v>
      </c>
    </row>
    <row r="298" spans="6:17">
      <c r="F298" s="10" t="s">
        <v>4049</v>
      </c>
      <c r="G298" t="s">
        <v>4977</v>
      </c>
      <c r="H298" s="21">
        <v>53189.570220000001</v>
      </c>
      <c r="I298" s="11" t="s">
        <v>4196</v>
      </c>
      <c r="N298" s="10" t="s">
        <v>1848</v>
      </c>
      <c r="O298" t="s">
        <v>6707</v>
      </c>
      <c r="P298" s="21">
        <v>221.55468999999999</v>
      </c>
      <c r="Q298" s="11" t="s">
        <v>4195</v>
      </c>
    </row>
    <row r="299" spans="6:17">
      <c r="F299" s="10" t="s">
        <v>4050</v>
      </c>
      <c r="G299" t="s">
        <v>4978</v>
      </c>
      <c r="H299" s="21">
        <v>103381.58789</v>
      </c>
      <c r="I299" s="11" t="s">
        <v>4196</v>
      </c>
      <c r="N299" s="10" t="s">
        <v>2320</v>
      </c>
      <c r="O299" t="s">
        <v>7179</v>
      </c>
      <c r="P299" s="21">
        <v>80.9589</v>
      </c>
      <c r="Q299" s="11" t="s">
        <v>4196</v>
      </c>
    </row>
    <row r="300" spans="6:17">
      <c r="F300" s="10" t="s">
        <v>3607</v>
      </c>
      <c r="G300" t="s">
        <v>4542</v>
      </c>
      <c r="H300" s="21">
        <v>281302.18332000001</v>
      </c>
      <c r="I300" s="11" t="s">
        <v>4196</v>
      </c>
      <c r="N300" s="10" t="s">
        <v>2400</v>
      </c>
      <c r="O300" t="s">
        <v>7259</v>
      </c>
      <c r="P300" s="21">
        <v>97.983429999999998</v>
      </c>
      <c r="Q300" s="11" t="s">
        <v>4190</v>
      </c>
    </row>
    <row r="301" spans="6:17">
      <c r="F301" s="10" t="s">
        <v>18</v>
      </c>
      <c r="G301" t="s">
        <v>4521</v>
      </c>
      <c r="H301" s="21">
        <v>315555.18842000002</v>
      </c>
      <c r="I301" s="11" t="s">
        <v>4197</v>
      </c>
      <c r="N301" s="10" t="s">
        <v>2685</v>
      </c>
      <c r="O301" t="s">
        <v>7544</v>
      </c>
      <c r="P301" s="21">
        <v>54.328589999999998</v>
      </c>
      <c r="Q301" s="11" t="s">
        <v>4196</v>
      </c>
    </row>
    <row r="302" spans="6:17">
      <c r="F302" s="10" t="s">
        <v>4051</v>
      </c>
      <c r="G302" t="s">
        <v>4979</v>
      </c>
      <c r="H302" s="21">
        <v>56781.951059999999</v>
      </c>
      <c r="I302" s="11" t="s">
        <v>4195</v>
      </c>
      <c r="N302" s="10" t="s">
        <v>2496</v>
      </c>
      <c r="O302" t="s">
        <v>7355</v>
      </c>
      <c r="P302" s="21">
        <v>70.543210000000002</v>
      </c>
      <c r="Q302" s="11" t="s">
        <v>4195</v>
      </c>
    </row>
    <row r="303" spans="6:17">
      <c r="F303" s="10" t="s">
        <v>4052</v>
      </c>
      <c r="G303" t="s">
        <v>4980</v>
      </c>
      <c r="H303" s="21">
        <v>32225.135490000001</v>
      </c>
      <c r="I303" s="11" t="s">
        <v>4196</v>
      </c>
      <c r="N303" s="10" t="s">
        <v>2708</v>
      </c>
      <c r="O303" t="s">
        <v>7567</v>
      </c>
      <c r="P303" s="21">
        <v>48.854140000000001</v>
      </c>
      <c r="Q303" s="11" t="s">
        <v>4196</v>
      </c>
    </row>
    <row r="304" spans="6:17">
      <c r="F304" s="10" t="s">
        <v>4053</v>
      </c>
      <c r="G304" t="s">
        <v>4981</v>
      </c>
      <c r="H304" s="21">
        <v>12876.20053</v>
      </c>
      <c r="I304" s="11" t="s">
        <v>4194</v>
      </c>
      <c r="N304" s="10" t="s">
        <v>2228</v>
      </c>
      <c r="O304" t="s">
        <v>7087</v>
      </c>
      <c r="P304" s="21">
        <v>78.97148</v>
      </c>
      <c r="Q304" s="11" t="s">
        <v>4196</v>
      </c>
    </row>
    <row r="305" spans="6:17">
      <c r="F305" s="10" t="s">
        <v>72</v>
      </c>
      <c r="G305" t="s">
        <v>4635</v>
      </c>
      <c r="H305" s="21">
        <v>38638.111879999997</v>
      </c>
      <c r="I305" s="11" t="s">
        <v>4198</v>
      </c>
      <c r="N305" s="10" t="s">
        <v>1784</v>
      </c>
      <c r="O305" t="s">
        <v>6643</v>
      </c>
      <c r="P305" s="21">
        <v>215.31084999999999</v>
      </c>
      <c r="Q305" s="11" t="s">
        <v>4198</v>
      </c>
    </row>
    <row r="306" spans="6:17">
      <c r="F306" s="10" t="s">
        <v>55</v>
      </c>
      <c r="G306" t="s">
        <v>4602</v>
      </c>
      <c r="H306" s="21">
        <v>54537.004070000003</v>
      </c>
      <c r="I306" s="11" t="s">
        <v>4198</v>
      </c>
      <c r="N306" s="10" t="s">
        <v>1298</v>
      </c>
      <c r="O306" t="s">
        <v>6157</v>
      </c>
      <c r="P306" s="21">
        <v>364.56831</v>
      </c>
      <c r="Q306" s="11" t="s">
        <v>4196</v>
      </c>
    </row>
    <row r="307" spans="6:17">
      <c r="F307" s="10" t="s">
        <v>13</v>
      </c>
      <c r="G307" t="s">
        <v>4506</v>
      </c>
      <c r="H307" s="21">
        <v>1788218.4257100001</v>
      </c>
      <c r="I307" s="11" t="s">
        <v>4198</v>
      </c>
      <c r="N307" s="10" t="s">
        <v>2857</v>
      </c>
      <c r="O307" t="s">
        <v>7716</v>
      </c>
      <c r="P307" s="21">
        <v>34.15204</v>
      </c>
      <c r="Q307" s="11" t="s">
        <v>4196</v>
      </c>
    </row>
    <row r="308" spans="6:17">
      <c r="F308" s="10" t="s">
        <v>4054</v>
      </c>
      <c r="G308" t="s">
        <v>4982</v>
      </c>
      <c r="H308" s="21">
        <v>18128.737059999999</v>
      </c>
      <c r="I308" s="11" t="s">
        <v>4193</v>
      </c>
      <c r="N308" s="10" t="s">
        <v>3358</v>
      </c>
      <c r="O308" t="s">
        <v>8217</v>
      </c>
      <c r="P308" s="21">
        <v>6.6782399999999997</v>
      </c>
      <c r="Q308" s="11" t="s">
        <v>4192</v>
      </c>
    </row>
    <row r="309" spans="6:17">
      <c r="F309" s="10" t="s">
        <v>58</v>
      </c>
      <c r="G309" t="s">
        <v>4608</v>
      </c>
      <c r="H309" s="21">
        <v>69006.495840000003</v>
      </c>
      <c r="I309" s="11" t="s">
        <v>4196</v>
      </c>
      <c r="N309" s="10" t="s">
        <v>583</v>
      </c>
      <c r="O309" t="s">
        <v>5444</v>
      </c>
      <c r="P309" s="21">
        <v>1710.2283199999999</v>
      </c>
      <c r="Q309" s="11" t="s">
        <v>4190</v>
      </c>
    </row>
    <row r="310" spans="6:17">
      <c r="F310" s="10" t="s">
        <v>4055</v>
      </c>
      <c r="G310" t="s">
        <v>4983</v>
      </c>
      <c r="H310" s="21">
        <v>6494.4487499999996</v>
      </c>
      <c r="I310" s="11" t="s">
        <v>4194</v>
      </c>
      <c r="N310" s="10" t="s">
        <v>850</v>
      </c>
      <c r="O310" t="s">
        <v>5710</v>
      </c>
      <c r="P310" s="21">
        <v>1358.5936099999999</v>
      </c>
      <c r="Q310" s="11" t="s">
        <v>4196</v>
      </c>
    </row>
    <row r="311" spans="6:17">
      <c r="F311" s="10" t="s">
        <v>4056</v>
      </c>
      <c r="G311" t="s">
        <v>4984</v>
      </c>
      <c r="H311" s="21">
        <v>19284.848000000002</v>
      </c>
      <c r="I311" s="11" t="s">
        <v>4196</v>
      </c>
      <c r="N311" s="10" t="s">
        <v>114</v>
      </c>
      <c r="O311" t="s">
        <v>4601</v>
      </c>
      <c r="P311" s="21">
        <v>23056.027389999999</v>
      </c>
      <c r="Q311" s="11" t="s">
        <v>4195</v>
      </c>
    </row>
    <row r="312" spans="6:17">
      <c r="F312" s="10" t="s">
        <v>4057</v>
      </c>
      <c r="G312" t="s">
        <v>4985</v>
      </c>
      <c r="H312" s="21">
        <v>11219.822679999999</v>
      </c>
      <c r="I312" s="11" t="s">
        <v>4192</v>
      </c>
      <c r="N312" s="10" t="s">
        <v>3186</v>
      </c>
      <c r="O312" t="s">
        <v>8045</v>
      </c>
      <c r="P312" s="21">
        <v>8.4466000000000001</v>
      </c>
      <c r="Q312" s="11" t="s">
        <v>4194</v>
      </c>
    </row>
    <row r="313" spans="6:17">
      <c r="F313" s="10" t="s">
        <v>41</v>
      </c>
      <c r="G313" t="s">
        <v>4579</v>
      </c>
      <c r="H313" s="21">
        <v>91018.473559999999</v>
      </c>
      <c r="I313" s="11" t="s">
        <v>4192</v>
      </c>
      <c r="N313" s="10" t="s">
        <v>994</v>
      </c>
      <c r="O313" t="s">
        <v>5854</v>
      </c>
      <c r="P313" s="21">
        <v>755.88179000000002</v>
      </c>
      <c r="Q313" s="11" t="s">
        <v>4194</v>
      </c>
    </row>
    <row r="314" spans="6:17">
      <c r="F314" s="10" t="s">
        <v>121</v>
      </c>
      <c r="G314" t="s">
        <v>4714</v>
      </c>
      <c r="H314" s="21">
        <v>16599.160619999999</v>
      </c>
      <c r="I314" s="11" t="s">
        <v>4198</v>
      </c>
      <c r="N314" s="10" t="s">
        <v>1368</v>
      </c>
      <c r="O314" t="s">
        <v>6227</v>
      </c>
      <c r="P314" s="21">
        <v>450.38099</v>
      </c>
      <c r="Q314" s="11" t="s">
        <v>4196</v>
      </c>
    </row>
    <row r="315" spans="6:17">
      <c r="F315" s="10" t="s">
        <v>61</v>
      </c>
      <c r="G315" t="s">
        <v>4614</v>
      </c>
      <c r="H315" s="21">
        <v>53011.377240000002</v>
      </c>
      <c r="I315" s="11" t="s">
        <v>4192</v>
      </c>
      <c r="N315" s="10" t="s">
        <v>1033</v>
      </c>
      <c r="O315" t="s">
        <v>5892</v>
      </c>
      <c r="P315" s="21">
        <v>901.44789000000003</v>
      </c>
      <c r="Q315" s="11" t="s">
        <v>4196</v>
      </c>
    </row>
    <row r="316" spans="6:17">
      <c r="F316" s="10" t="s">
        <v>4058</v>
      </c>
      <c r="G316" t="s">
        <v>4986</v>
      </c>
      <c r="H316" s="21">
        <v>51032.703430000001</v>
      </c>
      <c r="I316" s="11" t="s">
        <v>4195</v>
      </c>
      <c r="N316" s="10" t="s">
        <v>1020</v>
      </c>
      <c r="O316" t="s">
        <v>5879</v>
      </c>
      <c r="P316" s="21">
        <v>534.25999000000002</v>
      </c>
      <c r="Q316" s="11" t="s">
        <v>4196</v>
      </c>
    </row>
    <row r="317" spans="6:17">
      <c r="F317" s="10" t="s">
        <v>4059</v>
      </c>
      <c r="G317" t="s">
        <v>4987</v>
      </c>
      <c r="H317" s="21">
        <v>143693.10279999999</v>
      </c>
      <c r="I317" s="11" t="s">
        <v>4195</v>
      </c>
      <c r="N317" s="10" t="s">
        <v>3515</v>
      </c>
      <c r="O317" t="s">
        <v>8350</v>
      </c>
      <c r="P317" s="21">
        <v>20593.4398</v>
      </c>
      <c r="Q317" s="11" t="s">
        <v>4196</v>
      </c>
    </row>
    <row r="318" spans="6:17">
      <c r="F318" s="10" t="s">
        <v>4060</v>
      </c>
      <c r="G318" t="s">
        <v>4988</v>
      </c>
      <c r="H318" s="21">
        <v>43089.938990000002</v>
      </c>
      <c r="I318" s="11" t="s">
        <v>4198</v>
      </c>
      <c r="N318" s="10" t="s">
        <v>3481</v>
      </c>
      <c r="O318" t="s">
        <v>8319</v>
      </c>
      <c r="P318" s="21">
        <v>36.27084</v>
      </c>
      <c r="Q318" s="11" t="s">
        <v>4198</v>
      </c>
    </row>
    <row r="319" spans="6:17">
      <c r="F319" s="10" t="s">
        <v>4061</v>
      </c>
      <c r="G319" t="s">
        <v>4989</v>
      </c>
      <c r="H319" s="21">
        <v>37194.140079999997</v>
      </c>
      <c r="I319" s="11" t="s">
        <v>4195</v>
      </c>
      <c r="N319" s="10" t="s">
        <v>692</v>
      </c>
      <c r="O319" t="s">
        <v>5553</v>
      </c>
      <c r="P319" s="21">
        <v>1350.8912399999999</v>
      </c>
      <c r="Q319" s="11" t="s">
        <v>4194</v>
      </c>
    </row>
    <row r="320" spans="6:17">
      <c r="F320" s="10" t="s">
        <v>110</v>
      </c>
      <c r="G320" t="s">
        <v>4699</v>
      </c>
      <c r="H320" s="21">
        <v>30139.998920000002</v>
      </c>
      <c r="I320" s="11" t="s">
        <v>4195</v>
      </c>
      <c r="N320" s="10" t="s">
        <v>3153</v>
      </c>
      <c r="O320" t="s">
        <v>8012</v>
      </c>
      <c r="P320" s="21">
        <v>29.392379999999999</v>
      </c>
      <c r="Q320" s="11" t="s">
        <v>4196</v>
      </c>
    </row>
    <row r="321" spans="6:17">
      <c r="F321" s="10" t="s">
        <v>177</v>
      </c>
      <c r="G321" t="s">
        <v>4812</v>
      </c>
      <c r="H321" s="21">
        <v>12947.33582</v>
      </c>
      <c r="I321" s="11" t="s">
        <v>4198</v>
      </c>
      <c r="N321" s="10" t="s">
        <v>2566</v>
      </c>
      <c r="O321" t="s">
        <v>7425</v>
      </c>
      <c r="P321" s="21">
        <v>60.547229999999999</v>
      </c>
      <c r="Q321" s="11" t="s">
        <v>4195</v>
      </c>
    </row>
    <row r="322" spans="6:17">
      <c r="F322" s="10" t="s">
        <v>27</v>
      </c>
      <c r="G322" t="s">
        <v>4545</v>
      </c>
      <c r="H322" s="21">
        <v>131227.64327</v>
      </c>
      <c r="I322" s="11" t="s">
        <v>4197</v>
      </c>
      <c r="N322" s="10" t="s">
        <v>2378</v>
      </c>
      <c r="O322" t="s">
        <v>7237</v>
      </c>
      <c r="P322" s="21">
        <v>89.904030000000006</v>
      </c>
      <c r="Q322" s="11" t="s">
        <v>4195</v>
      </c>
    </row>
    <row r="323" spans="6:17">
      <c r="F323" s="10" t="s">
        <v>325</v>
      </c>
      <c r="G323" t="s">
        <v>4990</v>
      </c>
      <c r="H323" s="21">
        <v>5409.8616599999996</v>
      </c>
      <c r="I323" s="11" t="s">
        <v>4194</v>
      </c>
      <c r="N323" s="10" t="s">
        <v>2500</v>
      </c>
      <c r="O323" t="s">
        <v>7359</v>
      </c>
      <c r="P323" s="21">
        <v>59.62274</v>
      </c>
      <c r="Q323" s="11" t="s">
        <v>4194</v>
      </c>
    </row>
    <row r="324" spans="6:17">
      <c r="F324" s="10" t="s">
        <v>4062</v>
      </c>
      <c r="G324" t="s">
        <v>4991</v>
      </c>
      <c r="H324" s="21">
        <v>37464.468099999998</v>
      </c>
      <c r="I324" s="11" t="s">
        <v>4189</v>
      </c>
      <c r="N324" s="10" t="s">
        <v>913</v>
      </c>
      <c r="O324" t="s">
        <v>5773</v>
      </c>
      <c r="P324" s="21">
        <v>1039.8455300000001</v>
      </c>
      <c r="Q324" s="11" t="s">
        <v>4194</v>
      </c>
    </row>
    <row r="325" spans="6:17">
      <c r="F325" s="10" t="s">
        <v>3440</v>
      </c>
      <c r="G325" t="s">
        <v>4892</v>
      </c>
      <c r="H325" s="21">
        <v>10525.242249999999</v>
      </c>
      <c r="I325" s="11" t="s">
        <v>4197</v>
      </c>
      <c r="N325" s="10" t="s">
        <v>1895</v>
      </c>
      <c r="O325" t="s">
        <v>6754</v>
      </c>
      <c r="P325" s="21">
        <v>209.58014</v>
      </c>
      <c r="Q325" s="11" t="s">
        <v>4195</v>
      </c>
    </row>
    <row r="326" spans="6:17">
      <c r="F326" s="10" t="s">
        <v>229</v>
      </c>
      <c r="G326" t="s">
        <v>4892</v>
      </c>
      <c r="H326" s="21">
        <v>10525.242249999999</v>
      </c>
      <c r="I326" s="11" t="s">
        <v>4197</v>
      </c>
      <c r="N326" s="10" t="s">
        <v>2133</v>
      </c>
      <c r="O326" t="s">
        <v>6992</v>
      </c>
      <c r="P326" s="21">
        <v>136.04109</v>
      </c>
      <c r="Q326" s="11" t="s">
        <v>4195</v>
      </c>
    </row>
    <row r="327" spans="6:17">
      <c r="F327" s="10" t="s">
        <v>4063</v>
      </c>
      <c r="G327" t="s">
        <v>4992</v>
      </c>
      <c r="H327" s="21">
        <v>166126.88131</v>
      </c>
      <c r="I327" s="11" t="s">
        <v>4191</v>
      </c>
      <c r="N327" s="10" t="s">
        <v>2000</v>
      </c>
      <c r="O327" t="s">
        <v>6859</v>
      </c>
      <c r="P327" s="21">
        <v>442.85764</v>
      </c>
      <c r="Q327" s="11" t="s">
        <v>4198</v>
      </c>
    </row>
    <row r="328" spans="6:17">
      <c r="F328" s="10" t="s">
        <v>3608</v>
      </c>
      <c r="G328" t="s">
        <v>4547</v>
      </c>
      <c r="H328" s="21">
        <v>183072.78601000001</v>
      </c>
      <c r="I328" s="11" t="s">
        <v>4194</v>
      </c>
      <c r="N328" s="10" t="s">
        <v>463</v>
      </c>
      <c r="O328" t="s">
        <v>5324</v>
      </c>
      <c r="P328" s="21">
        <v>2908.9816900000001</v>
      </c>
      <c r="Q328" s="11" t="s">
        <v>4190</v>
      </c>
    </row>
    <row r="329" spans="6:17">
      <c r="F329" s="10" t="s">
        <v>4064</v>
      </c>
      <c r="G329" t="s">
        <v>4993</v>
      </c>
      <c r="H329" s="21">
        <v>11136.203659999999</v>
      </c>
      <c r="I329" s="11" t="s">
        <v>4191</v>
      </c>
      <c r="N329" s="10" t="s">
        <v>2013</v>
      </c>
      <c r="O329" t="s">
        <v>6872</v>
      </c>
      <c r="P329" s="21">
        <v>101.81601000000001</v>
      </c>
      <c r="Q329" s="11" t="s">
        <v>4194</v>
      </c>
    </row>
    <row r="330" spans="6:17">
      <c r="F330" s="10" t="s">
        <v>189</v>
      </c>
      <c r="G330" t="s">
        <v>4829</v>
      </c>
      <c r="H330" s="21">
        <v>13587.3202</v>
      </c>
      <c r="I330" s="11" t="s">
        <v>4190</v>
      </c>
      <c r="N330" s="10" t="s">
        <v>1296</v>
      </c>
      <c r="O330" t="s">
        <v>6155</v>
      </c>
      <c r="P330" s="21">
        <v>560.32154000000003</v>
      </c>
      <c r="Q330" s="11" t="s">
        <v>4195</v>
      </c>
    </row>
    <row r="331" spans="6:17">
      <c r="F331" s="10" t="s">
        <v>4065</v>
      </c>
      <c r="G331" t="s">
        <v>4994</v>
      </c>
      <c r="H331" s="21">
        <v>59964.953909999997</v>
      </c>
      <c r="I331" s="11" t="s">
        <v>4190</v>
      </c>
      <c r="N331" s="10" t="s">
        <v>467</v>
      </c>
      <c r="O331" t="s">
        <v>5328</v>
      </c>
      <c r="P331" s="21">
        <v>4299.5920800000004</v>
      </c>
      <c r="Q331" s="11" t="s">
        <v>4196</v>
      </c>
    </row>
    <row r="332" spans="6:17">
      <c r="F332" s="10" t="s">
        <v>138</v>
      </c>
      <c r="G332" t="s">
        <v>4742</v>
      </c>
      <c r="H332" s="21">
        <v>18442.7029</v>
      </c>
      <c r="I332" s="11" t="s">
        <v>4195</v>
      </c>
      <c r="N332" s="10" t="s">
        <v>1484</v>
      </c>
      <c r="O332" t="s">
        <v>6343</v>
      </c>
      <c r="P332" s="21">
        <v>360.63281000000001</v>
      </c>
      <c r="Q332" s="11" t="s">
        <v>4195</v>
      </c>
    </row>
    <row r="333" spans="6:17">
      <c r="F333" s="10" t="s">
        <v>4066</v>
      </c>
      <c r="G333" t="s">
        <v>4995</v>
      </c>
      <c r="H333" s="21">
        <v>83976.011440000002</v>
      </c>
      <c r="I333" s="11" t="s">
        <v>4190</v>
      </c>
      <c r="N333" s="10" t="s">
        <v>1018</v>
      </c>
      <c r="O333" t="s">
        <v>5877</v>
      </c>
      <c r="P333" s="21">
        <v>799.85951</v>
      </c>
      <c r="Q333" s="11" t="s">
        <v>4196</v>
      </c>
    </row>
    <row r="334" spans="6:17">
      <c r="F334" s="10" t="s">
        <v>4067</v>
      </c>
      <c r="G334" t="s">
        <v>4996</v>
      </c>
      <c r="H334" s="21">
        <v>5157.8882599999997</v>
      </c>
      <c r="I334" s="11" t="s">
        <v>4194</v>
      </c>
      <c r="N334" s="10" t="s">
        <v>3281</v>
      </c>
      <c r="O334" t="s">
        <v>8140</v>
      </c>
      <c r="P334" s="21">
        <v>8.2529400000000006</v>
      </c>
      <c r="Q334" s="11" t="s">
        <v>4196</v>
      </c>
    </row>
    <row r="335" spans="6:17">
      <c r="F335" s="10" t="s">
        <v>4068</v>
      </c>
      <c r="G335" t="s">
        <v>4997</v>
      </c>
      <c r="H335" s="21">
        <v>7330.8253999999997</v>
      </c>
      <c r="I335" s="11" t="s">
        <v>4191</v>
      </c>
      <c r="N335" s="10" t="s">
        <v>1753</v>
      </c>
      <c r="O335" t="s">
        <v>6612</v>
      </c>
      <c r="P335" s="21">
        <v>256.84530999999998</v>
      </c>
      <c r="Q335" s="11" t="s">
        <v>4195</v>
      </c>
    </row>
    <row r="336" spans="6:17">
      <c r="F336" s="10" t="s">
        <v>4069</v>
      </c>
      <c r="G336" t="s">
        <v>4998</v>
      </c>
      <c r="H336" s="21">
        <v>33815.026420000002</v>
      </c>
      <c r="I336" s="11" t="s">
        <v>4189</v>
      </c>
      <c r="N336" s="10" t="s">
        <v>1976</v>
      </c>
      <c r="O336" t="s">
        <v>6835</v>
      </c>
      <c r="P336" s="21">
        <v>143.72835000000001</v>
      </c>
      <c r="Q336" s="11" t="s">
        <v>4198</v>
      </c>
    </row>
    <row r="337" spans="6:17">
      <c r="F337" s="10" t="s">
        <v>16</v>
      </c>
      <c r="G337" t="s">
        <v>4515</v>
      </c>
      <c r="H337" s="21">
        <v>359650.54</v>
      </c>
      <c r="I337" s="11" t="s">
        <v>4198</v>
      </c>
      <c r="N337" s="10" t="s">
        <v>1246</v>
      </c>
      <c r="O337" t="s">
        <v>6105</v>
      </c>
      <c r="P337" s="21">
        <v>551.06352000000004</v>
      </c>
      <c r="Q337" s="11" t="s">
        <v>4191</v>
      </c>
    </row>
    <row r="338" spans="6:17">
      <c r="F338" s="10" t="s">
        <v>4070</v>
      </c>
      <c r="G338" t="s">
        <v>4999</v>
      </c>
      <c r="H338" s="21">
        <v>14741.284460000001</v>
      </c>
      <c r="I338" s="11" t="s">
        <v>4194</v>
      </c>
      <c r="N338" s="10" t="s">
        <v>3222</v>
      </c>
      <c r="O338" t="s">
        <v>8081</v>
      </c>
      <c r="P338" s="21">
        <v>9.41859</v>
      </c>
      <c r="Q338" s="11" t="s">
        <v>4190</v>
      </c>
    </row>
    <row r="339" spans="6:17">
      <c r="F339" s="10" t="s">
        <v>70</v>
      </c>
      <c r="G339" t="s">
        <v>4631</v>
      </c>
      <c r="H339" s="21">
        <v>40951.082240000003</v>
      </c>
      <c r="I339" s="11" t="s">
        <v>4198</v>
      </c>
      <c r="N339" s="10" t="s">
        <v>745</v>
      </c>
      <c r="O339" t="s">
        <v>5606</v>
      </c>
      <c r="P339" s="21">
        <v>1820.9134899999999</v>
      </c>
      <c r="Q339" s="11" t="s">
        <v>4196</v>
      </c>
    </row>
    <row r="340" spans="6:17">
      <c r="F340" s="10" t="s">
        <v>4071</v>
      </c>
      <c r="G340" t="s">
        <v>5000</v>
      </c>
      <c r="H340" s="21">
        <v>57061.240169999997</v>
      </c>
      <c r="I340" s="11" t="s">
        <v>4188</v>
      </c>
      <c r="N340" s="10" t="s">
        <v>1928</v>
      </c>
      <c r="O340" t="s">
        <v>6787</v>
      </c>
      <c r="P340" s="21">
        <v>193.78364999999999</v>
      </c>
      <c r="Q340" s="11" t="s">
        <v>4195</v>
      </c>
    </row>
    <row r="341" spans="6:17">
      <c r="F341" s="10" t="s">
        <v>83</v>
      </c>
      <c r="G341" t="s">
        <v>4654</v>
      </c>
      <c r="H341" s="21">
        <v>31352.474689999999</v>
      </c>
      <c r="I341" s="11" t="s">
        <v>4190</v>
      </c>
      <c r="N341" s="10" t="s">
        <v>1940</v>
      </c>
      <c r="O341" t="s">
        <v>6799</v>
      </c>
      <c r="P341" s="21">
        <v>193.59179</v>
      </c>
      <c r="Q341" s="11" t="s">
        <v>4195</v>
      </c>
    </row>
    <row r="342" spans="6:17">
      <c r="F342" s="10" t="s">
        <v>4072</v>
      </c>
      <c r="G342" t="s">
        <v>5001</v>
      </c>
      <c r="H342" s="21">
        <v>16633.438559999999</v>
      </c>
      <c r="I342" s="11" t="s">
        <v>4197</v>
      </c>
      <c r="N342" s="10" t="s">
        <v>296</v>
      </c>
      <c r="O342" t="s">
        <v>5159</v>
      </c>
      <c r="P342" s="21">
        <v>6823.6965799999998</v>
      </c>
      <c r="Q342" s="11" t="s">
        <v>4196</v>
      </c>
    </row>
    <row r="343" spans="6:17">
      <c r="F343" s="10" t="s">
        <v>89</v>
      </c>
      <c r="G343" t="s">
        <v>4663</v>
      </c>
      <c r="H343" s="21">
        <v>26970.258249999999</v>
      </c>
      <c r="I343" s="11" t="s">
        <v>4198</v>
      </c>
      <c r="N343" s="10" t="s">
        <v>2312</v>
      </c>
      <c r="O343" t="s">
        <v>7171</v>
      </c>
      <c r="P343" s="21">
        <v>88.453779999999995</v>
      </c>
      <c r="Q343" s="11" t="s">
        <v>4189</v>
      </c>
    </row>
    <row r="344" spans="6:17">
      <c r="F344" s="10" t="s">
        <v>4073</v>
      </c>
      <c r="G344" t="s">
        <v>5002</v>
      </c>
      <c r="H344" s="21">
        <v>29364.867419999999</v>
      </c>
      <c r="I344" s="11" t="s">
        <v>4188</v>
      </c>
      <c r="N344" s="10" t="s">
        <v>3096</v>
      </c>
      <c r="O344" t="s">
        <v>7955</v>
      </c>
      <c r="P344" s="21">
        <v>55.307220000000001</v>
      </c>
      <c r="Q344" s="11" t="s">
        <v>4198</v>
      </c>
    </row>
    <row r="345" spans="6:17">
      <c r="F345" s="10" t="s">
        <v>4074</v>
      </c>
      <c r="G345" t="s">
        <v>5003</v>
      </c>
      <c r="H345" s="21">
        <v>220391.72021999999</v>
      </c>
      <c r="I345" s="11" t="s">
        <v>4198</v>
      </c>
      <c r="N345" s="10" t="s">
        <v>2873</v>
      </c>
      <c r="O345" t="s">
        <v>7732</v>
      </c>
      <c r="P345" s="21">
        <v>29.687370000000001</v>
      </c>
      <c r="Q345" s="11" t="s">
        <v>4190</v>
      </c>
    </row>
    <row r="346" spans="6:17">
      <c r="F346" s="10" t="s">
        <v>65</v>
      </c>
      <c r="G346" t="s">
        <v>4621</v>
      </c>
      <c r="H346" s="21">
        <v>52815.94616</v>
      </c>
      <c r="I346" s="11" t="s">
        <v>4194</v>
      </c>
      <c r="N346" s="10" t="s">
        <v>2634</v>
      </c>
      <c r="O346" t="s">
        <v>7493</v>
      </c>
      <c r="P346" s="21">
        <v>25.108080000000001</v>
      </c>
      <c r="Q346" s="11" t="s">
        <v>4196</v>
      </c>
    </row>
    <row r="347" spans="6:17">
      <c r="F347" s="10" t="s">
        <v>4075</v>
      </c>
      <c r="G347" t="s">
        <v>5004</v>
      </c>
      <c r="H347" s="21">
        <v>7104.3979399999998</v>
      </c>
      <c r="I347" s="11" t="s">
        <v>4196</v>
      </c>
      <c r="N347" s="10" t="s">
        <v>3592</v>
      </c>
      <c r="O347" t="s">
        <v>8417</v>
      </c>
      <c r="P347" s="21">
        <v>214796.02908000001</v>
      </c>
      <c r="Q347" s="11" t="s">
        <v>4198</v>
      </c>
    </row>
    <row r="348" spans="6:17">
      <c r="F348" s="10" t="s">
        <v>4076</v>
      </c>
      <c r="G348" t="s">
        <v>5005</v>
      </c>
      <c r="H348" s="21">
        <v>32622.85569</v>
      </c>
      <c r="I348" s="11" t="s">
        <v>4190</v>
      </c>
      <c r="N348" s="10" t="s">
        <v>2605</v>
      </c>
      <c r="O348" t="s">
        <v>7464</v>
      </c>
      <c r="P348" s="21">
        <v>54.284260000000003</v>
      </c>
      <c r="Q348" s="11" t="s">
        <v>4189</v>
      </c>
    </row>
    <row r="349" spans="6:17">
      <c r="F349" s="10" t="s">
        <v>81</v>
      </c>
      <c r="G349" t="s">
        <v>4650</v>
      </c>
      <c r="H349" s="21">
        <v>34418.55687</v>
      </c>
      <c r="I349" s="11" t="s">
        <v>4190</v>
      </c>
      <c r="N349" s="10" t="s">
        <v>3353</v>
      </c>
      <c r="O349" t="s">
        <v>8212</v>
      </c>
      <c r="P349" s="21">
        <v>7.8446600000000002</v>
      </c>
      <c r="Q349" s="11" t="s">
        <v>4194</v>
      </c>
    </row>
    <row r="350" spans="6:17">
      <c r="F350" s="10" t="s">
        <v>4077</v>
      </c>
      <c r="G350" t="s">
        <v>5006</v>
      </c>
      <c r="H350" s="21">
        <v>11751.51598</v>
      </c>
      <c r="I350" s="11" t="s">
        <v>4189</v>
      </c>
      <c r="N350" s="10" t="s">
        <v>174</v>
      </c>
      <c r="O350" t="s">
        <v>4806</v>
      </c>
      <c r="P350" s="21">
        <v>13256.52339</v>
      </c>
      <c r="Q350" s="11" t="s">
        <v>4198</v>
      </c>
    </row>
    <row r="351" spans="6:17">
      <c r="F351" s="10" t="s">
        <v>171</v>
      </c>
      <c r="G351" t="s">
        <v>4801</v>
      </c>
      <c r="H351" s="21">
        <v>11069.18779</v>
      </c>
      <c r="I351" s="11" t="s">
        <v>4197</v>
      </c>
      <c r="N351" s="10" t="s">
        <v>2619</v>
      </c>
      <c r="O351" t="s">
        <v>7478</v>
      </c>
      <c r="P351" s="21">
        <v>41.440260000000002</v>
      </c>
      <c r="Q351" s="11" t="s">
        <v>4196</v>
      </c>
    </row>
    <row r="352" spans="6:17">
      <c r="F352" s="10" t="s">
        <v>4078</v>
      </c>
      <c r="G352" t="s">
        <v>5007</v>
      </c>
      <c r="H352" s="21">
        <v>37366.067719999999</v>
      </c>
      <c r="I352" s="11" t="s">
        <v>4190</v>
      </c>
      <c r="N352" s="10" t="s">
        <v>2506</v>
      </c>
      <c r="O352" t="s">
        <v>7365</v>
      </c>
      <c r="P352" s="21">
        <v>63.413980000000002</v>
      </c>
      <c r="Q352" s="11" t="s">
        <v>4196</v>
      </c>
    </row>
    <row r="353" spans="6:17">
      <c r="F353" s="10" t="s">
        <v>79</v>
      </c>
      <c r="G353" t="s">
        <v>4646</v>
      </c>
      <c r="H353" s="21">
        <v>41655.514289999999</v>
      </c>
      <c r="I353" s="11" t="s">
        <v>4198</v>
      </c>
      <c r="N353" s="10" t="s">
        <v>1678</v>
      </c>
      <c r="O353" t="s">
        <v>6537</v>
      </c>
      <c r="P353" s="21">
        <v>207.66254000000001</v>
      </c>
      <c r="Q353" s="11" t="s">
        <v>4196</v>
      </c>
    </row>
    <row r="354" spans="6:17">
      <c r="F354" s="10" t="s">
        <v>4079</v>
      </c>
      <c r="G354" t="s">
        <v>5008</v>
      </c>
      <c r="H354" s="21">
        <v>17956.542750000001</v>
      </c>
      <c r="I354" s="11" t="s">
        <v>4198</v>
      </c>
      <c r="N354" s="10" t="s">
        <v>2994</v>
      </c>
      <c r="O354" t="s">
        <v>7853</v>
      </c>
      <c r="P354" s="21">
        <v>0</v>
      </c>
      <c r="Q354" s="11" t="s">
        <v>4197</v>
      </c>
    </row>
    <row r="355" spans="6:17">
      <c r="F355" s="10" t="s">
        <v>42</v>
      </c>
      <c r="G355" t="s">
        <v>4581</v>
      </c>
      <c r="H355" s="21">
        <v>81192.775070000003</v>
      </c>
      <c r="I355" s="11" t="s">
        <v>4198</v>
      </c>
      <c r="N355" s="10" t="s">
        <v>3321</v>
      </c>
      <c r="O355" t="s">
        <v>8180</v>
      </c>
      <c r="P355" s="21">
        <v>4.9480399999999998</v>
      </c>
      <c r="Q355" s="11" t="s">
        <v>4196</v>
      </c>
    </row>
    <row r="356" spans="6:17">
      <c r="F356" s="10" t="s">
        <v>4080</v>
      </c>
      <c r="G356" t="s">
        <v>5009</v>
      </c>
      <c r="H356" s="21">
        <v>7399.1359599999996</v>
      </c>
      <c r="I356" s="11" t="s">
        <v>4190</v>
      </c>
      <c r="N356" s="10" t="s">
        <v>1287</v>
      </c>
      <c r="O356" t="s">
        <v>6146</v>
      </c>
      <c r="P356" s="21">
        <v>343.23455999999999</v>
      </c>
      <c r="Q356" s="11" t="s">
        <v>4197</v>
      </c>
    </row>
    <row r="357" spans="6:17">
      <c r="F357" s="10" t="s">
        <v>20</v>
      </c>
      <c r="G357" t="s">
        <v>4527</v>
      </c>
      <c r="H357" s="21">
        <v>251832.01543999999</v>
      </c>
      <c r="I357" s="11" t="s">
        <v>4192</v>
      </c>
      <c r="N357" s="10" t="s">
        <v>917</v>
      </c>
      <c r="O357" t="s">
        <v>5777</v>
      </c>
      <c r="P357" s="21">
        <v>923.48818000000006</v>
      </c>
      <c r="Q357" s="11" t="s">
        <v>4190</v>
      </c>
    </row>
    <row r="358" spans="6:17">
      <c r="F358" s="10" t="s">
        <v>4081</v>
      </c>
      <c r="G358" t="s">
        <v>5010</v>
      </c>
      <c r="H358" s="21">
        <v>17712.0183</v>
      </c>
      <c r="I358" s="11" t="s">
        <v>4196</v>
      </c>
      <c r="N358" s="10" t="s">
        <v>2178</v>
      </c>
      <c r="O358" t="s">
        <v>7037</v>
      </c>
      <c r="P358" s="21">
        <v>116.02681</v>
      </c>
      <c r="Q358" s="11" t="s">
        <v>4190</v>
      </c>
    </row>
    <row r="359" spans="6:17">
      <c r="F359" s="10" t="s">
        <v>4082</v>
      </c>
      <c r="G359" t="s">
        <v>5011</v>
      </c>
      <c r="H359" s="21">
        <v>287626.23687999998</v>
      </c>
      <c r="I359" s="11" t="s">
        <v>4196</v>
      </c>
      <c r="N359" s="10" t="s">
        <v>3419</v>
      </c>
      <c r="O359" t="s">
        <v>8277</v>
      </c>
      <c r="P359" s="21">
        <v>209441.62265</v>
      </c>
      <c r="Q359" s="11" t="s">
        <v>4196</v>
      </c>
    </row>
    <row r="360" spans="6:17">
      <c r="F360" s="10" t="s">
        <v>4083</v>
      </c>
      <c r="G360" t="s">
        <v>5012</v>
      </c>
      <c r="H360" s="21">
        <v>32320.003379999998</v>
      </c>
      <c r="I360" s="11" t="s">
        <v>4191</v>
      </c>
      <c r="N360" s="10" t="s">
        <v>1468</v>
      </c>
      <c r="O360" t="s">
        <v>6327</v>
      </c>
      <c r="P360" s="21">
        <v>389.13648000000001</v>
      </c>
      <c r="Q360" s="11" t="s">
        <v>4196</v>
      </c>
    </row>
    <row r="361" spans="6:17">
      <c r="F361" s="10" t="s">
        <v>4084</v>
      </c>
      <c r="G361" t="s">
        <v>5013</v>
      </c>
      <c r="H361" s="21">
        <v>156895.97529</v>
      </c>
      <c r="I361" s="11" t="s">
        <v>4192</v>
      </c>
      <c r="N361" s="10" t="s">
        <v>1328</v>
      </c>
      <c r="O361" t="s">
        <v>6187</v>
      </c>
      <c r="P361" s="21">
        <v>329.14918</v>
      </c>
      <c r="Q361" s="11" t="s">
        <v>4190</v>
      </c>
    </row>
    <row r="362" spans="6:17">
      <c r="F362" s="10" t="s">
        <v>4085</v>
      </c>
      <c r="G362" t="s">
        <v>5014</v>
      </c>
      <c r="H362" s="21">
        <v>49191.560729999997</v>
      </c>
      <c r="I362" s="11" t="s">
        <v>4188</v>
      </c>
      <c r="N362" s="10" t="s">
        <v>2349</v>
      </c>
      <c r="O362" t="s">
        <v>7208</v>
      </c>
      <c r="P362" s="21">
        <v>94.220680000000002</v>
      </c>
      <c r="Q362" s="11" t="s">
        <v>4198</v>
      </c>
    </row>
    <row r="363" spans="6:17">
      <c r="F363" s="10" t="s">
        <v>4086</v>
      </c>
      <c r="G363" t="s">
        <v>5015</v>
      </c>
      <c r="H363" s="21">
        <v>8603.1810399999995</v>
      </c>
      <c r="I363" s="11" t="s">
        <v>4191</v>
      </c>
      <c r="N363" s="10" t="s">
        <v>2987</v>
      </c>
      <c r="O363" t="s">
        <v>7846</v>
      </c>
      <c r="P363" s="21">
        <v>16.887879999999999</v>
      </c>
      <c r="Q363" s="11" t="s">
        <v>4198</v>
      </c>
    </row>
    <row r="364" spans="6:17">
      <c r="F364" s="10" t="s">
        <v>4087</v>
      </c>
      <c r="G364" t="s">
        <v>5016</v>
      </c>
      <c r="H364" s="21">
        <v>54265.174630000001</v>
      </c>
      <c r="I364" s="11" t="s">
        <v>4188</v>
      </c>
      <c r="N364" s="10" t="s">
        <v>1658</v>
      </c>
      <c r="O364" t="s">
        <v>6517</v>
      </c>
      <c r="P364" s="21">
        <v>188.30020999999999</v>
      </c>
      <c r="Q364" s="11" t="s">
        <v>4198</v>
      </c>
    </row>
    <row r="365" spans="6:17">
      <c r="F365" s="10" t="s">
        <v>176</v>
      </c>
      <c r="G365" t="s">
        <v>4810</v>
      </c>
      <c r="H365" s="21">
        <v>11806.173339999999</v>
      </c>
      <c r="I365" s="11" t="s">
        <v>4194</v>
      </c>
      <c r="N365" s="10" t="s">
        <v>2473</v>
      </c>
      <c r="O365" t="s">
        <v>7332</v>
      </c>
      <c r="P365" s="21">
        <v>39.825330000000001</v>
      </c>
      <c r="Q365" s="11" t="s">
        <v>4194</v>
      </c>
    </row>
    <row r="366" spans="6:17">
      <c r="F366" s="10" t="s">
        <v>4088</v>
      </c>
      <c r="G366" t="s">
        <v>5017</v>
      </c>
      <c r="H366" s="21">
        <v>29552.344519999999</v>
      </c>
      <c r="I366" s="11" t="s">
        <v>4189</v>
      </c>
      <c r="N366" s="10" t="s">
        <v>1792</v>
      </c>
      <c r="O366" t="s">
        <v>6651</v>
      </c>
      <c r="P366" s="21">
        <v>441.22832</v>
      </c>
      <c r="Q366" s="11" t="s">
        <v>4196</v>
      </c>
    </row>
    <row r="367" spans="6:17">
      <c r="F367" s="10" t="s">
        <v>4089</v>
      </c>
      <c r="G367" t="s">
        <v>5018</v>
      </c>
      <c r="H367" s="21">
        <v>21515.220259999998</v>
      </c>
      <c r="I367" s="11" t="s">
        <v>4191</v>
      </c>
      <c r="N367" s="10" t="s">
        <v>1602</v>
      </c>
      <c r="O367" t="s">
        <v>6461</v>
      </c>
      <c r="P367" s="21">
        <v>311.20204000000001</v>
      </c>
      <c r="Q367" s="11" t="s">
        <v>4196</v>
      </c>
    </row>
    <row r="368" spans="6:17">
      <c r="F368" s="10" t="s">
        <v>134</v>
      </c>
      <c r="G368" t="s">
        <v>4735</v>
      </c>
      <c r="H368" s="21">
        <v>20533.779740000002</v>
      </c>
      <c r="I368" s="11" t="s">
        <v>4195</v>
      </c>
      <c r="N368" s="10" t="s">
        <v>1684</v>
      </c>
      <c r="O368" t="s">
        <v>6543</v>
      </c>
      <c r="P368" s="21">
        <v>400.61354</v>
      </c>
      <c r="Q368" s="11" t="s">
        <v>4196</v>
      </c>
    </row>
    <row r="369" spans="6:17">
      <c r="F369" s="10" t="s">
        <v>4090</v>
      </c>
      <c r="G369" t="s">
        <v>5019</v>
      </c>
      <c r="H369" s="21">
        <v>104058.64799</v>
      </c>
      <c r="I369" s="11" t="s">
        <v>4193</v>
      </c>
      <c r="N369" s="10" t="s">
        <v>2427</v>
      </c>
      <c r="O369" t="s">
        <v>7286</v>
      </c>
      <c r="P369" s="21">
        <v>58.75029</v>
      </c>
      <c r="Q369" s="11" t="s">
        <v>4194</v>
      </c>
    </row>
    <row r="370" spans="6:17">
      <c r="F370" s="10" t="s">
        <v>4091</v>
      </c>
      <c r="G370" t="s">
        <v>5020</v>
      </c>
      <c r="H370" s="21">
        <v>36601.279999999999</v>
      </c>
      <c r="I370" s="11" t="s">
        <v>4195</v>
      </c>
      <c r="N370" s="10" t="s">
        <v>3007</v>
      </c>
      <c r="O370" t="s">
        <v>7866</v>
      </c>
      <c r="P370" s="21">
        <v>23.21799</v>
      </c>
      <c r="Q370" s="11" t="s">
        <v>4196</v>
      </c>
    </row>
    <row r="371" spans="6:17">
      <c r="F371" s="10" t="s">
        <v>170</v>
      </c>
      <c r="G371" t="s">
        <v>4799</v>
      </c>
      <c r="H371" s="21">
        <v>14183.220810000001</v>
      </c>
      <c r="I371" s="11" t="s">
        <v>4198</v>
      </c>
      <c r="N371" s="10" t="s">
        <v>2903</v>
      </c>
      <c r="O371" t="s">
        <v>7762</v>
      </c>
      <c r="P371" s="21">
        <v>15.068160000000001</v>
      </c>
      <c r="Q371" s="11" t="s">
        <v>4196</v>
      </c>
    </row>
    <row r="372" spans="6:17">
      <c r="F372" s="10" t="s">
        <v>4092</v>
      </c>
      <c r="G372" t="s">
        <v>5021</v>
      </c>
      <c r="H372" s="21">
        <v>30570.650819999999</v>
      </c>
      <c r="I372" s="11" t="s">
        <v>4191</v>
      </c>
      <c r="N372" s="10" t="s">
        <v>2273</v>
      </c>
      <c r="O372" t="s">
        <v>7132</v>
      </c>
      <c r="P372" s="21">
        <v>119.91889999999999</v>
      </c>
      <c r="Q372" s="11" t="s">
        <v>4196</v>
      </c>
    </row>
    <row r="373" spans="6:17">
      <c r="F373" s="10" t="s">
        <v>4093</v>
      </c>
      <c r="G373" t="s">
        <v>5022</v>
      </c>
      <c r="H373" s="21">
        <v>49212.119930000001</v>
      </c>
      <c r="I373" s="11" t="s">
        <v>4193</v>
      </c>
      <c r="N373" s="10" t="s">
        <v>2954</v>
      </c>
      <c r="O373" t="s">
        <v>7813</v>
      </c>
      <c r="P373" s="21">
        <v>21.56549</v>
      </c>
      <c r="Q373" s="11" t="s">
        <v>4190</v>
      </c>
    </row>
    <row r="374" spans="6:17">
      <c r="F374" s="10" t="s">
        <v>4094</v>
      </c>
      <c r="G374" t="s">
        <v>5023</v>
      </c>
      <c r="H374" s="21">
        <v>10372.632030000001</v>
      </c>
      <c r="I374" s="11" t="s">
        <v>4194</v>
      </c>
      <c r="N374" s="10" t="s">
        <v>2690</v>
      </c>
      <c r="O374" t="s">
        <v>7549</v>
      </c>
      <c r="P374" s="21">
        <v>47.679679999999998</v>
      </c>
      <c r="Q374" s="11" t="s">
        <v>4195</v>
      </c>
    </row>
    <row r="375" spans="6:17">
      <c r="F375" s="10" t="s">
        <v>223</v>
      </c>
      <c r="G375" t="s">
        <v>4881</v>
      </c>
      <c r="H375" s="21">
        <v>9189.9418299999998</v>
      </c>
      <c r="I375" s="11" t="s">
        <v>4198</v>
      </c>
      <c r="N375" s="10" t="s">
        <v>1367</v>
      </c>
      <c r="O375" t="s">
        <v>6226</v>
      </c>
      <c r="P375" s="21">
        <v>431.89688000000001</v>
      </c>
      <c r="Q375" s="11" t="s">
        <v>4195</v>
      </c>
    </row>
    <row r="376" spans="6:17">
      <c r="F376" s="10" t="s">
        <v>29</v>
      </c>
      <c r="G376" t="s">
        <v>4550</v>
      </c>
      <c r="H376" s="21">
        <v>123242.74</v>
      </c>
      <c r="I376" s="11" t="s">
        <v>4198</v>
      </c>
      <c r="N376" s="10" t="s">
        <v>1447</v>
      </c>
      <c r="O376" t="s">
        <v>6306</v>
      </c>
      <c r="P376" s="21">
        <v>382.125</v>
      </c>
      <c r="Q376" s="11" t="s">
        <v>4195</v>
      </c>
    </row>
    <row r="377" spans="6:17">
      <c r="F377" s="10" t="s">
        <v>4095</v>
      </c>
      <c r="G377" t="s">
        <v>5024</v>
      </c>
      <c r="H377" s="21">
        <v>20363.41473</v>
      </c>
      <c r="I377" s="11" t="s">
        <v>4190</v>
      </c>
      <c r="N377" s="10" t="s">
        <v>453</v>
      </c>
      <c r="O377" t="s">
        <v>5314</v>
      </c>
      <c r="P377" s="21">
        <v>3005.8277600000001</v>
      </c>
      <c r="Q377" s="11" t="s">
        <v>4191</v>
      </c>
    </row>
    <row r="378" spans="6:17">
      <c r="F378" s="10" t="s">
        <v>4096</v>
      </c>
      <c r="G378" t="s">
        <v>5025</v>
      </c>
      <c r="H378" s="21">
        <v>17816.555179999999</v>
      </c>
      <c r="I378" s="11" t="s">
        <v>4196</v>
      </c>
      <c r="N378" s="10" t="s">
        <v>1361</v>
      </c>
      <c r="O378" t="s">
        <v>6220</v>
      </c>
      <c r="P378" s="21">
        <v>378.46672999999998</v>
      </c>
      <c r="Q378" s="11" t="s">
        <v>4195</v>
      </c>
    </row>
    <row r="379" spans="6:17">
      <c r="F379" s="10" t="s">
        <v>4097</v>
      </c>
      <c r="G379" t="s">
        <v>5026</v>
      </c>
      <c r="H379" s="21">
        <v>6971.3131199999998</v>
      </c>
      <c r="I379" s="11" t="s">
        <v>4194</v>
      </c>
      <c r="N379" s="10" t="s">
        <v>508</v>
      </c>
      <c r="O379" t="s">
        <v>5369</v>
      </c>
      <c r="P379" s="21">
        <v>2859.1111599999999</v>
      </c>
      <c r="Q379" s="11" t="s">
        <v>4190</v>
      </c>
    </row>
    <row r="380" spans="6:17">
      <c r="F380" s="10" t="s">
        <v>4098</v>
      </c>
      <c r="G380" t="s">
        <v>5027</v>
      </c>
      <c r="H380" s="21">
        <v>22979.544590000001</v>
      </c>
      <c r="I380" s="11" t="s">
        <v>4195</v>
      </c>
      <c r="N380" s="10" t="s">
        <v>2262</v>
      </c>
      <c r="O380" t="s">
        <v>7121</v>
      </c>
      <c r="P380" s="21">
        <v>35.580170000000003</v>
      </c>
      <c r="Q380" s="11" t="s">
        <v>4189</v>
      </c>
    </row>
    <row r="381" spans="6:17">
      <c r="F381" s="10" t="s">
        <v>4099</v>
      </c>
      <c r="G381" t="s">
        <v>5028</v>
      </c>
      <c r="H381" s="21">
        <v>148529.83916</v>
      </c>
      <c r="I381" s="11" t="s">
        <v>4190</v>
      </c>
      <c r="N381" s="10" t="s">
        <v>1320</v>
      </c>
      <c r="O381" t="s">
        <v>6179</v>
      </c>
      <c r="P381" s="21">
        <v>194.26342</v>
      </c>
      <c r="Q381" s="11" t="s">
        <v>4190</v>
      </c>
    </row>
    <row r="382" spans="6:17">
      <c r="F382" s="10" t="s">
        <v>4100</v>
      </c>
      <c r="G382" t="s">
        <v>5029</v>
      </c>
      <c r="H382" s="21">
        <v>39780.369400000003</v>
      </c>
      <c r="I382" s="11" t="s">
        <v>4193</v>
      </c>
      <c r="N382" s="10" t="s">
        <v>74</v>
      </c>
      <c r="O382" t="s">
        <v>4638</v>
      </c>
      <c r="P382" s="21">
        <v>32880.312059999997</v>
      </c>
      <c r="Q382" s="11" t="s">
        <v>4198</v>
      </c>
    </row>
    <row r="383" spans="6:17">
      <c r="F383" s="10" t="s">
        <v>214</v>
      </c>
      <c r="G383" t="s">
        <v>4864</v>
      </c>
      <c r="H383" s="21">
        <v>10695.17</v>
      </c>
      <c r="I383" s="11" t="s">
        <v>4193</v>
      </c>
      <c r="N383" s="10" t="s">
        <v>3058</v>
      </c>
      <c r="O383" t="s">
        <v>7917</v>
      </c>
      <c r="P383" s="21">
        <v>31.544560000000001</v>
      </c>
      <c r="Q383" s="11" t="s">
        <v>4190</v>
      </c>
    </row>
    <row r="384" spans="6:17">
      <c r="F384" s="10" t="s">
        <v>44</v>
      </c>
      <c r="G384" t="s">
        <v>4585</v>
      </c>
      <c r="H384" s="21">
        <v>77056.528080000004</v>
      </c>
      <c r="I384" s="11" t="s">
        <v>4196</v>
      </c>
      <c r="N384" s="10" t="s">
        <v>1152</v>
      </c>
      <c r="O384" t="s">
        <v>6011</v>
      </c>
      <c r="P384" s="21">
        <v>703.90322000000003</v>
      </c>
      <c r="Q384" s="11" t="s">
        <v>4197</v>
      </c>
    </row>
    <row r="385" spans="6:17">
      <c r="F385" s="10" t="s">
        <v>4101</v>
      </c>
      <c r="G385" t="s">
        <v>5030</v>
      </c>
      <c r="H385" s="21">
        <v>20146.647270000001</v>
      </c>
      <c r="I385" s="11" t="s">
        <v>4195</v>
      </c>
      <c r="N385" s="10" t="s">
        <v>2058</v>
      </c>
      <c r="O385" t="s">
        <v>6917</v>
      </c>
      <c r="P385" s="21">
        <v>148.37018</v>
      </c>
      <c r="Q385" s="11" t="s">
        <v>4198</v>
      </c>
    </row>
    <row r="386" spans="6:17">
      <c r="F386" s="10" t="s">
        <v>4102</v>
      </c>
      <c r="G386" t="s">
        <v>5031</v>
      </c>
      <c r="H386" s="21">
        <v>40760.960740000002</v>
      </c>
      <c r="I386" s="11" t="s">
        <v>4190</v>
      </c>
      <c r="N386" s="10" t="s">
        <v>2390</v>
      </c>
      <c r="O386" t="s">
        <v>7249</v>
      </c>
      <c r="P386" s="21">
        <v>66.920839999999998</v>
      </c>
      <c r="Q386" s="11" t="s">
        <v>4196</v>
      </c>
    </row>
    <row r="387" spans="6:17">
      <c r="F387" s="10" t="s">
        <v>4103</v>
      </c>
      <c r="G387" t="s">
        <v>5032</v>
      </c>
      <c r="H387" s="21">
        <v>30573.2012</v>
      </c>
      <c r="I387" s="11" t="s">
        <v>4196</v>
      </c>
      <c r="N387" s="10" t="s">
        <v>457</v>
      </c>
      <c r="O387" t="s">
        <v>5318</v>
      </c>
      <c r="P387" s="21">
        <v>2349.9308599999999</v>
      </c>
      <c r="Q387" s="11" t="s">
        <v>4194</v>
      </c>
    </row>
    <row r="388" spans="6:17">
      <c r="F388" s="10" t="s">
        <v>4104</v>
      </c>
      <c r="G388" t="s">
        <v>5033</v>
      </c>
      <c r="H388" s="21">
        <v>7880.6988799999999</v>
      </c>
      <c r="I388" s="11" t="s">
        <v>4190</v>
      </c>
      <c r="N388" s="10" t="s">
        <v>2567</v>
      </c>
      <c r="O388" t="s">
        <v>7426</v>
      </c>
      <c r="P388" s="21">
        <v>31.277349999999998</v>
      </c>
      <c r="Q388" s="11" t="s">
        <v>4196</v>
      </c>
    </row>
    <row r="389" spans="6:17">
      <c r="F389" s="10" t="s">
        <v>4105</v>
      </c>
      <c r="G389" t="s">
        <v>5034</v>
      </c>
      <c r="H389" s="21">
        <v>29555.144219999998</v>
      </c>
      <c r="I389" s="11" t="s">
        <v>4190</v>
      </c>
      <c r="N389" s="10" t="s">
        <v>700</v>
      </c>
      <c r="O389" t="s">
        <v>5561</v>
      </c>
      <c r="P389" s="21">
        <v>2064.0410200000001</v>
      </c>
      <c r="Q389" s="11" t="s">
        <v>4196</v>
      </c>
    </row>
    <row r="390" spans="6:17">
      <c r="F390" s="10" t="s">
        <v>4106</v>
      </c>
      <c r="G390" t="s">
        <v>5035</v>
      </c>
      <c r="H390" s="21">
        <v>17994.94281</v>
      </c>
      <c r="I390" s="11" t="s">
        <v>4190</v>
      </c>
      <c r="N390" s="10" t="s">
        <v>883</v>
      </c>
      <c r="O390" t="s">
        <v>5743</v>
      </c>
      <c r="P390" s="21">
        <v>991.69338000000005</v>
      </c>
      <c r="Q390" s="11" t="s">
        <v>4196</v>
      </c>
    </row>
    <row r="391" spans="6:17">
      <c r="F391" s="10" t="s">
        <v>4107</v>
      </c>
      <c r="G391" t="s">
        <v>5036</v>
      </c>
      <c r="H391" s="21">
        <v>45824.032010000003</v>
      </c>
      <c r="I391" s="11" t="s">
        <v>4198</v>
      </c>
      <c r="N391" s="10" t="s">
        <v>2264</v>
      </c>
      <c r="O391" t="s">
        <v>7123</v>
      </c>
      <c r="P391" s="21">
        <v>63.530549999999998</v>
      </c>
      <c r="Q391" s="11" t="s">
        <v>4196</v>
      </c>
    </row>
    <row r="392" spans="6:17">
      <c r="F392" s="10" t="s">
        <v>85</v>
      </c>
      <c r="G392" t="s">
        <v>4656</v>
      </c>
      <c r="H392" s="21">
        <v>39971.143020000003</v>
      </c>
      <c r="I392" s="11" t="s">
        <v>4194</v>
      </c>
      <c r="N392" s="10" t="s">
        <v>2412</v>
      </c>
      <c r="O392" t="s">
        <v>7271</v>
      </c>
      <c r="P392" s="21">
        <v>80.601659999999995</v>
      </c>
      <c r="Q392" s="11" t="s">
        <v>4195</v>
      </c>
    </row>
    <row r="393" spans="6:17">
      <c r="F393" s="10" t="s">
        <v>4108</v>
      </c>
      <c r="G393" t="s">
        <v>5037</v>
      </c>
      <c r="H393" s="21">
        <v>12613.647000000001</v>
      </c>
      <c r="I393" s="11" t="s">
        <v>4194</v>
      </c>
      <c r="N393" s="10" t="s">
        <v>3132</v>
      </c>
      <c r="O393" t="s">
        <v>7991</v>
      </c>
      <c r="P393" s="21">
        <v>12.14875</v>
      </c>
      <c r="Q393" s="11" t="s">
        <v>4198</v>
      </c>
    </row>
    <row r="394" spans="6:17">
      <c r="F394" s="10" t="s">
        <v>4109</v>
      </c>
      <c r="G394" t="s">
        <v>5038</v>
      </c>
      <c r="H394" s="21">
        <v>109123.452</v>
      </c>
      <c r="I394" s="11" t="s">
        <v>4195</v>
      </c>
      <c r="N394" s="10" t="s">
        <v>1267</v>
      </c>
      <c r="O394" t="s">
        <v>6126</v>
      </c>
      <c r="P394" s="21">
        <v>568.45452</v>
      </c>
      <c r="Q394" s="11" t="s">
        <v>4198</v>
      </c>
    </row>
    <row r="395" spans="6:17">
      <c r="F395" s="10" t="s">
        <v>3609</v>
      </c>
      <c r="G395" t="s">
        <v>4549</v>
      </c>
      <c r="H395" s="21">
        <v>131396.69</v>
      </c>
      <c r="I395" s="11" t="s">
        <v>4198</v>
      </c>
      <c r="N395" s="10" t="s">
        <v>2512</v>
      </c>
      <c r="O395" t="s">
        <v>7371</v>
      </c>
      <c r="P395" s="21">
        <v>44.078229999999998</v>
      </c>
      <c r="Q395" s="11" t="s">
        <v>4198</v>
      </c>
    </row>
    <row r="396" spans="6:17">
      <c r="F396" s="10" t="s">
        <v>109</v>
      </c>
      <c r="G396" t="s">
        <v>4698</v>
      </c>
      <c r="H396" s="21">
        <v>30263.819960000001</v>
      </c>
      <c r="I396" s="11" t="s">
        <v>4193</v>
      </c>
      <c r="N396" s="10" t="s">
        <v>2581</v>
      </c>
      <c r="O396" t="s">
        <v>7440</v>
      </c>
      <c r="P396" s="21">
        <v>58.394240000000003</v>
      </c>
      <c r="Q396" s="11" t="s">
        <v>4196</v>
      </c>
    </row>
    <row r="397" spans="6:17">
      <c r="F397" s="10" t="s">
        <v>4110</v>
      </c>
      <c r="G397" t="s">
        <v>5039</v>
      </c>
      <c r="H397" s="21">
        <v>75805.947209999998</v>
      </c>
      <c r="I397" s="11" t="s">
        <v>4188</v>
      </c>
      <c r="N397" s="10" t="s">
        <v>1438</v>
      </c>
      <c r="O397" t="s">
        <v>6297</v>
      </c>
      <c r="P397" s="21">
        <v>388.91716000000002</v>
      </c>
      <c r="Q397" s="11" t="s">
        <v>4196</v>
      </c>
    </row>
    <row r="398" spans="6:17">
      <c r="F398" s="10" t="s">
        <v>183</v>
      </c>
      <c r="G398" t="s">
        <v>4822</v>
      </c>
      <c r="H398" s="21">
        <v>10861.564039999999</v>
      </c>
      <c r="I398" s="11" t="s">
        <v>4198</v>
      </c>
      <c r="N398" s="10" t="s">
        <v>2098</v>
      </c>
      <c r="O398" t="s">
        <v>6957</v>
      </c>
      <c r="P398" s="21">
        <v>148.59495000000001</v>
      </c>
      <c r="Q398" s="11" t="s">
        <v>4195</v>
      </c>
    </row>
    <row r="399" spans="6:17">
      <c r="F399" s="10" t="s">
        <v>4111</v>
      </c>
      <c r="G399" t="s">
        <v>5040</v>
      </c>
      <c r="H399" s="21">
        <v>7215.5172000000002</v>
      </c>
      <c r="I399" s="11" t="s">
        <v>4189</v>
      </c>
      <c r="N399" s="10" t="s">
        <v>792</v>
      </c>
      <c r="O399" t="s">
        <v>5652</v>
      </c>
      <c r="P399" s="21">
        <v>613.91391999999996</v>
      </c>
      <c r="Q399" s="11" t="s">
        <v>4196</v>
      </c>
    </row>
    <row r="400" spans="6:17">
      <c r="F400" s="10" t="s">
        <v>4112</v>
      </c>
      <c r="G400" t="s">
        <v>5041</v>
      </c>
      <c r="H400" s="21">
        <v>48577.077920000003</v>
      </c>
      <c r="I400" s="11" t="s">
        <v>4191</v>
      </c>
      <c r="N400" s="10" t="s">
        <v>1507</v>
      </c>
      <c r="O400" t="s">
        <v>6366</v>
      </c>
      <c r="P400" s="21">
        <v>350.63112000000001</v>
      </c>
      <c r="Q400" s="11" t="s">
        <v>4195</v>
      </c>
    </row>
    <row r="401" spans="6:17">
      <c r="F401" s="10" t="s">
        <v>4113</v>
      </c>
      <c r="G401" t="s">
        <v>5042</v>
      </c>
      <c r="H401" s="21">
        <v>78280.667780000003</v>
      </c>
      <c r="I401" s="11" t="s">
        <v>4198</v>
      </c>
      <c r="N401" s="10" t="s">
        <v>3483</v>
      </c>
      <c r="O401" t="s">
        <v>8321</v>
      </c>
      <c r="P401" s="21">
        <v>300.70330999999999</v>
      </c>
      <c r="Q401" s="11" t="s">
        <v>4196</v>
      </c>
    </row>
    <row r="402" spans="6:17">
      <c r="F402" s="10" t="s">
        <v>289</v>
      </c>
      <c r="G402" t="s">
        <v>5043</v>
      </c>
      <c r="H402" s="21">
        <v>7178.9240499999996</v>
      </c>
      <c r="I402" s="11" t="s">
        <v>4195</v>
      </c>
      <c r="N402" s="10" t="s">
        <v>721</v>
      </c>
      <c r="O402" t="s">
        <v>5582</v>
      </c>
      <c r="P402" s="21">
        <v>1408.7474400000001</v>
      </c>
      <c r="Q402" s="11" t="s">
        <v>4190</v>
      </c>
    </row>
    <row r="403" spans="6:17">
      <c r="F403" s="10" t="s">
        <v>4114</v>
      </c>
      <c r="G403" t="s">
        <v>5044</v>
      </c>
      <c r="H403" s="21">
        <v>38606.179270000001</v>
      </c>
      <c r="I403" s="11" t="s">
        <v>4193</v>
      </c>
      <c r="N403" s="10" t="s">
        <v>2463</v>
      </c>
      <c r="O403" t="s">
        <v>7322</v>
      </c>
      <c r="P403" s="21">
        <v>76.094179999999994</v>
      </c>
      <c r="Q403" s="11" t="s">
        <v>4198</v>
      </c>
    </row>
    <row r="404" spans="6:17">
      <c r="F404" s="10" t="s">
        <v>145</v>
      </c>
      <c r="G404" t="s">
        <v>4755</v>
      </c>
      <c r="H404" s="21">
        <v>14595.47776</v>
      </c>
      <c r="I404" s="11" t="s">
        <v>4198</v>
      </c>
      <c r="N404" s="10" t="s">
        <v>2260</v>
      </c>
      <c r="O404" t="s">
        <v>7119</v>
      </c>
      <c r="P404" s="21">
        <v>261.40719000000001</v>
      </c>
      <c r="Q404" s="11" t="s">
        <v>4195</v>
      </c>
    </row>
    <row r="405" spans="6:17">
      <c r="F405" s="10" t="s">
        <v>4115</v>
      </c>
      <c r="G405" t="s">
        <v>5045</v>
      </c>
      <c r="H405" s="21">
        <v>12145.303470000001</v>
      </c>
      <c r="I405" s="11" t="s">
        <v>4190</v>
      </c>
      <c r="N405" s="10" t="s">
        <v>3247</v>
      </c>
      <c r="O405" t="s">
        <v>8106</v>
      </c>
      <c r="P405" s="21">
        <v>14.495430000000001</v>
      </c>
      <c r="Q405" s="11" t="s">
        <v>4198</v>
      </c>
    </row>
    <row r="406" spans="6:17">
      <c r="F406" s="10" t="s">
        <v>144</v>
      </c>
      <c r="G406" t="s">
        <v>4753</v>
      </c>
      <c r="H406" s="21">
        <v>15833.34124</v>
      </c>
      <c r="I406" s="11" t="s">
        <v>4198</v>
      </c>
      <c r="N406" s="10" t="s">
        <v>76</v>
      </c>
      <c r="O406" t="s">
        <v>4615</v>
      </c>
      <c r="P406" s="21">
        <v>40320.471599999997</v>
      </c>
      <c r="Q406" s="11" t="s">
        <v>4198</v>
      </c>
    </row>
    <row r="407" spans="6:17">
      <c r="F407" s="10" t="s">
        <v>4116</v>
      </c>
      <c r="G407" t="s">
        <v>5046</v>
      </c>
      <c r="H407" s="21">
        <v>19991.629980000002</v>
      </c>
      <c r="I407" s="11" t="s">
        <v>4190</v>
      </c>
      <c r="N407" s="10" t="s">
        <v>1509</v>
      </c>
      <c r="O407" t="s">
        <v>6368</v>
      </c>
      <c r="P407" s="21">
        <v>328.81297000000001</v>
      </c>
      <c r="Q407" s="11" t="s">
        <v>4196</v>
      </c>
    </row>
    <row r="408" spans="6:17">
      <c r="F408" s="10" t="s">
        <v>4117</v>
      </c>
      <c r="G408" t="s">
        <v>5047</v>
      </c>
      <c r="H408" s="21">
        <v>11113.38696</v>
      </c>
      <c r="I408" s="11" t="s">
        <v>4190</v>
      </c>
      <c r="N408" s="10" t="s">
        <v>40</v>
      </c>
      <c r="O408" t="s">
        <v>4576</v>
      </c>
      <c r="P408" s="21">
        <v>99085.760899999994</v>
      </c>
      <c r="Q408" s="11" t="s">
        <v>4198</v>
      </c>
    </row>
    <row r="409" spans="6:17">
      <c r="F409" s="10" t="s">
        <v>32</v>
      </c>
      <c r="G409" t="s">
        <v>4555</v>
      </c>
      <c r="H409" s="21">
        <v>113861.75999999999</v>
      </c>
      <c r="I409" s="11" t="s">
        <v>4194</v>
      </c>
      <c r="N409" s="10" t="s">
        <v>1190</v>
      </c>
      <c r="O409" t="s">
        <v>6049</v>
      </c>
      <c r="P409" s="21">
        <v>442.33571999999998</v>
      </c>
      <c r="Q409" s="11" t="s">
        <v>4196</v>
      </c>
    </row>
    <row r="410" spans="6:17">
      <c r="F410" s="10" t="s">
        <v>4118</v>
      </c>
      <c r="G410" t="s">
        <v>5048</v>
      </c>
      <c r="H410" s="21">
        <v>28463.547200000001</v>
      </c>
      <c r="I410" s="11" t="s">
        <v>4195</v>
      </c>
      <c r="N410" s="10" t="s">
        <v>2840</v>
      </c>
      <c r="O410" t="s">
        <v>7699</v>
      </c>
      <c r="P410" s="21">
        <v>47.448030000000003</v>
      </c>
      <c r="Q410" s="11" t="s">
        <v>4196</v>
      </c>
    </row>
    <row r="411" spans="6:17">
      <c r="F411" s="10" t="s">
        <v>129</v>
      </c>
      <c r="G411" t="s">
        <v>4728</v>
      </c>
      <c r="H411" s="21">
        <v>17153.326659999999</v>
      </c>
      <c r="I411" s="11" t="s">
        <v>4189</v>
      </c>
      <c r="N411" s="10" t="s">
        <v>1723</v>
      </c>
      <c r="O411" t="s">
        <v>6582</v>
      </c>
      <c r="P411" s="21">
        <v>266.81006000000002</v>
      </c>
      <c r="Q411" s="11" t="s">
        <v>4195</v>
      </c>
    </row>
    <row r="412" spans="6:17">
      <c r="F412" s="10" t="s">
        <v>4119</v>
      </c>
      <c r="G412" t="s">
        <v>5049</v>
      </c>
      <c r="H412" s="21">
        <v>18436.301189999998</v>
      </c>
      <c r="I412" s="11" t="s">
        <v>4196</v>
      </c>
      <c r="N412" s="10" t="s">
        <v>2901</v>
      </c>
      <c r="O412" t="s">
        <v>7760</v>
      </c>
      <c r="P412" s="21">
        <v>51.721499999999999</v>
      </c>
      <c r="Q412" s="11" t="s">
        <v>4193</v>
      </c>
    </row>
    <row r="413" spans="6:17">
      <c r="F413" s="10" t="s">
        <v>4120</v>
      </c>
      <c r="G413" t="s">
        <v>5050</v>
      </c>
      <c r="H413" s="21">
        <v>92522.333339999997</v>
      </c>
      <c r="I413" s="11" t="s">
        <v>4196</v>
      </c>
      <c r="N413" s="10" t="s">
        <v>831</v>
      </c>
      <c r="O413" t="s">
        <v>5691</v>
      </c>
      <c r="P413" s="21">
        <v>1222.4847199999999</v>
      </c>
      <c r="Q413" s="11" t="s">
        <v>4195</v>
      </c>
    </row>
    <row r="414" spans="6:17">
      <c r="F414" s="10" t="s">
        <v>159</v>
      </c>
      <c r="G414" t="s">
        <v>4779</v>
      </c>
      <c r="H414" s="21">
        <v>13602.223099999999</v>
      </c>
      <c r="I414" s="11" t="s">
        <v>4195</v>
      </c>
      <c r="N414" s="10" t="s">
        <v>1662</v>
      </c>
      <c r="O414" t="s">
        <v>6521</v>
      </c>
      <c r="P414" s="21">
        <v>145.01623000000001</v>
      </c>
      <c r="Q414" s="11" t="s">
        <v>4196</v>
      </c>
    </row>
    <row r="415" spans="6:17">
      <c r="F415" s="10" t="s">
        <v>4121</v>
      </c>
      <c r="G415" t="s">
        <v>5051</v>
      </c>
      <c r="H415" s="21">
        <v>14804.79132</v>
      </c>
      <c r="I415" s="11" t="s">
        <v>4195</v>
      </c>
      <c r="N415" s="10" t="s">
        <v>3280</v>
      </c>
      <c r="O415" t="s">
        <v>8139</v>
      </c>
      <c r="P415" s="21">
        <v>5.5439600000000002</v>
      </c>
      <c r="Q415" s="11" t="s">
        <v>4196</v>
      </c>
    </row>
    <row r="416" spans="6:17">
      <c r="F416" s="10" t="s">
        <v>57</v>
      </c>
      <c r="G416" t="s">
        <v>4606</v>
      </c>
      <c r="H416" s="21">
        <v>48665.28587</v>
      </c>
      <c r="I416" s="11" t="s">
        <v>4198</v>
      </c>
      <c r="N416" s="10" t="s">
        <v>947</v>
      </c>
      <c r="O416" t="s">
        <v>5807</v>
      </c>
      <c r="P416" s="21">
        <v>767.21761000000004</v>
      </c>
      <c r="Q416" s="11" t="s">
        <v>4198</v>
      </c>
    </row>
    <row r="417" spans="6:17">
      <c r="F417" s="10" t="s">
        <v>4122</v>
      </c>
      <c r="G417" t="s">
        <v>5052</v>
      </c>
      <c r="H417" s="21">
        <v>38742.377359999999</v>
      </c>
      <c r="I417" s="11" t="s">
        <v>4192</v>
      </c>
      <c r="N417" s="10" t="s">
        <v>1402</v>
      </c>
      <c r="O417" t="s">
        <v>6261</v>
      </c>
      <c r="P417" s="21">
        <v>353.07420000000002</v>
      </c>
      <c r="Q417" s="11" t="s">
        <v>4198</v>
      </c>
    </row>
    <row r="418" spans="6:17">
      <c r="F418" s="10" t="s">
        <v>118</v>
      </c>
      <c r="G418" t="s">
        <v>4710</v>
      </c>
      <c r="H418" s="21">
        <v>24371.072400000001</v>
      </c>
      <c r="I418" s="11" t="s">
        <v>4195</v>
      </c>
      <c r="N418" s="10" t="s">
        <v>940</v>
      </c>
      <c r="O418" t="s">
        <v>5800</v>
      </c>
      <c r="P418" s="21">
        <v>857.99992999999995</v>
      </c>
      <c r="Q418" s="11" t="s">
        <v>4196</v>
      </c>
    </row>
    <row r="419" spans="6:17">
      <c r="F419" s="10" t="s">
        <v>137</v>
      </c>
      <c r="G419" t="s">
        <v>4740</v>
      </c>
      <c r="H419" s="21">
        <v>17475.005590000001</v>
      </c>
      <c r="I419" s="11" t="s">
        <v>4197</v>
      </c>
      <c r="N419" s="10" t="s">
        <v>827</v>
      </c>
      <c r="O419" t="s">
        <v>5687</v>
      </c>
      <c r="P419" s="21">
        <v>1161.74938</v>
      </c>
      <c r="Q419" s="11" t="s">
        <v>4198</v>
      </c>
    </row>
    <row r="420" spans="6:17">
      <c r="F420" s="10" t="s">
        <v>4123</v>
      </c>
      <c r="G420" t="s">
        <v>5053</v>
      </c>
      <c r="H420" s="21">
        <v>9175.8063399999992</v>
      </c>
      <c r="I420" s="11" t="s">
        <v>4194</v>
      </c>
      <c r="N420" s="10" t="s">
        <v>753</v>
      </c>
      <c r="O420" t="s">
        <v>5613</v>
      </c>
      <c r="P420" s="21">
        <v>1474.4506100000001</v>
      </c>
      <c r="Q420" s="11" t="s">
        <v>4196</v>
      </c>
    </row>
    <row r="421" spans="6:17">
      <c r="F421" s="10" t="s">
        <v>4124</v>
      </c>
      <c r="G421" t="s">
        <v>5054</v>
      </c>
      <c r="H421" s="21">
        <v>16638.590950000002</v>
      </c>
      <c r="I421" s="11" t="s">
        <v>4188</v>
      </c>
      <c r="N421" s="10" t="s">
        <v>690</v>
      </c>
      <c r="O421" t="s">
        <v>5551</v>
      </c>
      <c r="P421" s="21">
        <v>1975.1272300000001</v>
      </c>
      <c r="Q421" s="11" t="s">
        <v>4198</v>
      </c>
    </row>
    <row r="422" spans="6:17">
      <c r="F422" s="10" t="s">
        <v>4125</v>
      </c>
      <c r="G422" t="s">
        <v>5055</v>
      </c>
      <c r="H422" s="21">
        <v>68604.615520000007</v>
      </c>
      <c r="I422" s="11" t="s">
        <v>4194</v>
      </c>
      <c r="N422" s="10" t="s">
        <v>3282</v>
      </c>
      <c r="O422" t="s">
        <v>8141</v>
      </c>
      <c r="P422" s="21">
        <v>8.0676699999999997</v>
      </c>
      <c r="Q422" s="11" t="s">
        <v>4196</v>
      </c>
    </row>
    <row r="423" spans="6:17">
      <c r="F423" s="10" t="s">
        <v>4126</v>
      </c>
      <c r="G423" t="s">
        <v>5056</v>
      </c>
      <c r="H423" s="21">
        <v>36418.068630000002</v>
      </c>
      <c r="I423" s="11" t="s">
        <v>4198</v>
      </c>
      <c r="N423" s="10" t="s">
        <v>244</v>
      </c>
      <c r="O423" t="s">
        <v>4915</v>
      </c>
      <c r="P423" s="21">
        <v>6797.5889200000001</v>
      </c>
      <c r="Q423" s="11" t="s">
        <v>4190</v>
      </c>
    </row>
    <row r="424" spans="6:17">
      <c r="F424" s="10" t="s">
        <v>4127</v>
      </c>
      <c r="G424" t="s">
        <v>5057</v>
      </c>
      <c r="H424" s="21">
        <v>18744.218799999999</v>
      </c>
      <c r="I424" s="11" t="s">
        <v>4198</v>
      </c>
      <c r="N424" s="10" t="s">
        <v>3452</v>
      </c>
      <c r="O424" t="s">
        <v>8293</v>
      </c>
      <c r="P424" s="21">
        <v>167.90774999999999</v>
      </c>
      <c r="Q424" s="11" t="s">
        <v>4196</v>
      </c>
    </row>
    <row r="425" spans="6:17">
      <c r="F425" s="10" t="s">
        <v>4128</v>
      </c>
      <c r="G425" t="s">
        <v>5058</v>
      </c>
      <c r="H425" s="21">
        <v>11709.25337</v>
      </c>
      <c r="I425" s="11" t="s">
        <v>4196</v>
      </c>
      <c r="N425" s="10" t="s">
        <v>397</v>
      </c>
      <c r="O425" t="s">
        <v>5258</v>
      </c>
      <c r="P425" s="21">
        <v>3839.0379899999998</v>
      </c>
      <c r="Q425" s="11" t="s">
        <v>4198</v>
      </c>
    </row>
    <row r="426" spans="6:17">
      <c r="F426" s="10" t="s">
        <v>157</v>
      </c>
      <c r="G426" t="s">
        <v>4776</v>
      </c>
      <c r="H426" s="21">
        <v>13605.299349999999</v>
      </c>
      <c r="I426" s="11" t="s">
        <v>4198</v>
      </c>
      <c r="N426" s="10" t="s">
        <v>2574</v>
      </c>
      <c r="O426" t="s">
        <v>7433</v>
      </c>
      <c r="P426" s="21">
        <v>31.20655</v>
      </c>
      <c r="Q426" s="11" t="s">
        <v>4196</v>
      </c>
    </row>
    <row r="427" spans="6:17">
      <c r="F427" s="10" t="s">
        <v>17</v>
      </c>
      <c r="G427" t="s">
        <v>4518</v>
      </c>
      <c r="H427" s="21">
        <v>388971.94666999998</v>
      </c>
      <c r="I427" s="11" t="s">
        <v>4194</v>
      </c>
      <c r="N427" s="10" t="s">
        <v>2788</v>
      </c>
      <c r="O427" t="s">
        <v>7647</v>
      </c>
      <c r="P427" s="21">
        <v>37.031599999999997</v>
      </c>
      <c r="Q427" s="11" t="s">
        <v>4198</v>
      </c>
    </row>
    <row r="428" spans="6:17">
      <c r="F428" s="10" t="s">
        <v>24</v>
      </c>
      <c r="G428" t="s">
        <v>4538</v>
      </c>
      <c r="H428" s="21">
        <v>149948.99825999999</v>
      </c>
      <c r="I428" s="11" t="s">
        <v>4198</v>
      </c>
      <c r="N428" s="10" t="s">
        <v>387</v>
      </c>
      <c r="O428" t="s">
        <v>5248</v>
      </c>
      <c r="P428" s="21">
        <v>2606.8666400000002</v>
      </c>
      <c r="Q428" s="11" t="s">
        <v>4198</v>
      </c>
    </row>
    <row r="429" spans="6:17">
      <c r="F429" s="10" t="s">
        <v>4129</v>
      </c>
      <c r="G429" t="s">
        <v>5059</v>
      </c>
      <c r="H429" s="21">
        <v>14781.02022</v>
      </c>
      <c r="I429" s="11" t="s">
        <v>4190</v>
      </c>
      <c r="N429" s="10" t="s">
        <v>2771</v>
      </c>
      <c r="O429" t="s">
        <v>7630</v>
      </c>
      <c r="P429" s="21">
        <v>24.089210000000001</v>
      </c>
      <c r="Q429" s="11" t="s">
        <v>4196</v>
      </c>
    </row>
    <row r="430" spans="6:17">
      <c r="F430" s="10" t="s">
        <v>4130</v>
      </c>
      <c r="G430" t="s">
        <v>5060</v>
      </c>
      <c r="H430" s="21">
        <v>19210.235619999999</v>
      </c>
      <c r="I430" s="11" t="s">
        <v>4191</v>
      </c>
      <c r="N430" s="10" t="s">
        <v>1535</v>
      </c>
      <c r="O430" t="s">
        <v>6394</v>
      </c>
      <c r="P430" s="21">
        <v>422.02017000000001</v>
      </c>
      <c r="Q430" s="11" t="s">
        <v>4196</v>
      </c>
    </row>
    <row r="431" spans="6:17">
      <c r="F431" s="10" t="s">
        <v>4131</v>
      </c>
      <c r="G431" t="s">
        <v>5061</v>
      </c>
      <c r="H431" s="21">
        <v>35962.418230000003</v>
      </c>
      <c r="I431" s="11" t="s">
        <v>4195</v>
      </c>
      <c r="N431" s="10" t="s">
        <v>156</v>
      </c>
      <c r="O431" t="s">
        <v>4774</v>
      </c>
      <c r="P431" s="21">
        <v>11808.467189999999</v>
      </c>
      <c r="Q431" s="11" t="s">
        <v>4190</v>
      </c>
    </row>
    <row r="432" spans="6:17">
      <c r="F432" s="10" t="s">
        <v>4132</v>
      </c>
      <c r="G432" t="s">
        <v>5062</v>
      </c>
      <c r="H432" s="21">
        <v>36792.903279999999</v>
      </c>
      <c r="I432" s="11" t="s">
        <v>4195</v>
      </c>
      <c r="N432" s="10" t="s">
        <v>534</v>
      </c>
      <c r="O432" t="s">
        <v>5395</v>
      </c>
      <c r="P432" s="21">
        <v>3097.1090899999999</v>
      </c>
      <c r="Q432" s="11" t="s">
        <v>4196</v>
      </c>
    </row>
    <row r="433" spans="6:17">
      <c r="F433" s="10" t="s">
        <v>3610</v>
      </c>
      <c r="G433" t="s">
        <v>4552</v>
      </c>
      <c r="H433" s="21">
        <v>113528.83824</v>
      </c>
      <c r="I433" s="11" t="s">
        <v>4190</v>
      </c>
      <c r="N433" s="10" t="s">
        <v>1958</v>
      </c>
      <c r="O433" t="s">
        <v>6817</v>
      </c>
      <c r="P433" s="21">
        <v>185.625</v>
      </c>
      <c r="Q433" s="11" t="s">
        <v>4195</v>
      </c>
    </row>
    <row r="434" spans="6:17">
      <c r="F434" s="10" t="s">
        <v>4133</v>
      </c>
      <c r="G434" t="s">
        <v>5063</v>
      </c>
      <c r="H434" s="21">
        <v>155424.72010999999</v>
      </c>
      <c r="I434" s="11" t="s">
        <v>4195</v>
      </c>
      <c r="N434" s="10" t="s">
        <v>517</v>
      </c>
      <c r="O434" t="s">
        <v>5378</v>
      </c>
      <c r="P434" s="21">
        <v>3349.4598799999999</v>
      </c>
      <c r="Q434" s="11" t="s">
        <v>4196</v>
      </c>
    </row>
    <row r="435" spans="6:17">
      <c r="F435" s="10" t="s">
        <v>4134</v>
      </c>
      <c r="G435" t="s">
        <v>5064</v>
      </c>
      <c r="H435" s="21">
        <v>101303.56159</v>
      </c>
      <c r="I435" s="11" t="s">
        <v>4196</v>
      </c>
      <c r="N435" s="10" t="s">
        <v>2004</v>
      </c>
      <c r="O435" t="s">
        <v>6863</v>
      </c>
      <c r="P435" s="21">
        <v>187.36931999999999</v>
      </c>
      <c r="Q435" s="11" t="s">
        <v>4198</v>
      </c>
    </row>
    <row r="436" spans="6:17">
      <c r="F436" s="10" t="s">
        <v>4135</v>
      </c>
      <c r="G436" t="s">
        <v>5065</v>
      </c>
      <c r="H436" s="21">
        <v>17314.58856</v>
      </c>
      <c r="I436" s="11" t="s">
        <v>4192</v>
      </c>
      <c r="N436" s="10" t="s">
        <v>2982</v>
      </c>
      <c r="O436" t="s">
        <v>7841</v>
      </c>
      <c r="P436" s="21">
        <v>14.16775</v>
      </c>
      <c r="Q436" s="11" t="s">
        <v>4194</v>
      </c>
    </row>
    <row r="437" spans="6:17">
      <c r="F437" s="10" t="s">
        <v>3611</v>
      </c>
      <c r="G437" t="s">
        <v>4553</v>
      </c>
      <c r="H437" s="21">
        <v>275082.28872000001</v>
      </c>
      <c r="I437" s="11" t="s">
        <v>4192</v>
      </c>
      <c r="N437" s="10" t="s">
        <v>3254</v>
      </c>
      <c r="O437" t="s">
        <v>8113</v>
      </c>
      <c r="P437" s="21">
        <v>11.799160000000001</v>
      </c>
      <c r="Q437" s="11" t="s">
        <v>4196</v>
      </c>
    </row>
    <row r="438" spans="6:17">
      <c r="F438" s="10" t="s">
        <v>4136</v>
      </c>
      <c r="G438" t="s">
        <v>5066</v>
      </c>
      <c r="H438" s="21">
        <v>16320.014160000001</v>
      </c>
      <c r="I438" s="11" t="s">
        <v>4196</v>
      </c>
      <c r="N438" s="10" t="s">
        <v>488</v>
      </c>
      <c r="O438" t="s">
        <v>5349</v>
      </c>
      <c r="P438" s="21">
        <v>4020.3266800000001</v>
      </c>
      <c r="Q438" s="11" t="s">
        <v>4196</v>
      </c>
    </row>
    <row r="439" spans="6:17">
      <c r="F439" s="10" t="s">
        <v>4137</v>
      </c>
      <c r="G439" t="s">
        <v>5067</v>
      </c>
      <c r="H439" s="21">
        <v>88528.706449999998</v>
      </c>
      <c r="I439" s="11" t="s">
        <v>4192</v>
      </c>
      <c r="N439" s="10" t="s">
        <v>2491</v>
      </c>
      <c r="O439" t="s">
        <v>7350</v>
      </c>
      <c r="P439" s="21">
        <v>68.528570000000002</v>
      </c>
      <c r="Q439" s="11" t="s">
        <v>4196</v>
      </c>
    </row>
    <row r="440" spans="6:17">
      <c r="F440" s="10" t="s">
        <v>3612</v>
      </c>
      <c r="G440" t="s">
        <v>4554</v>
      </c>
      <c r="H440" s="21">
        <v>120206.12767</v>
      </c>
      <c r="I440" s="11" t="s">
        <v>4195</v>
      </c>
      <c r="N440" s="10" t="s">
        <v>870</v>
      </c>
      <c r="O440" t="s">
        <v>5730</v>
      </c>
      <c r="P440" s="21">
        <v>977.50454000000002</v>
      </c>
      <c r="Q440" s="11" t="s">
        <v>4195</v>
      </c>
    </row>
    <row r="441" spans="6:17">
      <c r="F441" s="10" t="s">
        <v>4138</v>
      </c>
      <c r="G441" t="s">
        <v>5068</v>
      </c>
      <c r="H441" s="21">
        <v>24121.441790000001</v>
      </c>
      <c r="I441" s="11" t="s">
        <v>4195</v>
      </c>
      <c r="N441" s="10" t="s">
        <v>1854</v>
      </c>
      <c r="O441" t="s">
        <v>6713</v>
      </c>
      <c r="P441" s="21">
        <v>220.73849999999999</v>
      </c>
      <c r="Q441" s="11" t="s">
        <v>4195</v>
      </c>
    </row>
    <row r="442" spans="6:17">
      <c r="F442" s="10" t="s">
        <v>4139</v>
      </c>
      <c r="G442" t="s">
        <v>5069</v>
      </c>
      <c r="H442" s="21">
        <v>47490.972119999999</v>
      </c>
      <c r="I442" s="11" t="s">
        <v>4192</v>
      </c>
      <c r="N442" s="10" t="s">
        <v>3141</v>
      </c>
      <c r="O442" t="s">
        <v>8000</v>
      </c>
      <c r="P442" s="21">
        <v>11.904769999999999</v>
      </c>
      <c r="Q442" s="11" t="s">
        <v>4198</v>
      </c>
    </row>
    <row r="443" spans="6:17">
      <c r="F443" s="10" t="s">
        <v>3613</v>
      </c>
      <c r="G443" t="s">
        <v>4557</v>
      </c>
      <c r="H443" s="21">
        <v>321920.09691000002</v>
      </c>
      <c r="I443" s="11" t="s">
        <v>4194</v>
      </c>
      <c r="N443" s="10" t="s">
        <v>1998</v>
      </c>
      <c r="O443" t="s">
        <v>6857</v>
      </c>
      <c r="P443" s="21">
        <v>200.66246000000001</v>
      </c>
      <c r="Q443" s="11" t="s">
        <v>4198</v>
      </c>
    </row>
    <row r="444" spans="6:17">
      <c r="F444" s="10" t="s">
        <v>4140</v>
      </c>
      <c r="G444" t="s">
        <v>5070</v>
      </c>
      <c r="H444" s="21">
        <v>12941.75836</v>
      </c>
      <c r="I444" s="11" t="s">
        <v>4197</v>
      </c>
      <c r="N444" s="10" t="s">
        <v>66</v>
      </c>
      <c r="O444" t="s">
        <v>4623</v>
      </c>
      <c r="P444" s="21">
        <v>39523.048089999997</v>
      </c>
      <c r="Q444" s="11" t="s">
        <v>4197</v>
      </c>
    </row>
    <row r="445" spans="6:17">
      <c r="F445" s="10" t="s">
        <v>4141</v>
      </c>
      <c r="G445" t="s">
        <v>5071</v>
      </c>
      <c r="H445" s="21">
        <v>16898.017680000001</v>
      </c>
      <c r="I445" s="11" t="s">
        <v>4192</v>
      </c>
      <c r="N445" s="10" t="s">
        <v>1064</v>
      </c>
      <c r="O445" t="s">
        <v>5923</v>
      </c>
      <c r="P445" s="21">
        <v>785.91085999999996</v>
      </c>
      <c r="Q445" s="11" t="s">
        <v>4198</v>
      </c>
    </row>
    <row r="446" spans="6:17">
      <c r="F446" s="10" t="s">
        <v>71</v>
      </c>
      <c r="G446" t="s">
        <v>4633</v>
      </c>
      <c r="H446" s="21">
        <v>49866.90698</v>
      </c>
      <c r="I446" s="11" t="s">
        <v>4192</v>
      </c>
      <c r="N446" s="10" t="s">
        <v>96</v>
      </c>
      <c r="O446" t="s">
        <v>4624</v>
      </c>
      <c r="P446" s="21">
        <v>29573.336719999999</v>
      </c>
      <c r="Q446" s="11" t="s">
        <v>4188</v>
      </c>
    </row>
    <row r="447" spans="6:17">
      <c r="F447" s="10" t="s">
        <v>4142</v>
      </c>
      <c r="G447" t="s">
        <v>5072</v>
      </c>
      <c r="H447" s="21">
        <v>31911.339189999999</v>
      </c>
      <c r="I447" s="11" t="s">
        <v>4192</v>
      </c>
      <c r="N447" s="10" t="s">
        <v>396</v>
      </c>
      <c r="O447" t="s">
        <v>5257</v>
      </c>
      <c r="P447" s="21">
        <v>3924.0197499999999</v>
      </c>
      <c r="Q447" s="11" t="s">
        <v>4189</v>
      </c>
    </row>
    <row r="448" spans="6:17">
      <c r="F448" s="10" t="s">
        <v>4143</v>
      </c>
      <c r="G448" t="s">
        <v>5073</v>
      </c>
      <c r="H448" s="21">
        <v>14936.902959999999</v>
      </c>
      <c r="I448" s="11" t="s">
        <v>4189</v>
      </c>
      <c r="N448" s="10" t="s">
        <v>3564</v>
      </c>
      <c r="O448" t="s">
        <v>4256</v>
      </c>
      <c r="P448" s="21">
        <v>1428.5810200000001</v>
      </c>
      <c r="Q448" s="11" t="s">
        <v>4190</v>
      </c>
    </row>
    <row r="449" spans="6:17">
      <c r="F449" s="10" t="s">
        <v>4144</v>
      </c>
      <c r="G449" t="s">
        <v>5074</v>
      </c>
      <c r="H449" s="21">
        <v>63700.208070000001</v>
      </c>
      <c r="I449" s="11" t="s">
        <v>4195</v>
      </c>
      <c r="N449" s="10" t="s">
        <v>505</v>
      </c>
      <c r="O449" t="s">
        <v>5366</v>
      </c>
      <c r="P449" s="21">
        <v>2898.5265100000001</v>
      </c>
      <c r="Q449" s="11" t="s">
        <v>4195</v>
      </c>
    </row>
    <row r="450" spans="6:17">
      <c r="F450" s="10" t="s">
        <v>3614</v>
      </c>
      <c r="G450" t="s">
        <v>4559</v>
      </c>
      <c r="H450" s="21">
        <v>359151.25640999997</v>
      </c>
      <c r="I450" s="11" t="s">
        <v>4192</v>
      </c>
      <c r="N450" s="10" t="s">
        <v>1424</v>
      </c>
      <c r="O450" t="s">
        <v>6283</v>
      </c>
      <c r="P450" s="21">
        <v>581.19578000000001</v>
      </c>
      <c r="Q450" s="11" t="s">
        <v>4197</v>
      </c>
    </row>
    <row r="451" spans="6:17">
      <c r="F451" s="10" t="s">
        <v>4145</v>
      </c>
      <c r="G451" t="s">
        <v>5075</v>
      </c>
      <c r="H451" s="21">
        <v>75889.392340000006</v>
      </c>
      <c r="I451" s="11" t="s">
        <v>4195</v>
      </c>
      <c r="N451" s="10" t="s">
        <v>1105</v>
      </c>
      <c r="O451" t="s">
        <v>5964</v>
      </c>
      <c r="P451" s="21">
        <v>838.07095000000004</v>
      </c>
      <c r="Q451" s="11" t="s">
        <v>4195</v>
      </c>
    </row>
    <row r="452" spans="6:17">
      <c r="F452" s="10" t="s">
        <v>4146</v>
      </c>
      <c r="G452" t="s">
        <v>5076</v>
      </c>
      <c r="H452" s="21">
        <v>61123.334029999998</v>
      </c>
      <c r="I452" s="11" t="s">
        <v>4189</v>
      </c>
      <c r="N452" s="10" t="s">
        <v>1332</v>
      </c>
      <c r="O452" t="s">
        <v>6191</v>
      </c>
      <c r="P452" s="21">
        <v>524.98815000000002</v>
      </c>
      <c r="Q452" s="11" t="s">
        <v>4195</v>
      </c>
    </row>
    <row r="453" spans="6:17">
      <c r="F453" s="10" t="s">
        <v>4147</v>
      </c>
      <c r="G453" t="s">
        <v>5077</v>
      </c>
      <c r="H453" s="21">
        <v>77670.716650000002</v>
      </c>
      <c r="I453" s="11" t="s">
        <v>4191</v>
      </c>
      <c r="N453" s="10" t="s">
        <v>2392</v>
      </c>
      <c r="O453" t="s">
        <v>7251</v>
      </c>
      <c r="P453" s="21">
        <v>91.059110000000004</v>
      </c>
      <c r="Q453" s="11" t="s">
        <v>4195</v>
      </c>
    </row>
    <row r="454" spans="6:17">
      <c r="F454" s="10" t="s">
        <v>4148</v>
      </c>
      <c r="G454" t="s">
        <v>5078</v>
      </c>
      <c r="H454" s="21">
        <v>91978.130260000005</v>
      </c>
      <c r="I454" s="11" t="s">
        <v>4194</v>
      </c>
      <c r="N454" s="10" t="s">
        <v>2586</v>
      </c>
      <c r="O454" t="s">
        <v>7445</v>
      </c>
      <c r="P454" s="21">
        <v>55.127310000000001</v>
      </c>
      <c r="Q454" s="11" t="s">
        <v>4195</v>
      </c>
    </row>
    <row r="455" spans="6:17">
      <c r="F455" s="10" t="s">
        <v>3615</v>
      </c>
      <c r="G455" t="s">
        <v>4562</v>
      </c>
      <c r="H455" s="21">
        <v>43937.817459999998</v>
      </c>
      <c r="I455" s="11" t="s">
        <v>4195</v>
      </c>
      <c r="N455" s="10" t="s">
        <v>359</v>
      </c>
      <c r="O455" t="s">
        <v>5220</v>
      </c>
      <c r="P455" s="21">
        <v>4717.5299000000005</v>
      </c>
      <c r="Q455" s="11" t="s">
        <v>4195</v>
      </c>
    </row>
    <row r="456" spans="6:17">
      <c r="F456" s="10" t="s">
        <v>3616</v>
      </c>
      <c r="G456" t="s">
        <v>4564</v>
      </c>
      <c r="H456" s="21">
        <v>158433.67191999999</v>
      </c>
      <c r="I456" s="11" t="s">
        <v>4197</v>
      </c>
      <c r="N456" s="10" t="s">
        <v>1757</v>
      </c>
      <c r="O456" t="s">
        <v>6616</v>
      </c>
      <c r="P456" s="21">
        <v>233.36292</v>
      </c>
      <c r="Q456" s="11" t="s">
        <v>4195</v>
      </c>
    </row>
    <row r="457" spans="6:17">
      <c r="F457" s="10" t="s">
        <v>4149</v>
      </c>
      <c r="G457" t="s">
        <v>5079</v>
      </c>
      <c r="H457" s="21">
        <v>40083.380340000003</v>
      </c>
      <c r="I457" s="11" t="s">
        <v>4188</v>
      </c>
      <c r="N457" s="10" t="s">
        <v>2170</v>
      </c>
      <c r="O457" t="s">
        <v>7029</v>
      </c>
      <c r="P457" s="21">
        <v>136.07049000000001</v>
      </c>
      <c r="Q457" s="11" t="s">
        <v>4195</v>
      </c>
    </row>
    <row r="458" spans="6:17">
      <c r="F458" s="10" t="s">
        <v>4150</v>
      </c>
      <c r="G458" t="s">
        <v>5080</v>
      </c>
      <c r="H458" s="21">
        <v>216998.34103000001</v>
      </c>
      <c r="I458" s="11" t="s">
        <v>4196</v>
      </c>
      <c r="N458" s="10" t="s">
        <v>1867</v>
      </c>
      <c r="O458" t="s">
        <v>6726</v>
      </c>
      <c r="P458" s="21">
        <v>220.88943</v>
      </c>
      <c r="Q458" s="11" t="s">
        <v>4195</v>
      </c>
    </row>
    <row r="459" spans="6:17">
      <c r="F459" s="10" t="s">
        <v>23</v>
      </c>
      <c r="G459" t="s">
        <v>4535</v>
      </c>
      <c r="H459" s="21">
        <v>174181.57876</v>
      </c>
      <c r="I459" s="11" t="s">
        <v>4197</v>
      </c>
      <c r="N459" s="10" t="s">
        <v>1915</v>
      </c>
      <c r="O459" t="s">
        <v>6774</v>
      </c>
      <c r="P459" s="21">
        <v>197.82</v>
      </c>
      <c r="Q459" s="11" t="s">
        <v>4195</v>
      </c>
    </row>
    <row r="460" spans="6:17">
      <c r="F460" s="10" t="s">
        <v>119</v>
      </c>
      <c r="G460" t="s">
        <v>4711</v>
      </c>
      <c r="H460" s="21">
        <v>24850.916229999999</v>
      </c>
      <c r="I460" s="11" t="s">
        <v>4194</v>
      </c>
      <c r="N460" s="10" t="s">
        <v>639</v>
      </c>
      <c r="O460" t="s">
        <v>5500</v>
      </c>
      <c r="P460" s="21">
        <v>2160.83511</v>
      </c>
      <c r="Q460" s="11" t="s">
        <v>4195</v>
      </c>
    </row>
    <row r="461" spans="6:17">
      <c r="F461" s="10" t="s">
        <v>4151</v>
      </c>
      <c r="G461" t="s">
        <v>5081</v>
      </c>
      <c r="H461" s="21">
        <v>38712.353389999997</v>
      </c>
      <c r="I461" s="11" t="s">
        <v>4190</v>
      </c>
      <c r="N461" s="10" t="s">
        <v>2339</v>
      </c>
      <c r="O461" t="s">
        <v>7198</v>
      </c>
      <c r="P461" s="21">
        <v>95.842079999999996</v>
      </c>
      <c r="Q461" s="11" t="s">
        <v>4195</v>
      </c>
    </row>
    <row r="462" spans="6:17">
      <c r="F462" s="10" t="s">
        <v>4152</v>
      </c>
      <c r="G462" t="s">
        <v>5082</v>
      </c>
      <c r="H462" s="21">
        <v>34236.964370000002</v>
      </c>
      <c r="I462" s="11" t="s">
        <v>4190</v>
      </c>
      <c r="N462" s="10" t="s">
        <v>3285</v>
      </c>
      <c r="O462" t="s">
        <v>8144</v>
      </c>
      <c r="P462" s="21">
        <v>7.8662599999999996</v>
      </c>
      <c r="Q462" s="11" t="s">
        <v>4197</v>
      </c>
    </row>
    <row r="463" spans="6:17">
      <c r="F463" s="10" t="s">
        <v>188</v>
      </c>
      <c r="G463" t="s">
        <v>4827</v>
      </c>
      <c r="H463" s="21">
        <v>12469.34438</v>
      </c>
      <c r="I463" s="11" t="s">
        <v>4198</v>
      </c>
      <c r="N463" s="10" t="s">
        <v>1521</v>
      </c>
      <c r="O463" t="s">
        <v>6380</v>
      </c>
      <c r="P463" s="21">
        <v>311.54446000000002</v>
      </c>
      <c r="Q463" s="11" t="s">
        <v>4194</v>
      </c>
    </row>
    <row r="464" spans="6:17">
      <c r="F464" s="10" t="s">
        <v>4153</v>
      </c>
      <c r="G464" t="s">
        <v>5083</v>
      </c>
      <c r="H464" s="21">
        <v>57090.753369999999</v>
      </c>
      <c r="I464" s="11" t="s">
        <v>4195</v>
      </c>
      <c r="N464" s="10" t="s">
        <v>3130</v>
      </c>
      <c r="O464" t="s">
        <v>7989</v>
      </c>
      <c r="P464" s="21">
        <v>16.815159999999999</v>
      </c>
      <c r="Q464" s="11" t="s">
        <v>4192</v>
      </c>
    </row>
    <row r="465" spans="6:17">
      <c r="F465" s="10" t="s">
        <v>4154</v>
      </c>
      <c r="G465" t="s">
        <v>5084</v>
      </c>
      <c r="H465" s="21">
        <v>13425.11951</v>
      </c>
      <c r="I465" s="11" t="s">
        <v>4198</v>
      </c>
      <c r="N465" s="10" t="s">
        <v>1161</v>
      </c>
      <c r="O465" t="s">
        <v>6020</v>
      </c>
      <c r="P465" s="21">
        <v>649.40210999999999</v>
      </c>
      <c r="Q465" s="11" t="s">
        <v>4190</v>
      </c>
    </row>
    <row r="466" spans="6:17">
      <c r="F466" s="10" t="s">
        <v>4155</v>
      </c>
      <c r="G466" t="s">
        <v>5085</v>
      </c>
      <c r="H466" s="21">
        <v>22274.679459999999</v>
      </c>
      <c r="I466" s="11" t="s">
        <v>4192</v>
      </c>
      <c r="N466" s="10" t="s">
        <v>2019</v>
      </c>
      <c r="O466" t="s">
        <v>6878</v>
      </c>
      <c r="P466" s="21">
        <v>159.12675999999999</v>
      </c>
      <c r="Q466" s="11" t="s">
        <v>4194</v>
      </c>
    </row>
    <row r="467" spans="6:17">
      <c r="F467" s="10" t="s">
        <v>4156</v>
      </c>
      <c r="G467" t="s">
        <v>5086</v>
      </c>
      <c r="H467" s="21">
        <v>66733.851699999999</v>
      </c>
      <c r="I467" s="11" t="s">
        <v>4195</v>
      </c>
      <c r="N467" s="10" t="s">
        <v>3378</v>
      </c>
      <c r="O467" t="s">
        <v>8237</v>
      </c>
      <c r="P467" s="21">
        <v>1.7645200000000001</v>
      </c>
      <c r="Q467" s="11" t="s">
        <v>4196</v>
      </c>
    </row>
    <row r="468" spans="6:17">
      <c r="F468" s="10" t="s">
        <v>4157</v>
      </c>
      <c r="G468" t="s">
        <v>5087</v>
      </c>
      <c r="H468" s="21">
        <v>12608.23314</v>
      </c>
      <c r="I468" s="11" t="s">
        <v>4193</v>
      </c>
      <c r="N468" s="10" t="s">
        <v>1774</v>
      </c>
      <c r="O468" t="s">
        <v>6633</v>
      </c>
      <c r="P468" s="21">
        <v>244.60120000000001</v>
      </c>
      <c r="Q468" s="11" t="s">
        <v>4195</v>
      </c>
    </row>
    <row r="469" spans="6:17">
      <c r="F469" s="10" t="s">
        <v>111</v>
      </c>
      <c r="G469" t="s">
        <v>4701</v>
      </c>
      <c r="H469" s="21">
        <v>23866.643250000001</v>
      </c>
      <c r="I469" s="11" t="s">
        <v>4194</v>
      </c>
      <c r="N469" s="10" t="s">
        <v>2479</v>
      </c>
      <c r="O469" t="s">
        <v>7338</v>
      </c>
      <c r="P469" s="21">
        <v>67.513599999999997</v>
      </c>
      <c r="Q469" s="11" t="s">
        <v>4195</v>
      </c>
    </row>
    <row r="470" spans="6:17">
      <c r="F470" s="10" t="s">
        <v>4158</v>
      </c>
      <c r="G470" t="s">
        <v>5088</v>
      </c>
      <c r="H470" s="21">
        <v>133120.27119999999</v>
      </c>
      <c r="I470" s="11" t="s">
        <v>4190</v>
      </c>
      <c r="N470" s="10" t="s">
        <v>1709</v>
      </c>
      <c r="O470" t="s">
        <v>6568</v>
      </c>
      <c r="P470" s="21">
        <v>303.87844999999999</v>
      </c>
      <c r="Q470" s="11" t="s">
        <v>4195</v>
      </c>
    </row>
    <row r="471" spans="6:17">
      <c r="F471" s="10" t="s">
        <v>147</v>
      </c>
      <c r="G471" t="s">
        <v>4759</v>
      </c>
      <c r="H471" s="21">
        <v>12325.17923</v>
      </c>
      <c r="I471" s="11" t="s">
        <v>4190</v>
      </c>
      <c r="N471" s="10" t="s">
        <v>391</v>
      </c>
      <c r="O471" t="s">
        <v>5252</v>
      </c>
      <c r="P471" s="21">
        <v>3434.6200199999998</v>
      </c>
      <c r="Q471" s="11" t="s">
        <v>4190</v>
      </c>
    </row>
    <row r="472" spans="6:17">
      <c r="F472" s="10" t="s">
        <v>4159</v>
      </c>
      <c r="G472" t="s">
        <v>5089</v>
      </c>
      <c r="H472" s="21">
        <v>150357.37259000001</v>
      </c>
      <c r="I472" s="11" t="s">
        <v>4190</v>
      </c>
      <c r="N472" s="10" t="s">
        <v>2024</v>
      </c>
      <c r="O472" t="s">
        <v>6883</v>
      </c>
      <c r="P472" s="21">
        <v>176.36947000000001</v>
      </c>
      <c r="Q472" s="11" t="s">
        <v>4190</v>
      </c>
    </row>
    <row r="473" spans="6:17">
      <c r="F473" s="10" t="s">
        <v>4160</v>
      </c>
      <c r="G473" t="s">
        <v>5090</v>
      </c>
      <c r="H473" s="21">
        <v>24633.620320000002</v>
      </c>
      <c r="I473" s="11" t="s">
        <v>4190</v>
      </c>
      <c r="N473" s="10" t="s">
        <v>549</v>
      </c>
      <c r="O473" t="s">
        <v>5410</v>
      </c>
      <c r="P473" s="21">
        <v>2691.5964300000001</v>
      </c>
      <c r="Q473" s="11" t="s">
        <v>4196</v>
      </c>
    </row>
    <row r="474" spans="6:17">
      <c r="F474" s="10" t="s">
        <v>3617</v>
      </c>
      <c r="G474" t="s">
        <v>4567</v>
      </c>
      <c r="H474" s="21">
        <v>495373.19151999999</v>
      </c>
      <c r="I474" s="11" t="s">
        <v>4196</v>
      </c>
      <c r="N474" s="10" t="s">
        <v>2759</v>
      </c>
      <c r="O474" t="s">
        <v>7618</v>
      </c>
      <c r="P474" s="21">
        <v>0</v>
      </c>
      <c r="Q474" s="11" t="s">
        <v>4198</v>
      </c>
    </row>
    <row r="475" spans="6:17">
      <c r="F475" s="10" t="s">
        <v>4161</v>
      </c>
      <c r="G475" t="s">
        <v>5091</v>
      </c>
      <c r="H475" s="21">
        <v>10060.43635</v>
      </c>
      <c r="I475" s="11" t="s">
        <v>4196</v>
      </c>
      <c r="N475" s="10" t="s">
        <v>2872</v>
      </c>
      <c r="O475" t="s">
        <v>7731</v>
      </c>
      <c r="P475" s="21">
        <v>27.194700000000001</v>
      </c>
      <c r="Q475" s="11" t="s">
        <v>4197</v>
      </c>
    </row>
    <row r="476" spans="6:17">
      <c r="F476" s="10" t="s">
        <v>4162</v>
      </c>
      <c r="G476" t="s">
        <v>5092</v>
      </c>
      <c r="H476" s="21">
        <v>10728.30961</v>
      </c>
      <c r="I476" s="11" t="s">
        <v>4194</v>
      </c>
      <c r="N476" s="10" t="s">
        <v>2082</v>
      </c>
      <c r="O476" t="s">
        <v>6941</v>
      </c>
      <c r="P476" s="21">
        <v>292.90194000000002</v>
      </c>
      <c r="Q476" s="11" t="s">
        <v>4194</v>
      </c>
    </row>
    <row r="477" spans="6:17">
      <c r="F477" s="10" t="s">
        <v>4163</v>
      </c>
      <c r="G477" t="s">
        <v>5093</v>
      </c>
      <c r="H477" s="21">
        <v>48907.483050000003</v>
      </c>
      <c r="I477" s="11" t="s">
        <v>4188</v>
      </c>
      <c r="N477" s="10" t="s">
        <v>123</v>
      </c>
      <c r="O477" t="s">
        <v>4717</v>
      </c>
      <c r="P477" s="21">
        <v>22842.845450000001</v>
      </c>
      <c r="Q477" s="11" t="s">
        <v>4196</v>
      </c>
    </row>
    <row r="478" spans="6:17">
      <c r="F478" s="10" t="s">
        <v>4164</v>
      </c>
      <c r="G478" t="s">
        <v>5094</v>
      </c>
      <c r="H478" s="21">
        <v>18007.29522</v>
      </c>
      <c r="I478" s="11" t="s">
        <v>4193</v>
      </c>
      <c r="N478" s="10" t="s">
        <v>1297</v>
      </c>
      <c r="O478" t="s">
        <v>6156</v>
      </c>
      <c r="P478" s="21">
        <v>409.27134000000001</v>
      </c>
      <c r="Q478" s="11" t="s">
        <v>4198</v>
      </c>
    </row>
    <row r="479" spans="6:17">
      <c r="F479" s="10" t="s">
        <v>132</v>
      </c>
      <c r="G479" t="s">
        <v>4733</v>
      </c>
      <c r="H479" s="21">
        <v>21780.02072</v>
      </c>
      <c r="I479" s="11" t="s">
        <v>4198</v>
      </c>
      <c r="N479" s="10" t="s">
        <v>3484</v>
      </c>
      <c r="O479" t="s">
        <v>6156</v>
      </c>
      <c r="P479" s="21">
        <v>409.27134000000001</v>
      </c>
      <c r="Q479" s="11" t="s">
        <v>4198</v>
      </c>
    </row>
    <row r="480" spans="6:17">
      <c r="F480" s="10" t="s">
        <v>106</v>
      </c>
      <c r="G480" t="s">
        <v>4694</v>
      </c>
      <c r="H480" s="21">
        <v>27589.96214</v>
      </c>
      <c r="I480" s="11" t="s">
        <v>4190</v>
      </c>
      <c r="N480" s="10" t="s">
        <v>1038</v>
      </c>
      <c r="O480" t="s">
        <v>5897</v>
      </c>
      <c r="P480" s="21">
        <v>749.62801000000002</v>
      </c>
      <c r="Q480" s="11" t="s">
        <v>4196</v>
      </c>
    </row>
    <row r="481" spans="6:17">
      <c r="F481" s="10" t="s">
        <v>3618</v>
      </c>
      <c r="G481" t="s">
        <v>4570</v>
      </c>
      <c r="H481" s="21">
        <v>165472.80741000001</v>
      </c>
      <c r="I481" s="11" t="s">
        <v>4197</v>
      </c>
      <c r="N481" s="10" t="s">
        <v>2595</v>
      </c>
      <c r="O481" t="s">
        <v>7454</v>
      </c>
      <c r="P481" s="21">
        <v>8.5909099999999992</v>
      </c>
      <c r="Q481" s="11" t="s">
        <v>4196</v>
      </c>
    </row>
    <row r="482" spans="6:17">
      <c r="F482" s="10" t="s">
        <v>48</v>
      </c>
      <c r="G482" t="s">
        <v>4591</v>
      </c>
      <c r="H482" s="21">
        <v>74127.357510000002</v>
      </c>
      <c r="I482" s="11" t="s">
        <v>4196</v>
      </c>
      <c r="N482" s="10" t="s">
        <v>3266</v>
      </c>
      <c r="O482" t="s">
        <v>8125</v>
      </c>
      <c r="P482" s="21">
        <v>6.20174</v>
      </c>
      <c r="Q482" s="11" t="s">
        <v>4196</v>
      </c>
    </row>
    <row r="483" spans="6:17">
      <c r="F483" s="10" t="s">
        <v>187</v>
      </c>
      <c r="G483" t="s">
        <v>4826</v>
      </c>
      <c r="H483" s="21">
        <v>13497.17958</v>
      </c>
      <c r="I483" s="11" t="s">
        <v>4196</v>
      </c>
      <c r="N483" s="10" t="s">
        <v>3572</v>
      </c>
      <c r="O483" t="s">
        <v>4262</v>
      </c>
      <c r="P483" s="21">
        <v>1036.1178600000001</v>
      </c>
      <c r="Q483" s="11" t="s">
        <v>4196</v>
      </c>
    </row>
    <row r="484" spans="6:17">
      <c r="F484" s="10" t="s">
        <v>4165</v>
      </c>
      <c r="G484" t="s">
        <v>5095</v>
      </c>
      <c r="H484" s="21">
        <v>31204.370279999999</v>
      </c>
      <c r="I484" s="11" t="s">
        <v>4193</v>
      </c>
      <c r="N484" s="10" t="s">
        <v>2415</v>
      </c>
      <c r="O484" t="s">
        <v>7274</v>
      </c>
      <c r="P484" s="21">
        <v>192.23688000000001</v>
      </c>
      <c r="Q484" s="11" t="s">
        <v>4195</v>
      </c>
    </row>
    <row r="485" spans="6:17">
      <c r="F485" s="10" t="s">
        <v>3619</v>
      </c>
      <c r="G485" t="s">
        <v>4572</v>
      </c>
      <c r="H485" s="21">
        <v>427923.74050000001</v>
      </c>
      <c r="I485" s="11" t="s">
        <v>4198</v>
      </c>
      <c r="N485" s="10" t="s">
        <v>3287</v>
      </c>
      <c r="O485" t="s">
        <v>8146</v>
      </c>
      <c r="P485" s="21">
        <v>4.7568000000000001</v>
      </c>
      <c r="Q485" s="11" t="s">
        <v>4196</v>
      </c>
    </row>
    <row r="486" spans="6:17">
      <c r="F486" s="10" t="s">
        <v>4166</v>
      </c>
      <c r="G486" t="s">
        <v>5096</v>
      </c>
      <c r="H486" s="21">
        <v>23273.321309999999</v>
      </c>
      <c r="I486" s="11" t="s">
        <v>4189</v>
      </c>
      <c r="N486" s="10" t="s">
        <v>192</v>
      </c>
      <c r="O486" t="s">
        <v>4835</v>
      </c>
      <c r="P486" s="21">
        <v>11454.95592</v>
      </c>
      <c r="Q486" s="11" t="s">
        <v>4198</v>
      </c>
    </row>
    <row r="487" spans="6:17">
      <c r="F487" s="10" t="s">
        <v>4167</v>
      </c>
      <c r="G487" t="s">
        <v>5097</v>
      </c>
      <c r="H487" s="21">
        <v>19265.6021</v>
      </c>
      <c r="I487" s="11" t="s">
        <v>4195</v>
      </c>
      <c r="N487" s="10" t="s">
        <v>2330</v>
      </c>
      <c r="O487" t="s">
        <v>7189</v>
      </c>
      <c r="P487" s="21">
        <v>184.55683999999999</v>
      </c>
      <c r="Q487" s="11" t="s">
        <v>4196</v>
      </c>
    </row>
    <row r="488" spans="6:17">
      <c r="F488" s="10" t="s">
        <v>4168</v>
      </c>
      <c r="G488" t="s">
        <v>5098</v>
      </c>
      <c r="H488" s="21">
        <v>28106.902539999999</v>
      </c>
      <c r="I488" s="11" t="s">
        <v>4190</v>
      </c>
      <c r="N488" s="10" t="s">
        <v>1630</v>
      </c>
      <c r="O488" t="s">
        <v>6489</v>
      </c>
      <c r="P488" s="21">
        <v>144.36013</v>
      </c>
      <c r="Q488" s="11" t="s">
        <v>4190</v>
      </c>
    </row>
    <row r="489" spans="6:17">
      <c r="F489" s="10" t="s">
        <v>104</v>
      </c>
      <c r="G489" t="s">
        <v>4575</v>
      </c>
      <c r="H489" s="21">
        <v>32216.806830000001</v>
      </c>
      <c r="I489" s="11" t="s">
        <v>4192</v>
      </c>
      <c r="N489" s="10" t="s">
        <v>1096</v>
      </c>
      <c r="O489" t="s">
        <v>5955</v>
      </c>
      <c r="P489" s="21">
        <v>614.14002000000005</v>
      </c>
      <c r="Q489" s="11" t="s">
        <v>4188</v>
      </c>
    </row>
    <row r="490" spans="6:17">
      <c r="F490" s="10" t="s">
        <v>3620</v>
      </c>
      <c r="G490" t="s">
        <v>4578</v>
      </c>
      <c r="H490" s="21">
        <v>382379.27966</v>
      </c>
      <c r="I490" s="11" t="s">
        <v>4192</v>
      </c>
      <c r="N490" s="10" t="s">
        <v>2902</v>
      </c>
      <c r="O490" t="s">
        <v>7761</v>
      </c>
      <c r="P490" s="21">
        <v>26.237410000000001</v>
      </c>
      <c r="Q490" s="11" t="s">
        <v>4196</v>
      </c>
    </row>
    <row r="491" spans="6:17">
      <c r="F491" s="10" t="s">
        <v>86</v>
      </c>
      <c r="G491" t="s">
        <v>4658</v>
      </c>
      <c r="H491" s="21">
        <v>23021.194220000001</v>
      </c>
      <c r="I491" s="11" t="s">
        <v>4197</v>
      </c>
      <c r="N491" s="10" t="s">
        <v>2434</v>
      </c>
      <c r="O491" t="s">
        <v>7293</v>
      </c>
      <c r="P491" s="21">
        <v>80.475859999999997</v>
      </c>
      <c r="Q491" s="11" t="s">
        <v>4195</v>
      </c>
    </row>
    <row r="492" spans="6:17">
      <c r="F492" s="10" t="s">
        <v>4169</v>
      </c>
      <c r="G492" t="s">
        <v>5099</v>
      </c>
      <c r="H492" s="21">
        <v>64395.646820000002</v>
      </c>
      <c r="I492" s="11" t="s">
        <v>4190</v>
      </c>
      <c r="N492" s="10" t="s">
        <v>1422</v>
      </c>
      <c r="O492" t="s">
        <v>6281</v>
      </c>
      <c r="P492" s="21">
        <v>237.75278</v>
      </c>
      <c r="Q492" s="11" t="s">
        <v>4194</v>
      </c>
    </row>
    <row r="493" spans="6:17">
      <c r="F493" s="10" t="s">
        <v>4170</v>
      </c>
      <c r="G493" t="s">
        <v>5100</v>
      </c>
      <c r="H493" s="21">
        <v>20351.847040000001</v>
      </c>
      <c r="I493" s="11" t="s">
        <v>4196</v>
      </c>
      <c r="N493" s="10" t="s">
        <v>1980</v>
      </c>
      <c r="O493" t="s">
        <v>6839</v>
      </c>
      <c r="P493" s="21">
        <v>194.12372999999999</v>
      </c>
      <c r="Q493" s="11" t="s">
        <v>4196</v>
      </c>
    </row>
    <row r="494" spans="6:17">
      <c r="F494" s="10" t="s">
        <v>4171</v>
      </c>
      <c r="G494" t="s">
        <v>5101</v>
      </c>
      <c r="H494" s="21">
        <v>29575.141629999998</v>
      </c>
      <c r="I494" s="11" t="s">
        <v>4191</v>
      </c>
      <c r="N494" s="10" t="s">
        <v>864</v>
      </c>
      <c r="O494" t="s">
        <v>5724</v>
      </c>
      <c r="P494" s="21">
        <v>784.66786999999999</v>
      </c>
      <c r="Q494" s="11" t="s">
        <v>4192</v>
      </c>
    </row>
    <row r="495" spans="6:17">
      <c r="F495" s="10" t="s">
        <v>4172</v>
      </c>
      <c r="G495" t="s">
        <v>5102</v>
      </c>
      <c r="H495" s="21">
        <v>157335.16918</v>
      </c>
      <c r="I495" s="11" t="s">
        <v>4195</v>
      </c>
      <c r="N495" s="10" t="s">
        <v>2524</v>
      </c>
      <c r="O495" t="s">
        <v>7383</v>
      </c>
      <c r="P495" s="21">
        <v>73.183819999999997</v>
      </c>
      <c r="Q495" s="11" t="s">
        <v>4196</v>
      </c>
    </row>
    <row r="496" spans="6:17">
      <c r="F496" s="10" t="s">
        <v>4173</v>
      </c>
      <c r="G496" t="s">
        <v>5103</v>
      </c>
      <c r="H496" s="21">
        <v>30973.780790000001</v>
      </c>
      <c r="I496" s="11" t="s">
        <v>4193</v>
      </c>
      <c r="N496" s="10" t="s">
        <v>670</v>
      </c>
      <c r="O496" t="s">
        <v>5531</v>
      </c>
      <c r="P496" s="21">
        <v>1395.7182600000001</v>
      </c>
      <c r="Q496" s="11" t="s">
        <v>4195</v>
      </c>
    </row>
    <row r="497" spans="6:17">
      <c r="F497" s="10" t="s">
        <v>4174</v>
      </c>
      <c r="G497" t="s">
        <v>5104</v>
      </c>
      <c r="H497" s="21">
        <v>17423.663489999999</v>
      </c>
      <c r="I497" s="11" t="s">
        <v>4196</v>
      </c>
      <c r="N497" s="10" t="s">
        <v>1154</v>
      </c>
      <c r="O497" t="s">
        <v>6013</v>
      </c>
      <c r="P497" s="21">
        <v>878.80834000000004</v>
      </c>
      <c r="Q497" s="11" t="s">
        <v>4196</v>
      </c>
    </row>
    <row r="498" spans="6:17">
      <c r="F498" s="10" t="s">
        <v>198</v>
      </c>
      <c r="G498" t="s">
        <v>4845</v>
      </c>
      <c r="H498" s="21">
        <v>10021.86681</v>
      </c>
      <c r="I498" s="11" t="s">
        <v>4198</v>
      </c>
      <c r="N498" s="10" t="s">
        <v>1951</v>
      </c>
      <c r="O498" t="s">
        <v>6810</v>
      </c>
      <c r="P498" s="21">
        <v>190.68049999999999</v>
      </c>
      <c r="Q498" s="11" t="s">
        <v>4194</v>
      </c>
    </row>
    <row r="499" spans="6:17">
      <c r="F499" s="10" t="s">
        <v>4175</v>
      </c>
      <c r="G499" t="s">
        <v>5105</v>
      </c>
      <c r="H499" s="21">
        <v>18152.231510000001</v>
      </c>
      <c r="I499" s="11" t="s">
        <v>4190</v>
      </c>
      <c r="N499" s="10" t="s">
        <v>1110</v>
      </c>
      <c r="O499" t="s">
        <v>5969</v>
      </c>
      <c r="P499" s="21">
        <v>644.17295999999999</v>
      </c>
      <c r="Q499" s="11" t="s">
        <v>4198</v>
      </c>
    </row>
    <row r="500" spans="6:17">
      <c r="F500" s="10" t="s">
        <v>4176</v>
      </c>
      <c r="G500" t="s">
        <v>5106</v>
      </c>
      <c r="H500" s="21">
        <v>8948.8548100000007</v>
      </c>
      <c r="I500" s="11" t="s">
        <v>4189</v>
      </c>
      <c r="N500" s="10" t="s">
        <v>1852</v>
      </c>
      <c r="O500" t="s">
        <v>6711</v>
      </c>
      <c r="P500" s="21">
        <v>222.44109</v>
      </c>
      <c r="Q500" s="11" t="s">
        <v>4195</v>
      </c>
    </row>
    <row r="501" spans="6:17">
      <c r="F501" s="10" t="s">
        <v>4177</v>
      </c>
      <c r="G501" t="s">
        <v>5107</v>
      </c>
      <c r="H501" s="21">
        <v>22813.427</v>
      </c>
      <c r="I501" s="11" t="s">
        <v>4193</v>
      </c>
      <c r="N501" s="10" t="s">
        <v>249</v>
      </c>
      <c r="O501" t="s">
        <v>5116</v>
      </c>
      <c r="P501" s="21">
        <v>9329.56387</v>
      </c>
      <c r="Q501" s="11" t="s">
        <v>4197</v>
      </c>
    </row>
    <row r="502" spans="6:17">
      <c r="F502" s="10" t="s">
        <v>4178</v>
      </c>
      <c r="G502" t="s">
        <v>5108</v>
      </c>
      <c r="H502" s="21">
        <v>7706.5079599999999</v>
      </c>
      <c r="I502" s="11" t="s">
        <v>4194</v>
      </c>
      <c r="N502" s="10" t="s">
        <v>3390</v>
      </c>
      <c r="O502" t="s">
        <v>8249</v>
      </c>
      <c r="P502" s="21">
        <v>8.3633600000000001</v>
      </c>
      <c r="Q502" s="11" t="s">
        <v>4196</v>
      </c>
    </row>
    <row r="503" spans="6:17">
      <c r="F503" s="10" t="s">
        <v>116</v>
      </c>
      <c r="G503" t="s">
        <v>4707</v>
      </c>
      <c r="H503" s="21">
        <v>26472.75734</v>
      </c>
      <c r="I503" s="11" t="s">
        <v>4195</v>
      </c>
      <c r="N503" s="10" t="s">
        <v>3125</v>
      </c>
      <c r="O503" t="s">
        <v>7984</v>
      </c>
      <c r="P503" s="21">
        <v>13.3916</v>
      </c>
      <c r="Q503" s="11" t="s">
        <v>4196</v>
      </c>
    </row>
    <row r="504" spans="6:17">
      <c r="F504" s="10" t="s">
        <v>186</v>
      </c>
      <c r="G504" t="s">
        <v>4825</v>
      </c>
      <c r="H504" s="21">
        <v>9270.6145899999992</v>
      </c>
      <c r="I504" s="11" t="s">
        <v>4194</v>
      </c>
      <c r="N504" s="10" t="s">
        <v>2109</v>
      </c>
      <c r="O504" t="s">
        <v>6968</v>
      </c>
      <c r="P504" s="21">
        <v>390.65751</v>
      </c>
      <c r="Q504" s="11" t="s">
        <v>4196</v>
      </c>
    </row>
    <row r="505" spans="6:17">
      <c r="F505" s="10" t="s">
        <v>90</v>
      </c>
      <c r="G505" t="s">
        <v>4665</v>
      </c>
      <c r="H505" s="21">
        <v>38367.592060000003</v>
      </c>
      <c r="I505" s="11" t="s">
        <v>4191</v>
      </c>
      <c r="N505" s="10" t="s">
        <v>2728</v>
      </c>
      <c r="O505" t="s">
        <v>7587</v>
      </c>
      <c r="P505" s="21">
        <v>41.895099999999999</v>
      </c>
      <c r="Q505" s="11" t="s">
        <v>4196</v>
      </c>
    </row>
    <row r="506" spans="6:17">
      <c r="F506" s="10" t="s">
        <v>4179</v>
      </c>
      <c r="G506" t="s">
        <v>5109</v>
      </c>
      <c r="H506" s="21">
        <v>19927.094789999999</v>
      </c>
      <c r="I506" s="11" t="s">
        <v>4190</v>
      </c>
      <c r="N506" s="10" t="s">
        <v>3276</v>
      </c>
      <c r="O506" t="s">
        <v>8135</v>
      </c>
      <c r="P506" s="21">
        <v>9.04115</v>
      </c>
      <c r="Q506" s="11" t="s">
        <v>4196</v>
      </c>
    </row>
    <row r="507" spans="6:17">
      <c r="F507" s="10" t="s">
        <v>4180</v>
      </c>
      <c r="G507" t="s">
        <v>5110</v>
      </c>
      <c r="H507" s="21">
        <v>36078.581879999998</v>
      </c>
      <c r="I507" s="11" t="s">
        <v>4194</v>
      </c>
      <c r="N507" s="10" t="s">
        <v>1076</v>
      </c>
      <c r="O507" t="s">
        <v>5935</v>
      </c>
      <c r="P507" s="21">
        <v>755.89371000000006</v>
      </c>
      <c r="Q507" s="11" t="s">
        <v>4189</v>
      </c>
    </row>
    <row r="508" spans="6:17">
      <c r="F508" s="10" t="s">
        <v>161</v>
      </c>
      <c r="G508" t="s">
        <v>4783</v>
      </c>
      <c r="H508" s="21">
        <v>13238.39651</v>
      </c>
      <c r="I508" s="11" t="s">
        <v>4198</v>
      </c>
      <c r="N508" s="10" t="s">
        <v>744</v>
      </c>
      <c r="O508" t="s">
        <v>5605</v>
      </c>
      <c r="P508" s="21">
        <v>2140.14563</v>
      </c>
      <c r="Q508" s="11" t="s">
        <v>4196</v>
      </c>
    </row>
    <row r="509" spans="6:17">
      <c r="F509" s="10" t="s">
        <v>4181</v>
      </c>
      <c r="G509" t="s">
        <v>5111</v>
      </c>
      <c r="H509" s="21">
        <v>26756.179980000001</v>
      </c>
      <c r="I509" s="11" t="s">
        <v>4196</v>
      </c>
      <c r="N509" s="10" t="s">
        <v>2169</v>
      </c>
      <c r="O509" t="s">
        <v>7028</v>
      </c>
      <c r="P509" s="21">
        <v>175.93980999999999</v>
      </c>
      <c r="Q509" s="11" t="s">
        <v>4196</v>
      </c>
    </row>
    <row r="510" spans="6:17">
      <c r="F510" s="10" t="s">
        <v>274</v>
      </c>
      <c r="G510" t="s">
        <v>5112</v>
      </c>
      <c r="H510" s="21">
        <v>7355.2087899999997</v>
      </c>
      <c r="I510" s="11" t="s">
        <v>4195</v>
      </c>
      <c r="N510" s="10" t="s">
        <v>3080</v>
      </c>
      <c r="O510" t="s">
        <v>7939</v>
      </c>
      <c r="P510" s="21">
        <v>24.47231</v>
      </c>
      <c r="Q510" s="11" t="s">
        <v>4196</v>
      </c>
    </row>
    <row r="511" spans="6:17">
      <c r="F511" s="12" t="s">
        <v>4182</v>
      </c>
      <c r="G511" s="13" t="s">
        <v>5113</v>
      </c>
      <c r="H511" s="22">
        <v>68302.850869999995</v>
      </c>
      <c r="I511" s="14" t="s">
        <v>4196</v>
      </c>
      <c r="N511" s="10" t="s">
        <v>84</v>
      </c>
      <c r="O511" t="s">
        <v>4639</v>
      </c>
      <c r="P511" s="21">
        <v>39876.868799999997</v>
      </c>
      <c r="Q511" s="11" t="s">
        <v>4196</v>
      </c>
    </row>
    <row r="512" spans="6:17">
      <c r="N512" s="10" t="s">
        <v>3307</v>
      </c>
      <c r="O512" t="s">
        <v>8166</v>
      </c>
      <c r="P512" s="21">
        <v>5.3625699999999998</v>
      </c>
      <c r="Q512" s="11" t="s">
        <v>4198</v>
      </c>
    </row>
    <row r="513" spans="14:17">
      <c r="N513" s="10" t="s">
        <v>3211</v>
      </c>
      <c r="O513" t="s">
        <v>8070</v>
      </c>
      <c r="P513" s="21">
        <v>5.01729</v>
      </c>
      <c r="Q513" s="11" t="s">
        <v>4196</v>
      </c>
    </row>
    <row r="514" spans="14:17">
      <c r="N514" s="10" t="s">
        <v>938</v>
      </c>
      <c r="O514" t="s">
        <v>5798</v>
      </c>
      <c r="P514" s="21">
        <v>778.34109000000001</v>
      </c>
      <c r="Q514" s="11" t="s">
        <v>4196</v>
      </c>
    </row>
    <row r="515" spans="14:17">
      <c r="N515" s="10" t="s">
        <v>3467</v>
      </c>
      <c r="O515" t="s">
        <v>8306</v>
      </c>
      <c r="P515" s="21">
        <v>28.47363</v>
      </c>
      <c r="Q515" s="11" t="s">
        <v>4196</v>
      </c>
    </row>
    <row r="516" spans="14:17">
      <c r="N516" s="10" t="s">
        <v>148</v>
      </c>
      <c r="O516" t="s">
        <v>4760</v>
      </c>
      <c r="P516" s="21">
        <v>19233.504209999999</v>
      </c>
      <c r="Q516" s="11" t="s">
        <v>4196</v>
      </c>
    </row>
    <row r="517" spans="14:17">
      <c r="N517" s="10" t="s">
        <v>1385</v>
      </c>
      <c r="O517" t="s">
        <v>6244</v>
      </c>
      <c r="P517" s="21">
        <v>247.81035</v>
      </c>
      <c r="Q517" s="11" t="s">
        <v>4196</v>
      </c>
    </row>
    <row r="518" spans="14:17">
      <c r="N518" s="10" t="s">
        <v>2757</v>
      </c>
      <c r="O518" t="s">
        <v>7616</v>
      </c>
      <c r="P518" s="21">
        <v>45.139029999999998</v>
      </c>
      <c r="Q518" s="11" t="s">
        <v>4196</v>
      </c>
    </row>
    <row r="519" spans="14:17">
      <c r="N519" s="10" t="s">
        <v>1441</v>
      </c>
      <c r="O519" t="s">
        <v>6300</v>
      </c>
      <c r="P519" s="21">
        <v>433.50977</v>
      </c>
      <c r="Q519" s="11" t="s">
        <v>4196</v>
      </c>
    </row>
    <row r="520" spans="14:17">
      <c r="N520" s="10" t="s">
        <v>3284</v>
      </c>
      <c r="O520" t="s">
        <v>8143</v>
      </c>
      <c r="P520" s="21">
        <v>10.317310000000001</v>
      </c>
      <c r="Q520" s="11" t="s">
        <v>4196</v>
      </c>
    </row>
    <row r="521" spans="14:17">
      <c r="N521" s="10" t="s">
        <v>3561</v>
      </c>
      <c r="O521" t="s">
        <v>8391</v>
      </c>
      <c r="P521" s="21">
        <v>35.937249999999999</v>
      </c>
      <c r="Q521" s="11" t="s">
        <v>4196</v>
      </c>
    </row>
    <row r="522" spans="14:17">
      <c r="N522" s="10" t="s">
        <v>99</v>
      </c>
      <c r="O522" t="s">
        <v>4681</v>
      </c>
      <c r="P522" s="21">
        <v>36506.34663</v>
      </c>
      <c r="Q522" s="11" t="s">
        <v>4196</v>
      </c>
    </row>
    <row r="523" spans="14:17">
      <c r="N523" s="10" t="s">
        <v>3154</v>
      </c>
      <c r="O523" t="s">
        <v>8013</v>
      </c>
      <c r="P523" s="21">
        <v>12.01985</v>
      </c>
      <c r="Q523" s="11" t="s">
        <v>4196</v>
      </c>
    </row>
    <row r="524" spans="14:17">
      <c r="N524" s="10" t="s">
        <v>3570</v>
      </c>
      <c r="O524" t="s">
        <v>8399</v>
      </c>
      <c r="P524" s="21">
        <v>8.0513700000000004</v>
      </c>
      <c r="Q524" s="11" t="s">
        <v>4196</v>
      </c>
    </row>
    <row r="525" spans="14:17">
      <c r="N525" s="10" t="s">
        <v>1625</v>
      </c>
      <c r="O525" t="s">
        <v>6484</v>
      </c>
      <c r="P525" s="21">
        <v>299.54820000000001</v>
      </c>
      <c r="Q525" s="11" t="s">
        <v>4195</v>
      </c>
    </row>
    <row r="526" spans="14:17">
      <c r="N526" s="10" t="s">
        <v>2917</v>
      </c>
      <c r="O526" t="s">
        <v>7776</v>
      </c>
      <c r="P526" s="21">
        <v>29.391570000000002</v>
      </c>
      <c r="Q526" s="11" t="s">
        <v>4196</v>
      </c>
    </row>
    <row r="527" spans="14:17">
      <c r="N527" s="10" t="s">
        <v>3188</v>
      </c>
      <c r="O527" t="s">
        <v>8047</v>
      </c>
      <c r="P527" s="21">
        <v>10.10248</v>
      </c>
      <c r="Q527" s="11" t="s">
        <v>4196</v>
      </c>
    </row>
    <row r="528" spans="14:17">
      <c r="N528" s="10" t="s">
        <v>2548</v>
      </c>
      <c r="O528" t="s">
        <v>7407</v>
      </c>
      <c r="P528" s="21">
        <v>22.922470000000001</v>
      </c>
      <c r="Q528" s="11" t="s">
        <v>4196</v>
      </c>
    </row>
    <row r="529" spans="14:17">
      <c r="N529" s="10" t="s">
        <v>1704</v>
      </c>
      <c r="O529" t="s">
        <v>6563</v>
      </c>
      <c r="P529" s="21">
        <v>221.65942000000001</v>
      </c>
      <c r="Q529" s="11" t="s">
        <v>4196</v>
      </c>
    </row>
    <row r="530" spans="14:17">
      <c r="N530" s="10" t="s">
        <v>203</v>
      </c>
      <c r="O530" t="s">
        <v>4642</v>
      </c>
      <c r="P530" s="21">
        <v>13009.63514</v>
      </c>
      <c r="Q530" s="11" t="s">
        <v>4196</v>
      </c>
    </row>
    <row r="531" spans="14:17">
      <c r="N531" s="10" t="s">
        <v>2801</v>
      </c>
      <c r="O531" t="s">
        <v>7660</v>
      </c>
      <c r="P531" s="21">
        <v>23.362950000000001</v>
      </c>
      <c r="Q531" s="11" t="s">
        <v>4196</v>
      </c>
    </row>
    <row r="532" spans="14:17">
      <c r="N532" s="10" t="s">
        <v>2137</v>
      </c>
      <c r="O532" t="s">
        <v>6996</v>
      </c>
      <c r="P532" s="21">
        <v>161.69434999999999</v>
      </c>
      <c r="Q532" s="11" t="s">
        <v>4196</v>
      </c>
    </row>
    <row r="533" spans="14:17">
      <c r="N533" s="10" t="s">
        <v>1607</v>
      </c>
      <c r="O533" t="s">
        <v>6466</v>
      </c>
      <c r="P533" s="21">
        <v>252.34938</v>
      </c>
      <c r="Q533" s="11" t="s">
        <v>4196</v>
      </c>
    </row>
    <row r="534" spans="14:17">
      <c r="N534" s="10" t="s">
        <v>1043</v>
      </c>
      <c r="O534" t="s">
        <v>5902</v>
      </c>
      <c r="P534" s="21">
        <v>601.93886999999995</v>
      </c>
      <c r="Q534" s="11" t="s">
        <v>4196</v>
      </c>
    </row>
    <row r="535" spans="14:17">
      <c r="N535" s="10" t="s">
        <v>3142</v>
      </c>
      <c r="O535" t="s">
        <v>8001</v>
      </c>
      <c r="P535" s="21">
        <v>96.572730000000007</v>
      </c>
      <c r="Q535" s="11" t="s">
        <v>4192</v>
      </c>
    </row>
    <row r="536" spans="14:17">
      <c r="N536" s="10" t="s">
        <v>2343</v>
      </c>
      <c r="O536" t="s">
        <v>7202</v>
      </c>
      <c r="P536" s="21">
        <v>49.411720000000003</v>
      </c>
      <c r="Q536" s="11" t="s">
        <v>4198</v>
      </c>
    </row>
    <row r="537" spans="14:17">
      <c r="N537" s="10" t="s">
        <v>2964</v>
      </c>
      <c r="O537" t="s">
        <v>7823</v>
      </c>
      <c r="P537" s="21">
        <v>17.7056</v>
      </c>
      <c r="Q537" s="11" t="s">
        <v>4198</v>
      </c>
    </row>
    <row r="538" spans="14:17">
      <c r="N538" s="10" t="s">
        <v>3469</v>
      </c>
      <c r="O538" t="s">
        <v>8308</v>
      </c>
      <c r="P538" s="21">
        <v>90.315049999999999</v>
      </c>
      <c r="Q538" s="11" t="s">
        <v>4198</v>
      </c>
    </row>
    <row r="539" spans="14:17">
      <c r="N539" s="10" t="s">
        <v>1075</v>
      </c>
      <c r="O539" t="s">
        <v>5934</v>
      </c>
      <c r="P539" s="21">
        <v>617.08339000000001</v>
      </c>
      <c r="Q539" s="11" t="s">
        <v>4194</v>
      </c>
    </row>
    <row r="540" spans="14:17">
      <c r="N540" s="10" t="s">
        <v>2575</v>
      </c>
      <c r="O540" t="s">
        <v>7434</v>
      </c>
      <c r="P540" s="21">
        <v>65.45917</v>
      </c>
      <c r="Q540" s="11" t="s">
        <v>4196</v>
      </c>
    </row>
    <row r="541" spans="14:17">
      <c r="N541" s="10" t="s">
        <v>502</v>
      </c>
      <c r="O541" t="s">
        <v>5363</v>
      </c>
      <c r="P541" s="21">
        <v>3055.1057599999999</v>
      </c>
      <c r="Q541" s="11" t="s">
        <v>4198</v>
      </c>
    </row>
    <row r="542" spans="14:17">
      <c r="N542" s="10" t="s">
        <v>3180</v>
      </c>
      <c r="O542" t="s">
        <v>8039</v>
      </c>
      <c r="P542" s="21">
        <v>3.7727900000000001</v>
      </c>
      <c r="Q542" s="11" t="s">
        <v>4198</v>
      </c>
    </row>
    <row r="543" spans="14:17">
      <c r="N543" s="10" t="s">
        <v>401</v>
      </c>
      <c r="O543" t="s">
        <v>5262</v>
      </c>
      <c r="P543" s="21">
        <v>4021.1902500000001</v>
      </c>
      <c r="Q543" s="11" t="s">
        <v>4198</v>
      </c>
    </row>
    <row r="544" spans="14:17">
      <c r="N544" s="10" t="s">
        <v>1613</v>
      </c>
      <c r="O544" t="s">
        <v>6472</v>
      </c>
      <c r="P544" s="21">
        <v>256.51875000000001</v>
      </c>
      <c r="Q544" s="11" t="s">
        <v>4190</v>
      </c>
    </row>
    <row r="545" spans="14:17">
      <c r="N545" s="10" t="s">
        <v>1517</v>
      </c>
      <c r="O545" t="s">
        <v>6376</v>
      </c>
      <c r="P545" s="21">
        <v>347.07</v>
      </c>
      <c r="Q545" s="11" t="s">
        <v>4195</v>
      </c>
    </row>
    <row r="546" spans="14:17">
      <c r="N546" s="10" t="s">
        <v>1251</v>
      </c>
      <c r="O546" t="s">
        <v>6110</v>
      </c>
      <c r="P546" s="21">
        <v>557.98866999999996</v>
      </c>
      <c r="Q546" s="11" t="s">
        <v>4190</v>
      </c>
    </row>
    <row r="547" spans="14:17">
      <c r="N547" s="10" t="s">
        <v>1389</v>
      </c>
      <c r="O547" t="s">
        <v>6248</v>
      </c>
      <c r="P547" s="21">
        <v>423.13727999999998</v>
      </c>
      <c r="Q547" s="11" t="s">
        <v>4195</v>
      </c>
    </row>
    <row r="548" spans="14:17">
      <c r="N548" s="10" t="s">
        <v>2053</v>
      </c>
      <c r="O548" t="s">
        <v>6912</v>
      </c>
      <c r="P548" s="21">
        <v>152.04734999999999</v>
      </c>
      <c r="Q548" s="11" t="s">
        <v>4195</v>
      </c>
    </row>
    <row r="549" spans="14:17">
      <c r="N549" s="10" t="s">
        <v>607</v>
      </c>
      <c r="O549" t="s">
        <v>5468</v>
      </c>
      <c r="P549" s="21">
        <v>1766.4081200000001</v>
      </c>
      <c r="Q549" s="11" t="s">
        <v>4194</v>
      </c>
    </row>
    <row r="550" spans="14:17">
      <c r="N550" s="10" t="s">
        <v>1093</v>
      </c>
      <c r="O550" t="s">
        <v>5952</v>
      </c>
      <c r="P550" s="21">
        <v>342.98680000000002</v>
      </c>
      <c r="Q550" s="11" t="s">
        <v>4190</v>
      </c>
    </row>
    <row r="551" spans="14:17">
      <c r="N551" s="10" t="s">
        <v>1566</v>
      </c>
      <c r="O551" t="s">
        <v>6425</v>
      </c>
      <c r="P551" s="21">
        <v>358.28269999999998</v>
      </c>
      <c r="Q551" s="11" t="s">
        <v>4195</v>
      </c>
    </row>
    <row r="552" spans="14:17">
      <c r="N552" s="10" t="s">
        <v>1789</v>
      </c>
      <c r="O552" t="s">
        <v>6648</v>
      </c>
      <c r="P552" s="21">
        <v>243.82875000000001</v>
      </c>
      <c r="Q552" s="11" t="s">
        <v>4195</v>
      </c>
    </row>
    <row r="553" spans="14:17">
      <c r="N553" s="10" t="s">
        <v>2790</v>
      </c>
      <c r="O553" t="s">
        <v>7649</v>
      </c>
      <c r="P553" s="21">
        <v>78.542259999999999</v>
      </c>
      <c r="Q553" s="11" t="s">
        <v>4195</v>
      </c>
    </row>
    <row r="554" spans="14:17">
      <c r="N554" s="10" t="s">
        <v>3319</v>
      </c>
      <c r="O554" t="s">
        <v>8178</v>
      </c>
      <c r="P554" s="21">
        <v>10.21298</v>
      </c>
      <c r="Q554" s="11" t="s">
        <v>4192</v>
      </c>
    </row>
    <row r="555" spans="14:17">
      <c r="N555" s="10" t="s">
        <v>3067</v>
      </c>
      <c r="O555" t="s">
        <v>7926</v>
      </c>
      <c r="P555" s="21">
        <v>17.022449999999999</v>
      </c>
      <c r="Q555" s="11" t="s">
        <v>4196</v>
      </c>
    </row>
    <row r="556" spans="14:17">
      <c r="N556" s="10" t="s">
        <v>1776</v>
      </c>
      <c r="O556" t="s">
        <v>6635</v>
      </c>
      <c r="P556" s="21">
        <v>249.54504</v>
      </c>
      <c r="Q556" s="11" t="s">
        <v>4195</v>
      </c>
    </row>
    <row r="557" spans="14:17">
      <c r="N557" s="10" t="s">
        <v>2200</v>
      </c>
      <c r="O557" t="s">
        <v>7059</v>
      </c>
      <c r="P557" s="21">
        <v>122.0377</v>
      </c>
      <c r="Q557" s="11" t="s">
        <v>4195</v>
      </c>
    </row>
    <row r="558" spans="14:17">
      <c r="N558" s="10" t="s">
        <v>1256</v>
      </c>
      <c r="O558" t="s">
        <v>6115</v>
      </c>
      <c r="P558" s="21">
        <v>573.73706000000004</v>
      </c>
      <c r="Q558" s="11" t="s">
        <v>4196</v>
      </c>
    </row>
    <row r="559" spans="14:17">
      <c r="N559" s="10" t="s">
        <v>3152</v>
      </c>
      <c r="O559" t="s">
        <v>8011</v>
      </c>
      <c r="P559" s="21">
        <v>7.6558599999999997</v>
      </c>
      <c r="Q559" s="11" t="s">
        <v>4196</v>
      </c>
    </row>
    <row r="560" spans="14:17">
      <c r="N560" s="10" t="s">
        <v>553</v>
      </c>
      <c r="O560" t="s">
        <v>5414</v>
      </c>
      <c r="P560" s="21">
        <v>2621.1790700000001</v>
      </c>
      <c r="Q560" s="11" t="s">
        <v>4196</v>
      </c>
    </row>
    <row r="561" spans="14:17">
      <c r="N561" s="10" t="s">
        <v>2081</v>
      </c>
      <c r="O561" t="s">
        <v>6940</v>
      </c>
      <c r="P561" s="21">
        <v>151.46812</v>
      </c>
      <c r="Q561" s="11" t="s">
        <v>4195</v>
      </c>
    </row>
    <row r="562" spans="14:17">
      <c r="N562" s="10" t="s">
        <v>281</v>
      </c>
      <c r="O562" t="s">
        <v>5145</v>
      </c>
      <c r="P562" s="21">
        <v>6980.33241</v>
      </c>
      <c r="Q562" s="11" t="s">
        <v>4195</v>
      </c>
    </row>
    <row r="563" spans="14:17">
      <c r="N563" s="10" t="s">
        <v>2591</v>
      </c>
      <c r="O563" t="s">
        <v>7450</v>
      </c>
      <c r="P563" s="21">
        <v>48.959159999999997</v>
      </c>
      <c r="Q563" s="11" t="s">
        <v>4196</v>
      </c>
    </row>
    <row r="564" spans="14:17">
      <c r="N564" s="10" t="s">
        <v>2979</v>
      </c>
      <c r="O564" t="s">
        <v>7838</v>
      </c>
      <c r="P564" s="21">
        <v>8.8773300000000006</v>
      </c>
      <c r="Q564" s="11" t="s">
        <v>4189</v>
      </c>
    </row>
    <row r="565" spans="14:17">
      <c r="N565" s="10" t="s">
        <v>3380</v>
      </c>
      <c r="O565" t="s">
        <v>8239</v>
      </c>
      <c r="P565" s="21">
        <v>3.2088299999999998</v>
      </c>
      <c r="Q565" s="11" t="s">
        <v>4196</v>
      </c>
    </row>
    <row r="566" spans="14:17">
      <c r="N566" s="10" t="s">
        <v>3105</v>
      </c>
      <c r="O566" t="s">
        <v>7964</v>
      </c>
      <c r="P566" s="21">
        <v>14.67065</v>
      </c>
      <c r="Q566" s="11" t="s">
        <v>4198</v>
      </c>
    </row>
    <row r="567" spans="14:17">
      <c r="N567" s="10" t="s">
        <v>38</v>
      </c>
      <c r="O567" t="s">
        <v>4571</v>
      </c>
      <c r="P567" s="21">
        <v>78171.477849999996</v>
      </c>
      <c r="Q567" s="11" t="s">
        <v>4194</v>
      </c>
    </row>
    <row r="568" spans="14:17">
      <c r="N568" s="10" t="s">
        <v>3352</v>
      </c>
      <c r="O568" t="s">
        <v>8211</v>
      </c>
      <c r="P568" s="21">
        <v>3.8811499999999999</v>
      </c>
      <c r="Q568" s="11" t="s">
        <v>4198</v>
      </c>
    </row>
    <row r="569" spans="14:17">
      <c r="N569" s="10" t="s">
        <v>1409</v>
      </c>
      <c r="O569" t="s">
        <v>6268</v>
      </c>
      <c r="P569" s="21">
        <v>295.38670000000002</v>
      </c>
      <c r="Q569" s="11" t="s">
        <v>4190</v>
      </c>
    </row>
    <row r="570" spans="14:17">
      <c r="N570" s="10" t="s">
        <v>2746</v>
      </c>
      <c r="O570" t="s">
        <v>7605</v>
      </c>
      <c r="P570" s="21">
        <v>23.03781</v>
      </c>
      <c r="Q570" s="11" t="s">
        <v>4198</v>
      </c>
    </row>
    <row r="571" spans="14:17">
      <c r="N571" s="10" t="s">
        <v>3462</v>
      </c>
      <c r="O571" t="s">
        <v>8301</v>
      </c>
      <c r="P571" s="21">
        <v>81.878339999999994</v>
      </c>
      <c r="Q571" s="11" t="s">
        <v>4194</v>
      </c>
    </row>
    <row r="572" spans="14:17">
      <c r="N572" s="10" t="s">
        <v>2474</v>
      </c>
      <c r="O572" t="s">
        <v>7333</v>
      </c>
      <c r="P572" s="21">
        <v>59.928519999999999</v>
      </c>
      <c r="Q572" s="11" t="s">
        <v>4196</v>
      </c>
    </row>
    <row r="573" spans="14:17">
      <c r="N573" s="10" t="s">
        <v>3593</v>
      </c>
      <c r="O573" t="s">
        <v>8418</v>
      </c>
      <c r="P573" s="21">
        <v>33.397620000000003</v>
      </c>
      <c r="Q573" s="11" t="s">
        <v>4196</v>
      </c>
    </row>
    <row r="574" spans="14:17">
      <c r="N574" s="10" t="s">
        <v>469</v>
      </c>
      <c r="O574" t="s">
        <v>5330</v>
      </c>
      <c r="P574" s="21">
        <v>2610.8706999999999</v>
      </c>
      <c r="Q574" s="11" t="s">
        <v>4198</v>
      </c>
    </row>
    <row r="575" spans="14:17">
      <c r="N575" s="10" t="s">
        <v>2670</v>
      </c>
      <c r="O575" t="s">
        <v>7529</v>
      </c>
      <c r="P575" s="21">
        <v>50.379429999999999</v>
      </c>
      <c r="Q575" s="11" t="s">
        <v>4195</v>
      </c>
    </row>
    <row r="576" spans="14:17">
      <c r="N576" s="10" t="s">
        <v>3558</v>
      </c>
      <c r="O576" t="s">
        <v>8388</v>
      </c>
      <c r="P576" s="21">
        <v>21.037040000000001</v>
      </c>
      <c r="Q576" s="11" t="s">
        <v>4190</v>
      </c>
    </row>
    <row r="577" spans="14:17">
      <c r="N577" s="10" t="s">
        <v>2831</v>
      </c>
      <c r="O577" t="s">
        <v>7690</v>
      </c>
      <c r="P577" s="21">
        <v>0</v>
      </c>
      <c r="Q577" s="11" t="s">
        <v>4197</v>
      </c>
    </row>
    <row r="578" spans="14:17">
      <c r="N578" s="10" t="s">
        <v>3470</v>
      </c>
      <c r="O578" t="s">
        <v>8309</v>
      </c>
      <c r="P578" s="21">
        <v>67.648110000000003</v>
      </c>
      <c r="Q578" s="11" t="s">
        <v>4196</v>
      </c>
    </row>
    <row r="579" spans="14:17">
      <c r="N579" s="10" t="s">
        <v>555</v>
      </c>
      <c r="O579" t="s">
        <v>5416</v>
      </c>
      <c r="P579" s="21">
        <v>1139.0614800000001</v>
      </c>
      <c r="Q579" s="11" t="s">
        <v>4196</v>
      </c>
    </row>
    <row r="580" spans="14:17">
      <c r="N580" s="10" t="s">
        <v>3189</v>
      </c>
      <c r="O580" t="s">
        <v>8048</v>
      </c>
      <c r="P580" s="21">
        <v>10.93849</v>
      </c>
      <c r="Q580" s="11" t="s">
        <v>4198</v>
      </c>
    </row>
    <row r="581" spans="14:17">
      <c r="N581" s="10" t="s">
        <v>1938</v>
      </c>
      <c r="O581" t="s">
        <v>6797</v>
      </c>
      <c r="P581" s="21">
        <v>0</v>
      </c>
      <c r="Q581" s="11" t="s">
        <v>4190</v>
      </c>
    </row>
    <row r="582" spans="14:17">
      <c r="N582" s="10" t="s">
        <v>1635</v>
      </c>
      <c r="O582" t="s">
        <v>6494</v>
      </c>
      <c r="P582" s="21">
        <v>296.98160999999999</v>
      </c>
      <c r="Q582" s="11" t="s">
        <v>4195</v>
      </c>
    </row>
    <row r="583" spans="14:17">
      <c r="N583" s="10" t="s">
        <v>1431</v>
      </c>
      <c r="O583" t="s">
        <v>6290</v>
      </c>
      <c r="P583" s="21">
        <v>489.46395000000001</v>
      </c>
      <c r="Q583" s="11" t="s">
        <v>4195</v>
      </c>
    </row>
    <row r="584" spans="14:17">
      <c r="N584" s="10" t="s">
        <v>2213</v>
      </c>
      <c r="O584" t="s">
        <v>7072</v>
      </c>
      <c r="P584" s="21">
        <v>108.19584</v>
      </c>
      <c r="Q584" s="11" t="s">
        <v>4192</v>
      </c>
    </row>
    <row r="585" spans="14:17">
      <c r="N585" s="10" t="s">
        <v>2075</v>
      </c>
      <c r="O585" t="s">
        <v>6934</v>
      </c>
      <c r="P585" s="21">
        <v>79.506209999999996</v>
      </c>
      <c r="Q585" s="11" t="s">
        <v>4196</v>
      </c>
    </row>
    <row r="586" spans="14:17">
      <c r="N586" s="10" t="s">
        <v>3582</v>
      </c>
      <c r="O586" t="s">
        <v>8409</v>
      </c>
      <c r="P586" s="21">
        <v>14.100989999999999</v>
      </c>
      <c r="Q586" s="11" t="s">
        <v>4196</v>
      </c>
    </row>
    <row r="587" spans="14:17">
      <c r="N587" s="10" t="s">
        <v>1881</v>
      </c>
      <c r="O587" t="s">
        <v>6740</v>
      </c>
      <c r="P587" s="21">
        <v>220.0377</v>
      </c>
      <c r="Q587" s="11" t="s">
        <v>4198</v>
      </c>
    </row>
    <row r="588" spans="14:17">
      <c r="N588" s="10" t="s">
        <v>415</v>
      </c>
      <c r="O588" t="s">
        <v>5276</v>
      </c>
      <c r="P588" s="21">
        <v>3544.27936</v>
      </c>
      <c r="Q588" s="11" t="s">
        <v>4195</v>
      </c>
    </row>
    <row r="589" spans="14:17">
      <c r="N589" s="10" t="s">
        <v>3022</v>
      </c>
      <c r="O589" t="s">
        <v>7881</v>
      </c>
      <c r="P589" s="21">
        <v>22.233280000000001</v>
      </c>
      <c r="Q589" s="11" t="s">
        <v>4195</v>
      </c>
    </row>
    <row r="590" spans="14:17">
      <c r="N590" s="10" t="s">
        <v>2643</v>
      </c>
      <c r="O590" t="s">
        <v>7502</v>
      </c>
      <c r="P590" s="21">
        <v>47.196100000000001</v>
      </c>
      <c r="Q590" s="11" t="s">
        <v>4194</v>
      </c>
    </row>
    <row r="591" spans="14:17">
      <c r="N591" s="10" t="s">
        <v>2135</v>
      </c>
      <c r="O591" t="s">
        <v>6994</v>
      </c>
      <c r="P591" s="21">
        <v>134.39265</v>
      </c>
      <c r="Q591" s="11" t="s">
        <v>4195</v>
      </c>
    </row>
    <row r="592" spans="14:17">
      <c r="N592" s="10" t="s">
        <v>19</v>
      </c>
      <c r="O592" t="s">
        <v>4524</v>
      </c>
      <c r="P592" s="21">
        <v>233652.67746000001</v>
      </c>
      <c r="Q592" s="11" t="s">
        <v>4198</v>
      </c>
    </row>
    <row r="593" spans="14:17">
      <c r="N593" s="10" t="s">
        <v>2341</v>
      </c>
      <c r="O593" t="s">
        <v>7200</v>
      </c>
      <c r="P593" s="21">
        <v>77.044030000000006</v>
      </c>
      <c r="Q593" s="11" t="s">
        <v>4195</v>
      </c>
    </row>
    <row r="594" spans="14:17">
      <c r="N594" s="10" t="s">
        <v>2359</v>
      </c>
      <c r="O594" t="s">
        <v>7218</v>
      </c>
      <c r="P594" s="21">
        <v>37.005139999999997</v>
      </c>
      <c r="Q594" s="11" t="s">
        <v>4190</v>
      </c>
    </row>
    <row r="595" spans="14:17">
      <c r="N595" s="10" t="s">
        <v>1174</v>
      </c>
      <c r="O595" t="s">
        <v>6033</v>
      </c>
      <c r="P595" s="21">
        <v>586.29502000000002</v>
      </c>
      <c r="Q595" s="11" t="s">
        <v>4188</v>
      </c>
    </row>
    <row r="596" spans="14:17">
      <c r="N596" s="10" t="s">
        <v>897</v>
      </c>
      <c r="O596" t="s">
        <v>5757</v>
      </c>
      <c r="P596" s="21">
        <v>1078.75927</v>
      </c>
      <c r="Q596" s="11" t="s">
        <v>4195</v>
      </c>
    </row>
    <row r="597" spans="14:17">
      <c r="N597" s="10" t="s">
        <v>728</v>
      </c>
      <c r="O597" t="s">
        <v>5589</v>
      </c>
      <c r="P597" s="21">
        <v>1544.31287</v>
      </c>
      <c r="Q597" s="11" t="s">
        <v>4195</v>
      </c>
    </row>
    <row r="598" spans="14:17">
      <c r="N598" s="10" t="s">
        <v>3594</v>
      </c>
      <c r="O598" t="s">
        <v>4274</v>
      </c>
      <c r="P598" s="21">
        <v>6006.1877000000004</v>
      </c>
      <c r="Q598" s="11" t="s">
        <v>4194</v>
      </c>
    </row>
    <row r="599" spans="14:17">
      <c r="N599" s="10" t="s">
        <v>209</v>
      </c>
      <c r="O599" t="s">
        <v>4857</v>
      </c>
      <c r="P599" s="21">
        <v>10053.10419</v>
      </c>
      <c r="Q599" s="11" t="s">
        <v>4196</v>
      </c>
    </row>
    <row r="600" spans="14:17">
      <c r="N600" s="10" t="s">
        <v>3393</v>
      </c>
      <c r="O600" t="s">
        <v>8252</v>
      </c>
      <c r="P600" s="21">
        <v>5.2085699999999999</v>
      </c>
      <c r="Q600" s="11" t="s">
        <v>4192</v>
      </c>
    </row>
    <row r="601" spans="14:17">
      <c r="N601" s="10" t="s">
        <v>2959</v>
      </c>
      <c r="O601" t="s">
        <v>7818</v>
      </c>
      <c r="P601" s="21">
        <v>23.18262</v>
      </c>
      <c r="Q601" s="11" t="s">
        <v>4198</v>
      </c>
    </row>
    <row r="602" spans="14:17">
      <c r="N602" s="10" t="s">
        <v>3146</v>
      </c>
      <c r="O602" t="s">
        <v>8005</v>
      </c>
      <c r="P602" s="21">
        <v>11.81157</v>
      </c>
      <c r="Q602" s="11" t="s">
        <v>4194</v>
      </c>
    </row>
    <row r="603" spans="14:17">
      <c r="N603" s="10" t="s">
        <v>3083</v>
      </c>
      <c r="O603" t="s">
        <v>7942</v>
      </c>
      <c r="P603" s="21">
        <v>8.2387599999999992</v>
      </c>
      <c r="Q603" s="11" t="s">
        <v>4198</v>
      </c>
    </row>
    <row r="604" spans="14:17">
      <c r="N604" s="10" t="s">
        <v>2943</v>
      </c>
      <c r="O604" t="s">
        <v>7802</v>
      </c>
      <c r="P604" s="21">
        <v>0</v>
      </c>
      <c r="Q604" s="11" t="s">
        <v>4196</v>
      </c>
    </row>
    <row r="605" spans="14:17">
      <c r="N605" s="10" t="s">
        <v>1648</v>
      </c>
      <c r="O605" t="s">
        <v>6507</v>
      </c>
      <c r="P605" s="21">
        <v>294.39999999999998</v>
      </c>
      <c r="Q605" s="11" t="s">
        <v>4195</v>
      </c>
    </row>
    <row r="606" spans="14:17">
      <c r="N606" s="10" t="s">
        <v>532</v>
      </c>
      <c r="O606" t="s">
        <v>5393</v>
      </c>
      <c r="P606" s="21">
        <v>2729.6995200000001</v>
      </c>
      <c r="Q606" s="11" t="s">
        <v>4197</v>
      </c>
    </row>
    <row r="607" spans="14:17">
      <c r="N607" s="10" t="s">
        <v>2837</v>
      </c>
      <c r="O607" t="s">
        <v>7696</v>
      </c>
      <c r="P607" s="21">
        <v>28.039069999999999</v>
      </c>
      <c r="Q607" s="11" t="s">
        <v>4194</v>
      </c>
    </row>
    <row r="608" spans="14:17">
      <c r="N608" s="10" t="s">
        <v>1623</v>
      </c>
      <c r="O608" t="s">
        <v>6482</v>
      </c>
      <c r="P608" s="21">
        <v>236.67322999999999</v>
      </c>
      <c r="Q608" s="11" t="s">
        <v>4196</v>
      </c>
    </row>
    <row r="609" spans="14:17">
      <c r="N609" s="10" t="s">
        <v>1413</v>
      </c>
      <c r="O609" t="s">
        <v>6272</v>
      </c>
      <c r="P609" s="21">
        <v>402.00072</v>
      </c>
      <c r="Q609" s="11" t="s">
        <v>4195</v>
      </c>
    </row>
    <row r="610" spans="14:17">
      <c r="N610" s="10" t="s">
        <v>1279</v>
      </c>
      <c r="O610" t="s">
        <v>6138</v>
      </c>
      <c r="P610" s="21">
        <v>555.82771000000002</v>
      </c>
      <c r="Q610" s="11" t="s">
        <v>4195</v>
      </c>
    </row>
    <row r="611" spans="14:17">
      <c r="N611" s="10" t="s">
        <v>1927</v>
      </c>
      <c r="O611" t="s">
        <v>6786</v>
      </c>
      <c r="P611" s="21">
        <v>95.949659999999994</v>
      </c>
      <c r="Q611" s="11" t="s">
        <v>4197</v>
      </c>
    </row>
    <row r="612" spans="14:17">
      <c r="N612" s="10" t="s">
        <v>3499</v>
      </c>
      <c r="O612" t="s">
        <v>8336</v>
      </c>
      <c r="P612" s="21">
        <v>137.44434999999999</v>
      </c>
      <c r="Q612" s="11" t="s">
        <v>4198</v>
      </c>
    </row>
    <row r="613" spans="14:17">
      <c r="N613" s="10" t="s">
        <v>1788</v>
      </c>
      <c r="O613" t="s">
        <v>6647</v>
      </c>
      <c r="P613" s="21">
        <v>244.18799999999999</v>
      </c>
      <c r="Q613" s="11" t="s">
        <v>4195</v>
      </c>
    </row>
    <row r="614" spans="14:17">
      <c r="N614" s="10" t="s">
        <v>1932</v>
      </c>
      <c r="O614" t="s">
        <v>6791</v>
      </c>
      <c r="P614" s="21">
        <v>174.33537000000001</v>
      </c>
      <c r="Q614" s="11" t="s">
        <v>4190</v>
      </c>
    </row>
    <row r="615" spans="14:17">
      <c r="N615" s="10" t="s">
        <v>1391</v>
      </c>
      <c r="O615" t="s">
        <v>6250</v>
      </c>
      <c r="P615" s="21">
        <v>418.23496999999998</v>
      </c>
      <c r="Q615" s="11" t="s">
        <v>4195</v>
      </c>
    </row>
    <row r="616" spans="14:17">
      <c r="N616" s="10" t="s">
        <v>1904</v>
      </c>
      <c r="O616" t="s">
        <v>6763</v>
      </c>
      <c r="P616" s="21">
        <v>202.67447999999999</v>
      </c>
      <c r="Q616" s="11" t="s">
        <v>4195</v>
      </c>
    </row>
    <row r="617" spans="14:17">
      <c r="N617" s="10" t="s">
        <v>201</v>
      </c>
      <c r="O617" t="s">
        <v>4661</v>
      </c>
      <c r="P617" s="21">
        <v>10777.47889</v>
      </c>
      <c r="Q617" s="11" t="s">
        <v>4190</v>
      </c>
    </row>
    <row r="618" spans="14:17">
      <c r="N618" s="10" t="s">
        <v>1805</v>
      </c>
      <c r="O618" t="s">
        <v>6664</v>
      </c>
      <c r="P618" s="21">
        <v>288.84634</v>
      </c>
      <c r="Q618" s="11" t="s">
        <v>4196</v>
      </c>
    </row>
    <row r="619" spans="14:17">
      <c r="N619" s="10" t="s">
        <v>1749</v>
      </c>
      <c r="O619" t="s">
        <v>6608</v>
      </c>
      <c r="P619" s="21">
        <v>269.55248999999998</v>
      </c>
      <c r="Q619" s="11" t="s">
        <v>4196</v>
      </c>
    </row>
    <row r="620" spans="14:17">
      <c r="N620" s="10" t="s">
        <v>2022</v>
      </c>
      <c r="O620" t="s">
        <v>6881</v>
      </c>
      <c r="P620" s="21">
        <v>162.23625000000001</v>
      </c>
      <c r="Q620" s="11" t="s">
        <v>4195</v>
      </c>
    </row>
    <row r="621" spans="14:17">
      <c r="N621" s="10" t="s">
        <v>59</v>
      </c>
      <c r="O621" t="s">
        <v>4610</v>
      </c>
      <c r="P621" s="21">
        <v>44066.122239999997</v>
      </c>
      <c r="Q621" s="11" t="s">
        <v>4198</v>
      </c>
    </row>
    <row r="622" spans="14:17">
      <c r="N622" s="10" t="s">
        <v>1608</v>
      </c>
      <c r="O622" t="s">
        <v>6467</v>
      </c>
      <c r="P622" s="21">
        <v>139.55953</v>
      </c>
      <c r="Q622" s="11" t="s">
        <v>4191</v>
      </c>
    </row>
    <row r="623" spans="14:17">
      <c r="N623" s="10" t="s">
        <v>2985</v>
      </c>
      <c r="O623" t="s">
        <v>7844</v>
      </c>
      <c r="P623" s="21">
        <v>0</v>
      </c>
      <c r="Q623" s="11" t="s">
        <v>4196</v>
      </c>
    </row>
    <row r="624" spans="14:17">
      <c r="N624" s="10" t="s">
        <v>206</v>
      </c>
      <c r="O624" t="s">
        <v>4664</v>
      </c>
      <c r="P624" s="21">
        <v>8925.9499699999997</v>
      </c>
      <c r="Q624" s="11" t="s">
        <v>4194</v>
      </c>
    </row>
    <row r="625" spans="14:17">
      <c r="N625" s="10" t="s">
        <v>2031</v>
      </c>
      <c r="O625" t="s">
        <v>6890</v>
      </c>
      <c r="P625" s="21">
        <v>196.85793000000001</v>
      </c>
      <c r="Q625" s="11" t="s">
        <v>4190</v>
      </c>
    </row>
    <row r="626" spans="14:17">
      <c r="N626" s="10" t="s">
        <v>2041</v>
      </c>
      <c r="O626" t="s">
        <v>6900</v>
      </c>
      <c r="P626" s="21">
        <v>165.61838</v>
      </c>
      <c r="Q626" s="11" t="s">
        <v>4198</v>
      </c>
    </row>
    <row r="627" spans="14:17">
      <c r="N627" s="10" t="s">
        <v>1371</v>
      </c>
      <c r="O627" t="s">
        <v>6230</v>
      </c>
      <c r="P627" s="21">
        <v>521.31083000000001</v>
      </c>
      <c r="Q627" s="11" t="s">
        <v>4192</v>
      </c>
    </row>
    <row r="628" spans="14:17">
      <c r="N628" s="10" t="s">
        <v>1891</v>
      </c>
      <c r="O628" t="s">
        <v>6750</v>
      </c>
      <c r="P628" s="21">
        <v>198.05441999999999</v>
      </c>
      <c r="Q628" s="11" t="s">
        <v>4195</v>
      </c>
    </row>
    <row r="629" spans="14:17">
      <c r="N629" s="10" t="s">
        <v>3584</v>
      </c>
      <c r="O629" t="s">
        <v>8411</v>
      </c>
      <c r="P629" s="21">
        <v>528.34464000000003</v>
      </c>
      <c r="Q629" s="11" t="s">
        <v>4196</v>
      </c>
    </row>
    <row r="630" spans="14:17">
      <c r="N630" s="10" t="s">
        <v>528</v>
      </c>
      <c r="O630" t="s">
        <v>5389</v>
      </c>
      <c r="P630" s="21">
        <v>2664.2466100000001</v>
      </c>
      <c r="Q630" s="11" t="s">
        <v>4192</v>
      </c>
    </row>
    <row r="631" spans="14:17">
      <c r="N631" s="10" t="s">
        <v>768</v>
      </c>
      <c r="O631" t="s">
        <v>5628</v>
      </c>
      <c r="P631" s="21">
        <v>1336.7201600000001</v>
      </c>
      <c r="Q631" s="11" t="s">
        <v>4188</v>
      </c>
    </row>
    <row r="632" spans="14:17">
      <c r="N632" s="10" t="s">
        <v>3069</v>
      </c>
      <c r="O632" t="s">
        <v>7928</v>
      </c>
      <c r="P632" s="21">
        <v>7.2040899999999999</v>
      </c>
      <c r="Q632" s="11" t="s">
        <v>4196</v>
      </c>
    </row>
    <row r="633" spans="14:17">
      <c r="N633" s="10" t="s">
        <v>1210</v>
      </c>
      <c r="O633" t="s">
        <v>6069</v>
      </c>
      <c r="P633" s="21">
        <v>585.85649000000001</v>
      </c>
      <c r="Q633" s="11" t="s">
        <v>4198</v>
      </c>
    </row>
    <row r="634" spans="14:17">
      <c r="N634" s="10" t="s">
        <v>1198</v>
      </c>
      <c r="O634" t="s">
        <v>6057</v>
      </c>
      <c r="P634" s="21">
        <v>647.52413000000001</v>
      </c>
      <c r="Q634" s="11" t="s">
        <v>4195</v>
      </c>
    </row>
    <row r="635" spans="14:17">
      <c r="N635" s="10" t="s">
        <v>1192</v>
      </c>
      <c r="O635" t="s">
        <v>6051</v>
      </c>
      <c r="P635" s="21">
        <v>607.2319</v>
      </c>
      <c r="Q635" s="11" t="s">
        <v>4195</v>
      </c>
    </row>
    <row r="636" spans="14:17">
      <c r="N636" s="10" t="s">
        <v>847</v>
      </c>
      <c r="O636" t="s">
        <v>5707</v>
      </c>
      <c r="P636" s="21">
        <v>974.68430000000001</v>
      </c>
      <c r="Q636" s="11" t="s">
        <v>4198</v>
      </c>
    </row>
    <row r="637" spans="14:17">
      <c r="N637" s="10" t="s">
        <v>1386</v>
      </c>
      <c r="O637" t="s">
        <v>6245</v>
      </c>
      <c r="P637" s="21">
        <v>349.58488999999997</v>
      </c>
      <c r="Q637" s="11" t="s">
        <v>4198</v>
      </c>
    </row>
    <row r="638" spans="14:17">
      <c r="N638" s="10" t="s">
        <v>527</v>
      </c>
      <c r="O638" t="s">
        <v>5388</v>
      </c>
      <c r="P638" s="21">
        <v>1985.9065700000001</v>
      </c>
      <c r="Q638" s="11" t="s">
        <v>4198</v>
      </c>
    </row>
    <row r="639" spans="14:17">
      <c r="N639" s="10" t="s">
        <v>2603</v>
      </c>
      <c r="O639" t="s">
        <v>7462</v>
      </c>
      <c r="P639" s="21">
        <v>51.72034</v>
      </c>
      <c r="Q639" s="11" t="s">
        <v>4196</v>
      </c>
    </row>
    <row r="640" spans="14:17">
      <c r="N640" s="10" t="s">
        <v>1614</v>
      </c>
      <c r="O640" t="s">
        <v>6473</v>
      </c>
      <c r="P640" s="21">
        <v>304.24275</v>
      </c>
      <c r="Q640" s="11" t="s">
        <v>4195</v>
      </c>
    </row>
    <row r="641" spans="14:17">
      <c r="N641" s="10" t="s">
        <v>1721</v>
      </c>
      <c r="O641" t="s">
        <v>6580</v>
      </c>
      <c r="P641" s="21">
        <v>424.37034</v>
      </c>
      <c r="Q641" s="11" t="s">
        <v>4194</v>
      </c>
    </row>
    <row r="642" spans="14:17">
      <c r="N642" s="10" t="s">
        <v>3437</v>
      </c>
      <c r="O642" t="s">
        <v>4287</v>
      </c>
      <c r="P642" s="21">
        <v>1127.38868</v>
      </c>
      <c r="Q642" s="11" t="s">
        <v>4196</v>
      </c>
    </row>
    <row r="643" spans="14:17">
      <c r="N643" s="10" t="s">
        <v>1373</v>
      </c>
      <c r="O643" t="s">
        <v>6232</v>
      </c>
      <c r="P643" s="21">
        <v>315.19686999999999</v>
      </c>
      <c r="Q643" s="11" t="s">
        <v>4198</v>
      </c>
    </row>
    <row r="644" spans="14:17">
      <c r="N644" s="10" t="s">
        <v>2187</v>
      </c>
      <c r="O644" t="s">
        <v>7046</v>
      </c>
      <c r="P644" s="21">
        <v>152.54977</v>
      </c>
      <c r="Q644" s="11" t="s">
        <v>4194</v>
      </c>
    </row>
    <row r="645" spans="14:17">
      <c r="N645" s="10" t="s">
        <v>1717</v>
      </c>
      <c r="O645" t="s">
        <v>6576</v>
      </c>
      <c r="P645" s="21">
        <v>330.91696000000002</v>
      </c>
      <c r="Q645" s="11" t="s">
        <v>4195</v>
      </c>
    </row>
    <row r="646" spans="14:17">
      <c r="N646" s="10" t="s">
        <v>1184</v>
      </c>
      <c r="O646" t="s">
        <v>6043</v>
      </c>
      <c r="P646" s="21">
        <v>551.25888999999995</v>
      </c>
      <c r="Q646" s="11" t="s">
        <v>4195</v>
      </c>
    </row>
    <row r="647" spans="14:17">
      <c r="N647" s="10" t="s">
        <v>1714</v>
      </c>
      <c r="O647" t="s">
        <v>6573</v>
      </c>
      <c r="P647" s="21">
        <v>263.29559</v>
      </c>
      <c r="Q647" s="11" t="s">
        <v>4190</v>
      </c>
    </row>
    <row r="648" spans="14:17">
      <c r="N648" s="10" t="s">
        <v>1144</v>
      </c>
      <c r="O648" t="s">
        <v>6003</v>
      </c>
      <c r="P648" s="21">
        <v>553.01603999999998</v>
      </c>
      <c r="Q648" s="11" t="s">
        <v>4195</v>
      </c>
    </row>
    <row r="649" spans="14:17">
      <c r="N649" s="10" t="s">
        <v>1650</v>
      </c>
      <c r="O649" t="s">
        <v>6509</v>
      </c>
      <c r="P649" s="21">
        <v>296.98750000000001</v>
      </c>
      <c r="Q649" s="11" t="s">
        <v>4195</v>
      </c>
    </row>
    <row r="650" spans="14:17">
      <c r="N650" s="10" t="s">
        <v>916</v>
      </c>
      <c r="O650" t="s">
        <v>5776</v>
      </c>
      <c r="P650" s="21">
        <v>1159.5550499999999</v>
      </c>
      <c r="Q650" s="11" t="s">
        <v>4195</v>
      </c>
    </row>
    <row r="651" spans="14:17">
      <c r="N651" s="10" t="s">
        <v>2244</v>
      </c>
      <c r="O651" t="s">
        <v>7103</v>
      </c>
      <c r="P651" s="21">
        <v>95.352360000000004</v>
      </c>
      <c r="Q651" s="11" t="s">
        <v>4196</v>
      </c>
    </row>
    <row r="652" spans="14:17">
      <c r="N652" s="10" t="s">
        <v>1519</v>
      </c>
      <c r="O652" t="s">
        <v>6378</v>
      </c>
      <c r="P652" s="21">
        <v>387.01479999999998</v>
      </c>
      <c r="Q652" s="11" t="s">
        <v>4195</v>
      </c>
    </row>
    <row r="653" spans="14:17">
      <c r="N653" s="10" t="s">
        <v>2846</v>
      </c>
      <c r="O653" t="s">
        <v>7705</v>
      </c>
      <c r="P653" s="21">
        <v>26.5822</v>
      </c>
      <c r="Q653" s="11" t="s">
        <v>4190</v>
      </c>
    </row>
    <row r="654" spans="14:17">
      <c r="N654" s="10" t="s">
        <v>1529</v>
      </c>
      <c r="O654" t="s">
        <v>6388</v>
      </c>
      <c r="P654" s="21">
        <v>577.09893999999997</v>
      </c>
      <c r="Q654" s="11" t="s">
        <v>4196</v>
      </c>
    </row>
    <row r="655" spans="14:17">
      <c r="N655" s="10" t="s">
        <v>2695</v>
      </c>
      <c r="O655" t="s">
        <v>7554</v>
      </c>
      <c r="P655" s="21">
        <v>66.261619999999994</v>
      </c>
      <c r="Q655" s="11" t="s">
        <v>4190</v>
      </c>
    </row>
    <row r="656" spans="14:17">
      <c r="N656" s="10" t="s">
        <v>2386</v>
      </c>
      <c r="O656" t="s">
        <v>7245</v>
      </c>
      <c r="P656" s="21">
        <v>62.54804</v>
      </c>
      <c r="Q656" s="11" t="s">
        <v>4196</v>
      </c>
    </row>
    <row r="657" spans="14:17">
      <c r="N657" s="10" t="s">
        <v>2673</v>
      </c>
      <c r="O657" t="s">
        <v>7532</v>
      </c>
      <c r="P657" s="21">
        <v>10.08563</v>
      </c>
      <c r="Q657" s="11" t="s">
        <v>4196</v>
      </c>
    </row>
    <row r="658" spans="14:17">
      <c r="N658" s="10" t="s">
        <v>3506</v>
      </c>
      <c r="O658" t="s">
        <v>8341</v>
      </c>
      <c r="P658" s="21">
        <v>32.477029999999999</v>
      </c>
      <c r="Q658" s="11" t="s">
        <v>4196</v>
      </c>
    </row>
    <row r="659" spans="14:17">
      <c r="N659" s="10" t="s">
        <v>1029</v>
      </c>
      <c r="O659" t="s">
        <v>5888</v>
      </c>
      <c r="P659" s="21">
        <v>570.43619000000001</v>
      </c>
      <c r="Q659" s="11" t="s">
        <v>4196</v>
      </c>
    </row>
    <row r="660" spans="14:17">
      <c r="N660" s="10" t="s">
        <v>2068</v>
      </c>
      <c r="O660" t="s">
        <v>6927</v>
      </c>
      <c r="P660" s="21">
        <v>191.6986</v>
      </c>
      <c r="Q660" s="11" t="s">
        <v>4197</v>
      </c>
    </row>
    <row r="661" spans="14:17">
      <c r="N661" s="10" t="s">
        <v>2625</v>
      </c>
      <c r="O661" t="s">
        <v>7484</v>
      </c>
      <c r="P661" s="21">
        <v>42.76878</v>
      </c>
      <c r="Q661" s="11" t="s">
        <v>4196</v>
      </c>
    </row>
    <row r="662" spans="14:17">
      <c r="N662" s="10" t="s">
        <v>1202</v>
      </c>
      <c r="O662" t="s">
        <v>6061</v>
      </c>
      <c r="P662" s="21">
        <v>610.86045000000001</v>
      </c>
      <c r="Q662" s="11" t="s">
        <v>4196</v>
      </c>
    </row>
    <row r="663" spans="14:17">
      <c r="N663" s="10" t="s">
        <v>1329</v>
      </c>
      <c r="O663" t="s">
        <v>6188</v>
      </c>
      <c r="P663" s="21">
        <v>404.77395000000001</v>
      </c>
      <c r="Q663" s="11" t="s">
        <v>4196</v>
      </c>
    </row>
    <row r="664" spans="14:17">
      <c r="N664" s="10" t="s">
        <v>662</v>
      </c>
      <c r="O664" t="s">
        <v>5523</v>
      </c>
      <c r="P664" s="21">
        <v>1666.28466</v>
      </c>
      <c r="Q664" s="11" t="s">
        <v>4197</v>
      </c>
    </row>
    <row r="665" spans="14:17">
      <c r="N665" s="10" t="s">
        <v>1499</v>
      </c>
      <c r="O665" t="s">
        <v>6358</v>
      </c>
      <c r="P665" s="21">
        <v>383.08980000000003</v>
      </c>
      <c r="Q665" s="11" t="s">
        <v>4196</v>
      </c>
    </row>
    <row r="666" spans="14:17">
      <c r="N666" s="10" t="s">
        <v>1538</v>
      </c>
      <c r="O666" t="s">
        <v>6397</v>
      </c>
      <c r="P666" s="21">
        <v>341.54246999999998</v>
      </c>
      <c r="Q666" s="11" t="s">
        <v>4194</v>
      </c>
    </row>
    <row r="667" spans="14:17">
      <c r="N667" s="10" t="s">
        <v>2265</v>
      </c>
      <c r="O667" t="s">
        <v>7124</v>
      </c>
      <c r="P667" s="21">
        <v>69.095429999999993</v>
      </c>
      <c r="Q667" s="11" t="s">
        <v>4194</v>
      </c>
    </row>
    <row r="668" spans="14:17">
      <c r="N668" s="10" t="s">
        <v>1403</v>
      </c>
      <c r="O668" t="s">
        <v>6262</v>
      </c>
      <c r="P668" s="21">
        <v>399.98126999999999</v>
      </c>
      <c r="Q668" s="11" t="s">
        <v>4195</v>
      </c>
    </row>
    <row r="669" spans="14:17">
      <c r="N669" s="10" t="s">
        <v>1639</v>
      </c>
      <c r="O669" t="s">
        <v>6498</v>
      </c>
      <c r="P669" s="21">
        <v>294.6875</v>
      </c>
      <c r="Q669" s="11" t="s">
        <v>4195</v>
      </c>
    </row>
    <row r="670" spans="14:17">
      <c r="N670" s="10" t="s">
        <v>1627</v>
      </c>
      <c r="O670" t="s">
        <v>6486</v>
      </c>
      <c r="P670" s="21">
        <v>298.13749999999999</v>
      </c>
      <c r="Q670" s="11" t="s">
        <v>4195</v>
      </c>
    </row>
    <row r="671" spans="14:17">
      <c r="N671" s="10" t="s">
        <v>3043</v>
      </c>
      <c r="O671" t="s">
        <v>7902</v>
      </c>
      <c r="P671" s="21">
        <v>17.37058</v>
      </c>
      <c r="Q671" s="11" t="s">
        <v>4195</v>
      </c>
    </row>
    <row r="672" spans="14:17">
      <c r="N672" s="10" t="s">
        <v>1532</v>
      </c>
      <c r="O672" t="s">
        <v>6391</v>
      </c>
      <c r="P672" s="21">
        <v>258.31596999999999</v>
      </c>
      <c r="Q672" s="11" t="s">
        <v>4198</v>
      </c>
    </row>
    <row r="673" spans="14:17">
      <c r="N673" s="10" t="s">
        <v>1939</v>
      </c>
      <c r="O673" t="s">
        <v>6798</v>
      </c>
      <c r="P673" s="21">
        <v>187.875</v>
      </c>
      <c r="Q673" s="11" t="s">
        <v>4195</v>
      </c>
    </row>
    <row r="674" spans="14:17">
      <c r="N674" s="10" t="s">
        <v>400</v>
      </c>
      <c r="O674" t="s">
        <v>5261</v>
      </c>
      <c r="P674" s="21">
        <v>4098.7608700000001</v>
      </c>
      <c r="Q674" s="11" t="s">
        <v>4190</v>
      </c>
    </row>
    <row r="675" spans="14:17">
      <c r="N675" s="10" t="s">
        <v>253</v>
      </c>
      <c r="O675" t="s">
        <v>5119</v>
      </c>
      <c r="P675" s="21">
        <v>8358.9718499999999</v>
      </c>
      <c r="Q675" s="11" t="s">
        <v>4192</v>
      </c>
    </row>
    <row r="676" spans="14:17">
      <c r="N676" s="10" t="s">
        <v>2920</v>
      </c>
      <c r="O676" t="s">
        <v>7779</v>
      </c>
      <c r="P676" s="21">
        <v>24.354970000000002</v>
      </c>
      <c r="Q676" s="11" t="s">
        <v>4196</v>
      </c>
    </row>
    <row r="677" spans="14:17">
      <c r="N677" s="10" t="s">
        <v>1134</v>
      </c>
      <c r="O677" t="s">
        <v>5993</v>
      </c>
      <c r="P677" s="21">
        <v>625.96319000000005</v>
      </c>
      <c r="Q677" s="11" t="s">
        <v>4198</v>
      </c>
    </row>
    <row r="678" spans="14:17">
      <c r="N678" s="10" t="s">
        <v>915</v>
      </c>
      <c r="O678" t="s">
        <v>5775</v>
      </c>
      <c r="P678" s="21">
        <v>1232.59139</v>
      </c>
      <c r="Q678" s="11" t="s">
        <v>4196</v>
      </c>
    </row>
    <row r="679" spans="14:17">
      <c r="N679" s="10" t="s">
        <v>1199</v>
      </c>
      <c r="O679" t="s">
        <v>6058</v>
      </c>
      <c r="P679" s="21">
        <v>620.31610000000001</v>
      </c>
      <c r="Q679" s="11" t="s">
        <v>4196</v>
      </c>
    </row>
    <row r="680" spans="14:17">
      <c r="N680" s="10" t="s">
        <v>2391</v>
      </c>
      <c r="O680" t="s">
        <v>7250</v>
      </c>
      <c r="P680" s="21">
        <v>105.9633</v>
      </c>
      <c r="Q680" s="11" t="s">
        <v>4190</v>
      </c>
    </row>
    <row r="681" spans="14:17">
      <c r="N681" s="10" t="s">
        <v>2559</v>
      </c>
      <c r="O681" t="s">
        <v>7418</v>
      </c>
      <c r="P681" s="21">
        <v>61.80836</v>
      </c>
      <c r="Q681" s="11" t="s">
        <v>4195</v>
      </c>
    </row>
    <row r="682" spans="14:17">
      <c r="N682" s="10" t="s">
        <v>3253</v>
      </c>
      <c r="O682" t="s">
        <v>8112</v>
      </c>
      <c r="P682" s="21">
        <v>16.611000000000001</v>
      </c>
      <c r="Q682" s="11" t="s">
        <v>4196</v>
      </c>
    </row>
    <row r="683" spans="14:17">
      <c r="N683" s="10" t="s">
        <v>749</v>
      </c>
      <c r="O683" t="s">
        <v>5609</v>
      </c>
      <c r="P683" s="21">
        <v>1935.72711</v>
      </c>
      <c r="Q683" s="11" t="s">
        <v>4196</v>
      </c>
    </row>
    <row r="684" spans="14:17">
      <c r="N684" s="10" t="s">
        <v>484</v>
      </c>
      <c r="O684" t="s">
        <v>5345</v>
      </c>
      <c r="P684" s="21">
        <v>3035.3385800000001</v>
      </c>
      <c r="Q684" s="11" t="s">
        <v>4195</v>
      </c>
    </row>
    <row r="685" spans="14:17">
      <c r="N685" s="10" t="s">
        <v>564</v>
      </c>
      <c r="O685" t="s">
        <v>5425</v>
      </c>
      <c r="P685" s="21">
        <v>2015.73795</v>
      </c>
      <c r="Q685" s="11" t="s">
        <v>4194</v>
      </c>
    </row>
    <row r="686" spans="14:17">
      <c r="N686" s="10" t="s">
        <v>2199</v>
      </c>
      <c r="O686" t="s">
        <v>7058</v>
      </c>
      <c r="P686" s="21">
        <v>109.12593</v>
      </c>
      <c r="Q686" s="11" t="s">
        <v>4195</v>
      </c>
    </row>
    <row r="687" spans="14:17">
      <c r="N687" s="10" t="s">
        <v>2379</v>
      </c>
      <c r="O687" t="s">
        <v>7238</v>
      </c>
      <c r="P687" s="21">
        <v>88.100949999999997</v>
      </c>
      <c r="Q687" s="11" t="s">
        <v>4190</v>
      </c>
    </row>
    <row r="688" spans="14:17">
      <c r="N688" s="10" t="s">
        <v>330</v>
      </c>
      <c r="O688" t="s">
        <v>5191</v>
      </c>
      <c r="P688" s="21">
        <v>5400.18966</v>
      </c>
      <c r="Q688" s="11" t="s">
        <v>4198</v>
      </c>
    </row>
    <row r="689" spans="14:17">
      <c r="N689" s="10" t="s">
        <v>108</v>
      </c>
      <c r="O689" t="s">
        <v>4686</v>
      </c>
      <c r="P689" s="21">
        <v>24178.121569999999</v>
      </c>
      <c r="Q689" s="11" t="s">
        <v>4198</v>
      </c>
    </row>
    <row r="690" spans="14:17">
      <c r="N690" s="10" t="s">
        <v>3292</v>
      </c>
      <c r="O690" t="s">
        <v>8151</v>
      </c>
      <c r="P690" s="21">
        <v>6.6821299999999999</v>
      </c>
      <c r="Q690" s="11" t="s">
        <v>4190</v>
      </c>
    </row>
    <row r="691" spans="14:17">
      <c r="N691" s="10" t="s">
        <v>1239</v>
      </c>
      <c r="O691" t="s">
        <v>6098</v>
      </c>
      <c r="P691" s="21">
        <v>400.27936999999997</v>
      </c>
      <c r="Q691" s="11" t="s">
        <v>4190</v>
      </c>
    </row>
    <row r="692" spans="14:17">
      <c r="N692" s="10" t="s">
        <v>1345</v>
      </c>
      <c r="O692" t="s">
        <v>6204</v>
      </c>
      <c r="P692" s="21">
        <v>303.55817000000002</v>
      </c>
      <c r="Q692" s="11" t="s">
        <v>4196</v>
      </c>
    </row>
    <row r="693" spans="14:17">
      <c r="N693" s="10" t="s">
        <v>630</v>
      </c>
      <c r="O693" t="s">
        <v>5491</v>
      </c>
      <c r="P693" s="21">
        <v>2099.23947</v>
      </c>
      <c r="Q693" s="11" t="s">
        <v>4196</v>
      </c>
    </row>
    <row r="694" spans="14:17">
      <c r="N694" s="10" t="s">
        <v>880</v>
      </c>
      <c r="O694" t="s">
        <v>5740</v>
      </c>
      <c r="P694" s="21">
        <v>826.68866000000003</v>
      </c>
      <c r="Q694" s="11" t="s">
        <v>4198</v>
      </c>
    </row>
    <row r="695" spans="14:17">
      <c r="N695" s="10" t="s">
        <v>3064</v>
      </c>
      <c r="O695" t="s">
        <v>7923</v>
      </c>
      <c r="P695" s="21">
        <v>16.048819999999999</v>
      </c>
      <c r="Q695" s="11" t="s">
        <v>4196</v>
      </c>
    </row>
    <row r="696" spans="14:17">
      <c r="N696" s="10" t="s">
        <v>3502</v>
      </c>
      <c r="O696" t="s">
        <v>8337</v>
      </c>
      <c r="P696" s="21">
        <v>96.789879999999997</v>
      </c>
      <c r="Q696" s="11" t="s">
        <v>4196</v>
      </c>
    </row>
    <row r="697" spans="14:17">
      <c r="N697" s="10" t="s">
        <v>276</v>
      </c>
      <c r="O697" t="s">
        <v>5140</v>
      </c>
      <c r="P697" s="21">
        <v>7930.4699099999998</v>
      </c>
      <c r="Q697" s="11" t="s">
        <v>4192</v>
      </c>
    </row>
    <row r="698" spans="14:17">
      <c r="N698" s="10" t="s">
        <v>2277</v>
      </c>
      <c r="O698" t="s">
        <v>7136</v>
      </c>
      <c r="P698" s="21">
        <v>187.06717</v>
      </c>
      <c r="Q698" s="11" t="s">
        <v>4196</v>
      </c>
    </row>
    <row r="699" spans="14:17">
      <c r="N699" s="10" t="s">
        <v>3518</v>
      </c>
      <c r="O699" t="s">
        <v>8353</v>
      </c>
      <c r="P699" s="21">
        <v>12.218170000000001</v>
      </c>
      <c r="Q699" s="11" t="s">
        <v>4196</v>
      </c>
    </row>
    <row r="700" spans="14:17">
      <c r="N700" s="10" t="s">
        <v>3279</v>
      </c>
      <c r="O700" t="s">
        <v>8138</v>
      </c>
      <c r="P700" s="21">
        <v>3.4362499999999998</v>
      </c>
      <c r="Q700" s="11" t="s">
        <v>4198</v>
      </c>
    </row>
    <row r="701" spans="14:17">
      <c r="N701" s="10" t="s">
        <v>2216</v>
      </c>
      <c r="O701" t="s">
        <v>7075</v>
      </c>
      <c r="P701" s="21">
        <v>114.97539999999999</v>
      </c>
      <c r="Q701" s="11" t="s">
        <v>4194</v>
      </c>
    </row>
    <row r="702" spans="14:17">
      <c r="N702" s="10" t="s">
        <v>1474</v>
      </c>
      <c r="O702" t="s">
        <v>6333</v>
      </c>
      <c r="P702" s="21">
        <v>293.24837000000002</v>
      </c>
      <c r="Q702" s="11" t="s">
        <v>4196</v>
      </c>
    </row>
    <row r="703" spans="14:17">
      <c r="N703" s="10" t="s">
        <v>2883</v>
      </c>
      <c r="O703" t="s">
        <v>7742</v>
      </c>
      <c r="P703" s="21">
        <v>25.185849999999999</v>
      </c>
      <c r="Q703" s="11" t="s">
        <v>4196</v>
      </c>
    </row>
    <row r="704" spans="14:17">
      <c r="N704" s="10" t="s">
        <v>641</v>
      </c>
      <c r="O704" t="s">
        <v>5502</v>
      </c>
      <c r="P704" s="21">
        <v>1958.21407</v>
      </c>
      <c r="Q704" s="11" t="s">
        <v>4192</v>
      </c>
    </row>
    <row r="705" spans="14:17">
      <c r="N705" s="10" t="s">
        <v>3450</v>
      </c>
      <c r="O705" t="s">
        <v>5502</v>
      </c>
      <c r="P705" s="21">
        <v>1958.21407</v>
      </c>
      <c r="Q705" s="11" t="s">
        <v>4192</v>
      </c>
    </row>
    <row r="706" spans="14:17">
      <c r="N706" s="10" t="s">
        <v>1672</v>
      </c>
      <c r="O706" t="s">
        <v>6531</v>
      </c>
      <c r="P706" s="21">
        <v>248.48399000000001</v>
      </c>
      <c r="Q706" s="11" t="s">
        <v>4195</v>
      </c>
    </row>
    <row r="707" spans="14:17">
      <c r="N707" s="10" t="s">
        <v>881</v>
      </c>
      <c r="O707" t="s">
        <v>5741</v>
      </c>
      <c r="P707" s="21">
        <v>747.22032999999999</v>
      </c>
      <c r="Q707" s="11" t="s">
        <v>4189</v>
      </c>
    </row>
    <row r="708" spans="14:17">
      <c r="N708" s="10" t="s">
        <v>1734</v>
      </c>
      <c r="O708" t="s">
        <v>6593</v>
      </c>
      <c r="P708" s="21">
        <v>209.94425000000001</v>
      </c>
      <c r="Q708" s="11" t="s">
        <v>4194</v>
      </c>
    </row>
    <row r="709" spans="14:17">
      <c r="N709" s="10" t="s">
        <v>1730</v>
      </c>
      <c r="O709" t="s">
        <v>6589</v>
      </c>
      <c r="P709" s="21">
        <v>302.53789</v>
      </c>
      <c r="Q709" s="11" t="s">
        <v>4196</v>
      </c>
    </row>
    <row r="710" spans="14:17">
      <c r="N710" s="10" t="s">
        <v>2225</v>
      </c>
      <c r="O710" t="s">
        <v>7084</v>
      </c>
      <c r="P710" s="21">
        <v>198.82398000000001</v>
      </c>
      <c r="Q710" s="11" t="s">
        <v>4198</v>
      </c>
    </row>
    <row r="711" spans="14:17">
      <c r="N711" s="10" t="s">
        <v>2099</v>
      </c>
      <c r="O711" t="s">
        <v>6958</v>
      </c>
      <c r="P711" s="21">
        <v>160.94982999999999</v>
      </c>
      <c r="Q711" s="11" t="s">
        <v>4198</v>
      </c>
    </row>
    <row r="712" spans="14:17">
      <c r="N712" s="10" t="s">
        <v>2398</v>
      </c>
      <c r="O712" t="s">
        <v>7257</v>
      </c>
      <c r="P712" s="21">
        <v>372.94654000000003</v>
      </c>
      <c r="Q712" s="11" t="s">
        <v>4198</v>
      </c>
    </row>
    <row r="713" spans="14:17">
      <c r="N713" s="10" t="s">
        <v>884</v>
      </c>
      <c r="O713" t="s">
        <v>5744</v>
      </c>
      <c r="P713" s="21">
        <v>740.12847999999997</v>
      </c>
      <c r="Q713" s="11" t="s">
        <v>4198</v>
      </c>
    </row>
    <row r="714" spans="14:17">
      <c r="N714" s="10" t="s">
        <v>395</v>
      </c>
      <c r="O714" t="s">
        <v>5256</v>
      </c>
      <c r="P714" s="21">
        <v>4927.9296999999997</v>
      </c>
      <c r="Q714" s="11" t="s">
        <v>4196</v>
      </c>
    </row>
    <row r="715" spans="14:17">
      <c r="N715" s="10" t="s">
        <v>447</v>
      </c>
      <c r="O715" t="s">
        <v>5308</v>
      </c>
      <c r="P715" s="21">
        <v>2565.94506</v>
      </c>
      <c r="Q715" s="11" t="s">
        <v>4196</v>
      </c>
    </row>
    <row r="716" spans="14:17">
      <c r="N716" s="10" t="s">
        <v>1281</v>
      </c>
      <c r="O716" t="s">
        <v>6140</v>
      </c>
      <c r="P716" s="21">
        <v>647.58644000000004</v>
      </c>
      <c r="Q716" s="11" t="s">
        <v>4196</v>
      </c>
    </row>
    <row r="717" spans="14:17">
      <c r="N717" s="10" t="s">
        <v>1078</v>
      </c>
      <c r="O717" t="s">
        <v>5937</v>
      </c>
      <c r="P717" s="21">
        <v>593.14016000000004</v>
      </c>
      <c r="Q717" s="11" t="s">
        <v>4198</v>
      </c>
    </row>
    <row r="718" spans="14:17">
      <c r="N718" s="10" t="s">
        <v>1142</v>
      </c>
      <c r="O718" t="s">
        <v>6001</v>
      </c>
      <c r="P718" s="21">
        <v>648.97</v>
      </c>
      <c r="Q718" s="11" t="s">
        <v>4195</v>
      </c>
    </row>
    <row r="719" spans="14:17">
      <c r="N719" s="10" t="s">
        <v>1813</v>
      </c>
      <c r="O719" t="s">
        <v>6672</v>
      </c>
      <c r="P719" s="21">
        <v>237.2775</v>
      </c>
      <c r="Q719" s="11" t="s">
        <v>4195</v>
      </c>
    </row>
    <row r="720" spans="14:17">
      <c r="N720" s="10" t="s">
        <v>2310</v>
      </c>
      <c r="O720" t="s">
        <v>7169</v>
      </c>
      <c r="P720" s="21">
        <v>300.95386000000002</v>
      </c>
      <c r="Q720" s="11" t="s">
        <v>4195</v>
      </c>
    </row>
    <row r="721" spans="14:17">
      <c r="N721" s="10" t="s">
        <v>2156</v>
      </c>
      <c r="O721" t="s">
        <v>7015</v>
      </c>
      <c r="P721" s="21">
        <v>137.37331</v>
      </c>
      <c r="Q721" s="11" t="s">
        <v>4195</v>
      </c>
    </row>
    <row r="722" spans="14:17">
      <c r="N722" s="10" t="s">
        <v>2632</v>
      </c>
      <c r="O722" t="s">
        <v>7491</v>
      </c>
      <c r="P722" s="21">
        <v>50.691890000000001</v>
      </c>
      <c r="Q722" s="11" t="s">
        <v>4195</v>
      </c>
    </row>
    <row r="723" spans="14:17">
      <c r="N723" s="10" t="s">
        <v>1644</v>
      </c>
      <c r="O723" t="s">
        <v>6503</v>
      </c>
      <c r="P723" s="21">
        <v>295.55</v>
      </c>
      <c r="Q723" s="11" t="s">
        <v>4195</v>
      </c>
    </row>
    <row r="724" spans="14:17">
      <c r="N724" s="10" t="s">
        <v>2563</v>
      </c>
      <c r="O724" t="s">
        <v>7422</v>
      </c>
      <c r="P724" s="21">
        <v>61.149509999999999</v>
      </c>
      <c r="Q724" s="11" t="s">
        <v>4196</v>
      </c>
    </row>
    <row r="725" spans="14:17">
      <c r="N725" s="10" t="s">
        <v>302</v>
      </c>
      <c r="O725" t="s">
        <v>5165</v>
      </c>
      <c r="P725" s="21">
        <v>5779.4392699999999</v>
      </c>
      <c r="Q725" s="11" t="s">
        <v>4188</v>
      </c>
    </row>
    <row r="726" spans="14:17">
      <c r="N726" s="10" t="s">
        <v>1837</v>
      </c>
      <c r="O726" t="s">
        <v>6696</v>
      </c>
      <c r="P726" s="21">
        <v>256.23969</v>
      </c>
      <c r="Q726" s="11" t="s">
        <v>4197</v>
      </c>
    </row>
    <row r="727" spans="14:17">
      <c r="N727" s="10" t="s">
        <v>2923</v>
      </c>
      <c r="O727" t="s">
        <v>7782</v>
      </c>
      <c r="P727" s="21">
        <v>24.958729999999999</v>
      </c>
      <c r="Q727" s="11" t="s">
        <v>4194</v>
      </c>
    </row>
    <row r="728" spans="14:17">
      <c r="N728" s="10" t="s">
        <v>60</v>
      </c>
      <c r="O728" t="s">
        <v>4612</v>
      </c>
      <c r="P728" s="21">
        <v>52618.920830000003</v>
      </c>
      <c r="Q728" s="11" t="s">
        <v>4197</v>
      </c>
    </row>
    <row r="729" spans="14:17">
      <c r="N729" s="10" t="s">
        <v>2856</v>
      </c>
      <c r="O729" t="s">
        <v>7715</v>
      </c>
      <c r="P729" s="21">
        <v>30.150469999999999</v>
      </c>
      <c r="Q729" s="11" t="s">
        <v>4195</v>
      </c>
    </row>
    <row r="730" spans="14:17">
      <c r="N730" s="10" t="s">
        <v>164</v>
      </c>
      <c r="O730" t="s">
        <v>4789</v>
      </c>
      <c r="P730" s="21">
        <v>15821.89251</v>
      </c>
      <c r="Q730" s="11" t="s">
        <v>4198</v>
      </c>
    </row>
    <row r="731" spans="14:17">
      <c r="N731" s="10" t="s">
        <v>3040</v>
      </c>
      <c r="O731" t="s">
        <v>7899</v>
      </c>
      <c r="P731" s="21">
        <v>12.813739999999999</v>
      </c>
      <c r="Q731" s="11" t="s">
        <v>4196</v>
      </c>
    </row>
    <row r="732" spans="14:17">
      <c r="N732" s="10" t="s">
        <v>2318</v>
      </c>
      <c r="O732" t="s">
        <v>7177</v>
      </c>
      <c r="P732" s="21">
        <v>100.93600000000001</v>
      </c>
      <c r="Q732" s="11" t="s">
        <v>4196</v>
      </c>
    </row>
    <row r="733" spans="14:17">
      <c r="N733" s="10" t="s">
        <v>3084</v>
      </c>
      <c r="O733" t="s">
        <v>7943</v>
      </c>
      <c r="P733" s="21">
        <v>8.0542899999999999</v>
      </c>
      <c r="Q733" s="11" t="s">
        <v>4196</v>
      </c>
    </row>
    <row r="734" spans="14:17">
      <c r="N734" s="10" t="s">
        <v>3063</v>
      </c>
      <c r="O734" t="s">
        <v>7922</v>
      </c>
      <c r="P734" s="21">
        <v>36.88194</v>
      </c>
      <c r="Q734" s="11" t="s">
        <v>4196</v>
      </c>
    </row>
    <row r="735" spans="14:17">
      <c r="N735" s="10" t="s">
        <v>1835</v>
      </c>
      <c r="O735" t="s">
        <v>6694</v>
      </c>
      <c r="P735" s="21">
        <v>214.58367000000001</v>
      </c>
      <c r="Q735" s="11" t="s">
        <v>4195</v>
      </c>
    </row>
    <row r="736" spans="14:17">
      <c r="N736" s="10" t="s">
        <v>2079</v>
      </c>
      <c r="O736" t="s">
        <v>6938</v>
      </c>
      <c r="P736" s="21">
        <v>148.0625</v>
      </c>
      <c r="Q736" s="11" t="s">
        <v>4195</v>
      </c>
    </row>
    <row r="737" spans="14:17">
      <c r="N737" s="10" t="s">
        <v>215</v>
      </c>
      <c r="O737" t="s">
        <v>4866</v>
      </c>
      <c r="P737" s="21">
        <v>12642.856100000001</v>
      </c>
      <c r="Q737" s="11" t="s">
        <v>4188</v>
      </c>
    </row>
    <row r="738" spans="14:17">
      <c r="N738" s="10" t="s">
        <v>1760</v>
      </c>
      <c r="O738" t="s">
        <v>6619</v>
      </c>
      <c r="P738" s="21">
        <v>266.10475000000002</v>
      </c>
      <c r="Q738" s="11" t="s">
        <v>4195</v>
      </c>
    </row>
    <row r="739" spans="14:17">
      <c r="N739" s="10" t="s">
        <v>2429</v>
      </c>
      <c r="O739" t="s">
        <v>7288</v>
      </c>
      <c r="P739" s="21">
        <v>106.34161</v>
      </c>
      <c r="Q739" s="11" t="s">
        <v>4197</v>
      </c>
    </row>
    <row r="740" spans="14:17">
      <c r="N740" s="10" t="s">
        <v>2154</v>
      </c>
      <c r="O740" t="s">
        <v>7013</v>
      </c>
      <c r="P740" s="21">
        <v>163.76393999999999</v>
      </c>
      <c r="Q740" s="11" t="s">
        <v>4196</v>
      </c>
    </row>
    <row r="741" spans="14:17">
      <c r="N741" s="10" t="s">
        <v>1869</v>
      </c>
      <c r="O741" t="s">
        <v>6728</v>
      </c>
      <c r="P741" s="21">
        <v>175.13578999999999</v>
      </c>
      <c r="Q741" s="11" t="s">
        <v>4194</v>
      </c>
    </row>
    <row r="742" spans="14:17">
      <c r="N742" s="10" t="s">
        <v>2407</v>
      </c>
      <c r="O742" t="s">
        <v>7266</v>
      </c>
      <c r="P742" s="21">
        <v>84.050380000000004</v>
      </c>
      <c r="Q742" s="11" t="s">
        <v>4190</v>
      </c>
    </row>
    <row r="743" spans="14:17">
      <c r="N743" s="10" t="s">
        <v>3049</v>
      </c>
      <c r="O743" t="s">
        <v>7908</v>
      </c>
      <c r="P743" s="21">
        <v>12.438560000000001</v>
      </c>
      <c r="Q743" s="11" t="s">
        <v>4192</v>
      </c>
    </row>
    <row r="744" spans="14:17">
      <c r="N744" s="10" t="s">
        <v>2924</v>
      </c>
      <c r="O744" t="s">
        <v>7783</v>
      </c>
      <c r="P744" s="21">
        <v>31.598330000000001</v>
      </c>
      <c r="Q744" s="11" t="s">
        <v>4194</v>
      </c>
    </row>
    <row r="745" spans="14:17">
      <c r="N745" s="10" t="s">
        <v>2827</v>
      </c>
      <c r="O745" t="s">
        <v>7686</v>
      </c>
      <c r="P745" s="21">
        <v>15.437469999999999</v>
      </c>
      <c r="Q745" s="11" t="s">
        <v>4189</v>
      </c>
    </row>
    <row r="746" spans="14:17">
      <c r="N746" s="10" t="s">
        <v>3410</v>
      </c>
      <c r="O746" t="s">
        <v>8269</v>
      </c>
      <c r="P746" s="21">
        <v>1.4564900000000001</v>
      </c>
      <c r="Q746" s="11" t="s">
        <v>4196</v>
      </c>
    </row>
    <row r="747" spans="14:17">
      <c r="N747" s="10" t="s">
        <v>578</v>
      </c>
      <c r="O747" t="s">
        <v>5439</v>
      </c>
      <c r="P747" s="21">
        <v>2896.6077599999999</v>
      </c>
      <c r="Q747" s="11" t="s">
        <v>4198</v>
      </c>
    </row>
    <row r="748" spans="14:17">
      <c r="N748" s="10" t="s">
        <v>761</v>
      </c>
      <c r="O748" t="s">
        <v>5621</v>
      </c>
      <c r="P748" s="21">
        <v>1675.24424</v>
      </c>
      <c r="Q748" s="11" t="s">
        <v>4196</v>
      </c>
    </row>
    <row r="749" spans="14:17">
      <c r="N749" s="10" t="s">
        <v>3478</v>
      </c>
      <c r="O749" t="s">
        <v>8316</v>
      </c>
      <c r="P749" s="21">
        <v>793.02575999999999</v>
      </c>
      <c r="Q749" s="11" t="s">
        <v>4198</v>
      </c>
    </row>
    <row r="750" spans="14:17">
      <c r="N750" s="10" t="s">
        <v>1877</v>
      </c>
      <c r="O750" t="s">
        <v>6736</v>
      </c>
      <c r="P750" s="21">
        <v>217.90819999999999</v>
      </c>
      <c r="Q750" s="11" t="s">
        <v>4195</v>
      </c>
    </row>
    <row r="751" spans="14:17">
      <c r="N751" s="10" t="s">
        <v>310</v>
      </c>
      <c r="O751" t="s">
        <v>5172</v>
      </c>
      <c r="P751" s="21">
        <v>5692.1447699999999</v>
      </c>
      <c r="Q751" s="11" t="s">
        <v>4188</v>
      </c>
    </row>
    <row r="752" spans="14:17">
      <c r="N752" s="10" t="s">
        <v>2140</v>
      </c>
      <c r="O752" t="s">
        <v>6999</v>
      </c>
      <c r="P752" s="21">
        <v>125.4148</v>
      </c>
      <c r="Q752" s="11" t="s">
        <v>4196</v>
      </c>
    </row>
    <row r="753" spans="14:17">
      <c r="N753" s="10" t="s">
        <v>236</v>
      </c>
      <c r="O753" t="s">
        <v>4902</v>
      </c>
      <c r="P753" s="21">
        <v>7908.17317</v>
      </c>
      <c r="Q753" s="11" t="s">
        <v>4194</v>
      </c>
    </row>
    <row r="754" spans="14:17">
      <c r="N754" s="10" t="s">
        <v>1145</v>
      </c>
      <c r="O754" t="s">
        <v>6004</v>
      </c>
      <c r="P754" s="21">
        <v>509.29509000000002</v>
      </c>
      <c r="Q754" s="11" t="s">
        <v>4194</v>
      </c>
    </row>
    <row r="755" spans="14:17">
      <c r="N755" s="10" t="s">
        <v>2149</v>
      </c>
      <c r="O755" t="s">
        <v>7008</v>
      </c>
      <c r="P755" s="21">
        <v>54.164760000000001</v>
      </c>
      <c r="Q755" s="11" t="s">
        <v>4196</v>
      </c>
    </row>
    <row r="756" spans="14:17">
      <c r="N756" s="10" t="s">
        <v>1473</v>
      </c>
      <c r="O756" t="s">
        <v>6332</v>
      </c>
      <c r="P756" s="21">
        <v>366.20312999999999</v>
      </c>
      <c r="Q756" s="11" t="s">
        <v>4195</v>
      </c>
    </row>
    <row r="757" spans="14:17">
      <c r="N757" s="10" t="s">
        <v>936</v>
      </c>
      <c r="O757" t="s">
        <v>5796</v>
      </c>
      <c r="P757" s="21">
        <v>724.05988000000002</v>
      </c>
      <c r="Q757" s="11" t="s">
        <v>4190</v>
      </c>
    </row>
    <row r="758" spans="14:17">
      <c r="N758" s="10" t="s">
        <v>143</v>
      </c>
      <c r="O758" t="s">
        <v>4705</v>
      </c>
      <c r="P758" s="21">
        <v>16094.1013</v>
      </c>
      <c r="Q758" s="11" t="s">
        <v>4195</v>
      </c>
    </row>
    <row r="759" spans="14:17">
      <c r="N759" s="10" t="s">
        <v>2328</v>
      </c>
      <c r="O759" t="s">
        <v>7187</v>
      </c>
      <c r="P759" s="21">
        <v>69.081959999999995</v>
      </c>
      <c r="Q759" s="11" t="s">
        <v>4197</v>
      </c>
    </row>
    <row r="760" spans="14:17">
      <c r="N760" s="10" t="s">
        <v>3093</v>
      </c>
      <c r="O760" t="s">
        <v>7952</v>
      </c>
      <c r="P760" s="21">
        <v>11.30941</v>
      </c>
      <c r="Q760" s="11" t="s">
        <v>4196</v>
      </c>
    </row>
    <row r="761" spans="14:17">
      <c r="N761" s="10" t="s">
        <v>75</v>
      </c>
      <c r="O761" t="s">
        <v>4640</v>
      </c>
      <c r="P761" s="21">
        <v>45885.058069999999</v>
      </c>
      <c r="Q761" s="11" t="s">
        <v>4190</v>
      </c>
    </row>
    <row r="762" spans="14:17">
      <c r="N762" s="10" t="s">
        <v>1470</v>
      </c>
      <c r="O762" t="s">
        <v>6329</v>
      </c>
      <c r="P762" s="21">
        <v>138.62909999999999</v>
      </c>
      <c r="Q762" s="11" t="s">
        <v>4198</v>
      </c>
    </row>
    <row r="763" spans="14:17">
      <c r="N763" s="10" t="s">
        <v>314</v>
      </c>
      <c r="O763" t="s">
        <v>5176</v>
      </c>
      <c r="P763" s="21">
        <v>4100.91356</v>
      </c>
      <c r="Q763" s="11" t="s">
        <v>4198</v>
      </c>
    </row>
    <row r="764" spans="14:17">
      <c r="N764" s="10" t="s">
        <v>22</v>
      </c>
      <c r="O764" t="s">
        <v>4520</v>
      </c>
      <c r="P764" s="21">
        <v>195710.02992</v>
      </c>
      <c r="Q764" s="11" t="s">
        <v>4198</v>
      </c>
    </row>
    <row r="765" spans="14:17">
      <c r="N765" s="10" t="s">
        <v>1868</v>
      </c>
      <c r="O765" t="s">
        <v>6727</v>
      </c>
      <c r="P765" s="21">
        <v>215.27611999999999</v>
      </c>
      <c r="Q765" s="11" t="s">
        <v>4194</v>
      </c>
    </row>
    <row r="766" spans="14:17">
      <c r="N766" s="10" t="s">
        <v>2023</v>
      </c>
      <c r="O766" t="s">
        <v>6882</v>
      </c>
      <c r="P766" s="21">
        <v>115.50679</v>
      </c>
      <c r="Q766" s="11" t="s">
        <v>4196</v>
      </c>
    </row>
    <row r="767" spans="14:17">
      <c r="N767" s="10" t="s">
        <v>1534</v>
      </c>
      <c r="O767" t="s">
        <v>6393</v>
      </c>
      <c r="P767" s="21">
        <v>354.33951000000002</v>
      </c>
      <c r="Q767" s="11" t="s">
        <v>4195</v>
      </c>
    </row>
    <row r="768" spans="14:17">
      <c r="N768" s="10" t="s">
        <v>2180</v>
      </c>
      <c r="O768" t="s">
        <v>7039</v>
      </c>
      <c r="P768" s="21">
        <v>126.11783</v>
      </c>
      <c r="Q768" s="11" t="s">
        <v>4195</v>
      </c>
    </row>
    <row r="769" spans="14:17">
      <c r="N769" s="10" t="s">
        <v>1575</v>
      </c>
      <c r="O769" t="s">
        <v>6434</v>
      </c>
      <c r="P769" s="21">
        <v>304.67138999999997</v>
      </c>
      <c r="Q769" s="11" t="s">
        <v>4195</v>
      </c>
    </row>
    <row r="770" spans="14:17">
      <c r="N770" s="10" t="s">
        <v>2404</v>
      </c>
      <c r="O770" t="s">
        <v>7263</v>
      </c>
      <c r="P770" s="21">
        <v>76.768910000000005</v>
      </c>
      <c r="Q770" s="11" t="s">
        <v>4195</v>
      </c>
    </row>
    <row r="771" spans="14:17">
      <c r="N771" s="10" t="s">
        <v>801</v>
      </c>
      <c r="O771" t="s">
        <v>5661</v>
      </c>
      <c r="P771" s="21">
        <v>1383.0605700000001</v>
      </c>
      <c r="Q771" s="11" t="s">
        <v>4195</v>
      </c>
    </row>
    <row r="772" spans="14:17">
      <c r="N772" s="10" t="s">
        <v>1556</v>
      </c>
      <c r="O772" t="s">
        <v>6415</v>
      </c>
      <c r="P772" s="21">
        <v>346.15919000000002</v>
      </c>
      <c r="Q772" s="11" t="s">
        <v>4195</v>
      </c>
    </row>
    <row r="773" spans="14:17">
      <c r="N773" s="10" t="s">
        <v>1481</v>
      </c>
      <c r="O773" t="s">
        <v>6340</v>
      </c>
      <c r="P773" s="21">
        <v>290.36590999999999</v>
      </c>
      <c r="Q773" s="11" t="s">
        <v>4194</v>
      </c>
    </row>
    <row r="774" spans="14:17">
      <c r="N774" s="10" t="s">
        <v>1584</v>
      </c>
      <c r="O774" t="s">
        <v>6443</v>
      </c>
      <c r="P774" s="21">
        <v>318.72233999999997</v>
      </c>
      <c r="Q774" s="11" t="s">
        <v>4195</v>
      </c>
    </row>
    <row r="775" spans="14:17">
      <c r="N775" s="10" t="s">
        <v>924</v>
      </c>
      <c r="O775" t="s">
        <v>5784</v>
      </c>
      <c r="P775" s="21">
        <v>1156.62634</v>
      </c>
      <c r="Q775" s="11" t="s">
        <v>4188</v>
      </c>
    </row>
    <row r="776" spans="14:17">
      <c r="N776" s="10" t="s">
        <v>1968</v>
      </c>
      <c r="O776" t="s">
        <v>6827</v>
      </c>
      <c r="P776" s="21">
        <v>146.29122000000001</v>
      </c>
      <c r="Q776" s="11" t="s">
        <v>4198</v>
      </c>
    </row>
    <row r="777" spans="14:17">
      <c r="N777" s="10" t="s">
        <v>965</v>
      </c>
      <c r="O777" t="s">
        <v>5825</v>
      </c>
      <c r="P777" s="21">
        <v>1430.7822699999999</v>
      </c>
      <c r="Q777" s="11" t="s">
        <v>4198</v>
      </c>
    </row>
    <row r="778" spans="14:17">
      <c r="N778" s="10" t="s">
        <v>3497</v>
      </c>
      <c r="O778" t="s">
        <v>8334</v>
      </c>
      <c r="P778" s="21">
        <v>8.1148900000000008</v>
      </c>
      <c r="Q778" s="11" t="s">
        <v>4196</v>
      </c>
    </row>
    <row r="779" spans="14:17">
      <c r="N779" s="10" t="s">
        <v>2809</v>
      </c>
      <c r="O779" t="s">
        <v>7668</v>
      </c>
      <c r="P779" s="21">
        <v>36.407879999999999</v>
      </c>
      <c r="Q779" s="11" t="s">
        <v>4198</v>
      </c>
    </row>
    <row r="780" spans="14:17">
      <c r="N780" s="10" t="s">
        <v>1921</v>
      </c>
      <c r="O780" t="s">
        <v>6780</v>
      </c>
      <c r="P780" s="21">
        <v>207.97710000000001</v>
      </c>
      <c r="Q780" s="11" t="s">
        <v>4196</v>
      </c>
    </row>
    <row r="781" spans="14:17">
      <c r="N781" s="10" t="s">
        <v>2482</v>
      </c>
      <c r="O781" t="s">
        <v>7341</v>
      </c>
      <c r="P781" s="21">
        <v>67.413619999999995</v>
      </c>
      <c r="Q781" s="11" t="s">
        <v>4196</v>
      </c>
    </row>
    <row r="782" spans="14:17">
      <c r="N782" s="10" t="s">
        <v>2871</v>
      </c>
      <c r="O782" t="s">
        <v>7730</v>
      </c>
      <c r="P782" s="21">
        <v>20.378689999999999</v>
      </c>
      <c r="Q782" s="11" t="s">
        <v>4198</v>
      </c>
    </row>
    <row r="783" spans="14:17">
      <c r="N783" s="10" t="s">
        <v>2331</v>
      </c>
      <c r="O783" t="s">
        <v>7190</v>
      </c>
      <c r="P783" s="21">
        <v>73.820009999999996</v>
      </c>
      <c r="Q783" s="11" t="s">
        <v>4196</v>
      </c>
    </row>
    <row r="784" spans="14:17">
      <c r="N784" s="10" t="s">
        <v>3086</v>
      </c>
      <c r="O784" t="s">
        <v>7945</v>
      </c>
      <c r="P784" s="21">
        <v>13.551489999999999</v>
      </c>
      <c r="Q784" s="11" t="s">
        <v>4196</v>
      </c>
    </row>
    <row r="785" spans="14:17">
      <c r="N785" s="10" t="s">
        <v>2317</v>
      </c>
      <c r="O785" t="s">
        <v>7176</v>
      </c>
      <c r="P785" s="21">
        <v>102.00960000000001</v>
      </c>
      <c r="Q785" s="11" t="s">
        <v>4195</v>
      </c>
    </row>
    <row r="786" spans="14:17">
      <c r="N786" s="10" t="s">
        <v>1861</v>
      </c>
      <c r="O786" t="s">
        <v>6720</v>
      </c>
      <c r="P786" s="21">
        <v>137.04365999999999</v>
      </c>
      <c r="Q786" s="11" t="s">
        <v>4198</v>
      </c>
    </row>
    <row r="787" spans="14:17">
      <c r="N787" s="10" t="s">
        <v>1309</v>
      </c>
      <c r="O787" t="s">
        <v>6168</v>
      </c>
      <c r="P787" s="21">
        <v>444.24871000000002</v>
      </c>
      <c r="Q787" s="11" t="s">
        <v>4196</v>
      </c>
    </row>
    <row r="788" spans="14:17">
      <c r="N788" s="10" t="s">
        <v>1912</v>
      </c>
      <c r="O788" t="s">
        <v>6771</v>
      </c>
      <c r="P788" s="21">
        <v>195.0592</v>
      </c>
      <c r="Q788" s="11" t="s">
        <v>4195</v>
      </c>
    </row>
    <row r="789" spans="14:17">
      <c r="N789" s="10" t="s">
        <v>2859</v>
      </c>
      <c r="O789" t="s">
        <v>7718</v>
      </c>
      <c r="P789" s="21">
        <v>26.461259999999999</v>
      </c>
      <c r="Q789" s="11" t="s">
        <v>4198</v>
      </c>
    </row>
    <row r="790" spans="14:17">
      <c r="N790" s="10" t="s">
        <v>50</v>
      </c>
      <c r="O790" t="s">
        <v>4595</v>
      </c>
      <c r="P790" s="21">
        <v>60491.880160000001</v>
      </c>
      <c r="Q790" s="11" t="s">
        <v>4195</v>
      </c>
    </row>
    <row r="791" spans="14:17">
      <c r="N791" s="10" t="s">
        <v>3127</v>
      </c>
      <c r="O791" t="s">
        <v>7986</v>
      </c>
      <c r="P791" s="21">
        <v>32.66122</v>
      </c>
      <c r="Q791" s="11" t="s">
        <v>4189</v>
      </c>
    </row>
    <row r="792" spans="14:17">
      <c r="N792" s="10" t="s">
        <v>1283</v>
      </c>
      <c r="O792" t="s">
        <v>6142</v>
      </c>
      <c r="P792" s="21">
        <v>500.38736999999998</v>
      </c>
      <c r="Q792" s="11" t="s">
        <v>4195</v>
      </c>
    </row>
    <row r="793" spans="14:17">
      <c r="N793" s="10" t="s">
        <v>3414</v>
      </c>
      <c r="O793" t="s">
        <v>8273</v>
      </c>
      <c r="P793" s="21">
        <v>3.2025899999999998</v>
      </c>
      <c r="Q793" s="11" t="s">
        <v>4196</v>
      </c>
    </row>
    <row r="794" spans="14:17">
      <c r="N794" s="10" t="s">
        <v>1195</v>
      </c>
      <c r="O794" t="s">
        <v>6054</v>
      </c>
      <c r="P794" s="21">
        <v>615.95556999999997</v>
      </c>
      <c r="Q794" s="11" t="s">
        <v>4195</v>
      </c>
    </row>
    <row r="795" spans="14:17">
      <c r="N795" s="10" t="s">
        <v>348</v>
      </c>
      <c r="O795" t="s">
        <v>5209</v>
      </c>
      <c r="P795" s="21">
        <v>4802.7033000000001</v>
      </c>
      <c r="Q795" s="11" t="s">
        <v>4192</v>
      </c>
    </row>
    <row r="796" spans="14:17">
      <c r="N796" s="10" t="s">
        <v>3439</v>
      </c>
      <c r="O796" t="s">
        <v>8288</v>
      </c>
      <c r="P796" s="21">
        <v>25126.073049999999</v>
      </c>
      <c r="Q796" s="11" t="s">
        <v>4192</v>
      </c>
    </row>
    <row r="797" spans="14:17">
      <c r="N797" s="10" t="s">
        <v>3072</v>
      </c>
      <c r="O797" t="s">
        <v>7931</v>
      </c>
      <c r="P797" s="21">
        <v>15.87885</v>
      </c>
      <c r="Q797" s="11" t="s">
        <v>4196</v>
      </c>
    </row>
    <row r="798" spans="14:17">
      <c r="N798" s="10" t="s">
        <v>2475</v>
      </c>
      <c r="O798" t="s">
        <v>7334</v>
      </c>
      <c r="P798" s="21">
        <v>74.487949999999998</v>
      </c>
      <c r="Q798" s="11" t="s">
        <v>4198</v>
      </c>
    </row>
    <row r="799" spans="14:17">
      <c r="N799" s="10" t="s">
        <v>2249</v>
      </c>
      <c r="O799" t="s">
        <v>7108</v>
      </c>
      <c r="P799" s="21">
        <v>116.41464999999999</v>
      </c>
      <c r="Q799" s="11" t="s">
        <v>4194</v>
      </c>
    </row>
    <row r="800" spans="14:17">
      <c r="N800" s="10" t="s">
        <v>1643</v>
      </c>
      <c r="O800" t="s">
        <v>6502</v>
      </c>
      <c r="P800" s="21">
        <v>306.10147999999998</v>
      </c>
      <c r="Q800" s="11" t="s">
        <v>4196</v>
      </c>
    </row>
    <row r="801" spans="14:17">
      <c r="N801" s="10" t="s">
        <v>2388</v>
      </c>
      <c r="O801" t="s">
        <v>7247</v>
      </c>
      <c r="P801" s="21">
        <v>77.912999999999997</v>
      </c>
      <c r="Q801" s="11" t="s">
        <v>4196</v>
      </c>
    </row>
    <row r="802" spans="14:17">
      <c r="N802" s="10" t="s">
        <v>3011</v>
      </c>
      <c r="O802" t="s">
        <v>7870</v>
      </c>
      <c r="P802" s="21">
        <v>14.643459999999999</v>
      </c>
      <c r="Q802" s="11" t="s">
        <v>4196</v>
      </c>
    </row>
    <row r="803" spans="14:17">
      <c r="N803" s="10" t="s">
        <v>1827</v>
      </c>
      <c r="O803" t="s">
        <v>6686</v>
      </c>
      <c r="P803" s="21">
        <v>227.39959999999999</v>
      </c>
      <c r="Q803" s="11" t="s">
        <v>4195</v>
      </c>
    </row>
    <row r="804" spans="14:17">
      <c r="N804" s="10" t="s">
        <v>2896</v>
      </c>
      <c r="O804" t="s">
        <v>7755</v>
      </c>
      <c r="P804" s="21">
        <v>29.88542</v>
      </c>
      <c r="Q804" s="11" t="s">
        <v>4196</v>
      </c>
    </row>
    <row r="805" spans="14:17">
      <c r="N805" s="10" t="s">
        <v>3203</v>
      </c>
      <c r="O805" t="s">
        <v>8062</v>
      </c>
      <c r="P805" s="21">
        <v>11.64554</v>
      </c>
      <c r="Q805" s="11" t="s">
        <v>4192</v>
      </c>
    </row>
    <row r="806" spans="14:17">
      <c r="N806" s="10" t="s">
        <v>992</v>
      </c>
      <c r="O806" t="s">
        <v>5852</v>
      </c>
      <c r="P806" s="21">
        <v>807.96810000000005</v>
      </c>
      <c r="Q806" s="11" t="s">
        <v>4196</v>
      </c>
    </row>
    <row r="807" spans="14:17">
      <c r="N807" s="10" t="s">
        <v>497</v>
      </c>
      <c r="O807" t="s">
        <v>5358</v>
      </c>
      <c r="P807" s="21">
        <v>2663.2159799999999</v>
      </c>
      <c r="Q807" s="11" t="s">
        <v>4197</v>
      </c>
    </row>
    <row r="808" spans="14:17">
      <c r="N808" s="10" t="s">
        <v>248</v>
      </c>
      <c r="O808" t="s">
        <v>5115</v>
      </c>
      <c r="P808" s="21">
        <v>8146.7405900000003</v>
      </c>
      <c r="Q808" s="11" t="s">
        <v>4198</v>
      </c>
    </row>
    <row r="809" spans="14:17">
      <c r="N809" s="10" t="s">
        <v>2646</v>
      </c>
      <c r="O809" t="s">
        <v>7505</v>
      </c>
      <c r="P809" s="21">
        <v>60.877890000000001</v>
      </c>
      <c r="Q809" s="11" t="s">
        <v>4196</v>
      </c>
    </row>
    <row r="810" spans="14:17">
      <c r="N810" s="10" t="s">
        <v>98</v>
      </c>
      <c r="O810" t="s">
        <v>4680</v>
      </c>
      <c r="P810" s="21">
        <v>29391.166700000002</v>
      </c>
      <c r="Q810" s="11" t="s">
        <v>4198</v>
      </c>
    </row>
    <row r="811" spans="14:17">
      <c r="N811" s="10" t="s">
        <v>1797</v>
      </c>
      <c r="O811" t="s">
        <v>6656</v>
      </c>
      <c r="P811" s="21">
        <v>212.24666999999999</v>
      </c>
      <c r="Q811" s="11" t="s">
        <v>4198</v>
      </c>
    </row>
    <row r="812" spans="14:17">
      <c r="N812" s="10" t="s">
        <v>3346</v>
      </c>
      <c r="O812" t="s">
        <v>8205</v>
      </c>
      <c r="P812" s="21">
        <v>4.9269499999999997</v>
      </c>
      <c r="Q812" s="11" t="s">
        <v>4196</v>
      </c>
    </row>
    <row r="813" spans="14:17">
      <c r="N813" s="10" t="s">
        <v>1219</v>
      </c>
      <c r="O813" t="s">
        <v>6078</v>
      </c>
      <c r="P813" s="21">
        <v>777.57574999999997</v>
      </c>
      <c r="Q813" s="11" t="s">
        <v>4196</v>
      </c>
    </row>
    <row r="814" spans="14:17">
      <c r="N814" s="10" t="s">
        <v>708</v>
      </c>
      <c r="O814" t="s">
        <v>5569</v>
      </c>
      <c r="P814" s="21">
        <v>1526.54044</v>
      </c>
      <c r="Q814" s="11" t="s">
        <v>4198</v>
      </c>
    </row>
    <row r="815" spans="14:17">
      <c r="N815" s="10" t="s">
        <v>169</v>
      </c>
      <c r="O815" t="s">
        <v>4797</v>
      </c>
      <c r="P815" s="21">
        <v>8032.3132599999999</v>
      </c>
      <c r="Q815" s="11" t="s">
        <v>4195</v>
      </c>
    </row>
    <row r="816" spans="14:17">
      <c r="N816" s="10" t="s">
        <v>1949</v>
      </c>
      <c r="O816" t="s">
        <v>6808</v>
      </c>
      <c r="P816" s="21">
        <v>188.25</v>
      </c>
      <c r="Q816" s="11" t="s">
        <v>4195</v>
      </c>
    </row>
    <row r="817" spans="14:17">
      <c r="N817" s="10" t="s">
        <v>995</v>
      </c>
      <c r="O817" t="s">
        <v>5855</v>
      </c>
      <c r="P817" s="21">
        <v>778.86860999999999</v>
      </c>
      <c r="Q817" s="11" t="s">
        <v>4196</v>
      </c>
    </row>
    <row r="818" spans="14:17">
      <c r="N818" s="10" t="s">
        <v>3501</v>
      </c>
      <c r="O818" t="s">
        <v>4300</v>
      </c>
      <c r="P818" s="21">
        <v>3944.6498200000001</v>
      </c>
      <c r="Q818" s="11" t="s">
        <v>4193</v>
      </c>
    </row>
    <row r="819" spans="14:17">
      <c r="N819" s="10" t="s">
        <v>2233</v>
      </c>
      <c r="O819" t="s">
        <v>7092</v>
      </c>
      <c r="P819" s="21">
        <v>93.253399999999999</v>
      </c>
      <c r="Q819" s="11" t="s">
        <v>4196</v>
      </c>
    </row>
    <row r="820" spans="14:17">
      <c r="N820" s="10" t="s">
        <v>1879</v>
      </c>
      <c r="O820" t="s">
        <v>6738</v>
      </c>
      <c r="P820" s="21">
        <v>223.86584999999999</v>
      </c>
      <c r="Q820" s="11" t="s">
        <v>4195</v>
      </c>
    </row>
    <row r="821" spans="14:17">
      <c r="N821" s="10" t="s">
        <v>2989</v>
      </c>
      <c r="O821" t="s">
        <v>7848</v>
      </c>
      <c r="P821" s="21">
        <v>6.2555500000000004</v>
      </c>
      <c r="Q821" s="11" t="s">
        <v>4194</v>
      </c>
    </row>
    <row r="822" spans="14:17">
      <c r="N822" s="10" t="s">
        <v>317</v>
      </c>
      <c r="O822" t="s">
        <v>5179</v>
      </c>
      <c r="P822" s="21">
        <v>3874.4018000000001</v>
      </c>
      <c r="Q822" s="11" t="s">
        <v>4195</v>
      </c>
    </row>
    <row r="823" spans="14:17">
      <c r="N823" s="10" t="s">
        <v>626</v>
      </c>
      <c r="O823" t="s">
        <v>5487</v>
      </c>
      <c r="P823" s="21">
        <v>2369.02171</v>
      </c>
      <c r="Q823" s="11" t="s">
        <v>4195</v>
      </c>
    </row>
    <row r="824" spans="14:17">
      <c r="N824" s="10" t="s">
        <v>326</v>
      </c>
      <c r="O824" t="s">
        <v>5187</v>
      </c>
      <c r="P824" s="21">
        <v>5439.9113699999998</v>
      </c>
      <c r="Q824" s="11" t="s">
        <v>4194</v>
      </c>
    </row>
    <row r="825" spans="14:17">
      <c r="N825" s="10" t="s">
        <v>890</v>
      </c>
      <c r="O825" t="s">
        <v>5750</v>
      </c>
      <c r="P825" s="21">
        <v>929.60879</v>
      </c>
      <c r="Q825" s="11" t="s">
        <v>4190</v>
      </c>
    </row>
    <row r="826" spans="14:17">
      <c r="N826" s="10" t="s">
        <v>26</v>
      </c>
      <c r="O826" t="s">
        <v>4543</v>
      </c>
      <c r="P826" s="21">
        <v>151189.60203000001</v>
      </c>
      <c r="Q826" s="11" t="s">
        <v>4197</v>
      </c>
    </row>
    <row r="827" spans="14:17">
      <c r="N827" s="10" t="s">
        <v>2918</v>
      </c>
      <c r="O827" t="s">
        <v>7777</v>
      </c>
      <c r="P827" s="21">
        <v>24.41441</v>
      </c>
      <c r="Q827" s="11" t="s">
        <v>4196</v>
      </c>
    </row>
    <row r="828" spans="14:17">
      <c r="N828" s="10" t="s">
        <v>254</v>
      </c>
      <c r="O828" t="s">
        <v>5120</v>
      </c>
      <c r="P828" s="21">
        <v>8530.5458799999997</v>
      </c>
      <c r="Q828" s="11" t="s">
        <v>4195</v>
      </c>
    </row>
    <row r="829" spans="14:17">
      <c r="N829" s="10" t="s">
        <v>1768</v>
      </c>
      <c r="O829" t="s">
        <v>6627</v>
      </c>
      <c r="P829" s="21">
        <v>227.27681999999999</v>
      </c>
      <c r="Q829" s="11" t="s">
        <v>4190</v>
      </c>
    </row>
    <row r="830" spans="14:17">
      <c r="N830" s="10" t="s">
        <v>767</v>
      </c>
      <c r="O830" t="s">
        <v>5627</v>
      </c>
      <c r="P830" s="21">
        <v>1531.3690899999999</v>
      </c>
      <c r="Q830" s="11" t="s">
        <v>4198</v>
      </c>
    </row>
    <row r="831" spans="14:17">
      <c r="N831" s="10" t="s">
        <v>1066</v>
      </c>
      <c r="O831" t="s">
        <v>5925</v>
      </c>
      <c r="P831" s="21">
        <v>822.98659999999995</v>
      </c>
      <c r="Q831" s="11" t="s">
        <v>4195</v>
      </c>
    </row>
    <row r="832" spans="14:17">
      <c r="N832" s="10" t="s">
        <v>2171</v>
      </c>
      <c r="O832" t="s">
        <v>7030</v>
      </c>
      <c r="P832" s="21">
        <v>131.13364999999999</v>
      </c>
      <c r="Q832" s="11" t="s">
        <v>4195</v>
      </c>
    </row>
    <row r="833" spans="14:17">
      <c r="N833" s="10" t="s">
        <v>562</v>
      </c>
      <c r="O833" t="s">
        <v>5423</v>
      </c>
      <c r="P833" s="21">
        <v>2798.39327</v>
      </c>
      <c r="Q833" s="11" t="s">
        <v>4198</v>
      </c>
    </row>
    <row r="834" spans="14:17">
      <c r="N834" s="10" t="s">
        <v>1720</v>
      </c>
      <c r="O834" t="s">
        <v>6579</v>
      </c>
      <c r="P834" s="21">
        <v>266.03710999999998</v>
      </c>
      <c r="Q834" s="11" t="s">
        <v>4195</v>
      </c>
    </row>
    <row r="835" spans="14:17">
      <c r="N835" s="10" t="s">
        <v>1525</v>
      </c>
      <c r="O835" t="s">
        <v>6384</v>
      </c>
      <c r="P835" s="21">
        <v>341.88965000000002</v>
      </c>
      <c r="Q835" s="11" t="s">
        <v>4196</v>
      </c>
    </row>
    <row r="836" spans="14:17">
      <c r="N836" s="10" t="s">
        <v>1321</v>
      </c>
      <c r="O836" t="s">
        <v>6180</v>
      </c>
      <c r="P836" s="21">
        <v>633.47051999999996</v>
      </c>
      <c r="Q836" s="11" t="s">
        <v>4196</v>
      </c>
    </row>
    <row r="837" spans="14:17">
      <c r="N837" s="10" t="s">
        <v>2251</v>
      </c>
      <c r="O837" t="s">
        <v>7110</v>
      </c>
      <c r="P837" s="21">
        <v>77.37997</v>
      </c>
      <c r="Q837" s="11" t="s">
        <v>4198</v>
      </c>
    </row>
    <row r="838" spans="14:17">
      <c r="N838" s="10" t="s">
        <v>2503</v>
      </c>
      <c r="O838" t="s">
        <v>7362</v>
      </c>
      <c r="P838" s="21">
        <v>61.997259999999997</v>
      </c>
      <c r="Q838" s="11" t="s">
        <v>4196</v>
      </c>
    </row>
    <row r="839" spans="14:17">
      <c r="N839" s="10" t="s">
        <v>1381</v>
      </c>
      <c r="O839" t="s">
        <v>6240</v>
      </c>
      <c r="P839" s="21">
        <v>387.29214999999999</v>
      </c>
      <c r="Q839" s="11" t="s">
        <v>4196</v>
      </c>
    </row>
    <row r="840" spans="14:17">
      <c r="N840" s="10" t="s">
        <v>2198</v>
      </c>
      <c r="O840" t="s">
        <v>7057</v>
      </c>
      <c r="P840" s="21">
        <v>118.78613</v>
      </c>
      <c r="Q840" s="11" t="s">
        <v>4198</v>
      </c>
    </row>
    <row r="841" spans="14:17">
      <c r="N841" s="10" t="s">
        <v>2288</v>
      </c>
      <c r="O841" t="s">
        <v>7147</v>
      </c>
      <c r="P841" s="21">
        <v>106.73115</v>
      </c>
      <c r="Q841" s="11" t="s">
        <v>4197</v>
      </c>
    </row>
    <row r="842" spans="14:17">
      <c r="N842" s="10" t="s">
        <v>3260</v>
      </c>
      <c r="O842" t="s">
        <v>8119</v>
      </c>
      <c r="P842" s="21">
        <v>17.025120000000001</v>
      </c>
      <c r="Q842" s="11" t="s">
        <v>4198</v>
      </c>
    </row>
    <row r="843" spans="14:17">
      <c r="N843" s="10" t="s">
        <v>2671</v>
      </c>
      <c r="O843" t="s">
        <v>7530</v>
      </c>
      <c r="P843" s="21">
        <v>40.246420000000001</v>
      </c>
      <c r="Q843" s="11" t="s">
        <v>4193</v>
      </c>
    </row>
    <row r="844" spans="14:17">
      <c r="N844" s="10" t="s">
        <v>1352</v>
      </c>
      <c r="O844" t="s">
        <v>6211</v>
      </c>
      <c r="P844" s="21">
        <v>337.19225</v>
      </c>
      <c r="Q844" s="11" t="s">
        <v>4198</v>
      </c>
    </row>
    <row r="845" spans="14:17">
      <c r="N845" s="10" t="s">
        <v>273</v>
      </c>
      <c r="O845" t="s">
        <v>5138</v>
      </c>
      <c r="P845" s="21">
        <v>6793.2905600000004</v>
      </c>
      <c r="Q845" s="11" t="s">
        <v>4198</v>
      </c>
    </row>
    <row r="846" spans="14:17">
      <c r="N846" s="10" t="s">
        <v>1360</v>
      </c>
      <c r="O846" t="s">
        <v>6219</v>
      </c>
      <c r="P846" s="21">
        <v>331.10901999999999</v>
      </c>
      <c r="Q846" s="11" t="s">
        <v>4190</v>
      </c>
    </row>
    <row r="847" spans="14:17">
      <c r="N847" s="10" t="s">
        <v>1031</v>
      </c>
      <c r="O847" t="s">
        <v>5890</v>
      </c>
      <c r="P847" s="21">
        <v>874.47688000000005</v>
      </c>
      <c r="Q847" s="11" t="s">
        <v>4198</v>
      </c>
    </row>
    <row r="848" spans="14:17">
      <c r="N848" s="10" t="s">
        <v>266</v>
      </c>
      <c r="O848" t="s">
        <v>5131</v>
      </c>
      <c r="P848" s="21">
        <v>6369.5751899999996</v>
      </c>
      <c r="Q848" s="11" t="s">
        <v>4198</v>
      </c>
    </row>
    <row r="849" spans="14:17">
      <c r="N849" s="10" t="s">
        <v>3144</v>
      </c>
      <c r="O849" t="s">
        <v>8003</v>
      </c>
      <c r="P849" s="21">
        <v>24.955629999999999</v>
      </c>
      <c r="Q849" s="11" t="s">
        <v>4196</v>
      </c>
    </row>
    <row r="850" spans="14:17">
      <c r="N850" s="10" t="s">
        <v>3000</v>
      </c>
      <c r="O850" t="s">
        <v>7859</v>
      </c>
      <c r="P850" s="21">
        <v>19.17963</v>
      </c>
      <c r="Q850" s="11" t="s">
        <v>4195</v>
      </c>
    </row>
    <row r="851" spans="14:17">
      <c r="N851" s="10" t="s">
        <v>2530</v>
      </c>
      <c r="O851" t="s">
        <v>7389</v>
      </c>
      <c r="P851" s="21">
        <v>47.742690000000003</v>
      </c>
      <c r="Q851" s="11" t="s">
        <v>4196</v>
      </c>
    </row>
    <row r="852" spans="14:17">
      <c r="N852" s="10" t="s">
        <v>971</v>
      </c>
      <c r="O852" t="s">
        <v>5831</v>
      </c>
      <c r="P852" s="21">
        <v>947.82334000000003</v>
      </c>
      <c r="Q852" s="11" t="s">
        <v>4195</v>
      </c>
    </row>
    <row r="853" spans="14:17">
      <c r="N853" s="10" t="s">
        <v>3413</v>
      </c>
      <c r="O853" t="s">
        <v>8272</v>
      </c>
      <c r="P853" s="21">
        <v>3.2730299999999999</v>
      </c>
      <c r="Q853" s="11" t="s">
        <v>4194</v>
      </c>
    </row>
    <row r="854" spans="14:17">
      <c r="N854" s="10" t="s">
        <v>1942</v>
      </c>
      <c r="O854" t="s">
        <v>6801</v>
      </c>
      <c r="P854" s="21">
        <v>164.74225000000001</v>
      </c>
      <c r="Q854" s="11" t="s">
        <v>4194</v>
      </c>
    </row>
    <row r="855" spans="14:17">
      <c r="N855" s="10" t="s">
        <v>1092</v>
      </c>
      <c r="O855" t="s">
        <v>5951</v>
      </c>
      <c r="P855" s="21">
        <v>1065.9444599999999</v>
      </c>
      <c r="Q855" s="11" t="s">
        <v>4198</v>
      </c>
    </row>
    <row r="856" spans="14:17">
      <c r="N856" s="10" t="s">
        <v>1795</v>
      </c>
      <c r="O856" t="s">
        <v>6654</v>
      </c>
      <c r="P856" s="21">
        <v>240.03375</v>
      </c>
      <c r="Q856" s="11" t="s">
        <v>4195</v>
      </c>
    </row>
    <row r="857" spans="14:17">
      <c r="N857" s="10" t="s">
        <v>1590</v>
      </c>
      <c r="O857" t="s">
        <v>6449</v>
      </c>
      <c r="P857" s="21">
        <v>413.11649</v>
      </c>
      <c r="Q857" s="11" t="s">
        <v>4197</v>
      </c>
    </row>
    <row r="858" spans="14:17">
      <c r="N858" s="10" t="s">
        <v>1820</v>
      </c>
      <c r="O858" t="s">
        <v>6679</v>
      </c>
      <c r="P858" s="21">
        <v>226.32320000000001</v>
      </c>
      <c r="Q858" s="11" t="s">
        <v>4191</v>
      </c>
    </row>
    <row r="859" spans="14:17">
      <c r="N859" s="10" t="s">
        <v>115</v>
      </c>
      <c r="O859" t="s">
        <v>4706</v>
      </c>
      <c r="P859" s="21">
        <v>28192.212729999999</v>
      </c>
      <c r="Q859" s="11" t="s">
        <v>4191</v>
      </c>
    </row>
    <row r="860" spans="14:17">
      <c r="N860" s="10" t="s">
        <v>782</v>
      </c>
      <c r="O860" t="s">
        <v>5642</v>
      </c>
      <c r="P860" s="21">
        <v>1406.32565</v>
      </c>
      <c r="Q860" s="11" t="s">
        <v>4190</v>
      </c>
    </row>
    <row r="861" spans="14:17">
      <c r="N861" s="10" t="s">
        <v>1860</v>
      </c>
      <c r="O861" t="s">
        <v>6719</v>
      </c>
      <c r="P861" s="21">
        <v>180.88503</v>
      </c>
      <c r="Q861" s="11" t="s">
        <v>4195</v>
      </c>
    </row>
    <row r="862" spans="14:17">
      <c r="N862" s="10" t="s">
        <v>3167</v>
      </c>
      <c r="O862" t="s">
        <v>8026</v>
      </c>
      <c r="P862" s="21">
        <v>10.40508</v>
      </c>
      <c r="Q862" s="11" t="s">
        <v>4196</v>
      </c>
    </row>
    <row r="863" spans="14:17">
      <c r="N863" s="10" t="s">
        <v>1596</v>
      </c>
      <c r="O863" t="s">
        <v>6455</v>
      </c>
      <c r="P863" s="21">
        <v>361.8734</v>
      </c>
      <c r="Q863" s="11" t="s">
        <v>4194</v>
      </c>
    </row>
    <row r="864" spans="14:17">
      <c r="N864" s="10" t="s">
        <v>3399</v>
      </c>
      <c r="O864" t="s">
        <v>8258</v>
      </c>
      <c r="P864" s="21">
        <v>4.1935399999999996</v>
      </c>
      <c r="Q864" s="11" t="s">
        <v>4196</v>
      </c>
    </row>
    <row r="865" spans="14:17">
      <c r="N865" s="10" t="s">
        <v>1708</v>
      </c>
      <c r="O865" t="s">
        <v>6567</v>
      </c>
      <c r="P865" s="21">
        <v>934.04880000000003</v>
      </c>
      <c r="Q865" s="11" t="s">
        <v>4195</v>
      </c>
    </row>
    <row r="866" spans="14:17">
      <c r="N866" s="10" t="s">
        <v>1343</v>
      </c>
      <c r="O866" t="s">
        <v>6202</v>
      </c>
      <c r="P866" s="21">
        <v>441.61345999999998</v>
      </c>
      <c r="Q866" s="11" t="s">
        <v>4195</v>
      </c>
    </row>
    <row r="867" spans="14:17">
      <c r="N867" s="10" t="s">
        <v>92</v>
      </c>
      <c r="O867" t="s">
        <v>4669</v>
      </c>
      <c r="P867" s="21">
        <v>29001.907670000001</v>
      </c>
      <c r="Q867" s="11" t="s">
        <v>4190</v>
      </c>
    </row>
    <row r="868" spans="14:17">
      <c r="N868" s="10" t="s">
        <v>1748</v>
      </c>
      <c r="O868" t="s">
        <v>6607</v>
      </c>
      <c r="P868" s="21">
        <v>256.78674000000001</v>
      </c>
      <c r="Q868" s="11" t="s">
        <v>4195</v>
      </c>
    </row>
    <row r="869" spans="14:17">
      <c r="N869" s="10" t="s">
        <v>3214</v>
      </c>
      <c r="O869" t="s">
        <v>8073</v>
      </c>
      <c r="P869" s="21">
        <v>13.84355</v>
      </c>
      <c r="Q869" s="11" t="s">
        <v>4196</v>
      </c>
    </row>
    <row r="870" spans="14:17">
      <c r="N870" s="10" t="s">
        <v>614</v>
      </c>
      <c r="O870" t="s">
        <v>5475</v>
      </c>
      <c r="P870" s="21">
        <v>2186.3685399999999</v>
      </c>
      <c r="Q870" s="11" t="s">
        <v>4196</v>
      </c>
    </row>
    <row r="871" spans="14:17">
      <c r="N871" s="10" t="s">
        <v>2028</v>
      </c>
      <c r="O871" t="s">
        <v>6887</v>
      </c>
      <c r="P871" s="21">
        <v>174.11847</v>
      </c>
      <c r="Q871" s="11" t="s">
        <v>4196</v>
      </c>
    </row>
    <row r="872" spans="14:17">
      <c r="N872" s="10" t="s">
        <v>1274</v>
      </c>
      <c r="O872" t="s">
        <v>6133</v>
      </c>
      <c r="P872" s="21">
        <v>494.5</v>
      </c>
      <c r="Q872" s="11" t="s">
        <v>4195</v>
      </c>
    </row>
    <row r="873" spans="14:17">
      <c r="N873" s="10" t="s">
        <v>2193</v>
      </c>
      <c r="O873" t="s">
        <v>7052</v>
      </c>
      <c r="P873" s="21">
        <v>123.44078</v>
      </c>
      <c r="Q873" s="11" t="s">
        <v>4195</v>
      </c>
    </row>
    <row r="874" spans="14:17">
      <c r="N874" s="10" t="s">
        <v>714</v>
      </c>
      <c r="O874" t="s">
        <v>5575</v>
      </c>
      <c r="P874" s="21">
        <v>1364.2478900000001</v>
      </c>
      <c r="Q874" s="11" t="s">
        <v>4198</v>
      </c>
    </row>
    <row r="875" spans="14:17">
      <c r="N875" s="10" t="s">
        <v>481</v>
      </c>
      <c r="O875" t="s">
        <v>5342</v>
      </c>
      <c r="P875" s="21">
        <v>2509.1571800000002</v>
      </c>
      <c r="Q875" s="11" t="s">
        <v>4196</v>
      </c>
    </row>
    <row r="876" spans="14:17">
      <c r="N876" s="10" t="s">
        <v>2822</v>
      </c>
      <c r="O876" t="s">
        <v>7681</v>
      </c>
      <c r="P876" s="21">
        <v>39.570480000000003</v>
      </c>
      <c r="Q876" s="11" t="s">
        <v>4196</v>
      </c>
    </row>
    <row r="877" spans="14:17">
      <c r="N877" s="10" t="s">
        <v>2715</v>
      </c>
      <c r="O877" t="s">
        <v>7574</v>
      </c>
      <c r="P877" s="21">
        <v>48.217829999999999</v>
      </c>
      <c r="Q877" s="11" t="s">
        <v>4196</v>
      </c>
    </row>
    <row r="878" spans="14:17">
      <c r="N878" s="10" t="s">
        <v>105</v>
      </c>
      <c r="O878" t="s">
        <v>4692</v>
      </c>
      <c r="P878" s="21">
        <v>31429.007839999998</v>
      </c>
      <c r="Q878" s="11" t="s">
        <v>4190</v>
      </c>
    </row>
    <row r="879" spans="14:17">
      <c r="N879" s="10" t="s">
        <v>21</v>
      </c>
      <c r="O879" t="s">
        <v>4530</v>
      </c>
      <c r="P879" s="21">
        <v>202562.30493000001</v>
      </c>
      <c r="Q879" s="11" t="s">
        <v>4192</v>
      </c>
    </row>
    <row r="880" spans="14:17">
      <c r="N880" s="10" t="s">
        <v>1063</v>
      </c>
      <c r="O880" t="s">
        <v>5922</v>
      </c>
      <c r="P880" s="21">
        <v>598.97163999999998</v>
      </c>
      <c r="Q880" s="11" t="s">
        <v>4198</v>
      </c>
    </row>
    <row r="881" spans="14:17">
      <c r="N881" s="10" t="s">
        <v>1301</v>
      </c>
      <c r="O881" t="s">
        <v>6160</v>
      </c>
      <c r="P881" s="21">
        <v>466.49761000000001</v>
      </c>
      <c r="Q881" s="11" t="s">
        <v>4190</v>
      </c>
    </row>
    <row r="882" spans="14:17">
      <c r="N882" s="10" t="s">
        <v>2709</v>
      </c>
      <c r="O882" t="s">
        <v>7568</v>
      </c>
      <c r="P882" s="21">
        <v>45.862000000000002</v>
      </c>
      <c r="Q882" s="11" t="s">
        <v>4196</v>
      </c>
    </row>
    <row r="883" spans="14:17">
      <c r="N883" s="10" t="s">
        <v>1325</v>
      </c>
      <c r="O883" t="s">
        <v>6184</v>
      </c>
      <c r="P883" s="21">
        <v>410.79313000000002</v>
      </c>
      <c r="Q883" s="11" t="s">
        <v>4198</v>
      </c>
    </row>
    <row r="884" spans="14:17">
      <c r="N884" s="10" t="s">
        <v>2733</v>
      </c>
      <c r="O884" t="s">
        <v>7592</v>
      </c>
      <c r="P884" s="21">
        <v>38.828719999999997</v>
      </c>
      <c r="Q884" s="11" t="s">
        <v>4198</v>
      </c>
    </row>
    <row r="885" spans="14:17">
      <c r="N885" s="10" t="s">
        <v>1028</v>
      </c>
      <c r="O885" t="s">
        <v>5887</v>
      </c>
      <c r="P885" s="21">
        <v>873.52396999999996</v>
      </c>
      <c r="Q885" s="11" t="s">
        <v>4190</v>
      </c>
    </row>
    <row r="886" spans="14:17">
      <c r="N886" s="10" t="s">
        <v>585</v>
      </c>
      <c r="O886" t="s">
        <v>5446</v>
      </c>
      <c r="P886" s="21">
        <v>2103.33619</v>
      </c>
      <c r="Q886" s="11" t="s">
        <v>4194</v>
      </c>
    </row>
    <row r="887" spans="14:17">
      <c r="N887" s="10" t="s">
        <v>2272</v>
      </c>
      <c r="O887" t="s">
        <v>7131</v>
      </c>
      <c r="P887" s="21">
        <v>111.41548</v>
      </c>
      <c r="Q887" s="11" t="s">
        <v>4193</v>
      </c>
    </row>
    <row r="888" spans="14:17">
      <c r="N888" s="10" t="s">
        <v>3259</v>
      </c>
      <c r="O888" t="s">
        <v>8118</v>
      </c>
      <c r="P888" s="21">
        <v>5.3644499999999997</v>
      </c>
      <c r="Q888" s="11" t="s">
        <v>4196</v>
      </c>
    </row>
    <row r="889" spans="14:17">
      <c r="N889" s="10" t="s">
        <v>3081</v>
      </c>
      <c r="O889" t="s">
        <v>7940</v>
      </c>
      <c r="P889" s="21">
        <v>12.64349</v>
      </c>
      <c r="Q889" s="11" t="s">
        <v>4197</v>
      </c>
    </row>
    <row r="890" spans="14:17">
      <c r="N890" s="10" t="s">
        <v>318</v>
      </c>
      <c r="O890" t="s">
        <v>5180</v>
      </c>
      <c r="P890" s="21">
        <v>6131.4829</v>
      </c>
      <c r="Q890" s="11" t="s">
        <v>4195</v>
      </c>
    </row>
    <row r="891" spans="14:17">
      <c r="N891" s="10" t="s">
        <v>778</v>
      </c>
      <c r="O891" t="s">
        <v>5638</v>
      </c>
      <c r="P891" s="21">
        <v>1953.39805</v>
      </c>
      <c r="Q891" s="11" t="s">
        <v>4198</v>
      </c>
    </row>
    <row r="892" spans="14:17">
      <c r="N892" s="10" t="s">
        <v>1302</v>
      </c>
      <c r="O892" t="s">
        <v>6161</v>
      </c>
      <c r="P892" s="21">
        <v>394.74045999999998</v>
      </c>
      <c r="Q892" s="11" t="s">
        <v>4195</v>
      </c>
    </row>
    <row r="893" spans="14:17">
      <c r="N893" s="10" t="s">
        <v>1692</v>
      </c>
      <c r="O893" t="s">
        <v>6551</v>
      </c>
      <c r="P893" s="21">
        <v>274.23665999999997</v>
      </c>
      <c r="Q893" s="11" t="s">
        <v>4195</v>
      </c>
    </row>
    <row r="894" spans="14:17">
      <c r="N894" s="10" t="s">
        <v>3422</v>
      </c>
      <c r="O894" t="s">
        <v>8279</v>
      </c>
      <c r="P894" s="21">
        <v>753.17429000000004</v>
      </c>
      <c r="Q894" s="11" t="s">
        <v>4192</v>
      </c>
    </row>
    <row r="895" spans="14:17">
      <c r="N895" s="10" t="s">
        <v>2700</v>
      </c>
      <c r="O895" t="s">
        <v>7559</v>
      </c>
      <c r="P895" s="21">
        <v>47.913640000000001</v>
      </c>
      <c r="Q895" s="11" t="s">
        <v>4198</v>
      </c>
    </row>
    <row r="896" spans="14:17">
      <c r="N896" s="10" t="s">
        <v>654</v>
      </c>
      <c r="O896" t="s">
        <v>5515</v>
      </c>
      <c r="P896" s="21">
        <v>2046.9871700000001</v>
      </c>
      <c r="Q896" s="11" t="s">
        <v>4194</v>
      </c>
    </row>
    <row r="897" spans="14:17">
      <c r="N897" s="10" t="s">
        <v>931</v>
      </c>
      <c r="O897" t="s">
        <v>5791</v>
      </c>
      <c r="P897" s="21">
        <v>984.73171000000002</v>
      </c>
      <c r="Q897" s="11" t="s">
        <v>4196</v>
      </c>
    </row>
    <row r="898" spans="14:17">
      <c r="N898" s="10" t="s">
        <v>412</v>
      </c>
      <c r="O898" t="s">
        <v>5273</v>
      </c>
      <c r="P898" s="21">
        <v>3182.6567500000001</v>
      </c>
      <c r="Q898" s="11" t="s">
        <v>4196</v>
      </c>
    </row>
    <row r="899" spans="14:17">
      <c r="N899" s="10" t="s">
        <v>688</v>
      </c>
      <c r="O899" t="s">
        <v>5549</v>
      </c>
      <c r="P899" s="21">
        <v>1515.8716099999999</v>
      </c>
      <c r="Q899" s="11" t="s">
        <v>4197</v>
      </c>
    </row>
    <row r="900" spans="14:17">
      <c r="N900" s="10" t="s">
        <v>2279</v>
      </c>
      <c r="O900" t="s">
        <v>7138</v>
      </c>
      <c r="P900" s="21">
        <v>288.9375</v>
      </c>
      <c r="Q900" s="11" t="s">
        <v>4195</v>
      </c>
    </row>
    <row r="901" spans="14:17">
      <c r="N901" s="10" t="s">
        <v>259</v>
      </c>
      <c r="O901" t="s">
        <v>5125</v>
      </c>
      <c r="P901" s="21">
        <v>6695.0031900000004</v>
      </c>
      <c r="Q901" s="11" t="s">
        <v>4194</v>
      </c>
    </row>
    <row r="902" spans="14:17">
      <c r="N902" s="10" t="s">
        <v>3595</v>
      </c>
      <c r="O902" t="s">
        <v>4305</v>
      </c>
      <c r="P902" s="21">
        <v>963.54798000000005</v>
      </c>
      <c r="Q902" s="11" t="s">
        <v>4196</v>
      </c>
    </row>
    <row r="903" spans="14:17">
      <c r="N903" s="10" t="s">
        <v>956</v>
      </c>
      <c r="O903" t="s">
        <v>5816</v>
      </c>
      <c r="P903" s="21">
        <v>990.94051000000002</v>
      </c>
      <c r="Q903" s="11" t="s">
        <v>4196</v>
      </c>
    </row>
    <row r="904" spans="14:17">
      <c r="N904" s="10" t="s">
        <v>1153</v>
      </c>
      <c r="O904" t="s">
        <v>6012</v>
      </c>
      <c r="P904" s="21">
        <v>603.34664999999995</v>
      </c>
      <c r="Q904" s="11" t="s">
        <v>4195</v>
      </c>
    </row>
    <row r="905" spans="14:17">
      <c r="N905" s="10" t="s">
        <v>102</v>
      </c>
      <c r="O905" t="s">
        <v>4687</v>
      </c>
      <c r="P905" s="21">
        <v>24679.323199999999</v>
      </c>
      <c r="Q905" s="11" t="s">
        <v>4198</v>
      </c>
    </row>
    <row r="906" spans="14:17">
      <c r="N906" s="10" t="s">
        <v>2598</v>
      </c>
      <c r="O906" t="s">
        <v>7457</v>
      </c>
      <c r="P906" s="21">
        <v>54.027830000000002</v>
      </c>
      <c r="Q906" s="11" t="s">
        <v>4194</v>
      </c>
    </row>
    <row r="907" spans="14:17">
      <c r="N907" s="10" t="s">
        <v>3382</v>
      </c>
      <c r="O907" t="s">
        <v>8241</v>
      </c>
      <c r="P907" s="21">
        <v>3.8300700000000001</v>
      </c>
      <c r="Q907" s="11" t="s">
        <v>4189</v>
      </c>
    </row>
    <row r="908" spans="14:17">
      <c r="N908" s="10" t="s">
        <v>887</v>
      </c>
      <c r="O908" t="s">
        <v>5747</v>
      </c>
      <c r="P908" s="21">
        <v>850.14720999999997</v>
      </c>
      <c r="Q908" s="11" t="s">
        <v>4196</v>
      </c>
    </row>
    <row r="909" spans="14:17">
      <c r="N909" s="10" t="s">
        <v>3220</v>
      </c>
      <c r="O909" t="s">
        <v>8079</v>
      </c>
      <c r="P909" s="21">
        <v>6.0730700000000004</v>
      </c>
      <c r="Q909" s="11" t="s">
        <v>4189</v>
      </c>
    </row>
    <row r="910" spans="14:17">
      <c r="N910" s="10" t="s">
        <v>719</v>
      </c>
      <c r="O910" t="s">
        <v>5580</v>
      </c>
      <c r="P910" s="21">
        <v>1733.9855700000001</v>
      </c>
      <c r="Q910" s="11" t="s">
        <v>4198</v>
      </c>
    </row>
    <row r="911" spans="14:17">
      <c r="N911" s="10" t="s">
        <v>1908</v>
      </c>
      <c r="O911" t="s">
        <v>6767</v>
      </c>
      <c r="P911" s="21">
        <v>187.84582</v>
      </c>
      <c r="Q911" s="11" t="s">
        <v>4188</v>
      </c>
    </row>
    <row r="912" spans="14:17">
      <c r="N912" s="10" t="s">
        <v>2631</v>
      </c>
      <c r="O912" t="s">
        <v>7490</v>
      </c>
      <c r="P912" s="21">
        <v>42.951650000000001</v>
      </c>
      <c r="Q912" s="11" t="s">
        <v>4198</v>
      </c>
    </row>
    <row r="913" spans="14:17">
      <c r="N913" s="10" t="s">
        <v>620</v>
      </c>
      <c r="O913" t="s">
        <v>5481</v>
      </c>
      <c r="P913" s="21">
        <v>1794.23308</v>
      </c>
      <c r="Q913" s="11" t="s">
        <v>4190</v>
      </c>
    </row>
    <row r="914" spans="14:17">
      <c r="N914" s="10" t="s">
        <v>53</v>
      </c>
      <c r="O914" t="s">
        <v>4599</v>
      </c>
      <c r="P914" s="21">
        <v>65132.62242</v>
      </c>
      <c r="Q914" s="11" t="s">
        <v>4190</v>
      </c>
    </row>
    <row r="915" spans="14:17">
      <c r="N915" s="10" t="s">
        <v>1172</v>
      </c>
      <c r="O915" t="s">
        <v>6031</v>
      </c>
      <c r="P915" s="21">
        <v>762.60410999999999</v>
      </c>
      <c r="Q915" s="11" t="s">
        <v>4196</v>
      </c>
    </row>
    <row r="916" spans="14:17">
      <c r="N916" s="10" t="s">
        <v>2223</v>
      </c>
      <c r="O916" t="s">
        <v>7082</v>
      </c>
      <c r="P916" s="21">
        <v>100.84891</v>
      </c>
      <c r="Q916" s="11" t="s">
        <v>4196</v>
      </c>
    </row>
    <row r="917" spans="14:17">
      <c r="N917" s="10" t="s">
        <v>1561</v>
      </c>
      <c r="O917" t="s">
        <v>6420</v>
      </c>
      <c r="P917" s="21">
        <v>309.32513999999998</v>
      </c>
      <c r="Q917" s="11" t="s">
        <v>4196</v>
      </c>
    </row>
    <row r="918" spans="14:17">
      <c r="N918" s="10" t="s">
        <v>3026</v>
      </c>
      <c r="O918" t="s">
        <v>7885</v>
      </c>
      <c r="P918" s="21">
        <v>3.50495</v>
      </c>
      <c r="Q918" s="11" t="s">
        <v>4197</v>
      </c>
    </row>
    <row r="919" spans="14:17">
      <c r="N919" s="10" t="s">
        <v>1365</v>
      </c>
      <c r="O919" t="s">
        <v>6224</v>
      </c>
      <c r="P919" s="21">
        <v>482.89936999999998</v>
      </c>
      <c r="Q919" s="11" t="s">
        <v>4196</v>
      </c>
    </row>
    <row r="920" spans="14:17">
      <c r="N920" s="10" t="s">
        <v>2389</v>
      </c>
      <c r="O920" t="s">
        <v>7248</v>
      </c>
      <c r="P920" s="21">
        <v>85.093710000000002</v>
      </c>
      <c r="Q920" s="11" t="s">
        <v>4195</v>
      </c>
    </row>
    <row r="921" spans="14:17">
      <c r="N921" s="10" t="s">
        <v>2836</v>
      </c>
      <c r="O921" t="s">
        <v>7695</v>
      </c>
      <c r="P921" s="21">
        <v>32.544289999999997</v>
      </c>
      <c r="Q921" s="11" t="s">
        <v>4196</v>
      </c>
    </row>
    <row r="922" spans="14:17">
      <c r="N922" s="10" t="s">
        <v>2421</v>
      </c>
      <c r="O922" t="s">
        <v>7280</v>
      </c>
      <c r="P922" s="21">
        <v>115.64936</v>
      </c>
      <c r="Q922" s="11" t="s">
        <v>4197</v>
      </c>
    </row>
    <row r="923" spans="14:17">
      <c r="N923" s="10" t="s">
        <v>735</v>
      </c>
      <c r="O923" t="s">
        <v>5596</v>
      </c>
      <c r="P923" s="21">
        <v>1147.17022</v>
      </c>
      <c r="Q923" s="11" t="s">
        <v>4196</v>
      </c>
    </row>
    <row r="924" spans="14:17">
      <c r="N924" s="10" t="s">
        <v>2428</v>
      </c>
      <c r="O924" t="s">
        <v>7287</v>
      </c>
      <c r="P924" s="21">
        <v>60.198970000000003</v>
      </c>
      <c r="Q924" s="11" t="s">
        <v>4197</v>
      </c>
    </row>
    <row r="925" spans="14:17">
      <c r="N925" s="10" t="s">
        <v>2552</v>
      </c>
      <c r="O925" t="s">
        <v>7411</v>
      </c>
      <c r="P925" s="21">
        <v>53.019100000000002</v>
      </c>
      <c r="Q925" s="11" t="s">
        <v>4196</v>
      </c>
    </row>
    <row r="926" spans="14:17">
      <c r="N926" s="10" t="s">
        <v>1175</v>
      </c>
      <c r="O926" t="s">
        <v>6034</v>
      </c>
      <c r="P926" s="21">
        <v>867.39643999999998</v>
      </c>
      <c r="Q926" s="11" t="s">
        <v>4196</v>
      </c>
    </row>
    <row r="927" spans="14:17">
      <c r="N927" s="10" t="s">
        <v>466</v>
      </c>
      <c r="O927" t="s">
        <v>5327</v>
      </c>
      <c r="P927" s="21">
        <v>3600.0560300000002</v>
      </c>
      <c r="Q927" s="11" t="s">
        <v>4195</v>
      </c>
    </row>
    <row r="928" spans="14:17">
      <c r="N928" s="10" t="s">
        <v>2469</v>
      </c>
      <c r="O928" t="s">
        <v>7328</v>
      </c>
      <c r="P928" s="21">
        <v>37.252769999999998</v>
      </c>
      <c r="Q928" s="11" t="s">
        <v>4198</v>
      </c>
    </row>
    <row r="929" spans="14:17">
      <c r="N929" s="10" t="s">
        <v>430</v>
      </c>
      <c r="O929" t="s">
        <v>5291</v>
      </c>
      <c r="P929" s="21">
        <v>2617.0941899999998</v>
      </c>
      <c r="Q929" s="11" t="s">
        <v>4198</v>
      </c>
    </row>
    <row r="930" spans="14:17">
      <c r="N930" s="10" t="s">
        <v>1872</v>
      </c>
      <c r="O930" t="s">
        <v>6731</v>
      </c>
      <c r="P930" s="21">
        <v>377.71938999999998</v>
      </c>
      <c r="Q930" s="11" t="s">
        <v>4196</v>
      </c>
    </row>
    <row r="931" spans="14:17">
      <c r="N931" s="10" t="s">
        <v>3305</v>
      </c>
      <c r="O931" t="s">
        <v>8164</v>
      </c>
      <c r="P931" s="21">
        <v>6.8991699999999998</v>
      </c>
      <c r="Q931" s="11" t="s">
        <v>4192</v>
      </c>
    </row>
    <row r="932" spans="14:17">
      <c r="N932" s="10" t="s">
        <v>298</v>
      </c>
      <c r="O932" t="s">
        <v>5161</v>
      </c>
      <c r="P932" s="21">
        <v>5278.8720599999997</v>
      </c>
      <c r="Q932" s="11" t="s">
        <v>4198</v>
      </c>
    </row>
    <row r="933" spans="14:17">
      <c r="N933" s="10" t="s">
        <v>3243</v>
      </c>
      <c r="O933" t="s">
        <v>8102</v>
      </c>
      <c r="P933" s="21">
        <v>8.3636400000000002</v>
      </c>
      <c r="Q933" s="11" t="s">
        <v>4196</v>
      </c>
    </row>
    <row r="934" spans="14:17">
      <c r="N934" s="10" t="s">
        <v>2921</v>
      </c>
      <c r="O934" t="s">
        <v>7780</v>
      </c>
      <c r="P934" s="21">
        <v>28.540880000000001</v>
      </c>
      <c r="Q934" s="11" t="s">
        <v>4196</v>
      </c>
    </row>
    <row r="935" spans="14:17">
      <c r="N935" s="10" t="s">
        <v>3215</v>
      </c>
      <c r="O935" t="s">
        <v>8074</v>
      </c>
      <c r="P935" s="21">
        <v>12.044219999999999</v>
      </c>
      <c r="Q935" s="11" t="s">
        <v>4196</v>
      </c>
    </row>
    <row r="936" spans="14:17">
      <c r="N936" s="10" t="s">
        <v>1058</v>
      </c>
      <c r="O936" t="s">
        <v>5917</v>
      </c>
      <c r="P936" s="21">
        <v>530.95027000000005</v>
      </c>
      <c r="Q936" s="11" t="s">
        <v>4196</v>
      </c>
    </row>
    <row r="937" spans="14:17">
      <c r="N937" s="10" t="s">
        <v>2817</v>
      </c>
      <c r="O937" t="s">
        <v>7676</v>
      </c>
      <c r="P937" s="21">
        <v>22.681889999999999</v>
      </c>
      <c r="Q937" s="11" t="s">
        <v>4198</v>
      </c>
    </row>
    <row r="938" spans="14:17">
      <c r="N938" s="10" t="s">
        <v>2571</v>
      </c>
      <c r="O938" t="s">
        <v>7430</v>
      </c>
      <c r="P938" s="21">
        <v>58.334330000000001</v>
      </c>
      <c r="Q938" s="11" t="s">
        <v>4196</v>
      </c>
    </row>
    <row r="939" spans="14:17">
      <c r="N939" s="10" t="s">
        <v>817</v>
      </c>
      <c r="O939" t="s">
        <v>5677</v>
      </c>
      <c r="P939" s="21">
        <v>1376.8527999999999</v>
      </c>
      <c r="Q939" s="11" t="s">
        <v>4196</v>
      </c>
    </row>
    <row r="940" spans="14:17">
      <c r="N940" s="10" t="s">
        <v>414</v>
      </c>
      <c r="O940" t="s">
        <v>5275</v>
      </c>
      <c r="P940" s="21">
        <v>4335.9924700000001</v>
      </c>
      <c r="Q940" s="11" t="s">
        <v>4196</v>
      </c>
    </row>
    <row r="941" spans="14:17">
      <c r="N941" s="10" t="s">
        <v>2131</v>
      </c>
      <c r="O941" t="s">
        <v>6990</v>
      </c>
      <c r="P941" s="21">
        <v>105.73499</v>
      </c>
      <c r="Q941" s="11" t="s">
        <v>4196</v>
      </c>
    </row>
    <row r="942" spans="14:17">
      <c r="N942" s="10" t="s">
        <v>2026</v>
      </c>
      <c r="O942" t="s">
        <v>6885</v>
      </c>
      <c r="P942" s="21">
        <v>67.635360000000006</v>
      </c>
      <c r="Q942" s="11" t="s">
        <v>4196</v>
      </c>
    </row>
    <row r="943" spans="14:17">
      <c r="N943" s="10" t="s">
        <v>1451</v>
      </c>
      <c r="O943" t="s">
        <v>6310</v>
      </c>
      <c r="P943" s="21">
        <v>344.86561</v>
      </c>
      <c r="Q943" s="11" t="s">
        <v>4198</v>
      </c>
    </row>
    <row r="944" spans="14:17">
      <c r="N944" s="10" t="s">
        <v>1758</v>
      </c>
      <c r="O944" t="s">
        <v>6617</v>
      </c>
      <c r="P944" s="21">
        <v>256.37175000000002</v>
      </c>
      <c r="Q944" s="11" t="s">
        <v>4195</v>
      </c>
    </row>
    <row r="945" spans="14:17">
      <c r="N945" s="10" t="s">
        <v>581</v>
      </c>
      <c r="O945" t="s">
        <v>5442</v>
      </c>
      <c r="P945" s="21">
        <v>1781.45606</v>
      </c>
      <c r="Q945" s="11" t="s">
        <v>4194</v>
      </c>
    </row>
    <row r="946" spans="14:17">
      <c r="N946" s="10" t="s">
        <v>1466</v>
      </c>
      <c r="O946" t="s">
        <v>6325</v>
      </c>
      <c r="P946" s="21">
        <v>345.89067999999997</v>
      </c>
      <c r="Q946" s="11" t="s">
        <v>4197</v>
      </c>
    </row>
    <row r="947" spans="14:17">
      <c r="N947" s="10" t="s">
        <v>1911</v>
      </c>
      <c r="O947" t="s">
        <v>6770</v>
      </c>
      <c r="P947" s="21">
        <v>128.21334999999999</v>
      </c>
      <c r="Q947" s="11" t="s">
        <v>4198</v>
      </c>
    </row>
    <row r="948" spans="14:17">
      <c r="N948" s="10" t="s">
        <v>2948</v>
      </c>
      <c r="O948" t="s">
        <v>7807</v>
      </c>
      <c r="P948" s="21">
        <v>20.671320000000001</v>
      </c>
      <c r="Q948" s="11" t="s">
        <v>4197</v>
      </c>
    </row>
    <row r="949" spans="14:17">
      <c r="N949" s="10" t="s">
        <v>2384</v>
      </c>
      <c r="O949" t="s">
        <v>7243</v>
      </c>
      <c r="P949" s="21">
        <v>70.405150000000006</v>
      </c>
      <c r="Q949" s="11" t="s">
        <v>4196</v>
      </c>
    </row>
    <row r="950" spans="14:17">
      <c r="N950" s="10" t="s">
        <v>2192</v>
      </c>
      <c r="O950" t="s">
        <v>7051</v>
      </c>
      <c r="P950" s="21">
        <v>109.90788000000001</v>
      </c>
      <c r="Q950" s="11" t="s">
        <v>4196</v>
      </c>
    </row>
    <row r="951" spans="14:17">
      <c r="N951" s="10" t="s">
        <v>1480</v>
      </c>
      <c r="O951" t="s">
        <v>6339</v>
      </c>
      <c r="P951" s="21">
        <v>255.33927</v>
      </c>
      <c r="Q951" s="11" t="s">
        <v>4190</v>
      </c>
    </row>
    <row r="952" spans="14:17">
      <c r="N952" s="10" t="s">
        <v>2761</v>
      </c>
      <c r="O952" t="s">
        <v>7620</v>
      </c>
      <c r="P952" s="21">
        <v>35.00103</v>
      </c>
      <c r="Q952" s="11" t="s">
        <v>4198</v>
      </c>
    </row>
    <row r="953" spans="14:17">
      <c r="N953" s="10" t="s">
        <v>2035</v>
      </c>
      <c r="O953" t="s">
        <v>6894</v>
      </c>
      <c r="P953" s="21">
        <v>156.18423000000001</v>
      </c>
      <c r="Q953" s="11" t="s">
        <v>4195</v>
      </c>
    </row>
    <row r="954" spans="14:17">
      <c r="N954" s="10" t="s">
        <v>3172</v>
      </c>
      <c r="O954" t="s">
        <v>8031</v>
      </c>
      <c r="P954" s="21">
        <v>10.09675</v>
      </c>
      <c r="Q954" s="11" t="s">
        <v>4198</v>
      </c>
    </row>
    <row r="955" spans="14:17">
      <c r="N955" s="10" t="s">
        <v>126</v>
      </c>
      <c r="O955" t="s">
        <v>4723</v>
      </c>
      <c r="P955" s="21">
        <v>23340.648089999999</v>
      </c>
      <c r="Q955" s="11" t="s">
        <v>4198</v>
      </c>
    </row>
    <row r="956" spans="14:17">
      <c r="N956" s="10" t="s">
        <v>2916</v>
      </c>
      <c r="O956" t="s">
        <v>7775</v>
      </c>
      <c r="P956" s="21">
        <v>36.48695</v>
      </c>
      <c r="Q956" s="11" t="s">
        <v>4198</v>
      </c>
    </row>
    <row r="957" spans="14:17">
      <c r="N957" s="10" t="s">
        <v>3124</v>
      </c>
      <c r="O957" t="s">
        <v>7983</v>
      </c>
      <c r="P957" s="21">
        <v>5.0854999999999997</v>
      </c>
      <c r="Q957" s="11" t="s">
        <v>4198</v>
      </c>
    </row>
    <row r="958" spans="14:17">
      <c r="N958" s="10" t="s">
        <v>674</v>
      </c>
      <c r="O958" t="s">
        <v>5535</v>
      </c>
      <c r="P958" s="21">
        <v>1711.4078099999999</v>
      </c>
      <c r="Q958" s="11" t="s">
        <v>4194</v>
      </c>
    </row>
    <row r="959" spans="14:17">
      <c r="N959" s="10" t="s">
        <v>2399</v>
      </c>
      <c r="O959" t="s">
        <v>7258</v>
      </c>
      <c r="P959" s="21">
        <v>109.65098</v>
      </c>
      <c r="Q959" s="11" t="s">
        <v>4198</v>
      </c>
    </row>
    <row r="960" spans="14:17">
      <c r="N960" s="10" t="s">
        <v>2950</v>
      </c>
      <c r="O960" t="s">
        <v>7809</v>
      </c>
      <c r="P960" s="21">
        <v>20.991119999999999</v>
      </c>
      <c r="Q960" s="11" t="s">
        <v>4194</v>
      </c>
    </row>
    <row r="961" spans="14:17">
      <c r="N961" s="10" t="s">
        <v>2808</v>
      </c>
      <c r="O961" t="s">
        <v>7667</v>
      </c>
      <c r="P961" s="21">
        <v>46.672170000000001</v>
      </c>
      <c r="Q961" s="11" t="s">
        <v>4188</v>
      </c>
    </row>
    <row r="962" spans="14:17">
      <c r="N962" s="10" t="s">
        <v>791</v>
      </c>
      <c r="O962" t="s">
        <v>5651</v>
      </c>
      <c r="P962" s="21">
        <v>1582.7858000000001</v>
      </c>
      <c r="Q962" s="11" t="s">
        <v>4196</v>
      </c>
    </row>
    <row r="963" spans="14:17">
      <c r="N963" s="10" t="s">
        <v>3522</v>
      </c>
      <c r="O963" t="s">
        <v>8356</v>
      </c>
      <c r="P963" s="21">
        <v>315.93441999999999</v>
      </c>
      <c r="Q963" s="11" t="s">
        <v>4196</v>
      </c>
    </row>
    <row r="964" spans="14:17">
      <c r="N964" s="10" t="s">
        <v>2280</v>
      </c>
      <c r="O964" t="s">
        <v>7139</v>
      </c>
      <c r="P964" s="21">
        <v>50.590089999999996</v>
      </c>
      <c r="Q964" s="11" t="s">
        <v>4196</v>
      </c>
    </row>
    <row r="965" spans="14:17">
      <c r="N965" s="10" t="s">
        <v>882</v>
      </c>
      <c r="O965" t="s">
        <v>5742</v>
      </c>
      <c r="P965" s="21">
        <v>1107.5714800000001</v>
      </c>
      <c r="Q965" s="11" t="s">
        <v>4196</v>
      </c>
    </row>
    <row r="966" spans="14:17">
      <c r="N966" s="10" t="s">
        <v>2691</v>
      </c>
      <c r="O966" t="s">
        <v>7550</v>
      </c>
      <c r="P966" s="21">
        <v>174.52058</v>
      </c>
      <c r="Q966" s="11" t="s">
        <v>4195</v>
      </c>
    </row>
    <row r="967" spans="14:17">
      <c r="N967" s="10" t="s">
        <v>837</v>
      </c>
      <c r="O967" t="s">
        <v>5697</v>
      </c>
      <c r="P967" s="21">
        <v>1154.82988</v>
      </c>
      <c r="Q967" s="11" t="s">
        <v>4196</v>
      </c>
    </row>
    <row r="968" spans="14:17">
      <c r="N968" s="10" t="s">
        <v>2684</v>
      </c>
      <c r="O968" t="s">
        <v>7543</v>
      </c>
      <c r="P968" s="21">
        <v>36.167659999999998</v>
      </c>
      <c r="Q968" s="11" t="s">
        <v>4196</v>
      </c>
    </row>
    <row r="969" spans="14:17">
      <c r="N969" s="10" t="s">
        <v>2268</v>
      </c>
      <c r="O969" t="s">
        <v>7127</v>
      </c>
      <c r="P969" s="21">
        <v>111.36353</v>
      </c>
      <c r="Q969" s="11" t="s">
        <v>4195</v>
      </c>
    </row>
    <row r="970" spans="14:17">
      <c r="N970" s="10" t="s">
        <v>438</v>
      </c>
      <c r="O970" t="s">
        <v>5299</v>
      </c>
      <c r="P970" s="21">
        <v>3776.97811</v>
      </c>
      <c r="Q970" s="11" t="s">
        <v>4196</v>
      </c>
    </row>
    <row r="971" spans="14:17">
      <c r="N971" s="10" t="s">
        <v>1141</v>
      </c>
      <c r="O971" t="s">
        <v>6000</v>
      </c>
      <c r="P971" s="21">
        <v>527.11845000000005</v>
      </c>
      <c r="Q971" s="11" t="s">
        <v>4194</v>
      </c>
    </row>
    <row r="972" spans="14:17">
      <c r="N972" s="10" t="s">
        <v>252</v>
      </c>
      <c r="O972" t="s">
        <v>4756</v>
      </c>
      <c r="P972" s="21">
        <v>6842.7944500000003</v>
      </c>
      <c r="Q972" s="11" t="s">
        <v>4196</v>
      </c>
    </row>
    <row r="973" spans="14:17">
      <c r="N973" s="10" t="s">
        <v>3403</v>
      </c>
      <c r="O973" t="s">
        <v>8262</v>
      </c>
      <c r="P973" s="21">
        <v>4.9497999999999998</v>
      </c>
      <c r="Q973" s="11" t="s">
        <v>4196</v>
      </c>
    </row>
    <row r="974" spans="14:17">
      <c r="N974" s="10" t="s">
        <v>2231</v>
      </c>
      <c r="O974" t="s">
        <v>7090</v>
      </c>
      <c r="P974" s="21">
        <v>53.480029999999999</v>
      </c>
      <c r="Q974" s="11" t="s">
        <v>4196</v>
      </c>
    </row>
    <row r="975" spans="14:17">
      <c r="N975" s="10" t="s">
        <v>1440</v>
      </c>
      <c r="O975" t="s">
        <v>6299</v>
      </c>
      <c r="P975" s="21">
        <v>572.92480999999998</v>
      </c>
      <c r="Q975" s="11" t="s">
        <v>4196</v>
      </c>
    </row>
    <row r="976" spans="14:17">
      <c r="N976" s="10" t="s">
        <v>1461</v>
      </c>
      <c r="O976" t="s">
        <v>6320</v>
      </c>
      <c r="P976" s="21">
        <v>421.66750000000002</v>
      </c>
      <c r="Q976" s="11" t="s">
        <v>4194</v>
      </c>
    </row>
    <row r="977" spans="14:17">
      <c r="N977" s="10" t="s">
        <v>2720</v>
      </c>
      <c r="O977" t="s">
        <v>7579</v>
      </c>
      <c r="P977" s="21">
        <v>49.614370000000001</v>
      </c>
      <c r="Q977" s="11" t="s">
        <v>4198</v>
      </c>
    </row>
    <row r="978" spans="14:17">
      <c r="N978" s="10" t="s">
        <v>77</v>
      </c>
      <c r="O978" t="s">
        <v>4643</v>
      </c>
      <c r="P978" s="21">
        <v>43739.870080000001</v>
      </c>
      <c r="Q978" s="11" t="s">
        <v>4196</v>
      </c>
    </row>
    <row r="979" spans="14:17">
      <c r="N979" s="10" t="s">
        <v>1442</v>
      </c>
      <c r="O979" t="s">
        <v>6301</v>
      </c>
      <c r="P979" s="21">
        <v>389.52496000000002</v>
      </c>
      <c r="Q979" s="11" t="s">
        <v>4195</v>
      </c>
    </row>
    <row r="980" spans="14:17">
      <c r="N980" s="10" t="s">
        <v>2689</v>
      </c>
      <c r="O980" t="s">
        <v>7548</v>
      </c>
      <c r="P980" s="21">
        <v>41.782690000000002</v>
      </c>
      <c r="Q980" s="11" t="s">
        <v>4196</v>
      </c>
    </row>
    <row r="981" spans="14:17">
      <c r="N981" s="10" t="s">
        <v>1232</v>
      </c>
      <c r="O981" t="s">
        <v>6091</v>
      </c>
      <c r="P981" s="21">
        <v>557.99348999999995</v>
      </c>
      <c r="Q981" s="11" t="s">
        <v>4195</v>
      </c>
    </row>
    <row r="982" spans="14:17">
      <c r="N982" s="10" t="s">
        <v>113</v>
      </c>
      <c r="O982" t="s">
        <v>4704</v>
      </c>
      <c r="P982" s="21">
        <v>24073.085360000001</v>
      </c>
      <c r="Q982" s="11" t="s">
        <v>4188</v>
      </c>
    </row>
    <row r="983" spans="14:17">
      <c r="N983" s="10" t="s">
        <v>1349</v>
      </c>
      <c r="O983" t="s">
        <v>6208</v>
      </c>
      <c r="P983" s="21">
        <v>433.40625</v>
      </c>
      <c r="Q983" s="11" t="s">
        <v>4195</v>
      </c>
    </row>
    <row r="984" spans="14:17">
      <c r="N984" s="10" t="s">
        <v>802</v>
      </c>
      <c r="O984" t="s">
        <v>5662</v>
      </c>
      <c r="P984" s="21">
        <v>1487.34069</v>
      </c>
      <c r="Q984" s="11" t="s">
        <v>4196</v>
      </c>
    </row>
    <row r="985" spans="14:17">
      <c r="N985" s="10" t="s">
        <v>3168</v>
      </c>
      <c r="O985" t="s">
        <v>8027</v>
      </c>
      <c r="P985" s="21">
        <v>10.314069999999999</v>
      </c>
      <c r="Q985" s="11" t="s">
        <v>4196</v>
      </c>
    </row>
    <row r="986" spans="14:17">
      <c r="N986" s="10" t="s">
        <v>853</v>
      </c>
      <c r="O986" t="s">
        <v>5713</v>
      </c>
      <c r="P986" s="21">
        <v>1303.6125099999999</v>
      </c>
      <c r="Q986" s="11" t="s">
        <v>4198</v>
      </c>
    </row>
    <row r="987" spans="14:17">
      <c r="N987" s="10" t="s">
        <v>3520</v>
      </c>
      <c r="O987" t="s">
        <v>8355</v>
      </c>
      <c r="P987" s="21">
        <v>9.7882200000000008</v>
      </c>
      <c r="Q987" s="11" t="s">
        <v>4198</v>
      </c>
    </row>
    <row r="988" spans="14:17">
      <c r="N988" s="10" t="s">
        <v>1378</v>
      </c>
      <c r="O988" t="s">
        <v>6237</v>
      </c>
      <c r="P988" s="21">
        <v>366.15663999999998</v>
      </c>
      <c r="Q988" s="11" t="s">
        <v>4198</v>
      </c>
    </row>
    <row r="989" spans="14:17">
      <c r="N989" s="10" t="s">
        <v>3177</v>
      </c>
      <c r="O989" t="s">
        <v>8036</v>
      </c>
      <c r="P989" s="21">
        <v>12.54332</v>
      </c>
      <c r="Q989" s="11" t="s">
        <v>4198</v>
      </c>
    </row>
    <row r="990" spans="14:17">
      <c r="N990" s="10" t="s">
        <v>3335</v>
      </c>
      <c r="O990" t="s">
        <v>8194</v>
      </c>
      <c r="P990" s="21">
        <v>14.11872</v>
      </c>
      <c r="Q990" s="11" t="s">
        <v>4194</v>
      </c>
    </row>
    <row r="991" spans="14:17">
      <c r="N991" s="10" t="s">
        <v>2712</v>
      </c>
      <c r="O991" t="s">
        <v>7571</v>
      </c>
      <c r="P991" s="21">
        <v>44.974739999999997</v>
      </c>
      <c r="Q991" s="11" t="s">
        <v>4195</v>
      </c>
    </row>
    <row r="992" spans="14:17">
      <c r="N992" s="10" t="s">
        <v>1390</v>
      </c>
      <c r="O992" t="s">
        <v>6249</v>
      </c>
      <c r="P992" s="21">
        <v>418.75094000000001</v>
      </c>
      <c r="Q992" s="11" t="s">
        <v>4195</v>
      </c>
    </row>
    <row r="993" spans="14:17">
      <c r="N993" s="10" t="s">
        <v>911</v>
      </c>
      <c r="O993" t="s">
        <v>5771</v>
      </c>
      <c r="P993" s="21">
        <v>1509.01649</v>
      </c>
      <c r="Q993" s="11" t="s">
        <v>4198</v>
      </c>
    </row>
    <row r="994" spans="14:17">
      <c r="N994" s="10" t="s">
        <v>1236</v>
      </c>
      <c r="O994" t="s">
        <v>6095</v>
      </c>
      <c r="P994" s="21">
        <v>558.22100999999998</v>
      </c>
      <c r="Q994" s="11" t="s">
        <v>4195</v>
      </c>
    </row>
    <row r="995" spans="14:17">
      <c r="N995" s="10" t="s">
        <v>866</v>
      </c>
      <c r="O995" t="s">
        <v>5726</v>
      </c>
      <c r="P995" s="21">
        <v>1227.79982</v>
      </c>
      <c r="Q995" s="11" t="s">
        <v>4195</v>
      </c>
    </row>
    <row r="996" spans="14:17">
      <c r="N996" s="10" t="s">
        <v>392</v>
      </c>
      <c r="O996" t="s">
        <v>5253</v>
      </c>
      <c r="P996" s="21">
        <v>3462.0639500000002</v>
      </c>
      <c r="Q996" s="11" t="s">
        <v>4198</v>
      </c>
    </row>
    <row r="997" spans="14:17">
      <c r="N997" s="10" t="s">
        <v>3111</v>
      </c>
      <c r="O997" t="s">
        <v>7970</v>
      </c>
      <c r="P997" s="21">
        <v>7.9063800000000004</v>
      </c>
      <c r="Q997" s="11" t="s">
        <v>4197</v>
      </c>
    </row>
    <row r="998" spans="14:17">
      <c r="N998" s="10" t="s">
        <v>1344</v>
      </c>
      <c r="O998" t="s">
        <v>6203</v>
      </c>
      <c r="P998" s="21">
        <v>336.60413999999997</v>
      </c>
      <c r="Q998" s="11" t="s">
        <v>4196</v>
      </c>
    </row>
    <row r="999" spans="14:17">
      <c r="N999" s="10" t="s">
        <v>306</v>
      </c>
      <c r="O999" t="s">
        <v>4766</v>
      </c>
      <c r="P999" s="21">
        <v>7451.1188499999998</v>
      </c>
      <c r="Q999" s="11" t="s">
        <v>4197</v>
      </c>
    </row>
    <row r="1000" spans="14:17">
      <c r="N1000" s="10" t="s">
        <v>1482</v>
      </c>
      <c r="O1000" t="s">
        <v>6341</v>
      </c>
      <c r="P1000" s="21">
        <v>346.5</v>
      </c>
      <c r="Q1000" s="11" t="s">
        <v>4195</v>
      </c>
    </row>
    <row r="1001" spans="14:17">
      <c r="N1001" s="10" t="s">
        <v>964</v>
      </c>
      <c r="O1001" t="s">
        <v>5824</v>
      </c>
      <c r="P1001" s="21">
        <v>715.08417999999995</v>
      </c>
      <c r="Q1001" s="11" t="s">
        <v>4190</v>
      </c>
    </row>
    <row r="1002" spans="14:17">
      <c r="N1002" s="10" t="s">
        <v>543</v>
      </c>
      <c r="O1002" t="s">
        <v>5404</v>
      </c>
      <c r="P1002" s="21">
        <v>1381.586</v>
      </c>
      <c r="Q1002" s="11" t="s">
        <v>4189</v>
      </c>
    </row>
    <row r="1003" spans="14:17">
      <c r="N1003" s="10" t="s">
        <v>1335</v>
      </c>
      <c r="O1003" t="s">
        <v>6194</v>
      </c>
      <c r="P1003" s="21">
        <v>155.04033000000001</v>
      </c>
      <c r="Q1003" s="11" t="s">
        <v>4193</v>
      </c>
    </row>
    <row r="1004" spans="14:17">
      <c r="N1004" s="10" t="s">
        <v>1991</v>
      </c>
      <c r="O1004" t="s">
        <v>6850</v>
      </c>
      <c r="P1004" s="21">
        <v>161.05761000000001</v>
      </c>
      <c r="Q1004" s="11" t="s">
        <v>4190</v>
      </c>
    </row>
    <row r="1005" spans="14:17">
      <c r="N1005" s="10" t="s">
        <v>373</v>
      </c>
      <c r="O1005" t="s">
        <v>5234</v>
      </c>
      <c r="P1005" s="21">
        <v>4608.4878699999999</v>
      </c>
      <c r="Q1005" s="11" t="s">
        <v>4198</v>
      </c>
    </row>
    <row r="1006" spans="14:17">
      <c r="N1006" s="10" t="s">
        <v>1727</v>
      </c>
      <c r="O1006" t="s">
        <v>6586</v>
      </c>
      <c r="P1006" s="21">
        <v>215.15887000000001</v>
      </c>
      <c r="Q1006" s="11" t="s">
        <v>4194</v>
      </c>
    </row>
    <row r="1007" spans="14:17">
      <c r="N1007" s="10" t="s">
        <v>1288</v>
      </c>
      <c r="O1007" t="s">
        <v>6147</v>
      </c>
      <c r="P1007" s="21">
        <v>379.65627999999998</v>
      </c>
      <c r="Q1007" s="11" t="s">
        <v>4188</v>
      </c>
    </row>
    <row r="1008" spans="14:17">
      <c r="N1008" s="10" t="s">
        <v>3456</v>
      </c>
      <c r="O1008" t="s">
        <v>8296</v>
      </c>
      <c r="P1008" s="21">
        <v>1087.7888600000001</v>
      </c>
      <c r="Q1008" s="11" t="s">
        <v>4198</v>
      </c>
    </row>
    <row r="1009" spans="14:17">
      <c r="N1009" s="10" t="s">
        <v>970</v>
      </c>
      <c r="O1009" t="s">
        <v>5830</v>
      </c>
      <c r="P1009" s="21">
        <v>724.04692</v>
      </c>
      <c r="Q1009" s="11" t="s">
        <v>4196</v>
      </c>
    </row>
    <row r="1010" spans="14:17">
      <c r="N1010" s="10" t="s">
        <v>182</v>
      </c>
      <c r="O1010" t="s">
        <v>4820</v>
      </c>
      <c r="P1010" s="21">
        <v>11143.529280000001</v>
      </c>
      <c r="Q1010" s="11" t="s">
        <v>4198</v>
      </c>
    </row>
    <row r="1011" spans="14:17">
      <c r="N1011" s="10" t="s">
        <v>2797</v>
      </c>
      <c r="O1011" t="s">
        <v>7656</v>
      </c>
      <c r="P1011" s="21">
        <v>38.48874</v>
      </c>
      <c r="Q1011" s="11" t="s">
        <v>4194</v>
      </c>
    </row>
    <row r="1012" spans="14:17">
      <c r="N1012" s="10" t="s">
        <v>97</v>
      </c>
      <c r="O1012" t="s">
        <v>4678</v>
      </c>
      <c r="P1012" s="21">
        <v>31284.332709999999</v>
      </c>
      <c r="Q1012" s="11" t="s">
        <v>4194</v>
      </c>
    </row>
    <row r="1013" spans="14:17">
      <c r="N1013" s="10" t="s">
        <v>3018</v>
      </c>
      <c r="O1013" t="s">
        <v>7877</v>
      </c>
      <c r="P1013" s="21">
        <v>18.48743</v>
      </c>
      <c r="Q1013" s="11" t="s">
        <v>4197</v>
      </c>
    </row>
    <row r="1014" spans="14:17">
      <c r="N1014" s="10" t="s">
        <v>3006</v>
      </c>
      <c r="O1014" t="s">
        <v>7865</v>
      </c>
      <c r="P1014" s="21">
        <v>16.859570000000001</v>
      </c>
      <c r="Q1014" s="11" t="s">
        <v>4196</v>
      </c>
    </row>
    <row r="1015" spans="14:17">
      <c r="N1015" s="10" t="s">
        <v>1316</v>
      </c>
      <c r="O1015" t="s">
        <v>6175</v>
      </c>
      <c r="P1015" s="21">
        <v>491.92032</v>
      </c>
      <c r="Q1015" s="11" t="s">
        <v>4198</v>
      </c>
    </row>
    <row r="1016" spans="14:17">
      <c r="N1016" s="10" t="s">
        <v>1284</v>
      </c>
      <c r="O1016" t="s">
        <v>6143</v>
      </c>
      <c r="P1016" s="21">
        <v>472.59059999999999</v>
      </c>
      <c r="Q1016" s="11" t="s">
        <v>4195</v>
      </c>
    </row>
    <row r="1017" spans="14:17">
      <c r="N1017" s="10" t="s">
        <v>3445</v>
      </c>
      <c r="O1017" t="s">
        <v>6143</v>
      </c>
      <c r="P1017" s="21">
        <v>472.59059999999999</v>
      </c>
      <c r="Q1017" s="11" t="s">
        <v>4195</v>
      </c>
    </row>
    <row r="1018" spans="14:17">
      <c r="N1018" s="10" t="s">
        <v>872</v>
      </c>
      <c r="O1018" t="s">
        <v>5732</v>
      </c>
      <c r="P1018" s="21">
        <v>1148.4587899999999</v>
      </c>
      <c r="Q1018" s="11" t="s">
        <v>4188</v>
      </c>
    </row>
    <row r="1019" spans="14:17">
      <c r="N1019" s="10" t="s">
        <v>542</v>
      </c>
      <c r="O1019" t="s">
        <v>5403</v>
      </c>
      <c r="P1019" s="21">
        <v>2540.8201600000002</v>
      </c>
      <c r="Q1019" s="11" t="s">
        <v>4194</v>
      </c>
    </row>
    <row r="1020" spans="14:17">
      <c r="N1020" s="10" t="s">
        <v>1319</v>
      </c>
      <c r="O1020" t="s">
        <v>6178</v>
      </c>
      <c r="P1020" s="21">
        <v>418.72656999999998</v>
      </c>
      <c r="Q1020" s="11" t="s">
        <v>4197</v>
      </c>
    </row>
    <row r="1021" spans="14:17">
      <c r="N1021" s="10" t="s">
        <v>1404</v>
      </c>
      <c r="O1021" t="s">
        <v>6263</v>
      </c>
      <c r="P1021" s="21">
        <v>444.47737999999998</v>
      </c>
      <c r="Q1021" s="11" t="s">
        <v>4197</v>
      </c>
    </row>
    <row r="1022" spans="14:17">
      <c r="N1022" s="10" t="s">
        <v>1646</v>
      </c>
      <c r="O1022" t="s">
        <v>6505</v>
      </c>
      <c r="P1022" s="21">
        <v>294.97500000000002</v>
      </c>
      <c r="Q1022" s="11" t="s">
        <v>4195</v>
      </c>
    </row>
    <row r="1023" spans="14:17">
      <c r="N1023" s="10" t="s">
        <v>241</v>
      </c>
      <c r="O1023" t="s">
        <v>4911</v>
      </c>
      <c r="P1023" s="21">
        <v>5112.3814000000002</v>
      </c>
      <c r="Q1023" s="11" t="s">
        <v>4194</v>
      </c>
    </row>
    <row r="1024" spans="14:17">
      <c r="N1024" s="10" t="s">
        <v>3504</v>
      </c>
      <c r="O1024" t="s">
        <v>8339</v>
      </c>
      <c r="P1024" s="21">
        <v>24.974900000000002</v>
      </c>
      <c r="Q1024" s="11" t="s">
        <v>4190</v>
      </c>
    </row>
    <row r="1025" spans="14:17">
      <c r="N1025" s="10" t="s">
        <v>1231</v>
      </c>
      <c r="O1025" t="s">
        <v>6090</v>
      </c>
      <c r="P1025" s="21">
        <v>530.80825000000004</v>
      </c>
      <c r="Q1025" s="11" t="s">
        <v>4195</v>
      </c>
    </row>
    <row r="1026" spans="14:17">
      <c r="N1026" s="10" t="s">
        <v>1961</v>
      </c>
      <c r="O1026" t="s">
        <v>6820</v>
      </c>
      <c r="P1026" s="21">
        <v>514.94546000000003</v>
      </c>
      <c r="Q1026" s="11" t="s">
        <v>4190</v>
      </c>
    </row>
    <row r="1027" spans="14:17">
      <c r="N1027" s="10" t="s">
        <v>360</v>
      </c>
      <c r="O1027" t="s">
        <v>5221</v>
      </c>
      <c r="P1027" s="21">
        <v>4571.8045199999997</v>
      </c>
      <c r="Q1027" s="11" t="s">
        <v>4190</v>
      </c>
    </row>
    <row r="1028" spans="14:17">
      <c r="N1028" s="10" t="s">
        <v>268</v>
      </c>
      <c r="O1028" t="s">
        <v>5133</v>
      </c>
      <c r="P1028" s="21">
        <v>7877.5649800000001</v>
      </c>
      <c r="Q1028" s="11" t="s">
        <v>4198</v>
      </c>
    </row>
    <row r="1029" spans="14:17">
      <c r="N1029" s="10" t="s">
        <v>575</v>
      </c>
      <c r="O1029" t="s">
        <v>5436</v>
      </c>
      <c r="P1029" s="21">
        <v>1601.3045</v>
      </c>
      <c r="Q1029" s="11" t="s">
        <v>4198</v>
      </c>
    </row>
    <row r="1030" spans="14:17">
      <c r="N1030" s="10" t="s">
        <v>2245</v>
      </c>
      <c r="O1030" t="s">
        <v>7104</v>
      </c>
      <c r="P1030" s="21">
        <v>112.46243</v>
      </c>
      <c r="Q1030" s="11" t="s">
        <v>4195</v>
      </c>
    </row>
    <row r="1031" spans="14:17">
      <c r="N1031" s="10" t="s">
        <v>1898</v>
      </c>
      <c r="O1031" t="s">
        <v>6757</v>
      </c>
      <c r="P1031" s="21">
        <v>206.55232000000001</v>
      </c>
      <c r="Q1031" s="11" t="s">
        <v>4194</v>
      </c>
    </row>
    <row r="1032" spans="14:17">
      <c r="N1032" s="10" t="s">
        <v>2640</v>
      </c>
      <c r="O1032" t="s">
        <v>7499</v>
      </c>
      <c r="P1032" s="21">
        <v>52.417499999999997</v>
      </c>
      <c r="Q1032" s="11" t="s">
        <v>4195</v>
      </c>
    </row>
    <row r="1033" spans="14:17">
      <c r="N1033" s="10" t="s">
        <v>343</v>
      </c>
      <c r="O1033" t="s">
        <v>5204</v>
      </c>
      <c r="P1033" s="21">
        <v>2857.2733899999998</v>
      </c>
      <c r="Q1033" s="11" t="s">
        <v>4194</v>
      </c>
    </row>
    <row r="1034" spans="14:17">
      <c r="N1034" s="10" t="s">
        <v>2786</v>
      </c>
      <c r="O1034" t="s">
        <v>7645</v>
      </c>
      <c r="P1034" s="21">
        <v>14.281079999999999</v>
      </c>
      <c r="Q1034" s="11" t="s">
        <v>4198</v>
      </c>
    </row>
    <row r="1035" spans="14:17">
      <c r="N1035" s="10" t="s">
        <v>2236</v>
      </c>
      <c r="O1035" t="s">
        <v>7095</v>
      </c>
      <c r="P1035" s="21">
        <v>78.839500000000001</v>
      </c>
      <c r="Q1035" s="11" t="s">
        <v>4196</v>
      </c>
    </row>
    <row r="1036" spans="14:17">
      <c r="N1036" s="10" t="s">
        <v>1223</v>
      </c>
      <c r="O1036" t="s">
        <v>6082</v>
      </c>
      <c r="P1036" s="21">
        <v>516.96784000000002</v>
      </c>
      <c r="Q1036" s="11" t="s">
        <v>4190</v>
      </c>
    </row>
    <row r="1037" spans="14:17">
      <c r="N1037" s="10" t="s">
        <v>2681</v>
      </c>
      <c r="O1037" t="s">
        <v>7540</v>
      </c>
      <c r="P1037" s="21">
        <v>35.13261</v>
      </c>
      <c r="Q1037" s="11" t="s">
        <v>4196</v>
      </c>
    </row>
    <row r="1038" spans="14:17">
      <c r="N1038" s="10" t="s">
        <v>3296</v>
      </c>
      <c r="O1038" t="s">
        <v>8155</v>
      </c>
      <c r="P1038" s="21">
        <v>7.4052899999999999</v>
      </c>
      <c r="Q1038" s="11" t="s">
        <v>4196</v>
      </c>
    </row>
    <row r="1039" spans="14:17">
      <c r="N1039" s="10" t="s">
        <v>835</v>
      </c>
      <c r="O1039" t="s">
        <v>5695</v>
      </c>
      <c r="P1039" s="21">
        <v>1357.5031100000001</v>
      </c>
      <c r="Q1039" s="11" t="s">
        <v>4196</v>
      </c>
    </row>
    <row r="1040" spans="14:17">
      <c r="N1040" s="10" t="s">
        <v>1035</v>
      </c>
      <c r="O1040" t="s">
        <v>5894</v>
      </c>
      <c r="P1040" s="21">
        <v>604.12213999999994</v>
      </c>
      <c r="Q1040" s="11" t="s">
        <v>4196</v>
      </c>
    </row>
    <row r="1041" spans="14:17">
      <c r="N1041" s="10" t="s">
        <v>1588</v>
      </c>
      <c r="O1041" t="s">
        <v>6447</v>
      </c>
      <c r="P1041" s="21">
        <v>391.01267999999999</v>
      </c>
      <c r="Q1041" s="11" t="s">
        <v>4198</v>
      </c>
    </row>
    <row r="1042" spans="14:17">
      <c r="N1042" s="10" t="s">
        <v>2168</v>
      </c>
      <c r="O1042" t="s">
        <v>7027</v>
      </c>
      <c r="P1042" s="21">
        <v>125.37528</v>
      </c>
      <c r="Q1042" s="11" t="s">
        <v>4195</v>
      </c>
    </row>
    <row r="1043" spans="14:17">
      <c r="N1043" s="10" t="s">
        <v>825</v>
      </c>
      <c r="O1043" t="s">
        <v>5685</v>
      </c>
      <c r="P1043" s="21">
        <v>1406.65579</v>
      </c>
      <c r="Q1043" s="11" t="s">
        <v>4195</v>
      </c>
    </row>
    <row r="1044" spans="14:17">
      <c r="N1044" s="10" t="s">
        <v>1547</v>
      </c>
      <c r="O1044" t="s">
        <v>6406</v>
      </c>
      <c r="P1044" s="21">
        <v>380.45346999999998</v>
      </c>
      <c r="Q1044" s="11" t="s">
        <v>4196</v>
      </c>
    </row>
    <row r="1045" spans="14:17">
      <c r="N1045" s="10" t="s">
        <v>2275</v>
      </c>
      <c r="O1045" t="s">
        <v>7134</v>
      </c>
      <c r="P1045" s="21">
        <v>238.35871</v>
      </c>
      <c r="Q1045" s="11" t="s">
        <v>4196</v>
      </c>
    </row>
    <row r="1046" spans="14:17">
      <c r="N1046" s="10" t="s">
        <v>1966</v>
      </c>
      <c r="O1046" t="s">
        <v>6825</v>
      </c>
      <c r="P1046" s="21">
        <v>186.37476000000001</v>
      </c>
      <c r="Q1046" s="11" t="s">
        <v>4195</v>
      </c>
    </row>
    <row r="1047" spans="14:17">
      <c r="N1047" s="10" t="s">
        <v>220</v>
      </c>
      <c r="O1047" t="s">
        <v>4876</v>
      </c>
      <c r="P1047" s="21">
        <v>9288.3788999999997</v>
      </c>
      <c r="Q1047" s="11" t="s">
        <v>4195</v>
      </c>
    </row>
    <row r="1048" spans="14:17">
      <c r="N1048" s="10" t="s">
        <v>580</v>
      </c>
      <c r="O1048" t="s">
        <v>5441</v>
      </c>
      <c r="P1048" s="21">
        <v>2771.9391700000001</v>
      </c>
      <c r="Q1048" s="11" t="s">
        <v>4195</v>
      </c>
    </row>
    <row r="1049" spans="14:17">
      <c r="N1049" s="10" t="s">
        <v>3377</v>
      </c>
      <c r="O1049" t="s">
        <v>8236</v>
      </c>
      <c r="P1049" s="21">
        <v>3.6027</v>
      </c>
      <c r="Q1049" s="11" t="s">
        <v>4192</v>
      </c>
    </row>
    <row r="1050" spans="14:17">
      <c r="N1050" s="10" t="s">
        <v>2773</v>
      </c>
      <c r="O1050" t="s">
        <v>7632</v>
      </c>
      <c r="P1050" s="21">
        <v>18.272480000000002</v>
      </c>
      <c r="Q1050" s="11" t="s">
        <v>4198</v>
      </c>
    </row>
    <row r="1051" spans="14:17">
      <c r="N1051" s="10" t="s">
        <v>122</v>
      </c>
      <c r="O1051" t="s">
        <v>4716</v>
      </c>
      <c r="P1051" s="21">
        <v>22504.072339999999</v>
      </c>
      <c r="Q1051" s="11" t="s">
        <v>4194</v>
      </c>
    </row>
    <row r="1052" spans="14:17">
      <c r="N1052" s="10" t="s">
        <v>3191</v>
      </c>
      <c r="O1052" t="s">
        <v>8050</v>
      </c>
      <c r="P1052" s="21">
        <v>10.365</v>
      </c>
      <c r="Q1052" s="11" t="s">
        <v>4194</v>
      </c>
    </row>
    <row r="1053" spans="14:17">
      <c r="N1053" s="10" t="s">
        <v>1254</v>
      </c>
      <c r="O1053" t="s">
        <v>6113</v>
      </c>
      <c r="P1053" s="21">
        <v>616.84181999999998</v>
      </c>
      <c r="Q1053" s="11" t="s">
        <v>4198</v>
      </c>
    </row>
    <row r="1054" spans="14:17">
      <c r="N1054" s="10" t="s">
        <v>730</v>
      </c>
      <c r="O1054" t="s">
        <v>5591</v>
      </c>
      <c r="P1054" s="21">
        <v>2695.78917</v>
      </c>
      <c r="Q1054" s="11" t="s">
        <v>4194</v>
      </c>
    </row>
    <row r="1055" spans="14:17">
      <c r="N1055" s="10" t="s">
        <v>2124</v>
      </c>
      <c r="O1055" t="s">
        <v>6983</v>
      </c>
      <c r="P1055" s="21">
        <v>147.26271</v>
      </c>
      <c r="Q1055" s="11" t="s">
        <v>4195</v>
      </c>
    </row>
    <row r="1056" spans="14:17">
      <c r="N1056" s="10" t="s">
        <v>722</v>
      </c>
      <c r="O1056" t="s">
        <v>5583</v>
      </c>
      <c r="P1056" s="21">
        <v>1386.6232</v>
      </c>
      <c r="Q1056" s="11" t="s">
        <v>4197</v>
      </c>
    </row>
    <row r="1057" spans="14:17">
      <c r="N1057" s="10" t="s">
        <v>3065</v>
      </c>
      <c r="O1057" t="s">
        <v>7924</v>
      </c>
      <c r="P1057" s="21">
        <v>16.517659999999999</v>
      </c>
      <c r="Q1057" s="11" t="s">
        <v>4191</v>
      </c>
    </row>
    <row r="1058" spans="14:17">
      <c r="N1058" s="10" t="s">
        <v>3293</v>
      </c>
      <c r="O1058" t="s">
        <v>8152</v>
      </c>
      <c r="P1058" s="21">
        <v>6.4748599999999996</v>
      </c>
      <c r="Q1058" s="11" t="s">
        <v>4188</v>
      </c>
    </row>
    <row r="1059" spans="14:17">
      <c r="N1059" s="10" t="s">
        <v>1395</v>
      </c>
      <c r="O1059" t="s">
        <v>6254</v>
      </c>
      <c r="P1059" s="21">
        <v>356.74901</v>
      </c>
      <c r="Q1059" s="11" t="s">
        <v>4196</v>
      </c>
    </row>
    <row r="1060" spans="14:17">
      <c r="N1060" s="10" t="s">
        <v>2905</v>
      </c>
      <c r="O1060" t="s">
        <v>7764</v>
      </c>
      <c r="P1060" s="21">
        <v>41.803240000000002</v>
      </c>
      <c r="Q1060" s="11" t="s">
        <v>4196</v>
      </c>
    </row>
    <row r="1061" spans="14:17">
      <c r="N1061" s="10" t="s">
        <v>1234</v>
      </c>
      <c r="O1061" t="s">
        <v>6093</v>
      </c>
      <c r="P1061" s="21">
        <v>565.12920999999994</v>
      </c>
      <c r="Q1061" s="11" t="s">
        <v>4196</v>
      </c>
    </row>
    <row r="1062" spans="14:17">
      <c r="N1062" s="10" t="s">
        <v>1742</v>
      </c>
      <c r="O1062" t="s">
        <v>6601</v>
      </c>
      <c r="P1062" s="21">
        <v>250.39080000000001</v>
      </c>
      <c r="Q1062" s="11" t="s">
        <v>4198</v>
      </c>
    </row>
    <row r="1063" spans="14:17">
      <c r="N1063" s="10" t="s">
        <v>3308</v>
      </c>
      <c r="O1063" t="s">
        <v>8167</v>
      </c>
      <c r="P1063" s="21">
        <v>2.2501000000000002</v>
      </c>
      <c r="Q1063" s="11" t="s">
        <v>4192</v>
      </c>
    </row>
    <row r="1064" spans="14:17">
      <c r="N1064" s="10" t="s">
        <v>1515</v>
      </c>
      <c r="O1064" t="s">
        <v>6374</v>
      </c>
      <c r="P1064" s="21">
        <v>347.9325</v>
      </c>
      <c r="Q1064" s="11" t="s">
        <v>4195</v>
      </c>
    </row>
    <row r="1065" spans="14:17">
      <c r="N1065" s="10" t="s">
        <v>1188</v>
      </c>
      <c r="O1065" t="s">
        <v>6047</v>
      </c>
      <c r="P1065" s="21">
        <v>596.58979999999997</v>
      </c>
      <c r="Q1065" s="11" t="s">
        <v>4196</v>
      </c>
    </row>
    <row r="1066" spans="14:17">
      <c r="N1066" s="10" t="s">
        <v>2658</v>
      </c>
      <c r="O1066" t="s">
        <v>7517</v>
      </c>
      <c r="P1066" s="21">
        <v>50.721080000000001</v>
      </c>
      <c r="Q1066" s="11" t="s">
        <v>4195</v>
      </c>
    </row>
    <row r="1067" spans="14:17">
      <c r="N1067" s="10" t="s">
        <v>2626</v>
      </c>
      <c r="O1067" t="s">
        <v>7485</v>
      </c>
      <c r="P1067" s="21">
        <v>52.724539999999998</v>
      </c>
      <c r="Q1067" s="11" t="s">
        <v>4195</v>
      </c>
    </row>
    <row r="1068" spans="14:17">
      <c r="N1068" s="10" t="s">
        <v>2879</v>
      </c>
      <c r="O1068" t="s">
        <v>7738</v>
      </c>
      <c r="P1068" s="21">
        <v>27.446380000000001</v>
      </c>
      <c r="Q1068" s="11" t="s">
        <v>4194</v>
      </c>
    </row>
    <row r="1069" spans="14:17">
      <c r="N1069" s="10" t="s">
        <v>2094</v>
      </c>
      <c r="O1069" t="s">
        <v>6953</v>
      </c>
      <c r="P1069" s="21">
        <v>146.61765</v>
      </c>
      <c r="Q1069" s="11" t="s">
        <v>4195</v>
      </c>
    </row>
    <row r="1070" spans="14:17">
      <c r="N1070" s="10" t="s">
        <v>3002</v>
      </c>
      <c r="O1070" t="s">
        <v>7861</v>
      </c>
      <c r="P1070" s="21">
        <v>17.913509999999999</v>
      </c>
      <c r="Q1070" s="11" t="s">
        <v>4196</v>
      </c>
    </row>
    <row r="1071" spans="14:17">
      <c r="N1071" s="10" t="s">
        <v>1785</v>
      </c>
      <c r="O1071" t="s">
        <v>6644</v>
      </c>
      <c r="P1071" s="21">
        <v>288.65672999999998</v>
      </c>
      <c r="Q1071" s="11" t="s">
        <v>4198</v>
      </c>
    </row>
    <row r="1072" spans="14:17">
      <c r="N1072" s="10" t="s">
        <v>1155</v>
      </c>
      <c r="O1072" t="s">
        <v>6014</v>
      </c>
      <c r="P1072" s="21">
        <v>488.46024</v>
      </c>
      <c r="Q1072" s="11" t="s">
        <v>4190</v>
      </c>
    </row>
    <row r="1073" spans="14:17">
      <c r="N1073" s="10" t="s">
        <v>1728</v>
      </c>
      <c r="O1073" t="s">
        <v>6587</v>
      </c>
      <c r="P1073" s="21">
        <v>132.72403</v>
      </c>
      <c r="Q1073" s="11" t="s">
        <v>4195</v>
      </c>
    </row>
    <row r="1074" spans="14:17">
      <c r="N1074" s="10" t="s">
        <v>2785</v>
      </c>
      <c r="O1074" t="s">
        <v>7644</v>
      </c>
      <c r="P1074" s="21">
        <v>2.34429</v>
      </c>
      <c r="Q1074" s="11" t="s">
        <v>4194</v>
      </c>
    </row>
    <row r="1075" spans="14:17">
      <c r="N1075" s="10" t="s">
        <v>2518</v>
      </c>
      <c r="O1075" t="s">
        <v>7377</v>
      </c>
      <c r="P1075" s="21">
        <v>52.007660000000001</v>
      </c>
      <c r="Q1075" s="11" t="s">
        <v>4196</v>
      </c>
    </row>
    <row r="1076" spans="14:17">
      <c r="N1076" s="10" t="s">
        <v>3034</v>
      </c>
      <c r="O1076" t="s">
        <v>7893</v>
      </c>
      <c r="P1076" s="21">
        <v>15.639480000000001</v>
      </c>
      <c r="Q1076" s="11" t="s">
        <v>4196</v>
      </c>
    </row>
    <row r="1077" spans="14:17">
      <c r="N1077" s="10" t="s">
        <v>1350</v>
      </c>
      <c r="O1077" t="s">
        <v>6209</v>
      </c>
      <c r="P1077" s="21">
        <v>369.00984999999997</v>
      </c>
      <c r="Q1077" s="11" t="s">
        <v>4194</v>
      </c>
    </row>
    <row r="1078" spans="14:17">
      <c r="N1078" s="10" t="s">
        <v>3424</v>
      </c>
      <c r="O1078" t="s">
        <v>8281</v>
      </c>
      <c r="P1078" s="21">
        <v>7217.5126099999998</v>
      </c>
      <c r="Q1078" s="11" t="s">
        <v>4190</v>
      </c>
    </row>
    <row r="1079" spans="14:17">
      <c r="N1079" s="10" t="s">
        <v>3459</v>
      </c>
      <c r="O1079" t="s">
        <v>8298</v>
      </c>
      <c r="P1079" s="21">
        <v>58.475149999999999</v>
      </c>
      <c r="Q1079" s="11" t="s">
        <v>4189</v>
      </c>
    </row>
    <row r="1080" spans="14:17">
      <c r="N1080" s="10" t="s">
        <v>2423</v>
      </c>
      <c r="O1080" t="s">
        <v>7282</v>
      </c>
      <c r="P1080" s="21">
        <v>71.772750000000002</v>
      </c>
      <c r="Q1080" s="11" t="s">
        <v>4194</v>
      </c>
    </row>
    <row r="1081" spans="14:17">
      <c r="N1081" s="10" t="s">
        <v>3071</v>
      </c>
      <c r="O1081" t="s">
        <v>7930</v>
      </c>
      <c r="P1081" s="21">
        <v>18.27374</v>
      </c>
      <c r="Q1081" s="11" t="s">
        <v>4196</v>
      </c>
    </row>
    <row r="1082" spans="14:17">
      <c r="N1082" s="10" t="s">
        <v>100</v>
      </c>
      <c r="O1082" t="s">
        <v>4683</v>
      </c>
      <c r="P1082" s="21">
        <v>33731.482989999997</v>
      </c>
      <c r="Q1082" s="11" t="s">
        <v>4197</v>
      </c>
    </row>
    <row r="1083" spans="14:17">
      <c r="N1083" s="10" t="s">
        <v>3094</v>
      </c>
      <c r="O1083" t="s">
        <v>7953</v>
      </c>
      <c r="P1083" s="21">
        <v>15.38166</v>
      </c>
      <c r="Q1083" s="11" t="s">
        <v>4198</v>
      </c>
    </row>
    <row r="1084" spans="14:17">
      <c r="N1084" s="10" t="s">
        <v>2838</v>
      </c>
      <c r="O1084" t="s">
        <v>7697</v>
      </c>
      <c r="P1084" s="21">
        <v>31.365480000000002</v>
      </c>
      <c r="Q1084" s="11" t="s">
        <v>4196</v>
      </c>
    </row>
    <row r="1085" spans="14:17">
      <c r="N1085" s="10" t="s">
        <v>2858</v>
      </c>
      <c r="O1085" t="s">
        <v>7717</v>
      </c>
      <c r="P1085" s="21">
        <v>22.12077</v>
      </c>
      <c r="Q1085" s="11" t="s">
        <v>4196</v>
      </c>
    </row>
    <row r="1086" spans="14:17">
      <c r="N1086" s="10" t="s">
        <v>2345</v>
      </c>
      <c r="O1086" t="s">
        <v>7204</v>
      </c>
      <c r="P1086" s="21">
        <v>97.503389999999996</v>
      </c>
      <c r="Q1086" s="11" t="s">
        <v>4196</v>
      </c>
    </row>
    <row r="1087" spans="14:17">
      <c r="N1087" s="10" t="s">
        <v>3304</v>
      </c>
      <c r="O1087" t="s">
        <v>8163</v>
      </c>
      <c r="P1087" s="21">
        <v>3.94286</v>
      </c>
      <c r="Q1087" s="11" t="s">
        <v>4196</v>
      </c>
    </row>
    <row r="1088" spans="14:17">
      <c r="N1088" s="10" t="s">
        <v>2951</v>
      </c>
      <c r="O1088" t="s">
        <v>7810</v>
      </c>
      <c r="P1088" s="21">
        <v>24.067329999999998</v>
      </c>
      <c r="Q1088" s="11" t="s">
        <v>4198</v>
      </c>
    </row>
    <row r="1089" spans="14:17">
      <c r="N1089" s="10" t="s">
        <v>3037</v>
      </c>
      <c r="O1089" t="s">
        <v>7896</v>
      </c>
      <c r="P1089" s="21">
        <v>8.5010300000000001</v>
      </c>
      <c r="Q1089" s="11" t="s">
        <v>4194</v>
      </c>
    </row>
    <row r="1090" spans="14:17">
      <c r="N1090" s="10" t="s">
        <v>2589</v>
      </c>
      <c r="O1090" t="s">
        <v>7448</v>
      </c>
      <c r="P1090" s="21">
        <v>77.057959999999994</v>
      </c>
      <c r="Q1090" s="11" t="s">
        <v>4198</v>
      </c>
    </row>
    <row r="1091" spans="14:17">
      <c r="N1091" s="10" t="s">
        <v>702</v>
      </c>
      <c r="O1091" t="s">
        <v>5563</v>
      </c>
      <c r="P1091" s="21">
        <v>1446.7814699999999</v>
      </c>
      <c r="Q1091" s="11" t="s">
        <v>4196</v>
      </c>
    </row>
    <row r="1092" spans="14:17">
      <c r="N1092" s="10" t="s">
        <v>2325</v>
      </c>
      <c r="O1092" t="s">
        <v>7184</v>
      </c>
      <c r="P1092" s="21">
        <v>98.825230000000005</v>
      </c>
      <c r="Q1092" s="11" t="s">
        <v>4195</v>
      </c>
    </row>
    <row r="1093" spans="14:17">
      <c r="N1093" s="10" t="s">
        <v>2516</v>
      </c>
      <c r="O1093" t="s">
        <v>7375</v>
      </c>
      <c r="P1093" s="21">
        <v>36.193210000000001</v>
      </c>
      <c r="Q1093" s="11" t="s">
        <v>4198</v>
      </c>
    </row>
    <row r="1094" spans="14:17">
      <c r="N1094" s="10" t="s">
        <v>405</v>
      </c>
      <c r="O1094" t="s">
        <v>5266</v>
      </c>
      <c r="P1094" s="21">
        <v>3927.7638499999998</v>
      </c>
      <c r="Q1094" s="11" t="s">
        <v>4195</v>
      </c>
    </row>
    <row r="1095" spans="14:17">
      <c r="N1095" s="10" t="s">
        <v>935</v>
      </c>
      <c r="O1095" t="s">
        <v>5795</v>
      </c>
      <c r="P1095" s="21">
        <v>967.49928</v>
      </c>
      <c r="Q1095" s="11" t="s">
        <v>4196</v>
      </c>
    </row>
    <row r="1096" spans="14:17">
      <c r="N1096" s="10" t="s">
        <v>861</v>
      </c>
      <c r="O1096" t="s">
        <v>5721</v>
      </c>
      <c r="P1096" s="21">
        <v>1121.11276</v>
      </c>
      <c r="Q1096" s="11" t="s">
        <v>4195</v>
      </c>
    </row>
    <row r="1097" spans="14:17">
      <c r="N1097" s="10" t="s">
        <v>428</v>
      </c>
      <c r="O1097" t="s">
        <v>5289</v>
      </c>
      <c r="P1097" s="21">
        <v>2523.2053099999998</v>
      </c>
      <c r="Q1097" s="11" t="s">
        <v>4190</v>
      </c>
    </row>
    <row r="1098" spans="14:17">
      <c r="N1098" s="10" t="s">
        <v>3173</v>
      </c>
      <c r="O1098" t="s">
        <v>8032</v>
      </c>
      <c r="P1098" s="21">
        <v>12.856</v>
      </c>
      <c r="Q1098" s="11" t="s">
        <v>4196</v>
      </c>
    </row>
    <row r="1099" spans="14:17">
      <c r="N1099" s="10" t="s">
        <v>2614</v>
      </c>
      <c r="O1099" t="s">
        <v>7473</v>
      </c>
      <c r="P1099" s="21">
        <v>153.79973000000001</v>
      </c>
      <c r="Q1099" s="11" t="s">
        <v>4195</v>
      </c>
    </row>
    <row r="1100" spans="14:17">
      <c r="N1100" s="10" t="s">
        <v>2652</v>
      </c>
      <c r="O1100" t="s">
        <v>7511</v>
      </c>
      <c r="P1100" s="21">
        <v>65.277680000000004</v>
      </c>
      <c r="Q1100" s="11" t="s">
        <v>4190</v>
      </c>
    </row>
    <row r="1101" spans="14:17">
      <c r="N1101" s="10" t="s">
        <v>3343</v>
      </c>
      <c r="O1101" t="s">
        <v>8202</v>
      </c>
      <c r="P1101" s="21">
        <v>3.0167600000000001</v>
      </c>
      <c r="Q1101" s="11" t="s">
        <v>4190</v>
      </c>
    </row>
    <row r="1102" spans="14:17">
      <c r="N1102" s="10" t="s">
        <v>815</v>
      </c>
      <c r="O1102" t="s">
        <v>5675</v>
      </c>
      <c r="P1102" s="21">
        <v>1147.3574100000001</v>
      </c>
      <c r="Q1102" s="11" t="s">
        <v>4190</v>
      </c>
    </row>
    <row r="1103" spans="14:17">
      <c r="N1103" s="10" t="s">
        <v>2765</v>
      </c>
      <c r="O1103" t="s">
        <v>7624</v>
      </c>
      <c r="P1103" s="21">
        <v>42.891330000000004</v>
      </c>
      <c r="Q1103" s="11" t="s">
        <v>4188</v>
      </c>
    </row>
    <row r="1104" spans="14:17">
      <c r="N1104" s="10" t="s">
        <v>3517</v>
      </c>
      <c r="O1104" t="s">
        <v>8352</v>
      </c>
      <c r="P1104" s="21">
        <v>15.872999999999999</v>
      </c>
      <c r="Q1104" s="11" t="s">
        <v>4197</v>
      </c>
    </row>
    <row r="1105" spans="14:17">
      <c r="N1105" s="10" t="s">
        <v>2892</v>
      </c>
      <c r="O1105" t="s">
        <v>7751</v>
      </c>
      <c r="P1105" s="21">
        <v>27.79918</v>
      </c>
      <c r="Q1105" s="11" t="s">
        <v>4188</v>
      </c>
    </row>
    <row r="1106" spans="14:17">
      <c r="N1106" s="10" t="s">
        <v>3428</v>
      </c>
      <c r="O1106" t="s">
        <v>8285</v>
      </c>
      <c r="P1106" s="21">
        <v>1956.7749799999999</v>
      </c>
      <c r="Q1106" s="11" t="s">
        <v>4191</v>
      </c>
    </row>
    <row r="1107" spans="14:17">
      <c r="N1107" s="10" t="s">
        <v>969</v>
      </c>
      <c r="O1107" t="s">
        <v>5829</v>
      </c>
      <c r="P1107" s="21">
        <v>0</v>
      </c>
      <c r="Q1107" s="11" t="s">
        <v>4196</v>
      </c>
    </row>
    <row r="1108" spans="14:17">
      <c r="N1108" s="10" t="s">
        <v>2502</v>
      </c>
      <c r="O1108" t="s">
        <v>7361</v>
      </c>
      <c r="P1108" s="21">
        <v>72.496179999999995</v>
      </c>
      <c r="Q1108" s="11" t="s">
        <v>4196</v>
      </c>
    </row>
    <row r="1109" spans="14:17">
      <c r="N1109" s="10" t="s">
        <v>2579</v>
      </c>
      <c r="O1109" t="s">
        <v>7438</v>
      </c>
      <c r="P1109" s="21">
        <v>54.538469999999997</v>
      </c>
      <c r="Q1109" s="11" t="s">
        <v>4196</v>
      </c>
    </row>
    <row r="1110" spans="14:17">
      <c r="N1110" s="10" t="s">
        <v>756</v>
      </c>
      <c r="O1110" t="s">
        <v>5616</v>
      </c>
      <c r="P1110" s="21">
        <v>1954.3733500000001</v>
      </c>
      <c r="Q1110" s="11" t="s">
        <v>4190</v>
      </c>
    </row>
    <row r="1111" spans="14:17">
      <c r="N1111" s="10" t="s">
        <v>103</v>
      </c>
      <c r="O1111" t="s">
        <v>4689</v>
      </c>
      <c r="P1111" s="21">
        <v>36014.309639999999</v>
      </c>
      <c r="Q1111" s="11" t="s">
        <v>4198</v>
      </c>
    </row>
    <row r="1112" spans="14:17">
      <c r="N1112" s="10" t="s">
        <v>406</v>
      </c>
      <c r="O1112" t="s">
        <v>5267</v>
      </c>
      <c r="P1112" s="21">
        <v>3932.9798300000002</v>
      </c>
      <c r="Q1112" s="11" t="s">
        <v>4195</v>
      </c>
    </row>
    <row r="1113" spans="14:17">
      <c r="N1113" s="10" t="s">
        <v>3240</v>
      </c>
      <c r="O1113" t="s">
        <v>8099</v>
      </c>
      <c r="P1113" s="21">
        <v>4.80999</v>
      </c>
      <c r="Q1113" s="11" t="s">
        <v>4196</v>
      </c>
    </row>
    <row r="1114" spans="14:17">
      <c r="N1114" s="10" t="s">
        <v>185</v>
      </c>
      <c r="O1114" t="s">
        <v>4824</v>
      </c>
      <c r="P1114" s="21">
        <v>9775.1783699999996</v>
      </c>
      <c r="Q1114" s="11" t="s">
        <v>4198</v>
      </c>
    </row>
    <row r="1115" spans="14:17">
      <c r="N1115" s="10" t="s">
        <v>2792</v>
      </c>
      <c r="O1115" t="s">
        <v>7651</v>
      </c>
      <c r="P1115" s="21">
        <v>21.03124</v>
      </c>
      <c r="Q1115" s="11" t="s">
        <v>4196</v>
      </c>
    </row>
    <row r="1116" spans="14:17">
      <c r="N1116" s="10" t="s">
        <v>1430</v>
      </c>
      <c r="O1116" t="s">
        <v>6289</v>
      </c>
      <c r="P1116" s="21">
        <v>392.69600000000003</v>
      </c>
      <c r="Q1116" s="11" t="s">
        <v>4195</v>
      </c>
    </row>
    <row r="1117" spans="14:17">
      <c r="N1117" s="10" t="s">
        <v>1376</v>
      </c>
      <c r="O1117" t="s">
        <v>6235</v>
      </c>
      <c r="P1117" s="21">
        <v>423.71854000000002</v>
      </c>
      <c r="Q1117" s="11" t="s">
        <v>4195</v>
      </c>
    </row>
    <row r="1118" spans="14:17">
      <c r="N1118" s="10" t="s">
        <v>656</v>
      </c>
      <c r="O1118" t="s">
        <v>5517</v>
      </c>
      <c r="P1118" s="21">
        <v>1822.4539400000001</v>
      </c>
      <c r="Q1118" s="11" t="s">
        <v>4195</v>
      </c>
    </row>
    <row r="1119" spans="14:17">
      <c r="N1119" s="10" t="s">
        <v>3543</v>
      </c>
      <c r="O1119" t="s">
        <v>8374</v>
      </c>
      <c r="P1119" s="21">
        <v>82.591549999999998</v>
      </c>
      <c r="Q1119" s="11" t="s">
        <v>4197</v>
      </c>
    </row>
    <row r="1120" spans="14:17">
      <c r="N1120" s="10" t="s">
        <v>1460</v>
      </c>
      <c r="O1120" t="s">
        <v>6319</v>
      </c>
      <c r="P1120" s="21">
        <v>423.69555000000003</v>
      </c>
      <c r="Q1120" s="11" t="s">
        <v>4196</v>
      </c>
    </row>
    <row r="1121" spans="14:17">
      <c r="N1121" s="10" t="s">
        <v>3385</v>
      </c>
      <c r="O1121" t="s">
        <v>8244</v>
      </c>
      <c r="P1121" s="21">
        <v>4.3228</v>
      </c>
      <c r="Q1121" s="11" t="s">
        <v>4196</v>
      </c>
    </row>
    <row r="1122" spans="14:17">
      <c r="N1122" s="10" t="s">
        <v>2606</v>
      </c>
      <c r="O1122" t="s">
        <v>7465</v>
      </c>
      <c r="P1122" s="21">
        <v>31.99492</v>
      </c>
      <c r="Q1122" s="11" t="s">
        <v>4194</v>
      </c>
    </row>
    <row r="1123" spans="14:17">
      <c r="N1123" s="10" t="s">
        <v>2660</v>
      </c>
      <c r="O1123" t="s">
        <v>7519</v>
      </c>
      <c r="P1123" s="21">
        <v>48.306849999999997</v>
      </c>
      <c r="Q1123" s="11" t="s">
        <v>4196</v>
      </c>
    </row>
    <row r="1124" spans="14:17">
      <c r="N1124" s="10" t="s">
        <v>2040</v>
      </c>
      <c r="O1124" t="s">
        <v>6899</v>
      </c>
      <c r="P1124" s="21">
        <v>122.22960999999999</v>
      </c>
      <c r="Q1124" s="11" t="s">
        <v>4190</v>
      </c>
    </row>
    <row r="1125" spans="14:17">
      <c r="N1125" s="10" t="s">
        <v>3051</v>
      </c>
      <c r="O1125" t="s">
        <v>7910</v>
      </c>
      <c r="P1125" s="21">
        <v>25.449249999999999</v>
      </c>
      <c r="Q1125" s="11" t="s">
        <v>4194</v>
      </c>
    </row>
    <row r="1126" spans="14:17">
      <c r="N1126" s="10" t="s">
        <v>799</v>
      </c>
      <c r="O1126" t="s">
        <v>5659</v>
      </c>
      <c r="P1126" s="21">
        <v>1191.4290800000001</v>
      </c>
      <c r="Q1126" s="11" t="s">
        <v>4198</v>
      </c>
    </row>
    <row r="1127" spans="14:17">
      <c r="N1127" s="10" t="s">
        <v>2161</v>
      </c>
      <c r="O1127" t="s">
        <v>7020</v>
      </c>
      <c r="P1127" s="21">
        <v>152.67193</v>
      </c>
      <c r="Q1127" s="11" t="s">
        <v>4188</v>
      </c>
    </row>
    <row r="1128" spans="14:17">
      <c r="N1128" s="10" t="s">
        <v>920</v>
      </c>
      <c r="O1128" t="s">
        <v>5780</v>
      </c>
      <c r="P1128" s="21">
        <v>1172.36574</v>
      </c>
      <c r="Q1128" s="11" t="s">
        <v>4196</v>
      </c>
    </row>
    <row r="1129" spans="14:17">
      <c r="N1129" s="10" t="s">
        <v>2894</v>
      </c>
      <c r="O1129" t="s">
        <v>7753</v>
      </c>
      <c r="P1129" s="21">
        <v>36.413209999999999</v>
      </c>
      <c r="Q1129" s="11" t="s">
        <v>4196</v>
      </c>
    </row>
    <row r="1130" spans="14:17">
      <c r="N1130" s="10" t="s">
        <v>51</v>
      </c>
      <c r="O1130" t="s">
        <v>4597</v>
      </c>
      <c r="P1130" s="21">
        <v>60615.241470000001</v>
      </c>
      <c r="Q1130" s="11" t="s">
        <v>4193</v>
      </c>
    </row>
    <row r="1131" spans="14:17">
      <c r="N1131" s="10" t="s">
        <v>1306</v>
      </c>
      <c r="O1131" t="s">
        <v>6165</v>
      </c>
      <c r="P1131" s="21">
        <v>520.69687999999996</v>
      </c>
      <c r="Q1131" s="11" t="s">
        <v>4195</v>
      </c>
    </row>
    <row r="1132" spans="14:17">
      <c r="N1132" s="10" t="s">
        <v>1275</v>
      </c>
      <c r="O1132" t="s">
        <v>6134</v>
      </c>
      <c r="P1132" s="21">
        <v>646.73240999999996</v>
      </c>
      <c r="Q1132" s="11" t="s">
        <v>4196</v>
      </c>
    </row>
    <row r="1133" spans="14:17">
      <c r="N1133" s="10" t="s">
        <v>2851</v>
      </c>
      <c r="O1133" t="s">
        <v>7710</v>
      </c>
      <c r="P1133" s="21">
        <v>23.88</v>
      </c>
      <c r="Q1133" s="11" t="s">
        <v>4190</v>
      </c>
    </row>
    <row r="1134" spans="14:17">
      <c r="N1134" s="10" t="s">
        <v>193</v>
      </c>
      <c r="O1134" t="s">
        <v>4836</v>
      </c>
      <c r="P1134" s="21">
        <v>13005.535970000001</v>
      </c>
      <c r="Q1134" s="11" t="s">
        <v>4195</v>
      </c>
    </row>
    <row r="1135" spans="14:17">
      <c r="N1135" s="10" t="s">
        <v>3557</v>
      </c>
      <c r="O1135" t="s">
        <v>8387</v>
      </c>
      <c r="P1135" s="21">
        <v>12.158480000000001</v>
      </c>
      <c r="Q1135" s="11" t="s">
        <v>4196</v>
      </c>
    </row>
    <row r="1136" spans="14:17">
      <c r="N1136" s="10" t="s">
        <v>1995</v>
      </c>
      <c r="O1136" t="s">
        <v>6854</v>
      </c>
      <c r="P1136" s="21">
        <v>138.35033999999999</v>
      </c>
      <c r="Q1136" s="11" t="s">
        <v>4194</v>
      </c>
    </row>
    <row r="1137" spans="14:17">
      <c r="N1137" s="10" t="s">
        <v>1495</v>
      </c>
      <c r="O1137" t="s">
        <v>6354</v>
      </c>
      <c r="P1137" s="21">
        <v>356.73</v>
      </c>
      <c r="Q1137" s="11" t="s">
        <v>4195</v>
      </c>
    </row>
    <row r="1138" spans="14:17">
      <c r="N1138" s="10" t="s">
        <v>1454</v>
      </c>
      <c r="O1138" t="s">
        <v>6313</v>
      </c>
      <c r="P1138" s="21">
        <v>459.04865000000001</v>
      </c>
      <c r="Q1138" s="11" t="s">
        <v>4196</v>
      </c>
    </row>
    <row r="1139" spans="14:17">
      <c r="N1139" s="10" t="s">
        <v>3313</v>
      </c>
      <c r="O1139" t="s">
        <v>8172</v>
      </c>
      <c r="P1139" s="21">
        <v>5.9738699999999998</v>
      </c>
      <c r="Q1139" s="11" t="s">
        <v>4194</v>
      </c>
    </row>
    <row r="1140" spans="14:17">
      <c r="N1140" s="10" t="s">
        <v>1546</v>
      </c>
      <c r="O1140" t="s">
        <v>6405</v>
      </c>
      <c r="P1140" s="21">
        <v>333.35368999999997</v>
      </c>
      <c r="Q1140" s="11" t="s">
        <v>4195</v>
      </c>
    </row>
    <row r="1141" spans="14:17">
      <c r="N1141" s="10" t="s">
        <v>1973</v>
      </c>
      <c r="O1141" t="s">
        <v>6832</v>
      </c>
      <c r="P1141" s="21">
        <v>202.88014999999999</v>
      </c>
      <c r="Q1141" s="11" t="s">
        <v>4195</v>
      </c>
    </row>
    <row r="1142" spans="14:17">
      <c r="N1142" s="10" t="s">
        <v>2195</v>
      </c>
      <c r="O1142" t="s">
        <v>7054</v>
      </c>
      <c r="P1142" s="21">
        <v>111.06415</v>
      </c>
      <c r="Q1142" s="11" t="s">
        <v>4196</v>
      </c>
    </row>
    <row r="1143" spans="14:17">
      <c r="N1143" s="10" t="s">
        <v>711</v>
      </c>
      <c r="O1143" t="s">
        <v>5572</v>
      </c>
      <c r="P1143" s="21">
        <v>1598.07377</v>
      </c>
      <c r="Q1143" s="11" t="s">
        <v>4196</v>
      </c>
    </row>
    <row r="1144" spans="14:17">
      <c r="N1144" s="10" t="s">
        <v>1943</v>
      </c>
      <c r="O1144" t="s">
        <v>6802</v>
      </c>
      <c r="P1144" s="21">
        <v>71.427480000000003</v>
      </c>
      <c r="Q1144" s="11" t="s">
        <v>4196</v>
      </c>
    </row>
    <row r="1145" spans="14:17">
      <c r="N1145" s="10" t="s">
        <v>3042</v>
      </c>
      <c r="O1145" t="s">
        <v>7901</v>
      </c>
      <c r="P1145" s="21">
        <v>16.509170000000001</v>
      </c>
      <c r="Q1145" s="11" t="s">
        <v>4196</v>
      </c>
    </row>
    <row r="1146" spans="14:17">
      <c r="N1146" s="10" t="s">
        <v>2337</v>
      </c>
      <c r="O1146" t="s">
        <v>7196</v>
      </c>
      <c r="P1146" s="21">
        <v>71.337639999999993</v>
      </c>
      <c r="Q1146" s="11" t="s">
        <v>4196</v>
      </c>
    </row>
    <row r="1147" spans="14:17">
      <c r="N1147" s="10" t="s">
        <v>173</v>
      </c>
      <c r="O1147" t="s">
        <v>4804</v>
      </c>
      <c r="P1147" s="21">
        <v>15054.94649</v>
      </c>
      <c r="Q1147" s="11" t="s">
        <v>4194</v>
      </c>
    </row>
    <row r="1148" spans="14:17">
      <c r="N1148" s="10" t="s">
        <v>2740</v>
      </c>
      <c r="O1148" t="s">
        <v>7599</v>
      </c>
      <c r="P1148" s="21">
        <v>42.018529999999998</v>
      </c>
      <c r="Q1148" s="11" t="s">
        <v>4195</v>
      </c>
    </row>
    <row r="1149" spans="14:17">
      <c r="N1149" s="10" t="s">
        <v>2874</v>
      </c>
      <c r="O1149" t="s">
        <v>7733</v>
      </c>
      <c r="P1149" s="21">
        <v>33.269979999999997</v>
      </c>
      <c r="Q1149" s="11" t="s">
        <v>4196</v>
      </c>
    </row>
    <row r="1150" spans="14:17">
      <c r="N1150" s="10" t="s">
        <v>3205</v>
      </c>
      <c r="O1150" t="s">
        <v>8064</v>
      </c>
      <c r="P1150" s="21">
        <v>11.056950000000001</v>
      </c>
      <c r="Q1150" s="11" t="s">
        <v>4190</v>
      </c>
    </row>
    <row r="1151" spans="14:17">
      <c r="N1151" s="10" t="s">
        <v>2645</v>
      </c>
      <c r="O1151" t="s">
        <v>7504</v>
      </c>
      <c r="P1151" s="21">
        <v>49.449840000000002</v>
      </c>
      <c r="Q1151" s="11" t="s">
        <v>4190</v>
      </c>
    </row>
    <row r="1152" spans="14:17">
      <c r="N1152" s="10" t="s">
        <v>331</v>
      </c>
      <c r="O1152" t="s">
        <v>5192</v>
      </c>
      <c r="P1152" s="21">
        <v>4680.67011</v>
      </c>
      <c r="Q1152" s="11" t="s">
        <v>4198</v>
      </c>
    </row>
    <row r="1153" spans="14:17">
      <c r="N1153" s="10" t="s">
        <v>1027</v>
      </c>
      <c r="O1153" t="s">
        <v>5886</v>
      </c>
      <c r="P1153" s="21">
        <v>563.55498999999998</v>
      </c>
      <c r="Q1153" s="11" t="s">
        <v>4194</v>
      </c>
    </row>
    <row r="1154" spans="14:17">
      <c r="N1154" s="10" t="s">
        <v>2115</v>
      </c>
      <c r="O1154" t="s">
        <v>6974</v>
      </c>
      <c r="P1154" s="21">
        <v>131.29400000000001</v>
      </c>
      <c r="Q1154" s="11" t="s">
        <v>4190</v>
      </c>
    </row>
    <row r="1155" spans="14:17">
      <c r="N1155" s="10" t="s">
        <v>2888</v>
      </c>
      <c r="O1155" t="s">
        <v>7747</v>
      </c>
      <c r="P1155" s="21">
        <v>42.839559999999999</v>
      </c>
      <c r="Q1155" s="11" t="s">
        <v>4196</v>
      </c>
    </row>
    <row r="1156" spans="14:17">
      <c r="N1156" s="10" t="s">
        <v>2601</v>
      </c>
      <c r="O1156" t="s">
        <v>7460</v>
      </c>
      <c r="P1156" s="21">
        <v>176.4795</v>
      </c>
      <c r="Q1156" s="11" t="s">
        <v>4196</v>
      </c>
    </row>
    <row r="1157" spans="14:17">
      <c r="N1157" s="10" t="s">
        <v>809</v>
      </c>
      <c r="O1157" t="s">
        <v>5669</v>
      </c>
      <c r="P1157" s="21">
        <v>1180.99892</v>
      </c>
      <c r="Q1157" s="11" t="s">
        <v>4198</v>
      </c>
    </row>
    <row r="1158" spans="14:17">
      <c r="N1158" s="10" t="s">
        <v>680</v>
      </c>
      <c r="O1158" t="s">
        <v>5541</v>
      </c>
      <c r="P1158" s="21">
        <v>1437.41661</v>
      </c>
      <c r="Q1158" s="11" t="s">
        <v>4198</v>
      </c>
    </row>
    <row r="1159" spans="14:17">
      <c r="N1159" s="10" t="s">
        <v>2049</v>
      </c>
      <c r="O1159" t="s">
        <v>6908</v>
      </c>
      <c r="P1159" s="21">
        <v>153.2491</v>
      </c>
      <c r="Q1159" s="11" t="s">
        <v>4195</v>
      </c>
    </row>
    <row r="1160" spans="14:17">
      <c r="N1160" s="10" t="s">
        <v>180</v>
      </c>
      <c r="O1160" t="s">
        <v>4817</v>
      </c>
      <c r="P1160" s="21">
        <v>14444.72471</v>
      </c>
      <c r="Q1160" s="11" t="s">
        <v>4191</v>
      </c>
    </row>
    <row r="1161" spans="14:17">
      <c r="N1161" s="10" t="s">
        <v>1359</v>
      </c>
      <c r="O1161" t="s">
        <v>6218</v>
      </c>
      <c r="P1161" s="21">
        <v>473.96913999999998</v>
      </c>
      <c r="Q1161" s="11" t="s">
        <v>4197</v>
      </c>
    </row>
    <row r="1162" spans="14:17">
      <c r="N1162" s="10" t="s">
        <v>2134</v>
      </c>
      <c r="O1162" t="s">
        <v>6993</v>
      </c>
      <c r="P1162" s="21">
        <v>113.10458</v>
      </c>
      <c r="Q1162" s="11" t="s">
        <v>4198</v>
      </c>
    </row>
    <row r="1163" spans="14:17">
      <c r="N1163" s="10" t="s">
        <v>1380</v>
      </c>
      <c r="O1163" t="s">
        <v>6239</v>
      </c>
      <c r="P1163" s="21">
        <v>310.03474999999997</v>
      </c>
      <c r="Q1163" s="11" t="s">
        <v>4194</v>
      </c>
    </row>
    <row r="1164" spans="14:17">
      <c r="N1164" s="10" t="s">
        <v>2042</v>
      </c>
      <c r="O1164" t="s">
        <v>6901</v>
      </c>
      <c r="P1164" s="21">
        <v>167.65046000000001</v>
      </c>
      <c r="Q1164" s="11" t="s">
        <v>4195</v>
      </c>
    </row>
    <row r="1165" spans="14:17">
      <c r="N1165" s="10" t="s">
        <v>732</v>
      </c>
      <c r="O1165" t="s">
        <v>5593</v>
      </c>
      <c r="P1165" s="21">
        <v>1634.3375900000001</v>
      </c>
      <c r="Q1165" s="11" t="s">
        <v>4198</v>
      </c>
    </row>
    <row r="1166" spans="14:17">
      <c r="N1166" s="10" t="s">
        <v>3548</v>
      </c>
      <c r="O1166" t="s">
        <v>8379</v>
      </c>
      <c r="P1166" s="21">
        <v>26.197320000000001</v>
      </c>
      <c r="Q1166" s="11" t="s">
        <v>4196</v>
      </c>
    </row>
    <row r="1167" spans="14:17">
      <c r="N1167" s="10" t="s">
        <v>3228</v>
      </c>
      <c r="O1167" t="s">
        <v>8087</v>
      </c>
      <c r="P1167" s="21">
        <v>8.9594299999999993</v>
      </c>
      <c r="Q1167" s="11" t="s">
        <v>4196</v>
      </c>
    </row>
    <row r="1168" spans="14:17">
      <c r="N1168" s="10" t="s">
        <v>1280</v>
      </c>
      <c r="O1168" t="s">
        <v>6139</v>
      </c>
      <c r="P1168" s="21">
        <v>422.41174000000001</v>
      </c>
      <c r="Q1168" s="11" t="s">
        <v>4196</v>
      </c>
    </row>
    <row r="1169" spans="14:17">
      <c r="N1169" s="10" t="s">
        <v>1348</v>
      </c>
      <c r="O1169" t="s">
        <v>6207</v>
      </c>
      <c r="P1169" s="21">
        <v>374.57506000000001</v>
      </c>
      <c r="Q1169" s="11" t="s">
        <v>4198</v>
      </c>
    </row>
    <row r="1170" spans="14:17">
      <c r="N1170" s="10" t="s">
        <v>3489</v>
      </c>
      <c r="O1170" t="s">
        <v>8326</v>
      </c>
      <c r="P1170" s="21">
        <v>2881.7823899999999</v>
      </c>
      <c r="Q1170" s="11" t="s">
        <v>4196</v>
      </c>
    </row>
    <row r="1171" spans="14:17">
      <c r="N1171" s="10" t="s">
        <v>205</v>
      </c>
      <c r="O1171" t="s">
        <v>4852</v>
      </c>
      <c r="P1171" s="21">
        <v>8797.1367699999992</v>
      </c>
      <c r="Q1171" s="11" t="s">
        <v>4196</v>
      </c>
    </row>
    <row r="1172" spans="14:17">
      <c r="N1172" s="10" t="s">
        <v>2763</v>
      </c>
      <c r="O1172" t="s">
        <v>7622</v>
      </c>
      <c r="P1172" s="21">
        <v>39.16677</v>
      </c>
      <c r="Q1172" s="11" t="s">
        <v>4196</v>
      </c>
    </row>
    <row r="1173" spans="14:17">
      <c r="N1173" s="10" t="s">
        <v>1652</v>
      </c>
      <c r="O1173" t="s">
        <v>6511</v>
      </c>
      <c r="P1173" s="21">
        <v>294.97500000000002</v>
      </c>
      <c r="Q1173" s="11" t="s">
        <v>4195</v>
      </c>
    </row>
    <row r="1174" spans="14:17">
      <c r="N1174" s="10" t="s">
        <v>3258</v>
      </c>
      <c r="O1174" t="s">
        <v>8117</v>
      </c>
      <c r="P1174" s="21">
        <v>10.020490000000001</v>
      </c>
      <c r="Q1174" s="11" t="s">
        <v>4198</v>
      </c>
    </row>
    <row r="1175" spans="14:17">
      <c r="N1175" s="10" t="s">
        <v>337</v>
      </c>
      <c r="O1175" t="s">
        <v>5198</v>
      </c>
      <c r="P1175" s="21">
        <v>5173.8851500000001</v>
      </c>
      <c r="Q1175" s="11" t="s">
        <v>4196</v>
      </c>
    </row>
    <row r="1176" spans="14:17">
      <c r="N1176" s="10" t="s">
        <v>78</v>
      </c>
      <c r="O1176" t="s">
        <v>4645</v>
      </c>
      <c r="P1176" s="21">
        <v>42959.467960000002</v>
      </c>
      <c r="Q1176" s="11" t="s">
        <v>4191</v>
      </c>
    </row>
    <row r="1177" spans="14:17">
      <c r="N1177" s="10" t="s">
        <v>3242</v>
      </c>
      <c r="O1177" t="s">
        <v>8101</v>
      </c>
      <c r="P1177" s="21">
        <v>5.7093299999999996</v>
      </c>
      <c r="Q1177" s="11" t="s">
        <v>4196</v>
      </c>
    </row>
    <row r="1178" spans="14:17">
      <c r="N1178" s="10" t="s">
        <v>333</v>
      </c>
      <c r="O1178" t="s">
        <v>5194</v>
      </c>
      <c r="P1178" s="21">
        <v>5602.1370399999996</v>
      </c>
      <c r="Q1178" s="11" t="s">
        <v>4198</v>
      </c>
    </row>
    <row r="1179" spans="14:17">
      <c r="N1179" s="10" t="s">
        <v>697</v>
      </c>
      <c r="O1179" t="s">
        <v>5558</v>
      </c>
      <c r="P1179" s="21">
        <v>1691.93902</v>
      </c>
      <c r="Q1179" s="11" t="s">
        <v>4193</v>
      </c>
    </row>
    <row r="1180" spans="14:17">
      <c r="N1180" s="10" t="s">
        <v>152</v>
      </c>
      <c r="O1180" t="s">
        <v>4767</v>
      </c>
      <c r="P1180" s="21">
        <v>13673.560740000001</v>
      </c>
      <c r="Q1180" s="11" t="s">
        <v>4194</v>
      </c>
    </row>
    <row r="1181" spans="14:17">
      <c r="N1181" s="10" t="s">
        <v>149</v>
      </c>
      <c r="O1181" t="s">
        <v>4761</v>
      </c>
      <c r="P1181" s="21">
        <v>16537.453030000001</v>
      </c>
      <c r="Q1181" s="11" t="s">
        <v>4190</v>
      </c>
    </row>
    <row r="1182" spans="14:17">
      <c r="N1182" s="10" t="s">
        <v>1109</v>
      </c>
      <c r="O1182" t="s">
        <v>5968</v>
      </c>
      <c r="P1182" s="21">
        <v>724.66323</v>
      </c>
      <c r="Q1182" s="11" t="s">
        <v>4198</v>
      </c>
    </row>
    <row r="1183" spans="14:17">
      <c r="N1183" s="10" t="s">
        <v>2738</v>
      </c>
      <c r="O1183" t="s">
        <v>7597</v>
      </c>
      <c r="P1183" s="21">
        <v>15.645670000000001</v>
      </c>
      <c r="Q1183" s="11" t="s">
        <v>4190</v>
      </c>
    </row>
    <row r="1184" spans="14:17">
      <c r="N1184" s="10" t="s">
        <v>338</v>
      </c>
      <c r="O1184" t="s">
        <v>5199</v>
      </c>
      <c r="P1184" s="21">
        <v>5017.7421100000001</v>
      </c>
      <c r="Q1184" s="11" t="s">
        <v>4190</v>
      </c>
    </row>
    <row r="1185" spans="14:17">
      <c r="N1185" s="10" t="s">
        <v>1024</v>
      </c>
      <c r="O1185" t="s">
        <v>5883</v>
      </c>
      <c r="P1185" s="21">
        <v>654.94228999999996</v>
      </c>
      <c r="Q1185" s="11" t="s">
        <v>4196</v>
      </c>
    </row>
    <row r="1186" spans="14:17">
      <c r="N1186" s="10" t="s">
        <v>604</v>
      </c>
      <c r="O1186" t="s">
        <v>5465</v>
      </c>
      <c r="P1186" s="21">
        <v>2404.9318199999998</v>
      </c>
      <c r="Q1186" s="11" t="s">
        <v>4198</v>
      </c>
    </row>
    <row r="1187" spans="14:17">
      <c r="N1187" s="10" t="s">
        <v>2292</v>
      </c>
      <c r="O1187" t="s">
        <v>7151</v>
      </c>
      <c r="P1187" s="21">
        <v>58.877510000000001</v>
      </c>
      <c r="Q1187" s="11" t="s">
        <v>4196</v>
      </c>
    </row>
    <row r="1188" spans="14:17">
      <c r="N1188" s="10" t="s">
        <v>2348</v>
      </c>
      <c r="O1188" t="s">
        <v>7207</v>
      </c>
      <c r="P1188" s="21">
        <v>119.29027000000001</v>
      </c>
      <c r="Q1188" s="11" t="s">
        <v>4196</v>
      </c>
    </row>
    <row r="1189" spans="14:17">
      <c r="N1189" s="10" t="s">
        <v>1285</v>
      </c>
      <c r="O1189" t="s">
        <v>6144</v>
      </c>
      <c r="P1189" s="21">
        <v>458.91960999999998</v>
      </c>
      <c r="Q1189" s="11" t="s">
        <v>4195</v>
      </c>
    </row>
    <row r="1190" spans="14:17">
      <c r="N1190" s="10" t="s">
        <v>3209</v>
      </c>
      <c r="O1190" t="s">
        <v>8068</v>
      </c>
      <c r="P1190" s="21">
        <v>7.4939200000000001</v>
      </c>
      <c r="Q1190" s="11" t="s">
        <v>4188</v>
      </c>
    </row>
    <row r="1191" spans="14:17">
      <c r="N1191" s="10" t="s">
        <v>2744</v>
      </c>
      <c r="O1191" t="s">
        <v>7603</v>
      </c>
      <c r="P1191" s="21">
        <v>15.752050000000001</v>
      </c>
      <c r="Q1191" s="11" t="s">
        <v>4194</v>
      </c>
    </row>
    <row r="1192" spans="14:17">
      <c r="N1192" s="10" t="s">
        <v>245</v>
      </c>
      <c r="O1192" t="s">
        <v>4832</v>
      </c>
      <c r="P1192" s="21">
        <v>8663.4992199999997</v>
      </c>
      <c r="Q1192" s="11" t="s">
        <v>4198</v>
      </c>
    </row>
    <row r="1193" spans="14:17">
      <c r="N1193" s="10" t="s">
        <v>3351</v>
      </c>
      <c r="O1193" t="s">
        <v>8210</v>
      </c>
      <c r="P1193" s="21">
        <v>5.0752800000000002</v>
      </c>
      <c r="Q1193" s="11" t="s">
        <v>4197</v>
      </c>
    </row>
    <row r="1194" spans="14:17">
      <c r="N1194" s="10" t="s">
        <v>1358</v>
      </c>
      <c r="O1194" t="s">
        <v>6217</v>
      </c>
      <c r="P1194" s="21">
        <v>397.48795999999999</v>
      </c>
      <c r="Q1194" s="11" t="s">
        <v>4195</v>
      </c>
    </row>
    <row r="1195" spans="14:17">
      <c r="N1195" s="10" t="s">
        <v>1508</v>
      </c>
      <c r="O1195" t="s">
        <v>6367</v>
      </c>
      <c r="P1195" s="21">
        <v>172.78098</v>
      </c>
      <c r="Q1195" s="11" t="s">
        <v>4194</v>
      </c>
    </row>
    <row r="1196" spans="14:17">
      <c r="N1196" s="10" t="s">
        <v>2411</v>
      </c>
      <c r="O1196" t="s">
        <v>7270</v>
      </c>
      <c r="P1196" s="21">
        <v>90.100980000000007</v>
      </c>
      <c r="Q1196" s="11" t="s">
        <v>4192</v>
      </c>
    </row>
    <row r="1197" spans="14:17">
      <c r="N1197" s="10" t="s">
        <v>1568</v>
      </c>
      <c r="O1197" t="s">
        <v>6427</v>
      </c>
      <c r="P1197" s="21">
        <v>366.80822999999998</v>
      </c>
      <c r="Q1197" s="11" t="s">
        <v>4195</v>
      </c>
    </row>
    <row r="1198" spans="14:17">
      <c r="N1198" s="10" t="s">
        <v>1311</v>
      </c>
      <c r="O1198" t="s">
        <v>6170</v>
      </c>
      <c r="P1198" s="21">
        <v>480.92236000000003</v>
      </c>
      <c r="Q1198" s="11" t="s">
        <v>4195</v>
      </c>
    </row>
    <row r="1199" spans="14:17">
      <c r="N1199" s="10" t="s">
        <v>3202</v>
      </c>
      <c r="O1199" t="s">
        <v>8061</v>
      </c>
      <c r="P1199" s="21">
        <v>9.5740499999999997</v>
      </c>
      <c r="Q1199" s="11" t="s">
        <v>4192</v>
      </c>
    </row>
    <row r="1200" spans="14:17">
      <c r="N1200" s="10" t="s">
        <v>1278</v>
      </c>
      <c r="O1200" t="s">
        <v>6137</v>
      </c>
      <c r="P1200" s="21">
        <v>552.31439</v>
      </c>
      <c r="Q1200" s="11" t="s">
        <v>4198</v>
      </c>
    </row>
    <row r="1201" spans="14:17">
      <c r="N1201" s="10" t="s">
        <v>101</v>
      </c>
      <c r="O1201" t="s">
        <v>4685</v>
      </c>
      <c r="P1201" s="21">
        <v>27102.997520000001</v>
      </c>
      <c r="Q1201" s="11" t="s">
        <v>4190</v>
      </c>
    </row>
    <row r="1202" spans="14:17">
      <c r="N1202" s="10" t="s">
        <v>2186</v>
      </c>
      <c r="O1202" t="s">
        <v>7045</v>
      </c>
      <c r="P1202" s="21">
        <v>82.338239999999999</v>
      </c>
      <c r="Q1202" s="11" t="s">
        <v>4194</v>
      </c>
    </row>
    <row r="1203" spans="14:17">
      <c r="N1203" s="10" t="s">
        <v>3455</v>
      </c>
      <c r="O1203" t="s">
        <v>7045</v>
      </c>
      <c r="P1203" s="21">
        <v>82.338239999999999</v>
      </c>
      <c r="Q1203" s="11" t="s">
        <v>4194</v>
      </c>
    </row>
    <row r="1204" spans="14:17">
      <c r="N1204" s="10" t="s">
        <v>2077</v>
      </c>
      <c r="O1204" t="s">
        <v>6936</v>
      </c>
      <c r="P1204" s="21">
        <v>146.92859999999999</v>
      </c>
      <c r="Q1204" s="11" t="s">
        <v>4195</v>
      </c>
    </row>
    <row r="1205" spans="14:17">
      <c r="N1205" s="10" t="s">
        <v>1218</v>
      </c>
      <c r="O1205" t="s">
        <v>6077</v>
      </c>
      <c r="P1205" s="21">
        <v>980.44976999999994</v>
      </c>
      <c r="Q1205" s="11" t="s">
        <v>4196</v>
      </c>
    </row>
    <row r="1206" spans="14:17">
      <c r="N1206" s="10" t="s">
        <v>2521</v>
      </c>
      <c r="O1206" t="s">
        <v>7380</v>
      </c>
      <c r="P1206" s="21">
        <v>72.566969999999998</v>
      </c>
      <c r="Q1206" s="11" t="s">
        <v>4193</v>
      </c>
    </row>
    <row r="1207" spans="14:17">
      <c r="N1207" s="10" t="s">
        <v>2783</v>
      </c>
      <c r="O1207" t="s">
        <v>7642</v>
      </c>
      <c r="P1207" s="21">
        <v>134.13767000000001</v>
      </c>
      <c r="Q1207" s="11" t="s">
        <v>4197</v>
      </c>
    </row>
    <row r="1208" spans="14:17">
      <c r="N1208" s="10" t="s">
        <v>3116</v>
      </c>
      <c r="O1208" t="s">
        <v>7975</v>
      </c>
      <c r="P1208" s="21">
        <v>10.632250000000001</v>
      </c>
      <c r="Q1208" s="11" t="s">
        <v>4196</v>
      </c>
    </row>
    <row r="1209" spans="14:17">
      <c r="N1209" s="10" t="s">
        <v>1816</v>
      </c>
      <c r="O1209" t="s">
        <v>6675</v>
      </c>
      <c r="P1209" s="21">
        <v>252.10216</v>
      </c>
      <c r="Q1209" s="11" t="s">
        <v>4196</v>
      </c>
    </row>
    <row r="1210" spans="14:17">
      <c r="N1210" s="10" t="s">
        <v>961</v>
      </c>
      <c r="O1210" t="s">
        <v>5821</v>
      </c>
      <c r="P1210" s="21">
        <v>721.15682000000004</v>
      </c>
      <c r="Q1210" s="11" t="s">
        <v>4189</v>
      </c>
    </row>
    <row r="1211" spans="14:17">
      <c r="N1211" s="10" t="s">
        <v>2167</v>
      </c>
      <c r="O1211" t="s">
        <v>7026</v>
      </c>
      <c r="P1211" s="21">
        <v>129.94845000000001</v>
      </c>
      <c r="Q1211" s="11" t="s">
        <v>4195</v>
      </c>
    </row>
    <row r="1212" spans="14:17">
      <c r="N1212" s="10" t="s">
        <v>2938</v>
      </c>
      <c r="O1212" t="s">
        <v>7797</v>
      </c>
      <c r="P1212" s="21">
        <v>26.773009999999999</v>
      </c>
      <c r="Q1212" s="11" t="s">
        <v>4195</v>
      </c>
    </row>
    <row r="1213" spans="14:17">
      <c r="N1213" s="10" t="s">
        <v>2303</v>
      </c>
      <c r="O1213" t="s">
        <v>7162</v>
      </c>
      <c r="P1213" s="21">
        <v>103.50747</v>
      </c>
      <c r="Q1213" s="11" t="s">
        <v>4195</v>
      </c>
    </row>
    <row r="1214" spans="14:17">
      <c r="N1214" s="10" t="s">
        <v>3060</v>
      </c>
      <c r="O1214" t="s">
        <v>7919</v>
      </c>
      <c r="P1214" s="21">
        <v>20.425000000000001</v>
      </c>
      <c r="Q1214" s="11" t="s">
        <v>4190</v>
      </c>
    </row>
    <row r="1215" spans="14:17">
      <c r="N1215" s="10" t="s">
        <v>661</v>
      </c>
      <c r="O1215" t="s">
        <v>5522</v>
      </c>
      <c r="P1215" s="21">
        <v>1505.20216</v>
      </c>
      <c r="Q1215" s="11" t="s">
        <v>4196</v>
      </c>
    </row>
    <row r="1216" spans="14:17">
      <c r="N1216" s="10" t="s">
        <v>1719</v>
      </c>
      <c r="O1216" t="s">
        <v>6578</v>
      </c>
      <c r="P1216" s="21">
        <v>265.43576999999999</v>
      </c>
      <c r="Q1216" s="11" t="s">
        <v>4195</v>
      </c>
    </row>
    <row r="1217" spans="14:17">
      <c r="N1217" s="10" t="s">
        <v>1897</v>
      </c>
      <c r="O1217" t="s">
        <v>6756</v>
      </c>
      <c r="P1217" s="21">
        <v>191.02663999999999</v>
      </c>
      <c r="Q1217" s="11" t="s">
        <v>4194</v>
      </c>
    </row>
    <row r="1218" spans="14:17">
      <c r="N1218" s="10" t="s">
        <v>127</v>
      </c>
      <c r="O1218" t="s">
        <v>4725</v>
      </c>
      <c r="P1218" s="21">
        <v>22520.658210000001</v>
      </c>
      <c r="Q1218" s="11" t="s">
        <v>4195</v>
      </c>
    </row>
    <row r="1219" spans="14:17">
      <c r="N1219" s="10" t="s">
        <v>1498</v>
      </c>
      <c r="O1219" t="s">
        <v>6357</v>
      </c>
      <c r="P1219" s="21">
        <v>354.23128000000003</v>
      </c>
      <c r="Q1219" s="11" t="s">
        <v>4195</v>
      </c>
    </row>
    <row r="1220" spans="14:17">
      <c r="N1220" s="10" t="s">
        <v>1471</v>
      </c>
      <c r="O1220" t="s">
        <v>6330</v>
      </c>
      <c r="P1220" s="21">
        <v>373.56139999999999</v>
      </c>
      <c r="Q1220" s="11" t="s">
        <v>4195</v>
      </c>
    </row>
    <row r="1221" spans="14:17">
      <c r="N1221" s="10" t="s">
        <v>2122</v>
      </c>
      <c r="O1221" t="s">
        <v>6981</v>
      </c>
      <c r="P1221" s="21">
        <v>138.33908</v>
      </c>
      <c r="Q1221" s="11" t="s">
        <v>4195</v>
      </c>
    </row>
    <row r="1222" spans="14:17">
      <c r="N1222" s="10" t="s">
        <v>3033</v>
      </c>
      <c r="O1222" t="s">
        <v>7892</v>
      </c>
      <c r="P1222" s="21">
        <v>22.990880000000001</v>
      </c>
      <c r="Q1222" s="11" t="s">
        <v>4196</v>
      </c>
    </row>
    <row r="1223" spans="14:17">
      <c r="N1223" s="10" t="s">
        <v>2582</v>
      </c>
      <c r="O1223" t="s">
        <v>7441</v>
      </c>
      <c r="P1223" s="21">
        <v>130.14974000000001</v>
      </c>
      <c r="Q1223" s="11" t="s">
        <v>4197</v>
      </c>
    </row>
    <row r="1224" spans="14:17">
      <c r="N1224" s="10" t="s">
        <v>1849</v>
      </c>
      <c r="O1224" t="s">
        <v>6708</v>
      </c>
      <c r="P1224" s="21">
        <v>222.77025</v>
      </c>
      <c r="Q1224" s="11" t="s">
        <v>4195</v>
      </c>
    </row>
    <row r="1225" spans="14:17">
      <c r="N1225" s="10" t="s">
        <v>1446</v>
      </c>
      <c r="O1225" t="s">
        <v>6305</v>
      </c>
      <c r="P1225" s="21">
        <v>385.10649999999998</v>
      </c>
      <c r="Q1225" s="11" t="s">
        <v>4195</v>
      </c>
    </row>
    <row r="1226" spans="14:17">
      <c r="N1226" s="10" t="s">
        <v>2084</v>
      </c>
      <c r="O1226" t="s">
        <v>6943</v>
      </c>
      <c r="P1226" s="21">
        <v>147.93313000000001</v>
      </c>
      <c r="Q1226" s="11" t="s">
        <v>4195</v>
      </c>
    </row>
    <row r="1227" spans="14:17">
      <c r="N1227" s="10" t="s">
        <v>2065</v>
      </c>
      <c r="O1227" t="s">
        <v>6924</v>
      </c>
      <c r="P1227" s="21">
        <v>155.58032</v>
      </c>
      <c r="Q1227" s="11" t="s">
        <v>4195</v>
      </c>
    </row>
    <row r="1228" spans="14:17">
      <c r="N1228" s="10" t="s">
        <v>2255</v>
      </c>
      <c r="O1228" t="s">
        <v>7114</v>
      </c>
      <c r="P1228" s="21">
        <v>118.99431</v>
      </c>
      <c r="Q1228" s="11" t="s">
        <v>4195</v>
      </c>
    </row>
    <row r="1229" spans="14:17">
      <c r="N1229" s="10" t="s">
        <v>657</v>
      </c>
      <c r="O1229" t="s">
        <v>5518</v>
      </c>
      <c r="P1229" s="21">
        <v>1975.0837899999999</v>
      </c>
      <c r="Q1229" s="11" t="s">
        <v>4190</v>
      </c>
    </row>
    <row r="1230" spans="14:17">
      <c r="N1230" s="10" t="s">
        <v>723</v>
      </c>
      <c r="O1230" t="s">
        <v>5584</v>
      </c>
      <c r="P1230" s="21">
        <v>1529.8915400000001</v>
      </c>
      <c r="Q1230" s="11" t="s">
        <v>4195</v>
      </c>
    </row>
    <row r="1231" spans="14:17">
      <c r="N1231" s="10" t="s">
        <v>1756</v>
      </c>
      <c r="O1231" t="s">
        <v>6615</v>
      </c>
      <c r="P1231" s="21">
        <v>267.53964000000002</v>
      </c>
      <c r="Q1231" s="11" t="s">
        <v>4195</v>
      </c>
    </row>
    <row r="1232" spans="14:17">
      <c r="N1232" s="10" t="s">
        <v>824</v>
      </c>
      <c r="O1232" t="s">
        <v>5684</v>
      </c>
      <c r="P1232" s="21">
        <v>1365.3457699999999</v>
      </c>
      <c r="Q1232" s="11" t="s">
        <v>4195</v>
      </c>
    </row>
    <row r="1233" spans="14:17">
      <c r="N1233" s="10" t="s">
        <v>1667</v>
      </c>
      <c r="O1233" t="s">
        <v>6526</v>
      </c>
      <c r="P1233" s="21">
        <v>308.16163999999998</v>
      </c>
      <c r="Q1233" s="11" t="s">
        <v>4195</v>
      </c>
    </row>
    <row r="1234" spans="14:17">
      <c r="N1234" s="10" t="s">
        <v>2387</v>
      </c>
      <c r="O1234" t="s">
        <v>7246</v>
      </c>
      <c r="P1234" s="21">
        <v>83.946910000000003</v>
      </c>
      <c r="Q1234" s="11" t="s">
        <v>4195</v>
      </c>
    </row>
    <row r="1235" spans="14:17">
      <c r="N1235" s="10" t="s">
        <v>226</v>
      </c>
      <c r="O1235" t="s">
        <v>4887</v>
      </c>
      <c r="P1235" s="21">
        <v>10912.233319999999</v>
      </c>
      <c r="Q1235" s="11" t="s">
        <v>4195</v>
      </c>
    </row>
    <row r="1236" spans="14:17">
      <c r="N1236" s="10" t="s">
        <v>1299</v>
      </c>
      <c r="O1236" t="s">
        <v>6158</v>
      </c>
      <c r="P1236" s="21">
        <v>550.04332999999997</v>
      </c>
      <c r="Q1236" s="11" t="s">
        <v>4195</v>
      </c>
    </row>
    <row r="1237" spans="14:17">
      <c r="N1237" s="10" t="s">
        <v>2064</v>
      </c>
      <c r="O1237" t="s">
        <v>6923</v>
      </c>
      <c r="P1237" s="21">
        <v>165.76240000000001</v>
      </c>
      <c r="Q1237" s="11" t="s">
        <v>4195</v>
      </c>
    </row>
    <row r="1238" spans="14:17">
      <c r="N1238" s="10" t="s">
        <v>619</v>
      </c>
      <c r="O1238" t="s">
        <v>5480</v>
      </c>
      <c r="P1238" s="21">
        <v>2297.9636300000002</v>
      </c>
      <c r="Q1238" s="11" t="s">
        <v>4195</v>
      </c>
    </row>
    <row r="1239" spans="14:17">
      <c r="N1239" s="10" t="s">
        <v>353</v>
      </c>
      <c r="O1239" t="s">
        <v>5214</v>
      </c>
      <c r="P1239" s="21">
        <v>4874.7728800000004</v>
      </c>
      <c r="Q1239" s="11" t="s">
        <v>4195</v>
      </c>
    </row>
    <row r="1240" spans="14:17">
      <c r="N1240" s="10" t="s">
        <v>1257</v>
      </c>
      <c r="O1240" t="s">
        <v>6116</v>
      </c>
      <c r="P1240" s="21">
        <v>553.97366999999997</v>
      </c>
      <c r="Q1240" s="11" t="s">
        <v>4195</v>
      </c>
    </row>
    <row r="1241" spans="14:17">
      <c r="N1241" s="10" t="s">
        <v>2139</v>
      </c>
      <c r="O1241" t="s">
        <v>6998</v>
      </c>
      <c r="P1241" s="21">
        <v>136.26292000000001</v>
      </c>
      <c r="Q1241" s="11" t="s">
        <v>4195</v>
      </c>
    </row>
    <row r="1242" spans="14:17">
      <c r="N1242" s="10" t="s">
        <v>1049</v>
      </c>
      <c r="O1242" t="s">
        <v>5908</v>
      </c>
      <c r="P1242" s="21">
        <v>808.03533000000004</v>
      </c>
      <c r="Q1242" s="11" t="s">
        <v>4195</v>
      </c>
    </row>
    <row r="1243" spans="14:17">
      <c r="N1243" s="10" t="s">
        <v>1914</v>
      </c>
      <c r="O1243" t="s">
        <v>6773</v>
      </c>
      <c r="P1243" s="21">
        <v>251.30887000000001</v>
      </c>
      <c r="Q1243" s="11" t="s">
        <v>4195</v>
      </c>
    </row>
    <row r="1244" spans="14:17">
      <c r="N1244" s="10" t="s">
        <v>460</v>
      </c>
      <c r="O1244" t="s">
        <v>5321</v>
      </c>
      <c r="P1244" s="21">
        <v>3324.8024099999998</v>
      </c>
      <c r="Q1244" s="11" t="s">
        <v>4195</v>
      </c>
    </row>
    <row r="1245" spans="14:17">
      <c r="N1245" s="10" t="s">
        <v>1839</v>
      </c>
      <c r="O1245" t="s">
        <v>6698</v>
      </c>
      <c r="P1245" s="21">
        <v>224.35086999999999</v>
      </c>
      <c r="Q1245" s="11" t="s">
        <v>4195</v>
      </c>
    </row>
    <row r="1246" spans="14:17">
      <c r="N1246" s="10" t="s">
        <v>436</v>
      </c>
      <c r="O1246" t="s">
        <v>5297</v>
      </c>
      <c r="P1246" s="21">
        <v>4036.9040300000001</v>
      </c>
      <c r="Q1246" s="11" t="s">
        <v>4195</v>
      </c>
    </row>
    <row r="1247" spans="14:17">
      <c r="N1247" s="10" t="s">
        <v>600</v>
      </c>
      <c r="O1247" t="s">
        <v>5461</v>
      </c>
      <c r="P1247" s="21">
        <v>2448.6197200000001</v>
      </c>
      <c r="Q1247" s="11" t="s">
        <v>4195</v>
      </c>
    </row>
    <row r="1248" spans="14:17">
      <c r="N1248" s="10" t="s">
        <v>1178</v>
      </c>
      <c r="O1248" t="s">
        <v>6037</v>
      </c>
      <c r="P1248" s="21">
        <v>656.46141</v>
      </c>
      <c r="Q1248" s="11" t="s">
        <v>4195</v>
      </c>
    </row>
    <row r="1249" spans="14:17">
      <c r="N1249" s="10" t="s">
        <v>2232</v>
      </c>
      <c r="O1249" t="s">
        <v>7091</v>
      </c>
      <c r="P1249" s="21">
        <v>107.27459</v>
      </c>
      <c r="Q1249" s="11" t="s">
        <v>4195</v>
      </c>
    </row>
    <row r="1250" spans="14:17">
      <c r="N1250" s="10" t="s">
        <v>2196</v>
      </c>
      <c r="O1250" t="s">
        <v>7055</v>
      </c>
      <c r="P1250" s="21">
        <v>139.7039</v>
      </c>
      <c r="Q1250" s="11" t="s">
        <v>4195</v>
      </c>
    </row>
    <row r="1251" spans="14:17">
      <c r="N1251" s="10" t="s">
        <v>2163</v>
      </c>
      <c r="O1251" t="s">
        <v>7022</v>
      </c>
      <c r="P1251" s="21">
        <v>138.79978</v>
      </c>
      <c r="Q1251" s="11" t="s">
        <v>4195</v>
      </c>
    </row>
    <row r="1252" spans="14:17">
      <c r="N1252" s="10" t="s">
        <v>2674</v>
      </c>
      <c r="O1252" t="s">
        <v>7533</v>
      </c>
      <c r="P1252" s="21">
        <v>56.069330000000001</v>
      </c>
      <c r="Q1252" s="11" t="s">
        <v>4195</v>
      </c>
    </row>
    <row r="1253" spans="14:17">
      <c r="N1253" s="10" t="s">
        <v>128</v>
      </c>
      <c r="O1253" t="s">
        <v>4727</v>
      </c>
      <c r="P1253" s="21">
        <v>15968.454320000001</v>
      </c>
      <c r="Q1253" s="11" t="s">
        <v>4198</v>
      </c>
    </row>
    <row r="1254" spans="14:17">
      <c r="N1254" s="10" t="s">
        <v>2172</v>
      </c>
      <c r="O1254" t="s">
        <v>7031</v>
      </c>
      <c r="P1254" s="21">
        <v>130.79805999999999</v>
      </c>
      <c r="Q1254" s="11" t="s">
        <v>4195</v>
      </c>
    </row>
    <row r="1255" spans="14:17">
      <c r="N1255" s="10" t="s">
        <v>2611</v>
      </c>
      <c r="O1255" t="s">
        <v>7470</v>
      </c>
      <c r="P1255" s="21">
        <v>50.450400000000002</v>
      </c>
      <c r="Q1255" s="11" t="s">
        <v>4195</v>
      </c>
    </row>
    <row r="1256" spans="14:17">
      <c r="N1256" s="10" t="s">
        <v>968</v>
      </c>
      <c r="O1256" t="s">
        <v>5828</v>
      </c>
      <c r="P1256" s="21">
        <v>800.97085000000004</v>
      </c>
      <c r="Q1256" s="11" t="s">
        <v>4194</v>
      </c>
    </row>
    <row r="1257" spans="14:17">
      <c r="N1257" s="10" t="s">
        <v>3409</v>
      </c>
      <c r="O1257" t="s">
        <v>8268</v>
      </c>
      <c r="P1257" s="21">
        <v>5.0825699999999996</v>
      </c>
      <c r="Q1257" s="11" t="s">
        <v>4196</v>
      </c>
    </row>
    <row r="1258" spans="14:17">
      <c r="N1258" s="10" t="s">
        <v>1831</v>
      </c>
      <c r="O1258" t="s">
        <v>6690</v>
      </c>
      <c r="P1258" s="21">
        <v>267.19997000000001</v>
      </c>
      <c r="Q1258" s="11" t="s">
        <v>4195</v>
      </c>
    </row>
    <row r="1259" spans="14:17">
      <c r="N1259" s="10" t="s">
        <v>399</v>
      </c>
      <c r="O1259" t="s">
        <v>5260</v>
      </c>
      <c r="P1259" s="21">
        <v>4025.5030299999999</v>
      </c>
      <c r="Q1259" s="11" t="s">
        <v>4195</v>
      </c>
    </row>
    <row r="1260" spans="14:17">
      <c r="N1260" s="10" t="s">
        <v>3589</v>
      </c>
      <c r="O1260" t="s">
        <v>4333</v>
      </c>
      <c r="P1260" s="21">
        <v>5416.7308700000003</v>
      </c>
      <c r="Q1260" s="11" t="s">
        <v>4193</v>
      </c>
    </row>
    <row r="1261" spans="14:17">
      <c r="N1261" s="10" t="s">
        <v>47</v>
      </c>
      <c r="O1261" t="s">
        <v>4590</v>
      </c>
      <c r="P1261" s="21">
        <v>64182.287640000002</v>
      </c>
      <c r="Q1261" s="11" t="s">
        <v>4198</v>
      </c>
    </row>
    <row r="1262" spans="14:17">
      <c r="N1262" s="10" t="s">
        <v>207</v>
      </c>
      <c r="O1262" t="s">
        <v>4854</v>
      </c>
      <c r="P1262" s="21">
        <v>9818.7063500000004</v>
      </c>
      <c r="Q1262" s="11" t="s">
        <v>4194</v>
      </c>
    </row>
    <row r="1263" spans="14:17">
      <c r="N1263" s="10" t="s">
        <v>1330</v>
      </c>
      <c r="O1263" t="s">
        <v>6189</v>
      </c>
      <c r="P1263" s="21">
        <v>469.77150999999998</v>
      </c>
      <c r="Q1263" s="11" t="s">
        <v>4195</v>
      </c>
    </row>
    <row r="1264" spans="14:17">
      <c r="N1264" s="10" t="s">
        <v>368</v>
      </c>
      <c r="O1264" t="s">
        <v>5229</v>
      </c>
      <c r="P1264" s="21">
        <v>4784.49604</v>
      </c>
      <c r="Q1264" s="11" t="s">
        <v>4198</v>
      </c>
    </row>
    <row r="1265" spans="14:17">
      <c r="N1265" s="10" t="s">
        <v>218</v>
      </c>
      <c r="O1265" t="s">
        <v>4872</v>
      </c>
      <c r="P1265" s="21">
        <v>9716.7437399999999</v>
      </c>
      <c r="Q1265" s="11" t="s">
        <v>4198</v>
      </c>
    </row>
    <row r="1266" spans="14:17">
      <c r="N1266" s="10" t="s">
        <v>2988</v>
      </c>
      <c r="O1266" t="s">
        <v>7847</v>
      </c>
      <c r="P1266" s="21">
        <v>20.119489999999999</v>
      </c>
      <c r="Q1266" s="11" t="s">
        <v>4195</v>
      </c>
    </row>
    <row r="1267" spans="14:17">
      <c r="N1267" s="10" t="s">
        <v>2316</v>
      </c>
      <c r="O1267" t="s">
        <v>7175</v>
      </c>
      <c r="P1267" s="21">
        <v>81.210210000000004</v>
      </c>
      <c r="Q1267" s="11" t="s">
        <v>4194</v>
      </c>
    </row>
    <row r="1268" spans="14:17">
      <c r="N1268" s="10" t="s">
        <v>1889</v>
      </c>
      <c r="O1268" t="s">
        <v>6748</v>
      </c>
      <c r="P1268" s="21">
        <v>465.41430000000003</v>
      </c>
      <c r="Q1268" s="11" t="s">
        <v>4193</v>
      </c>
    </row>
    <row r="1269" spans="14:17">
      <c r="N1269" s="10" t="s">
        <v>2672</v>
      </c>
      <c r="O1269" t="s">
        <v>7531</v>
      </c>
      <c r="P1269" s="21">
        <v>30.36307</v>
      </c>
      <c r="Q1269" s="11" t="s">
        <v>4192</v>
      </c>
    </row>
    <row r="1270" spans="14:17">
      <c r="N1270" s="10" t="s">
        <v>598</v>
      </c>
      <c r="O1270" t="s">
        <v>5459</v>
      </c>
      <c r="P1270" s="21">
        <v>1987.0986600000001</v>
      </c>
      <c r="Q1270" s="11" t="s">
        <v>4190</v>
      </c>
    </row>
    <row r="1271" spans="14:17">
      <c r="N1271" s="10" t="s">
        <v>2221</v>
      </c>
      <c r="O1271" t="s">
        <v>7080</v>
      </c>
      <c r="P1271" s="21">
        <v>87.146749999999997</v>
      </c>
      <c r="Q1271" s="11" t="s">
        <v>4197</v>
      </c>
    </row>
    <row r="1272" spans="14:17">
      <c r="N1272" s="10" t="s">
        <v>1226</v>
      </c>
      <c r="O1272" t="s">
        <v>6085</v>
      </c>
      <c r="P1272" s="21">
        <v>577.62968000000001</v>
      </c>
      <c r="Q1272" s="11" t="s">
        <v>4195</v>
      </c>
    </row>
    <row r="1273" spans="14:17">
      <c r="N1273" s="10" t="s">
        <v>2282</v>
      </c>
      <c r="O1273" t="s">
        <v>7141</v>
      </c>
      <c r="P1273" s="21">
        <v>63.63476</v>
      </c>
      <c r="Q1273" s="11" t="s">
        <v>4190</v>
      </c>
    </row>
    <row r="1274" spans="14:17">
      <c r="N1274" s="10" t="s">
        <v>493</v>
      </c>
      <c r="O1274" t="s">
        <v>5354</v>
      </c>
      <c r="P1274" s="21">
        <v>2667.2176399999998</v>
      </c>
      <c r="Q1274" s="11" t="s">
        <v>4198</v>
      </c>
    </row>
    <row r="1275" spans="14:17">
      <c r="N1275" s="10" t="s">
        <v>2089</v>
      </c>
      <c r="O1275" t="s">
        <v>6948</v>
      </c>
      <c r="P1275" s="21">
        <v>161.58369999999999</v>
      </c>
      <c r="Q1275" s="11" t="s">
        <v>4195</v>
      </c>
    </row>
    <row r="1276" spans="14:17">
      <c r="N1276" s="10" t="s">
        <v>444</v>
      </c>
      <c r="O1276" t="s">
        <v>5305</v>
      </c>
      <c r="P1276" s="21">
        <v>2454.8232899999998</v>
      </c>
      <c r="Q1276" s="11" t="s">
        <v>4195</v>
      </c>
    </row>
    <row r="1277" spans="14:17">
      <c r="N1277" s="10" t="s">
        <v>1654</v>
      </c>
      <c r="O1277" t="s">
        <v>6513</v>
      </c>
      <c r="P1277" s="21">
        <v>292.67500000000001</v>
      </c>
      <c r="Q1277" s="11" t="s">
        <v>4195</v>
      </c>
    </row>
    <row r="1278" spans="14:17">
      <c r="N1278" s="10" t="s">
        <v>1741</v>
      </c>
      <c r="O1278" t="s">
        <v>6600</v>
      </c>
      <c r="P1278" s="21">
        <v>276.46917000000002</v>
      </c>
      <c r="Q1278" s="11" t="s">
        <v>4198</v>
      </c>
    </row>
    <row r="1279" spans="14:17">
      <c r="N1279" s="10" t="s">
        <v>1843</v>
      </c>
      <c r="O1279" t="s">
        <v>6702</v>
      </c>
      <c r="P1279" s="21">
        <v>266.69630000000001</v>
      </c>
      <c r="Q1279" s="11" t="s">
        <v>4196</v>
      </c>
    </row>
    <row r="1280" spans="14:17">
      <c r="N1280" s="10" t="s">
        <v>2284</v>
      </c>
      <c r="O1280" t="s">
        <v>7143</v>
      </c>
      <c r="P1280" s="21">
        <v>111.65212</v>
      </c>
      <c r="Q1280" s="11" t="s">
        <v>4196</v>
      </c>
    </row>
    <row r="1281" spans="14:17">
      <c r="N1281" s="10" t="s">
        <v>1647</v>
      </c>
      <c r="O1281" t="s">
        <v>6506</v>
      </c>
      <c r="P1281" s="21">
        <v>297.78104999999999</v>
      </c>
      <c r="Q1281" s="11" t="s">
        <v>4192</v>
      </c>
    </row>
    <row r="1282" spans="14:17">
      <c r="N1282" s="10" t="s">
        <v>2020</v>
      </c>
      <c r="O1282" t="s">
        <v>6879</v>
      </c>
      <c r="P1282" s="21">
        <v>163.34313</v>
      </c>
      <c r="Q1282" s="11" t="s">
        <v>4195</v>
      </c>
    </row>
    <row r="1283" spans="14:17">
      <c r="N1283" s="10" t="s">
        <v>3585</v>
      </c>
      <c r="O1283" t="s">
        <v>8412</v>
      </c>
      <c r="P1283" s="21">
        <v>30.476489999999998</v>
      </c>
      <c r="Q1283" s="11" t="s">
        <v>4194</v>
      </c>
    </row>
    <row r="1284" spans="14:17">
      <c r="N1284" s="10" t="s">
        <v>2234</v>
      </c>
      <c r="O1284" t="s">
        <v>7093</v>
      </c>
      <c r="P1284" s="21">
        <v>87.737189999999998</v>
      </c>
      <c r="Q1284" s="11" t="s">
        <v>4196</v>
      </c>
    </row>
    <row r="1285" spans="14:17">
      <c r="N1285" s="10" t="s">
        <v>615</v>
      </c>
      <c r="O1285" t="s">
        <v>5476</v>
      </c>
      <c r="P1285" s="21">
        <v>1712.2680399999999</v>
      </c>
      <c r="Q1285" s="11" t="s">
        <v>4198</v>
      </c>
    </row>
    <row r="1286" spans="14:17">
      <c r="N1286" s="10" t="s">
        <v>154</v>
      </c>
      <c r="O1286" t="s">
        <v>4770</v>
      </c>
      <c r="P1286" s="21">
        <v>13796.30032</v>
      </c>
      <c r="Q1286" s="11" t="s">
        <v>4197</v>
      </c>
    </row>
    <row r="1287" spans="14:17">
      <c r="N1287" s="10" t="s">
        <v>3591</v>
      </c>
      <c r="O1287" t="s">
        <v>4770</v>
      </c>
      <c r="P1287" s="21">
        <v>13796.30032</v>
      </c>
      <c r="Q1287" s="11" t="s">
        <v>4197</v>
      </c>
    </row>
    <row r="1288" spans="14:17">
      <c r="N1288" s="10" t="s">
        <v>3420</v>
      </c>
      <c r="O1288" t="s">
        <v>8278</v>
      </c>
      <c r="P1288" s="21">
        <v>1110.39255</v>
      </c>
      <c r="Q1288" s="11" t="s">
        <v>4198</v>
      </c>
    </row>
    <row r="1289" spans="14:17">
      <c r="N1289" s="10" t="s">
        <v>1143</v>
      </c>
      <c r="O1289" t="s">
        <v>6002</v>
      </c>
      <c r="P1289" s="21">
        <v>681.29952000000003</v>
      </c>
      <c r="Q1289" s="11" t="s">
        <v>4190</v>
      </c>
    </row>
    <row r="1290" spans="14:17">
      <c r="N1290" s="10" t="s">
        <v>3003</v>
      </c>
      <c r="O1290" t="s">
        <v>7862</v>
      </c>
      <c r="P1290" s="21">
        <v>21.000070000000001</v>
      </c>
      <c r="Q1290" s="11" t="s">
        <v>4196</v>
      </c>
    </row>
    <row r="1291" spans="14:17">
      <c r="N1291" s="10" t="s">
        <v>68</v>
      </c>
      <c r="O1291" t="s">
        <v>4627</v>
      </c>
      <c r="P1291" s="21">
        <v>38194.628579999997</v>
      </c>
      <c r="Q1291" s="11" t="s">
        <v>4198</v>
      </c>
    </row>
    <row r="1292" spans="14:17">
      <c r="N1292" s="10" t="s">
        <v>2329</v>
      </c>
      <c r="O1292" t="s">
        <v>7188</v>
      </c>
      <c r="P1292" s="21">
        <v>71.142979999999994</v>
      </c>
      <c r="Q1292" s="11" t="s">
        <v>4196</v>
      </c>
    </row>
    <row r="1293" spans="14:17">
      <c r="N1293" s="10" t="s">
        <v>2143</v>
      </c>
      <c r="O1293" t="s">
        <v>7002</v>
      </c>
      <c r="P1293" s="21">
        <v>133.0943</v>
      </c>
      <c r="Q1293" s="11" t="s">
        <v>4195</v>
      </c>
    </row>
    <row r="1294" spans="14:17">
      <c r="N1294" s="10" t="s">
        <v>1362</v>
      </c>
      <c r="O1294" t="s">
        <v>6221</v>
      </c>
      <c r="P1294" s="21">
        <v>431.32927999999998</v>
      </c>
      <c r="Q1294" s="11" t="s">
        <v>4195</v>
      </c>
    </row>
    <row r="1295" spans="14:17">
      <c r="N1295" s="10" t="s">
        <v>511</v>
      </c>
      <c r="O1295" t="s">
        <v>5372</v>
      </c>
      <c r="P1295" s="21">
        <v>2788.99332</v>
      </c>
      <c r="Q1295" s="11" t="s">
        <v>4190</v>
      </c>
    </row>
    <row r="1296" spans="14:17">
      <c r="N1296" s="10" t="s">
        <v>3195</v>
      </c>
      <c r="O1296" t="s">
        <v>8054</v>
      </c>
      <c r="P1296" s="21">
        <v>10.780559999999999</v>
      </c>
      <c r="Q1296" s="11" t="s">
        <v>4194</v>
      </c>
    </row>
    <row r="1297" spans="14:17">
      <c r="N1297" s="10" t="s">
        <v>3143</v>
      </c>
      <c r="O1297" t="s">
        <v>8002</v>
      </c>
      <c r="P1297" s="21">
        <v>13.375999999999999</v>
      </c>
      <c r="Q1297" s="11" t="s">
        <v>4194</v>
      </c>
    </row>
    <row r="1298" spans="14:17">
      <c r="N1298" s="10" t="s">
        <v>1875</v>
      </c>
      <c r="O1298" t="s">
        <v>6734</v>
      </c>
      <c r="P1298" s="21">
        <v>223.41513</v>
      </c>
      <c r="Q1298" s="11" t="s">
        <v>4194</v>
      </c>
    </row>
    <row r="1299" spans="14:17">
      <c r="N1299" s="10" t="s">
        <v>146</v>
      </c>
      <c r="O1299" t="s">
        <v>4757</v>
      </c>
      <c r="P1299" s="21">
        <v>16020.383680000001</v>
      </c>
      <c r="Q1299" s="11" t="s">
        <v>4197</v>
      </c>
    </row>
    <row r="1300" spans="14:17">
      <c r="N1300" s="10" t="s">
        <v>3443</v>
      </c>
      <c r="O1300" t="s">
        <v>4757</v>
      </c>
      <c r="P1300" s="21">
        <v>16020.383680000001</v>
      </c>
      <c r="Q1300" s="11" t="s">
        <v>4197</v>
      </c>
    </row>
    <row r="1301" spans="14:17">
      <c r="N1301" s="10" t="s">
        <v>350</v>
      </c>
      <c r="O1301" t="s">
        <v>5211</v>
      </c>
      <c r="P1301" s="21">
        <v>3856.0606499999999</v>
      </c>
      <c r="Q1301" s="11" t="s">
        <v>4194</v>
      </c>
    </row>
    <row r="1302" spans="14:17">
      <c r="N1302" s="10" t="s">
        <v>928</v>
      </c>
      <c r="O1302" t="s">
        <v>5788</v>
      </c>
      <c r="P1302" s="21">
        <v>910.06289000000004</v>
      </c>
      <c r="Q1302" s="11" t="s">
        <v>4194</v>
      </c>
    </row>
    <row r="1303" spans="14:17">
      <c r="N1303" s="10" t="s">
        <v>385</v>
      </c>
      <c r="O1303" t="s">
        <v>5246</v>
      </c>
      <c r="P1303" s="21">
        <v>3693.90317</v>
      </c>
      <c r="Q1303" s="11" t="s">
        <v>4190</v>
      </c>
    </row>
    <row r="1304" spans="14:17">
      <c r="N1304" s="10" t="s">
        <v>2107</v>
      </c>
      <c r="O1304" t="s">
        <v>6966</v>
      </c>
      <c r="P1304" s="21">
        <v>158.37287000000001</v>
      </c>
      <c r="Q1304" s="11" t="s">
        <v>4195</v>
      </c>
    </row>
    <row r="1305" spans="14:17">
      <c r="N1305" s="10" t="s">
        <v>2588</v>
      </c>
      <c r="O1305" t="s">
        <v>7447</v>
      </c>
      <c r="P1305" s="21">
        <v>52.111890000000002</v>
      </c>
      <c r="Q1305" s="11" t="s">
        <v>4198</v>
      </c>
    </row>
    <row r="1306" spans="14:17">
      <c r="N1306" s="10" t="s">
        <v>386</v>
      </c>
      <c r="O1306" t="s">
        <v>5247</v>
      </c>
      <c r="P1306" s="21">
        <v>3466.5475799999999</v>
      </c>
      <c r="Q1306" s="11" t="s">
        <v>4195</v>
      </c>
    </row>
    <row r="1307" spans="14:17">
      <c r="N1307" s="10" t="s">
        <v>2862</v>
      </c>
      <c r="O1307" t="s">
        <v>7721</v>
      </c>
      <c r="P1307" s="21">
        <v>30.86955</v>
      </c>
      <c r="Q1307" s="11" t="s">
        <v>4196</v>
      </c>
    </row>
    <row r="1308" spans="14:17">
      <c r="N1308" s="10" t="s">
        <v>3349</v>
      </c>
      <c r="O1308" t="s">
        <v>8208</v>
      </c>
      <c r="P1308" s="21">
        <v>5.1486499999999999</v>
      </c>
      <c r="Q1308" s="11" t="s">
        <v>4190</v>
      </c>
    </row>
    <row r="1309" spans="14:17">
      <c r="N1309" s="10" t="s">
        <v>2541</v>
      </c>
      <c r="O1309" t="s">
        <v>7400</v>
      </c>
      <c r="P1309" s="21">
        <v>55.114579999999997</v>
      </c>
      <c r="Q1309" s="11" t="s">
        <v>4190</v>
      </c>
    </row>
    <row r="1310" spans="14:17">
      <c r="N1310" s="10" t="s">
        <v>1934</v>
      </c>
      <c r="O1310" t="s">
        <v>6793</v>
      </c>
      <c r="P1310" s="21">
        <v>148.51925</v>
      </c>
      <c r="Q1310" s="11" t="s">
        <v>4190</v>
      </c>
    </row>
    <row r="1311" spans="14:17">
      <c r="N1311" s="10" t="s">
        <v>2572</v>
      </c>
      <c r="O1311" t="s">
        <v>7431</v>
      </c>
      <c r="P1311" s="21">
        <v>65.87321</v>
      </c>
      <c r="Q1311" s="11" t="s">
        <v>4198</v>
      </c>
    </row>
    <row r="1312" spans="14:17">
      <c r="N1312" s="10" t="s">
        <v>2968</v>
      </c>
      <c r="O1312" t="s">
        <v>7827</v>
      </c>
      <c r="P1312" s="21">
        <v>135.75901999999999</v>
      </c>
      <c r="Q1312" s="11" t="s">
        <v>4196</v>
      </c>
    </row>
    <row r="1313" spans="14:17">
      <c r="N1313" s="10" t="s">
        <v>3372</v>
      </c>
      <c r="O1313" t="s">
        <v>8231</v>
      </c>
      <c r="P1313" s="21">
        <v>4.5197799999999999</v>
      </c>
      <c r="Q1313" s="11" t="s">
        <v>4196</v>
      </c>
    </row>
    <row r="1314" spans="14:17">
      <c r="N1314" s="10" t="s">
        <v>496</v>
      </c>
      <c r="O1314" t="s">
        <v>5357</v>
      </c>
      <c r="P1314" s="21">
        <v>2534.0190899999998</v>
      </c>
      <c r="Q1314" s="11" t="s">
        <v>4192</v>
      </c>
    </row>
    <row r="1315" spans="14:17">
      <c r="N1315" s="10" t="s">
        <v>378</v>
      </c>
      <c r="O1315" t="s">
        <v>5239</v>
      </c>
      <c r="P1315" s="21">
        <v>4235.2568600000004</v>
      </c>
      <c r="Q1315" s="11" t="s">
        <v>4198</v>
      </c>
    </row>
    <row r="1316" spans="14:17">
      <c r="N1316" s="10" t="s">
        <v>616</v>
      </c>
      <c r="O1316" t="s">
        <v>5477</v>
      </c>
      <c r="P1316" s="21">
        <v>1695.04943</v>
      </c>
      <c r="Q1316" s="11" t="s">
        <v>4194</v>
      </c>
    </row>
    <row r="1317" spans="14:17">
      <c r="N1317" s="10" t="s">
        <v>285</v>
      </c>
      <c r="O1317" t="s">
        <v>5149</v>
      </c>
      <c r="P1317" s="21">
        <v>6242.7019200000004</v>
      </c>
      <c r="Q1317" s="11" t="s">
        <v>4197</v>
      </c>
    </row>
    <row r="1318" spans="14:17">
      <c r="N1318" s="10" t="s">
        <v>565</v>
      </c>
      <c r="O1318" t="s">
        <v>5426</v>
      </c>
      <c r="P1318" s="21">
        <v>2236.43559</v>
      </c>
      <c r="Q1318" s="11" t="s">
        <v>4190</v>
      </c>
    </row>
    <row r="1319" spans="14:17">
      <c r="N1319" s="10" t="s">
        <v>1765</v>
      </c>
      <c r="O1319" t="s">
        <v>6624</v>
      </c>
      <c r="P1319" s="21">
        <v>250.5</v>
      </c>
      <c r="Q1319" s="11" t="s">
        <v>4195</v>
      </c>
    </row>
    <row r="1320" spans="14:17">
      <c r="N1320" s="10" t="s">
        <v>1212</v>
      </c>
      <c r="O1320" t="s">
        <v>6071</v>
      </c>
      <c r="P1320" s="21">
        <v>509.25146999999998</v>
      </c>
      <c r="Q1320" s="11" t="s">
        <v>4193</v>
      </c>
    </row>
    <row r="1321" spans="14:17">
      <c r="N1321" s="10" t="s">
        <v>1759</v>
      </c>
      <c r="O1321" t="s">
        <v>6618</v>
      </c>
      <c r="P1321" s="21">
        <v>253.67059</v>
      </c>
      <c r="Q1321" s="11" t="s">
        <v>4195</v>
      </c>
    </row>
    <row r="1322" spans="14:17">
      <c r="N1322" s="10" t="s">
        <v>3495</v>
      </c>
      <c r="O1322" t="s">
        <v>8332</v>
      </c>
      <c r="P1322" s="21">
        <v>29.58766</v>
      </c>
      <c r="Q1322" s="11" t="s">
        <v>4196</v>
      </c>
    </row>
    <row r="1323" spans="14:17">
      <c r="N1323" s="10" t="s">
        <v>1516</v>
      </c>
      <c r="O1323" t="s">
        <v>6375</v>
      </c>
      <c r="P1323" s="21">
        <v>345.29485</v>
      </c>
      <c r="Q1323" s="11" t="s">
        <v>4195</v>
      </c>
    </row>
    <row r="1324" spans="14:17">
      <c r="N1324" s="10" t="s">
        <v>1203</v>
      </c>
      <c r="O1324" t="s">
        <v>6062</v>
      </c>
      <c r="P1324" s="21">
        <v>564.30601000000001</v>
      </c>
      <c r="Q1324" s="11" t="s">
        <v>4195</v>
      </c>
    </row>
    <row r="1325" spans="14:17">
      <c r="N1325" s="10" t="s">
        <v>559</v>
      </c>
      <c r="O1325" t="s">
        <v>5420</v>
      </c>
      <c r="P1325" s="21">
        <v>1701.36456</v>
      </c>
      <c r="Q1325" s="11" t="s">
        <v>4190</v>
      </c>
    </row>
    <row r="1326" spans="14:17">
      <c r="N1326" s="10" t="s">
        <v>1660</v>
      </c>
      <c r="O1326" t="s">
        <v>6519</v>
      </c>
      <c r="P1326" s="21">
        <v>293.19303000000002</v>
      </c>
      <c r="Q1326" s="11" t="s">
        <v>4190</v>
      </c>
    </row>
    <row r="1327" spans="14:17">
      <c r="N1327" s="10" t="s">
        <v>1618</v>
      </c>
      <c r="O1327" t="s">
        <v>6477</v>
      </c>
      <c r="P1327" s="21">
        <v>276.80502000000001</v>
      </c>
      <c r="Q1327" s="11" t="s">
        <v>4190</v>
      </c>
    </row>
    <row r="1328" spans="14:17">
      <c r="N1328" s="10" t="s">
        <v>2736</v>
      </c>
      <c r="O1328" t="s">
        <v>7595</v>
      </c>
      <c r="P1328" s="21">
        <v>38.627780000000001</v>
      </c>
      <c r="Q1328" s="11" t="s">
        <v>4190</v>
      </c>
    </row>
    <row r="1329" spans="14:17">
      <c r="N1329" s="10" t="s">
        <v>814</v>
      </c>
      <c r="O1329" t="s">
        <v>5674</v>
      </c>
      <c r="P1329" s="21">
        <v>1127.9101700000001</v>
      </c>
      <c r="Q1329" s="11" t="s">
        <v>4190</v>
      </c>
    </row>
    <row r="1330" spans="14:17">
      <c r="N1330" s="10" t="s">
        <v>3405</v>
      </c>
      <c r="O1330" t="s">
        <v>8264</v>
      </c>
      <c r="P1330" s="21">
        <v>2.35026</v>
      </c>
      <c r="Q1330" s="11" t="s">
        <v>4197</v>
      </c>
    </row>
    <row r="1331" spans="14:17">
      <c r="N1331" s="10" t="s">
        <v>1448</v>
      </c>
      <c r="O1331" t="s">
        <v>6307</v>
      </c>
      <c r="P1331" s="21">
        <v>378.93423000000001</v>
      </c>
      <c r="Q1331" s="11" t="s">
        <v>4196</v>
      </c>
    </row>
    <row r="1332" spans="14:17">
      <c r="N1332" s="10" t="s">
        <v>962</v>
      </c>
      <c r="O1332" t="s">
        <v>5822</v>
      </c>
      <c r="P1332" s="21">
        <v>900.10166000000004</v>
      </c>
      <c r="Q1332" s="11" t="s">
        <v>4196</v>
      </c>
    </row>
    <row r="1333" spans="14:17">
      <c r="N1333" s="10" t="s">
        <v>1622</v>
      </c>
      <c r="O1333" t="s">
        <v>6481</v>
      </c>
      <c r="P1333" s="21">
        <v>258.68110999999999</v>
      </c>
      <c r="Q1333" s="11" t="s">
        <v>4194</v>
      </c>
    </row>
    <row r="1334" spans="14:17">
      <c r="N1334" s="10" t="s">
        <v>530</v>
      </c>
      <c r="O1334" t="s">
        <v>5391</v>
      </c>
      <c r="P1334" s="21">
        <v>2818.9301</v>
      </c>
      <c r="Q1334" s="11" t="s">
        <v>4195</v>
      </c>
    </row>
    <row r="1335" spans="14:17">
      <c r="N1335" s="10" t="s">
        <v>1405</v>
      </c>
      <c r="O1335" t="s">
        <v>6264</v>
      </c>
      <c r="P1335" s="21">
        <v>514.77409999999998</v>
      </c>
      <c r="Q1335" s="11" t="s">
        <v>4194</v>
      </c>
    </row>
    <row r="1336" spans="14:17">
      <c r="N1336" s="10" t="s">
        <v>2687</v>
      </c>
      <c r="O1336" t="s">
        <v>7546</v>
      </c>
      <c r="P1336" s="21">
        <v>61.159030000000001</v>
      </c>
      <c r="Q1336" s="11" t="s">
        <v>4190</v>
      </c>
    </row>
    <row r="1337" spans="14:17">
      <c r="N1337" s="10" t="s">
        <v>1937</v>
      </c>
      <c r="O1337" t="s">
        <v>6796</v>
      </c>
      <c r="P1337" s="21">
        <v>141.00192000000001</v>
      </c>
      <c r="Q1337" s="11" t="s">
        <v>4196</v>
      </c>
    </row>
    <row r="1338" spans="14:17">
      <c r="N1338" s="10" t="s">
        <v>275</v>
      </c>
      <c r="O1338" t="s">
        <v>5139</v>
      </c>
      <c r="P1338" s="21">
        <v>5660.7886799999997</v>
      </c>
      <c r="Q1338" s="11" t="s">
        <v>4195</v>
      </c>
    </row>
    <row r="1339" spans="14:17">
      <c r="N1339" s="10" t="s">
        <v>2974</v>
      </c>
      <c r="O1339" t="s">
        <v>7833</v>
      </c>
      <c r="P1339" s="21">
        <v>27.198460000000001</v>
      </c>
      <c r="Q1339" s="11" t="s">
        <v>4195</v>
      </c>
    </row>
    <row r="1340" spans="14:17">
      <c r="N1340" s="10" t="s">
        <v>1796</v>
      </c>
      <c r="O1340" t="s">
        <v>6655</v>
      </c>
      <c r="P1340" s="21">
        <v>252.5</v>
      </c>
      <c r="Q1340" s="11" t="s">
        <v>4195</v>
      </c>
    </row>
    <row r="1341" spans="14:17">
      <c r="N1341" s="10" t="s">
        <v>2046</v>
      </c>
      <c r="O1341" t="s">
        <v>6905</v>
      </c>
      <c r="P1341" s="21">
        <v>153.85327000000001</v>
      </c>
      <c r="Q1341" s="11" t="s">
        <v>4195</v>
      </c>
    </row>
    <row r="1342" spans="14:17">
      <c r="N1342" s="10" t="s">
        <v>1809</v>
      </c>
      <c r="O1342" t="s">
        <v>6668</v>
      </c>
      <c r="P1342" s="21">
        <v>266.82418999999999</v>
      </c>
      <c r="Q1342" s="11" t="s">
        <v>4195</v>
      </c>
    </row>
    <row r="1343" spans="14:17">
      <c r="N1343" s="10" t="s">
        <v>3388</v>
      </c>
      <c r="O1343" t="s">
        <v>8247</v>
      </c>
      <c r="P1343" s="21">
        <v>3.28274</v>
      </c>
      <c r="Q1343" s="11" t="s">
        <v>4196</v>
      </c>
    </row>
    <row r="1344" spans="14:17">
      <c r="N1344" s="10" t="s">
        <v>1982</v>
      </c>
      <c r="O1344" t="s">
        <v>6841</v>
      </c>
      <c r="P1344" s="21">
        <v>182.48993999999999</v>
      </c>
      <c r="Q1344" s="11" t="s">
        <v>4192</v>
      </c>
    </row>
    <row r="1345" spans="14:17">
      <c r="N1345" s="10" t="s">
        <v>1994</v>
      </c>
      <c r="O1345" t="s">
        <v>6853</v>
      </c>
      <c r="P1345" s="21">
        <v>274.8236</v>
      </c>
      <c r="Q1345" s="11" t="s">
        <v>4196</v>
      </c>
    </row>
    <row r="1346" spans="14:17">
      <c r="N1346" s="10" t="s">
        <v>2529</v>
      </c>
      <c r="O1346" t="s">
        <v>7388</v>
      </c>
      <c r="P1346" s="21">
        <v>49.518720000000002</v>
      </c>
      <c r="Q1346" s="11" t="s">
        <v>4197</v>
      </c>
    </row>
    <row r="1347" spans="14:17">
      <c r="N1347" s="10" t="s">
        <v>2703</v>
      </c>
      <c r="O1347" t="s">
        <v>7562</v>
      </c>
      <c r="P1347" s="21">
        <v>37.194940000000003</v>
      </c>
      <c r="Q1347" s="11" t="s">
        <v>4196</v>
      </c>
    </row>
    <row r="1348" spans="14:17">
      <c r="N1348" s="10" t="s">
        <v>3575</v>
      </c>
      <c r="O1348" t="s">
        <v>8402</v>
      </c>
      <c r="P1348" s="21">
        <v>2909.37093</v>
      </c>
      <c r="Q1348" s="11" t="s">
        <v>4196</v>
      </c>
    </row>
    <row r="1349" spans="14:17">
      <c r="N1349" s="10" t="s">
        <v>2212</v>
      </c>
      <c r="O1349" t="s">
        <v>7071</v>
      </c>
      <c r="P1349" s="21">
        <v>67.151390000000006</v>
      </c>
      <c r="Q1349" s="11" t="s">
        <v>4196</v>
      </c>
    </row>
    <row r="1350" spans="14:17">
      <c r="N1350" s="10" t="s">
        <v>2644</v>
      </c>
      <c r="O1350" t="s">
        <v>7503</v>
      </c>
      <c r="P1350" s="21">
        <v>29.41818</v>
      </c>
      <c r="Q1350" s="11" t="s">
        <v>4196</v>
      </c>
    </row>
    <row r="1351" spans="14:17">
      <c r="N1351" s="10" t="s">
        <v>2460</v>
      </c>
      <c r="O1351" t="s">
        <v>7319</v>
      </c>
      <c r="P1351" s="21">
        <v>42.4651</v>
      </c>
      <c r="Q1351" s="11" t="s">
        <v>4196</v>
      </c>
    </row>
    <row r="1352" spans="14:17">
      <c r="N1352" s="10" t="s">
        <v>3182</v>
      </c>
      <c r="O1352" t="s">
        <v>8041</v>
      </c>
      <c r="P1352" s="21">
        <v>12.601699999999999</v>
      </c>
      <c r="Q1352" s="11" t="s">
        <v>4196</v>
      </c>
    </row>
    <row r="1353" spans="14:17">
      <c r="N1353" s="10" t="s">
        <v>1581</v>
      </c>
      <c r="O1353" t="s">
        <v>6440</v>
      </c>
      <c r="P1353" s="21">
        <v>309.32875999999999</v>
      </c>
      <c r="Q1353" s="11" t="s">
        <v>4197</v>
      </c>
    </row>
    <row r="1354" spans="14:17">
      <c r="N1354" s="10" t="s">
        <v>1739</v>
      </c>
      <c r="O1354" t="s">
        <v>6598</v>
      </c>
      <c r="P1354" s="21">
        <v>257.5</v>
      </c>
      <c r="Q1354" s="11" t="s">
        <v>4195</v>
      </c>
    </row>
    <row r="1355" spans="14:17">
      <c r="N1355" s="10" t="s">
        <v>2202</v>
      </c>
      <c r="O1355" t="s">
        <v>7061</v>
      </c>
      <c r="P1355" s="21">
        <v>95.951250000000002</v>
      </c>
      <c r="Q1355" s="11" t="s">
        <v>4196</v>
      </c>
    </row>
    <row r="1356" spans="14:17">
      <c r="N1356" s="10" t="s">
        <v>172</v>
      </c>
      <c r="O1356" t="s">
        <v>4803</v>
      </c>
      <c r="P1356" s="21">
        <v>13414.056619999999</v>
      </c>
      <c r="Q1356" s="11" t="s">
        <v>4193</v>
      </c>
    </row>
    <row r="1357" spans="14:17">
      <c r="N1357" s="10" t="s">
        <v>2555</v>
      </c>
      <c r="O1357" t="s">
        <v>7414</v>
      </c>
      <c r="P1357" s="21">
        <v>63.113120000000002</v>
      </c>
      <c r="Q1357" s="11" t="s">
        <v>4194</v>
      </c>
    </row>
    <row r="1358" spans="14:17">
      <c r="N1358" s="10" t="s">
        <v>2269</v>
      </c>
      <c r="O1358" t="s">
        <v>7128</v>
      </c>
      <c r="P1358" s="21">
        <v>110.72344</v>
      </c>
      <c r="Q1358" s="11" t="s">
        <v>4195</v>
      </c>
    </row>
    <row r="1359" spans="14:17">
      <c r="N1359" s="10" t="s">
        <v>1269</v>
      </c>
      <c r="O1359" t="s">
        <v>6128</v>
      </c>
      <c r="P1359" s="21">
        <v>493.91588000000002</v>
      </c>
      <c r="Q1359" s="11" t="s">
        <v>4194</v>
      </c>
    </row>
    <row r="1360" spans="14:17">
      <c r="N1360" s="10" t="s">
        <v>3339</v>
      </c>
      <c r="O1360" t="s">
        <v>8198</v>
      </c>
      <c r="P1360" s="21">
        <v>3.1853899999999999</v>
      </c>
      <c r="Q1360" s="11" t="s">
        <v>4190</v>
      </c>
    </row>
    <row r="1361" spans="14:17">
      <c r="N1361" s="10" t="s">
        <v>3332</v>
      </c>
      <c r="O1361" t="s">
        <v>8191</v>
      </c>
      <c r="P1361" s="21">
        <v>3.8374100000000002</v>
      </c>
      <c r="Q1361" s="11" t="s">
        <v>4190</v>
      </c>
    </row>
    <row r="1362" spans="14:17">
      <c r="N1362" s="10" t="s">
        <v>464</v>
      </c>
      <c r="O1362" t="s">
        <v>5325</v>
      </c>
      <c r="P1362" s="21">
        <v>3929.22604</v>
      </c>
      <c r="Q1362" s="11" t="s">
        <v>4198</v>
      </c>
    </row>
    <row r="1363" spans="14:17">
      <c r="N1363" s="10" t="s">
        <v>91</v>
      </c>
      <c r="O1363" t="s">
        <v>4667</v>
      </c>
      <c r="P1363" s="21">
        <v>26545.97003</v>
      </c>
      <c r="Q1363" s="11" t="s">
        <v>4196</v>
      </c>
    </row>
    <row r="1364" spans="14:17">
      <c r="N1364" s="10" t="s">
        <v>202</v>
      </c>
      <c r="O1364" t="s">
        <v>4849</v>
      </c>
      <c r="P1364" s="21">
        <v>14263.16527</v>
      </c>
      <c r="Q1364" s="11" t="s">
        <v>4198</v>
      </c>
    </row>
    <row r="1365" spans="14:17">
      <c r="N1365" s="10" t="s">
        <v>2191</v>
      </c>
      <c r="O1365" t="s">
        <v>7050</v>
      </c>
      <c r="P1365" s="21">
        <v>135.80284</v>
      </c>
      <c r="Q1365" s="11" t="s">
        <v>4198</v>
      </c>
    </row>
    <row r="1366" spans="14:17">
      <c r="N1366" s="10" t="s">
        <v>1497</v>
      </c>
      <c r="O1366" t="s">
        <v>6356</v>
      </c>
      <c r="P1366" s="21">
        <v>102.03655999999999</v>
      </c>
      <c r="Q1366" s="11" t="s">
        <v>4196</v>
      </c>
    </row>
    <row r="1367" spans="14:17">
      <c r="N1367" s="10" t="s">
        <v>1186</v>
      </c>
      <c r="O1367" t="s">
        <v>6045</v>
      </c>
      <c r="P1367" s="21">
        <v>0</v>
      </c>
      <c r="Q1367" s="11" t="s">
        <v>4196</v>
      </c>
    </row>
    <row r="1368" spans="14:17">
      <c r="N1368" s="10" t="s">
        <v>2218</v>
      </c>
      <c r="O1368" t="s">
        <v>7077</v>
      </c>
      <c r="P1368" s="21">
        <v>100.19271999999999</v>
      </c>
      <c r="Q1368" s="11" t="s">
        <v>4196</v>
      </c>
    </row>
    <row r="1369" spans="14:17">
      <c r="N1369" s="10" t="s">
        <v>1798</v>
      </c>
      <c r="O1369" t="s">
        <v>6657</v>
      </c>
      <c r="P1369" s="21">
        <v>233.53120000000001</v>
      </c>
      <c r="Q1369" s="11" t="s">
        <v>4196</v>
      </c>
    </row>
    <row r="1370" spans="14:17">
      <c r="N1370" s="10" t="s">
        <v>3151</v>
      </c>
      <c r="O1370" t="s">
        <v>8010</v>
      </c>
      <c r="P1370" s="21">
        <v>12.08301</v>
      </c>
      <c r="Q1370" s="11" t="s">
        <v>4193</v>
      </c>
    </row>
    <row r="1371" spans="14:17">
      <c r="N1371" s="10" t="s">
        <v>2927</v>
      </c>
      <c r="O1371" t="s">
        <v>7786</v>
      </c>
      <c r="P1371" s="21">
        <v>25.54177</v>
      </c>
      <c r="Q1371" s="11" t="s">
        <v>4195</v>
      </c>
    </row>
    <row r="1372" spans="14:17">
      <c r="N1372" s="10" t="s">
        <v>1544</v>
      </c>
      <c r="O1372" t="s">
        <v>6403</v>
      </c>
      <c r="P1372" s="21">
        <v>327.63499999999999</v>
      </c>
      <c r="Q1372" s="11" t="s">
        <v>4195</v>
      </c>
    </row>
    <row r="1373" spans="14:17">
      <c r="N1373" s="10" t="s">
        <v>2241</v>
      </c>
      <c r="O1373" t="s">
        <v>7100</v>
      </c>
      <c r="P1373" s="21">
        <v>113.80933</v>
      </c>
      <c r="Q1373" s="11" t="s">
        <v>4195</v>
      </c>
    </row>
    <row r="1374" spans="14:17">
      <c r="N1374" s="10" t="s">
        <v>3524</v>
      </c>
      <c r="O1374" t="s">
        <v>8358</v>
      </c>
      <c r="P1374" s="21">
        <v>18.82818</v>
      </c>
      <c r="Q1374" s="11" t="s">
        <v>4196</v>
      </c>
    </row>
    <row r="1375" spans="14:17">
      <c r="N1375" s="10" t="s">
        <v>2403</v>
      </c>
      <c r="O1375" t="s">
        <v>7262</v>
      </c>
      <c r="P1375" s="21">
        <v>101.47453</v>
      </c>
      <c r="Q1375" s="11" t="s">
        <v>4196</v>
      </c>
    </row>
    <row r="1376" spans="14:17">
      <c r="N1376" s="10" t="s">
        <v>3531</v>
      </c>
      <c r="O1376" t="s">
        <v>8364</v>
      </c>
      <c r="P1376" s="21">
        <v>210.57272</v>
      </c>
      <c r="Q1376" s="11" t="s">
        <v>4196</v>
      </c>
    </row>
    <row r="1377" spans="14:17">
      <c r="N1377" s="10" t="s">
        <v>2344</v>
      </c>
      <c r="O1377" t="s">
        <v>7203</v>
      </c>
      <c r="P1377" s="21">
        <v>148.20151000000001</v>
      </c>
      <c r="Q1377" s="11" t="s">
        <v>4197</v>
      </c>
    </row>
    <row r="1378" spans="14:17">
      <c r="N1378" s="10" t="s">
        <v>3479</v>
      </c>
      <c r="O1378" t="s">
        <v>8317</v>
      </c>
      <c r="P1378" s="21">
        <v>27619.110059999999</v>
      </c>
      <c r="Q1378" s="11" t="s">
        <v>4196</v>
      </c>
    </row>
    <row r="1379" spans="14:17">
      <c r="N1379" s="10" t="s">
        <v>2629</v>
      </c>
      <c r="O1379" t="s">
        <v>7488</v>
      </c>
      <c r="P1379" s="21">
        <v>69.636719999999997</v>
      </c>
      <c r="Q1379" s="11" t="s">
        <v>4196</v>
      </c>
    </row>
    <row r="1380" spans="14:17">
      <c r="N1380" s="10" t="s">
        <v>283</v>
      </c>
      <c r="O1380" t="s">
        <v>5147</v>
      </c>
      <c r="P1380" s="21">
        <v>6397.05512</v>
      </c>
      <c r="Q1380" s="11" t="s">
        <v>4194</v>
      </c>
    </row>
    <row r="1381" spans="14:17">
      <c r="N1381" s="10" t="s">
        <v>637</v>
      </c>
      <c r="O1381" t="s">
        <v>5498</v>
      </c>
      <c r="P1381" s="21">
        <v>2167.5017899999998</v>
      </c>
      <c r="Q1381" s="11" t="s">
        <v>4194</v>
      </c>
    </row>
    <row r="1382" spans="14:17">
      <c r="N1382" s="10" t="s">
        <v>2382</v>
      </c>
      <c r="O1382" t="s">
        <v>7241</v>
      </c>
      <c r="P1382" s="21">
        <v>54.949640000000002</v>
      </c>
      <c r="Q1382" s="11" t="s">
        <v>4188</v>
      </c>
    </row>
    <row r="1383" spans="14:17">
      <c r="N1383" s="10" t="s">
        <v>3029</v>
      </c>
      <c r="O1383" t="s">
        <v>7888</v>
      </c>
      <c r="P1383" s="21">
        <v>16.59629</v>
      </c>
      <c r="Q1383" s="11" t="s">
        <v>4196</v>
      </c>
    </row>
    <row r="1384" spans="14:17">
      <c r="N1384" s="10" t="s">
        <v>888</v>
      </c>
      <c r="O1384" t="s">
        <v>5748</v>
      </c>
      <c r="P1384" s="21">
        <v>1099.79501</v>
      </c>
      <c r="Q1384" s="11" t="s">
        <v>4195</v>
      </c>
    </row>
    <row r="1385" spans="14:17">
      <c r="N1385" s="10" t="s">
        <v>836</v>
      </c>
      <c r="O1385" t="s">
        <v>5696</v>
      </c>
      <c r="P1385" s="21">
        <v>922.58880999999997</v>
      </c>
      <c r="Q1385" s="11" t="s">
        <v>4196</v>
      </c>
    </row>
    <row r="1386" spans="14:17">
      <c r="N1386" s="10" t="s">
        <v>1423</v>
      </c>
      <c r="O1386" t="s">
        <v>6282</v>
      </c>
      <c r="P1386" s="21">
        <v>440.51605000000001</v>
      </c>
      <c r="Q1386" s="11" t="s">
        <v>4188</v>
      </c>
    </row>
    <row r="1387" spans="14:17">
      <c r="N1387" s="10" t="s">
        <v>1248</v>
      </c>
      <c r="O1387" t="s">
        <v>6107</v>
      </c>
      <c r="P1387" s="21">
        <v>505.64265</v>
      </c>
      <c r="Q1387" s="11" t="s">
        <v>4196</v>
      </c>
    </row>
    <row r="1388" spans="14:17">
      <c r="N1388" s="10" t="s">
        <v>742</v>
      </c>
      <c r="O1388" t="s">
        <v>5603</v>
      </c>
      <c r="P1388" s="21">
        <v>1420.9482</v>
      </c>
      <c r="Q1388" s="11" t="s">
        <v>4190</v>
      </c>
    </row>
    <row r="1389" spans="14:17">
      <c r="N1389" s="10" t="s">
        <v>1910</v>
      </c>
      <c r="O1389" t="s">
        <v>6769</v>
      </c>
      <c r="P1389" s="21">
        <v>231.49507</v>
      </c>
      <c r="Q1389" s="11" t="s">
        <v>4194</v>
      </c>
    </row>
    <row r="1390" spans="14:17">
      <c r="N1390" s="10" t="s">
        <v>3113</v>
      </c>
      <c r="O1390" t="s">
        <v>7972</v>
      </c>
      <c r="P1390" s="21">
        <v>13.373200000000001</v>
      </c>
      <c r="Q1390" s="11" t="s">
        <v>4197</v>
      </c>
    </row>
    <row r="1391" spans="14:17">
      <c r="N1391" s="10" t="s">
        <v>1055</v>
      </c>
      <c r="O1391" t="s">
        <v>5914</v>
      </c>
      <c r="P1391" s="21">
        <v>651.07417999999996</v>
      </c>
      <c r="Q1391" s="11" t="s">
        <v>4194</v>
      </c>
    </row>
    <row r="1392" spans="14:17">
      <c r="N1392" s="10" t="s">
        <v>1601</v>
      </c>
      <c r="O1392" t="s">
        <v>6460</v>
      </c>
      <c r="P1392" s="21">
        <v>328.32648999999998</v>
      </c>
      <c r="Q1392" s="11" t="s">
        <v>4198</v>
      </c>
    </row>
    <row r="1393" spans="14:17">
      <c r="N1393" s="10" t="s">
        <v>37</v>
      </c>
      <c r="O1393" t="s">
        <v>4568</v>
      </c>
      <c r="P1393" s="21">
        <v>107676.83409</v>
      </c>
      <c r="Q1393" s="11" t="s">
        <v>4196</v>
      </c>
    </row>
    <row r="1394" spans="14:17">
      <c r="N1394" s="10" t="s">
        <v>260</v>
      </c>
      <c r="O1394" t="s">
        <v>5126</v>
      </c>
      <c r="P1394" s="21">
        <v>6800.2777599999999</v>
      </c>
      <c r="Q1394" s="11" t="s">
        <v>4198</v>
      </c>
    </row>
    <row r="1395" spans="14:17">
      <c r="N1395" s="10" t="s">
        <v>1227</v>
      </c>
      <c r="O1395" t="s">
        <v>6086</v>
      </c>
      <c r="P1395" s="21">
        <v>732.72967000000006</v>
      </c>
      <c r="Q1395" s="11" t="s">
        <v>4193</v>
      </c>
    </row>
    <row r="1396" spans="14:17">
      <c r="N1396" s="10" t="s">
        <v>1159</v>
      </c>
      <c r="O1396" t="s">
        <v>6018</v>
      </c>
      <c r="P1396" s="21">
        <v>636.81849</v>
      </c>
      <c r="Q1396" s="11" t="s">
        <v>4193</v>
      </c>
    </row>
    <row r="1397" spans="14:17">
      <c r="N1397" s="10" t="s">
        <v>2967</v>
      </c>
      <c r="O1397" t="s">
        <v>7826</v>
      </c>
      <c r="P1397" s="21">
        <v>23.808530000000001</v>
      </c>
      <c r="Q1397" s="11" t="s">
        <v>4195</v>
      </c>
    </row>
    <row r="1398" spans="14:17">
      <c r="N1398" s="10" t="s">
        <v>1851</v>
      </c>
      <c r="O1398" t="s">
        <v>6710</v>
      </c>
      <c r="P1398" s="21">
        <v>222.10613000000001</v>
      </c>
      <c r="Q1398" s="11" t="s">
        <v>4195</v>
      </c>
    </row>
    <row r="1399" spans="14:17">
      <c r="N1399" s="10" t="s">
        <v>1444</v>
      </c>
      <c r="O1399" t="s">
        <v>6303</v>
      </c>
      <c r="P1399" s="21">
        <v>379.125</v>
      </c>
      <c r="Q1399" s="11" t="s">
        <v>4195</v>
      </c>
    </row>
    <row r="1400" spans="14:17">
      <c r="N1400" s="10" t="s">
        <v>2593</v>
      </c>
      <c r="O1400" t="s">
        <v>7452</v>
      </c>
      <c r="P1400" s="21">
        <v>54.195</v>
      </c>
      <c r="Q1400" s="11" t="s">
        <v>4193</v>
      </c>
    </row>
    <row r="1401" spans="14:17">
      <c r="N1401" s="10" t="s">
        <v>2206</v>
      </c>
      <c r="O1401" t="s">
        <v>7065</v>
      </c>
      <c r="P1401" s="21">
        <v>122.12956</v>
      </c>
      <c r="Q1401" s="11" t="s">
        <v>4195</v>
      </c>
    </row>
    <row r="1402" spans="14:17">
      <c r="N1402" s="10" t="s">
        <v>2160</v>
      </c>
      <c r="O1402" t="s">
        <v>7019</v>
      </c>
      <c r="P1402" s="21">
        <v>137.65190000000001</v>
      </c>
      <c r="Q1402" s="11" t="s">
        <v>4195</v>
      </c>
    </row>
    <row r="1403" spans="14:17">
      <c r="N1403" s="10" t="s">
        <v>1747</v>
      </c>
      <c r="O1403" t="s">
        <v>6606</v>
      </c>
      <c r="P1403" s="21">
        <v>257</v>
      </c>
      <c r="Q1403" s="11" t="s">
        <v>4195</v>
      </c>
    </row>
    <row r="1404" spans="14:17">
      <c r="N1404" s="10" t="s">
        <v>1629</v>
      </c>
      <c r="O1404" t="s">
        <v>6488</v>
      </c>
      <c r="P1404" s="21">
        <v>316.94427999999999</v>
      </c>
      <c r="Q1404" s="11" t="s">
        <v>4191</v>
      </c>
    </row>
    <row r="1405" spans="14:17">
      <c r="N1405" s="10" t="s">
        <v>382</v>
      </c>
      <c r="O1405" t="s">
        <v>5243</v>
      </c>
      <c r="P1405" s="21">
        <v>3229.53089</v>
      </c>
      <c r="Q1405" s="11" t="s">
        <v>4194</v>
      </c>
    </row>
    <row r="1406" spans="14:17">
      <c r="N1406" s="10" t="s">
        <v>88</v>
      </c>
      <c r="O1406" t="s">
        <v>4662</v>
      </c>
      <c r="P1406" s="21">
        <v>29374.008010000001</v>
      </c>
      <c r="Q1406" s="11" t="s">
        <v>4198</v>
      </c>
    </row>
    <row r="1407" spans="14:17">
      <c r="N1407" s="10" t="s">
        <v>2060</v>
      </c>
      <c r="O1407" t="s">
        <v>6919</v>
      </c>
      <c r="P1407" s="21">
        <v>152.43899999999999</v>
      </c>
      <c r="Q1407" s="11" t="s">
        <v>4195</v>
      </c>
    </row>
    <row r="1408" spans="14:17">
      <c r="N1408" s="10" t="s">
        <v>2944</v>
      </c>
      <c r="O1408" t="s">
        <v>7803</v>
      </c>
      <c r="P1408" s="21">
        <v>21.611419999999999</v>
      </c>
      <c r="Q1408" s="11" t="s">
        <v>4190</v>
      </c>
    </row>
    <row r="1409" spans="14:17">
      <c r="N1409" s="10" t="s">
        <v>2638</v>
      </c>
      <c r="O1409" t="s">
        <v>7497</v>
      </c>
      <c r="P1409" s="21">
        <v>99.46163</v>
      </c>
      <c r="Q1409" s="11" t="s">
        <v>4197</v>
      </c>
    </row>
    <row r="1410" spans="14:17">
      <c r="N1410" s="10" t="s">
        <v>3145</v>
      </c>
      <c r="O1410" t="s">
        <v>8004</v>
      </c>
      <c r="P1410" s="21">
        <v>21.822099999999999</v>
      </c>
      <c r="Q1410" s="11" t="s">
        <v>4196</v>
      </c>
    </row>
    <row r="1411" spans="14:17">
      <c r="N1411" s="10" t="s">
        <v>2465</v>
      </c>
      <c r="O1411" t="s">
        <v>7324</v>
      </c>
      <c r="P1411" s="21">
        <v>158.84455</v>
      </c>
      <c r="Q1411" s="11" t="s">
        <v>4196</v>
      </c>
    </row>
    <row r="1412" spans="14:17">
      <c r="N1412" s="10" t="s">
        <v>1550</v>
      </c>
      <c r="O1412" t="s">
        <v>6409</v>
      </c>
      <c r="P1412" s="21">
        <v>333.60217999999998</v>
      </c>
      <c r="Q1412" s="11" t="s">
        <v>4195</v>
      </c>
    </row>
    <row r="1413" spans="14:17">
      <c r="N1413" s="10" t="s">
        <v>655</v>
      </c>
      <c r="O1413" t="s">
        <v>5516</v>
      </c>
      <c r="P1413" s="21">
        <v>1878.50901</v>
      </c>
      <c r="Q1413" s="11" t="s">
        <v>4197</v>
      </c>
    </row>
    <row r="1414" spans="14:17">
      <c r="N1414" s="10" t="s">
        <v>977</v>
      </c>
      <c r="O1414" t="s">
        <v>5837</v>
      </c>
      <c r="P1414" s="21">
        <v>776.63831000000005</v>
      </c>
      <c r="Q1414" s="11" t="s">
        <v>4194</v>
      </c>
    </row>
    <row r="1415" spans="14:17">
      <c r="N1415" s="10" t="s">
        <v>2006</v>
      </c>
      <c r="O1415" t="s">
        <v>6865</v>
      </c>
      <c r="P1415" s="21">
        <v>92.9054</v>
      </c>
      <c r="Q1415" s="11" t="s">
        <v>4195</v>
      </c>
    </row>
    <row r="1416" spans="14:17">
      <c r="N1416" s="10" t="s">
        <v>560</v>
      </c>
      <c r="O1416" t="s">
        <v>5421</v>
      </c>
      <c r="P1416" s="21">
        <v>2446.8565800000001</v>
      </c>
      <c r="Q1416" s="11" t="s">
        <v>4188</v>
      </c>
    </row>
    <row r="1417" spans="14:17">
      <c r="N1417" s="10" t="s">
        <v>1485</v>
      </c>
      <c r="O1417" t="s">
        <v>6344</v>
      </c>
      <c r="P1417" s="21">
        <v>359.91406000000001</v>
      </c>
      <c r="Q1417" s="11" t="s">
        <v>4195</v>
      </c>
    </row>
    <row r="1418" spans="14:17">
      <c r="N1418" s="10" t="s">
        <v>851</v>
      </c>
      <c r="O1418" t="s">
        <v>5711</v>
      </c>
      <c r="P1418" s="21">
        <v>1066.1014700000001</v>
      </c>
      <c r="Q1418" s="11" t="s">
        <v>4194</v>
      </c>
    </row>
    <row r="1419" spans="14:17">
      <c r="N1419" s="10" t="s">
        <v>2159</v>
      </c>
      <c r="O1419" t="s">
        <v>7018</v>
      </c>
      <c r="P1419" s="21">
        <v>71.583740000000006</v>
      </c>
      <c r="Q1419" s="11" t="s">
        <v>4197</v>
      </c>
    </row>
    <row r="1420" spans="14:17">
      <c r="N1420" s="10" t="s">
        <v>652</v>
      </c>
      <c r="O1420" t="s">
        <v>5513</v>
      </c>
      <c r="P1420" s="21">
        <v>1742.2200499999999</v>
      </c>
      <c r="Q1420" s="11" t="s">
        <v>4190</v>
      </c>
    </row>
    <row r="1421" spans="14:17">
      <c r="N1421" s="10" t="s">
        <v>2798</v>
      </c>
      <c r="O1421" t="s">
        <v>7657</v>
      </c>
      <c r="P1421" s="21">
        <v>20.191040000000001</v>
      </c>
      <c r="Q1421" s="11" t="s">
        <v>4194</v>
      </c>
    </row>
    <row r="1422" spans="14:17">
      <c r="N1422" s="10" t="s">
        <v>2791</v>
      </c>
      <c r="O1422" t="s">
        <v>7650</v>
      </c>
      <c r="P1422" s="21">
        <v>78.310689999999994</v>
      </c>
      <c r="Q1422" s="11" t="s">
        <v>4195</v>
      </c>
    </row>
    <row r="1423" spans="14:17">
      <c r="N1423" s="10" t="s">
        <v>2454</v>
      </c>
      <c r="O1423" t="s">
        <v>7313</v>
      </c>
      <c r="P1423" s="21">
        <v>77.633679999999998</v>
      </c>
      <c r="Q1423" s="11" t="s">
        <v>4195</v>
      </c>
    </row>
    <row r="1424" spans="14:17">
      <c r="N1424" s="10" t="s">
        <v>2823</v>
      </c>
      <c r="O1424" t="s">
        <v>7682</v>
      </c>
      <c r="P1424" s="21">
        <v>26.761590000000002</v>
      </c>
      <c r="Q1424" s="11" t="s">
        <v>4194</v>
      </c>
    </row>
    <row r="1425" spans="14:17">
      <c r="N1425" s="10" t="s">
        <v>621</v>
      </c>
      <c r="O1425" t="s">
        <v>5482</v>
      </c>
      <c r="P1425" s="21">
        <v>1846.2439400000001</v>
      </c>
      <c r="Q1425" s="11" t="s">
        <v>4196</v>
      </c>
    </row>
    <row r="1426" spans="14:17">
      <c r="N1426" s="10" t="s">
        <v>845</v>
      </c>
      <c r="O1426" t="s">
        <v>5705</v>
      </c>
      <c r="P1426" s="21">
        <v>778.93593999999996</v>
      </c>
      <c r="Q1426" s="11" t="s">
        <v>4195</v>
      </c>
    </row>
    <row r="1427" spans="14:17">
      <c r="N1427" s="10" t="s">
        <v>1039</v>
      </c>
      <c r="O1427" t="s">
        <v>5898</v>
      </c>
      <c r="P1427" s="21">
        <v>776.51639999999998</v>
      </c>
      <c r="Q1427" s="11" t="s">
        <v>4194</v>
      </c>
    </row>
    <row r="1428" spans="14:17">
      <c r="N1428" s="10" t="s">
        <v>1135</v>
      </c>
      <c r="O1428" t="s">
        <v>5994</v>
      </c>
      <c r="P1428" s="21">
        <v>647.71875</v>
      </c>
      <c r="Q1428" s="11" t="s">
        <v>4195</v>
      </c>
    </row>
    <row r="1429" spans="14:17">
      <c r="N1429" s="10" t="s">
        <v>1180</v>
      </c>
      <c r="O1429" t="s">
        <v>6039</v>
      </c>
      <c r="P1429" s="21">
        <v>591.41627000000005</v>
      </c>
      <c r="Q1429" s="11" t="s">
        <v>4198</v>
      </c>
    </row>
    <row r="1430" spans="14:17">
      <c r="N1430" s="10" t="s">
        <v>2157</v>
      </c>
      <c r="O1430" t="s">
        <v>7016</v>
      </c>
      <c r="P1430" s="21">
        <v>204.53531000000001</v>
      </c>
      <c r="Q1430" s="11" t="s">
        <v>4196</v>
      </c>
    </row>
    <row r="1431" spans="14:17">
      <c r="N1431" s="10" t="s">
        <v>195</v>
      </c>
      <c r="O1431" t="s">
        <v>4840</v>
      </c>
      <c r="P1431" s="21">
        <v>12401.27576</v>
      </c>
      <c r="Q1431" s="11" t="s">
        <v>4190</v>
      </c>
    </row>
    <row r="1432" spans="14:17">
      <c r="N1432" s="10" t="s">
        <v>2145</v>
      </c>
      <c r="O1432" t="s">
        <v>7004</v>
      </c>
      <c r="P1432" s="21">
        <v>155.67553000000001</v>
      </c>
      <c r="Q1432" s="11" t="s">
        <v>4196</v>
      </c>
    </row>
    <row r="1433" spans="14:17">
      <c r="N1433" s="10" t="s">
        <v>450</v>
      </c>
      <c r="O1433" t="s">
        <v>5311</v>
      </c>
      <c r="P1433" s="21">
        <v>3240.7177200000001</v>
      </c>
      <c r="Q1433" s="11" t="s">
        <v>4194</v>
      </c>
    </row>
    <row r="1434" spans="14:17">
      <c r="N1434" s="10" t="s">
        <v>2080</v>
      </c>
      <c r="O1434" t="s">
        <v>6939</v>
      </c>
      <c r="P1434" s="21">
        <v>193.06568999999999</v>
      </c>
      <c r="Q1434" s="11" t="s">
        <v>4196</v>
      </c>
    </row>
    <row r="1435" spans="14:17">
      <c r="N1435" s="10" t="s">
        <v>1443</v>
      </c>
      <c r="O1435" t="s">
        <v>6302</v>
      </c>
      <c r="P1435" s="21">
        <v>280.17964999999998</v>
      </c>
      <c r="Q1435" s="11" t="s">
        <v>4197</v>
      </c>
    </row>
    <row r="1436" spans="14:17">
      <c r="N1436" s="10" t="s">
        <v>3162</v>
      </c>
      <c r="O1436" t="s">
        <v>8021</v>
      </c>
      <c r="P1436" s="21">
        <v>10.78126</v>
      </c>
      <c r="Q1436" s="11" t="s">
        <v>4196</v>
      </c>
    </row>
    <row r="1437" spans="14:17">
      <c r="N1437" s="10" t="s">
        <v>2527</v>
      </c>
      <c r="O1437" t="s">
        <v>7386</v>
      </c>
      <c r="P1437" s="21">
        <v>58.012459999999997</v>
      </c>
      <c r="Q1437" s="11" t="s">
        <v>4196</v>
      </c>
    </row>
    <row r="1438" spans="14:17">
      <c r="N1438" s="10" t="s">
        <v>1462</v>
      </c>
      <c r="O1438" t="s">
        <v>6321</v>
      </c>
      <c r="P1438" s="21">
        <v>393.71125999999998</v>
      </c>
      <c r="Q1438" s="11" t="s">
        <v>4190</v>
      </c>
    </row>
    <row r="1439" spans="14:17">
      <c r="N1439" s="10" t="s">
        <v>1116</v>
      </c>
      <c r="O1439" t="s">
        <v>5975</v>
      </c>
      <c r="P1439" s="21">
        <v>726.66375000000005</v>
      </c>
      <c r="Q1439" s="11" t="s">
        <v>4195</v>
      </c>
    </row>
    <row r="1440" spans="14:17">
      <c r="N1440" s="10" t="s">
        <v>2203</v>
      </c>
      <c r="O1440" t="s">
        <v>7062</v>
      </c>
      <c r="P1440" s="21">
        <v>116.539</v>
      </c>
      <c r="Q1440" s="11" t="s">
        <v>4193</v>
      </c>
    </row>
    <row r="1441" spans="14:17">
      <c r="N1441" s="10" t="s">
        <v>660</v>
      </c>
      <c r="O1441" t="s">
        <v>5521</v>
      </c>
      <c r="P1441" s="21">
        <v>1808.5126299999999</v>
      </c>
      <c r="Q1441" s="11" t="s">
        <v>4188</v>
      </c>
    </row>
    <row r="1442" spans="14:17">
      <c r="N1442" s="10" t="s">
        <v>1656</v>
      </c>
      <c r="O1442" t="s">
        <v>6515</v>
      </c>
      <c r="P1442" s="21">
        <v>301.27881000000002</v>
      </c>
      <c r="Q1442" s="11" t="s">
        <v>4188</v>
      </c>
    </row>
    <row r="1443" spans="14:17">
      <c r="N1443" s="10" t="s">
        <v>1736</v>
      </c>
      <c r="O1443" t="s">
        <v>6595</v>
      </c>
      <c r="P1443" s="21">
        <v>259.37963000000002</v>
      </c>
      <c r="Q1443" s="11" t="s">
        <v>4195</v>
      </c>
    </row>
    <row r="1444" spans="14:17">
      <c r="N1444" s="10" t="s">
        <v>3547</v>
      </c>
      <c r="O1444" t="s">
        <v>8378</v>
      </c>
      <c r="P1444" s="21">
        <v>51.198810000000002</v>
      </c>
      <c r="Q1444" s="11" t="s">
        <v>4196</v>
      </c>
    </row>
    <row r="1445" spans="14:17">
      <c r="N1445" s="10" t="s">
        <v>2613</v>
      </c>
      <c r="O1445" t="s">
        <v>7472</v>
      </c>
      <c r="P1445" s="21">
        <v>55.757779999999997</v>
      </c>
      <c r="Q1445" s="11" t="s">
        <v>4195</v>
      </c>
    </row>
    <row r="1446" spans="14:17">
      <c r="N1446" s="10" t="s">
        <v>1308</v>
      </c>
      <c r="O1446" t="s">
        <v>6167</v>
      </c>
      <c r="P1446" s="21">
        <v>488.84023000000002</v>
      </c>
      <c r="Q1446" s="11" t="s">
        <v>4195</v>
      </c>
    </row>
    <row r="1447" spans="14:17">
      <c r="N1447" s="10" t="s">
        <v>2983</v>
      </c>
      <c r="O1447" t="s">
        <v>7842</v>
      </c>
      <c r="P1447" s="21">
        <v>12.93417</v>
      </c>
      <c r="Q1447" s="11" t="s">
        <v>4198</v>
      </c>
    </row>
    <row r="1448" spans="14:17">
      <c r="N1448" s="10" t="s">
        <v>2935</v>
      </c>
      <c r="O1448" t="s">
        <v>7794</v>
      </c>
      <c r="P1448" s="21">
        <v>27.423380000000002</v>
      </c>
      <c r="Q1448" s="11" t="s">
        <v>4190</v>
      </c>
    </row>
    <row r="1449" spans="14:17">
      <c r="N1449" s="10" t="s">
        <v>3341</v>
      </c>
      <c r="O1449" t="s">
        <v>8200</v>
      </c>
      <c r="P1449" s="21">
        <v>4.5435100000000004</v>
      </c>
      <c r="Q1449" s="11" t="s">
        <v>4194</v>
      </c>
    </row>
    <row r="1450" spans="14:17">
      <c r="N1450" s="10" t="s">
        <v>2520</v>
      </c>
      <c r="O1450" t="s">
        <v>7379</v>
      </c>
      <c r="P1450" s="21">
        <v>178.83143999999999</v>
      </c>
      <c r="Q1450" s="11" t="s">
        <v>4196</v>
      </c>
    </row>
    <row r="1451" spans="14:17">
      <c r="N1451" s="10" t="s">
        <v>1528</v>
      </c>
      <c r="O1451" t="s">
        <v>6387</v>
      </c>
      <c r="P1451" s="21">
        <v>283.81610000000001</v>
      </c>
      <c r="Q1451" s="11" t="s">
        <v>4195</v>
      </c>
    </row>
    <row r="1452" spans="14:17">
      <c r="N1452" s="10" t="s">
        <v>3472</v>
      </c>
      <c r="O1452" t="s">
        <v>8310</v>
      </c>
      <c r="P1452" s="21">
        <v>40.763370000000002</v>
      </c>
      <c r="Q1452" s="11" t="s">
        <v>4190</v>
      </c>
    </row>
    <row r="1453" spans="14:17">
      <c r="N1453" s="10" t="s">
        <v>3194</v>
      </c>
      <c r="O1453" t="s">
        <v>8053</v>
      </c>
      <c r="P1453" s="21">
        <v>8.5058799999999994</v>
      </c>
      <c r="Q1453" s="11" t="s">
        <v>4195</v>
      </c>
    </row>
    <row r="1454" spans="14:17">
      <c r="N1454" s="10" t="s">
        <v>3196</v>
      </c>
      <c r="O1454" t="s">
        <v>8055</v>
      </c>
      <c r="P1454" s="21">
        <v>9.4364799999999995</v>
      </c>
      <c r="Q1454" s="11" t="s">
        <v>4190</v>
      </c>
    </row>
    <row r="1455" spans="14:17">
      <c r="N1455" s="10" t="s">
        <v>1992</v>
      </c>
      <c r="O1455" t="s">
        <v>6851</v>
      </c>
      <c r="P1455" s="21">
        <v>195.29211000000001</v>
      </c>
      <c r="Q1455" s="11" t="s">
        <v>4196</v>
      </c>
    </row>
    <row r="1456" spans="14:17">
      <c r="N1456" s="10" t="s">
        <v>1008</v>
      </c>
      <c r="O1456" t="s">
        <v>5867</v>
      </c>
      <c r="P1456" s="21">
        <v>830.26900000000001</v>
      </c>
      <c r="Q1456" s="11" t="s">
        <v>4198</v>
      </c>
    </row>
    <row r="1457" spans="14:17">
      <c r="N1457" s="10" t="s">
        <v>3426</v>
      </c>
      <c r="O1457" t="s">
        <v>8283</v>
      </c>
      <c r="P1457" s="21">
        <v>7007.6901900000003</v>
      </c>
      <c r="Q1457" s="11" t="s">
        <v>4196</v>
      </c>
    </row>
    <row r="1458" spans="14:17">
      <c r="N1458" s="10" t="s">
        <v>1712</v>
      </c>
      <c r="O1458" t="s">
        <v>6571</v>
      </c>
      <c r="P1458" s="21">
        <v>364.32127000000003</v>
      </c>
      <c r="Q1458" s="11" t="s">
        <v>4190</v>
      </c>
    </row>
    <row r="1459" spans="14:17">
      <c r="N1459" s="10" t="s">
        <v>1923</v>
      </c>
      <c r="O1459" t="s">
        <v>6782</v>
      </c>
      <c r="P1459" s="21">
        <v>287.61365999999998</v>
      </c>
      <c r="Q1459" s="11" t="s">
        <v>4196</v>
      </c>
    </row>
    <row r="1460" spans="14:17">
      <c r="N1460" s="10" t="s">
        <v>558</v>
      </c>
      <c r="O1460" t="s">
        <v>5419</v>
      </c>
      <c r="P1460" s="21">
        <v>2839.5733399999999</v>
      </c>
      <c r="Q1460" s="11" t="s">
        <v>4192</v>
      </c>
    </row>
    <row r="1461" spans="14:17">
      <c r="N1461" s="10" t="s">
        <v>3375</v>
      </c>
      <c r="O1461" t="s">
        <v>8234</v>
      </c>
      <c r="P1461" s="21">
        <v>1.24214</v>
      </c>
      <c r="Q1461" s="11" t="s">
        <v>4197</v>
      </c>
    </row>
    <row r="1462" spans="14:17">
      <c r="N1462" s="10" t="s">
        <v>1518</v>
      </c>
      <c r="O1462" t="s">
        <v>6377</v>
      </c>
      <c r="P1462" s="21">
        <v>321.43786999999998</v>
      </c>
      <c r="Q1462" s="11" t="s">
        <v>4195</v>
      </c>
    </row>
    <row r="1463" spans="14:17">
      <c r="N1463" s="10" t="s">
        <v>1975</v>
      </c>
      <c r="O1463" t="s">
        <v>6834</v>
      </c>
      <c r="P1463" s="21">
        <v>261.15271999999999</v>
      </c>
      <c r="Q1463" s="11" t="s">
        <v>4194</v>
      </c>
    </row>
    <row r="1464" spans="14:17">
      <c r="N1464" s="10" t="s">
        <v>1801</v>
      </c>
      <c r="O1464" t="s">
        <v>6660</v>
      </c>
      <c r="P1464" s="21">
        <v>238.84205</v>
      </c>
      <c r="Q1464" s="11" t="s">
        <v>4194</v>
      </c>
    </row>
    <row r="1465" spans="14:17">
      <c r="N1465" s="10" t="s">
        <v>3430</v>
      </c>
      <c r="O1465" t="s">
        <v>8286</v>
      </c>
      <c r="P1465" s="21">
        <v>2970.99089</v>
      </c>
      <c r="Q1465" s="11" t="s">
        <v>4190</v>
      </c>
    </row>
    <row r="1466" spans="14:17">
      <c r="N1466" s="10" t="s">
        <v>3436</v>
      </c>
      <c r="O1466" t="s">
        <v>8287</v>
      </c>
      <c r="P1466" s="21">
        <v>2754.1615999999999</v>
      </c>
      <c r="Q1466" s="11" t="s">
        <v>4195</v>
      </c>
    </row>
    <row r="1467" spans="14:17">
      <c r="N1467" s="10" t="s">
        <v>3070</v>
      </c>
      <c r="O1467" t="s">
        <v>7929</v>
      </c>
      <c r="P1467" s="21">
        <v>15.63888</v>
      </c>
      <c r="Q1467" s="11" t="s">
        <v>4198</v>
      </c>
    </row>
    <row r="1468" spans="14:17">
      <c r="N1468" s="10" t="s">
        <v>2777</v>
      </c>
      <c r="O1468" t="s">
        <v>7636</v>
      </c>
      <c r="P1468" s="21">
        <v>42.477989999999998</v>
      </c>
      <c r="Q1468" s="11" t="s">
        <v>4198</v>
      </c>
    </row>
    <row r="1469" spans="14:17">
      <c r="N1469" s="10" t="s">
        <v>1415</v>
      </c>
      <c r="O1469" t="s">
        <v>6274</v>
      </c>
      <c r="P1469" s="21">
        <v>399.76371999999998</v>
      </c>
      <c r="Q1469" s="11" t="s">
        <v>4195</v>
      </c>
    </row>
    <row r="1470" spans="14:17">
      <c r="N1470" s="10" t="s">
        <v>2999</v>
      </c>
      <c r="O1470" t="s">
        <v>7858</v>
      </c>
      <c r="P1470" s="21">
        <v>28.836369999999999</v>
      </c>
      <c r="Q1470" s="11" t="s">
        <v>4196</v>
      </c>
    </row>
    <row r="1471" spans="14:17">
      <c r="N1471" s="10" t="s">
        <v>492</v>
      </c>
      <c r="O1471" t="s">
        <v>5353</v>
      </c>
      <c r="P1471" s="21">
        <v>2786.2638000000002</v>
      </c>
      <c r="Q1471" s="11" t="s">
        <v>4196</v>
      </c>
    </row>
    <row r="1472" spans="14:17">
      <c r="N1472" s="10" t="s">
        <v>3183</v>
      </c>
      <c r="O1472" t="s">
        <v>8042</v>
      </c>
      <c r="P1472" s="21">
        <v>6.9586600000000001</v>
      </c>
      <c r="Q1472" s="11" t="s">
        <v>4190</v>
      </c>
    </row>
    <row r="1473" spans="14:17">
      <c r="N1473" s="10" t="s">
        <v>3286</v>
      </c>
      <c r="O1473" t="s">
        <v>8145</v>
      </c>
      <c r="P1473" s="21">
        <v>8.9382800000000007</v>
      </c>
      <c r="Q1473" s="11" t="s">
        <v>4192</v>
      </c>
    </row>
    <row r="1474" spans="14:17">
      <c r="N1474" s="10" t="s">
        <v>2495</v>
      </c>
      <c r="O1474" t="s">
        <v>7354</v>
      </c>
      <c r="P1474" s="21">
        <v>81.686009999999996</v>
      </c>
      <c r="Q1474" s="11" t="s">
        <v>4188</v>
      </c>
    </row>
    <row r="1475" spans="14:17">
      <c r="N1475" s="10" t="s">
        <v>2830</v>
      </c>
      <c r="O1475" t="s">
        <v>7689</v>
      </c>
      <c r="P1475" s="21">
        <v>32.358249999999998</v>
      </c>
      <c r="Q1475" s="11" t="s">
        <v>4189</v>
      </c>
    </row>
    <row r="1476" spans="14:17">
      <c r="N1476" s="10" t="s">
        <v>1458</v>
      </c>
      <c r="O1476" t="s">
        <v>6317</v>
      </c>
      <c r="P1476" s="21">
        <v>375.375</v>
      </c>
      <c r="Q1476" s="11" t="s">
        <v>4195</v>
      </c>
    </row>
    <row r="1477" spans="14:17">
      <c r="N1477" s="10" t="s">
        <v>3170</v>
      </c>
      <c r="O1477" t="s">
        <v>8029</v>
      </c>
      <c r="P1477" s="21">
        <v>12.00971</v>
      </c>
      <c r="Q1477" s="11" t="s">
        <v>4193</v>
      </c>
    </row>
    <row r="1478" spans="14:17">
      <c r="N1478" s="10" t="s">
        <v>155</v>
      </c>
      <c r="O1478" t="s">
        <v>4772</v>
      </c>
      <c r="P1478" s="21">
        <v>13651.554050000001</v>
      </c>
      <c r="Q1478" s="11" t="s">
        <v>4194</v>
      </c>
    </row>
    <row r="1479" spans="14:17">
      <c r="N1479" s="10" t="s">
        <v>664</v>
      </c>
      <c r="O1479" t="s">
        <v>5525</v>
      </c>
      <c r="P1479" s="21">
        <v>1622.9054900000001</v>
      </c>
      <c r="Q1479" s="11" t="s">
        <v>4190</v>
      </c>
    </row>
    <row r="1480" spans="14:17">
      <c r="N1480" s="10" t="s">
        <v>2369</v>
      </c>
      <c r="O1480" t="s">
        <v>7228</v>
      </c>
      <c r="P1480" s="21">
        <v>91.278970000000001</v>
      </c>
      <c r="Q1480" s="11" t="s">
        <v>4195</v>
      </c>
    </row>
    <row r="1481" spans="14:17">
      <c r="N1481" s="10" t="s">
        <v>2648</v>
      </c>
      <c r="O1481" t="s">
        <v>7507</v>
      </c>
      <c r="P1481" s="21">
        <v>44.44173</v>
      </c>
      <c r="Q1481" s="11" t="s">
        <v>4194</v>
      </c>
    </row>
    <row r="1482" spans="14:17">
      <c r="N1482" s="10" t="s">
        <v>1745</v>
      </c>
      <c r="O1482" t="s">
        <v>6604</v>
      </c>
      <c r="P1482" s="21">
        <v>329.49621999999999</v>
      </c>
      <c r="Q1482" s="11" t="s">
        <v>4188</v>
      </c>
    </row>
    <row r="1483" spans="14:17">
      <c r="N1483" s="10" t="s">
        <v>3017</v>
      </c>
      <c r="O1483" t="s">
        <v>7876</v>
      </c>
      <c r="P1483" s="21">
        <v>10.62175</v>
      </c>
      <c r="Q1483" s="11" t="s">
        <v>4195</v>
      </c>
    </row>
    <row r="1484" spans="14:17">
      <c r="N1484" s="10" t="s">
        <v>315</v>
      </c>
      <c r="O1484" t="s">
        <v>5177</v>
      </c>
      <c r="P1484" s="21">
        <v>7693.6229999999996</v>
      </c>
      <c r="Q1484" s="11" t="s">
        <v>4196</v>
      </c>
    </row>
    <row r="1485" spans="14:17">
      <c r="N1485" s="10" t="s">
        <v>500</v>
      </c>
      <c r="O1485" t="s">
        <v>5361</v>
      </c>
      <c r="P1485" s="21">
        <v>2418.8855100000001</v>
      </c>
      <c r="Q1485" s="11" t="s">
        <v>4195</v>
      </c>
    </row>
    <row r="1486" spans="14:17">
      <c r="N1486" s="10" t="s">
        <v>1032</v>
      </c>
      <c r="O1486" t="s">
        <v>5891</v>
      </c>
      <c r="P1486" s="21">
        <v>403.81171999999998</v>
      </c>
      <c r="Q1486" s="11" t="s">
        <v>4188</v>
      </c>
    </row>
    <row r="1487" spans="14:17">
      <c r="N1487" s="10" t="s">
        <v>403</v>
      </c>
      <c r="O1487" t="s">
        <v>5264</v>
      </c>
      <c r="P1487" s="21">
        <v>4146.6989299999996</v>
      </c>
      <c r="Q1487" s="11" t="s">
        <v>4195</v>
      </c>
    </row>
    <row r="1488" spans="14:17">
      <c r="N1488" s="10" t="s">
        <v>1112</v>
      </c>
      <c r="O1488" t="s">
        <v>5971</v>
      </c>
      <c r="P1488" s="21">
        <v>750.76719000000003</v>
      </c>
      <c r="Q1488" s="11" t="s">
        <v>4195</v>
      </c>
    </row>
    <row r="1489" spans="14:17">
      <c r="N1489" s="10" t="s">
        <v>2118</v>
      </c>
      <c r="O1489" t="s">
        <v>6977</v>
      </c>
      <c r="P1489" s="21">
        <v>145.76811000000001</v>
      </c>
      <c r="Q1489" s="11" t="s">
        <v>4195</v>
      </c>
    </row>
    <row r="1490" spans="14:17">
      <c r="N1490" s="10" t="s">
        <v>3359</v>
      </c>
      <c r="O1490" t="s">
        <v>8218</v>
      </c>
      <c r="P1490" s="21">
        <v>5.32944</v>
      </c>
      <c r="Q1490" s="11" t="s">
        <v>4194</v>
      </c>
    </row>
    <row r="1491" spans="14:17">
      <c r="N1491" s="10" t="s">
        <v>1179</v>
      </c>
      <c r="O1491" t="s">
        <v>6038</v>
      </c>
      <c r="P1491" s="21">
        <v>639.25679000000002</v>
      </c>
      <c r="Q1491" s="11" t="s">
        <v>4195</v>
      </c>
    </row>
    <row r="1492" spans="14:17">
      <c r="N1492" s="10" t="s">
        <v>786</v>
      </c>
      <c r="O1492" t="s">
        <v>5646</v>
      </c>
      <c r="P1492" s="21">
        <v>1381.2170100000001</v>
      </c>
      <c r="Q1492" s="11" t="s">
        <v>4198</v>
      </c>
    </row>
    <row r="1493" spans="14:17">
      <c r="N1493" s="10" t="s">
        <v>561</v>
      </c>
      <c r="O1493" t="s">
        <v>5422</v>
      </c>
      <c r="P1493" s="21">
        <v>3268.39723</v>
      </c>
      <c r="Q1493" s="11" t="s">
        <v>4196</v>
      </c>
    </row>
    <row r="1494" spans="14:17">
      <c r="N1494" s="10" t="s">
        <v>2953</v>
      </c>
      <c r="O1494" t="s">
        <v>7812</v>
      </c>
      <c r="P1494" s="21">
        <v>24.114129999999999</v>
      </c>
      <c r="Q1494" s="11" t="s">
        <v>4196</v>
      </c>
    </row>
    <row r="1495" spans="14:17">
      <c r="N1495" s="10" t="s">
        <v>1214</v>
      </c>
      <c r="O1495" t="s">
        <v>6073</v>
      </c>
      <c r="P1495" s="21">
        <v>439.70157999999998</v>
      </c>
      <c r="Q1495" s="11" t="s">
        <v>4196</v>
      </c>
    </row>
    <row r="1496" spans="14:17">
      <c r="N1496" s="10" t="s">
        <v>2480</v>
      </c>
      <c r="O1496" t="s">
        <v>7339</v>
      </c>
      <c r="P1496" s="21">
        <v>84.378810000000001</v>
      </c>
      <c r="Q1496" s="11" t="s">
        <v>4197</v>
      </c>
    </row>
    <row r="1497" spans="14:17">
      <c r="N1497" s="10" t="s">
        <v>2315</v>
      </c>
      <c r="O1497" t="s">
        <v>7174</v>
      </c>
      <c r="P1497" s="21">
        <v>115.3918</v>
      </c>
      <c r="Q1497" s="11" t="s">
        <v>4196</v>
      </c>
    </row>
    <row r="1498" spans="14:17">
      <c r="N1498" s="10" t="s">
        <v>265</v>
      </c>
      <c r="O1498" t="s">
        <v>4884</v>
      </c>
      <c r="P1498" s="21">
        <v>8426.3181800000002</v>
      </c>
      <c r="Q1498" s="11" t="s">
        <v>4194</v>
      </c>
    </row>
    <row r="1499" spans="14:17">
      <c r="N1499" s="10" t="s">
        <v>307</v>
      </c>
      <c r="O1499" t="s">
        <v>5169</v>
      </c>
      <c r="P1499" s="21">
        <v>5139.0506999999998</v>
      </c>
      <c r="Q1499" s="11" t="s">
        <v>4198</v>
      </c>
    </row>
    <row r="1500" spans="14:17">
      <c r="N1500" s="10" t="s">
        <v>1224</v>
      </c>
      <c r="O1500" t="s">
        <v>6083</v>
      </c>
      <c r="P1500" s="21">
        <v>527.48031000000003</v>
      </c>
      <c r="Q1500" s="11" t="s">
        <v>4190</v>
      </c>
    </row>
    <row r="1501" spans="14:17">
      <c r="N1501" s="10" t="s">
        <v>1014</v>
      </c>
      <c r="O1501" t="s">
        <v>5873</v>
      </c>
      <c r="P1501" s="21">
        <v>811.35068999999999</v>
      </c>
      <c r="Q1501" s="11" t="s">
        <v>4189</v>
      </c>
    </row>
    <row r="1502" spans="14:17">
      <c r="N1502" s="10" t="s">
        <v>2012</v>
      </c>
      <c r="O1502" t="s">
        <v>6871</v>
      </c>
      <c r="P1502" s="21">
        <v>147.35201000000001</v>
      </c>
      <c r="Q1502" s="11" t="s">
        <v>4195</v>
      </c>
    </row>
    <row r="1503" spans="14:17">
      <c r="N1503" s="10" t="s">
        <v>1088</v>
      </c>
      <c r="O1503" t="s">
        <v>5947</v>
      </c>
      <c r="P1503" s="21">
        <v>567.67773999999997</v>
      </c>
      <c r="Q1503" s="11" t="s">
        <v>4189</v>
      </c>
    </row>
    <row r="1504" spans="14:17">
      <c r="N1504" s="10" t="s">
        <v>1085</v>
      </c>
      <c r="O1504" t="s">
        <v>5944</v>
      </c>
      <c r="P1504" s="21">
        <v>562.68889000000001</v>
      </c>
      <c r="Q1504" s="11" t="s">
        <v>4195</v>
      </c>
    </row>
    <row r="1505" spans="14:17">
      <c r="N1505" s="10" t="s">
        <v>1417</v>
      </c>
      <c r="O1505" t="s">
        <v>6276</v>
      </c>
      <c r="P1505" s="21">
        <v>398.21625</v>
      </c>
      <c r="Q1505" s="11" t="s">
        <v>4195</v>
      </c>
    </row>
    <row r="1506" spans="14:17">
      <c r="N1506" s="10" t="s">
        <v>2549</v>
      </c>
      <c r="O1506" t="s">
        <v>7408</v>
      </c>
      <c r="P1506" s="21">
        <v>68.686689999999999</v>
      </c>
      <c r="Q1506" s="11" t="s">
        <v>4196</v>
      </c>
    </row>
    <row r="1507" spans="14:17">
      <c r="N1507" s="10" t="s">
        <v>1077</v>
      </c>
      <c r="O1507" t="s">
        <v>5936</v>
      </c>
      <c r="P1507" s="21">
        <v>582.00351000000001</v>
      </c>
      <c r="Q1507" s="11" t="s">
        <v>4196</v>
      </c>
    </row>
    <row r="1508" spans="14:17">
      <c r="N1508" s="10" t="s">
        <v>1690</v>
      </c>
      <c r="O1508" t="s">
        <v>6549</v>
      </c>
      <c r="P1508" s="21">
        <v>276.53778999999997</v>
      </c>
      <c r="Q1508" s="11" t="s">
        <v>4195</v>
      </c>
    </row>
    <row r="1509" spans="14:17">
      <c r="N1509" s="10" t="s">
        <v>957</v>
      </c>
      <c r="O1509" t="s">
        <v>5817</v>
      </c>
      <c r="P1509" s="21">
        <v>889.05600000000004</v>
      </c>
      <c r="Q1509" s="11" t="s">
        <v>4190</v>
      </c>
    </row>
    <row r="1510" spans="14:17">
      <c r="N1510" s="10" t="s">
        <v>3101</v>
      </c>
      <c r="O1510" t="s">
        <v>7960</v>
      </c>
      <c r="P1510" s="21">
        <v>7.4816700000000003</v>
      </c>
      <c r="Q1510" s="11" t="s">
        <v>4196</v>
      </c>
    </row>
    <row r="1511" spans="14:17">
      <c r="N1511" s="10" t="s">
        <v>320</v>
      </c>
      <c r="O1511" t="s">
        <v>5182</v>
      </c>
      <c r="P1511" s="21">
        <v>5217.1990599999999</v>
      </c>
      <c r="Q1511" s="11" t="s">
        <v>4196</v>
      </c>
    </row>
    <row r="1512" spans="14:17">
      <c r="N1512" s="10" t="s">
        <v>1053</v>
      </c>
      <c r="O1512" t="s">
        <v>5912</v>
      </c>
      <c r="P1512" s="21">
        <v>759.43496000000005</v>
      </c>
      <c r="Q1512" s="11" t="s">
        <v>4196</v>
      </c>
    </row>
    <row r="1513" spans="14:17">
      <c r="N1513" s="10" t="s">
        <v>1600</v>
      </c>
      <c r="O1513" t="s">
        <v>6459</v>
      </c>
      <c r="P1513" s="21">
        <v>309.6875</v>
      </c>
      <c r="Q1513" s="11" t="s">
        <v>4195</v>
      </c>
    </row>
    <row r="1514" spans="14:17">
      <c r="N1514" s="10" t="s">
        <v>3171</v>
      </c>
      <c r="O1514" t="s">
        <v>8030</v>
      </c>
      <c r="P1514" s="21">
        <v>6.8959900000000003</v>
      </c>
      <c r="Q1514" s="11" t="s">
        <v>4196</v>
      </c>
    </row>
    <row r="1515" spans="14:17">
      <c r="N1515" s="10" t="s">
        <v>2907</v>
      </c>
      <c r="O1515" t="s">
        <v>7766</v>
      </c>
      <c r="P1515" s="21">
        <v>39.062550000000002</v>
      </c>
      <c r="Q1515" s="11" t="s">
        <v>4196</v>
      </c>
    </row>
    <row r="1516" spans="14:17">
      <c r="N1516" s="10" t="s">
        <v>3024</v>
      </c>
      <c r="O1516" t="s">
        <v>7883</v>
      </c>
      <c r="P1516" s="21">
        <v>16.061399999999999</v>
      </c>
      <c r="Q1516" s="11" t="s">
        <v>4198</v>
      </c>
    </row>
    <row r="1517" spans="14:17">
      <c r="N1517" s="10" t="s">
        <v>829</v>
      </c>
      <c r="O1517" t="s">
        <v>5689</v>
      </c>
      <c r="P1517" s="21">
        <v>1210.9160400000001</v>
      </c>
      <c r="Q1517" s="11" t="s">
        <v>4190</v>
      </c>
    </row>
    <row r="1518" spans="14:17">
      <c r="N1518" s="10" t="s">
        <v>650</v>
      </c>
      <c r="O1518" t="s">
        <v>5511</v>
      </c>
      <c r="P1518" s="21">
        <v>1978.7775099999999</v>
      </c>
      <c r="Q1518" s="11" t="s">
        <v>4195</v>
      </c>
    </row>
    <row r="1519" spans="14:17">
      <c r="N1519" s="10" t="s">
        <v>1131</v>
      </c>
      <c r="O1519" t="s">
        <v>5990</v>
      </c>
      <c r="P1519" s="21">
        <v>555.50176999999996</v>
      </c>
      <c r="Q1519" s="11" t="s">
        <v>4190</v>
      </c>
    </row>
    <row r="1520" spans="14:17">
      <c r="N1520" s="10" t="s">
        <v>2753</v>
      </c>
      <c r="O1520" t="s">
        <v>7612</v>
      </c>
      <c r="P1520" s="21">
        <v>20.210889999999999</v>
      </c>
      <c r="Q1520" s="11" t="s">
        <v>4190</v>
      </c>
    </row>
    <row r="1521" spans="14:17">
      <c r="N1521" s="10" t="s">
        <v>523</v>
      </c>
      <c r="O1521" t="s">
        <v>5384</v>
      </c>
      <c r="P1521" s="21">
        <v>2660.73911</v>
      </c>
      <c r="Q1521" s="11" t="s">
        <v>4194</v>
      </c>
    </row>
    <row r="1522" spans="14:17">
      <c r="N1522" s="10" t="s">
        <v>3270</v>
      </c>
      <c r="O1522" t="s">
        <v>8129</v>
      </c>
      <c r="P1522" s="21">
        <v>8.6555900000000001</v>
      </c>
      <c r="Q1522" s="11" t="s">
        <v>4196</v>
      </c>
    </row>
    <row r="1523" spans="14:17">
      <c r="N1523" s="10" t="s">
        <v>720</v>
      </c>
      <c r="O1523" t="s">
        <v>5581</v>
      </c>
      <c r="P1523" s="21">
        <v>1730.0384799999999</v>
      </c>
      <c r="Q1523" s="11" t="s">
        <v>4197</v>
      </c>
    </row>
    <row r="1524" spans="14:17">
      <c r="N1524" s="10" t="s">
        <v>3020</v>
      </c>
      <c r="O1524" t="s">
        <v>7879</v>
      </c>
      <c r="P1524" s="21">
        <v>19.142659999999999</v>
      </c>
      <c r="Q1524" s="11" t="s">
        <v>4192</v>
      </c>
    </row>
    <row r="1525" spans="14:17">
      <c r="N1525" s="10" t="s">
        <v>2561</v>
      </c>
      <c r="O1525" t="s">
        <v>7420</v>
      </c>
      <c r="P1525" s="21">
        <v>63.619129999999998</v>
      </c>
      <c r="Q1525" s="11" t="s">
        <v>4195</v>
      </c>
    </row>
    <row r="1526" spans="14:17">
      <c r="N1526" s="10" t="s">
        <v>1326</v>
      </c>
      <c r="O1526" t="s">
        <v>6185</v>
      </c>
      <c r="P1526" s="21">
        <v>448.66327999999999</v>
      </c>
      <c r="Q1526" s="11" t="s">
        <v>4195</v>
      </c>
    </row>
    <row r="1527" spans="14:17">
      <c r="N1527" s="10" t="s">
        <v>221</v>
      </c>
      <c r="O1527" t="s">
        <v>4877</v>
      </c>
      <c r="P1527" s="21">
        <v>10826.18482</v>
      </c>
      <c r="Q1527" s="11" t="s">
        <v>4196</v>
      </c>
    </row>
    <row r="1528" spans="14:17">
      <c r="N1528" s="10" t="s">
        <v>2584</v>
      </c>
      <c r="O1528" t="s">
        <v>7443</v>
      </c>
      <c r="P1528" s="21">
        <v>22.891749999999998</v>
      </c>
      <c r="Q1528" s="11" t="s">
        <v>4196</v>
      </c>
    </row>
    <row r="1529" spans="14:17">
      <c r="N1529" s="10" t="s">
        <v>1106</v>
      </c>
      <c r="O1529" t="s">
        <v>5965</v>
      </c>
      <c r="P1529" s="21">
        <v>789.34691999999995</v>
      </c>
      <c r="Q1529" s="11" t="s">
        <v>4195</v>
      </c>
    </row>
    <row r="1530" spans="14:17">
      <c r="N1530" s="10" t="s">
        <v>976</v>
      </c>
      <c r="O1530" t="s">
        <v>5836</v>
      </c>
      <c r="P1530" s="21">
        <v>1075.5941600000001</v>
      </c>
      <c r="Q1530" s="11" t="s">
        <v>4195</v>
      </c>
    </row>
    <row r="1531" spans="14:17">
      <c r="N1531" s="10" t="s">
        <v>2376</v>
      </c>
      <c r="O1531" t="s">
        <v>7235</v>
      </c>
      <c r="P1531" s="21">
        <v>86.358919999999998</v>
      </c>
      <c r="Q1531" s="11" t="s">
        <v>4195</v>
      </c>
    </row>
    <row r="1532" spans="14:17">
      <c r="N1532" s="10" t="s">
        <v>989</v>
      </c>
      <c r="O1532" t="s">
        <v>5849</v>
      </c>
      <c r="P1532" s="21">
        <v>785.27867000000003</v>
      </c>
      <c r="Q1532" s="11" t="s">
        <v>4190</v>
      </c>
    </row>
    <row r="1533" spans="14:17">
      <c r="N1533" s="10" t="s">
        <v>1686</v>
      </c>
      <c r="O1533" t="s">
        <v>6545</v>
      </c>
      <c r="P1533" s="21">
        <v>297.22030999999998</v>
      </c>
      <c r="Q1533" s="11" t="s">
        <v>4196</v>
      </c>
    </row>
    <row r="1534" spans="14:17">
      <c r="N1534" s="10" t="s">
        <v>290</v>
      </c>
      <c r="O1534" t="s">
        <v>5153</v>
      </c>
      <c r="P1534" s="21">
        <v>5139.5238499999996</v>
      </c>
      <c r="Q1534" s="11" t="s">
        <v>4190</v>
      </c>
    </row>
    <row r="1535" spans="14:17">
      <c r="N1535" s="10" t="s">
        <v>596</v>
      </c>
      <c r="O1535" t="s">
        <v>5457</v>
      </c>
      <c r="P1535" s="21">
        <v>0</v>
      </c>
      <c r="Q1535" s="11" t="s">
        <v>4194</v>
      </c>
    </row>
    <row r="1536" spans="14:17">
      <c r="N1536" s="10" t="s">
        <v>950</v>
      </c>
      <c r="O1536" t="s">
        <v>5810</v>
      </c>
      <c r="P1536" s="21">
        <v>672.91842999999994</v>
      </c>
      <c r="Q1536" s="11" t="s">
        <v>4196</v>
      </c>
    </row>
    <row r="1537" spans="14:17">
      <c r="N1537" s="10" t="s">
        <v>3544</v>
      </c>
      <c r="O1537" t="s">
        <v>8375</v>
      </c>
      <c r="P1537" s="21">
        <v>44.088009999999997</v>
      </c>
      <c r="Q1537" s="11" t="s">
        <v>4196</v>
      </c>
    </row>
    <row r="1538" spans="14:17">
      <c r="N1538" s="10" t="s">
        <v>1871</v>
      </c>
      <c r="O1538" t="s">
        <v>6730</v>
      </c>
      <c r="P1538" s="21">
        <v>210.76845</v>
      </c>
      <c r="Q1538" s="11" t="s">
        <v>4192</v>
      </c>
    </row>
    <row r="1539" spans="14:17">
      <c r="N1539" s="10" t="s">
        <v>2641</v>
      </c>
      <c r="O1539" t="s">
        <v>7500</v>
      </c>
      <c r="P1539" s="21">
        <v>51.342399999999998</v>
      </c>
      <c r="Q1539" s="11" t="s">
        <v>4195</v>
      </c>
    </row>
    <row r="1540" spans="14:17">
      <c r="N1540" s="10" t="s">
        <v>1005</v>
      </c>
      <c r="O1540" t="s">
        <v>5865</v>
      </c>
      <c r="P1540" s="21">
        <v>868.27858000000003</v>
      </c>
      <c r="Q1540" s="11" t="s">
        <v>4194</v>
      </c>
    </row>
    <row r="1541" spans="14:17">
      <c r="N1541" s="10" t="s">
        <v>3541</v>
      </c>
      <c r="O1541" t="s">
        <v>8372</v>
      </c>
      <c r="P1541" s="21">
        <v>112.5638</v>
      </c>
      <c r="Q1541" s="11" t="s">
        <v>4196</v>
      </c>
    </row>
    <row r="1542" spans="14:17">
      <c r="N1542" s="10" t="s">
        <v>486</v>
      </c>
      <c r="O1542" t="s">
        <v>5347</v>
      </c>
      <c r="P1542" s="21">
        <v>2588.0338499999998</v>
      </c>
      <c r="Q1542" s="11" t="s">
        <v>4188</v>
      </c>
    </row>
    <row r="1543" spans="14:17">
      <c r="N1543" s="10" t="s">
        <v>3255</v>
      </c>
      <c r="O1543" t="s">
        <v>8114</v>
      </c>
      <c r="P1543" s="21">
        <v>8.5880500000000008</v>
      </c>
      <c r="Q1543" s="11" t="s">
        <v>4190</v>
      </c>
    </row>
    <row r="1544" spans="14:17">
      <c r="N1544" s="10" t="s">
        <v>1216</v>
      </c>
      <c r="O1544" t="s">
        <v>6075</v>
      </c>
      <c r="P1544" s="21">
        <v>596.31929000000002</v>
      </c>
      <c r="Q1544" s="11" t="s">
        <v>4196</v>
      </c>
    </row>
    <row r="1545" spans="14:17">
      <c r="N1545" s="10" t="s">
        <v>712</v>
      </c>
      <c r="O1545" t="s">
        <v>5573</v>
      </c>
      <c r="P1545" s="21">
        <v>1402.1724899999999</v>
      </c>
      <c r="Q1545" s="11" t="s">
        <v>4190</v>
      </c>
    </row>
    <row r="1546" spans="14:17">
      <c r="N1546" s="10" t="s">
        <v>3134</v>
      </c>
      <c r="O1546" t="s">
        <v>7993</v>
      </c>
      <c r="P1546" s="21">
        <v>4.4943400000000002</v>
      </c>
      <c r="Q1546" s="11" t="s">
        <v>4196</v>
      </c>
    </row>
    <row r="1547" spans="14:17">
      <c r="N1547" s="10" t="s">
        <v>805</v>
      </c>
      <c r="O1547" t="s">
        <v>5665</v>
      </c>
      <c r="P1547" s="21">
        <v>1082.3941199999999</v>
      </c>
      <c r="Q1547" s="11" t="s">
        <v>4198</v>
      </c>
    </row>
    <row r="1548" spans="14:17">
      <c r="N1548" s="10" t="s">
        <v>1191</v>
      </c>
      <c r="O1548" t="s">
        <v>6050</v>
      </c>
      <c r="P1548" s="21">
        <v>592.04458</v>
      </c>
      <c r="Q1548" s="11" t="s">
        <v>4195</v>
      </c>
    </row>
    <row r="1549" spans="14:17">
      <c r="N1549" s="10" t="s">
        <v>1562</v>
      </c>
      <c r="O1549" t="s">
        <v>6421</v>
      </c>
      <c r="P1549" s="21">
        <v>219.40568999999999</v>
      </c>
      <c r="Q1549" s="11" t="s">
        <v>4190</v>
      </c>
    </row>
    <row r="1550" spans="14:17">
      <c r="N1550" s="10" t="s">
        <v>3376</v>
      </c>
      <c r="O1550" t="s">
        <v>8235</v>
      </c>
      <c r="P1550" s="21">
        <v>3.54556</v>
      </c>
      <c r="Q1550" s="11" t="s">
        <v>4196</v>
      </c>
    </row>
    <row r="1551" spans="14:17">
      <c r="N1551" s="10" t="s">
        <v>3549</v>
      </c>
      <c r="O1551" t="s">
        <v>8380</v>
      </c>
      <c r="P1551" s="21">
        <v>119.62448000000001</v>
      </c>
      <c r="Q1551" s="11" t="s">
        <v>4198</v>
      </c>
    </row>
    <row r="1552" spans="14:17">
      <c r="N1552" s="10" t="s">
        <v>2356</v>
      </c>
      <c r="O1552" t="s">
        <v>7215</v>
      </c>
      <c r="P1552" s="21">
        <v>92.250169999999997</v>
      </c>
      <c r="Q1552" s="11" t="s">
        <v>4195</v>
      </c>
    </row>
    <row r="1553" spans="14:17">
      <c r="N1553" s="10" t="s">
        <v>893</v>
      </c>
      <c r="O1553" t="s">
        <v>5753</v>
      </c>
      <c r="P1553" s="21">
        <v>1018.05331</v>
      </c>
      <c r="Q1553" s="11" t="s">
        <v>4198</v>
      </c>
    </row>
    <row r="1554" spans="14:17">
      <c r="N1554" s="10" t="s">
        <v>139</v>
      </c>
      <c r="O1554" t="s">
        <v>4744</v>
      </c>
      <c r="P1554" s="21">
        <v>18390.823509999998</v>
      </c>
      <c r="Q1554" s="11" t="s">
        <v>4196</v>
      </c>
    </row>
    <row r="1555" spans="14:17">
      <c r="N1555" s="10" t="s">
        <v>1616</v>
      </c>
      <c r="O1555" t="s">
        <v>6475</v>
      </c>
      <c r="P1555" s="21">
        <v>331.51380999999998</v>
      </c>
      <c r="Q1555" s="11" t="s">
        <v>4195</v>
      </c>
    </row>
    <row r="1556" spans="14:17">
      <c r="N1556" s="10" t="s">
        <v>2676</v>
      </c>
      <c r="O1556" t="s">
        <v>7535</v>
      </c>
      <c r="P1556" s="21">
        <v>51.100729999999999</v>
      </c>
      <c r="Q1556" s="11" t="s">
        <v>4195</v>
      </c>
    </row>
    <row r="1557" spans="14:17">
      <c r="N1557" s="10" t="s">
        <v>1771</v>
      </c>
      <c r="O1557" t="s">
        <v>6630</v>
      </c>
      <c r="P1557" s="21">
        <v>250.75</v>
      </c>
      <c r="Q1557" s="11" t="s">
        <v>4195</v>
      </c>
    </row>
    <row r="1558" spans="14:17">
      <c r="N1558" s="10" t="s">
        <v>1751</v>
      </c>
      <c r="O1558" t="s">
        <v>6610</v>
      </c>
      <c r="P1558" s="21">
        <v>189.60623000000001</v>
      </c>
      <c r="Q1558" s="11" t="s">
        <v>4195</v>
      </c>
    </row>
    <row r="1559" spans="14:17">
      <c r="N1559" s="10" t="s">
        <v>1351</v>
      </c>
      <c r="O1559" t="s">
        <v>6210</v>
      </c>
      <c r="P1559" s="21">
        <v>516.37040999999999</v>
      </c>
      <c r="Q1559" s="11" t="s">
        <v>4195</v>
      </c>
    </row>
    <row r="1560" spans="14:17">
      <c r="N1560" s="10" t="s">
        <v>1289</v>
      </c>
      <c r="O1560" t="s">
        <v>6148</v>
      </c>
      <c r="P1560" s="21">
        <v>374.59663999999998</v>
      </c>
      <c r="Q1560" s="11" t="s">
        <v>4195</v>
      </c>
    </row>
    <row r="1561" spans="14:17">
      <c r="N1561" s="10" t="s">
        <v>2414</v>
      </c>
      <c r="O1561" t="s">
        <v>7273</v>
      </c>
      <c r="P1561" s="21">
        <v>72.425569999999993</v>
      </c>
      <c r="Q1561" s="11" t="s">
        <v>4196</v>
      </c>
    </row>
    <row r="1562" spans="14:17">
      <c r="N1562" s="10" t="s">
        <v>30</v>
      </c>
      <c r="O1562" t="s">
        <v>4526</v>
      </c>
      <c r="P1562" s="21">
        <v>144078.65432</v>
      </c>
      <c r="Q1562" s="11" t="s">
        <v>4190</v>
      </c>
    </row>
    <row r="1563" spans="14:17">
      <c r="N1563" s="10" t="s">
        <v>1822</v>
      </c>
      <c r="O1563" t="s">
        <v>6681</v>
      </c>
      <c r="P1563" s="21">
        <v>209.38085000000001</v>
      </c>
      <c r="Q1563" s="11" t="s">
        <v>4194</v>
      </c>
    </row>
    <row r="1564" spans="14:17">
      <c r="N1564" s="10" t="s">
        <v>2692</v>
      </c>
      <c r="O1564" t="s">
        <v>7551</v>
      </c>
      <c r="P1564" s="21">
        <v>44.320489999999999</v>
      </c>
      <c r="Q1564" s="11" t="s">
        <v>4196</v>
      </c>
    </row>
    <row r="1565" spans="14:17">
      <c r="N1565" s="10" t="s">
        <v>774</v>
      </c>
      <c r="O1565" t="s">
        <v>5634</v>
      </c>
      <c r="P1565" s="21">
        <v>1530.5614499999999</v>
      </c>
      <c r="Q1565" s="11" t="s">
        <v>4195</v>
      </c>
    </row>
    <row r="1566" spans="14:17">
      <c r="N1566" s="10" t="s">
        <v>1148</v>
      </c>
      <c r="O1566" t="s">
        <v>6007</v>
      </c>
      <c r="P1566" s="21">
        <v>657.09820000000002</v>
      </c>
      <c r="Q1566" s="11" t="s">
        <v>4195</v>
      </c>
    </row>
    <row r="1567" spans="14:17">
      <c r="N1567" s="10" t="s">
        <v>2362</v>
      </c>
      <c r="O1567" t="s">
        <v>7221</v>
      </c>
      <c r="P1567" s="21">
        <v>0</v>
      </c>
      <c r="Q1567" s="11" t="s">
        <v>4195</v>
      </c>
    </row>
    <row r="1568" spans="14:17">
      <c r="N1568" s="10" t="s">
        <v>1537</v>
      </c>
      <c r="O1568" t="s">
        <v>6396</v>
      </c>
      <c r="P1568" s="21">
        <v>306.25711999999999</v>
      </c>
      <c r="Q1568" s="11" t="s">
        <v>4195</v>
      </c>
    </row>
    <row r="1569" spans="14:17">
      <c r="N1569" s="10" t="s">
        <v>120</v>
      </c>
      <c r="O1569" t="s">
        <v>4713</v>
      </c>
      <c r="P1569" s="21">
        <v>31536.165300000001</v>
      </c>
      <c r="Q1569" s="11" t="s">
        <v>4196</v>
      </c>
    </row>
    <row r="1570" spans="14:17">
      <c r="N1570" s="10" t="s">
        <v>197</v>
      </c>
      <c r="O1570" t="s">
        <v>4843</v>
      </c>
      <c r="P1570" s="21">
        <v>11476.19556</v>
      </c>
      <c r="Q1570" s="11" t="s">
        <v>4193</v>
      </c>
    </row>
    <row r="1571" spans="14:17">
      <c r="N1571" s="10" t="s">
        <v>462</v>
      </c>
      <c r="O1571" t="s">
        <v>5323</v>
      </c>
      <c r="P1571" s="21">
        <v>3004.4183800000001</v>
      </c>
      <c r="Q1571" s="11" t="s">
        <v>4192</v>
      </c>
    </row>
    <row r="1572" spans="14:17">
      <c r="N1572" s="10" t="s">
        <v>3387</v>
      </c>
      <c r="O1572" t="s">
        <v>8246</v>
      </c>
      <c r="P1572" s="21">
        <v>10.14298</v>
      </c>
      <c r="Q1572" s="11" t="s">
        <v>4196</v>
      </c>
    </row>
    <row r="1573" spans="14:17">
      <c r="N1573" s="10" t="s">
        <v>2424</v>
      </c>
      <c r="O1573" t="s">
        <v>7283</v>
      </c>
      <c r="P1573" s="21">
        <v>91.461129999999997</v>
      </c>
      <c r="Q1573" s="11" t="s">
        <v>4194</v>
      </c>
    </row>
    <row r="1574" spans="14:17">
      <c r="N1574" s="10" t="s">
        <v>3268</v>
      </c>
      <c r="O1574" t="s">
        <v>8127</v>
      </c>
      <c r="P1574" s="21">
        <v>8.8224900000000002</v>
      </c>
      <c r="Q1574" s="11" t="s">
        <v>4196</v>
      </c>
    </row>
    <row r="1575" spans="14:17">
      <c r="N1575" s="10" t="s">
        <v>2583</v>
      </c>
      <c r="O1575" t="s">
        <v>7442</v>
      </c>
      <c r="P1575" s="21">
        <v>72.335049999999995</v>
      </c>
      <c r="Q1575" s="11" t="s">
        <v>4189</v>
      </c>
    </row>
    <row r="1576" spans="14:17">
      <c r="N1576" s="10" t="s">
        <v>2033</v>
      </c>
      <c r="O1576" t="s">
        <v>6892</v>
      </c>
      <c r="P1576" s="21">
        <v>0</v>
      </c>
      <c r="Q1576" s="11" t="s">
        <v>4198</v>
      </c>
    </row>
    <row r="1577" spans="14:17">
      <c r="N1577" s="10" t="s">
        <v>479</v>
      </c>
      <c r="O1577" t="s">
        <v>5340</v>
      </c>
      <c r="P1577" s="21">
        <v>2641.4031799999998</v>
      </c>
      <c r="Q1577" s="11" t="s">
        <v>4190</v>
      </c>
    </row>
    <row r="1578" spans="14:17">
      <c r="N1578" s="10" t="s">
        <v>2383</v>
      </c>
      <c r="O1578" t="s">
        <v>7242</v>
      </c>
      <c r="P1578" s="21">
        <v>89.507419999999996</v>
      </c>
      <c r="Q1578" s="11" t="s">
        <v>4195</v>
      </c>
    </row>
    <row r="1579" spans="14:17">
      <c r="N1579" s="10" t="s">
        <v>2525</v>
      </c>
      <c r="O1579" t="s">
        <v>7384</v>
      </c>
      <c r="P1579" s="21">
        <v>63.150919999999999</v>
      </c>
      <c r="Q1579" s="11" t="s">
        <v>4190</v>
      </c>
    </row>
    <row r="1580" spans="14:17">
      <c r="N1580" s="10" t="s">
        <v>1383</v>
      </c>
      <c r="O1580" t="s">
        <v>6242</v>
      </c>
      <c r="P1580" s="21">
        <v>456.16822999999999</v>
      </c>
      <c r="Q1580" s="11" t="s">
        <v>4190</v>
      </c>
    </row>
    <row r="1581" spans="14:17">
      <c r="N1581" s="10" t="s">
        <v>2493</v>
      </c>
      <c r="O1581" t="s">
        <v>7352</v>
      </c>
      <c r="P1581" s="21">
        <v>71.541480000000007</v>
      </c>
      <c r="Q1581" s="11" t="s">
        <v>4195</v>
      </c>
    </row>
    <row r="1582" spans="14:17">
      <c r="N1582" s="10" t="s">
        <v>1615</v>
      </c>
      <c r="O1582" t="s">
        <v>6474</v>
      </c>
      <c r="P1582" s="21">
        <v>217.57995</v>
      </c>
      <c r="Q1582" s="11" t="s">
        <v>4196</v>
      </c>
    </row>
    <row r="1583" spans="14:17">
      <c r="N1583" s="10" t="s">
        <v>3044</v>
      </c>
      <c r="O1583" t="s">
        <v>7903</v>
      </c>
      <c r="P1583" s="21">
        <v>14.289619999999999</v>
      </c>
      <c r="Q1583" s="11" t="s">
        <v>4196</v>
      </c>
    </row>
    <row r="1584" spans="14:17">
      <c r="N1584" s="10" t="s">
        <v>131</v>
      </c>
      <c r="O1584" t="s">
        <v>4731</v>
      </c>
      <c r="P1584" s="21">
        <v>20342.553</v>
      </c>
      <c r="Q1584" s="11" t="s">
        <v>4195</v>
      </c>
    </row>
    <row r="1585" spans="14:17">
      <c r="N1585" s="10" t="s">
        <v>1974</v>
      </c>
      <c r="O1585" t="s">
        <v>6833</v>
      </c>
      <c r="P1585" s="21">
        <v>171.59555</v>
      </c>
      <c r="Q1585" s="11" t="s">
        <v>4190</v>
      </c>
    </row>
    <row r="1586" spans="14:17">
      <c r="N1586" s="10" t="s">
        <v>804</v>
      </c>
      <c r="O1586" t="s">
        <v>5664</v>
      </c>
      <c r="P1586" s="21">
        <v>1351.3385800000001</v>
      </c>
      <c r="Q1586" s="11" t="s">
        <v>4190</v>
      </c>
    </row>
    <row r="1587" spans="14:17">
      <c r="N1587" s="10" t="s">
        <v>3451</v>
      </c>
      <c r="O1587" t="s">
        <v>8292</v>
      </c>
      <c r="P1587" s="21">
        <v>168.17705000000001</v>
      </c>
      <c r="Q1587" s="11" t="s">
        <v>4198</v>
      </c>
    </row>
    <row r="1588" spans="14:17">
      <c r="N1588" s="10" t="s">
        <v>3474</v>
      </c>
      <c r="O1588" t="s">
        <v>8312</v>
      </c>
      <c r="P1588" s="21">
        <v>2688.1094400000002</v>
      </c>
      <c r="Q1588" s="11" t="s">
        <v>4196</v>
      </c>
    </row>
    <row r="1589" spans="14:17">
      <c r="N1589" s="10" t="s">
        <v>2509</v>
      </c>
      <c r="O1589" t="s">
        <v>7368</v>
      </c>
      <c r="P1589" s="21">
        <v>63.674370000000003</v>
      </c>
      <c r="Q1589" s="11" t="s">
        <v>4195</v>
      </c>
    </row>
    <row r="1590" spans="14:17">
      <c r="N1590" s="10" t="s">
        <v>2526</v>
      </c>
      <c r="O1590" t="s">
        <v>7385</v>
      </c>
      <c r="P1590" s="21">
        <v>106.29794</v>
      </c>
      <c r="Q1590" s="11" t="s">
        <v>4189</v>
      </c>
    </row>
    <row r="1591" spans="14:17">
      <c r="N1591" s="10" t="s">
        <v>2515</v>
      </c>
      <c r="O1591" t="s">
        <v>7374</v>
      </c>
      <c r="P1591" s="21">
        <v>70.014169999999993</v>
      </c>
      <c r="Q1591" s="11" t="s">
        <v>4190</v>
      </c>
    </row>
    <row r="1592" spans="14:17">
      <c r="N1592" s="10" t="s">
        <v>2209</v>
      </c>
      <c r="O1592" t="s">
        <v>7068</v>
      </c>
      <c r="P1592" s="21">
        <v>59.283619999999999</v>
      </c>
      <c r="Q1592" s="11" t="s">
        <v>4196</v>
      </c>
    </row>
    <row r="1593" spans="14:17">
      <c r="N1593" s="10" t="s">
        <v>2038</v>
      </c>
      <c r="O1593" t="s">
        <v>6897</v>
      </c>
      <c r="P1593" s="21">
        <v>159.04</v>
      </c>
      <c r="Q1593" s="11" t="s">
        <v>4195</v>
      </c>
    </row>
    <row r="1594" spans="14:17">
      <c r="N1594" s="10" t="s">
        <v>1729</v>
      </c>
      <c r="O1594" t="s">
        <v>6588</v>
      </c>
      <c r="P1594" s="21">
        <v>384.24651999999998</v>
      </c>
      <c r="Q1594" s="11" t="s">
        <v>4190</v>
      </c>
    </row>
    <row r="1595" spans="14:17">
      <c r="N1595" s="10" t="s">
        <v>1194</v>
      </c>
      <c r="O1595" t="s">
        <v>6053</v>
      </c>
      <c r="P1595" s="21">
        <v>559.79930999999999</v>
      </c>
      <c r="Q1595" s="11" t="s">
        <v>4198</v>
      </c>
    </row>
    <row r="1596" spans="14:17">
      <c r="N1596" s="10" t="s">
        <v>371</v>
      </c>
      <c r="O1596" t="s">
        <v>5232</v>
      </c>
      <c r="P1596" s="21">
        <v>3945.2231400000001</v>
      </c>
      <c r="Q1596" s="11" t="s">
        <v>4197</v>
      </c>
    </row>
    <row r="1597" spans="14:17">
      <c r="N1597" s="10" t="s">
        <v>1266</v>
      </c>
      <c r="O1597" t="s">
        <v>6125</v>
      </c>
      <c r="P1597" s="21">
        <v>453.46278000000001</v>
      </c>
      <c r="Q1597" s="11" t="s">
        <v>4198</v>
      </c>
    </row>
    <row r="1598" spans="14:17">
      <c r="N1598" s="10" t="s">
        <v>2511</v>
      </c>
      <c r="O1598" t="s">
        <v>7370</v>
      </c>
      <c r="P1598" s="21">
        <v>46.566929999999999</v>
      </c>
      <c r="Q1598" s="11" t="s">
        <v>4196</v>
      </c>
    </row>
    <row r="1599" spans="14:17">
      <c r="N1599" s="10" t="s">
        <v>141</v>
      </c>
      <c r="O1599" t="s">
        <v>4748</v>
      </c>
      <c r="P1599" s="21">
        <v>17093.055619999999</v>
      </c>
      <c r="Q1599" s="11" t="s">
        <v>4190</v>
      </c>
    </row>
    <row r="1600" spans="14:17">
      <c r="N1600" s="10" t="s">
        <v>2710</v>
      </c>
      <c r="O1600" t="s">
        <v>7569</v>
      </c>
      <c r="P1600" s="21">
        <v>46.278120000000001</v>
      </c>
      <c r="Q1600" s="11" t="s">
        <v>4195</v>
      </c>
    </row>
    <row r="1601" spans="14:17">
      <c r="N1601" s="10" t="s">
        <v>3533</v>
      </c>
      <c r="O1601" t="s">
        <v>8366</v>
      </c>
      <c r="P1601" s="21">
        <v>69.454319999999996</v>
      </c>
      <c r="Q1601" s="11" t="s">
        <v>4196</v>
      </c>
    </row>
    <row r="1602" spans="14:17">
      <c r="N1602" s="10" t="s">
        <v>651</v>
      </c>
      <c r="O1602" t="s">
        <v>5512</v>
      </c>
      <c r="P1602" s="21">
        <v>1866.4878000000001</v>
      </c>
      <c r="Q1602" s="11" t="s">
        <v>4190</v>
      </c>
    </row>
    <row r="1603" spans="14:17">
      <c r="N1603" s="10" t="s">
        <v>978</v>
      </c>
      <c r="O1603" t="s">
        <v>5838</v>
      </c>
      <c r="P1603" s="21">
        <v>772.48398999999995</v>
      </c>
      <c r="Q1603" s="11" t="s">
        <v>4198</v>
      </c>
    </row>
    <row r="1604" spans="14:17">
      <c r="N1604" s="10" t="s">
        <v>2825</v>
      </c>
      <c r="O1604" t="s">
        <v>7684</v>
      </c>
      <c r="P1604" s="21">
        <v>38.535150000000002</v>
      </c>
      <c r="Q1604" s="11" t="s">
        <v>4197</v>
      </c>
    </row>
    <row r="1605" spans="14:17">
      <c r="N1605" s="10" t="s">
        <v>142</v>
      </c>
      <c r="O1605" t="s">
        <v>4750</v>
      </c>
      <c r="P1605" s="21">
        <v>15859.595450000001</v>
      </c>
      <c r="Q1605" s="11" t="s">
        <v>4196</v>
      </c>
    </row>
    <row r="1606" spans="14:17">
      <c r="N1606" s="10" t="s">
        <v>1653</v>
      </c>
      <c r="O1606" t="s">
        <v>6512</v>
      </c>
      <c r="P1606" s="21">
        <v>316.80919999999998</v>
      </c>
      <c r="Q1606" s="11" t="s">
        <v>4196</v>
      </c>
    </row>
    <row r="1607" spans="14:17">
      <c r="N1607" s="10" t="s">
        <v>413</v>
      </c>
      <c r="O1607" t="s">
        <v>5274</v>
      </c>
      <c r="P1607" s="21">
        <v>3776.62048</v>
      </c>
      <c r="Q1607" s="11" t="s">
        <v>4196</v>
      </c>
    </row>
    <row r="1608" spans="14:17">
      <c r="N1608" s="10" t="s">
        <v>2542</v>
      </c>
      <c r="O1608" t="s">
        <v>7401</v>
      </c>
      <c r="P1608" s="21">
        <v>63.408799999999999</v>
      </c>
      <c r="Q1608" s="11" t="s">
        <v>4190</v>
      </c>
    </row>
    <row r="1609" spans="14:17">
      <c r="N1609" s="10" t="s">
        <v>2533</v>
      </c>
      <c r="O1609" t="s">
        <v>7392</v>
      </c>
      <c r="P1609" s="21">
        <v>94.070869999999999</v>
      </c>
      <c r="Q1609" s="11" t="s">
        <v>4190</v>
      </c>
    </row>
    <row r="1610" spans="14:17">
      <c r="N1610" s="10" t="s">
        <v>1023</v>
      </c>
      <c r="O1610" t="s">
        <v>5882</v>
      </c>
      <c r="P1610" s="21">
        <v>874.22230999999999</v>
      </c>
      <c r="Q1610" s="11" t="s">
        <v>4196</v>
      </c>
    </row>
    <row r="1611" spans="14:17">
      <c r="N1611" s="10" t="s">
        <v>2050</v>
      </c>
      <c r="O1611" t="s">
        <v>6909</v>
      </c>
      <c r="P1611" s="21">
        <v>162.99504999999999</v>
      </c>
      <c r="Q1611" s="11" t="s">
        <v>4198</v>
      </c>
    </row>
    <row r="1612" spans="14:17">
      <c r="N1612" s="10" t="s">
        <v>3509</v>
      </c>
      <c r="O1612" t="s">
        <v>8344</v>
      </c>
      <c r="P1612" s="21">
        <v>118.3252</v>
      </c>
      <c r="Q1612" s="11" t="s">
        <v>4198</v>
      </c>
    </row>
    <row r="1613" spans="14:17">
      <c r="N1613" s="10" t="s">
        <v>80</v>
      </c>
      <c r="O1613" t="s">
        <v>4648</v>
      </c>
      <c r="P1613" s="21">
        <v>33786.00578</v>
      </c>
      <c r="Q1613" s="11" t="s">
        <v>4196</v>
      </c>
    </row>
    <row r="1614" spans="14:17">
      <c r="N1614" s="10" t="s">
        <v>980</v>
      </c>
      <c r="O1614" t="s">
        <v>5840</v>
      </c>
      <c r="P1614" s="21">
        <v>719.38748999999996</v>
      </c>
      <c r="Q1614" s="11" t="s">
        <v>4190</v>
      </c>
    </row>
    <row r="1615" spans="14:17">
      <c r="N1615" s="10" t="s">
        <v>2621</v>
      </c>
      <c r="O1615" t="s">
        <v>7480</v>
      </c>
      <c r="P1615" s="21">
        <v>54.669249999999998</v>
      </c>
      <c r="Q1615" s="11" t="s">
        <v>4195</v>
      </c>
    </row>
    <row r="1616" spans="14:17">
      <c r="N1616" s="10" t="s">
        <v>1006</v>
      </c>
      <c r="O1616" t="s">
        <v>5866</v>
      </c>
      <c r="P1616" s="21">
        <v>728.47895000000005</v>
      </c>
      <c r="Q1616" s="11" t="s">
        <v>4196</v>
      </c>
    </row>
    <row r="1617" spans="14:17">
      <c r="N1617" s="10" t="s">
        <v>1013</v>
      </c>
      <c r="O1617" t="s">
        <v>5872</v>
      </c>
      <c r="P1617" s="21">
        <v>921.84472000000005</v>
      </c>
      <c r="Q1617" s="11" t="s">
        <v>4197</v>
      </c>
    </row>
    <row r="1618" spans="14:17">
      <c r="N1618" s="10" t="s">
        <v>1993</v>
      </c>
      <c r="O1618" t="s">
        <v>6852</v>
      </c>
      <c r="P1618" s="21">
        <v>96.444929999999999</v>
      </c>
      <c r="Q1618" s="11" t="s">
        <v>4196</v>
      </c>
    </row>
    <row r="1619" spans="14:17">
      <c r="N1619" s="10" t="s">
        <v>94</v>
      </c>
      <c r="O1619" t="s">
        <v>4673</v>
      </c>
      <c r="P1619" s="21">
        <v>31806.06</v>
      </c>
      <c r="Q1619" s="11" t="s">
        <v>4196</v>
      </c>
    </row>
    <row r="1620" spans="14:17">
      <c r="N1620" s="10" t="s">
        <v>3513</v>
      </c>
      <c r="O1620" t="s">
        <v>8348</v>
      </c>
      <c r="P1620" s="21">
        <v>7.2707499999999996</v>
      </c>
      <c r="Q1620" s="11" t="s">
        <v>4196</v>
      </c>
    </row>
    <row r="1621" spans="14:17">
      <c r="N1621" s="10" t="s">
        <v>1567</v>
      </c>
      <c r="O1621" t="s">
        <v>6426</v>
      </c>
      <c r="P1621" s="21">
        <v>347.35316</v>
      </c>
      <c r="Q1621" s="11" t="s">
        <v>4196</v>
      </c>
    </row>
    <row r="1622" spans="14:17">
      <c r="N1622" s="10" t="s">
        <v>3328</v>
      </c>
      <c r="O1622" t="s">
        <v>8187</v>
      </c>
      <c r="P1622" s="21">
        <v>6.4844200000000001</v>
      </c>
      <c r="Q1622" s="11" t="s">
        <v>4196</v>
      </c>
    </row>
    <row r="1623" spans="14:17">
      <c r="N1623" s="10" t="s">
        <v>3023</v>
      </c>
      <c r="O1623" t="s">
        <v>7882</v>
      </c>
      <c r="P1623" s="21">
        <v>18.506779999999999</v>
      </c>
      <c r="Q1623" s="11" t="s">
        <v>4194</v>
      </c>
    </row>
    <row r="1624" spans="14:17">
      <c r="N1624" s="10" t="s">
        <v>1169</v>
      </c>
      <c r="O1624" t="s">
        <v>6028</v>
      </c>
      <c r="P1624" s="21">
        <v>663.9375</v>
      </c>
      <c r="Q1624" s="11" t="s">
        <v>4196</v>
      </c>
    </row>
    <row r="1625" spans="14:17">
      <c r="N1625" s="10" t="s">
        <v>1773</v>
      </c>
      <c r="O1625" t="s">
        <v>6632</v>
      </c>
      <c r="P1625" s="21">
        <v>227.13153</v>
      </c>
      <c r="Q1625" s="11" t="s">
        <v>4198</v>
      </c>
    </row>
    <row r="1626" spans="14:17">
      <c r="N1626" s="10" t="s">
        <v>2898</v>
      </c>
      <c r="O1626" t="s">
        <v>7757</v>
      </c>
      <c r="P1626" s="21">
        <v>31.892980000000001</v>
      </c>
      <c r="Q1626" s="11" t="s">
        <v>4196</v>
      </c>
    </row>
    <row r="1627" spans="14:17">
      <c r="N1627" s="10" t="s">
        <v>2716</v>
      </c>
      <c r="O1627" t="s">
        <v>7575</v>
      </c>
      <c r="P1627" s="21">
        <v>47.255870000000002</v>
      </c>
      <c r="Q1627" s="11" t="s">
        <v>4196</v>
      </c>
    </row>
    <row r="1628" spans="14:17">
      <c r="N1628" s="10" t="s">
        <v>1983</v>
      </c>
      <c r="O1628" t="s">
        <v>6842</v>
      </c>
      <c r="P1628" s="21">
        <v>128.06295</v>
      </c>
      <c r="Q1628" s="11" t="s">
        <v>4196</v>
      </c>
    </row>
    <row r="1629" spans="14:17">
      <c r="N1629" s="10" t="s">
        <v>2347</v>
      </c>
      <c r="O1629" t="s">
        <v>7206</v>
      </c>
      <c r="P1629" s="21">
        <v>62.10134</v>
      </c>
      <c r="Q1629" s="11" t="s">
        <v>4196</v>
      </c>
    </row>
    <row r="1630" spans="14:17">
      <c r="N1630" s="10" t="s">
        <v>1103</v>
      </c>
      <c r="O1630" t="s">
        <v>5962</v>
      </c>
      <c r="P1630" s="21">
        <v>2075.6327299999998</v>
      </c>
      <c r="Q1630" s="11" t="s">
        <v>4196</v>
      </c>
    </row>
    <row r="1631" spans="14:17">
      <c r="N1631" s="10" t="s">
        <v>567</v>
      </c>
      <c r="O1631" t="s">
        <v>5428</v>
      </c>
      <c r="P1631" s="21">
        <v>2733.9360099999999</v>
      </c>
      <c r="Q1631" s="11" t="s">
        <v>4196</v>
      </c>
    </row>
    <row r="1632" spans="14:17">
      <c r="N1632" s="10" t="s">
        <v>984</v>
      </c>
      <c r="O1632" t="s">
        <v>5844</v>
      </c>
      <c r="P1632" s="21">
        <v>1094.9246000000001</v>
      </c>
      <c r="Q1632" s="11" t="s">
        <v>4196</v>
      </c>
    </row>
    <row r="1633" spans="14:17">
      <c r="N1633" s="10" t="s">
        <v>2651</v>
      </c>
      <c r="O1633" t="s">
        <v>7510</v>
      </c>
      <c r="P1633" s="21">
        <v>26.804739999999999</v>
      </c>
      <c r="Q1633" s="11" t="s">
        <v>4196</v>
      </c>
    </row>
    <row r="1634" spans="14:17">
      <c r="N1634" s="10" t="s">
        <v>2340</v>
      </c>
      <c r="O1634" t="s">
        <v>7199</v>
      </c>
      <c r="P1634" s="21">
        <v>129.91368</v>
      </c>
      <c r="Q1634" s="11" t="s">
        <v>4196</v>
      </c>
    </row>
    <row r="1635" spans="14:17">
      <c r="N1635" s="10" t="s">
        <v>631</v>
      </c>
      <c r="O1635" t="s">
        <v>5492</v>
      </c>
      <c r="P1635" s="21">
        <v>2292.9885100000001</v>
      </c>
      <c r="Q1635" s="11" t="s">
        <v>4196</v>
      </c>
    </row>
    <row r="1636" spans="14:17">
      <c r="N1636" s="10" t="s">
        <v>3468</v>
      </c>
      <c r="O1636" t="s">
        <v>8307</v>
      </c>
      <c r="P1636" s="21">
        <v>13.315200000000001</v>
      </c>
      <c r="Q1636" s="11" t="s">
        <v>4196</v>
      </c>
    </row>
    <row r="1637" spans="14:17">
      <c r="N1637" s="10" t="s">
        <v>3512</v>
      </c>
      <c r="O1637" t="s">
        <v>8347</v>
      </c>
      <c r="P1637" s="21">
        <v>164.34873999999999</v>
      </c>
      <c r="Q1637" s="11" t="s">
        <v>4196</v>
      </c>
    </row>
    <row r="1638" spans="14:17">
      <c r="N1638" s="10" t="s">
        <v>2881</v>
      </c>
      <c r="O1638" t="s">
        <v>7740</v>
      </c>
      <c r="P1638" s="21">
        <v>89.022419999999997</v>
      </c>
      <c r="Q1638" s="11" t="s">
        <v>4196</v>
      </c>
    </row>
    <row r="1639" spans="14:17">
      <c r="N1639" s="10" t="s">
        <v>2814</v>
      </c>
      <c r="O1639" t="s">
        <v>7673</v>
      </c>
      <c r="P1639" s="21">
        <v>46.559109999999997</v>
      </c>
      <c r="Q1639" s="11" t="s">
        <v>4188</v>
      </c>
    </row>
    <row r="1640" spans="14:17">
      <c r="N1640" s="10" t="s">
        <v>426</v>
      </c>
      <c r="O1640" t="s">
        <v>5287</v>
      </c>
      <c r="P1640" s="21">
        <v>2829.39948</v>
      </c>
      <c r="Q1640" s="11" t="s">
        <v>4198</v>
      </c>
    </row>
    <row r="1641" spans="14:17">
      <c r="N1641" s="10" t="s">
        <v>3221</v>
      </c>
      <c r="O1641" t="s">
        <v>8080</v>
      </c>
      <c r="P1641" s="21">
        <v>10.03632</v>
      </c>
      <c r="Q1641" s="11" t="s">
        <v>4196</v>
      </c>
    </row>
    <row r="1642" spans="14:17">
      <c r="N1642" s="10" t="s">
        <v>3496</v>
      </c>
      <c r="O1642" t="s">
        <v>8333</v>
      </c>
      <c r="P1642" s="21">
        <v>30.520209999999999</v>
      </c>
      <c r="Q1642" s="11" t="s">
        <v>4196</v>
      </c>
    </row>
    <row r="1643" spans="14:17">
      <c r="N1643" s="10" t="s">
        <v>2812</v>
      </c>
      <c r="O1643" t="s">
        <v>7671</v>
      </c>
      <c r="P1643" s="21">
        <v>56.599980000000002</v>
      </c>
      <c r="Q1643" s="11" t="s">
        <v>4196</v>
      </c>
    </row>
    <row r="1644" spans="14:17">
      <c r="N1644" s="10" t="s">
        <v>498</v>
      </c>
      <c r="O1644" t="s">
        <v>5359</v>
      </c>
      <c r="P1644" s="21">
        <v>3410.17515</v>
      </c>
      <c r="Q1644" s="11" t="s">
        <v>4196</v>
      </c>
    </row>
    <row r="1645" spans="14:17">
      <c r="N1645" s="10" t="s">
        <v>3530</v>
      </c>
      <c r="O1645" t="s">
        <v>8363</v>
      </c>
      <c r="P1645" s="21">
        <v>189.76199</v>
      </c>
      <c r="Q1645" s="11" t="s">
        <v>4196</v>
      </c>
    </row>
    <row r="1646" spans="14:17">
      <c r="N1646" s="10" t="s">
        <v>2155</v>
      </c>
      <c r="O1646" t="s">
        <v>7014</v>
      </c>
      <c r="P1646" s="21">
        <v>131.56338</v>
      </c>
      <c r="Q1646" s="11" t="s">
        <v>4195</v>
      </c>
    </row>
    <row r="1647" spans="14:17">
      <c r="N1647" s="10" t="s">
        <v>151</v>
      </c>
      <c r="O1647" t="s">
        <v>4765</v>
      </c>
      <c r="P1647" s="21">
        <v>17869.229589999999</v>
      </c>
      <c r="Q1647" s="11" t="s">
        <v>4196</v>
      </c>
    </row>
    <row r="1648" spans="14:17">
      <c r="N1648" s="10" t="s">
        <v>3138</v>
      </c>
      <c r="O1648" t="s">
        <v>7997</v>
      </c>
      <c r="P1648" s="21">
        <v>12.181520000000001</v>
      </c>
      <c r="Q1648" s="11" t="s">
        <v>4196</v>
      </c>
    </row>
    <row r="1649" spans="14:17">
      <c r="N1649" s="10" t="s">
        <v>445</v>
      </c>
      <c r="O1649" t="s">
        <v>5306</v>
      </c>
      <c r="P1649" s="21">
        <v>3853.5747500000002</v>
      </c>
      <c r="Q1649" s="11" t="s">
        <v>4195</v>
      </c>
    </row>
    <row r="1650" spans="14:17">
      <c r="N1650" s="10" t="s">
        <v>1333</v>
      </c>
      <c r="O1650" t="s">
        <v>6192</v>
      </c>
      <c r="P1650" s="21">
        <v>503.87824000000001</v>
      </c>
      <c r="Q1650" s="11" t="s">
        <v>4195</v>
      </c>
    </row>
    <row r="1651" spans="14:17">
      <c r="N1651" s="10" t="s">
        <v>612</v>
      </c>
      <c r="O1651" t="s">
        <v>5473</v>
      </c>
      <c r="P1651" s="21">
        <v>2475.0684799999999</v>
      </c>
      <c r="Q1651" s="11" t="s">
        <v>4195</v>
      </c>
    </row>
    <row r="1652" spans="14:17">
      <c r="N1652" s="10" t="s">
        <v>780</v>
      </c>
      <c r="O1652" t="s">
        <v>5640</v>
      </c>
      <c r="P1652" s="21">
        <v>729.51805999999999</v>
      </c>
      <c r="Q1652" s="11" t="s">
        <v>4198</v>
      </c>
    </row>
    <row r="1653" spans="14:17">
      <c r="N1653" s="10" t="s">
        <v>1122</v>
      </c>
      <c r="O1653" t="s">
        <v>5981</v>
      </c>
      <c r="P1653" s="21">
        <v>647.11649</v>
      </c>
      <c r="Q1653" s="11" t="s">
        <v>4193</v>
      </c>
    </row>
    <row r="1654" spans="14:17">
      <c r="N1654" s="10" t="s">
        <v>1766</v>
      </c>
      <c r="O1654" t="s">
        <v>6625</v>
      </c>
      <c r="P1654" s="21">
        <v>214.40919</v>
      </c>
      <c r="Q1654" s="11" t="s">
        <v>4193</v>
      </c>
    </row>
    <row r="1655" spans="14:17">
      <c r="N1655" s="10" t="s">
        <v>1856</v>
      </c>
      <c r="O1655" t="s">
        <v>6715</v>
      </c>
      <c r="P1655" s="21">
        <v>219.50624999999999</v>
      </c>
      <c r="Q1655" s="11" t="s">
        <v>4195</v>
      </c>
    </row>
    <row r="1656" spans="14:17">
      <c r="N1656" s="10" t="s">
        <v>727</v>
      </c>
      <c r="O1656" t="s">
        <v>5588</v>
      </c>
      <c r="P1656" s="21">
        <v>1481.0734199999999</v>
      </c>
      <c r="Q1656" s="11" t="s">
        <v>4198</v>
      </c>
    </row>
    <row r="1657" spans="14:17">
      <c r="N1657" s="10" t="s">
        <v>3039</v>
      </c>
      <c r="O1657" t="s">
        <v>7898</v>
      </c>
      <c r="P1657" s="21">
        <v>49.586799999999997</v>
      </c>
      <c r="Q1657" s="11" t="s">
        <v>4196</v>
      </c>
    </row>
    <row r="1658" spans="14:17">
      <c r="N1658" s="10" t="s">
        <v>2406</v>
      </c>
      <c r="O1658" t="s">
        <v>7265</v>
      </c>
      <c r="P1658" s="21">
        <v>137.03166999999999</v>
      </c>
      <c r="Q1658" s="11" t="s">
        <v>4196</v>
      </c>
    </row>
    <row r="1659" spans="14:17">
      <c r="N1659" s="10" t="s">
        <v>3118</v>
      </c>
      <c r="O1659" t="s">
        <v>7977</v>
      </c>
      <c r="P1659" s="21">
        <v>11.45599</v>
      </c>
      <c r="Q1659" s="11" t="s">
        <v>4198</v>
      </c>
    </row>
    <row r="1660" spans="14:17">
      <c r="N1660" s="10" t="s">
        <v>1761</v>
      </c>
      <c r="O1660" t="s">
        <v>6620</v>
      </c>
      <c r="P1660" s="21">
        <v>220.79881</v>
      </c>
      <c r="Q1660" s="11" t="s">
        <v>4198</v>
      </c>
    </row>
    <row r="1661" spans="14:17">
      <c r="N1661" s="10" t="s">
        <v>698</v>
      </c>
      <c r="O1661" t="s">
        <v>5559</v>
      </c>
      <c r="P1661" s="21">
        <v>1832.19751</v>
      </c>
      <c r="Q1661" s="11" t="s">
        <v>4192</v>
      </c>
    </row>
    <row r="1662" spans="14:17">
      <c r="N1662" s="10" t="s">
        <v>3031</v>
      </c>
      <c r="O1662" t="s">
        <v>7890</v>
      </c>
      <c r="P1662" s="21">
        <v>12.613530000000001</v>
      </c>
      <c r="Q1662" s="11" t="s">
        <v>4196</v>
      </c>
    </row>
    <row r="1663" spans="14:17">
      <c r="N1663" s="10" t="s">
        <v>926</v>
      </c>
      <c r="O1663" t="s">
        <v>5786</v>
      </c>
      <c r="P1663" s="21">
        <v>1073.1070400000001</v>
      </c>
      <c r="Q1663" s="11" t="s">
        <v>4196</v>
      </c>
    </row>
    <row r="1664" spans="14:17">
      <c r="N1664" s="10" t="s">
        <v>3379</v>
      </c>
      <c r="O1664" t="s">
        <v>8238</v>
      </c>
      <c r="P1664" s="21">
        <v>3.21177</v>
      </c>
      <c r="Q1664" s="11" t="s">
        <v>4196</v>
      </c>
    </row>
    <row r="1665" spans="14:17">
      <c r="N1665" s="10" t="s">
        <v>525</v>
      </c>
      <c r="O1665" t="s">
        <v>5386</v>
      </c>
      <c r="P1665" s="21">
        <v>2965.9945600000001</v>
      </c>
      <c r="Q1665" s="11" t="s">
        <v>4196</v>
      </c>
    </row>
    <row r="1666" spans="14:17">
      <c r="N1666" s="10" t="s">
        <v>2119</v>
      </c>
      <c r="O1666" t="s">
        <v>6978</v>
      </c>
      <c r="P1666" s="21">
        <v>113.77761</v>
      </c>
      <c r="Q1666" s="11" t="s">
        <v>4196</v>
      </c>
    </row>
    <row r="1667" spans="14:17">
      <c r="N1667" s="10" t="s">
        <v>3485</v>
      </c>
      <c r="O1667" t="s">
        <v>8322</v>
      </c>
      <c r="P1667" s="21">
        <v>284.07673</v>
      </c>
      <c r="Q1667" s="11" t="s">
        <v>4196</v>
      </c>
    </row>
    <row r="1668" spans="14:17">
      <c r="N1668" s="10" t="s">
        <v>1950</v>
      </c>
      <c r="O1668" t="s">
        <v>6809</v>
      </c>
      <c r="P1668" s="21">
        <v>81.176460000000006</v>
      </c>
      <c r="Q1668" s="11" t="s">
        <v>4190</v>
      </c>
    </row>
    <row r="1669" spans="14:17">
      <c r="N1669" s="10" t="s">
        <v>552</v>
      </c>
      <c r="O1669" t="s">
        <v>5413</v>
      </c>
      <c r="P1669" s="21">
        <v>2547.3147300000001</v>
      </c>
      <c r="Q1669" s="11" t="s">
        <v>4189</v>
      </c>
    </row>
    <row r="1670" spans="14:17">
      <c r="N1670" s="10" t="s">
        <v>944</v>
      </c>
      <c r="O1670" t="s">
        <v>5804</v>
      </c>
      <c r="P1670" s="21">
        <v>973.39265999999998</v>
      </c>
      <c r="Q1670" s="11" t="s">
        <v>4196</v>
      </c>
    </row>
    <row r="1671" spans="14:17">
      <c r="N1671" s="10" t="s">
        <v>3164</v>
      </c>
      <c r="O1671" t="s">
        <v>8023</v>
      </c>
      <c r="P1671" s="21">
        <v>10.010809999999999</v>
      </c>
      <c r="Q1671" s="11" t="s">
        <v>4196</v>
      </c>
    </row>
    <row r="1672" spans="14:17">
      <c r="N1672" s="10" t="s">
        <v>1540</v>
      </c>
      <c r="O1672" t="s">
        <v>6399</v>
      </c>
      <c r="P1672" s="21">
        <v>330.733</v>
      </c>
      <c r="Q1672" s="11" t="s">
        <v>4195</v>
      </c>
    </row>
    <row r="1673" spans="14:17">
      <c r="N1673" s="10" t="s">
        <v>2148</v>
      </c>
      <c r="O1673" t="s">
        <v>7007</v>
      </c>
      <c r="P1673" s="21">
        <v>142.33927</v>
      </c>
      <c r="Q1673" s="11" t="s">
        <v>4190</v>
      </c>
    </row>
    <row r="1674" spans="14:17">
      <c r="N1674" s="10" t="s">
        <v>1068</v>
      </c>
      <c r="O1674" t="s">
        <v>5927</v>
      </c>
      <c r="P1674" s="21">
        <v>924.62720000000002</v>
      </c>
      <c r="Q1674" s="11" t="s">
        <v>4196</v>
      </c>
    </row>
    <row r="1675" spans="14:17">
      <c r="N1675" s="10" t="s">
        <v>1211</v>
      </c>
      <c r="O1675" t="s">
        <v>6070</v>
      </c>
      <c r="P1675" s="21">
        <v>533.73158999999998</v>
      </c>
      <c r="Q1675" s="11" t="s">
        <v>4198</v>
      </c>
    </row>
    <row r="1676" spans="14:17">
      <c r="N1676" s="10" t="s">
        <v>1559</v>
      </c>
      <c r="O1676" t="s">
        <v>6418</v>
      </c>
      <c r="P1676" s="21">
        <v>451.77294999999998</v>
      </c>
      <c r="Q1676" s="11" t="s">
        <v>4196</v>
      </c>
    </row>
    <row r="1677" spans="14:17">
      <c r="N1677" s="10" t="s">
        <v>2083</v>
      </c>
      <c r="O1677" t="s">
        <v>6942</v>
      </c>
      <c r="P1677" s="21">
        <v>126.4367</v>
      </c>
      <c r="Q1677" s="11" t="s">
        <v>4196</v>
      </c>
    </row>
    <row r="1678" spans="14:17">
      <c r="N1678" s="10" t="s">
        <v>1612</v>
      </c>
      <c r="O1678" t="s">
        <v>6471</v>
      </c>
      <c r="P1678" s="21">
        <v>389.20325000000003</v>
      </c>
      <c r="Q1678" s="11" t="s">
        <v>4196</v>
      </c>
    </row>
    <row r="1679" spans="14:17">
      <c r="N1679" s="10" t="s">
        <v>2222</v>
      </c>
      <c r="O1679" t="s">
        <v>7081</v>
      </c>
      <c r="P1679" s="21">
        <v>42.414079999999998</v>
      </c>
      <c r="Q1679" s="11" t="s">
        <v>4196</v>
      </c>
    </row>
    <row r="1680" spans="14:17">
      <c r="N1680" s="10" t="s">
        <v>3190</v>
      </c>
      <c r="O1680" t="s">
        <v>8049</v>
      </c>
      <c r="P1680" s="21">
        <v>5.5061200000000001</v>
      </c>
      <c r="Q1680" s="11" t="s">
        <v>4198</v>
      </c>
    </row>
    <row r="1681" spans="14:17">
      <c r="N1681" s="10" t="s">
        <v>2409</v>
      </c>
      <c r="O1681" t="s">
        <v>7268</v>
      </c>
      <c r="P1681" s="21">
        <v>90.863339999999994</v>
      </c>
      <c r="Q1681" s="11" t="s">
        <v>4198</v>
      </c>
    </row>
    <row r="1682" spans="14:17">
      <c r="N1682" s="10" t="s">
        <v>369</v>
      </c>
      <c r="O1682" t="s">
        <v>5230</v>
      </c>
      <c r="P1682" s="21">
        <v>3492.51991</v>
      </c>
      <c r="Q1682" s="11" t="s">
        <v>4198</v>
      </c>
    </row>
    <row r="1683" spans="14:17">
      <c r="N1683" s="10" t="s">
        <v>3076</v>
      </c>
      <c r="O1683" t="s">
        <v>7935</v>
      </c>
      <c r="P1683" s="21">
        <v>14.030709999999999</v>
      </c>
      <c r="Q1683" s="11" t="s">
        <v>4197</v>
      </c>
    </row>
    <row r="1684" spans="14:17">
      <c r="N1684" s="10" t="s">
        <v>539</v>
      </c>
      <c r="O1684" t="s">
        <v>5400</v>
      </c>
      <c r="P1684" s="21">
        <v>2706.8266400000002</v>
      </c>
      <c r="Q1684" s="11" t="s">
        <v>4196</v>
      </c>
    </row>
    <row r="1685" spans="14:17">
      <c r="N1685" s="10" t="s">
        <v>3068</v>
      </c>
      <c r="O1685" t="s">
        <v>7927</v>
      </c>
      <c r="P1685" s="21">
        <v>14.291980000000001</v>
      </c>
      <c r="Q1685" s="11" t="s">
        <v>4196</v>
      </c>
    </row>
    <row r="1686" spans="14:17">
      <c r="N1686" s="10" t="s">
        <v>2501</v>
      </c>
      <c r="O1686" t="s">
        <v>7360</v>
      </c>
      <c r="P1686" s="21">
        <v>70.059870000000004</v>
      </c>
      <c r="Q1686" s="11" t="s">
        <v>4194</v>
      </c>
    </row>
    <row r="1687" spans="14:17">
      <c r="N1687" s="10" t="s">
        <v>1416</v>
      </c>
      <c r="O1687" t="s">
        <v>6275</v>
      </c>
      <c r="P1687" s="21">
        <v>327.73739</v>
      </c>
      <c r="Q1687" s="11" t="s">
        <v>4194</v>
      </c>
    </row>
    <row r="1688" spans="14:17">
      <c r="N1688" s="10" t="s">
        <v>3234</v>
      </c>
      <c r="O1688" t="s">
        <v>8093</v>
      </c>
      <c r="P1688" s="21">
        <v>7.1644500000000004</v>
      </c>
      <c r="Q1688" s="11" t="s">
        <v>4196</v>
      </c>
    </row>
    <row r="1689" spans="14:17">
      <c r="N1689" s="10" t="s">
        <v>2342</v>
      </c>
      <c r="O1689" t="s">
        <v>7201</v>
      </c>
      <c r="P1689" s="21">
        <v>81.758309999999994</v>
      </c>
      <c r="Q1689" s="11" t="s">
        <v>4196</v>
      </c>
    </row>
    <row r="1690" spans="14:17">
      <c r="N1690" s="10" t="s">
        <v>136</v>
      </c>
      <c r="O1690" t="s">
        <v>4739</v>
      </c>
      <c r="P1690" s="21">
        <v>20445.003680000002</v>
      </c>
      <c r="Q1690" s="11" t="s">
        <v>4196</v>
      </c>
    </row>
    <row r="1691" spans="14:17">
      <c r="N1691" s="10" t="s">
        <v>548</v>
      </c>
      <c r="O1691" t="s">
        <v>5409</v>
      </c>
      <c r="P1691" s="21">
        <v>1571.29809</v>
      </c>
      <c r="Q1691" s="11" t="s">
        <v>4198</v>
      </c>
    </row>
    <row r="1692" spans="14:17">
      <c r="N1692" s="10" t="s">
        <v>383</v>
      </c>
      <c r="O1692" t="s">
        <v>5244</v>
      </c>
      <c r="P1692" s="21">
        <v>4682.8634000000002</v>
      </c>
      <c r="Q1692" s="11" t="s">
        <v>4196</v>
      </c>
    </row>
    <row r="1693" spans="14:17">
      <c r="N1693" s="10" t="s">
        <v>2100</v>
      </c>
      <c r="O1693" t="s">
        <v>6959</v>
      </c>
      <c r="P1693" s="21">
        <v>145.33269000000001</v>
      </c>
      <c r="Q1693" s="11" t="s">
        <v>4195</v>
      </c>
    </row>
    <row r="1694" spans="14:17">
      <c r="N1694" s="10" t="s">
        <v>672</v>
      </c>
      <c r="O1694" t="s">
        <v>5533</v>
      </c>
      <c r="P1694" s="21">
        <v>1352.1514299999999</v>
      </c>
      <c r="Q1694" s="11" t="s">
        <v>4197</v>
      </c>
    </row>
    <row r="1695" spans="14:17">
      <c r="N1695" s="10" t="s">
        <v>3264</v>
      </c>
      <c r="O1695" t="s">
        <v>8123</v>
      </c>
      <c r="P1695" s="21">
        <v>10.853820000000001</v>
      </c>
      <c r="Q1695" s="11" t="s">
        <v>4198</v>
      </c>
    </row>
    <row r="1696" spans="14:17">
      <c r="N1696" s="10" t="s">
        <v>35</v>
      </c>
      <c r="O1696" t="s">
        <v>4529</v>
      </c>
      <c r="P1696" s="21">
        <v>109076.61</v>
      </c>
      <c r="Q1696" s="11" t="s">
        <v>4198</v>
      </c>
    </row>
    <row r="1697" spans="14:17">
      <c r="N1697" s="10" t="s">
        <v>434</v>
      </c>
      <c r="O1697" t="s">
        <v>5295</v>
      </c>
      <c r="P1697" s="21">
        <v>2973.8232600000001</v>
      </c>
      <c r="Q1697" s="11" t="s">
        <v>4196</v>
      </c>
    </row>
    <row r="1698" spans="14:17">
      <c r="N1698" s="10" t="s">
        <v>2731</v>
      </c>
      <c r="O1698" t="s">
        <v>7590</v>
      </c>
      <c r="P1698" s="21">
        <v>37.901620000000001</v>
      </c>
      <c r="Q1698" s="11" t="s">
        <v>4198</v>
      </c>
    </row>
    <row r="1699" spans="14:17">
      <c r="N1699" s="10" t="s">
        <v>3406</v>
      </c>
      <c r="O1699" t="s">
        <v>8265</v>
      </c>
      <c r="P1699" s="21">
        <v>3.6687400000000001</v>
      </c>
      <c r="Q1699" s="11" t="s">
        <v>4196</v>
      </c>
    </row>
    <row r="1700" spans="14:17">
      <c r="N1700" s="10" t="s">
        <v>2942</v>
      </c>
      <c r="O1700" t="s">
        <v>7801</v>
      </c>
      <c r="P1700" s="21">
        <v>15.892799999999999</v>
      </c>
      <c r="Q1700" s="11" t="s">
        <v>4190</v>
      </c>
    </row>
    <row r="1701" spans="14:17">
      <c r="N1701" s="10" t="s">
        <v>1731</v>
      </c>
      <c r="O1701" t="s">
        <v>6590</v>
      </c>
      <c r="P1701" s="21">
        <v>265.995</v>
      </c>
      <c r="Q1701" s="11" t="s">
        <v>4195</v>
      </c>
    </row>
    <row r="1702" spans="14:17">
      <c r="N1702" s="10" t="s">
        <v>1030</v>
      </c>
      <c r="O1702" t="s">
        <v>5889</v>
      </c>
      <c r="P1702" s="21">
        <v>950.74811</v>
      </c>
      <c r="Q1702" s="11" t="s">
        <v>4195</v>
      </c>
    </row>
    <row r="1703" spans="14:17">
      <c r="N1703" s="10" t="s">
        <v>384</v>
      </c>
      <c r="O1703" t="s">
        <v>5245</v>
      </c>
      <c r="P1703" s="21">
        <v>3076.6353300000001</v>
      </c>
      <c r="Q1703" s="11" t="s">
        <v>4192</v>
      </c>
    </row>
    <row r="1704" spans="14:17">
      <c r="N1704" s="10" t="s">
        <v>235</v>
      </c>
      <c r="O1704" t="s">
        <v>4900</v>
      </c>
      <c r="P1704" s="21">
        <v>7442.8036700000002</v>
      </c>
      <c r="Q1704" s="11" t="s">
        <v>4195</v>
      </c>
    </row>
    <row r="1705" spans="14:17">
      <c r="N1705" s="10" t="s">
        <v>1036</v>
      </c>
      <c r="O1705" t="s">
        <v>5895</v>
      </c>
      <c r="P1705" s="21">
        <v>512.32986000000005</v>
      </c>
      <c r="Q1705" s="11" t="s">
        <v>4196</v>
      </c>
    </row>
    <row r="1706" spans="14:17">
      <c r="N1706" s="10" t="s">
        <v>3505</v>
      </c>
      <c r="O1706" t="s">
        <v>8340</v>
      </c>
      <c r="P1706" s="21">
        <v>156.56182000000001</v>
      </c>
      <c r="Q1706" s="11" t="s">
        <v>4196</v>
      </c>
    </row>
    <row r="1707" spans="14:17">
      <c r="N1707" s="10" t="s">
        <v>627</v>
      </c>
      <c r="O1707" t="s">
        <v>5488</v>
      </c>
      <c r="P1707" s="21">
        <v>1467.72489</v>
      </c>
      <c r="Q1707" s="11" t="s">
        <v>4198</v>
      </c>
    </row>
    <row r="1708" spans="14:17">
      <c r="N1708" s="10" t="s">
        <v>1243</v>
      </c>
      <c r="O1708" t="s">
        <v>6102</v>
      </c>
      <c r="P1708" s="21">
        <v>574.13595999999995</v>
      </c>
      <c r="Q1708" s="11" t="s">
        <v>4190</v>
      </c>
    </row>
    <row r="1709" spans="14:17">
      <c r="N1709" s="10" t="s">
        <v>2592</v>
      </c>
      <c r="O1709" t="s">
        <v>7451</v>
      </c>
      <c r="P1709" s="21">
        <v>53.891069999999999</v>
      </c>
      <c r="Q1709" s="11" t="s">
        <v>4198</v>
      </c>
    </row>
    <row r="1710" spans="14:17">
      <c r="N1710" s="10" t="s">
        <v>495</v>
      </c>
      <c r="O1710" t="s">
        <v>5356</v>
      </c>
      <c r="P1710" s="21">
        <v>2842.3277600000001</v>
      </c>
      <c r="Q1710" s="11" t="s">
        <v>4195</v>
      </c>
    </row>
    <row r="1711" spans="14:17">
      <c r="N1711" s="10" t="s">
        <v>1445</v>
      </c>
      <c r="O1711" t="s">
        <v>6304</v>
      </c>
      <c r="P1711" s="21">
        <v>393.26400000000001</v>
      </c>
      <c r="Q1711" s="11" t="s">
        <v>4195</v>
      </c>
    </row>
    <row r="1712" spans="14:17">
      <c r="N1712" s="10" t="s">
        <v>2396</v>
      </c>
      <c r="O1712" t="s">
        <v>7255</v>
      </c>
      <c r="P1712" s="21">
        <v>88.625709999999998</v>
      </c>
      <c r="Q1712" s="11" t="s">
        <v>4195</v>
      </c>
    </row>
    <row r="1713" spans="14:17">
      <c r="N1713" s="10" t="s">
        <v>972</v>
      </c>
      <c r="O1713" t="s">
        <v>5832</v>
      </c>
      <c r="P1713" s="21">
        <v>903.21160999999995</v>
      </c>
      <c r="Q1713" s="11" t="s">
        <v>4198</v>
      </c>
    </row>
    <row r="1714" spans="14:17">
      <c r="N1714" s="10" t="s">
        <v>1477</v>
      </c>
      <c r="O1714" t="s">
        <v>6336</v>
      </c>
      <c r="P1714" s="21">
        <v>366.20312999999999</v>
      </c>
      <c r="Q1714" s="11" t="s">
        <v>4195</v>
      </c>
    </row>
    <row r="1715" spans="14:17">
      <c r="N1715" s="10" t="s">
        <v>1954</v>
      </c>
      <c r="O1715" t="s">
        <v>6813</v>
      </c>
      <c r="P1715" s="21">
        <v>164.60104000000001</v>
      </c>
      <c r="Q1715" s="11" t="s">
        <v>4198</v>
      </c>
    </row>
    <row r="1716" spans="14:17">
      <c r="N1716" s="10" t="s">
        <v>380</v>
      </c>
      <c r="O1716" t="s">
        <v>5241</v>
      </c>
      <c r="P1716" s="21">
        <v>5011.7914600000004</v>
      </c>
      <c r="Q1716" s="11" t="s">
        <v>4196</v>
      </c>
    </row>
    <row r="1717" spans="14:17">
      <c r="N1717" s="10" t="s">
        <v>2909</v>
      </c>
      <c r="O1717" t="s">
        <v>7768</v>
      </c>
      <c r="P1717" s="21">
        <v>66.822040000000001</v>
      </c>
      <c r="Q1717" s="11" t="s">
        <v>4198</v>
      </c>
    </row>
    <row r="1718" spans="14:17">
      <c r="N1718" s="10" t="s">
        <v>34</v>
      </c>
      <c r="O1718" t="s">
        <v>4560</v>
      </c>
      <c r="P1718" s="21">
        <v>109341.76473</v>
      </c>
      <c r="Q1718" s="11" t="s">
        <v>4198</v>
      </c>
    </row>
    <row r="1719" spans="14:17">
      <c r="N1719" s="10" t="s">
        <v>1970</v>
      </c>
      <c r="O1719" t="s">
        <v>6829</v>
      </c>
      <c r="P1719" s="21">
        <v>412.1875</v>
      </c>
      <c r="Q1719" s="11" t="s">
        <v>4190</v>
      </c>
    </row>
    <row r="1720" spans="14:17">
      <c r="N1720" s="10" t="s">
        <v>43</v>
      </c>
      <c r="O1720" t="s">
        <v>4583</v>
      </c>
      <c r="P1720" s="21">
        <v>93770.595650000003</v>
      </c>
      <c r="Q1720" s="11" t="s">
        <v>4196</v>
      </c>
    </row>
    <row r="1721" spans="14:17">
      <c r="N1721" s="10" t="s">
        <v>3588</v>
      </c>
      <c r="O1721" t="s">
        <v>8415</v>
      </c>
      <c r="P1721" s="21">
        <v>201.43865</v>
      </c>
      <c r="Q1721" s="11" t="s">
        <v>4196</v>
      </c>
    </row>
    <row r="1722" spans="14:17">
      <c r="N1722" s="10" t="s">
        <v>1962</v>
      </c>
      <c r="O1722" t="s">
        <v>6821</v>
      </c>
      <c r="P1722" s="21">
        <v>212.95065</v>
      </c>
      <c r="Q1722" s="11" t="s">
        <v>4195</v>
      </c>
    </row>
    <row r="1723" spans="14:17">
      <c r="N1723" s="10" t="s">
        <v>2585</v>
      </c>
      <c r="O1723" t="s">
        <v>7444</v>
      </c>
      <c r="P1723" s="21">
        <v>50.71931</v>
      </c>
      <c r="Q1723" s="11" t="s">
        <v>4195</v>
      </c>
    </row>
    <row r="1724" spans="14:17">
      <c r="N1724" s="10" t="s">
        <v>1341</v>
      </c>
      <c r="O1724" t="s">
        <v>6200</v>
      </c>
      <c r="P1724" s="21">
        <v>444.1875</v>
      </c>
      <c r="Q1724" s="11" t="s">
        <v>4195</v>
      </c>
    </row>
    <row r="1725" spans="14:17">
      <c r="N1725" s="10" t="s">
        <v>1543</v>
      </c>
      <c r="O1725" t="s">
        <v>6402</v>
      </c>
      <c r="P1725" s="21">
        <v>334.43437999999998</v>
      </c>
      <c r="Q1725" s="11" t="s">
        <v>4195</v>
      </c>
    </row>
    <row r="1726" spans="14:17">
      <c r="N1726" s="10" t="s">
        <v>1689</v>
      </c>
      <c r="O1726" t="s">
        <v>6548</v>
      </c>
      <c r="P1726" s="21">
        <v>279.89969000000002</v>
      </c>
      <c r="Q1726" s="11" t="s">
        <v>4195</v>
      </c>
    </row>
    <row r="1727" spans="14:17">
      <c r="N1727" s="10" t="s">
        <v>3331</v>
      </c>
      <c r="O1727" t="s">
        <v>8190</v>
      </c>
      <c r="P1727" s="21">
        <v>4.5001800000000003</v>
      </c>
      <c r="Q1727" s="11" t="s">
        <v>4196</v>
      </c>
    </row>
    <row r="1728" spans="14:17">
      <c r="N1728" s="10" t="s">
        <v>1959</v>
      </c>
      <c r="O1728" t="s">
        <v>6818</v>
      </c>
      <c r="P1728" s="21">
        <v>163.4736</v>
      </c>
      <c r="Q1728" s="11" t="s">
        <v>4196</v>
      </c>
    </row>
    <row r="1729" spans="14:17">
      <c r="N1729" s="10" t="s">
        <v>3327</v>
      </c>
      <c r="O1729" t="s">
        <v>8186</v>
      </c>
      <c r="P1729" s="21">
        <v>5.1559400000000002</v>
      </c>
      <c r="Q1729" s="11" t="s">
        <v>4196</v>
      </c>
    </row>
    <row r="1730" spans="14:17">
      <c r="N1730" s="10" t="s">
        <v>2490</v>
      </c>
      <c r="O1730" t="s">
        <v>7349</v>
      </c>
      <c r="P1730" s="21">
        <v>66.275109999999998</v>
      </c>
      <c r="Q1730" s="11" t="s">
        <v>4196</v>
      </c>
    </row>
    <row r="1731" spans="14:17">
      <c r="N1731" s="10" t="s">
        <v>3535</v>
      </c>
      <c r="O1731" t="s">
        <v>8368</v>
      </c>
      <c r="P1731" s="21">
        <v>541.94830000000002</v>
      </c>
      <c r="Q1731" s="11" t="s">
        <v>4189</v>
      </c>
    </row>
    <row r="1732" spans="14:17">
      <c r="N1732" s="10" t="s">
        <v>347</v>
      </c>
      <c r="O1732" t="s">
        <v>5208</v>
      </c>
      <c r="P1732" s="21">
        <v>5365.2411899999997</v>
      </c>
      <c r="Q1732" s="11" t="s">
        <v>4196</v>
      </c>
    </row>
    <row r="1733" spans="14:17">
      <c r="N1733" s="10" t="s">
        <v>758</v>
      </c>
      <c r="O1733" t="s">
        <v>5618</v>
      </c>
      <c r="P1733" s="21">
        <v>1008.60131</v>
      </c>
      <c r="Q1733" s="11" t="s">
        <v>4196</v>
      </c>
    </row>
    <row r="1734" spans="14:17">
      <c r="N1734" s="10" t="s">
        <v>3492</v>
      </c>
      <c r="O1734" t="s">
        <v>8329</v>
      </c>
      <c r="P1734" s="21">
        <v>80.300139999999999</v>
      </c>
      <c r="Q1734" s="11" t="s">
        <v>4189</v>
      </c>
    </row>
    <row r="1735" spans="14:17">
      <c r="N1735" s="10" t="s">
        <v>311</v>
      </c>
      <c r="O1735" t="s">
        <v>5173</v>
      </c>
      <c r="P1735" s="21">
        <v>4611.7883700000002</v>
      </c>
      <c r="Q1735" s="11" t="s">
        <v>4198</v>
      </c>
    </row>
    <row r="1736" spans="14:17">
      <c r="N1736" s="10" t="s">
        <v>2990</v>
      </c>
      <c r="O1736" t="s">
        <v>7849</v>
      </c>
      <c r="P1736" s="21">
        <v>11.82892</v>
      </c>
      <c r="Q1736" s="11" t="s">
        <v>4194</v>
      </c>
    </row>
    <row r="1737" spans="14:17">
      <c r="N1737" s="10" t="s">
        <v>269</v>
      </c>
      <c r="O1737" t="s">
        <v>5134</v>
      </c>
      <c r="P1737" s="21">
        <v>4364.1117400000003</v>
      </c>
      <c r="Q1737" s="11" t="s">
        <v>4197</v>
      </c>
    </row>
    <row r="1738" spans="14:17">
      <c r="N1738" s="10" t="s">
        <v>1270</v>
      </c>
      <c r="O1738" t="s">
        <v>6129</v>
      </c>
      <c r="P1738" s="21">
        <v>355.50164999999998</v>
      </c>
      <c r="Q1738" s="11" t="s">
        <v>4196</v>
      </c>
    </row>
    <row r="1739" spans="14:17">
      <c r="N1739" s="10" t="s">
        <v>425</v>
      </c>
      <c r="O1739" t="s">
        <v>5286</v>
      </c>
      <c r="P1739" s="21">
        <v>2820.48594</v>
      </c>
      <c r="Q1739" s="11" t="s">
        <v>4196</v>
      </c>
    </row>
    <row r="1740" spans="14:17">
      <c r="N1740" s="10" t="s">
        <v>2805</v>
      </c>
      <c r="O1740" t="s">
        <v>7664</v>
      </c>
      <c r="P1740" s="21">
        <v>32.139139999999998</v>
      </c>
      <c r="Q1740" s="11" t="s">
        <v>4196</v>
      </c>
    </row>
    <row r="1741" spans="14:17">
      <c r="N1741" s="10" t="s">
        <v>262</v>
      </c>
      <c r="O1741" t="s">
        <v>5128</v>
      </c>
      <c r="P1741" s="21">
        <v>6458.0263000000004</v>
      </c>
      <c r="Q1741" s="11" t="s">
        <v>4197</v>
      </c>
    </row>
    <row r="1742" spans="14:17">
      <c r="N1742" s="10" t="s">
        <v>1522</v>
      </c>
      <c r="O1742" t="s">
        <v>6381</v>
      </c>
      <c r="P1742" s="21">
        <v>349.14</v>
      </c>
      <c r="Q1742" s="11" t="s">
        <v>4195</v>
      </c>
    </row>
    <row r="1743" spans="14:17">
      <c r="N1743" s="10" t="s">
        <v>2127</v>
      </c>
      <c r="O1743" t="s">
        <v>6986</v>
      </c>
      <c r="P1743" s="21">
        <v>68.728650000000002</v>
      </c>
      <c r="Q1743" s="11" t="s">
        <v>4198</v>
      </c>
    </row>
    <row r="1744" spans="14:17">
      <c r="N1744" s="10" t="s">
        <v>856</v>
      </c>
      <c r="O1744" t="s">
        <v>5716</v>
      </c>
      <c r="P1744" s="21">
        <v>1316.42481</v>
      </c>
      <c r="Q1744" s="11" t="s">
        <v>4194</v>
      </c>
    </row>
    <row r="1745" spans="14:17">
      <c r="N1745" s="10" t="s">
        <v>724</v>
      </c>
      <c r="O1745" t="s">
        <v>5585</v>
      </c>
      <c r="P1745" s="21">
        <v>1900.56996</v>
      </c>
      <c r="Q1745" s="11" t="s">
        <v>4196</v>
      </c>
    </row>
    <row r="1746" spans="14:17">
      <c r="N1746" s="10" t="s">
        <v>2834</v>
      </c>
      <c r="O1746" t="s">
        <v>7693</v>
      </c>
      <c r="P1746" s="21">
        <v>61.342779999999998</v>
      </c>
      <c r="Q1746" s="11" t="s">
        <v>4196</v>
      </c>
    </row>
    <row r="1747" spans="14:17">
      <c r="N1747" s="10" t="s">
        <v>3166</v>
      </c>
      <c r="O1747" t="s">
        <v>8025</v>
      </c>
      <c r="P1747" s="21">
        <v>12.262869999999999</v>
      </c>
      <c r="Q1747" s="11" t="s">
        <v>4196</v>
      </c>
    </row>
    <row r="1748" spans="14:17">
      <c r="N1748" s="10" t="s">
        <v>2005</v>
      </c>
      <c r="O1748" t="s">
        <v>6864</v>
      </c>
      <c r="P1748" s="21">
        <v>0</v>
      </c>
      <c r="Q1748" s="11" t="s">
        <v>4195</v>
      </c>
    </row>
    <row r="1749" spans="14:17">
      <c r="N1749" s="10" t="s">
        <v>2969</v>
      </c>
      <c r="O1749" t="s">
        <v>7828</v>
      </c>
      <c r="P1749" s="21">
        <v>19.900829999999999</v>
      </c>
      <c r="Q1749" s="11" t="s">
        <v>4190</v>
      </c>
    </row>
    <row r="1750" spans="14:17">
      <c r="N1750" s="10" t="s">
        <v>1177</v>
      </c>
      <c r="O1750" t="s">
        <v>6036</v>
      </c>
      <c r="P1750" s="21">
        <v>694.78606000000002</v>
      </c>
      <c r="Q1750" s="11" t="s">
        <v>4196</v>
      </c>
    </row>
    <row r="1751" spans="14:17">
      <c r="N1751" s="10" t="s">
        <v>1907</v>
      </c>
      <c r="O1751" t="s">
        <v>6766</v>
      </c>
      <c r="P1751" s="21">
        <v>131.67466999999999</v>
      </c>
      <c r="Q1751" s="11" t="s">
        <v>4198</v>
      </c>
    </row>
    <row r="1752" spans="14:17">
      <c r="N1752" s="10" t="s">
        <v>3122</v>
      </c>
      <c r="O1752" t="s">
        <v>7981</v>
      </c>
      <c r="P1752" s="21">
        <v>10.27603</v>
      </c>
      <c r="Q1752" s="11" t="s">
        <v>4196</v>
      </c>
    </row>
    <row r="1753" spans="14:17">
      <c r="N1753" s="10" t="s">
        <v>586</v>
      </c>
      <c r="O1753" t="s">
        <v>5447</v>
      </c>
      <c r="P1753" s="21">
        <v>2288.2653500000001</v>
      </c>
      <c r="Q1753" s="11" t="s">
        <v>4198</v>
      </c>
    </row>
    <row r="1754" spans="14:17">
      <c r="N1754" s="10" t="s">
        <v>1324</v>
      </c>
      <c r="O1754" t="s">
        <v>6183</v>
      </c>
      <c r="P1754" s="21">
        <v>428.24655000000001</v>
      </c>
      <c r="Q1754" s="11" t="s">
        <v>4198</v>
      </c>
    </row>
    <row r="1755" spans="14:17">
      <c r="N1755" s="10" t="s">
        <v>3087</v>
      </c>
      <c r="O1755" t="s">
        <v>7946</v>
      </c>
      <c r="P1755" s="21">
        <v>8.30654</v>
      </c>
      <c r="Q1755" s="11" t="s">
        <v>4198</v>
      </c>
    </row>
    <row r="1756" spans="14:17">
      <c r="N1756" s="10" t="s">
        <v>458</v>
      </c>
      <c r="O1756" t="s">
        <v>5319</v>
      </c>
      <c r="P1756" s="21">
        <v>2913.3838000000001</v>
      </c>
      <c r="Q1756" s="11" t="s">
        <v>4196</v>
      </c>
    </row>
    <row r="1757" spans="14:17">
      <c r="N1757" s="10" t="s">
        <v>1663</v>
      </c>
      <c r="O1757" t="s">
        <v>6522</v>
      </c>
      <c r="P1757" s="21">
        <v>291.38125000000002</v>
      </c>
      <c r="Q1757" s="11" t="s">
        <v>4195</v>
      </c>
    </row>
    <row r="1758" spans="14:17">
      <c r="N1758" s="10" t="s">
        <v>2776</v>
      </c>
      <c r="O1758" t="s">
        <v>7635</v>
      </c>
      <c r="P1758" s="21">
        <v>33.790080000000003</v>
      </c>
      <c r="Q1758" s="11" t="s">
        <v>4197</v>
      </c>
    </row>
    <row r="1759" spans="14:17">
      <c r="N1759" s="10" t="s">
        <v>531</v>
      </c>
      <c r="O1759" t="s">
        <v>5392</v>
      </c>
      <c r="P1759" s="21">
        <v>2877.5808499999998</v>
      </c>
      <c r="Q1759" s="11" t="s">
        <v>4192</v>
      </c>
    </row>
    <row r="1760" spans="14:17">
      <c r="N1760" s="10" t="s">
        <v>140</v>
      </c>
      <c r="O1760" t="s">
        <v>4746</v>
      </c>
      <c r="P1760" s="21">
        <v>18052.785070000002</v>
      </c>
      <c r="Q1760" s="11" t="s">
        <v>4190</v>
      </c>
    </row>
    <row r="1761" spans="14:17">
      <c r="N1761" s="10" t="s">
        <v>2370</v>
      </c>
      <c r="O1761" t="s">
        <v>7229</v>
      </c>
      <c r="P1761" s="21">
        <v>96.959019999999995</v>
      </c>
      <c r="Q1761" s="11" t="s">
        <v>4193</v>
      </c>
    </row>
    <row r="1762" spans="14:17">
      <c r="N1762" s="10" t="s">
        <v>199</v>
      </c>
      <c r="O1762" t="s">
        <v>4846</v>
      </c>
      <c r="P1762" s="21">
        <v>12807.00246</v>
      </c>
      <c r="Q1762" s="11" t="s">
        <v>4198</v>
      </c>
    </row>
    <row r="1763" spans="14:17">
      <c r="N1763" s="10" t="s">
        <v>699</v>
      </c>
      <c r="O1763" t="s">
        <v>5560</v>
      </c>
      <c r="P1763" s="21">
        <v>1417.96766</v>
      </c>
      <c r="Q1763" s="11" t="s">
        <v>4194</v>
      </c>
    </row>
    <row r="1764" spans="14:17">
      <c r="N1764" s="10" t="s">
        <v>1594</v>
      </c>
      <c r="O1764" t="s">
        <v>6453</v>
      </c>
      <c r="P1764" s="21">
        <v>313.41334000000001</v>
      </c>
      <c r="Q1764" s="11" t="s">
        <v>4195</v>
      </c>
    </row>
    <row r="1765" spans="14:17">
      <c r="N1765" s="10" t="s">
        <v>3412</v>
      </c>
      <c r="O1765" t="s">
        <v>8271</v>
      </c>
      <c r="P1765" s="21">
        <v>13.145619999999999</v>
      </c>
      <c r="Q1765" s="11" t="s">
        <v>4196</v>
      </c>
    </row>
    <row r="1766" spans="14:17">
      <c r="N1766" s="10" t="s">
        <v>1979</v>
      </c>
      <c r="O1766" t="s">
        <v>6838</v>
      </c>
      <c r="P1766" s="21">
        <v>170.06460999999999</v>
      </c>
      <c r="Q1766" s="11" t="s">
        <v>4194</v>
      </c>
    </row>
    <row r="1767" spans="14:17">
      <c r="N1767" s="10" t="s">
        <v>1003</v>
      </c>
      <c r="O1767" t="s">
        <v>5863</v>
      </c>
      <c r="P1767" s="21">
        <v>783.28945999999996</v>
      </c>
      <c r="Q1767" s="11" t="s">
        <v>4195</v>
      </c>
    </row>
    <row r="1768" spans="14:17">
      <c r="N1768" s="10" t="s">
        <v>572</v>
      </c>
      <c r="O1768" t="s">
        <v>5433</v>
      </c>
      <c r="P1768" s="21">
        <v>2585.5502799999999</v>
      </c>
      <c r="Q1768" s="11" t="s">
        <v>4198</v>
      </c>
    </row>
    <row r="1769" spans="14:17">
      <c r="N1769" s="10" t="s">
        <v>3367</v>
      </c>
      <c r="O1769" t="s">
        <v>8226</v>
      </c>
      <c r="P1769" s="21">
        <v>4.3158200000000004</v>
      </c>
      <c r="Q1769" s="11" t="s">
        <v>4190</v>
      </c>
    </row>
    <row r="1770" spans="14:17">
      <c r="N1770" s="10" t="s">
        <v>1139</v>
      </c>
      <c r="O1770" t="s">
        <v>5998</v>
      </c>
      <c r="P1770" s="21">
        <v>547.22276999999997</v>
      </c>
      <c r="Q1770" s="11" t="s">
        <v>4196</v>
      </c>
    </row>
    <row r="1771" spans="14:17">
      <c r="N1771" s="10" t="s">
        <v>1864</v>
      </c>
      <c r="O1771" t="s">
        <v>6723</v>
      </c>
      <c r="P1771" s="21">
        <v>18.342649999999999</v>
      </c>
      <c r="Q1771" s="11" t="s">
        <v>4196</v>
      </c>
    </row>
    <row r="1772" spans="14:17">
      <c r="N1772" s="10" t="s">
        <v>1426</v>
      </c>
      <c r="O1772" t="s">
        <v>6285</v>
      </c>
      <c r="P1772" s="21">
        <v>394.12655999999998</v>
      </c>
      <c r="Q1772" s="11" t="s">
        <v>4195</v>
      </c>
    </row>
    <row r="1773" spans="14:17">
      <c r="N1773" s="10" t="s">
        <v>1514</v>
      </c>
      <c r="O1773" t="s">
        <v>6373</v>
      </c>
      <c r="P1773" s="21">
        <v>347.00099999999998</v>
      </c>
      <c r="Q1773" s="11" t="s">
        <v>4195</v>
      </c>
    </row>
    <row r="1774" spans="14:17">
      <c r="N1774" s="10" t="s">
        <v>240</v>
      </c>
      <c r="O1774" t="s">
        <v>4909</v>
      </c>
      <c r="P1774" s="21">
        <v>10031.16444</v>
      </c>
      <c r="Q1774" s="11" t="s">
        <v>4196</v>
      </c>
    </row>
    <row r="1775" spans="14:17">
      <c r="N1775" s="10" t="s">
        <v>46</v>
      </c>
      <c r="O1775" t="s">
        <v>4588</v>
      </c>
      <c r="P1775" s="21">
        <v>87871.514999999999</v>
      </c>
      <c r="Q1775" s="11" t="s">
        <v>4194</v>
      </c>
    </row>
    <row r="1776" spans="14:17">
      <c r="N1776" s="10" t="s">
        <v>3223</v>
      </c>
      <c r="O1776" t="s">
        <v>8082</v>
      </c>
      <c r="P1776" s="21">
        <v>11.05172</v>
      </c>
      <c r="Q1776" s="11" t="s">
        <v>4190</v>
      </c>
    </row>
    <row r="1777" spans="14:17">
      <c r="N1777" s="10" t="s">
        <v>3229</v>
      </c>
      <c r="O1777" t="s">
        <v>8088</v>
      </c>
      <c r="P1777" s="21">
        <v>9.3660899999999998</v>
      </c>
      <c r="Q1777" s="11" t="s">
        <v>4194</v>
      </c>
    </row>
    <row r="1778" spans="14:17">
      <c r="N1778" s="10" t="s">
        <v>2576</v>
      </c>
      <c r="O1778" t="s">
        <v>7435</v>
      </c>
      <c r="P1778" s="21">
        <v>48.215330000000002</v>
      </c>
      <c r="Q1778" s="11" t="s">
        <v>4194</v>
      </c>
    </row>
    <row r="1779" spans="14:17">
      <c r="N1779" s="10" t="s">
        <v>551</v>
      </c>
      <c r="O1779" t="s">
        <v>5412</v>
      </c>
      <c r="P1779" s="21">
        <v>2098.72694</v>
      </c>
      <c r="Q1779" s="11" t="s">
        <v>4190</v>
      </c>
    </row>
    <row r="1780" spans="14:17">
      <c r="N1780" s="10" t="s">
        <v>3038</v>
      </c>
      <c r="O1780" t="s">
        <v>7897</v>
      </c>
      <c r="P1780" s="21">
        <v>19.923449999999999</v>
      </c>
      <c r="Q1780" s="11" t="s">
        <v>4190</v>
      </c>
    </row>
    <row r="1781" spans="14:17">
      <c r="N1781" s="10" t="s">
        <v>635</v>
      </c>
      <c r="O1781" t="s">
        <v>5496</v>
      </c>
      <c r="P1781" s="21">
        <v>2139.17742</v>
      </c>
      <c r="Q1781" s="11" t="s">
        <v>4198</v>
      </c>
    </row>
    <row r="1782" spans="14:17">
      <c r="N1782" s="10" t="s">
        <v>2453</v>
      </c>
      <c r="O1782" t="s">
        <v>7312</v>
      </c>
      <c r="P1782" s="21">
        <v>44.871259999999999</v>
      </c>
      <c r="Q1782" s="11" t="s">
        <v>4194</v>
      </c>
    </row>
    <row r="1783" spans="14:17">
      <c r="N1783" s="10" t="s">
        <v>2052</v>
      </c>
      <c r="O1783" t="s">
        <v>6911</v>
      </c>
      <c r="P1783" s="21">
        <v>122.6849</v>
      </c>
      <c r="Q1783" s="11" t="s">
        <v>4195</v>
      </c>
    </row>
    <row r="1784" spans="14:17">
      <c r="N1784" s="10" t="s">
        <v>3386</v>
      </c>
      <c r="O1784" t="s">
        <v>8245</v>
      </c>
      <c r="P1784" s="21">
        <v>3.0078299999999998</v>
      </c>
      <c r="Q1784" s="11" t="s">
        <v>4194</v>
      </c>
    </row>
    <row r="1785" spans="14:17">
      <c r="N1785" s="10" t="s">
        <v>2258</v>
      </c>
      <c r="O1785" t="s">
        <v>7117</v>
      </c>
      <c r="P1785" s="21">
        <v>116.24293</v>
      </c>
      <c r="Q1785" s="11" t="s">
        <v>4194</v>
      </c>
    </row>
    <row r="1786" spans="14:17">
      <c r="N1786" s="10" t="s">
        <v>907</v>
      </c>
      <c r="O1786" t="s">
        <v>5767</v>
      </c>
      <c r="P1786" s="21">
        <v>937.36629000000005</v>
      </c>
      <c r="Q1786" s="11" t="s">
        <v>4192</v>
      </c>
    </row>
    <row r="1787" spans="14:17">
      <c r="N1787" s="10" t="s">
        <v>1512</v>
      </c>
      <c r="O1787" t="s">
        <v>6371</v>
      </c>
      <c r="P1787" s="21">
        <v>403.43988000000002</v>
      </c>
      <c r="Q1787" s="11" t="s">
        <v>4195</v>
      </c>
    </row>
    <row r="1788" spans="14:17">
      <c r="N1788" s="10" t="s">
        <v>1150</v>
      </c>
      <c r="O1788" t="s">
        <v>6009</v>
      </c>
      <c r="P1788" s="21">
        <v>667.09862999999996</v>
      </c>
      <c r="Q1788" s="11" t="s">
        <v>4194</v>
      </c>
    </row>
    <row r="1789" spans="14:17">
      <c r="N1789" s="10" t="s">
        <v>2630</v>
      </c>
      <c r="O1789" t="s">
        <v>7489</v>
      </c>
      <c r="P1789" s="21">
        <v>57.380600000000001</v>
      </c>
      <c r="Q1789" s="11" t="s">
        <v>4196</v>
      </c>
    </row>
    <row r="1790" spans="14:17">
      <c r="N1790" s="10" t="s">
        <v>2919</v>
      </c>
      <c r="O1790" t="s">
        <v>7778</v>
      </c>
      <c r="P1790" s="21">
        <v>34.110140000000001</v>
      </c>
      <c r="Q1790" s="11" t="s">
        <v>4196</v>
      </c>
    </row>
    <row r="1791" spans="14:17">
      <c r="N1791" s="10" t="s">
        <v>3148</v>
      </c>
      <c r="O1791" t="s">
        <v>8007</v>
      </c>
      <c r="P1791" s="21">
        <v>14.13349</v>
      </c>
      <c r="Q1791" s="11" t="s">
        <v>4194</v>
      </c>
    </row>
    <row r="1792" spans="14:17">
      <c r="N1792" s="10" t="s">
        <v>629</v>
      </c>
      <c r="O1792" t="s">
        <v>5490</v>
      </c>
      <c r="P1792" s="21">
        <v>2237.9299599999999</v>
      </c>
      <c r="Q1792" s="11" t="s">
        <v>4197</v>
      </c>
    </row>
    <row r="1793" spans="14:17">
      <c r="N1793" s="10" t="s">
        <v>1903</v>
      </c>
      <c r="O1793" t="s">
        <v>6762</v>
      </c>
      <c r="P1793" s="21">
        <v>201.14870999999999</v>
      </c>
      <c r="Q1793" s="11" t="s">
        <v>4195</v>
      </c>
    </row>
    <row r="1794" spans="14:17">
      <c r="N1794" s="10" t="s">
        <v>1957</v>
      </c>
      <c r="O1794" t="s">
        <v>6816</v>
      </c>
      <c r="P1794" s="21">
        <v>189.71975</v>
      </c>
      <c r="Q1794" s="11" t="s">
        <v>4195</v>
      </c>
    </row>
    <row r="1795" spans="14:17">
      <c r="N1795" s="10" t="s">
        <v>3217</v>
      </c>
      <c r="O1795" t="s">
        <v>8076</v>
      </c>
      <c r="P1795" s="21">
        <v>16.843499999999999</v>
      </c>
      <c r="Q1795" s="11" t="s">
        <v>4192</v>
      </c>
    </row>
    <row r="1796" spans="14:17">
      <c r="N1796" s="10" t="s">
        <v>3246</v>
      </c>
      <c r="O1796" t="s">
        <v>8105</v>
      </c>
      <c r="P1796" s="21">
        <v>10.52871</v>
      </c>
      <c r="Q1796" s="11" t="s">
        <v>4194</v>
      </c>
    </row>
    <row r="1797" spans="14:17">
      <c r="N1797" s="10" t="s">
        <v>1858</v>
      </c>
      <c r="O1797" t="s">
        <v>6717</v>
      </c>
      <c r="P1797" s="21">
        <v>219.40625</v>
      </c>
      <c r="Q1797" s="11" t="s">
        <v>4195</v>
      </c>
    </row>
    <row r="1798" spans="14:17">
      <c r="N1798" s="10" t="s">
        <v>2699</v>
      </c>
      <c r="O1798" t="s">
        <v>7558</v>
      </c>
      <c r="P1798" s="21">
        <v>104.91112</v>
      </c>
      <c r="Q1798" s="11" t="s">
        <v>4195</v>
      </c>
    </row>
    <row r="1799" spans="14:17">
      <c r="N1799" s="10" t="s">
        <v>846</v>
      </c>
      <c r="O1799" t="s">
        <v>5706</v>
      </c>
      <c r="P1799" s="21">
        <v>1204.8220699999999</v>
      </c>
      <c r="Q1799" s="11" t="s">
        <v>4189</v>
      </c>
    </row>
    <row r="1800" spans="14:17">
      <c r="N1800" s="10" t="s">
        <v>2793</v>
      </c>
      <c r="O1800" t="s">
        <v>7652</v>
      </c>
      <c r="P1800" s="21">
        <v>50.411760000000001</v>
      </c>
      <c r="Q1800" s="11" t="s">
        <v>4194</v>
      </c>
    </row>
    <row r="1801" spans="14:17">
      <c r="N1801" s="10" t="s">
        <v>2385</v>
      </c>
      <c r="O1801" t="s">
        <v>7244</v>
      </c>
      <c r="P1801" s="21">
        <v>57.84695</v>
      </c>
      <c r="Q1801" s="11" t="s">
        <v>4194</v>
      </c>
    </row>
    <row r="1802" spans="14:17">
      <c r="N1802" s="10" t="s">
        <v>2726</v>
      </c>
      <c r="O1802" t="s">
        <v>7585</v>
      </c>
      <c r="P1802" s="21">
        <v>60.858289999999997</v>
      </c>
      <c r="Q1802" s="11" t="s">
        <v>4196</v>
      </c>
    </row>
    <row r="1803" spans="14:17">
      <c r="N1803" s="10" t="s">
        <v>3391</v>
      </c>
      <c r="O1803" t="s">
        <v>8250</v>
      </c>
      <c r="P1803" s="21">
        <v>6.7070800000000004</v>
      </c>
      <c r="Q1803" s="11" t="s">
        <v>4192</v>
      </c>
    </row>
    <row r="1804" spans="14:17">
      <c r="N1804" s="10" t="s">
        <v>1794</v>
      </c>
      <c r="O1804" t="s">
        <v>6653</v>
      </c>
      <c r="P1804" s="21">
        <v>229.21556000000001</v>
      </c>
      <c r="Q1804" s="11" t="s">
        <v>4198</v>
      </c>
    </row>
    <row r="1805" spans="14:17">
      <c r="N1805" s="10" t="s">
        <v>1732</v>
      </c>
      <c r="O1805" t="s">
        <v>6591</v>
      </c>
      <c r="P1805" s="21">
        <v>230.53187</v>
      </c>
      <c r="Q1805" s="11" t="s">
        <v>4196</v>
      </c>
    </row>
    <row r="1806" spans="14:17">
      <c r="N1806" s="10" t="s">
        <v>3551</v>
      </c>
      <c r="O1806" t="s">
        <v>8382</v>
      </c>
      <c r="P1806" s="21">
        <v>174.90517</v>
      </c>
      <c r="Q1806" s="11" t="s">
        <v>4196</v>
      </c>
    </row>
    <row r="1807" spans="14:17">
      <c r="N1807" s="10" t="s">
        <v>1988</v>
      </c>
      <c r="O1807" t="s">
        <v>6847</v>
      </c>
      <c r="P1807" s="21">
        <v>170.75161</v>
      </c>
      <c r="Q1807" s="11" t="s">
        <v>4194</v>
      </c>
    </row>
    <row r="1808" spans="14:17">
      <c r="N1808" s="10" t="s">
        <v>247</v>
      </c>
      <c r="O1808" t="s">
        <v>5114</v>
      </c>
      <c r="P1808" s="21">
        <v>8802.2038599999996</v>
      </c>
      <c r="Q1808" s="11" t="s">
        <v>4197</v>
      </c>
    </row>
    <row r="1809" spans="14:17">
      <c r="N1809" s="10" t="s">
        <v>1636</v>
      </c>
      <c r="O1809" t="s">
        <v>6495</v>
      </c>
      <c r="P1809" s="21">
        <v>286.07812999999999</v>
      </c>
      <c r="Q1809" s="11" t="s">
        <v>4190</v>
      </c>
    </row>
    <row r="1810" spans="14:17">
      <c r="N1810" s="10" t="s">
        <v>1060</v>
      </c>
      <c r="O1810" t="s">
        <v>5919</v>
      </c>
      <c r="P1810" s="21">
        <v>721.16076999999996</v>
      </c>
      <c r="Q1810" s="11" t="s">
        <v>4198</v>
      </c>
    </row>
    <row r="1811" spans="14:17">
      <c r="N1811" s="10" t="s">
        <v>284</v>
      </c>
      <c r="O1811" t="s">
        <v>5148</v>
      </c>
      <c r="P1811" s="21">
        <v>6752.28568</v>
      </c>
      <c r="Q1811" s="11" t="s">
        <v>4196</v>
      </c>
    </row>
    <row r="1812" spans="14:17">
      <c r="N1812" s="10" t="s">
        <v>1511</v>
      </c>
      <c r="O1812" t="s">
        <v>6370</v>
      </c>
      <c r="P1812" s="21">
        <v>384.92477000000002</v>
      </c>
      <c r="Q1812" s="11" t="s">
        <v>4196</v>
      </c>
    </row>
    <row r="1813" spans="14:17">
      <c r="N1813" s="10" t="s">
        <v>3407</v>
      </c>
      <c r="O1813" t="s">
        <v>8266</v>
      </c>
      <c r="P1813" s="21">
        <v>2.7554400000000001</v>
      </c>
      <c r="Q1813" s="11" t="s">
        <v>4198</v>
      </c>
    </row>
    <row r="1814" spans="14:17">
      <c r="N1814" s="10" t="s">
        <v>2332</v>
      </c>
      <c r="O1814" t="s">
        <v>7191</v>
      </c>
      <c r="P1814" s="21">
        <v>94.18544</v>
      </c>
      <c r="Q1814" s="11" t="s">
        <v>4195</v>
      </c>
    </row>
    <row r="1815" spans="14:17">
      <c r="N1815" s="10" t="s">
        <v>3556</v>
      </c>
      <c r="O1815" t="s">
        <v>8386</v>
      </c>
      <c r="P1815" s="21">
        <v>10.217919999999999</v>
      </c>
      <c r="Q1815" s="11" t="s">
        <v>4196</v>
      </c>
    </row>
    <row r="1816" spans="14:17">
      <c r="N1816" s="10" t="s">
        <v>1170</v>
      </c>
      <c r="O1816" t="s">
        <v>6029</v>
      </c>
      <c r="P1816" s="21">
        <v>660.34937000000002</v>
      </c>
      <c r="Q1816" s="11" t="s">
        <v>4195</v>
      </c>
    </row>
    <row r="1817" spans="14:17">
      <c r="N1817" s="10" t="s">
        <v>1158</v>
      </c>
      <c r="O1817" t="s">
        <v>6017</v>
      </c>
      <c r="P1817" s="21">
        <v>642.53013999999996</v>
      </c>
      <c r="Q1817" s="11" t="s">
        <v>4190</v>
      </c>
    </row>
    <row r="1818" spans="14:17">
      <c r="N1818" s="10" t="s">
        <v>3447</v>
      </c>
      <c r="O1818" t="s">
        <v>6017</v>
      </c>
      <c r="P1818" s="21">
        <v>642.53013999999996</v>
      </c>
      <c r="Q1818" s="11" t="s">
        <v>4190</v>
      </c>
    </row>
    <row r="1819" spans="14:17">
      <c r="N1819" s="10" t="s">
        <v>2624</v>
      </c>
      <c r="O1819" t="s">
        <v>7483</v>
      </c>
      <c r="P1819" s="21">
        <v>54.310270000000003</v>
      </c>
      <c r="Q1819" s="11" t="s">
        <v>4195</v>
      </c>
    </row>
    <row r="1820" spans="14:17">
      <c r="N1820" s="10" t="s">
        <v>2044</v>
      </c>
      <c r="O1820" t="s">
        <v>6903</v>
      </c>
      <c r="P1820" s="21">
        <v>384.74687999999998</v>
      </c>
      <c r="Q1820" s="11" t="s">
        <v>4195</v>
      </c>
    </row>
    <row r="1821" spans="14:17">
      <c r="N1821" s="10" t="s">
        <v>762</v>
      </c>
      <c r="O1821" t="s">
        <v>5622</v>
      </c>
      <c r="P1821" s="21">
        <v>1322.62691</v>
      </c>
      <c r="Q1821" s="11" t="s">
        <v>4196</v>
      </c>
    </row>
    <row r="1822" spans="14:17">
      <c r="N1822" s="10" t="s">
        <v>67</v>
      </c>
      <c r="O1822" t="s">
        <v>4625</v>
      </c>
      <c r="P1822" s="21">
        <v>50564.510439999998</v>
      </c>
      <c r="Q1822" s="11" t="s">
        <v>4192</v>
      </c>
    </row>
    <row r="1823" spans="14:17">
      <c r="N1823" s="10" t="s">
        <v>2730</v>
      </c>
      <c r="O1823" t="s">
        <v>7589</v>
      </c>
      <c r="P1823" s="21">
        <v>45.141689999999997</v>
      </c>
      <c r="Q1823" s="11" t="s">
        <v>4196</v>
      </c>
    </row>
    <row r="1824" spans="14:17">
      <c r="N1824" s="10" t="s">
        <v>2505</v>
      </c>
      <c r="O1824" t="s">
        <v>7364</v>
      </c>
      <c r="P1824" s="21">
        <v>46.5989</v>
      </c>
      <c r="Q1824" s="11" t="s">
        <v>4198</v>
      </c>
    </row>
    <row r="1825" spans="14:17">
      <c r="N1825" s="10" t="s">
        <v>2055</v>
      </c>
      <c r="O1825" t="s">
        <v>6914</v>
      </c>
      <c r="P1825" s="21">
        <v>152.86320000000001</v>
      </c>
      <c r="Q1825" s="11" t="s">
        <v>4195</v>
      </c>
    </row>
    <row r="1826" spans="14:17">
      <c r="N1826" s="10" t="s">
        <v>1450</v>
      </c>
      <c r="O1826" t="s">
        <v>6309</v>
      </c>
      <c r="P1826" s="21">
        <v>481.38153999999997</v>
      </c>
      <c r="Q1826" s="11" t="s">
        <v>4196</v>
      </c>
    </row>
    <row r="1827" spans="14:17">
      <c r="N1827" s="10" t="s">
        <v>854</v>
      </c>
      <c r="O1827" t="s">
        <v>5714</v>
      </c>
      <c r="P1827" s="21">
        <v>1080.18642</v>
      </c>
      <c r="Q1827" s="11" t="s">
        <v>4190</v>
      </c>
    </row>
    <row r="1828" spans="14:17">
      <c r="N1828" s="10" t="s">
        <v>1408</v>
      </c>
      <c r="O1828" t="s">
        <v>6267</v>
      </c>
      <c r="P1828" s="21">
        <v>404.09019999999998</v>
      </c>
      <c r="Q1828" s="11" t="s">
        <v>4195</v>
      </c>
    </row>
    <row r="1829" spans="14:17">
      <c r="N1829" s="10" t="s">
        <v>1157</v>
      </c>
      <c r="O1829" t="s">
        <v>6016</v>
      </c>
      <c r="P1829" s="21">
        <v>624.74419</v>
      </c>
      <c r="Q1829" s="11" t="s">
        <v>4195</v>
      </c>
    </row>
    <row r="1830" spans="14:17">
      <c r="N1830" s="10" t="s">
        <v>3326</v>
      </c>
      <c r="O1830" t="s">
        <v>8185</v>
      </c>
      <c r="P1830" s="21">
        <v>5.3640499999999998</v>
      </c>
      <c r="Q1830" s="11" t="s">
        <v>4194</v>
      </c>
    </row>
    <row r="1831" spans="14:17">
      <c r="N1831" s="10" t="s">
        <v>1168</v>
      </c>
      <c r="O1831" t="s">
        <v>6027</v>
      </c>
      <c r="P1831" s="21">
        <v>558.20637999999997</v>
      </c>
      <c r="Q1831" s="11" t="s">
        <v>4198</v>
      </c>
    </row>
    <row r="1832" spans="14:17">
      <c r="N1832" s="10" t="s">
        <v>1340</v>
      </c>
      <c r="O1832" t="s">
        <v>6199</v>
      </c>
      <c r="P1832" s="21">
        <v>237.72779</v>
      </c>
      <c r="Q1832" s="11" t="s">
        <v>4190</v>
      </c>
    </row>
    <row r="1833" spans="14:17">
      <c r="N1833" s="10" t="s">
        <v>2653</v>
      </c>
      <c r="O1833" t="s">
        <v>7512</v>
      </c>
      <c r="P1833" s="21">
        <v>62.23</v>
      </c>
      <c r="Q1833" s="11" t="s">
        <v>4196</v>
      </c>
    </row>
    <row r="1834" spans="14:17">
      <c r="N1834" s="10" t="s">
        <v>898</v>
      </c>
      <c r="O1834" t="s">
        <v>5758</v>
      </c>
      <c r="P1834" s="21">
        <v>929.39173000000005</v>
      </c>
      <c r="Q1834" s="11" t="s">
        <v>4198</v>
      </c>
    </row>
    <row r="1835" spans="14:17">
      <c r="N1835" s="10" t="s">
        <v>3106</v>
      </c>
      <c r="O1835" t="s">
        <v>7965</v>
      </c>
      <c r="P1835" s="21">
        <v>14.42407</v>
      </c>
      <c r="Q1835" s="11" t="s">
        <v>4195</v>
      </c>
    </row>
    <row r="1836" spans="14:17">
      <c r="N1836" s="10" t="s">
        <v>997</v>
      </c>
      <c r="O1836" t="s">
        <v>5857</v>
      </c>
      <c r="P1836" s="21">
        <v>1041.5858000000001</v>
      </c>
      <c r="Q1836" s="11" t="s">
        <v>4196</v>
      </c>
    </row>
    <row r="1837" spans="14:17">
      <c r="N1837" s="10" t="s">
        <v>1933</v>
      </c>
      <c r="O1837" t="s">
        <v>6792</v>
      </c>
      <c r="P1837" s="21">
        <v>269.40456999999998</v>
      </c>
      <c r="Q1837" s="11" t="s">
        <v>4196</v>
      </c>
    </row>
    <row r="1838" spans="14:17">
      <c r="N1838" s="10" t="s">
        <v>3325</v>
      </c>
      <c r="O1838" t="s">
        <v>8184</v>
      </c>
      <c r="P1838" s="21">
        <v>11.135249999999999</v>
      </c>
      <c r="Q1838" s="11" t="s">
        <v>4196</v>
      </c>
    </row>
    <row r="1839" spans="14:17">
      <c r="N1839" s="10" t="s">
        <v>3295</v>
      </c>
      <c r="O1839" t="s">
        <v>8154</v>
      </c>
      <c r="P1839" s="21">
        <v>6.1619000000000002</v>
      </c>
      <c r="Q1839" s="11" t="s">
        <v>4196</v>
      </c>
    </row>
    <row r="1840" spans="14:17">
      <c r="N1840" s="10" t="s">
        <v>2760</v>
      </c>
      <c r="O1840" t="s">
        <v>7619</v>
      </c>
      <c r="P1840" s="21">
        <v>42.089410000000001</v>
      </c>
      <c r="Q1840" s="11" t="s">
        <v>4194</v>
      </c>
    </row>
    <row r="1841" spans="14:17">
      <c r="N1841" s="10" t="s">
        <v>3392</v>
      </c>
      <c r="O1841" t="s">
        <v>8251</v>
      </c>
      <c r="P1841" s="21">
        <v>3.29718</v>
      </c>
      <c r="Q1841" s="11" t="s">
        <v>4196</v>
      </c>
    </row>
    <row r="1842" spans="14:17">
      <c r="N1842" s="10" t="s">
        <v>62</v>
      </c>
      <c r="O1842" t="s">
        <v>4616</v>
      </c>
      <c r="P1842" s="21">
        <v>53432.060830000002</v>
      </c>
      <c r="Q1842" s="11" t="s">
        <v>4198</v>
      </c>
    </row>
    <row r="1843" spans="14:17">
      <c r="N1843" s="10" t="s">
        <v>2663</v>
      </c>
      <c r="O1843" t="s">
        <v>7522</v>
      </c>
      <c r="P1843" s="21">
        <v>150.70099999999999</v>
      </c>
      <c r="Q1843" s="11" t="s">
        <v>4195</v>
      </c>
    </row>
    <row r="1844" spans="14:17">
      <c r="N1844" s="10" t="s">
        <v>1997</v>
      </c>
      <c r="O1844" t="s">
        <v>6856</v>
      </c>
      <c r="P1844" s="21">
        <v>221.87923000000001</v>
      </c>
      <c r="Q1844" s="11" t="s">
        <v>4188</v>
      </c>
    </row>
    <row r="1845" spans="14:17">
      <c r="N1845" s="10" t="s">
        <v>2741</v>
      </c>
      <c r="O1845" t="s">
        <v>7600</v>
      </c>
      <c r="P1845" s="21">
        <v>70.933040000000005</v>
      </c>
      <c r="Q1845" s="11" t="s">
        <v>4190</v>
      </c>
    </row>
    <row r="1846" spans="14:17">
      <c r="N1846" s="10" t="s">
        <v>1558</v>
      </c>
      <c r="O1846" t="s">
        <v>6417</v>
      </c>
      <c r="P1846" s="21">
        <v>372.50098000000003</v>
      </c>
      <c r="Q1846" s="11" t="s">
        <v>4196</v>
      </c>
    </row>
    <row r="1847" spans="14:17">
      <c r="N1847" s="10" t="s">
        <v>2211</v>
      </c>
      <c r="O1847" t="s">
        <v>7070</v>
      </c>
      <c r="P1847" s="21">
        <v>114.87876</v>
      </c>
      <c r="Q1847" s="11" t="s">
        <v>4198</v>
      </c>
    </row>
    <row r="1848" spans="14:17">
      <c r="N1848" s="10" t="s">
        <v>922</v>
      </c>
      <c r="O1848" t="s">
        <v>5782</v>
      </c>
      <c r="P1848" s="21">
        <v>1146.4899399999999</v>
      </c>
      <c r="Q1848" s="11" t="s">
        <v>4190</v>
      </c>
    </row>
    <row r="1849" spans="14:17">
      <c r="N1849" s="10" t="s">
        <v>1978</v>
      </c>
      <c r="O1849" t="s">
        <v>6837</v>
      </c>
      <c r="P1849" s="21">
        <v>161.64940999999999</v>
      </c>
      <c r="Q1849" s="11" t="s">
        <v>4196</v>
      </c>
    </row>
    <row r="1850" spans="14:17">
      <c r="N1850" s="10" t="s">
        <v>2713</v>
      </c>
      <c r="O1850" t="s">
        <v>7572</v>
      </c>
      <c r="P1850" s="21">
        <v>45.439990000000002</v>
      </c>
      <c r="Q1850" s="11" t="s">
        <v>4194</v>
      </c>
    </row>
    <row r="1851" spans="14:17">
      <c r="N1851" s="10" t="s">
        <v>726</v>
      </c>
      <c r="O1851" t="s">
        <v>5587</v>
      </c>
      <c r="P1851" s="21">
        <v>1299.8761099999999</v>
      </c>
      <c r="Q1851" s="11" t="s">
        <v>4190</v>
      </c>
    </row>
    <row r="1852" spans="14:17">
      <c r="N1852" s="10" t="s">
        <v>617</v>
      </c>
      <c r="O1852" t="s">
        <v>5478</v>
      </c>
      <c r="P1852" s="21">
        <v>1727.95111</v>
      </c>
      <c r="Q1852" s="11" t="s">
        <v>4194</v>
      </c>
    </row>
    <row r="1853" spans="14:17">
      <c r="N1853" s="10" t="s">
        <v>2360</v>
      </c>
      <c r="O1853" t="s">
        <v>7219</v>
      </c>
      <c r="P1853" s="21">
        <v>92.175370000000001</v>
      </c>
      <c r="Q1853" s="11" t="s">
        <v>4196</v>
      </c>
    </row>
    <row r="1854" spans="14:17">
      <c r="N1854" s="10" t="s">
        <v>659</v>
      </c>
      <c r="O1854" t="s">
        <v>5520</v>
      </c>
      <c r="P1854" s="21">
        <v>2039.7285999999999</v>
      </c>
      <c r="Q1854" s="11" t="s">
        <v>4196</v>
      </c>
    </row>
    <row r="1855" spans="14:17">
      <c r="N1855" s="10" t="s">
        <v>3219</v>
      </c>
      <c r="O1855" t="s">
        <v>8078</v>
      </c>
      <c r="P1855" s="21">
        <v>9.2103999999999999</v>
      </c>
      <c r="Q1855" s="11" t="s">
        <v>4197</v>
      </c>
    </row>
    <row r="1856" spans="14:17">
      <c r="N1856" s="10" t="s">
        <v>483</v>
      </c>
      <c r="O1856" t="s">
        <v>5344</v>
      </c>
      <c r="P1856" s="21">
        <v>2523.66041</v>
      </c>
      <c r="Q1856" s="11" t="s">
        <v>4198</v>
      </c>
    </row>
    <row r="1857" spans="14:17">
      <c r="N1857" s="10" t="s">
        <v>1061</v>
      </c>
      <c r="O1857" t="s">
        <v>5920</v>
      </c>
      <c r="P1857" s="21">
        <v>847.15535</v>
      </c>
      <c r="Q1857" s="11" t="s">
        <v>4196</v>
      </c>
    </row>
    <row r="1858" spans="14:17">
      <c r="N1858" s="10" t="s">
        <v>1136</v>
      </c>
      <c r="O1858" t="s">
        <v>5995</v>
      </c>
      <c r="P1858" s="21">
        <v>466.82306</v>
      </c>
      <c r="Q1858" s="11" t="s">
        <v>4194</v>
      </c>
    </row>
    <row r="1859" spans="14:17">
      <c r="N1859" s="10" t="s">
        <v>1948</v>
      </c>
      <c r="O1859" t="s">
        <v>6807</v>
      </c>
      <c r="P1859" s="21">
        <v>196.03959</v>
      </c>
      <c r="Q1859" s="11" t="s">
        <v>4198</v>
      </c>
    </row>
    <row r="1860" spans="14:17">
      <c r="N1860" s="10" t="s">
        <v>3581</v>
      </c>
      <c r="O1860" t="s">
        <v>8408</v>
      </c>
      <c r="P1860" s="21">
        <v>10.15569</v>
      </c>
      <c r="Q1860" s="11" t="s">
        <v>4190</v>
      </c>
    </row>
    <row r="1861" spans="14:17">
      <c r="N1861" s="10" t="s">
        <v>684</v>
      </c>
      <c r="O1861" t="s">
        <v>5545</v>
      </c>
      <c r="P1861" s="21">
        <v>1362.57728</v>
      </c>
      <c r="Q1861" s="11" t="s">
        <v>4196</v>
      </c>
    </row>
    <row r="1862" spans="14:17">
      <c r="N1862" s="10" t="s">
        <v>1483</v>
      </c>
      <c r="O1862" t="s">
        <v>6342</v>
      </c>
      <c r="P1862" s="21">
        <v>361.71728000000002</v>
      </c>
      <c r="Q1862" s="11" t="s">
        <v>4195</v>
      </c>
    </row>
    <row r="1863" spans="14:17">
      <c r="N1863" s="10" t="s">
        <v>2126</v>
      </c>
      <c r="O1863" t="s">
        <v>6985</v>
      </c>
      <c r="P1863" s="21">
        <v>105.79559</v>
      </c>
      <c r="Q1863" s="11" t="s">
        <v>4190</v>
      </c>
    </row>
    <row r="1864" spans="14:17">
      <c r="N1864" s="10" t="s">
        <v>2569</v>
      </c>
      <c r="O1864" t="s">
        <v>7428</v>
      </c>
      <c r="P1864" s="21">
        <v>67.547319999999999</v>
      </c>
      <c r="Q1864" s="11" t="s">
        <v>4195</v>
      </c>
    </row>
    <row r="1865" spans="14:17">
      <c r="N1865" s="10" t="s">
        <v>857</v>
      </c>
      <c r="O1865" t="s">
        <v>5717</v>
      </c>
      <c r="P1865" s="21">
        <v>1141.2966899999999</v>
      </c>
      <c r="Q1865" s="11" t="s">
        <v>4195</v>
      </c>
    </row>
    <row r="1866" spans="14:17">
      <c r="N1866" s="10" t="s">
        <v>703</v>
      </c>
      <c r="O1866" t="s">
        <v>5564</v>
      </c>
      <c r="P1866" s="21">
        <v>1849.79928</v>
      </c>
      <c r="Q1866" s="11" t="s">
        <v>4195</v>
      </c>
    </row>
    <row r="1867" spans="14:17">
      <c r="N1867" s="10" t="s">
        <v>2267</v>
      </c>
      <c r="O1867" t="s">
        <v>7126</v>
      </c>
      <c r="P1867" s="21">
        <v>97.354479999999995</v>
      </c>
      <c r="Q1867" s="11" t="s">
        <v>4194</v>
      </c>
    </row>
    <row r="1868" spans="14:17">
      <c r="N1868" s="10" t="s">
        <v>2351</v>
      </c>
      <c r="O1868" t="s">
        <v>7210</v>
      </c>
      <c r="P1868" s="21">
        <v>93.151889999999995</v>
      </c>
      <c r="Q1868" s="11" t="s">
        <v>4195</v>
      </c>
    </row>
    <row r="1869" spans="14:17">
      <c r="N1869" s="10" t="s">
        <v>49</v>
      </c>
      <c r="O1869" t="s">
        <v>4593</v>
      </c>
      <c r="P1869" s="21">
        <v>57320.234920000003</v>
      </c>
      <c r="Q1869" s="11" t="s">
        <v>4198</v>
      </c>
    </row>
    <row r="1870" spans="14:17">
      <c r="N1870" s="10" t="s">
        <v>212</v>
      </c>
      <c r="O1870" t="s">
        <v>4862</v>
      </c>
      <c r="P1870" s="21">
        <v>9598.91957</v>
      </c>
      <c r="Q1870" s="11" t="s">
        <v>4193</v>
      </c>
    </row>
    <row r="1871" spans="14:17">
      <c r="N1871" s="10" t="s">
        <v>1486</v>
      </c>
      <c r="O1871" t="s">
        <v>6345</v>
      </c>
      <c r="P1871" s="21">
        <v>357.10316</v>
      </c>
      <c r="Q1871" s="11" t="s">
        <v>4195</v>
      </c>
    </row>
    <row r="1872" spans="14:17">
      <c r="N1872" s="10" t="s">
        <v>339</v>
      </c>
      <c r="O1872" t="s">
        <v>5200</v>
      </c>
      <c r="P1872" s="21">
        <v>5436.2069000000001</v>
      </c>
      <c r="Q1872" s="11" t="s">
        <v>4192</v>
      </c>
    </row>
    <row r="1873" spans="14:17">
      <c r="N1873" s="10" t="s">
        <v>1160</v>
      </c>
      <c r="O1873" t="s">
        <v>6019</v>
      </c>
      <c r="P1873" s="21">
        <v>626.25</v>
      </c>
      <c r="Q1873" s="11" t="s">
        <v>4195</v>
      </c>
    </row>
    <row r="1874" spans="14:17">
      <c r="N1874" s="10" t="s">
        <v>2237</v>
      </c>
      <c r="O1874" t="s">
        <v>7096</v>
      </c>
      <c r="P1874" s="21">
        <v>118.02061</v>
      </c>
      <c r="Q1874" s="11" t="s">
        <v>4195</v>
      </c>
    </row>
    <row r="1875" spans="14:17">
      <c r="N1875" s="10" t="s">
        <v>3108</v>
      </c>
      <c r="O1875" t="s">
        <v>7967</v>
      </c>
      <c r="P1875" s="21">
        <v>20.13147</v>
      </c>
      <c r="Q1875" s="11" t="s">
        <v>4196</v>
      </c>
    </row>
    <row r="1876" spans="14:17">
      <c r="N1876" s="10" t="s">
        <v>1804</v>
      </c>
      <c r="O1876" t="s">
        <v>6663</v>
      </c>
      <c r="P1876" s="21">
        <v>250.48702</v>
      </c>
      <c r="Q1876" s="11" t="s">
        <v>4194</v>
      </c>
    </row>
    <row r="1877" spans="14:17">
      <c r="N1877" s="10" t="s">
        <v>1699</v>
      </c>
      <c r="O1877" t="s">
        <v>6558</v>
      </c>
      <c r="P1877" s="21">
        <v>213.34971999999999</v>
      </c>
      <c r="Q1877" s="11" t="s">
        <v>4194</v>
      </c>
    </row>
    <row r="1878" spans="14:17">
      <c r="N1878" s="10" t="s">
        <v>288</v>
      </c>
      <c r="O1878" t="s">
        <v>5152</v>
      </c>
      <c r="P1878" s="21">
        <v>5852.2256699999998</v>
      </c>
      <c r="Q1878" s="11" t="s">
        <v>4190</v>
      </c>
    </row>
    <row r="1879" spans="14:17">
      <c r="N1879" s="10" t="s">
        <v>2635</v>
      </c>
      <c r="O1879" t="s">
        <v>7494</v>
      </c>
      <c r="P1879" s="21">
        <v>65.576520000000002</v>
      </c>
      <c r="Q1879" s="11" t="s">
        <v>4196</v>
      </c>
    </row>
    <row r="1880" spans="14:17">
      <c r="N1880" s="10" t="s">
        <v>349</v>
      </c>
      <c r="O1880" t="s">
        <v>5210</v>
      </c>
      <c r="P1880" s="21">
        <v>3439.44542</v>
      </c>
      <c r="Q1880" s="11" t="s">
        <v>4196</v>
      </c>
    </row>
    <row r="1881" spans="14:17">
      <c r="N1881" s="10" t="s">
        <v>1965</v>
      </c>
      <c r="O1881" t="s">
        <v>6824</v>
      </c>
      <c r="P1881" s="21">
        <v>156.55620999999999</v>
      </c>
      <c r="Q1881" s="11" t="s">
        <v>4198</v>
      </c>
    </row>
    <row r="1882" spans="14:17">
      <c r="N1882" s="10" t="s">
        <v>1124</v>
      </c>
      <c r="O1882" t="s">
        <v>5983</v>
      </c>
      <c r="P1882" s="21">
        <v>187.125</v>
      </c>
      <c r="Q1882" s="11" t="s">
        <v>4189</v>
      </c>
    </row>
    <row r="1883" spans="14:17">
      <c r="N1883" s="10" t="s">
        <v>3427</v>
      </c>
      <c r="O1883" t="s">
        <v>8284</v>
      </c>
      <c r="P1883" s="21">
        <v>347.11819000000003</v>
      </c>
      <c r="Q1883" s="11" t="s">
        <v>4189</v>
      </c>
    </row>
    <row r="1884" spans="14:17">
      <c r="N1884" s="10" t="s">
        <v>1737</v>
      </c>
      <c r="O1884" t="s">
        <v>6596</v>
      </c>
      <c r="P1884" s="21">
        <v>178.70179999999999</v>
      </c>
      <c r="Q1884" s="11" t="s">
        <v>4196</v>
      </c>
    </row>
    <row r="1885" spans="14:17">
      <c r="N1885" s="10" t="s">
        <v>2815</v>
      </c>
      <c r="O1885" t="s">
        <v>7674</v>
      </c>
      <c r="P1885" s="21">
        <v>16.07197</v>
      </c>
      <c r="Q1885" s="11" t="s">
        <v>4190</v>
      </c>
    </row>
    <row r="1886" spans="14:17">
      <c r="N1886" s="10" t="s">
        <v>2009</v>
      </c>
      <c r="O1886" t="s">
        <v>6868</v>
      </c>
      <c r="P1886" s="21">
        <v>167.05</v>
      </c>
      <c r="Q1886" s="11" t="s">
        <v>4195</v>
      </c>
    </row>
    <row r="1887" spans="14:17">
      <c r="N1887" s="10" t="s">
        <v>2286</v>
      </c>
      <c r="O1887" t="s">
        <v>7145</v>
      </c>
      <c r="P1887" s="21">
        <v>102.80754</v>
      </c>
      <c r="Q1887" s="11" t="s">
        <v>4198</v>
      </c>
    </row>
    <row r="1888" spans="14:17">
      <c r="N1888" s="10" t="s">
        <v>1318</v>
      </c>
      <c r="O1888" t="s">
        <v>6177</v>
      </c>
      <c r="P1888" s="21">
        <v>377.13004999999998</v>
      </c>
      <c r="Q1888" s="11" t="s">
        <v>4194</v>
      </c>
    </row>
    <row r="1889" spans="14:17">
      <c r="N1889" s="10" t="s">
        <v>191</v>
      </c>
      <c r="O1889" t="s">
        <v>4833</v>
      </c>
      <c r="P1889" s="21">
        <v>8892.4150399999999</v>
      </c>
      <c r="Q1889" s="11" t="s">
        <v>4198</v>
      </c>
    </row>
    <row r="1890" spans="14:17">
      <c r="N1890" s="10" t="s">
        <v>678</v>
      </c>
      <c r="O1890" t="s">
        <v>5539</v>
      </c>
      <c r="P1890" s="21">
        <v>1507.24207</v>
      </c>
      <c r="Q1890" s="11" t="s">
        <v>4194</v>
      </c>
    </row>
    <row r="1891" spans="14:17">
      <c r="N1891" s="10" t="s">
        <v>2092</v>
      </c>
      <c r="O1891" t="s">
        <v>6951</v>
      </c>
      <c r="P1891" s="21">
        <v>146.48124999999999</v>
      </c>
      <c r="Q1891" s="11" t="s">
        <v>4195</v>
      </c>
    </row>
    <row r="1892" spans="14:17">
      <c r="N1892" s="10" t="s">
        <v>2594</v>
      </c>
      <c r="O1892" t="s">
        <v>7453</v>
      </c>
      <c r="P1892" s="21">
        <v>92.011809999999997</v>
      </c>
      <c r="Q1892" s="11" t="s">
        <v>4196</v>
      </c>
    </row>
    <row r="1893" spans="14:17">
      <c r="N1893" s="10" t="s">
        <v>2201</v>
      </c>
      <c r="O1893" t="s">
        <v>7060</v>
      </c>
      <c r="P1893" s="21">
        <v>226.13009</v>
      </c>
      <c r="Q1893" s="11" t="s">
        <v>4190</v>
      </c>
    </row>
    <row r="1894" spans="14:17">
      <c r="N1894" s="10" t="s">
        <v>2116</v>
      </c>
      <c r="O1894" t="s">
        <v>6975</v>
      </c>
      <c r="P1894" s="21">
        <v>125.80822999999999</v>
      </c>
      <c r="Q1894" s="11" t="s">
        <v>4194</v>
      </c>
    </row>
    <row r="1895" spans="14:17">
      <c r="N1895" s="10" t="s">
        <v>1918</v>
      </c>
      <c r="O1895" t="s">
        <v>6777</v>
      </c>
      <c r="P1895" s="21">
        <v>202.81425999999999</v>
      </c>
      <c r="Q1895" s="11" t="s">
        <v>4195</v>
      </c>
    </row>
    <row r="1896" spans="14:17">
      <c r="N1896" s="10" t="s">
        <v>1666</v>
      </c>
      <c r="O1896" t="s">
        <v>6525</v>
      </c>
      <c r="P1896" s="21">
        <v>289.51249999999999</v>
      </c>
      <c r="Q1896" s="11" t="s">
        <v>4195</v>
      </c>
    </row>
    <row r="1897" spans="14:17">
      <c r="N1897" s="10" t="s">
        <v>3045</v>
      </c>
      <c r="O1897" t="s">
        <v>7904</v>
      </c>
      <c r="P1897" s="21">
        <v>25.039850000000001</v>
      </c>
      <c r="Q1897" s="11" t="s">
        <v>4197</v>
      </c>
    </row>
    <row r="1898" spans="14:17">
      <c r="N1898" s="10" t="s">
        <v>2682</v>
      </c>
      <c r="O1898" t="s">
        <v>7541</v>
      </c>
      <c r="P1898" s="21">
        <v>44.559620000000002</v>
      </c>
      <c r="Q1898" s="11" t="s">
        <v>4196</v>
      </c>
    </row>
    <row r="1899" spans="14:17">
      <c r="N1899" s="10" t="s">
        <v>2363</v>
      </c>
      <c r="O1899" t="s">
        <v>7222</v>
      </c>
      <c r="P1899" s="21">
        <v>110.93897</v>
      </c>
      <c r="Q1899" s="11" t="s">
        <v>4197</v>
      </c>
    </row>
    <row r="1900" spans="14:17">
      <c r="N1900" s="10" t="s">
        <v>1282</v>
      </c>
      <c r="O1900" t="s">
        <v>6141</v>
      </c>
      <c r="P1900" s="21">
        <v>465.51706999999999</v>
      </c>
      <c r="Q1900" s="11" t="s">
        <v>4194</v>
      </c>
    </row>
    <row r="1901" spans="14:17">
      <c r="N1901" s="10" t="s">
        <v>715</v>
      </c>
      <c r="O1901" t="s">
        <v>5576</v>
      </c>
      <c r="P1901" s="21">
        <v>1491.10538</v>
      </c>
      <c r="Q1901" s="11" t="s">
        <v>4190</v>
      </c>
    </row>
    <row r="1902" spans="14:17">
      <c r="N1902" s="10" t="s">
        <v>257</v>
      </c>
      <c r="O1902" t="s">
        <v>5123</v>
      </c>
      <c r="P1902" s="21">
        <v>8356.7473800000007</v>
      </c>
      <c r="Q1902" s="11" t="s">
        <v>4196</v>
      </c>
    </row>
    <row r="1903" spans="14:17">
      <c r="N1903" s="10" t="s">
        <v>895</v>
      </c>
      <c r="O1903" t="s">
        <v>5755</v>
      </c>
      <c r="P1903" s="21">
        <v>1012.4805</v>
      </c>
      <c r="Q1903" s="11" t="s">
        <v>4196</v>
      </c>
    </row>
    <row r="1904" spans="14:17">
      <c r="N1904" s="10" t="s">
        <v>1393</v>
      </c>
      <c r="O1904" t="s">
        <v>6252</v>
      </c>
      <c r="P1904" s="21">
        <v>272.7176</v>
      </c>
      <c r="Q1904" s="11" t="s">
        <v>4195</v>
      </c>
    </row>
    <row r="1905" spans="14:17">
      <c r="N1905" s="10" t="s">
        <v>2816</v>
      </c>
      <c r="O1905" t="s">
        <v>7675</v>
      </c>
      <c r="P1905" s="21">
        <v>32.628979999999999</v>
      </c>
      <c r="Q1905" s="11" t="s">
        <v>4196</v>
      </c>
    </row>
    <row r="1906" spans="14:17">
      <c r="N1906" s="10" t="s">
        <v>449</v>
      </c>
      <c r="O1906" t="s">
        <v>5310</v>
      </c>
      <c r="P1906" s="21">
        <v>3325.1931800000002</v>
      </c>
      <c r="Q1906" s="11" t="s">
        <v>4190</v>
      </c>
    </row>
    <row r="1907" spans="14:17">
      <c r="N1907" s="10" t="s">
        <v>1722</v>
      </c>
      <c r="O1907" t="s">
        <v>6581</v>
      </c>
      <c r="P1907" s="21">
        <v>269.71933999999999</v>
      </c>
      <c r="Q1907" s="11" t="s">
        <v>4198</v>
      </c>
    </row>
    <row r="1908" spans="14:17">
      <c r="N1908" s="10" t="s">
        <v>606</v>
      </c>
      <c r="O1908" t="s">
        <v>5467</v>
      </c>
      <c r="P1908" s="21">
        <v>2241.0886500000001</v>
      </c>
      <c r="Q1908" s="11" t="s">
        <v>4194</v>
      </c>
    </row>
    <row r="1909" spans="14:17">
      <c r="N1909" s="10" t="s">
        <v>1531</v>
      </c>
      <c r="O1909" t="s">
        <v>6390</v>
      </c>
      <c r="P1909" s="21">
        <v>341.81950000000001</v>
      </c>
      <c r="Q1909" s="11" t="s">
        <v>4195</v>
      </c>
    </row>
    <row r="1910" spans="14:17">
      <c r="N1910" s="10" t="s">
        <v>3027</v>
      </c>
      <c r="O1910" t="s">
        <v>7886</v>
      </c>
      <c r="P1910" s="21">
        <v>14.63946</v>
      </c>
      <c r="Q1910" s="11" t="s">
        <v>4196</v>
      </c>
    </row>
    <row r="1911" spans="14:17">
      <c r="N1911" s="10" t="s">
        <v>1322</v>
      </c>
      <c r="O1911" t="s">
        <v>6181</v>
      </c>
      <c r="P1911" s="21">
        <v>360.46616999999998</v>
      </c>
      <c r="Q1911" s="11" t="s">
        <v>4196</v>
      </c>
    </row>
    <row r="1912" spans="14:17">
      <c r="N1912" s="10" t="s">
        <v>1258</v>
      </c>
      <c r="O1912" t="s">
        <v>6117</v>
      </c>
      <c r="P1912" s="21">
        <v>350.33927</v>
      </c>
      <c r="Q1912" s="11" t="s">
        <v>4195</v>
      </c>
    </row>
    <row r="1913" spans="14:17">
      <c r="N1913" s="10" t="s">
        <v>1549</v>
      </c>
      <c r="O1913" t="s">
        <v>6408</v>
      </c>
      <c r="P1913" s="21">
        <v>331.84688</v>
      </c>
      <c r="Q1913" s="11" t="s">
        <v>4195</v>
      </c>
    </row>
    <row r="1914" spans="14:17">
      <c r="N1914" s="10" t="s">
        <v>587</v>
      </c>
      <c r="O1914" t="s">
        <v>5448</v>
      </c>
      <c r="P1914" s="21">
        <v>2156.68048</v>
      </c>
      <c r="Q1914" s="11" t="s">
        <v>4194</v>
      </c>
    </row>
    <row r="1915" spans="14:17">
      <c r="N1915" s="10" t="s">
        <v>130</v>
      </c>
      <c r="O1915" t="s">
        <v>4729</v>
      </c>
      <c r="P1915" s="21">
        <v>19905.341840000001</v>
      </c>
      <c r="Q1915" s="11" t="s">
        <v>4194</v>
      </c>
    </row>
    <row r="1916" spans="14:17">
      <c r="N1916" s="10" t="s">
        <v>1925</v>
      </c>
      <c r="O1916" t="s">
        <v>6784</v>
      </c>
      <c r="P1916" s="21">
        <v>177.70027999999999</v>
      </c>
      <c r="Q1916" s="11" t="s">
        <v>4196</v>
      </c>
    </row>
    <row r="1917" spans="14:17">
      <c r="N1917" s="10" t="s">
        <v>196</v>
      </c>
      <c r="O1917" t="s">
        <v>4842</v>
      </c>
      <c r="P1917" s="21">
        <v>11295.816629999999</v>
      </c>
      <c r="Q1917" s="11" t="s">
        <v>4197</v>
      </c>
    </row>
    <row r="1918" spans="14:17">
      <c r="N1918" s="10" t="s">
        <v>3438</v>
      </c>
      <c r="O1918" t="s">
        <v>4842</v>
      </c>
      <c r="P1918" s="21">
        <v>11295.816629999999</v>
      </c>
      <c r="Q1918" s="11" t="s">
        <v>4197</v>
      </c>
    </row>
    <row r="1919" spans="14:17">
      <c r="N1919" s="10" t="s">
        <v>237</v>
      </c>
      <c r="O1919" t="s">
        <v>4904</v>
      </c>
      <c r="P1919" s="21">
        <v>8841.4594099999995</v>
      </c>
      <c r="Q1919" s="11" t="s">
        <v>4197</v>
      </c>
    </row>
    <row r="1920" spans="14:17">
      <c r="N1920" s="10" t="s">
        <v>3431</v>
      </c>
      <c r="O1920" t="s">
        <v>4904</v>
      </c>
      <c r="P1920" s="21">
        <v>8841.4594099999995</v>
      </c>
      <c r="Q1920" s="11" t="s">
        <v>4197</v>
      </c>
    </row>
    <row r="1921" spans="14:17">
      <c r="N1921" s="10" t="s">
        <v>3432</v>
      </c>
      <c r="O1921" t="s">
        <v>4904</v>
      </c>
      <c r="P1921" s="21">
        <v>8841.4594099999995</v>
      </c>
      <c r="Q1921" s="11" t="s">
        <v>4197</v>
      </c>
    </row>
    <row r="1922" spans="14:17">
      <c r="N1922" s="10" t="s">
        <v>673</v>
      </c>
      <c r="O1922" t="s">
        <v>5534</v>
      </c>
      <c r="P1922" s="21">
        <v>1647.54755</v>
      </c>
      <c r="Q1922" s="11" t="s">
        <v>4197</v>
      </c>
    </row>
    <row r="1923" spans="14:17">
      <c r="N1923" s="10" t="s">
        <v>3441</v>
      </c>
      <c r="O1923" t="s">
        <v>5534</v>
      </c>
      <c r="P1923" s="21">
        <v>1647.54755</v>
      </c>
      <c r="Q1923" s="11" t="s">
        <v>4197</v>
      </c>
    </row>
    <row r="1924" spans="14:17">
      <c r="N1924" s="10" t="s">
        <v>2051</v>
      </c>
      <c r="O1924" t="s">
        <v>6910</v>
      </c>
      <c r="P1924" s="21">
        <v>152.18286000000001</v>
      </c>
      <c r="Q1924" s="11" t="s">
        <v>4195</v>
      </c>
    </row>
    <row r="1925" spans="14:17">
      <c r="N1925" s="10" t="s">
        <v>2021</v>
      </c>
      <c r="O1925" t="s">
        <v>6880</v>
      </c>
      <c r="P1925" s="21">
        <v>132.79662999999999</v>
      </c>
      <c r="Q1925" s="11" t="s">
        <v>4197</v>
      </c>
    </row>
    <row r="1926" spans="14:17">
      <c r="N1926" s="10" t="s">
        <v>3521</v>
      </c>
      <c r="O1926" t="s">
        <v>6880</v>
      </c>
      <c r="P1926" s="21">
        <v>132.79662999999999</v>
      </c>
      <c r="Q1926" s="11" t="s">
        <v>4197</v>
      </c>
    </row>
    <row r="1927" spans="14:17">
      <c r="N1927" s="10" t="s">
        <v>2664</v>
      </c>
      <c r="O1927" t="s">
        <v>7523</v>
      </c>
      <c r="P1927" s="21">
        <v>0</v>
      </c>
      <c r="Q1927" s="11" t="s">
        <v>4190</v>
      </c>
    </row>
    <row r="1928" spans="14:17">
      <c r="N1928" s="10" t="s">
        <v>2056</v>
      </c>
      <c r="O1928" t="s">
        <v>6915</v>
      </c>
      <c r="P1928" s="21">
        <v>195.84698</v>
      </c>
      <c r="Q1928" s="11" t="s">
        <v>4192</v>
      </c>
    </row>
    <row r="1929" spans="14:17">
      <c r="N1929" s="10" t="s">
        <v>2622</v>
      </c>
      <c r="O1929" t="s">
        <v>7481</v>
      </c>
      <c r="P1929" s="21">
        <v>61.01249</v>
      </c>
      <c r="Q1929" s="11" t="s">
        <v>4192</v>
      </c>
    </row>
    <row r="1930" spans="14:17">
      <c r="N1930" s="10" t="s">
        <v>638</v>
      </c>
      <c r="O1930" t="s">
        <v>5499</v>
      </c>
      <c r="P1930" s="21">
        <v>1857.37285</v>
      </c>
      <c r="Q1930" s="11" t="s">
        <v>4196</v>
      </c>
    </row>
    <row r="1931" spans="14:17">
      <c r="N1931" s="10" t="s">
        <v>2177</v>
      </c>
      <c r="O1931" t="s">
        <v>7036</v>
      </c>
      <c r="P1931" s="21">
        <v>167.01239000000001</v>
      </c>
      <c r="Q1931" s="11" t="s">
        <v>4194</v>
      </c>
    </row>
    <row r="1932" spans="14:17">
      <c r="N1932" s="10" t="s">
        <v>2706</v>
      </c>
      <c r="O1932" t="s">
        <v>7565</v>
      </c>
      <c r="P1932" s="21">
        <v>49.23771</v>
      </c>
      <c r="Q1932" s="11" t="s">
        <v>4192</v>
      </c>
    </row>
    <row r="1933" spans="14:17">
      <c r="N1933" s="10" t="s">
        <v>2357</v>
      </c>
      <c r="O1933" t="s">
        <v>7216</v>
      </c>
      <c r="P1933" s="21">
        <v>85.997820000000004</v>
      </c>
      <c r="Q1933" s="11" t="s">
        <v>4192</v>
      </c>
    </row>
    <row r="1934" spans="14:17">
      <c r="N1934" s="10" t="s">
        <v>840</v>
      </c>
      <c r="O1934" t="s">
        <v>5700</v>
      </c>
      <c r="P1934" s="21">
        <v>1128.49108</v>
      </c>
      <c r="Q1934" s="11" t="s">
        <v>4196</v>
      </c>
    </row>
    <row r="1935" spans="14:17">
      <c r="N1935" s="10" t="s">
        <v>316</v>
      </c>
      <c r="O1935" t="s">
        <v>5178</v>
      </c>
      <c r="P1935" s="21">
        <v>5489.27232</v>
      </c>
      <c r="Q1935" s="11" t="s">
        <v>4194</v>
      </c>
    </row>
    <row r="1936" spans="14:17">
      <c r="N1936" s="10" t="s">
        <v>2677</v>
      </c>
      <c r="O1936" t="s">
        <v>7536</v>
      </c>
      <c r="P1936" s="21">
        <v>45.061059999999998</v>
      </c>
      <c r="Q1936" s="11" t="s">
        <v>4188</v>
      </c>
    </row>
    <row r="1937" spans="14:17">
      <c r="N1937" s="10" t="s">
        <v>2523</v>
      </c>
      <c r="O1937" t="s">
        <v>7382</v>
      </c>
      <c r="P1937" s="21">
        <v>33.04007</v>
      </c>
      <c r="Q1937" s="11" t="s">
        <v>4198</v>
      </c>
    </row>
    <row r="1938" spans="14:17">
      <c r="N1938" s="10" t="s">
        <v>1140</v>
      </c>
      <c r="O1938" t="s">
        <v>5999</v>
      </c>
      <c r="P1938" s="21">
        <v>486.32891000000001</v>
      </c>
      <c r="Q1938" s="11" t="s">
        <v>4198</v>
      </c>
    </row>
    <row r="1939" spans="14:17">
      <c r="N1939" s="10" t="s">
        <v>1502</v>
      </c>
      <c r="O1939" t="s">
        <v>6361</v>
      </c>
      <c r="P1939" s="21">
        <v>446.87736999999998</v>
      </c>
      <c r="Q1939" s="11" t="s">
        <v>4190</v>
      </c>
    </row>
    <row r="1940" spans="14:17">
      <c r="N1940" s="10" t="s">
        <v>2113</v>
      </c>
      <c r="O1940" t="s">
        <v>6972</v>
      </c>
      <c r="P1940" s="21">
        <v>109.00738</v>
      </c>
      <c r="Q1940" s="11" t="s">
        <v>4190</v>
      </c>
    </row>
    <row r="1941" spans="14:17">
      <c r="N1941" s="10" t="s">
        <v>1913</v>
      </c>
      <c r="O1941" t="s">
        <v>6772</v>
      </c>
      <c r="P1941" s="21">
        <v>183.23993999999999</v>
      </c>
      <c r="Q1941" s="11" t="s">
        <v>4195</v>
      </c>
    </row>
    <row r="1942" spans="14:17">
      <c r="N1942" s="10" t="s">
        <v>3482</v>
      </c>
      <c r="O1942" t="s">
        <v>8320</v>
      </c>
      <c r="P1942" s="21">
        <v>0.21564</v>
      </c>
      <c r="Q1942" s="11" t="s">
        <v>4196</v>
      </c>
    </row>
    <row r="1943" spans="14:17">
      <c r="N1943" s="10" t="s">
        <v>1691</v>
      </c>
      <c r="O1943" t="s">
        <v>6550</v>
      </c>
      <c r="P1943" s="21">
        <v>215.92549</v>
      </c>
      <c r="Q1943" s="11" t="s">
        <v>4192</v>
      </c>
    </row>
    <row r="1944" spans="14:17">
      <c r="N1944" s="10" t="s">
        <v>1922</v>
      </c>
      <c r="O1944" t="s">
        <v>6781</v>
      </c>
      <c r="P1944" s="21">
        <v>183.17787999999999</v>
      </c>
      <c r="Q1944" s="11" t="s">
        <v>4194</v>
      </c>
    </row>
    <row r="1945" spans="14:17">
      <c r="N1945" s="10" t="s">
        <v>225</v>
      </c>
      <c r="O1945" t="s">
        <v>4885</v>
      </c>
      <c r="P1945" s="21">
        <v>8342.6214199999995</v>
      </c>
      <c r="Q1945" s="11" t="s">
        <v>4190</v>
      </c>
    </row>
    <row r="1946" spans="14:17">
      <c r="N1946" s="10" t="s">
        <v>1292</v>
      </c>
      <c r="O1946" t="s">
        <v>6151</v>
      </c>
      <c r="P1946" s="21">
        <v>409.18720999999999</v>
      </c>
      <c r="Q1946" s="11" t="s">
        <v>4194</v>
      </c>
    </row>
    <row r="1947" spans="14:17">
      <c r="N1947" s="10" t="s">
        <v>2242</v>
      </c>
      <c r="O1947" t="s">
        <v>7101</v>
      </c>
      <c r="P1947" s="21">
        <v>139.68563</v>
      </c>
      <c r="Q1947" s="11" t="s">
        <v>4195</v>
      </c>
    </row>
    <row r="1948" spans="14:17">
      <c r="N1948" s="10" t="s">
        <v>3066</v>
      </c>
      <c r="O1948" t="s">
        <v>7925</v>
      </c>
      <c r="P1948" s="21">
        <v>39.618009999999998</v>
      </c>
      <c r="Q1948" s="11" t="s">
        <v>4195</v>
      </c>
    </row>
    <row r="1949" spans="14:17">
      <c r="N1949" s="10" t="s">
        <v>3206</v>
      </c>
      <c r="O1949" t="s">
        <v>8065</v>
      </c>
      <c r="P1949" s="21">
        <v>17.978549999999998</v>
      </c>
      <c r="Q1949" s="11" t="s">
        <v>4196</v>
      </c>
    </row>
    <row r="1950" spans="14:17">
      <c r="N1950" s="10" t="s">
        <v>2772</v>
      </c>
      <c r="O1950" t="s">
        <v>7631</v>
      </c>
      <c r="P1950" s="21">
        <v>35.209589999999999</v>
      </c>
      <c r="Q1950" s="11" t="s">
        <v>4196</v>
      </c>
    </row>
    <row r="1951" spans="14:17">
      <c r="N1951" s="10" t="s">
        <v>2992</v>
      </c>
      <c r="O1951" t="s">
        <v>7851</v>
      </c>
      <c r="P1951" s="21">
        <v>16.680810000000001</v>
      </c>
      <c r="Q1951" s="11" t="s">
        <v>4190</v>
      </c>
    </row>
    <row r="1952" spans="14:17">
      <c r="N1952" s="10" t="s">
        <v>3396</v>
      </c>
      <c r="O1952" t="s">
        <v>8255</v>
      </c>
      <c r="P1952" s="21">
        <v>3.3991500000000001</v>
      </c>
      <c r="Q1952" s="11" t="s">
        <v>4197</v>
      </c>
    </row>
    <row r="1953" spans="14:17">
      <c r="N1953" s="10" t="s">
        <v>1336</v>
      </c>
      <c r="O1953" t="s">
        <v>6195</v>
      </c>
      <c r="P1953" s="21">
        <v>410.83283999999998</v>
      </c>
      <c r="Q1953" s="11" t="s">
        <v>4196</v>
      </c>
    </row>
    <row r="1954" spans="14:17">
      <c r="N1954" s="10" t="s">
        <v>1412</v>
      </c>
      <c r="O1954" t="s">
        <v>6271</v>
      </c>
      <c r="P1954" s="21">
        <v>449.70814000000001</v>
      </c>
      <c r="Q1954" s="11" t="s">
        <v>4190</v>
      </c>
    </row>
    <row r="1955" spans="14:17">
      <c r="N1955" s="10" t="s">
        <v>2897</v>
      </c>
      <c r="O1955" t="s">
        <v>7756</v>
      </c>
      <c r="P1955" s="21">
        <v>19.885000000000002</v>
      </c>
      <c r="Q1955" s="11" t="s">
        <v>4196</v>
      </c>
    </row>
    <row r="1956" spans="14:17">
      <c r="N1956" s="10" t="s">
        <v>280</v>
      </c>
      <c r="O1956" t="s">
        <v>5144</v>
      </c>
      <c r="P1956" s="21">
        <v>5451.1789399999998</v>
      </c>
      <c r="Q1956" s="11" t="s">
        <v>4198</v>
      </c>
    </row>
    <row r="1957" spans="14:17">
      <c r="N1957" s="10" t="s">
        <v>2175</v>
      </c>
      <c r="O1957" t="s">
        <v>7034</v>
      </c>
      <c r="P1957" s="21">
        <v>128.69546</v>
      </c>
      <c r="Q1957" s="11" t="s">
        <v>4195</v>
      </c>
    </row>
    <row r="1958" spans="14:17">
      <c r="N1958" s="10" t="s">
        <v>603</v>
      </c>
      <c r="O1958" t="s">
        <v>5464</v>
      </c>
      <c r="P1958" s="21">
        <v>2972.6509299999998</v>
      </c>
      <c r="Q1958" s="11" t="s">
        <v>4196</v>
      </c>
    </row>
    <row r="1959" spans="14:17">
      <c r="N1959" s="10" t="s">
        <v>2305</v>
      </c>
      <c r="O1959" t="s">
        <v>7164</v>
      </c>
      <c r="P1959" s="21">
        <v>95.537869999999998</v>
      </c>
      <c r="Q1959" s="11" t="s">
        <v>4194</v>
      </c>
    </row>
    <row r="1960" spans="14:17">
      <c r="N1960" s="10" t="s">
        <v>2296</v>
      </c>
      <c r="O1960" t="s">
        <v>7155</v>
      </c>
      <c r="P1960" s="21">
        <v>56.27722</v>
      </c>
      <c r="Q1960" s="11" t="s">
        <v>4197</v>
      </c>
    </row>
    <row r="1961" spans="14:17">
      <c r="N1961" s="10" t="s">
        <v>1047</v>
      </c>
      <c r="O1961" t="s">
        <v>5906</v>
      </c>
      <c r="P1961" s="21">
        <v>763.82660999999996</v>
      </c>
      <c r="Q1961" s="11" t="s">
        <v>4198</v>
      </c>
    </row>
    <row r="1962" spans="14:17">
      <c r="N1962" s="10" t="s">
        <v>1855</v>
      </c>
      <c r="O1962" t="s">
        <v>6714</v>
      </c>
      <c r="P1962" s="21">
        <v>274.74211000000003</v>
      </c>
      <c r="Q1962" s="11" t="s">
        <v>4198</v>
      </c>
    </row>
    <row r="1963" spans="14:17">
      <c r="N1963" s="10" t="s">
        <v>2955</v>
      </c>
      <c r="O1963" t="s">
        <v>7814</v>
      </c>
      <c r="P1963" s="21">
        <v>37.334850000000003</v>
      </c>
      <c r="Q1963" s="11" t="s">
        <v>4194</v>
      </c>
    </row>
    <row r="1964" spans="14:17">
      <c r="N1964" s="10" t="s">
        <v>3150</v>
      </c>
      <c r="O1964" t="s">
        <v>8009</v>
      </c>
      <c r="P1964" s="21">
        <v>8.4731199999999998</v>
      </c>
      <c r="Q1964" s="11" t="s">
        <v>4196</v>
      </c>
    </row>
    <row r="1965" spans="14:17">
      <c r="N1965" s="10" t="s">
        <v>2748</v>
      </c>
      <c r="O1965" t="s">
        <v>7607</v>
      </c>
      <c r="P1965" s="21">
        <v>32.430480000000003</v>
      </c>
      <c r="Q1965" s="11" t="s">
        <v>4197</v>
      </c>
    </row>
    <row r="1966" spans="14:17">
      <c r="N1966" s="10" t="s">
        <v>162</v>
      </c>
      <c r="O1966" t="s">
        <v>4785</v>
      </c>
      <c r="P1966" s="21">
        <v>14269.81595</v>
      </c>
      <c r="Q1966" s="11" t="s">
        <v>4194</v>
      </c>
    </row>
    <row r="1967" spans="14:17">
      <c r="N1967" s="10" t="s">
        <v>3230</v>
      </c>
      <c r="O1967" t="s">
        <v>8089</v>
      </c>
      <c r="P1967" s="21">
        <v>7.2267200000000003</v>
      </c>
      <c r="Q1967" s="11" t="s">
        <v>4195</v>
      </c>
    </row>
    <row r="1968" spans="14:17">
      <c r="N1968" s="10" t="s">
        <v>3201</v>
      </c>
      <c r="O1968" t="s">
        <v>8060</v>
      </c>
      <c r="P1968" s="21">
        <v>6.0558899999999998</v>
      </c>
      <c r="Q1968" s="11" t="s">
        <v>4198</v>
      </c>
    </row>
    <row r="1969" spans="14:17">
      <c r="N1969" s="10" t="s">
        <v>2534</v>
      </c>
      <c r="O1969" t="s">
        <v>7393</v>
      </c>
      <c r="P1969" s="21">
        <v>60.618670000000002</v>
      </c>
      <c r="Q1969" s="11" t="s">
        <v>4195</v>
      </c>
    </row>
    <row r="1970" spans="14:17">
      <c r="N1970" s="10" t="s">
        <v>3402</v>
      </c>
      <c r="O1970" t="s">
        <v>8261</v>
      </c>
      <c r="P1970" s="21">
        <v>4.2865500000000001</v>
      </c>
      <c r="Q1970" s="11" t="s">
        <v>4196</v>
      </c>
    </row>
    <row r="1971" spans="14:17">
      <c r="N1971" s="10" t="s">
        <v>1374</v>
      </c>
      <c r="O1971" t="s">
        <v>6233</v>
      </c>
      <c r="P1971" s="21">
        <v>424.04494</v>
      </c>
      <c r="Q1971" s="11" t="s">
        <v>4195</v>
      </c>
    </row>
    <row r="1972" spans="14:17">
      <c r="N1972" s="10" t="s">
        <v>3562</v>
      </c>
      <c r="O1972" t="s">
        <v>8392</v>
      </c>
      <c r="P1972" s="21">
        <v>9975.6263999999992</v>
      </c>
      <c r="Q1972" s="11" t="s">
        <v>4198</v>
      </c>
    </row>
    <row r="1973" spans="14:17">
      <c r="N1973" s="10" t="s">
        <v>2281</v>
      </c>
      <c r="O1973" t="s">
        <v>7140</v>
      </c>
      <c r="P1973" s="21">
        <v>56.122039999999998</v>
      </c>
      <c r="Q1973" s="11" t="s">
        <v>4196</v>
      </c>
    </row>
    <row r="1974" spans="14:17">
      <c r="N1974" s="10" t="s">
        <v>2481</v>
      </c>
      <c r="O1974" t="s">
        <v>7340</v>
      </c>
      <c r="P1974" s="21">
        <v>67.679259999999999</v>
      </c>
      <c r="Q1974" s="11" t="s">
        <v>4196</v>
      </c>
    </row>
    <row r="1975" spans="14:17">
      <c r="N1975" s="10" t="s">
        <v>2181</v>
      </c>
      <c r="O1975" t="s">
        <v>7040</v>
      </c>
      <c r="P1975" s="21">
        <v>113.34909</v>
      </c>
      <c r="Q1975" s="11" t="s">
        <v>4189</v>
      </c>
    </row>
    <row r="1976" spans="14:17">
      <c r="N1976" s="10" t="s">
        <v>1866</v>
      </c>
      <c r="O1976" t="s">
        <v>6725</v>
      </c>
      <c r="P1976" s="21">
        <v>247.35292000000001</v>
      </c>
      <c r="Q1976" s="11" t="s">
        <v>4194</v>
      </c>
    </row>
    <row r="1977" spans="14:17">
      <c r="N1977" s="10" t="s">
        <v>2912</v>
      </c>
      <c r="O1977" t="s">
        <v>7771</v>
      </c>
      <c r="P1977" s="21">
        <v>8.9592799999999997</v>
      </c>
      <c r="Q1977" s="11" t="s">
        <v>4194</v>
      </c>
    </row>
    <row r="1978" spans="14:17">
      <c r="N1978" s="10" t="s">
        <v>2774</v>
      </c>
      <c r="O1978" t="s">
        <v>7633</v>
      </c>
      <c r="P1978" s="21">
        <v>59.31476</v>
      </c>
      <c r="Q1978" s="11" t="s">
        <v>4197</v>
      </c>
    </row>
    <row r="1979" spans="14:17">
      <c r="N1979" s="10" t="s">
        <v>135</v>
      </c>
      <c r="O1979" t="s">
        <v>4737</v>
      </c>
      <c r="P1979" s="21">
        <v>17207.038619999999</v>
      </c>
      <c r="Q1979" s="11" t="s">
        <v>4195</v>
      </c>
    </row>
    <row r="1980" spans="14:17">
      <c r="N1980" s="10" t="s">
        <v>1401</v>
      </c>
      <c r="O1980" t="s">
        <v>6260</v>
      </c>
      <c r="P1980" s="21">
        <v>328.99173999999999</v>
      </c>
      <c r="Q1980" s="11" t="s">
        <v>4190</v>
      </c>
    </row>
    <row r="1981" spans="14:17">
      <c r="N1981" s="10" t="s">
        <v>2528</v>
      </c>
      <c r="O1981" t="s">
        <v>7387</v>
      </c>
      <c r="P1981" s="21">
        <v>53.18721</v>
      </c>
      <c r="Q1981" s="11" t="s">
        <v>4196</v>
      </c>
    </row>
    <row r="1982" spans="14:17">
      <c r="N1982" s="10" t="s">
        <v>163</v>
      </c>
      <c r="O1982" t="s">
        <v>4787</v>
      </c>
      <c r="P1982" s="21">
        <v>12481.499739999999</v>
      </c>
      <c r="Q1982" s="11" t="s">
        <v>4194</v>
      </c>
    </row>
    <row r="1983" spans="14:17">
      <c r="N1983" s="10" t="s">
        <v>2926</v>
      </c>
      <c r="O1983" t="s">
        <v>7785</v>
      </c>
      <c r="P1983" s="21">
        <v>0</v>
      </c>
      <c r="Q1983" s="11" t="s">
        <v>4196</v>
      </c>
    </row>
    <row r="1984" spans="14:17">
      <c r="N1984" s="10" t="s">
        <v>82</v>
      </c>
      <c r="O1984" t="s">
        <v>4652</v>
      </c>
      <c r="P1984" s="21">
        <v>40853.171439999998</v>
      </c>
      <c r="Q1984" s="11" t="s">
        <v>4194</v>
      </c>
    </row>
    <row r="1985" spans="14:17">
      <c r="N1985" s="10" t="s">
        <v>2352</v>
      </c>
      <c r="O1985" t="s">
        <v>7211</v>
      </c>
      <c r="P1985" s="21">
        <v>98.139650000000003</v>
      </c>
      <c r="Q1985" s="11" t="s">
        <v>4194</v>
      </c>
    </row>
    <row r="1986" spans="14:17">
      <c r="N1986" s="10" t="s">
        <v>419</v>
      </c>
      <c r="O1986" t="s">
        <v>5280</v>
      </c>
      <c r="P1986" s="21">
        <v>3556.2313300000001</v>
      </c>
      <c r="Q1986" s="11" t="s">
        <v>4198</v>
      </c>
    </row>
    <row r="1987" spans="14:17">
      <c r="N1987" s="10" t="s">
        <v>435</v>
      </c>
      <c r="O1987" t="s">
        <v>5296</v>
      </c>
      <c r="P1987" s="21">
        <v>1795.6513600000001</v>
      </c>
      <c r="Q1987" s="11" t="s">
        <v>4194</v>
      </c>
    </row>
    <row r="1988" spans="14:17">
      <c r="N1988" s="10" t="s">
        <v>1582</v>
      </c>
      <c r="O1988" t="s">
        <v>6441</v>
      </c>
      <c r="P1988" s="21">
        <v>285.91969999999998</v>
      </c>
      <c r="Q1988" s="11" t="s">
        <v>4196</v>
      </c>
    </row>
    <row r="1989" spans="14:17">
      <c r="N1989" s="10" t="s">
        <v>2876</v>
      </c>
      <c r="O1989" t="s">
        <v>7735</v>
      </c>
      <c r="P1989" s="21">
        <v>30.238099999999999</v>
      </c>
      <c r="Q1989" s="11" t="s">
        <v>4196</v>
      </c>
    </row>
    <row r="1990" spans="14:17">
      <c r="N1990" s="10" t="s">
        <v>1555</v>
      </c>
      <c r="O1990" t="s">
        <v>6414</v>
      </c>
      <c r="P1990" s="21">
        <v>289.73396000000002</v>
      </c>
      <c r="Q1990" s="11" t="s">
        <v>4198</v>
      </c>
    </row>
    <row r="1991" spans="14:17">
      <c r="N1991" s="10" t="s">
        <v>2609</v>
      </c>
      <c r="O1991" t="s">
        <v>7468</v>
      </c>
      <c r="P1991" s="21">
        <v>64.755129999999994</v>
      </c>
      <c r="Q1991" s="11" t="s">
        <v>4197</v>
      </c>
    </row>
    <row r="1992" spans="14:17">
      <c r="N1992" s="10" t="s">
        <v>1196</v>
      </c>
      <c r="O1992" t="s">
        <v>6055</v>
      </c>
      <c r="P1992" s="21">
        <v>567.43885999999998</v>
      </c>
      <c r="Q1992" s="11" t="s">
        <v>4195</v>
      </c>
    </row>
    <row r="1993" spans="14:17">
      <c r="N1993" s="10" t="s">
        <v>2432</v>
      </c>
      <c r="O1993" t="s">
        <v>7291</v>
      </c>
      <c r="P1993" s="21">
        <v>46.903500000000001</v>
      </c>
      <c r="Q1993" s="11" t="s">
        <v>4193</v>
      </c>
    </row>
    <row r="1994" spans="14:17">
      <c r="N1994" s="10" t="s">
        <v>1263</v>
      </c>
      <c r="O1994" t="s">
        <v>6122</v>
      </c>
      <c r="P1994" s="21">
        <v>865.15993000000003</v>
      </c>
      <c r="Q1994" s="11" t="s">
        <v>4196</v>
      </c>
    </row>
    <row r="1995" spans="14:17">
      <c r="N1995" s="10" t="s">
        <v>418</v>
      </c>
      <c r="O1995" t="s">
        <v>5279</v>
      </c>
      <c r="P1995" s="21">
        <v>3977.5016099999998</v>
      </c>
      <c r="Q1995" s="11" t="s">
        <v>4190</v>
      </c>
    </row>
    <row r="1996" spans="14:17">
      <c r="N1996" s="10" t="s">
        <v>2484</v>
      </c>
      <c r="O1996" t="s">
        <v>7343</v>
      </c>
      <c r="P1996" s="21">
        <v>99.936809999999994</v>
      </c>
      <c r="Q1996" s="11" t="s">
        <v>4196</v>
      </c>
    </row>
    <row r="1997" spans="14:17">
      <c r="N1997" s="10" t="s">
        <v>2914</v>
      </c>
      <c r="O1997" t="s">
        <v>7773</v>
      </c>
      <c r="P1997" s="21">
        <v>21.422329999999999</v>
      </c>
      <c r="Q1997" s="11" t="s">
        <v>4197</v>
      </c>
    </row>
    <row r="1998" spans="14:17">
      <c r="N1998" s="10" t="s">
        <v>1479</v>
      </c>
      <c r="O1998" t="s">
        <v>6338</v>
      </c>
      <c r="P1998" s="21">
        <v>377.73649999999998</v>
      </c>
      <c r="Q1998" s="11" t="s">
        <v>4195</v>
      </c>
    </row>
    <row r="1999" spans="14:17">
      <c r="N1999" s="10" t="s">
        <v>344</v>
      </c>
      <c r="O1999" t="s">
        <v>5205</v>
      </c>
      <c r="P1999" s="21">
        <v>4450.69722</v>
      </c>
      <c r="Q1999" s="11" t="s">
        <v>4198</v>
      </c>
    </row>
    <row r="2000" spans="14:17">
      <c r="N2000" s="10" t="s">
        <v>1548</v>
      </c>
      <c r="O2000" t="s">
        <v>6407</v>
      </c>
      <c r="P2000" s="21">
        <v>412.49873000000002</v>
      </c>
      <c r="Q2000" s="11" t="s">
        <v>4196</v>
      </c>
    </row>
    <row r="2001" spans="14:17">
      <c r="N2001" s="10" t="s">
        <v>365</v>
      </c>
      <c r="O2001" t="s">
        <v>5226</v>
      </c>
      <c r="P2001" s="21">
        <v>5178.7261200000003</v>
      </c>
      <c r="Q2001" s="11" t="s">
        <v>4196</v>
      </c>
    </row>
    <row r="2002" spans="14:17">
      <c r="N2002" s="10" t="s">
        <v>2707</v>
      </c>
      <c r="O2002" t="s">
        <v>7566</v>
      </c>
      <c r="P2002" s="21">
        <v>23.754729999999999</v>
      </c>
      <c r="Q2002" s="11" t="s">
        <v>4196</v>
      </c>
    </row>
    <row r="2003" spans="14:17">
      <c r="N2003" s="10" t="s">
        <v>2806</v>
      </c>
      <c r="O2003" t="s">
        <v>7665</v>
      </c>
      <c r="P2003" s="21">
        <v>25.8</v>
      </c>
      <c r="Q2003" s="11" t="s">
        <v>4195</v>
      </c>
    </row>
    <row r="2004" spans="14:17">
      <c r="N2004" s="10" t="s">
        <v>1094</v>
      </c>
      <c r="O2004" t="s">
        <v>5953</v>
      </c>
      <c r="P2004" s="21">
        <v>786.61311000000001</v>
      </c>
      <c r="Q2004" s="11" t="s">
        <v>4198</v>
      </c>
    </row>
    <row r="2005" spans="14:17">
      <c r="N2005" s="10" t="s">
        <v>812</v>
      </c>
      <c r="O2005" t="s">
        <v>5672</v>
      </c>
      <c r="P2005" s="21">
        <v>1412.5441499999999</v>
      </c>
      <c r="Q2005" s="11" t="s">
        <v>4197</v>
      </c>
    </row>
    <row r="2006" spans="14:17">
      <c r="N2006" s="10" t="s">
        <v>2416</v>
      </c>
      <c r="O2006" t="s">
        <v>7275</v>
      </c>
      <c r="P2006" s="21">
        <v>86.444410000000005</v>
      </c>
      <c r="Q2006" s="11" t="s">
        <v>4195</v>
      </c>
    </row>
    <row r="2007" spans="14:17">
      <c r="N2007" s="10" t="s">
        <v>1496</v>
      </c>
      <c r="O2007" t="s">
        <v>6355</v>
      </c>
      <c r="P2007" s="21">
        <v>183.93186</v>
      </c>
      <c r="Q2007" s="11" t="s">
        <v>4195</v>
      </c>
    </row>
    <row r="2008" spans="14:17">
      <c r="N2008" s="10" t="s">
        <v>1896</v>
      </c>
      <c r="O2008" t="s">
        <v>6755</v>
      </c>
      <c r="P2008" s="21">
        <v>197.69177999999999</v>
      </c>
      <c r="Q2008" s="11" t="s">
        <v>4195</v>
      </c>
    </row>
    <row r="2009" spans="14:17">
      <c r="N2009" s="10" t="s">
        <v>2323</v>
      </c>
      <c r="O2009" t="s">
        <v>7182</v>
      </c>
      <c r="P2009" s="21">
        <v>102.90011</v>
      </c>
      <c r="Q2009" s="11" t="s">
        <v>4196</v>
      </c>
    </row>
    <row r="2010" spans="14:17">
      <c r="N2010" s="10" t="s">
        <v>541</v>
      </c>
      <c r="O2010" t="s">
        <v>5402</v>
      </c>
      <c r="P2010" s="21">
        <v>2902.4028600000001</v>
      </c>
      <c r="Q2010" s="11" t="s">
        <v>4194</v>
      </c>
    </row>
    <row r="2011" spans="14:17">
      <c r="N2011" s="10" t="s">
        <v>2735</v>
      </c>
      <c r="O2011" t="s">
        <v>7594</v>
      </c>
      <c r="P2011" s="21">
        <v>41.933259999999997</v>
      </c>
      <c r="Q2011" s="11" t="s">
        <v>4195</v>
      </c>
    </row>
    <row r="2012" spans="14:17">
      <c r="N2012" s="10" t="s">
        <v>844</v>
      </c>
      <c r="O2012" t="s">
        <v>5704</v>
      </c>
      <c r="P2012" s="21">
        <v>1084.4054000000001</v>
      </c>
      <c r="Q2012" s="11" t="s">
        <v>4194</v>
      </c>
    </row>
    <row r="2013" spans="14:17">
      <c r="N2013" s="10" t="s">
        <v>2152</v>
      </c>
      <c r="O2013" t="s">
        <v>7011</v>
      </c>
      <c r="P2013" s="21">
        <v>134.48577</v>
      </c>
      <c r="Q2013" s="11" t="s">
        <v>4195</v>
      </c>
    </row>
    <row r="2014" spans="14:17">
      <c r="N2014" s="10" t="s">
        <v>2568</v>
      </c>
      <c r="O2014" t="s">
        <v>7427</v>
      </c>
      <c r="P2014" s="21">
        <v>64.777699999999996</v>
      </c>
      <c r="Q2014" s="11" t="s">
        <v>4192</v>
      </c>
    </row>
    <row r="2015" spans="14:17">
      <c r="N2015" s="10" t="s">
        <v>1705</v>
      </c>
      <c r="O2015" t="s">
        <v>6564</v>
      </c>
      <c r="P2015" s="21">
        <v>409.25114000000002</v>
      </c>
      <c r="Q2015" s="11" t="s">
        <v>4188</v>
      </c>
    </row>
    <row r="2016" spans="14:17">
      <c r="N2016" s="10" t="s">
        <v>238</v>
      </c>
      <c r="O2016" t="s">
        <v>4906</v>
      </c>
      <c r="P2016" s="21">
        <v>7574.9766200000004</v>
      </c>
      <c r="Q2016" s="11" t="s">
        <v>4198</v>
      </c>
    </row>
    <row r="2017" spans="14:17">
      <c r="N2017" s="10" t="s">
        <v>2545</v>
      </c>
      <c r="O2017" t="s">
        <v>7404</v>
      </c>
      <c r="P2017" s="21">
        <v>61.268059999999998</v>
      </c>
      <c r="Q2017" s="11" t="s">
        <v>4195</v>
      </c>
    </row>
    <row r="2018" spans="14:17">
      <c r="N2018" s="10" t="s">
        <v>2295</v>
      </c>
      <c r="O2018" t="s">
        <v>7154</v>
      </c>
      <c r="P2018" s="21">
        <v>80.408240000000006</v>
      </c>
      <c r="Q2018" s="11" t="s">
        <v>4190</v>
      </c>
    </row>
    <row r="2019" spans="14:17">
      <c r="N2019" s="10" t="s">
        <v>2855</v>
      </c>
      <c r="O2019" t="s">
        <v>7714</v>
      </c>
      <c r="P2019" s="21">
        <v>33.266559999999998</v>
      </c>
      <c r="Q2019" s="11" t="s">
        <v>4192</v>
      </c>
    </row>
    <row r="2020" spans="14:17">
      <c r="N2020" s="10" t="s">
        <v>839</v>
      </c>
      <c r="O2020" t="s">
        <v>5699</v>
      </c>
      <c r="P2020" s="21">
        <v>1387.04078</v>
      </c>
      <c r="Q2020" s="11" t="s">
        <v>4196</v>
      </c>
    </row>
    <row r="2021" spans="14:17">
      <c r="N2021" s="10" t="s">
        <v>1819</v>
      </c>
      <c r="O2021" t="s">
        <v>6678</v>
      </c>
      <c r="P2021" s="21">
        <v>233.34538000000001</v>
      </c>
      <c r="Q2021" s="11" t="s">
        <v>4195</v>
      </c>
    </row>
    <row r="2022" spans="14:17">
      <c r="N2022" s="10" t="s">
        <v>1091</v>
      </c>
      <c r="O2022" t="s">
        <v>5950</v>
      </c>
      <c r="P2022" s="21">
        <v>399.60063000000002</v>
      </c>
      <c r="Q2022" s="11" t="s">
        <v>4198</v>
      </c>
    </row>
    <row r="2023" spans="14:17">
      <c r="N2023" s="10" t="s">
        <v>644</v>
      </c>
      <c r="O2023" t="s">
        <v>5505</v>
      </c>
      <c r="P2023" s="21">
        <v>1882.3322800000001</v>
      </c>
      <c r="Q2023" s="11" t="s">
        <v>4196</v>
      </c>
    </row>
    <row r="2024" spans="14:17">
      <c r="N2024" s="10" t="s">
        <v>1397</v>
      </c>
      <c r="O2024" t="s">
        <v>6256</v>
      </c>
      <c r="P2024" s="21">
        <v>412.95760000000001</v>
      </c>
      <c r="Q2024" s="11" t="s">
        <v>4195</v>
      </c>
    </row>
    <row r="2025" spans="14:17">
      <c r="N2025" s="10" t="s">
        <v>2441</v>
      </c>
      <c r="O2025" t="s">
        <v>7300</v>
      </c>
      <c r="P2025" s="21">
        <v>66.305689999999998</v>
      </c>
      <c r="Q2025" s="11" t="s">
        <v>4197</v>
      </c>
    </row>
    <row r="2026" spans="14:17">
      <c r="N2026" s="10" t="s">
        <v>3047</v>
      </c>
      <c r="O2026" t="s">
        <v>7906</v>
      </c>
      <c r="P2026" s="21">
        <v>16.115169999999999</v>
      </c>
      <c r="Q2026" s="11" t="s">
        <v>4198</v>
      </c>
    </row>
    <row r="2027" spans="14:17">
      <c r="N2027" s="10" t="s">
        <v>3120</v>
      </c>
      <c r="O2027" t="s">
        <v>7979</v>
      </c>
      <c r="P2027" s="21">
        <v>14.02</v>
      </c>
      <c r="Q2027" s="11" t="s">
        <v>4188</v>
      </c>
    </row>
    <row r="2028" spans="14:17">
      <c r="N2028" s="10" t="s">
        <v>1478</v>
      </c>
      <c r="O2028" t="s">
        <v>6337</v>
      </c>
      <c r="P2028" s="21">
        <v>197.47843</v>
      </c>
      <c r="Q2028" s="11" t="s">
        <v>4196</v>
      </c>
    </row>
    <row r="2029" spans="14:17">
      <c r="N2029" s="10" t="s">
        <v>3256</v>
      </c>
      <c r="O2029" t="s">
        <v>8115</v>
      </c>
      <c r="P2029" s="21">
        <v>6.6393500000000003</v>
      </c>
      <c r="Q2029" s="11" t="s">
        <v>4198</v>
      </c>
    </row>
    <row r="2030" spans="14:17">
      <c r="N2030" s="10" t="s">
        <v>2977</v>
      </c>
      <c r="O2030" t="s">
        <v>7836</v>
      </c>
      <c r="P2030" s="21">
        <v>22.708639999999999</v>
      </c>
      <c r="Q2030" s="11" t="s">
        <v>4196</v>
      </c>
    </row>
    <row r="2031" spans="14:17">
      <c r="N2031" s="10" t="s">
        <v>179</v>
      </c>
      <c r="O2031" t="s">
        <v>4815</v>
      </c>
      <c r="P2031" s="21">
        <v>10496.53357</v>
      </c>
      <c r="Q2031" s="11" t="s">
        <v>4195</v>
      </c>
    </row>
    <row r="2032" spans="14:17">
      <c r="N2032" s="10" t="s">
        <v>2531</v>
      </c>
      <c r="O2032" t="s">
        <v>7390</v>
      </c>
      <c r="P2032" s="21">
        <v>56.90748</v>
      </c>
      <c r="Q2032" s="11" t="s">
        <v>4195</v>
      </c>
    </row>
    <row r="2033" spans="14:17">
      <c r="N2033" s="10" t="s">
        <v>3004</v>
      </c>
      <c r="O2033" t="s">
        <v>7863</v>
      </c>
      <c r="P2033" s="21">
        <v>15.075290000000001</v>
      </c>
      <c r="Q2033" s="11" t="s">
        <v>4195</v>
      </c>
    </row>
    <row r="2034" spans="14:17">
      <c r="N2034" s="10" t="s">
        <v>574</v>
      </c>
      <c r="O2034" t="s">
        <v>5435</v>
      </c>
      <c r="P2034" s="21">
        <v>3330.5769799999998</v>
      </c>
      <c r="Q2034" s="11" t="s">
        <v>4198</v>
      </c>
    </row>
    <row r="2035" spans="14:17">
      <c r="N2035" s="10" t="s">
        <v>63</v>
      </c>
      <c r="O2035" t="s">
        <v>4617</v>
      </c>
      <c r="P2035" s="21">
        <v>47129.582979999999</v>
      </c>
      <c r="Q2035" s="11" t="s">
        <v>4194</v>
      </c>
    </row>
    <row r="2036" spans="14:17">
      <c r="N2036" s="10" t="s">
        <v>689</v>
      </c>
      <c r="O2036" t="s">
        <v>5550</v>
      </c>
      <c r="P2036" s="21">
        <v>1604.0913800000001</v>
      </c>
      <c r="Q2036" s="11" t="s">
        <v>4190</v>
      </c>
    </row>
    <row r="2037" spans="14:17">
      <c r="N2037" s="10" t="s">
        <v>2239</v>
      </c>
      <c r="O2037" t="s">
        <v>7098</v>
      </c>
      <c r="P2037" s="21">
        <v>116.55225</v>
      </c>
      <c r="Q2037" s="11" t="s">
        <v>4188</v>
      </c>
    </row>
    <row r="2038" spans="14:17">
      <c r="N2038" s="10" t="s">
        <v>87</v>
      </c>
      <c r="O2038" t="s">
        <v>4660</v>
      </c>
      <c r="P2038" s="21">
        <v>31602.527999999998</v>
      </c>
      <c r="Q2038" s="11" t="s">
        <v>4198</v>
      </c>
    </row>
    <row r="2039" spans="14:17">
      <c r="N2039" s="10" t="s">
        <v>233</v>
      </c>
      <c r="O2039" t="s">
        <v>4897</v>
      </c>
      <c r="P2039" s="21">
        <v>7776.9418900000001</v>
      </c>
      <c r="Q2039" s="11" t="s">
        <v>4196</v>
      </c>
    </row>
    <row r="2040" spans="14:17">
      <c r="N2040" s="10" t="s">
        <v>1173</v>
      </c>
      <c r="O2040" t="s">
        <v>6032</v>
      </c>
      <c r="P2040" s="21">
        <v>460.59917999999999</v>
      </c>
      <c r="Q2040" s="11" t="s">
        <v>4194</v>
      </c>
    </row>
    <row r="2041" spans="14:17">
      <c r="N2041" s="10" t="s">
        <v>213</v>
      </c>
      <c r="O2041" t="s">
        <v>4863</v>
      </c>
      <c r="P2041" s="21">
        <v>11588.41034</v>
      </c>
      <c r="Q2041" s="11" t="s">
        <v>4197</v>
      </c>
    </row>
    <row r="2042" spans="14:17">
      <c r="N2042" s="10" t="s">
        <v>1272</v>
      </c>
      <c r="O2042" t="s">
        <v>6131</v>
      </c>
      <c r="P2042" s="21">
        <v>519.75899000000004</v>
      </c>
      <c r="Q2042" s="11" t="s">
        <v>4198</v>
      </c>
    </row>
    <row r="2043" spans="14:17">
      <c r="N2043" s="10" t="s">
        <v>1967</v>
      </c>
      <c r="O2043" t="s">
        <v>6826</v>
      </c>
      <c r="P2043" s="21">
        <v>168.10995</v>
      </c>
      <c r="Q2043" s="11" t="s">
        <v>4190</v>
      </c>
    </row>
    <row r="2044" spans="14:17">
      <c r="N2044" s="10" t="s">
        <v>292</v>
      </c>
      <c r="O2044" t="s">
        <v>5155</v>
      </c>
      <c r="P2044" s="21">
        <v>6322.5234399999999</v>
      </c>
      <c r="Q2044" s="11" t="s">
        <v>4194</v>
      </c>
    </row>
    <row r="2045" spans="14:17">
      <c r="N2045" s="10" t="s">
        <v>1009</v>
      </c>
      <c r="O2045" t="s">
        <v>5868</v>
      </c>
      <c r="P2045" s="21">
        <v>804.84185000000002</v>
      </c>
      <c r="Q2045" s="11" t="s">
        <v>4198</v>
      </c>
    </row>
    <row r="2046" spans="14:17">
      <c r="N2046" s="10" t="s">
        <v>874</v>
      </c>
      <c r="O2046" t="s">
        <v>5734</v>
      </c>
      <c r="P2046" s="21">
        <v>922.27266999999995</v>
      </c>
      <c r="Q2046" s="11" t="s">
        <v>4190</v>
      </c>
    </row>
    <row r="2047" spans="14:17">
      <c r="N2047" s="10" t="s">
        <v>2829</v>
      </c>
      <c r="O2047" t="s">
        <v>7688</v>
      </c>
      <c r="P2047" s="21">
        <v>18.803709999999999</v>
      </c>
      <c r="Q2047" s="11" t="s">
        <v>4198</v>
      </c>
    </row>
    <row r="2048" spans="14:17">
      <c r="N2048" s="10" t="s">
        <v>3525</v>
      </c>
      <c r="O2048" t="s">
        <v>8359</v>
      </c>
      <c r="P2048" s="21">
        <v>538.89395999999999</v>
      </c>
      <c r="Q2048" s="11" t="s">
        <v>4196</v>
      </c>
    </row>
    <row r="2049" spans="14:17">
      <c r="N2049" s="10" t="s">
        <v>852</v>
      </c>
      <c r="O2049" t="s">
        <v>5712</v>
      </c>
      <c r="P2049" s="21">
        <v>722.96420000000001</v>
      </c>
      <c r="Q2049" s="11" t="s">
        <v>4198</v>
      </c>
    </row>
    <row r="2050" spans="14:17">
      <c r="N2050" s="10" t="s">
        <v>515</v>
      </c>
      <c r="O2050" t="s">
        <v>5376</v>
      </c>
      <c r="P2050" s="21">
        <v>2667.3129199999998</v>
      </c>
      <c r="Q2050" s="11" t="s">
        <v>4198</v>
      </c>
    </row>
    <row r="2051" spans="14:17">
      <c r="N2051" s="10" t="s">
        <v>2120</v>
      </c>
      <c r="O2051" t="s">
        <v>6979</v>
      </c>
      <c r="P2051" s="21">
        <v>139.10916</v>
      </c>
      <c r="Q2051" s="11" t="s">
        <v>4195</v>
      </c>
    </row>
    <row r="2052" spans="14:17">
      <c r="N2052" s="10" t="s">
        <v>590</v>
      </c>
      <c r="O2052" t="s">
        <v>5451</v>
      </c>
      <c r="P2052" s="21">
        <v>2407.5226200000002</v>
      </c>
      <c r="Q2052" s="11" t="s">
        <v>4190</v>
      </c>
    </row>
    <row r="2053" spans="14:17">
      <c r="N2053" s="10" t="s">
        <v>3554</v>
      </c>
      <c r="O2053" t="s">
        <v>8384</v>
      </c>
      <c r="P2053" s="21">
        <v>32.663930000000001</v>
      </c>
      <c r="Q2053" s="11" t="s">
        <v>4198</v>
      </c>
    </row>
    <row r="2054" spans="14:17">
      <c r="N2054" s="10" t="s">
        <v>3054</v>
      </c>
      <c r="O2054" t="s">
        <v>7913</v>
      </c>
      <c r="P2054" s="21">
        <v>17.629580000000001</v>
      </c>
      <c r="Q2054" s="11" t="s">
        <v>4193</v>
      </c>
    </row>
    <row r="2055" spans="14:17">
      <c r="N2055" s="10" t="s">
        <v>3534</v>
      </c>
      <c r="O2055" t="s">
        <v>8367</v>
      </c>
      <c r="P2055" s="21">
        <v>104.09618</v>
      </c>
      <c r="Q2055" s="11" t="s">
        <v>4196</v>
      </c>
    </row>
    <row r="2056" spans="14:17">
      <c r="N2056" s="10" t="s">
        <v>3091</v>
      </c>
      <c r="O2056" t="s">
        <v>7950</v>
      </c>
      <c r="P2056" s="21">
        <v>12.209709999999999</v>
      </c>
      <c r="Q2056" s="11" t="s">
        <v>4193</v>
      </c>
    </row>
    <row r="2057" spans="14:17">
      <c r="N2057" s="10" t="s">
        <v>1953</v>
      </c>
      <c r="O2057" t="s">
        <v>6812</v>
      </c>
      <c r="P2057" s="21">
        <v>158.39043000000001</v>
      </c>
      <c r="Q2057" s="11" t="s">
        <v>4195</v>
      </c>
    </row>
    <row r="2058" spans="14:17">
      <c r="N2058" s="10" t="s">
        <v>2900</v>
      </c>
      <c r="O2058" t="s">
        <v>7759</v>
      </c>
      <c r="P2058" s="21">
        <v>23.997699999999998</v>
      </c>
      <c r="Q2058" s="11" t="s">
        <v>4192</v>
      </c>
    </row>
    <row r="2059" spans="14:17">
      <c r="N2059" s="10" t="s">
        <v>2886</v>
      </c>
      <c r="O2059" t="s">
        <v>7745</v>
      </c>
      <c r="P2059" s="21">
        <v>28.682790000000001</v>
      </c>
      <c r="Q2059" s="11" t="s">
        <v>4197</v>
      </c>
    </row>
    <row r="2060" spans="14:17">
      <c r="N2060" s="10" t="s">
        <v>3465</v>
      </c>
      <c r="O2060" t="s">
        <v>8304</v>
      </c>
      <c r="P2060" s="21">
        <v>32.929900000000004</v>
      </c>
      <c r="Q2060" s="11" t="s">
        <v>4196</v>
      </c>
    </row>
    <row r="2061" spans="14:17">
      <c r="N2061" s="10" t="s">
        <v>2283</v>
      </c>
      <c r="O2061" t="s">
        <v>7142</v>
      </c>
      <c r="P2061" s="21">
        <v>100.5448</v>
      </c>
      <c r="Q2061" s="11" t="s">
        <v>4196</v>
      </c>
    </row>
    <row r="2062" spans="14:17">
      <c r="N2062" s="10" t="s">
        <v>3291</v>
      </c>
      <c r="O2062" t="s">
        <v>8150</v>
      </c>
      <c r="P2062" s="21">
        <v>7.6561399999999997</v>
      </c>
      <c r="Q2062" s="11" t="s">
        <v>4196</v>
      </c>
    </row>
    <row r="2063" spans="14:17">
      <c r="N2063" s="10" t="s">
        <v>2842</v>
      </c>
      <c r="O2063" t="s">
        <v>7701</v>
      </c>
      <c r="P2063" s="21">
        <v>22.020569999999999</v>
      </c>
      <c r="Q2063" s="11" t="s">
        <v>4194</v>
      </c>
    </row>
    <row r="2064" spans="14:17">
      <c r="N2064" s="10" t="s">
        <v>2301</v>
      </c>
      <c r="O2064" t="s">
        <v>7160</v>
      </c>
      <c r="P2064" s="21">
        <v>78.502520000000004</v>
      </c>
      <c r="Q2064" s="11" t="s">
        <v>4196</v>
      </c>
    </row>
    <row r="2065" spans="14:17">
      <c r="N2065" s="10" t="s">
        <v>297</v>
      </c>
      <c r="O2065" t="s">
        <v>5160</v>
      </c>
      <c r="P2065" s="21">
        <v>6588.6022000000003</v>
      </c>
      <c r="Q2065" s="11" t="s">
        <v>4196</v>
      </c>
    </row>
    <row r="2066" spans="14:17">
      <c r="N2066" s="10" t="s">
        <v>2425</v>
      </c>
      <c r="O2066" t="s">
        <v>7284</v>
      </c>
      <c r="P2066" s="21">
        <v>313.4375</v>
      </c>
      <c r="Q2066" s="11" t="s">
        <v>4195</v>
      </c>
    </row>
    <row r="2067" spans="14:17">
      <c r="N2067" s="10" t="s">
        <v>2853</v>
      </c>
      <c r="O2067" t="s">
        <v>7712</v>
      </c>
      <c r="P2067" s="21">
        <v>32.462350000000001</v>
      </c>
      <c r="Q2067" s="11" t="s">
        <v>4196</v>
      </c>
    </row>
    <row r="2068" spans="14:17">
      <c r="N2068" s="10" t="s">
        <v>1121</v>
      </c>
      <c r="O2068" t="s">
        <v>5980</v>
      </c>
      <c r="P2068" s="21">
        <v>198.22319999999999</v>
      </c>
      <c r="Q2068" s="11" t="s">
        <v>4196</v>
      </c>
    </row>
    <row r="2069" spans="14:17">
      <c r="N2069" s="10" t="s">
        <v>1488</v>
      </c>
      <c r="O2069" t="s">
        <v>6347</v>
      </c>
      <c r="P2069" s="21">
        <v>316.07139999999998</v>
      </c>
      <c r="Q2069" s="11" t="s">
        <v>4196</v>
      </c>
    </row>
    <row r="2070" spans="14:17">
      <c r="N2070" s="10" t="s">
        <v>3231</v>
      </c>
      <c r="O2070" t="s">
        <v>8090</v>
      </c>
      <c r="P2070" s="21">
        <v>9.3485600000000009</v>
      </c>
      <c r="Q2070" s="11" t="s">
        <v>4194</v>
      </c>
    </row>
    <row r="2071" spans="14:17">
      <c r="N2071" s="10" t="s">
        <v>305</v>
      </c>
      <c r="O2071" t="s">
        <v>5168</v>
      </c>
      <c r="P2071" s="21">
        <v>5118.5214699999997</v>
      </c>
      <c r="Q2071" s="11" t="s">
        <v>4194</v>
      </c>
    </row>
    <row r="2072" spans="14:17">
      <c r="N2072" s="10" t="s">
        <v>1372</v>
      </c>
      <c r="O2072" t="s">
        <v>6231</v>
      </c>
      <c r="P2072" s="21">
        <v>423.79356999999999</v>
      </c>
      <c r="Q2072" s="11" t="s">
        <v>4195</v>
      </c>
    </row>
    <row r="2073" spans="14:17">
      <c r="N2073" s="10" t="s">
        <v>52</v>
      </c>
      <c r="O2073" t="s">
        <v>4598</v>
      </c>
      <c r="P2073" s="21">
        <v>42561.55025</v>
      </c>
      <c r="Q2073" s="11" t="s">
        <v>4194</v>
      </c>
    </row>
    <row r="2074" spans="14:17">
      <c r="N2074" s="10" t="s">
        <v>1213</v>
      </c>
      <c r="O2074" t="s">
        <v>6072</v>
      </c>
      <c r="P2074" s="21">
        <v>531.19987000000003</v>
      </c>
      <c r="Q2074" s="11" t="s">
        <v>4195</v>
      </c>
    </row>
    <row r="2075" spans="14:17">
      <c r="N2075" s="10" t="s">
        <v>1638</v>
      </c>
      <c r="O2075" t="s">
        <v>6497</v>
      </c>
      <c r="P2075" s="21">
        <v>294.11250000000001</v>
      </c>
      <c r="Q2075" s="11" t="s">
        <v>4195</v>
      </c>
    </row>
    <row r="2076" spans="14:17">
      <c r="N2076" s="10" t="s">
        <v>1101</v>
      </c>
      <c r="O2076" t="s">
        <v>5960</v>
      </c>
      <c r="P2076" s="21">
        <v>769.78220999999996</v>
      </c>
      <c r="Q2076" s="11" t="s">
        <v>4189</v>
      </c>
    </row>
    <row r="2077" spans="14:17">
      <c r="N2077" s="10" t="s">
        <v>838</v>
      </c>
      <c r="O2077" t="s">
        <v>5698</v>
      </c>
      <c r="P2077" s="21">
        <v>1048.4249400000001</v>
      </c>
      <c r="Q2077" s="11" t="s">
        <v>4195</v>
      </c>
    </row>
    <row r="2078" spans="14:17">
      <c r="N2078" s="10" t="s">
        <v>194</v>
      </c>
      <c r="O2078" t="s">
        <v>4838</v>
      </c>
      <c r="P2078" s="21">
        <v>0</v>
      </c>
      <c r="Q2078" s="11" t="s">
        <v>4198</v>
      </c>
    </row>
    <row r="2079" spans="14:17">
      <c r="N2079" s="10" t="s">
        <v>485</v>
      </c>
      <c r="O2079" t="s">
        <v>5346</v>
      </c>
      <c r="P2079" s="21">
        <v>2594.1339200000002</v>
      </c>
      <c r="Q2079" s="11" t="s">
        <v>4190</v>
      </c>
    </row>
    <row r="2080" spans="14:17">
      <c r="N2080" s="10" t="s">
        <v>2375</v>
      </c>
      <c r="O2080" t="s">
        <v>7234</v>
      </c>
      <c r="P2080" s="21">
        <v>81.490949999999998</v>
      </c>
      <c r="Q2080" s="11" t="s">
        <v>4196</v>
      </c>
    </row>
    <row r="2081" spans="14:17">
      <c r="N2081" s="10" t="s">
        <v>1986</v>
      </c>
      <c r="O2081" t="s">
        <v>6845</v>
      </c>
      <c r="P2081" s="21">
        <v>172.46829</v>
      </c>
      <c r="Q2081" s="11" t="s">
        <v>4195</v>
      </c>
    </row>
    <row r="2082" spans="14:17">
      <c r="N2082" s="10" t="s">
        <v>409</v>
      </c>
      <c r="O2082" t="s">
        <v>5270</v>
      </c>
      <c r="P2082" s="21">
        <v>4019.6483800000001</v>
      </c>
      <c r="Q2082" s="11" t="s">
        <v>4196</v>
      </c>
    </row>
    <row r="2083" spans="14:17">
      <c r="N2083" s="10" t="s">
        <v>2059</v>
      </c>
      <c r="O2083" t="s">
        <v>6918</v>
      </c>
      <c r="P2083" s="21">
        <v>153.68138999999999</v>
      </c>
      <c r="Q2083" s="11" t="s">
        <v>4196</v>
      </c>
    </row>
    <row r="2084" spans="14:17">
      <c r="N2084" s="10" t="s">
        <v>1205</v>
      </c>
      <c r="O2084" t="s">
        <v>6064</v>
      </c>
      <c r="P2084" s="21">
        <v>584.6748</v>
      </c>
      <c r="Q2084" s="11" t="s">
        <v>4196</v>
      </c>
    </row>
    <row r="2085" spans="14:17">
      <c r="N2085" s="10" t="s">
        <v>983</v>
      </c>
      <c r="O2085" t="s">
        <v>5843</v>
      </c>
      <c r="P2085" s="21">
        <v>716.30551000000003</v>
      </c>
      <c r="Q2085" s="11" t="s">
        <v>4196</v>
      </c>
    </row>
    <row r="2086" spans="14:17">
      <c r="N2086" s="10" t="s">
        <v>2091</v>
      </c>
      <c r="O2086" t="s">
        <v>6950</v>
      </c>
      <c r="P2086" s="21">
        <v>55.656649999999999</v>
      </c>
      <c r="Q2086" s="11" t="s">
        <v>4190</v>
      </c>
    </row>
    <row r="2087" spans="14:17">
      <c r="N2087" s="10" t="s">
        <v>973</v>
      </c>
      <c r="O2087" t="s">
        <v>5833</v>
      </c>
      <c r="P2087" s="21">
        <v>887.03069000000005</v>
      </c>
      <c r="Q2087" s="11" t="s">
        <v>4196</v>
      </c>
    </row>
    <row r="2088" spans="14:17">
      <c r="N2088" s="10" t="s">
        <v>3578</v>
      </c>
      <c r="O2088" t="s">
        <v>8405</v>
      </c>
      <c r="P2088" s="21">
        <v>435.54892999999998</v>
      </c>
      <c r="Q2088" s="11" t="s">
        <v>4196</v>
      </c>
    </row>
    <row r="2089" spans="14:17">
      <c r="N2089" s="10" t="s">
        <v>1919</v>
      </c>
      <c r="O2089" t="s">
        <v>6778</v>
      </c>
      <c r="P2089" s="21">
        <v>430.69726000000003</v>
      </c>
      <c r="Q2089" s="11" t="s">
        <v>4198</v>
      </c>
    </row>
    <row r="2090" spans="14:17">
      <c r="N2090" s="10" t="s">
        <v>18</v>
      </c>
      <c r="O2090" t="s">
        <v>4521</v>
      </c>
      <c r="P2090" s="21">
        <v>315555.18842000002</v>
      </c>
      <c r="Q2090" s="11" t="s">
        <v>4197</v>
      </c>
    </row>
    <row r="2091" spans="14:17">
      <c r="N2091" s="10" t="s">
        <v>2074</v>
      </c>
      <c r="O2091" t="s">
        <v>6933</v>
      </c>
      <c r="P2091" s="21">
        <v>149.6969</v>
      </c>
      <c r="Q2091" s="11" t="s">
        <v>4195</v>
      </c>
    </row>
    <row r="2092" spans="14:17">
      <c r="N2092" s="10" t="s">
        <v>2824</v>
      </c>
      <c r="O2092" t="s">
        <v>7683</v>
      </c>
      <c r="P2092" s="21">
        <v>13.83921</v>
      </c>
      <c r="Q2092" s="11" t="s">
        <v>4195</v>
      </c>
    </row>
    <row r="2093" spans="14:17">
      <c r="N2093" s="10" t="s">
        <v>3364</v>
      </c>
      <c r="O2093" t="s">
        <v>8223</v>
      </c>
      <c r="P2093" s="21">
        <v>3.47295</v>
      </c>
      <c r="Q2093" s="11" t="s">
        <v>4194</v>
      </c>
    </row>
    <row r="2094" spans="14:17">
      <c r="N2094" s="10" t="s">
        <v>3418</v>
      </c>
      <c r="O2094" t="s">
        <v>4377</v>
      </c>
      <c r="P2094" s="21">
        <v>2650.2111599999998</v>
      </c>
      <c r="Q2094" s="11" t="s">
        <v>4189</v>
      </c>
    </row>
    <row r="2095" spans="14:17">
      <c r="N2095" s="10" t="s">
        <v>1294</v>
      </c>
      <c r="O2095" t="s">
        <v>6153</v>
      </c>
      <c r="P2095" s="21">
        <v>547.42985999999996</v>
      </c>
      <c r="Q2095" s="11" t="s">
        <v>4195</v>
      </c>
    </row>
    <row r="2096" spans="14:17">
      <c r="N2096" s="10" t="s">
        <v>566</v>
      </c>
      <c r="O2096" t="s">
        <v>5427</v>
      </c>
      <c r="P2096" s="21">
        <v>2545.9012499999999</v>
      </c>
      <c r="Q2096" s="11" t="s">
        <v>4191</v>
      </c>
    </row>
    <row r="2097" spans="14:17">
      <c r="N2097" s="10" t="s">
        <v>2939</v>
      </c>
      <c r="O2097" t="s">
        <v>7798</v>
      </c>
      <c r="P2097" s="21">
        <v>0</v>
      </c>
      <c r="Q2097" s="11" t="s">
        <v>4194</v>
      </c>
    </row>
    <row r="2098" spans="14:17">
      <c r="N2098" s="10" t="s">
        <v>634</v>
      </c>
      <c r="O2098" t="s">
        <v>5495</v>
      </c>
      <c r="P2098" s="21">
        <v>2339.7255500000001</v>
      </c>
      <c r="Q2098" s="11" t="s">
        <v>4192</v>
      </c>
    </row>
    <row r="2099" spans="14:17">
      <c r="N2099" s="10" t="s">
        <v>2380</v>
      </c>
      <c r="O2099" t="s">
        <v>7239</v>
      </c>
      <c r="P2099" s="21">
        <v>54.820880000000002</v>
      </c>
      <c r="Q2099" s="11" t="s">
        <v>4198</v>
      </c>
    </row>
    <row r="2100" spans="14:17">
      <c r="N2100" s="10" t="s">
        <v>3013</v>
      </c>
      <c r="O2100" t="s">
        <v>7872</v>
      </c>
      <c r="P2100" s="21">
        <v>23.750789999999999</v>
      </c>
      <c r="Q2100" s="11" t="s">
        <v>4196</v>
      </c>
    </row>
    <row r="2101" spans="14:17">
      <c r="N2101" s="10" t="s">
        <v>72</v>
      </c>
      <c r="O2101" t="s">
        <v>4635</v>
      </c>
      <c r="P2101" s="21">
        <v>38638.111879999997</v>
      </c>
      <c r="Q2101" s="11" t="s">
        <v>4198</v>
      </c>
    </row>
    <row r="2102" spans="14:17">
      <c r="N2102" s="10" t="s">
        <v>2293</v>
      </c>
      <c r="O2102" t="s">
        <v>7152</v>
      </c>
      <c r="P2102" s="21">
        <v>115.3484</v>
      </c>
      <c r="Q2102" s="11" t="s">
        <v>4198</v>
      </c>
    </row>
    <row r="2103" spans="14:17">
      <c r="N2103" s="10" t="s">
        <v>55</v>
      </c>
      <c r="O2103" t="s">
        <v>4602</v>
      </c>
      <c r="P2103" s="21">
        <v>54537.004070000003</v>
      </c>
      <c r="Q2103" s="11" t="s">
        <v>4198</v>
      </c>
    </row>
    <row r="2104" spans="14:17">
      <c r="N2104" s="10" t="s">
        <v>13</v>
      </c>
      <c r="O2104" t="s">
        <v>4506</v>
      </c>
      <c r="P2104" s="21">
        <v>1788218.4257100001</v>
      </c>
      <c r="Q2104" s="11" t="s">
        <v>4198</v>
      </c>
    </row>
    <row r="2105" spans="14:17">
      <c r="N2105" s="10" t="s">
        <v>537</v>
      </c>
      <c r="O2105" t="s">
        <v>5398</v>
      </c>
      <c r="P2105" s="21">
        <v>1602.2494799999999</v>
      </c>
      <c r="Q2105" s="11" t="s">
        <v>4198</v>
      </c>
    </row>
    <row r="2106" spans="14:17">
      <c r="N2106" s="10" t="s">
        <v>1419</v>
      </c>
      <c r="O2106" t="s">
        <v>6278</v>
      </c>
      <c r="P2106" s="21">
        <v>470.63499000000002</v>
      </c>
      <c r="Q2106" s="11" t="s">
        <v>4190</v>
      </c>
    </row>
    <row r="2107" spans="14:17">
      <c r="N2107" s="10" t="s">
        <v>1425</v>
      </c>
      <c r="O2107" t="s">
        <v>6284</v>
      </c>
      <c r="P2107" s="21">
        <v>390.18293</v>
      </c>
      <c r="Q2107" s="11" t="s">
        <v>4198</v>
      </c>
    </row>
    <row r="2108" spans="14:17">
      <c r="N2108" s="10" t="s">
        <v>1310</v>
      </c>
      <c r="O2108" t="s">
        <v>6169</v>
      </c>
      <c r="P2108" s="21">
        <v>476.01659999999998</v>
      </c>
      <c r="Q2108" s="11" t="s">
        <v>4195</v>
      </c>
    </row>
    <row r="2109" spans="14:17">
      <c r="N2109" s="10" t="s">
        <v>3457</v>
      </c>
      <c r="O2109" t="s">
        <v>8297</v>
      </c>
      <c r="P2109" s="21">
        <v>3.0024500000000001</v>
      </c>
      <c r="Q2109" s="11" t="s">
        <v>4196</v>
      </c>
    </row>
    <row r="2110" spans="14:17">
      <c r="N2110" s="10" t="s">
        <v>1815</v>
      </c>
      <c r="O2110" t="s">
        <v>6674</v>
      </c>
      <c r="P2110" s="21">
        <v>230.22943000000001</v>
      </c>
      <c r="Q2110" s="11" t="s">
        <v>4195</v>
      </c>
    </row>
    <row r="2111" spans="14:17">
      <c r="N2111" s="10" t="s">
        <v>816</v>
      </c>
      <c r="O2111" t="s">
        <v>5676</v>
      </c>
      <c r="P2111" s="21">
        <v>1387.6282699999999</v>
      </c>
      <c r="Q2111" s="11" t="s">
        <v>4191</v>
      </c>
    </row>
    <row r="2112" spans="14:17">
      <c r="N2112" s="10" t="s">
        <v>1209</v>
      </c>
      <c r="O2112" t="s">
        <v>6068</v>
      </c>
      <c r="P2112" s="21">
        <v>589.61888999999996</v>
      </c>
      <c r="Q2112" s="11" t="s">
        <v>4195</v>
      </c>
    </row>
    <row r="2113" spans="14:17">
      <c r="N2113" s="10" t="s">
        <v>2779</v>
      </c>
      <c r="O2113" t="s">
        <v>7638</v>
      </c>
      <c r="P2113" s="21">
        <v>35.187420000000003</v>
      </c>
      <c r="Q2113" s="11" t="s">
        <v>4195</v>
      </c>
    </row>
    <row r="2114" spans="14:17">
      <c r="N2114" s="10" t="s">
        <v>2553</v>
      </c>
      <c r="O2114" t="s">
        <v>7412</v>
      </c>
      <c r="P2114" s="21">
        <v>47.494410000000002</v>
      </c>
      <c r="Q2114" s="11" t="s">
        <v>4195</v>
      </c>
    </row>
    <row r="2115" spans="14:17">
      <c r="N2115" s="10" t="s">
        <v>1338</v>
      </c>
      <c r="O2115" t="s">
        <v>6197</v>
      </c>
      <c r="P2115" s="21">
        <v>496.04707999999999</v>
      </c>
      <c r="Q2115" s="11" t="s">
        <v>4195</v>
      </c>
    </row>
    <row r="2116" spans="14:17">
      <c r="N2116" s="10" t="s">
        <v>2037</v>
      </c>
      <c r="O2116" t="s">
        <v>6896</v>
      </c>
      <c r="P2116" s="21">
        <v>169.15492</v>
      </c>
      <c r="Q2116" s="11" t="s">
        <v>4196</v>
      </c>
    </row>
    <row r="2117" spans="14:17">
      <c r="N2117" s="10" t="s">
        <v>3115</v>
      </c>
      <c r="O2117" t="s">
        <v>7974</v>
      </c>
      <c r="P2117" s="21">
        <v>12.67977</v>
      </c>
      <c r="Q2117" s="11" t="s">
        <v>4195</v>
      </c>
    </row>
    <row r="2118" spans="14:17">
      <c r="N2118" s="10" t="s">
        <v>704</v>
      </c>
      <c r="O2118" t="s">
        <v>5565</v>
      </c>
      <c r="P2118" s="21">
        <v>1587.4439400000001</v>
      </c>
      <c r="Q2118" s="11" t="s">
        <v>4190</v>
      </c>
    </row>
    <row r="2119" spans="14:17">
      <c r="N2119" s="10" t="s">
        <v>461</v>
      </c>
      <c r="O2119" t="s">
        <v>5322</v>
      </c>
      <c r="P2119" s="21">
        <v>2158.0674300000001</v>
      </c>
      <c r="Q2119" s="11" t="s">
        <v>4197</v>
      </c>
    </row>
    <row r="2120" spans="14:17">
      <c r="N2120" s="10" t="s">
        <v>1323</v>
      </c>
      <c r="O2120" t="s">
        <v>6182</v>
      </c>
      <c r="P2120" s="21">
        <v>315.52924000000002</v>
      </c>
      <c r="Q2120" s="11" t="s">
        <v>4196</v>
      </c>
    </row>
    <row r="2121" spans="14:17">
      <c r="N2121" s="10" t="s">
        <v>2711</v>
      </c>
      <c r="O2121" t="s">
        <v>7570</v>
      </c>
      <c r="P2121" s="21">
        <v>42.219090000000001</v>
      </c>
      <c r="Q2121" s="11" t="s">
        <v>4198</v>
      </c>
    </row>
    <row r="2122" spans="14:17">
      <c r="N2122" s="10" t="s">
        <v>2190</v>
      </c>
      <c r="O2122" t="s">
        <v>7049</v>
      </c>
      <c r="P2122" s="21">
        <v>82.656509999999997</v>
      </c>
      <c r="Q2122" s="11" t="s">
        <v>4196</v>
      </c>
    </row>
    <row r="2123" spans="14:17">
      <c r="N2123" s="10" t="s">
        <v>3271</v>
      </c>
      <c r="O2123" t="s">
        <v>8130</v>
      </c>
      <c r="P2123" s="21">
        <v>6.3414400000000004</v>
      </c>
      <c r="Q2123" s="11" t="s">
        <v>4188</v>
      </c>
    </row>
    <row r="2124" spans="14:17">
      <c r="N2124" s="10" t="s">
        <v>1082</v>
      </c>
      <c r="O2124" t="s">
        <v>5941</v>
      </c>
      <c r="P2124" s="21">
        <v>0</v>
      </c>
      <c r="Q2124" s="11" t="s">
        <v>4196</v>
      </c>
    </row>
    <row r="2125" spans="14:17">
      <c r="N2125" s="10" t="s">
        <v>3226</v>
      </c>
      <c r="O2125" t="s">
        <v>8085</v>
      </c>
      <c r="P2125" s="21">
        <v>8.4909099999999995</v>
      </c>
      <c r="Q2125" s="11" t="s">
        <v>4196</v>
      </c>
    </row>
    <row r="2126" spans="14:17">
      <c r="N2126" s="10" t="s">
        <v>2679</v>
      </c>
      <c r="O2126" t="s">
        <v>7538</v>
      </c>
      <c r="P2126" s="21">
        <v>6.5799500000000002</v>
      </c>
      <c r="Q2126" s="11" t="s">
        <v>4196</v>
      </c>
    </row>
    <row r="2127" spans="14:17">
      <c r="N2127" s="10" t="s">
        <v>2875</v>
      </c>
      <c r="O2127" t="s">
        <v>7734</v>
      </c>
      <c r="P2127" s="21">
        <v>19.321069999999999</v>
      </c>
      <c r="Q2127" s="11" t="s">
        <v>4190</v>
      </c>
    </row>
    <row r="2128" spans="14:17">
      <c r="N2128" s="10" t="s">
        <v>3301</v>
      </c>
      <c r="O2128" t="s">
        <v>8160</v>
      </c>
      <c r="P2128" s="21">
        <v>8.7568000000000001</v>
      </c>
      <c r="Q2128" s="11" t="s">
        <v>4198</v>
      </c>
    </row>
    <row r="2129" spans="14:17">
      <c r="N2129" s="10" t="s">
        <v>2489</v>
      </c>
      <c r="O2129" t="s">
        <v>7348</v>
      </c>
      <c r="P2129" s="21">
        <v>88.181280000000001</v>
      </c>
      <c r="Q2129" s="11" t="s">
        <v>4196</v>
      </c>
    </row>
    <row r="2130" spans="14:17">
      <c r="N2130" s="10" t="s">
        <v>2001</v>
      </c>
      <c r="O2130" t="s">
        <v>6860</v>
      </c>
      <c r="P2130" s="21">
        <v>165.77509000000001</v>
      </c>
      <c r="Q2130" s="11" t="s">
        <v>4195</v>
      </c>
    </row>
    <row r="2131" spans="14:17">
      <c r="N2131" s="10" t="s">
        <v>589</v>
      </c>
      <c r="O2131" t="s">
        <v>5450</v>
      </c>
      <c r="P2131" s="21">
        <v>2609.2615799999999</v>
      </c>
      <c r="Q2131" s="11" t="s">
        <v>4196</v>
      </c>
    </row>
    <row r="2132" spans="14:17">
      <c r="N2132" s="10" t="s">
        <v>2828</v>
      </c>
      <c r="O2132" t="s">
        <v>7687</v>
      </c>
      <c r="P2132" s="21">
        <v>62.503839999999997</v>
      </c>
      <c r="Q2132" s="11" t="s">
        <v>4196</v>
      </c>
    </row>
    <row r="2133" spans="14:17">
      <c r="N2133" s="10" t="s">
        <v>999</v>
      </c>
      <c r="O2133" t="s">
        <v>5859</v>
      </c>
      <c r="P2133" s="21">
        <v>718.53814999999997</v>
      </c>
      <c r="Q2133" s="11" t="s">
        <v>4196</v>
      </c>
    </row>
    <row r="2134" spans="14:17">
      <c r="N2134" s="10" t="s">
        <v>3159</v>
      </c>
      <c r="O2134" t="s">
        <v>8018</v>
      </c>
      <c r="P2134" s="21">
        <v>13.97617</v>
      </c>
      <c r="Q2134" s="11" t="s">
        <v>4192</v>
      </c>
    </row>
    <row r="2135" spans="14:17">
      <c r="N2135" s="10" t="s">
        <v>1056</v>
      </c>
      <c r="O2135" t="s">
        <v>5915</v>
      </c>
      <c r="P2135" s="21">
        <v>821.18</v>
      </c>
      <c r="Q2135" s="11" t="s">
        <v>4192</v>
      </c>
    </row>
    <row r="2136" spans="14:17">
      <c r="N2136" s="10" t="s">
        <v>1392</v>
      </c>
      <c r="O2136" t="s">
        <v>6251</v>
      </c>
      <c r="P2136" s="21">
        <v>432.95335999999998</v>
      </c>
      <c r="Q2136" s="11" t="s">
        <v>4198</v>
      </c>
    </row>
    <row r="2137" spans="14:17">
      <c r="N2137" s="10" t="s">
        <v>295</v>
      </c>
      <c r="O2137" t="s">
        <v>5158</v>
      </c>
      <c r="P2137" s="21">
        <v>5635.1186200000002</v>
      </c>
      <c r="Q2137" s="11" t="s">
        <v>4198</v>
      </c>
    </row>
    <row r="2138" spans="14:17">
      <c r="N2138" s="10" t="s">
        <v>3303</v>
      </c>
      <c r="O2138" t="s">
        <v>8162</v>
      </c>
      <c r="P2138" s="21">
        <v>2.4725100000000002</v>
      </c>
      <c r="Q2138" s="11" t="s">
        <v>4198</v>
      </c>
    </row>
    <row r="2139" spans="14:17">
      <c r="N2139" s="10" t="s">
        <v>3123</v>
      </c>
      <c r="O2139" t="s">
        <v>7982</v>
      </c>
      <c r="P2139" s="21">
        <v>16.843730000000001</v>
      </c>
      <c r="Q2139" s="11" t="s">
        <v>4197</v>
      </c>
    </row>
    <row r="2140" spans="14:17">
      <c r="N2140" s="10" t="s">
        <v>95</v>
      </c>
      <c r="O2140" t="s">
        <v>4675</v>
      </c>
      <c r="P2140" s="21">
        <v>28115.03139</v>
      </c>
      <c r="Q2140" s="11" t="s">
        <v>4194</v>
      </c>
    </row>
    <row r="2141" spans="14:17">
      <c r="N2141" s="10" t="s">
        <v>3566</v>
      </c>
      <c r="O2141" t="s">
        <v>8395</v>
      </c>
      <c r="P2141" s="21">
        <v>5.4289899999999998</v>
      </c>
      <c r="Q2141" s="11" t="s">
        <v>4198</v>
      </c>
    </row>
    <row r="2142" spans="14:17">
      <c r="N2142" s="10" t="s">
        <v>3400</v>
      </c>
      <c r="O2142" t="s">
        <v>8259</v>
      </c>
      <c r="P2142" s="21">
        <v>4.9616600000000002</v>
      </c>
      <c r="Q2142" s="11" t="s">
        <v>4197</v>
      </c>
    </row>
    <row r="2143" spans="14:17">
      <c r="N2143" s="10" t="s">
        <v>2141</v>
      </c>
      <c r="O2143" t="s">
        <v>7000</v>
      </c>
      <c r="P2143" s="21">
        <v>135.17788999999999</v>
      </c>
      <c r="Q2143" s="11" t="s">
        <v>4195</v>
      </c>
    </row>
    <row r="2144" spans="14:17">
      <c r="N2144" s="10" t="s">
        <v>58</v>
      </c>
      <c r="O2144" t="s">
        <v>4608</v>
      </c>
      <c r="P2144" s="21">
        <v>69006.495840000003</v>
      </c>
      <c r="Q2144" s="11" t="s">
        <v>4196</v>
      </c>
    </row>
    <row r="2145" spans="14:17">
      <c r="N2145" s="10" t="s">
        <v>823</v>
      </c>
      <c r="O2145" t="s">
        <v>5683</v>
      </c>
      <c r="P2145" s="21">
        <v>1268.6318100000001</v>
      </c>
      <c r="Q2145" s="11" t="s">
        <v>4196</v>
      </c>
    </row>
    <row r="2146" spans="14:17">
      <c r="N2146" s="10" t="s">
        <v>2930</v>
      </c>
      <c r="O2146" t="s">
        <v>7789</v>
      </c>
      <c r="P2146" s="21">
        <v>21.85145</v>
      </c>
      <c r="Q2146" s="11" t="s">
        <v>4196</v>
      </c>
    </row>
    <row r="2147" spans="14:17">
      <c r="N2147" s="10" t="s">
        <v>3460</v>
      </c>
      <c r="O2147" t="s">
        <v>8299</v>
      </c>
      <c r="P2147" s="21">
        <v>41.921399999999998</v>
      </c>
      <c r="Q2147" s="11" t="s">
        <v>4195</v>
      </c>
    </row>
    <row r="2148" spans="14:17">
      <c r="N2148" s="10" t="s">
        <v>3540</v>
      </c>
      <c r="O2148" t="s">
        <v>8371</v>
      </c>
      <c r="P2148" s="21">
        <v>216.8075</v>
      </c>
      <c r="Q2148" s="11" t="s">
        <v>4196</v>
      </c>
    </row>
    <row r="2149" spans="14:17">
      <c r="N2149" s="10" t="s">
        <v>2937</v>
      </c>
      <c r="O2149" t="s">
        <v>7796</v>
      </c>
      <c r="P2149" s="21">
        <v>18.483339999999998</v>
      </c>
      <c r="Q2149" s="11" t="s">
        <v>4196</v>
      </c>
    </row>
    <row r="2150" spans="14:17">
      <c r="N2150" s="10" t="s">
        <v>2819</v>
      </c>
      <c r="O2150" t="s">
        <v>7678</v>
      </c>
      <c r="P2150" s="21">
        <v>30.345500000000001</v>
      </c>
      <c r="Q2150" s="11" t="s">
        <v>4196</v>
      </c>
    </row>
    <row r="2151" spans="14:17">
      <c r="N2151" s="10" t="s">
        <v>2452</v>
      </c>
      <c r="O2151" t="s">
        <v>7311</v>
      </c>
      <c r="P2151" s="21">
        <v>48.505400000000002</v>
      </c>
      <c r="Q2151" s="11" t="s">
        <v>4190</v>
      </c>
    </row>
    <row r="2152" spans="14:17">
      <c r="N2152" s="10" t="s">
        <v>918</v>
      </c>
      <c r="O2152" t="s">
        <v>5778</v>
      </c>
      <c r="P2152" s="21">
        <v>1040.63822</v>
      </c>
      <c r="Q2152" s="11" t="s">
        <v>4198</v>
      </c>
    </row>
    <row r="2153" spans="14:17">
      <c r="N2153" s="10" t="s">
        <v>2519</v>
      </c>
      <c r="O2153" t="s">
        <v>7378</v>
      </c>
      <c r="P2153" s="21">
        <v>65.628370000000004</v>
      </c>
      <c r="Q2153" s="11" t="s">
        <v>4190</v>
      </c>
    </row>
    <row r="2154" spans="14:17">
      <c r="N2154" s="10" t="s">
        <v>787</v>
      </c>
      <c r="O2154" t="s">
        <v>5647</v>
      </c>
      <c r="P2154" s="21">
        <v>1457.96073</v>
      </c>
      <c r="Q2154" s="11" t="s">
        <v>4194</v>
      </c>
    </row>
    <row r="2155" spans="14:17">
      <c r="N2155" s="10" t="s">
        <v>277</v>
      </c>
      <c r="O2155" t="s">
        <v>5141</v>
      </c>
      <c r="P2155" s="21">
        <v>5500.4074499999997</v>
      </c>
      <c r="Q2155" s="11" t="s">
        <v>4198</v>
      </c>
    </row>
    <row r="2156" spans="14:17">
      <c r="N2156" s="10" t="s">
        <v>1015</v>
      </c>
      <c r="O2156" t="s">
        <v>5874</v>
      </c>
      <c r="P2156" s="21">
        <v>895.10518000000002</v>
      </c>
      <c r="Q2156" s="11" t="s">
        <v>4194</v>
      </c>
    </row>
    <row r="2157" spans="14:17">
      <c r="N2157" s="10" t="s">
        <v>41</v>
      </c>
      <c r="O2157" t="s">
        <v>4579</v>
      </c>
      <c r="P2157" s="21">
        <v>91018.473559999999</v>
      </c>
      <c r="Q2157" s="11" t="s">
        <v>4192</v>
      </c>
    </row>
    <row r="2158" spans="14:17">
      <c r="N2158" s="10" t="s">
        <v>914</v>
      </c>
      <c r="O2158" t="s">
        <v>5774</v>
      </c>
      <c r="P2158" s="21">
        <v>1051.3755000000001</v>
      </c>
      <c r="Q2158" s="11" t="s">
        <v>4198</v>
      </c>
    </row>
    <row r="2159" spans="14:17">
      <c r="N2159" s="10" t="s">
        <v>160</v>
      </c>
      <c r="O2159" t="s">
        <v>4781</v>
      </c>
      <c r="P2159" s="21">
        <v>13638.209000000001</v>
      </c>
      <c r="Q2159" s="11" t="s">
        <v>4198</v>
      </c>
    </row>
    <row r="2160" spans="14:17">
      <c r="N2160" s="10" t="s">
        <v>121</v>
      </c>
      <c r="O2160" t="s">
        <v>4714</v>
      </c>
      <c r="P2160" s="21">
        <v>16599.160619999999</v>
      </c>
      <c r="Q2160" s="11" t="s">
        <v>4198</v>
      </c>
    </row>
    <row r="2161" spans="14:17">
      <c r="N2161" s="10" t="s">
        <v>2768</v>
      </c>
      <c r="O2161" t="s">
        <v>7627</v>
      </c>
      <c r="P2161" s="21">
        <v>30.621130000000001</v>
      </c>
      <c r="Q2161" s="11" t="s">
        <v>4196</v>
      </c>
    </row>
    <row r="2162" spans="14:17">
      <c r="N2162" s="10" t="s">
        <v>754</v>
      </c>
      <c r="O2162" t="s">
        <v>5614</v>
      </c>
      <c r="P2162" s="21">
        <v>1421.7873300000001</v>
      </c>
      <c r="Q2162" s="11" t="s">
        <v>4194</v>
      </c>
    </row>
    <row r="2163" spans="14:17">
      <c r="N2163" s="10" t="s">
        <v>61</v>
      </c>
      <c r="O2163" t="s">
        <v>4614</v>
      </c>
      <c r="P2163" s="21">
        <v>53011.377240000002</v>
      </c>
      <c r="Q2163" s="11" t="s">
        <v>4192</v>
      </c>
    </row>
    <row r="2164" spans="14:17">
      <c r="N2164" s="10" t="s">
        <v>795</v>
      </c>
      <c r="O2164" t="s">
        <v>5655</v>
      </c>
      <c r="P2164" s="21">
        <v>1547.8553999999999</v>
      </c>
      <c r="Q2164" s="11" t="s">
        <v>4191</v>
      </c>
    </row>
    <row r="2165" spans="14:17">
      <c r="N2165" s="10" t="s">
        <v>1572</v>
      </c>
      <c r="O2165" t="s">
        <v>6431</v>
      </c>
      <c r="P2165" s="21">
        <v>368.31682000000001</v>
      </c>
      <c r="Q2165" s="11" t="s">
        <v>4196</v>
      </c>
    </row>
    <row r="2166" spans="14:17">
      <c r="N2166" s="10" t="s">
        <v>2654</v>
      </c>
      <c r="O2166" t="s">
        <v>7513</v>
      </c>
      <c r="P2166" s="21">
        <v>51.391030000000001</v>
      </c>
      <c r="Q2166" s="11" t="s">
        <v>4195</v>
      </c>
    </row>
    <row r="2167" spans="14:17">
      <c r="N2167" s="10" t="s">
        <v>2229</v>
      </c>
      <c r="O2167" t="s">
        <v>7088</v>
      </c>
      <c r="P2167" s="21">
        <v>116.72914</v>
      </c>
      <c r="Q2167" s="11" t="s">
        <v>4195</v>
      </c>
    </row>
    <row r="2168" spans="14:17">
      <c r="N2168" s="10" t="s">
        <v>1946</v>
      </c>
      <c r="O2168" t="s">
        <v>6805</v>
      </c>
      <c r="P2168" s="21">
        <v>475.91712000000001</v>
      </c>
      <c r="Q2168" s="11" t="s">
        <v>4192</v>
      </c>
    </row>
    <row r="2169" spans="14:17">
      <c r="N2169" s="10" t="s">
        <v>966</v>
      </c>
      <c r="O2169" t="s">
        <v>5826</v>
      </c>
      <c r="P2169" s="21">
        <v>409.26479999999998</v>
      </c>
      <c r="Q2169" s="11" t="s">
        <v>4196</v>
      </c>
    </row>
    <row r="2170" spans="14:17">
      <c r="N2170" s="10" t="s">
        <v>2078</v>
      </c>
      <c r="O2170" t="s">
        <v>6937</v>
      </c>
      <c r="P2170" s="21">
        <v>149.58985000000001</v>
      </c>
      <c r="Q2170" s="11" t="s">
        <v>4195</v>
      </c>
    </row>
    <row r="2171" spans="14:17">
      <c r="N2171" s="10" t="s">
        <v>243</v>
      </c>
      <c r="O2171" t="s">
        <v>4914</v>
      </c>
      <c r="P2171" s="21">
        <v>9193.41986</v>
      </c>
      <c r="Q2171" s="11" t="s">
        <v>4195</v>
      </c>
    </row>
    <row r="2172" spans="14:17">
      <c r="N2172" s="10" t="s">
        <v>669</v>
      </c>
      <c r="O2172" t="s">
        <v>5530</v>
      </c>
      <c r="P2172" s="21">
        <v>1031.2799399999999</v>
      </c>
      <c r="Q2172" s="11" t="s">
        <v>4196</v>
      </c>
    </row>
    <row r="2173" spans="14:17">
      <c r="N2173" s="10" t="s">
        <v>3511</v>
      </c>
      <c r="O2173" t="s">
        <v>8346</v>
      </c>
      <c r="P2173" s="21">
        <v>481.99522999999999</v>
      </c>
      <c r="Q2173" s="11" t="s">
        <v>4196</v>
      </c>
    </row>
    <row r="2174" spans="14:17">
      <c r="N2174" s="10" t="s">
        <v>1882</v>
      </c>
      <c r="O2174" t="s">
        <v>6741</v>
      </c>
      <c r="P2174" s="21">
        <v>230.34707</v>
      </c>
      <c r="Q2174" s="11" t="s">
        <v>4194</v>
      </c>
    </row>
    <row r="2175" spans="14:17">
      <c r="N2175" s="10" t="s">
        <v>2863</v>
      </c>
      <c r="O2175" t="s">
        <v>7722</v>
      </c>
      <c r="P2175" s="21">
        <v>4.8445200000000002</v>
      </c>
      <c r="Q2175" s="11" t="s">
        <v>4197</v>
      </c>
    </row>
    <row r="2176" spans="14:17">
      <c r="N2176" s="10" t="s">
        <v>3389</v>
      </c>
      <c r="O2176" t="s">
        <v>8248</v>
      </c>
      <c r="P2176" s="21">
        <v>3.9106999999999998</v>
      </c>
      <c r="Q2176" s="11" t="s">
        <v>4196</v>
      </c>
    </row>
    <row r="2177" spans="14:17">
      <c r="N2177" s="10" t="s">
        <v>1620</v>
      </c>
      <c r="O2177" t="s">
        <v>6479</v>
      </c>
      <c r="P2177" s="21">
        <v>298.42500000000001</v>
      </c>
      <c r="Q2177" s="11" t="s">
        <v>4195</v>
      </c>
    </row>
    <row r="2178" spans="14:17">
      <c r="N2178" s="10" t="s">
        <v>2459</v>
      </c>
      <c r="O2178" t="s">
        <v>7318</v>
      </c>
      <c r="P2178" s="21">
        <v>76.330749999999995</v>
      </c>
      <c r="Q2178" s="11" t="s">
        <v>4195</v>
      </c>
    </row>
    <row r="2179" spans="14:17">
      <c r="N2179" s="10" t="s">
        <v>2373</v>
      </c>
      <c r="O2179" t="s">
        <v>7232</v>
      </c>
      <c r="P2179" s="21">
        <v>90.755430000000004</v>
      </c>
      <c r="Q2179" s="11" t="s">
        <v>4195</v>
      </c>
    </row>
    <row r="2180" spans="14:17">
      <c r="N2180" s="10" t="s">
        <v>2659</v>
      </c>
      <c r="O2180" t="s">
        <v>7518</v>
      </c>
      <c r="P2180" s="21">
        <v>43.701050000000002</v>
      </c>
      <c r="Q2180" s="11" t="s">
        <v>4198</v>
      </c>
    </row>
    <row r="2181" spans="14:17">
      <c r="N2181" s="10" t="s">
        <v>2285</v>
      </c>
      <c r="O2181" t="s">
        <v>7144</v>
      </c>
      <c r="P2181" s="21">
        <v>409.09375</v>
      </c>
      <c r="Q2181" s="11" t="s">
        <v>4198</v>
      </c>
    </row>
    <row r="2182" spans="14:17">
      <c r="N2182" s="10" t="s">
        <v>2868</v>
      </c>
      <c r="O2182" t="s">
        <v>7727</v>
      </c>
      <c r="P2182" s="21">
        <v>16.042269999999998</v>
      </c>
      <c r="Q2182" s="11" t="s">
        <v>4197</v>
      </c>
    </row>
    <row r="2183" spans="14:17">
      <c r="N2183" s="10" t="s">
        <v>473</v>
      </c>
      <c r="O2183" t="s">
        <v>5334</v>
      </c>
      <c r="P2183" s="21">
        <v>2831.7625400000002</v>
      </c>
      <c r="Q2183" s="11" t="s">
        <v>4195</v>
      </c>
    </row>
    <row r="2184" spans="14:17">
      <c r="N2184" s="10" t="s">
        <v>1081</v>
      </c>
      <c r="O2184" t="s">
        <v>5940</v>
      </c>
      <c r="P2184" s="21">
        <v>725.21875</v>
      </c>
      <c r="Q2184" s="11" t="s">
        <v>4195</v>
      </c>
    </row>
    <row r="2185" spans="14:17">
      <c r="N2185" s="10" t="s">
        <v>2443</v>
      </c>
      <c r="O2185" t="s">
        <v>7302</v>
      </c>
      <c r="P2185" s="21">
        <v>118.14481000000001</v>
      </c>
      <c r="Q2185" s="11" t="s">
        <v>4196</v>
      </c>
    </row>
    <row r="2186" spans="14:17">
      <c r="N2186" s="10" t="s">
        <v>1420</v>
      </c>
      <c r="O2186" t="s">
        <v>6279</v>
      </c>
      <c r="P2186" s="21">
        <v>474.50196</v>
      </c>
      <c r="Q2186" s="11" t="s">
        <v>4194</v>
      </c>
    </row>
    <row r="2187" spans="14:17">
      <c r="N2187" s="10" t="s">
        <v>2668</v>
      </c>
      <c r="O2187" t="s">
        <v>7527</v>
      </c>
      <c r="P2187" s="21">
        <v>19.691649999999999</v>
      </c>
      <c r="Q2187" s="11" t="s">
        <v>4197</v>
      </c>
    </row>
    <row r="2188" spans="14:17">
      <c r="N2188" s="10" t="s">
        <v>1984</v>
      </c>
      <c r="O2188" t="s">
        <v>6843</v>
      </c>
      <c r="P2188" s="21">
        <v>177.17381</v>
      </c>
      <c r="Q2188" s="11" t="s">
        <v>4195</v>
      </c>
    </row>
    <row r="2189" spans="14:17">
      <c r="N2189" s="10" t="s">
        <v>2775</v>
      </c>
      <c r="O2189" t="s">
        <v>7634</v>
      </c>
      <c r="P2189" s="21">
        <v>26.25271</v>
      </c>
      <c r="Q2189" s="11" t="s">
        <v>4194</v>
      </c>
    </row>
    <row r="2190" spans="14:17">
      <c r="N2190" s="10" t="s">
        <v>2650</v>
      </c>
      <c r="O2190" t="s">
        <v>7509</v>
      </c>
      <c r="P2190" s="21">
        <v>42.172939999999997</v>
      </c>
      <c r="Q2190" s="11" t="s">
        <v>4196</v>
      </c>
    </row>
    <row r="2191" spans="14:17">
      <c r="N2191" s="10" t="s">
        <v>1577</v>
      </c>
      <c r="O2191" t="s">
        <v>6436</v>
      </c>
      <c r="P2191" s="21">
        <v>277.80354999999997</v>
      </c>
      <c r="Q2191" s="11" t="s">
        <v>4195</v>
      </c>
    </row>
    <row r="2192" spans="14:17">
      <c r="N2192" s="10" t="s">
        <v>3573</v>
      </c>
      <c r="O2192" t="s">
        <v>8401</v>
      </c>
      <c r="P2192" s="21">
        <v>3.7080700000000002</v>
      </c>
      <c r="Q2192" s="11" t="s">
        <v>4198</v>
      </c>
    </row>
    <row r="2193" spans="14:17">
      <c r="N2193" s="10" t="s">
        <v>2426</v>
      </c>
      <c r="O2193" t="s">
        <v>7285</v>
      </c>
      <c r="P2193" s="21">
        <v>45.390509999999999</v>
      </c>
      <c r="Q2193" s="11" t="s">
        <v>4196</v>
      </c>
    </row>
    <row r="2194" spans="14:17">
      <c r="N2194" s="10" t="s">
        <v>3555</v>
      </c>
      <c r="O2194" t="s">
        <v>8385</v>
      </c>
      <c r="P2194" s="21">
        <v>97.858630000000005</v>
      </c>
      <c r="Q2194" s="11" t="s">
        <v>4190</v>
      </c>
    </row>
    <row r="2195" spans="14:17">
      <c r="N2195" s="10" t="s">
        <v>648</v>
      </c>
      <c r="O2195" t="s">
        <v>5509</v>
      </c>
      <c r="P2195" s="21">
        <v>1528.4314199999999</v>
      </c>
      <c r="Q2195" s="11" t="s">
        <v>4190</v>
      </c>
    </row>
    <row r="2196" spans="14:17">
      <c r="N2196" s="10" t="s">
        <v>695</v>
      </c>
      <c r="O2196" t="s">
        <v>5556</v>
      </c>
      <c r="P2196" s="21">
        <v>1175.8006700000001</v>
      </c>
      <c r="Q2196" s="11" t="s">
        <v>4196</v>
      </c>
    </row>
    <row r="2197" spans="14:17">
      <c r="N2197" s="10" t="s">
        <v>892</v>
      </c>
      <c r="O2197" t="s">
        <v>5752</v>
      </c>
      <c r="P2197" s="21">
        <v>833.08077000000003</v>
      </c>
      <c r="Q2197" s="11" t="s">
        <v>4194</v>
      </c>
    </row>
    <row r="2198" spans="14:17">
      <c r="N2198" s="10" t="s">
        <v>3368</v>
      </c>
      <c r="O2198" t="s">
        <v>8227</v>
      </c>
      <c r="P2198" s="21">
        <v>5.7908600000000003</v>
      </c>
      <c r="Q2198" s="11" t="s">
        <v>4196</v>
      </c>
    </row>
    <row r="2199" spans="14:17">
      <c r="N2199" s="10" t="s">
        <v>1052</v>
      </c>
      <c r="O2199" t="s">
        <v>5911</v>
      </c>
      <c r="P2199" s="21">
        <v>592.02587000000005</v>
      </c>
      <c r="Q2199" s="11" t="s">
        <v>4198</v>
      </c>
    </row>
    <row r="2200" spans="14:17">
      <c r="N2200" s="10" t="s">
        <v>2556</v>
      </c>
      <c r="O2200" t="s">
        <v>7415</v>
      </c>
      <c r="P2200" s="21">
        <v>64.110579999999999</v>
      </c>
      <c r="Q2200" s="11" t="s">
        <v>4198</v>
      </c>
    </row>
    <row r="2201" spans="14:17">
      <c r="N2201" s="10" t="s">
        <v>3453</v>
      </c>
      <c r="O2201" t="s">
        <v>8294</v>
      </c>
      <c r="P2201" s="21">
        <v>134.82697999999999</v>
      </c>
      <c r="Q2201" s="11" t="s">
        <v>4196</v>
      </c>
    </row>
    <row r="2202" spans="14:17">
      <c r="N2202" s="10" t="s">
        <v>1337</v>
      </c>
      <c r="O2202" t="s">
        <v>6196</v>
      </c>
      <c r="P2202" s="21">
        <v>371.77503999999999</v>
      </c>
      <c r="Q2202" s="11" t="s">
        <v>4196</v>
      </c>
    </row>
    <row r="2203" spans="14:17">
      <c r="N2203" s="10" t="s">
        <v>3337</v>
      </c>
      <c r="O2203" t="s">
        <v>8196</v>
      </c>
      <c r="P2203" s="21">
        <v>8.26403</v>
      </c>
      <c r="Q2203" s="11" t="s">
        <v>4196</v>
      </c>
    </row>
    <row r="2204" spans="14:17">
      <c r="N2204" s="10" t="s">
        <v>1456</v>
      </c>
      <c r="O2204" t="s">
        <v>6315</v>
      </c>
      <c r="P2204" s="21">
        <v>385.73746999999997</v>
      </c>
      <c r="Q2204" s="11" t="s">
        <v>4196</v>
      </c>
    </row>
    <row r="2205" spans="14:17">
      <c r="N2205" s="10" t="s">
        <v>2997</v>
      </c>
      <c r="O2205" t="s">
        <v>7856</v>
      </c>
      <c r="P2205" s="21">
        <v>28.117239999999999</v>
      </c>
      <c r="Q2205" s="11" t="s">
        <v>4196</v>
      </c>
    </row>
    <row r="2206" spans="14:17">
      <c r="N2206" s="10" t="s">
        <v>842</v>
      </c>
      <c r="O2206" t="s">
        <v>5702</v>
      </c>
      <c r="P2206" s="21">
        <v>1009.74587</v>
      </c>
      <c r="Q2206" s="11" t="s">
        <v>4198</v>
      </c>
    </row>
    <row r="2207" spans="14:17">
      <c r="N2207" s="10" t="s">
        <v>110</v>
      </c>
      <c r="O2207" t="s">
        <v>4699</v>
      </c>
      <c r="P2207" s="21">
        <v>30139.998920000002</v>
      </c>
      <c r="Q2207" s="11" t="s">
        <v>4195</v>
      </c>
    </row>
    <row r="2208" spans="14:17">
      <c r="N2208" s="10" t="s">
        <v>286</v>
      </c>
      <c r="O2208" t="s">
        <v>5150</v>
      </c>
      <c r="P2208" s="21">
        <v>4379.8504300000004</v>
      </c>
      <c r="Q2208" s="11" t="s">
        <v>4196</v>
      </c>
    </row>
    <row r="2209" spans="14:17">
      <c r="N2209" s="10" t="s">
        <v>1604</v>
      </c>
      <c r="O2209" t="s">
        <v>6463</v>
      </c>
      <c r="P2209" s="21">
        <v>274.19797999999997</v>
      </c>
      <c r="Q2209" s="11" t="s">
        <v>4194</v>
      </c>
    </row>
    <row r="2210" spans="14:17">
      <c r="N2210" s="10" t="s">
        <v>1799</v>
      </c>
      <c r="O2210" t="s">
        <v>6658</v>
      </c>
      <c r="P2210" s="21">
        <v>239.69936000000001</v>
      </c>
      <c r="Q2210" s="11" t="s">
        <v>4195</v>
      </c>
    </row>
    <row r="2211" spans="14:17">
      <c r="N2211" s="10" t="s">
        <v>379</v>
      </c>
      <c r="O2211" t="s">
        <v>5240</v>
      </c>
      <c r="P2211" s="21">
        <v>4343.7125800000003</v>
      </c>
      <c r="Q2211" s="11" t="s">
        <v>4192</v>
      </c>
    </row>
    <row r="2212" spans="14:17">
      <c r="N2212" s="10" t="s">
        <v>2794</v>
      </c>
      <c r="O2212" t="s">
        <v>7653</v>
      </c>
      <c r="P2212" s="21">
        <v>26.990469999999998</v>
      </c>
      <c r="Q2212" s="11" t="s">
        <v>4197</v>
      </c>
    </row>
    <row r="2213" spans="14:17">
      <c r="N2213" s="10" t="s">
        <v>1193</v>
      </c>
      <c r="O2213" t="s">
        <v>6052</v>
      </c>
      <c r="P2213" s="21">
        <v>634.04696999999999</v>
      </c>
      <c r="Q2213" s="11" t="s">
        <v>4188</v>
      </c>
    </row>
    <row r="2214" spans="14:17">
      <c r="N2214" s="10" t="s">
        <v>278</v>
      </c>
      <c r="O2214" t="s">
        <v>5142</v>
      </c>
      <c r="P2214" s="21">
        <v>4817.9790899999998</v>
      </c>
      <c r="Q2214" s="11" t="s">
        <v>4198</v>
      </c>
    </row>
    <row r="2215" spans="14:17">
      <c r="N2215" s="10" t="s">
        <v>889</v>
      </c>
      <c r="O2215" t="s">
        <v>5749</v>
      </c>
      <c r="P2215" s="21">
        <v>920.50984000000005</v>
      </c>
      <c r="Q2215" s="11" t="s">
        <v>4196</v>
      </c>
    </row>
    <row r="2216" spans="14:17">
      <c r="N2216" s="10" t="s">
        <v>687</v>
      </c>
      <c r="O2216" t="s">
        <v>5548</v>
      </c>
      <c r="P2216" s="21">
        <v>3058.6469099999999</v>
      </c>
      <c r="Q2216" s="11" t="s">
        <v>4194</v>
      </c>
    </row>
    <row r="2217" spans="14:17">
      <c r="N2217" s="10" t="s">
        <v>949</v>
      </c>
      <c r="O2217" t="s">
        <v>5809</v>
      </c>
      <c r="P2217" s="21">
        <v>1021.72162</v>
      </c>
      <c r="Q2217" s="11" t="s">
        <v>4195</v>
      </c>
    </row>
    <row r="2218" spans="14:17">
      <c r="N2218" s="10" t="s">
        <v>2637</v>
      </c>
      <c r="O2218" t="s">
        <v>7496</v>
      </c>
      <c r="P2218" s="21">
        <v>50.842280000000002</v>
      </c>
      <c r="Q2218" s="11" t="s">
        <v>4192</v>
      </c>
    </row>
    <row r="2219" spans="14:17">
      <c r="N2219" s="10" t="s">
        <v>2544</v>
      </c>
      <c r="O2219" t="s">
        <v>7403</v>
      </c>
      <c r="P2219" s="21">
        <v>39.179310000000001</v>
      </c>
      <c r="Q2219" s="11" t="s">
        <v>4192</v>
      </c>
    </row>
    <row r="2220" spans="14:17">
      <c r="N2220" s="10" t="s">
        <v>1981</v>
      </c>
      <c r="O2220" t="s">
        <v>6840</v>
      </c>
      <c r="P2220" s="21">
        <v>159.46639999999999</v>
      </c>
      <c r="Q2220" s="11" t="s">
        <v>4192</v>
      </c>
    </row>
    <row r="2221" spans="14:17">
      <c r="N2221" s="10" t="s">
        <v>2062</v>
      </c>
      <c r="O2221" t="s">
        <v>6921</v>
      </c>
      <c r="P2221" s="21">
        <v>176.71788000000001</v>
      </c>
      <c r="Q2221" s="11" t="s">
        <v>4190</v>
      </c>
    </row>
    <row r="2222" spans="14:17">
      <c r="N2222" s="10" t="s">
        <v>1713</v>
      </c>
      <c r="O2222" t="s">
        <v>6572</v>
      </c>
      <c r="P2222" s="21">
        <v>224.50235000000001</v>
      </c>
      <c r="Q2222" s="11" t="s">
        <v>4196</v>
      </c>
    </row>
    <row r="2223" spans="14:17">
      <c r="N2223" s="10" t="s">
        <v>611</v>
      </c>
      <c r="O2223" t="s">
        <v>5472</v>
      </c>
      <c r="P2223" s="21">
        <v>2230.8531499999999</v>
      </c>
      <c r="Q2223" s="11" t="s">
        <v>4195</v>
      </c>
    </row>
    <row r="2224" spans="14:17">
      <c r="N2224" s="10" t="s">
        <v>919</v>
      </c>
      <c r="O2224" t="s">
        <v>5779</v>
      </c>
      <c r="P2224" s="21">
        <v>538.58529999999996</v>
      </c>
      <c r="Q2224" s="11" t="s">
        <v>4198</v>
      </c>
    </row>
    <row r="2225" spans="14:17">
      <c r="N2225" s="10" t="s">
        <v>3494</v>
      </c>
      <c r="O2225" t="s">
        <v>8331</v>
      </c>
      <c r="P2225" s="21">
        <v>621.33202000000006</v>
      </c>
      <c r="Q2225" s="11" t="s">
        <v>4198</v>
      </c>
    </row>
    <row r="2226" spans="14:17">
      <c r="N2226" s="10" t="s">
        <v>729</v>
      </c>
      <c r="O2226" t="s">
        <v>5590</v>
      </c>
      <c r="P2226" s="21">
        <v>1860.10859</v>
      </c>
      <c r="Q2226" s="11" t="s">
        <v>4195</v>
      </c>
    </row>
    <row r="2227" spans="14:17">
      <c r="N2227" s="10" t="s">
        <v>501</v>
      </c>
      <c r="O2227" t="s">
        <v>5362</v>
      </c>
      <c r="P2227" s="21">
        <v>2935.75279</v>
      </c>
      <c r="Q2227" s="11" t="s">
        <v>4198</v>
      </c>
    </row>
    <row r="2228" spans="14:17">
      <c r="N2228" s="10" t="s">
        <v>2570</v>
      </c>
      <c r="O2228" t="s">
        <v>7429</v>
      </c>
      <c r="P2228" s="21">
        <v>60.211849999999998</v>
      </c>
      <c r="Q2228" s="11" t="s">
        <v>4188</v>
      </c>
    </row>
    <row r="2229" spans="14:17">
      <c r="N2229" s="10" t="s">
        <v>1808</v>
      </c>
      <c r="O2229" t="s">
        <v>6667</v>
      </c>
      <c r="P2229" s="21">
        <v>424.77713</v>
      </c>
      <c r="Q2229" s="11" t="s">
        <v>4196</v>
      </c>
    </row>
    <row r="2230" spans="14:17">
      <c r="N2230" s="10" t="s">
        <v>2929</v>
      </c>
      <c r="O2230" t="s">
        <v>7788</v>
      </c>
      <c r="P2230" s="21">
        <v>41.387599999999999</v>
      </c>
      <c r="Q2230" s="11" t="s">
        <v>4196</v>
      </c>
    </row>
    <row r="2231" spans="14:17">
      <c r="N2231" s="10" t="s">
        <v>1387</v>
      </c>
      <c r="O2231" t="s">
        <v>6246</v>
      </c>
      <c r="P2231" s="21">
        <v>311.98396000000002</v>
      </c>
      <c r="Q2231" s="11" t="s">
        <v>4194</v>
      </c>
    </row>
    <row r="2232" spans="14:17">
      <c r="N2232" s="10" t="s">
        <v>404</v>
      </c>
      <c r="O2232" t="s">
        <v>5265</v>
      </c>
      <c r="P2232" s="21">
        <v>3291.3199100000002</v>
      </c>
      <c r="Q2232" s="11" t="s">
        <v>4196</v>
      </c>
    </row>
    <row r="2233" spans="14:17">
      <c r="N2233" s="10" t="s">
        <v>609</v>
      </c>
      <c r="O2233" t="s">
        <v>5470</v>
      </c>
      <c r="P2233" s="21">
        <v>1167.04213</v>
      </c>
      <c r="Q2233" s="11" t="s">
        <v>4196</v>
      </c>
    </row>
    <row r="2234" spans="14:17">
      <c r="N2234" s="10" t="s">
        <v>2971</v>
      </c>
      <c r="O2234" t="s">
        <v>7830</v>
      </c>
      <c r="P2234" s="21">
        <v>21.68065</v>
      </c>
      <c r="Q2234" s="11" t="s">
        <v>4196</v>
      </c>
    </row>
    <row r="2235" spans="14:17">
      <c r="N2235" s="10" t="s">
        <v>2338</v>
      </c>
      <c r="O2235" t="s">
        <v>7197</v>
      </c>
      <c r="P2235" s="21">
        <v>74.636769999999999</v>
      </c>
      <c r="Q2235" s="11" t="s">
        <v>4198</v>
      </c>
    </row>
    <row r="2236" spans="14:17">
      <c r="N2236" s="10" t="s">
        <v>3579</v>
      </c>
      <c r="O2236" t="s">
        <v>8406</v>
      </c>
      <c r="P2236" s="21">
        <v>43.40878</v>
      </c>
      <c r="Q2236" s="11" t="s">
        <v>4196</v>
      </c>
    </row>
    <row r="2237" spans="14:17">
      <c r="N2237" s="10" t="s">
        <v>2334</v>
      </c>
      <c r="O2237" t="s">
        <v>7193</v>
      </c>
      <c r="P2237" s="21">
        <v>91.638580000000005</v>
      </c>
      <c r="Q2237" s="11" t="s">
        <v>4190</v>
      </c>
    </row>
    <row r="2238" spans="14:17">
      <c r="N2238" s="10" t="s">
        <v>3187</v>
      </c>
      <c r="O2238" t="s">
        <v>8046</v>
      </c>
      <c r="P2238" s="21">
        <v>11.938370000000001</v>
      </c>
      <c r="Q2238" s="11" t="s">
        <v>4194</v>
      </c>
    </row>
    <row r="2239" spans="14:17">
      <c r="N2239" s="10" t="s">
        <v>3322</v>
      </c>
      <c r="O2239" t="s">
        <v>8181</v>
      </c>
      <c r="P2239" s="21">
        <v>3.69469</v>
      </c>
      <c r="Q2239" s="11" t="s">
        <v>4192</v>
      </c>
    </row>
    <row r="2240" spans="14:17">
      <c r="N2240" s="10" t="s">
        <v>747</v>
      </c>
      <c r="O2240" t="s">
        <v>5607</v>
      </c>
      <c r="P2240" s="21">
        <v>713.60559999999998</v>
      </c>
      <c r="Q2240" s="11" t="s">
        <v>4195</v>
      </c>
    </row>
    <row r="2241" spans="14:17">
      <c r="N2241" s="10" t="s">
        <v>177</v>
      </c>
      <c r="O2241" t="s">
        <v>4812</v>
      </c>
      <c r="P2241" s="21">
        <v>12947.33582</v>
      </c>
      <c r="Q2241" s="11" t="s">
        <v>4198</v>
      </c>
    </row>
    <row r="2242" spans="14:17">
      <c r="N2242" s="10" t="s">
        <v>3290</v>
      </c>
      <c r="O2242" t="s">
        <v>8149</v>
      </c>
      <c r="P2242" s="21">
        <v>8.7990399999999998</v>
      </c>
      <c r="Q2242" s="11" t="s">
        <v>4195</v>
      </c>
    </row>
    <row r="2243" spans="14:17">
      <c r="N2243" s="10" t="s">
        <v>64</v>
      </c>
      <c r="O2243" t="s">
        <v>4619</v>
      </c>
      <c r="P2243" s="21">
        <v>45050.340830000001</v>
      </c>
      <c r="Q2243" s="11" t="s">
        <v>4197</v>
      </c>
    </row>
    <row r="2244" spans="14:17">
      <c r="N2244" s="10" t="s">
        <v>27</v>
      </c>
      <c r="O2244" t="s">
        <v>4545</v>
      </c>
      <c r="P2244" s="21">
        <v>131227.64327</v>
      </c>
      <c r="Q2244" s="11" t="s">
        <v>4197</v>
      </c>
    </row>
    <row r="2245" spans="14:17">
      <c r="N2245" s="10" t="s">
        <v>1259</v>
      </c>
      <c r="O2245" t="s">
        <v>6118</v>
      </c>
      <c r="P2245" s="21">
        <v>523.36279000000002</v>
      </c>
      <c r="Q2245" s="11" t="s">
        <v>4198</v>
      </c>
    </row>
    <row r="2246" spans="14:17">
      <c r="N2246" s="10" t="s">
        <v>665</v>
      </c>
      <c r="O2246" t="s">
        <v>5526</v>
      </c>
      <c r="P2246" s="21">
        <v>2348.7187300000001</v>
      </c>
      <c r="Q2246" s="11" t="s">
        <v>4198</v>
      </c>
    </row>
    <row r="2247" spans="14:17">
      <c r="N2247" s="10" t="s">
        <v>2877</v>
      </c>
      <c r="O2247" t="s">
        <v>7736</v>
      </c>
      <c r="P2247" s="21">
        <v>32.514519999999997</v>
      </c>
      <c r="Q2247" s="11" t="s">
        <v>4198</v>
      </c>
    </row>
    <row r="2248" spans="14:17">
      <c r="N2248" s="10" t="s">
        <v>3299</v>
      </c>
      <c r="O2248" t="s">
        <v>8158</v>
      </c>
      <c r="P2248" s="21">
        <v>6.2934599999999996</v>
      </c>
      <c r="Q2248" s="11" t="s">
        <v>4196</v>
      </c>
    </row>
    <row r="2249" spans="14:17">
      <c r="N2249" s="10" t="s">
        <v>3112</v>
      </c>
      <c r="O2249" t="s">
        <v>7971</v>
      </c>
      <c r="P2249" s="21">
        <v>13.61243</v>
      </c>
      <c r="Q2249" s="11" t="s">
        <v>4196</v>
      </c>
    </row>
    <row r="2250" spans="14:17">
      <c r="N2250" s="10" t="s">
        <v>231</v>
      </c>
      <c r="O2250" t="s">
        <v>4896</v>
      </c>
      <c r="P2250" s="21">
        <v>11482.291300000001</v>
      </c>
      <c r="Q2250" s="11" t="s">
        <v>4196</v>
      </c>
    </row>
    <row r="2251" spans="14:17">
      <c r="N2251" s="10" t="s">
        <v>3135</v>
      </c>
      <c r="O2251" t="s">
        <v>7994</v>
      </c>
      <c r="P2251" s="21">
        <v>11.55827</v>
      </c>
      <c r="Q2251" s="11" t="s">
        <v>4196</v>
      </c>
    </row>
    <row r="2252" spans="14:17">
      <c r="N2252" s="10" t="s">
        <v>2297</v>
      </c>
      <c r="O2252" t="s">
        <v>7156</v>
      </c>
      <c r="P2252" s="21">
        <v>187.01164</v>
      </c>
      <c r="Q2252" s="11" t="s">
        <v>4196</v>
      </c>
    </row>
    <row r="2253" spans="14:17">
      <c r="N2253" s="10" t="s">
        <v>2878</v>
      </c>
      <c r="O2253" t="s">
        <v>7737</v>
      </c>
      <c r="P2253" s="21">
        <v>19.486160000000002</v>
      </c>
      <c r="Q2253" s="11" t="s">
        <v>4196</v>
      </c>
    </row>
    <row r="2254" spans="14:17">
      <c r="N2254" s="10" t="s">
        <v>2307</v>
      </c>
      <c r="O2254" t="s">
        <v>7166</v>
      </c>
      <c r="P2254" s="21">
        <v>37.105690000000003</v>
      </c>
      <c r="Q2254" s="11" t="s">
        <v>4196</v>
      </c>
    </row>
    <row r="2255" spans="14:17">
      <c r="N2255" s="10" t="s">
        <v>3015</v>
      </c>
      <c r="O2255" t="s">
        <v>7874</v>
      </c>
      <c r="P2255" s="21">
        <v>14.24226</v>
      </c>
      <c r="Q2255" s="11" t="s">
        <v>4196</v>
      </c>
    </row>
    <row r="2256" spans="14:17">
      <c r="N2256" s="10" t="s">
        <v>271</v>
      </c>
      <c r="O2256" t="s">
        <v>5136</v>
      </c>
      <c r="P2256" s="21">
        <v>8856.0271300000004</v>
      </c>
      <c r="Q2256" s="11" t="s">
        <v>4188</v>
      </c>
    </row>
    <row r="2257" spans="14:17">
      <c r="N2257" s="10" t="s">
        <v>834</v>
      </c>
      <c r="O2257" t="s">
        <v>5694</v>
      </c>
      <c r="P2257" s="21">
        <v>1248.5910100000001</v>
      </c>
      <c r="Q2257" s="11" t="s">
        <v>4195</v>
      </c>
    </row>
    <row r="2258" spans="14:17">
      <c r="N2258" s="10" t="s">
        <v>1586</v>
      </c>
      <c r="O2258" t="s">
        <v>6445</v>
      </c>
      <c r="P2258" s="21">
        <v>317.8125</v>
      </c>
      <c r="Q2258" s="11" t="s">
        <v>4195</v>
      </c>
    </row>
    <row r="2259" spans="14:17">
      <c r="N2259" s="10" t="s">
        <v>996</v>
      </c>
      <c r="O2259" t="s">
        <v>5856</v>
      </c>
      <c r="P2259" s="21">
        <v>949.92205000000001</v>
      </c>
      <c r="Q2259" s="11" t="s">
        <v>4195</v>
      </c>
    </row>
    <row r="2260" spans="14:17">
      <c r="N2260" s="10" t="s">
        <v>879</v>
      </c>
      <c r="O2260" t="s">
        <v>5739</v>
      </c>
      <c r="P2260" s="21">
        <v>889.00160000000005</v>
      </c>
      <c r="Q2260" s="11" t="s">
        <v>4196</v>
      </c>
    </row>
    <row r="2261" spans="14:17">
      <c r="N2261" s="10" t="s">
        <v>2010</v>
      </c>
      <c r="O2261" t="s">
        <v>6869</v>
      </c>
      <c r="P2261" s="21">
        <v>166.78461999999999</v>
      </c>
      <c r="Q2261" s="11" t="s">
        <v>4195</v>
      </c>
    </row>
    <row r="2262" spans="14:17">
      <c r="N2262" s="10" t="s">
        <v>1530</v>
      </c>
      <c r="O2262" t="s">
        <v>6389</v>
      </c>
      <c r="P2262" s="21">
        <v>335.899</v>
      </c>
      <c r="Q2262" s="11" t="s">
        <v>4195</v>
      </c>
    </row>
    <row r="2263" spans="14:17">
      <c r="N2263" s="10" t="s">
        <v>1273</v>
      </c>
      <c r="O2263" t="s">
        <v>6132</v>
      </c>
      <c r="P2263" s="21">
        <v>488.87146999999999</v>
      </c>
      <c r="Q2263" s="11" t="s">
        <v>4194</v>
      </c>
    </row>
    <row r="2264" spans="14:17">
      <c r="N2264" s="10" t="s">
        <v>325</v>
      </c>
      <c r="O2264" t="s">
        <v>4990</v>
      </c>
      <c r="P2264" s="21">
        <v>5409.8616599999996</v>
      </c>
      <c r="Q2264" s="11" t="s">
        <v>4194</v>
      </c>
    </row>
    <row r="2265" spans="14:17">
      <c r="N2265" s="10" t="s">
        <v>1787</v>
      </c>
      <c r="O2265" t="s">
        <v>6646</v>
      </c>
      <c r="P2265" s="21">
        <v>242.40688</v>
      </c>
      <c r="Q2265" s="11" t="s">
        <v>4195</v>
      </c>
    </row>
    <row r="2266" spans="14:17">
      <c r="N2266" s="10" t="s">
        <v>810</v>
      </c>
      <c r="O2266" t="s">
        <v>5670</v>
      </c>
      <c r="P2266" s="21">
        <v>1369.56378</v>
      </c>
      <c r="Q2266" s="11" t="s">
        <v>4193</v>
      </c>
    </row>
    <row r="2267" spans="14:17">
      <c r="N2267" s="10" t="s">
        <v>229</v>
      </c>
      <c r="O2267" t="s">
        <v>4892</v>
      </c>
      <c r="P2267" s="21">
        <v>10525.242249999999</v>
      </c>
      <c r="Q2267" s="11" t="s">
        <v>4197</v>
      </c>
    </row>
    <row r="2268" spans="14:17">
      <c r="N2268" s="10" t="s">
        <v>3440</v>
      </c>
      <c r="O2268" t="s">
        <v>4892</v>
      </c>
      <c r="P2268" s="21">
        <v>10525.242249999999</v>
      </c>
      <c r="Q2268" s="11" t="s">
        <v>4197</v>
      </c>
    </row>
    <row r="2269" spans="14:17">
      <c r="N2269" s="10" t="s">
        <v>1501</v>
      </c>
      <c r="O2269" t="s">
        <v>6360</v>
      </c>
      <c r="P2269" s="21">
        <v>396.90228999999999</v>
      </c>
      <c r="Q2269" s="11" t="s">
        <v>4195</v>
      </c>
    </row>
    <row r="2270" spans="14:17">
      <c r="N2270" s="10" t="s">
        <v>3297</v>
      </c>
      <c r="O2270" t="s">
        <v>8156</v>
      </c>
      <c r="P2270" s="21">
        <v>5.4526899999999996</v>
      </c>
      <c r="Q2270" s="11" t="s">
        <v>4196</v>
      </c>
    </row>
    <row r="2271" spans="14:17">
      <c r="N2271" s="10" t="s">
        <v>3265</v>
      </c>
      <c r="O2271" t="s">
        <v>8124</v>
      </c>
      <c r="P2271" s="21">
        <v>6.9652900000000004</v>
      </c>
      <c r="Q2271" s="11" t="s">
        <v>4196</v>
      </c>
    </row>
    <row r="2272" spans="14:17">
      <c r="N2272" s="10" t="s">
        <v>3147</v>
      </c>
      <c r="O2272" t="s">
        <v>8006</v>
      </c>
      <c r="P2272" s="21">
        <v>6.3396699999999999</v>
      </c>
      <c r="Q2272" s="11" t="s">
        <v>4196</v>
      </c>
    </row>
    <row r="2273" spans="14:17">
      <c r="N2273" s="10" t="s">
        <v>291</v>
      </c>
      <c r="O2273" t="s">
        <v>5154</v>
      </c>
      <c r="P2273" s="21">
        <v>6600.1087799999996</v>
      </c>
      <c r="Q2273" s="11" t="s">
        <v>4197</v>
      </c>
    </row>
    <row r="2274" spans="14:17">
      <c r="N2274" s="10" t="s">
        <v>2745</v>
      </c>
      <c r="O2274" t="s">
        <v>7604</v>
      </c>
      <c r="P2274" s="21">
        <v>39.162100000000002</v>
      </c>
      <c r="Q2274" s="11" t="s">
        <v>4196</v>
      </c>
    </row>
    <row r="2275" spans="14:17">
      <c r="N2275" s="10" t="s">
        <v>939</v>
      </c>
      <c r="O2275" t="s">
        <v>5799</v>
      </c>
      <c r="P2275" s="21">
        <v>713.29711999999995</v>
      </c>
      <c r="Q2275" s="11" t="s">
        <v>4188</v>
      </c>
    </row>
    <row r="2276" spans="14:17">
      <c r="N2276" s="10" t="s">
        <v>863</v>
      </c>
      <c r="O2276" t="s">
        <v>5723</v>
      </c>
      <c r="P2276" s="21">
        <v>1269.6180899999999</v>
      </c>
      <c r="Q2276" s="11" t="s">
        <v>4196</v>
      </c>
    </row>
    <row r="2277" spans="14:17">
      <c r="N2277" s="10" t="s">
        <v>1673</v>
      </c>
      <c r="O2277" t="s">
        <v>6532</v>
      </c>
      <c r="P2277" s="21">
        <v>311.70544000000001</v>
      </c>
      <c r="Q2277" s="11" t="s">
        <v>4198</v>
      </c>
    </row>
    <row r="2278" spans="14:17">
      <c r="N2278" s="10" t="s">
        <v>3075</v>
      </c>
      <c r="O2278" t="s">
        <v>7934</v>
      </c>
      <c r="P2278" s="21">
        <v>12.157859999999999</v>
      </c>
      <c r="Q2278" s="11" t="s">
        <v>4197</v>
      </c>
    </row>
    <row r="2279" spans="14:17">
      <c r="N2279" s="10" t="s">
        <v>3237</v>
      </c>
      <c r="O2279" t="s">
        <v>8096</v>
      </c>
      <c r="P2279" s="21">
        <v>13.562060000000001</v>
      </c>
      <c r="Q2279" s="11" t="s">
        <v>4197</v>
      </c>
    </row>
    <row r="2280" spans="14:17">
      <c r="N2280" s="10" t="s">
        <v>770</v>
      </c>
      <c r="O2280" t="s">
        <v>5630</v>
      </c>
      <c r="P2280" s="21">
        <v>0</v>
      </c>
      <c r="Q2280" s="11" t="s">
        <v>4190</v>
      </c>
    </row>
    <row r="2281" spans="14:17">
      <c r="N2281" s="10" t="s">
        <v>1564</v>
      </c>
      <c r="O2281" t="s">
        <v>6423</v>
      </c>
      <c r="P2281" s="21">
        <v>410.26508999999999</v>
      </c>
      <c r="Q2281" s="11" t="s">
        <v>4196</v>
      </c>
    </row>
    <row r="2282" spans="14:17">
      <c r="N2282" s="10" t="s">
        <v>1670</v>
      </c>
      <c r="O2282" t="s">
        <v>6529</v>
      </c>
      <c r="P2282" s="21">
        <v>280.29381000000001</v>
      </c>
      <c r="Q2282" s="11" t="s">
        <v>4195</v>
      </c>
    </row>
    <row r="2283" spans="14:17">
      <c r="N2283" s="10" t="s">
        <v>3503</v>
      </c>
      <c r="O2283" t="s">
        <v>8338</v>
      </c>
      <c r="P2283" s="21">
        <v>12286.071309999999</v>
      </c>
      <c r="Q2283" s="11" t="s">
        <v>4198</v>
      </c>
    </row>
    <row r="2284" spans="14:17">
      <c r="N2284" s="10" t="s">
        <v>2717</v>
      </c>
      <c r="O2284" t="s">
        <v>7576</v>
      </c>
      <c r="P2284" s="21">
        <v>46.046700000000001</v>
      </c>
      <c r="Q2284" s="11" t="s">
        <v>4195</v>
      </c>
    </row>
    <row r="2285" spans="14:17">
      <c r="N2285" s="10" t="s">
        <v>900</v>
      </c>
      <c r="O2285" t="s">
        <v>5760</v>
      </c>
      <c r="P2285" s="21">
        <v>1107.6166499999999</v>
      </c>
      <c r="Q2285" s="11" t="s">
        <v>4190</v>
      </c>
    </row>
    <row r="2286" spans="14:17">
      <c r="N2286" s="10" t="s">
        <v>3036</v>
      </c>
      <c r="O2286" t="s">
        <v>7895</v>
      </c>
      <c r="P2286" s="21">
        <v>21.35838</v>
      </c>
      <c r="Q2286" s="11" t="s">
        <v>4198</v>
      </c>
    </row>
    <row r="2287" spans="14:17">
      <c r="N2287" s="10" t="s">
        <v>1628</v>
      </c>
      <c r="O2287" t="s">
        <v>6487</v>
      </c>
      <c r="P2287" s="21">
        <v>402.31115</v>
      </c>
      <c r="Q2287" s="11" t="s">
        <v>4194</v>
      </c>
    </row>
    <row r="2288" spans="14:17">
      <c r="N2288" s="10" t="s">
        <v>1890</v>
      </c>
      <c r="O2288" t="s">
        <v>6749</v>
      </c>
      <c r="P2288" s="21">
        <v>292.39418000000001</v>
      </c>
      <c r="Q2288" s="11" t="s">
        <v>4196</v>
      </c>
    </row>
    <row r="2289" spans="14:17">
      <c r="N2289" s="10" t="s">
        <v>1261</v>
      </c>
      <c r="O2289" t="s">
        <v>6120</v>
      </c>
      <c r="P2289" s="21">
        <v>459.41399999999999</v>
      </c>
      <c r="Q2289" s="11" t="s">
        <v>4198</v>
      </c>
    </row>
    <row r="2290" spans="14:17">
      <c r="N2290" s="10" t="s">
        <v>2623</v>
      </c>
      <c r="O2290" t="s">
        <v>7482</v>
      </c>
      <c r="P2290" s="21">
        <v>42.828940000000003</v>
      </c>
      <c r="Q2290" s="11" t="s">
        <v>4196</v>
      </c>
    </row>
    <row r="2291" spans="14:17">
      <c r="N2291" s="10" t="s">
        <v>658</v>
      </c>
      <c r="O2291" t="s">
        <v>5519</v>
      </c>
      <c r="P2291" s="21">
        <v>1746.8435500000001</v>
      </c>
      <c r="Q2291" s="11" t="s">
        <v>4195</v>
      </c>
    </row>
    <row r="2292" spans="14:17">
      <c r="N2292" s="10" t="s">
        <v>2440</v>
      </c>
      <c r="O2292" t="s">
        <v>7299</v>
      </c>
      <c r="P2292" s="21">
        <v>65.803700000000006</v>
      </c>
      <c r="Q2292" s="11" t="s">
        <v>4190</v>
      </c>
    </row>
    <row r="2293" spans="14:17">
      <c r="N2293" s="10" t="s">
        <v>1617</v>
      </c>
      <c r="O2293" t="s">
        <v>6476</v>
      </c>
      <c r="P2293" s="21">
        <v>304.89375000000001</v>
      </c>
      <c r="Q2293" s="11" t="s">
        <v>4195</v>
      </c>
    </row>
    <row r="2294" spans="14:17">
      <c r="N2294" s="10" t="s">
        <v>3250</v>
      </c>
      <c r="O2294" t="s">
        <v>8109</v>
      </c>
      <c r="P2294" s="21">
        <v>11.54379</v>
      </c>
      <c r="Q2294" s="11" t="s">
        <v>4190</v>
      </c>
    </row>
    <row r="2295" spans="14:17">
      <c r="N2295" s="10" t="s">
        <v>2607</v>
      </c>
      <c r="O2295" t="s">
        <v>7466</v>
      </c>
      <c r="P2295" s="21">
        <v>56.701979999999999</v>
      </c>
      <c r="Q2295" s="11" t="s">
        <v>4195</v>
      </c>
    </row>
    <row r="2296" spans="14:17">
      <c r="N2296" s="10" t="s">
        <v>2893</v>
      </c>
      <c r="O2296" t="s">
        <v>7752</v>
      </c>
      <c r="P2296" s="21">
        <v>51.354610000000001</v>
      </c>
      <c r="Q2296" s="11" t="s">
        <v>4194</v>
      </c>
    </row>
    <row r="2297" spans="14:17">
      <c r="N2297" s="10" t="s">
        <v>1715</v>
      </c>
      <c r="O2297" t="s">
        <v>6574</v>
      </c>
      <c r="P2297" s="21">
        <v>252.67483999999999</v>
      </c>
      <c r="Q2297" s="11" t="s">
        <v>4194</v>
      </c>
    </row>
    <row r="2298" spans="14:17">
      <c r="N2298" s="10" t="s">
        <v>189</v>
      </c>
      <c r="O2298" t="s">
        <v>4829</v>
      </c>
      <c r="P2298" s="21">
        <v>13587.3202</v>
      </c>
      <c r="Q2298" s="11" t="s">
        <v>4190</v>
      </c>
    </row>
    <row r="2299" spans="14:17">
      <c r="N2299" s="10" t="s">
        <v>2767</v>
      </c>
      <c r="O2299" t="s">
        <v>7626</v>
      </c>
      <c r="P2299" s="21">
        <v>32.960270000000001</v>
      </c>
      <c r="Q2299" s="11" t="s">
        <v>4198</v>
      </c>
    </row>
    <row r="2300" spans="14:17">
      <c r="N2300" s="10" t="s">
        <v>1573</v>
      </c>
      <c r="O2300" t="s">
        <v>6432</v>
      </c>
      <c r="P2300" s="21">
        <v>313.53140999999999</v>
      </c>
      <c r="Q2300" s="11" t="s">
        <v>4195</v>
      </c>
    </row>
    <row r="2301" spans="14:17">
      <c r="N2301" s="10" t="s">
        <v>1836</v>
      </c>
      <c r="O2301" t="s">
        <v>6695</v>
      </c>
      <c r="P2301" s="21">
        <v>220.14554000000001</v>
      </c>
      <c r="Q2301" s="11" t="s">
        <v>4195</v>
      </c>
    </row>
    <row r="2302" spans="14:17">
      <c r="N2302" s="10" t="s">
        <v>2224</v>
      </c>
      <c r="O2302" t="s">
        <v>7083</v>
      </c>
      <c r="P2302" s="21">
        <v>124.66621000000001</v>
      </c>
      <c r="Q2302" s="11" t="s">
        <v>4189</v>
      </c>
    </row>
    <row r="2303" spans="14:17">
      <c r="N2303" s="10" t="s">
        <v>138</v>
      </c>
      <c r="O2303" t="s">
        <v>4742</v>
      </c>
      <c r="P2303" s="21">
        <v>18442.7029</v>
      </c>
      <c r="Q2303" s="11" t="s">
        <v>4195</v>
      </c>
    </row>
    <row r="2304" spans="14:17">
      <c r="N2304" s="10" t="s">
        <v>1128</v>
      </c>
      <c r="O2304" t="s">
        <v>5987</v>
      </c>
      <c r="P2304" s="21">
        <v>751.43115</v>
      </c>
      <c r="Q2304" s="11" t="s">
        <v>4195</v>
      </c>
    </row>
    <row r="2305" spans="14:17">
      <c r="N2305" s="10" t="s">
        <v>1674</v>
      </c>
      <c r="O2305" t="s">
        <v>6533</v>
      </c>
      <c r="P2305" s="21">
        <v>310.22221000000002</v>
      </c>
      <c r="Q2305" s="11" t="s">
        <v>4195</v>
      </c>
    </row>
    <row r="2306" spans="14:17">
      <c r="N2306" s="10" t="s">
        <v>1770</v>
      </c>
      <c r="O2306" t="s">
        <v>6629</v>
      </c>
      <c r="P2306" s="21">
        <v>244.82944000000001</v>
      </c>
      <c r="Q2306" s="11" t="s">
        <v>4195</v>
      </c>
    </row>
    <row r="2307" spans="14:17">
      <c r="N2307" s="10" t="s">
        <v>718</v>
      </c>
      <c r="O2307" t="s">
        <v>5579</v>
      </c>
      <c r="P2307" s="21">
        <v>1775.29737</v>
      </c>
      <c r="Q2307" s="11" t="s">
        <v>4195</v>
      </c>
    </row>
    <row r="2308" spans="14:17">
      <c r="N2308" s="10" t="s">
        <v>1436</v>
      </c>
      <c r="O2308" t="s">
        <v>6295</v>
      </c>
      <c r="P2308" s="21">
        <v>334.55203</v>
      </c>
      <c r="Q2308" s="11" t="s">
        <v>4190</v>
      </c>
    </row>
    <row r="2309" spans="14:17">
      <c r="N2309" s="10" t="s">
        <v>442</v>
      </c>
      <c r="O2309" t="s">
        <v>5303</v>
      </c>
      <c r="P2309" s="21">
        <v>3428.5906100000002</v>
      </c>
      <c r="Q2309" s="11" t="s">
        <v>4191</v>
      </c>
    </row>
    <row r="2310" spans="14:17">
      <c r="N2310" s="10" t="s">
        <v>1718</v>
      </c>
      <c r="O2310" t="s">
        <v>6577</v>
      </c>
      <c r="P2310" s="21">
        <v>270.76893000000001</v>
      </c>
      <c r="Q2310" s="11" t="s">
        <v>4195</v>
      </c>
    </row>
    <row r="2311" spans="14:17">
      <c r="N2311" s="10" t="s">
        <v>3373</v>
      </c>
      <c r="O2311" t="s">
        <v>8232</v>
      </c>
      <c r="P2311" s="21">
        <v>3.0958800000000002</v>
      </c>
      <c r="Q2311" s="11" t="s">
        <v>4194</v>
      </c>
    </row>
    <row r="2312" spans="14:17">
      <c r="N2312" s="10" t="s">
        <v>535</v>
      </c>
      <c r="O2312" t="s">
        <v>5396</v>
      </c>
      <c r="P2312" s="21">
        <v>2345.0854800000002</v>
      </c>
      <c r="Q2312" s="11" t="s">
        <v>4198</v>
      </c>
    </row>
    <row r="2313" spans="14:17">
      <c r="N2313" s="10" t="s">
        <v>2780</v>
      </c>
      <c r="O2313" t="s">
        <v>7639</v>
      </c>
      <c r="P2313" s="21">
        <v>37.323349999999998</v>
      </c>
      <c r="Q2313" s="11" t="s">
        <v>4195</v>
      </c>
    </row>
    <row r="2314" spans="14:17">
      <c r="N2314" s="10" t="s">
        <v>2833</v>
      </c>
      <c r="O2314" t="s">
        <v>7692</v>
      </c>
      <c r="P2314" s="21">
        <v>35.714849999999998</v>
      </c>
      <c r="Q2314" s="11" t="s">
        <v>4196</v>
      </c>
    </row>
    <row r="2315" spans="14:17">
      <c r="N2315" s="10" t="s">
        <v>334</v>
      </c>
      <c r="O2315" t="s">
        <v>5195</v>
      </c>
      <c r="P2315" s="21">
        <v>4849.22883</v>
      </c>
      <c r="Q2315" s="11" t="s">
        <v>4198</v>
      </c>
    </row>
    <row r="2316" spans="14:17">
      <c r="N2316" s="10" t="s">
        <v>1187</v>
      </c>
      <c r="O2316" t="s">
        <v>6046</v>
      </c>
      <c r="P2316" s="21">
        <v>883.86362999999994</v>
      </c>
      <c r="Q2316" s="11" t="s">
        <v>4196</v>
      </c>
    </row>
    <row r="2317" spans="14:17">
      <c r="N2317" s="10" t="s">
        <v>2915</v>
      </c>
      <c r="O2317" t="s">
        <v>7774</v>
      </c>
      <c r="P2317" s="21">
        <v>7.0820999999999996</v>
      </c>
      <c r="Q2317" s="11" t="s">
        <v>4196</v>
      </c>
    </row>
    <row r="2318" spans="14:17">
      <c r="N2318" s="10" t="s">
        <v>256</v>
      </c>
      <c r="O2318" t="s">
        <v>5122</v>
      </c>
      <c r="P2318" s="21">
        <v>7698.0885200000002</v>
      </c>
      <c r="Q2318" s="11" t="s">
        <v>4196</v>
      </c>
    </row>
    <row r="2319" spans="14:17">
      <c r="N2319" s="10" t="s">
        <v>3569</v>
      </c>
      <c r="O2319" t="s">
        <v>8398</v>
      </c>
      <c r="P2319" s="21">
        <v>486.34451999999999</v>
      </c>
      <c r="Q2319" s="11" t="s">
        <v>4198</v>
      </c>
    </row>
    <row r="2320" spans="14:17">
      <c r="N2320" s="10" t="s">
        <v>2686</v>
      </c>
      <c r="O2320" t="s">
        <v>7545</v>
      </c>
      <c r="P2320" s="21">
        <v>75.081860000000006</v>
      </c>
      <c r="Q2320" s="11" t="s">
        <v>4196</v>
      </c>
    </row>
    <row r="2321" spans="14:17">
      <c r="N2321" s="10" t="s">
        <v>2627</v>
      </c>
      <c r="O2321" t="s">
        <v>7486</v>
      </c>
      <c r="P2321" s="21">
        <v>54.681330000000003</v>
      </c>
      <c r="Q2321" s="11" t="s">
        <v>4195</v>
      </c>
    </row>
    <row r="2322" spans="14:17">
      <c r="N2322" s="10" t="s">
        <v>2032</v>
      </c>
      <c r="O2322" t="s">
        <v>6891</v>
      </c>
      <c r="P2322" s="21">
        <v>157.94415000000001</v>
      </c>
      <c r="Q2322" s="11" t="s">
        <v>4195</v>
      </c>
    </row>
    <row r="2323" spans="14:17">
      <c r="N2323" s="10" t="s">
        <v>2488</v>
      </c>
      <c r="O2323" t="s">
        <v>7347</v>
      </c>
      <c r="P2323" s="21">
        <v>34.11936</v>
      </c>
      <c r="Q2323" s="11" t="s">
        <v>4196</v>
      </c>
    </row>
    <row r="2324" spans="14:17">
      <c r="N2324" s="10" t="s">
        <v>1382</v>
      </c>
      <c r="O2324" t="s">
        <v>6241</v>
      </c>
      <c r="P2324" s="21">
        <v>517.68263999999999</v>
      </c>
      <c r="Q2324" s="11" t="s">
        <v>4196</v>
      </c>
    </row>
    <row r="2325" spans="14:17">
      <c r="N2325" s="10" t="s">
        <v>304</v>
      </c>
      <c r="O2325" t="s">
        <v>5167</v>
      </c>
      <c r="P2325" s="21">
        <v>5994.3810299999996</v>
      </c>
      <c r="Q2325" s="11" t="s">
        <v>4198</v>
      </c>
    </row>
    <row r="2326" spans="14:17">
      <c r="N2326" s="10" t="s">
        <v>945</v>
      </c>
      <c r="O2326" t="s">
        <v>5805</v>
      </c>
      <c r="P2326" s="21">
        <v>1237.14014</v>
      </c>
      <c r="Q2326" s="11" t="s">
        <v>4196</v>
      </c>
    </row>
    <row r="2327" spans="14:17">
      <c r="N2327" s="10" t="s">
        <v>2866</v>
      </c>
      <c r="O2327" t="s">
        <v>7725</v>
      </c>
      <c r="P2327" s="21">
        <v>28.236940000000001</v>
      </c>
      <c r="Q2327" s="11" t="s">
        <v>4196</v>
      </c>
    </row>
    <row r="2328" spans="14:17">
      <c r="N2328" s="10" t="s">
        <v>731</v>
      </c>
      <c r="O2328" t="s">
        <v>5592</v>
      </c>
      <c r="P2328" s="21">
        <v>1680.8269499999999</v>
      </c>
      <c r="Q2328" s="11" t="s">
        <v>4196</v>
      </c>
    </row>
    <row r="2329" spans="14:17">
      <c r="N2329" s="10" t="s">
        <v>623</v>
      </c>
      <c r="O2329" t="s">
        <v>5484</v>
      </c>
      <c r="P2329" s="21">
        <v>2150.0045500000001</v>
      </c>
      <c r="Q2329" s="11" t="s">
        <v>4196</v>
      </c>
    </row>
    <row r="2330" spans="14:17">
      <c r="N2330" s="10" t="s">
        <v>2029</v>
      </c>
      <c r="O2330" t="s">
        <v>6888</v>
      </c>
      <c r="P2330" s="21">
        <v>109.81862</v>
      </c>
      <c r="Q2330" s="11" t="s">
        <v>4196</v>
      </c>
    </row>
    <row r="2331" spans="14:17">
      <c r="N2331" s="10" t="s">
        <v>3444</v>
      </c>
      <c r="O2331" t="s">
        <v>4387</v>
      </c>
      <c r="P2331" s="21">
        <v>3592.7059399999998</v>
      </c>
      <c r="Q2331" s="11" t="s">
        <v>4198</v>
      </c>
    </row>
    <row r="2332" spans="14:17">
      <c r="N2332" s="10" t="s">
        <v>3032</v>
      </c>
      <c r="O2332" t="s">
        <v>7891</v>
      </c>
      <c r="P2332" s="21">
        <v>16.234169999999999</v>
      </c>
      <c r="Q2332" s="11" t="s">
        <v>4190</v>
      </c>
    </row>
    <row r="2333" spans="14:17">
      <c r="N2333" s="10" t="s">
        <v>3288</v>
      </c>
      <c r="O2333" t="s">
        <v>8147</v>
      </c>
      <c r="P2333" s="21">
        <v>5.5680800000000001</v>
      </c>
      <c r="Q2333" s="11" t="s">
        <v>4196</v>
      </c>
    </row>
    <row r="2334" spans="14:17">
      <c r="N2334" s="10" t="s">
        <v>3269</v>
      </c>
      <c r="O2334" t="s">
        <v>8128</v>
      </c>
      <c r="P2334" s="21">
        <v>5.8493700000000004</v>
      </c>
      <c r="Q2334" s="11" t="s">
        <v>4192</v>
      </c>
    </row>
    <row r="2335" spans="14:17">
      <c r="N2335" s="10" t="s">
        <v>738</v>
      </c>
      <c r="O2335" t="s">
        <v>5599</v>
      </c>
      <c r="P2335" s="21">
        <v>2058.8968199999999</v>
      </c>
      <c r="Q2335" s="11" t="s">
        <v>4190</v>
      </c>
    </row>
    <row r="2336" spans="14:17">
      <c r="N2336" s="10" t="s">
        <v>1469</v>
      </c>
      <c r="O2336" t="s">
        <v>6328</v>
      </c>
      <c r="P2336" s="21">
        <v>312.79597999999999</v>
      </c>
      <c r="Q2336" s="11" t="s">
        <v>4198</v>
      </c>
    </row>
    <row r="2337" spans="14:17">
      <c r="N2337" s="10" t="s">
        <v>16</v>
      </c>
      <c r="O2337" t="s">
        <v>4515</v>
      </c>
      <c r="P2337" s="21">
        <v>359650.54</v>
      </c>
      <c r="Q2337" s="11" t="s">
        <v>4198</v>
      </c>
    </row>
    <row r="2338" spans="14:17">
      <c r="N2338" s="10" t="s">
        <v>470</v>
      </c>
      <c r="O2338" t="s">
        <v>5331</v>
      </c>
      <c r="P2338" s="21">
        <v>3596.3157999999999</v>
      </c>
      <c r="Q2338" s="11" t="s">
        <v>4194</v>
      </c>
    </row>
    <row r="2339" spans="14:17">
      <c r="N2339" s="10" t="s">
        <v>70</v>
      </c>
      <c r="O2339" t="s">
        <v>4631</v>
      </c>
      <c r="P2339" s="21">
        <v>40951.082240000003</v>
      </c>
      <c r="Q2339" s="11" t="s">
        <v>4198</v>
      </c>
    </row>
    <row r="2340" spans="14:17">
      <c r="N2340" s="10" t="s">
        <v>2826</v>
      </c>
      <c r="O2340" t="s">
        <v>7685</v>
      </c>
      <c r="P2340" s="21">
        <v>29.505980000000001</v>
      </c>
      <c r="Q2340" s="11" t="s">
        <v>4196</v>
      </c>
    </row>
    <row r="2341" spans="14:17">
      <c r="N2341" s="10" t="s">
        <v>3565</v>
      </c>
      <c r="O2341" t="s">
        <v>8394</v>
      </c>
      <c r="P2341" s="21">
        <v>141.97913</v>
      </c>
      <c r="Q2341" s="11" t="s">
        <v>4196</v>
      </c>
    </row>
    <row r="2342" spans="14:17">
      <c r="N2342" s="10" t="s">
        <v>1859</v>
      </c>
      <c r="O2342" t="s">
        <v>6718</v>
      </c>
      <c r="P2342" s="21">
        <v>185.07187999999999</v>
      </c>
      <c r="Q2342" s="11" t="s">
        <v>4195</v>
      </c>
    </row>
    <row r="2343" spans="14:17">
      <c r="N2343" s="10" t="s">
        <v>813</v>
      </c>
      <c r="O2343" t="s">
        <v>5673</v>
      </c>
      <c r="P2343" s="21">
        <v>1029.9077400000001</v>
      </c>
      <c r="Q2343" s="11" t="s">
        <v>4192</v>
      </c>
    </row>
    <row r="2344" spans="14:17">
      <c r="N2344" s="10" t="s">
        <v>3401</v>
      </c>
      <c r="O2344" t="s">
        <v>8260</v>
      </c>
      <c r="P2344" s="21">
        <v>3.6239699999999999</v>
      </c>
      <c r="Q2344" s="11" t="s">
        <v>4198</v>
      </c>
    </row>
    <row r="2345" spans="14:17">
      <c r="N2345" s="10" t="s">
        <v>2965</v>
      </c>
      <c r="O2345" t="s">
        <v>7824</v>
      </c>
      <c r="P2345" s="21">
        <v>18.135840000000002</v>
      </c>
      <c r="Q2345" s="11" t="s">
        <v>4196</v>
      </c>
    </row>
    <row r="2346" spans="14:17">
      <c r="N2346" s="10" t="s">
        <v>1947</v>
      </c>
      <c r="O2346" t="s">
        <v>6806</v>
      </c>
      <c r="P2346" s="21">
        <v>191.92062999999999</v>
      </c>
      <c r="Q2346" s="11" t="s">
        <v>4195</v>
      </c>
    </row>
    <row r="2347" spans="14:17">
      <c r="N2347" s="10" t="s">
        <v>2025</v>
      </c>
      <c r="O2347" t="s">
        <v>6884</v>
      </c>
      <c r="P2347" s="21">
        <v>110.24</v>
      </c>
      <c r="Q2347" s="11" t="s">
        <v>4196</v>
      </c>
    </row>
    <row r="2348" spans="14:17">
      <c r="N2348" s="10" t="s">
        <v>811</v>
      </c>
      <c r="O2348" t="s">
        <v>5671</v>
      </c>
      <c r="P2348" s="21">
        <v>1256.75747</v>
      </c>
      <c r="Q2348" s="11" t="s">
        <v>4195</v>
      </c>
    </row>
    <row r="2349" spans="14:17">
      <c r="N2349" s="10" t="s">
        <v>3156</v>
      </c>
      <c r="O2349" t="s">
        <v>8015</v>
      </c>
      <c r="P2349" s="21">
        <v>3.3110300000000001</v>
      </c>
      <c r="Q2349" s="11" t="s">
        <v>4190</v>
      </c>
    </row>
    <row r="2350" spans="14:17">
      <c r="N2350" s="10" t="s">
        <v>2132</v>
      </c>
      <c r="O2350" t="s">
        <v>6991</v>
      </c>
      <c r="P2350" s="21">
        <v>137.13341</v>
      </c>
      <c r="Q2350" s="11" t="s">
        <v>4195</v>
      </c>
    </row>
    <row r="2351" spans="14:17">
      <c r="N2351" s="10" t="s">
        <v>2204</v>
      </c>
      <c r="O2351" t="s">
        <v>7063</v>
      </c>
      <c r="P2351" s="21">
        <v>140.23609999999999</v>
      </c>
      <c r="Q2351" s="11" t="s">
        <v>4195</v>
      </c>
    </row>
    <row r="2352" spans="14:17">
      <c r="N2352" s="10" t="s">
        <v>1880</v>
      </c>
      <c r="O2352" t="s">
        <v>6739</v>
      </c>
      <c r="P2352" s="21">
        <v>284.55295999999998</v>
      </c>
      <c r="Q2352" s="11" t="s">
        <v>4196</v>
      </c>
    </row>
    <row r="2353" spans="14:17">
      <c r="N2353" s="10" t="s">
        <v>1363</v>
      </c>
      <c r="O2353" t="s">
        <v>6222</v>
      </c>
      <c r="P2353" s="21">
        <v>216.39918</v>
      </c>
      <c r="Q2353" s="11" t="s">
        <v>4196</v>
      </c>
    </row>
    <row r="2354" spans="14:17">
      <c r="N2354" s="10" t="s">
        <v>1331</v>
      </c>
      <c r="O2354" t="s">
        <v>6190</v>
      </c>
      <c r="P2354" s="21">
        <v>165.62562</v>
      </c>
      <c r="Q2354" s="11" t="s">
        <v>4196</v>
      </c>
    </row>
    <row r="2355" spans="14:17">
      <c r="N2355" s="10" t="s">
        <v>2455</v>
      </c>
      <c r="O2355" t="s">
        <v>7314</v>
      </c>
      <c r="P2355" s="21">
        <v>73.448759999999993</v>
      </c>
      <c r="Q2355" s="11" t="s">
        <v>4196</v>
      </c>
    </row>
    <row r="2356" spans="14:17">
      <c r="N2356" s="10" t="s">
        <v>2573</v>
      </c>
      <c r="O2356" t="s">
        <v>7432</v>
      </c>
      <c r="P2356" s="21">
        <v>75.688980000000001</v>
      </c>
      <c r="Q2356" s="11" t="s">
        <v>4190</v>
      </c>
    </row>
    <row r="2357" spans="14:17">
      <c r="N2357" s="10" t="s">
        <v>1084</v>
      </c>
      <c r="O2357" t="s">
        <v>5943</v>
      </c>
      <c r="P2357" s="21">
        <v>648.35689000000002</v>
      </c>
      <c r="Q2357" s="11" t="s">
        <v>4193</v>
      </c>
    </row>
    <row r="2358" spans="14:17">
      <c r="N2358" s="10" t="s">
        <v>2194</v>
      </c>
      <c r="O2358" t="s">
        <v>7053</v>
      </c>
      <c r="P2358" s="21">
        <v>126.07026999999999</v>
      </c>
      <c r="Q2358" s="11" t="s">
        <v>4195</v>
      </c>
    </row>
    <row r="2359" spans="14:17">
      <c r="N2359" s="10" t="s">
        <v>178</v>
      </c>
      <c r="O2359" t="s">
        <v>4814</v>
      </c>
      <c r="P2359" s="21">
        <v>10945.31573</v>
      </c>
      <c r="Q2359" s="11" t="s">
        <v>4198</v>
      </c>
    </row>
    <row r="2360" spans="14:17">
      <c r="N2360" s="10" t="s">
        <v>3536</v>
      </c>
      <c r="O2360" t="s">
        <v>8369</v>
      </c>
      <c r="P2360" s="21">
        <v>42.624270000000003</v>
      </c>
      <c r="Q2360" s="11" t="s">
        <v>4196</v>
      </c>
    </row>
    <row r="2361" spans="14:17">
      <c r="N2361" s="10" t="s">
        <v>520</v>
      </c>
      <c r="O2361" t="s">
        <v>5381</v>
      </c>
      <c r="P2361" s="21">
        <v>3382.2347500000001</v>
      </c>
      <c r="Q2361" s="11" t="s">
        <v>4192</v>
      </c>
    </row>
    <row r="2362" spans="14:17">
      <c r="N2362" s="10" t="s">
        <v>83</v>
      </c>
      <c r="O2362" t="s">
        <v>4654</v>
      </c>
      <c r="P2362" s="21">
        <v>31352.474689999999</v>
      </c>
      <c r="Q2362" s="11" t="s">
        <v>4190</v>
      </c>
    </row>
    <row r="2363" spans="14:17">
      <c r="N2363" s="10" t="s">
        <v>356</v>
      </c>
      <c r="O2363" t="s">
        <v>5217</v>
      </c>
      <c r="P2363" s="21">
        <v>5266.1621999999998</v>
      </c>
      <c r="Q2363" s="11" t="s">
        <v>4195</v>
      </c>
    </row>
    <row r="2364" spans="14:17">
      <c r="N2364" s="10" t="s">
        <v>2138</v>
      </c>
      <c r="O2364" t="s">
        <v>6997</v>
      </c>
      <c r="P2364" s="21">
        <v>134.91166000000001</v>
      </c>
      <c r="Q2364" s="11" t="s">
        <v>4195</v>
      </c>
    </row>
    <row r="2365" spans="14:17">
      <c r="N2365" s="10" t="s">
        <v>1099</v>
      </c>
      <c r="O2365" t="s">
        <v>5958</v>
      </c>
      <c r="P2365" s="21">
        <v>714.96628999999996</v>
      </c>
      <c r="Q2365" s="11" t="s">
        <v>4195</v>
      </c>
    </row>
    <row r="2366" spans="14:17">
      <c r="N2366" s="10" t="s">
        <v>2048</v>
      </c>
      <c r="O2366" t="s">
        <v>6907</v>
      </c>
      <c r="P2366" s="21">
        <v>98.269980000000004</v>
      </c>
      <c r="Q2366" s="11" t="s">
        <v>4196</v>
      </c>
    </row>
    <row r="2367" spans="14:17">
      <c r="N2367" s="10" t="s">
        <v>506</v>
      </c>
      <c r="O2367" t="s">
        <v>5367</v>
      </c>
      <c r="P2367" s="21">
        <v>3022.7102399999999</v>
      </c>
      <c r="Q2367" s="11" t="s">
        <v>4196</v>
      </c>
    </row>
    <row r="2368" spans="14:17">
      <c r="N2368" s="10" t="s">
        <v>440</v>
      </c>
      <c r="O2368" t="s">
        <v>5301</v>
      </c>
      <c r="P2368" s="21">
        <v>2915.2753699999998</v>
      </c>
      <c r="Q2368" s="11" t="s">
        <v>4194</v>
      </c>
    </row>
    <row r="2369" spans="14:17">
      <c r="N2369" s="10" t="s">
        <v>1166</v>
      </c>
      <c r="O2369" t="s">
        <v>6025</v>
      </c>
      <c r="P2369" s="21">
        <v>373.74311999999998</v>
      </c>
      <c r="Q2369" s="11" t="s">
        <v>4189</v>
      </c>
    </row>
    <row r="2370" spans="14:17">
      <c r="N2370" s="10" t="s">
        <v>873</v>
      </c>
      <c r="O2370" t="s">
        <v>5733</v>
      </c>
      <c r="P2370" s="21">
        <v>942.00212999999997</v>
      </c>
      <c r="Q2370" s="11" t="s">
        <v>4190</v>
      </c>
    </row>
    <row r="2371" spans="14:17">
      <c r="N2371" s="10" t="s">
        <v>1459</v>
      </c>
      <c r="O2371" t="s">
        <v>6318</v>
      </c>
      <c r="P2371" s="21">
        <v>274.35896000000002</v>
      </c>
      <c r="Q2371" s="11" t="s">
        <v>4196</v>
      </c>
    </row>
    <row r="2372" spans="14:17">
      <c r="N2372" s="10" t="s">
        <v>1821</v>
      </c>
      <c r="O2372" t="s">
        <v>6680</v>
      </c>
      <c r="P2372" s="21">
        <v>141.76983000000001</v>
      </c>
      <c r="Q2372" s="11" t="s">
        <v>4196</v>
      </c>
    </row>
    <row r="2373" spans="14:17">
      <c r="N2373" s="10" t="s">
        <v>1406</v>
      </c>
      <c r="O2373" t="s">
        <v>6265</v>
      </c>
      <c r="P2373" s="21">
        <v>413.35509000000002</v>
      </c>
      <c r="Q2373" s="11" t="s">
        <v>4196</v>
      </c>
    </row>
    <row r="2374" spans="14:17">
      <c r="N2374" s="10" t="s">
        <v>576</v>
      </c>
      <c r="O2374" t="s">
        <v>5437</v>
      </c>
      <c r="P2374" s="21">
        <v>2251.24503</v>
      </c>
      <c r="Q2374" s="11" t="s">
        <v>4196</v>
      </c>
    </row>
    <row r="2375" spans="14:17">
      <c r="N2375" s="10" t="s">
        <v>2562</v>
      </c>
      <c r="O2375" t="s">
        <v>7421</v>
      </c>
      <c r="P2375" s="21">
        <v>191.66667000000001</v>
      </c>
      <c r="Q2375" s="11" t="s">
        <v>4195</v>
      </c>
    </row>
    <row r="2376" spans="14:17">
      <c r="N2376" s="10" t="s">
        <v>2719</v>
      </c>
      <c r="O2376" t="s">
        <v>7578</v>
      </c>
      <c r="P2376" s="21">
        <v>33.584539999999997</v>
      </c>
      <c r="Q2376" s="11" t="s">
        <v>4198</v>
      </c>
    </row>
    <row r="2377" spans="14:17">
      <c r="N2377" s="10" t="s">
        <v>89</v>
      </c>
      <c r="O2377" t="s">
        <v>4663</v>
      </c>
      <c r="P2377" s="21">
        <v>26970.258249999999</v>
      </c>
      <c r="Q2377" s="11" t="s">
        <v>4198</v>
      </c>
    </row>
    <row r="2378" spans="14:17">
      <c r="N2378" s="10" t="s">
        <v>2729</v>
      </c>
      <c r="O2378" t="s">
        <v>7588</v>
      </c>
      <c r="P2378" s="21">
        <v>38.072800000000001</v>
      </c>
      <c r="Q2378" s="11" t="s">
        <v>4196</v>
      </c>
    </row>
    <row r="2379" spans="14:17">
      <c r="N2379" s="10" t="s">
        <v>3475</v>
      </c>
      <c r="O2379" t="s">
        <v>8313</v>
      </c>
      <c r="P2379" s="21">
        <v>96.824110000000005</v>
      </c>
      <c r="Q2379" s="11" t="s">
        <v>4196</v>
      </c>
    </row>
    <row r="2380" spans="14:17">
      <c r="N2380" s="10" t="s">
        <v>3079</v>
      </c>
      <c r="O2380" t="s">
        <v>7938</v>
      </c>
      <c r="P2380" s="21">
        <v>13.51191</v>
      </c>
      <c r="Q2380" s="11" t="s">
        <v>4196</v>
      </c>
    </row>
    <row r="2381" spans="14:17">
      <c r="N2381" s="10" t="s">
        <v>3224</v>
      </c>
      <c r="O2381" t="s">
        <v>8083</v>
      </c>
      <c r="P2381" s="21">
        <v>6.5789999999999997</v>
      </c>
      <c r="Q2381" s="11" t="s">
        <v>4196</v>
      </c>
    </row>
    <row r="2382" spans="14:17">
      <c r="N2382" s="10" t="s">
        <v>3311</v>
      </c>
      <c r="O2382" t="s">
        <v>8170</v>
      </c>
      <c r="P2382" s="21">
        <v>4.9904700000000002</v>
      </c>
      <c r="Q2382" s="11" t="s">
        <v>4196</v>
      </c>
    </row>
    <row r="2383" spans="14:17">
      <c r="N2383" s="10" t="s">
        <v>2667</v>
      </c>
      <c r="O2383" t="s">
        <v>7526</v>
      </c>
      <c r="P2383" s="21">
        <v>56.337020000000003</v>
      </c>
      <c r="Q2383" s="11" t="s">
        <v>4196</v>
      </c>
    </row>
    <row r="2384" spans="14:17">
      <c r="N2384" s="10" t="s">
        <v>2477</v>
      </c>
      <c r="O2384" t="s">
        <v>7336</v>
      </c>
      <c r="P2384" s="21">
        <v>68.187219999999996</v>
      </c>
      <c r="Q2384" s="11" t="s">
        <v>4198</v>
      </c>
    </row>
    <row r="2385" spans="14:17">
      <c r="N2385" s="10" t="s">
        <v>2608</v>
      </c>
      <c r="O2385" t="s">
        <v>7467</v>
      </c>
      <c r="P2385" s="21">
        <v>60.297669999999997</v>
      </c>
      <c r="Q2385" s="11" t="s">
        <v>4198</v>
      </c>
    </row>
    <row r="2386" spans="14:17">
      <c r="N2386" s="10" t="s">
        <v>1107</v>
      </c>
      <c r="O2386" t="s">
        <v>5966</v>
      </c>
      <c r="P2386" s="21">
        <v>443.74056999999999</v>
      </c>
      <c r="Q2386" s="11" t="s">
        <v>4198</v>
      </c>
    </row>
    <row r="2387" spans="14:17">
      <c r="N2387" s="10" t="s">
        <v>905</v>
      </c>
      <c r="O2387" t="s">
        <v>5765</v>
      </c>
      <c r="P2387" s="21">
        <v>862.79639999999995</v>
      </c>
      <c r="Q2387" s="11" t="s">
        <v>4194</v>
      </c>
    </row>
    <row r="2388" spans="14:17">
      <c r="N2388" s="10" t="s">
        <v>1457</v>
      </c>
      <c r="O2388" t="s">
        <v>6316</v>
      </c>
      <c r="P2388" s="21">
        <v>408.83825999999999</v>
      </c>
      <c r="Q2388" s="11" t="s">
        <v>4194</v>
      </c>
    </row>
    <row r="2389" spans="14:17">
      <c r="N2389" s="10" t="s">
        <v>3251</v>
      </c>
      <c r="O2389" t="s">
        <v>8110</v>
      </c>
      <c r="P2389" s="21">
        <v>7.7675000000000001</v>
      </c>
      <c r="Q2389" s="11" t="s">
        <v>4197</v>
      </c>
    </row>
    <row r="2390" spans="14:17">
      <c r="N2390" s="10" t="s">
        <v>2266</v>
      </c>
      <c r="O2390" t="s">
        <v>7125</v>
      </c>
      <c r="P2390" s="21">
        <v>341.20499999999998</v>
      </c>
      <c r="Q2390" s="11" t="s">
        <v>4195</v>
      </c>
    </row>
    <row r="2391" spans="14:17">
      <c r="N2391" s="10" t="s">
        <v>2016</v>
      </c>
      <c r="O2391" t="s">
        <v>6875</v>
      </c>
      <c r="P2391" s="21">
        <v>169.63021000000001</v>
      </c>
      <c r="Q2391" s="11" t="s">
        <v>4195</v>
      </c>
    </row>
    <row r="2392" spans="14:17">
      <c r="N2392" s="10" t="s">
        <v>1893</v>
      </c>
      <c r="O2392" t="s">
        <v>6752</v>
      </c>
      <c r="P2392" s="21">
        <v>210.98589999999999</v>
      </c>
      <c r="Q2392" s="11" t="s">
        <v>4188</v>
      </c>
    </row>
    <row r="2393" spans="14:17">
      <c r="N2393" s="10" t="s">
        <v>1012</v>
      </c>
      <c r="O2393" t="s">
        <v>5871</v>
      </c>
      <c r="P2393" s="21">
        <v>852.52705000000003</v>
      </c>
      <c r="Q2393" s="11" t="s">
        <v>4195</v>
      </c>
    </row>
    <row r="2394" spans="14:17">
      <c r="N2394" s="10" t="s">
        <v>232</v>
      </c>
      <c r="O2394" t="s">
        <v>4391</v>
      </c>
      <c r="P2394" s="21">
        <v>7903.4828799999996</v>
      </c>
      <c r="Q2394" s="11" t="s">
        <v>4198</v>
      </c>
    </row>
    <row r="2395" spans="14:17">
      <c r="N2395" s="10" t="s">
        <v>929</v>
      </c>
      <c r="O2395" t="s">
        <v>5789</v>
      </c>
      <c r="P2395" s="21">
        <v>735.67481999999995</v>
      </c>
      <c r="Q2395" s="11" t="s">
        <v>4193</v>
      </c>
    </row>
    <row r="2396" spans="14:17">
      <c r="N2396" s="10" t="s">
        <v>1050</v>
      </c>
      <c r="O2396" t="s">
        <v>5909</v>
      </c>
      <c r="P2396" s="21">
        <v>562.63313000000005</v>
      </c>
      <c r="Q2396" s="11" t="s">
        <v>4198</v>
      </c>
    </row>
    <row r="2397" spans="14:17">
      <c r="N2397" s="10" t="s">
        <v>3272</v>
      </c>
      <c r="O2397" t="s">
        <v>8131</v>
      </c>
      <c r="P2397" s="21">
        <v>7.5714899999999998</v>
      </c>
      <c r="Q2397" s="11" t="s">
        <v>4196</v>
      </c>
    </row>
    <row r="2398" spans="14:17">
      <c r="N2398" s="10" t="s">
        <v>1004</v>
      </c>
      <c r="O2398" t="s">
        <v>5864</v>
      </c>
      <c r="P2398" s="21">
        <v>965.85735</v>
      </c>
      <c r="Q2398" s="11" t="s">
        <v>4196</v>
      </c>
    </row>
    <row r="2399" spans="14:17">
      <c r="N2399" s="10" t="s">
        <v>2008</v>
      </c>
      <c r="O2399" t="s">
        <v>6867</v>
      </c>
      <c r="P2399" s="21">
        <v>182.89178999999999</v>
      </c>
      <c r="Q2399" s="11" t="s">
        <v>4195</v>
      </c>
    </row>
    <row r="2400" spans="14:17">
      <c r="N2400" s="10" t="s">
        <v>3587</v>
      </c>
      <c r="O2400" t="s">
        <v>8414</v>
      </c>
      <c r="P2400" s="21">
        <v>290.37612000000001</v>
      </c>
      <c r="Q2400" s="11" t="s">
        <v>4196</v>
      </c>
    </row>
    <row r="2401" spans="14:17">
      <c r="N2401" s="10" t="s">
        <v>2820</v>
      </c>
      <c r="O2401" t="s">
        <v>7679</v>
      </c>
      <c r="P2401" s="21">
        <v>34.887920000000001</v>
      </c>
      <c r="Q2401" s="11" t="s">
        <v>4198</v>
      </c>
    </row>
    <row r="2402" spans="14:17">
      <c r="N2402" s="10" t="s">
        <v>1701</v>
      </c>
      <c r="O2402" t="s">
        <v>6560</v>
      </c>
      <c r="P2402" s="21">
        <v>288.16565000000003</v>
      </c>
      <c r="Q2402" s="11" t="s">
        <v>4196</v>
      </c>
    </row>
    <row r="2403" spans="14:17">
      <c r="N2403" s="10" t="s">
        <v>2899</v>
      </c>
      <c r="O2403" t="s">
        <v>7758</v>
      </c>
      <c r="P2403" s="21">
        <v>27.683199999999999</v>
      </c>
      <c r="Q2403" s="11" t="s">
        <v>4195</v>
      </c>
    </row>
    <row r="2404" spans="14:17">
      <c r="N2404" s="10" t="s">
        <v>1878</v>
      </c>
      <c r="O2404" t="s">
        <v>6737</v>
      </c>
      <c r="P2404" s="21">
        <v>203.20487</v>
      </c>
      <c r="Q2404" s="11" t="s">
        <v>4196</v>
      </c>
    </row>
    <row r="2405" spans="14:17">
      <c r="N2405" s="10" t="s">
        <v>313</v>
      </c>
      <c r="O2405" t="s">
        <v>5175</v>
      </c>
      <c r="P2405" s="21">
        <v>5473.3989799999999</v>
      </c>
      <c r="Q2405" s="11" t="s">
        <v>4196</v>
      </c>
    </row>
    <row r="2406" spans="14:17">
      <c r="N2406" s="10" t="s">
        <v>2034</v>
      </c>
      <c r="O2406" t="s">
        <v>6893</v>
      </c>
      <c r="P2406" s="21">
        <v>158.44125</v>
      </c>
      <c r="Q2406" s="11" t="s">
        <v>4195</v>
      </c>
    </row>
    <row r="2407" spans="14:17">
      <c r="N2407" s="10" t="s">
        <v>2405</v>
      </c>
      <c r="O2407" t="s">
        <v>7264</v>
      </c>
      <c r="P2407" s="21">
        <v>470.55027000000001</v>
      </c>
      <c r="Q2407" s="11" t="s">
        <v>4196</v>
      </c>
    </row>
    <row r="2408" spans="14:17">
      <c r="N2408" s="10" t="s">
        <v>1631</v>
      </c>
      <c r="O2408" t="s">
        <v>6490</v>
      </c>
      <c r="P2408" s="21">
        <v>262.83328999999998</v>
      </c>
      <c r="Q2408" s="11" t="s">
        <v>4195</v>
      </c>
    </row>
    <row r="2409" spans="14:17">
      <c r="N2409" s="10" t="s">
        <v>1304</v>
      </c>
      <c r="O2409" t="s">
        <v>6163</v>
      </c>
      <c r="P2409" s="21">
        <v>350.03825000000001</v>
      </c>
      <c r="Q2409" s="11" t="s">
        <v>4196</v>
      </c>
    </row>
    <row r="2410" spans="14:17">
      <c r="N2410" s="10" t="s">
        <v>2936</v>
      </c>
      <c r="O2410" t="s">
        <v>7795</v>
      </c>
      <c r="P2410" s="21">
        <v>27.69267</v>
      </c>
      <c r="Q2410" s="11" t="s">
        <v>4190</v>
      </c>
    </row>
    <row r="2411" spans="14:17">
      <c r="N2411" s="10" t="s">
        <v>2508</v>
      </c>
      <c r="O2411" t="s">
        <v>7367</v>
      </c>
      <c r="P2411" s="21">
        <v>47.00188</v>
      </c>
      <c r="Q2411" s="11" t="s">
        <v>4196</v>
      </c>
    </row>
    <row r="2412" spans="14:17">
      <c r="N2412" s="10" t="s">
        <v>1238</v>
      </c>
      <c r="O2412" t="s">
        <v>6097</v>
      </c>
      <c r="P2412" s="21">
        <v>111.89693</v>
      </c>
      <c r="Q2412" s="11" t="s">
        <v>4196</v>
      </c>
    </row>
    <row r="2413" spans="14:17">
      <c r="N2413" s="10" t="s">
        <v>65</v>
      </c>
      <c r="O2413" t="s">
        <v>4621</v>
      </c>
      <c r="P2413" s="21">
        <v>52815.94616</v>
      </c>
      <c r="Q2413" s="11" t="s">
        <v>4194</v>
      </c>
    </row>
    <row r="2414" spans="14:17">
      <c r="N2414" s="10" t="s">
        <v>3545</v>
      </c>
      <c r="O2414" t="s">
        <v>8376</v>
      </c>
      <c r="P2414" s="21">
        <v>255.08904000000001</v>
      </c>
      <c r="Q2414" s="11" t="s">
        <v>4196</v>
      </c>
    </row>
    <row r="2415" spans="14:17">
      <c r="N2415" s="10" t="s">
        <v>1619</v>
      </c>
      <c r="O2415" t="s">
        <v>6478</v>
      </c>
      <c r="P2415" s="21">
        <v>352.16162000000003</v>
      </c>
      <c r="Q2415" s="11" t="s">
        <v>4196</v>
      </c>
    </row>
    <row r="2416" spans="14:17">
      <c r="N2416" s="10" t="s">
        <v>3053</v>
      </c>
      <c r="O2416" t="s">
        <v>7912</v>
      </c>
      <c r="P2416" s="21">
        <v>12.285640000000001</v>
      </c>
      <c r="Q2416" s="11" t="s">
        <v>4196</v>
      </c>
    </row>
    <row r="2417" spans="14:17">
      <c r="N2417" s="10" t="s">
        <v>2781</v>
      </c>
      <c r="O2417" t="s">
        <v>7640</v>
      </c>
      <c r="P2417" s="21">
        <v>49.814219999999999</v>
      </c>
      <c r="Q2417" s="11" t="s">
        <v>4196</v>
      </c>
    </row>
    <row r="2418" spans="14:17">
      <c r="N2418" s="10" t="s">
        <v>1905</v>
      </c>
      <c r="O2418" t="s">
        <v>6764</v>
      </c>
      <c r="P2418" s="21">
        <v>264.77318000000002</v>
      </c>
      <c r="Q2418" s="11" t="s">
        <v>4196</v>
      </c>
    </row>
    <row r="2419" spans="14:17">
      <c r="N2419" s="10" t="s">
        <v>3193</v>
      </c>
      <c r="O2419" t="s">
        <v>8052</v>
      </c>
      <c r="P2419" s="21">
        <v>10.64109</v>
      </c>
      <c r="Q2419" s="11" t="s">
        <v>4197</v>
      </c>
    </row>
    <row r="2420" spans="14:17">
      <c r="N2420" s="10" t="s">
        <v>2718</v>
      </c>
      <c r="O2420" t="s">
        <v>7577</v>
      </c>
      <c r="P2420" s="21">
        <v>40.122999999999998</v>
      </c>
      <c r="Q2420" s="11" t="s">
        <v>4192</v>
      </c>
    </row>
    <row r="2421" spans="14:17">
      <c r="N2421" s="10" t="s">
        <v>878</v>
      </c>
      <c r="O2421" t="s">
        <v>5738</v>
      </c>
      <c r="P2421" s="21">
        <v>1125.7432100000001</v>
      </c>
      <c r="Q2421" s="11" t="s">
        <v>4195</v>
      </c>
    </row>
    <row r="2422" spans="14:17">
      <c r="N2422" s="10" t="s">
        <v>1167</v>
      </c>
      <c r="O2422" t="s">
        <v>6026</v>
      </c>
      <c r="P2422" s="21">
        <v>637.12013999999999</v>
      </c>
      <c r="Q2422" s="11" t="s">
        <v>4189</v>
      </c>
    </row>
    <row r="2423" spans="14:17">
      <c r="N2423" s="10" t="s">
        <v>1764</v>
      </c>
      <c r="O2423" t="s">
        <v>6623</v>
      </c>
      <c r="P2423" s="21">
        <v>251.25</v>
      </c>
      <c r="Q2423" s="11" t="s">
        <v>4195</v>
      </c>
    </row>
    <row r="2424" spans="14:17">
      <c r="N2424" s="10" t="s">
        <v>2580</v>
      </c>
      <c r="O2424" t="s">
        <v>7439</v>
      </c>
      <c r="P2424" s="21">
        <v>58.212049999999998</v>
      </c>
      <c r="Q2424" s="11" t="s">
        <v>4190</v>
      </c>
    </row>
    <row r="2425" spans="14:17">
      <c r="N2425" s="10" t="s">
        <v>1803</v>
      </c>
      <c r="O2425" t="s">
        <v>6662</v>
      </c>
      <c r="P2425" s="21">
        <v>247.29214999999999</v>
      </c>
      <c r="Q2425" s="11" t="s">
        <v>4195</v>
      </c>
    </row>
    <row r="2426" spans="14:17">
      <c r="N2426" s="10" t="s">
        <v>1125</v>
      </c>
      <c r="O2426" t="s">
        <v>5984</v>
      </c>
      <c r="P2426" s="21">
        <v>410.76312999999999</v>
      </c>
      <c r="Q2426" s="11" t="s">
        <v>4196</v>
      </c>
    </row>
    <row r="2427" spans="14:17">
      <c r="N2427" s="10" t="s">
        <v>946</v>
      </c>
      <c r="O2427" t="s">
        <v>5806</v>
      </c>
      <c r="P2427" s="21">
        <v>909.47929999999997</v>
      </c>
      <c r="Q2427" s="11" t="s">
        <v>4196</v>
      </c>
    </row>
    <row r="2428" spans="14:17">
      <c r="N2428" s="10" t="s">
        <v>750</v>
      </c>
      <c r="O2428" t="s">
        <v>5610</v>
      </c>
      <c r="P2428" s="21">
        <v>1340.2907499999999</v>
      </c>
      <c r="Q2428" s="11" t="s">
        <v>4198</v>
      </c>
    </row>
    <row r="2429" spans="14:17">
      <c r="N2429" s="10" t="s">
        <v>3139</v>
      </c>
      <c r="O2429" t="s">
        <v>7998</v>
      </c>
      <c r="P2429" s="21">
        <v>12.875629999999999</v>
      </c>
      <c r="Q2429" s="11" t="s">
        <v>4198</v>
      </c>
    </row>
    <row r="2430" spans="14:17">
      <c r="N2430" s="10" t="s">
        <v>2468</v>
      </c>
      <c r="O2430" t="s">
        <v>7327</v>
      </c>
      <c r="P2430" s="21">
        <v>57.292589999999997</v>
      </c>
      <c r="Q2430" s="11" t="s">
        <v>4198</v>
      </c>
    </row>
    <row r="2431" spans="14:17">
      <c r="N2431" s="10" t="s">
        <v>490</v>
      </c>
      <c r="O2431" t="s">
        <v>5351</v>
      </c>
      <c r="P2431" s="21">
        <v>2444.15319</v>
      </c>
      <c r="Q2431" s="11" t="s">
        <v>4191</v>
      </c>
    </row>
    <row r="2432" spans="14:17">
      <c r="N2432" s="10" t="s">
        <v>1790</v>
      </c>
      <c r="O2432" t="s">
        <v>6649</v>
      </c>
      <c r="P2432" s="21">
        <v>190.25184999999999</v>
      </c>
      <c r="Q2432" s="11" t="s">
        <v>4197</v>
      </c>
    </row>
    <row r="2433" spans="14:17">
      <c r="N2433" s="10" t="s">
        <v>1694</v>
      </c>
      <c r="O2433" t="s">
        <v>6553</v>
      </c>
      <c r="P2433" s="21">
        <v>277.20013999999998</v>
      </c>
      <c r="Q2433" s="11" t="s">
        <v>4196</v>
      </c>
    </row>
    <row r="2434" spans="14:17">
      <c r="N2434" s="10" t="s">
        <v>891</v>
      </c>
      <c r="O2434" t="s">
        <v>5751</v>
      </c>
      <c r="P2434" s="21">
        <v>1247.3094599999999</v>
      </c>
      <c r="Q2434" s="11" t="s">
        <v>4196</v>
      </c>
    </row>
    <row r="2435" spans="14:17">
      <c r="N2435" s="10" t="s">
        <v>1025</v>
      </c>
      <c r="O2435" t="s">
        <v>5884</v>
      </c>
      <c r="P2435" s="21">
        <v>885.52171999999996</v>
      </c>
      <c r="Q2435" s="11" t="s">
        <v>4194</v>
      </c>
    </row>
    <row r="2436" spans="14:17">
      <c r="N2436" s="10" t="s">
        <v>2011</v>
      </c>
      <c r="O2436" t="s">
        <v>6870</v>
      </c>
      <c r="P2436" s="21">
        <v>131.06841</v>
      </c>
      <c r="Q2436" s="11" t="s">
        <v>4196</v>
      </c>
    </row>
    <row r="2437" spans="14:17">
      <c r="N2437" s="10" t="s">
        <v>2721</v>
      </c>
      <c r="O2437" t="s">
        <v>7580</v>
      </c>
      <c r="P2437" s="21">
        <v>151.4205</v>
      </c>
      <c r="Q2437" s="11" t="s">
        <v>4195</v>
      </c>
    </row>
    <row r="2438" spans="14:17">
      <c r="N2438" s="10" t="s">
        <v>3198</v>
      </c>
      <c r="O2438" t="s">
        <v>8057</v>
      </c>
      <c r="P2438" s="21">
        <v>6.9379</v>
      </c>
      <c r="Q2438" s="11" t="s">
        <v>4195</v>
      </c>
    </row>
    <row r="2439" spans="14:17">
      <c r="N2439" s="10" t="s">
        <v>1844</v>
      </c>
      <c r="O2439" t="s">
        <v>6703</v>
      </c>
      <c r="P2439" s="21">
        <v>225.83963</v>
      </c>
      <c r="Q2439" s="11" t="s">
        <v>4195</v>
      </c>
    </row>
    <row r="2440" spans="14:17">
      <c r="N2440" s="10" t="s">
        <v>3082</v>
      </c>
      <c r="O2440" t="s">
        <v>7941</v>
      </c>
      <c r="P2440" s="21">
        <v>16.133230000000001</v>
      </c>
      <c r="Q2440" s="11" t="s">
        <v>4190</v>
      </c>
    </row>
    <row r="2441" spans="14:17">
      <c r="N2441" s="10" t="s">
        <v>1132</v>
      </c>
      <c r="O2441" t="s">
        <v>5991</v>
      </c>
      <c r="P2441" s="21">
        <v>574.64493000000004</v>
      </c>
      <c r="Q2441" s="11" t="s">
        <v>4190</v>
      </c>
    </row>
    <row r="2442" spans="14:17">
      <c r="N2442" s="10" t="s">
        <v>2723</v>
      </c>
      <c r="O2442" t="s">
        <v>7582</v>
      </c>
      <c r="P2442" s="21">
        <v>76.505160000000004</v>
      </c>
      <c r="Q2442" s="11" t="s">
        <v>4196</v>
      </c>
    </row>
    <row r="2443" spans="14:17">
      <c r="N2443" s="10" t="s">
        <v>81</v>
      </c>
      <c r="O2443" t="s">
        <v>4650</v>
      </c>
      <c r="P2443" s="21">
        <v>34418.55687</v>
      </c>
      <c r="Q2443" s="11" t="s">
        <v>4190</v>
      </c>
    </row>
    <row r="2444" spans="14:17">
      <c r="N2444" s="10" t="s">
        <v>624</v>
      </c>
      <c r="O2444" t="s">
        <v>5485</v>
      </c>
      <c r="P2444" s="21">
        <v>1849.5738699999999</v>
      </c>
      <c r="Q2444" s="11" t="s">
        <v>4196</v>
      </c>
    </row>
    <row r="2445" spans="14:17">
      <c r="N2445" s="10" t="s">
        <v>503</v>
      </c>
      <c r="O2445" t="s">
        <v>5364</v>
      </c>
      <c r="P2445" s="21">
        <v>2998.58115</v>
      </c>
      <c r="Q2445" s="11" t="s">
        <v>4195</v>
      </c>
    </row>
    <row r="2446" spans="14:17">
      <c r="N2446" s="10" t="s">
        <v>685</v>
      </c>
      <c r="O2446" t="s">
        <v>5546</v>
      </c>
      <c r="P2446" s="21">
        <v>1771.5074199999999</v>
      </c>
      <c r="Q2446" s="11" t="s">
        <v>4196</v>
      </c>
    </row>
    <row r="2447" spans="14:17">
      <c r="N2447" s="10" t="s">
        <v>706</v>
      </c>
      <c r="O2447" t="s">
        <v>5567</v>
      </c>
      <c r="P2447" s="21">
        <v>2019.8427799999999</v>
      </c>
      <c r="Q2447" s="11" t="s">
        <v>4189</v>
      </c>
    </row>
    <row r="2448" spans="14:17">
      <c r="N2448" s="10" t="s">
        <v>472</v>
      </c>
      <c r="O2448" t="s">
        <v>5333</v>
      </c>
      <c r="P2448" s="21">
        <v>2703.6974799999998</v>
      </c>
      <c r="Q2448" s="11" t="s">
        <v>4195</v>
      </c>
    </row>
    <row r="2449" spans="14:17">
      <c r="N2449" s="10" t="s">
        <v>1097</v>
      </c>
      <c r="O2449" t="s">
        <v>5956</v>
      </c>
      <c r="P2449" s="21">
        <v>844.52820999999994</v>
      </c>
      <c r="Q2449" s="11" t="s">
        <v>4198</v>
      </c>
    </row>
    <row r="2450" spans="14:17">
      <c r="N2450" s="10" t="s">
        <v>3336</v>
      </c>
      <c r="O2450" t="s">
        <v>8195</v>
      </c>
      <c r="P2450" s="21">
        <v>4.3887200000000002</v>
      </c>
      <c r="Q2450" s="11" t="s">
        <v>4196</v>
      </c>
    </row>
    <row r="2451" spans="14:17">
      <c r="N2451" s="10" t="s">
        <v>3267</v>
      </c>
      <c r="O2451" t="s">
        <v>8126</v>
      </c>
      <c r="P2451" s="21">
        <v>8.0163399999999996</v>
      </c>
      <c r="Q2451" s="11" t="s">
        <v>4196</v>
      </c>
    </row>
    <row r="2452" spans="14:17">
      <c r="N2452" s="10" t="s">
        <v>56</v>
      </c>
      <c r="O2452" t="s">
        <v>4604</v>
      </c>
      <c r="P2452" s="21">
        <v>42190.885589999998</v>
      </c>
      <c r="Q2452" s="11" t="s">
        <v>4198</v>
      </c>
    </row>
    <row r="2453" spans="14:17">
      <c r="N2453" s="10" t="s">
        <v>773</v>
      </c>
      <c r="O2453" t="s">
        <v>5633</v>
      </c>
      <c r="P2453" s="21">
        <v>1139.51036</v>
      </c>
      <c r="Q2453" s="11" t="s">
        <v>4195</v>
      </c>
    </row>
    <row r="2454" spans="14:17">
      <c r="N2454" s="10" t="s">
        <v>3098</v>
      </c>
      <c r="O2454" t="s">
        <v>7957</v>
      </c>
      <c r="P2454" s="21">
        <v>12.33548</v>
      </c>
      <c r="Q2454" s="11" t="s">
        <v>4197</v>
      </c>
    </row>
    <row r="2455" spans="14:17">
      <c r="N2455" s="10" t="s">
        <v>3421</v>
      </c>
      <c r="O2455" t="s">
        <v>4394</v>
      </c>
      <c r="P2455" s="21">
        <v>3440.3261299999999</v>
      </c>
      <c r="Q2455" s="11" t="s">
        <v>4189</v>
      </c>
    </row>
    <row r="2456" spans="14:17">
      <c r="N2456" s="10" t="s">
        <v>1899</v>
      </c>
      <c r="O2456" t="s">
        <v>6758</v>
      </c>
      <c r="P2456" s="21">
        <v>202.30148</v>
      </c>
      <c r="Q2456" s="11" t="s">
        <v>4195</v>
      </c>
    </row>
    <row r="2457" spans="14:17">
      <c r="N2457" s="10" t="s">
        <v>3333</v>
      </c>
      <c r="O2457" t="s">
        <v>8192</v>
      </c>
      <c r="P2457" s="21">
        <v>2.9972300000000001</v>
      </c>
      <c r="Q2457" s="11" t="s">
        <v>4196</v>
      </c>
    </row>
    <row r="2458" spans="14:17">
      <c r="N2458" s="10" t="s">
        <v>1592</v>
      </c>
      <c r="O2458" t="s">
        <v>6451</v>
      </c>
      <c r="P2458" s="21">
        <v>236.50185999999999</v>
      </c>
      <c r="Q2458" s="11" t="s">
        <v>4190</v>
      </c>
    </row>
    <row r="2459" spans="14:17">
      <c r="N2459" s="10" t="s">
        <v>509</v>
      </c>
      <c r="O2459" t="s">
        <v>5370</v>
      </c>
      <c r="P2459" s="21">
        <v>2907.8602700000001</v>
      </c>
      <c r="Q2459" s="11" t="s">
        <v>4194</v>
      </c>
    </row>
    <row r="2460" spans="14:17">
      <c r="N2460" s="10" t="s">
        <v>1437</v>
      </c>
      <c r="O2460" t="s">
        <v>6296</v>
      </c>
      <c r="P2460" s="21">
        <v>384.53728999999998</v>
      </c>
      <c r="Q2460" s="11" t="s">
        <v>4195</v>
      </c>
    </row>
    <row r="2461" spans="14:17">
      <c r="N2461" s="10" t="s">
        <v>171</v>
      </c>
      <c r="O2461" t="s">
        <v>4801</v>
      </c>
      <c r="P2461" s="21">
        <v>11069.18779</v>
      </c>
      <c r="Q2461" s="11" t="s">
        <v>4197</v>
      </c>
    </row>
    <row r="2462" spans="14:17">
      <c r="N2462" s="10" t="s">
        <v>3429</v>
      </c>
      <c r="O2462" t="s">
        <v>4801</v>
      </c>
      <c r="P2462" s="21">
        <v>11069.18779</v>
      </c>
      <c r="Q2462" s="11" t="s">
        <v>4197</v>
      </c>
    </row>
    <row r="2463" spans="14:17">
      <c r="N2463" s="10" t="s">
        <v>2336</v>
      </c>
      <c r="O2463" t="s">
        <v>7195</v>
      </c>
      <c r="P2463" s="21">
        <v>103.8775</v>
      </c>
      <c r="Q2463" s="11" t="s">
        <v>4196</v>
      </c>
    </row>
    <row r="2464" spans="14:17">
      <c r="N2464" s="10" t="s">
        <v>2393</v>
      </c>
      <c r="O2464" t="s">
        <v>7252</v>
      </c>
      <c r="P2464" s="21">
        <v>99.902429999999995</v>
      </c>
      <c r="Q2464" s="11" t="s">
        <v>4196</v>
      </c>
    </row>
    <row r="2465" spans="14:17">
      <c r="N2465" s="10" t="s">
        <v>2259</v>
      </c>
      <c r="O2465" t="s">
        <v>7118</v>
      </c>
      <c r="P2465" s="21">
        <v>91.083240000000004</v>
      </c>
      <c r="Q2465" s="11" t="s">
        <v>4198</v>
      </c>
    </row>
    <row r="2466" spans="14:17">
      <c r="N2466" s="10" t="s">
        <v>1814</v>
      </c>
      <c r="O2466" t="s">
        <v>6673</v>
      </c>
      <c r="P2466" s="21">
        <v>247.27421000000001</v>
      </c>
      <c r="Q2466" s="11" t="s">
        <v>4195</v>
      </c>
    </row>
    <row r="2467" spans="14:17">
      <c r="N2467" s="10" t="s">
        <v>2002</v>
      </c>
      <c r="O2467" t="s">
        <v>6861</v>
      </c>
      <c r="P2467" s="21">
        <v>147.01874000000001</v>
      </c>
      <c r="Q2467" s="11" t="s">
        <v>4190</v>
      </c>
    </row>
    <row r="2468" spans="14:17">
      <c r="N2468" s="10" t="s">
        <v>2030</v>
      </c>
      <c r="O2468" t="s">
        <v>6889</v>
      </c>
      <c r="P2468" s="21">
        <v>158.97524999999999</v>
      </c>
      <c r="Q2468" s="11" t="s">
        <v>4195</v>
      </c>
    </row>
    <row r="2469" spans="14:17">
      <c r="N2469" s="10" t="s">
        <v>3114</v>
      </c>
      <c r="O2469" t="s">
        <v>7973</v>
      </c>
      <c r="P2469" s="21">
        <v>18.768879999999999</v>
      </c>
      <c r="Q2469" s="11" t="s">
        <v>4196</v>
      </c>
    </row>
    <row r="2470" spans="14:17">
      <c r="N2470" s="10" t="s">
        <v>2497</v>
      </c>
      <c r="O2470" t="s">
        <v>7356</v>
      </c>
      <c r="P2470" s="21">
        <v>75.283500000000004</v>
      </c>
      <c r="Q2470" s="11" t="s">
        <v>4196</v>
      </c>
    </row>
    <row r="2471" spans="14:17">
      <c r="N2471" s="10" t="s">
        <v>2254</v>
      </c>
      <c r="O2471" t="s">
        <v>7113</v>
      </c>
      <c r="P2471" s="21">
        <v>113.92551</v>
      </c>
      <c r="Q2471" s="11" t="s">
        <v>4195</v>
      </c>
    </row>
    <row r="2472" spans="14:17">
      <c r="N2472" s="10" t="s">
        <v>806</v>
      </c>
      <c r="O2472" t="s">
        <v>5666</v>
      </c>
      <c r="P2472" s="21">
        <v>1225.4971599999999</v>
      </c>
      <c r="Q2472" s="11" t="s">
        <v>4195</v>
      </c>
    </row>
    <row r="2473" spans="14:17">
      <c r="N2473" s="10" t="s">
        <v>605</v>
      </c>
      <c r="O2473" t="s">
        <v>5466</v>
      </c>
      <c r="P2473" s="21">
        <v>2050.39752</v>
      </c>
      <c r="Q2473" s="11" t="s">
        <v>4195</v>
      </c>
    </row>
    <row r="2474" spans="14:17">
      <c r="N2474" s="10" t="s">
        <v>1633</v>
      </c>
      <c r="O2474" t="s">
        <v>6492</v>
      </c>
      <c r="P2474" s="21">
        <v>297.27499999999998</v>
      </c>
      <c r="Q2474" s="11" t="s">
        <v>4195</v>
      </c>
    </row>
    <row r="2475" spans="14:17">
      <c r="N2475" s="10" t="s">
        <v>737</v>
      </c>
      <c r="O2475" t="s">
        <v>5598</v>
      </c>
      <c r="P2475" s="21">
        <v>1373.41992</v>
      </c>
      <c r="Q2475" s="11" t="s">
        <v>4194</v>
      </c>
    </row>
    <row r="2476" spans="14:17">
      <c r="N2476" s="10" t="s">
        <v>2734</v>
      </c>
      <c r="O2476" t="s">
        <v>7593</v>
      </c>
      <c r="P2476" s="21">
        <v>41.947049999999997</v>
      </c>
      <c r="Q2476" s="11" t="s">
        <v>4195</v>
      </c>
    </row>
    <row r="2477" spans="14:17">
      <c r="N2477" s="10" t="s">
        <v>2895</v>
      </c>
      <c r="O2477" t="s">
        <v>7754</v>
      </c>
      <c r="P2477" s="21">
        <v>24.614059999999998</v>
      </c>
      <c r="Q2477" s="11" t="s">
        <v>4190</v>
      </c>
    </row>
    <row r="2478" spans="14:17">
      <c r="N2478" s="10" t="s">
        <v>554</v>
      </c>
      <c r="O2478" t="s">
        <v>5415</v>
      </c>
      <c r="P2478" s="21">
        <v>2720.8160400000002</v>
      </c>
      <c r="Q2478" s="11" t="s">
        <v>4196</v>
      </c>
    </row>
    <row r="2479" spans="14:17">
      <c r="N2479" s="10" t="s">
        <v>478</v>
      </c>
      <c r="O2479" t="s">
        <v>5339</v>
      </c>
      <c r="P2479" s="21">
        <v>3651.2779300000002</v>
      </c>
      <c r="Q2479" s="11" t="s">
        <v>4188</v>
      </c>
    </row>
    <row r="2480" spans="14:17">
      <c r="N2480" s="10" t="s">
        <v>2694</v>
      </c>
      <c r="O2480" t="s">
        <v>7553</v>
      </c>
      <c r="P2480" s="21">
        <v>44.978270000000002</v>
      </c>
      <c r="Q2480" s="11" t="s">
        <v>4196</v>
      </c>
    </row>
    <row r="2481" spans="14:17">
      <c r="N2481" s="10" t="s">
        <v>3073</v>
      </c>
      <c r="O2481" t="s">
        <v>7932</v>
      </c>
      <c r="P2481" s="21">
        <v>23.912330000000001</v>
      </c>
      <c r="Q2481" s="11" t="s">
        <v>4196</v>
      </c>
    </row>
    <row r="2482" spans="14:17">
      <c r="N2482" s="10" t="s">
        <v>79</v>
      </c>
      <c r="O2482" t="s">
        <v>4646</v>
      </c>
      <c r="P2482" s="21">
        <v>41655.514289999999</v>
      </c>
      <c r="Q2482" s="11" t="s">
        <v>4198</v>
      </c>
    </row>
    <row r="2483" spans="14:17">
      <c r="N2483" s="10" t="s">
        <v>388</v>
      </c>
      <c r="O2483" t="s">
        <v>5249</v>
      </c>
      <c r="P2483" s="21">
        <v>4303.1961700000002</v>
      </c>
      <c r="Q2483" s="11" t="s">
        <v>4198</v>
      </c>
    </row>
    <row r="2484" spans="14:17">
      <c r="N2484" s="10" t="s">
        <v>216</v>
      </c>
      <c r="O2484" t="s">
        <v>4868</v>
      </c>
      <c r="P2484" s="21">
        <v>10815.20968</v>
      </c>
      <c r="Q2484" s="11" t="s">
        <v>4198</v>
      </c>
    </row>
    <row r="2485" spans="14:17">
      <c r="N2485" s="10" t="s">
        <v>588</v>
      </c>
      <c r="O2485" t="s">
        <v>5449</v>
      </c>
      <c r="P2485" s="21">
        <v>1915.5594699999999</v>
      </c>
      <c r="Q2485" s="11" t="s">
        <v>4198</v>
      </c>
    </row>
    <row r="2486" spans="14:17">
      <c r="N2486" s="10" t="s">
        <v>42</v>
      </c>
      <c r="O2486" t="s">
        <v>4581</v>
      </c>
      <c r="P2486" s="21">
        <v>81192.775070000003</v>
      </c>
      <c r="Q2486" s="11" t="s">
        <v>4198</v>
      </c>
    </row>
    <row r="2487" spans="14:17">
      <c r="N2487" s="10" t="s">
        <v>1900</v>
      </c>
      <c r="O2487" t="s">
        <v>6759</v>
      </c>
      <c r="P2487" s="21">
        <v>134.79709</v>
      </c>
      <c r="Q2487" s="11" t="s">
        <v>4198</v>
      </c>
    </row>
    <row r="2488" spans="14:17">
      <c r="N2488" s="10" t="s">
        <v>2803</v>
      </c>
      <c r="O2488" t="s">
        <v>7662</v>
      </c>
      <c r="P2488" s="21">
        <v>34.335540000000002</v>
      </c>
      <c r="Q2488" s="11" t="s">
        <v>4195</v>
      </c>
    </row>
    <row r="2489" spans="14:17">
      <c r="N2489" s="10" t="s">
        <v>876</v>
      </c>
      <c r="O2489" t="s">
        <v>5736</v>
      </c>
      <c r="P2489" s="21">
        <v>1232.9239</v>
      </c>
      <c r="Q2489" s="11" t="s">
        <v>4198</v>
      </c>
    </row>
    <row r="2490" spans="14:17">
      <c r="N2490" s="10" t="s">
        <v>1786</v>
      </c>
      <c r="O2490" t="s">
        <v>6645</v>
      </c>
      <c r="P2490" s="21">
        <v>260.71717999999998</v>
      </c>
      <c r="Q2490" s="11" t="s">
        <v>4195</v>
      </c>
    </row>
    <row r="2491" spans="14:17">
      <c r="N2491" s="10" t="s">
        <v>2368</v>
      </c>
      <c r="O2491" t="s">
        <v>7227</v>
      </c>
      <c r="P2491" s="21">
        <v>79.044849999999997</v>
      </c>
      <c r="Q2491" s="11" t="s">
        <v>4198</v>
      </c>
    </row>
    <row r="2492" spans="14:17">
      <c r="N2492" s="10" t="s">
        <v>301</v>
      </c>
      <c r="O2492" t="s">
        <v>5164</v>
      </c>
      <c r="P2492" s="21">
        <v>5849.34321</v>
      </c>
      <c r="Q2492" s="11" t="s">
        <v>4188</v>
      </c>
    </row>
    <row r="2493" spans="14:17">
      <c r="N2493" s="10" t="s">
        <v>33</v>
      </c>
      <c r="O2493" t="s">
        <v>4558</v>
      </c>
      <c r="P2493" s="21">
        <v>103110.65131</v>
      </c>
      <c r="Q2493" s="11" t="s">
        <v>4194</v>
      </c>
    </row>
    <row r="2494" spans="14:17">
      <c r="N2494" s="10" t="s">
        <v>779</v>
      </c>
      <c r="O2494" t="s">
        <v>5639</v>
      </c>
      <c r="P2494" s="21">
        <v>1066.1610800000001</v>
      </c>
      <c r="Q2494" s="11" t="s">
        <v>4198</v>
      </c>
    </row>
    <row r="2495" spans="14:17">
      <c r="N2495" s="10" t="s">
        <v>1909</v>
      </c>
      <c r="O2495" t="s">
        <v>6768</v>
      </c>
      <c r="P2495" s="21">
        <v>376.31468000000001</v>
      </c>
      <c r="Q2495" s="11" t="s">
        <v>4196</v>
      </c>
    </row>
    <row r="2496" spans="14:17">
      <c r="N2496" s="10" t="s">
        <v>1147</v>
      </c>
      <c r="O2496" t="s">
        <v>6006</v>
      </c>
      <c r="P2496" s="21">
        <v>658.31813999999997</v>
      </c>
      <c r="Q2496" s="11" t="s">
        <v>4195</v>
      </c>
    </row>
    <row r="2497" spans="14:17">
      <c r="N2497" s="10" t="s">
        <v>2248</v>
      </c>
      <c r="O2497" t="s">
        <v>7107</v>
      </c>
      <c r="P2497" s="21">
        <v>164.66086000000001</v>
      </c>
      <c r="Q2497" s="11" t="s">
        <v>4196</v>
      </c>
    </row>
    <row r="2498" spans="14:17">
      <c r="N2498" s="10" t="s">
        <v>1750</v>
      </c>
      <c r="O2498" t="s">
        <v>6609</v>
      </c>
      <c r="P2498" s="21">
        <v>255.75</v>
      </c>
      <c r="Q2498" s="11" t="s">
        <v>4195</v>
      </c>
    </row>
    <row r="2499" spans="14:17">
      <c r="N2499" s="10" t="s">
        <v>408</v>
      </c>
      <c r="O2499" t="s">
        <v>5269</v>
      </c>
      <c r="P2499" s="21">
        <v>2814.21837</v>
      </c>
      <c r="Q2499" s="11" t="s">
        <v>4198</v>
      </c>
    </row>
    <row r="2500" spans="14:17">
      <c r="N2500" s="10" t="s">
        <v>367</v>
      </c>
      <c r="O2500" t="s">
        <v>5228</v>
      </c>
      <c r="P2500" s="21">
        <v>2700.0281300000001</v>
      </c>
      <c r="Q2500" s="11" t="s">
        <v>4194</v>
      </c>
    </row>
    <row r="2501" spans="14:17">
      <c r="N2501" s="10" t="s">
        <v>370</v>
      </c>
      <c r="O2501" t="s">
        <v>5231</v>
      </c>
      <c r="P2501" s="21">
        <v>4539.53514</v>
      </c>
      <c r="Q2501" s="11" t="s">
        <v>4194</v>
      </c>
    </row>
    <row r="2502" spans="14:17">
      <c r="N2502" s="10" t="s">
        <v>1956</v>
      </c>
      <c r="O2502" t="s">
        <v>6815</v>
      </c>
      <c r="P2502" s="21">
        <v>187.83601999999999</v>
      </c>
      <c r="Q2502" s="11" t="s">
        <v>4195</v>
      </c>
    </row>
    <row r="2503" spans="14:17">
      <c r="N2503" s="10" t="s">
        <v>1019</v>
      </c>
      <c r="O2503" t="s">
        <v>5878</v>
      </c>
      <c r="P2503" s="21">
        <v>786.44894999999997</v>
      </c>
      <c r="Q2503" s="11" t="s">
        <v>4195</v>
      </c>
    </row>
    <row r="2504" spans="14:17">
      <c r="N2504" s="10" t="s">
        <v>1945</v>
      </c>
      <c r="O2504" t="s">
        <v>6804</v>
      </c>
      <c r="P2504" s="21">
        <v>183.56774999999999</v>
      </c>
      <c r="Q2504" s="11" t="s">
        <v>4195</v>
      </c>
    </row>
    <row r="2505" spans="14:17">
      <c r="N2505" s="10" t="s">
        <v>1510</v>
      </c>
      <c r="O2505" t="s">
        <v>6369</v>
      </c>
      <c r="P2505" s="21">
        <v>371.31695999999999</v>
      </c>
      <c r="Q2505" s="11" t="s">
        <v>4195</v>
      </c>
    </row>
    <row r="2506" spans="14:17">
      <c r="N2506" s="10" t="s">
        <v>1434</v>
      </c>
      <c r="O2506" t="s">
        <v>6293</v>
      </c>
      <c r="P2506" s="21">
        <v>315.95882</v>
      </c>
      <c r="Q2506" s="11" t="s">
        <v>4196</v>
      </c>
    </row>
    <row r="2507" spans="14:17">
      <c r="N2507" s="10" t="s">
        <v>1870</v>
      </c>
      <c r="O2507" t="s">
        <v>6729</v>
      </c>
      <c r="P2507" s="21">
        <v>216.96250000000001</v>
      </c>
      <c r="Q2507" s="11" t="s">
        <v>4195</v>
      </c>
    </row>
    <row r="2508" spans="14:17">
      <c r="N2508" s="10" t="s">
        <v>20</v>
      </c>
      <c r="O2508" t="s">
        <v>4527</v>
      </c>
      <c r="P2508" s="21">
        <v>251832.01543999999</v>
      </c>
      <c r="Q2508" s="11" t="s">
        <v>4192</v>
      </c>
    </row>
    <row r="2509" spans="14:17">
      <c r="N2509" s="10" t="s">
        <v>3088</v>
      </c>
      <c r="O2509" t="s">
        <v>7947</v>
      </c>
      <c r="P2509" s="21">
        <v>16.921980000000001</v>
      </c>
      <c r="Q2509" s="11" t="s">
        <v>4198</v>
      </c>
    </row>
    <row r="2510" spans="14:17">
      <c r="N2510" s="10" t="s">
        <v>1626</v>
      </c>
      <c r="O2510" t="s">
        <v>6485</v>
      </c>
      <c r="P2510" s="21">
        <v>305.61250000000001</v>
      </c>
      <c r="Q2510" s="11" t="s">
        <v>4195</v>
      </c>
    </row>
    <row r="2511" spans="14:17">
      <c r="N2511" s="10" t="s">
        <v>979</v>
      </c>
      <c r="O2511" t="s">
        <v>5839</v>
      </c>
      <c r="P2511" s="21">
        <v>933.66932999999995</v>
      </c>
      <c r="Q2511" s="11" t="s">
        <v>4194</v>
      </c>
    </row>
    <row r="2512" spans="14:17">
      <c r="N2512" s="10" t="s">
        <v>1398</v>
      </c>
      <c r="O2512" t="s">
        <v>6257</v>
      </c>
      <c r="P2512" s="21">
        <v>419.26871999999997</v>
      </c>
      <c r="Q2512" s="11" t="s">
        <v>4195</v>
      </c>
    </row>
    <row r="2513" spans="14:17">
      <c r="N2513" s="10" t="s">
        <v>570</v>
      </c>
      <c r="O2513" t="s">
        <v>5431</v>
      </c>
      <c r="P2513" s="21">
        <v>2418.1042499999999</v>
      </c>
      <c r="Q2513" s="11" t="s">
        <v>4198</v>
      </c>
    </row>
    <row r="2514" spans="14:17">
      <c r="N2514" s="10" t="s">
        <v>3252</v>
      </c>
      <c r="O2514" t="s">
        <v>8111</v>
      </c>
      <c r="P2514" s="21">
        <v>14.327120000000001</v>
      </c>
      <c r="Q2514" s="11" t="s">
        <v>4190</v>
      </c>
    </row>
    <row r="2515" spans="14:17">
      <c r="N2515" s="10" t="s">
        <v>1800</v>
      </c>
      <c r="O2515" t="s">
        <v>6659</v>
      </c>
      <c r="P2515" s="21">
        <v>268.14537000000001</v>
      </c>
      <c r="Q2515" s="11" t="s">
        <v>4190</v>
      </c>
    </row>
    <row r="2516" spans="14:17">
      <c r="N2516" s="10" t="s">
        <v>740</v>
      </c>
      <c r="O2516" t="s">
        <v>5601</v>
      </c>
      <c r="P2516" s="21">
        <v>1129.97309</v>
      </c>
      <c r="Q2516" s="11" t="s">
        <v>4197</v>
      </c>
    </row>
    <row r="2517" spans="14:17">
      <c r="N2517" s="10" t="s">
        <v>2346</v>
      </c>
      <c r="O2517" t="s">
        <v>7205</v>
      </c>
      <c r="P2517" s="21">
        <v>47.036389999999997</v>
      </c>
      <c r="Q2517" s="11" t="s">
        <v>4190</v>
      </c>
    </row>
    <row r="2518" spans="14:17">
      <c r="N2518" s="10" t="s">
        <v>2447</v>
      </c>
      <c r="O2518" t="s">
        <v>7306</v>
      </c>
      <c r="P2518" s="21">
        <v>75.64349</v>
      </c>
      <c r="Q2518" s="11" t="s">
        <v>4190</v>
      </c>
    </row>
    <row r="2519" spans="14:17">
      <c r="N2519" s="10" t="s">
        <v>3577</v>
      </c>
      <c r="O2519" t="s">
        <v>8404</v>
      </c>
      <c r="P2519" s="21">
        <v>183.84012999999999</v>
      </c>
      <c r="Q2519" s="11" t="s">
        <v>4189</v>
      </c>
    </row>
    <row r="2520" spans="14:17">
      <c r="N2520" s="10" t="s">
        <v>2101</v>
      </c>
      <c r="O2520" t="s">
        <v>6960</v>
      </c>
      <c r="P2520" s="21">
        <v>91.02328</v>
      </c>
      <c r="Q2520" s="11" t="s">
        <v>4196</v>
      </c>
    </row>
    <row r="2521" spans="14:17">
      <c r="N2521" s="10" t="s">
        <v>513</v>
      </c>
      <c r="O2521" t="s">
        <v>5374</v>
      </c>
      <c r="P2521" s="21">
        <v>2520.9219400000002</v>
      </c>
      <c r="Q2521" s="11" t="s">
        <v>4194</v>
      </c>
    </row>
    <row r="2522" spans="14:17">
      <c r="N2522" s="10" t="s">
        <v>1571</v>
      </c>
      <c r="O2522" t="s">
        <v>6430</v>
      </c>
      <c r="P2522" s="21">
        <v>267.13538</v>
      </c>
      <c r="Q2522" s="11" t="s">
        <v>4196</v>
      </c>
    </row>
    <row r="2523" spans="14:17">
      <c r="N2523" s="10" t="s">
        <v>1494</v>
      </c>
      <c r="O2523" t="s">
        <v>6353</v>
      </c>
      <c r="P2523" s="21">
        <v>359.39893999999998</v>
      </c>
      <c r="Q2523" s="11" t="s">
        <v>4194</v>
      </c>
    </row>
    <row r="2524" spans="14:17">
      <c r="N2524" s="10" t="s">
        <v>3394</v>
      </c>
      <c r="O2524" t="s">
        <v>8253</v>
      </c>
      <c r="P2524" s="21">
        <v>4.8249700000000004</v>
      </c>
      <c r="Q2524" s="11" t="s">
        <v>4196</v>
      </c>
    </row>
    <row r="2525" spans="14:17">
      <c r="N2525" s="10" t="s">
        <v>2800</v>
      </c>
      <c r="O2525" t="s">
        <v>7659</v>
      </c>
      <c r="P2525" s="21">
        <v>19.785730000000001</v>
      </c>
      <c r="Q2525" s="11" t="s">
        <v>4196</v>
      </c>
    </row>
    <row r="2526" spans="14:17">
      <c r="N2526" s="10" t="s">
        <v>2117</v>
      </c>
      <c r="O2526" t="s">
        <v>6976</v>
      </c>
      <c r="P2526" s="21">
        <v>139.26182</v>
      </c>
      <c r="Q2526" s="11" t="s">
        <v>4198</v>
      </c>
    </row>
    <row r="2527" spans="14:17">
      <c r="N2527" s="10" t="s">
        <v>2628</v>
      </c>
      <c r="O2527" t="s">
        <v>7487</v>
      </c>
      <c r="P2527" s="21">
        <v>54.86889</v>
      </c>
      <c r="Q2527" s="11" t="s">
        <v>4196</v>
      </c>
    </row>
    <row r="2528" spans="14:17">
      <c r="N2528" s="10" t="s">
        <v>3542</v>
      </c>
      <c r="O2528" t="s">
        <v>8373</v>
      </c>
      <c r="P2528" s="21">
        <v>755.81560000000002</v>
      </c>
      <c r="Q2528" s="11" t="s">
        <v>4196</v>
      </c>
    </row>
    <row r="2529" spans="14:17">
      <c r="N2529" s="10" t="s">
        <v>1780</v>
      </c>
      <c r="O2529" t="s">
        <v>6639</v>
      </c>
      <c r="P2529" s="21">
        <v>380.11207999999999</v>
      </c>
      <c r="Q2529" s="11" t="s">
        <v>4196</v>
      </c>
    </row>
    <row r="2530" spans="14:17">
      <c r="N2530" s="10" t="s">
        <v>1553</v>
      </c>
      <c r="O2530" t="s">
        <v>6412</v>
      </c>
      <c r="P2530" s="21">
        <v>461.63373000000001</v>
      </c>
      <c r="Q2530" s="11" t="s">
        <v>4196</v>
      </c>
    </row>
    <row r="2531" spans="14:17">
      <c r="N2531" s="10" t="s">
        <v>2449</v>
      </c>
      <c r="O2531" t="s">
        <v>7308</v>
      </c>
      <c r="P2531" s="21">
        <v>65.208849999999998</v>
      </c>
      <c r="Q2531" s="11" t="s">
        <v>4195</v>
      </c>
    </row>
    <row r="2532" spans="14:17">
      <c r="N2532" s="10" t="s">
        <v>1149</v>
      </c>
      <c r="O2532" t="s">
        <v>6008</v>
      </c>
      <c r="P2532" s="21">
        <v>543.15337999999997</v>
      </c>
      <c r="Q2532" s="11" t="s">
        <v>4196</v>
      </c>
    </row>
    <row r="2533" spans="14:17">
      <c r="N2533" s="10" t="s">
        <v>407</v>
      </c>
      <c r="O2533" t="s">
        <v>5268</v>
      </c>
      <c r="P2533" s="21">
        <v>3727.9545600000001</v>
      </c>
      <c r="Q2533" s="11" t="s">
        <v>4193</v>
      </c>
    </row>
    <row r="2534" spans="14:17">
      <c r="N2534" s="10" t="s">
        <v>3316</v>
      </c>
      <c r="O2534" t="s">
        <v>8175</v>
      </c>
      <c r="P2534" s="21">
        <v>5.0844800000000001</v>
      </c>
      <c r="Q2534" s="11" t="s">
        <v>4196</v>
      </c>
    </row>
    <row r="2535" spans="14:17">
      <c r="N2535" s="10" t="s">
        <v>1793</v>
      </c>
      <c r="O2535" t="s">
        <v>6652</v>
      </c>
      <c r="P2535" s="21">
        <v>236.02432999999999</v>
      </c>
      <c r="Q2535" s="11" t="s">
        <v>4195</v>
      </c>
    </row>
    <row r="2536" spans="14:17">
      <c r="N2536" s="10" t="s">
        <v>3016</v>
      </c>
      <c r="O2536" t="s">
        <v>7875</v>
      </c>
      <c r="P2536" s="21">
        <v>21.461870000000001</v>
      </c>
      <c r="Q2536" s="11" t="s">
        <v>4194</v>
      </c>
    </row>
    <row r="2537" spans="14:17">
      <c r="N2537" s="10" t="s">
        <v>899</v>
      </c>
      <c r="O2537" t="s">
        <v>5759</v>
      </c>
      <c r="P2537" s="21">
        <v>1039.0558100000001</v>
      </c>
      <c r="Q2537" s="11" t="s">
        <v>4198</v>
      </c>
    </row>
    <row r="2538" spans="14:17">
      <c r="N2538" s="10" t="s">
        <v>2450</v>
      </c>
      <c r="O2538" t="s">
        <v>7309</v>
      </c>
      <c r="P2538" s="21">
        <v>77.576930000000004</v>
      </c>
      <c r="Q2538" s="11" t="s">
        <v>4195</v>
      </c>
    </row>
    <row r="2539" spans="14:17">
      <c r="N2539" s="10" t="s">
        <v>2397</v>
      </c>
      <c r="O2539" t="s">
        <v>7256</v>
      </c>
      <c r="P2539" s="21">
        <v>79.362480000000005</v>
      </c>
      <c r="Q2539" s="11" t="s">
        <v>4198</v>
      </c>
    </row>
    <row r="2540" spans="14:17">
      <c r="N2540" s="10" t="s">
        <v>3550</v>
      </c>
      <c r="O2540" t="s">
        <v>8381</v>
      </c>
      <c r="P2540" s="21">
        <v>791.60202000000004</v>
      </c>
      <c r="Q2540" s="11" t="s">
        <v>4189</v>
      </c>
    </row>
    <row r="2541" spans="14:17">
      <c r="N2541" s="10" t="s">
        <v>2271</v>
      </c>
      <c r="O2541" t="s">
        <v>7130</v>
      </c>
      <c r="P2541" s="21">
        <v>77.382499999999993</v>
      </c>
      <c r="Q2541" s="11" t="s">
        <v>4196</v>
      </c>
    </row>
    <row r="2542" spans="14:17">
      <c r="N2542" s="10" t="s">
        <v>322</v>
      </c>
      <c r="O2542" t="s">
        <v>5184</v>
      </c>
      <c r="P2542" s="21">
        <v>5611.4180299999998</v>
      </c>
      <c r="Q2542" s="11" t="s">
        <v>4192</v>
      </c>
    </row>
    <row r="2543" spans="14:17">
      <c r="N2543" s="10" t="s">
        <v>3078</v>
      </c>
      <c r="O2543" t="s">
        <v>7937</v>
      </c>
      <c r="P2543" s="21">
        <v>21.938320000000001</v>
      </c>
      <c r="Q2543" s="11" t="s">
        <v>4190</v>
      </c>
    </row>
    <row r="2544" spans="14:17">
      <c r="N2544" s="10" t="s">
        <v>345</v>
      </c>
      <c r="O2544" t="s">
        <v>5206</v>
      </c>
      <c r="P2544" s="21">
        <v>5564.1824900000001</v>
      </c>
      <c r="Q2544" s="11" t="s">
        <v>4195</v>
      </c>
    </row>
    <row r="2545" spans="14:17">
      <c r="N2545" s="10" t="s">
        <v>3356</v>
      </c>
      <c r="O2545" t="s">
        <v>8215</v>
      </c>
      <c r="P2545" s="21">
        <v>3.5364800000000001</v>
      </c>
      <c r="Q2545" s="11" t="s">
        <v>4195</v>
      </c>
    </row>
    <row r="2546" spans="14:17">
      <c r="N2546" s="10" t="s">
        <v>1700</v>
      </c>
      <c r="O2546" t="s">
        <v>6559</v>
      </c>
      <c r="P2546" s="21">
        <v>286.7133</v>
      </c>
      <c r="Q2546" s="11" t="s">
        <v>4195</v>
      </c>
    </row>
    <row r="2547" spans="14:17">
      <c r="N2547" s="10" t="s">
        <v>2910</v>
      </c>
      <c r="O2547" t="s">
        <v>7769</v>
      </c>
      <c r="P2547" s="21">
        <v>25.847380000000001</v>
      </c>
      <c r="Q2547" s="11" t="s">
        <v>4190</v>
      </c>
    </row>
    <row r="2548" spans="14:17">
      <c r="N2548" s="10" t="s">
        <v>2420</v>
      </c>
      <c r="O2548" t="s">
        <v>7279</v>
      </c>
      <c r="P2548" s="21">
        <v>97.095190000000002</v>
      </c>
      <c r="Q2548" s="11" t="s">
        <v>4198</v>
      </c>
    </row>
    <row r="2549" spans="14:17">
      <c r="N2549" s="10" t="s">
        <v>234</v>
      </c>
      <c r="O2549" t="s">
        <v>4899</v>
      </c>
      <c r="P2549" s="21">
        <v>8212.3923799999993</v>
      </c>
      <c r="Q2549" s="11" t="s">
        <v>4188</v>
      </c>
    </row>
    <row r="2550" spans="14:17">
      <c r="N2550" s="10" t="s">
        <v>538</v>
      </c>
      <c r="O2550" t="s">
        <v>5399</v>
      </c>
      <c r="P2550" s="21">
        <v>2416.9186599999998</v>
      </c>
      <c r="Q2550" s="11" t="s">
        <v>4188</v>
      </c>
    </row>
    <row r="2551" spans="14:17">
      <c r="N2551" s="10" t="s">
        <v>777</v>
      </c>
      <c r="O2551" t="s">
        <v>5637</v>
      </c>
      <c r="P2551" s="21">
        <v>1060.38912</v>
      </c>
      <c r="Q2551" s="11" t="s">
        <v>4194</v>
      </c>
    </row>
    <row r="2552" spans="14:17">
      <c r="N2552" s="10" t="s">
        <v>1312</v>
      </c>
      <c r="O2552" t="s">
        <v>6171</v>
      </c>
      <c r="P2552" s="21">
        <v>503.95389</v>
      </c>
      <c r="Q2552" s="11" t="s">
        <v>4197</v>
      </c>
    </row>
    <row r="2553" spans="14:17">
      <c r="N2553" s="10" t="s">
        <v>433</v>
      </c>
      <c r="O2553" t="s">
        <v>5294</v>
      </c>
      <c r="P2553" s="21">
        <v>3073.16887</v>
      </c>
      <c r="Q2553" s="11" t="s">
        <v>4197</v>
      </c>
    </row>
    <row r="2554" spans="14:17">
      <c r="N2554" s="10" t="s">
        <v>2096</v>
      </c>
      <c r="O2554" t="s">
        <v>6955</v>
      </c>
      <c r="P2554" s="21">
        <v>128.04496</v>
      </c>
      <c r="Q2554" s="11" t="s">
        <v>4194</v>
      </c>
    </row>
    <row r="2555" spans="14:17">
      <c r="N2555" s="10" t="s">
        <v>526</v>
      </c>
      <c r="O2555" t="s">
        <v>5387</v>
      </c>
      <c r="P2555" s="21">
        <v>2843.6771699999999</v>
      </c>
      <c r="Q2555" s="11" t="s">
        <v>4198</v>
      </c>
    </row>
    <row r="2556" spans="14:17">
      <c r="N2556" s="10" t="s">
        <v>683</v>
      </c>
      <c r="O2556" t="s">
        <v>5544</v>
      </c>
      <c r="P2556" s="21">
        <v>942.51957000000004</v>
      </c>
      <c r="Q2556" s="11" t="s">
        <v>4196</v>
      </c>
    </row>
    <row r="2557" spans="14:17">
      <c r="N2557" s="10" t="s">
        <v>251</v>
      </c>
      <c r="O2557" t="s">
        <v>5118</v>
      </c>
      <c r="P2557" s="21">
        <v>7210.5276899999999</v>
      </c>
      <c r="Q2557" s="11" t="s">
        <v>4190</v>
      </c>
    </row>
    <row r="2558" spans="14:17">
      <c r="N2558" s="10" t="s">
        <v>1411</v>
      </c>
      <c r="O2558" t="s">
        <v>6270</v>
      </c>
      <c r="P2558" s="21">
        <v>402.21258999999998</v>
      </c>
      <c r="Q2558" s="11" t="s">
        <v>4195</v>
      </c>
    </row>
    <row r="2559" spans="14:17">
      <c r="N2559" s="10" t="s">
        <v>1791</v>
      </c>
      <c r="O2559" t="s">
        <v>6650</v>
      </c>
      <c r="P2559" s="21">
        <v>216.75049999999999</v>
      </c>
      <c r="Q2559" s="11" t="s">
        <v>4195</v>
      </c>
    </row>
    <row r="2560" spans="14:17">
      <c r="N2560" s="10" t="s">
        <v>2755</v>
      </c>
      <c r="O2560" t="s">
        <v>7614</v>
      </c>
      <c r="P2560" s="21">
        <v>30.701080000000001</v>
      </c>
      <c r="Q2560" s="11" t="s">
        <v>4196</v>
      </c>
    </row>
    <row r="2561" spans="14:17">
      <c r="N2561" s="10" t="s">
        <v>3210</v>
      </c>
      <c r="O2561" t="s">
        <v>8069</v>
      </c>
      <c r="P2561" s="21">
        <v>10.65164</v>
      </c>
      <c r="Q2561" s="11" t="s">
        <v>4196</v>
      </c>
    </row>
    <row r="2562" spans="14:17">
      <c r="N2562" s="10" t="s">
        <v>2467</v>
      </c>
      <c r="O2562" t="s">
        <v>7326</v>
      </c>
      <c r="P2562" s="21">
        <v>0</v>
      </c>
      <c r="Q2562" s="11" t="s">
        <v>4195</v>
      </c>
    </row>
    <row r="2563" spans="14:17">
      <c r="N2563" s="10" t="s">
        <v>3363</v>
      </c>
      <c r="O2563" t="s">
        <v>8222</v>
      </c>
      <c r="P2563" s="21">
        <v>4.7815000000000003</v>
      </c>
      <c r="Q2563" s="11" t="s">
        <v>4196</v>
      </c>
    </row>
    <row r="2564" spans="14:17">
      <c r="N2564" s="10" t="s">
        <v>1725</v>
      </c>
      <c r="O2564" t="s">
        <v>6584</v>
      </c>
      <c r="P2564" s="21">
        <v>397.28922</v>
      </c>
      <c r="Q2564" s="11" t="s">
        <v>4196</v>
      </c>
    </row>
    <row r="2565" spans="14:17">
      <c r="N2565" s="10" t="s">
        <v>3527</v>
      </c>
      <c r="O2565" t="s">
        <v>8361</v>
      </c>
      <c r="P2565" s="21">
        <v>114.35739</v>
      </c>
      <c r="Q2565" s="11" t="s">
        <v>4198</v>
      </c>
    </row>
    <row r="2566" spans="14:17">
      <c r="N2566" s="10" t="s">
        <v>1044</v>
      </c>
      <c r="O2566" t="s">
        <v>5903</v>
      </c>
      <c r="P2566" s="21">
        <v>770.15016000000003</v>
      </c>
      <c r="Q2566" s="11" t="s">
        <v>4196</v>
      </c>
    </row>
    <row r="2567" spans="14:17">
      <c r="N2567" s="10" t="s">
        <v>3028</v>
      </c>
      <c r="O2567" t="s">
        <v>7887</v>
      </c>
      <c r="P2567" s="21">
        <v>16.704920000000001</v>
      </c>
      <c r="Q2567" s="11" t="s">
        <v>4190</v>
      </c>
    </row>
    <row r="2568" spans="14:17">
      <c r="N2568" s="10" t="s">
        <v>3357</v>
      </c>
      <c r="O2568" t="s">
        <v>8216</v>
      </c>
      <c r="P2568" s="21">
        <v>4.6951900000000002</v>
      </c>
      <c r="Q2568" s="11" t="s">
        <v>4196</v>
      </c>
    </row>
    <row r="2569" spans="14:17">
      <c r="N2569" s="10" t="s">
        <v>222</v>
      </c>
      <c r="O2569" t="s">
        <v>4879</v>
      </c>
      <c r="P2569" s="21">
        <v>11200.800090000001</v>
      </c>
      <c r="Q2569" s="11" t="s">
        <v>4194</v>
      </c>
    </row>
    <row r="2570" spans="14:17">
      <c r="N2570" s="10" t="s">
        <v>3157</v>
      </c>
      <c r="O2570" t="s">
        <v>8016</v>
      </c>
      <c r="P2570" s="21">
        <v>13.70979</v>
      </c>
      <c r="Q2570" s="11" t="s">
        <v>4196</v>
      </c>
    </row>
    <row r="2571" spans="14:17">
      <c r="N2571" s="10" t="s">
        <v>1901</v>
      </c>
      <c r="O2571" t="s">
        <v>6760</v>
      </c>
      <c r="P2571" s="21">
        <v>215.57715999999999</v>
      </c>
      <c r="Q2571" s="11" t="s">
        <v>4195</v>
      </c>
    </row>
    <row r="2572" spans="14:17">
      <c r="N2572" s="10" t="s">
        <v>2043</v>
      </c>
      <c r="O2572" t="s">
        <v>6902</v>
      </c>
      <c r="P2572" s="21">
        <v>153.68213</v>
      </c>
      <c r="Q2572" s="11" t="s">
        <v>4195</v>
      </c>
    </row>
    <row r="2573" spans="14:17">
      <c r="N2573" s="10" t="s">
        <v>176</v>
      </c>
      <c r="O2573" t="s">
        <v>4810</v>
      </c>
      <c r="P2573" s="21">
        <v>11806.173339999999</v>
      </c>
      <c r="Q2573" s="11" t="s">
        <v>4194</v>
      </c>
    </row>
    <row r="2574" spans="14:17">
      <c r="N2574" s="10" t="s">
        <v>2986</v>
      </c>
      <c r="O2574" t="s">
        <v>7845</v>
      </c>
      <c r="P2574" s="21">
        <v>18.768619999999999</v>
      </c>
      <c r="Q2574" s="11" t="s">
        <v>4197</v>
      </c>
    </row>
    <row r="2575" spans="14:17">
      <c r="N2575" s="10" t="s">
        <v>361</v>
      </c>
      <c r="O2575" t="s">
        <v>5222</v>
      </c>
      <c r="P2575" s="21">
        <v>4821.0947299999998</v>
      </c>
      <c r="Q2575" s="11" t="s">
        <v>4195</v>
      </c>
    </row>
    <row r="2576" spans="14:17">
      <c r="N2576" s="10" t="s">
        <v>1916</v>
      </c>
      <c r="O2576" t="s">
        <v>6775</v>
      </c>
      <c r="P2576" s="21">
        <v>189.04254</v>
      </c>
      <c r="Q2576" s="11" t="s">
        <v>4198</v>
      </c>
    </row>
    <row r="2577" spans="14:17">
      <c r="N2577" s="10" t="s">
        <v>2587</v>
      </c>
      <c r="O2577" t="s">
        <v>7446</v>
      </c>
      <c r="P2577" s="21">
        <v>90.260499999999993</v>
      </c>
      <c r="Q2577" s="11" t="s">
        <v>4196</v>
      </c>
    </row>
    <row r="2578" spans="14:17">
      <c r="N2578" s="10" t="s">
        <v>1565</v>
      </c>
      <c r="O2578" t="s">
        <v>6424</v>
      </c>
      <c r="P2578" s="21">
        <v>324.86392000000001</v>
      </c>
      <c r="Q2578" s="11" t="s">
        <v>4195</v>
      </c>
    </row>
    <row r="2579" spans="14:17">
      <c r="N2579" s="10" t="s">
        <v>934</v>
      </c>
      <c r="O2579" t="s">
        <v>5794</v>
      </c>
      <c r="P2579" s="21">
        <v>822.57856000000004</v>
      </c>
      <c r="Q2579" s="11" t="s">
        <v>4194</v>
      </c>
    </row>
    <row r="2580" spans="14:17">
      <c r="N2580" s="10" t="s">
        <v>1313</v>
      </c>
      <c r="O2580" t="s">
        <v>6172</v>
      </c>
      <c r="P2580" s="21">
        <v>455.53174000000001</v>
      </c>
      <c r="Q2580" s="11" t="s">
        <v>4196</v>
      </c>
    </row>
    <row r="2581" spans="14:17">
      <c r="N2581" s="10" t="s">
        <v>1763</v>
      </c>
      <c r="O2581" t="s">
        <v>6622</v>
      </c>
      <c r="P2581" s="21">
        <v>160.48429999999999</v>
      </c>
      <c r="Q2581" s="11" t="s">
        <v>4194</v>
      </c>
    </row>
    <row r="2582" spans="14:17">
      <c r="N2582" s="10" t="s">
        <v>410</v>
      </c>
      <c r="O2582" t="s">
        <v>5271</v>
      </c>
      <c r="P2582" s="21">
        <v>3553.3626300000001</v>
      </c>
      <c r="Q2582" s="11" t="s">
        <v>4193</v>
      </c>
    </row>
    <row r="2583" spans="14:17">
      <c r="N2583" s="10" t="s">
        <v>1228</v>
      </c>
      <c r="O2583" t="s">
        <v>6087</v>
      </c>
      <c r="P2583" s="21">
        <v>415.87977000000001</v>
      </c>
      <c r="Q2583" s="11" t="s">
        <v>4190</v>
      </c>
    </row>
    <row r="2584" spans="14:17">
      <c r="N2584" s="10" t="s">
        <v>1475</v>
      </c>
      <c r="O2584" t="s">
        <v>6334</v>
      </c>
      <c r="P2584" s="21">
        <v>361.89062999999999</v>
      </c>
      <c r="Q2584" s="11" t="s">
        <v>4195</v>
      </c>
    </row>
    <row r="2585" spans="14:17">
      <c r="N2585" s="10" t="s">
        <v>363</v>
      </c>
      <c r="O2585" t="s">
        <v>5224</v>
      </c>
      <c r="P2585" s="21">
        <v>4102.2305200000001</v>
      </c>
      <c r="Q2585" s="11" t="s">
        <v>4198</v>
      </c>
    </row>
    <row r="2586" spans="14:17">
      <c r="N2586" s="10" t="s">
        <v>2818</v>
      </c>
      <c r="O2586" t="s">
        <v>7677</v>
      </c>
      <c r="P2586" s="21">
        <v>22.636610000000001</v>
      </c>
      <c r="Q2586" s="11" t="s">
        <v>4198</v>
      </c>
    </row>
    <row r="2587" spans="14:17">
      <c r="N2587" s="10" t="s">
        <v>2311</v>
      </c>
      <c r="O2587" t="s">
        <v>7170</v>
      </c>
      <c r="P2587" s="21">
        <v>95.31729</v>
      </c>
      <c r="Q2587" s="11" t="s">
        <v>4198</v>
      </c>
    </row>
    <row r="2588" spans="14:17">
      <c r="N2588" s="10" t="s">
        <v>1464</v>
      </c>
      <c r="O2588" t="s">
        <v>6323</v>
      </c>
      <c r="P2588" s="21">
        <v>370.15625</v>
      </c>
      <c r="Q2588" s="11" t="s">
        <v>4195</v>
      </c>
    </row>
    <row r="2589" spans="14:17">
      <c r="N2589" s="10" t="s">
        <v>743</v>
      </c>
      <c r="O2589" t="s">
        <v>5604</v>
      </c>
      <c r="P2589" s="21">
        <v>1316.64002</v>
      </c>
      <c r="Q2589" s="11" t="s">
        <v>4195</v>
      </c>
    </row>
    <row r="2590" spans="14:17">
      <c r="N2590" s="10" t="s">
        <v>2639</v>
      </c>
      <c r="O2590" t="s">
        <v>7498</v>
      </c>
      <c r="P2590" s="21">
        <v>112.14221999999999</v>
      </c>
      <c r="Q2590" s="11" t="s">
        <v>4196</v>
      </c>
    </row>
    <row r="2591" spans="14:17">
      <c r="N2591" s="10" t="s">
        <v>1585</v>
      </c>
      <c r="O2591" t="s">
        <v>6444</v>
      </c>
      <c r="P2591" s="21">
        <v>316.38803000000001</v>
      </c>
      <c r="Q2591" s="11" t="s">
        <v>4196</v>
      </c>
    </row>
    <row r="2592" spans="14:17">
      <c r="N2592" s="10" t="s">
        <v>3099</v>
      </c>
      <c r="O2592" t="s">
        <v>7958</v>
      </c>
      <c r="P2592" s="21">
        <v>12.58309</v>
      </c>
      <c r="Q2592" s="11" t="s">
        <v>4196</v>
      </c>
    </row>
    <row r="2593" spans="14:17">
      <c r="N2593" s="10" t="s">
        <v>2188</v>
      </c>
      <c r="O2593" t="s">
        <v>7047</v>
      </c>
      <c r="P2593" s="21">
        <v>132.04115999999999</v>
      </c>
      <c r="Q2593" s="11" t="s">
        <v>4196</v>
      </c>
    </row>
    <row r="2594" spans="14:17">
      <c r="N2594" s="10" t="s">
        <v>2758</v>
      </c>
      <c r="O2594" t="s">
        <v>7617</v>
      </c>
      <c r="P2594" s="21">
        <v>31.37828</v>
      </c>
      <c r="Q2594" s="11" t="s">
        <v>4196</v>
      </c>
    </row>
    <row r="2595" spans="14:17">
      <c r="N2595" s="10" t="s">
        <v>2847</v>
      </c>
      <c r="O2595" t="s">
        <v>7706</v>
      </c>
      <c r="P2595" s="21">
        <v>24.145820000000001</v>
      </c>
      <c r="Q2595" s="11" t="s">
        <v>4196</v>
      </c>
    </row>
    <row r="2596" spans="14:17">
      <c r="N2596" s="10" t="s">
        <v>937</v>
      </c>
      <c r="O2596" t="s">
        <v>5797</v>
      </c>
      <c r="P2596" s="21">
        <v>1071.3403800000001</v>
      </c>
      <c r="Q2596" s="11" t="s">
        <v>4195</v>
      </c>
    </row>
    <row r="2597" spans="14:17">
      <c r="N2597" s="10" t="s">
        <v>1185</v>
      </c>
      <c r="O2597" t="s">
        <v>6044</v>
      </c>
      <c r="P2597" s="21">
        <v>409.77355999999997</v>
      </c>
      <c r="Q2597" s="11" t="s">
        <v>4190</v>
      </c>
    </row>
    <row r="2598" spans="14:17">
      <c r="N2598" s="10" t="s">
        <v>1681</v>
      </c>
      <c r="O2598" t="s">
        <v>6540</v>
      </c>
      <c r="P2598" s="21">
        <v>287.43060000000003</v>
      </c>
      <c r="Q2598" s="11" t="s">
        <v>4196</v>
      </c>
    </row>
    <row r="2599" spans="14:17">
      <c r="N2599" s="10" t="s">
        <v>1016</v>
      </c>
      <c r="O2599" t="s">
        <v>5875</v>
      </c>
      <c r="P2599" s="21">
        <v>959.22532000000001</v>
      </c>
      <c r="Q2599" s="11" t="s">
        <v>4195</v>
      </c>
    </row>
    <row r="2600" spans="14:17">
      <c r="N2600" s="10" t="s">
        <v>421</v>
      </c>
      <c r="O2600" t="s">
        <v>5282</v>
      </c>
      <c r="P2600" s="21">
        <v>4154.29889</v>
      </c>
      <c r="Q2600" s="11" t="s">
        <v>4196</v>
      </c>
    </row>
    <row r="2601" spans="14:17">
      <c r="N2601" s="10" t="s">
        <v>2289</v>
      </c>
      <c r="O2601" t="s">
        <v>7148</v>
      </c>
      <c r="P2601" s="21">
        <v>221.95868999999999</v>
      </c>
      <c r="Q2601" s="11" t="s">
        <v>4196</v>
      </c>
    </row>
    <row r="2602" spans="14:17">
      <c r="N2602" s="10" t="s">
        <v>3165</v>
      </c>
      <c r="O2602" t="s">
        <v>8024</v>
      </c>
      <c r="P2602" s="21">
        <v>11.08159</v>
      </c>
      <c r="Q2602" s="11" t="s">
        <v>4193</v>
      </c>
    </row>
    <row r="2603" spans="14:17">
      <c r="N2603" s="10" t="s">
        <v>2205</v>
      </c>
      <c r="O2603" t="s">
        <v>7064</v>
      </c>
      <c r="P2603" s="21">
        <v>115.96523000000001</v>
      </c>
      <c r="Q2603" s="11" t="s">
        <v>4198</v>
      </c>
    </row>
    <row r="2604" spans="14:17">
      <c r="N2604" s="10" t="s">
        <v>633</v>
      </c>
      <c r="O2604" t="s">
        <v>5494</v>
      </c>
      <c r="P2604" s="21">
        <v>1887.2747400000001</v>
      </c>
      <c r="Q2604" s="11" t="s">
        <v>4192</v>
      </c>
    </row>
    <row r="2605" spans="14:17">
      <c r="N2605" s="10" t="s">
        <v>819</v>
      </c>
      <c r="O2605" t="s">
        <v>5679</v>
      </c>
      <c r="P2605" s="21">
        <v>1609.2253599999999</v>
      </c>
      <c r="Q2605" s="11" t="s">
        <v>4196</v>
      </c>
    </row>
    <row r="2606" spans="14:17">
      <c r="N2606" s="10" t="s">
        <v>2402</v>
      </c>
      <c r="O2606" t="s">
        <v>7261</v>
      </c>
      <c r="P2606" s="21">
        <v>85.967740000000006</v>
      </c>
      <c r="Q2606" s="11" t="s">
        <v>4195</v>
      </c>
    </row>
    <row r="2607" spans="14:17">
      <c r="N2607" s="10" t="s">
        <v>1996</v>
      </c>
      <c r="O2607" t="s">
        <v>6855</v>
      </c>
      <c r="P2607" s="21">
        <v>166.83384000000001</v>
      </c>
      <c r="Q2607" s="11" t="s">
        <v>4188</v>
      </c>
    </row>
    <row r="2608" spans="14:17">
      <c r="N2608" s="10" t="s">
        <v>1695</v>
      </c>
      <c r="O2608" t="s">
        <v>6554</v>
      </c>
      <c r="P2608" s="21">
        <v>292.26954999999998</v>
      </c>
      <c r="Q2608" s="11" t="s">
        <v>4195</v>
      </c>
    </row>
    <row r="2609" spans="14:17">
      <c r="N2609" s="10" t="s">
        <v>783</v>
      </c>
      <c r="O2609" t="s">
        <v>5643</v>
      </c>
      <c r="P2609" s="21">
        <v>1165.2576899999999</v>
      </c>
      <c r="Q2609" s="11" t="s">
        <v>4190</v>
      </c>
    </row>
    <row r="2610" spans="14:17">
      <c r="N2610" s="10" t="s">
        <v>1886</v>
      </c>
      <c r="O2610" t="s">
        <v>6745</v>
      </c>
      <c r="P2610" s="21">
        <v>198.05054999999999</v>
      </c>
      <c r="Q2610" s="11" t="s">
        <v>4195</v>
      </c>
    </row>
    <row r="2611" spans="14:17">
      <c r="N2611" s="10" t="s">
        <v>134</v>
      </c>
      <c r="O2611" t="s">
        <v>4735</v>
      </c>
      <c r="P2611" s="21">
        <v>20533.779740000002</v>
      </c>
      <c r="Q2611" s="11" t="s">
        <v>4195</v>
      </c>
    </row>
    <row r="2612" spans="14:17">
      <c r="N2612" s="10" t="s">
        <v>1642</v>
      </c>
      <c r="O2612" t="s">
        <v>6501</v>
      </c>
      <c r="P2612" s="21">
        <v>399.77246000000002</v>
      </c>
      <c r="Q2612" s="11" t="s">
        <v>4198</v>
      </c>
    </row>
    <row r="2613" spans="14:17">
      <c r="N2613" s="10" t="s">
        <v>1523</v>
      </c>
      <c r="O2613" t="s">
        <v>6382</v>
      </c>
      <c r="P2613" s="21">
        <v>346.72500000000002</v>
      </c>
      <c r="Q2613" s="11" t="s">
        <v>4195</v>
      </c>
    </row>
    <row r="2614" spans="14:17">
      <c r="N2614" s="10" t="s">
        <v>459</v>
      </c>
      <c r="O2614" t="s">
        <v>5320</v>
      </c>
      <c r="P2614" s="21">
        <v>2595.7199799999999</v>
      </c>
      <c r="Q2614" s="11" t="s">
        <v>4196</v>
      </c>
    </row>
    <row r="2615" spans="14:17">
      <c r="N2615" s="10" t="s">
        <v>1300</v>
      </c>
      <c r="O2615" t="s">
        <v>6159</v>
      </c>
      <c r="P2615" s="21">
        <v>592.32695999999999</v>
      </c>
      <c r="Q2615" s="11" t="s">
        <v>4196</v>
      </c>
    </row>
    <row r="2616" spans="14:17">
      <c r="N2616" s="10" t="s">
        <v>763</v>
      </c>
      <c r="O2616" t="s">
        <v>5623</v>
      </c>
      <c r="P2616" s="21">
        <v>1857.67075</v>
      </c>
      <c r="Q2616" s="11" t="s">
        <v>4196</v>
      </c>
    </row>
    <row r="2617" spans="14:17">
      <c r="N2617" s="10" t="s">
        <v>3107</v>
      </c>
      <c r="O2617" t="s">
        <v>7966</v>
      </c>
      <c r="P2617" s="21">
        <v>17.590019999999999</v>
      </c>
      <c r="Q2617" s="11" t="s">
        <v>4196</v>
      </c>
    </row>
    <row r="2618" spans="14:17">
      <c r="N2618" s="10" t="s">
        <v>2597</v>
      </c>
      <c r="O2618" t="s">
        <v>7456</v>
      </c>
      <c r="P2618" s="21">
        <v>56.927019999999999</v>
      </c>
      <c r="Q2618" s="11" t="s">
        <v>4196</v>
      </c>
    </row>
    <row r="2619" spans="14:17">
      <c r="N2619" s="10" t="s">
        <v>2906</v>
      </c>
      <c r="O2619" t="s">
        <v>7765</v>
      </c>
      <c r="P2619" s="21">
        <v>18.267569999999999</v>
      </c>
      <c r="Q2619" s="11" t="s">
        <v>4197</v>
      </c>
    </row>
    <row r="2620" spans="14:17">
      <c r="N2620" s="10" t="s">
        <v>2657</v>
      </c>
      <c r="O2620" t="s">
        <v>7516</v>
      </c>
      <c r="P2620" s="21">
        <v>49.862560000000002</v>
      </c>
      <c r="Q2620" s="11" t="s">
        <v>4188</v>
      </c>
    </row>
    <row r="2621" spans="14:17">
      <c r="N2621" s="10" t="s">
        <v>3510</v>
      </c>
      <c r="O2621" t="s">
        <v>8345</v>
      </c>
      <c r="P2621" s="21">
        <v>223.34889999999999</v>
      </c>
      <c r="Q2621" s="11" t="s">
        <v>4196</v>
      </c>
    </row>
    <row r="2622" spans="14:17">
      <c r="N2622" s="10" t="s">
        <v>877</v>
      </c>
      <c r="O2622" t="s">
        <v>5737</v>
      </c>
      <c r="P2622" s="21">
        <v>1359.76413</v>
      </c>
      <c r="Q2622" s="11" t="s">
        <v>4188</v>
      </c>
    </row>
    <row r="2623" spans="14:17">
      <c r="N2623" s="10" t="s">
        <v>1825</v>
      </c>
      <c r="O2623" t="s">
        <v>6684</v>
      </c>
      <c r="P2623" s="21">
        <v>227.90935999999999</v>
      </c>
      <c r="Q2623" s="11" t="s">
        <v>4195</v>
      </c>
    </row>
    <row r="2624" spans="14:17">
      <c r="N2624" s="10" t="s">
        <v>584</v>
      </c>
      <c r="O2624" t="s">
        <v>5445</v>
      </c>
      <c r="P2624" s="21">
        <v>2169.2654000000002</v>
      </c>
      <c r="Q2624" s="11" t="s">
        <v>4198</v>
      </c>
    </row>
    <row r="2625" spans="14:17">
      <c r="N2625" s="10" t="s">
        <v>468</v>
      </c>
      <c r="O2625" t="s">
        <v>5329</v>
      </c>
      <c r="P2625" s="21">
        <v>2893.3129899999999</v>
      </c>
      <c r="Q2625" s="11" t="s">
        <v>4196</v>
      </c>
    </row>
    <row r="2626" spans="14:17">
      <c r="N2626" s="10" t="s">
        <v>1554</v>
      </c>
      <c r="O2626" t="s">
        <v>6413</v>
      </c>
      <c r="P2626" s="21">
        <v>332.02879999999999</v>
      </c>
      <c r="Q2626" s="11" t="s">
        <v>4195</v>
      </c>
    </row>
    <row r="2627" spans="14:17">
      <c r="N2627" s="10" t="s">
        <v>1083</v>
      </c>
      <c r="O2627" t="s">
        <v>5942</v>
      </c>
      <c r="P2627" s="21">
        <v>422.16599000000002</v>
      </c>
      <c r="Q2627" s="11" t="s">
        <v>4196</v>
      </c>
    </row>
    <row r="2628" spans="14:17">
      <c r="N2628" s="10" t="s">
        <v>303</v>
      </c>
      <c r="O2628" t="s">
        <v>5166</v>
      </c>
      <c r="P2628" s="21">
        <v>5113.6471099999999</v>
      </c>
      <c r="Q2628" s="11" t="s">
        <v>4196</v>
      </c>
    </row>
    <row r="2629" spans="14:17">
      <c r="N2629" s="10" t="s">
        <v>3546</v>
      </c>
      <c r="O2629" t="s">
        <v>8377</v>
      </c>
      <c r="P2629" s="21">
        <v>38.667700000000004</v>
      </c>
      <c r="Q2629" s="11" t="s">
        <v>4196</v>
      </c>
    </row>
    <row r="2630" spans="14:17">
      <c r="N2630" s="10" t="s">
        <v>2215</v>
      </c>
      <c r="O2630" t="s">
        <v>7074</v>
      </c>
      <c r="P2630" s="21">
        <v>156.75487000000001</v>
      </c>
      <c r="Q2630" s="11" t="s">
        <v>4196</v>
      </c>
    </row>
    <row r="2631" spans="14:17">
      <c r="N2631" s="10" t="s">
        <v>1853</v>
      </c>
      <c r="O2631" t="s">
        <v>6712</v>
      </c>
      <c r="P2631" s="21">
        <v>264.30811</v>
      </c>
      <c r="Q2631" s="11" t="s">
        <v>4196</v>
      </c>
    </row>
    <row r="2632" spans="14:17">
      <c r="N2632" s="10" t="s">
        <v>2430</v>
      </c>
      <c r="O2632" t="s">
        <v>7289</v>
      </c>
      <c r="P2632" s="21">
        <v>89.227850000000004</v>
      </c>
      <c r="Q2632" s="11" t="s">
        <v>4196</v>
      </c>
    </row>
    <row r="2633" spans="14:17">
      <c r="N2633" s="10" t="s">
        <v>1414</v>
      </c>
      <c r="O2633" t="s">
        <v>6273</v>
      </c>
      <c r="P2633" s="21">
        <v>404.21875</v>
      </c>
      <c r="Q2633" s="11" t="s">
        <v>4195</v>
      </c>
    </row>
    <row r="2634" spans="14:17">
      <c r="N2634" s="10" t="s">
        <v>3302</v>
      </c>
      <c r="O2634" t="s">
        <v>8161</v>
      </c>
      <c r="P2634" s="21">
        <v>6.9141000000000004</v>
      </c>
      <c r="Q2634" s="11" t="s">
        <v>4196</v>
      </c>
    </row>
    <row r="2635" spans="14:17">
      <c r="N2635" s="10" t="s">
        <v>859</v>
      </c>
      <c r="O2635" t="s">
        <v>5719</v>
      </c>
      <c r="P2635" s="21">
        <v>536.75465999999994</v>
      </c>
      <c r="Q2635" s="11" t="s">
        <v>4196</v>
      </c>
    </row>
    <row r="2636" spans="14:17">
      <c r="N2636" s="10" t="s">
        <v>2742</v>
      </c>
      <c r="O2636" t="s">
        <v>7601</v>
      </c>
      <c r="P2636" s="21">
        <v>30.1966</v>
      </c>
      <c r="Q2636" s="11" t="s">
        <v>4196</v>
      </c>
    </row>
    <row r="2637" spans="14:17">
      <c r="N2637" s="10" t="s">
        <v>1120</v>
      </c>
      <c r="O2637" t="s">
        <v>5979</v>
      </c>
      <c r="P2637" s="21">
        <v>850.31880999999998</v>
      </c>
      <c r="Q2637" s="11" t="s">
        <v>4190</v>
      </c>
    </row>
    <row r="2638" spans="14:17">
      <c r="N2638" s="10" t="s">
        <v>516</v>
      </c>
      <c r="O2638" t="s">
        <v>5377</v>
      </c>
      <c r="P2638" s="21">
        <v>3110.5005999999998</v>
      </c>
      <c r="Q2638" s="11" t="s">
        <v>4196</v>
      </c>
    </row>
    <row r="2639" spans="14:17">
      <c r="N2639" s="10" t="s">
        <v>1146</v>
      </c>
      <c r="O2639" t="s">
        <v>6005</v>
      </c>
      <c r="P2639" s="21">
        <v>921.60535000000004</v>
      </c>
      <c r="Q2639" s="11" t="s">
        <v>4196</v>
      </c>
    </row>
    <row r="2640" spans="14:17">
      <c r="N2640" s="10" t="s">
        <v>2072</v>
      </c>
      <c r="O2640" t="s">
        <v>6931</v>
      </c>
      <c r="P2640" s="21">
        <v>126.82478999999999</v>
      </c>
      <c r="Q2640" s="11" t="s">
        <v>4195</v>
      </c>
    </row>
    <row r="2641" spans="14:17">
      <c r="N2641" s="10" t="s">
        <v>2322</v>
      </c>
      <c r="O2641" t="s">
        <v>7181</v>
      </c>
      <c r="P2641" s="21">
        <v>99.180300000000003</v>
      </c>
      <c r="Q2641" s="11" t="s">
        <v>4195</v>
      </c>
    </row>
    <row r="2642" spans="14:17">
      <c r="N2642" s="10" t="s">
        <v>2804</v>
      </c>
      <c r="O2642" t="s">
        <v>7663</v>
      </c>
      <c r="P2642" s="21">
        <v>27.68554</v>
      </c>
      <c r="Q2642" s="11" t="s">
        <v>4196</v>
      </c>
    </row>
    <row r="2643" spans="14:17">
      <c r="N2643" s="10" t="s">
        <v>170</v>
      </c>
      <c r="O2643" t="s">
        <v>4799</v>
      </c>
      <c r="P2643" s="21">
        <v>14183.220810000001</v>
      </c>
      <c r="Q2643" s="11" t="s">
        <v>4198</v>
      </c>
    </row>
    <row r="2644" spans="14:17">
      <c r="N2644" s="10" t="s">
        <v>432</v>
      </c>
      <c r="O2644" t="s">
        <v>5293</v>
      </c>
      <c r="P2644" s="21">
        <v>2786.05368</v>
      </c>
      <c r="Q2644" s="11" t="s">
        <v>4196</v>
      </c>
    </row>
    <row r="2645" spans="14:17">
      <c r="N2645" s="10" t="s">
        <v>1095</v>
      </c>
      <c r="O2645" t="s">
        <v>5954</v>
      </c>
      <c r="P2645" s="21">
        <v>673.37228000000005</v>
      </c>
      <c r="Q2645" s="11" t="s">
        <v>4197</v>
      </c>
    </row>
    <row r="2646" spans="14:17">
      <c r="N2646" s="10" t="s">
        <v>3330</v>
      </c>
      <c r="O2646" t="s">
        <v>8189</v>
      </c>
      <c r="P2646" s="21">
        <v>6.0346700000000002</v>
      </c>
      <c r="Q2646" s="11" t="s">
        <v>4195</v>
      </c>
    </row>
    <row r="2647" spans="14:17">
      <c r="N2647" s="10" t="s">
        <v>3169</v>
      </c>
      <c r="O2647" t="s">
        <v>8028</v>
      </c>
      <c r="P2647" s="21">
        <v>14.120039999999999</v>
      </c>
      <c r="Q2647" s="11" t="s">
        <v>4196</v>
      </c>
    </row>
    <row r="2648" spans="14:17">
      <c r="N2648" s="10" t="s">
        <v>1357</v>
      </c>
      <c r="O2648" t="s">
        <v>6216</v>
      </c>
      <c r="P2648" s="21">
        <v>315.35955000000001</v>
      </c>
      <c r="Q2648" s="11" t="s">
        <v>4196</v>
      </c>
    </row>
    <row r="2649" spans="14:17">
      <c r="N2649" s="10" t="s">
        <v>2256</v>
      </c>
      <c r="O2649" t="s">
        <v>7115</v>
      </c>
      <c r="P2649" s="21">
        <v>103.12211000000001</v>
      </c>
      <c r="Q2649" s="11" t="s">
        <v>4196</v>
      </c>
    </row>
    <row r="2650" spans="14:17">
      <c r="N2650" s="10" t="s">
        <v>2173</v>
      </c>
      <c r="O2650" t="s">
        <v>7032</v>
      </c>
      <c r="P2650" s="21">
        <v>196.04213999999999</v>
      </c>
      <c r="Q2650" s="11" t="s">
        <v>4196</v>
      </c>
    </row>
    <row r="2651" spans="14:17">
      <c r="N2651" s="10" t="s">
        <v>1865</v>
      </c>
      <c r="O2651" t="s">
        <v>6724</v>
      </c>
      <c r="P2651" s="21">
        <v>249.86131</v>
      </c>
      <c r="Q2651" s="11" t="s">
        <v>4191</v>
      </c>
    </row>
    <row r="2652" spans="14:17">
      <c r="N2652" s="10" t="s">
        <v>1001</v>
      </c>
      <c r="O2652" t="s">
        <v>5861</v>
      </c>
      <c r="P2652" s="21">
        <v>1105.3036</v>
      </c>
      <c r="Q2652" s="11" t="s">
        <v>4189</v>
      </c>
    </row>
    <row r="2653" spans="14:17">
      <c r="N2653" s="10" t="s">
        <v>3490</v>
      </c>
      <c r="O2653" t="s">
        <v>8327</v>
      </c>
      <c r="P2653" s="21">
        <v>894.48666000000003</v>
      </c>
      <c r="Q2653" s="11" t="s">
        <v>4196</v>
      </c>
    </row>
    <row r="2654" spans="14:17">
      <c r="N2654" s="10" t="s">
        <v>3567</v>
      </c>
      <c r="O2654" t="s">
        <v>8396</v>
      </c>
      <c r="P2654" s="21">
        <v>26.832159999999998</v>
      </c>
      <c r="Q2654" s="11" t="s">
        <v>4196</v>
      </c>
    </row>
    <row r="2655" spans="14:17">
      <c r="N2655" s="10" t="s">
        <v>1366</v>
      </c>
      <c r="O2655" t="s">
        <v>6225</v>
      </c>
      <c r="P2655" s="21">
        <v>437.75914</v>
      </c>
      <c r="Q2655" s="11" t="s">
        <v>4194</v>
      </c>
    </row>
    <row r="2656" spans="14:17">
      <c r="N2656" s="10" t="s">
        <v>1489</v>
      </c>
      <c r="O2656" t="s">
        <v>6348</v>
      </c>
      <c r="P2656" s="21">
        <v>460.80412999999999</v>
      </c>
      <c r="Q2656" s="11" t="s">
        <v>4195</v>
      </c>
    </row>
    <row r="2657" spans="14:17">
      <c r="N2657" s="10" t="s">
        <v>3487</v>
      </c>
      <c r="O2657" t="s">
        <v>8324</v>
      </c>
      <c r="P2657" s="21">
        <v>132.07032000000001</v>
      </c>
      <c r="Q2657" s="11" t="s">
        <v>4190</v>
      </c>
    </row>
    <row r="2658" spans="14:17">
      <c r="N2658" s="10" t="s">
        <v>2507</v>
      </c>
      <c r="O2658" t="s">
        <v>7366</v>
      </c>
      <c r="P2658" s="21">
        <v>43.062609999999999</v>
      </c>
      <c r="Q2658" s="11" t="s">
        <v>4196</v>
      </c>
    </row>
    <row r="2659" spans="14:17">
      <c r="N2659" s="10" t="s">
        <v>2543</v>
      </c>
      <c r="O2659" t="s">
        <v>7402</v>
      </c>
      <c r="P2659" s="21">
        <v>51.156700000000001</v>
      </c>
      <c r="Q2659" s="11" t="s">
        <v>4190</v>
      </c>
    </row>
    <row r="2660" spans="14:17">
      <c r="N2660" s="10" t="s">
        <v>1011</v>
      </c>
      <c r="O2660" t="s">
        <v>5870</v>
      </c>
      <c r="P2660" s="21">
        <v>838.14256</v>
      </c>
      <c r="Q2660" s="11" t="s">
        <v>4195</v>
      </c>
    </row>
    <row r="2661" spans="14:17">
      <c r="N2661" s="10" t="s">
        <v>2662</v>
      </c>
      <c r="O2661" t="s">
        <v>7521</v>
      </c>
      <c r="P2661" s="21">
        <v>26.416029999999999</v>
      </c>
      <c r="Q2661" s="11" t="s">
        <v>4196</v>
      </c>
    </row>
    <row r="2662" spans="14:17">
      <c r="N2662" s="10" t="s">
        <v>2522</v>
      </c>
      <c r="O2662" t="s">
        <v>7381</v>
      </c>
      <c r="P2662" s="21">
        <v>66.073859999999996</v>
      </c>
      <c r="Q2662" s="11" t="s">
        <v>4195</v>
      </c>
    </row>
    <row r="2663" spans="14:17">
      <c r="N2663" s="10" t="s">
        <v>223</v>
      </c>
      <c r="O2663" t="s">
        <v>4881</v>
      </c>
      <c r="P2663" s="21">
        <v>9189.9418299999998</v>
      </c>
      <c r="Q2663" s="11" t="s">
        <v>4198</v>
      </c>
    </row>
    <row r="2664" spans="14:17">
      <c r="N2664" s="10" t="s">
        <v>1645</v>
      </c>
      <c r="O2664" t="s">
        <v>6504</v>
      </c>
      <c r="P2664" s="21">
        <v>295.13249999999999</v>
      </c>
      <c r="Q2664" s="11" t="s">
        <v>4195</v>
      </c>
    </row>
    <row r="2665" spans="14:17">
      <c r="N2665" s="10" t="s">
        <v>29</v>
      </c>
      <c r="O2665" t="s">
        <v>4550</v>
      </c>
      <c r="P2665" s="21">
        <v>123242.74</v>
      </c>
      <c r="Q2665" s="11" t="s">
        <v>4198</v>
      </c>
    </row>
    <row r="2666" spans="14:17">
      <c r="N2666" s="10" t="s">
        <v>3366</v>
      </c>
      <c r="O2666" t="s">
        <v>8225</v>
      </c>
      <c r="P2666" s="21">
        <v>5.4276400000000002</v>
      </c>
      <c r="Q2666" s="11" t="s">
        <v>4196</v>
      </c>
    </row>
    <row r="2667" spans="14:17">
      <c r="N2667" s="10" t="s">
        <v>3185</v>
      </c>
      <c r="O2667" t="s">
        <v>8044</v>
      </c>
      <c r="P2667" s="21">
        <v>12.256729999999999</v>
      </c>
      <c r="Q2667" s="11" t="s">
        <v>4190</v>
      </c>
    </row>
    <row r="2668" spans="14:17">
      <c r="N2668" s="10" t="s">
        <v>217</v>
      </c>
      <c r="O2668" t="s">
        <v>4870</v>
      </c>
      <c r="P2668" s="21">
        <v>6131.7848800000002</v>
      </c>
      <c r="Q2668" s="11" t="s">
        <v>4198</v>
      </c>
    </row>
    <row r="2669" spans="14:17">
      <c r="N2669" s="10" t="s">
        <v>374</v>
      </c>
      <c r="O2669" t="s">
        <v>5235</v>
      </c>
      <c r="P2669" s="21">
        <v>4263.3964999999998</v>
      </c>
      <c r="Q2669" s="11" t="s">
        <v>4198</v>
      </c>
    </row>
    <row r="2670" spans="14:17">
      <c r="N2670" s="10" t="s">
        <v>1111</v>
      </c>
      <c r="O2670" t="s">
        <v>5970</v>
      </c>
      <c r="P2670" s="21">
        <v>0</v>
      </c>
      <c r="Q2670" s="11" t="s">
        <v>4194</v>
      </c>
    </row>
    <row r="2671" spans="14:17">
      <c r="N2671" s="10" t="s">
        <v>1305</v>
      </c>
      <c r="O2671" t="s">
        <v>6164</v>
      </c>
      <c r="P2671" s="21">
        <v>513.20766000000003</v>
      </c>
      <c r="Q2671" s="11" t="s">
        <v>4196</v>
      </c>
    </row>
    <row r="2672" spans="14:17">
      <c r="N2672" s="10" t="s">
        <v>2448</v>
      </c>
      <c r="O2672" t="s">
        <v>7307</v>
      </c>
      <c r="P2672" s="21">
        <v>80.485730000000004</v>
      </c>
      <c r="Q2672" s="11" t="s">
        <v>4198</v>
      </c>
    </row>
    <row r="2673" spans="14:17">
      <c r="N2673" s="10" t="s">
        <v>2291</v>
      </c>
      <c r="O2673" t="s">
        <v>7150</v>
      </c>
      <c r="P2673" s="21">
        <v>113.18559999999999</v>
      </c>
      <c r="Q2673" s="11" t="s">
        <v>4198</v>
      </c>
    </row>
    <row r="2674" spans="14:17">
      <c r="N2674" s="10" t="s">
        <v>1783</v>
      </c>
      <c r="O2674" t="s">
        <v>6642</v>
      </c>
      <c r="P2674" s="21">
        <v>255.86876000000001</v>
      </c>
      <c r="Q2674" s="11" t="s">
        <v>4196</v>
      </c>
    </row>
    <row r="2675" spans="14:17">
      <c r="N2675" s="10" t="s">
        <v>2166</v>
      </c>
      <c r="O2675" t="s">
        <v>7025</v>
      </c>
      <c r="P2675" s="21">
        <v>120.70617</v>
      </c>
      <c r="Q2675" s="11" t="s">
        <v>4190</v>
      </c>
    </row>
    <row r="2676" spans="14:17">
      <c r="N2676" s="10" t="s">
        <v>3324</v>
      </c>
      <c r="O2676" t="s">
        <v>8183</v>
      </c>
      <c r="P2676" s="21">
        <v>5.6009099999999998</v>
      </c>
      <c r="Q2676" s="11" t="s">
        <v>4190</v>
      </c>
    </row>
    <row r="2677" spans="14:17">
      <c r="N2677" s="10" t="s">
        <v>2510</v>
      </c>
      <c r="O2677" t="s">
        <v>7369</v>
      </c>
      <c r="P2677" s="21">
        <v>67.39846</v>
      </c>
      <c r="Q2677" s="11" t="s">
        <v>4198</v>
      </c>
    </row>
    <row r="2678" spans="14:17">
      <c r="N2678" s="10" t="s">
        <v>319</v>
      </c>
      <c r="O2678" t="s">
        <v>5181</v>
      </c>
      <c r="P2678" s="21">
        <v>5658.1058199999998</v>
      </c>
      <c r="Q2678" s="11" t="s">
        <v>4196</v>
      </c>
    </row>
    <row r="2679" spans="14:17">
      <c r="N2679" s="10" t="s">
        <v>2810</v>
      </c>
      <c r="O2679" t="s">
        <v>7669</v>
      </c>
      <c r="P2679" s="21">
        <v>23.02946</v>
      </c>
      <c r="Q2679" s="11" t="s">
        <v>4196</v>
      </c>
    </row>
    <row r="2680" spans="14:17">
      <c r="N2680" s="10" t="s">
        <v>1000</v>
      </c>
      <c r="O2680" t="s">
        <v>5860</v>
      </c>
      <c r="P2680" s="21">
        <v>769.73898999999994</v>
      </c>
      <c r="Q2680" s="11" t="s">
        <v>4197</v>
      </c>
    </row>
    <row r="2681" spans="14:17">
      <c r="N2681" s="10" t="s">
        <v>3532</v>
      </c>
      <c r="O2681" t="s">
        <v>8365</v>
      </c>
      <c r="P2681" s="21">
        <v>166.26426000000001</v>
      </c>
      <c r="Q2681" s="11" t="s">
        <v>4196</v>
      </c>
    </row>
    <row r="2682" spans="14:17">
      <c r="N2682" s="10" t="s">
        <v>3344</v>
      </c>
      <c r="O2682" t="s">
        <v>8203</v>
      </c>
      <c r="P2682" s="21">
        <v>6.88218</v>
      </c>
      <c r="Q2682" s="11" t="s">
        <v>4196</v>
      </c>
    </row>
    <row r="2683" spans="14:17">
      <c r="N2683" s="10" t="s">
        <v>1221</v>
      </c>
      <c r="O2683" t="s">
        <v>6080</v>
      </c>
      <c r="P2683" s="21">
        <v>651.80984999999998</v>
      </c>
      <c r="Q2683" s="11" t="s">
        <v>4194</v>
      </c>
    </row>
    <row r="2684" spans="14:17">
      <c r="N2684" s="10" t="s">
        <v>3434</v>
      </c>
      <c r="O2684" t="s">
        <v>6080</v>
      </c>
      <c r="P2684" s="21">
        <v>651.80984999999998</v>
      </c>
      <c r="Q2684" s="11" t="s">
        <v>4194</v>
      </c>
    </row>
    <row r="2685" spans="14:17">
      <c r="N2685" s="10" t="s">
        <v>2947</v>
      </c>
      <c r="O2685" t="s">
        <v>7806</v>
      </c>
      <c r="P2685" s="21">
        <v>20.142679999999999</v>
      </c>
      <c r="Q2685" s="11" t="s">
        <v>4197</v>
      </c>
    </row>
    <row r="2686" spans="14:17">
      <c r="N2686" s="10" t="s">
        <v>312</v>
      </c>
      <c r="O2686" t="s">
        <v>5174</v>
      </c>
      <c r="P2686" s="21">
        <v>4560.7938999999997</v>
      </c>
      <c r="Q2686" s="11" t="s">
        <v>4196</v>
      </c>
    </row>
    <row r="2687" spans="14:17">
      <c r="N2687" s="10" t="s">
        <v>1262</v>
      </c>
      <c r="O2687" t="s">
        <v>6121</v>
      </c>
      <c r="P2687" s="21">
        <v>622.77413000000001</v>
      </c>
      <c r="Q2687" s="11" t="s">
        <v>4198</v>
      </c>
    </row>
    <row r="2688" spans="14:17">
      <c r="N2688" s="10" t="s">
        <v>2104</v>
      </c>
      <c r="O2688" t="s">
        <v>6963</v>
      </c>
      <c r="P2688" s="21">
        <v>157.83922000000001</v>
      </c>
      <c r="Q2688" s="11" t="s">
        <v>4198</v>
      </c>
    </row>
    <row r="2689" spans="14:17">
      <c r="N2689" s="10" t="s">
        <v>796</v>
      </c>
      <c r="O2689" t="s">
        <v>5656</v>
      </c>
      <c r="P2689" s="21">
        <v>1126.25172</v>
      </c>
      <c r="Q2689" s="11" t="s">
        <v>4197</v>
      </c>
    </row>
    <row r="2690" spans="14:17">
      <c r="N2690" s="10" t="s">
        <v>793</v>
      </c>
      <c r="O2690" t="s">
        <v>5653</v>
      </c>
      <c r="P2690" s="21">
        <v>1080.10481</v>
      </c>
      <c r="Q2690" s="11" t="s">
        <v>4196</v>
      </c>
    </row>
    <row r="2691" spans="14:17">
      <c r="N2691" s="10" t="s">
        <v>941</v>
      </c>
      <c r="O2691" t="s">
        <v>5801</v>
      </c>
      <c r="P2691" s="21">
        <v>885.60518999999999</v>
      </c>
      <c r="Q2691" s="11" t="s">
        <v>4198</v>
      </c>
    </row>
    <row r="2692" spans="14:17">
      <c r="N2692" s="10" t="s">
        <v>2913</v>
      </c>
      <c r="O2692" t="s">
        <v>7772</v>
      </c>
      <c r="P2692" s="21">
        <v>18.11036</v>
      </c>
      <c r="Q2692" s="11" t="s">
        <v>4198</v>
      </c>
    </row>
    <row r="2693" spans="14:17">
      <c r="N2693" s="10" t="s">
        <v>1580</v>
      </c>
      <c r="O2693" t="s">
        <v>6439</v>
      </c>
      <c r="P2693" s="21">
        <v>280.84965999999997</v>
      </c>
      <c r="Q2693" s="11" t="s">
        <v>4196</v>
      </c>
    </row>
    <row r="2694" spans="14:17">
      <c r="N2694" s="10" t="s">
        <v>1746</v>
      </c>
      <c r="O2694" t="s">
        <v>6605</v>
      </c>
      <c r="P2694" s="21">
        <v>248.59755000000001</v>
      </c>
      <c r="Q2694" s="11" t="s">
        <v>4196</v>
      </c>
    </row>
    <row r="2695" spans="14:17">
      <c r="N2695" s="10" t="s">
        <v>1356</v>
      </c>
      <c r="O2695" t="s">
        <v>6215</v>
      </c>
      <c r="P2695" s="21">
        <v>387.82976000000002</v>
      </c>
      <c r="Q2695" s="11" t="s">
        <v>4189</v>
      </c>
    </row>
    <row r="2696" spans="14:17">
      <c r="N2696" s="10" t="s">
        <v>366</v>
      </c>
      <c r="O2696" t="s">
        <v>5227</v>
      </c>
      <c r="P2696" s="21">
        <v>3850.0056</v>
      </c>
      <c r="Q2696" s="11" t="s">
        <v>4198</v>
      </c>
    </row>
    <row r="2697" spans="14:17">
      <c r="N2697" s="10" t="s">
        <v>1042</v>
      </c>
      <c r="O2697" t="s">
        <v>5901</v>
      </c>
      <c r="P2697" s="21">
        <v>771.81835999999998</v>
      </c>
      <c r="Q2697" s="11" t="s">
        <v>4188</v>
      </c>
    </row>
    <row r="2698" spans="14:17">
      <c r="N2698" s="10" t="s">
        <v>2018</v>
      </c>
      <c r="O2698" t="s">
        <v>6877</v>
      </c>
      <c r="P2698" s="21">
        <v>145.84783999999999</v>
      </c>
      <c r="Q2698" s="11" t="s">
        <v>4196</v>
      </c>
    </row>
    <row r="2699" spans="14:17">
      <c r="N2699" s="10" t="s">
        <v>2647</v>
      </c>
      <c r="O2699" t="s">
        <v>7506</v>
      </c>
      <c r="P2699" s="21">
        <v>47.453539999999997</v>
      </c>
      <c r="Q2699" s="11" t="s">
        <v>4196</v>
      </c>
    </row>
    <row r="2700" spans="14:17">
      <c r="N2700" s="10" t="s">
        <v>494</v>
      </c>
      <c r="O2700" t="s">
        <v>5355</v>
      </c>
      <c r="P2700" s="21">
        <v>2012.83656</v>
      </c>
      <c r="Q2700" s="11" t="s">
        <v>4198</v>
      </c>
    </row>
    <row r="2701" spans="14:17">
      <c r="N2701" s="10" t="s">
        <v>925</v>
      </c>
      <c r="O2701" t="s">
        <v>5785</v>
      </c>
      <c r="P2701" s="21">
        <v>672.0163</v>
      </c>
      <c r="Q2701" s="11" t="s">
        <v>4196</v>
      </c>
    </row>
    <row r="2702" spans="14:17">
      <c r="N2702" s="10" t="s">
        <v>2996</v>
      </c>
      <c r="O2702" t="s">
        <v>7855</v>
      </c>
      <c r="P2702" s="21">
        <v>25.912849999999999</v>
      </c>
      <c r="Q2702" s="11" t="s">
        <v>4194</v>
      </c>
    </row>
    <row r="2703" spans="14:17">
      <c r="N2703" s="10" t="s">
        <v>1503</v>
      </c>
      <c r="O2703" t="s">
        <v>6362</v>
      </c>
      <c r="P2703" s="21">
        <v>395.43642999999997</v>
      </c>
      <c r="Q2703" s="11" t="s">
        <v>4195</v>
      </c>
    </row>
    <row r="2704" spans="14:17">
      <c r="N2704" s="10" t="s">
        <v>1045</v>
      </c>
      <c r="O2704" t="s">
        <v>5904</v>
      </c>
      <c r="P2704" s="21">
        <v>860.16467</v>
      </c>
      <c r="Q2704" s="11" t="s">
        <v>4194</v>
      </c>
    </row>
    <row r="2705" spans="14:17">
      <c r="N2705" s="10" t="s">
        <v>2095</v>
      </c>
      <c r="O2705" t="s">
        <v>6954</v>
      </c>
      <c r="P2705" s="21">
        <v>121.44737000000001</v>
      </c>
      <c r="Q2705" s="11" t="s">
        <v>4190</v>
      </c>
    </row>
    <row r="2706" spans="14:17">
      <c r="N2706" s="10" t="s">
        <v>2299</v>
      </c>
      <c r="O2706" t="s">
        <v>7158</v>
      </c>
      <c r="P2706" s="21">
        <v>89.765870000000007</v>
      </c>
      <c r="Q2706" s="11" t="s">
        <v>4197</v>
      </c>
    </row>
    <row r="2707" spans="14:17">
      <c r="N2707" s="10" t="s">
        <v>3529</v>
      </c>
      <c r="O2707" t="s">
        <v>7158</v>
      </c>
      <c r="P2707" s="21">
        <v>89.765870000000007</v>
      </c>
      <c r="Q2707" s="11" t="s">
        <v>4197</v>
      </c>
    </row>
    <row r="2708" spans="14:17">
      <c r="N2708" s="10" t="s">
        <v>477</v>
      </c>
      <c r="O2708" t="s">
        <v>5338</v>
      </c>
      <c r="P2708" s="21">
        <v>1392.0924500000001</v>
      </c>
      <c r="Q2708" s="11" t="s">
        <v>4196</v>
      </c>
    </row>
    <row r="2709" spans="14:17">
      <c r="N2709" s="10" t="s">
        <v>3184</v>
      </c>
      <c r="O2709" t="s">
        <v>8043</v>
      </c>
      <c r="P2709" s="21">
        <v>10.759320000000001</v>
      </c>
      <c r="Q2709" s="11" t="s">
        <v>4192</v>
      </c>
    </row>
    <row r="2710" spans="14:17">
      <c r="N2710" s="10" t="s">
        <v>2807</v>
      </c>
      <c r="O2710" t="s">
        <v>7666</v>
      </c>
      <c r="P2710" s="21">
        <v>42.588909999999998</v>
      </c>
      <c r="Q2710" s="11" t="s">
        <v>4188</v>
      </c>
    </row>
    <row r="2711" spans="14:17">
      <c r="N2711" s="10" t="s">
        <v>3370</v>
      </c>
      <c r="O2711" t="s">
        <v>8229</v>
      </c>
      <c r="P2711" s="21">
        <v>6.8187600000000002</v>
      </c>
      <c r="Q2711" s="11" t="s">
        <v>4190</v>
      </c>
    </row>
    <row r="2712" spans="14:17">
      <c r="N2712" s="10" t="s">
        <v>759</v>
      </c>
      <c r="O2712" t="s">
        <v>5619</v>
      </c>
      <c r="P2712" s="21">
        <v>1461.47479</v>
      </c>
      <c r="Q2712" s="11" t="s">
        <v>4196</v>
      </c>
    </row>
    <row r="2713" spans="14:17">
      <c r="N2713" s="10" t="s">
        <v>2538</v>
      </c>
      <c r="O2713" t="s">
        <v>7397</v>
      </c>
      <c r="P2713" s="21">
        <v>51.058660000000003</v>
      </c>
      <c r="Q2713" s="11" t="s">
        <v>4198</v>
      </c>
    </row>
    <row r="2714" spans="14:17">
      <c r="N2714" s="10" t="s">
        <v>1487</v>
      </c>
      <c r="O2714" t="s">
        <v>6346</v>
      </c>
      <c r="P2714" s="21">
        <v>366.8107</v>
      </c>
      <c r="Q2714" s="11" t="s">
        <v>4195</v>
      </c>
    </row>
    <row r="2715" spans="14:17">
      <c r="N2715" s="10" t="s">
        <v>1929</v>
      </c>
      <c r="O2715" t="s">
        <v>6788</v>
      </c>
      <c r="P2715" s="21">
        <v>88.878489999999999</v>
      </c>
      <c r="Q2715" s="11" t="s">
        <v>4194</v>
      </c>
    </row>
    <row r="2716" spans="14:17">
      <c r="N2716" s="10" t="s">
        <v>556</v>
      </c>
      <c r="O2716" t="s">
        <v>5417</v>
      </c>
      <c r="P2716" s="21">
        <v>2302.5388499999999</v>
      </c>
      <c r="Q2716" s="11" t="s">
        <v>4194</v>
      </c>
    </row>
    <row r="2717" spans="14:17">
      <c r="N2717" s="10" t="s">
        <v>1702</v>
      </c>
      <c r="O2717" t="s">
        <v>6561</v>
      </c>
      <c r="P2717" s="21">
        <v>319.83535000000001</v>
      </c>
      <c r="Q2717" s="11" t="s">
        <v>4190</v>
      </c>
    </row>
    <row r="2718" spans="14:17">
      <c r="N2718" s="10" t="s">
        <v>1026</v>
      </c>
      <c r="O2718" t="s">
        <v>5885</v>
      </c>
      <c r="P2718" s="21">
        <v>461.09456</v>
      </c>
      <c r="Q2718" s="11" t="s">
        <v>4193</v>
      </c>
    </row>
    <row r="2719" spans="14:17">
      <c r="N2719" s="10" t="s">
        <v>3035</v>
      </c>
      <c r="O2719" t="s">
        <v>7894</v>
      </c>
      <c r="P2719" s="21">
        <v>12.79593</v>
      </c>
      <c r="Q2719" s="11" t="s">
        <v>4196</v>
      </c>
    </row>
    <row r="2720" spans="14:17">
      <c r="N2720" s="10" t="s">
        <v>2070</v>
      </c>
      <c r="O2720" t="s">
        <v>6929</v>
      </c>
      <c r="P2720" s="21">
        <v>150.01883000000001</v>
      </c>
      <c r="Q2720" s="11" t="s">
        <v>4195</v>
      </c>
    </row>
    <row r="2721" spans="14:17">
      <c r="N2721" s="10" t="s">
        <v>2371</v>
      </c>
      <c r="O2721" t="s">
        <v>7230</v>
      </c>
      <c r="P2721" s="21">
        <v>94.745850000000004</v>
      </c>
      <c r="Q2721" s="11" t="s">
        <v>4194</v>
      </c>
    </row>
    <row r="2722" spans="14:17">
      <c r="N2722" s="10" t="s">
        <v>1533</v>
      </c>
      <c r="O2722" t="s">
        <v>6392</v>
      </c>
      <c r="P2722" s="21">
        <v>362.92883</v>
      </c>
      <c r="Q2722" s="11" t="s">
        <v>4196</v>
      </c>
    </row>
    <row r="2723" spans="14:17">
      <c r="N2723" s="10" t="s">
        <v>214</v>
      </c>
      <c r="O2723" t="s">
        <v>4864</v>
      </c>
      <c r="P2723" s="21">
        <v>10695.17</v>
      </c>
      <c r="Q2723" s="11" t="s">
        <v>4193</v>
      </c>
    </row>
    <row r="2724" spans="14:17">
      <c r="N2724" s="10" t="s">
        <v>44</v>
      </c>
      <c r="O2724" t="s">
        <v>4585</v>
      </c>
      <c r="P2724" s="21">
        <v>77056.528080000004</v>
      </c>
      <c r="Q2724" s="11" t="s">
        <v>4196</v>
      </c>
    </row>
    <row r="2725" spans="14:17">
      <c r="N2725" s="10" t="s">
        <v>933</v>
      </c>
      <c r="O2725" t="s">
        <v>5793</v>
      </c>
      <c r="P2725" s="21">
        <v>981.89954999999998</v>
      </c>
      <c r="Q2725" s="11" t="s">
        <v>4196</v>
      </c>
    </row>
    <row r="2726" spans="14:17">
      <c r="N2726" s="10" t="s">
        <v>2966</v>
      </c>
      <c r="O2726" t="s">
        <v>7825</v>
      </c>
      <c r="P2726" s="21">
        <v>23.071159999999999</v>
      </c>
      <c r="Q2726" s="11" t="s">
        <v>4196</v>
      </c>
    </row>
    <row r="2727" spans="14:17">
      <c r="N2727" s="10" t="s">
        <v>2374</v>
      </c>
      <c r="O2727" t="s">
        <v>7233</v>
      </c>
      <c r="P2727" s="21">
        <v>65.217060000000004</v>
      </c>
      <c r="Q2727" s="11" t="s">
        <v>4198</v>
      </c>
    </row>
    <row r="2728" spans="14:17">
      <c r="N2728" s="10" t="s">
        <v>1842</v>
      </c>
      <c r="O2728" t="s">
        <v>6701</v>
      </c>
      <c r="P2728" s="21">
        <v>235.57463000000001</v>
      </c>
      <c r="Q2728" s="11" t="s">
        <v>4195</v>
      </c>
    </row>
    <row r="2729" spans="14:17">
      <c r="N2729" s="10" t="s">
        <v>642</v>
      </c>
      <c r="O2729" t="s">
        <v>5503</v>
      </c>
      <c r="P2729" s="21">
        <v>1806.1698200000001</v>
      </c>
      <c r="Q2729" s="11" t="s">
        <v>4196</v>
      </c>
    </row>
    <row r="2730" spans="14:17">
      <c r="N2730" s="10" t="s">
        <v>3306</v>
      </c>
      <c r="O2730" t="s">
        <v>8165</v>
      </c>
      <c r="P2730" s="21">
        <v>10.253130000000001</v>
      </c>
      <c r="Q2730" s="11" t="s">
        <v>4195</v>
      </c>
    </row>
    <row r="2731" spans="14:17">
      <c r="N2731" s="10" t="s">
        <v>2335</v>
      </c>
      <c r="O2731" t="s">
        <v>7194</v>
      </c>
      <c r="P2731" s="21">
        <v>105.04622000000001</v>
      </c>
      <c r="Q2731" s="11" t="s">
        <v>4196</v>
      </c>
    </row>
    <row r="2732" spans="14:17">
      <c r="N2732" s="10" t="s">
        <v>3074</v>
      </c>
      <c r="O2732" t="s">
        <v>7933</v>
      </c>
      <c r="P2732" s="21">
        <v>11.70485</v>
      </c>
      <c r="Q2732" s="11" t="s">
        <v>4198</v>
      </c>
    </row>
    <row r="2733" spans="14:17">
      <c r="N2733" s="10" t="s">
        <v>524</v>
      </c>
      <c r="O2733" t="s">
        <v>5385</v>
      </c>
      <c r="P2733" s="21">
        <v>1954.1005399999999</v>
      </c>
      <c r="Q2733" s="11" t="s">
        <v>4198</v>
      </c>
    </row>
    <row r="2734" spans="14:17">
      <c r="N2734" s="10" t="s">
        <v>3571</v>
      </c>
      <c r="O2734" t="s">
        <v>8400</v>
      </c>
      <c r="P2734" s="21">
        <v>65.421520000000001</v>
      </c>
      <c r="Q2734" s="11" t="s">
        <v>4196</v>
      </c>
    </row>
    <row r="2735" spans="14:17">
      <c r="N2735" s="10" t="s">
        <v>676</v>
      </c>
      <c r="O2735" t="s">
        <v>5537</v>
      </c>
      <c r="P2735" s="21">
        <v>2103.27718</v>
      </c>
      <c r="Q2735" s="11" t="s">
        <v>4195</v>
      </c>
    </row>
    <row r="2736" spans="14:17">
      <c r="N2736" s="10" t="s">
        <v>2197</v>
      </c>
      <c r="O2736" t="s">
        <v>7056</v>
      </c>
      <c r="P2736" s="21">
        <v>57.15408</v>
      </c>
      <c r="Q2736" s="11" t="s">
        <v>4196</v>
      </c>
    </row>
    <row r="2737" spans="14:17">
      <c r="N2737" s="10" t="s">
        <v>696</v>
      </c>
      <c r="O2737" t="s">
        <v>5557</v>
      </c>
      <c r="P2737" s="21">
        <v>2131.0479500000001</v>
      </c>
      <c r="Q2737" s="11" t="s">
        <v>4191</v>
      </c>
    </row>
    <row r="2738" spans="14:17">
      <c r="N2738" s="10" t="s">
        <v>2697</v>
      </c>
      <c r="O2738" t="s">
        <v>7556</v>
      </c>
      <c r="P2738" s="21">
        <v>21.3796</v>
      </c>
      <c r="Q2738" s="11" t="s">
        <v>4196</v>
      </c>
    </row>
    <row r="2739" spans="14:17">
      <c r="N2739" s="10" t="s">
        <v>1841</v>
      </c>
      <c r="O2739" t="s">
        <v>6700</v>
      </c>
      <c r="P2739" s="21">
        <v>198.31950000000001</v>
      </c>
      <c r="Q2739" s="11" t="s">
        <v>4194</v>
      </c>
    </row>
    <row r="2740" spans="14:17">
      <c r="N2740" s="10" t="s">
        <v>1354</v>
      </c>
      <c r="O2740" t="s">
        <v>6213</v>
      </c>
      <c r="P2740" s="21">
        <v>617.25381000000004</v>
      </c>
      <c r="Q2740" s="11" t="s">
        <v>4196</v>
      </c>
    </row>
    <row r="2741" spans="14:17">
      <c r="N2741" s="10" t="s">
        <v>1115</v>
      </c>
      <c r="O2741" t="s">
        <v>5974</v>
      </c>
      <c r="P2741" s="21">
        <v>710.73796000000004</v>
      </c>
      <c r="Q2741" s="11" t="s">
        <v>4198</v>
      </c>
    </row>
    <row r="2742" spans="14:17">
      <c r="N2742" s="10" t="s">
        <v>228</v>
      </c>
      <c r="O2742" t="s">
        <v>4890</v>
      </c>
      <c r="P2742" s="21">
        <v>9400.8427699999993</v>
      </c>
      <c r="Q2742" s="11" t="s">
        <v>4196</v>
      </c>
    </row>
    <row r="2743" spans="14:17">
      <c r="N2743" s="10" t="s">
        <v>858</v>
      </c>
      <c r="O2743" t="s">
        <v>5718</v>
      </c>
      <c r="P2743" s="21">
        <v>1538.1617699999999</v>
      </c>
      <c r="Q2743" s="11" t="s">
        <v>4196</v>
      </c>
    </row>
    <row r="2744" spans="14:17">
      <c r="N2744" s="10" t="s">
        <v>1017</v>
      </c>
      <c r="O2744" t="s">
        <v>5876</v>
      </c>
      <c r="P2744" s="21">
        <v>808.04048999999998</v>
      </c>
      <c r="Q2744" s="11" t="s">
        <v>4195</v>
      </c>
    </row>
    <row r="2745" spans="14:17">
      <c r="N2745" s="10" t="s">
        <v>2243</v>
      </c>
      <c r="O2745" t="s">
        <v>7102</v>
      </c>
      <c r="P2745" s="21">
        <v>137.14541</v>
      </c>
      <c r="Q2745" s="11" t="s">
        <v>4195</v>
      </c>
    </row>
    <row r="2746" spans="14:17">
      <c r="N2746" s="10" t="s">
        <v>2590</v>
      </c>
      <c r="O2746" t="s">
        <v>7449</v>
      </c>
      <c r="P2746" s="21">
        <v>63.317259999999997</v>
      </c>
      <c r="Q2746" s="11" t="s">
        <v>4198</v>
      </c>
    </row>
    <row r="2747" spans="14:17">
      <c r="N2747" s="10" t="s">
        <v>2604</v>
      </c>
      <c r="O2747" t="s">
        <v>7463</v>
      </c>
      <c r="P2747" s="21">
        <v>55.159379999999999</v>
      </c>
      <c r="Q2747" s="11" t="s">
        <v>4198</v>
      </c>
    </row>
    <row r="2748" spans="14:17">
      <c r="N2748" s="10" t="s">
        <v>1388</v>
      </c>
      <c r="O2748" t="s">
        <v>6247</v>
      </c>
      <c r="P2748" s="21">
        <v>384.31220999999999</v>
      </c>
      <c r="Q2748" s="11" t="s">
        <v>4197</v>
      </c>
    </row>
    <row r="2749" spans="14:17">
      <c r="N2749" s="10" t="s">
        <v>3315</v>
      </c>
      <c r="O2749" t="s">
        <v>8174</v>
      </c>
      <c r="P2749" s="21">
        <v>3.2589800000000002</v>
      </c>
      <c r="Q2749" s="11" t="s">
        <v>4196</v>
      </c>
    </row>
    <row r="2750" spans="14:17">
      <c r="N2750" s="10" t="s">
        <v>1183</v>
      </c>
      <c r="O2750" t="s">
        <v>6042</v>
      </c>
      <c r="P2750" s="21">
        <v>620.34082999999998</v>
      </c>
      <c r="Q2750" s="11" t="s">
        <v>4190</v>
      </c>
    </row>
    <row r="2751" spans="14:17">
      <c r="N2751" s="10" t="s">
        <v>707</v>
      </c>
      <c r="O2751" t="s">
        <v>5568</v>
      </c>
      <c r="P2751" s="21">
        <v>1871.86052</v>
      </c>
      <c r="Q2751" s="11" t="s">
        <v>4193</v>
      </c>
    </row>
    <row r="2752" spans="14:17">
      <c r="N2752" s="10" t="s">
        <v>3059</v>
      </c>
      <c r="O2752" t="s">
        <v>7918</v>
      </c>
      <c r="P2752" s="21">
        <v>17.674330000000001</v>
      </c>
      <c r="Q2752" s="11" t="s">
        <v>4189</v>
      </c>
    </row>
    <row r="2753" spans="14:17">
      <c r="N2753" s="10" t="s">
        <v>3514</v>
      </c>
      <c r="O2753" t="s">
        <v>8349</v>
      </c>
      <c r="P2753" s="21">
        <v>10.23907</v>
      </c>
      <c r="Q2753" s="11" t="s">
        <v>4196</v>
      </c>
    </row>
    <row r="2754" spans="14:17">
      <c r="N2754" s="10" t="s">
        <v>546</v>
      </c>
      <c r="O2754" t="s">
        <v>5407</v>
      </c>
      <c r="P2754" s="21">
        <v>1518.7703200000001</v>
      </c>
      <c r="Q2754" s="11" t="s">
        <v>4196</v>
      </c>
    </row>
    <row r="2755" spans="14:17">
      <c r="N2755" s="10" t="s">
        <v>3283</v>
      </c>
      <c r="O2755" t="s">
        <v>8142</v>
      </c>
      <c r="P2755" s="21">
        <v>4.4741999999999997</v>
      </c>
      <c r="Q2755" s="11" t="s">
        <v>4196</v>
      </c>
    </row>
    <row r="2756" spans="14:17">
      <c r="N2756" s="10" t="s">
        <v>1888</v>
      </c>
      <c r="O2756" t="s">
        <v>6747</v>
      </c>
      <c r="P2756" s="21">
        <v>206.86875000000001</v>
      </c>
      <c r="Q2756" s="11" t="s">
        <v>4195</v>
      </c>
    </row>
    <row r="2757" spans="14:17">
      <c r="N2757" s="10" t="s">
        <v>2354</v>
      </c>
      <c r="O2757" t="s">
        <v>7213</v>
      </c>
      <c r="P2757" s="21">
        <v>86.882199999999997</v>
      </c>
      <c r="Q2757" s="11" t="s">
        <v>4196</v>
      </c>
    </row>
    <row r="2758" spans="14:17">
      <c r="N2758" s="10" t="s">
        <v>593</v>
      </c>
      <c r="O2758" t="s">
        <v>5454</v>
      </c>
      <c r="P2758" s="21">
        <v>2114.99683</v>
      </c>
      <c r="Q2758" s="11" t="s">
        <v>4196</v>
      </c>
    </row>
    <row r="2759" spans="14:17">
      <c r="N2759" s="10" t="s">
        <v>2696</v>
      </c>
      <c r="O2759" t="s">
        <v>7555</v>
      </c>
      <c r="P2759" s="21">
        <v>47.140540000000001</v>
      </c>
      <c r="Q2759" s="11" t="s">
        <v>4196</v>
      </c>
    </row>
    <row r="2760" spans="14:17">
      <c r="N2760" s="10" t="s">
        <v>323</v>
      </c>
      <c r="O2760" t="s">
        <v>5185</v>
      </c>
      <c r="P2760" s="21">
        <v>6291.6824900000001</v>
      </c>
      <c r="Q2760" s="11" t="s">
        <v>4192</v>
      </c>
    </row>
    <row r="2761" spans="14:17">
      <c r="N2761" s="10" t="s">
        <v>2350</v>
      </c>
      <c r="O2761" t="s">
        <v>7209</v>
      </c>
      <c r="P2761" s="21">
        <v>76.233059999999995</v>
      </c>
      <c r="Q2761" s="11" t="s">
        <v>4196</v>
      </c>
    </row>
    <row r="2762" spans="14:17">
      <c r="N2762" s="10" t="s">
        <v>2090</v>
      </c>
      <c r="O2762" t="s">
        <v>6949</v>
      </c>
      <c r="P2762" s="21">
        <v>147.35325</v>
      </c>
      <c r="Q2762" s="11" t="s">
        <v>4195</v>
      </c>
    </row>
    <row r="2763" spans="14:17">
      <c r="N2763" s="10" t="s">
        <v>2680</v>
      </c>
      <c r="O2763" t="s">
        <v>7539</v>
      </c>
      <c r="P2763" s="21">
        <v>52.202820000000003</v>
      </c>
      <c r="Q2763" s="11" t="s">
        <v>4198</v>
      </c>
    </row>
    <row r="2764" spans="14:17">
      <c r="N2764" s="10" t="s">
        <v>1810</v>
      </c>
      <c r="O2764" t="s">
        <v>6669</v>
      </c>
      <c r="P2764" s="21">
        <v>216.80023</v>
      </c>
      <c r="Q2764" s="11" t="s">
        <v>4191</v>
      </c>
    </row>
    <row r="2765" spans="14:17">
      <c r="N2765" s="10" t="s">
        <v>2319</v>
      </c>
      <c r="O2765" t="s">
        <v>7178</v>
      </c>
      <c r="P2765" s="21">
        <v>99.571979999999996</v>
      </c>
      <c r="Q2765" s="11" t="s">
        <v>4195</v>
      </c>
    </row>
    <row r="2766" spans="14:17">
      <c r="N2766" s="10" t="s">
        <v>843</v>
      </c>
      <c r="O2766" t="s">
        <v>5703</v>
      </c>
      <c r="P2766" s="21">
        <v>1640.8634</v>
      </c>
      <c r="Q2766" s="11" t="s">
        <v>4196</v>
      </c>
    </row>
    <row r="2767" spans="14:17">
      <c r="N2767" s="10" t="s">
        <v>1065</v>
      </c>
      <c r="O2767" t="s">
        <v>5924</v>
      </c>
      <c r="P2767" s="21">
        <v>469.06337000000002</v>
      </c>
      <c r="Q2767" s="11" t="s">
        <v>4198</v>
      </c>
    </row>
    <row r="2768" spans="14:17">
      <c r="N2768" s="10" t="s">
        <v>3273</v>
      </c>
      <c r="O2768" t="s">
        <v>8132</v>
      </c>
      <c r="P2768" s="21">
        <v>4.6497200000000003</v>
      </c>
      <c r="Q2768" s="11" t="s">
        <v>4192</v>
      </c>
    </row>
    <row r="2769" spans="14:17">
      <c r="N2769" s="10" t="s">
        <v>1621</v>
      </c>
      <c r="O2769" t="s">
        <v>6480</v>
      </c>
      <c r="P2769" s="21">
        <v>296.51035999999999</v>
      </c>
      <c r="Q2769" s="11" t="s">
        <v>4198</v>
      </c>
    </row>
    <row r="2770" spans="14:17">
      <c r="N2770" s="10" t="s">
        <v>2103</v>
      </c>
      <c r="O2770" t="s">
        <v>6962</v>
      </c>
      <c r="P2770" s="21">
        <v>153.45605</v>
      </c>
      <c r="Q2770" s="11" t="s">
        <v>4195</v>
      </c>
    </row>
    <row r="2771" spans="14:17">
      <c r="N2771" s="10" t="s">
        <v>1610</v>
      </c>
      <c r="O2771" t="s">
        <v>6469</v>
      </c>
      <c r="P2771" s="21">
        <v>259.25450000000001</v>
      </c>
      <c r="Q2771" s="11" t="s">
        <v>4196</v>
      </c>
    </row>
    <row r="2772" spans="14:17">
      <c r="N2772" s="10" t="s">
        <v>2395</v>
      </c>
      <c r="O2772" t="s">
        <v>7254</v>
      </c>
      <c r="P2772" s="21">
        <v>89.713520000000003</v>
      </c>
      <c r="Q2772" s="11" t="s">
        <v>4198</v>
      </c>
    </row>
    <row r="2773" spans="14:17">
      <c r="N2773" s="10" t="s">
        <v>1410</v>
      </c>
      <c r="O2773" t="s">
        <v>6269</v>
      </c>
      <c r="P2773" s="21">
        <v>336.33918</v>
      </c>
      <c r="Q2773" s="11" t="s">
        <v>4198</v>
      </c>
    </row>
    <row r="2774" spans="14:17">
      <c r="N2774" s="10" t="s">
        <v>909</v>
      </c>
      <c r="O2774" t="s">
        <v>5769</v>
      </c>
      <c r="P2774" s="21">
        <v>567.13652999999999</v>
      </c>
      <c r="Q2774" s="11" t="s">
        <v>4198</v>
      </c>
    </row>
    <row r="2775" spans="14:17">
      <c r="N2775" s="10" t="s">
        <v>2112</v>
      </c>
      <c r="O2775" t="s">
        <v>6971</v>
      </c>
      <c r="P2775" s="21">
        <v>165.17477</v>
      </c>
      <c r="Q2775" s="11" t="s">
        <v>4195</v>
      </c>
    </row>
    <row r="2776" spans="14:17">
      <c r="N2776" s="10" t="s">
        <v>175</v>
      </c>
      <c r="O2776" t="s">
        <v>4808</v>
      </c>
      <c r="P2776" s="21">
        <v>16973.215489999999</v>
      </c>
      <c r="Q2776" s="11" t="s">
        <v>4194</v>
      </c>
    </row>
    <row r="2777" spans="14:17">
      <c r="N2777" s="10" t="s">
        <v>1176</v>
      </c>
      <c r="O2777" t="s">
        <v>6035</v>
      </c>
      <c r="P2777" s="21">
        <v>608.88188000000002</v>
      </c>
      <c r="Q2777" s="11" t="s">
        <v>4195</v>
      </c>
    </row>
    <row r="2778" spans="14:17">
      <c r="N2778" s="10" t="s">
        <v>246</v>
      </c>
      <c r="O2778" t="s">
        <v>4917</v>
      </c>
      <c r="P2778" s="21">
        <v>7218.2304800000002</v>
      </c>
      <c r="Q2778" s="11" t="s">
        <v>4195</v>
      </c>
    </row>
    <row r="2779" spans="14:17">
      <c r="N2779" s="10" t="s">
        <v>1693</v>
      </c>
      <c r="O2779" t="s">
        <v>6552</v>
      </c>
      <c r="P2779" s="21">
        <v>274.95424000000003</v>
      </c>
      <c r="Q2779" s="11" t="s">
        <v>4195</v>
      </c>
    </row>
    <row r="2780" spans="14:17">
      <c r="N2780" s="10" t="s">
        <v>646</v>
      </c>
      <c r="O2780" t="s">
        <v>5507</v>
      </c>
      <c r="P2780" s="21">
        <v>1784.1796099999999</v>
      </c>
      <c r="Q2780" s="11" t="s">
        <v>4190</v>
      </c>
    </row>
    <row r="2781" spans="14:17">
      <c r="N2781" s="10" t="s">
        <v>741</v>
      </c>
      <c r="O2781" t="s">
        <v>5602</v>
      </c>
      <c r="P2781" s="21">
        <v>1481.1441600000001</v>
      </c>
      <c r="Q2781" s="11" t="s">
        <v>4196</v>
      </c>
    </row>
    <row r="2782" spans="14:17">
      <c r="N2782" s="10" t="s">
        <v>3052</v>
      </c>
      <c r="O2782" t="s">
        <v>7911</v>
      </c>
      <c r="P2782" s="21">
        <v>11.80716</v>
      </c>
      <c r="Q2782" s="11" t="s">
        <v>4196</v>
      </c>
    </row>
    <row r="2783" spans="14:17">
      <c r="N2783" s="10" t="s">
        <v>1964</v>
      </c>
      <c r="O2783" t="s">
        <v>6823</v>
      </c>
      <c r="P2783" s="21">
        <v>173.04982999999999</v>
      </c>
      <c r="Q2783" s="11" t="s">
        <v>4194</v>
      </c>
    </row>
    <row r="2784" spans="14:17">
      <c r="N2784" s="10" t="s">
        <v>2852</v>
      </c>
      <c r="O2784" t="s">
        <v>7711</v>
      </c>
      <c r="P2784" s="21">
        <v>35.561019999999999</v>
      </c>
      <c r="Q2784" s="11" t="s">
        <v>4192</v>
      </c>
    </row>
    <row r="2785" spans="14:17">
      <c r="N2785" s="10" t="s">
        <v>293</v>
      </c>
      <c r="O2785" t="s">
        <v>5156</v>
      </c>
      <c r="P2785" s="21">
        <v>5796.0961100000004</v>
      </c>
      <c r="Q2785" s="11" t="s">
        <v>4196</v>
      </c>
    </row>
    <row r="2786" spans="14:17">
      <c r="N2786" s="10" t="s">
        <v>239</v>
      </c>
      <c r="O2786" t="s">
        <v>4907</v>
      </c>
      <c r="P2786" s="21">
        <v>5668.2692999999999</v>
      </c>
      <c r="Q2786" s="11" t="s">
        <v>4197</v>
      </c>
    </row>
    <row r="2787" spans="14:17">
      <c r="N2787" s="10" t="s">
        <v>2547</v>
      </c>
      <c r="O2787" t="s">
        <v>7406</v>
      </c>
      <c r="P2787" s="21">
        <v>63.308999999999997</v>
      </c>
      <c r="Q2787" s="11" t="s">
        <v>4195</v>
      </c>
    </row>
    <row r="2788" spans="14:17">
      <c r="N2788" s="10" t="s">
        <v>1920</v>
      </c>
      <c r="O2788" t="s">
        <v>6779</v>
      </c>
      <c r="P2788" s="21">
        <v>197.41703999999999</v>
      </c>
      <c r="Q2788" s="11" t="s">
        <v>4195</v>
      </c>
    </row>
    <row r="2789" spans="14:17">
      <c r="N2789" s="10" t="s">
        <v>1595</v>
      </c>
      <c r="O2789" t="s">
        <v>6454</v>
      </c>
      <c r="P2789" s="21">
        <v>319.41250000000002</v>
      </c>
      <c r="Q2789" s="11" t="s">
        <v>4195</v>
      </c>
    </row>
    <row r="2790" spans="14:17">
      <c r="N2790" s="10" t="s">
        <v>85</v>
      </c>
      <c r="O2790" t="s">
        <v>4656</v>
      </c>
      <c r="P2790" s="21">
        <v>39971.143020000003</v>
      </c>
      <c r="Q2790" s="11" t="s">
        <v>4194</v>
      </c>
    </row>
    <row r="2791" spans="14:17">
      <c r="N2791" s="10" t="s">
        <v>2061</v>
      </c>
      <c r="O2791" t="s">
        <v>6920</v>
      </c>
      <c r="P2791" s="21">
        <v>151.3323</v>
      </c>
      <c r="Q2791" s="11" t="s">
        <v>4195</v>
      </c>
    </row>
    <row r="2792" spans="14:17">
      <c r="N2792" s="10" t="s">
        <v>2076</v>
      </c>
      <c r="O2792" t="s">
        <v>6935</v>
      </c>
      <c r="P2792" s="21">
        <v>149.99701999999999</v>
      </c>
      <c r="Q2792" s="11" t="s">
        <v>4195</v>
      </c>
    </row>
    <row r="2793" spans="14:17">
      <c r="N2793" s="10" t="s">
        <v>1059</v>
      </c>
      <c r="O2793" t="s">
        <v>5918</v>
      </c>
      <c r="P2793" s="21">
        <v>674.37411999999995</v>
      </c>
      <c r="Q2793" s="11" t="s">
        <v>4194</v>
      </c>
    </row>
    <row r="2794" spans="14:17">
      <c r="N2794" s="10" t="s">
        <v>263</v>
      </c>
      <c r="O2794" t="s">
        <v>5129</v>
      </c>
      <c r="P2794" s="21">
        <v>7393.59753</v>
      </c>
      <c r="Q2794" s="11" t="s">
        <v>4189</v>
      </c>
    </row>
    <row r="2795" spans="14:17">
      <c r="N2795" s="10" t="s">
        <v>165</v>
      </c>
      <c r="O2795" t="s">
        <v>4790</v>
      </c>
      <c r="P2795" s="21">
        <v>17432.438139999998</v>
      </c>
      <c r="Q2795" s="11" t="s">
        <v>4196</v>
      </c>
    </row>
    <row r="2796" spans="14:17">
      <c r="N2796" s="10" t="s">
        <v>533</v>
      </c>
      <c r="O2796" t="s">
        <v>5394</v>
      </c>
      <c r="P2796" s="21">
        <v>1660.8233600000001</v>
      </c>
      <c r="Q2796" s="11" t="s">
        <v>4197</v>
      </c>
    </row>
    <row r="2797" spans="14:17">
      <c r="N2797" s="10" t="s">
        <v>2125</v>
      </c>
      <c r="O2797" t="s">
        <v>6984</v>
      </c>
      <c r="P2797" s="21">
        <v>104.77314</v>
      </c>
      <c r="Q2797" s="11" t="s">
        <v>4194</v>
      </c>
    </row>
    <row r="2798" spans="14:17">
      <c r="N2798" s="10" t="s">
        <v>1220</v>
      </c>
      <c r="O2798" t="s">
        <v>6079</v>
      </c>
      <c r="P2798" s="21">
        <v>479.60131999999999</v>
      </c>
      <c r="Q2798" s="11" t="s">
        <v>4195</v>
      </c>
    </row>
    <row r="2799" spans="14:17">
      <c r="N2799" s="10" t="s">
        <v>480</v>
      </c>
      <c r="O2799" t="s">
        <v>5341</v>
      </c>
      <c r="P2799" s="21">
        <v>2894.2064099999998</v>
      </c>
      <c r="Q2799" s="11" t="s">
        <v>4190</v>
      </c>
    </row>
    <row r="2800" spans="14:17">
      <c r="N2800" s="10" t="s">
        <v>3553</v>
      </c>
      <c r="O2800" t="s">
        <v>5341</v>
      </c>
      <c r="P2800" s="21">
        <v>2894.2064099999998</v>
      </c>
      <c r="Q2800" s="11" t="s">
        <v>4190</v>
      </c>
    </row>
    <row r="2801" spans="14:17">
      <c r="N2801" s="10" t="s">
        <v>1201</v>
      </c>
      <c r="O2801" t="s">
        <v>6060</v>
      </c>
      <c r="P2801" s="21">
        <v>498.04275000000001</v>
      </c>
      <c r="Q2801" s="11" t="s">
        <v>4194</v>
      </c>
    </row>
    <row r="2802" spans="14:17">
      <c r="N2802" s="10" t="s">
        <v>2226</v>
      </c>
      <c r="O2802" t="s">
        <v>7085</v>
      </c>
      <c r="P2802" s="21">
        <v>111.05219</v>
      </c>
      <c r="Q2802" s="11" t="s">
        <v>4196</v>
      </c>
    </row>
    <row r="2803" spans="14:17">
      <c r="N2803" s="10" t="s">
        <v>1271</v>
      </c>
      <c r="O2803" t="s">
        <v>6130</v>
      </c>
      <c r="P2803" s="21">
        <v>351.23307999999997</v>
      </c>
      <c r="Q2803" s="11" t="s">
        <v>4196</v>
      </c>
    </row>
    <row r="2804" spans="14:17">
      <c r="N2804" s="10" t="s">
        <v>3423</v>
      </c>
      <c r="O2804" t="s">
        <v>8280</v>
      </c>
      <c r="P2804" s="21">
        <v>14858.49512</v>
      </c>
      <c r="Q2804" s="11" t="s">
        <v>4190</v>
      </c>
    </row>
    <row r="2805" spans="14:17">
      <c r="N2805" s="10" t="s">
        <v>2940</v>
      </c>
      <c r="O2805" t="s">
        <v>7799</v>
      </c>
      <c r="P2805" s="21">
        <v>22.778289999999998</v>
      </c>
      <c r="Q2805" s="11" t="s">
        <v>4198</v>
      </c>
    </row>
    <row r="2806" spans="14:17">
      <c r="N2806" s="10" t="s">
        <v>798</v>
      </c>
      <c r="O2806" t="s">
        <v>5658</v>
      </c>
      <c r="P2806" s="21">
        <v>1333.1411700000001</v>
      </c>
      <c r="Q2806" s="11" t="s">
        <v>4195</v>
      </c>
    </row>
    <row r="2807" spans="14:17">
      <c r="N2807" s="10" t="s">
        <v>2466</v>
      </c>
      <c r="O2807" t="s">
        <v>7325</v>
      </c>
      <c r="P2807" s="21">
        <v>63.508929999999999</v>
      </c>
      <c r="Q2807" s="11" t="s">
        <v>4192</v>
      </c>
    </row>
    <row r="2808" spans="14:17">
      <c r="N2808" s="10" t="s">
        <v>2869</v>
      </c>
      <c r="O2808" t="s">
        <v>7728</v>
      </c>
      <c r="P2808" s="21">
        <v>29.727530000000002</v>
      </c>
      <c r="Q2808" s="11" t="s">
        <v>4196</v>
      </c>
    </row>
    <row r="2809" spans="14:17">
      <c r="N2809" s="10" t="s">
        <v>522</v>
      </c>
      <c r="O2809" t="s">
        <v>5383</v>
      </c>
      <c r="P2809" s="21">
        <v>2871.0392099999999</v>
      </c>
      <c r="Q2809" s="11" t="s">
        <v>4193</v>
      </c>
    </row>
    <row r="2810" spans="14:17">
      <c r="N2810" s="10" t="s">
        <v>748</v>
      </c>
      <c r="O2810" t="s">
        <v>5608</v>
      </c>
      <c r="P2810" s="21">
        <v>2029.2722799999999</v>
      </c>
      <c r="Q2810" s="11" t="s">
        <v>4198</v>
      </c>
    </row>
    <row r="2811" spans="14:17">
      <c r="N2811" s="10" t="s">
        <v>3176</v>
      </c>
      <c r="O2811" t="s">
        <v>8035</v>
      </c>
      <c r="P2811" s="21">
        <v>16.477119999999999</v>
      </c>
      <c r="Q2811" s="11" t="s">
        <v>4190</v>
      </c>
    </row>
    <row r="2812" spans="14:17">
      <c r="N2812" s="10" t="s">
        <v>2688</v>
      </c>
      <c r="O2812" t="s">
        <v>7547</v>
      </c>
      <c r="P2812" s="21">
        <v>50.598860000000002</v>
      </c>
      <c r="Q2812" s="11" t="s">
        <v>4195</v>
      </c>
    </row>
    <row r="2813" spans="14:17">
      <c r="N2813" s="10" t="s">
        <v>867</v>
      </c>
      <c r="O2813" t="s">
        <v>5727</v>
      </c>
      <c r="P2813" s="21">
        <v>1241.79169</v>
      </c>
      <c r="Q2813" s="11" t="s">
        <v>4195</v>
      </c>
    </row>
    <row r="2814" spans="14:17">
      <c r="N2814" s="10" t="s">
        <v>2105</v>
      </c>
      <c r="O2814" t="s">
        <v>6964</v>
      </c>
      <c r="P2814" s="21">
        <v>142.84063</v>
      </c>
      <c r="Q2814" s="11" t="s">
        <v>4197</v>
      </c>
    </row>
    <row r="2815" spans="14:17">
      <c r="N2815" s="10" t="s">
        <v>2054</v>
      </c>
      <c r="O2815" t="s">
        <v>6913</v>
      </c>
      <c r="P2815" s="21">
        <v>153.0692</v>
      </c>
      <c r="Q2815" s="11" t="s">
        <v>4195</v>
      </c>
    </row>
    <row r="2816" spans="14:17">
      <c r="N2816" s="10" t="s">
        <v>544</v>
      </c>
      <c r="O2816" t="s">
        <v>5405</v>
      </c>
      <c r="P2816" s="21">
        <v>2269.0898699999998</v>
      </c>
      <c r="Q2816" s="11" t="s">
        <v>4196</v>
      </c>
    </row>
    <row r="2817" spans="14:17">
      <c r="N2817" s="10" t="s">
        <v>2911</v>
      </c>
      <c r="O2817" t="s">
        <v>7770</v>
      </c>
      <c r="P2817" s="21">
        <v>45.354219999999998</v>
      </c>
      <c r="Q2817" s="11" t="s">
        <v>4198</v>
      </c>
    </row>
    <row r="2818" spans="14:17">
      <c r="N2818" s="10" t="s">
        <v>258</v>
      </c>
      <c r="O2818" t="s">
        <v>5124</v>
      </c>
      <c r="P2818" s="21">
        <v>5533.8504499999999</v>
      </c>
      <c r="Q2818" s="11" t="s">
        <v>4190</v>
      </c>
    </row>
    <row r="2819" spans="14:17">
      <c r="N2819" s="10" t="s">
        <v>3362</v>
      </c>
      <c r="O2819" t="s">
        <v>8221</v>
      </c>
      <c r="P2819" s="21">
        <v>3.48569</v>
      </c>
      <c r="Q2819" s="11" t="s">
        <v>4196</v>
      </c>
    </row>
    <row r="2820" spans="14:17">
      <c r="N2820" s="10" t="s">
        <v>2789</v>
      </c>
      <c r="O2820" t="s">
        <v>7648</v>
      </c>
      <c r="P2820" s="21">
        <v>28.577629999999999</v>
      </c>
      <c r="Q2820" s="11" t="s">
        <v>4197</v>
      </c>
    </row>
    <row r="2821" spans="14:17">
      <c r="N2821" s="10" t="s">
        <v>2036</v>
      </c>
      <c r="O2821" t="s">
        <v>6895</v>
      </c>
      <c r="P2821" s="21">
        <v>178.8279</v>
      </c>
      <c r="Q2821" s="11" t="s">
        <v>4195</v>
      </c>
    </row>
    <row r="2822" spans="14:17">
      <c r="N2822" s="10" t="s">
        <v>1119</v>
      </c>
      <c r="O2822" t="s">
        <v>5978</v>
      </c>
      <c r="P2822" s="21">
        <v>750.18575999999996</v>
      </c>
      <c r="Q2822" s="11" t="s">
        <v>4196</v>
      </c>
    </row>
    <row r="2823" spans="14:17">
      <c r="N2823" s="10" t="s">
        <v>1541</v>
      </c>
      <c r="O2823" t="s">
        <v>6400</v>
      </c>
      <c r="P2823" s="21">
        <v>377.81966999999997</v>
      </c>
      <c r="Q2823" s="11" t="s">
        <v>4196</v>
      </c>
    </row>
    <row r="2824" spans="14:17">
      <c r="N2824" s="10" t="s">
        <v>789</v>
      </c>
      <c r="O2824" t="s">
        <v>5649</v>
      </c>
      <c r="P2824" s="21">
        <v>1572.8176000000001</v>
      </c>
      <c r="Q2824" s="11" t="s">
        <v>4195</v>
      </c>
    </row>
    <row r="2825" spans="14:17">
      <c r="N2825" s="10" t="s">
        <v>1399</v>
      </c>
      <c r="O2825" t="s">
        <v>6258</v>
      </c>
      <c r="P2825" s="21">
        <v>514.58321999999998</v>
      </c>
      <c r="Q2825" s="11" t="s">
        <v>4196</v>
      </c>
    </row>
    <row r="2826" spans="14:17">
      <c r="N2826" s="10" t="s">
        <v>3477</v>
      </c>
      <c r="O2826" t="s">
        <v>8315</v>
      </c>
      <c r="P2826" s="21">
        <v>103.70516000000001</v>
      </c>
      <c r="Q2826" s="11" t="s">
        <v>4198</v>
      </c>
    </row>
    <row r="2827" spans="14:17">
      <c r="N2827" s="10" t="s">
        <v>437</v>
      </c>
      <c r="O2827" t="s">
        <v>5298</v>
      </c>
      <c r="P2827" s="21">
        <v>3290.14849</v>
      </c>
      <c r="Q2827" s="11" t="s">
        <v>4198</v>
      </c>
    </row>
    <row r="2828" spans="14:17">
      <c r="N2828" s="10" t="s">
        <v>3425</v>
      </c>
      <c r="O2828" t="s">
        <v>8282</v>
      </c>
      <c r="P2828" s="21">
        <v>120406.88292</v>
      </c>
      <c r="Q2828" s="11" t="s">
        <v>4196</v>
      </c>
    </row>
    <row r="2829" spans="14:17">
      <c r="N2829" s="10" t="s">
        <v>865</v>
      </c>
      <c r="O2829" t="s">
        <v>5725</v>
      </c>
      <c r="P2829" s="21">
        <v>1062.0179900000001</v>
      </c>
      <c r="Q2829" s="11" t="s">
        <v>4198</v>
      </c>
    </row>
    <row r="2830" spans="14:17">
      <c r="N2830" s="10" t="s">
        <v>2408</v>
      </c>
      <c r="O2830" t="s">
        <v>7267</v>
      </c>
      <c r="P2830" s="21">
        <v>86.799859999999995</v>
      </c>
      <c r="Q2830" s="11" t="s">
        <v>4190</v>
      </c>
    </row>
    <row r="2831" spans="14:17">
      <c r="N2831" s="10" t="s">
        <v>181</v>
      </c>
      <c r="O2831" t="s">
        <v>4819</v>
      </c>
      <c r="P2831" s="21">
        <v>11374.8662</v>
      </c>
      <c r="Q2831" s="11" t="s">
        <v>4196</v>
      </c>
    </row>
    <row r="2832" spans="14:17">
      <c r="N2832" s="10" t="s">
        <v>1834</v>
      </c>
      <c r="O2832" t="s">
        <v>6693</v>
      </c>
      <c r="P2832" s="21">
        <v>271.43214999999998</v>
      </c>
      <c r="Q2832" s="11" t="s">
        <v>4190</v>
      </c>
    </row>
    <row r="2833" spans="14:17">
      <c r="N2833" s="10" t="s">
        <v>2882</v>
      </c>
      <c r="O2833" t="s">
        <v>7741</v>
      </c>
      <c r="P2833" s="21">
        <v>29.813359999999999</v>
      </c>
      <c r="Q2833" s="11" t="s">
        <v>4196</v>
      </c>
    </row>
    <row r="2834" spans="14:17">
      <c r="N2834" s="10" t="s">
        <v>1679</v>
      </c>
      <c r="O2834" t="s">
        <v>6538</v>
      </c>
      <c r="P2834" s="21">
        <v>176.76820000000001</v>
      </c>
      <c r="Q2834" s="11" t="s">
        <v>4196</v>
      </c>
    </row>
    <row r="2835" spans="14:17">
      <c r="N2835" s="10" t="s">
        <v>3371</v>
      </c>
      <c r="O2835" t="s">
        <v>8230</v>
      </c>
      <c r="P2835" s="21">
        <v>3.4387599999999998</v>
      </c>
      <c r="Q2835" s="11" t="s">
        <v>4189</v>
      </c>
    </row>
    <row r="2836" spans="14:17">
      <c r="N2836" s="10" t="s">
        <v>3476</v>
      </c>
      <c r="O2836" t="s">
        <v>8314</v>
      </c>
      <c r="P2836" s="21">
        <v>6.7076099999999999</v>
      </c>
      <c r="Q2836" s="11" t="s">
        <v>4198</v>
      </c>
    </row>
    <row r="2837" spans="14:17">
      <c r="N2837" s="10" t="s">
        <v>2246</v>
      </c>
      <c r="O2837" t="s">
        <v>7105</v>
      </c>
      <c r="P2837" s="21">
        <v>118.67270000000001</v>
      </c>
      <c r="Q2837" s="11" t="s">
        <v>4195</v>
      </c>
    </row>
    <row r="2838" spans="14:17">
      <c r="N2838" s="10" t="s">
        <v>109</v>
      </c>
      <c r="O2838" t="s">
        <v>4698</v>
      </c>
      <c r="P2838" s="21">
        <v>30263.819960000001</v>
      </c>
      <c r="Q2838" s="11" t="s">
        <v>4193</v>
      </c>
    </row>
    <row r="2839" spans="14:17">
      <c r="N2839" s="10" t="s">
        <v>1057</v>
      </c>
      <c r="O2839" t="s">
        <v>5916</v>
      </c>
      <c r="P2839" s="21">
        <v>740.67954999999995</v>
      </c>
      <c r="Q2839" s="11" t="s">
        <v>4198</v>
      </c>
    </row>
    <row r="2840" spans="14:17">
      <c r="N2840" s="10" t="s">
        <v>953</v>
      </c>
      <c r="O2840" t="s">
        <v>5813</v>
      </c>
      <c r="P2840" s="21">
        <v>838.74276999999995</v>
      </c>
      <c r="Q2840" s="11" t="s">
        <v>4189</v>
      </c>
    </row>
    <row r="2841" spans="14:17">
      <c r="N2841" s="10" t="s">
        <v>1252</v>
      </c>
      <c r="O2841" t="s">
        <v>6111</v>
      </c>
      <c r="P2841" s="21">
        <v>467.55369000000002</v>
      </c>
      <c r="Q2841" s="11" t="s">
        <v>4196</v>
      </c>
    </row>
    <row r="2842" spans="14:17">
      <c r="N2842" s="10" t="s">
        <v>772</v>
      </c>
      <c r="O2842" t="s">
        <v>5632</v>
      </c>
      <c r="P2842" s="21">
        <v>1342.07367</v>
      </c>
      <c r="Q2842" s="11" t="s">
        <v>4197</v>
      </c>
    </row>
    <row r="2843" spans="14:17">
      <c r="N2843" s="10" t="s">
        <v>686</v>
      </c>
      <c r="O2843" t="s">
        <v>5547</v>
      </c>
      <c r="P2843" s="21">
        <v>1331.4281800000001</v>
      </c>
      <c r="Q2843" s="11" t="s">
        <v>4196</v>
      </c>
    </row>
    <row r="2844" spans="14:17">
      <c r="N2844" s="10" t="s">
        <v>1883</v>
      </c>
      <c r="O2844" t="s">
        <v>6742</v>
      </c>
      <c r="P2844" s="21">
        <v>208.3125</v>
      </c>
      <c r="Q2844" s="11" t="s">
        <v>4195</v>
      </c>
    </row>
    <row r="2845" spans="14:17">
      <c r="N2845" s="10" t="s">
        <v>2854</v>
      </c>
      <c r="O2845" t="s">
        <v>7713</v>
      </c>
      <c r="P2845" s="21">
        <v>48.438740000000003</v>
      </c>
      <c r="Q2845" s="11" t="s">
        <v>4196</v>
      </c>
    </row>
    <row r="2846" spans="14:17">
      <c r="N2846" s="10" t="s">
        <v>2057</v>
      </c>
      <c r="O2846" t="s">
        <v>6916</v>
      </c>
      <c r="P2846" s="21">
        <v>77.91001</v>
      </c>
      <c r="Q2846" s="11" t="s">
        <v>4197</v>
      </c>
    </row>
    <row r="2847" spans="14:17">
      <c r="N2847" s="10" t="s">
        <v>862</v>
      </c>
      <c r="O2847" t="s">
        <v>5722</v>
      </c>
      <c r="P2847" s="21">
        <v>563.98194000000001</v>
      </c>
      <c r="Q2847" s="11" t="s">
        <v>4196</v>
      </c>
    </row>
    <row r="2848" spans="14:17">
      <c r="N2848" s="10" t="s">
        <v>1492</v>
      </c>
      <c r="O2848" t="s">
        <v>6351</v>
      </c>
      <c r="P2848" s="21">
        <v>364.95933000000002</v>
      </c>
      <c r="Q2848" s="11" t="s">
        <v>4197</v>
      </c>
    </row>
    <row r="2849" spans="14:17">
      <c r="N2849" s="10" t="s">
        <v>3365</v>
      </c>
      <c r="O2849" t="s">
        <v>8224</v>
      </c>
      <c r="P2849" s="21">
        <v>5.0904400000000001</v>
      </c>
      <c r="Q2849" s="11" t="s">
        <v>4196</v>
      </c>
    </row>
    <row r="2850" spans="14:17">
      <c r="N2850" s="10" t="s">
        <v>1777</v>
      </c>
      <c r="O2850" t="s">
        <v>6636</v>
      </c>
      <c r="P2850" s="21">
        <v>244.16777999999999</v>
      </c>
      <c r="Q2850" s="11" t="s">
        <v>4196</v>
      </c>
    </row>
    <row r="2851" spans="14:17">
      <c r="N2851" s="10" t="s">
        <v>948</v>
      </c>
      <c r="O2851" t="s">
        <v>5808</v>
      </c>
      <c r="P2851" s="21">
        <v>931.875</v>
      </c>
      <c r="Q2851" s="11" t="s">
        <v>4195</v>
      </c>
    </row>
    <row r="2852" spans="14:17">
      <c r="N2852" s="10" t="s">
        <v>3347</v>
      </c>
      <c r="O2852" t="s">
        <v>8206</v>
      </c>
      <c r="P2852" s="21">
        <v>5.15212</v>
      </c>
      <c r="Q2852" s="11" t="s">
        <v>4196</v>
      </c>
    </row>
    <row r="2853" spans="14:17">
      <c r="N2853" s="10" t="s">
        <v>2642</v>
      </c>
      <c r="O2853" t="s">
        <v>7501</v>
      </c>
      <c r="P2853" s="21">
        <v>50.94491</v>
      </c>
      <c r="Q2853" s="11" t="s">
        <v>4196</v>
      </c>
    </row>
    <row r="2854" spans="14:17">
      <c r="N2854" s="10" t="s">
        <v>2993</v>
      </c>
      <c r="O2854" t="s">
        <v>7852</v>
      </c>
      <c r="P2854" s="21">
        <v>23.64425</v>
      </c>
      <c r="Q2854" s="11" t="s">
        <v>4198</v>
      </c>
    </row>
    <row r="2855" spans="14:17">
      <c r="N2855" s="10" t="s">
        <v>594</v>
      </c>
      <c r="O2855" t="s">
        <v>5455</v>
      </c>
      <c r="P2855" s="21">
        <v>1905.01109</v>
      </c>
      <c r="Q2855" s="11" t="s">
        <v>4195</v>
      </c>
    </row>
    <row r="2856" spans="14:17">
      <c r="N2856" s="10" t="s">
        <v>183</v>
      </c>
      <c r="O2856" t="s">
        <v>4822</v>
      </c>
      <c r="P2856" s="21">
        <v>10861.564039999999</v>
      </c>
      <c r="Q2856" s="11" t="s">
        <v>4198</v>
      </c>
    </row>
    <row r="2857" spans="14:17">
      <c r="N2857" s="10" t="s">
        <v>93</v>
      </c>
      <c r="O2857" t="s">
        <v>4671</v>
      </c>
      <c r="P2857" s="21">
        <v>23859.796429999999</v>
      </c>
      <c r="Q2857" s="11" t="s">
        <v>4196</v>
      </c>
    </row>
    <row r="2858" spans="14:17">
      <c r="N2858" s="10" t="s">
        <v>2220</v>
      </c>
      <c r="O2858" t="s">
        <v>7079</v>
      </c>
      <c r="P2858" s="21">
        <v>90.139610000000005</v>
      </c>
      <c r="Q2858" s="11" t="s">
        <v>4190</v>
      </c>
    </row>
    <row r="2859" spans="14:17">
      <c r="N2859" s="10" t="s">
        <v>2821</v>
      </c>
      <c r="O2859" t="s">
        <v>7680</v>
      </c>
      <c r="P2859" s="21">
        <v>52.068640000000002</v>
      </c>
      <c r="Q2859" s="11" t="s">
        <v>4196</v>
      </c>
    </row>
    <row r="2860" spans="14:17">
      <c r="N2860" s="10" t="s">
        <v>3329</v>
      </c>
      <c r="O2860" t="s">
        <v>8188</v>
      </c>
      <c r="P2860" s="21">
        <v>13.14138</v>
      </c>
      <c r="Q2860" s="11" t="s">
        <v>4194</v>
      </c>
    </row>
    <row r="2861" spans="14:17">
      <c r="N2861" s="10" t="s">
        <v>1129</v>
      </c>
      <c r="O2861" t="s">
        <v>5988</v>
      </c>
      <c r="P2861" s="21">
        <v>540.91650000000004</v>
      </c>
      <c r="Q2861" s="11" t="s">
        <v>4198</v>
      </c>
    </row>
    <row r="2862" spans="14:17">
      <c r="N2862" s="10" t="s">
        <v>2102</v>
      </c>
      <c r="O2862" t="s">
        <v>6961</v>
      </c>
      <c r="P2862" s="21">
        <v>157.77284</v>
      </c>
      <c r="Q2862" s="11" t="s">
        <v>4195</v>
      </c>
    </row>
    <row r="2863" spans="14:17">
      <c r="N2863" s="10" t="s">
        <v>2537</v>
      </c>
      <c r="O2863" t="s">
        <v>7396</v>
      </c>
      <c r="P2863" s="21">
        <v>72.767250000000004</v>
      </c>
      <c r="Q2863" s="11" t="s">
        <v>4196</v>
      </c>
    </row>
    <row r="2864" spans="14:17">
      <c r="N2864" s="10" t="s">
        <v>1657</v>
      </c>
      <c r="O2864" t="s">
        <v>6516</v>
      </c>
      <c r="P2864" s="21">
        <v>363.32109000000003</v>
      </c>
      <c r="Q2864" s="11" t="s">
        <v>4196</v>
      </c>
    </row>
    <row r="2865" spans="14:17">
      <c r="N2865" s="10" t="s">
        <v>255</v>
      </c>
      <c r="O2865" t="s">
        <v>5121</v>
      </c>
      <c r="P2865" s="21">
        <v>7860.5004399999998</v>
      </c>
      <c r="Q2865" s="11" t="s">
        <v>4195</v>
      </c>
    </row>
    <row r="2866" spans="14:17">
      <c r="N2866" s="10" t="s">
        <v>1817</v>
      </c>
      <c r="O2866" t="s">
        <v>6676</v>
      </c>
      <c r="P2866" s="21">
        <v>172.92514</v>
      </c>
      <c r="Q2866" s="11" t="s">
        <v>4196</v>
      </c>
    </row>
    <row r="2867" spans="14:17">
      <c r="N2867" s="10" t="s">
        <v>308</v>
      </c>
      <c r="O2867" t="s">
        <v>5170</v>
      </c>
      <c r="P2867" s="21">
        <v>5340.9828100000004</v>
      </c>
      <c r="Q2867" s="11" t="s">
        <v>4195</v>
      </c>
    </row>
    <row r="2868" spans="14:17">
      <c r="N2868" s="10" t="s">
        <v>1935</v>
      </c>
      <c r="O2868" t="s">
        <v>6794</v>
      </c>
      <c r="P2868" s="21">
        <v>333.93968999999998</v>
      </c>
      <c r="Q2868" s="11" t="s">
        <v>4194</v>
      </c>
    </row>
    <row r="2869" spans="14:17">
      <c r="N2869" s="10" t="s">
        <v>2749</v>
      </c>
      <c r="O2869" t="s">
        <v>7608</v>
      </c>
      <c r="P2869" s="21">
        <v>48.588259999999998</v>
      </c>
      <c r="Q2869" s="11" t="s">
        <v>4196</v>
      </c>
    </row>
    <row r="2870" spans="14:17">
      <c r="N2870" s="10" t="s">
        <v>1557</v>
      </c>
      <c r="O2870" t="s">
        <v>6416</v>
      </c>
      <c r="P2870" s="21">
        <v>70.87321</v>
      </c>
      <c r="Q2870" s="11" t="s">
        <v>4198</v>
      </c>
    </row>
    <row r="2871" spans="14:17">
      <c r="N2871" s="10" t="s">
        <v>3200</v>
      </c>
      <c r="O2871" t="s">
        <v>8059</v>
      </c>
      <c r="P2871" s="21">
        <v>7.7317499999999999</v>
      </c>
      <c r="Q2871" s="11" t="s">
        <v>4198</v>
      </c>
    </row>
    <row r="2872" spans="14:17">
      <c r="N2872" s="10" t="s">
        <v>2073</v>
      </c>
      <c r="O2872" t="s">
        <v>6932</v>
      </c>
      <c r="P2872" s="21">
        <v>225.71911</v>
      </c>
      <c r="Q2872" s="11" t="s">
        <v>4196</v>
      </c>
    </row>
    <row r="2873" spans="14:17">
      <c r="N2873" s="10" t="s">
        <v>1235</v>
      </c>
      <c r="O2873" t="s">
        <v>6094</v>
      </c>
      <c r="P2873" s="21">
        <v>495.15132999999997</v>
      </c>
      <c r="Q2873" s="11" t="s">
        <v>4195</v>
      </c>
    </row>
    <row r="2874" spans="14:17">
      <c r="N2874" s="10" t="s">
        <v>663</v>
      </c>
      <c r="O2874" t="s">
        <v>5524</v>
      </c>
      <c r="P2874" s="21">
        <v>1831.5044499999999</v>
      </c>
      <c r="Q2874" s="11" t="s">
        <v>4198</v>
      </c>
    </row>
    <row r="2875" spans="14:17">
      <c r="N2875" s="10" t="s">
        <v>1394</v>
      </c>
      <c r="O2875" t="s">
        <v>6253</v>
      </c>
      <c r="P2875" s="21">
        <v>461.65868</v>
      </c>
      <c r="Q2875" s="11" t="s">
        <v>4192</v>
      </c>
    </row>
    <row r="2876" spans="14:17">
      <c r="N2876" s="10" t="s">
        <v>3448</v>
      </c>
      <c r="O2876" t="s">
        <v>6253</v>
      </c>
      <c r="P2876" s="21">
        <v>461.65868</v>
      </c>
      <c r="Q2876" s="11" t="s">
        <v>4192</v>
      </c>
    </row>
    <row r="2877" spans="14:17">
      <c r="N2877" s="10" t="s">
        <v>3397</v>
      </c>
      <c r="O2877" t="s">
        <v>8256</v>
      </c>
      <c r="P2877" s="21">
        <v>6.3011900000000001</v>
      </c>
      <c r="Q2877" s="11" t="s">
        <v>4196</v>
      </c>
    </row>
    <row r="2878" spans="14:17">
      <c r="N2878" s="10" t="s">
        <v>1260</v>
      </c>
      <c r="O2878" t="s">
        <v>6119</v>
      </c>
      <c r="P2878" s="21">
        <v>505.08</v>
      </c>
      <c r="Q2878" s="11" t="s">
        <v>4195</v>
      </c>
    </row>
    <row r="2879" spans="14:17">
      <c r="N2879" s="10" t="s">
        <v>3317</v>
      </c>
      <c r="O2879" t="s">
        <v>8176</v>
      </c>
      <c r="P2879" s="21">
        <v>6.9422800000000002</v>
      </c>
      <c r="Q2879" s="11" t="s">
        <v>4195</v>
      </c>
    </row>
    <row r="2880" spans="14:17">
      <c r="N2880" s="10" t="s">
        <v>2683</v>
      </c>
      <c r="O2880" t="s">
        <v>7542</v>
      </c>
      <c r="P2880" s="21">
        <v>45.773229999999998</v>
      </c>
      <c r="Q2880" s="11" t="s">
        <v>4196</v>
      </c>
    </row>
    <row r="2881" spans="14:17">
      <c r="N2881" s="10" t="s">
        <v>2849</v>
      </c>
      <c r="O2881" t="s">
        <v>7708</v>
      </c>
      <c r="P2881" s="21">
        <v>29.37058</v>
      </c>
      <c r="Q2881" s="11" t="s">
        <v>4198</v>
      </c>
    </row>
    <row r="2882" spans="14:17">
      <c r="N2882" s="10" t="s">
        <v>2353</v>
      </c>
      <c r="O2882" t="s">
        <v>7212</v>
      </c>
      <c r="P2882" s="21">
        <v>123.26182</v>
      </c>
      <c r="Q2882" s="11" t="s">
        <v>4196</v>
      </c>
    </row>
    <row r="2883" spans="14:17">
      <c r="N2883" s="10" t="s">
        <v>3342</v>
      </c>
      <c r="O2883" t="s">
        <v>8201</v>
      </c>
      <c r="P2883" s="21">
        <v>5.3760000000000003</v>
      </c>
      <c r="Q2883" s="11" t="s">
        <v>4190</v>
      </c>
    </row>
    <row r="2884" spans="14:17">
      <c r="N2884" s="10" t="s">
        <v>2596</v>
      </c>
      <c r="O2884" t="s">
        <v>7455</v>
      </c>
      <c r="P2884" s="21">
        <v>61.838479999999997</v>
      </c>
      <c r="Q2884" s="11" t="s">
        <v>4196</v>
      </c>
    </row>
    <row r="2885" spans="14:17">
      <c r="N2885" s="10" t="s">
        <v>1845</v>
      </c>
      <c r="O2885" t="s">
        <v>6704</v>
      </c>
      <c r="P2885" s="21">
        <v>224.16564</v>
      </c>
      <c r="Q2885" s="11" t="s">
        <v>4195</v>
      </c>
    </row>
    <row r="2886" spans="14:17">
      <c r="N2886" s="10" t="s">
        <v>3263</v>
      </c>
      <c r="O2886" t="s">
        <v>8122</v>
      </c>
      <c r="P2886" s="21">
        <v>3.4553699999999998</v>
      </c>
      <c r="Q2886" s="11" t="s">
        <v>4196</v>
      </c>
    </row>
    <row r="2887" spans="14:17">
      <c r="N2887" s="10" t="s">
        <v>2214</v>
      </c>
      <c r="O2887" t="s">
        <v>7073</v>
      </c>
      <c r="P2887" s="21">
        <v>39.081389999999999</v>
      </c>
      <c r="Q2887" s="11" t="s">
        <v>4196</v>
      </c>
    </row>
    <row r="2888" spans="14:17">
      <c r="N2888" s="10" t="s">
        <v>1071</v>
      </c>
      <c r="O2888" t="s">
        <v>5930</v>
      </c>
      <c r="P2888" s="21">
        <v>697.71375</v>
      </c>
      <c r="Q2888" s="11" t="s">
        <v>4196</v>
      </c>
    </row>
    <row r="2889" spans="14:17">
      <c r="N2889" s="10" t="s">
        <v>679</v>
      </c>
      <c r="O2889" t="s">
        <v>5540</v>
      </c>
      <c r="P2889" s="21">
        <v>1206.1547499999999</v>
      </c>
      <c r="Q2889" s="11" t="s">
        <v>4193</v>
      </c>
    </row>
    <row r="2890" spans="14:17">
      <c r="N2890" s="10" t="s">
        <v>2027</v>
      </c>
      <c r="O2890" t="s">
        <v>6886</v>
      </c>
      <c r="P2890" s="21">
        <v>133.70867999999999</v>
      </c>
      <c r="Q2890" s="11" t="s">
        <v>4195</v>
      </c>
    </row>
    <row r="2891" spans="14:17">
      <c r="N2891" s="10" t="s">
        <v>991</v>
      </c>
      <c r="O2891" t="s">
        <v>5851</v>
      </c>
      <c r="P2891" s="21">
        <v>565.63199999999995</v>
      </c>
      <c r="Q2891" s="11" t="s">
        <v>4196</v>
      </c>
    </row>
    <row r="2892" spans="14:17">
      <c r="N2892" s="10" t="s">
        <v>3160</v>
      </c>
      <c r="O2892" t="s">
        <v>8019</v>
      </c>
      <c r="P2892" s="21">
        <v>8.5623799999999992</v>
      </c>
      <c r="Q2892" s="11" t="s">
        <v>4194</v>
      </c>
    </row>
    <row r="2893" spans="14:17">
      <c r="N2893" s="10" t="s">
        <v>3129</v>
      </c>
      <c r="O2893" t="s">
        <v>7988</v>
      </c>
      <c r="P2893" s="21">
        <v>11.38297</v>
      </c>
      <c r="Q2893" s="11" t="s">
        <v>4196</v>
      </c>
    </row>
    <row r="2894" spans="14:17">
      <c r="N2894" s="10" t="s">
        <v>2150</v>
      </c>
      <c r="O2894" t="s">
        <v>7009</v>
      </c>
      <c r="P2894" s="21">
        <v>97.498350000000002</v>
      </c>
      <c r="Q2894" s="11" t="s">
        <v>4196</v>
      </c>
    </row>
    <row r="2895" spans="14:17">
      <c r="N2895" s="10" t="s">
        <v>952</v>
      </c>
      <c r="O2895" t="s">
        <v>5812</v>
      </c>
      <c r="P2895" s="21">
        <v>795.56106999999997</v>
      </c>
      <c r="Q2895" s="11" t="s">
        <v>4197</v>
      </c>
    </row>
    <row r="2896" spans="14:17">
      <c r="N2896" s="10" t="s">
        <v>3008</v>
      </c>
      <c r="O2896" t="s">
        <v>7867</v>
      </c>
      <c r="P2896" s="21">
        <v>41.776110000000003</v>
      </c>
      <c r="Q2896" s="11" t="s">
        <v>4195</v>
      </c>
    </row>
    <row r="2897" spans="14:17">
      <c r="N2897" s="10" t="s">
        <v>2928</v>
      </c>
      <c r="O2897" t="s">
        <v>7787</v>
      </c>
      <c r="P2897" s="21">
        <v>12.74249</v>
      </c>
      <c r="Q2897" s="11" t="s">
        <v>4194</v>
      </c>
    </row>
    <row r="2898" spans="14:17">
      <c r="N2898" s="10" t="s">
        <v>2722</v>
      </c>
      <c r="O2898" t="s">
        <v>7581</v>
      </c>
      <c r="P2898" s="21">
        <v>202.61156</v>
      </c>
      <c r="Q2898" s="11" t="s">
        <v>4190</v>
      </c>
    </row>
    <row r="2899" spans="14:17">
      <c r="N2899" s="10" t="s">
        <v>3057</v>
      </c>
      <c r="O2899" t="s">
        <v>7916</v>
      </c>
      <c r="P2899" s="21">
        <v>39.024070000000002</v>
      </c>
      <c r="Q2899" s="11" t="s">
        <v>4192</v>
      </c>
    </row>
    <row r="2900" spans="14:17">
      <c r="N2900" s="10" t="s">
        <v>454</v>
      </c>
      <c r="O2900" t="s">
        <v>5315</v>
      </c>
      <c r="P2900" s="21">
        <v>3352.7680399999999</v>
      </c>
      <c r="Q2900" s="11" t="s">
        <v>4190</v>
      </c>
    </row>
    <row r="2901" spans="14:17">
      <c r="N2901" s="10" t="s">
        <v>270</v>
      </c>
      <c r="O2901" t="s">
        <v>5135</v>
      </c>
      <c r="P2901" s="21">
        <v>7431.21666</v>
      </c>
      <c r="Q2901" s="11" t="s">
        <v>4196</v>
      </c>
    </row>
    <row r="2902" spans="14:17">
      <c r="N2902" s="10" t="s">
        <v>1089</v>
      </c>
      <c r="O2902" t="s">
        <v>5948</v>
      </c>
      <c r="P2902" s="21">
        <v>649.54323999999997</v>
      </c>
      <c r="Q2902" s="11" t="s">
        <v>4194</v>
      </c>
    </row>
    <row r="2903" spans="14:17">
      <c r="N2903" s="10" t="s">
        <v>1552</v>
      </c>
      <c r="O2903" t="s">
        <v>6411</v>
      </c>
      <c r="P2903" s="21">
        <v>346.24617999999998</v>
      </c>
      <c r="Q2903" s="11" t="s">
        <v>4195</v>
      </c>
    </row>
    <row r="2904" spans="14:17">
      <c r="N2904" s="10" t="s">
        <v>1347</v>
      </c>
      <c r="O2904" t="s">
        <v>6206</v>
      </c>
      <c r="P2904" s="21">
        <v>412.58899000000002</v>
      </c>
      <c r="Q2904" s="11" t="s">
        <v>4198</v>
      </c>
    </row>
    <row r="2905" spans="14:17">
      <c r="N2905" s="10" t="s">
        <v>2114</v>
      </c>
      <c r="O2905" t="s">
        <v>6973</v>
      </c>
      <c r="P2905" s="21">
        <v>140.56594000000001</v>
      </c>
      <c r="Q2905" s="11" t="s">
        <v>4195</v>
      </c>
    </row>
    <row r="2906" spans="14:17">
      <c r="N2906" s="10" t="s">
        <v>2978</v>
      </c>
      <c r="O2906" t="s">
        <v>7837</v>
      </c>
      <c r="P2906" s="21">
        <v>26.62933</v>
      </c>
      <c r="Q2906" s="11" t="s">
        <v>4196</v>
      </c>
    </row>
    <row r="2907" spans="14:17">
      <c r="N2907" s="10" t="s">
        <v>1098</v>
      </c>
      <c r="O2907" t="s">
        <v>5957</v>
      </c>
      <c r="P2907" s="21">
        <v>469.15028999999998</v>
      </c>
      <c r="Q2907" s="11" t="s">
        <v>4196</v>
      </c>
    </row>
    <row r="2908" spans="14:17">
      <c r="N2908" s="10" t="s">
        <v>3104</v>
      </c>
      <c r="O2908" t="s">
        <v>7963</v>
      </c>
      <c r="P2908" s="21">
        <v>19.61232</v>
      </c>
      <c r="Q2908" s="11" t="s">
        <v>4190</v>
      </c>
    </row>
    <row r="2909" spans="14:17">
      <c r="N2909" s="10" t="s">
        <v>2564</v>
      </c>
      <c r="O2909" t="s">
        <v>7423</v>
      </c>
      <c r="P2909" s="21">
        <v>44.057650000000002</v>
      </c>
      <c r="Q2909" s="11" t="s">
        <v>4195</v>
      </c>
    </row>
    <row r="2910" spans="14:17">
      <c r="N2910" s="10" t="s">
        <v>3102</v>
      </c>
      <c r="O2910" t="s">
        <v>7961</v>
      </c>
      <c r="P2910" s="21">
        <v>20.492069999999998</v>
      </c>
      <c r="Q2910" s="11" t="s">
        <v>4196</v>
      </c>
    </row>
    <row r="2911" spans="14:17">
      <c r="N2911" s="10" t="s">
        <v>1649</v>
      </c>
      <c r="O2911" t="s">
        <v>6508</v>
      </c>
      <c r="P2911" s="21">
        <v>317.82058000000001</v>
      </c>
      <c r="Q2911" s="11" t="s">
        <v>4195</v>
      </c>
    </row>
    <row r="2912" spans="14:17">
      <c r="N2912" s="10" t="s">
        <v>1744</v>
      </c>
      <c r="O2912" t="s">
        <v>6603</v>
      </c>
      <c r="P2912" s="21">
        <v>210.42784</v>
      </c>
      <c r="Q2912" s="11" t="s">
        <v>4197</v>
      </c>
    </row>
    <row r="2913" spans="14:17">
      <c r="N2913" s="10" t="s">
        <v>1384</v>
      </c>
      <c r="O2913" t="s">
        <v>6243</v>
      </c>
      <c r="P2913" s="21">
        <v>537.45771999999999</v>
      </c>
      <c r="Q2913" s="11" t="s">
        <v>4196</v>
      </c>
    </row>
    <row r="2914" spans="14:17">
      <c r="N2914" s="10" t="s">
        <v>1277</v>
      </c>
      <c r="O2914" t="s">
        <v>6136</v>
      </c>
      <c r="P2914" s="21">
        <v>587.92740000000003</v>
      </c>
      <c r="Q2914" s="11" t="s">
        <v>4196</v>
      </c>
    </row>
    <row r="2915" spans="14:17">
      <c r="N2915" s="10" t="s">
        <v>2752</v>
      </c>
      <c r="O2915" t="s">
        <v>7611</v>
      </c>
      <c r="P2915" s="21">
        <v>11.359859999999999</v>
      </c>
      <c r="Q2915" s="11" t="s">
        <v>4196</v>
      </c>
    </row>
    <row r="2916" spans="14:17">
      <c r="N2916" s="10" t="s">
        <v>3340</v>
      </c>
      <c r="O2916" t="s">
        <v>8199</v>
      </c>
      <c r="P2916" s="21">
        <v>4.2005699999999999</v>
      </c>
      <c r="Q2916" s="11" t="s">
        <v>4198</v>
      </c>
    </row>
    <row r="2917" spans="14:17">
      <c r="N2917" s="10" t="s">
        <v>423</v>
      </c>
      <c r="O2917" t="s">
        <v>5284</v>
      </c>
      <c r="P2917" s="21">
        <v>2920.77</v>
      </c>
      <c r="Q2917" s="11" t="s">
        <v>4189</v>
      </c>
    </row>
    <row r="2918" spans="14:17">
      <c r="N2918" s="10" t="s">
        <v>2970</v>
      </c>
      <c r="O2918" t="s">
        <v>7829</v>
      </c>
      <c r="P2918" s="21">
        <v>23.313749999999999</v>
      </c>
      <c r="Q2918" s="11" t="s">
        <v>4198</v>
      </c>
    </row>
    <row r="2919" spans="14:17">
      <c r="N2919" s="10" t="s">
        <v>2182</v>
      </c>
      <c r="O2919" t="s">
        <v>7041</v>
      </c>
      <c r="P2919" s="21">
        <v>127</v>
      </c>
      <c r="Q2919" s="11" t="s">
        <v>4195</v>
      </c>
    </row>
    <row r="2920" spans="14:17">
      <c r="N2920" s="10" t="s">
        <v>289</v>
      </c>
      <c r="O2920" t="s">
        <v>5043</v>
      </c>
      <c r="P2920" s="21">
        <v>7178.9240499999996</v>
      </c>
      <c r="Q2920" s="11" t="s">
        <v>4195</v>
      </c>
    </row>
    <row r="2921" spans="14:17">
      <c r="N2921" s="10" t="s">
        <v>1506</v>
      </c>
      <c r="O2921" t="s">
        <v>6365</v>
      </c>
      <c r="P2921" s="21">
        <v>547.37338999999997</v>
      </c>
      <c r="Q2921" s="11" t="s">
        <v>4196</v>
      </c>
    </row>
    <row r="2922" spans="14:17">
      <c r="N2922" s="10" t="s">
        <v>1781</v>
      </c>
      <c r="O2922" t="s">
        <v>6640</v>
      </c>
      <c r="P2922" s="21">
        <v>280.33222999999998</v>
      </c>
      <c r="Q2922" s="11" t="s">
        <v>4198</v>
      </c>
    </row>
    <row r="2923" spans="14:17">
      <c r="N2923" s="10" t="s">
        <v>324</v>
      </c>
      <c r="O2923" t="s">
        <v>5186</v>
      </c>
      <c r="P2923" s="21">
        <v>4515.4907700000003</v>
      </c>
      <c r="Q2923" s="11" t="s">
        <v>4198</v>
      </c>
    </row>
    <row r="2924" spans="14:17">
      <c r="N2924" s="10" t="s">
        <v>613</v>
      </c>
      <c r="O2924" t="s">
        <v>5474</v>
      </c>
      <c r="P2924" s="21">
        <v>2238.1132699999998</v>
      </c>
      <c r="Q2924" s="11" t="s">
        <v>4198</v>
      </c>
    </row>
    <row r="2925" spans="14:17">
      <c r="N2925" s="10" t="s">
        <v>693</v>
      </c>
      <c r="O2925" t="s">
        <v>5554</v>
      </c>
      <c r="P2925" s="21">
        <v>2014.7767200000001</v>
      </c>
      <c r="Q2925" s="11" t="s">
        <v>4196</v>
      </c>
    </row>
    <row r="2926" spans="14:17">
      <c r="N2926" s="10" t="s">
        <v>3294</v>
      </c>
      <c r="O2926" t="s">
        <v>8153</v>
      </c>
      <c r="P2926" s="21">
        <v>10.54636</v>
      </c>
      <c r="Q2926" s="11" t="s">
        <v>4196</v>
      </c>
    </row>
    <row r="2927" spans="14:17">
      <c r="N2927" s="10" t="s">
        <v>1472</v>
      </c>
      <c r="O2927" t="s">
        <v>6331</v>
      </c>
      <c r="P2927" s="21">
        <v>362.60937999999999</v>
      </c>
      <c r="Q2927" s="11" t="s">
        <v>4195</v>
      </c>
    </row>
    <row r="2928" spans="14:17">
      <c r="N2928" s="10" t="s">
        <v>2612</v>
      </c>
      <c r="O2928" t="s">
        <v>7471</v>
      </c>
      <c r="P2928" s="21">
        <v>60.903790000000001</v>
      </c>
      <c r="Q2928" s="11" t="s">
        <v>4195</v>
      </c>
    </row>
    <row r="2929" spans="14:17">
      <c r="N2929" s="10" t="s">
        <v>2015</v>
      </c>
      <c r="O2929" t="s">
        <v>6874</v>
      </c>
      <c r="P2929" s="21">
        <v>180.70746</v>
      </c>
      <c r="Q2929" s="11" t="s">
        <v>4195</v>
      </c>
    </row>
    <row r="2930" spans="14:17">
      <c r="N2930" s="10" t="s">
        <v>1597</v>
      </c>
      <c r="O2930" t="s">
        <v>6456</v>
      </c>
      <c r="P2930" s="21">
        <v>313.75</v>
      </c>
      <c r="Q2930" s="11" t="s">
        <v>4195</v>
      </c>
    </row>
    <row r="2931" spans="14:17">
      <c r="N2931" s="10" t="s">
        <v>3097</v>
      </c>
      <c r="O2931" t="s">
        <v>7956</v>
      </c>
      <c r="P2931" s="21">
        <v>15.20308</v>
      </c>
      <c r="Q2931" s="11" t="s">
        <v>4198</v>
      </c>
    </row>
    <row r="2932" spans="14:17">
      <c r="N2932" s="10" t="s">
        <v>540</v>
      </c>
      <c r="O2932" t="s">
        <v>5401</v>
      </c>
      <c r="P2932" s="21">
        <v>2740.0050000000001</v>
      </c>
      <c r="Q2932" s="11" t="s">
        <v>4195</v>
      </c>
    </row>
    <row r="2933" spans="14:17">
      <c r="N2933" s="10" t="s">
        <v>1054</v>
      </c>
      <c r="O2933" t="s">
        <v>5913</v>
      </c>
      <c r="P2933" s="21">
        <v>742.87401999999997</v>
      </c>
      <c r="Q2933" s="11" t="s">
        <v>4196</v>
      </c>
    </row>
    <row r="2934" spans="14:17">
      <c r="N2934" s="10" t="s">
        <v>901</v>
      </c>
      <c r="O2934" t="s">
        <v>5761</v>
      </c>
      <c r="P2934" s="21">
        <v>1079.89662</v>
      </c>
      <c r="Q2934" s="11" t="s">
        <v>4197</v>
      </c>
    </row>
    <row r="2935" spans="14:17">
      <c r="N2935" s="10" t="s">
        <v>2207</v>
      </c>
      <c r="O2935" t="s">
        <v>7066</v>
      </c>
      <c r="P2935" s="21">
        <v>143.50618</v>
      </c>
      <c r="Q2935" s="11" t="s">
        <v>4196</v>
      </c>
    </row>
    <row r="2936" spans="14:17">
      <c r="N2936" s="10" t="s">
        <v>3131</v>
      </c>
      <c r="O2936" t="s">
        <v>7990</v>
      </c>
      <c r="P2936" s="21">
        <v>9.2317400000000003</v>
      </c>
      <c r="Q2936" s="11" t="s">
        <v>4190</v>
      </c>
    </row>
    <row r="2937" spans="14:17">
      <c r="N2937" s="10" t="s">
        <v>3416</v>
      </c>
      <c r="O2937" t="s">
        <v>8275</v>
      </c>
      <c r="P2937" s="21">
        <v>5.0271100000000004</v>
      </c>
      <c r="Q2937" s="11" t="s">
        <v>4196</v>
      </c>
    </row>
    <row r="2938" spans="14:17">
      <c r="N2938" s="10" t="s">
        <v>2867</v>
      </c>
      <c r="O2938" t="s">
        <v>7726</v>
      </c>
      <c r="P2938" s="21">
        <v>32.179209999999998</v>
      </c>
      <c r="Q2938" s="11" t="s">
        <v>4196</v>
      </c>
    </row>
    <row r="2939" spans="14:17">
      <c r="N2939" s="10" t="s">
        <v>166</v>
      </c>
      <c r="O2939" t="s">
        <v>4792</v>
      </c>
      <c r="P2939" s="21">
        <v>22714.897079999999</v>
      </c>
      <c r="Q2939" s="11" t="s">
        <v>4197</v>
      </c>
    </row>
    <row r="2940" spans="14:17">
      <c r="N2940" s="10" t="s">
        <v>510</v>
      </c>
      <c r="O2940" t="s">
        <v>5371</v>
      </c>
      <c r="P2940" s="21">
        <v>2178.6810799999998</v>
      </c>
      <c r="Q2940" s="11" t="s">
        <v>4198</v>
      </c>
    </row>
    <row r="2941" spans="14:17">
      <c r="N2941" s="10" t="s">
        <v>3149</v>
      </c>
      <c r="O2941" t="s">
        <v>8008</v>
      </c>
      <c r="P2941" s="21">
        <v>6.8648899999999999</v>
      </c>
      <c r="Q2941" s="11" t="s">
        <v>4198</v>
      </c>
    </row>
    <row r="2942" spans="14:17">
      <c r="N2942" s="10" t="s">
        <v>2276</v>
      </c>
      <c r="O2942" t="s">
        <v>7135</v>
      </c>
      <c r="P2942" s="21">
        <v>222.49553</v>
      </c>
      <c r="Q2942" s="11" t="s">
        <v>4195</v>
      </c>
    </row>
    <row r="2943" spans="14:17">
      <c r="N2943" s="10" t="s">
        <v>1716</v>
      </c>
      <c r="O2943" t="s">
        <v>6575</v>
      </c>
      <c r="P2943" s="21">
        <v>266.71600000000001</v>
      </c>
      <c r="Q2943" s="11" t="s">
        <v>4195</v>
      </c>
    </row>
    <row r="2944" spans="14:17">
      <c r="N2944" s="10" t="s">
        <v>2960</v>
      </c>
      <c r="O2944" t="s">
        <v>7819</v>
      </c>
      <c r="P2944" s="21">
        <v>21.456</v>
      </c>
      <c r="Q2944" s="11" t="s">
        <v>4194</v>
      </c>
    </row>
    <row r="2945" spans="14:17">
      <c r="N2945" s="10" t="s">
        <v>1687</v>
      </c>
      <c r="O2945" t="s">
        <v>6546</v>
      </c>
      <c r="P2945" s="21">
        <v>278.73698000000002</v>
      </c>
      <c r="Q2945" s="11" t="s">
        <v>4195</v>
      </c>
    </row>
    <row r="2946" spans="14:17">
      <c r="N2946" s="10" t="s">
        <v>1080</v>
      </c>
      <c r="O2946" t="s">
        <v>5939</v>
      </c>
      <c r="P2946" s="21">
        <v>0</v>
      </c>
      <c r="Q2946" s="11" t="s">
        <v>4195</v>
      </c>
    </row>
    <row r="2947" spans="14:17">
      <c r="N2947" s="10" t="s">
        <v>1164</v>
      </c>
      <c r="O2947" t="s">
        <v>6023</v>
      </c>
      <c r="P2947" s="21">
        <v>307.76083999999997</v>
      </c>
      <c r="Q2947" s="11" t="s">
        <v>4198</v>
      </c>
    </row>
    <row r="2948" spans="14:17">
      <c r="N2948" s="10" t="s">
        <v>903</v>
      </c>
      <c r="O2948" t="s">
        <v>5763</v>
      </c>
      <c r="P2948" s="21">
        <v>835.37980000000005</v>
      </c>
      <c r="Q2948" s="11" t="s">
        <v>4190</v>
      </c>
    </row>
    <row r="2949" spans="14:17">
      <c r="N2949" s="10" t="s">
        <v>145</v>
      </c>
      <c r="O2949" t="s">
        <v>4755</v>
      </c>
      <c r="P2949" s="21">
        <v>14595.47776</v>
      </c>
      <c r="Q2949" s="11" t="s">
        <v>4198</v>
      </c>
    </row>
    <row r="2950" spans="14:17">
      <c r="N2950" s="10" t="s">
        <v>1697</v>
      </c>
      <c r="O2950" t="s">
        <v>6556</v>
      </c>
      <c r="P2950" s="21">
        <v>208.52251000000001</v>
      </c>
      <c r="Q2950" s="11" t="s">
        <v>4190</v>
      </c>
    </row>
    <row r="2951" spans="14:17">
      <c r="N2951" s="10" t="s">
        <v>1074</v>
      </c>
      <c r="O2951" t="s">
        <v>5933</v>
      </c>
      <c r="P2951" s="21">
        <v>726.65625</v>
      </c>
      <c r="Q2951" s="11" t="s">
        <v>4195</v>
      </c>
    </row>
    <row r="2952" spans="14:17">
      <c r="N2952" s="10" t="s">
        <v>1062</v>
      </c>
      <c r="O2952" t="s">
        <v>5921</v>
      </c>
      <c r="P2952" s="21">
        <v>571.58200999999997</v>
      </c>
      <c r="Q2952" s="11" t="s">
        <v>4194</v>
      </c>
    </row>
    <row r="2953" spans="14:17">
      <c r="N2953" s="10" t="s">
        <v>452</v>
      </c>
      <c r="O2953" t="s">
        <v>5313</v>
      </c>
      <c r="P2953" s="21">
        <v>4153.2673800000002</v>
      </c>
      <c r="Q2953" s="11" t="s">
        <v>4195</v>
      </c>
    </row>
    <row r="2954" spans="14:17">
      <c r="N2954" s="10" t="s">
        <v>3298</v>
      </c>
      <c r="O2954" t="s">
        <v>8157</v>
      </c>
      <c r="P2954" s="21">
        <v>7.5265000000000004</v>
      </c>
      <c r="Q2954" s="11" t="s">
        <v>4192</v>
      </c>
    </row>
    <row r="2955" spans="14:17">
      <c r="N2955" s="10" t="s">
        <v>1040</v>
      </c>
      <c r="O2955" t="s">
        <v>5899</v>
      </c>
      <c r="P2955" s="21">
        <v>732.75313000000006</v>
      </c>
      <c r="Q2955" s="11" t="s">
        <v>4198</v>
      </c>
    </row>
    <row r="2956" spans="14:17">
      <c r="N2956" s="10" t="s">
        <v>3155</v>
      </c>
      <c r="O2956" t="s">
        <v>8014</v>
      </c>
      <c r="P2956" s="21">
        <v>19.130939999999999</v>
      </c>
      <c r="Q2956" s="11" t="s">
        <v>4190</v>
      </c>
    </row>
    <row r="2957" spans="14:17">
      <c r="N2957" s="10" t="s">
        <v>2321</v>
      </c>
      <c r="O2957" t="s">
        <v>7180</v>
      </c>
      <c r="P2957" s="21">
        <v>81.04513</v>
      </c>
      <c r="Q2957" s="11" t="s">
        <v>4188</v>
      </c>
    </row>
    <row r="2958" spans="14:17">
      <c r="N2958" s="10" t="s">
        <v>1526</v>
      </c>
      <c r="O2958" t="s">
        <v>6385</v>
      </c>
      <c r="P2958" s="21">
        <v>295.00495000000001</v>
      </c>
      <c r="Q2958" s="11" t="s">
        <v>4194</v>
      </c>
    </row>
    <row r="2959" spans="14:17">
      <c r="N2959" s="10" t="s">
        <v>1346</v>
      </c>
      <c r="O2959" t="s">
        <v>6205</v>
      </c>
      <c r="P2959" s="21">
        <v>464.42838999999998</v>
      </c>
      <c r="Q2959" s="11" t="s">
        <v>4195</v>
      </c>
    </row>
    <row r="2960" spans="14:17">
      <c r="N2960" s="10" t="s">
        <v>2551</v>
      </c>
      <c r="O2960" t="s">
        <v>7410</v>
      </c>
      <c r="P2960" s="21">
        <v>42.892670000000003</v>
      </c>
      <c r="Q2960" s="11" t="s">
        <v>4196</v>
      </c>
    </row>
    <row r="2961" spans="14:17">
      <c r="N2961" s="10" t="s">
        <v>1293</v>
      </c>
      <c r="O2961" t="s">
        <v>6152</v>
      </c>
      <c r="P2961" s="21">
        <v>398.38869</v>
      </c>
      <c r="Q2961" s="11" t="s">
        <v>4194</v>
      </c>
    </row>
    <row r="2962" spans="14:17">
      <c r="N2962" s="10" t="s">
        <v>2470</v>
      </c>
      <c r="O2962" t="s">
        <v>7329</v>
      </c>
      <c r="P2962" s="21">
        <v>118.09787</v>
      </c>
      <c r="Q2962" s="11" t="s">
        <v>4198</v>
      </c>
    </row>
    <row r="2963" spans="14:17">
      <c r="N2963" s="10" t="s">
        <v>2355</v>
      </c>
      <c r="O2963" t="s">
        <v>7214</v>
      </c>
      <c r="P2963" s="21">
        <v>105.55732999999999</v>
      </c>
      <c r="Q2963" s="11" t="s">
        <v>4189</v>
      </c>
    </row>
    <row r="2964" spans="14:17">
      <c r="N2964" s="10" t="s">
        <v>2636</v>
      </c>
      <c r="O2964" t="s">
        <v>7495</v>
      </c>
      <c r="P2964" s="21">
        <v>54.251849999999997</v>
      </c>
      <c r="Q2964" s="11" t="s">
        <v>4197</v>
      </c>
    </row>
    <row r="2965" spans="14:17">
      <c r="N2965" s="10" t="s">
        <v>1022</v>
      </c>
      <c r="O2965" t="s">
        <v>5881</v>
      </c>
      <c r="P2965" s="21">
        <v>562.72113999999999</v>
      </c>
      <c r="Q2965" s="11" t="s">
        <v>4194</v>
      </c>
    </row>
    <row r="2966" spans="14:17">
      <c r="N2966" s="10" t="s">
        <v>1377</v>
      </c>
      <c r="O2966" t="s">
        <v>6236</v>
      </c>
      <c r="P2966" s="21">
        <v>494.49400000000003</v>
      </c>
      <c r="Q2966" s="11" t="s">
        <v>4196</v>
      </c>
    </row>
    <row r="2967" spans="14:17">
      <c r="N2967" s="10" t="s">
        <v>2795</v>
      </c>
      <c r="O2967" t="s">
        <v>7654</v>
      </c>
      <c r="P2967" s="21">
        <v>40.868450000000003</v>
      </c>
      <c r="Q2967" s="11" t="s">
        <v>4189</v>
      </c>
    </row>
    <row r="2968" spans="14:17">
      <c r="N2968" s="10" t="s">
        <v>2865</v>
      </c>
      <c r="O2968" t="s">
        <v>7724</v>
      </c>
      <c r="P2968" s="21">
        <v>13.841089999999999</v>
      </c>
      <c r="Q2968" s="11" t="s">
        <v>4198</v>
      </c>
    </row>
    <row r="2969" spans="14:17">
      <c r="N2969" s="10" t="s">
        <v>1579</v>
      </c>
      <c r="O2969" t="s">
        <v>6438</v>
      </c>
      <c r="P2969" s="21">
        <v>320.8134</v>
      </c>
      <c r="Q2969" s="11" t="s">
        <v>4195</v>
      </c>
    </row>
    <row r="2970" spans="14:17">
      <c r="N2970" s="10" t="s">
        <v>1576</v>
      </c>
      <c r="O2970" t="s">
        <v>6435</v>
      </c>
      <c r="P2970" s="21">
        <v>320.49450000000002</v>
      </c>
      <c r="Q2970" s="11" t="s">
        <v>4195</v>
      </c>
    </row>
    <row r="2971" spans="14:17">
      <c r="N2971" s="10" t="s">
        <v>1369</v>
      </c>
      <c r="O2971" t="s">
        <v>6228</v>
      </c>
      <c r="P2971" s="21">
        <v>432.54374999999999</v>
      </c>
      <c r="Q2971" s="11" t="s">
        <v>4195</v>
      </c>
    </row>
    <row r="2972" spans="14:17">
      <c r="N2972" s="10" t="s">
        <v>2309</v>
      </c>
      <c r="O2972" t="s">
        <v>7168</v>
      </c>
      <c r="P2972" s="21">
        <v>125.96803</v>
      </c>
      <c r="Q2972" s="11" t="s">
        <v>4196</v>
      </c>
    </row>
    <row r="2973" spans="14:17">
      <c r="N2973" s="10" t="s">
        <v>2925</v>
      </c>
      <c r="O2973" t="s">
        <v>7784</v>
      </c>
      <c r="P2973" s="21">
        <v>26.39424</v>
      </c>
      <c r="Q2973" s="11" t="s">
        <v>4197</v>
      </c>
    </row>
    <row r="2974" spans="14:17">
      <c r="N2974" s="10" t="s">
        <v>3103</v>
      </c>
      <c r="O2974" t="s">
        <v>7962</v>
      </c>
      <c r="P2974" s="21">
        <v>13.847799999999999</v>
      </c>
      <c r="Q2974" s="11" t="s">
        <v>4198</v>
      </c>
    </row>
    <row r="2975" spans="14:17">
      <c r="N2975" s="10" t="s">
        <v>299</v>
      </c>
      <c r="O2975" t="s">
        <v>5162</v>
      </c>
      <c r="P2975" s="21">
        <v>4277.7955400000001</v>
      </c>
      <c r="Q2975" s="11" t="s">
        <v>4195</v>
      </c>
    </row>
    <row r="2976" spans="14:17">
      <c r="N2976" s="10" t="s">
        <v>1290</v>
      </c>
      <c r="O2976" t="s">
        <v>6149</v>
      </c>
      <c r="P2976" s="21">
        <v>462.51830999999999</v>
      </c>
      <c r="Q2976" s="11" t="s">
        <v>4197</v>
      </c>
    </row>
    <row r="2977" spans="14:17">
      <c r="N2977" s="10" t="s">
        <v>144</v>
      </c>
      <c r="O2977" t="s">
        <v>4753</v>
      </c>
      <c r="P2977" s="21">
        <v>15833.34124</v>
      </c>
      <c r="Q2977" s="11" t="s">
        <v>4198</v>
      </c>
    </row>
    <row r="2978" spans="14:17">
      <c r="N2978" s="10" t="s">
        <v>3055</v>
      </c>
      <c r="O2978" t="s">
        <v>7914</v>
      </c>
      <c r="P2978" s="21">
        <v>16.15558</v>
      </c>
      <c r="Q2978" s="11" t="s">
        <v>4196</v>
      </c>
    </row>
    <row r="2979" spans="14:17">
      <c r="N2979" s="10" t="s">
        <v>2302</v>
      </c>
      <c r="O2979" t="s">
        <v>7161</v>
      </c>
      <c r="P2979" s="21">
        <v>105.46807</v>
      </c>
      <c r="Q2979" s="11" t="s">
        <v>4196</v>
      </c>
    </row>
    <row r="2980" spans="14:17">
      <c r="N2980" s="10" t="s">
        <v>2314</v>
      </c>
      <c r="O2980" t="s">
        <v>7173</v>
      </c>
      <c r="P2980" s="21">
        <v>105.05943000000001</v>
      </c>
      <c r="Q2980" s="11" t="s">
        <v>4196</v>
      </c>
    </row>
    <row r="2981" spans="14:17">
      <c r="N2981" s="10" t="s">
        <v>1233</v>
      </c>
      <c r="O2981" t="s">
        <v>6092</v>
      </c>
      <c r="P2981" s="21">
        <v>446.56849</v>
      </c>
      <c r="Q2981" s="11" t="s">
        <v>4194</v>
      </c>
    </row>
    <row r="2982" spans="14:17">
      <c r="N2982" s="10" t="s">
        <v>3261</v>
      </c>
      <c r="O2982" t="s">
        <v>8120</v>
      </c>
      <c r="P2982" s="21">
        <v>19.538730000000001</v>
      </c>
      <c r="Q2982" s="11" t="s">
        <v>4196</v>
      </c>
    </row>
    <row r="2983" spans="14:17">
      <c r="N2983" s="10" t="s">
        <v>3300</v>
      </c>
      <c r="O2983" t="s">
        <v>8159</v>
      </c>
      <c r="P2983" s="21">
        <v>4.8694199999999999</v>
      </c>
      <c r="Q2983" s="11" t="s">
        <v>4198</v>
      </c>
    </row>
    <row r="2984" spans="14:17">
      <c r="N2984" s="10" t="s">
        <v>1315</v>
      </c>
      <c r="O2984" t="s">
        <v>6174</v>
      </c>
      <c r="P2984" s="21">
        <v>470.69022000000001</v>
      </c>
      <c r="Q2984" s="11" t="s">
        <v>4196</v>
      </c>
    </row>
    <row r="2985" spans="14:17">
      <c r="N2985" s="10" t="s">
        <v>1811</v>
      </c>
      <c r="O2985" t="s">
        <v>6670</v>
      </c>
      <c r="P2985" s="21">
        <v>270.39256999999998</v>
      </c>
      <c r="Q2985" s="11" t="s">
        <v>4194</v>
      </c>
    </row>
    <row r="2986" spans="14:17">
      <c r="N2986" s="10" t="s">
        <v>3192</v>
      </c>
      <c r="O2986" t="s">
        <v>8051</v>
      </c>
      <c r="P2986" s="21">
        <v>9.7323299999999993</v>
      </c>
      <c r="Q2986" s="11" t="s">
        <v>4198</v>
      </c>
    </row>
    <row r="2987" spans="14:17">
      <c r="N2987" s="10" t="s">
        <v>3046</v>
      </c>
      <c r="O2987" t="s">
        <v>7905</v>
      </c>
      <c r="P2987" s="21">
        <v>17.347639999999998</v>
      </c>
      <c r="Q2987" s="11" t="s">
        <v>4198</v>
      </c>
    </row>
    <row r="2988" spans="14:17">
      <c r="N2988" s="10" t="s">
        <v>3110</v>
      </c>
      <c r="O2988" t="s">
        <v>7969</v>
      </c>
      <c r="P2988" s="21">
        <v>9.1242800000000006</v>
      </c>
      <c r="Q2988" s="11" t="s">
        <v>4196</v>
      </c>
    </row>
    <row r="2989" spans="14:17">
      <c r="N2989" s="10" t="s">
        <v>2577</v>
      </c>
      <c r="O2989" t="s">
        <v>7436</v>
      </c>
      <c r="P2989" s="21">
        <v>83.223129999999998</v>
      </c>
      <c r="Q2989" s="11" t="s">
        <v>4194</v>
      </c>
    </row>
    <row r="2990" spans="14:17">
      <c r="N2990" s="10" t="s">
        <v>3361</v>
      </c>
      <c r="O2990" t="s">
        <v>8220</v>
      </c>
      <c r="P2990" s="21">
        <v>3.47533</v>
      </c>
      <c r="Q2990" s="11" t="s">
        <v>4196</v>
      </c>
    </row>
    <row r="2991" spans="14:17">
      <c r="N2991" s="10" t="s">
        <v>573</v>
      </c>
      <c r="O2991" t="s">
        <v>5434</v>
      </c>
      <c r="P2991" s="21">
        <v>2140.9857099999999</v>
      </c>
      <c r="Q2991" s="11" t="s">
        <v>4194</v>
      </c>
    </row>
    <row r="2992" spans="14:17">
      <c r="N2992" s="10" t="s">
        <v>2437</v>
      </c>
      <c r="O2992" t="s">
        <v>7296</v>
      </c>
      <c r="P2992" s="21">
        <v>101.03476000000001</v>
      </c>
      <c r="Q2992" s="11" t="s">
        <v>4198</v>
      </c>
    </row>
    <row r="2993" spans="14:17">
      <c r="N2993" s="10" t="s">
        <v>1926</v>
      </c>
      <c r="O2993" t="s">
        <v>6785</v>
      </c>
      <c r="P2993" s="21">
        <v>132.27448000000001</v>
      </c>
      <c r="Q2993" s="11" t="s">
        <v>4196</v>
      </c>
    </row>
    <row r="2994" spans="14:17">
      <c r="N2994" s="10" t="s">
        <v>354</v>
      </c>
      <c r="O2994" t="s">
        <v>5215</v>
      </c>
      <c r="P2994" s="21">
        <v>2350.0054500000001</v>
      </c>
      <c r="Q2994" s="11" t="s">
        <v>4196</v>
      </c>
    </row>
    <row r="2995" spans="14:17">
      <c r="N2995" s="10" t="s">
        <v>2737</v>
      </c>
      <c r="O2995" t="s">
        <v>7596</v>
      </c>
      <c r="P2995" s="21">
        <v>33.55932</v>
      </c>
      <c r="Q2995" s="11" t="s">
        <v>4193</v>
      </c>
    </row>
    <row r="2996" spans="14:17">
      <c r="N2996" s="10" t="s">
        <v>2324</v>
      </c>
      <c r="O2996" t="s">
        <v>7183</v>
      </c>
      <c r="P2996" s="21">
        <v>100.30952000000001</v>
      </c>
      <c r="Q2996" s="11" t="s">
        <v>4195</v>
      </c>
    </row>
    <row r="2997" spans="14:17">
      <c r="N2997" s="10" t="s">
        <v>1542</v>
      </c>
      <c r="O2997" t="s">
        <v>6401</v>
      </c>
      <c r="P2997" s="21">
        <v>333.46406000000002</v>
      </c>
      <c r="Q2997" s="11" t="s">
        <v>4195</v>
      </c>
    </row>
    <row r="2998" spans="14:17">
      <c r="N2998" s="10" t="s">
        <v>1250</v>
      </c>
      <c r="O2998" t="s">
        <v>6109</v>
      </c>
      <c r="P2998" s="21">
        <v>350.30871000000002</v>
      </c>
      <c r="Q2998" s="11" t="s">
        <v>4198</v>
      </c>
    </row>
    <row r="2999" spans="14:17">
      <c r="N2999" s="10" t="s">
        <v>1370</v>
      </c>
      <c r="O2999" t="s">
        <v>6229</v>
      </c>
      <c r="P2999" s="21">
        <v>468.00562000000002</v>
      </c>
      <c r="Q2999" s="11" t="s">
        <v>4195</v>
      </c>
    </row>
    <row r="3000" spans="14:17">
      <c r="N3000" s="10" t="s">
        <v>1593</v>
      </c>
      <c r="O3000" t="s">
        <v>6452</v>
      </c>
      <c r="P3000" s="21">
        <v>365.87849</v>
      </c>
      <c r="Q3000" s="11" t="s">
        <v>4195</v>
      </c>
    </row>
    <row r="3001" spans="14:17">
      <c r="N3001" s="10" t="s">
        <v>1276</v>
      </c>
      <c r="O3001" t="s">
        <v>6135</v>
      </c>
      <c r="P3001" s="21">
        <v>422.97199000000001</v>
      </c>
      <c r="Q3001" s="11" t="s">
        <v>4195</v>
      </c>
    </row>
    <row r="3002" spans="14:17">
      <c r="N3002" s="10" t="s">
        <v>1824</v>
      </c>
      <c r="O3002" t="s">
        <v>6683</v>
      </c>
      <c r="P3002" s="21">
        <v>252.06532999999999</v>
      </c>
      <c r="Q3002" s="11" t="s">
        <v>4195</v>
      </c>
    </row>
    <row r="3003" spans="14:17">
      <c r="N3003" s="10" t="s">
        <v>871</v>
      </c>
      <c r="O3003" t="s">
        <v>5731</v>
      </c>
      <c r="P3003" s="21">
        <v>1155.45967</v>
      </c>
      <c r="Q3003" s="11" t="s">
        <v>4195</v>
      </c>
    </row>
    <row r="3004" spans="14:17">
      <c r="N3004" s="10" t="s">
        <v>300</v>
      </c>
      <c r="O3004" t="s">
        <v>5163</v>
      </c>
      <c r="P3004" s="21">
        <v>5775.893</v>
      </c>
      <c r="Q3004" s="11" t="s">
        <v>4195</v>
      </c>
    </row>
    <row r="3005" spans="14:17">
      <c r="N3005" s="10" t="s">
        <v>818</v>
      </c>
      <c r="O3005" t="s">
        <v>5678</v>
      </c>
      <c r="P3005" s="21">
        <v>1450.82374</v>
      </c>
      <c r="Q3005" s="11" t="s">
        <v>4192</v>
      </c>
    </row>
    <row r="3006" spans="14:17">
      <c r="N3006" s="10" t="s">
        <v>1735</v>
      </c>
      <c r="O3006" t="s">
        <v>6594</v>
      </c>
      <c r="P3006" s="21">
        <v>136.65003999999999</v>
      </c>
      <c r="Q3006" s="11" t="s">
        <v>4197</v>
      </c>
    </row>
    <row r="3007" spans="14:17">
      <c r="N3007" s="10" t="s">
        <v>1118</v>
      </c>
      <c r="O3007" t="s">
        <v>5977</v>
      </c>
      <c r="P3007" s="21">
        <v>700.20473000000004</v>
      </c>
      <c r="Q3007" s="11" t="s">
        <v>4190</v>
      </c>
    </row>
    <row r="3008" spans="14:17">
      <c r="N3008" s="10" t="s">
        <v>2885</v>
      </c>
      <c r="O3008" t="s">
        <v>7744</v>
      </c>
      <c r="P3008" s="21">
        <v>29.270119999999999</v>
      </c>
      <c r="Q3008" s="11" t="s">
        <v>4197</v>
      </c>
    </row>
    <row r="3009" spans="14:17">
      <c r="N3009" s="10" t="s">
        <v>2980</v>
      </c>
      <c r="O3009" t="s">
        <v>7839</v>
      </c>
      <c r="P3009" s="21">
        <v>17.013079999999999</v>
      </c>
      <c r="Q3009" s="11" t="s">
        <v>4197</v>
      </c>
    </row>
    <row r="3010" spans="14:17">
      <c r="N3010" s="10" t="s">
        <v>958</v>
      </c>
      <c r="O3010" t="s">
        <v>5818</v>
      </c>
      <c r="P3010" s="21">
        <v>1066.32672</v>
      </c>
      <c r="Q3010" s="11" t="s">
        <v>4192</v>
      </c>
    </row>
    <row r="3011" spans="14:17">
      <c r="N3011" s="10" t="s">
        <v>1990</v>
      </c>
      <c r="O3011" t="s">
        <v>6849</v>
      </c>
      <c r="P3011" s="21">
        <v>73.438109999999995</v>
      </c>
      <c r="Q3011" s="11" t="s">
        <v>4196</v>
      </c>
    </row>
    <row r="3012" spans="14:17">
      <c r="N3012" s="10" t="s">
        <v>2433</v>
      </c>
      <c r="O3012" t="s">
        <v>7292</v>
      </c>
      <c r="P3012" s="21">
        <v>89.572569999999999</v>
      </c>
      <c r="Q3012" s="11" t="s">
        <v>4196</v>
      </c>
    </row>
    <row r="3013" spans="14:17">
      <c r="N3013" s="10" t="s">
        <v>2976</v>
      </c>
      <c r="O3013" t="s">
        <v>7835</v>
      </c>
      <c r="P3013" s="21">
        <v>18.901250000000001</v>
      </c>
      <c r="Q3013" s="11" t="s">
        <v>4198</v>
      </c>
    </row>
    <row r="3014" spans="14:17">
      <c r="N3014" s="10" t="s">
        <v>2799</v>
      </c>
      <c r="O3014" t="s">
        <v>7658</v>
      </c>
      <c r="P3014" s="21">
        <v>25.792459999999998</v>
      </c>
      <c r="Q3014" s="11" t="s">
        <v>4198</v>
      </c>
    </row>
    <row r="3015" spans="14:17">
      <c r="N3015" s="10" t="s">
        <v>153</v>
      </c>
      <c r="O3015" t="s">
        <v>4769</v>
      </c>
      <c r="P3015" s="21">
        <v>14092.933000000001</v>
      </c>
      <c r="Q3015" s="11" t="s">
        <v>4198</v>
      </c>
    </row>
    <row r="3016" spans="14:17">
      <c r="N3016" s="10" t="s">
        <v>1892</v>
      </c>
      <c r="O3016" t="s">
        <v>6751</v>
      </c>
      <c r="P3016" s="21">
        <v>161.37412</v>
      </c>
      <c r="Q3016" s="11" t="s">
        <v>4197</v>
      </c>
    </row>
    <row r="3017" spans="14:17">
      <c r="N3017" s="10" t="s">
        <v>416</v>
      </c>
      <c r="O3017" t="s">
        <v>5277</v>
      </c>
      <c r="P3017" s="21">
        <v>2960.2720599999998</v>
      </c>
      <c r="Q3017" s="11" t="s">
        <v>4194</v>
      </c>
    </row>
    <row r="3018" spans="14:17">
      <c r="N3018" s="10" t="s">
        <v>1536</v>
      </c>
      <c r="O3018" t="s">
        <v>6395</v>
      </c>
      <c r="P3018" s="21">
        <v>354.73286999999999</v>
      </c>
      <c r="Q3018" s="11" t="s">
        <v>4194</v>
      </c>
    </row>
    <row r="3019" spans="14:17">
      <c r="N3019" s="10" t="s">
        <v>2047</v>
      </c>
      <c r="O3019" t="s">
        <v>6906</v>
      </c>
      <c r="P3019" s="21">
        <v>153.58525</v>
      </c>
      <c r="Q3019" s="11" t="s">
        <v>4195</v>
      </c>
    </row>
    <row r="3020" spans="14:17">
      <c r="N3020" s="10" t="s">
        <v>1598</v>
      </c>
      <c r="O3020" t="s">
        <v>6457</v>
      </c>
      <c r="P3020" s="21">
        <v>310.65334000000001</v>
      </c>
      <c r="Q3020" s="11" t="s">
        <v>4195</v>
      </c>
    </row>
    <row r="3021" spans="14:17">
      <c r="N3021" s="10" t="s">
        <v>2958</v>
      </c>
      <c r="O3021" t="s">
        <v>7817</v>
      </c>
      <c r="P3021" s="21">
        <v>13.05353</v>
      </c>
      <c r="Q3021" s="11" t="s">
        <v>4198</v>
      </c>
    </row>
    <row r="3022" spans="14:17">
      <c r="N3022" s="10" t="s">
        <v>1826</v>
      </c>
      <c r="O3022" t="s">
        <v>6685</v>
      </c>
      <c r="P3022" s="21">
        <v>227.74102999999999</v>
      </c>
      <c r="Q3022" s="11" t="s">
        <v>4195</v>
      </c>
    </row>
    <row r="3023" spans="14:17">
      <c r="N3023" s="10" t="s">
        <v>667</v>
      </c>
      <c r="O3023" t="s">
        <v>5528</v>
      </c>
      <c r="P3023" s="21">
        <v>1616.19003</v>
      </c>
      <c r="Q3023" s="11" t="s">
        <v>4196</v>
      </c>
    </row>
    <row r="3024" spans="14:17">
      <c r="N3024" s="10" t="s">
        <v>441</v>
      </c>
      <c r="O3024" t="s">
        <v>5302</v>
      </c>
      <c r="P3024" s="21">
        <v>3096.1710400000002</v>
      </c>
      <c r="Q3024" s="11" t="s">
        <v>4198</v>
      </c>
    </row>
    <row r="3025" spans="14:17">
      <c r="N3025" s="10" t="s">
        <v>446</v>
      </c>
      <c r="O3025" t="s">
        <v>5307</v>
      </c>
      <c r="P3025" s="21">
        <v>3426.44445</v>
      </c>
      <c r="Q3025" s="11" t="s">
        <v>4192</v>
      </c>
    </row>
    <row r="3026" spans="14:17">
      <c r="N3026" s="10" t="s">
        <v>2361</v>
      </c>
      <c r="O3026" t="s">
        <v>7220</v>
      </c>
      <c r="P3026" s="21">
        <v>25.85502</v>
      </c>
      <c r="Q3026" s="11" t="s">
        <v>4196</v>
      </c>
    </row>
    <row r="3027" spans="14:17">
      <c r="N3027" s="10" t="s">
        <v>335</v>
      </c>
      <c r="O3027" t="s">
        <v>5196</v>
      </c>
      <c r="P3027" s="21">
        <v>4628.8373300000003</v>
      </c>
      <c r="Q3027" s="11" t="s">
        <v>4198</v>
      </c>
    </row>
    <row r="3028" spans="14:17">
      <c r="N3028" s="10" t="s">
        <v>168</v>
      </c>
      <c r="O3028" t="s">
        <v>4796</v>
      </c>
      <c r="P3028" s="21">
        <v>13114.428250000001</v>
      </c>
      <c r="Q3028" s="11" t="s">
        <v>4198</v>
      </c>
    </row>
    <row r="3029" spans="14:17">
      <c r="N3029" s="10" t="s">
        <v>3500</v>
      </c>
      <c r="O3029" t="s">
        <v>4431</v>
      </c>
      <c r="P3029" s="21">
        <v>3234.7849999999999</v>
      </c>
      <c r="Q3029" s="11" t="s">
        <v>4189</v>
      </c>
    </row>
    <row r="3030" spans="14:17">
      <c r="N3030" s="10" t="s">
        <v>512</v>
      </c>
      <c r="O3030" t="s">
        <v>5373</v>
      </c>
      <c r="P3030" s="21">
        <v>2339.7395900000001</v>
      </c>
      <c r="Q3030" s="11" t="s">
        <v>4196</v>
      </c>
    </row>
    <row r="3031" spans="14:17">
      <c r="N3031" s="10" t="s">
        <v>2620</v>
      </c>
      <c r="O3031" t="s">
        <v>7479</v>
      </c>
      <c r="P3031" s="21">
        <v>97.725489999999994</v>
      </c>
      <c r="Q3031" s="11" t="s">
        <v>4188</v>
      </c>
    </row>
    <row r="3032" spans="14:17">
      <c r="N3032" s="10" t="s">
        <v>3360</v>
      </c>
      <c r="O3032" t="s">
        <v>8219</v>
      </c>
      <c r="P3032" s="21">
        <v>7.1436200000000003</v>
      </c>
      <c r="Q3032" s="11" t="s">
        <v>4190</v>
      </c>
    </row>
    <row r="3033" spans="14:17">
      <c r="N3033" s="10" t="s">
        <v>868</v>
      </c>
      <c r="O3033" t="s">
        <v>5728</v>
      </c>
      <c r="P3033" s="21">
        <v>812.20321999999999</v>
      </c>
      <c r="Q3033" s="11" t="s">
        <v>4197</v>
      </c>
    </row>
    <row r="3034" spans="14:17">
      <c r="N3034" s="10" t="s">
        <v>1985</v>
      </c>
      <c r="O3034" t="s">
        <v>6844</v>
      </c>
      <c r="P3034" s="21">
        <v>92.776840000000007</v>
      </c>
      <c r="Q3034" s="11" t="s">
        <v>4196</v>
      </c>
    </row>
    <row r="3035" spans="14:17">
      <c r="N3035" s="10" t="s">
        <v>595</v>
      </c>
      <c r="O3035" t="s">
        <v>5456</v>
      </c>
      <c r="P3035" s="21">
        <v>1974.69751</v>
      </c>
      <c r="Q3035" s="11" t="s">
        <v>4190</v>
      </c>
    </row>
    <row r="3036" spans="14:17">
      <c r="N3036" s="10" t="s">
        <v>3181</v>
      </c>
      <c r="O3036" t="s">
        <v>8040</v>
      </c>
      <c r="P3036" s="21">
        <v>12.9421</v>
      </c>
      <c r="Q3036" s="11" t="s">
        <v>4196</v>
      </c>
    </row>
    <row r="3037" spans="14:17">
      <c r="N3037" s="10" t="s">
        <v>1960</v>
      </c>
      <c r="O3037" t="s">
        <v>6819</v>
      </c>
      <c r="P3037" s="21">
        <v>148.44374999999999</v>
      </c>
      <c r="Q3037" s="11" t="s">
        <v>4197</v>
      </c>
    </row>
    <row r="3038" spans="14:17">
      <c r="N3038" s="10" t="s">
        <v>32</v>
      </c>
      <c r="O3038" t="s">
        <v>4555</v>
      </c>
      <c r="P3038" s="21">
        <v>113861.75999999999</v>
      </c>
      <c r="Q3038" s="11" t="s">
        <v>4194</v>
      </c>
    </row>
    <row r="3039" spans="14:17">
      <c r="N3039" s="10" t="s">
        <v>3491</v>
      </c>
      <c r="O3039" t="s">
        <v>8328</v>
      </c>
      <c r="P3039" s="21">
        <v>2.8080000000000001E-2</v>
      </c>
      <c r="Q3039" s="11" t="s">
        <v>4192</v>
      </c>
    </row>
    <row r="3040" spans="14:17">
      <c r="N3040" s="10" t="s">
        <v>2257</v>
      </c>
      <c r="O3040" t="s">
        <v>7116</v>
      </c>
      <c r="P3040" s="21">
        <v>102.38185</v>
      </c>
      <c r="Q3040" s="11" t="s">
        <v>4188</v>
      </c>
    </row>
    <row r="3041" spans="14:17">
      <c r="N3041" s="10" t="s">
        <v>2492</v>
      </c>
      <c r="O3041" t="s">
        <v>7351</v>
      </c>
      <c r="P3041" s="21">
        <v>86.053880000000007</v>
      </c>
      <c r="Q3041" s="11" t="s">
        <v>4198</v>
      </c>
    </row>
    <row r="3042" spans="14:17">
      <c r="N3042" s="10" t="s">
        <v>129</v>
      </c>
      <c r="O3042" t="s">
        <v>4728</v>
      </c>
      <c r="P3042" s="21">
        <v>17153.326659999999</v>
      </c>
      <c r="Q3042" s="11" t="s">
        <v>4189</v>
      </c>
    </row>
    <row r="3043" spans="14:17">
      <c r="N3043" s="10" t="s">
        <v>775</v>
      </c>
      <c r="O3043" t="s">
        <v>5635</v>
      </c>
      <c r="P3043" s="21">
        <v>1556.44298</v>
      </c>
      <c r="Q3043" s="11" t="s">
        <v>4195</v>
      </c>
    </row>
    <row r="3044" spans="14:17">
      <c r="N3044" s="10" t="s">
        <v>691</v>
      </c>
      <c r="O3044" t="s">
        <v>5552</v>
      </c>
      <c r="P3044" s="21">
        <v>1562.7067300000001</v>
      </c>
      <c r="Q3044" s="11" t="s">
        <v>4195</v>
      </c>
    </row>
    <row r="3045" spans="14:17">
      <c r="N3045" s="10" t="s">
        <v>390</v>
      </c>
      <c r="O3045" t="s">
        <v>5251</v>
      </c>
      <c r="P3045" s="21">
        <v>4599.0706899999996</v>
      </c>
      <c r="Q3045" s="11" t="s">
        <v>4190</v>
      </c>
    </row>
    <row r="3046" spans="14:17">
      <c r="N3046" s="10" t="s">
        <v>1611</v>
      </c>
      <c r="O3046" t="s">
        <v>6470</v>
      </c>
      <c r="P3046" s="21">
        <v>309.37207000000001</v>
      </c>
      <c r="Q3046" s="11" t="s">
        <v>4195</v>
      </c>
    </row>
    <row r="3047" spans="14:17">
      <c r="N3047" s="10" t="s">
        <v>869</v>
      </c>
      <c r="O3047" t="s">
        <v>5729</v>
      </c>
      <c r="P3047" s="21">
        <v>1501.5140699999999</v>
      </c>
      <c r="Q3047" s="11" t="s">
        <v>4190</v>
      </c>
    </row>
    <row r="3048" spans="14:17">
      <c r="N3048" s="10" t="s">
        <v>833</v>
      </c>
      <c r="O3048" t="s">
        <v>5693</v>
      </c>
      <c r="P3048" s="21">
        <v>994.81281999999999</v>
      </c>
      <c r="Q3048" s="11" t="s">
        <v>4190</v>
      </c>
    </row>
    <row r="3049" spans="14:17">
      <c r="N3049" s="10" t="s">
        <v>529</v>
      </c>
      <c r="O3049" t="s">
        <v>5390</v>
      </c>
      <c r="P3049" s="21">
        <v>2489.1560500000001</v>
      </c>
      <c r="Q3049" s="11" t="s">
        <v>4194</v>
      </c>
    </row>
    <row r="3050" spans="14:17">
      <c r="N3050" s="10" t="s">
        <v>1222</v>
      </c>
      <c r="O3050" t="s">
        <v>6081</v>
      </c>
      <c r="P3050" s="21">
        <v>344.61304999999999</v>
      </c>
      <c r="Q3050" s="11" t="s">
        <v>4194</v>
      </c>
    </row>
    <row r="3051" spans="14:17">
      <c r="N3051" s="10" t="s">
        <v>725</v>
      </c>
      <c r="O3051" t="s">
        <v>5586</v>
      </c>
      <c r="P3051" s="21">
        <v>1901.19004</v>
      </c>
      <c r="Q3051" s="11" t="s">
        <v>4195</v>
      </c>
    </row>
    <row r="3052" spans="14:17">
      <c r="N3052" s="10" t="s">
        <v>1421</v>
      </c>
      <c r="O3052" t="s">
        <v>6280</v>
      </c>
      <c r="P3052" s="21">
        <v>363.94580000000002</v>
      </c>
      <c r="Q3052" s="11" t="s">
        <v>4196</v>
      </c>
    </row>
    <row r="3053" spans="14:17">
      <c r="N3053" s="10" t="s">
        <v>1740</v>
      </c>
      <c r="O3053" t="s">
        <v>6599</v>
      </c>
      <c r="P3053" s="21">
        <v>256.75</v>
      </c>
      <c r="Q3053" s="11" t="s">
        <v>4195</v>
      </c>
    </row>
    <row r="3054" spans="14:17">
      <c r="N3054" s="10" t="s">
        <v>487</v>
      </c>
      <c r="O3054" t="s">
        <v>5348</v>
      </c>
      <c r="P3054" s="21">
        <v>2951.0643399999999</v>
      </c>
      <c r="Q3054" s="11" t="s">
        <v>4198</v>
      </c>
    </row>
    <row r="3055" spans="14:17">
      <c r="N3055" s="10" t="s">
        <v>628</v>
      </c>
      <c r="O3055" t="s">
        <v>5489</v>
      </c>
      <c r="P3055" s="21">
        <v>1943.54925</v>
      </c>
      <c r="Q3055" s="11" t="s">
        <v>4195</v>
      </c>
    </row>
    <row r="3056" spans="14:17">
      <c r="N3056" s="10" t="s">
        <v>2832</v>
      </c>
      <c r="O3056" t="s">
        <v>7691</v>
      </c>
      <c r="P3056" s="21">
        <v>23.47833</v>
      </c>
      <c r="Q3056" s="11" t="s">
        <v>4197</v>
      </c>
    </row>
    <row r="3057" spans="14:17">
      <c r="N3057" s="10" t="s">
        <v>2784</v>
      </c>
      <c r="O3057" t="s">
        <v>7643</v>
      </c>
      <c r="P3057" s="21">
        <v>27.43468</v>
      </c>
      <c r="Q3057" s="11" t="s">
        <v>4196</v>
      </c>
    </row>
    <row r="3058" spans="14:17">
      <c r="N3058" s="10" t="s">
        <v>942</v>
      </c>
      <c r="O3058" t="s">
        <v>5802</v>
      </c>
      <c r="P3058" s="21">
        <v>792.05823999999996</v>
      </c>
      <c r="Q3058" s="11" t="s">
        <v>4198</v>
      </c>
    </row>
    <row r="3059" spans="14:17">
      <c r="N3059" s="10" t="s">
        <v>640</v>
      </c>
      <c r="O3059" t="s">
        <v>5501</v>
      </c>
      <c r="P3059" s="21">
        <v>1896.0245199999999</v>
      </c>
      <c r="Q3059" s="11" t="s">
        <v>4194</v>
      </c>
    </row>
    <row r="3060" spans="14:17">
      <c r="N3060" s="10" t="s">
        <v>1599</v>
      </c>
      <c r="O3060" t="s">
        <v>6458</v>
      </c>
      <c r="P3060" s="21">
        <v>312.8125</v>
      </c>
      <c r="Q3060" s="11" t="s">
        <v>4195</v>
      </c>
    </row>
    <row r="3061" spans="14:17">
      <c r="N3061" s="10" t="s">
        <v>2418</v>
      </c>
      <c r="O3061" t="s">
        <v>7277</v>
      </c>
      <c r="P3061" s="21">
        <v>80.630409999999998</v>
      </c>
      <c r="Q3061" s="11" t="s">
        <v>4194</v>
      </c>
    </row>
    <row r="3062" spans="14:17">
      <c r="N3062" s="10" t="s">
        <v>1999</v>
      </c>
      <c r="O3062" t="s">
        <v>6858</v>
      </c>
      <c r="P3062" s="21">
        <v>157.79783</v>
      </c>
      <c r="Q3062" s="11" t="s">
        <v>4193</v>
      </c>
    </row>
    <row r="3063" spans="14:17">
      <c r="N3063" s="10" t="s">
        <v>2261</v>
      </c>
      <c r="O3063" t="s">
        <v>7120</v>
      </c>
      <c r="P3063" s="21">
        <v>88.246700000000004</v>
      </c>
      <c r="Q3063" s="11" t="s">
        <v>4196</v>
      </c>
    </row>
    <row r="3064" spans="14:17">
      <c r="N3064" s="10" t="s">
        <v>3175</v>
      </c>
      <c r="O3064" t="s">
        <v>8034</v>
      </c>
      <c r="P3064" s="21">
        <v>11.083449999999999</v>
      </c>
      <c r="Q3064" s="11" t="s">
        <v>4198</v>
      </c>
    </row>
    <row r="3065" spans="14:17">
      <c r="N3065" s="10" t="s">
        <v>988</v>
      </c>
      <c r="O3065" t="s">
        <v>5848</v>
      </c>
      <c r="P3065" s="21">
        <v>0</v>
      </c>
      <c r="Q3065" s="11" t="s">
        <v>4196</v>
      </c>
    </row>
    <row r="3066" spans="14:17">
      <c r="N3066" s="10" t="s">
        <v>3077</v>
      </c>
      <c r="O3066" t="s">
        <v>7936</v>
      </c>
      <c r="P3066" s="21">
        <v>18.222729999999999</v>
      </c>
      <c r="Q3066" s="11" t="s">
        <v>4192</v>
      </c>
    </row>
    <row r="3067" spans="14:17">
      <c r="N3067" s="10" t="s">
        <v>1605</v>
      </c>
      <c r="O3067" t="s">
        <v>6464</v>
      </c>
      <c r="P3067" s="21">
        <v>318.00303000000002</v>
      </c>
      <c r="Q3067" s="11" t="s">
        <v>4195</v>
      </c>
    </row>
    <row r="3068" spans="14:17">
      <c r="N3068" s="10" t="s">
        <v>2300</v>
      </c>
      <c r="O3068" t="s">
        <v>7159</v>
      </c>
      <c r="P3068" s="21">
        <v>105.66974999999999</v>
      </c>
      <c r="Q3068" s="11" t="s">
        <v>4195</v>
      </c>
    </row>
    <row r="3069" spans="14:17">
      <c r="N3069" s="10" t="s">
        <v>906</v>
      </c>
      <c r="O3069" t="s">
        <v>5766</v>
      </c>
      <c r="P3069" s="21">
        <v>896.92623000000003</v>
      </c>
      <c r="Q3069" s="11" t="s">
        <v>4196</v>
      </c>
    </row>
    <row r="3070" spans="14:17">
      <c r="N3070" s="10" t="s">
        <v>781</v>
      </c>
      <c r="O3070" t="s">
        <v>5641</v>
      </c>
      <c r="P3070" s="21">
        <v>972.10157000000004</v>
      </c>
      <c r="Q3070" s="11" t="s">
        <v>4198</v>
      </c>
    </row>
    <row r="3071" spans="14:17">
      <c r="N3071" s="10" t="s">
        <v>826</v>
      </c>
      <c r="O3071" t="s">
        <v>5686</v>
      </c>
      <c r="P3071" s="21">
        <v>922.52345000000003</v>
      </c>
      <c r="Q3071" s="11" t="s">
        <v>4190</v>
      </c>
    </row>
    <row r="3072" spans="14:17">
      <c r="N3072" s="10" t="s">
        <v>974</v>
      </c>
      <c r="O3072" t="s">
        <v>5834</v>
      </c>
      <c r="P3072" s="21">
        <v>910.39382000000001</v>
      </c>
      <c r="Q3072" s="11" t="s">
        <v>4192</v>
      </c>
    </row>
    <row r="3073" spans="14:17">
      <c r="N3073" s="10" t="s">
        <v>536</v>
      </c>
      <c r="O3073" t="s">
        <v>5397</v>
      </c>
      <c r="P3073" s="21">
        <v>3140.5106599999999</v>
      </c>
      <c r="Q3073" s="11" t="s">
        <v>4190</v>
      </c>
    </row>
    <row r="3074" spans="14:17">
      <c r="N3074" s="10" t="s">
        <v>2462</v>
      </c>
      <c r="O3074" t="s">
        <v>7321</v>
      </c>
      <c r="P3074" s="21">
        <v>66.961439999999996</v>
      </c>
      <c r="Q3074" s="11" t="s">
        <v>4190</v>
      </c>
    </row>
    <row r="3075" spans="14:17">
      <c r="N3075" s="10" t="s">
        <v>341</v>
      </c>
      <c r="O3075" t="s">
        <v>5202</v>
      </c>
      <c r="P3075" s="21">
        <v>5118.7513300000001</v>
      </c>
      <c r="Q3075" s="11" t="s">
        <v>4190</v>
      </c>
    </row>
    <row r="3076" spans="14:17">
      <c r="N3076" s="10" t="s">
        <v>3014</v>
      </c>
      <c r="O3076" t="s">
        <v>7873</v>
      </c>
      <c r="P3076" s="21">
        <v>14.454800000000001</v>
      </c>
      <c r="Q3076" s="11" t="s">
        <v>4196</v>
      </c>
    </row>
    <row r="3077" spans="14:17">
      <c r="N3077" s="10" t="s">
        <v>2517</v>
      </c>
      <c r="O3077" t="s">
        <v>7376</v>
      </c>
      <c r="P3077" s="21">
        <v>55.596879999999999</v>
      </c>
      <c r="Q3077" s="11" t="s">
        <v>4190</v>
      </c>
    </row>
    <row r="3078" spans="14:17">
      <c r="N3078" s="10" t="s">
        <v>2991</v>
      </c>
      <c r="O3078" t="s">
        <v>7850</v>
      </c>
      <c r="P3078" s="21">
        <v>12.64038</v>
      </c>
      <c r="Q3078" s="11" t="s">
        <v>4197</v>
      </c>
    </row>
    <row r="3079" spans="14:17">
      <c r="N3079" s="10" t="s">
        <v>328</v>
      </c>
      <c r="O3079" t="s">
        <v>5189</v>
      </c>
      <c r="P3079" s="21">
        <v>4344.9689399999997</v>
      </c>
      <c r="Q3079" s="11" t="s">
        <v>4198</v>
      </c>
    </row>
    <row r="3080" spans="14:17">
      <c r="N3080" s="10" t="s">
        <v>3312</v>
      </c>
      <c r="O3080" t="s">
        <v>8171</v>
      </c>
      <c r="P3080" s="21">
        <v>6.4640399999999998</v>
      </c>
      <c r="Q3080" s="11" t="s">
        <v>4198</v>
      </c>
    </row>
    <row r="3081" spans="14:17">
      <c r="N3081" s="10" t="s">
        <v>1931</v>
      </c>
      <c r="O3081" t="s">
        <v>6790</v>
      </c>
      <c r="P3081" s="21">
        <v>164.33956000000001</v>
      </c>
      <c r="Q3081" s="11" t="s">
        <v>4194</v>
      </c>
    </row>
    <row r="3082" spans="14:17">
      <c r="N3082" s="10" t="s">
        <v>649</v>
      </c>
      <c r="O3082" t="s">
        <v>5510</v>
      </c>
      <c r="P3082" s="21">
        <v>1928.25378</v>
      </c>
      <c r="Q3082" s="11" t="s">
        <v>4196</v>
      </c>
    </row>
    <row r="3083" spans="14:17">
      <c r="N3083" s="10" t="s">
        <v>2762</v>
      </c>
      <c r="O3083" t="s">
        <v>7621</v>
      </c>
      <c r="P3083" s="21">
        <v>49.644649999999999</v>
      </c>
      <c r="Q3083" s="11" t="s">
        <v>4196</v>
      </c>
    </row>
    <row r="3084" spans="14:17">
      <c r="N3084" s="10" t="s">
        <v>2889</v>
      </c>
      <c r="O3084" t="s">
        <v>7748</v>
      </c>
      <c r="P3084" s="21">
        <v>25.38523</v>
      </c>
      <c r="Q3084" s="11" t="s">
        <v>4196</v>
      </c>
    </row>
    <row r="3085" spans="14:17">
      <c r="N3085" s="10" t="s">
        <v>2550</v>
      </c>
      <c r="O3085" t="s">
        <v>7409</v>
      </c>
      <c r="P3085" s="21">
        <v>82.202889999999996</v>
      </c>
      <c r="Q3085" s="11" t="s">
        <v>4197</v>
      </c>
    </row>
    <row r="3086" spans="14:17">
      <c r="N3086" s="10" t="s">
        <v>394</v>
      </c>
      <c r="O3086" t="s">
        <v>5255</v>
      </c>
      <c r="P3086" s="21">
        <v>3369.6196100000002</v>
      </c>
      <c r="Q3086" s="11" t="s">
        <v>4196</v>
      </c>
    </row>
    <row r="3087" spans="14:17">
      <c r="N3087" s="10" t="s">
        <v>1680</v>
      </c>
      <c r="O3087" t="s">
        <v>6539</v>
      </c>
      <c r="P3087" s="21">
        <v>479.04480000000001</v>
      </c>
      <c r="Q3087" s="11" t="s">
        <v>4196</v>
      </c>
    </row>
    <row r="3088" spans="14:17">
      <c r="N3088" s="10" t="s">
        <v>2864</v>
      </c>
      <c r="O3088" t="s">
        <v>7723</v>
      </c>
      <c r="P3088" s="21">
        <v>17.30592</v>
      </c>
      <c r="Q3088" s="11" t="s">
        <v>4196</v>
      </c>
    </row>
    <row r="3089" spans="14:17">
      <c r="N3089" s="10" t="s">
        <v>1428</v>
      </c>
      <c r="O3089" t="s">
        <v>6287</v>
      </c>
      <c r="P3089" s="21">
        <v>397.68437999999998</v>
      </c>
      <c r="Q3089" s="11" t="s">
        <v>4195</v>
      </c>
    </row>
    <row r="3090" spans="14:17">
      <c r="N3090" s="10" t="s">
        <v>1609</v>
      </c>
      <c r="O3090" t="s">
        <v>6468</v>
      </c>
      <c r="P3090" s="21">
        <v>464.40177</v>
      </c>
      <c r="Q3090" s="11" t="s">
        <v>4196</v>
      </c>
    </row>
    <row r="3091" spans="14:17">
      <c r="N3091" s="10" t="s">
        <v>159</v>
      </c>
      <c r="O3091" t="s">
        <v>4779</v>
      </c>
      <c r="P3091" s="21">
        <v>13602.223099999999</v>
      </c>
      <c r="Q3091" s="11" t="s">
        <v>4195</v>
      </c>
    </row>
    <row r="3092" spans="14:17">
      <c r="N3092" s="10" t="s">
        <v>1675</v>
      </c>
      <c r="O3092" t="s">
        <v>6534</v>
      </c>
      <c r="P3092" s="21">
        <v>284.90625</v>
      </c>
      <c r="Q3092" s="11" t="s">
        <v>4195</v>
      </c>
    </row>
    <row r="3093" spans="14:17">
      <c r="N3093" s="10" t="s">
        <v>1823</v>
      </c>
      <c r="O3093" t="s">
        <v>6682</v>
      </c>
      <c r="P3093" s="21">
        <v>226.15096</v>
      </c>
      <c r="Q3093" s="11" t="s">
        <v>4195</v>
      </c>
    </row>
    <row r="3094" spans="14:17">
      <c r="N3094" s="10" t="s">
        <v>3236</v>
      </c>
      <c r="O3094" t="s">
        <v>8095</v>
      </c>
      <c r="P3094" s="21">
        <v>18.77637</v>
      </c>
      <c r="Q3094" s="11" t="s">
        <v>4190</v>
      </c>
    </row>
    <row r="3095" spans="14:17">
      <c r="N3095" s="10" t="s">
        <v>910</v>
      </c>
      <c r="O3095" t="s">
        <v>5770</v>
      </c>
      <c r="P3095" s="21">
        <v>698.45693000000006</v>
      </c>
      <c r="Q3095" s="11" t="s">
        <v>4190</v>
      </c>
    </row>
    <row r="3096" spans="14:17">
      <c r="N3096" s="10" t="s">
        <v>375</v>
      </c>
      <c r="O3096" t="s">
        <v>5236</v>
      </c>
      <c r="P3096" s="21">
        <v>3794.1215999999999</v>
      </c>
      <c r="Q3096" s="11" t="s">
        <v>4198</v>
      </c>
    </row>
    <row r="3097" spans="14:17">
      <c r="N3097" s="10" t="s">
        <v>3278</v>
      </c>
      <c r="O3097" t="s">
        <v>8137</v>
      </c>
      <c r="P3097" s="21">
        <v>8.4297599999999999</v>
      </c>
      <c r="Q3097" s="11" t="s">
        <v>4196</v>
      </c>
    </row>
    <row r="3098" spans="14:17">
      <c r="N3098" s="10" t="s">
        <v>2498</v>
      </c>
      <c r="O3098" t="s">
        <v>7357</v>
      </c>
      <c r="P3098" s="21">
        <v>53.210500000000003</v>
      </c>
      <c r="Q3098" s="11" t="s">
        <v>4198</v>
      </c>
    </row>
    <row r="3099" spans="14:17">
      <c r="N3099" s="10" t="s">
        <v>739</v>
      </c>
      <c r="O3099" t="s">
        <v>5600</v>
      </c>
      <c r="P3099" s="21">
        <v>1733.145</v>
      </c>
      <c r="Q3099" s="11" t="s">
        <v>4196</v>
      </c>
    </row>
    <row r="3100" spans="14:17">
      <c r="N3100" s="10" t="s">
        <v>398</v>
      </c>
      <c r="O3100" t="s">
        <v>5259</v>
      </c>
      <c r="P3100" s="21">
        <v>3774.5196000000001</v>
      </c>
      <c r="Q3100" s="11" t="s">
        <v>4196</v>
      </c>
    </row>
    <row r="3101" spans="14:17">
      <c r="N3101" s="10" t="s">
        <v>2698</v>
      </c>
      <c r="O3101" t="s">
        <v>7557</v>
      </c>
      <c r="P3101" s="21">
        <v>53.595149999999997</v>
      </c>
      <c r="Q3101" s="11" t="s">
        <v>4196</v>
      </c>
    </row>
    <row r="3102" spans="14:17">
      <c r="N3102" s="10" t="s">
        <v>57</v>
      </c>
      <c r="O3102" t="s">
        <v>4606</v>
      </c>
      <c r="P3102" s="21">
        <v>48665.28587</v>
      </c>
      <c r="Q3102" s="11" t="s">
        <v>4198</v>
      </c>
    </row>
    <row r="3103" spans="14:17">
      <c r="N3103" s="10" t="s">
        <v>2732</v>
      </c>
      <c r="O3103" t="s">
        <v>7591</v>
      </c>
      <c r="P3103" s="21">
        <v>45.368989999999997</v>
      </c>
      <c r="Q3103" s="11" t="s">
        <v>4194</v>
      </c>
    </row>
    <row r="3104" spans="14:17">
      <c r="N3104" s="10" t="s">
        <v>2446</v>
      </c>
      <c r="O3104" t="s">
        <v>7305</v>
      </c>
      <c r="P3104" s="21">
        <v>72.611059999999995</v>
      </c>
      <c r="Q3104" s="11" t="s">
        <v>4196</v>
      </c>
    </row>
    <row r="3105" spans="14:17">
      <c r="N3105" s="10" t="s">
        <v>3119</v>
      </c>
      <c r="O3105" t="s">
        <v>7978</v>
      </c>
      <c r="P3105" s="21">
        <v>11.53754</v>
      </c>
      <c r="Q3105" s="11" t="s">
        <v>4198</v>
      </c>
    </row>
    <row r="3106" spans="14:17">
      <c r="N3106" s="10" t="s">
        <v>118</v>
      </c>
      <c r="O3106" t="s">
        <v>4710</v>
      </c>
      <c r="P3106" s="21">
        <v>24371.072400000001</v>
      </c>
      <c r="Q3106" s="11" t="s">
        <v>4195</v>
      </c>
    </row>
    <row r="3107" spans="14:17">
      <c r="N3107" s="10" t="s">
        <v>3241</v>
      </c>
      <c r="O3107" t="s">
        <v>8100</v>
      </c>
      <c r="P3107" s="21">
        <v>10.393129999999999</v>
      </c>
      <c r="Q3107" s="11" t="s">
        <v>4196</v>
      </c>
    </row>
    <row r="3108" spans="14:17">
      <c r="N3108" s="10" t="s">
        <v>908</v>
      </c>
      <c r="O3108" t="s">
        <v>5768</v>
      </c>
      <c r="P3108" s="21">
        <v>780.25787000000003</v>
      </c>
      <c r="Q3108" s="11" t="s">
        <v>4197</v>
      </c>
    </row>
    <row r="3109" spans="14:17">
      <c r="N3109" s="10" t="s">
        <v>2088</v>
      </c>
      <c r="O3109" t="s">
        <v>6947</v>
      </c>
      <c r="P3109" s="21">
        <v>123.22051</v>
      </c>
      <c r="Q3109" s="11" t="s">
        <v>4196</v>
      </c>
    </row>
    <row r="3110" spans="14:17">
      <c r="N3110" s="10" t="s">
        <v>1524</v>
      </c>
      <c r="O3110" t="s">
        <v>6383</v>
      </c>
      <c r="P3110" s="21">
        <v>231.37599</v>
      </c>
      <c r="Q3110" s="11" t="s">
        <v>4196</v>
      </c>
    </row>
    <row r="3111" spans="14:17">
      <c r="N3111" s="10" t="s">
        <v>2973</v>
      </c>
      <c r="O3111" t="s">
        <v>7832</v>
      </c>
      <c r="P3111" s="21">
        <v>20.866710000000001</v>
      </c>
      <c r="Q3111" s="11" t="s">
        <v>4198</v>
      </c>
    </row>
    <row r="3112" spans="14:17">
      <c r="N3112" s="10" t="s">
        <v>137</v>
      </c>
      <c r="O3112" t="s">
        <v>4740</v>
      </c>
      <c r="P3112" s="21">
        <v>17475.005590000001</v>
      </c>
      <c r="Q3112" s="11" t="s">
        <v>4197</v>
      </c>
    </row>
    <row r="3113" spans="14:17">
      <c r="N3113" s="10" t="s">
        <v>2442</v>
      </c>
      <c r="O3113" t="s">
        <v>7301</v>
      </c>
      <c r="P3113" s="21">
        <v>42.557040000000001</v>
      </c>
      <c r="Q3113" s="11" t="s">
        <v>4196</v>
      </c>
    </row>
    <row r="3114" spans="14:17">
      <c r="N3114" s="10" t="s">
        <v>3092</v>
      </c>
      <c r="O3114" t="s">
        <v>7951</v>
      </c>
      <c r="P3114" s="21">
        <v>11.9367</v>
      </c>
      <c r="Q3114" s="11" t="s">
        <v>4196</v>
      </c>
    </row>
    <row r="3115" spans="14:17">
      <c r="N3115" s="10" t="s">
        <v>2129</v>
      </c>
      <c r="O3115" t="s">
        <v>6988</v>
      </c>
      <c r="P3115" s="21">
        <v>97.129170000000002</v>
      </c>
      <c r="Q3115" s="11" t="s">
        <v>4196</v>
      </c>
    </row>
    <row r="3116" spans="14:17">
      <c r="N3116" s="10" t="s">
        <v>1632</v>
      </c>
      <c r="O3116" t="s">
        <v>6491</v>
      </c>
      <c r="P3116" s="21">
        <v>298.13749999999999</v>
      </c>
      <c r="Q3116" s="11" t="s">
        <v>4195</v>
      </c>
    </row>
    <row r="3117" spans="14:17">
      <c r="N3117" s="10" t="s">
        <v>550</v>
      </c>
      <c r="O3117" t="s">
        <v>5411</v>
      </c>
      <c r="P3117" s="21">
        <v>2890.2303900000002</v>
      </c>
      <c r="Q3117" s="11" t="s">
        <v>4196</v>
      </c>
    </row>
    <row r="3118" spans="14:17">
      <c r="N3118" s="10" t="s">
        <v>2796</v>
      </c>
      <c r="O3118" t="s">
        <v>7655</v>
      </c>
      <c r="P3118" s="21">
        <v>35.24588</v>
      </c>
      <c r="Q3118" s="11" t="s">
        <v>4194</v>
      </c>
    </row>
    <row r="3119" spans="14:17">
      <c r="N3119" s="10" t="s">
        <v>1353</v>
      </c>
      <c r="O3119" t="s">
        <v>6212</v>
      </c>
      <c r="P3119" s="21">
        <v>639.28581999999994</v>
      </c>
      <c r="Q3119" s="11" t="s">
        <v>4196</v>
      </c>
    </row>
    <row r="3120" spans="14:17">
      <c r="N3120" s="10" t="s">
        <v>3408</v>
      </c>
      <c r="O3120" t="s">
        <v>8267</v>
      </c>
      <c r="P3120" s="21">
        <v>2.6228799999999999</v>
      </c>
      <c r="Q3120" s="11" t="s">
        <v>4189</v>
      </c>
    </row>
    <row r="3121" spans="14:17">
      <c r="N3121" s="10" t="s">
        <v>3179</v>
      </c>
      <c r="O3121" t="s">
        <v>8038</v>
      </c>
      <c r="P3121" s="21">
        <v>10.141819999999999</v>
      </c>
      <c r="Q3121" s="11" t="s">
        <v>4198</v>
      </c>
    </row>
    <row r="3122" spans="14:17">
      <c r="N3122" s="10" t="s">
        <v>2666</v>
      </c>
      <c r="O3122" t="s">
        <v>7525</v>
      </c>
      <c r="P3122" s="21">
        <v>51.684379999999997</v>
      </c>
      <c r="Q3122" s="11" t="s">
        <v>4194</v>
      </c>
    </row>
    <row r="3123" spans="14:17">
      <c r="N3123" s="10" t="s">
        <v>1696</v>
      </c>
      <c r="O3123" t="s">
        <v>6555</v>
      </c>
      <c r="P3123" s="21">
        <v>275.06763000000001</v>
      </c>
      <c r="Q3123" s="11" t="s">
        <v>4195</v>
      </c>
    </row>
    <row r="3124" spans="14:17">
      <c r="N3124" s="10" t="s">
        <v>752</v>
      </c>
      <c r="O3124" t="s">
        <v>5612</v>
      </c>
      <c r="P3124" s="21">
        <v>1472.4769200000001</v>
      </c>
      <c r="Q3124" s="11" t="s">
        <v>4194</v>
      </c>
    </row>
    <row r="3125" spans="14:17">
      <c r="N3125" s="10" t="s">
        <v>1427</v>
      </c>
      <c r="O3125" t="s">
        <v>6286</v>
      </c>
      <c r="P3125" s="21">
        <v>391.01427999999999</v>
      </c>
      <c r="Q3125" s="11" t="s">
        <v>4196</v>
      </c>
    </row>
    <row r="3126" spans="14:17">
      <c r="N3126" s="10" t="s">
        <v>709</v>
      </c>
      <c r="O3126" t="s">
        <v>5570</v>
      </c>
      <c r="P3126" s="21">
        <v>1649.01287</v>
      </c>
      <c r="Q3126" s="11" t="s">
        <v>4198</v>
      </c>
    </row>
    <row r="3127" spans="14:17">
      <c r="N3127" s="10" t="s">
        <v>1505</v>
      </c>
      <c r="O3127" t="s">
        <v>6364</v>
      </c>
      <c r="P3127" s="21">
        <v>351.21</v>
      </c>
      <c r="Q3127" s="11" t="s">
        <v>4195</v>
      </c>
    </row>
    <row r="3128" spans="14:17">
      <c r="N3128" s="10" t="s">
        <v>2661</v>
      </c>
      <c r="O3128" t="s">
        <v>7520</v>
      </c>
      <c r="P3128" s="21">
        <v>47.218470000000003</v>
      </c>
      <c r="Q3128" s="11" t="s">
        <v>4190</v>
      </c>
    </row>
    <row r="3129" spans="14:17">
      <c r="N3129" s="10" t="s">
        <v>2366</v>
      </c>
      <c r="O3129" t="s">
        <v>7225</v>
      </c>
      <c r="P3129" s="21">
        <v>102.89978000000001</v>
      </c>
      <c r="Q3129" s="11" t="s">
        <v>4192</v>
      </c>
    </row>
    <row r="3130" spans="14:17">
      <c r="N3130" s="10" t="s">
        <v>2610</v>
      </c>
      <c r="O3130" t="s">
        <v>7469</v>
      </c>
      <c r="P3130" s="21">
        <v>49.697519999999997</v>
      </c>
      <c r="Q3130" s="11" t="s">
        <v>4190</v>
      </c>
    </row>
    <row r="3131" spans="14:17">
      <c r="N3131" s="10" t="s">
        <v>2535</v>
      </c>
      <c r="O3131" t="s">
        <v>7394</v>
      </c>
      <c r="P3131" s="21">
        <v>141.11956000000001</v>
      </c>
      <c r="Q3131" s="11" t="s">
        <v>4196</v>
      </c>
    </row>
    <row r="3132" spans="14:17">
      <c r="N3132" s="10" t="s">
        <v>2487</v>
      </c>
      <c r="O3132" t="s">
        <v>7346</v>
      </c>
      <c r="P3132" s="21">
        <v>66.670860000000005</v>
      </c>
      <c r="Q3132" s="11" t="s">
        <v>4195</v>
      </c>
    </row>
    <row r="3133" spans="14:17">
      <c r="N3133" s="10" t="s">
        <v>3262</v>
      </c>
      <c r="O3133" t="s">
        <v>8121</v>
      </c>
      <c r="P3133" s="21">
        <v>8.7200699999999998</v>
      </c>
      <c r="Q3133" s="11" t="s">
        <v>4196</v>
      </c>
    </row>
    <row r="3134" spans="14:17">
      <c r="N3134" s="10" t="s">
        <v>2578</v>
      </c>
      <c r="O3134" t="s">
        <v>7437</v>
      </c>
      <c r="P3134" s="21">
        <v>38.610669999999999</v>
      </c>
      <c r="Q3134" s="11" t="s">
        <v>4196</v>
      </c>
    </row>
    <row r="3135" spans="14:17">
      <c r="N3135" s="10" t="s">
        <v>1244</v>
      </c>
      <c r="O3135" t="s">
        <v>6103</v>
      </c>
      <c r="P3135" s="21">
        <v>511.25549999999998</v>
      </c>
      <c r="Q3135" s="11" t="s">
        <v>4195</v>
      </c>
    </row>
    <row r="3136" spans="14:17">
      <c r="N3136" s="10" t="s">
        <v>2130</v>
      </c>
      <c r="O3136" t="s">
        <v>6989</v>
      </c>
      <c r="P3136" s="21">
        <v>65.168279999999996</v>
      </c>
      <c r="Q3136" s="11" t="s">
        <v>4190</v>
      </c>
    </row>
    <row r="3137" spans="14:17">
      <c r="N3137" s="10" t="s">
        <v>3235</v>
      </c>
      <c r="O3137" t="s">
        <v>8094</v>
      </c>
      <c r="P3137" s="21">
        <v>9.8010699999999993</v>
      </c>
      <c r="Q3137" s="11" t="s">
        <v>4192</v>
      </c>
    </row>
    <row r="3138" spans="14:17">
      <c r="N3138" s="10" t="s">
        <v>1291</v>
      </c>
      <c r="O3138" t="s">
        <v>6150</v>
      </c>
      <c r="P3138" s="21">
        <v>482.69375000000002</v>
      </c>
      <c r="Q3138" s="11" t="s">
        <v>4195</v>
      </c>
    </row>
    <row r="3139" spans="14:17">
      <c r="N3139" s="10" t="s">
        <v>2504</v>
      </c>
      <c r="O3139" t="s">
        <v>7363</v>
      </c>
      <c r="P3139" s="21">
        <v>153.47271000000001</v>
      </c>
      <c r="Q3139" s="11" t="s">
        <v>4195</v>
      </c>
    </row>
    <row r="3140" spans="14:17">
      <c r="N3140" s="10" t="s">
        <v>896</v>
      </c>
      <c r="O3140" t="s">
        <v>5756</v>
      </c>
      <c r="P3140" s="21">
        <v>1291.9942900000001</v>
      </c>
      <c r="Q3140" s="11" t="s">
        <v>4197</v>
      </c>
    </row>
    <row r="3141" spans="14:17">
      <c r="N3141" s="10" t="s">
        <v>1902</v>
      </c>
      <c r="O3141" t="s">
        <v>6761</v>
      </c>
      <c r="P3141" s="21">
        <v>220.33017000000001</v>
      </c>
      <c r="Q3141" s="11" t="s">
        <v>4196</v>
      </c>
    </row>
    <row r="3142" spans="14:17">
      <c r="N3142" s="10" t="s">
        <v>3446</v>
      </c>
      <c r="O3142" t="s">
        <v>8290</v>
      </c>
      <c r="P3142" s="21">
        <v>19583.63826</v>
      </c>
      <c r="Q3142" s="11" t="s">
        <v>4198</v>
      </c>
    </row>
    <row r="3143" spans="14:17">
      <c r="N3143" s="10" t="s">
        <v>3417</v>
      </c>
      <c r="O3143" t="s">
        <v>8276</v>
      </c>
      <c r="P3143" s="21">
        <v>92.22484</v>
      </c>
      <c r="Q3143" s="11" t="s">
        <v>4197</v>
      </c>
    </row>
    <row r="3144" spans="14:17">
      <c r="N3144" s="10" t="s">
        <v>2615</v>
      </c>
      <c r="O3144" t="s">
        <v>7474</v>
      </c>
      <c r="P3144" s="21">
        <v>35.426110000000001</v>
      </c>
      <c r="Q3144" s="11" t="s">
        <v>4196</v>
      </c>
    </row>
    <row r="3145" spans="14:17">
      <c r="N3145" s="10" t="s">
        <v>1754</v>
      </c>
      <c r="O3145" t="s">
        <v>6613</v>
      </c>
      <c r="P3145" s="21">
        <v>342.10208</v>
      </c>
      <c r="Q3145" s="11" t="s">
        <v>4198</v>
      </c>
    </row>
    <row r="3146" spans="14:17">
      <c r="N3146" s="10" t="s">
        <v>3100</v>
      </c>
      <c r="O3146" t="s">
        <v>7959</v>
      </c>
      <c r="P3146" s="21">
        <v>12.094659999999999</v>
      </c>
      <c r="Q3146" s="11" t="s">
        <v>4196</v>
      </c>
    </row>
    <row r="3147" spans="14:17">
      <c r="N3147" s="10" t="s">
        <v>2880</v>
      </c>
      <c r="O3147" t="s">
        <v>7739</v>
      </c>
      <c r="P3147" s="21">
        <v>20.647469999999998</v>
      </c>
      <c r="Q3147" s="11" t="s">
        <v>4198</v>
      </c>
    </row>
    <row r="3148" spans="14:17">
      <c r="N3148" s="10" t="s">
        <v>351</v>
      </c>
      <c r="O3148" t="s">
        <v>5212</v>
      </c>
      <c r="P3148" s="21">
        <v>4292.4129499999999</v>
      </c>
      <c r="Q3148" s="11" t="s">
        <v>4198</v>
      </c>
    </row>
    <row r="3149" spans="14:17">
      <c r="N3149" s="10" t="s">
        <v>3354</v>
      </c>
      <c r="O3149" t="s">
        <v>8213</v>
      </c>
      <c r="P3149" s="21">
        <v>4.9791100000000004</v>
      </c>
      <c r="Q3149" s="11" t="s">
        <v>4196</v>
      </c>
    </row>
    <row r="3150" spans="14:17">
      <c r="N3150" s="10" t="s">
        <v>1874</v>
      </c>
      <c r="O3150" t="s">
        <v>6733</v>
      </c>
      <c r="P3150" s="21">
        <v>128.61587</v>
      </c>
      <c r="Q3150" s="11" t="s">
        <v>4196</v>
      </c>
    </row>
    <row r="3151" spans="14:17">
      <c r="N3151" s="10" t="s">
        <v>2932</v>
      </c>
      <c r="O3151" t="s">
        <v>7791</v>
      </c>
      <c r="P3151" s="21">
        <v>17.754149999999999</v>
      </c>
      <c r="Q3151" s="11" t="s">
        <v>4196</v>
      </c>
    </row>
    <row r="3152" spans="14:17">
      <c r="N3152" s="10" t="s">
        <v>2365</v>
      </c>
      <c r="O3152" t="s">
        <v>7224</v>
      </c>
      <c r="P3152" s="21">
        <v>90.840559999999996</v>
      </c>
      <c r="Q3152" s="11" t="s">
        <v>4195</v>
      </c>
    </row>
    <row r="3153" spans="14:17">
      <c r="N3153" s="10" t="s">
        <v>157</v>
      </c>
      <c r="O3153" t="s">
        <v>4776</v>
      </c>
      <c r="P3153" s="21">
        <v>13605.299349999999</v>
      </c>
      <c r="Q3153" s="11" t="s">
        <v>4198</v>
      </c>
    </row>
    <row r="3154" spans="14:17">
      <c r="N3154" s="10" t="s">
        <v>2240</v>
      </c>
      <c r="O3154" t="s">
        <v>7099</v>
      </c>
      <c r="P3154" s="21">
        <v>96.840119999999999</v>
      </c>
      <c r="Q3154" s="11" t="s">
        <v>4198</v>
      </c>
    </row>
    <row r="3155" spans="14:17">
      <c r="N3155" s="10" t="s">
        <v>1249</v>
      </c>
      <c r="O3155" t="s">
        <v>6108</v>
      </c>
      <c r="P3155" s="21">
        <v>504.07623000000001</v>
      </c>
      <c r="Q3155" s="11" t="s">
        <v>4196</v>
      </c>
    </row>
    <row r="3156" spans="14:17">
      <c r="N3156" s="10" t="s">
        <v>1941</v>
      </c>
      <c r="O3156" t="s">
        <v>6800</v>
      </c>
      <c r="P3156" s="21">
        <v>211.47617</v>
      </c>
      <c r="Q3156" s="11" t="s">
        <v>4195</v>
      </c>
    </row>
    <row r="3157" spans="14:17">
      <c r="N3157" s="10" t="s">
        <v>17</v>
      </c>
      <c r="O3157" t="s">
        <v>4518</v>
      </c>
      <c r="P3157" s="21">
        <v>388971.94666999998</v>
      </c>
      <c r="Q3157" s="11" t="s">
        <v>4194</v>
      </c>
    </row>
    <row r="3158" spans="14:17">
      <c r="N3158" s="10" t="s">
        <v>2724</v>
      </c>
      <c r="O3158" t="s">
        <v>7583</v>
      </c>
      <c r="P3158" s="21">
        <v>45.106990000000003</v>
      </c>
      <c r="Q3158" s="11" t="s">
        <v>4198</v>
      </c>
    </row>
    <row r="3159" spans="14:17">
      <c r="N3159" s="10" t="s">
        <v>264</v>
      </c>
      <c r="O3159" t="s">
        <v>5130</v>
      </c>
      <c r="P3159" s="21">
        <v>7692.3321500000002</v>
      </c>
      <c r="Q3159" s="11" t="s">
        <v>4190</v>
      </c>
    </row>
    <row r="3160" spans="14:17">
      <c r="N3160" s="10" t="s">
        <v>475</v>
      </c>
      <c r="O3160" t="s">
        <v>5336</v>
      </c>
      <c r="P3160" s="21">
        <v>3009.4214200000001</v>
      </c>
      <c r="Q3160" s="11" t="s">
        <v>4195</v>
      </c>
    </row>
    <row r="3161" spans="14:17">
      <c r="N3161" s="10" t="s">
        <v>2705</v>
      </c>
      <c r="O3161" t="s">
        <v>7564</v>
      </c>
      <c r="P3161" s="21">
        <v>46.956060000000001</v>
      </c>
      <c r="Q3161" s="11" t="s">
        <v>4195</v>
      </c>
    </row>
    <row r="3162" spans="14:17">
      <c r="N3162" s="10" t="s">
        <v>24</v>
      </c>
      <c r="O3162" t="s">
        <v>4538</v>
      </c>
      <c r="P3162" s="21">
        <v>149948.99825999999</v>
      </c>
      <c r="Q3162" s="11" t="s">
        <v>4198</v>
      </c>
    </row>
    <row r="3163" spans="14:17">
      <c r="N3163" s="10" t="s">
        <v>272</v>
      </c>
      <c r="O3163" t="s">
        <v>5137</v>
      </c>
      <c r="P3163" s="21">
        <v>6085.8966</v>
      </c>
      <c r="Q3163" s="11" t="s">
        <v>4194</v>
      </c>
    </row>
    <row r="3164" spans="14:17">
      <c r="N3164" s="10" t="s">
        <v>2870</v>
      </c>
      <c r="O3164" t="s">
        <v>7729</v>
      </c>
      <c r="P3164" s="21">
        <v>38.002740000000003</v>
      </c>
      <c r="Q3164" s="11" t="s">
        <v>4196</v>
      </c>
    </row>
    <row r="3165" spans="14:17">
      <c r="N3165" s="10" t="s">
        <v>417</v>
      </c>
      <c r="O3165" t="s">
        <v>5278</v>
      </c>
      <c r="P3165" s="21">
        <v>3995.4034900000001</v>
      </c>
      <c r="Q3165" s="11" t="s">
        <v>4195</v>
      </c>
    </row>
    <row r="3166" spans="14:17">
      <c r="N3166" s="10" t="s">
        <v>591</v>
      </c>
      <c r="O3166" t="s">
        <v>5452</v>
      </c>
      <c r="P3166" s="21">
        <v>1584.2160799999999</v>
      </c>
      <c r="Q3166" s="11" t="s">
        <v>4196</v>
      </c>
    </row>
    <row r="3167" spans="14:17">
      <c r="N3167" s="10" t="s">
        <v>2093</v>
      </c>
      <c r="O3167" t="s">
        <v>6952</v>
      </c>
      <c r="P3167" s="21">
        <v>146.63348999999999</v>
      </c>
      <c r="Q3167" s="11" t="s">
        <v>4195</v>
      </c>
    </row>
    <row r="3168" spans="14:17">
      <c r="N3168" s="10" t="s">
        <v>1079</v>
      </c>
      <c r="O3168" t="s">
        <v>5938</v>
      </c>
      <c r="P3168" s="21">
        <v>412.42716000000001</v>
      </c>
      <c r="Q3168" s="11" t="s">
        <v>4194</v>
      </c>
    </row>
    <row r="3169" spans="14:17">
      <c r="N3169" s="10" t="s">
        <v>2891</v>
      </c>
      <c r="O3169" t="s">
        <v>7750</v>
      </c>
      <c r="P3169" s="21">
        <v>25.843450000000001</v>
      </c>
      <c r="Q3169" s="11" t="s">
        <v>4192</v>
      </c>
    </row>
    <row r="3170" spans="14:17">
      <c r="N3170" s="10" t="s">
        <v>776</v>
      </c>
      <c r="O3170" t="s">
        <v>5636</v>
      </c>
      <c r="P3170" s="21">
        <v>1158.69084</v>
      </c>
      <c r="Q3170" s="11" t="s">
        <v>4192</v>
      </c>
    </row>
    <row r="3171" spans="14:17">
      <c r="N3171" s="10" t="s">
        <v>411</v>
      </c>
      <c r="O3171" t="s">
        <v>5272</v>
      </c>
      <c r="P3171" s="21">
        <v>1588.75667</v>
      </c>
      <c r="Q3171" s="11" t="s">
        <v>4195</v>
      </c>
    </row>
    <row r="3172" spans="14:17">
      <c r="N3172" s="10" t="s">
        <v>751</v>
      </c>
      <c r="O3172" t="s">
        <v>5611</v>
      </c>
      <c r="P3172" s="21">
        <v>1203.09249</v>
      </c>
      <c r="Q3172" s="11" t="s">
        <v>4192</v>
      </c>
    </row>
    <row r="3173" spans="14:17">
      <c r="N3173" s="10" t="s">
        <v>190</v>
      </c>
      <c r="O3173" t="s">
        <v>4831</v>
      </c>
      <c r="P3173" s="21">
        <v>10849.98266</v>
      </c>
      <c r="Q3173" s="11" t="s">
        <v>4195</v>
      </c>
    </row>
    <row r="3174" spans="14:17">
      <c r="N3174" s="10" t="s">
        <v>671</v>
      </c>
      <c r="O3174" t="s">
        <v>5532</v>
      </c>
      <c r="P3174" s="21">
        <v>1630.53251</v>
      </c>
      <c r="Q3174" s="11" t="s">
        <v>4194</v>
      </c>
    </row>
    <row r="3175" spans="14:17">
      <c r="N3175" s="10" t="s">
        <v>821</v>
      </c>
      <c r="O3175" t="s">
        <v>5681</v>
      </c>
      <c r="P3175" s="21">
        <v>1273.62916</v>
      </c>
      <c r="Q3175" s="11" t="s">
        <v>4192</v>
      </c>
    </row>
    <row r="3176" spans="14:17">
      <c r="N3176" s="10" t="s">
        <v>1253</v>
      </c>
      <c r="O3176" t="s">
        <v>6112</v>
      </c>
      <c r="P3176" s="21">
        <v>445.33604000000003</v>
      </c>
      <c r="Q3176" s="11" t="s">
        <v>4194</v>
      </c>
    </row>
    <row r="3177" spans="14:17">
      <c r="N3177" s="10" t="s">
        <v>1857</v>
      </c>
      <c r="O3177" t="s">
        <v>6716</v>
      </c>
      <c r="P3177" s="21">
        <v>225.28936999999999</v>
      </c>
      <c r="Q3177" s="11" t="s">
        <v>4195</v>
      </c>
    </row>
    <row r="3178" spans="14:17">
      <c r="N3178" s="10" t="s">
        <v>3471</v>
      </c>
      <c r="O3178" t="s">
        <v>4446</v>
      </c>
      <c r="P3178" s="21">
        <v>5915.3629000000001</v>
      </c>
      <c r="Q3178" s="11" t="s">
        <v>4198</v>
      </c>
    </row>
    <row r="3179" spans="14:17">
      <c r="N3179" s="10" t="s">
        <v>3161</v>
      </c>
      <c r="O3179" t="s">
        <v>8020</v>
      </c>
      <c r="P3179" s="21">
        <v>11.94974</v>
      </c>
      <c r="Q3179" s="11" t="s">
        <v>4194</v>
      </c>
    </row>
    <row r="3180" spans="14:17">
      <c r="N3180" s="10" t="s">
        <v>963</v>
      </c>
      <c r="O3180" t="s">
        <v>5823</v>
      </c>
      <c r="P3180" s="21">
        <v>1101.25208</v>
      </c>
      <c r="Q3180" s="11" t="s">
        <v>4197</v>
      </c>
    </row>
    <row r="3181" spans="14:17">
      <c r="N3181" s="10" t="s">
        <v>2146</v>
      </c>
      <c r="O3181" t="s">
        <v>7005</v>
      </c>
      <c r="P3181" s="21">
        <v>119.82756999999999</v>
      </c>
      <c r="Q3181" s="11" t="s">
        <v>4190</v>
      </c>
    </row>
    <row r="3182" spans="14:17">
      <c r="N3182" s="10" t="s">
        <v>357</v>
      </c>
      <c r="O3182" t="s">
        <v>5218</v>
      </c>
      <c r="P3182" s="21">
        <v>5203.3855700000004</v>
      </c>
      <c r="Q3182" s="11" t="s">
        <v>4196</v>
      </c>
    </row>
    <row r="3183" spans="14:17">
      <c r="N3183" s="10" t="s">
        <v>1589</v>
      </c>
      <c r="O3183" t="s">
        <v>6448</v>
      </c>
      <c r="P3183" s="21">
        <v>330.59888999999998</v>
      </c>
      <c r="Q3183" s="11" t="s">
        <v>4195</v>
      </c>
    </row>
    <row r="3184" spans="14:17">
      <c r="N3184" s="10" t="s">
        <v>954</v>
      </c>
      <c r="O3184" t="s">
        <v>5814</v>
      </c>
      <c r="P3184" s="21">
        <v>769.13292000000001</v>
      </c>
      <c r="Q3184" s="11" t="s">
        <v>4195</v>
      </c>
    </row>
    <row r="3185" spans="14:17">
      <c r="N3185" s="10" t="s">
        <v>1465</v>
      </c>
      <c r="O3185" t="s">
        <v>6324</v>
      </c>
      <c r="P3185" s="21">
        <v>407.85448000000002</v>
      </c>
      <c r="Q3185" s="11" t="s">
        <v>4195</v>
      </c>
    </row>
    <row r="3186" spans="14:17">
      <c r="N3186" s="10" t="s">
        <v>2599</v>
      </c>
      <c r="O3186" t="s">
        <v>7458</v>
      </c>
      <c r="P3186" s="21">
        <v>41.195070000000001</v>
      </c>
      <c r="Q3186" s="11" t="s">
        <v>4198</v>
      </c>
    </row>
    <row r="3187" spans="14:17">
      <c r="N3187" s="10" t="s">
        <v>456</v>
      </c>
      <c r="O3187" t="s">
        <v>5317</v>
      </c>
      <c r="P3187" s="21">
        <v>2871.0393300000001</v>
      </c>
      <c r="Q3187" s="11" t="s">
        <v>4194</v>
      </c>
    </row>
    <row r="3188" spans="14:17">
      <c r="N3188" s="10" t="s">
        <v>1563</v>
      </c>
      <c r="O3188" t="s">
        <v>6422</v>
      </c>
      <c r="P3188" s="21">
        <v>325.22275000000002</v>
      </c>
      <c r="Q3188" s="11" t="s">
        <v>4195</v>
      </c>
    </row>
    <row r="3189" spans="14:17">
      <c r="N3189" s="10" t="s">
        <v>1268</v>
      </c>
      <c r="O3189" t="s">
        <v>6127</v>
      </c>
      <c r="P3189" s="21">
        <v>546.19683999999995</v>
      </c>
      <c r="Q3189" s="11" t="s">
        <v>4198</v>
      </c>
    </row>
    <row r="3190" spans="14:17">
      <c r="N3190" s="10" t="s">
        <v>764</v>
      </c>
      <c r="O3190" t="s">
        <v>5624</v>
      </c>
      <c r="P3190" s="21">
        <v>1445.09465</v>
      </c>
      <c r="Q3190" s="11" t="s">
        <v>4192</v>
      </c>
    </row>
    <row r="3191" spans="14:17">
      <c r="N3191" s="10" t="s">
        <v>1743</v>
      </c>
      <c r="O3191" t="s">
        <v>6602</v>
      </c>
      <c r="P3191" s="21">
        <v>278.94540999999998</v>
      </c>
      <c r="Q3191" s="11" t="s">
        <v>4192</v>
      </c>
    </row>
    <row r="3192" spans="14:17">
      <c r="N3192" s="10" t="s">
        <v>2367</v>
      </c>
      <c r="O3192" t="s">
        <v>7226</v>
      </c>
      <c r="P3192" s="21">
        <v>104.50672</v>
      </c>
      <c r="Q3192" s="11" t="s">
        <v>4193</v>
      </c>
    </row>
    <row r="3193" spans="14:17">
      <c r="N3193" s="10" t="s">
        <v>1828</v>
      </c>
      <c r="O3193" t="s">
        <v>6687</v>
      </c>
      <c r="P3193" s="21">
        <v>203.12491</v>
      </c>
      <c r="Q3193" s="11" t="s">
        <v>4196</v>
      </c>
    </row>
    <row r="3194" spans="14:17">
      <c r="N3194" s="10" t="s">
        <v>71</v>
      </c>
      <c r="O3194" t="s">
        <v>4633</v>
      </c>
      <c r="P3194" s="21">
        <v>49866.90698</v>
      </c>
      <c r="Q3194" s="11" t="s">
        <v>4192</v>
      </c>
    </row>
    <row r="3195" spans="14:17">
      <c r="N3195" s="10" t="s">
        <v>705</v>
      </c>
      <c r="O3195" t="s">
        <v>5566</v>
      </c>
      <c r="P3195" s="21">
        <v>1711.1788799999999</v>
      </c>
      <c r="Q3195" s="11" t="s">
        <v>4197</v>
      </c>
    </row>
    <row r="3196" spans="14:17">
      <c r="N3196" s="10" t="s">
        <v>3458</v>
      </c>
      <c r="O3196" t="s">
        <v>5566</v>
      </c>
      <c r="P3196" s="21">
        <v>1711.1788799999999</v>
      </c>
      <c r="Q3196" s="11" t="s">
        <v>4197</v>
      </c>
    </row>
    <row r="3197" spans="14:17">
      <c r="N3197" s="10" t="s">
        <v>230</v>
      </c>
      <c r="O3197" t="s">
        <v>4894</v>
      </c>
      <c r="P3197" s="21">
        <v>12791.138199999999</v>
      </c>
      <c r="Q3197" s="11" t="s">
        <v>4197</v>
      </c>
    </row>
    <row r="3198" spans="14:17">
      <c r="N3198" s="10" t="s">
        <v>3538</v>
      </c>
      <c r="O3198" t="s">
        <v>4894</v>
      </c>
      <c r="P3198" s="21">
        <v>12791.138199999999</v>
      </c>
      <c r="Q3198" s="11" t="s">
        <v>4197</v>
      </c>
    </row>
    <row r="3199" spans="14:17">
      <c r="N3199" s="10" t="s">
        <v>3539</v>
      </c>
      <c r="O3199" t="s">
        <v>4894</v>
      </c>
      <c r="P3199" s="21">
        <v>12791.138199999999</v>
      </c>
      <c r="Q3199" s="11" t="s">
        <v>4197</v>
      </c>
    </row>
    <row r="3200" spans="14:17">
      <c r="N3200" s="10" t="s">
        <v>1396</v>
      </c>
      <c r="O3200" t="s">
        <v>6255</v>
      </c>
      <c r="P3200" s="21">
        <v>334.38565</v>
      </c>
      <c r="Q3200" s="11" t="s">
        <v>4194</v>
      </c>
    </row>
    <row r="3201" spans="14:17">
      <c r="N3201" s="10" t="s">
        <v>250</v>
      </c>
      <c r="O3201" t="s">
        <v>5117</v>
      </c>
      <c r="P3201" s="21">
        <v>7215.0036</v>
      </c>
      <c r="Q3201" s="11" t="s">
        <v>4190</v>
      </c>
    </row>
    <row r="3202" spans="14:17">
      <c r="N3202" s="10" t="s">
        <v>981</v>
      </c>
      <c r="O3202" t="s">
        <v>5841</v>
      </c>
      <c r="P3202" s="21">
        <v>792.90908000000002</v>
      </c>
      <c r="Q3202" s="11" t="s">
        <v>4193</v>
      </c>
    </row>
    <row r="3203" spans="14:17">
      <c r="N3203" s="10" t="s">
        <v>3001</v>
      </c>
      <c r="O3203" t="s">
        <v>7860</v>
      </c>
      <c r="P3203" s="21">
        <v>0</v>
      </c>
      <c r="Q3203" s="11" t="s">
        <v>4197</v>
      </c>
    </row>
    <row r="3204" spans="14:17">
      <c r="N3204" s="10" t="s">
        <v>666</v>
      </c>
      <c r="O3204" t="s">
        <v>5527</v>
      </c>
      <c r="P3204" s="21">
        <v>2086.2175900000002</v>
      </c>
      <c r="Q3204" s="11" t="s">
        <v>4194</v>
      </c>
    </row>
    <row r="3205" spans="14:17">
      <c r="N3205" s="10" t="s">
        <v>3126</v>
      </c>
      <c r="O3205" t="s">
        <v>7985</v>
      </c>
      <c r="P3205" s="21">
        <v>12.33418</v>
      </c>
      <c r="Q3205" s="11" t="s">
        <v>4198</v>
      </c>
    </row>
    <row r="3206" spans="14:17">
      <c r="N3206" s="10" t="s">
        <v>2306</v>
      </c>
      <c r="O3206" t="s">
        <v>7165</v>
      </c>
      <c r="P3206" s="21">
        <v>122.795</v>
      </c>
      <c r="Q3206" s="11" t="s">
        <v>4196</v>
      </c>
    </row>
    <row r="3207" spans="14:17">
      <c r="N3207" s="10" t="s">
        <v>1703</v>
      </c>
      <c r="O3207" t="s">
        <v>6562</v>
      </c>
      <c r="P3207" s="21">
        <v>203.27268000000001</v>
      </c>
      <c r="Q3207" s="11" t="s">
        <v>4194</v>
      </c>
    </row>
    <row r="3208" spans="14:17">
      <c r="N3208" s="10" t="s">
        <v>1429</v>
      </c>
      <c r="O3208" t="s">
        <v>6288</v>
      </c>
      <c r="P3208" s="21">
        <v>325.84919000000002</v>
      </c>
      <c r="Q3208" s="11" t="s">
        <v>4196</v>
      </c>
    </row>
    <row r="3209" spans="14:17">
      <c r="N3209" s="10" t="s">
        <v>3523</v>
      </c>
      <c r="O3209" t="s">
        <v>8357</v>
      </c>
      <c r="P3209" s="21">
        <v>190.24933999999999</v>
      </c>
      <c r="Q3209" s="11" t="s">
        <v>4193</v>
      </c>
    </row>
    <row r="3210" spans="14:17">
      <c r="N3210" s="10" t="s">
        <v>2887</v>
      </c>
      <c r="O3210" t="s">
        <v>7746</v>
      </c>
      <c r="P3210" s="21">
        <v>41.105240000000002</v>
      </c>
      <c r="Q3210" s="11" t="s">
        <v>4192</v>
      </c>
    </row>
    <row r="3211" spans="14:17">
      <c r="N3211" s="10" t="s">
        <v>2069</v>
      </c>
      <c r="O3211" t="s">
        <v>6928</v>
      </c>
      <c r="P3211" s="21">
        <v>122.58223</v>
      </c>
      <c r="Q3211" s="11" t="s">
        <v>4194</v>
      </c>
    </row>
    <row r="3212" spans="14:17">
      <c r="N3212" s="10" t="s">
        <v>1303</v>
      </c>
      <c r="O3212" t="s">
        <v>6162</v>
      </c>
      <c r="P3212" s="21">
        <v>469.11218000000002</v>
      </c>
      <c r="Q3212" s="11" t="s">
        <v>4193</v>
      </c>
    </row>
    <row r="3213" spans="14:17">
      <c r="N3213" s="10" t="s">
        <v>960</v>
      </c>
      <c r="O3213" t="s">
        <v>5820</v>
      </c>
      <c r="P3213" s="21">
        <v>871.86310000000003</v>
      </c>
      <c r="Q3213" s="11" t="s">
        <v>4190</v>
      </c>
    </row>
    <row r="3214" spans="14:17">
      <c r="N3214" s="10" t="s">
        <v>424</v>
      </c>
      <c r="O3214" t="s">
        <v>5285</v>
      </c>
      <c r="P3214" s="21">
        <v>3804.4338499999999</v>
      </c>
      <c r="Q3214" s="11" t="s">
        <v>4192</v>
      </c>
    </row>
    <row r="3215" spans="14:17">
      <c r="N3215" s="10" t="s">
        <v>3257</v>
      </c>
      <c r="O3215" t="s">
        <v>8116</v>
      </c>
      <c r="P3215" s="21">
        <v>13.72946</v>
      </c>
      <c r="Q3215" s="11" t="s">
        <v>4194</v>
      </c>
    </row>
    <row r="3216" spans="14:17">
      <c r="N3216" s="10" t="s">
        <v>107</v>
      </c>
      <c r="O3216" t="s">
        <v>4696</v>
      </c>
      <c r="P3216" s="21">
        <v>21944.783820000001</v>
      </c>
      <c r="Q3216" s="11" t="s">
        <v>4197</v>
      </c>
    </row>
    <row r="3217" spans="14:17">
      <c r="N3217" s="10" t="s">
        <v>967</v>
      </c>
      <c r="O3217" t="s">
        <v>5827</v>
      </c>
      <c r="P3217" s="21">
        <v>772.87372000000005</v>
      </c>
      <c r="Q3217" s="11" t="s">
        <v>4192</v>
      </c>
    </row>
    <row r="3218" spans="14:17">
      <c r="N3218" s="10" t="s">
        <v>372</v>
      </c>
      <c r="O3218" t="s">
        <v>5233</v>
      </c>
      <c r="P3218" s="21">
        <v>4820.8005999999996</v>
      </c>
      <c r="Q3218" s="11" t="s">
        <v>4194</v>
      </c>
    </row>
    <row r="3219" spans="14:17">
      <c r="N3219" s="10" t="s">
        <v>1165</v>
      </c>
      <c r="O3219" t="s">
        <v>6024</v>
      </c>
      <c r="P3219" s="21">
        <v>642.14891999999998</v>
      </c>
      <c r="Q3219" s="11" t="s">
        <v>4191</v>
      </c>
    </row>
    <row r="3220" spans="14:17">
      <c r="N3220" s="10" t="s">
        <v>3021</v>
      </c>
      <c r="O3220" t="s">
        <v>7880</v>
      </c>
      <c r="P3220" s="21">
        <v>13.36429</v>
      </c>
      <c r="Q3220" s="11" t="s">
        <v>4197</v>
      </c>
    </row>
    <row r="3221" spans="14:17">
      <c r="N3221" s="10" t="s">
        <v>2725</v>
      </c>
      <c r="O3221" t="s">
        <v>7584</v>
      </c>
      <c r="P3221" s="21">
        <v>52.921109999999999</v>
      </c>
      <c r="Q3221" s="11" t="s">
        <v>4196</v>
      </c>
    </row>
    <row r="3222" spans="14:17">
      <c r="N3222" s="10" t="s">
        <v>3590</v>
      </c>
      <c r="O3222" t="s">
        <v>8416</v>
      </c>
      <c r="P3222" s="21">
        <v>84.356639999999999</v>
      </c>
      <c r="Q3222" s="11" t="s">
        <v>4196</v>
      </c>
    </row>
    <row r="3223" spans="14:17">
      <c r="N3223" s="10" t="s">
        <v>1151</v>
      </c>
      <c r="O3223" t="s">
        <v>6010</v>
      </c>
      <c r="P3223" s="21">
        <v>754.54438000000005</v>
      </c>
      <c r="Q3223" s="11" t="s">
        <v>4196</v>
      </c>
    </row>
    <row r="3224" spans="14:17">
      <c r="N3224" s="10" t="s">
        <v>3411</v>
      </c>
      <c r="O3224" t="s">
        <v>8270</v>
      </c>
      <c r="P3224" s="21">
        <v>3.2709600000000001</v>
      </c>
      <c r="Q3224" s="11" t="s">
        <v>4196</v>
      </c>
    </row>
    <row r="3225" spans="14:17">
      <c r="N3225" s="10" t="s">
        <v>1578</v>
      </c>
      <c r="O3225" t="s">
        <v>6437</v>
      </c>
      <c r="P3225" s="21">
        <v>190.80357000000001</v>
      </c>
      <c r="Q3225" s="11" t="s">
        <v>4196</v>
      </c>
    </row>
    <row r="3226" spans="14:17">
      <c r="N3226" s="10" t="s">
        <v>1818</v>
      </c>
      <c r="O3226" t="s">
        <v>6677</v>
      </c>
      <c r="P3226" s="21">
        <v>249.38989000000001</v>
      </c>
      <c r="Q3226" s="11" t="s">
        <v>4195</v>
      </c>
    </row>
    <row r="3227" spans="14:17">
      <c r="N3227" s="10" t="s">
        <v>2003</v>
      </c>
      <c r="O3227" t="s">
        <v>6862</v>
      </c>
      <c r="P3227" s="21">
        <v>174.34245000000001</v>
      </c>
      <c r="Q3227" s="11" t="s">
        <v>4196</v>
      </c>
    </row>
    <row r="3228" spans="14:17">
      <c r="N3228" s="10" t="s">
        <v>1755</v>
      </c>
      <c r="O3228" t="s">
        <v>6614</v>
      </c>
      <c r="P3228" s="21">
        <v>194.15969000000001</v>
      </c>
      <c r="Q3228" s="11" t="s">
        <v>4192</v>
      </c>
    </row>
    <row r="3229" spans="14:17">
      <c r="N3229" s="10" t="s">
        <v>569</v>
      </c>
      <c r="O3229" t="s">
        <v>5430</v>
      </c>
      <c r="P3229" s="21">
        <v>3208.2072400000002</v>
      </c>
      <c r="Q3229" s="11" t="s">
        <v>4198</v>
      </c>
    </row>
    <row r="3230" spans="14:17">
      <c r="N3230" s="10" t="s">
        <v>1832</v>
      </c>
      <c r="O3230" t="s">
        <v>6691</v>
      </c>
      <c r="P3230" s="21">
        <v>132.05508</v>
      </c>
      <c r="Q3230" s="11" t="s">
        <v>4194</v>
      </c>
    </row>
    <row r="3231" spans="14:17">
      <c r="N3231" s="10" t="s">
        <v>1046</v>
      </c>
      <c r="O3231" t="s">
        <v>5905</v>
      </c>
      <c r="P3231" s="21">
        <v>655.02859000000001</v>
      </c>
      <c r="Q3231" s="11" t="s">
        <v>4197</v>
      </c>
    </row>
    <row r="3232" spans="14:17">
      <c r="N3232" s="10" t="s">
        <v>1242</v>
      </c>
      <c r="O3232" t="s">
        <v>6101</v>
      </c>
      <c r="P3232" s="21">
        <v>514.34175000000005</v>
      </c>
      <c r="Q3232" s="11" t="s">
        <v>4195</v>
      </c>
    </row>
    <row r="3233" spans="14:17">
      <c r="N3233" s="10" t="s">
        <v>1624</v>
      </c>
      <c r="O3233" t="s">
        <v>6483</v>
      </c>
      <c r="P3233" s="21">
        <v>300.17644999999999</v>
      </c>
      <c r="Q3233" s="11" t="s">
        <v>4195</v>
      </c>
    </row>
    <row r="3234" spans="14:17">
      <c r="N3234" s="10" t="s">
        <v>3395</v>
      </c>
      <c r="O3234" t="s">
        <v>8254</v>
      </c>
      <c r="P3234" s="21">
        <v>4.8551299999999999</v>
      </c>
      <c r="Q3234" s="11" t="s">
        <v>4195</v>
      </c>
    </row>
    <row r="3235" spans="14:17">
      <c r="N3235" s="10" t="s">
        <v>1876</v>
      </c>
      <c r="O3235" t="s">
        <v>6735</v>
      </c>
      <c r="P3235" s="21">
        <v>194.30731</v>
      </c>
      <c r="Q3235" s="11" t="s">
        <v>4194</v>
      </c>
    </row>
    <row r="3236" spans="14:17">
      <c r="N3236" s="10" t="s">
        <v>746</v>
      </c>
      <c r="O3236" t="s">
        <v>4450</v>
      </c>
      <c r="P3236" s="21">
        <v>1644.6722400000001</v>
      </c>
      <c r="Q3236" s="11" t="s">
        <v>4196</v>
      </c>
    </row>
    <row r="3237" spans="14:17">
      <c r="N3237" s="10" t="s">
        <v>1724</v>
      </c>
      <c r="O3237" t="s">
        <v>6583</v>
      </c>
      <c r="P3237" s="21">
        <v>281.23417000000001</v>
      </c>
      <c r="Q3237" s="11" t="s">
        <v>4195</v>
      </c>
    </row>
    <row r="3238" spans="14:17">
      <c r="N3238" s="10" t="s">
        <v>2208</v>
      </c>
      <c r="O3238" t="s">
        <v>7067</v>
      </c>
      <c r="P3238" s="21">
        <v>107.53995</v>
      </c>
      <c r="Q3238" s="11" t="s">
        <v>4198</v>
      </c>
    </row>
    <row r="3239" spans="14:17">
      <c r="N3239" s="10" t="s">
        <v>1355</v>
      </c>
      <c r="O3239" t="s">
        <v>6214</v>
      </c>
      <c r="P3239" s="21">
        <v>434.7</v>
      </c>
      <c r="Q3239" s="11" t="s">
        <v>4195</v>
      </c>
    </row>
    <row r="3240" spans="14:17">
      <c r="N3240" s="10" t="s">
        <v>1208</v>
      </c>
      <c r="O3240" t="s">
        <v>6067</v>
      </c>
      <c r="P3240" s="21">
        <v>501.73628000000002</v>
      </c>
      <c r="Q3240" s="11" t="s">
        <v>4195</v>
      </c>
    </row>
    <row r="3241" spans="14:17">
      <c r="N3241" s="10" t="s">
        <v>912</v>
      </c>
      <c r="O3241" t="s">
        <v>5772</v>
      </c>
      <c r="P3241" s="21">
        <v>889.90691000000004</v>
      </c>
      <c r="Q3241" s="11" t="s">
        <v>4190</v>
      </c>
    </row>
    <row r="3242" spans="14:17">
      <c r="N3242" s="10" t="s">
        <v>3158</v>
      </c>
      <c r="O3242" t="s">
        <v>8017</v>
      </c>
      <c r="P3242" s="21">
        <v>11.45614</v>
      </c>
      <c r="Q3242" s="11" t="s">
        <v>4196</v>
      </c>
    </row>
    <row r="3243" spans="14:17">
      <c r="N3243" s="10" t="s">
        <v>3320</v>
      </c>
      <c r="O3243" t="s">
        <v>8179</v>
      </c>
      <c r="P3243" s="21">
        <v>6.19278</v>
      </c>
      <c r="Q3243" s="11" t="s">
        <v>4196</v>
      </c>
    </row>
    <row r="3244" spans="14:17">
      <c r="N3244" s="10" t="s">
        <v>2558</v>
      </c>
      <c r="O3244" t="s">
        <v>7417</v>
      </c>
      <c r="P3244" s="21">
        <v>60.663829999999997</v>
      </c>
      <c r="Q3244" s="11" t="s">
        <v>4196</v>
      </c>
    </row>
    <row r="3245" spans="14:17">
      <c r="N3245" s="10" t="s">
        <v>1641</v>
      </c>
      <c r="O3245" t="s">
        <v>6500</v>
      </c>
      <c r="P3245" s="21">
        <v>296.125</v>
      </c>
      <c r="Q3245" s="11" t="s">
        <v>4195</v>
      </c>
    </row>
    <row r="3246" spans="14:17">
      <c r="N3246" s="10" t="s">
        <v>1637</v>
      </c>
      <c r="O3246" t="s">
        <v>6496</v>
      </c>
      <c r="P3246" s="21">
        <v>294.97500000000002</v>
      </c>
      <c r="Q3246" s="11" t="s">
        <v>4195</v>
      </c>
    </row>
    <row r="3247" spans="14:17">
      <c r="N3247" s="10" t="s">
        <v>1782</v>
      </c>
      <c r="O3247" t="s">
        <v>6641</v>
      </c>
      <c r="P3247" s="21">
        <v>204.46015</v>
      </c>
      <c r="Q3247" s="11" t="s">
        <v>4189</v>
      </c>
    </row>
    <row r="3248" spans="14:17">
      <c r="N3248" s="10" t="s">
        <v>23</v>
      </c>
      <c r="O3248" t="s">
        <v>4535</v>
      </c>
      <c r="P3248" s="21">
        <v>174181.57876</v>
      </c>
      <c r="Q3248" s="11" t="s">
        <v>4197</v>
      </c>
    </row>
    <row r="3249" spans="14:17">
      <c r="N3249" s="10" t="s">
        <v>3163</v>
      </c>
      <c r="O3249" t="s">
        <v>8022</v>
      </c>
      <c r="P3249" s="21">
        <v>9.7238699999999998</v>
      </c>
      <c r="Q3249" s="11" t="s">
        <v>4190</v>
      </c>
    </row>
    <row r="3250" spans="14:17">
      <c r="N3250" s="10" t="s">
        <v>2769</v>
      </c>
      <c r="O3250" t="s">
        <v>7628</v>
      </c>
      <c r="P3250" s="21">
        <v>22.42765</v>
      </c>
      <c r="Q3250" s="11" t="s">
        <v>4196</v>
      </c>
    </row>
    <row r="3251" spans="14:17">
      <c r="N3251" s="10" t="s">
        <v>2007</v>
      </c>
      <c r="O3251" t="s">
        <v>6866</v>
      </c>
      <c r="P3251" s="21">
        <v>171.04400000000001</v>
      </c>
      <c r="Q3251" s="11" t="s">
        <v>4195</v>
      </c>
    </row>
    <row r="3252" spans="14:17">
      <c r="N3252" s="10" t="s">
        <v>2995</v>
      </c>
      <c r="O3252" t="s">
        <v>7854</v>
      </c>
      <c r="P3252" s="21">
        <v>13.074529999999999</v>
      </c>
      <c r="Q3252" s="11" t="s">
        <v>4188</v>
      </c>
    </row>
    <row r="3253" spans="14:17">
      <c r="N3253" s="10" t="s">
        <v>3537</v>
      </c>
      <c r="O3253" t="s">
        <v>8370</v>
      </c>
      <c r="P3253" s="21">
        <v>2332.2845699999998</v>
      </c>
      <c r="Q3253" s="11" t="s">
        <v>4188</v>
      </c>
    </row>
    <row r="3254" spans="14:17">
      <c r="N3254" s="10" t="s">
        <v>3526</v>
      </c>
      <c r="O3254" t="s">
        <v>8360</v>
      </c>
      <c r="P3254" s="21">
        <v>0</v>
      </c>
      <c r="Q3254" s="11" t="s">
        <v>4190</v>
      </c>
    </row>
    <row r="3255" spans="14:17">
      <c r="N3255" s="10" t="s">
        <v>2945</v>
      </c>
      <c r="O3255" t="s">
        <v>7804</v>
      </c>
      <c r="P3255" s="21">
        <v>31.143049999999999</v>
      </c>
      <c r="Q3255" s="11" t="s">
        <v>4194</v>
      </c>
    </row>
    <row r="3256" spans="14:17">
      <c r="N3256" s="10" t="s">
        <v>377</v>
      </c>
      <c r="O3256" t="s">
        <v>5238</v>
      </c>
      <c r="P3256" s="21">
        <v>4721.1120000000001</v>
      </c>
      <c r="Q3256" s="11" t="s">
        <v>4198</v>
      </c>
    </row>
    <row r="3257" spans="14:17">
      <c r="N3257" s="10" t="s">
        <v>632</v>
      </c>
      <c r="O3257" t="s">
        <v>5493</v>
      </c>
      <c r="P3257" s="21">
        <v>2217.7696299999998</v>
      </c>
      <c r="Q3257" s="11" t="s">
        <v>4195</v>
      </c>
    </row>
    <row r="3258" spans="14:17">
      <c r="N3258" s="10" t="s">
        <v>545</v>
      </c>
      <c r="O3258" t="s">
        <v>5406</v>
      </c>
      <c r="P3258" s="21">
        <v>2205.25081</v>
      </c>
      <c r="Q3258" s="11" t="s">
        <v>4195</v>
      </c>
    </row>
    <row r="3259" spans="14:17">
      <c r="N3259" s="10" t="s">
        <v>1206</v>
      </c>
      <c r="O3259" t="s">
        <v>6065</v>
      </c>
      <c r="P3259" s="21">
        <v>425.38502999999997</v>
      </c>
      <c r="Q3259" s="11" t="s">
        <v>4190</v>
      </c>
    </row>
    <row r="3260" spans="14:17">
      <c r="N3260" s="10" t="s">
        <v>2839</v>
      </c>
      <c r="O3260" t="s">
        <v>7698</v>
      </c>
      <c r="P3260" s="21">
        <v>33.095059999999997</v>
      </c>
      <c r="Q3260" s="11" t="s">
        <v>4196</v>
      </c>
    </row>
    <row r="3261" spans="14:17">
      <c r="N3261" s="10" t="s">
        <v>119</v>
      </c>
      <c r="O3261" t="s">
        <v>4711</v>
      </c>
      <c r="P3261" s="21">
        <v>24850.916229999999</v>
      </c>
      <c r="Q3261" s="11" t="s">
        <v>4194</v>
      </c>
    </row>
    <row r="3262" spans="14:17">
      <c r="N3262" s="10" t="s">
        <v>2560</v>
      </c>
      <c r="O3262" t="s">
        <v>7419</v>
      </c>
      <c r="P3262" s="21">
        <v>60.19341</v>
      </c>
      <c r="Q3262" s="11" t="s">
        <v>4195</v>
      </c>
    </row>
    <row r="3263" spans="14:17">
      <c r="N3263" s="10" t="s">
        <v>167</v>
      </c>
      <c r="O3263" t="s">
        <v>4794</v>
      </c>
      <c r="P3263" s="21">
        <v>13506.13053</v>
      </c>
      <c r="Q3263" s="11" t="s">
        <v>4195</v>
      </c>
    </row>
    <row r="3264" spans="14:17">
      <c r="N3264" s="10" t="s">
        <v>2471</v>
      </c>
      <c r="O3264" t="s">
        <v>7330</v>
      </c>
      <c r="P3264" s="21">
        <v>62.640889999999999</v>
      </c>
      <c r="Q3264" s="11" t="s">
        <v>4198</v>
      </c>
    </row>
    <row r="3265" spans="14:17">
      <c r="N3265" s="10" t="s">
        <v>1127</v>
      </c>
      <c r="O3265" t="s">
        <v>5986</v>
      </c>
      <c r="P3265" s="21">
        <v>535.65679</v>
      </c>
      <c r="Q3265" s="11" t="s">
        <v>4190</v>
      </c>
    </row>
    <row r="3266" spans="14:17">
      <c r="N3266" s="10" t="s">
        <v>3310</v>
      </c>
      <c r="O3266" t="s">
        <v>8169</v>
      </c>
      <c r="P3266" s="21">
        <v>8.7336799999999997</v>
      </c>
      <c r="Q3266" s="11" t="s">
        <v>4196</v>
      </c>
    </row>
    <row r="3267" spans="14:17">
      <c r="N3267" s="10" t="s">
        <v>547</v>
      </c>
      <c r="O3267" t="s">
        <v>5408</v>
      </c>
      <c r="P3267" s="21">
        <v>1970.36286</v>
      </c>
      <c r="Q3267" s="11" t="s">
        <v>4196</v>
      </c>
    </row>
    <row r="3268" spans="14:17">
      <c r="N3268" s="10" t="s">
        <v>1802</v>
      </c>
      <c r="O3268" t="s">
        <v>6661</v>
      </c>
      <c r="P3268" s="21">
        <v>308.13637</v>
      </c>
      <c r="Q3268" s="11" t="s">
        <v>4198</v>
      </c>
    </row>
    <row r="3269" spans="14:17">
      <c r="N3269" s="10" t="s">
        <v>830</v>
      </c>
      <c r="O3269" t="s">
        <v>5690</v>
      </c>
      <c r="P3269" s="21">
        <v>665.14390000000003</v>
      </c>
      <c r="Q3269" s="11" t="s">
        <v>4194</v>
      </c>
    </row>
    <row r="3270" spans="14:17">
      <c r="N3270" s="10" t="s">
        <v>2461</v>
      </c>
      <c r="O3270" t="s">
        <v>7320</v>
      </c>
      <c r="P3270" s="21">
        <v>55.178710000000002</v>
      </c>
      <c r="Q3270" s="11" t="s">
        <v>4197</v>
      </c>
    </row>
    <row r="3271" spans="14:17">
      <c r="N3271" s="10" t="s">
        <v>760</v>
      </c>
      <c r="O3271" t="s">
        <v>5620</v>
      </c>
      <c r="P3271" s="21">
        <v>1349.5701799999999</v>
      </c>
      <c r="Q3271" s="11" t="s">
        <v>4196</v>
      </c>
    </row>
    <row r="3272" spans="14:17">
      <c r="N3272" s="10" t="s">
        <v>771</v>
      </c>
      <c r="O3272" t="s">
        <v>5631</v>
      </c>
      <c r="P3272" s="21">
        <v>1275.98505</v>
      </c>
      <c r="Q3272" s="11" t="s">
        <v>4196</v>
      </c>
    </row>
    <row r="3273" spans="14:17">
      <c r="N3273" s="10" t="s">
        <v>1606</v>
      </c>
      <c r="O3273" t="s">
        <v>6465</v>
      </c>
      <c r="P3273" s="21">
        <v>307.33490999999998</v>
      </c>
      <c r="Q3273" s="11" t="s">
        <v>4195</v>
      </c>
    </row>
    <row r="3274" spans="14:17">
      <c r="N3274" s="10" t="s">
        <v>2931</v>
      </c>
      <c r="O3274" t="s">
        <v>7790</v>
      </c>
      <c r="P3274" s="21">
        <v>29.56268</v>
      </c>
      <c r="Q3274" s="11" t="s">
        <v>4197</v>
      </c>
    </row>
    <row r="3275" spans="14:17">
      <c r="N3275" s="10" t="s">
        <v>3488</v>
      </c>
      <c r="O3275" t="s">
        <v>8325</v>
      </c>
      <c r="P3275" s="21">
        <v>461.03073999999998</v>
      </c>
      <c r="Q3275" s="11" t="s">
        <v>4197</v>
      </c>
    </row>
    <row r="3276" spans="14:17">
      <c r="N3276" s="10" t="s">
        <v>3277</v>
      </c>
      <c r="O3276" t="s">
        <v>8136</v>
      </c>
      <c r="P3276" s="21">
        <v>11.03097</v>
      </c>
      <c r="Q3276" s="11" t="s">
        <v>4196</v>
      </c>
    </row>
    <row r="3277" spans="14:17">
      <c r="N3277" s="10" t="s">
        <v>2179</v>
      </c>
      <c r="O3277" t="s">
        <v>7038</v>
      </c>
      <c r="P3277" s="21">
        <v>115.65128</v>
      </c>
      <c r="Q3277" s="11" t="s">
        <v>4196</v>
      </c>
    </row>
    <row r="3278" spans="14:17">
      <c r="N3278" s="10" t="s">
        <v>734</v>
      </c>
      <c r="O3278" t="s">
        <v>5595</v>
      </c>
      <c r="P3278" s="21">
        <v>1699.35337</v>
      </c>
      <c r="Q3278" s="11" t="s">
        <v>4195</v>
      </c>
    </row>
    <row r="3279" spans="14:17">
      <c r="N3279" s="10" t="s">
        <v>849</v>
      </c>
      <c r="O3279" t="s">
        <v>5709</v>
      </c>
      <c r="P3279" s="21">
        <v>1164.10067</v>
      </c>
      <c r="Q3279" s="11" t="s">
        <v>4189</v>
      </c>
    </row>
    <row r="3280" spans="14:17">
      <c r="N3280" s="10" t="s">
        <v>188</v>
      </c>
      <c r="O3280" t="s">
        <v>4827</v>
      </c>
      <c r="P3280" s="21">
        <v>12469.34438</v>
      </c>
      <c r="Q3280" s="11" t="s">
        <v>4198</v>
      </c>
    </row>
    <row r="3281" spans="14:17">
      <c r="N3281" s="10" t="s">
        <v>2778</v>
      </c>
      <c r="O3281" t="s">
        <v>7637</v>
      </c>
      <c r="P3281" s="21">
        <v>37.726489999999998</v>
      </c>
      <c r="Q3281" s="11" t="s">
        <v>4196</v>
      </c>
    </row>
    <row r="3282" spans="14:17">
      <c r="N3282" s="10" t="s">
        <v>1286</v>
      </c>
      <c r="O3282" t="s">
        <v>6145</v>
      </c>
      <c r="P3282" s="21">
        <v>384.41009000000003</v>
      </c>
      <c r="Q3282" s="11" t="s">
        <v>4195</v>
      </c>
    </row>
    <row r="3283" spans="14:17">
      <c r="N3283" s="10" t="s">
        <v>124</v>
      </c>
      <c r="O3283" t="s">
        <v>4719</v>
      </c>
      <c r="P3283" s="21">
        <v>22076.350569999999</v>
      </c>
      <c r="Q3283" s="11" t="s">
        <v>4194</v>
      </c>
    </row>
    <row r="3284" spans="14:17">
      <c r="N3284" s="10" t="s">
        <v>499</v>
      </c>
      <c r="O3284" t="s">
        <v>5360</v>
      </c>
      <c r="P3284" s="21">
        <v>2527.73738</v>
      </c>
      <c r="Q3284" s="11" t="s">
        <v>4197</v>
      </c>
    </row>
    <row r="3285" spans="14:17">
      <c r="N3285" s="10" t="s">
        <v>1812</v>
      </c>
      <c r="O3285" t="s">
        <v>6671</v>
      </c>
      <c r="P3285" s="21">
        <v>250.14175</v>
      </c>
      <c r="Q3285" s="11" t="s">
        <v>4190</v>
      </c>
    </row>
    <row r="3286" spans="14:17">
      <c r="N3286" s="10" t="s">
        <v>807</v>
      </c>
      <c r="O3286" t="s">
        <v>5667</v>
      </c>
      <c r="P3286" s="21">
        <v>1196.2528600000001</v>
      </c>
      <c r="Q3286" s="11" t="s">
        <v>4195</v>
      </c>
    </row>
    <row r="3287" spans="14:17">
      <c r="N3287" s="10" t="s">
        <v>1197</v>
      </c>
      <c r="O3287" t="s">
        <v>6056</v>
      </c>
      <c r="P3287" s="21">
        <v>487.45271000000002</v>
      </c>
      <c r="Q3287" s="11" t="s">
        <v>4197</v>
      </c>
    </row>
    <row r="3288" spans="14:17">
      <c r="N3288" s="10" t="s">
        <v>2962</v>
      </c>
      <c r="O3288" t="s">
        <v>7821</v>
      </c>
      <c r="P3288" s="21">
        <v>7.8684099999999999</v>
      </c>
      <c r="Q3288" s="11" t="s">
        <v>4197</v>
      </c>
    </row>
    <row r="3289" spans="14:17">
      <c r="N3289" s="10" t="s">
        <v>1664</v>
      </c>
      <c r="O3289" t="s">
        <v>6523</v>
      </c>
      <c r="P3289" s="21">
        <v>221.91034999999999</v>
      </c>
      <c r="Q3289" s="11" t="s">
        <v>4198</v>
      </c>
    </row>
    <row r="3290" spans="14:17">
      <c r="N3290" s="10" t="s">
        <v>1906</v>
      </c>
      <c r="O3290" t="s">
        <v>6765</v>
      </c>
      <c r="P3290" s="21">
        <v>221.16403</v>
      </c>
      <c r="Q3290" s="11" t="s">
        <v>4197</v>
      </c>
    </row>
    <row r="3291" spans="14:17">
      <c r="N3291" s="10" t="s">
        <v>597</v>
      </c>
      <c r="O3291" t="s">
        <v>5458</v>
      </c>
      <c r="P3291" s="21">
        <v>1943.2000800000001</v>
      </c>
      <c r="Q3291" s="11" t="s">
        <v>4195</v>
      </c>
    </row>
    <row r="3292" spans="14:17">
      <c r="N3292" s="10" t="s">
        <v>1117</v>
      </c>
      <c r="O3292" t="s">
        <v>5976</v>
      </c>
      <c r="P3292" s="21">
        <v>716.15621999999996</v>
      </c>
      <c r="Q3292" s="11" t="s">
        <v>4195</v>
      </c>
    </row>
    <row r="3293" spans="14:17">
      <c r="N3293" s="10" t="s">
        <v>716</v>
      </c>
      <c r="O3293" t="s">
        <v>5577</v>
      </c>
      <c r="P3293" s="21">
        <v>2127.89939</v>
      </c>
      <c r="Q3293" s="11" t="s">
        <v>4195</v>
      </c>
    </row>
    <row r="3294" spans="14:17">
      <c r="N3294" s="10" t="s">
        <v>3398</v>
      </c>
      <c r="O3294" t="s">
        <v>8257</v>
      </c>
      <c r="P3294" s="21">
        <v>3.7517100000000001</v>
      </c>
      <c r="Q3294" s="11" t="s">
        <v>4196</v>
      </c>
    </row>
    <row r="3295" spans="14:17">
      <c r="N3295" s="10" t="s">
        <v>2445</v>
      </c>
      <c r="O3295" t="s">
        <v>7304</v>
      </c>
      <c r="P3295" s="21">
        <v>37.323340000000002</v>
      </c>
      <c r="Q3295" s="11" t="s">
        <v>4196</v>
      </c>
    </row>
    <row r="3296" spans="14:17">
      <c r="N3296" s="10" t="s">
        <v>3041</v>
      </c>
      <c r="O3296" t="s">
        <v>7900</v>
      </c>
      <c r="P3296" s="21">
        <v>14.84563</v>
      </c>
      <c r="Q3296" s="11" t="s">
        <v>4198</v>
      </c>
    </row>
    <row r="3297" spans="14:17">
      <c r="N3297" s="10" t="s">
        <v>675</v>
      </c>
      <c r="O3297" t="s">
        <v>5536</v>
      </c>
      <c r="P3297" s="21">
        <v>2083.79684</v>
      </c>
      <c r="Q3297" s="11" t="s">
        <v>4198</v>
      </c>
    </row>
    <row r="3298" spans="14:17">
      <c r="N3298" s="10" t="s">
        <v>808</v>
      </c>
      <c r="O3298" t="s">
        <v>5668</v>
      </c>
      <c r="P3298" s="21">
        <v>1541.2691199999999</v>
      </c>
      <c r="Q3298" s="11" t="s">
        <v>4198</v>
      </c>
    </row>
    <row r="3299" spans="14:17">
      <c r="N3299" s="10" t="s">
        <v>3204</v>
      </c>
      <c r="O3299" t="s">
        <v>8063</v>
      </c>
      <c r="P3299" s="21">
        <v>16.017659999999999</v>
      </c>
      <c r="Q3299" s="11" t="s">
        <v>4197</v>
      </c>
    </row>
    <row r="3300" spans="14:17">
      <c r="N3300" s="10" t="s">
        <v>1769</v>
      </c>
      <c r="O3300" t="s">
        <v>6628</v>
      </c>
      <c r="P3300" s="21">
        <v>366.11178999999998</v>
      </c>
      <c r="Q3300" s="11" t="s">
        <v>4198</v>
      </c>
    </row>
    <row r="3301" spans="14:17">
      <c r="N3301" s="10" t="s">
        <v>1846</v>
      </c>
      <c r="O3301" t="s">
        <v>6705</v>
      </c>
      <c r="P3301" s="21">
        <v>186.77812</v>
      </c>
      <c r="Q3301" s="11" t="s">
        <v>4194</v>
      </c>
    </row>
    <row r="3302" spans="14:17">
      <c r="N3302" s="10" t="s">
        <v>2185</v>
      </c>
      <c r="O3302" t="s">
        <v>7044</v>
      </c>
      <c r="P3302" s="21">
        <v>118.71339999999999</v>
      </c>
      <c r="Q3302" s="11" t="s">
        <v>4198</v>
      </c>
    </row>
    <row r="3303" spans="14:17">
      <c r="N3303" s="10" t="s">
        <v>1379</v>
      </c>
      <c r="O3303" t="s">
        <v>6238</v>
      </c>
      <c r="P3303" s="21">
        <v>370.16039000000001</v>
      </c>
      <c r="Q3303" s="11" t="s">
        <v>4190</v>
      </c>
    </row>
    <row r="3304" spans="14:17">
      <c r="N3304" s="10" t="s">
        <v>1339</v>
      </c>
      <c r="O3304" t="s">
        <v>6198</v>
      </c>
      <c r="P3304" s="21">
        <v>445.11450000000002</v>
      </c>
      <c r="Q3304" s="11" t="s">
        <v>4195</v>
      </c>
    </row>
    <row r="3305" spans="14:17">
      <c r="N3305" s="10" t="s">
        <v>2067</v>
      </c>
      <c r="O3305" t="s">
        <v>6926</v>
      </c>
      <c r="P3305" s="21">
        <v>134.01092</v>
      </c>
      <c r="Q3305" s="11" t="s">
        <v>4190</v>
      </c>
    </row>
    <row r="3306" spans="14:17">
      <c r="N3306" s="10" t="s">
        <v>3061</v>
      </c>
      <c r="O3306" t="s">
        <v>7920</v>
      </c>
      <c r="P3306" s="21">
        <v>17.421600000000002</v>
      </c>
      <c r="Q3306" s="11" t="s">
        <v>4194</v>
      </c>
    </row>
    <row r="3307" spans="14:17">
      <c r="N3307" s="10" t="s">
        <v>921</v>
      </c>
      <c r="O3307" t="s">
        <v>5781</v>
      </c>
      <c r="P3307" s="21">
        <v>1346.89408</v>
      </c>
      <c r="Q3307" s="11" t="s">
        <v>4196</v>
      </c>
    </row>
    <row r="3308" spans="14:17">
      <c r="N3308" s="10" t="s">
        <v>1156</v>
      </c>
      <c r="O3308" t="s">
        <v>6015</v>
      </c>
      <c r="P3308" s="21">
        <v>317.86795999999998</v>
      </c>
      <c r="Q3308" s="11" t="s">
        <v>4196</v>
      </c>
    </row>
    <row r="3309" spans="14:17">
      <c r="N3309" s="10" t="s">
        <v>2649</v>
      </c>
      <c r="O3309" t="s">
        <v>7508</v>
      </c>
      <c r="P3309" s="21">
        <v>57.554769999999998</v>
      </c>
      <c r="Q3309" s="11" t="s">
        <v>4188</v>
      </c>
    </row>
    <row r="3310" spans="14:17">
      <c r="N3310" s="10" t="s">
        <v>2766</v>
      </c>
      <c r="O3310" t="s">
        <v>7625</v>
      </c>
      <c r="P3310" s="21">
        <v>43.004060000000003</v>
      </c>
      <c r="Q3310" s="11" t="s">
        <v>4195</v>
      </c>
    </row>
    <row r="3311" spans="14:17">
      <c r="N3311" s="10" t="s">
        <v>2841</v>
      </c>
      <c r="O3311" t="s">
        <v>7700</v>
      </c>
      <c r="P3311" s="21">
        <v>40.145580000000002</v>
      </c>
      <c r="Q3311" s="11" t="s">
        <v>4189</v>
      </c>
    </row>
    <row r="3312" spans="14:17">
      <c r="N3312" s="10" t="s">
        <v>2108</v>
      </c>
      <c r="O3312" t="s">
        <v>6967</v>
      </c>
      <c r="P3312" s="21">
        <v>122.49754</v>
      </c>
      <c r="Q3312" s="11" t="s">
        <v>4197</v>
      </c>
    </row>
    <row r="3313" spans="14:17">
      <c r="N3313" s="10" t="s">
        <v>3384</v>
      </c>
      <c r="O3313" t="s">
        <v>8243</v>
      </c>
      <c r="P3313" s="21">
        <v>6.4613100000000001</v>
      </c>
      <c r="Q3313" s="11" t="s">
        <v>4193</v>
      </c>
    </row>
    <row r="3314" spans="14:17">
      <c r="N3314" s="10" t="s">
        <v>797</v>
      </c>
      <c r="O3314" t="s">
        <v>5657</v>
      </c>
      <c r="P3314" s="21">
        <v>1490.9508599999999</v>
      </c>
      <c r="Q3314" s="11" t="s">
        <v>4194</v>
      </c>
    </row>
    <row r="3315" spans="14:17">
      <c r="N3315" s="10" t="s">
        <v>342</v>
      </c>
      <c r="O3315" t="s">
        <v>5203</v>
      </c>
      <c r="P3315" s="21">
        <v>4884.7729900000004</v>
      </c>
      <c r="Q3315" s="11" t="s">
        <v>4190</v>
      </c>
    </row>
    <row r="3316" spans="14:17">
      <c r="N3316" s="10" t="s">
        <v>982</v>
      </c>
      <c r="O3316" t="s">
        <v>5842</v>
      </c>
      <c r="P3316" s="21">
        <v>893.44173999999998</v>
      </c>
      <c r="Q3316" s="11" t="s">
        <v>4196</v>
      </c>
    </row>
    <row r="3317" spans="14:17">
      <c r="N3317" s="10" t="s">
        <v>111</v>
      </c>
      <c r="O3317" t="s">
        <v>4701</v>
      </c>
      <c r="P3317" s="21">
        <v>23866.643250000001</v>
      </c>
      <c r="Q3317" s="11" t="s">
        <v>4194</v>
      </c>
    </row>
    <row r="3318" spans="14:17">
      <c r="N3318" s="10" t="s">
        <v>800</v>
      </c>
      <c r="O3318" t="s">
        <v>5660</v>
      </c>
      <c r="P3318" s="21">
        <v>1508.2136800000001</v>
      </c>
      <c r="Q3318" s="11" t="s">
        <v>4198</v>
      </c>
    </row>
    <row r="3319" spans="14:17">
      <c r="N3319" s="10" t="s">
        <v>489</v>
      </c>
      <c r="O3319" t="s">
        <v>5350</v>
      </c>
      <c r="P3319" s="21">
        <v>3247.9949499999998</v>
      </c>
      <c r="Q3319" s="11" t="s">
        <v>4196</v>
      </c>
    </row>
    <row r="3320" spans="14:17">
      <c r="N3320" s="10" t="s">
        <v>2532</v>
      </c>
      <c r="O3320" t="s">
        <v>7391</v>
      </c>
      <c r="P3320" s="21">
        <v>62.275770000000001</v>
      </c>
      <c r="Q3320" s="11" t="s">
        <v>4190</v>
      </c>
    </row>
    <row r="3321" spans="14:17">
      <c r="N3321" s="10" t="s">
        <v>393</v>
      </c>
      <c r="O3321" t="s">
        <v>5254</v>
      </c>
      <c r="P3321" s="21">
        <v>4035.0435499999999</v>
      </c>
      <c r="Q3321" s="11" t="s">
        <v>4195</v>
      </c>
    </row>
    <row r="3322" spans="14:17">
      <c r="N3322" s="10" t="s">
        <v>3338</v>
      </c>
      <c r="O3322" t="s">
        <v>8197</v>
      </c>
      <c r="P3322" s="21">
        <v>8.5784199999999995</v>
      </c>
      <c r="Q3322" s="11" t="s">
        <v>4195</v>
      </c>
    </row>
    <row r="3323" spans="14:17">
      <c r="N3323" s="10" t="s">
        <v>2946</v>
      </c>
      <c r="O3323" t="s">
        <v>7805</v>
      </c>
      <c r="P3323" s="21">
        <v>8.1478800000000007</v>
      </c>
      <c r="Q3323" s="11" t="s">
        <v>4196</v>
      </c>
    </row>
    <row r="3324" spans="14:17">
      <c r="N3324" s="10" t="s">
        <v>2287</v>
      </c>
      <c r="O3324" t="s">
        <v>7146</v>
      </c>
      <c r="P3324" s="21">
        <v>108.00354</v>
      </c>
      <c r="Q3324" s="11" t="s">
        <v>4195</v>
      </c>
    </row>
    <row r="3325" spans="14:17">
      <c r="N3325" s="10" t="s">
        <v>932</v>
      </c>
      <c r="O3325" t="s">
        <v>5792</v>
      </c>
      <c r="P3325" s="21">
        <v>1061.2985200000001</v>
      </c>
      <c r="Q3325" s="11" t="s">
        <v>4196</v>
      </c>
    </row>
    <row r="3326" spans="14:17">
      <c r="N3326" s="10" t="s">
        <v>147</v>
      </c>
      <c r="O3326" t="s">
        <v>4759</v>
      </c>
      <c r="P3326" s="21">
        <v>12325.17923</v>
      </c>
      <c r="Q3326" s="11" t="s">
        <v>4190</v>
      </c>
    </row>
    <row r="3327" spans="14:17">
      <c r="N3327" s="10" t="s">
        <v>2410</v>
      </c>
      <c r="O3327" t="s">
        <v>7269</v>
      </c>
      <c r="P3327" s="21">
        <v>84.529899999999998</v>
      </c>
      <c r="Q3327" s="11" t="s">
        <v>4195</v>
      </c>
    </row>
    <row r="3328" spans="14:17">
      <c r="N3328" s="10" t="s">
        <v>340</v>
      </c>
      <c r="O3328" t="s">
        <v>5201</v>
      </c>
      <c r="P3328" s="21">
        <v>5437.2171399999997</v>
      </c>
      <c r="Q3328" s="11" t="s">
        <v>4195</v>
      </c>
    </row>
    <row r="3329" spans="14:17">
      <c r="N3329" s="10" t="s">
        <v>422</v>
      </c>
      <c r="O3329" t="s">
        <v>5283</v>
      </c>
      <c r="P3329" s="21">
        <v>3589.6472399999998</v>
      </c>
      <c r="Q3329" s="11" t="s">
        <v>4195</v>
      </c>
    </row>
    <row r="3330" spans="14:17">
      <c r="N3330" s="10" t="s">
        <v>1113</v>
      </c>
      <c r="O3330" t="s">
        <v>5972</v>
      </c>
      <c r="P3330" s="21">
        <v>689.39968999999996</v>
      </c>
      <c r="Q3330" s="11" t="s">
        <v>4195</v>
      </c>
    </row>
    <row r="3331" spans="14:17">
      <c r="N3331" s="10" t="s">
        <v>2219</v>
      </c>
      <c r="O3331" t="s">
        <v>7078</v>
      </c>
      <c r="P3331" s="21">
        <v>45.906579999999998</v>
      </c>
      <c r="Q3331" s="11" t="s">
        <v>4195</v>
      </c>
    </row>
    <row r="3332" spans="14:17">
      <c r="N3332" s="10" t="s">
        <v>2934</v>
      </c>
      <c r="O3332" t="s">
        <v>7793</v>
      </c>
      <c r="P3332" s="21">
        <v>31.777740000000001</v>
      </c>
      <c r="Q3332" s="11" t="s">
        <v>4190</v>
      </c>
    </row>
    <row r="3333" spans="14:17">
      <c r="N3333" s="10" t="s">
        <v>2184</v>
      </c>
      <c r="O3333" t="s">
        <v>7043</v>
      </c>
      <c r="P3333" s="21">
        <v>124.62864</v>
      </c>
      <c r="Q3333" s="11" t="s">
        <v>4195</v>
      </c>
    </row>
    <row r="3334" spans="14:17">
      <c r="N3334" s="10" t="s">
        <v>985</v>
      </c>
      <c r="O3334" t="s">
        <v>5845</v>
      </c>
      <c r="P3334" s="21">
        <v>796.05326000000002</v>
      </c>
      <c r="Q3334" s="11" t="s">
        <v>4189</v>
      </c>
    </row>
    <row r="3335" spans="14:17">
      <c r="N3335" s="10" t="s">
        <v>219</v>
      </c>
      <c r="O3335" t="s">
        <v>4874</v>
      </c>
      <c r="P3335" s="21">
        <v>12674.495140000001</v>
      </c>
      <c r="Q3335" s="11" t="s">
        <v>4196</v>
      </c>
    </row>
    <row r="3336" spans="14:17">
      <c r="N3336" s="10" t="s">
        <v>2693</v>
      </c>
      <c r="O3336" t="s">
        <v>7552</v>
      </c>
      <c r="P3336" s="21">
        <v>47.964689999999997</v>
      </c>
      <c r="Q3336" s="11" t="s">
        <v>4192</v>
      </c>
    </row>
    <row r="3337" spans="14:17">
      <c r="N3337" s="10" t="s">
        <v>902</v>
      </c>
      <c r="O3337" t="s">
        <v>5762</v>
      </c>
      <c r="P3337" s="21">
        <v>1311.7162800000001</v>
      </c>
      <c r="Q3337" s="11" t="s">
        <v>4193</v>
      </c>
    </row>
    <row r="3338" spans="14:17">
      <c r="N3338" s="10" t="s">
        <v>1710</v>
      </c>
      <c r="O3338" t="s">
        <v>6569</v>
      </c>
      <c r="P3338" s="21">
        <v>288.20337999999998</v>
      </c>
      <c r="Q3338" s="11" t="s">
        <v>4195</v>
      </c>
    </row>
    <row r="3339" spans="14:17">
      <c r="N3339" s="10" t="s">
        <v>2557</v>
      </c>
      <c r="O3339" t="s">
        <v>7416</v>
      </c>
      <c r="P3339" s="21">
        <v>38.886920000000003</v>
      </c>
      <c r="Q3339" s="11" t="s">
        <v>4196</v>
      </c>
    </row>
    <row r="3340" spans="14:17">
      <c r="N3340" s="10" t="s">
        <v>279</v>
      </c>
      <c r="O3340" t="s">
        <v>5143</v>
      </c>
      <c r="P3340" s="21">
        <v>5103.4376199999997</v>
      </c>
      <c r="Q3340" s="11" t="s">
        <v>4198</v>
      </c>
    </row>
    <row r="3341" spans="14:17">
      <c r="N3341" s="10" t="s">
        <v>2164</v>
      </c>
      <c r="O3341" t="s">
        <v>7023</v>
      </c>
      <c r="P3341" s="21">
        <v>263.90737999999999</v>
      </c>
      <c r="Q3341" s="11" t="s">
        <v>4194</v>
      </c>
    </row>
    <row r="3342" spans="14:17">
      <c r="N3342" s="10" t="s">
        <v>1041</v>
      </c>
      <c r="O3342" t="s">
        <v>5900</v>
      </c>
      <c r="P3342" s="21">
        <v>878.72123999999997</v>
      </c>
      <c r="Q3342" s="11" t="s">
        <v>4190</v>
      </c>
    </row>
    <row r="3343" spans="14:17">
      <c r="N3343" s="10" t="s">
        <v>2422</v>
      </c>
      <c r="O3343" t="s">
        <v>7281</v>
      </c>
      <c r="P3343" s="21">
        <v>64.371920000000003</v>
      </c>
      <c r="Q3343" s="11" t="s">
        <v>4189</v>
      </c>
    </row>
    <row r="3344" spans="14:17">
      <c r="N3344" s="10" t="s">
        <v>3137</v>
      </c>
      <c r="O3344" t="s">
        <v>7996</v>
      </c>
      <c r="P3344" s="21">
        <v>31.537500000000001</v>
      </c>
      <c r="Q3344" s="11" t="s">
        <v>4196</v>
      </c>
    </row>
    <row r="3345" spans="14:17">
      <c r="N3345" s="10" t="s">
        <v>1034</v>
      </c>
      <c r="O3345" t="s">
        <v>5893</v>
      </c>
      <c r="P3345" s="21">
        <v>764.10524999999996</v>
      </c>
      <c r="Q3345" s="11" t="s">
        <v>4195</v>
      </c>
    </row>
    <row r="3346" spans="14:17">
      <c r="N3346" s="10" t="s">
        <v>1215</v>
      </c>
      <c r="O3346" t="s">
        <v>6074</v>
      </c>
      <c r="P3346" s="21">
        <v>525.02644999999995</v>
      </c>
      <c r="Q3346" s="11" t="s">
        <v>4195</v>
      </c>
    </row>
    <row r="3347" spans="14:17">
      <c r="N3347" s="10" t="s">
        <v>769</v>
      </c>
      <c r="O3347" t="s">
        <v>5629</v>
      </c>
      <c r="P3347" s="21">
        <v>1255.3595800000001</v>
      </c>
      <c r="Q3347" s="11" t="s">
        <v>4194</v>
      </c>
    </row>
    <row r="3348" spans="14:17">
      <c r="N3348" s="10" t="s">
        <v>2451</v>
      </c>
      <c r="O3348" t="s">
        <v>7310</v>
      </c>
      <c r="P3348" s="21">
        <v>53.882240000000003</v>
      </c>
      <c r="Q3348" s="11" t="s">
        <v>4192</v>
      </c>
    </row>
    <row r="3349" spans="14:17">
      <c r="N3349" s="10" t="s">
        <v>1989</v>
      </c>
      <c r="O3349" t="s">
        <v>6848</v>
      </c>
      <c r="P3349" s="21">
        <v>226.57745</v>
      </c>
      <c r="Q3349" s="11" t="s">
        <v>4198</v>
      </c>
    </row>
    <row r="3350" spans="14:17">
      <c r="N3350" s="10" t="s">
        <v>790</v>
      </c>
      <c r="O3350" t="s">
        <v>5650</v>
      </c>
      <c r="P3350" s="21">
        <v>1082.41857</v>
      </c>
      <c r="Q3350" s="11" t="s">
        <v>4195</v>
      </c>
    </row>
    <row r="3351" spans="14:17">
      <c r="N3351" s="10" t="s">
        <v>765</v>
      </c>
      <c r="O3351" t="s">
        <v>5625</v>
      </c>
      <c r="P3351" s="21">
        <v>1371.21551</v>
      </c>
      <c r="Q3351" s="11" t="s">
        <v>4190</v>
      </c>
    </row>
    <row r="3352" spans="14:17">
      <c r="N3352" s="10" t="s">
        <v>3463</v>
      </c>
      <c r="O3352" t="s">
        <v>8302</v>
      </c>
      <c r="P3352" s="21">
        <v>235.44439</v>
      </c>
      <c r="Q3352" s="11" t="s">
        <v>4188</v>
      </c>
    </row>
    <row r="3353" spans="14:17">
      <c r="N3353" s="10" t="s">
        <v>1733</v>
      </c>
      <c r="O3353" t="s">
        <v>6592</v>
      </c>
      <c r="P3353" s="21">
        <v>188.06029000000001</v>
      </c>
      <c r="Q3353" s="11" t="s">
        <v>4197</v>
      </c>
    </row>
    <row r="3354" spans="14:17">
      <c r="N3354" s="10" t="s">
        <v>3435</v>
      </c>
      <c r="O3354" t="s">
        <v>6592</v>
      </c>
      <c r="P3354" s="21">
        <v>188.06029000000001</v>
      </c>
      <c r="Q3354" s="11" t="s">
        <v>4197</v>
      </c>
    </row>
    <row r="3355" spans="14:17">
      <c r="N3355" s="10" t="s">
        <v>577</v>
      </c>
      <c r="O3355" t="s">
        <v>5438</v>
      </c>
      <c r="P3355" s="21">
        <v>2198.3916399999998</v>
      </c>
      <c r="Q3355" s="11" t="s">
        <v>4194</v>
      </c>
    </row>
    <row r="3356" spans="14:17">
      <c r="N3356" s="10" t="s">
        <v>2802</v>
      </c>
      <c r="O3356" t="s">
        <v>7661</v>
      </c>
      <c r="P3356" s="21">
        <v>28.863530000000001</v>
      </c>
      <c r="Q3356" s="11" t="s">
        <v>4190</v>
      </c>
    </row>
    <row r="3357" spans="14:17">
      <c r="N3357" s="10" t="s">
        <v>1806</v>
      </c>
      <c r="O3357" t="s">
        <v>6665</v>
      </c>
      <c r="P3357" s="21">
        <v>204.80865</v>
      </c>
      <c r="Q3357" s="11" t="s">
        <v>4196</v>
      </c>
    </row>
    <row r="3358" spans="14:17">
      <c r="N3358" s="10" t="s">
        <v>1772</v>
      </c>
      <c r="O3358" t="s">
        <v>6631</v>
      </c>
      <c r="P3358" s="21">
        <v>244.00918999999999</v>
      </c>
      <c r="Q3358" s="11" t="s">
        <v>4195</v>
      </c>
    </row>
    <row r="3359" spans="14:17">
      <c r="N3359" s="10" t="s">
        <v>2665</v>
      </c>
      <c r="O3359" t="s">
        <v>7524</v>
      </c>
      <c r="P3359" s="21">
        <v>41.784930000000003</v>
      </c>
      <c r="Q3359" s="11" t="s">
        <v>4198</v>
      </c>
    </row>
    <row r="3360" spans="14:17">
      <c r="N3360" s="10" t="s">
        <v>1651</v>
      </c>
      <c r="O3360" t="s">
        <v>6510</v>
      </c>
      <c r="P3360" s="21">
        <v>293.53750000000002</v>
      </c>
      <c r="Q3360" s="11" t="s">
        <v>4195</v>
      </c>
    </row>
    <row r="3361" spans="14:17">
      <c r="N3361" s="10" t="s">
        <v>1587</v>
      </c>
      <c r="O3361" t="s">
        <v>6446</v>
      </c>
      <c r="P3361" s="21">
        <v>364.68092000000001</v>
      </c>
      <c r="Q3361" s="11" t="s">
        <v>4196</v>
      </c>
    </row>
    <row r="3362" spans="14:17">
      <c r="N3362" s="10" t="s">
        <v>3275</v>
      </c>
      <c r="O3362" t="s">
        <v>8134</v>
      </c>
      <c r="P3362" s="21">
        <v>7.3790100000000001</v>
      </c>
      <c r="Q3362" s="11" t="s">
        <v>4198</v>
      </c>
    </row>
    <row r="3363" spans="14:17">
      <c r="N3363" s="10" t="s">
        <v>2747</v>
      </c>
      <c r="O3363" t="s">
        <v>7606</v>
      </c>
      <c r="P3363" s="21">
        <v>32.072560000000003</v>
      </c>
      <c r="Q3363" s="11" t="s">
        <v>4198</v>
      </c>
    </row>
    <row r="3364" spans="14:17">
      <c r="N3364" s="10" t="s">
        <v>2183</v>
      </c>
      <c r="O3364" t="s">
        <v>7042</v>
      </c>
      <c r="P3364" s="21">
        <v>135.22131999999999</v>
      </c>
      <c r="Q3364" s="11" t="s">
        <v>4194</v>
      </c>
    </row>
    <row r="3365" spans="14:17">
      <c r="N3365" s="10" t="s">
        <v>1569</v>
      </c>
      <c r="O3365" t="s">
        <v>6428</v>
      </c>
      <c r="P3365" s="21">
        <v>295.42090000000002</v>
      </c>
      <c r="Q3365" s="11" t="s">
        <v>4194</v>
      </c>
    </row>
    <row r="3366" spans="14:17">
      <c r="N3366" s="10" t="s">
        <v>2956</v>
      </c>
      <c r="O3366" t="s">
        <v>7815</v>
      </c>
      <c r="P3366" s="21">
        <v>32.145470000000003</v>
      </c>
      <c r="Q3366" s="11" t="s">
        <v>4196</v>
      </c>
    </row>
    <row r="3367" spans="14:17">
      <c r="N3367" s="10" t="s">
        <v>2250</v>
      </c>
      <c r="O3367" t="s">
        <v>7109</v>
      </c>
      <c r="P3367" s="21">
        <v>87.646810000000002</v>
      </c>
      <c r="Q3367" s="11" t="s">
        <v>4196</v>
      </c>
    </row>
    <row r="3368" spans="14:17">
      <c r="N3368" s="10" t="s">
        <v>1752</v>
      </c>
      <c r="O3368" t="s">
        <v>6611</v>
      </c>
      <c r="P3368" s="21">
        <v>256.12799999999999</v>
      </c>
      <c r="Q3368" s="11" t="s">
        <v>4195</v>
      </c>
    </row>
    <row r="3369" spans="14:17">
      <c r="N3369" s="10" t="s">
        <v>327</v>
      </c>
      <c r="O3369" t="s">
        <v>5188</v>
      </c>
      <c r="P3369" s="21">
        <v>5726.8945800000001</v>
      </c>
      <c r="Q3369" s="11" t="s">
        <v>4195</v>
      </c>
    </row>
    <row r="3370" spans="14:17">
      <c r="N3370" s="10" t="s">
        <v>3334</v>
      </c>
      <c r="O3370" t="s">
        <v>8193</v>
      </c>
      <c r="P3370" s="21">
        <v>3.6952799999999999</v>
      </c>
      <c r="Q3370" s="11" t="s">
        <v>4196</v>
      </c>
    </row>
    <row r="3371" spans="14:17">
      <c r="N3371" s="10" t="s">
        <v>3493</v>
      </c>
      <c r="O3371" t="s">
        <v>8330</v>
      </c>
      <c r="P3371" s="21">
        <v>920.29647</v>
      </c>
      <c r="Q3371" s="11" t="s">
        <v>4196</v>
      </c>
    </row>
    <row r="3372" spans="14:17">
      <c r="N3372" s="10" t="s">
        <v>1668</v>
      </c>
      <c r="O3372" t="s">
        <v>6527</v>
      </c>
      <c r="P3372" s="21">
        <v>289.22500000000002</v>
      </c>
      <c r="Q3372" s="11" t="s">
        <v>4195</v>
      </c>
    </row>
    <row r="3373" spans="14:17">
      <c r="N3373" s="10" t="s">
        <v>1314</v>
      </c>
      <c r="O3373" t="s">
        <v>6173</v>
      </c>
      <c r="P3373" s="21">
        <v>480.85766999999998</v>
      </c>
      <c r="Q3373" s="11" t="s">
        <v>4195</v>
      </c>
    </row>
    <row r="3374" spans="14:17">
      <c r="N3374" s="10" t="s">
        <v>1677</v>
      </c>
      <c r="O3374" t="s">
        <v>6536</v>
      </c>
      <c r="P3374" s="21">
        <v>284.20364000000001</v>
      </c>
      <c r="Q3374" s="11" t="s">
        <v>4195</v>
      </c>
    </row>
    <row r="3375" spans="14:17">
      <c r="N3375" s="10" t="s">
        <v>1513</v>
      </c>
      <c r="O3375" t="s">
        <v>6372</v>
      </c>
      <c r="P3375" s="21">
        <v>418.20046000000002</v>
      </c>
      <c r="Q3375" s="11" t="s">
        <v>4196</v>
      </c>
    </row>
    <row r="3376" spans="14:17">
      <c r="N3376" s="10" t="s">
        <v>1100</v>
      </c>
      <c r="O3376" t="s">
        <v>5959</v>
      </c>
      <c r="P3376" s="21">
        <v>813.76813000000004</v>
      </c>
      <c r="Q3376" s="11" t="s">
        <v>4196</v>
      </c>
    </row>
    <row r="3377" spans="14:17">
      <c r="N3377" s="10" t="s">
        <v>504</v>
      </c>
      <c r="O3377" t="s">
        <v>5365</v>
      </c>
      <c r="P3377" s="21">
        <v>2638.6687400000001</v>
      </c>
      <c r="Q3377" s="11" t="s">
        <v>4198</v>
      </c>
    </row>
    <row r="3378" spans="14:17">
      <c r="N3378" s="10" t="s">
        <v>3208</v>
      </c>
      <c r="O3378" t="s">
        <v>8067</v>
      </c>
      <c r="P3378" s="21">
        <v>8.3700100000000006</v>
      </c>
      <c r="Q3378" s="11" t="s">
        <v>4196</v>
      </c>
    </row>
    <row r="3379" spans="14:17">
      <c r="N3379" s="10" t="s">
        <v>1591</v>
      </c>
      <c r="O3379" t="s">
        <v>6450</v>
      </c>
      <c r="P3379" s="21">
        <v>330.41917000000001</v>
      </c>
      <c r="Q3379" s="11" t="s">
        <v>4194</v>
      </c>
    </row>
    <row r="3380" spans="14:17">
      <c r="N3380" s="10" t="s">
        <v>2294</v>
      </c>
      <c r="O3380" t="s">
        <v>7153</v>
      </c>
      <c r="P3380" s="21">
        <v>126.11725</v>
      </c>
      <c r="Q3380" s="11" t="s">
        <v>4196</v>
      </c>
    </row>
    <row r="3381" spans="14:17">
      <c r="N3381" s="10" t="s">
        <v>455</v>
      </c>
      <c r="O3381" t="s">
        <v>5316</v>
      </c>
      <c r="P3381" s="21">
        <v>3787.1003999999998</v>
      </c>
      <c r="Q3381" s="11" t="s">
        <v>4196</v>
      </c>
    </row>
    <row r="3382" spans="14:17">
      <c r="N3382" s="10" t="s">
        <v>1685</v>
      </c>
      <c r="O3382" t="s">
        <v>6544</v>
      </c>
      <c r="P3382" s="21">
        <v>176.47839999999999</v>
      </c>
      <c r="Q3382" s="11" t="s">
        <v>4196</v>
      </c>
    </row>
    <row r="3383" spans="14:17">
      <c r="N3383" s="10" t="s">
        <v>2333</v>
      </c>
      <c r="O3383" t="s">
        <v>7192</v>
      </c>
      <c r="P3383" s="21">
        <v>101.00451</v>
      </c>
      <c r="Q3383" s="11" t="s">
        <v>4196</v>
      </c>
    </row>
    <row r="3384" spans="14:17">
      <c r="N3384" s="10" t="s">
        <v>1247</v>
      </c>
      <c r="O3384" t="s">
        <v>6106</v>
      </c>
      <c r="P3384" s="21">
        <v>543.57748000000004</v>
      </c>
      <c r="Q3384" s="11" t="s">
        <v>4196</v>
      </c>
    </row>
    <row r="3385" spans="14:17">
      <c r="N3385" s="10" t="s">
        <v>1189</v>
      </c>
      <c r="O3385" t="s">
        <v>6048</v>
      </c>
      <c r="P3385" s="21">
        <v>568.125</v>
      </c>
      <c r="Q3385" s="11" t="s">
        <v>4195</v>
      </c>
    </row>
    <row r="3386" spans="14:17">
      <c r="N3386" s="10" t="s">
        <v>894</v>
      </c>
      <c r="O3386" t="s">
        <v>5754</v>
      </c>
      <c r="P3386" s="21">
        <v>955.47928999999999</v>
      </c>
      <c r="Q3386" s="11" t="s">
        <v>4198</v>
      </c>
    </row>
    <row r="3387" spans="14:17">
      <c r="N3387" s="10" t="s">
        <v>571</v>
      </c>
      <c r="O3387" t="s">
        <v>5432</v>
      </c>
      <c r="P3387" s="21">
        <v>1857.1422500000001</v>
      </c>
      <c r="Q3387" s="11" t="s">
        <v>4196</v>
      </c>
    </row>
    <row r="3388" spans="14:17">
      <c r="N3388" s="10" t="s">
        <v>3090</v>
      </c>
      <c r="O3388" t="s">
        <v>7949</v>
      </c>
      <c r="P3388" s="21">
        <v>23.64011</v>
      </c>
      <c r="Q3388" s="11" t="s">
        <v>4196</v>
      </c>
    </row>
    <row r="3389" spans="14:17">
      <c r="N3389" s="10" t="s">
        <v>841</v>
      </c>
      <c r="O3389" t="s">
        <v>5701</v>
      </c>
      <c r="P3389" s="21">
        <v>857.07243000000005</v>
      </c>
      <c r="Q3389" s="11" t="s">
        <v>4197</v>
      </c>
    </row>
    <row r="3390" spans="14:17">
      <c r="N3390" s="10" t="s">
        <v>1977</v>
      </c>
      <c r="O3390" t="s">
        <v>6836</v>
      </c>
      <c r="P3390" s="21">
        <v>139.86757</v>
      </c>
      <c r="Q3390" s="11" t="s">
        <v>4194</v>
      </c>
    </row>
    <row r="3391" spans="14:17">
      <c r="N3391" s="10" t="s">
        <v>1545</v>
      </c>
      <c r="O3391" t="s">
        <v>6404</v>
      </c>
      <c r="P3391" s="21">
        <v>535.17533000000003</v>
      </c>
      <c r="Q3391" s="11" t="s">
        <v>4196</v>
      </c>
    </row>
    <row r="3392" spans="14:17">
      <c r="N3392" s="10" t="s">
        <v>713</v>
      </c>
      <c r="O3392" t="s">
        <v>5574</v>
      </c>
      <c r="P3392" s="21">
        <v>1702.69622</v>
      </c>
      <c r="Q3392" s="11" t="s">
        <v>4196</v>
      </c>
    </row>
    <row r="3393" spans="14:17">
      <c r="N3393" s="10" t="s">
        <v>757</v>
      </c>
      <c r="O3393" t="s">
        <v>5617</v>
      </c>
      <c r="P3393" s="21">
        <v>1927.3424500000001</v>
      </c>
      <c r="Q3393" s="11" t="s">
        <v>4196</v>
      </c>
    </row>
    <row r="3394" spans="14:17">
      <c r="N3394" s="10" t="s">
        <v>2358</v>
      </c>
      <c r="O3394" t="s">
        <v>7217</v>
      </c>
      <c r="P3394" s="21">
        <v>84.561570000000003</v>
      </c>
      <c r="Q3394" s="11" t="s">
        <v>4196</v>
      </c>
    </row>
    <row r="3395" spans="14:17">
      <c r="N3395" s="10" t="s">
        <v>3010</v>
      </c>
      <c r="O3395" t="s">
        <v>7869</v>
      </c>
      <c r="P3395" s="21">
        <v>19.062889999999999</v>
      </c>
      <c r="Q3395" s="11" t="s">
        <v>4198</v>
      </c>
    </row>
    <row r="3396" spans="14:17">
      <c r="N3396" s="10" t="s">
        <v>2419</v>
      </c>
      <c r="O3396" t="s">
        <v>7278</v>
      </c>
      <c r="P3396" s="21">
        <v>190.64725000000001</v>
      </c>
      <c r="Q3396" s="11" t="s">
        <v>4188</v>
      </c>
    </row>
    <row r="3397" spans="14:17">
      <c r="N3397" s="10" t="s">
        <v>784</v>
      </c>
      <c r="O3397" t="s">
        <v>5644</v>
      </c>
      <c r="P3397" s="21">
        <v>1243.85348</v>
      </c>
      <c r="Q3397" s="11" t="s">
        <v>4196</v>
      </c>
    </row>
    <row r="3398" spans="14:17">
      <c r="N3398" s="10" t="s">
        <v>2278</v>
      </c>
      <c r="O3398" t="s">
        <v>7137</v>
      </c>
      <c r="P3398" s="21">
        <v>111.5625</v>
      </c>
      <c r="Q3398" s="11" t="s">
        <v>4195</v>
      </c>
    </row>
    <row r="3399" spans="14:17">
      <c r="N3399" s="10" t="s">
        <v>3121</v>
      </c>
      <c r="O3399" t="s">
        <v>7980</v>
      </c>
      <c r="P3399" s="21">
        <v>10.48108</v>
      </c>
      <c r="Q3399" s="11" t="s">
        <v>4198</v>
      </c>
    </row>
    <row r="3400" spans="14:17">
      <c r="N3400" s="10" t="s">
        <v>582</v>
      </c>
      <c r="O3400" t="s">
        <v>5443</v>
      </c>
      <c r="P3400" s="21">
        <v>2389.6278000000002</v>
      </c>
      <c r="Q3400" s="11" t="s">
        <v>4198</v>
      </c>
    </row>
    <row r="3401" spans="14:17">
      <c r="N3401" s="10" t="s">
        <v>132</v>
      </c>
      <c r="O3401" t="s">
        <v>4733</v>
      </c>
      <c r="P3401" s="21">
        <v>21780.02072</v>
      </c>
      <c r="Q3401" s="11" t="s">
        <v>4198</v>
      </c>
    </row>
    <row r="3402" spans="14:17">
      <c r="N3402" s="10" t="s">
        <v>106</v>
      </c>
      <c r="O3402" t="s">
        <v>4694</v>
      </c>
      <c r="P3402" s="21">
        <v>27589.96214</v>
      </c>
      <c r="Q3402" s="11" t="s">
        <v>4190</v>
      </c>
    </row>
    <row r="3403" spans="14:17">
      <c r="N3403" s="10" t="s">
        <v>803</v>
      </c>
      <c r="O3403" t="s">
        <v>5663</v>
      </c>
      <c r="P3403" s="21">
        <v>1516.4638500000001</v>
      </c>
      <c r="Q3403" s="11" t="s">
        <v>4195</v>
      </c>
    </row>
    <row r="3404" spans="14:17">
      <c r="N3404" s="10" t="s">
        <v>1830</v>
      </c>
      <c r="O3404" t="s">
        <v>6689</v>
      </c>
      <c r="P3404" s="21">
        <v>192.33505</v>
      </c>
      <c r="Q3404" s="11" t="s">
        <v>4198</v>
      </c>
    </row>
    <row r="3405" spans="14:17">
      <c r="N3405" s="10" t="s">
        <v>736</v>
      </c>
      <c r="O3405" t="s">
        <v>5597</v>
      </c>
      <c r="P3405" s="21">
        <v>1976.0178599999999</v>
      </c>
      <c r="Q3405" s="11" t="s">
        <v>4196</v>
      </c>
    </row>
    <row r="3406" spans="14:17">
      <c r="N3406" s="10" t="s">
        <v>557</v>
      </c>
      <c r="O3406" t="s">
        <v>5418</v>
      </c>
      <c r="P3406" s="21">
        <v>2072.7810399999998</v>
      </c>
      <c r="Q3406" s="11" t="s">
        <v>4198</v>
      </c>
    </row>
    <row r="3407" spans="14:17">
      <c r="N3407" s="10" t="s">
        <v>1682</v>
      </c>
      <c r="O3407" t="s">
        <v>6541</v>
      </c>
      <c r="P3407" s="21">
        <v>113.00865</v>
      </c>
      <c r="Q3407" s="11" t="s">
        <v>4196</v>
      </c>
    </row>
    <row r="3408" spans="14:17">
      <c r="N3408" s="10" t="s">
        <v>3464</v>
      </c>
      <c r="O3408" t="s">
        <v>8303</v>
      </c>
      <c r="P3408" s="21">
        <v>203.39357000000001</v>
      </c>
      <c r="Q3408" s="11" t="s">
        <v>4195</v>
      </c>
    </row>
    <row r="3409" spans="14:17">
      <c r="N3409" s="10" t="s">
        <v>3323</v>
      </c>
      <c r="O3409" t="s">
        <v>8182</v>
      </c>
      <c r="P3409" s="21">
        <v>2.02563</v>
      </c>
      <c r="Q3409" s="11" t="s">
        <v>4197</v>
      </c>
    </row>
    <row r="3410" spans="14:17">
      <c r="N3410" s="10" t="s">
        <v>1073</v>
      </c>
      <c r="O3410" t="s">
        <v>5932</v>
      </c>
      <c r="P3410" s="21">
        <v>469.14672000000002</v>
      </c>
      <c r="Q3410" s="11" t="s">
        <v>4188</v>
      </c>
    </row>
    <row r="3411" spans="14:17">
      <c r="N3411" s="10" t="s">
        <v>48</v>
      </c>
      <c r="O3411" t="s">
        <v>4591</v>
      </c>
      <c r="P3411" s="21">
        <v>74127.357510000002</v>
      </c>
      <c r="Q3411" s="11" t="s">
        <v>4196</v>
      </c>
    </row>
    <row r="3412" spans="14:17">
      <c r="N3412" s="10" t="s">
        <v>514</v>
      </c>
      <c r="O3412" t="s">
        <v>5375</v>
      </c>
      <c r="P3412" s="21">
        <v>2177.07872</v>
      </c>
      <c r="Q3412" s="11" t="s">
        <v>4198</v>
      </c>
    </row>
    <row r="3413" spans="14:17">
      <c r="N3413" s="10" t="s">
        <v>1944</v>
      </c>
      <c r="O3413" t="s">
        <v>6803</v>
      </c>
      <c r="P3413" s="21">
        <v>425.69011999999998</v>
      </c>
      <c r="Q3413" s="11" t="s">
        <v>4192</v>
      </c>
    </row>
    <row r="3414" spans="14:17">
      <c r="N3414" s="10" t="s">
        <v>875</v>
      </c>
      <c r="O3414" t="s">
        <v>5735</v>
      </c>
      <c r="P3414" s="21">
        <v>1192.0333000000001</v>
      </c>
      <c r="Q3414" s="11" t="s">
        <v>4196</v>
      </c>
    </row>
    <row r="3415" spans="14:17">
      <c r="N3415" s="10" t="s">
        <v>2464</v>
      </c>
      <c r="O3415" t="s">
        <v>7323</v>
      </c>
      <c r="P3415" s="21">
        <v>81.033180000000002</v>
      </c>
      <c r="Q3415" s="11" t="s">
        <v>4191</v>
      </c>
    </row>
    <row r="3416" spans="14:17">
      <c r="N3416" s="10" t="s">
        <v>2546</v>
      </c>
      <c r="O3416" t="s">
        <v>7405</v>
      </c>
      <c r="P3416" s="21">
        <v>58.129539999999999</v>
      </c>
      <c r="Q3416" s="11" t="s">
        <v>4198</v>
      </c>
    </row>
    <row r="3417" spans="14:17">
      <c r="N3417" s="10" t="s">
        <v>521</v>
      </c>
      <c r="O3417" t="s">
        <v>5382</v>
      </c>
      <c r="P3417" s="21">
        <v>2392.3270900000002</v>
      </c>
      <c r="Q3417" s="11" t="s">
        <v>4198</v>
      </c>
    </row>
    <row r="3418" spans="14:17">
      <c r="N3418" s="10" t="s">
        <v>187</v>
      </c>
      <c r="O3418" t="s">
        <v>4826</v>
      </c>
      <c r="P3418" s="21">
        <v>13497.17958</v>
      </c>
      <c r="Q3418" s="11" t="s">
        <v>4196</v>
      </c>
    </row>
    <row r="3419" spans="14:17">
      <c r="N3419" s="10" t="s">
        <v>599</v>
      </c>
      <c r="O3419" t="s">
        <v>5460</v>
      </c>
      <c r="P3419" s="21">
        <v>2379.0276100000001</v>
      </c>
      <c r="Q3419" s="11" t="s">
        <v>4198</v>
      </c>
    </row>
    <row r="3420" spans="14:17">
      <c r="N3420" s="10" t="s">
        <v>3498</v>
      </c>
      <c r="O3420" t="s">
        <v>8335</v>
      </c>
      <c r="P3420" s="21">
        <v>42.295400000000001</v>
      </c>
      <c r="Q3420" s="11" t="s">
        <v>4190</v>
      </c>
    </row>
    <row r="3421" spans="14:17">
      <c r="N3421" s="10" t="s">
        <v>668</v>
      </c>
      <c r="O3421" t="s">
        <v>5529</v>
      </c>
      <c r="P3421" s="21">
        <v>2367.6086500000001</v>
      </c>
      <c r="Q3421" s="11" t="s">
        <v>4190</v>
      </c>
    </row>
    <row r="3422" spans="14:17">
      <c r="N3422" s="10" t="s">
        <v>622</v>
      </c>
      <c r="O3422" t="s">
        <v>5483</v>
      </c>
      <c r="P3422" s="21">
        <v>1838.1186299999999</v>
      </c>
      <c r="Q3422" s="11" t="s">
        <v>4195</v>
      </c>
    </row>
    <row r="3423" spans="14:17">
      <c r="N3423" s="10" t="s">
        <v>3596</v>
      </c>
      <c r="O3423" t="s">
        <v>8419</v>
      </c>
      <c r="P3423" s="21">
        <v>288.50387000000001</v>
      </c>
      <c r="Q3423" s="11" t="s">
        <v>4196</v>
      </c>
    </row>
    <row r="3424" spans="14:17">
      <c r="N3424" s="10" t="s">
        <v>2189</v>
      </c>
      <c r="O3424" t="s">
        <v>7048</v>
      </c>
      <c r="P3424" s="21">
        <v>213.84199000000001</v>
      </c>
      <c r="Q3424" s="11" t="s">
        <v>4190</v>
      </c>
    </row>
    <row r="3425" spans="14:17">
      <c r="N3425" s="10" t="s">
        <v>1086</v>
      </c>
      <c r="O3425" t="s">
        <v>5945</v>
      </c>
      <c r="P3425" s="21">
        <v>812.74269000000004</v>
      </c>
      <c r="Q3425" s="11" t="s">
        <v>4196</v>
      </c>
    </row>
    <row r="3426" spans="14:17">
      <c r="N3426" s="10" t="s">
        <v>1407</v>
      </c>
      <c r="O3426" t="s">
        <v>6266</v>
      </c>
      <c r="P3426" s="21">
        <v>444.76364000000001</v>
      </c>
      <c r="Q3426" s="11" t="s">
        <v>4196</v>
      </c>
    </row>
    <row r="3427" spans="14:17">
      <c r="N3427" s="10" t="s">
        <v>986</v>
      </c>
      <c r="O3427" t="s">
        <v>5846</v>
      </c>
      <c r="P3427" s="21">
        <v>720.87168999999994</v>
      </c>
      <c r="Q3427" s="11" t="s">
        <v>4196</v>
      </c>
    </row>
    <row r="3428" spans="14:17">
      <c r="N3428" s="10" t="s">
        <v>2439</v>
      </c>
      <c r="O3428" t="s">
        <v>7298</v>
      </c>
      <c r="P3428" s="21">
        <v>76.751840000000001</v>
      </c>
      <c r="Q3428" s="11" t="s">
        <v>4195</v>
      </c>
    </row>
    <row r="3429" spans="14:17">
      <c r="N3429" s="10" t="s">
        <v>2298</v>
      </c>
      <c r="O3429" t="s">
        <v>7157</v>
      </c>
      <c r="P3429" s="21">
        <v>121.74279</v>
      </c>
      <c r="Q3429" s="11" t="s">
        <v>4192</v>
      </c>
    </row>
    <row r="3430" spans="14:17">
      <c r="N3430" s="10" t="s">
        <v>1539</v>
      </c>
      <c r="O3430" t="s">
        <v>6398</v>
      </c>
      <c r="P3430" s="21">
        <v>337.99365999999998</v>
      </c>
      <c r="Q3430" s="11" t="s">
        <v>4192</v>
      </c>
    </row>
    <row r="3431" spans="14:17">
      <c r="N3431" s="10" t="s">
        <v>1162</v>
      </c>
      <c r="O3431" t="s">
        <v>6021</v>
      </c>
      <c r="P3431" s="21">
        <v>570.90432999999996</v>
      </c>
      <c r="Q3431" s="11" t="s">
        <v>4197</v>
      </c>
    </row>
    <row r="3432" spans="14:17">
      <c r="N3432" s="10" t="s">
        <v>2952</v>
      </c>
      <c r="O3432" t="s">
        <v>7811</v>
      </c>
      <c r="P3432" s="21">
        <v>21.61356</v>
      </c>
      <c r="Q3432" s="11" t="s">
        <v>4196</v>
      </c>
    </row>
    <row r="3433" spans="14:17">
      <c r="N3433" s="10" t="s">
        <v>1264</v>
      </c>
      <c r="O3433" t="s">
        <v>6123</v>
      </c>
      <c r="P3433" s="21">
        <v>500.26328000000001</v>
      </c>
      <c r="Q3433" s="11" t="s">
        <v>4195</v>
      </c>
    </row>
    <row r="3434" spans="14:17">
      <c r="N3434" s="10" t="s">
        <v>2230</v>
      </c>
      <c r="O3434" t="s">
        <v>7089</v>
      </c>
      <c r="P3434" s="21">
        <v>108.17742</v>
      </c>
      <c r="Q3434" s="11" t="s">
        <v>4197</v>
      </c>
    </row>
    <row r="3435" spans="14:17">
      <c r="N3435" s="10" t="s">
        <v>2435</v>
      </c>
      <c r="O3435" t="s">
        <v>7294</v>
      </c>
      <c r="P3435" s="21">
        <v>191.75046</v>
      </c>
      <c r="Q3435" s="11" t="s">
        <v>4192</v>
      </c>
    </row>
    <row r="3436" spans="14:17">
      <c r="N3436" s="10" t="s">
        <v>2485</v>
      </c>
      <c r="O3436" t="s">
        <v>7344</v>
      </c>
      <c r="P3436" s="21">
        <v>74.172160000000005</v>
      </c>
      <c r="Q3436" s="11" t="s">
        <v>4194</v>
      </c>
    </row>
    <row r="3437" spans="14:17">
      <c r="N3437" s="10" t="s">
        <v>636</v>
      </c>
      <c r="O3437" t="s">
        <v>5497</v>
      </c>
      <c r="P3437" s="21">
        <v>2358.3456299999998</v>
      </c>
      <c r="Q3437" s="11" t="s">
        <v>4188</v>
      </c>
    </row>
    <row r="3438" spans="14:17">
      <c r="N3438" s="10" t="s">
        <v>3486</v>
      </c>
      <c r="O3438" t="s">
        <v>8323</v>
      </c>
      <c r="P3438" s="21">
        <v>9.0586000000000002</v>
      </c>
      <c r="Q3438" s="11" t="s">
        <v>4198</v>
      </c>
    </row>
    <row r="3439" spans="14:17">
      <c r="N3439" s="10" t="s">
        <v>482</v>
      </c>
      <c r="O3439" t="s">
        <v>5343</v>
      </c>
      <c r="P3439" s="21">
        <v>3369.1563700000002</v>
      </c>
      <c r="Q3439" s="11" t="s">
        <v>4196</v>
      </c>
    </row>
    <row r="3440" spans="14:17">
      <c r="N3440" s="10" t="s">
        <v>2540</v>
      </c>
      <c r="O3440" t="s">
        <v>7399</v>
      </c>
      <c r="P3440" s="21">
        <v>55.768120000000003</v>
      </c>
      <c r="Q3440" s="11" t="s">
        <v>4196</v>
      </c>
    </row>
    <row r="3441" spans="14:17">
      <c r="N3441" s="10" t="s">
        <v>3140</v>
      </c>
      <c r="O3441" t="s">
        <v>7999</v>
      </c>
      <c r="P3441" s="21">
        <v>9.3642900000000004</v>
      </c>
      <c r="Q3441" s="11" t="s">
        <v>4196</v>
      </c>
    </row>
    <row r="3442" spans="14:17">
      <c r="N3442" s="10" t="s">
        <v>2499</v>
      </c>
      <c r="O3442" t="s">
        <v>7358</v>
      </c>
      <c r="P3442" s="21">
        <v>73.273650000000004</v>
      </c>
      <c r="Q3442" s="11" t="s">
        <v>4190</v>
      </c>
    </row>
    <row r="3443" spans="14:17">
      <c r="N3443" s="10" t="s">
        <v>1452</v>
      </c>
      <c r="O3443" t="s">
        <v>6311</v>
      </c>
      <c r="P3443" s="21">
        <v>623.47643000000005</v>
      </c>
      <c r="Q3443" s="11" t="s">
        <v>4190</v>
      </c>
    </row>
    <row r="3444" spans="14:17">
      <c r="N3444" s="10" t="s">
        <v>1885</v>
      </c>
      <c r="O3444" t="s">
        <v>6744</v>
      </c>
      <c r="P3444" s="21">
        <v>195.29776000000001</v>
      </c>
      <c r="Q3444" s="11" t="s">
        <v>4195</v>
      </c>
    </row>
    <row r="3445" spans="14:17">
      <c r="N3445" s="10" t="s">
        <v>860</v>
      </c>
      <c r="O3445" t="s">
        <v>5720</v>
      </c>
      <c r="P3445" s="21">
        <v>1175.6513199999999</v>
      </c>
      <c r="Q3445" s="11" t="s">
        <v>4196</v>
      </c>
    </row>
    <row r="3446" spans="14:17">
      <c r="N3446" s="10" t="s">
        <v>3318</v>
      </c>
      <c r="O3446" t="s">
        <v>8177</v>
      </c>
      <c r="P3446" s="21">
        <v>4.3259699999999999</v>
      </c>
      <c r="Q3446" s="11" t="s">
        <v>4196</v>
      </c>
    </row>
    <row r="3447" spans="14:17">
      <c r="N3447" s="10" t="s">
        <v>3216</v>
      </c>
      <c r="O3447" t="s">
        <v>8075</v>
      </c>
      <c r="P3447" s="21">
        <v>7.2898899999999998</v>
      </c>
      <c r="Q3447" s="11" t="s">
        <v>4196</v>
      </c>
    </row>
    <row r="3448" spans="14:17">
      <c r="N3448" s="10" t="s">
        <v>2702</v>
      </c>
      <c r="O3448" t="s">
        <v>7561</v>
      </c>
      <c r="P3448" s="21">
        <v>51.00385</v>
      </c>
      <c r="Q3448" s="11" t="s">
        <v>4190</v>
      </c>
    </row>
    <row r="3449" spans="14:17">
      <c r="N3449" s="10" t="s">
        <v>694</v>
      </c>
      <c r="O3449" t="s">
        <v>5555</v>
      </c>
      <c r="P3449" s="21">
        <v>2036.9483700000001</v>
      </c>
      <c r="Q3449" s="11" t="s">
        <v>4195</v>
      </c>
    </row>
    <row r="3450" spans="14:17">
      <c r="N3450" s="10" t="s">
        <v>785</v>
      </c>
      <c r="O3450" t="s">
        <v>5645</v>
      </c>
      <c r="P3450" s="21">
        <v>1384.48891</v>
      </c>
      <c r="Q3450" s="11" t="s">
        <v>4195</v>
      </c>
    </row>
    <row r="3451" spans="14:17">
      <c r="N3451" s="10" t="s">
        <v>2274</v>
      </c>
      <c r="O3451" t="s">
        <v>7133</v>
      </c>
      <c r="P3451" s="21">
        <v>108.99844</v>
      </c>
      <c r="Q3451" s="11" t="s">
        <v>4195</v>
      </c>
    </row>
    <row r="3452" spans="14:17">
      <c r="N3452" s="10" t="s">
        <v>2782</v>
      </c>
      <c r="O3452" t="s">
        <v>7641</v>
      </c>
      <c r="P3452" s="21">
        <v>38.921370000000003</v>
      </c>
      <c r="Q3452" s="11" t="s">
        <v>4194</v>
      </c>
    </row>
    <row r="3453" spans="14:17">
      <c r="N3453" s="10" t="s">
        <v>2136</v>
      </c>
      <c r="O3453" t="s">
        <v>6995</v>
      </c>
      <c r="P3453" s="21">
        <v>135.03258</v>
      </c>
      <c r="Q3453" s="11" t="s">
        <v>4195</v>
      </c>
    </row>
    <row r="3454" spans="14:17">
      <c r="N3454" s="10" t="s">
        <v>2756</v>
      </c>
      <c r="O3454" t="s">
        <v>7615</v>
      </c>
      <c r="P3454" s="21">
        <v>15.4488</v>
      </c>
      <c r="Q3454" s="11" t="s">
        <v>4194</v>
      </c>
    </row>
    <row r="3455" spans="14:17">
      <c r="N3455" s="10" t="s">
        <v>3019</v>
      </c>
      <c r="O3455" t="s">
        <v>7878</v>
      </c>
      <c r="P3455" s="21">
        <v>26.553329999999999</v>
      </c>
      <c r="Q3455" s="11" t="s">
        <v>4198</v>
      </c>
    </row>
    <row r="3456" spans="14:17">
      <c r="N3456" s="10" t="s">
        <v>2835</v>
      </c>
      <c r="O3456" t="s">
        <v>7694</v>
      </c>
      <c r="P3456" s="21">
        <v>21.30414</v>
      </c>
      <c r="Q3456" s="11" t="s">
        <v>4196</v>
      </c>
    </row>
    <row r="3457" spans="14:17">
      <c r="N3457" s="10" t="s">
        <v>358</v>
      </c>
      <c r="O3457" t="s">
        <v>5219</v>
      </c>
      <c r="P3457" s="21">
        <v>3681.9210899999998</v>
      </c>
      <c r="Q3457" s="11" t="s">
        <v>4194</v>
      </c>
    </row>
    <row r="3458" spans="14:17">
      <c r="N3458" s="10" t="s">
        <v>1163</v>
      </c>
      <c r="O3458" t="s">
        <v>6022</v>
      </c>
      <c r="P3458" s="21">
        <v>607.71964000000003</v>
      </c>
      <c r="Q3458" s="11" t="s">
        <v>4192</v>
      </c>
    </row>
    <row r="3459" spans="14:17">
      <c r="N3459" s="10" t="s">
        <v>1051</v>
      </c>
      <c r="O3459" t="s">
        <v>5910</v>
      </c>
      <c r="P3459" s="21">
        <v>757.96229000000005</v>
      </c>
      <c r="Q3459" s="11" t="s">
        <v>4194</v>
      </c>
    </row>
    <row r="3460" spans="14:17">
      <c r="N3460" s="10" t="s">
        <v>2961</v>
      </c>
      <c r="O3460" t="s">
        <v>7820</v>
      </c>
      <c r="P3460" s="21">
        <v>18.558009999999999</v>
      </c>
      <c r="Q3460" s="11" t="s">
        <v>4190</v>
      </c>
    </row>
    <row r="3461" spans="14:17">
      <c r="N3461" s="10" t="s">
        <v>2633</v>
      </c>
      <c r="O3461" t="s">
        <v>7492</v>
      </c>
      <c r="P3461" s="21">
        <v>43.11018</v>
      </c>
      <c r="Q3461" s="11" t="s">
        <v>4196</v>
      </c>
    </row>
    <row r="3462" spans="14:17">
      <c r="N3462" s="10" t="s">
        <v>1207</v>
      </c>
      <c r="O3462" t="s">
        <v>6066</v>
      </c>
      <c r="P3462" s="21">
        <v>593.46347000000003</v>
      </c>
      <c r="Q3462" s="11" t="s">
        <v>4197</v>
      </c>
    </row>
    <row r="3463" spans="14:17">
      <c r="N3463" s="10" t="s">
        <v>3174</v>
      </c>
      <c r="O3463" t="s">
        <v>8033</v>
      </c>
      <c r="P3463" s="21">
        <v>5.82986</v>
      </c>
      <c r="Q3463" s="11" t="s">
        <v>4191</v>
      </c>
    </row>
    <row r="3464" spans="14:17">
      <c r="N3464" s="10" t="s">
        <v>3239</v>
      </c>
      <c r="O3464" t="s">
        <v>8098</v>
      </c>
      <c r="P3464" s="21">
        <v>9.2508700000000008</v>
      </c>
      <c r="Q3464" s="11" t="s">
        <v>4196</v>
      </c>
    </row>
    <row r="3465" spans="14:17">
      <c r="N3465" s="10" t="s">
        <v>1661</v>
      </c>
      <c r="O3465" t="s">
        <v>6520</v>
      </c>
      <c r="P3465" s="21">
        <v>291.8125</v>
      </c>
      <c r="Q3465" s="11" t="s">
        <v>4195</v>
      </c>
    </row>
    <row r="3466" spans="14:17">
      <c r="N3466" s="10" t="s">
        <v>1204</v>
      </c>
      <c r="O3466" t="s">
        <v>6063</v>
      </c>
      <c r="P3466" s="21">
        <v>839.29337999999996</v>
      </c>
      <c r="Q3466" s="11" t="s">
        <v>4198</v>
      </c>
    </row>
    <row r="3467" spans="14:17">
      <c r="N3467" s="10" t="s">
        <v>3449</v>
      </c>
      <c r="O3467" t="s">
        <v>8291</v>
      </c>
      <c r="P3467" s="21">
        <v>27722.734079999998</v>
      </c>
      <c r="Q3467" s="11" t="s">
        <v>4197</v>
      </c>
    </row>
    <row r="3468" spans="14:17">
      <c r="N3468" s="10" t="s">
        <v>2754</v>
      </c>
      <c r="O3468" t="s">
        <v>7613</v>
      </c>
      <c r="P3468" s="21">
        <v>24.62246</v>
      </c>
      <c r="Q3468" s="11" t="s">
        <v>4194</v>
      </c>
    </row>
    <row r="3469" spans="14:17">
      <c r="N3469" s="10" t="s">
        <v>1500</v>
      </c>
      <c r="O3469" t="s">
        <v>6359</v>
      </c>
      <c r="P3469" s="21">
        <v>436.56900000000002</v>
      </c>
      <c r="Q3469" s="11" t="s">
        <v>4196</v>
      </c>
    </row>
    <row r="3470" spans="14:17">
      <c r="N3470" s="10" t="s">
        <v>3552</v>
      </c>
      <c r="O3470" t="s">
        <v>8383</v>
      </c>
      <c r="P3470" s="21">
        <v>103.46013000000001</v>
      </c>
      <c r="Q3470" s="11" t="s">
        <v>4189</v>
      </c>
    </row>
    <row r="3471" spans="14:17">
      <c r="N3471" s="10" t="s">
        <v>3056</v>
      </c>
      <c r="O3471" t="s">
        <v>7915</v>
      </c>
      <c r="P3471" s="21">
        <v>19.103300000000001</v>
      </c>
      <c r="Q3471" s="11" t="s">
        <v>4190</v>
      </c>
    </row>
    <row r="3472" spans="14:17">
      <c r="N3472" s="10" t="s">
        <v>1707</v>
      </c>
      <c r="O3472" t="s">
        <v>6566</v>
      </c>
      <c r="P3472" s="21">
        <v>200.59138999999999</v>
      </c>
      <c r="Q3472" s="11" t="s">
        <v>4194</v>
      </c>
    </row>
    <row r="3473" spans="14:17">
      <c r="N3473" s="10" t="s">
        <v>1520</v>
      </c>
      <c r="O3473" t="s">
        <v>6379</v>
      </c>
      <c r="P3473" s="21">
        <v>235.50480999999999</v>
      </c>
      <c r="Q3473" s="11" t="s">
        <v>4196</v>
      </c>
    </row>
    <row r="3474" spans="14:17">
      <c r="N3474" s="10" t="s">
        <v>1570</v>
      </c>
      <c r="O3474" t="s">
        <v>6429</v>
      </c>
      <c r="P3474" s="21">
        <v>322.92813999999998</v>
      </c>
      <c r="Q3474" s="11" t="s">
        <v>4195</v>
      </c>
    </row>
    <row r="3475" spans="14:17">
      <c r="N3475" s="10" t="s">
        <v>2176</v>
      </c>
      <c r="O3475" t="s">
        <v>7035</v>
      </c>
      <c r="P3475" s="21">
        <v>140.93689000000001</v>
      </c>
      <c r="Q3475" s="11" t="s">
        <v>4194</v>
      </c>
    </row>
    <row r="3476" spans="14:17">
      <c r="N3476" s="10" t="s">
        <v>1090</v>
      </c>
      <c r="O3476" t="s">
        <v>5949</v>
      </c>
      <c r="P3476" s="21">
        <v>600.04890999999998</v>
      </c>
      <c r="Q3476" s="11" t="s">
        <v>4190</v>
      </c>
    </row>
    <row r="3477" spans="14:17">
      <c r="N3477" s="10" t="s">
        <v>2513</v>
      </c>
      <c r="O3477" t="s">
        <v>7372</v>
      </c>
      <c r="P3477" s="21">
        <v>54.007330000000003</v>
      </c>
      <c r="Q3477" s="11" t="s">
        <v>4196</v>
      </c>
    </row>
    <row r="3478" spans="14:17">
      <c r="N3478" s="10" t="s">
        <v>1779</v>
      </c>
      <c r="O3478" t="s">
        <v>6638</v>
      </c>
      <c r="P3478" s="21">
        <v>232.01232999999999</v>
      </c>
      <c r="Q3478" s="11" t="s">
        <v>4194</v>
      </c>
    </row>
    <row r="3479" spans="14:17">
      <c r="N3479" s="10" t="s">
        <v>3383</v>
      </c>
      <c r="O3479" t="s">
        <v>8242</v>
      </c>
      <c r="P3479" s="21">
        <v>4.1519899999999996</v>
      </c>
      <c r="Q3479" s="11" t="s">
        <v>4196</v>
      </c>
    </row>
    <row r="3480" spans="14:17">
      <c r="N3480" s="10" t="s">
        <v>3227</v>
      </c>
      <c r="O3480" t="s">
        <v>8086</v>
      </c>
      <c r="P3480" s="21">
        <v>8.7053700000000003</v>
      </c>
      <c r="Q3480" s="11" t="s">
        <v>4196</v>
      </c>
    </row>
    <row r="3481" spans="14:17">
      <c r="N3481" s="10" t="s">
        <v>2458</v>
      </c>
      <c r="O3481" t="s">
        <v>7317</v>
      </c>
      <c r="P3481" s="21">
        <v>113.29130000000001</v>
      </c>
      <c r="Q3481" s="11" t="s">
        <v>4194</v>
      </c>
    </row>
    <row r="3482" spans="14:17">
      <c r="N3482" s="10" t="s">
        <v>3212</v>
      </c>
      <c r="O3482" t="s">
        <v>8071</v>
      </c>
      <c r="P3482" s="21">
        <v>10.03459</v>
      </c>
      <c r="Q3482" s="11" t="s">
        <v>4194</v>
      </c>
    </row>
    <row r="3483" spans="14:17">
      <c r="N3483" s="10" t="s">
        <v>1021</v>
      </c>
      <c r="O3483" t="s">
        <v>5880</v>
      </c>
      <c r="P3483" s="21">
        <v>976.15036999999995</v>
      </c>
      <c r="Q3483" s="11" t="s">
        <v>4192</v>
      </c>
    </row>
    <row r="3484" spans="14:17">
      <c r="N3484" s="10" t="s">
        <v>104</v>
      </c>
      <c r="O3484" t="s">
        <v>4575</v>
      </c>
      <c r="P3484" s="21">
        <v>32216.806830000001</v>
      </c>
      <c r="Q3484" s="11" t="s">
        <v>4192</v>
      </c>
    </row>
    <row r="3485" spans="14:17">
      <c r="N3485" s="10" t="s">
        <v>1002</v>
      </c>
      <c r="O3485" t="s">
        <v>5862</v>
      </c>
      <c r="P3485" s="21">
        <v>944.78107</v>
      </c>
      <c r="Q3485" s="11" t="s">
        <v>4198</v>
      </c>
    </row>
    <row r="3486" spans="14:17">
      <c r="N3486" s="10" t="s">
        <v>86</v>
      </c>
      <c r="O3486" t="s">
        <v>4658</v>
      </c>
      <c r="P3486" s="21">
        <v>23021.194220000001</v>
      </c>
      <c r="Q3486" s="11" t="s">
        <v>4197</v>
      </c>
    </row>
    <row r="3487" spans="14:17">
      <c r="N3487" s="10" t="s">
        <v>158</v>
      </c>
      <c r="O3487" t="s">
        <v>4777</v>
      </c>
      <c r="P3487" s="21">
        <v>18030.18435</v>
      </c>
      <c r="Q3487" s="11" t="s">
        <v>4197</v>
      </c>
    </row>
    <row r="3488" spans="14:17">
      <c r="N3488" s="10" t="s">
        <v>618</v>
      </c>
      <c r="O3488" t="s">
        <v>5479</v>
      </c>
      <c r="P3488" s="21">
        <v>2193.7568299999998</v>
      </c>
      <c r="Q3488" s="11" t="s">
        <v>4195</v>
      </c>
    </row>
    <row r="3489" spans="14:17">
      <c r="N3489" s="10" t="s">
        <v>1108</v>
      </c>
      <c r="O3489" t="s">
        <v>5967</v>
      </c>
      <c r="P3489" s="21">
        <v>810.59500000000003</v>
      </c>
      <c r="Q3489" s="11" t="s">
        <v>4195</v>
      </c>
    </row>
    <row r="3490" spans="14:17">
      <c r="N3490" s="10" t="s">
        <v>1493</v>
      </c>
      <c r="O3490" t="s">
        <v>6352</v>
      </c>
      <c r="P3490" s="21">
        <v>372.17646999999999</v>
      </c>
      <c r="Q3490" s="11" t="s">
        <v>4195</v>
      </c>
    </row>
    <row r="3491" spans="14:17">
      <c r="N3491" s="10" t="s">
        <v>1400</v>
      </c>
      <c r="O3491" t="s">
        <v>6259</v>
      </c>
      <c r="P3491" s="21">
        <v>608.36749999999995</v>
      </c>
      <c r="Q3491" s="11" t="s">
        <v>4196</v>
      </c>
    </row>
    <row r="3492" spans="14:17">
      <c r="N3492" s="10" t="s">
        <v>2957</v>
      </c>
      <c r="O3492" t="s">
        <v>7816</v>
      </c>
      <c r="P3492" s="21">
        <v>9.1975499999999997</v>
      </c>
      <c r="Q3492" s="11" t="s">
        <v>4198</v>
      </c>
    </row>
    <row r="3493" spans="14:17">
      <c r="N3493" s="10" t="s">
        <v>608</v>
      </c>
      <c r="O3493" t="s">
        <v>5469</v>
      </c>
      <c r="P3493" s="21">
        <v>2189.2198699999999</v>
      </c>
      <c r="Q3493" s="11" t="s">
        <v>4192</v>
      </c>
    </row>
    <row r="3494" spans="14:17">
      <c r="N3494" s="10" t="s">
        <v>3232</v>
      </c>
      <c r="O3494" t="s">
        <v>8091</v>
      </c>
      <c r="P3494" s="21">
        <v>6.5658899999999996</v>
      </c>
      <c r="Q3494" s="11" t="s">
        <v>4198</v>
      </c>
    </row>
    <row r="3495" spans="14:17">
      <c r="N3495" s="10" t="s">
        <v>364</v>
      </c>
      <c r="O3495" t="s">
        <v>5225</v>
      </c>
      <c r="P3495" s="21">
        <v>3595.3919000000001</v>
      </c>
      <c r="Q3495" s="11" t="s">
        <v>4188</v>
      </c>
    </row>
    <row r="3496" spans="14:17">
      <c r="N3496" s="10" t="s">
        <v>389</v>
      </c>
      <c r="O3496" t="s">
        <v>5250</v>
      </c>
      <c r="P3496" s="21">
        <v>4651.7490299999999</v>
      </c>
      <c r="Q3496" s="11" t="s">
        <v>4197</v>
      </c>
    </row>
    <row r="3497" spans="14:17">
      <c r="N3497" s="10" t="s">
        <v>2536</v>
      </c>
      <c r="O3497" t="s">
        <v>7395</v>
      </c>
      <c r="P3497" s="21">
        <v>52.23348</v>
      </c>
      <c r="Q3497" s="11" t="s">
        <v>4197</v>
      </c>
    </row>
    <row r="3498" spans="14:17">
      <c r="N3498" s="10" t="s">
        <v>2313</v>
      </c>
      <c r="O3498" t="s">
        <v>7172</v>
      </c>
      <c r="P3498" s="21">
        <v>102.11895</v>
      </c>
      <c r="Q3498" s="11" t="s">
        <v>4195</v>
      </c>
    </row>
    <row r="3499" spans="14:17">
      <c r="N3499" s="10" t="s">
        <v>2364</v>
      </c>
      <c r="O3499" t="s">
        <v>7223</v>
      </c>
      <c r="P3499" s="21">
        <v>63.026530000000001</v>
      </c>
      <c r="Q3499" s="11" t="s">
        <v>4196</v>
      </c>
    </row>
    <row r="3500" spans="14:17">
      <c r="N3500" s="10" t="s">
        <v>491</v>
      </c>
      <c r="O3500" t="s">
        <v>5352</v>
      </c>
      <c r="P3500" s="21">
        <v>2544.5146500000001</v>
      </c>
      <c r="Q3500" s="11" t="s">
        <v>4190</v>
      </c>
    </row>
    <row r="3501" spans="14:17">
      <c r="N3501" s="10" t="s">
        <v>643</v>
      </c>
      <c r="O3501" t="s">
        <v>5504</v>
      </c>
      <c r="P3501" s="21">
        <v>2187.5804499999999</v>
      </c>
      <c r="Q3501" s="11" t="s">
        <v>4195</v>
      </c>
    </row>
    <row r="3502" spans="14:17">
      <c r="N3502" s="10" t="s">
        <v>1551</v>
      </c>
      <c r="O3502" t="s">
        <v>6410</v>
      </c>
      <c r="P3502" s="21">
        <v>425.16255000000001</v>
      </c>
      <c r="Q3502" s="11" t="s">
        <v>4195</v>
      </c>
    </row>
    <row r="3503" spans="14:17">
      <c r="N3503" s="10" t="s">
        <v>788</v>
      </c>
      <c r="O3503" t="s">
        <v>5648</v>
      </c>
      <c r="P3503" s="21">
        <v>1588.1058599999999</v>
      </c>
      <c r="Q3503" s="11" t="s">
        <v>4195</v>
      </c>
    </row>
    <row r="3504" spans="14:17">
      <c r="N3504" s="10" t="s">
        <v>2086</v>
      </c>
      <c r="O3504" t="s">
        <v>6945</v>
      </c>
      <c r="P3504" s="21">
        <v>170.37405000000001</v>
      </c>
      <c r="Q3504" s="11" t="s">
        <v>4195</v>
      </c>
    </row>
    <row r="3505" spans="14:17">
      <c r="N3505" s="10" t="s">
        <v>198</v>
      </c>
      <c r="O3505" t="s">
        <v>4845</v>
      </c>
      <c r="P3505" s="21">
        <v>10021.86681</v>
      </c>
      <c r="Q3505" s="11" t="s">
        <v>4198</v>
      </c>
    </row>
    <row r="3506" spans="14:17">
      <c r="N3506" s="10" t="s">
        <v>1862</v>
      </c>
      <c r="O3506" t="s">
        <v>6721</v>
      </c>
      <c r="P3506" s="21">
        <v>209.78514000000001</v>
      </c>
      <c r="Q3506" s="11" t="s">
        <v>4195</v>
      </c>
    </row>
    <row r="3507" spans="14:17">
      <c r="N3507" s="10" t="s">
        <v>3480</v>
      </c>
      <c r="O3507" t="s">
        <v>8318</v>
      </c>
      <c r="P3507" s="21">
        <v>131.62812</v>
      </c>
      <c r="Q3507" s="11" t="s">
        <v>4190</v>
      </c>
    </row>
    <row r="3508" spans="14:17">
      <c r="N3508" s="10" t="s">
        <v>1037</v>
      </c>
      <c r="O3508" t="s">
        <v>5896</v>
      </c>
      <c r="P3508" s="21">
        <v>975.73411999999996</v>
      </c>
      <c r="Q3508" s="11" t="s">
        <v>4192</v>
      </c>
    </row>
    <row r="3509" spans="14:17">
      <c r="N3509" s="10" t="s">
        <v>2472</v>
      </c>
      <c r="O3509" t="s">
        <v>7331</v>
      </c>
      <c r="P3509" s="21">
        <v>66.319550000000007</v>
      </c>
      <c r="Q3509" s="11" t="s">
        <v>4198</v>
      </c>
    </row>
    <row r="3510" spans="14:17">
      <c r="N3510" s="10" t="s">
        <v>1829</v>
      </c>
      <c r="O3510" t="s">
        <v>6688</v>
      </c>
      <c r="P3510" s="21">
        <v>202.07332</v>
      </c>
      <c r="Q3510" s="11" t="s">
        <v>4194</v>
      </c>
    </row>
    <row r="3511" spans="14:17">
      <c r="N3511" s="10" t="s">
        <v>3085</v>
      </c>
      <c r="O3511" t="s">
        <v>7944</v>
      </c>
      <c r="P3511" s="21">
        <v>13.673679999999999</v>
      </c>
      <c r="Q3511" s="11" t="s">
        <v>4193</v>
      </c>
    </row>
    <row r="3512" spans="14:17">
      <c r="N3512" s="10" t="s">
        <v>2476</v>
      </c>
      <c r="O3512" t="s">
        <v>7335</v>
      </c>
      <c r="P3512" s="21">
        <v>81.474549999999994</v>
      </c>
      <c r="Q3512" s="11" t="s">
        <v>4190</v>
      </c>
    </row>
    <row r="3513" spans="14:17">
      <c r="N3513" s="10" t="s">
        <v>2238</v>
      </c>
      <c r="O3513" t="s">
        <v>7097</v>
      </c>
      <c r="P3513" s="21">
        <v>170.87057999999999</v>
      </c>
      <c r="Q3513" s="11" t="s">
        <v>4192</v>
      </c>
    </row>
    <row r="3514" spans="14:17">
      <c r="N3514" s="10" t="s">
        <v>3009</v>
      </c>
      <c r="O3514" t="s">
        <v>7868</v>
      </c>
      <c r="P3514" s="21">
        <v>18.257000000000001</v>
      </c>
      <c r="Q3514" s="11" t="s">
        <v>4190</v>
      </c>
    </row>
    <row r="3515" spans="14:17">
      <c r="N3515" s="10" t="s">
        <v>2844</v>
      </c>
      <c r="O3515" t="s">
        <v>7703</v>
      </c>
      <c r="P3515" s="21">
        <v>29.623840000000001</v>
      </c>
      <c r="Q3515" s="11" t="s">
        <v>4192</v>
      </c>
    </row>
    <row r="3516" spans="14:17">
      <c r="N3516" s="10" t="s">
        <v>1840</v>
      </c>
      <c r="O3516" t="s">
        <v>6699</v>
      </c>
      <c r="P3516" s="21">
        <v>237.31435999999999</v>
      </c>
      <c r="Q3516" s="11" t="s">
        <v>4190</v>
      </c>
    </row>
    <row r="3517" spans="14:17">
      <c r="N3517" s="10" t="s">
        <v>2045</v>
      </c>
      <c r="O3517" t="s">
        <v>6904</v>
      </c>
      <c r="P3517" s="21">
        <v>162.70304999999999</v>
      </c>
      <c r="Q3517" s="11" t="s">
        <v>4195</v>
      </c>
    </row>
    <row r="3518" spans="14:17">
      <c r="N3518" s="10" t="s">
        <v>1490</v>
      </c>
      <c r="O3518" t="s">
        <v>6349</v>
      </c>
      <c r="P3518" s="21">
        <v>359.78539000000001</v>
      </c>
      <c r="Q3518" s="11" t="s">
        <v>4190</v>
      </c>
    </row>
    <row r="3519" spans="14:17">
      <c r="N3519" s="10" t="s">
        <v>116</v>
      </c>
      <c r="O3519" t="s">
        <v>4707</v>
      </c>
      <c r="P3519" s="21">
        <v>26472.75734</v>
      </c>
      <c r="Q3519" s="11" t="s">
        <v>4195</v>
      </c>
    </row>
    <row r="3520" spans="14:17">
      <c r="N3520" s="10" t="s">
        <v>210</v>
      </c>
      <c r="O3520" t="s">
        <v>4859</v>
      </c>
      <c r="P3520" s="21">
        <v>9435.5527600000005</v>
      </c>
      <c r="Q3520" s="11" t="s">
        <v>4190</v>
      </c>
    </row>
    <row r="3521" spans="14:17">
      <c r="N3521" s="10" t="s">
        <v>2290</v>
      </c>
      <c r="O3521" t="s">
        <v>7149</v>
      </c>
      <c r="P3521" s="21">
        <v>69.069370000000006</v>
      </c>
      <c r="Q3521" s="11" t="s">
        <v>4197</v>
      </c>
    </row>
    <row r="3522" spans="14:17">
      <c r="N3522" s="10" t="s">
        <v>3374</v>
      </c>
      <c r="O3522" t="s">
        <v>8233</v>
      </c>
      <c r="P3522" s="21">
        <v>6.56372</v>
      </c>
      <c r="Q3522" s="11" t="s">
        <v>4196</v>
      </c>
    </row>
    <row r="3523" spans="14:17">
      <c r="N3523" s="10" t="s">
        <v>346</v>
      </c>
      <c r="O3523" t="s">
        <v>5207</v>
      </c>
      <c r="P3523" s="21">
        <v>4117.0922200000005</v>
      </c>
      <c r="Q3523" s="11" t="s">
        <v>4194</v>
      </c>
    </row>
    <row r="3524" spans="14:17">
      <c r="N3524" s="10" t="s">
        <v>923</v>
      </c>
      <c r="O3524" t="s">
        <v>5783</v>
      </c>
      <c r="P3524" s="21">
        <v>810.73307</v>
      </c>
      <c r="Q3524" s="11" t="s">
        <v>4194</v>
      </c>
    </row>
    <row r="3525" spans="14:17">
      <c r="N3525" s="10" t="s">
        <v>336</v>
      </c>
      <c r="O3525" t="s">
        <v>5197</v>
      </c>
      <c r="P3525" s="21">
        <v>5135.88087</v>
      </c>
      <c r="Q3525" s="11" t="s">
        <v>4195</v>
      </c>
    </row>
    <row r="3526" spans="14:17">
      <c r="N3526" s="10" t="s">
        <v>2085</v>
      </c>
      <c r="O3526" t="s">
        <v>6944</v>
      </c>
      <c r="P3526" s="21">
        <v>148.92500000000001</v>
      </c>
      <c r="Q3526" s="11" t="s">
        <v>4195</v>
      </c>
    </row>
    <row r="3527" spans="14:17">
      <c r="N3527" s="10" t="s">
        <v>3238</v>
      </c>
      <c r="O3527" t="s">
        <v>8097</v>
      </c>
      <c r="P3527" s="21">
        <v>7.2785799999999998</v>
      </c>
      <c r="Q3527" s="11" t="s">
        <v>4198</v>
      </c>
    </row>
    <row r="3528" spans="14:17">
      <c r="N3528" s="10" t="s">
        <v>3563</v>
      </c>
      <c r="O3528" t="s">
        <v>8393</v>
      </c>
      <c r="P3528" s="21">
        <v>24.192710000000002</v>
      </c>
      <c r="Q3528" s="11" t="s">
        <v>4198</v>
      </c>
    </row>
    <row r="3529" spans="14:17">
      <c r="N3529" s="10" t="s">
        <v>329</v>
      </c>
      <c r="O3529" t="s">
        <v>5190</v>
      </c>
      <c r="P3529" s="21">
        <v>4516.57924</v>
      </c>
      <c r="Q3529" s="11" t="s">
        <v>4198</v>
      </c>
    </row>
    <row r="3530" spans="14:17">
      <c r="N3530" s="10" t="s">
        <v>2417</v>
      </c>
      <c r="O3530" t="s">
        <v>7276</v>
      </c>
      <c r="P3530" s="21">
        <v>91.861990000000006</v>
      </c>
      <c r="Q3530" s="11" t="s">
        <v>4198</v>
      </c>
    </row>
    <row r="3531" spans="14:17">
      <c r="N3531" s="10" t="s">
        <v>309</v>
      </c>
      <c r="O3531" t="s">
        <v>5171</v>
      </c>
      <c r="P3531" s="21">
        <v>5771.3918400000002</v>
      </c>
      <c r="Q3531" s="11" t="s">
        <v>4190</v>
      </c>
    </row>
    <row r="3532" spans="14:17">
      <c r="N3532" s="10" t="s">
        <v>69</v>
      </c>
      <c r="O3532" t="s">
        <v>4629</v>
      </c>
      <c r="P3532" s="21">
        <v>43006.433729999997</v>
      </c>
      <c r="Q3532" s="11" t="s">
        <v>4198</v>
      </c>
    </row>
    <row r="3533" spans="14:17">
      <c r="N3533" s="10" t="s">
        <v>1669</v>
      </c>
      <c r="O3533" t="s">
        <v>6528</v>
      </c>
      <c r="P3533" s="21">
        <v>249.43388999999999</v>
      </c>
      <c r="Q3533" s="11" t="s">
        <v>4194</v>
      </c>
    </row>
    <row r="3534" spans="14:17">
      <c r="N3534" s="10" t="s">
        <v>2890</v>
      </c>
      <c r="O3534" t="s">
        <v>7749</v>
      </c>
      <c r="P3534" s="21">
        <v>17.10407</v>
      </c>
      <c r="Q3534" s="11" t="s">
        <v>4194</v>
      </c>
    </row>
    <row r="3535" spans="14:17">
      <c r="N3535" s="10" t="s">
        <v>1245</v>
      </c>
      <c r="O3535" t="s">
        <v>6104</v>
      </c>
      <c r="P3535" s="21">
        <v>375.96884999999997</v>
      </c>
      <c r="Q3535" s="11" t="s">
        <v>4195</v>
      </c>
    </row>
    <row r="3536" spans="14:17">
      <c r="N3536" s="10" t="s">
        <v>1659</v>
      </c>
      <c r="O3536" t="s">
        <v>6518</v>
      </c>
      <c r="P3536" s="21">
        <v>293.25</v>
      </c>
      <c r="Q3536" s="11" t="s">
        <v>4195</v>
      </c>
    </row>
    <row r="3537" spans="14:17">
      <c r="N3537" s="10" t="s">
        <v>2444</v>
      </c>
      <c r="O3537" t="s">
        <v>7303</v>
      </c>
      <c r="P3537" s="21">
        <v>69.50009</v>
      </c>
      <c r="Q3537" s="11" t="s">
        <v>4198</v>
      </c>
    </row>
    <row r="3538" spans="14:17">
      <c r="N3538" s="10" t="s">
        <v>507</v>
      </c>
      <c r="O3538" t="s">
        <v>5368</v>
      </c>
      <c r="P3538" s="21">
        <v>2792.3454200000001</v>
      </c>
      <c r="Q3538" s="11" t="s">
        <v>4195</v>
      </c>
    </row>
    <row r="3539" spans="14:17">
      <c r="N3539" s="10" t="s">
        <v>1449</v>
      </c>
      <c r="O3539" t="s">
        <v>6308</v>
      </c>
      <c r="P3539" s="21">
        <v>272.23313000000002</v>
      </c>
      <c r="Q3539" s="11" t="s">
        <v>4194</v>
      </c>
    </row>
    <row r="3540" spans="14:17">
      <c r="N3540" s="10" t="s">
        <v>186</v>
      </c>
      <c r="O3540" t="s">
        <v>4825</v>
      </c>
      <c r="P3540" s="21">
        <v>9270.6145899999992</v>
      </c>
      <c r="Q3540" s="11" t="s">
        <v>4194</v>
      </c>
    </row>
    <row r="3541" spans="14:17">
      <c r="N3541" s="10" t="s">
        <v>2227</v>
      </c>
      <c r="O3541" t="s">
        <v>7086</v>
      </c>
      <c r="P3541" s="21">
        <v>120.68433</v>
      </c>
      <c r="Q3541" s="11" t="s">
        <v>4196</v>
      </c>
    </row>
    <row r="3542" spans="14:17">
      <c r="N3542" s="10" t="s">
        <v>2327</v>
      </c>
      <c r="O3542" t="s">
        <v>7186</v>
      </c>
      <c r="P3542" s="21">
        <v>106.84186</v>
      </c>
      <c r="Q3542" s="11" t="s">
        <v>4196</v>
      </c>
    </row>
    <row r="3543" spans="14:17">
      <c r="N3543" s="10" t="s">
        <v>3095</v>
      </c>
      <c r="O3543" t="s">
        <v>7954</v>
      </c>
      <c r="P3543" s="21">
        <v>13.74133</v>
      </c>
      <c r="Q3543" s="11" t="s">
        <v>4194</v>
      </c>
    </row>
    <row r="3544" spans="14:17">
      <c r="N3544" s="10" t="s">
        <v>90</v>
      </c>
      <c r="O3544" t="s">
        <v>4665</v>
      </c>
      <c r="P3544" s="21">
        <v>38367.592060000003</v>
      </c>
      <c r="Q3544" s="11" t="s">
        <v>4191</v>
      </c>
    </row>
    <row r="3545" spans="14:17">
      <c r="N3545" s="10" t="s">
        <v>682</v>
      </c>
      <c r="O3545" t="s">
        <v>5543</v>
      </c>
      <c r="P3545" s="21">
        <v>1560.42138</v>
      </c>
      <c r="Q3545" s="11" t="s">
        <v>4196</v>
      </c>
    </row>
    <row r="3546" spans="14:17">
      <c r="N3546" s="10" t="s">
        <v>3314</v>
      </c>
      <c r="O3546" t="s">
        <v>8173</v>
      </c>
      <c r="P3546" s="21">
        <v>4.3239999999999998</v>
      </c>
      <c r="Q3546" s="11" t="s">
        <v>4196</v>
      </c>
    </row>
    <row r="3547" spans="14:17">
      <c r="N3547" s="10" t="s">
        <v>610</v>
      </c>
      <c r="O3547" t="s">
        <v>5471</v>
      </c>
      <c r="P3547" s="21">
        <v>2466.11067</v>
      </c>
      <c r="Q3547" s="11" t="s">
        <v>4196</v>
      </c>
    </row>
    <row r="3548" spans="14:17">
      <c r="N3548" s="10" t="s">
        <v>1971</v>
      </c>
      <c r="O3548" t="s">
        <v>6830</v>
      </c>
      <c r="P3548" s="21">
        <v>180.86017000000001</v>
      </c>
      <c r="Q3548" s="11" t="s">
        <v>4196</v>
      </c>
    </row>
    <row r="3549" spans="14:17">
      <c r="N3549" s="10" t="s">
        <v>563</v>
      </c>
      <c r="O3549" t="s">
        <v>5424</v>
      </c>
      <c r="P3549" s="21">
        <v>2271.7984999999999</v>
      </c>
      <c r="Q3549" s="11" t="s">
        <v>4198</v>
      </c>
    </row>
    <row r="3550" spans="14:17">
      <c r="N3550" s="10" t="s">
        <v>2457</v>
      </c>
      <c r="O3550" t="s">
        <v>7316</v>
      </c>
      <c r="P3550" s="21">
        <v>73.725229999999996</v>
      </c>
      <c r="Q3550" s="11" t="s">
        <v>4196</v>
      </c>
    </row>
    <row r="3551" spans="14:17">
      <c r="N3551" s="10" t="s">
        <v>1807</v>
      </c>
      <c r="O3551" t="s">
        <v>6666</v>
      </c>
      <c r="P3551" s="21">
        <v>210.69514000000001</v>
      </c>
      <c r="Q3551" s="11" t="s">
        <v>4196</v>
      </c>
    </row>
    <row r="3552" spans="14:17">
      <c r="N3552" s="10" t="s">
        <v>1010</v>
      </c>
      <c r="O3552" t="s">
        <v>5869</v>
      </c>
      <c r="P3552" s="21">
        <v>1528.99413</v>
      </c>
      <c r="Q3552" s="11" t="s">
        <v>4194</v>
      </c>
    </row>
    <row r="3553" spans="14:17">
      <c r="N3553" s="10" t="s">
        <v>3580</v>
      </c>
      <c r="O3553" t="s">
        <v>8407</v>
      </c>
      <c r="P3553" s="21">
        <v>11.90794</v>
      </c>
      <c r="Q3553" s="11" t="s">
        <v>4196</v>
      </c>
    </row>
    <row r="3554" spans="14:17">
      <c r="N3554" s="10" t="s">
        <v>2253</v>
      </c>
      <c r="O3554" t="s">
        <v>7112</v>
      </c>
      <c r="P3554" s="21">
        <v>74.422359999999998</v>
      </c>
      <c r="Q3554" s="11" t="s">
        <v>4190</v>
      </c>
    </row>
    <row r="3555" spans="14:17">
      <c r="N3555" s="10" t="s">
        <v>267</v>
      </c>
      <c r="O3555" t="s">
        <v>5132</v>
      </c>
      <c r="P3555" s="21">
        <v>8594.9042800000007</v>
      </c>
      <c r="Q3555" s="11" t="s">
        <v>4195</v>
      </c>
    </row>
    <row r="3556" spans="14:17">
      <c r="N3556" s="10" t="s">
        <v>1698</v>
      </c>
      <c r="O3556" t="s">
        <v>6557</v>
      </c>
      <c r="P3556" s="21">
        <v>274.51414</v>
      </c>
      <c r="Q3556" s="11" t="s">
        <v>4195</v>
      </c>
    </row>
    <row r="3557" spans="14:17">
      <c r="N3557" s="10" t="s">
        <v>677</v>
      </c>
      <c r="O3557" t="s">
        <v>5538</v>
      </c>
      <c r="P3557" s="21">
        <v>1658.6207999999999</v>
      </c>
      <c r="Q3557" s="11" t="s">
        <v>4194</v>
      </c>
    </row>
    <row r="3558" spans="14:17">
      <c r="N3558" s="10" t="s">
        <v>3508</v>
      </c>
      <c r="O3558" t="s">
        <v>8343</v>
      </c>
      <c r="P3558" s="21">
        <v>6.3536000000000001</v>
      </c>
      <c r="Q3558" s="11" t="s">
        <v>4196</v>
      </c>
    </row>
    <row r="3559" spans="14:17">
      <c r="N3559" s="10" t="s">
        <v>2174</v>
      </c>
      <c r="O3559" t="s">
        <v>7033</v>
      </c>
      <c r="P3559" s="21">
        <v>121.02275</v>
      </c>
      <c r="Q3559" s="11" t="s">
        <v>4198</v>
      </c>
    </row>
    <row r="3560" spans="14:17">
      <c r="N3560" s="10" t="s">
        <v>2811</v>
      </c>
      <c r="O3560" t="s">
        <v>7670</v>
      </c>
      <c r="P3560" s="21">
        <v>30.204989999999999</v>
      </c>
      <c r="Q3560" s="11" t="s">
        <v>4194</v>
      </c>
    </row>
    <row r="3561" spans="14:17">
      <c r="N3561" s="10" t="s">
        <v>2151</v>
      </c>
      <c r="O3561" t="s">
        <v>7010</v>
      </c>
      <c r="P3561" s="21">
        <v>146.57137</v>
      </c>
      <c r="Q3561" s="11" t="s">
        <v>4194</v>
      </c>
    </row>
    <row r="3562" spans="14:17">
      <c r="N3562" s="10" t="s">
        <v>2142</v>
      </c>
      <c r="O3562" t="s">
        <v>7001</v>
      </c>
      <c r="P3562" s="21">
        <v>129.67680999999999</v>
      </c>
      <c r="Q3562" s="11" t="s">
        <v>4190</v>
      </c>
    </row>
    <row r="3563" spans="14:17">
      <c r="N3563" s="10" t="s">
        <v>3117</v>
      </c>
      <c r="O3563" t="s">
        <v>7976</v>
      </c>
      <c r="P3563" s="21">
        <v>8.2543500000000005</v>
      </c>
      <c r="Q3563" s="11" t="s">
        <v>4196</v>
      </c>
    </row>
    <row r="3564" spans="14:17">
      <c r="N3564" s="10" t="s">
        <v>2014</v>
      </c>
      <c r="O3564" t="s">
        <v>6873</v>
      </c>
      <c r="P3564" s="21">
        <v>213.10047</v>
      </c>
      <c r="Q3564" s="11" t="s">
        <v>4196</v>
      </c>
    </row>
    <row r="3565" spans="14:17">
      <c r="N3565" s="10" t="s">
        <v>2933</v>
      </c>
      <c r="O3565" t="s">
        <v>7792</v>
      </c>
      <c r="P3565" s="21">
        <v>17.727799999999998</v>
      </c>
      <c r="Q3565" s="11" t="s">
        <v>4194</v>
      </c>
    </row>
    <row r="3566" spans="14:17">
      <c r="N3566" s="10" t="s">
        <v>2743</v>
      </c>
      <c r="O3566" t="s">
        <v>7602</v>
      </c>
      <c r="P3566" s="21">
        <v>44.583939999999998</v>
      </c>
      <c r="Q3566" s="11" t="s">
        <v>4194</v>
      </c>
    </row>
    <row r="3567" spans="14:17">
      <c r="N3567" s="10" t="s">
        <v>2087</v>
      </c>
      <c r="O3567" t="s">
        <v>6946</v>
      </c>
      <c r="P3567" s="21">
        <v>147.77373</v>
      </c>
      <c r="Q3567" s="11" t="s">
        <v>4195</v>
      </c>
    </row>
    <row r="3568" spans="14:17">
      <c r="N3568" s="10" t="s">
        <v>2850</v>
      </c>
      <c r="O3568" t="s">
        <v>7709</v>
      </c>
      <c r="P3568" s="21">
        <v>16.701460000000001</v>
      </c>
      <c r="Q3568" s="11" t="s">
        <v>4194</v>
      </c>
    </row>
    <row r="3569" spans="14:17">
      <c r="N3569" s="10" t="s">
        <v>2401</v>
      </c>
      <c r="O3569" t="s">
        <v>7260</v>
      </c>
      <c r="P3569" s="21">
        <v>175.30771999999999</v>
      </c>
      <c r="Q3569" s="11" t="s">
        <v>4194</v>
      </c>
    </row>
    <row r="3570" spans="14:17">
      <c r="N3570" s="10" t="s">
        <v>439</v>
      </c>
      <c r="O3570" t="s">
        <v>5300</v>
      </c>
      <c r="P3570" s="21">
        <v>2946.3555700000002</v>
      </c>
      <c r="Q3570" s="11" t="s">
        <v>4196</v>
      </c>
    </row>
    <row r="3571" spans="14:17">
      <c r="N3571" s="10" t="s">
        <v>161</v>
      </c>
      <c r="O3571" t="s">
        <v>4783</v>
      </c>
      <c r="P3571" s="21">
        <v>13238.39651</v>
      </c>
      <c r="Q3571" s="11" t="s">
        <v>4198</v>
      </c>
    </row>
    <row r="3572" spans="14:17">
      <c r="N3572" s="10" t="s">
        <v>886</v>
      </c>
      <c r="O3572" t="s">
        <v>5746</v>
      </c>
      <c r="P3572" s="21">
        <v>1149.3795500000001</v>
      </c>
      <c r="Q3572" s="11" t="s">
        <v>4196</v>
      </c>
    </row>
    <row r="3573" spans="14:17">
      <c r="N3573" s="10" t="s">
        <v>3568</v>
      </c>
      <c r="O3573" t="s">
        <v>8397</v>
      </c>
      <c r="P3573" s="21">
        <v>148.55599000000001</v>
      </c>
      <c r="Q3573" s="11" t="s">
        <v>4196</v>
      </c>
    </row>
    <row r="3574" spans="14:17">
      <c r="N3574" s="10" t="s">
        <v>2656</v>
      </c>
      <c r="O3574" t="s">
        <v>7515</v>
      </c>
      <c r="P3574" s="21">
        <v>48.000979999999998</v>
      </c>
      <c r="Q3574" s="11" t="s">
        <v>4198</v>
      </c>
    </row>
    <row r="3575" spans="14:17">
      <c r="N3575" s="10" t="s">
        <v>1583</v>
      </c>
      <c r="O3575" t="s">
        <v>6442</v>
      </c>
      <c r="P3575" s="21">
        <v>588.53908000000001</v>
      </c>
      <c r="Q3575" s="11" t="s">
        <v>4198</v>
      </c>
    </row>
    <row r="3576" spans="14:17">
      <c r="N3576" s="10" t="s">
        <v>2111</v>
      </c>
      <c r="O3576" t="s">
        <v>6970</v>
      </c>
      <c r="P3576" s="21">
        <v>158.37732</v>
      </c>
      <c r="Q3576" s="11" t="s">
        <v>4196</v>
      </c>
    </row>
    <row r="3577" spans="14:17">
      <c r="N3577" s="10" t="s">
        <v>2922</v>
      </c>
      <c r="O3577" t="s">
        <v>7781</v>
      </c>
      <c r="P3577" s="21">
        <v>28.325710000000001</v>
      </c>
      <c r="Q3577" s="11" t="s">
        <v>4194</v>
      </c>
    </row>
    <row r="3578" spans="14:17">
      <c r="N3578" s="10" t="s">
        <v>420</v>
      </c>
      <c r="O3578" t="s">
        <v>5281</v>
      </c>
      <c r="P3578" s="21">
        <v>3732.8527100000001</v>
      </c>
      <c r="Q3578" s="11" t="s">
        <v>4197</v>
      </c>
    </row>
    <row r="3579" spans="14:17">
      <c r="N3579" s="10" t="s">
        <v>227</v>
      </c>
      <c r="O3579" t="s">
        <v>4889</v>
      </c>
      <c r="P3579" s="21">
        <v>7592.7576099999997</v>
      </c>
      <c r="Q3579" s="11" t="s">
        <v>4193</v>
      </c>
    </row>
    <row r="3580" spans="14:17">
      <c r="N3580" s="10" t="s">
        <v>3574</v>
      </c>
      <c r="O3580" t="s">
        <v>4889</v>
      </c>
      <c r="P3580" s="21">
        <v>7592.7576099999997</v>
      </c>
      <c r="Q3580" s="11" t="s">
        <v>4193</v>
      </c>
    </row>
    <row r="3581" spans="14:17">
      <c r="N3581" s="10" t="s">
        <v>1364</v>
      </c>
      <c r="O3581" t="s">
        <v>6223</v>
      </c>
      <c r="P3581" s="21">
        <v>429.09375</v>
      </c>
      <c r="Q3581" s="11" t="s">
        <v>4195</v>
      </c>
    </row>
    <row r="3582" spans="14:17">
      <c r="N3582" s="10" t="s">
        <v>2128</v>
      </c>
      <c r="O3582" t="s">
        <v>6987</v>
      </c>
      <c r="P3582" s="21">
        <v>243.66445999999999</v>
      </c>
      <c r="Q3582" s="11" t="s">
        <v>4196</v>
      </c>
    </row>
    <row r="3583" spans="14:17">
      <c r="N3583" s="10" t="s">
        <v>274</v>
      </c>
      <c r="O3583" t="s">
        <v>5112</v>
      </c>
      <c r="P3583" s="21">
        <v>7355.2087899999997</v>
      </c>
      <c r="Q3583" s="11" t="s">
        <v>4195</v>
      </c>
    </row>
    <row r="3584" spans="14:17">
      <c r="N3584" s="10" t="s">
        <v>2843</v>
      </c>
      <c r="O3584" t="s">
        <v>7702</v>
      </c>
      <c r="P3584" s="21">
        <v>23.549150000000001</v>
      </c>
      <c r="Q3584" s="11" t="s">
        <v>4192</v>
      </c>
    </row>
    <row r="3585" spans="14:17">
      <c r="N3585" s="10" t="s">
        <v>2972</v>
      </c>
      <c r="O3585" t="s">
        <v>7831</v>
      </c>
      <c r="P3585" s="21">
        <v>12.385120000000001</v>
      </c>
      <c r="Q3585" s="11" t="s">
        <v>4189</v>
      </c>
    </row>
    <row r="3586" spans="14:17">
      <c r="N3586" s="10" t="s">
        <v>133</v>
      </c>
      <c r="O3586" t="s">
        <v>4734</v>
      </c>
      <c r="P3586" s="21">
        <v>19801.907790000001</v>
      </c>
      <c r="Q3586" s="11" t="s">
        <v>4198</v>
      </c>
    </row>
    <row r="3587" spans="14:17">
      <c r="N3587" s="10" t="s">
        <v>224</v>
      </c>
      <c r="O3587" t="s">
        <v>4883</v>
      </c>
      <c r="P3587" s="21">
        <v>12154.11254</v>
      </c>
      <c r="Q3587" s="11" t="s">
        <v>4197</v>
      </c>
    </row>
    <row r="3588" spans="14:17">
      <c r="N3588" s="10" t="s">
        <v>150</v>
      </c>
      <c r="O3588" t="s">
        <v>4763</v>
      </c>
      <c r="P3588" s="21">
        <v>16137.3482</v>
      </c>
      <c r="Q3588" s="11" t="s">
        <v>4198</v>
      </c>
    </row>
    <row r="3589" spans="14:17">
      <c r="N3589" s="10" t="s">
        <v>1334</v>
      </c>
      <c r="O3589" t="s">
        <v>6193</v>
      </c>
      <c r="P3589" s="21">
        <v>423.72910000000002</v>
      </c>
      <c r="Q3589" s="11" t="s">
        <v>4194</v>
      </c>
    </row>
    <row r="3590" spans="14:17">
      <c r="N3590" s="10" t="s">
        <v>3248</v>
      </c>
      <c r="O3590" t="s">
        <v>8107</v>
      </c>
      <c r="P3590" s="21">
        <v>16.480730000000001</v>
      </c>
      <c r="Q3590" s="11" t="s">
        <v>4197</v>
      </c>
    </row>
    <row r="3591" spans="14:17">
      <c r="N3591" s="10" t="s">
        <v>1265</v>
      </c>
      <c r="O3591" t="s">
        <v>6124</v>
      </c>
      <c r="P3591" s="21">
        <v>506.25778000000003</v>
      </c>
      <c r="Q3591" s="11" t="s">
        <v>4196</v>
      </c>
    </row>
    <row r="3592" spans="14:17">
      <c r="N3592" s="10" t="s">
        <v>3030</v>
      </c>
      <c r="O3592" t="s">
        <v>7889</v>
      </c>
      <c r="P3592" s="21">
        <v>23.819900000000001</v>
      </c>
      <c r="Q3592" s="11" t="s">
        <v>4196</v>
      </c>
    </row>
    <row r="3593" spans="14:17">
      <c r="N3593" s="10" t="s">
        <v>1491</v>
      </c>
      <c r="O3593" t="s">
        <v>6350</v>
      </c>
      <c r="P3593" s="21">
        <v>520.97742000000005</v>
      </c>
      <c r="Q3593" s="11" t="s">
        <v>4196</v>
      </c>
    </row>
    <row r="3594" spans="14:17">
      <c r="N3594" s="12" t="s">
        <v>3012</v>
      </c>
      <c r="O3594" s="13" t="s">
        <v>7871</v>
      </c>
      <c r="P3594" s="22">
        <v>14.258620000000001</v>
      </c>
      <c r="Q3594" s="14" t="s">
        <v>4196</v>
      </c>
    </row>
    <row r="3595" spans="14:17">
      <c r="P3595"/>
    </row>
    <row r="3596" spans="14:17">
      <c r="P3596"/>
    </row>
    <row r="3597" spans="14:17">
      <c r="P3597"/>
    </row>
    <row r="3598" spans="14:17">
      <c r="P3598"/>
    </row>
    <row r="3599" spans="14:17">
      <c r="P3599"/>
    </row>
    <row r="3600" spans="14:17">
      <c r="P3600"/>
    </row>
    <row r="3601" spans="16:16">
      <c r="P3601"/>
    </row>
    <row r="3602" spans="16:16">
      <c r="P3602"/>
    </row>
    <row r="3603" spans="16:16">
      <c r="P3603"/>
    </row>
    <row r="3604" spans="16:16">
      <c r="P3604"/>
    </row>
    <row r="3605" spans="16:16">
      <c r="P3605"/>
    </row>
    <row r="3606" spans="16:16">
      <c r="P3606"/>
    </row>
    <row r="3607" spans="16:16">
      <c r="P3607"/>
    </row>
    <row r="3608" spans="16:16">
      <c r="P3608"/>
    </row>
    <row r="3609" spans="16:16">
      <c r="P3609"/>
    </row>
    <row r="3610" spans="16:16">
      <c r="P3610"/>
    </row>
    <row r="3611" spans="16:16">
      <c r="P3611"/>
    </row>
  </sheetData>
  <mergeCells count="4">
    <mergeCell ref="B7:E7"/>
    <mergeCell ref="F7:I7"/>
    <mergeCell ref="J7:M7"/>
    <mergeCell ref="N7:Q7"/>
  </mergeCells>
  <phoneticPr fontId="6" type="noConversion"/>
  <conditionalFormatting sqref="B9:Q3611">
    <cfRule type="cellIs" dxfId="0" priority="1" operator="equal">
      <formula>"(Invalid Identifier)"</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EE01D-81C0-4B25-95ED-4333903DAF8D}">
  <sheetPr>
    <tabColor theme="9" tint="-0.499984740745262"/>
  </sheetPr>
  <dimension ref="B1:X20"/>
  <sheetViews>
    <sheetView showGridLines="0" workbookViewId="0"/>
  </sheetViews>
  <sheetFormatPr defaultRowHeight="15"/>
  <cols>
    <col min="1" max="1" width="0.85546875" customWidth="1"/>
    <col min="2" max="2" width="28.85546875" customWidth="1"/>
    <col min="3" max="4" width="18.85546875" customWidth="1"/>
    <col min="5" max="5" width="28.85546875" customWidth="1"/>
    <col min="6" max="7" width="18.85546875" customWidth="1"/>
    <col min="8" max="8" width="28.85546875" customWidth="1"/>
    <col min="9" max="10" width="18.85546875" customWidth="1"/>
    <col min="11" max="11" width="28.85546875" customWidth="1"/>
    <col min="12" max="13" width="18.85546875" customWidth="1"/>
    <col min="14" max="14" width="0.85546875" customWidth="1"/>
    <col min="15" max="15" width="17.85546875" bestFit="1" customWidth="1"/>
    <col min="16" max="16" width="5" bestFit="1" customWidth="1"/>
    <col min="17" max="17" width="13.42578125" bestFit="1" customWidth="1"/>
    <col min="18" max="18" width="15.42578125" bestFit="1" customWidth="1"/>
    <col min="24" max="24" width="12.7109375" bestFit="1" customWidth="1"/>
  </cols>
  <sheetData>
    <row r="1" spans="2:24" ht="5.0999999999999996" customHeight="1"/>
    <row r="2" spans="2:24">
      <c r="B2" s="2" t="s">
        <v>1</v>
      </c>
      <c r="C2" s="3">
        <f>Reference!C2</f>
        <v>45002</v>
      </c>
      <c r="O2" s="6" t="s">
        <v>4183</v>
      </c>
      <c r="P2" s="6"/>
      <c r="Q2" s="6"/>
      <c r="R2" s="6"/>
      <c r="S2" s="6"/>
      <c r="T2" s="6"/>
      <c r="U2" s="6"/>
      <c r="V2" s="6"/>
      <c r="W2" s="6"/>
      <c r="X2" s="6"/>
    </row>
    <row r="3" spans="2:24">
      <c r="B3" s="2" t="s">
        <v>2</v>
      </c>
      <c r="C3" s="4" t="s">
        <v>20155</v>
      </c>
      <c r="P3" s="2" t="s">
        <v>4</v>
      </c>
      <c r="Q3" s="2" t="s">
        <v>5</v>
      </c>
      <c r="R3" s="2" t="s">
        <v>6</v>
      </c>
      <c r="S3" s="2" t="s">
        <v>11</v>
      </c>
      <c r="T3" s="2"/>
      <c r="U3" s="2" t="s">
        <v>4</v>
      </c>
      <c r="V3" s="2" t="s">
        <v>5</v>
      </c>
      <c r="W3" s="2" t="s">
        <v>6</v>
      </c>
      <c r="X3" s="2" t="s">
        <v>11</v>
      </c>
    </row>
    <row r="4" spans="2:24">
      <c r="B4" s="2" t="s">
        <v>4926</v>
      </c>
      <c r="C4" s="4" t="str">
        <f>Reference!C3</f>
        <v>2022Q4</v>
      </c>
      <c r="P4" s="2"/>
      <c r="Q4" s="2"/>
      <c r="R4" s="2"/>
      <c r="S4" s="2"/>
      <c r="T4" s="2"/>
      <c r="U4" s="2"/>
      <c r="V4" s="2"/>
      <c r="W4" s="2"/>
      <c r="X4" s="2"/>
    </row>
    <row r="5" spans="2:24">
      <c r="O5" t="s">
        <v>4197</v>
      </c>
      <c r="P5">
        <f>COUNTIF('Index Constituents'!$E:$E,'Industry Weights'!$O5)</f>
        <v>6</v>
      </c>
      <c r="Q5">
        <f>COUNTIF('Index Constituents'!$I:$I,'Industry Weights'!$O5)</f>
        <v>25</v>
      </c>
      <c r="R5">
        <f>COUNTIF('Index Constituents'!$M:$M,'Industry Weights'!$O5)</f>
        <v>2</v>
      </c>
      <c r="S5">
        <f>COUNTIF('Index Constituents'!$Q:$Q,'Industry Weights'!$O5)</f>
        <v>200</v>
      </c>
      <c r="U5">
        <f>SUMIF('Index Constituents'!$E:$E,'Industry Weights'!O5,'Index Constituents'!$D:$D)</f>
        <v>113548.14993</v>
      </c>
      <c r="V5">
        <f>SUMIF('Index Constituents'!$I:$I,'Industry Weights'!$O5,'Index Constituents'!$H:$H)</f>
        <v>3837974.2403900004</v>
      </c>
      <c r="W5">
        <f>SUMIF('Index Constituents'!$M:$M,'Industry Weights'!$O5,'Index Constituents'!$L:$L)</f>
        <v>323906.47933</v>
      </c>
      <c r="X5">
        <f>SUMIF('Index Constituents'!$Q:$Q,'Industry Weights'!$O5,'Index Constituents'!$P:$P)</f>
        <v>3770654.7201999975</v>
      </c>
    </row>
    <row r="6" spans="2:24">
      <c r="B6" s="2" t="s">
        <v>8</v>
      </c>
      <c r="O6" t="s">
        <v>4194</v>
      </c>
      <c r="P6">
        <f>COUNTIF('Index Constituents'!$E:$E,'Industry Weights'!$O6)</f>
        <v>15</v>
      </c>
      <c r="Q6">
        <f>COUNTIF('Index Constituents'!$I:$I,'Industry Weights'!$O6)</f>
        <v>56</v>
      </c>
      <c r="R6">
        <f>COUNTIF('Index Constituents'!$M:$M,'Industry Weights'!$O6)</f>
        <v>3</v>
      </c>
      <c r="S6">
        <f>COUNTIF('Index Constituents'!$Q:$Q,'Industry Weights'!$O6)</f>
        <v>333</v>
      </c>
      <c r="U6">
        <f>SUMIF('Index Constituents'!$E:$E,'Industry Weights'!O6,'Index Constituents'!$D:$D)</f>
        <v>86801.279459999991</v>
      </c>
      <c r="V6">
        <f>SUMIF('Index Constituents'!$I:$I,'Industry Weights'!$O6,'Index Constituents'!$H:$H)</f>
        <v>3402947.0090499995</v>
      </c>
      <c r="W6">
        <f>SUMIF('Index Constituents'!$M:$M,'Industry Weights'!$O6,'Index Constituents'!$L:$L)</f>
        <v>698008.55117999995</v>
      </c>
      <c r="X6">
        <f>SUMIF('Index Constituents'!$Q:$Q,'Industry Weights'!$O6,'Index Constituents'!$P:$P)</f>
        <v>2474477.6304400004</v>
      </c>
    </row>
    <row r="7" spans="2:24">
      <c r="B7" s="115" t="str">
        <f>'Index Constituents'!B7</f>
        <v>TSX (Count: 235)</v>
      </c>
      <c r="C7" s="116"/>
      <c r="D7" s="116"/>
      <c r="E7" s="116" t="str">
        <f>'Index Constituents'!F7</f>
        <v>S&amp;P 500 (Count: 503)</v>
      </c>
      <c r="F7" s="116"/>
      <c r="G7" s="116"/>
      <c r="H7" s="116" t="str">
        <f>'Index Constituents'!J7</f>
        <v>DJIA (Count: 30)</v>
      </c>
      <c r="I7" s="116"/>
      <c r="J7" s="116"/>
      <c r="K7" s="116" t="str">
        <f>'Index Constituents'!N7</f>
        <v>Nasdaq Composite (Count: 3586)</v>
      </c>
      <c r="L7" s="116"/>
      <c r="M7" s="117"/>
      <c r="O7" t="s">
        <v>4192</v>
      </c>
      <c r="P7">
        <f>COUNTIF('Index Constituents'!$E:$E,'Industry Weights'!$O7)</f>
        <v>11</v>
      </c>
      <c r="Q7">
        <f>COUNTIF('Index Constituents'!$I:$I,'Industry Weights'!$O7)</f>
        <v>33</v>
      </c>
      <c r="R7">
        <f>COUNTIF('Index Constituents'!$M:$M,'Industry Weights'!$O7)</f>
        <v>4</v>
      </c>
      <c r="S7">
        <f>COUNTIF('Index Constituents'!$Q:$Q,'Industry Weights'!$O7)</f>
        <v>114</v>
      </c>
      <c r="U7">
        <f>SUMIF('Index Constituents'!$E:$E,'Industry Weights'!O7,'Index Constituents'!$D:$D)</f>
        <v>130419.86236000001</v>
      </c>
      <c r="V7">
        <f>SUMIF('Index Constituents'!$I:$I,'Industry Weights'!$O7,'Index Constituents'!$H:$H)</f>
        <v>2686655.9993799999</v>
      </c>
      <c r="W7">
        <f>SUMIF('Index Constituents'!$M:$M,'Industry Weights'!$O7,'Index Constituents'!$L:$L)</f>
        <v>1048829.6316200001</v>
      </c>
      <c r="X7">
        <f>SUMIF('Index Constituents'!$Q:$Q,'Industry Weights'!$O7,'Index Constituents'!$P:$P)</f>
        <v>861976.85153000022</v>
      </c>
    </row>
    <row r="8" spans="2:24" s="16" customFormat="1" ht="31.5" customHeight="1">
      <c r="B8" s="15" t="s">
        <v>0</v>
      </c>
      <c r="C8" s="15" t="s">
        <v>4199</v>
      </c>
      <c r="D8" s="15" t="s">
        <v>4200</v>
      </c>
      <c r="E8" s="15" t="s">
        <v>0</v>
      </c>
      <c r="F8" s="15" t="s">
        <v>4199</v>
      </c>
      <c r="G8" s="15" t="s">
        <v>4200</v>
      </c>
      <c r="H8" s="15" t="s">
        <v>0</v>
      </c>
      <c r="I8" s="15" t="s">
        <v>4199</v>
      </c>
      <c r="J8" s="15" t="s">
        <v>4200</v>
      </c>
      <c r="K8" s="15" t="s">
        <v>0</v>
      </c>
      <c r="L8" s="15" t="s">
        <v>4199</v>
      </c>
      <c r="M8" s="15" t="s">
        <v>4200</v>
      </c>
      <c r="O8" s="16" t="s">
        <v>4188</v>
      </c>
      <c r="P8">
        <f>COUNTIF('Index Constituents'!$E:$E,'Industry Weights'!$O8)</f>
        <v>39</v>
      </c>
      <c r="Q8">
        <f>COUNTIF('Index Constituents'!$I:$I,'Industry Weights'!$O8)</f>
        <v>23</v>
      </c>
      <c r="R8">
        <f>COUNTIF('Index Constituents'!$M:$M,'Industry Weights'!$O8)</f>
        <v>1</v>
      </c>
      <c r="S8">
        <f>COUNTIF('Index Constituents'!$Q:$Q,'Industry Weights'!$O8)</f>
        <v>65</v>
      </c>
      <c r="T8"/>
      <c r="U8">
        <f>SUMIF('Index Constituents'!$E:$E,'Industry Weights'!O8,'Index Constituents'!$D:$D)</f>
        <v>410697.9937600001</v>
      </c>
      <c r="V8">
        <f>SUMIF('Index Constituents'!$I:$I,'Industry Weights'!$O8,'Index Constituents'!$H:$H)</f>
        <v>1728008.0175099997</v>
      </c>
      <c r="W8">
        <f>SUMIF('Index Constituents'!$M:$M,'Industry Weights'!$O8,'Index Constituents'!$L:$L)</f>
        <v>347068.78262000001</v>
      </c>
      <c r="X8">
        <f>SUMIF('Index Constituents'!$Q:$Q,'Industry Weights'!$O8,'Index Constituents'!$P:$P)</f>
        <v>153510.34211</v>
      </c>
    </row>
    <row r="9" spans="2:24">
      <c r="B9" s="7" t="s">
        <v>4197</v>
      </c>
      <c r="C9" s="25">
        <f>U5/$U$16</f>
        <v>4.8812715467354433E-2</v>
      </c>
      <c r="D9" s="26">
        <f>COUNTIF('Index Constituents'!$E:$E,'Industry Weights'!$B9)/$P$16</f>
        <v>2.553191489361702E-2</v>
      </c>
      <c r="E9" s="7" t="s">
        <v>4197</v>
      </c>
      <c r="F9" s="25">
        <f>V5/$V$16</f>
        <v>0.10859146975203099</v>
      </c>
      <c r="G9" s="25">
        <f>COUNTIF('Index Constituents'!$I:$I,E9)/$Q$16</f>
        <v>4.9701789264413522E-2</v>
      </c>
      <c r="H9" s="7" t="s">
        <v>4197</v>
      </c>
      <c r="I9" s="25">
        <f>W5/$W$16</f>
        <v>3.3058900557565107E-2</v>
      </c>
      <c r="J9" s="26">
        <f>COUNTIF('Index Constituents'!$M:$M,H9)/$R$16</f>
        <v>6.6666666666666666E-2</v>
      </c>
      <c r="K9" s="8" t="s">
        <v>4197</v>
      </c>
      <c r="L9" s="25">
        <f>X5/$X$16</f>
        <v>0.1943168592611125</v>
      </c>
      <c r="M9" s="26">
        <f>COUNTIF('Index Constituents'!$Q:$Q,K9)/$S$16</f>
        <v>5.5772448410485218E-2</v>
      </c>
      <c r="O9" t="s">
        <v>4195</v>
      </c>
      <c r="P9">
        <f>COUNTIF('Index Constituents'!$E:$E,'Industry Weights'!$O9)</f>
        <v>29</v>
      </c>
      <c r="Q9">
        <f>COUNTIF('Index Constituents'!$I:$I,'Industry Weights'!$O9)</f>
        <v>67</v>
      </c>
      <c r="R9">
        <f>COUNTIF('Index Constituents'!$M:$M,'Industry Weights'!$O9)</f>
        <v>4</v>
      </c>
      <c r="S9">
        <f>COUNTIF('Index Constituents'!$Q:$Q,'Industry Weights'!$O9)</f>
        <v>775</v>
      </c>
      <c r="U9">
        <f>SUMIF('Index Constituents'!$E:$E,'Industry Weights'!O9,'Index Constituents'!$D:$D)</f>
        <v>670334.92937999999</v>
      </c>
      <c r="V9">
        <f>SUMIF('Index Constituents'!$I:$I,'Industry Weights'!$O9,'Index Constituents'!$H:$H)</f>
        <v>4051826.0756400004</v>
      </c>
      <c r="W9">
        <f>SUMIF('Index Constituents'!$M:$M,'Industry Weights'!$O9,'Index Constituents'!$L:$L)</f>
        <v>667890.35144</v>
      </c>
      <c r="X9">
        <f>SUMIF('Index Constituents'!$Q:$Q,'Industry Weights'!$O9,'Index Constituents'!$P:$P)</f>
        <v>891119.1444599994</v>
      </c>
    </row>
    <row r="10" spans="2:24">
      <c r="B10" s="10" t="s">
        <v>4194</v>
      </c>
      <c r="C10" s="27">
        <f t="shared" ref="C10:C19" si="0">U6/$U$16</f>
        <v>3.7314620793868679E-2</v>
      </c>
      <c r="D10" s="28">
        <f>COUNTIF('Index Constituents'!$E:$E,'Industry Weights'!$B10)/$P$16</f>
        <v>6.3829787234042548E-2</v>
      </c>
      <c r="E10" s="10" t="s">
        <v>4194</v>
      </c>
      <c r="F10" s="27">
        <f t="shared" ref="F10:F19" si="1">V6/$V$16</f>
        <v>9.6282828923694649E-2</v>
      </c>
      <c r="G10" s="27">
        <f>COUNTIF('Index Constituents'!$I:$I,E10)/$Q$16</f>
        <v>0.11133200795228629</v>
      </c>
      <c r="H10" s="10" t="s">
        <v>4194</v>
      </c>
      <c r="I10" s="27">
        <f t="shared" ref="I10:I19" si="2">W6/$W$16</f>
        <v>7.1240919074916711E-2</v>
      </c>
      <c r="J10" s="28">
        <f>COUNTIF('Index Constituents'!$M:$M,H10)/$R$16</f>
        <v>0.1</v>
      </c>
      <c r="K10" t="s">
        <v>4194</v>
      </c>
      <c r="L10" s="27">
        <f t="shared" ref="L10:L19" si="3">X6/$X$16</f>
        <v>0.12751969011723172</v>
      </c>
      <c r="M10" s="28">
        <f>COUNTIF('Index Constituents'!$Q:$Q,K10)/$S$16</f>
        <v>9.2861126603457897E-2</v>
      </c>
      <c r="O10" t="s">
        <v>4196</v>
      </c>
      <c r="P10">
        <f>COUNTIF('Index Constituents'!$E:$E,'Industry Weights'!$O10)</f>
        <v>7</v>
      </c>
      <c r="Q10">
        <f>COUNTIF('Index Constituents'!$I:$I,'Industry Weights'!$O10)</f>
        <v>64</v>
      </c>
      <c r="R10">
        <f>COUNTIF('Index Constituents'!$M:$M,'Industry Weights'!$O10)</f>
        <v>4</v>
      </c>
      <c r="S10">
        <f>COUNTIF('Index Constituents'!$Q:$Q,'Industry Weights'!$O10)</f>
        <v>1103</v>
      </c>
      <c r="U10">
        <f>SUMIF('Index Constituents'!$E:$E,'Industry Weights'!O10,'Index Constituents'!$D:$D)</f>
        <v>9105.0951400000013</v>
      </c>
      <c r="V10">
        <f>SUMIF('Index Constituents'!$I:$I,'Industry Weights'!$O10,'Index Constituents'!$H:$H)</f>
        <v>5249518.2846700009</v>
      </c>
      <c r="W10">
        <f>SUMIF('Index Constituents'!$M:$M,'Industry Weights'!$O10,'Index Constituents'!$L:$L)</f>
        <v>1378663.1466800002</v>
      </c>
      <c r="X10">
        <f>SUMIF('Index Constituents'!$Q:$Q,'Industry Weights'!$O10,'Index Constituents'!$P:$P)</f>
        <v>2142486.2512699999</v>
      </c>
    </row>
    <row r="11" spans="2:24">
      <c r="B11" s="10" t="s">
        <v>4192</v>
      </c>
      <c r="C11" s="27">
        <f t="shared" si="0"/>
        <v>5.6065621822942981E-2</v>
      </c>
      <c r="D11" s="28">
        <f>COUNTIF('Index Constituents'!$E:$E,'Industry Weights'!$B11)/$P$16</f>
        <v>4.6808510638297871E-2</v>
      </c>
      <c r="E11" s="10" t="s">
        <v>4192</v>
      </c>
      <c r="F11" s="27">
        <f t="shared" si="1"/>
        <v>7.6016123459218307E-2</v>
      </c>
      <c r="G11" s="27">
        <f>COUNTIF('Index Constituents'!$I:$I,E11)/$Q$16</f>
        <v>6.560636182902585E-2</v>
      </c>
      <c r="H11" s="10" t="s">
        <v>4192</v>
      </c>
      <c r="I11" s="27">
        <f t="shared" si="2"/>
        <v>0.10704680735400722</v>
      </c>
      <c r="J11" s="28">
        <f>COUNTIF('Index Constituents'!$M:$M,H11)/$R$16</f>
        <v>0.13333333333333333</v>
      </c>
      <c r="K11" t="s">
        <v>4192</v>
      </c>
      <c r="L11" s="27">
        <f t="shared" si="3"/>
        <v>4.4421101101563554E-2</v>
      </c>
      <c r="M11" s="28">
        <f>COUNTIF('Index Constituents'!$Q:$Q,K11)/$S$16</f>
        <v>3.1790295593976572E-2</v>
      </c>
      <c r="O11" t="s">
        <v>4190</v>
      </c>
      <c r="P11">
        <f>COUNTIF('Index Constituents'!$E:$E,'Industry Weights'!$O11)</f>
        <v>26</v>
      </c>
      <c r="Q11">
        <f>COUNTIF('Index Constituents'!$I:$I,'Industry Weights'!$O11)</f>
        <v>70</v>
      </c>
      <c r="R11">
        <f>COUNTIF('Index Constituents'!$M:$M,'Industry Weights'!$O11)</f>
        <v>4</v>
      </c>
      <c r="S11">
        <f>COUNTIF('Index Constituents'!$Q:$Q,'Industry Weights'!$O11)</f>
        <v>314</v>
      </c>
      <c r="U11">
        <f>SUMIF('Index Constituents'!$E:$E,'Industry Weights'!O11,'Index Constituents'!$D:$D)</f>
        <v>330860.69137000007</v>
      </c>
      <c r="V11">
        <f>SUMIF('Index Constituents'!$I:$I,'Industry Weights'!$O11,'Index Constituents'!$H:$H)</f>
        <v>2929174.7953499998</v>
      </c>
      <c r="W11">
        <f>SUMIF('Index Constituents'!$M:$M,'Industry Weights'!$O11,'Index Constituents'!$L:$L)</f>
        <v>451380.99377999996</v>
      </c>
      <c r="X11">
        <f>SUMIF('Index Constituents'!$Q:$Q,'Industry Weights'!$O11,'Index Constituents'!$P:$P)</f>
        <v>847128.83006000018</v>
      </c>
    </row>
    <row r="12" spans="2:24">
      <c r="B12" s="10" t="s">
        <v>4188</v>
      </c>
      <c r="C12" s="27">
        <f t="shared" si="0"/>
        <v>0.17655315674257055</v>
      </c>
      <c r="D12" s="28">
        <f>COUNTIF('Index Constituents'!$E:$E,'Industry Weights'!$B12)/$P$16</f>
        <v>0.16595744680851063</v>
      </c>
      <c r="E12" s="10" t="s">
        <v>4188</v>
      </c>
      <c r="F12" s="27">
        <f t="shared" si="1"/>
        <v>4.8892180773374913E-2</v>
      </c>
      <c r="G12" s="27">
        <f>COUNTIF('Index Constituents'!$I:$I,E12)/$Q$16</f>
        <v>4.5725646123260438E-2</v>
      </c>
      <c r="H12" s="10" t="s">
        <v>4188</v>
      </c>
      <c r="I12" s="27">
        <f t="shared" si="2"/>
        <v>3.5422917117938227E-2</v>
      </c>
      <c r="J12" s="28">
        <f>COUNTIF('Index Constituents'!$M:$M,H12)/$R$16</f>
        <v>3.3333333333333333E-2</v>
      </c>
      <c r="K12" t="s">
        <v>4188</v>
      </c>
      <c r="L12" s="27">
        <f t="shared" si="3"/>
        <v>7.910999483222882E-3</v>
      </c>
      <c r="M12" s="28">
        <f>COUNTIF('Index Constituents'!$Q:$Q,K12)/$S$16</f>
        <v>1.8126045733407696E-2</v>
      </c>
      <c r="O12" t="s">
        <v>4198</v>
      </c>
      <c r="P12">
        <f>COUNTIF('Index Constituents'!$E:$E,'Industry Weights'!$O12)</f>
        <v>14</v>
      </c>
      <c r="Q12">
        <f>COUNTIF('Index Constituents'!$I:$I,'Industry Weights'!$O12)</f>
        <v>76</v>
      </c>
      <c r="R12">
        <f>COUNTIF('Index Constituents'!$M:$M,'Industry Weights'!$O12)</f>
        <v>7</v>
      </c>
      <c r="S12">
        <f>COUNTIF('Index Constituents'!$Q:$Q,'Industry Weights'!$O12)</f>
        <v>545</v>
      </c>
      <c r="U12">
        <f>SUMIF('Index Constituents'!$E:$E,'Industry Weights'!O12,'Index Constituents'!$D:$D)</f>
        <v>131843.09834</v>
      </c>
      <c r="V12">
        <f>SUMIF('Index Constituents'!$I:$I,'Industry Weights'!$O12,'Index Constituents'!$H:$H)</f>
        <v>8650757.3137299977</v>
      </c>
      <c r="W12">
        <f>SUMIF('Index Constituents'!$M:$M,'Industry Weights'!$O12,'Index Constituents'!$L:$L)</f>
        <v>4846649.6311500007</v>
      </c>
      <c r="X12">
        <f>SUMIF('Index Constituents'!$Q:$Q,'Industry Weights'!$O12,'Index Constituents'!$P:$P)</f>
        <v>7806516.6784599917</v>
      </c>
    </row>
    <row r="13" spans="2:24">
      <c r="B13" s="10" t="s">
        <v>4195</v>
      </c>
      <c r="C13" s="27">
        <f t="shared" si="0"/>
        <v>0.28816733866493449</v>
      </c>
      <c r="D13" s="28">
        <f>COUNTIF('Index Constituents'!$E:$E,'Industry Weights'!$B13)/$P$16</f>
        <v>0.12340425531914893</v>
      </c>
      <c r="E13" s="10" t="s">
        <v>4195</v>
      </c>
      <c r="F13" s="27">
        <f t="shared" si="1"/>
        <v>0.11464218391644052</v>
      </c>
      <c r="G13" s="27">
        <f>COUNTIF('Index Constituents'!$I:$I,E13)/$Q$16</f>
        <v>0.13320079522862824</v>
      </c>
      <c r="H13" s="10" t="s">
        <v>4195</v>
      </c>
      <c r="I13" s="27">
        <f t="shared" si="2"/>
        <v>6.8166962134514994E-2</v>
      </c>
      <c r="J13" s="28">
        <f>COUNTIF('Index Constituents'!$M:$M,H13)/$R$16</f>
        <v>0.13333333333333333</v>
      </c>
      <c r="K13" t="s">
        <v>4195</v>
      </c>
      <c r="L13" s="27">
        <f t="shared" si="3"/>
        <v>4.5922919553273822E-2</v>
      </c>
      <c r="M13" s="28">
        <f>COUNTIF('Index Constituents'!$Q:$Q,K13)/$S$16</f>
        <v>0.21611823759063023</v>
      </c>
      <c r="O13" t="s">
        <v>4189</v>
      </c>
      <c r="P13">
        <f>COUNTIF('Index Constituents'!$E:$E,'Industry Weights'!$O13)</f>
        <v>50</v>
      </c>
      <c r="Q13">
        <f>COUNTIF('Index Constituents'!$I:$I,'Industry Weights'!$O13)</f>
        <v>29</v>
      </c>
      <c r="R13">
        <f>COUNTIF('Index Constituents'!$M:$M,'Industry Weights'!$O13)</f>
        <v>1</v>
      </c>
      <c r="S13">
        <f>COUNTIF('Index Constituents'!$Q:$Q,'Industry Weights'!$O13)</f>
        <v>61</v>
      </c>
      <c r="U13">
        <f>SUMIF('Index Constituents'!$E:$E,'Industry Weights'!O13,'Index Constituents'!$D:$D)</f>
        <v>270761.49591</v>
      </c>
      <c r="V13">
        <f>SUMIF('Index Constituents'!$I:$I,'Industry Weights'!$O13,'Index Constituents'!$H:$H)</f>
        <v>895444.31129000033</v>
      </c>
      <c r="W13">
        <f>SUMIF('Index Constituents'!$M:$M,'Industry Weights'!$O13,'Index Constituents'!$L:$L)</f>
        <v>35462.42957</v>
      </c>
      <c r="X13">
        <f>SUMIF('Index Constituents'!$Q:$Q,'Industry Weights'!$O13,'Index Constituents'!$P:$P)</f>
        <v>63241.189719999988</v>
      </c>
    </row>
    <row r="14" spans="2:24">
      <c r="B14" s="10" t="s">
        <v>4196</v>
      </c>
      <c r="C14" s="27">
        <f t="shared" si="0"/>
        <v>3.9141493599499618E-3</v>
      </c>
      <c r="D14" s="28">
        <f>COUNTIF('Index Constituents'!$E:$E,'Industry Weights'!$B14)/$P$16</f>
        <v>2.9787234042553193E-2</v>
      </c>
      <c r="E14" s="10" t="s">
        <v>4196</v>
      </c>
      <c r="F14" s="27">
        <f t="shared" si="1"/>
        <v>0.14852963316516407</v>
      </c>
      <c r="G14" s="27">
        <f>COUNTIF('Index Constituents'!$I:$I,E14)/$Q$16</f>
        <v>0.1272365805168986</v>
      </c>
      <c r="H14" s="10" t="s">
        <v>4196</v>
      </c>
      <c r="I14" s="27">
        <f t="shared" si="2"/>
        <v>0.14071063957334246</v>
      </c>
      <c r="J14" s="28">
        <f>COUNTIF('Index Constituents'!$M:$M,H14)/$R$16</f>
        <v>0.13333333333333333</v>
      </c>
      <c r="K14" t="s">
        <v>4196</v>
      </c>
      <c r="L14" s="27">
        <f t="shared" si="3"/>
        <v>0.11041085176179144</v>
      </c>
      <c r="M14" s="28">
        <f>COUNTIF('Index Constituents'!$Q:$Q,K14)/$S$16</f>
        <v>0.30758505298382599</v>
      </c>
      <c r="O14" t="s">
        <v>4193</v>
      </c>
      <c r="P14">
        <f>COUNTIF('Index Constituents'!$E:$E,'Industry Weights'!$O14)</f>
        <v>22</v>
      </c>
      <c r="Q14">
        <f>COUNTIF('Index Constituents'!$I:$I,'Industry Weights'!$O14)</f>
        <v>30</v>
      </c>
      <c r="R14">
        <f>COUNTIF('Index Constituents'!$M:$M,'Industry Weights'!$O14)</f>
        <v>0</v>
      </c>
      <c r="S14">
        <f>COUNTIF('Index Constituents'!$Q:$Q,'Industry Weights'!$O14)</f>
        <v>52</v>
      </c>
      <c r="U14">
        <f>SUMIF('Index Constituents'!$E:$E,'Industry Weights'!O14,'Index Constituents'!$D:$D)</f>
        <v>57340.353900000009</v>
      </c>
      <c r="V14">
        <f>SUMIF('Index Constituents'!$I:$I,'Industry Weights'!$O14,'Index Constituents'!$H:$H)</f>
        <v>880549.34515000007</v>
      </c>
      <c r="W14">
        <f>SUMIF('Index Constituents'!$M:$M,'Industry Weights'!$O14,'Index Constituents'!$L:$L)</f>
        <v>0</v>
      </c>
      <c r="X14">
        <f>SUMIF('Index Constituents'!$Q:$Q,'Industry Weights'!$O14,'Index Constituents'!$P:$P)</f>
        <v>186051.21364</v>
      </c>
    </row>
    <row r="15" spans="2:24">
      <c r="B15" s="10" t="s">
        <v>4190</v>
      </c>
      <c r="C15" s="27">
        <f t="shared" si="0"/>
        <v>0.14223224946537871</v>
      </c>
      <c r="D15" s="28">
        <f>COUNTIF('Index Constituents'!$E:$E,'Industry Weights'!$B15)/$P$16</f>
        <v>0.11063829787234042</v>
      </c>
      <c r="E15" s="10" t="s">
        <v>4190</v>
      </c>
      <c r="F15" s="27">
        <f t="shared" si="1"/>
        <v>8.2877939315022242E-2</v>
      </c>
      <c r="G15" s="27">
        <f>COUNTIF('Index Constituents'!$I:$I,E15)/$Q$16</f>
        <v>0.13916500994035785</v>
      </c>
      <c r="H15" s="10" t="s">
        <v>4190</v>
      </c>
      <c r="I15" s="27">
        <f t="shared" si="2"/>
        <v>4.6069345132627157E-2</v>
      </c>
      <c r="J15" s="28">
        <f>COUNTIF('Index Constituents'!$M:$M,H15)/$R$16</f>
        <v>0.13333333333333333</v>
      </c>
      <c r="K15" t="s">
        <v>4190</v>
      </c>
      <c r="L15" s="27">
        <f t="shared" si="3"/>
        <v>4.3655923403686479E-2</v>
      </c>
      <c r="M15" s="28">
        <f>COUNTIF('Index Constituents'!$Q:$Q,K15)/$S$16</f>
        <v>8.756274400446179E-2</v>
      </c>
      <c r="O15" t="s">
        <v>4191</v>
      </c>
      <c r="P15">
        <f>COUNTIF('Index Constituents'!$E:$E,'Industry Weights'!$O15)</f>
        <v>16</v>
      </c>
      <c r="Q15">
        <f>COUNTIF('Index Constituents'!$I:$I,'Industry Weights'!$O15)</f>
        <v>30</v>
      </c>
      <c r="R15">
        <f>COUNTIF('Index Constituents'!$M:$M,'Industry Weights'!$O15)</f>
        <v>0</v>
      </c>
      <c r="S15">
        <f>COUNTIF('Index Constituents'!$Q:$Q,'Industry Weights'!$O15)</f>
        <v>24</v>
      </c>
      <c r="U15">
        <f>SUMIF('Index Constituents'!$E:$E,'Industry Weights'!O15,'Index Constituents'!$D:$D)</f>
        <v>114487.28009999999</v>
      </c>
      <c r="V15">
        <f>SUMIF('Index Constituents'!$I:$I,'Industry Weights'!$O15,'Index Constituents'!$H:$H)</f>
        <v>1030383.34615</v>
      </c>
      <c r="W15">
        <f>SUMIF('Index Constituents'!$M:$M,'Industry Weights'!$O15,'Index Constituents'!$L:$L)</f>
        <v>0</v>
      </c>
      <c r="X15">
        <f>SUMIF('Index Constituents'!$Q:$Q,'Industry Weights'!$O15,'Index Constituents'!$P:$P)</f>
        <v>207508.13002000001</v>
      </c>
    </row>
    <row r="16" spans="2:24">
      <c r="B16" s="10" t="s">
        <v>4198</v>
      </c>
      <c r="C16" s="27">
        <f t="shared" si="0"/>
        <v>5.6677450487500426E-2</v>
      </c>
      <c r="D16" s="28">
        <f>COUNTIF('Index Constituents'!$E:$E,'Industry Weights'!$B16)/$P$16</f>
        <v>5.9574468085106386E-2</v>
      </c>
      <c r="E16" s="10" t="s">
        <v>4198</v>
      </c>
      <c r="F16" s="27">
        <f t="shared" si="1"/>
        <v>0.24476413658019075</v>
      </c>
      <c r="G16" s="27">
        <f>COUNTIF('Index Constituents'!$I:$I,E16)/$Q$16</f>
        <v>0.15109343936381708</v>
      </c>
      <c r="H16" s="10" t="s">
        <v>4198</v>
      </c>
      <c r="I16" s="27">
        <f t="shared" si="2"/>
        <v>0.49466410343186845</v>
      </c>
      <c r="J16" s="28">
        <f>COUNTIF('Index Constituents'!$M:$M,H16)/$R$16</f>
        <v>0.23333333333333334</v>
      </c>
      <c r="K16" t="s">
        <v>4198</v>
      </c>
      <c r="L16" s="27">
        <f t="shared" si="3"/>
        <v>0.40230090403169522</v>
      </c>
      <c r="M16" s="28">
        <f>COUNTIF('Index Constituents'!$Q:$Q,K16)/$S$16</f>
        <v>0.15197992191857224</v>
      </c>
      <c r="O16" s="2" t="s">
        <v>4201</v>
      </c>
      <c r="P16" s="2">
        <f>SUM(P5:P15)</f>
        <v>235</v>
      </c>
      <c r="Q16" s="2">
        <f>SUM(Q5:Q15)</f>
        <v>503</v>
      </c>
      <c r="R16" s="2">
        <f>SUM(R5:R15)</f>
        <v>30</v>
      </c>
      <c r="S16" s="2">
        <f>SUM(S5:S15)</f>
        <v>3586</v>
      </c>
      <c r="T16" s="2" t="s">
        <v>4201</v>
      </c>
      <c r="U16" s="2">
        <f>SUM(U5:U15)</f>
        <v>2326200.2296500001</v>
      </c>
      <c r="V16" s="2">
        <f>SUM(V5:V15)</f>
        <v>35343238.738310002</v>
      </c>
      <c r="W16" s="2">
        <f>SUM(W5:W15)</f>
        <v>9797859.9973700009</v>
      </c>
      <c r="X16" s="2">
        <f>SUM(X5:X15)</f>
        <v>19404670.98190999</v>
      </c>
    </row>
    <row r="17" spans="2:24">
      <c r="B17" s="10" t="s">
        <v>4189</v>
      </c>
      <c r="C17" s="27">
        <f t="shared" si="0"/>
        <v>0.11639647028611065</v>
      </c>
      <c r="D17" s="28">
        <f>COUNTIF('Index Constituents'!$E:$E,'Industry Weights'!$B17)/$P$16</f>
        <v>0.21276595744680851</v>
      </c>
      <c r="E17" s="10" t="s">
        <v>4189</v>
      </c>
      <c r="F17" s="27">
        <f t="shared" si="1"/>
        <v>2.5335660886091661E-2</v>
      </c>
      <c r="G17" s="27">
        <f>COUNTIF('Index Constituents'!$I:$I,E17)/$Q$16</f>
        <v>5.7654075546719682E-2</v>
      </c>
      <c r="H17" s="10" t="s">
        <v>4189</v>
      </c>
      <c r="I17" s="27">
        <f t="shared" si="2"/>
        <v>3.6194056232196656E-3</v>
      </c>
      <c r="J17" s="28">
        <f>COUNTIF('Index Constituents'!$M:$M,H17)/$R$16</f>
        <v>3.3333333333333333E-2</v>
      </c>
      <c r="K17" t="s">
        <v>4189</v>
      </c>
      <c r="L17" s="27">
        <f t="shared" si="3"/>
        <v>3.2590704464382108E-3</v>
      </c>
      <c r="M17" s="28">
        <f>COUNTIF('Index Constituents'!$Q:$Q,K17)/$S$16</f>
        <v>1.7010596765197991E-2</v>
      </c>
      <c r="O17" s="2" t="s">
        <v>4202</v>
      </c>
      <c r="P17" s="2">
        <f>'Index Constituents'!T5-'Industry Weights'!P16</f>
        <v>0</v>
      </c>
      <c r="Q17" s="2">
        <f>'Index Constituents'!T6-'Industry Weights'!Q16</f>
        <v>0</v>
      </c>
      <c r="R17" s="2">
        <f>'Index Constituents'!T7-'Industry Weights'!R16</f>
        <v>0</v>
      </c>
      <c r="S17" s="2">
        <f>'Index Constituents'!T8-'Industry Weights'!S16</f>
        <v>0</v>
      </c>
      <c r="T17" s="2" t="s">
        <v>4202</v>
      </c>
      <c r="U17" s="2">
        <f>SUM('Index Constituents'!D:D)-U16</f>
        <v>0</v>
      </c>
      <c r="V17" s="2">
        <f>SUM('Index Constituents'!H:H)-V16</f>
        <v>0</v>
      </c>
      <c r="W17" s="2">
        <f>SUM('Index Constituents'!L:L)-W16</f>
        <v>0</v>
      </c>
      <c r="X17" s="2">
        <f>SUM('Index Constituents'!P:P)-X16</f>
        <v>4.8428773880004883E-8</v>
      </c>
    </row>
    <row r="18" spans="2:24">
      <c r="B18" s="10" t="s">
        <v>4193</v>
      </c>
      <c r="C18" s="27">
        <f t="shared" si="0"/>
        <v>2.4649792897934428E-2</v>
      </c>
      <c r="D18" s="28">
        <f>COUNTIF('Index Constituents'!$E:$E,'Industry Weights'!$B18)/$P$16</f>
        <v>9.3617021276595741E-2</v>
      </c>
      <c r="E18" s="10" t="s">
        <v>4193</v>
      </c>
      <c r="F18" s="27">
        <f t="shared" si="1"/>
        <v>2.4914223387103914E-2</v>
      </c>
      <c r="G18" s="27">
        <f>COUNTIF('Index Constituents'!$I:$I,E18)/$Q$16</f>
        <v>5.9642147117296221E-2</v>
      </c>
      <c r="H18" s="10" t="s">
        <v>4193</v>
      </c>
      <c r="I18" s="27">
        <f t="shared" si="2"/>
        <v>0</v>
      </c>
      <c r="J18" s="28">
        <f>COUNTIF('Index Constituents'!$M:$M,H18)/$R$16</f>
        <v>0</v>
      </c>
      <c r="K18" t="s">
        <v>4193</v>
      </c>
      <c r="L18" s="27">
        <f t="shared" si="3"/>
        <v>9.5879602294440501E-3</v>
      </c>
      <c r="M18" s="28">
        <f>COUNTIF('Index Constituents'!$Q:$Q,K18)/$S$16</f>
        <v>1.4500836586726157E-2</v>
      </c>
      <c r="T18" s="2" t="s">
        <v>4203</v>
      </c>
      <c r="U18" s="31">
        <f>SUM(C9:C19)</f>
        <v>1</v>
      </c>
      <c r="V18" s="31">
        <f>SUM(F9:F19)</f>
        <v>0.99999999999999989</v>
      </c>
      <c r="W18" s="31">
        <f>SUM(I9:I19)</f>
        <v>1</v>
      </c>
      <c r="X18" s="31">
        <f>SUM(L9:L19)</f>
        <v>1.0000000000000002</v>
      </c>
    </row>
    <row r="19" spans="2:24">
      <c r="B19" s="12" t="s">
        <v>4191</v>
      </c>
      <c r="C19" s="29">
        <f t="shared" si="0"/>
        <v>4.9216434011454695E-2</v>
      </c>
      <c r="D19" s="30">
        <f>COUNTIF('Index Constituents'!$E:$E,'Industry Weights'!$B19)/$P$16</f>
        <v>6.8085106382978725E-2</v>
      </c>
      <c r="E19" s="12" t="s">
        <v>4191</v>
      </c>
      <c r="F19" s="29">
        <f t="shared" si="1"/>
        <v>2.9153619841667901E-2</v>
      </c>
      <c r="G19" s="29">
        <f>COUNTIF('Index Constituents'!$I:$I,E19)/$Q$16</f>
        <v>5.9642147117296221E-2</v>
      </c>
      <c r="H19" s="12" t="s">
        <v>4191</v>
      </c>
      <c r="I19" s="29">
        <f t="shared" si="2"/>
        <v>0</v>
      </c>
      <c r="J19" s="30">
        <f>COUNTIF('Index Constituents'!$M:$M,H19)/$R$16</f>
        <v>0</v>
      </c>
      <c r="K19" s="13" t="s">
        <v>4191</v>
      </c>
      <c r="L19" s="29">
        <f t="shared" si="3"/>
        <v>1.0693720610540088E-2</v>
      </c>
      <c r="M19" s="30">
        <f>COUNTIF('Index Constituents'!$Q:$Q,K19)/$S$16</f>
        <v>6.6926938092582268E-3</v>
      </c>
    </row>
    <row r="20" spans="2:24">
      <c r="M20" s="17"/>
    </row>
  </sheetData>
  <sortState xmlns:xlrd2="http://schemas.microsoft.com/office/spreadsheetml/2017/richdata2" ref="B9:B19">
    <sortCondition ref="B9:B19"/>
  </sortState>
  <mergeCells count="4">
    <mergeCell ref="B7:D7"/>
    <mergeCell ref="E7:G7"/>
    <mergeCell ref="H7:J7"/>
    <mergeCell ref="K7:M7"/>
  </mergeCells>
  <phoneticPr fontId="6"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BAD25-73F4-48A2-94B5-1E2EEC50106A}">
  <sheetPr>
    <tabColor theme="8" tint="0.39997558519241921"/>
  </sheetPr>
  <dimension ref="B1:BE244"/>
  <sheetViews>
    <sheetView showGridLines="0" zoomScale="70" zoomScaleNormal="70" workbookViewId="0"/>
  </sheetViews>
  <sheetFormatPr defaultRowHeight="15"/>
  <cols>
    <col min="1" max="1" width="0.85546875" customWidth="1"/>
    <col min="2" max="2" width="14.42578125" bestFit="1" customWidth="1"/>
    <col min="3" max="3" width="28.7109375" bestFit="1" customWidth="1"/>
    <col min="4" max="4" width="23.140625" bestFit="1" customWidth="1"/>
    <col min="5" max="6" width="12.5703125" bestFit="1" customWidth="1"/>
    <col min="7" max="7" width="0.85546875" customWidth="1"/>
    <col min="8" max="13" width="8" customWidth="1"/>
    <col min="14" max="14" width="0.85546875" customWidth="1"/>
    <col min="15" max="20" width="8" customWidth="1"/>
    <col min="21" max="21" width="0.85546875" customWidth="1"/>
    <col min="22" max="22" width="17.5703125" customWidth="1"/>
    <col min="23" max="23" width="18.42578125" customWidth="1"/>
    <col min="24" max="24" width="16.7109375" customWidth="1"/>
    <col min="25" max="25" width="18.28515625" customWidth="1"/>
    <col min="26" max="26" width="0.85546875" customWidth="1"/>
    <col min="27" max="27" width="13.5703125" customWidth="1"/>
    <col min="28" max="33" width="14.5703125" customWidth="1"/>
    <col min="34" max="34" width="0.85546875" customWidth="1"/>
    <col min="35" max="35" width="14" customWidth="1"/>
    <col min="36" max="36" width="11.42578125" customWidth="1"/>
    <col min="37" max="37" width="8.85546875" customWidth="1"/>
    <col min="38" max="38" width="7.5703125" customWidth="1"/>
    <col min="39" max="39" width="7.28515625" customWidth="1"/>
    <col min="40" max="40" width="10.85546875" customWidth="1"/>
    <col min="41" max="41" width="9.28515625" customWidth="1"/>
    <col min="42" max="42" width="8.42578125" customWidth="1"/>
    <col min="43" max="43" width="0.85546875" customWidth="1"/>
    <col min="44" max="45" width="9.140625" customWidth="1"/>
    <col min="46" max="46" width="14" customWidth="1"/>
    <col min="47" max="47" width="0.85546875" customWidth="1"/>
    <col min="48" max="53" width="9.140625" customWidth="1"/>
    <col min="54" max="54" width="13.5703125" customWidth="1"/>
    <col min="55" max="55" width="0.85546875" customWidth="1"/>
  </cols>
  <sheetData>
    <row r="1" spans="2:57" ht="5.0999999999999996" customHeight="1"/>
    <row r="2" spans="2:57">
      <c r="B2" s="2" t="s">
        <v>1</v>
      </c>
      <c r="C2" s="3">
        <f>'Index Constituents'!C2</f>
        <v>45002</v>
      </c>
      <c r="V2" s="58" t="s">
        <v>4498</v>
      </c>
      <c r="W2" s="58" t="s">
        <v>4499</v>
      </c>
      <c r="X2" s="58" t="s">
        <v>4500</v>
      </c>
      <c r="Y2" s="58" t="s">
        <v>4502</v>
      </c>
      <c r="Z2" s="58"/>
      <c r="AA2" s="58" t="s">
        <v>4482</v>
      </c>
      <c r="AB2" s="58" t="s">
        <v>4483</v>
      </c>
      <c r="AC2" s="58" t="s">
        <v>4484</v>
      </c>
      <c r="AD2" s="58" t="s">
        <v>4485</v>
      </c>
      <c r="AE2" s="58" t="s">
        <v>4487</v>
      </c>
      <c r="AF2" s="58"/>
      <c r="AG2" s="58" t="s">
        <v>4488</v>
      </c>
      <c r="AH2" s="58"/>
      <c r="AI2" s="58" t="s">
        <v>4490</v>
      </c>
      <c r="AJ2" s="58" t="s">
        <v>4491</v>
      </c>
      <c r="AK2" s="58" t="s">
        <v>4492</v>
      </c>
      <c r="AL2" s="58" t="s">
        <v>4493</v>
      </c>
      <c r="AM2" s="58" t="s">
        <v>4494</v>
      </c>
      <c r="AN2" s="58" t="s">
        <v>4495</v>
      </c>
      <c r="AO2" s="58" t="s">
        <v>4496</v>
      </c>
      <c r="AP2" s="58" t="s">
        <v>4496</v>
      </c>
      <c r="AQ2" s="58"/>
      <c r="AR2" s="58" t="s">
        <v>4475</v>
      </c>
      <c r="AS2" s="58"/>
      <c r="AT2" s="58" t="s">
        <v>4932</v>
      </c>
      <c r="AU2" s="58"/>
      <c r="AV2" s="58"/>
      <c r="AW2" s="58"/>
      <c r="AX2" s="58"/>
      <c r="AY2" s="58"/>
      <c r="AZ2" s="58"/>
      <c r="BA2" s="58"/>
      <c r="BB2" s="58"/>
    </row>
    <row r="3" spans="2:57">
      <c r="B3" s="2" t="s">
        <v>2</v>
      </c>
      <c r="C3" s="4" t="s">
        <v>4933</v>
      </c>
      <c r="V3" s="58"/>
      <c r="W3" s="58"/>
      <c r="X3" s="58"/>
      <c r="Y3" s="58"/>
      <c r="Z3" s="58"/>
      <c r="AA3" s="58"/>
      <c r="AB3" s="58"/>
      <c r="AC3" s="58"/>
      <c r="AD3" s="58" t="s">
        <v>4486</v>
      </c>
      <c r="AE3" s="58"/>
      <c r="AF3" s="58"/>
      <c r="AG3" s="58" t="s">
        <v>4489</v>
      </c>
      <c r="AH3" s="58"/>
      <c r="AI3" s="58"/>
      <c r="AJ3" s="58"/>
      <c r="AK3" s="58"/>
      <c r="AL3" s="58"/>
      <c r="AM3" s="58"/>
      <c r="AN3" s="58"/>
      <c r="AO3" s="58" t="s">
        <v>4489</v>
      </c>
      <c r="AP3" s="58" t="s">
        <v>4497</v>
      </c>
      <c r="AQ3" s="58"/>
      <c r="AR3" s="58"/>
      <c r="AS3" s="58"/>
      <c r="AT3" s="58" t="s">
        <v>4476</v>
      </c>
      <c r="AU3" s="58"/>
      <c r="AV3" s="58"/>
      <c r="AW3" s="58"/>
      <c r="AX3" s="58"/>
      <c r="AY3" s="58"/>
      <c r="AZ3" s="58"/>
      <c r="BA3" s="58"/>
      <c r="BB3" s="58"/>
    </row>
    <row r="4" spans="2:57">
      <c r="B4" s="2" t="s">
        <v>3</v>
      </c>
      <c r="C4" s="4" t="s">
        <v>4204</v>
      </c>
    </row>
    <row r="5" spans="2:57">
      <c r="B5" s="2" t="s">
        <v>4926</v>
      </c>
      <c r="C5" s="4" t="str">
        <f>Reference!C3</f>
        <v>2022Q4</v>
      </c>
    </row>
    <row r="6" spans="2:57">
      <c r="B6" s="2" t="s">
        <v>4207</v>
      </c>
      <c r="C6" s="4" t="s">
        <v>4208</v>
      </c>
    </row>
    <row r="8" spans="2:57">
      <c r="B8" s="32" t="s">
        <v>4209</v>
      </c>
      <c r="C8" s="33"/>
      <c r="D8" s="33"/>
      <c r="E8" s="33"/>
      <c r="F8" s="34"/>
      <c r="H8" s="32" t="s">
        <v>4220</v>
      </c>
      <c r="I8" s="35"/>
      <c r="J8" s="35"/>
      <c r="K8" s="35"/>
      <c r="L8" s="35"/>
      <c r="M8" s="36"/>
      <c r="O8" s="32" t="s">
        <v>4221</v>
      </c>
      <c r="P8" s="35"/>
      <c r="Q8" s="35"/>
      <c r="R8" s="35"/>
      <c r="S8" s="35"/>
      <c r="T8" s="36"/>
      <c r="V8" s="32" t="s">
        <v>4210</v>
      </c>
      <c r="W8" s="35"/>
      <c r="X8" s="35"/>
      <c r="Y8" s="36"/>
      <c r="AA8" s="32" t="s">
        <v>4222</v>
      </c>
      <c r="AB8" s="35"/>
      <c r="AC8" s="35"/>
      <c r="AD8" s="35"/>
      <c r="AE8" s="35"/>
      <c r="AF8" s="35"/>
      <c r="AG8" s="35"/>
      <c r="AI8" s="32" t="s">
        <v>4225</v>
      </c>
      <c r="AJ8" s="33"/>
      <c r="AK8" s="33"/>
      <c r="AL8" s="33"/>
      <c r="AM8" s="33"/>
      <c r="AN8" s="33"/>
      <c r="AO8" s="34"/>
      <c r="AP8" s="37"/>
      <c r="AR8" s="32" t="s">
        <v>4212</v>
      </c>
      <c r="AS8" s="33"/>
      <c r="AT8" s="35"/>
      <c r="AU8" s="58"/>
      <c r="AV8" s="101" t="s">
        <v>20228</v>
      </c>
      <c r="AW8" s="101"/>
      <c r="AX8" s="101"/>
      <c r="AY8" s="101"/>
      <c r="AZ8" s="101"/>
      <c r="BA8" s="101"/>
      <c r="BB8" s="101"/>
      <c r="BD8" s="54" t="s">
        <v>4930</v>
      </c>
      <c r="BE8" s="55"/>
    </row>
    <row r="9" spans="2:57" s="4" customFormat="1">
      <c r="B9" s="5" t="s">
        <v>9</v>
      </c>
      <c r="C9" s="5" t="s">
        <v>10</v>
      </c>
      <c r="D9" s="5" t="s">
        <v>0</v>
      </c>
      <c r="E9" s="5" t="s">
        <v>4205</v>
      </c>
      <c r="F9" s="5" t="s">
        <v>4206</v>
      </c>
      <c r="H9" s="5" t="s">
        <v>4213</v>
      </c>
      <c r="I9" s="5" t="s">
        <v>4236</v>
      </c>
      <c r="J9" s="5" t="s">
        <v>4214</v>
      </c>
      <c r="K9" s="5" t="s">
        <v>4215</v>
      </c>
      <c r="L9" s="5" t="s">
        <v>4216</v>
      </c>
      <c r="M9" s="5" t="s">
        <v>4217</v>
      </c>
      <c r="O9" s="5" t="s">
        <v>4213</v>
      </c>
      <c r="P9" s="5" t="s">
        <v>4236</v>
      </c>
      <c r="Q9" s="5" t="s">
        <v>4214</v>
      </c>
      <c r="R9" s="5" t="s">
        <v>4215</v>
      </c>
      <c r="S9" s="5" t="s">
        <v>4216</v>
      </c>
      <c r="T9" s="5" t="s">
        <v>4217</v>
      </c>
      <c r="V9" s="5" t="s">
        <v>4211</v>
      </c>
      <c r="W9" s="5" t="s">
        <v>4218</v>
      </c>
      <c r="X9" s="5" t="s">
        <v>4501</v>
      </c>
      <c r="Y9" s="5" t="s">
        <v>4219</v>
      </c>
      <c r="AA9" s="5" t="s">
        <v>4223</v>
      </c>
      <c r="AB9" s="5" t="s">
        <v>4224</v>
      </c>
      <c r="AC9" s="5" t="s">
        <v>4477</v>
      </c>
      <c r="AD9" s="5" t="s">
        <v>4478</v>
      </c>
      <c r="AE9" s="5" t="s">
        <v>4479</v>
      </c>
      <c r="AF9" s="5" t="s">
        <v>4480</v>
      </c>
      <c r="AG9" s="5" t="s">
        <v>4481</v>
      </c>
      <c r="AI9" s="5" t="s">
        <v>4229</v>
      </c>
      <c r="AJ9" s="5" t="s">
        <v>4230</v>
      </c>
      <c r="AK9" s="5" t="s">
        <v>4231</v>
      </c>
      <c r="AL9" s="5" t="s">
        <v>4226</v>
      </c>
      <c r="AM9" s="5" t="s">
        <v>4227</v>
      </c>
      <c r="AN9" s="5" t="s">
        <v>4228</v>
      </c>
      <c r="AO9" s="5" t="s">
        <v>4233</v>
      </c>
      <c r="AP9" s="5" t="s">
        <v>4232</v>
      </c>
      <c r="AR9" s="5" t="s">
        <v>4234</v>
      </c>
      <c r="AS9" s="5" t="s">
        <v>20227</v>
      </c>
      <c r="AT9" s="5" t="s">
        <v>4235</v>
      </c>
      <c r="AV9" s="5" t="s">
        <v>20229</v>
      </c>
      <c r="AW9" s="5" t="s">
        <v>20230</v>
      </c>
      <c r="AX9" s="5" t="s">
        <v>20231</v>
      </c>
      <c r="AY9" s="5" t="s">
        <v>20232</v>
      </c>
      <c r="AZ9" s="5" t="s">
        <v>20233</v>
      </c>
      <c r="BA9" s="5" t="s">
        <v>20234</v>
      </c>
      <c r="BB9" s="5" t="s">
        <v>20235</v>
      </c>
      <c r="BD9" s="56" t="s">
        <v>4928</v>
      </c>
      <c r="BE9" s="56" t="s">
        <v>4929</v>
      </c>
    </row>
    <row r="10" spans="2:57">
      <c r="B10" t="s">
        <v>3621</v>
      </c>
      <c r="C10" t="s">
        <v>4237</v>
      </c>
      <c r="D10" t="s">
        <v>4188</v>
      </c>
      <c r="E10" s="50">
        <v>1804.6292599999999</v>
      </c>
      <c r="F10" s="50">
        <v>1630.60526</v>
      </c>
      <c r="G10" s="39"/>
      <c r="H10" s="38">
        <v>0.27800269905533059</v>
      </c>
      <c r="I10" s="38">
        <v>-4.6324269889224445E-2</v>
      </c>
      <c r="J10" s="38">
        <v>0.27800269905533059</v>
      </c>
      <c r="K10" s="38">
        <v>2.4436363636363638</v>
      </c>
      <c r="L10" s="38">
        <v>0.75370370370370376</v>
      </c>
      <c r="M10" s="38">
        <v>1.9593750000000001</v>
      </c>
      <c r="N10" s="39"/>
      <c r="O10" s="38">
        <v>0.15315135000413105</v>
      </c>
      <c r="P10" s="38">
        <v>-0.1202480104901319</v>
      </c>
      <c r="Q10" s="38">
        <v>0.15315135000413105</v>
      </c>
      <c r="R10" s="38">
        <v>2.1723539640668359</v>
      </c>
      <c r="S10" s="38">
        <v>0.62378342109131135</v>
      </c>
      <c r="T10" s="38">
        <v>2.0262237607796583</v>
      </c>
      <c r="U10" s="39"/>
      <c r="V10" s="50">
        <v>464.505</v>
      </c>
      <c r="W10" s="51">
        <v>75.170699999999997</v>
      </c>
      <c r="X10" s="51">
        <v>46.044199999999996</v>
      </c>
      <c r="Y10" s="51">
        <v>88.593800000000002</v>
      </c>
      <c r="Z10" s="39"/>
      <c r="AA10" s="50">
        <v>1994.99</v>
      </c>
      <c r="AB10" s="50">
        <v>534.87199999999996</v>
      </c>
      <c r="AC10" s="50">
        <v>1460.1179999999999</v>
      </c>
      <c r="AD10" s="50">
        <v>257.137</v>
      </c>
      <c r="AE10" s="50">
        <v>-1023.244</v>
      </c>
      <c r="AF10" s="52">
        <v>1.3663210781594366</v>
      </c>
      <c r="AG10" s="52">
        <v>0.73968255943455508</v>
      </c>
      <c r="AH10" s="39"/>
      <c r="AI10" s="53">
        <v>3.8850600000000002</v>
      </c>
      <c r="AJ10" s="53">
        <v>5.6084100000000001</v>
      </c>
      <c r="AK10" s="53">
        <v>8.4376599999999993</v>
      </c>
      <c r="AL10" s="53">
        <v>4.5748800000000003</v>
      </c>
      <c r="AM10" s="53">
        <v>1.2396499999999999</v>
      </c>
      <c r="AN10" s="53">
        <v>3.8751600000000002</v>
      </c>
      <c r="AO10" s="53">
        <v>5.0727190881205546</v>
      </c>
      <c r="AP10" s="53">
        <v>7.6239971385556258</v>
      </c>
      <c r="AQ10" s="39"/>
      <c r="AR10" s="51">
        <v>32.904600000000002</v>
      </c>
      <c r="AS10" s="104">
        <v>0.11357170090452517</v>
      </c>
      <c r="AT10" s="38" t="s">
        <v>20148</v>
      </c>
      <c r="AU10" s="102"/>
      <c r="AV10" s="103">
        <v>5</v>
      </c>
      <c r="AW10" s="103">
        <v>6</v>
      </c>
      <c r="AX10" s="103">
        <v>2</v>
      </c>
      <c r="AY10" s="103">
        <v>0</v>
      </c>
      <c r="AZ10" s="103">
        <v>0</v>
      </c>
      <c r="BA10" s="103">
        <v>0</v>
      </c>
      <c r="BB10" s="103">
        <v>13</v>
      </c>
      <c r="BC10" s="39"/>
      <c r="BD10" s="57" t="s">
        <v>20146</v>
      </c>
      <c r="BE10" s="57" t="s">
        <v>20147</v>
      </c>
    </row>
    <row r="11" spans="2:57">
      <c r="B11" t="s">
        <v>3622</v>
      </c>
      <c r="C11" t="s">
        <v>4238</v>
      </c>
      <c r="D11" t="s">
        <v>4188</v>
      </c>
      <c r="E11" s="50">
        <v>884.03881999999999</v>
      </c>
      <c r="F11" s="50">
        <v>1168.5895700000001</v>
      </c>
      <c r="G11" s="39"/>
      <c r="H11" s="38">
        <v>0.4308191271091375</v>
      </c>
      <c r="I11" s="38">
        <v>-2.7341944201887847E-2</v>
      </c>
      <c r="J11" s="38">
        <v>0.4308191271091375</v>
      </c>
      <c r="K11" s="38">
        <v>1.1890233600398372</v>
      </c>
      <c r="L11" s="38">
        <v>0.80363553771082752</v>
      </c>
      <c r="M11" s="38">
        <v>-0.63359668263234203</v>
      </c>
      <c r="N11" s="39"/>
      <c r="O11" s="38">
        <v>0.37540496451238736</v>
      </c>
      <c r="P11" s="38">
        <v>-4.4190003178591342E-2</v>
      </c>
      <c r="Q11" s="38">
        <v>0.37540496451238736</v>
      </c>
      <c r="R11" s="38">
        <v>1.119617873344791</v>
      </c>
      <c r="S11" s="38">
        <v>0.80227687930027369</v>
      </c>
      <c r="T11" s="38">
        <v>-0.40474325246055232</v>
      </c>
      <c r="U11" s="39"/>
      <c r="V11" s="50" t="s">
        <v>20162</v>
      </c>
      <c r="W11" s="51" t="s">
        <v>20162</v>
      </c>
      <c r="X11" s="51" t="s">
        <v>20162</v>
      </c>
      <c r="Y11" s="51" t="s">
        <v>20162</v>
      </c>
      <c r="Z11" s="39"/>
      <c r="AA11" s="50">
        <v>991.6</v>
      </c>
      <c r="AB11" s="50">
        <v>43.6</v>
      </c>
      <c r="AC11" s="50">
        <v>948</v>
      </c>
      <c r="AD11" s="50" t="s">
        <v>20162</v>
      </c>
      <c r="AE11" s="50">
        <v>-412.2</v>
      </c>
      <c r="AF11" s="52">
        <v>1.0459915611814345</v>
      </c>
      <c r="AG11" s="52">
        <v>-0.29807692307692307</v>
      </c>
      <c r="AH11" s="39"/>
      <c r="AI11" s="53" t="s">
        <v>20162</v>
      </c>
      <c r="AJ11" s="53">
        <v>1.6458200000000001</v>
      </c>
      <c r="AK11" s="53">
        <v>3.3448000000000002</v>
      </c>
      <c r="AL11" s="53">
        <v>4.91906</v>
      </c>
      <c r="AM11" s="53">
        <v>0.98511000000000004</v>
      </c>
      <c r="AN11" s="53" t="s">
        <v>20162</v>
      </c>
      <c r="AO11" s="53">
        <v>5.9139148279352236</v>
      </c>
      <c r="AP11" s="53">
        <v>-64.921642777777777</v>
      </c>
      <c r="AQ11" s="39"/>
      <c r="AR11" s="51">
        <v>22.405100000000001</v>
      </c>
      <c r="AS11" s="104">
        <v>-1.9459459459459458E-2</v>
      </c>
      <c r="AT11" s="38" t="s">
        <v>20148</v>
      </c>
      <c r="AU11" s="102"/>
      <c r="AV11" s="103">
        <v>2</v>
      </c>
      <c r="AW11" s="103">
        <v>1</v>
      </c>
      <c r="AX11" s="103">
        <v>2</v>
      </c>
      <c r="AY11" s="103">
        <v>0</v>
      </c>
      <c r="AZ11" s="103">
        <v>0</v>
      </c>
      <c r="BA11" s="103">
        <v>0</v>
      </c>
      <c r="BB11" s="103">
        <v>5</v>
      </c>
      <c r="BC11" s="39"/>
      <c r="BD11" s="57" t="s">
        <v>20146</v>
      </c>
      <c r="BE11" s="57" t="s">
        <v>20147</v>
      </c>
    </row>
    <row r="12" spans="2:57">
      <c r="B12" t="s">
        <v>3624</v>
      </c>
      <c r="C12" t="s">
        <v>4240</v>
      </c>
      <c r="D12" t="s">
        <v>4190</v>
      </c>
      <c r="E12" s="50">
        <v>15507.915800000001</v>
      </c>
      <c r="F12" s="50">
        <v>6962.9157999999998</v>
      </c>
      <c r="G12" s="39"/>
      <c r="H12" s="38">
        <v>-8.2347373402744894E-2</v>
      </c>
      <c r="I12" s="38">
        <v>0.16807228915662642</v>
      </c>
      <c r="J12" s="38">
        <v>-8.2347373402744894E-2</v>
      </c>
      <c r="K12" s="38">
        <v>-0.60028860028860032</v>
      </c>
      <c r="L12" s="38">
        <v>-0.25077279752704784</v>
      </c>
      <c r="M12" s="38">
        <v>10.08</v>
      </c>
      <c r="N12" s="39"/>
      <c r="O12" s="38">
        <v>-7.91080009234848E-2</v>
      </c>
      <c r="P12" s="38">
        <v>0.16861090538260526</v>
      </c>
      <c r="Q12" s="38">
        <v>-7.91080009234848E-2</v>
      </c>
      <c r="R12" s="38">
        <v>-0.45798526911318282</v>
      </c>
      <c r="S12" s="38">
        <v>-1.4689289604335021E-2</v>
      </c>
      <c r="T12" s="38">
        <v>13.7053681663219</v>
      </c>
      <c r="U12" s="39"/>
      <c r="V12" s="50">
        <v>6400</v>
      </c>
      <c r="W12" s="51">
        <v>6.25E-2</v>
      </c>
      <c r="X12" s="51">
        <v>-44.4375</v>
      </c>
      <c r="Y12" s="51">
        <v>-56.281199999999998</v>
      </c>
      <c r="Z12" s="39"/>
      <c r="AA12" s="50">
        <v>30614</v>
      </c>
      <c r="AB12" s="50">
        <v>30605</v>
      </c>
      <c r="AC12" s="50">
        <v>9</v>
      </c>
      <c r="AD12" s="50">
        <v>12833</v>
      </c>
      <c r="AE12" s="50">
        <v>-2785</v>
      </c>
      <c r="AF12" s="52">
        <v>3401.5555555555557</v>
      </c>
      <c r="AG12" s="52">
        <v>-4.0594111461619349</v>
      </c>
      <c r="AH12" s="39"/>
      <c r="AI12" s="53">
        <v>2.4231099999999999</v>
      </c>
      <c r="AJ12" s="53" t="s">
        <v>20148</v>
      </c>
      <c r="AK12" s="53" t="s">
        <v>20148</v>
      </c>
      <c r="AL12" s="53" t="s">
        <v>20148</v>
      </c>
      <c r="AM12" s="53" t="s">
        <v>20148</v>
      </c>
      <c r="AN12" s="53">
        <v>1.06342</v>
      </c>
      <c r="AO12" s="53">
        <v>-3.6608390115667717</v>
      </c>
      <c r="AP12" s="53">
        <v>-2.4482826300984528</v>
      </c>
      <c r="AQ12" s="39"/>
      <c r="AR12" s="51">
        <v>-417.86540000000002</v>
      </c>
      <c r="AS12" s="104">
        <v>-0.13904370783220885</v>
      </c>
      <c r="AT12" s="38" t="s">
        <v>20148</v>
      </c>
      <c r="AU12" s="102"/>
      <c r="AV12" s="103">
        <v>6</v>
      </c>
      <c r="AW12" s="103">
        <v>7</v>
      </c>
      <c r="AX12" s="103">
        <v>3</v>
      </c>
      <c r="AY12" s="103">
        <v>0</v>
      </c>
      <c r="AZ12" s="103">
        <v>0</v>
      </c>
      <c r="BA12" s="103">
        <v>1</v>
      </c>
      <c r="BB12" s="103">
        <v>17</v>
      </c>
      <c r="BC12" s="39"/>
      <c r="BD12" s="57" t="s">
        <v>20146</v>
      </c>
      <c r="BE12" s="57" t="s">
        <v>20146</v>
      </c>
    </row>
    <row r="13" spans="2:57">
      <c r="B13" t="s">
        <v>3626</v>
      </c>
      <c r="C13" t="s">
        <v>4242</v>
      </c>
      <c r="D13" t="s">
        <v>4189</v>
      </c>
      <c r="E13" s="50">
        <v>398.38657999999998</v>
      </c>
      <c r="F13" s="50">
        <v>657.60942999999997</v>
      </c>
      <c r="G13" s="39"/>
      <c r="H13" s="38">
        <v>-0.35497713517097551</v>
      </c>
      <c r="I13" s="38">
        <v>-3.1825597050571974E-2</v>
      </c>
      <c r="J13" s="38">
        <v>-0.35497713517097551</v>
      </c>
      <c r="K13" s="38" t="s">
        <v>20162</v>
      </c>
      <c r="L13" s="38" t="s">
        <v>20162</v>
      </c>
      <c r="M13" s="38" t="s">
        <v>20162</v>
      </c>
      <c r="N13" s="39"/>
      <c r="O13" s="38">
        <v>-0.45720342752300858</v>
      </c>
      <c r="P13" s="38">
        <v>-3.0808070900796625E-2</v>
      </c>
      <c r="Q13" s="38">
        <v>-0.45720342752300858</v>
      </c>
      <c r="R13" s="38" t="s">
        <v>20162</v>
      </c>
      <c r="S13" s="38" t="s">
        <v>20162</v>
      </c>
      <c r="T13" s="38" t="s">
        <v>20162</v>
      </c>
      <c r="U13" s="39"/>
      <c r="V13" s="50">
        <v>3502.7</v>
      </c>
      <c r="W13" s="51">
        <v>38.204799999999999</v>
      </c>
      <c r="X13" s="51">
        <v>34.710299999999997</v>
      </c>
      <c r="Y13" s="51">
        <v>20.389900000000001</v>
      </c>
      <c r="Z13" s="39"/>
      <c r="AA13" s="50">
        <v>2520.6999999999998</v>
      </c>
      <c r="AB13" s="50">
        <v>1668.4</v>
      </c>
      <c r="AC13" s="50">
        <v>852.3</v>
      </c>
      <c r="AD13" s="50">
        <v>85.2</v>
      </c>
      <c r="AE13" s="50">
        <v>-156.5</v>
      </c>
      <c r="AF13" s="52">
        <v>2.9575266924791741</v>
      </c>
      <c r="AG13" s="52">
        <v>-0.37639283793129952</v>
      </c>
      <c r="AH13" s="39"/>
      <c r="AI13" s="53">
        <v>0.14393</v>
      </c>
      <c r="AJ13" s="53">
        <v>0.38733000000000001</v>
      </c>
      <c r="AK13" s="53">
        <v>0.41466999999999998</v>
      </c>
      <c r="AL13" s="53" t="s">
        <v>20162</v>
      </c>
      <c r="AM13" s="53" t="s">
        <v>20162</v>
      </c>
      <c r="AN13" s="53" t="s">
        <v>20162</v>
      </c>
      <c r="AO13" s="53">
        <v>0.50534805963267504</v>
      </c>
      <c r="AP13" s="53">
        <v>0.54088619016285577</v>
      </c>
      <c r="AQ13" s="39"/>
      <c r="AR13" s="51" t="s">
        <v>20162</v>
      </c>
      <c r="AS13" s="104">
        <v>1.3288884031041646</v>
      </c>
      <c r="AT13" s="38" t="s">
        <v>20148</v>
      </c>
      <c r="AU13" s="102"/>
      <c r="AV13" s="103">
        <v>1</v>
      </c>
      <c r="AW13" s="103">
        <v>2</v>
      </c>
      <c r="AX13" s="103">
        <v>2</v>
      </c>
      <c r="AY13" s="103">
        <v>0</v>
      </c>
      <c r="AZ13" s="103">
        <v>0</v>
      </c>
      <c r="BA13" s="103">
        <v>0</v>
      </c>
      <c r="BB13" s="103">
        <v>5</v>
      </c>
      <c r="BC13" s="39"/>
      <c r="BD13" s="57" t="s">
        <v>20146</v>
      </c>
      <c r="BE13" s="57" t="s">
        <v>20147</v>
      </c>
    </row>
    <row r="14" spans="2:57">
      <c r="B14" t="s">
        <v>3627</v>
      </c>
      <c r="C14" t="s">
        <v>4243</v>
      </c>
      <c r="D14" t="s">
        <v>4191</v>
      </c>
      <c r="E14" s="50">
        <v>19089.37255</v>
      </c>
      <c r="F14" s="50">
        <v>5947.0832600000003</v>
      </c>
      <c r="G14" s="39"/>
      <c r="H14" s="38">
        <v>-0.48342811626967164</v>
      </c>
      <c r="I14" s="38">
        <v>-0.39900529243298599</v>
      </c>
      <c r="J14" s="38">
        <v>-0.48342811626967164</v>
      </c>
      <c r="K14" s="38">
        <v>-0.43891916237374085</v>
      </c>
      <c r="L14" s="38">
        <v>-0.19511153454449881</v>
      </c>
      <c r="M14" s="38">
        <v>1.08527892378802</v>
      </c>
      <c r="N14" s="39"/>
      <c r="O14" s="38">
        <v>-0.51553264186197456</v>
      </c>
      <c r="P14" s="38">
        <v>-0.4185678605730897</v>
      </c>
      <c r="Q14" s="38">
        <v>-0.51553264186197456</v>
      </c>
      <c r="R14" s="38">
        <v>-0.38241295374463546</v>
      </c>
      <c r="S14" s="38">
        <v>-2.0023511526443216E-2</v>
      </c>
      <c r="T14" s="38">
        <v>3.9675522891249697</v>
      </c>
      <c r="U14" s="39"/>
      <c r="V14" s="50">
        <v>2274.1419999999998</v>
      </c>
      <c r="W14" s="51" t="s">
        <v>20162</v>
      </c>
      <c r="X14" s="51" t="s">
        <v>20162</v>
      </c>
      <c r="Y14" s="51" t="s">
        <v>20162</v>
      </c>
      <c r="Z14" s="39"/>
      <c r="AA14" s="50">
        <v>16797.503000000001</v>
      </c>
      <c r="AB14" s="50">
        <v>9095.8979999999992</v>
      </c>
      <c r="AC14" s="50">
        <v>7701.6049999999996</v>
      </c>
      <c r="AD14" s="50">
        <v>5854.9780000000001</v>
      </c>
      <c r="AE14" s="50">
        <v>-288.42399999999998</v>
      </c>
      <c r="AF14" s="52">
        <v>2.1810392768780016</v>
      </c>
      <c r="AG14" s="52" t="s">
        <v>20162</v>
      </c>
      <c r="AH14" s="39"/>
      <c r="AI14" s="53">
        <v>6.6001799999999999</v>
      </c>
      <c r="AJ14" s="53">
        <v>19.721</v>
      </c>
      <c r="AK14" s="53">
        <v>41.67745</v>
      </c>
      <c r="AL14" s="53">
        <v>16.999140000000001</v>
      </c>
      <c r="AM14" s="53">
        <v>0.82530000000000003</v>
      </c>
      <c r="AN14" s="53">
        <v>1.8978699999999999</v>
      </c>
      <c r="AO14" s="53" t="s">
        <v>20162</v>
      </c>
      <c r="AP14" s="53">
        <v>15.982615447047412</v>
      </c>
      <c r="AQ14" s="39"/>
      <c r="AR14" s="51" t="s">
        <v>20162</v>
      </c>
      <c r="AS14" s="104">
        <v>2.2713438194804387E-2</v>
      </c>
      <c r="AT14" s="38" t="s">
        <v>20148</v>
      </c>
      <c r="AU14" s="102"/>
      <c r="AV14" s="103">
        <v>0</v>
      </c>
      <c r="AW14" s="103">
        <v>2</v>
      </c>
      <c r="AX14" s="103">
        <v>11</v>
      </c>
      <c r="AY14" s="103">
        <v>1</v>
      </c>
      <c r="AZ14" s="103">
        <v>1</v>
      </c>
      <c r="BA14" s="103">
        <v>0</v>
      </c>
      <c r="BB14" s="103">
        <v>15</v>
      </c>
      <c r="BC14" s="39"/>
      <c r="BD14" s="57" t="s">
        <v>20146</v>
      </c>
      <c r="BE14" s="57" t="s">
        <v>20147</v>
      </c>
    </row>
    <row r="15" spans="2:57">
      <c r="B15" t="s">
        <v>3633</v>
      </c>
      <c r="C15" t="s">
        <v>4249</v>
      </c>
      <c r="D15" t="s">
        <v>4194</v>
      </c>
      <c r="E15" s="50">
        <v>5740.3427199999996</v>
      </c>
      <c r="F15" s="50">
        <v>5286.6817199999996</v>
      </c>
      <c r="G15" s="39"/>
      <c r="H15" s="38">
        <v>-9.5510983763132717E-2</v>
      </c>
      <c r="I15" s="38">
        <v>4.3181317470808667E-2</v>
      </c>
      <c r="J15" s="38">
        <v>-9.5510983763132717E-2</v>
      </c>
      <c r="K15" s="38">
        <v>1.4855643044619424</v>
      </c>
      <c r="L15" s="38">
        <v>2.7312844759653272</v>
      </c>
      <c r="M15" s="38" t="s">
        <v>20162</v>
      </c>
      <c r="N15" s="39"/>
      <c r="O15" s="38">
        <v>-8.8489780812164187E-2</v>
      </c>
      <c r="P15" s="38">
        <v>6.1363006656433461E-2</v>
      </c>
      <c r="Q15" s="38">
        <v>-8.8489780812164187E-2</v>
      </c>
      <c r="R15" s="38">
        <v>1.5466163720035992</v>
      </c>
      <c r="S15" s="38">
        <v>2.7445387462682507</v>
      </c>
      <c r="T15" s="38" t="s">
        <v>20162</v>
      </c>
      <c r="U15" s="39"/>
      <c r="V15" s="50">
        <v>2002.37</v>
      </c>
      <c r="W15" s="51">
        <v>42.456499999999998</v>
      </c>
      <c r="X15" s="51">
        <v>13.574400000000001</v>
      </c>
      <c r="Y15" s="51">
        <v>9.2127999999999997</v>
      </c>
      <c r="Z15" s="39"/>
      <c r="AA15" s="50">
        <v>1742.6389999999999</v>
      </c>
      <c r="AB15" s="50">
        <v>1103.154</v>
      </c>
      <c r="AC15" s="50">
        <v>639.48500000000001</v>
      </c>
      <c r="AD15" s="50" t="s">
        <v>20162</v>
      </c>
      <c r="AE15" s="50">
        <v>317.93200000000002</v>
      </c>
      <c r="AF15" s="52">
        <v>2.7250662642595209</v>
      </c>
      <c r="AG15" s="52">
        <v>1.4823615489932549</v>
      </c>
      <c r="AH15" s="39"/>
      <c r="AI15" s="53">
        <v>4.3559000000000001</v>
      </c>
      <c r="AJ15" s="53">
        <v>16.7088</v>
      </c>
      <c r="AK15" s="53">
        <v>24.22505</v>
      </c>
      <c r="AL15" s="53">
        <v>39.389270000000003</v>
      </c>
      <c r="AM15" s="53">
        <v>10.55247</v>
      </c>
      <c r="AN15" s="53">
        <v>3.95614</v>
      </c>
      <c r="AO15" s="53">
        <v>16.601188624973307</v>
      </c>
      <c r="AP15" s="53">
        <v>19.449916191457266</v>
      </c>
      <c r="AQ15" s="39"/>
      <c r="AR15" s="51">
        <v>32.461500000000001</v>
      </c>
      <c r="AS15" s="104">
        <v>0.22801455951103669</v>
      </c>
      <c r="AT15" s="38" t="s">
        <v>20148</v>
      </c>
      <c r="AU15" s="102"/>
      <c r="AV15" s="103">
        <v>4</v>
      </c>
      <c r="AW15" s="103">
        <v>3</v>
      </c>
      <c r="AX15" s="103">
        <v>1</v>
      </c>
      <c r="AY15" s="103">
        <v>0</v>
      </c>
      <c r="AZ15" s="103">
        <v>0</v>
      </c>
      <c r="BA15" s="103">
        <v>0</v>
      </c>
      <c r="BB15" s="103">
        <v>8</v>
      </c>
      <c r="BC15" s="39"/>
      <c r="BD15" s="57" t="s">
        <v>20146</v>
      </c>
      <c r="BE15" s="57" t="s">
        <v>20146</v>
      </c>
    </row>
    <row r="16" spans="2:57">
      <c r="B16" t="s">
        <v>3636</v>
      </c>
      <c r="C16" t="s">
        <v>4252</v>
      </c>
      <c r="D16" t="s">
        <v>4188</v>
      </c>
      <c r="E16" s="50">
        <v>1461.93049</v>
      </c>
      <c r="F16" s="50">
        <v>1413.43849</v>
      </c>
      <c r="G16" s="39"/>
      <c r="H16" s="38">
        <v>1.0252100840336138</v>
      </c>
      <c r="I16" s="38">
        <v>0.13145539906103298</v>
      </c>
      <c r="J16" s="38">
        <v>1.0252100840336138</v>
      </c>
      <c r="K16" s="38">
        <v>3.0847457627118651</v>
      </c>
      <c r="L16" s="38">
        <v>1.2523364485981308</v>
      </c>
      <c r="M16" s="38">
        <v>-0.76937799043062194</v>
      </c>
      <c r="N16" s="39"/>
      <c r="O16" s="38">
        <v>1.237497496062482</v>
      </c>
      <c r="P16" s="38">
        <v>0.13390209642150763</v>
      </c>
      <c r="Q16" s="38">
        <v>1.237497496062482</v>
      </c>
      <c r="R16" s="38">
        <v>3.5766963841618491</v>
      </c>
      <c r="S16" s="38">
        <v>1.5912536625623286</v>
      </c>
      <c r="T16" s="38">
        <v>-0.66218795638502093</v>
      </c>
      <c r="U16" s="39"/>
      <c r="V16" s="50">
        <v>978.60599999999999</v>
      </c>
      <c r="W16" s="51">
        <v>39.736699999999999</v>
      </c>
      <c r="X16" s="51">
        <v>16.59</v>
      </c>
      <c r="Y16" s="51">
        <v>46.761200000000002</v>
      </c>
      <c r="Z16" s="39"/>
      <c r="AA16" s="50">
        <v>1742.1310000000001</v>
      </c>
      <c r="AB16" s="50">
        <v>716.17200000000003</v>
      </c>
      <c r="AC16" s="50">
        <v>1025.9590000000001</v>
      </c>
      <c r="AD16" s="50">
        <v>309.55399999999997</v>
      </c>
      <c r="AE16" s="50">
        <v>-1342.73</v>
      </c>
      <c r="AF16" s="52">
        <v>1.6980512866498563</v>
      </c>
      <c r="AG16" s="52">
        <v>0.63063122485324186</v>
      </c>
      <c r="AH16" s="39"/>
      <c r="AI16" s="53">
        <v>1.4938899999999999</v>
      </c>
      <c r="AJ16" s="53">
        <v>5.3161500000000004</v>
      </c>
      <c r="AK16" s="53">
        <v>9.0047499999999996</v>
      </c>
      <c r="AL16" s="53">
        <v>2.8690500000000001</v>
      </c>
      <c r="AM16" s="53">
        <v>1.2469699999999999</v>
      </c>
      <c r="AN16" s="53">
        <v>1.3069299999999999</v>
      </c>
      <c r="AO16" s="53">
        <v>5.179365513854993</v>
      </c>
      <c r="AP16" s="53">
        <v>8.7060658080332125</v>
      </c>
      <c r="AQ16" s="39"/>
      <c r="AR16" s="51">
        <v>57.4529</v>
      </c>
      <c r="AS16" s="104">
        <v>0.1241808968352615</v>
      </c>
      <c r="AT16" s="38" t="s">
        <v>20148</v>
      </c>
      <c r="AU16" s="102"/>
      <c r="AV16" s="103">
        <v>1</v>
      </c>
      <c r="AW16" s="103">
        <v>1</v>
      </c>
      <c r="AX16" s="103">
        <v>3</v>
      </c>
      <c r="AY16" s="103">
        <v>0</v>
      </c>
      <c r="AZ16" s="103">
        <v>0</v>
      </c>
      <c r="BA16" s="103">
        <v>0</v>
      </c>
      <c r="BB16" s="103">
        <v>5</v>
      </c>
      <c r="BC16" s="39"/>
      <c r="BD16" s="57" t="s">
        <v>20146</v>
      </c>
      <c r="BE16" s="57" t="s">
        <v>20147</v>
      </c>
    </row>
    <row r="17" spans="2:57">
      <c r="B17" t="s">
        <v>3637</v>
      </c>
      <c r="C17" t="s">
        <v>4253</v>
      </c>
      <c r="D17" t="s">
        <v>4190</v>
      </c>
      <c r="E17" s="50">
        <v>5039.3170899999996</v>
      </c>
      <c r="F17" s="50">
        <v>3862.63609</v>
      </c>
      <c r="G17" s="39"/>
      <c r="H17" s="38">
        <v>-0.16222133757961776</v>
      </c>
      <c r="I17" s="38">
        <v>0.15441579813494255</v>
      </c>
      <c r="J17" s="38">
        <v>-0.16222133757961776</v>
      </c>
      <c r="K17" s="38">
        <v>0.9640690620625294</v>
      </c>
      <c r="L17" s="38">
        <v>1.7067524115755628</v>
      </c>
      <c r="M17" s="38">
        <v>3.7883959044368609</v>
      </c>
      <c r="N17" s="39"/>
      <c r="O17" s="38">
        <v>-0.16660531263932643</v>
      </c>
      <c r="P17" s="38">
        <v>0.15474402310679025</v>
      </c>
      <c r="Q17" s="38">
        <v>-0.16660531263932643</v>
      </c>
      <c r="R17" s="38">
        <v>0.95500779328489593</v>
      </c>
      <c r="S17" s="38">
        <v>1.6463840845511881</v>
      </c>
      <c r="T17" s="38">
        <v>4.0145631284121599</v>
      </c>
      <c r="U17" s="39"/>
      <c r="V17" s="50">
        <v>1979.4749999999999</v>
      </c>
      <c r="W17" s="51">
        <v>28.863099999999999</v>
      </c>
      <c r="X17" s="51">
        <v>9.7309999999999999</v>
      </c>
      <c r="Y17" s="51">
        <v>5.3076999999999996</v>
      </c>
      <c r="Z17" s="39"/>
      <c r="AA17" s="50">
        <v>3190.9389999999999</v>
      </c>
      <c r="AB17" s="50">
        <v>2219.0549999999998</v>
      </c>
      <c r="AC17" s="50">
        <v>971.88400000000001</v>
      </c>
      <c r="AD17" s="50">
        <v>1076.845</v>
      </c>
      <c r="AE17" s="50">
        <v>378.38099999999997</v>
      </c>
      <c r="AF17" s="52">
        <v>3.283250881792477</v>
      </c>
      <c r="AG17" s="52">
        <v>3.5912887626390719</v>
      </c>
      <c r="AH17" s="39"/>
      <c r="AI17" s="53">
        <v>2.5457800000000002</v>
      </c>
      <c r="AJ17" s="53">
        <v>18.611889999999999</v>
      </c>
      <c r="AK17" s="53">
        <v>28.469909999999999</v>
      </c>
      <c r="AL17" s="53">
        <v>37.00177</v>
      </c>
      <c r="AM17" s="53">
        <v>4.0099</v>
      </c>
      <c r="AN17" s="53">
        <v>1.9595100000000001</v>
      </c>
      <c r="AO17" s="53">
        <v>14.513604131675553</v>
      </c>
      <c r="AP17" s="53">
        <v>20.052724946008805</v>
      </c>
      <c r="AQ17" s="39"/>
      <c r="AR17" s="51">
        <v>11.234400000000001</v>
      </c>
      <c r="AS17" s="104">
        <v>9.0821264238561433E-2</v>
      </c>
      <c r="AT17" s="38" t="s">
        <v>20148</v>
      </c>
      <c r="AU17" s="102"/>
      <c r="AV17" s="103">
        <v>0</v>
      </c>
      <c r="AW17" s="103">
        <v>7</v>
      </c>
      <c r="AX17" s="103">
        <v>0</v>
      </c>
      <c r="AY17" s="103">
        <v>0</v>
      </c>
      <c r="AZ17" s="103">
        <v>0</v>
      </c>
      <c r="BA17" s="103">
        <v>0</v>
      </c>
      <c r="BB17" s="103">
        <v>7</v>
      </c>
      <c r="BC17" s="39"/>
      <c r="BD17" s="57" t="s">
        <v>20146</v>
      </c>
      <c r="BE17" s="57" t="s">
        <v>20146</v>
      </c>
    </row>
    <row r="18" spans="2:57">
      <c r="B18" t="s">
        <v>3640</v>
      </c>
      <c r="C18" t="s">
        <v>4256</v>
      </c>
      <c r="D18" t="s">
        <v>4190</v>
      </c>
      <c r="E18" s="50">
        <v>640.54387999999994</v>
      </c>
      <c r="F18" s="50">
        <v>1933.47012</v>
      </c>
      <c r="G18" s="39"/>
      <c r="H18" s="38">
        <v>-0.59219634990560099</v>
      </c>
      <c r="I18" s="38">
        <v>-0.23404255319148937</v>
      </c>
      <c r="J18" s="38">
        <v>-0.59219634990560099</v>
      </c>
      <c r="K18" s="38">
        <v>-0.30172413793103436</v>
      </c>
      <c r="L18" s="38">
        <v>0.16546762589928066</v>
      </c>
      <c r="M18" s="38">
        <v>9.6229508196721323</v>
      </c>
      <c r="N18" s="39"/>
      <c r="O18" s="38">
        <v>-0.59125514076745722</v>
      </c>
      <c r="P18" s="38">
        <v>-0.23356984711977513</v>
      </c>
      <c r="Q18" s="38">
        <v>-0.59125514076745722</v>
      </c>
      <c r="R18" s="38">
        <v>-0.10775725614415543</v>
      </c>
      <c r="S18" s="38">
        <v>0.9627212216920924</v>
      </c>
      <c r="T18" s="38">
        <v>33.596130147875463</v>
      </c>
      <c r="U18" s="39"/>
      <c r="V18" s="50">
        <v>104.505</v>
      </c>
      <c r="W18" s="51" t="s">
        <v>20162</v>
      </c>
      <c r="X18" s="51" t="s">
        <v>20162</v>
      </c>
      <c r="Y18" s="51" t="s">
        <v>20162</v>
      </c>
      <c r="Z18" s="39"/>
      <c r="AA18" s="50">
        <v>1440.943</v>
      </c>
      <c r="AB18" s="50">
        <v>112.726</v>
      </c>
      <c r="AC18" s="50">
        <v>1328.2170000000001</v>
      </c>
      <c r="AD18" s="50" t="s">
        <v>20162</v>
      </c>
      <c r="AE18" s="50">
        <v>-1387.579</v>
      </c>
      <c r="AF18" s="52">
        <v>1.0848701680523589</v>
      </c>
      <c r="AG18" s="52" t="s">
        <v>20162</v>
      </c>
      <c r="AH18" s="39"/>
      <c r="AI18" s="53">
        <v>4.8434299999999997</v>
      </c>
      <c r="AJ18" s="53" t="s">
        <v>20148</v>
      </c>
      <c r="AK18" s="53" t="s">
        <v>20148</v>
      </c>
      <c r="AL18" s="53" t="s">
        <v>20148</v>
      </c>
      <c r="AM18" s="53">
        <v>1.1476999999999999</v>
      </c>
      <c r="AN18" s="53">
        <v>14.468830000000001</v>
      </c>
      <c r="AO18" s="53" t="s">
        <v>20162</v>
      </c>
      <c r="AP18" s="53">
        <v>-21.945565077239142</v>
      </c>
      <c r="AQ18" s="39"/>
      <c r="AR18" s="51" t="s">
        <v>20162</v>
      </c>
      <c r="AS18" s="104">
        <v>-0.36302487696466457</v>
      </c>
      <c r="AT18" s="38" t="s">
        <v>20148</v>
      </c>
      <c r="AU18" s="102"/>
      <c r="AV18" s="103">
        <v>3</v>
      </c>
      <c r="AW18" s="103">
        <v>3</v>
      </c>
      <c r="AX18" s="103">
        <v>17</v>
      </c>
      <c r="AY18" s="103">
        <v>1</v>
      </c>
      <c r="AZ18" s="103">
        <v>1</v>
      </c>
      <c r="BA18" s="103">
        <v>0</v>
      </c>
      <c r="BB18" s="103">
        <v>25</v>
      </c>
      <c r="BC18" s="39"/>
      <c r="BD18" s="57" t="s">
        <v>20146</v>
      </c>
      <c r="BE18" s="57" t="s">
        <v>20146</v>
      </c>
    </row>
    <row r="19" spans="2:57">
      <c r="B19" t="s">
        <v>3643</v>
      </c>
      <c r="C19" t="s">
        <v>4259</v>
      </c>
      <c r="D19" t="s">
        <v>4196</v>
      </c>
      <c r="E19" s="50">
        <v>23959.531859999999</v>
      </c>
      <c r="F19" s="50">
        <v>2272.5318600000001</v>
      </c>
      <c r="G19" s="39"/>
      <c r="H19" s="38">
        <v>-0.75672581568402975</v>
      </c>
      <c r="I19" s="38">
        <v>-0.1090146750524108</v>
      </c>
      <c r="J19" s="38">
        <v>-0.75672581568402975</v>
      </c>
      <c r="K19" s="38">
        <v>-0.78132235657319271</v>
      </c>
      <c r="L19" s="38">
        <v>-0.67557251908396942</v>
      </c>
      <c r="M19" s="38">
        <v>-0.85675766767778905</v>
      </c>
      <c r="N19" s="39"/>
      <c r="O19" s="38">
        <v>-0.77094003942416922</v>
      </c>
      <c r="P19" s="38">
        <v>-8.631626352664179E-2</v>
      </c>
      <c r="Q19" s="38">
        <v>-0.77094003942416922</v>
      </c>
      <c r="R19" s="38">
        <v>-0.78448672733340774</v>
      </c>
      <c r="S19" s="38">
        <v>-0.68597798435157586</v>
      </c>
      <c r="T19" s="38">
        <v>-0.87470042152310024</v>
      </c>
      <c r="U19" s="39"/>
      <c r="V19" s="50">
        <v>8434</v>
      </c>
      <c r="W19" s="51">
        <v>71.614800000000002</v>
      </c>
      <c r="X19" s="51">
        <v>20.251300000000001</v>
      </c>
      <c r="Y19" s="51">
        <v>-11.2402</v>
      </c>
      <c r="Z19" s="39"/>
      <c r="AA19" s="50">
        <v>29202</v>
      </c>
      <c r="AB19" s="50">
        <v>29236</v>
      </c>
      <c r="AC19" s="50">
        <v>-34</v>
      </c>
      <c r="AD19" s="50">
        <v>22654</v>
      </c>
      <c r="AE19" s="50">
        <v>-8961</v>
      </c>
      <c r="AF19" s="52">
        <v>-858.88235294117646</v>
      </c>
      <c r="AG19" s="52">
        <v>6.8515337423312888</v>
      </c>
      <c r="AH19" s="39"/>
      <c r="AI19" s="53">
        <v>2.84083</v>
      </c>
      <c r="AJ19" s="53">
        <v>7.1756599999999997</v>
      </c>
      <c r="AK19" s="53">
        <v>14.02783</v>
      </c>
      <c r="AL19" s="53" t="s">
        <v>20162</v>
      </c>
      <c r="AM19" s="53" t="s">
        <v>20162</v>
      </c>
      <c r="AN19" s="53" t="s">
        <v>20162</v>
      </c>
      <c r="AO19" s="53">
        <v>0.69709566257668709</v>
      </c>
      <c r="AP19" s="53">
        <v>1.3305221662763467</v>
      </c>
      <c r="AQ19" s="39"/>
      <c r="AR19" s="51">
        <v>-328.1961</v>
      </c>
      <c r="AS19" s="104">
        <v>7.2767552828902515E-2</v>
      </c>
      <c r="AT19" s="38" t="s">
        <v>20148</v>
      </c>
      <c r="AU19" s="102"/>
      <c r="AV19" s="103">
        <v>2</v>
      </c>
      <c r="AW19" s="103">
        <v>0</v>
      </c>
      <c r="AX19" s="103">
        <v>6</v>
      </c>
      <c r="AY19" s="103">
        <v>1</v>
      </c>
      <c r="AZ19" s="103">
        <v>0</v>
      </c>
      <c r="BA19" s="103">
        <v>0</v>
      </c>
      <c r="BB19" s="103">
        <v>9</v>
      </c>
      <c r="BC19" s="39"/>
      <c r="BD19" s="57" t="s">
        <v>20146</v>
      </c>
      <c r="BE19" s="57" t="s">
        <v>20147</v>
      </c>
    </row>
    <row r="20" spans="2:57">
      <c r="B20" t="s">
        <v>3644</v>
      </c>
      <c r="C20" t="s">
        <v>4260</v>
      </c>
      <c r="D20" t="s">
        <v>4188</v>
      </c>
      <c r="E20" s="50">
        <v>4407.9916499999999</v>
      </c>
      <c r="F20" s="50">
        <v>3318.00965</v>
      </c>
      <c r="G20" s="39"/>
      <c r="H20" s="38">
        <v>0.55498721227621473</v>
      </c>
      <c r="I20" s="38">
        <v>3.9316239316239399E-2</v>
      </c>
      <c r="J20" s="38">
        <v>0.55498721227621473</v>
      </c>
      <c r="K20" s="38">
        <v>2.2513368983957216</v>
      </c>
      <c r="L20" s="38">
        <v>0.61273209549071628</v>
      </c>
      <c r="M20" s="38">
        <v>-0.83072983005330614</v>
      </c>
      <c r="N20" s="39"/>
      <c r="O20" s="38">
        <v>0.50403438598813377</v>
      </c>
      <c r="P20" s="38">
        <v>2.8518155772496501E-2</v>
      </c>
      <c r="Q20" s="38">
        <v>0.50403438598813377</v>
      </c>
      <c r="R20" s="38">
        <v>2.1784901734694762</v>
      </c>
      <c r="S20" s="38">
        <v>2.7379711581778166</v>
      </c>
      <c r="T20" s="38">
        <v>-0.36312844425608948</v>
      </c>
      <c r="U20" s="39"/>
      <c r="V20" s="50">
        <v>1529.039</v>
      </c>
      <c r="W20" s="51">
        <v>69.853399999999993</v>
      </c>
      <c r="X20" s="51">
        <v>116.3163</v>
      </c>
      <c r="Y20" s="51">
        <v>105.5303</v>
      </c>
      <c r="Z20" s="39"/>
      <c r="AA20" s="50">
        <v>4834.643</v>
      </c>
      <c r="AB20" s="50">
        <v>2623.3139999999999</v>
      </c>
      <c r="AC20" s="50">
        <v>2211.3290000000002</v>
      </c>
      <c r="AD20" s="50">
        <v>1379.6980000000001</v>
      </c>
      <c r="AE20" s="50">
        <v>-4170.9260000000004</v>
      </c>
      <c r="AF20" s="52">
        <v>2.1863065152222938</v>
      </c>
      <c r="AG20" s="52">
        <v>0.59627459187944742</v>
      </c>
      <c r="AH20" s="39"/>
      <c r="AI20" s="53">
        <v>2.8828499999999999</v>
      </c>
      <c r="AJ20" s="53">
        <v>1.8943700000000001</v>
      </c>
      <c r="AK20" s="53">
        <v>2.4784600000000001</v>
      </c>
      <c r="AL20" s="53">
        <v>2.1560299999999999</v>
      </c>
      <c r="AM20" s="53">
        <v>1.5512900000000001</v>
      </c>
      <c r="AN20" s="53">
        <v>2.2413699999999999</v>
      </c>
      <c r="AO20" s="53">
        <v>1.4259442233096078</v>
      </c>
      <c r="AP20" s="53">
        <v>1.8655994415587775</v>
      </c>
      <c r="AQ20" s="39"/>
      <c r="AR20" s="51">
        <v>115.6892</v>
      </c>
      <c r="AS20" s="104">
        <v>0.39532805154027106</v>
      </c>
      <c r="AT20" s="38" t="s">
        <v>20148</v>
      </c>
      <c r="AU20" s="102"/>
      <c r="AV20" s="103">
        <v>1</v>
      </c>
      <c r="AW20" s="103">
        <v>1</v>
      </c>
      <c r="AX20" s="103">
        <v>9</v>
      </c>
      <c r="AY20" s="103">
        <v>0</v>
      </c>
      <c r="AZ20" s="103">
        <v>0</v>
      </c>
      <c r="BA20" s="103">
        <v>0</v>
      </c>
      <c r="BB20" s="103">
        <v>11</v>
      </c>
      <c r="BC20" s="39"/>
      <c r="BD20" s="57" t="s">
        <v>20146</v>
      </c>
      <c r="BE20" s="57" t="s">
        <v>20147</v>
      </c>
    </row>
    <row r="21" spans="2:57">
      <c r="B21" t="s">
        <v>3646</v>
      </c>
      <c r="C21" t="s">
        <v>4262</v>
      </c>
      <c r="D21" t="s">
        <v>4196</v>
      </c>
      <c r="E21" s="50">
        <v>902.87423000000001</v>
      </c>
      <c r="F21" s="50">
        <v>1402.3026400000001</v>
      </c>
      <c r="G21" s="39"/>
      <c r="H21" s="38">
        <v>8.947885939036393E-2</v>
      </c>
      <c r="I21" s="38">
        <v>-0.24005486968449929</v>
      </c>
      <c r="J21" s="38">
        <v>8.947885939036393E-2</v>
      </c>
      <c r="K21" s="38">
        <v>0.12945973496432206</v>
      </c>
      <c r="L21" s="38">
        <v>7.3183183183183171</v>
      </c>
      <c r="M21" s="38">
        <v>6.6944444444444446</v>
      </c>
      <c r="N21" s="39"/>
      <c r="O21" s="38">
        <v>0.33412829711996372</v>
      </c>
      <c r="P21" s="38">
        <v>-0.23541100645784496</v>
      </c>
      <c r="Q21" s="38">
        <v>0.33412829711996372</v>
      </c>
      <c r="R21" s="38">
        <v>1.5812513554627317</v>
      </c>
      <c r="S21" s="38">
        <v>30.716193638724672</v>
      </c>
      <c r="T21" s="38">
        <v>72.920017036942554</v>
      </c>
      <c r="U21" s="39"/>
      <c r="V21" s="50">
        <v>1.6E-2</v>
      </c>
      <c r="W21" s="51">
        <v>100</v>
      </c>
      <c r="X21" s="51" t="s">
        <v>20148</v>
      </c>
      <c r="Y21" s="51" t="s">
        <v>20148</v>
      </c>
      <c r="Z21" s="39"/>
      <c r="AA21" s="50">
        <v>309.59500000000003</v>
      </c>
      <c r="AB21" s="50">
        <v>17.565999999999999</v>
      </c>
      <c r="AC21" s="50">
        <v>292.029</v>
      </c>
      <c r="AD21" s="50" t="s">
        <v>20162</v>
      </c>
      <c r="AE21" s="50">
        <v>-554.32399999999996</v>
      </c>
      <c r="AF21" s="52">
        <v>1.0601515602902452</v>
      </c>
      <c r="AG21" s="52" t="s">
        <v>20162</v>
      </c>
      <c r="AH21" s="39"/>
      <c r="AI21" s="53" t="s">
        <v>20148</v>
      </c>
      <c r="AJ21" s="53" t="s">
        <v>20148</v>
      </c>
      <c r="AK21" s="53" t="s">
        <v>20148</v>
      </c>
      <c r="AL21" s="53" t="s">
        <v>20148</v>
      </c>
      <c r="AM21" s="53">
        <v>3.1897600000000002</v>
      </c>
      <c r="AN21" s="53" t="s">
        <v>20148</v>
      </c>
      <c r="AO21" s="53" t="s">
        <v>20162</v>
      </c>
      <c r="AP21" s="53">
        <v>-19.135181485726761</v>
      </c>
      <c r="AQ21" s="39"/>
      <c r="AR21" s="51">
        <v>-32.437600000000003</v>
      </c>
      <c r="AS21" s="104">
        <v>-0.51311422609962043</v>
      </c>
      <c r="AT21" s="38" t="s">
        <v>20148</v>
      </c>
      <c r="AU21" s="102"/>
      <c r="AV21" s="103">
        <v>6</v>
      </c>
      <c r="AW21" s="103">
        <v>2</v>
      </c>
      <c r="AX21" s="103">
        <v>1</v>
      </c>
      <c r="AY21" s="103">
        <v>0</v>
      </c>
      <c r="AZ21" s="103">
        <v>0</v>
      </c>
      <c r="BA21" s="103">
        <v>0</v>
      </c>
      <c r="BB21" s="103">
        <v>9</v>
      </c>
      <c r="BC21" s="39"/>
      <c r="BD21" s="57" t="s">
        <v>20146</v>
      </c>
      <c r="BE21" s="57" t="s">
        <v>20147</v>
      </c>
    </row>
    <row r="22" spans="2:57">
      <c r="B22" t="s">
        <v>3648</v>
      </c>
      <c r="C22" t="s">
        <v>4264</v>
      </c>
      <c r="D22" t="s">
        <v>4198</v>
      </c>
      <c r="E22" s="50">
        <v>2593.1679899999999</v>
      </c>
      <c r="F22" s="50">
        <v>2559.3277400000002</v>
      </c>
      <c r="G22" s="39"/>
      <c r="H22" s="38">
        <v>-0.62690355329949243</v>
      </c>
      <c r="I22" s="38">
        <v>-0.32258064516129026</v>
      </c>
      <c r="J22" s="38">
        <v>-0.62690355329949243</v>
      </c>
      <c r="K22" s="38">
        <v>-0.47185628742514962</v>
      </c>
      <c r="L22" s="38">
        <v>-0.6858974358974359</v>
      </c>
      <c r="M22" s="38">
        <v>-0.62627118644067803</v>
      </c>
      <c r="N22" s="39"/>
      <c r="O22" s="38">
        <v>-0.62256529751619416</v>
      </c>
      <c r="P22" s="38">
        <v>-0.31914350452851115</v>
      </c>
      <c r="Q22" s="38">
        <v>-0.62256529751619416</v>
      </c>
      <c r="R22" s="38">
        <v>-0.44486765581648013</v>
      </c>
      <c r="S22" s="38">
        <v>-0.66010479386984278</v>
      </c>
      <c r="T22" s="38">
        <v>-0.57871670565348099</v>
      </c>
      <c r="U22" s="39"/>
      <c r="V22" s="50">
        <v>690</v>
      </c>
      <c r="W22" s="51">
        <v>64.202799999999996</v>
      </c>
      <c r="X22" s="51">
        <v>-30.434699999999999</v>
      </c>
      <c r="Y22" s="51">
        <v>-13.7681</v>
      </c>
      <c r="Z22" s="39"/>
      <c r="AA22" s="50">
        <v>2194</v>
      </c>
      <c r="AB22" s="50">
        <v>855</v>
      </c>
      <c r="AC22" s="50">
        <v>1339</v>
      </c>
      <c r="AD22" s="50" t="s">
        <v>20162</v>
      </c>
      <c r="AE22" s="50">
        <v>-1533</v>
      </c>
      <c r="AF22" s="52">
        <v>1.638536221060493</v>
      </c>
      <c r="AG22" s="52">
        <v>-0.27472527472527475</v>
      </c>
      <c r="AH22" s="39"/>
      <c r="AI22" s="53">
        <v>2.77644</v>
      </c>
      <c r="AJ22" s="53" t="s">
        <v>20148</v>
      </c>
      <c r="AK22" s="53" t="s">
        <v>20148</v>
      </c>
      <c r="AL22" s="53" t="s">
        <v>20148</v>
      </c>
      <c r="AM22" s="53">
        <v>1.4120600000000001</v>
      </c>
      <c r="AN22" s="53">
        <v>2.72553</v>
      </c>
      <c r="AO22" s="53">
        <v>-28.124480659340662</v>
      </c>
      <c r="AP22" s="53">
        <v>-12.187274952380953</v>
      </c>
      <c r="AQ22" s="39"/>
      <c r="AR22" s="51">
        <v>-6.9393000000000002</v>
      </c>
      <c r="AS22" s="104">
        <v>-0.13215859030837004</v>
      </c>
      <c r="AT22" s="38" t="s">
        <v>20148</v>
      </c>
      <c r="AU22" s="102"/>
      <c r="AV22" s="103">
        <v>0</v>
      </c>
      <c r="AW22" s="103">
        <v>1</v>
      </c>
      <c r="AX22" s="103">
        <v>5</v>
      </c>
      <c r="AY22" s="103">
        <v>0</v>
      </c>
      <c r="AZ22" s="103">
        <v>3</v>
      </c>
      <c r="BA22" s="103">
        <v>1</v>
      </c>
      <c r="BB22" s="103">
        <v>10</v>
      </c>
      <c r="BC22" s="39"/>
      <c r="BD22" s="57" t="s">
        <v>20146</v>
      </c>
      <c r="BE22" s="57" t="s">
        <v>20146</v>
      </c>
    </row>
    <row r="23" spans="2:57">
      <c r="B23" t="s">
        <v>3650</v>
      </c>
      <c r="C23" t="s">
        <v>4266</v>
      </c>
      <c r="D23" t="s">
        <v>4190</v>
      </c>
      <c r="E23" s="50">
        <v>12493.467919999999</v>
      </c>
      <c r="F23" s="50">
        <v>4906.5462200000002</v>
      </c>
      <c r="G23" s="39"/>
      <c r="H23" s="38">
        <v>0.24452380952380959</v>
      </c>
      <c r="I23" s="38">
        <v>1.1136271734735139</v>
      </c>
      <c r="J23" s="38">
        <v>0.24452380952380959</v>
      </c>
      <c r="K23" s="38">
        <v>8.3316062176165939E-2</v>
      </c>
      <c r="L23" s="38">
        <v>-0.30996699669966987</v>
      </c>
      <c r="M23" s="38">
        <v>-0.41616226377581167</v>
      </c>
      <c r="N23" s="39"/>
      <c r="O23" s="38">
        <v>0.22172808526686794</v>
      </c>
      <c r="P23" s="38">
        <v>1.1136271732052578</v>
      </c>
      <c r="Q23" s="38">
        <v>0.22172808526686794</v>
      </c>
      <c r="R23" s="38">
        <v>6.0823555804383478E-2</v>
      </c>
      <c r="S23" s="38">
        <v>-0.26183001527258032</v>
      </c>
      <c r="T23" s="38">
        <v>-0.25640699063714967</v>
      </c>
      <c r="U23" s="39"/>
      <c r="V23" s="50">
        <v>6085</v>
      </c>
      <c r="W23" s="51">
        <v>15.184799999999999</v>
      </c>
      <c r="X23" s="51">
        <v>3.1387999999999998</v>
      </c>
      <c r="Y23" s="51">
        <v>82.843000000000004</v>
      </c>
      <c r="Z23" s="39"/>
      <c r="AA23" s="50">
        <v>12764</v>
      </c>
      <c r="AB23" s="50">
        <v>15853</v>
      </c>
      <c r="AC23" s="50">
        <v>-3089</v>
      </c>
      <c r="AD23" s="50">
        <v>7047</v>
      </c>
      <c r="AE23" s="50">
        <v>-6541</v>
      </c>
      <c r="AF23" s="52">
        <v>-4.132081579799288</v>
      </c>
      <c r="AG23" s="52">
        <v>16.788690476190474</v>
      </c>
      <c r="AH23" s="39"/>
      <c r="AI23" s="53">
        <v>1.62242</v>
      </c>
      <c r="AJ23" s="53">
        <v>27.122070000000001</v>
      </c>
      <c r="AK23" s="53">
        <v>51.688139999999997</v>
      </c>
      <c r="AL23" s="53" t="s">
        <v>20148</v>
      </c>
      <c r="AM23" s="53" t="s">
        <v>20148</v>
      </c>
      <c r="AN23" s="53">
        <v>0.65390000000000004</v>
      </c>
      <c r="AO23" s="53">
        <v>14.602816130952382</v>
      </c>
      <c r="AP23" s="53">
        <v>25.688723664921469</v>
      </c>
      <c r="AQ23" s="39"/>
      <c r="AR23" s="51" t="s">
        <v>20148</v>
      </c>
      <c r="AS23" s="104">
        <v>3.021673785793387E-2</v>
      </c>
      <c r="AT23" s="38" t="s">
        <v>20148</v>
      </c>
      <c r="AU23" s="102"/>
      <c r="AV23" s="103">
        <v>5</v>
      </c>
      <c r="AW23" s="103">
        <v>7</v>
      </c>
      <c r="AX23" s="103">
        <v>2</v>
      </c>
      <c r="AY23" s="103">
        <v>2</v>
      </c>
      <c r="AZ23" s="103">
        <v>0</v>
      </c>
      <c r="BA23" s="103">
        <v>0</v>
      </c>
      <c r="BB23" s="103">
        <v>16</v>
      </c>
      <c r="BC23" s="39"/>
      <c r="BD23" s="57" t="s">
        <v>20146</v>
      </c>
      <c r="BE23" s="57" t="s">
        <v>20146</v>
      </c>
    </row>
    <row r="24" spans="2:57">
      <c r="B24" t="s">
        <v>3653</v>
      </c>
      <c r="C24" t="s">
        <v>4269</v>
      </c>
      <c r="D24" t="s">
        <v>4195</v>
      </c>
      <c r="E24" s="50">
        <v>24954.872780000002</v>
      </c>
      <c r="F24" s="50">
        <v>14966.045029999999</v>
      </c>
      <c r="G24" s="39"/>
      <c r="H24" s="38" t="s">
        <v>20162</v>
      </c>
      <c r="I24" s="38" t="s">
        <v>20162</v>
      </c>
      <c r="J24" s="38" t="s">
        <v>20162</v>
      </c>
      <c r="K24" s="38" t="s">
        <v>20162</v>
      </c>
      <c r="L24" s="38" t="s">
        <v>20162</v>
      </c>
      <c r="M24" s="38" t="s">
        <v>20162</v>
      </c>
      <c r="N24" s="39"/>
      <c r="O24" s="38" t="s">
        <v>20162</v>
      </c>
      <c r="P24" s="38" t="s">
        <v>20162</v>
      </c>
      <c r="Q24" s="38" t="s">
        <v>20162</v>
      </c>
      <c r="R24" s="38" t="s">
        <v>20162</v>
      </c>
      <c r="S24" s="38" t="s">
        <v>20162</v>
      </c>
      <c r="T24" s="38" t="s">
        <v>20162</v>
      </c>
      <c r="U24" s="39"/>
      <c r="V24" s="50">
        <v>3087</v>
      </c>
      <c r="W24" s="51">
        <v>77.227000000000004</v>
      </c>
      <c r="X24" s="51">
        <v>66.958200000000005</v>
      </c>
      <c r="Y24" s="51">
        <v>59.961100000000002</v>
      </c>
      <c r="Z24" s="39"/>
      <c r="AA24" s="50">
        <v>25729</v>
      </c>
      <c r="AB24" s="50">
        <v>11400</v>
      </c>
      <c r="AC24" s="50">
        <v>14329</v>
      </c>
      <c r="AD24" s="50">
        <v>4563</v>
      </c>
      <c r="AE24" s="50" t="s">
        <v>20162</v>
      </c>
      <c r="AF24" s="52">
        <v>1.795589364226394</v>
      </c>
      <c r="AG24" s="52">
        <v>0.99566891241578437</v>
      </c>
      <c r="AH24" s="39"/>
      <c r="AI24" s="53">
        <v>6.3879299999999999</v>
      </c>
      <c r="AJ24" s="53">
        <v>8.8072999999999997</v>
      </c>
      <c r="AK24" s="53">
        <v>8.8507800000000003</v>
      </c>
      <c r="AL24" s="53" t="s">
        <v>20162</v>
      </c>
      <c r="AM24" s="53" t="s">
        <v>20162</v>
      </c>
      <c r="AN24" s="53" t="s">
        <v>20162</v>
      </c>
      <c r="AO24" s="53">
        <v>7.2021390904716069</v>
      </c>
      <c r="AP24" s="53">
        <v>7.2404668746976295</v>
      </c>
      <c r="AQ24" s="39"/>
      <c r="AR24" s="51">
        <v>21.5245</v>
      </c>
      <c r="AS24" s="104">
        <v>0.11925917378259866</v>
      </c>
      <c r="AT24" s="38" t="s">
        <v>20148</v>
      </c>
      <c r="AU24" s="102"/>
      <c r="AV24" s="103">
        <v>0</v>
      </c>
      <c r="AW24" s="103">
        <v>1</v>
      </c>
      <c r="AX24" s="103">
        <v>1</v>
      </c>
      <c r="AY24" s="103">
        <v>0</v>
      </c>
      <c r="AZ24" s="103">
        <v>0</v>
      </c>
      <c r="BA24" s="103">
        <v>0</v>
      </c>
      <c r="BB24" s="103">
        <v>2</v>
      </c>
      <c r="BC24" s="39"/>
      <c r="BD24" s="57" t="s">
        <v>20147</v>
      </c>
      <c r="BE24" s="57" t="s">
        <v>20147</v>
      </c>
    </row>
    <row r="25" spans="2:57">
      <c r="B25" t="s">
        <v>3659</v>
      </c>
      <c r="C25" t="s">
        <v>4275</v>
      </c>
      <c r="D25" t="s">
        <v>4190</v>
      </c>
      <c r="E25" s="50">
        <v>11598.356320000001</v>
      </c>
      <c r="F25" s="50">
        <v>8324.5563199999997</v>
      </c>
      <c r="G25" s="39"/>
      <c r="H25" s="38">
        <v>-0.17925415230335318</v>
      </c>
      <c r="I25" s="38">
        <v>0.23596035865974518</v>
      </c>
      <c r="J25" s="38">
        <v>-0.17925415230335318</v>
      </c>
      <c r="K25" s="38">
        <v>-0.2354155293265876</v>
      </c>
      <c r="L25" s="38">
        <v>0.15723710635048782</v>
      </c>
      <c r="M25" s="38">
        <v>1.9379694693481948</v>
      </c>
      <c r="N25" s="39"/>
      <c r="O25" s="38">
        <v>-0.17652657077094869</v>
      </c>
      <c r="P25" s="38">
        <v>0.23612875206640149</v>
      </c>
      <c r="Q25" s="38">
        <v>-0.17652657077094869</v>
      </c>
      <c r="R25" s="38">
        <v>-8.9166914082724258E-2</v>
      </c>
      <c r="S25" s="38">
        <v>0.33001413345945907</v>
      </c>
      <c r="T25" s="38">
        <v>2.1898581368233843</v>
      </c>
      <c r="U25" s="39"/>
      <c r="V25" s="50">
        <v>3310.6</v>
      </c>
      <c r="W25" s="51">
        <v>27.819700000000001</v>
      </c>
      <c r="X25" s="51">
        <v>10.2972</v>
      </c>
      <c r="Y25" s="51">
        <v>3.2139000000000002</v>
      </c>
      <c r="Z25" s="39"/>
      <c r="AA25" s="50">
        <v>9215.2000000000007</v>
      </c>
      <c r="AB25" s="50">
        <v>5200.7</v>
      </c>
      <c r="AC25" s="50">
        <v>4014.5</v>
      </c>
      <c r="AD25" s="50">
        <v>2205.4</v>
      </c>
      <c r="AE25" s="50">
        <v>1641.6</v>
      </c>
      <c r="AF25" s="52">
        <v>2.2954788890272764</v>
      </c>
      <c r="AG25" s="52">
        <v>4.2818754633061529</v>
      </c>
      <c r="AH25" s="39"/>
      <c r="AI25" s="53">
        <v>3.5034000000000001</v>
      </c>
      <c r="AJ25" s="53">
        <v>18.293939999999999</v>
      </c>
      <c r="AK25" s="53">
        <v>30.211919999999999</v>
      </c>
      <c r="AL25" s="53">
        <v>74.588610000000003</v>
      </c>
      <c r="AM25" s="53">
        <v>2.1078600000000001</v>
      </c>
      <c r="AN25" s="53">
        <v>2.3972099999999998</v>
      </c>
      <c r="AO25" s="53">
        <v>15.427272646404743</v>
      </c>
      <c r="AP25" s="53">
        <v>24.419349721325904</v>
      </c>
      <c r="AQ25" s="39"/>
      <c r="AR25" s="51">
        <v>3.2492000000000001</v>
      </c>
      <c r="AS25" s="104">
        <v>4.8109626158991795E-2</v>
      </c>
      <c r="AT25" s="38" t="s">
        <v>20148</v>
      </c>
      <c r="AU25" s="102"/>
      <c r="AV25" s="103">
        <v>2</v>
      </c>
      <c r="AW25" s="103">
        <v>8</v>
      </c>
      <c r="AX25" s="103">
        <v>2</v>
      </c>
      <c r="AY25" s="103">
        <v>0</v>
      </c>
      <c r="AZ25" s="103">
        <v>0</v>
      </c>
      <c r="BA25" s="103">
        <v>0</v>
      </c>
      <c r="BB25" s="103">
        <v>12</v>
      </c>
      <c r="BC25" s="39"/>
      <c r="BD25" s="57" t="s">
        <v>20146</v>
      </c>
      <c r="BE25" s="57" t="s">
        <v>20146</v>
      </c>
    </row>
    <row r="26" spans="2:57">
      <c r="B26" t="s">
        <v>3661</v>
      </c>
      <c r="C26" t="s">
        <v>4277</v>
      </c>
      <c r="D26" t="s">
        <v>4194</v>
      </c>
      <c r="E26" s="50">
        <v>3281.08178</v>
      </c>
      <c r="F26" s="50">
        <v>2536.4817800000001</v>
      </c>
      <c r="G26" s="39"/>
      <c r="H26" s="38">
        <v>-0.48634812286689422</v>
      </c>
      <c r="I26" s="38">
        <v>0.14557564224548036</v>
      </c>
      <c r="J26" s="38">
        <v>-0.48634812286689422</v>
      </c>
      <c r="K26" s="38">
        <v>-0.48776855988087642</v>
      </c>
      <c r="L26" s="38">
        <v>-0.39360362629060697</v>
      </c>
      <c r="M26" s="38" t="s">
        <v>20162</v>
      </c>
      <c r="N26" s="39"/>
      <c r="O26" s="38">
        <v>-0.49370603213744857</v>
      </c>
      <c r="P26" s="38">
        <v>0.14558270276113805</v>
      </c>
      <c r="Q26" s="38">
        <v>-0.49370603213744857</v>
      </c>
      <c r="R26" s="38">
        <v>-0.51168865112514772</v>
      </c>
      <c r="S26" s="38">
        <v>-0.40712367536651972</v>
      </c>
      <c r="T26" s="38" t="s">
        <v>20162</v>
      </c>
      <c r="U26" s="39"/>
      <c r="V26" s="50">
        <v>1084.0999999999999</v>
      </c>
      <c r="W26" s="51">
        <v>66.183899999999994</v>
      </c>
      <c r="X26" s="51">
        <v>14.9893</v>
      </c>
      <c r="Y26" s="51">
        <v>9.8422000000000001</v>
      </c>
      <c r="Z26" s="39"/>
      <c r="AA26" s="50">
        <v>1566.7</v>
      </c>
      <c r="AB26" s="50">
        <v>1041.8</v>
      </c>
      <c r="AC26" s="50">
        <v>524.9</v>
      </c>
      <c r="AD26" s="50">
        <v>374.6</v>
      </c>
      <c r="AE26" s="50">
        <v>384.5</v>
      </c>
      <c r="AF26" s="52">
        <v>2.9847590017146124</v>
      </c>
      <c r="AG26" s="52">
        <v>1.2277432712215322</v>
      </c>
      <c r="AH26" s="39"/>
      <c r="AI26" s="53">
        <v>3.0265499999999999</v>
      </c>
      <c r="AJ26" s="53">
        <v>13.18233</v>
      </c>
      <c r="AK26" s="53">
        <v>20.08006</v>
      </c>
      <c r="AL26" s="53">
        <v>24.732309999999998</v>
      </c>
      <c r="AM26" s="53">
        <v>4.9070999999999998</v>
      </c>
      <c r="AN26" s="53">
        <v>2.4310800000000001</v>
      </c>
      <c r="AO26" s="53">
        <v>13.128787681159421</v>
      </c>
      <c r="AP26" s="53">
        <v>15.609118646153847</v>
      </c>
      <c r="AQ26" s="39"/>
      <c r="AR26" s="51">
        <v>18.955400000000001</v>
      </c>
      <c r="AS26" s="104">
        <v>0.19472738166566803</v>
      </c>
      <c r="AT26" s="38" t="s">
        <v>20148</v>
      </c>
      <c r="AU26" s="102"/>
      <c r="AV26" s="103">
        <v>5</v>
      </c>
      <c r="AW26" s="103">
        <v>2</v>
      </c>
      <c r="AX26" s="103">
        <v>4</v>
      </c>
      <c r="AY26" s="103">
        <v>2</v>
      </c>
      <c r="AZ26" s="103">
        <v>0</v>
      </c>
      <c r="BA26" s="103">
        <v>0</v>
      </c>
      <c r="BB26" s="103">
        <v>13</v>
      </c>
      <c r="BC26" s="39"/>
      <c r="BD26" s="57" t="s">
        <v>20146</v>
      </c>
      <c r="BE26" s="57" t="s">
        <v>20146</v>
      </c>
    </row>
    <row r="27" spans="2:57">
      <c r="B27" t="s">
        <v>3670</v>
      </c>
      <c r="C27" t="s">
        <v>4286</v>
      </c>
      <c r="D27" t="s">
        <v>4189</v>
      </c>
      <c r="E27" s="50">
        <v>1948.2884100000001</v>
      </c>
      <c r="F27" s="50">
        <v>2610.88841</v>
      </c>
      <c r="G27" s="39"/>
      <c r="H27" s="38">
        <v>-0.33530879600748609</v>
      </c>
      <c r="I27" s="38">
        <v>5.9671805072103457E-2</v>
      </c>
      <c r="J27" s="38">
        <v>-0.33530879600748609</v>
      </c>
      <c r="K27" s="38">
        <v>0.75535420098846773</v>
      </c>
      <c r="L27" s="38">
        <v>-0.14003228410008084</v>
      </c>
      <c r="M27" s="38">
        <v>0.28528347406513888</v>
      </c>
      <c r="N27" s="39"/>
      <c r="O27" s="38">
        <v>-0.3458493666175726</v>
      </c>
      <c r="P27" s="38">
        <v>5.9671805168978409E-2</v>
      </c>
      <c r="Q27" s="38">
        <v>-0.3458493666175726</v>
      </c>
      <c r="R27" s="38">
        <v>0.71750497604362984</v>
      </c>
      <c r="S27" s="38">
        <v>-0.18499202395860015</v>
      </c>
      <c r="T27" s="38">
        <v>0.10311368052050907</v>
      </c>
      <c r="U27" s="39"/>
      <c r="V27" s="50">
        <v>7684.9</v>
      </c>
      <c r="W27" s="51">
        <v>45.694800000000001</v>
      </c>
      <c r="X27" s="51">
        <v>28.3751</v>
      </c>
      <c r="Y27" s="51">
        <v>17.457599999999999</v>
      </c>
      <c r="Z27" s="39"/>
      <c r="AA27" s="50">
        <v>6173.9</v>
      </c>
      <c r="AB27" s="50">
        <v>2164.8000000000002</v>
      </c>
      <c r="AC27" s="50">
        <v>4009.1</v>
      </c>
      <c r="AD27" s="50">
        <v>264.2</v>
      </c>
      <c r="AE27" s="50">
        <v>2586.8000000000002</v>
      </c>
      <c r="AF27" s="52">
        <v>1.5399715646903294</v>
      </c>
      <c r="AG27" s="52">
        <v>-0.40255994943309759</v>
      </c>
      <c r="AH27" s="39"/>
      <c r="AI27" s="53">
        <v>0.25352000000000002</v>
      </c>
      <c r="AJ27" s="53">
        <v>0.76182000000000005</v>
      </c>
      <c r="AK27" s="53">
        <v>0.89346000000000003</v>
      </c>
      <c r="AL27" s="53">
        <v>1.9840599999999999</v>
      </c>
      <c r="AM27" s="53">
        <v>0.76146999999999998</v>
      </c>
      <c r="AN27" s="53">
        <v>0.34637000000000001</v>
      </c>
      <c r="AO27" s="53">
        <v>1.031441713743926</v>
      </c>
      <c r="AP27" s="53">
        <v>1.1973256947629094</v>
      </c>
      <c r="AQ27" s="39"/>
      <c r="AR27" s="51">
        <v>43.921199999999999</v>
      </c>
      <c r="AS27" s="104">
        <v>0.57709204467263009</v>
      </c>
      <c r="AT27" s="38" t="s">
        <v>20148</v>
      </c>
      <c r="AU27" s="102"/>
      <c r="AV27" s="103">
        <v>1</v>
      </c>
      <c r="AW27" s="103">
        <v>5</v>
      </c>
      <c r="AX27" s="103">
        <v>2</v>
      </c>
      <c r="AY27" s="103">
        <v>0</v>
      </c>
      <c r="AZ27" s="103">
        <v>0</v>
      </c>
      <c r="BA27" s="103">
        <v>0</v>
      </c>
      <c r="BB27" s="103">
        <v>8</v>
      </c>
      <c r="BC27" s="39"/>
      <c r="BD27" s="57" t="s">
        <v>20146</v>
      </c>
      <c r="BE27" s="57" t="s">
        <v>20147</v>
      </c>
    </row>
    <row r="28" spans="2:57">
      <c r="B28" t="s">
        <v>3671</v>
      </c>
      <c r="C28" t="s">
        <v>4287</v>
      </c>
      <c r="D28" t="s">
        <v>4196</v>
      </c>
      <c r="E28" s="50">
        <v>1895.2823900000001</v>
      </c>
      <c r="F28" s="50">
        <v>1525.8303900000001</v>
      </c>
      <c r="G28" s="39"/>
      <c r="H28" s="38">
        <v>-0.71557971014492749</v>
      </c>
      <c r="I28" s="38">
        <v>-0.16266666666666663</v>
      </c>
      <c r="J28" s="38">
        <v>-0.71557971014492749</v>
      </c>
      <c r="K28" s="38">
        <v>-0.88502380080556575</v>
      </c>
      <c r="L28" s="38">
        <v>-0.89441829186281097</v>
      </c>
      <c r="M28" s="38" t="s">
        <v>20162</v>
      </c>
      <c r="N28" s="39"/>
      <c r="O28" s="38">
        <v>-0.64895961644496791</v>
      </c>
      <c r="P28" s="38">
        <v>-0.1522789053746314</v>
      </c>
      <c r="Q28" s="38">
        <v>-0.64895961644496791</v>
      </c>
      <c r="R28" s="38">
        <v>-0.83971111551523836</v>
      </c>
      <c r="S28" s="38">
        <v>-0.73032925219935285</v>
      </c>
      <c r="T28" s="38" t="s">
        <v>20162</v>
      </c>
      <c r="U28" s="39"/>
      <c r="V28" s="50">
        <v>556.99400000000003</v>
      </c>
      <c r="W28" s="51">
        <v>-5.0136000000000003</v>
      </c>
      <c r="X28" s="51">
        <v>-110.5363</v>
      </c>
      <c r="Y28" s="51">
        <v>-76.758899999999997</v>
      </c>
      <c r="Z28" s="39"/>
      <c r="AA28" s="50">
        <v>6309.03</v>
      </c>
      <c r="AB28" s="50">
        <v>2097.386</v>
      </c>
      <c r="AC28" s="50">
        <v>4211.6440000000002</v>
      </c>
      <c r="AD28" s="50">
        <v>1494.665</v>
      </c>
      <c r="AE28" s="50">
        <v>-5795.7209999999995</v>
      </c>
      <c r="AF28" s="52">
        <v>1.4979969817012073</v>
      </c>
      <c r="AG28" s="52">
        <v>-0.41987057101490782</v>
      </c>
      <c r="AH28" s="39"/>
      <c r="AI28" s="53">
        <v>3.4026999999999998</v>
      </c>
      <c r="AJ28" s="53" t="s">
        <v>20148</v>
      </c>
      <c r="AK28" s="53" t="s">
        <v>20148</v>
      </c>
      <c r="AL28" s="53" t="s">
        <v>20148</v>
      </c>
      <c r="AM28" s="53">
        <v>0.29903999999999997</v>
      </c>
      <c r="AN28" s="53">
        <v>2.1840199999999999</v>
      </c>
      <c r="AO28" s="53">
        <v>-3.0345218008686938</v>
      </c>
      <c r="AP28" s="53">
        <v>-2.4782807817684809</v>
      </c>
      <c r="AQ28" s="39"/>
      <c r="AR28" s="51">
        <v>-8.4297000000000004</v>
      </c>
      <c r="AS28" s="104">
        <v>-0.11175863456031414</v>
      </c>
      <c r="AT28" s="38" t="s">
        <v>20148</v>
      </c>
      <c r="AU28" s="102"/>
      <c r="AV28" s="103">
        <v>2</v>
      </c>
      <c r="AW28" s="103">
        <v>0</v>
      </c>
      <c r="AX28" s="103">
        <v>9</v>
      </c>
      <c r="AY28" s="103">
        <v>4</v>
      </c>
      <c r="AZ28" s="103">
        <v>5</v>
      </c>
      <c r="BA28" s="103">
        <v>0</v>
      </c>
      <c r="BB28" s="103">
        <v>20</v>
      </c>
      <c r="BC28" s="39"/>
      <c r="BD28" s="57" t="s">
        <v>20146</v>
      </c>
      <c r="BE28" s="57" t="s">
        <v>20147</v>
      </c>
    </row>
    <row r="29" spans="2:57">
      <c r="B29" t="s">
        <v>3673</v>
      </c>
      <c r="C29" t="s">
        <v>4289</v>
      </c>
      <c r="D29" t="s">
        <v>4189</v>
      </c>
      <c r="E29" s="50">
        <v>4582.0273800000004</v>
      </c>
      <c r="F29" s="50">
        <v>3411.0712800000001</v>
      </c>
      <c r="G29" s="39"/>
      <c r="H29" s="38">
        <v>-0.11469534050179209</v>
      </c>
      <c r="I29" s="38">
        <v>0.51533742331288357</v>
      </c>
      <c r="J29" s="38">
        <v>-0.11469534050179209</v>
      </c>
      <c r="K29" s="38">
        <v>5.5</v>
      </c>
      <c r="L29" s="38">
        <v>2.4305555555555558</v>
      </c>
      <c r="M29" s="38">
        <v>1.0497925311203318</v>
      </c>
      <c r="N29" s="39"/>
      <c r="O29" s="38">
        <v>0.47885866145971323</v>
      </c>
      <c r="P29" s="38">
        <v>0.51613725032133684</v>
      </c>
      <c r="Q29" s="38">
        <v>0.47885866145971323</v>
      </c>
      <c r="R29" s="38">
        <v>10.22915080622038</v>
      </c>
      <c r="S29" s="38">
        <v>4.9469719021474212</v>
      </c>
      <c r="T29" s="38">
        <v>2.7099734935492132</v>
      </c>
      <c r="U29" s="39"/>
      <c r="V29" s="50">
        <v>794.76900000000001</v>
      </c>
      <c r="W29" s="51">
        <v>56.918199999999999</v>
      </c>
      <c r="X29" s="51">
        <v>44.606499999999997</v>
      </c>
      <c r="Y29" s="51">
        <v>28.540199999999999</v>
      </c>
      <c r="Z29" s="39"/>
      <c r="AA29" s="50">
        <v>1727.962</v>
      </c>
      <c r="AB29" s="50">
        <v>711.53499999999997</v>
      </c>
      <c r="AC29" s="50">
        <v>1016.427</v>
      </c>
      <c r="AD29" s="50" t="s">
        <v>20162</v>
      </c>
      <c r="AE29" s="50">
        <v>128.01</v>
      </c>
      <c r="AF29" s="52">
        <v>1.7000355165693157</v>
      </c>
      <c r="AG29" s="52">
        <v>-0.58577241107756917</v>
      </c>
      <c r="AH29" s="39"/>
      <c r="AI29" s="53">
        <v>4.5557299999999996</v>
      </c>
      <c r="AJ29" s="53">
        <v>8.2796400000000006</v>
      </c>
      <c r="AK29" s="53">
        <v>10.23401</v>
      </c>
      <c r="AL29" s="53">
        <v>7.0975200000000003</v>
      </c>
      <c r="AM29" s="53">
        <v>1.58799</v>
      </c>
      <c r="AN29" s="53">
        <v>1.99315</v>
      </c>
      <c r="AO29" s="53">
        <v>7.8544895379280328</v>
      </c>
      <c r="AP29" s="53">
        <v>9.6216882028889845</v>
      </c>
      <c r="AQ29" s="39"/>
      <c r="AR29" s="51">
        <v>26.539200000000001</v>
      </c>
      <c r="AS29" s="104">
        <v>0.2861213945188697</v>
      </c>
      <c r="AT29" s="38" t="s">
        <v>20148</v>
      </c>
      <c r="AU29" s="102"/>
      <c r="AV29" s="103">
        <v>4</v>
      </c>
      <c r="AW29" s="103">
        <v>6</v>
      </c>
      <c r="AX29" s="103">
        <v>1</v>
      </c>
      <c r="AY29" s="103">
        <v>0</v>
      </c>
      <c r="AZ29" s="103">
        <v>0</v>
      </c>
      <c r="BA29" s="103">
        <v>0</v>
      </c>
      <c r="BB29" s="103">
        <v>11</v>
      </c>
      <c r="BC29" s="39"/>
      <c r="BD29" s="57" t="s">
        <v>20146</v>
      </c>
      <c r="BE29" s="57" t="s">
        <v>20147</v>
      </c>
    </row>
    <row r="30" spans="2:57">
      <c r="B30" t="s">
        <v>3676</v>
      </c>
      <c r="C30" t="s">
        <v>4292</v>
      </c>
      <c r="D30" t="s">
        <v>4198</v>
      </c>
      <c r="E30" s="50">
        <v>2452.6299899999999</v>
      </c>
      <c r="F30" s="50">
        <v>1863.35986</v>
      </c>
      <c r="G30" s="39"/>
      <c r="H30" s="38">
        <v>8.226950354609941E-2</v>
      </c>
      <c r="I30" s="38">
        <v>0.31099656357388317</v>
      </c>
      <c r="J30" s="38">
        <v>8.226950354609941E-2</v>
      </c>
      <c r="K30" s="38">
        <v>0.41689879294336118</v>
      </c>
      <c r="L30" s="38">
        <v>0.157814871016692</v>
      </c>
      <c r="M30" s="38">
        <v>0.89095415117719945</v>
      </c>
      <c r="N30" s="39"/>
      <c r="O30" s="38">
        <v>5.9664050598097873E-2</v>
      </c>
      <c r="P30" s="38">
        <v>0.29956975949428033</v>
      </c>
      <c r="Q30" s="38">
        <v>5.9664050598097873E-2</v>
      </c>
      <c r="R30" s="38">
        <v>0.34721283574882622</v>
      </c>
      <c r="S30" s="38">
        <v>-1.4307783602624524E-2</v>
      </c>
      <c r="T30" s="38">
        <v>0.26355088856380293</v>
      </c>
      <c r="U30" s="39"/>
      <c r="V30" s="50">
        <v>5634.7</v>
      </c>
      <c r="W30" s="51">
        <v>8.8912999999999993</v>
      </c>
      <c r="X30" s="51">
        <v>3.3471000000000002</v>
      </c>
      <c r="Y30" s="51">
        <v>1.8439000000000001</v>
      </c>
      <c r="Z30" s="39"/>
      <c r="AA30" s="50">
        <v>4666.8999999999996</v>
      </c>
      <c r="AB30" s="50">
        <v>3203.9</v>
      </c>
      <c r="AC30" s="50">
        <v>1463</v>
      </c>
      <c r="AD30" s="50">
        <v>646.20000000000005</v>
      </c>
      <c r="AE30" s="50">
        <v>-1255.5999999999999</v>
      </c>
      <c r="AF30" s="52">
        <v>3.1899521531100477</v>
      </c>
      <c r="AG30" s="52">
        <v>1.4569489103251163</v>
      </c>
      <c r="AH30" s="39"/>
      <c r="AI30" s="53">
        <v>0.34395999999999999</v>
      </c>
      <c r="AJ30" s="53">
        <v>6.2138099999999996</v>
      </c>
      <c r="AK30" s="53">
        <v>10.27618</v>
      </c>
      <c r="AL30" s="53">
        <v>14.70557</v>
      </c>
      <c r="AM30" s="53">
        <v>1.0279199999999999</v>
      </c>
      <c r="AN30" s="53">
        <v>0.27115</v>
      </c>
      <c r="AO30" s="53">
        <v>6.6572342265094679</v>
      </c>
      <c r="AP30" s="53">
        <v>9.8799568398727473</v>
      </c>
      <c r="AQ30" s="39"/>
      <c r="AR30" s="51">
        <v>7.2352999999999996</v>
      </c>
      <c r="AS30" s="104">
        <v>9.1071514800328393E-2</v>
      </c>
      <c r="AT30" s="38" t="s">
        <v>20148</v>
      </c>
      <c r="AU30" s="102"/>
      <c r="AV30" s="103">
        <v>2</v>
      </c>
      <c r="AW30" s="103">
        <v>1</v>
      </c>
      <c r="AX30" s="103">
        <v>6</v>
      </c>
      <c r="AY30" s="103">
        <v>0</v>
      </c>
      <c r="AZ30" s="103">
        <v>0</v>
      </c>
      <c r="BA30" s="103">
        <v>0</v>
      </c>
      <c r="BB30" s="103">
        <v>9</v>
      </c>
      <c r="BC30" s="39"/>
      <c r="BD30" s="57" t="s">
        <v>20146</v>
      </c>
      <c r="BE30" s="57" t="s">
        <v>20146</v>
      </c>
    </row>
    <row r="31" spans="2:57">
      <c r="B31" t="s">
        <v>3679</v>
      </c>
      <c r="C31" t="s">
        <v>4295</v>
      </c>
      <c r="D31" t="s">
        <v>4198</v>
      </c>
      <c r="E31" s="50">
        <v>30591.319390000001</v>
      </c>
      <c r="F31" s="50">
        <v>27586.041389999999</v>
      </c>
      <c r="G31" s="39"/>
      <c r="H31" s="38">
        <v>4.3451050514081269E-2</v>
      </c>
      <c r="I31" s="38">
        <v>0.12231945379363407</v>
      </c>
      <c r="J31" s="38">
        <v>4.3451050514081269E-2</v>
      </c>
      <c r="K31" s="38">
        <v>7.3985460568694039E-2</v>
      </c>
      <c r="L31" s="38">
        <v>0.70878477306002918</v>
      </c>
      <c r="M31" s="38">
        <v>4.0876198779424584</v>
      </c>
      <c r="N31" s="39"/>
      <c r="O31" s="38">
        <v>1.8768658647418945E-2</v>
      </c>
      <c r="P31" s="38">
        <v>0.12076973935799784</v>
      </c>
      <c r="Q31" s="38">
        <v>1.8768658647418945E-2</v>
      </c>
      <c r="R31" s="38">
        <v>-5.3634687821348281E-2</v>
      </c>
      <c r="S31" s="38">
        <v>0.40603670806892178</v>
      </c>
      <c r="T31" s="38">
        <v>2.9204364393381432</v>
      </c>
      <c r="U31" s="39"/>
      <c r="V31" s="50">
        <v>12199.748</v>
      </c>
      <c r="W31" s="51">
        <v>31.029499999999999</v>
      </c>
      <c r="X31" s="51">
        <v>16.199100000000001</v>
      </c>
      <c r="Y31" s="51">
        <v>11.418799999999999</v>
      </c>
      <c r="Z31" s="39"/>
      <c r="AA31" s="50">
        <v>14704.86</v>
      </c>
      <c r="AB31" s="50">
        <v>7735.6239999999998</v>
      </c>
      <c r="AC31" s="50">
        <v>6969.2359999999999</v>
      </c>
      <c r="AD31" s="50">
        <v>3030.3620000000001</v>
      </c>
      <c r="AE31" s="50">
        <v>4867.4229999999998</v>
      </c>
      <c r="AF31" s="52">
        <v>2.1099672905322766</v>
      </c>
      <c r="AG31" s="52">
        <v>1.2407146910101785</v>
      </c>
      <c r="AH31" s="39"/>
      <c r="AI31" s="53">
        <v>2.5075400000000001</v>
      </c>
      <c r="AJ31" s="53">
        <v>13.22636</v>
      </c>
      <c r="AK31" s="53">
        <v>15.47316</v>
      </c>
      <c r="AL31" s="53">
        <v>20.91647</v>
      </c>
      <c r="AM31" s="53">
        <v>4.0438799999999997</v>
      </c>
      <c r="AN31" s="53">
        <v>2.3498600000000001</v>
      </c>
      <c r="AO31" s="53">
        <v>12.819584755935193</v>
      </c>
      <c r="AP31" s="53">
        <v>13.95872471610488</v>
      </c>
      <c r="AQ31" s="39"/>
      <c r="AR31" s="51">
        <v>19.700500000000002</v>
      </c>
      <c r="AS31" s="104">
        <v>0.19403399785883552</v>
      </c>
      <c r="AT31" s="38" t="s">
        <v>20148</v>
      </c>
      <c r="AU31" s="102"/>
      <c r="AV31" s="103">
        <v>4</v>
      </c>
      <c r="AW31" s="103">
        <v>8</v>
      </c>
      <c r="AX31" s="103">
        <v>2</v>
      </c>
      <c r="AY31" s="103">
        <v>1</v>
      </c>
      <c r="AZ31" s="103">
        <v>0</v>
      </c>
      <c r="BA31" s="103">
        <v>0</v>
      </c>
      <c r="BB31" s="103">
        <v>15</v>
      </c>
      <c r="BC31" s="39"/>
      <c r="BD31" s="57" t="s">
        <v>20146</v>
      </c>
      <c r="BE31" s="57" t="s">
        <v>20146</v>
      </c>
    </row>
    <row r="32" spans="2:57">
      <c r="B32" t="s">
        <v>3686</v>
      </c>
      <c r="C32" t="s">
        <v>4302</v>
      </c>
      <c r="D32" t="s">
        <v>4198</v>
      </c>
      <c r="E32" s="50">
        <v>1223.8450800000001</v>
      </c>
      <c r="F32" s="50">
        <v>958.44808</v>
      </c>
      <c r="G32" s="39"/>
      <c r="H32" s="38">
        <v>-0.57773689052437893</v>
      </c>
      <c r="I32" s="38">
        <v>-0.30136986301369872</v>
      </c>
      <c r="J32" s="38">
        <v>-0.57773689052437893</v>
      </c>
      <c r="K32" s="38">
        <v>2.2785714285714285</v>
      </c>
      <c r="L32" s="38" t="s">
        <v>20162</v>
      </c>
      <c r="M32" s="38" t="s">
        <v>20162</v>
      </c>
      <c r="N32" s="39"/>
      <c r="O32" s="38">
        <v>-0.58873512241658621</v>
      </c>
      <c r="P32" s="38">
        <v>-0.32114949406713433</v>
      </c>
      <c r="Q32" s="38">
        <v>-0.58873512241658621</v>
      </c>
      <c r="R32" s="38">
        <v>7.6574129851247914</v>
      </c>
      <c r="S32" s="38" t="s">
        <v>20162</v>
      </c>
      <c r="T32" s="38" t="s">
        <v>20162</v>
      </c>
      <c r="U32" s="39"/>
      <c r="V32" s="50">
        <v>1329.7370000000001</v>
      </c>
      <c r="W32" s="51">
        <v>25.997900000000001</v>
      </c>
      <c r="X32" s="51">
        <v>3.9180999999999999</v>
      </c>
      <c r="Y32" s="51">
        <v>1.1991000000000001</v>
      </c>
      <c r="Z32" s="39"/>
      <c r="AA32" s="50">
        <v>1368.837</v>
      </c>
      <c r="AB32" s="50">
        <v>720.00900000000001</v>
      </c>
      <c r="AC32" s="50">
        <v>648.82799999999997</v>
      </c>
      <c r="AD32" s="50">
        <v>0.41199999999999998</v>
      </c>
      <c r="AE32" s="50">
        <v>-25.05</v>
      </c>
      <c r="AF32" s="52">
        <v>2.1097070410031629</v>
      </c>
      <c r="AG32" s="52">
        <v>-2.7639793506054904</v>
      </c>
      <c r="AH32" s="39"/>
      <c r="AI32" s="53">
        <v>0.80103000000000002</v>
      </c>
      <c r="AJ32" s="53">
        <v>13.362069999999999</v>
      </c>
      <c r="AK32" s="53">
        <v>23.48986</v>
      </c>
      <c r="AL32" s="53">
        <v>57.375</v>
      </c>
      <c r="AM32" s="53">
        <v>1.6040700000000001</v>
      </c>
      <c r="AN32" s="53">
        <v>0.55822000000000005</v>
      </c>
      <c r="AO32" s="53">
        <v>11.560381145365948</v>
      </c>
      <c r="AP32" s="53">
        <v>18.395963225273988</v>
      </c>
      <c r="AQ32" s="39"/>
      <c r="AR32" s="51">
        <v>4.3609</v>
      </c>
      <c r="AS32" s="104">
        <v>9.7003559831987857E-2</v>
      </c>
      <c r="AT32" s="38" t="s">
        <v>20148</v>
      </c>
      <c r="AU32" s="102"/>
      <c r="AV32" s="103">
        <v>4</v>
      </c>
      <c r="AW32" s="103">
        <v>9</v>
      </c>
      <c r="AX32" s="103">
        <v>1</v>
      </c>
      <c r="AY32" s="103">
        <v>0</v>
      </c>
      <c r="AZ32" s="103">
        <v>0</v>
      </c>
      <c r="BA32" s="103">
        <v>0</v>
      </c>
      <c r="BB32" s="103">
        <v>14</v>
      </c>
      <c r="BC32" s="39"/>
      <c r="BD32" s="57" t="s">
        <v>20146</v>
      </c>
      <c r="BE32" s="57" t="s">
        <v>20146</v>
      </c>
    </row>
    <row r="33" spans="2:57">
      <c r="B33" t="s">
        <v>3689</v>
      </c>
      <c r="C33" t="s">
        <v>4305</v>
      </c>
      <c r="D33" t="s">
        <v>4196</v>
      </c>
      <c r="E33" s="50">
        <v>89.355230000000006</v>
      </c>
      <c r="F33" s="50">
        <v>1304.0851</v>
      </c>
      <c r="G33" s="39"/>
      <c r="H33" s="38">
        <v>-0.30923694779116473</v>
      </c>
      <c r="I33" s="38">
        <v>-0.11111111111111116</v>
      </c>
      <c r="J33" s="38">
        <v>-0.30923694779116473</v>
      </c>
      <c r="K33" s="38">
        <v>-0.65496489468405217</v>
      </c>
      <c r="L33" s="38">
        <v>-0.64681724845995903</v>
      </c>
      <c r="M33" s="38" t="s">
        <v>20162</v>
      </c>
      <c r="N33" s="39"/>
      <c r="O33" s="38">
        <v>-0.2984897157180606</v>
      </c>
      <c r="P33" s="38">
        <v>-0.10829285766760932</v>
      </c>
      <c r="Q33" s="38">
        <v>-0.2984897157180606</v>
      </c>
      <c r="R33" s="38">
        <v>-0.62497800412341986</v>
      </c>
      <c r="S33" s="38">
        <v>-0.10269439710502959</v>
      </c>
      <c r="T33" s="38" t="s">
        <v>20162</v>
      </c>
      <c r="U33" s="39"/>
      <c r="V33" s="50">
        <v>74.435000000000002</v>
      </c>
      <c r="W33" s="51">
        <v>-23.556100000000001</v>
      </c>
      <c r="X33" s="51">
        <v>-264.55160000000001</v>
      </c>
      <c r="Y33" s="51" t="s">
        <v>20148</v>
      </c>
      <c r="Z33" s="39"/>
      <c r="AA33" s="50">
        <v>1397.7380000000001</v>
      </c>
      <c r="AB33" s="50">
        <v>63.462000000000003</v>
      </c>
      <c r="AC33" s="50">
        <v>1334.2760000000001</v>
      </c>
      <c r="AD33" s="50" t="s">
        <v>20162</v>
      </c>
      <c r="AE33" s="50">
        <v>659.41600000000005</v>
      </c>
      <c r="AF33" s="52">
        <v>1.0475628730487545</v>
      </c>
      <c r="AG33" s="52">
        <v>5.4229794332001466</v>
      </c>
      <c r="AH33" s="39"/>
      <c r="AI33" s="53">
        <v>0.9486</v>
      </c>
      <c r="AJ33" s="53" t="s">
        <v>20148</v>
      </c>
      <c r="AK33" s="53" t="s">
        <v>20148</v>
      </c>
      <c r="AL33" s="53" t="s">
        <v>20148</v>
      </c>
      <c r="AM33" s="53">
        <v>0.76219000000000003</v>
      </c>
      <c r="AN33" s="53">
        <v>13.526439999999999</v>
      </c>
      <c r="AO33" s="53">
        <v>-7.1086290072008333</v>
      </c>
      <c r="AP33" s="53">
        <v>-6.6224442537286903</v>
      </c>
      <c r="AQ33" s="39"/>
      <c r="AR33" s="51">
        <v>-26.0779</v>
      </c>
      <c r="AS33" s="104">
        <v>-0.42892117890756537</v>
      </c>
      <c r="AT33" s="38" t="s">
        <v>20148</v>
      </c>
      <c r="AU33" s="102"/>
      <c r="AV33" s="103">
        <v>3</v>
      </c>
      <c r="AW33" s="103">
        <v>2</v>
      </c>
      <c r="AX33" s="103">
        <v>8</v>
      </c>
      <c r="AY33" s="103">
        <v>1</v>
      </c>
      <c r="AZ33" s="103">
        <v>0</v>
      </c>
      <c r="BA33" s="103">
        <v>0</v>
      </c>
      <c r="BB33" s="103">
        <v>14</v>
      </c>
      <c r="BC33" s="39"/>
      <c r="BD33" s="57" t="s">
        <v>20146</v>
      </c>
      <c r="BE33" s="57" t="s">
        <v>20147</v>
      </c>
    </row>
    <row r="34" spans="2:57">
      <c r="B34" t="s">
        <v>3692</v>
      </c>
      <c r="C34" t="s">
        <v>4308</v>
      </c>
      <c r="D34" t="s">
        <v>4188</v>
      </c>
      <c r="E34" s="50">
        <v>1210.49425</v>
      </c>
      <c r="F34" s="50">
        <v>1275.0372500000001</v>
      </c>
      <c r="G34" s="39"/>
      <c r="H34" s="38">
        <v>-0.1091954022988505</v>
      </c>
      <c r="I34" s="38">
        <v>-3.7267080745341685E-2</v>
      </c>
      <c r="J34" s="38">
        <v>-0.1091954022988505</v>
      </c>
      <c r="K34" s="38">
        <v>1.8703703703703702</v>
      </c>
      <c r="L34" s="38">
        <v>1.2463768115942031</v>
      </c>
      <c r="M34" s="38">
        <v>0.26016260162601634</v>
      </c>
      <c r="N34" s="39"/>
      <c r="O34" s="38">
        <v>-9.237789765996296E-2</v>
      </c>
      <c r="P34" s="38">
        <v>-3.2291482230290325E-2</v>
      </c>
      <c r="Q34" s="38">
        <v>-9.237789765996296E-2</v>
      </c>
      <c r="R34" s="38">
        <v>2.953802976001024</v>
      </c>
      <c r="S34" s="38">
        <v>2.3051897947845581</v>
      </c>
      <c r="T34" s="38">
        <v>1.6661519296688416</v>
      </c>
      <c r="U34" s="39"/>
      <c r="V34" s="50">
        <v>20</v>
      </c>
      <c r="W34" s="51">
        <v>35.494999999999997</v>
      </c>
      <c r="X34" s="51">
        <v>-119.78</v>
      </c>
      <c r="Y34" s="51">
        <v>94.885000000000005</v>
      </c>
      <c r="Z34" s="39"/>
      <c r="AA34" s="50">
        <v>510.28399999999999</v>
      </c>
      <c r="AB34" s="50">
        <v>113.593</v>
      </c>
      <c r="AC34" s="50">
        <v>396.69099999999997</v>
      </c>
      <c r="AD34" s="50">
        <v>5.6000000000000001E-2</v>
      </c>
      <c r="AE34" s="50">
        <v>-1189.6099999999999</v>
      </c>
      <c r="AF34" s="52">
        <v>1.28635134147233</v>
      </c>
      <c r="AG34" s="52">
        <v>4.6457016811732448</v>
      </c>
      <c r="AH34" s="39"/>
      <c r="AI34" s="53">
        <v>60.524709999999999</v>
      </c>
      <c r="AJ34" s="53" t="s">
        <v>20148</v>
      </c>
      <c r="AK34" s="53" t="s">
        <v>20148</v>
      </c>
      <c r="AL34" s="53">
        <v>77.5</v>
      </c>
      <c r="AM34" s="53">
        <v>3.1744300000000001</v>
      </c>
      <c r="AN34" s="53">
        <v>60.73668</v>
      </c>
      <c r="AO34" s="53">
        <v>-76.012713127459165</v>
      </c>
      <c r="AP34" s="53">
        <v>-53.224129654366344</v>
      </c>
      <c r="AQ34" s="39"/>
      <c r="AR34" s="51">
        <v>6.0826000000000002</v>
      </c>
      <c r="AS34" s="104">
        <v>-5.569686176223048E-2</v>
      </c>
      <c r="AT34" s="38" t="s">
        <v>20148</v>
      </c>
      <c r="AU34" s="102"/>
      <c r="AV34" s="103">
        <v>3</v>
      </c>
      <c r="AW34" s="103">
        <v>3</v>
      </c>
      <c r="AX34" s="103">
        <v>1</v>
      </c>
      <c r="AY34" s="103">
        <v>0</v>
      </c>
      <c r="AZ34" s="103">
        <v>0</v>
      </c>
      <c r="BA34" s="103">
        <v>0</v>
      </c>
      <c r="BB34" s="103">
        <v>7</v>
      </c>
      <c r="BC34" s="39"/>
      <c r="BD34" s="57" t="s">
        <v>20146</v>
      </c>
      <c r="BE34" s="57" t="s">
        <v>20147</v>
      </c>
    </row>
    <row r="35" spans="2:57">
      <c r="B35" t="s">
        <v>3698</v>
      </c>
      <c r="C35" t="s">
        <v>4314</v>
      </c>
      <c r="D35" t="s">
        <v>4189</v>
      </c>
      <c r="E35" s="50">
        <v>2366.9049</v>
      </c>
      <c r="F35" s="50">
        <v>2082.1152499999998</v>
      </c>
      <c r="G35" s="39"/>
      <c r="H35" s="38">
        <v>-4.8060708263069185E-2</v>
      </c>
      <c r="I35" s="38">
        <v>0.35209580838323351</v>
      </c>
      <c r="J35" s="38">
        <v>-4.8060708263069185E-2</v>
      </c>
      <c r="K35" s="38">
        <v>8.2454458293384381E-2</v>
      </c>
      <c r="L35" s="38">
        <v>0.24065934065934069</v>
      </c>
      <c r="M35" s="38">
        <v>-0.8195382384726253</v>
      </c>
      <c r="N35" s="39"/>
      <c r="O35" s="38">
        <v>-3.7463361143154517E-2</v>
      </c>
      <c r="P35" s="38">
        <v>0.35209580620565273</v>
      </c>
      <c r="Q35" s="38">
        <v>-3.7463361143154517E-2</v>
      </c>
      <c r="R35" s="38">
        <v>0.25978183541009447</v>
      </c>
      <c r="S35" s="38">
        <v>0.44391359785841034</v>
      </c>
      <c r="T35" s="38">
        <v>-0.77197212128202919</v>
      </c>
      <c r="U35" s="39"/>
      <c r="V35" s="50">
        <v>940.91399999999999</v>
      </c>
      <c r="W35" s="51">
        <v>50.569400000000002</v>
      </c>
      <c r="X35" s="51">
        <v>22.460899999999999</v>
      </c>
      <c r="Y35" s="51">
        <v>-14.456099999999999</v>
      </c>
      <c r="Z35" s="39"/>
      <c r="AA35" s="50">
        <v>4930.7340000000004</v>
      </c>
      <c r="AB35" s="50">
        <v>1290.8119999999999</v>
      </c>
      <c r="AC35" s="50">
        <v>3639.922</v>
      </c>
      <c r="AD35" s="50">
        <v>489.76299999999998</v>
      </c>
      <c r="AE35" s="50">
        <v>-2239.2260000000001</v>
      </c>
      <c r="AF35" s="52">
        <v>1.3546262804532625</v>
      </c>
      <c r="AG35" s="52">
        <v>-7.2424638098118624E-2</v>
      </c>
      <c r="AH35" s="39"/>
      <c r="AI35" s="53">
        <v>1.9878</v>
      </c>
      <c r="AJ35" s="53">
        <v>4.5525700000000002</v>
      </c>
      <c r="AK35" s="53">
        <v>9.0545600000000004</v>
      </c>
      <c r="AL35" s="53">
        <v>149.18556000000001</v>
      </c>
      <c r="AM35" s="53">
        <v>0.45578000000000002</v>
      </c>
      <c r="AN35" s="53">
        <v>1.7095100000000001</v>
      </c>
      <c r="AO35" s="53">
        <v>5.1199009764650043</v>
      </c>
      <c r="AP35" s="53">
        <v>9.8520628093385945</v>
      </c>
      <c r="AQ35" s="39"/>
      <c r="AR35" s="51">
        <v>0.52929999999999999</v>
      </c>
      <c r="AS35" s="104">
        <v>4.9726763741519082E-2</v>
      </c>
      <c r="AT35" s="38" t="s">
        <v>20148</v>
      </c>
      <c r="AU35" s="102"/>
      <c r="AV35" s="103">
        <v>2</v>
      </c>
      <c r="AW35" s="103">
        <v>4</v>
      </c>
      <c r="AX35" s="103">
        <v>4</v>
      </c>
      <c r="AY35" s="103">
        <v>1</v>
      </c>
      <c r="AZ35" s="103">
        <v>0</v>
      </c>
      <c r="BA35" s="103">
        <v>0</v>
      </c>
      <c r="BB35" s="103">
        <v>11</v>
      </c>
      <c r="BC35" s="39"/>
      <c r="BD35" s="57" t="s">
        <v>20146</v>
      </c>
      <c r="BE35" s="57" t="s">
        <v>20147</v>
      </c>
    </row>
    <row r="36" spans="2:57">
      <c r="B36" t="s">
        <v>3703</v>
      </c>
      <c r="C36" t="s">
        <v>4319</v>
      </c>
      <c r="D36" t="s">
        <v>4189</v>
      </c>
      <c r="E36" s="50">
        <v>746.37099999999998</v>
      </c>
      <c r="F36" s="50">
        <v>832.15428999999995</v>
      </c>
      <c r="G36" s="39"/>
      <c r="H36" s="38">
        <v>-0.18130841121495322</v>
      </c>
      <c r="I36" s="38">
        <v>5.2884615384615419E-2</v>
      </c>
      <c r="J36" s="38">
        <v>-0.18130841121495322</v>
      </c>
      <c r="K36" s="38">
        <v>0.39936102236421722</v>
      </c>
      <c r="L36" s="38">
        <v>0.45033112582781443</v>
      </c>
      <c r="M36" s="38">
        <v>-0.44132653061224492</v>
      </c>
      <c r="N36" s="39"/>
      <c r="O36" s="38">
        <v>-8.7844510796811548E-2</v>
      </c>
      <c r="P36" s="38">
        <v>5.4888073105096913E-2</v>
      </c>
      <c r="Q36" s="38">
        <v>-8.7844510796811548E-2</v>
      </c>
      <c r="R36" s="38">
        <v>0.90027426240840258</v>
      </c>
      <c r="S36" s="38">
        <v>1.1613555056296505</v>
      </c>
      <c r="T36" s="38">
        <v>6.6332757099299533E-2</v>
      </c>
      <c r="U36" s="39"/>
      <c r="V36" s="50">
        <v>165.32</v>
      </c>
      <c r="W36" s="51">
        <v>36.501899999999999</v>
      </c>
      <c r="X36" s="51">
        <v>4.4779</v>
      </c>
      <c r="Y36" s="51">
        <v>8.4412000000000003</v>
      </c>
      <c r="Z36" s="39"/>
      <c r="AA36" s="50">
        <v>294.024</v>
      </c>
      <c r="AB36" s="50">
        <v>56.616999999999997</v>
      </c>
      <c r="AC36" s="50">
        <v>237.40700000000001</v>
      </c>
      <c r="AD36" s="50">
        <v>6.3659999999999997</v>
      </c>
      <c r="AE36" s="50">
        <v>-354.33</v>
      </c>
      <c r="AF36" s="52">
        <v>1.2384807524630697</v>
      </c>
      <c r="AG36" s="52">
        <v>-3.1302762330203304</v>
      </c>
      <c r="AH36" s="39"/>
      <c r="AI36" s="53">
        <v>3.5675500000000002</v>
      </c>
      <c r="AJ36" s="53">
        <v>18.17249</v>
      </c>
      <c r="AK36" s="53">
        <v>79.668800000000005</v>
      </c>
      <c r="AL36" s="53">
        <v>43.263869999999997</v>
      </c>
      <c r="AM36" s="53">
        <v>2.4862299999999999</v>
      </c>
      <c r="AN36" s="53">
        <v>3.5023499999999999</v>
      </c>
      <c r="AO36" s="53">
        <v>25.28806302610387</v>
      </c>
      <c r="AP36" s="53">
        <v>112.40771173848439</v>
      </c>
      <c r="AQ36" s="39"/>
      <c r="AR36" s="51">
        <v>7.0393999999999997</v>
      </c>
      <c r="AS36" s="104">
        <v>4.7915237343205908E-2</v>
      </c>
      <c r="AT36" s="38" t="s">
        <v>20148</v>
      </c>
      <c r="AU36" s="102"/>
      <c r="AV36" s="103">
        <v>2</v>
      </c>
      <c r="AW36" s="103">
        <v>1</v>
      </c>
      <c r="AX36" s="103">
        <v>6</v>
      </c>
      <c r="AY36" s="103">
        <v>0</v>
      </c>
      <c r="AZ36" s="103">
        <v>0</v>
      </c>
      <c r="BA36" s="103">
        <v>0</v>
      </c>
      <c r="BB36" s="103">
        <v>9</v>
      </c>
      <c r="BC36" s="39"/>
      <c r="BD36" s="57" t="s">
        <v>20146</v>
      </c>
      <c r="BE36" s="57" t="s">
        <v>20147</v>
      </c>
    </row>
    <row r="37" spans="2:57">
      <c r="B37" t="s">
        <v>3704</v>
      </c>
      <c r="C37" t="s">
        <v>4320</v>
      </c>
      <c r="D37" t="s">
        <v>4188</v>
      </c>
      <c r="E37" s="50">
        <v>1204.6738</v>
      </c>
      <c r="F37" s="50">
        <v>1320.9008799999999</v>
      </c>
      <c r="G37" s="39"/>
      <c r="H37" s="38">
        <v>-0.13250517598343681</v>
      </c>
      <c r="I37" s="38">
        <v>-5.9311981020164772E-3</v>
      </c>
      <c r="J37" s="38">
        <v>-0.13250517598343681</v>
      </c>
      <c r="K37" s="38">
        <v>2.3790322580645165</v>
      </c>
      <c r="L37" s="38">
        <v>2.7079646017699122</v>
      </c>
      <c r="M37" s="38">
        <v>-4.2285714285714149E-2</v>
      </c>
      <c r="N37" s="39"/>
      <c r="O37" s="38">
        <v>-0.121329822424461</v>
      </c>
      <c r="P37" s="38">
        <v>-5.6345156804573637E-3</v>
      </c>
      <c r="Q37" s="38">
        <v>-0.121329822424461</v>
      </c>
      <c r="R37" s="38">
        <v>4.3910151847438739</v>
      </c>
      <c r="S37" s="38">
        <v>7.1146431399304735</v>
      </c>
      <c r="T37" s="38">
        <v>10.065288425275384</v>
      </c>
      <c r="U37" s="39"/>
      <c r="V37" s="50">
        <v>3.1840000000000002</v>
      </c>
      <c r="W37" s="51">
        <v>43.0276</v>
      </c>
      <c r="X37" s="51" t="s">
        <v>20148</v>
      </c>
      <c r="Y37" s="51">
        <v>48.398200000000003</v>
      </c>
      <c r="Z37" s="39"/>
      <c r="AA37" s="50">
        <v>315.44600000000003</v>
      </c>
      <c r="AB37" s="50">
        <v>19.920000000000002</v>
      </c>
      <c r="AC37" s="50">
        <v>295.52600000000001</v>
      </c>
      <c r="AD37" s="50" t="s">
        <v>20162</v>
      </c>
      <c r="AE37" s="50">
        <v>-396.27100000000002</v>
      </c>
      <c r="AF37" s="52">
        <v>1.0674052367642779</v>
      </c>
      <c r="AG37" s="52">
        <v>3.6360170586714911</v>
      </c>
      <c r="AH37" s="39"/>
      <c r="AI37" s="53">
        <v>298.97694000000001</v>
      </c>
      <c r="AJ37" s="53" t="s">
        <v>20148</v>
      </c>
      <c r="AK37" s="53" t="s">
        <v>20148</v>
      </c>
      <c r="AL37" s="53" t="s">
        <v>20148</v>
      </c>
      <c r="AM37" s="53">
        <v>3.5488599999999999</v>
      </c>
      <c r="AN37" s="53" t="s">
        <v>20148</v>
      </c>
      <c r="AO37" s="53">
        <v>-42.675784440423875</v>
      </c>
      <c r="AP37" s="53">
        <v>-37.287251376146791</v>
      </c>
      <c r="AQ37" s="39"/>
      <c r="AR37" s="51">
        <v>0.6391</v>
      </c>
      <c r="AS37" s="104">
        <v>-0.17969645628950273</v>
      </c>
      <c r="AT37" s="38" t="s">
        <v>20148</v>
      </c>
      <c r="AU37" s="102"/>
      <c r="AV37" s="103">
        <v>5</v>
      </c>
      <c r="AW37" s="103">
        <v>2</v>
      </c>
      <c r="AX37" s="103">
        <v>0</v>
      </c>
      <c r="AY37" s="103">
        <v>0</v>
      </c>
      <c r="AZ37" s="103">
        <v>0</v>
      </c>
      <c r="BA37" s="103">
        <v>0</v>
      </c>
      <c r="BB37" s="103">
        <v>7</v>
      </c>
      <c r="BC37" s="39"/>
      <c r="BD37" s="57" t="s">
        <v>20146</v>
      </c>
      <c r="BE37" s="57" t="s">
        <v>20147</v>
      </c>
    </row>
    <row r="38" spans="2:57">
      <c r="B38" t="s">
        <v>3708</v>
      </c>
      <c r="C38" t="s">
        <v>4324</v>
      </c>
      <c r="D38" t="s">
        <v>4189</v>
      </c>
      <c r="E38" s="50">
        <v>2110.7348699999998</v>
      </c>
      <c r="F38" s="50">
        <v>1351.4235000000001</v>
      </c>
      <c r="G38" s="39"/>
      <c r="H38" s="38">
        <v>-0.48247663551401876</v>
      </c>
      <c r="I38" s="38">
        <v>-0.11576846307385236</v>
      </c>
      <c r="J38" s="38">
        <v>-0.48247663551401876</v>
      </c>
      <c r="K38" s="38">
        <v>-0.55655655655655667</v>
      </c>
      <c r="L38" s="38">
        <v>-0.20892857142857146</v>
      </c>
      <c r="M38" s="38" t="s">
        <v>20162</v>
      </c>
      <c r="N38" s="39"/>
      <c r="O38" s="38">
        <v>-0.47493007811598331</v>
      </c>
      <c r="P38" s="38">
        <v>-0.11575117676036628</v>
      </c>
      <c r="Q38" s="38">
        <v>-0.47493007811598331</v>
      </c>
      <c r="R38" s="38">
        <v>0.1925220268374559</v>
      </c>
      <c r="S38" s="38">
        <v>-0.40376480638035561</v>
      </c>
      <c r="T38" s="38" t="s">
        <v>20162</v>
      </c>
      <c r="U38" s="39"/>
      <c r="V38" s="50">
        <v>1082.2860000000001</v>
      </c>
      <c r="W38" s="51">
        <v>38.280799999999999</v>
      </c>
      <c r="X38" s="51">
        <v>13.949400000000001</v>
      </c>
      <c r="Y38" s="51">
        <v>51.27</v>
      </c>
      <c r="Z38" s="39"/>
      <c r="AA38" s="50">
        <v>3967.3609999999999</v>
      </c>
      <c r="AB38" s="50">
        <v>1382.0160000000001</v>
      </c>
      <c r="AC38" s="50">
        <v>2585.3449999999998</v>
      </c>
      <c r="AD38" s="50">
        <v>514.01499999999999</v>
      </c>
      <c r="AE38" s="50">
        <v>446.59100000000001</v>
      </c>
      <c r="AF38" s="52">
        <v>1.5345576702529065</v>
      </c>
      <c r="AG38" s="52">
        <v>0.10890297057913007</v>
      </c>
      <c r="AH38" s="39"/>
      <c r="AI38" s="53">
        <v>1.54111</v>
      </c>
      <c r="AJ38" s="53">
        <v>4.7676400000000001</v>
      </c>
      <c r="AK38" s="53">
        <v>10.99427</v>
      </c>
      <c r="AL38" s="53">
        <v>2.0731600000000001</v>
      </c>
      <c r="AM38" s="53">
        <v>0.40799999999999997</v>
      </c>
      <c r="AN38" s="53">
        <v>0.92159999999999997</v>
      </c>
      <c r="AO38" s="53">
        <v>3.7023982707465217</v>
      </c>
      <c r="AP38" s="53">
        <v>8.9514250892543696</v>
      </c>
      <c r="AQ38" s="39"/>
      <c r="AR38" s="51">
        <v>27.511500000000002</v>
      </c>
      <c r="AS38" s="104">
        <v>4.5692375393372758E-2</v>
      </c>
      <c r="AT38" s="38" t="s">
        <v>20148</v>
      </c>
      <c r="AU38" s="102"/>
      <c r="AV38" s="103">
        <v>2</v>
      </c>
      <c r="AW38" s="103">
        <v>3</v>
      </c>
      <c r="AX38" s="103">
        <v>5</v>
      </c>
      <c r="AY38" s="103">
        <v>1</v>
      </c>
      <c r="AZ38" s="103">
        <v>0</v>
      </c>
      <c r="BA38" s="103">
        <v>0</v>
      </c>
      <c r="BB38" s="103">
        <v>11</v>
      </c>
      <c r="BC38" s="39"/>
      <c r="BD38" s="57" t="s">
        <v>20146</v>
      </c>
      <c r="BE38" s="57" t="s">
        <v>20147</v>
      </c>
    </row>
    <row r="39" spans="2:57">
      <c r="B39" t="s">
        <v>3709</v>
      </c>
      <c r="C39" t="s">
        <v>4325</v>
      </c>
      <c r="D39" t="s">
        <v>4189</v>
      </c>
      <c r="E39" s="50">
        <v>1783.0784799999999</v>
      </c>
      <c r="F39" s="50">
        <v>1698.3413800000001</v>
      </c>
      <c r="G39" s="39"/>
      <c r="H39" s="38">
        <v>-3.4196891191709877E-2</v>
      </c>
      <c r="I39" s="38">
        <v>0.22069417157825799</v>
      </c>
      <c r="J39" s="38">
        <v>-3.4196891191709877E-2</v>
      </c>
      <c r="K39" s="38">
        <v>-0.2105040237187632</v>
      </c>
      <c r="L39" s="38">
        <v>1.4591029023746702</v>
      </c>
      <c r="M39" s="38" t="s">
        <v>20162</v>
      </c>
      <c r="N39" s="39"/>
      <c r="O39" s="38">
        <v>-1.8945915043005801E-2</v>
      </c>
      <c r="P39" s="38">
        <v>0.22575030864222478</v>
      </c>
      <c r="Q39" s="38">
        <v>-1.8945915043005801E-2</v>
      </c>
      <c r="R39" s="38">
        <v>-0.15940080750001118</v>
      </c>
      <c r="S39" s="38">
        <v>2.0035055607180827</v>
      </c>
      <c r="T39" s="38" t="s">
        <v>20162</v>
      </c>
      <c r="U39" s="39"/>
      <c r="V39" s="50">
        <v>489.91500000000002</v>
      </c>
      <c r="W39" s="51">
        <v>65.084299999999999</v>
      </c>
      <c r="X39" s="51">
        <v>55.333399999999997</v>
      </c>
      <c r="Y39" s="51">
        <v>41.0383</v>
      </c>
      <c r="Z39" s="39"/>
      <c r="AA39" s="50">
        <v>689.76199999999994</v>
      </c>
      <c r="AB39" s="50">
        <v>294.27199999999999</v>
      </c>
      <c r="AC39" s="50">
        <v>395.49</v>
      </c>
      <c r="AD39" s="50">
        <v>54.905999999999999</v>
      </c>
      <c r="AE39" s="50">
        <v>354.89499999999998</v>
      </c>
      <c r="AF39" s="52">
        <v>1.7440693822852662</v>
      </c>
      <c r="AG39" s="52">
        <v>-0.20023612973319224</v>
      </c>
      <c r="AH39" s="39"/>
      <c r="AI39" s="53">
        <v>2.87601</v>
      </c>
      <c r="AJ39" s="53">
        <v>4.41066</v>
      </c>
      <c r="AK39" s="53">
        <v>5.1976000000000004</v>
      </c>
      <c r="AL39" s="53">
        <v>6.6649200000000004</v>
      </c>
      <c r="AM39" s="53">
        <v>3.3803299999999998</v>
      </c>
      <c r="AN39" s="53">
        <v>2.6638600000000001</v>
      </c>
      <c r="AO39" s="53">
        <v>5.3328310761800992</v>
      </c>
      <c r="AP39" s="53">
        <v>6.2649311106766463</v>
      </c>
      <c r="AQ39" s="39"/>
      <c r="AR39" s="51">
        <v>66.484099999999998</v>
      </c>
      <c r="AS39" s="104">
        <v>0.6077802290439166</v>
      </c>
      <c r="AT39" s="38" t="s">
        <v>20148</v>
      </c>
      <c r="AU39" s="102"/>
      <c r="AV39" s="103">
        <v>3</v>
      </c>
      <c r="AW39" s="103">
        <v>5</v>
      </c>
      <c r="AX39" s="103">
        <v>4</v>
      </c>
      <c r="AY39" s="103">
        <v>0</v>
      </c>
      <c r="AZ39" s="103">
        <v>0</v>
      </c>
      <c r="BA39" s="103">
        <v>0</v>
      </c>
      <c r="BB39" s="103">
        <v>12</v>
      </c>
      <c r="BC39" s="39"/>
      <c r="BD39" s="57" t="s">
        <v>20146</v>
      </c>
      <c r="BE39" s="57" t="s">
        <v>20147</v>
      </c>
    </row>
    <row r="40" spans="2:57">
      <c r="B40" t="s">
        <v>3712</v>
      </c>
      <c r="C40" t="s">
        <v>4328</v>
      </c>
      <c r="D40" t="s">
        <v>4189</v>
      </c>
      <c r="E40" s="50">
        <v>2768.6990799999999</v>
      </c>
      <c r="F40" s="50">
        <v>2860.3749699999998</v>
      </c>
      <c r="G40" s="39"/>
      <c r="H40" s="38">
        <v>0.8198903680501175</v>
      </c>
      <c r="I40" s="38">
        <v>0.40084388185654007</v>
      </c>
      <c r="J40" s="38">
        <v>0.8198903680501175</v>
      </c>
      <c r="K40" s="38">
        <v>10.62</v>
      </c>
      <c r="L40" s="38">
        <v>8.6431535269709538</v>
      </c>
      <c r="M40" s="38" t="s">
        <v>20162</v>
      </c>
      <c r="N40" s="39"/>
      <c r="O40" s="38">
        <v>0.95152289162387094</v>
      </c>
      <c r="P40" s="38">
        <v>0.40722946504916968</v>
      </c>
      <c r="Q40" s="38">
        <v>0.95152289162387094</v>
      </c>
      <c r="R40" s="38">
        <v>15.211886345770072</v>
      </c>
      <c r="S40" s="38">
        <v>18.062922724043784</v>
      </c>
      <c r="T40" s="38" t="s">
        <v>20162</v>
      </c>
      <c r="U40" s="39"/>
      <c r="V40" s="50" t="s">
        <v>20162</v>
      </c>
      <c r="W40" s="51" t="s">
        <v>20162</v>
      </c>
      <c r="X40" s="51" t="s">
        <v>20162</v>
      </c>
      <c r="Y40" s="51" t="s">
        <v>20162</v>
      </c>
      <c r="Z40" s="39"/>
      <c r="AA40" s="50">
        <v>30.66</v>
      </c>
      <c r="AB40" s="50">
        <v>7.0628299999999999</v>
      </c>
      <c r="AC40" s="50">
        <v>23.597169999999998</v>
      </c>
      <c r="AD40" s="50" t="s">
        <v>20162</v>
      </c>
      <c r="AE40" s="50">
        <v>-163.11257000000001</v>
      </c>
      <c r="AF40" s="52">
        <v>1.2993083492639161</v>
      </c>
      <c r="AG40" s="52" t="s">
        <v>20162</v>
      </c>
      <c r="AH40" s="39"/>
      <c r="AI40" s="53" t="s">
        <v>20162</v>
      </c>
      <c r="AJ40" s="53" t="s">
        <v>20162</v>
      </c>
      <c r="AK40" s="53" t="s">
        <v>20148</v>
      </c>
      <c r="AL40" s="53" t="s">
        <v>20148</v>
      </c>
      <c r="AM40" s="53">
        <v>113.30174</v>
      </c>
      <c r="AN40" s="53" t="s">
        <v>20162</v>
      </c>
      <c r="AO40" s="53" t="s">
        <v>20162</v>
      </c>
      <c r="AP40" s="53">
        <v>-62.745629440426221</v>
      </c>
      <c r="AQ40" s="39"/>
      <c r="AR40" s="51">
        <v>-96.559200000000004</v>
      </c>
      <c r="AS40" s="104">
        <v>-10.905446881601078</v>
      </c>
      <c r="AT40" s="38" t="s">
        <v>20148</v>
      </c>
      <c r="AU40" s="102"/>
      <c r="AV40" s="103">
        <v>3</v>
      </c>
      <c r="AW40" s="103">
        <v>8</v>
      </c>
      <c r="AX40" s="103">
        <v>0</v>
      </c>
      <c r="AY40" s="103">
        <v>0</v>
      </c>
      <c r="AZ40" s="103">
        <v>0</v>
      </c>
      <c r="BA40" s="103">
        <v>1</v>
      </c>
      <c r="BB40" s="103">
        <v>12</v>
      </c>
      <c r="BC40" s="39"/>
      <c r="BD40" s="57" t="s">
        <v>20146</v>
      </c>
      <c r="BE40" s="57" t="s">
        <v>20147</v>
      </c>
    </row>
    <row r="41" spans="2:57">
      <c r="B41" t="s">
        <v>3719</v>
      </c>
      <c r="C41" t="s">
        <v>4335</v>
      </c>
      <c r="D41" t="s">
        <v>4189</v>
      </c>
      <c r="E41" s="50">
        <v>1736.32368</v>
      </c>
      <c r="F41" s="50">
        <v>1477.02422</v>
      </c>
      <c r="G41" s="39"/>
      <c r="H41" s="38">
        <v>3.0364372469635414E-2</v>
      </c>
      <c r="I41" s="38">
        <v>0.47109826589595372</v>
      </c>
      <c r="J41" s="38">
        <v>3.0364372469635414E-2</v>
      </c>
      <c r="K41" s="38">
        <v>-3.7807183364839347E-2</v>
      </c>
      <c r="L41" s="38">
        <v>-0.22408536585365846</v>
      </c>
      <c r="M41" s="38">
        <v>0.22650602409638543</v>
      </c>
      <c r="N41" s="39"/>
      <c r="O41" s="38">
        <v>2.5600947686953202E-2</v>
      </c>
      <c r="P41" s="38">
        <v>0.46465278129184551</v>
      </c>
      <c r="Q41" s="38">
        <v>2.5600947686953202E-2</v>
      </c>
      <c r="R41" s="38">
        <v>0.7418923258836756</v>
      </c>
      <c r="S41" s="38">
        <v>0.41042587086950277</v>
      </c>
      <c r="T41" s="38">
        <v>1.8411670545748273</v>
      </c>
      <c r="U41" s="39"/>
      <c r="V41" s="50">
        <v>599.85299999999995</v>
      </c>
      <c r="W41" s="51">
        <v>34.2545</v>
      </c>
      <c r="X41" s="51">
        <v>23.592400000000001</v>
      </c>
      <c r="Y41" s="51">
        <v>9.6485000000000003</v>
      </c>
      <c r="Z41" s="39"/>
      <c r="AA41" s="50">
        <v>2021.922</v>
      </c>
      <c r="AB41" s="50">
        <v>592.35199999999998</v>
      </c>
      <c r="AC41" s="50">
        <v>1429.57</v>
      </c>
      <c r="AD41" s="50">
        <v>157.489</v>
      </c>
      <c r="AE41" s="50">
        <v>266.61700000000002</v>
      </c>
      <c r="AF41" s="52">
        <v>1.4143567646215296</v>
      </c>
      <c r="AG41" s="52">
        <v>0.30380303952298393</v>
      </c>
      <c r="AH41" s="39"/>
      <c r="AI41" s="53">
        <v>2.2873199999999998</v>
      </c>
      <c r="AJ41" s="53">
        <v>4.9714400000000003</v>
      </c>
      <c r="AK41" s="53">
        <v>9.1521100000000004</v>
      </c>
      <c r="AL41" s="53">
        <v>17.487639999999999</v>
      </c>
      <c r="AM41" s="53">
        <v>0.85268999999999995</v>
      </c>
      <c r="AN41" s="53">
        <v>1.5958300000000001</v>
      </c>
      <c r="AO41" s="53">
        <v>5.6527940878177976</v>
      </c>
      <c r="AP41" s="53">
        <v>10.436858535895986</v>
      </c>
      <c r="AQ41" s="39"/>
      <c r="AR41" s="51">
        <v>5.5117000000000003</v>
      </c>
      <c r="AS41" s="104">
        <v>8.0474247615256678E-2</v>
      </c>
      <c r="AT41" s="38" t="s">
        <v>20148</v>
      </c>
      <c r="AU41" s="102"/>
      <c r="AV41" s="103">
        <v>2</v>
      </c>
      <c r="AW41" s="103">
        <v>2</v>
      </c>
      <c r="AX41" s="103">
        <v>3</v>
      </c>
      <c r="AY41" s="103">
        <v>0</v>
      </c>
      <c r="AZ41" s="103">
        <v>0</v>
      </c>
      <c r="BA41" s="103">
        <v>0</v>
      </c>
      <c r="BB41" s="103">
        <v>7</v>
      </c>
      <c r="BC41" s="39"/>
      <c r="BD41" s="57" t="s">
        <v>20146</v>
      </c>
      <c r="BE41" s="57" t="s">
        <v>20147</v>
      </c>
    </row>
    <row r="42" spans="2:57">
      <c r="B42" t="s">
        <v>3730</v>
      </c>
      <c r="C42" t="s">
        <v>4346</v>
      </c>
      <c r="D42" t="s">
        <v>4188</v>
      </c>
      <c r="E42" s="50">
        <v>1215.28216</v>
      </c>
      <c r="F42" s="50">
        <v>1381.6441600000001</v>
      </c>
      <c r="G42" s="39"/>
      <c r="H42" s="38">
        <v>0.16953980979173489</v>
      </c>
      <c r="I42" s="38">
        <v>0.14508320228707161</v>
      </c>
      <c r="J42" s="38">
        <v>0.16953980979173489</v>
      </c>
      <c r="K42" s="38">
        <v>7.3654810858168354</v>
      </c>
      <c r="L42" s="38">
        <v>8.8739075321902732</v>
      </c>
      <c r="M42" s="38">
        <v>7.4833199587297941</v>
      </c>
      <c r="N42" s="39"/>
      <c r="O42" s="38">
        <v>0.32443082760391051</v>
      </c>
      <c r="P42" s="38">
        <v>0.14248448878392872</v>
      </c>
      <c r="Q42" s="38">
        <v>0.32443082760391051</v>
      </c>
      <c r="R42" s="38">
        <v>20.76988691869516</v>
      </c>
      <c r="S42" s="38">
        <v>24.548281398594263</v>
      </c>
      <c r="T42" s="38">
        <v>20.997365049539457</v>
      </c>
      <c r="U42" s="39"/>
      <c r="V42" s="50">
        <v>165.00200000000001</v>
      </c>
      <c r="W42" s="51">
        <v>73.157200000000003</v>
      </c>
      <c r="X42" s="51">
        <v>50.481200000000001</v>
      </c>
      <c r="Y42" s="51">
        <v>27.7742</v>
      </c>
      <c r="Z42" s="39"/>
      <c r="AA42" s="50">
        <v>488.80700000000002</v>
      </c>
      <c r="AB42" s="50">
        <v>91.016000000000005</v>
      </c>
      <c r="AC42" s="50">
        <v>397.791</v>
      </c>
      <c r="AD42" s="50" t="s">
        <v>20162</v>
      </c>
      <c r="AE42" s="50">
        <v>-91.852999999999994</v>
      </c>
      <c r="AF42" s="52">
        <v>1.2288035677026379</v>
      </c>
      <c r="AG42" s="52">
        <v>-1.0127269960888206</v>
      </c>
      <c r="AH42" s="39"/>
      <c r="AI42" s="53">
        <v>7.3652600000000001</v>
      </c>
      <c r="AJ42" s="53">
        <v>10.876860000000001</v>
      </c>
      <c r="AK42" s="53">
        <v>14.5901</v>
      </c>
      <c r="AL42" s="53">
        <v>28.190480000000001</v>
      </c>
      <c r="AM42" s="53">
        <v>3.2395700000000001</v>
      </c>
      <c r="AN42" s="53">
        <v>7.1685699999999999</v>
      </c>
      <c r="AO42" s="53">
        <v>12.365808593854885</v>
      </c>
      <c r="AP42" s="53">
        <v>16.5873601056486</v>
      </c>
      <c r="AQ42" s="39"/>
      <c r="AR42" s="51">
        <v>13.745200000000001</v>
      </c>
      <c r="AS42" s="104">
        <v>0.26274864832467965</v>
      </c>
      <c r="AT42" s="38" t="s">
        <v>20148</v>
      </c>
      <c r="AU42" s="102"/>
      <c r="AV42" s="103">
        <v>3</v>
      </c>
      <c r="AW42" s="103">
        <v>5</v>
      </c>
      <c r="AX42" s="103">
        <v>1</v>
      </c>
      <c r="AY42" s="103">
        <v>0</v>
      </c>
      <c r="AZ42" s="103">
        <v>0</v>
      </c>
      <c r="BA42" s="103">
        <v>0</v>
      </c>
      <c r="BB42" s="103">
        <v>9</v>
      </c>
      <c r="BC42" s="39"/>
      <c r="BD42" s="57" t="s">
        <v>20146</v>
      </c>
      <c r="BE42" s="57" t="s">
        <v>20147</v>
      </c>
    </row>
    <row r="43" spans="2:57">
      <c r="B43" t="s">
        <v>3731</v>
      </c>
      <c r="C43" t="s">
        <v>4347</v>
      </c>
      <c r="D43" t="s">
        <v>4195</v>
      </c>
      <c r="E43" s="50" t="s">
        <v>20162</v>
      </c>
      <c r="F43" s="50">
        <v>1634.96308</v>
      </c>
      <c r="G43" s="39"/>
      <c r="H43" s="38">
        <v>0.10940039174291072</v>
      </c>
      <c r="I43" s="38">
        <v>0.55384133092551635</v>
      </c>
      <c r="J43" s="38">
        <v>0.10940039174291072</v>
      </c>
      <c r="K43" s="38">
        <v>0.31505688924071329</v>
      </c>
      <c r="L43" s="38">
        <v>1.5040016524779793</v>
      </c>
      <c r="M43" s="38">
        <v>0.62007230455889872</v>
      </c>
      <c r="N43" s="39"/>
      <c r="O43" s="38">
        <v>-3.793068917293585E-2</v>
      </c>
      <c r="P43" s="38">
        <v>0.54836362869094901</v>
      </c>
      <c r="Q43" s="38">
        <v>-3.793068917293585E-2</v>
      </c>
      <c r="R43" s="38">
        <v>-0.13483124960186788</v>
      </c>
      <c r="S43" s="38">
        <v>0.17702476408039569</v>
      </c>
      <c r="T43" s="38">
        <v>-0.20127065612632133</v>
      </c>
      <c r="U43" s="39"/>
      <c r="V43" s="50">
        <v>583.00400000000002</v>
      </c>
      <c r="W43" s="51" t="s">
        <v>20162</v>
      </c>
      <c r="X43" s="51" t="s">
        <v>20163</v>
      </c>
      <c r="Y43" s="51">
        <v>41.978000000000002</v>
      </c>
      <c r="Z43" s="39"/>
      <c r="AA43" s="50">
        <v>20146.954000000002</v>
      </c>
      <c r="AB43" s="50">
        <v>18575.713</v>
      </c>
      <c r="AC43" s="50">
        <v>1571.241</v>
      </c>
      <c r="AD43" s="50">
        <v>3334.194</v>
      </c>
      <c r="AE43" s="50">
        <v>1433.28</v>
      </c>
      <c r="AF43" s="52">
        <v>12.822319427764425</v>
      </c>
      <c r="AG43" s="52" t="s">
        <v>20162</v>
      </c>
      <c r="AH43" s="39"/>
      <c r="AI43" s="53" t="s">
        <v>20162</v>
      </c>
      <c r="AJ43" s="53" t="s">
        <v>20162</v>
      </c>
      <c r="AK43" s="53" t="s">
        <v>20162</v>
      </c>
      <c r="AL43" s="53">
        <v>8.9079499999999996</v>
      </c>
      <c r="AM43" s="53">
        <v>1.1649099999999999</v>
      </c>
      <c r="AN43" s="53">
        <v>3.6963699999999999</v>
      </c>
      <c r="AO43" s="53" t="s">
        <v>20162</v>
      </c>
      <c r="AP43" s="53" t="s">
        <v>20162</v>
      </c>
      <c r="AQ43" s="39"/>
      <c r="AR43" s="51">
        <v>15.0525</v>
      </c>
      <c r="AS43" s="104" t="s">
        <v>20162</v>
      </c>
      <c r="AT43" s="38" t="s">
        <v>20148</v>
      </c>
      <c r="AU43" s="102"/>
      <c r="AV43" s="103">
        <v>0</v>
      </c>
      <c r="AW43" s="103">
        <v>2</v>
      </c>
      <c r="AX43" s="103">
        <v>1</v>
      </c>
      <c r="AY43" s="103">
        <v>0</v>
      </c>
      <c r="AZ43" s="103">
        <v>0</v>
      </c>
      <c r="BA43" s="103">
        <v>2</v>
      </c>
      <c r="BB43" s="103">
        <v>5</v>
      </c>
      <c r="BC43" s="39"/>
      <c r="BD43" s="57" t="s">
        <v>20147</v>
      </c>
      <c r="BE43" s="57" t="s">
        <v>20147</v>
      </c>
    </row>
    <row r="44" spans="2:57">
      <c r="B44" t="s">
        <v>3735</v>
      </c>
      <c r="C44" t="s">
        <v>4351</v>
      </c>
      <c r="D44" t="s">
        <v>4189</v>
      </c>
      <c r="E44" s="50">
        <v>2279.8245299999999</v>
      </c>
      <c r="F44" s="50">
        <v>1661.99703</v>
      </c>
      <c r="G44" s="39"/>
      <c r="H44" s="38">
        <v>-0.11928934010152281</v>
      </c>
      <c r="I44" s="38">
        <v>1.3288590604026846</v>
      </c>
      <c r="J44" s="38">
        <v>-0.11928934010152281</v>
      </c>
      <c r="K44" s="38">
        <v>-0.28453608247422668</v>
      </c>
      <c r="L44" s="38">
        <v>-0.52660300136425642</v>
      </c>
      <c r="M44" s="38">
        <v>-0.68563971412238667</v>
      </c>
      <c r="N44" s="39"/>
      <c r="O44" s="38">
        <v>-0.11543978033658719</v>
      </c>
      <c r="P44" s="38">
        <v>1.3288590714057209</v>
      </c>
      <c r="Q44" s="38">
        <v>-0.11543978033658719</v>
      </c>
      <c r="R44" s="38">
        <v>-0.26775148054130238</v>
      </c>
      <c r="S44" s="38">
        <v>-0.51330817255079886</v>
      </c>
      <c r="T44" s="38">
        <v>-0.61242837117820814</v>
      </c>
      <c r="U44" s="39"/>
      <c r="V44" s="50">
        <v>875.5</v>
      </c>
      <c r="W44" s="51">
        <v>7.1044999999999998</v>
      </c>
      <c r="X44" s="51">
        <v>-6.5675999999999997</v>
      </c>
      <c r="Y44" s="51">
        <v>-29.057600000000001</v>
      </c>
      <c r="Z44" s="39"/>
      <c r="AA44" s="50">
        <v>3971.6</v>
      </c>
      <c r="AB44" s="50">
        <v>1654.5</v>
      </c>
      <c r="AC44" s="50">
        <v>2317.1</v>
      </c>
      <c r="AD44" s="50">
        <v>456.9</v>
      </c>
      <c r="AE44" s="50">
        <v>-562.20000000000005</v>
      </c>
      <c r="AF44" s="52">
        <v>1.7140391005998878</v>
      </c>
      <c r="AG44" s="52">
        <v>-0.52199170124481331</v>
      </c>
      <c r="AH44" s="39"/>
      <c r="AI44" s="53">
        <v>1.5642400000000001</v>
      </c>
      <c r="AJ44" s="53">
        <v>12.55425</v>
      </c>
      <c r="AK44" s="53" t="s">
        <v>20148</v>
      </c>
      <c r="AL44" s="53" t="s">
        <v>20148</v>
      </c>
      <c r="AM44" s="53">
        <v>0.58396000000000003</v>
      </c>
      <c r="AN44" s="53">
        <v>1.1344700000000001</v>
      </c>
      <c r="AO44" s="53">
        <v>13.792506473029045</v>
      </c>
      <c r="AP44" s="53">
        <v>-28.904296173913043</v>
      </c>
      <c r="AQ44" s="39"/>
      <c r="AR44" s="51">
        <v>-3.6153</v>
      </c>
      <c r="AS44" s="104">
        <v>-2.0007655102821948E-2</v>
      </c>
      <c r="AT44" s="38" t="s">
        <v>20148</v>
      </c>
      <c r="AU44" s="102"/>
      <c r="AV44" s="103">
        <v>1</v>
      </c>
      <c r="AW44" s="103">
        <v>1</v>
      </c>
      <c r="AX44" s="103">
        <v>7</v>
      </c>
      <c r="AY44" s="103">
        <v>2</v>
      </c>
      <c r="AZ44" s="103">
        <v>0</v>
      </c>
      <c r="BA44" s="103">
        <v>0</v>
      </c>
      <c r="BB44" s="103">
        <v>11</v>
      </c>
      <c r="BC44" s="39"/>
      <c r="BD44" s="57" t="s">
        <v>20146</v>
      </c>
      <c r="BE44" s="57" t="s">
        <v>20147</v>
      </c>
    </row>
    <row r="45" spans="2:57">
      <c r="B45" t="s">
        <v>3740</v>
      </c>
      <c r="C45" t="s">
        <v>4356</v>
      </c>
      <c r="D45" t="s">
        <v>4189</v>
      </c>
      <c r="E45" s="50">
        <v>1365.3807999999999</v>
      </c>
      <c r="F45" s="50">
        <v>1080.1328000000001</v>
      </c>
      <c r="G45" s="39"/>
      <c r="H45" s="38">
        <v>-0.48160947914095287</v>
      </c>
      <c r="I45" s="38">
        <v>-0.13151364764267992</v>
      </c>
      <c r="J45" s="38">
        <v>-0.48160947914095287</v>
      </c>
      <c r="K45" s="38">
        <v>0.52438692424450295</v>
      </c>
      <c r="L45" s="38">
        <v>5.8842392822460399E-2</v>
      </c>
      <c r="M45" s="38">
        <v>1.798843144833469</v>
      </c>
      <c r="N45" s="39"/>
      <c r="O45" s="38">
        <v>-0.56140563985333669</v>
      </c>
      <c r="P45" s="38">
        <v>-0.13146369678352365</v>
      </c>
      <c r="Q45" s="38">
        <v>-0.56140563985333669</v>
      </c>
      <c r="R45" s="38">
        <v>9.4688212346645928E-2</v>
      </c>
      <c r="S45" s="38">
        <v>-0.26970842183846677</v>
      </c>
      <c r="T45" s="38">
        <v>1.419950432514077</v>
      </c>
      <c r="U45" s="39"/>
      <c r="V45" s="50">
        <v>3289.1460000000002</v>
      </c>
      <c r="W45" s="51">
        <v>40.8874</v>
      </c>
      <c r="X45" s="51">
        <v>34.337200000000003</v>
      </c>
      <c r="Y45" s="51">
        <v>24.900400000000001</v>
      </c>
      <c r="Z45" s="39"/>
      <c r="AA45" s="50">
        <v>2603.5100000000002</v>
      </c>
      <c r="AB45" s="50">
        <v>967.53700000000003</v>
      </c>
      <c r="AC45" s="50">
        <v>1635.973</v>
      </c>
      <c r="AD45" s="50">
        <v>368.80700000000002</v>
      </c>
      <c r="AE45" s="50">
        <v>1088.1379999999999</v>
      </c>
      <c r="AF45" s="52">
        <v>1.5914137947264413</v>
      </c>
      <c r="AG45" s="52">
        <v>-9.9607915078573875E-2</v>
      </c>
      <c r="AH45" s="39"/>
      <c r="AI45" s="53">
        <v>0.41511999999999999</v>
      </c>
      <c r="AJ45" s="53">
        <v>1.0860799999999999</v>
      </c>
      <c r="AK45" s="53">
        <v>1.20767</v>
      </c>
      <c r="AL45" s="53">
        <v>1.63551</v>
      </c>
      <c r="AM45" s="53">
        <v>0.78051000000000004</v>
      </c>
      <c r="AN45" s="53">
        <v>0.40601999999999999</v>
      </c>
      <c r="AO45" s="53">
        <v>0.86908225737281375</v>
      </c>
      <c r="AP45" s="53">
        <v>0.95637585199955377</v>
      </c>
      <c r="AQ45" s="39"/>
      <c r="AR45" s="51">
        <v>60.303699999999999</v>
      </c>
      <c r="AS45" s="104">
        <v>0.64002706537852994</v>
      </c>
      <c r="AT45" s="38" t="s">
        <v>20148</v>
      </c>
      <c r="AU45" s="102"/>
      <c r="AV45" s="103">
        <v>1</v>
      </c>
      <c r="AW45" s="103">
        <v>4</v>
      </c>
      <c r="AX45" s="103">
        <v>2</v>
      </c>
      <c r="AY45" s="103">
        <v>0</v>
      </c>
      <c r="AZ45" s="103">
        <v>0</v>
      </c>
      <c r="BA45" s="103">
        <v>0</v>
      </c>
      <c r="BB45" s="103">
        <v>7</v>
      </c>
      <c r="BC45" s="39"/>
      <c r="BD45" s="57" t="s">
        <v>20146</v>
      </c>
      <c r="BE45" s="57" t="s">
        <v>20147</v>
      </c>
    </row>
    <row r="46" spans="2:57">
      <c r="B46" t="s">
        <v>3742</v>
      </c>
      <c r="C46" t="s">
        <v>4358</v>
      </c>
      <c r="D46" t="s">
        <v>4189</v>
      </c>
      <c r="E46" s="50">
        <v>12495.396930000001</v>
      </c>
      <c r="F46" s="50">
        <v>12821.68262</v>
      </c>
      <c r="G46" s="39"/>
      <c r="H46" s="38">
        <v>3.6821705426356433E-2</v>
      </c>
      <c r="I46" s="38">
        <v>0.20359955005624286</v>
      </c>
      <c r="J46" s="38">
        <v>3.6821705426356433E-2</v>
      </c>
      <c r="K46" s="38">
        <v>1.5176470588235293</v>
      </c>
      <c r="L46" s="38">
        <v>1.523584905660377</v>
      </c>
      <c r="M46" s="38">
        <v>1.1399999999999997</v>
      </c>
      <c r="N46" s="39"/>
      <c r="O46" s="38">
        <v>2.7133781919922662E-2</v>
      </c>
      <c r="P46" s="38">
        <v>0.18804882656481547</v>
      </c>
      <c r="Q46" s="38">
        <v>2.7133781919922662E-2</v>
      </c>
      <c r="R46" s="38">
        <v>1.5266059891022117</v>
      </c>
      <c r="S46" s="38">
        <v>2.840837442153068</v>
      </c>
      <c r="T46" s="38">
        <v>3.7239193782596409</v>
      </c>
      <c r="U46" s="39"/>
      <c r="V46" s="50" t="s">
        <v>20162</v>
      </c>
      <c r="W46" s="51" t="s">
        <v>20162</v>
      </c>
      <c r="X46" s="51" t="s">
        <v>20162</v>
      </c>
      <c r="Y46" s="51" t="s">
        <v>20162</v>
      </c>
      <c r="Z46" s="39"/>
      <c r="AA46" s="50">
        <v>3218.2060000000001</v>
      </c>
      <c r="AB46" s="50">
        <v>841.20899999999995</v>
      </c>
      <c r="AC46" s="50">
        <v>2376.9969999999998</v>
      </c>
      <c r="AD46" s="50">
        <v>475.63099999999997</v>
      </c>
      <c r="AE46" s="50">
        <v>98.936999999999998</v>
      </c>
      <c r="AF46" s="52">
        <v>1.3538956927585521</v>
      </c>
      <c r="AG46" s="52">
        <v>1.1522031073861687</v>
      </c>
      <c r="AH46" s="39"/>
      <c r="AI46" s="53" t="s">
        <v>20162</v>
      </c>
      <c r="AJ46" s="53" t="s">
        <v>20148</v>
      </c>
      <c r="AK46" s="53" t="s">
        <v>20148</v>
      </c>
      <c r="AL46" s="53">
        <v>184.95106000000001</v>
      </c>
      <c r="AM46" s="53">
        <v>4.1013299999999999</v>
      </c>
      <c r="AN46" s="53" t="s">
        <v>20162</v>
      </c>
      <c r="AO46" s="53">
        <v>-125.68428780081361</v>
      </c>
      <c r="AP46" s="53">
        <v>-115.81218325189005</v>
      </c>
      <c r="AQ46" s="39"/>
      <c r="AR46" s="51">
        <v>1.9226000000000001</v>
      </c>
      <c r="AS46" s="104">
        <v>-4.2880725189361361E-2</v>
      </c>
      <c r="AT46" s="38" t="s">
        <v>20148</v>
      </c>
      <c r="AU46" s="102"/>
      <c r="AV46" s="103">
        <v>5</v>
      </c>
      <c r="AW46" s="103">
        <v>5</v>
      </c>
      <c r="AX46" s="103">
        <v>0</v>
      </c>
      <c r="AY46" s="103">
        <v>0</v>
      </c>
      <c r="AZ46" s="103">
        <v>0</v>
      </c>
      <c r="BA46" s="103">
        <v>0</v>
      </c>
      <c r="BB46" s="103">
        <v>10</v>
      </c>
      <c r="BC46" s="39"/>
      <c r="BD46" s="57" t="s">
        <v>20146</v>
      </c>
      <c r="BE46" s="57" t="s">
        <v>20147</v>
      </c>
    </row>
    <row r="47" spans="2:57">
      <c r="B47" t="s">
        <v>3744</v>
      </c>
      <c r="C47" t="s">
        <v>4360</v>
      </c>
      <c r="D47" t="s">
        <v>4189</v>
      </c>
      <c r="E47" s="50">
        <v>1657.2267300000001</v>
      </c>
      <c r="F47" s="50">
        <v>1788.6166700000001</v>
      </c>
      <c r="G47" s="39"/>
      <c r="H47" s="38">
        <v>6.6759388038942991E-2</v>
      </c>
      <c r="I47" s="38">
        <v>-2.9113924050632956E-2</v>
      </c>
      <c r="J47" s="38">
        <v>6.6759388038942991E-2</v>
      </c>
      <c r="K47" s="38">
        <v>1.6631944444444446</v>
      </c>
      <c r="L47" s="38">
        <v>13.203703703703702</v>
      </c>
      <c r="M47" s="38" t="s">
        <v>20162</v>
      </c>
      <c r="N47" s="39"/>
      <c r="O47" s="38">
        <v>0.11816075884836175</v>
      </c>
      <c r="P47" s="38">
        <v>-2.5310402856229097E-2</v>
      </c>
      <c r="Q47" s="38">
        <v>0.11816075884836175</v>
      </c>
      <c r="R47" s="38">
        <v>1.9151041603002241</v>
      </c>
      <c r="S47" s="38">
        <v>19.477999522115773</v>
      </c>
      <c r="T47" s="38" t="s">
        <v>20162</v>
      </c>
      <c r="U47" s="39"/>
      <c r="V47" s="50">
        <v>154.32599999999999</v>
      </c>
      <c r="W47" s="51">
        <v>46.025199999999998</v>
      </c>
      <c r="X47" s="51">
        <v>31.290199999999999</v>
      </c>
      <c r="Y47" s="51">
        <v>17.651499999999999</v>
      </c>
      <c r="Z47" s="39"/>
      <c r="AA47" s="50">
        <v>273.02300000000002</v>
      </c>
      <c r="AB47" s="50">
        <v>47.887</v>
      </c>
      <c r="AC47" s="50">
        <v>225.136</v>
      </c>
      <c r="AD47" s="50" t="s">
        <v>20162</v>
      </c>
      <c r="AE47" s="50">
        <v>105.33</v>
      </c>
      <c r="AF47" s="52">
        <v>1.2127025442399262</v>
      </c>
      <c r="AG47" s="52">
        <v>-0.94680798211476369</v>
      </c>
      <c r="AH47" s="39"/>
      <c r="AI47" s="53">
        <v>8.4856300000000005</v>
      </c>
      <c r="AJ47" s="53">
        <v>20.974</v>
      </c>
      <c r="AK47" s="53">
        <v>27.11908</v>
      </c>
      <c r="AL47" s="53">
        <v>50.507449999999999</v>
      </c>
      <c r="AM47" s="53">
        <v>6.0368500000000003</v>
      </c>
      <c r="AN47" s="53">
        <v>8.6976600000000008</v>
      </c>
      <c r="AO47" s="53">
        <v>29.62021478844084</v>
      </c>
      <c r="AP47" s="53">
        <v>37.039836608751479</v>
      </c>
      <c r="AQ47" s="39"/>
      <c r="AR47" s="51">
        <v>13.3977</v>
      </c>
      <c r="AS47" s="104">
        <v>0.27826823561953268</v>
      </c>
      <c r="AT47" s="38" t="s">
        <v>20148</v>
      </c>
      <c r="AU47" s="102"/>
      <c r="AV47" s="103">
        <v>5</v>
      </c>
      <c r="AW47" s="103">
        <v>7</v>
      </c>
      <c r="AX47" s="103">
        <v>1</v>
      </c>
      <c r="AY47" s="103">
        <v>0</v>
      </c>
      <c r="AZ47" s="103">
        <v>0</v>
      </c>
      <c r="BA47" s="103">
        <v>0</v>
      </c>
      <c r="BB47" s="103">
        <v>13</v>
      </c>
      <c r="BC47" s="39"/>
      <c r="BD47" s="57" t="s">
        <v>20146</v>
      </c>
      <c r="BE47" s="57" t="s">
        <v>20147</v>
      </c>
    </row>
    <row r="48" spans="2:57">
      <c r="B48" t="s">
        <v>3747</v>
      </c>
      <c r="C48" t="s">
        <v>4363</v>
      </c>
      <c r="D48" t="s">
        <v>4198</v>
      </c>
      <c r="E48" s="50">
        <v>3991.6444099999999</v>
      </c>
      <c r="F48" s="50">
        <v>4232.5120200000001</v>
      </c>
      <c r="G48" s="39"/>
      <c r="H48" s="38">
        <v>-0.14334855918344336</v>
      </c>
      <c r="I48" s="38">
        <v>0.10826584956591523</v>
      </c>
      <c r="J48" s="38">
        <v>-0.14334855918344336</v>
      </c>
      <c r="K48" s="38">
        <v>0.5187962407518496</v>
      </c>
      <c r="L48" s="38">
        <v>0.97825237661153785</v>
      </c>
      <c r="M48" s="38" t="s">
        <v>20162</v>
      </c>
      <c r="N48" s="39"/>
      <c r="O48" s="38">
        <v>-0.12818059875978582</v>
      </c>
      <c r="P48" s="38">
        <v>0.11858095782342026</v>
      </c>
      <c r="Q48" s="38">
        <v>-0.12818059875978582</v>
      </c>
      <c r="R48" s="38">
        <v>0.61348021475171977</v>
      </c>
      <c r="S48" s="38">
        <v>1.1658445478432782</v>
      </c>
      <c r="T48" s="38" t="s">
        <v>20162</v>
      </c>
      <c r="U48" s="39"/>
      <c r="V48" s="50">
        <v>250.726</v>
      </c>
      <c r="W48" s="51">
        <v>65.398399999999995</v>
      </c>
      <c r="X48" s="51">
        <v>-2.3877999999999999</v>
      </c>
      <c r="Y48" s="51">
        <v>-0.46460000000000001</v>
      </c>
      <c r="Z48" s="39"/>
      <c r="AA48" s="50">
        <v>520.26900000000001</v>
      </c>
      <c r="AB48" s="50">
        <v>199.05099999999999</v>
      </c>
      <c r="AC48" s="50">
        <v>321.21800000000002</v>
      </c>
      <c r="AD48" s="50" t="s">
        <v>20162</v>
      </c>
      <c r="AE48" s="50">
        <v>71.662000000000006</v>
      </c>
      <c r="AF48" s="52">
        <v>1.619675734236562</v>
      </c>
      <c r="AG48" s="52">
        <v>-30.504722651554179</v>
      </c>
      <c r="AH48" s="39"/>
      <c r="AI48" s="53">
        <v>12.58038</v>
      </c>
      <c r="AJ48" s="53">
        <v>243.55095</v>
      </c>
      <c r="AK48" s="53" t="s">
        <v>20148</v>
      </c>
      <c r="AL48" s="53" t="s">
        <v>20148</v>
      </c>
      <c r="AM48" s="53">
        <v>10.262969999999999</v>
      </c>
      <c r="AN48" s="53">
        <v>13.04566</v>
      </c>
      <c r="AO48" s="53">
        <v>726.86107161257075</v>
      </c>
      <c r="AP48" s="53">
        <v>-706.95039585769166</v>
      </c>
      <c r="AQ48" s="39"/>
      <c r="AR48" s="51">
        <v>-0.38640000000000002</v>
      </c>
      <c r="AS48" s="104">
        <v>-3.4454381179287091E-2</v>
      </c>
      <c r="AT48" s="38" t="s">
        <v>20148</v>
      </c>
      <c r="AU48" s="102"/>
      <c r="AV48" s="103">
        <v>4</v>
      </c>
      <c r="AW48" s="103">
        <v>7</v>
      </c>
      <c r="AX48" s="103">
        <v>0</v>
      </c>
      <c r="AY48" s="103">
        <v>0</v>
      </c>
      <c r="AZ48" s="103">
        <v>0</v>
      </c>
      <c r="BA48" s="103">
        <v>0</v>
      </c>
      <c r="BB48" s="103">
        <v>11</v>
      </c>
      <c r="BC48" s="39"/>
      <c r="BD48" s="57" t="s">
        <v>20146</v>
      </c>
      <c r="BE48" s="57" t="s">
        <v>20146</v>
      </c>
    </row>
    <row r="49" spans="2:57">
      <c r="B49" t="s">
        <v>3751</v>
      </c>
      <c r="C49" t="s">
        <v>4367</v>
      </c>
      <c r="D49" t="s">
        <v>4198</v>
      </c>
      <c r="E49" s="50">
        <v>1761.37995</v>
      </c>
      <c r="F49" s="50">
        <v>2909.7441600000002</v>
      </c>
      <c r="G49" s="39"/>
      <c r="H49" s="38">
        <v>-0.62118245888801882</v>
      </c>
      <c r="I49" s="38">
        <v>-0.20403126285479212</v>
      </c>
      <c r="J49" s="38">
        <v>-0.62118245888801882</v>
      </c>
      <c r="K49" s="38">
        <v>-0.46354311061824227</v>
      </c>
      <c r="L49" s="38" t="s">
        <v>20162</v>
      </c>
      <c r="M49" s="38" t="s">
        <v>20162</v>
      </c>
      <c r="N49" s="39"/>
      <c r="O49" s="38">
        <v>-0.6154203455996794</v>
      </c>
      <c r="P49" s="38">
        <v>-0.19886524675228445</v>
      </c>
      <c r="Q49" s="38">
        <v>-0.6154203455996794</v>
      </c>
      <c r="R49" s="38">
        <v>-5.7908257567010346E-2</v>
      </c>
      <c r="S49" s="38" t="s">
        <v>20162</v>
      </c>
      <c r="T49" s="38" t="s">
        <v>20162</v>
      </c>
      <c r="U49" s="39"/>
      <c r="V49" s="50">
        <v>484.209</v>
      </c>
      <c r="W49" s="51">
        <v>50.7196</v>
      </c>
      <c r="X49" s="51">
        <v>-41.317</v>
      </c>
      <c r="Y49" s="51">
        <v>-44.600700000000003</v>
      </c>
      <c r="Z49" s="39"/>
      <c r="AA49" s="50">
        <v>3660.4479999999999</v>
      </c>
      <c r="AB49" s="50">
        <v>207.91</v>
      </c>
      <c r="AC49" s="50">
        <v>3452.538</v>
      </c>
      <c r="AD49" s="50">
        <v>29.823</v>
      </c>
      <c r="AE49" s="50">
        <v>-811.673</v>
      </c>
      <c r="AF49" s="52">
        <v>1.0602194675337389</v>
      </c>
      <c r="AG49" s="52">
        <v>7.1097249408453802</v>
      </c>
      <c r="AH49" s="39"/>
      <c r="AI49" s="53">
        <v>2.8744900000000002</v>
      </c>
      <c r="AJ49" s="53" t="s">
        <v>20148</v>
      </c>
      <c r="AK49" s="53" t="s">
        <v>20148</v>
      </c>
      <c r="AL49" s="53" t="s">
        <v>20148</v>
      </c>
      <c r="AM49" s="53">
        <v>0.65720000000000001</v>
      </c>
      <c r="AN49" s="53">
        <v>4.2766200000000003</v>
      </c>
      <c r="AO49" s="53">
        <v>-22.873728745607622</v>
      </c>
      <c r="AP49" s="53">
        <v>-14.544284793138093</v>
      </c>
      <c r="AQ49" s="39"/>
      <c r="AR49" s="51">
        <v>-8.9612999999999996</v>
      </c>
      <c r="AS49" s="104">
        <v>-7.8281141601449028E-2</v>
      </c>
      <c r="AT49" s="38" t="s">
        <v>20148</v>
      </c>
      <c r="AU49" s="102"/>
      <c r="AV49" s="103">
        <v>6</v>
      </c>
      <c r="AW49" s="103">
        <v>10</v>
      </c>
      <c r="AX49" s="103">
        <v>3</v>
      </c>
      <c r="AY49" s="103">
        <v>1</v>
      </c>
      <c r="AZ49" s="103">
        <v>0</v>
      </c>
      <c r="BA49" s="103">
        <v>0</v>
      </c>
      <c r="BB49" s="103">
        <v>20</v>
      </c>
      <c r="BC49" s="39"/>
      <c r="BD49" s="57" t="s">
        <v>20146</v>
      </c>
      <c r="BE49" s="57" t="s">
        <v>20146</v>
      </c>
    </row>
    <row r="50" spans="2:57">
      <c r="B50" t="s">
        <v>3753</v>
      </c>
      <c r="C50" t="s">
        <v>4369</v>
      </c>
      <c r="D50" t="s">
        <v>4189</v>
      </c>
      <c r="E50" s="50">
        <v>3263.05836</v>
      </c>
      <c r="F50" s="50">
        <v>3464.8243499999999</v>
      </c>
      <c r="G50" s="39"/>
      <c r="H50" s="38">
        <v>-0.3028245518739815</v>
      </c>
      <c r="I50" s="38">
        <v>-0.29186206896551714</v>
      </c>
      <c r="J50" s="38">
        <v>-0.3028245518739815</v>
      </c>
      <c r="K50" s="38">
        <v>5.1706730769230775</v>
      </c>
      <c r="L50" s="38">
        <v>1.2960644007155637</v>
      </c>
      <c r="M50" s="38">
        <v>35.671428571428578</v>
      </c>
      <c r="N50" s="39"/>
      <c r="O50" s="38">
        <v>-0.21691163052016826</v>
      </c>
      <c r="P50" s="38">
        <v>-0.28986477028061497</v>
      </c>
      <c r="Q50" s="38">
        <v>-0.21691163052016826</v>
      </c>
      <c r="R50" s="38">
        <v>8.282288543837554</v>
      </c>
      <c r="S50" s="38">
        <v>2.5028636275056244</v>
      </c>
      <c r="T50" s="38">
        <v>244.71462256958898</v>
      </c>
      <c r="U50" s="39"/>
      <c r="V50" s="50" t="s">
        <v>20162</v>
      </c>
      <c r="W50" s="51" t="s">
        <v>20162</v>
      </c>
      <c r="X50" s="51" t="s">
        <v>20162</v>
      </c>
      <c r="Y50" s="51" t="s">
        <v>20162</v>
      </c>
      <c r="Z50" s="39"/>
      <c r="AA50" s="50">
        <v>817.34199999999998</v>
      </c>
      <c r="AB50" s="50">
        <v>281.02699999999999</v>
      </c>
      <c r="AC50" s="50">
        <v>536.31500000000005</v>
      </c>
      <c r="AD50" s="50">
        <v>269.834</v>
      </c>
      <c r="AE50" s="50">
        <v>-178.654</v>
      </c>
      <c r="AF50" s="52">
        <v>1.5239961589737372</v>
      </c>
      <c r="AG50" s="52">
        <v>4.6689560169241364</v>
      </c>
      <c r="AH50" s="39"/>
      <c r="AI50" s="53" t="s">
        <v>20162</v>
      </c>
      <c r="AJ50" s="53" t="s">
        <v>20148</v>
      </c>
      <c r="AK50" s="53" t="s">
        <v>20148</v>
      </c>
      <c r="AL50" s="53" t="s">
        <v>20148</v>
      </c>
      <c r="AM50" s="53">
        <v>4.5701000000000001</v>
      </c>
      <c r="AN50" s="53" t="s">
        <v>20162</v>
      </c>
      <c r="AO50" s="53">
        <v>-68.185070353242153</v>
      </c>
      <c r="AP50" s="53">
        <v>-66.966067839195972</v>
      </c>
      <c r="AQ50" s="39"/>
      <c r="AR50" s="51">
        <v>-10.6214</v>
      </c>
      <c r="AS50" s="104">
        <v>-0.17281921787112378</v>
      </c>
      <c r="AT50" s="38" t="s">
        <v>20148</v>
      </c>
      <c r="AU50" s="102"/>
      <c r="AV50" s="103">
        <v>9</v>
      </c>
      <c r="AW50" s="103">
        <v>4</v>
      </c>
      <c r="AX50" s="103">
        <v>1</v>
      </c>
      <c r="AY50" s="103">
        <v>0</v>
      </c>
      <c r="AZ50" s="103">
        <v>0</v>
      </c>
      <c r="BA50" s="103">
        <v>0</v>
      </c>
      <c r="BB50" s="103">
        <v>14</v>
      </c>
      <c r="BC50" s="39"/>
      <c r="BD50" s="57" t="s">
        <v>20146</v>
      </c>
      <c r="BE50" s="57" t="s">
        <v>20147</v>
      </c>
    </row>
    <row r="51" spans="2:57">
      <c r="B51" t="s">
        <v>3756</v>
      </c>
      <c r="C51" t="s">
        <v>4372</v>
      </c>
      <c r="D51" t="s">
        <v>4189</v>
      </c>
      <c r="E51" s="50">
        <v>2036.3384799999999</v>
      </c>
      <c r="F51" s="50">
        <v>2090.1869499999998</v>
      </c>
      <c r="G51" s="39"/>
      <c r="H51" s="38">
        <v>6.656580937972767E-2</v>
      </c>
      <c r="I51" s="38">
        <v>0.22325043377674958</v>
      </c>
      <c r="J51" s="38">
        <v>6.656580937972767E-2</v>
      </c>
      <c r="K51" s="38">
        <v>0.37874837027379393</v>
      </c>
      <c r="L51" s="38">
        <v>0.36275773195876293</v>
      </c>
      <c r="M51" s="38">
        <v>1.0796460176991149</v>
      </c>
      <c r="N51" s="39"/>
      <c r="O51" s="38">
        <v>7.8599121246361703E-2</v>
      </c>
      <c r="P51" s="38">
        <v>0.22455049966301788</v>
      </c>
      <c r="Q51" s="38">
        <v>7.8599121246361703E-2</v>
      </c>
      <c r="R51" s="38">
        <v>0.5747774661755245</v>
      </c>
      <c r="S51" s="38">
        <v>0.57704647862343594</v>
      </c>
      <c r="T51" s="38">
        <v>2.4246232473108869</v>
      </c>
      <c r="U51" s="39"/>
      <c r="V51" s="50" t="s">
        <v>20162</v>
      </c>
      <c r="W51" s="51" t="s">
        <v>20162</v>
      </c>
      <c r="X51" s="51" t="s">
        <v>20162</v>
      </c>
      <c r="Y51" s="51" t="s">
        <v>20162</v>
      </c>
      <c r="Z51" s="39"/>
      <c r="AA51" s="50">
        <v>372.37200000000001</v>
      </c>
      <c r="AB51" s="50">
        <v>4.851</v>
      </c>
      <c r="AC51" s="50">
        <v>367.52100000000002</v>
      </c>
      <c r="AD51" s="50" t="s">
        <v>20162</v>
      </c>
      <c r="AE51" s="50">
        <v>-196.41900000000001</v>
      </c>
      <c r="AF51" s="52">
        <v>1.0131992457573853</v>
      </c>
      <c r="AG51" s="52">
        <v>5.1947465437788019</v>
      </c>
      <c r="AH51" s="39"/>
      <c r="AI51" s="53" t="s">
        <v>20162</v>
      </c>
      <c r="AJ51" s="53" t="s">
        <v>20148</v>
      </c>
      <c r="AK51" s="53" t="s">
        <v>20148</v>
      </c>
      <c r="AL51" s="53">
        <v>278.54822999999999</v>
      </c>
      <c r="AM51" s="53">
        <v>4.4478499999999999</v>
      </c>
      <c r="AN51" s="53" t="s">
        <v>20162</v>
      </c>
      <c r="AO51" s="53">
        <v>-192.6439585253456</v>
      </c>
      <c r="AP51" s="53">
        <v>-192.50202155093015</v>
      </c>
      <c r="AQ51" s="39"/>
      <c r="AR51" s="51">
        <v>1.7612000000000001</v>
      </c>
      <c r="AS51" s="104">
        <v>-3.456596757968191E-2</v>
      </c>
      <c r="AT51" s="38" t="s">
        <v>20148</v>
      </c>
      <c r="AU51" s="102"/>
      <c r="AV51" s="103">
        <v>1</v>
      </c>
      <c r="AW51" s="103">
        <v>7</v>
      </c>
      <c r="AX51" s="103">
        <v>4</v>
      </c>
      <c r="AY51" s="103">
        <v>0</v>
      </c>
      <c r="AZ51" s="103">
        <v>0</v>
      </c>
      <c r="BA51" s="103">
        <v>0</v>
      </c>
      <c r="BB51" s="103">
        <v>12</v>
      </c>
      <c r="BC51" s="39"/>
      <c r="BD51" s="57" t="s">
        <v>20146</v>
      </c>
      <c r="BE51" s="57" t="s">
        <v>20147</v>
      </c>
    </row>
    <row r="52" spans="2:57">
      <c r="B52" t="s">
        <v>3760</v>
      </c>
      <c r="C52" t="s">
        <v>4376</v>
      </c>
      <c r="D52" t="s">
        <v>4188</v>
      </c>
      <c r="E52" s="50">
        <v>7450.549</v>
      </c>
      <c r="F52" s="50">
        <v>5565.549</v>
      </c>
      <c r="G52" s="39"/>
      <c r="H52" s="38">
        <v>0.61111111111111138</v>
      </c>
      <c r="I52" s="38">
        <v>0.21927554980595088</v>
      </c>
      <c r="J52" s="38">
        <v>0.61111111111111138</v>
      </c>
      <c r="K52" s="38">
        <v>1.5507442489851155</v>
      </c>
      <c r="L52" s="38">
        <v>2.6673151750972766</v>
      </c>
      <c r="M52" s="38">
        <v>-0.38074901445466491</v>
      </c>
      <c r="N52" s="39"/>
      <c r="O52" s="38">
        <v>0.55027177065251554</v>
      </c>
      <c r="P52" s="38">
        <v>0.18289995580407559</v>
      </c>
      <c r="Q52" s="38">
        <v>0.55027177065251554</v>
      </c>
      <c r="R52" s="38">
        <v>1.5163686633597777</v>
      </c>
      <c r="S52" s="38">
        <v>2.6819757820811896</v>
      </c>
      <c r="T52" s="38">
        <v>-0.16701076280269544</v>
      </c>
      <c r="U52" s="39"/>
      <c r="V52" s="50">
        <v>4321</v>
      </c>
      <c r="W52" s="51">
        <v>49.155200000000001</v>
      </c>
      <c r="X52" s="51">
        <v>14.186500000000001</v>
      </c>
      <c r="Y52" s="51">
        <v>6.5494000000000003</v>
      </c>
      <c r="Z52" s="39"/>
      <c r="AA52" s="50">
        <v>7593</v>
      </c>
      <c r="AB52" s="50">
        <v>3785</v>
      </c>
      <c r="AC52" s="50">
        <v>3808</v>
      </c>
      <c r="AD52" s="50">
        <v>2477</v>
      </c>
      <c r="AE52" s="50">
        <v>-1875</v>
      </c>
      <c r="AF52" s="52">
        <v>1.9939600840336134</v>
      </c>
      <c r="AG52" s="52">
        <v>2.5436241610738257</v>
      </c>
      <c r="AH52" s="39"/>
      <c r="AI52" s="53">
        <v>1.7242599999999999</v>
      </c>
      <c r="AJ52" s="53">
        <v>6.9696400000000001</v>
      </c>
      <c r="AK52" s="53">
        <v>12.15424</v>
      </c>
      <c r="AL52" s="53">
        <v>20.714289999999998</v>
      </c>
      <c r="AM52" s="53">
        <v>1.51901</v>
      </c>
      <c r="AN52" s="53">
        <v>1.3349</v>
      </c>
      <c r="AO52" s="53">
        <v>5.3360968360498564</v>
      </c>
      <c r="AP52" s="53">
        <v>9.0791990212071774</v>
      </c>
      <c r="AQ52" s="39"/>
      <c r="AR52" s="51">
        <v>7.7385000000000002</v>
      </c>
      <c r="AS52" s="104">
        <v>9.2319277108433739E-2</v>
      </c>
      <c r="AT52" s="38" t="s">
        <v>20148</v>
      </c>
      <c r="AU52" s="102"/>
      <c r="AV52" s="103">
        <v>4</v>
      </c>
      <c r="AW52" s="103">
        <v>4</v>
      </c>
      <c r="AX52" s="103">
        <v>6</v>
      </c>
      <c r="AY52" s="103">
        <v>0</v>
      </c>
      <c r="AZ52" s="103">
        <v>0</v>
      </c>
      <c r="BA52" s="103">
        <v>0</v>
      </c>
      <c r="BB52" s="103">
        <v>14</v>
      </c>
      <c r="BC52" s="39"/>
      <c r="BD52" s="57" t="s">
        <v>20146</v>
      </c>
      <c r="BE52" s="57" t="s">
        <v>20147</v>
      </c>
    </row>
    <row r="53" spans="2:57">
      <c r="B53" t="s">
        <v>3766</v>
      </c>
      <c r="C53" t="s">
        <v>4382</v>
      </c>
      <c r="D53" t="s">
        <v>4188</v>
      </c>
      <c r="E53" s="50">
        <v>2848.3445700000002</v>
      </c>
      <c r="F53" s="50">
        <v>2890.3555700000002</v>
      </c>
      <c r="G53" s="39"/>
      <c r="H53" s="38">
        <v>8.1227436823104737E-2</v>
      </c>
      <c r="I53" s="38">
        <v>0.19322709163346619</v>
      </c>
      <c r="J53" s="38">
        <v>8.1227436823104737E-2</v>
      </c>
      <c r="K53" s="38">
        <v>2.5868263473053896</v>
      </c>
      <c r="L53" s="38">
        <v>0.86604361370716521</v>
      </c>
      <c r="M53" s="38" t="s">
        <v>20162</v>
      </c>
      <c r="N53" s="39"/>
      <c r="O53" s="38">
        <v>9.350733507878517E-2</v>
      </c>
      <c r="P53" s="38">
        <v>0.20070791427066292</v>
      </c>
      <c r="Q53" s="38">
        <v>9.350733507878517E-2</v>
      </c>
      <c r="R53" s="38">
        <v>3.8480366399389325</v>
      </c>
      <c r="S53" s="38">
        <v>1.6547605932904323</v>
      </c>
      <c r="T53" s="38" t="s">
        <v>20162</v>
      </c>
      <c r="U53" s="39"/>
      <c r="V53" s="50" t="s">
        <v>20162</v>
      </c>
      <c r="W53" s="51" t="s">
        <v>20162</v>
      </c>
      <c r="X53" s="51" t="s">
        <v>20162</v>
      </c>
      <c r="Y53" s="51" t="s">
        <v>20162</v>
      </c>
      <c r="Z53" s="39"/>
      <c r="AA53" s="50">
        <v>546.56299999999999</v>
      </c>
      <c r="AB53" s="50">
        <v>85.215000000000003</v>
      </c>
      <c r="AC53" s="50">
        <v>461.34800000000001</v>
      </c>
      <c r="AD53" s="50">
        <v>72.010999999999996</v>
      </c>
      <c r="AE53" s="50">
        <v>-332.98</v>
      </c>
      <c r="AF53" s="52">
        <v>1.1847087231330795</v>
      </c>
      <c r="AG53" s="52">
        <v>2.7167695905030276</v>
      </c>
      <c r="AH53" s="39"/>
      <c r="AI53" s="53" t="s">
        <v>20162</v>
      </c>
      <c r="AJ53" s="53" t="s">
        <v>20148</v>
      </c>
      <c r="AK53" s="53" t="s">
        <v>20148</v>
      </c>
      <c r="AL53" s="53" t="s">
        <v>20148</v>
      </c>
      <c r="AM53" s="53">
        <v>6.6197999999999997</v>
      </c>
      <c r="AN53" s="53" t="s">
        <v>20162</v>
      </c>
      <c r="AO53" s="53">
        <v>-57.764365769330702</v>
      </c>
      <c r="AP53" s="53">
        <v>-56.479835271128486</v>
      </c>
      <c r="AQ53" s="39"/>
      <c r="AR53" s="51">
        <v>-43.729900000000001</v>
      </c>
      <c r="AS53" s="104">
        <v>-0.15173753187451816</v>
      </c>
      <c r="AT53" s="38" t="s">
        <v>20148</v>
      </c>
      <c r="AU53" s="102"/>
      <c r="AV53" s="103">
        <v>6</v>
      </c>
      <c r="AW53" s="103">
        <v>5</v>
      </c>
      <c r="AX53" s="103">
        <v>0</v>
      </c>
      <c r="AY53" s="103">
        <v>0</v>
      </c>
      <c r="AZ53" s="103">
        <v>0</v>
      </c>
      <c r="BA53" s="103">
        <v>1</v>
      </c>
      <c r="BB53" s="103">
        <v>12</v>
      </c>
      <c r="BC53" s="39"/>
      <c r="BD53" s="57" t="s">
        <v>20146</v>
      </c>
      <c r="BE53" s="57" t="s">
        <v>20147</v>
      </c>
    </row>
    <row r="54" spans="2:57">
      <c r="B54" t="s">
        <v>3769</v>
      </c>
      <c r="C54" t="s">
        <v>4385</v>
      </c>
      <c r="D54" t="s">
        <v>4189</v>
      </c>
      <c r="E54" s="50">
        <v>2681.8657899999998</v>
      </c>
      <c r="F54" s="50">
        <v>2697.1270199999999</v>
      </c>
      <c r="G54" s="39"/>
      <c r="H54" s="38">
        <v>-6.6897347174163846E-2</v>
      </c>
      <c r="I54" s="38">
        <v>0.24079754601226999</v>
      </c>
      <c r="J54" s="38">
        <v>-6.6897347174163846E-2</v>
      </c>
      <c r="K54" s="38">
        <v>-0.30378657487091221</v>
      </c>
      <c r="L54" s="38">
        <v>0.63765182186234792</v>
      </c>
      <c r="M54" s="38">
        <v>0.7977777777777777</v>
      </c>
      <c r="N54" s="39"/>
      <c r="O54" s="38">
        <v>-6.2580672004301841E-2</v>
      </c>
      <c r="P54" s="38">
        <v>0.24099457207083708</v>
      </c>
      <c r="Q54" s="38">
        <v>-6.2580672004301841E-2</v>
      </c>
      <c r="R54" s="38">
        <v>-0.2900063488922654</v>
      </c>
      <c r="S54" s="38">
        <v>0.6944277463253663</v>
      </c>
      <c r="T54" s="38">
        <v>0.92557377450622558</v>
      </c>
      <c r="U54" s="39"/>
      <c r="V54" s="50" t="s">
        <v>20162</v>
      </c>
      <c r="W54" s="51" t="s">
        <v>20162</v>
      </c>
      <c r="X54" s="51" t="s">
        <v>20162</v>
      </c>
      <c r="Y54" s="51" t="s">
        <v>20162</v>
      </c>
      <c r="Z54" s="39"/>
      <c r="AA54" s="50">
        <v>159.18899999999999</v>
      </c>
      <c r="AB54" s="50">
        <v>129.286</v>
      </c>
      <c r="AC54" s="50">
        <v>29.902999999999999</v>
      </c>
      <c r="AD54" s="50">
        <v>123.685</v>
      </c>
      <c r="AE54" s="50">
        <v>-2012.508</v>
      </c>
      <c r="AF54" s="52">
        <v>5.3235126910343444</v>
      </c>
      <c r="AG54" s="52">
        <v>0.15411401850562131</v>
      </c>
      <c r="AH54" s="39"/>
      <c r="AI54" s="53" t="s">
        <v>20162</v>
      </c>
      <c r="AJ54" s="53" t="s">
        <v>20148</v>
      </c>
      <c r="AK54" s="53" t="s">
        <v>20148</v>
      </c>
      <c r="AL54" s="53" t="s">
        <v>20148</v>
      </c>
      <c r="AM54" s="53">
        <v>26.835799999999999</v>
      </c>
      <c r="AN54" s="53" t="s">
        <v>20162</v>
      </c>
      <c r="AO54" s="53">
        <v>-134.17207342552979</v>
      </c>
      <c r="AP54" s="53">
        <v>-134.12536774578544</v>
      </c>
      <c r="AQ54" s="39"/>
      <c r="AR54" s="51">
        <v>-98.614400000000003</v>
      </c>
      <c r="AS54" s="104">
        <v>-0.22134287286736382</v>
      </c>
      <c r="AT54" s="38" t="s">
        <v>20148</v>
      </c>
      <c r="AU54" s="102"/>
      <c r="AV54" s="103">
        <v>1</v>
      </c>
      <c r="AW54" s="103">
        <v>1</v>
      </c>
      <c r="AX54" s="103">
        <v>2</v>
      </c>
      <c r="AY54" s="103">
        <v>0</v>
      </c>
      <c r="AZ54" s="103">
        <v>0</v>
      </c>
      <c r="BA54" s="103">
        <v>0</v>
      </c>
      <c r="BB54" s="103">
        <v>4</v>
      </c>
      <c r="BC54" s="39"/>
      <c r="BD54" s="57" t="s">
        <v>20146</v>
      </c>
      <c r="BE54" s="57" t="s">
        <v>20147</v>
      </c>
    </row>
    <row r="55" spans="2:57">
      <c r="B55" t="s">
        <v>3771</v>
      </c>
      <c r="C55" t="s">
        <v>4387</v>
      </c>
      <c r="D55" t="s">
        <v>4198</v>
      </c>
      <c r="E55" s="50">
        <v>4543.6836400000002</v>
      </c>
      <c r="F55" s="50">
        <v>4862.4400800000003</v>
      </c>
      <c r="G55" s="39"/>
      <c r="H55" s="38">
        <v>-0.58036585365853655</v>
      </c>
      <c r="I55" s="38">
        <v>-7.8221269756228229E-2</v>
      </c>
      <c r="J55" s="38">
        <v>-0.58036585365853655</v>
      </c>
      <c r="K55" s="38" t="s">
        <v>20162</v>
      </c>
      <c r="L55" s="38" t="s">
        <v>20162</v>
      </c>
      <c r="M55" s="38" t="s">
        <v>20162</v>
      </c>
      <c r="N55" s="39"/>
      <c r="O55" s="38">
        <v>-0.58517549101151312</v>
      </c>
      <c r="P55" s="38">
        <v>-7.8098440968561E-2</v>
      </c>
      <c r="Q55" s="38">
        <v>-0.58517549101151312</v>
      </c>
      <c r="R55" s="38" t="s">
        <v>20162</v>
      </c>
      <c r="S55" s="38" t="s">
        <v>20162</v>
      </c>
      <c r="T55" s="38" t="s">
        <v>20162</v>
      </c>
      <c r="U55" s="39"/>
      <c r="V55" s="50">
        <v>724.52599999999995</v>
      </c>
      <c r="W55" s="51">
        <v>79.6066</v>
      </c>
      <c r="X55" s="51">
        <v>23.597200000000001</v>
      </c>
      <c r="Y55" s="51">
        <v>14.118600000000001</v>
      </c>
      <c r="Z55" s="39"/>
      <c r="AA55" s="50">
        <v>3455.47</v>
      </c>
      <c r="AB55" s="50">
        <v>1433.63</v>
      </c>
      <c r="AC55" s="50">
        <v>2021.84</v>
      </c>
      <c r="AD55" s="50">
        <v>492.93299999999999</v>
      </c>
      <c r="AE55" s="50">
        <v>-108.749</v>
      </c>
      <c r="AF55" s="52">
        <v>1.7090719344755272</v>
      </c>
      <c r="AG55" s="52">
        <v>-0.96961236676875329</v>
      </c>
      <c r="AH55" s="39"/>
      <c r="AI55" s="53">
        <v>4.9555899999999999</v>
      </c>
      <c r="AJ55" s="53">
        <v>14.372159999999999</v>
      </c>
      <c r="AK55" s="53">
        <v>21.00074</v>
      </c>
      <c r="AL55" s="53">
        <v>38.297310000000003</v>
      </c>
      <c r="AM55" s="53">
        <v>1.93466</v>
      </c>
      <c r="AN55" s="53">
        <v>5.2439499999999999</v>
      </c>
      <c r="AO55" s="53">
        <v>19.646063789383522</v>
      </c>
      <c r="AP55" s="53">
        <v>28.440644331102899</v>
      </c>
      <c r="AQ55" s="39"/>
      <c r="AR55" s="51">
        <v>6.1524000000000001</v>
      </c>
      <c r="AS55" s="104">
        <v>9.2043577601336871E-2</v>
      </c>
      <c r="AT55" s="38" t="s">
        <v>20148</v>
      </c>
      <c r="AU55" s="102"/>
      <c r="AV55" s="103">
        <v>4</v>
      </c>
      <c r="AW55" s="103">
        <v>7</v>
      </c>
      <c r="AX55" s="103">
        <v>5</v>
      </c>
      <c r="AY55" s="103">
        <v>0</v>
      </c>
      <c r="AZ55" s="103">
        <v>0</v>
      </c>
      <c r="BA55" s="103">
        <v>0</v>
      </c>
      <c r="BB55" s="103">
        <v>16</v>
      </c>
      <c r="BC55" s="39"/>
      <c r="BD55" s="57" t="s">
        <v>20146</v>
      </c>
      <c r="BE55" s="57" t="s">
        <v>20146</v>
      </c>
    </row>
    <row r="56" spans="2:57">
      <c r="B56" t="s">
        <v>3772</v>
      </c>
      <c r="C56" t="s">
        <v>4388</v>
      </c>
      <c r="D56" t="s">
        <v>4188</v>
      </c>
      <c r="E56" s="50">
        <v>3144.5513299999998</v>
      </c>
      <c r="F56" s="50">
        <v>2799.2273300000002</v>
      </c>
      <c r="G56" s="39"/>
      <c r="H56" s="38">
        <v>0.7931034482758621</v>
      </c>
      <c r="I56" s="38">
        <v>0.27217125382262997</v>
      </c>
      <c r="J56" s="38">
        <v>0.7931034482758621</v>
      </c>
      <c r="K56" s="38">
        <v>2.9122257053291536</v>
      </c>
      <c r="L56" s="38">
        <v>0.55610972568578565</v>
      </c>
      <c r="M56" s="38">
        <v>1.1260647359454854</v>
      </c>
      <c r="N56" s="39"/>
      <c r="O56" s="38">
        <v>0.7675071445626267</v>
      </c>
      <c r="P56" s="38">
        <v>0.26033370800190103</v>
      </c>
      <c r="Q56" s="38">
        <v>0.7675071445626267</v>
      </c>
      <c r="R56" s="38">
        <v>2.8918029422782943</v>
      </c>
      <c r="S56" s="38">
        <v>1.0067338554632941</v>
      </c>
      <c r="T56" s="38">
        <v>3.0202512434299402</v>
      </c>
      <c r="U56" s="39"/>
      <c r="V56" s="50">
        <v>820.19100000000003</v>
      </c>
      <c r="W56" s="51">
        <v>62.906300000000002</v>
      </c>
      <c r="X56" s="51">
        <v>24.236499999999999</v>
      </c>
      <c r="Y56" s="51">
        <v>32.269500000000001</v>
      </c>
      <c r="Z56" s="39"/>
      <c r="AA56" s="50">
        <v>2391.9839999999999</v>
      </c>
      <c r="AB56" s="50">
        <v>956.16700000000003</v>
      </c>
      <c r="AC56" s="50">
        <v>1435.817</v>
      </c>
      <c r="AD56" s="50">
        <v>419.233</v>
      </c>
      <c r="AE56" s="50">
        <v>139.20500000000001</v>
      </c>
      <c r="AF56" s="52">
        <v>1.665939322350968</v>
      </c>
      <c r="AG56" s="52">
        <v>1.4776615697098257</v>
      </c>
      <c r="AH56" s="39"/>
      <c r="AI56" s="53">
        <v>3.8339300000000001</v>
      </c>
      <c r="AJ56" s="53">
        <v>8.3518000000000008</v>
      </c>
      <c r="AK56" s="53">
        <v>15.720079999999999</v>
      </c>
      <c r="AL56" s="53">
        <v>10.947369999999999</v>
      </c>
      <c r="AM56" s="53">
        <v>1.9780899999999999</v>
      </c>
      <c r="AN56" s="53">
        <v>3.44319</v>
      </c>
      <c r="AO56" s="53">
        <v>7.6419608405201247</v>
      </c>
      <c r="AP56" s="53">
        <v>14.081612035052771</v>
      </c>
      <c r="AQ56" s="39"/>
      <c r="AR56" s="51">
        <v>20.416599999999999</v>
      </c>
      <c r="AS56" s="104">
        <v>9.0497131931166347E-2</v>
      </c>
      <c r="AT56" s="38" t="s">
        <v>20148</v>
      </c>
      <c r="AU56" s="102"/>
      <c r="AV56" s="103">
        <v>4</v>
      </c>
      <c r="AW56" s="103">
        <v>4</v>
      </c>
      <c r="AX56" s="103">
        <v>5</v>
      </c>
      <c r="AY56" s="103">
        <v>0</v>
      </c>
      <c r="AZ56" s="103">
        <v>0</v>
      </c>
      <c r="BA56" s="103">
        <v>0</v>
      </c>
      <c r="BB56" s="103">
        <v>13</v>
      </c>
      <c r="BC56" s="39"/>
      <c r="BD56" s="57" t="s">
        <v>20146</v>
      </c>
      <c r="BE56" s="57" t="s">
        <v>20147</v>
      </c>
    </row>
    <row r="57" spans="2:57">
      <c r="B57" t="s">
        <v>3773</v>
      </c>
      <c r="C57" t="s">
        <v>4389</v>
      </c>
      <c r="D57" t="s">
        <v>4189</v>
      </c>
      <c r="E57" s="50">
        <v>2055.8949699999998</v>
      </c>
      <c r="F57" s="50">
        <v>1816.86438</v>
      </c>
      <c r="G57" s="39"/>
      <c r="H57" s="38">
        <v>0.17272685735173154</v>
      </c>
      <c r="I57" s="38">
        <v>0.14666672623462018</v>
      </c>
      <c r="J57" s="38">
        <v>0.17272685735173154</v>
      </c>
      <c r="K57" s="38">
        <v>1.1766885579356678E-2</v>
      </c>
      <c r="L57" s="38">
        <v>-0.19045501283725386</v>
      </c>
      <c r="M57" s="38">
        <v>-4.3084196123317153E-2</v>
      </c>
      <c r="N57" s="39"/>
      <c r="O57" s="38">
        <v>0.17272727272727262</v>
      </c>
      <c r="P57" s="38">
        <v>0.1466666666666665</v>
      </c>
      <c r="Q57" s="38">
        <v>0.17272727272727262</v>
      </c>
      <c r="R57" s="38">
        <v>0.14495106979087158</v>
      </c>
      <c r="S57" s="38">
        <v>-8.6756780794198574E-2</v>
      </c>
      <c r="T57" s="38">
        <v>1.1719160288692496</v>
      </c>
      <c r="U57" s="39"/>
      <c r="V57" s="50">
        <v>744.7</v>
      </c>
      <c r="W57" s="51">
        <v>56.465600000000002</v>
      </c>
      <c r="X57" s="51">
        <v>-2.2425000000000002</v>
      </c>
      <c r="Y57" s="51">
        <v>-0.49680000000000002</v>
      </c>
      <c r="Z57" s="39"/>
      <c r="AA57" s="50">
        <v>2258.8000000000002</v>
      </c>
      <c r="AB57" s="50">
        <v>710</v>
      </c>
      <c r="AC57" s="50">
        <v>1548.8</v>
      </c>
      <c r="AD57" s="50">
        <v>256.8</v>
      </c>
      <c r="AE57" s="50">
        <v>236.9</v>
      </c>
      <c r="AF57" s="52">
        <v>1.4584194214876034</v>
      </c>
      <c r="AG57" s="52">
        <v>0.77215189873417722</v>
      </c>
      <c r="AH57" s="39"/>
      <c r="AI57" s="53">
        <v>2.18153</v>
      </c>
      <c r="AJ57" s="53">
        <v>4.8552999999999997</v>
      </c>
      <c r="AK57" s="53" t="s">
        <v>20148</v>
      </c>
      <c r="AL57" s="53" t="s">
        <v>20148</v>
      </c>
      <c r="AM57" s="53">
        <v>0.92698000000000003</v>
      </c>
      <c r="AN57" s="53">
        <v>1.9273100000000001</v>
      </c>
      <c r="AO57" s="53">
        <v>5.8969957156767281</v>
      </c>
      <c r="AP57" s="53">
        <v>-108.79427425149701</v>
      </c>
      <c r="AQ57" s="39"/>
      <c r="AR57" s="51">
        <v>-0.23760000000000001</v>
      </c>
      <c r="AS57" s="104">
        <v>-8.5540132151820918E-3</v>
      </c>
      <c r="AT57" s="38" t="s">
        <v>20148</v>
      </c>
      <c r="AU57" s="102"/>
      <c r="AV57" s="103">
        <v>1</v>
      </c>
      <c r="AW57" s="103">
        <v>7</v>
      </c>
      <c r="AX57" s="103">
        <v>2</v>
      </c>
      <c r="AY57" s="103">
        <v>0</v>
      </c>
      <c r="AZ57" s="103">
        <v>0</v>
      </c>
      <c r="BA57" s="103">
        <v>0</v>
      </c>
      <c r="BB57" s="103">
        <v>10</v>
      </c>
      <c r="BC57" s="39"/>
      <c r="BD57" s="57" t="s">
        <v>20146</v>
      </c>
      <c r="BE57" s="57" t="s">
        <v>20147</v>
      </c>
    </row>
    <row r="58" spans="2:57">
      <c r="B58" t="s">
        <v>3777</v>
      </c>
      <c r="C58" t="s">
        <v>4393</v>
      </c>
      <c r="D58" t="s">
        <v>4189</v>
      </c>
      <c r="E58" s="50">
        <v>1187.56152</v>
      </c>
      <c r="F58" s="50">
        <v>1216.7485200000001</v>
      </c>
      <c r="G58" s="39"/>
      <c r="H58" s="38">
        <v>-8.13648293963255E-2</v>
      </c>
      <c r="I58" s="38">
        <v>0.13268608414239491</v>
      </c>
      <c r="J58" s="38">
        <v>-8.13648293963255E-2</v>
      </c>
      <c r="K58" s="38">
        <v>-0.13580246913580241</v>
      </c>
      <c r="L58" s="38">
        <v>3.2448377581120846E-2</v>
      </c>
      <c r="M58" s="38" t="s">
        <v>20162</v>
      </c>
      <c r="N58" s="39"/>
      <c r="O58" s="38">
        <v>-7.7747828579539213E-2</v>
      </c>
      <c r="P58" s="38">
        <v>0.13339681791528335</v>
      </c>
      <c r="Q58" s="38">
        <v>-7.7747828579539213E-2</v>
      </c>
      <c r="R58" s="38">
        <v>3.7123385562166433E-2</v>
      </c>
      <c r="S58" s="38">
        <v>0.72937199238322115</v>
      </c>
      <c r="T58" s="38" t="s">
        <v>20162</v>
      </c>
      <c r="U58" s="39"/>
      <c r="V58" s="50" t="s">
        <v>20162</v>
      </c>
      <c r="W58" s="51" t="s">
        <v>20162</v>
      </c>
      <c r="X58" s="51" t="s">
        <v>20162</v>
      </c>
      <c r="Y58" s="51" t="s">
        <v>20162</v>
      </c>
      <c r="Z58" s="39"/>
      <c r="AA58" s="50">
        <v>983.20699999999999</v>
      </c>
      <c r="AB58" s="50">
        <v>283.40100000000001</v>
      </c>
      <c r="AC58" s="50">
        <v>699.80600000000004</v>
      </c>
      <c r="AD58" s="50">
        <v>132.71</v>
      </c>
      <c r="AE58" s="50">
        <v>-248.17500000000001</v>
      </c>
      <c r="AF58" s="52">
        <v>1.4049708061948596</v>
      </c>
      <c r="AG58" s="52">
        <v>4.4219772497694239</v>
      </c>
      <c r="AH58" s="39"/>
      <c r="AI58" s="53" t="s">
        <v>20162</v>
      </c>
      <c r="AJ58" s="53" t="s">
        <v>20148</v>
      </c>
      <c r="AK58" s="53" t="s">
        <v>20148</v>
      </c>
      <c r="AL58" s="53" t="s">
        <v>20148</v>
      </c>
      <c r="AM58" s="53">
        <v>1.7318800000000001</v>
      </c>
      <c r="AN58" s="53" t="s">
        <v>20162</v>
      </c>
      <c r="AO58" s="53">
        <v>-53.438821204268969</v>
      </c>
      <c r="AP58" s="53">
        <v>-52.466410245353806</v>
      </c>
      <c r="AQ58" s="39"/>
      <c r="AR58" s="51">
        <v>-3.2804000000000002</v>
      </c>
      <c r="AS58" s="104">
        <v>-3.1195353316868703E-2</v>
      </c>
      <c r="AT58" s="38" t="s">
        <v>20148</v>
      </c>
      <c r="AU58" s="102"/>
      <c r="AV58" s="103">
        <v>5</v>
      </c>
      <c r="AW58" s="103">
        <v>7</v>
      </c>
      <c r="AX58" s="103">
        <v>0</v>
      </c>
      <c r="AY58" s="103">
        <v>0</v>
      </c>
      <c r="AZ58" s="103">
        <v>0</v>
      </c>
      <c r="BA58" s="103">
        <v>0</v>
      </c>
      <c r="BB58" s="103">
        <v>12</v>
      </c>
      <c r="BC58" s="39"/>
      <c r="BD58" s="57" t="s">
        <v>20146</v>
      </c>
      <c r="BE58" s="57" t="s">
        <v>20147</v>
      </c>
    </row>
    <row r="59" spans="2:57">
      <c r="B59" t="s">
        <v>3789</v>
      </c>
      <c r="C59" t="s">
        <v>4405</v>
      </c>
      <c r="D59" t="s">
        <v>4188</v>
      </c>
      <c r="E59" s="50">
        <v>2670.6757299999999</v>
      </c>
      <c r="F59" s="50">
        <v>1401.7267300000001</v>
      </c>
      <c r="G59" s="39"/>
      <c r="H59" s="38">
        <v>1.3206533900201389</v>
      </c>
      <c r="I59" s="38">
        <v>0.48305448305448273</v>
      </c>
      <c r="J59" s="38">
        <v>1.3206533900201389</v>
      </c>
      <c r="K59" s="38">
        <v>1.864917127071823</v>
      </c>
      <c r="L59" s="38">
        <v>0.36102362204724403</v>
      </c>
      <c r="M59" s="38">
        <v>-0.31325266739524182</v>
      </c>
      <c r="N59" s="39"/>
      <c r="O59" s="38">
        <v>1.357528182957652</v>
      </c>
      <c r="P59" s="38">
        <v>0.47545670313976207</v>
      </c>
      <c r="Q59" s="38">
        <v>1.357528182957652</v>
      </c>
      <c r="R59" s="38">
        <v>1.6793067629998331</v>
      </c>
      <c r="S59" s="38">
        <v>0.25463352108111992</v>
      </c>
      <c r="T59" s="38">
        <v>-0.38292250683292317</v>
      </c>
      <c r="U59" s="39"/>
      <c r="V59" s="50">
        <v>986.84699999999998</v>
      </c>
      <c r="W59" s="51">
        <v>27.127099999999999</v>
      </c>
      <c r="X59" s="51">
        <v>-11.5067</v>
      </c>
      <c r="Y59" s="51">
        <v>-17.975000000000001</v>
      </c>
      <c r="Z59" s="39"/>
      <c r="AA59" s="50">
        <v>2661.752</v>
      </c>
      <c r="AB59" s="50">
        <v>1436.1969999999999</v>
      </c>
      <c r="AC59" s="50">
        <v>1225.5550000000001</v>
      </c>
      <c r="AD59" s="50">
        <v>1106.7940000000001</v>
      </c>
      <c r="AE59" s="50">
        <v>-1266.98</v>
      </c>
      <c r="AF59" s="52">
        <v>2.1718747832614609</v>
      </c>
      <c r="AG59" s="52">
        <v>7.0997778927575368</v>
      </c>
      <c r="AH59" s="39"/>
      <c r="AI59" s="53">
        <v>2.70627</v>
      </c>
      <c r="AJ59" s="53">
        <v>16.180319999999998</v>
      </c>
      <c r="AK59" s="53" t="s">
        <v>20148</v>
      </c>
      <c r="AL59" s="53" t="s">
        <v>20148</v>
      </c>
      <c r="AM59" s="53">
        <v>1.1258600000000001</v>
      </c>
      <c r="AN59" s="53">
        <v>1.3993</v>
      </c>
      <c r="AO59" s="53">
        <v>8.844706212692925</v>
      </c>
      <c r="AP59" s="53">
        <v>-12.344142258308823</v>
      </c>
      <c r="AQ59" s="39"/>
      <c r="AR59" s="51">
        <v>-13.4781</v>
      </c>
      <c r="AS59" s="104">
        <v>-4.7389160012386272E-2</v>
      </c>
      <c r="AT59" s="38" t="s">
        <v>20148</v>
      </c>
      <c r="AU59" s="102"/>
      <c r="AV59" s="103">
        <v>4</v>
      </c>
      <c r="AW59" s="103">
        <v>6</v>
      </c>
      <c r="AX59" s="103">
        <v>2</v>
      </c>
      <c r="AY59" s="103">
        <v>0</v>
      </c>
      <c r="AZ59" s="103">
        <v>0</v>
      </c>
      <c r="BA59" s="103">
        <v>0</v>
      </c>
      <c r="BB59" s="103">
        <v>12</v>
      </c>
      <c r="BC59" s="39"/>
      <c r="BD59" s="57" t="s">
        <v>20146</v>
      </c>
      <c r="BE59" s="57" t="s">
        <v>20147</v>
      </c>
    </row>
    <row r="60" spans="2:57">
      <c r="B60" t="s">
        <v>3790</v>
      </c>
      <c r="C60" t="s">
        <v>4406</v>
      </c>
      <c r="D60" t="s">
        <v>4192</v>
      </c>
      <c r="E60" s="50">
        <v>6148.8310000000001</v>
      </c>
      <c r="F60" s="50">
        <v>3679.2310000000002</v>
      </c>
      <c r="G60" s="39"/>
      <c r="H60" s="38">
        <v>-0.32899632921521282</v>
      </c>
      <c r="I60" s="38">
        <v>-2.3574249891890608E-2</v>
      </c>
      <c r="J60" s="38">
        <v>-0.32899632921521282</v>
      </c>
      <c r="K60" s="38">
        <v>-2.2868998179458089E-2</v>
      </c>
      <c r="L60" s="38">
        <v>-9.9599229734936512E-2</v>
      </c>
      <c r="M60" s="38">
        <v>5.649157541718858</v>
      </c>
      <c r="N60" s="39"/>
      <c r="O60" s="38">
        <v>-0.33593298314946851</v>
      </c>
      <c r="P60" s="38">
        <v>-3.4116537320790341E-2</v>
      </c>
      <c r="Q60" s="38">
        <v>-0.33593298314946851</v>
      </c>
      <c r="R60" s="38">
        <v>8.415017795654256E-2</v>
      </c>
      <c r="S60" s="38">
        <v>0.18515430221769558</v>
      </c>
      <c r="T60" s="38">
        <v>9.1927768306548892</v>
      </c>
      <c r="U60" s="39"/>
      <c r="V60" s="50">
        <v>4931.7</v>
      </c>
      <c r="W60" s="51" t="s">
        <v>20162</v>
      </c>
      <c r="X60" s="51" t="s">
        <v>20162</v>
      </c>
      <c r="Y60" s="51" t="s">
        <v>20162</v>
      </c>
      <c r="Z60" s="39"/>
      <c r="AA60" s="50">
        <v>4408.8999999999996</v>
      </c>
      <c r="AB60" s="50">
        <v>2635</v>
      </c>
      <c r="AC60" s="50">
        <v>1773.9</v>
      </c>
      <c r="AD60" s="50">
        <v>1421.3</v>
      </c>
      <c r="AE60" s="50">
        <v>35.6</v>
      </c>
      <c r="AF60" s="52">
        <v>2.4854275889283497</v>
      </c>
      <c r="AG60" s="52" t="s">
        <v>20162</v>
      </c>
      <c r="AH60" s="39"/>
      <c r="AI60" s="53">
        <v>1.2467999999999999</v>
      </c>
      <c r="AJ60" s="53">
        <v>16.749739999999999</v>
      </c>
      <c r="AK60" s="53">
        <v>26.469349999999999</v>
      </c>
      <c r="AL60" s="53">
        <v>27.06579</v>
      </c>
      <c r="AM60" s="53">
        <v>2.0687099999999998</v>
      </c>
      <c r="AN60" s="53">
        <v>0.72575000000000001</v>
      </c>
      <c r="AO60" s="53" t="s">
        <v>20162</v>
      </c>
      <c r="AP60" s="53">
        <v>15.323744273219493</v>
      </c>
      <c r="AQ60" s="39"/>
      <c r="AR60" s="51" t="s">
        <v>20162</v>
      </c>
      <c r="AS60" s="104">
        <v>6.2121604139715403E-2</v>
      </c>
      <c r="AT60" s="38" t="s">
        <v>20148</v>
      </c>
      <c r="AU60" s="102"/>
      <c r="AV60" s="103">
        <v>0</v>
      </c>
      <c r="AW60" s="103">
        <v>8</v>
      </c>
      <c r="AX60" s="103">
        <v>2</v>
      </c>
      <c r="AY60" s="103">
        <v>0</v>
      </c>
      <c r="AZ60" s="103">
        <v>0</v>
      </c>
      <c r="BA60" s="103">
        <v>0</v>
      </c>
      <c r="BB60" s="103">
        <v>10</v>
      </c>
      <c r="BC60" s="39"/>
      <c r="BD60" s="57" t="s">
        <v>20146</v>
      </c>
      <c r="BE60" s="57" t="s">
        <v>20146</v>
      </c>
    </row>
    <row r="61" spans="2:57">
      <c r="B61" t="s">
        <v>3791</v>
      </c>
      <c r="C61" t="s">
        <v>4407</v>
      </c>
      <c r="D61" t="s">
        <v>4193</v>
      </c>
      <c r="E61" s="50">
        <v>2382.4371900000001</v>
      </c>
      <c r="F61" s="50">
        <v>1436.28819</v>
      </c>
      <c r="G61" s="39"/>
      <c r="H61" s="38" t="s">
        <v>20162</v>
      </c>
      <c r="I61" s="38">
        <v>0.16060740359123926</v>
      </c>
      <c r="J61" s="38" t="s">
        <v>20162</v>
      </c>
      <c r="K61" s="38" t="s">
        <v>20162</v>
      </c>
      <c r="L61" s="38" t="s">
        <v>20162</v>
      </c>
      <c r="M61" s="38" t="s">
        <v>20162</v>
      </c>
      <c r="N61" s="39"/>
      <c r="O61" s="38" t="s">
        <v>20162</v>
      </c>
      <c r="P61" s="38">
        <v>0.12575339410032349</v>
      </c>
      <c r="Q61" s="38" t="s">
        <v>20162</v>
      </c>
      <c r="R61" s="38" t="s">
        <v>20162</v>
      </c>
      <c r="S61" s="38" t="s">
        <v>20162</v>
      </c>
      <c r="T61" s="38" t="s">
        <v>20162</v>
      </c>
      <c r="U61" s="39"/>
      <c r="V61" s="50">
        <v>247.88800000000001</v>
      </c>
      <c r="W61" s="51">
        <v>57.120100000000001</v>
      </c>
      <c r="X61" s="51">
        <v>51.661200000000001</v>
      </c>
      <c r="Y61" s="51">
        <v>137.55760000000001</v>
      </c>
      <c r="Z61" s="39"/>
      <c r="AA61" s="50">
        <v>3247.8420000000001</v>
      </c>
      <c r="AB61" s="50">
        <v>1056.5160000000001</v>
      </c>
      <c r="AC61" s="50">
        <v>2191.326</v>
      </c>
      <c r="AD61" s="50">
        <v>558.41800000000001</v>
      </c>
      <c r="AE61" s="50">
        <v>-13.582000000000001</v>
      </c>
      <c r="AF61" s="52">
        <v>1.482135474137577</v>
      </c>
      <c r="AG61" s="52">
        <v>7.2130889481148976</v>
      </c>
      <c r="AH61" s="39"/>
      <c r="AI61" s="53">
        <v>9.3804499999999997</v>
      </c>
      <c r="AJ61" s="53" t="s">
        <v>20162</v>
      </c>
      <c r="AK61" s="53">
        <v>18.60378</v>
      </c>
      <c r="AL61" s="53">
        <v>4.3615700000000004</v>
      </c>
      <c r="AM61" s="53">
        <v>0.67869999999999997</v>
      </c>
      <c r="AN61" s="53">
        <v>5.8557899999999998</v>
      </c>
      <c r="AO61" s="53">
        <v>11.192844484967504</v>
      </c>
      <c r="AP61" s="53">
        <v>11.215568943168151</v>
      </c>
      <c r="AQ61" s="39"/>
      <c r="AR61" s="51">
        <v>21.3583</v>
      </c>
      <c r="AS61" s="104">
        <v>4.0252993309922463E-2</v>
      </c>
      <c r="AT61" s="38" t="s">
        <v>20148</v>
      </c>
      <c r="AU61" s="102"/>
      <c r="AV61" s="103">
        <v>2</v>
      </c>
      <c r="AW61" s="103">
        <v>2</v>
      </c>
      <c r="AX61" s="103">
        <v>0</v>
      </c>
      <c r="AY61" s="103">
        <v>0</v>
      </c>
      <c r="AZ61" s="103">
        <v>0</v>
      </c>
      <c r="BA61" s="103">
        <v>0</v>
      </c>
      <c r="BB61" s="103">
        <v>4</v>
      </c>
      <c r="BC61" s="39"/>
      <c r="BD61" s="57" t="s">
        <v>20146</v>
      </c>
      <c r="BE61" s="57" t="s">
        <v>20146</v>
      </c>
    </row>
    <row r="62" spans="2:57">
      <c r="B62" t="s">
        <v>3803</v>
      </c>
      <c r="C62" t="s">
        <v>4419</v>
      </c>
      <c r="D62" t="s">
        <v>4189</v>
      </c>
      <c r="E62" s="50">
        <v>1398.6292000000001</v>
      </c>
      <c r="F62" s="50">
        <v>1382.6102000000001</v>
      </c>
      <c r="G62" s="39"/>
      <c r="H62" s="38">
        <v>-0.1866028708133971</v>
      </c>
      <c r="I62" s="38">
        <v>3.4692635423006823E-2</v>
      </c>
      <c r="J62" s="38">
        <v>-0.1866028708133971</v>
      </c>
      <c r="K62" s="38">
        <v>-5.3452115812917644E-2</v>
      </c>
      <c r="L62" s="38">
        <v>0.19131044148563414</v>
      </c>
      <c r="M62" s="38">
        <v>-5.0279329608938439E-2</v>
      </c>
      <c r="N62" s="39"/>
      <c r="O62" s="38">
        <v>-0.15367043739024833</v>
      </c>
      <c r="P62" s="38">
        <v>4.8263043756000767E-2</v>
      </c>
      <c r="Q62" s="38">
        <v>-0.15367043739024833</v>
      </c>
      <c r="R62" s="38">
        <v>0.21655304512261031</v>
      </c>
      <c r="S62" s="38">
        <v>0.6801479948403093</v>
      </c>
      <c r="T62" s="38">
        <v>0.6954990742454501</v>
      </c>
      <c r="U62" s="39"/>
      <c r="V62" s="50" t="s">
        <v>20162</v>
      </c>
      <c r="W62" s="51" t="s">
        <v>20162</v>
      </c>
      <c r="X62" s="51" t="s">
        <v>20162</v>
      </c>
      <c r="Y62" s="51" t="s">
        <v>20162</v>
      </c>
      <c r="Z62" s="39"/>
      <c r="AA62" s="50">
        <v>747.74199999999996</v>
      </c>
      <c r="AB62" s="50">
        <v>45.408999999999999</v>
      </c>
      <c r="AC62" s="50">
        <v>702.33299999999997</v>
      </c>
      <c r="AD62" s="50" t="s">
        <v>20162</v>
      </c>
      <c r="AE62" s="50">
        <v>-149.983</v>
      </c>
      <c r="AF62" s="52">
        <v>1.0646545157354133</v>
      </c>
      <c r="AG62" s="52">
        <v>2.3418762347162154</v>
      </c>
      <c r="AH62" s="39"/>
      <c r="AI62" s="53" t="s">
        <v>20162</v>
      </c>
      <c r="AJ62" s="53" t="s">
        <v>20148</v>
      </c>
      <c r="AK62" s="53" t="s">
        <v>20148</v>
      </c>
      <c r="AL62" s="53" t="s">
        <v>20148</v>
      </c>
      <c r="AM62" s="53">
        <v>1.9116</v>
      </c>
      <c r="AN62" s="53" t="s">
        <v>20162</v>
      </c>
      <c r="AO62" s="53">
        <v>-73.821891184793643</v>
      </c>
      <c r="AP62" s="53">
        <v>-73.390848771166205</v>
      </c>
      <c r="AQ62" s="39"/>
      <c r="AR62" s="51">
        <v>0.13589999999999999</v>
      </c>
      <c r="AS62" s="104">
        <v>-2.6201377453380213E-2</v>
      </c>
      <c r="AT62" s="38" t="s">
        <v>20148</v>
      </c>
      <c r="AU62" s="102"/>
      <c r="AV62" s="103">
        <v>3</v>
      </c>
      <c r="AW62" s="103">
        <v>1</v>
      </c>
      <c r="AX62" s="103">
        <v>0</v>
      </c>
      <c r="AY62" s="103">
        <v>0</v>
      </c>
      <c r="AZ62" s="103">
        <v>0</v>
      </c>
      <c r="BA62" s="103">
        <v>0</v>
      </c>
      <c r="BB62" s="103">
        <v>4</v>
      </c>
      <c r="BC62" s="39"/>
      <c r="BD62" s="57" t="s">
        <v>20146</v>
      </c>
      <c r="BE62" s="57" t="s">
        <v>20147</v>
      </c>
    </row>
    <row r="63" spans="2:57">
      <c r="B63" t="s">
        <v>3806</v>
      </c>
      <c r="C63" t="s">
        <v>4422</v>
      </c>
      <c r="D63" t="s">
        <v>4198</v>
      </c>
      <c r="E63" s="50">
        <v>40511.666120000002</v>
      </c>
      <c r="F63" s="50">
        <v>44154.219120000002</v>
      </c>
      <c r="G63" s="39"/>
      <c r="H63" s="38">
        <v>-0.73008974042453023</v>
      </c>
      <c r="I63" s="38">
        <v>0.26404947566550141</v>
      </c>
      <c r="J63" s="38">
        <v>-0.73008974042453023</v>
      </c>
      <c r="K63" s="38">
        <v>-8.9482858803021537E-2</v>
      </c>
      <c r="L63" s="38">
        <v>2.6983714892612696</v>
      </c>
      <c r="M63" s="38" t="s">
        <v>20162</v>
      </c>
      <c r="N63" s="39"/>
      <c r="O63" s="38">
        <v>-0.74477425208297388</v>
      </c>
      <c r="P63" s="38">
        <v>0.28919231451205496</v>
      </c>
      <c r="Q63" s="38">
        <v>-0.74477425208297388</v>
      </c>
      <c r="R63" s="38">
        <v>-4.1925105909604632E-2</v>
      </c>
      <c r="S63" s="38">
        <v>3.3770812756346373</v>
      </c>
      <c r="T63" s="38" t="s">
        <v>20162</v>
      </c>
      <c r="U63" s="39"/>
      <c r="V63" s="50">
        <v>4611.8559999999998</v>
      </c>
      <c r="W63" s="51">
        <v>53.799199999999999</v>
      </c>
      <c r="X63" s="51">
        <v>8.2505000000000006</v>
      </c>
      <c r="Y63" s="51">
        <v>63.199199999999998</v>
      </c>
      <c r="Z63" s="39"/>
      <c r="AA63" s="50">
        <v>13340.172</v>
      </c>
      <c r="AB63" s="50">
        <v>2206.8310000000001</v>
      </c>
      <c r="AC63" s="50">
        <v>11133.341</v>
      </c>
      <c r="AD63" s="50">
        <v>910.96299999999997</v>
      </c>
      <c r="AE63" s="50">
        <v>2938.1419999999998</v>
      </c>
      <c r="AF63" s="52">
        <v>1.1982182167958388</v>
      </c>
      <c r="AG63" s="52">
        <v>-14.807420554012529</v>
      </c>
      <c r="AH63" s="39"/>
      <c r="AI63" s="53">
        <v>8.7842400000000005</v>
      </c>
      <c r="AJ63" s="53">
        <v>84.313760000000002</v>
      </c>
      <c r="AK63" s="53">
        <v>106.46816</v>
      </c>
      <c r="AL63" s="53" t="s">
        <v>20162</v>
      </c>
      <c r="AM63" s="53" t="s">
        <v>20162</v>
      </c>
      <c r="AN63" s="53" t="s">
        <v>20162</v>
      </c>
      <c r="AO63" s="53">
        <v>98.820354645008095</v>
      </c>
      <c r="AP63" s="53">
        <v>116.04110095793749</v>
      </c>
      <c r="AQ63" s="39"/>
      <c r="AR63" s="51">
        <v>33.245600000000003</v>
      </c>
      <c r="AS63" s="104">
        <v>3.7487457137522974E-2</v>
      </c>
      <c r="AT63" s="38" t="s">
        <v>20148</v>
      </c>
      <c r="AU63" s="102"/>
      <c r="AV63" s="103">
        <v>17</v>
      </c>
      <c r="AW63" s="103">
        <v>4</v>
      </c>
      <c r="AX63" s="103">
        <v>24</v>
      </c>
      <c r="AY63" s="103">
        <v>1</v>
      </c>
      <c r="AZ63" s="103">
        <v>2</v>
      </c>
      <c r="BA63" s="103">
        <v>2</v>
      </c>
      <c r="BB63" s="103">
        <v>50</v>
      </c>
      <c r="BC63" s="39"/>
      <c r="BD63" s="57" t="s">
        <v>20146</v>
      </c>
      <c r="BE63" s="57" t="s">
        <v>20146</v>
      </c>
    </row>
    <row r="64" spans="2:57">
      <c r="B64" t="s">
        <v>3808</v>
      </c>
      <c r="C64" t="s">
        <v>4424</v>
      </c>
      <c r="D64" t="s">
        <v>4189</v>
      </c>
      <c r="E64" s="50">
        <v>1185.87526</v>
      </c>
      <c r="F64" s="50">
        <v>1186.6399899999999</v>
      </c>
      <c r="G64" s="39"/>
      <c r="H64" s="38">
        <v>-0.19000000000000006</v>
      </c>
      <c r="I64" s="38">
        <v>5.606258148631027E-2</v>
      </c>
      <c r="J64" s="38">
        <v>-0.19000000000000006</v>
      </c>
      <c r="K64" s="38">
        <v>-7.6396807297605451E-2</v>
      </c>
      <c r="L64" s="38">
        <v>3.5251396648044686</v>
      </c>
      <c r="M64" s="38" t="s">
        <v>20162</v>
      </c>
      <c r="N64" s="39"/>
      <c r="O64" s="38">
        <v>-0.18209303293434798</v>
      </c>
      <c r="P64" s="38">
        <v>5.654938823524791E-2</v>
      </c>
      <c r="Q64" s="38">
        <v>-0.18209303293434798</v>
      </c>
      <c r="R64" s="38">
        <v>0.27557584191940565</v>
      </c>
      <c r="S64" s="38">
        <v>9.4229102180779485</v>
      </c>
      <c r="T64" s="38" t="s">
        <v>20162</v>
      </c>
      <c r="U64" s="39"/>
      <c r="V64" s="50" t="s">
        <v>20162</v>
      </c>
      <c r="W64" s="51" t="s">
        <v>20162</v>
      </c>
      <c r="X64" s="51" t="s">
        <v>20162</v>
      </c>
      <c r="Y64" s="51" t="s">
        <v>20162</v>
      </c>
      <c r="Z64" s="39"/>
      <c r="AA64" s="50">
        <v>368.97699999999998</v>
      </c>
      <c r="AB64" s="50">
        <v>100.70699999999999</v>
      </c>
      <c r="AC64" s="50">
        <v>268.27</v>
      </c>
      <c r="AD64" s="50">
        <v>87.168000000000006</v>
      </c>
      <c r="AE64" s="50">
        <v>-157.44200000000001</v>
      </c>
      <c r="AF64" s="52">
        <v>1.3753941924180864</v>
      </c>
      <c r="AG64" s="52">
        <v>4.8827987697715294</v>
      </c>
      <c r="AH64" s="39"/>
      <c r="AI64" s="53" t="s">
        <v>20162</v>
      </c>
      <c r="AJ64" s="53" t="s">
        <v>20148</v>
      </c>
      <c r="AK64" s="53" t="s">
        <v>20148</v>
      </c>
      <c r="AL64" s="53" t="s">
        <v>20148</v>
      </c>
      <c r="AM64" s="53">
        <v>3.47505</v>
      </c>
      <c r="AN64" s="53" t="s">
        <v>20162</v>
      </c>
      <c r="AO64" s="53">
        <v>-65.171352702108962</v>
      </c>
      <c r="AP64" s="53">
        <v>-64.960857831061475</v>
      </c>
      <c r="AQ64" s="39"/>
      <c r="AR64" s="51">
        <v>-10.9109</v>
      </c>
      <c r="AS64" s="104">
        <v>-0.10032568638543034</v>
      </c>
      <c r="AT64" s="38" t="s">
        <v>20148</v>
      </c>
      <c r="AU64" s="102"/>
      <c r="AV64" s="103">
        <v>1</v>
      </c>
      <c r="AW64" s="103">
        <v>7</v>
      </c>
      <c r="AX64" s="103">
        <v>0</v>
      </c>
      <c r="AY64" s="103">
        <v>0</v>
      </c>
      <c r="AZ64" s="103">
        <v>0</v>
      </c>
      <c r="BA64" s="103">
        <v>0</v>
      </c>
      <c r="BB64" s="103">
        <v>8</v>
      </c>
      <c r="BC64" s="39"/>
      <c r="BD64" s="57" t="s">
        <v>20146</v>
      </c>
      <c r="BE64" s="57" t="s">
        <v>20147</v>
      </c>
    </row>
    <row r="65" spans="2:57">
      <c r="B65" t="s">
        <v>3812</v>
      </c>
      <c r="C65" t="s">
        <v>4428</v>
      </c>
      <c r="D65" t="s">
        <v>4188</v>
      </c>
      <c r="E65" s="50">
        <v>2483.9398500000002</v>
      </c>
      <c r="F65" s="50">
        <v>2334.1928499999999</v>
      </c>
      <c r="G65" s="39"/>
      <c r="H65" s="38">
        <v>1.5890763491772106</v>
      </c>
      <c r="I65" s="38">
        <v>0.50650821626404086</v>
      </c>
      <c r="J65" s="38">
        <v>1.5890763491772106</v>
      </c>
      <c r="K65" s="38">
        <v>2.091353102829363</v>
      </c>
      <c r="L65" s="38">
        <v>0.54567814948723803</v>
      </c>
      <c r="M65" s="38">
        <v>-0.92974191220145186</v>
      </c>
      <c r="N65" s="39"/>
      <c r="O65" s="38">
        <v>1.5523731528055769</v>
      </c>
      <c r="P65" s="38">
        <v>0.46400235360016273</v>
      </c>
      <c r="Q65" s="38">
        <v>1.5523731528055769</v>
      </c>
      <c r="R65" s="38">
        <v>16.882755889598197</v>
      </c>
      <c r="S65" s="38">
        <v>210.14076697285881</v>
      </c>
      <c r="T65" s="38">
        <v>122.56136744771044</v>
      </c>
      <c r="U65" s="39"/>
      <c r="V65" s="50">
        <v>552.20000000000005</v>
      </c>
      <c r="W65" s="51">
        <v>72.254199999999997</v>
      </c>
      <c r="X65" s="51">
        <v>43.068800000000003</v>
      </c>
      <c r="Y65" s="51">
        <v>60.525100000000002</v>
      </c>
      <c r="Z65" s="39"/>
      <c r="AA65" s="50">
        <v>1742.414</v>
      </c>
      <c r="AB65" s="50">
        <v>855.76499999999999</v>
      </c>
      <c r="AC65" s="50">
        <v>886.649</v>
      </c>
      <c r="AD65" s="50">
        <v>387.56400000000002</v>
      </c>
      <c r="AE65" s="50">
        <v>343.392</v>
      </c>
      <c r="AF65" s="52">
        <v>1.9651677270261401</v>
      </c>
      <c r="AG65" s="52">
        <v>1.3181816823502341</v>
      </c>
      <c r="AH65" s="39"/>
      <c r="AI65" s="53">
        <v>4.4982600000000001</v>
      </c>
      <c r="AJ65" s="53">
        <v>7.2411899999999996</v>
      </c>
      <c r="AK65" s="53">
        <v>10.44436</v>
      </c>
      <c r="AL65" s="53">
        <v>5.98</v>
      </c>
      <c r="AM65" s="53">
        <v>2.58338</v>
      </c>
      <c r="AN65" s="53">
        <v>3.1284800000000001</v>
      </c>
      <c r="AO65" s="53">
        <v>6.9752564704054212</v>
      </c>
      <c r="AP65" s="53">
        <v>9.8147084423065607</v>
      </c>
      <c r="AQ65" s="39"/>
      <c r="AR65" s="51">
        <v>65.265199999999993</v>
      </c>
      <c r="AS65" s="104">
        <v>0.15773036362225518</v>
      </c>
      <c r="AT65" s="38" t="s">
        <v>20148</v>
      </c>
      <c r="AU65" s="102"/>
      <c r="AV65" s="103">
        <v>7</v>
      </c>
      <c r="AW65" s="103">
        <v>6</v>
      </c>
      <c r="AX65" s="103">
        <v>0</v>
      </c>
      <c r="AY65" s="103">
        <v>0</v>
      </c>
      <c r="AZ65" s="103">
        <v>0</v>
      </c>
      <c r="BA65" s="103">
        <v>0</v>
      </c>
      <c r="BB65" s="103">
        <v>13</v>
      </c>
      <c r="BC65" s="39"/>
      <c r="BD65" s="57" t="s">
        <v>20146</v>
      </c>
      <c r="BE65" s="57" t="s">
        <v>20147</v>
      </c>
    </row>
    <row r="66" spans="2:57">
      <c r="B66" t="s">
        <v>3813</v>
      </c>
      <c r="C66" t="s">
        <v>4429</v>
      </c>
      <c r="D66" t="s">
        <v>4194</v>
      </c>
      <c r="E66" s="50">
        <v>2663.7460799999999</v>
      </c>
      <c r="F66" s="50">
        <v>3492.87059</v>
      </c>
      <c r="G66" s="39"/>
      <c r="H66" s="38">
        <v>-0.30269283619434362</v>
      </c>
      <c r="I66" s="38">
        <v>-0.19698885279783829</v>
      </c>
      <c r="J66" s="38">
        <v>-0.30269283619434362</v>
      </c>
      <c r="K66" s="38">
        <v>-0.15455462130288922</v>
      </c>
      <c r="L66" s="38">
        <v>-0.38117536193905321</v>
      </c>
      <c r="M66" s="38" t="s">
        <v>20162</v>
      </c>
      <c r="N66" s="39"/>
      <c r="O66" s="38">
        <v>-0.28844230795298731</v>
      </c>
      <c r="P66" s="38">
        <v>-0.1831458236644995</v>
      </c>
      <c r="Q66" s="38">
        <v>-0.28844230795298731</v>
      </c>
      <c r="R66" s="38">
        <v>-0.13460407133946162</v>
      </c>
      <c r="S66" s="38">
        <v>-0.36407053783379206</v>
      </c>
      <c r="T66" s="38" t="s">
        <v>20162</v>
      </c>
      <c r="U66" s="39"/>
      <c r="V66" s="50">
        <v>2042.4</v>
      </c>
      <c r="W66" s="51">
        <v>51.733199999999997</v>
      </c>
      <c r="X66" s="51">
        <v>13.9198</v>
      </c>
      <c r="Y66" s="51">
        <v>9.7238000000000007</v>
      </c>
      <c r="Z66" s="39"/>
      <c r="AA66" s="50">
        <v>1736.7</v>
      </c>
      <c r="AB66" s="50">
        <v>684.3</v>
      </c>
      <c r="AC66" s="50">
        <v>1052.4000000000001</v>
      </c>
      <c r="AD66" s="50" t="s">
        <v>20162</v>
      </c>
      <c r="AE66" s="50">
        <v>216</v>
      </c>
      <c r="AF66" s="52">
        <v>1.6502280501710376</v>
      </c>
      <c r="AG66" s="52">
        <v>-1.5039926289926289</v>
      </c>
      <c r="AH66" s="39"/>
      <c r="AI66" s="53">
        <v>1.03061</v>
      </c>
      <c r="AJ66" s="53">
        <v>6.1836500000000001</v>
      </c>
      <c r="AK66" s="53">
        <v>7.3624099999999997</v>
      </c>
      <c r="AL66" s="53">
        <v>13.93107</v>
      </c>
      <c r="AM66" s="53">
        <v>2.5619200000000002</v>
      </c>
      <c r="AN66" s="53">
        <v>1.31881</v>
      </c>
      <c r="AO66" s="53">
        <v>10.727489527027027</v>
      </c>
      <c r="AP66" s="53">
        <v>12.285862082307421</v>
      </c>
      <c r="AQ66" s="39"/>
      <c r="AR66" s="51">
        <v>20.957100000000001</v>
      </c>
      <c r="AS66" s="104">
        <v>0.45458906299968033</v>
      </c>
      <c r="AT66" s="38" t="s">
        <v>20148</v>
      </c>
      <c r="AU66" s="102"/>
      <c r="AV66" s="103">
        <v>2</v>
      </c>
      <c r="AW66" s="103">
        <v>6</v>
      </c>
      <c r="AX66" s="103">
        <v>2</v>
      </c>
      <c r="AY66" s="103">
        <v>0</v>
      </c>
      <c r="AZ66" s="103">
        <v>0</v>
      </c>
      <c r="BA66" s="103">
        <v>0</v>
      </c>
      <c r="BB66" s="103">
        <v>10</v>
      </c>
      <c r="BC66" s="39"/>
      <c r="BD66" s="57" t="s">
        <v>20146</v>
      </c>
      <c r="BE66" s="57" t="s">
        <v>20146</v>
      </c>
    </row>
    <row r="67" spans="2:57">
      <c r="B67" t="s">
        <v>3823</v>
      </c>
      <c r="C67" t="s">
        <v>4439</v>
      </c>
      <c r="D67" t="s">
        <v>4188</v>
      </c>
      <c r="E67" s="50">
        <v>2686.13132</v>
      </c>
      <c r="F67" s="50">
        <v>2481.5523199999998</v>
      </c>
      <c r="G67" s="39"/>
      <c r="H67" s="38">
        <v>0.18819180283953929</v>
      </c>
      <c r="I67" s="38">
        <v>0.18555265401690857</v>
      </c>
      <c r="J67" s="38">
        <v>0.18819180283953929</v>
      </c>
      <c r="K67" s="38">
        <v>1.2872701395406403</v>
      </c>
      <c r="L67" s="38">
        <v>0.59948649340627269</v>
      </c>
      <c r="M67" s="38">
        <v>0.79393409935652426</v>
      </c>
      <c r="N67" s="39"/>
      <c r="O67" s="38">
        <v>0.58173853385165231</v>
      </c>
      <c r="P67" s="38">
        <v>0.37203435070322954</v>
      </c>
      <c r="Q67" s="38">
        <v>0.58173853385165231</v>
      </c>
      <c r="R67" s="38">
        <v>4.5259699971652578</v>
      </c>
      <c r="S67" s="38">
        <v>2.7971781325894618</v>
      </c>
      <c r="T67" s="38">
        <v>31.758806540587194</v>
      </c>
      <c r="U67" s="39"/>
      <c r="V67" s="50">
        <v>598.91899999999998</v>
      </c>
      <c r="W67" s="51">
        <v>76.906000000000006</v>
      </c>
      <c r="X67" s="51">
        <v>89.363799999999998</v>
      </c>
      <c r="Y67" s="51">
        <v>65.202100000000002</v>
      </c>
      <c r="Z67" s="39"/>
      <c r="AA67" s="50">
        <v>2328.1529999999998</v>
      </c>
      <c r="AB67" s="50">
        <v>1067.528</v>
      </c>
      <c r="AC67" s="50">
        <v>1260.625</v>
      </c>
      <c r="AD67" s="50">
        <v>477.43700000000001</v>
      </c>
      <c r="AE67" s="50">
        <v>-26.742000000000001</v>
      </c>
      <c r="AF67" s="52">
        <v>1.8468243926623698</v>
      </c>
      <c r="AG67" s="52">
        <v>0.59122022926598328</v>
      </c>
      <c r="AH67" s="39"/>
      <c r="AI67" s="53">
        <v>4.4849699999999997</v>
      </c>
      <c r="AJ67" s="53">
        <v>3.2036199999999999</v>
      </c>
      <c r="AK67" s="53">
        <v>4.9732900000000004</v>
      </c>
      <c r="AL67" s="53">
        <v>4.1296299999999997</v>
      </c>
      <c r="AM67" s="53">
        <v>1.4397200000000001</v>
      </c>
      <c r="AN67" s="53">
        <v>2.63348</v>
      </c>
      <c r="AO67" s="53">
        <v>3.0048353883802563</v>
      </c>
      <c r="AP67" s="53">
        <v>4.6365349381652674</v>
      </c>
      <c r="AQ67" s="39"/>
      <c r="AR67" s="51">
        <v>44.121600000000001</v>
      </c>
      <c r="AS67" s="104">
        <v>0.23920088347774168</v>
      </c>
      <c r="AT67" s="38" t="s">
        <v>20148</v>
      </c>
      <c r="AU67" s="102"/>
      <c r="AV67" s="103">
        <v>7</v>
      </c>
      <c r="AW67" s="103">
        <v>6</v>
      </c>
      <c r="AX67" s="103">
        <v>1</v>
      </c>
      <c r="AY67" s="103">
        <v>0</v>
      </c>
      <c r="AZ67" s="103">
        <v>0</v>
      </c>
      <c r="BA67" s="103">
        <v>0</v>
      </c>
      <c r="BB67" s="103">
        <v>14</v>
      </c>
      <c r="BC67" s="39"/>
      <c r="BD67" s="57" t="s">
        <v>20146</v>
      </c>
      <c r="BE67" s="57" t="s">
        <v>20147</v>
      </c>
    </row>
    <row r="68" spans="2:57">
      <c r="B68" t="s">
        <v>3827</v>
      </c>
      <c r="C68" t="s">
        <v>4443</v>
      </c>
      <c r="D68" t="s">
        <v>4198</v>
      </c>
      <c r="E68" s="50">
        <v>6110.8113400000002</v>
      </c>
      <c r="F68" s="50">
        <v>5267.8113400000002</v>
      </c>
      <c r="G68" s="39"/>
      <c r="H68" s="38">
        <v>-0.36052631578947358</v>
      </c>
      <c r="I68" s="38">
        <v>-0.26078539823008839</v>
      </c>
      <c r="J68" s="38">
        <v>-0.36052631578947358</v>
      </c>
      <c r="K68" s="38" t="s">
        <v>20162</v>
      </c>
      <c r="L68" s="38" t="s">
        <v>20162</v>
      </c>
      <c r="M68" s="38" t="s">
        <v>20162</v>
      </c>
      <c r="N68" s="39"/>
      <c r="O68" s="38">
        <v>-0.40075419582697802</v>
      </c>
      <c r="P68" s="38">
        <v>-0.24350152905692835</v>
      </c>
      <c r="Q68" s="38">
        <v>-0.40075419582697802</v>
      </c>
      <c r="R68" s="38" t="s">
        <v>20162</v>
      </c>
      <c r="S68" s="38" t="s">
        <v>20162</v>
      </c>
      <c r="T68" s="38" t="s">
        <v>20162</v>
      </c>
      <c r="U68" s="39"/>
      <c r="V68" s="50">
        <v>2194</v>
      </c>
      <c r="W68" s="51">
        <v>21.194099999999999</v>
      </c>
      <c r="X68" s="51">
        <v>9.4803999999999995</v>
      </c>
      <c r="Y68" s="51">
        <v>3.5550999999999999</v>
      </c>
      <c r="Z68" s="39"/>
      <c r="AA68" s="50">
        <v>3626</v>
      </c>
      <c r="AB68" s="50">
        <v>1971</v>
      </c>
      <c r="AC68" s="50">
        <v>1655</v>
      </c>
      <c r="AD68" s="50">
        <v>605</v>
      </c>
      <c r="AE68" s="50">
        <v>107</v>
      </c>
      <c r="AF68" s="52">
        <v>2.1909365558912386</v>
      </c>
      <c r="AG68" s="52">
        <v>2.5874999999999999</v>
      </c>
      <c r="AH68" s="39"/>
      <c r="AI68" s="53">
        <v>2.7852399999999999</v>
      </c>
      <c r="AJ68" s="53">
        <v>13.45994</v>
      </c>
      <c r="AK68" s="53">
        <v>29.378900000000002</v>
      </c>
      <c r="AL68" s="53" t="s">
        <v>20162</v>
      </c>
      <c r="AM68" s="53" t="s">
        <v>20162</v>
      </c>
      <c r="AN68" s="53" t="s">
        <v>20162</v>
      </c>
      <c r="AO68" s="53">
        <v>13.16952835</v>
      </c>
      <c r="AP68" s="53">
        <v>25.326016057692307</v>
      </c>
      <c r="AQ68" s="39"/>
      <c r="AR68" s="51">
        <v>5.6398999999999999</v>
      </c>
      <c r="AS68" s="104">
        <v>6.8556361239288072E-2</v>
      </c>
      <c r="AT68" s="38" t="s">
        <v>20148</v>
      </c>
      <c r="AU68" s="102"/>
      <c r="AV68" s="103">
        <v>5</v>
      </c>
      <c r="AW68" s="103">
        <v>5</v>
      </c>
      <c r="AX68" s="103">
        <v>6</v>
      </c>
      <c r="AY68" s="103">
        <v>0</v>
      </c>
      <c r="AZ68" s="103">
        <v>0</v>
      </c>
      <c r="BA68" s="103">
        <v>0</v>
      </c>
      <c r="BB68" s="103">
        <v>16</v>
      </c>
      <c r="BC68" s="39"/>
      <c r="BD68" s="57" t="s">
        <v>20146</v>
      </c>
      <c r="BE68" s="57" t="s">
        <v>20146</v>
      </c>
    </row>
    <row r="69" spans="2:57">
      <c r="B69" t="s">
        <v>3830</v>
      </c>
      <c r="C69" t="s">
        <v>4446</v>
      </c>
      <c r="D69" t="s">
        <v>4198</v>
      </c>
      <c r="E69" s="50">
        <v>7692.6508299999996</v>
      </c>
      <c r="F69" s="50">
        <v>8005.9704499999998</v>
      </c>
      <c r="G69" s="39"/>
      <c r="H69" s="38">
        <v>-9.7782450774230534E-2</v>
      </c>
      <c r="I69" s="38">
        <v>7.6160072967734749E-2</v>
      </c>
      <c r="J69" s="38">
        <v>-9.7782450774230534E-2</v>
      </c>
      <c r="K69" s="38">
        <v>0.70072072072072067</v>
      </c>
      <c r="L69" s="38">
        <v>1.6410184667039731</v>
      </c>
      <c r="M69" s="38">
        <v>9.1933045356371501</v>
      </c>
      <c r="N69" s="39"/>
      <c r="O69" s="38">
        <v>-9.6073124038578595E-2</v>
      </c>
      <c r="P69" s="38">
        <v>7.6495224913907922E-2</v>
      </c>
      <c r="Q69" s="38">
        <v>-9.6073124038578595E-2</v>
      </c>
      <c r="R69" s="38">
        <v>0.71418615121411277</v>
      </c>
      <c r="S69" s="38">
        <v>1.9177502307513072</v>
      </c>
      <c r="T69" s="38">
        <v>12.807068817627142</v>
      </c>
      <c r="U69" s="39"/>
      <c r="V69" s="50">
        <v>424.69</v>
      </c>
      <c r="W69" s="51">
        <v>76.027199999999993</v>
      </c>
      <c r="X69" s="51">
        <v>25.8687</v>
      </c>
      <c r="Y69" s="51">
        <v>20.316400000000002</v>
      </c>
      <c r="Z69" s="39"/>
      <c r="AA69" s="50">
        <v>1185.431</v>
      </c>
      <c r="AB69" s="50">
        <v>185.61199999999999</v>
      </c>
      <c r="AC69" s="50">
        <v>999.81899999999996</v>
      </c>
      <c r="AD69" s="50" t="s">
        <v>20162</v>
      </c>
      <c r="AE69" s="50">
        <v>2.6120000000000001</v>
      </c>
      <c r="AF69" s="52">
        <v>1.1856456018539356</v>
      </c>
      <c r="AG69" s="52">
        <v>-1.1604687230742721</v>
      </c>
      <c r="AH69" s="39"/>
      <c r="AI69" s="53">
        <v>14.23049</v>
      </c>
      <c r="AJ69" s="53">
        <v>33.765099999999997</v>
      </c>
      <c r="AK69" s="53">
        <v>55.010359999999999</v>
      </c>
      <c r="AL69" s="53">
        <v>74.155259999999998</v>
      </c>
      <c r="AM69" s="53">
        <v>6.2862600000000004</v>
      </c>
      <c r="AN69" s="53">
        <v>14.77046</v>
      </c>
      <c r="AO69" s="53">
        <v>45.987537767821237</v>
      </c>
      <c r="AP69" s="53">
        <v>72.872972001237912</v>
      </c>
      <c r="AQ69" s="39"/>
      <c r="AR69" s="51">
        <v>9.0305</v>
      </c>
      <c r="AS69" s="104">
        <v>0.13038607151758269</v>
      </c>
      <c r="AT69" s="38" t="s">
        <v>20148</v>
      </c>
      <c r="AU69" s="102"/>
      <c r="AV69" s="103">
        <v>3</v>
      </c>
      <c r="AW69" s="103">
        <v>4</v>
      </c>
      <c r="AX69" s="103">
        <v>5</v>
      </c>
      <c r="AY69" s="103">
        <v>1</v>
      </c>
      <c r="AZ69" s="103">
        <v>0</v>
      </c>
      <c r="BA69" s="103">
        <v>0</v>
      </c>
      <c r="BB69" s="103">
        <v>13</v>
      </c>
      <c r="BC69" s="39"/>
      <c r="BD69" s="57" t="s">
        <v>20146</v>
      </c>
      <c r="BE69" s="57" t="s">
        <v>20146</v>
      </c>
    </row>
    <row r="70" spans="2:57">
      <c r="B70" t="s">
        <v>3834</v>
      </c>
      <c r="C70" t="s">
        <v>4450</v>
      </c>
      <c r="D70" t="s">
        <v>4196</v>
      </c>
      <c r="E70" s="50">
        <v>1849.68724</v>
      </c>
      <c r="F70" s="50">
        <v>1644.6722400000001</v>
      </c>
      <c r="G70" s="39"/>
      <c r="H70" s="38">
        <v>-0.58856502242152464</v>
      </c>
      <c r="I70" s="38">
        <v>-3.4210526315789469E-2</v>
      </c>
      <c r="J70" s="38">
        <v>-0.58856502242152464</v>
      </c>
      <c r="K70" s="38" t="s">
        <v>20162</v>
      </c>
      <c r="L70" s="38" t="s">
        <v>20162</v>
      </c>
      <c r="M70" s="38" t="s">
        <v>20162</v>
      </c>
      <c r="N70" s="39"/>
      <c r="O70" s="38">
        <v>-0.52376329378915143</v>
      </c>
      <c r="P70" s="38">
        <v>-1.4639232047169104E-2</v>
      </c>
      <c r="Q70" s="38">
        <v>-0.52376329378915143</v>
      </c>
      <c r="R70" s="38" t="s">
        <v>20162</v>
      </c>
      <c r="S70" s="38" t="s">
        <v>20162</v>
      </c>
      <c r="T70" s="38" t="s">
        <v>20162</v>
      </c>
      <c r="U70" s="39"/>
      <c r="V70" s="50">
        <v>602.54300000000001</v>
      </c>
      <c r="W70" s="51">
        <v>20.587399999999999</v>
      </c>
      <c r="X70" s="51">
        <v>-35.527999999999999</v>
      </c>
      <c r="Y70" s="51">
        <v>-95.909499999999994</v>
      </c>
      <c r="Z70" s="39"/>
      <c r="AA70" s="50">
        <v>5474.3789999999999</v>
      </c>
      <c r="AB70" s="50">
        <v>991.23299999999995</v>
      </c>
      <c r="AC70" s="50">
        <v>4483.1459999999997</v>
      </c>
      <c r="AD70" s="50">
        <v>390.74899999999997</v>
      </c>
      <c r="AE70" s="50">
        <v>-1105.796</v>
      </c>
      <c r="AF70" s="52">
        <v>1.2211021010692045</v>
      </c>
      <c r="AG70" s="52">
        <v>-2.5460034544319781</v>
      </c>
      <c r="AH70" s="39"/>
      <c r="AI70" s="53">
        <v>3.1387200000000002</v>
      </c>
      <c r="AJ70" s="53" t="s">
        <v>20148</v>
      </c>
      <c r="AK70" s="53" t="s">
        <v>20148</v>
      </c>
      <c r="AL70" s="53" t="s">
        <v>20162</v>
      </c>
      <c r="AM70" s="53" t="s">
        <v>20162</v>
      </c>
      <c r="AN70" s="53" t="s">
        <v>20162</v>
      </c>
      <c r="AO70" s="53">
        <v>-23.871463779264698</v>
      </c>
      <c r="AP70" s="53">
        <v>-7.6827994319668154</v>
      </c>
      <c r="AQ70" s="39"/>
      <c r="AR70" s="51">
        <v>-11.8969</v>
      </c>
      <c r="AS70" s="104">
        <v>-4.2122512459347741E-2</v>
      </c>
      <c r="AT70" s="38" t="s">
        <v>20148</v>
      </c>
      <c r="AU70" s="102"/>
      <c r="AV70" s="103">
        <v>4</v>
      </c>
      <c r="AW70" s="103">
        <v>0</v>
      </c>
      <c r="AX70" s="103">
        <v>14</v>
      </c>
      <c r="AY70" s="103">
        <v>1</v>
      </c>
      <c r="AZ70" s="103">
        <v>1</v>
      </c>
      <c r="BA70" s="103">
        <v>0</v>
      </c>
      <c r="BB70" s="103">
        <v>20</v>
      </c>
      <c r="BC70" s="39"/>
      <c r="BD70" s="57" t="s">
        <v>20146</v>
      </c>
      <c r="BE70" s="57" t="s">
        <v>20147</v>
      </c>
    </row>
    <row r="71" spans="2:57">
      <c r="B71" t="s">
        <v>3837</v>
      </c>
      <c r="C71" t="s">
        <v>4453</v>
      </c>
      <c r="D71" t="s">
        <v>4189</v>
      </c>
      <c r="E71" s="50">
        <v>873.42271000000005</v>
      </c>
      <c r="F71" s="50">
        <v>1334.87121</v>
      </c>
      <c r="G71" s="39"/>
      <c r="H71" s="38">
        <v>0.18250950570342206</v>
      </c>
      <c r="I71" s="38">
        <v>0.55967903711133404</v>
      </c>
      <c r="J71" s="38">
        <v>0.18250950570342206</v>
      </c>
      <c r="K71" s="38">
        <v>-0.24220272904483431</v>
      </c>
      <c r="L71" s="38">
        <v>0.30343671416596818</v>
      </c>
      <c r="M71" s="38">
        <v>-0.2931818181818181</v>
      </c>
      <c r="N71" s="39"/>
      <c r="O71" s="38">
        <v>0.1838144080229176</v>
      </c>
      <c r="P71" s="38">
        <v>0.55967902424357141</v>
      </c>
      <c r="Q71" s="38">
        <v>0.1838144080229176</v>
      </c>
      <c r="R71" s="38">
        <v>-0.23711999288047125</v>
      </c>
      <c r="S71" s="38">
        <v>0.40121451357419757</v>
      </c>
      <c r="T71" s="38">
        <v>3.9273591861672674E-3</v>
      </c>
      <c r="U71" s="39"/>
      <c r="V71" s="50">
        <v>855.8</v>
      </c>
      <c r="W71" s="51">
        <v>61.322699999999998</v>
      </c>
      <c r="X71" s="51">
        <v>35.0899</v>
      </c>
      <c r="Y71" s="51">
        <v>17.726099999999999</v>
      </c>
      <c r="Z71" s="39"/>
      <c r="AA71" s="50">
        <v>1358.9</v>
      </c>
      <c r="AB71" s="50">
        <v>258.5</v>
      </c>
      <c r="AC71" s="50">
        <v>1100.4000000000001</v>
      </c>
      <c r="AD71" s="50" t="s">
        <v>20162</v>
      </c>
      <c r="AE71" s="50">
        <v>102.2</v>
      </c>
      <c r="AF71" s="52">
        <v>1.2349145765176299</v>
      </c>
      <c r="AG71" s="52">
        <v>-0.5046990601879624</v>
      </c>
      <c r="AH71" s="39"/>
      <c r="AI71" s="53">
        <v>0.80647999999999997</v>
      </c>
      <c r="AJ71" s="53">
        <v>1.38009</v>
      </c>
      <c r="AK71" s="53">
        <v>2.2983199999999999</v>
      </c>
      <c r="AL71" s="53">
        <v>7.1712300000000004</v>
      </c>
      <c r="AM71" s="53">
        <v>0.95752999999999999</v>
      </c>
      <c r="AN71" s="53">
        <v>1.23071</v>
      </c>
      <c r="AO71" s="53">
        <v>2.6692085782843429</v>
      </c>
      <c r="AP71" s="53">
        <v>4.4451255744255747</v>
      </c>
      <c r="AQ71" s="39"/>
      <c r="AR71" s="51">
        <v>14.8253</v>
      </c>
      <c r="AS71" s="104">
        <v>0.32967394884180479</v>
      </c>
      <c r="AT71" s="38" t="s">
        <v>20148</v>
      </c>
      <c r="AU71" s="102"/>
      <c r="AV71" s="103">
        <v>1</v>
      </c>
      <c r="AW71" s="103">
        <v>5</v>
      </c>
      <c r="AX71" s="103">
        <v>3</v>
      </c>
      <c r="AY71" s="103">
        <v>0</v>
      </c>
      <c r="AZ71" s="103">
        <v>0</v>
      </c>
      <c r="BA71" s="103">
        <v>0</v>
      </c>
      <c r="BB71" s="103">
        <v>9</v>
      </c>
      <c r="BC71" s="39"/>
      <c r="BD71" s="57" t="s">
        <v>20146</v>
      </c>
      <c r="BE71" s="57" t="s">
        <v>20147</v>
      </c>
    </row>
    <row r="72" spans="2:57">
      <c r="B72" t="s">
        <v>3844</v>
      </c>
      <c r="C72" t="s">
        <v>4460</v>
      </c>
      <c r="D72" t="s">
        <v>4195</v>
      </c>
      <c r="E72" s="50">
        <v>1775.09105</v>
      </c>
      <c r="F72" s="50">
        <v>2072.5300499999998</v>
      </c>
      <c r="G72" s="39"/>
      <c r="H72" s="38">
        <v>-5.0325015726567335E-2</v>
      </c>
      <c r="I72" s="38">
        <v>0.35558216102963192</v>
      </c>
      <c r="J72" s="38">
        <v>-5.0325015726567335E-2</v>
      </c>
      <c r="K72" s="38">
        <v>3.4986342190216035</v>
      </c>
      <c r="L72" s="38">
        <v>6.0326086956521729</v>
      </c>
      <c r="M72" s="38" t="s">
        <v>20162</v>
      </c>
      <c r="N72" s="39"/>
      <c r="O72" s="38">
        <v>5.6860078486671295E-2</v>
      </c>
      <c r="P72" s="38">
        <v>0.35552149334404759</v>
      </c>
      <c r="Q72" s="38">
        <v>5.6860078486671295E-2</v>
      </c>
      <c r="R72" s="38">
        <v>4.8353831725925609</v>
      </c>
      <c r="S72" s="38">
        <v>10.872709953586252</v>
      </c>
      <c r="T72" s="38" t="s">
        <v>20162</v>
      </c>
      <c r="U72" s="39"/>
      <c r="V72" s="50">
        <v>348.60199999999998</v>
      </c>
      <c r="W72" s="51">
        <v>45.471600000000002</v>
      </c>
      <c r="X72" s="51">
        <v>23.18</v>
      </c>
      <c r="Y72" s="51">
        <v>17.945599999999999</v>
      </c>
      <c r="Z72" s="39"/>
      <c r="AA72" s="50">
        <v>3000.3539999999998</v>
      </c>
      <c r="AB72" s="50">
        <v>2641.5650000000001</v>
      </c>
      <c r="AC72" s="50">
        <v>358.78899999999999</v>
      </c>
      <c r="AD72" s="50">
        <v>75</v>
      </c>
      <c r="AE72" s="50">
        <v>66.691999999999993</v>
      </c>
      <c r="AF72" s="52">
        <v>8.3624470092449883</v>
      </c>
      <c r="AG72" s="52">
        <v>-3.0983315626810901</v>
      </c>
      <c r="AH72" s="39"/>
      <c r="AI72" s="53">
        <v>5.0920300000000003</v>
      </c>
      <c r="AJ72" s="53">
        <v>20.986879999999999</v>
      </c>
      <c r="AK72" s="53">
        <v>21.967320000000001</v>
      </c>
      <c r="AL72" s="53">
        <v>30.395990000000001</v>
      </c>
      <c r="AM72" s="53">
        <v>5.1962900000000003</v>
      </c>
      <c r="AN72" s="53">
        <v>5.3469800000000003</v>
      </c>
      <c r="AO72" s="53">
        <v>25.020886251690168</v>
      </c>
      <c r="AP72" s="53">
        <v>25.648219810410119</v>
      </c>
      <c r="AQ72" s="39"/>
      <c r="AR72" s="51">
        <v>19.288799999999998</v>
      </c>
      <c r="AS72" s="104">
        <v>0.45319992596788605</v>
      </c>
      <c r="AT72" s="38" t="s">
        <v>20148</v>
      </c>
      <c r="AU72" s="102"/>
      <c r="AV72" s="103">
        <v>1</v>
      </c>
      <c r="AW72" s="103">
        <v>6</v>
      </c>
      <c r="AX72" s="103">
        <v>0</v>
      </c>
      <c r="AY72" s="103">
        <v>0</v>
      </c>
      <c r="AZ72" s="103">
        <v>0</v>
      </c>
      <c r="BA72" s="103">
        <v>0</v>
      </c>
      <c r="BB72" s="103">
        <v>7</v>
      </c>
      <c r="BC72" s="39"/>
      <c r="BD72" s="57" t="s">
        <v>20147</v>
      </c>
      <c r="BE72" s="57" t="s">
        <v>20147</v>
      </c>
    </row>
    <row r="73" spans="2:57">
      <c r="B73" t="s">
        <v>3845</v>
      </c>
      <c r="C73" t="s">
        <v>4461</v>
      </c>
      <c r="D73" t="s">
        <v>4194</v>
      </c>
      <c r="E73" s="50">
        <v>2335.92092</v>
      </c>
      <c r="F73" s="50">
        <v>1879.2187100000001</v>
      </c>
      <c r="G73" s="39"/>
      <c r="H73" s="38">
        <v>0.6643356643356646</v>
      </c>
      <c r="I73" s="38">
        <v>0.17434210526315819</v>
      </c>
      <c r="J73" s="38">
        <v>0.6643356643356646</v>
      </c>
      <c r="K73" s="38">
        <v>2.8278743234875479</v>
      </c>
      <c r="L73" s="38">
        <v>0.61194676812950966</v>
      </c>
      <c r="M73" s="38">
        <v>3.1883096885457949</v>
      </c>
      <c r="N73" s="39"/>
      <c r="O73" s="38">
        <v>0.66712153945537578</v>
      </c>
      <c r="P73" s="38">
        <v>0.1761505713598972</v>
      </c>
      <c r="Q73" s="38">
        <v>0.66712153945537578</v>
      </c>
      <c r="R73" s="38">
        <v>2.8924034368055684</v>
      </c>
      <c r="S73" s="38">
        <v>0.56471296812070615</v>
      </c>
      <c r="T73" s="38">
        <v>2.6836897556494446</v>
      </c>
      <c r="U73" s="39"/>
      <c r="V73" s="50">
        <v>1612.8</v>
      </c>
      <c r="W73" s="51">
        <v>30.598700000000001</v>
      </c>
      <c r="X73" s="51">
        <v>3.2957000000000001</v>
      </c>
      <c r="Y73" s="51">
        <v>5.5399999999999998E-2</v>
      </c>
      <c r="Z73" s="39"/>
      <c r="AA73" s="50">
        <v>1300.817</v>
      </c>
      <c r="AB73" s="50">
        <v>804.85199999999998</v>
      </c>
      <c r="AC73" s="50">
        <v>495.96499999999997</v>
      </c>
      <c r="AD73" s="50">
        <v>313.108</v>
      </c>
      <c r="AE73" s="50">
        <v>388.24099999999999</v>
      </c>
      <c r="AF73" s="52">
        <v>2.6227999959674575</v>
      </c>
      <c r="AG73" s="52">
        <v>4.6108692166319249</v>
      </c>
      <c r="AH73" s="39"/>
      <c r="AI73" s="53">
        <v>1.1445099999999999</v>
      </c>
      <c r="AJ73" s="53">
        <v>17.317900000000002</v>
      </c>
      <c r="AK73" s="53">
        <v>35.22504</v>
      </c>
      <c r="AL73" s="53" t="s">
        <v>20148</v>
      </c>
      <c r="AM73" s="53">
        <v>2.9747499999999998</v>
      </c>
      <c r="AN73" s="53">
        <v>0.90054000000000001</v>
      </c>
      <c r="AO73" s="53">
        <v>23.179340964316115</v>
      </c>
      <c r="AP73" s="53">
        <v>35.354229408887385</v>
      </c>
      <c r="AQ73" s="39"/>
      <c r="AR73" s="51">
        <v>0.1845</v>
      </c>
      <c r="AS73" s="104">
        <v>5.6760202719586192E-2</v>
      </c>
      <c r="AT73" s="38" t="s">
        <v>20148</v>
      </c>
      <c r="AU73" s="102"/>
      <c r="AV73" s="103">
        <v>1</v>
      </c>
      <c r="AW73" s="103">
        <v>4</v>
      </c>
      <c r="AX73" s="103">
        <v>1</v>
      </c>
      <c r="AY73" s="103">
        <v>0</v>
      </c>
      <c r="AZ73" s="103">
        <v>0</v>
      </c>
      <c r="BA73" s="103">
        <v>0</v>
      </c>
      <c r="BB73" s="103">
        <v>6</v>
      </c>
      <c r="BC73" s="39"/>
      <c r="BD73" s="57" t="s">
        <v>20146</v>
      </c>
      <c r="BE73" s="57" t="s">
        <v>20146</v>
      </c>
    </row>
    <row r="74" spans="2:57">
      <c r="B74" t="s">
        <v>3846</v>
      </c>
      <c r="C74" t="s">
        <v>4462</v>
      </c>
      <c r="D74" t="s">
        <v>4188</v>
      </c>
      <c r="E74" s="50">
        <v>5367.5129999999999</v>
      </c>
      <c r="F74" s="50">
        <v>3911.904</v>
      </c>
      <c r="G74" s="39"/>
      <c r="H74" s="38">
        <v>0.52386789076213081</v>
      </c>
      <c r="I74" s="38">
        <v>-0.18660977120218536</v>
      </c>
      <c r="J74" s="38">
        <v>0.52386789076213081</v>
      </c>
      <c r="K74" s="38">
        <v>0.20861611689843995</v>
      </c>
      <c r="L74" s="38">
        <v>-0.32930093122802284</v>
      </c>
      <c r="M74" s="38">
        <v>-0.24050873557536934</v>
      </c>
      <c r="N74" s="39"/>
      <c r="O74" s="38">
        <v>0.51590695078994164</v>
      </c>
      <c r="P74" s="38">
        <v>-0.19333536791573525</v>
      </c>
      <c r="Q74" s="38">
        <v>0.51590695078994164</v>
      </c>
      <c r="R74" s="38">
        <v>0.18204948539548371</v>
      </c>
      <c r="S74" s="38">
        <v>-0.29776076153381126</v>
      </c>
      <c r="T74" s="38">
        <v>-0.23980636351323015</v>
      </c>
      <c r="U74" s="39"/>
      <c r="V74" s="50">
        <v>2040.73</v>
      </c>
      <c r="W74" s="51">
        <v>75.980400000000003</v>
      </c>
      <c r="X74" s="51">
        <v>72.911299999999997</v>
      </c>
      <c r="Y74" s="51">
        <v>56.288400000000003</v>
      </c>
      <c r="Z74" s="39"/>
      <c r="AA74" s="50">
        <v>5905.3230000000003</v>
      </c>
      <c r="AB74" s="50">
        <v>3839.1779999999999</v>
      </c>
      <c r="AC74" s="50">
        <v>2066.145</v>
      </c>
      <c r="AD74" s="50">
        <v>1651.569</v>
      </c>
      <c r="AE74" s="50">
        <v>-2253.6239999999998</v>
      </c>
      <c r="AF74" s="52">
        <v>2.8581358036343048</v>
      </c>
      <c r="AG74" s="52">
        <v>0.81357952428592761</v>
      </c>
      <c r="AH74" s="39"/>
      <c r="AI74" s="53">
        <v>2.8344999999999998</v>
      </c>
      <c r="AJ74" s="53">
        <v>2.5377700000000001</v>
      </c>
      <c r="AK74" s="53">
        <v>3.60738</v>
      </c>
      <c r="AL74" s="53">
        <v>3.4390200000000002</v>
      </c>
      <c r="AM74" s="53">
        <v>1.8824399999999999</v>
      </c>
      <c r="AN74" s="53">
        <v>2.0401400000000001</v>
      </c>
      <c r="AO74" s="53">
        <v>1.8495545263189745</v>
      </c>
      <c r="AP74" s="53">
        <v>2.6291020240281089</v>
      </c>
      <c r="AQ74" s="39"/>
      <c r="AR74" s="51">
        <v>76.796099999999996</v>
      </c>
      <c r="AS74" s="104">
        <v>0.28793806847935</v>
      </c>
      <c r="AT74" s="38" t="s">
        <v>20148</v>
      </c>
      <c r="AU74" s="102"/>
      <c r="AV74" s="103">
        <v>3</v>
      </c>
      <c r="AW74" s="103">
        <v>5</v>
      </c>
      <c r="AX74" s="103">
        <v>6</v>
      </c>
      <c r="AY74" s="103">
        <v>0</v>
      </c>
      <c r="AZ74" s="103">
        <v>0</v>
      </c>
      <c r="BA74" s="103">
        <v>0</v>
      </c>
      <c r="BB74" s="103">
        <v>14</v>
      </c>
      <c r="BC74" s="39"/>
      <c r="BD74" s="57" t="s">
        <v>20146</v>
      </c>
      <c r="BE74" s="57" t="s">
        <v>20147</v>
      </c>
    </row>
    <row r="75" spans="2:57">
      <c r="B75" t="s">
        <v>3848</v>
      </c>
      <c r="C75" t="s">
        <v>4464</v>
      </c>
      <c r="D75" t="s">
        <v>4189</v>
      </c>
      <c r="E75" s="50">
        <v>1078.86121</v>
      </c>
      <c r="F75" s="50">
        <v>1065.7992099999999</v>
      </c>
      <c r="G75" s="39"/>
      <c r="H75" s="38">
        <v>-0.35013032145960032</v>
      </c>
      <c r="I75" s="38">
        <v>-0.19914346895074941</v>
      </c>
      <c r="J75" s="38">
        <v>-0.35013032145960032</v>
      </c>
      <c r="K75" s="38">
        <v>-0.26450344149459193</v>
      </c>
      <c r="L75" s="38">
        <v>2.5450236966824651</v>
      </c>
      <c r="M75" s="38">
        <v>7.8000000000000007</v>
      </c>
      <c r="N75" s="39"/>
      <c r="O75" s="38">
        <v>-0.344812264169432</v>
      </c>
      <c r="P75" s="38">
        <v>-0.19914347060804394</v>
      </c>
      <c r="Q75" s="38">
        <v>-0.344812264169432</v>
      </c>
      <c r="R75" s="38">
        <v>-0.24004097849253059</v>
      </c>
      <c r="S75" s="38">
        <v>2.7726408084005705</v>
      </c>
      <c r="T75" s="38">
        <v>11.305018876637995</v>
      </c>
      <c r="U75" s="39"/>
      <c r="V75" s="50">
        <v>262.90699999999998</v>
      </c>
      <c r="W75" s="51">
        <v>43.621499999999997</v>
      </c>
      <c r="X75" s="51">
        <v>39.1937</v>
      </c>
      <c r="Y75" s="51">
        <v>49.936999999999998</v>
      </c>
      <c r="Z75" s="39"/>
      <c r="AA75" s="50">
        <v>553.71900000000005</v>
      </c>
      <c r="AB75" s="50">
        <v>158.54400000000001</v>
      </c>
      <c r="AC75" s="50">
        <v>395.17500000000001</v>
      </c>
      <c r="AD75" s="50" t="s">
        <v>20162</v>
      </c>
      <c r="AE75" s="50">
        <v>201.64500000000001</v>
      </c>
      <c r="AF75" s="52">
        <v>1.4011994685898654</v>
      </c>
      <c r="AG75" s="52">
        <v>-0.3281435073787406</v>
      </c>
      <c r="AH75" s="39"/>
      <c r="AI75" s="53">
        <v>4.10358</v>
      </c>
      <c r="AJ75" s="53">
        <v>7.6245099999999999</v>
      </c>
      <c r="AK75" s="53">
        <v>10.23879</v>
      </c>
      <c r="AL75" s="53">
        <v>8.1304300000000005</v>
      </c>
      <c r="AM75" s="53">
        <v>2.6808900000000002</v>
      </c>
      <c r="AN75" s="53">
        <v>3.9887100000000002</v>
      </c>
      <c r="AO75" s="53">
        <v>7.9396828743193009</v>
      </c>
      <c r="AP75" s="53">
        <v>10.343247091020253</v>
      </c>
      <c r="AQ75" s="39"/>
      <c r="AR75" s="51">
        <v>40.3005</v>
      </c>
      <c r="AS75" s="104">
        <v>0.22828841842205544</v>
      </c>
      <c r="AT75" s="38" t="s">
        <v>20148</v>
      </c>
      <c r="AU75" s="102"/>
      <c r="AV75" s="103">
        <v>2</v>
      </c>
      <c r="AW75" s="103">
        <v>4</v>
      </c>
      <c r="AX75" s="103">
        <v>5</v>
      </c>
      <c r="AY75" s="103">
        <v>0</v>
      </c>
      <c r="AZ75" s="103">
        <v>0</v>
      </c>
      <c r="BA75" s="103">
        <v>0</v>
      </c>
      <c r="BB75" s="103">
        <v>11</v>
      </c>
      <c r="BC75" s="39"/>
      <c r="BD75" s="57" t="s">
        <v>20146</v>
      </c>
      <c r="BE75" s="57" t="s">
        <v>20147</v>
      </c>
    </row>
    <row r="76" spans="2:57">
      <c r="B76" t="s">
        <v>3849</v>
      </c>
      <c r="C76" t="s">
        <v>4465</v>
      </c>
      <c r="D76" t="s">
        <v>4189</v>
      </c>
      <c r="E76" s="50">
        <v>7129.0499200000004</v>
      </c>
      <c r="F76" s="50">
        <v>8215.0533699999996</v>
      </c>
      <c r="G76" s="39"/>
      <c r="H76" s="38">
        <v>-0.17800274968162011</v>
      </c>
      <c r="I76" s="38">
        <v>-1.7529695770673204E-2</v>
      </c>
      <c r="J76" s="38">
        <v>-0.17800274968162011</v>
      </c>
      <c r="K76" s="38">
        <v>0.77750885388699187</v>
      </c>
      <c r="L76" s="38">
        <v>0.34254142655941622</v>
      </c>
      <c r="M76" s="38">
        <v>2.05792563318027</v>
      </c>
      <c r="N76" s="39"/>
      <c r="O76" s="38">
        <v>-0.36302097131467514</v>
      </c>
      <c r="P76" s="38">
        <v>-5.0182968373182812E-2</v>
      </c>
      <c r="Q76" s="38">
        <v>-0.36302097131467514</v>
      </c>
      <c r="R76" s="38">
        <v>1.0887827142120732</v>
      </c>
      <c r="S76" s="38">
        <v>0.35905672970171265</v>
      </c>
      <c r="T76" s="38">
        <v>1.7360745269219655</v>
      </c>
      <c r="U76" s="39"/>
      <c r="V76" s="50">
        <v>10518</v>
      </c>
      <c r="W76" s="51" t="s">
        <v>20162</v>
      </c>
      <c r="X76" s="51" t="s">
        <v>20162</v>
      </c>
      <c r="Y76" s="51" t="s">
        <v>20162</v>
      </c>
      <c r="Z76" s="39"/>
      <c r="AA76" s="50">
        <v>10433</v>
      </c>
      <c r="AB76" s="50">
        <v>2777</v>
      </c>
      <c r="AC76" s="50">
        <v>7656</v>
      </c>
      <c r="AD76" s="50">
        <v>499</v>
      </c>
      <c r="AE76" s="50">
        <v>4503</v>
      </c>
      <c r="AF76" s="52">
        <v>1.3627220480668756</v>
      </c>
      <c r="AG76" s="52" t="s">
        <v>20162</v>
      </c>
      <c r="AH76" s="39"/>
      <c r="AI76" s="53">
        <v>0.53559999999999997</v>
      </c>
      <c r="AJ76" s="53">
        <v>1.2408399999999999</v>
      </c>
      <c r="AK76" s="53">
        <v>1.4240200000000001</v>
      </c>
      <c r="AL76" s="53">
        <v>2.85825</v>
      </c>
      <c r="AM76" s="53">
        <v>1.0689500000000001</v>
      </c>
      <c r="AN76" s="53">
        <v>0.80079999999999996</v>
      </c>
      <c r="AO76" s="53" t="s">
        <v>20162</v>
      </c>
      <c r="AP76" s="53">
        <v>2.0823962915082381</v>
      </c>
      <c r="AQ76" s="39"/>
      <c r="AR76" s="51" t="s">
        <v>20162</v>
      </c>
      <c r="AS76" s="104">
        <v>0.51329856584093869</v>
      </c>
      <c r="AT76" s="38" t="s">
        <v>20148</v>
      </c>
      <c r="AU76" s="102"/>
      <c r="AV76" s="103">
        <v>0</v>
      </c>
      <c r="AW76" s="103">
        <v>6</v>
      </c>
      <c r="AX76" s="103">
        <v>3</v>
      </c>
      <c r="AY76" s="103">
        <v>0</v>
      </c>
      <c r="AZ76" s="103">
        <v>0</v>
      </c>
      <c r="BA76" s="103">
        <v>0</v>
      </c>
      <c r="BB76" s="103">
        <v>9</v>
      </c>
      <c r="BC76" s="39"/>
      <c r="BD76" s="57" t="s">
        <v>20146</v>
      </c>
      <c r="BE76" s="57" t="s">
        <v>20147</v>
      </c>
    </row>
    <row r="77" spans="2:57">
      <c r="B77" t="s">
        <v>3749</v>
      </c>
      <c r="C77" t="s">
        <v>4365</v>
      </c>
      <c r="D77" t="s">
        <v>4189</v>
      </c>
      <c r="E77" s="50">
        <v>2105.7069999999999</v>
      </c>
      <c r="F77" s="50">
        <v>2149.12</v>
      </c>
      <c r="G77" s="39"/>
      <c r="H77" s="38">
        <v>-1.5454837582299596E-2</v>
      </c>
      <c r="I77" s="38">
        <v>0.18520589158154377</v>
      </c>
      <c r="J77" s="38">
        <v>-1.5454837582299596E-2</v>
      </c>
      <c r="K77" s="38">
        <v>0.9387084091332909</v>
      </c>
      <c r="L77" s="38">
        <v>1.1767610340327965</v>
      </c>
      <c r="M77" s="38">
        <v>1.5924296114443646</v>
      </c>
      <c r="N77" s="39"/>
      <c r="O77" s="38">
        <v>-0.10524913402611247</v>
      </c>
      <c r="P77" s="38">
        <v>0.1615358007609824</v>
      </c>
      <c r="Q77" s="38">
        <v>-0.10524913402611247</v>
      </c>
      <c r="R77" s="38">
        <v>0.36393176279447581</v>
      </c>
      <c r="S77" s="38">
        <v>0.23455882352941182</v>
      </c>
      <c r="T77" s="38">
        <v>-2.3837209302325579E-2</v>
      </c>
      <c r="U77" s="39"/>
      <c r="V77" s="50">
        <v>279.46600000000001</v>
      </c>
      <c r="W77" s="51">
        <v>97.792199999999994</v>
      </c>
      <c r="X77" s="51">
        <v>76.836500000000001</v>
      </c>
      <c r="Y77" s="51">
        <v>135.892</v>
      </c>
      <c r="Z77" s="39"/>
      <c r="AA77" s="50">
        <v>789.31100000000004</v>
      </c>
      <c r="AB77" s="50">
        <v>225.251</v>
      </c>
      <c r="AC77" s="50">
        <v>564.05999999999995</v>
      </c>
      <c r="AD77" s="50" t="s">
        <v>20162</v>
      </c>
      <c r="AE77" s="50">
        <v>257.77199999999999</v>
      </c>
      <c r="AF77" s="52">
        <v>1.3993387228309047</v>
      </c>
      <c r="AG77" s="52" t="s">
        <v>20162</v>
      </c>
      <c r="AH77" s="39"/>
      <c r="AI77" s="53">
        <v>7.5347499999999998</v>
      </c>
      <c r="AJ77" s="53" t="s">
        <v>20162</v>
      </c>
      <c r="AK77" s="53">
        <v>4.7391500000000004</v>
      </c>
      <c r="AL77" s="53">
        <v>5.6589700000000001</v>
      </c>
      <c r="AM77" s="53">
        <v>3.8100900000000002</v>
      </c>
      <c r="AN77" s="53">
        <v>7.6901000000000002</v>
      </c>
      <c r="AO77" s="53" t="s">
        <v>20162</v>
      </c>
      <c r="AP77" s="53">
        <v>10.008382541959278</v>
      </c>
      <c r="AQ77" s="39"/>
      <c r="AR77" s="51">
        <v>67.190799999999996</v>
      </c>
      <c r="AS77" s="104">
        <v>0.35587773684219248</v>
      </c>
      <c r="AT77" s="38">
        <v>0.17867778439547349</v>
      </c>
      <c r="AU77" s="102"/>
      <c r="AV77" s="103">
        <v>0</v>
      </c>
      <c r="AW77" s="103">
        <v>0</v>
      </c>
      <c r="AX77" s="103">
        <v>7</v>
      </c>
      <c r="AY77" s="103">
        <v>0</v>
      </c>
      <c r="AZ77" s="103">
        <v>0</v>
      </c>
      <c r="BA77" s="103">
        <v>0</v>
      </c>
      <c r="BB77" s="103">
        <v>7</v>
      </c>
      <c r="BC77" s="39"/>
      <c r="BD77" s="57" t="s">
        <v>20146</v>
      </c>
      <c r="BE77" s="57" t="s">
        <v>20147</v>
      </c>
    </row>
    <row r="78" spans="2:57">
      <c r="B78" t="s">
        <v>3807</v>
      </c>
      <c r="C78" t="s">
        <v>4423</v>
      </c>
      <c r="D78" t="s">
        <v>4196</v>
      </c>
      <c r="E78" s="50">
        <v>1727.7283600000001</v>
      </c>
      <c r="F78" s="50">
        <v>795.04535999999996</v>
      </c>
      <c r="G78" s="39"/>
      <c r="H78" s="38">
        <v>-0.22089256969150151</v>
      </c>
      <c r="I78" s="38">
        <v>-5.5351522201979808E-2</v>
      </c>
      <c r="J78" s="38">
        <v>-0.22089256969150151</v>
      </c>
      <c r="K78" s="38">
        <v>-0.26304884463854206</v>
      </c>
      <c r="L78" s="38">
        <v>-0.18126856721942197</v>
      </c>
      <c r="M78" s="38">
        <v>0.61555082404382078</v>
      </c>
      <c r="N78" s="39"/>
      <c r="O78" s="38">
        <v>-0.21094985875418859</v>
      </c>
      <c r="P78" s="38">
        <v>-7.4189692623128911E-2</v>
      </c>
      <c r="Q78" s="38">
        <v>-0.21094985875418859</v>
      </c>
      <c r="R78" s="38">
        <v>-0.34734627089025405</v>
      </c>
      <c r="S78" s="38">
        <v>-0.17710610857661035</v>
      </c>
      <c r="T78" s="38">
        <v>1.1641262453631818</v>
      </c>
      <c r="U78" s="39"/>
      <c r="V78" s="50">
        <v>668.49400000000003</v>
      </c>
      <c r="W78" s="51">
        <v>20.1829</v>
      </c>
      <c r="X78" s="51">
        <v>7.9053000000000004</v>
      </c>
      <c r="Y78" s="51">
        <v>3.0886999999999998</v>
      </c>
      <c r="Z78" s="39"/>
      <c r="AA78" s="50">
        <v>1609.1890000000001</v>
      </c>
      <c r="AB78" s="50">
        <v>1203.336</v>
      </c>
      <c r="AC78" s="50">
        <v>405.85300000000001</v>
      </c>
      <c r="AD78" s="50">
        <v>897.822</v>
      </c>
      <c r="AE78" s="50">
        <v>-473.37799999999999</v>
      </c>
      <c r="AF78" s="52">
        <v>3.9649552916942836</v>
      </c>
      <c r="AG78" s="52">
        <v>8.904137791051701</v>
      </c>
      <c r="AH78" s="39"/>
      <c r="AI78" s="53">
        <v>2.5845099999999999</v>
      </c>
      <c r="AJ78" s="53">
        <v>16.62012</v>
      </c>
      <c r="AK78" s="53">
        <v>32.711599999999997</v>
      </c>
      <c r="AL78" s="53">
        <v>35.38973</v>
      </c>
      <c r="AM78" s="53">
        <v>1.80047</v>
      </c>
      <c r="AN78" s="53">
        <v>1.0930899999999999</v>
      </c>
      <c r="AO78" s="53">
        <v>7.6844932873256591</v>
      </c>
      <c r="AP78" s="53">
        <v>15.044285579124642</v>
      </c>
      <c r="AQ78" s="39"/>
      <c r="AR78" s="51">
        <v>4.8395000000000001</v>
      </c>
      <c r="AS78" s="104">
        <v>3.7929457969119292E-2</v>
      </c>
      <c r="AT78" s="38">
        <v>8.6994426222499407E-2</v>
      </c>
      <c r="AU78" s="102"/>
      <c r="AV78" s="103">
        <v>2</v>
      </c>
      <c r="AW78" s="103">
        <v>3</v>
      </c>
      <c r="AX78" s="103">
        <v>3</v>
      </c>
      <c r="AY78" s="103">
        <v>0</v>
      </c>
      <c r="AZ78" s="103">
        <v>0</v>
      </c>
      <c r="BA78" s="103">
        <v>0</v>
      </c>
      <c r="BB78" s="103">
        <v>8</v>
      </c>
      <c r="BC78" s="39"/>
      <c r="BD78" s="57" t="s">
        <v>20146</v>
      </c>
      <c r="BE78" s="57" t="s">
        <v>20147</v>
      </c>
    </row>
    <row r="79" spans="2:57">
      <c r="B79" t="s">
        <v>3768</v>
      </c>
      <c r="C79" t="s">
        <v>4384</v>
      </c>
      <c r="D79" t="s">
        <v>4193</v>
      </c>
      <c r="E79" s="50">
        <v>6908.5419000000002</v>
      </c>
      <c r="F79" s="50">
        <v>2277.6039000000001</v>
      </c>
      <c r="G79" s="39"/>
      <c r="H79" s="38">
        <v>-0.26433689927713111</v>
      </c>
      <c r="I79" s="38">
        <v>-8.5679530675989657E-2</v>
      </c>
      <c r="J79" s="38">
        <v>-0.26433689927713111</v>
      </c>
      <c r="K79" s="38">
        <v>-2.7586106727835236E-2</v>
      </c>
      <c r="L79" s="38">
        <v>0.17566908205591991</v>
      </c>
      <c r="M79" s="38" t="s">
        <v>20162</v>
      </c>
      <c r="N79" s="39"/>
      <c r="O79" s="38">
        <v>-0.24483051213722495</v>
      </c>
      <c r="P79" s="38">
        <v>-0.1029128106478111</v>
      </c>
      <c r="Q79" s="38">
        <v>-0.24483051213722495</v>
      </c>
      <c r="R79" s="38">
        <v>0.24274192705291986</v>
      </c>
      <c r="S79" s="38">
        <v>0.98476576370668556</v>
      </c>
      <c r="T79" s="38" t="s">
        <v>20162</v>
      </c>
      <c r="U79" s="39"/>
      <c r="V79" s="50">
        <v>503.238</v>
      </c>
      <c r="W79" s="51">
        <v>83.090900000000005</v>
      </c>
      <c r="X79" s="51">
        <v>74.7517</v>
      </c>
      <c r="Y79" s="51">
        <v>87.092299999999994</v>
      </c>
      <c r="Z79" s="39"/>
      <c r="AA79" s="50">
        <v>7064.4009999999998</v>
      </c>
      <c r="AB79" s="50">
        <v>3540.8270000000002</v>
      </c>
      <c r="AC79" s="50">
        <v>3523.5740000000001</v>
      </c>
      <c r="AD79" s="50">
        <v>1907.9680000000001</v>
      </c>
      <c r="AE79" s="50">
        <v>354.15300000000002</v>
      </c>
      <c r="AF79" s="52">
        <v>2.0048964488896783</v>
      </c>
      <c r="AG79" s="52">
        <v>7.7580629355256505</v>
      </c>
      <c r="AH79" s="39"/>
      <c r="AI79" s="53">
        <v>13.72818</v>
      </c>
      <c r="AJ79" s="53">
        <v>18.297820000000002</v>
      </c>
      <c r="AK79" s="53">
        <v>18.36504</v>
      </c>
      <c r="AL79" s="53">
        <v>5.5027400000000002</v>
      </c>
      <c r="AM79" s="53">
        <v>0.89009000000000005</v>
      </c>
      <c r="AN79" s="53">
        <v>4.23102</v>
      </c>
      <c r="AO79" s="53">
        <v>6.0324130405417939</v>
      </c>
      <c r="AP79" s="53">
        <v>6.0545748167760562</v>
      </c>
      <c r="AQ79" s="39"/>
      <c r="AR79" s="51">
        <v>20.307500000000001</v>
      </c>
      <c r="AS79" s="104">
        <v>5.500142482404629E-2</v>
      </c>
      <c r="AT79" s="38">
        <v>8.5355718173777684E-2</v>
      </c>
      <c r="AU79" s="102"/>
      <c r="AV79" s="103">
        <v>1</v>
      </c>
      <c r="AW79" s="103">
        <v>3</v>
      </c>
      <c r="AX79" s="103">
        <v>3</v>
      </c>
      <c r="AY79" s="103">
        <v>0</v>
      </c>
      <c r="AZ79" s="103">
        <v>0</v>
      </c>
      <c r="BA79" s="103">
        <v>0</v>
      </c>
      <c r="BB79" s="103">
        <v>7</v>
      </c>
      <c r="BC79" s="39"/>
      <c r="BD79" s="57" t="s">
        <v>20146</v>
      </c>
      <c r="BE79" s="57" t="s">
        <v>20146</v>
      </c>
    </row>
    <row r="80" spans="2:57">
      <c r="B80" t="s">
        <v>3841</v>
      </c>
      <c r="C80" t="s">
        <v>4457</v>
      </c>
      <c r="D80" t="s">
        <v>4191</v>
      </c>
      <c r="E80" s="50">
        <v>3742.625</v>
      </c>
      <c r="F80" s="50">
        <v>3002.625</v>
      </c>
      <c r="G80" s="39"/>
      <c r="H80" s="38">
        <v>-0.36465427075942014</v>
      </c>
      <c r="I80" s="38">
        <v>-0.21730588439802601</v>
      </c>
      <c r="J80" s="38">
        <v>-0.36465427075942014</v>
      </c>
      <c r="K80" s="38">
        <v>-0.14577461080515164</v>
      </c>
      <c r="L80" s="38">
        <v>0.14307311780937759</v>
      </c>
      <c r="M80" s="38" t="s">
        <v>20162</v>
      </c>
      <c r="N80" s="39"/>
      <c r="O80" s="38">
        <v>-0.3999184770477443</v>
      </c>
      <c r="P80" s="38">
        <v>-0.23039439377869397</v>
      </c>
      <c r="Q80" s="38">
        <v>-0.3999184770477443</v>
      </c>
      <c r="R80" s="38">
        <v>-0.27059504363814768</v>
      </c>
      <c r="S80" s="38">
        <v>-0.10302464525765498</v>
      </c>
      <c r="T80" s="38" t="s">
        <v>20162</v>
      </c>
      <c r="U80" s="39"/>
      <c r="V80" s="50">
        <v>470</v>
      </c>
      <c r="W80" s="51">
        <v>51.9148</v>
      </c>
      <c r="X80" s="51">
        <v>18.297799999999999</v>
      </c>
      <c r="Y80" s="51">
        <v>29.787199999999999</v>
      </c>
      <c r="Z80" s="39"/>
      <c r="AA80" s="50">
        <v>3749</v>
      </c>
      <c r="AB80" s="50">
        <v>1626</v>
      </c>
      <c r="AC80" s="50">
        <v>2123</v>
      </c>
      <c r="AD80" s="50">
        <v>696</v>
      </c>
      <c r="AE80" s="50">
        <v>-907</v>
      </c>
      <c r="AF80" s="52">
        <v>1.7658973151201129</v>
      </c>
      <c r="AG80" s="52">
        <v>3.096638655462185</v>
      </c>
      <c r="AH80" s="39"/>
      <c r="AI80" s="53">
        <v>7.9630299999999998</v>
      </c>
      <c r="AJ80" s="53">
        <v>15.59427</v>
      </c>
      <c r="AK80" s="53">
        <v>43.518900000000002</v>
      </c>
      <c r="AL80" s="53">
        <v>21.455380000000002</v>
      </c>
      <c r="AM80" s="53">
        <v>1.4477500000000001</v>
      </c>
      <c r="AN80" s="53">
        <v>6.3909599999999998</v>
      </c>
      <c r="AO80" s="53">
        <v>12.616071428571429</v>
      </c>
      <c r="AP80" s="53">
        <v>34.91424418604651</v>
      </c>
      <c r="AQ80" s="39"/>
      <c r="AR80" s="51">
        <v>6.2782</v>
      </c>
      <c r="AS80" s="104">
        <v>2.572539635058331E-2</v>
      </c>
      <c r="AT80" s="38">
        <v>8.5208220586275626E-2</v>
      </c>
      <c r="AU80" s="102"/>
      <c r="AV80" s="103">
        <v>1</v>
      </c>
      <c r="AW80" s="103">
        <v>2</v>
      </c>
      <c r="AX80" s="103">
        <v>9</v>
      </c>
      <c r="AY80" s="103">
        <v>0</v>
      </c>
      <c r="AZ80" s="103">
        <v>1</v>
      </c>
      <c r="BA80" s="103">
        <v>0</v>
      </c>
      <c r="BB80" s="103">
        <v>13</v>
      </c>
      <c r="BC80" s="39"/>
      <c r="BD80" s="57" t="s">
        <v>20146</v>
      </c>
      <c r="BE80" s="57" t="s">
        <v>20147</v>
      </c>
    </row>
    <row r="81" spans="2:57">
      <c r="B81" t="s">
        <v>3680</v>
      </c>
      <c r="C81" t="s">
        <v>4296</v>
      </c>
      <c r="D81" t="s">
        <v>4196</v>
      </c>
      <c r="E81" s="50">
        <v>4365.9669999999996</v>
      </c>
      <c r="F81" s="50">
        <v>1994.1320000000001</v>
      </c>
      <c r="G81" s="39"/>
      <c r="H81" s="38">
        <v>-0.24264006434757845</v>
      </c>
      <c r="I81" s="38">
        <v>-7.4306051242036375E-2</v>
      </c>
      <c r="J81" s="38">
        <v>-0.24264006434757845</v>
      </c>
      <c r="K81" s="38">
        <v>-0.28074162617617626</v>
      </c>
      <c r="L81" s="38">
        <v>-0.33411812730564783</v>
      </c>
      <c r="M81" s="38">
        <v>0.24478091544688074</v>
      </c>
      <c r="N81" s="39"/>
      <c r="O81" s="38">
        <v>-0.27615323371983269</v>
      </c>
      <c r="P81" s="38">
        <v>-8.764428483536324E-2</v>
      </c>
      <c r="Q81" s="38">
        <v>-0.27615323371983269</v>
      </c>
      <c r="R81" s="38">
        <v>-0.32972067955020934</v>
      </c>
      <c r="S81" s="38">
        <v>-0.41824504561963904</v>
      </c>
      <c r="T81" s="38">
        <v>8.5861693933722227E-2</v>
      </c>
      <c r="U81" s="39"/>
      <c r="V81" s="50">
        <v>669.35799999999995</v>
      </c>
      <c r="W81" s="51">
        <v>36.673000000000002</v>
      </c>
      <c r="X81" s="51">
        <v>6.0109000000000004</v>
      </c>
      <c r="Y81" s="51">
        <v>1.5136000000000001</v>
      </c>
      <c r="Z81" s="39"/>
      <c r="AA81" s="50">
        <v>3417.2530000000002</v>
      </c>
      <c r="AB81" s="50">
        <v>2591.1419999999998</v>
      </c>
      <c r="AC81" s="50">
        <v>826.11099999999999</v>
      </c>
      <c r="AD81" s="50">
        <v>2053.2359999999999</v>
      </c>
      <c r="AE81" s="50" t="s">
        <v>20162</v>
      </c>
      <c r="AF81" s="52">
        <v>4.1365542887093865</v>
      </c>
      <c r="AG81" s="52">
        <v>11.40491964545628</v>
      </c>
      <c r="AH81" s="39"/>
      <c r="AI81" s="53">
        <v>4.8613799999999996</v>
      </c>
      <c r="AJ81" s="53">
        <v>20.469529999999999</v>
      </c>
      <c r="AK81" s="53">
        <v>82.518420000000006</v>
      </c>
      <c r="AL81" s="53">
        <v>192.61491000000001</v>
      </c>
      <c r="AM81" s="53">
        <v>2.3623400000000001</v>
      </c>
      <c r="AN81" s="53">
        <v>2.173</v>
      </c>
      <c r="AO81" s="53">
        <v>10.008592565824475</v>
      </c>
      <c r="AP81" s="53">
        <v>49.562122530135454</v>
      </c>
      <c r="AQ81" s="39"/>
      <c r="AR81" s="51">
        <v>0.76680000000000004</v>
      </c>
      <c r="AS81" s="104">
        <v>1.2915077626886986E-2</v>
      </c>
      <c r="AT81" s="38">
        <v>7.3277002635337957E-2</v>
      </c>
      <c r="AU81" s="102"/>
      <c r="AV81" s="103">
        <v>2</v>
      </c>
      <c r="AW81" s="103">
        <v>3</v>
      </c>
      <c r="AX81" s="103">
        <v>1</v>
      </c>
      <c r="AY81" s="103">
        <v>0</v>
      </c>
      <c r="AZ81" s="103">
        <v>0</v>
      </c>
      <c r="BA81" s="103">
        <v>0</v>
      </c>
      <c r="BB81" s="103">
        <v>6</v>
      </c>
      <c r="BC81" s="39"/>
      <c r="BD81" s="57" t="s">
        <v>20146</v>
      </c>
      <c r="BE81" s="57" t="s">
        <v>20147</v>
      </c>
    </row>
    <row r="82" spans="2:57">
      <c r="B82" t="s">
        <v>3810</v>
      </c>
      <c r="C82" t="s">
        <v>4426</v>
      </c>
      <c r="D82" t="s">
        <v>4193</v>
      </c>
      <c r="E82" s="50">
        <v>10053.63312</v>
      </c>
      <c r="F82" s="50">
        <v>3873.06612</v>
      </c>
      <c r="G82" s="39"/>
      <c r="H82" s="38">
        <v>-0.11268647015941424</v>
      </c>
      <c r="I82" s="38">
        <v>4.9884192596650445E-2</v>
      </c>
      <c r="J82" s="38">
        <v>-0.11268647015941424</v>
      </c>
      <c r="K82" s="38">
        <v>5.9913936445190163E-2</v>
      </c>
      <c r="L82" s="38">
        <v>0.19923560568808618</v>
      </c>
      <c r="M82" s="38">
        <v>0.68485835079536517</v>
      </c>
      <c r="N82" s="39"/>
      <c r="O82" s="38">
        <v>-0.16806461788058058</v>
      </c>
      <c r="P82" s="38">
        <v>3.1984583772431074E-2</v>
      </c>
      <c r="Q82" s="38">
        <v>-0.16806461788058058</v>
      </c>
      <c r="R82" s="38">
        <v>-0.13495105980388622</v>
      </c>
      <c r="S82" s="38">
        <v>-5.3998328832187803E-2</v>
      </c>
      <c r="T82" s="38">
        <v>0.20426580043759035</v>
      </c>
      <c r="U82" s="39"/>
      <c r="V82" s="50">
        <v>1004.557</v>
      </c>
      <c r="W82" s="51">
        <v>70.638199999999998</v>
      </c>
      <c r="X82" s="51">
        <v>65.841200000000001</v>
      </c>
      <c r="Y82" s="51">
        <v>82.421999999999997</v>
      </c>
      <c r="Z82" s="39"/>
      <c r="AA82" s="50">
        <v>11293.248</v>
      </c>
      <c r="AB82" s="50">
        <v>5451.933</v>
      </c>
      <c r="AC82" s="50">
        <v>5841.3149999999996</v>
      </c>
      <c r="AD82" s="50">
        <v>4183.875</v>
      </c>
      <c r="AE82" s="50">
        <v>1787.5930000000001</v>
      </c>
      <c r="AF82" s="52">
        <v>1.9333400099121516</v>
      </c>
      <c r="AG82" s="52">
        <v>7.2099403941293172</v>
      </c>
      <c r="AH82" s="39"/>
      <c r="AI82" s="53">
        <v>10.00841</v>
      </c>
      <c r="AJ82" s="53">
        <v>15.064769999999999</v>
      </c>
      <c r="AK82" s="53">
        <v>15.20111</v>
      </c>
      <c r="AL82" s="53">
        <v>4.6777499999999996</v>
      </c>
      <c r="AM82" s="53">
        <v>0.79398999999999997</v>
      </c>
      <c r="AN82" s="53">
        <v>3.8556400000000002</v>
      </c>
      <c r="AO82" s="53">
        <v>5.8032532935072831</v>
      </c>
      <c r="AP82" s="53">
        <v>5.8557453814787435</v>
      </c>
      <c r="AQ82" s="39"/>
      <c r="AR82" s="51">
        <v>17.944199999999999</v>
      </c>
      <c r="AS82" s="104">
        <v>6.0249309182464648E-2</v>
      </c>
      <c r="AT82" s="38">
        <v>6.9850602231319808E-2</v>
      </c>
      <c r="AU82" s="102"/>
      <c r="AV82" s="103">
        <v>1</v>
      </c>
      <c r="AW82" s="103">
        <v>1</v>
      </c>
      <c r="AX82" s="103">
        <v>6</v>
      </c>
      <c r="AY82" s="103">
        <v>0</v>
      </c>
      <c r="AZ82" s="103">
        <v>0</v>
      </c>
      <c r="BA82" s="103">
        <v>0</v>
      </c>
      <c r="BB82" s="103">
        <v>8</v>
      </c>
      <c r="BC82" s="39"/>
      <c r="BD82" s="57" t="s">
        <v>20146</v>
      </c>
      <c r="BE82" s="57" t="s">
        <v>20146</v>
      </c>
    </row>
    <row r="83" spans="2:57">
      <c r="B83" t="s">
        <v>3629</v>
      </c>
      <c r="C83" t="s">
        <v>4245</v>
      </c>
      <c r="D83" t="s">
        <v>4193</v>
      </c>
      <c r="E83" s="50">
        <v>8254.5412799999995</v>
      </c>
      <c r="F83" s="50">
        <v>3577.9872799999998</v>
      </c>
      <c r="G83" s="39"/>
      <c r="H83" s="38">
        <v>-0.38620992382962815</v>
      </c>
      <c r="I83" s="38">
        <v>-4.8639728452588904E-2</v>
      </c>
      <c r="J83" s="38">
        <v>-0.38620992382962815</v>
      </c>
      <c r="K83" s="38">
        <v>-0.43879099235748475</v>
      </c>
      <c r="L83" s="38">
        <v>-0.25598734742574669</v>
      </c>
      <c r="M83" s="38">
        <v>0.16477006305360398</v>
      </c>
      <c r="N83" s="39"/>
      <c r="O83" s="38">
        <v>-0.3623779490735054</v>
      </c>
      <c r="P83" s="38">
        <v>-6.4302124099785862E-2</v>
      </c>
      <c r="Q83" s="38">
        <v>-0.3623779490735054</v>
      </c>
      <c r="R83" s="38">
        <v>-0.44060877016062627</v>
      </c>
      <c r="S83" s="38">
        <v>-8.307670088870811E-2</v>
      </c>
      <c r="T83" s="38">
        <v>0.69173475178562471</v>
      </c>
      <c r="U83" s="39"/>
      <c r="V83" s="50">
        <v>474.21199999999999</v>
      </c>
      <c r="W83" s="51">
        <v>56.8142</v>
      </c>
      <c r="X83" s="51">
        <v>50.999499999999998</v>
      </c>
      <c r="Y83" s="51">
        <v>93.4499</v>
      </c>
      <c r="Z83" s="39"/>
      <c r="AA83" s="50">
        <v>10384.691000000001</v>
      </c>
      <c r="AB83" s="50">
        <v>3958.9189999999999</v>
      </c>
      <c r="AC83" s="50">
        <v>6425.7719999999999</v>
      </c>
      <c r="AD83" s="50">
        <v>3422.08</v>
      </c>
      <c r="AE83" s="50">
        <v>2491.9560000000001</v>
      </c>
      <c r="AF83" s="52">
        <v>1.616100135516791</v>
      </c>
      <c r="AG83" s="52">
        <v>13.051191712855681</v>
      </c>
      <c r="AH83" s="39"/>
      <c r="AI83" s="53">
        <v>14.47406</v>
      </c>
      <c r="AJ83" s="53">
        <v>24.51587</v>
      </c>
      <c r="AK83" s="53">
        <v>27.222049999999999</v>
      </c>
      <c r="AL83" s="53">
        <v>7.3563200000000002</v>
      </c>
      <c r="AM83" s="53">
        <v>0.50890000000000002</v>
      </c>
      <c r="AN83" s="53">
        <v>5.7145799999999998</v>
      </c>
      <c r="AO83" s="53">
        <v>12.995834925431684</v>
      </c>
      <c r="AP83" s="53">
        <v>14.794486077917352</v>
      </c>
      <c r="AQ83" s="39"/>
      <c r="AR83" s="51">
        <v>5.2587999999999999</v>
      </c>
      <c r="AS83" s="104">
        <v>2.4043481593483369E-2</v>
      </c>
      <c r="AT83" s="38">
        <v>6.7096733452657459E-2</v>
      </c>
      <c r="AU83" s="102"/>
      <c r="AV83" s="103">
        <v>3</v>
      </c>
      <c r="AW83" s="103">
        <v>8</v>
      </c>
      <c r="AX83" s="103">
        <v>0</v>
      </c>
      <c r="AY83" s="103">
        <v>0</v>
      </c>
      <c r="AZ83" s="103">
        <v>0</v>
      </c>
      <c r="BA83" s="103">
        <v>0</v>
      </c>
      <c r="BB83" s="103">
        <v>11</v>
      </c>
      <c r="BC83" s="39"/>
      <c r="BD83" s="57" t="s">
        <v>20146</v>
      </c>
      <c r="BE83" s="57" t="s">
        <v>20146</v>
      </c>
    </row>
    <row r="84" spans="2:57">
      <c r="B84" t="s">
        <v>3634</v>
      </c>
      <c r="C84" t="s">
        <v>4250</v>
      </c>
      <c r="D84" t="s">
        <v>4193</v>
      </c>
      <c r="E84" s="50">
        <v>3598.4146799999999</v>
      </c>
      <c r="F84" s="50">
        <v>1043.3246799999999</v>
      </c>
      <c r="G84" s="39"/>
      <c r="H84" s="38">
        <v>-0.19620545918325949</v>
      </c>
      <c r="I84" s="38">
        <v>-2.6253499465317853E-2</v>
      </c>
      <c r="J84" s="38">
        <v>-0.19620545918325949</v>
      </c>
      <c r="K84" s="38">
        <v>-7.2065535888081067E-2</v>
      </c>
      <c r="L84" s="38">
        <v>-0.11124337516599481</v>
      </c>
      <c r="M84" s="38">
        <v>0.17854494063396897</v>
      </c>
      <c r="N84" s="39"/>
      <c r="O84" s="38">
        <v>-0.29845865740441513</v>
      </c>
      <c r="P84" s="38">
        <v>-5.0510024590508018E-2</v>
      </c>
      <c r="Q84" s="38">
        <v>-0.29845865740441513</v>
      </c>
      <c r="R84" s="38">
        <v>-0.36437528045523382</v>
      </c>
      <c r="S84" s="38">
        <v>-0.50864552666054896</v>
      </c>
      <c r="T84" s="38">
        <v>-0.41875496693552783</v>
      </c>
      <c r="U84" s="39"/>
      <c r="V84" s="50">
        <v>425.798</v>
      </c>
      <c r="W84" s="51">
        <v>57.323799999999999</v>
      </c>
      <c r="X84" s="51">
        <v>54.381799999999998</v>
      </c>
      <c r="Y84" s="51">
        <v>91.398899999999998</v>
      </c>
      <c r="Z84" s="39"/>
      <c r="AA84" s="50">
        <v>4576.0240000000003</v>
      </c>
      <c r="AB84" s="50">
        <v>2120.6709999999998</v>
      </c>
      <c r="AC84" s="50">
        <v>2455.3530000000001</v>
      </c>
      <c r="AD84" s="50">
        <v>1164.1179999999999</v>
      </c>
      <c r="AE84" s="50">
        <v>86.665999999999997</v>
      </c>
      <c r="AF84" s="52">
        <v>1.8636929191036891</v>
      </c>
      <c r="AG84" s="52">
        <v>7.4882856271922851</v>
      </c>
      <c r="AH84" s="39"/>
      <c r="AI84" s="53">
        <v>8.4509899999999991</v>
      </c>
      <c r="AJ84" s="53">
        <v>15.46156</v>
      </c>
      <c r="AK84" s="53">
        <v>15.552569999999999</v>
      </c>
      <c r="AL84" s="53">
        <v>3.1505399999999999</v>
      </c>
      <c r="AM84" s="53">
        <v>0.51363999999999999</v>
      </c>
      <c r="AN84" s="53">
        <v>2.74139</v>
      </c>
      <c r="AO84" s="53">
        <v>4.479345523551105</v>
      </c>
      <c r="AP84" s="53">
        <v>4.5056926804199398</v>
      </c>
      <c r="AQ84" s="39"/>
      <c r="AR84" s="51">
        <v>16.251999999999999</v>
      </c>
      <c r="AS84" s="104">
        <v>5.5112647274011654E-2</v>
      </c>
      <c r="AT84" s="38">
        <v>6.6486288815451475E-2</v>
      </c>
      <c r="AU84" s="102"/>
      <c r="AV84" s="103">
        <v>0</v>
      </c>
      <c r="AW84" s="103">
        <v>1</v>
      </c>
      <c r="AX84" s="103">
        <v>5</v>
      </c>
      <c r="AY84" s="103">
        <v>0</v>
      </c>
      <c r="AZ84" s="103">
        <v>0</v>
      </c>
      <c r="BA84" s="103">
        <v>0</v>
      </c>
      <c r="BB84" s="103">
        <v>6</v>
      </c>
      <c r="BC84" s="39"/>
      <c r="BD84" s="57" t="s">
        <v>20146</v>
      </c>
      <c r="BE84" s="57" t="s">
        <v>20146</v>
      </c>
    </row>
    <row r="85" spans="2:57">
      <c r="B85" t="s">
        <v>3745</v>
      </c>
      <c r="C85" t="s">
        <v>4361</v>
      </c>
      <c r="D85" t="s">
        <v>4188</v>
      </c>
      <c r="E85" s="50">
        <v>10671.06431</v>
      </c>
      <c r="F85" s="50">
        <v>6780.6483099999996</v>
      </c>
      <c r="G85" s="39"/>
      <c r="H85" s="38">
        <v>0.10480393336877514</v>
      </c>
      <c r="I85" s="38">
        <v>5.7958892265535855E-2</v>
      </c>
      <c r="J85" s="38">
        <v>0.10480393336877514</v>
      </c>
      <c r="K85" s="38">
        <v>8.270095083852369E-2</v>
      </c>
      <c r="L85" s="38">
        <v>0.15983869057498068</v>
      </c>
      <c r="M85" s="38">
        <v>1.0156135021480441</v>
      </c>
      <c r="N85" s="39"/>
      <c r="O85" s="38">
        <v>7.5306392938315314E-2</v>
      </c>
      <c r="P85" s="38">
        <v>7.8709261514006146E-2</v>
      </c>
      <c r="Q85" s="38">
        <v>7.5306392938315314E-2</v>
      </c>
      <c r="R85" s="38">
        <v>-7.4166251010927886E-2</v>
      </c>
      <c r="S85" s="38">
        <v>-6.2103034593764872E-2</v>
      </c>
      <c r="T85" s="38">
        <v>0.77591902493431886</v>
      </c>
      <c r="U85" s="39"/>
      <c r="V85" s="50">
        <v>4984.9059999999999</v>
      </c>
      <c r="W85" s="51">
        <v>20.9693</v>
      </c>
      <c r="X85" s="51">
        <v>13.3939</v>
      </c>
      <c r="Y85" s="51">
        <v>6.5037000000000003</v>
      </c>
      <c r="Z85" s="39"/>
      <c r="AA85" s="50">
        <v>8130.3059999999996</v>
      </c>
      <c r="AB85" s="50">
        <v>5472.6719999999996</v>
      </c>
      <c r="AC85" s="50">
        <v>2657.634</v>
      </c>
      <c r="AD85" s="50">
        <v>3454.4850000000001</v>
      </c>
      <c r="AE85" s="50">
        <v>-479.63499999999999</v>
      </c>
      <c r="AF85" s="52">
        <v>3.0592271170522349</v>
      </c>
      <c r="AG85" s="52">
        <v>4.1184159160082903</v>
      </c>
      <c r="AH85" s="39"/>
      <c r="AI85" s="53">
        <v>2.1406800000000001</v>
      </c>
      <c r="AJ85" s="53">
        <v>11.33465</v>
      </c>
      <c r="AK85" s="53">
        <v>15.890079999999999</v>
      </c>
      <c r="AL85" s="53">
        <v>20.17259</v>
      </c>
      <c r="AM85" s="53">
        <v>2.4608599999999998</v>
      </c>
      <c r="AN85" s="53">
        <v>1.3119700000000001</v>
      </c>
      <c r="AO85" s="53">
        <v>7.5846771842732537</v>
      </c>
      <c r="AP85" s="53">
        <v>10.155627312131369</v>
      </c>
      <c r="AQ85" s="39"/>
      <c r="AR85" s="51">
        <v>11.9658</v>
      </c>
      <c r="AS85" s="104">
        <v>9.1550581986553581E-2</v>
      </c>
      <c r="AT85" s="38">
        <v>6.5571172726763549E-2</v>
      </c>
      <c r="AU85" s="102"/>
      <c r="AV85" s="103">
        <v>4</v>
      </c>
      <c r="AW85" s="103">
        <v>6</v>
      </c>
      <c r="AX85" s="103">
        <v>4</v>
      </c>
      <c r="AY85" s="103">
        <v>0</v>
      </c>
      <c r="AZ85" s="103">
        <v>0</v>
      </c>
      <c r="BA85" s="103">
        <v>0</v>
      </c>
      <c r="BB85" s="103">
        <v>14</v>
      </c>
      <c r="BC85" s="39"/>
      <c r="BD85" s="57" t="s">
        <v>20146</v>
      </c>
      <c r="BE85" s="57" t="s">
        <v>20147</v>
      </c>
    </row>
    <row r="86" spans="2:57">
      <c r="B86" t="s">
        <v>3822</v>
      </c>
      <c r="C86" t="s">
        <v>4438</v>
      </c>
      <c r="D86" t="s">
        <v>4191</v>
      </c>
      <c r="E86" s="50">
        <v>4622.46299</v>
      </c>
      <c r="F86" s="50">
        <v>2254.0629899999999</v>
      </c>
      <c r="G86" s="39"/>
      <c r="H86" s="38">
        <v>-7.8717462254888959E-2</v>
      </c>
      <c r="I86" s="38">
        <v>0.14032177943452528</v>
      </c>
      <c r="J86" s="38">
        <v>-7.8717462254888959E-2</v>
      </c>
      <c r="K86" s="38">
        <v>7.2814737138895413E-2</v>
      </c>
      <c r="L86" s="38">
        <v>0.27913110652901962</v>
      </c>
      <c r="M86" s="38">
        <v>0.97434011081375949</v>
      </c>
      <c r="N86" s="39"/>
      <c r="O86" s="38">
        <v>-1.5065898311943937E-2</v>
      </c>
      <c r="P86" s="38">
        <v>0.11523558685982627</v>
      </c>
      <c r="Q86" s="38">
        <v>-1.5065898311943937E-2</v>
      </c>
      <c r="R86" s="38">
        <v>2.6256293025554545E-2</v>
      </c>
      <c r="S86" s="38">
        <v>0.32940386725871096</v>
      </c>
      <c r="T86" s="38">
        <v>0.95411589286070964</v>
      </c>
      <c r="U86" s="39"/>
      <c r="V86" s="50">
        <v>2392.6</v>
      </c>
      <c r="W86" s="51">
        <v>37.139499999999998</v>
      </c>
      <c r="X86" s="51">
        <v>3.2850999999999999</v>
      </c>
      <c r="Y86" s="51">
        <v>7.6444000000000001</v>
      </c>
      <c r="Z86" s="39"/>
      <c r="AA86" s="50">
        <v>3553.1</v>
      </c>
      <c r="AB86" s="50">
        <v>2240.9</v>
      </c>
      <c r="AC86" s="50">
        <v>1312.2</v>
      </c>
      <c r="AD86" s="50">
        <v>1444.9</v>
      </c>
      <c r="AE86" s="50">
        <v>-1419.5</v>
      </c>
      <c r="AF86" s="52">
        <v>2.7077427221460142</v>
      </c>
      <c r="AG86" s="52">
        <v>6.394524959742351</v>
      </c>
      <c r="AH86" s="39"/>
      <c r="AI86" s="53">
        <v>1.93198</v>
      </c>
      <c r="AJ86" s="53">
        <v>14.66052</v>
      </c>
      <c r="AK86" s="53">
        <v>40.476909999999997</v>
      </c>
      <c r="AL86" s="53" t="s">
        <v>20148</v>
      </c>
      <c r="AM86" s="53">
        <v>2.00943</v>
      </c>
      <c r="AN86" s="53">
        <v>0.82608000000000004</v>
      </c>
      <c r="AO86" s="53">
        <v>9.0743276570048295</v>
      </c>
      <c r="AP86" s="53">
        <v>28.677646183206107</v>
      </c>
      <c r="AQ86" s="39"/>
      <c r="AR86" s="51">
        <v>1.327</v>
      </c>
      <c r="AS86" s="104">
        <v>2.5745168686537832E-2</v>
      </c>
      <c r="AT86" s="38">
        <v>6.4803447543409318E-2</v>
      </c>
      <c r="AU86" s="102"/>
      <c r="AV86" s="103">
        <v>2</v>
      </c>
      <c r="AW86" s="103">
        <v>5</v>
      </c>
      <c r="AX86" s="103">
        <v>4</v>
      </c>
      <c r="AY86" s="103">
        <v>0</v>
      </c>
      <c r="AZ86" s="103">
        <v>0</v>
      </c>
      <c r="BA86" s="103">
        <v>0</v>
      </c>
      <c r="BB86" s="103">
        <v>11</v>
      </c>
      <c r="BC86" s="39"/>
      <c r="BD86" s="57" t="s">
        <v>20146</v>
      </c>
      <c r="BE86" s="57" t="s">
        <v>20147</v>
      </c>
    </row>
    <row r="87" spans="2:57">
      <c r="B87" t="s">
        <v>3824</v>
      </c>
      <c r="C87" t="s">
        <v>4440</v>
      </c>
      <c r="D87" t="s">
        <v>4188</v>
      </c>
      <c r="E87" s="50">
        <v>113337.76</v>
      </c>
      <c r="F87" s="50">
        <v>54627.76</v>
      </c>
      <c r="G87" s="39"/>
      <c r="H87" s="38">
        <v>-2.7639325162237327E-2</v>
      </c>
      <c r="I87" s="38">
        <v>-1.3526276238958412E-2</v>
      </c>
      <c r="J87" s="38">
        <v>-2.7639325162237327E-2</v>
      </c>
      <c r="K87" s="38">
        <v>-7.2510822138915798E-2</v>
      </c>
      <c r="L87" s="38">
        <v>0.15677394219901908</v>
      </c>
      <c r="M87" s="38">
        <v>0.83388619441775624</v>
      </c>
      <c r="N87" s="39"/>
      <c r="O87" s="38">
        <v>-5.1763251091058837E-2</v>
      </c>
      <c r="P87" s="38">
        <v>-2.9774379416755314E-2</v>
      </c>
      <c r="Q87" s="38">
        <v>-5.1763251091058837E-2</v>
      </c>
      <c r="R87" s="38">
        <v>-0.15466665974031257</v>
      </c>
      <c r="S87" s="38">
        <v>1.7492349056455359E-2</v>
      </c>
      <c r="T87" s="38">
        <v>0.64762440155295597</v>
      </c>
      <c r="U87" s="39"/>
      <c r="V87" s="50">
        <v>13387</v>
      </c>
      <c r="W87" s="51">
        <v>70.067899999999995</v>
      </c>
      <c r="X87" s="51">
        <v>49.899099999999997</v>
      </c>
      <c r="Y87" s="51">
        <v>14.6037</v>
      </c>
      <c r="Z87" s="39"/>
      <c r="AA87" s="50">
        <v>104218</v>
      </c>
      <c r="AB87" s="50">
        <v>70822</v>
      </c>
      <c r="AC87" s="50">
        <v>33396</v>
      </c>
      <c r="AD87" s="50">
        <v>51454</v>
      </c>
      <c r="AE87" s="50">
        <v>3773</v>
      </c>
      <c r="AF87" s="52">
        <v>3.1206731345071268</v>
      </c>
      <c r="AG87" s="52">
        <v>5.6923494892414697</v>
      </c>
      <c r="AH87" s="39"/>
      <c r="AI87" s="53">
        <v>8.4662600000000001</v>
      </c>
      <c r="AJ87" s="53">
        <v>11.11481</v>
      </c>
      <c r="AK87" s="53">
        <v>14.956160000000001</v>
      </c>
      <c r="AL87" s="53">
        <v>29.021509999999999</v>
      </c>
      <c r="AM87" s="53">
        <v>1.7779499999999999</v>
      </c>
      <c r="AN87" s="53">
        <v>3.9234</v>
      </c>
      <c r="AO87" s="53">
        <v>5.936509454466421</v>
      </c>
      <c r="AP87" s="53">
        <v>8.1778083832335327</v>
      </c>
      <c r="AQ87" s="39"/>
      <c r="AR87" s="51">
        <v>6.1193999999999997</v>
      </c>
      <c r="AS87" s="104">
        <v>6.8831208976908573E-2</v>
      </c>
      <c r="AT87" s="38">
        <v>6.4468321600592821E-2</v>
      </c>
      <c r="AU87" s="102"/>
      <c r="AV87" s="103">
        <v>2</v>
      </c>
      <c r="AW87" s="103">
        <v>4</v>
      </c>
      <c r="AX87" s="103">
        <v>11</v>
      </c>
      <c r="AY87" s="103">
        <v>2</v>
      </c>
      <c r="AZ87" s="103">
        <v>3</v>
      </c>
      <c r="BA87" s="103">
        <v>0</v>
      </c>
      <c r="BB87" s="103">
        <v>22</v>
      </c>
      <c r="BC87" s="39"/>
      <c r="BD87" s="57" t="s">
        <v>20146</v>
      </c>
      <c r="BE87" s="57" t="s">
        <v>20147</v>
      </c>
    </row>
    <row r="88" spans="2:57">
      <c r="B88" t="s">
        <v>3702</v>
      </c>
      <c r="C88" t="s">
        <v>4318</v>
      </c>
      <c r="D88" t="s">
        <v>4188</v>
      </c>
      <c r="E88" s="50">
        <v>197658.43750999999</v>
      </c>
      <c r="F88" s="50">
        <v>107153.43752000001</v>
      </c>
      <c r="G88" s="39"/>
      <c r="H88" s="38">
        <v>0.13955173877382343</v>
      </c>
      <c r="I88" s="38">
        <v>4.9460804018277127E-2</v>
      </c>
      <c r="J88" s="38">
        <v>0.13955173877382343</v>
      </c>
      <c r="K88" s="38">
        <v>0.25451560804854689</v>
      </c>
      <c r="L88" s="38">
        <v>0.48893385596837891</v>
      </c>
      <c r="M88" s="38">
        <v>1.0295321720641213</v>
      </c>
      <c r="N88" s="39"/>
      <c r="O88" s="38">
        <v>7.0369078406174124E-2</v>
      </c>
      <c r="P88" s="38">
        <v>3.320543657384678E-2</v>
      </c>
      <c r="Q88" s="38">
        <v>7.0369078406174124E-2</v>
      </c>
      <c r="R88" s="38">
        <v>2.5444766022421517E-2</v>
      </c>
      <c r="S88" s="38">
        <v>0.29196773794624309</v>
      </c>
      <c r="T88" s="38">
        <v>2.1140399587152872</v>
      </c>
      <c r="U88" s="39"/>
      <c r="V88" s="50">
        <v>47071</v>
      </c>
      <c r="W88" s="51">
        <v>39.024000000000001</v>
      </c>
      <c r="X88" s="51">
        <v>16.944600000000001</v>
      </c>
      <c r="Y88" s="51">
        <v>13.148199999999999</v>
      </c>
      <c r="Z88" s="39"/>
      <c r="AA88" s="50">
        <v>168864</v>
      </c>
      <c r="AB88" s="50">
        <v>105496</v>
      </c>
      <c r="AC88" s="50">
        <v>63368</v>
      </c>
      <c r="AD88" s="50">
        <v>69500</v>
      </c>
      <c r="AE88" s="50">
        <v>-10989</v>
      </c>
      <c r="AF88" s="52">
        <v>2.6648150486049742</v>
      </c>
      <c r="AG88" s="52">
        <v>6.4435238417314844</v>
      </c>
      <c r="AH88" s="39"/>
      <c r="AI88" s="53">
        <v>4.19916</v>
      </c>
      <c r="AJ88" s="53">
        <v>14.505979999999999</v>
      </c>
      <c r="AK88" s="53">
        <v>20.42137</v>
      </c>
      <c r="AL88" s="53">
        <v>18.439019999999999</v>
      </c>
      <c r="AM88" s="53">
        <v>2.01993</v>
      </c>
      <c r="AN88" s="53">
        <v>2.2743799999999998</v>
      </c>
      <c r="AO88" s="53">
        <v>9.0593031383158618</v>
      </c>
      <c r="AP88" s="53">
        <v>13.434483139418255</v>
      </c>
      <c r="AQ88" s="39"/>
      <c r="AR88" s="51">
        <v>9.8864000000000001</v>
      </c>
      <c r="AS88" s="104">
        <v>5.0390755798158993E-2</v>
      </c>
      <c r="AT88" s="38">
        <v>6.4158147143444935E-2</v>
      </c>
      <c r="AU88" s="102"/>
      <c r="AV88" s="103">
        <v>6</v>
      </c>
      <c r="AW88" s="103">
        <v>6</v>
      </c>
      <c r="AX88" s="103">
        <v>11</v>
      </c>
      <c r="AY88" s="103">
        <v>0</v>
      </c>
      <c r="AZ88" s="103">
        <v>0</v>
      </c>
      <c r="BA88" s="103">
        <v>0</v>
      </c>
      <c r="BB88" s="103">
        <v>23</v>
      </c>
      <c r="BC88" s="39"/>
      <c r="BD88" s="57" t="s">
        <v>20146</v>
      </c>
      <c r="BE88" s="57" t="s">
        <v>20147</v>
      </c>
    </row>
    <row r="89" spans="2:57">
      <c r="B89" t="s">
        <v>3694</v>
      </c>
      <c r="C89" t="s">
        <v>4310</v>
      </c>
      <c r="D89" t="s">
        <v>4193</v>
      </c>
      <c r="E89" s="50">
        <v>5209.48495</v>
      </c>
      <c r="F89" s="50">
        <v>2996.45795</v>
      </c>
      <c r="G89" s="39"/>
      <c r="H89" s="38">
        <v>-0.28353241630142545</v>
      </c>
      <c r="I89" s="38">
        <v>0.10618238921108536</v>
      </c>
      <c r="J89" s="38">
        <v>-0.28353241630142545</v>
      </c>
      <c r="K89" s="38">
        <v>4.650717806992688E-2</v>
      </c>
      <c r="L89" s="38">
        <v>0.77623870975648623</v>
      </c>
      <c r="M89" s="38">
        <v>1.0822493952514445</v>
      </c>
      <c r="N89" s="39"/>
      <c r="O89" s="38">
        <v>-0.24902091968361639</v>
      </c>
      <c r="P89" s="38">
        <v>9.2990177190620305E-2</v>
      </c>
      <c r="Q89" s="38">
        <v>-0.24902091968361639</v>
      </c>
      <c r="R89" s="38">
        <v>0.70204537717221505</v>
      </c>
      <c r="S89" s="38">
        <v>3.5492234018250679</v>
      </c>
      <c r="T89" s="38">
        <v>6.3797275927367583</v>
      </c>
      <c r="U89" s="39"/>
      <c r="V89" s="50">
        <v>331.67200000000003</v>
      </c>
      <c r="W89" s="51">
        <v>78.317099999999996</v>
      </c>
      <c r="X89" s="51">
        <v>69.875900000000001</v>
      </c>
      <c r="Y89" s="51">
        <v>183.41759999999999</v>
      </c>
      <c r="Z89" s="39"/>
      <c r="AA89" s="50">
        <v>6053.5659999999998</v>
      </c>
      <c r="AB89" s="50">
        <v>2554.143</v>
      </c>
      <c r="AC89" s="50">
        <v>3499.4229999999998</v>
      </c>
      <c r="AD89" s="50">
        <v>2015.82</v>
      </c>
      <c r="AE89" s="50">
        <v>746.84799999999996</v>
      </c>
      <c r="AF89" s="52">
        <v>1.7298754680414457</v>
      </c>
      <c r="AG89" s="52">
        <v>8.2069221410142461</v>
      </c>
      <c r="AH89" s="39"/>
      <c r="AI89" s="53">
        <v>15.72969</v>
      </c>
      <c r="AJ89" s="53">
        <v>22.523219999999998</v>
      </c>
      <c r="AK89" s="53">
        <v>22.525069999999999</v>
      </c>
      <c r="AL89" s="53">
        <v>4.4939600000000004</v>
      </c>
      <c r="AM89" s="53">
        <v>0.78124000000000005</v>
      </c>
      <c r="AN89" s="53">
        <v>8.2547700000000006</v>
      </c>
      <c r="AO89" s="53">
        <v>12.928137916454538</v>
      </c>
      <c r="AP89" s="53">
        <v>12.929197787356694</v>
      </c>
      <c r="AQ89" s="39"/>
      <c r="AR89" s="51">
        <v>22.513300000000001</v>
      </c>
      <c r="AS89" s="104">
        <v>4.0006352434078393E-2</v>
      </c>
      <c r="AT89" s="38">
        <v>6.0371578440791863E-2</v>
      </c>
      <c r="AU89" s="102"/>
      <c r="AV89" s="103">
        <v>3</v>
      </c>
      <c r="AW89" s="103">
        <v>6</v>
      </c>
      <c r="AX89" s="103">
        <v>0</v>
      </c>
      <c r="AY89" s="103">
        <v>0</v>
      </c>
      <c r="AZ89" s="103">
        <v>0</v>
      </c>
      <c r="BA89" s="103">
        <v>0</v>
      </c>
      <c r="BB89" s="103">
        <v>9</v>
      </c>
      <c r="BC89" s="39"/>
      <c r="BD89" s="57" t="s">
        <v>20146</v>
      </c>
      <c r="BE89" s="57" t="s">
        <v>20146</v>
      </c>
    </row>
    <row r="90" spans="2:57">
      <c r="B90" t="s">
        <v>3645</v>
      </c>
      <c r="C90" t="s">
        <v>4261</v>
      </c>
      <c r="D90" t="s">
        <v>4197</v>
      </c>
      <c r="E90" s="50">
        <v>89200.177429999996</v>
      </c>
      <c r="F90" s="50">
        <v>54252.177430000003</v>
      </c>
      <c r="G90" s="39"/>
      <c r="H90" s="38">
        <v>-4.3287548353077687E-2</v>
      </c>
      <c r="I90" s="38">
        <v>4.229820508820703E-2</v>
      </c>
      <c r="J90" s="38">
        <v>-4.3287548353077687E-2</v>
      </c>
      <c r="K90" s="38">
        <v>0.17563442192761425</v>
      </c>
      <c r="L90" s="38">
        <v>0.302039107549543</v>
      </c>
      <c r="M90" s="38">
        <v>1.3519533497706386</v>
      </c>
      <c r="N90" s="39"/>
      <c r="O90" s="38">
        <v>-9.2945872534021312E-2</v>
      </c>
      <c r="P90" s="38">
        <v>2.7129552956565606E-2</v>
      </c>
      <c r="Q90" s="38">
        <v>-9.2945872534021312E-2</v>
      </c>
      <c r="R90" s="38">
        <v>-2.0937207122697643E-3</v>
      </c>
      <c r="S90" s="38">
        <v>-2.3852238129652426E-3</v>
      </c>
      <c r="T90" s="38">
        <v>0.64168446515326205</v>
      </c>
      <c r="U90" s="39"/>
      <c r="V90" s="50">
        <v>23449</v>
      </c>
      <c r="W90" s="51">
        <v>43.0124</v>
      </c>
      <c r="X90" s="51">
        <v>22.448699999999999</v>
      </c>
      <c r="Y90" s="51">
        <v>12.1113</v>
      </c>
      <c r="Z90" s="39"/>
      <c r="AA90" s="50">
        <v>66764</v>
      </c>
      <c r="AB90" s="50">
        <v>43823</v>
      </c>
      <c r="AC90" s="50">
        <v>22941</v>
      </c>
      <c r="AD90" s="50">
        <v>25238</v>
      </c>
      <c r="AE90" s="50">
        <v>-3400</v>
      </c>
      <c r="AF90" s="52">
        <v>2.91024802754893</v>
      </c>
      <c r="AG90" s="52">
        <v>3.5283381364073008</v>
      </c>
      <c r="AH90" s="39"/>
      <c r="AI90" s="53">
        <v>3.8040099999999999</v>
      </c>
      <c r="AJ90" s="53">
        <v>9.9921799999999994</v>
      </c>
      <c r="AK90" s="53">
        <v>17.25676</v>
      </c>
      <c r="AL90" s="53">
        <v>19.902470000000001</v>
      </c>
      <c r="AM90" s="53">
        <v>2.9024000000000001</v>
      </c>
      <c r="AN90" s="53">
        <v>2.29928</v>
      </c>
      <c r="AO90" s="53">
        <v>6.5144305271373684</v>
      </c>
      <c r="AP90" s="53">
        <v>10.306264709346506</v>
      </c>
      <c r="AQ90" s="39"/>
      <c r="AR90" s="51">
        <v>13.065200000000001</v>
      </c>
      <c r="AS90" s="104">
        <v>8.7752346341707366E-2</v>
      </c>
      <c r="AT90" s="38">
        <v>5.9796514170748771E-2</v>
      </c>
      <c r="AU90" s="102"/>
      <c r="AV90" s="103">
        <v>2</v>
      </c>
      <c r="AW90" s="103">
        <v>6</v>
      </c>
      <c r="AX90" s="103">
        <v>10</v>
      </c>
      <c r="AY90" s="103">
        <v>0</v>
      </c>
      <c r="AZ90" s="103">
        <v>0</v>
      </c>
      <c r="BA90" s="103">
        <v>0</v>
      </c>
      <c r="BB90" s="103">
        <v>18</v>
      </c>
      <c r="BC90" s="39"/>
      <c r="BD90" s="57" t="s">
        <v>20146</v>
      </c>
      <c r="BE90" s="57" t="s">
        <v>20146</v>
      </c>
    </row>
    <row r="91" spans="2:57">
      <c r="B91" t="s">
        <v>3842</v>
      </c>
      <c r="C91" t="s">
        <v>4458</v>
      </c>
      <c r="D91" t="s">
        <v>4189</v>
      </c>
      <c r="E91" s="50">
        <v>2472.66086</v>
      </c>
      <c r="F91" s="50">
        <v>1323.06087</v>
      </c>
      <c r="G91" s="39"/>
      <c r="H91" s="38">
        <v>-0.20687646577698748</v>
      </c>
      <c r="I91" s="38">
        <v>-5.0342295574877571E-2</v>
      </c>
      <c r="J91" s="38">
        <v>-0.20687646577698748</v>
      </c>
      <c r="K91" s="38">
        <v>0.12493370364671019</v>
      </c>
      <c r="L91" s="38">
        <v>-0.21747803670742105</v>
      </c>
      <c r="M91" s="38">
        <v>1.2813122522219547</v>
      </c>
      <c r="N91" s="39"/>
      <c r="O91" s="38">
        <v>-0.25316777767383947</v>
      </c>
      <c r="P91" s="38">
        <v>-4.3676964459524514E-2</v>
      </c>
      <c r="Q91" s="38">
        <v>-0.25316777767383947</v>
      </c>
      <c r="R91" s="38">
        <v>-4.5570133181854988E-2</v>
      </c>
      <c r="S91" s="38">
        <v>-0.31294872594643808</v>
      </c>
      <c r="T91" s="38">
        <v>0.52000782831204284</v>
      </c>
      <c r="U91" s="39"/>
      <c r="V91" s="50">
        <v>2711.3</v>
      </c>
      <c r="W91" s="51">
        <v>16.645099999999999</v>
      </c>
      <c r="X91" s="51">
        <v>8.2727000000000004</v>
      </c>
      <c r="Y91" s="51">
        <v>4.4737999999999998</v>
      </c>
      <c r="Z91" s="39"/>
      <c r="AA91" s="50">
        <v>3506</v>
      </c>
      <c r="AB91" s="50">
        <v>1710.9</v>
      </c>
      <c r="AC91" s="50">
        <v>1795.1</v>
      </c>
      <c r="AD91" s="50">
        <v>751.4</v>
      </c>
      <c r="AE91" s="50">
        <v>1156.8</v>
      </c>
      <c r="AF91" s="52">
        <v>1.9530945351233915</v>
      </c>
      <c r="AG91" s="52">
        <v>2.5913151364764269</v>
      </c>
      <c r="AH91" s="39"/>
      <c r="AI91" s="53">
        <v>0.91198000000000001</v>
      </c>
      <c r="AJ91" s="53">
        <v>5.6582600000000003</v>
      </c>
      <c r="AK91" s="53">
        <v>10.989599999999999</v>
      </c>
      <c r="AL91" s="53">
        <v>10.95613</v>
      </c>
      <c r="AM91" s="53">
        <v>0.74153000000000002</v>
      </c>
      <c r="AN91" s="53">
        <v>0.49015999999999998</v>
      </c>
      <c r="AO91" s="53">
        <v>3.2830294540942928</v>
      </c>
      <c r="AP91" s="53">
        <v>5.8986218011591616</v>
      </c>
      <c r="AQ91" s="39"/>
      <c r="AR91" s="51">
        <v>6.8907999999999996</v>
      </c>
      <c r="AS91" s="104">
        <v>7.3171527370000655E-2</v>
      </c>
      <c r="AT91" s="38">
        <v>5.9763614981543006E-2</v>
      </c>
      <c r="AU91" s="102"/>
      <c r="AV91" s="103">
        <v>0</v>
      </c>
      <c r="AW91" s="103">
        <v>3</v>
      </c>
      <c r="AX91" s="103">
        <v>3</v>
      </c>
      <c r="AY91" s="103">
        <v>0</v>
      </c>
      <c r="AZ91" s="103">
        <v>0</v>
      </c>
      <c r="BA91" s="103">
        <v>0</v>
      </c>
      <c r="BB91" s="103">
        <v>6</v>
      </c>
      <c r="BC91" s="39"/>
      <c r="BD91" s="57" t="s">
        <v>20146</v>
      </c>
      <c r="BE91" s="57" t="s">
        <v>20147</v>
      </c>
    </row>
    <row r="92" spans="2:57">
      <c r="B92" t="s">
        <v>3736</v>
      </c>
      <c r="C92" t="s">
        <v>4352</v>
      </c>
      <c r="D92" t="s">
        <v>4195</v>
      </c>
      <c r="E92" s="50">
        <v>10291.374739999999</v>
      </c>
      <c r="F92" s="50">
        <v>8983.8527400000003</v>
      </c>
      <c r="G92" s="39"/>
      <c r="H92" s="38">
        <v>-0.12001402390349214</v>
      </c>
      <c r="I92" s="38">
        <v>0.11492256007456403</v>
      </c>
      <c r="J92" s="38">
        <v>-0.12001402390349214</v>
      </c>
      <c r="K92" s="38">
        <v>0.22436486072849715</v>
      </c>
      <c r="L92" s="38">
        <v>0.17140761359167511</v>
      </c>
      <c r="M92" s="38">
        <v>0.61454422441652157</v>
      </c>
      <c r="N92" s="39"/>
      <c r="O92" s="38">
        <v>-0.17825542488526358</v>
      </c>
      <c r="P92" s="38">
        <v>9.8251588795982725E-2</v>
      </c>
      <c r="Q92" s="38">
        <v>-0.17825542488526358</v>
      </c>
      <c r="R92" s="38">
        <v>1.1300771187113146E-2</v>
      </c>
      <c r="S92" s="38">
        <v>-0.15437148252857058</v>
      </c>
      <c r="T92" s="38">
        <v>-0.14386577203874662</v>
      </c>
      <c r="U92" s="39"/>
      <c r="V92" s="50">
        <v>3895.3649999999998</v>
      </c>
      <c r="W92" s="51">
        <v>39.023299999999999</v>
      </c>
      <c r="X92" s="51">
        <v>38.327199999999998</v>
      </c>
      <c r="Y92" s="51">
        <v>25.1311</v>
      </c>
      <c r="Z92" s="39"/>
      <c r="AA92" s="50">
        <v>17660.588</v>
      </c>
      <c r="AB92" s="50">
        <v>11159.416999999999</v>
      </c>
      <c r="AC92" s="50">
        <v>6501.1710000000003</v>
      </c>
      <c r="AD92" s="50">
        <v>2101.663</v>
      </c>
      <c r="AE92" s="50">
        <v>3856.9960000000001</v>
      </c>
      <c r="AF92" s="52">
        <v>2.7165241461884326</v>
      </c>
      <c r="AG92" s="52">
        <v>0.58866165633705603</v>
      </c>
      <c r="AH92" s="39"/>
      <c r="AI92" s="53">
        <v>2.64195</v>
      </c>
      <c r="AJ92" s="53">
        <v>6.6039300000000001</v>
      </c>
      <c r="AK92" s="53">
        <v>6.8931500000000003</v>
      </c>
      <c r="AL92" s="53">
        <v>9.2647099999999991</v>
      </c>
      <c r="AM92" s="53">
        <v>1.4046700000000001</v>
      </c>
      <c r="AN92" s="53">
        <v>2.3176800000000002</v>
      </c>
      <c r="AO92" s="53">
        <v>5.8721599496962567</v>
      </c>
      <c r="AP92" s="53">
        <v>6.0173723933111223</v>
      </c>
      <c r="AQ92" s="39"/>
      <c r="AR92" s="51">
        <v>16.9939</v>
      </c>
      <c r="AS92" s="104">
        <v>9.6018080637807868E-2</v>
      </c>
      <c r="AT92" s="38">
        <v>5.9523809523809527E-2</v>
      </c>
      <c r="AU92" s="102"/>
      <c r="AV92" s="103">
        <v>2</v>
      </c>
      <c r="AW92" s="103">
        <v>2</v>
      </c>
      <c r="AX92" s="103">
        <v>3</v>
      </c>
      <c r="AY92" s="103">
        <v>1</v>
      </c>
      <c r="AZ92" s="103">
        <v>0</v>
      </c>
      <c r="BA92" s="103">
        <v>0</v>
      </c>
      <c r="BB92" s="103">
        <v>8</v>
      </c>
      <c r="BC92" s="39"/>
      <c r="BD92" s="57" t="s">
        <v>20147</v>
      </c>
      <c r="BE92" s="57" t="s">
        <v>20147</v>
      </c>
    </row>
    <row r="93" spans="2:57">
      <c r="B93" t="s">
        <v>3724</v>
      </c>
      <c r="C93" t="s">
        <v>4340</v>
      </c>
      <c r="D93" t="s">
        <v>4188</v>
      </c>
      <c r="E93" s="50">
        <v>4952.9679699999997</v>
      </c>
      <c r="F93" s="50">
        <v>3401.5219699999998</v>
      </c>
      <c r="G93" s="39"/>
      <c r="H93" s="38">
        <v>0.1218907751059839</v>
      </c>
      <c r="I93" s="38">
        <v>9.3026546119339804E-2</v>
      </c>
      <c r="J93" s="38">
        <v>0.1218907751059839</v>
      </c>
      <c r="K93" s="38">
        <v>7.8827418645277536E-2</v>
      </c>
      <c r="L93" s="38">
        <v>0.79493682034990654</v>
      </c>
      <c r="M93" s="38">
        <v>0.83092450069743973</v>
      </c>
      <c r="N93" s="39"/>
      <c r="O93" s="38">
        <v>3.5335005215327397E-2</v>
      </c>
      <c r="P93" s="38">
        <v>5.7377758641586452E-2</v>
      </c>
      <c r="Q93" s="38">
        <v>3.5335005215327397E-2</v>
      </c>
      <c r="R93" s="38">
        <v>-0.12071388658252802</v>
      </c>
      <c r="S93" s="38">
        <v>0.30894257828945082</v>
      </c>
      <c r="T93" s="38">
        <v>0.17951489804384479</v>
      </c>
      <c r="U93" s="39"/>
      <c r="V93" s="50">
        <v>7211.1480000000001</v>
      </c>
      <c r="W93" s="51">
        <v>4.1369999999999996</v>
      </c>
      <c r="X93" s="51">
        <v>3.2795999999999998</v>
      </c>
      <c r="Y93" s="51">
        <v>2.0114999999999998</v>
      </c>
      <c r="Z93" s="39"/>
      <c r="AA93" s="50">
        <v>3431.76</v>
      </c>
      <c r="AB93" s="50">
        <v>2787.634</v>
      </c>
      <c r="AC93" s="50">
        <v>644.12599999999998</v>
      </c>
      <c r="AD93" s="50">
        <v>1660.6089999999999</v>
      </c>
      <c r="AE93" s="50">
        <v>-1443.441</v>
      </c>
      <c r="AF93" s="52">
        <v>5.3277774845294248</v>
      </c>
      <c r="AG93" s="52">
        <v>4.4059322834149981</v>
      </c>
      <c r="AH93" s="39"/>
      <c r="AI93" s="53">
        <v>0.68684999999999996</v>
      </c>
      <c r="AJ93" s="53">
        <v>11.89354</v>
      </c>
      <c r="AK93" s="53">
        <v>19.493659999999998</v>
      </c>
      <c r="AL93" s="53">
        <v>24.37116</v>
      </c>
      <c r="AM93" s="53">
        <v>5.3813500000000003</v>
      </c>
      <c r="AN93" s="53">
        <v>0.47976000000000002</v>
      </c>
      <c r="AO93" s="53">
        <v>8.922352479828767</v>
      </c>
      <c r="AP93" s="53">
        <v>14.382878375292814</v>
      </c>
      <c r="AQ93" s="39"/>
      <c r="AR93" s="51">
        <v>21.914999999999999</v>
      </c>
      <c r="AS93" s="104">
        <v>9.087995597760759E-2</v>
      </c>
      <c r="AT93" s="38">
        <v>5.9221658206429773E-2</v>
      </c>
      <c r="AU93" s="102"/>
      <c r="AV93" s="103">
        <v>1</v>
      </c>
      <c r="AW93" s="103">
        <v>1</v>
      </c>
      <c r="AX93" s="103">
        <v>11</v>
      </c>
      <c r="AY93" s="103">
        <v>0</v>
      </c>
      <c r="AZ93" s="103">
        <v>1</v>
      </c>
      <c r="BA93" s="103">
        <v>0</v>
      </c>
      <c r="BB93" s="103">
        <v>14</v>
      </c>
      <c r="BC93" s="39"/>
      <c r="BD93" s="57" t="s">
        <v>20146</v>
      </c>
      <c r="BE93" s="57" t="s">
        <v>20147</v>
      </c>
    </row>
    <row r="94" spans="2:57">
      <c r="B94" t="s">
        <v>3728</v>
      </c>
      <c r="C94" t="s">
        <v>4344</v>
      </c>
      <c r="D94" t="s">
        <v>4195</v>
      </c>
      <c r="E94" s="50">
        <v>36501.916230000003</v>
      </c>
      <c r="F94" s="50">
        <v>29165.916229999999</v>
      </c>
      <c r="G94" s="39"/>
      <c r="H94" s="38">
        <v>-0.12579398695520527</v>
      </c>
      <c r="I94" s="38">
        <v>6.5912249149096214E-2</v>
      </c>
      <c r="J94" s="38">
        <v>-0.12579398695520527</v>
      </c>
      <c r="K94" s="38">
        <v>0.11874112450806495</v>
      </c>
      <c r="L94" s="38">
        <v>0.1736387943792046</v>
      </c>
      <c r="M94" s="38">
        <v>1.064853441724555</v>
      </c>
      <c r="N94" s="39"/>
      <c r="O94" s="38">
        <v>-0.1742755399675151</v>
      </c>
      <c r="P94" s="38">
        <v>4.9631119802147516E-2</v>
      </c>
      <c r="Q94" s="38">
        <v>-0.1742755399675151</v>
      </c>
      <c r="R94" s="38">
        <v>-5.5958160486693331E-2</v>
      </c>
      <c r="S94" s="38">
        <v>-0.15998566840307171</v>
      </c>
      <c r="T94" s="38">
        <v>0.26013751124393281</v>
      </c>
      <c r="U94" s="39"/>
      <c r="V94" s="50">
        <v>64447</v>
      </c>
      <c r="W94" s="51">
        <v>17.7789</v>
      </c>
      <c r="X94" s="51">
        <v>6.6487999999999996</v>
      </c>
      <c r="Y94" s="51">
        <v>5.0614999999999997</v>
      </c>
      <c r="Z94" s="39"/>
      <c r="AA94" s="50">
        <v>630488</v>
      </c>
      <c r="AB94" s="50">
        <v>600005</v>
      </c>
      <c r="AC94" s="50">
        <v>30483</v>
      </c>
      <c r="AD94" s="50">
        <v>9211</v>
      </c>
      <c r="AE94" s="50">
        <v>16424</v>
      </c>
      <c r="AF94" s="52">
        <v>20.68326608273464</v>
      </c>
      <c r="AG94" s="52">
        <v>1.0466244725738396</v>
      </c>
      <c r="AH94" s="39"/>
      <c r="AI94" s="53">
        <v>0.57184000000000001</v>
      </c>
      <c r="AJ94" s="53">
        <v>8.7054399999999994</v>
      </c>
      <c r="AK94" s="53">
        <v>9.9460300000000004</v>
      </c>
      <c r="AL94" s="53">
        <v>9.3154800000000009</v>
      </c>
      <c r="AM94" s="53">
        <v>1.1891099999999999</v>
      </c>
      <c r="AN94" s="53">
        <v>0.45576</v>
      </c>
      <c r="AO94" s="53">
        <v>6.1531468839662447</v>
      </c>
      <c r="AP94" s="53">
        <v>6.8065148728121354</v>
      </c>
      <c r="AQ94" s="39"/>
      <c r="AR94" s="51">
        <v>12.3934</v>
      </c>
      <c r="AS94" s="104">
        <v>6.9551752347067298E-3</v>
      </c>
      <c r="AT94" s="38">
        <v>5.8446016324063078E-2</v>
      </c>
      <c r="AU94" s="102"/>
      <c r="AV94" s="103">
        <v>0</v>
      </c>
      <c r="AW94" s="103">
        <v>1</v>
      </c>
      <c r="AX94" s="103">
        <v>8</v>
      </c>
      <c r="AY94" s="103">
        <v>1</v>
      </c>
      <c r="AZ94" s="103">
        <v>0</v>
      </c>
      <c r="BA94" s="103">
        <v>0</v>
      </c>
      <c r="BB94" s="103">
        <v>10</v>
      </c>
      <c r="BC94" s="39"/>
      <c r="BD94" s="57" t="s">
        <v>20147</v>
      </c>
      <c r="BE94" s="57" t="s">
        <v>20147</v>
      </c>
    </row>
    <row r="95" spans="2:57">
      <c r="B95" t="s">
        <v>3729</v>
      </c>
      <c r="C95" t="s">
        <v>4345</v>
      </c>
      <c r="D95" t="s">
        <v>4193</v>
      </c>
      <c r="E95" s="50">
        <v>7328.62961</v>
      </c>
      <c r="F95" s="50">
        <v>3219.8616099999999</v>
      </c>
      <c r="G95" s="39"/>
      <c r="H95" s="38">
        <v>1.46676269464876E-2</v>
      </c>
      <c r="I95" s="38">
        <v>0.18295422330020639</v>
      </c>
      <c r="J95" s="38">
        <v>1.46676269464876E-2</v>
      </c>
      <c r="K95" s="38">
        <v>-0.11424106961883029</v>
      </c>
      <c r="L95" s="38">
        <v>-4.8517399685990004E-3</v>
      </c>
      <c r="M95" s="38">
        <v>0.20030743077563851</v>
      </c>
      <c r="N95" s="39"/>
      <c r="O95" s="38">
        <v>-0.31304453228099915</v>
      </c>
      <c r="P95" s="38">
        <v>0.16442307714214577</v>
      </c>
      <c r="Q95" s="38">
        <v>-0.31304453228099915</v>
      </c>
      <c r="R95" s="38">
        <v>-0.46771791595571854</v>
      </c>
      <c r="S95" s="38">
        <v>-0.48307861370726501</v>
      </c>
      <c r="T95" s="38">
        <v>-0.3118595320812575</v>
      </c>
      <c r="U95" s="39"/>
      <c r="V95" s="50">
        <v>1006.944</v>
      </c>
      <c r="W95" s="51">
        <v>59.898600000000002</v>
      </c>
      <c r="X95" s="51">
        <v>57.124299999999998</v>
      </c>
      <c r="Y95" s="51">
        <v>59.378300000000003</v>
      </c>
      <c r="Z95" s="39"/>
      <c r="AA95" s="50">
        <v>10501.141</v>
      </c>
      <c r="AB95" s="50">
        <v>5727.308</v>
      </c>
      <c r="AC95" s="50">
        <v>4773.8329999999996</v>
      </c>
      <c r="AD95" s="50">
        <v>4122.9639999999999</v>
      </c>
      <c r="AE95" s="50">
        <v>-779.84699999999998</v>
      </c>
      <c r="AF95" s="52">
        <v>2.1997294417295286</v>
      </c>
      <c r="AG95" s="52" t="s">
        <v>20162</v>
      </c>
      <c r="AH95" s="39"/>
      <c r="AI95" s="53">
        <v>6.6780200000000001</v>
      </c>
      <c r="AJ95" s="53" t="s">
        <v>20162</v>
      </c>
      <c r="AK95" s="53">
        <v>11.009040000000001</v>
      </c>
      <c r="AL95" s="53">
        <v>5.8262600000000004</v>
      </c>
      <c r="AM95" s="53">
        <v>0.73170000000000002</v>
      </c>
      <c r="AN95" s="53">
        <v>3.1743000000000001</v>
      </c>
      <c r="AO95" s="53" t="s">
        <v>20162</v>
      </c>
      <c r="AP95" s="53">
        <v>5.5977149388918823</v>
      </c>
      <c r="AQ95" s="39"/>
      <c r="AR95" s="51">
        <v>11.0261</v>
      </c>
      <c r="AS95" s="104">
        <v>5.7151702841747483E-2</v>
      </c>
      <c r="AT95" s="38">
        <v>5.741631571983833E-2</v>
      </c>
      <c r="AU95" s="102"/>
      <c r="AV95" s="103">
        <v>2</v>
      </c>
      <c r="AW95" s="103">
        <v>3</v>
      </c>
      <c r="AX95" s="103">
        <v>2</v>
      </c>
      <c r="AY95" s="103">
        <v>0</v>
      </c>
      <c r="AZ95" s="103">
        <v>0</v>
      </c>
      <c r="BA95" s="103">
        <v>0</v>
      </c>
      <c r="BB95" s="103">
        <v>7</v>
      </c>
      <c r="BC95" s="39"/>
      <c r="BD95" s="57" t="s">
        <v>20146</v>
      </c>
      <c r="BE95" s="57" t="s">
        <v>20146</v>
      </c>
    </row>
    <row r="96" spans="2:57">
      <c r="B96" t="s">
        <v>3829</v>
      </c>
      <c r="C96" t="s">
        <v>4445</v>
      </c>
      <c r="D96" t="s">
        <v>4195</v>
      </c>
      <c r="E96" s="50" t="s">
        <v>20162</v>
      </c>
      <c r="F96" s="50">
        <v>79040.369420000003</v>
      </c>
      <c r="G96" s="39"/>
      <c r="H96" s="38">
        <v>-0.22840782409352389</v>
      </c>
      <c r="I96" s="38">
        <v>2.5823387799408515E-2</v>
      </c>
      <c r="J96" s="38">
        <v>-0.22840782409352389</v>
      </c>
      <c r="K96" s="38">
        <v>6.1414126705315875E-2</v>
      </c>
      <c r="L96" s="38">
        <v>4.1154870471789451E-2</v>
      </c>
      <c r="M96" s="38">
        <v>0.80741196650074976</v>
      </c>
      <c r="N96" s="39"/>
      <c r="O96" s="38">
        <v>-0.27405271706934464</v>
      </c>
      <c r="P96" s="38">
        <v>9.8398111549711231E-3</v>
      </c>
      <c r="Q96" s="38">
        <v>-0.27405271706934464</v>
      </c>
      <c r="R96" s="38">
        <v>-0.11393272199730065</v>
      </c>
      <c r="S96" s="38">
        <v>-0.18777419397078743</v>
      </c>
      <c r="T96" s="38">
        <v>0.15946591235578067</v>
      </c>
      <c r="U96" s="39"/>
      <c r="V96" s="50">
        <v>29954</v>
      </c>
      <c r="W96" s="51" t="s">
        <v>20162</v>
      </c>
      <c r="X96" s="51" t="s">
        <v>20163</v>
      </c>
      <c r="Y96" s="51">
        <v>33.2776</v>
      </c>
      <c r="Z96" s="39"/>
      <c r="AA96" s="50">
        <v>1245474</v>
      </c>
      <c r="AB96" s="50">
        <v>1171528</v>
      </c>
      <c r="AC96" s="50">
        <v>73946</v>
      </c>
      <c r="AD96" s="50">
        <v>66100</v>
      </c>
      <c r="AE96" s="50">
        <v>51848</v>
      </c>
      <c r="AF96" s="52">
        <v>16.843020582587293</v>
      </c>
      <c r="AG96" s="52" t="s">
        <v>20162</v>
      </c>
      <c r="AH96" s="39"/>
      <c r="AI96" s="53" t="s">
        <v>20162</v>
      </c>
      <c r="AJ96" s="53" t="s">
        <v>20162</v>
      </c>
      <c r="AK96" s="53" t="s">
        <v>20162</v>
      </c>
      <c r="AL96" s="53">
        <v>8.3145900000000008</v>
      </c>
      <c r="AM96" s="53">
        <v>1.11866</v>
      </c>
      <c r="AN96" s="53">
        <v>2.6881300000000001</v>
      </c>
      <c r="AO96" s="53" t="s">
        <v>20162</v>
      </c>
      <c r="AP96" s="53" t="s">
        <v>20162</v>
      </c>
      <c r="AQ96" s="39"/>
      <c r="AR96" s="51">
        <v>14.194599999999999</v>
      </c>
      <c r="AS96" s="104" t="s">
        <v>20162</v>
      </c>
      <c r="AT96" s="38">
        <v>5.6652886234879803E-2</v>
      </c>
      <c r="AU96" s="102"/>
      <c r="AV96" s="103">
        <v>3</v>
      </c>
      <c r="AW96" s="103">
        <v>1</v>
      </c>
      <c r="AX96" s="103">
        <v>11</v>
      </c>
      <c r="AY96" s="103">
        <v>0</v>
      </c>
      <c r="AZ96" s="103">
        <v>0</v>
      </c>
      <c r="BA96" s="103">
        <v>0</v>
      </c>
      <c r="BB96" s="103">
        <v>15</v>
      </c>
      <c r="BC96" s="39"/>
      <c r="BD96" s="57" t="s">
        <v>20147</v>
      </c>
      <c r="BE96" s="57" t="s">
        <v>20147</v>
      </c>
    </row>
    <row r="97" spans="2:57">
      <c r="B97" t="s">
        <v>3688</v>
      </c>
      <c r="C97" t="s">
        <v>4304</v>
      </c>
      <c r="D97" t="s">
        <v>4193</v>
      </c>
      <c r="E97" s="50">
        <v>5002.1902700000001</v>
      </c>
      <c r="F97" s="50">
        <v>2824.6442699999998</v>
      </c>
      <c r="G97" s="39"/>
      <c r="H97" s="38">
        <v>-0.10039132905925907</v>
      </c>
      <c r="I97" s="38">
        <v>0.12815464432551615</v>
      </c>
      <c r="J97" s="38">
        <v>-0.10039132905925907</v>
      </c>
      <c r="K97" s="38">
        <v>0.18248311922809246</v>
      </c>
      <c r="L97" s="38">
        <v>0.56248179521769681</v>
      </c>
      <c r="M97" s="38">
        <v>1.0261185227391385</v>
      </c>
      <c r="N97" s="39"/>
      <c r="O97" s="38">
        <v>-7.8315248677912508E-2</v>
      </c>
      <c r="P97" s="38">
        <v>0.11598977623044915</v>
      </c>
      <c r="Q97" s="38">
        <v>-7.8315248677912508E-2</v>
      </c>
      <c r="R97" s="38">
        <v>0.16802123676276604</v>
      </c>
      <c r="S97" s="38">
        <v>0.35967157269069805</v>
      </c>
      <c r="T97" s="38">
        <v>1.0857877186969085</v>
      </c>
      <c r="U97" s="39"/>
      <c r="V97" s="50">
        <v>421.476</v>
      </c>
      <c r="W97" s="51">
        <v>70.138000000000005</v>
      </c>
      <c r="X97" s="51">
        <v>46.116</v>
      </c>
      <c r="Y97" s="51">
        <v>36.870600000000003</v>
      </c>
      <c r="Z97" s="39"/>
      <c r="AA97" s="50">
        <v>4023.0410000000002</v>
      </c>
      <c r="AB97" s="50">
        <v>2425.549</v>
      </c>
      <c r="AC97" s="50">
        <v>1597.492</v>
      </c>
      <c r="AD97" s="50">
        <v>1893.7550000000001</v>
      </c>
      <c r="AE97" s="50" t="s">
        <v>20162</v>
      </c>
      <c r="AF97" s="52">
        <v>2.518348135702714</v>
      </c>
      <c r="AG97" s="52">
        <v>7.7919467037856522</v>
      </c>
      <c r="AH97" s="39"/>
      <c r="AI97" s="53">
        <v>12.322150000000001</v>
      </c>
      <c r="AJ97" s="53">
        <v>18.304539999999999</v>
      </c>
      <c r="AK97" s="53">
        <v>27.969729999999998</v>
      </c>
      <c r="AL97" s="53">
        <v>16.546759999999999</v>
      </c>
      <c r="AM97" s="53">
        <v>1.6361699999999999</v>
      </c>
      <c r="AN97" s="53">
        <v>6.3342200000000002</v>
      </c>
      <c r="AO97" s="53">
        <v>9.7805903372910752</v>
      </c>
      <c r="AP97" s="53">
        <v>14.532455290994402</v>
      </c>
      <c r="AQ97" s="39"/>
      <c r="AR97" s="51">
        <v>10.104699999999999</v>
      </c>
      <c r="AS97" s="104">
        <v>5.0105860901894145E-2</v>
      </c>
      <c r="AT97" s="38">
        <v>5.6628154889494173E-2</v>
      </c>
      <c r="AU97" s="102"/>
      <c r="AV97" s="103">
        <v>2</v>
      </c>
      <c r="AW97" s="103">
        <v>4</v>
      </c>
      <c r="AX97" s="103">
        <v>3</v>
      </c>
      <c r="AY97" s="103">
        <v>0</v>
      </c>
      <c r="AZ97" s="103">
        <v>0</v>
      </c>
      <c r="BA97" s="103">
        <v>0</v>
      </c>
      <c r="BB97" s="103">
        <v>9</v>
      </c>
      <c r="BC97" s="39"/>
      <c r="BD97" s="57" t="s">
        <v>20146</v>
      </c>
      <c r="BE97" s="57" t="s">
        <v>20146</v>
      </c>
    </row>
    <row r="98" spans="2:57">
      <c r="B98" t="s">
        <v>3787</v>
      </c>
      <c r="C98" t="s">
        <v>4403</v>
      </c>
      <c r="D98" t="s">
        <v>4195</v>
      </c>
      <c r="E98" s="50">
        <v>50436.569710000003</v>
      </c>
      <c r="F98" s="50">
        <v>21265.169709999998</v>
      </c>
      <c r="G98" s="39"/>
      <c r="H98" s="38">
        <v>-0.1920660633755048</v>
      </c>
      <c r="I98" s="38">
        <v>3.9168326018915289E-2</v>
      </c>
      <c r="J98" s="38">
        <v>-0.1920660633755048</v>
      </c>
      <c r="K98" s="38">
        <v>0.15181500368327661</v>
      </c>
      <c r="L98" s="38">
        <v>0.32494685652718336</v>
      </c>
      <c r="M98" s="38">
        <v>1.0818585473529674</v>
      </c>
      <c r="N98" s="39"/>
      <c r="O98" s="38">
        <v>-0.2483511110237866</v>
      </c>
      <c r="P98" s="38">
        <v>1.0806340289004623E-3</v>
      </c>
      <c r="Q98" s="38">
        <v>-0.2483511110237866</v>
      </c>
      <c r="R98" s="38">
        <v>0.48483403562187477</v>
      </c>
      <c r="S98" s="38">
        <v>0.4127803064804334</v>
      </c>
      <c r="T98" s="38">
        <v>0.79428022808340337</v>
      </c>
      <c r="U98" s="39"/>
      <c r="V98" s="50">
        <v>69591</v>
      </c>
      <c r="W98" s="51">
        <v>22.065999999999999</v>
      </c>
      <c r="X98" s="51">
        <v>7.5871000000000004</v>
      </c>
      <c r="Y98" s="51">
        <v>4.2663000000000002</v>
      </c>
      <c r="Z98" s="39"/>
      <c r="AA98" s="50">
        <v>661633</v>
      </c>
      <c r="AB98" s="50">
        <v>617905</v>
      </c>
      <c r="AC98" s="50">
        <v>43728</v>
      </c>
      <c r="AD98" s="50">
        <v>17487</v>
      </c>
      <c r="AE98" s="50">
        <v>10807</v>
      </c>
      <c r="AF98" s="52">
        <v>15.130648554701793</v>
      </c>
      <c r="AG98" s="52">
        <v>1.9118587047939446</v>
      </c>
      <c r="AH98" s="39"/>
      <c r="AI98" s="53">
        <v>0.72475999999999996</v>
      </c>
      <c r="AJ98" s="53">
        <v>7.4313500000000001</v>
      </c>
      <c r="AK98" s="53">
        <v>8.3934999999999995</v>
      </c>
      <c r="AL98" s="53">
        <v>7.45756</v>
      </c>
      <c r="AM98" s="53">
        <v>0.92154000000000003</v>
      </c>
      <c r="AN98" s="53">
        <v>0.30975000000000003</v>
      </c>
      <c r="AO98" s="53">
        <v>3.5769839714045415</v>
      </c>
      <c r="AP98" s="53">
        <v>4.0274942632575756</v>
      </c>
      <c r="AQ98" s="39"/>
      <c r="AR98" s="51">
        <v>11.3338</v>
      </c>
      <c r="AS98" s="104">
        <v>8.1575898030127464E-3</v>
      </c>
      <c r="AT98" s="38">
        <v>5.6200941915227627E-2</v>
      </c>
      <c r="AU98" s="102"/>
      <c r="AV98" s="103">
        <v>0</v>
      </c>
      <c r="AW98" s="103">
        <v>2</v>
      </c>
      <c r="AX98" s="103">
        <v>7</v>
      </c>
      <c r="AY98" s="103">
        <v>0</v>
      </c>
      <c r="AZ98" s="103">
        <v>0</v>
      </c>
      <c r="BA98" s="103">
        <v>0</v>
      </c>
      <c r="BB98" s="103">
        <v>9</v>
      </c>
      <c r="BC98" s="39"/>
      <c r="BD98" s="57" t="s">
        <v>20147</v>
      </c>
      <c r="BE98" s="57" t="s">
        <v>20147</v>
      </c>
    </row>
    <row r="99" spans="2:57">
      <c r="B99" t="s">
        <v>3784</v>
      </c>
      <c r="C99" t="s">
        <v>4400</v>
      </c>
      <c r="D99" t="s">
        <v>4188</v>
      </c>
      <c r="E99" s="50">
        <v>38805.951800000003</v>
      </c>
      <c r="F99" s="50">
        <v>25252.951799999999</v>
      </c>
      <c r="G99" s="39"/>
      <c r="H99" s="38">
        <v>0.26626894302168358</v>
      </c>
      <c r="I99" s="38">
        <v>0.11092461094803951</v>
      </c>
      <c r="J99" s="38">
        <v>0.26626894302168358</v>
      </c>
      <c r="K99" s="38">
        <v>0.16541073001655571</v>
      </c>
      <c r="L99" s="38">
        <v>0.36246767141521286</v>
      </c>
      <c r="M99" s="38">
        <v>1.7637580271687852</v>
      </c>
      <c r="N99" s="39"/>
      <c r="O99" s="38">
        <v>0.19583357188213713</v>
      </c>
      <c r="P99" s="38">
        <v>8.4434312025752245E-2</v>
      </c>
      <c r="Q99" s="38">
        <v>0.19583357188213713</v>
      </c>
      <c r="R99" s="38">
        <v>2.4913140454555949E-2</v>
      </c>
      <c r="S99" s="38">
        <v>0.10315409784170493</v>
      </c>
      <c r="T99" s="38">
        <v>2.0355586168948232</v>
      </c>
      <c r="U99" s="39"/>
      <c r="V99" s="50">
        <v>8627</v>
      </c>
      <c r="W99" s="51">
        <v>28.897600000000001</v>
      </c>
      <c r="X99" s="51">
        <v>22.696100000000001</v>
      </c>
      <c r="Y99" s="51">
        <v>14.396599999999999</v>
      </c>
      <c r="Z99" s="39"/>
      <c r="AA99" s="50">
        <v>31456</v>
      </c>
      <c r="AB99" s="50">
        <v>17093</v>
      </c>
      <c r="AC99" s="50">
        <v>14363</v>
      </c>
      <c r="AD99" s="50">
        <v>10239</v>
      </c>
      <c r="AE99" s="50">
        <v>-3920</v>
      </c>
      <c r="AF99" s="52">
        <v>2.190071712037875</v>
      </c>
      <c r="AG99" s="52">
        <v>4.573292402148887</v>
      </c>
      <c r="AH99" s="39"/>
      <c r="AI99" s="53">
        <v>4.4981999999999998</v>
      </c>
      <c r="AJ99" s="53">
        <v>13.10127</v>
      </c>
      <c r="AK99" s="53">
        <v>17.33182</v>
      </c>
      <c r="AL99" s="53">
        <v>23.095479999999998</v>
      </c>
      <c r="AM99" s="53">
        <v>2.1447500000000002</v>
      </c>
      <c r="AN99" s="53">
        <v>2.9300999999999999</v>
      </c>
      <c r="AO99" s="53">
        <v>9.6903115118956258</v>
      </c>
      <c r="AP99" s="53">
        <v>12.897319611848825</v>
      </c>
      <c r="AQ99" s="39"/>
      <c r="AR99" s="51">
        <v>8.4552999999999994</v>
      </c>
      <c r="AS99" s="104">
        <v>6.5026070206901126E-2</v>
      </c>
      <c r="AT99" s="38">
        <v>5.5648646810405059E-2</v>
      </c>
      <c r="AU99" s="102"/>
      <c r="AV99" s="103">
        <v>6</v>
      </c>
      <c r="AW99" s="103">
        <v>5</v>
      </c>
      <c r="AX99" s="103">
        <v>5</v>
      </c>
      <c r="AY99" s="103">
        <v>1</v>
      </c>
      <c r="AZ99" s="103">
        <v>0</v>
      </c>
      <c r="BA99" s="103">
        <v>0</v>
      </c>
      <c r="BB99" s="103">
        <v>17</v>
      </c>
      <c r="BC99" s="39"/>
      <c r="BD99" s="57" t="s">
        <v>20146</v>
      </c>
      <c r="BE99" s="57" t="s">
        <v>20147</v>
      </c>
    </row>
    <row r="100" spans="2:57">
      <c r="B100" t="s">
        <v>3663</v>
      </c>
      <c r="C100" t="s">
        <v>4279</v>
      </c>
      <c r="D100" t="s">
        <v>4195</v>
      </c>
      <c r="E100" s="50" t="s">
        <v>20162</v>
      </c>
      <c r="F100" s="50">
        <v>49629.82619</v>
      </c>
      <c r="G100" s="39"/>
      <c r="H100" s="38">
        <v>-0.21704192521056376</v>
      </c>
      <c r="I100" s="38">
        <v>-7.9975448094119606E-2</v>
      </c>
      <c r="J100" s="38">
        <v>-0.21704192521056376</v>
      </c>
      <c r="K100" s="38">
        <v>0.18552349617957109</v>
      </c>
      <c r="L100" s="38">
        <v>0.15609474277683533</v>
      </c>
      <c r="M100" s="38">
        <v>1.2216146843173554</v>
      </c>
      <c r="N100" s="39"/>
      <c r="O100" s="38">
        <v>-0.25362061979831496</v>
      </c>
      <c r="P100" s="38">
        <v>-9.2617323869703672E-2</v>
      </c>
      <c r="Q100" s="38">
        <v>-0.25362061979831496</v>
      </c>
      <c r="R100" s="38">
        <v>3.0884664953206631E-2</v>
      </c>
      <c r="S100" s="38">
        <v>-8.2652098115590711E-2</v>
      </c>
      <c r="T100" s="38">
        <v>0.5373822910030448</v>
      </c>
      <c r="U100" s="39"/>
      <c r="V100" s="50">
        <v>20464</v>
      </c>
      <c r="W100" s="51" t="s">
        <v>20162</v>
      </c>
      <c r="X100" s="51" t="s">
        <v>20163</v>
      </c>
      <c r="Y100" s="51">
        <v>32.603499999999997</v>
      </c>
      <c r="Z100" s="39"/>
      <c r="AA100" s="50">
        <v>861664</v>
      </c>
      <c r="AB100" s="50">
        <v>814372</v>
      </c>
      <c r="AC100" s="50">
        <v>47292</v>
      </c>
      <c r="AD100" s="50">
        <v>104812</v>
      </c>
      <c r="AE100" s="50">
        <v>26807</v>
      </c>
      <c r="AF100" s="52">
        <v>18.220079506047533</v>
      </c>
      <c r="AG100" s="52" t="s">
        <v>20162</v>
      </c>
      <c r="AH100" s="39"/>
      <c r="AI100" s="53" t="s">
        <v>20162</v>
      </c>
      <c r="AJ100" s="53" t="s">
        <v>20162</v>
      </c>
      <c r="AK100" s="53" t="s">
        <v>20162</v>
      </c>
      <c r="AL100" s="53">
        <v>7.6006400000000003</v>
      </c>
      <c r="AM100" s="53">
        <v>1.1156299999999999</v>
      </c>
      <c r="AN100" s="53">
        <v>2.4080499999999998</v>
      </c>
      <c r="AO100" s="53" t="s">
        <v>20162</v>
      </c>
      <c r="AP100" s="53" t="s">
        <v>20162</v>
      </c>
      <c r="AQ100" s="39"/>
      <c r="AR100" s="51">
        <v>14.9964</v>
      </c>
      <c r="AS100" s="104" t="s">
        <v>20162</v>
      </c>
      <c r="AT100" s="38">
        <v>5.4683220741281721E-2</v>
      </c>
      <c r="AU100" s="102"/>
      <c r="AV100" s="103">
        <v>1</v>
      </c>
      <c r="AW100" s="103">
        <v>2</v>
      </c>
      <c r="AX100" s="103">
        <v>12</v>
      </c>
      <c r="AY100" s="103">
        <v>1</v>
      </c>
      <c r="AZ100" s="103">
        <v>1</v>
      </c>
      <c r="BA100" s="103">
        <v>0</v>
      </c>
      <c r="BB100" s="103">
        <v>17</v>
      </c>
      <c r="BC100" s="39"/>
      <c r="BD100" s="57" t="s">
        <v>20147</v>
      </c>
      <c r="BE100" s="57" t="s">
        <v>20147</v>
      </c>
    </row>
    <row r="101" spans="2:57">
      <c r="B101" t="s">
        <v>3800</v>
      </c>
      <c r="C101" t="s">
        <v>4416</v>
      </c>
      <c r="D101" t="s">
        <v>4190</v>
      </c>
      <c r="E101" s="50">
        <v>2010.7034000000001</v>
      </c>
      <c r="F101" s="50">
        <v>1797.0034000000001</v>
      </c>
      <c r="G101" s="39"/>
      <c r="H101" s="38">
        <v>-0.10012106985171076</v>
      </c>
      <c r="I101" s="38">
        <v>0.13435808159476692</v>
      </c>
      <c r="J101" s="38">
        <v>-0.10012106985171076</v>
      </c>
      <c r="K101" s="38">
        <v>0.55482077508509953</v>
      </c>
      <c r="L101" s="38">
        <v>0.33529897808356912</v>
      </c>
      <c r="M101" s="38">
        <v>0.88827364306797385</v>
      </c>
      <c r="N101" s="39"/>
      <c r="O101" s="38">
        <v>-0.15232292772936418</v>
      </c>
      <c r="P101" s="38">
        <v>0.10790448278452547</v>
      </c>
      <c r="Q101" s="38">
        <v>-0.15232292772936418</v>
      </c>
      <c r="R101" s="38">
        <v>0.30370214288615216</v>
      </c>
      <c r="S101" s="38">
        <v>-3.135839143684982E-3</v>
      </c>
      <c r="T101" s="38">
        <v>8.1066867198074988E-2</v>
      </c>
      <c r="U101" s="39"/>
      <c r="V101" s="50">
        <v>4208.5</v>
      </c>
      <c r="W101" s="51">
        <v>28.461400000000001</v>
      </c>
      <c r="X101" s="51">
        <v>14.311500000000001</v>
      </c>
      <c r="Y101" s="51">
        <v>10.269600000000001</v>
      </c>
      <c r="Z101" s="39"/>
      <c r="AA101" s="50">
        <v>2314.5</v>
      </c>
      <c r="AB101" s="50">
        <v>1066.2</v>
      </c>
      <c r="AC101" s="50">
        <v>1248.3</v>
      </c>
      <c r="AD101" s="50">
        <v>294.8</v>
      </c>
      <c r="AE101" s="50">
        <v>575.20000000000005</v>
      </c>
      <c r="AF101" s="52">
        <v>1.8541216053833214</v>
      </c>
      <c r="AG101" s="52">
        <v>0.42131427683703582</v>
      </c>
      <c r="AH101" s="39"/>
      <c r="AI101" s="53">
        <v>0.47776999999999997</v>
      </c>
      <c r="AJ101" s="53">
        <v>3.0204300000000002</v>
      </c>
      <c r="AK101" s="53">
        <v>3.3048999999999999</v>
      </c>
      <c r="AL101" s="53">
        <v>4.1770699999999996</v>
      </c>
      <c r="AM101" s="53">
        <v>1.4548000000000001</v>
      </c>
      <c r="AN101" s="53">
        <v>0.42856</v>
      </c>
      <c r="AO101" s="53">
        <v>2.7916784216249804</v>
      </c>
      <c r="AP101" s="53">
        <v>2.9835686534949364</v>
      </c>
      <c r="AQ101" s="39"/>
      <c r="AR101" s="51">
        <v>40.9086</v>
      </c>
      <c r="AS101" s="104">
        <v>0.38683365446371226</v>
      </c>
      <c r="AT101" s="38">
        <v>5.3380589202300849E-2</v>
      </c>
      <c r="AU101" s="102"/>
      <c r="AV101" s="103">
        <v>0</v>
      </c>
      <c r="AW101" s="103">
        <v>2</v>
      </c>
      <c r="AX101" s="103">
        <v>4</v>
      </c>
      <c r="AY101" s="103">
        <v>0</v>
      </c>
      <c r="AZ101" s="103">
        <v>0</v>
      </c>
      <c r="BA101" s="103">
        <v>0</v>
      </c>
      <c r="BB101" s="103">
        <v>6</v>
      </c>
      <c r="BC101" s="39"/>
      <c r="BD101" s="57" t="s">
        <v>20146</v>
      </c>
      <c r="BE101" s="57" t="s">
        <v>20146</v>
      </c>
    </row>
    <row r="102" spans="2:57">
      <c r="B102" t="s">
        <v>3682</v>
      </c>
      <c r="C102" t="s">
        <v>4298</v>
      </c>
      <c r="D102" t="s">
        <v>4195</v>
      </c>
      <c r="E102" s="50">
        <v>6414.73909</v>
      </c>
      <c r="F102" s="50">
        <v>2516.7150900000001</v>
      </c>
      <c r="G102" s="39"/>
      <c r="H102" s="38">
        <v>-0.46321833782836652</v>
      </c>
      <c r="I102" s="38">
        <v>3.4597364725054369E-2</v>
      </c>
      <c r="J102" s="38">
        <v>-0.46321833782836652</v>
      </c>
      <c r="K102" s="38">
        <v>-0.2938727915231284</v>
      </c>
      <c r="L102" s="38">
        <v>-0.43831389397727805</v>
      </c>
      <c r="M102" s="38">
        <v>-0.17218289427164035</v>
      </c>
      <c r="N102" s="39"/>
      <c r="O102" s="38">
        <v>-0.51599489486622874</v>
      </c>
      <c r="P102" s="38">
        <v>-9.3349555102265613E-3</v>
      </c>
      <c r="Q102" s="38">
        <v>-0.51599489486622874</v>
      </c>
      <c r="R102" s="38">
        <v>-0.48480760535116174</v>
      </c>
      <c r="S102" s="38">
        <v>-0.69420951516423801</v>
      </c>
      <c r="T102" s="38">
        <v>-0.64313322824882069</v>
      </c>
      <c r="U102" s="39"/>
      <c r="V102" s="50">
        <v>2745.7930000000001</v>
      </c>
      <c r="W102" s="51">
        <v>65.250600000000006</v>
      </c>
      <c r="X102" s="51">
        <v>34.951700000000002</v>
      </c>
      <c r="Y102" s="51">
        <v>14.907400000000001</v>
      </c>
      <c r="Z102" s="39"/>
      <c r="AA102" s="50">
        <v>8659.5509999999995</v>
      </c>
      <c r="AB102" s="50">
        <v>7043.9110000000001</v>
      </c>
      <c r="AC102" s="50">
        <v>1615.64</v>
      </c>
      <c r="AD102" s="50">
        <v>3348.4340000000002</v>
      </c>
      <c r="AE102" s="50">
        <v>-226.715</v>
      </c>
      <c r="AF102" s="52">
        <v>5.3598270654353684</v>
      </c>
      <c r="AG102" s="52">
        <v>3.4113076572871583</v>
      </c>
      <c r="AH102" s="39"/>
      <c r="AI102" s="53">
        <v>2.3362099999999999</v>
      </c>
      <c r="AJ102" s="53">
        <v>6.0171799999999998</v>
      </c>
      <c r="AK102" s="53">
        <v>6.5997599999999998</v>
      </c>
      <c r="AL102" s="53">
        <v>6.6881199999999996</v>
      </c>
      <c r="AM102" s="53">
        <v>1.67903</v>
      </c>
      <c r="AN102" s="53">
        <v>0.99206000000000005</v>
      </c>
      <c r="AO102" s="53">
        <v>2.3820731683077421</v>
      </c>
      <c r="AP102" s="53">
        <v>2.6223922530118724</v>
      </c>
      <c r="AQ102" s="39"/>
      <c r="AR102" s="51">
        <v>25.507300000000001</v>
      </c>
      <c r="AS102" s="104">
        <v>0.15449274825719117</v>
      </c>
      <c r="AT102" s="38">
        <v>5.3293856402664694E-2</v>
      </c>
      <c r="AU102" s="102"/>
      <c r="AV102" s="103">
        <v>2</v>
      </c>
      <c r="AW102" s="103">
        <v>3</v>
      </c>
      <c r="AX102" s="103">
        <v>4</v>
      </c>
      <c r="AY102" s="103">
        <v>0</v>
      </c>
      <c r="AZ102" s="103">
        <v>0</v>
      </c>
      <c r="BA102" s="103">
        <v>0</v>
      </c>
      <c r="BB102" s="103">
        <v>9</v>
      </c>
      <c r="BC102" s="39"/>
      <c r="BD102" s="57" t="s">
        <v>20147</v>
      </c>
      <c r="BE102" s="57" t="s">
        <v>20147</v>
      </c>
    </row>
    <row r="103" spans="2:57">
      <c r="B103" t="s">
        <v>3690</v>
      </c>
      <c r="C103" t="s">
        <v>4306</v>
      </c>
      <c r="D103" t="s">
        <v>4193</v>
      </c>
      <c r="E103" s="50">
        <v>8617.1226399999996</v>
      </c>
      <c r="F103" s="50">
        <v>3657.2256400000001</v>
      </c>
      <c r="G103" s="39"/>
      <c r="H103" s="38">
        <v>-5.1487642413444168E-2</v>
      </c>
      <c r="I103" s="38">
        <v>5.3258837568928241E-2</v>
      </c>
      <c r="J103" s="38">
        <v>-5.1487642413444168E-2</v>
      </c>
      <c r="K103" s="38">
        <v>0.13125465276552695</v>
      </c>
      <c r="L103" s="38">
        <v>0.40496846752250271</v>
      </c>
      <c r="M103" s="38" t="s">
        <v>20162</v>
      </c>
      <c r="N103" s="39"/>
      <c r="O103" s="38">
        <v>-9.2568258842320228E-2</v>
      </c>
      <c r="P103" s="38">
        <v>4.0035435805263919E-2</v>
      </c>
      <c r="Q103" s="38">
        <v>-9.2568258842320228E-2</v>
      </c>
      <c r="R103" s="38">
        <v>-2.9353223465530265E-3</v>
      </c>
      <c r="S103" s="38">
        <v>0.18020847759633951</v>
      </c>
      <c r="T103" s="38" t="s">
        <v>20162</v>
      </c>
      <c r="U103" s="39"/>
      <c r="V103" s="50">
        <v>514.53700000000003</v>
      </c>
      <c r="W103" s="51">
        <v>79.148200000000003</v>
      </c>
      <c r="X103" s="51">
        <v>76.312100000000001</v>
      </c>
      <c r="Y103" s="51">
        <v>40.457500000000003</v>
      </c>
      <c r="Z103" s="39"/>
      <c r="AA103" s="50">
        <v>6500.1019999999999</v>
      </c>
      <c r="AB103" s="50">
        <v>2821.953</v>
      </c>
      <c r="AC103" s="50">
        <v>3678.1489999999999</v>
      </c>
      <c r="AD103" s="50">
        <v>2517.694</v>
      </c>
      <c r="AE103" s="50">
        <v>529.10799999999995</v>
      </c>
      <c r="AF103" s="52">
        <v>1.7672209581504175</v>
      </c>
      <c r="AG103" s="52" t="s">
        <v>20162</v>
      </c>
      <c r="AH103" s="39"/>
      <c r="AI103" s="53">
        <v>16.747330000000002</v>
      </c>
      <c r="AJ103" s="53" t="s">
        <v>20162</v>
      </c>
      <c r="AK103" s="53">
        <v>21.94584</v>
      </c>
      <c r="AL103" s="53">
        <v>17.376729999999998</v>
      </c>
      <c r="AM103" s="53">
        <v>2.24078</v>
      </c>
      <c r="AN103" s="53">
        <v>7.0301999999999998</v>
      </c>
      <c r="AO103" s="53" t="s">
        <v>20162</v>
      </c>
      <c r="AP103" s="53">
        <v>9.3141178747701545</v>
      </c>
      <c r="AQ103" s="39"/>
      <c r="AR103" s="51">
        <v>12.953099999999999</v>
      </c>
      <c r="AS103" s="104">
        <v>6.103057543948872E-2</v>
      </c>
      <c r="AT103" s="38">
        <v>5.3138505519165172E-2</v>
      </c>
      <c r="AU103" s="102"/>
      <c r="AV103" s="103">
        <v>0</v>
      </c>
      <c r="AW103" s="103">
        <v>3</v>
      </c>
      <c r="AX103" s="103">
        <v>4</v>
      </c>
      <c r="AY103" s="103">
        <v>0</v>
      </c>
      <c r="AZ103" s="103">
        <v>0</v>
      </c>
      <c r="BA103" s="103">
        <v>0</v>
      </c>
      <c r="BB103" s="103">
        <v>7</v>
      </c>
      <c r="BC103" s="39"/>
      <c r="BD103" s="57" t="s">
        <v>20146</v>
      </c>
      <c r="BE103" s="57" t="s">
        <v>20146</v>
      </c>
    </row>
    <row r="104" spans="2:57">
      <c r="B104" t="s">
        <v>3750</v>
      </c>
      <c r="C104" t="s">
        <v>4366</v>
      </c>
      <c r="D104" t="s">
        <v>4195</v>
      </c>
      <c r="E104" s="50" t="s">
        <v>20162</v>
      </c>
      <c r="F104" s="50">
        <v>1399.7039600000001</v>
      </c>
      <c r="G104" s="39"/>
      <c r="H104" s="38">
        <v>-0.15448213470486982</v>
      </c>
      <c r="I104" s="38">
        <v>0.10583831274408451</v>
      </c>
      <c r="J104" s="38">
        <v>-0.15448213470486982</v>
      </c>
      <c r="K104" s="38">
        <v>-0.15323575358478825</v>
      </c>
      <c r="L104" s="38">
        <v>-0.2505381391395668</v>
      </c>
      <c r="M104" s="38">
        <v>0.19662160009424778</v>
      </c>
      <c r="N104" s="39"/>
      <c r="O104" s="38">
        <v>-0.20057319602101664</v>
      </c>
      <c r="P104" s="38">
        <v>9.1936264242055588E-2</v>
      </c>
      <c r="Q104" s="38">
        <v>-0.20057319602101664</v>
      </c>
      <c r="R104" s="38">
        <v>-0.26091484880809057</v>
      </c>
      <c r="S104" s="38">
        <v>-0.36457457003208948</v>
      </c>
      <c r="T104" s="38">
        <v>0.12523714062463664</v>
      </c>
      <c r="U104" s="39"/>
      <c r="V104" s="50">
        <v>970.52200000000005</v>
      </c>
      <c r="W104" s="51" t="s">
        <v>20162</v>
      </c>
      <c r="X104" s="51" t="s">
        <v>20163</v>
      </c>
      <c r="Y104" s="51">
        <v>6.9825999999999997</v>
      </c>
      <c r="Z104" s="39"/>
      <c r="AA104" s="50">
        <v>46085.186999999998</v>
      </c>
      <c r="AB104" s="50">
        <v>43425.347000000002</v>
      </c>
      <c r="AC104" s="50">
        <v>2659.84</v>
      </c>
      <c r="AD104" s="50">
        <v>12609.011</v>
      </c>
      <c r="AE104" s="50">
        <v>1222.0519999999999</v>
      </c>
      <c r="AF104" s="52">
        <v>17.326300454162656</v>
      </c>
      <c r="AG104" s="52" t="s">
        <v>20162</v>
      </c>
      <c r="AH104" s="39"/>
      <c r="AI104" s="53" t="s">
        <v>20162</v>
      </c>
      <c r="AJ104" s="53" t="s">
        <v>20162</v>
      </c>
      <c r="AK104" s="53" t="s">
        <v>20162</v>
      </c>
      <c r="AL104" s="53">
        <v>25.995950000000001</v>
      </c>
      <c r="AM104" s="53">
        <v>0.55127000000000004</v>
      </c>
      <c r="AN104" s="53">
        <v>1.44693</v>
      </c>
      <c r="AO104" s="53" t="s">
        <v>20162</v>
      </c>
      <c r="AP104" s="53" t="s">
        <v>20162</v>
      </c>
      <c r="AQ104" s="39"/>
      <c r="AR104" s="51">
        <v>2.5548999999999999</v>
      </c>
      <c r="AS104" s="104" t="s">
        <v>20162</v>
      </c>
      <c r="AT104" s="38">
        <v>5.077399380804954E-2</v>
      </c>
      <c r="AU104" s="102"/>
      <c r="AV104" s="103">
        <v>0</v>
      </c>
      <c r="AW104" s="103">
        <v>2</v>
      </c>
      <c r="AX104" s="103">
        <v>8</v>
      </c>
      <c r="AY104" s="103">
        <v>2</v>
      </c>
      <c r="AZ104" s="103">
        <v>0</v>
      </c>
      <c r="BA104" s="103">
        <v>0</v>
      </c>
      <c r="BB104" s="103">
        <v>12</v>
      </c>
      <c r="BC104" s="39"/>
      <c r="BD104" s="57" t="s">
        <v>20147</v>
      </c>
      <c r="BE104" s="57" t="s">
        <v>20147</v>
      </c>
    </row>
    <row r="105" spans="2:57">
      <c r="B105" t="s">
        <v>3681</v>
      </c>
      <c r="C105" t="s">
        <v>4297</v>
      </c>
      <c r="D105" t="s">
        <v>4193</v>
      </c>
      <c r="E105" s="50">
        <v>16253.26071</v>
      </c>
      <c r="F105" s="50">
        <v>4837.7147100000002</v>
      </c>
      <c r="G105" s="39"/>
      <c r="H105" s="38">
        <v>2.3811055827466454E-2</v>
      </c>
      <c r="I105" s="38">
        <v>0.18792776884211682</v>
      </c>
      <c r="J105" s="38">
        <v>2.3811055827466454E-2</v>
      </c>
      <c r="K105" s="38">
        <v>0.24716227372524902</v>
      </c>
      <c r="L105" s="38">
        <v>0.45868945017254026</v>
      </c>
      <c r="M105" s="38" t="s">
        <v>20162</v>
      </c>
      <c r="N105" s="39"/>
      <c r="O105" s="38">
        <v>-2.7587951660600796E-2</v>
      </c>
      <c r="P105" s="38">
        <v>0.17235901658694308</v>
      </c>
      <c r="Q105" s="38">
        <v>-2.7587951660600796E-2</v>
      </c>
      <c r="R105" s="38">
        <v>0.12085882765636069</v>
      </c>
      <c r="S105" s="38">
        <v>2.8610713772067786</v>
      </c>
      <c r="T105" s="38" t="s">
        <v>20162</v>
      </c>
      <c r="U105" s="39"/>
      <c r="V105" s="50">
        <v>1339.675</v>
      </c>
      <c r="W105" s="51">
        <v>71.724100000000007</v>
      </c>
      <c r="X105" s="51">
        <v>68.4773</v>
      </c>
      <c r="Y105" s="51">
        <v>1.7174</v>
      </c>
      <c r="Z105" s="39"/>
      <c r="AA105" s="50">
        <v>16172.602999999999</v>
      </c>
      <c r="AB105" s="50">
        <v>12862.412</v>
      </c>
      <c r="AC105" s="50">
        <v>3310.1909999999998</v>
      </c>
      <c r="AD105" s="50">
        <v>11725.422</v>
      </c>
      <c r="AE105" s="50" t="s">
        <v>20162</v>
      </c>
      <c r="AF105" s="52">
        <v>4.8857008553282881</v>
      </c>
      <c r="AG105" s="52">
        <v>13.238922269140893</v>
      </c>
      <c r="AH105" s="39"/>
      <c r="AI105" s="53">
        <v>12.132239999999999</v>
      </c>
      <c r="AJ105" s="53">
        <v>17.697870000000002</v>
      </c>
      <c r="AK105" s="53">
        <v>17.71716</v>
      </c>
      <c r="AL105" s="53">
        <v>210.15463</v>
      </c>
      <c r="AM105" s="53">
        <v>1.4607000000000001</v>
      </c>
      <c r="AN105" s="53">
        <v>3.6092399999999998</v>
      </c>
      <c r="AO105" s="53">
        <v>5.2676956338049639</v>
      </c>
      <c r="AP105" s="53">
        <v>5.2734377800112062</v>
      </c>
      <c r="AQ105" s="39"/>
      <c r="AR105" s="51">
        <v>0.6734</v>
      </c>
      <c r="AS105" s="104">
        <v>5.8581968388212655E-2</v>
      </c>
      <c r="AT105" s="38">
        <v>5.0551869291993748E-2</v>
      </c>
      <c r="AU105" s="102"/>
      <c r="AV105" s="103">
        <v>1</v>
      </c>
      <c r="AW105" s="103">
        <v>3</v>
      </c>
      <c r="AX105" s="103">
        <v>5</v>
      </c>
      <c r="AY105" s="103">
        <v>0</v>
      </c>
      <c r="AZ105" s="103">
        <v>0</v>
      </c>
      <c r="BA105" s="103">
        <v>0</v>
      </c>
      <c r="BB105" s="103">
        <v>9</v>
      </c>
      <c r="BC105" s="39"/>
      <c r="BD105" s="57" t="s">
        <v>20146</v>
      </c>
      <c r="BE105" s="57" t="s">
        <v>20146</v>
      </c>
    </row>
    <row r="106" spans="2:57">
      <c r="B106" t="s">
        <v>3700</v>
      </c>
      <c r="C106" t="s">
        <v>4316</v>
      </c>
      <c r="D106" t="s">
        <v>4191</v>
      </c>
      <c r="E106" s="50">
        <v>33239.172339999997</v>
      </c>
      <c r="F106" s="50">
        <v>13955.172339999999</v>
      </c>
      <c r="G106" s="39"/>
      <c r="H106" s="38">
        <v>-0.1431840384665376</v>
      </c>
      <c r="I106" s="38">
        <v>-6.1502470316250002E-2</v>
      </c>
      <c r="J106" s="38">
        <v>-0.1431840384665376</v>
      </c>
      <c r="K106" s="38">
        <v>6.1642907609825048E-2</v>
      </c>
      <c r="L106" s="38">
        <v>0.39412272271059456</v>
      </c>
      <c r="M106" s="38">
        <v>1.3289562398540857</v>
      </c>
      <c r="N106" s="39"/>
      <c r="O106" s="38">
        <v>-0.15070844735058408</v>
      </c>
      <c r="P106" s="38">
        <v>-6.5564697386409243E-2</v>
      </c>
      <c r="Q106" s="38">
        <v>-0.15070844735058408</v>
      </c>
      <c r="R106" s="38">
        <v>3.7499029703189413E-2</v>
      </c>
      <c r="S106" s="38">
        <v>0.30385345218739013</v>
      </c>
      <c r="T106" s="38">
        <v>2.0939571205364271</v>
      </c>
      <c r="U106" s="39"/>
      <c r="V106" s="50">
        <v>5765</v>
      </c>
      <c r="W106" s="51">
        <v>37.640900000000002</v>
      </c>
      <c r="X106" s="51">
        <v>16.270499999999998</v>
      </c>
      <c r="Y106" s="51">
        <v>9.7136999999999993</v>
      </c>
      <c r="Z106" s="39"/>
      <c r="AA106" s="50">
        <v>34244</v>
      </c>
      <c r="AB106" s="50">
        <v>24094</v>
      </c>
      <c r="AC106" s="50">
        <v>10150</v>
      </c>
      <c r="AD106" s="50">
        <v>15938</v>
      </c>
      <c r="AE106" s="50">
        <v>1348</v>
      </c>
      <c r="AF106" s="52">
        <v>3.3737931034482758</v>
      </c>
      <c r="AG106" s="52">
        <v>8.6708041014570973</v>
      </c>
      <c r="AH106" s="39"/>
      <c r="AI106" s="53">
        <v>5.7656799999999997</v>
      </c>
      <c r="AJ106" s="53">
        <v>16.586410000000001</v>
      </c>
      <c r="AK106" s="53">
        <v>30.748539999999998</v>
      </c>
      <c r="AL106" s="53">
        <v>26.13636</v>
      </c>
      <c r="AM106" s="53">
        <v>1.55399</v>
      </c>
      <c r="AN106" s="53">
        <v>2.3087800000000001</v>
      </c>
      <c r="AO106" s="53">
        <v>7.5311237668645434</v>
      </c>
      <c r="AP106" s="53">
        <v>14.877582452025585</v>
      </c>
      <c r="AQ106" s="39"/>
      <c r="AR106" s="51">
        <v>5.7869999999999999</v>
      </c>
      <c r="AS106" s="104">
        <v>3.0084351646941853E-2</v>
      </c>
      <c r="AT106" s="38">
        <v>5.0402850902690595E-2</v>
      </c>
      <c r="AU106" s="102"/>
      <c r="AV106" s="103">
        <v>3</v>
      </c>
      <c r="AW106" s="103">
        <v>6</v>
      </c>
      <c r="AX106" s="103">
        <v>7</v>
      </c>
      <c r="AY106" s="103">
        <v>0</v>
      </c>
      <c r="AZ106" s="103">
        <v>1</v>
      </c>
      <c r="BA106" s="103">
        <v>0</v>
      </c>
      <c r="BB106" s="103">
        <v>17</v>
      </c>
      <c r="BC106" s="39"/>
      <c r="BD106" s="57" t="s">
        <v>20146</v>
      </c>
      <c r="BE106" s="57" t="s">
        <v>20147</v>
      </c>
    </row>
    <row r="107" spans="2:57">
      <c r="B107" t="s">
        <v>3826</v>
      </c>
      <c r="C107" t="s">
        <v>4442</v>
      </c>
      <c r="D107" t="s">
        <v>4197</v>
      </c>
      <c r="E107" s="50">
        <v>62116.51</v>
      </c>
      <c r="F107" s="50">
        <v>37287.51</v>
      </c>
      <c r="G107" s="39"/>
      <c r="H107" s="38">
        <v>-8.2697774720995487E-2</v>
      </c>
      <c r="I107" s="38">
        <v>-3.5515963749666701E-2</v>
      </c>
      <c r="J107" s="38">
        <v>-8.2697774720995487E-2</v>
      </c>
      <c r="K107" s="38">
        <v>0.19292068712909383</v>
      </c>
      <c r="L107" s="38">
        <v>0.37815611400666271</v>
      </c>
      <c r="M107" s="38">
        <v>1.4718988171504086</v>
      </c>
      <c r="N107" s="39"/>
      <c r="O107" s="38">
        <v>-8.017877813892027E-2</v>
      </c>
      <c r="P107" s="38">
        <v>-4.2899621033270718E-2</v>
      </c>
      <c r="Q107" s="38">
        <v>-8.017877813892027E-2</v>
      </c>
      <c r="R107" s="38">
        <v>0.22661894192204457</v>
      </c>
      <c r="S107" s="38">
        <v>0.31698761956279276</v>
      </c>
      <c r="T107" s="38">
        <v>0.20622875782798666</v>
      </c>
      <c r="U107" s="39"/>
      <c r="V107" s="50">
        <v>16838</v>
      </c>
      <c r="W107" s="51">
        <v>35.811799999999998</v>
      </c>
      <c r="X107" s="51">
        <v>16.7775</v>
      </c>
      <c r="Y107" s="51">
        <v>9.8289000000000009</v>
      </c>
      <c r="Z107" s="39"/>
      <c r="AA107" s="50">
        <v>47983</v>
      </c>
      <c r="AB107" s="50">
        <v>31924</v>
      </c>
      <c r="AC107" s="50">
        <v>16059</v>
      </c>
      <c r="AD107" s="50">
        <v>16740</v>
      </c>
      <c r="AE107" s="50">
        <v>4256</v>
      </c>
      <c r="AF107" s="52">
        <v>2.9879195466716482</v>
      </c>
      <c r="AG107" s="52">
        <v>4.072501502102944</v>
      </c>
      <c r="AH107" s="39"/>
      <c r="AI107" s="53">
        <v>3.6890700000000001</v>
      </c>
      <c r="AJ107" s="53">
        <v>11.77787</v>
      </c>
      <c r="AK107" s="53">
        <v>22.06626</v>
      </c>
      <c r="AL107" s="53">
        <v>21.418030000000002</v>
      </c>
      <c r="AM107" s="53">
        <v>2.3685999999999998</v>
      </c>
      <c r="AN107" s="53">
        <v>2.0887899999999999</v>
      </c>
      <c r="AO107" s="53">
        <v>7.4679571399959945</v>
      </c>
      <c r="AP107" s="53">
        <v>13.199118584070797</v>
      </c>
      <c r="AQ107" s="39"/>
      <c r="AR107" s="51">
        <v>11.8629</v>
      </c>
      <c r="AS107" s="104">
        <v>6.7185121765601222E-2</v>
      </c>
      <c r="AT107" s="38">
        <v>4.9274662239829972E-2</v>
      </c>
      <c r="AU107" s="102"/>
      <c r="AV107" s="103">
        <v>4</v>
      </c>
      <c r="AW107" s="103">
        <v>9</v>
      </c>
      <c r="AX107" s="103">
        <v>4</v>
      </c>
      <c r="AY107" s="103">
        <v>0</v>
      </c>
      <c r="AZ107" s="103">
        <v>0</v>
      </c>
      <c r="BA107" s="103">
        <v>0</v>
      </c>
      <c r="BB107" s="103">
        <v>17</v>
      </c>
      <c r="BC107" s="39"/>
      <c r="BD107" s="57" t="s">
        <v>20146</v>
      </c>
      <c r="BE107" s="57" t="s">
        <v>20146</v>
      </c>
    </row>
    <row r="108" spans="2:57">
      <c r="B108" t="s">
        <v>3669</v>
      </c>
      <c r="C108" t="s">
        <v>4285</v>
      </c>
      <c r="D108" t="s">
        <v>4195</v>
      </c>
      <c r="E108" s="50" t="s">
        <v>20162</v>
      </c>
      <c r="F108" s="50">
        <v>2283.7129300000001</v>
      </c>
      <c r="G108" s="39"/>
      <c r="H108" s="38">
        <v>-0.3068861489572432</v>
      </c>
      <c r="I108" s="38">
        <v>8.4055186532340453E-2</v>
      </c>
      <c r="J108" s="38">
        <v>-0.3068861489572432</v>
      </c>
      <c r="K108" s="38">
        <v>-0.1483080094410012</v>
      </c>
      <c r="L108" s="38">
        <v>-0.25997150797543145</v>
      </c>
      <c r="M108" s="38">
        <v>0.18216769493948504</v>
      </c>
      <c r="N108" s="39"/>
      <c r="O108" s="38">
        <v>-0.29707300047472618</v>
      </c>
      <c r="P108" s="38">
        <v>9.2011115316275705E-2</v>
      </c>
      <c r="Q108" s="38">
        <v>-0.29707300047472618</v>
      </c>
      <c r="R108" s="38">
        <v>-0.17936750416631142</v>
      </c>
      <c r="S108" s="38">
        <v>-0.34251433153447508</v>
      </c>
      <c r="T108" s="38">
        <v>1.9735883426929446E-2</v>
      </c>
      <c r="U108" s="39"/>
      <c r="V108" s="50">
        <v>1014.285</v>
      </c>
      <c r="W108" s="51" t="s">
        <v>20162</v>
      </c>
      <c r="X108" s="51" t="s">
        <v>20163</v>
      </c>
      <c r="Y108" s="51">
        <v>36.088900000000002</v>
      </c>
      <c r="Z108" s="39"/>
      <c r="AA108" s="50">
        <v>37684.906999999999</v>
      </c>
      <c r="AB108" s="50">
        <v>34075.432000000001</v>
      </c>
      <c r="AC108" s="50">
        <v>3609.4749999999999</v>
      </c>
      <c r="AD108" s="50">
        <v>3082.0639999999999</v>
      </c>
      <c r="AE108" s="50">
        <v>2181.0529999999999</v>
      </c>
      <c r="AF108" s="52">
        <v>10.440550772619288</v>
      </c>
      <c r="AG108" s="52" t="s">
        <v>20162</v>
      </c>
      <c r="AH108" s="39"/>
      <c r="AI108" s="53" t="s">
        <v>20162</v>
      </c>
      <c r="AJ108" s="53" t="s">
        <v>20162</v>
      </c>
      <c r="AK108" s="53" t="s">
        <v>20162</v>
      </c>
      <c r="AL108" s="53">
        <v>6.3478300000000001</v>
      </c>
      <c r="AM108" s="53">
        <v>0.64602000000000004</v>
      </c>
      <c r="AN108" s="53">
        <v>2.0926300000000002</v>
      </c>
      <c r="AO108" s="53" t="s">
        <v>20162</v>
      </c>
      <c r="AP108" s="53" t="s">
        <v>20162</v>
      </c>
      <c r="AQ108" s="39"/>
      <c r="AR108" s="51">
        <v>10.4832</v>
      </c>
      <c r="AS108" s="104" t="s">
        <v>20162</v>
      </c>
      <c r="AT108" s="38">
        <v>4.9231111032565743E-2</v>
      </c>
      <c r="AU108" s="102"/>
      <c r="AV108" s="103">
        <v>1</v>
      </c>
      <c r="AW108" s="103">
        <v>7</v>
      </c>
      <c r="AX108" s="103">
        <v>5</v>
      </c>
      <c r="AY108" s="103">
        <v>0</v>
      </c>
      <c r="AZ108" s="103">
        <v>0</v>
      </c>
      <c r="BA108" s="103">
        <v>0</v>
      </c>
      <c r="BB108" s="103">
        <v>13</v>
      </c>
      <c r="BC108" s="39"/>
      <c r="BD108" s="57" t="s">
        <v>20147</v>
      </c>
      <c r="BE108" s="57" t="s">
        <v>20147</v>
      </c>
    </row>
    <row r="109" spans="2:57">
      <c r="B109" t="s">
        <v>3668</v>
      </c>
      <c r="C109" t="s">
        <v>4284</v>
      </c>
      <c r="D109" t="s">
        <v>4191</v>
      </c>
      <c r="E109" s="50">
        <v>20502.306339999999</v>
      </c>
      <c r="F109" s="50">
        <v>9967.3063399999992</v>
      </c>
      <c r="G109" s="39"/>
      <c r="H109" s="38">
        <v>4.7272680991335969E-2</v>
      </c>
      <c r="I109" s="38">
        <v>3.2821715917117356E-2</v>
      </c>
      <c r="J109" s="38">
        <v>4.7272680991335969E-2</v>
      </c>
      <c r="K109" s="38">
        <v>8.5192922720010777E-2</v>
      </c>
      <c r="L109" s="38">
        <v>0.24845001496537256</v>
      </c>
      <c r="M109" s="38">
        <v>0.51859115892328655</v>
      </c>
      <c r="N109" s="39"/>
      <c r="O109" s="38">
        <v>1.0863816186335473E-2</v>
      </c>
      <c r="P109" s="38">
        <v>1.8116042349984429E-2</v>
      </c>
      <c r="Q109" s="38">
        <v>1.0863816186335473E-2</v>
      </c>
      <c r="R109" s="38">
        <v>-6.5463060963239394E-2</v>
      </c>
      <c r="S109" s="38">
        <v>-1.2712566916235124E-2</v>
      </c>
      <c r="T109" s="38">
        <v>8.2733112585244628E-2</v>
      </c>
      <c r="U109" s="39"/>
      <c r="V109" s="50">
        <v>3515</v>
      </c>
      <c r="W109" s="51">
        <v>67.453699999999998</v>
      </c>
      <c r="X109" s="51">
        <v>25.092400000000001</v>
      </c>
      <c r="Y109" s="51">
        <v>11.1806</v>
      </c>
      <c r="Z109" s="39"/>
      <c r="AA109" s="50">
        <v>21075</v>
      </c>
      <c r="AB109" s="50">
        <v>14253</v>
      </c>
      <c r="AC109" s="50">
        <v>6822</v>
      </c>
      <c r="AD109" s="50">
        <v>9186</v>
      </c>
      <c r="AE109" s="50">
        <v>3862</v>
      </c>
      <c r="AF109" s="52">
        <v>3.0892700087950749</v>
      </c>
      <c r="AG109" s="52">
        <v>5.7508153946510108</v>
      </c>
      <c r="AH109" s="39"/>
      <c r="AI109" s="53">
        <v>5.8327999999999998</v>
      </c>
      <c r="AJ109" s="53">
        <v>13.21025</v>
      </c>
      <c r="AK109" s="53">
        <v>21.672630000000002</v>
      </c>
      <c r="AL109" s="53">
        <v>30.289280000000002</v>
      </c>
      <c r="AM109" s="53">
        <v>1.94621</v>
      </c>
      <c r="AN109" s="53">
        <v>2.8137099999999999</v>
      </c>
      <c r="AO109" s="53">
        <v>6.501830619699934</v>
      </c>
      <c r="AP109" s="53">
        <v>11.300800839002267</v>
      </c>
      <c r="AQ109" s="39"/>
      <c r="AR109" s="51">
        <v>5.8693999999999997</v>
      </c>
      <c r="AS109" s="104">
        <v>4.5342381246144356E-2</v>
      </c>
      <c r="AT109" s="38">
        <v>4.8589436934821886E-2</v>
      </c>
      <c r="AU109" s="102"/>
      <c r="AV109" s="103">
        <v>0</v>
      </c>
      <c r="AW109" s="103">
        <v>0</v>
      </c>
      <c r="AX109" s="103">
        <v>7</v>
      </c>
      <c r="AY109" s="103">
        <v>0</v>
      </c>
      <c r="AZ109" s="103">
        <v>1</v>
      </c>
      <c r="BA109" s="103">
        <v>0</v>
      </c>
      <c r="BB109" s="103">
        <v>8</v>
      </c>
      <c r="BC109" s="39"/>
      <c r="BD109" s="57" t="s">
        <v>20146</v>
      </c>
      <c r="BE109" s="57" t="s">
        <v>20147</v>
      </c>
    </row>
    <row r="110" spans="2:57">
      <c r="B110" t="s">
        <v>3758</v>
      </c>
      <c r="C110" t="s">
        <v>4374</v>
      </c>
      <c r="D110" t="s">
        <v>4195</v>
      </c>
      <c r="E110" s="50">
        <v>53649.56007</v>
      </c>
      <c r="F110" s="50">
        <v>45277.56007</v>
      </c>
      <c r="G110" s="39"/>
      <c r="H110" s="38">
        <v>5.8312518382467315E-2</v>
      </c>
      <c r="I110" s="38">
        <v>0.12974734724328152</v>
      </c>
      <c r="J110" s="38">
        <v>5.8312518382467315E-2</v>
      </c>
      <c r="K110" s="38">
        <v>7.219425245707578E-2</v>
      </c>
      <c r="L110" s="38">
        <v>0.16847240910257044</v>
      </c>
      <c r="M110" s="38">
        <v>1.6601778786342387</v>
      </c>
      <c r="N110" s="39"/>
      <c r="O110" s="38">
        <v>-3.329481825438374E-2</v>
      </c>
      <c r="P110" s="38">
        <v>0.106043364951526</v>
      </c>
      <c r="Q110" s="38">
        <v>-3.329481825438374E-2</v>
      </c>
      <c r="R110" s="38">
        <v>-0.11879166442094502</v>
      </c>
      <c r="S110" s="38">
        <v>-0.12867020653206951</v>
      </c>
      <c r="T110" s="38">
        <v>0.83365504029749204</v>
      </c>
      <c r="U110" s="39"/>
      <c r="V110" s="50">
        <v>59841</v>
      </c>
      <c r="W110" s="51">
        <v>30.305299999999999</v>
      </c>
      <c r="X110" s="51">
        <v>15.5177</v>
      </c>
      <c r="Y110" s="51">
        <v>11.1244</v>
      </c>
      <c r="Z110" s="39"/>
      <c r="AA110" s="50">
        <v>917643</v>
      </c>
      <c r="AB110" s="50">
        <v>858774</v>
      </c>
      <c r="AC110" s="50">
        <v>58869</v>
      </c>
      <c r="AD110" s="50">
        <v>19691</v>
      </c>
      <c r="AE110" s="50">
        <v>23492</v>
      </c>
      <c r="AF110" s="52">
        <v>15.587881567548285</v>
      </c>
      <c r="AG110" s="52">
        <v>-0.30029998965552912</v>
      </c>
      <c r="AH110" s="39"/>
      <c r="AI110" s="53">
        <v>0.89654</v>
      </c>
      <c r="AJ110" s="53">
        <v>5.54976</v>
      </c>
      <c r="AK110" s="53">
        <v>5.7774700000000001</v>
      </c>
      <c r="AL110" s="53">
        <v>6.8220299999999998</v>
      </c>
      <c r="AM110" s="53">
        <v>0.86934999999999996</v>
      </c>
      <c r="AN110" s="53">
        <v>0.78373000000000004</v>
      </c>
      <c r="AO110" s="53">
        <v>4.6837240167580427</v>
      </c>
      <c r="AP110" s="53">
        <v>4.8758949030799048</v>
      </c>
      <c r="AQ110" s="39"/>
      <c r="AR110" s="51">
        <v>12.3566</v>
      </c>
      <c r="AS110" s="104">
        <v>1.0378990758830971E-2</v>
      </c>
      <c r="AT110" s="38">
        <v>4.7018620633198088E-2</v>
      </c>
      <c r="AU110" s="102"/>
      <c r="AV110" s="103">
        <v>3</v>
      </c>
      <c r="AW110" s="103">
        <v>3</v>
      </c>
      <c r="AX110" s="103">
        <v>8</v>
      </c>
      <c r="AY110" s="103">
        <v>0</v>
      </c>
      <c r="AZ110" s="103">
        <v>1</v>
      </c>
      <c r="BA110" s="103">
        <v>0</v>
      </c>
      <c r="BB110" s="103">
        <v>15</v>
      </c>
      <c r="BC110" s="39"/>
      <c r="BD110" s="57" t="s">
        <v>20147</v>
      </c>
      <c r="BE110" s="57" t="s">
        <v>20147</v>
      </c>
    </row>
    <row r="111" spans="2:57">
      <c r="B111" t="s">
        <v>3796</v>
      </c>
      <c r="C111" t="s">
        <v>4412</v>
      </c>
      <c r="D111" t="s">
        <v>4193</v>
      </c>
      <c r="E111" s="50">
        <v>13169.003269999999</v>
      </c>
      <c r="F111" s="50">
        <v>6346.5482700000002</v>
      </c>
      <c r="G111" s="39"/>
      <c r="H111" s="38">
        <v>-3.4230538382912012E-2</v>
      </c>
      <c r="I111" s="38">
        <v>0.14900894166544254</v>
      </c>
      <c r="J111" s="38">
        <v>-3.4230538382912012E-2</v>
      </c>
      <c r="K111" s="38">
        <v>-5.5653270575517721E-2</v>
      </c>
      <c r="L111" s="38">
        <v>0.16355274520119778</v>
      </c>
      <c r="M111" s="38">
        <v>0.3457705710593999</v>
      </c>
      <c r="N111" s="39"/>
      <c r="O111" s="38">
        <v>-0.1201956701554604</v>
      </c>
      <c r="P111" s="38">
        <v>0.12153092328818116</v>
      </c>
      <c r="Q111" s="38">
        <v>-0.1201956701554604</v>
      </c>
      <c r="R111" s="38">
        <v>-0.25339322873594561</v>
      </c>
      <c r="S111" s="38">
        <v>-0.20495297438779214</v>
      </c>
      <c r="T111" s="38">
        <v>-0.2312802819849602</v>
      </c>
      <c r="U111" s="39"/>
      <c r="V111" s="50">
        <v>1210.6590000000001</v>
      </c>
      <c r="W111" s="51">
        <v>60.885800000000003</v>
      </c>
      <c r="X111" s="51">
        <v>56.168799999999997</v>
      </c>
      <c r="Y111" s="51">
        <v>49.426699999999997</v>
      </c>
      <c r="Z111" s="39"/>
      <c r="AA111" s="50">
        <v>15177.463</v>
      </c>
      <c r="AB111" s="50">
        <v>7266.1189999999997</v>
      </c>
      <c r="AC111" s="50">
        <v>7911.3440000000001</v>
      </c>
      <c r="AD111" s="50">
        <v>6185.4400000000005</v>
      </c>
      <c r="AE111" s="50">
        <v>3187.07</v>
      </c>
      <c r="AF111" s="52">
        <v>1.9184430610020244</v>
      </c>
      <c r="AG111" s="52">
        <v>9.6399657912241334</v>
      </c>
      <c r="AH111" s="39"/>
      <c r="AI111" s="53">
        <v>10.877549999999999</v>
      </c>
      <c r="AJ111" s="53">
        <v>19.251940000000001</v>
      </c>
      <c r="AK111" s="53">
        <v>19.36581</v>
      </c>
      <c r="AL111" s="53">
        <v>11.200839999999999</v>
      </c>
      <c r="AM111" s="53">
        <v>0.82742000000000004</v>
      </c>
      <c r="AN111" s="53">
        <v>5.5362099999999996</v>
      </c>
      <c r="AO111" s="53">
        <v>9.2781045852916897</v>
      </c>
      <c r="AP111" s="53">
        <v>9.3329807959553719</v>
      </c>
      <c r="AQ111" s="39"/>
      <c r="AR111" s="51">
        <v>7.6489000000000003</v>
      </c>
      <c r="AS111" s="104">
        <v>4.6409083885818367E-2</v>
      </c>
      <c r="AT111" s="38">
        <v>4.5788091757428047E-2</v>
      </c>
      <c r="AU111" s="102"/>
      <c r="AV111" s="103">
        <v>4</v>
      </c>
      <c r="AW111" s="103">
        <v>5</v>
      </c>
      <c r="AX111" s="103">
        <v>0</v>
      </c>
      <c r="AY111" s="103">
        <v>0</v>
      </c>
      <c r="AZ111" s="103">
        <v>0</v>
      </c>
      <c r="BA111" s="103">
        <v>0</v>
      </c>
      <c r="BB111" s="103">
        <v>9</v>
      </c>
      <c r="BC111" s="39"/>
      <c r="BD111" s="57" t="s">
        <v>20146</v>
      </c>
      <c r="BE111" s="57" t="s">
        <v>20146</v>
      </c>
    </row>
    <row r="112" spans="2:57">
      <c r="B112" t="s">
        <v>3672</v>
      </c>
      <c r="C112" t="s">
        <v>4288</v>
      </c>
      <c r="D112" t="s">
        <v>4191</v>
      </c>
      <c r="E112" s="50">
        <v>9546.2010800000007</v>
      </c>
      <c r="F112" s="50">
        <v>5414.2010799999998</v>
      </c>
      <c r="G112" s="39"/>
      <c r="H112" s="38">
        <v>0.2338777611443823</v>
      </c>
      <c r="I112" s="38">
        <v>2.0789989371849948E-4</v>
      </c>
      <c r="J112" s="38">
        <v>0.2338777611443823</v>
      </c>
      <c r="K112" s="38">
        <v>0.59818139169069862</v>
      </c>
      <c r="L112" s="38">
        <v>1.5427375288959917</v>
      </c>
      <c r="M112" s="38">
        <v>2.7651453030767237</v>
      </c>
      <c r="N112" s="39"/>
      <c r="O112" s="38">
        <v>0.18116934917592742</v>
      </c>
      <c r="P112" s="38">
        <v>-1.1893313049829546E-2</v>
      </c>
      <c r="Q112" s="38">
        <v>0.18116934917592742</v>
      </c>
      <c r="R112" s="38">
        <v>0.49692975323023103</v>
      </c>
      <c r="S112" s="38">
        <v>1.1019425471144628</v>
      </c>
      <c r="T112" s="38">
        <v>2.4049589681206673</v>
      </c>
      <c r="U112" s="39"/>
      <c r="V112" s="50">
        <v>1757</v>
      </c>
      <c r="W112" s="51">
        <v>53.443300000000001</v>
      </c>
      <c r="X112" s="51">
        <v>17.985199999999999</v>
      </c>
      <c r="Y112" s="51">
        <v>5.5776000000000003</v>
      </c>
      <c r="Z112" s="39"/>
      <c r="AA112" s="50">
        <v>9073</v>
      </c>
      <c r="AB112" s="50">
        <v>6214</v>
      </c>
      <c r="AC112" s="50">
        <v>2859</v>
      </c>
      <c r="AD112" s="50">
        <v>3275</v>
      </c>
      <c r="AE112" s="50">
        <v>-671</v>
      </c>
      <c r="AF112" s="52">
        <v>3.1734872332983559</v>
      </c>
      <c r="AG112" s="52">
        <v>3.7576832151300237</v>
      </c>
      <c r="AH112" s="39"/>
      <c r="AI112" s="53">
        <v>5.4332399999999996</v>
      </c>
      <c r="AJ112" s="53">
        <v>11.04884</v>
      </c>
      <c r="AK112" s="53">
        <v>29.37293</v>
      </c>
      <c r="AL112" s="53">
        <v>118.79518</v>
      </c>
      <c r="AM112" s="53">
        <v>2.5781900000000002</v>
      </c>
      <c r="AN112" s="53">
        <v>2.9547500000000002</v>
      </c>
      <c r="AO112" s="53">
        <v>6.3997648699763587</v>
      </c>
      <c r="AP112" s="53">
        <v>17.133547721518987</v>
      </c>
      <c r="AQ112" s="39"/>
      <c r="AR112" s="51">
        <v>3.0062000000000002</v>
      </c>
      <c r="AS112" s="104">
        <v>4.1339612768184195E-2</v>
      </c>
      <c r="AT112" s="38">
        <v>4.5758687675372334E-2</v>
      </c>
      <c r="AU112" s="102"/>
      <c r="AV112" s="103">
        <v>1</v>
      </c>
      <c r="AW112" s="103">
        <v>4</v>
      </c>
      <c r="AX112" s="103">
        <v>8</v>
      </c>
      <c r="AY112" s="103">
        <v>0</v>
      </c>
      <c r="AZ112" s="103">
        <v>0</v>
      </c>
      <c r="BA112" s="103">
        <v>0</v>
      </c>
      <c r="BB112" s="103">
        <v>13</v>
      </c>
      <c r="BC112" s="39"/>
      <c r="BD112" s="57" t="s">
        <v>20146</v>
      </c>
      <c r="BE112" s="57" t="s">
        <v>20147</v>
      </c>
    </row>
    <row r="113" spans="2:57">
      <c r="B113" t="s">
        <v>3738</v>
      </c>
      <c r="C113" t="s">
        <v>4354</v>
      </c>
      <c r="D113" t="s">
        <v>4191</v>
      </c>
      <c r="E113" s="50">
        <v>9197.2358899999999</v>
      </c>
      <c r="F113" s="50">
        <v>3306.9519</v>
      </c>
      <c r="G113" s="39"/>
      <c r="H113" s="38">
        <v>-9.2948175985971049E-2</v>
      </c>
      <c r="I113" s="38">
        <v>-5.7936881771078697E-2</v>
      </c>
      <c r="J113" s="38">
        <v>-9.2948175985971049E-2</v>
      </c>
      <c r="K113" s="38">
        <v>7.2053936224702575E-2</v>
      </c>
      <c r="L113" s="38">
        <v>0.38525591747979182</v>
      </c>
      <c r="M113" s="38">
        <v>1.5126095776954718</v>
      </c>
      <c r="N113" s="39"/>
      <c r="O113" s="38">
        <v>-7.7858501204194352E-2</v>
      </c>
      <c r="P113" s="38">
        <v>-6.8357492538461906E-2</v>
      </c>
      <c r="Q113" s="38">
        <v>-7.7858501204194352E-2</v>
      </c>
      <c r="R113" s="38">
        <v>0.40698466704351044</v>
      </c>
      <c r="S113" s="38">
        <v>1.1144783192165715</v>
      </c>
      <c r="T113" s="38">
        <v>2.4114106237493487</v>
      </c>
      <c r="U113" s="39"/>
      <c r="V113" s="50">
        <v>747.20799999999997</v>
      </c>
      <c r="W113" s="51">
        <v>76.382300000000001</v>
      </c>
      <c r="X113" s="51">
        <v>36.134099999999997</v>
      </c>
      <c r="Y113" s="51">
        <v>-25.669499999999999</v>
      </c>
      <c r="Z113" s="39"/>
      <c r="AA113" s="50">
        <v>7396.0680000000002</v>
      </c>
      <c r="AB113" s="50">
        <v>6035.3879999999999</v>
      </c>
      <c r="AC113" s="50">
        <v>1360.68</v>
      </c>
      <c r="AD113" s="50">
        <v>4411.2389999999996</v>
      </c>
      <c r="AE113" s="50">
        <v>-1373.6279999999999</v>
      </c>
      <c r="AF113" s="52">
        <v>5.4355675103624659</v>
      </c>
      <c r="AG113" s="52">
        <v>9.4619924693344846</v>
      </c>
      <c r="AH113" s="39"/>
      <c r="AI113" s="53">
        <v>12.3088</v>
      </c>
      <c r="AJ113" s="53">
        <v>20.513200000000001</v>
      </c>
      <c r="AK113" s="53">
        <v>47.724049999999998</v>
      </c>
      <c r="AL113" s="53" t="s">
        <v>20148</v>
      </c>
      <c r="AM113" s="53">
        <v>3.2414399999999999</v>
      </c>
      <c r="AN113" s="53">
        <v>3.9211</v>
      </c>
      <c r="AO113" s="53">
        <v>6.3659377911587836</v>
      </c>
      <c r="AP113" s="53">
        <v>12.248106090067667</v>
      </c>
      <c r="AQ113" s="39"/>
      <c r="AR113" s="51">
        <v>-15.2486</v>
      </c>
      <c r="AS113" s="104">
        <v>3.8496163458237191E-2</v>
      </c>
      <c r="AT113" s="38">
        <v>4.4444444444444446E-2</v>
      </c>
      <c r="AU113" s="102"/>
      <c r="AV113" s="103">
        <v>3</v>
      </c>
      <c r="AW113" s="103">
        <v>5</v>
      </c>
      <c r="AX113" s="103">
        <v>3</v>
      </c>
      <c r="AY113" s="103">
        <v>0</v>
      </c>
      <c r="AZ113" s="103">
        <v>1</v>
      </c>
      <c r="BA113" s="103">
        <v>0</v>
      </c>
      <c r="BB113" s="103">
        <v>12</v>
      </c>
      <c r="BC113" s="39"/>
      <c r="BD113" s="57" t="s">
        <v>20146</v>
      </c>
      <c r="BE113" s="57" t="s">
        <v>20147</v>
      </c>
    </row>
    <row r="114" spans="2:57">
      <c r="B114" t="s">
        <v>3727</v>
      </c>
      <c r="C114" t="s">
        <v>4343</v>
      </c>
      <c r="D114" t="s">
        <v>4193</v>
      </c>
      <c r="E114" s="50">
        <v>7206.33752</v>
      </c>
      <c r="F114" s="50">
        <v>4400.7485200000001</v>
      </c>
      <c r="G114" s="39"/>
      <c r="H114" s="38">
        <v>-0.31883268459319924</v>
      </c>
      <c r="I114" s="38">
        <v>4.7528104790035774E-2</v>
      </c>
      <c r="J114" s="38">
        <v>-0.31883268459319924</v>
      </c>
      <c r="K114" s="38">
        <v>0.17431010104328348</v>
      </c>
      <c r="L114" s="38">
        <v>0.74242926602392911</v>
      </c>
      <c r="M114" s="38" t="s">
        <v>20162</v>
      </c>
      <c r="N114" s="39"/>
      <c r="O114" s="38">
        <v>-0.36443306961589805</v>
      </c>
      <c r="P114" s="38">
        <v>8.9745354619608086E-3</v>
      </c>
      <c r="Q114" s="38">
        <v>-0.36443306961589805</v>
      </c>
      <c r="R114" s="38">
        <v>0.23394778911461112</v>
      </c>
      <c r="S114" s="38">
        <v>0.90509614938975314</v>
      </c>
      <c r="T114" s="38" t="s">
        <v>20162</v>
      </c>
      <c r="U114" s="39"/>
      <c r="V114" s="50">
        <v>393.488</v>
      </c>
      <c r="W114" s="51">
        <v>84.545299999999997</v>
      </c>
      <c r="X114" s="51">
        <v>74.450999999999993</v>
      </c>
      <c r="Y114" s="51">
        <v>332.90390000000002</v>
      </c>
      <c r="Z114" s="39"/>
      <c r="AA114" s="50">
        <v>8566.6970000000001</v>
      </c>
      <c r="AB114" s="50">
        <v>3245.163</v>
      </c>
      <c r="AC114" s="50">
        <v>5321.5339999999997</v>
      </c>
      <c r="AD114" s="50">
        <v>2444.4760000000001</v>
      </c>
      <c r="AE114" s="50">
        <v>1748.9580000000001</v>
      </c>
      <c r="AF114" s="52">
        <v>1.6098172068429895</v>
      </c>
      <c r="AG114" s="52">
        <v>7.0481894547975363</v>
      </c>
      <c r="AH114" s="39"/>
      <c r="AI114" s="53">
        <v>18.314</v>
      </c>
      <c r="AJ114" s="53">
        <v>24.48836</v>
      </c>
      <c r="AK114" s="53">
        <v>24.598700000000001</v>
      </c>
      <c r="AL114" s="53">
        <v>3.4643999999999999</v>
      </c>
      <c r="AM114" s="53">
        <v>0.85324999999999995</v>
      </c>
      <c r="AN114" s="53">
        <v>11.533110000000001</v>
      </c>
      <c r="AO114" s="53">
        <v>14.954493468716443</v>
      </c>
      <c r="AP114" s="53">
        <v>15.021875366949303</v>
      </c>
      <c r="AQ114" s="39"/>
      <c r="AR114" s="51">
        <v>28.349299999999999</v>
      </c>
      <c r="AS114" s="104">
        <v>3.6618062741037419E-2</v>
      </c>
      <c r="AT114" s="38">
        <v>4.382666844032572E-2</v>
      </c>
      <c r="AU114" s="102"/>
      <c r="AV114" s="103">
        <v>5</v>
      </c>
      <c r="AW114" s="103">
        <v>6</v>
      </c>
      <c r="AX114" s="103">
        <v>0</v>
      </c>
      <c r="AY114" s="103">
        <v>0</v>
      </c>
      <c r="AZ114" s="103">
        <v>0</v>
      </c>
      <c r="BA114" s="103">
        <v>0</v>
      </c>
      <c r="BB114" s="103">
        <v>11</v>
      </c>
      <c r="BC114" s="39"/>
      <c r="BD114" s="57" t="s">
        <v>20146</v>
      </c>
      <c r="BE114" s="57" t="s">
        <v>20146</v>
      </c>
    </row>
    <row r="115" spans="2:57">
      <c r="B115" t="s">
        <v>3710</v>
      </c>
      <c r="C115" t="s">
        <v>4326</v>
      </c>
      <c r="D115" t="s">
        <v>4190</v>
      </c>
      <c r="E115" s="50">
        <v>3923.5773100000001</v>
      </c>
      <c r="F115" s="50">
        <v>2231.7213099999999</v>
      </c>
      <c r="G115" s="39"/>
      <c r="H115" s="38">
        <v>0.31817112236818712</v>
      </c>
      <c r="I115" s="38">
        <v>0.28660347545113951</v>
      </c>
      <c r="J115" s="38">
        <v>0.31817112236818712</v>
      </c>
      <c r="K115" s="38">
        <v>0.41699678548048968</v>
      </c>
      <c r="L115" s="38">
        <v>1.019773076939444</v>
      </c>
      <c r="M115" s="38">
        <v>2.9570459849129649</v>
      </c>
      <c r="N115" s="39"/>
      <c r="O115" s="38">
        <v>0.13944621747522112</v>
      </c>
      <c r="P115" s="38">
        <v>0.27199178240853028</v>
      </c>
      <c r="Q115" s="38">
        <v>0.13944621747522112</v>
      </c>
      <c r="R115" s="38">
        <v>0.44187218877745704</v>
      </c>
      <c r="S115" s="38">
        <v>1.0162328184693439</v>
      </c>
      <c r="T115" s="38">
        <v>3.234631344773212</v>
      </c>
      <c r="U115" s="39"/>
      <c r="V115" s="50">
        <v>1413.146</v>
      </c>
      <c r="W115" s="51">
        <v>36.856699999999996</v>
      </c>
      <c r="X115" s="51">
        <v>10.154199999999999</v>
      </c>
      <c r="Y115" s="51">
        <v>4.8535000000000004</v>
      </c>
      <c r="Z115" s="39"/>
      <c r="AA115" s="50">
        <v>2588.6669999999999</v>
      </c>
      <c r="AB115" s="50">
        <v>1788.3920000000001</v>
      </c>
      <c r="AC115" s="50">
        <v>800.27499999999998</v>
      </c>
      <c r="AD115" s="50">
        <v>1102.444</v>
      </c>
      <c r="AE115" s="50">
        <v>-120.229</v>
      </c>
      <c r="AF115" s="52">
        <v>3.2347218143763081</v>
      </c>
      <c r="AG115" s="52">
        <v>4.0176588186699709</v>
      </c>
      <c r="AH115" s="39"/>
      <c r="AI115" s="53">
        <v>2.7764799999999998</v>
      </c>
      <c r="AJ115" s="53">
        <v>11.96942</v>
      </c>
      <c r="AK115" s="53">
        <v>27.342949999999998</v>
      </c>
      <c r="AL115" s="53">
        <v>29.238910000000001</v>
      </c>
      <c r="AM115" s="53">
        <v>2.5477599999999998</v>
      </c>
      <c r="AN115" s="53">
        <v>1.3878699999999999</v>
      </c>
      <c r="AO115" s="53">
        <v>7.3745437752994629</v>
      </c>
      <c r="AP115" s="53">
        <v>15.552606780724066</v>
      </c>
      <c r="AQ115" s="39"/>
      <c r="AR115" s="51">
        <v>9.2297999999999991</v>
      </c>
      <c r="AS115" s="104">
        <v>6.6515398735468079E-2</v>
      </c>
      <c r="AT115" s="38">
        <v>4.3670045987622988E-2</v>
      </c>
      <c r="AU115" s="102"/>
      <c r="AV115" s="103">
        <v>4</v>
      </c>
      <c r="AW115" s="103">
        <v>7</v>
      </c>
      <c r="AX115" s="103">
        <v>0</v>
      </c>
      <c r="AY115" s="103">
        <v>0</v>
      </c>
      <c r="AZ115" s="103">
        <v>0</v>
      </c>
      <c r="BA115" s="103">
        <v>0</v>
      </c>
      <c r="BB115" s="103">
        <v>11</v>
      </c>
      <c r="BC115" s="39"/>
      <c r="BD115" s="57" t="s">
        <v>20146</v>
      </c>
      <c r="BE115" s="57" t="s">
        <v>20146</v>
      </c>
    </row>
    <row r="116" spans="2:57">
      <c r="B116" t="s">
        <v>3630</v>
      </c>
      <c r="C116" t="s">
        <v>4246</v>
      </c>
      <c r="D116" t="s">
        <v>4191</v>
      </c>
      <c r="E116" s="50">
        <v>16803.919269999999</v>
      </c>
      <c r="F116" s="50">
        <v>6581.9192700000003</v>
      </c>
      <c r="G116" s="39"/>
      <c r="H116" s="38">
        <v>-0.10994595886397984</v>
      </c>
      <c r="I116" s="38">
        <v>-0.10636635386125304</v>
      </c>
      <c r="J116" s="38">
        <v>-0.10994595886397984</v>
      </c>
      <c r="K116" s="38">
        <v>0.35996845507616482</v>
      </c>
      <c r="L116" s="38">
        <v>8.3979753937673207E-2</v>
      </c>
      <c r="M116" s="38">
        <v>0.20073102015219435</v>
      </c>
      <c r="N116" s="39"/>
      <c r="O116" s="38">
        <v>-0.13977166402930863</v>
      </c>
      <c r="P116" s="38">
        <v>-0.11545434551364586</v>
      </c>
      <c r="Q116" s="38">
        <v>-0.13977166402930863</v>
      </c>
      <c r="R116" s="38">
        <v>0.19412963136076722</v>
      </c>
      <c r="S116" s="38">
        <v>0.31790728893063935</v>
      </c>
      <c r="T116" s="38">
        <v>0.8667939265465896</v>
      </c>
      <c r="U116" s="39"/>
      <c r="V116" s="50">
        <v>10573</v>
      </c>
      <c r="W116" s="51">
        <v>27.097300000000001</v>
      </c>
      <c r="X116" s="51">
        <v>9.7039000000000009</v>
      </c>
      <c r="Y116" s="51">
        <v>2.6766000000000001</v>
      </c>
      <c r="Z116" s="39"/>
      <c r="AA116" s="50">
        <v>21593</v>
      </c>
      <c r="AB116" s="50">
        <v>13992</v>
      </c>
      <c r="AC116" s="50">
        <v>7601</v>
      </c>
      <c r="AD116" s="50">
        <v>7842</v>
      </c>
      <c r="AE116" s="50">
        <v>-1243</v>
      </c>
      <c r="AF116" s="52">
        <v>2.8408104196816208</v>
      </c>
      <c r="AG116" s="52">
        <v>5.8929788684389912</v>
      </c>
      <c r="AH116" s="39"/>
      <c r="AI116" s="53">
        <v>1.5893200000000001</v>
      </c>
      <c r="AJ116" s="53">
        <v>12.90624</v>
      </c>
      <c r="AK116" s="53">
        <v>21.965910000000001</v>
      </c>
      <c r="AL116" s="53">
        <v>28.5122</v>
      </c>
      <c r="AM116" s="53">
        <v>1.1157300000000001</v>
      </c>
      <c r="AN116" s="53">
        <v>0.61894000000000005</v>
      </c>
      <c r="AO116" s="53">
        <v>4.4866525357873215</v>
      </c>
      <c r="AP116" s="53">
        <v>6.4151259941520475</v>
      </c>
      <c r="AQ116" s="39"/>
      <c r="AR116" s="51">
        <v>4.4554999999999998</v>
      </c>
      <c r="AS116" s="104">
        <v>5.2229688454489921E-2</v>
      </c>
      <c r="AT116" s="38">
        <v>4.3289874560702615E-2</v>
      </c>
      <c r="AU116" s="102"/>
      <c r="AV116" s="103">
        <v>6</v>
      </c>
      <c r="AW116" s="103">
        <v>9</v>
      </c>
      <c r="AX116" s="103">
        <v>0</v>
      </c>
      <c r="AY116" s="103">
        <v>0</v>
      </c>
      <c r="AZ116" s="103">
        <v>0</v>
      </c>
      <c r="BA116" s="103">
        <v>0</v>
      </c>
      <c r="BB116" s="103">
        <v>15</v>
      </c>
      <c r="BC116" s="39"/>
      <c r="BD116" s="57" t="s">
        <v>20146</v>
      </c>
      <c r="BE116" s="57" t="s">
        <v>20147</v>
      </c>
    </row>
    <row r="117" spans="2:57">
      <c r="B117" t="s">
        <v>3635</v>
      </c>
      <c r="C117" t="s">
        <v>4251</v>
      </c>
      <c r="D117" t="s">
        <v>4191</v>
      </c>
      <c r="E117" s="50">
        <v>17718.015159999999</v>
      </c>
      <c r="F117" s="50">
        <v>4793.0151599999999</v>
      </c>
      <c r="G117" s="39"/>
      <c r="H117" s="38">
        <v>3.5010729592532375E-2</v>
      </c>
      <c r="I117" s="38">
        <v>9.2352726964444187E-3</v>
      </c>
      <c r="J117" s="38">
        <v>3.5010729592532375E-2</v>
      </c>
      <c r="K117" s="38">
        <v>-3.2818778779240776E-2</v>
      </c>
      <c r="L117" s="38">
        <v>0.14947954184979495</v>
      </c>
      <c r="M117" s="38">
        <v>0.43505169679387756</v>
      </c>
      <c r="N117" s="39"/>
      <c r="O117" s="38">
        <v>-1.7363196847201112E-2</v>
      </c>
      <c r="P117" s="38">
        <v>-8.9259940933995585E-3</v>
      </c>
      <c r="Q117" s="38">
        <v>-1.7363196847201112E-2</v>
      </c>
      <c r="R117" s="38">
        <v>-0.15787063570802295</v>
      </c>
      <c r="S117" s="38">
        <v>-6.8612092842722627E-2</v>
      </c>
      <c r="T117" s="38">
        <v>3.3221955894099375E-2</v>
      </c>
      <c r="U117" s="39"/>
      <c r="V117" s="50">
        <v>4289</v>
      </c>
      <c r="W117" s="51">
        <v>63.3247</v>
      </c>
      <c r="X117" s="51">
        <v>22.5227</v>
      </c>
      <c r="Y117" s="51">
        <v>5.7355999999999998</v>
      </c>
      <c r="Z117" s="39"/>
      <c r="AA117" s="50">
        <v>23004</v>
      </c>
      <c r="AB117" s="50">
        <v>15055</v>
      </c>
      <c r="AC117" s="50">
        <v>7949</v>
      </c>
      <c r="AD117" s="50">
        <v>9714</v>
      </c>
      <c r="AE117" s="50">
        <v>3962</v>
      </c>
      <c r="AF117" s="52">
        <v>2.8939489243930052</v>
      </c>
      <c r="AG117" s="52">
        <v>5.6025957972805935</v>
      </c>
      <c r="AH117" s="39"/>
      <c r="AI117" s="53">
        <v>4.1310399999999996</v>
      </c>
      <c r="AJ117" s="53">
        <v>10.36748</v>
      </c>
      <c r="AK117" s="53">
        <v>17.020189999999999</v>
      </c>
      <c r="AL117" s="53">
        <v>19.71163</v>
      </c>
      <c r="AM117" s="53">
        <v>1.17666</v>
      </c>
      <c r="AN117" s="53">
        <v>1.1281399999999999</v>
      </c>
      <c r="AO117" s="53">
        <v>2.9623085043263289</v>
      </c>
      <c r="AP117" s="53">
        <v>4.9617134161490686</v>
      </c>
      <c r="AQ117" s="39"/>
      <c r="AR117" s="51">
        <v>5.9374000000000002</v>
      </c>
      <c r="AS117" s="104">
        <v>4.6215673141326186E-2</v>
      </c>
      <c r="AT117" s="38">
        <v>4.2793449060832704E-2</v>
      </c>
      <c r="AU117" s="102"/>
      <c r="AV117" s="103">
        <v>1</v>
      </c>
      <c r="AW117" s="103">
        <v>2</v>
      </c>
      <c r="AX117" s="103">
        <v>3</v>
      </c>
      <c r="AY117" s="103">
        <v>1</v>
      </c>
      <c r="AZ117" s="103">
        <v>0</v>
      </c>
      <c r="BA117" s="103">
        <v>0</v>
      </c>
      <c r="BB117" s="103">
        <v>7</v>
      </c>
      <c r="BC117" s="39"/>
      <c r="BD117" s="57" t="s">
        <v>20146</v>
      </c>
      <c r="BE117" s="57" t="s">
        <v>20147</v>
      </c>
    </row>
    <row r="118" spans="2:57">
      <c r="B118" t="s">
        <v>3746</v>
      </c>
      <c r="C118" t="s">
        <v>4362</v>
      </c>
      <c r="D118" t="s">
        <v>4193</v>
      </c>
      <c r="E118" s="50">
        <v>4071.1544600000002</v>
      </c>
      <c r="F118" s="50">
        <v>1891.2654600000001</v>
      </c>
      <c r="G118" s="39"/>
      <c r="H118" s="38">
        <v>-0.2854763943167149</v>
      </c>
      <c r="I118" s="38">
        <v>7.461025687554379E-2</v>
      </c>
      <c r="J118" s="38">
        <v>-0.2854763943167149</v>
      </c>
      <c r="K118" s="38">
        <v>-4.3440254358574792E-2</v>
      </c>
      <c r="L118" s="38">
        <v>0.37585565393570919</v>
      </c>
      <c r="M118" s="38">
        <v>1.0372859661593177</v>
      </c>
      <c r="N118" s="39"/>
      <c r="O118" s="38">
        <v>-0.27414758825173458</v>
      </c>
      <c r="P118" s="38">
        <v>6.7403232934643231E-2</v>
      </c>
      <c r="Q118" s="38">
        <v>-0.27414758825173458</v>
      </c>
      <c r="R118" s="38">
        <v>2.1677350096646064E-2</v>
      </c>
      <c r="S118" s="38">
        <v>0.65249136430144539</v>
      </c>
      <c r="T118" s="38">
        <v>1.8158864396117189</v>
      </c>
      <c r="U118" s="39"/>
      <c r="V118" s="50">
        <v>291.976</v>
      </c>
      <c r="W118" s="51">
        <v>63.119500000000002</v>
      </c>
      <c r="X118" s="51">
        <v>56.807400000000001</v>
      </c>
      <c r="Y118" s="51">
        <v>97.786799999999999</v>
      </c>
      <c r="Z118" s="39"/>
      <c r="AA118" s="50">
        <v>4578.5069999999996</v>
      </c>
      <c r="AB118" s="50">
        <v>2467.038</v>
      </c>
      <c r="AC118" s="50">
        <v>2111.4690000000001</v>
      </c>
      <c r="AD118" s="50">
        <v>1817.7170000000001</v>
      </c>
      <c r="AE118" s="50">
        <v>880.22500000000002</v>
      </c>
      <c r="AF118" s="52">
        <v>2.1683988730121064</v>
      </c>
      <c r="AG118" s="52">
        <v>12.363717202304777</v>
      </c>
      <c r="AH118" s="39"/>
      <c r="AI118" s="53">
        <v>13.94346</v>
      </c>
      <c r="AJ118" s="53">
        <v>24.460629999999998</v>
      </c>
      <c r="AK118" s="53">
        <v>24.54514</v>
      </c>
      <c r="AL118" s="53">
        <v>6.2768800000000002</v>
      </c>
      <c r="AM118" s="53">
        <v>0.84882000000000002</v>
      </c>
      <c r="AN118" s="53">
        <v>6.1379599999999996</v>
      </c>
      <c r="AO118" s="53">
        <v>11.363251320319399</v>
      </c>
      <c r="AP118" s="53">
        <v>11.402507234843004</v>
      </c>
      <c r="AQ118" s="39"/>
      <c r="AR118" s="51">
        <v>14.7189</v>
      </c>
      <c r="AS118" s="104">
        <v>3.6882353333585353E-2</v>
      </c>
      <c r="AT118" s="38">
        <v>4.2630490224563125E-2</v>
      </c>
      <c r="AU118" s="102"/>
      <c r="AV118" s="103">
        <v>4</v>
      </c>
      <c r="AW118" s="103">
        <v>8</v>
      </c>
      <c r="AX118" s="103">
        <v>2</v>
      </c>
      <c r="AY118" s="103">
        <v>0</v>
      </c>
      <c r="AZ118" s="103">
        <v>0</v>
      </c>
      <c r="BA118" s="103">
        <v>0</v>
      </c>
      <c r="BB118" s="103">
        <v>14</v>
      </c>
      <c r="BC118" s="39"/>
      <c r="BD118" s="57" t="s">
        <v>20146</v>
      </c>
      <c r="BE118" s="57" t="s">
        <v>20146</v>
      </c>
    </row>
    <row r="119" spans="2:57">
      <c r="B119" t="s">
        <v>3782</v>
      </c>
      <c r="C119" t="s">
        <v>4398</v>
      </c>
      <c r="D119" t="s">
        <v>4188</v>
      </c>
      <c r="E119" s="50">
        <v>12095.242850000001</v>
      </c>
      <c r="F119" s="50">
        <v>5227.2428499999996</v>
      </c>
      <c r="G119" s="39"/>
      <c r="H119" s="38">
        <v>-0.11007671132757624</v>
      </c>
      <c r="I119" s="38">
        <v>1.528185434003082E-2</v>
      </c>
      <c r="J119" s="38">
        <v>-0.11007671132757624</v>
      </c>
      <c r="K119" s="38">
        <v>-0.30624505544902358</v>
      </c>
      <c r="L119" s="38">
        <v>0.31282364903111315</v>
      </c>
      <c r="M119" s="38">
        <v>1.37614038342956</v>
      </c>
      <c r="N119" s="39"/>
      <c r="O119" s="38">
        <v>-2.2001884700224905E-2</v>
      </c>
      <c r="P119" s="38">
        <v>0.13024981187523177</v>
      </c>
      <c r="Q119" s="38">
        <v>-2.2001884700224905E-2</v>
      </c>
      <c r="R119" s="38">
        <v>-0.25870399589377113</v>
      </c>
      <c r="S119" s="38">
        <v>0.48569325813632291</v>
      </c>
      <c r="T119" s="38">
        <v>3.0780341175092838</v>
      </c>
      <c r="U119" s="39"/>
      <c r="V119" s="50">
        <v>21468</v>
      </c>
      <c r="W119" s="51">
        <v>13.769299999999999</v>
      </c>
      <c r="X119" s="51">
        <v>3.2233999999999998</v>
      </c>
      <c r="Y119" s="51">
        <v>0.45179999999999998</v>
      </c>
      <c r="Z119" s="39"/>
      <c r="AA119" s="50">
        <v>11550</v>
      </c>
      <c r="AB119" s="50">
        <v>9218</v>
      </c>
      <c r="AC119" s="50">
        <v>2332</v>
      </c>
      <c r="AD119" s="50">
        <v>4890</v>
      </c>
      <c r="AE119" s="50">
        <v>-142</v>
      </c>
      <c r="AF119" s="52">
        <v>4.9528301886792452</v>
      </c>
      <c r="AG119" s="52">
        <v>4.5724197745013013</v>
      </c>
      <c r="AH119" s="39"/>
      <c r="AI119" s="53">
        <v>0.56340999999999997</v>
      </c>
      <c r="AJ119" s="53">
        <v>9.1909100000000006</v>
      </c>
      <c r="AK119" s="53">
        <v>17.083680000000001</v>
      </c>
      <c r="AL119" s="53">
        <v>46.421880000000002</v>
      </c>
      <c r="AM119" s="53">
        <v>2.3251599999999999</v>
      </c>
      <c r="AN119" s="53">
        <v>0.20960000000000001</v>
      </c>
      <c r="AO119" s="53">
        <v>4.5336017779705111</v>
      </c>
      <c r="AP119" s="53">
        <v>7.5538191473988432</v>
      </c>
      <c r="AQ119" s="39"/>
      <c r="AR119" s="51">
        <v>5.4805999999999999</v>
      </c>
      <c r="AS119" s="104">
        <v>7.5736018386779028E-2</v>
      </c>
      <c r="AT119" s="38">
        <v>4.1447324133288457E-2</v>
      </c>
      <c r="AU119" s="102"/>
      <c r="AV119" s="103">
        <v>5</v>
      </c>
      <c r="AW119" s="103">
        <v>9</v>
      </c>
      <c r="AX119" s="103">
        <v>1</v>
      </c>
      <c r="AY119" s="103">
        <v>0</v>
      </c>
      <c r="AZ119" s="103">
        <v>0</v>
      </c>
      <c r="BA119" s="103">
        <v>0</v>
      </c>
      <c r="BB119" s="103">
        <v>15</v>
      </c>
      <c r="BC119" s="39"/>
      <c r="BD119" s="57" t="s">
        <v>20146</v>
      </c>
      <c r="BE119" s="57" t="s">
        <v>20147</v>
      </c>
    </row>
    <row r="120" spans="2:57">
      <c r="B120" t="s">
        <v>3831</v>
      </c>
      <c r="C120" t="s">
        <v>4447</v>
      </c>
      <c r="D120" t="s">
        <v>4192</v>
      </c>
      <c r="E120" s="50">
        <v>2083.0188800000001</v>
      </c>
      <c r="F120" s="50">
        <v>1695.9518800000001</v>
      </c>
      <c r="G120" s="39"/>
      <c r="H120" s="38">
        <v>8.5001328417426247E-2</v>
      </c>
      <c r="I120" s="38">
        <v>0.1237985591872508</v>
      </c>
      <c r="J120" s="38">
        <v>8.5001328417426247E-2</v>
      </c>
      <c r="K120" s="38">
        <v>0.48932704776188518</v>
      </c>
      <c r="L120" s="38">
        <v>0.4811452746593825</v>
      </c>
      <c r="M120" s="38">
        <v>1.4925528239705521</v>
      </c>
      <c r="N120" s="39"/>
      <c r="O120" s="38">
        <v>3.0702834569130033E-2</v>
      </c>
      <c r="P120" s="38">
        <v>0.10754138884014597</v>
      </c>
      <c r="Q120" s="38">
        <v>3.0702834569130033E-2</v>
      </c>
      <c r="R120" s="38">
        <v>0.27289036097365327</v>
      </c>
      <c r="S120" s="38">
        <v>0.15855680195257338</v>
      </c>
      <c r="T120" s="38">
        <v>0.56536381444056971</v>
      </c>
      <c r="U120" s="39"/>
      <c r="V120" s="50">
        <v>2248.7959999999998</v>
      </c>
      <c r="W120" s="51">
        <v>32.806399999999996</v>
      </c>
      <c r="X120" s="51">
        <v>9.3643000000000001</v>
      </c>
      <c r="Y120" s="51">
        <v>6.8837000000000002</v>
      </c>
      <c r="Z120" s="39"/>
      <c r="AA120" s="50">
        <v>1219.2729999999999</v>
      </c>
      <c r="AB120" s="50">
        <v>639.06899999999996</v>
      </c>
      <c r="AC120" s="50">
        <v>580.20399999999995</v>
      </c>
      <c r="AD120" s="50">
        <v>189.37799999999999</v>
      </c>
      <c r="AE120" s="50">
        <v>355.67399999999998</v>
      </c>
      <c r="AF120" s="52">
        <v>2.1014556948935201</v>
      </c>
      <c r="AG120" s="52">
        <v>1.0894064722101291</v>
      </c>
      <c r="AH120" s="39"/>
      <c r="AI120" s="53">
        <v>0.92627999999999999</v>
      </c>
      <c r="AJ120" s="53">
        <v>7.0808099999999996</v>
      </c>
      <c r="AK120" s="53">
        <v>9.8915799999999994</v>
      </c>
      <c r="AL120" s="53">
        <v>11.25633</v>
      </c>
      <c r="AM120" s="53">
        <v>3.02101</v>
      </c>
      <c r="AN120" s="53">
        <v>0.76346999999999998</v>
      </c>
      <c r="AO120" s="53">
        <v>6.1527785517341469</v>
      </c>
      <c r="AP120" s="53">
        <v>8.0535265094854811</v>
      </c>
      <c r="AQ120" s="39"/>
      <c r="AR120" s="51">
        <v>29.011500000000002</v>
      </c>
      <c r="AS120" s="104">
        <v>0.22410431702909736</v>
      </c>
      <c r="AT120" s="38">
        <v>4.10458251335395E-2</v>
      </c>
      <c r="AU120" s="102"/>
      <c r="AV120" s="103">
        <v>0</v>
      </c>
      <c r="AW120" s="103">
        <v>1</v>
      </c>
      <c r="AX120" s="103">
        <v>4</v>
      </c>
      <c r="AY120" s="103">
        <v>0</v>
      </c>
      <c r="AZ120" s="103">
        <v>0</v>
      </c>
      <c r="BA120" s="103">
        <v>0</v>
      </c>
      <c r="BB120" s="103">
        <v>5</v>
      </c>
      <c r="BC120" s="39"/>
      <c r="BD120" s="57" t="s">
        <v>20146</v>
      </c>
      <c r="BE120" s="57" t="s">
        <v>20146</v>
      </c>
    </row>
    <row r="121" spans="2:57">
      <c r="B121" t="s">
        <v>3836</v>
      </c>
      <c r="C121" t="s">
        <v>4452</v>
      </c>
      <c r="D121" t="s">
        <v>4188</v>
      </c>
      <c r="E121" s="50">
        <v>3527.7949100000001</v>
      </c>
      <c r="F121" s="50">
        <v>3045.8219100000001</v>
      </c>
      <c r="G121" s="39"/>
      <c r="H121" s="38">
        <v>0.24575569680605125</v>
      </c>
      <c r="I121" s="38">
        <v>2.9223950822803602E-2</v>
      </c>
      <c r="J121" s="38">
        <v>0.24575569680605125</v>
      </c>
      <c r="K121" s="38" t="s">
        <v>20162</v>
      </c>
      <c r="L121" s="38" t="s">
        <v>20162</v>
      </c>
      <c r="M121" s="38" t="s">
        <v>20162</v>
      </c>
      <c r="N121" s="39"/>
      <c r="O121" s="38">
        <v>0.22532682113301106</v>
      </c>
      <c r="P121" s="38">
        <v>1.4889529846094485E-2</v>
      </c>
      <c r="Q121" s="38">
        <v>0.22532682113301106</v>
      </c>
      <c r="R121" s="38" t="s">
        <v>20162</v>
      </c>
      <c r="S121" s="38" t="s">
        <v>20162</v>
      </c>
      <c r="T121" s="38" t="s">
        <v>20162</v>
      </c>
      <c r="U121" s="39"/>
      <c r="V121" s="50">
        <v>211.53899999999999</v>
      </c>
      <c r="W121" s="51">
        <v>97.993200000000002</v>
      </c>
      <c r="X121" s="51">
        <v>17.770199999999999</v>
      </c>
      <c r="Y121" s="51">
        <v>13.030200000000001</v>
      </c>
      <c r="Z121" s="39"/>
      <c r="AA121" s="50">
        <v>1611.752</v>
      </c>
      <c r="AB121" s="50">
        <v>286.827</v>
      </c>
      <c r="AC121" s="50">
        <v>1324.925</v>
      </c>
      <c r="AD121" s="50">
        <v>276.86200000000002</v>
      </c>
      <c r="AE121" s="50">
        <v>-150.56399999999999</v>
      </c>
      <c r="AF121" s="52">
        <v>1.2164854614412137</v>
      </c>
      <c r="AG121" s="52">
        <v>1.4344215156492051</v>
      </c>
      <c r="AH121" s="39"/>
      <c r="AI121" s="53">
        <v>16.67681</v>
      </c>
      <c r="AJ121" s="53">
        <v>18.2775</v>
      </c>
      <c r="AK121" s="53">
        <v>93.846800000000002</v>
      </c>
      <c r="AL121" s="53">
        <v>96.04589</v>
      </c>
      <c r="AM121" s="53">
        <v>2.2220900000000001</v>
      </c>
      <c r="AN121" s="53">
        <v>12.356310000000001</v>
      </c>
      <c r="AO121" s="53">
        <v>15.780397745229596</v>
      </c>
      <c r="AP121" s="53">
        <v>81.025296214519429</v>
      </c>
      <c r="AQ121" s="39"/>
      <c r="AR121" s="51">
        <v>2.3653</v>
      </c>
      <c r="AS121" s="104">
        <v>2.3389691511926932E-2</v>
      </c>
      <c r="AT121" s="38">
        <v>4.0868744497744761E-2</v>
      </c>
      <c r="AU121" s="102"/>
      <c r="AV121" s="103">
        <v>6</v>
      </c>
      <c r="AW121" s="103">
        <v>8</v>
      </c>
      <c r="AX121" s="103">
        <v>0</v>
      </c>
      <c r="AY121" s="103">
        <v>0</v>
      </c>
      <c r="AZ121" s="103">
        <v>0</v>
      </c>
      <c r="BA121" s="103">
        <v>0</v>
      </c>
      <c r="BB121" s="103">
        <v>14</v>
      </c>
      <c r="BC121" s="39"/>
      <c r="BD121" s="57" t="s">
        <v>20146</v>
      </c>
      <c r="BE121" s="57" t="s">
        <v>20147</v>
      </c>
    </row>
    <row r="122" spans="2:57">
      <c r="B122" t="s">
        <v>3850</v>
      </c>
      <c r="C122" t="s">
        <v>4466</v>
      </c>
      <c r="D122" t="s">
        <v>4190</v>
      </c>
      <c r="E122" s="50">
        <v>1534.8163999999999</v>
      </c>
      <c r="F122" s="50">
        <v>1414.3234</v>
      </c>
      <c r="G122" s="39"/>
      <c r="H122" s="38">
        <v>-8.6065866006580505E-2</v>
      </c>
      <c r="I122" s="38">
        <v>-0.14288061660625817</v>
      </c>
      <c r="J122" s="38">
        <v>-8.6065866006580505E-2</v>
      </c>
      <c r="K122" s="38">
        <v>0.44257824684616898</v>
      </c>
      <c r="L122" s="38">
        <v>0.10345248291567266</v>
      </c>
      <c r="M122" s="38">
        <v>0.27417263988347806</v>
      </c>
      <c r="N122" s="39"/>
      <c r="O122" s="38">
        <v>-0.1663655993450428</v>
      </c>
      <c r="P122" s="38">
        <v>-0.15693534119960506</v>
      </c>
      <c r="Q122" s="38">
        <v>-0.1663655993450428</v>
      </c>
      <c r="R122" s="38">
        <v>0.11901434941457123</v>
      </c>
      <c r="S122" s="38">
        <v>-0.24162844553535368</v>
      </c>
      <c r="T122" s="38">
        <v>-0.30859809429654728</v>
      </c>
      <c r="U122" s="39"/>
      <c r="V122" s="50">
        <v>340.471</v>
      </c>
      <c r="W122" s="51">
        <v>50.6113</v>
      </c>
      <c r="X122" s="51">
        <v>45.3733</v>
      </c>
      <c r="Y122" s="51">
        <v>31.665800000000001</v>
      </c>
      <c r="Z122" s="39"/>
      <c r="AA122" s="50">
        <v>1296.8520000000001</v>
      </c>
      <c r="AB122" s="50">
        <v>508.38099999999997</v>
      </c>
      <c r="AC122" s="50">
        <v>788.471</v>
      </c>
      <c r="AD122" s="50" t="s">
        <v>20162</v>
      </c>
      <c r="AE122" s="50">
        <v>-665.19399999999996</v>
      </c>
      <c r="AF122" s="52">
        <v>1.6447681652210417</v>
      </c>
      <c r="AG122" s="52">
        <v>0.22573460655691252</v>
      </c>
      <c r="AH122" s="39"/>
      <c r="AI122" s="53">
        <v>4.5079200000000004</v>
      </c>
      <c r="AJ122" s="53">
        <v>8.39147</v>
      </c>
      <c r="AK122" s="53">
        <v>9.9351800000000008</v>
      </c>
      <c r="AL122" s="53">
        <v>13.161199999999999</v>
      </c>
      <c r="AM122" s="53">
        <v>1.7995300000000001</v>
      </c>
      <c r="AN122" s="53">
        <v>4.1676000000000002</v>
      </c>
      <c r="AO122" s="53">
        <v>8.0152072766427693</v>
      </c>
      <c r="AP122" s="53">
        <v>9.1552041324935427</v>
      </c>
      <c r="AQ122" s="39"/>
      <c r="AR122" s="51">
        <v>14.101900000000001</v>
      </c>
      <c r="AS122" s="104">
        <v>0.15751050950316026</v>
      </c>
      <c r="AT122" s="38">
        <v>4.0124832813196613E-2</v>
      </c>
      <c r="AU122" s="102"/>
      <c r="AV122" s="103">
        <v>0</v>
      </c>
      <c r="AW122" s="103">
        <v>1</v>
      </c>
      <c r="AX122" s="103">
        <v>4</v>
      </c>
      <c r="AY122" s="103">
        <v>0</v>
      </c>
      <c r="AZ122" s="103">
        <v>0</v>
      </c>
      <c r="BA122" s="103">
        <v>0</v>
      </c>
      <c r="BB122" s="103">
        <v>5</v>
      </c>
      <c r="BC122" s="39"/>
      <c r="BD122" s="57" t="s">
        <v>20146</v>
      </c>
      <c r="BE122" s="57" t="s">
        <v>20146</v>
      </c>
    </row>
    <row r="123" spans="2:57">
      <c r="B123" t="s">
        <v>3718</v>
      </c>
      <c r="C123" t="s">
        <v>4334</v>
      </c>
      <c r="D123" t="s">
        <v>4191</v>
      </c>
      <c r="E123" s="50">
        <v>58150.113550000002</v>
      </c>
      <c r="F123" s="50">
        <v>26023.113560000002</v>
      </c>
      <c r="G123" s="39"/>
      <c r="H123" s="38">
        <v>-7.8650766572419317E-2</v>
      </c>
      <c r="I123" s="38">
        <v>4.3547362718787452E-2</v>
      </c>
      <c r="J123" s="38">
        <v>-7.8650766572419317E-2</v>
      </c>
      <c r="K123" s="38">
        <v>0.12275962326751033</v>
      </c>
      <c r="L123" s="38">
        <v>0.41548312344031846</v>
      </c>
      <c r="M123" s="38">
        <v>1.301637616336508</v>
      </c>
      <c r="N123" s="39"/>
      <c r="O123" s="38">
        <v>-9.8318425046003188E-2</v>
      </c>
      <c r="P123" s="38">
        <v>3.5862242187937987E-2</v>
      </c>
      <c r="Q123" s="38">
        <v>-9.8318425046003188E-2</v>
      </c>
      <c r="R123" s="38">
        <v>4.6105071887399429E-2</v>
      </c>
      <c r="S123" s="38">
        <v>0.34502348096682622</v>
      </c>
      <c r="T123" s="38">
        <v>2.985059383404252</v>
      </c>
      <c r="U123" s="39"/>
      <c r="V123" s="50">
        <v>9448</v>
      </c>
      <c r="W123" s="51">
        <v>42.061799999999998</v>
      </c>
      <c r="X123" s="51">
        <v>26.608799999999999</v>
      </c>
      <c r="Y123" s="51">
        <v>13.696</v>
      </c>
      <c r="Z123" s="39"/>
      <c r="AA123" s="50">
        <v>57659</v>
      </c>
      <c r="AB123" s="50">
        <v>36743</v>
      </c>
      <c r="AC123" s="50">
        <v>20916</v>
      </c>
      <c r="AD123" s="50">
        <v>23954</v>
      </c>
      <c r="AE123" s="50">
        <v>3458</v>
      </c>
      <c r="AF123" s="52">
        <v>2.7566934404283803</v>
      </c>
      <c r="AG123" s="52">
        <v>6.4264742473252054</v>
      </c>
      <c r="AH123" s="39"/>
      <c r="AI123" s="53">
        <v>6.1547499999999999</v>
      </c>
      <c r="AJ123" s="53">
        <v>14.347429999999999</v>
      </c>
      <c r="AK123" s="53">
        <v>23.066289999999999</v>
      </c>
      <c r="AL123" s="53">
        <v>20.758620000000001</v>
      </c>
      <c r="AM123" s="53">
        <v>1.45614</v>
      </c>
      <c r="AN123" s="53">
        <v>2.7004000000000001</v>
      </c>
      <c r="AO123" s="53">
        <v>6.4750220353321728</v>
      </c>
      <c r="AP123" s="53">
        <v>10.351278265712013</v>
      </c>
      <c r="AQ123" s="39"/>
      <c r="AR123" s="51">
        <v>6.8202999999999996</v>
      </c>
      <c r="AS123" s="104">
        <v>4.603299580685917E-2</v>
      </c>
      <c r="AT123" s="38">
        <v>3.822464605842367E-2</v>
      </c>
      <c r="AU123" s="102"/>
      <c r="AV123" s="103">
        <v>2</v>
      </c>
      <c r="AW123" s="103">
        <v>3</v>
      </c>
      <c r="AX123" s="103">
        <v>9</v>
      </c>
      <c r="AY123" s="103">
        <v>1</v>
      </c>
      <c r="AZ123" s="103">
        <v>2</v>
      </c>
      <c r="BA123" s="103">
        <v>0</v>
      </c>
      <c r="BB123" s="103">
        <v>17</v>
      </c>
      <c r="BC123" s="39"/>
      <c r="BD123" s="57" t="s">
        <v>20146</v>
      </c>
      <c r="BE123" s="57" t="s">
        <v>20147</v>
      </c>
    </row>
    <row r="124" spans="2:57">
      <c r="B124" t="s">
        <v>3683</v>
      </c>
      <c r="C124" t="s">
        <v>4299</v>
      </c>
      <c r="D124" t="s">
        <v>4197</v>
      </c>
      <c r="E124" s="50">
        <v>8244.9348399999999</v>
      </c>
      <c r="F124" s="50">
        <v>3495.68084</v>
      </c>
      <c r="G124" s="39"/>
      <c r="H124" s="38">
        <v>-0.21221288467729571</v>
      </c>
      <c r="I124" s="38">
        <v>7.6666813708601289E-2</v>
      </c>
      <c r="J124" s="38">
        <v>-0.21221288467729571</v>
      </c>
      <c r="K124" s="38">
        <v>-0.26439728422244102</v>
      </c>
      <c r="L124" s="38">
        <v>1.3543998768362986E-2</v>
      </c>
      <c r="M124" s="38">
        <v>1.578078644652205</v>
      </c>
      <c r="N124" s="39"/>
      <c r="O124" s="38">
        <v>-0.25697083127860432</v>
      </c>
      <c r="P124" s="38">
        <v>6.0498817607264943E-2</v>
      </c>
      <c r="Q124" s="38">
        <v>-0.25697083127860432</v>
      </c>
      <c r="R124" s="38">
        <v>-0.3716283841125646</v>
      </c>
      <c r="S124" s="38">
        <v>-0.18040486092895747</v>
      </c>
      <c r="T124" s="38">
        <v>0.88782949986598481</v>
      </c>
      <c r="U124" s="39"/>
      <c r="V124" s="50">
        <v>2944.413</v>
      </c>
      <c r="W124" s="51">
        <v>48.672400000000003</v>
      </c>
      <c r="X124" s="51">
        <v>26.703099999999999</v>
      </c>
      <c r="Y124" s="51">
        <v>14.534800000000001</v>
      </c>
      <c r="Z124" s="39"/>
      <c r="AA124" s="50">
        <v>9587.3960000000006</v>
      </c>
      <c r="AB124" s="50">
        <v>6282.1959999999999</v>
      </c>
      <c r="AC124" s="50">
        <v>3305.2</v>
      </c>
      <c r="AD124" s="50">
        <v>4571.9870000000001</v>
      </c>
      <c r="AE124" s="50">
        <v>1726.3320000000001</v>
      </c>
      <c r="AF124" s="52">
        <v>2.900700714026383</v>
      </c>
      <c r="AG124" s="52">
        <v>3.2341150314271538</v>
      </c>
      <c r="AH124" s="39"/>
      <c r="AI124" s="53">
        <v>3.1588799999999999</v>
      </c>
      <c r="AJ124" s="53">
        <v>6.6285600000000002</v>
      </c>
      <c r="AK124" s="53">
        <v>11.67694</v>
      </c>
      <c r="AL124" s="53">
        <v>9.0912799999999994</v>
      </c>
      <c r="AM124" s="53">
        <v>1.43628</v>
      </c>
      <c r="AN124" s="53">
        <v>1.38598</v>
      </c>
      <c r="AO124" s="53">
        <v>2.488601180200146</v>
      </c>
      <c r="AP124" s="53">
        <v>4.4460056572193141</v>
      </c>
      <c r="AQ124" s="39"/>
      <c r="AR124" s="51">
        <v>14.7767</v>
      </c>
      <c r="AS124" s="104">
        <v>9.0837240528198276E-2</v>
      </c>
      <c r="AT124" s="38">
        <v>3.808630480505306E-2</v>
      </c>
      <c r="AU124" s="102"/>
      <c r="AV124" s="103">
        <v>1</v>
      </c>
      <c r="AW124" s="103">
        <v>2</v>
      </c>
      <c r="AX124" s="103">
        <v>6</v>
      </c>
      <c r="AY124" s="103">
        <v>1</v>
      </c>
      <c r="AZ124" s="103">
        <v>0</v>
      </c>
      <c r="BA124" s="103">
        <v>1</v>
      </c>
      <c r="BB124" s="103">
        <v>11</v>
      </c>
      <c r="BC124" s="39"/>
      <c r="BD124" s="57" t="s">
        <v>20146</v>
      </c>
      <c r="BE124" s="57" t="s">
        <v>20146</v>
      </c>
    </row>
    <row r="125" spans="2:57">
      <c r="B125" t="s">
        <v>3832</v>
      </c>
      <c r="C125" t="s">
        <v>4448</v>
      </c>
      <c r="D125" t="s">
        <v>4195</v>
      </c>
      <c r="E125" s="50" t="s">
        <v>20162</v>
      </c>
      <c r="F125" s="50">
        <v>158982.52614</v>
      </c>
      <c r="G125" s="39"/>
      <c r="H125" s="38">
        <v>-6.0145604174090428E-2</v>
      </c>
      <c r="I125" s="38">
        <v>4.5456742792574945E-2</v>
      </c>
      <c r="J125" s="38">
        <v>-6.0145604174090428E-2</v>
      </c>
      <c r="K125" s="38">
        <v>0.36618065522930565</v>
      </c>
      <c r="L125" s="38">
        <v>0.45575737309969311</v>
      </c>
      <c r="M125" s="38">
        <v>2.0755082325805065</v>
      </c>
      <c r="N125" s="39"/>
      <c r="O125" s="38">
        <v>-0.10027236105561588</v>
      </c>
      <c r="P125" s="38">
        <v>3.4991631730525885E-2</v>
      </c>
      <c r="Q125" s="38">
        <v>-0.10027236105561588</v>
      </c>
      <c r="R125" s="38">
        <v>0.20467110002784494</v>
      </c>
      <c r="S125" s="38">
        <v>0.17342782212527452</v>
      </c>
      <c r="T125" s="38">
        <v>1.0719448862451131</v>
      </c>
      <c r="U125" s="39"/>
      <c r="V125" s="50">
        <v>43627</v>
      </c>
      <c r="W125" s="51" t="s">
        <v>20162</v>
      </c>
      <c r="X125" s="51" t="s">
        <v>20163</v>
      </c>
      <c r="Y125" s="51">
        <v>33.8185</v>
      </c>
      <c r="Z125" s="39"/>
      <c r="AA125" s="50">
        <v>1778588</v>
      </c>
      <c r="AB125" s="50">
        <v>1676611</v>
      </c>
      <c r="AC125" s="50">
        <v>101977</v>
      </c>
      <c r="AD125" s="50">
        <v>161196</v>
      </c>
      <c r="AE125" s="50">
        <v>65621</v>
      </c>
      <c r="AF125" s="52">
        <v>17.441070045206271</v>
      </c>
      <c r="AG125" s="52" t="s">
        <v>20162</v>
      </c>
      <c r="AH125" s="39"/>
      <c r="AI125" s="53" t="s">
        <v>20162</v>
      </c>
      <c r="AJ125" s="53" t="s">
        <v>20162</v>
      </c>
      <c r="AK125" s="53" t="s">
        <v>20162</v>
      </c>
      <c r="AL125" s="53">
        <v>11.00066</v>
      </c>
      <c r="AM125" s="53">
        <v>1.6244799999999999</v>
      </c>
      <c r="AN125" s="53">
        <v>3.6558999999999999</v>
      </c>
      <c r="AO125" s="53" t="s">
        <v>20162</v>
      </c>
      <c r="AP125" s="53" t="s">
        <v>20162</v>
      </c>
      <c r="AQ125" s="39"/>
      <c r="AR125" s="51">
        <v>14.9481</v>
      </c>
      <c r="AS125" s="104" t="s">
        <v>20162</v>
      </c>
      <c r="AT125" s="38">
        <v>3.7591245252663906E-2</v>
      </c>
      <c r="AU125" s="102"/>
      <c r="AV125" s="103">
        <v>4</v>
      </c>
      <c r="AW125" s="103">
        <v>6</v>
      </c>
      <c r="AX125" s="103">
        <v>5</v>
      </c>
      <c r="AY125" s="103">
        <v>1</v>
      </c>
      <c r="AZ125" s="103">
        <v>0</v>
      </c>
      <c r="BA125" s="103">
        <v>0</v>
      </c>
      <c r="BB125" s="103">
        <v>16</v>
      </c>
      <c r="BC125" s="39"/>
      <c r="BD125" s="57" t="s">
        <v>20147</v>
      </c>
      <c r="BE125" s="57" t="s">
        <v>20147</v>
      </c>
    </row>
    <row r="126" spans="2:57">
      <c r="B126" t="s">
        <v>3641</v>
      </c>
      <c r="C126" t="s">
        <v>4257</v>
      </c>
      <c r="D126" t="s">
        <v>4195</v>
      </c>
      <c r="E126" s="50" t="s">
        <v>20162</v>
      </c>
      <c r="F126" s="50">
        <v>86252.840760000006</v>
      </c>
      <c r="G126" s="39"/>
      <c r="H126" s="38">
        <v>-6.1944661831968117E-2</v>
      </c>
      <c r="I126" s="38">
        <v>2.4273306047628118E-2</v>
      </c>
      <c r="J126" s="38">
        <v>-6.1944661831968117E-2</v>
      </c>
      <c r="K126" s="38">
        <v>0.38610742841897228</v>
      </c>
      <c r="L126" s="38">
        <v>0.49957241749993075</v>
      </c>
      <c r="M126" s="38">
        <v>2.040587678660772</v>
      </c>
      <c r="N126" s="39"/>
      <c r="O126" s="38">
        <v>-2.2786274353903346E-2</v>
      </c>
      <c r="P126" s="38">
        <v>6.1040323865282131E-2</v>
      </c>
      <c r="Q126" s="38">
        <v>-2.2786274353903346E-2</v>
      </c>
      <c r="R126" s="38">
        <v>0.3407385115225412</v>
      </c>
      <c r="S126" s="38">
        <v>0.323578119365318</v>
      </c>
      <c r="T126" s="38">
        <v>1.1779135178798845</v>
      </c>
      <c r="U126" s="39"/>
      <c r="V126" s="50">
        <v>28062</v>
      </c>
      <c r="W126" s="51" t="s">
        <v>20162</v>
      </c>
      <c r="X126" s="51" t="s">
        <v>20163</v>
      </c>
      <c r="Y126" s="51">
        <v>30.895800000000001</v>
      </c>
      <c r="Z126" s="39"/>
      <c r="AA126" s="50">
        <v>1023172</v>
      </c>
      <c r="AB126" s="50">
        <v>963368</v>
      </c>
      <c r="AC126" s="50">
        <v>59804</v>
      </c>
      <c r="AD126" s="50">
        <v>58074</v>
      </c>
      <c r="AE126" s="50">
        <v>37513</v>
      </c>
      <c r="AF126" s="52">
        <v>17.108755267206206</v>
      </c>
      <c r="AG126" s="52" t="s">
        <v>20162</v>
      </c>
      <c r="AH126" s="39"/>
      <c r="AI126" s="53" t="s">
        <v>20162</v>
      </c>
      <c r="AJ126" s="53" t="s">
        <v>20162</v>
      </c>
      <c r="AK126" s="53" t="s">
        <v>20162</v>
      </c>
      <c r="AL126" s="53">
        <v>9.4480199999999996</v>
      </c>
      <c r="AM126" s="53">
        <v>1.4164399999999999</v>
      </c>
      <c r="AN126" s="53">
        <v>2.8307899999999999</v>
      </c>
      <c r="AO126" s="53" t="s">
        <v>20162</v>
      </c>
      <c r="AP126" s="53" t="s">
        <v>20162</v>
      </c>
      <c r="AQ126" s="39"/>
      <c r="AR126" s="51">
        <v>14.9544</v>
      </c>
      <c r="AS126" s="104" t="s">
        <v>20162</v>
      </c>
      <c r="AT126" s="38">
        <v>3.7161237418119615E-2</v>
      </c>
      <c r="AU126" s="102"/>
      <c r="AV126" s="103">
        <v>2</v>
      </c>
      <c r="AW126" s="103">
        <v>9</v>
      </c>
      <c r="AX126" s="103">
        <v>3</v>
      </c>
      <c r="AY126" s="103">
        <v>0</v>
      </c>
      <c r="AZ126" s="103">
        <v>1</v>
      </c>
      <c r="BA126" s="103">
        <v>1</v>
      </c>
      <c r="BB126" s="103">
        <v>16</v>
      </c>
      <c r="BC126" s="39"/>
      <c r="BD126" s="57" t="s">
        <v>20147</v>
      </c>
      <c r="BE126" s="57" t="s">
        <v>20147</v>
      </c>
    </row>
    <row r="127" spans="2:57">
      <c r="B127" t="s">
        <v>3820</v>
      </c>
      <c r="C127" t="s">
        <v>4436</v>
      </c>
      <c r="D127" t="s">
        <v>4195</v>
      </c>
      <c r="E127" s="50">
        <v>39899.467259999998</v>
      </c>
      <c r="F127" s="50">
        <v>36854.467259999998</v>
      </c>
      <c r="G127" s="39"/>
      <c r="H127" s="38">
        <v>-6.7256154673987489E-2</v>
      </c>
      <c r="I127" s="38">
        <v>0.15765113614547555</v>
      </c>
      <c r="J127" s="38">
        <v>-6.7256154673987489E-2</v>
      </c>
      <c r="K127" s="38">
        <v>0.19529889576577242</v>
      </c>
      <c r="L127" s="38">
        <v>0.47052999180639632</v>
      </c>
      <c r="M127" s="38">
        <v>2.499752025872624</v>
      </c>
      <c r="N127" s="39"/>
      <c r="O127" s="38">
        <v>-0.10680259301114847</v>
      </c>
      <c r="P127" s="38">
        <v>0.1447174353049745</v>
      </c>
      <c r="Q127" s="38">
        <v>-0.10680259301114847</v>
      </c>
      <c r="R127" s="38">
        <v>5.9015489918927244E-2</v>
      </c>
      <c r="S127" s="38">
        <v>0.16204176062929321</v>
      </c>
      <c r="T127" s="38">
        <v>1.3412432483616419</v>
      </c>
      <c r="U127" s="39"/>
      <c r="V127" s="50">
        <v>35688</v>
      </c>
      <c r="W127" s="51">
        <v>40.576599999999999</v>
      </c>
      <c r="X127" s="51">
        <v>14.2849</v>
      </c>
      <c r="Y127" s="51">
        <v>11.3063</v>
      </c>
      <c r="Z127" s="39"/>
      <c r="AA127" s="50">
        <v>345370</v>
      </c>
      <c r="AB127" s="50">
        <v>317297</v>
      </c>
      <c r="AC127" s="50">
        <v>28073</v>
      </c>
      <c r="AD127" s="50">
        <v>13664</v>
      </c>
      <c r="AE127" s="50">
        <v>14713</v>
      </c>
      <c r="AF127" s="52">
        <v>12.302568304064403</v>
      </c>
      <c r="AG127" s="52">
        <v>1.306395455378413</v>
      </c>
      <c r="AH127" s="39"/>
      <c r="AI127" s="53">
        <v>1.1180099999999999</v>
      </c>
      <c r="AJ127" s="53">
        <v>7.3116099999999999</v>
      </c>
      <c r="AK127" s="53">
        <v>7.8264899999999997</v>
      </c>
      <c r="AL127" s="53">
        <v>9.4019999999999992</v>
      </c>
      <c r="AM127" s="53">
        <v>1.4289099999999999</v>
      </c>
      <c r="AN127" s="53">
        <v>1.032</v>
      </c>
      <c r="AO127" s="53">
        <v>6.7536132050577233</v>
      </c>
      <c r="AP127" s="53">
        <v>7.229201110239309</v>
      </c>
      <c r="AQ127" s="39"/>
      <c r="AR127" s="51">
        <v>14.962400000000001</v>
      </c>
      <c r="AS127" s="104">
        <v>1.5382619269612235E-2</v>
      </c>
      <c r="AT127" s="38">
        <v>3.7156531297863164E-2</v>
      </c>
      <c r="AU127" s="102"/>
      <c r="AV127" s="103">
        <v>4</v>
      </c>
      <c r="AW127" s="103">
        <v>5</v>
      </c>
      <c r="AX127" s="103">
        <v>5</v>
      </c>
      <c r="AY127" s="103">
        <v>1</v>
      </c>
      <c r="AZ127" s="103">
        <v>0</v>
      </c>
      <c r="BA127" s="103">
        <v>0</v>
      </c>
      <c r="BB127" s="103">
        <v>15</v>
      </c>
      <c r="BC127" s="39"/>
      <c r="BD127" s="57" t="s">
        <v>20147</v>
      </c>
      <c r="BE127" s="57" t="s">
        <v>20147</v>
      </c>
    </row>
    <row r="128" spans="2:57">
      <c r="B128" t="s">
        <v>3793</v>
      </c>
      <c r="C128" t="s">
        <v>4409</v>
      </c>
      <c r="D128" t="s">
        <v>4197</v>
      </c>
      <c r="E128" s="50">
        <v>14084.91912</v>
      </c>
      <c r="F128" s="50">
        <v>6978.1191200000003</v>
      </c>
      <c r="G128" s="39"/>
      <c r="H128" s="38">
        <v>0.1030287546626143</v>
      </c>
      <c r="I128" s="38">
        <v>0.19902130785362182</v>
      </c>
      <c r="J128" s="38">
        <v>0.1030287546626143</v>
      </c>
      <c r="K128" s="38">
        <v>9.7066049324388004E-3</v>
      </c>
      <c r="L128" s="38">
        <v>0.43999158722336018</v>
      </c>
      <c r="M128" s="38">
        <v>2.6066783755016134</v>
      </c>
      <c r="N128" s="39"/>
      <c r="O128" s="38">
        <v>1.7095979442605325E-2</v>
      </c>
      <c r="P128" s="38">
        <v>0.17536490288459783</v>
      </c>
      <c r="Q128" s="38">
        <v>1.7095979442605325E-2</v>
      </c>
      <c r="R128" s="38">
        <v>-0.17259550284993763</v>
      </c>
      <c r="S128" s="38">
        <v>0.24563243214329211</v>
      </c>
      <c r="T128" s="38">
        <v>1.877672913724814</v>
      </c>
      <c r="U128" s="39"/>
      <c r="V128" s="50">
        <v>4554.3999999999996</v>
      </c>
      <c r="W128" s="51">
        <v>58.365499999999997</v>
      </c>
      <c r="X128" s="51">
        <v>25.821100000000001</v>
      </c>
      <c r="Y128" s="51">
        <v>12.6998</v>
      </c>
      <c r="Z128" s="39"/>
      <c r="AA128" s="50">
        <v>10763</v>
      </c>
      <c r="AB128" s="50">
        <v>9384.2000000000007</v>
      </c>
      <c r="AC128" s="50">
        <v>1378.8</v>
      </c>
      <c r="AD128" s="50">
        <v>6641.2</v>
      </c>
      <c r="AE128" s="50">
        <v>292.3</v>
      </c>
      <c r="AF128" s="52">
        <v>7.8060632434000583</v>
      </c>
      <c r="AG128" s="52">
        <v>3.8874187293258808</v>
      </c>
      <c r="AH128" s="39"/>
      <c r="AI128" s="53">
        <v>3.0926</v>
      </c>
      <c r="AJ128" s="53">
        <v>7.88232</v>
      </c>
      <c r="AK128" s="53">
        <v>12.054880000000001</v>
      </c>
      <c r="AL128" s="53" t="s">
        <v>20162</v>
      </c>
      <c r="AM128" s="53" t="s">
        <v>20162</v>
      </c>
      <c r="AN128" s="53" t="s">
        <v>20162</v>
      </c>
      <c r="AO128" s="53">
        <v>3.9797645260636476</v>
      </c>
      <c r="AP128" s="53">
        <v>5.9337747619047621</v>
      </c>
      <c r="AQ128" s="39"/>
      <c r="AR128" s="51">
        <v>45.385399999999997</v>
      </c>
      <c r="AS128" s="104">
        <v>0.1262100495825195</v>
      </c>
      <c r="AT128" s="38">
        <v>3.6764669019382669E-2</v>
      </c>
      <c r="AU128" s="102"/>
      <c r="AV128" s="103">
        <v>4</v>
      </c>
      <c r="AW128" s="103">
        <v>6</v>
      </c>
      <c r="AX128" s="103">
        <v>1</v>
      </c>
      <c r="AY128" s="103">
        <v>1</v>
      </c>
      <c r="AZ128" s="103">
        <v>0</v>
      </c>
      <c r="BA128" s="103">
        <v>0</v>
      </c>
      <c r="BB128" s="103">
        <v>12</v>
      </c>
      <c r="BC128" s="39"/>
      <c r="BD128" s="57" t="s">
        <v>20146</v>
      </c>
      <c r="BE128" s="57" t="s">
        <v>20146</v>
      </c>
    </row>
    <row r="129" spans="2:57">
      <c r="B129" t="s">
        <v>3657</v>
      </c>
      <c r="C129" t="s">
        <v>4273</v>
      </c>
      <c r="D129" t="s">
        <v>4191</v>
      </c>
      <c r="E129" s="50">
        <v>66384.479640000005</v>
      </c>
      <c r="F129" s="50">
        <v>16240.226790000001</v>
      </c>
      <c r="G129" s="39"/>
      <c r="H129" s="38">
        <v>-0.21434480626287422</v>
      </c>
      <c r="I129" s="38">
        <v>-0.19671146409410178</v>
      </c>
      <c r="J129" s="38">
        <v>-0.21434480626287422</v>
      </c>
      <c r="K129" s="38">
        <v>0.1851292521627812</v>
      </c>
      <c r="L129" s="38">
        <v>0.84206788228686369</v>
      </c>
      <c r="M129" s="38">
        <v>2.6327353985748738</v>
      </c>
      <c r="N129" s="39"/>
      <c r="O129" s="38">
        <v>-0.24299208426615493</v>
      </c>
      <c r="P129" s="38">
        <v>-0.20548292228176912</v>
      </c>
      <c r="Q129" s="38">
        <v>-0.24299208426615493</v>
      </c>
      <c r="R129" s="38">
        <v>8.1602415291025965E-2</v>
      </c>
      <c r="S129" s="38">
        <v>0.48218957518929906</v>
      </c>
      <c r="T129" s="38">
        <v>1.6316059957485738</v>
      </c>
      <c r="U129" s="39"/>
      <c r="V129" s="50">
        <v>4104</v>
      </c>
      <c r="W129" s="51">
        <v>66.739699999999999</v>
      </c>
      <c r="X129" s="51">
        <v>19.809899999999999</v>
      </c>
      <c r="Y129" s="51">
        <v>-7.3342999999999998</v>
      </c>
      <c r="Z129" s="39"/>
      <c r="AA129" s="50">
        <v>55867</v>
      </c>
      <c r="AB129" s="50">
        <v>31871</v>
      </c>
      <c r="AC129" s="50">
        <v>23996</v>
      </c>
      <c r="AD129" s="50">
        <v>19711</v>
      </c>
      <c r="AE129" s="50" t="s">
        <v>20162</v>
      </c>
      <c r="AF129" s="52">
        <v>2.3281796966161026</v>
      </c>
      <c r="AG129" s="52">
        <v>9.0347938144329891</v>
      </c>
      <c r="AH129" s="39"/>
      <c r="AI129" s="53">
        <v>12.78205</v>
      </c>
      <c r="AJ129" s="53">
        <v>21.2121</v>
      </c>
      <c r="AK129" s="53">
        <v>53.968649999999997</v>
      </c>
      <c r="AL129" s="53" t="s">
        <v>20148</v>
      </c>
      <c r="AM129" s="53">
        <v>1.2577400000000001</v>
      </c>
      <c r="AN129" s="53">
        <v>3.1256499999999998</v>
      </c>
      <c r="AO129" s="53">
        <v>6.9760424355670105</v>
      </c>
      <c r="AP129" s="53">
        <v>19.975678708487084</v>
      </c>
      <c r="AQ129" s="39"/>
      <c r="AR129" s="51">
        <v>-0.28839999999999999</v>
      </c>
      <c r="AS129" s="104">
        <v>1.5169891590319631E-2</v>
      </c>
      <c r="AT129" s="38">
        <v>3.6045139150486981E-2</v>
      </c>
      <c r="AU129" s="102"/>
      <c r="AV129" s="103">
        <v>7</v>
      </c>
      <c r="AW129" s="103">
        <v>8</v>
      </c>
      <c r="AX129" s="103">
        <v>3</v>
      </c>
      <c r="AY129" s="103">
        <v>0</v>
      </c>
      <c r="AZ129" s="103">
        <v>0</v>
      </c>
      <c r="BA129" s="103">
        <v>0</v>
      </c>
      <c r="BB129" s="103">
        <v>18</v>
      </c>
      <c r="BC129" s="39"/>
      <c r="BD129" s="57" t="s">
        <v>20146</v>
      </c>
      <c r="BE129" s="57" t="s">
        <v>20147</v>
      </c>
    </row>
    <row r="130" spans="2:57">
      <c r="B130" t="s">
        <v>3799</v>
      </c>
      <c r="C130" t="s">
        <v>4415</v>
      </c>
      <c r="D130" t="s">
        <v>4195</v>
      </c>
      <c r="E130" s="50" t="s">
        <v>20162</v>
      </c>
      <c r="F130" s="50">
        <v>176038.90888999999</v>
      </c>
      <c r="G130" s="39"/>
      <c r="H130" s="38">
        <v>-1.5196763165460481E-2</v>
      </c>
      <c r="I130" s="38">
        <v>3.4187920591848719E-2</v>
      </c>
      <c r="J130" s="38">
        <v>-1.5196763165460481E-2</v>
      </c>
      <c r="K130" s="38">
        <v>0.39606359924052659</v>
      </c>
      <c r="L130" s="38">
        <v>0.50824449240483927</v>
      </c>
      <c r="M130" s="38">
        <v>2.1429034817267065</v>
      </c>
      <c r="N130" s="39"/>
      <c r="O130" s="38">
        <v>-7.9592201208287472E-2</v>
      </c>
      <c r="P130" s="38">
        <v>1.7052961700239733E-2</v>
      </c>
      <c r="Q130" s="38">
        <v>-7.9592201208287472E-2</v>
      </c>
      <c r="R130" s="38">
        <v>0.19769881395411737</v>
      </c>
      <c r="S130" s="38">
        <v>0.18041010097718591</v>
      </c>
      <c r="T130" s="38">
        <v>1.035299768089311</v>
      </c>
      <c r="U130" s="39"/>
      <c r="V130" s="50">
        <v>50574</v>
      </c>
      <c r="W130" s="51" t="s">
        <v>20162</v>
      </c>
      <c r="X130" s="51" t="s">
        <v>20163</v>
      </c>
      <c r="Y130" s="51">
        <v>32.202300000000001</v>
      </c>
      <c r="Z130" s="39"/>
      <c r="AA130" s="50">
        <v>1752469</v>
      </c>
      <c r="AB130" s="50">
        <v>1650461</v>
      </c>
      <c r="AC130" s="50">
        <v>102008</v>
      </c>
      <c r="AD130" s="50">
        <v>123029</v>
      </c>
      <c r="AE130" s="50">
        <v>73542</v>
      </c>
      <c r="AF130" s="52">
        <v>17.179721198337386</v>
      </c>
      <c r="AG130" s="52" t="s">
        <v>20162</v>
      </c>
      <c r="AH130" s="39"/>
      <c r="AI130" s="53" t="s">
        <v>20162</v>
      </c>
      <c r="AJ130" s="53" t="s">
        <v>20162</v>
      </c>
      <c r="AK130" s="53" t="s">
        <v>20162</v>
      </c>
      <c r="AL130" s="53">
        <v>11.32582</v>
      </c>
      <c r="AM130" s="53">
        <v>1.9081300000000001</v>
      </c>
      <c r="AN130" s="53">
        <v>3.5842499999999999</v>
      </c>
      <c r="AO130" s="53" t="s">
        <v>20162</v>
      </c>
      <c r="AP130" s="53" t="s">
        <v>20162</v>
      </c>
      <c r="AQ130" s="39"/>
      <c r="AR130" s="51">
        <v>16.9543</v>
      </c>
      <c r="AS130" s="104" t="s">
        <v>20162</v>
      </c>
      <c r="AT130" s="38">
        <v>3.5222331846882185E-2</v>
      </c>
      <c r="AU130" s="102"/>
      <c r="AV130" s="103">
        <v>4</v>
      </c>
      <c r="AW130" s="103">
        <v>8</v>
      </c>
      <c r="AX130" s="103">
        <v>4</v>
      </c>
      <c r="AY130" s="103">
        <v>1</v>
      </c>
      <c r="AZ130" s="103">
        <v>0</v>
      </c>
      <c r="BA130" s="103">
        <v>1</v>
      </c>
      <c r="BB130" s="103">
        <v>18</v>
      </c>
      <c r="BC130" s="39"/>
      <c r="BD130" s="57" t="s">
        <v>20147</v>
      </c>
      <c r="BE130" s="57" t="s">
        <v>20147</v>
      </c>
    </row>
    <row r="131" spans="2:57">
      <c r="B131" t="s">
        <v>3667</v>
      </c>
      <c r="C131" t="s">
        <v>4283</v>
      </c>
      <c r="D131" t="s">
        <v>4194</v>
      </c>
      <c r="E131" s="50">
        <v>20150.539980000001</v>
      </c>
      <c r="F131" s="50">
        <v>8596.1399799999999</v>
      </c>
      <c r="G131" s="39"/>
      <c r="H131" s="38">
        <v>-0.19195612494757541</v>
      </c>
      <c r="I131" s="38">
        <v>-2.7438383252007759E-2</v>
      </c>
      <c r="J131" s="38">
        <v>-0.19195612494757541</v>
      </c>
      <c r="K131" s="38">
        <v>0.11604273372562268</v>
      </c>
      <c r="L131" s="38">
        <v>3.9975325919661131E-4</v>
      </c>
      <c r="M131" s="38">
        <v>1.5787631899516987</v>
      </c>
      <c r="N131" s="39"/>
      <c r="O131" s="38">
        <v>-0.25402824997611695</v>
      </c>
      <c r="P131" s="38">
        <v>-4.7210248272893107E-2</v>
      </c>
      <c r="Q131" s="38">
        <v>-0.25402824997611695</v>
      </c>
      <c r="R131" s="38">
        <v>-1.5741070241297339E-2</v>
      </c>
      <c r="S131" s="38">
        <v>-0.23512134232146387</v>
      </c>
      <c r="T131" s="38">
        <v>0.51065369323076815</v>
      </c>
      <c r="U131" s="39"/>
      <c r="V131" s="50">
        <v>16292.1</v>
      </c>
      <c r="W131" s="51">
        <v>33.624200000000002</v>
      </c>
      <c r="X131" s="51">
        <v>11.917400000000001</v>
      </c>
      <c r="Y131" s="51">
        <v>6.9211</v>
      </c>
      <c r="Z131" s="39"/>
      <c r="AA131" s="50">
        <v>21802.2</v>
      </c>
      <c r="AB131" s="50">
        <v>15291.4</v>
      </c>
      <c r="AC131" s="50">
        <v>6510.8</v>
      </c>
      <c r="AD131" s="50">
        <v>1437.1</v>
      </c>
      <c r="AE131" s="50">
        <v>4696.5</v>
      </c>
      <c r="AF131" s="52">
        <v>3.3486207532100511</v>
      </c>
      <c r="AG131" s="52">
        <v>3.6750493096646935</v>
      </c>
      <c r="AH131" s="39"/>
      <c r="AI131" s="53">
        <v>1.2368300000000001</v>
      </c>
      <c r="AJ131" s="53">
        <v>7.9851599999999996</v>
      </c>
      <c r="AK131" s="53">
        <v>10.37832</v>
      </c>
      <c r="AL131" s="53">
        <v>7.6985900000000003</v>
      </c>
      <c r="AM131" s="53">
        <v>1.6610400000000001</v>
      </c>
      <c r="AN131" s="53">
        <v>0.52758000000000005</v>
      </c>
      <c r="AO131" s="53">
        <v>3.8533889098081402</v>
      </c>
      <c r="AP131" s="53">
        <v>4.4273485681911824</v>
      </c>
      <c r="AQ131" s="39"/>
      <c r="AR131" s="51">
        <v>20.4236</v>
      </c>
      <c r="AS131" s="104">
        <v>0.11870945652639107</v>
      </c>
      <c r="AT131" s="38">
        <v>3.4466191202285043E-2</v>
      </c>
      <c r="AU131" s="102"/>
      <c r="AV131" s="103">
        <v>3</v>
      </c>
      <c r="AW131" s="103">
        <v>6</v>
      </c>
      <c r="AX131" s="103">
        <v>1</v>
      </c>
      <c r="AY131" s="103">
        <v>1</v>
      </c>
      <c r="AZ131" s="103">
        <v>0</v>
      </c>
      <c r="BA131" s="103">
        <v>0</v>
      </c>
      <c r="BB131" s="103">
        <v>11</v>
      </c>
      <c r="BC131" s="39"/>
      <c r="BD131" s="57" t="s">
        <v>20146</v>
      </c>
      <c r="BE131" s="57" t="s">
        <v>20146</v>
      </c>
    </row>
    <row r="132" spans="2:57">
      <c r="B132" t="s">
        <v>3809</v>
      </c>
      <c r="C132" t="s">
        <v>4425</v>
      </c>
      <c r="D132" t="s">
        <v>4194</v>
      </c>
      <c r="E132" s="50">
        <v>1141.2982999999999</v>
      </c>
      <c r="F132" s="50">
        <v>822.97329999999999</v>
      </c>
      <c r="G132" s="39"/>
      <c r="H132" s="38">
        <v>-0.36792556752927585</v>
      </c>
      <c r="I132" s="38">
        <v>-5.1264708283285443E-2</v>
      </c>
      <c r="J132" s="38">
        <v>-0.36792556752927585</v>
      </c>
      <c r="K132" s="38">
        <v>0.22396651895935382</v>
      </c>
      <c r="L132" s="38">
        <v>-0.2106134055790102</v>
      </c>
      <c r="M132" s="38" t="s">
        <v>20162</v>
      </c>
      <c r="N132" s="39"/>
      <c r="O132" s="38">
        <v>-0.40472060447166114</v>
      </c>
      <c r="P132" s="38">
        <v>-8.4367247534893108E-2</v>
      </c>
      <c r="Q132" s="38">
        <v>-0.40472060447166114</v>
      </c>
      <c r="R132" s="38">
        <v>9.6037421822727786E-2</v>
      </c>
      <c r="S132" s="38">
        <v>-0.345546879763304</v>
      </c>
      <c r="T132" s="38" t="s">
        <v>20162</v>
      </c>
      <c r="U132" s="39"/>
      <c r="V132" s="50">
        <v>920.19399999999996</v>
      </c>
      <c r="W132" s="51">
        <v>37.204799999999999</v>
      </c>
      <c r="X132" s="51">
        <v>15.133800000000001</v>
      </c>
      <c r="Y132" s="51">
        <v>9.6699000000000002</v>
      </c>
      <c r="Z132" s="39"/>
      <c r="AA132" s="50">
        <v>988.03499999999997</v>
      </c>
      <c r="AB132" s="50">
        <v>578.07100000000003</v>
      </c>
      <c r="AC132" s="50">
        <v>409.964</v>
      </c>
      <c r="AD132" s="50">
        <v>61.895000000000003</v>
      </c>
      <c r="AE132" s="50">
        <v>41.216999999999999</v>
      </c>
      <c r="AF132" s="52">
        <v>2.4100530778312241</v>
      </c>
      <c r="AG132" s="52">
        <v>2.2203293474372732</v>
      </c>
      <c r="AH132" s="39"/>
      <c r="AI132" s="53">
        <v>1.24028</v>
      </c>
      <c r="AJ132" s="53">
        <v>5.8486399999999996</v>
      </c>
      <c r="AK132" s="53">
        <v>8.1953899999999997</v>
      </c>
      <c r="AL132" s="53">
        <v>9.6554599999999997</v>
      </c>
      <c r="AM132" s="53">
        <v>2.0987499999999999</v>
      </c>
      <c r="AN132" s="53">
        <v>0.91925999999999997</v>
      </c>
      <c r="AO132" s="53">
        <v>5.2568686442843271</v>
      </c>
      <c r="AP132" s="53">
        <v>5.9095748271231718</v>
      </c>
      <c r="AQ132" s="39"/>
      <c r="AR132" s="51">
        <v>23.1571</v>
      </c>
      <c r="AS132" s="104">
        <v>0.1718915089216064</v>
      </c>
      <c r="AT132" s="38">
        <v>3.4241463778677227E-2</v>
      </c>
      <c r="AU132" s="102"/>
      <c r="AV132" s="103">
        <v>1</v>
      </c>
      <c r="AW132" s="103">
        <v>3</v>
      </c>
      <c r="AX132" s="103">
        <v>2</v>
      </c>
      <c r="AY132" s="103">
        <v>0</v>
      </c>
      <c r="AZ132" s="103">
        <v>0</v>
      </c>
      <c r="BA132" s="103">
        <v>0</v>
      </c>
      <c r="BB132" s="103">
        <v>6</v>
      </c>
      <c r="BC132" s="39"/>
      <c r="BD132" s="57" t="s">
        <v>20146</v>
      </c>
      <c r="BE132" s="57" t="s">
        <v>20146</v>
      </c>
    </row>
    <row r="133" spans="2:57">
      <c r="B133" t="s">
        <v>3638</v>
      </c>
      <c r="C133" t="s">
        <v>4254</v>
      </c>
      <c r="D133" t="s">
        <v>4189</v>
      </c>
      <c r="E133" s="50">
        <v>4620.5030200000001</v>
      </c>
      <c r="F133" s="50">
        <v>5168.6656599999997</v>
      </c>
      <c r="G133" s="39"/>
      <c r="H133" s="38">
        <v>8.6291196728232045E-3</v>
      </c>
      <c r="I133" s="38">
        <v>9.6080347798826127E-2</v>
      </c>
      <c r="J133" s="38">
        <v>8.6291196728232045E-3</v>
      </c>
      <c r="K133" s="38">
        <v>2.2624872304962684E-2</v>
      </c>
      <c r="L133" s="38">
        <v>0.37708084751456727</v>
      </c>
      <c r="M133" s="38">
        <v>0.50086486077004166</v>
      </c>
      <c r="N133" s="39"/>
      <c r="O133" s="38">
        <v>-1.6767887471128784E-2</v>
      </c>
      <c r="P133" s="38">
        <v>8.4112414833334537E-2</v>
      </c>
      <c r="Q133" s="38">
        <v>-1.6767887471128784E-2</v>
      </c>
      <c r="R133" s="38">
        <v>-3.3111894027072486E-2</v>
      </c>
      <c r="S133" s="38">
        <v>0.35919275273935347</v>
      </c>
      <c r="T133" s="38">
        <v>2.691874797934636</v>
      </c>
      <c r="U133" s="39"/>
      <c r="V133" s="50">
        <v>1762.2639999999999</v>
      </c>
      <c r="W133" s="51">
        <v>65.111900000000006</v>
      </c>
      <c r="X133" s="51">
        <v>40.275399999999998</v>
      </c>
      <c r="Y133" s="51">
        <v>23.836600000000001</v>
      </c>
      <c r="Z133" s="39"/>
      <c r="AA133" s="50">
        <v>3561.2930000000001</v>
      </c>
      <c r="AB133" s="50">
        <v>600.28599999999994</v>
      </c>
      <c r="AC133" s="50">
        <v>2961.0070000000001</v>
      </c>
      <c r="AD133" s="50">
        <v>20.864999999999998</v>
      </c>
      <c r="AE133" s="50">
        <v>507.38099999999997</v>
      </c>
      <c r="AF133" s="52">
        <v>1.2027303549096642</v>
      </c>
      <c r="AG133" s="52">
        <v>-0.54994044032764722</v>
      </c>
      <c r="AH133" s="39"/>
      <c r="AI133" s="53">
        <v>2.07186</v>
      </c>
      <c r="AJ133" s="53">
        <v>3.2991700000000002</v>
      </c>
      <c r="AK133" s="53">
        <v>5.02677</v>
      </c>
      <c r="AL133" s="53">
        <v>9.5352599999999992</v>
      </c>
      <c r="AM133" s="53">
        <v>1.40371</v>
      </c>
      <c r="AN133" s="53">
        <v>2.2728799999999998</v>
      </c>
      <c r="AO133" s="53">
        <v>4.7543480032562355</v>
      </c>
      <c r="AP133" s="53">
        <v>7.2822724019386831</v>
      </c>
      <c r="AQ133" s="39"/>
      <c r="AR133" s="51">
        <v>16.3948</v>
      </c>
      <c r="AS133" s="104">
        <v>0.26458772054413154</v>
      </c>
      <c r="AT133" s="38">
        <v>3.364914457565274E-2</v>
      </c>
      <c r="AU133" s="102"/>
      <c r="AV133" s="103">
        <v>8</v>
      </c>
      <c r="AW133" s="103">
        <v>7</v>
      </c>
      <c r="AX133" s="103">
        <v>1</v>
      </c>
      <c r="AY133" s="103">
        <v>0</v>
      </c>
      <c r="AZ133" s="103">
        <v>0</v>
      </c>
      <c r="BA133" s="103">
        <v>0</v>
      </c>
      <c r="BB133" s="103">
        <v>16</v>
      </c>
      <c r="BC133" s="39"/>
      <c r="BD133" s="57" t="s">
        <v>20146</v>
      </c>
      <c r="BE133" s="57" t="s">
        <v>20147</v>
      </c>
    </row>
    <row r="134" spans="2:57">
      <c r="B134" t="s">
        <v>3764</v>
      </c>
      <c r="C134" t="s">
        <v>4380</v>
      </c>
      <c r="D134" t="s">
        <v>4190</v>
      </c>
      <c r="E134" s="50">
        <v>2132.9234200000001</v>
      </c>
      <c r="F134" s="50">
        <v>1351.9424200000001</v>
      </c>
      <c r="G134" s="39"/>
      <c r="H134" s="38">
        <v>0.31699022700195845</v>
      </c>
      <c r="I134" s="38">
        <v>3.4573146286836387E-2</v>
      </c>
      <c r="J134" s="38">
        <v>0.31699022700195845</v>
      </c>
      <c r="K134" s="38">
        <v>0.79225592279279766</v>
      </c>
      <c r="L134" s="38">
        <v>0.16924195438725609</v>
      </c>
      <c r="M134" s="38">
        <v>9.7347428250638357E-2</v>
      </c>
      <c r="N134" s="39"/>
      <c r="O134" s="38">
        <v>0.2248328883521622</v>
      </c>
      <c r="P134" s="38">
        <v>2.2583871956820101E-2</v>
      </c>
      <c r="Q134" s="38">
        <v>0.2248328883521622</v>
      </c>
      <c r="R134" s="38">
        <v>0.3912773076814231</v>
      </c>
      <c r="S134" s="38">
        <v>-0.1713596482757328</v>
      </c>
      <c r="T134" s="38">
        <v>-0.25944085370254888</v>
      </c>
      <c r="U134" s="39"/>
      <c r="V134" s="50">
        <v>1477.434</v>
      </c>
      <c r="W134" s="51">
        <v>28.2545</v>
      </c>
      <c r="X134" s="51">
        <v>7.0858999999999996</v>
      </c>
      <c r="Y134" s="51">
        <v>4.9028</v>
      </c>
      <c r="Z134" s="39"/>
      <c r="AA134" s="50">
        <v>1921.9960000000001</v>
      </c>
      <c r="AB134" s="50">
        <v>1033.3320000000001</v>
      </c>
      <c r="AC134" s="50">
        <v>888.66399999999999</v>
      </c>
      <c r="AD134" s="50">
        <v>664.00799999999992</v>
      </c>
      <c r="AE134" s="50">
        <v>2.2679999999999998</v>
      </c>
      <c r="AF134" s="52">
        <v>2.1627926865496971</v>
      </c>
      <c r="AG134" s="52">
        <v>3.7114323559875708</v>
      </c>
      <c r="AH134" s="39"/>
      <c r="AI134" s="53">
        <v>1.44367</v>
      </c>
      <c r="AJ134" s="53">
        <v>9.6803699999999999</v>
      </c>
      <c r="AK134" s="53">
        <v>20.056260000000002</v>
      </c>
      <c r="AL134" s="53">
        <v>19.399999999999999</v>
      </c>
      <c r="AM134" s="53">
        <v>1.5477700000000001</v>
      </c>
      <c r="AN134" s="53">
        <v>0.94610000000000005</v>
      </c>
      <c r="AO134" s="53">
        <v>6.7322445422675488</v>
      </c>
      <c r="AP134" s="53">
        <v>12.913768459260675</v>
      </c>
      <c r="AQ134" s="39"/>
      <c r="AR134" s="51">
        <v>8.1157000000000004</v>
      </c>
      <c r="AS134" s="104">
        <v>5.9124211672471401E-2</v>
      </c>
      <c r="AT134" s="38">
        <v>3.3273602595340998E-2</v>
      </c>
      <c r="AU134" s="102"/>
      <c r="AV134" s="103">
        <v>1</v>
      </c>
      <c r="AW134" s="103">
        <v>4</v>
      </c>
      <c r="AX134" s="103">
        <v>5</v>
      </c>
      <c r="AY134" s="103">
        <v>0</v>
      </c>
      <c r="AZ134" s="103">
        <v>0</v>
      </c>
      <c r="BA134" s="103">
        <v>0</v>
      </c>
      <c r="BB134" s="103">
        <v>10</v>
      </c>
      <c r="BC134" s="39"/>
      <c r="BD134" s="57" t="s">
        <v>20146</v>
      </c>
      <c r="BE134" s="57" t="s">
        <v>20146</v>
      </c>
    </row>
    <row r="135" spans="2:57">
      <c r="B135" t="s">
        <v>3662</v>
      </c>
      <c r="C135" t="s">
        <v>4278</v>
      </c>
      <c r="D135" t="s">
        <v>4193</v>
      </c>
      <c r="E135" s="50">
        <v>14164.38335</v>
      </c>
      <c r="F135" s="50">
        <v>7342.9173499999997</v>
      </c>
      <c r="G135" s="39"/>
      <c r="H135" s="38">
        <v>-0.26563031433453965</v>
      </c>
      <c r="I135" s="38">
        <v>2.2531145457018731E-2</v>
      </c>
      <c r="J135" s="38">
        <v>-0.26563031433453965</v>
      </c>
      <c r="K135" s="38">
        <v>-0.12385297916491755</v>
      </c>
      <c r="L135" s="38">
        <v>0.3195818055785562</v>
      </c>
      <c r="M135" s="38">
        <v>1.4717520075705108</v>
      </c>
      <c r="N135" s="39"/>
      <c r="O135" s="38">
        <v>-0.30078595219345194</v>
      </c>
      <c r="P135" s="38">
        <v>7.1117938768010536E-3</v>
      </c>
      <c r="Q135" s="38">
        <v>-0.30078595219345194</v>
      </c>
      <c r="R135" s="38">
        <v>-0.18289142670309499</v>
      </c>
      <c r="S135" s="38">
        <v>0.44060074837804875</v>
      </c>
      <c r="T135" s="38">
        <v>1.9611262415356121</v>
      </c>
      <c r="U135" s="39"/>
      <c r="V135" s="50">
        <v>933.13699999999994</v>
      </c>
      <c r="W135" s="51">
        <v>65.370099999999994</v>
      </c>
      <c r="X135" s="51">
        <v>57.361899999999999</v>
      </c>
      <c r="Y135" s="51">
        <v>149.2594</v>
      </c>
      <c r="Z135" s="39"/>
      <c r="AA135" s="50">
        <v>17712.973000000002</v>
      </c>
      <c r="AB135" s="50">
        <v>7313.0870000000004</v>
      </c>
      <c r="AC135" s="50">
        <v>10399.886</v>
      </c>
      <c r="AD135" s="50">
        <v>5768.6279999999997</v>
      </c>
      <c r="AE135" s="50">
        <v>6249.19</v>
      </c>
      <c r="AF135" s="52">
        <v>1.7031891503426095</v>
      </c>
      <c r="AG135" s="52">
        <v>11.743316393557242</v>
      </c>
      <c r="AH135" s="39"/>
      <c r="AI135" s="53">
        <v>15.179320000000001</v>
      </c>
      <c r="AJ135" s="53">
        <v>25.040939999999999</v>
      </c>
      <c r="AK135" s="53">
        <v>25.41057</v>
      </c>
      <c r="AL135" s="53">
        <v>5.3332100000000002</v>
      </c>
      <c r="AM135" s="53">
        <v>0.71933999999999998</v>
      </c>
      <c r="AN135" s="53">
        <v>7.9359400000000004</v>
      </c>
      <c r="AO135" s="53">
        <v>13.510576657699993</v>
      </c>
      <c r="AP135" s="53">
        <v>13.718258492039473</v>
      </c>
      <c r="AQ135" s="39"/>
      <c r="AR135" s="51">
        <v>14.5519</v>
      </c>
      <c r="AS135" s="104">
        <v>3.094782505880778E-2</v>
      </c>
      <c r="AT135" s="38">
        <v>3.3175750480683427E-2</v>
      </c>
      <c r="AU135" s="102"/>
      <c r="AV135" s="103">
        <v>6</v>
      </c>
      <c r="AW135" s="103">
        <v>7</v>
      </c>
      <c r="AX135" s="103">
        <v>1</v>
      </c>
      <c r="AY135" s="103">
        <v>1</v>
      </c>
      <c r="AZ135" s="103">
        <v>0</v>
      </c>
      <c r="BA135" s="103">
        <v>0</v>
      </c>
      <c r="BB135" s="103">
        <v>15</v>
      </c>
      <c r="BC135" s="39"/>
      <c r="BD135" s="57" t="s">
        <v>20146</v>
      </c>
      <c r="BE135" s="57" t="s">
        <v>20146</v>
      </c>
    </row>
    <row r="136" spans="2:57">
      <c r="B136" t="s">
        <v>3765</v>
      </c>
      <c r="C136" t="s">
        <v>4381</v>
      </c>
      <c r="D136" t="s">
        <v>4195</v>
      </c>
      <c r="E136" s="50" t="s">
        <v>20162</v>
      </c>
      <c r="F136" s="50">
        <v>30722.18921</v>
      </c>
      <c r="G136" s="39"/>
      <c r="H136" s="38">
        <v>-1.4522905618126747E-2</v>
      </c>
      <c r="I136" s="38">
        <v>6.4819656456474473E-2</v>
      </c>
      <c r="J136" s="38">
        <v>-1.4522905618126747E-2</v>
      </c>
      <c r="K136" s="38">
        <v>0.42501118781391289</v>
      </c>
      <c r="L136" s="38">
        <v>0.77781190192745364</v>
      </c>
      <c r="M136" s="38">
        <v>2.587071914441867</v>
      </c>
      <c r="N136" s="39"/>
      <c r="O136" s="38">
        <v>-5.728149318612108E-2</v>
      </c>
      <c r="P136" s="38">
        <v>5.4473391273860416E-2</v>
      </c>
      <c r="Q136" s="38">
        <v>-5.728149318612108E-2</v>
      </c>
      <c r="R136" s="38">
        <v>0.27535067697506777</v>
      </c>
      <c r="S136" s="38">
        <v>0.43986671730524529</v>
      </c>
      <c r="T136" s="38">
        <v>1.4684522948925145</v>
      </c>
      <c r="U136" s="39"/>
      <c r="V136" s="50">
        <v>9250</v>
      </c>
      <c r="W136" s="51" t="s">
        <v>20162</v>
      </c>
      <c r="X136" s="51" t="s">
        <v>20163</v>
      </c>
      <c r="Y136" s="51">
        <v>35.7729</v>
      </c>
      <c r="Z136" s="39"/>
      <c r="AA136" s="50">
        <v>366888</v>
      </c>
      <c r="AB136" s="50">
        <v>347239</v>
      </c>
      <c r="AC136" s="50">
        <v>19649</v>
      </c>
      <c r="AD136" s="50">
        <v>21443</v>
      </c>
      <c r="AE136" s="50">
        <v>13719</v>
      </c>
      <c r="AF136" s="52">
        <v>18.67209527202402</v>
      </c>
      <c r="AG136" s="52" t="s">
        <v>20162</v>
      </c>
      <c r="AH136" s="39"/>
      <c r="AI136" s="53" t="s">
        <v>20162</v>
      </c>
      <c r="AJ136" s="53" t="s">
        <v>20162</v>
      </c>
      <c r="AK136" s="53" t="s">
        <v>20162</v>
      </c>
      <c r="AL136" s="53">
        <v>9.6439599999999999</v>
      </c>
      <c r="AM136" s="53">
        <v>1.7153400000000001</v>
      </c>
      <c r="AN136" s="53">
        <v>3.3298899999999998</v>
      </c>
      <c r="AO136" s="53" t="s">
        <v>20162</v>
      </c>
      <c r="AP136" s="53" t="s">
        <v>20162</v>
      </c>
      <c r="AQ136" s="39"/>
      <c r="AR136" s="51">
        <v>18.097200000000001</v>
      </c>
      <c r="AS136" s="104" t="s">
        <v>20162</v>
      </c>
      <c r="AT136" s="38">
        <v>3.2883919763235778E-2</v>
      </c>
      <c r="AU136" s="102"/>
      <c r="AV136" s="103">
        <v>1</v>
      </c>
      <c r="AW136" s="103">
        <v>6</v>
      </c>
      <c r="AX136" s="103">
        <v>4</v>
      </c>
      <c r="AY136" s="103">
        <v>2</v>
      </c>
      <c r="AZ136" s="103">
        <v>0</v>
      </c>
      <c r="BA136" s="103">
        <v>1</v>
      </c>
      <c r="BB136" s="103">
        <v>14</v>
      </c>
      <c r="BC136" s="39"/>
      <c r="BD136" s="57" t="s">
        <v>20147</v>
      </c>
      <c r="BE136" s="57" t="s">
        <v>20147</v>
      </c>
    </row>
    <row r="137" spans="2:57">
      <c r="B137" t="s">
        <v>3656</v>
      </c>
      <c r="C137" t="s">
        <v>4272</v>
      </c>
      <c r="D137" t="s">
        <v>4191</v>
      </c>
      <c r="E137" s="50">
        <v>64453.195</v>
      </c>
      <c r="F137" s="50">
        <v>14202.195</v>
      </c>
      <c r="G137" s="39"/>
      <c r="H137" s="38">
        <v>-0.15267957462224102</v>
      </c>
      <c r="I137" s="38">
        <v>-0.14536270503205706</v>
      </c>
      <c r="J137" s="38">
        <v>-0.15267957462224102</v>
      </c>
      <c r="K137" s="38">
        <v>0.21023509264674467</v>
      </c>
      <c r="L137" s="38">
        <v>0.5275807856144068</v>
      </c>
      <c r="M137" s="38">
        <v>3.6992296656898667</v>
      </c>
      <c r="N137" s="39"/>
      <c r="O137" s="38">
        <v>-0.23471563373132476</v>
      </c>
      <c r="P137" s="38">
        <v>-0.13655129139350519</v>
      </c>
      <c r="Q137" s="38">
        <v>-0.23471563373132476</v>
      </c>
      <c r="R137" s="38">
        <v>7.5700716042218952E-2</v>
      </c>
      <c r="S137" s="38">
        <v>0.27374781606975684</v>
      </c>
      <c r="T137" s="38">
        <v>2.118618470196219</v>
      </c>
      <c r="U137" s="39"/>
      <c r="V137" s="50">
        <v>11537</v>
      </c>
      <c r="W137" s="51">
        <v>28.5169</v>
      </c>
      <c r="X137" s="51">
        <v>24.997800000000002</v>
      </c>
      <c r="Y137" s="51">
        <v>5.6687000000000003</v>
      </c>
      <c r="Z137" s="39"/>
      <c r="AA137" s="50">
        <v>73961</v>
      </c>
      <c r="AB137" s="50">
        <v>47570</v>
      </c>
      <c r="AC137" s="50">
        <v>26391</v>
      </c>
      <c r="AD137" s="50">
        <v>26760</v>
      </c>
      <c r="AE137" s="50">
        <v>-2125</v>
      </c>
      <c r="AF137" s="52">
        <v>2.8025084309044752</v>
      </c>
      <c r="AG137" s="52">
        <v>6.3345528455284557</v>
      </c>
      <c r="AH137" s="39"/>
      <c r="AI137" s="53">
        <v>5.5866499999999997</v>
      </c>
      <c r="AJ137" s="53">
        <v>12.870050000000001</v>
      </c>
      <c r="AK137" s="53">
        <v>21.686810000000001</v>
      </c>
      <c r="AL137" s="53" t="s">
        <v>20162</v>
      </c>
      <c r="AM137" s="53" t="s">
        <v>20162</v>
      </c>
      <c r="AN137" s="53" t="s">
        <v>20162</v>
      </c>
      <c r="AO137" s="53">
        <v>2.886625</v>
      </c>
      <c r="AP137" s="53">
        <v>4.9244781553398056</v>
      </c>
      <c r="AQ137" s="39"/>
      <c r="AR137" s="51">
        <v>11.314</v>
      </c>
      <c r="AS137" s="104">
        <v>4.272845798269527E-2</v>
      </c>
      <c r="AT137" s="38">
        <v>3.2795202640592554E-2</v>
      </c>
      <c r="AU137" s="102"/>
      <c r="AV137" s="103">
        <v>3</v>
      </c>
      <c r="AW137" s="103">
        <v>6</v>
      </c>
      <c r="AX137" s="103">
        <v>3</v>
      </c>
      <c r="AY137" s="103">
        <v>0</v>
      </c>
      <c r="AZ137" s="103">
        <v>1</v>
      </c>
      <c r="BA137" s="103">
        <v>0</v>
      </c>
      <c r="BB137" s="103">
        <v>13</v>
      </c>
      <c r="BC137" s="39"/>
      <c r="BD137" s="57" t="s">
        <v>20146</v>
      </c>
      <c r="BE137" s="57" t="s">
        <v>20147</v>
      </c>
    </row>
    <row r="138" spans="2:57">
      <c r="B138" t="s">
        <v>3767</v>
      </c>
      <c r="C138" t="s">
        <v>4383</v>
      </c>
      <c r="D138" t="s">
        <v>4191</v>
      </c>
      <c r="E138" s="50">
        <v>15248.918879999999</v>
      </c>
      <c r="F138" s="50">
        <v>9145.86888</v>
      </c>
      <c r="G138" s="39"/>
      <c r="H138" s="38">
        <v>8.8276977043013627E-3</v>
      </c>
      <c r="I138" s="38">
        <v>-7.4790338030583547E-2</v>
      </c>
      <c r="J138" s="38">
        <v>8.8276977043013627E-3</v>
      </c>
      <c r="K138" s="38">
        <v>0.49959479534422901</v>
      </c>
      <c r="L138" s="38">
        <v>0.93162415076331873</v>
      </c>
      <c r="M138" s="38">
        <v>2.2153968094974719</v>
      </c>
      <c r="N138" s="39"/>
      <c r="O138" s="38">
        <v>6.3208019606860066E-2</v>
      </c>
      <c r="P138" s="38">
        <v>-5.9100443796771041E-2</v>
      </c>
      <c r="Q138" s="38">
        <v>6.3208019606860066E-2</v>
      </c>
      <c r="R138" s="38">
        <v>0.86348444161441784</v>
      </c>
      <c r="S138" s="38">
        <v>1.2349812203902593</v>
      </c>
      <c r="T138" s="38">
        <v>3.0839416816198257</v>
      </c>
      <c r="U138" s="39"/>
      <c r="V138" s="50">
        <v>2093.2550000000001</v>
      </c>
      <c r="W138" s="51">
        <v>74.136499999999998</v>
      </c>
      <c r="X138" s="51">
        <v>37.174199999999999</v>
      </c>
      <c r="Y138" s="51">
        <v>9.0556999999999999</v>
      </c>
      <c r="Z138" s="39"/>
      <c r="AA138" s="50">
        <v>12871.816000000001</v>
      </c>
      <c r="AB138" s="50">
        <v>9906.1049999999996</v>
      </c>
      <c r="AC138" s="50">
        <v>2965.7109999999998</v>
      </c>
      <c r="AD138" s="50">
        <v>7212.3980000000001</v>
      </c>
      <c r="AE138" s="50">
        <v>-1233.085</v>
      </c>
      <c r="AF138" s="52">
        <v>4.3402125156497045</v>
      </c>
      <c r="AG138" s="52">
        <v>5.3048129862836468</v>
      </c>
      <c r="AH138" s="39"/>
      <c r="AI138" s="53">
        <v>7.2847900000000001</v>
      </c>
      <c r="AJ138" s="53">
        <v>10.7713</v>
      </c>
      <c r="AK138" s="53">
        <v>19.666689999999999</v>
      </c>
      <c r="AL138" s="53">
        <v>45.462449999999997</v>
      </c>
      <c r="AM138" s="53">
        <v>3.3750599999999999</v>
      </c>
      <c r="AN138" s="53">
        <v>3.8821400000000001</v>
      </c>
      <c r="AO138" s="53">
        <v>6.5015791258357236</v>
      </c>
      <c r="AP138" s="53">
        <v>11.753319248681491</v>
      </c>
      <c r="AQ138" s="39"/>
      <c r="AR138" s="51">
        <v>10.8636</v>
      </c>
      <c r="AS138" s="104">
        <v>6.7202082615816325E-2</v>
      </c>
      <c r="AT138" s="38">
        <v>3.250639766539052E-2</v>
      </c>
      <c r="AU138" s="102"/>
      <c r="AV138" s="103">
        <v>6</v>
      </c>
      <c r="AW138" s="103">
        <v>8</v>
      </c>
      <c r="AX138" s="103">
        <v>2</v>
      </c>
      <c r="AY138" s="103">
        <v>0</v>
      </c>
      <c r="AZ138" s="103">
        <v>0</v>
      </c>
      <c r="BA138" s="103">
        <v>0</v>
      </c>
      <c r="BB138" s="103">
        <v>16</v>
      </c>
      <c r="BC138" s="39"/>
      <c r="BD138" s="57" t="s">
        <v>20146</v>
      </c>
      <c r="BE138" s="57" t="s">
        <v>20147</v>
      </c>
    </row>
    <row r="139" spans="2:57">
      <c r="B139" t="s">
        <v>3798</v>
      </c>
      <c r="C139" t="s">
        <v>4414</v>
      </c>
      <c r="D139" t="s">
        <v>4197</v>
      </c>
      <c r="E139" s="50">
        <v>68753.295180000001</v>
      </c>
      <c r="F139" s="50">
        <v>32178.295180000001</v>
      </c>
      <c r="G139" s="39"/>
      <c r="H139" s="38">
        <v>8.688133369799611E-2</v>
      </c>
      <c r="I139" s="38">
        <v>0.20062245553111535</v>
      </c>
      <c r="J139" s="38">
        <v>8.688133369799611E-2</v>
      </c>
      <c r="K139" s="38">
        <v>8.507598082279455E-2</v>
      </c>
      <c r="L139" s="38">
        <v>0.15919256672850235</v>
      </c>
      <c r="M139" s="38">
        <v>0.98699910114120937</v>
      </c>
      <c r="N139" s="39"/>
      <c r="O139" s="38">
        <v>5.2474738819920708E-2</v>
      </c>
      <c r="P139" s="38">
        <v>0.19054319979104517</v>
      </c>
      <c r="Q139" s="38">
        <v>5.2474738819920708E-2</v>
      </c>
      <c r="R139" s="38">
        <v>-2.5170087393317941E-2</v>
      </c>
      <c r="S139" s="38">
        <v>-2.3820547198455055E-2</v>
      </c>
      <c r="T139" s="38">
        <v>0.37830405869081285</v>
      </c>
      <c r="U139" s="39"/>
      <c r="V139" s="50">
        <v>14655</v>
      </c>
      <c r="W139" s="51">
        <v>40.170499999999997</v>
      </c>
      <c r="X139" s="51">
        <v>22.436</v>
      </c>
      <c r="Y139" s="51">
        <v>10.6311</v>
      </c>
      <c r="Z139" s="39"/>
      <c r="AA139" s="50">
        <v>41963</v>
      </c>
      <c r="AB139" s="50">
        <v>31431</v>
      </c>
      <c r="AC139" s="50">
        <v>10532</v>
      </c>
      <c r="AD139" s="50">
        <v>19337</v>
      </c>
      <c r="AE139" s="50">
        <v>8912</v>
      </c>
      <c r="AF139" s="52">
        <v>3.9843334599316371</v>
      </c>
      <c r="AG139" s="52">
        <v>3.9114981339968011</v>
      </c>
      <c r="AH139" s="39"/>
      <c r="AI139" s="53">
        <v>4.6914600000000002</v>
      </c>
      <c r="AJ139" s="53">
        <v>11.79504</v>
      </c>
      <c r="AK139" s="53">
        <v>21.193989999999999</v>
      </c>
      <c r="AL139" s="53">
        <v>20.620719999999999</v>
      </c>
      <c r="AM139" s="53">
        <v>3.03809</v>
      </c>
      <c r="AN139" s="53">
        <v>2.1836799999999998</v>
      </c>
      <c r="AO139" s="53">
        <v>5.7185525466500797</v>
      </c>
      <c r="AP139" s="53">
        <v>9.7865861253041366</v>
      </c>
      <c r="AQ139" s="39"/>
      <c r="AR139" s="51">
        <v>15.4986</v>
      </c>
      <c r="AS139" s="104">
        <v>8.9552238805970144E-2</v>
      </c>
      <c r="AT139" s="38">
        <v>3.1812236544974788E-2</v>
      </c>
      <c r="AU139" s="102"/>
      <c r="AV139" s="103">
        <v>5</v>
      </c>
      <c r="AW139" s="103">
        <v>7</v>
      </c>
      <c r="AX139" s="103">
        <v>3</v>
      </c>
      <c r="AY139" s="103">
        <v>1</v>
      </c>
      <c r="AZ139" s="103">
        <v>0</v>
      </c>
      <c r="BA139" s="103">
        <v>0</v>
      </c>
      <c r="BB139" s="103">
        <v>16</v>
      </c>
      <c r="BC139" s="39"/>
      <c r="BD139" s="57" t="s">
        <v>20146</v>
      </c>
      <c r="BE139" s="57" t="s">
        <v>20146</v>
      </c>
    </row>
    <row r="140" spans="2:57">
      <c r="B140" t="s">
        <v>3721</v>
      </c>
      <c r="C140" t="s">
        <v>4337</v>
      </c>
      <c r="D140" t="s">
        <v>4188</v>
      </c>
      <c r="E140" s="50">
        <v>2582.3782299999998</v>
      </c>
      <c r="F140" s="50">
        <v>2384.8462399999999</v>
      </c>
      <c r="G140" s="39"/>
      <c r="H140" s="38">
        <v>0.45154236293172767</v>
      </c>
      <c r="I140" s="38">
        <v>0.11917208478215624</v>
      </c>
      <c r="J140" s="38">
        <v>0.45154236293172767</v>
      </c>
      <c r="K140" s="38">
        <v>1.6232760426705104</v>
      </c>
      <c r="L140" s="38">
        <v>0.55761738477965994</v>
      </c>
      <c r="M140" s="38">
        <v>0.32558446782833306</v>
      </c>
      <c r="N140" s="39"/>
      <c r="O140" s="38">
        <v>0.35941864706357007</v>
      </c>
      <c r="P140" s="38">
        <v>0.10093497749176827</v>
      </c>
      <c r="Q140" s="38">
        <v>0.35941864706357007</v>
      </c>
      <c r="R140" s="38">
        <v>1.7590945416859483</v>
      </c>
      <c r="S140" s="38">
        <v>0.43691948174630668</v>
      </c>
      <c r="T140" s="38">
        <v>0.61164309274367956</v>
      </c>
      <c r="U140" s="39"/>
      <c r="V140" s="50">
        <v>208.99199999999999</v>
      </c>
      <c r="W140" s="51">
        <v>98.356800000000007</v>
      </c>
      <c r="X140" s="51">
        <v>47.1477</v>
      </c>
      <c r="Y140" s="51">
        <v>34.491199999999999</v>
      </c>
      <c r="Z140" s="39"/>
      <c r="AA140" s="50">
        <v>1070.5070000000001</v>
      </c>
      <c r="AB140" s="50">
        <v>179.541</v>
      </c>
      <c r="AC140" s="50">
        <v>890.96600000000001</v>
      </c>
      <c r="AD140" s="50">
        <v>146</v>
      </c>
      <c r="AE140" s="50">
        <v>-613.22500000000002</v>
      </c>
      <c r="AF140" s="52">
        <v>1.2015127401045607</v>
      </c>
      <c r="AG140" s="52">
        <v>0.78012417701921577</v>
      </c>
      <c r="AH140" s="39"/>
      <c r="AI140" s="53">
        <v>12.5242</v>
      </c>
      <c r="AJ140" s="53">
        <v>13.834</v>
      </c>
      <c r="AK140" s="53">
        <v>26.207730000000002</v>
      </c>
      <c r="AL140" s="53">
        <v>29.978339999999999</v>
      </c>
      <c r="AM140" s="53">
        <v>2.6759599999999999</v>
      </c>
      <c r="AN140" s="53">
        <v>10.480359999999999</v>
      </c>
      <c r="AO140" s="53">
        <v>12.775802302471218</v>
      </c>
      <c r="AP140" s="53">
        <v>24.20303689044502</v>
      </c>
      <c r="AQ140" s="39"/>
      <c r="AR140" s="51">
        <v>9.2987000000000002</v>
      </c>
      <c r="AS140" s="104">
        <v>9.3835618395152379E-2</v>
      </c>
      <c r="AT140" s="38">
        <v>3.13055633819464E-2</v>
      </c>
      <c r="AU140" s="102"/>
      <c r="AV140" s="103">
        <v>6</v>
      </c>
      <c r="AW140" s="103">
        <v>7</v>
      </c>
      <c r="AX140" s="103">
        <v>3</v>
      </c>
      <c r="AY140" s="103">
        <v>0</v>
      </c>
      <c r="AZ140" s="103">
        <v>0</v>
      </c>
      <c r="BA140" s="103">
        <v>0</v>
      </c>
      <c r="BB140" s="103">
        <v>16</v>
      </c>
      <c r="BC140" s="39"/>
      <c r="BD140" s="57" t="s">
        <v>20146</v>
      </c>
      <c r="BE140" s="57" t="s">
        <v>20147</v>
      </c>
    </row>
    <row r="141" spans="2:57">
      <c r="B141" t="s">
        <v>3805</v>
      </c>
      <c r="C141" t="s">
        <v>4421</v>
      </c>
      <c r="D141" t="s">
        <v>4197</v>
      </c>
      <c r="E141" s="50">
        <v>24948.554599999999</v>
      </c>
      <c r="F141" s="50">
        <v>19486.554599999999</v>
      </c>
      <c r="G141" s="39"/>
      <c r="H141" s="38">
        <v>5.0450588312541678E-2</v>
      </c>
      <c r="I141" s="38">
        <v>0.17120675890747372</v>
      </c>
      <c r="J141" s="38">
        <v>5.0450588312541678E-2</v>
      </c>
      <c r="K141" s="38">
        <v>0.67056724934488066</v>
      </c>
      <c r="L141" s="38">
        <v>0.67946199164252952</v>
      </c>
      <c r="M141" s="38">
        <v>1.6109406032404361</v>
      </c>
      <c r="N141" s="39"/>
      <c r="O141" s="38">
        <v>1.704084278964868E-2</v>
      </c>
      <c r="P141" s="38">
        <v>0.16070626445452074</v>
      </c>
      <c r="Q141" s="38">
        <v>1.704084278964868E-2</v>
      </c>
      <c r="R141" s="38">
        <v>0.42860231605137122</v>
      </c>
      <c r="S141" s="38">
        <v>0.35214133707243311</v>
      </c>
      <c r="T141" s="38">
        <v>0.90615536815284203</v>
      </c>
      <c r="U141" s="39"/>
      <c r="V141" s="50">
        <v>5432</v>
      </c>
      <c r="W141" s="51">
        <v>46.778300000000002</v>
      </c>
      <c r="X141" s="51">
        <v>23.564</v>
      </c>
      <c r="Y141" s="51">
        <v>13.549300000000001</v>
      </c>
      <c r="Z141" s="39"/>
      <c r="AA141" s="50">
        <v>15733</v>
      </c>
      <c r="AB141" s="50">
        <v>9322</v>
      </c>
      <c r="AC141" s="50">
        <v>6411</v>
      </c>
      <c r="AD141" s="50">
        <v>4253</v>
      </c>
      <c r="AE141" s="50">
        <v>2168</v>
      </c>
      <c r="AF141" s="52">
        <v>2.4540633286538762</v>
      </c>
      <c r="AG141" s="52">
        <v>2.5199095022624434</v>
      </c>
      <c r="AH141" s="39"/>
      <c r="AI141" s="53">
        <v>4.5155799999999999</v>
      </c>
      <c r="AJ141" s="53">
        <v>10.589370000000001</v>
      </c>
      <c r="AK141" s="53">
        <v>19.01567</v>
      </c>
      <c r="AL141" s="53">
        <v>19.273499999999999</v>
      </c>
      <c r="AM141" s="53">
        <v>3.1861600000000001</v>
      </c>
      <c r="AN141" s="53">
        <v>3.5338500000000002</v>
      </c>
      <c r="AO141" s="53">
        <v>8.817445520361991</v>
      </c>
      <c r="AP141" s="53">
        <v>15.22387078125</v>
      </c>
      <c r="AQ141" s="39"/>
      <c r="AR141" s="51">
        <v>11.7562</v>
      </c>
      <c r="AS141" s="104">
        <v>8.867950672024387E-2</v>
      </c>
      <c r="AT141" s="38">
        <v>3.0607753757650649E-2</v>
      </c>
      <c r="AU141" s="102"/>
      <c r="AV141" s="103">
        <v>0</v>
      </c>
      <c r="AW141" s="103">
        <v>4</v>
      </c>
      <c r="AX141" s="103">
        <v>5</v>
      </c>
      <c r="AY141" s="103">
        <v>0</v>
      </c>
      <c r="AZ141" s="103">
        <v>0</v>
      </c>
      <c r="BA141" s="103">
        <v>2</v>
      </c>
      <c r="BB141" s="103">
        <v>11</v>
      </c>
      <c r="BC141" s="39"/>
      <c r="BD141" s="57" t="s">
        <v>20146</v>
      </c>
      <c r="BE141" s="57" t="s">
        <v>20146</v>
      </c>
    </row>
    <row r="142" spans="2:57">
      <c r="B142" t="s">
        <v>3759</v>
      </c>
      <c r="C142" t="s">
        <v>4375</v>
      </c>
      <c r="D142" t="s">
        <v>4192</v>
      </c>
      <c r="E142" s="50">
        <v>4703.1808600000004</v>
      </c>
      <c r="F142" s="50">
        <v>2993.5888599999998</v>
      </c>
      <c r="G142" s="39"/>
      <c r="H142" s="38">
        <v>-0.13760355370825184</v>
      </c>
      <c r="I142" s="38">
        <v>0.19445654913930732</v>
      </c>
      <c r="J142" s="38">
        <v>-0.13760355370825184</v>
      </c>
      <c r="K142" s="38">
        <v>2.6959255549044991E-2</v>
      </c>
      <c r="L142" s="38">
        <v>-0.22941352223260181</v>
      </c>
      <c r="M142" s="38">
        <v>1.4487662024193209</v>
      </c>
      <c r="N142" s="39"/>
      <c r="O142" s="38">
        <v>-0.17953377874962873</v>
      </c>
      <c r="P142" s="38">
        <v>0.17405847589896162</v>
      </c>
      <c r="Q142" s="38">
        <v>-0.17953377874962873</v>
      </c>
      <c r="R142" s="38">
        <v>-6.4030541732546631E-2</v>
      </c>
      <c r="S142" s="38">
        <v>-0.34362931989182799</v>
      </c>
      <c r="T142" s="38">
        <v>0.79254833280318948</v>
      </c>
      <c r="U142" s="39"/>
      <c r="V142" s="50">
        <v>4521.0820000000003</v>
      </c>
      <c r="W142" s="51">
        <v>14.5778</v>
      </c>
      <c r="X142" s="51">
        <v>3.9279000000000002</v>
      </c>
      <c r="Y142" s="51">
        <v>2.2743000000000002</v>
      </c>
      <c r="Z142" s="39"/>
      <c r="AA142" s="50">
        <v>4385.8059999999996</v>
      </c>
      <c r="AB142" s="50">
        <v>2349.88</v>
      </c>
      <c r="AC142" s="50">
        <v>2035.9259999999999</v>
      </c>
      <c r="AD142" s="50">
        <v>1248.1300000000001</v>
      </c>
      <c r="AE142" s="50">
        <v>1212.2439999999999</v>
      </c>
      <c r="AF142" s="52">
        <v>2.1542069800179378</v>
      </c>
      <c r="AG142" s="52">
        <v>3.9956531621999476</v>
      </c>
      <c r="AH142" s="39"/>
      <c r="AI142" s="53">
        <v>1.0402800000000001</v>
      </c>
      <c r="AJ142" s="53">
        <v>13.13716</v>
      </c>
      <c r="AK142" s="53">
        <v>26.48396</v>
      </c>
      <c r="AL142" s="53">
        <v>29.817070000000001</v>
      </c>
      <c r="AM142" s="53">
        <v>1.4876100000000001</v>
      </c>
      <c r="AN142" s="53">
        <v>0.66788999999999998</v>
      </c>
      <c r="AO142" s="53">
        <v>9.3213790934538974</v>
      </c>
      <c r="AP142" s="53">
        <v>16.857121957811987</v>
      </c>
      <c r="AQ142" s="39"/>
      <c r="AR142" s="51">
        <v>5.1821000000000002</v>
      </c>
      <c r="AS142" s="104">
        <v>4.9222781411724217E-2</v>
      </c>
      <c r="AT142" s="38">
        <v>2.9447852760736196E-2</v>
      </c>
      <c r="AU142" s="102"/>
      <c r="AV142" s="103">
        <v>3</v>
      </c>
      <c r="AW142" s="103">
        <v>2</v>
      </c>
      <c r="AX142" s="103">
        <v>1</v>
      </c>
      <c r="AY142" s="103">
        <v>0</v>
      </c>
      <c r="AZ142" s="103">
        <v>0</v>
      </c>
      <c r="BA142" s="103">
        <v>0</v>
      </c>
      <c r="BB142" s="103">
        <v>6</v>
      </c>
      <c r="BC142" s="39"/>
      <c r="BD142" s="57" t="s">
        <v>20146</v>
      </c>
      <c r="BE142" s="57" t="s">
        <v>20146</v>
      </c>
    </row>
    <row r="143" spans="2:57">
      <c r="B143" t="s">
        <v>3733</v>
      </c>
      <c r="C143" t="s">
        <v>4349</v>
      </c>
      <c r="D143" t="s">
        <v>4191</v>
      </c>
      <c r="E143" s="50">
        <v>36364.382310000001</v>
      </c>
      <c r="F143" s="50">
        <v>21715.382310000001</v>
      </c>
      <c r="G143" s="39"/>
      <c r="H143" s="38">
        <v>0.13738627989083363</v>
      </c>
      <c r="I143" s="38">
        <v>8.1722009796879158E-2</v>
      </c>
      <c r="J143" s="38">
        <v>0.13738627989083363</v>
      </c>
      <c r="K143" s="38">
        <v>0.60218076565405365</v>
      </c>
      <c r="L143" s="38">
        <v>0.95559349404424876</v>
      </c>
      <c r="M143" s="38" t="s">
        <v>20162</v>
      </c>
      <c r="N143" s="39"/>
      <c r="O143" s="38">
        <v>0.10301296948731276</v>
      </c>
      <c r="P143" s="38">
        <v>7.3712478075272481E-2</v>
      </c>
      <c r="Q143" s="38">
        <v>0.10301296948731276</v>
      </c>
      <c r="R143" s="38">
        <v>0.45128604620050861</v>
      </c>
      <c r="S143" s="38">
        <v>0.62824744749319095</v>
      </c>
      <c r="T143" s="38" t="s">
        <v>20162</v>
      </c>
      <c r="U143" s="39"/>
      <c r="V143" s="50">
        <v>7225</v>
      </c>
      <c r="W143" s="51">
        <v>35.072600000000001</v>
      </c>
      <c r="X143" s="51">
        <v>22.311399999999999</v>
      </c>
      <c r="Y143" s="51">
        <v>13.356400000000001</v>
      </c>
      <c r="Z143" s="39"/>
      <c r="AA143" s="50">
        <v>30383</v>
      </c>
      <c r="AB143" s="50">
        <v>19407</v>
      </c>
      <c r="AC143" s="50">
        <v>10976</v>
      </c>
      <c r="AD143" s="50">
        <v>14062</v>
      </c>
      <c r="AE143" s="50">
        <v>5174</v>
      </c>
      <c r="AF143" s="52">
        <v>2.7681304664723032</v>
      </c>
      <c r="AG143" s="52">
        <v>5.9211514392991242</v>
      </c>
      <c r="AH143" s="39"/>
      <c r="AI143" s="53">
        <v>5.0331299999999999</v>
      </c>
      <c r="AJ143" s="53">
        <v>14.970929999999999</v>
      </c>
      <c r="AK143" s="53">
        <v>22.350570000000001</v>
      </c>
      <c r="AL143" s="53">
        <v>22.52796</v>
      </c>
      <c r="AM143" s="53">
        <v>1.99278</v>
      </c>
      <c r="AN143" s="53">
        <v>3.0024000000000002</v>
      </c>
      <c r="AO143" s="53">
        <v>9.0594002127659579</v>
      </c>
      <c r="AP143" s="53">
        <v>13.471080837468984</v>
      </c>
      <c r="AQ143" s="39"/>
      <c r="AR143" s="51">
        <v>9.0075000000000003</v>
      </c>
      <c r="AS143" s="104">
        <v>5.6492027334851938E-2</v>
      </c>
      <c r="AT143" s="38">
        <v>2.9174073639807441E-2</v>
      </c>
      <c r="AU143" s="102"/>
      <c r="AV143" s="103">
        <v>4</v>
      </c>
      <c r="AW143" s="103">
        <v>1</v>
      </c>
      <c r="AX143" s="103">
        <v>9</v>
      </c>
      <c r="AY143" s="103">
        <v>1</v>
      </c>
      <c r="AZ143" s="103">
        <v>0</v>
      </c>
      <c r="BA143" s="103">
        <v>0</v>
      </c>
      <c r="BB143" s="103">
        <v>15</v>
      </c>
      <c r="BC143" s="39"/>
      <c r="BD143" s="57" t="s">
        <v>20146</v>
      </c>
      <c r="BE143" s="57" t="s">
        <v>20147</v>
      </c>
    </row>
    <row r="144" spans="2:57">
      <c r="B144" t="s">
        <v>3755</v>
      </c>
      <c r="C144" t="s">
        <v>4371</v>
      </c>
      <c r="D144" t="s">
        <v>4189</v>
      </c>
      <c r="E144" s="50">
        <v>6936.1735399999998</v>
      </c>
      <c r="F144" s="50">
        <v>6404.9036699999997</v>
      </c>
      <c r="G144" s="39"/>
      <c r="H144" s="38">
        <v>-0.1173884043317005</v>
      </c>
      <c r="I144" s="38">
        <v>0.20362739403806129</v>
      </c>
      <c r="J144" s="38">
        <v>-0.1173884043317005</v>
      </c>
      <c r="K144" s="38">
        <v>0.19317692329782044</v>
      </c>
      <c r="L144" s="38">
        <v>0.14687129095476004</v>
      </c>
      <c r="M144" s="38">
        <v>0.90194566065718984</v>
      </c>
      <c r="N144" s="39"/>
      <c r="O144" s="38">
        <v>-0.11798512554354756</v>
      </c>
      <c r="P144" s="38">
        <v>0.18886694945221971</v>
      </c>
      <c r="Q144" s="38">
        <v>-0.11798512554354756</v>
      </c>
      <c r="R144" s="38">
        <v>0.12413016421887924</v>
      </c>
      <c r="S144" s="38">
        <v>5.1780898260211039E-2</v>
      </c>
      <c r="T144" s="38">
        <v>1.1432222102918295</v>
      </c>
      <c r="U144" s="39"/>
      <c r="V144" s="50">
        <v>3328.7649999999999</v>
      </c>
      <c r="W144" s="51">
        <v>56.852499999999999</v>
      </c>
      <c r="X144" s="51">
        <v>37.956400000000002</v>
      </c>
      <c r="Y144" s="51">
        <v>23.442499999999999</v>
      </c>
      <c r="Z144" s="39"/>
      <c r="AA144" s="50">
        <v>7636.9070000000002</v>
      </c>
      <c r="AB144" s="50">
        <v>2644.174</v>
      </c>
      <c r="AC144" s="50">
        <v>4992.7330000000002</v>
      </c>
      <c r="AD144" s="50" t="s">
        <v>20162</v>
      </c>
      <c r="AE144" s="50">
        <v>437.16</v>
      </c>
      <c r="AF144" s="52">
        <v>1.5296045272198613</v>
      </c>
      <c r="AG144" s="52">
        <v>-0.34246798634181236</v>
      </c>
      <c r="AH144" s="39"/>
      <c r="AI144" s="53">
        <v>1.64656</v>
      </c>
      <c r="AJ144" s="53">
        <v>3.2450299999999999</v>
      </c>
      <c r="AK144" s="53">
        <v>4.2542099999999996</v>
      </c>
      <c r="AL144" s="53">
        <v>6.2000799999999998</v>
      </c>
      <c r="AM144" s="53">
        <v>1.0857600000000001</v>
      </c>
      <c r="AN144" s="53">
        <v>1.45346</v>
      </c>
      <c r="AO144" s="53">
        <v>3.8955903261397129</v>
      </c>
      <c r="AP144" s="53">
        <v>5.0692520663152036</v>
      </c>
      <c r="AQ144" s="39"/>
      <c r="AR144" s="51">
        <v>18.532499999999999</v>
      </c>
      <c r="AS144" s="104">
        <v>0.20151494949211407</v>
      </c>
      <c r="AT144" s="38">
        <v>2.8527075812274365E-2</v>
      </c>
      <c r="AU144" s="102"/>
      <c r="AV144" s="103">
        <v>3</v>
      </c>
      <c r="AW144" s="103">
        <v>3</v>
      </c>
      <c r="AX144" s="103">
        <v>15</v>
      </c>
      <c r="AY144" s="103">
        <v>1</v>
      </c>
      <c r="AZ144" s="103">
        <v>0</v>
      </c>
      <c r="BA144" s="103">
        <v>0</v>
      </c>
      <c r="BB144" s="103">
        <v>22</v>
      </c>
      <c r="BC144" s="39"/>
      <c r="BD144" s="57" t="s">
        <v>20146</v>
      </c>
      <c r="BE144" s="57" t="s">
        <v>20147</v>
      </c>
    </row>
    <row r="145" spans="2:57">
      <c r="B145" t="s">
        <v>3678</v>
      </c>
      <c r="C145" t="s">
        <v>4294</v>
      </c>
      <c r="D145" t="s">
        <v>4189</v>
      </c>
      <c r="E145" s="50">
        <v>754.00370999999996</v>
      </c>
      <c r="F145" s="50">
        <v>1544.69523</v>
      </c>
      <c r="G145" s="39"/>
      <c r="H145" s="38">
        <v>-0.25611478915295172</v>
      </c>
      <c r="I145" s="38">
        <v>0.16486534951809384</v>
      </c>
      <c r="J145" s="38">
        <v>-0.25611478915295172</v>
      </c>
      <c r="K145" s="38">
        <v>-0.27061009944980974</v>
      </c>
      <c r="L145" s="38">
        <v>0.16996919658637566</v>
      </c>
      <c r="M145" s="38">
        <v>-9.877743763687219E-2</v>
      </c>
      <c r="N145" s="39"/>
      <c r="O145" s="38">
        <v>-0.46642274715350829</v>
      </c>
      <c r="P145" s="38">
        <v>0.15438429964348721</v>
      </c>
      <c r="Q145" s="38">
        <v>-0.46642274715350829</v>
      </c>
      <c r="R145" s="38">
        <v>-0.49076994348709113</v>
      </c>
      <c r="S145" s="38">
        <v>-0.17794981701011692</v>
      </c>
      <c r="T145" s="38">
        <v>-0.2980765921448334</v>
      </c>
      <c r="U145" s="39"/>
      <c r="V145" s="50">
        <v>900.14099999999996</v>
      </c>
      <c r="W145" s="51">
        <v>42.631300000000003</v>
      </c>
      <c r="X145" s="51">
        <v>22.942499999999999</v>
      </c>
      <c r="Y145" s="51">
        <v>-42.411999999999999</v>
      </c>
      <c r="Z145" s="39"/>
      <c r="AA145" s="50">
        <v>2676.5680000000002</v>
      </c>
      <c r="AB145" s="50">
        <v>632.952</v>
      </c>
      <c r="AC145" s="50">
        <v>2043.616</v>
      </c>
      <c r="AD145" s="50" t="s">
        <v>20162</v>
      </c>
      <c r="AE145" s="50">
        <v>1021.883</v>
      </c>
      <c r="AF145" s="52">
        <v>1.309721591531873</v>
      </c>
      <c r="AG145" s="52">
        <v>-3.0943657609835857</v>
      </c>
      <c r="AH145" s="39"/>
      <c r="AI145" s="53">
        <v>0.66191999999999995</v>
      </c>
      <c r="AJ145" s="53">
        <v>1.9841500000000001</v>
      </c>
      <c r="AK145" s="53">
        <v>2.8851200000000001</v>
      </c>
      <c r="AL145" s="53">
        <v>3.7413599999999998</v>
      </c>
      <c r="AM145" s="53">
        <v>0.80520999999999998</v>
      </c>
      <c r="AN145" s="53">
        <v>1.82542</v>
      </c>
      <c r="AO145" s="53">
        <v>5.1440286856994435</v>
      </c>
      <c r="AP145" s="53">
        <v>7.4798209815267667</v>
      </c>
      <c r="AQ145" s="39"/>
      <c r="AR145" s="51">
        <v>19.821899999999999</v>
      </c>
      <c r="AS145" s="104">
        <v>0.13693466337074836</v>
      </c>
      <c r="AT145" s="38">
        <v>2.7285139418214362E-2</v>
      </c>
      <c r="AU145" s="102"/>
      <c r="AV145" s="103">
        <v>1</v>
      </c>
      <c r="AW145" s="103">
        <v>2</v>
      </c>
      <c r="AX145" s="103">
        <v>6</v>
      </c>
      <c r="AY145" s="103">
        <v>1</v>
      </c>
      <c r="AZ145" s="103">
        <v>0</v>
      </c>
      <c r="BA145" s="103">
        <v>0</v>
      </c>
      <c r="BB145" s="103">
        <v>10</v>
      </c>
      <c r="BC145" s="39"/>
      <c r="BD145" s="57" t="s">
        <v>20146</v>
      </c>
      <c r="BE145" s="57" t="s">
        <v>20147</v>
      </c>
    </row>
    <row r="146" spans="2:57">
      <c r="B146" t="s">
        <v>3665</v>
      </c>
      <c r="C146" t="s">
        <v>4281</v>
      </c>
      <c r="D146" t="s">
        <v>4188</v>
      </c>
      <c r="E146" s="50">
        <v>96748.660889999999</v>
      </c>
      <c r="F146" s="50">
        <v>83237.660889999999</v>
      </c>
      <c r="G146" s="39"/>
      <c r="H146" s="38">
        <v>0.49711983298117524</v>
      </c>
      <c r="I146" s="38">
        <v>0.18260991909281721</v>
      </c>
      <c r="J146" s="38">
        <v>0.49711983298117524</v>
      </c>
      <c r="K146" s="38">
        <v>1.1700936776435302</v>
      </c>
      <c r="L146" s="38">
        <v>1.1883400125485903</v>
      </c>
      <c r="M146" s="38">
        <v>2.9177789988930782</v>
      </c>
      <c r="N146" s="39"/>
      <c r="O146" s="38">
        <v>0.32297604973948912</v>
      </c>
      <c r="P146" s="38">
        <v>0.15434894861088622</v>
      </c>
      <c r="Q146" s="38">
        <v>0.32297604973948912</v>
      </c>
      <c r="R146" s="38">
        <v>0.6733565219915727</v>
      </c>
      <c r="S146" s="38">
        <v>0.52118843212184118</v>
      </c>
      <c r="T146" s="38">
        <v>1.6553706444277569</v>
      </c>
      <c r="U146" s="39"/>
      <c r="V146" s="50">
        <v>30057</v>
      </c>
      <c r="W146" s="51">
        <v>54.233600000000003</v>
      </c>
      <c r="X146" s="51">
        <v>31.55</v>
      </c>
      <c r="Y146" s="51">
        <v>25.498200000000001</v>
      </c>
      <c r="Z146" s="39"/>
      <c r="AA146" s="50">
        <v>76665</v>
      </c>
      <c r="AB146" s="50">
        <v>39720</v>
      </c>
      <c r="AC146" s="50">
        <v>36945</v>
      </c>
      <c r="AD146" s="50">
        <v>13694</v>
      </c>
      <c r="AE146" s="50">
        <v>26778</v>
      </c>
      <c r="AF146" s="52">
        <v>2.075111652456354</v>
      </c>
      <c r="AG146" s="52">
        <v>1.003228782287823</v>
      </c>
      <c r="AH146" s="39"/>
      <c r="AI146" s="53">
        <v>3.2188400000000001</v>
      </c>
      <c r="AJ146" s="53">
        <v>6.12643</v>
      </c>
      <c r="AK146" s="53">
        <v>9.7894000000000005</v>
      </c>
      <c r="AL146" s="53">
        <v>11.63932</v>
      </c>
      <c r="AM146" s="53">
        <v>2.37785</v>
      </c>
      <c r="AN146" s="53">
        <v>2.95499</v>
      </c>
      <c r="AO146" s="53">
        <v>5.484822146151819</v>
      </c>
      <c r="AP146" s="53">
        <v>8.777566264895075</v>
      </c>
      <c r="AQ146" s="39"/>
      <c r="AR146" s="51">
        <v>22.110299999999999</v>
      </c>
      <c r="AS146" s="104">
        <v>0.13608575856724642</v>
      </c>
      <c r="AT146" s="38">
        <v>2.6913198299813434E-2</v>
      </c>
      <c r="AU146" s="102"/>
      <c r="AV146" s="103">
        <v>8</v>
      </c>
      <c r="AW146" s="103">
        <v>7</v>
      </c>
      <c r="AX146" s="103">
        <v>7</v>
      </c>
      <c r="AY146" s="103">
        <v>0</v>
      </c>
      <c r="AZ146" s="103">
        <v>0</v>
      </c>
      <c r="BA146" s="103">
        <v>0</v>
      </c>
      <c r="BB146" s="103">
        <v>22</v>
      </c>
      <c r="BC146" s="39"/>
      <c r="BD146" s="57" t="s">
        <v>20146</v>
      </c>
      <c r="BE146" s="57" t="s">
        <v>20147</v>
      </c>
    </row>
    <row r="147" spans="2:57">
      <c r="B147" t="s">
        <v>3734</v>
      </c>
      <c r="C147" t="s">
        <v>4350</v>
      </c>
      <c r="D147" t="s">
        <v>4195</v>
      </c>
      <c r="E147" s="50">
        <v>11476.98906</v>
      </c>
      <c r="F147" s="50">
        <v>8333.9890699999996</v>
      </c>
      <c r="G147" s="39"/>
      <c r="H147" s="38">
        <v>0.13638891424701938</v>
      </c>
      <c r="I147" s="38">
        <v>0.13995893856970643</v>
      </c>
      <c r="J147" s="38">
        <v>0.13638891424701938</v>
      </c>
      <c r="K147" s="38">
        <v>0.23268724102838889</v>
      </c>
      <c r="L147" s="38">
        <v>0.56347098697139786</v>
      </c>
      <c r="M147" s="38">
        <v>2.3914044889814456</v>
      </c>
      <c r="N147" s="39"/>
      <c r="O147" s="38">
        <v>6.9596573940355233E-2</v>
      </c>
      <c r="P147" s="38">
        <v>0.12364150448255273</v>
      </c>
      <c r="Q147" s="38">
        <v>6.9596573940355233E-2</v>
      </c>
      <c r="R147" s="38">
        <v>9.3036565481233513E-2</v>
      </c>
      <c r="S147" s="38">
        <v>0.30610173620908232</v>
      </c>
      <c r="T147" s="38">
        <v>1.9307694243741511</v>
      </c>
      <c r="U147" s="39"/>
      <c r="V147" s="50">
        <v>15474</v>
      </c>
      <c r="W147" s="51">
        <v>20.292100000000001</v>
      </c>
      <c r="X147" s="51">
        <v>7.5998000000000001</v>
      </c>
      <c r="Y147" s="51">
        <v>5.5060000000000002</v>
      </c>
      <c r="Z147" s="39"/>
      <c r="AA147" s="50">
        <v>94659</v>
      </c>
      <c r="AB147" s="50">
        <v>87414</v>
      </c>
      <c r="AC147" s="50">
        <v>7245</v>
      </c>
      <c r="AD147" s="50">
        <v>1872</v>
      </c>
      <c r="AE147" s="50">
        <v>4963</v>
      </c>
      <c r="AF147" s="52">
        <v>13.065424430641823</v>
      </c>
      <c r="AG147" s="52">
        <v>0.7207446808510638</v>
      </c>
      <c r="AH147" s="39"/>
      <c r="AI147" s="53">
        <v>0.74170000000000003</v>
      </c>
      <c r="AJ147" s="53">
        <v>7.5258900000000004</v>
      </c>
      <c r="AK147" s="53">
        <v>9.7593399999999999</v>
      </c>
      <c r="AL147" s="53">
        <v>10.29481</v>
      </c>
      <c r="AM147" s="53">
        <v>1.2687600000000001</v>
      </c>
      <c r="AN147" s="53">
        <v>0.54813999999999996</v>
      </c>
      <c r="AO147" s="53">
        <v>5.5412161369680852</v>
      </c>
      <c r="AP147" s="53">
        <v>7.0867253996598638</v>
      </c>
      <c r="AQ147" s="39"/>
      <c r="AR147" s="51">
        <v>12.3855</v>
      </c>
      <c r="AS147" s="104">
        <v>1.3729977116704805E-2</v>
      </c>
      <c r="AT147" s="38">
        <v>2.6438633453133395E-2</v>
      </c>
      <c r="AU147" s="102"/>
      <c r="AV147" s="103">
        <v>1</v>
      </c>
      <c r="AW147" s="103">
        <v>7</v>
      </c>
      <c r="AX147" s="103">
        <v>1</v>
      </c>
      <c r="AY147" s="103">
        <v>0</v>
      </c>
      <c r="AZ147" s="103">
        <v>0</v>
      </c>
      <c r="BA147" s="103">
        <v>0</v>
      </c>
      <c r="BB147" s="103">
        <v>9</v>
      </c>
      <c r="BC147" s="39"/>
      <c r="BD147" s="57" t="s">
        <v>20147</v>
      </c>
      <c r="BE147" s="57" t="s">
        <v>20147</v>
      </c>
    </row>
    <row r="148" spans="2:57">
      <c r="B148" t="s">
        <v>3714</v>
      </c>
      <c r="C148" t="s">
        <v>4330</v>
      </c>
      <c r="D148" t="s">
        <v>4193</v>
      </c>
      <c r="E148" s="50">
        <v>7975.0653300000004</v>
      </c>
      <c r="F148" s="50">
        <v>3590.2383300000001</v>
      </c>
      <c r="G148" s="39"/>
      <c r="H148" s="38">
        <v>-7.6378669292729851E-2</v>
      </c>
      <c r="I148" s="38">
        <v>0.12651251898248472</v>
      </c>
      <c r="J148" s="38">
        <v>-7.6378669292729851E-2</v>
      </c>
      <c r="K148" s="38">
        <v>-8.3454708342722728E-2</v>
      </c>
      <c r="L148" s="38">
        <v>-1.2414186829899254E-2</v>
      </c>
      <c r="M148" s="38">
        <v>0.35867931276942966</v>
      </c>
      <c r="N148" s="39"/>
      <c r="O148" s="38">
        <v>-0.13326724150168212</v>
      </c>
      <c r="P148" s="38">
        <v>0.10799886523758784</v>
      </c>
      <c r="Q148" s="38">
        <v>-0.13326724150168212</v>
      </c>
      <c r="R148" s="38">
        <v>-0.20744952188703059</v>
      </c>
      <c r="S148" s="38">
        <v>-0.29009165747805032</v>
      </c>
      <c r="T148" s="38">
        <v>-7.5978359686431185E-2</v>
      </c>
      <c r="U148" s="39"/>
      <c r="V148" s="50">
        <v>683.81100000000004</v>
      </c>
      <c r="W148" s="51">
        <v>61.633800000000001</v>
      </c>
      <c r="X148" s="51">
        <v>53.808399999999999</v>
      </c>
      <c r="Y148" s="51">
        <v>67.289199999999994</v>
      </c>
      <c r="Z148" s="39"/>
      <c r="AA148" s="50">
        <v>10109.074000000001</v>
      </c>
      <c r="AB148" s="50">
        <v>5439.9920000000002</v>
      </c>
      <c r="AC148" s="50">
        <v>4669.0820000000003</v>
      </c>
      <c r="AD148" s="50">
        <v>3866.3820000000001</v>
      </c>
      <c r="AE148" s="50">
        <v>1741.489</v>
      </c>
      <c r="AF148" s="52">
        <v>2.1651095440174322</v>
      </c>
      <c r="AG148" s="52">
        <v>11.720610964633147</v>
      </c>
      <c r="AH148" s="39"/>
      <c r="AI148" s="53">
        <v>11.66267</v>
      </c>
      <c r="AJ148" s="53">
        <v>21.32564</v>
      </c>
      <c r="AK148" s="53">
        <v>21.674440000000001</v>
      </c>
      <c r="AL148" s="53">
        <v>8.0242699999999996</v>
      </c>
      <c r="AM148" s="53">
        <v>0.79901999999999995</v>
      </c>
      <c r="AN148" s="53">
        <v>5.39947</v>
      </c>
      <c r="AO148" s="53">
        <v>9.6004404945904174</v>
      </c>
      <c r="AP148" s="53">
        <v>9.7574611901681774</v>
      </c>
      <c r="AQ148" s="39"/>
      <c r="AR148" s="51">
        <v>10.613</v>
      </c>
      <c r="AS148" s="104">
        <v>3.7339307925687924E-2</v>
      </c>
      <c r="AT148" s="38">
        <v>2.5905648270857947E-2</v>
      </c>
      <c r="AU148" s="102"/>
      <c r="AV148" s="103">
        <v>3</v>
      </c>
      <c r="AW148" s="103">
        <v>3</v>
      </c>
      <c r="AX148" s="103">
        <v>2</v>
      </c>
      <c r="AY148" s="103">
        <v>0</v>
      </c>
      <c r="AZ148" s="103">
        <v>0</v>
      </c>
      <c r="BA148" s="103">
        <v>0</v>
      </c>
      <c r="BB148" s="103">
        <v>8</v>
      </c>
      <c r="BC148" s="39"/>
      <c r="BD148" s="57" t="s">
        <v>20146</v>
      </c>
      <c r="BE148" s="57" t="s">
        <v>20146</v>
      </c>
    </row>
    <row r="149" spans="2:57">
      <c r="B149" t="s">
        <v>3741</v>
      </c>
      <c r="C149" t="s">
        <v>4357</v>
      </c>
      <c r="D149" t="s">
        <v>4193</v>
      </c>
      <c r="E149" s="50">
        <v>3494.3339799999999</v>
      </c>
      <c r="F149" s="50">
        <v>1813.8699799999999</v>
      </c>
      <c r="G149" s="39"/>
      <c r="H149" s="38">
        <v>-0.24090290275744697</v>
      </c>
      <c r="I149" s="38">
        <v>0.12410663891632567</v>
      </c>
      <c r="J149" s="38">
        <v>-0.24090290275744697</v>
      </c>
      <c r="K149" s="38">
        <v>-0.12304987960096314</v>
      </c>
      <c r="L149" s="38">
        <v>0.57100054229934938</v>
      </c>
      <c r="M149" s="38">
        <v>2.2327488257433576</v>
      </c>
      <c r="N149" s="39"/>
      <c r="O149" s="38">
        <v>-0.24940528070724965</v>
      </c>
      <c r="P149" s="38">
        <v>0.11956015241527784</v>
      </c>
      <c r="Q149" s="38">
        <v>-0.24940528070724965</v>
      </c>
      <c r="R149" s="38">
        <v>-4.3567459720850299E-2</v>
      </c>
      <c r="S149" s="38">
        <v>1.3698233905583495</v>
      </c>
      <c r="T149" s="38">
        <v>6.8552346246145612</v>
      </c>
      <c r="U149" s="39"/>
      <c r="V149" s="50">
        <v>185.18700000000001</v>
      </c>
      <c r="W149" s="51">
        <v>63.555700000000002</v>
      </c>
      <c r="X149" s="51">
        <v>47.102600000000002</v>
      </c>
      <c r="Y149" s="51">
        <v>199.6284</v>
      </c>
      <c r="Z149" s="39"/>
      <c r="AA149" s="50">
        <v>4118.6989999999996</v>
      </c>
      <c r="AB149" s="50">
        <v>1698.6959999999999</v>
      </c>
      <c r="AC149" s="50">
        <v>2420.0030000000002</v>
      </c>
      <c r="AD149" s="50">
        <v>1517.5419999999999</v>
      </c>
      <c r="AE149" s="50">
        <v>1389.223</v>
      </c>
      <c r="AF149" s="52">
        <v>1.7019396256946786</v>
      </c>
      <c r="AG149" s="52">
        <v>17.820141599346467</v>
      </c>
      <c r="AH149" s="39"/>
      <c r="AI149" s="53">
        <v>18.869219999999999</v>
      </c>
      <c r="AJ149" s="53">
        <v>39.647069999999999</v>
      </c>
      <c r="AK149" s="53">
        <v>40.05977</v>
      </c>
      <c r="AL149" s="53">
        <v>4.8183999999999996</v>
      </c>
      <c r="AM149" s="53">
        <v>0.74145000000000005</v>
      </c>
      <c r="AN149" s="53">
        <v>9.6189099999999996</v>
      </c>
      <c r="AO149" s="53">
        <v>20.580352863756012</v>
      </c>
      <c r="AP149" s="53">
        <v>20.794584078506901</v>
      </c>
      <c r="AQ149" s="39"/>
      <c r="AR149" s="51">
        <v>16.471499999999999</v>
      </c>
      <c r="AS149" s="104">
        <v>2.1767530026180031E-2</v>
      </c>
      <c r="AT149" s="38">
        <v>2.5752227871716639E-2</v>
      </c>
      <c r="AU149" s="102"/>
      <c r="AV149" s="103">
        <v>3</v>
      </c>
      <c r="AW149" s="103">
        <v>7</v>
      </c>
      <c r="AX149" s="103">
        <v>1</v>
      </c>
      <c r="AY149" s="103">
        <v>0</v>
      </c>
      <c r="AZ149" s="103">
        <v>1</v>
      </c>
      <c r="BA149" s="103">
        <v>0</v>
      </c>
      <c r="BB149" s="103">
        <v>12</v>
      </c>
      <c r="BC149" s="39"/>
      <c r="BD149" s="57" t="s">
        <v>20146</v>
      </c>
      <c r="BE149" s="57" t="s">
        <v>20146</v>
      </c>
    </row>
    <row r="150" spans="2:57">
      <c r="B150" t="s">
        <v>3713</v>
      </c>
      <c r="C150" t="s">
        <v>4329</v>
      </c>
      <c r="D150" t="s">
        <v>4190</v>
      </c>
      <c r="E150" s="50">
        <v>7343.2268800000002</v>
      </c>
      <c r="F150" s="50">
        <v>5105.2268800000002</v>
      </c>
      <c r="G150" s="39"/>
      <c r="H150" s="38">
        <v>8.6962670464760361E-2</v>
      </c>
      <c r="I150" s="38">
        <v>0.39665546586372891</v>
      </c>
      <c r="J150" s="38">
        <v>8.6962670464760361E-2</v>
      </c>
      <c r="K150" s="38">
        <v>0.46466431946786302</v>
      </c>
      <c r="L150" s="38">
        <v>0.24155842612597</v>
      </c>
      <c r="M150" s="38">
        <v>0.84472286837958421</v>
      </c>
      <c r="N150" s="39"/>
      <c r="O150" s="38">
        <v>1.9009268502290233E-3</v>
      </c>
      <c r="P150" s="38">
        <v>0.36872057399975833</v>
      </c>
      <c r="Q150" s="38">
        <v>1.9009268502290233E-3</v>
      </c>
      <c r="R150" s="38">
        <v>0.23560867695065801</v>
      </c>
      <c r="S150" s="38">
        <v>-4.2769948632893073E-2</v>
      </c>
      <c r="T150" s="38">
        <v>0.20870421936126382</v>
      </c>
      <c r="U150" s="39"/>
      <c r="V150" s="50">
        <v>7294</v>
      </c>
      <c r="W150" s="51">
        <v>24.691500000000001</v>
      </c>
      <c r="X150" s="51">
        <v>7.3621999999999996</v>
      </c>
      <c r="Y150" s="51">
        <v>4.9904000000000002</v>
      </c>
      <c r="Z150" s="39"/>
      <c r="AA150" s="50">
        <v>5971</v>
      </c>
      <c r="AB150" s="50">
        <v>3628</v>
      </c>
      <c r="AC150" s="50">
        <v>2343</v>
      </c>
      <c r="AD150" s="50">
        <v>1295</v>
      </c>
      <c r="AE150" s="50">
        <v>1550</v>
      </c>
      <c r="AF150" s="52">
        <v>2.5484421681604781</v>
      </c>
      <c r="AG150" s="52">
        <v>1.7983539094650205</v>
      </c>
      <c r="AH150" s="39"/>
      <c r="AI150" s="53">
        <v>1.00675</v>
      </c>
      <c r="AJ150" s="53">
        <v>8.9551499999999997</v>
      </c>
      <c r="AK150" s="53">
        <v>13.623799999999999</v>
      </c>
      <c r="AL150" s="53">
        <v>14.96001</v>
      </c>
      <c r="AM150" s="53">
        <v>2.2866200000000001</v>
      </c>
      <c r="AN150" s="53">
        <v>0.74338000000000004</v>
      </c>
      <c r="AO150" s="53">
        <v>7.0030547050754457</v>
      </c>
      <c r="AP150" s="53">
        <v>9.5069401862197402</v>
      </c>
      <c r="AQ150" s="39"/>
      <c r="AR150" s="51">
        <v>15.9595</v>
      </c>
      <c r="AS150" s="104">
        <v>0.13543505674653217</v>
      </c>
      <c r="AT150" s="38">
        <v>2.572216472952845E-2</v>
      </c>
      <c r="AU150" s="102"/>
      <c r="AV150" s="103">
        <v>3</v>
      </c>
      <c r="AW150" s="103">
        <v>5</v>
      </c>
      <c r="AX150" s="103">
        <v>0</v>
      </c>
      <c r="AY150" s="103">
        <v>0</v>
      </c>
      <c r="AZ150" s="103">
        <v>0</v>
      </c>
      <c r="BA150" s="103">
        <v>0</v>
      </c>
      <c r="BB150" s="103">
        <v>8</v>
      </c>
      <c r="BC150" s="39"/>
      <c r="BD150" s="57" t="s">
        <v>20146</v>
      </c>
      <c r="BE150" s="57" t="s">
        <v>20146</v>
      </c>
    </row>
    <row r="151" spans="2:57">
      <c r="B151" t="s">
        <v>3697</v>
      </c>
      <c r="C151" t="s">
        <v>4313</v>
      </c>
      <c r="D151" t="s">
        <v>4195</v>
      </c>
      <c r="E151" s="50" t="s">
        <v>20162</v>
      </c>
      <c r="F151" s="50">
        <v>683.58717999999999</v>
      </c>
      <c r="G151" s="39"/>
      <c r="H151" s="38">
        <v>-0.47482960298629273</v>
      </c>
      <c r="I151" s="38">
        <v>-0.3895878620205081</v>
      </c>
      <c r="J151" s="38">
        <v>-0.47482960298629273</v>
      </c>
      <c r="K151" s="38">
        <v>0.5669122247335403</v>
      </c>
      <c r="L151" s="38">
        <v>0.96846212126576359</v>
      </c>
      <c r="M151" s="38" t="s">
        <v>20162</v>
      </c>
      <c r="N151" s="39"/>
      <c r="O151" s="38">
        <v>-0.47674772465382476</v>
      </c>
      <c r="P151" s="38">
        <v>-0.38899558079816632</v>
      </c>
      <c r="Q151" s="38">
        <v>-0.47674772465382476</v>
      </c>
      <c r="R151" s="38">
        <v>-0.40637610049674899</v>
      </c>
      <c r="S151" s="38">
        <v>-0.54489271503376979</v>
      </c>
      <c r="T151" s="38" t="s">
        <v>20162</v>
      </c>
      <c r="U151" s="39"/>
      <c r="V151" s="50">
        <v>193.655</v>
      </c>
      <c r="W151" s="51">
        <v>100</v>
      </c>
      <c r="X151" s="51" t="s">
        <v>20163</v>
      </c>
      <c r="Y151" s="51">
        <v>500.78539999999998</v>
      </c>
      <c r="Z151" s="39"/>
      <c r="AA151" s="50">
        <v>1146.115</v>
      </c>
      <c r="AB151" s="50">
        <v>927.48800000000006</v>
      </c>
      <c r="AC151" s="50">
        <v>218.62700000000001</v>
      </c>
      <c r="AD151" s="50">
        <v>274.59699999999998</v>
      </c>
      <c r="AE151" s="50">
        <v>-507.67099999999999</v>
      </c>
      <c r="AF151" s="52">
        <v>5.2423305447177153</v>
      </c>
      <c r="AG151" s="52" t="s">
        <v>20162</v>
      </c>
      <c r="AH151" s="39"/>
      <c r="AI151" s="53" t="s">
        <v>20162</v>
      </c>
      <c r="AJ151" s="53" t="s">
        <v>20162</v>
      </c>
      <c r="AK151" s="53" t="s">
        <v>20162</v>
      </c>
      <c r="AL151" s="53" t="s">
        <v>20148</v>
      </c>
      <c r="AM151" s="53">
        <v>3.5670000000000002</v>
      </c>
      <c r="AN151" s="53">
        <v>2.76485</v>
      </c>
      <c r="AO151" s="53" t="s">
        <v>20162</v>
      </c>
      <c r="AP151" s="53" t="s">
        <v>20162</v>
      </c>
      <c r="AQ151" s="39"/>
      <c r="AR151" s="51">
        <v>0.95440000000000003</v>
      </c>
      <c r="AS151" s="104" t="s">
        <v>20162</v>
      </c>
      <c r="AT151" s="38">
        <v>2.5582733812949641E-2</v>
      </c>
      <c r="AU151" s="102"/>
      <c r="AV151" s="103">
        <v>2</v>
      </c>
      <c r="AW151" s="103">
        <v>3</v>
      </c>
      <c r="AX151" s="103">
        <v>2</v>
      </c>
      <c r="AY151" s="103">
        <v>0</v>
      </c>
      <c r="AZ151" s="103">
        <v>0</v>
      </c>
      <c r="BA151" s="103">
        <v>0</v>
      </c>
      <c r="BB151" s="103">
        <v>7</v>
      </c>
      <c r="BC151" s="39"/>
      <c r="BD151" s="57" t="s">
        <v>20147</v>
      </c>
      <c r="BE151" s="57" t="s">
        <v>20147</v>
      </c>
    </row>
    <row r="152" spans="2:57">
      <c r="B152" t="s">
        <v>3726</v>
      </c>
      <c r="C152" t="s">
        <v>4342</v>
      </c>
      <c r="D152" t="s">
        <v>4195</v>
      </c>
      <c r="E152" s="50" t="s">
        <v>20162</v>
      </c>
      <c r="F152" s="50">
        <v>1749.9236699999999</v>
      </c>
      <c r="G152" s="39"/>
      <c r="H152" s="38">
        <v>-0.38603369403253018</v>
      </c>
      <c r="I152" s="38">
        <v>-1.1188969725222098E-3</v>
      </c>
      <c r="J152" s="38">
        <v>-0.38603369403253018</v>
      </c>
      <c r="K152" s="38">
        <v>0.66189279050768057</v>
      </c>
      <c r="L152" s="38">
        <v>2.2572751676907683</v>
      </c>
      <c r="M152" s="38">
        <v>14.032508063468393</v>
      </c>
      <c r="N152" s="39"/>
      <c r="O152" s="38">
        <v>-0.39742239526802092</v>
      </c>
      <c r="P152" s="38">
        <v>2.5998150660270225E-2</v>
      </c>
      <c r="Q152" s="38">
        <v>-0.39742239526802092</v>
      </c>
      <c r="R152" s="38">
        <v>0.75375806910470966</v>
      </c>
      <c r="S152" s="38">
        <v>2.5015720042749852</v>
      </c>
      <c r="T152" s="38">
        <v>15.247679567670311</v>
      </c>
      <c r="U152" s="39"/>
      <c r="V152" s="50">
        <v>566.75</v>
      </c>
      <c r="W152" s="51">
        <v>100</v>
      </c>
      <c r="X152" s="51" t="s">
        <v>20163</v>
      </c>
      <c r="Y152" s="51">
        <v>43.218800000000002</v>
      </c>
      <c r="Z152" s="39"/>
      <c r="AA152" s="50">
        <v>2596.1529999999998</v>
      </c>
      <c r="AB152" s="50">
        <v>1806.24</v>
      </c>
      <c r="AC152" s="50">
        <v>789.91300000000001</v>
      </c>
      <c r="AD152" s="50">
        <v>1586.8110000000001</v>
      </c>
      <c r="AE152" s="50">
        <v>395.24900000000002</v>
      </c>
      <c r="AF152" s="52">
        <v>3.2866315657547096</v>
      </c>
      <c r="AG152" s="52" t="s">
        <v>20162</v>
      </c>
      <c r="AH152" s="39"/>
      <c r="AI152" s="53" t="s">
        <v>20162</v>
      </c>
      <c r="AJ152" s="53" t="s">
        <v>20162</v>
      </c>
      <c r="AK152" s="53" t="s">
        <v>20162</v>
      </c>
      <c r="AL152" s="53">
        <v>7.2811199999999996</v>
      </c>
      <c r="AM152" s="53">
        <v>2.1830599999999998</v>
      </c>
      <c r="AN152" s="53">
        <v>3.04277</v>
      </c>
      <c r="AO152" s="53" t="s">
        <v>20162</v>
      </c>
      <c r="AP152" s="53" t="s">
        <v>20162</v>
      </c>
      <c r="AQ152" s="39"/>
      <c r="AR152" s="51">
        <v>39.717500000000001</v>
      </c>
      <c r="AS152" s="104" t="s">
        <v>20162</v>
      </c>
      <c r="AT152" s="38">
        <v>2.4800375763269142E-2</v>
      </c>
      <c r="AU152" s="102"/>
      <c r="AV152" s="103">
        <v>4</v>
      </c>
      <c r="AW152" s="103">
        <v>4</v>
      </c>
      <c r="AX152" s="103">
        <v>1</v>
      </c>
      <c r="AY152" s="103">
        <v>0</v>
      </c>
      <c r="AZ152" s="103">
        <v>0</v>
      </c>
      <c r="BA152" s="103">
        <v>0</v>
      </c>
      <c r="BB152" s="103">
        <v>9</v>
      </c>
      <c r="BC152" s="39"/>
      <c r="BD152" s="57" t="s">
        <v>20147</v>
      </c>
      <c r="BE152" s="57" t="s">
        <v>20147</v>
      </c>
    </row>
    <row r="153" spans="2:57">
      <c r="B153" t="s">
        <v>3821</v>
      </c>
      <c r="C153" t="s">
        <v>4437</v>
      </c>
      <c r="D153" t="s">
        <v>4188</v>
      </c>
      <c r="E153" s="50">
        <v>72524.119470000005</v>
      </c>
      <c r="F153" s="50">
        <v>57940.119469999998</v>
      </c>
      <c r="G153" s="39"/>
      <c r="H153" s="38">
        <v>0.41630174389290664</v>
      </c>
      <c r="I153" s="38">
        <v>0.11724854708552979</v>
      </c>
      <c r="J153" s="38">
        <v>0.41630174389290664</v>
      </c>
      <c r="K153" s="38">
        <v>0.14049620731212187</v>
      </c>
      <c r="L153" s="38">
        <v>0.12918197378474905</v>
      </c>
      <c r="M153" s="38">
        <v>0.83543033607791117</v>
      </c>
      <c r="N153" s="39"/>
      <c r="O153" s="38">
        <v>0.2579048561416708</v>
      </c>
      <c r="P153" s="38">
        <v>9.1429208701572229E-2</v>
      </c>
      <c r="Q153" s="38">
        <v>0.2579048561416708</v>
      </c>
      <c r="R153" s="38">
        <v>-0.11744521263042174</v>
      </c>
      <c r="S153" s="38">
        <v>-0.23774977995253688</v>
      </c>
      <c r="T153" s="38">
        <v>0.15650626440696014</v>
      </c>
      <c r="U153" s="39"/>
      <c r="V153" s="50">
        <v>39132</v>
      </c>
      <c r="W153" s="51">
        <v>60.978200000000001</v>
      </c>
      <c r="X153" s="51">
        <v>15.3812</v>
      </c>
      <c r="Y153" s="51">
        <v>10.5259</v>
      </c>
      <c r="Z153" s="39"/>
      <c r="AA153" s="50">
        <v>83739</v>
      </c>
      <c r="AB153" s="50">
        <v>47125</v>
      </c>
      <c r="AC153" s="50">
        <v>36614</v>
      </c>
      <c r="AD153" s="50">
        <v>15273</v>
      </c>
      <c r="AE153" s="50">
        <v>11538</v>
      </c>
      <c r="AF153" s="52">
        <v>2.2870759818648603</v>
      </c>
      <c r="AG153" s="52">
        <v>1.371232062494693</v>
      </c>
      <c r="AH153" s="39"/>
      <c r="AI153" s="53">
        <v>1.8533200000000001</v>
      </c>
      <c r="AJ153" s="53">
        <v>5.9319600000000001</v>
      </c>
      <c r="AK153" s="53">
        <v>11.94402</v>
      </c>
      <c r="AL153" s="53">
        <v>15.51581</v>
      </c>
      <c r="AM153" s="53">
        <v>1.6906600000000001</v>
      </c>
      <c r="AN153" s="53">
        <v>1.6331800000000001</v>
      </c>
      <c r="AO153" s="53">
        <v>4.9197689963488154</v>
      </c>
      <c r="AP153" s="53">
        <v>9.6262036002658249</v>
      </c>
      <c r="AQ153" s="39"/>
      <c r="AR153" s="51">
        <v>11.382999999999999</v>
      </c>
      <c r="AS153" s="104">
        <v>8.2497258771929829E-2</v>
      </c>
      <c r="AT153" s="38">
        <v>2.4722070946692858E-2</v>
      </c>
      <c r="AU153" s="102"/>
      <c r="AV153" s="103">
        <v>5</v>
      </c>
      <c r="AW153" s="103">
        <v>8</v>
      </c>
      <c r="AX153" s="103">
        <v>7</v>
      </c>
      <c r="AY153" s="103">
        <v>0</v>
      </c>
      <c r="AZ153" s="103">
        <v>1</v>
      </c>
      <c r="BA153" s="103">
        <v>1</v>
      </c>
      <c r="BB153" s="103">
        <v>22</v>
      </c>
      <c r="BC153" s="39"/>
      <c r="BD153" s="57" t="s">
        <v>20146</v>
      </c>
      <c r="BE153" s="57" t="s">
        <v>20147</v>
      </c>
    </row>
    <row r="154" spans="2:57">
      <c r="B154" t="s">
        <v>3794</v>
      </c>
      <c r="C154" t="s">
        <v>4410</v>
      </c>
      <c r="D154" t="s">
        <v>4194</v>
      </c>
      <c r="E154" s="50">
        <v>34979.851779999997</v>
      </c>
      <c r="F154" s="50">
        <v>19782.851780000001</v>
      </c>
      <c r="G154" s="39"/>
      <c r="H154" s="38">
        <v>0.18605405220913229</v>
      </c>
      <c r="I154" s="38">
        <v>0.20176126573992303</v>
      </c>
      <c r="J154" s="38">
        <v>0.18605405220913229</v>
      </c>
      <c r="K154" s="38">
        <v>0.18220192770329624</v>
      </c>
      <c r="L154" s="38">
        <v>0.34745423933384623</v>
      </c>
      <c r="M154" s="38" t="s">
        <v>20162</v>
      </c>
      <c r="N154" s="39"/>
      <c r="O154" s="38">
        <v>3.4746095879169214E-2</v>
      </c>
      <c r="P154" s="38">
        <v>0.21525612306559916</v>
      </c>
      <c r="Q154" s="38">
        <v>3.4746095879169214E-2</v>
      </c>
      <c r="R154" s="38">
        <v>4.0614260637226174E-2</v>
      </c>
      <c r="S154" s="38">
        <v>0.33195143879138289</v>
      </c>
      <c r="T154" s="38" t="s">
        <v>20162</v>
      </c>
      <c r="U154" s="39"/>
      <c r="V154" s="50">
        <v>5739</v>
      </c>
      <c r="W154" s="51">
        <v>41.366</v>
      </c>
      <c r="X154" s="51">
        <v>33.524999999999999</v>
      </c>
      <c r="Y154" s="51">
        <v>14.601800000000001</v>
      </c>
      <c r="Z154" s="39"/>
      <c r="AA154" s="50">
        <v>23246</v>
      </c>
      <c r="AB154" s="50">
        <v>19393</v>
      </c>
      <c r="AC154" s="50">
        <v>3853</v>
      </c>
      <c r="AD154" s="50">
        <v>13136</v>
      </c>
      <c r="AE154" s="50">
        <v>791</v>
      </c>
      <c r="AF154" s="52">
        <v>6.0332208668569942</v>
      </c>
      <c r="AG154" s="52">
        <v>6.4414117647058822</v>
      </c>
      <c r="AH154" s="39"/>
      <c r="AI154" s="53">
        <v>6.09511</v>
      </c>
      <c r="AJ154" s="53">
        <v>16.492149999999999</v>
      </c>
      <c r="AK154" s="53">
        <v>18.218669999999999</v>
      </c>
      <c r="AL154" s="53" t="s">
        <v>20162</v>
      </c>
      <c r="AM154" s="53" t="s">
        <v>20162</v>
      </c>
      <c r="AN154" s="53" t="s">
        <v>20162</v>
      </c>
      <c r="AO154" s="53">
        <v>9.3095773082352942</v>
      </c>
      <c r="AP154" s="53">
        <v>10.282147494802496</v>
      </c>
      <c r="AQ154" s="39"/>
      <c r="AR154" s="51">
        <v>33.086799999999997</v>
      </c>
      <c r="AS154" s="104">
        <v>9.3775893161768292E-2</v>
      </c>
      <c r="AT154" s="38">
        <v>2.4209204065319175E-2</v>
      </c>
      <c r="AU154" s="102"/>
      <c r="AV154" s="103">
        <v>10</v>
      </c>
      <c r="AW154" s="103">
        <v>3</v>
      </c>
      <c r="AX154" s="103">
        <v>17</v>
      </c>
      <c r="AY154" s="103">
        <v>1</v>
      </c>
      <c r="AZ154" s="103">
        <v>0</v>
      </c>
      <c r="BA154" s="103">
        <v>0</v>
      </c>
      <c r="BB154" s="103">
        <v>31</v>
      </c>
      <c r="BC154" s="39"/>
      <c r="BD154" s="57" t="s">
        <v>20146</v>
      </c>
      <c r="BE154" s="57" t="s">
        <v>20146</v>
      </c>
    </row>
    <row r="155" spans="2:57">
      <c r="B155" t="s">
        <v>3639</v>
      </c>
      <c r="C155" t="s">
        <v>4255</v>
      </c>
      <c r="D155" t="s">
        <v>4190</v>
      </c>
      <c r="E155" s="50">
        <v>1145.9541999999999</v>
      </c>
      <c r="F155" s="50">
        <v>919.06186000000002</v>
      </c>
      <c r="G155" s="39"/>
      <c r="H155" s="38">
        <v>-0.14155323480837412</v>
      </c>
      <c r="I155" s="38">
        <v>-4.6501472271826549E-2</v>
      </c>
      <c r="J155" s="38">
        <v>-0.14155323480837412</v>
      </c>
      <c r="K155" s="38">
        <v>-0.19513020565238381</v>
      </c>
      <c r="L155" s="38">
        <v>7.5058954845910852E-2</v>
      </c>
      <c r="M155" s="38">
        <v>2.0713188814685188</v>
      </c>
      <c r="N155" s="39"/>
      <c r="O155" s="38">
        <v>-0.1613714947311532</v>
      </c>
      <c r="P155" s="38">
        <v>-5.2930725525358269E-2</v>
      </c>
      <c r="Q155" s="38">
        <v>-0.1613714947311532</v>
      </c>
      <c r="R155" s="38">
        <v>-0.25345410804310065</v>
      </c>
      <c r="S155" s="38">
        <v>-8.8590796491352375E-2</v>
      </c>
      <c r="T155" s="38">
        <v>1.416041848180734</v>
      </c>
      <c r="U155" s="39"/>
      <c r="V155" s="50">
        <v>568.75199999999995</v>
      </c>
      <c r="W155" s="51">
        <v>20.433800000000002</v>
      </c>
      <c r="X155" s="51">
        <v>-0.86319999999999997</v>
      </c>
      <c r="Y155" s="51">
        <v>-1.9778</v>
      </c>
      <c r="Z155" s="39"/>
      <c r="AA155" s="50">
        <v>606.40599999999995</v>
      </c>
      <c r="AB155" s="50">
        <v>325.20400000000001</v>
      </c>
      <c r="AC155" s="50">
        <v>281.202</v>
      </c>
      <c r="AD155" s="50">
        <v>121.242</v>
      </c>
      <c r="AE155" s="50">
        <v>184.25399999999999</v>
      </c>
      <c r="AF155" s="52">
        <v>2.1564782611787967</v>
      </c>
      <c r="AG155" s="52">
        <v>3.0130628276967983</v>
      </c>
      <c r="AH155" s="39"/>
      <c r="AI155" s="53">
        <v>2.0148600000000001</v>
      </c>
      <c r="AJ155" s="53">
        <v>17.87398</v>
      </c>
      <c r="AK155" s="53" t="s">
        <v>20148</v>
      </c>
      <c r="AL155" s="53" t="s">
        <v>20148</v>
      </c>
      <c r="AM155" s="53">
        <v>3.2683300000000002</v>
      </c>
      <c r="AN155" s="53">
        <v>1.6218900000000001</v>
      </c>
      <c r="AO155" s="53">
        <v>16.559374786039893</v>
      </c>
      <c r="AP155" s="53">
        <v>-187.18164154786152</v>
      </c>
      <c r="AQ155" s="39"/>
      <c r="AR155" s="51">
        <v>-3.6898</v>
      </c>
      <c r="AS155" s="104">
        <v>-9.6141043414240627E-3</v>
      </c>
      <c r="AT155" s="38">
        <v>2.3443360840210051E-2</v>
      </c>
      <c r="AU155" s="102"/>
      <c r="AV155" s="103">
        <v>1</v>
      </c>
      <c r="AW155" s="103">
        <v>1</v>
      </c>
      <c r="AX155" s="103">
        <v>4</v>
      </c>
      <c r="AY155" s="103">
        <v>0</v>
      </c>
      <c r="AZ155" s="103">
        <v>1</v>
      </c>
      <c r="BA155" s="103">
        <v>0</v>
      </c>
      <c r="BB155" s="103">
        <v>7</v>
      </c>
      <c r="BC155" s="39"/>
      <c r="BD155" s="57" t="s">
        <v>20146</v>
      </c>
      <c r="BE155" s="57" t="s">
        <v>20146</v>
      </c>
    </row>
    <row r="156" spans="2:57">
      <c r="B156" t="s">
        <v>3757</v>
      </c>
      <c r="C156" t="s">
        <v>4373</v>
      </c>
      <c r="D156" t="s">
        <v>4194</v>
      </c>
      <c r="E156" s="50">
        <v>27564.839309999999</v>
      </c>
      <c r="F156" s="50">
        <v>21739.41246</v>
      </c>
      <c r="G156" s="39"/>
      <c r="H156" s="38">
        <v>-0.23555404400628421</v>
      </c>
      <c r="I156" s="38">
        <v>0.16915632548584125</v>
      </c>
      <c r="J156" s="38">
        <v>-0.23555404400628421</v>
      </c>
      <c r="K156" s="38">
        <v>0.15781052864234013</v>
      </c>
      <c r="L156" s="38">
        <v>0.2210327915635224</v>
      </c>
      <c r="M156" s="38">
        <v>2.86770716900643</v>
      </c>
      <c r="N156" s="39"/>
      <c r="O156" s="38">
        <v>-0.29376372300018927</v>
      </c>
      <c r="P156" s="38">
        <v>0.14806446053837607</v>
      </c>
      <c r="Q156" s="38">
        <v>-0.29376372300018927</v>
      </c>
      <c r="R156" s="38">
        <v>-1.893367629167364E-3</v>
      </c>
      <c r="S156" s="38">
        <v>-0.14984692144088052</v>
      </c>
      <c r="T156" s="38">
        <v>0.87914411129639136</v>
      </c>
      <c r="U156" s="39"/>
      <c r="V156" s="50">
        <v>36242</v>
      </c>
      <c r="W156" s="51">
        <v>14.196199999999999</v>
      </c>
      <c r="X156" s="51">
        <v>5.2866</v>
      </c>
      <c r="Y156" s="51">
        <v>4.1773999999999996</v>
      </c>
      <c r="Z156" s="39"/>
      <c r="AA156" s="50">
        <v>29086</v>
      </c>
      <c r="AB156" s="50">
        <v>16861</v>
      </c>
      <c r="AC156" s="50">
        <v>12225</v>
      </c>
      <c r="AD156" s="50">
        <v>3538</v>
      </c>
      <c r="AE156" s="50">
        <v>9231</v>
      </c>
      <c r="AF156" s="52">
        <v>2.3792229038854806</v>
      </c>
      <c r="AG156" s="52">
        <v>0.73988596253054573</v>
      </c>
      <c r="AH156" s="39"/>
      <c r="AI156" s="53">
        <v>0.60101000000000004</v>
      </c>
      <c r="AJ156" s="53">
        <v>5.18865</v>
      </c>
      <c r="AK156" s="53">
        <v>10.553269999999999</v>
      </c>
      <c r="AL156" s="53">
        <v>12.02064</v>
      </c>
      <c r="AM156" s="53">
        <v>1.5125900000000001</v>
      </c>
      <c r="AN156" s="53">
        <v>0.49851000000000001</v>
      </c>
      <c r="AO156" s="53">
        <v>5.9026371056204177</v>
      </c>
      <c r="AP156" s="53">
        <v>11.346248674321503</v>
      </c>
      <c r="AQ156" s="39"/>
      <c r="AR156" s="51">
        <v>12.971299999999999</v>
      </c>
      <c r="AS156" s="104">
        <v>0.11636098627474796</v>
      </c>
      <c r="AT156" s="38">
        <v>2.3066692967999337E-2</v>
      </c>
      <c r="AU156" s="102"/>
      <c r="AV156" s="103">
        <v>6</v>
      </c>
      <c r="AW156" s="103">
        <v>7</v>
      </c>
      <c r="AX156" s="103">
        <v>5</v>
      </c>
      <c r="AY156" s="103">
        <v>1</v>
      </c>
      <c r="AZ156" s="103">
        <v>0</v>
      </c>
      <c r="BA156" s="103">
        <v>0</v>
      </c>
      <c r="BB156" s="103">
        <v>19</v>
      </c>
      <c r="BC156" s="39"/>
      <c r="BD156" s="57" t="s">
        <v>20146</v>
      </c>
      <c r="BE156" s="57" t="s">
        <v>20146</v>
      </c>
    </row>
    <row r="157" spans="2:57">
      <c r="B157" t="s">
        <v>3814</v>
      </c>
      <c r="C157" t="s">
        <v>4430</v>
      </c>
      <c r="D157" t="s">
        <v>4195</v>
      </c>
      <c r="E157" s="50">
        <v>1145.63473</v>
      </c>
      <c r="F157" s="50">
        <v>1127.3854799999999</v>
      </c>
      <c r="G157" s="39"/>
      <c r="H157" s="38">
        <v>-0.18969734629989277</v>
      </c>
      <c r="I157" s="38">
        <v>-2.1531919529520605E-2</v>
      </c>
      <c r="J157" s="38">
        <v>-0.18969734629989277</v>
      </c>
      <c r="K157" s="38">
        <v>0.64513764342914648</v>
      </c>
      <c r="L157" s="38">
        <v>1.1736751865930954</v>
      </c>
      <c r="M157" s="38">
        <v>0.6933669779997198</v>
      </c>
      <c r="N157" s="39"/>
      <c r="O157" s="38">
        <v>-0.20581423042700131</v>
      </c>
      <c r="P157" s="38">
        <v>-2.9513131956579897E-2</v>
      </c>
      <c r="Q157" s="38">
        <v>-0.20581423042700131</v>
      </c>
      <c r="R157" s="38">
        <v>0.55501010114413041</v>
      </c>
      <c r="S157" s="38">
        <v>0.97446549248731928</v>
      </c>
      <c r="T157" s="38">
        <v>0.68408080531110405</v>
      </c>
      <c r="U157" s="39"/>
      <c r="V157" s="50">
        <v>164.64500000000001</v>
      </c>
      <c r="W157" s="51">
        <v>47.927300000000002</v>
      </c>
      <c r="X157" s="51">
        <v>31.5837</v>
      </c>
      <c r="Y157" s="51">
        <v>20.1554</v>
      </c>
      <c r="Z157" s="39"/>
      <c r="AA157" s="50">
        <v>365.87299999999999</v>
      </c>
      <c r="AB157" s="50">
        <v>70.884</v>
      </c>
      <c r="AC157" s="50">
        <v>294.98899999999998</v>
      </c>
      <c r="AD157" s="50">
        <v>29.768999999999998</v>
      </c>
      <c r="AE157" s="50">
        <v>-97.006</v>
      </c>
      <c r="AF157" s="52">
        <v>1.2402937058669985</v>
      </c>
      <c r="AG157" s="52">
        <v>-0.48280506254381761</v>
      </c>
      <c r="AH157" s="39"/>
      <c r="AI157" s="53">
        <v>5.4984299999999999</v>
      </c>
      <c r="AJ157" s="53">
        <v>15.3042</v>
      </c>
      <c r="AK157" s="53">
        <v>16.580089999999998</v>
      </c>
      <c r="AL157" s="53">
        <v>27.805440000000001</v>
      </c>
      <c r="AM157" s="53">
        <v>3.0543200000000001</v>
      </c>
      <c r="AN157" s="53">
        <v>5.3778199999999998</v>
      </c>
      <c r="AO157" s="53">
        <v>20.79970259400022</v>
      </c>
      <c r="AP157" s="53">
        <v>21.680073075517779</v>
      </c>
      <c r="AQ157" s="39"/>
      <c r="AR157" s="51">
        <v>11.271100000000001</v>
      </c>
      <c r="AS157" s="104">
        <v>0.18059038027435317</v>
      </c>
      <c r="AT157" s="38">
        <v>2.23576549592297E-2</v>
      </c>
      <c r="AU157" s="102"/>
      <c r="AV157" s="103">
        <v>1</v>
      </c>
      <c r="AW157" s="103">
        <v>0</v>
      </c>
      <c r="AX157" s="103">
        <v>2</v>
      </c>
      <c r="AY157" s="103">
        <v>0</v>
      </c>
      <c r="AZ157" s="103">
        <v>0</v>
      </c>
      <c r="BA157" s="103">
        <v>0</v>
      </c>
      <c r="BB157" s="103">
        <v>3</v>
      </c>
      <c r="BC157" s="39"/>
      <c r="BD157" s="57" t="s">
        <v>20147</v>
      </c>
      <c r="BE157" s="57" t="s">
        <v>20147</v>
      </c>
    </row>
    <row r="158" spans="2:57">
      <c r="B158" t="s">
        <v>3835</v>
      </c>
      <c r="C158" t="s">
        <v>4451</v>
      </c>
      <c r="D158" t="s">
        <v>4195</v>
      </c>
      <c r="E158" s="50">
        <v>8404.5769099999998</v>
      </c>
      <c r="F158" s="50">
        <v>7545.7769099999996</v>
      </c>
      <c r="G158" s="39"/>
      <c r="H158" s="38">
        <v>8.3937536698582171E-2</v>
      </c>
      <c r="I158" s="38">
        <v>7.3230324739860686E-2</v>
      </c>
      <c r="J158" s="38">
        <v>8.3937536698582171E-2</v>
      </c>
      <c r="K158" s="38">
        <v>0.29211517429194012</v>
      </c>
      <c r="L158" s="38">
        <v>1.1753245378970987</v>
      </c>
      <c r="M158" s="38">
        <v>2.5220943980580492</v>
      </c>
      <c r="N158" s="39"/>
      <c r="O158" s="38">
        <v>5.2738930227165248E-2</v>
      </c>
      <c r="P158" s="38">
        <v>6.7833216632146476E-2</v>
      </c>
      <c r="Q158" s="38">
        <v>5.2738930227165248E-2</v>
      </c>
      <c r="R158" s="38">
        <v>0.19391794238484494</v>
      </c>
      <c r="S158" s="38">
        <v>0.93434448212038745</v>
      </c>
      <c r="T158" s="38">
        <v>1.7676586343593721</v>
      </c>
      <c r="U158" s="39"/>
      <c r="V158" s="50">
        <v>1034.5999999999999</v>
      </c>
      <c r="W158" s="51">
        <v>93.756</v>
      </c>
      <c r="X158" s="51">
        <v>52.716000000000001</v>
      </c>
      <c r="Y158" s="51">
        <v>32.7179</v>
      </c>
      <c r="Z158" s="39"/>
      <c r="AA158" s="50">
        <v>63199.4</v>
      </c>
      <c r="AB158" s="50">
        <v>59493.3</v>
      </c>
      <c r="AC158" s="50">
        <v>3706.1</v>
      </c>
      <c r="AD158" s="50">
        <v>999.1</v>
      </c>
      <c r="AE158" s="50">
        <v>817.1</v>
      </c>
      <c r="AF158" s="52">
        <v>17.05280483527158</v>
      </c>
      <c r="AG158" s="52">
        <v>1.2120385232744784</v>
      </c>
      <c r="AH158" s="39"/>
      <c r="AI158" s="53">
        <v>8.1234999999999999</v>
      </c>
      <c r="AJ158" s="53">
        <v>12.67276</v>
      </c>
      <c r="AK158" s="53">
        <v>14.588749999999999</v>
      </c>
      <c r="AL158" s="53">
        <v>22.624369999999999</v>
      </c>
      <c r="AM158" s="53">
        <v>2.0434299999999999</v>
      </c>
      <c r="AN158" s="53">
        <v>7.3482200000000004</v>
      </c>
      <c r="AO158" s="53">
        <v>12.112001460674156</v>
      </c>
      <c r="AP158" s="53">
        <v>13.835307865786579</v>
      </c>
      <c r="AQ158" s="39"/>
      <c r="AR158" s="51">
        <v>9.2515999999999998</v>
      </c>
      <c r="AS158" s="104">
        <v>0.10049010575966384</v>
      </c>
      <c r="AT158" s="38">
        <v>2.2354540637955514E-2</v>
      </c>
      <c r="AU158" s="102"/>
      <c r="AV158" s="103">
        <v>0</v>
      </c>
      <c r="AW158" s="103">
        <v>2</v>
      </c>
      <c r="AX158" s="103">
        <v>5</v>
      </c>
      <c r="AY158" s="103">
        <v>0</v>
      </c>
      <c r="AZ158" s="103">
        <v>0</v>
      </c>
      <c r="BA158" s="103">
        <v>0</v>
      </c>
      <c r="BB158" s="103">
        <v>7</v>
      </c>
      <c r="BC158" s="39"/>
      <c r="BD158" s="57" t="s">
        <v>20147</v>
      </c>
      <c r="BE158" s="57" t="s">
        <v>20147</v>
      </c>
    </row>
    <row r="159" spans="2:57">
      <c r="B159" t="s">
        <v>3748</v>
      </c>
      <c r="C159" t="s">
        <v>4364</v>
      </c>
      <c r="D159" t="s">
        <v>4189</v>
      </c>
      <c r="E159" s="50">
        <v>9833.0649900000008</v>
      </c>
      <c r="F159" s="50">
        <v>6933.12</v>
      </c>
      <c r="G159" s="39"/>
      <c r="H159" s="38">
        <v>-0.22646539799965248</v>
      </c>
      <c r="I159" s="38">
        <v>6.9531565920487814E-2</v>
      </c>
      <c r="J159" s="38">
        <v>-0.22646539799965248</v>
      </c>
      <c r="K159" s="38">
        <v>-5.3757902778113875E-2</v>
      </c>
      <c r="L159" s="38">
        <v>7.5435043519084255E-2</v>
      </c>
      <c r="M159" s="38">
        <v>-0.39051908684176251</v>
      </c>
      <c r="N159" s="39"/>
      <c r="O159" s="38">
        <v>-0.24659476999249408</v>
      </c>
      <c r="P159" s="38">
        <v>2.5573526868562846E-2</v>
      </c>
      <c r="Q159" s="38">
        <v>-0.24659476999249408</v>
      </c>
      <c r="R159" s="38">
        <v>-0.10212091221330521</v>
      </c>
      <c r="S159" s="38">
        <v>2.579742510689842E-2</v>
      </c>
      <c r="T159" s="38">
        <v>-0.37036703435657004</v>
      </c>
      <c r="U159" s="39"/>
      <c r="V159" s="50">
        <v>2599.6</v>
      </c>
      <c r="W159" s="51">
        <v>49.472900000000003</v>
      </c>
      <c r="X159" s="51">
        <v>5.0622999999999996</v>
      </c>
      <c r="Y159" s="51">
        <v>8.5090000000000003</v>
      </c>
      <c r="Z159" s="39"/>
      <c r="AA159" s="50">
        <v>10428.1</v>
      </c>
      <c r="AB159" s="50">
        <v>3778.5</v>
      </c>
      <c r="AC159" s="50">
        <v>6649.6</v>
      </c>
      <c r="AD159" s="50">
        <v>1589.9</v>
      </c>
      <c r="AE159" s="50">
        <v>-8492.4</v>
      </c>
      <c r="AF159" s="52">
        <v>1.5682296679499519</v>
      </c>
      <c r="AG159" s="52">
        <v>1.4106987712548094</v>
      </c>
      <c r="AH159" s="39"/>
      <c r="AI159" s="53">
        <v>2.0834899999999998</v>
      </c>
      <c r="AJ159" s="53">
        <v>5.5956799999999998</v>
      </c>
      <c r="AK159" s="53">
        <v>14.56451</v>
      </c>
      <c r="AL159" s="53">
        <v>25.65851</v>
      </c>
      <c r="AM159" s="53">
        <v>0.82477</v>
      </c>
      <c r="AN159" s="53">
        <v>1.47261</v>
      </c>
      <c r="AO159" s="53">
        <v>8.6050887427082028</v>
      </c>
      <c r="AP159" s="53">
        <v>52.683282674772038</v>
      </c>
      <c r="AQ159" s="39"/>
      <c r="AR159" s="51">
        <v>-0.4612</v>
      </c>
      <c r="AS159" s="104">
        <v>1.4281218461404899E-2</v>
      </c>
      <c r="AT159" s="38">
        <v>2.1918208551754369E-2</v>
      </c>
      <c r="AU159" s="102"/>
      <c r="AV159" s="103">
        <v>5</v>
      </c>
      <c r="AW159" s="103">
        <v>6</v>
      </c>
      <c r="AX159" s="103">
        <v>6</v>
      </c>
      <c r="AY159" s="103">
        <v>0</v>
      </c>
      <c r="AZ159" s="103">
        <v>0</v>
      </c>
      <c r="BA159" s="103">
        <v>0</v>
      </c>
      <c r="BB159" s="103">
        <v>17</v>
      </c>
      <c r="BC159" s="39"/>
      <c r="BD159" s="57" t="s">
        <v>20146</v>
      </c>
      <c r="BE159" s="57" t="s">
        <v>20147</v>
      </c>
    </row>
    <row r="160" spans="2:57">
      <c r="B160" t="s">
        <v>3843</v>
      </c>
      <c r="C160" t="s">
        <v>4459</v>
      </c>
      <c r="D160" t="s">
        <v>4193</v>
      </c>
      <c r="E160" s="50">
        <v>10817.41013</v>
      </c>
      <c r="F160" s="50">
        <v>2851.7807699999998</v>
      </c>
      <c r="G160" s="39"/>
      <c r="H160" s="38">
        <v>-0.44780661806941768</v>
      </c>
      <c r="I160" s="38">
        <v>-0.11956166989803285</v>
      </c>
      <c r="J160" s="38">
        <v>-0.44780661806941768</v>
      </c>
      <c r="K160" s="38">
        <v>5.6834194457491716E-2</v>
      </c>
      <c r="L160" s="38">
        <v>2.6229804701783932E-2</v>
      </c>
      <c r="M160" s="38">
        <v>1.1368789695494748</v>
      </c>
      <c r="N160" s="39"/>
      <c r="O160" s="38">
        <v>-0.45844627987581299</v>
      </c>
      <c r="P160" s="38">
        <v>-0.12408578178982521</v>
      </c>
      <c r="Q160" s="38">
        <v>-0.45844627987581299</v>
      </c>
      <c r="R160" s="38">
        <v>0.38285259654946691</v>
      </c>
      <c r="S160" s="38">
        <v>0.85006839648687538</v>
      </c>
      <c r="T160" s="38">
        <v>9.7240903245399792</v>
      </c>
      <c r="U160" s="39"/>
      <c r="V160" s="50">
        <v>540.11599999999999</v>
      </c>
      <c r="W160" s="51">
        <v>72.239199999999997</v>
      </c>
      <c r="X160" s="51">
        <v>37.8444</v>
      </c>
      <c r="Y160" s="51">
        <v>82.436899999999994</v>
      </c>
      <c r="Z160" s="39"/>
      <c r="AA160" s="50">
        <v>9148.6170000000002</v>
      </c>
      <c r="AB160" s="50">
        <v>6087.5479999999998</v>
      </c>
      <c r="AC160" s="50">
        <v>3061.069</v>
      </c>
      <c r="AD160" s="50">
        <v>3918.99</v>
      </c>
      <c r="AE160" s="50">
        <v>893.37900000000002</v>
      </c>
      <c r="AF160" s="52">
        <v>2.9887000260366561</v>
      </c>
      <c r="AG160" s="52">
        <v>19.066543901838632</v>
      </c>
      <c r="AH160" s="39"/>
      <c r="AI160" s="53">
        <v>13.95635</v>
      </c>
      <c r="AJ160" s="53">
        <v>29.337679999999999</v>
      </c>
      <c r="AK160" s="53">
        <v>30.42632</v>
      </c>
      <c r="AL160" s="53">
        <v>3.5713300000000001</v>
      </c>
      <c r="AM160" s="53">
        <v>0.73367000000000004</v>
      </c>
      <c r="AN160" s="53">
        <v>2.9610400000000001</v>
      </c>
      <c r="AO160" s="53">
        <v>13.499937371002252</v>
      </c>
      <c r="AP160" s="53">
        <v>13.951687687129409</v>
      </c>
      <c r="AQ160" s="39"/>
      <c r="AR160" s="51">
        <v>19.122699999999998</v>
      </c>
      <c r="AS160" s="104">
        <v>2.3233015423851588E-2</v>
      </c>
      <c r="AT160" s="38">
        <v>2.1551724137931036E-2</v>
      </c>
      <c r="AU160" s="102"/>
      <c r="AV160" s="103">
        <v>5</v>
      </c>
      <c r="AW160" s="103">
        <v>5</v>
      </c>
      <c r="AX160" s="103">
        <v>4</v>
      </c>
      <c r="AY160" s="103">
        <v>0</v>
      </c>
      <c r="AZ160" s="103">
        <v>0</v>
      </c>
      <c r="BA160" s="103">
        <v>0</v>
      </c>
      <c r="BB160" s="103">
        <v>14</v>
      </c>
      <c r="BC160" s="39"/>
      <c r="BD160" s="57" t="s">
        <v>20146</v>
      </c>
      <c r="BE160" s="57" t="s">
        <v>20146</v>
      </c>
    </row>
    <row r="161" spans="2:57">
      <c r="B161" t="s">
        <v>3802</v>
      </c>
      <c r="C161" t="s">
        <v>4418</v>
      </c>
      <c r="D161" t="s">
        <v>4192</v>
      </c>
      <c r="E161" s="50">
        <v>17854.173210000001</v>
      </c>
      <c r="F161" s="50">
        <v>14048.173210000001</v>
      </c>
      <c r="G161" s="39"/>
      <c r="H161" s="38">
        <v>0.20361586822047273</v>
      </c>
      <c r="I161" s="38">
        <v>2.343063214103891E-2</v>
      </c>
      <c r="J161" s="38">
        <v>0.20361586822047273</v>
      </c>
      <c r="K161" s="38">
        <v>-0.11086571613953689</v>
      </c>
      <c r="L161" s="38">
        <v>-0.18298190151874794</v>
      </c>
      <c r="M161" s="38">
        <v>0.58750954881975392</v>
      </c>
      <c r="N161" s="39"/>
      <c r="O161" s="38">
        <v>0.18949754441386668</v>
      </c>
      <c r="P161" s="38">
        <v>2.0306050898727168E-2</v>
      </c>
      <c r="Q161" s="38">
        <v>0.18949754441386668</v>
      </c>
      <c r="R161" s="38">
        <v>-0.14330825420107307</v>
      </c>
      <c r="S161" s="38">
        <v>-0.19596689593623373</v>
      </c>
      <c r="T161" s="38">
        <v>0.41913710121360226</v>
      </c>
      <c r="U161" s="39"/>
      <c r="V161" s="50">
        <v>14516</v>
      </c>
      <c r="W161" s="51">
        <v>8.2529000000000003</v>
      </c>
      <c r="X161" s="51">
        <v>4.5122</v>
      </c>
      <c r="Y161" s="51">
        <v>2.3422000000000001</v>
      </c>
      <c r="Z161" s="39"/>
      <c r="AA161" s="50">
        <v>13673</v>
      </c>
      <c r="AB161" s="50">
        <v>7077</v>
      </c>
      <c r="AC161" s="50">
        <v>6596</v>
      </c>
      <c r="AD161" s="50">
        <v>3483</v>
      </c>
      <c r="AE161" s="50">
        <v>4380</v>
      </c>
      <c r="AF161" s="52">
        <v>2.0729229836264405</v>
      </c>
      <c r="AG161" s="52">
        <v>3.730593607305936</v>
      </c>
      <c r="AH161" s="39"/>
      <c r="AI161" s="53">
        <v>1.22997</v>
      </c>
      <c r="AJ161" s="53">
        <v>15.334680000000001</v>
      </c>
      <c r="AK161" s="53">
        <v>27.28744</v>
      </c>
      <c r="AL161" s="53">
        <v>40.866590000000002</v>
      </c>
      <c r="AM161" s="53">
        <v>2.0854599999999999</v>
      </c>
      <c r="AN161" s="53">
        <v>0.95382</v>
      </c>
      <c r="AO161" s="53">
        <v>12.82938192694064</v>
      </c>
      <c r="AP161" s="53">
        <v>21.447592687022901</v>
      </c>
      <c r="AQ161" s="39"/>
      <c r="AR161" s="51">
        <v>5.2037000000000004</v>
      </c>
      <c r="AS161" s="104">
        <v>5.6242486690709255E-2</v>
      </c>
      <c r="AT161" s="38">
        <v>2.1436522858079125E-2</v>
      </c>
      <c r="AU161" s="102"/>
      <c r="AV161" s="103">
        <v>1</v>
      </c>
      <c r="AW161" s="103">
        <v>5</v>
      </c>
      <c r="AX161" s="103">
        <v>2</v>
      </c>
      <c r="AY161" s="103">
        <v>1</v>
      </c>
      <c r="AZ161" s="103">
        <v>0</v>
      </c>
      <c r="BA161" s="103">
        <v>0</v>
      </c>
      <c r="BB161" s="103">
        <v>9</v>
      </c>
      <c r="BC161" s="39"/>
      <c r="BD161" s="57" t="s">
        <v>20146</v>
      </c>
      <c r="BE161" s="57" t="s">
        <v>20146</v>
      </c>
    </row>
    <row r="162" spans="2:57">
      <c r="B162" t="s">
        <v>3775</v>
      </c>
      <c r="C162" t="s">
        <v>4391</v>
      </c>
      <c r="D162" t="s">
        <v>4198</v>
      </c>
      <c r="E162" s="50">
        <v>10673.453879999999</v>
      </c>
      <c r="F162" s="50">
        <v>7903.4828799999996</v>
      </c>
      <c r="G162" s="39"/>
      <c r="H162" s="38">
        <v>-0.31371043740879778</v>
      </c>
      <c r="I162" s="38">
        <v>0.10810387536736221</v>
      </c>
      <c r="J162" s="38">
        <v>-0.31371043740879778</v>
      </c>
      <c r="K162" s="38">
        <v>-0.25503038409217826</v>
      </c>
      <c r="L162" s="38">
        <v>-1.4424001157898547E-2</v>
      </c>
      <c r="M162" s="38">
        <v>2.3960359321970319</v>
      </c>
      <c r="N162" s="39"/>
      <c r="O162" s="38">
        <v>-0.38703733451032762</v>
      </c>
      <c r="P162" s="38">
        <v>0.12328653325533612</v>
      </c>
      <c r="Q162" s="38">
        <v>-0.38703733451032762</v>
      </c>
      <c r="R162" s="38">
        <v>-0.33444373246242076</v>
      </c>
      <c r="S162" s="38">
        <v>-0.16212355703378145</v>
      </c>
      <c r="T162" s="38">
        <v>1.4484085359609149</v>
      </c>
      <c r="U162" s="39"/>
      <c r="V162" s="50">
        <v>3435.5650000000001</v>
      </c>
      <c r="W162" s="51">
        <v>75.554299999999998</v>
      </c>
      <c r="X162" s="51">
        <v>20.748000000000001</v>
      </c>
      <c r="Y162" s="51">
        <v>14.349399999999999</v>
      </c>
      <c r="Z162" s="39"/>
      <c r="AA162" s="50">
        <v>10164.530000000001</v>
      </c>
      <c r="AB162" s="50">
        <v>6034.7049999999999</v>
      </c>
      <c r="AC162" s="50">
        <v>4129.8249999999998</v>
      </c>
      <c r="AD162" s="50">
        <v>4211.4880000000003</v>
      </c>
      <c r="AE162" s="50">
        <v>2174.4670000000001</v>
      </c>
      <c r="AF162" s="52">
        <v>2.4612495686863247</v>
      </c>
      <c r="AG162" s="52">
        <v>2.9516816102434036</v>
      </c>
      <c r="AH162" s="39"/>
      <c r="AI162" s="53">
        <v>3.1067499999999999</v>
      </c>
      <c r="AJ162" s="53">
        <v>9.2404899999999994</v>
      </c>
      <c r="AK162" s="53">
        <v>13.36168</v>
      </c>
      <c r="AL162" s="53" t="s">
        <v>20162</v>
      </c>
      <c r="AM162" s="53" t="s">
        <v>20162</v>
      </c>
      <c r="AN162" s="53" t="s">
        <v>20162</v>
      </c>
      <c r="AO162" s="53">
        <v>7.8242002587778039</v>
      </c>
      <c r="AP162" s="53">
        <v>11.087752282509273</v>
      </c>
      <c r="AQ162" s="39"/>
      <c r="AR162" s="51">
        <v>12.128</v>
      </c>
      <c r="AS162" s="104">
        <v>9.6030030704034555E-2</v>
      </c>
      <c r="AT162" s="38">
        <v>2.1172303995525551E-2</v>
      </c>
      <c r="AU162" s="102"/>
      <c r="AV162" s="103">
        <v>2</v>
      </c>
      <c r="AW162" s="103">
        <v>6</v>
      </c>
      <c r="AX162" s="103">
        <v>2</v>
      </c>
      <c r="AY162" s="103">
        <v>0</v>
      </c>
      <c r="AZ162" s="103">
        <v>0</v>
      </c>
      <c r="BA162" s="103">
        <v>0</v>
      </c>
      <c r="BB162" s="103">
        <v>10</v>
      </c>
      <c r="BC162" s="39"/>
      <c r="BD162" s="57" t="s">
        <v>20146</v>
      </c>
      <c r="BE162" s="57" t="s">
        <v>20146</v>
      </c>
    </row>
    <row r="163" spans="2:57">
      <c r="B163" t="s">
        <v>3649</v>
      </c>
      <c r="C163" t="s">
        <v>4265</v>
      </c>
      <c r="D163" t="s">
        <v>4193</v>
      </c>
      <c r="E163" s="50">
        <v>5696.4400299999998</v>
      </c>
      <c r="F163" s="50">
        <v>2260.08403</v>
      </c>
      <c r="G163" s="39"/>
      <c r="H163" s="38">
        <v>-7.8961033717392048E-2</v>
      </c>
      <c r="I163" s="38">
        <v>7.4433659780686057E-2</v>
      </c>
      <c r="J163" s="38">
        <v>-7.8961033717392048E-2</v>
      </c>
      <c r="K163" s="38">
        <v>0.16267387780239706</v>
      </c>
      <c r="L163" s="38">
        <v>0.29736108741397937</v>
      </c>
      <c r="M163" s="38">
        <v>0.10234506087493456</v>
      </c>
      <c r="N163" s="39"/>
      <c r="O163" s="38">
        <v>-0.11498892923640958</v>
      </c>
      <c r="P163" s="38">
        <v>6.8058207499567258E-2</v>
      </c>
      <c r="Q163" s="38">
        <v>-0.11498892923640958</v>
      </c>
      <c r="R163" s="38">
        <v>6.3639465831318409E-2</v>
      </c>
      <c r="S163" s="38">
        <v>0.13682131819661403</v>
      </c>
      <c r="T163" s="38">
        <v>-0.26817067091624802</v>
      </c>
      <c r="U163" s="39"/>
      <c r="V163" s="50">
        <v>470.53100000000001</v>
      </c>
      <c r="W163" s="51">
        <v>58.304299999999998</v>
      </c>
      <c r="X163" s="51">
        <v>48.543399999999998</v>
      </c>
      <c r="Y163" s="51">
        <v>94.843199999999996</v>
      </c>
      <c r="Z163" s="39"/>
      <c r="AA163" s="50">
        <v>6660.6530000000002</v>
      </c>
      <c r="AB163" s="50">
        <v>3407.4749999999999</v>
      </c>
      <c r="AC163" s="50">
        <v>3253.1779999999999</v>
      </c>
      <c r="AD163" s="50">
        <v>2716.3780000000002</v>
      </c>
      <c r="AE163" s="50">
        <v>3038.489</v>
      </c>
      <c r="AF163" s="52">
        <v>2.0474296211274021</v>
      </c>
      <c r="AG163" s="52">
        <v>13.803933604548282</v>
      </c>
      <c r="AH163" s="39"/>
      <c r="AI163" s="53">
        <v>12.10641</v>
      </c>
      <c r="AJ163" s="53">
        <v>24.114879999999999</v>
      </c>
      <c r="AK163" s="53">
        <v>24.939319999999999</v>
      </c>
      <c r="AL163" s="53">
        <v>5.1543299999999999</v>
      </c>
      <c r="AM163" s="53">
        <v>0.70101999999999998</v>
      </c>
      <c r="AN163" s="53">
        <v>4.8882899999999996</v>
      </c>
      <c r="AO163" s="53">
        <v>9.5676676925421535</v>
      </c>
      <c r="AP163" s="53">
        <v>9.8947692327898711</v>
      </c>
      <c r="AQ163" s="39"/>
      <c r="AR163" s="51">
        <v>14.5609</v>
      </c>
      <c r="AS163" s="104">
        <v>3.5017772425566231E-2</v>
      </c>
      <c r="AT163" s="38">
        <v>2.0311392645522359E-2</v>
      </c>
      <c r="AU163" s="102"/>
      <c r="AV163" s="103">
        <v>2</v>
      </c>
      <c r="AW163" s="103">
        <v>7</v>
      </c>
      <c r="AX163" s="103">
        <v>2</v>
      </c>
      <c r="AY163" s="103">
        <v>0</v>
      </c>
      <c r="AZ163" s="103">
        <v>0</v>
      </c>
      <c r="BA163" s="103">
        <v>0</v>
      </c>
      <c r="BB163" s="103">
        <v>11</v>
      </c>
      <c r="BC163" s="39"/>
      <c r="BD163" s="57" t="s">
        <v>20146</v>
      </c>
      <c r="BE163" s="57" t="s">
        <v>20146</v>
      </c>
    </row>
    <row r="164" spans="2:57">
      <c r="B164" t="s">
        <v>3623</v>
      </c>
      <c r="C164" t="s">
        <v>4239</v>
      </c>
      <c r="D164" t="s">
        <v>4189</v>
      </c>
      <c r="E164" s="50">
        <v>24298.16605</v>
      </c>
      <c r="F164" s="50">
        <v>23657.79205</v>
      </c>
      <c r="G164" s="39"/>
      <c r="H164" s="38">
        <v>8.1776626457662926E-2</v>
      </c>
      <c r="I164" s="38">
        <v>0.21539578123774761</v>
      </c>
      <c r="J164" s="38">
        <v>8.1776626457662926E-2</v>
      </c>
      <c r="K164" s="38">
        <v>-5.5157110741889448E-2</v>
      </c>
      <c r="L164" s="38">
        <v>0.33156630692307543</v>
      </c>
      <c r="M164" s="38">
        <v>0.58451684457482522</v>
      </c>
      <c r="N164" s="39"/>
      <c r="O164" s="38">
        <v>0.82217366224768451</v>
      </c>
      <c r="P164" s="38">
        <v>0.23139071682938517</v>
      </c>
      <c r="Q164" s="38">
        <v>0.82217366224768451</v>
      </c>
      <c r="R164" s="38">
        <v>0.60601334711736365</v>
      </c>
      <c r="S164" s="38">
        <v>1.2081975590561158</v>
      </c>
      <c r="T164" s="38">
        <v>1.6218076724437149</v>
      </c>
      <c r="U164" s="39"/>
      <c r="V164" s="50">
        <v>3823.8780000000002</v>
      </c>
      <c r="W164" s="51">
        <v>54.810499999999998</v>
      </c>
      <c r="X164" s="51">
        <v>27.328499999999998</v>
      </c>
      <c r="Y164" s="51">
        <v>14.2004</v>
      </c>
      <c r="Z164" s="39"/>
      <c r="AA164" s="50">
        <v>10186.776</v>
      </c>
      <c r="AB164" s="50">
        <v>4205.9409999999998</v>
      </c>
      <c r="AC164" s="50">
        <v>5980.835</v>
      </c>
      <c r="AD164" s="50">
        <v>1340.223</v>
      </c>
      <c r="AE164" s="50">
        <v>-165.31899999999999</v>
      </c>
      <c r="AF164" s="52">
        <v>1.7032364210014153</v>
      </c>
      <c r="AG164" s="52">
        <v>0.85378380570061752</v>
      </c>
      <c r="AH164" s="39"/>
      <c r="AI164" s="53">
        <v>6.35433</v>
      </c>
      <c r="AJ164" s="53">
        <v>13.626620000000001</v>
      </c>
      <c r="AK164" s="53">
        <v>23.25159</v>
      </c>
      <c r="AL164" s="53" t="s">
        <v>20162</v>
      </c>
      <c r="AM164" s="53" t="s">
        <v>20162</v>
      </c>
      <c r="AN164" s="53" t="s">
        <v>20162</v>
      </c>
      <c r="AO164" s="53">
        <v>13.415835026536458</v>
      </c>
      <c r="AP164" s="53">
        <v>22.638797151417545</v>
      </c>
      <c r="AQ164" s="39"/>
      <c r="AR164" s="51">
        <v>9.3108000000000004</v>
      </c>
      <c r="AS164" s="104">
        <v>0.11003399435515757</v>
      </c>
      <c r="AT164" s="38">
        <v>2.0072458708443378E-2</v>
      </c>
      <c r="AU164" s="102"/>
      <c r="AV164" s="103">
        <v>6</v>
      </c>
      <c r="AW164" s="103">
        <v>8</v>
      </c>
      <c r="AX164" s="103">
        <v>0</v>
      </c>
      <c r="AY164" s="103">
        <v>0</v>
      </c>
      <c r="AZ164" s="103">
        <v>0</v>
      </c>
      <c r="BA164" s="103">
        <v>0</v>
      </c>
      <c r="BB164" s="103">
        <v>14</v>
      </c>
      <c r="BC164" s="39"/>
      <c r="BD164" s="57" t="s">
        <v>20146</v>
      </c>
      <c r="BE164" s="57" t="s">
        <v>20147</v>
      </c>
    </row>
    <row r="165" spans="2:57">
      <c r="B165" t="s">
        <v>3852</v>
      </c>
      <c r="C165" t="s">
        <v>4468</v>
      </c>
      <c r="D165" t="s">
        <v>4188</v>
      </c>
      <c r="E165" s="50">
        <v>8624.4747299999999</v>
      </c>
      <c r="F165" s="50">
        <v>6565.4097300000003</v>
      </c>
      <c r="G165" s="39"/>
      <c r="H165" s="38">
        <v>0.49070680903203212</v>
      </c>
      <c r="I165" s="38">
        <v>0.24173547694005304</v>
      </c>
      <c r="J165" s="38">
        <v>0.49070680903203212</v>
      </c>
      <c r="K165" s="38">
        <v>1.2923543041223797</v>
      </c>
      <c r="L165" s="38">
        <v>0.60129571634431689</v>
      </c>
      <c r="M165" s="38">
        <v>1.1056950933424057</v>
      </c>
      <c r="N165" s="39"/>
      <c r="O165" s="38">
        <v>0.42339054868211901</v>
      </c>
      <c r="P165" s="38">
        <v>0.22973746337203171</v>
      </c>
      <c r="Q165" s="38">
        <v>0.42339054868211901</v>
      </c>
      <c r="R165" s="38">
        <v>1.8885120897848924</v>
      </c>
      <c r="S165" s="38">
        <v>0.75438765545690334</v>
      </c>
      <c r="T165" s="38">
        <v>4.968131702019754</v>
      </c>
      <c r="U165" s="39"/>
      <c r="V165" s="50">
        <v>2278.1</v>
      </c>
      <c r="W165" s="51">
        <v>71.625399999999999</v>
      </c>
      <c r="X165" s="51">
        <v>105.2587</v>
      </c>
      <c r="Y165" s="51">
        <v>77.990399999999994</v>
      </c>
      <c r="Z165" s="39"/>
      <c r="AA165" s="50">
        <v>6878.2</v>
      </c>
      <c r="AB165" s="50">
        <v>3138.8</v>
      </c>
      <c r="AC165" s="50">
        <v>3739.4</v>
      </c>
      <c r="AD165" s="50">
        <v>1055.7</v>
      </c>
      <c r="AE165" s="50">
        <v>-1232.8</v>
      </c>
      <c r="AF165" s="52">
        <v>1.8393859977536502</v>
      </c>
      <c r="AG165" s="52">
        <v>0.20993087556255172</v>
      </c>
      <c r="AH165" s="39"/>
      <c r="AI165" s="53">
        <v>3.7858399999999999</v>
      </c>
      <c r="AJ165" s="53">
        <v>1.68018</v>
      </c>
      <c r="AK165" s="53">
        <v>3.5967600000000002</v>
      </c>
      <c r="AL165" s="53">
        <v>3.6406800000000001</v>
      </c>
      <c r="AM165" s="53">
        <v>1.7686900000000001</v>
      </c>
      <c r="AN165" s="53">
        <v>2.8220900000000002</v>
      </c>
      <c r="AO165" s="53">
        <v>1.2808123901550008</v>
      </c>
      <c r="AP165" s="53">
        <v>2.7379831227323908</v>
      </c>
      <c r="AQ165" s="39"/>
      <c r="AR165" s="51">
        <v>75.024000000000001</v>
      </c>
      <c r="AS165" s="104">
        <v>0.37801494466689789</v>
      </c>
      <c r="AT165" s="38">
        <v>1.9373425979591397E-2</v>
      </c>
      <c r="AU165" s="102"/>
      <c r="AV165" s="103">
        <v>6</v>
      </c>
      <c r="AW165" s="103">
        <v>7</v>
      </c>
      <c r="AX165" s="103">
        <v>2</v>
      </c>
      <c r="AY165" s="103">
        <v>0</v>
      </c>
      <c r="AZ165" s="103">
        <v>0</v>
      </c>
      <c r="BA165" s="103">
        <v>0</v>
      </c>
      <c r="BB165" s="103">
        <v>15</v>
      </c>
      <c r="BC165" s="39"/>
      <c r="BD165" s="57" t="s">
        <v>20146</v>
      </c>
      <c r="BE165" s="57" t="s">
        <v>20147</v>
      </c>
    </row>
    <row r="166" spans="2:57">
      <c r="B166" t="s">
        <v>3770</v>
      </c>
      <c r="C166" t="s">
        <v>4386</v>
      </c>
      <c r="D166" t="s">
        <v>4189</v>
      </c>
      <c r="E166" s="50">
        <v>69133.974570000006</v>
      </c>
      <c r="F166" s="50">
        <v>51420.173669999996</v>
      </c>
      <c r="G166" s="39"/>
      <c r="H166" s="38">
        <v>6.3559087243585166E-2</v>
      </c>
      <c r="I166" s="38">
        <v>-0.13626474389965681</v>
      </c>
      <c r="J166" s="38">
        <v>6.3559087243585166E-2</v>
      </c>
      <c r="K166" s="38">
        <v>0.75951763762907798</v>
      </c>
      <c r="L166" s="38" t="s">
        <v>20162</v>
      </c>
      <c r="M166" s="38" t="s">
        <v>20162</v>
      </c>
      <c r="N166" s="39"/>
      <c r="O166" s="38">
        <v>-5.2517756910290037E-2</v>
      </c>
      <c r="P166" s="38">
        <v>-0.17176816620837299</v>
      </c>
      <c r="Q166" s="38">
        <v>-5.2517756910290037E-2</v>
      </c>
      <c r="R166" s="38">
        <v>0.44368917762354032</v>
      </c>
      <c r="S166" s="38" t="s">
        <v>20162</v>
      </c>
      <c r="T166" s="38" t="s">
        <v>20162</v>
      </c>
      <c r="U166" s="39"/>
      <c r="V166" s="50">
        <v>26861</v>
      </c>
      <c r="W166" s="51">
        <v>35.028399999999998</v>
      </c>
      <c r="X166" s="51">
        <v>18.041</v>
      </c>
      <c r="Y166" s="51">
        <v>11.738200000000001</v>
      </c>
      <c r="Z166" s="39"/>
      <c r="AA166" s="50">
        <v>49954</v>
      </c>
      <c r="AB166" s="50">
        <v>26255</v>
      </c>
      <c r="AC166" s="50">
        <v>23699</v>
      </c>
      <c r="AD166" s="50">
        <v>9081</v>
      </c>
      <c r="AE166" s="50">
        <v>8192</v>
      </c>
      <c r="AF166" s="52">
        <v>2.1078526520106333</v>
      </c>
      <c r="AG166" s="52">
        <v>1.5942989214175656</v>
      </c>
      <c r="AH166" s="39"/>
      <c r="AI166" s="53">
        <v>2.0338099999999999</v>
      </c>
      <c r="AJ166" s="53">
        <v>7.9335199999999997</v>
      </c>
      <c r="AK166" s="53">
        <v>11.06995</v>
      </c>
      <c r="AL166" s="53">
        <v>14.150729999999999</v>
      </c>
      <c r="AM166" s="53">
        <v>1.8411500000000001</v>
      </c>
      <c r="AN166" s="53">
        <v>1.65659</v>
      </c>
      <c r="AO166" s="53">
        <v>7.9229851571648684</v>
      </c>
      <c r="AP166" s="53">
        <v>10.610848879488238</v>
      </c>
      <c r="AQ166" s="39"/>
      <c r="AR166" s="51">
        <v>13.7911</v>
      </c>
      <c r="AS166" s="104">
        <v>0.12298555947516687</v>
      </c>
      <c r="AT166" s="38">
        <v>1.8614061709661105E-2</v>
      </c>
      <c r="AU166" s="102"/>
      <c r="AV166" s="103">
        <v>7</v>
      </c>
      <c r="AW166" s="103">
        <v>8</v>
      </c>
      <c r="AX166" s="103">
        <v>7</v>
      </c>
      <c r="AY166" s="103">
        <v>1</v>
      </c>
      <c r="AZ166" s="103">
        <v>0</v>
      </c>
      <c r="BA166" s="103">
        <v>0</v>
      </c>
      <c r="BB166" s="103">
        <v>23</v>
      </c>
      <c r="BC166" s="39"/>
      <c r="BD166" s="57" t="s">
        <v>20146</v>
      </c>
      <c r="BE166" s="57" t="s">
        <v>20147</v>
      </c>
    </row>
    <row r="167" spans="2:57">
      <c r="B167" t="s">
        <v>3706</v>
      </c>
      <c r="C167" t="s">
        <v>4322</v>
      </c>
      <c r="D167" t="s">
        <v>4198</v>
      </c>
      <c r="E167" s="50">
        <v>1779.1741</v>
      </c>
      <c r="F167" s="50">
        <v>1987.3511000000001</v>
      </c>
      <c r="G167" s="39"/>
      <c r="H167" s="38">
        <v>-0.24135250770709149</v>
      </c>
      <c r="I167" s="38">
        <v>0.24793916049823261</v>
      </c>
      <c r="J167" s="38">
        <v>-0.24135250770709149</v>
      </c>
      <c r="K167" s="38">
        <v>-0.20433137163804993</v>
      </c>
      <c r="L167" s="38">
        <v>0.27421579863699463</v>
      </c>
      <c r="M167" s="38">
        <v>3.7264677389126026</v>
      </c>
      <c r="N167" s="39"/>
      <c r="O167" s="38">
        <v>-0.26133197558394194</v>
      </c>
      <c r="P167" s="38">
        <v>0.24005305441149627</v>
      </c>
      <c r="Q167" s="38">
        <v>-0.26133197558394194</v>
      </c>
      <c r="R167" s="38">
        <v>-0.24643026419624237</v>
      </c>
      <c r="S167" s="38">
        <v>0.19733461959901621</v>
      </c>
      <c r="T167" s="38">
        <v>3.4049822785645114</v>
      </c>
      <c r="U167" s="39"/>
      <c r="V167" s="50">
        <v>459.17899999999997</v>
      </c>
      <c r="W167" s="51">
        <v>71.482299999999995</v>
      </c>
      <c r="X167" s="51">
        <v>23.841200000000001</v>
      </c>
      <c r="Y167" s="51">
        <v>20.416599999999999</v>
      </c>
      <c r="Z167" s="39"/>
      <c r="AA167" s="50">
        <v>699.28399999999999</v>
      </c>
      <c r="AB167" s="50">
        <v>227.726</v>
      </c>
      <c r="AC167" s="50">
        <v>471.55799999999999</v>
      </c>
      <c r="AD167" s="50" t="s">
        <v>20162</v>
      </c>
      <c r="AE167" s="50">
        <v>367.72699999999998</v>
      </c>
      <c r="AF167" s="52">
        <v>1.4829225673193966</v>
      </c>
      <c r="AG167" s="52">
        <v>-1.4690550987095381</v>
      </c>
      <c r="AH167" s="39"/>
      <c r="AI167" s="53">
        <v>3.8746900000000002</v>
      </c>
      <c r="AJ167" s="53">
        <v>12.47073</v>
      </c>
      <c r="AK167" s="53">
        <v>16.252020000000002</v>
      </c>
      <c r="AL167" s="53">
        <v>21.409520000000001</v>
      </c>
      <c r="AM167" s="53">
        <v>4.2375600000000002</v>
      </c>
      <c r="AN167" s="53">
        <v>4.3476600000000003</v>
      </c>
      <c r="AO167" s="53">
        <v>15.301911823585574</v>
      </c>
      <c r="AP167" s="53">
        <v>18.153635566435867</v>
      </c>
      <c r="AQ167" s="39"/>
      <c r="AR167" s="51">
        <v>20.974900000000002</v>
      </c>
      <c r="AS167" s="104">
        <v>0.35056584197413843</v>
      </c>
      <c r="AT167" s="38">
        <v>1.8569894710093227E-2</v>
      </c>
      <c r="AU167" s="102"/>
      <c r="AV167" s="103">
        <v>0</v>
      </c>
      <c r="AW167" s="103">
        <v>2</v>
      </c>
      <c r="AX167" s="103">
        <v>2</v>
      </c>
      <c r="AY167" s="103">
        <v>0</v>
      </c>
      <c r="AZ167" s="103">
        <v>0</v>
      </c>
      <c r="BA167" s="103">
        <v>0</v>
      </c>
      <c r="BB167" s="103">
        <v>4</v>
      </c>
      <c r="BC167" s="39"/>
      <c r="BD167" s="57" t="s">
        <v>20146</v>
      </c>
      <c r="BE167" s="57" t="s">
        <v>20146</v>
      </c>
    </row>
    <row r="168" spans="2:57">
      <c r="B168" t="s">
        <v>3695</v>
      </c>
      <c r="C168" t="s">
        <v>4311</v>
      </c>
      <c r="D168" t="s">
        <v>4189</v>
      </c>
      <c r="E168" s="50">
        <v>683.35397</v>
      </c>
      <c r="F168" s="50">
        <v>1236.9013199999999</v>
      </c>
      <c r="G168" s="39"/>
      <c r="H168" s="38">
        <v>-0.1398037008261056</v>
      </c>
      <c r="I168" s="38">
        <v>6.909366804231043E-2</v>
      </c>
      <c r="J168" s="38">
        <v>-0.1398037008261056</v>
      </c>
      <c r="K168" s="38">
        <v>0.25012241982221761</v>
      </c>
      <c r="L168" s="38">
        <v>1.3252242180495979</v>
      </c>
      <c r="M168" s="38">
        <v>-0.17642474723450774</v>
      </c>
      <c r="N168" s="39"/>
      <c r="O168" s="38">
        <v>-0.17351815752410382</v>
      </c>
      <c r="P168" s="38">
        <v>5.9793168590293266E-2</v>
      </c>
      <c r="Q168" s="38">
        <v>-0.17351815752410382</v>
      </c>
      <c r="R168" s="38">
        <v>0.23483523073698764</v>
      </c>
      <c r="S168" s="38">
        <v>1.3103167702594241</v>
      </c>
      <c r="T168" s="38">
        <v>0.16278316087595024</v>
      </c>
      <c r="U168" s="39"/>
      <c r="V168" s="50">
        <v>641.44299999999998</v>
      </c>
      <c r="W168" s="51">
        <v>44.323</v>
      </c>
      <c r="X168" s="51">
        <v>37.5593</v>
      </c>
      <c r="Y168" s="51">
        <v>32.754399999999997</v>
      </c>
      <c r="Z168" s="39"/>
      <c r="AA168" s="50">
        <v>1168.4100000000001</v>
      </c>
      <c r="AB168" s="50">
        <v>163.99700000000001</v>
      </c>
      <c r="AC168" s="50">
        <v>1004.413</v>
      </c>
      <c r="AD168" s="50" t="s">
        <v>20162</v>
      </c>
      <c r="AE168" s="50">
        <v>412.39400000000001</v>
      </c>
      <c r="AF168" s="52">
        <v>1.1632764609777055</v>
      </c>
      <c r="AG168" s="52">
        <v>-0.96053023577737329</v>
      </c>
      <c r="AH168" s="39"/>
      <c r="AI168" s="53">
        <v>0.84184000000000003</v>
      </c>
      <c r="AJ168" s="53">
        <v>1.61517</v>
      </c>
      <c r="AK168" s="53">
        <v>2.2677499999999999</v>
      </c>
      <c r="AL168" s="53">
        <v>5.0492100000000004</v>
      </c>
      <c r="AM168" s="53">
        <v>0.98050000000000004</v>
      </c>
      <c r="AN168" s="53">
        <v>1.4927699999999999</v>
      </c>
      <c r="AO168" s="53">
        <v>3.7221869066068818</v>
      </c>
      <c r="AP168" s="53">
        <v>5.1340322594034582</v>
      </c>
      <c r="AQ168" s="39"/>
      <c r="AR168" s="51">
        <v>21.078499999999998</v>
      </c>
      <c r="AS168" s="104">
        <v>0.32010299758582794</v>
      </c>
      <c r="AT168" s="38">
        <v>1.8433179723502304E-2</v>
      </c>
      <c r="AU168" s="102"/>
      <c r="AV168" s="103">
        <v>4</v>
      </c>
      <c r="AW168" s="103">
        <v>5</v>
      </c>
      <c r="AX168" s="103">
        <v>0</v>
      </c>
      <c r="AY168" s="103">
        <v>0</v>
      </c>
      <c r="AZ168" s="103">
        <v>0</v>
      </c>
      <c r="BA168" s="103">
        <v>0</v>
      </c>
      <c r="BB168" s="103">
        <v>9</v>
      </c>
      <c r="BC168" s="39"/>
      <c r="BD168" s="57" t="s">
        <v>20146</v>
      </c>
      <c r="BE168" s="57" t="s">
        <v>20147</v>
      </c>
    </row>
    <row r="169" spans="2:57">
      <c r="B169" t="s">
        <v>3739</v>
      </c>
      <c r="C169" t="s">
        <v>4355</v>
      </c>
      <c r="D169" t="s">
        <v>4195</v>
      </c>
      <c r="E169" s="50">
        <v>39874.335630000001</v>
      </c>
      <c r="F169" s="50">
        <v>34159.335630000001</v>
      </c>
      <c r="G169" s="39"/>
      <c r="H169" s="38">
        <v>0.21057138514375273</v>
      </c>
      <c r="I169" s="38">
        <v>2.1026695820678398E-3</v>
      </c>
      <c r="J169" s="38">
        <v>0.21057138514375273</v>
      </c>
      <c r="K169" s="38">
        <v>0.48322254041363966</v>
      </c>
      <c r="L169" s="38">
        <v>1.0913750650535894</v>
      </c>
      <c r="M169" s="38">
        <v>2.8562400521873346</v>
      </c>
      <c r="N169" s="39"/>
      <c r="O169" s="38">
        <v>0.17988563261496093</v>
      </c>
      <c r="P169" s="38">
        <v>-3.266622872960534E-3</v>
      </c>
      <c r="Q169" s="38">
        <v>0.17988563261496093</v>
      </c>
      <c r="R169" s="38">
        <v>0.700941351119585</v>
      </c>
      <c r="S169" s="38">
        <v>1.3375327654768228</v>
      </c>
      <c r="T169" s="38">
        <v>2.9554482013632049</v>
      </c>
      <c r="U169" s="39"/>
      <c r="V169" s="50">
        <v>17884</v>
      </c>
      <c r="W169" s="51">
        <v>18.485700000000001</v>
      </c>
      <c r="X169" s="51">
        <v>16.176400000000001</v>
      </c>
      <c r="Y169" s="51">
        <v>11.5578</v>
      </c>
      <c r="Z169" s="39"/>
      <c r="AA169" s="50">
        <v>66349</v>
      </c>
      <c r="AB169" s="50">
        <v>49566</v>
      </c>
      <c r="AC169" s="50">
        <v>16783</v>
      </c>
      <c r="AD169" s="50">
        <v>4337</v>
      </c>
      <c r="AE169" s="50">
        <v>6183</v>
      </c>
      <c r="AF169" s="52">
        <v>3.9533456473812785</v>
      </c>
      <c r="AG169" s="52">
        <v>1.1225946617008069</v>
      </c>
      <c r="AH169" s="39"/>
      <c r="AI169" s="53">
        <v>2.22973</v>
      </c>
      <c r="AJ169" s="53">
        <v>12.379490000000001</v>
      </c>
      <c r="AK169" s="53">
        <v>13.78781</v>
      </c>
      <c r="AL169" s="53">
        <v>15.71668</v>
      </c>
      <c r="AM169" s="53">
        <v>2.36707</v>
      </c>
      <c r="AN169" s="53">
        <v>1.77003</v>
      </c>
      <c r="AO169" s="53">
        <v>10.601904292364992</v>
      </c>
      <c r="AP169" s="53">
        <v>11.807582312478397</v>
      </c>
      <c r="AQ169" s="39"/>
      <c r="AR169" s="51">
        <v>15.8385</v>
      </c>
      <c r="AS169" s="104">
        <v>7.5499765123440685E-2</v>
      </c>
      <c r="AT169" s="38">
        <v>1.7546117647957379E-2</v>
      </c>
      <c r="AU169" s="102"/>
      <c r="AV169" s="103">
        <v>2</v>
      </c>
      <c r="AW169" s="103">
        <v>9</v>
      </c>
      <c r="AX169" s="103">
        <v>1</v>
      </c>
      <c r="AY169" s="103">
        <v>0</v>
      </c>
      <c r="AZ169" s="103">
        <v>1</v>
      </c>
      <c r="BA169" s="103">
        <v>0</v>
      </c>
      <c r="BB169" s="103">
        <v>13</v>
      </c>
      <c r="BC169" s="39"/>
      <c r="BD169" s="57" t="s">
        <v>20147</v>
      </c>
      <c r="BE169" s="57" t="s">
        <v>20147</v>
      </c>
    </row>
    <row r="170" spans="2:57">
      <c r="B170" t="s">
        <v>3651</v>
      </c>
      <c r="C170" t="s">
        <v>4267</v>
      </c>
      <c r="D170" t="s">
        <v>4191</v>
      </c>
      <c r="E170" s="50">
        <v>7310.5692600000002</v>
      </c>
      <c r="F170" s="50">
        <v>4112.5692600000002</v>
      </c>
      <c r="G170" s="39"/>
      <c r="H170" s="38">
        <v>0.17318573801585702</v>
      </c>
      <c r="I170" s="38">
        <v>-8.3642919567851415E-2</v>
      </c>
      <c r="J170" s="38">
        <v>0.17318573801585702</v>
      </c>
      <c r="K170" s="38">
        <v>0.72726582873476797</v>
      </c>
      <c r="L170" s="38">
        <v>0.91640189901431368</v>
      </c>
      <c r="M170" s="38">
        <v>4.6312066262445768</v>
      </c>
      <c r="N170" s="39"/>
      <c r="O170" s="38">
        <v>0.1556002272092365</v>
      </c>
      <c r="P170" s="38">
        <v>-8.7748688967214217E-2</v>
      </c>
      <c r="Q170" s="38">
        <v>0.1556002272092365</v>
      </c>
      <c r="R170" s="38">
        <v>0.74544512385574024</v>
      </c>
      <c r="S170" s="38">
        <v>1.2992295343099567</v>
      </c>
      <c r="T170" s="38">
        <v>10.885896792211607</v>
      </c>
      <c r="U170" s="39"/>
      <c r="V170" s="50">
        <v>691</v>
      </c>
      <c r="W170" s="51">
        <v>77.858099999999993</v>
      </c>
      <c r="X170" s="51">
        <v>26.9175</v>
      </c>
      <c r="Y170" s="51">
        <v>2.4601999999999999</v>
      </c>
      <c r="Z170" s="39"/>
      <c r="AA170" s="50">
        <v>5751</v>
      </c>
      <c r="AB170" s="50">
        <v>4540</v>
      </c>
      <c r="AC170" s="50">
        <v>1211</v>
      </c>
      <c r="AD170" s="50">
        <v>3414</v>
      </c>
      <c r="AE170" s="50">
        <v>-299</v>
      </c>
      <c r="AF170" s="52">
        <v>4.7489677952105698</v>
      </c>
      <c r="AG170" s="52">
        <v>7.9978308026030369</v>
      </c>
      <c r="AH170" s="39"/>
      <c r="AI170" s="53">
        <v>10.579700000000001</v>
      </c>
      <c r="AJ170" s="53">
        <v>14.95004</v>
      </c>
      <c r="AK170" s="53">
        <v>38.075879999999998</v>
      </c>
      <c r="AL170" s="53">
        <v>250.125</v>
      </c>
      <c r="AM170" s="53">
        <v>4.1026999999999996</v>
      </c>
      <c r="AN170" s="53">
        <v>5.9432700000000001</v>
      </c>
      <c r="AO170" s="53">
        <v>8.9209745336225605</v>
      </c>
      <c r="AP170" s="53">
        <v>22.11058741935484</v>
      </c>
      <c r="AQ170" s="39"/>
      <c r="AR170" s="51">
        <v>2.3614000000000002</v>
      </c>
      <c r="AS170" s="104">
        <v>3.4837984641318598E-2</v>
      </c>
      <c r="AT170" s="38">
        <v>1.6569005766767144E-2</v>
      </c>
      <c r="AU170" s="102"/>
      <c r="AV170" s="103">
        <v>1</v>
      </c>
      <c r="AW170" s="103">
        <v>8</v>
      </c>
      <c r="AX170" s="103">
        <v>5</v>
      </c>
      <c r="AY170" s="103">
        <v>0</v>
      </c>
      <c r="AZ170" s="103">
        <v>0</v>
      </c>
      <c r="BA170" s="103">
        <v>0</v>
      </c>
      <c r="BB170" s="103">
        <v>14</v>
      </c>
      <c r="BC170" s="39"/>
      <c r="BD170" s="57" t="s">
        <v>20146</v>
      </c>
      <c r="BE170" s="57" t="s">
        <v>20147</v>
      </c>
    </row>
    <row r="171" spans="2:57">
      <c r="B171" t="s">
        <v>3743</v>
      </c>
      <c r="C171" t="s">
        <v>4359</v>
      </c>
      <c r="D171" t="s">
        <v>4192</v>
      </c>
      <c r="E171" s="50">
        <v>1931.8124499999999</v>
      </c>
      <c r="F171" s="50">
        <v>1462.6194499999999</v>
      </c>
      <c r="G171" s="39"/>
      <c r="H171" s="38">
        <v>-0.10918436096365847</v>
      </c>
      <c r="I171" s="38">
        <v>5.2624404942483105E-2</v>
      </c>
      <c r="J171" s="38">
        <v>-0.10918436096365847</v>
      </c>
      <c r="K171" s="38">
        <v>0.4302914775972746</v>
      </c>
      <c r="L171" s="38">
        <v>0.70265077331090819</v>
      </c>
      <c r="M171" s="38" t="s">
        <v>20162</v>
      </c>
      <c r="N171" s="39"/>
      <c r="O171" s="38">
        <v>-9.760414185923405E-2</v>
      </c>
      <c r="P171" s="38">
        <v>4.7281158292737935E-2</v>
      </c>
      <c r="Q171" s="38">
        <v>-9.760414185923405E-2</v>
      </c>
      <c r="R171" s="38">
        <v>0.45818890341774443</v>
      </c>
      <c r="S171" s="38">
        <v>0.73478196810994589</v>
      </c>
      <c r="T171" s="38" t="s">
        <v>20162</v>
      </c>
      <c r="U171" s="39"/>
      <c r="V171" s="50">
        <v>451.03199999999998</v>
      </c>
      <c r="W171" s="51">
        <v>36.0154</v>
      </c>
      <c r="X171" s="51">
        <v>16.8568</v>
      </c>
      <c r="Y171" s="51">
        <v>11.5472</v>
      </c>
      <c r="Z171" s="39"/>
      <c r="AA171" s="50">
        <v>652.47500000000002</v>
      </c>
      <c r="AB171" s="50">
        <v>310.45400000000001</v>
      </c>
      <c r="AC171" s="50">
        <v>342.02100000000002</v>
      </c>
      <c r="AD171" s="50">
        <v>149.125</v>
      </c>
      <c r="AE171" s="50">
        <v>58.997999999999998</v>
      </c>
      <c r="AF171" s="52">
        <v>1.9077044976770432</v>
      </c>
      <c r="AG171" s="52">
        <v>1.8906350741457125</v>
      </c>
      <c r="AH171" s="39"/>
      <c r="AI171" s="53">
        <v>4.2830899999999996</v>
      </c>
      <c r="AJ171" s="53">
        <v>20.428190000000001</v>
      </c>
      <c r="AK171" s="53">
        <v>24.059840000000001</v>
      </c>
      <c r="AL171" s="53">
        <v>28.071999999999999</v>
      </c>
      <c r="AM171" s="53">
        <v>4.1455900000000003</v>
      </c>
      <c r="AN171" s="53">
        <v>3.1236999999999999</v>
      </c>
      <c r="AO171" s="53">
        <v>16.839590241318966</v>
      </c>
      <c r="AP171" s="53">
        <v>19.23739905300539</v>
      </c>
      <c r="AQ171" s="39"/>
      <c r="AR171" s="51">
        <v>16.418600000000001</v>
      </c>
      <c r="AS171" s="104">
        <v>0.13457732841965894</v>
      </c>
      <c r="AT171" s="38">
        <v>1.6472944835402334E-2</v>
      </c>
      <c r="AU171" s="102"/>
      <c r="AV171" s="103">
        <v>5</v>
      </c>
      <c r="AW171" s="103">
        <v>4</v>
      </c>
      <c r="AX171" s="103">
        <v>1</v>
      </c>
      <c r="AY171" s="103">
        <v>0</v>
      </c>
      <c r="AZ171" s="103">
        <v>0</v>
      </c>
      <c r="BA171" s="103">
        <v>0</v>
      </c>
      <c r="BB171" s="103">
        <v>10</v>
      </c>
      <c r="BC171" s="39"/>
      <c r="BD171" s="57" t="s">
        <v>20146</v>
      </c>
      <c r="BE171" s="57" t="s">
        <v>20146</v>
      </c>
    </row>
    <row r="172" spans="2:57">
      <c r="B172" t="s">
        <v>3701</v>
      </c>
      <c r="C172" t="s">
        <v>4317</v>
      </c>
      <c r="D172" t="s">
        <v>4192</v>
      </c>
      <c r="E172" s="50">
        <v>16366.368689999999</v>
      </c>
      <c r="F172" s="50">
        <v>9215.1686900000004</v>
      </c>
      <c r="G172" s="39"/>
      <c r="H172" s="38">
        <v>-5.9581818302237965E-2</v>
      </c>
      <c r="I172" s="38">
        <v>4.2889900507816936E-2</v>
      </c>
      <c r="J172" s="38">
        <v>-5.9581818302237965E-2</v>
      </c>
      <c r="K172" s="38">
        <v>0.22596582065010717</v>
      </c>
      <c r="L172" s="38">
        <v>0.57408657231594407</v>
      </c>
      <c r="M172" s="38">
        <v>1.1312751303913453</v>
      </c>
      <c r="N172" s="39"/>
      <c r="O172" s="38">
        <v>-9.5736354754376141E-2</v>
      </c>
      <c r="P172" s="38">
        <v>3.0107112120334678E-2</v>
      </c>
      <c r="Q172" s="38">
        <v>-9.5736354754376141E-2</v>
      </c>
      <c r="R172" s="38">
        <v>0.1152262375392421</v>
      </c>
      <c r="S172" s="38">
        <v>0.38686277581759487</v>
      </c>
      <c r="T172" s="38">
        <v>1.3005916641460691</v>
      </c>
      <c r="U172" s="39"/>
      <c r="V172" s="50">
        <v>29357.1</v>
      </c>
      <c r="W172" s="51">
        <v>25.775300000000001</v>
      </c>
      <c r="X172" s="51">
        <v>4.4203000000000001</v>
      </c>
      <c r="Y172" s="51">
        <v>2.5179</v>
      </c>
      <c r="Z172" s="39"/>
      <c r="AA172" s="50">
        <v>16433.8</v>
      </c>
      <c r="AB172" s="50">
        <v>11505.7</v>
      </c>
      <c r="AC172" s="50">
        <v>4928.1000000000004</v>
      </c>
      <c r="AD172" s="50">
        <v>1090.3</v>
      </c>
      <c r="AE172" s="50">
        <v>2712.6</v>
      </c>
      <c r="AF172" s="52">
        <v>3.3347131754631598</v>
      </c>
      <c r="AG172" s="52">
        <v>3.7156631909406883</v>
      </c>
      <c r="AH172" s="39"/>
      <c r="AI172" s="53">
        <v>0.55749000000000004</v>
      </c>
      <c r="AJ172" s="53">
        <v>7.5341199999999997</v>
      </c>
      <c r="AK172" s="53">
        <v>12.72162</v>
      </c>
      <c r="AL172" s="53">
        <v>12.87799</v>
      </c>
      <c r="AM172" s="53">
        <v>1.9568300000000001</v>
      </c>
      <c r="AN172" s="53">
        <v>0.32307999999999998</v>
      </c>
      <c r="AO172" s="53">
        <v>5.1660324531898203</v>
      </c>
      <c r="AP172" s="53">
        <v>7.1011548817138017</v>
      </c>
      <c r="AQ172" s="39"/>
      <c r="AR172" s="51">
        <v>17.1844</v>
      </c>
      <c r="AS172" s="104">
        <v>0.10378610960043509</v>
      </c>
      <c r="AT172" s="38">
        <v>1.6339072949171678E-2</v>
      </c>
      <c r="AU172" s="102"/>
      <c r="AV172" s="103">
        <v>2</v>
      </c>
      <c r="AW172" s="103">
        <v>4</v>
      </c>
      <c r="AX172" s="103">
        <v>2</v>
      </c>
      <c r="AY172" s="103">
        <v>1</v>
      </c>
      <c r="AZ172" s="103">
        <v>0</v>
      </c>
      <c r="BA172" s="103">
        <v>0</v>
      </c>
      <c r="BB172" s="103">
        <v>9</v>
      </c>
      <c r="BC172" s="39"/>
      <c r="BD172" s="57" t="s">
        <v>20146</v>
      </c>
      <c r="BE172" s="57" t="s">
        <v>20146</v>
      </c>
    </row>
    <row r="173" spans="2:57">
      <c r="B173" t="s">
        <v>3642</v>
      </c>
      <c r="C173" t="s">
        <v>4258</v>
      </c>
      <c r="D173" t="s">
        <v>4189</v>
      </c>
      <c r="E173" s="50">
        <v>52202.545160000001</v>
      </c>
      <c r="F173" s="50">
        <v>40809.806060000003</v>
      </c>
      <c r="G173" s="39"/>
      <c r="H173" s="38">
        <v>1.1976271442475372E-3</v>
      </c>
      <c r="I173" s="38">
        <v>9.461770167779493E-2</v>
      </c>
      <c r="J173" s="38">
        <v>1.1976271442475372E-3</v>
      </c>
      <c r="K173" s="38">
        <v>5.0078193113087588E-2</v>
      </c>
      <c r="L173" s="38">
        <v>0.4261349970166235</v>
      </c>
      <c r="M173" s="38">
        <v>-0.20844046558429341</v>
      </c>
      <c r="N173" s="39"/>
      <c r="O173" s="38">
        <v>-4.6317703978559943E-2</v>
      </c>
      <c r="P173" s="38">
        <v>7.8765284367648514E-2</v>
      </c>
      <c r="Q173" s="38">
        <v>-4.6317703978559943E-2</v>
      </c>
      <c r="R173" s="38">
        <v>-4.8280944365675427E-2</v>
      </c>
      <c r="S173" s="38">
        <v>0.92474865586076405</v>
      </c>
      <c r="T173" s="38">
        <v>0.17081888934337464</v>
      </c>
      <c r="U173" s="39"/>
      <c r="V173" s="50">
        <v>11985</v>
      </c>
      <c r="W173" s="51">
        <v>40.675800000000002</v>
      </c>
      <c r="X173" s="51">
        <v>35.753</v>
      </c>
      <c r="Y173" s="51">
        <v>16.870999999999999</v>
      </c>
      <c r="Z173" s="39"/>
      <c r="AA173" s="50">
        <v>46890</v>
      </c>
      <c r="AB173" s="50">
        <v>14583</v>
      </c>
      <c r="AC173" s="50">
        <v>32307</v>
      </c>
      <c r="AD173" s="50">
        <v>5396</v>
      </c>
      <c r="AE173" s="50">
        <v>-6566</v>
      </c>
      <c r="AF173" s="52">
        <v>1.4513882440338006</v>
      </c>
      <c r="AG173" s="52">
        <v>3.0020220874163946E-2</v>
      </c>
      <c r="AH173" s="39"/>
      <c r="AI173" s="53">
        <v>3.4418700000000002</v>
      </c>
      <c r="AJ173" s="53">
        <v>5.9914100000000001</v>
      </c>
      <c r="AK173" s="53">
        <v>8.7340400000000002</v>
      </c>
      <c r="AL173" s="53">
        <v>16.136579999999999</v>
      </c>
      <c r="AM173" s="53">
        <v>1.36791</v>
      </c>
      <c r="AN173" s="53">
        <v>2.7224200000000001</v>
      </c>
      <c r="AO173" s="53">
        <v>6.3477688691864991</v>
      </c>
      <c r="AP173" s="53">
        <v>9.5238753932322062</v>
      </c>
      <c r="AQ173" s="39"/>
      <c r="AR173" s="51">
        <v>10.2722</v>
      </c>
      <c r="AS173" s="104">
        <v>0.10834934762819864</v>
      </c>
      <c r="AT173" s="38">
        <v>1.6041753649824124E-2</v>
      </c>
      <c r="AU173" s="102"/>
      <c r="AV173" s="103">
        <v>9</v>
      </c>
      <c r="AW173" s="103">
        <v>10</v>
      </c>
      <c r="AX173" s="103">
        <v>5</v>
      </c>
      <c r="AY173" s="103">
        <v>0</v>
      </c>
      <c r="AZ173" s="103">
        <v>0</v>
      </c>
      <c r="BA173" s="103">
        <v>1</v>
      </c>
      <c r="BB173" s="103">
        <v>25</v>
      </c>
      <c r="BC173" s="39"/>
      <c r="BD173" s="57" t="s">
        <v>20146</v>
      </c>
      <c r="BE173" s="57" t="s">
        <v>20147</v>
      </c>
    </row>
    <row r="174" spans="2:57">
      <c r="B174" t="s">
        <v>3817</v>
      </c>
      <c r="C174" t="s">
        <v>4433</v>
      </c>
      <c r="D174" t="s">
        <v>4189</v>
      </c>
      <c r="E174" s="50">
        <v>1909.64986</v>
      </c>
      <c r="F174" s="50">
        <v>2441.64986</v>
      </c>
      <c r="G174" s="39"/>
      <c r="H174" s="38">
        <v>0.18683060767151471</v>
      </c>
      <c r="I174" s="38">
        <v>0.38815787604293917</v>
      </c>
      <c r="J174" s="38">
        <v>0.18683060767151471</v>
      </c>
      <c r="K174" s="38">
        <v>3.6214358915066827</v>
      </c>
      <c r="L174" s="38">
        <v>1.6297329901833839</v>
      </c>
      <c r="M174" s="38" t="s">
        <v>20162</v>
      </c>
      <c r="N174" s="39"/>
      <c r="O174" s="38">
        <v>-0.23385645096356866</v>
      </c>
      <c r="P174" s="38">
        <v>0.11998725288245771</v>
      </c>
      <c r="Q174" s="38">
        <v>-0.23385645096356866</v>
      </c>
      <c r="R174" s="38">
        <v>1.5222785548750544</v>
      </c>
      <c r="S174" s="38">
        <v>0.2010412878287875</v>
      </c>
      <c r="T174" s="38" t="s">
        <v>20162</v>
      </c>
      <c r="U174" s="39"/>
      <c r="V174" s="50">
        <v>4123</v>
      </c>
      <c r="W174" s="51">
        <v>49.502699999999997</v>
      </c>
      <c r="X174" s="51">
        <v>44.894399999999997</v>
      </c>
      <c r="Y174" s="51">
        <v>39.024900000000002</v>
      </c>
      <c r="Z174" s="39"/>
      <c r="AA174" s="50">
        <v>3237</v>
      </c>
      <c r="AB174" s="50">
        <v>1799</v>
      </c>
      <c r="AC174" s="50">
        <v>1438</v>
      </c>
      <c r="AD174" s="50">
        <v>498</v>
      </c>
      <c r="AE174" s="50">
        <v>992</v>
      </c>
      <c r="AF174" s="52">
        <v>2.2510431154381085</v>
      </c>
      <c r="AG174" s="52">
        <v>-0.21705020920502091</v>
      </c>
      <c r="AH174" s="39"/>
      <c r="AI174" s="53">
        <v>0.46317000000000003</v>
      </c>
      <c r="AJ174" s="53">
        <v>0.99512999999999996</v>
      </c>
      <c r="AK174" s="53">
        <v>1.03224</v>
      </c>
      <c r="AL174" s="53">
        <v>2.3216100000000002</v>
      </c>
      <c r="AM174" s="53">
        <v>2.3812799999999998</v>
      </c>
      <c r="AN174" s="53">
        <v>0.90600999999999998</v>
      </c>
      <c r="AO174" s="53">
        <v>1.2770135251046024</v>
      </c>
      <c r="AP174" s="53">
        <v>1.3190977093462992</v>
      </c>
      <c r="AQ174" s="39"/>
      <c r="AR174" s="51">
        <v>187.20179999999999</v>
      </c>
      <c r="AS174" s="104">
        <v>1.2739160357880248</v>
      </c>
      <c r="AT174" s="38">
        <v>1.5920629747332781E-2</v>
      </c>
      <c r="AU174" s="102"/>
      <c r="AV174" s="103">
        <v>0</v>
      </c>
      <c r="AW174" s="103">
        <v>3</v>
      </c>
      <c r="AX174" s="103">
        <v>4</v>
      </c>
      <c r="AY174" s="103">
        <v>0</v>
      </c>
      <c r="AZ174" s="103">
        <v>1</v>
      </c>
      <c r="BA174" s="103">
        <v>0</v>
      </c>
      <c r="BB174" s="103">
        <v>8</v>
      </c>
      <c r="BC174" s="39"/>
      <c r="BD174" s="57" t="s">
        <v>20146</v>
      </c>
      <c r="BE174" s="57" t="s">
        <v>20147</v>
      </c>
    </row>
    <row r="175" spans="2:57">
      <c r="B175" t="s">
        <v>3840</v>
      </c>
      <c r="C175" t="s">
        <v>4456</v>
      </c>
      <c r="D175" t="s">
        <v>4191</v>
      </c>
      <c r="E175" s="50">
        <v>8220.3418199999996</v>
      </c>
      <c r="F175" s="50">
        <v>3268.3418200000001</v>
      </c>
      <c r="G175" s="39"/>
      <c r="H175" s="38">
        <v>-0.12418144368259854</v>
      </c>
      <c r="I175" s="38">
        <v>-3.7245502843226141E-3</v>
      </c>
      <c r="J175" s="38">
        <v>-0.12418144368259854</v>
      </c>
      <c r="K175" s="38">
        <v>0.37269994384063954</v>
      </c>
      <c r="L175" s="38">
        <v>0.78240927001857785</v>
      </c>
      <c r="M175" s="38">
        <v>0.15214656001590976</v>
      </c>
      <c r="N175" s="39"/>
      <c r="O175" s="38">
        <v>-0.14166281932578095</v>
      </c>
      <c r="P175" s="38">
        <v>-1.1120005830756119E-2</v>
      </c>
      <c r="Q175" s="38">
        <v>-0.14166281932578095</v>
      </c>
      <c r="R175" s="38">
        <v>0.25804542143685993</v>
      </c>
      <c r="S175" s="38">
        <v>0.52378713739541416</v>
      </c>
      <c r="T175" s="38">
        <v>-0.1511566851782421</v>
      </c>
      <c r="U175" s="39"/>
      <c r="V175" s="50">
        <v>2721</v>
      </c>
      <c r="W175" s="51">
        <v>35.648600000000002</v>
      </c>
      <c r="X175" s="51">
        <v>14.957700000000001</v>
      </c>
      <c r="Y175" s="51">
        <v>-19.735299999999999</v>
      </c>
      <c r="Z175" s="39"/>
      <c r="AA175" s="50">
        <v>9226</v>
      </c>
      <c r="AB175" s="50">
        <v>6633</v>
      </c>
      <c r="AC175" s="50">
        <v>2593</v>
      </c>
      <c r="AD175" s="50">
        <v>3065</v>
      </c>
      <c r="AE175" s="50">
        <v>-2453</v>
      </c>
      <c r="AF175" s="52">
        <v>3.558040879290397</v>
      </c>
      <c r="AG175" s="52">
        <v>2.7276785714285716</v>
      </c>
      <c r="AH175" s="39"/>
      <c r="AI175" s="53">
        <v>3.0210699999999999</v>
      </c>
      <c r="AJ175" s="53">
        <v>7.2108299999999996</v>
      </c>
      <c r="AK175" s="53">
        <v>19.760439999999999</v>
      </c>
      <c r="AL175" s="53" t="s">
        <v>20148</v>
      </c>
      <c r="AM175" s="53">
        <v>5.1278300000000003</v>
      </c>
      <c r="AN175" s="53">
        <v>1.2060999999999999</v>
      </c>
      <c r="AO175" s="53">
        <v>2.9181623392857143</v>
      </c>
      <c r="AP175" s="53">
        <v>8.0303238820638825</v>
      </c>
      <c r="AQ175" s="39"/>
      <c r="AR175" s="51">
        <v>-14.0985</v>
      </c>
      <c r="AS175" s="104">
        <v>5.6590656284760843E-2</v>
      </c>
      <c r="AT175" s="38">
        <v>1.5767150718193717E-2</v>
      </c>
      <c r="AU175" s="102"/>
      <c r="AV175" s="103">
        <v>4</v>
      </c>
      <c r="AW175" s="103">
        <v>5</v>
      </c>
      <c r="AX175" s="103">
        <v>3</v>
      </c>
      <c r="AY175" s="103">
        <v>0</v>
      </c>
      <c r="AZ175" s="103">
        <v>0</v>
      </c>
      <c r="BA175" s="103">
        <v>0</v>
      </c>
      <c r="BB175" s="103">
        <v>12</v>
      </c>
      <c r="BC175" s="39"/>
      <c r="BD175" s="57" t="s">
        <v>20146</v>
      </c>
      <c r="BE175" s="57" t="s">
        <v>20147</v>
      </c>
    </row>
    <row r="176" spans="2:57">
      <c r="B176" t="s">
        <v>3737</v>
      </c>
      <c r="C176" t="s">
        <v>4353</v>
      </c>
      <c r="D176" t="s">
        <v>4188</v>
      </c>
      <c r="E176" s="50">
        <v>39321.871749999998</v>
      </c>
      <c r="F176" s="50">
        <v>38524.871749999998</v>
      </c>
      <c r="G176" s="39"/>
      <c r="H176" s="38">
        <v>0.47773992952783662</v>
      </c>
      <c r="I176" s="38">
        <v>0.10903461220151622</v>
      </c>
      <c r="J176" s="38">
        <v>0.47773992952783662</v>
      </c>
      <c r="K176" s="38">
        <v>1.0972767116728726</v>
      </c>
      <c r="L176" s="38">
        <v>0.91733785725592454</v>
      </c>
      <c r="M176" s="38">
        <v>0.87507615074542611</v>
      </c>
      <c r="N176" s="39"/>
      <c r="O176" s="38">
        <v>0.21899019774555195</v>
      </c>
      <c r="P176" s="38">
        <v>1.1693118398088842E-2</v>
      </c>
      <c r="Q176" s="38">
        <v>0.21899019774555195</v>
      </c>
      <c r="R176" s="38">
        <v>0.50291723604548966</v>
      </c>
      <c r="S176" s="38">
        <v>0.177451208121576</v>
      </c>
      <c r="T176" s="38">
        <v>6.3696836215798136E-2</v>
      </c>
      <c r="U176" s="39"/>
      <c r="V176" s="50">
        <v>37508</v>
      </c>
      <c r="W176" s="51">
        <v>16.236499999999999</v>
      </c>
      <c r="X176" s="51">
        <v>8.6781000000000006</v>
      </c>
      <c r="Y176" s="51">
        <v>6.6092000000000004</v>
      </c>
      <c r="Z176" s="39"/>
      <c r="AA176" s="50">
        <v>40782</v>
      </c>
      <c r="AB176" s="50">
        <v>19047</v>
      </c>
      <c r="AC176" s="50">
        <v>21735</v>
      </c>
      <c r="AD176" s="50">
        <v>4547</v>
      </c>
      <c r="AE176" s="50">
        <v>21660</v>
      </c>
      <c r="AF176" s="52">
        <v>1.876328502415459</v>
      </c>
      <c r="AG176" s="52">
        <v>0.62538226299694188</v>
      </c>
      <c r="AH176" s="39"/>
      <c r="AI176" s="53">
        <v>1.04836</v>
      </c>
      <c r="AJ176" s="53">
        <v>7.3170599999999997</v>
      </c>
      <c r="AK176" s="53">
        <v>12.080450000000001</v>
      </c>
      <c r="AL176" s="53">
        <v>18.951149999999998</v>
      </c>
      <c r="AM176" s="53">
        <v>2.05748</v>
      </c>
      <c r="AN176" s="53">
        <v>1.2512000000000001</v>
      </c>
      <c r="AO176" s="53">
        <v>7.3633164659785928</v>
      </c>
      <c r="AP176" s="53">
        <v>11.835598079877112</v>
      </c>
      <c r="AQ176" s="39"/>
      <c r="AR176" s="51">
        <v>11.4893</v>
      </c>
      <c r="AS176" s="104">
        <v>9.7750683203699812E-2</v>
      </c>
      <c r="AT176" s="38">
        <v>1.5718344360845574E-2</v>
      </c>
      <c r="AU176" s="102"/>
      <c r="AV176" s="103">
        <v>1</v>
      </c>
      <c r="AW176" s="103">
        <v>4</v>
      </c>
      <c r="AX176" s="103">
        <v>11</v>
      </c>
      <c r="AY176" s="103">
        <v>2</v>
      </c>
      <c r="AZ176" s="103">
        <v>1</v>
      </c>
      <c r="BA176" s="103">
        <v>0</v>
      </c>
      <c r="BB176" s="103">
        <v>19</v>
      </c>
      <c r="BC176" s="39"/>
      <c r="BD176" s="57" t="s">
        <v>20146</v>
      </c>
      <c r="BE176" s="57" t="s">
        <v>20147</v>
      </c>
    </row>
    <row r="177" spans="2:57">
      <c r="B177" t="s">
        <v>3632</v>
      </c>
      <c r="C177" t="s">
        <v>4248</v>
      </c>
      <c r="D177" t="s">
        <v>4188</v>
      </c>
      <c r="E177" s="50">
        <v>13275.60886</v>
      </c>
      <c r="F177" s="50">
        <v>11421.10886</v>
      </c>
      <c r="G177" s="39"/>
      <c r="H177" s="38">
        <v>0.63347212625262683</v>
      </c>
      <c r="I177" s="38">
        <v>0.10939349305762813</v>
      </c>
      <c r="J177" s="38">
        <v>0.63347212625262683</v>
      </c>
      <c r="K177" s="38">
        <v>1.4917329080775836</v>
      </c>
      <c r="L177" s="38">
        <v>0.57378055721317534</v>
      </c>
      <c r="M177" s="38">
        <v>0.17264932002403133</v>
      </c>
      <c r="N177" s="39"/>
      <c r="O177" s="38">
        <v>0.42149169715248358</v>
      </c>
      <c r="P177" s="38">
        <v>5.1219631966222368E-2</v>
      </c>
      <c r="Q177" s="38">
        <v>0.42149169715248358</v>
      </c>
      <c r="R177" s="38">
        <v>2.9424236757623992</v>
      </c>
      <c r="S177" s="38">
        <v>1.1888514565190942</v>
      </c>
      <c r="T177" s="38">
        <v>0.51528748571205729</v>
      </c>
      <c r="U177" s="39"/>
      <c r="V177" s="50">
        <v>4086.7</v>
      </c>
      <c r="W177" s="51">
        <v>54.545200000000001</v>
      </c>
      <c r="X177" s="51">
        <v>24.335000000000001</v>
      </c>
      <c r="Y177" s="51">
        <v>19.247800000000002</v>
      </c>
      <c r="Z177" s="39"/>
      <c r="AA177" s="50">
        <v>11380.3</v>
      </c>
      <c r="AB177" s="50">
        <v>5452.8</v>
      </c>
      <c r="AC177" s="50">
        <v>5927.5</v>
      </c>
      <c r="AD177" s="50">
        <v>1705.3</v>
      </c>
      <c r="AE177" s="50">
        <v>-1337.4</v>
      </c>
      <c r="AF177" s="52">
        <v>1.9199156474061576</v>
      </c>
      <c r="AG177" s="52">
        <v>1.2871069339599059</v>
      </c>
      <c r="AH177" s="39"/>
      <c r="AI177" s="53">
        <v>2.5896599999999999</v>
      </c>
      <c r="AJ177" s="53">
        <v>6.4139600000000003</v>
      </c>
      <c r="AK177" s="53">
        <v>13.37458</v>
      </c>
      <c r="AL177" s="53">
        <v>14.6</v>
      </c>
      <c r="AM177" s="53">
        <v>2.1352500000000001</v>
      </c>
      <c r="AN177" s="53">
        <v>2.2295199999999999</v>
      </c>
      <c r="AO177" s="53">
        <v>5.7096979753037047</v>
      </c>
      <c r="AP177" s="53">
        <v>11.484272357968829</v>
      </c>
      <c r="AQ177" s="39"/>
      <c r="AR177" s="51">
        <v>18.045200000000001</v>
      </c>
      <c r="AS177" s="104">
        <v>9.9664278198125969E-2</v>
      </c>
      <c r="AT177" s="38">
        <v>1.5671232876712328E-2</v>
      </c>
      <c r="AU177" s="102"/>
      <c r="AV177" s="103">
        <v>7</v>
      </c>
      <c r="AW177" s="103">
        <v>8</v>
      </c>
      <c r="AX177" s="103">
        <v>0</v>
      </c>
      <c r="AY177" s="103">
        <v>0</v>
      </c>
      <c r="AZ177" s="103">
        <v>0</v>
      </c>
      <c r="BA177" s="103">
        <v>0</v>
      </c>
      <c r="BB177" s="103">
        <v>15</v>
      </c>
      <c r="BC177" s="39"/>
      <c r="BD177" s="57" t="s">
        <v>20146</v>
      </c>
      <c r="BE177" s="57" t="s">
        <v>20147</v>
      </c>
    </row>
    <row r="178" spans="2:57">
      <c r="B178" t="s">
        <v>3778</v>
      </c>
      <c r="C178" t="s">
        <v>4394</v>
      </c>
      <c r="D178" t="s">
        <v>4189</v>
      </c>
      <c r="E178" s="50">
        <v>4529.2440100000003</v>
      </c>
      <c r="F178" s="50">
        <v>4656.2061899999999</v>
      </c>
      <c r="G178" s="39"/>
      <c r="H178" s="38">
        <v>-0.28304409144238685</v>
      </c>
      <c r="I178" s="38">
        <v>1.3431161087619881E-2</v>
      </c>
      <c r="J178" s="38">
        <v>-0.28304409144238685</v>
      </c>
      <c r="K178" s="38">
        <v>-0.24953780307693785</v>
      </c>
      <c r="L178" s="38">
        <v>0.20169513696227193</v>
      </c>
      <c r="M178" s="38">
        <v>0.42168435979370433</v>
      </c>
      <c r="N178" s="39"/>
      <c r="O178" s="38">
        <v>-0.29849766065808214</v>
      </c>
      <c r="P178" s="38">
        <v>7.1501073476918364E-3</v>
      </c>
      <c r="Q178" s="38">
        <v>-0.29849766065808214</v>
      </c>
      <c r="R178" s="38">
        <v>-0.27783875999462337</v>
      </c>
      <c r="S178" s="38">
        <v>0.55248724433637086</v>
      </c>
      <c r="T178" s="38">
        <v>0.63955404977886099</v>
      </c>
      <c r="U178" s="39"/>
      <c r="V178" s="50">
        <v>1632.75</v>
      </c>
      <c r="W178" s="51">
        <v>39.143500000000003</v>
      </c>
      <c r="X178" s="51">
        <v>17.290800000000001</v>
      </c>
      <c r="Y178" s="51">
        <v>5.9671000000000003</v>
      </c>
      <c r="Z178" s="39"/>
      <c r="AA178" s="50">
        <v>3518.5839999999998</v>
      </c>
      <c r="AB178" s="50">
        <v>882.57600000000002</v>
      </c>
      <c r="AC178" s="50">
        <v>2636.0079999999998</v>
      </c>
      <c r="AD178" s="50">
        <v>32.688000000000002</v>
      </c>
      <c r="AE178" s="50">
        <v>-598.03499999999997</v>
      </c>
      <c r="AF178" s="52">
        <v>1.3348153723357441</v>
      </c>
      <c r="AG178" s="52">
        <v>-0.45318644611089087</v>
      </c>
      <c r="AH178" s="39"/>
      <c r="AI178" s="53">
        <v>2.1920299999999999</v>
      </c>
      <c r="AJ178" s="53">
        <v>5.9892700000000003</v>
      </c>
      <c r="AK178" s="53">
        <v>12.46411</v>
      </c>
      <c r="AL178" s="53">
        <v>37.964329999999997</v>
      </c>
      <c r="AM178" s="53">
        <v>1.3966400000000001</v>
      </c>
      <c r="AN178" s="53">
        <v>2.2493099999999999</v>
      </c>
      <c r="AO178" s="53">
        <v>7.8553276535441041</v>
      </c>
      <c r="AP178" s="53">
        <v>16.492829656024963</v>
      </c>
      <c r="AQ178" s="39"/>
      <c r="AR178" s="51">
        <v>3.7605</v>
      </c>
      <c r="AS178" s="104">
        <v>9.8663182152090828E-2</v>
      </c>
      <c r="AT178" s="38">
        <v>1.5485319006680551E-2</v>
      </c>
      <c r="AU178" s="102"/>
      <c r="AV178" s="103">
        <v>4</v>
      </c>
      <c r="AW178" s="103">
        <v>1</v>
      </c>
      <c r="AX178" s="103">
        <v>1</v>
      </c>
      <c r="AY178" s="103">
        <v>0</v>
      </c>
      <c r="AZ178" s="103">
        <v>0</v>
      </c>
      <c r="BA178" s="103">
        <v>1</v>
      </c>
      <c r="BB178" s="103">
        <v>7</v>
      </c>
      <c r="BC178" s="39"/>
      <c r="BD178" s="57" t="s">
        <v>20146</v>
      </c>
      <c r="BE178" s="57" t="s">
        <v>20147</v>
      </c>
    </row>
    <row r="179" spans="2:57">
      <c r="B179" t="s">
        <v>3664</v>
      </c>
      <c r="C179" t="s">
        <v>4280</v>
      </c>
      <c r="D179" t="s">
        <v>4190</v>
      </c>
      <c r="E179" s="50">
        <v>124073.84</v>
      </c>
      <c r="F179" s="50">
        <v>108727.84</v>
      </c>
      <c r="G179" s="39"/>
      <c r="H179" s="38">
        <v>5.4732989387660913E-2</v>
      </c>
      <c r="I179" s="38">
        <v>8.2790730901846743E-2</v>
      </c>
      <c r="J179" s="38">
        <v>5.4732989387660913E-2</v>
      </c>
      <c r="K179" s="38">
        <v>0.44417455930322935</v>
      </c>
      <c r="L179" s="38">
        <v>0.69517973102542618</v>
      </c>
      <c r="M179" s="38">
        <v>3.2195089222985356</v>
      </c>
      <c r="N179" s="39"/>
      <c r="O179" s="38">
        <v>-9.2674379912381921E-3</v>
      </c>
      <c r="P179" s="38">
        <v>6.6486059799815589E-2</v>
      </c>
      <c r="Q179" s="38">
        <v>-9.2674379912381921E-3</v>
      </c>
      <c r="R179" s="38">
        <v>0.29384661987708904</v>
      </c>
      <c r="S179" s="38">
        <v>0.40352282607509915</v>
      </c>
      <c r="T179" s="38">
        <v>1.8007229143026682</v>
      </c>
      <c r="U179" s="39"/>
      <c r="V179" s="50">
        <v>14477</v>
      </c>
      <c r="W179" s="51">
        <v>56.040599999999998</v>
      </c>
      <c r="X179" s="51">
        <v>45.002400000000002</v>
      </c>
      <c r="Y179" s="51">
        <v>33.839799999999997</v>
      </c>
      <c r="Z179" s="39"/>
      <c r="AA179" s="50">
        <v>48538</v>
      </c>
      <c r="AB179" s="50">
        <v>25794</v>
      </c>
      <c r="AC179" s="50">
        <v>22744</v>
      </c>
      <c r="AD179" s="50">
        <v>11974</v>
      </c>
      <c r="AE179" s="50">
        <v>20987</v>
      </c>
      <c r="AF179" s="52">
        <v>2.1341013014421386</v>
      </c>
      <c r="AG179" s="52">
        <v>1.4885985455441884</v>
      </c>
      <c r="AH179" s="39"/>
      <c r="AI179" s="53">
        <v>8.5704100000000007</v>
      </c>
      <c r="AJ179" s="53">
        <v>14.91451</v>
      </c>
      <c r="AK179" s="53">
        <v>19.070679999999999</v>
      </c>
      <c r="AL179" s="53">
        <v>23.343979999999998</v>
      </c>
      <c r="AM179" s="53">
        <v>4.9565900000000003</v>
      </c>
      <c r="AN179" s="53">
        <v>7.8714599999999999</v>
      </c>
      <c r="AO179" s="53">
        <v>13.401681252311105</v>
      </c>
      <c r="AP179" s="53">
        <v>16.688847275518036</v>
      </c>
      <c r="AQ179" s="39"/>
      <c r="AR179" s="51">
        <v>23.1112</v>
      </c>
      <c r="AS179" s="104">
        <v>0.14414992477210373</v>
      </c>
      <c r="AT179" s="38">
        <v>1.5369574540187314E-2</v>
      </c>
      <c r="AU179" s="102"/>
      <c r="AV179" s="103">
        <v>7</v>
      </c>
      <c r="AW179" s="103">
        <v>2</v>
      </c>
      <c r="AX179" s="103">
        <v>22</v>
      </c>
      <c r="AY179" s="103">
        <v>2</v>
      </c>
      <c r="AZ179" s="103">
        <v>0</v>
      </c>
      <c r="BA179" s="103">
        <v>0</v>
      </c>
      <c r="BB179" s="103">
        <v>33</v>
      </c>
      <c r="BC179" s="39"/>
      <c r="BD179" s="57" t="s">
        <v>20146</v>
      </c>
      <c r="BE179" s="57" t="s">
        <v>20146</v>
      </c>
    </row>
    <row r="180" spans="2:57">
      <c r="B180" t="s">
        <v>3762</v>
      </c>
      <c r="C180" t="s">
        <v>4378</v>
      </c>
      <c r="D180" t="s">
        <v>4192</v>
      </c>
      <c r="E180" s="50">
        <v>21791.053380000001</v>
      </c>
      <c r="F180" s="50">
        <v>17653.35338</v>
      </c>
      <c r="G180" s="39"/>
      <c r="H180" s="38">
        <v>0.13157643397558805</v>
      </c>
      <c r="I180" s="38">
        <v>8.8166993494019241E-2</v>
      </c>
      <c r="J180" s="38">
        <v>0.13157643397558805</v>
      </c>
      <c r="K180" s="38">
        <v>0.4678687055152313</v>
      </c>
      <c r="L180" s="38">
        <v>1.0202294905817921</v>
      </c>
      <c r="M180" s="38">
        <v>3.1468616940896199</v>
      </c>
      <c r="N180" s="39"/>
      <c r="O180" s="38">
        <v>8.5814506361425069E-2</v>
      </c>
      <c r="P180" s="38">
        <v>6.8273472319076101E-2</v>
      </c>
      <c r="Q180" s="38">
        <v>8.5814506361425069E-2</v>
      </c>
      <c r="R180" s="38">
        <v>0.29872707747073579</v>
      </c>
      <c r="S180" s="38">
        <v>0.93042451261868409</v>
      </c>
      <c r="T180" s="38">
        <v>1.8891319281078567</v>
      </c>
      <c r="U180" s="39"/>
      <c r="V180" s="50">
        <v>19243.2</v>
      </c>
      <c r="W180" s="51">
        <v>19.945699999999999</v>
      </c>
      <c r="X180" s="51">
        <v>6.9874000000000001</v>
      </c>
      <c r="Y180" s="51">
        <v>4.5168999999999997</v>
      </c>
      <c r="Z180" s="39"/>
      <c r="AA180" s="50">
        <v>13675.8</v>
      </c>
      <c r="AB180" s="50">
        <v>6973.6</v>
      </c>
      <c r="AC180" s="50">
        <v>6702.2</v>
      </c>
      <c r="AD180" s="50">
        <v>2509.5</v>
      </c>
      <c r="AE180" s="50">
        <v>5038.3</v>
      </c>
      <c r="AF180" s="52">
        <v>2.0404941660947151</v>
      </c>
      <c r="AG180" s="52">
        <v>2.54774440588728</v>
      </c>
      <c r="AH180" s="39"/>
      <c r="AI180" s="53">
        <v>1.1893800000000001</v>
      </c>
      <c r="AJ180" s="53">
        <v>11.78787</v>
      </c>
      <c r="AK180" s="53">
        <v>15.73929</v>
      </c>
      <c r="AL180" s="53">
        <v>21.911519999999999</v>
      </c>
      <c r="AM180" s="53">
        <v>2.8088199999999999</v>
      </c>
      <c r="AN180" s="53">
        <v>0.99946000000000002</v>
      </c>
      <c r="AO180" s="53">
        <v>10.562015902835945</v>
      </c>
      <c r="AP180" s="53">
        <v>13.129074356686004</v>
      </c>
      <c r="AQ180" s="39"/>
      <c r="AR180" s="51">
        <v>13.2796</v>
      </c>
      <c r="AS180" s="104">
        <v>0.11245765901392547</v>
      </c>
      <c r="AT180" s="38">
        <v>1.5105533756547294E-2</v>
      </c>
      <c r="AU180" s="102"/>
      <c r="AV180" s="103">
        <v>1</v>
      </c>
      <c r="AW180" s="103">
        <v>1</v>
      </c>
      <c r="AX180" s="103">
        <v>8</v>
      </c>
      <c r="AY180" s="103">
        <v>1</v>
      </c>
      <c r="AZ180" s="103">
        <v>0</v>
      </c>
      <c r="BA180" s="103">
        <v>0</v>
      </c>
      <c r="BB180" s="103">
        <v>11</v>
      </c>
      <c r="BC180" s="39"/>
      <c r="BD180" s="57" t="s">
        <v>20146</v>
      </c>
      <c r="BE180" s="57" t="s">
        <v>20146</v>
      </c>
    </row>
    <row r="181" spans="2:57">
      <c r="B181" t="s">
        <v>3855</v>
      </c>
      <c r="C181" t="s">
        <v>4471</v>
      </c>
      <c r="D181" t="s">
        <v>4189</v>
      </c>
      <c r="E181" s="50">
        <v>8668.2064399999999</v>
      </c>
      <c r="F181" s="50">
        <v>7226.7462299999997</v>
      </c>
      <c r="G181" s="39"/>
      <c r="H181" s="38">
        <v>0.44861370365447484</v>
      </c>
      <c r="I181" s="38">
        <v>0.20965666340659905</v>
      </c>
      <c r="J181" s="38">
        <v>0.44861370365447484</v>
      </c>
      <c r="K181" s="38">
        <v>0.56383872497234155</v>
      </c>
      <c r="L181" s="38">
        <v>1.0858238865666836</v>
      </c>
      <c r="M181" s="38">
        <v>-0.48154843282156923</v>
      </c>
      <c r="N181" s="39"/>
      <c r="O181" s="38">
        <v>0.41197195994453395</v>
      </c>
      <c r="P181" s="38">
        <v>0.20311909063737499</v>
      </c>
      <c r="Q181" s="38">
        <v>0.41197195994453395</v>
      </c>
      <c r="R181" s="38">
        <v>0.47930305287226438</v>
      </c>
      <c r="S181" s="38">
        <v>0.94380396136627809</v>
      </c>
      <c r="T181" s="38">
        <v>-0.43834957709766464</v>
      </c>
      <c r="U181" s="39"/>
      <c r="V181" s="50">
        <v>1815.4</v>
      </c>
      <c r="W181" s="51">
        <v>61.7164</v>
      </c>
      <c r="X181" s="51">
        <v>29.2056</v>
      </c>
      <c r="Y181" s="51">
        <v>8.1249000000000002</v>
      </c>
      <c r="Z181" s="39"/>
      <c r="AA181" s="50">
        <v>8382.7000000000007</v>
      </c>
      <c r="AB181" s="50">
        <v>3179.5</v>
      </c>
      <c r="AC181" s="50">
        <v>5203.2</v>
      </c>
      <c r="AD181" s="50">
        <v>782.8</v>
      </c>
      <c r="AE181" s="50">
        <v>-3296.5</v>
      </c>
      <c r="AF181" s="52">
        <v>1.6110662669126694</v>
      </c>
      <c r="AG181" s="52">
        <v>0.33175159892717149</v>
      </c>
      <c r="AH181" s="39"/>
      <c r="AI181" s="53">
        <v>3.7730999999999999</v>
      </c>
      <c r="AJ181" s="53">
        <v>6.8986599999999996</v>
      </c>
      <c r="AK181" s="53">
        <v>12.89716</v>
      </c>
      <c r="AL181" s="53">
        <v>39.615749999999998</v>
      </c>
      <c r="AM181" s="53">
        <v>1.2974600000000001</v>
      </c>
      <c r="AN181" s="53">
        <v>3.1534800000000001</v>
      </c>
      <c r="AO181" s="53">
        <v>7.4548651021250256</v>
      </c>
      <c r="AP181" s="53">
        <v>13.630226763485476</v>
      </c>
      <c r="AQ181" s="39"/>
      <c r="AR181" s="51">
        <v>1.7117</v>
      </c>
      <c r="AS181" s="104">
        <v>7.1220364027134123E-2</v>
      </c>
      <c r="AT181" s="38">
        <v>1.4960106382978724E-2</v>
      </c>
      <c r="AU181" s="102"/>
      <c r="AV181" s="103">
        <v>4</v>
      </c>
      <c r="AW181" s="103">
        <v>1</v>
      </c>
      <c r="AX181" s="103">
        <v>4</v>
      </c>
      <c r="AY181" s="103">
        <v>0</v>
      </c>
      <c r="AZ181" s="103">
        <v>1</v>
      </c>
      <c r="BA181" s="103">
        <v>3</v>
      </c>
      <c r="BB181" s="103">
        <v>13</v>
      </c>
      <c r="BC181" s="39"/>
      <c r="BD181" s="57" t="s">
        <v>20146</v>
      </c>
      <c r="BE181" s="57" t="s">
        <v>20147</v>
      </c>
    </row>
    <row r="182" spans="2:57">
      <c r="B182" t="s">
        <v>3818</v>
      </c>
      <c r="C182" t="s">
        <v>4434</v>
      </c>
      <c r="D182" t="s">
        <v>4189</v>
      </c>
      <c r="E182" s="50">
        <v>3814.4578299999998</v>
      </c>
      <c r="F182" s="50">
        <v>2879.4578299999998</v>
      </c>
      <c r="G182" s="39"/>
      <c r="H182" s="38">
        <v>0.23742270252404141</v>
      </c>
      <c r="I182" s="38">
        <v>0.25648115873873323</v>
      </c>
      <c r="J182" s="38">
        <v>0.23742270252404141</v>
      </c>
      <c r="K182" s="38">
        <v>0.36221919319676532</v>
      </c>
      <c r="L182" s="38">
        <v>3.7067023983136771E-2</v>
      </c>
      <c r="M182" s="38">
        <v>1.8541042159801604</v>
      </c>
      <c r="N182" s="39"/>
      <c r="O182" s="38">
        <v>0.12029029743701392</v>
      </c>
      <c r="P182" s="38">
        <v>0.22785945203610303</v>
      </c>
      <c r="Q182" s="38">
        <v>0.12029029743701392</v>
      </c>
      <c r="R182" s="38">
        <v>0.12877205708566319</v>
      </c>
      <c r="S182" s="38">
        <v>-0.17763943252651349</v>
      </c>
      <c r="T182" s="38">
        <v>1.1888603173630163</v>
      </c>
      <c r="U182" s="39"/>
      <c r="V182" s="50">
        <v>2750</v>
      </c>
      <c r="W182" s="51">
        <v>16.581800000000001</v>
      </c>
      <c r="X182" s="51">
        <v>11.8545</v>
      </c>
      <c r="Y182" s="51">
        <v>8.2545000000000002</v>
      </c>
      <c r="Z182" s="39"/>
      <c r="AA182" s="50">
        <v>2665</v>
      </c>
      <c r="AB182" s="50">
        <v>1217</v>
      </c>
      <c r="AC182" s="50">
        <v>1448</v>
      </c>
      <c r="AD182" s="50">
        <v>701</v>
      </c>
      <c r="AE182" s="50">
        <v>1161</v>
      </c>
      <c r="AF182" s="52">
        <v>1.8404696132596685</v>
      </c>
      <c r="AG182" s="52">
        <v>2.4456824512534818</v>
      </c>
      <c r="AH182" s="39"/>
      <c r="AI182" s="53">
        <v>1.3870800000000001</v>
      </c>
      <c r="AJ182" s="53">
        <v>9.6082099999999997</v>
      </c>
      <c r="AK182" s="53">
        <v>11.70079</v>
      </c>
      <c r="AL182" s="53">
        <v>13.90258</v>
      </c>
      <c r="AM182" s="53">
        <v>2.13693</v>
      </c>
      <c r="AN182" s="53">
        <v>1.1468400000000001</v>
      </c>
      <c r="AO182" s="53">
        <v>8.0207738997214477</v>
      </c>
      <c r="AP182" s="53">
        <v>8.8326927300613498</v>
      </c>
      <c r="AQ182" s="39"/>
      <c r="AR182" s="51">
        <v>16.093499999999999</v>
      </c>
      <c r="AS182" s="104">
        <v>0.13087113608992373</v>
      </c>
      <c r="AT182" s="38">
        <v>1.4839241549876338E-2</v>
      </c>
      <c r="AU182" s="102"/>
      <c r="AV182" s="103">
        <v>2</v>
      </c>
      <c r="AW182" s="103">
        <v>5</v>
      </c>
      <c r="AX182" s="103">
        <v>0</v>
      </c>
      <c r="AY182" s="103">
        <v>0</v>
      </c>
      <c r="AZ182" s="103">
        <v>0</v>
      </c>
      <c r="BA182" s="103">
        <v>0</v>
      </c>
      <c r="BB182" s="103">
        <v>7</v>
      </c>
      <c r="BC182" s="39"/>
      <c r="BD182" s="57" t="s">
        <v>20146</v>
      </c>
      <c r="BE182" s="57" t="s">
        <v>20147</v>
      </c>
    </row>
    <row r="183" spans="2:57">
      <c r="B183" t="s">
        <v>3763</v>
      </c>
      <c r="C183" t="s">
        <v>4379</v>
      </c>
      <c r="D183" t="s">
        <v>4194</v>
      </c>
      <c r="E183" s="50">
        <v>2079.3282199999999</v>
      </c>
      <c r="F183" s="50">
        <v>1393.27622</v>
      </c>
      <c r="G183" s="39"/>
      <c r="H183" s="38">
        <v>-8.4366579597131341E-2</v>
      </c>
      <c r="I183" s="38">
        <v>4.8739722706125921E-3</v>
      </c>
      <c r="J183" s="38">
        <v>-8.4366579597131341E-2</v>
      </c>
      <c r="K183" s="38">
        <v>5.3541807976282163E-2</v>
      </c>
      <c r="L183" s="38">
        <v>6.51930760384829E-2</v>
      </c>
      <c r="M183" s="38">
        <v>1.8373356339056324</v>
      </c>
      <c r="N183" s="39"/>
      <c r="O183" s="38">
        <v>-0.10750857339347519</v>
      </c>
      <c r="P183" s="38">
        <v>1.0524486216132445E-3</v>
      </c>
      <c r="Q183" s="38">
        <v>-0.10750857339347519</v>
      </c>
      <c r="R183" s="38">
        <v>1.4903578078546698E-3</v>
      </c>
      <c r="S183" s="38">
        <v>0.16192597558747956</v>
      </c>
      <c r="T183" s="38">
        <v>2.2749633067628898</v>
      </c>
      <c r="U183" s="39"/>
      <c r="V183" s="50">
        <v>716.52200000000005</v>
      </c>
      <c r="W183" s="51">
        <v>84.024299999999997</v>
      </c>
      <c r="X183" s="51">
        <v>18.2912</v>
      </c>
      <c r="Y183" s="51">
        <v>10.441599999999999</v>
      </c>
      <c r="Z183" s="39"/>
      <c r="AA183" s="50">
        <v>2325.3029999999999</v>
      </c>
      <c r="AB183" s="50">
        <v>1600.6769999999999</v>
      </c>
      <c r="AC183" s="50">
        <v>724.62599999999998</v>
      </c>
      <c r="AD183" s="50">
        <v>551.42899999999997</v>
      </c>
      <c r="AE183" s="50">
        <v>402.85399999999998</v>
      </c>
      <c r="AF183" s="52">
        <v>3.2089698685942816</v>
      </c>
      <c r="AG183" s="52">
        <v>6.1035379468977657</v>
      </c>
      <c r="AH183" s="39"/>
      <c r="AI183" s="53">
        <v>3.76756</v>
      </c>
      <c r="AJ183" s="53">
        <v>12.331300000000001</v>
      </c>
      <c r="AK183" s="53">
        <v>16.767959999999999</v>
      </c>
      <c r="AL183" s="53">
        <v>16.494219999999999</v>
      </c>
      <c r="AM183" s="53">
        <v>2.1739099999999998</v>
      </c>
      <c r="AN183" s="53">
        <v>2.55463</v>
      </c>
      <c r="AO183" s="53">
        <v>8.3675730440997196</v>
      </c>
      <c r="AP183" s="53">
        <v>10.630746141109864</v>
      </c>
      <c r="AQ183" s="39"/>
      <c r="AR183" s="51">
        <v>10.9468</v>
      </c>
      <c r="AS183" s="104">
        <v>6.7062921282771998E-2</v>
      </c>
      <c r="AT183" s="38">
        <v>1.4772048821621354E-2</v>
      </c>
      <c r="AU183" s="102"/>
      <c r="AV183" s="103">
        <v>2</v>
      </c>
      <c r="AW183" s="103">
        <v>1</v>
      </c>
      <c r="AX183" s="103">
        <v>4</v>
      </c>
      <c r="AY183" s="103">
        <v>0</v>
      </c>
      <c r="AZ183" s="103">
        <v>0</v>
      </c>
      <c r="BA183" s="103">
        <v>0</v>
      </c>
      <c r="BB183" s="103">
        <v>7</v>
      </c>
      <c r="BC183" s="39"/>
      <c r="BD183" s="57" t="s">
        <v>20146</v>
      </c>
      <c r="BE183" s="57" t="s">
        <v>20146</v>
      </c>
    </row>
    <row r="184" spans="2:57">
      <c r="B184" t="s">
        <v>3699</v>
      </c>
      <c r="C184" t="s">
        <v>4315</v>
      </c>
      <c r="D184" t="s">
        <v>4195</v>
      </c>
      <c r="E184" s="50" t="s">
        <v>20162</v>
      </c>
      <c r="F184" s="50">
        <v>7241.2443800000001</v>
      </c>
      <c r="G184" s="39"/>
      <c r="H184" s="38">
        <v>0.46521135574537542</v>
      </c>
      <c r="I184" s="38">
        <v>0.1381210084800808</v>
      </c>
      <c r="J184" s="38">
        <v>0.46521135574537542</v>
      </c>
      <c r="K184" s="38">
        <v>0.76952277553243942</v>
      </c>
      <c r="L184" s="38">
        <v>1.2107749215444508</v>
      </c>
      <c r="M184" s="38">
        <v>2.8783317918103082</v>
      </c>
      <c r="N184" s="39"/>
      <c r="O184" s="38">
        <v>0.37134696108756771</v>
      </c>
      <c r="P184" s="38">
        <v>0.12631921732947382</v>
      </c>
      <c r="Q184" s="38">
        <v>0.37134696108756771</v>
      </c>
      <c r="R184" s="38">
        <v>0.50024977145115601</v>
      </c>
      <c r="S184" s="38">
        <v>1.0057735577078808</v>
      </c>
      <c r="T184" s="38">
        <v>11.281659785963726</v>
      </c>
      <c r="U184" s="39"/>
      <c r="V184" s="50">
        <v>1466.037</v>
      </c>
      <c r="W184" s="51">
        <v>96.893699999999995</v>
      </c>
      <c r="X184" s="51" t="s">
        <v>20163</v>
      </c>
      <c r="Y184" s="51">
        <v>24.2835</v>
      </c>
      <c r="Z184" s="39"/>
      <c r="AA184" s="50">
        <v>12973.412</v>
      </c>
      <c r="AB184" s="50">
        <v>9522.4629999999997</v>
      </c>
      <c r="AC184" s="50">
        <v>3450.9490000000001</v>
      </c>
      <c r="AD184" s="50">
        <v>8226.61</v>
      </c>
      <c r="AE184" s="50">
        <v>-22.536000000000001</v>
      </c>
      <c r="AF184" s="52">
        <v>3.7593751747707658</v>
      </c>
      <c r="AG184" s="52" t="s">
        <v>20162</v>
      </c>
      <c r="AH184" s="39"/>
      <c r="AI184" s="53" t="s">
        <v>20162</v>
      </c>
      <c r="AJ184" s="53" t="s">
        <v>20162</v>
      </c>
      <c r="AK184" s="53" t="s">
        <v>20162</v>
      </c>
      <c r="AL184" s="53">
        <v>24.56597</v>
      </c>
      <c r="AM184" s="53">
        <v>2.5428600000000001</v>
      </c>
      <c r="AN184" s="53">
        <v>5.3243200000000002</v>
      </c>
      <c r="AO184" s="53" t="s">
        <v>20162</v>
      </c>
      <c r="AP184" s="53" t="s">
        <v>20162</v>
      </c>
      <c r="AQ184" s="39"/>
      <c r="AR184" s="51">
        <v>9.8411000000000008</v>
      </c>
      <c r="AS184" s="104" t="s">
        <v>20162</v>
      </c>
      <c r="AT184" s="38">
        <v>1.4769647696476967E-2</v>
      </c>
      <c r="AU184" s="102"/>
      <c r="AV184" s="103">
        <v>3</v>
      </c>
      <c r="AW184" s="103">
        <v>5</v>
      </c>
      <c r="AX184" s="103">
        <v>1</v>
      </c>
      <c r="AY184" s="103">
        <v>0</v>
      </c>
      <c r="AZ184" s="103">
        <v>0</v>
      </c>
      <c r="BA184" s="103">
        <v>0</v>
      </c>
      <c r="BB184" s="103">
        <v>9</v>
      </c>
      <c r="BC184" s="39"/>
      <c r="BD184" s="57" t="s">
        <v>20147</v>
      </c>
      <c r="BE184" s="57" t="s">
        <v>20147</v>
      </c>
    </row>
    <row r="185" spans="2:57">
      <c r="B185" t="s">
        <v>3675</v>
      </c>
      <c r="C185" t="s">
        <v>4291</v>
      </c>
      <c r="D185" t="s">
        <v>4189</v>
      </c>
      <c r="E185" s="50">
        <v>12032.26766</v>
      </c>
      <c r="F185" s="50">
        <v>10254.067660000001</v>
      </c>
      <c r="G185" s="39"/>
      <c r="H185" s="38">
        <v>-0.13354540424601147</v>
      </c>
      <c r="I185" s="38">
        <v>-0.13274043664997714</v>
      </c>
      <c r="J185" s="38">
        <v>-0.13354540424601147</v>
      </c>
      <c r="K185" s="38">
        <v>9.1744067005970154E-2</v>
      </c>
      <c r="L185" s="38">
        <v>6.1065006609867467E-2</v>
      </c>
      <c r="M185" s="38">
        <v>6.5206259131926716</v>
      </c>
      <c r="N185" s="39"/>
      <c r="O185" s="38">
        <v>-0.15974825915844382</v>
      </c>
      <c r="P185" s="38">
        <v>-0.13458083243030039</v>
      </c>
      <c r="Q185" s="38">
        <v>-0.15974825915844382</v>
      </c>
      <c r="R185" s="38">
        <v>3.8575038587735699E-2</v>
      </c>
      <c r="S185" s="38">
        <v>6.735590023120297E-3</v>
      </c>
      <c r="T185" s="38">
        <v>6.1130979974770385</v>
      </c>
      <c r="U185" s="39"/>
      <c r="V185" s="50">
        <v>5732.8</v>
      </c>
      <c r="W185" s="51">
        <v>27.771699999999999</v>
      </c>
      <c r="X185" s="51">
        <v>14.3926</v>
      </c>
      <c r="Y185" s="51">
        <v>10.4503</v>
      </c>
      <c r="Z185" s="39"/>
      <c r="AA185" s="50">
        <v>7627.8</v>
      </c>
      <c r="AB185" s="50">
        <v>3880.8</v>
      </c>
      <c r="AC185" s="50">
        <v>3747</v>
      </c>
      <c r="AD185" s="50">
        <v>1691.4</v>
      </c>
      <c r="AE185" s="50">
        <v>3422.7</v>
      </c>
      <c r="AF185" s="52">
        <v>2.0357085668534829</v>
      </c>
      <c r="AG185" s="52">
        <v>1.1075449951236811</v>
      </c>
      <c r="AH185" s="39"/>
      <c r="AI185" s="53">
        <v>2.0988500000000001</v>
      </c>
      <c r="AJ185" s="53">
        <v>10.208080000000001</v>
      </c>
      <c r="AK185" s="53">
        <v>14.387499999999999</v>
      </c>
      <c r="AL185" s="53">
        <v>17.464960000000001</v>
      </c>
      <c r="AM185" s="53">
        <v>2.78138</v>
      </c>
      <c r="AN185" s="53">
        <v>1.8130500000000001</v>
      </c>
      <c r="AO185" s="53">
        <v>9.0912914797411108</v>
      </c>
      <c r="AP185" s="53">
        <v>12.427666537389408</v>
      </c>
      <c r="AQ185" s="39"/>
      <c r="AR185" s="51">
        <v>17.045999999999999</v>
      </c>
      <c r="AS185" s="104">
        <v>0.14588821896493803</v>
      </c>
      <c r="AT185" s="38">
        <v>1.4584032151540595E-2</v>
      </c>
      <c r="AU185" s="102"/>
      <c r="AV185" s="103">
        <v>3</v>
      </c>
      <c r="AW185" s="103">
        <v>7</v>
      </c>
      <c r="AX185" s="103">
        <v>1</v>
      </c>
      <c r="AY185" s="103">
        <v>0</v>
      </c>
      <c r="AZ185" s="103">
        <v>0</v>
      </c>
      <c r="BA185" s="103">
        <v>0</v>
      </c>
      <c r="BB185" s="103">
        <v>11</v>
      </c>
      <c r="BC185" s="39"/>
      <c r="BD185" s="57" t="s">
        <v>20146</v>
      </c>
      <c r="BE185" s="57" t="s">
        <v>20147</v>
      </c>
    </row>
    <row r="186" spans="2:57">
      <c r="B186" t="s">
        <v>3795</v>
      </c>
      <c r="C186" t="s">
        <v>4411</v>
      </c>
      <c r="D186" t="s">
        <v>4190</v>
      </c>
      <c r="E186" s="50">
        <v>2229.6650500000001</v>
      </c>
      <c r="F186" s="50">
        <v>2019.24305</v>
      </c>
      <c r="G186" s="39"/>
      <c r="H186" s="38">
        <v>-0.15906694526237697</v>
      </c>
      <c r="I186" s="38">
        <v>-5.1865110655522129E-2</v>
      </c>
      <c r="J186" s="38">
        <v>-0.15906694526237697</v>
      </c>
      <c r="K186" s="38">
        <v>0.37219960545125463</v>
      </c>
      <c r="L186" s="38">
        <v>0.10656072875922162</v>
      </c>
      <c r="M186" s="38">
        <v>2.2392789537393907</v>
      </c>
      <c r="N186" s="39"/>
      <c r="O186" s="38">
        <v>-0.17120089846605735</v>
      </c>
      <c r="P186" s="38">
        <v>-5.7542145000387901E-2</v>
      </c>
      <c r="Q186" s="38">
        <v>-0.17120089846605735</v>
      </c>
      <c r="R186" s="38">
        <v>0.32340649103281138</v>
      </c>
      <c r="S186" s="38">
        <v>1.8887681850505933E-2</v>
      </c>
      <c r="T186" s="38">
        <v>1.6280040529122344</v>
      </c>
      <c r="U186" s="39"/>
      <c r="V186" s="50">
        <v>1802.787</v>
      </c>
      <c r="W186" s="51">
        <v>15.9443</v>
      </c>
      <c r="X186" s="51">
        <v>13.245900000000001</v>
      </c>
      <c r="Y186" s="51">
        <v>9.3405000000000005</v>
      </c>
      <c r="Z186" s="39"/>
      <c r="AA186" s="50">
        <v>1283.865</v>
      </c>
      <c r="AB186" s="50">
        <v>464.04300000000001</v>
      </c>
      <c r="AC186" s="50">
        <v>819.822</v>
      </c>
      <c r="AD186" s="50">
        <v>134.06700000000001</v>
      </c>
      <c r="AE186" s="50">
        <v>719.18499999999995</v>
      </c>
      <c r="AF186" s="52">
        <v>1.5660289672636256</v>
      </c>
      <c r="AG186" s="52">
        <v>0.92656662445261595</v>
      </c>
      <c r="AH186" s="39"/>
      <c r="AI186" s="53">
        <v>1.54793</v>
      </c>
      <c r="AJ186" s="53">
        <v>9.55077</v>
      </c>
      <c r="AK186" s="53">
        <v>11.292820000000001</v>
      </c>
      <c r="AL186" s="53">
        <v>14.42629</v>
      </c>
      <c r="AM186" s="53">
        <v>3.03403</v>
      </c>
      <c r="AN186" s="53">
        <v>1.4051499999999999</v>
      </c>
      <c r="AO186" s="53">
        <v>7.7024483513633104</v>
      </c>
      <c r="AP186" s="53">
        <v>8.4559333070905716</v>
      </c>
      <c r="AQ186" s="39"/>
      <c r="AR186" s="51">
        <v>22.8309</v>
      </c>
      <c r="AS186" s="104">
        <v>0.22070217369404141</v>
      </c>
      <c r="AT186" s="38">
        <v>1.4415317494595641E-2</v>
      </c>
      <c r="AU186" s="102"/>
      <c r="AV186" s="103">
        <v>1</v>
      </c>
      <c r="AW186" s="103">
        <v>1</v>
      </c>
      <c r="AX186" s="103">
        <v>0</v>
      </c>
      <c r="AY186" s="103">
        <v>0</v>
      </c>
      <c r="AZ186" s="103">
        <v>0</v>
      </c>
      <c r="BA186" s="103">
        <v>0</v>
      </c>
      <c r="BB186" s="103">
        <v>2</v>
      </c>
      <c r="BC186" s="39"/>
      <c r="BD186" s="57" t="s">
        <v>20146</v>
      </c>
      <c r="BE186" s="57" t="s">
        <v>20146</v>
      </c>
    </row>
    <row r="187" spans="2:57">
      <c r="B187" t="s">
        <v>3788</v>
      </c>
      <c r="C187" t="s">
        <v>4404</v>
      </c>
      <c r="D187" t="s">
        <v>4188</v>
      </c>
      <c r="E187" s="50">
        <v>5506.7931099999996</v>
      </c>
      <c r="F187" s="50">
        <v>5182.7931099999996</v>
      </c>
      <c r="G187" s="39"/>
      <c r="H187" s="38">
        <v>0.64394562100614028</v>
      </c>
      <c r="I187" s="38">
        <v>0.23222921053289092</v>
      </c>
      <c r="J187" s="38">
        <v>0.64394562100614028</v>
      </c>
      <c r="K187" s="38">
        <v>0.56445218579924394</v>
      </c>
      <c r="L187" s="38">
        <v>-0.19627545899338139</v>
      </c>
      <c r="M187" s="38" t="s">
        <v>20162</v>
      </c>
      <c r="N187" s="39"/>
      <c r="O187" s="38">
        <v>0.59231425925029257</v>
      </c>
      <c r="P187" s="38">
        <v>0.2185955496919767</v>
      </c>
      <c r="Q187" s="38">
        <v>0.59231425925029257</v>
      </c>
      <c r="R187" s="38">
        <v>0.45882700470155102</v>
      </c>
      <c r="S187" s="38">
        <v>-0.31557429790920455</v>
      </c>
      <c r="T187" s="38" t="s">
        <v>20162</v>
      </c>
      <c r="U187" s="39"/>
      <c r="V187" s="50">
        <v>293.60000000000002</v>
      </c>
      <c r="W187" s="51">
        <v>98.773799999999994</v>
      </c>
      <c r="X187" s="51">
        <v>55.4495</v>
      </c>
      <c r="Y187" s="51">
        <v>41.995899999999999</v>
      </c>
      <c r="Z187" s="39"/>
      <c r="AA187" s="50">
        <v>3510.4</v>
      </c>
      <c r="AB187" s="50">
        <v>915.8</v>
      </c>
      <c r="AC187" s="50">
        <v>2594.6</v>
      </c>
      <c r="AD187" s="50">
        <v>643.4</v>
      </c>
      <c r="AE187" s="50">
        <v>-816.4</v>
      </c>
      <c r="AF187" s="52">
        <v>1.3529638479919834</v>
      </c>
      <c r="AG187" s="52">
        <v>2.3678414096916303</v>
      </c>
      <c r="AH187" s="39"/>
      <c r="AI187" s="53">
        <v>18.75611</v>
      </c>
      <c r="AJ187" s="53">
        <v>20.21583</v>
      </c>
      <c r="AK187" s="53">
        <v>33.825510000000001</v>
      </c>
      <c r="AL187" s="53">
        <v>39.454549999999998</v>
      </c>
      <c r="AM187" s="53">
        <v>1.9972099999999999</v>
      </c>
      <c r="AN187" s="53">
        <v>16.50412</v>
      </c>
      <c r="AO187" s="53">
        <v>19.026406424375917</v>
      </c>
      <c r="AP187" s="53">
        <v>31.835338513513509</v>
      </c>
      <c r="AQ187" s="39"/>
      <c r="AR187" s="51">
        <v>4.9958</v>
      </c>
      <c r="AS187" s="104">
        <v>4.6962441585415106E-2</v>
      </c>
      <c r="AT187" s="38">
        <v>1.4285714285714285E-2</v>
      </c>
      <c r="AU187" s="102"/>
      <c r="AV187" s="103">
        <v>4</v>
      </c>
      <c r="AW187" s="103">
        <v>4</v>
      </c>
      <c r="AX187" s="103">
        <v>6</v>
      </c>
      <c r="AY187" s="103">
        <v>0</v>
      </c>
      <c r="AZ187" s="103">
        <v>0</v>
      </c>
      <c r="BA187" s="103">
        <v>0</v>
      </c>
      <c r="BB187" s="103">
        <v>14</v>
      </c>
      <c r="BC187" s="39"/>
      <c r="BD187" s="57" t="s">
        <v>20146</v>
      </c>
      <c r="BE187" s="57" t="s">
        <v>20147</v>
      </c>
    </row>
    <row r="188" spans="2:57">
      <c r="B188" t="s">
        <v>3838</v>
      </c>
      <c r="C188" t="s">
        <v>4454</v>
      </c>
      <c r="D188" t="s">
        <v>4190</v>
      </c>
      <c r="E188" s="50">
        <v>7930.0275099999999</v>
      </c>
      <c r="F188" s="50">
        <v>8036.3355099999999</v>
      </c>
      <c r="G188" s="39"/>
      <c r="H188" s="38">
        <v>-0.13291737711699803</v>
      </c>
      <c r="I188" s="38">
        <v>2.0006004504950603E-2</v>
      </c>
      <c r="J188" s="38">
        <v>-0.13291737711699803</v>
      </c>
      <c r="K188" s="38">
        <v>0.446869647863813</v>
      </c>
      <c r="L188" s="38">
        <v>0.91468269423691995</v>
      </c>
      <c r="M188" s="38">
        <v>4.5246535650940052</v>
      </c>
      <c r="N188" s="39"/>
      <c r="O188" s="38">
        <v>-0.14642624455016151</v>
      </c>
      <c r="P188" s="38">
        <v>1.6226710359640295E-2</v>
      </c>
      <c r="Q188" s="38">
        <v>-0.14642624455016151</v>
      </c>
      <c r="R188" s="38">
        <v>0.39204877716807718</v>
      </c>
      <c r="S188" s="38">
        <v>0.80222652067844913</v>
      </c>
      <c r="T188" s="38">
        <v>3.9888556002696971</v>
      </c>
      <c r="U188" s="39"/>
      <c r="V188" s="50">
        <v>3886.5369999999998</v>
      </c>
      <c r="W188" s="51">
        <v>24.951899999999998</v>
      </c>
      <c r="X188" s="51">
        <v>12.3744</v>
      </c>
      <c r="Y188" s="51">
        <v>8.5604999999999993</v>
      </c>
      <c r="Z188" s="39"/>
      <c r="AA188" s="50">
        <v>3583.7959999999998</v>
      </c>
      <c r="AB188" s="50">
        <v>1630.4670000000001</v>
      </c>
      <c r="AC188" s="50">
        <v>1953.329</v>
      </c>
      <c r="AD188" s="50">
        <v>646.33699999999999</v>
      </c>
      <c r="AE188" s="50">
        <v>1392.5509999999999</v>
      </c>
      <c r="AF188" s="52">
        <v>1.8347119200093789</v>
      </c>
      <c r="AG188" s="52">
        <v>-0.39970557401913764</v>
      </c>
      <c r="AH188" s="39"/>
      <c r="AI188" s="53">
        <v>2.0403799999999999</v>
      </c>
      <c r="AJ188" s="53">
        <v>12.436249999999999</v>
      </c>
      <c r="AK188" s="53">
        <v>16.488700000000001</v>
      </c>
      <c r="AL188" s="53">
        <v>24.427499999999998</v>
      </c>
      <c r="AM188" s="53">
        <v>4.1240399999999999</v>
      </c>
      <c r="AN188" s="53">
        <v>2.07531</v>
      </c>
      <c r="AO188" s="53">
        <v>12.803603707090758</v>
      </c>
      <c r="AP188" s="53">
        <v>16.709746827547058</v>
      </c>
      <c r="AQ188" s="39"/>
      <c r="AR188" s="51">
        <v>18.220700000000001</v>
      </c>
      <c r="AS188" s="104">
        <v>0.25841586978002762</v>
      </c>
      <c r="AT188" s="38">
        <v>1.3972006058508393E-2</v>
      </c>
      <c r="AU188" s="102"/>
      <c r="AV188" s="103">
        <v>2</v>
      </c>
      <c r="AW188" s="103">
        <v>3</v>
      </c>
      <c r="AX188" s="103">
        <v>3</v>
      </c>
      <c r="AY188" s="103">
        <v>0</v>
      </c>
      <c r="AZ188" s="103">
        <v>0</v>
      </c>
      <c r="BA188" s="103">
        <v>0</v>
      </c>
      <c r="BB188" s="103">
        <v>8</v>
      </c>
      <c r="BC188" s="39"/>
      <c r="BD188" s="57" t="s">
        <v>20146</v>
      </c>
      <c r="BE188" s="57" t="s">
        <v>20146</v>
      </c>
    </row>
    <row r="189" spans="2:57">
      <c r="B189" t="s">
        <v>3781</v>
      </c>
      <c r="C189" t="s">
        <v>4397</v>
      </c>
      <c r="D189" t="s">
        <v>4194</v>
      </c>
      <c r="E189" s="50">
        <v>1127.9478899999999</v>
      </c>
      <c r="F189" s="50">
        <v>882.09666000000004</v>
      </c>
      <c r="G189" s="39"/>
      <c r="H189" s="38">
        <v>-0.36732344285694696</v>
      </c>
      <c r="I189" s="38">
        <v>7.8644221408730175E-2</v>
      </c>
      <c r="J189" s="38">
        <v>-0.36732344285694696</v>
      </c>
      <c r="K189" s="38">
        <v>-7.5161301171128403E-2</v>
      </c>
      <c r="L189" s="38">
        <v>0.22871728569934691</v>
      </c>
      <c r="M189" s="38">
        <v>3.2010797668847655</v>
      </c>
      <c r="N189" s="39"/>
      <c r="O189" s="38">
        <v>-0.37340344781849522</v>
      </c>
      <c r="P189" s="38">
        <v>7.5521973359240713E-2</v>
      </c>
      <c r="Q189" s="38">
        <v>-0.37340344781849522</v>
      </c>
      <c r="R189" s="38">
        <v>2.6459672840544624E-2</v>
      </c>
      <c r="S189" s="38">
        <v>1.5156718450650568</v>
      </c>
      <c r="T189" s="38">
        <v>28.603698244511836</v>
      </c>
      <c r="U189" s="39"/>
      <c r="V189" s="50">
        <v>289.11743999999999</v>
      </c>
      <c r="W189" s="51">
        <v>74.232299999999995</v>
      </c>
      <c r="X189" s="51">
        <v>16.610399999999998</v>
      </c>
      <c r="Y189" s="51">
        <v>9.6198999999999995</v>
      </c>
      <c r="Z189" s="39"/>
      <c r="AA189" s="50">
        <v>1406.0981899999999</v>
      </c>
      <c r="AB189" s="50">
        <v>866.06474000000003</v>
      </c>
      <c r="AC189" s="50">
        <v>540.03345000000002</v>
      </c>
      <c r="AD189" s="50">
        <v>159.32541000000001</v>
      </c>
      <c r="AE189" s="50">
        <v>24.48104</v>
      </c>
      <c r="AF189" s="52">
        <v>2.6037242507848353</v>
      </c>
      <c r="AG189" s="52">
        <v>2.2497374582100913</v>
      </c>
      <c r="AH189" s="39"/>
      <c r="AI189" s="53">
        <v>3.10792</v>
      </c>
      <c r="AJ189" s="53">
        <v>13.34994</v>
      </c>
      <c r="AK189" s="53">
        <v>18.58569</v>
      </c>
      <c r="AL189" s="53">
        <v>23.393689999999999</v>
      </c>
      <c r="AM189" s="53">
        <v>1.28108</v>
      </c>
      <c r="AN189" s="53">
        <v>2.2159499999999999</v>
      </c>
      <c r="AO189" s="53">
        <v>13.489863753542423</v>
      </c>
      <c r="AP189" s="53">
        <v>18.367959876444235</v>
      </c>
      <c r="AQ189" s="39"/>
      <c r="AR189" s="51">
        <v>5.8998999999999997</v>
      </c>
      <c r="AS189" s="104">
        <v>3.5668222899242923E-2</v>
      </c>
      <c r="AT189" s="38">
        <v>1.3939651837524178E-2</v>
      </c>
      <c r="AU189" s="102"/>
      <c r="AV189" s="103">
        <v>2</v>
      </c>
      <c r="AW189" s="103">
        <v>5</v>
      </c>
      <c r="AX189" s="103">
        <v>1</v>
      </c>
      <c r="AY189" s="103">
        <v>0</v>
      </c>
      <c r="AZ189" s="103">
        <v>0</v>
      </c>
      <c r="BA189" s="103">
        <v>0</v>
      </c>
      <c r="BB189" s="103">
        <v>8</v>
      </c>
      <c r="BC189" s="39"/>
      <c r="BD189" s="57" t="s">
        <v>20146</v>
      </c>
      <c r="BE189" s="57" t="s">
        <v>20146</v>
      </c>
    </row>
    <row r="190" spans="2:57">
      <c r="B190" t="s">
        <v>3722</v>
      </c>
      <c r="C190" t="s">
        <v>4338</v>
      </c>
      <c r="D190" t="s">
        <v>4192</v>
      </c>
      <c r="E190" s="50">
        <v>48606.020989999997</v>
      </c>
      <c r="F190" s="50">
        <v>23727.020990000001</v>
      </c>
      <c r="G190" s="39"/>
      <c r="H190" s="38">
        <v>0.16429793969431361</v>
      </c>
      <c r="I190" s="38">
        <v>0.16581805112290815</v>
      </c>
      <c r="J190" s="38">
        <v>0.16429793969431361</v>
      </c>
      <c r="K190" s="38">
        <v>0.72623226993710599</v>
      </c>
      <c r="L190" s="38">
        <v>0.6956297189127032</v>
      </c>
      <c r="M190" s="38">
        <v>1.8600577792592974</v>
      </c>
      <c r="N190" s="39"/>
      <c r="O190" s="38">
        <v>9.3367839402594743E-2</v>
      </c>
      <c r="P190" s="38">
        <v>0.14510266956260121</v>
      </c>
      <c r="Q190" s="38">
        <v>9.3367839402594743E-2</v>
      </c>
      <c r="R190" s="38">
        <v>0.49747185767880509</v>
      </c>
      <c r="S190" s="38">
        <v>0.70258285767285944</v>
      </c>
      <c r="T190" s="38">
        <v>1.6187151489394056</v>
      </c>
      <c r="U190" s="39"/>
      <c r="V190" s="50">
        <v>53748</v>
      </c>
      <c r="W190" s="51">
        <v>32.211399999999998</v>
      </c>
      <c r="X190" s="51">
        <v>7.5221</v>
      </c>
      <c r="Y190" s="51">
        <v>0.80179999999999996</v>
      </c>
      <c r="Z190" s="39"/>
      <c r="AA190" s="50">
        <v>47083</v>
      </c>
      <c r="AB190" s="50">
        <v>33946</v>
      </c>
      <c r="AC190" s="50">
        <v>13137</v>
      </c>
      <c r="AD190" s="50">
        <v>12992</v>
      </c>
      <c r="AE190" s="50">
        <v>4808</v>
      </c>
      <c r="AF190" s="52">
        <v>3.5839993910329602</v>
      </c>
      <c r="AG190" s="52">
        <v>2.8327595578909222</v>
      </c>
      <c r="AH190" s="39"/>
      <c r="AI190" s="53">
        <v>0.90432999999999997</v>
      </c>
      <c r="AJ190" s="53">
        <v>7.9538599999999997</v>
      </c>
      <c r="AK190" s="53">
        <v>12.022270000000001</v>
      </c>
      <c r="AL190" s="53">
        <v>66.751589999999993</v>
      </c>
      <c r="AM190" s="53">
        <v>4.01098</v>
      </c>
      <c r="AN190" s="53">
        <v>0.46849000000000002</v>
      </c>
      <c r="AO190" s="53">
        <v>4.2991521996738538</v>
      </c>
      <c r="AP190" s="53">
        <v>5.8686670764283946</v>
      </c>
      <c r="AQ190" s="39"/>
      <c r="AR190" s="51">
        <v>13.157500000000001</v>
      </c>
      <c r="AS190" s="104">
        <v>0.10900218381817692</v>
      </c>
      <c r="AT190" s="38">
        <v>1.3747011593930729E-2</v>
      </c>
      <c r="AU190" s="102"/>
      <c r="AV190" s="103">
        <v>2</v>
      </c>
      <c r="AW190" s="103">
        <v>2</v>
      </c>
      <c r="AX190" s="103">
        <v>4</v>
      </c>
      <c r="AY190" s="103">
        <v>0</v>
      </c>
      <c r="AZ190" s="103">
        <v>0</v>
      </c>
      <c r="BA190" s="103">
        <v>0</v>
      </c>
      <c r="BB190" s="103">
        <v>8</v>
      </c>
      <c r="BC190" s="39"/>
      <c r="BD190" s="57" t="s">
        <v>20146</v>
      </c>
      <c r="BE190" s="57" t="s">
        <v>20146</v>
      </c>
    </row>
    <row r="191" spans="2:57">
      <c r="B191" t="s">
        <v>3707</v>
      </c>
      <c r="C191" t="s">
        <v>4323</v>
      </c>
      <c r="D191" t="s">
        <v>4195</v>
      </c>
      <c r="E191" s="50" t="s">
        <v>20162</v>
      </c>
      <c r="F191" s="50">
        <v>2129.2405100000001</v>
      </c>
      <c r="G191" s="39"/>
      <c r="H191" s="38">
        <v>-0.15962819470799594</v>
      </c>
      <c r="I191" s="38">
        <v>0.2284109666162939</v>
      </c>
      <c r="J191" s="38">
        <v>-0.15962819470799594</v>
      </c>
      <c r="K191" s="38">
        <v>9.0920049440390338E-2</v>
      </c>
      <c r="L191" s="38">
        <v>0.72411778016977779</v>
      </c>
      <c r="M191" s="38">
        <v>3.0442061274144123</v>
      </c>
      <c r="N191" s="39"/>
      <c r="O191" s="38">
        <v>-9.3098727622811461E-2</v>
      </c>
      <c r="P191" s="38">
        <v>0.3420695046665212</v>
      </c>
      <c r="Q191" s="38">
        <v>-9.3098727622811461E-2</v>
      </c>
      <c r="R191" s="38">
        <v>0.16291407264580315</v>
      </c>
      <c r="S191" s="38">
        <v>0.80455695355019619</v>
      </c>
      <c r="T191" s="38">
        <v>3.3172015228571725</v>
      </c>
      <c r="U191" s="39"/>
      <c r="V191" s="50">
        <v>650.58100000000002</v>
      </c>
      <c r="W191" s="51" t="s">
        <v>20162</v>
      </c>
      <c r="X191" s="51" t="s">
        <v>20163</v>
      </c>
      <c r="Y191" s="51">
        <v>44.964399999999998</v>
      </c>
      <c r="Z191" s="39"/>
      <c r="AA191" s="50">
        <v>36159.07</v>
      </c>
      <c r="AB191" s="50">
        <v>34206.436000000002</v>
      </c>
      <c r="AC191" s="50">
        <v>1952.634</v>
      </c>
      <c r="AD191" s="50">
        <v>13001.232</v>
      </c>
      <c r="AE191" s="50">
        <v>1650.7570000000001</v>
      </c>
      <c r="AF191" s="52">
        <v>18.518099141979501</v>
      </c>
      <c r="AG191" s="52" t="s">
        <v>20162</v>
      </c>
      <c r="AH191" s="39"/>
      <c r="AI191" s="53" t="s">
        <v>20162</v>
      </c>
      <c r="AJ191" s="53" t="s">
        <v>20162</v>
      </c>
      <c r="AK191" s="53" t="s">
        <v>20162</v>
      </c>
      <c r="AL191" s="53">
        <v>6.7858900000000002</v>
      </c>
      <c r="AM191" s="53">
        <v>1.0269999999999999</v>
      </c>
      <c r="AN191" s="53">
        <v>2.9601199999999999</v>
      </c>
      <c r="AO191" s="53" t="s">
        <v>20162</v>
      </c>
      <c r="AP191" s="53" t="s">
        <v>20162</v>
      </c>
      <c r="AQ191" s="39"/>
      <c r="AR191" s="51">
        <v>16.2501</v>
      </c>
      <c r="AS191" s="104" t="s">
        <v>20162</v>
      </c>
      <c r="AT191" s="38">
        <v>1.3124893471092688E-2</v>
      </c>
      <c r="AU191" s="102"/>
      <c r="AV191" s="103">
        <v>0</v>
      </c>
      <c r="AW191" s="103">
        <v>8</v>
      </c>
      <c r="AX191" s="103">
        <v>0</v>
      </c>
      <c r="AY191" s="103">
        <v>0</v>
      </c>
      <c r="AZ191" s="103">
        <v>0</v>
      </c>
      <c r="BA191" s="103">
        <v>0</v>
      </c>
      <c r="BB191" s="103">
        <v>8</v>
      </c>
      <c r="BC191" s="39"/>
      <c r="BD191" s="57" t="s">
        <v>20147</v>
      </c>
      <c r="BE191" s="57" t="s">
        <v>20147</v>
      </c>
    </row>
    <row r="192" spans="2:57">
      <c r="B192" t="s">
        <v>3776</v>
      </c>
      <c r="C192" t="s">
        <v>4392</v>
      </c>
      <c r="D192" t="s">
        <v>4189</v>
      </c>
      <c r="E192" s="50">
        <v>3007.1323900000002</v>
      </c>
      <c r="F192" s="50">
        <v>3001.5974000000001</v>
      </c>
      <c r="G192" s="39"/>
      <c r="H192" s="38">
        <v>7.0246746961404316E-2</v>
      </c>
      <c r="I192" s="38">
        <v>0.16379900506594858</v>
      </c>
      <c r="J192" s="38">
        <v>7.0246746961404316E-2</v>
      </c>
      <c r="K192" s="38">
        <v>0.35165465886041924</v>
      </c>
      <c r="L192" s="38">
        <v>0.21284996704050485</v>
      </c>
      <c r="M192" s="38" t="s">
        <v>20162</v>
      </c>
      <c r="N192" s="39"/>
      <c r="O192" s="38">
        <v>0.16486585956093225</v>
      </c>
      <c r="P192" s="38">
        <v>0.15682739396157563</v>
      </c>
      <c r="Q192" s="38">
        <v>0.16486585956093225</v>
      </c>
      <c r="R192" s="38">
        <v>0.51041753731541184</v>
      </c>
      <c r="S192" s="38">
        <v>0.31649352907957606</v>
      </c>
      <c r="T192" s="38" t="s">
        <v>20162</v>
      </c>
      <c r="U192" s="39"/>
      <c r="V192" s="50">
        <v>224.87700000000001</v>
      </c>
      <c r="W192" s="51">
        <v>83.259200000000007</v>
      </c>
      <c r="X192" s="51">
        <v>49.873399999999997</v>
      </c>
      <c r="Y192" s="51">
        <v>-10.4741</v>
      </c>
      <c r="Z192" s="39"/>
      <c r="AA192" s="50">
        <v>2370.6219999999998</v>
      </c>
      <c r="AB192" s="50">
        <v>590.56100000000004</v>
      </c>
      <c r="AC192" s="50">
        <v>1780.0609999999999</v>
      </c>
      <c r="AD192" s="50">
        <v>115.544</v>
      </c>
      <c r="AE192" s="50">
        <v>-283.04199999999997</v>
      </c>
      <c r="AF192" s="52">
        <v>1.3317644732399621</v>
      </c>
      <c r="AG192" s="52">
        <v>2.0437474863744161</v>
      </c>
      <c r="AH192" s="39"/>
      <c r="AI192" s="53">
        <v>13.372339999999999</v>
      </c>
      <c r="AJ192" s="53">
        <v>23.621479999999998</v>
      </c>
      <c r="AK192" s="53" t="s">
        <v>20148</v>
      </c>
      <c r="AL192" s="53" t="s">
        <v>20148</v>
      </c>
      <c r="AM192" s="53">
        <v>1.66228</v>
      </c>
      <c r="AN192" s="53">
        <v>12.16527</v>
      </c>
      <c r="AO192" s="53">
        <v>20.813495222377856</v>
      </c>
      <c r="AP192" s="53">
        <v>26.763177416766233</v>
      </c>
      <c r="AQ192" s="39"/>
      <c r="AR192" s="51">
        <v>4.2321999999999997</v>
      </c>
      <c r="AS192" s="104">
        <v>5.089721579695209E-2</v>
      </c>
      <c r="AT192" s="38">
        <v>1.2867647058823529E-2</v>
      </c>
      <c r="AU192" s="102"/>
      <c r="AV192" s="103">
        <v>5</v>
      </c>
      <c r="AW192" s="103">
        <v>7</v>
      </c>
      <c r="AX192" s="103">
        <v>1</v>
      </c>
      <c r="AY192" s="103">
        <v>0</v>
      </c>
      <c r="AZ192" s="103">
        <v>0</v>
      </c>
      <c r="BA192" s="103">
        <v>0</v>
      </c>
      <c r="BB192" s="103">
        <v>13</v>
      </c>
      <c r="BC192" s="39"/>
      <c r="BD192" s="57" t="s">
        <v>20146</v>
      </c>
      <c r="BE192" s="57" t="s">
        <v>20147</v>
      </c>
    </row>
    <row r="193" spans="2:57">
      <c r="B193" t="s">
        <v>3711</v>
      </c>
      <c r="C193" t="s">
        <v>4327</v>
      </c>
      <c r="D193" t="s">
        <v>4195</v>
      </c>
      <c r="E193" s="50">
        <v>32261.084279999999</v>
      </c>
      <c r="F193" s="50">
        <v>20392.343410000001</v>
      </c>
      <c r="G193" s="39"/>
      <c r="H193" s="38">
        <v>0.31514301614765516</v>
      </c>
      <c r="I193" s="38">
        <v>0.27133097975868004</v>
      </c>
      <c r="J193" s="38">
        <v>0.31514301614765516</v>
      </c>
      <c r="K193" s="38">
        <v>0.40809791035710452</v>
      </c>
      <c r="L193" s="38">
        <v>0.33501325716842323</v>
      </c>
      <c r="M193" s="38">
        <v>1.7951218993727003</v>
      </c>
      <c r="N193" s="39"/>
      <c r="O193" s="38">
        <v>0.23510449722041171</v>
      </c>
      <c r="P193" s="38">
        <v>0.37763260645924435</v>
      </c>
      <c r="Q193" s="38">
        <v>0.23510449722041171</v>
      </c>
      <c r="R193" s="38">
        <v>0.24698937488284134</v>
      </c>
      <c r="S193" s="38">
        <v>8.6191955510855234E-2</v>
      </c>
      <c r="T193" s="38">
        <v>1.8079268110614675</v>
      </c>
      <c r="U193" s="39"/>
      <c r="V193" s="50">
        <v>26203.9</v>
      </c>
      <c r="W193" s="51">
        <v>48.372500000000002</v>
      </c>
      <c r="X193" s="51">
        <v>18.042300000000001</v>
      </c>
      <c r="Y193" s="51">
        <v>12.9793</v>
      </c>
      <c r="Z193" s="39"/>
      <c r="AA193" s="50">
        <v>86645.4</v>
      </c>
      <c r="AB193" s="50">
        <v>65330.1</v>
      </c>
      <c r="AC193" s="50">
        <v>21315.3</v>
      </c>
      <c r="AD193" s="50">
        <v>7753</v>
      </c>
      <c r="AE193" s="50">
        <v>9972.2000000000007</v>
      </c>
      <c r="AF193" s="52">
        <v>4.0649392689758059</v>
      </c>
      <c r="AG193" s="52">
        <v>-0.53190857233401989</v>
      </c>
      <c r="AH193" s="39"/>
      <c r="AI193" s="53">
        <v>0.97287000000000001</v>
      </c>
      <c r="AJ193" s="53">
        <v>4.9605899999999998</v>
      </c>
      <c r="AK193" s="53">
        <v>5.49796</v>
      </c>
      <c r="AL193" s="53">
        <v>5.1844700000000001</v>
      </c>
      <c r="AM193" s="53">
        <v>1.00508</v>
      </c>
      <c r="AN193" s="53">
        <v>0.62773999999999996</v>
      </c>
      <c r="AO193" s="53">
        <v>4.0390475776422123</v>
      </c>
      <c r="AP193" s="53">
        <v>4.3132838550700114</v>
      </c>
      <c r="AQ193" s="39"/>
      <c r="AR193" s="51">
        <v>18.879200000000001</v>
      </c>
      <c r="AS193" s="104">
        <v>9.6711506046770437E-2</v>
      </c>
      <c r="AT193" s="38">
        <v>1.2675173431863033E-2</v>
      </c>
      <c r="AU193" s="102"/>
      <c r="AV193" s="103">
        <v>1</v>
      </c>
      <c r="AW193" s="103">
        <v>4</v>
      </c>
      <c r="AX193" s="103">
        <v>1</v>
      </c>
      <c r="AY193" s="103">
        <v>1</v>
      </c>
      <c r="AZ193" s="103">
        <v>0</v>
      </c>
      <c r="BA193" s="103">
        <v>0</v>
      </c>
      <c r="BB193" s="103">
        <v>7</v>
      </c>
      <c r="BC193" s="39"/>
      <c r="BD193" s="57" t="s">
        <v>20147</v>
      </c>
      <c r="BE193" s="57" t="s">
        <v>20147</v>
      </c>
    </row>
    <row r="194" spans="2:57">
      <c r="B194" t="s">
        <v>3783</v>
      </c>
      <c r="C194" t="s">
        <v>4399</v>
      </c>
      <c r="D194" t="s">
        <v>4188</v>
      </c>
      <c r="E194" s="50">
        <v>1094.78107</v>
      </c>
      <c r="F194" s="50">
        <v>1300.1020699999999</v>
      </c>
      <c r="G194" s="39"/>
      <c r="H194" s="38">
        <v>0.41631614459215016</v>
      </c>
      <c r="I194" s="38">
        <v>0.21495296891199289</v>
      </c>
      <c r="J194" s="38">
        <v>0.41631614459215016</v>
      </c>
      <c r="K194" s="38">
        <v>0.35603406656277881</v>
      </c>
      <c r="L194" s="38">
        <v>5.9697985631022688E-2</v>
      </c>
      <c r="M194" s="38">
        <v>0.32105776746723969</v>
      </c>
      <c r="N194" s="39"/>
      <c r="O194" s="38">
        <v>0.36676262304089824</v>
      </c>
      <c r="P194" s="38">
        <v>0.19840311311098846</v>
      </c>
      <c r="Q194" s="38">
        <v>0.36676262304089824</v>
      </c>
      <c r="R194" s="38">
        <v>0.17438981734378678</v>
      </c>
      <c r="S194" s="38">
        <v>-0.15907490366180554</v>
      </c>
      <c r="T194" s="38">
        <v>-7.5865309555840255E-2</v>
      </c>
      <c r="U194" s="39"/>
      <c r="V194" s="50">
        <v>206.68600000000001</v>
      </c>
      <c r="W194" s="51">
        <v>57.5839</v>
      </c>
      <c r="X194" s="51">
        <v>17.616499999999998</v>
      </c>
      <c r="Y194" s="51">
        <v>16.375</v>
      </c>
      <c r="Z194" s="39"/>
      <c r="AA194" s="50">
        <v>379.94099999999997</v>
      </c>
      <c r="AB194" s="50">
        <v>72.16</v>
      </c>
      <c r="AC194" s="50">
        <v>307.78100000000001</v>
      </c>
      <c r="AD194" s="50" t="s">
        <v>20162</v>
      </c>
      <c r="AE194" s="50">
        <v>72.602000000000004</v>
      </c>
      <c r="AF194" s="52">
        <v>1.2344524190901971</v>
      </c>
      <c r="AG194" s="52">
        <v>-2.6054402982498535</v>
      </c>
      <c r="AH194" s="39"/>
      <c r="AI194" s="53">
        <v>5.2968299999999999</v>
      </c>
      <c r="AJ194" s="53">
        <v>18.546500000000002</v>
      </c>
      <c r="AK194" s="53">
        <v>30.623249999999999</v>
      </c>
      <c r="AL194" s="53">
        <v>38.992739999999998</v>
      </c>
      <c r="AM194" s="53">
        <v>4.2063499999999996</v>
      </c>
      <c r="AN194" s="53">
        <v>6.3850800000000003</v>
      </c>
      <c r="AO194" s="53">
        <v>22.439540025544545</v>
      </c>
      <c r="AP194" s="53">
        <v>35.706299469940397</v>
      </c>
      <c r="AQ194" s="39"/>
      <c r="AR194" s="51">
        <v>10.4148</v>
      </c>
      <c r="AS194" s="104">
        <v>0.20120131735997526</v>
      </c>
      <c r="AT194" s="38">
        <v>1.2670063933142607E-2</v>
      </c>
      <c r="AU194" s="102"/>
      <c r="AV194" s="103">
        <v>1</v>
      </c>
      <c r="AW194" s="103">
        <v>3</v>
      </c>
      <c r="AX194" s="103">
        <v>1</v>
      </c>
      <c r="AY194" s="103">
        <v>1</v>
      </c>
      <c r="AZ194" s="103">
        <v>0</v>
      </c>
      <c r="BA194" s="103">
        <v>0</v>
      </c>
      <c r="BB194" s="103">
        <v>6</v>
      </c>
      <c r="BC194" s="39"/>
      <c r="BD194" s="57" t="s">
        <v>20146</v>
      </c>
      <c r="BE194" s="57" t="s">
        <v>20147</v>
      </c>
    </row>
    <row r="195" spans="2:57">
      <c r="B195" t="s">
        <v>3725</v>
      </c>
      <c r="C195" t="s">
        <v>4341</v>
      </c>
      <c r="D195" t="s">
        <v>4194</v>
      </c>
      <c r="E195" s="50">
        <v>7905.5773399999998</v>
      </c>
      <c r="F195" s="50">
        <v>6658.1328199999998</v>
      </c>
      <c r="G195" s="39"/>
      <c r="H195" s="38">
        <v>-0.29326231799331182</v>
      </c>
      <c r="I195" s="38">
        <v>-4.4714115475504967E-2</v>
      </c>
      <c r="J195" s="38">
        <v>-0.29326231799331182</v>
      </c>
      <c r="K195" s="38">
        <v>6.5168345414896578E-3</v>
      </c>
      <c r="L195" s="38">
        <v>-1.8513646581524545E-2</v>
      </c>
      <c r="M195" s="38">
        <v>1.3056635121043736</v>
      </c>
      <c r="N195" s="39"/>
      <c r="O195" s="38">
        <v>-0.36022189983033071</v>
      </c>
      <c r="P195" s="38">
        <v>-6.6488909585807443E-2</v>
      </c>
      <c r="Q195" s="38">
        <v>-0.36022189983033071</v>
      </c>
      <c r="R195" s="38">
        <v>-0.13010853772540865</v>
      </c>
      <c r="S195" s="38">
        <v>-0.25203198202956967</v>
      </c>
      <c r="T195" s="38">
        <v>0.50698737947464911</v>
      </c>
      <c r="U195" s="39"/>
      <c r="V195" s="50">
        <v>2922.57</v>
      </c>
      <c r="W195" s="51">
        <v>28.4068</v>
      </c>
      <c r="X195" s="51">
        <v>17.746500000000001</v>
      </c>
      <c r="Y195" s="51">
        <v>20.775600000000001</v>
      </c>
      <c r="Z195" s="39"/>
      <c r="AA195" s="50">
        <v>3136.6819999999998</v>
      </c>
      <c r="AB195" s="50">
        <v>1217.277</v>
      </c>
      <c r="AC195" s="50">
        <v>1919.405</v>
      </c>
      <c r="AD195" s="50">
        <v>618.1</v>
      </c>
      <c r="AE195" s="50">
        <v>1604.7360000000001</v>
      </c>
      <c r="AF195" s="52">
        <v>1.6341949718793063</v>
      </c>
      <c r="AG195" s="52">
        <v>0.75290079486347439</v>
      </c>
      <c r="AH195" s="39"/>
      <c r="AI195" s="53">
        <v>2.1375199999999999</v>
      </c>
      <c r="AJ195" s="53">
        <v>9.6286299999999994</v>
      </c>
      <c r="AK195" s="53">
        <v>12.04471</v>
      </c>
      <c r="AL195" s="53">
        <v>9.5442699999999991</v>
      </c>
      <c r="AM195" s="53">
        <v>2.9350800000000001</v>
      </c>
      <c r="AN195" s="53">
        <v>1.9752099999999999</v>
      </c>
      <c r="AO195" s="53">
        <v>10.488122446150598</v>
      </c>
      <c r="AP195" s="53">
        <v>12.837305762019069</v>
      </c>
      <c r="AQ195" s="39"/>
      <c r="AR195" s="51">
        <v>34.912599999999998</v>
      </c>
      <c r="AS195" s="104">
        <v>0.20522723954316655</v>
      </c>
      <c r="AT195" s="38">
        <v>1.2534187539118467E-2</v>
      </c>
      <c r="AU195" s="102"/>
      <c r="AV195" s="103">
        <v>5</v>
      </c>
      <c r="AW195" s="103">
        <v>6</v>
      </c>
      <c r="AX195" s="103">
        <v>1</v>
      </c>
      <c r="AY195" s="103">
        <v>0</v>
      </c>
      <c r="AZ195" s="103">
        <v>0</v>
      </c>
      <c r="BA195" s="103">
        <v>0</v>
      </c>
      <c r="BB195" s="103">
        <v>12</v>
      </c>
      <c r="BC195" s="39"/>
      <c r="BD195" s="57" t="s">
        <v>20146</v>
      </c>
      <c r="BE195" s="57" t="s">
        <v>20146</v>
      </c>
    </row>
    <row r="196" spans="2:57">
      <c r="B196" t="s">
        <v>3797</v>
      </c>
      <c r="C196" t="s">
        <v>4413</v>
      </c>
      <c r="D196" t="s">
        <v>4190</v>
      </c>
      <c r="E196" s="50">
        <v>6728.8951100000004</v>
      </c>
      <c r="F196" s="50">
        <v>6411.7381100000002</v>
      </c>
      <c r="G196" s="39"/>
      <c r="H196" s="38">
        <v>2.7541765964923082E-2</v>
      </c>
      <c r="I196" s="38">
        <v>-8.9451255766693105E-2</v>
      </c>
      <c r="J196" s="38">
        <v>2.7541765964923082E-2</v>
      </c>
      <c r="K196" s="38">
        <v>0.47331941366355101</v>
      </c>
      <c r="L196" s="38">
        <v>1.2712019774114287</v>
      </c>
      <c r="M196" s="38">
        <v>3.6195933243836302</v>
      </c>
      <c r="N196" s="39"/>
      <c r="O196" s="38">
        <v>-5.2924761425112155E-2</v>
      </c>
      <c r="P196" s="38">
        <v>-7.3901028084787823E-2</v>
      </c>
      <c r="Q196" s="38">
        <v>-5.2924761425112155E-2</v>
      </c>
      <c r="R196" s="38">
        <v>0.37918976196722665</v>
      </c>
      <c r="S196" s="38">
        <v>0.99859685725325398</v>
      </c>
      <c r="T196" s="38">
        <v>1.8803057746456528</v>
      </c>
      <c r="U196" s="39"/>
      <c r="V196" s="50">
        <v>1416.971</v>
      </c>
      <c r="W196" s="51">
        <v>57.431800000000003</v>
      </c>
      <c r="X196" s="51">
        <v>19.0335</v>
      </c>
      <c r="Y196" s="51">
        <v>10.717700000000001</v>
      </c>
      <c r="Z196" s="39"/>
      <c r="AA196" s="50">
        <v>3592.9140000000002</v>
      </c>
      <c r="AB196" s="50">
        <v>2521.8510000000001</v>
      </c>
      <c r="AC196" s="50">
        <v>1071.0630000000001</v>
      </c>
      <c r="AD196" s="50">
        <v>1740.087</v>
      </c>
      <c r="AE196" s="50">
        <v>839.60900000000004</v>
      </c>
      <c r="AF196" s="52">
        <v>3.3545309659655875</v>
      </c>
      <c r="AG196" s="52">
        <v>4.310359099413013</v>
      </c>
      <c r="AH196" s="39"/>
      <c r="AI196" s="53">
        <v>4.7487899999999996</v>
      </c>
      <c r="AJ196" s="53">
        <v>19.293489999999998</v>
      </c>
      <c r="AK196" s="53">
        <v>24.949560000000002</v>
      </c>
      <c r="AL196" s="53" t="s">
        <v>20162</v>
      </c>
      <c r="AM196" s="53" t="s">
        <v>20162</v>
      </c>
      <c r="AN196" s="53" t="s">
        <v>20162</v>
      </c>
      <c r="AO196" s="53">
        <v>17.930467967415105</v>
      </c>
      <c r="AP196" s="53">
        <v>23.773593288839454</v>
      </c>
      <c r="AQ196" s="39"/>
      <c r="AR196" s="51">
        <v>14.577</v>
      </c>
      <c r="AS196" s="104">
        <v>0.10033381361124719</v>
      </c>
      <c r="AT196" s="38">
        <v>1.2456135462142529E-2</v>
      </c>
      <c r="AU196" s="102"/>
      <c r="AV196" s="103">
        <v>2</v>
      </c>
      <c r="AW196" s="103">
        <v>3</v>
      </c>
      <c r="AX196" s="103">
        <v>4</v>
      </c>
      <c r="AY196" s="103">
        <v>1</v>
      </c>
      <c r="AZ196" s="103">
        <v>0</v>
      </c>
      <c r="BA196" s="103">
        <v>0</v>
      </c>
      <c r="BB196" s="103">
        <v>10</v>
      </c>
      <c r="BC196" s="39"/>
      <c r="BD196" s="57" t="s">
        <v>20146</v>
      </c>
      <c r="BE196" s="57" t="s">
        <v>20146</v>
      </c>
    </row>
    <row r="197" spans="2:57">
      <c r="B197" t="s">
        <v>3655</v>
      </c>
      <c r="C197" t="s">
        <v>4271</v>
      </c>
      <c r="D197" t="s">
        <v>4195</v>
      </c>
      <c r="E197" s="50">
        <v>460708.92424000002</v>
      </c>
      <c r="F197" s="50">
        <v>67022.376489999995</v>
      </c>
      <c r="G197" s="39"/>
      <c r="H197" s="38">
        <v>-0.30245423366881197</v>
      </c>
      <c r="I197" s="38">
        <v>-6.4823310492208464E-2</v>
      </c>
      <c r="J197" s="38">
        <v>-0.30245423366881197</v>
      </c>
      <c r="K197" s="38">
        <v>9.7728058314478838E-2</v>
      </c>
      <c r="L197" s="38">
        <v>0.54672873722879611</v>
      </c>
      <c r="M197" s="38">
        <v>2.9492491702627368</v>
      </c>
      <c r="N197" s="39"/>
      <c r="O197" s="38">
        <v>-0.44139919768312919</v>
      </c>
      <c r="P197" s="38">
        <v>-0.24199393917108059</v>
      </c>
      <c r="Q197" s="38">
        <v>-0.44139919768312919</v>
      </c>
      <c r="R197" s="38">
        <v>-0.11311779274262945</v>
      </c>
      <c r="S197" s="38">
        <v>0.27672527797906055</v>
      </c>
      <c r="T197" s="38">
        <v>1.9448399590475427</v>
      </c>
      <c r="U197" s="39"/>
      <c r="V197" s="50">
        <v>78182</v>
      </c>
      <c r="W197" s="51">
        <v>18.139700000000001</v>
      </c>
      <c r="X197" s="51">
        <v>17.991299999999999</v>
      </c>
      <c r="Y197" s="51">
        <v>5.0727000000000002</v>
      </c>
      <c r="Z197" s="39"/>
      <c r="AA197" s="50">
        <v>391003</v>
      </c>
      <c r="AB197" s="50">
        <v>256262</v>
      </c>
      <c r="AC197" s="50">
        <v>134741</v>
      </c>
      <c r="AD197" s="50">
        <v>146823</v>
      </c>
      <c r="AE197" s="50">
        <v>17705</v>
      </c>
      <c r="AF197" s="52">
        <v>2.9018858402416488</v>
      </c>
      <c r="AG197" s="52">
        <v>8.537726186411744</v>
      </c>
      <c r="AH197" s="39"/>
      <c r="AI197" s="53">
        <v>4.6565200000000004</v>
      </c>
      <c r="AJ197" s="53">
        <v>17.756219999999999</v>
      </c>
      <c r="AK197" s="53">
        <v>25.881969999999999</v>
      </c>
      <c r="AL197" s="53">
        <v>14.073410000000001</v>
      </c>
      <c r="AM197" s="53">
        <v>1.25057</v>
      </c>
      <c r="AN197" s="53">
        <v>0.66125999999999996</v>
      </c>
      <c r="AO197" s="53">
        <v>3.2689058425596254</v>
      </c>
      <c r="AP197" s="53">
        <v>4.764849743352765</v>
      </c>
      <c r="AQ197" s="39"/>
      <c r="AR197" s="51">
        <v>9.6260999999999992</v>
      </c>
      <c r="AS197" s="104">
        <v>3.8653157572210176E-2</v>
      </c>
      <c r="AT197" s="38">
        <v>1.2237692705417321E-2</v>
      </c>
      <c r="AU197" s="102"/>
      <c r="AV197" s="103">
        <v>3</v>
      </c>
      <c r="AW197" s="103">
        <v>6</v>
      </c>
      <c r="AX197" s="103">
        <v>0</v>
      </c>
      <c r="AY197" s="103">
        <v>0</v>
      </c>
      <c r="AZ197" s="103">
        <v>0</v>
      </c>
      <c r="BA197" s="103">
        <v>1</v>
      </c>
      <c r="BB197" s="103">
        <v>10</v>
      </c>
      <c r="BC197" s="39"/>
      <c r="BD197" s="57" t="s">
        <v>20147</v>
      </c>
      <c r="BE197" s="57" t="s">
        <v>20147</v>
      </c>
    </row>
    <row r="198" spans="2:57">
      <c r="B198" t="s">
        <v>3752</v>
      </c>
      <c r="C198" t="s">
        <v>4368</v>
      </c>
      <c r="D198" t="s">
        <v>4194</v>
      </c>
      <c r="E198" s="50">
        <v>4221.3480200000004</v>
      </c>
      <c r="F198" s="50">
        <v>3768.6110199999998</v>
      </c>
      <c r="G198" s="39"/>
      <c r="H198" s="38">
        <v>-0.17075270492892147</v>
      </c>
      <c r="I198" s="38">
        <v>0.14270737389254773</v>
      </c>
      <c r="J198" s="38">
        <v>-0.17075270492892147</v>
      </c>
      <c r="K198" s="38">
        <v>0.28826033366573101</v>
      </c>
      <c r="L198" s="38">
        <v>-0.11892348260082297</v>
      </c>
      <c r="M198" s="38">
        <v>1.8861292533917906</v>
      </c>
      <c r="N198" s="39"/>
      <c r="O198" s="38">
        <v>-0.23155762607773167</v>
      </c>
      <c r="P198" s="38">
        <v>0.10143433857087114</v>
      </c>
      <c r="Q198" s="38">
        <v>-0.23155762607773167</v>
      </c>
      <c r="R198" s="38">
        <v>0.17577428836247777</v>
      </c>
      <c r="S198" s="38">
        <v>-0.2121917747221076</v>
      </c>
      <c r="T198" s="38">
        <v>1.5105938275839574</v>
      </c>
      <c r="U198" s="39"/>
      <c r="V198" s="50">
        <v>6536.5739999999996</v>
      </c>
      <c r="W198" s="51">
        <v>14.3447</v>
      </c>
      <c r="X198" s="51">
        <v>9.0077999999999996</v>
      </c>
      <c r="Y198" s="51">
        <v>6.4339000000000004</v>
      </c>
      <c r="Z198" s="39"/>
      <c r="AA198" s="50">
        <v>7390.39</v>
      </c>
      <c r="AB198" s="50">
        <v>2791.5940000000001</v>
      </c>
      <c r="AC198" s="50">
        <v>4598.7960000000003</v>
      </c>
      <c r="AD198" s="50">
        <v>727.26300000000003</v>
      </c>
      <c r="AE198" s="50">
        <v>4449.643</v>
      </c>
      <c r="AF198" s="52">
        <v>1.6070271436262882</v>
      </c>
      <c r="AG198" s="52">
        <v>-0.13393233669037438</v>
      </c>
      <c r="AH198" s="39"/>
      <c r="AI198" s="53">
        <v>0.64580000000000004</v>
      </c>
      <c r="AJ198" s="53">
        <v>4.24817</v>
      </c>
      <c r="AK198" s="53">
        <v>7.5319099999999999</v>
      </c>
      <c r="AL198" s="53">
        <v>9.5631799999999991</v>
      </c>
      <c r="AM198" s="53">
        <v>0.87243000000000004</v>
      </c>
      <c r="AN198" s="53">
        <v>0.61380000000000001</v>
      </c>
      <c r="AO198" s="53">
        <v>3.687374472985653</v>
      </c>
      <c r="AP198" s="53">
        <v>6.4004181675829255</v>
      </c>
      <c r="AQ198" s="39"/>
      <c r="AR198" s="51">
        <v>9.3955000000000002</v>
      </c>
      <c r="AS198" s="104">
        <v>0.12427602372951542</v>
      </c>
      <c r="AT198" s="38">
        <v>1.1745513866231648E-2</v>
      </c>
      <c r="AU198" s="102"/>
      <c r="AV198" s="103">
        <v>2</v>
      </c>
      <c r="AW198" s="103">
        <v>2</v>
      </c>
      <c r="AX198" s="103">
        <v>1</v>
      </c>
      <c r="AY198" s="103">
        <v>0</v>
      </c>
      <c r="AZ198" s="103">
        <v>0</v>
      </c>
      <c r="BA198" s="103">
        <v>0</v>
      </c>
      <c r="BB198" s="103">
        <v>5</v>
      </c>
      <c r="BC198" s="39"/>
      <c r="BD198" s="57" t="s">
        <v>20146</v>
      </c>
      <c r="BE198" s="57" t="s">
        <v>20146</v>
      </c>
    </row>
    <row r="199" spans="2:57">
      <c r="B199" t="s">
        <v>3754</v>
      </c>
      <c r="C199" t="s">
        <v>4370</v>
      </c>
      <c r="D199" t="s">
        <v>4192</v>
      </c>
      <c r="E199" s="50">
        <v>54945.052830000001</v>
      </c>
      <c r="F199" s="50">
        <v>38792.052839999997</v>
      </c>
      <c r="G199" s="39"/>
      <c r="H199" s="38">
        <v>0.17090142341377468</v>
      </c>
      <c r="I199" s="38">
        <v>9.8120618045494767E-2</v>
      </c>
      <c r="J199" s="38">
        <v>0.17090142341377468</v>
      </c>
      <c r="K199" s="38">
        <v>0.87872696136839168</v>
      </c>
      <c r="L199" s="38">
        <v>1.3797780584291734</v>
      </c>
      <c r="M199" s="38">
        <v>3.2179932361837649</v>
      </c>
      <c r="N199" s="39"/>
      <c r="O199" s="38">
        <v>0.12252034206676199</v>
      </c>
      <c r="P199" s="38">
        <v>8.9803054280936045E-2</v>
      </c>
      <c r="Q199" s="38">
        <v>0.12252034206676199</v>
      </c>
      <c r="R199" s="38">
        <v>0.59298061783470324</v>
      </c>
      <c r="S199" s="38">
        <v>0.46809922836318418</v>
      </c>
      <c r="T199" s="38">
        <v>2.2843154442074227</v>
      </c>
      <c r="U199" s="39"/>
      <c r="V199" s="50">
        <v>53170</v>
      </c>
      <c r="W199" s="51">
        <v>31.4726</v>
      </c>
      <c r="X199" s="51">
        <v>5.6102999999999996</v>
      </c>
      <c r="Y199" s="51">
        <v>3.5264000000000002</v>
      </c>
      <c r="Z199" s="39"/>
      <c r="AA199" s="50">
        <v>36614</v>
      </c>
      <c r="AB199" s="50">
        <v>24877</v>
      </c>
      <c r="AC199" s="50">
        <v>11737</v>
      </c>
      <c r="AD199" s="50">
        <v>6713</v>
      </c>
      <c r="AE199" s="50">
        <v>4591</v>
      </c>
      <c r="AF199" s="52">
        <v>3.1195365084774642</v>
      </c>
      <c r="AG199" s="52">
        <v>3.2653863951874134</v>
      </c>
      <c r="AH199" s="39"/>
      <c r="AI199" s="53">
        <v>1.03338</v>
      </c>
      <c r="AJ199" s="53">
        <v>10.378740000000001</v>
      </c>
      <c r="AK199" s="53">
        <v>18.51248</v>
      </c>
      <c r="AL199" s="53">
        <v>21.96697</v>
      </c>
      <c r="AM199" s="53">
        <v>3.5111500000000002</v>
      </c>
      <c r="AN199" s="53">
        <v>0.76353000000000004</v>
      </c>
      <c r="AO199" s="53">
        <v>8.9754865432670048</v>
      </c>
      <c r="AP199" s="53">
        <v>13.004375742541065</v>
      </c>
      <c r="AQ199" s="39"/>
      <c r="AR199" s="51">
        <v>17.290800000000001</v>
      </c>
      <c r="AS199" s="104">
        <v>0.10561909145629006</v>
      </c>
      <c r="AT199" s="38">
        <v>1.1735429437503263E-2</v>
      </c>
      <c r="AU199" s="102"/>
      <c r="AV199" s="103">
        <v>4</v>
      </c>
      <c r="AW199" s="103">
        <v>3</v>
      </c>
      <c r="AX199" s="103">
        <v>3</v>
      </c>
      <c r="AY199" s="103">
        <v>0</v>
      </c>
      <c r="AZ199" s="103">
        <v>1</v>
      </c>
      <c r="BA199" s="103">
        <v>0</v>
      </c>
      <c r="BB199" s="103">
        <v>11</v>
      </c>
      <c r="BC199" s="39"/>
      <c r="BD199" s="57" t="s">
        <v>20146</v>
      </c>
      <c r="BE199" s="57" t="s">
        <v>20146</v>
      </c>
    </row>
    <row r="200" spans="2:57">
      <c r="B200" t="s">
        <v>3792</v>
      </c>
      <c r="C200" t="s">
        <v>4408</v>
      </c>
      <c r="D200" t="s">
        <v>4192</v>
      </c>
      <c r="E200" s="50">
        <v>5543.5275499999998</v>
      </c>
      <c r="F200" s="50">
        <v>3358.7522100000001</v>
      </c>
      <c r="G200" s="39"/>
      <c r="H200" s="38">
        <v>-3.982120454574678E-2</v>
      </c>
      <c r="I200" s="38">
        <v>0.21919158878232192</v>
      </c>
      <c r="J200" s="38">
        <v>-3.982120454574678E-2</v>
      </c>
      <c r="K200" s="38">
        <v>0.24606078086553462</v>
      </c>
      <c r="L200" s="38">
        <v>8.9376711133340114E-2</v>
      </c>
      <c r="M200" s="38">
        <v>2.2081052386095834</v>
      </c>
      <c r="N200" s="39"/>
      <c r="O200" s="38">
        <v>-6.0069167837825899E-2</v>
      </c>
      <c r="P200" s="38">
        <v>0.20266028674259751</v>
      </c>
      <c r="Q200" s="38">
        <v>-6.0069167837825899E-2</v>
      </c>
      <c r="R200" s="38">
        <v>0.40563712953665298</v>
      </c>
      <c r="S200" s="38">
        <v>0.14928395798496408</v>
      </c>
      <c r="T200" s="38">
        <v>3.4433596928624803</v>
      </c>
      <c r="U200" s="39"/>
      <c r="V200" s="50">
        <v>2073.3000000000002</v>
      </c>
      <c r="W200" s="51">
        <v>55.823999999999998</v>
      </c>
      <c r="X200" s="51">
        <v>5.7588999999999997</v>
      </c>
      <c r="Y200" s="51">
        <v>-0.15429999999999999</v>
      </c>
      <c r="Z200" s="39"/>
      <c r="AA200" s="50">
        <v>3723.4</v>
      </c>
      <c r="AB200" s="50">
        <v>2403.3000000000002</v>
      </c>
      <c r="AC200" s="50">
        <v>1320.1</v>
      </c>
      <c r="AD200" s="50">
        <v>1467.3999999999999</v>
      </c>
      <c r="AE200" s="50">
        <v>16.399999999999999</v>
      </c>
      <c r="AF200" s="52">
        <v>2.8205438981895314</v>
      </c>
      <c r="AG200" s="52">
        <v>4.7666174298375186</v>
      </c>
      <c r="AH200" s="39"/>
      <c r="AI200" s="53">
        <v>2.1128300000000002</v>
      </c>
      <c r="AJ200" s="53">
        <v>11.050800000000001</v>
      </c>
      <c r="AK200" s="53">
        <v>35.965009999999999</v>
      </c>
      <c r="AL200" s="53" t="s">
        <v>20148</v>
      </c>
      <c r="AM200" s="53">
        <v>2.0224199999999999</v>
      </c>
      <c r="AN200" s="53">
        <v>1.28807</v>
      </c>
      <c r="AO200" s="53">
        <v>9.9224585228951252</v>
      </c>
      <c r="AP200" s="53">
        <v>28.130253015075375</v>
      </c>
      <c r="AQ200" s="39"/>
      <c r="AR200" s="51">
        <v>-0.2399</v>
      </c>
      <c r="AS200" s="104">
        <v>3.7817122224685654E-2</v>
      </c>
      <c r="AT200" s="38">
        <v>1.1477948469750344E-2</v>
      </c>
      <c r="AU200" s="102"/>
      <c r="AV200" s="103">
        <v>4</v>
      </c>
      <c r="AW200" s="103">
        <v>4</v>
      </c>
      <c r="AX200" s="103">
        <v>2</v>
      </c>
      <c r="AY200" s="103">
        <v>0</v>
      </c>
      <c r="AZ200" s="103">
        <v>0</v>
      </c>
      <c r="BA200" s="103">
        <v>0</v>
      </c>
      <c r="BB200" s="103">
        <v>10</v>
      </c>
      <c r="BC200" s="39"/>
      <c r="BD200" s="57" t="s">
        <v>20146</v>
      </c>
      <c r="BE200" s="57" t="s">
        <v>20146</v>
      </c>
    </row>
    <row r="201" spans="2:57">
      <c r="B201" t="s">
        <v>3631</v>
      </c>
      <c r="C201" t="s">
        <v>4247</v>
      </c>
      <c r="D201" t="s">
        <v>4193</v>
      </c>
      <c r="E201" s="50">
        <v>2757.7317200000002</v>
      </c>
      <c r="F201" s="50">
        <v>2418.2147199999999</v>
      </c>
      <c r="G201" s="39"/>
      <c r="H201" s="38">
        <v>-0.22905465323437535</v>
      </c>
      <c r="I201" s="38">
        <v>0.21017035767879277</v>
      </c>
      <c r="J201" s="38">
        <v>-0.22905465323437535</v>
      </c>
      <c r="K201" s="38">
        <v>0.47512433736781468</v>
      </c>
      <c r="L201" s="38">
        <v>0.5776812406576981</v>
      </c>
      <c r="M201" s="38">
        <v>7.283820490652344</v>
      </c>
      <c r="N201" s="39"/>
      <c r="O201" s="38">
        <v>-0.2261380940196811</v>
      </c>
      <c r="P201" s="38">
        <v>0.19232176477141572</v>
      </c>
      <c r="Q201" s="38">
        <v>-0.2261380940196811</v>
      </c>
      <c r="R201" s="38">
        <v>0.59752875129616756</v>
      </c>
      <c r="S201" s="38">
        <v>0.69206605955857148</v>
      </c>
      <c r="T201" s="38">
        <v>11.765615083837515</v>
      </c>
      <c r="U201" s="39"/>
      <c r="V201" s="50">
        <v>625.38699999999994</v>
      </c>
      <c r="W201" s="51">
        <v>35.806899999999999</v>
      </c>
      <c r="X201" s="51">
        <v>9.2904</v>
      </c>
      <c r="Y201" s="51">
        <v>4.1074999999999999</v>
      </c>
      <c r="Z201" s="39"/>
      <c r="AA201" s="50">
        <v>1199.2</v>
      </c>
      <c r="AB201" s="50">
        <v>609.83699999999999</v>
      </c>
      <c r="AC201" s="50">
        <v>589.36300000000006</v>
      </c>
      <c r="AD201" s="50">
        <v>286.92399999999998</v>
      </c>
      <c r="AE201" s="50">
        <v>-217.40600000000001</v>
      </c>
      <c r="AF201" s="52">
        <v>2.0347392014768486</v>
      </c>
      <c r="AG201" s="52">
        <v>3.5994509168983839</v>
      </c>
      <c r="AH201" s="39"/>
      <c r="AI201" s="53">
        <v>4.4096399999999996</v>
      </c>
      <c r="AJ201" s="53">
        <v>26.048279999999998</v>
      </c>
      <c r="AK201" s="53">
        <v>46.514159999999997</v>
      </c>
      <c r="AL201" s="53">
        <v>90.066670000000002</v>
      </c>
      <c r="AM201" s="53">
        <v>4.0445900000000004</v>
      </c>
      <c r="AN201" s="53">
        <v>3.6019399999999999</v>
      </c>
      <c r="AO201" s="53">
        <v>28.371812795513474</v>
      </c>
      <c r="AP201" s="53">
        <v>41.620879502934542</v>
      </c>
      <c r="AQ201" s="39"/>
      <c r="AR201" s="51">
        <v>5.2575000000000003</v>
      </c>
      <c r="AS201" s="104">
        <v>6.1036104177697094E-2</v>
      </c>
      <c r="AT201" s="38">
        <v>1.1102886750555143E-2</v>
      </c>
      <c r="AU201" s="102"/>
      <c r="AV201" s="103">
        <v>1</v>
      </c>
      <c r="AW201" s="103">
        <v>5</v>
      </c>
      <c r="AX201" s="103">
        <v>2</v>
      </c>
      <c r="AY201" s="103">
        <v>0</v>
      </c>
      <c r="AZ201" s="103">
        <v>0</v>
      </c>
      <c r="BA201" s="103">
        <v>0</v>
      </c>
      <c r="BB201" s="103">
        <v>8</v>
      </c>
      <c r="BC201" s="39"/>
      <c r="BD201" s="57" t="s">
        <v>20146</v>
      </c>
      <c r="BE201" s="57" t="s">
        <v>20146</v>
      </c>
    </row>
    <row r="202" spans="2:57">
      <c r="B202" t="s">
        <v>3654</v>
      </c>
      <c r="C202" t="s">
        <v>4270</v>
      </c>
      <c r="D202" t="s">
        <v>4190</v>
      </c>
      <c r="E202" s="50">
        <v>59511.906510000001</v>
      </c>
      <c r="F202" s="50">
        <v>3248.9065099999998</v>
      </c>
      <c r="G202" s="39"/>
      <c r="H202" s="38">
        <v>-0.40234082652182024</v>
      </c>
      <c r="I202" s="38">
        <v>-0.15124725405384076</v>
      </c>
      <c r="J202" s="38">
        <v>-0.40234082652182024</v>
      </c>
      <c r="K202" s="38">
        <v>-0.34598791319870104</v>
      </c>
      <c r="L202" s="38">
        <v>-0.17731105319638196</v>
      </c>
      <c r="M202" s="38" t="s">
        <v>20162</v>
      </c>
      <c r="N202" s="39"/>
      <c r="O202" s="38">
        <v>-0.28277082499733708</v>
      </c>
      <c r="P202" s="38">
        <v>-0.23160143216585893</v>
      </c>
      <c r="Q202" s="38">
        <v>-0.28277082499733708</v>
      </c>
      <c r="R202" s="38">
        <v>-0.21607432786657854</v>
      </c>
      <c r="S202" s="38">
        <v>9.1998323282267869E-2</v>
      </c>
      <c r="T202" s="38" t="s">
        <v>20162</v>
      </c>
      <c r="U202" s="39"/>
      <c r="V202" s="50">
        <v>46587</v>
      </c>
      <c r="W202" s="51">
        <v>7.3754</v>
      </c>
      <c r="X202" s="51">
        <v>5.2031000000000001</v>
      </c>
      <c r="Y202" s="51">
        <v>0.55379999999999996</v>
      </c>
      <c r="Z202" s="39"/>
      <c r="AA202" s="50">
        <v>64219</v>
      </c>
      <c r="AB202" s="50">
        <v>51219</v>
      </c>
      <c r="AC202" s="50">
        <v>13000</v>
      </c>
      <c r="AD202" s="50">
        <v>27741</v>
      </c>
      <c r="AE202" s="50">
        <v>63</v>
      </c>
      <c r="AF202" s="52">
        <v>4.9399230769230771</v>
      </c>
      <c r="AG202" s="52">
        <v>6.0792291220556747</v>
      </c>
      <c r="AH202" s="39"/>
      <c r="AI202" s="53">
        <v>1.2774399999999999</v>
      </c>
      <c r="AJ202" s="53">
        <v>13.33451</v>
      </c>
      <c r="AK202" s="53">
        <v>24.42015</v>
      </c>
      <c r="AL202" s="53" t="s">
        <v>20162</v>
      </c>
      <c r="AM202" s="53" t="s">
        <v>20162</v>
      </c>
      <c r="AN202" s="53" t="s">
        <v>20162</v>
      </c>
      <c r="AO202" s="53">
        <v>0.77299702831310968</v>
      </c>
      <c r="AP202" s="53">
        <v>1.3403079661716171</v>
      </c>
      <c r="AQ202" s="39"/>
      <c r="AR202" s="51">
        <v>17.693200000000001</v>
      </c>
      <c r="AS202" s="104">
        <v>4.7635891993868647E-2</v>
      </c>
      <c r="AT202" s="38">
        <v>1.0961450769932301E-2</v>
      </c>
      <c r="AU202" s="102"/>
      <c r="AV202" s="103">
        <v>1</v>
      </c>
      <c r="AW202" s="103">
        <v>4</v>
      </c>
      <c r="AX202" s="103">
        <v>0</v>
      </c>
      <c r="AY202" s="103">
        <v>1</v>
      </c>
      <c r="AZ202" s="103">
        <v>0</v>
      </c>
      <c r="BA202" s="103">
        <v>0</v>
      </c>
      <c r="BB202" s="103">
        <v>6</v>
      </c>
      <c r="BC202" s="39"/>
      <c r="BD202" s="57" t="s">
        <v>20146</v>
      </c>
      <c r="BE202" s="57" t="s">
        <v>20146</v>
      </c>
    </row>
    <row r="203" spans="2:57">
      <c r="B203" t="s">
        <v>3851</v>
      </c>
      <c r="C203" t="s">
        <v>4467</v>
      </c>
      <c r="D203" t="s">
        <v>4189</v>
      </c>
      <c r="E203" s="50">
        <v>23235.462780000002</v>
      </c>
      <c r="F203" s="50">
        <v>23911.59535</v>
      </c>
      <c r="G203" s="39"/>
      <c r="H203" s="38">
        <v>-1.0047364274499482E-2</v>
      </c>
      <c r="I203" s="38">
        <v>0.18753994478051506</v>
      </c>
      <c r="J203" s="38">
        <v>-1.0047364274499482E-2</v>
      </c>
      <c r="K203" s="38">
        <v>0.42438673957875306</v>
      </c>
      <c r="L203" s="38">
        <v>1.0494343716101038</v>
      </c>
      <c r="M203" s="38">
        <v>0.70129066534937246</v>
      </c>
      <c r="N203" s="39"/>
      <c r="O203" s="38">
        <v>-2.2308233813027045E-2</v>
      </c>
      <c r="P203" s="38">
        <v>0.18349675383574793</v>
      </c>
      <c r="Q203" s="38">
        <v>-2.2308233813027045E-2</v>
      </c>
      <c r="R203" s="38">
        <v>0.38376409118799959</v>
      </c>
      <c r="S203" s="38">
        <v>0.94498220441311109</v>
      </c>
      <c r="T203" s="38">
        <v>0.88162964664381027</v>
      </c>
      <c r="U203" s="39"/>
      <c r="V203" s="50">
        <v>1201.665</v>
      </c>
      <c r="W203" s="51">
        <v>76.037599999999998</v>
      </c>
      <c r="X203" s="51">
        <v>63.350200000000001</v>
      </c>
      <c r="Y203" s="51">
        <v>62.819899999999997</v>
      </c>
      <c r="Z203" s="39"/>
      <c r="AA203" s="50">
        <v>6296.1509999999998</v>
      </c>
      <c r="AB203" s="50">
        <v>46.033999999999999</v>
      </c>
      <c r="AC203" s="50">
        <v>6250.1170000000002</v>
      </c>
      <c r="AD203" s="50" t="s">
        <v>20162</v>
      </c>
      <c r="AE203" s="50">
        <v>2504.0830000000001</v>
      </c>
      <c r="AF203" s="52">
        <v>1.0073653021215443</v>
      </c>
      <c r="AG203" s="52">
        <v>-0.25913291052522797</v>
      </c>
      <c r="AH203" s="39"/>
      <c r="AI203" s="53">
        <v>15.279500000000001</v>
      </c>
      <c r="AJ203" s="53">
        <v>21.484089999999998</v>
      </c>
      <c r="AK203" s="53">
        <v>24.33005</v>
      </c>
      <c r="AL203" s="53">
        <v>24.986249999999998</v>
      </c>
      <c r="AM203" s="53">
        <v>3.0154700000000001</v>
      </c>
      <c r="AN203" s="53">
        <v>15.65883</v>
      </c>
      <c r="AO203" s="53">
        <v>27.764599942407685</v>
      </c>
      <c r="AP203" s="53">
        <v>31.410632597621305</v>
      </c>
      <c r="AQ203" s="39"/>
      <c r="AR203" s="51">
        <v>12.618499999999999</v>
      </c>
      <c r="AS203" s="104">
        <v>0.12601047336733526</v>
      </c>
      <c r="AT203" s="38">
        <v>1.0775047258979206E-2</v>
      </c>
      <c r="AU203" s="102"/>
      <c r="AV203" s="103">
        <v>7</v>
      </c>
      <c r="AW203" s="103">
        <v>8</v>
      </c>
      <c r="AX203" s="103">
        <v>2</v>
      </c>
      <c r="AY203" s="103">
        <v>0</v>
      </c>
      <c r="AZ203" s="103">
        <v>0</v>
      </c>
      <c r="BA203" s="103">
        <v>1</v>
      </c>
      <c r="BB203" s="103">
        <v>18</v>
      </c>
      <c r="BC203" s="39"/>
      <c r="BD203" s="57" t="s">
        <v>20146</v>
      </c>
      <c r="BE203" s="57" t="s">
        <v>20147</v>
      </c>
    </row>
    <row r="204" spans="2:57">
      <c r="B204" t="s">
        <v>3833</v>
      </c>
      <c r="C204" t="s">
        <v>4449</v>
      </c>
      <c r="D204" t="s">
        <v>4190</v>
      </c>
      <c r="E204" s="50">
        <v>78798.02605</v>
      </c>
      <c r="F204" s="50">
        <v>74278.274650000007</v>
      </c>
      <c r="G204" s="39"/>
      <c r="H204" s="38">
        <v>3.856802034980289E-2</v>
      </c>
      <c r="I204" s="38">
        <v>9.3677620629085911E-2</v>
      </c>
      <c r="J204" s="38">
        <v>3.856802034980289E-2</v>
      </c>
      <c r="K204" s="38">
        <v>0.75324417796171028</v>
      </c>
      <c r="L204" s="38">
        <v>2.1377192638949736</v>
      </c>
      <c r="M204" s="38">
        <v>6.0964669945767076</v>
      </c>
      <c r="N204" s="39"/>
      <c r="O204" s="38">
        <v>7.9891650459493757E-3</v>
      </c>
      <c r="P204" s="38">
        <v>8.337934980243511E-2</v>
      </c>
      <c r="Q204" s="38">
        <v>7.9891650459493757E-3</v>
      </c>
      <c r="R204" s="38">
        <v>0.5996936885425872</v>
      </c>
      <c r="S204" s="38">
        <v>0.90985449484922909</v>
      </c>
      <c r="T204" s="38">
        <v>2.1227682109687889</v>
      </c>
      <c r="U204" s="39"/>
      <c r="V204" s="50">
        <v>6348</v>
      </c>
      <c r="W204" s="51">
        <v>34.798299999999998</v>
      </c>
      <c r="X204" s="51">
        <v>22.164400000000001</v>
      </c>
      <c r="Y204" s="51">
        <v>89.618700000000004</v>
      </c>
      <c r="Z204" s="39"/>
      <c r="AA204" s="50">
        <v>22149</v>
      </c>
      <c r="AB204" s="50">
        <v>8315</v>
      </c>
      <c r="AC204" s="50">
        <v>13834</v>
      </c>
      <c r="AD204" s="50">
        <v>3786</v>
      </c>
      <c r="AE204" s="50">
        <v>9149</v>
      </c>
      <c r="AF204" s="52">
        <v>1.6010553708255024</v>
      </c>
      <c r="AG204" s="52">
        <v>1.9157575757575758</v>
      </c>
      <c r="AH204" s="39"/>
      <c r="AI204" s="53">
        <v>9.8088899999999999</v>
      </c>
      <c r="AJ204" s="53">
        <v>7.8679300000000003</v>
      </c>
      <c r="AK204" s="53">
        <v>8.1736400000000007</v>
      </c>
      <c r="AL204" s="53">
        <v>10.613519999999999</v>
      </c>
      <c r="AM204" s="53">
        <v>4.3231099999999998</v>
      </c>
      <c r="AN204" s="53">
        <v>9.4876400000000007</v>
      </c>
      <c r="AO204" s="53">
        <v>45.017136151515153</v>
      </c>
      <c r="AP204" s="53">
        <v>52.79195071073206</v>
      </c>
      <c r="AQ204" s="39"/>
      <c r="AR204" s="51">
        <v>47.761800000000001</v>
      </c>
      <c r="AS204" s="104">
        <v>7.4626074042643473E-2</v>
      </c>
      <c r="AT204" s="38">
        <v>1.053026720553034E-2</v>
      </c>
      <c r="AU204" s="102"/>
      <c r="AV204" s="103">
        <v>4</v>
      </c>
      <c r="AW204" s="103">
        <v>5</v>
      </c>
      <c r="AX204" s="103">
        <v>6</v>
      </c>
      <c r="AY204" s="103">
        <v>1</v>
      </c>
      <c r="AZ204" s="103">
        <v>1</v>
      </c>
      <c r="BA204" s="103">
        <v>0</v>
      </c>
      <c r="BB204" s="103">
        <v>17</v>
      </c>
      <c r="BC204" s="39"/>
      <c r="BD204" s="57" t="s">
        <v>20146</v>
      </c>
      <c r="BE204" s="57" t="s">
        <v>20146</v>
      </c>
    </row>
    <row r="205" spans="2:57">
      <c r="B205" t="s">
        <v>3816</v>
      </c>
      <c r="C205" t="s">
        <v>4432</v>
      </c>
      <c r="D205" t="s">
        <v>4190</v>
      </c>
      <c r="E205" s="50">
        <v>9086.0102100000004</v>
      </c>
      <c r="F205" s="50">
        <v>7186.5102100000004</v>
      </c>
      <c r="G205" s="39"/>
      <c r="H205" s="38">
        <v>-7.6181823023035666E-2</v>
      </c>
      <c r="I205" s="38">
        <v>7.4004505587951908E-2</v>
      </c>
      <c r="J205" s="38">
        <v>-7.6181823023035666E-2</v>
      </c>
      <c r="K205" s="38">
        <v>0.83779894683469713</v>
      </c>
      <c r="L205" s="38">
        <v>0.98754780469095582</v>
      </c>
      <c r="M205" s="38">
        <v>2.7546774322358272</v>
      </c>
      <c r="N205" s="39"/>
      <c r="O205" s="38">
        <v>-9.054624397847133E-2</v>
      </c>
      <c r="P205" s="38">
        <v>7.1329582807068581E-2</v>
      </c>
      <c r="Q205" s="38">
        <v>-9.054624397847133E-2</v>
      </c>
      <c r="R205" s="38">
        <v>0.75999727050807619</v>
      </c>
      <c r="S205" s="38">
        <v>0.79347643234313758</v>
      </c>
      <c r="T205" s="38">
        <v>2.9369594611369925</v>
      </c>
      <c r="U205" s="39"/>
      <c r="V205" s="50">
        <v>3636.1</v>
      </c>
      <c r="W205" s="51">
        <v>53.994599999999998</v>
      </c>
      <c r="X205" s="51">
        <v>8.7428000000000008</v>
      </c>
      <c r="Y205" s="51">
        <v>5.5195999999999996</v>
      </c>
      <c r="Z205" s="39"/>
      <c r="AA205" s="50">
        <v>5226.3999999999996</v>
      </c>
      <c r="AB205" s="50">
        <v>3224.2</v>
      </c>
      <c r="AC205" s="50">
        <v>2002.2</v>
      </c>
      <c r="AD205" s="50">
        <v>1170.3</v>
      </c>
      <c r="AE205" s="50">
        <v>1043.4000000000001</v>
      </c>
      <c r="AF205" s="52">
        <v>2.6103286384976525</v>
      </c>
      <c r="AG205" s="52">
        <v>4.1465726786582406</v>
      </c>
      <c r="AH205" s="39"/>
      <c r="AI205" s="53">
        <v>2.4988299999999999</v>
      </c>
      <c r="AJ205" s="53">
        <v>17.231200000000001</v>
      </c>
      <c r="AK205" s="53">
        <v>27.879750000000001</v>
      </c>
      <c r="AL205" s="53">
        <v>36.044440000000002</v>
      </c>
      <c r="AM205" s="53">
        <v>3.60859</v>
      </c>
      <c r="AN205" s="53">
        <v>1.9849399999999999</v>
      </c>
      <c r="AO205" s="53">
        <v>17.468425401069521</v>
      </c>
      <c r="AP205" s="53">
        <v>22.606197577854672</v>
      </c>
      <c r="AQ205" s="39"/>
      <c r="AR205" s="51">
        <v>10.2098</v>
      </c>
      <c r="AS205" s="104">
        <v>7.8781720856463136E-2</v>
      </c>
      <c r="AT205" s="38">
        <v>1.0172626387176326E-2</v>
      </c>
      <c r="AU205" s="102"/>
      <c r="AV205" s="103">
        <v>4</v>
      </c>
      <c r="AW205" s="103">
        <v>6</v>
      </c>
      <c r="AX205" s="103">
        <v>1</v>
      </c>
      <c r="AY205" s="103">
        <v>0</v>
      </c>
      <c r="AZ205" s="103">
        <v>0</v>
      </c>
      <c r="BA205" s="103">
        <v>0</v>
      </c>
      <c r="BB205" s="103">
        <v>11</v>
      </c>
      <c r="BC205" s="39"/>
      <c r="BD205" s="57" t="s">
        <v>20146</v>
      </c>
      <c r="BE205" s="57" t="s">
        <v>20146</v>
      </c>
    </row>
    <row r="206" spans="2:57">
      <c r="B206" t="s">
        <v>3839</v>
      </c>
      <c r="C206" t="s">
        <v>4455</v>
      </c>
      <c r="D206" t="s">
        <v>4188</v>
      </c>
      <c r="E206" s="50">
        <v>23494.347170000001</v>
      </c>
      <c r="F206" s="50">
        <v>23124.046170000001</v>
      </c>
      <c r="G206" s="39"/>
      <c r="H206" s="38">
        <v>0.88185844491184873</v>
      </c>
      <c r="I206" s="38">
        <v>-1.8277302771992909E-2</v>
      </c>
      <c r="J206" s="38">
        <v>0.88185844491184873</v>
      </c>
      <c r="K206" s="38">
        <v>4.4505210762442893</v>
      </c>
      <c r="L206" s="38">
        <v>2.8197955124741561</v>
      </c>
      <c r="M206" s="38">
        <v>1.7862614328062199</v>
      </c>
      <c r="N206" s="39"/>
      <c r="O206" s="38">
        <v>0.71519035268620224</v>
      </c>
      <c r="P206" s="38">
        <v>-4.1504481257287895E-2</v>
      </c>
      <c r="Q206" s="38">
        <v>0.71519035268620224</v>
      </c>
      <c r="R206" s="38">
        <v>4.6024766352187552</v>
      </c>
      <c r="S206" s="38">
        <v>2.7446075560578849</v>
      </c>
      <c r="T206" s="38">
        <v>3.2444601778516677</v>
      </c>
      <c r="U206" s="39"/>
      <c r="V206" s="50">
        <v>4765.4750000000004</v>
      </c>
      <c r="W206" s="51">
        <v>71.893000000000001</v>
      </c>
      <c r="X206" s="51">
        <v>36.402099999999997</v>
      </c>
      <c r="Y206" s="51">
        <v>42.5139</v>
      </c>
      <c r="Z206" s="39"/>
      <c r="AA206" s="50">
        <v>15292.093000000001</v>
      </c>
      <c r="AB206" s="50">
        <v>3685.741</v>
      </c>
      <c r="AC206" s="50">
        <v>11606.352000000001</v>
      </c>
      <c r="AD206" s="50">
        <v>869.57399999999996</v>
      </c>
      <c r="AE206" s="50">
        <v>3839.529</v>
      </c>
      <c r="AF206" s="52">
        <v>1.3175624003132078</v>
      </c>
      <c r="AG206" s="52">
        <v>0.31165402465934522</v>
      </c>
      <c r="AH206" s="39"/>
      <c r="AI206" s="53">
        <v>4.9301199999999996</v>
      </c>
      <c r="AJ206" s="53">
        <v>8.3020399999999999</v>
      </c>
      <c r="AK206" s="53">
        <v>13.543469999999999</v>
      </c>
      <c r="AL206" s="53">
        <v>10.675000000000001</v>
      </c>
      <c r="AM206" s="53">
        <v>1.9475899999999999</v>
      </c>
      <c r="AN206" s="53">
        <v>4.4724899999999996</v>
      </c>
      <c r="AO206" s="53">
        <v>8.1825254986857896</v>
      </c>
      <c r="AP206" s="53">
        <v>13.330008814021269</v>
      </c>
      <c r="AQ206" s="39"/>
      <c r="AR206" s="51">
        <v>19.436</v>
      </c>
      <c r="AS206" s="104">
        <v>0.12178429133887841</v>
      </c>
      <c r="AT206" s="38">
        <v>1.014697668557942E-2</v>
      </c>
      <c r="AU206" s="102"/>
      <c r="AV206" s="103">
        <v>5</v>
      </c>
      <c r="AW206" s="103">
        <v>7</v>
      </c>
      <c r="AX206" s="103">
        <v>0</v>
      </c>
      <c r="AY206" s="103">
        <v>0</v>
      </c>
      <c r="AZ206" s="103">
        <v>0</v>
      </c>
      <c r="BA206" s="103">
        <v>0</v>
      </c>
      <c r="BB206" s="103">
        <v>12</v>
      </c>
      <c r="BC206" s="39"/>
      <c r="BD206" s="57" t="s">
        <v>20146</v>
      </c>
      <c r="BE206" s="57" t="s">
        <v>20147</v>
      </c>
    </row>
    <row r="207" spans="2:57">
      <c r="B207" t="s">
        <v>3780</v>
      </c>
      <c r="C207" t="s">
        <v>4396</v>
      </c>
      <c r="D207" t="s">
        <v>4188</v>
      </c>
      <c r="E207" s="50">
        <v>1723.4438399999999</v>
      </c>
      <c r="F207" s="50">
        <v>2198.53809</v>
      </c>
      <c r="G207" s="39"/>
      <c r="H207" s="38">
        <v>-3.0061168538095373E-2</v>
      </c>
      <c r="I207" s="38">
        <v>1.279155955135125E-2</v>
      </c>
      <c r="J207" s="38">
        <v>-3.0061168538095373E-2</v>
      </c>
      <c r="K207" s="38">
        <v>-0.11172209880091788</v>
      </c>
      <c r="L207" s="38">
        <v>0.181272364621476</v>
      </c>
      <c r="M207" s="38">
        <v>2.6986055702621079</v>
      </c>
      <c r="N207" s="39"/>
      <c r="O207" s="38">
        <v>-0.15537280601034364</v>
      </c>
      <c r="P207" s="38">
        <v>-2.9921229247695136E-2</v>
      </c>
      <c r="Q207" s="38">
        <v>-0.15537280601034364</v>
      </c>
      <c r="R207" s="38">
        <v>-0.36325498885272423</v>
      </c>
      <c r="S207" s="38">
        <v>-0.21921570925123823</v>
      </c>
      <c r="T207" s="38">
        <v>2.4952209543903905</v>
      </c>
      <c r="U207" s="39"/>
      <c r="V207" s="50">
        <v>900.19899999999996</v>
      </c>
      <c r="W207" s="51">
        <v>80.934100000000001</v>
      </c>
      <c r="X207" s="51">
        <v>56.258400000000002</v>
      </c>
      <c r="Y207" s="51">
        <v>33.6708</v>
      </c>
      <c r="Z207" s="39"/>
      <c r="AA207" s="50">
        <v>1784.221</v>
      </c>
      <c r="AB207" s="50">
        <v>390.53</v>
      </c>
      <c r="AC207" s="50">
        <v>1393.691</v>
      </c>
      <c r="AD207" s="50" t="s">
        <v>20162</v>
      </c>
      <c r="AE207" s="50">
        <v>637.44799999999998</v>
      </c>
      <c r="AF207" s="52">
        <v>1.2802127587822552</v>
      </c>
      <c r="AG207" s="52">
        <v>-0.56743539069626037</v>
      </c>
      <c r="AH207" s="39"/>
      <c r="AI207" s="53">
        <v>1.5128600000000001</v>
      </c>
      <c r="AJ207" s="53">
        <v>2.0682800000000001</v>
      </c>
      <c r="AK207" s="53">
        <v>2.68913</v>
      </c>
      <c r="AL207" s="53">
        <v>6.6069199999999997</v>
      </c>
      <c r="AM207" s="53">
        <v>1.37402</v>
      </c>
      <c r="AN207" s="53">
        <v>2.2147100000000002</v>
      </c>
      <c r="AO207" s="53">
        <v>3.3422591821222261</v>
      </c>
      <c r="AP207" s="53">
        <v>4.3411791571722507</v>
      </c>
      <c r="AQ207" s="39"/>
      <c r="AR207" s="51">
        <v>22.171600000000002</v>
      </c>
      <c r="AS207" s="104">
        <v>0.43726601461588405</v>
      </c>
      <c r="AT207" s="38">
        <v>9.9571271457848404E-3</v>
      </c>
      <c r="AU207" s="102"/>
      <c r="AV207" s="103">
        <v>5</v>
      </c>
      <c r="AW207" s="103">
        <v>4</v>
      </c>
      <c r="AX207" s="103">
        <v>1</v>
      </c>
      <c r="AY207" s="103">
        <v>0</v>
      </c>
      <c r="AZ207" s="103">
        <v>0</v>
      </c>
      <c r="BA207" s="103">
        <v>0</v>
      </c>
      <c r="BB207" s="103">
        <v>10</v>
      </c>
      <c r="BC207" s="39"/>
      <c r="BD207" s="57" t="s">
        <v>20146</v>
      </c>
      <c r="BE207" s="57" t="s">
        <v>20147</v>
      </c>
    </row>
    <row r="208" spans="2:57">
      <c r="B208" t="s">
        <v>3854</v>
      </c>
      <c r="C208" t="s">
        <v>4470</v>
      </c>
      <c r="D208" t="s">
        <v>4190</v>
      </c>
      <c r="E208" s="50">
        <v>23536.134399999999</v>
      </c>
      <c r="F208" s="50">
        <v>19550.434399999998</v>
      </c>
      <c r="G208" s="39"/>
      <c r="H208" s="38">
        <v>-0.13601330723205096</v>
      </c>
      <c r="I208" s="38">
        <v>3.517779140676569E-2</v>
      </c>
      <c r="J208" s="38">
        <v>-0.13601330723205096</v>
      </c>
      <c r="K208" s="38">
        <v>0.83872177876931242</v>
      </c>
      <c r="L208" s="38">
        <v>1.8415396228271734</v>
      </c>
      <c r="M208" s="38">
        <v>9.5052539644644352</v>
      </c>
      <c r="N208" s="39"/>
      <c r="O208" s="38">
        <v>-9.5341136843235086E-2</v>
      </c>
      <c r="P208" s="38">
        <v>3.4051537431667667E-2</v>
      </c>
      <c r="Q208" s="38">
        <v>-9.5341136843235086E-2</v>
      </c>
      <c r="R208" s="38">
        <v>1.0813894226851</v>
      </c>
      <c r="S208" s="38">
        <v>2.1636010001734536</v>
      </c>
      <c r="T208" s="38">
        <v>18.33929704433951</v>
      </c>
      <c r="U208" s="39"/>
      <c r="V208" s="50">
        <v>10279.1</v>
      </c>
      <c r="W208" s="51">
        <v>19.6126</v>
      </c>
      <c r="X208" s="51">
        <v>7.3128000000000002</v>
      </c>
      <c r="Y208" s="51">
        <v>4.6074000000000002</v>
      </c>
      <c r="Z208" s="39"/>
      <c r="AA208" s="50">
        <v>11250.4</v>
      </c>
      <c r="AB208" s="50">
        <v>6585.2</v>
      </c>
      <c r="AC208" s="50">
        <v>4665.2</v>
      </c>
      <c r="AD208" s="50">
        <v>1479.3</v>
      </c>
      <c r="AE208" s="50">
        <v>709.5</v>
      </c>
      <c r="AF208" s="52">
        <v>2.4115579182028637</v>
      </c>
      <c r="AG208" s="52">
        <v>1.9363210005211049</v>
      </c>
      <c r="AH208" s="39"/>
      <c r="AI208" s="53" t="s">
        <v>20162</v>
      </c>
      <c r="AJ208" s="53" t="s">
        <v>20162</v>
      </c>
      <c r="AK208" s="53" t="s">
        <v>20162</v>
      </c>
      <c r="AL208" s="53" t="s">
        <v>20162</v>
      </c>
      <c r="AM208" s="53" t="s">
        <v>20162</v>
      </c>
      <c r="AN208" s="53" t="s">
        <v>20162</v>
      </c>
      <c r="AO208" s="53">
        <v>20.375648150078163</v>
      </c>
      <c r="AP208" s="53">
        <v>26.008293734202471</v>
      </c>
      <c r="AQ208" s="39"/>
      <c r="AR208" s="51">
        <v>10.8407</v>
      </c>
      <c r="AS208" s="104">
        <v>0.10612584885149158</v>
      </c>
      <c r="AT208" s="38">
        <v>9.5486663695970465E-3</v>
      </c>
      <c r="AU208" s="102"/>
      <c r="AV208" s="103">
        <v>3</v>
      </c>
      <c r="AW208" s="103">
        <v>8</v>
      </c>
      <c r="AX208" s="103">
        <v>2</v>
      </c>
      <c r="AY208" s="103">
        <v>0</v>
      </c>
      <c r="AZ208" s="103">
        <v>1</v>
      </c>
      <c r="BA208" s="103">
        <v>0</v>
      </c>
      <c r="BB208" s="103">
        <v>14</v>
      </c>
      <c r="BC208" s="39"/>
      <c r="BD208" s="57" t="s">
        <v>20146</v>
      </c>
      <c r="BE208" s="57" t="s">
        <v>20146</v>
      </c>
    </row>
    <row r="209" spans="2:57">
      <c r="B209" t="s">
        <v>3786</v>
      </c>
      <c r="C209" t="s">
        <v>4402</v>
      </c>
      <c r="D209" t="s">
        <v>4188</v>
      </c>
      <c r="E209" s="50">
        <v>3603.57195</v>
      </c>
      <c r="F209" s="50">
        <v>2394.9709499999999</v>
      </c>
      <c r="G209" s="39"/>
      <c r="H209" s="38">
        <v>0.54094714010101086</v>
      </c>
      <c r="I209" s="38">
        <v>0.27280344420770253</v>
      </c>
      <c r="J209" s="38">
        <v>0.54094714010101086</v>
      </c>
      <c r="K209" s="38">
        <v>3.0570143183381324</v>
      </c>
      <c r="L209" s="38">
        <v>0.16319555005040853</v>
      </c>
      <c r="M209" s="38">
        <v>-6.3861551092195046E-2</v>
      </c>
      <c r="N209" s="39"/>
      <c r="O209" s="38">
        <v>0.51369594482763525</v>
      </c>
      <c r="P209" s="38">
        <v>0.27396704169519692</v>
      </c>
      <c r="Q209" s="38">
        <v>0.51369594482763525</v>
      </c>
      <c r="R209" s="38">
        <v>2.8226454090102231</v>
      </c>
      <c r="S209" s="38">
        <v>-3.3529429698572311E-2</v>
      </c>
      <c r="T209" s="38">
        <v>-0.29857683966174986</v>
      </c>
      <c r="U209" s="39"/>
      <c r="V209" s="50">
        <v>840.42600000000004</v>
      </c>
      <c r="W209" s="51">
        <v>86.850999999999999</v>
      </c>
      <c r="X209" s="51">
        <v>29.759499999999999</v>
      </c>
      <c r="Y209" s="51">
        <v>18.115500000000001</v>
      </c>
      <c r="Z209" s="39"/>
      <c r="AA209" s="50">
        <v>3784.1950000000002</v>
      </c>
      <c r="AB209" s="50">
        <v>2018.1890000000001</v>
      </c>
      <c r="AC209" s="50">
        <v>1766.0060000000001</v>
      </c>
      <c r="AD209" s="50">
        <v>1065.712</v>
      </c>
      <c r="AE209" s="50">
        <v>143.21700000000001</v>
      </c>
      <c r="AF209" s="52">
        <v>2.1427984955883503</v>
      </c>
      <c r="AG209" s="52">
        <v>2.1797375766432388</v>
      </c>
      <c r="AH209" s="39"/>
      <c r="AI209" s="53">
        <v>4.2877900000000002</v>
      </c>
      <c r="AJ209" s="53">
        <v>6.9656900000000004</v>
      </c>
      <c r="AK209" s="53">
        <v>14.40812</v>
      </c>
      <c r="AL209" s="53">
        <v>15.584289999999999</v>
      </c>
      <c r="AM209" s="53">
        <v>1.32064</v>
      </c>
      <c r="AN209" s="53">
        <v>2.7413699999999999</v>
      </c>
      <c r="AO209" s="53">
        <v>4.6294660875414628</v>
      </c>
      <c r="AP209" s="53">
        <v>9.5757853638642665</v>
      </c>
      <c r="AQ209" s="39"/>
      <c r="AR209" s="51">
        <v>8.8425999999999991</v>
      </c>
      <c r="AS209" s="104">
        <v>7.0652094079627553E-2</v>
      </c>
      <c r="AT209" s="38">
        <v>9.5405771755634992E-3</v>
      </c>
      <c r="AU209" s="102"/>
      <c r="AV209" s="103">
        <v>0</v>
      </c>
      <c r="AW209" s="103">
        <v>5</v>
      </c>
      <c r="AX209" s="103">
        <v>5</v>
      </c>
      <c r="AY209" s="103">
        <v>0</v>
      </c>
      <c r="AZ209" s="103">
        <v>0</v>
      </c>
      <c r="BA209" s="103">
        <v>0</v>
      </c>
      <c r="BB209" s="103">
        <v>10</v>
      </c>
      <c r="BC209" s="39"/>
      <c r="BD209" s="57" t="s">
        <v>20146</v>
      </c>
      <c r="BE209" s="57" t="s">
        <v>20147</v>
      </c>
    </row>
    <row r="210" spans="2:57">
      <c r="B210" t="s">
        <v>3815</v>
      </c>
      <c r="C210" t="s">
        <v>4431</v>
      </c>
      <c r="D210" t="s">
        <v>4189</v>
      </c>
      <c r="E210" s="50">
        <v>4539.52556</v>
      </c>
      <c r="F210" s="50">
        <v>4378.0227199999999</v>
      </c>
      <c r="G210" s="39"/>
      <c r="H210" s="38">
        <v>-3.8092809162750374E-2</v>
      </c>
      <c r="I210" s="38">
        <v>4.8425202527950351E-2</v>
      </c>
      <c r="J210" s="38">
        <v>-3.8092809162750374E-2</v>
      </c>
      <c r="K210" s="38">
        <v>-0.12752843768208078</v>
      </c>
      <c r="L210" s="38">
        <v>0.96956261793995102</v>
      </c>
      <c r="M210" s="38">
        <v>0.47020043959476943</v>
      </c>
      <c r="N210" s="39"/>
      <c r="O210" s="38">
        <v>-7.7030112592234024E-2</v>
      </c>
      <c r="P210" s="38">
        <v>4.3477663142994949E-2</v>
      </c>
      <c r="Q210" s="38">
        <v>-7.7030112592234024E-2</v>
      </c>
      <c r="R210" s="38">
        <v>0.424454417836716</v>
      </c>
      <c r="S210" s="38">
        <v>2.3001033346089694</v>
      </c>
      <c r="T210" s="38">
        <v>2.6560012611051191</v>
      </c>
      <c r="U210" s="39"/>
      <c r="V210" s="50">
        <v>1474.1990000000001</v>
      </c>
      <c r="W210" s="51">
        <v>59.581499999999998</v>
      </c>
      <c r="X210" s="51">
        <v>37.224899999999998</v>
      </c>
      <c r="Y210" s="51">
        <v>24.9678</v>
      </c>
      <c r="Z210" s="39"/>
      <c r="AA210" s="50">
        <v>5211.4380000000001</v>
      </c>
      <c r="AB210" s="50">
        <v>1158.921</v>
      </c>
      <c r="AC210" s="50">
        <v>4052.5169999999998</v>
      </c>
      <c r="AD210" s="50">
        <v>295.49299999999999</v>
      </c>
      <c r="AE210" s="50">
        <v>397.66699999999997</v>
      </c>
      <c r="AF210" s="52">
        <v>1.2859756047908004</v>
      </c>
      <c r="AG210" s="52">
        <v>-0.72720601393793716</v>
      </c>
      <c r="AH210" s="39"/>
      <c r="AI210" s="53">
        <v>2.4333</v>
      </c>
      <c r="AJ210" s="53">
        <v>4.60243</v>
      </c>
      <c r="AK210" s="53">
        <v>6.5404</v>
      </c>
      <c r="AL210" s="53">
        <v>10.247030000000001</v>
      </c>
      <c r="AM210" s="53">
        <v>1.00281</v>
      </c>
      <c r="AN210" s="53">
        <v>2.4533299999999998</v>
      </c>
      <c r="AO210" s="53">
        <v>5.6364867540673771</v>
      </c>
      <c r="AP210" s="53">
        <v>7.9778827559815593</v>
      </c>
      <c r="AQ210" s="39"/>
      <c r="AR210" s="51">
        <v>10.783200000000001</v>
      </c>
      <c r="AS210" s="104">
        <v>0.13732426262999348</v>
      </c>
      <c r="AT210" s="38">
        <v>9.4861450109043257E-3</v>
      </c>
      <c r="AU210" s="102"/>
      <c r="AV210" s="103">
        <v>5</v>
      </c>
      <c r="AW210" s="103">
        <v>5</v>
      </c>
      <c r="AX210" s="103">
        <v>1</v>
      </c>
      <c r="AY210" s="103">
        <v>0</v>
      </c>
      <c r="AZ210" s="103">
        <v>0</v>
      </c>
      <c r="BA210" s="103">
        <v>0</v>
      </c>
      <c r="BB210" s="103">
        <v>11</v>
      </c>
      <c r="BC210" s="39"/>
      <c r="BD210" s="57" t="s">
        <v>20146</v>
      </c>
      <c r="BE210" s="57" t="s">
        <v>20147</v>
      </c>
    </row>
    <row r="211" spans="2:57">
      <c r="B211" t="s">
        <v>3674</v>
      </c>
      <c r="C211" t="s">
        <v>4290</v>
      </c>
      <c r="D211" t="s">
        <v>4190</v>
      </c>
      <c r="E211" s="50">
        <v>2594.9743400000002</v>
      </c>
      <c r="F211" s="50">
        <v>2001.47434</v>
      </c>
      <c r="G211" s="39"/>
      <c r="H211" s="38">
        <v>-0.29540337830112728</v>
      </c>
      <c r="I211" s="38">
        <v>4.5010704999043138E-2</v>
      </c>
      <c r="J211" s="38">
        <v>-0.29540337830112728</v>
      </c>
      <c r="K211" s="38">
        <v>0.1505907355274283</v>
      </c>
      <c r="L211" s="38">
        <v>1.0724408076346577</v>
      </c>
      <c r="M211" s="38">
        <v>15.429686681485467</v>
      </c>
      <c r="N211" s="39"/>
      <c r="O211" s="38">
        <v>-0.29670609243827117</v>
      </c>
      <c r="P211" s="38">
        <v>3.5216510356624431E-2</v>
      </c>
      <c r="Q211" s="38">
        <v>-0.29670609243827117</v>
      </c>
      <c r="R211" s="38">
        <v>0.43983203264560844</v>
      </c>
      <c r="S211" s="38">
        <v>1.5528026088790967</v>
      </c>
      <c r="T211" s="38">
        <v>28.275183672502227</v>
      </c>
      <c r="U211" s="39"/>
      <c r="V211" s="50">
        <v>757.8</v>
      </c>
      <c r="W211" s="51">
        <v>30.6677</v>
      </c>
      <c r="X211" s="51">
        <v>22.815999999999999</v>
      </c>
      <c r="Y211" s="51">
        <v>22.090199999999999</v>
      </c>
      <c r="Z211" s="39"/>
      <c r="AA211" s="50">
        <v>1489.6</v>
      </c>
      <c r="AB211" s="50">
        <v>813.2</v>
      </c>
      <c r="AC211" s="50">
        <v>676.4</v>
      </c>
      <c r="AD211" s="50">
        <v>307.2</v>
      </c>
      <c r="AE211" s="50">
        <v>7.8</v>
      </c>
      <c r="AF211" s="52">
        <v>2.202247191011236</v>
      </c>
      <c r="AG211" s="52">
        <v>1.1255555555555554</v>
      </c>
      <c r="AH211" s="39"/>
      <c r="AI211" s="53">
        <v>3.42435</v>
      </c>
      <c r="AJ211" s="53">
        <v>9.3580000000000005</v>
      </c>
      <c r="AK211" s="53">
        <v>15.13987</v>
      </c>
      <c r="AL211" s="53">
        <v>12.234489999999999</v>
      </c>
      <c r="AM211" s="53">
        <v>2.98001</v>
      </c>
      <c r="AN211" s="53">
        <v>2.6362199999999998</v>
      </c>
      <c r="AO211" s="53">
        <v>7.4128679259259256</v>
      </c>
      <c r="AP211" s="53">
        <v>11.575907113938692</v>
      </c>
      <c r="AQ211" s="39"/>
      <c r="AR211" s="51">
        <v>39.3142</v>
      </c>
      <c r="AS211" s="104">
        <v>0.13109409356281751</v>
      </c>
      <c r="AT211" s="38">
        <v>8.9620776577816856E-3</v>
      </c>
      <c r="AU211" s="102"/>
      <c r="AV211" s="103">
        <v>5</v>
      </c>
      <c r="AW211" s="103">
        <v>4</v>
      </c>
      <c r="AX211" s="103">
        <v>2</v>
      </c>
      <c r="AY211" s="103">
        <v>0</v>
      </c>
      <c r="AZ211" s="103">
        <v>0</v>
      </c>
      <c r="BA211" s="103">
        <v>0</v>
      </c>
      <c r="BB211" s="103">
        <v>11</v>
      </c>
      <c r="BC211" s="39"/>
      <c r="BD211" s="57" t="s">
        <v>20146</v>
      </c>
      <c r="BE211" s="57" t="s">
        <v>20146</v>
      </c>
    </row>
    <row r="212" spans="2:57">
      <c r="B212" t="s">
        <v>3666</v>
      </c>
      <c r="C212" t="s">
        <v>4282</v>
      </c>
      <c r="D212" t="s">
        <v>4190</v>
      </c>
      <c r="E212" s="50">
        <v>114612.97418999999</v>
      </c>
      <c r="F212" s="50">
        <v>93895.974189999994</v>
      </c>
      <c r="G212" s="39"/>
      <c r="H212" s="38">
        <v>0.11832820844707248</v>
      </c>
      <c r="I212" s="38">
        <v>9.6839223361773641E-2</v>
      </c>
      <c r="J212" s="38">
        <v>0.11832820844707248</v>
      </c>
      <c r="K212" s="38">
        <v>0.56516626732574715</v>
      </c>
      <c r="L212" s="38">
        <v>1.3034334963724632</v>
      </c>
      <c r="M212" s="38">
        <v>4.4844011028562898</v>
      </c>
      <c r="N212" s="39"/>
      <c r="O212" s="38">
        <v>0.11024123995317336</v>
      </c>
      <c r="P212" s="38">
        <v>9.4825961851914053E-2</v>
      </c>
      <c r="Q212" s="38">
        <v>0.11024123995317336</v>
      </c>
      <c r="R212" s="38">
        <v>1.0679892592340141</v>
      </c>
      <c r="S212" s="38">
        <v>1.81982550853933</v>
      </c>
      <c r="T212" s="38">
        <v>4.3675578527813128</v>
      </c>
      <c r="U212" s="39"/>
      <c r="V212" s="50">
        <v>7995</v>
      </c>
      <c r="W212" s="51">
        <v>58.974299999999999</v>
      </c>
      <c r="X212" s="51">
        <v>47.229500000000002</v>
      </c>
      <c r="Y212" s="51">
        <v>35.672199999999997</v>
      </c>
      <c r="Z212" s="39"/>
      <c r="AA212" s="50">
        <v>68177</v>
      </c>
      <c r="AB212" s="50">
        <v>34348</v>
      </c>
      <c r="AC212" s="50">
        <v>33829</v>
      </c>
      <c r="AD212" s="50">
        <v>18541</v>
      </c>
      <c r="AE212" s="50">
        <v>10391</v>
      </c>
      <c r="AF212" s="52">
        <v>2.0153418664459486</v>
      </c>
      <c r="AG212" s="52">
        <v>4.4344887726182689</v>
      </c>
      <c r="AH212" s="39"/>
      <c r="AI212" s="53">
        <v>14.33558</v>
      </c>
      <c r="AJ212" s="53">
        <v>25.480869999999999</v>
      </c>
      <c r="AK212" s="53">
        <v>31.530390000000001</v>
      </c>
      <c r="AL212" s="53">
        <v>24.15072</v>
      </c>
      <c r="AM212" s="53">
        <v>2.77434</v>
      </c>
      <c r="AN212" s="53">
        <v>8.5823300000000007</v>
      </c>
      <c r="AO212" s="53">
        <v>20.470018354044036</v>
      </c>
      <c r="AP212" s="53">
        <v>24.866518588453388</v>
      </c>
      <c r="AQ212" s="39"/>
      <c r="AR212" s="51">
        <v>13.8621</v>
      </c>
      <c r="AS212" s="104">
        <v>5.6732473932509991E-2</v>
      </c>
      <c r="AT212" s="38">
        <v>7.5284794452699358E-3</v>
      </c>
      <c r="AU212" s="102"/>
      <c r="AV212" s="103">
        <v>13</v>
      </c>
      <c r="AW212" s="103">
        <v>5</v>
      </c>
      <c r="AX212" s="103">
        <v>12</v>
      </c>
      <c r="AY212" s="103">
        <v>0</v>
      </c>
      <c r="AZ212" s="103">
        <v>0</v>
      </c>
      <c r="BA212" s="103">
        <v>0</v>
      </c>
      <c r="BB212" s="103">
        <v>30</v>
      </c>
      <c r="BC212" s="39"/>
      <c r="BD212" s="57" t="s">
        <v>20146</v>
      </c>
      <c r="BE212" s="57" t="s">
        <v>20146</v>
      </c>
    </row>
    <row r="213" spans="2:57">
      <c r="B213" t="s">
        <v>3625</v>
      </c>
      <c r="C213" t="s">
        <v>4241</v>
      </c>
      <c r="D213" t="s">
        <v>4189</v>
      </c>
      <c r="E213" s="50">
        <v>5205.7659700000004</v>
      </c>
      <c r="F213" s="50">
        <v>5386.4461899999997</v>
      </c>
      <c r="G213" s="39"/>
      <c r="H213" s="38">
        <v>0.42456667716640539</v>
      </c>
      <c r="I213" s="38">
        <v>0.3402622610422732</v>
      </c>
      <c r="J213" s="38">
        <v>0.42456667716640539</v>
      </c>
      <c r="K213" s="38">
        <v>0.80997507291933091</v>
      </c>
      <c r="L213" s="38">
        <v>0.74948731316231387</v>
      </c>
      <c r="M213" s="38" t="s">
        <v>20162</v>
      </c>
      <c r="N213" s="39"/>
      <c r="O213" s="38">
        <v>0.41235782466676629</v>
      </c>
      <c r="P213" s="38">
        <v>0.34117742182230071</v>
      </c>
      <c r="Q213" s="38">
        <v>0.41235782466676629</v>
      </c>
      <c r="R213" s="38">
        <v>0.75907823249162454</v>
      </c>
      <c r="S213" s="38">
        <v>0.69048111940475287</v>
      </c>
      <c r="T213" s="38" t="s">
        <v>20162</v>
      </c>
      <c r="U213" s="39"/>
      <c r="V213" s="50">
        <v>823.6</v>
      </c>
      <c r="W213" s="51">
        <v>56.034399999999998</v>
      </c>
      <c r="X213" s="51">
        <v>29.043199999999999</v>
      </c>
      <c r="Y213" s="51">
        <v>-8.0984999999999996</v>
      </c>
      <c r="Z213" s="39"/>
      <c r="AA213" s="50">
        <v>3621.5</v>
      </c>
      <c r="AB213" s="50">
        <v>885.9</v>
      </c>
      <c r="AC213" s="50">
        <v>2735.6</v>
      </c>
      <c r="AD213" s="50" t="s">
        <v>20162</v>
      </c>
      <c r="AE213" s="50">
        <v>-1048.7</v>
      </c>
      <c r="AF213" s="52">
        <v>1.323841204854511</v>
      </c>
      <c r="AG213" s="52">
        <v>-0.47793221165569372</v>
      </c>
      <c r="AH213" s="39"/>
      <c r="AI213" s="53">
        <v>4.9946999999999999</v>
      </c>
      <c r="AJ213" s="53">
        <v>10.030810000000001</v>
      </c>
      <c r="AK213" s="53">
        <v>17.197479999999999</v>
      </c>
      <c r="AL213" s="53" t="s">
        <v>20148</v>
      </c>
      <c r="AM213" s="53">
        <v>1.5497300000000001</v>
      </c>
      <c r="AN213" s="53">
        <v>5.1574299999999997</v>
      </c>
      <c r="AO213" s="53">
        <v>13.134470104852474</v>
      </c>
      <c r="AP213" s="53">
        <v>22.518587750836119</v>
      </c>
      <c r="AQ213" s="39"/>
      <c r="AR213" s="51">
        <v>-2.3875999999999999</v>
      </c>
      <c r="AS213" s="104">
        <v>7.2660996354799515E-2</v>
      </c>
      <c r="AT213" s="38">
        <v>7.3216679638221744E-3</v>
      </c>
      <c r="AU213" s="102"/>
      <c r="AV213" s="103">
        <v>2</v>
      </c>
      <c r="AW213" s="103">
        <v>6</v>
      </c>
      <c r="AX213" s="103">
        <v>4</v>
      </c>
      <c r="AY213" s="103">
        <v>0</v>
      </c>
      <c r="AZ213" s="103">
        <v>0</v>
      </c>
      <c r="BA213" s="103">
        <v>0</v>
      </c>
      <c r="BB213" s="103">
        <v>12</v>
      </c>
      <c r="BC213" s="39"/>
      <c r="BD213" s="57" t="s">
        <v>20146</v>
      </c>
      <c r="BE213" s="57" t="s">
        <v>20147</v>
      </c>
    </row>
    <row r="214" spans="2:57">
      <c r="B214" t="s">
        <v>3779</v>
      </c>
      <c r="C214" t="s">
        <v>4395</v>
      </c>
      <c r="D214" t="s">
        <v>4188</v>
      </c>
      <c r="E214" s="50">
        <v>4403.4242800000002</v>
      </c>
      <c r="F214" s="50">
        <v>4085.62428</v>
      </c>
      <c r="G214" s="39"/>
      <c r="H214" s="38">
        <v>0.21050180123806395</v>
      </c>
      <c r="I214" s="38">
        <v>0.18806655042895182</v>
      </c>
      <c r="J214" s="38">
        <v>0.21050180123806395</v>
      </c>
      <c r="K214" s="38">
        <v>2.988000605647664</v>
      </c>
      <c r="L214" s="38">
        <v>0.54838013129884544</v>
      </c>
      <c r="M214" s="38">
        <v>-6.0326823752833603E-2</v>
      </c>
      <c r="N214" s="39"/>
      <c r="O214" s="38">
        <v>0.22686025687381117</v>
      </c>
      <c r="P214" s="38">
        <v>0.17903010684371634</v>
      </c>
      <c r="Q214" s="38">
        <v>0.22686025687381117</v>
      </c>
      <c r="R214" s="38">
        <v>3.0717148947480508</v>
      </c>
      <c r="S214" s="38">
        <v>0.55780397157581318</v>
      </c>
      <c r="T214" s="38">
        <v>0.42028642038524122</v>
      </c>
      <c r="U214" s="39"/>
      <c r="V214" s="50">
        <v>1332.1</v>
      </c>
      <c r="W214" s="51">
        <v>60.138100000000001</v>
      </c>
      <c r="X214" s="51">
        <v>25.245799999999999</v>
      </c>
      <c r="Y214" s="51">
        <v>17.783899999999999</v>
      </c>
      <c r="Z214" s="39"/>
      <c r="AA214" s="50">
        <v>3885.1</v>
      </c>
      <c r="AB214" s="50">
        <v>1278.7</v>
      </c>
      <c r="AC214" s="50">
        <v>2606.4</v>
      </c>
      <c r="AD214" s="50">
        <v>389.4</v>
      </c>
      <c r="AE214" s="50">
        <v>-15.5</v>
      </c>
      <c r="AF214" s="52">
        <v>1.490600061387354</v>
      </c>
      <c r="AG214" s="52">
        <v>0.99389201075006106</v>
      </c>
      <c r="AH214" s="39"/>
      <c r="AI214" s="53">
        <v>3.5059100000000001</v>
      </c>
      <c r="AJ214" s="53">
        <v>10.67238</v>
      </c>
      <c r="AK214" s="53">
        <v>13.09374</v>
      </c>
      <c r="AL214" s="53">
        <v>17.10914</v>
      </c>
      <c r="AM214" s="53">
        <v>1.5466500000000001</v>
      </c>
      <c r="AN214" s="53">
        <v>3.0468500000000001</v>
      </c>
      <c r="AO214" s="53">
        <v>9.9819796726117751</v>
      </c>
      <c r="AP214" s="53">
        <v>12.148748974130241</v>
      </c>
      <c r="AQ214" s="39"/>
      <c r="AR214" s="51">
        <v>10.2019</v>
      </c>
      <c r="AS214" s="104">
        <v>9.2291226433217161E-2</v>
      </c>
      <c r="AT214" s="38">
        <v>7.3013219043307799E-3</v>
      </c>
      <c r="AU214" s="102"/>
      <c r="AV214" s="103">
        <v>2</v>
      </c>
      <c r="AW214" s="103">
        <v>5</v>
      </c>
      <c r="AX214" s="103">
        <v>3</v>
      </c>
      <c r="AY214" s="103">
        <v>0</v>
      </c>
      <c r="AZ214" s="103">
        <v>0</v>
      </c>
      <c r="BA214" s="103">
        <v>0</v>
      </c>
      <c r="BB214" s="103">
        <v>10</v>
      </c>
      <c r="BC214" s="39"/>
      <c r="BD214" s="57" t="s">
        <v>20146</v>
      </c>
      <c r="BE214" s="57" t="s">
        <v>20147</v>
      </c>
    </row>
    <row r="215" spans="2:57">
      <c r="B215" t="s">
        <v>3828</v>
      </c>
      <c r="C215" t="s">
        <v>4444</v>
      </c>
      <c r="D215" t="s">
        <v>4190</v>
      </c>
      <c r="E215" s="50">
        <v>13967.345660000001</v>
      </c>
      <c r="F215" s="50">
        <v>11822.44766</v>
      </c>
      <c r="G215" s="39"/>
      <c r="H215" s="38">
        <v>-3.2198715202936934E-2</v>
      </c>
      <c r="I215" s="38">
        <v>8.8636230449543163E-2</v>
      </c>
      <c r="J215" s="38">
        <v>-3.2198715202936934E-2</v>
      </c>
      <c r="K215" s="38">
        <v>2.2448778498861746</v>
      </c>
      <c r="L215" s="38">
        <v>3.5300018673188145</v>
      </c>
      <c r="M215" s="38">
        <v>7.5087292748349057</v>
      </c>
      <c r="N215" s="39"/>
      <c r="O215" s="38">
        <v>-0.10439820485501106</v>
      </c>
      <c r="P215" s="38">
        <v>6.8871560504815355E-2</v>
      </c>
      <c r="Q215" s="38">
        <v>-0.10439820485501106</v>
      </c>
      <c r="R215" s="38">
        <v>2.3155418871332998</v>
      </c>
      <c r="S215" s="38">
        <v>2.998758740556668</v>
      </c>
      <c r="T215" s="38">
        <v>5.4374022168022993</v>
      </c>
      <c r="U215" s="39"/>
      <c r="V215" s="50">
        <v>7220.4290000000001</v>
      </c>
      <c r="W215" s="51">
        <v>19.646899999999999</v>
      </c>
      <c r="X215" s="51">
        <v>9.0564999999999998</v>
      </c>
      <c r="Y215" s="51">
        <v>10.4482</v>
      </c>
      <c r="Z215" s="39"/>
      <c r="AA215" s="50">
        <v>5883.6629999999996</v>
      </c>
      <c r="AB215" s="50">
        <v>3573.308</v>
      </c>
      <c r="AC215" s="50">
        <v>2310.355</v>
      </c>
      <c r="AD215" s="50">
        <v>1244.508</v>
      </c>
      <c r="AE215" s="50">
        <v>1282.6890000000001</v>
      </c>
      <c r="AF215" s="52">
        <v>2.5466488916205514</v>
      </c>
      <c r="AG215" s="52">
        <v>2.1688702788567156</v>
      </c>
      <c r="AH215" s="39"/>
      <c r="AI215" s="53">
        <v>1.5285899999999999</v>
      </c>
      <c r="AJ215" s="53">
        <v>10.579800000000001</v>
      </c>
      <c r="AK215" s="53">
        <v>16.878350000000001</v>
      </c>
      <c r="AL215" s="53">
        <v>15.374470000000001</v>
      </c>
      <c r="AM215" s="53">
        <v>4.4476300000000002</v>
      </c>
      <c r="AN215" s="53">
        <v>1.38104</v>
      </c>
      <c r="AO215" s="53">
        <v>12.706270417715452</v>
      </c>
      <c r="AP215" s="53">
        <v>18.0793209883151</v>
      </c>
      <c r="AQ215" s="39"/>
      <c r="AR215" s="51">
        <v>36.8095</v>
      </c>
      <c r="AS215" s="104">
        <v>0.13247100631177031</v>
      </c>
      <c r="AT215" s="38">
        <v>7.0791239584101461E-3</v>
      </c>
      <c r="AU215" s="102"/>
      <c r="AV215" s="103">
        <v>9</v>
      </c>
      <c r="AW215" s="103">
        <v>10</v>
      </c>
      <c r="AX215" s="103">
        <v>3</v>
      </c>
      <c r="AY215" s="103">
        <v>0</v>
      </c>
      <c r="AZ215" s="103">
        <v>0</v>
      </c>
      <c r="BA215" s="103">
        <v>0</v>
      </c>
      <c r="BB215" s="103">
        <v>22</v>
      </c>
      <c r="BC215" s="39"/>
      <c r="BD215" s="57" t="s">
        <v>20146</v>
      </c>
      <c r="BE215" s="57" t="s">
        <v>20146</v>
      </c>
    </row>
    <row r="216" spans="2:57">
      <c r="B216" t="s">
        <v>3761</v>
      </c>
      <c r="C216" t="s">
        <v>4377</v>
      </c>
      <c r="D216" t="s">
        <v>4189</v>
      </c>
      <c r="E216" s="50">
        <v>6849.0892000000003</v>
      </c>
      <c r="F216" s="50">
        <v>3586.84879</v>
      </c>
      <c r="G216" s="39"/>
      <c r="H216" s="38">
        <v>4.0246390589351311E-2</v>
      </c>
      <c r="I216" s="38">
        <v>0.1704845461506368</v>
      </c>
      <c r="J216" s="38">
        <v>4.0246390589351311E-2</v>
      </c>
      <c r="K216" s="38">
        <v>7.6684571774655375E-2</v>
      </c>
      <c r="L216" s="38">
        <v>-0.25117782689086998</v>
      </c>
      <c r="M216" s="38">
        <v>1.0189279549844694</v>
      </c>
      <c r="N216" s="39"/>
      <c r="O216" s="38">
        <v>-5.4496984383825553E-2</v>
      </c>
      <c r="P216" s="38">
        <v>0.16243389046954571</v>
      </c>
      <c r="Q216" s="38">
        <v>-5.4496984383825553E-2</v>
      </c>
      <c r="R216" s="38">
        <v>-6.1337425603635087E-2</v>
      </c>
      <c r="S216" s="38">
        <v>-0.43774146540172132</v>
      </c>
      <c r="T216" s="38">
        <v>0.20263066682914754</v>
      </c>
      <c r="U216" s="39"/>
      <c r="V216" s="50">
        <v>4414.5590000000002</v>
      </c>
      <c r="W216" s="51">
        <v>26.187100000000001</v>
      </c>
      <c r="X216" s="51">
        <v>16.127600000000001</v>
      </c>
      <c r="Y216" s="51">
        <v>10.926500000000001</v>
      </c>
      <c r="Z216" s="39"/>
      <c r="AA216" s="50">
        <v>6089.62</v>
      </c>
      <c r="AB216" s="50">
        <v>4134.8890000000001</v>
      </c>
      <c r="AC216" s="50">
        <v>1954.731</v>
      </c>
      <c r="AD216" s="50">
        <v>2146.4169999999999</v>
      </c>
      <c r="AE216" s="50">
        <v>1251.6400000000001</v>
      </c>
      <c r="AF216" s="52">
        <v>3.1153237964712281</v>
      </c>
      <c r="AG216" s="52">
        <v>2.0209917630418506</v>
      </c>
      <c r="AH216" s="39"/>
      <c r="AI216" s="53">
        <v>1.2259899999999999</v>
      </c>
      <c r="AJ216" s="53">
        <v>4.6147999999999998</v>
      </c>
      <c r="AK216" s="53">
        <v>6.6841400000000002</v>
      </c>
      <c r="AL216" s="53">
        <v>6.6067999999999998</v>
      </c>
      <c r="AM216" s="53">
        <v>1.7990299999999999</v>
      </c>
      <c r="AN216" s="53">
        <v>0.69769999999999999</v>
      </c>
      <c r="AO216" s="53">
        <v>3.7303943651718114</v>
      </c>
      <c r="AP216" s="53">
        <v>5.0379566270813871</v>
      </c>
      <c r="AQ216" s="39"/>
      <c r="AR216" s="51">
        <v>32.737299999999998</v>
      </c>
      <c r="AS216" s="104">
        <v>0.1654036593641543</v>
      </c>
      <c r="AT216" s="38">
        <v>6.3654633851690972E-3</v>
      </c>
      <c r="AU216" s="102"/>
      <c r="AV216" s="103">
        <v>1</v>
      </c>
      <c r="AW216" s="103">
        <v>3</v>
      </c>
      <c r="AX216" s="103">
        <v>6</v>
      </c>
      <c r="AY216" s="103">
        <v>1</v>
      </c>
      <c r="AZ216" s="103">
        <v>1</v>
      </c>
      <c r="BA216" s="103">
        <v>0</v>
      </c>
      <c r="BB216" s="103">
        <v>12</v>
      </c>
      <c r="BC216" s="39"/>
      <c r="BD216" s="57" t="s">
        <v>20146</v>
      </c>
      <c r="BE216" s="57" t="s">
        <v>20147</v>
      </c>
    </row>
    <row r="217" spans="2:57">
      <c r="B217" t="s">
        <v>3720</v>
      </c>
      <c r="C217" t="s">
        <v>4336</v>
      </c>
      <c r="D217" t="s">
        <v>4189</v>
      </c>
      <c r="E217" s="50">
        <v>33923.790070000003</v>
      </c>
      <c r="F217" s="50">
        <v>35375.547400000003</v>
      </c>
      <c r="G217" s="39"/>
      <c r="H217" s="38">
        <v>6.4860223452074317E-2</v>
      </c>
      <c r="I217" s="38">
        <v>0.12113203229419445</v>
      </c>
      <c r="J217" s="38">
        <v>6.4860223452074317E-2</v>
      </c>
      <c r="K217" s="38">
        <v>0.4127504928596355</v>
      </c>
      <c r="L217" s="38">
        <v>0.93479831030159266</v>
      </c>
      <c r="M217" s="38">
        <v>2.6935604143357619</v>
      </c>
      <c r="N217" s="39"/>
      <c r="O217" s="38">
        <v>5.765444470906167E-2</v>
      </c>
      <c r="P217" s="38">
        <v>0.11923844442273235</v>
      </c>
      <c r="Q217" s="38">
        <v>5.765444470906167E-2</v>
      </c>
      <c r="R217" s="38">
        <v>0.39897059369017751</v>
      </c>
      <c r="S217" s="38">
        <v>0.89597776355795333</v>
      </c>
      <c r="T217" s="38">
        <v>3.2513435807447264</v>
      </c>
      <c r="U217" s="39"/>
      <c r="V217" s="50">
        <v>1297.5999999999999</v>
      </c>
      <c r="W217" s="51">
        <v>86.444199999999995</v>
      </c>
      <c r="X217" s="51">
        <v>66.330100000000002</v>
      </c>
      <c r="Y217" s="51">
        <v>56.5428</v>
      </c>
      <c r="Z217" s="39"/>
      <c r="AA217" s="50">
        <v>6209.9</v>
      </c>
      <c r="AB217" s="50">
        <v>184.7</v>
      </c>
      <c r="AC217" s="50">
        <v>6025.2</v>
      </c>
      <c r="AD217" s="50" t="s">
        <v>20162</v>
      </c>
      <c r="AE217" s="50">
        <v>484.9</v>
      </c>
      <c r="AF217" s="52">
        <v>1.0306545840801964</v>
      </c>
      <c r="AG217" s="52">
        <v>-0.49372882907626109</v>
      </c>
      <c r="AH217" s="39"/>
      <c r="AI217" s="53">
        <v>20.65879</v>
      </c>
      <c r="AJ217" s="53">
        <v>24.541650000000001</v>
      </c>
      <c r="AK217" s="53">
        <v>31.145399999999999</v>
      </c>
      <c r="AL217" s="53">
        <v>38.080590000000001</v>
      </c>
      <c r="AM217" s="53">
        <v>4.6315200000000001</v>
      </c>
      <c r="AN217" s="53">
        <v>21.479410000000001</v>
      </c>
      <c r="AO217" s="53">
        <v>32.386292593609816</v>
      </c>
      <c r="AP217" s="53">
        <v>41.100903218310677</v>
      </c>
      <c r="AQ217" s="39"/>
      <c r="AR217" s="51">
        <v>12.7944</v>
      </c>
      <c r="AS217" s="104">
        <v>0.15294807548779191</v>
      </c>
      <c r="AT217" s="38">
        <v>6.3005411350109831E-3</v>
      </c>
      <c r="AU217" s="102"/>
      <c r="AV217" s="103">
        <v>4</v>
      </c>
      <c r="AW217" s="103">
        <v>5</v>
      </c>
      <c r="AX217" s="103">
        <v>6</v>
      </c>
      <c r="AY217" s="103">
        <v>1</v>
      </c>
      <c r="AZ217" s="103">
        <v>0</v>
      </c>
      <c r="BA217" s="103">
        <v>0</v>
      </c>
      <c r="BB217" s="103">
        <v>16</v>
      </c>
      <c r="BC217" s="39"/>
      <c r="BD217" s="57" t="s">
        <v>20146</v>
      </c>
      <c r="BE217" s="57" t="s">
        <v>20147</v>
      </c>
    </row>
    <row r="218" spans="2:57">
      <c r="B218" t="s">
        <v>3628</v>
      </c>
      <c r="C218" t="s">
        <v>4244</v>
      </c>
      <c r="D218" t="s">
        <v>4192</v>
      </c>
      <c r="E218" s="50">
        <v>69133.547519999993</v>
      </c>
      <c r="F218" s="50">
        <v>59886.937720000002</v>
      </c>
      <c r="G218" s="39"/>
      <c r="H218" s="38">
        <v>0.13211797772905132</v>
      </c>
      <c r="I218" s="38">
        <v>7.2402681259033264E-2</v>
      </c>
      <c r="J218" s="38">
        <v>0.13211797772905132</v>
      </c>
      <c r="K218" s="38">
        <v>0.47244826571578691</v>
      </c>
      <c r="L218" s="38">
        <v>0.86872622281435197</v>
      </c>
      <c r="M218" s="38">
        <v>6.7740787390052315</v>
      </c>
      <c r="N218" s="39"/>
      <c r="O218" s="38">
        <v>6.3951004742875073E-2</v>
      </c>
      <c r="P218" s="38">
        <v>5.3657030279426587E-2</v>
      </c>
      <c r="Q218" s="38">
        <v>6.3951004742875073E-2</v>
      </c>
      <c r="R218" s="38">
        <v>0.29259005525796833</v>
      </c>
      <c r="S218" s="38">
        <v>0.61616011380611568</v>
      </c>
      <c r="T218" s="38">
        <v>5.5379599478220323</v>
      </c>
      <c r="U218" s="39"/>
      <c r="V218" s="50">
        <v>58612.4</v>
      </c>
      <c r="W218" s="51">
        <v>18.395900000000001</v>
      </c>
      <c r="X218" s="51">
        <v>6.3143000000000002</v>
      </c>
      <c r="Y218" s="51">
        <v>4.7251000000000003</v>
      </c>
      <c r="Z218" s="39"/>
      <c r="AA218" s="50">
        <v>28826.1</v>
      </c>
      <c r="AB218" s="50">
        <v>16006.5</v>
      </c>
      <c r="AC218" s="50">
        <v>12819.6</v>
      </c>
      <c r="AD218" s="50">
        <v>6026.3</v>
      </c>
      <c r="AE218" s="50">
        <v>12958.5</v>
      </c>
      <c r="AF218" s="52">
        <v>2.2485959000280817</v>
      </c>
      <c r="AG218" s="52">
        <v>1.5052824792435915</v>
      </c>
      <c r="AH218" s="39"/>
      <c r="AI218" s="53">
        <v>0.92435</v>
      </c>
      <c r="AJ218" s="53">
        <v>10.571440000000001</v>
      </c>
      <c r="AK218" s="53">
        <v>14.55749</v>
      </c>
      <c r="AL218" s="53">
        <v>18.103809999999999</v>
      </c>
      <c r="AM218" s="53">
        <v>3.8271199999999999</v>
      </c>
      <c r="AN218" s="53">
        <v>0.85313000000000005</v>
      </c>
      <c r="AO218" s="53">
        <v>12.781879008814803</v>
      </c>
      <c r="AP218" s="53">
        <v>16.181285522831669</v>
      </c>
      <c r="AQ218" s="39"/>
      <c r="AR218" s="51">
        <v>22.178599999999999</v>
      </c>
      <c r="AS218" s="104">
        <v>0.1680821109042191</v>
      </c>
      <c r="AT218" s="38">
        <v>5.5361344537815131E-3</v>
      </c>
      <c r="AU218" s="102"/>
      <c r="AV218" s="103">
        <v>6</v>
      </c>
      <c r="AW218" s="103">
        <v>9</v>
      </c>
      <c r="AX218" s="103">
        <v>2</v>
      </c>
      <c r="AY218" s="103">
        <v>0</v>
      </c>
      <c r="AZ218" s="103">
        <v>0</v>
      </c>
      <c r="BA218" s="103">
        <v>0</v>
      </c>
      <c r="BB218" s="103">
        <v>17</v>
      </c>
      <c r="BC218" s="39"/>
      <c r="BD218" s="57" t="s">
        <v>20146</v>
      </c>
      <c r="BE218" s="57" t="s">
        <v>20146</v>
      </c>
    </row>
    <row r="219" spans="2:57">
      <c r="B219" t="s">
        <v>3705</v>
      </c>
      <c r="C219" t="s">
        <v>4321</v>
      </c>
      <c r="D219" t="s">
        <v>4188</v>
      </c>
      <c r="E219" s="50">
        <v>5927.6858700000003</v>
      </c>
      <c r="F219" s="50">
        <v>5359.2571099999996</v>
      </c>
      <c r="G219" s="39"/>
      <c r="H219" s="38">
        <v>0.81259003180077305</v>
      </c>
      <c r="I219" s="38">
        <v>0.22556809557743418</v>
      </c>
      <c r="J219" s="38">
        <v>0.81259003180077305</v>
      </c>
      <c r="K219" s="38">
        <v>1.7658796972575286</v>
      </c>
      <c r="L219" s="38">
        <v>1.1215059567069958</v>
      </c>
      <c r="M219" s="38">
        <v>1.5672945617039713</v>
      </c>
      <c r="N219" s="39"/>
      <c r="O219" s="38">
        <v>0.57685167975209795</v>
      </c>
      <c r="P219" s="38">
        <v>0.17883828383642641</v>
      </c>
      <c r="Q219" s="38">
        <v>0.57685167975209795</v>
      </c>
      <c r="R219" s="38">
        <v>1.6128324981259223</v>
      </c>
      <c r="S219" s="38">
        <v>0.79804199969583367</v>
      </c>
      <c r="T219" s="38">
        <v>1.096652724040724</v>
      </c>
      <c r="U219" s="39"/>
      <c r="V219" s="50">
        <v>1380.6220000000001</v>
      </c>
      <c r="W219" s="51">
        <v>69.525099999999995</v>
      </c>
      <c r="X219" s="51">
        <v>25.88</v>
      </c>
      <c r="Y219" s="51">
        <v>16.980799999999999</v>
      </c>
      <c r="Z219" s="39"/>
      <c r="AA219" s="50">
        <v>1990.0840000000001</v>
      </c>
      <c r="AB219" s="50">
        <v>1380.7739999999999</v>
      </c>
      <c r="AC219" s="50">
        <v>609.30999999999995</v>
      </c>
      <c r="AD219" s="50">
        <v>601.17100000000005</v>
      </c>
      <c r="AE219" s="50">
        <v>-2238.3249999999998</v>
      </c>
      <c r="AF219" s="52">
        <v>3.266127258702467</v>
      </c>
      <c r="AG219" s="52">
        <v>1.0646871584895037</v>
      </c>
      <c r="AH219" s="39"/>
      <c r="AI219" s="53">
        <v>3.3927499999999999</v>
      </c>
      <c r="AJ219" s="53">
        <v>7.2843299999999997</v>
      </c>
      <c r="AK219" s="53">
        <v>13.109540000000001</v>
      </c>
      <c r="AL219" s="53">
        <v>20.98441</v>
      </c>
      <c r="AM219" s="53">
        <v>7.5583600000000004</v>
      </c>
      <c r="AN219" s="53">
        <v>3.4459399999999998</v>
      </c>
      <c r="AO219" s="53">
        <v>8.5251472780171831</v>
      </c>
      <c r="AP219" s="53">
        <v>14.999110311918388</v>
      </c>
      <c r="AQ219" s="39"/>
      <c r="AR219" s="51">
        <v>45.510300000000001</v>
      </c>
      <c r="AS219" s="104">
        <v>0.25188434771819795</v>
      </c>
      <c r="AT219" s="38">
        <v>5.3741479177433363E-3</v>
      </c>
      <c r="AU219" s="102"/>
      <c r="AV219" s="103">
        <v>4</v>
      </c>
      <c r="AW219" s="103">
        <v>7</v>
      </c>
      <c r="AX219" s="103">
        <v>2</v>
      </c>
      <c r="AY219" s="103">
        <v>0</v>
      </c>
      <c r="AZ219" s="103">
        <v>0</v>
      </c>
      <c r="BA219" s="103">
        <v>0</v>
      </c>
      <c r="BB219" s="103">
        <v>13</v>
      </c>
      <c r="BC219" s="39"/>
      <c r="BD219" s="57" t="s">
        <v>20146</v>
      </c>
      <c r="BE219" s="57" t="s">
        <v>20147</v>
      </c>
    </row>
    <row r="220" spans="2:57">
      <c r="B220" t="s">
        <v>3658</v>
      </c>
      <c r="C220" t="s">
        <v>4274</v>
      </c>
      <c r="D220" t="s">
        <v>4194</v>
      </c>
      <c r="E220" s="50">
        <v>10928.394560000001</v>
      </c>
      <c r="F220" s="50">
        <v>8128.8945599999997</v>
      </c>
      <c r="G220" s="39"/>
      <c r="H220" s="38">
        <v>-6.1838928386129255E-2</v>
      </c>
      <c r="I220" s="38">
        <v>0.21508499238791567</v>
      </c>
      <c r="J220" s="38">
        <v>-6.1838928386129255E-2</v>
      </c>
      <c r="K220" s="38">
        <v>0.76777380715082755</v>
      </c>
      <c r="L220" s="38">
        <v>1.284820100573695</v>
      </c>
      <c r="M220" s="38" t="s">
        <v>20162</v>
      </c>
      <c r="N220" s="39"/>
      <c r="O220" s="38">
        <v>-0.10534944424310788</v>
      </c>
      <c r="P220" s="38">
        <v>0.21342604112129226</v>
      </c>
      <c r="Q220" s="38">
        <v>-0.10534944424310788</v>
      </c>
      <c r="R220" s="38">
        <v>0.54888422622557531</v>
      </c>
      <c r="S220" s="38">
        <v>0.71370339873217259</v>
      </c>
      <c r="T220" s="38" t="s">
        <v>20162</v>
      </c>
      <c r="U220" s="39"/>
      <c r="V220" s="50">
        <v>7647.9</v>
      </c>
      <c r="W220" s="51">
        <v>27.982800000000001</v>
      </c>
      <c r="X220" s="51">
        <v>15.4552</v>
      </c>
      <c r="Y220" s="51">
        <v>10.380599999999999</v>
      </c>
      <c r="Z220" s="39"/>
      <c r="AA220" s="50">
        <v>5030.8999999999996</v>
      </c>
      <c r="AB220" s="50">
        <v>5163.7</v>
      </c>
      <c r="AC220" s="50">
        <v>-132.80000000000001</v>
      </c>
      <c r="AD220" s="50">
        <v>1937.4</v>
      </c>
      <c r="AE220" s="50">
        <v>-404.3</v>
      </c>
      <c r="AF220" s="52">
        <v>-37.883283132530117</v>
      </c>
      <c r="AG220" s="52">
        <v>1.3696364932287954</v>
      </c>
      <c r="AH220" s="39"/>
      <c r="AI220" s="53">
        <v>1.4289400000000001</v>
      </c>
      <c r="AJ220" s="53">
        <v>7.5933799999999998</v>
      </c>
      <c r="AK220" s="53">
        <v>9.2456800000000001</v>
      </c>
      <c r="AL220" s="53">
        <v>11.08808</v>
      </c>
      <c r="AM220" s="53" t="s">
        <v>20148</v>
      </c>
      <c r="AN220" s="53">
        <v>1.1199600000000001</v>
      </c>
      <c r="AO220" s="53">
        <v>5.7939376764076975</v>
      </c>
      <c r="AP220" s="53">
        <v>6.8772373604060908</v>
      </c>
      <c r="AQ220" s="39"/>
      <c r="AR220" s="51" t="s">
        <v>20148</v>
      </c>
      <c r="AS220" s="104">
        <v>0.52102537090685641</v>
      </c>
      <c r="AT220" s="38">
        <v>5.0372953598760047E-3</v>
      </c>
      <c r="AU220" s="102"/>
      <c r="AV220" s="103">
        <v>9</v>
      </c>
      <c r="AW220" s="103">
        <v>8</v>
      </c>
      <c r="AX220" s="103">
        <v>1</v>
      </c>
      <c r="AY220" s="103">
        <v>0</v>
      </c>
      <c r="AZ220" s="103">
        <v>0</v>
      </c>
      <c r="BA220" s="103">
        <v>0</v>
      </c>
      <c r="BB220" s="103">
        <v>18</v>
      </c>
      <c r="BC220" s="39"/>
      <c r="BD220" s="57" t="s">
        <v>20146</v>
      </c>
      <c r="BE220" s="57" t="s">
        <v>20146</v>
      </c>
    </row>
    <row r="221" spans="2:57">
      <c r="B221" t="s">
        <v>3774</v>
      </c>
      <c r="C221" t="s">
        <v>4390</v>
      </c>
      <c r="D221" t="s">
        <v>4195</v>
      </c>
      <c r="E221" s="50">
        <v>5153.9755800000003</v>
      </c>
      <c r="F221" s="50">
        <v>5358.5451300000004</v>
      </c>
      <c r="G221" s="39"/>
      <c r="H221" s="38">
        <v>-0.33886596612388997</v>
      </c>
      <c r="I221" s="38">
        <v>3.1980211734441433E-2</v>
      </c>
      <c r="J221" s="38">
        <v>-0.33886596612388997</v>
      </c>
      <c r="K221" s="38">
        <v>-0.19218431643810585</v>
      </c>
      <c r="L221" s="38">
        <v>-0.27398040638404619</v>
      </c>
      <c r="M221" s="38">
        <v>0.62263523495253636</v>
      </c>
      <c r="N221" s="39"/>
      <c r="O221" s="38">
        <v>-0.37810306966795615</v>
      </c>
      <c r="P221" s="38">
        <v>-9.838873934648773E-3</v>
      </c>
      <c r="Q221" s="38">
        <v>-0.37810306966795615</v>
      </c>
      <c r="R221" s="38">
        <v>-0.34809797137923937</v>
      </c>
      <c r="S221" s="38">
        <v>-0.42832572066297259</v>
      </c>
      <c r="T221" s="38">
        <v>0.11743640780517128</v>
      </c>
      <c r="U221" s="39"/>
      <c r="V221" s="50">
        <v>1992</v>
      </c>
      <c r="W221" s="51">
        <v>87.550200000000004</v>
      </c>
      <c r="X221" s="51">
        <v>73.443700000000007</v>
      </c>
      <c r="Y221" s="51">
        <v>70.5321</v>
      </c>
      <c r="Z221" s="39"/>
      <c r="AA221" s="50">
        <v>12887</v>
      </c>
      <c r="AB221" s="50">
        <v>4513</v>
      </c>
      <c r="AC221" s="50">
        <v>8374</v>
      </c>
      <c r="AD221" s="50" t="s">
        <v>20162</v>
      </c>
      <c r="AE221" s="50">
        <v>8055</v>
      </c>
      <c r="AF221" s="52">
        <v>1.5389300214951038</v>
      </c>
      <c r="AG221" s="52">
        <v>-0.50728476821192048</v>
      </c>
      <c r="AH221" s="39"/>
      <c r="AI221" s="53">
        <v>2.04453</v>
      </c>
      <c r="AJ221" s="53">
        <v>2.6758899999999999</v>
      </c>
      <c r="AK221" s="53">
        <v>2.7838099999999999</v>
      </c>
      <c r="AL221" s="53">
        <v>3.2736499999999999</v>
      </c>
      <c r="AM221" s="53">
        <v>0.53481000000000001</v>
      </c>
      <c r="AN221" s="53">
        <v>2.3050899999999999</v>
      </c>
      <c r="AO221" s="53">
        <v>3.5487053841059604</v>
      </c>
      <c r="AP221" s="53">
        <v>3.6627102734107999</v>
      </c>
      <c r="AQ221" s="39"/>
      <c r="AR221" s="51">
        <v>17.993200000000002</v>
      </c>
      <c r="AS221" s="104">
        <v>0.12497864343071929</v>
      </c>
      <c r="AT221" s="38">
        <v>4.8486782258942854E-3</v>
      </c>
      <c r="AU221" s="102"/>
      <c r="AV221" s="103">
        <v>1</v>
      </c>
      <c r="AW221" s="103">
        <v>3</v>
      </c>
      <c r="AX221" s="103">
        <v>1</v>
      </c>
      <c r="AY221" s="103">
        <v>0</v>
      </c>
      <c r="AZ221" s="103">
        <v>0</v>
      </c>
      <c r="BA221" s="103">
        <v>0</v>
      </c>
      <c r="BB221" s="103">
        <v>5</v>
      </c>
      <c r="BC221" s="39"/>
      <c r="BD221" s="57" t="s">
        <v>20147</v>
      </c>
      <c r="BE221" s="57" t="s">
        <v>20147</v>
      </c>
    </row>
    <row r="222" spans="2:57">
      <c r="B222" t="s">
        <v>3847</v>
      </c>
      <c r="C222" t="s">
        <v>4463</v>
      </c>
      <c r="D222" t="s">
        <v>4190</v>
      </c>
      <c r="E222" s="50">
        <v>40304.548450000002</v>
      </c>
      <c r="F222" s="50">
        <v>34085.933449999997</v>
      </c>
      <c r="G222" s="39"/>
      <c r="H222" s="38">
        <v>4.8568176341407199E-2</v>
      </c>
      <c r="I222" s="38">
        <v>-3.6599867619445337E-2</v>
      </c>
      <c r="J222" s="38">
        <v>4.8568176341407199E-2</v>
      </c>
      <c r="K222" s="38">
        <v>0.55552281050054608</v>
      </c>
      <c r="L222" s="38">
        <v>1.0891582074736332</v>
      </c>
      <c r="M222" s="38" t="s">
        <v>20162</v>
      </c>
      <c r="N222" s="39"/>
      <c r="O222" s="38">
        <v>-3.9887304632747478E-2</v>
      </c>
      <c r="P222" s="38">
        <v>-1.894233216613217E-2</v>
      </c>
      <c r="Q222" s="38">
        <v>-3.9887304632747478E-2</v>
      </c>
      <c r="R222" s="38">
        <v>0.4237373293145037</v>
      </c>
      <c r="S222" s="38">
        <v>0.82376447352164917</v>
      </c>
      <c r="T222" s="38" t="s">
        <v>20162</v>
      </c>
      <c r="U222" s="39"/>
      <c r="V222" s="50">
        <v>6151.3609999999999</v>
      </c>
      <c r="W222" s="51">
        <v>40.597299999999997</v>
      </c>
      <c r="X222" s="51">
        <v>17.716899999999999</v>
      </c>
      <c r="Y222" s="51">
        <v>10.0473</v>
      </c>
      <c r="Z222" s="39"/>
      <c r="AA222" s="50">
        <v>14699.924000000001</v>
      </c>
      <c r="AB222" s="50">
        <v>7706.3789999999999</v>
      </c>
      <c r="AC222" s="50">
        <v>6993.5450000000001</v>
      </c>
      <c r="AD222" s="50">
        <v>5079.1079999999993</v>
      </c>
      <c r="AE222" s="50">
        <v>3056.8449999999998</v>
      </c>
      <c r="AF222" s="52">
        <v>2.1019274202139258</v>
      </c>
      <c r="AG222" s="52">
        <v>2.6983416936219187</v>
      </c>
      <c r="AH222" s="39"/>
      <c r="AI222" s="53">
        <v>6.5521399999999996</v>
      </c>
      <c r="AJ222" s="53">
        <v>20.741050000000001</v>
      </c>
      <c r="AK222" s="53">
        <v>36.982210000000002</v>
      </c>
      <c r="AL222" s="53" t="s">
        <v>20162</v>
      </c>
      <c r="AM222" s="53" t="s">
        <v>20162</v>
      </c>
      <c r="AN222" s="53" t="s">
        <v>20162</v>
      </c>
      <c r="AO222" s="53">
        <v>17.913142399932731</v>
      </c>
      <c r="AP222" s="53">
        <v>31.276204355517709</v>
      </c>
      <c r="AQ222" s="39"/>
      <c r="AR222" s="51">
        <v>8.9267000000000003</v>
      </c>
      <c r="AS222" s="104">
        <v>8.1336082757364828E-2</v>
      </c>
      <c r="AT222" s="38">
        <v>4.7169005598095733E-3</v>
      </c>
      <c r="AU222" s="102"/>
      <c r="AV222" s="103">
        <v>9</v>
      </c>
      <c r="AW222" s="103">
        <v>5</v>
      </c>
      <c r="AX222" s="103">
        <v>2</v>
      </c>
      <c r="AY222" s="103">
        <v>0</v>
      </c>
      <c r="AZ222" s="103">
        <v>2</v>
      </c>
      <c r="BA222" s="103">
        <v>0</v>
      </c>
      <c r="BB222" s="103">
        <v>18</v>
      </c>
      <c r="BC222" s="39"/>
      <c r="BD222" s="57" t="s">
        <v>20146</v>
      </c>
      <c r="BE222" s="57" t="s">
        <v>20146</v>
      </c>
    </row>
    <row r="223" spans="2:57">
      <c r="B223" t="s">
        <v>3696</v>
      </c>
      <c r="C223" t="s">
        <v>4312</v>
      </c>
      <c r="D223" t="s">
        <v>4198</v>
      </c>
      <c r="E223" s="50">
        <v>2021.8593000000001</v>
      </c>
      <c r="F223" s="50">
        <v>1090.3483100000001</v>
      </c>
      <c r="G223" s="39"/>
      <c r="H223" s="38">
        <v>-0.63288488550261013</v>
      </c>
      <c r="I223" s="38">
        <v>-3.4527208144306099E-2</v>
      </c>
      <c r="J223" s="38">
        <v>-0.63288488550261013</v>
      </c>
      <c r="K223" s="38" t="s">
        <v>20162</v>
      </c>
      <c r="L223" s="38" t="s">
        <v>20162</v>
      </c>
      <c r="M223" s="38" t="s">
        <v>20162</v>
      </c>
      <c r="N223" s="39"/>
      <c r="O223" s="38">
        <v>-0.64681848244778262</v>
      </c>
      <c r="P223" s="38">
        <v>-7.3560191053791857E-2</v>
      </c>
      <c r="Q223" s="38">
        <v>-0.64681848244778262</v>
      </c>
      <c r="R223" s="38" t="s">
        <v>20162</v>
      </c>
      <c r="S223" s="38" t="s">
        <v>20162</v>
      </c>
      <c r="T223" s="38" t="s">
        <v>20162</v>
      </c>
      <c r="U223" s="39"/>
      <c r="V223" s="50">
        <v>375.577</v>
      </c>
      <c r="W223" s="51">
        <v>86.529200000000003</v>
      </c>
      <c r="X223" s="51">
        <v>26.5854</v>
      </c>
      <c r="Y223" s="51">
        <v>3.6714000000000002</v>
      </c>
      <c r="Z223" s="39"/>
      <c r="AA223" s="50">
        <v>2937.4430000000002</v>
      </c>
      <c r="AB223" s="50">
        <v>2144.3510000000001</v>
      </c>
      <c r="AC223" s="50">
        <v>793.09199999999998</v>
      </c>
      <c r="AD223" s="50">
        <v>1798.692</v>
      </c>
      <c r="AE223" s="50">
        <v>-104.84</v>
      </c>
      <c r="AF223" s="52">
        <v>3.7037859416057661</v>
      </c>
      <c r="AG223" s="52">
        <v>5.2169869254044636</v>
      </c>
      <c r="AH223" s="39"/>
      <c r="AI223" s="53">
        <v>5.3833399999999996</v>
      </c>
      <c r="AJ223" s="53">
        <v>12.380800000000001</v>
      </c>
      <c r="AK223" s="53">
        <v>20.249169999999999</v>
      </c>
      <c r="AL223" s="53">
        <v>110.50505</v>
      </c>
      <c r="AM223" s="53">
        <v>1.43607</v>
      </c>
      <c r="AN223" s="53">
        <v>2.96495</v>
      </c>
      <c r="AO223" s="53">
        <v>6.087046604066412</v>
      </c>
      <c r="AP223" s="53">
        <v>10.919972258109746</v>
      </c>
      <c r="AQ223" s="39"/>
      <c r="AR223" s="51">
        <v>2.0426000000000002</v>
      </c>
      <c r="AS223" s="104">
        <v>5.145378363016391E-2</v>
      </c>
      <c r="AT223" s="38">
        <v>4.5744677606760452E-3</v>
      </c>
      <c r="AU223" s="102"/>
      <c r="AV223" s="103">
        <v>2</v>
      </c>
      <c r="AW223" s="103">
        <v>3</v>
      </c>
      <c r="AX223" s="103">
        <v>0</v>
      </c>
      <c r="AY223" s="103">
        <v>0</v>
      </c>
      <c r="AZ223" s="103">
        <v>0</v>
      </c>
      <c r="BA223" s="103">
        <v>0</v>
      </c>
      <c r="BB223" s="103">
        <v>5</v>
      </c>
      <c r="BC223" s="39"/>
      <c r="BD223" s="57" t="s">
        <v>20146</v>
      </c>
      <c r="BE223" s="57" t="s">
        <v>20146</v>
      </c>
    </row>
    <row r="224" spans="2:57">
      <c r="B224" t="s">
        <v>3717</v>
      </c>
      <c r="C224" t="s">
        <v>4333</v>
      </c>
      <c r="D224" t="s">
        <v>4193</v>
      </c>
      <c r="E224" s="50">
        <v>8630.6035800000009</v>
      </c>
      <c r="F224" s="50">
        <v>7331.1118999999999</v>
      </c>
      <c r="G224" s="39"/>
      <c r="H224" s="38">
        <v>-0.32870592104778396</v>
      </c>
      <c r="I224" s="38">
        <v>1.0080950242441489E-2</v>
      </c>
      <c r="J224" s="38">
        <v>-0.32870592104778396</v>
      </c>
      <c r="K224" s="38">
        <v>0.39505416656850834</v>
      </c>
      <c r="L224" s="38">
        <v>0.94436496507859102</v>
      </c>
      <c r="M224" s="38" t="s">
        <v>20162</v>
      </c>
      <c r="N224" s="39"/>
      <c r="O224" s="38">
        <v>-0.32870999617777108</v>
      </c>
      <c r="P224" s="38">
        <v>8.8033252457238031E-3</v>
      </c>
      <c r="Q224" s="38">
        <v>-0.32870999617777108</v>
      </c>
      <c r="R224" s="38">
        <v>0.4614154222452107</v>
      </c>
      <c r="S224" s="38">
        <v>1.3223314841054612</v>
      </c>
      <c r="T224" s="38" t="s">
        <v>20162</v>
      </c>
      <c r="U224" s="39"/>
      <c r="V224" s="50">
        <v>3249.0720000000001</v>
      </c>
      <c r="W224" s="51">
        <v>32.200899999999997</v>
      </c>
      <c r="X224" s="51">
        <v>6.5761000000000003</v>
      </c>
      <c r="Y224" s="51">
        <v>4.1615000000000002</v>
      </c>
      <c r="Z224" s="39"/>
      <c r="AA224" s="50">
        <v>2509.0230000000001</v>
      </c>
      <c r="AB224" s="50">
        <v>1490.1659999999999</v>
      </c>
      <c r="AC224" s="50">
        <v>1018.857</v>
      </c>
      <c r="AD224" s="50">
        <v>595.36800000000005</v>
      </c>
      <c r="AE224" s="50">
        <v>-67.92</v>
      </c>
      <c r="AF224" s="52">
        <v>2.462586015505611</v>
      </c>
      <c r="AG224" s="52">
        <v>2.1031986693535489</v>
      </c>
      <c r="AH224" s="39"/>
      <c r="AI224" s="53">
        <v>2.0990500000000001</v>
      </c>
      <c r="AJ224" s="53">
        <v>19.122730000000001</v>
      </c>
      <c r="AK224" s="53">
        <v>31.918980000000001</v>
      </c>
      <c r="AL224" s="53">
        <v>42.958799999999997</v>
      </c>
      <c r="AM224" s="53">
        <v>7.2109800000000002</v>
      </c>
      <c r="AN224" s="53">
        <v>1.76796</v>
      </c>
      <c r="AO224" s="53">
        <v>23.449802961967823</v>
      </c>
      <c r="AP224" s="53">
        <v>34.311243769452183</v>
      </c>
      <c r="AQ224" s="39"/>
      <c r="AR224" s="51">
        <v>16.677900000000001</v>
      </c>
      <c r="AS224" s="104">
        <v>0.11673329257652418</v>
      </c>
      <c r="AT224" s="38">
        <v>4.4026295157107535E-3</v>
      </c>
      <c r="AU224" s="102"/>
      <c r="AV224" s="103">
        <v>1</v>
      </c>
      <c r="AW224" s="103">
        <v>2</v>
      </c>
      <c r="AX224" s="103">
        <v>3</v>
      </c>
      <c r="AY224" s="103">
        <v>0</v>
      </c>
      <c r="AZ224" s="103">
        <v>0</v>
      </c>
      <c r="BA224" s="103">
        <v>0</v>
      </c>
      <c r="BB224" s="103">
        <v>6</v>
      </c>
      <c r="BC224" s="39"/>
      <c r="BD224" s="57" t="s">
        <v>20146</v>
      </c>
      <c r="BE224" s="57" t="s">
        <v>20146</v>
      </c>
    </row>
    <row r="225" spans="2:57">
      <c r="B225" t="s">
        <v>3804</v>
      </c>
      <c r="C225" t="s">
        <v>4420</v>
      </c>
      <c r="D225" t="s">
        <v>4188</v>
      </c>
      <c r="E225" s="50">
        <v>3288.2462300000002</v>
      </c>
      <c r="F225" s="50">
        <v>2179.2462399999999</v>
      </c>
      <c r="G225" s="39"/>
      <c r="H225" s="38">
        <v>0.361616740719507</v>
      </c>
      <c r="I225" s="38">
        <v>0.23636785724963572</v>
      </c>
      <c r="J225" s="38">
        <v>0.361616740719507</v>
      </c>
      <c r="K225" s="38">
        <v>0.49774273339114083</v>
      </c>
      <c r="L225" s="38">
        <v>-6.4943218244646994E-2</v>
      </c>
      <c r="M225" s="38">
        <v>-9.2670246940827372E-2</v>
      </c>
      <c r="N225" s="39"/>
      <c r="O225" s="38">
        <v>0.34448426268969667</v>
      </c>
      <c r="P225" s="38">
        <v>0.21851481449299559</v>
      </c>
      <c r="Q225" s="38">
        <v>0.34448426268969667</v>
      </c>
      <c r="R225" s="38">
        <v>1.7435497608081252</v>
      </c>
      <c r="S225" s="38">
        <v>0.52293729571517633</v>
      </c>
      <c r="T225" s="38">
        <v>1.1014494669647474</v>
      </c>
      <c r="U225" s="39"/>
      <c r="V225" s="50">
        <v>3766</v>
      </c>
      <c r="W225" s="51">
        <v>5.1513</v>
      </c>
      <c r="X225" s="51">
        <v>2.1242000000000001</v>
      </c>
      <c r="Y225" s="51">
        <v>-5.3902999999999999</v>
      </c>
      <c r="Z225" s="39"/>
      <c r="AA225" s="50">
        <v>2937</v>
      </c>
      <c r="AB225" s="50">
        <v>1831</v>
      </c>
      <c r="AC225" s="50">
        <v>1106</v>
      </c>
      <c r="AD225" s="50">
        <v>1207</v>
      </c>
      <c r="AE225" s="50">
        <v>-636</v>
      </c>
      <c r="AF225" s="52">
        <v>2.6555153707052441</v>
      </c>
      <c r="AG225" s="52">
        <v>5.3306122448979592</v>
      </c>
      <c r="AH225" s="39"/>
      <c r="AI225" s="53">
        <v>0.87314000000000003</v>
      </c>
      <c r="AJ225" s="53">
        <v>12.6471</v>
      </c>
      <c r="AK225" s="53">
        <v>41.103079999999999</v>
      </c>
      <c r="AL225" s="53" t="s">
        <v>20148</v>
      </c>
      <c r="AM225" s="53">
        <v>1.9587300000000001</v>
      </c>
      <c r="AN225" s="53">
        <v>0.43723000000000001</v>
      </c>
      <c r="AO225" s="53">
        <v>8.8948826122448974</v>
      </c>
      <c r="AP225" s="53">
        <v>27.240577999999999</v>
      </c>
      <c r="AQ225" s="39"/>
      <c r="AR225" s="51">
        <v>-22.380600000000001</v>
      </c>
      <c r="AS225" s="104">
        <v>3.0522701259061428E-2</v>
      </c>
      <c r="AT225" s="38">
        <v>4.2674253200568986E-3</v>
      </c>
      <c r="AU225" s="102"/>
      <c r="AV225" s="103">
        <v>5</v>
      </c>
      <c r="AW225" s="103">
        <v>5</v>
      </c>
      <c r="AX225" s="103">
        <v>1</v>
      </c>
      <c r="AY225" s="103">
        <v>0</v>
      </c>
      <c r="AZ225" s="103">
        <v>0</v>
      </c>
      <c r="BA225" s="103">
        <v>0</v>
      </c>
      <c r="BB225" s="103">
        <v>11</v>
      </c>
      <c r="BC225" s="39"/>
      <c r="BD225" s="57" t="s">
        <v>20146</v>
      </c>
      <c r="BE225" s="57" t="s">
        <v>20147</v>
      </c>
    </row>
    <row r="226" spans="2:57">
      <c r="B226" t="s">
        <v>3825</v>
      </c>
      <c r="C226" t="s">
        <v>4441</v>
      </c>
      <c r="D226" t="s">
        <v>4189</v>
      </c>
      <c r="E226" s="50">
        <v>34449.649290000001</v>
      </c>
      <c r="F226" s="50">
        <v>26217.649290000001</v>
      </c>
      <c r="G226" s="39"/>
      <c r="H226" s="38">
        <v>0.43231365531662536</v>
      </c>
      <c r="I226" s="38">
        <v>0.22104666335242684</v>
      </c>
      <c r="J226" s="38">
        <v>0.43231365531662536</v>
      </c>
      <c r="K226" s="38">
        <v>1.3632942158223846</v>
      </c>
      <c r="L226" s="38">
        <v>0.64726538008717682</v>
      </c>
      <c r="M226" s="38">
        <v>0.71063954559244169</v>
      </c>
      <c r="N226" s="39"/>
      <c r="O226" s="38">
        <v>0.34866401439888728</v>
      </c>
      <c r="P226" s="38">
        <v>0.17895138935649824</v>
      </c>
      <c r="Q226" s="38">
        <v>0.34866401439888728</v>
      </c>
      <c r="R226" s="38">
        <v>1.1007834552742075</v>
      </c>
      <c r="S226" s="38">
        <v>0.38218187855352848</v>
      </c>
      <c r="T226" s="38">
        <v>0.24540529068288697</v>
      </c>
      <c r="U226" s="39"/>
      <c r="V226" s="50">
        <v>12766</v>
      </c>
      <c r="W226" s="51">
        <v>40.842799999999997</v>
      </c>
      <c r="X226" s="51">
        <v>37.999299999999998</v>
      </c>
      <c r="Y226" s="51">
        <v>22.465900000000001</v>
      </c>
      <c r="Z226" s="39"/>
      <c r="AA226" s="50">
        <v>47368</v>
      </c>
      <c r="AB226" s="50">
        <v>23595</v>
      </c>
      <c r="AC226" s="50">
        <v>23773</v>
      </c>
      <c r="AD226" s="50">
        <v>8424</v>
      </c>
      <c r="AE226" s="50">
        <v>16343</v>
      </c>
      <c r="AF226" s="52">
        <v>1.9925125141967779</v>
      </c>
      <c r="AG226" s="52">
        <v>1.2653128070750082</v>
      </c>
      <c r="AH226" s="39"/>
      <c r="AI226" s="53">
        <v>2.5554199999999998</v>
      </c>
      <c r="AJ226" s="53">
        <v>5.5349700000000004</v>
      </c>
      <c r="AK226" s="53">
        <v>7.3219200000000004</v>
      </c>
      <c r="AL226" s="53">
        <v>9.6365300000000005</v>
      </c>
      <c r="AM226" s="53">
        <v>1.18825</v>
      </c>
      <c r="AN226" s="53">
        <v>2.02061</v>
      </c>
      <c r="AO226" s="53">
        <v>4.2937519308876517</v>
      </c>
      <c r="AP226" s="53">
        <v>5.4045865367965371</v>
      </c>
      <c r="AQ226" s="39"/>
      <c r="AR226" s="51">
        <v>14.2532</v>
      </c>
      <c r="AS226" s="104">
        <v>0.11408480515509983</v>
      </c>
      <c r="AT226" s="38">
        <v>3.9585727445141114E-3</v>
      </c>
      <c r="AU226" s="102"/>
      <c r="AV226" s="103">
        <v>9</v>
      </c>
      <c r="AW226" s="103">
        <v>9</v>
      </c>
      <c r="AX226" s="103">
        <v>5</v>
      </c>
      <c r="AY226" s="103">
        <v>1</v>
      </c>
      <c r="AZ226" s="103">
        <v>0</v>
      </c>
      <c r="BA226" s="103">
        <v>0</v>
      </c>
      <c r="BB226" s="103">
        <v>24</v>
      </c>
      <c r="BC226" s="39"/>
      <c r="BD226" s="57" t="s">
        <v>20146</v>
      </c>
      <c r="BE226" s="57" t="s">
        <v>20147</v>
      </c>
    </row>
    <row r="227" spans="2:57">
      <c r="B227" t="s">
        <v>3687</v>
      </c>
      <c r="C227" t="s">
        <v>4303</v>
      </c>
      <c r="D227" t="s">
        <v>4188</v>
      </c>
      <c r="E227" s="50">
        <v>6732.9918500000003</v>
      </c>
      <c r="F227" s="50">
        <v>5375.7918499999996</v>
      </c>
      <c r="G227" s="39"/>
      <c r="H227" s="38">
        <v>0.47560287557466552</v>
      </c>
      <c r="I227" s="38">
        <v>0.15013959984197633</v>
      </c>
      <c r="J227" s="38">
        <v>0.47560287557466552</v>
      </c>
      <c r="K227" s="38">
        <v>0.74834898037141517</v>
      </c>
      <c r="L227" s="38">
        <v>0.11903541664217787</v>
      </c>
      <c r="M227" s="38">
        <v>-0.61800739671621741</v>
      </c>
      <c r="N227" s="39"/>
      <c r="O227" s="38">
        <v>0.36783215856190488</v>
      </c>
      <c r="P227" s="38">
        <v>0.1144306035736733</v>
      </c>
      <c r="Q227" s="38">
        <v>0.36783215856190488</v>
      </c>
      <c r="R227" s="38">
        <v>0.71690479034377153</v>
      </c>
      <c r="S227" s="38">
        <v>2.8129623630699374E-2</v>
      </c>
      <c r="T227" s="38">
        <v>-0.61695448179654322</v>
      </c>
      <c r="U227" s="39"/>
      <c r="V227" s="50">
        <v>2829.4</v>
      </c>
      <c r="W227" s="51">
        <v>72.587800000000001</v>
      </c>
      <c r="X227" s="51">
        <v>113.2289</v>
      </c>
      <c r="Y227" s="51">
        <v>83.5548</v>
      </c>
      <c r="Z227" s="39"/>
      <c r="AA227" s="50">
        <v>9171.2000000000007</v>
      </c>
      <c r="AB227" s="50">
        <v>3765.9</v>
      </c>
      <c r="AC227" s="50">
        <v>5405.3</v>
      </c>
      <c r="AD227" s="50">
        <v>1692.1</v>
      </c>
      <c r="AE227" s="50">
        <v>-11848.7</v>
      </c>
      <c r="AF227" s="52">
        <v>1.6967050857491721</v>
      </c>
      <c r="AG227" s="52">
        <v>0.51307069669625605</v>
      </c>
      <c r="AH227" s="39"/>
      <c r="AI227" s="53">
        <v>2.3796499999999998</v>
      </c>
      <c r="AJ227" s="53">
        <v>1.6429100000000001</v>
      </c>
      <c r="AK227" s="53">
        <v>2.0958100000000002</v>
      </c>
      <c r="AL227" s="53">
        <v>2.3503699999999998</v>
      </c>
      <c r="AM227" s="53">
        <v>1.03562</v>
      </c>
      <c r="AN227" s="53">
        <v>1.9433499999999999</v>
      </c>
      <c r="AO227" s="53">
        <v>1.3145995280365832</v>
      </c>
      <c r="AP227" s="53">
        <v>1.6779947716702563</v>
      </c>
      <c r="AQ227" s="39"/>
      <c r="AR227" s="51">
        <v>57.463999999999999</v>
      </c>
      <c r="AS227" s="104">
        <v>0.38007616471509409</v>
      </c>
      <c r="AT227" s="38">
        <v>3.9390880433446736E-3</v>
      </c>
      <c r="AU227" s="102"/>
      <c r="AV227" s="103">
        <v>5</v>
      </c>
      <c r="AW227" s="103">
        <v>6</v>
      </c>
      <c r="AX227" s="103">
        <v>2</v>
      </c>
      <c r="AY227" s="103">
        <v>0</v>
      </c>
      <c r="AZ227" s="103">
        <v>0</v>
      </c>
      <c r="BA227" s="103">
        <v>0</v>
      </c>
      <c r="BB227" s="103">
        <v>13</v>
      </c>
      <c r="BC227" s="39"/>
      <c r="BD227" s="57" t="s">
        <v>20146</v>
      </c>
      <c r="BE227" s="57" t="s">
        <v>20147</v>
      </c>
    </row>
    <row r="228" spans="2:57">
      <c r="B228" t="s">
        <v>3677</v>
      </c>
      <c r="C228" t="s">
        <v>4293</v>
      </c>
      <c r="D228" t="s">
        <v>4188</v>
      </c>
      <c r="E228" s="50">
        <v>59089.161489999999</v>
      </c>
      <c r="F228" s="50">
        <v>50409.161489999999</v>
      </c>
      <c r="G228" s="39"/>
      <c r="H228" s="38">
        <v>0.72441676386444742</v>
      </c>
      <c r="I228" s="38">
        <v>0.24829236977693769</v>
      </c>
      <c r="J228" s="38">
        <v>0.72441676386444742</v>
      </c>
      <c r="K228" s="38">
        <v>1.0714670983797294</v>
      </c>
      <c r="L228" s="38">
        <v>1.4682718097686469</v>
      </c>
      <c r="M228" s="38">
        <v>-2.2032414621168228E-2</v>
      </c>
      <c r="N228" s="39"/>
      <c r="O228" s="38">
        <v>0.61081602690774339</v>
      </c>
      <c r="P228" s="38">
        <v>0.23015929950369429</v>
      </c>
      <c r="Q228" s="38">
        <v>0.61081602690774339</v>
      </c>
      <c r="R228" s="38">
        <v>2.107738325017452</v>
      </c>
      <c r="S228" s="38">
        <v>2.5734681610670909</v>
      </c>
      <c r="T228" s="38">
        <v>1.0057740303282956</v>
      </c>
      <c r="U228" s="39"/>
      <c r="V228" s="50">
        <v>46357</v>
      </c>
      <c r="W228" s="51">
        <v>22.1692</v>
      </c>
      <c r="X228" s="51">
        <v>9.2154000000000007</v>
      </c>
      <c r="Y228" s="51">
        <v>1.2662</v>
      </c>
      <c r="Z228" s="39"/>
      <c r="AA228" s="50">
        <v>54104</v>
      </c>
      <c r="AB228" s="50">
        <v>30496</v>
      </c>
      <c r="AC228" s="50">
        <v>23608</v>
      </c>
      <c r="AD228" s="50">
        <v>12464</v>
      </c>
      <c r="AE228" s="50">
        <v>878</v>
      </c>
      <c r="AF228" s="52">
        <v>2.2917655032192479</v>
      </c>
      <c r="AG228" s="52">
        <v>1.550667325753831</v>
      </c>
      <c r="AH228" s="39"/>
      <c r="AI228" s="53">
        <v>1.2746500000000001</v>
      </c>
      <c r="AJ228" s="53">
        <v>6.9672400000000003</v>
      </c>
      <c r="AK228" s="53">
        <v>13.649609999999999</v>
      </c>
      <c r="AL228" s="53">
        <v>97.296300000000002</v>
      </c>
      <c r="AM228" s="53">
        <v>2.2780999999999998</v>
      </c>
      <c r="AN228" s="53">
        <v>1.14256</v>
      </c>
      <c r="AO228" s="53">
        <v>6.2295058687592686</v>
      </c>
      <c r="AP228" s="53">
        <v>11.79989735252809</v>
      </c>
      <c r="AQ228" s="39"/>
      <c r="AR228" s="51">
        <v>2.9119999999999999</v>
      </c>
      <c r="AS228" s="104">
        <v>9.6483501592248791E-2</v>
      </c>
      <c r="AT228" s="38">
        <v>3.3647298313123288E-3</v>
      </c>
      <c r="AU228" s="102"/>
      <c r="AV228" s="103">
        <v>6</v>
      </c>
      <c r="AW228" s="103">
        <v>10</v>
      </c>
      <c r="AX228" s="103">
        <v>2</v>
      </c>
      <c r="AY228" s="103">
        <v>1</v>
      </c>
      <c r="AZ228" s="103">
        <v>0</v>
      </c>
      <c r="BA228" s="103">
        <v>0</v>
      </c>
      <c r="BB228" s="103">
        <v>19</v>
      </c>
      <c r="BC228" s="39"/>
      <c r="BD228" s="57" t="s">
        <v>20146</v>
      </c>
      <c r="BE228" s="57" t="s">
        <v>20147</v>
      </c>
    </row>
    <row r="229" spans="2:57">
      <c r="B229" t="s">
        <v>3811</v>
      </c>
      <c r="C229" t="s">
        <v>4427</v>
      </c>
      <c r="D229" t="s">
        <v>4190</v>
      </c>
      <c r="E229" s="50">
        <v>6326.4064500000004</v>
      </c>
      <c r="F229" s="50">
        <v>4188.7244499999997</v>
      </c>
      <c r="G229" s="39"/>
      <c r="H229" s="38">
        <v>-0.2257418869032215</v>
      </c>
      <c r="I229" s="38">
        <v>3.8255967820381986E-2</v>
      </c>
      <c r="J229" s="38">
        <v>-0.2257418869032215</v>
      </c>
      <c r="K229" s="38">
        <v>-0.19614386605207124</v>
      </c>
      <c r="L229" s="38">
        <v>-0.56512664659541301</v>
      </c>
      <c r="M229" s="38">
        <v>-0.31617353738181997</v>
      </c>
      <c r="N229" s="39"/>
      <c r="O229" s="38">
        <v>-0.22808152761189815</v>
      </c>
      <c r="P229" s="38">
        <v>3.7391302646490043E-2</v>
      </c>
      <c r="Q229" s="38">
        <v>-0.22808152761189815</v>
      </c>
      <c r="R229" s="38">
        <v>-0.20333889907487568</v>
      </c>
      <c r="S229" s="38">
        <v>-0.58158714971665959</v>
      </c>
      <c r="T229" s="38">
        <v>-0.31222970606248146</v>
      </c>
      <c r="U229" s="39"/>
      <c r="V229" s="50">
        <v>7371.2520000000004</v>
      </c>
      <c r="W229" s="51">
        <v>6.0450999999999997</v>
      </c>
      <c r="X229" s="51">
        <v>2.8675999999999999</v>
      </c>
      <c r="Y229" s="51">
        <v>9.0427</v>
      </c>
      <c r="Z229" s="39"/>
      <c r="AA229" s="50">
        <v>9875.9639999999999</v>
      </c>
      <c r="AB229" s="50">
        <v>6882.5050000000001</v>
      </c>
      <c r="AC229" s="50">
        <v>2993.4589999999998</v>
      </c>
      <c r="AD229" s="50">
        <v>1553.297</v>
      </c>
      <c r="AE229" s="50">
        <v>1501.556</v>
      </c>
      <c r="AF229" s="52">
        <v>3.2991813149937914</v>
      </c>
      <c r="AG229" s="52">
        <v>3.2493089283733818</v>
      </c>
      <c r="AH229" s="39"/>
      <c r="AI229" s="53">
        <v>0.85824999999999996</v>
      </c>
      <c r="AJ229" s="53">
        <v>13.20838</v>
      </c>
      <c r="AK229" s="53">
        <v>30.465949999999999</v>
      </c>
      <c r="AL229" s="53">
        <v>41.859650000000002</v>
      </c>
      <c r="AM229" s="53">
        <v>1.4087499999999999</v>
      </c>
      <c r="AN229" s="53">
        <v>0.56825000000000003</v>
      </c>
      <c r="AO229" s="53">
        <v>8.7652039942998368</v>
      </c>
      <c r="AP229" s="53">
        <v>19.816086905099819</v>
      </c>
      <c r="AQ229" s="39"/>
      <c r="AR229" s="51">
        <v>3.7999000000000001</v>
      </c>
      <c r="AS229" s="104">
        <v>3.8304546331775206E-2</v>
      </c>
      <c r="AT229" s="38">
        <v>3.3550460731701999E-3</v>
      </c>
      <c r="AU229" s="102"/>
      <c r="AV229" s="103">
        <v>5</v>
      </c>
      <c r="AW229" s="103">
        <v>7</v>
      </c>
      <c r="AX229" s="103">
        <v>1</v>
      </c>
      <c r="AY229" s="103">
        <v>0</v>
      </c>
      <c r="AZ229" s="103">
        <v>0</v>
      </c>
      <c r="BA229" s="103">
        <v>0</v>
      </c>
      <c r="BB229" s="103">
        <v>13</v>
      </c>
      <c r="BC229" s="39"/>
      <c r="BD229" s="57" t="s">
        <v>20146</v>
      </c>
      <c r="BE229" s="57" t="s">
        <v>20146</v>
      </c>
    </row>
    <row r="230" spans="2:57">
      <c r="B230" t="s">
        <v>3647</v>
      </c>
      <c r="C230" t="s">
        <v>4263</v>
      </c>
      <c r="D230" t="s">
        <v>4188</v>
      </c>
      <c r="E230" s="50">
        <v>2718.7926499999999</v>
      </c>
      <c r="F230" s="50">
        <v>2507.7856499999998</v>
      </c>
      <c r="G230" s="39"/>
      <c r="H230" s="38">
        <v>0.49921862027875719</v>
      </c>
      <c r="I230" s="38">
        <v>-1.7610050817301048E-2</v>
      </c>
      <c r="J230" s="38">
        <v>0.49921862027875719</v>
      </c>
      <c r="K230" s="38">
        <v>2.9213613274347581</v>
      </c>
      <c r="L230" s="38">
        <v>1.4674068259330801</v>
      </c>
      <c r="M230" s="38">
        <v>0.48177639337826528</v>
      </c>
      <c r="N230" s="39"/>
      <c r="O230" s="38">
        <v>0.46394121920720544</v>
      </c>
      <c r="P230" s="38">
        <v>-3.5982703128886406E-2</v>
      </c>
      <c r="Q230" s="38">
        <v>0.46394121920720544</v>
      </c>
      <c r="R230" s="38">
        <v>2.6409505266937003</v>
      </c>
      <c r="S230" s="38">
        <v>1.1443532245906818</v>
      </c>
      <c r="T230" s="38">
        <v>1.3741459479876155</v>
      </c>
      <c r="U230" s="39"/>
      <c r="V230" s="50">
        <v>940.13</v>
      </c>
      <c r="W230" s="51">
        <v>72.257800000000003</v>
      </c>
      <c r="X230" s="51">
        <v>46.250300000000003</v>
      </c>
      <c r="Y230" s="51">
        <v>33.471499999999999</v>
      </c>
      <c r="Z230" s="39"/>
      <c r="AA230" s="50">
        <v>2959.9670000000001</v>
      </c>
      <c r="AB230" s="50">
        <v>1042.364</v>
      </c>
      <c r="AC230" s="50">
        <v>1917.6030000000001</v>
      </c>
      <c r="AD230" s="50">
        <v>500.87</v>
      </c>
      <c r="AE230" s="50">
        <v>321.82100000000003</v>
      </c>
      <c r="AF230" s="52">
        <v>1.5435765380008271</v>
      </c>
      <c r="AG230" s="52">
        <v>0.85172407966908481</v>
      </c>
      <c r="AH230" s="39"/>
      <c r="AI230" s="53">
        <v>3.1006100000000001</v>
      </c>
      <c r="AJ230" s="53">
        <v>4.1760599999999997</v>
      </c>
      <c r="AK230" s="53">
        <v>6.2527900000000001</v>
      </c>
      <c r="AL230" s="53">
        <v>8.3451299999999993</v>
      </c>
      <c r="AM230" s="53">
        <v>1.3308899999999999</v>
      </c>
      <c r="AN230" s="53">
        <v>2.8605399999999999</v>
      </c>
      <c r="AO230" s="53">
        <v>3.8519508696046185</v>
      </c>
      <c r="AP230" s="53">
        <v>5.767503846481131</v>
      </c>
      <c r="AQ230" s="39"/>
      <c r="AR230" s="51">
        <v>17.752300000000002</v>
      </c>
      <c r="AS230" s="104">
        <v>0.15265043148436871</v>
      </c>
      <c r="AT230" s="38">
        <v>2.7145380887697392E-3</v>
      </c>
      <c r="AU230" s="102"/>
      <c r="AV230" s="103">
        <v>6</v>
      </c>
      <c r="AW230" s="103">
        <v>6</v>
      </c>
      <c r="AX230" s="103">
        <v>2</v>
      </c>
      <c r="AY230" s="103">
        <v>0</v>
      </c>
      <c r="AZ230" s="103">
        <v>0</v>
      </c>
      <c r="BA230" s="103">
        <v>0</v>
      </c>
      <c r="BB230" s="103">
        <v>14</v>
      </c>
      <c r="BC230" s="39"/>
      <c r="BD230" s="57" t="s">
        <v>20146</v>
      </c>
      <c r="BE230" s="57" t="s">
        <v>20147</v>
      </c>
    </row>
    <row r="231" spans="2:57">
      <c r="B231" t="s">
        <v>3660</v>
      </c>
      <c r="C231" t="s">
        <v>4276</v>
      </c>
      <c r="D231" t="s">
        <v>4188</v>
      </c>
      <c r="E231" s="50">
        <v>12983.3807</v>
      </c>
      <c r="F231" s="50">
        <v>13273.4277</v>
      </c>
      <c r="G231" s="39"/>
      <c r="H231" s="38">
        <v>0.11706873011961627</v>
      </c>
      <c r="I231" s="38">
        <v>-0.15960817860886545</v>
      </c>
      <c r="J231" s="38">
        <v>0.11706873011961627</v>
      </c>
      <c r="K231" s="38">
        <v>1.6929627591943754</v>
      </c>
      <c r="L231" s="38">
        <v>1.7073925313370322</v>
      </c>
      <c r="M231" s="38">
        <v>0.81174071741154274</v>
      </c>
      <c r="N231" s="39"/>
      <c r="O231" s="38">
        <v>0.20933536659003993</v>
      </c>
      <c r="P231" s="38">
        <v>-9.1290333001485258E-2</v>
      </c>
      <c r="Q231" s="38">
        <v>0.20933536659003993</v>
      </c>
      <c r="R231" s="38">
        <v>1.9060559887538098</v>
      </c>
      <c r="S231" s="38">
        <v>1.8885710400067737</v>
      </c>
      <c r="T231" s="38">
        <v>0.71383085977543903</v>
      </c>
      <c r="U231" s="39"/>
      <c r="V231" s="50">
        <v>1474.9839999999999</v>
      </c>
      <c r="W231" s="51">
        <v>27.248000000000001</v>
      </c>
      <c r="X231" s="51">
        <v>3.7764000000000002</v>
      </c>
      <c r="Y231" s="51">
        <v>-6.9543999999999997</v>
      </c>
      <c r="Z231" s="39"/>
      <c r="AA231" s="50">
        <v>7517.7439999999997</v>
      </c>
      <c r="AB231" s="50">
        <v>2671.7759999999998</v>
      </c>
      <c r="AC231" s="50">
        <v>4845.9679999999998</v>
      </c>
      <c r="AD231" s="50">
        <v>1012.013</v>
      </c>
      <c r="AE231" s="50">
        <v>2639.65</v>
      </c>
      <c r="AF231" s="52">
        <v>1.5513400005943085</v>
      </c>
      <c r="AG231" s="52">
        <v>-1.1873447450431327</v>
      </c>
      <c r="AH231" s="39"/>
      <c r="AI231" s="53">
        <v>8.8023900000000008</v>
      </c>
      <c r="AJ231" s="53">
        <v>38.67013</v>
      </c>
      <c r="AK231" s="53">
        <v>104.71735</v>
      </c>
      <c r="AL231" s="53" t="s">
        <v>20148</v>
      </c>
      <c r="AM231" s="53">
        <v>2.52102</v>
      </c>
      <c r="AN231" s="53">
        <v>8.2735099999999999</v>
      </c>
      <c r="AO231" s="53">
        <v>49.957950182918566</v>
      </c>
      <c r="AP231" s="53">
        <v>238.29355678431656</v>
      </c>
      <c r="AQ231" s="39"/>
      <c r="AR231" s="51">
        <v>-2.0939999999999999</v>
      </c>
      <c r="AS231" s="104">
        <v>9.5110537698448617E-3</v>
      </c>
      <c r="AT231" s="38">
        <v>2.606712284131639E-3</v>
      </c>
      <c r="AU231" s="102"/>
      <c r="AV231" s="103">
        <v>6</v>
      </c>
      <c r="AW231" s="103">
        <v>4</v>
      </c>
      <c r="AX231" s="103">
        <v>0</v>
      </c>
      <c r="AY231" s="103">
        <v>0</v>
      </c>
      <c r="AZ231" s="103">
        <v>0</v>
      </c>
      <c r="BA231" s="103">
        <v>0</v>
      </c>
      <c r="BB231" s="103">
        <v>10</v>
      </c>
      <c r="BC231" s="39"/>
      <c r="BD231" s="57" t="s">
        <v>20146</v>
      </c>
      <c r="BE231" s="57" t="s">
        <v>20147</v>
      </c>
    </row>
    <row r="232" spans="2:57">
      <c r="B232" t="s">
        <v>3693</v>
      </c>
      <c r="C232" t="s">
        <v>4309</v>
      </c>
      <c r="D232" t="s">
        <v>4194</v>
      </c>
      <c r="E232" s="50">
        <v>26776.932410000001</v>
      </c>
      <c r="F232" s="50">
        <v>22747.238410000002</v>
      </c>
      <c r="G232" s="39"/>
      <c r="H232" s="38">
        <v>0.25455763278150556</v>
      </c>
      <c r="I232" s="38">
        <v>-7.2594992549201987E-4</v>
      </c>
      <c r="J232" s="38">
        <v>0.25455763278150556</v>
      </c>
      <c r="K232" s="38">
        <v>0.79279626449144125</v>
      </c>
      <c r="L232" s="38">
        <v>0.53978570529350778</v>
      </c>
      <c r="M232" s="38">
        <v>7.4266273386504249</v>
      </c>
      <c r="N232" s="39"/>
      <c r="O232" s="38">
        <v>0.206475791046969</v>
      </c>
      <c r="P232" s="38">
        <v>-4.6497060762962228E-3</v>
      </c>
      <c r="Q232" s="38">
        <v>0.206475791046969</v>
      </c>
      <c r="R232" s="38">
        <v>0.63244967539332864</v>
      </c>
      <c r="S232" s="38">
        <v>0.29690830369544741</v>
      </c>
      <c r="T232" s="38">
        <v>4.2587613624766689</v>
      </c>
      <c r="U232" s="39"/>
      <c r="V232" s="50">
        <v>4330.7610000000004</v>
      </c>
      <c r="W232" s="51">
        <v>47.311900000000001</v>
      </c>
      <c r="X232" s="51">
        <v>22.788900000000002</v>
      </c>
      <c r="Y232" s="51">
        <v>15.312900000000001</v>
      </c>
      <c r="Z232" s="39"/>
      <c r="AA232" s="50">
        <v>4063.5619999999999</v>
      </c>
      <c r="AB232" s="50">
        <v>4129.5959999999995</v>
      </c>
      <c r="AC232" s="50">
        <v>-66.034000000000006</v>
      </c>
      <c r="AD232" s="50">
        <v>1628.626</v>
      </c>
      <c r="AE232" s="50">
        <v>-578.07899999999995</v>
      </c>
      <c r="AF232" s="52">
        <v>-61.537420116909466</v>
      </c>
      <c r="AG232" s="52">
        <v>3.3118344753891336</v>
      </c>
      <c r="AH232" s="39"/>
      <c r="AI232" s="53">
        <v>6.1829599999999996</v>
      </c>
      <c r="AJ232" s="53">
        <v>20.635549999999999</v>
      </c>
      <c r="AK232" s="53">
        <v>26.24888</v>
      </c>
      <c r="AL232" s="53">
        <v>36.325690000000002</v>
      </c>
      <c r="AM232" s="53" t="s">
        <v>20148</v>
      </c>
      <c r="AN232" s="53">
        <v>5.5398199999999997</v>
      </c>
      <c r="AO232" s="53">
        <v>21.247504548919096</v>
      </c>
      <c r="AP232" s="53">
        <v>23.048412009731159</v>
      </c>
      <c r="AQ232" s="39"/>
      <c r="AR232" s="51">
        <v>493.39260000000002</v>
      </c>
      <c r="AS232" s="104">
        <v>0.27177276161900543</v>
      </c>
      <c r="AT232" s="38">
        <v>2.54248104196231E-3</v>
      </c>
      <c r="AU232" s="102"/>
      <c r="AV232" s="103">
        <v>2</v>
      </c>
      <c r="AW232" s="103">
        <v>7</v>
      </c>
      <c r="AX232" s="103">
        <v>5</v>
      </c>
      <c r="AY232" s="103">
        <v>0</v>
      </c>
      <c r="AZ232" s="103">
        <v>0</v>
      </c>
      <c r="BA232" s="103">
        <v>0</v>
      </c>
      <c r="BB232" s="103">
        <v>14</v>
      </c>
      <c r="BC232" s="39"/>
      <c r="BD232" s="57" t="s">
        <v>20146</v>
      </c>
      <c r="BE232" s="57" t="s">
        <v>20146</v>
      </c>
    </row>
    <row r="233" spans="2:57">
      <c r="B233" t="s">
        <v>3732</v>
      </c>
      <c r="C233" t="s">
        <v>4348</v>
      </c>
      <c r="D233" t="s">
        <v>4189</v>
      </c>
      <c r="E233" s="50">
        <v>3113.4407200000001</v>
      </c>
      <c r="F233" s="50">
        <v>1791.4175499999999</v>
      </c>
      <c r="G233" s="39"/>
      <c r="H233" s="38">
        <v>-0.25126630633158642</v>
      </c>
      <c r="I233" s="38">
        <v>0.23021410406956222</v>
      </c>
      <c r="J233" s="38">
        <v>-0.25126630633158642</v>
      </c>
      <c r="K233" s="38">
        <v>0.28425638162063183</v>
      </c>
      <c r="L233" s="38">
        <v>-0.37545407582483392</v>
      </c>
      <c r="M233" s="38">
        <v>-0.29106478992521123</v>
      </c>
      <c r="N233" s="39"/>
      <c r="O233" s="38">
        <v>-0.2521962762252361</v>
      </c>
      <c r="P233" s="38">
        <v>0.23027756778883846</v>
      </c>
      <c r="Q233" s="38">
        <v>-0.2521962762252361</v>
      </c>
      <c r="R233" s="38">
        <v>0.27444597162879414</v>
      </c>
      <c r="S233" s="38">
        <v>-0.38395825755252766</v>
      </c>
      <c r="T233" s="38">
        <v>3.9592311799800273E-2</v>
      </c>
      <c r="U233" s="39"/>
      <c r="V233" s="50">
        <v>1501.998</v>
      </c>
      <c r="W233" s="51">
        <v>45.433799999999998</v>
      </c>
      <c r="X233" s="51">
        <v>1.8151999999999999</v>
      </c>
      <c r="Y233" s="51">
        <v>-16.268799999999999</v>
      </c>
      <c r="Z233" s="39"/>
      <c r="AA233" s="50">
        <v>4616.2309999999998</v>
      </c>
      <c r="AB233" s="50">
        <v>3139.4029999999998</v>
      </c>
      <c r="AC233" s="50">
        <v>1476.828</v>
      </c>
      <c r="AD233" s="50">
        <v>1180.2739999999999</v>
      </c>
      <c r="AE233" s="50">
        <v>-301.83800000000002</v>
      </c>
      <c r="AF233" s="52">
        <v>3.1257742946368836</v>
      </c>
      <c r="AG233" s="52">
        <v>2.4020646398193746</v>
      </c>
      <c r="AH233" s="39"/>
      <c r="AI233" s="53">
        <v>1.6379900000000001</v>
      </c>
      <c r="AJ233" s="53">
        <v>5.6714000000000002</v>
      </c>
      <c r="AK233" s="53">
        <v>90.235280000000003</v>
      </c>
      <c r="AL233" s="53" t="s">
        <v>20148</v>
      </c>
      <c r="AM233" s="53">
        <v>0.95742000000000005</v>
      </c>
      <c r="AN233" s="53">
        <v>0.94089</v>
      </c>
      <c r="AO233" s="53">
        <v>4.3585104959417631</v>
      </c>
      <c r="AP233" s="53">
        <v>65.703926279112409</v>
      </c>
      <c r="AQ233" s="39"/>
      <c r="AR233" s="51">
        <v>-15.3847</v>
      </c>
      <c r="AS233" s="104">
        <v>7.0460298406405907E-3</v>
      </c>
      <c r="AT233" s="38">
        <v>2.3130898928219552E-3</v>
      </c>
      <c r="AU233" s="102"/>
      <c r="AV233" s="103">
        <v>6</v>
      </c>
      <c r="AW233" s="103">
        <v>8</v>
      </c>
      <c r="AX233" s="103">
        <v>3</v>
      </c>
      <c r="AY233" s="103">
        <v>0</v>
      </c>
      <c r="AZ233" s="103">
        <v>0</v>
      </c>
      <c r="BA233" s="103">
        <v>0</v>
      </c>
      <c r="BB233" s="103">
        <v>17</v>
      </c>
      <c r="BC233" s="39"/>
      <c r="BD233" s="57" t="s">
        <v>20146</v>
      </c>
      <c r="BE233" s="57" t="s">
        <v>20147</v>
      </c>
    </row>
    <row r="234" spans="2:57">
      <c r="B234" t="s">
        <v>3801</v>
      </c>
      <c r="C234" t="s">
        <v>4417</v>
      </c>
      <c r="D234" t="s">
        <v>4189</v>
      </c>
      <c r="E234" s="50">
        <v>2865.0823099999998</v>
      </c>
      <c r="F234" s="50">
        <v>2123.0399000000002</v>
      </c>
      <c r="G234" s="39"/>
      <c r="H234" s="38">
        <v>-8.3601833846677964E-2</v>
      </c>
      <c r="I234" s="38">
        <v>-1.0844430941649996E-3</v>
      </c>
      <c r="J234" s="38">
        <v>-8.3601833846677964E-2</v>
      </c>
      <c r="K234" s="38">
        <v>-0.2576134053217789</v>
      </c>
      <c r="L234" s="38">
        <v>0.14549844673912005</v>
      </c>
      <c r="M234" s="38">
        <v>-0.38515154925675499</v>
      </c>
      <c r="N234" s="39"/>
      <c r="O234" s="38">
        <v>0.41215547014049059</v>
      </c>
      <c r="P234" s="38">
        <v>5.9987367265039948E-2</v>
      </c>
      <c r="Q234" s="38">
        <v>0.41215547014049059</v>
      </c>
      <c r="R234" s="38">
        <v>0.24880914639099228</v>
      </c>
      <c r="S234" s="38">
        <v>0.85051859700064902</v>
      </c>
      <c r="T234" s="38">
        <v>1.1099118386478679</v>
      </c>
      <c r="U234" s="39"/>
      <c r="V234" s="50">
        <v>114.86</v>
      </c>
      <c r="W234" s="51">
        <v>78.569500000000005</v>
      </c>
      <c r="X234" s="51">
        <v>38.250900000000001</v>
      </c>
      <c r="Y234" s="51">
        <v>24.048400000000001</v>
      </c>
      <c r="Z234" s="39"/>
      <c r="AA234" s="50">
        <v>620.85799999999995</v>
      </c>
      <c r="AB234" s="50">
        <v>28.22</v>
      </c>
      <c r="AC234" s="50">
        <v>592.63800000000003</v>
      </c>
      <c r="AD234" s="50" t="s">
        <v>20162</v>
      </c>
      <c r="AE234" s="50">
        <v>35.569000000000003</v>
      </c>
      <c r="AF234" s="52">
        <v>1.0476176013013001</v>
      </c>
      <c r="AG234" s="52">
        <v>-0.23084947839046202</v>
      </c>
      <c r="AH234" s="39"/>
      <c r="AI234" s="53">
        <v>19.711040000000001</v>
      </c>
      <c r="AJ234" s="53">
        <v>28.117370000000001</v>
      </c>
      <c r="AK234" s="53">
        <v>51.530900000000003</v>
      </c>
      <c r="AL234" s="53">
        <v>40.188000000000002</v>
      </c>
      <c r="AM234" s="53">
        <v>1.8194900000000001</v>
      </c>
      <c r="AN234" s="53">
        <v>9.5015999999999998</v>
      </c>
      <c r="AO234" s="53">
        <v>26.366615747640342</v>
      </c>
      <c r="AP234" s="53">
        <v>48.322292022305682</v>
      </c>
      <c r="AQ234" s="39"/>
      <c r="AR234" s="51">
        <v>4.4885000000000002</v>
      </c>
      <c r="AS234" s="104">
        <v>7.3550460788991301E-2</v>
      </c>
      <c r="AT234" s="38">
        <v>2.2247473574084791E-3</v>
      </c>
      <c r="AU234" s="102"/>
      <c r="AV234" s="103">
        <v>2</v>
      </c>
      <c r="AW234" s="103">
        <v>7</v>
      </c>
      <c r="AX234" s="103">
        <v>2</v>
      </c>
      <c r="AY234" s="103">
        <v>0</v>
      </c>
      <c r="AZ234" s="103">
        <v>0</v>
      </c>
      <c r="BA234" s="103">
        <v>0</v>
      </c>
      <c r="BB234" s="103">
        <v>11</v>
      </c>
      <c r="BC234" s="39"/>
      <c r="BD234" s="57" t="s">
        <v>20146</v>
      </c>
      <c r="BE234" s="57" t="s">
        <v>20147</v>
      </c>
    </row>
    <row r="235" spans="2:57">
      <c r="B235" t="s">
        <v>3652</v>
      </c>
      <c r="C235" t="s">
        <v>4268</v>
      </c>
      <c r="D235" t="s">
        <v>4190</v>
      </c>
      <c r="E235" s="50">
        <v>5782.7899699999998</v>
      </c>
      <c r="F235" s="50">
        <v>4491.1241</v>
      </c>
      <c r="G235" s="39"/>
      <c r="H235" s="38">
        <v>5.1405515937947399E-2</v>
      </c>
      <c r="I235" s="38">
        <v>0.20326136987360521</v>
      </c>
      <c r="J235" s="38">
        <v>5.1405515937947399E-2</v>
      </c>
      <c r="K235" s="38">
        <v>4.4781286007078869E-2</v>
      </c>
      <c r="L235" s="38">
        <v>1.1088476321288927</v>
      </c>
      <c r="M235" s="38">
        <v>12.783713786942904</v>
      </c>
      <c r="N235" s="39"/>
      <c r="O235" s="38">
        <v>4.7790802306010072E-2</v>
      </c>
      <c r="P235" s="38">
        <v>0.20241448652289495</v>
      </c>
      <c r="Q235" s="38">
        <v>4.7790802306010072E-2</v>
      </c>
      <c r="R235" s="38">
        <v>0.11874604364438768</v>
      </c>
      <c r="S235" s="38">
        <v>1.281249495069714</v>
      </c>
      <c r="T235" s="38">
        <v>20.98856577214698</v>
      </c>
      <c r="U235" s="39"/>
      <c r="V235" s="50">
        <v>1872.67</v>
      </c>
      <c r="W235" s="51">
        <v>44.601599999999998</v>
      </c>
      <c r="X235" s="51">
        <v>2.9918</v>
      </c>
      <c r="Y235" s="51">
        <v>1.2569999999999999</v>
      </c>
      <c r="Z235" s="39"/>
      <c r="AA235" s="50">
        <v>2027.127</v>
      </c>
      <c r="AB235" s="50">
        <v>1300.693</v>
      </c>
      <c r="AC235" s="50">
        <v>726.43399999999997</v>
      </c>
      <c r="AD235" s="50">
        <v>428.18599999999998</v>
      </c>
      <c r="AE235" s="50">
        <v>56.72</v>
      </c>
      <c r="AF235" s="52">
        <v>2.7905177896409032</v>
      </c>
      <c r="AG235" s="52">
        <v>7.9768284455401837</v>
      </c>
      <c r="AH235" s="39"/>
      <c r="AI235" s="53">
        <v>2.4401600000000001</v>
      </c>
      <c r="AJ235" s="53">
        <v>21.90775</v>
      </c>
      <c r="AK235" s="53">
        <v>81.55932</v>
      </c>
      <c r="AL235" s="53">
        <v>150.76138</v>
      </c>
      <c r="AM235" s="53">
        <v>4.8853999999999997</v>
      </c>
      <c r="AN235" s="53">
        <v>1.8951100000000001</v>
      </c>
      <c r="AO235" s="53">
        <v>37.407018932042874</v>
      </c>
      <c r="AP235" s="53">
        <v>80.15856536017705</v>
      </c>
      <c r="AQ235" s="39"/>
      <c r="AR235" s="51">
        <v>3.2736999999999998</v>
      </c>
      <c r="AS235" s="104">
        <v>3.7876369459394633E-2</v>
      </c>
      <c r="AT235" s="38">
        <v>2.1421399885255309E-3</v>
      </c>
      <c r="AU235" s="102"/>
      <c r="AV235" s="103">
        <v>3</v>
      </c>
      <c r="AW235" s="103">
        <v>5</v>
      </c>
      <c r="AX235" s="103">
        <v>4</v>
      </c>
      <c r="AY235" s="103">
        <v>0</v>
      </c>
      <c r="AZ235" s="103">
        <v>0</v>
      </c>
      <c r="BA235" s="103">
        <v>0</v>
      </c>
      <c r="BB235" s="103">
        <v>12</v>
      </c>
      <c r="BC235" s="39"/>
      <c r="BD235" s="57" t="s">
        <v>20146</v>
      </c>
      <c r="BE235" s="57" t="s">
        <v>20146</v>
      </c>
    </row>
    <row r="236" spans="2:57">
      <c r="B236" t="s">
        <v>3853</v>
      </c>
      <c r="C236" t="s">
        <v>4469</v>
      </c>
      <c r="D236" t="s">
        <v>4189</v>
      </c>
      <c r="E236" s="50">
        <v>2288.31459</v>
      </c>
      <c r="F236" s="50">
        <v>2733.9</v>
      </c>
      <c r="G236" s="39"/>
      <c r="H236" s="38">
        <v>0.13477029535054452</v>
      </c>
      <c r="I236" s="38">
        <v>-6.3208273345402133E-2</v>
      </c>
      <c r="J236" s="38">
        <v>0.13477029535054452</v>
      </c>
      <c r="K236" s="38">
        <v>-2.72695252053059E-2</v>
      </c>
      <c r="L236" s="38">
        <v>-1.8364014709136067E-2</v>
      </c>
      <c r="M236" s="38">
        <v>2.4248806258916416</v>
      </c>
      <c r="N236" s="39"/>
      <c r="O236" s="38">
        <v>0.13155770782889431</v>
      </c>
      <c r="P236" s="38">
        <v>-6.3877142221232974E-2</v>
      </c>
      <c r="Q236" s="38">
        <v>0.13155770782889431</v>
      </c>
      <c r="R236" s="38">
        <v>-0.10472541507024258</v>
      </c>
      <c r="S236" s="38">
        <v>-0.10128205128205126</v>
      </c>
      <c r="T236" s="38">
        <v>1.8515254237288135</v>
      </c>
      <c r="U236" s="39"/>
      <c r="V236" s="50">
        <v>1181.133</v>
      </c>
      <c r="W236" s="51">
        <v>28.0886</v>
      </c>
      <c r="X236" s="51">
        <v>14.9116</v>
      </c>
      <c r="Y236" s="51">
        <v>10.866</v>
      </c>
      <c r="Z236" s="39"/>
      <c r="AA236" s="50">
        <v>1462.489</v>
      </c>
      <c r="AB236" s="50">
        <v>223.714</v>
      </c>
      <c r="AC236" s="50">
        <v>1238.7750000000001</v>
      </c>
      <c r="AD236" s="50" t="s">
        <v>20162</v>
      </c>
      <c r="AE236" s="50">
        <v>1174.5509999999999</v>
      </c>
      <c r="AF236" s="52">
        <v>1.1805929244616657</v>
      </c>
      <c r="AG236" s="52">
        <v>-1.7243627529785828</v>
      </c>
      <c r="AH236" s="39"/>
      <c r="AI236" s="53">
        <v>1.78206</v>
      </c>
      <c r="AJ236" s="53">
        <v>9.5051100000000002</v>
      </c>
      <c r="AK236" s="53">
        <v>12.665979999999999</v>
      </c>
      <c r="AL236" s="53">
        <v>20.550529999999998</v>
      </c>
      <c r="AM236" s="53">
        <v>1.9759800000000001</v>
      </c>
      <c r="AN236" s="53">
        <v>2.12906</v>
      </c>
      <c r="AO236" s="53">
        <v>12.208616901559402</v>
      </c>
      <c r="AP236" s="53">
        <v>15.52232196085779</v>
      </c>
      <c r="AQ236" s="39"/>
      <c r="AR236" s="51">
        <v>10.8918</v>
      </c>
      <c r="AS236" s="104">
        <v>0.18728686226158081</v>
      </c>
      <c r="AT236" s="38">
        <v>2.099857346647646E-3</v>
      </c>
      <c r="AU236" s="102"/>
      <c r="AV236" s="103">
        <v>2</v>
      </c>
      <c r="AW236" s="103">
        <v>1</v>
      </c>
      <c r="AX236" s="103">
        <v>1</v>
      </c>
      <c r="AY236" s="103">
        <v>0</v>
      </c>
      <c r="AZ236" s="103">
        <v>0</v>
      </c>
      <c r="BA236" s="103">
        <v>0</v>
      </c>
      <c r="BB236" s="103">
        <v>4</v>
      </c>
      <c r="BC236" s="39"/>
      <c r="BD236" s="57" t="s">
        <v>20146</v>
      </c>
      <c r="BE236" s="57" t="s">
        <v>20147</v>
      </c>
    </row>
    <row r="237" spans="2:57">
      <c r="B237" t="s">
        <v>3715</v>
      </c>
      <c r="C237" t="s">
        <v>4331</v>
      </c>
      <c r="D237" t="s">
        <v>4189</v>
      </c>
      <c r="E237" s="50">
        <v>3124.2923300000002</v>
      </c>
      <c r="F237" s="50">
        <v>2994.3975300000002</v>
      </c>
      <c r="G237" s="39"/>
      <c r="H237" s="38">
        <v>-0.19613566266366511</v>
      </c>
      <c r="I237" s="38">
        <v>6.8899484318521775E-2</v>
      </c>
      <c r="J237" s="38">
        <v>-0.19613566266366511</v>
      </c>
      <c r="K237" s="38">
        <v>-0.28919656687875595</v>
      </c>
      <c r="L237" s="38">
        <v>0.33527012841140924</v>
      </c>
      <c r="M237" s="38">
        <v>-0.43553858629206066</v>
      </c>
      <c r="N237" s="39"/>
      <c r="O237" s="38">
        <v>-0.17069496528232242</v>
      </c>
      <c r="P237" s="38">
        <v>7.9139334351971957E-2</v>
      </c>
      <c r="Q237" s="38">
        <v>-0.17069496528232242</v>
      </c>
      <c r="R237" s="38">
        <v>-8.2131124328718497E-2</v>
      </c>
      <c r="S237" s="38">
        <v>1.1306110855066152</v>
      </c>
      <c r="T237" s="38">
        <v>0.28535036424543136</v>
      </c>
      <c r="U237" s="39"/>
      <c r="V237" s="50">
        <v>584.11699999999996</v>
      </c>
      <c r="W237" s="51">
        <v>35.262700000000002</v>
      </c>
      <c r="X237" s="51">
        <v>8.0090000000000003</v>
      </c>
      <c r="Y237" s="51">
        <v>-0.84279999999999999</v>
      </c>
      <c r="Z237" s="39"/>
      <c r="AA237" s="50">
        <v>2124.989</v>
      </c>
      <c r="AB237" s="50">
        <v>714.01800000000003</v>
      </c>
      <c r="AC237" s="50">
        <v>1410.971</v>
      </c>
      <c r="AD237" s="50">
        <v>181.108</v>
      </c>
      <c r="AE237" s="50">
        <v>-347.75299999999999</v>
      </c>
      <c r="AF237" s="52">
        <v>1.5060472539832499</v>
      </c>
      <c r="AG237" s="52">
        <v>-0.26666748747245167</v>
      </c>
      <c r="AH237" s="39"/>
      <c r="AI237" s="53">
        <v>4.2266199999999996</v>
      </c>
      <c r="AJ237" s="53">
        <v>14.669890000000001</v>
      </c>
      <c r="AK237" s="53">
        <v>52.773290000000003</v>
      </c>
      <c r="AL237" s="53" t="s">
        <v>20148</v>
      </c>
      <c r="AM237" s="53">
        <v>1.6428199999999999</v>
      </c>
      <c r="AN237" s="53">
        <v>3.7348499999999998</v>
      </c>
      <c r="AO237" s="53">
        <v>18.433641114982578</v>
      </c>
      <c r="AP237" s="53">
        <v>64.007471463383368</v>
      </c>
      <c r="AQ237" s="39"/>
      <c r="AR237" s="51">
        <v>-0.43540000000000001</v>
      </c>
      <c r="AS237" s="104">
        <v>2.7101288327884918E-2</v>
      </c>
      <c r="AT237" s="38">
        <v>2.0674796978817651E-3</v>
      </c>
      <c r="AU237" s="102"/>
      <c r="AV237" s="103">
        <v>0</v>
      </c>
      <c r="AW237" s="103">
        <v>2</v>
      </c>
      <c r="AX237" s="103">
        <v>4</v>
      </c>
      <c r="AY237" s="103">
        <v>0</v>
      </c>
      <c r="AZ237" s="103">
        <v>0</v>
      </c>
      <c r="BA237" s="103">
        <v>0</v>
      </c>
      <c r="BB237" s="103">
        <v>6</v>
      </c>
      <c r="BC237" s="39"/>
      <c r="BD237" s="57" t="s">
        <v>20146</v>
      </c>
      <c r="BE237" s="57" t="s">
        <v>20147</v>
      </c>
    </row>
    <row r="238" spans="2:57">
      <c r="B238" t="s">
        <v>3685</v>
      </c>
      <c r="C238" t="s">
        <v>4301</v>
      </c>
      <c r="D238" t="s">
        <v>4198</v>
      </c>
      <c r="E238" s="50">
        <v>46935.729910000002</v>
      </c>
      <c r="F238" s="50">
        <v>44798.046759999997</v>
      </c>
      <c r="G238" s="39"/>
      <c r="H238" s="38">
        <v>-9.6861377966542372E-2</v>
      </c>
      <c r="I238" s="38">
        <v>0.10053504455436957</v>
      </c>
      <c r="J238" s="38">
        <v>-9.6861377966542372E-2</v>
      </c>
      <c r="K238" s="38">
        <v>0.81698229337879535</v>
      </c>
      <c r="L238" s="38">
        <v>2.1115607635361155</v>
      </c>
      <c r="M238" s="38">
        <v>20.19982658735201</v>
      </c>
      <c r="N238" s="39"/>
      <c r="O238" s="38">
        <v>-9.9269687346025592E-2</v>
      </c>
      <c r="P238" s="38">
        <v>9.9823629454010021E-2</v>
      </c>
      <c r="Q238" s="38">
        <v>-9.9269687346025592E-2</v>
      </c>
      <c r="R238" s="38">
        <v>0.6762028605770225</v>
      </c>
      <c r="S238" s="38">
        <v>1.7741529095498429</v>
      </c>
      <c r="T238" s="38">
        <v>16.617801447207395</v>
      </c>
      <c r="U238" s="39"/>
      <c r="V238" s="50">
        <v>5106</v>
      </c>
      <c r="W238" s="51">
        <v>36.799799999999998</v>
      </c>
      <c r="X238" s="51">
        <v>17.038699999999999</v>
      </c>
      <c r="Y238" s="51">
        <v>6.0712000000000002</v>
      </c>
      <c r="Z238" s="39"/>
      <c r="AA238" s="50">
        <v>5766</v>
      </c>
      <c r="AB238" s="50">
        <v>4246</v>
      </c>
      <c r="AC238" s="50">
        <v>1520</v>
      </c>
      <c r="AD238" s="50">
        <v>966</v>
      </c>
      <c r="AE238" s="50">
        <v>1206</v>
      </c>
      <c r="AF238" s="52">
        <v>3.793421052631579</v>
      </c>
      <c r="AG238" s="52">
        <v>0.52560646900269536</v>
      </c>
      <c r="AH238" s="39"/>
      <c r="AI238" s="53">
        <v>7.2637999999999998</v>
      </c>
      <c r="AJ238" s="53">
        <v>30.984940000000002</v>
      </c>
      <c r="AK238" s="53">
        <v>42.582059999999998</v>
      </c>
      <c r="AL238" s="53">
        <v>114.19279</v>
      </c>
      <c r="AM238" s="53">
        <v>33.396000000000001</v>
      </c>
      <c r="AN238" s="53">
        <v>6.9329700000000001</v>
      </c>
      <c r="AO238" s="53">
        <v>40.249817394429471</v>
      </c>
      <c r="AP238" s="53">
        <v>51.492007770114938</v>
      </c>
      <c r="AQ238" s="39"/>
      <c r="AR238" s="51">
        <v>13.084099999999999</v>
      </c>
      <c r="AS238" s="104">
        <v>0.30807365439093487</v>
      </c>
      <c r="AT238" s="38">
        <v>1.892183390414199E-3</v>
      </c>
      <c r="AU238" s="102"/>
      <c r="AV238" s="103">
        <v>3</v>
      </c>
      <c r="AW238" s="103">
        <v>3</v>
      </c>
      <c r="AX238" s="103">
        <v>1</v>
      </c>
      <c r="AY238" s="103">
        <v>0</v>
      </c>
      <c r="AZ238" s="103">
        <v>0</v>
      </c>
      <c r="BA238" s="103">
        <v>0</v>
      </c>
      <c r="BB238" s="103">
        <v>7</v>
      </c>
      <c r="BC238" s="39"/>
      <c r="BD238" s="57" t="s">
        <v>20146</v>
      </c>
      <c r="BE238" s="57" t="s">
        <v>20146</v>
      </c>
    </row>
    <row r="239" spans="2:57">
      <c r="B239" t="s">
        <v>3819</v>
      </c>
      <c r="C239" t="s">
        <v>4435</v>
      </c>
      <c r="D239" t="s">
        <v>4193</v>
      </c>
      <c r="E239" s="50">
        <v>3968.40906</v>
      </c>
      <c r="F239" s="50">
        <v>2275.8601600000002</v>
      </c>
      <c r="G239" s="39"/>
      <c r="H239" s="38">
        <v>-0.16349735918061647</v>
      </c>
      <c r="I239" s="38">
        <v>8.3250110214400763E-2</v>
      </c>
      <c r="J239" s="38">
        <v>-0.16349735918061647</v>
      </c>
      <c r="K239" s="38">
        <v>0.63436399621001294</v>
      </c>
      <c r="L239" s="38">
        <v>1.3230148256195347</v>
      </c>
      <c r="M239" s="38">
        <v>24.746300573090409</v>
      </c>
      <c r="N239" s="39"/>
      <c r="O239" s="38">
        <v>-0.16195195724025002</v>
      </c>
      <c r="P239" s="38">
        <v>8.1509199682440858E-2</v>
      </c>
      <c r="Q239" s="38">
        <v>-0.16195195724025002</v>
      </c>
      <c r="R239" s="38">
        <v>0.69082373472495595</v>
      </c>
      <c r="S239" s="38">
        <v>1.5066006727882884</v>
      </c>
      <c r="T239" s="38">
        <v>283.13410055918933</v>
      </c>
      <c r="U239" s="39"/>
      <c r="V239" s="50">
        <v>208.66068000000001</v>
      </c>
      <c r="W239" s="51">
        <v>66.615399999999994</v>
      </c>
      <c r="X239" s="51">
        <v>8.0058000000000007</v>
      </c>
      <c r="Y239" s="51">
        <v>-17.188199999999998</v>
      </c>
      <c r="Z239" s="39"/>
      <c r="AA239" s="50">
        <v>1836.1562100000001</v>
      </c>
      <c r="AB239" s="50">
        <v>1613.9496899999999</v>
      </c>
      <c r="AC239" s="50">
        <v>222.20652000000001</v>
      </c>
      <c r="AD239" s="50">
        <v>1460.0266300000001</v>
      </c>
      <c r="AE239" s="50">
        <v>-210.77809999999999</v>
      </c>
      <c r="AF239" s="52">
        <v>8.2632868288473258</v>
      </c>
      <c r="AG239" s="52">
        <v>14.189374723622203</v>
      </c>
      <c r="AH239" s="39"/>
      <c r="AI239" s="53">
        <v>19.01848</v>
      </c>
      <c r="AJ239" s="53">
        <v>36.118380000000002</v>
      </c>
      <c r="AK239" s="53">
        <v>237.55793</v>
      </c>
      <c r="AL239" s="53" t="s">
        <v>20148</v>
      </c>
      <c r="AM239" s="53">
        <v>10.14963</v>
      </c>
      <c r="AN239" s="53">
        <v>10.68247</v>
      </c>
      <c r="AO239" s="53">
        <v>21.358139828208444</v>
      </c>
      <c r="AP239" s="53">
        <v>136.23809848775997</v>
      </c>
      <c r="AQ239" s="39"/>
      <c r="AR239" s="51">
        <v>-16.589500000000001</v>
      </c>
      <c r="AS239" s="104">
        <v>9.3193720659808087E-3</v>
      </c>
      <c r="AT239" s="38">
        <v>1.8205980066445184E-3</v>
      </c>
      <c r="AU239" s="102"/>
      <c r="AV239" s="103">
        <v>1</v>
      </c>
      <c r="AW239" s="103">
        <v>3</v>
      </c>
      <c r="AX239" s="103">
        <v>0</v>
      </c>
      <c r="AY239" s="103">
        <v>0</v>
      </c>
      <c r="AZ239" s="103">
        <v>0</v>
      </c>
      <c r="BA239" s="103">
        <v>0</v>
      </c>
      <c r="BB239" s="103">
        <v>4</v>
      </c>
      <c r="BC239" s="39"/>
      <c r="BD239" s="57" t="s">
        <v>20146</v>
      </c>
      <c r="BE239" s="57" t="s">
        <v>20146</v>
      </c>
    </row>
    <row r="240" spans="2:57">
      <c r="B240" t="s">
        <v>3684</v>
      </c>
      <c r="C240" t="s">
        <v>4300</v>
      </c>
      <c r="D240" t="s">
        <v>4193</v>
      </c>
      <c r="E240" s="50">
        <v>8848.1682000000001</v>
      </c>
      <c r="F240" s="50">
        <v>5338.7679600000001</v>
      </c>
      <c r="G240" s="39"/>
      <c r="H240" s="38">
        <v>-0.33770363030848805</v>
      </c>
      <c r="I240" s="38">
        <v>-1.5790477792654967E-2</v>
      </c>
      <c r="J240" s="38">
        <v>-0.33770363030848805</v>
      </c>
      <c r="K240" s="38">
        <v>0.23767425504209472</v>
      </c>
      <c r="L240" s="38">
        <v>0.65412111948810803</v>
      </c>
      <c r="M240" s="38">
        <v>6.8748034148206862</v>
      </c>
      <c r="N240" s="39"/>
      <c r="O240" s="38">
        <v>-0.35631497035822768</v>
      </c>
      <c r="P240" s="38">
        <v>-2.549246726510368E-2</v>
      </c>
      <c r="Q240" s="38">
        <v>-0.35631497035822768</v>
      </c>
      <c r="R240" s="38">
        <v>0.3273106858631234</v>
      </c>
      <c r="S240" s="38">
        <v>0.80956860595604851</v>
      </c>
      <c r="T240" s="38">
        <v>5.3228673112844964</v>
      </c>
      <c r="U240" s="39"/>
      <c r="V240" s="50">
        <v>4089.1289999999999</v>
      </c>
      <c r="W240" s="51">
        <v>38.376399999999997</v>
      </c>
      <c r="X240" s="51">
        <v>9.8170999999999999</v>
      </c>
      <c r="Y240" s="51">
        <v>-9.5457000000000001</v>
      </c>
      <c r="Z240" s="39"/>
      <c r="AA240" s="50">
        <v>3873.73</v>
      </c>
      <c r="AB240" s="50">
        <v>2751.558</v>
      </c>
      <c r="AC240" s="50">
        <v>1122.172</v>
      </c>
      <c r="AD240" s="50">
        <v>917.47299999999996</v>
      </c>
      <c r="AE240" s="50">
        <v>-279.72399999999999</v>
      </c>
      <c r="AF240" s="52">
        <v>3.4519930990971082</v>
      </c>
      <c r="AG240" s="52">
        <v>1.6060831172728254</v>
      </c>
      <c r="AH240" s="39"/>
      <c r="AI240" s="53">
        <v>1.70987</v>
      </c>
      <c r="AJ240" s="53">
        <v>10.60689</v>
      </c>
      <c r="AK240" s="53">
        <v>17.386579999999999</v>
      </c>
      <c r="AL240" s="53" t="s">
        <v>20148</v>
      </c>
      <c r="AM240" s="53">
        <v>7.4449300000000003</v>
      </c>
      <c r="AN240" s="53">
        <v>1.03162</v>
      </c>
      <c r="AO240" s="53">
        <v>9.7684989451611894</v>
      </c>
      <c r="AP240" s="53">
        <v>13.299208987756424</v>
      </c>
      <c r="AQ240" s="39"/>
      <c r="AR240" s="51">
        <v>-22.0915</v>
      </c>
      <c r="AS240" s="104">
        <v>0.18372084189348689</v>
      </c>
      <c r="AT240" s="38">
        <v>1.6079755587715069E-3</v>
      </c>
      <c r="AU240" s="102"/>
      <c r="AV240" s="103">
        <v>2</v>
      </c>
      <c r="AW240" s="103">
        <v>4</v>
      </c>
      <c r="AX240" s="103">
        <v>3</v>
      </c>
      <c r="AY240" s="103">
        <v>0</v>
      </c>
      <c r="AZ240" s="103">
        <v>0</v>
      </c>
      <c r="BA240" s="103">
        <v>0</v>
      </c>
      <c r="BB240" s="103">
        <v>9</v>
      </c>
      <c r="BC240" s="39"/>
      <c r="BD240" s="57" t="s">
        <v>20146</v>
      </c>
      <c r="BE240" s="57" t="s">
        <v>20146</v>
      </c>
    </row>
    <row r="241" spans="2:57">
      <c r="B241" t="s">
        <v>3723</v>
      </c>
      <c r="C241" t="s">
        <v>4339</v>
      </c>
      <c r="D241" t="s">
        <v>4190</v>
      </c>
      <c r="E241" s="50">
        <v>23161.09705</v>
      </c>
      <c r="F241" s="50">
        <v>13578.197050000001</v>
      </c>
      <c r="G241" s="39"/>
      <c r="H241" s="38">
        <v>-0.17194608718533611</v>
      </c>
      <c r="I241" s="38">
        <v>0.13318225983513998</v>
      </c>
      <c r="J241" s="38">
        <v>-0.17194608718533611</v>
      </c>
      <c r="K241" s="38" t="s">
        <v>20162</v>
      </c>
      <c r="L241" s="38" t="s">
        <v>20162</v>
      </c>
      <c r="M241" s="38" t="s">
        <v>20162</v>
      </c>
      <c r="N241" s="39"/>
      <c r="O241" s="38">
        <v>-0.15538917223587512</v>
      </c>
      <c r="P241" s="38">
        <v>0.13439035720900927</v>
      </c>
      <c r="Q241" s="38">
        <v>-0.15538917223587512</v>
      </c>
      <c r="R241" s="38" t="s">
        <v>20162</v>
      </c>
      <c r="S241" s="38" t="s">
        <v>20162</v>
      </c>
      <c r="T241" s="38" t="s">
        <v>20162</v>
      </c>
      <c r="U241" s="39"/>
      <c r="V241" s="50">
        <v>5136.6000000000004</v>
      </c>
      <c r="W241" s="51">
        <v>9.7106999999999992</v>
      </c>
      <c r="X241" s="51">
        <v>5.7999999999999996E-3</v>
      </c>
      <c r="Y241" s="51">
        <v>-11.8132</v>
      </c>
      <c r="Z241" s="39"/>
      <c r="AA241" s="50">
        <v>18396.5</v>
      </c>
      <c r="AB241" s="50">
        <v>12620.4</v>
      </c>
      <c r="AC241" s="50">
        <v>5776.1</v>
      </c>
      <c r="AD241" s="50">
        <v>8016.1</v>
      </c>
      <c r="AE241" s="50">
        <v>-2510.5</v>
      </c>
      <c r="AF241" s="52">
        <v>3.184934471356105</v>
      </c>
      <c r="AG241" s="52">
        <v>6.1460077751196174</v>
      </c>
      <c r="AH241" s="39"/>
      <c r="AI241" s="53">
        <v>4.1916700000000002</v>
      </c>
      <c r="AJ241" s="53">
        <v>16.333639999999999</v>
      </c>
      <c r="AK241" s="53" t="s">
        <v>20148</v>
      </c>
      <c r="AL241" s="53" t="s">
        <v>20148</v>
      </c>
      <c r="AM241" s="53">
        <v>2.3157700000000001</v>
      </c>
      <c r="AN241" s="53">
        <v>2.5873400000000002</v>
      </c>
      <c r="AO241" s="53">
        <v>10.151164062500001</v>
      </c>
      <c r="AP241" s="53">
        <v>45260.656833333334</v>
      </c>
      <c r="AQ241" s="39"/>
      <c r="AR241" s="51">
        <v>-11.0505</v>
      </c>
      <c r="AS241" s="104">
        <v>1.7834319174865498E-5</v>
      </c>
      <c r="AT241" s="38">
        <v>1.408743978745373E-3</v>
      </c>
      <c r="AU241" s="102"/>
      <c r="AV241" s="103">
        <v>5</v>
      </c>
      <c r="AW241" s="103">
        <v>8</v>
      </c>
      <c r="AX241" s="103">
        <v>0</v>
      </c>
      <c r="AY241" s="103">
        <v>0</v>
      </c>
      <c r="AZ241" s="103">
        <v>1</v>
      </c>
      <c r="BA241" s="103">
        <v>0</v>
      </c>
      <c r="BB241" s="103">
        <v>14</v>
      </c>
      <c r="BC241" s="39"/>
      <c r="BD241" s="57" t="s">
        <v>20146</v>
      </c>
      <c r="BE241" s="57" t="s">
        <v>20146</v>
      </c>
    </row>
    <row r="242" spans="2:57">
      <c r="B242" t="s">
        <v>3691</v>
      </c>
      <c r="C242" t="s">
        <v>4307</v>
      </c>
      <c r="D242" t="s">
        <v>4195</v>
      </c>
      <c r="E242" s="50">
        <v>4241.0559999999996</v>
      </c>
      <c r="F242" s="50">
        <v>4413.6559999999999</v>
      </c>
      <c r="G242" s="39"/>
      <c r="H242" s="38">
        <v>0.32386536943609157</v>
      </c>
      <c r="I242" s="38">
        <v>-5.5645176566075927E-3</v>
      </c>
      <c r="J242" s="38">
        <v>0.32386536943609157</v>
      </c>
      <c r="K242" s="38" t="s">
        <v>20162</v>
      </c>
      <c r="L242" s="38" t="s">
        <v>20162</v>
      </c>
      <c r="M242" s="38" t="s">
        <v>20162</v>
      </c>
      <c r="N242" s="39"/>
      <c r="O242" s="38">
        <v>0.28967105720124353</v>
      </c>
      <c r="P242" s="38">
        <v>-1.1281456678988389E-2</v>
      </c>
      <c r="Q242" s="38">
        <v>0.28967105720124353</v>
      </c>
      <c r="R242" s="38" t="s">
        <v>20162</v>
      </c>
      <c r="S242" s="38" t="s">
        <v>20162</v>
      </c>
      <c r="T242" s="38" t="s">
        <v>20162</v>
      </c>
      <c r="U242" s="39"/>
      <c r="V242" s="50">
        <v>2962.5</v>
      </c>
      <c r="W242" s="51">
        <v>27.493600000000001</v>
      </c>
      <c r="X242" s="51">
        <v>9.2894000000000005</v>
      </c>
      <c r="Y242" s="51">
        <v>7.1966000000000001</v>
      </c>
      <c r="Z242" s="39"/>
      <c r="AA242" s="50">
        <v>7891.4</v>
      </c>
      <c r="AB242" s="50">
        <v>5495.1</v>
      </c>
      <c r="AC242" s="50">
        <v>2396.3000000000002</v>
      </c>
      <c r="AD242" s="50" t="s">
        <v>20162</v>
      </c>
      <c r="AE242" s="50">
        <v>-28.8</v>
      </c>
      <c r="AF242" s="52">
        <v>3.293160288778533</v>
      </c>
      <c r="AG242" s="52">
        <v>-1.3114987540049841</v>
      </c>
      <c r="AH242" s="39"/>
      <c r="AI242" s="53">
        <v>1.4315800000000001</v>
      </c>
      <c r="AJ242" s="53">
        <v>14.509259999999999</v>
      </c>
      <c r="AK242" s="53">
        <v>15.081989999999999</v>
      </c>
      <c r="AL242" s="53">
        <v>19.049499999999998</v>
      </c>
      <c r="AM242" s="53">
        <v>1.86113</v>
      </c>
      <c r="AN242" s="53">
        <v>1.3664499999999999</v>
      </c>
      <c r="AO242" s="53">
        <v>15.712552509789962</v>
      </c>
      <c r="AP242" s="53">
        <v>16.037994186046511</v>
      </c>
      <c r="AQ242" s="39"/>
      <c r="AR242" s="51">
        <v>10.117900000000001</v>
      </c>
      <c r="AS242" s="104">
        <v>0.12666850777869837</v>
      </c>
      <c r="AT242" s="38">
        <v>1.3046525475428436E-3</v>
      </c>
      <c r="AU242" s="102"/>
      <c r="AV242" s="103">
        <v>0</v>
      </c>
      <c r="AW242" s="103">
        <v>8</v>
      </c>
      <c r="AX242" s="103">
        <v>3</v>
      </c>
      <c r="AY242" s="103">
        <v>0</v>
      </c>
      <c r="AZ242" s="103">
        <v>0</v>
      </c>
      <c r="BA242" s="103">
        <v>0</v>
      </c>
      <c r="BB242" s="103">
        <v>11</v>
      </c>
      <c r="BC242" s="39"/>
      <c r="BD242" s="57" t="s">
        <v>20147</v>
      </c>
      <c r="BE242" s="57" t="s">
        <v>20147</v>
      </c>
    </row>
    <row r="243" spans="2:57">
      <c r="B243" t="s">
        <v>3716</v>
      </c>
      <c r="C243" t="s">
        <v>4332</v>
      </c>
      <c r="D243" t="s">
        <v>4189</v>
      </c>
      <c r="E243" s="50">
        <v>30611.57288</v>
      </c>
      <c r="F243" s="50">
        <v>19449.489379999999</v>
      </c>
      <c r="G243" s="39"/>
      <c r="H243" s="38">
        <v>-5.9620524139398223E-2</v>
      </c>
      <c r="I243" s="38">
        <v>0.20639658848614073</v>
      </c>
      <c r="J243" s="38">
        <v>-5.9620524139398223E-2</v>
      </c>
      <c r="K243" s="38">
        <v>1.1645038205902538</v>
      </c>
      <c r="L243" s="38">
        <v>0.62120901275305229</v>
      </c>
      <c r="M243" s="38">
        <v>0.33826252935875512</v>
      </c>
      <c r="N243" s="39"/>
      <c r="O243" s="38">
        <v>-6.723878731543742E-2</v>
      </c>
      <c r="P243" s="38">
        <v>0.20765643683259594</v>
      </c>
      <c r="Q243" s="38">
        <v>-6.723878731543742E-2</v>
      </c>
      <c r="R243" s="38">
        <v>1.1551564021329663</v>
      </c>
      <c r="S243" s="38">
        <v>0.6169861990936123</v>
      </c>
      <c r="T243" s="38">
        <v>0.87357253553301417</v>
      </c>
      <c r="U243" s="39"/>
      <c r="V243" s="50">
        <v>7212</v>
      </c>
      <c r="W243" s="51">
        <v>35.524099999999997</v>
      </c>
      <c r="X243" s="51">
        <v>33.236199999999997</v>
      </c>
      <c r="Y243" s="51">
        <v>11.536300000000001</v>
      </c>
      <c r="Z243" s="39"/>
      <c r="AA243" s="50">
        <v>25270</v>
      </c>
      <c r="AB243" s="50">
        <v>13776</v>
      </c>
      <c r="AC243" s="50">
        <v>11494</v>
      </c>
      <c r="AD243" s="50">
        <v>8940</v>
      </c>
      <c r="AE243" s="50">
        <v>4522</v>
      </c>
      <c r="AF243" s="52">
        <v>2.1985383678440926</v>
      </c>
      <c r="AG243" s="52">
        <v>2.0819949281487742</v>
      </c>
      <c r="AH243" s="39"/>
      <c r="AI243" s="53">
        <v>3.35406</v>
      </c>
      <c r="AJ243" s="53">
        <v>6.6748099999999999</v>
      </c>
      <c r="AK243" s="53">
        <v>9.7853999999999992</v>
      </c>
      <c r="AL243" s="53">
        <v>18.629149999999999</v>
      </c>
      <c r="AM243" s="53">
        <v>1.53102</v>
      </c>
      <c r="AN243" s="53">
        <v>2.1346799999999999</v>
      </c>
      <c r="AO243" s="53">
        <v>5.4802731417300645</v>
      </c>
      <c r="AP243" s="53">
        <v>8.1140965289945761</v>
      </c>
      <c r="AQ243" s="39"/>
      <c r="AR243" s="51">
        <v>10.1165</v>
      </c>
      <c r="AS243" s="104">
        <v>0.10867791077257889</v>
      </c>
      <c r="AT243" s="38">
        <v>2.7925061859314251E-4</v>
      </c>
      <c r="AU243" s="102"/>
      <c r="AV243" s="103">
        <v>6</v>
      </c>
      <c r="AW243" s="103">
        <v>3</v>
      </c>
      <c r="AX243" s="103">
        <v>9</v>
      </c>
      <c r="AY243" s="103">
        <v>2</v>
      </c>
      <c r="AZ243" s="103">
        <v>2</v>
      </c>
      <c r="BA243" s="103">
        <v>0</v>
      </c>
      <c r="BB243" s="103">
        <v>22</v>
      </c>
      <c r="BC243" s="39"/>
      <c r="BD243" s="57" t="s">
        <v>20146</v>
      </c>
      <c r="BE243" s="57" t="s">
        <v>20147</v>
      </c>
    </row>
    <row r="244" spans="2:57">
      <c r="B244" t="s">
        <v>3785</v>
      </c>
      <c r="C244" t="s">
        <v>4401</v>
      </c>
      <c r="D244" t="s">
        <v>4194</v>
      </c>
      <c r="E244" s="50">
        <v>3314.0691900000002</v>
      </c>
      <c r="F244" s="50">
        <v>2772.0522000000001</v>
      </c>
      <c r="G244" s="39"/>
      <c r="H244" s="38">
        <v>9.260535418507243E-2</v>
      </c>
      <c r="I244" s="38">
        <v>0.12779018548733179</v>
      </c>
      <c r="J244" s="38">
        <v>9.260535418507243E-2</v>
      </c>
      <c r="K244" s="38" t="s">
        <v>20162</v>
      </c>
      <c r="L244" s="38" t="s">
        <v>20162</v>
      </c>
      <c r="M244" s="38" t="s">
        <v>20162</v>
      </c>
      <c r="N244" s="39"/>
      <c r="O244" s="38">
        <v>9.8003455366065362E-2</v>
      </c>
      <c r="P244" s="38">
        <v>0.1308123255618685</v>
      </c>
      <c r="Q244" s="38">
        <v>9.8003455366065362E-2</v>
      </c>
      <c r="R244" s="38" t="s">
        <v>20162</v>
      </c>
      <c r="S244" s="38" t="s">
        <v>20162</v>
      </c>
      <c r="T244" s="38" t="s">
        <v>20162</v>
      </c>
      <c r="U244" s="39"/>
      <c r="V244" s="50">
        <v>776.01300000000003</v>
      </c>
      <c r="W244" s="51">
        <v>42.457000000000001</v>
      </c>
      <c r="X244" s="51">
        <v>16.675699999999999</v>
      </c>
      <c r="Y244" s="51">
        <v>12.2888</v>
      </c>
      <c r="Z244" s="39"/>
      <c r="AA244" s="50">
        <v>599.173</v>
      </c>
      <c r="AB244" s="50">
        <v>693.69500000000005</v>
      </c>
      <c r="AC244" s="50">
        <v>-94.522000000000006</v>
      </c>
      <c r="AD244" s="50">
        <v>336.62099999999998</v>
      </c>
      <c r="AE244" s="50">
        <v>-403.61900000000003</v>
      </c>
      <c r="AF244" s="52">
        <v>-6.3389792852457623</v>
      </c>
      <c r="AG244" s="52">
        <v>3.7353251637527878</v>
      </c>
      <c r="AH244" s="39"/>
      <c r="AI244" s="53">
        <v>4.2706400000000002</v>
      </c>
      <c r="AJ244" s="53">
        <v>20.442830000000001</v>
      </c>
      <c r="AK244" s="53">
        <v>25.611440000000002</v>
      </c>
      <c r="AL244" s="53">
        <v>29.421050000000001</v>
      </c>
      <c r="AM244" s="53" t="s">
        <v>20148</v>
      </c>
      <c r="AN244" s="53">
        <v>3.5290499999999998</v>
      </c>
      <c r="AO244" s="53">
        <v>19.378069359878648</v>
      </c>
      <c r="AP244" s="53">
        <v>21.421357587747089</v>
      </c>
      <c r="AQ244" s="39"/>
      <c r="AR244" s="51" t="s">
        <v>20148</v>
      </c>
      <c r="AS244" s="104">
        <v>0.2891476349758571</v>
      </c>
      <c r="AT244" s="38">
        <v>2.5555839509327881E-4</v>
      </c>
      <c r="AU244" s="102"/>
      <c r="AV244" s="103">
        <v>1</v>
      </c>
      <c r="AW244" s="103">
        <v>4</v>
      </c>
      <c r="AX244" s="103">
        <v>1</v>
      </c>
      <c r="AY244" s="103">
        <v>0</v>
      </c>
      <c r="AZ244" s="103">
        <v>0</v>
      </c>
      <c r="BA244" s="103">
        <v>0</v>
      </c>
      <c r="BB244" s="103">
        <v>6</v>
      </c>
      <c r="BC244" s="39"/>
      <c r="BD244" s="57" t="s">
        <v>20146</v>
      </c>
      <c r="BE244" s="57" t="s">
        <v>20146</v>
      </c>
    </row>
  </sheetData>
  <autoFilter ref="B9:BE9" xr:uid="{81BBAD25-73F4-48A2-94B5-1E2EEC50106A}">
    <sortState xmlns:xlrd2="http://schemas.microsoft.com/office/spreadsheetml/2017/richdata2" ref="B10:BE244">
      <sortCondition descending="1" ref="AT9"/>
    </sortState>
  </autoFilter>
  <phoneticPr fontId="6"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83596-09B9-45A3-883C-8866B49F693D}">
  <sheetPr>
    <tabColor theme="8" tint="0.39997558519241921"/>
  </sheetPr>
  <dimension ref="B1:BE512"/>
  <sheetViews>
    <sheetView showGridLines="0" zoomScale="70" zoomScaleNormal="70" workbookViewId="0"/>
  </sheetViews>
  <sheetFormatPr defaultRowHeight="15"/>
  <cols>
    <col min="1" max="1" width="0.85546875" customWidth="1"/>
    <col min="2" max="2" width="14.42578125" bestFit="1" customWidth="1"/>
    <col min="3" max="3" width="28.7109375" bestFit="1" customWidth="1"/>
    <col min="4" max="4" width="23.140625" bestFit="1" customWidth="1"/>
    <col min="5" max="6" width="12.5703125" bestFit="1" customWidth="1"/>
    <col min="7" max="7" width="0.85546875" customWidth="1"/>
    <col min="8" max="13" width="8" customWidth="1"/>
    <col min="14" max="14" width="0.85546875" customWidth="1"/>
    <col min="15" max="20" width="8" customWidth="1"/>
    <col min="21" max="21" width="0.85546875" customWidth="1"/>
    <col min="22" max="22" width="17.5703125" customWidth="1"/>
    <col min="23" max="23" width="18.42578125" customWidth="1"/>
    <col min="24" max="24" width="16.7109375" customWidth="1"/>
    <col min="25" max="25" width="18.28515625" customWidth="1"/>
    <col min="26" max="26" width="0.85546875" customWidth="1"/>
    <col min="27" max="27" width="13.5703125" customWidth="1"/>
    <col min="28" max="33" width="14.5703125" customWidth="1"/>
    <col min="34" max="34" width="0.85546875" customWidth="1"/>
    <col min="35" max="35" width="14" customWidth="1"/>
    <col min="36" max="36" width="11.42578125" customWidth="1"/>
    <col min="37" max="37" width="8.85546875" customWidth="1"/>
    <col min="38" max="38" width="7.5703125" customWidth="1"/>
    <col min="39" max="39" width="7.28515625" customWidth="1"/>
    <col min="40" max="40" width="10.85546875" customWidth="1"/>
    <col min="41" max="41" width="9.28515625" customWidth="1"/>
    <col min="42" max="42" width="8.42578125" customWidth="1"/>
    <col min="43" max="43" width="0.85546875" customWidth="1"/>
    <col min="44" max="45" width="9.140625" customWidth="1"/>
    <col min="46" max="46" width="14" customWidth="1"/>
    <col min="47" max="47" width="0.85546875" customWidth="1"/>
    <col min="48" max="53" width="9.140625" customWidth="1"/>
    <col min="54" max="54" width="15.42578125" customWidth="1"/>
    <col min="55" max="55" width="0.85546875" customWidth="1"/>
  </cols>
  <sheetData>
    <row r="1" spans="2:57" ht="5.0999999999999996" customHeight="1"/>
    <row r="2" spans="2:57">
      <c r="B2" s="2" t="s">
        <v>1</v>
      </c>
      <c r="C2" s="3">
        <f>'Index Constituents'!C2</f>
        <v>45002</v>
      </c>
      <c r="V2" s="58" t="s">
        <v>4498</v>
      </c>
      <c r="W2" s="58" t="s">
        <v>4499</v>
      </c>
      <c r="X2" s="58" t="s">
        <v>4500</v>
      </c>
      <c r="Y2" s="58" t="s">
        <v>4502</v>
      </c>
      <c r="Z2" s="58"/>
      <c r="AA2" s="58" t="s">
        <v>4482</v>
      </c>
      <c r="AB2" s="58" t="s">
        <v>4483</v>
      </c>
      <c r="AC2" s="58" t="s">
        <v>4484</v>
      </c>
      <c r="AD2" s="58" t="s">
        <v>4485</v>
      </c>
      <c r="AE2" s="58" t="s">
        <v>4487</v>
      </c>
      <c r="AF2" s="58"/>
      <c r="AG2" s="58" t="s">
        <v>4488</v>
      </c>
      <c r="AH2" s="58"/>
      <c r="AI2" s="58" t="s">
        <v>4490</v>
      </c>
      <c r="AJ2" s="58" t="s">
        <v>4491</v>
      </c>
      <c r="AK2" s="58" t="s">
        <v>4492</v>
      </c>
      <c r="AL2" s="58" t="s">
        <v>4493</v>
      </c>
      <c r="AM2" s="58" t="s">
        <v>4494</v>
      </c>
      <c r="AN2" s="58" t="s">
        <v>4495</v>
      </c>
      <c r="AO2" s="58" t="s">
        <v>4496</v>
      </c>
      <c r="AP2" s="58" t="s">
        <v>4496</v>
      </c>
      <c r="AQ2" s="58"/>
      <c r="AR2" s="58" t="s">
        <v>4475</v>
      </c>
      <c r="AS2" s="58"/>
      <c r="AT2" s="58" t="s">
        <v>4932</v>
      </c>
      <c r="AU2" s="58"/>
      <c r="AV2" s="58"/>
      <c r="AW2" s="58"/>
      <c r="AX2" s="58"/>
      <c r="AY2" s="58"/>
      <c r="AZ2" s="58"/>
      <c r="BA2" s="58"/>
      <c r="BB2" s="58"/>
    </row>
    <row r="3" spans="2:57">
      <c r="B3" s="2" t="s">
        <v>2</v>
      </c>
      <c r="C3" s="4" t="s">
        <v>4933</v>
      </c>
      <c r="V3" s="58"/>
      <c r="W3" s="58"/>
      <c r="X3" s="58"/>
      <c r="Y3" s="58"/>
      <c r="Z3" s="58"/>
      <c r="AA3" s="58"/>
      <c r="AB3" s="58"/>
      <c r="AC3" s="58"/>
      <c r="AD3" s="58" t="s">
        <v>4486</v>
      </c>
      <c r="AE3" s="58"/>
      <c r="AF3" s="58"/>
      <c r="AG3" s="58" t="s">
        <v>4489</v>
      </c>
      <c r="AH3" s="58"/>
      <c r="AI3" s="58"/>
      <c r="AJ3" s="58"/>
      <c r="AK3" s="58"/>
      <c r="AL3" s="58"/>
      <c r="AM3" s="58"/>
      <c r="AN3" s="58"/>
      <c r="AO3" s="58" t="s">
        <v>4489</v>
      </c>
      <c r="AP3" s="58" t="s">
        <v>4497</v>
      </c>
      <c r="AQ3" s="58"/>
      <c r="AR3" s="58"/>
      <c r="AS3" s="58"/>
      <c r="AT3" s="58" t="s">
        <v>4476</v>
      </c>
      <c r="AU3" s="58"/>
      <c r="AV3" s="58"/>
      <c r="AW3" s="58"/>
      <c r="AX3" s="58"/>
      <c r="AY3" s="58"/>
      <c r="AZ3" s="58"/>
      <c r="BA3" s="58"/>
      <c r="BB3" s="58"/>
    </row>
    <row r="4" spans="2:57">
      <c r="B4" s="2" t="s">
        <v>3</v>
      </c>
      <c r="C4" s="4" t="s">
        <v>4937</v>
      </c>
    </row>
    <row r="5" spans="2:57">
      <c r="B5" s="2" t="s">
        <v>4926</v>
      </c>
      <c r="C5" s="4" t="str">
        <f>Reference!C3</f>
        <v>2022Q4</v>
      </c>
    </row>
    <row r="6" spans="2:57">
      <c r="B6" s="2" t="s">
        <v>4207</v>
      </c>
      <c r="C6" s="4" t="s">
        <v>4208</v>
      </c>
    </row>
    <row r="8" spans="2:57">
      <c r="B8" s="32" t="s">
        <v>4209</v>
      </c>
      <c r="C8" s="33"/>
      <c r="D8" s="33"/>
      <c r="E8" s="33"/>
      <c r="F8" s="34"/>
      <c r="H8" s="32" t="s">
        <v>4220</v>
      </c>
      <c r="I8" s="35"/>
      <c r="J8" s="35"/>
      <c r="K8" s="35"/>
      <c r="L8" s="35"/>
      <c r="M8" s="36"/>
      <c r="O8" s="32" t="s">
        <v>4221</v>
      </c>
      <c r="P8" s="35"/>
      <c r="Q8" s="35"/>
      <c r="R8" s="35"/>
      <c r="S8" s="35"/>
      <c r="T8" s="36"/>
      <c r="V8" s="32" t="s">
        <v>4210</v>
      </c>
      <c r="W8" s="35"/>
      <c r="X8" s="35"/>
      <c r="Y8" s="36"/>
      <c r="AA8" s="32" t="s">
        <v>4222</v>
      </c>
      <c r="AB8" s="35"/>
      <c r="AC8" s="35"/>
      <c r="AD8" s="35"/>
      <c r="AE8" s="35"/>
      <c r="AF8" s="35"/>
      <c r="AG8" s="35"/>
      <c r="AI8" s="32" t="s">
        <v>4225</v>
      </c>
      <c r="AJ8" s="33"/>
      <c r="AK8" s="33"/>
      <c r="AL8" s="33"/>
      <c r="AM8" s="33"/>
      <c r="AN8" s="33"/>
      <c r="AO8" s="34"/>
      <c r="AP8" s="37"/>
      <c r="AR8" s="32" t="s">
        <v>4212</v>
      </c>
      <c r="AS8" s="33"/>
      <c r="AT8" s="35"/>
      <c r="AU8" s="58"/>
      <c r="AV8" s="101" t="s">
        <v>20228</v>
      </c>
      <c r="AW8" s="101"/>
      <c r="AX8" s="101"/>
      <c r="AY8" s="101"/>
      <c r="AZ8" s="101"/>
      <c r="BA8" s="101"/>
      <c r="BB8" s="101"/>
      <c r="BD8" s="54" t="s">
        <v>4930</v>
      </c>
      <c r="BE8" s="55"/>
    </row>
    <row r="9" spans="2:57" s="4" customFormat="1">
      <c r="B9" s="5" t="s">
        <v>9</v>
      </c>
      <c r="C9" s="5" t="s">
        <v>10</v>
      </c>
      <c r="D9" s="5" t="s">
        <v>0</v>
      </c>
      <c r="E9" s="5" t="s">
        <v>4205</v>
      </c>
      <c r="F9" s="5" t="s">
        <v>4206</v>
      </c>
      <c r="H9" s="5" t="s">
        <v>4213</v>
      </c>
      <c r="I9" s="5" t="s">
        <v>4236</v>
      </c>
      <c r="J9" s="5" t="s">
        <v>4214</v>
      </c>
      <c r="K9" s="5" t="s">
        <v>4215</v>
      </c>
      <c r="L9" s="5" t="s">
        <v>4216</v>
      </c>
      <c r="M9" s="5" t="s">
        <v>4217</v>
      </c>
      <c r="O9" s="5" t="s">
        <v>4213</v>
      </c>
      <c r="P9" s="5" t="s">
        <v>4236</v>
      </c>
      <c r="Q9" s="5" t="s">
        <v>4214</v>
      </c>
      <c r="R9" s="5" t="s">
        <v>4215</v>
      </c>
      <c r="S9" s="5" t="s">
        <v>4216</v>
      </c>
      <c r="T9" s="5" t="s">
        <v>4217</v>
      </c>
      <c r="V9" s="5" t="s">
        <v>4211</v>
      </c>
      <c r="W9" s="5" t="s">
        <v>4218</v>
      </c>
      <c r="X9" s="5" t="s">
        <v>4501</v>
      </c>
      <c r="Y9" s="5" t="s">
        <v>4219</v>
      </c>
      <c r="AA9" s="5" t="s">
        <v>4223</v>
      </c>
      <c r="AB9" s="5" t="s">
        <v>4224</v>
      </c>
      <c r="AC9" s="5" t="s">
        <v>4477</v>
      </c>
      <c r="AD9" s="5" t="s">
        <v>4478</v>
      </c>
      <c r="AE9" s="5" t="s">
        <v>4479</v>
      </c>
      <c r="AF9" s="5" t="s">
        <v>4480</v>
      </c>
      <c r="AG9" s="5" t="s">
        <v>4481</v>
      </c>
      <c r="AI9" s="5" t="s">
        <v>4229</v>
      </c>
      <c r="AJ9" s="5" t="s">
        <v>4230</v>
      </c>
      <c r="AK9" s="5" t="s">
        <v>4231</v>
      </c>
      <c r="AL9" s="5" t="s">
        <v>4226</v>
      </c>
      <c r="AM9" s="5" t="s">
        <v>4227</v>
      </c>
      <c r="AN9" s="5" t="s">
        <v>4228</v>
      </c>
      <c r="AO9" s="5" t="s">
        <v>4233</v>
      </c>
      <c r="AP9" s="5" t="s">
        <v>4232</v>
      </c>
      <c r="AR9" s="5" t="s">
        <v>4234</v>
      </c>
      <c r="AS9" s="5" t="s">
        <v>20227</v>
      </c>
      <c r="AT9" s="5" t="s">
        <v>4235</v>
      </c>
      <c r="AV9" s="5" t="s">
        <v>20229</v>
      </c>
      <c r="AW9" s="5" t="s">
        <v>20230</v>
      </c>
      <c r="AX9" s="5" t="s">
        <v>20231</v>
      </c>
      <c r="AY9" s="5" t="s">
        <v>20232</v>
      </c>
      <c r="AZ9" s="5" t="s">
        <v>20233</v>
      </c>
      <c r="BA9" s="5" t="s">
        <v>20234</v>
      </c>
      <c r="BB9" s="5" t="s">
        <v>20235</v>
      </c>
      <c r="BD9" s="56" t="s">
        <v>4928</v>
      </c>
      <c r="BE9" s="56" t="s">
        <v>4929</v>
      </c>
    </row>
    <row r="10" spans="2:57">
      <c r="B10" t="s">
        <v>3598</v>
      </c>
      <c r="C10" t="s">
        <v>4938</v>
      </c>
      <c r="D10" t="s">
        <v>4190</v>
      </c>
      <c r="E10" s="50">
        <v>82222.236139999994</v>
      </c>
      <c r="F10" s="50">
        <v>69104.236139999994</v>
      </c>
      <c r="G10" s="39"/>
      <c r="H10" s="38">
        <v>-0.29626353558673579</v>
      </c>
      <c r="I10" s="38">
        <v>9.7956303270649414E-2</v>
      </c>
      <c r="J10" s="38">
        <v>-0.29626353558673579</v>
      </c>
      <c r="K10" s="38">
        <v>-0.24172482099452708</v>
      </c>
      <c r="L10" s="38">
        <v>-0.39690452389749808</v>
      </c>
      <c r="M10" s="38">
        <v>0.72693778787957952</v>
      </c>
      <c r="N10" s="39"/>
      <c r="O10" s="38">
        <v>-0.32488881380558265</v>
      </c>
      <c r="P10" s="38">
        <v>0.12917773510761044</v>
      </c>
      <c r="Q10" s="38">
        <v>-0.32488881380558265</v>
      </c>
      <c r="R10" s="38">
        <v>-0.31883746898289356</v>
      </c>
      <c r="S10" s="38">
        <v>-0.50706124682688691</v>
      </c>
      <c r="T10" s="38">
        <v>7.5622305755031816E-2</v>
      </c>
      <c r="U10" s="39"/>
      <c r="V10" s="50">
        <v>35355</v>
      </c>
      <c r="W10" s="51">
        <v>46.892899999999997</v>
      </c>
      <c r="X10" s="51">
        <v>22.0336</v>
      </c>
      <c r="Y10" s="51">
        <v>16.747199999999999</v>
      </c>
      <c r="Z10" s="39"/>
      <c r="AA10" s="50">
        <v>47072</v>
      </c>
      <c r="AB10" s="50">
        <v>31955</v>
      </c>
      <c r="AC10" s="50">
        <v>15117</v>
      </c>
      <c r="AD10" s="50">
        <v>16072</v>
      </c>
      <c r="AE10" s="50">
        <v>45821</v>
      </c>
      <c r="AF10" s="52">
        <v>3.1138453396837997</v>
      </c>
      <c r="AG10" s="52">
        <v>1.3963936115404432</v>
      </c>
      <c r="AH10" s="39"/>
      <c r="AI10" s="53">
        <v>2.3256199999999998</v>
      </c>
      <c r="AJ10" s="53">
        <v>8.0919399999999992</v>
      </c>
      <c r="AK10" s="53">
        <v>10.541309999999999</v>
      </c>
      <c r="AL10" s="53">
        <v>11.8498</v>
      </c>
      <c r="AM10" s="53">
        <v>4.5577399999999999</v>
      </c>
      <c r="AN10" s="53">
        <v>1.9639</v>
      </c>
      <c r="AO10" s="53">
        <v>7.1204777063369393</v>
      </c>
      <c r="AP10" s="53">
        <v>8.8708903902439022</v>
      </c>
      <c r="AQ10" s="39"/>
      <c r="AR10" s="51">
        <v>42.277500000000003</v>
      </c>
      <c r="AS10" s="104">
        <v>0.22225392296718974</v>
      </c>
      <c r="AT10" s="38">
        <v>5.0019868533928639E-2</v>
      </c>
      <c r="AU10" s="102"/>
      <c r="AV10" s="103">
        <v>1</v>
      </c>
      <c r="AW10" s="103">
        <v>1</v>
      </c>
      <c r="AX10" s="103">
        <v>13</v>
      </c>
      <c r="AY10" s="103">
        <v>3</v>
      </c>
      <c r="AZ10" s="103">
        <v>2</v>
      </c>
      <c r="BA10" s="103">
        <v>0</v>
      </c>
      <c r="BB10" s="103">
        <v>20</v>
      </c>
      <c r="BC10" s="39"/>
      <c r="BD10" s="57" t="s">
        <v>20146</v>
      </c>
      <c r="BE10" s="57" t="s">
        <v>20146</v>
      </c>
    </row>
    <row r="11" spans="2:57">
      <c r="B11" t="s">
        <v>3856</v>
      </c>
      <c r="C11" t="s">
        <v>4504</v>
      </c>
      <c r="D11" t="s">
        <v>4190</v>
      </c>
      <c r="E11" s="50">
        <v>8648.4711700000007</v>
      </c>
      <c r="F11" s="50">
        <v>8744.8711700000003</v>
      </c>
      <c r="G11" s="39"/>
      <c r="H11" s="38">
        <v>-0.3207426671157243</v>
      </c>
      <c r="I11" s="38">
        <v>0.18511296706516167</v>
      </c>
      <c r="J11" s="38">
        <v>-0.3207426671157243</v>
      </c>
      <c r="K11" s="38">
        <v>0.27082909392738563</v>
      </c>
      <c r="L11" s="38">
        <v>2.040486894754201E-2</v>
      </c>
      <c r="M11" s="38">
        <v>3.199571309121958</v>
      </c>
      <c r="N11" s="39"/>
      <c r="O11" s="38">
        <v>-0.36000961385839159</v>
      </c>
      <c r="P11" s="38">
        <v>0.16550290586612393</v>
      </c>
      <c r="Q11" s="38">
        <v>-0.36000961385839159</v>
      </c>
      <c r="R11" s="38">
        <v>0.12537129949944914</v>
      </c>
      <c r="S11" s="38">
        <v>-0.16998834536368712</v>
      </c>
      <c r="T11" s="38">
        <v>2.0032123581278922</v>
      </c>
      <c r="U11" s="39"/>
      <c r="V11" s="50">
        <v>3538.9</v>
      </c>
      <c r="W11" s="51">
        <v>37.042499999999997</v>
      </c>
      <c r="X11" s="51">
        <v>17.2059</v>
      </c>
      <c r="Y11" s="51">
        <v>13.764099999999999</v>
      </c>
      <c r="Z11" s="39"/>
      <c r="AA11" s="50">
        <v>3474.4</v>
      </c>
      <c r="AB11" s="50">
        <v>1642.2</v>
      </c>
      <c r="AC11" s="50">
        <v>1832.2</v>
      </c>
      <c r="AD11" s="50">
        <v>189.9</v>
      </c>
      <c r="AE11" s="50">
        <v>2826.6</v>
      </c>
      <c r="AF11" s="52">
        <v>1.8962995306189281</v>
      </c>
      <c r="AG11" s="52">
        <v>-0.58343040186371575</v>
      </c>
      <c r="AH11" s="39"/>
      <c r="AI11" s="53">
        <v>2.4438300000000002</v>
      </c>
      <c r="AJ11" s="53">
        <v>12.22917</v>
      </c>
      <c r="AK11" s="53">
        <v>14.203430000000001</v>
      </c>
      <c r="AL11" s="53">
        <v>18.95365</v>
      </c>
      <c r="AM11" s="53">
        <v>4.9252399999999996</v>
      </c>
      <c r="AN11" s="53">
        <v>2.5864199999999999</v>
      </c>
      <c r="AO11" s="53">
        <v>12.732776892836343</v>
      </c>
      <c r="AP11" s="53">
        <v>14.361752619477748</v>
      </c>
      <c r="AQ11" s="39"/>
      <c r="AR11" s="51">
        <v>26.469200000000001</v>
      </c>
      <c r="AS11" s="104">
        <v>0.31536150818313646</v>
      </c>
      <c r="AT11" s="38">
        <v>1.8611017617083933E-2</v>
      </c>
      <c r="AU11" s="102"/>
      <c r="AV11" s="103">
        <v>4</v>
      </c>
      <c r="AW11" s="103">
        <v>0</v>
      </c>
      <c r="AX11" s="103">
        <v>9</v>
      </c>
      <c r="AY11" s="103">
        <v>1</v>
      </c>
      <c r="AZ11" s="103">
        <v>0</v>
      </c>
      <c r="BA11" s="103">
        <v>0</v>
      </c>
      <c r="BB11" s="103">
        <v>14</v>
      </c>
      <c r="BC11" s="39"/>
      <c r="BD11" s="57" t="s">
        <v>20146</v>
      </c>
      <c r="BE11" s="57" t="s">
        <v>20146</v>
      </c>
    </row>
    <row r="12" spans="2:57">
      <c r="B12" t="s">
        <v>3857</v>
      </c>
      <c r="C12" t="s">
        <v>4507</v>
      </c>
      <c r="D12" t="s">
        <v>4196</v>
      </c>
      <c r="E12" s="50">
        <v>198308.96497999999</v>
      </c>
      <c r="F12" s="50">
        <v>191426.96497999999</v>
      </c>
      <c r="G12" s="39"/>
      <c r="H12" s="38">
        <v>-0.20681887422490852</v>
      </c>
      <c r="I12" s="38">
        <v>0.14001688301352511</v>
      </c>
      <c r="J12" s="38">
        <v>-0.20681887422490852</v>
      </c>
      <c r="K12" s="38">
        <v>0.32563894878585242</v>
      </c>
      <c r="L12" s="38">
        <v>1.0886626059833193</v>
      </c>
      <c r="M12" s="38">
        <v>3.2335038043189854</v>
      </c>
      <c r="N12" s="39"/>
      <c r="O12" s="38">
        <v>-0.20689719436608056</v>
      </c>
      <c r="P12" s="38">
        <v>0.12970905383124509</v>
      </c>
      <c r="Q12" s="38">
        <v>-0.20689719436608056</v>
      </c>
      <c r="R12" s="38">
        <v>0.24620388939644244</v>
      </c>
      <c r="S12" s="38">
        <v>0.92706378838638281</v>
      </c>
      <c r="T12" s="38">
        <v>0.8489332168629693</v>
      </c>
      <c r="U12" s="39"/>
      <c r="V12" s="50">
        <v>43075</v>
      </c>
      <c r="W12" s="51">
        <v>58.059100000000001</v>
      </c>
      <c r="X12" s="51">
        <v>21.399799999999999</v>
      </c>
      <c r="Y12" s="51">
        <v>16.415500000000002</v>
      </c>
      <c r="Z12" s="39"/>
      <c r="AA12" s="50">
        <v>75196</v>
      </c>
      <c r="AB12" s="50">
        <v>39172</v>
      </c>
      <c r="AC12" s="50">
        <v>36024</v>
      </c>
      <c r="AD12" s="50">
        <v>17296</v>
      </c>
      <c r="AE12" s="50">
        <v>31528</v>
      </c>
      <c r="AF12" s="52">
        <v>2.0873861869864534</v>
      </c>
      <c r="AG12" s="52">
        <v>0.70570711821887744</v>
      </c>
      <c r="AH12" s="39"/>
      <c r="AI12" s="53">
        <v>4.6038100000000002</v>
      </c>
      <c r="AJ12" s="53">
        <v>15.12078</v>
      </c>
      <c r="AK12" s="53">
        <v>21.51323</v>
      </c>
      <c r="AL12" s="53">
        <v>27.865480000000002</v>
      </c>
      <c r="AM12" s="53">
        <v>5.4097099999999996</v>
      </c>
      <c r="AN12" s="53">
        <v>4.5241400000000001</v>
      </c>
      <c r="AO12" s="53">
        <v>15.006817574474756</v>
      </c>
      <c r="AP12" s="53">
        <v>20.766648403124321</v>
      </c>
      <c r="AQ12" s="39"/>
      <c r="AR12" s="51">
        <v>20.4876</v>
      </c>
      <c r="AS12" s="104">
        <v>0.17297479874650504</v>
      </c>
      <c r="AT12" s="38">
        <v>1.6652158549776322E-2</v>
      </c>
      <c r="AU12" s="102"/>
      <c r="AV12" s="103">
        <v>12</v>
      </c>
      <c r="AW12" s="103">
        <v>6</v>
      </c>
      <c r="AX12" s="103">
        <v>5</v>
      </c>
      <c r="AY12" s="103">
        <v>1</v>
      </c>
      <c r="AZ12" s="103">
        <v>1</v>
      </c>
      <c r="BA12" s="103">
        <v>0</v>
      </c>
      <c r="BB12" s="103">
        <v>25</v>
      </c>
      <c r="BC12" s="39"/>
      <c r="BD12" s="57" t="s">
        <v>20146</v>
      </c>
      <c r="BE12" s="57" t="s">
        <v>20147</v>
      </c>
    </row>
    <row r="13" spans="2:57">
      <c r="B13" t="s">
        <v>3858</v>
      </c>
      <c r="C13" t="s">
        <v>4510</v>
      </c>
      <c r="D13" t="s">
        <v>4196</v>
      </c>
      <c r="E13" s="50">
        <v>343858.16194999998</v>
      </c>
      <c r="F13" s="50">
        <v>285707.16194999998</v>
      </c>
      <c r="G13" s="39"/>
      <c r="H13" s="38">
        <v>0.2400770252315807</v>
      </c>
      <c r="I13" s="38">
        <v>0.21641035063012581</v>
      </c>
      <c r="J13" s="38">
        <v>0.2400770252315807</v>
      </c>
      <c r="K13" s="38">
        <v>1.0973700890603011</v>
      </c>
      <c r="L13" s="38">
        <v>1.1078074946576764</v>
      </c>
      <c r="M13" s="38">
        <v>6.1231637367287366</v>
      </c>
      <c r="N13" s="39"/>
      <c r="O13" s="38">
        <v>0.19357459380678543</v>
      </c>
      <c r="P13" s="38">
        <v>0.20401053670188429</v>
      </c>
      <c r="Q13" s="38">
        <v>0.19357459380678543</v>
      </c>
      <c r="R13" s="38">
        <v>1.1820563833956785</v>
      </c>
      <c r="S13" s="38">
        <v>0.85054620934414049</v>
      </c>
      <c r="T13" s="38">
        <v>4.2912959676157243</v>
      </c>
      <c r="U13" s="39"/>
      <c r="V13" s="50">
        <v>56197</v>
      </c>
      <c r="W13" s="51">
        <v>71.325800000000001</v>
      </c>
      <c r="X13" s="51">
        <v>37.174500000000002</v>
      </c>
      <c r="Y13" s="51">
        <v>20.538399999999999</v>
      </c>
      <c r="Z13" s="39"/>
      <c r="AA13" s="50">
        <v>146529</v>
      </c>
      <c r="AB13" s="50">
        <v>131093</v>
      </c>
      <c r="AC13" s="50">
        <v>15436</v>
      </c>
      <c r="AD13" s="50">
        <v>64193</v>
      </c>
      <c r="AE13" s="50">
        <v>3127</v>
      </c>
      <c r="AF13" s="52">
        <v>9.4926794506348795</v>
      </c>
      <c r="AG13" s="52">
        <v>2.3040595675234599</v>
      </c>
      <c r="AH13" s="39"/>
      <c r="AI13" s="53">
        <v>6.1188000000000002</v>
      </c>
      <c r="AJ13" s="53">
        <v>12.106400000000001</v>
      </c>
      <c r="AK13" s="53">
        <v>17.607569999999999</v>
      </c>
      <c r="AL13" s="53">
        <v>25.055810000000001</v>
      </c>
      <c r="AM13" s="53">
        <v>18.54758</v>
      </c>
      <c r="AN13" s="53">
        <v>5.0901199999999998</v>
      </c>
      <c r="AO13" s="53">
        <v>9.7139657945736424</v>
      </c>
      <c r="AP13" s="53">
        <v>13.676088361016705</v>
      </c>
      <c r="AQ13" s="39"/>
      <c r="AR13" s="51">
        <v>80.951800000000006</v>
      </c>
      <c r="AS13" s="104">
        <v>0.18282298786197482</v>
      </c>
      <c r="AT13" s="38">
        <v>3.3169217541906118E-2</v>
      </c>
      <c r="AU13" s="102"/>
      <c r="AV13" s="103">
        <v>8</v>
      </c>
      <c r="AW13" s="103">
        <v>6</v>
      </c>
      <c r="AX13" s="103">
        <v>10</v>
      </c>
      <c r="AY13" s="103">
        <v>2</v>
      </c>
      <c r="AZ13" s="103">
        <v>0</v>
      </c>
      <c r="BA13" s="103">
        <v>0</v>
      </c>
      <c r="BB13" s="103">
        <v>26</v>
      </c>
      <c r="BC13" s="39"/>
      <c r="BD13" s="57" t="s">
        <v>20146</v>
      </c>
      <c r="BE13" s="57" t="s">
        <v>20147</v>
      </c>
    </row>
    <row r="14" spans="2:57">
      <c r="B14" t="s">
        <v>3859</v>
      </c>
      <c r="C14" t="s">
        <v>4513</v>
      </c>
      <c r="D14" t="s">
        <v>4198</v>
      </c>
      <c r="E14" s="50">
        <v>166127.44748999999</v>
      </c>
      <c r="F14" s="50">
        <v>168039.85949</v>
      </c>
      <c r="G14" s="39"/>
      <c r="H14" s="38">
        <v>-0.34753260078735182</v>
      </c>
      <c r="I14" s="38">
        <v>4.1689130186133072E-2</v>
      </c>
      <c r="J14" s="38">
        <v>-0.34753260078735182</v>
      </c>
      <c r="K14" s="38">
        <v>0.32126799147974339</v>
      </c>
      <c r="L14" s="38">
        <v>0.8734915564808583</v>
      </c>
      <c r="M14" s="38">
        <v>3.8172826405556837</v>
      </c>
      <c r="N14" s="39"/>
      <c r="O14" s="38">
        <v>-0.35861646608771303</v>
      </c>
      <c r="P14" s="38">
        <v>3.3369038567499842E-2</v>
      </c>
      <c r="Q14" s="38">
        <v>-0.35861646608771303</v>
      </c>
      <c r="R14" s="38">
        <v>0.25673869289562123</v>
      </c>
      <c r="S14" s="38">
        <v>0.77997576581729877</v>
      </c>
      <c r="T14" s="38">
        <v>2.9217463390763712</v>
      </c>
      <c r="U14" s="39"/>
      <c r="V14" s="50">
        <v>62376.953999999998</v>
      </c>
      <c r="W14" s="51">
        <v>32.016399999999997</v>
      </c>
      <c r="X14" s="51">
        <v>15.271599999999999</v>
      </c>
      <c r="Y14" s="51">
        <v>11.304</v>
      </c>
      <c r="Z14" s="39"/>
      <c r="AA14" s="50">
        <v>47115.773999999998</v>
      </c>
      <c r="AB14" s="50">
        <v>23449.824000000001</v>
      </c>
      <c r="AC14" s="50">
        <v>23665.95</v>
      </c>
      <c r="AD14" s="50">
        <v>45.122</v>
      </c>
      <c r="AE14" s="50">
        <v>16981.432000000001</v>
      </c>
      <c r="AF14" s="52">
        <v>1.99086763894963</v>
      </c>
      <c r="AG14" s="52">
        <v>-0.24619228264669157</v>
      </c>
      <c r="AH14" s="39"/>
      <c r="AI14" s="53">
        <v>2.6632799999999999</v>
      </c>
      <c r="AJ14" s="53">
        <v>14.43778</v>
      </c>
      <c r="AK14" s="53">
        <v>17.43939</v>
      </c>
      <c r="AL14" s="53">
        <v>24.24344</v>
      </c>
      <c r="AM14" s="53">
        <v>7.3107199999999999</v>
      </c>
      <c r="AN14" s="53">
        <v>2.70458</v>
      </c>
      <c r="AO14" s="53">
        <v>15.888660852544048</v>
      </c>
      <c r="AP14" s="53">
        <v>17.640152090276843</v>
      </c>
      <c r="AQ14" s="39"/>
      <c r="AR14" s="51">
        <v>32.129100000000001</v>
      </c>
      <c r="AS14" s="104">
        <v>0.3739623472870498</v>
      </c>
      <c r="AT14" s="38">
        <v>1.5728893480622005E-2</v>
      </c>
      <c r="AU14" s="102"/>
      <c r="AV14" s="103">
        <v>11</v>
      </c>
      <c r="AW14" s="103">
        <v>4</v>
      </c>
      <c r="AX14" s="103">
        <v>7</v>
      </c>
      <c r="AY14" s="103">
        <v>2</v>
      </c>
      <c r="AZ14" s="103">
        <v>0</v>
      </c>
      <c r="BA14" s="103">
        <v>0</v>
      </c>
      <c r="BB14" s="103">
        <v>24</v>
      </c>
      <c r="BC14" s="39"/>
      <c r="BD14" s="57" t="s">
        <v>20146</v>
      </c>
      <c r="BE14" s="57" t="s">
        <v>20146</v>
      </c>
    </row>
    <row r="15" spans="2:57">
      <c r="B15" t="s">
        <v>54</v>
      </c>
      <c r="C15" t="s">
        <v>4516</v>
      </c>
      <c r="D15" t="s">
        <v>4197</v>
      </c>
      <c r="E15" s="50">
        <v>52611.96817</v>
      </c>
      <c r="F15" s="50">
        <v>59909.96817</v>
      </c>
      <c r="G15" s="39"/>
      <c r="H15" s="38">
        <v>0.15744800782861224</v>
      </c>
      <c r="I15" s="38">
        <v>2.9728275490987333E-2</v>
      </c>
      <c r="J15" s="38">
        <v>0.15744800782861224</v>
      </c>
      <c r="K15" s="38">
        <v>0.31078363114634233</v>
      </c>
      <c r="L15" s="38">
        <v>0.24632350846173057</v>
      </c>
      <c r="M15" s="38">
        <v>6.7887166881013234</v>
      </c>
      <c r="N15" s="39"/>
      <c r="O15" s="38">
        <v>0.15612881863074857</v>
      </c>
      <c r="P15" s="38">
        <v>3.0147806918741971E-2</v>
      </c>
      <c r="Q15" s="38">
        <v>0.15612881863074857</v>
      </c>
      <c r="R15" s="38">
        <v>0.31237569850297198</v>
      </c>
      <c r="S15" s="38">
        <v>0.25135132453839959</v>
      </c>
      <c r="T15" s="38">
        <v>4.0698439257492351</v>
      </c>
      <c r="U15" s="39"/>
      <c r="V15" s="50">
        <v>8803</v>
      </c>
      <c r="W15" s="51">
        <v>73.679400000000001</v>
      </c>
      <c r="X15" s="51">
        <v>37.896099999999997</v>
      </c>
      <c r="Y15" s="51">
        <v>30.66</v>
      </c>
      <c r="Z15" s="39"/>
      <c r="AA15" s="50">
        <v>25056</v>
      </c>
      <c r="AB15" s="50">
        <v>7457</v>
      </c>
      <c r="AC15" s="50">
        <v>17599</v>
      </c>
      <c r="AD15" s="50">
        <v>3608</v>
      </c>
      <c r="AE15" s="50">
        <v>12025</v>
      </c>
      <c r="AF15" s="52">
        <v>1.4237172566623104</v>
      </c>
      <c r="AG15" s="52">
        <v>-1.9426419466975666</v>
      </c>
      <c r="AH15" s="39"/>
      <c r="AI15" s="53">
        <v>5.9766000000000004</v>
      </c>
      <c r="AJ15" s="53">
        <v>14.82863</v>
      </c>
      <c r="AK15" s="53">
        <v>15.77097</v>
      </c>
      <c r="AL15" s="53">
        <v>22.25291</v>
      </c>
      <c r="AM15" s="53">
        <v>3.38863</v>
      </c>
      <c r="AN15" s="53">
        <v>6.75671</v>
      </c>
      <c r="AO15" s="53">
        <v>17.355147210312861</v>
      </c>
      <c r="AP15" s="53">
        <v>17.958623552158272</v>
      </c>
      <c r="AQ15" s="39"/>
      <c r="AR15" s="51">
        <v>16.54</v>
      </c>
      <c r="AS15" s="104">
        <v>0.2712415643548256</v>
      </c>
      <c r="AT15" s="38">
        <v>6.139777922926192E-3</v>
      </c>
      <c r="AU15" s="102"/>
      <c r="AV15" s="103">
        <v>13</v>
      </c>
      <c r="AW15" s="103">
        <v>5</v>
      </c>
      <c r="AX15" s="103">
        <v>6</v>
      </c>
      <c r="AY15" s="103">
        <v>0</v>
      </c>
      <c r="AZ15" s="103">
        <v>0</v>
      </c>
      <c r="BA15" s="103">
        <v>1</v>
      </c>
      <c r="BB15" s="103">
        <v>25</v>
      </c>
      <c r="BC15" s="39"/>
      <c r="BD15" s="57" t="s">
        <v>20146</v>
      </c>
      <c r="BE15" s="57" t="s">
        <v>20146</v>
      </c>
    </row>
    <row r="16" spans="2:57">
      <c r="B16" t="s">
        <v>25</v>
      </c>
      <c r="C16" t="s">
        <v>4519</v>
      </c>
      <c r="D16" t="s">
        <v>4198</v>
      </c>
      <c r="E16" s="50">
        <v>154989.79699999999</v>
      </c>
      <c r="F16" s="50">
        <v>156452.79699999999</v>
      </c>
      <c r="G16" s="39"/>
      <c r="H16" s="38">
        <v>-0.4065354636193701</v>
      </c>
      <c r="I16" s="38">
        <v>0.22285610465116279</v>
      </c>
      <c r="J16" s="38">
        <v>-0.4065354636193701</v>
      </c>
      <c r="K16" s="38">
        <v>2.0375367635911523E-2</v>
      </c>
      <c r="L16" s="38">
        <v>0.92039488701209748</v>
      </c>
      <c r="M16" s="38">
        <v>7.9312632696390644</v>
      </c>
      <c r="N16" s="39"/>
      <c r="O16" s="38">
        <v>-0.42013101520942653</v>
      </c>
      <c r="P16" s="38">
        <v>0.22285610465116279</v>
      </c>
      <c r="Q16" s="38">
        <v>-0.42013101520942653</v>
      </c>
      <c r="R16" s="38">
        <v>-1.6516374554130353E-2</v>
      </c>
      <c r="S16" s="38">
        <v>0.81735045184204713</v>
      </c>
      <c r="T16" s="38">
        <v>7.3974223670866266</v>
      </c>
      <c r="U16" s="39"/>
      <c r="V16" s="50">
        <v>17606</v>
      </c>
      <c r="W16" s="51">
        <v>87.703000000000003</v>
      </c>
      <c r="X16" s="51">
        <v>34.635899999999999</v>
      </c>
      <c r="Y16" s="51">
        <v>27.013500000000001</v>
      </c>
      <c r="Z16" s="39"/>
      <c r="AA16" s="50">
        <v>27165</v>
      </c>
      <c r="AB16" s="50">
        <v>13114</v>
      </c>
      <c r="AC16" s="50">
        <v>14051</v>
      </c>
      <c r="AD16" s="50">
        <v>3629</v>
      </c>
      <c r="AE16" s="50">
        <v>28319</v>
      </c>
      <c r="AF16" s="52">
        <v>1.9333143548501885</v>
      </c>
      <c r="AG16" s="52">
        <v>-0.21783799880881477</v>
      </c>
      <c r="AH16" s="39"/>
      <c r="AI16" s="53">
        <v>8.8032400000000006</v>
      </c>
      <c r="AJ16" s="53">
        <v>21.917010000000001</v>
      </c>
      <c r="AK16" s="53">
        <v>25.416499999999999</v>
      </c>
      <c r="AL16" s="53">
        <v>33.319800000000001</v>
      </c>
      <c r="AM16" s="53">
        <v>11.137029999999999</v>
      </c>
      <c r="AN16" s="53">
        <v>8.9838199999999997</v>
      </c>
      <c r="AO16" s="53">
        <v>23.295532608695652</v>
      </c>
      <c r="AP16" s="53">
        <v>25.656411446375859</v>
      </c>
      <c r="AQ16" s="39"/>
      <c r="AR16" s="51">
        <v>32.972799999999999</v>
      </c>
      <c r="AS16" s="104">
        <v>0.39628281778008839</v>
      </c>
      <c r="AT16" s="38" t="s">
        <v>20148</v>
      </c>
      <c r="AU16" s="102"/>
      <c r="AV16" s="103">
        <v>13</v>
      </c>
      <c r="AW16" s="103">
        <v>5</v>
      </c>
      <c r="AX16" s="103">
        <v>16</v>
      </c>
      <c r="AY16" s="103">
        <v>0</v>
      </c>
      <c r="AZ16" s="103">
        <v>0</v>
      </c>
      <c r="BA16" s="103">
        <v>0</v>
      </c>
      <c r="BB16" s="103">
        <v>34</v>
      </c>
      <c r="BC16" s="39"/>
      <c r="BD16" s="57" t="s">
        <v>20146</v>
      </c>
      <c r="BE16" s="57" t="s">
        <v>20146</v>
      </c>
    </row>
    <row r="17" spans="2:57">
      <c r="B17" t="s">
        <v>3860</v>
      </c>
      <c r="C17" t="s">
        <v>4522</v>
      </c>
      <c r="D17" t="s">
        <v>4194</v>
      </c>
      <c r="E17" s="50">
        <v>12539.20988</v>
      </c>
      <c r="F17" s="50">
        <v>8643.5578800000003</v>
      </c>
      <c r="G17" s="39"/>
      <c r="H17" s="38">
        <v>-0.36500096785202407</v>
      </c>
      <c r="I17" s="38">
        <v>-4.9612576373419093E-2</v>
      </c>
      <c r="J17" s="38">
        <v>-0.36500096785202407</v>
      </c>
      <c r="K17" s="38">
        <v>-2.6614670690495834E-2</v>
      </c>
      <c r="L17" s="38">
        <v>0.56885935292741174</v>
      </c>
      <c r="M17" s="38">
        <v>1.1828116240842967</v>
      </c>
      <c r="N17" s="39"/>
      <c r="O17" s="38">
        <v>-0.41708747485351361</v>
      </c>
      <c r="P17" s="38">
        <v>-7.3179379989304127E-2</v>
      </c>
      <c r="Q17" s="38">
        <v>-0.41708747485351361</v>
      </c>
      <c r="R17" s="38">
        <v>-0.21614027669955027</v>
      </c>
      <c r="S17" s="38">
        <v>0.17390146660170491</v>
      </c>
      <c r="T17" s="38">
        <v>0.62843559317257514</v>
      </c>
      <c r="U17" s="39"/>
      <c r="V17" s="50">
        <v>10997.989</v>
      </c>
      <c r="W17" s="51">
        <v>44.838700000000003</v>
      </c>
      <c r="X17" s="51">
        <v>8.1971000000000007</v>
      </c>
      <c r="Y17" s="51">
        <v>5.6020000000000003</v>
      </c>
      <c r="Z17" s="39"/>
      <c r="AA17" s="50">
        <v>12194.209000000001</v>
      </c>
      <c r="AB17" s="50">
        <v>9065.9179999999997</v>
      </c>
      <c r="AC17" s="50">
        <v>3128.2910000000002</v>
      </c>
      <c r="AD17" s="50">
        <v>1034.32</v>
      </c>
      <c r="AE17" s="50">
        <v>4605.7910000000002</v>
      </c>
      <c r="AF17" s="52">
        <v>3.8980417742467055</v>
      </c>
      <c r="AG17" s="52">
        <v>2.7858591772424361</v>
      </c>
      <c r="AH17" s="39"/>
      <c r="AI17" s="53">
        <v>1.1401399999999999</v>
      </c>
      <c r="AJ17" s="53">
        <v>6.7856100000000001</v>
      </c>
      <c r="AK17" s="53">
        <v>13.908860000000001</v>
      </c>
      <c r="AL17" s="53">
        <v>15.395810000000001</v>
      </c>
      <c r="AM17" s="53">
        <v>2.8925299999999998</v>
      </c>
      <c r="AN17" s="53">
        <v>0.85597999999999996</v>
      </c>
      <c r="AO17" s="53">
        <v>7.4419763745630503</v>
      </c>
      <c r="AP17" s="53">
        <v>9.5876860925962291</v>
      </c>
      <c r="AQ17" s="39"/>
      <c r="AR17" s="51">
        <v>18.424800000000001</v>
      </c>
      <c r="AS17" s="104">
        <v>0.1310817226079756</v>
      </c>
      <c r="AT17" s="38">
        <v>2.2104332449160036E-2</v>
      </c>
      <c r="AU17" s="102"/>
      <c r="AV17" s="103">
        <v>6</v>
      </c>
      <c r="AW17" s="103">
        <v>3</v>
      </c>
      <c r="AX17" s="103">
        <v>15</v>
      </c>
      <c r="AY17" s="103">
        <v>1</v>
      </c>
      <c r="AZ17" s="103">
        <v>0</v>
      </c>
      <c r="BA17" s="103">
        <v>0</v>
      </c>
      <c r="BB17" s="103">
        <v>25</v>
      </c>
      <c r="BC17" s="39"/>
      <c r="BD17" s="57" t="s">
        <v>20146</v>
      </c>
      <c r="BE17" s="57" t="s">
        <v>20146</v>
      </c>
    </row>
    <row r="18" spans="2:57">
      <c r="B18" t="s">
        <v>28</v>
      </c>
      <c r="C18" t="s">
        <v>4525</v>
      </c>
      <c r="D18" t="s">
        <v>4198</v>
      </c>
      <c r="E18" s="50">
        <v>101731.30860999999</v>
      </c>
      <c r="F18" s="50">
        <v>104432.30860999999</v>
      </c>
      <c r="G18" s="39"/>
      <c r="H18" s="38">
        <v>-0.54989576094510073</v>
      </c>
      <c r="I18" s="38">
        <v>2.2253787878787845E-2</v>
      </c>
      <c r="J18" s="38">
        <v>-0.54989576094510073</v>
      </c>
      <c r="K18" s="38">
        <v>0.41234191016136057</v>
      </c>
      <c r="L18" s="38">
        <v>5.3005836575875485</v>
      </c>
      <c r="M18" s="38">
        <v>25.987500000000001</v>
      </c>
      <c r="N18" s="39"/>
      <c r="O18" s="38">
        <v>-0.39903771093098273</v>
      </c>
      <c r="P18" s="38">
        <v>2.1009635714570152E-2</v>
      </c>
      <c r="Q18" s="38">
        <v>-0.39903771093098273</v>
      </c>
      <c r="R18" s="38">
        <v>0.99999968189925914</v>
      </c>
      <c r="S18" s="38">
        <v>9.5294357303843427</v>
      </c>
      <c r="T18" s="38">
        <v>60.118893002421281</v>
      </c>
      <c r="U18" s="39"/>
      <c r="V18" s="50">
        <v>16434</v>
      </c>
      <c r="W18" s="51">
        <v>48.247500000000002</v>
      </c>
      <c r="X18" s="51">
        <v>22.197800000000001</v>
      </c>
      <c r="Y18" s="51">
        <v>19.240500000000001</v>
      </c>
      <c r="Z18" s="39"/>
      <c r="AA18" s="50">
        <v>12419</v>
      </c>
      <c r="AB18" s="50">
        <v>4922</v>
      </c>
      <c r="AC18" s="50">
        <v>7497</v>
      </c>
      <c r="AD18" s="50">
        <v>1</v>
      </c>
      <c r="AE18" s="50">
        <v>-1451</v>
      </c>
      <c r="AF18" s="52">
        <v>1.6565292783780179</v>
      </c>
      <c r="AG18" s="52">
        <v>-0.72675709001233046</v>
      </c>
      <c r="AH18" s="39"/>
      <c r="AI18" s="53">
        <v>6.1902999999999997</v>
      </c>
      <c r="AJ18" s="53">
        <v>24.4664</v>
      </c>
      <c r="AK18" s="53">
        <v>27.841080000000002</v>
      </c>
      <c r="AL18" s="53">
        <v>25.20233</v>
      </c>
      <c r="AM18" s="53">
        <v>10.427820000000001</v>
      </c>
      <c r="AN18" s="53">
        <v>4.7807000000000004</v>
      </c>
      <c r="AO18" s="53">
        <v>25.75396019975339</v>
      </c>
      <c r="AP18" s="53">
        <v>28.627277579495612</v>
      </c>
      <c r="AQ18" s="39"/>
      <c r="AR18" s="51">
        <v>47.427599999999998</v>
      </c>
      <c r="AS18" s="104">
        <v>0.61249160510409673</v>
      </c>
      <c r="AT18" s="38" t="s">
        <v>20148</v>
      </c>
      <c r="AU18" s="102"/>
      <c r="AV18" s="103">
        <v>24</v>
      </c>
      <c r="AW18" s="103">
        <v>7</v>
      </c>
      <c r="AX18" s="103">
        <v>11</v>
      </c>
      <c r="AY18" s="103">
        <v>0</v>
      </c>
      <c r="AZ18" s="103">
        <v>0</v>
      </c>
      <c r="BA18" s="103">
        <v>2</v>
      </c>
      <c r="BB18" s="103">
        <v>44</v>
      </c>
      <c r="BC18" s="39"/>
      <c r="BD18" s="57" t="s">
        <v>20146</v>
      </c>
      <c r="BE18" s="57" t="s">
        <v>20146</v>
      </c>
    </row>
    <row r="19" spans="2:57">
      <c r="B19" t="s">
        <v>3861</v>
      </c>
      <c r="C19" t="s">
        <v>4528</v>
      </c>
      <c r="D19" t="s">
        <v>4195</v>
      </c>
      <c r="E19" s="50">
        <v>50850.469010000001</v>
      </c>
      <c r="F19" s="50">
        <v>44731.469010000001</v>
      </c>
      <c r="G19" s="39"/>
      <c r="H19" s="38">
        <v>0.26411120509006514</v>
      </c>
      <c r="I19" s="38">
        <v>0.28756682287176849</v>
      </c>
      <c r="J19" s="38">
        <v>0.26411120509006514</v>
      </c>
      <c r="K19" s="38">
        <v>0.46953239302329397</v>
      </c>
      <c r="L19" s="38">
        <v>0.85020564164669588</v>
      </c>
      <c r="M19" s="38">
        <v>2.4540892471612175</v>
      </c>
      <c r="N19" s="39"/>
      <c r="O19" s="38">
        <v>0.15804733345082722</v>
      </c>
      <c r="P19" s="38">
        <v>0.25955508373096015</v>
      </c>
      <c r="Q19" s="38">
        <v>0.15804733345082722</v>
      </c>
      <c r="R19" s="38">
        <v>0.15199547419561532</v>
      </c>
      <c r="S19" s="38">
        <v>0.29616331099817961</v>
      </c>
      <c r="T19" s="38">
        <v>0.79584338394816245</v>
      </c>
      <c r="U19" s="39"/>
      <c r="V19" s="50">
        <v>22106</v>
      </c>
      <c r="W19" s="51">
        <v>41.183300000000003</v>
      </c>
      <c r="X19" s="51">
        <v>25.151499999999999</v>
      </c>
      <c r="Y19" s="51">
        <v>19.564800000000002</v>
      </c>
      <c r="Z19" s="39"/>
      <c r="AA19" s="50">
        <v>157542</v>
      </c>
      <c r="AB19" s="50">
        <v>124289</v>
      </c>
      <c r="AC19" s="50">
        <v>33253</v>
      </c>
      <c r="AD19" s="50">
        <v>10001</v>
      </c>
      <c r="AE19" s="50">
        <v>41381</v>
      </c>
      <c r="AF19" s="52">
        <v>4.7376778035064504</v>
      </c>
      <c r="AG19" s="52">
        <v>0.91364852809991082</v>
      </c>
      <c r="AH19" s="39"/>
      <c r="AI19" s="53">
        <v>2.3003</v>
      </c>
      <c r="AJ19" s="53">
        <v>8.9794199999999993</v>
      </c>
      <c r="AK19" s="53">
        <v>9.1457700000000006</v>
      </c>
      <c r="AL19" s="53">
        <v>11.25822</v>
      </c>
      <c r="AM19" s="53">
        <v>1.41083</v>
      </c>
      <c r="AN19" s="53">
        <v>2.19217</v>
      </c>
      <c r="AO19" s="53">
        <v>7.980636754683319</v>
      </c>
      <c r="AP19" s="53">
        <v>8.0452282392086332</v>
      </c>
      <c r="AQ19" s="39"/>
      <c r="AR19" s="51">
        <v>12.9467</v>
      </c>
      <c r="AS19" s="104">
        <v>3.9949703610562243E-2</v>
      </c>
      <c r="AT19" s="38">
        <v>1.8457795272287438E-2</v>
      </c>
      <c r="AU19" s="102"/>
      <c r="AV19" s="103">
        <v>0</v>
      </c>
      <c r="AW19" s="103">
        <v>3</v>
      </c>
      <c r="AX19" s="103">
        <v>9</v>
      </c>
      <c r="AY19" s="103">
        <v>1</v>
      </c>
      <c r="AZ19" s="103">
        <v>0</v>
      </c>
      <c r="BA19" s="103">
        <v>0</v>
      </c>
      <c r="BB19" s="103">
        <v>13</v>
      </c>
      <c r="BC19" s="39"/>
      <c r="BD19" s="57" t="s">
        <v>20147</v>
      </c>
      <c r="BE19" s="57" t="s">
        <v>20147</v>
      </c>
    </row>
    <row r="20" spans="2:57">
      <c r="B20" t="s">
        <v>3862</v>
      </c>
      <c r="C20" t="s">
        <v>4531</v>
      </c>
      <c r="D20" t="s">
        <v>4196</v>
      </c>
      <c r="E20" s="50">
        <v>46176.180789999999</v>
      </c>
      <c r="F20" s="50">
        <v>44307.180789999999</v>
      </c>
      <c r="G20" s="39"/>
      <c r="H20" s="38">
        <v>-5.5226956076355305E-2</v>
      </c>
      <c r="I20" s="38">
        <v>0.23515074781712997</v>
      </c>
      <c r="J20" s="38">
        <v>-5.5226956076355305E-2</v>
      </c>
      <c r="K20" s="38">
        <v>0.78968471890289749</v>
      </c>
      <c r="L20" s="38">
        <v>1.3205695032663201</v>
      </c>
      <c r="M20" s="38">
        <v>4.5816246873040702</v>
      </c>
      <c r="N20" s="39"/>
      <c r="O20" s="38">
        <v>-8.1038947752104407E-2</v>
      </c>
      <c r="P20" s="38">
        <v>0.23131146253935664</v>
      </c>
      <c r="Q20" s="38">
        <v>-8.1038947752104407E-2</v>
      </c>
      <c r="R20" s="38">
        <v>0.67438607028968311</v>
      </c>
      <c r="S20" s="38">
        <v>1.0481749875427235</v>
      </c>
      <c r="T20" s="38">
        <v>2.1104894312859916</v>
      </c>
      <c r="U20" s="39"/>
      <c r="V20" s="50">
        <v>6445</v>
      </c>
      <c r="W20" s="51">
        <v>53.979799999999997</v>
      </c>
      <c r="X20" s="51">
        <v>22.653199999999998</v>
      </c>
      <c r="Y20" s="51">
        <v>18.6966</v>
      </c>
      <c r="Z20" s="39"/>
      <c r="AA20" s="50">
        <v>10327</v>
      </c>
      <c r="AB20" s="50">
        <v>5173</v>
      </c>
      <c r="AC20" s="50">
        <v>5154</v>
      </c>
      <c r="AD20" s="50">
        <v>2730</v>
      </c>
      <c r="AE20" s="50">
        <v>159</v>
      </c>
      <c r="AF20" s="52">
        <v>2.0036864571206832</v>
      </c>
      <c r="AG20" s="52">
        <v>0.9770565193060996</v>
      </c>
      <c r="AH20" s="39"/>
      <c r="AI20" s="53">
        <v>7.16465</v>
      </c>
      <c r="AJ20" s="53">
        <v>24.970220000000001</v>
      </c>
      <c r="AK20" s="53">
        <v>31.627520000000001</v>
      </c>
      <c r="AL20" s="53">
        <v>37.971820000000001</v>
      </c>
      <c r="AM20" s="53">
        <v>8.7186400000000006</v>
      </c>
      <c r="AN20" s="53">
        <v>7.0297200000000002</v>
      </c>
      <c r="AO20" s="53">
        <v>24.794169440402911</v>
      </c>
      <c r="AP20" s="53">
        <v>30.347384102739724</v>
      </c>
      <c r="AQ20" s="39"/>
      <c r="AR20" s="51">
        <v>24.201599999999999</v>
      </c>
      <c r="AS20" s="104">
        <v>0.19134993446920051</v>
      </c>
      <c r="AT20" s="38">
        <v>5.292348813899098E-3</v>
      </c>
      <c r="AU20" s="102"/>
      <c r="AV20" s="103">
        <v>9</v>
      </c>
      <c r="AW20" s="103">
        <v>3</v>
      </c>
      <c r="AX20" s="103">
        <v>4</v>
      </c>
      <c r="AY20" s="103">
        <v>1</v>
      </c>
      <c r="AZ20" s="103">
        <v>0</v>
      </c>
      <c r="BA20" s="103">
        <v>0</v>
      </c>
      <c r="BB20" s="103">
        <v>17</v>
      </c>
      <c r="BC20" s="39"/>
      <c r="BD20" s="57" t="s">
        <v>20146</v>
      </c>
      <c r="BE20" s="57" t="s">
        <v>20147</v>
      </c>
    </row>
    <row r="21" spans="2:57">
      <c r="B21" t="s">
        <v>3863</v>
      </c>
      <c r="C21" t="s">
        <v>4533</v>
      </c>
      <c r="D21" t="s">
        <v>4189</v>
      </c>
      <c r="E21" s="50">
        <v>74068.030559999999</v>
      </c>
      <c r="F21" s="50">
        <v>68429.930559999993</v>
      </c>
      <c r="G21" s="39"/>
      <c r="H21" s="38">
        <v>3.9142985144361209E-2</v>
      </c>
      <c r="I21" s="38">
        <v>0.33146561295470356</v>
      </c>
      <c r="J21" s="38">
        <v>3.9142985144361209E-2</v>
      </c>
      <c r="K21" s="38">
        <v>0.40448427142549281</v>
      </c>
      <c r="L21" s="38">
        <v>1.1124629902665384</v>
      </c>
      <c r="M21" s="38">
        <v>4.058482862104241</v>
      </c>
      <c r="N21" s="39"/>
      <c r="O21" s="38">
        <v>1.4533050510231016E-2</v>
      </c>
      <c r="P21" s="38">
        <v>0.32566619354135273</v>
      </c>
      <c r="Q21" s="38">
        <v>1.4533050510231016E-2</v>
      </c>
      <c r="R21" s="38">
        <v>0.32073295302037597</v>
      </c>
      <c r="S21" s="38">
        <v>0.90593913337511411</v>
      </c>
      <c r="T21" s="38">
        <v>2.901894957522658</v>
      </c>
      <c r="U21" s="39"/>
      <c r="V21" s="50">
        <v>10942</v>
      </c>
      <c r="W21" s="51">
        <v>28.922499999999999</v>
      </c>
      <c r="X21" s="51">
        <v>21.2685</v>
      </c>
      <c r="Y21" s="51">
        <v>19.900300000000001</v>
      </c>
      <c r="Z21" s="39"/>
      <c r="AA21" s="50">
        <v>27125.3</v>
      </c>
      <c r="AB21" s="50">
        <v>12749.7</v>
      </c>
      <c r="AC21" s="50">
        <v>14375.6</v>
      </c>
      <c r="AD21" s="50">
        <v>7338.5999999999995</v>
      </c>
      <c r="AE21" s="50">
        <v>15905.2</v>
      </c>
      <c r="AF21" s="52">
        <v>1.8868986337961544</v>
      </c>
      <c r="AG21" s="52">
        <v>1.0213557190123321</v>
      </c>
      <c r="AH21" s="39"/>
      <c r="AI21" s="53">
        <v>6.7691499999999998</v>
      </c>
      <c r="AJ21" s="53">
        <v>17.981169999999999</v>
      </c>
      <c r="AK21" s="53">
        <v>27.434640000000002</v>
      </c>
      <c r="AL21" s="53">
        <v>32.379640000000002</v>
      </c>
      <c r="AM21" s="53">
        <v>4.9436600000000004</v>
      </c>
      <c r="AN21" s="53">
        <v>6.2457700000000003</v>
      </c>
      <c r="AO21" s="53">
        <v>18.71152841322359</v>
      </c>
      <c r="AP21" s="53">
        <v>29.404404675146097</v>
      </c>
      <c r="AQ21" s="39"/>
      <c r="AR21" s="51">
        <v>15.4316</v>
      </c>
      <c r="AS21" s="104">
        <v>0.10699868504537972</v>
      </c>
      <c r="AT21" s="38">
        <v>1.9464088756244727E-2</v>
      </c>
      <c r="AU21" s="102"/>
      <c r="AV21" s="103">
        <v>9</v>
      </c>
      <c r="AW21" s="103">
        <v>6</v>
      </c>
      <c r="AX21" s="103">
        <v>10</v>
      </c>
      <c r="AY21" s="103">
        <v>0</v>
      </c>
      <c r="AZ21" s="103">
        <v>0</v>
      </c>
      <c r="BA21" s="103">
        <v>0</v>
      </c>
      <c r="BB21" s="103">
        <v>25</v>
      </c>
      <c r="BC21" s="39"/>
      <c r="BD21" s="57" t="s">
        <v>20146</v>
      </c>
      <c r="BE21" s="57" t="s">
        <v>20147</v>
      </c>
    </row>
    <row r="22" spans="2:57">
      <c r="B22" t="s">
        <v>204</v>
      </c>
      <c r="C22" t="s">
        <v>4536</v>
      </c>
      <c r="D22" t="s">
        <v>4198</v>
      </c>
      <c r="E22" s="50">
        <v>15056.18122</v>
      </c>
      <c r="F22" s="50">
        <v>13255.52522</v>
      </c>
      <c r="G22" s="39"/>
      <c r="H22" s="38">
        <v>-0.27973342447026661</v>
      </c>
      <c r="I22" s="38">
        <v>4.955179282868527E-2</v>
      </c>
      <c r="J22" s="38">
        <v>-0.27973342447026661</v>
      </c>
      <c r="K22" s="38">
        <v>-2.4079648066682058E-2</v>
      </c>
      <c r="L22" s="38">
        <v>0.29612546125461248</v>
      </c>
      <c r="M22" s="38">
        <v>1.0606208750916646</v>
      </c>
      <c r="N22" s="39"/>
      <c r="O22" s="38">
        <v>-0.3029515893103939</v>
      </c>
      <c r="P22" s="38">
        <v>3.8229087176444798E-2</v>
      </c>
      <c r="Q22" s="38">
        <v>-0.3029515893103939</v>
      </c>
      <c r="R22" s="38">
        <v>-5.0403440690941603E-2</v>
      </c>
      <c r="S22" s="38">
        <v>0.2048693126995309</v>
      </c>
      <c r="T22" s="38">
        <v>0.82577721399607307</v>
      </c>
      <c r="U22" s="39"/>
      <c r="V22" s="50">
        <v>3461.223</v>
      </c>
      <c r="W22" s="51">
        <v>63.337899999999998</v>
      </c>
      <c r="X22" s="51">
        <v>23.321200000000001</v>
      </c>
      <c r="Y22" s="51">
        <v>18.826899999999998</v>
      </c>
      <c r="Z22" s="39"/>
      <c r="AA22" s="50">
        <v>8138.6729999999998</v>
      </c>
      <c r="AB22" s="50">
        <v>3608.6590000000001</v>
      </c>
      <c r="AC22" s="50">
        <v>4530.0140000000001</v>
      </c>
      <c r="AD22" s="50">
        <v>1976.1669999999999</v>
      </c>
      <c r="AE22" s="50">
        <v>1256.692</v>
      </c>
      <c r="AF22" s="52">
        <v>1.7966110038512022</v>
      </c>
      <c r="AG22" s="52">
        <v>0.58030708706273437</v>
      </c>
      <c r="AH22" s="39"/>
      <c r="AI22" s="53">
        <v>4.3499600000000003</v>
      </c>
      <c r="AJ22" s="53">
        <v>10.37955</v>
      </c>
      <c r="AK22" s="53">
        <v>18.98171</v>
      </c>
      <c r="AL22" s="53">
        <v>21.450379999999999</v>
      </c>
      <c r="AM22" s="53">
        <v>2.9870000000000001</v>
      </c>
      <c r="AN22" s="53">
        <v>3.9618000000000002</v>
      </c>
      <c r="AO22" s="53">
        <v>11.104867701907063</v>
      </c>
      <c r="AP22" s="53">
        <v>16.421571329109689</v>
      </c>
      <c r="AQ22" s="39"/>
      <c r="AR22" s="51">
        <v>14.8415</v>
      </c>
      <c r="AS22" s="104">
        <v>0.11552433060600034</v>
      </c>
      <c r="AT22" s="38" t="s">
        <v>20148</v>
      </c>
      <c r="AU22" s="102"/>
      <c r="AV22" s="103">
        <v>8</v>
      </c>
      <c r="AW22" s="103">
        <v>2</v>
      </c>
      <c r="AX22" s="103">
        <v>9</v>
      </c>
      <c r="AY22" s="103">
        <v>1</v>
      </c>
      <c r="AZ22" s="103">
        <v>0</v>
      </c>
      <c r="BA22" s="103">
        <v>0</v>
      </c>
      <c r="BB22" s="103">
        <v>20</v>
      </c>
      <c r="BC22" s="39"/>
      <c r="BD22" s="57" t="s">
        <v>20146</v>
      </c>
      <c r="BE22" s="57" t="s">
        <v>20146</v>
      </c>
    </row>
    <row r="23" spans="2:57">
      <c r="B23" t="s">
        <v>3864</v>
      </c>
      <c r="C23" t="s">
        <v>4539</v>
      </c>
      <c r="D23" t="s">
        <v>4190</v>
      </c>
      <c r="E23" s="50">
        <v>6251.4164600000004</v>
      </c>
      <c r="F23" s="50">
        <v>5446.4164600000004</v>
      </c>
      <c r="G23" s="39"/>
      <c r="H23" s="38">
        <v>-0.17581573896353175</v>
      </c>
      <c r="I23" s="38">
        <v>9.6807151979565687E-2</v>
      </c>
      <c r="J23" s="38">
        <v>-0.17581573896353175</v>
      </c>
      <c r="K23" s="38">
        <v>-0.36260491821407659</v>
      </c>
      <c r="L23" s="38">
        <v>-0.38752758550651212</v>
      </c>
      <c r="M23" s="38">
        <v>1.2163061083130575</v>
      </c>
      <c r="N23" s="39"/>
      <c r="O23" s="38">
        <v>-0.16577139307270683</v>
      </c>
      <c r="P23" s="38">
        <v>9.7438942423790698E-2</v>
      </c>
      <c r="Q23" s="38">
        <v>-0.16577139307270683</v>
      </c>
      <c r="R23" s="38">
        <v>-0.34734371305740541</v>
      </c>
      <c r="S23" s="38">
        <v>-0.39788523593069491</v>
      </c>
      <c r="T23" s="38">
        <v>0.79759788259557496</v>
      </c>
      <c r="U23" s="39"/>
      <c r="V23" s="50">
        <v>6176</v>
      </c>
      <c r="W23" s="51">
        <v>15.204000000000001</v>
      </c>
      <c r="X23" s="51">
        <v>-4.1449999999999996</v>
      </c>
      <c r="Y23" s="51">
        <v>7.7396000000000003</v>
      </c>
      <c r="Z23" s="39"/>
      <c r="AA23" s="50">
        <v>13951</v>
      </c>
      <c r="AB23" s="50">
        <v>10150</v>
      </c>
      <c r="AC23" s="50">
        <v>3801</v>
      </c>
      <c r="AD23" s="50">
        <v>2176</v>
      </c>
      <c r="AE23" s="50">
        <v>4242</v>
      </c>
      <c r="AF23" s="52">
        <v>3.6703499079189688</v>
      </c>
      <c r="AG23" s="52">
        <v>7.0942028985507246</v>
      </c>
      <c r="AH23" s="39"/>
      <c r="AI23" s="53">
        <v>1.0122100000000001</v>
      </c>
      <c r="AJ23" s="53">
        <v>7.9031799999999999</v>
      </c>
      <c r="AK23" s="53" t="s">
        <v>20148</v>
      </c>
      <c r="AL23" s="53">
        <v>11.38992</v>
      </c>
      <c r="AM23" s="53">
        <v>1.4223600000000001</v>
      </c>
      <c r="AN23" s="53">
        <v>0.86953000000000003</v>
      </c>
      <c r="AO23" s="53">
        <v>39.466785942028991</v>
      </c>
      <c r="AP23" s="53">
        <v>-21.275064296875001</v>
      </c>
      <c r="AQ23" s="39"/>
      <c r="AR23" s="51">
        <v>14.0816</v>
      </c>
      <c r="AS23" s="104">
        <v>-2.5271470878578478E-2</v>
      </c>
      <c r="AT23" s="38" t="s">
        <v>20148</v>
      </c>
      <c r="AU23" s="102"/>
      <c r="AV23" s="103">
        <v>9</v>
      </c>
      <c r="AW23" s="103">
        <v>4</v>
      </c>
      <c r="AX23" s="103">
        <v>1</v>
      </c>
      <c r="AY23" s="103">
        <v>0</v>
      </c>
      <c r="AZ23" s="103">
        <v>0</v>
      </c>
      <c r="BA23" s="103">
        <v>0</v>
      </c>
      <c r="BB23" s="103">
        <v>14</v>
      </c>
      <c r="BC23" s="39"/>
      <c r="BD23" s="57" t="s">
        <v>20146</v>
      </c>
      <c r="BE23" s="57" t="s">
        <v>20146</v>
      </c>
    </row>
    <row r="24" spans="2:57">
      <c r="B24" t="s">
        <v>3865</v>
      </c>
      <c r="C24" t="s">
        <v>4541</v>
      </c>
      <c r="D24" t="s">
        <v>4189</v>
      </c>
      <c r="E24" s="50">
        <v>27757.14891</v>
      </c>
      <c r="F24" s="50">
        <v>25405.75491</v>
      </c>
      <c r="G24" s="39"/>
      <c r="H24" s="38">
        <v>-6.6278828702488246E-2</v>
      </c>
      <c r="I24" s="38">
        <v>-0.17861842176413623</v>
      </c>
      <c r="J24" s="38">
        <v>-6.6278828702488246E-2</v>
      </c>
      <c r="K24" s="38">
        <v>2.0636659013236911</v>
      </c>
      <c r="L24" s="38">
        <v>0.81072911960275884</v>
      </c>
      <c r="M24" s="38">
        <v>3.045660336380446</v>
      </c>
      <c r="N24" s="39"/>
      <c r="O24" s="38">
        <v>-7.0936539078020333E-2</v>
      </c>
      <c r="P24" s="38">
        <v>-0.17975914155802319</v>
      </c>
      <c r="Q24" s="38">
        <v>-7.0936539078020333E-2</v>
      </c>
      <c r="R24" s="38">
        <v>2.2804253199872009</v>
      </c>
      <c r="S24" s="38">
        <v>0.79783707286639194</v>
      </c>
      <c r="T24" s="38">
        <v>3.5818870852991491</v>
      </c>
      <c r="U24" s="39"/>
      <c r="V24" s="50">
        <v>3327.9569999999999</v>
      </c>
      <c r="W24" s="51">
        <v>30.303000000000001</v>
      </c>
      <c r="X24" s="51">
        <v>18.3643</v>
      </c>
      <c r="Y24" s="51">
        <v>3.7161</v>
      </c>
      <c r="Z24" s="39"/>
      <c r="AA24" s="50">
        <v>10974.118</v>
      </c>
      <c r="AB24" s="50">
        <v>5168.5110000000004</v>
      </c>
      <c r="AC24" s="50">
        <v>5805.607</v>
      </c>
      <c r="AD24" s="50">
        <v>1930.308</v>
      </c>
      <c r="AE24" s="50">
        <v>3096.5390000000002</v>
      </c>
      <c r="AF24" s="52">
        <v>1.8902619484922076</v>
      </c>
      <c r="AG24" s="52">
        <v>2.3999981506289596</v>
      </c>
      <c r="AH24" s="39"/>
      <c r="AI24" s="53">
        <v>8.3406000000000002</v>
      </c>
      <c r="AJ24" s="53">
        <v>27.251550000000002</v>
      </c>
      <c r="AK24" s="53">
        <v>39.476610000000001</v>
      </c>
      <c r="AL24" s="53">
        <v>204.58491000000001</v>
      </c>
      <c r="AM24" s="53">
        <v>4.5110700000000001</v>
      </c>
      <c r="AN24" s="53">
        <v>7.5485600000000002</v>
      </c>
      <c r="AO24" s="53">
        <v>29.365417119858893</v>
      </c>
      <c r="AP24" s="53">
        <v>41.569795928719039</v>
      </c>
      <c r="AQ24" s="39"/>
      <c r="AR24" s="51">
        <v>3.8921000000000001</v>
      </c>
      <c r="AS24" s="104">
        <v>6.7293185645418196E-2</v>
      </c>
      <c r="AT24" s="38">
        <v>7.2070270731510013E-3</v>
      </c>
      <c r="AU24" s="102"/>
      <c r="AV24" s="103">
        <v>10</v>
      </c>
      <c r="AW24" s="103">
        <v>3</v>
      </c>
      <c r="AX24" s="103">
        <v>9</v>
      </c>
      <c r="AY24" s="103">
        <v>1</v>
      </c>
      <c r="AZ24" s="103">
        <v>1</v>
      </c>
      <c r="BA24" s="103">
        <v>1</v>
      </c>
      <c r="BB24" s="103">
        <v>25</v>
      </c>
      <c r="BC24" s="39"/>
      <c r="BD24" s="57" t="s">
        <v>20146</v>
      </c>
      <c r="BE24" s="57" t="s">
        <v>20147</v>
      </c>
    </row>
    <row r="25" spans="2:57">
      <c r="B25" t="s">
        <v>3866</v>
      </c>
      <c r="C25" t="s">
        <v>4544</v>
      </c>
      <c r="D25" t="s">
        <v>4193</v>
      </c>
      <c r="E25" s="50">
        <v>37942.691489999997</v>
      </c>
      <c r="F25" s="50">
        <v>23902.593499999999</v>
      </c>
      <c r="G25" s="39"/>
      <c r="H25" s="38">
        <v>-0.3262499619578908</v>
      </c>
      <c r="I25" s="38">
        <v>4.7929068575436551E-2</v>
      </c>
      <c r="J25" s="38">
        <v>-0.3262499619578908</v>
      </c>
      <c r="K25" s="38">
        <v>-2.2459278251896531E-2</v>
      </c>
      <c r="L25" s="38">
        <v>0.28169178035848463</v>
      </c>
      <c r="M25" s="38">
        <v>1.8658064066816742</v>
      </c>
      <c r="N25" s="39"/>
      <c r="O25" s="38">
        <v>-0.30819088561830998</v>
      </c>
      <c r="P25" s="38">
        <v>4.4942082609403355E-2</v>
      </c>
      <c r="Q25" s="38">
        <v>-0.30819088561830998</v>
      </c>
      <c r="R25" s="38">
        <v>0.28466753486222007</v>
      </c>
      <c r="S25" s="38">
        <v>0.89839109289836117</v>
      </c>
      <c r="T25" s="38">
        <v>4.4141235891682093</v>
      </c>
      <c r="U25" s="39"/>
      <c r="V25" s="50">
        <v>2126.4050000000002</v>
      </c>
      <c r="W25" s="51">
        <v>70.675600000000003</v>
      </c>
      <c r="X25" s="51">
        <v>24.940100000000001</v>
      </c>
      <c r="Y25" s="51">
        <v>26.8644</v>
      </c>
      <c r="Z25" s="39"/>
      <c r="AA25" s="50">
        <v>30219.373</v>
      </c>
      <c r="AB25" s="50">
        <v>11186.123</v>
      </c>
      <c r="AC25" s="50">
        <v>19033.25</v>
      </c>
      <c r="AD25" s="50">
        <v>8791.866</v>
      </c>
      <c r="AE25" s="50" t="s">
        <v>20162</v>
      </c>
      <c r="AF25" s="52">
        <v>1.5877148148634626</v>
      </c>
      <c r="AG25" s="52">
        <v>6.8372678270781719</v>
      </c>
      <c r="AH25" s="39"/>
      <c r="AI25" s="53">
        <v>17.843589999999999</v>
      </c>
      <c r="AJ25" s="53">
        <v>28.700109999999999</v>
      </c>
      <c r="AK25" s="53">
        <v>71.54571</v>
      </c>
      <c r="AL25" s="53">
        <v>38.133510000000001</v>
      </c>
      <c r="AM25" s="53">
        <v>1.42204</v>
      </c>
      <c r="AN25" s="53">
        <v>10.064870000000001</v>
      </c>
      <c r="AO25" s="53">
        <v>18.434696581621754</v>
      </c>
      <c r="AP25" s="53">
        <v>45.071339812342551</v>
      </c>
      <c r="AQ25" s="39"/>
      <c r="AR25" s="51">
        <v>4.0290999999999997</v>
      </c>
      <c r="AS25" s="104">
        <v>1.8186356035552156E-2</v>
      </c>
      <c r="AT25" s="38">
        <v>3.0754444978375785E-2</v>
      </c>
      <c r="AU25" s="102"/>
      <c r="AV25" s="103">
        <v>7</v>
      </c>
      <c r="AW25" s="103">
        <v>3</v>
      </c>
      <c r="AX25" s="103">
        <v>1</v>
      </c>
      <c r="AY25" s="103">
        <v>0</v>
      </c>
      <c r="AZ25" s="103">
        <v>0</v>
      </c>
      <c r="BA25" s="103">
        <v>0</v>
      </c>
      <c r="BB25" s="103">
        <v>11</v>
      </c>
      <c r="BC25" s="39"/>
      <c r="BD25" s="57" t="s">
        <v>20146</v>
      </c>
      <c r="BE25" s="57" t="s">
        <v>20146</v>
      </c>
    </row>
    <row r="26" spans="2:57">
      <c r="B26" t="s">
        <v>117</v>
      </c>
      <c r="C26" t="s">
        <v>4546</v>
      </c>
      <c r="D26" t="s">
        <v>4196</v>
      </c>
      <c r="E26" s="50">
        <v>15453.740830000001</v>
      </c>
      <c r="F26" s="50">
        <v>16473.894830000001</v>
      </c>
      <c r="G26" s="39"/>
      <c r="H26" s="38">
        <v>-0.6790833561581302</v>
      </c>
      <c r="I26" s="38">
        <v>1.8299454396214498E-2</v>
      </c>
      <c r="J26" s="38">
        <v>-0.6790833561581302</v>
      </c>
      <c r="K26" s="38">
        <v>-0.24419438073394495</v>
      </c>
      <c r="L26" s="38">
        <v>-5.0812367793329982E-2</v>
      </c>
      <c r="M26" s="38">
        <v>6.6000000000000005</v>
      </c>
      <c r="N26" s="39"/>
      <c r="O26" s="38">
        <v>-0.68209793420289855</v>
      </c>
      <c r="P26" s="38">
        <v>1.8353766661431736E-2</v>
      </c>
      <c r="Q26" s="38">
        <v>-0.68209793420289855</v>
      </c>
      <c r="R26" s="38">
        <v>-0.25091310701173353</v>
      </c>
      <c r="S26" s="38">
        <v>-7.5263148997582019E-2</v>
      </c>
      <c r="T26" s="38">
        <v>6.2944228560797653</v>
      </c>
      <c r="U26" s="39"/>
      <c r="V26" s="50">
        <v>3952.5839999999998</v>
      </c>
      <c r="W26" s="51">
        <v>74.264200000000002</v>
      </c>
      <c r="X26" s="51">
        <v>24.7028</v>
      </c>
      <c r="Y26" s="51">
        <v>19.532</v>
      </c>
      <c r="Z26" s="39"/>
      <c r="AA26" s="50">
        <v>5942.11</v>
      </c>
      <c r="AB26" s="50">
        <v>2319.3960000000002</v>
      </c>
      <c r="AC26" s="50">
        <v>3622.7139999999999</v>
      </c>
      <c r="AD26" s="50" t="s">
        <v>20162</v>
      </c>
      <c r="AE26" s="50">
        <v>2619.3739999999998</v>
      </c>
      <c r="AF26" s="52">
        <v>1.6402371260883415</v>
      </c>
      <c r="AG26" s="52">
        <v>-1.0793988548826914</v>
      </c>
      <c r="AH26" s="39"/>
      <c r="AI26" s="53">
        <v>3.90978</v>
      </c>
      <c r="AJ26" s="53">
        <v>13.68188</v>
      </c>
      <c r="AK26" s="53">
        <v>15.827260000000001</v>
      </c>
      <c r="AL26" s="53">
        <v>21.764710000000001</v>
      </c>
      <c r="AM26" s="53">
        <v>4.5821800000000001</v>
      </c>
      <c r="AN26" s="53">
        <v>4.2108100000000004</v>
      </c>
      <c r="AO26" s="53">
        <v>15.1815082169954</v>
      </c>
      <c r="AP26" s="53">
        <v>16.872075819336338</v>
      </c>
      <c r="AQ26" s="39"/>
      <c r="AR26" s="51">
        <v>22.519100000000002</v>
      </c>
      <c r="AS26" s="104">
        <v>0.33195212600309787</v>
      </c>
      <c r="AT26" s="38" t="s">
        <v>20148</v>
      </c>
      <c r="AU26" s="102"/>
      <c r="AV26" s="103">
        <v>7</v>
      </c>
      <c r="AW26" s="103">
        <v>3</v>
      </c>
      <c r="AX26" s="103">
        <v>1</v>
      </c>
      <c r="AY26" s="103">
        <v>2</v>
      </c>
      <c r="AZ26" s="103">
        <v>0</v>
      </c>
      <c r="BA26" s="103">
        <v>0</v>
      </c>
      <c r="BB26" s="103">
        <v>13</v>
      </c>
      <c r="BC26" s="39"/>
      <c r="BD26" s="57" t="s">
        <v>20146</v>
      </c>
      <c r="BE26" s="57" t="s">
        <v>20147</v>
      </c>
    </row>
    <row r="27" spans="2:57">
      <c r="B27" t="s">
        <v>3867</v>
      </c>
      <c r="C27" t="s">
        <v>4548</v>
      </c>
      <c r="D27" t="s">
        <v>4190</v>
      </c>
      <c r="E27" s="50">
        <v>11296.24596</v>
      </c>
      <c r="F27" s="50">
        <v>9246.5459599999995</v>
      </c>
      <c r="G27" s="39"/>
      <c r="H27" s="38">
        <v>-0.1925789067185858</v>
      </c>
      <c r="I27" s="38">
        <v>0.17812927166175441</v>
      </c>
      <c r="J27" s="38">
        <v>-0.1925789067185858</v>
      </c>
      <c r="K27" s="38">
        <v>-0.12126933930706307</v>
      </c>
      <c r="L27" s="38">
        <v>0.40372973266164469</v>
      </c>
      <c r="M27" s="38" t="s">
        <v>20162</v>
      </c>
      <c r="N27" s="39"/>
      <c r="O27" s="38">
        <v>-0.22162665951124028</v>
      </c>
      <c r="P27" s="38">
        <v>0.17381938296014399</v>
      </c>
      <c r="Q27" s="38">
        <v>-0.22162665951124028</v>
      </c>
      <c r="R27" s="38">
        <v>-0.20094334691341798</v>
      </c>
      <c r="S27" s="38">
        <v>0.22283051266910103</v>
      </c>
      <c r="T27" s="38" t="s">
        <v>20162</v>
      </c>
      <c r="U27" s="39"/>
      <c r="V27" s="50">
        <v>2867.4</v>
      </c>
      <c r="W27" s="51">
        <v>42.020600000000002</v>
      </c>
      <c r="X27" s="51">
        <v>18.8916</v>
      </c>
      <c r="Y27" s="51">
        <v>16.8445</v>
      </c>
      <c r="Z27" s="39"/>
      <c r="AA27" s="50">
        <v>3051</v>
      </c>
      <c r="AB27" s="50">
        <v>2288.6</v>
      </c>
      <c r="AC27" s="50">
        <v>762.4</v>
      </c>
      <c r="AD27" s="50">
        <v>1429.5</v>
      </c>
      <c r="AE27" s="50">
        <v>952.6</v>
      </c>
      <c r="AF27" s="52">
        <v>4.0018363064008398</v>
      </c>
      <c r="AG27" s="52">
        <v>1.8532528941790314</v>
      </c>
      <c r="AH27" s="39"/>
      <c r="AI27" s="53">
        <v>3.93954</v>
      </c>
      <c r="AJ27" s="53">
        <v>17.1493</v>
      </c>
      <c r="AK27" s="53">
        <v>20.85332</v>
      </c>
      <c r="AL27" s="53">
        <v>19.71161</v>
      </c>
      <c r="AM27" s="53">
        <v>12.23235</v>
      </c>
      <c r="AN27" s="53">
        <v>3.30016</v>
      </c>
      <c r="AO27" s="53">
        <v>15.076709538561879</v>
      </c>
      <c r="AP27" s="53">
        <v>17.069495957171863</v>
      </c>
      <c r="AQ27" s="39"/>
      <c r="AR27" s="51">
        <v>60.601799999999997</v>
      </c>
      <c r="AS27" s="104">
        <v>0.25874092472296528</v>
      </c>
      <c r="AT27" s="38">
        <v>1.3738745915823849E-2</v>
      </c>
      <c r="AU27" s="102"/>
      <c r="AV27" s="103">
        <v>4</v>
      </c>
      <c r="AW27" s="103">
        <v>3</v>
      </c>
      <c r="AX27" s="103">
        <v>5</v>
      </c>
      <c r="AY27" s="103">
        <v>1</v>
      </c>
      <c r="AZ27" s="103">
        <v>0</v>
      </c>
      <c r="BA27" s="103">
        <v>0</v>
      </c>
      <c r="BB27" s="103">
        <v>13</v>
      </c>
      <c r="BC27" s="39"/>
      <c r="BD27" s="57" t="s">
        <v>20146</v>
      </c>
      <c r="BE27" s="57" t="s">
        <v>20146</v>
      </c>
    </row>
    <row r="28" spans="2:57">
      <c r="B28" t="s">
        <v>184</v>
      </c>
      <c r="C28" t="s">
        <v>4551</v>
      </c>
      <c r="D28" t="s">
        <v>4191</v>
      </c>
      <c r="E28" s="50">
        <v>22125.915229999999</v>
      </c>
      <c r="F28" s="50">
        <v>13858.915230000001</v>
      </c>
      <c r="G28" s="39"/>
      <c r="H28" s="38">
        <v>-7.4411644329231974E-2</v>
      </c>
      <c r="I28" s="38">
        <v>5.0719428326223559E-2</v>
      </c>
      <c r="J28" s="38">
        <v>-7.4411644329231974E-2</v>
      </c>
      <c r="K28" s="38">
        <v>0.10116862678056937</v>
      </c>
      <c r="L28" s="38">
        <v>0.50404643427552331</v>
      </c>
      <c r="M28" s="38">
        <v>2.4682713985543097</v>
      </c>
      <c r="N28" s="39"/>
      <c r="O28" s="38">
        <v>-9.9466823917697678E-2</v>
      </c>
      <c r="P28" s="38">
        <v>4.2291638634867956E-2</v>
      </c>
      <c r="Q28" s="38">
        <v>-9.9466823917697678E-2</v>
      </c>
      <c r="R28" s="38">
        <v>5.3784397299656339E-2</v>
      </c>
      <c r="S28" s="38">
        <v>0.40676542061297871</v>
      </c>
      <c r="T28" s="38">
        <v>1.8437546484587339</v>
      </c>
      <c r="U28" s="39"/>
      <c r="V28" s="50">
        <v>3669</v>
      </c>
      <c r="W28" s="51">
        <v>42.409300000000002</v>
      </c>
      <c r="X28" s="51">
        <v>21.422699999999999</v>
      </c>
      <c r="Y28" s="51">
        <v>17.961200000000002</v>
      </c>
      <c r="Z28" s="39"/>
      <c r="AA28" s="50">
        <v>18553</v>
      </c>
      <c r="AB28" s="50">
        <v>12563</v>
      </c>
      <c r="AC28" s="50">
        <v>5990</v>
      </c>
      <c r="AD28" s="50">
        <v>7250</v>
      </c>
      <c r="AE28" s="50">
        <v>3250</v>
      </c>
      <c r="AF28" s="52">
        <v>3.0973288814691151</v>
      </c>
      <c r="AG28" s="52">
        <v>5.453915453915454</v>
      </c>
      <c r="AH28" s="39"/>
      <c r="AI28" s="53">
        <v>6.0305</v>
      </c>
      <c r="AJ28" s="53">
        <v>14.701599999999999</v>
      </c>
      <c r="AK28" s="53">
        <v>26.09188</v>
      </c>
      <c r="AL28" s="53">
        <v>20.9924</v>
      </c>
      <c r="AM28" s="53">
        <v>2.30863</v>
      </c>
      <c r="AN28" s="53">
        <v>3.7649300000000001</v>
      </c>
      <c r="AO28" s="53">
        <v>9.6042378586278598</v>
      </c>
      <c r="AP28" s="53">
        <v>17.632207671755726</v>
      </c>
      <c r="AQ28" s="39"/>
      <c r="AR28" s="51">
        <v>11.0961</v>
      </c>
      <c r="AS28" s="104">
        <v>4.4631196411333826E-2</v>
      </c>
      <c r="AT28" s="38">
        <v>2.9405893196700041E-2</v>
      </c>
      <c r="AU28" s="102"/>
      <c r="AV28" s="103">
        <v>3</v>
      </c>
      <c r="AW28" s="103">
        <v>1</v>
      </c>
      <c r="AX28" s="103">
        <v>7</v>
      </c>
      <c r="AY28" s="103">
        <v>0</v>
      </c>
      <c r="AZ28" s="103">
        <v>0</v>
      </c>
      <c r="BA28" s="103">
        <v>0</v>
      </c>
      <c r="BB28" s="103">
        <v>11</v>
      </c>
      <c r="BC28" s="39"/>
      <c r="BD28" s="57" t="s">
        <v>20146</v>
      </c>
      <c r="BE28" s="57" t="s">
        <v>20147</v>
      </c>
    </row>
    <row r="29" spans="2:57">
      <c r="B29" t="s">
        <v>14</v>
      </c>
      <c r="C29" t="s">
        <v>4509</v>
      </c>
      <c r="D29" t="s">
        <v>4197</v>
      </c>
      <c r="E29" s="50">
        <v>1058080.8899999999</v>
      </c>
      <c r="F29" s="50">
        <v>1145003.8899999999</v>
      </c>
      <c r="G29" s="39"/>
      <c r="H29" s="38">
        <v>-0.3908955347527131</v>
      </c>
      <c r="I29" s="38">
        <v>-7.7574490329325729E-2</v>
      </c>
      <c r="J29" s="38">
        <v>-0.3908955347527131</v>
      </c>
      <c r="K29" s="38">
        <v>0.31746541335981315</v>
      </c>
      <c r="L29" s="38">
        <v>0.67514714258591235</v>
      </c>
      <c r="M29" s="38">
        <v>3.9891147615143208</v>
      </c>
      <c r="N29" s="39"/>
      <c r="O29" s="38">
        <v>-0.40421930842769627</v>
      </c>
      <c r="P29" s="38">
        <v>-8.4538914199680848E-2</v>
      </c>
      <c r="Q29" s="38">
        <v>-0.40421930842769627</v>
      </c>
      <c r="R29" s="38">
        <v>0.24059649296331775</v>
      </c>
      <c r="S29" s="38">
        <v>0.56966349298551622</v>
      </c>
      <c r="T29" s="38">
        <v>3.925998809615824</v>
      </c>
      <c r="U29" s="39"/>
      <c r="V29" s="50">
        <v>257637</v>
      </c>
      <c r="W29" s="51">
        <v>56.939799999999998</v>
      </c>
      <c r="X29" s="51">
        <v>30.552199999999999</v>
      </c>
      <c r="Y29" s="51">
        <v>29.511600000000001</v>
      </c>
      <c r="Z29" s="39"/>
      <c r="AA29" s="50">
        <v>359268</v>
      </c>
      <c r="AB29" s="50">
        <v>107633</v>
      </c>
      <c r="AC29" s="50">
        <v>251635</v>
      </c>
      <c r="AD29" s="50">
        <v>12844</v>
      </c>
      <c r="AE29" s="50">
        <v>191484</v>
      </c>
      <c r="AF29" s="52">
        <v>1.4277346156138853</v>
      </c>
      <c r="AG29" s="52">
        <v>-1.2194000702185552</v>
      </c>
      <c r="AH29" s="39"/>
      <c r="AI29" s="53">
        <v>4.1068699999999998</v>
      </c>
      <c r="AJ29" s="53">
        <v>11.18845</v>
      </c>
      <c r="AK29" s="53">
        <v>13.44209</v>
      </c>
      <c r="AL29" s="53">
        <v>15.727690000000001</v>
      </c>
      <c r="AM29" s="53">
        <v>4.6431500000000003</v>
      </c>
      <c r="AN29" s="53">
        <v>4.5728499999999999</v>
      </c>
      <c r="AO29" s="53">
        <v>12.562581080488018</v>
      </c>
      <c r="AP29" s="53">
        <v>14.546381711004395</v>
      </c>
      <c r="AQ29" s="39"/>
      <c r="AR29" s="51">
        <v>32.069299999999998</v>
      </c>
      <c r="AS29" s="104">
        <v>0.28481280597457764</v>
      </c>
      <c r="AT29" s="38" t="s">
        <v>20148</v>
      </c>
      <c r="AU29" s="102"/>
      <c r="AV29" s="103">
        <v>34</v>
      </c>
      <c r="AW29" s="103">
        <v>12</v>
      </c>
      <c r="AX29" s="103">
        <v>4</v>
      </c>
      <c r="AY29" s="103">
        <v>0</v>
      </c>
      <c r="AZ29" s="103">
        <v>0</v>
      </c>
      <c r="BA29" s="103">
        <v>3</v>
      </c>
      <c r="BB29" s="103">
        <v>53</v>
      </c>
      <c r="BC29" s="39"/>
      <c r="BD29" s="57" t="s">
        <v>20146</v>
      </c>
      <c r="BE29" s="57" t="s">
        <v>20146</v>
      </c>
    </row>
    <row r="30" spans="2:57">
      <c r="B30" t="s">
        <v>3433</v>
      </c>
      <c r="C30" t="s">
        <v>4509</v>
      </c>
      <c r="D30" t="s">
        <v>4197</v>
      </c>
      <c r="E30" s="50">
        <v>1058080.8899999999</v>
      </c>
      <c r="F30" s="50">
        <v>1145003.8899999999</v>
      </c>
      <c r="G30" s="39"/>
      <c r="H30" s="38">
        <v>-0.38671339063239774</v>
      </c>
      <c r="I30" s="38">
        <v>-7.7171086843473735E-2</v>
      </c>
      <c r="J30" s="38">
        <v>-0.38671339063239774</v>
      </c>
      <c r="K30" s="38">
        <v>0.32728007060477782</v>
      </c>
      <c r="L30" s="38">
        <v>0.69590978593272168</v>
      </c>
      <c r="M30" s="38" t="s">
        <v>20162</v>
      </c>
      <c r="N30" s="39"/>
      <c r="O30" s="38">
        <v>-0.40421930842769627</v>
      </c>
      <c r="P30" s="38">
        <v>-8.4538914199680848E-2</v>
      </c>
      <c r="Q30" s="38">
        <v>-0.40421930842769627</v>
      </c>
      <c r="R30" s="38">
        <v>0.24059649296331775</v>
      </c>
      <c r="S30" s="38">
        <v>0.56966349298551622</v>
      </c>
      <c r="T30" s="38">
        <v>3.925998809615824</v>
      </c>
      <c r="U30" s="39"/>
      <c r="V30" s="50">
        <v>257637</v>
      </c>
      <c r="W30" s="51">
        <v>56.939799999999998</v>
      </c>
      <c r="X30" s="51">
        <v>30.552199999999999</v>
      </c>
      <c r="Y30" s="51">
        <v>29.511600000000001</v>
      </c>
      <c r="Z30" s="39"/>
      <c r="AA30" s="50">
        <v>359268</v>
      </c>
      <c r="AB30" s="50">
        <v>107633</v>
      </c>
      <c r="AC30" s="50">
        <v>251635</v>
      </c>
      <c r="AD30" s="50">
        <v>12844</v>
      </c>
      <c r="AE30" s="50">
        <v>191484</v>
      </c>
      <c r="AF30" s="52">
        <v>1.4277346156138853</v>
      </c>
      <c r="AG30" s="52">
        <v>-1.2194000702185552</v>
      </c>
      <c r="AH30" s="39"/>
      <c r="AI30" s="53">
        <v>4.1068699999999998</v>
      </c>
      <c r="AJ30" s="53">
        <v>11.18845</v>
      </c>
      <c r="AK30" s="53">
        <v>13.44209</v>
      </c>
      <c r="AL30" s="53" t="s">
        <v>20162</v>
      </c>
      <c r="AM30" s="53" t="s">
        <v>20162</v>
      </c>
      <c r="AN30" s="53" t="s">
        <v>20162</v>
      </c>
      <c r="AO30" s="53">
        <v>12.562581080488018</v>
      </c>
      <c r="AP30" s="53">
        <v>14.546381711004395</v>
      </c>
      <c r="AQ30" s="39"/>
      <c r="AR30" s="51">
        <v>32.069299999999998</v>
      </c>
      <c r="AS30" s="104">
        <v>0.28481280597457764</v>
      </c>
      <c r="AT30" s="38" t="s">
        <v>20148</v>
      </c>
      <c r="AU30" s="102"/>
      <c r="AV30" s="103">
        <v>34</v>
      </c>
      <c r="AW30" s="103">
        <v>12</v>
      </c>
      <c r="AX30" s="103">
        <v>4</v>
      </c>
      <c r="AY30" s="103">
        <v>0</v>
      </c>
      <c r="AZ30" s="103">
        <v>0</v>
      </c>
      <c r="BA30" s="103">
        <v>3</v>
      </c>
      <c r="BB30" s="103">
        <v>53</v>
      </c>
      <c r="BC30" s="39"/>
      <c r="BD30" s="57" t="s">
        <v>20146</v>
      </c>
      <c r="BE30" s="57" t="s">
        <v>20146</v>
      </c>
    </row>
    <row r="31" spans="2:57">
      <c r="B31" t="s">
        <v>3868</v>
      </c>
      <c r="C31" t="s">
        <v>4556</v>
      </c>
      <c r="D31" t="s">
        <v>4192</v>
      </c>
      <c r="E31" s="50">
        <v>105728.21037</v>
      </c>
      <c r="F31" s="50">
        <v>81920.210370000001</v>
      </c>
      <c r="G31" s="39"/>
      <c r="H31" s="38">
        <v>4.3726214470552804E-2</v>
      </c>
      <c r="I31" s="38">
        <v>0.15538237317713222</v>
      </c>
      <c r="J31" s="38">
        <v>4.3726214470552804E-2</v>
      </c>
      <c r="K31" s="38">
        <v>0.16379312539686341</v>
      </c>
      <c r="L31" s="38">
        <v>-8.5355299746736835E-2</v>
      </c>
      <c r="M31" s="38">
        <v>1.5657850791542733</v>
      </c>
      <c r="N31" s="39"/>
      <c r="O31" s="38">
        <v>-5.8982204258289705E-2</v>
      </c>
      <c r="P31" s="38">
        <v>0.12655817411328307</v>
      </c>
      <c r="Q31" s="38">
        <v>-5.8982204258289705E-2</v>
      </c>
      <c r="R31" s="38">
        <v>-0.12138784805985547</v>
      </c>
      <c r="S31" s="38">
        <v>-0.3988118519145385</v>
      </c>
      <c r="T31" s="38">
        <v>0.28665094322940043</v>
      </c>
      <c r="U31" s="39"/>
      <c r="V31" s="50">
        <v>21111</v>
      </c>
      <c r="W31" s="51">
        <v>66.027100000000004</v>
      </c>
      <c r="X31" s="51">
        <v>56.984499999999997</v>
      </c>
      <c r="Y31" s="51">
        <v>11.723699999999999</v>
      </c>
      <c r="Z31" s="39"/>
      <c r="AA31" s="50">
        <v>39523</v>
      </c>
      <c r="AB31" s="50">
        <v>41129</v>
      </c>
      <c r="AC31" s="50">
        <v>-1606</v>
      </c>
      <c r="AD31" s="50">
        <v>26939</v>
      </c>
      <c r="AE31" s="50">
        <v>30664</v>
      </c>
      <c r="AF31" s="52">
        <v>-24.609589041095891</v>
      </c>
      <c r="AG31" s="52">
        <v>1.9146162620172722</v>
      </c>
      <c r="AH31" s="39"/>
      <c r="AI31" s="53">
        <v>5.0082000000000004</v>
      </c>
      <c r="AJ31" s="53">
        <v>16.792919999999999</v>
      </c>
      <c r="AK31" s="53">
        <v>17.46996</v>
      </c>
      <c r="AL31" s="53">
        <v>34.226860000000002</v>
      </c>
      <c r="AM31" s="53" t="s">
        <v>20148</v>
      </c>
      <c r="AN31" s="53">
        <v>3.9948299999999999</v>
      </c>
      <c r="AO31" s="53">
        <v>6.6742879558416162</v>
      </c>
      <c r="AP31" s="53">
        <v>6.8096600473815458</v>
      </c>
      <c r="AQ31" s="39"/>
      <c r="AR31" s="51">
        <v>364.23840000000001</v>
      </c>
      <c r="AS31" s="104">
        <v>0.43737502272314127</v>
      </c>
      <c r="AT31" s="38">
        <v>7.7007219426821261E-2</v>
      </c>
      <c r="AU31" s="102"/>
      <c r="AV31" s="103">
        <v>4</v>
      </c>
      <c r="AW31" s="103">
        <v>2</v>
      </c>
      <c r="AX31" s="103">
        <v>10</v>
      </c>
      <c r="AY31" s="103">
        <v>1</v>
      </c>
      <c r="AZ31" s="103">
        <v>1</v>
      </c>
      <c r="BA31" s="103">
        <v>0</v>
      </c>
      <c r="BB31" s="103">
        <v>18</v>
      </c>
      <c r="BC31" s="39"/>
      <c r="BD31" s="57" t="s">
        <v>20146</v>
      </c>
      <c r="BE31" s="57" t="s">
        <v>20146</v>
      </c>
    </row>
    <row r="32" spans="2:57">
      <c r="B32" t="s">
        <v>15</v>
      </c>
      <c r="C32" t="s">
        <v>4512</v>
      </c>
      <c r="D32" t="s">
        <v>4194</v>
      </c>
      <c r="E32" s="50">
        <v>962610.95077999996</v>
      </c>
      <c r="F32" s="50">
        <v>856938.95077999996</v>
      </c>
      <c r="G32" s="39"/>
      <c r="H32" s="38">
        <v>-0.49615216204706181</v>
      </c>
      <c r="I32" s="38">
        <v>-0.25663716814159288</v>
      </c>
      <c r="J32" s="38">
        <v>-0.49615216204706181</v>
      </c>
      <c r="K32" s="38">
        <v>-9.0830374924235846E-2</v>
      </c>
      <c r="L32" s="38">
        <v>0.43654817994476125</v>
      </c>
      <c r="M32" s="38">
        <v>5.6966954996611792</v>
      </c>
      <c r="N32" s="39"/>
      <c r="O32" s="38">
        <v>-0.49323617055527125</v>
      </c>
      <c r="P32" s="38">
        <v>-0.25560836988053237</v>
      </c>
      <c r="Q32" s="38">
        <v>-0.49323617055527125</v>
      </c>
      <c r="R32" s="38">
        <v>-6.4634317407973318E-2</v>
      </c>
      <c r="S32" s="38">
        <v>0.52064888772823936</v>
      </c>
      <c r="T32" s="38">
        <v>6.5412390576854929</v>
      </c>
      <c r="U32" s="39"/>
      <c r="V32" s="50">
        <v>469822</v>
      </c>
      <c r="W32" s="51">
        <v>42.032499999999999</v>
      </c>
      <c r="X32" s="51">
        <v>5.2953999999999999</v>
      </c>
      <c r="Y32" s="51">
        <v>7.1013999999999999</v>
      </c>
      <c r="Z32" s="39"/>
      <c r="AA32" s="50">
        <v>420549</v>
      </c>
      <c r="AB32" s="50">
        <v>282304</v>
      </c>
      <c r="AC32" s="50">
        <v>138245</v>
      </c>
      <c r="AD32" s="50">
        <v>55987</v>
      </c>
      <c r="AE32" s="50">
        <v>85915</v>
      </c>
      <c r="AF32" s="52">
        <v>3.0420557705522802</v>
      </c>
      <c r="AG32" s="52">
        <v>0.73691664418667391</v>
      </c>
      <c r="AH32" s="39"/>
      <c r="AI32" s="53">
        <v>2.04888</v>
      </c>
      <c r="AJ32" s="53">
        <v>14.1698</v>
      </c>
      <c r="AK32" s="53">
        <v>38.685490000000001</v>
      </c>
      <c r="AL32" s="53">
        <v>25.92193</v>
      </c>
      <c r="AM32" s="53">
        <v>6.1855399999999996</v>
      </c>
      <c r="AN32" s="53">
        <v>1.8093699999999999</v>
      </c>
      <c r="AO32" s="53">
        <v>14.447986086795252</v>
      </c>
      <c r="AP32" s="53">
        <v>34.444268289722253</v>
      </c>
      <c r="AQ32" s="39"/>
      <c r="AR32" s="51">
        <v>28.805599999999998</v>
      </c>
      <c r="AS32" s="104">
        <v>9.5974539492718683E-2</v>
      </c>
      <c r="AT32" s="38" t="s">
        <v>20148</v>
      </c>
      <c r="AU32" s="102"/>
      <c r="AV32" s="103">
        <v>33</v>
      </c>
      <c r="AW32" s="103">
        <v>15</v>
      </c>
      <c r="AX32" s="103">
        <v>3</v>
      </c>
      <c r="AY32" s="103">
        <v>1</v>
      </c>
      <c r="AZ32" s="103">
        <v>0</v>
      </c>
      <c r="BA32" s="103">
        <v>2</v>
      </c>
      <c r="BB32" s="103">
        <v>54</v>
      </c>
      <c r="BC32" s="39"/>
      <c r="BD32" s="57" t="s">
        <v>20146</v>
      </c>
      <c r="BE32" s="57" t="s">
        <v>20146</v>
      </c>
    </row>
    <row r="33" spans="2:57">
      <c r="B33" t="s">
        <v>3869</v>
      </c>
      <c r="C33" t="s">
        <v>4561</v>
      </c>
      <c r="D33" t="s">
        <v>4189</v>
      </c>
      <c r="E33" s="50">
        <v>24449.76626</v>
      </c>
      <c r="F33" s="50">
        <v>17426.76626</v>
      </c>
      <c r="G33" s="39"/>
      <c r="H33" s="38">
        <v>3.1977449529921209E-2</v>
      </c>
      <c r="I33" s="38">
        <v>0.12142914935438909</v>
      </c>
      <c r="J33" s="38">
        <v>3.1977449529921209E-2</v>
      </c>
      <c r="K33" s="38">
        <v>0.24254786421150221</v>
      </c>
      <c r="L33" s="38" t="s">
        <v>20162</v>
      </c>
      <c r="M33" s="38" t="s">
        <v>20162</v>
      </c>
      <c r="N33" s="39"/>
      <c r="O33" s="38">
        <v>-4.2901367465639328E-2</v>
      </c>
      <c r="P33" s="38">
        <v>9.6483358932959007E-2</v>
      </c>
      <c r="Q33" s="38">
        <v>-4.2901367465639328E-2</v>
      </c>
      <c r="R33" s="38">
        <v>1.1875546653683511E-3</v>
      </c>
      <c r="S33" s="38" t="s">
        <v>20162</v>
      </c>
      <c r="T33" s="38" t="s">
        <v>20162</v>
      </c>
      <c r="U33" s="39"/>
      <c r="V33" s="50">
        <v>13588</v>
      </c>
      <c r="W33" s="51">
        <v>20.032299999999999</v>
      </c>
      <c r="X33" s="51">
        <v>10.9581</v>
      </c>
      <c r="Y33" s="51">
        <v>6.9840999999999998</v>
      </c>
      <c r="Z33" s="39"/>
      <c r="AA33" s="50">
        <v>17138</v>
      </c>
      <c r="AB33" s="50">
        <v>12619</v>
      </c>
      <c r="AC33" s="50">
        <v>4519</v>
      </c>
      <c r="AD33" s="50">
        <v>6665</v>
      </c>
      <c r="AE33" s="50">
        <v>515</v>
      </c>
      <c r="AF33" s="52">
        <v>3.7924319539721179</v>
      </c>
      <c r="AG33" s="52">
        <v>3.1039084842707338</v>
      </c>
      <c r="AH33" s="39"/>
      <c r="AI33" s="53">
        <v>1.7993600000000001</v>
      </c>
      <c r="AJ33" s="53">
        <v>10.907769999999999</v>
      </c>
      <c r="AK33" s="53">
        <v>16.420259999999999</v>
      </c>
      <c r="AL33" s="53">
        <v>19.30734</v>
      </c>
      <c r="AM33" s="53">
        <v>4.0324400000000002</v>
      </c>
      <c r="AN33" s="53">
        <v>1.3436900000000001</v>
      </c>
      <c r="AO33" s="53">
        <v>8.3063709532888463</v>
      </c>
      <c r="AP33" s="53">
        <v>11.703671094694426</v>
      </c>
      <c r="AQ33" s="39"/>
      <c r="AR33" s="51">
        <v>20.518799999999999</v>
      </c>
      <c r="AS33" s="104">
        <v>0.1206645056726094</v>
      </c>
      <c r="AT33" s="38">
        <v>4.0318370832247562E-2</v>
      </c>
      <c r="AU33" s="102"/>
      <c r="AV33" s="103">
        <v>1</v>
      </c>
      <c r="AW33" s="103">
        <v>2</v>
      </c>
      <c r="AX33" s="103">
        <v>5</v>
      </c>
      <c r="AY33" s="103">
        <v>1</v>
      </c>
      <c r="AZ33" s="103">
        <v>0</v>
      </c>
      <c r="BA33" s="103">
        <v>0</v>
      </c>
      <c r="BB33" s="103">
        <v>9</v>
      </c>
      <c r="BC33" s="39"/>
      <c r="BD33" s="57" t="s">
        <v>20146</v>
      </c>
      <c r="BE33" s="57" t="s">
        <v>20147</v>
      </c>
    </row>
    <row r="34" spans="2:57">
      <c r="B34" t="s">
        <v>3870</v>
      </c>
      <c r="C34" t="s">
        <v>4563</v>
      </c>
      <c r="D34" t="s">
        <v>4191</v>
      </c>
      <c r="E34" s="50">
        <v>38062.791270000002</v>
      </c>
      <c r="F34" s="50">
        <v>22987.791270000002</v>
      </c>
      <c r="G34" s="39"/>
      <c r="H34" s="38">
        <v>2.5423293561698923E-2</v>
      </c>
      <c r="I34" s="38">
        <v>0.11142627924579629</v>
      </c>
      <c r="J34" s="38">
        <v>2.5423293561698923E-2</v>
      </c>
      <c r="K34" s="38">
        <v>0.25181010321439601</v>
      </c>
      <c r="L34" s="38">
        <v>0.72396333727820816</v>
      </c>
      <c r="M34" s="38">
        <v>3.016100339273077</v>
      </c>
      <c r="N34" s="39"/>
      <c r="O34" s="38">
        <v>2.5410122872373542E-3</v>
      </c>
      <c r="P34" s="38">
        <v>0.10455818500776015</v>
      </c>
      <c r="Q34" s="38">
        <v>2.5410122872373542E-3</v>
      </c>
      <c r="R34" s="38">
        <v>0.21660143808284782</v>
      </c>
      <c r="S34" s="38">
        <v>0.6060747809418785</v>
      </c>
      <c r="T34" s="38">
        <v>2.0840625303031719</v>
      </c>
      <c r="U34" s="39"/>
      <c r="V34" s="50">
        <v>6119</v>
      </c>
      <c r="W34" s="51">
        <v>48.880499999999998</v>
      </c>
      <c r="X34" s="51">
        <v>24.007100000000001</v>
      </c>
      <c r="Y34" s="51">
        <v>16.179099999999998</v>
      </c>
      <c r="Z34" s="39"/>
      <c r="AA34" s="50">
        <v>35735</v>
      </c>
      <c r="AB34" s="50">
        <v>25906</v>
      </c>
      <c r="AC34" s="50">
        <v>9829</v>
      </c>
      <c r="AD34" s="50">
        <v>13107</v>
      </c>
      <c r="AE34" s="50">
        <v>3182</v>
      </c>
      <c r="AF34" s="52">
        <v>3.6356699562519075</v>
      </c>
      <c r="AG34" s="52">
        <v>5.1873330789774892</v>
      </c>
      <c r="AH34" s="39"/>
      <c r="AI34" s="53">
        <v>6.2204300000000003</v>
      </c>
      <c r="AJ34" s="53">
        <v>14.52224</v>
      </c>
      <c r="AK34" s="53">
        <v>25.910679999999999</v>
      </c>
      <c r="AL34" s="53">
        <v>23.15625</v>
      </c>
      <c r="AM34" s="53">
        <v>2.3625699999999998</v>
      </c>
      <c r="AN34" s="53">
        <v>3.7244999999999999</v>
      </c>
      <c r="AO34" s="53">
        <v>8.7706185692483789</v>
      </c>
      <c r="AP34" s="53">
        <v>15.648598550034038</v>
      </c>
      <c r="AQ34" s="39"/>
      <c r="AR34" s="51">
        <v>10.523999999999999</v>
      </c>
      <c r="AS34" s="104">
        <v>4.3268239521663573E-2</v>
      </c>
      <c r="AT34" s="38">
        <v>2.4929862099334624E-2</v>
      </c>
      <c r="AU34" s="102"/>
      <c r="AV34" s="103">
        <v>6</v>
      </c>
      <c r="AW34" s="103">
        <v>3</v>
      </c>
      <c r="AX34" s="103">
        <v>5</v>
      </c>
      <c r="AY34" s="103">
        <v>0</v>
      </c>
      <c r="AZ34" s="103">
        <v>0</v>
      </c>
      <c r="BA34" s="103">
        <v>0</v>
      </c>
      <c r="BB34" s="103">
        <v>14</v>
      </c>
      <c r="BC34" s="39"/>
      <c r="BD34" s="57" t="s">
        <v>20146</v>
      </c>
      <c r="BE34" s="57" t="s">
        <v>20147</v>
      </c>
    </row>
    <row r="35" spans="2:57">
      <c r="B35" t="s">
        <v>211</v>
      </c>
      <c r="C35" t="s">
        <v>4566</v>
      </c>
      <c r="D35" t="s">
        <v>4190</v>
      </c>
      <c r="E35" s="50">
        <v>41716.739280000002</v>
      </c>
      <c r="F35" s="50">
        <v>8266.7392799999998</v>
      </c>
      <c r="G35" s="39"/>
      <c r="H35" s="38">
        <v>-0.29175946547884191</v>
      </c>
      <c r="I35" s="38">
        <v>5.6478405315614655E-2</v>
      </c>
      <c r="J35" s="38">
        <v>-0.29175946547884191</v>
      </c>
      <c r="K35" s="38">
        <v>-0.55484629598521751</v>
      </c>
      <c r="L35" s="38">
        <v>-0.74917120012115501</v>
      </c>
      <c r="M35" s="38" t="s">
        <v>20162</v>
      </c>
      <c r="N35" s="39"/>
      <c r="O35" s="38">
        <v>-0.28910861981529912</v>
      </c>
      <c r="P35" s="38">
        <v>5.6567755615816173E-2</v>
      </c>
      <c r="Q35" s="38">
        <v>-0.28910861981529912</v>
      </c>
      <c r="R35" s="38">
        <v>-0.34200361661722933</v>
      </c>
      <c r="S35" s="38">
        <v>-0.66795318854435859</v>
      </c>
      <c r="T35" s="38" t="s">
        <v>20162</v>
      </c>
      <c r="U35" s="39"/>
      <c r="V35" s="50">
        <v>29882</v>
      </c>
      <c r="W35" s="51">
        <v>6.4721000000000002</v>
      </c>
      <c r="X35" s="51">
        <v>-17.3248</v>
      </c>
      <c r="Y35" s="51">
        <v>-6.6695000000000002</v>
      </c>
      <c r="Z35" s="39"/>
      <c r="AA35" s="50">
        <v>66467</v>
      </c>
      <c r="AB35" s="50">
        <v>73807</v>
      </c>
      <c r="AC35" s="50">
        <v>-7340</v>
      </c>
      <c r="AD35" s="50">
        <v>35008</v>
      </c>
      <c r="AE35" s="50">
        <v>-8638</v>
      </c>
      <c r="AF35" s="52">
        <v>-9.0554495912806541</v>
      </c>
      <c r="AG35" s="52">
        <v>-11.874032371569317</v>
      </c>
      <c r="AH35" s="39"/>
      <c r="AI35" s="53">
        <v>1.39605</v>
      </c>
      <c r="AJ35" s="53">
        <v>28.750340000000001</v>
      </c>
      <c r="AK35" s="53" t="s">
        <v>20148</v>
      </c>
      <c r="AL35" s="53" t="s">
        <v>20148</v>
      </c>
      <c r="AM35" s="53" t="s">
        <v>20148</v>
      </c>
      <c r="AN35" s="53">
        <v>0.27413999999999999</v>
      </c>
      <c r="AO35" s="53">
        <v>-2.908775256861365</v>
      </c>
      <c r="AP35" s="53">
        <v>-1.5968204133668147</v>
      </c>
      <c r="AQ35" s="39"/>
      <c r="AR35" s="51" t="s">
        <v>20148</v>
      </c>
      <c r="AS35" s="104">
        <v>-0.10114488902782119</v>
      </c>
      <c r="AT35" s="38" t="s">
        <v>20148</v>
      </c>
      <c r="AU35" s="102"/>
      <c r="AV35" s="103">
        <v>2</v>
      </c>
      <c r="AW35" s="103">
        <v>1</v>
      </c>
      <c r="AX35" s="103">
        <v>15</v>
      </c>
      <c r="AY35" s="103">
        <v>2</v>
      </c>
      <c r="AZ35" s="103">
        <v>1</v>
      </c>
      <c r="BA35" s="103">
        <v>0</v>
      </c>
      <c r="BB35" s="103">
        <v>21</v>
      </c>
      <c r="BC35" s="39"/>
      <c r="BD35" s="57" t="s">
        <v>20146</v>
      </c>
      <c r="BE35" s="57" t="s">
        <v>20146</v>
      </c>
    </row>
    <row r="36" spans="2:57">
      <c r="B36" t="s">
        <v>73</v>
      </c>
      <c r="C36" t="s">
        <v>4569</v>
      </c>
      <c r="D36" t="s">
        <v>4191</v>
      </c>
      <c r="E36" s="50">
        <v>86685.156229999993</v>
      </c>
      <c r="F36" s="50">
        <v>48791.356229999998</v>
      </c>
      <c r="G36" s="39"/>
      <c r="H36" s="38">
        <v>0.10380346161328102</v>
      </c>
      <c r="I36" s="38">
        <v>0.10863272719816552</v>
      </c>
      <c r="J36" s="38">
        <v>0.10380346161328102</v>
      </c>
      <c r="K36" s="38">
        <v>0.11162441054491423</v>
      </c>
      <c r="L36" s="38">
        <v>0.52900704775191598</v>
      </c>
      <c r="M36" s="38">
        <v>2.1796481359057656</v>
      </c>
      <c r="N36" s="39"/>
      <c r="O36" s="38">
        <v>8.8852406391886296E-2</v>
      </c>
      <c r="P36" s="38">
        <v>9.8600005450921957E-2</v>
      </c>
      <c r="Q36" s="38">
        <v>8.8852406391886296E-2</v>
      </c>
      <c r="R36" s="38">
        <v>4.5154618632175625E-2</v>
      </c>
      <c r="S36" s="38">
        <v>0.34795364096409087</v>
      </c>
      <c r="T36" s="38">
        <v>1.3558831412310579</v>
      </c>
      <c r="U36" s="39"/>
      <c r="V36" s="50">
        <v>16792</v>
      </c>
      <c r="W36" s="51">
        <v>45.594299999999997</v>
      </c>
      <c r="X36" s="51">
        <v>21.090399999999999</v>
      </c>
      <c r="Y36" s="51">
        <v>14.8171</v>
      </c>
      <c r="Z36" s="39"/>
      <c r="AA36" s="50">
        <v>87668.7</v>
      </c>
      <c r="AB36" s="50">
        <v>64988.5</v>
      </c>
      <c r="AC36" s="50">
        <v>22680.2</v>
      </c>
      <c r="AD36" s="50">
        <v>33914.699999999997</v>
      </c>
      <c r="AE36" s="50">
        <v>11667.1</v>
      </c>
      <c r="AF36" s="52">
        <v>3.8654288762885685</v>
      </c>
      <c r="AG36" s="52">
        <v>5.7592017528649579</v>
      </c>
      <c r="AH36" s="39"/>
      <c r="AI36" s="53">
        <v>5.1622899999999996</v>
      </c>
      <c r="AJ36" s="53">
        <v>12.917070000000001</v>
      </c>
      <c r="AK36" s="53">
        <v>23.859179999999999</v>
      </c>
      <c r="AL36" s="53">
        <v>19.143149999999999</v>
      </c>
      <c r="AM36" s="53">
        <v>2.1341100000000002</v>
      </c>
      <c r="AN36" s="53">
        <v>2.83019</v>
      </c>
      <c r="AO36" s="53">
        <v>7.6910664149813206</v>
      </c>
      <c r="AP36" s="53">
        <v>13.777031266412536</v>
      </c>
      <c r="AQ36" s="39"/>
      <c r="AR36" s="51">
        <v>11.4514</v>
      </c>
      <c r="AS36" s="104">
        <v>4.426399162090075E-2</v>
      </c>
      <c r="AT36" s="38">
        <v>3.1888422833683913E-2</v>
      </c>
      <c r="AU36" s="102"/>
      <c r="AV36" s="103">
        <v>6</v>
      </c>
      <c r="AW36" s="103">
        <v>7</v>
      </c>
      <c r="AX36" s="103">
        <v>5</v>
      </c>
      <c r="AY36" s="103">
        <v>0</v>
      </c>
      <c r="AZ36" s="103">
        <v>0</v>
      </c>
      <c r="BA36" s="103">
        <v>0</v>
      </c>
      <c r="BB36" s="103">
        <v>18</v>
      </c>
      <c r="BC36" s="39"/>
      <c r="BD36" s="57" t="s">
        <v>20146</v>
      </c>
      <c r="BE36" s="57" t="s">
        <v>20147</v>
      </c>
    </row>
    <row r="37" spans="2:57">
      <c r="B37" t="s">
        <v>3599</v>
      </c>
      <c r="C37" t="s">
        <v>4505</v>
      </c>
      <c r="D37" t="s">
        <v>4195</v>
      </c>
      <c r="E37" s="50" t="s">
        <v>20162</v>
      </c>
      <c r="F37" s="50">
        <v>110403.63082999999</v>
      </c>
      <c r="G37" s="39"/>
      <c r="H37" s="38">
        <v>-8.5169135081966885E-2</v>
      </c>
      <c r="I37" s="38">
        <v>9.935525837151693E-2</v>
      </c>
      <c r="J37" s="38">
        <v>-8.5169135081966885E-2</v>
      </c>
      <c r="K37" s="38">
        <v>0.23796370783312448</v>
      </c>
      <c r="L37" s="38">
        <v>0.59753256347641481</v>
      </c>
      <c r="M37" s="38">
        <v>1.9672160517027177</v>
      </c>
      <c r="N37" s="39"/>
      <c r="O37" s="38">
        <v>-0.12874081734168585</v>
      </c>
      <c r="P37" s="38">
        <v>9.1500704210177641E-2</v>
      </c>
      <c r="Q37" s="38">
        <v>-0.12874081734168585</v>
      </c>
      <c r="R37" s="38">
        <v>8.3806686591546553E-2</v>
      </c>
      <c r="S37" s="38">
        <v>0.28077406690345685</v>
      </c>
      <c r="T37" s="38">
        <v>0.71637585643629254</v>
      </c>
      <c r="U37" s="39"/>
      <c r="V37" s="50">
        <v>43799</v>
      </c>
      <c r="W37" s="51">
        <v>61.729700000000001</v>
      </c>
      <c r="X37" s="51" t="s">
        <v>20163</v>
      </c>
      <c r="Y37" s="51">
        <v>18.402200000000001</v>
      </c>
      <c r="Z37" s="39"/>
      <c r="AA37" s="50">
        <v>188548</v>
      </c>
      <c r="AB37" s="50">
        <v>166371</v>
      </c>
      <c r="AC37" s="50">
        <v>22177</v>
      </c>
      <c r="AD37" s="50">
        <v>40946</v>
      </c>
      <c r="AE37" s="50">
        <v>13474</v>
      </c>
      <c r="AF37" s="52">
        <v>8.5019614916354787</v>
      </c>
      <c r="AG37" s="52" t="s">
        <v>20162</v>
      </c>
      <c r="AH37" s="39"/>
      <c r="AI37" s="53" t="s">
        <v>20162</v>
      </c>
      <c r="AJ37" s="53" t="s">
        <v>20162</v>
      </c>
      <c r="AK37" s="53" t="s">
        <v>20162</v>
      </c>
      <c r="AL37" s="53">
        <v>14.745509999999999</v>
      </c>
      <c r="AM37" s="53">
        <v>5.0700200000000004</v>
      </c>
      <c r="AN37" s="53">
        <v>2.6615799999999998</v>
      </c>
      <c r="AO37" s="53" t="s">
        <v>20162</v>
      </c>
      <c r="AP37" s="53" t="s">
        <v>20162</v>
      </c>
      <c r="AQ37" s="39"/>
      <c r="AR37" s="51">
        <v>35.694499999999998</v>
      </c>
      <c r="AS37" s="104" t="s">
        <v>20162</v>
      </c>
      <c r="AT37" s="38">
        <v>1.1681636820084591E-2</v>
      </c>
      <c r="AU37" s="102"/>
      <c r="AV37" s="103">
        <v>6</v>
      </c>
      <c r="AW37" s="103">
        <v>4</v>
      </c>
      <c r="AX37" s="103">
        <v>14</v>
      </c>
      <c r="AY37" s="103">
        <v>1</v>
      </c>
      <c r="AZ37" s="103">
        <v>1</v>
      </c>
      <c r="BA37" s="103">
        <v>0</v>
      </c>
      <c r="BB37" s="103">
        <v>26</v>
      </c>
      <c r="BC37" s="39"/>
      <c r="BD37" s="57" t="s">
        <v>20147</v>
      </c>
      <c r="BE37" s="57" t="s">
        <v>20147</v>
      </c>
    </row>
    <row r="38" spans="2:57">
      <c r="B38" t="s">
        <v>3871</v>
      </c>
      <c r="C38" t="s">
        <v>4574</v>
      </c>
      <c r="D38" t="s">
        <v>4195</v>
      </c>
      <c r="E38" s="50">
        <v>77587.055829999998</v>
      </c>
      <c r="F38" s="50">
        <v>46986.055829999998</v>
      </c>
      <c r="G38" s="39"/>
      <c r="H38" s="38">
        <v>0.13764995731416452</v>
      </c>
      <c r="I38" s="38">
        <v>0.33866906762278703</v>
      </c>
      <c r="J38" s="38">
        <v>0.13764995731416452</v>
      </c>
      <c r="K38" s="38">
        <v>0.34686695770359122</v>
      </c>
      <c r="L38" s="38">
        <v>0.22176691417842087</v>
      </c>
      <c r="M38" s="38">
        <v>1.2113705713131062</v>
      </c>
      <c r="N38" s="39"/>
      <c r="O38" s="38">
        <v>-4.7587952594241312E-3</v>
      </c>
      <c r="P38" s="38">
        <v>0.30138846231956129</v>
      </c>
      <c r="Q38" s="38">
        <v>-4.7587952594241312E-3</v>
      </c>
      <c r="R38" s="38">
        <v>5.2210501443627377E-2</v>
      </c>
      <c r="S38" s="38">
        <v>-0.12273979786152101</v>
      </c>
      <c r="T38" s="38">
        <v>-9.8396567495539378E-2</v>
      </c>
      <c r="U38" s="39"/>
      <c r="V38" s="50">
        <v>52043</v>
      </c>
      <c r="W38" s="51">
        <v>37.517000000000003</v>
      </c>
      <c r="X38" s="51">
        <v>21.459099999999999</v>
      </c>
      <c r="Y38" s="51">
        <v>18.038900000000002</v>
      </c>
      <c r="Z38" s="39"/>
      <c r="AA38" s="50">
        <v>596112</v>
      </c>
      <c r="AB38" s="50">
        <v>527200</v>
      </c>
      <c r="AC38" s="50">
        <v>68912</v>
      </c>
      <c r="AD38" s="50">
        <v>30163</v>
      </c>
      <c r="AE38" s="50">
        <v>23785</v>
      </c>
      <c r="AF38" s="52">
        <v>8.6503366612491295</v>
      </c>
      <c r="AG38" s="52">
        <v>1.8457692551104361</v>
      </c>
      <c r="AH38" s="39"/>
      <c r="AI38" s="53">
        <v>1.49065</v>
      </c>
      <c r="AJ38" s="53">
        <v>4.83589</v>
      </c>
      <c r="AK38" s="53">
        <v>6.94353</v>
      </c>
      <c r="AL38" s="53">
        <v>5.8447300000000002</v>
      </c>
      <c r="AM38" s="53">
        <v>0.79078999999999999</v>
      </c>
      <c r="AN38" s="53">
        <v>1.0380100000000001</v>
      </c>
      <c r="AO38" s="53">
        <v>2.9736127985570531</v>
      </c>
      <c r="AP38" s="53">
        <v>4.2072041395057305</v>
      </c>
      <c r="AQ38" s="39"/>
      <c r="AR38" s="51">
        <v>14.5807</v>
      </c>
      <c r="AS38" s="104">
        <v>2.5122824698112188E-2</v>
      </c>
      <c r="AT38" s="38">
        <v>2.0376309038564553E-2</v>
      </c>
      <c r="AU38" s="102"/>
      <c r="AV38" s="103">
        <v>5</v>
      </c>
      <c r="AW38" s="103">
        <v>5</v>
      </c>
      <c r="AX38" s="103">
        <v>7</v>
      </c>
      <c r="AY38" s="103">
        <v>0</v>
      </c>
      <c r="AZ38" s="103">
        <v>0</v>
      </c>
      <c r="BA38" s="103">
        <v>0</v>
      </c>
      <c r="BB38" s="103">
        <v>17</v>
      </c>
      <c r="BC38" s="39"/>
      <c r="BD38" s="57" t="s">
        <v>20147</v>
      </c>
      <c r="BE38" s="57" t="s">
        <v>20147</v>
      </c>
    </row>
    <row r="39" spans="2:57">
      <c r="B39" t="s">
        <v>3872</v>
      </c>
      <c r="C39" t="s">
        <v>4577</v>
      </c>
      <c r="D39" t="s">
        <v>4193</v>
      </c>
      <c r="E39" s="50">
        <v>149220.00305</v>
      </c>
      <c r="F39" s="50">
        <v>98643.203049999996</v>
      </c>
      <c r="G39" s="39"/>
      <c r="H39" s="38">
        <v>-0.25668196808553179</v>
      </c>
      <c r="I39" s="38">
        <v>1.3200636920096542E-3</v>
      </c>
      <c r="J39" s="38">
        <v>-0.25668196808553179</v>
      </c>
      <c r="K39" s="38">
        <v>-1.6996641242795318E-2</v>
      </c>
      <c r="L39" s="38">
        <v>0.64718644135266801</v>
      </c>
      <c r="M39" s="38">
        <v>2.3253905481746062</v>
      </c>
      <c r="N39" s="39"/>
      <c r="O39" s="38">
        <v>-0.25948270318406985</v>
      </c>
      <c r="P39" s="38">
        <v>-1.3188137226117558E-2</v>
      </c>
      <c r="Q39" s="38">
        <v>-0.25948270318406985</v>
      </c>
      <c r="R39" s="38">
        <v>-3.097715076399532E-2</v>
      </c>
      <c r="S39" s="38">
        <v>0.61221379647115093</v>
      </c>
      <c r="T39" s="38">
        <v>2.2290247038055497</v>
      </c>
      <c r="U39" s="39"/>
      <c r="V39" s="50">
        <v>9356.9</v>
      </c>
      <c r="W39" s="51">
        <v>71.336600000000004</v>
      </c>
      <c r="X39" s="51">
        <v>38.001899999999999</v>
      </c>
      <c r="Y39" s="51">
        <v>27.441700000000001</v>
      </c>
      <c r="Z39" s="39"/>
      <c r="AA39" s="50">
        <v>69887.899999999994</v>
      </c>
      <c r="AB39" s="50">
        <v>60818.3</v>
      </c>
      <c r="AC39" s="50">
        <v>9069.6</v>
      </c>
      <c r="AD39" s="50">
        <v>38660.6</v>
      </c>
      <c r="AE39" s="50" t="s">
        <v>20162</v>
      </c>
      <c r="AF39" s="52">
        <v>7.7057312340125241</v>
      </c>
      <c r="AG39" s="52">
        <v>8.5012397255621224</v>
      </c>
      <c r="AH39" s="39"/>
      <c r="AI39" s="53">
        <v>15.94759</v>
      </c>
      <c r="AJ39" s="53">
        <v>20.321120000000001</v>
      </c>
      <c r="AK39" s="53">
        <v>41.965240000000001</v>
      </c>
      <c r="AL39" s="53">
        <v>37.431100000000001</v>
      </c>
      <c r="AM39" s="53">
        <v>19.003360000000001</v>
      </c>
      <c r="AN39" s="53">
        <v>10.22287</v>
      </c>
      <c r="AO39" s="53">
        <v>16.752123335710891</v>
      </c>
      <c r="AP39" s="53">
        <v>27.741493630125426</v>
      </c>
      <c r="AQ39" s="39"/>
      <c r="AR39" s="51">
        <v>37.076900000000002</v>
      </c>
      <c r="AS39" s="104">
        <v>5.5427734131437846E-2</v>
      </c>
      <c r="AT39" s="38">
        <v>2.4591711507599357E-2</v>
      </c>
      <c r="AU39" s="102"/>
      <c r="AV39" s="103">
        <v>10</v>
      </c>
      <c r="AW39" s="103">
        <v>6</v>
      </c>
      <c r="AX39" s="103">
        <v>5</v>
      </c>
      <c r="AY39" s="103">
        <v>0</v>
      </c>
      <c r="AZ39" s="103">
        <v>0</v>
      </c>
      <c r="BA39" s="103">
        <v>0</v>
      </c>
      <c r="BB39" s="103">
        <v>21</v>
      </c>
      <c r="BC39" s="39"/>
      <c r="BD39" s="57" t="s">
        <v>20146</v>
      </c>
      <c r="BE39" s="57" t="s">
        <v>20146</v>
      </c>
    </row>
    <row r="40" spans="2:57">
      <c r="B40" t="s">
        <v>3873</v>
      </c>
      <c r="C40" t="s">
        <v>4580</v>
      </c>
      <c r="D40" t="s">
        <v>4191</v>
      </c>
      <c r="E40" s="50">
        <v>39537.204559999998</v>
      </c>
      <c r="F40" s="50">
        <v>27714.204559999998</v>
      </c>
      <c r="G40" s="39"/>
      <c r="H40" s="38">
        <v>-0.17892380325181456</v>
      </c>
      <c r="I40" s="38">
        <v>0.17656289654464619</v>
      </c>
      <c r="J40" s="38">
        <v>-0.17892380325181456</v>
      </c>
      <c r="K40" s="38">
        <v>0.3004097019337042</v>
      </c>
      <c r="L40" s="38">
        <v>0.81549699152574795</v>
      </c>
      <c r="M40" s="38">
        <v>3.9965934977548958</v>
      </c>
      <c r="N40" s="39"/>
      <c r="O40" s="38">
        <v>-0.19165735860549227</v>
      </c>
      <c r="P40" s="38">
        <v>0.17128697699310336</v>
      </c>
      <c r="Q40" s="38">
        <v>-0.19165735860549227</v>
      </c>
      <c r="R40" s="38">
        <v>0.24791808553599504</v>
      </c>
      <c r="S40" s="38">
        <v>0.69821952764201511</v>
      </c>
      <c r="T40" s="38">
        <v>3.2228032492904015</v>
      </c>
      <c r="U40" s="39"/>
      <c r="V40" s="50">
        <v>3930</v>
      </c>
      <c r="W40" s="51">
        <v>54.783700000000003</v>
      </c>
      <c r="X40" s="51">
        <v>32.417299999999997</v>
      </c>
      <c r="Y40" s="51">
        <v>32.1374</v>
      </c>
      <c r="Z40" s="39"/>
      <c r="AA40" s="50">
        <v>26075</v>
      </c>
      <c r="AB40" s="50">
        <v>18777</v>
      </c>
      <c r="AC40" s="50">
        <v>7298</v>
      </c>
      <c r="AD40" s="50">
        <v>10927</v>
      </c>
      <c r="AE40" s="50">
        <v>925</v>
      </c>
      <c r="AF40" s="52">
        <v>3.5728966840230201</v>
      </c>
      <c r="AG40" s="52">
        <v>5.7235602094240834</v>
      </c>
      <c r="AH40" s="39"/>
      <c r="AI40" s="53">
        <v>10.060359999999999</v>
      </c>
      <c r="AJ40" s="53">
        <v>20.700109999999999</v>
      </c>
      <c r="AK40" s="53">
        <v>31.033909999999999</v>
      </c>
      <c r="AL40" s="53">
        <v>21.963930000000001</v>
      </c>
      <c r="AM40" s="53">
        <v>3.79298</v>
      </c>
      <c r="AN40" s="53">
        <v>7.0586399999999996</v>
      </c>
      <c r="AO40" s="53">
        <v>14.510054743455497</v>
      </c>
      <c r="AP40" s="53">
        <v>21.753692747252746</v>
      </c>
      <c r="AQ40" s="39"/>
      <c r="AR40" s="51">
        <v>18.368200000000002</v>
      </c>
      <c r="AS40" s="104">
        <v>5.2087166278261578E-2</v>
      </c>
      <c r="AT40" s="38">
        <v>1.5532091574181268E-2</v>
      </c>
      <c r="AU40" s="102"/>
      <c r="AV40" s="103">
        <v>4</v>
      </c>
      <c r="AW40" s="103">
        <v>1</v>
      </c>
      <c r="AX40" s="103">
        <v>7</v>
      </c>
      <c r="AY40" s="103">
        <v>2</v>
      </c>
      <c r="AZ40" s="103">
        <v>0</v>
      </c>
      <c r="BA40" s="103">
        <v>0</v>
      </c>
      <c r="BB40" s="103">
        <v>14</v>
      </c>
      <c r="BC40" s="39"/>
      <c r="BD40" s="57" t="s">
        <v>20146</v>
      </c>
      <c r="BE40" s="57" t="s">
        <v>20147</v>
      </c>
    </row>
    <row r="41" spans="2:57">
      <c r="B41" t="s">
        <v>3874</v>
      </c>
      <c r="C41" t="s">
        <v>4582</v>
      </c>
      <c r="D41" t="s">
        <v>4195</v>
      </c>
      <c r="E41" s="50">
        <v>28547.123250000001</v>
      </c>
      <c r="F41" s="50">
        <v>33135.123249999997</v>
      </c>
      <c r="G41" s="39"/>
      <c r="H41" s="38">
        <v>4.9754608998427763E-2</v>
      </c>
      <c r="I41" s="38">
        <v>0.24087780292507643</v>
      </c>
      <c r="J41" s="38">
        <v>4.9754608998427763E-2</v>
      </c>
      <c r="K41" s="38">
        <v>0.98624051752564901</v>
      </c>
      <c r="L41" s="38">
        <v>1.0573652482419993</v>
      </c>
      <c r="M41" s="38">
        <v>5.288510240353248</v>
      </c>
      <c r="N41" s="39"/>
      <c r="O41" s="38">
        <v>-1.8296588885608811E-2</v>
      </c>
      <c r="P41" s="38">
        <v>0.21586505631162378</v>
      </c>
      <c r="Q41" s="38">
        <v>-1.8296588885608811E-2</v>
      </c>
      <c r="R41" s="38">
        <v>0.57001663843760242</v>
      </c>
      <c r="S41" s="38">
        <v>0.32172002954119217</v>
      </c>
      <c r="T41" s="38">
        <v>1.5705512353427098</v>
      </c>
      <c r="U41" s="39"/>
      <c r="V41" s="50">
        <v>13443</v>
      </c>
      <c r="W41" s="51">
        <v>56.445700000000002</v>
      </c>
      <c r="X41" s="51">
        <v>31.131399999999999</v>
      </c>
      <c r="Y41" s="51">
        <v>20.531099999999999</v>
      </c>
      <c r="Z41" s="39"/>
      <c r="AA41" s="50">
        <v>175910</v>
      </c>
      <c r="AB41" s="50">
        <v>169969</v>
      </c>
      <c r="AC41" s="50">
        <v>5941</v>
      </c>
      <c r="AD41" s="50">
        <v>2492</v>
      </c>
      <c r="AE41" s="50">
        <v>17525</v>
      </c>
      <c r="AF41" s="52">
        <v>29.609493351287661</v>
      </c>
      <c r="AG41" s="52">
        <v>-1.0595377072145693</v>
      </c>
      <c r="AH41" s="39"/>
      <c r="AI41" s="53">
        <v>2.12357</v>
      </c>
      <c r="AJ41" s="53">
        <v>6.57768</v>
      </c>
      <c r="AK41" s="53">
        <v>6.8212999999999999</v>
      </c>
      <c r="AL41" s="53">
        <v>13.53783</v>
      </c>
      <c r="AM41" s="53">
        <v>6.0719099999999999</v>
      </c>
      <c r="AN41" s="53">
        <v>2.7169300000000001</v>
      </c>
      <c r="AO41" s="53">
        <v>7.7364284963810404</v>
      </c>
      <c r="AP41" s="53">
        <v>7.917592174432496</v>
      </c>
      <c r="AQ41" s="39"/>
      <c r="AR41" s="51">
        <v>46.747900000000001</v>
      </c>
      <c r="AS41" s="104">
        <v>2.6216219602340354E-2</v>
      </c>
      <c r="AT41" s="38">
        <v>1.4278048985504331E-2</v>
      </c>
      <c r="AU41" s="102"/>
      <c r="AV41" s="103">
        <v>6</v>
      </c>
      <c r="AW41" s="103">
        <v>3</v>
      </c>
      <c r="AX41" s="103">
        <v>4</v>
      </c>
      <c r="AY41" s="103">
        <v>1</v>
      </c>
      <c r="AZ41" s="103">
        <v>0</v>
      </c>
      <c r="BA41" s="103">
        <v>0</v>
      </c>
      <c r="BB41" s="103">
        <v>14</v>
      </c>
      <c r="BC41" s="39"/>
      <c r="BD41" s="57" t="s">
        <v>20147</v>
      </c>
      <c r="BE41" s="57" t="s">
        <v>20147</v>
      </c>
    </row>
    <row r="42" spans="2:57">
      <c r="B42" t="s">
        <v>3875</v>
      </c>
      <c r="C42" t="s">
        <v>4584</v>
      </c>
      <c r="D42" t="s">
        <v>4196</v>
      </c>
      <c r="E42" s="50">
        <v>37106.36563</v>
      </c>
      <c r="F42" s="50">
        <v>33486.417630000004</v>
      </c>
      <c r="G42" s="39"/>
      <c r="H42" s="38">
        <v>0.26262195092125085</v>
      </c>
      <c r="I42" s="38">
        <v>0.22825399388671697</v>
      </c>
      <c r="J42" s="38">
        <v>0.26262195092125085</v>
      </c>
      <c r="K42" s="38">
        <v>1.039411422966074</v>
      </c>
      <c r="L42" s="38">
        <v>0.95815136764079067</v>
      </c>
      <c r="M42" s="38">
        <v>3.4877633015859217</v>
      </c>
      <c r="N42" s="39"/>
      <c r="O42" s="38">
        <v>0.21069483741813055</v>
      </c>
      <c r="P42" s="38">
        <v>0.19388669332788555</v>
      </c>
      <c r="Q42" s="38">
        <v>0.21069483741813055</v>
      </c>
      <c r="R42" s="38">
        <v>0.91268939032243845</v>
      </c>
      <c r="S42" s="38">
        <v>0.6722895580629793</v>
      </c>
      <c r="T42" s="38">
        <v>2.2933655079374553</v>
      </c>
      <c r="U42" s="39"/>
      <c r="V42" s="50">
        <v>221101.09700000001</v>
      </c>
      <c r="W42" s="51">
        <v>3.3389000000000002</v>
      </c>
      <c r="X42" s="51">
        <v>1.2535000000000001</v>
      </c>
      <c r="Y42" s="51">
        <v>0.73</v>
      </c>
      <c r="Z42" s="39"/>
      <c r="AA42" s="50">
        <v>57577.563999999998</v>
      </c>
      <c r="AB42" s="50">
        <v>56976.442999999999</v>
      </c>
      <c r="AC42" s="50">
        <v>601.12099999999998</v>
      </c>
      <c r="AD42" s="50">
        <v>6412.5370000000003</v>
      </c>
      <c r="AE42" s="50">
        <v>2019.077</v>
      </c>
      <c r="AF42" s="52">
        <v>95.783650878941174</v>
      </c>
      <c r="AG42" s="52">
        <v>1.4382493729302819</v>
      </c>
      <c r="AH42" s="39"/>
      <c r="AI42" s="53">
        <v>0.16783000000000001</v>
      </c>
      <c r="AJ42" s="53">
        <v>10.47423</v>
      </c>
      <c r="AK42" s="53">
        <v>13.38748</v>
      </c>
      <c r="AL42" s="53">
        <v>21.488189999999999</v>
      </c>
      <c r="AM42" s="53">
        <v>143.41065</v>
      </c>
      <c r="AN42" s="53">
        <v>0.15506</v>
      </c>
      <c r="AO42" s="53">
        <v>9.992062079156101</v>
      </c>
      <c r="AP42" s="53">
        <v>12.081448871856557</v>
      </c>
      <c r="AQ42" s="39"/>
      <c r="AR42" s="51">
        <v>3606.7051000000001</v>
      </c>
      <c r="AS42" s="104">
        <v>0.2082277127798077</v>
      </c>
      <c r="AT42" s="38">
        <v>1.0774762962781365E-2</v>
      </c>
      <c r="AU42" s="102"/>
      <c r="AV42" s="103">
        <v>6</v>
      </c>
      <c r="AW42" s="103">
        <v>3</v>
      </c>
      <c r="AX42" s="103">
        <v>3</v>
      </c>
      <c r="AY42" s="103">
        <v>1</v>
      </c>
      <c r="AZ42" s="103">
        <v>0</v>
      </c>
      <c r="BA42" s="103">
        <v>0</v>
      </c>
      <c r="BB42" s="103">
        <v>13</v>
      </c>
      <c r="BC42" s="39"/>
      <c r="BD42" s="57" t="s">
        <v>20146</v>
      </c>
      <c r="BE42" s="57" t="s">
        <v>20147</v>
      </c>
    </row>
    <row r="43" spans="2:57">
      <c r="B43" t="s">
        <v>3876</v>
      </c>
      <c r="C43" t="s">
        <v>4586</v>
      </c>
      <c r="D43" t="s">
        <v>4190</v>
      </c>
      <c r="E43" s="50">
        <v>34301.575349999999</v>
      </c>
      <c r="F43" s="50">
        <v>32087.31235</v>
      </c>
      <c r="G43" s="39"/>
      <c r="H43" s="38">
        <v>-4.3295527310504345E-2</v>
      </c>
      <c r="I43" s="38">
        <v>0.23390071775308696</v>
      </c>
      <c r="J43" s="38">
        <v>-4.3295527310504345E-2</v>
      </c>
      <c r="K43" s="38">
        <v>0.42993455627819688</v>
      </c>
      <c r="L43" s="38">
        <v>0.99521409674891892</v>
      </c>
      <c r="M43" s="38">
        <v>2.9723036146994053</v>
      </c>
      <c r="N43" s="39"/>
      <c r="O43" s="38">
        <v>-5.6645413394892707E-2</v>
      </c>
      <c r="P43" s="38">
        <v>0.23239839905497628</v>
      </c>
      <c r="Q43" s="38">
        <v>-5.6645413394892707E-2</v>
      </c>
      <c r="R43" s="38">
        <v>0.40734733156536707</v>
      </c>
      <c r="S43" s="38">
        <v>0.9157675101943088</v>
      </c>
      <c r="T43" s="38">
        <v>2.5149079683594495</v>
      </c>
      <c r="U43" s="39"/>
      <c r="V43" s="50">
        <v>5546.5140000000001</v>
      </c>
      <c r="W43" s="51">
        <v>34.4831</v>
      </c>
      <c r="X43" s="51">
        <v>23.5944</v>
      </c>
      <c r="Y43" s="51">
        <v>17.850000000000001</v>
      </c>
      <c r="Z43" s="39"/>
      <c r="AA43" s="50">
        <v>11898.187</v>
      </c>
      <c r="AB43" s="50">
        <v>5026.3029999999999</v>
      </c>
      <c r="AC43" s="50">
        <v>6871.884</v>
      </c>
      <c r="AD43" s="50">
        <v>2229.1480000000001</v>
      </c>
      <c r="AE43" s="50">
        <v>7900.1130000000003</v>
      </c>
      <c r="AF43" s="52">
        <v>1.7314301289137011</v>
      </c>
      <c r="AG43" s="52">
        <v>1.4829770699570584</v>
      </c>
      <c r="AH43" s="39"/>
      <c r="AI43" s="53">
        <v>6.1843500000000002</v>
      </c>
      <c r="AJ43" s="53">
        <v>20.537579999999998</v>
      </c>
      <c r="AK43" s="53">
        <v>26.211020000000001</v>
      </c>
      <c r="AL43" s="53">
        <v>32.87529</v>
      </c>
      <c r="AM43" s="53">
        <v>4.7101899999999999</v>
      </c>
      <c r="AN43" s="53">
        <v>5.8178900000000002</v>
      </c>
      <c r="AO43" s="53">
        <v>20.044773335782139</v>
      </c>
      <c r="AP43" s="53">
        <v>24.519024926069978</v>
      </c>
      <c r="AQ43" s="39"/>
      <c r="AR43" s="51">
        <v>15.443899999999999</v>
      </c>
      <c r="AS43" s="104">
        <v>0.12643486378062921</v>
      </c>
      <c r="AT43" s="38">
        <v>5.7359236669014338E-3</v>
      </c>
      <c r="AU43" s="102"/>
      <c r="AV43" s="103">
        <v>10</v>
      </c>
      <c r="AW43" s="103">
        <v>2</v>
      </c>
      <c r="AX43" s="103">
        <v>5</v>
      </c>
      <c r="AY43" s="103">
        <v>0</v>
      </c>
      <c r="AZ43" s="103">
        <v>0</v>
      </c>
      <c r="BA43" s="103">
        <v>0</v>
      </c>
      <c r="BB43" s="103">
        <v>17</v>
      </c>
      <c r="BC43" s="39"/>
      <c r="BD43" s="57" t="s">
        <v>20146</v>
      </c>
      <c r="BE43" s="57" t="s">
        <v>20146</v>
      </c>
    </row>
    <row r="44" spans="2:57">
      <c r="B44" t="s">
        <v>31</v>
      </c>
      <c r="C44" t="s">
        <v>4508</v>
      </c>
      <c r="D44" t="s">
        <v>4196</v>
      </c>
      <c r="E44" s="50">
        <v>167365.24265999999</v>
      </c>
      <c r="F44" s="50">
        <v>140139.24265999999</v>
      </c>
      <c r="G44" s="39"/>
      <c r="H44" s="38">
        <v>0.20431904952711077</v>
      </c>
      <c r="I44" s="38">
        <v>0.17324306854901184</v>
      </c>
      <c r="J44" s="38">
        <v>0.20431904952711077</v>
      </c>
      <c r="K44" s="38">
        <v>0.19068318047101629</v>
      </c>
      <c r="L44" s="38">
        <v>0.75076454367992929</v>
      </c>
      <c r="M44" s="38">
        <v>2.9468683498834709</v>
      </c>
      <c r="N44" s="39"/>
      <c r="O44" s="38">
        <v>0.10591486692670427</v>
      </c>
      <c r="P44" s="38">
        <v>0.16227316194706054</v>
      </c>
      <c r="Q44" s="38">
        <v>0.10591486692670427</v>
      </c>
      <c r="R44" s="38">
        <v>-2.1646099772708594E-2</v>
      </c>
      <c r="S44" s="38">
        <v>0.1101382355427527</v>
      </c>
      <c r="T44" s="38">
        <v>1.1186344334088028</v>
      </c>
      <c r="U44" s="39"/>
      <c r="V44" s="50">
        <v>25979</v>
      </c>
      <c r="W44" s="51">
        <v>75.156800000000004</v>
      </c>
      <c r="X44" s="51">
        <v>35.944400000000002</v>
      </c>
      <c r="Y44" s="51">
        <v>22.683700000000002</v>
      </c>
      <c r="Z44" s="39"/>
      <c r="AA44" s="50">
        <v>61165</v>
      </c>
      <c r="AB44" s="50">
        <v>54465</v>
      </c>
      <c r="AC44" s="50">
        <v>6700</v>
      </c>
      <c r="AD44" s="50">
        <v>33222</v>
      </c>
      <c r="AE44" s="50">
        <v>-24600</v>
      </c>
      <c r="AF44" s="52">
        <v>9.129104477611941</v>
      </c>
      <c r="AG44" s="52">
        <v>2.0369032663316582</v>
      </c>
      <c r="AH44" s="39"/>
      <c r="AI44" s="53">
        <v>6.4423300000000001</v>
      </c>
      <c r="AJ44" s="53">
        <v>13.094849999999999</v>
      </c>
      <c r="AK44" s="53">
        <v>17.923030000000001</v>
      </c>
      <c r="AL44" s="53">
        <v>25.548639999999999</v>
      </c>
      <c r="AM44" s="53">
        <v>21.885359999999999</v>
      </c>
      <c r="AN44" s="53">
        <v>5.7625299999999999</v>
      </c>
      <c r="AO44" s="53">
        <v>11.003395309359295</v>
      </c>
      <c r="AP44" s="53">
        <v>15.007415148854143</v>
      </c>
      <c r="AQ44" s="39"/>
      <c r="AR44" s="51">
        <v>73.164000000000001</v>
      </c>
      <c r="AS44" s="104">
        <v>0.22651853289346013</v>
      </c>
      <c r="AT44" s="38">
        <v>2.7041137251901406E-2</v>
      </c>
      <c r="AU44" s="102"/>
      <c r="AV44" s="103">
        <v>5</v>
      </c>
      <c r="AW44" s="103">
        <v>2</v>
      </c>
      <c r="AX44" s="103">
        <v>14</v>
      </c>
      <c r="AY44" s="103">
        <v>2</v>
      </c>
      <c r="AZ44" s="103">
        <v>2</v>
      </c>
      <c r="BA44" s="103">
        <v>0</v>
      </c>
      <c r="BB44" s="103">
        <v>25</v>
      </c>
      <c r="BC44" s="39"/>
      <c r="BD44" s="57" t="s">
        <v>20146</v>
      </c>
      <c r="BE44" s="57" t="s">
        <v>20147</v>
      </c>
    </row>
    <row r="45" spans="2:57">
      <c r="B45" t="s">
        <v>3877</v>
      </c>
      <c r="C45" t="s">
        <v>4589</v>
      </c>
      <c r="D45" t="s">
        <v>4198</v>
      </c>
      <c r="E45" s="50">
        <v>48889.698279999997</v>
      </c>
      <c r="F45" s="50">
        <v>45310.49828</v>
      </c>
      <c r="G45" s="39"/>
      <c r="H45" s="38">
        <v>-0.11955880344641734</v>
      </c>
      <c r="I45" s="38">
        <v>0.14017999389927338</v>
      </c>
      <c r="J45" s="38">
        <v>-0.11955880344641734</v>
      </c>
      <c r="K45" s="38">
        <v>0.45052663985332408</v>
      </c>
      <c r="L45" s="38">
        <v>0.82332869319249924</v>
      </c>
      <c r="M45" s="38">
        <v>4.1747268894141696</v>
      </c>
      <c r="N45" s="39"/>
      <c r="O45" s="38">
        <v>-0.13370061694527036</v>
      </c>
      <c r="P45" s="38">
        <v>0.1376060216816053</v>
      </c>
      <c r="Q45" s="38">
        <v>-0.13370061694527036</v>
      </c>
      <c r="R45" s="38">
        <v>0.41201278558998178</v>
      </c>
      <c r="S45" s="38">
        <v>0.69013699005734752</v>
      </c>
      <c r="T45" s="38">
        <v>3.3676364991165206</v>
      </c>
      <c r="U45" s="39"/>
      <c r="V45" s="50">
        <v>10876.3</v>
      </c>
      <c r="W45" s="51">
        <v>31.277100000000001</v>
      </c>
      <c r="X45" s="51">
        <v>19.937799999999999</v>
      </c>
      <c r="Y45" s="51">
        <v>14.626200000000001</v>
      </c>
      <c r="Z45" s="39"/>
      <c r="AA45" s="50">
        <v>14678.4</v>
      </c>
      <c r="AB45" s="50">
        <v>8299.2999999999993</v>
      </c>
      <c r="AC45" s="50">
        <v>6379.1</v>
      </c>
      <c r="AD45" s="50">
        <v>4795.8999999999996</v>
      </c>
      <c r="AE45" s="50">
        <v>4278.8999999999996</v>
      </c>
      <c r="AF45" s="52">
        <v>2.3010142496590427</v>
      </c>
      <c r="AG45" s="52">
        <v>1.4857064857064857</v>
      </c>
      <c r="AH45" s="39"/>
      <c r="AI45" s="53">
        <v>4.4950700000000001</v>
      </c>
      <c r="AJ45" s="53">
        <v>18.226780000000002</v>
      </c>
      <c r="AK45" s="53">
        <v>22.545400000000001</v>
      </c>
      <c r="AL45" s="53">
        <v>30.33466</v>
      </c>
      <c r="AM45" s="53">
        <v>7.2382499999999999</v>
      </c>
      <c r="AN45" s="53">
        <v>4.1856200000000001</v>
      </c>
      <c r="AO45" s="53">
        <v>17.671112000312</v>
      </c>
      <c r="AP45" s="53">
        <v>20.894857403735301</v>
      </c>
      <c r="AQ45" s="39"/>
      <c r="AR45" s="51">
        <v>26.711099999999998</v>
      </c>
      <c r="AS45" s="104">
        <v>0.19520560276537521</v>
      </c>
      <c r="AT45" s="38">
        <v>8.3399001838718144E-3</v>
      </c>
      <c r="AU45" s="102"/>
      <c r="AV45" s="103">
        <v>7</v>
      </c>
      <c r="AW45" s="103">
        <v>4</v>
      </c>
      <c r="AX45" s="103">
        <v>6</v>
      </c>
      <c r="AY45" s="103">
        <v>0</v>
      </c>
      <c r="AZ45" s="103">
        <v>0</v>
      </c>
      <c r="BA45" s="103">
        <v>0</v>
      </c>
      <c r="BB45" s="103">
        <v>17</v>
      </c>
      <c r="BC45" s="39"/>
      <c r="BD45" s="57" t="s">
        <v>20146</v>
      </c>
      <c r="BE45" s="57" t="s">
        <v>20146</v>
      </c>
    </row>
    <row r="46" spans="2:57">
      <c r="B46" t="s">
        <v>39</v>
      </c>
      <c r="C46" t="s">
        <v>4573</v>
      </c>
      <c r="D46" t="s">
        <v>4198</v>
      </c>
      <c r="E46" s="50">
        <v>89008.773199999996</v>
      </c>
      <c r="F46" s="50">
        <v>83539.813200000004</v>
      </c>
      <c r="G46" s="39"/>
      <c r="H46" s="38">
        <v>-4.9122971518559821E-2</v>
      </c>
      <c r="I46" s="38">
        <v>0.1824330171901285</v>
      </c>
      <c r="J46" s="38">
        <v>-4.9122971518559821E-2</v>
      </c>
      <c r="K46" s="38">
        <v>0.45932037581018048</v>
      </c>
      <c r="L46" s="38">
        <v>1.0283570943795786</v>
      </c>
      <c r="M46" s="38">
        <v>3.9112947643486109</v>
      </c>
      <c r="N46" s="39"/>
      <c r="O46" s="38">
        <v>-9.527625498199388E-2</v>
      </c>
      <c r="P46" s="38">
        <v>0.16564445040578679</v>
      </c>
      <c r="Q46" s="38">
        <v>-9.527625498199388E-2</v>
      </c>
      <c r="R46" s="38">
        <v>0.90865020973644084</v>
      </c>
      <c r="S46" s="38">
        <v>1.54542104921862</v>
      </c>
      <c r="T46" s="38">
        <v>5.5901694328461167</v>
      </c>
      <c r="U46" s="39"/>
      <c r="V46" s="50">
        <v>8444.1209999999992</v>
      </c>
      <c r="W46" s="51">
        <v>64.945899999999995</v>
      </c>
      <c r="X46" s="51">
        <v>27.6647</v>
      </c>
      <c r="Y46" s="51">
        <v>15.181900000000001</v>
      </c>
      <c r="Z46" s="39"/>
      <c r="AA46" s="50">
        <v>51215.614000000001</v>
      </c>
      <c r="AB46" s="50">
        <v>13788.302</v>
      </c>
      <c r="AC46" s="50">
        <v>37427.311999999998</v>
      </c>
      <c r="AD46" s="50">
        <v>6253.5749999999998</v>
      </c>
      <c r="AE46" s="50">
        <v>7434.7479999999996</v>
      </c>
      <c r="AF46" s="52">
        <v>1.3684021444019279</v>
      </c>
      <c r="AG46" s="52">
        <v>1.1810046478890011</v>
      </c>
      <c r="AH46" s="39"/>
      <c r="AI46" s="53">
        <v>10.54092</v>
      </c>
      <c r="AJ46" s="53">
        <v>23.240290000000002</v>
      </c>
      <c r="AK46" s="53">
        <v>38.102350000000001</v>
      </c>
      <c r="AL46" s="53">
        <v>56.39367</v>
      </c>
      <c r="AM46" s="53">
        <v>2.2934999999999999</v>
      </c>
      <c r="AN46" s="53">
        <v>8.4788499999999996</v>
      </c>
      <c r="AO46" s="53">
        <v>22.105538225017099</v>
      </c>
      <c r="AP46" s="53">
        <v>35.761232750752988</v>
      </c>
      <c r="AQ46" s="39"/>
      <c r="AR46" s="51">
        <v>5.1780999999999997</v>
      </c>
      <c r="AS46" s="104">
        <v>4.9488988155470197E-2</v>
      </c>
      <c r="AT46" s="38">
        <v>1.7333235744562005E-2</v>
      </c>
      <c r="AU46" s="102"/>
      <c r="AV46" s="103">
        <v>16</v>
      </c>
      <c r="AW46" s="103">
        <v>6</v>
      </c>
      <c r="AX46" s="103">
        <v>9</v>
      </c>
      <c r="AY46" s="103">
        <v>0</v>
      </c>
      <c r="AZ46" s="103">
        <v>0</v>
      </c>
      <c r="BA46" s="103">
        <v>0</v>
      </c>
      <c r="BB46" s="103">
        <v>31</v>
      </c>
      <c r="BC46" s="39"/>
      <c r="BD46" s="57" t="s">
        <v>20146</v>
      </c>
      <c r="BE46" s="57" t="s">
        <v>20146</v>
      </c>
    </row>
    <row r="47" spans="2:57">
      <c r="B47" t="s">
        <v>112</v>
      </c>
      <c r="C47" t="s">
        <v>4592</v>
      </c>
      <c r="D47" t="s">
        <v>4198</v>
      </c>
      <c r="E47" s="50">
        <v>21295.798849999999</v>
      </c>
      <c r="F47" s="50">
        <v>21045.44485</v>
      </c>
      <c r="G47" s="39"/>
      <c r="H47" s="38">
        <v>-0.39771140805743921</v>
      </c>
      <c r="I47" s="38">
        <v>8.9715832205683466E-2</v>
      </c>
      <c r="J47" s="38">
        <v>-0.39771140805743921</v>
      </c>
      <c r="K47" s="38">
        <v>-6.1458373800551747E-2</v>
      </c>
      <c r="L47" s="38">
        <v>0.63689951893759744</v>
      </c>
      <c r="M47" s="38">
        <v>2.5876150876150876</v>
      </c>
      <c r="N47" s="39"/>
      <c r="O47" s="38">
        <v>-0.39868273386726372</v>
      </c>
      <c r="P47" s="38">
        <v>9.026113636079347E-2</v>
      </c>
      <c r="Q47" s="38">
        <v>-0.39868273386726372</v>
      </c>
      <c r="R47" s="38">
        <v>-4.4669007904574287E-2</v>
      </c>
      <c r="S47" s="38">
        <v>0.68033444193912529</v>
      </c>
      <c r="T47" s="38">
        <v>2.3736297447626606</v>
      </c>
      <c r="U47" s="39"/>
      <c r="V47" s="50">
        <v>1906.7149999999999</v>
      </c>
      <c r="W47" s="51">
        <v>89.656400000000005</v>
      </c>
      <c r="X47" s="51">
        <v>27.235900000000001</v>
      </c>
      <c r="Y47" s="51">
        <v>23.843399999999999</v>
      </c>
      <c r="Z47" s="39"/>
      <c r="AA47" s="50">
        <v>6324.3140000000003</v>
      </c>
      <c r="AB47" s="50">
        <v>1840.2660000000001</v>
      </c>
      <c r="AC47" s="50">
        <v>4484.0479999999998</v>
      </c>
      <c r="AD47" s="50">
        <v>753.57600000000002</v>
      </c>
      <c r="AE47" s="50">
        <v>4259.22</v>
      </c>
      <c r="AF47" s="52">
        <v>1.4104028324406876</v>
      </c>
      <c r="AG47" s="52">
        <v>0.30330943707789626</v>
      </c>
      <c r="AH47" s="39"/>
      <c r="AI47" s="53">
        <v>11.168839999999999</v>
      </c>
      <c r="AJ47" s="53">
        <v>33.788699999999999</v>
      </c>
      <c r="AK47" s="53">
        <v>41.007719999999999</v>
      </c>
      <c r="AL47" s="53">
        <v>46.819769999999998</v>
      </c>
      <c r="AM47" s="53">
        <v>4.6916099999999998</v>
      </c>
      <c r="AN47" s="53">
        <v>11.03599</v>
      </c>
      <c r="AO47" s="53">
        <v>33.609311155436387</v>
      </c>
      <c r="AP47" s="53">
        <v>40.525627849924511</v>
      </c>
      <c r="AQ47" s="39"/>
      <c r="AR47" s="51">
        <v>10.594900000000001</v>
      </c>
      <c r="AS47" s="104">
        <v>0.10645664190662249</v>
      </c>
      <c r="AT47" s="38" t="s">
        <v>20148</v>
      </c>
      <c r="AU47" s="102"/>
      <c r="AV47" s="103">
        <v>7</v>
      </c>
      <c r="AW47" s="103">
        <v>2</v>
      </c>
      <c r="AX47" s="103">
        <v>8</v>
      </c>
      <c r="AY47" s="103">
        <v>2</v>
      </c>
      <c r="AZ47" s="103">
        <v>0</v>
      </c>
      <c r="BA47" s="103">
        <v>0</v>
      </c>
      <c r="BB47" s="103">
        <v>19</v>
      </c>
      <c r="BC47" s="39"/>
      <c r="BD47" s="57" t="s">
        <v>20146</v>
      </c>
      <c r="BE47" s="57" t="s">
        <v>20146</v>
      </c>
    </row>
    <row r="48" spans="2:57">
      <c r="B48" t="s">
        <v>3878</v>
      </c>
      <c r="C48" t="s">
        <v>4594</v>
      </c>
      <c r="D48" t="s">
        <v>4195</v>
      </c>
      <c r="E48" s="50">
        <v>73105.840209999995</v>
      </c>
      <c r="F48" s="50">
        <v>62084.840210000002</v>
      </c>
      <c r="G48" s="39"/>
      <c r="H48" s="38">
        <v>6.1252235996585025E-3</v>
      </c>
      <c r="I48" s="38">
        <v>0.12264277316444416</v>
      </c>
      <c r="J48" s="38">
        <v>6.1252235996585025E-3</v>
      </c>
      <c r="K48" s="38">
        <v>0.476814640251227</v>
      </c>
      <c r="L48" s="38">
        <v>1.3425014442694927</v>
      </c>
      <c r="M48" s="38">
        <v>4.9778347163732359</v>
      </c>
      <c r="N48" s="39"/>
      <c r="O48" s="38">
        <v>-6.2489784428790163E-2</v>
      </c>
      <c r="P48" s="38">
        <v>9.8834497310494207E-2</v>
      </c>
      <c r="Q48" s="38">
        <v>-6.2489784428790163E-2</v>
      </c>
      <c r="R48" s="38">
        <v>0.27305258039891056</v>
      </c>
      <c r="S48" s="38">
        <v>0.85403739523645306</v>
      </c>
      <c r="T48" s="38">
        <v>2.5034430003293791</v>
      </c>
      <c r="U48" s="39"/>
      <c r="V48" s="50">
        <v>12193</v>
      </c>
      <c r="W48" s="51">
        <v>44.911000000000001</v>
      </c>
      <c r="X48" s="51">
        <v>17.313199999999998</v>
      </c>
      <c r="Y48" s="51">
        <v>10.2927</v>
      </c>
      <c r="Z48" s="39"/>
      <c r="AA48" s="50">
        <v>31917</v>
      </c>
      <c r="AB48" s="50">
        <v>30759</v>
      </c>
      <c r="AC48" s="50">
        <v>1158</v>
      </c>
      <c r="AD48" s="50">
        <v>8893</v>
      </c>
      <c r="AE48" s="50">
        <v>-1694</v>
      </c>
      <c r="AF48" s="52">
        <v>27.562176165803109</v>
      </c>
      <c r="AG48" s="52">
        <v>3.9995896594173166</v>
      </c>
      <c r="AH48" s="39"/>
      <c r="AI48" s="53">
        <v>5.9957200000000004</v>
      </c>
      <c r="AJ48" s="53">
        <v>26.671230000000001</v>
      </c>
      <c r="AK48" s="53">
        <v>34.500160000000001</v>
      </c>
      <c r="AL48" s="53">
        <v>54.079279999999997</v>
      </c>
      <c r="AM48" s="53">
        <v>60.763509999999997</v>
      </c>
      <c r="AN48" s="53">
        <v>5.5311599999999999</v>
      </c>
      <c r="AO48" s="53">
        <v>25.475929507591303</v>
      </c>
      <c r="AP48" s="53">
        <v>29.410156423495973</v>
      </c>
      <c r="AQ48" s="39"/>
      <c r="AR48" s="51">
        <v>55.178199999999997</v>
      </c>
      <c r="AS48" s="104">
        <v>0.15381588726483145</v>
      </c>
      <c r="AT48" s="38">
        <v>6.6419525952161459E-3</v>
      </c>
      <c r="AU48" s="102"/>
      <c r="AV48" s="103">
        <v>2</v>
      </c>
      <c r="AW48" s="103">
        <v>0</v>
      </c>
      <c r="AX48" s="103">
        <v>11</v>
      </c>
      <c r="AY48" s="103">
        <v>2</v>
      </c>
      <c r="AZ48" s="103">
        <v>1</v>
      </c>
      <c r="BA48" s="103">
        <v>0</v>
      </c>
      <c r="BB48" s="103">
        <v>16</v>
      </c>
      <c r="BC48" s="39"/>
      <c r="BD48" s="57" t="s">
        <v>20147</v>
      </c>
      <c r="BE48" s="57" t="s">
        <v>20147</v>
      </c>
    </row>
    <row r="49" spans="2:57">
      <c r="B49" t="s">
        <v>200</v>
      </c>
      <c r="C49" t="s">
        <v>4596</v>
      </c>
      <c r="D49" t="s">
        <v>4188</v>
      </c>
      <c r="E49" s="50">
        <v>21334.170870000002</v>
      </c>
      <c r="F49" s="50">
        <v>15008.17087</v>
      </c>
      <c r="G49" s="39"/>
      <c r="H49" s="38">
        <v>0.76440590740264924</v>
      </c>
      <c r="I49" s="38">
        <v>0.37350475221692703</v>
      </c>
      <c r="J49" s="38">
        <v>0.76440590740264924</v>
      </c>
      <c r="K49" s="38">
        <v>0.8946868547438811</v>
      </c>
      <c r="L49" s="38">
        <v>0.21878070968834473</v>
      </c>
      <c r="M49" s="38">
        <v>-0.29033971720349006</v>
      </c>
      <c r="N49" s="39"/>
      <c r="O49" s="38">
        <v>0.53639306268160603</v>
      </c>
      <c r="P49" s="38">
        <v>0.34432799007378434</v>
      </c>
      <c r="Q49" s="38">
        <v>0.53639306268160603</v>
      </c>
      <c r="R49" s="38">
        <v>0.55965206325267358</v>
      </c>
      <c r="S49" s="38">
        <v>-6.6853219908544537E-2</v>
      </c>
      <c r="T49" s="38">
        <v>-0.51138527234255715</v>
      </c>
      <c r="U49" s="39"/>
      <c r="V49" s="50">
        <v>8025</v>
      </c>
      <c r="W49" s="51">
        <v>63.302100000000003</v>
      </c>
      <c r="X49" s="51">
        <v>35.937600000000003</v>
      </c>
      <c r="Y49" s="51">
        <v>12.124599999999999</v>
      </c>
      <c r="Z49" s="39"/>
      <c r="AA49" s="50">
        <v>13303</v>
      </c>
      <c r="AB49" s="50">
        <v>13308</v>
      </c>
      <c r="AC49" s="50">
        <v>-5</v>
      </c>
      <c r="AD49" s="50">
        <v>7474</v>
      </c>
      <c r="AE49" s="50">
        <v>-9488</v>
      </c>
      <c r="AF49" s="52">
        <v>-2660.6</v>
      </c>
      <c r="AG49" s="52">
        <v>1.6652233363719233</v>
      </c>
      <c r="AH49" s="39"/>
      <c r="AI49" s="53">
        <v>2.6584599999999998</v>
      </c>
      <c r="AJ49" s="53">
        <v>4.7514900000000004</v>
      </c>
      <c r="AK49" s="53">
        <v>7.1929100000000004</v>
      </c>
      <c r="AL49" s="53">
        <v>18.02317</v>
      </c>
      <c r="AM49" s="53" t="s">
        <v>20148</v>
      </c>
      <c r="AN49" s="53">
        <v>2.1754899999999999</v>
      </c>
      <c r="AO49" s="53">
        <v>3.4202759503190521</v>
      </c>
      <c r="AP49" s="53">
        <v>5.2039427427184464</v>
      </c>
      <c r="AQ49" s="39"/>
      <c r="AR49" s="51">
        <v>2707.2163999999998</v>
      </c>
      <c r="AS49" s="104">
        <v>0.25754599035542058</v>
      </c>
      <c r="AT49" s="38">
        <v>5.1161539275151923E-3</v>
      </c>
      <c r="AU49" s="102"/>
      <c r="AV49" s="103">
        <v>13</v>
      </c>
      <c r="AW49" s="103">
        <v>4</v>
      </c>
      <c r="AX49" s="103">
        <v>9</v>
      </c>
      <c r="AY49" s="103">
        <v>1</v>
      </c>
      <c r="AZ49" s="103">
        <v>1</v>
      </c>
      <c r="BA49" s="103">
        <v>0</v>
      </c>
      <c r="BB49" s="103">
        <v>28</v>
      </c>
      <c r="BC49" s="39"/>
      <c r="BD49" s="57" t="s">
        <v>20146</v>
      </c>
      <c r="BE49" s="57" t="s">
        <v>20147</v>
      </c>
    </row>
    <row r="50" spans="2:57">
      <c r="B50" t="s">
        <v>12</v>
      </c>
      <c r="C50" t="s">
        <v>4511</v>
      </c>
      <c r="D50" t="s">
        <v>4198</v>
      </c>
      <c r="E50" s="50">
        <v>2030312.77174</v>
      </c>
      <c r="F50" s="50">
        <v>2066941.77174</v>
      </c>
      <c r="G50" s="39"/>
      <c r="H50" s="38">
        <v>-0.26404189606278738</v>
      </c>
      <c r="I50" s="38">
        <v>-5.8281242434803038E-2</v>
      </c>
      <c r="J50" s="38">
        <v>-0.26404189606278738</v>
      </c>
      <c r="K50" s="38">
        <v>0.8065762412490689</v>
      </c>
      <c r="L50" s="38">
        <v>2.2296639735357187</v>
      </c>
      <c r="M50" s="38">
        <v>6.9491818707659725</v>
      </c>
      <c r="N50" s="39"/>
      <c r="O50" s="38">
        <v>-0.29051138445795854</v>
      </c>
      <c r="P50" s="38">
        <v>-6.9355103816668096E-2</v>
      </c>
      <c r="Q50" s="38">
        <v>-0.29051138445795854</v>
      </c>
      <c r="R50" s="38">
        <v>0.58414897736425675</v>
      </c>
      <c r="S50" s="38">
        <v>1.4009569287801238</v>
      </c>
      <c r="T50" s="38">
        <v>3.1370788610187592</v>
      </c>
      <c r="U50" s="39"/>
      <c r="V50" s="50">
        <v>378323</v>
      </c>
      <c r="W50" s="51">
        <v>43.018999999999998</v>
      </c>
      <c r="X50" s="51">
        <v>30.900300000000001</v>
      </c>
      <c r="Y50" s="51">
        <v>26.5791</v>
      </c>
      <c r="Z50" s="39"/>
      <c r="AA50" s="50">
        <v>381191</v>
      </c>
      <c r="AB50" s="50">
        <v>309259</v>
      </c>
      <c r="AC50" s="50">
        <v>71932</v>
      </c>
      <c r="AD50" s="50">
        <v>111629</v>
      </c>
      <c r="AE50" s="50">
        <v>14435</v>
      </c>
      <c r="AF50" s="52">
        <v>5.2993243618973471</v>
      </c>
      <c r="AG50" s="52">
        <v>-0.6223619148637477</v>
      </c>
      <c r="AH50" s="39"/>
      <c r="AI50" s="53">
        <v>5.3666099999999997</v>
      </c>
      <c r="AJ50" s="53">
        <v>14.21608</v>
      </c>
      <c r="AK50" s="53">
        <v>17.3675</v>
      </c>
      <c r="AL50" s="53">
        <v>21.600339999999999</v>
      </c>
      <c r="AM50" s="53">
        <v>29.516310000000001</v>
      </c>
      <c r="AN50" s="53">
        <v>5.6891699999999998</v>
      </c>
      <c r="AO50" s="53">
        <v>16.120527318629211</v>
      </c>
      <c r="AP50" s="53">
        <v>17.680827453016605</v>
      </c>
      <c r="AQ50" s="39"/>
      <c r="AR50" s="51">
        <v>145.56729999999999</v>
      </c>
      <c r="AS50" s="104">
        <v>0.54969976536086929</v>
      </c>
      <c r="AT50" s="38">
        <v>6.6675957620915497E-3</v>
      </c>
      <c r="AU50" s="102"/>
      <c r="AV50" s="103">
        <v>26</v>
      </c>
      <c r="AW50" s="103">
        <v>8</v>
      </c>
      <c r="AX50" s="103">
        <v>8</v>
      </c>
      <c r="AY50" s="103">
        <v>2</v>
      </c>
      <c r="AZ50" s="103">
        <v>1</v>
      </c>
      <c r="BA50" s="103">
        <v>4</v>
      </c>
      <c r="BB50" s="103">
        <v>49</v>
      </c>
      <c r="BC50" s="39"/>
      <c r="BD50" s="57" t="s">
        <v>20146</v>
      </c>
      <c r="BE50" s="57" t="s">
        <v>20146</v>
      </c>
    </row>
    <row r="51" spans="2:57">
      <c r="B51" t="s">
        <v>36</v>
      </c>
      <c r="C51" t="s">
        <v>4565</v>
      </c>
      <c r="D51" t="s">
        <v>4198</v>
      </c>
      <c r="E51" s="50">
        <v>85450.326130000001</v>
      </c>
      <c r="F51" s="50">
        <v>82202.326130000001</v>
      </c>
      <c r="G51" s="39"/>
      <c r="H51" s="38">
        <v>-0.37542611694939032</v>
      </c>
      <c r="I51" s="38">
        <v>0.19146976031281815</v>
      </c>
      <c r="J51" s="38">
        <v>-0.37542611694939032</v>
      </c>
      <c r="K51" s="38">
        <v>0.64346165934810617</v>
      </c>
      <c r="L51" s="38">
        <v>1.0305619465475266</v>
      </c>
      <c r="M51" s="38">
        <v>8.9385676142931683</v>
      </c>
      <c r="N51" s="39"/>
      <c r="O51" s="38">
        <v>-0.41206968679185207</v>
      </c>
      <c r="P51" s="38">
        <v>0.16623614088197347</v>
      </c>
      <c r="Q51" s="38">
        <v>-0.41206968679185207</v>
      </c>
      <c r="R51" s="38">
        <v>0.47130996190805052</v>
      </c>
      <c r="S51" s="38">
        <v>0.5222614282130722</v>
      </c>
      <c r="T51" s="38">
        <v>4.9996324467876985</v>
      </c>
      <c r="U51" s="39"/>
      <c r="V51" s="50">
        <v>24172</v>
      </c>
      <c r="W51" s="51">
        <v>47.674900000000001</v>
      </c>
      <c r="X51" s="51">
        <v>32.094900000000003</v>
      </c>
      <c r="Y51" s="51">
        <v>27.0974</v>
      </c>
      <c r="Z51" s="39"/>
      <c r="AA51" s="50">
        <v>25428</v>
      </c>
      <c r="AB51" s="50">
        <v>13538</v>
      </c>
      <c r="AC51" s="50">
        <v>11890</v>
      </c>
      <c r="AD51" s="50">
        <v>5454</v>
      </c>
      <c r="AE51" s="50">
        <v>33827</v>
      </c>
      <c r="AF51" s="52">
        <v>2.1386038687973086</v>
      </c>
      <c r="AG51" s="52">
        <v>2.4509803921568627E-3</v>
      </c>
      <c r="AH51" s="39"/>
      <c r="AI51" s="53">
        <v>3.5350999999999999</v>
      </c>
      <c r="AJ51" s="53">
        <v>10.363899999999999</v>
      </c>
      <c r="AK51" s="53">
        <v>11.008800000000001</v>
      </c>
      <c r="AL51" s="53">
        <v>13.564870000000001</v>
      </c>
      <c r="AM51" s="53">
        <v>7.2350700000000003</v>
      </c>
      <c r="AN51" s="53">
        <v>3.6398700000000002</v>
      </c>
      <c r="AO51" s="53">
        <v>10.073814476715686</v>
      </c>
      <c r="AP51" s="53">
        <v>10.595814144109307</v>
      </c>
      <c r="AQ51" s="39"/>
      <c r="AR51" s="51">
        <v>56.0715</v>
      </c>
      <c r="AS51" s="104">
        <v>0.55509444762449911</v>
      </c>
      <c r="AT51" s="38">
        <v>9.8813741038828867E-3</v>
      </c>
      <c r="AU51" s="102"/>
      <c r="AV51" s="103">
        <v>17</v>
      </c>
      <c r="AW51" s="103">
        <v>5</v>
      </c>
      <c r="AX51" s="103">
        <v>9</v>
      </c>
      <c r="AY51" s="103">
        <v>0</v>
      </c>
      <c r="AZ51" s="103">
        <v>0</v>
      </c>
      <c r="BA51" s="103">
        <v>1</v>
      </c>
      <c r="BB51" s="103">
        <v>32</v>
      </c>
      <c r="BC51" s="39"/>
      <c r="BD51" s="57" t="s">
        <v>20146</v>
      </c>
      <c r="BE51" s="57" t="s">
        <v>20146</v>
      </c>
    </row>
    <row r="52" spans="2:57">
      <c r="B52" t="s">
        <v>3879</v>
      </c>
      <c r="C52" t="s">
        <v>4600</v>
      </c>
      <c r="D52" t="s">
        <v>4194</v>
      </c>
      <c r="E52" s="50">
        <v>27342.53429</v>
      </c>
      <c r="F52" s="50">
        <v>25233.53429</v>
      </c>
      <c r="G52" s="39"/>
      <c r="H52" s="38">
        <v>-0.43540466808123668</v>
      </c>
      <c r="I52" s="38">
        <v>0.19076844393300085</v>
      </c>
      <c r="J52" s="38">
        <v>-0.43540466808123668</v>
      </c>
      <c r="K52" s="38">
        <v>-1.6880457076164701E-2</v>
      </c>
      <c r="L52" s="38">
        <v>0.12330507641502009</v>
      </c>
      <c r="M52" s="38">
        <v>2.2061378277787931</v>
      </c>
      <c r="N52" s="39"/>
      <c r="O52" s="38">
        <v>-0.43449585487369558</v>
      </c>
      <c r="P52" s="38">
        <v>0.19084230266646207</v>
      </c>
      <c r="Q52" s="38">
        <v>-0.43449585487369558</v>
      </c>
      <c r="R52" s="38">
        <v>4.0785184764768001E-2</v>
      </c>
      <c r="S52" s="38">
        <v>0.11894470279018843</v>
      </c>
      <c r="T52" s="38">
        <v>1.0774424500340696</v>
      </c>
      <c r="U52" s="39"/>
      <c r="V52" s="50">
        <v>15618</v>
      </c>
      <c r="W52" s="51">
        <v>15.610099999999999</v>
      </c>
      <c r="X52" s="51">
        <v>7.7409999999999997</v>
      </c>
      <c r="Y52" s="51">
        <v>3.7776000000000001</v>
      </c>
      <c r="Z52" s="39"/>
      <c r="AA52" s="50">
        <v>18007</v>
      </c>
      <c r="AB52" s="50">
        <v>9446</v>
      </c>
      <c r="AC52" s="50">
        <v>8561</v>
      </c>
      <c r="AD52" s="50">
        <v>4049</v>
      </c>
      <c r="AE52" s="50">
        <v>5077</v>
      </c>
      <c r="AF52" s="52">
        <v>2.1033757738581942</v>
      </c>
      <c r="AG52" s="52">
        <v>0.66868686868686866</v>
      </c>
      <c r="AH52" s="39"/>
      <c r="AI52" s="53">
        <v>1.75071</v>
      </c>
      <c r="AJ52" s="53">
        <v>14.33047</v>
      </c>
      <c r="AK52" s="53">
        <v>27.098649999999999</v>
      </c>
      <c r="AL52" s="53">
        <v>48.00515</v>
      </c>
      <c r="AM52" s="53">
        <v>3.0182099999999998</v>
      </c>
      <c r="AN52" s="53">
        <v>1.6127499999999999</v>
      </c>
      <c r="AO52" s="53">
        <v>12.744209237373736</v>
      </c>
      <c r="AP52" s="53">
        <v>20.871409669148054</v>
      </c>
      <c r="AQ52" s="39"/>
      <c r="AR52" s="51">
        <v>7.3103999999999996</v>
      </c>
      <c r="AS52" s="104">
        <v>0.11235015333147477</v>
      </c>
      <c r="AT52" s="38" t="s">
        <v>20148</v>
      </c>
      <c r="AU52" s="102"/>
      <c r="AV52" s="103">
        <v>13</v>
      </c>
      <c r="AW52" s="103">
        <v>6</v>
      </c>
      <c r="AX52" s="103">
        <v>5</v>
      </c>
      <c r="AY52" s="103">
        <v>2</v>
      </c>
      <c r="AZ52" s="103">
        <v>0</v>
      </c>
      <c r="BA52" s="103">
        <v>0</v>
      </c>
      <c r="BB52" s="103">
        <v>26</v>
      </c>
      <c r="BC52" s="39"/>
      <c r="BD52" s="57" t="s">
        <v>20146</v>
      </c>
      <c r="BE52" s="57" t="s">
        <v>20146</v>
      </c>
    </row>
    <row r="53" spans="2:57">
      <c r="B53" t="s">
        <v>114</v>
      </c>
      <c r="C53" t="s">
        <v>4601</v>
      </c>
      <c r="D53" t="s">
        <v>4195</v>
      </c>
      <c r="E53" s="50">
        <v>25806.505389999998</v>
      </c>
      <c r="F53" s="50">
        <v>23056.027389999999</v>
      </c>
      <c r="G53" s="39"/>
      <c r="H53" s="38">
        <v>0.41237345331833519</v>
      </c>
      <c r="I53" s="38">
        <v>0.37856829161176986</v>
      </c>
      <c r="J53" s="38">
        <v>0.41237345331833519</v>
      </c>
      <c r="K53" s="38">
        <v>0.46374446257868973</v>
      </c>
      <c r="L53" s="38">
        <v>1.0749143907773062</v>
      </c>
      <c r="M53" s="38">
        <v>3.2785107402341529</v>
      </c>
      <c r="N53" s="39"/>
      <c r="O53" s="38">
        <v>0.34902110488059246</v>
      </c>
      <c r="P53" s="38">
        <v>0.37926234083119281</v>
      </c>
      <c r="Q53" s="38">
        <v>0.34902110488059246</v>
      </c>
      <c r="R53" s="38">
        <v>0.33162410991623581</v>
      </c>
      <c r="S53" s="38">
        <v>0.95476519903975365</v>
      </c>
      <c r="T53" s="38">
        <v>2.8356624471396525</v>
      </c>
      <c r="U53" s="39"/>
      <c r="V53" s="50">
        <v>9249.98</v>
      </c>
      <c r="W53" s="51">
        <v>36.345999999999997</v>
      </c>
      <c r="X53" s="51">
        <v>23.819800000000001</v>
      </c>
      <c r="Y53" s="51">
        <v>23.317299999999999</v>
      </c>
      <c r="Z53" s="39"/>
      <c r="AA53" s="50">
        <v>45100.945</v>
      </c>
      <c r="AB53" s="50">
        <v>31545.815999999999</v>
      </c>
      <c r="AC53" s="50">
        <v>13555.129000000001</v>
      </c>
      <c r="AD53" s="50">
        <v>2724.3939999999998</v>
      </c>
      <c r="AE53" s="50">
        <v>14455.868</v>
      </c>
      <c r="AF53" s="52">
        <v>3.3272235918964692</v>
      </c>
      <c r="AG53" s="52">
        <v>0.87147359143763792</v>
      </c>
      <c r="AH53" s="39"/>
      <c r="AI53" s="53">
        <v>2.7898999999999998</v>
      </c>
      <c r="AJ53" s="53">
        <v>9.9921799999999994</v>
      </c>
      <c r="AK53" s="53">
        <v>10.45635</v>
      </c>
      <c r="AL53" s="53">
        <v>12.003830000000001</v>
      </c>
      <c r="AM53" s="53">
        <v>1.8605700000000001</v>
      </c>
      <c r="AN53" s="53">
        <v>2.6588099999999999</v>
      </c>
      <c r="AO53" s="53">
        <v>10.084494011026623</v>
      </c>
      <c r="AP53" s="53">
        <v>10.464173496480328</v>
      </c>
      <c r="AQ53" s="39"/>
      <c r="AR53" s="51">
        <v>16.261800000000001</v>
      </c>
      <c r="AS53" s="104">
        <v>6.0212022794174751E-2</v>
      </c>
      <c r="AT53" s="38" t="s">
        <v>20148</v>
      </c>
      <c r="AU53" s="102"/>
      <c r="AV53" s="103">
        <v>5</v>
      </c>
      <c r="AW53" s="103">
        <v>4</v>
      </c>
      <c r="AX53" s="103">
        <v>1</v>
      </c>
      <c r="AY53" s="103">
        <v>0</v>
      </c>
      <c r="AZ53" s="103">
        <v>0</v>
      </c>
      <c r="BA53" s="103">
        <v>0</v>
      </c>
      <c r="BB53" s="103">
        <v>10</v>
      </c>
      <c r="BC53" s="39"/>
      <c r="BD53" s="57" t="s">
        <v>20147</v>
      </c>
      <c r="BE53" s="57" t="s">
        <v>20147</v>
      </c>
    </row>
    <row r="54" spans="2:57">
      <c r="B54" t="s">
        <v>3880</v>
      </c>
      <c r="C54" t="s">
        <v>4603</v>
      </c>
      <c r="D54" t="s">
        <v>4192</v>
      </c>
      <c r="E54" s="50">
        <v>59865.682979999998</v>
      </c>
      <c r="F54" s="50">
        <v>51005.682979999998</v>
      </c>
      <c r="G54" s="39"/>
      <c r="H54" s="38">
        <v>0.39979815033797994</v>
      </c>
      <c r="I54" s="38">
        <v>0.15905047370757597</v>
      </c>
      <c r="J54" s="38">
        <v>0.39979815033797994</v>
      </c>
      <c r="K54" s="38">
        <v>1.1614286075408953</v>
      </c>
      <c r="L54" s="38">
        <v>1.6646259261097445</v>
      </c>
      <c r="M54" s="38">
        <v>3.4344112448156094</v>
      </c>
      <c r="N54" s="39"/>
      <c r="O54" s="38">
        <v>0.34890581689790712</v>
      </c>
      <c r="P54" s="38">
        <v>0.13101717184756101</v>
      </c>
      <c r="Q54" s="38">
        <v>0.34890581689790712</v>
      </c>
      <c r="R54" s="38">
        <v>0.97677975027348896</v>
      </c>
      <c r="S54" s="38">
        <v>1.2755407608111931</v>
      </c>
      <c r="T54" s="38">
        <v>1.8276588116313945</v>
      </c>
      <c r="U54" s="39"/>
      <c r="V54" s="50">
        <v>85249</v>
      </c>
      <c r="W54" s="51">
        <v>7.0228999999999999</v>
      </c>
      <c r="X54" s="51">
        <v>3.4462999999999999</v>
      </c>
      <c r="Y54" s="51">
        <v>3.1777000000000002</v>
      </c>
      <c r="Z54" s="39"/>
      <c r="AA54" s="50">
        <v>56136</v>
      </c>
      <c r="AB54" s="50">
        <v>33369</v>
      </c>
      <c r="AC54" s="50">
        <v>22767</v>
      </c>
      <c r="AD54" s="50">
        <v>8969</v>
      </c>
      <c r="AE54" s="50">
        <v>21655</v>
      </c>
      <c r="AF54" s="52">
        <v>2.4656740018447754</v>
      </c>
      <c r="AG54" s="52">
        <v>2.4382308083375701</v>
      </c>
      <c r="AH54" s="39"/>
      <c r="AI54" s="53">
        <v>0.70223999999999998</v>
      </c>
      <c r="AJ54" s="53">
        <v>12.016400000000001</v>
      </c>
      <c r="AK54" s="53">
        <v>16.94472</v>
      </c>
      <c r="AL54" s="53">
        <v>19.384129999999999</v>
      </c>
      <c r="AM54" s="53">
        <v>2.3132999999999999</v>
      </c>
      <c r="AN54" s="53">
        <v>0.61429</v>
      </c>
      <c r="AO54" s="53">
        <v>12.965349003558718</v>
      </c>
      <c r="AP54" s="53">
        <v>17.360681749489448</v>
      </c>
      <c r="AQ54" s="39"/>
      <c r="AR54" s="51">
        <v>12.7615</v>
      </c>
      <c r="AS54" s="104">
        <v>8.3823109843081306E-2</v>
      </c>
      <c r="AT54" s="38">
        <v>1.6026937383297093E-2</v>
      </c>
      <c r="AU54" s="102"/>
      <c r="AV54" s="103">
        <v>6</v>
      </c>
      <c r="AW54" s="103">
        <v>2</v>
      </c>
      <c r="AX54" s="103">
        <v>8</v>
      </c>
      <c r="AY54" s="103">
        <v>1</v>
      </c>
      <c r="AZ54" s="103">
        <v>0</v>
      </c>
      <c r="BA54" s="103">
        <v>0</v>
      </c>
      <c r="BB54" s="103">
        <v>17</v>
      </c>
      <c r="BC54" s="39"/>
      <c r="BD54" s="57" t="s">
        <v>20146</v>
      </c>
      <c r="BE54" s="57" t="s">
        <v>20146</v>
      </c>
    </row>
    <row r="55" spans="2:57">
      <c r="B55" t="s">
        <v>3881</v>
      </c>
      <c r="C55" t="s">
        <v>4605</v>
      </c>
      <c r="D55" t="s">
        <v>4198</v>
      </c>
      <c r="E55" s="50">
        <v>34178.465949999998</v>
      </c>
      <c r="F55" s="50">
        <v>37081.236949999999</v>
      </c>
      <c r="G55" s="39"/>
      <c r="H55" s="38">
        <v>-0.15582608695652178</v>
      </c>
      <c r="I55" s="38">
        <v>7.4940207281424254E-2</v>
      </c>
      <c r="J55" s="38">
        <v>-0.15582608695652178</v>
      </c>
      <c r="K55" s="38">
        <v>1.3864306784660765</v>
      </c>
      <c r="L55" s="38">
        <v>1.0604465574327189</v>
      </c>
      <c r="M55" s="38" t="s">
        <v>20162</v>
      </c>
      <c r="N55" s="39"/>
      <c r="O55" s="38">
        <v>-0.16052647223348981</v>
      </c>
      <c r="P55" s="38">
        <v>7.9505050577418412E-2</v>
      </c>
      <c r="Q55" s="38">
        <v>-0.16052647223348981</v>
      </c>
      <c r="R55" s="38">
        <v>1.3862464456362034</v>
      </c>
      <c r="S55" s="38">
        <v>1.1532506771911524</v>
      </c>
      <c r="T55" s="38" t="s">
        <v>20162</v>
      </c>
      <c r="U55" s="39"/>
      <c r="V55" s="50">
        <v>2948.0369999999998</v>
      </c>
      <c r="W55" s="51">
        <v>63.797600000000003</v>
      </c>
      <c r="X55" s="51">
        <v>31.367899999999999</v>
      </c>
      <c r="Y55" s="51">
        <v>28.522500000000001</v>
      </c>
      <c r="Z55" s="39"/>
      <c r="AA55" s="50">
        <v>5734.4290000000001</v>
      </c>
      <c r="AB55" s="50">
        <v>1755.829</v>
      </c>
      <c r="AC55" s="50">
        <v>3978.6</v>
      </c>
      <c r="AD55" s="50" t="s">
        <v>20162</v>
      </c>
      <c r="AE55" s="50">
        <v>2456.8229999999999</v>
      </c>
      <c r="AF55" s="52">
        <v>1.4413183029206253</v>
      </c>
      <c r="AG55" s="52">
        <v>-3.4166570092700752</v>
      </c>
      <c r="AH55" s="39"/>
      <c r="AI55" s="53">
        <v>11.593640000000001</v>
      </c>
      <c r="AJ55" s="53">
        <v>33.971780000000003</v>
      </c>
      <c r="AK55" s="53">
        <v>36.960120000000003</v>
      </c>
      <c r="AL55" s="53">
        <v>46.140680000000003</v>
      </c>
      <c r="AM55" s="53">
        <v>9.3844799999999999</v>
      </c>
      <c r="AN55" s="53">
        <v>12.616949999999999</v>
      </c>
      <c r="AO55" s="53">
        <v>38.029190583679373</v>
      </c>
      <c r="AP55" s="53">
        <v>40.09913818926205</v>
      </c>
      <c r="AQ55" s="39"/>
      <c r="AR55" s="51">
        <v>23.040500000000002</v>
      </c>
      <c r="AS55" s="104">
        <v>0.22980106036527559</v>
      </c>
      <c r="AT55" s="38" t="s">
        <v>20148</v>
      </c>
      <c r="AU55" s="102"/>
      <c r="AV55" s="103">
        <v>13</v>
      </c>
      <c r="AW55" s="103">
        <v>5</v>
      </c>
      <c r="AX55" s="103">
        <v>9</v>
      </c>
      <c r="AY55" s="103">
        <v>0</v>
      </c>
      <c r="AZ55" s="103">
        <v>0</v>
      </c>
      <c r="BA55" s="103">
        <v>0</v>
      </c>
      <c r="BB55" s="103">
        <v>27</v>
      </c>
      <c r="BC55" s="39"/>
      <c r="BD55" s="57" t="s">
        <v>20146</v>
      </c>
      <c r="BE55" s="57" t="s">
        <v>20146</v>
      </c>
    </row>
    <row r="56" spans="2:57">
      <c r="B56" t="s">
        <v>3882</v>
      </c>
      <c r="C56" t="s">
        <v>4607</v>
      </c>
      <c r="D56" t="s">
        <v>4195</v>
      </c>
      <c r="E56" s="50">
        <v>45802.873599999999</v>
      </c>
      <c r="F56" s="50">
        <v>39751.7736</v>
      </c>
      <c r="G56" s="39"/>
      <c r="H56" s="38">
        <v>0.12438007787077843</v>
      </c>
      <c r="I56" s="38">
        <v>0.10398409736645675</v>
      </c>
      <c r="J56" s="38">
        <v>0.12438007787077843</v>
      </c>
      <c r="K56" s="38">
        <v>1.0651991739544746</v>
      </c>
      <c r="L56" s="38">
        <v>2.243800960538147</v>
      </c>
      <c r="M56" s="38">
        <v>5.9199955974185263</v>
      </c>
      <c r="N56" s="39"/>
      <c r="O56" s="38">
        <v>0.13031174643541021</v>
      </c>
      <c r="P56" s="38">
        <v>0.10379496065260674</v>
      </c>
      <c r="Q56" s="38">
        <v>0.13031174643541021</v>
      </c>
      <c r="R56" s="38">
        <v>1.2379497663766039</v>
      </c>
      <c r="S56" s="38">
        <v>2.4745135983650157</v>
      </c>
      <c r="T56" s="38">
        <v>8.2231288907468905</v>
      </c>
      <c r="U56" s="39"/>
      <c r="V56" s="50">
        <v>7974.4</v>
      </c>
      <c r="W56" s="51">
        <v>36.896799999999999</v>
      </c>
      <c r="X56" s="51">
        <v>17.312899999999999</v>
      </c>
      <c r="Y56" s="51">
        <v>11.3713</v>
      </c>
      <c r="Z56" s="39"/>
      <c r="AA56" s="50">
        <v>33345</v>
      </c>
      <c r="AB56" s="50">
        <v>24784.9</v>
      </c>
      <c r="AC56" s="50">
        <v>8560.1</v>
      </c>
      <c r="AD56" s="50">
        <v>6050.0999999999995</v>
      </c>
      <c r="AE56" s="50">
        <v>2882.3</v>
      </c>
      <c r="AF56" s="52">
        <v>3.8953984182427774</v>
      </c>
      <c r="AG56" s="52">
        <v>3.2152075882444411</v>
      </c>
      <c r="AH56" s="39"/>
      <c r="AI56" s="53">
        <v>5.7437399999999998</v>
      </c>
      <c r="AJ56" s="53">
        <v>22.005800000000001</v>
      </c>
      <c r="AK56" s="53">
        <v>33.17606</v>
      </c>
      <c r="AL56" s="53">
        <v>43.144159999999999</v>
      </c>
      <c r="AM56" s="53">
        <v>4.6202100000000002</v>
      </c>
      <c r="AN56" s="53">
        <v>4.7924699999999998</v>
      </c>
      <c r="AO56" s="53">
        <v>20.604246928937958</v>
      </c>
      <c r="AP56" s="53">
        <v>28.79311429813125</v>
      </c>
      <c r="AQ56" s="39"/>
      <c r="AR56" s="51">
        <v>12.9116</v>
      </c>
      <c r="AS56" s="104">
        <v>8.2759364828169105E-2</v>
      </c>
      <c r="AT56" s="38">
        <v>1.0213430373688671E-2</v>
      </c>
      <c r="AU56" s="102"/>
      <c r="AV56" s="103">
        <v>9</v>
      </c>
      <c r="AW56" s="103">
        <v>3</v>
      </c>
      <c r="AX56" s="103">
        <v>2</v>
      </c>
      <c r="AY56" s="103">
        <v>1</v>
      </c>
      <c r="AZ56" s="103">
        <v>0</v>
      </c>
      <c r="BA56" s="103">
        <v>0</v>
      </c>
      <c r="BB56" s="103">
        <v>15</v>
      </c>
      <c r="BC56" s="39"/>
      <c r="BD56" s="57" t="s">
        <v>20147</v>
      </c>
      <c r="BE56" s="57" t="s">
        <v>20147</v>
      </c>
    </row>
    <row r="57" spans="2:57">
      <c r="B57" t="s">
        <v>3883</v>
      </c>
      <c r="C57" t="s">
        <v>4609</v>
      </c>
      <c r="D57" t="s">
        <v>4195</v>
      </c>
      <c r="E57" s="50">
        <v>7306.5985099999998</v>
      </c>
      <c r="F57" s="50">
        <v>6607.0985099999998</v>
      </c>
      <c r="G57" s="39"/>
      <c r="H57" s="38">
        <v>-0.18337653892636474</v>
      </c>
      <c r="I57" s="38">
        <v>-0.13435046775219339</v>
      </c>
      <c r="J57" s="38">
        <v>-0.18337653892636474</v>
      </c>
      <c r="K57" s="38">
        <v>8.966603654183114E-3</v>
      </c>
      <c r="L57" s="38">
        <v>0.37252409309626255</v>
      </c>
      <c r="M57" s="38">
        <v>3.4094241420520275</v>
      </c>
      <c r="N57" s="39"/>
      <c r="O57" s="38">
        <v>-0.25599004022106076</v>
      </c>
      <c r="P57" s="38">
        <v>-0.14523424905902305</v>
      </c>
      <c r="Q57" s="38">
        <v>-0.25599004022106076</v>
      </c>
      <c r="R57" s="38">
        <v>-0.16872444748069182</v>
      </c>
      <c r="S57" s="38">
        <v>0.21759029139121799</v>
      </c>
      <c r="T57" s="38">
        <v>1.4191373155425686</v>
      </c>
      <c r="U57" s="39"/>
      <c r="V57" s="50">
        <v>10187.6</v>
      </c>
      <c r="W57" s="51">
        <v>10.7797</v>
      </c>
      <c r="X57" s="51">
        <v>8.9872999999999994</v>
      </c>
      <c r="Y57" s="51">
        <v>13.3672</v>
      </c>
      <c r="Z57" s="39"/>
      <c r="AA57" s="50">
        <v>33920.6</v>
      </c>
      <c r="AB57" s="50">
        <v>28456.5</v>
      </c>
      <c r="AC57" s="50">
        <v>5464.1</v>
      </c>
      <c r="AD57" s="50">
        <v>1903.5</v>
      </c>
      <c r="AE57" s="50">
        <v>4041.2</v>
      </c>
      <c r="AF57" s="52">
        <v>6.2079024908036082</v>
      </c>
      <c r="AG57" s="52">
        <v>0.2043782192788815</v>
      </c>
      <c r="AH57" s="39"/>
      <c r="AI57" s="53">
        <v>0.71721000000000001</v>
      </c>
      <c r="AJ57" s="53">
        <v>6.5541799999999997</v>
      </c>
      <c r="AK57" s="53">
        <v>7.9661999999999997</v>
      </c>
      <c r="AL57" s="53">
        <v>12.256019999999999</v>
      </c>
      <c r="AM57" s="53">
        <v>1.27013</v>
      </c>
      <c r="AN57" s="53">
        <v>0.72599999999999998</v>
      </c>
      <c r="AO57" s="53">
        <v>6.0771693432671077</v>
      </c>
      <c r="AP57" s="53">
        <v>7.2161407929226735</v>
      </c>
      <c r="AQ57" s="39"/>
      <c r="AR57" s="51">
        <v>10.5596</v>
      </c>
      <c r="AS57" s="104">
        <v>0.14508231789443668</v>
      </c>
      <c r="AT57" s="38">
        <v>2.1386556378500239E-2</v>
      </c>
      <c r="AU57" s="102"/>
      <c r="AV57" s="103">
        <v>4</v>
      </c>
      <c r="AW57" s="103">
        <v>0</v>
      </c>
      <c r="AX57" s="103">
        <v>2</v>
      </c>
      <c r="AY57" s="103">
        <v>0</v>
      </c>
      <c r="AZ57" s="103">
        <v>0</v>
      </c>
      <c r="BA57" s="103">
        <v>0</v>
      </c>
      <c r="BB57" s="103">
        <v>6</v>
      </c>
      <c r="BC57" s="39"/>
      <c r="BD57" s="57" t="s">
        <v>20147</v>
      </c>
      <c r="BE57" s="57" t="s">
        <v>20147</v>
      </c>
    </row>
    <row r="58" spans="2:57">
      <c r="B58" t="s">
        <v>3884</v>
      </c>
      <c r="C58" t="s">
        <v>4611</v>
      </c>
      <c r="D58" t="s">
        <v>4197</v>
      </c>
      <c r="E58" s="50">
        <v>306866.12709999998</v>
      </c>
      <c r="F58" s="50">
        <v>131193.12710000001</v>
      </c>
      <c r="G58" s="39"/>
      <c r="H58" s="38">
        <v>5.7742655184150671E-2</v>
      </c>
      <c r="I58" s="38">
        <v>0.22140698221435229</v>
      </c>
      <c r="J58" s="38">
        <v>5.7742655184150671E-2</v>
      </c>
      <c r="K58" s="38">
        <v>-0.2356259824014314</v>
      </c>
      <c r="L58" s="38">
        <v>-0.13504572744261378</v>
      </c>
      <c r="M58" s="38">
        <v>0.29008389478817298</v>
      </c>
      <c r="N58" s="39"/>
      <c r="O58" s="38">
        <v>-0.25317827374954882</v>
      </c>
      <c r="P58" s="38">
        <v>0.2001772621118425</v>
      </c>
      <c r="Q58" s="38">
        <v>-0.25317827374954882</v>
      </c>
      <c r="R58" s="38">
        <v>-0.54044625601707164</v>
      </c>
      <c r="S58" s="38">
        <v>-0.45037866119440439</v>
      </c>
      <c r="T58" s="38">
        <v>-0.31482107589171926</v>
      </c>
      <c r="U58" s="39"/>
      <c r="V58" s="50">
        <v>134038</v>
      </c>
      <c r="W58" s="51">
        <v>54.932899999999997</v>
      </c>
      <c r="X58" s="51">
        <v>25.9359</v>
      </c>
      <c r="Y58" s="51">
        <v>14.9815</v>
      </c>
      <c r="Z58" s="39"/>
      <c r="AA58" s="50">
        <v>551622</v>
      </c>
      <c r="AB58" s="50">
        <v>367767</v>
      </c>
      <c r="AC58" s="50">
        <v>183855</v>
      </c>
      <c r="AD58" s="50">
        <v>166255</v>
      </c>
      <c r="AE58" s="50">
        <v>42350</v>
      </c>
      <c r="AF58" s="52">
        <v>3.0003100269233909</v>
      </c>
      <c r="AG58" s="52">
        <v>3.6212605870400547</v>
      </c>
      <c r="AH58" s="39"/>
      <c r="AI58" s="53">
        <v>1.81724</v>
      </c>
      <c r="AJ58" s="53">
        <v>4.85778</v>
      </c>
      <c r="AK58" s="53">
        <v>8.1752500000000001</v>
      </c>
      <c r="AL58" s="53">
        <v>6.6613199999999999</v>
      </c>
      <c r="AM58" s="53">
        <v>0.79039000000000004</v>
      </c>
      <c r="AN58" s="53">
        <v>0.78147</v>
      </c>
      <c r="AO58" s="53">
        <v>2.6393290099985922</v>
      </c>
      <c r="AP58" s="53">
        <v>3.773821398573237</v>
      </c>
      <c r="AQ58" s="39"/>
      <c r="AR58" s="51">
        <v>13.0962</v>
      </c>
      <c r="AS58" s="104">
        <v>7.645211516638957E-2</v>
      </c>
      <c r="AT58" s="38">
        <v>0.11461059123085715</v>
      </c>
      <c r="AU58" s="102"/>
      <c r="AV58" s="103">
        <v>9</v>
      </c>
      <c r="AW58" s="103">
        <v>3</v>
      </c>
      <c r="AX58" s="103">
        <v>16</v>
      </c>
      <c r="AY58" s="103">
        <v>0</v>
      </c>
      <c r="AZ58" s="103">
        <v>2</v>
      </c>
      <c r="BA58" s="103">
        <v>0</v>
      </c>
      <c r="BB58" s="103">
        <v>30</v>
      </c>
      <c r="BC58" s="39"/>
      <c r="BD58" s="57" t="s">
        <v>20146</v>
      </c>
      <c r="BE58" s="57" t="s">
        <v>20146</v>
      </c>
    </row>
    <row r="59" spans="2:57">
      <c r="B59" t="s">
        <v>3885</v>
      </c>
      <c r="C59" t="s">
        <v>4613</v>
      </c>
      <c r="D59" t="s">
        <v>4191</v>
      </c>
      <c r="E59" s="50">
        <v>24122.122210000001</v>
      </c>
      <c r="F59" s="50">
        <v>15803.66021</v>
      </c>
      <c r="G59" s="39"/>
      <c r="H59" s="38">
        <v>9.6306248870326794E-2</v>
      </c>
      <c r="I59" s="38">
        <v>0.10725353285524308</v>
      </c>
      <c r="J59" s="38">
        <v>9.6306248870326794E-2</v>
      </c>
      <c r="K59" s="38">
        <v>7.8730921436854562E-2</v>
      </c>
      <c r="L59" s="38">
        <v>0.46640669349708475</v>
      </c>
      <c r="M59" s="38">
        <v>3.1168687134563458</v>
      </c>
      <c r="N59" s="39"/>
      <c r="O59" s="38">
        <v>0.13666549768756253</v>
      </c>
      <c r="P59" s="38">
        <v>0.10918509614391736</v>
      </c>
      <c r="Q59" s="38">
        <v>0.13666549768756253</v>
      </c>
      <c r="R59" s="38">
        <v>0.15558255718259528</v>
      </c>
      <c r="S59" s="38">
        <v>0.65827194021506896</v>
      </c>
      <c r="T59" s="38">
        <v>3.9743644938822325</v>
      </c>
      <c r="U59" s="39"/>
      <c r="V59" s="50">
        <v>3505.7959999999998</v>
      </c>
      <c r="W59" s="51">
        <v>48.225499999999997</v>
      </c>
      <c r="X59" s="51">
        <v>24.770299999999999</v>
      </c>
      <c r="Y59" s="51">
        <v>19.884</v>
      </c>
      <c r="Z59" s="39"/>
      <c r="AA59" s="50">
        <v>20545.784</v>
      </c>
      <c r="AB59" s="50">
        <v>12256.239</v>
      </c>
      <c r="AC59" s="50">
        <v>8289.5450000000001</v>
      </c>
      <c r="AD59" s="50">
        <v>5518.9129999999996</v>
      </c>
      <c r="AE59" s="50">
        <v>2971.471</v>
      </c>
      <c r="AF59" s="52">
        <v>2.4785176991016997</v>
      </c>
      <c r="AG59" s="52">
        <v>5.6298957943172176</v>
      </c>
      <c r="AH59" s="39"/>
      <c r="AI59" s="53">
        <v>6.8806399999999996</v>
      </c>
      <c r="AJ59" s="53">
        <v>17.21415</v>
      </c>
      <c r="AK59" s="53">
        <v>27.77769</v>
      </c>
      <c r="AL59" s="53">
        <v>21.168199999999999</v>
      </c>
      <c r="AM59" s="53">
        <v>1.83087</v>
      </c>
      <c r="AN59" s="53">
        <v>4.2017800000000003</v>
      </c>
      <c r="AO59" s="53">
        <v>11.629342579217587</v>
      </c>
      <c r="AP59" s="53">
        <v>18.198616315771897</v>
      </c>
      <c r="AQ59" s="39"/>
      <c r="AR59" s="51">
        <v>8.9931000000000001</v>
      </c>
      <c r="AS59" s="104">
        <v>4.5087972790176671E-2</v>
      </c>
      <c r="AT59" s="38">
        <v>2.2943474462790443E-2</v>
      </c>
      <c r="AU59" s="102"/>
      <c r="AV59" s="103">
        <v>3</v>
      </c>
      <c r="AW59" s="103">
        <v>3</v>
      </c>
      <c r="AX59" s="103">
        <v>3</v>
      </c>
      <c r="AY59" s="103">
        <v>1</v>
      </c>
      <c r="AZ59" s="103">
        <v>0</v>
      </c>
      <c r="BA59" s="103">
        <v>0</v>
      </c>
      <c r="BB59" s="103">
        <v>10</v>
      </c>
      <c r="BC59" s="39"/>
      <c r="BD59" s="57" t="s">
        <v>20146</v>
      </c>
      <c r="BE59" s="57" t="s">
        <v>20147</v>
      </c>
    </row>
    <row r="60" spans="2:57">
      <c r="B60" t="s">
        <v>76</v>
      </c>
      <c r="C60" t="s">
        <v>4615</v>
      </c>
      <c r="D60" t="s">
        <v>4198</v>
      </c>
      <c r="E60" s="50">
        <v>41514.471599999997</v>
      </c>
      <c r="F60" s="50">
        <v>40320.471599999997</v>
      </c>
      <c r="G60" s="39"/>
      <c r="H60" s="38">
        <v>-0.33543155873252961</v>
      </c>
      <c r="I60" s="38">
        <v>3.7473233404705653E-4</v>
      </c>
      <c r="J60" s="38">
        <v>-0.33543155873252961</v>
      </c>
      <c r="K60" s="38">
        <v>1.8587157963588785E-2</v>
      </c>
      <c r="L60" s="38">
        <v>0.78260040064866931</v>
      </c>
      <c r="M60" s="38">
        <v>4.2862800565770858</v>
      </c>
      <c r="N60" s="39"/>
      <c r="O60" s="38">
        <v>-0.34813820189197819</v>
      </c>
      <c r="P60" s="38">
        <v>-4.9564671796620274E-5</v>
      </c>
      <c r="Q60" s="38">
        <v>-0.34813820189197819</v>
      </c>
      <c r="R60" s="38">
        <v>-1.1589331630679212E-3</v>
      </c>
      <c r="S60" s="38">
        <v>0.7461877268998407</v>
      </c>
      <c r="T60" s="38">
        <v>4.0761344026830679</v>
      </c>
      <c r="U60" s="39"/>
      <c r="V60" s="50">
        <v>4386</v>
      </c>
      <c r="W60" s="51">
        <v>91.677999999999997</v>
      </c>
      <c r="X60" s="51">
        <v>16.370200000000001</v>
      </c>
      <c r="Y60" s="51">
        <v>11.3315</v>
      </c>
      <c r="Z60" s="39"/>
      <c r="AA60" s="50">
        <v>8607</v>
      </c>
      <c r="AB60" s="50">
        <v>7758</v>
      </c>
      <c r="AC60" s="50">
        <v>849</v>
      </c>
      <c r="AD60" s="50">
        <v>2278</v>
      </c>
      <c r="AE60" s="50">
        <v>-1950</v>
      </c>
      <c r="AF60" s="52">
        <v>10.137809187279151</v>
      </c>
      <c r="AG60" s="52">
        <v>1.5610972568578554</v>
      </c>
      <c r="AH60" s="39"/>
      <c r="AI60" s="53">
        <v>9.4643599999999992</v>
      </c>
      <c r="AJ60" s="53">
        <v>44.315190000000001</v>
      </c>
      <c r="AK60" s="53">
        <v>55.904220000000002</v>
      </c>
      <c r="AL60" s="53">
        <v>83.424109999999999</v>
      </c>
      <c r="AM60" s="53">
        <v>48.021479999999997</v>
      </c>
      <c r="AN60" s="53">
        <v>9.3596900000000005</v>
      </c>
      <c r="AO60" s="53">
        <v>50.274902244389025</v>
      </c>
      <c r="AP60" s="53">
        <v>56.156645682451249</v>
      </c>
      <c r="AQ60" s="39"/>
      <c r="AR60" s="51">
        <v>54.780900000000003</v>
      </c>
      <c r="AS60" s="104">
        <v>0.20473339036213287</v>
      </c>
      <c r="AT60" s="38" t="s">
        <v>20148</v>
      </c>
      <c r="AU60" s="102"/>
      <c r="AV60" s="103">
        <v>10</v>
      </c>
      <c r="AW60" s="103">
        <v>4</v>
      </c>
      <c r="AX60" s="103">
        <v>9</v>
      </c>
      <c r="AY60" s="103">
        <v>1</v>
      </c>
      <c r="AZ60" s="103">
        <v>0</v>
      </c>
      <c r="BA60" s="103">
        <v>0</v>
      </c>
      <c r="BB60" s="103">
        <v>24</v>
      </c>
      <c r="BC60" s="39"/>
      <c r="BD60" s="57" t="s">
        <v>20146</v>
      </c>
      <c r="BE60" s="57" t="s">
        <v>20146</v>
      </c>
    </row>
    <row r="61" spans="2:57">
      <c r="B61" t="s">
        <v>40</v>
      </c>
      <c r="C61" t="s">
        <v>4576</v>
      </c>
      <c r="D61" t="s">
        <v>4198</v>
      </c>
      <c r="E61" s="50">
        <v>101447.8609</v>
      </c>
      <c r="F61" s="50">
        <v>99085.760899999994</v>
      </c>
      <c r="G61" s="39"/>
      <c r="H61" s="38">
        <v>-1.2869217277637346E-2</v>
      </c>
      <c r="I61" s="38">
        <v>6.1131837253578736E-2</v>
      </c>
      <c r="J61" s="38">
        <v>-1.2869217277637346E-2</v>
      </c>
      <c r="K61" s="38">
        <v>0.49010662597268051</v>
      </c>
      <c r="L61" s="38">
        <v>1.2593731949928961</v>
      </c>
      <c r="M61" s="38">
        <v>4.9738888257303282</v>
      </c>
      <c r="N61" s="39"/>
      <c r="O61" s="38">
        <v>-4.6380076810923931E-2</v>
      </c>
      <c r="P61" s="38">
        <v>5.4835229679389252E-2</v>
      </c>
      <c r="Q61" s="38">
        <v>-4.6380076810923931E-2</v>
      </c>
      <c r="R61" s="38">
        <v>0.34308001930633858</v>
      </c>
      <c r="S61" s="38">
        <v>0.9065013945148741</v>
      </c>
      <c r="T61" s="38">
        <v>2.5851237781353555</v>
      </c>
      <c r="U61" s="39"/>
      <c r="V61" s="50">
        <v>15696.6</v>
      </c>
      <c r="W61" s="51">
        <v>44.930100000000003</v>
      </c>
      <c r="X61" s="51">
        <v>22.842500000000001</v>
      </c>
      <c r="Y61" s="51">
        <v>17.4802</v>
      </c>
      <c r="Z61" s="39"/>
      <c r="AA61" s="50">
        <v>59102.6</v>
      </c>
      <c r="AB61" s="50">
        <v>54053</v>
      </c>
      <c r="AC61" s="50">
        <v>5049.6000000000004</v>
      </c>
      <c r="AD61" s="50">
        <v>2986.1</v>
      </c>
      <c r="AE61" s="50">
        <v>20011.8</v>
      </c>
      <c r="AF61" s="52">
        <v>11.704412230671736</v>
      </c>
      <c r="AG61" s="52">
        <v>0.41172447484123104</v>
      </c>
      <c r="AH61" s="39"/>
      <c r="AI61" s="53">
        <v>6.46305</v>
      </c>
      <c r="AJ61" s="53">
        <v>23.842040000000001</v>
      </c>
      <c r="AK61" s="53">
        <v>28.29392</v>
      </c>
      <c r="AL61" s="53">
        <v>36.9741</v>
      </c>
      <c r="AM61" s="53">
        <v>19.88608</v>
      </c>
      <c r="AN61" s="53">
        <v>6.4308300000000003</v>
      </c>
      <c r="AO61" s="53">
        <v>24.202677308255982</v>
      </c>
      <c r="AP61" s="53">
        <v>27.63513063728908</v>
      </c>
      <c r="AQ61" s="39"/>
      <c r="AR61" s="51">
        <v>50.116799999999998</v>
      </c>
      <c r="AS61" s="104">
        <v>0.42815518909043165</v>
      </c>
      <c r="AT61" s="38">
        <v>1.6125304817731636E-2</v>
      </c>
      <c r="AU61" s="102"/>
      <c r="AV61" s="103">
        <v>2</v>
      </c>
      <c r="AW61" s="103">
        <v>1</v>
      </c>
      <c r="AX61" s="103">
        <v>13</v>
      </c>
      <c r="AY61" s="103">
        <v>1</v>
      </c>
      <c r="AZ61" s="103">
        <v>2</v>
      </c>
      <c r="BA61" s="103">
        <v>0</v>
      </c>
      <c r="BB61" s="103">
        <v>19</v>
      </c>
      <c r="BC61" s="39"/>
      <c r="BD61" s="57" t="s">
        <v>20146</v>
      </c>
      <c r="BE61" s="57" t="s">
        <v>20146</v>
      </c>
    </row>
    <row r="62" spans="2:57">
      <c r="B62" t="s">
        <v>3886</v>
      </c>
      <c r="C62" t="s">
        <v>4618</v>
      </c>
      <c r="D62" t="s">
        <v>4194</v>
      </c>
      <c r="E62" s="50">
        <v>55344.578509999999</v>
      </c>
      <c r="F62" s="50">
        <v>46279.522510000003</v>
      </c>
      <c r="G62" s="39"/>
      <c r="H62" s="38">
        <v>0.17639370536970689</v>
      </c>
      <c r="I62" s="38">
        <v>0.15138216468325294</v>
      </c>
      <c r="J62" s="38">
        <v>0.17639370536970689</v>
      </c>
      <c r="K62" s="38">
        <v>1.0701412730523541</v>
      </c>
      <c r="L62" s="38">
        <v>2.4668034918537467</v>
      </c>
      <c r="M62" s="38">
        <v>5.9581581694551806</v>
      </c>
      <c r="N62" s="39"/>
      <c r="O62" s="38">
        <v>6.9855267059882653E-2</v>
      </c>
      <c r="P62" s="38">
        <v>0.12969041614645316</v>
      </c>
      <c r="Q62" s="38">
        <v>6.9855267059882653E-2</v>
      </c>
      <c r="R62" s="38">
        <v>0.64659288448340724</v>
      </c>
      <c r="S62" s="38">
        <v>1.3784176536350365</v>
      </c>
      <c r="T62" s="38">
        <v>2.5939754147863181</v>
      </c>
      <c r="U62" s="39"/>
      <c r="V62" s="50">
        <v>16568.393</v>
      </c>
      <c r="W62" s="51">
        <v>51.556600000000003</v>
      </c>
      <c r="X62" s="51">
        <v>19.550899999999999</v>
      </c>
      <c r="Y62" s="51">
        <v>14.568</v>
      </c>
      <c r="Z62" s="39"/>
      <c r="AA62" s="50">
        <v>15315.933000000001</v>
      </c>
      <c r="AB62" s="50">
        <v>19153.856</v>
      </c>
      <c r="AC62" s="50">
        <v>-3837.9229999999998</v>
      </c>
      <c r="AD62" s="50">
        <v>6328.3440000000001</v>
      </c>
      <c r="AE62" s="50">
        <v>-790.74900000000002</v>
      </c>
      <c r="AF62" s="52">
        <v>-3.9906827208362445</v>
      </c>
      <c r="AG62" s="52">
        <v>2.4558807075168452</v>
      </c>
      <c r="AH62" s="39"/>
      <c r="AI62" s="53">
        <v>3.3403700000000001</v>
      </c>
      <c r="AJ62" s="53">
        <v>13.48958</v>
      </c>
      <c r="AK62" s="53">
        <v>17.085470000000001</v>
      </c>
      <c r="AL62" s="53">
        <v>20.681080000000001</v>
      </c>
      <c r="AM62" s="53" t="s">
        <v>20148</v>
      </c>
      <c r="AN62" s="53">
        <v>2.9191799999999999</v>
      </c>
      <c r="AO62" s="53">
        <v>12.537924364217998</v>
      </c>
      <c r="AP62" s="53">
        <v>14.28699135949164</v>
      </c>
      <c r="AQ62" s="39"/>
      <c r="AR62" s="51" t="s">
        <v>20148</v>
      </c>
      <c r="AS62" s="104">
        <v>0.49014445995738115</v>
      </c>
      <c r="AT62" s="38" t="s">
        <v>20148</v>
      </c>
      <c r="AU62" s="102"/>
      <c r="AV62" s="103">
        <v>11</v>
      </c>
      <c r="AW62" s="103">
        <v>5</v>
      </c>
      <c r="AX62" s="103">
        <v>7</v>
      </c>
      <c r="AY62" s="103">
        <v>2</v>
      </c>
      <c r="AZ62" s="103">
        <v>0</v>
      </c>
      <c r="BA62" s="103">
        <v>0</v>
      </c>
      <c r="BB62" s="103">
        <v>25</v>
      </c>
      <c r="BC62" s="39"/>
      <c r="BD62" s="57" t="s">
        <v>20146</v>
      </c>
      <c r="BE62" s="57" t="s">
        <v>20146</v>
      </c>
    </row>
    <row r="63" spans="2:57">
      <c r="B63" t="s">
        <v>3887</v>
      </c>
      <c r="C63" t="s">
        <v>4620</v>
      </c>
      <c r="D63" t="s">
        <v>4193</v>
      </c>
      <c r="E63" s="50">
        <v>30522.172050000001</v>
      </c>
      <c r="F63" s="50">
        <v>22566.07905</v>
      </c>
      <c r="G63" s="39"/>
      <c r="H63" s="38">
        <v>-0.33924727206321748</v>
      </c>
      <c r="I63" s="38">
        <v>-0.11433714452030652</v>
      </c>
      <c r="J63" s="38">
        <v>-0.33924727206321748</v>
      </c>
      <c r="K63" s="38">
        <v>-0.14570974875181963</v>
      </c>
      <c r="L63" s="38">
        <v>7.0751538708145434E-2</v>
      </c>
      <c r="M63" s="38">
        <v>0.6472917135168792</v>
      </c>
      <c r="N63" s="39"/>
      <c r="O63" s="38">
        <v>-0.35962241766200476</v>
      </c>
      <c r="P63" s="38">
        <v>-0.12279933622894446</v>
      </c>
      <c r="Q63" s="38">
        <v>-0.35962241766200476</v>
      </c>
      <c r="R63" s="38">
        <v>-0.22775937756126341</v>
      </c>
      <c r="S63" s="38">
        <v>-8.1570769854467873E-2</v>
      </c>
      <c r="T63" s="38">
        <v>0.45501487166225751</v>
      </c>
      <c r="U63" s="39"/>
      <c r="V63" s="50">
        <v>2310.13</v>
      </c>
      <c r="W63" s="51">
        <v>62.989899999999999</v>
      </c>
      <c r="X63" s="51">
        <v>27.145800000000001</v>
      </c>
      <c r="Y63" s="51">
        <v>43.473700000000001</v>
      </c>
      <c r="Z63" s="39"/>
      <c r="AA63" s="50">
        <v>19902.016</v>
      </c>
      <c r="AB63" s="50">
        <v>8965.5550000000003</v>
      </c>
      <c r="AC63" s="50">
        <v>10936.460999999999</v>
      </c>
      <c r="AD63" s="50">
        <v>8103.5469999999996</v>
      </c>
      <c r="AE63" s="50">
        <v>240.821</v>
      </c>
      <c r="AF63" s="52">
        <v>1.81978576067706</v>
      </c>
      <c r="AG63" s="52">
        <v>5.6625452839719994</v>
      </c>
      <c r="AH63" s="39"/>
      <c r="AI63" s="53">
        <v>13.21232</v>
      </c>
      <c r="AJ63" s="53">
        <v>21.801259999999999</v>
      </c>
      <c r="AK63" s="53">
        <v>48.760190000000001</v>
      </c>
      <c r="AL63" s="53">
        <v>22.469480000000001</v>
      </c>
      <c r="AM63" s="53">
        <v>2.0613100000000002</v>
      </c>
      <c r="AN63" s="53">
        <v>9.7458500000000008</v>
      </c>
      <c r="AO63" s="53">
        <v>16.28496720069279</v>
      </c>
      <c r="AP63" s="53">
        <v>35.984587963081083</v>
      </c>
      <c r="AQ63" s="39"/>
      <c r="AR63" s="51">
        <v>9.2604000000000006</v>
      </c>
      <c r="AS63" s="104">
        <v>3.3275105365630907E-2</v>
      </c>
      <c r="AT63" s="38">
        <v>3.9375928677563149E-2</v>
      </c>
      <c r="AU63" s="102"/>
      <c r="AV63" s="103">
        <v>6</v>
      </c>
      <c r="AW63" s="103">
        <v>1</v>
      </c>
      <c r="AX63" s="103">
        <v>15</v>
      </c>
      <c r="AY63" s="103">
        <v>2</v>
      </c>
      <c r="AZ63" s="103">
        <v>0</v>
      </c>
      <c r="BA63" s="103">
        <v>0</v>
      </c>
      <c r="BB63" s="103">
        <v>24</v>
      </c>
      <c r="BC63" s="39"/>
      <c r="BD63" s="57" t="s">
        <v>20146</v>
      </c>
      <c r="BE63" s="57" t="s">
        <v>20146</v>
      </c>
    </row>
    <row r="64" spans="2:57">
      <c r="B64" t="s">
        <v>3888</v>
      </c>
      <c r="C64" t="s">
        <v>4622</v>
      </c>
      <c r="D64" t="s">
        <v>4189</v>
      </c>
      <c r="E64" s="50">
        <v>17630.19153</v>
      </c>
      <c r="F64" s="50">
        <v>14655.391530000001</v>
      </c>
      <c r="G64" s="39"/>
      <c r="H64" s="38">
        <v>-0.15061431155986893</v>
      </c>
      <c r="I64" s="38">
        <v>0.11685427482717592</v>
      </c>
      <c r="J64" s="38">
        <v>-0.15061431155986893</v>
      </c>
      <c r="K64" s="38">
        <v>0.45175665096679829</v>
      </c>
      <c r="L64" s="38">
        <v>0.71926501811272803</v>
      </c>
      <c r="M64" s="38">
        <v>5.3690787297854241</v>
      </c>
      <c r="N64" s="39"/>
      <c r="O64" s="38">
        <v>-0.18268031234001958</v>
      </c>
      <c r="P64" s="38">
        <v>0.10854226946186696</v>
      </c>
      <c r="Q64" s="38">
        <v>-0.18268031234001958</v>
      </c>
      <c r="R64" s="38">
        <v>0.34159599606826863</v>
      </c>
      <c r="S64" s="38">
        <v>0.44932737840880299</v>
      </c>
      <c r="T64" s="38">
        <v>3.2139958253255658</v>
      </c>
      <c r="U64" s="39"/>
      <c r="V64" s="50">
        <v>8408.2999999999993</v>
      </c>
      <c r="W64" s="51">
        <v>27.5061</v>
      </c>
      <c r="X64" s="51">
        <v>12.461399999999999</v>
      </c>
      <c r="Y64" s="51">
        <v>8.8019999999999996</v>
      </c>
      <c r="Z64" s="39"/>
      <c r="AA64" s="50">
        <v>7971.6</v>
      </c>
      <c r="AB64" s="50">
        <v>6047.2</v>
      </c>
      <c r="AC64" s="50">
        <v>1924.4</v>
      </c>
      <c r="AD64" s="50">
        <v>3097.8</v>
      </c>
      <c r="AE64" s="50">
        <v>3880.7</v>
      </c>
      <c r="AF64" s="52">
        <v>4.1423820411556846</v>
      </c>
      <c r="AG64" s="52">
        <v>2.4579965129180539</v>
      </c>
      <c r="AH64" s="39"/>
      <c r="AI64" s="53">
        <v>2.0967600000000002</v>
      </c>
      <c r="AJ64" s="53">
        <v>13.28876</v>
      </c>
      <c r="AK64" s="53">
        <v>16.888770000000001</v>
      </c>
      <c r="AL64" s="53">
        <v>20.4983</v>
      </c>
      <c r="AM64" s="53">
        <v>7.7695299999999996</v>
      </c>
      <c r="AN64" s="53">
        <v>1.7845299999999999</v>
      </c>
      <c r="AO64" s="53">
        <v>11.614670732287209</v>
      </c>
      <c r="AP64" s="53">
        <v>13.986821464019853</v>
      </c>
      <c r="AQ64" s="39"/>
      <c r="AR64" s="51">
        <v>43.416499999999999</v>
      </c>
      <c r="AS64" s="104">
        <v>0.1862060386344653</v>
      </c>
      <c r="AT64" s="38">
        <v>1.475698764168858E-2</v>
      </c>
      <c r="AU64" s="102"/>
      <c r="AV64" s="103">
        <v>6</v>
      </c>
      <c r="AW64" s="103">
        <v>3</v>
      </c>
      <c r="AX64" s="103">
        <v>4</v>
      </c>
      <c r="AY64" s="103">
        <v>1</v>
      </c>
      <c r="AZ64" s="103">
        <v>0</v>
      </c>
      <c r="BA64" s="103">
        <v>0</v>
      </c>
      <c r="BB64" s="103">
        <v>14</v>
      </c>
      <c r="BC64" s="39"/>
      <c r="BD64" s="57" t="s">
        <v>20146</v>
      </c>
      <c r="BE64" s="57" t="s">
        <v>20147</v>
      </c>
    </row>
    <row r="65" spans="2:57">
      <c r="B65" t="s">
        <v>96</v>
      </c>
      <c r="C65" t="s">
        <v>4624</v>
      </c>
      <c r="D65" t="s">
        <v>4188</v>
      </c>
      <c r="E65" s="50">
        <v>32751.336719999999</v>
      </c>
      <c r="F65" s="50">
        <v>29573.336719999999</v>
      </c>
      <c r="G65" s="39"/>
      <c r="H65" s="38">
        <v>0.25963234047666561</v>
      </c>
      <c r="I65" s="38">
        <v>0.41840052848253118</v>
      </c>
      <c r="J65" s="38">
        <v>0.25963234047666561</v>
      </c>
      <c r="K65" s="38">
        <v>0.27217476633731685</v>
      </c>
      <c r="L65" s="38">
        <v>8.8804014045896329E-2</v>
      </c>
      <c r="M65" s="38">
        <v>0.29218221496498487</v>
      </c>
      <c r="N65" s="39"/>
      <c r="O65" s="38">
        <v>0.41286739183752541</v>
      </c>
      <c r="P65" s="38">
        <v>0.39454965037980139</v>
      </c>
      <c r="Q65" s="38">
        <v>0.41286739183752541</v>
      </c>
      <c r="R65" s="38">
        <v>0.7755218561078896</v>
      </c>
      <c r="S65" s="38">
        <v>1.1829382378336089</v>
      </c>
      <c r="T65" s="38">
        <v>0.64675354229063875</v>
      </c>
      <c r="U65" s="39"/>
      <c r="V65" s="50">
        <v>20502</v>
      </c>
      <c r="W65" s="51">
        <v>19.749199999999998</v>
      </c>
      <c r="X65" s="51">
        <v>7.8137999999999996</v>
      </c>
      <c r="Y65" s="51">
        <v>-1.0681</v>
      </c>
      <c r="Z65" s="39"/>
      <c r="AA65" s="50">
        <v>35308</v>
      </c>
      <c r="AB65" s="50">
        <v>18562</v>
      </c>
      <c r="AC65" s="50">
        <v>16746</v>
      </c>
      <c r="AD65" s="50">
        <v>6737</v>
      </c>
      <c r="AE65" s="50">
        <v>-10160</v>
      </c>
      <c r="AF65" s="52">
        <v>2.1084438074764122</v>
      </c>
      <c r="AG65" s="52">
        <v>0.98374584410786847</v>
      </c>
      <c r="AH65" s="39"/>
      <c r="AI65" s="53">
        <v>1.5974699999999999</v>
      </c>
      <c r="AJ65" s="53">
        <v>9.5373699999999992</v>
      </c>
      <c r="AK65" s="53">
        <v>20.444030000000001</v>
      </c>
      <c r="AL65" s="53" t="s">
        <v>20148</v>
      </c>
      <c r="AM65" s="53">
        <v>1.8103100000000001</v>
      </c>
      <c r="AN65" s="53">
        <v>1.18685</v>
      </c>
      <c r="AO65" s="53">
        <v>10.924764211304026</v>
      </c>
      <c r="AP65" s="53">
        <v>18.460260124843945</v>
      </c>
      <c r="AQ65" s="39"/>
      <c r="AR65" s="51">
        <v>-1.8863000000000001</v>
      </c>
      <c r="AS65" s="104">
        <v>7.1001196649381731E-2</v>
      </c>
      <c r="AT65" s="38">
        <v>2.4530463087444967E-2</v>
      </c>
      <c r="AU65" s="102"/>
      <c r="AV65" s="103">
        <v>13</v>
      </c>
      <c r="AW65" s="103">
        <v>7</v>
      </c>
      <c r="AX65" s="103">
        <v>5</v>
      </c>
      <c r="AY65" s="103">
        <v>0</v>
      </c>
      <c r="AZ65" s="103">
        <v>0</v>
      </c>
      <c r="BA65" s="103">
        <v>0</v>
      </c>
      <c r="BB65" s="103">
        <v>25</v>
      </c>
      <c r="BC65" s="39"/>
      <c r="BD65" s="57" t="s">
        <v>20146</v>
      </c>
      <c r="BE65" s="57" t="s">
        <v>20147</v>
      </c>
    </row>
    <row r="66" spans="2:57">
      <c r="B66" t="s">
        <v>3889</v>
      </c>
      <c r="C66" t="s">
        <v>4626</v>
      </c>
      <c r="D66" t="s">
        <v>4189</v>
      </c>
      <c r="E66" s="50">
        <v>24933.876469999999</v>
      </c>
      <c r="F66" s="50">
        <v>16053.876469999999</v>
      </c>
      <c r="G66" s="39"/>
      <c r="H66" s="38">
        <v>-0.46231575615289233</v>
      </c>
      <c r="I66" s="38">
        <v>6.2241957882773757E-2</v>
      </c>
      <c r="J66" s="38">
        <v>-0.46231575615289233</v>
      </c>
      <c r="K66" s="38">
        <v>-0.18716037756013859</v>
      </c>
      <c r="L66" s="38">
        <v>0.41397501567763451</v>
      </c>
      <c r="M66" s="38">
        <v>1.4992608795876232</v>
      </c>
      <c r="N66" s="39"/>
      <c r="O66" s="38">
        <v>-0.48514397650265495</v>
      </c>
      <c r="P66" s="38">
        <v>5.7056786409166449E-2</v>
      </c>
      <c r="Q66" s="38">
        <v>-0.48514397650265495</v>
      </c>
      <c r="R66" s="38">
        <v>-0.24114760088402587</v>
      </c>
      <c r="S66" s="38">
        <v>0.21164933328101276</v>
      </c>
      <c r="T66" s="38">
        <v>1.3317605099866436</v>
      </c>
      <c r="U66" s="39"/>
      <c r="V66" s="50">
        <v>13811</v>
      </c>
      <c r="W66" s="51">
        <v>19.7378</v>
      </c>
      <c r="X66" s="51">
        <v>10.3757</v>
      </c>
      <c r="Y66" s="51">
        <v>6.3571999999999997</v>
      </c>
      <c r="Z66" s="39"/>
      <c r="AA66" s="50">
        <v>19714</v>
      </c>
      <c r="AB66" s="50">
        <v>16029</v>
      </c>
      <c r="AC66" s="50">
        <v>3685</v>
      </c>
      <c r="AD66" s="50">
        <v>7722</v>
      </c>
      <c r="AE66" s="50">
        <v>6843</v>
      </c>
      <c r="AF66" s="52">
        <v>5.3497964721845319</v>
      </c>
      <c r="AG66" s="52">
        <v>3.5602437880918893</v>
      </c>
      <c r="AH66" s="39"/>
      <c r="AI66" s="53">
        <v>1.8053600000000001</v>
      </c>
      <c r="AJ66" s="53">
        <v>10.98409</v>
      </c>
      <c r="AK66" s="53">
        <v>17.089700000000001</v>
      </c>
      <c r="AL66" s="53">
        <v>19.298110000000001</v>
      </c>
      <c r="AM66" s="53">
        <v>4.5038099999999996</v>
      </c>
      <c r="AN66" s="53">
        <v>1.20709</v>
      </c>
      <c r="AO66" s="53">
        <v>7.5264306000937644</v>
      </c>
      <c r="AP66" s="53">
        <v>11.202984277739009</v>
      </c>
      <c r="AQ66" s="39"/>
      <c r="AR66" s="51">
        <v>25.007100000000001</v>
      </c>
      <c r="AS66" s="104">
        <v>0.10780109832242533</v>
      </c>
      <c r="AT66" s="38">
        <v>1.3736889120540807E-2</v>
      </c>
      <c r="AU66" s="102"/>
      <c r="AV66" s="103">
        <v>2</v>
      </c>
      <c r="AW66" s="103">
        <v>4</v>
      </c>
      <c r="AX66" s="103">
        <v>14</v>
      </c>
      <c r="AY66" s="103">
        <v>0</v>
      </c>
      <c r="AZ66" s="103">
        <v>1</v>
      </c>
      <c r="BA66" s="103">
        <v>0</v>
      </c>
      <c r="BB66" s="103">
        <v>21</v>
      </c>
      <c r="BC66" s="39"/>
      <c r="BD66" s="57" t="s">
        <v>20146</v>
      </c>
      <c r="BE66" s="57" t="s">
        <v>20147</v>
      </c>
    </row>
    <row r="67" spans="2:57">
      <c r="B67" t="s">
        <v>3890</v>
      </c>
      <c r="C67" t="s">
        <v>4628</v>
      </c>
      <c r="D67" t="s">
        <v>4195</v>
      </c>
      <c r="E67" s="50" t="s">
        <v>20162</v>
      </c>
      <c r="F67" s="50">
        <v>265702.95575999998</v>
      </c>
      <c r="G67" s="39"/>
      <c r="H67" s="38">
        <v>-0.2382295823206394</v>
      </c>
      <c r="I67" s="38">
        <v>0.1031001652979</v>
      </c>
      <c r="J67" s="38">
        <v>-0.2382295823206394</v>
      </c>
      <c r="K67" s="38">
        <v>7.0990900886040986E-3</v>
      </c>
      <c r="L67" s="38">
        <v>0.25148874607609217</v>
      </c>
      <c r="M67" s="38">
        <v>2.3572343136744784</v>
      </c>
      <c r="N67" s="39"/>
      <c r="O67" s="38">
        <v>-0.27026714517726469</v>
      </c>
      <c r="P67" s="38">
        <v>9.4940808895166873E-2</v>
      </c>
      <c r="Q67" s="38">
        <v>-0.27026714517726469</v>
      </c>
      <c r="R67" s="38">
        <v>-0.16131151388410592</v>
      </c>
      <c r="S67" s="38">
        <v>-0.13708072080146194</v>
      </c>
      <c r="T67" s="38">
        <v>1.1233561140857677</v>
      </c>
      <c r="U67" s="39"/>
      <c r="V67" s="50">
        <v>93707</v>
      </c>
      <c r="W67" s="51" t="s">
        <v>20162</v>
      </c>
      <c r="X67" s="51" t="s">
        <v>20163</v>
      </c>
      <c r="Y67" s="51">
        <v>34.125500000000002</v>
      </c>
      <c r="Z67" s="39"/>
      <c r="AA67" s="50">
        <v>3169495</v>
      </c>
      <c r="AB67" s="50">
        <v>2899429</v>
      </c>
      <c r="AC67" s="50">
        <v>270066</v>
      </c>
      <c r="AD67" s="50">
        <v>545265</v>
      </c>
      <c r="AE67" s="50">
        <v>188064</v>
      </c>
      <c r="AF67" s="52">
        <v>11.736001569986596</v>
      </c>
      <c r="AG67" s="52" t="s">
        <v>20162</v>
      </c>
      <c r="AH67" s="39"/>
      <c r="AI67" s="53" t="s">
        <v>20162</v>
      </c>
      <c r="AJ67" s="53" t="s">
        <v>20162</v>
      </c>
      <c r="AK67" s="53" t="s">
        <v>20162</v>
      </c>
      <c r="AL67" s="53">
        <v>9.2773099999999999</v>
      </c>
      <c r="AM67" s="53">
        <v>1.0904</v>
      </c>
      <c r="AN67" s="53">
        <v>3.0018899999999999</v>
      </c>
      <c r="AO67" s="53" t="s">
        <v>20162</v>
      </c>
      <c r="AP67" s="53" t="s">
        <v>20162</v>
      </c>
      <c r="AQ67" s="39"/>
      <c r="AR67" s="51">
        <v>11.7784</v>
      </c>
      <c r="AS67" s="104" t="s">
        <v>20162</v>
      </c>
      <c r="AT67" s="38">
        <v>2.3703473196993792E-2</v>
      </c>
      <c r="AU67" s="102"/>
      <c r="AV67" s="103">
        <v>8</v>
      </c>
      <c r="AW67" s="103">
        <v>7</v>
      </c>
      <c r="AX67" s="103">
        <v>12</v>
      </c>
      <c r="AY67" s="103">
        <v>0</v>
      </c>
      <c r="AZ67" s="103">
        <v>0</v>
      </c>
      <c r="BA67" s="103">
        <v>1</v>
      </c>
      <c r="BB67" s="103">
        <v>28</v>
      </c>
      <c r="BC67" s="39"/>
      <c r="BD67" s="57" t="s">
        <v>20147</v>
      </c>
      <c r="BE67" s="57" t="s">
        <v>20147</v>
      </c>
    </row>
    <row r="68" spans="2:57">
      <c r="B68" t="s">
        <v>3891</v>
      </c>
      <c r="C68" t="s">
        <v>4630</v>
      </c>
      <c r="D68" t="s">
        <v>4194</v>
      </c>
      <c r="E68" s="50">
        <v>15405.391879999999</v>
      </c>
      <c r="F68" s="50">
        <v>9625.3918799999992</v>
      </c>
      <c r="G68" s="39"/>
      <c r="H68" s="38">
        <v>-0.38396074863919438</v>
      </c>
      <c r="I68" s="38">
        <v>0.30094283648661535</v>
      </c>
      <c r="J68" s="38">
        <v>-0.38396074863919438</v>
      </c>
      <c r="K68" s="38">
        <v>1.9921986852758744</v>
      </c>
      <c r="L68" s="38">
        <v>2.2812984490925725E-2</v>
      </c>
      <c r="M68" s="38">
        <v>0.62130689153482099</v>
      </c>
      <c r="N68" s="39"/>
      <c r="O68" s="38">
        <v>-0.46485415048580081</v>
      </c>
      <c r="P68" s="38">
        <v>0.29286613690549768</v>
      </c>
      <c r="Q68" s="38">
        <v>-0.46485415048580081</v>
      </c>
      <c r="R68" s="38">
        <v>0.92134283593272315</v>
      </c>
      <c r="S68" s="38">
        <v>-0.43373415659147885</v>
      </c>
      <c r="T68" s="38">
        <v>-0.29072606645574017</v>
      </c>
      <c r="U68" s="39"/>
      <c r="V68" s="50">
        <v>7882</v>
      </c>
      <c r="W68" s="51">
        <v>48.908900000000003</v>
      </c>
      <c r="X68" s="51">
        <v>25.488399999999999</v>
      </c>
      <c r="Y68" s="51">
        <v>16.911899999999999</v>
      </c>
      <c r="Z68" s="39"/>
      <c r="AA68" s="50">
        <v>6026</v>
      </c>
      <c r="AB68" s="50">
        <v>7543</v>
      </c>
      <c r="AC68" s="50">
        <v>-1517</v>
      </c>
      <c r="AD68" s="50">
        <v>4854</v>
      </c>
      <c r="AE68" s="50">
        <v>-1803</v>
      </c>
      <c r="AF68" s="52">
        <v>-3.9723137771918258</v>
      </c>
      <c r="AG68" s="52">
        <v>1.7006745362563238</v>
      </c>
      <c r="AH68" s="39"/>
      <c r="AI68" s="53">
        <v>1.9544999999999999</v>
      </c>
      <c r="AJ68" s="53">
        <v>5.6429999999999998</v>
      </c>
      <c r="AK68" s="53">
        <v>7.6681900000000001</v>
      </c>
      <c r="AL68" s="53">
        <v>10.69543</v>
      </c>
      <c r="AM68" s="53" t="s">
        <v>20148</v>
      </c>
      <c r="AN68" s="53">
        <v>1.4381699999999999</v>
      </c>
      <c r="AO68" s="53">
        <v>4.0579223777403035</v>
      </c>
      <c r="AP68" s="53">
        <v>4.7911358287705319</v>
      </c>
      <c r="AQ68" s="39"/>
      <c r="AR68" s="51" t="s">
        <v>20148</v>
      </c>
      <c r="AS68" s="104">
        <v>0.68636829518278097</v>
      </c>
      <c r="AT68" s="38">
        <v>1.0728311704659592E-2</v>
      </c>
      <c r="AU68" s="102"/>
      <c r="AV68" s="103">
        <v>13</v>
      </c>
      <c r="AW68" s="103">
        <v>4</v>
      </c>
      <c r="AX68" s="103">
        <v>4</v>
      </c>
      <c r="AY68" s="103">
        <v>0</v>
      </c>
      <c r="AZ68" s="103">
        <v>0</v>
      </c>
      <c r="BA68" s="103">
        <v>0</v>
      </c>
      <c r="BB68" s="103">
        <v>21</v>
      </c>
      <c r="BC68" s="39"/>
      <c r="BD68" s="57" t="s">
        <v>20146</v>
      </c>
      <c r="BE68" s="57" t="s">
        <v>20146</v>
      </c>
    </row>
    <row r="69" spans="2:57">
      <c r="B69" t="s">
        <v>3892</v>
      </c>
      <c r="C69" t="s">
        <v>4632</v>
      </c>
      <c r="D69" t="s">
        <v>4196</v>
      </c>
      <c r="E69" s="50">
        <v>41024.035089999998</v>
      </c>
      <c r="F69" s="50">
        <v>25695.035090000001</v>
      </c>
      <c r="G69" s="39"/>
      <c r="H69" s="38">
        <v>-0.39581332442903527</v>
      </c>
      <c r="I69" s="38">
        <v>-4.8777760193727038E-2</v>
      </c>
      <c r="J69" s="38">
        <v>-0.39581332442903527</v>
      </c>
      <c r="K69" s="38">
        <v>-0.36393544939391753</v>
      </c>
      <c r="L69" s="38">
        <v>-0.15972332563778802</v>
      </c>
      <c r="M69" s="38">
        <v>0.65703964618088562</v>
      </c>
      <c r="N69" s="39"/>
      <c r="O69" s="38">
        <v>-0.4021563732508241</v>
      </c>
      <c r="P69" s="38">
        <v>-5.2699212780185078E-2</v>
      </c>
      <c r="Q69" s="38">
        <v>-0.4021563732508241</v>
      </c>
      <c r="R69" s="38">
        <v>-0.3981395868165909</v>
      </c>
      <c r="S69" s="38">
        <v>-0.27039916664053176</v>
      </c>
      <c r="T69" s="38">
        <v>-0.29836264128015189</v>
      </c>
      <c r="U69" s="39"/>
      <c r="V69" s="50">
        <v>12784</v>
      </c>
      <c r="W69" s="51">
        <v>41.066899999999997</v>
      </c>
      <c r="X69" s="51">
        <v>16.324999999999999</v>
      </c>
      <c r="Y69" s="51">
        <v>10.043799999999999</v>
      </c>
      <c r="Z69" s="39"/>
      <c r="AA69" s="50">
        <v>33521</v>
      </c>
      <c r="AB69" s="50">
        <v>24400</v>
      </c>
      <c r="AC69" s="50">
        <v>9121</v>
      </c>
      <c r="AD69" s="50">
        <v>17382</v>
      </c>
      <c r="AE69" s="50">
        <v>17065</v>
      </c>
      <c r="AF69" s="52">
        <v>3.6751452691590836</v>
      </c>
      <c r="AG69" s="52">
        <v>5.1592206919717833</v>
      </c>
      <c r="AH69" s="39"/>
      <c r="AI69" s="53">
        <v>3.2090100000000001</v>
      </c>
      <c r="AJ69" s="53">
        <v>13.035920000000001</v>
      </c>
      <c r="AK69" s="53">
        <v>19.619340000000001</v>
      </c>
      <c r="AL69" s="53">
        <v>20.146249999999998</v>
      </c>
      <c r="AM69" s="53">
        <v>2.8167200000000001</v>
      </c>
      <c r="AN69" s="53">
        <v>2.0014799999999999</v>
      </c>
      <c r="AO69" s="53">
        <v>8.6311841081625804</v>
      </c>
      <c r="AP69" s="53">
        <v>12.311947815045521</v>
      </c>
      <c r="AQ69" s="39"/>
      <c r="AR69" s="51">
        <v>14.5122</v>
      </c>
      <c r="AS69" s="104">
        <v>7.7373669966262562E-2</v>
      </c>
      <c r="AT69" s="38">
        <v>2.1438633049045863E-2</v>
      </c>
      <c r="AU69" s="102"/>
      <c r="AV69" s="103">
        <v>7</v>
      </c>
      <c r="AW69" s="103">
        <v>3</v>
      </c>
      <c r="AX69" s="103">
        <v>6</v>
      </c>
      <c r="AY69" s="103">
        <v>1</v>
      </c>
      <c r="AZ69" s="103">
        <v>0</v>
      </c>
      <c r="BA69" s="103">
        <v>1</v>
      </c>
      <c r="BB69" s="103">
        <v>18</v>
      </c>
      <c r="BC69" s="39"/>
      <c r="BD69" s="57" t="s">
        <v>20146</v>
      </c>
      <c r="BE69" s="57" t="s">
        <v>20147</v>
      </c>
    </row>
    <row r="70" spans="2:57">
      <c r="B70" t="s">
        <v>3893</v>
      </c>
      <c r="C70" t="s">
        <v>4634</v>
      </c>
      <c r="D70" t="s">
        <v>4196</v>
      </c>
      <c r="E70" s="50">
        <v>87844.345790000007</v>
      </c>
      <c r="F70" s="50">
        <v>72289.345790000007</v>
      </c>
      <c r="G70" s="39"/>
      <c r="H70" s="38">
        <v>5.1544766826481903E-2</v>
      </c>
      <c r="I70" s="38">
        <v>0.14545775514521986</v>
      </c>
      <c r="J70" s="38">
        <v>5.1544766826481903E-2</v>
      </c>
      <c r="K70" s="38">
        <v>-1.0373087673926085E-3</v>
      </c>
      <c r="L70" s="38">
        <v>0.30151110503698253</v>
      </c>
      <c r="M70" s="38">
        <v>2.8887419766254454</v>
      </c>
      <c r="N70" s="39"/>
      <c r="O70" s="38">
        <v>8.4628375240276554E-3</v>
      </c>
      <c r="P70" s="38">
        <v>0.1375187300255365</v>
      </c>
      <c r="Q70" s="38">
        <v>8.4628375240276554E-3</v>
      </c>
      <c r="R70" s="38">
        <v>-1.9234510397022953E-2</v>
      </c>
      <c r="S70" s="38">
        <v>0.26759253025247709</v>
      </c>
      <c r="T70" s="38">
        <v>3.7206221207274863</v>
      </c>
      <c r="U70" s="39"/>
      <c r="V70" s="50">
        <v>18534</v>
      </c>
      <c r="W70" s="51">
        <v>44.642200000000003</v>
      </c>
      <c r="X70" s="51">
        <v>12.010300000000001</v>
      </c>
      <c r="Y70" s="51">
        <v>9.5283999999999995</v>
      </c>
      <c r="Z70" s="39"/>
      <c r="AA70" s="50">
        <v>53363</v>
      </c>
      <c r="AB70" s="50">
        <v>29203</v>
      </c>
      <c r="AC70" s="50">
        <v>24160</v>
      </c>
      <c r="AD70" s="50">
        <v>16360</v>
      </c>
      <c r="AE70" s="50">
        <v>14233</v>
      </c>
      <c r="AF70" s="52">
        <v>2.2087334437086095</v>
      </c>
      <c r="AG70" s="52">
        <v>3.4884191589835845</v>
      </c>
      <c r="AH70" s="39"/>
      <c r="AI70" s="53">
        <v>4.4080899999999996</v>
      </c>
      <c r="AJ70" s="53">
        <v>16.478020000000001</v>
      </c>
      <c r="AK70" s="53">
        <v>30.042529999999999</v>
      </c>
      <c r="AL70" s="53">
        <v>44.165660000000003</v>
      </c>
      <c r="AM70" s="53">
        <v>2.9976500000000001</v>
      </c>
      <c r="AN70" s="53">
        <v>3.6727500000000002</v>
      </c>
      <c r="AO70" s="53">
        <v>16.255755743197664</v>
      </c>
      <c r="AP70" s="53">
        <v>32.474998108715184</v>
      </c>
      <c r="AQ70" s="39"/>
      <c r="AR70" s="51">
        <v>4.7887000000000004</v>
      </c>
      <c r="AS70" s="104">
        <v>4.8614296009958723E-2</v>
      </c>
      <c r="AT70" s="38">
        <v>1.3264053392867878E-2</v>
      </c>
      <c r="AU70" s="102"/>
      <c r="AV70" s="103">
        <v>6</v>
      </c>
      <c r="AW70" s="103">
        <v>4</v>
      </c>
      <c r="AX70" s="103">
        <v>7</v>
      </c>
      <c r="AY70" s="103">
        <v>0</v>
      </c>
      <c r="AZ70" s="103">
        <v>0</v>
      </c>
      <c r="BA70" s="103">
        <v>0</v>
      </c>
      <c r="BB70" s="103">
        <v>17</v>
      </c>
      <c r="BC70" s="39"/>
      <c r="BD70" s="57" t="s">
        <v>20146</v>
      </c>
      <c r="BE70" s="57" t="s">
        <v>20147</v>
      </c>
    </row>
    <row r="71" spans="2:57">
      <c r="B71" t="s">
        <v>3894</v>
      </c>
      <c r="C71" t="s">
        <v>4636</v>
      </c>
      <c r="D71" t="s">
        <v>4195</v>
      </c>
      <c r="E71" s="50">
        <v>697775.93261000002</v>
      </c>
      <c r="F71" s="50">
        <v>681920.93261000002</v>
      </c>
      <c r="G71" s="39"/>
      <c r="H71" s="38">
        <v>3.31103678929765E-2</v>
      </c>
      <c r="I71" s="38">
        <v>0.15684218410605943</v>
      </c>
      <c r="J71" s="38">
        <v>3.31103678929765E-2</v>
      </c>
      <c r="K71" s="38">
        <v>0.36379690949227372</v>
      </c>
      <c r="L71" s="38">
        <v>0.55836948844717971</v>
      </c>
      <c r="M71" s="38">
        <v>2.4437012263099218</v>
      </c>
      <c r="N71" s="39"/>
      <c r="O71" s="38">
        <v>1.9127898354794448E-2</v>
      </c>
      <c r="P71" s="38">
        <v>0.15330027617086306</v>
      </c>
      <c r="Q71" s="38">
        <v>1.9127898354794448E-2</v>
      </c>
      <c r="R71" s="38">
        <v>0.23159333584457742</v>
      </c>
      <c r="S71" s="38">
        <v>0.3938123752794831</v>
      </c>
      <c r="T71" s="38">
        <v>2.0903815824352008</v>
      </c>
      <c r="U71" s="39"/>
      <c r="V71" s="50">
        <v>276203</v>
      </c>
      <c r="W71" s="51">
        <v>41.625900000000001</v>
      </c>
      <c r="X71" s="51">
        <v>41.625900000000001</v>
      </c>
      <c r="Y71" s="51">
        <v>32.5105</v>
      </c>
      <c r="Z71" s="39"/>
      <c r="AA71" s="50">
        <v>958784</v>
      </c>
      <c r="AB71" s="50">
        <v>443854</v>
      </c>
      <c r="AC71" s="50">
        <v>514930</v>
      </c>
      <c r="AD71" s="50">
        <v>114262</v>
      </c>
      <c r="AE71" s="50">
        <v>534421</v>
      </c>
      <c r="AF71" s="52">
        <v>1.8619695880993532</v>
      </c>
      <c r="AG71" s="52">
        <v>-0.2185217598854324</v>
      </c>
      <c r="AH71" s="39"/>
      <c r="AI71" s="53">
        <v>2.5273099999999999</v>
      </c>
      <c r="AJ71" s="53">
        <v>5.4356999999999998</v>
      </c>
      <c r="AK71" s="53">
        <v>6.0226800000000003</v>
      </c>
      <c r="AL71" s="53" t="s">
        <v>20162</v>
      </c>
      <c r="AM71" s="53" t="s">
        <v>20162</v>
      </c>
      <c r="AN71" s="53" t="s">
        <v>20162</v>
      </c>
      <c r="AO71" s="53">
        <v>5.425419147187525</v>
      </c>
      <c r="AP71" s="53">
        <v>5.931191356243259</v>
      </c>
      <c r="AQ71" s="39"/>
      <c r="AR71" s="51">
        <v>18.795400000000001</v>
      </c>
      <c r="AS71" s="104">
        <v>0.13869510407681962</v>
      </c>
      <c r="AT71" s="38" t="s">
        <v>20148</v>
      </c>
      <c r="AU71" s="102"/>
      <c r="AV71" s="103">
        <v>1</v>
      </c>
      <c r="AW71" s="103">
        <v>2</v>
      </c>
      <c r="AX71" s="103">
        <v>1</v>
      </c>
      <c r="AY71" s="103">
        <v>0</v>
      </c>
      <c r="AZ71" s="103">
        <v>0</v>
      </c>
      <c r="BA71" s="103">
        <v>0</v>
      </c>
      <c r="BB71" s="103">
        <v>4</v>
      </c>
      <c r="BC71" s="39"/>
      <c r="BD71" s="57" t="s">
        <v>20147</v>
      </c>
      <c r="BE71" s="57" t="s">
        <v>20147</v>
      </c>
    </row>
    <row r="72" spans="2:57">
      <c r="B72" t="s">
        <v>3895</v>
      </c>
      <c r="C72" t="s">
        <v>4637</v>
      </c>
      <c r="D72" t="s">
        <v>4194</v>
      </c>
      <c r="E72" s="50">
        <v>20678.621859999999</v>
      </c>
      <c r="F72" s="50">
        <v>17747.621859999999</v>
      </c>
      <c r="G72" s="39"/>
      <c r="H72" s="38">
        <v>-0.17493522968965913</v>
      </c>
      <c r="I72" s="38">
        <v>0.2801099544388741</v>
      </c>
      <c r="J72" s="38">
        <v>-0.17493522968965913</v>
      </c>
      <c r="K72" s="38">
        <v>5.7169510513883637E-3</v>
      </c>
      <c r="L72" s="38">
        <v>0.36093781018132809</v>
      </c>
      <c r="M72" s="38">
        <v>8.1727067089641157</v>
      </c>
      <c r="N72" s="39"/>
      <c r="O72" s="38">
        <v>-0.27385822488568179</v>
      </c>
      <c r="P72" s="38">
        <v>0.24459249993814058</v>
      </c>
      <c r="Q72" s="38">
        <v>-0.27385822488568179</v>
      </c>
      <c r="R72" s="38">
        <v>-0.21887735756054638</v>
      </c>
      <c r="S72" s="38">
        <v>-0.11331031436599415</v>
      </c>
      <c r="T72" s="38">
        <v>3.429882959813833</v>
      </c>
      <c r="U72" s="39"/>
      <c r="V72" s="50">
        <v>51761</v>
      </c>
      <c r="W72" s="51">
        <v>22.476299999999998</v>
      </c>
      <c r="X72" s="51">
        <v>5.8151000000000002</v>
      </c>
      <c r="Y72" s="51">
        <v>4.7409999999999997</v>
      </c>
      <c r="Z72" s="39"/>
      <c r="AA72" s="50">
        <v>17504</v>
      </c>
      <c r="AB72" s="50">
        <v>14484</v>
      </c>
      <c r="AC72" s="50">
        <v>3020</v>
      </c>
      <c r="AD72" s="50">
        <v>1189</v>
      </c>
      <c r="AE72" s="50">
        <v>2668</v>
      </c>
      <c r="AF72" s="52">
        <v>5.7960264900662253</v>
      </c>
      <c r="AG72" s="52">
        <v>0.25831399845320957</v>
      </c>
      <c r="AH72" s="39"/>
      <c r="AI72" s="53">
        <v>0.39950000000000002</v>
      </c>
      <c r="AJ72" s="53">
        <v>4.23916</v>
      </c>
      <c r="AK72" s="53">
        <v>6.8608599999999997</v>
      </c>
      <c r="AL72" s="53">
        <v>8.1514199999999999</v>
      </c>
      <c r="AM72" s="53">
        <v>6.03965</v>
      </c>
      <c r="AN72" s="53">
        <v>0.38245000000000001</v>
      </c>
      <c r="AO72" s="53">
        <v>4.5753085485949985</v>
      </c>
      <c r="AP72" s="53">
        <v>5.8962198870431894</v>
      </c>
      <c r="AQ72" s="39"/>
      <c r="AR72" s="51">
        <v>64.519499999999994</v>
      </c>
      <c r="AS72" s="104">
        <v>0.66081229418221732</v>
      </c>
      <c r="AT72" s="38">
        <v>3.7152474753771356E-2</v>
      </c>
      <c r="AU72" s="102"/>
      <c r="AV72" s="103">
        <v>5</v>
      </c>
      <c r="AW72" s="103">
        <v>3</v>
      </c>
      <c r="AX72" s="103">
        <v>18</v>
      </c>
      <c r="AY72" s="103">
        <v>1</v>
      </c>
      <c r="AZ72" s="103">
        <v>1</v>
      </c>
      <c r="BA72" s="103">
        <v>0</v>
      </c>
      <c r="BB72" s="103">
        <v>28</v>
      </c>
      <c r="BC72" s="39"/>
      <c r="BD72" s="57" t="s">
        <v>20146</v>
      </c>
      <c r="BE72" s="57" t="s">
        <v>20146</v>
      </c>
    </row>
    <row r="73" spans="2:57">
      <c r="B73" t="s">
        <v>84</v>
      </c>
      <c r="C73" t="s">
        <v>4639</v>
      </c>
      <c r="D73" t="s">
        <v>4196</v>
      </c>
      <c r="E73" s="50">
        <v>40730.768799999998</v>
      </c>
      <c r="F73" s="50">
        <v>39876.868799999997</v>
      </c>
      <c r="G73" s="39"/>
      <c r="H73" s="38">
        <v>0.15421807269089705</v>
      </c>
      <c r="I73" s="38">
        <v>3.7153558052434477E-2</v>
      </c>
      <c r="J73" s="38">
        <v>0.15421807269089705</v>
      </c>
      <c r="K73" s="38">
        <v>-6.6761028544468082E-2</v>
      </c>
      <c r="L73" s="38">
        <v>-0.1307404965941551</v>
      </c>
      <c r="M73" s="38">
        <v>1.0539738519604946</v>
      </c>
      <c r="N73" s="39"/>
      <c r="O73" s="38">
        <v>0.13149945125940832</v>
      </c>
      <c r="P73" s="38">
        <v>2.9208411118754274E-2</v>
      </c>
      <c r="Q73" s="38">
        <v>0.13149945125940832</v>
      </c>
      <c r="R73" s="38">
        <v>-0.25522986316396745</v>
      </c>
      <c r="S73" s="38">
        <v>-0.4080934246788539</v>
      </c>
      <c r="T73" s="38">
        <v>0.15148924573292666</v>
      </c>
      <c r="U73" s="39"/>
      <c r="V73" s="50">
        <v>10981.7</v>
      </c>
      <c r="W73" s="51">
        <v>80.788899999999998</v>
      </c>
      <c r="X73" s="51">
        <v>31.235600000000002</v>
      </c>
      <c r="Y73" s="51">
        <v>14.1699</v>
      </c>
      <c r="Z73" s="39"/>
      <c r="AA73" s="50">
        <v>23877.3</v>
      </c>
      <c r="AB73" s="50">
        <v>12917.6</v>
      </c>
      <c r="AC73" s="50">
        <v>10959.7</v>
      </c>
      <c r="AD73" s="50">
        <v>6274</v>
      </c>
      <c r="AE73" s="50">
        <v>13911.7</v>
      </c>
      <c r="AF73" s="52">
        <v>2.1786454008777612</v>
      </c>
      <c r="AG73" s="52">
        <v>0.76523137395033047</v>
      </c>
      <c r="AH73" s="39"/>
      <c r="AI73" s="53">
        <v>3.7089699999999999</v>
      </c>
      <c r="AJ73" s="53">
        <v>10.04161</v>
      </c>
      <c r="AK73" s="53">
        <v>11.735939999999999</v>
      </c>
      <c r="AL73" s="53">
        <v>26.626919999999998</v>
      </c>
      <c r="AM73" s="53">
        <v>3.7359100000000001</v>
      </c>
      <c r="AN73" s="53">
        <v>3.7597800000000001</v>
      </c>
      <c r="AO73" s="53">
        <v>10.178123178233236</v>
      </c>
      <c r="AP73" s="53">
        <v>11.625231415077838</v>
      </c>
      <c r="AQ73" s="39"/>
      <c r="AR73" s="51">
        <v>15.962400000000001</v>
      </c>
      <c r="AS73" s="104">
        <v>0.18636415497204703</v>
      </c>
      <c r="AT73" s="38" t="s">
        <v>20148</v>
      </c>
      <c r="AU73" s="102"/>
      <c r="AV73" s="103">
        <v>14</v>
      </c>
      <c r="AW73" s="103">
        <v>7</v>
      </c>
      <c r="AX73" s="103">
        <v>11</v>
      </c>
      <c r="AY73" s="103">
        <v>0</v>
      </c>
      <c r="AZ73" s="103">
        <v>0</v>
      </c>
      <c r="BA73" s="103">
        <v>0</v>
      </c>
      <c r="BB73" s="103">
        <v>32</v>
      </c>
      <c r="BC73" s="39"/>
      <c r="BD73" s="57" t="s">
        <v>20146</v>
      </c>
      <c r="BE73" s="57" t="s">
        <v>20147</v>
      </c>
    </row>
    <row r="74" spans="2:57">
      <c r="B74" t="s">
        <v>3896</v>
      </c>
      <c r="C74" t="s">
        <v>4641</v>
      </c>
      <c r="D74" t="s">
        <v>4196</v>
      </c>
      <c r="E74" s="50">
        <v>12069.59942</v>
      </c>
      <c r="F74" s="50">
        <v>12540.74842</v>
      </c>
      <c r="G74" s="39"/>
      <c r="H74" s="38">
        <v>-0.44347975700464548</v>
      </c>
      <c r="I74" s="38">
        <v>8.030876923814656E-3</v>
      </c>
      <c r="J74" s="38">
        <v>-0.44347975700464548</v>
      </c>
      <c r="K74" s="38">
        <v>0.13636732156852149</v>
      </c>
      <c r="L74" s="38">
        <v>0.76180500272342577</v>
      </c>
      <c r="M74" s="38">
        <v>3.0027605901951455</v>
      </c>
      <c r="N74" s="39"/>
      <c r="O74" s="38">
        <v>-0.44523020232444566</v>
      </c>
      <c r="P74" s="38">
        <v>1.2326286448234081E-2</v>
      </c>
      <c r="Q74" s="38">
        <v>-0.44523020232444566</v>
      </c>
      <c r="R74" s="38">
        <v>0.13216454263260946</v>
      </c>
      <c r="S74" s="38">
        <v>0.76537225313455459</v>
      </c>
      <c r="T74" s="38">
        <v>3.2084980061601618</v>
      </c>
      <c r="U74" s="39"/>
      <c r="V74" s="50">
        <v>2922.5450000000001</v>
      </c>
      <c r="W74" s="51">
        <v>56.905700000000003</v>
      </c>
      <c r="X74" s="51">
        <v>19.333600000000001</v>
      </c>
      <c r="Y74" s="51">
        <v>145.5668</v>
      </c>
      <c r="Z74" s="39"/>
      <c r="AA74" s="50">
        <v>17799.393</v>
      </c>
      <c r="AB74" s="50">
        <v>4114.1570000000002</v>
      </c>
      <c r="AC74" s="50">
        <v>13685.236000000001</v>
      </c>
      <c r="AD74" s="50">
        <v>1.4E-2</v>
      </c>
      <c r="AE74" s="50">
        <v>13525.343000000001</v>
      </c>
      <c r="AF74" s="52">
        <v>1.3006274060600782</v>
      </c>
      <c r="AG74" s="52">
        <v>-0.92016634502075056</v>
      </c>
      <c r="AH74" s="39"/>
      <c r="AI74" s="53">
        <v>4.1298300000000001</v>
      </c>
      <c r="AJ74" s="53">
        <v>16.351590000000002</v>
      </c>
      <c r="AK74" s="53">
        <v>21.781169999999999</v>
      </c>
      <c r="AL74" s="53">
        <v>2.99153</v>
      </c>
      <c r="AM74" s="53">
        <v>0.92091999999999996</v>
      </c>
      <c r="AN74" s="53">
        <v>4.2920299999999996</v>
      </c>
      <c r="AO74" s="53">
        <v>17.8481438753494</v>
      </c>
      <c r="AP74" s="53">
        <v>22.194600733404599</v>
      </c>
      <c r="AQ74" s="39"/>
      <c r="AR74" s="51">
        <v>36.106299999999997</v>
      </c>
      <c r="AS74" s="104">
        <v>3.386572860379717E-2</v>
      </c>
      <c r="AT74" s="38" t="s">
        <v>20148</v>
      </c>
      <c r="AU74" s="102"/>
      <c r="AV74" s="103">
        <v>2</v>
      </c>
      <c r="AW74" s="103">
        <v>2</v>
      </c>
      <c r="AX74" s="103">
        <v>0</v>
      </c>
      <c r="AY74" s="103">
        <v>0</v>
      </c>
      <c r="AZ74" s="103">
        <v>0</v>
      </c>
      <c r="BA74" s="103">
        <v>0</v>
      </c>
      <c r="BB74" s="103">
        <v>4</v>
      </c>
      <c r="BC74" s="39"/>
      <c r="BD74" s="57" t="s">
        <v>20146</v>
      </c>
      <c r="BE74" s="57" t="s">
        <v>20147</v>
      </c>
    </row>
    <row r="75" spans="2:57">
      <c r="B75" t="s">
        <v>203</v>
      </c>
      <c r="C75" t="s">
        <v>4642</v>
      </c>
      <c r="D75" t="s">
        <v>4196</v>
      </c>
      <c r="E75" s="50">
        <v>13148.092140000001</v>
      </c>
      <c r="F75" s="50">
        <v>13009.63514</v>
      </c>
      <c r="G75" s="39"/>
      <c r="H75" s="38">
        <v>-0.35690442667954214</v>
      </c>
      <c r="I75" s="38">
        <v>0.16851837398272984</v>
      </c>
      <c r="J75" s="38">
        <v>-0.35690442667954214</v>
      </c>
      <c r="K75" s="38">
        <v>0.52783331841655823</v>
      </c>
      <c r="L75" s="38">
        <v>1.6265637858385098</v>
      </c>
      <c r="M75" s="38">
        <v>4.3286692582962178</v>
      </c>
      <c r="N75" s="39"/>
      <c r="O75" s="38">
        <v>-0.36004627562850611</v>
      </c>
      <c r="P75" s="38">
        <v>0.16791158341411605</v>
      </c>
      <c r="Q75" s="38">
        <v>-0.36004627562850611</v>
      </c>
      <c r="R75" s="38">
        <v>0.55505935591954914</v>
      </c>
      <c r="S75" s="38">
        <v>1.6806164377504382</v>
      </c>
      <c r="T75" s="38">
        <v>4.1689481080745869</v>
      </c>
      <c r="U75" s="39"/>
      <c r="V75" s="50">
        <v>1029.575</v>
      </c>
      <c r="W75" s="51">
        <v>68.187799999999996</v>
      </c>
      <c r="X75" s="51">
        <v>26.388999999999999</v>
      </c>
      <c r="Y75" s="51">
        <v>20.4482</v>
      </c>
      <c r="Z75" s="39"/>
      <c r="AA75" s="50">
        <v>2304.846</v>
      </c>
      <c r="AB75" s="50">
        <v>602.31500000000005</v>
      </c>
      <c r="AC75" s="50">
        <v>1702.5309999999999</v>
      </c>
      <c r="AD75" s="50">
        <v>269.61799999999999</v>
      </c>
      <c r="AE75" s="50">
        <v>1145.6410000000001</v>
      </c>
      <c r="AF75" s="52">
        <v>1.3537762307999091</v>
      </c>
      <c r="AG75" s="52">
        <v>0.23290690011668472</v>
      </c>
      <c r="AH75" s="39"/>
      <c r="AI75" s="53">
        <v>12.77041</v>
      </c>
      <c r="AJ75" s="53">
        <v>35.65401</v>
      </c>
      <c r="AK75" s="53">
        <v>48.292769999999997</v>
      </c>
      <c r="AL75" s="53">
        <v>64.580020000000005</v>
      </c>
      <c r="AM75" s="53">
        <v>7.6543599999999996</v>
      </c>
      <c r="AN75" s="53">
        <v>12.57108</v>
      </c>
      <c r="AO75" s="53">
        <v>39.327083366081631</v>
      </c>
      <c r="AP75" s="53">
        <v>47.883233552328903</v>
      </c>
      <c r="AQ75" s="39"/>
      <c r="AR75" s="51">
        <v>12.4381</v>
      </c>
      <c r="AS75" s="104">
        <v>0.13813480517143115</v>
      </c>
      <c r="AT75" s="38">
        <v>3.8650797293477922E-3</v>
      </c>
      <c r="AU75" s="102"/>
      <c r="AV75" s="103">
        <v>10</v>
      </c>
      <c r="AW75" s="103">
        <v>1</v>
      </c>
      <c r="AX75" s="103">
        <v>2</v>
      </c>
      <c r="AY75" s="103">
        <v>0</v>
      </c>
      <c r="AZ75" s="103">
        <v>1</v>
      </c>
      <c r="BA75" s="103">
        <v>0</v>
      </c>
      <c r="BB75" s="103">
        <v>14</v>
      </c>
      <c r="BC75" s="39"/>
      <c r="BD75" s="57" t="s">
        <v>20146</v>
      </c>
      <c r="BE75" s="57" t="s">
        <v>20147</v>
      </c>
    </row>
    <row r="76" spans="2:57">
      <c r="B76" t="s">
        <v>3897</v>
      </c>
      <c r="C76" t="s">
        <v>4644</v>
      </c>
      <c r="D76" t="s">
        <v>4195</v>
      </c>
      <c r="E76" s="50">
        <v>109230.09173</v>
      </c>
      <c r="F76" s="50">
        <v>106433.09173</v>
      </c>
      <c r="G76" s="39"/>
      <c r="H76" s="38">
        <v>-0.20396950698654437</v>
      </c>
      <c r="I76" s="38">
        <v>0.29664020400232549</v>
      </c>
      <c r="J76" s="38">
        <v>-0.20396950698654437</v>
      </c>
      <c r="K76" s="38">
        <v>0.51620740534103571</v>
      </c>
      <c r="L76" s="38">
        <v>0.56747980326051795</v>
      </c>
      <c r="M76" s="38">
        <v>3.4050882938398148</v>
      </c>
      <c r="N76" s="39"/>
      <c r="O76" s="38">
        <v>-0.23478586098305676</v>
      </c>
      <c r="P76" s="38">
        <v>0.28286703901386434</v>
      </c>
      <c r="Q76" s="38">
        <v>-0.23478586098305676</v>
      </c>
      <c r="R76" s="38">
        <v>0.36443027696196251</v>
      </c>
      <c r="S76" s="38">
        <v>0.2836774379146445</v>
      </c>
      <c r="T76" s="38">
        <v>1.9511427897633258</v>
      </c>
      <c r="U76" s="39"/>
      <c r="V76" s="50">
        <v>19374</v>
      </c>
      <c r="W76" s="51">
        <v>50.676099999999998</v>
      </c>
      <c r="X76" s="51">
        <v>38.628999999999998</v>
      </c>
      <c r="Y76" s="51">
        <v>30.458300000000001</v>
      </c>
      <c r="Z76" s="39"/>
      <c r="AA76" s="50">
        <v>152648</v>
      </c>
      <c r="AB76" s="50">
        <v>113755</v>
      </c>
      <c r="AC76" s="50">
        <v>38893</v>
      </c>
      <c r="AD76" s="50">
        <v>7446</v>
      </c>
      <c r="AE76" s="50">
        <v>27688</v>
      </c>
      <c r="AF76" s="52">
        <v>3.9248193762373691</v>
      </c>
      <c r="AG76" s="52">
        <v>3.2915558931510318E-2</v>
      </c>
      <c r="AH76" s="39"/>
      <c r="AI76" s="53">
        <v>5.6379700000000001</v>
      </c>
      <c r="AJ76" s="53">
        <v>13.4404</v>
      </c>
      <c r="AK76" s="53">
        <v>14.59515</v>
      </c>
      <c r="AL76" s="53">
        <v>18.54082</v>
      </c>
      <c r="AM76" s="53">
        <v>2.8516699999999999</v>
      </c>
      <c r="AN76" s="53">
        <v>5.5682400000000003</v>
      </c>
      <c r="AO76" s="53">
        <v>13.474248858083302</v>
      </c>
      <c r="AP76" s="53">
        <v>14.2214179222341</v>
      </c>
      <c r="AQ76" s="39"/>
      <c r="AR76" s="51">
        <v>16.2118</v>
      </c>
      <c r="AS76" s="104">
        <v>5.6633900126374419E-2</v>
      </c>
      <c r="AT76" s="38">
        <v>2.3481462224197648E-2</v>
      </c>
      <c r="AU76" s="102"/>
      <c r="AV76" s="103">
        <v>7</v>
      </c>
      <c r="AW76" s="103">
        <v>4</v>
      </c>
      <c r="AX76" s="103">
        <v>5</v>
      </c>
      <c r="AY76" s="103">
        <v>0</v>
      </c>
      <c r="AZ76" s="103">
        <v>0</v>
      </c>
      <c r="BA76" s="103">
        <v>1</v>
      </c>
      <c r="BB76" s="103">
        <v>17</v>
      </c>
      <c r="BC76" s="39"/>
      <c r="BD76" s="57" t="s">
        <v>20147</v>
      </c>
      <c r="BE76" s="57" t="s">
        <v>20147</v>
      </c>
    </row>
    <row r="77" spans="2:57">
      <c r="B77" t="s">
        <v>38</v>
      </c>
      <c r="C77" t="s">
        <v>4571</v>
      </c>
      <c r="D77" t="s">
        <v>4194</v>
      </c>
      <c r="E77" s="50">
        <v>76612.477849999996</v>
      </c>
      <c r="F77" s="50">
        <v>78171.477849999996</v>
      </c>
      <c r="G77" s="39"/>
      <c r="H77" s="38">
        <v>-0.16003050978855715</v>
      </c>
      <c r="I77" s="38">
        <v>0.22642875834494669</v>
      </c>
      <c r="J77" s="38">
        <v>-0.16003050978855715</v>
      </c>
      <c r="K77" s="38">
        <v>-1.8722032594352789E-2</v>
      </c>
      <c r="L77" s="38">
        <v>0.15971319069596146</v>
      </c>
      <c r="M77" s="38">
        <v>2.2484082593207497</v>
      </c>
      <c r="N77" s="39"/>
      <c r="O77" s="38">
        <v>-0.20654804473123145</v>
      </c>
      <c r="P77" s="38">
        <v>0.19810919832490459</v>
      </c>
      <c r="Q77" s="38">
        <v>-0.20654804473123145</v>
      </c>
      <c r="R77" s="38">
        <v>-9.0609598820375448E-2</v>
      </c>
      <c r="S77" s="38">
        <v>-7.7609520471970339E-2</v>
      </c>
      <c r="T77" s="38">
        <v>1.5268746308097705</v>
      </c>
      <c r="U77" s="39"/>
      <c r="V77" s="50">
        <v>10958</v>
      </c>
      <c r="W77" s="51">
        <v>80.124099999999999</v>
      </c>
      <c r="X77" s="51">
        <v>24.137599999999999</v>
      </c>
      <c r="Y77" s="51">
        <v>10.631500000000001</v>
      </c>
      <c r="Z77" s="39"/>
      <c r="AA77" s="50">
        <v>23641</v>
      </c>
      <c r="AB77" s="50">
        <v>17463</v>
      </c>
      <c r="AC77" s="50">
        <v>6178</v>
      </c>
      <c r="AD77" s="50">
        <v>8937</v>
      </c>
      <c r="AE77" s="50">
        <v>24453</v>
      </c>
      <c r="AF77" s="52">
        <v>3.826642926513435</v>
      </c>
      <c r="AG77" s="52">
        <v>-0.84083496412263536</v>
      </c>
      <c r="AH77" s="39"/>
      <c r="AI77" s="53">
        <v>6.9914699999999996</v>
      </c>
      <c r="AJ77" s="53">
        <v>23.258189999999999</v>
      </c>
      <c r="AK77" s="53">
        <v>28.965019999999999</v>
      </c>
      <c r="AL77" s="53">
        <v>71.539940000000001</v>
      </c>
      <c r="AM77" s="53">
        <v>13.395860000000001</v>
      </c>
      <c r="AN77" s="53">
        <v>7.5480099999999997</v>
      </c>
      <c r="AO77" s="53">
        <v>25.496241960208739</v>
      </c>
      <c r="AP77" s="53">
        <v>29.554433969754253</v>
      </c>
      <c r="AQ77" s="39"/>
      <c r="AR77" s="51">
        <v>21.0459</v>
      </c>
      <c r="AS77" s="104">
        <v>0.31473108043788672</v>
      </c>
      <c r="AT77" s="38" t="s">
        <v>20148</v>
      </c>
      <c r="AU77" s="102"/>
      <c r="AV77" s="103">
        <v>16</v>
      </c>
      <c r="AW77" s="103">
        <v>6</v>
      </c>
      <c r="AX77" s="103">
        <v>11</v>
      </c>
      <c r="AY77" s="103">
        <v>1</v>
      </c>
      <c r="AZ77" s="103">
        <v>0</v>
      </c>
      <c r="BA77" s="103">
        <v>1</v>
      </c>
      <c r="BB77" s="103">
        <v>35</v>
      </c>
      <c r="BC77" s="39"/>
      <c r="BD77" s="57" t="s">
        <v>20146</v>
      </c>
      <c r="BE77" s="57" t="s">
        <v>20146</v>
      </c>
    </row>
    <row r="78" spans="2:57">
      <c r="B78" t="s">
        <v>3898</v>
      </c>
      <c r="C78" t="s">
        <v>4647</v>
      </c>
      <c r="D78" t="s">
        <v>4194</v>
      </c>
      <c r="E78" s="50">
        <v>12772.695680000001</v>
      </c>
      <c r="F78" s="50">
        <v>9424.6956800000007</v>
      </c>
      <c r="G78" s="39"/>
      <c r="H78" s="38">
        <v>-9.1773599942943762E-2</v>
      </c>
      <c r="I78" s="38">
        <v>0.28706526932101606</v>
      </c>
      <c r="J78" s="38">
        <v>-9.1773599942943762E-2</v>
      </c>
      <c r="K78" s="38">
        <v>-2.3599230048740205E-2</v>
      </c>
      <c r="L78" s="38">
        <v>-0.14316805496904161</v>
      </c>
      <c r="M78" s="38">
        <v>0.28862650362443976</v>
      </c>
      <c r="N78" s="39"/>
      <c r="O78" s="38">
        <v>-0.12786718963332422</v>
      </c>
      <c r="P78" s="38">
        <v>0.26735635930046775</v>
      </c>
      <c r="Q78" s="38">
        <v>-0.12786718963332422</v>
      </c>
      <c r="R78" s="38">
        <v>5.2137099496091022E-2</v>
      </c>
      <c r="S78" s="38">
        <v>-0.12505346084367719</v>
      </c>
      <c r="T78" s="38">
        <v>0.1243701601392575</v>
      </c>
      <c r="U78" s="39"/>
      <c r="V78" s="50">
        <v>14838</v>
      </c>
      <c r="W78" s="51">
        <v>19.241099999999999</v>
      </c>
      <c r="X78" s="51">
        <v>9.7856000000000005</v>
      </c>
      <c r="Y78" s="51">
        <v>3.6190000000000002</v>
      </c>
      <c r="Z78" s="39"/>
      <c r="AA78" s="50">
        <v>16575</v>
      </c>
      <c r="AB78" s="50">
        <v>9313</v>
      </c>
      <c r="AC78" s="50">
        <v>7262</v>
      </c>
      <c r="AD78" s="50">
        <v>4312</v>
      </c>
      <c r="AE78" s="50">
        <v>6671</v>
      </c>
      <c r="AF78" s="52">
        <v>2.2824290828972735</v>
      </c>
      <c r="AG78" s="52">
        <v>1.204136690647482</v>
      </c>
      <c r="AH78" s="39"/>
      <c r="AI78" s="53">
        <v>0.86080999999999996</v>
      </c>
      <c r="AJ78" s="53">
        <v>5.4421400000000002</v>
      </c>
      <c r="AK78" s="53">
        <v>8.5321899999999999</v>
      </c>
      <c r="AL78" s="53">
        <v>17.96875</v>
      </c>
      <c r="AM78" s="53">
        <v>1.3890400000000001</v>
      </c>
      <c r="AN78" s="53">
        <v>0.64588000000000001</v>
      </c>
      <c r="AO78" s="53">
        <v>4.2377228776978422</v>
      </c>
      <c r="AP78" s="53">
        <v>6.4908372451790637</v>
      </c>
      <c r="AQ78" s="39"/>
      <c r="AR78" s="51">
        <v>9.1377000000000006</v>
      </c>
      <c r="AS78" s="104">
        <v>0.13149791704401376</v>
      </c>
      <c r="AT78" s="38">
        <v>1.6951860952859117E-2</v>
      </c>
      <c r="AU78" s="102"/>
      <c r="AV78" s="103">
        <v>7</v>
      </c>
      <c r="AW78" s="103">
        <v>3</v>
      </c>
      <c r="AX78" s="103">
        <v>10</v>
      </c>
      <c r="AY78" s="103">
        <v>0</v>
      </c>
      <c r="AZ78" s="103">
        <v>0</v>
      </c>
      <c r="BA78" s="103">
        <v>0</v>
      </c>
      <c r="BB78" s="103">
        <v>20</v>
      </c>
      <c r="BC78" s="39"/>
      <c r="BD78" s="57" t="s">
        <v>20146</v>
      </c>
      <c r="BE78" s="57" t="s">
        <v>20146</v>
      </c>
    </row>
    <row r="79" spans="2:57">
      <c r="B79" t="s">
        <v>3899</v>
      </c>
      <c r="C79" t="s">
        <v>4649</v>
      </c>
      <c r="D79" t="s">
        <v>4193</v>
      </c>
      <c r="E79" s="50">
        <v>26741.133440000001</v>
      </c>
      <c r="F79" s="50">
        <v>10593.48344</v>
      </c>
      <c r="G79" s="39"/>
      <c r="H79" s="38">
        <v>-0.38565898255564235</v>
      </c>
      <c r="I79" s="38">
        <v>-8.5056817051031741E-2</v>
      </c>
      <c r="J79" s="38">
        <v>-0.38565898255564235</v>
      </c>
      <c r="K79" s="38">
        <v>-0.44426270733038709</v>
      </c>
      <c r="L79" s="38">
        <v>-0.37537306162770134</v>
      </c>
      <c r="M79" s="38">
        <v>-8.2237645313504637E-2</v>
      </c>
      <c r="N79" s="39"/>
      <c r="O79" s="38">
        <v>-0.41120870329372661</v>
      </c>
      <c r="P79" s="38">
        <v>-9.8457552287228967E-2</v>
      </c>
      <c r="Q79" s="38">
        <v>-0.41120870329372661</v>
      </c>
      <c r="R79" s="38">
        <v>-0.50303003602539431</v>
      </c>
      <c r="S79" s="38">
        <v>-0.47208179612869428</v>
      </c>
      <c r="T79" s="38">
        <v>-0.33636435660066089</v>
      </c>
      <c r="U79" s="39"/>
      <c r="V79" s="50">
        <v>2865.88</v>
      </c>
      <c r="W79" s="51">
        <v>63.739400000000003</v>
      </c>
      <c r="X79" s="51">
        <v>33.988999999999997</v>
      </c>
      <c r="Y79" s="51">
        <v>17.6279</v>
      </c>
      <c r="Z79" s="39"/>
      <c r="AA79" s="50">
        <v>22365.258000000002</v>
      </c>
      <c r="AB79" s="50">
        <v>14332.03</v>
      </c>
      <c r="AC79" s="50">
        <v>8033.2280000000001</v>
      </c>
      <c r="AD79" s="50">
        <v>12896.609</v>
      </c>
      <c r="AE79" s="50" t="s">
        <v>20162</v>
      </c>
      <c r="AF79" s="52">
        <v>2.7840935175747537</v>
      </c>
      <c r="AG79" s="52">
        <v>7.6966925394090691</v>
      </c>
      <c r="AH79" s="39"/>
      <c r="AI79" s="53">
        <v>9.3308599999999995</v>
      </c>
      <c r="AJ79" s="53">
        <v>15.83934</v>
      </c>
      <c r="AK79" s="53">
        <v>27.452539999999999</v>
      </c>
      <c r="AL79" s="53">
        <v>21.31861</v>
      </c>
      <c r="AM79" s="53">
        <v>1.81338</v>
      </c>
      <c r="AN79" s="53">
        <v>3.6813500000000001</v>
      </c>
      <c r="AO79" s="53">
        <v>6.3240071111238461</v>
      </c>
      <c r="AP79" s="53">
        <v>10.875306122868</v>
      </c>
      <c r="AQ79" s="39"/>
      <c r="AR79" s="51">
        <v>7.7191999999999998</v>
      </c>
      <c r="AS79" s="104">
        <v>4.5673549416105373E-2</v>
      </c>
      <c r="AT79" s="38">
        <v>5.800532701982835E-2</v>
      </c>
      <c r="AU79" s="102"/>
      <c r="AV79" s="103">
        <v>7</v>
      </c>
      <c r="AW79" s="103">
        <v>4</v>
      </c>
      <c r="AX79" s="103">
        <v>10</v>
      </c>
      <c r="AY79" s="103">
        <v>1</v>
      </c>
      <c r="AZ79" s="103">
        <v>0</v>
      </c>
      <c r="BA79" s="103">
        <v>0</v>
      </c>
      <c r="BB79" s="103">
        <v>22</v>
      </c>
      <c r="BC79" s="39"/>
      <c r="BD79" s="57" t="s">
        <v>20146</v>
      </c>
      <c r="BE79" s="57" t="s">
        <v>20146</v>
      </c>
    </row>
    <row r="80" spans="2:57">
      <c r="B80" t="s">
        <v>3900</v>
      </c>
      <c r="C80" t="s">
        <v>4651</v>
      </c>
      <c r="D80" t="s">
        <v>4196</v>
      </c>
      <c r="E80" s="50">
        <v>74869.043019999997</v>
      </c>
      <c r="F80" s="50">
        <v>66273.043019999997</v>
      </c>
      <c r="G80" s="39"/>
      <c r="H80" s="38">
        <v>8.9218455743879543E-2</v>
      </c>
      <c r="I80" s="38">
        <v>0.19468112574231888</v>
      </c>
      <c r="J80" s="38">
        <v>8.9218455743879543E-2</v>
      </c>
      <c r="K80" s="38">
        <v>2.3219814241486114E-2</v>
      </c>
      <c r="L80" s="38">
        <v>0.86647841871722497</v>
      </c>
      <c r="M80" s="38">
        <v>7.0750436300174524</v>
      </c>
      <c r="N80" s="39"/>
      <c r="O80" s="38">
        <v>9.4812715172424067E-2</v>
      </c>
      <c r="P80" s="38">
        <v>0.19526274596421511</v>
      </c>
      <c r="Q80" s="38">
        <v>9.4812715172424067E-2</v>
      </c>
      <c r="R80" s="38">
        <v>5.1474011749068849E-2</v>
      </c>
      <c r="S80" s="38">
        <v>0.9468299039989283</v>
      </c>
      <c r="T80" s="38">
        <v>7.4239716448024851</v>
      </c>
      <c r="U80" s="39"/>
      <c r="V80" s="50">
        <v>11888</v>
      </c>
      <c r="W80" s="51">
        <v>68.371399999999994</v>
      </c>
      <c r="X80" s="51">
        <v>15.3432</v>
      </c>
      <c r="Y80" s="51">
        <v>8.7567000000000004</v>
      </c>
      <c r="Z80" s="39"/>
      <c r="AA80" s="50">
        <v>32229</v>
      </c>
      <c r="AB80" s="50">
        <v>15607</v>
      </c>
      <c r="AC80" s="50">
        <v>16622</v>
      </c>
      <c r="AD80" s="50">
        <v>8798</v>
      </c>
      <c r="AE80" s="50">
        <v>-1392</v>
      </c>
      <c r="AF80" s="52">
        <v>1.938936349416436</v>
      </c>
      <c r="AG80" s="52">
        <v>2.6054165238258484</v>
      </c>
      <c r="AH80" s="39"/>
      <c r="AI80" s="53">
        <v>6.2978699999999996</v>
      </c>
      <c r="AJ80" s="53">
        <v>23.455210000000001</v>
      </c>
      <c r="AK80" s="53">
        <v>37.266820000000003</v>
      </c>
      <c r="AL80" s="53">
        <v>67.057969999999997</v>
      </c>
      <c r="AM80" s="53">
        <v>3.9681600000000001</v>
      </c>
      <c r="AN80" s="53">
        <v>5.5358200000000002</v>
      </c>
      <c r="AO80" s="53">
        <v>22.719589653753857</v>
      </c>
      <c r="AP80" s="53">
        <v>36.333905164473684</v>
      </c>
      <c r="AQ80" s="39"/>
      <c r="AR80" s="51">
        <v>6.5167999999999999</v>
      </c>
      <c r="AS80" s="104">
        <v>6.9190501479402172E-2</v>
      </c>
      <c r="AT80" s="38" t="s">
        <v>20148</v>
      </c>
      <c r="AU80" s="102"/>
      <c r="AV80" s="103">
        <v>16</v>
      </c>
      <c r="AW80" s="103">
        <v>8</v>
      </c>
      <c r="AX80" s="103">
        <v>4</v>
      </c>
      <c r="AY80" s="103">
        <v>0</v>
      </c>
      <c r="AZ80" s="103">
        <v>0</v>
      </c>
      <c r="BA80" s="103">
        <v>0</v>
      </c>
      <c r="BB80" s="103">
        <v>28</v>
      </c>
      <c r="BC80" s="39"/>
      <c r="BD80" s="57" t="s">
        <v>20146</v>
      </c>
      <c r="BE80" s="57" t="s">
        <v>20147</v>
      </c>
    </row>
    <row r="81" spans="2:57">
      <c r="B81" t="s">
        <v>3901</v>
      </c>
      <c r="C81" t="s">
        <v>4653</v>
      </c>
      <c r="D81" t="s">
        <v>4196</v>
      </c>
      <c r="E81" s="50">
        <v>190911.45306999999</v>
      </c>
      <c r="F81" s="50">
        <v>159703.45306999999</v>
      </c>
      <c r="G81" s="39"/>
      <c r="H81" s="38">
        <v>0.18981005610429413</v>
      </c>
      <c r="I81" s="38">
        <v>1.9804725642313281E-2</v>
      </c>
      <c r="J81" s="38">
        <v>0.18981005610429413</v>
      </c>
      <c r="K81" s="38">
        <v>0.22908632481369651</v>
      </c>
      <c r="L81" s="38">
        <v>0.36754760153695054</v>
      </c>
      <c r="M81" s="38">
        <v>1.9489413840909355</v>
      </c>
      <c r="N81" s="39"/>
      <c r="O81" s="38">
        <v>0.15396952681806098</v>
      </c>
      <c r="P81" s="38">
        <v>5.2097558051504622E-2</v>
      </c>
      <c r="Q81" s="38">
        <v>0.15396952681806098</v>
      </c>
      <c r="R81" s="38">
        <v>6.1341352011180739E-2</v>
      </c>
      <c r="S81" s="38">
        <v>0.59230606050038737</v>
      </c>
      <c r="T81" s="38">
        <v>1.9686891542485099</v>
      </c>
      <c r="U81" s="39"/>
      <c r="V81" s="50">
        <v>46385</v>
      </c>
      <c r="W81" s="51">
        <v>79.870599999999996</v>
      </c>
      <c r="X81" s="51">
        <v>21.603899999999999</v>
      </c>
      <c r="Y81" s="51">
        <v>15.078099999999999</v>
      </c>
      <c r="Z81" s="39"/>
      <c r="AA81" s="50">
        <v>109314</v>
      </c>
      <c r="AB81" s="50">
        <v>73308</v>
      </c>
      <c r="AC81" s="50">
        <v>36006</v>
      </c>
      <c r="AD81" s="50">
        <v>39789</v>
      </c>
      <c r="AE81" s="50">
        <v>23820</v>
      </c>
      <c r="AF81" s="52">
        <v>3.0359940009998332</v>
      </c>
      <c r="AG81" s="52">
        <v>1.3656271055924536</v>
      </c>
      <c r="AH81" s="39"/>
      <c r="AI81" s="53">
        <v>4.1158000000000001</v>
      </c>
      <c r="AJ81" s="53">
        <v>9.0548000000000002</v>
      </c>
      <c r="AK81" s="53">
        <v>18.990500000000001</v>
      </c>
      <c r="AL81" s="53">
        <v>23.0609</v>
      </c>
      <c r="AM81" s="53">
        <v>4.3555099999999998</v>
      </c>
      <c r="AN81" s="53">
        <v>3.4451000000000001</v>
      </c>
      <c r="AO81" s="53">
        <v>7.6861802420829717</v>
      </c>
      <c r="AP81" s="53">
        <v>15.936877863486677</v>
      </c>
      <c r="AQ81" s="39"/>
      <c r="AR81" s="51">
        <v>18.985399999999998</v>
      </c>
      <c r="AS81" s="104">
        <v>0.12751959686450168</v>
      </c>
      <c r="AT81" s="38">
        <v>2.815707332298012E-2</v>
      </c>
      <c r="AU81" s="102"/>
      <c r="AV81" s="103">
        <v>7</v>
      </c>
      <c r="AW81" s="103">
        <v>3</v>
      </c>
      <c r="AX81" s="103">
        <v>12</v>
      </c>
      <c r="AY81" s="103">
        <v>0</v>
      </c>
      <c r="AZ81" s="103">
        <v>1</v>
      </c>
      <c r="BA81" s="103">
        <v>0</v>
      </c>
      <c r="BB81" s="103">
        <v>23</v>
      </c>
      <c r="BC81" s="39"/>
      <c r="BD81" s="57" t="s">
        <v>20146</v>
      </c>
      <c r="BE81" s="57" t="s">
        <v>20147</v>
      </c>
    </row>
    <row r="82" spans="2:57">
      <c r="B82" t="s">
        <v>19</v>
      </c>
      <c r="C82" t="s">
        <v>4524</v>
      </c>
      <c r="D82" t="s">
        <v>4198</v>
      </c>
      <c r="E82" s="50">
        <v>261214.67746000001</v>
      </c>
      <c r="F82" s="50">
        <v>233652.67746000001</v>
      </c>
      <c r="G82" s="39"/>
      <c r="H82" s="38">
        <v>-0.132696598336567</v>
      </c>
      <c r="I82" s="38">
        <v>0.26978052257101703</v>
      </c>
      <c r="J82" s="38">
        <v>-0.132696598336567</v>
      </c>
      <c r="K82" s="38">
        <v>0.96630999508501625</v>
      </c>
      <c r="L82" s="38">
        <v>1.5929545909018565</v>
      </c>
      <c r="M82" s="38">
        <v>21.888804286866353</v>
      </c>
      <c r="N82" s="39"/>
      <c r="O82" s="38">
        <v>-0.1495203281641273</v>
      </c>
      <c r="P82" s="38">
        <v>0.29933586450394323</v>
      </c>
      <c r="Q82" s="38">
        <v>-0.1495203281641273</v>
      </c>
      <c r="R82" s="38">
        <v>0.85865948796158809</v>
      </c>
      <c r="S82" s="38">
        <v>1.2217675942455166</v>
      </c>
      <c r="T82" s="38">
        <v>29.040407486277413</v>
      </c>
      <c r="U82" s="39"/>
      <c r="V82" s="50">
        <v>28501</v>
      </c>
      <c r="W82" s="51">
        <v>74.481499999999997</v>
      </c>
      <c r="X82" s="51">
        <v>34.6935</v>
      </c>
      <c r="Y82" s="51">
        <v>27.4727</v>
      </c>
      <c r="Z82" s="39"/>
      <c r="AA82" s="50">
        <v>73224</v>
      </c>
      <c r="AB82" s="50">
        <v>50230</v>
      </c>
      <c r="AC82" s="50">
        <v>22994</v>
      </c>
      <c r="AD82" s="50">
        <v>39172</v>
      </c>
      <c r="AE82" s="50" t="s">
        <v>20162</v>
      </c>
      <c r="AF82" s="52">
        <v>3.1844829085848483</v>
      </c>
      <c r="AG82" s="52">
        <v>1.8670151727655233</v>
      </c>
      <c r="AH82" s="39"/>
      <c r="AI82" s="53">
        <v>9.1651100000000003</v>
      </c>
      <c r="AJ82" s="53">
        <v>16.549330000000001</v>
      </c>
      <c r="AK82" s="53">
        <v>26.420010000000001</v>
      </c>
      <c r="AL82" s="53">
        <v>31.88308</v>
      </c>
      <c r="AM82" s="53">
        <v>9.9809900000000003</v>
      </c>
      <c r="AN82" s="53">
        <v>8.0678599999999996</v>
      </c>
      <c r="AO82" s="53">
        <v>14.895618861405074</v>
      </c>
      <c r="AP82" s="53">
        <v>23.629922882281555</v>
      </c>
      <c r="AQ82" s="39"/>
      <c r="AR82" s="51">
        <v>33.324100000000001</v>
      </c>
      <c r="AS82" s="104">
        <v>0.17341892034094497</v>
      </c>
      <c r="AT82" s="38">
        <v>2.7542789691127289E-2</v>
      </c>
      <c r="AU82" s="102"/>
      <c r="AV82" s="103">
        <v>16</v>
      </c>
      <c r="AW82" s="103">
        <v>5</v>
      </c>
      <c r="AX82" s="103">
        <v>5</v>
      </c>
      <c r="AY82" s="103">
        <v>0</v>
      </c>
      <c r="AZ82" s="103">
        <v>0</v>
      </c>
      <c r="BA82" s="103">
        <v>1</v>
      </c>
      <c r="BB82" s="103">
        <v>27</v>
      </c>
      <c r="BC82" s="39"/>
      <c r="BD82" s="57" t="s">
        <v>20146</v>
      </c>
      <c r="BE82" s="57" t="s">
        <v>20146</v>
      </c>
    </row>
    <row r="83" spans="2:57">
      <c r="B83" t="s">
        <v>3902</v>
      </c>
      <c r="C83" t="s">
        <v>4655</v>
      </c>
      <c r="D83" t="s">
        <v>4198</v>
      </c>
      <c r="E83" s="50">
        <v>19881.408469999998</v>
      </c>
      <c r="F83" s="50">
        <v>15781.108469999999</v>
      </c>
      <c r="G83" s="39"/>
      <c r="H83" s="38">
        <v>-0.25262821798317492</v>
      </c>
      <c r="I83" s="38">
        <v>-6.5943154697938877E-2</v>
      </c>
      <c r="J83" s="38">
        <v>-0.25262821798317492</v>
      </c>
      <c r="K83" s="38">
        <v>0.14314982549140653</v>
      </c>
      <c r="L83" s="38">
        <v>0.61012088008366505</v>
      </c>
      <c r="M83" s="38">
        <v>6.1098463896287161</v>
      </c>
      <c r="N83" s="39"/>
      <c r="O83" s="38">
        <v>-0.27812455710614614</v>
      </c>
      <c r="P83" s="38">
        <v>-6.7810662280595069E-2</v>
      </c>
      <c r="Q83" s="38">
        <v>-0.27812455710614614</v>
      </c>
      <c r="R83" s="38">
        <v>0.11421887801298269</v>
      </c>
      <c r="S83" s="38">
        <v>0.49480177989553975</v>
      </c>
      <c r="T83" s="38">
        <v>4.6431380917284519</v>
      </c>
      <c r="U83" s="39"/>
      <c r="V83" s="50">
        <v>5373.9</v>
      </c>
      <c r="W83" s="51">
        <v>27.988900000000001</v>
      </c>
      <c r="X83" s="51">
        <v>12.89</v>
      </c>
      <c r="Y83" s="51">
        <v>10.0448</v>
      </c>
      <c r="Z83" s="39"/>
      <c r="AA83" s="50">
        <v>8115.9</v>
      </c>
      <c r="AB83" s="50">
        <v>6367.8</v>
      </c>
      <c r="AC83" s="50">
        <v>1748.1</v>
      </c>
      <c r="AD83" s="50">
        <v>4156.6000000000004</v>
      </c>
      <c r="AE83" s="50">
        <v>2549.1</v>
      </c>
      <c r="AF83" s="52">
        <v>4.6426977861678393</v>
      </c>
      <c r="AG83" s="52">
        <v>3.7281762019876439</v>
      </c>
      <c r="AH83" s="39"/>
      <c r="AI83" s="53">
        <v>3.6996199999999999</v>
      </c>
      <c r="AJ83" s="53">
        <v>16.780390000000001</v>
      </c>
      <c r="AK83" s="53">
        <v>28.701329999999999</v>
      </c>
      <c r="AL83" s="53">
        <v>29.34965</v>
      </c>
      <c r="AM83" s="53">
        <v>8.9619499999999999</v>
      </c>
      <c r="AN83" s="53">
        <v>2.8990499999999999</v>
      </c>
      <c r="AO83" s="53">
        <v>14.129383534783775</v>
      </c>
      <c r="AP83" s="53">
        <v>22.782024642702467</v>
      </c>
      <c r="AQ83" s="39"/>
      <c r="AR83" s="51">
        <v>33.927199999999999</v>
      </c>
      <c r="AS83" s="104">
        <v>0.10205675221734391</v>
      </c>
      <c r="AT83" s="38">
        <v>1.8213030396423472E-2</v>
      </c>
      <c r="AU83" s="102"/>
      <c r="AV83" s="103">
        <v>2</v>
      </c>
      <c r="AW83" s="103">
        <v>2</v>
      </c>
      <c r="AX83" s="103">
        <v>3</v>
      </c>
      <c r="AY83" s="103">
        <v>0</v>
      </c>
      <c r="AZ83" s="103">
        <v>1</v>
      </c>
      <c r="BA83" s="103">
        <v>0</v>
      </c>
      <c r="BB83" s="103">
        <v>8</v>
      </c>
      <c r="BC83" s="39"/>
      <c r="BD83" s="57" t="s">
        <v>20146</v>
      </c>
      <c r="BE83" s="57" t="s">
        <v>20146</v>
      </c>
    </row>
    <row r="84" spans="2:57">
      <c r="B84" t="s">
        <v>3903</v>
      </c>
      <c r="C84" t="s">
        <v>4657</v>
      </c>
      <c r="D84" t="s">
        <v>4195</v>
      </c>
      <c r="E84" s="50">
        <v>19890.47825</v>
      </c>
      <c r="F84" s="50">
        <v>16135.178250000001</v>
      </c>
      <c r="G84" s="39"/>
      <c r="H84" s="38">
        <v>-0.18387384267050855</v>
      </c>
      <c r="I84" s="38">
        <v>-5.6189425363981083E-2</v>
      </c>
      <c r="J84" s="38">
        <v>-0.18387384267050855</v>
      </c>
      <c r="K84" s="38">
        <v>0.47522061049906439</v>
      </c>
      <c r="L84" s="38">
        <v>1.3113977907133205</v>
      </c>
      <c r="M84" s="38">
        <v>3.9929721617518048</v>
      </c>
      <c r="N84" s="39"/>
      <c r="O84" s="38">
        <v>-0.18710201075666022</v>
      </c>
      <c r="P84" s="38">
        <v>-5.5474163681500932E-2</v>
      </c>
      <c r="Q84" s="38">
        <v>-0.18710201075666022</v>
      </c>
      <c r="R84" s="38">
        <v>0.45056914139419124</v>
      </c>
      <c r="S84" s="38">
        <v>1.2492087403127154</v>
      </c>
      <c r="T84" s="38">
        <v>3.4065901021787788</v>
      </c>
      <c r="U84" s="39"/>
      <c r="V84" s="50">
        <v>3050.3</v>
      </c>
      <c r="W84" s="51">
        <v>46.336399999999998</v>
      </c>
      <c r="X84" s="51">
        <v>28.111899999999999</v>
      </c>
      <c r="Y84" s="51">
        <v>19.247199999999999</v>
      </c>
      <c r="Z84" s="39"/>
      <c r="AA84" s="50">
        <v>9795.4</v>
      </c>
      <c r="AB84" s="50">
        <v>5598.5</v>
      </c>
      <c r="AC84" s="50">
        <v>4196.8999999999996</v>
      </c>
      <c r="AD84" s="50">
        <v>1980.4</v>
      </c>
      <c r="AE84" s="50">
        <v>4000.7</v>
      </c>
      <c r="AF84" s="52">
        <v>2.3339607805761395</v>
      </c>
      <c r="AG84" s="52">
        <v>1.5243467933491688</v>
      </c>
      <c r="AH84" s="39"/>
      <c r="AI84" s="53">
        <v>6.5208300000000001</v>
      </c>
      <c r="AJ84" s="53">
        <v>18.641179999999999</v>
      </c>
      <c r="AK84" s="53">
        <v>23.194680000000002</v>
      </c>
      <c r="AL84" s="53">
        <v>27.521740000000001</v>
      </c>
      <c r="AM84" s="53">
        <v>3.8346900000000002</v>
      </c>
      <c r="AN84" s="53">
        <v>5.2714699999999999</v>
      </c>
      <c r="AO84" s="53">
        <v>15.969099614014253</v>
      </c>
      <c r="AP84" s="53">
        <v>18.816534402332362</v>
      </c>
      <c r="AQ84" s="39"/>
      <c r="AR84" s="51">
        <v>14.7677</v>
      </c>
      <c r="AS84" s="104">
        <v>0.13150428634962505</v>
      </c>
      <c r="AT84" s="38">
        <v>6.6833374899002464E-3</v>
      </c>
      <c r="AU84" s="102"/>
      <c r="AV84" s="103">
        <v>2</v>
      </c>
      <c r="AW84" s="103">
        <v>2</v>
      </c>
      <c r="AX84" s="103">
        <v>6</v>
      </c>
      <c r="AY84" s="103">
        <v>0</v>
      </c>
      <c r="AZ84" s="103">
        <v>0</v>
      </c>
      <c r="BA84" s="103">
        <v>0</v>
      </c>
      <c r="BB84" s="103">
        <v>10</v>
      </c>
      <c r="BC84" s="39"/>
      <c r="BD84" s="57" t="s">
        <v>20147</v>
      </c>
      <c r="BE84" s="57" t="s">
        <v>20147</v>
      </c>
    </row>
    <row r="85" spans="2:57">
      <c r="B85" t="s">
        <v>3904</v>
      </c>
      <c r="C85" t="s">
        <v>4659</v>
      </c>
      <c r="D85" t="s">
        <v>4192</v>
      </c>
      <c r="E85" s="50">
        <v>32807.117579999998</v>
      </c>
      <c r="F85" s="50">
        <v>31484.117579999998</v>
      </c>
      <c r="G85" s="39"/>
      <c r="H85" s="38">
        <v>-8.8609855409418126E-2</v>
      </c>
      <c r="I85" s="38">
        <v>-1.0584786405658964E-2</v>
      </c>
      <c r="J85" s="38">
        <v>-8.8609855409418126E-2</v>
      </c>
      <c r="K85" s="38">
        <v>1.5907919532144321E-2</v>
      </c>
      <c r="L85" s="38">
        <v>0.30494220574753883</v>
      </c>
      <c r="M85" s="38">
        <v>2.0379806797846669</v>
      </c>
      <c r="N85" s="39"/>
      <c r="O85" s="38">
        <v>-7.4911938440481718E-2</v>
      </c>
      <c r="P85" s="38">
        <v>-1.8044021207819561E-2</v>
      </c>
      <c r="Q85" s="38">
        <v>-7.4911938440481718E-2</v>
      </c>
      <c r="R85" s="38">
        <v>-5.7501560569495069E-5</v>
      </c>
      <c r="S85" s="38">
        <v>0.2039488398588829</v>
      </c>
      <c r="T85" s="38">
        <v>1.3576293206447438</v>
      </c>
      <c r="U85" s="39"/>
      <c r="V85" s="50">
        <v>3749</v>
      </c>
      <c r="W85" s="51">
        <v>60.362699999999997</v>
      </c>
      <c r="X85" s="51">
        <v>29.901299999999999</v>
      </c>
      <c r="Y85" s="51">
        <v>21.525700000000001</v>
      </c>
      <c r="Z85" s="39"/>
      <c r="AA85" s="50">
        <v>6226</v>
      </c>
      <c r="AB85" s="50">
        <v>3707</v>
      </c>
      <c r="AC85" s="50">
        <v>2519</v>
      </c>
      <c r="AD85" s="50">
        <v>2077</v>
      </c>
      <c r="AE85" s="50">
        <v>3091</v>
      </c>
      <c r="AF85" s="52">
        <v>2.4716157205240177</v>
      </c>
      <c r="AG85" s="52">
        <v>1.2625</v>
      </c>
      <c r="AH85" s="39"/>
      <c r="AI85" s="53">
        <v>8.7508999999999997</v>
      </c>
      <c r="AJ85" s="53">
        <v>26.436029999999999</v>
      </c>
      <c r="AK85" s="53">
        <v>29.265940000000001</v>
      </c>
      <c r="AL85" s="53">
        <v>39.095680000000002</v>
      </c>
      <c r="AM85" s="53">
        <v>12.4823</v>
      </c>
      <c r="AN85" s="53">
        <v>8.3883799999999997</v>
      </c>
      <c r="AO85" s="53">
        <v>26.236764649999998</v>
      </c>
      <c r="AP85" s="53">
        <v>28.085742711864405</v>
      </c>
      <c r="AQ85" s="39"/>
      <c r="AR85" s="51">
        <v>32.364100000000001</v>
      </c>
      <c r="AS85" s="104">
        <v>0.24206434895271001</v>
      </c>
      <c r="AT85" s="38">
        <v>1.1102730187315429E-2</v>
      </c>
      <c r="AU85" s="102"/>
      <c r="AV85" s="103">
        <v>3</v>
      </c>
      <c r="AW85" s="103">
        <v>0</v>
      </c>
      <c r="AX85" s="103">
        <v>11</v>
      </c>
      <c r="AY85" s="103">
        <v>2</v>
      </c>
      <c r="AZ85" s="103">
        <v>3</v>
      </c>
      <c r="BA85" s="103">
        <v>0</v>
      </c>
      <c r="BB85" s="103">
        <v>19</v>
      </c>
      <c r="BC85" s="39"/>
      <c r="BD85" s="57" t="s">
        <v>20146</v>
      </c>
      <c r="BE85" s="57" t="s">
        <v>20146</v>
      </c>
    </row>
    <row r="86" spans="2:57">
      <c r="B86" t="s">
        <v>201</v>
      </c>
      <c r="C86" t="s">
        <v>4661</v>
      </c>
      <c r="D86" t="s">
        <v>4190</v>
      </c>
      <c r="E86" s="50">
        <v>13152.65389</v>
      </c>
      <c r="F86" s="50">
        <v>10777.47889</v>
      </c>
      <c r="G86" s="39"/>
      <c r="H86" s="38">
        <v>-0.13094700780388535</v>
      </c>
      <c r="I86" s="38">
        <v>-4.3498040284123074E-2</v>
      </c>
      <c r="J86" s="38">
        <v>-0.13094700780388535</v>
      </c>
      <c r="K86" s="38">
        <v>0.25219603546021885</v>
      </c>
      <c r="L86" s="38">
        <v>0.14991056405616487</v>
      </c>
      <c r="M86" s="38">
        <v>0.8269352387415152</v>
      </c>
      <c r="N86" s="39"/>
      <c r="O86" s="38">
        <v>-0.22658848492749106</v>
      </c>
      <c r="P86" s="38">
        <v>-9.669786683234971E-2</v>
      </c>
      <c r="Q86" s="38">
        <v>-0.22658848492749106</v>
      </c>
      <c r="R86" s="38">
        <v>1.8994403958253692E-2</v>
      </c>
      <c r="S86" s="38">
        <v>-0.13408245448449063</v>
      </c>
      <c r="T86" s="38">
        <v>6.1559133446129177E-2</v>
      </c>
      <c r="U86" s="39"/>
      <c r="V86" s="50">
        <v>23102.137999999999</v>
      </c>
      <c r="W86" s="51">
        <v>6.9623999999999997</v>
      </c>
      <c r="X86" s="51">
        <v>4.6840000000000002</v>
      </c>
      <c r="Y86" s="51">
        <v>3.6543999999999999</v>
      </c>
      <c r="Z86" s="39"/>
      <c r="AA86" s="50">
        <v>7028.1120000000001</v>
      </c>
      <c r="AB86" s="50">
        <v>5006.1779999999999</v>
      </c>
      <c r="AC86" s="50">
        <v>2021.934</v>
      </c>
      <c r="AD86" s="50">
        <v>1393.6489999999999</v>
      </c>
      <c r="AE86" s="50">
        <v>4936.8609999999999</v>
      </c>
      <c r="AF86" s="52">
        <v>3.4759354162895524</v>
      </c>
      <c r="AG86" s="52">
        <v>1.7159924419901829</v>
      </c>
      <c r="AH86" s="39"/>
      <c r="AI86" s="53">
        <v>0.56933</v>
      </c>
      <c r="AJ86" s="53">
        <v>10.596550000000001</v>
      </c>
      <c r="AK86" s="53">
        <v>12.15466</v>
      </c>
      <c r="AL86" s="53">
        <v>14.510300000000001</v>
      </c>
      <c r="AM86" s="53">
        <v>5.8499800000000004</v>
      </c>
      <c r="AN86" s="53">
        <v>0.52505999999999997</v>
      </c>
      <c r="AO86" s="53">
        <v>9.3930225154088571</v>
      </c>
      <c r="AP86" s="53">
        <v>9.9597072473357571</v>
      </c>
      <c r="AQ86" s="39"/>
      <c r="AR86" s="51">
        <v>43.273800000000001</v>
      </c>
      <c r="AS86" s="104">
        <v>0.26813603101147071</v>
      </c>
      <c r="AT86" s="38">
        <v>2.2857645222971932E-2</v>
      </c>
      <c r="AU86" s="102"/>
      <c r="AV86" s="103">
        <v>5</v>
      </c>
      <c r="AW86" s="103">
        <v>3</v>
      </c>
      <c r="AX86" s="103">
        <v>15</v>
      </c>
      <c r="AY86" s="103">
        <v>2</v>
      </c>
      <c r="AZ86" s="103">
        <v>3</v>
      </c>
      <c r="BA86" s="103">
        <v>0</v>
      </c>
      <c r="BB86" s="103">
        <v>28</v>
      </c>
      <c r="BC86" s="39"/>
      <c r="BD86" s="57" t="s">
        <v>20146</v>
      </c>
      <c r="BE86" s="57" t="s">
        <v>20146</v>
      </c>
    </row>
    <row r="87" spans="2:57">
      <c r="B87" t="s">
        <v>59</v>
      </c>
      <c r="C87" t="s">
        <v>4610</v>
      </c>
      <c r="D87" t="s">
        <v>4198</v>
      </c>
      <c r="E87" s="50">
        <v>43837.870239999997</v>
      </c>
      <c r="F87" s="50">
        <v>44066.122239999997</v>
      </c>
      <c r="G87" s="39"/>
      <c r="H87" s="38">
        <v>-0.13796619264824261</v>
      </c>
      <c r="I87" s="38">
        <v>-1.7071529095025517E-2</v>
      </c>
      <c r="J87" s="38">
        <v>-0.13796619264824261</v>
      </c>
      <c r="K87" s="38">
        <v>1.3160322952710493</v>
      </c>
      <c r="L87" s="38">
        <v>2.8412242945958868</v>
      </c>
      <c r="M87" s="38">
        <v>10.890451517394522</v>
      </c>
      <c r="N87" s="39"/>
      <c r="O87" s="38">
        <v>-0.14675321985016765</v>
      </c>
      <c r="P87" s="38">
        <v>-1.5470820371822347E-2</v>
      </c>
      <c r="Q87" s="38">
        <v>-0.14675321985016765</v>
      </c>
      <c r="R87" s="38">
        <v>1.2642215419114988</v>
      </c>
      <c r="S87" s="38">
        <v>2.7317937512266797</v>
      </c>
      <c r="T87" s="38">
        <v>10.648731906770232</v>
      </c>
      <c r="U87" s="39"/>
      <c r="V87" s="50">
        <v>2988.2440000000001</v>
      </c>
      <c r="W87" s="51">
        <v>89.726200000000006</v>
      </c>
      <c r="X87" s="51">
        <v>26.123699999999999</v>
      </c>
      <c r="Y87" s="51">
        <v>23.2897</v>
      </c>
      <c r="Z87" s="39"/>
      <c r="AA87" s="50">
        <v>4386.299</v>
      </c>
      <c r="AB87" s="50">
        <v>1645.624</v>
      </c>
      <c r="AC87" s="50">
        <v>2740.6750000000002</v>
      </c>
      <c r="AD87" s="50">
        <v>347.58800000000002</v>
      </c>
      <c r="AE87" s="50">
        <v>3046.288</v>
      </c>
      <c r="AF87" s="52">
        <v>1.6004447809390021</v>
      </c>
      <c r="AG87" s="52">
        <v>-0.66625133133033365</v>
      </c>
      <c r="AH87" s="39"/>
      <c r="AI87" s="53">
        <v>14.670109999999999</v>
      </c>
      <c r="AJ87" s="53">
        <v>45.495780000000003</v>
      </c>
      <c r="AK87" s="53">
        <v>56.343910000000001</v>
      </c>
      <c r="AL87" s="53">
        <v>64.256</v>
      </c>
      <c r="AM87" s="53">
        <v>16.223929999999999</v>
      </c>
      <c r="AN87" s="53">
        <v>14.70284</v>
      </c>
      <c r="AO87" s="53">
        <v>47.744915742906706</v>
      </c>
      <c r="AP87" s="53">
        <v>56.448639310515333</v>
      </c>
      <c r="AQ87" s="39"/>
      <c r="AR87" s="51">
        <v>26.595099999999999</v>
      </c>
      <c r="AS87" s="104">
        <v>0.33198917243095083</v>
      </c>
      <c r="AT87" s="38" t="s">
        <v>20148</v>
      </c>
      <c r="AU87" s="102"/>
      <c r="AV87" s="103">
        <v>8</v>
      </c>
      <c r="AW87" s="103">
        <v>1</v>
      </c>
      <c r="AX87" s="103">
        <v>6</v>
      </c>
      <c r="AY87" s="103">
        <v>0</v>
      </c>
      <c r="AZ87" s="103">
        <v>0</v>
      </c>
      <c r="BA87" s="103">
        <v>1</v>
      </c>
      <c r="BB87" s="103">
        <v>16</v>
      </c>
      <c r="BC87" s="39"/>
      <c r="BD87" s="57" t="s">
        <v>20146</v>
      </c>
      <c r="BE87" s="57" t="s">
        <v>20146</v>
      </c>
    </row>
    <row r="88" spans="2:57">
      <c r="B88" t="s">
        <v>206</v>
      </c>
      <c r="C88" t="s">
        <v>4664</v>
      </c>
      <c r="D88" t="s">
        <v>4194</v>
      </c>
      <c r="E88" s="50">
        <v>33527.949970000001</v>
      </c>
      <c r="F88" s="50">
        <v>8925.9499699999997</v>
      </c>
      <c r="G88" s="39"/>
      <c r="H88" s="38">
        <v>-0.55522292312626964</v>
      </c>
      <c r="I88" s="38">
        <v>0.28952262864228162</v>
      </c>
      <c r="J88" s="38">
        <v>-0.55522292312626964</v>
      </c>
      <c r="K88" s="38">
        <v>-0.30248155600268278</v>
      </c>
      <c r="L88" s="38">
        <v>0.25490196078431393</v>
      </c>
      <c r="M88" s="38" t="s">
        <v>20162</v>
      </c>
      <c r="N88" s="39"/>
      <c r="O88" s="38">
        <v>-0.55357498197930244</v>
      </c>
      <c r="P88" s="38">
        <v>0.29041985197422138</v>
      </c>
      <c r="Q88" s="38">
        <v>-0.55357498197930244</v>
      </c>
      <c r="R88" s="38">
        <v>0.93000847314361934</v>
      </c>
      <c r="S88" s="38">
        <v>2.5048596922902848</v>
      </c>
      <c r="T88" s="38" t="s">
        <v>20162</v>
      </c>
      <c r="U88" s="39"/>
      <c r="V88" s="50">
        <v>9570</v>
      </c>
      <c r="W88" s="51">
        <v>51.442</v>
      </c>
      <c r="X88" s="51">
        <v>17.826499999999999</v>
      </c>
      <c r="Y88" s="51">
        <v>-10.6478</v>
      </c>
      <c r="Z88" s="39"/>
      <c r="AA88" s="50">
        <v>38031</v>
      </c>
      <c r="AB88" s="50">
        <v>33490</v>
      </c>
      <c r="AC88" s="50">
        <v>4541</v>
      </c>
      <c r="AD88" s="50">
        <v>13750</v>
      </c>
      <c r="AE88" s="50">
        <v>-2410</v>
      </c>
      <c r="AF88" s="52">
        <v>8.3750275269764369</v>
      </c>
      <c r="AG88" s="52">
        <v>9.1627824858757059</v>
      </c>
      <c r="AH88" s="39"/>
      <c r="AI88" s="53">
        <v>3.5030800000000002</v>
      </c>
      <c r="AJ88" s="53">
        <v>10.80153</v>
      </c>
      <c r="AK88" s="53">
        <v>19.641449999999999</v>
      </c>
      <c r="AL88" s="53" t="s">
        <v>20148</v>
      </c>
      <c r="AM88" s="53">
        <v>1.9851000000000001</v>
      </c>
      <c r="AN88" s="53">
        <v>0.91710000000000003</v>
      </c>
      <c r="AO88" s="53">
        <v>3.1518184922316381</v>
      </c>
      <c r="AP88" s="53">
        <v>5.2320925967174672</v>
      </c>
      <c r="AQ88" s="39"/>
      <c r="AR88" s="51">
        <v>-20.595300000000002</v>
      </c>
      <c r="AS88" s="104">
        <v>5.36764937230595E-2</v>
      </c>
      <c r="AT88" s="38" t="s">
        <v>20148</v>
      </c>
      <c r="AU88" s="102"/>
      <c r="AV88" s="103">
        <v>10</v>
      </c>
      <c r="AW88" s="103">
        <v>2</v>
      </c>
      <c r="AX88" s="103">
        <v>2</v>
      </c>
      <c r="AY88" s="103">
        <v>0</v>
      </c>
      <c r="AZ88" s="103">
        <v>1</v>
      </c>
      <c r="BA88" s="103">
        <v>0</v>
      </c>
      <c r="BB88" s="103">
        <v>15</v>
      </c>
      <c r="BC88" s="39"/>
      <c r="BD88" s="57" t="s">
        <v>20146</v>
      </c>
      <c r="BE88" s="57" t="s">
        <v>20146</v>
      </c>
    </row>
    <row r="89" spans="2:57">
      <c r="B89" t="s">
        <v>3905</v>
      </c>
      <c r="C89" t="s">
        <v>4666</v>
      </c>
      <c r="D89" t="s">
        <v>4193</v>
      </c>
      <c r="E89" s="50">
        <v>15623.73956</v>
      </c>
      <c r="F89" s="50">
        <v>11918.35656</v>
      </c>
      <c r="G89" s="39"/>
      <c r="H89" s="38">
        <v>-0.35580051028107962</v>
      </c>
      <c r="I89" s="38">
        <v>-5.5773424781862868E-2</v>
      </c>
      <c r="J89" s="38">
        <v>-0.35580051028107962</v>
      </c>
      <c r="K89" s="38">
        <v>0.15313874202952626</v>
      </c>
      <c r="L89" s="38">
        <v>0.41824804027479634</v>
      </c>
      <c r="M89" s="38">
        <v>1.4219160455834556</v>
      </c>
      <c r="N89" s="39"/>
      <c r="O89" s="38">
        <v>-0.34731883468958691</v>
      </c>
      <c r="P89" s="38">
        <v>-6.3374156854097752E-2</v>
      </c>
      <c r="Q89" s="38">
        <v>-0.34731883468958691</v>
      </c>
      <c r="R89" s="38">
        <v>0.16006840768771058</v>
      </c>
      <c r="S89" s="38">
        <v>0.39695410548912857</v>
      </c>
      <c r="T89" s="38">
        <v>1.0772623957770264</v>
      </c>
      <c r="U89" s="39"/>
      <c r="V89" s="50">
        <v>1165.117</v>
      </c>
      <c r="W89" s="51">
        <v>61.559600000000003</v>
      </c>
      <c r="X89" s="51">
        <v>20.3569</v>
      </c>
      <c r="Y89" s="51">
        <v>26.0838</v>
      </c>
      <c r="Z89" s="39"/>
      <c r="AA89" s="50">
        <v>7976.7839999999997</v>
      </c>
      <c r="AB89" s="50">
        <v>3710.529</v>
      </c>
      <c r="AC89" s="50">
        <v>4266.2550000000001</v>
      </c>
      <c r="AD89" s="50">
        <v>3170.3670000000002</v>
      </c>
      <c r="AE89" s="50" t="s">
        <v>20162</v>
      </c>
      <c r="AF89" s="52">
        <v>1.8697391506133598</v>
      </c>
      <c r="AG89" s="52">
        <v>3.9084616626114923</v>
      </c>
      <c r="AH89" s="39"/>
      <c r="AI89" s="53">
        <v>13.40959</v>
      </c>
      <c r="AJ89" s="53">
        <v>23.637450000000001</v>
      </c>
      <c r="AK89" s="53">
        <v>65.872370000000004</v>
      </c>
      <c r="AL89" s="53">
        <v>37.775190000000002</v>
      </c>
      <c r="AM89" s="53">
        <v>3.0006599999999999</v>
      </c>
      <c r="AN89" s="53">
        <v>9.7944200000000006</v>
      </c>
      <c r="AO89" s="53">
        <v>18.146815434228518</v>
      </c>
      <c r="AP89" s="53">
        <v>50.249835822279941</v>
      </c>
      <c r="AQ89" s="39"/>
      <c r="AR89" s="51">
        <v>8.0272000000000006</v>
      </c>
      <c r="AS89" s="104">
        <v>3.3804508740596692E-2</v>
      </c>
      <c r="AT89" s="38">
        <v>2.9674651412227387E-2</v>
      </c>
      <c r="AU89" s="102"/>
      <c r="AV89" s="103">
        <v>9</v>
      </c>
      <c r="AW89" s="103">
        <v>4</v>
      </c>
      <c r="AX89" s="103">
        <v>9</v>
      </c>
      <c r="AY89" s="103">
        <v>0</v>
      </c>
      <c r="AZ89" s="103">
        <v>0</v>
      </c>
      <c r="BA89" s="103">
        <v>0</v>
      </c>
      <c r="BB89" s="103">
        <v>22</v>
      </c>
      <c r="BC89" s="39"/>
      <c r="BD89" s="57" t="s">
        <v>20146</v>
      </c>
      <c r="BE89" s="57" t="s">
        <v>20146</v>
      </c>
    </row>
    <row r="90" spans="2:57">
      <c r="B90" t="s">
        <v>3906</v>
      </c>
      <c r="C90" t="s">
        <v>4668</v>
      </c>
      <c r="D90" t="s">
        <v>4192</v>
      </c>
      <c r="E90" s="50">
        <v>21953.78426</v>
      </c>
      <c r="F90" s="50">
        <v>16994.78426</v>
      </c>
      <c r="G90" s="39"/>
      <c r="H90" s="38">
        <v>0.34843011894596598</v>
      </c>
      <c r="I90" s="38">
        <v>0.21371600063725271</v>
      </c>
      <c r="J90" s="38">
        <v>0.34843011894596598</v>
      </c>
      <c r="K90" s="38">
        <v>0.26051269805495614</v>
      </c>
      <c r="L90" s="38">
        <v>0.38658117419337379</v>
      </c>
      <c r="M90" s="38">
        <v>1.1505431061283731</v>
      </c>
      <c r="N90" s="39"/>
      <c r="O90" s="38">
        <v>0.29597344259491276</v>
      </c>
      <c r="P90" s="38">
        <v>0.20478681097641438</v>
      </c>
      <c r="Q90" s="38">
        <v>0.29597344259491276</v>
      </c>
      <c r="R90" s="38">
        <v>0.13999221850684984</v>
      </c>
      <c r="S90" s="38">
        <v>0.17511729107281426</v>
      </c>
      <c r="T90" s="38">
        <v>0.54920254304091864</v>
      </c>
      <c r="U90" s="39"/>
      <c r="V90" s="50">
        <v>8302</v>
      </c>
      <c r="W90" s="51">
        <v>31.4863</v>
      </c>
      <c r="X90" s="51">
        <v>17.188600000000001</v>
      </c>
      <c r="Y90" s="51">
        <v>11.0937</v>
      </c>
      <c r="Z90" s="39"/>
      <c r="AA90" s="50">
        <v>11991</v>
      </c>
      <c r="AB90" s="50">
        <v>8639</v>
      </c>
      <c r="AC90" s="50">
        <v>3352</v>
      </c>
      <c r="AD90" s="50">
        <v>4994</v>
      </c>
      <c r="AE90" s="50">
        <v>3983</v>
      </c>
      <c r="AF90" s="52">
        <v>3.5772673031026252</v>
      </c>
      <c r="AG90" s="52">
        <v>2.7921412300683373</v>
      </c>
      <c r="AH90" s="39"/>
      <c r="AI90" s="53">
        <v>2.6444000000000001</v>
      </c>
      <c r="AJ90" s="53">
        <v>10.652010000000001</v>
      </c>
      <c r="AK90" s="53">
        <v>15.794090000000001</v>
      </c>
      <c r="AL90" s="53">
        <v>18.66938</v>
      </c>
      <c r="AM90" s="53">
        <v>5.1159699999999999</v>
      </c>
      <c r="AN90" s="53">
        <v>2.0678000000000001</v>
      </c>
      <c r="AO90" s="53">
        <v>9.6781231548974951</v>
      </c>
      <c r="AP90" s="53">
        <v>11.909449376313946</v>
      </c>
      <c r="AQ90" s="39"/>
      <c r="AR90" s="51">
        <v>29.5364</v>
      </c>
      <c r="AS90" s="104">
        <v>0.14512356351062747</v>
      </c>
      <c r="AT90" s="38">
        <v>2.6252128994447677E-2</v>
      </c>
      <c r="AU90" s="102"/>
      <c r="AV90" s="103">
        <v>1</v>
      </c>
      <c r="AW90" s="103">
        <v>0</v>
      </c>
      <c r="AX90" s="103">
        <v>13</v>
      </c>
      <c r="AY90" s="103">
        <v>5</v>
      </c>
      <c r="AZ90" s="103">
        <v>1</v>
      </c>
      <c r="BA90" s="103">
        <v>0</v>
      </c>
      <c r="BB90" s="103">
        <v>20</v>
      </c>
      <c r="BC90" s="39"/>
      <c r="BD90" s="57" t="s">
        <v>20146</v>
      </c>
      <c r="BE90" s="57" t="s">
        <v>20146</v>
      </c>
    </row>
    <row r="91" spans="2:57">
      <c r="B91" t="s">
        <v>3907</v>
      </c>
      <c r="C91" t="s">
        <v>4670</v>
      </c>
      <c r="D91" t="s">
        <v>4195</v>
      </c>
      <c r="E91" s="50" t="s">
        <v>20162</v>
      </c>
      <c r="F91" s="50">
        <v>35482.699249999998</v>
      </c>
      <c r="G91" s="39"/>
      <c r="H91" s="38">
        <v>-0.34592850265921637</v>
      </c>
      <c r="I91" s="38">
        <v>1.4570318571000218E-2</v>
      </c>
      <c r="J91" s="38">
        <v>-0.34592850265921637</v>
      </c>
      <c r="K91" s="38">
        <v>-4.9295215167265205E-2</v>
      </c>
      <c r="L91" s="38">
        <v>1.7816325044062165E-2</v>
      </c>
      <c r="M91" s="38">
        <v>0.91720836049315668</v>
      </c>
      <c r="N91" s="39"/>
      <c r="O91" s="38">
        <v>-0.42541399723381534</v>
      </c>
      <c r="P91" s="38">
        <v>3.0025571213319058E-3</v>
      </c>
      <c r="Q91" s="38">
        <v>-0.42541399723381534</v>
      </c>
      <c r="R91" s="38">
        <v>-0.25965650687250952</v>
      </c>
      <c r="S91" s="38">
        <v>-0.264816584757255</v>
      </c>
      <c r="T91" s="38">
        <v>5.2994076664180323E-2</v>
      </c>
      <c r="U91" s="39"/>
      <c r="V91" s="50">
        <v>32379</v>
      </c>
      <c r="W91" s="51" t="s">
        <v>20162</v>
      </c>
      <c r="X91" s="51" t="s">
        <v>20163</v>
      </c>
      <c r="Y91" s="51">
        <v>38.265500000000003</v>
      </c>
      <c r="Z91" s="39"/>
      <c r="AA91" s="50">
        <v>432381</v>
      </c>
      <c r="AB91" s="50">
        <v>371352</v>
      </c>
      <c r="AC91" s="50">
        <v>61029</v>
      </c>
      <c r="AD91" s="50">
        <v>44357</v>
      </c>
      <c r="AE91" s="50">
        <v>51006</v>
      </c>
      <c r="AF91" s="52">
        <v>7.0848449097969821</v>
      </c>
      <c r="AG91" s="52" t="s">
        <v>20162</v>
      </c>
      <c r="AH91" s="39"/>
      <c r="AI91" s="53" t="s">
        <v>20162</v>
      </c>
      <c r="AJ91" s="53" t="s">
        <v>20162</v>
      </c>
      <c r="AK91" s="53" t="s">
        <v>20162</v>
      </c>
      <c r="AL91" s="53">
        <v>3.4493499999999999</v>
      </c>
      <c r="AM91" s="53">
        <v>0.68476000000000004</v>
      </c>
      <c r="AN91" s="53">
        <v>1.2704200000000001</v>
      </c>
      <c r="AO91" s="53" t="s">
        <v>20162</v>
      </c>
      <c r="AP91" s="53" t="s">
        <v>20162</v>
      </c>
      <c r="AQ91" s="39"/>
      <c r="AR91" s="51">
        <v>20.4465</v>
      </c>
      <c r="AS91" s="104" t="s">
        <v>20162</v>
      </c>
      <c r="AT91" s="38">
        <v>2.1621121414055935E-2</v>
      </c>
      <c r="AU91" s="102"/>
      <c r="AV91" s="103">
        <v>7</v>
      </c>
      <c r="AW91" s="103">
        <v>7</v>
      </c>
      <c r="AX91" s="103">
        <v>8</v>
      </c>
      <c r="AY91" s="103">
        <v>0</v>
      </c>
      <c r="AZ91" s="103">
        <v>2</v>
      </c>
      <c r="BA91" s="103">
        <v>0</v>
      </c>
      <c r="BB91" s="103">
        <v>24</v>
      </c>
      <c r="BC91" s="39"/>
      <c r="BD91" s="57" t="s">
        <v>20147</v>
      </c>
      <c r="BE91" s="57" t="s">
        <v>20147</v>
      </c>
    </row>
    <row r="92" spans="2:57">
      <c r="B92" t="s">
        <v>3908</v>
      </c>
      <c r="C92" t="s">
        <v>4672</v>
      </c>
      <c r="D92" t="s">
        <v>4196</v>
      </c>
      <c r="E92" s="50">
        <v>21926.244650000001</v>
      </c>
      <c r="F92" s="50">
        <v>20150.244650000001</v>
      </c>
      <c r="G92" s="39"/>
      <c r="H92" s="38">
        <v>0.54078819323692806</v>
      </c>
      <c r="I92" s="38">
        <v>0.16021940176026739</v>
      </c>
      <c r="J92" s="38">
        <v>0.54078819323692806</v>
      </c>
      <c r="K92" s="38">
        <v>0.68956937630778437</v>
      </c>
      <c r="L92" s="38">
        <v>0.50576567018815122</v>
      </c>
      <c r="M92" s="38">
        <v>1.4942049563522244</v>
      </c>
      <c r="N92" s="39"/>
      <c r="O92" s="38">
        <v>0.38878473397874358</v>
      </c>
      <c r="P92" s="38">
        <v>0.15335008372261227</v>
      </c>
      <c r="Q92" s="38">
        <v>0.38878473397874358</v>
      </c>
      <c r="R92" s="38">
        <v>0.36204958990654967</v>
      </c>
      <c r="S92" s="38">
        <v>4.5366789145367514E-2</v>
      </c>
      <c r="T92" s="38">
        <v>0.44011951280229211</v>
      </c>
      <c r="U92" s="39"/>
      <c r="V92" s="50">
        <v>171286</v>
      </c>
      <c r="W92" s="51">
        <v>3.8210000000000002</v>
      </c>
      <c r="X92" s="51">
        <v>0.96679999999999999</v>
      </c>
      <c r="Y92" s="51">
        <v>0.32400000000000001</v>
      </c>
      <c r="Z92" s="39"/>
      <c r="AA92" s="50">
        <v>43680</v>
      </c>
      <c r="AB92" s="50">
        <v>42678</v>
      </c>
      <c r="AC92" s="50">
        <v>1002</v>
      </c>
      <c r="AD92" s="50">
        <v>5342</v>
      </c>
      <c r="AE92" s="50">
        <v>1245</v>
      </c>
      <c r="AF92" s="52">
        <v>43.592814371257482</v>
      </c>
      <c r="AG92" s="52">
        <v>1.0485847063793832</v>
      </c>
      <c r="AH92" s="39"/>
      <c r="AI92" s="53">
        <v>0.12801000000000001</v>
      </c>
      <c r="AJ92" s="53">
        <v>8.7355599999999995</v>
      </c>
      <c r="AK92" s="53">
        <v>13.240489999999999</v>
      </c>
      <c r="AL92" s="53">
        <v>39.950789999999998</v>
      </c>
      <c r="AM92" s="53">
        <v>21.335660000000001</v>
      </c>
      <c r="AN92" s="53">
        <v>0.1288</v>
      </c>
      <c r="AO92" s="53">
        <v>8.5129888677651042</v>
      </c>
      <c r="AP92" s="53">
        <v>12.168022131642513</v>
      </c>
      <c r="AQ92" s="39"/>
      <c r="AR92" s="51">
        <v>37.353000000000002</v>
      </c>
      <c r="AS92" s="104">
        <v>0.12649912153387824</v>
      </c>
      <c r="AT92" s="38">
        <v>2.5475478079875113E-2</v>
      </c>
      <c r="AU92" s="102"/>
      <c r="AV92" s="103">
        <v>2</v>
      </c>
      <c r="AW92" s="103">
        <v>1</v>
      </c>
      <c r="AX92" s="103">
        <v>12</v>
      </c>
      <c r="AY92" s="103">
        <v>1</v>
      </c>
      <c r="AZ92" s="103">
        <v>0</v>
      </c>
      <c r="BA92" s="103">
        <v>0</v>
      </c>
      <c r="BB92" s="103">
        <v>16</v>
      </c>
      <c r="BC92" s="39"/>
      <c r="BD92" s="57" t="s">
        <v>20146</v>
      </c>
      <c r="BE92" s="57" t="s">
        <v>20147</v>
      </c>
    </row>
    <row r="93" spans="2:57">
      <c r="B93" t="s">
        <v>3909</v>
      </c>
      <c r="C93" t="s">
        <v>4674</v>
      </c>
      <c r="D93" t="s">
        <v>4194</v>
      </c>
      <c r="E93" s="50">
        <v>27721.041140000001</v>
      </c>
      <c r="F93" s="50">
        <v>9621.8011399999996</v>
      </c>
      <c r="G93" s="39"/>
      <c r="H93" s="38">
        <v>-0.5324426015511019</v>
      </c>
      <c r="I93" s="38">
        <v>-7.7703726143592777E-2</v>
      </c>
      <c r="J93" s="38">
        <v>-0.5324426015511019</v>
      </c>
      <c r="K93" s="38">
        <v>-0.30546367058286761</v>
      </c>
      <c r="L93" s="38">
        <v>-5.0522376422890924E-2</v>
      </c>
      <c r="M93" s="38">
        <v>0.62200319659030368</v>
      </c>
      <c r="N93" s="39"/>
      <c r="O93" s="38">
        <v>-0.54357039046874855</v>
      </c>
      <c r="P93" s="38">
        <v>-7.7680922751322434E-2</v>
      </c>
      <c r="Q93" s="38">
        <v>-0.54357039046874855</v>
      </c>
      <c r="R93" s="38">
        <v>-0.3299541642685675</v>
      </c>
      <c r="S93" s="38">
        <v>-0.17330791646837074</v>
      </c>
      <c r="T93" s="38">
        <v>0.12308962949969926</v>
      </c>
      <c r="U93" s="39"/>
      <c r="V93" s="50">
        <v>33050.775000000001</v>
      </c>
      <c r="W93" s="51">
        <v>10.9937</v>
      </c>
      <c r="X93" s="51">
        <v>2.6398999999999999</v>
      </c>
      <c r="Y93" s="51">
        <v>1.7415</v>
      </c>
      <c r="Z93" s="39"/>
      <c r="AA93" s="50">
        <v>25938.940999999999</v>
      </c>
      <c r="AB93" s="50">
        <v>20451.367999999999</v>
      </c>
      <c r="AC93" s="50">
        <v>5487.5730000000003</v>
      </c>
      <c r="AD93" s="50">
        <v>17123.332999999999</v>
      </c>
      <c r="AE93" s="50">
        <v>3654.0810000000001</v>
      </c>
      <c r="AF93" s="52">
        <v>4.7268511963303261</v>
      </c>
      <c r="AG93" s="52">
        <v>16.008484306048043</v>
      </c>
      <c r="AH93" s="39"/>
      <c r="AI93" s="53">
        <v>0.83874000000000004</v>
      </c>
      <c r="AJ93" s="53">
        <v>19.84365</v>
      </c>
      <c r="AK93" s="53">
        <v>32.31203</v>
      </c>
      <c r="AL93" s="53">
        <v>17.037849999999999</v>
      </c>
      <c r="AM93" s="53">
        <v>1.7533799999999999</v>
      </c>
      <c r="AN93" s="53">
        <v>0.29415000000000002</v>
      </c>
      <c r="AO93" s="53">
        <v>8.4263321227492014</v>
      </c>
      <c r="AP93" s="53">
        <v>11.027637444313404</v>
      </c>
      <c r="AQ93" s="39"/>
      <c r="AR93" s="51">
        <v>10.8628</v>
      </c>
      <c r="AS93" s="104">
        <v>3.6401145405954148E-2</v>
      </c>
      <c r="AT93" s="38" t="s">
        <v>20148</v>
      </c>
      <c r="AU93" s="102"/>
      <c r="AV93" s="103">
        <v>8</v>
      </c>
      <c r="AW93" s="103">
        <v>2</v>
      </c>
      <c r="AX93" s="103">
        <v>7</v>
      </c>
      <c r="AY93" s="103">
        <v>2</v>
      </c>
      <c r="AZ93" s="103">
        <v>0</v>
      </c>
      <c r="BA93" s="103">
        <v>0</v>
      </c>
      <c r="BB93" s="103">
        <v>19</v>
      </c>
      <c r="BC93" s="39"/>
      <c r="BD93" s="57" t="s">
        <v>20146</v>
      </c>
      <c r="BE93" s="57" t="s">
        <v>20146</v>
      </c>
    </row>
    <row r="94" spans="2:57">
      <c r="B94" t="s">
        <v>3910</v>
      </c>
      <c r="C94" t="s">
        <v>4676</v>
      </c>
      <c r="D94" t="s">
        <v>4194</v>
      </c>
      <c r="E94" s="50">
        <v>41847.14258</v>
      </c>
      <c r="F94" s="50">
        <v>9995.1425799999997</v>
      </c>
      <c r="G94" s="39"/>
      <c r="H94" s="38">
        <v>-0.59940357852882697</v>
      </c>
      <c r="I94" s="38">
        <v>0.1465149359886202</v>
      </c>
      <c r="J94" s="38">
        <v>-0.59940357852882697</v>
      </c>
      <c r="K94" s="38">
        <v>-0.83958152671813457</v>
      </c>
      <c r="L94" s="38">
        <v>-0.86806487345113315</v>
      </c>
      <c r="M94" s="38">
        <v>-0.72896101948319658</v>
      </c>
      <c r="N94" s="39"/>
      <c r="O94" s="38">
        <v>-0.55685774209422878</v>
      </c>
      <c r="P94" s="38">
        <v>0.13959045069341913</v>
      </c>
      <c r="Q94" s="38">
        <v>-0.55685774209422878</v>
      </c>
      <c r="R94" s="38">
        <v>-0.70900288142750356</v>
      </c>
      <c r="S94" s="38">
        <v>-0.78972395721997779</v>
      </c>
      <c r="T94" s="38">
        <v>-0.65343041359660714</v>
      </c>
      <c r="U94" s="39"/>
      <c r="V94" s="50">
        <v>12169</v>
      </c>
      <c r="W94" s="51">
        <v>31.309000000000001</v>
      </c>
      <c r="X94" s="51">
        <v>-32.426600000000001</v>
      </c>
      <c r="Y94" s="51">
        <v>-50.069800000000001</v>
      </c>
      <c r="Z94" s="39"/>
      <c r="AA94" s="50">
        <v>51703</v>
      </c>
      <c r="AB94" s="50">
        <v>44638</v>
      </c>
      <c r="AC94" s="50">
        <v>7065</v>
      </c>
      <c r="AD94" s="50">
        <v>32153</v>
      </c>
      <c r="AE94" s="50">
        <v>269</v>
      </c>
      <c r="AF94" s="52">
        <v>7.3181882519462134</v>
      </c>
      <c r="AG94" s="52">
        <v>-19.061639736684619</v>
      </c>
      <c r="AH94" s="39"/>
      <c r="AI94" s="53">
        <v>3.4391099999999999</v>
      </c>
      <c r="AJ94" s="53" t="s">
        <v>20148</v>
      </c>
      <c r="AK94" s="53" t="s">
        <v>20148</v>
      </c>
      <c r="AL94" s="53" t="s">
        <v>20148</v>
      </c>
      <c r="AM94" s="53">
        <v>1.4369700000000001</v>
      </c>
      <c r="AN94" s="53">
        <v>0.78161999999999998</v>
      </c>
      <c r="AO94" s="53">
        <v>-5.9815335607420703</v>
      </c>
      <c r="AP94" s="53">
        <v>-2.5329808869741508</v>
      </c>
      <c r="AQ94" s="39"/>
      <c r="AR94" s="51">
        <v>-63.439</v>
      </c>
      <c r="AS94" s="104">
        <v>-9.9125803858520906E-2</v>
      </c>
      <c r="AT94" s="38" t="s">
        <v>20148</v>
      </c>
      <c r="AU94" s="102"/>
      <c r="AV94" s="103">
        <v>6</v>
      </c>
      <c r="AW94" s="103">
        <v>3</v>
      </c>
      <c r="AX94" s="103">
        <v>9</v>
      </c>
      <c r="AY94" s="103">
        <v>0</v>
      </c>
      <c r="AZ94" s="103">
        <v>4</v>
      </c>
      <c r="BA94" s="103">
        <v>0</v>
      </c>
      <c r="BB94" s="103">
        <v>22</v>
      </c>
      <c r="BC94" s="39"/>
      <c r="BD94" s="57" t="s">
        <v>20146</v>
      </c>
      <c r="BE94" s="57" t="s">
        <v>20146</v>
      </c>
    </row>
    <row r="95" spans="2:57">
      <c r="B95" t="s">
        <v>3911</v>
      </c>
      <c r="C95" t="s">
        <v>4677</v>
      </c>
      <c r="D95" t="s">
        <v>4190</v>
      </c>
      <c r="E95" s="50">
        <v>41224.787490000002</v>
      </c>
      <c r="F95" s="50">
        <v>34495.787490000002</v>
      </c>
      <c r="G95" s="39"/>
      <c r="H95" s="38">
        <v>-0.22679600760570306</v>
      </c>
      <c r="I95" s="38">
        <v>0.16994691419056274</v>
      </c>
      <c r="J95" s="38">
        <v>-0.22679600760570306</v>
      </c>
      <c r="K95" s="38" t="s">
        <v>20162</v>
      </c>
      <c r="L95" s="38" t="s">
        <v>20162</v>
      </c>
      <c r="M95" s="38" t="s">
        <v>20162</v>
      </c>
      <c r="N95" s="39"/>
      <c r="O95" s="38">
        <v>-0.26610276826798696</v>
      </c>
      <c r="P95" s="38">
        <v>0.15267565800430516</v>
      </c>
      <c r="Q95" s="38">
        <v>-0.26610276826798696</v>
      </c>
      <c r="R95" s="38" t="s">
        <v>20162</v>
      </c>
      <c r="S95" s="38" t="s">
        <v>20162</v>
      </c>
      <c r="T95" s="38" t="s">
        <v>20162</v>
      </c>
      <c r="U95" s="39"/>
      <c r="V95" s="50">
        <v>20613</v>
      </c>
      <c r="W95" s="51">
        <v>29.146599999999999</v>
      </c>
      <c r="X95" s="51">
        <v>12.4581</v>
      </c>
      <c r="Y95" s="51">
        <v>8.0724999999999998</v>
      </c>
      <c r="Z95" s="39"/>
      <c r="AA95" s="50">
        <v>26172</v>
      </c>
      <c r="AB95" s="50">
        <v>19078</v>
      </c>
      <c r="AC95" s="50">
        <v>7094</v>
      </c>
      <c r="AD95" s="50">
        <v>9513</v>
      </c>
      <c r="AE95" s="50">
        <v>2865</v>
      </c>
      <c r="AF95" s="52">
        <v>3.6893149140118409</v>
      </c>
      <c r="AG95" s="52">
        <v>2.5347556779077771</v>
      </c>
      <c r="AH95" s="39"/>
      <c r="AI95" s="53">
        <v>1.9999400000000001</v>
      </c>
      <c r="AJ95" s="53">
        <v>12.287570000000001</v>
      </c>
      <c r="AK95" s="53">
        <v>14.63429</v>
      </c>
      <c r="AL95" s="53">
        <v>22.058820000000001</v>
      </c>
      <c r="AM95" s="53">
        <v>5.2587400000000004</v>
      </c>
      <c r="AN95" s="53">
        <v>1.73641</v>
      </c>
      <c r="AO95" s="53">
        <v>11.870539397797661</v>
      </c>
      <c r="AP95" s="53">
        <v>13.432939053738318</v>
      </c>
      <c r="AQ95" s="39"/>
      <c r="AR95" s="51">
        <v>24.882899999999999</v>
      </c>
      <c r="AS95" s="104">
        <v>0.1522138580996977</v>
      </c>
      <c r="AT95" s="38">
        <v>1.2363636363636363E-2</v>
      </c>
      <c r="AU95" s="102"/>
      <c r="AV95" s="103">
        <v>4</v>
      </c>
      <c r="AW95" s="103">
        <v>5</v>
      </c>
      <c r="AX95" s="103">
        <v>14</v>
      </c>
      <c r="AY95" s="103">
        <v>0</v>
      </c>
      <c r="AZ95" s="103">
        <v>0</v>
      </c>
      <c r="BA95" s="103">
        <v>0</v>
      </c>
      <c r="BB95" s="103">
        <v>23</v>
      </c>
      <c r="BC95" s="39"/>
      <c r="BD95" s="57" t="s">
        <v>20146</v>
      </c>
      <c r="BE95" s="57" t="s">
        <v>20146</v>
      </c>
    </row>
    <row r="96" spans="2:57">
      <c r="B96" t="s">
        <v>3912</v>
      </c>
      <c r="C96" t="s">
        <v>4679</v>
      </c>
      <c r="D96" t="s">
        <v>4196</v>
      </c>
      <c r="E96" s="50">
        <v>11972.16114</v>
      </c>
      <c r="F96" s="50">
        <v>8100.1611400000002</v>
      </c>
      <c r="G96" s="39"/>
      <c r="H96" s="38">
        <v>-0.64844177145981408</v>
      </c>
      <c r="I96" s="38">
        <v>-0.37797125483692651</v>
      </c>
      <c r="J96" s="38">
        <v>-0.64844177145981408</v>
      </c>
      <c r="K96" s="38">
        <v>-0.20053285968028423</v>
      </c>
      <c r="L96" s="38">
        <v>9.5666991236611487E-2</v>
      </c>
      <c r="M96" s="38" t="s">
        <v>20162</v>
      </c>
      <c r="N96" s="39"/>
      <c r="O96" s="38">
        <v>-0.63041997678954043</v>
      </c>
      <c r="P96" s="38">
        <v>-0.37773731300242253</v>
      </c>
      <c r="Q96" s="38">
        <v>-0.63041997678954043</v>
      </c>
      <c r="R96" s="38">
        <v>-1.6635072650132199E-2</v>
      </c>
      <c r="S96" s="38">
        <v>0.48412519658129738</v>
      </c>
      <c r="T96" s="38" t="s">
        <v>20162</v>
      </c>
      <c r="U96" s="39"/>
      <c r="V96" s="50">
        <v>4483</v>
      </c>
      <c r="W96" s="51">
        <v>34.2181</v>
      </c>
      <c r="X96" s="51">
        <v>17.309799999999999</v>
      </c>
      <c r="Y96" s="51">
        <v>13.473100000000001</v>
      </c>
      <c r="Z96" s="39"/>
      <c r="AA96" s="50">
        <v>10203</v>
      </c>
      <c r="AB96" s="50">
        <v>5722</v>
      </c>
      <c r="AC96" s="50">
        <v>4481</v>
      </c>
      <c r="AD96" s="50">
        <v>4003</v>
      </c>
      <c r="AE96" s="50">
        <v>209</v>
      </c>
      <c r="AF96" s="52">
        <v>2.2769471100200849</v>
      </c>
      <c r="AG96" s="52">
        <v>3.006340579710145</v>
      </c>
      <c r="AH96" s="39"/>
      <c r="AI96" s="53">
        <v>2.6705700000000001</v>
      </c>
      <c r="AJ96" s="53">
        <v>10.51112</v>
      </c>
      <c r="AK96" s="53">
        <v>15.588749999999999</v>
      </c>
      <c r="AL96" s="53">
        <v>13.89593</v>
      </c>
      <c r="AM96" s="53">
        <v>1.79799</v>
      </c>
      <c r="AN96" s="53">
        <v>1.72942</v>
      </c>
      <c r="AO96" s="53">
        <v>7.3371024818840578</v>
      </c>
      <c r="AP96" s="53">
        <v>10.438351984536082</v>
      </c>
      <c r="AQ96" s="39"/>
      <c r="AR96" s="51">
        <v>14.562099999999999</v>
      </c>
      <c r="AS96" s="104">
        <v>9.2911877394636022E-2</v>
      </c>
      <c r="AT96" s="38" t="s">
        <v>20148</v>
      </c>
      <c r="AU96" s="102"/>
      <c r="AV96" s="103">
        <v>6</v>
      </c>
      <c r="AW96" s="103">
        <v>4</v>
      </c>
      <c r="AX96" s="103">
        <v>4</v>
      </c>
      <c r="AY96" s="103">
        <v>0</v>
      </c>
      <c r="AZ96" s="103">
        <v>0</v>
      </c>
      <c r="BA96" s="103">
        <v>0</v>
      </c>
      <c r="BB96" s="103">
        <v>14</v>
      </c>
      <c r="BC96" s="39"/>
      <c r="BD96" s="57" t="s">
        <v>20146</v>
      </c>
      <c r="BE96" s="57" t="s">
        <v>20147</v>
      </c>
    </row>
    <row r="97" spans="2:57">
      <c r="B97" t="s">
        <v>3600</v>
      </c>
      <c r="C97" t="s">
        <v>4514</v>
      </c>
      <c r="D97" t="s">
        <v>4190</v>
      </c>
      <c r="E97" s="50">
        <v>153801.26508000001</v>
      </c>
      <c r="F97" s="50">
        <v>124669.26508</v>
      </c>
      <c r="G97" s="39"/>
      <c r="H97" s="38">
        <v>0.18598829954047869</v>
      </c>
      <c r="I97" s="38">
        <v>0.46978882079166406</v>
      </c>
      <c r="J97" s="38">
        <v>0.18598829954047869</v>
      </c>
      <c r="K97" s="38">
        <v>0.7460313647576533</v>
      </c>
      <c r="L97" s="38">
        <v>0.72035219667621564</v>
      </c>
      <c r="M97" s="38">
        <v>2.5273250402814607</v>
      </c>
      <c r="N97" s="39"/>
      <c r="O97" s="38">
        <v>0.11476803233445598</v>
      </c>
      <c r="P97" s="38">
        <v>0.43927760630767776</v>
      </c>
      <c r="Q97" s="38">
        <v>0.11476803233445598</v>
      </c>
      <c r="R97" s="38">
        <v>0.52749905599799685</v>
      </c>
      <c r="S97" s="38">
        <v>0.32981068789528933</v>
      </c>
      <c r="T97" s="38">
        <v>1.1275339125840653</v>
      </c>
      <c r="U97" s="39"/>
      <c r="V97" s="50">
        <v>50971</v>
      </c>
      <c r="W97" s="51">
        <v>25.875399999999999</v>
      </c>
      <c r="X97" s="51">
        <v>16.232700000000001</v>
      </c>
      <c r="Y97" s="51">
        <v>12.730700000000001</v>
      </c>
      <c r="Z97" s="39"/>
      <c r="AA97" s="50">
        <v>82793</v>
      </c>
      <c r="AB97" s="50">
        <v>66277</v>
      </c>
      <c r="AC97" s="50">
        <v>16516</v>
      </c>
      <c r="AD97" s="50">
        <v>9676</v>
      </c>
      <c r="AE97" s="50">
        <v>39282</v>
      </c>
      <c r="AF97" s="52">
        <v>5.012896585129571</v>
      </c>
      <c r="AG97" s="52">
        <v>2.7328251458686244</v>
      </c>
      <c r="AH97" s="39"/>
      <c r="AI97" s="53">
        <v>3.0174300000000001</v>
      </c>
      <c r="AJ97" s="53">
        <v>14.198790000000001</v>
      </c>
      <c r="AK97" s="53">
        <v>18.519120000000001</v>
      </c>
      <c r="AL97" s="53">
        <v>20.250209999999999</v>
      </c>
      <c r="AM97" s="53">
        <v>7.7880000000000003</v>
      </c>
      <c r="AN97" s="53">
        <v>2.5567600000000001</v>
      </c>
      <c r="AO97" s="53">
        <v>11.732473657067571</v>
      </c>
      <c r="AP97" s="53">
        <v>15.067593072274596</v>
      </c>
      <c r="AQ97" s="39"/>
      <c r="AR97" s="51">
        <v>40.716099999999997</v>
      </c>
      <c r="AS97" s="104">
        <v>0.14551274159793179</v>
      </c>
      <c r="AT97" s="38">
        <v>1.828683095678629E-2</v>
      </c>
      <c r="AU97" s="102"/>
      <c r="AV97" s="103">
        <v>8</v>
      </c>
      <c r="AW97" s="103">
        <v>4</v>
      </c>
      <c r="AX97" s="103">
        <v>15</v>
      </c>
      <c r="AY97" s="103">
        <v>0</v>
      </c>
      <c r="AZ97" s="103">
        <v>2</v>
      </c>
      <c r="BA97" s="103">
        <v>0</v>
      </c>
      <c r="BB97" s="103">
        <v>29</v>
      </c>
      <c r="BC97" s="39"/>
      <c r="BD97" s="57" t="s">
        <v>20146</v>
      </c>
      <c r="BE97" s="57" t="s">
        <v>20146</v>
      </c>
    </row>
    <row r="98" spans="2:57">
      <c r="B98" t="s">
        <v>3913</v>
      </c>
      <c r="C98" t="s">
        <v>4682</v>
      </c>
      <c r="D98" t="s">
        <v>4195</v>
      </c>
      <c r="E98" s="50">
        <v>14939.2305</v>
      </c>
      <c r="F98" s="50">
        <v>13310.130499999999</v>
      </c>
      <c r="G98" s="39"/>
      <c r="H98" s="38">
        <v>-2.1621487489704272E-2</v>
      </c>
      <c r="I98" s="38">
        <v>7.3317160817490512E-2</v>
      </c>
      <c r="J98" s="38">
        <v>-2.1621487489704272E-2</v>
      </c>
      <c r="K98" s="38">
        <v>9.6925314086410586E-2</v>
      </c>
      <c r="L98" s="38">
        <v>8.1373935281225718E-2</v>
      </c>
      <c r="M98" s="38">
        <v>3.9469067354190726</v>
      </c>
      <c r="N98" s="39"/>
      <c r="O98" s="38">
        <v>-4.2866621024819862E-2</v>
      </c>
      <c r="P98" s="38">
        <v>6.9213391461008689E-2</v>
      </c>
      <c r="Q98" s="38">
        <v>-4.2866621024819862E-2</v>
      </c>
      <c r="R98" s="38">
        <v>1.2716024675061277E-3</v>
      </c>
      <c r="S98" s="38">
        <v>-5.8403841976305881E-2</v>
      </c>
      <c r="T98" s="38">
        <v>4.1769796542065869</v>
      </c>
      <c r="U98" s="39"/>
      <c r="V98" s="50">
        <v>3494.8</v>
      </c>
      <c r="W98" s="51">
        <v>42.237000000000002</v>
      </c>
      <c r="X98" s="51">
        <v>23.428999999999998</v>
      </c>
      <c r="Y98" s="51">
        <v>15.136699999999999</v>
      </c>
      <c r="Z98" s="39"/>
      <c r="AA98" s="50">
        <v>6814.5</v>
      </c>
      <c r="AB98" s="50">
        <v>3209.7</v>
      </c>
      <c r="AC98" s="50">
        <v>3604.8</v>
      </c>
      <c r="AD98" s="50">
        <v>1299.3</v>
      </c>
      <c r="AE98" s="50">
        <v>2145.5</v>
      </c>
      <c r="AF98" s="52">
        <v>1.8903961384820238</v>
      </c>
      <c r="AG98" s="52">
        <v>1.0880580243130042</v>
      </c>
      <c r="AH98" s="39"/>
      <c r="AI98" s="53">
        <v>4.2747000000000002</v>
      </c>
      <c r="AJ98" s="53">
        <v>14.87823</v>
      </c>
      <c r="AK98" s="53">
        <v>18.254190000000001</v>
      </c>
      <c r="AL98" s="53">
        <v>25.502030000000001</v>
      </c>
      <c r="AM98" s="53">
        <v>3.7119800000000001</v>
      </c>
      <c r="AN98" s="53">
        <v>3.8414999999999999</v>
      </c>
      <c r="AO98" s="53">
        <v>13.597027786290734</v>
      </c>
      <c r="AP98" s="53">
        <v>16.2556552271617</v>
      </c>
      <c r="AQ98" s="39"/>
      <c r="AR98" s="51">
        <v>15.2149</v>
      </c>
      <c r="AS98" s="104">
        <v>0.15394160446708904</v>
      </c>
      <c r="AT98" s="38">
        <v>1.4401581869752574E-2</v>
      </c>
      <c r="AU98" s="102"/>
      <c r="AV98" s="103">
        <v>4</v>
      </c>
      <c r="AW98" s="103">
        <v>2</v>
      </c>
      <c r="AX98" s="103">
        <v>8</v>
      </c>
      <c r="AY98" s="103">
        <v>1</v>
      </c>
      <c r="AZ98" s="103">
        <v>0</v>
      </c>
      <c r="BA98" s="103">
        <v>0</v>
      </c>
      <c r="BB98" s="103">
        <v>15</v>
      </c>
      <c r="BC98" s="39"/>
      <c r="BD98" s="57" t="s">
        <v>20147</v>
      </c>
      <c r="BE98" s="57" t="s">
        <v>20147</v>
      </c>
    </row>
    <row r="99" spans="2:57">
      <c r="B99" t="s">
        <v>3914</v>
      </c>
      <c r="C99" t="s">
        <v>4684</v>
      </c>
      <c r="D99" t="s">
        <v>4193</v>
      </c>
      <c r="E99" s="50">
        <v>27690.162530000001</v>
      </c>
      <c r="F99" s="50">
        <v>23788.31653</v>
      </c>
      <c r="G99" s="39"/>
      <c r="H99" s="38">
        <v>-0.2907566122937979</v>
      </c>
      <c r="I99" s="38">
        <v>0.13997926233150637</v>
      </c>
      <c r="J99" s="38">
        <v>-0.2907566122937979</v>
      </c>
      <c r="K99" s="38">
        <v>0.25566976668298236</v>
      </c>
      <c r="L99" s="38">
        <v>0.77695682290464063</v>
      </c>
      <c r="M99" s="38">
        <v>2.8673366834170855</v>
      </c>
      <c r="N99" s="39"/>
      <c r="O99" s="38">
        <v>-0.33158939126869913</v>
      </c>
      <c r="P99" s="38">
        <v>0.12103681811420586</v>
      </c>
      <c r="Q99" s="38">
        <v>-0.33158939126869913</v>
      </c>
      <c r="R99" s="38">
        <v>0.18487038348709772</v>
      </c>
      <c r="S99" s="38">
        <v>0.64141091107933423</v>
      </c>
      <c r="T99" s="38">
        <v>2.7585018331355808</v>
      </c>
      <c r="U99" s="39"/>
      <c r="V99" s="50">
        <v>27746.036</v>
      </c>
      <c r="W99" s="51">
        <v>22.224900000000002</v>
      </c>
      <c r="X99" s="51">
        <v>5.6456999999999997</v>
      </c>
      <c r="Y99" s="51">
        <v>6.6192000000000002</v>
      </c>
      <c r="Z99" s="39"/>
      <c r="AA99" s="50">
        <v>22073.491000000002</v>
      </c>
      <c r="AB99" s="50">
        <v>12714.374</v>
      </c>
      <c r="AC99" s="50">
        <v>9359.1170000000002</v>
      </c>
      <c r="AD99" s="50">
        <v>2848.2420000000002</v>
      </c>
      <c r="AE99" s="50">
        <v>8366.6309999999994</v>
      </c>
      <c r="AF99" s="52">
        <v>2.3585014483738158</v>
      </c>
      <c r="AG99" s="52">
        <v>0.88390745888539224</v>
      </c>
      <c r="AH99" s="39"/>
      <c r="AI99" s="53">
        <v>0.99799000000000004</v>
      </c>
      <c r="AJ99" s="53">
        <v>9.0727700000000002</v>
      </c>
      <c r="AK99" s="53">
        <v>12.418659999999999</v>
      </c>
      <c r="AL99" s="53">
        <v>14.22551</v>
      </c>
      <c r="AM99" s="53">
        <v>2.9421300000000001</v>
      </c>
      <c r="AN99" s="53">
        <v>0.92984999999999995</v>
      </c>
      <c r="AO99" s="53">
        <v>11.198480650772392</v>
      </c>
      <c r="AP99" s="53">
        <v>15.185899370177864</v>
      </c>
      <c r="AQ99" s="39"/>
      <c r="AR99" s="51">
        <v>21.843299999999999</v>
      </c>
      <c r="AS99" s="104">
        <v>0.12233952988976526</v>
      </c>
      <c r="AT99" s="38" t="s">
        <v>20148</v>
      </c>
      <c r="AU99" s="102"/>
      <c r="AV99" s="103">
        <v>4</v>
      </c>
      <c r="AW99" s="103">
        <v>3</v>
      </c>
      <c r="AX99" s="103">
        <v>2</v>
      </c>
      <c r="AY99" s="103">
        <v>0</v>
      </c>
      <c r="AZ99" s="103">
        <v>0</v>
      </c>
      <c r="BA99" s="103">
        <v>0</v>
      </c>
      <c r="BB99" s="103">
        <v>9</v>
      </c>
      <c r="BC99" s="39"/>
      <c r="BD99" s="57" t="s">
        <v>20146</v>
      </c>
      <c r="BE99" s="57" t="s">
        <v>20146</v>
      </c>
    </row>
    <row r="100" spans="2:57">
      <c r="B100" t="s">
        <v>108</v>
      </c>
      <c r="C100" t="s">
        <v>4686</v>
      </c>
      <c r="D100" t="s">
        <v>4198</v>
      </c>
      <c r="E100" s="50">
        <v>30610.021570000001</v>
      </c>
      <c r="F100" s="50">
        <v>24178.121569999999</v>
      </c>
      <c r="G100" s="39"/>
      <c r="H100" s="38">
        <v>-0.11749392018953042</v>
      </c>
      <c r="I100" s="38">
        <v>0.14774922190367423</v>
      </c>
      <c r="J100" s="38">
        <v>-0.11749392018953042</v>
      </c>
      <c r="K100" s="38">
        <v>0.29374610334377338</v>
      </c>
      <c r="L100" s="38">
        <v>1.7201815150133326</v>
      </c>
      <c r="M100" s="38" t="s">
        <v>20162</v>
      </c>
      <c r="N100" s="39"/>
      <c r="O100" s="38">
        <v>-0.13007566853283059</v>
      </c>
      <c r="P100" s="38">
        <v>0.14540679008094792</v>
      </c>
      <c r="Q100" s="38">
        <v>-0.13007566853283059</v>
      </c>
      <c r="R100" s="38">
        <v>0.17807902087116356</v>
      </c>
      <c r="S100" s="38">
        <v>1.2731626821581972</v>
      </c>
      <c r="T100" s="38" t="s">
        <v>20162</v>
      </c>
      <c r="U100" s="39"/>
      <c r="V100" s="50">
        <v>20820.8</v>
      </c>
      <c r="W100" s="51">
        <v>17.139099999999999</v>
      </c>
      <c r="X100" s="51">
        <v>7.0759999999999996</v>
      </c>
      <c r="Y100" s="51">
        <v>4.7481</v>
      </c>
      <c r="Z100" s="39"/>
      <c r="AA100" s="50">
        <v>13199.4</v>
      </c>
      <c r="AB100" s="50">
        <v>12493.7</v>
      </c>
      <c r="AC100" s="50">
        <v>705.7</v>
      </c>
      <c r="AD100" s="50">
        <v>7204.1</v>
      </c>
      <c r="AE100" s="50">
        <v>-2570.6999999999998</v>
      </c>
      <c r="AF100" s="52">
        <v>18.70398186198101</v>
      </c>
      <c r="AG100" s="52">
        <v>4.3644337638930608</v>
      </c>
      <c r="AH100" s="39"/>
      <c r="AI100" s="53">
        <v>1.47017</v>
      </c>
      <c r="AJ100" s="53">
        <v>17.85361</v>
      </c>
      <c r="AK100" s="53">
        <v>20.776499999999999</v>
      </c>
      <c r="AL100" s="53">
        <v>25.366479999999999</v>
      </c>
      <c r="AM100" s="53">
        <v>34.111640000000001</v>
      </c>
      <c r="AN100" s="53">
        <v>1.18791</v>
      </c>
      <c r="AO100" s="53">
        <v>14.525756425352958</v>
      </c>
      <c r="AP100" s="53">
        <v>16.41086103984253</v>
      </c>
      <c r="AQ100" s="39"/>
      <c r="AR100" s="51">
        <v>98.721699999999998</v>
      </c>
      <c r="AS100" s="104">
        <v>0.17481015662078783</v>
      </c>
      <c r="AT100" s="38">
        <v>9.547156466494058E-3</v>
      </c>
      <c r="AU100" s="102"/>
      <c r="AV100" s="103">
        <v>6</v>
      </c>
      <c r="AW100" s="103">
        <v>4</v>
      </c>
      <c r="AX100" s="103">
        <v>1</v>
      </c>
      <c r="AY100" s="103">
        <v>0</v>
      </c>
      <c r="AZ100" s="103">
        <v>0</v>
      </c>
      <c r="BA100" s="103">
        <v>0</v>
      </c>
      <c r="BB100" s="103">
        <v>11</v>
      </c>
      <c r="BC100" s="39"/>
      <c r="BD100" s="57" t="s">
        <v>20146</v>
      </c>
      <c r="BE100" s="57" t="s">
        <v>20146</v>
      </c>
    </row>
    <row r="101" spans="2:57">
      <c r="B101" t="s">
        <v>3915</v>
      </c>
      <c r="C101" t="s">
        <v>4688</v>
      </c>
      <c r="D101" t="s">
        <v>4189</v>
      </c>
      <c r="E101" s="50">
        <v>14343.68598</v>
      </c>
      <c r="F101" s="50">
        <v>11085.68598</v>
      </c>
      <c r="G101" s="39"/>
      <c r="H101" s="38">
        <v>-0.37773835855567717</v>
      </c>
      <c r="I101" s="38">
        <v>0.14005126603325269</v>
      </c>
      <c r="J101" s="38">
        <v>-0.37773835855567717</v>
      </c>
      <c r="K101" s="38">
        <v>-0.11252443185434491</v>
      </c>
      <c r="L101" s="38">
        <v>6.3592481437291459E-2</v>
      </c>
      <c r="M101" s="38">
        <v>1.7807104746564653</v>
      </c>
      <c r="N101" s="39"/>
      <c r="O101" s="38">
        <v>-0.39412001312541778</v>
      </c>
      <c r="P101" s="38">
        <v>0.13255413410922734</v>
      </c>
      <c r="Q101" s="38">
        <v>-0.39412001312541778</v>
      </c>
      <c r="R101" s="38">
        <v>-0.25509527350690886</v>
      </c>
      <c r="S101" s="38">
        <v>-0.23673031648382603</v>
      </c>
      <c r="T101" s="38">
        <v>0.56049336174121689</v>
      </c>
      <c r="U101" s="39"/>
      <c r="V101" s="50">
        <v>8537</v>
      </c>
      <c r="W101" s="51">
        <v>31.4161</v>
      </c>
      <c r="X101" s="51">
        <v>23.942799999999998</v>
      </c>
      <c r="Y101" s="51">
        <v>22.1389</v>
      </c>
      <c r="Z101" s="39"/>
      <c r="AA101" s="50">
        <v>11975</v>
      </c>
      <c r="AB101" s="50">
        <v>7438</v>
      </c>
      <c r="AC101" s="50">
        <v>4537</v>
      </c>
      <c r="AD101" s="50">
        <v>3292</v>
      </c>
      <c r="AE101" s="50">
        <v>9677</v>
      </c>
      <c r="AF101" s="52">
        <v>2.639409301300419</v>
      </c>
      <c r="AG101" s="52">
        <v>1.5163290615957008</v>
      </c>
      <c r="AH101" s="39"/>
      <c r="AI101" s="53">
        <v>1.68018</v>
      </c>
      <c r="AJ101" s="53">
        <v>5.4435200000000004</v>
      </c>
      <c r="AK101" s="53">
        <v>6.5496299999999996</v>
      </c>
      <c r="AL101" s="53">
        <v>5.9929699999999997</v>
      </c>
      <c r="AM101" s="53">
        <v>2.6365099999999999</v>
      </c>
      <c r="AN101" s="53">
        <v>1.33203</v>
      </c>
      <c r="AO101" s="53">
        <v>4.5827556758991319</v>
      </c>
      <c r="AP101" s="53">
        <v>5.4235254305283762</v>
      </c>
      <c r="AQ101" s="39"/>
      <c r="AR101" s="51">
        <v>45.493299999999998</v>
      </c>
      <c r="AS101" s="104">
        <v>0.20938332308953084</v>
      </c>
      <c r="AT101" s="38">
        <v>2.6758577132336415E-2</v>
      </c>
      <c r="AU101" s="102"/>
      <c r="AV101" s="103">
        <v>7</v>
      </c>
      <c r="AW101" s="103">
        <v>3</v>
      </c>
      <c r="AX101" s="103">
        <v>11</v>
      </c>
      <c r="AY101" s="103">
        <v>2</v>
      </c>
      <c r="AZ101" s="103">
        <v>0</v>
      </c>
      <c r="BA101" s="103">
        <v>0</v>
      </c>
      <c r="BB101" s="103">
        <v>23</v>
      </c>
      <c r="BC101" s="39"/>
      <c r="BD101" s="57" t="s">
        <v>20146</v>
      </c>
      <c r="BE101" s="57" t="s">
        <v>20147</v>
      </c>
    </row>
    <row r="102" spans="2:57">
      <c r="B102" t="s">
        <v>3916</v>
      </c>
      <c r="C102" t="s">
        <v>4690</v>
      </c>
      <c r="D102" t="s">
        <v>4196</v>
      </c>
      <c r="E102" s="50">
        <v>53237.957419999999</v>
      </c>
      <c r="F102" s="50">
        <v>46438.957419999999</v>
      </c>
      <c r="G102" s="39"/>
      <c r="H102" s="38">
        <v>-4.7330097087379119E-3</v>
      </c>
      <c r="I102" s="38">
        <v>5.3977637835753711E-2</v>
      </c>
      <c r="J102" s="38">
        <v>-4.7330097087379119E-3</v>
      </c>
      <c r="K102" s="38">
        <v>0.30443772864641327</v>
      </c>
      <c r="L102" s="38">
        <v>0.6258921490880256</v>
      </c>
      <c r="M102" s="38">
        <v>7.0009756097560985</v>
      </c>
      <c r="N102" s="39"/>
      <c r="O102" s="38">
        <v>-3.4144390036592309E-2</v>
      </c>
      <c r="P102" s="38">
        <v>4.4165599586898141E-2</v>
      </c>
      <c r="Q102" s="38">
        <v>-3.4144390036592309E-2</v>
      </c>
      <c r="R102" s="38">
        <v>0.7850592540639949</v>
      </c>
      <c r="S102" s="38">
        <v>1.6676006745240626</v>
      </c>
      <c r="T102" s="38">
        <v>20.936347387110274</v>
      </c>
      <c r="U102" s="39"/>
      <c r="V102" s="50">
        <v>118114</v>
      </c>
      <c r="W102" s="51">
        <v>16.519600000000001</v>
      </c>
      <c r="X102" s="51">
        <v>3.0638999999999998</v>
      </c>
      <c r="Y102" s="51">
        <v>1.1404000000000001</v>
      </c>
      <c r="Z102" s="39"/>
      <c r="AA102" s="50">
        <v>78375</v>
      </c>
      <c r="AB102" s="50">
        <v>51353</v>
      </c>
      <c r="AC102" s="50">
        <v>27022</v>
      </c>
      <c r="AD102" s="50">
        <v>18078</v>
      </c>
      <c r="AE102" s="50">
        <v>8139</v>
      </c>
      <c r="AF102" s="52">
        <v>2.9004144770927391</v>
      </c>
      <c r="AG102" s="52">
        <v>1.8730127576054956</v>
      </c>
      <c r="AH102" s="39"/>
      <c r="AI102" s="53">
        <v>0.45050000000000001</v>
      </c>
      <c r="AJ102" s="53">
        <v>9.5976099999999995</v>
      </c>
      <c r="AK102" s="53">
        <v>14.462910000000001</v>
      </c>
      <c r="AL102" s="53">
        <v>35.969299999999997</v>
      </c>
      <c r="AM102" s="53">
        <v>1.7827599999999999</v>
      </c>
      <c r="AN102" s="53">
        <v>0.40445999999999999</v>
      </c>
      <c r="AO102" s="53">
        <v>9.1146138213935224</v>
      </c>
      <c r="AP102" s="53">
        <v>12.83198602376347</v>
      </c>
      <c r="AQ102" s="39"/>
      <c r="AR102" s="51">
        <v>5.0430000000000001</v>
      </c>
      <c r="AS102" s="104">
        <v>9.05587668593449E-2</v>
      </c>
      <c r="AT102" s="38" t="s">
        <v>20148</v>
      </c>
      <c r="AU102" s="102"/>
      <c r="AV102" s="103">
        <v>11</v>
      </c>
      <c r="AW102" s="103">
        <v>4</v>
      </c>
      <c r="AX102" s="103">
        <v>3</v>
      </c>
      <c r="AY102" s="103">
        <v>1</v>
      </c>
      <c r="AZ102" s="103">
        <v>0</v>
      </c>
      <c r="BA102" s="103">
        <v>0</v>
      </c>
      <c r="BB102" s="103">
        <v>19</v>
      </c>
      <c r="BC102" s="39"/>
      <c r="BD102" s="57" t="s">
        <v>20146</v>
      </c>
      <c r="BE102" s="57" t="s">
        <v>20147</v>
      </c>
    </row>
    <row r="103" spans="2:57">
      <c r="B103" t="s">
        <v>3917</v>
      </c>
      <c r="C103" t="s">
        <v>4691</v>
      </c>
      <c r="D103" t="s">
        <v>4191</v>
      </c>
      <c r="E103" s="50">
        <v>34674.773569999998</v>
      </c>
      <c r="F103" s="50">
        <v>18879.773570000001</v>
      </c>
      <c r="G103" s="39"/>
      <c r="H103" s="38">
        <v>0.10004500544754213</v>
      </c>
      <c r="I103" s="38">
        <v>7.0846753933814455E-2</v>
      </c>
      <c r="J103" s="38">
        <v>0.10004500544754213</v>
      </c>
      <c r="K103" s="38">
        <v>0.19467373744947403</v>
      </c>
      <c r="L103" s="38">
        <v>0.24643748190712689</v>
      </c>
      <c r="M103" s="38">
        <v>1.2704380566005677</v>
      </c>
      <c r="N103" s="39"/>
      <c r="O103" s="38">
        <v>7.5669893538808042E-2</v>
      </c>
      <c r="P103" s="38">
        <v>6.4285266263434782E-2</v>
      </c>
      <c r="Q103" s="38">
        <v>7.5669893538808042E-2</v>
      </c>
      <c r="R103" s="38">
        <v>0.37847487593429485</v>
      </c>
      <c r="S103" s="38">
        <v>0.54447015576345037</v>
      </c>
      <c r="T103" s="38">
        <v>1.2945055912266468</v>
      </c>
      <c r="U103" s="39"/>
      <c r="V103" s="50">
        <v>8352</v>
      </c>
      <c r="W103" s="51">
        <v>39.918500000000002</v>
      </c>
      <c r="X103" s="51">
        <v>16.403199999999998</v>
      </c>
      <c r="Y103" s="51">
        <v>17.792100000000001</v>
      </c>
      <c r="Z103" s="39"/>
      <c r="AA103" s="50">
        <v>37679</v>
      </c>
      <c r="AB103" s="50">
        <v>28264</v>
      </c>
      <c r="AC103" s="50">
        <v>9415</v>
      </c>
      <c r="AD103" s="50">
        <v>15577</v>
      </c>
      <c r="AE103" s="50">
        <v>154</v>
      </c>
      <c r="AF103" s="52">
        <v>4.0020180562931493</v>
      </c>
      <c r="AG103" s="52">
        <v>5.834613829357056</v>
      </c>
      <c r="AH103" s="39"/>
      <c r="AI103" s="53">
        <v>4.1516700000000002</v>
      </c>
      <c r="AJ103" s="53">
        <v>13.892139999999999</v>
      </c>
      <c r="AK103" s="53">
        <v>25.31005</v>
      </c>
      <c r="AL103" s="53">
        <v>31.904260000000001</v>
      </c>
      <c r="AM103" s="53">
        <v>2.1868300000000001</v>
      </c>
      <c r="AN103" s="53">
        <v>2.1290800000000001</v>
      </c>
      <c r="AO103" s="53">
        <v>7.6343605216336439</v>
      </c>
      <c r="AP103" s="53">
        <v>13.780856620437957</v>
      </c>
      <c r="AQ103" s="39"/>
      <c r="AR103" s="51">
        <v>7.5212000000000003</v>
      </c>
      <c r="AS103" s="104">
        <v>4.063473231499333E-2</v>
      </c>
      <c r="AT103" s="38">
        <v>2.1815455343930722E-2</v>
      </c>
      <c r="AU103" s="102"/>
      <c r="AV103" s="103">
        <v>9</v>
      </c>
      <c r="AW103" s="103">
        <v>5</v>
      </c>
      <c r="AX103" s="103">
        <v>3</v>
      </c>
      <c r="AY103" s="103">
        <v>0</v>
      </c>
      <c r="AZ103" s="103">
        <v>0</v>
      </c>
      <c r="BA103" s="103">
        <v>0</v>
      </c>
      <c r="BB103" s="103">
        <v>17</v>
      </c>
      <c r="BC103" s="39"/>
      <c r="BD103" s="57" t="s">
        <v>20146</v>
      </c>
      <c r="BE103" s="57" t="s">
        <v>20147</v>
      </c>
    </row>
    <row r="104" spans="2:57">
      <c r="B104" t="s">
        <v>3918</v>
      </c>
      <c r="C104" t="s">
        <v>4693</v>
      </c>
      <c r="D104" t="s">
        <v>4198</v>
      </c>
      <c r="E104" s="50">
        <v>10704.810719999999</v>
      </c>
      <c r="F104" s="50">
        <v>9853.1107200000006</v>
      </c>
      <c r="G104" s="39"/>
      <c r="H104" s="38">
        <v>-0.38588933563086336</v>
      </c>
      <c r="I104" s="38">
        <v>0.1479957050823193</v>
      </c>
      <c r="J104" s="38">
        <v>-0.38588933563086336</v>
      </c>
      <c r="K104" s="38">
        <v>-5.4949911608721091E-2</v>
      </c>
      <c r="L104" s="38" t="s">
        <v>20162</v>
      </c>
      <c r="M104" s="38" t="s">
        <v>20162</v>
      </c>
      <c r="N104" s="39"/>
      <c r="O104" s="38">
        <v>-0.37670357885110017</v>
      </c>
      <c r="P104" s="38">
        <v>0.15202859245545008</v>
      </c>
      <c r="Q104" s="38">
        <v>-0.37670357885110017</v>
      </c>
      <c r="R104" s="38">
        <v>8.173423755012621E-3</v>
      </c>
      <c r="S104" s="38" t="s">
        <v>20162</v>
      </c>
      <c r="T104" s="38" t="s">
        <v>20162</v>
      </c>
      <c r="U104" s="39"/>
      <c r="V104" s="50">
        <v>1024.2</v>
      </c>
      <c r="W104" s="51">
        <v>42.569800000000001</v>
      </c>
      <c r="X104" s="51">
        <v>-2.7631000000000001</v>
      </c>
      <c r="Y104" s="51">
        <v>-7.3617999999999997</v>
      </c>
      <c r="Z104" s="39"/>
      <c r="AA104" s="50">
        <v>7166.2</v>
      </c>
      <c r="AB104" s="50">
        <v>4938.7</v>
      </c>
      <c r="AC104" s="50">
        <v>2227.5</v>
      </c>
      <c r="AD104" s="50">
        <v>1116.3</v>
      </c>
      <c r="AE104" s="50">
        <v>-309.2</v>
      </c>
      <c r="AF104" s="52">
        <v>3.2171492704826039</v>
      </c>
      <c r="AG104" s="52">
        <v>66.327868852459019</v>
      </c>
      <c r="AH104" s="39"/>
      <c r="AI104" s="53">
        <v>10.451879999999999</v>
      </c>
      <c r="AJ104" s="53" t="s">
        <v>20148</v>
      </c>
      <c r="AK104" s="53" t="s">
        <v>20148</v>
      </c>
      <c r="AL104" s="53" t="s">
        <v>20148</v>
      </c>
      <c r="AM104" s="53">
        <v>4.3773200000000001</v>
      </c>
      <c r="AN104" s="53">
        <v>9.4203399999999995</v>
      </c>
      <c r="AO104" s="53">
        <v>807.63202622950826</v>
      </c>
      <c r="AP104" s="53">
        <v>-348.16645653710248</v>
      </c>
      <c r="AQ104" s="39"/>
      <c r="AR104" s="51">
        <v>-3.4861</v>
      </c>
      <c r="AS104" s="104">
        <v>-9.1990638408529449E-3</v>
      </c>
      <c r="AT104" s="38" t="s">
        <v>20148</v>
      </c>
      <c r="AU104" s="102"/>
      <c r="AV104" s="103">
        <v>7</v>
      </c>
      <c r="AW104" s="103">
        <v>3</v>
      </c>
      <c r="AX104" s="103">
        <v>7</v>
      </c>
      <c r="AY104" s="103">
        <v>0</v>
      </c>
      <c r="AZ104" s="103">
        <v>0</v>
      </c>
      <c r="BA104" s="103">
        <v>0</v>
      </c>
      <c r="BB104" s="103">
        <v>17</v>
      </c>
      <c r="BC104" s="39"/>
      <c r="BD104" s="57" t="s">
        <v>20146</v>
      </c>
      <c r="BE104" s="57" t="s">
        <v>20146</v>
      </c>
    </row>
    <row r="105" spans="2:57">
      <c r="B105" t="s">
        <v>3919</v>
      </c>
      <c r="C105" t="s">
        <v>4695</v>
      </c>
      <c r="D105" t="s">
        <v>4189</v>
      </c>
      <c r="E105" s="50">
        <v>20422.342250000002</v>
      </c>
      <c r="F105" s="50">
        <v>16715.342250000002</v>
      </c>
      <c r="G105" s="39"/>
      <c r="H105" s="38">
        <v>0.22289222122791008</v>
      </c>
      <c r="I105" s="38">
        <v>-0.11134806372446548</v>
      </c>
      <c r="J105" s="38">
        <v>0.22289222122791008</v>
      </c>
      <c r="K105" s="38">
        <v>0.92822550941062509</v>
      </c>
      <c r="L105" s="38">
        <v>1.2852113994884062</v>
      </c>
      <c r="M105" s="38">
        <v>1.7389910822825114</v>
      </c>
      <c r="N105" s="39"/>
      <c r="O105" s="38">
        <v>0.1011009760631123</v>
      </c>
      <c r="P105" s="38">
        <v>-0.12844812174949694</v>
      </c>
      <c r="Q105" s="38">
        <v>0.1011009760631123</v>
      </c>
      <c r="R105" s="38">
        <v>0.61031105846332978</v>
      </c>
      <c r="S105" s="38">
        <v>0.68452486977161064</v>
      </c>
      <c r="T105" s="38">
        <v>0.30866829709540222</v>
      </c>
      <c r="U105" s="39"/>
      <c r="V105" s="50">
        <v>6538</v>
      </c>
      <c r="W105" s="51">
        <v>36.509599999999999</v>
      </c>
      <c r="X105" s="51">
        <v>33.343499999999999</v>
      </c>
      <c r="Y105" s="51">
        <v>14.025600000000001</v>
      </c>
      <c r="Z105" s="39"/>
      <c r="AA105" s="50">
        <v>12375</v>
      </c>
      <c r="AB105" s="50">
        <v>6339</v>
      </c>
      <c r="AC105" s="50">
        <v>6036</v>
      </c>
      <c r="AD105" s="50">
        <v>3465</v>
      </c>
      <c r="AE105" s="50">
        <v>2088</v>
      </c>
      <c r="AF105" s="52">
        <v>2.0501988071570576</v>
      </c>
      <c r="AG105" s="52">
        <v>0.6805736636245111</v>
      </c>
      <c r="AH105" s="39"/>
      <c r="AI105" s="53">
        <v>3.12364</v>
      </c>
      <c r="AJ105" s="53">
        <v>6.28573</v>
      </c>
      <c r="AK105" s="53">
        <v>9.1703399999999995</v>
      </c>
      <c r="AL105" s="53">
        <v>20.094339999999999</v>
      </c>
      <c r="AM105" s="53">
        <v>5.5163700000000002</v>
      </c>
      <c r="AN105" s="53">
        <v>2.8017699999999999</v>
      </c>
      <c r="AO105" s="53">
        <v>5.448286261408084</v>
      </c>
      <c r="AP105" s="53">
        <v>7.6675881880733954</v>
      </c>
      <c r="AQ105" s="39"/>
      <c r="AR105" s="51">
        <v>21.651299999999999</v>
      </c>
      <c r="AS105" s="104">
        <v>0.23181624840493406</v>
      </c>
      <c r="AT105" s="38">
        <v>1.414967526495267E-2</v>
      </c>
      <c r="AU105" s="102"/>
      <c r="AV105" s="103">
        <v>5</v>
      </c>
      <c r="AW105" s="103">
        <v>6</v>
      </c>
      <c r="AX105" s="103">
        <v>7</v>
      </c>
      <c r="AY105" s="103">
        <v>2</v>
      </c>
      <c r="AZ105" s="103">
        <v>0</v>
      </c>
      <c r="BA105" s="103">
        <v>0</v>
      </c>
      <c r="BB105" s="103">
        <v>20</v>
      </c>
      <c r="BC105" s="39"/>
      <c r="BD105" s="57" t="s">
        <v>20146</v>
      </c>
      <c r="BE105" s="57" t="s">
        <v>20147</v>
      </c>
    </row>
    <row r="106" spans="2:57">
      <c r="B106" t="s">
        <v>3920</v>
      </c>
      <c r="C106" t="s">
        <v>4697</v>
      </c>
      <c r="D106" t="s">
        <v>4196</v>
      </c>
      <c r="E106" s="50">
        <v>14289.49814</v>
      </c>
      <c r="F106" s="50">
        <v>11086.459140000001</v>
      </c>
      <c r="G106" s="39"/>
      <c r="H106" s="38">
        <v>-0.42167843303784691</v>
      </c>
      <c r="I106" s="38">
        <v>0.10721544715447151</v>
      </c>
      <c r="J106" s="38">
        <v>-0.42167843303784691</v>
      </c>
      <c r="K106" s="38">
        <v>0.42642052893427618</v>
      </c>
      <c r="L106" s="38">
        <v>0.99086340794883498</v>
      </c>
      <c r="M106" s="38">
        <v>4.8153189218041099</v>
      </c>
      <c r="N106" s="39"/>
      <c r="O106" s="38">
        <v>-0.4169310517483521</v>
      </c>
      <c r="P106" s="38">
        <v>0.1075495706159395</v>
      </c>
      <c r="Q106" s="38">
        <v>-0.4169310517483521</v>
      </c>
      <c r="R106" s="38">
        <v>0.48599420270730942</v>
      </c>
      <c r="S106" s="38">
        <v>1.138707712165608</v>
      </c>
      <c r="T106" s="38">
        <v>5.0938687802753897</v>
      </c>
      <c r="U106" s="39"/>
      <c r="V106" s="50">
        <v>3540.16</v>
      </c>
      <c r="W106" s="51">
        <v>37.6999</v>
      </c>
      <c r="X106" s="51">
        <v>17.725999999999999</v>
      </c>
      <c r="Y106" s="51">
        <v>11.0441</v>
      </c>
      <c r="Z106" s="39"/>
      <c r="AA106" s="50">
        <v>7024.2920000000004</v>
      </c>
      <c r="AB106" s="50">
        <v>4432.3</v>
      </c>
      <c r="AC106" s="50">
        <v>2591.9920000000002</v>
      </c>
      <c r="AD106" s="50">
        <v>2639.0349999999999</v>
      </c>
      <c r="AE106" s="50">
        <v>980.75099999999998</v>
      </c>
      <c r="AF106" s="52">
        <v>2.7099975617208694</v>
      </c>
      <c r="AG106" s="52">
        <v>3.0360262913321461</v>
      </c>
      <c r="AH106" s="39"/>
      <c r="AI106" s="53">
        <v>4.0364000000000004</v>
      </c>
      <c r="AJ106" s="53">
        <v>15.527150000000001</v>
      </c>
      <c r="AK106" s="53">
        <v>23.659400000000002</v>
      </c>
      <c r="AL106" s="53">
        <v>28.671050000000001</v>
      </c>
      <c r="AM106" s="53">
        <v>4.3394000000000004</v>
      </c>
      <c r="AN106" s="53">
        <v>3.09558</v>
      </c>
      <c r="AO106" s="53">
        <v>12.413874769055058</v>
      </c>
      <c r="AP106" s="53">
        <v>17.666819339314458</v>
      </c>
      <c r="AQ106" s="39"/>
      <c r="AR106" s="51">
        <v>16.843900000000001</v>
      </c>
      <c r="AS106" s="104">
        <v>0.10845746294259115</v>
      </c>
      <c r="AT106" s="38" t="s">
        <v>20148</v>
      </c>
      <c r="AU106" s="102"/>
      <c r="AV106" s="103">
        <v>11</v>
      </c>
      <c r="AW106" s="103">
        <v>3</v>
      </c>
      <c r="AX106" s="103">
        <v>2</v>
      </c>
      <c r="AY106" s="103">
        <v>0</v>
      </c>
      <c r="AZ106" s="103">
        <v>0</v>
      </c>
      <c r="BA106" s="103">
        <v>0</v>
      </c>
      <c r="BB106" s="103">
        <v>16</v>
      </c>
      <c r="BC106" s="39"/>
      <c r="BD106" s="57" t="s">
        <v>20146</v>
      </c>
      <c r="BE106" s="57" t="s">
        <v>20147</v>
      </c>
    </row>
    <row r="107" spans="2:57">
      <c r="B107" t="s">
        <v>60</v>
      </c>
      <c r="C107" t="s">
        <v>4612</v>
      </c>
      <c r="D107" t="s">
        <v>4197</v>
      </c>
      <c r="E107" s="50">
        <v>152922.92082999999</v>
      </c>
      <c r="F107" s="50">
        <v>52618.920830000003</v>
      </c>
      <c r="G107" s="39"/>
      <c r="H107" s="38">
        <v>-0.47988404374434401</v>
      </c>
      <c r="I107" s="38">
        <v>0.11785066754573914</v>
      </c>
      <c r="J107" s="38">
        <v>-0.47988404374434401</v>
      </c>
      <c r="K107" s="38">
        <v>-0.30094005112558742</v>
      </c>
      <c r="L107" s="38">
        <v>9.3463507560425096E-3</v>
      </c>
      <c r="M107" s="38">
        <v>3.0216974789258195</v>
      </c>
      <c r="N107" s="39"/>
      <c r="O107" s="38">
        <v>-0.54985165720119933</v>
      </c>
      <c r="P107" s="38">
        <v>8.5106587667279854E-2</v>
      </c>
      <c r="Q107" s="38">
        <v>-0.54985165720119933</v>
      </c>
      <c r="R107" s="38">
        <v>-0.49494986999232882</v>
      </c>
      <c r="S107" s="38">
        <v>-0.37318375174232787</v>
      </c>
      <c r="T107" s="38">
        <v>5.8298384308228481</v>
      </c>
      <c r="U107" s="39"/>
      <c r="V107" s="50">
        <v>51682</v>
      </c>
      <c r="W107" s="51">
        <v>45.027200000000001</v>
      </c>
      <c r="X107" s="51">
        <v>21.593499999999999</v>
      </c>
      <c r="Y107" s="51">
        <v>9.0050000000000008</v>
      </c>
      <c r="Z107" s="39"/>
      <c r="AA107" s="50">
        <v>142491</v>
      </c>
      <c r="AB107" s="50">
        <v>124335</v>
      </c>
      <c r="AC107" s="50">
        <v>18156</v>
      </c>
      <c r="AD107" s="50">
        <v>88564</v>
      </c>
      <c r="AE107" s="50">
        <v>-12675</v>
      </c>
      <c r="AF107" s="52">
        <v>7.8481493721083941</v>
      </c>
      <c r="AG107" s="52">
        <v>4.5067544501341139</v>
      </c>
      <c r="AH107" s="39"/>
      <c r="AI107" s="53">
        <v>2.95892</v>
      </c>
      <c r="AJ107" s="53">
        <v>7.3897199999999996</v>
      </c>
      <c r="AK107" s="53">
        <v>13.716290000000001</v>
      </c>
      <c r="AL107" s="53">
        <v>13.85708</v>
      </c>
      <c r="AM107" s="53">
        <v>4.1691500000000001</v>
      </c>
      <c r="AN107" s="53">
        <v>1.2051099999999999</v>
      </c>
      <c r="AO107" s="53">
        <v>2.5661507354303832</v>
      </c>
      <c r="AP107" s="53">
        <v>4.7149570636200719</v>
      </c>
      <c r="AQ107" s="39"/>
      <c r="AR107" s="51">
        <v>21.9666</v>
      </c>
      <c r="AS107" s="104">
        <v>8.410074002622496E-2</v>
      </c>
      <c r="AT107" s="38" t="s">
        <v>20148</v>
      </c>
      <c r="AU107" s="102"/>
      <c r="AV107" s="103">
        <v>11</v>
      </c>
      <c r="AW107" s="103">
        <v>5</v>
      </c>
      <c r="AX107" s="103">
        <v>14</v>
      </c>
      <c r="AY107" s="103">
        <v>2</v>
      </c>
      <c r="AZ107" s="103">
        <v>0</v>
      </c>
      <c r="BA107" s="103">
        <v>0</v>
      </c>
      <c r="BB107" s="103">
        <v>32</v>
      </c>
      <c r="BC107" s="39"/>
      <c r="BD107" s="57" t="s">
        <v>20146</v>
      </c>
      <c r="BE107" s="57" t="s">
        <v>20146</v>
      </c>
    </row>
    <row r="108" spans="2:57">
      <c r="B108" t="s">
        <v>3601</v>
      </c>
      <c r="C108" t="s">
        <v>4517</v>
      </c>
      <c r="D108" t="s">
        <v>4188</v>
      </c>
      <c r="E108" s="50">
        <v>356225.78262000001</v>
      </c>
      <c r="F108" s="50">
        <v>347068.78262000001</v>
      </c>
      <c r="G108" s="39"/>
      <c r="H108" s="38">
        <v>0.58462351010556457</v>
      </c>
      <c r="I108" s="38">
        <v>0.25898546886031193</v>
      </c>
      <c r="J108" s="38">
        <v>0.58462351010556457</v>
      </c>
      <c r="K108" s="38">
        <v>0.71596664266731347</v>
      </c>
      <c r="L108" s="38">
        <v>0.78524796999066027</v>
      </c>
      <c r="M108" s="38">
        <v>1.5099300546192151</v>
      </c>
      <c r="N108" s="39"/>
      <c r="O108" s="38">
        <v>0.53425018206636388</v>
      </c>
      <c r="P108" s="38">
        <v>0.23413353207793386</v>
      </c>
      <c r="Q108" s="38">
        <v>0.53425018206636388</v>
      </c>
      <c r="R108" s="38">
        <v>0.52310657166825458</v>
      </c>
      <c r="S108" s="38">
        <v>0.45960533039718832</v>
      </c>
      <c r="T108" s="38">
        <v>0.63982752949352539</v>
      </c>
      <c r="U108" s="39"/>
      <c r="V108" s="50">
        <v>161263</v>
      </c>
      <c r="W108" s="51">
        <v>42.795900000000003</v>
      </c>
      <c r="X108" s="51">
        <v>13.3428</v>
      </c>
      <c r="Y108" s="51">
        <v>9.6890999999999998</v>
      </c>
      <c r="Z108" s="39"/>
      <c r="AA108" s="50">
        <v>239535</v>
      </c>
      <c r="AB108" s="50">
        <v>99595</v>
      </c>
      <c r="AC108" s="50">
        <v>139940</v>
      </c>
      <c r="AD108" s="50">
        <v>30726</v>
      </c>
      <c r="AE108" s="50">
        <v>165546</v>
      </c>
      <c r="AF108" s="52">
        <v>1.7116978705159354</v>
      </c>
      <c r="AG108" s="52">
        <v>0.74745276739542266</v>
      </c>
      <c r="AH108" s="39"/>
      <c r="AI108" s="53">
        <v>2.2892800000000002</v>
      </c>
      <c r="AJ108" s="53">
        <v>9.1195000000000004</v>
      </c>
      <c r="AK108" s="53">
        <v>16.55555</v>
      </c>
      <c r="AL108" s="53">
        <v>22.050370000000001</v>
      </c>
      <c r="AM108" s="53">
        <v>2.4907499999999998</v>
      </c>
      <c r="AN108" s="53">
        <v>2.2100900000000001</v>
      </c>
      <c r="AO108" s="53">
        <v>8.8850745640264197</v>
      </c>
      <c r="AP108" s="53">
        <v>16.129980137565646</v>
      </c>
      <c r="AQ108" s="39"/>
      <c r="AR108" s="51">
        <v>11.5078</v>
      </c>
      <c r="AS108" s="104">
        <v>0.10327085983057761</v>
      </c>
      <c r="AT108" s="38">
        <v>2.984534882158928E-2</v>
      </c>
      <c r="AU108" s="102"/>
      <c r="AV108" s="103">
        <v>10</v>
      </c>
      <c r="AW108" s="103">
        <v>6</v>
      </c>
      <c r="AX108" s="103">
        <v>10</v>
      </c>
      <c r="AY108" s="103">
        <v>3</v>
      </c>
      <c r="AZ108" s="103">
        <v>0</v>
      </c>
      <c r="BA108" s="103">
        <v>1</v>
      </c>
      <c r="BB108" s="103">
        <v>30</v>
      </c>
      <c r="BC108" s="39"/>
      <c r="BD108" s="57" t="s">
        <v>20146</v>
      </c>
      <c r="BE108" s="57" t="s">
        <v>20147</v>
      </c>
    </row>
    <row r="109" spans="2:57">
      <c r="B109" t="s">
        <v>3921</v>
      </c>
      <c r="C109" t="s">
        <v>4700</v>
      </c>
      <c r="D109" t="s">
        <v>4194</v>
      </c>
      <c r="E109" s="50">
        <v>41408.03269</v>
      </c>
      <c r="F109" s="50">
        <v>38462.76569</v>
      </c>
      <c r="G109" s="39"/>
      <c r="H109" s="38">
        <v>-0.20635492635492636</v>
      </c>
      <c r="I109" s="38">
        <v>-7.6705528494237285E-2</v>
      </c>
      <c r="J109" s="38">
        <v>-0.20635492635492636</v>
      </c>
      <c r="K109" s="38">
        <v>0.657476317329861</v>
      </c>
      <c r="L109" s="38">
        <v>3.8005051378749615</v>
      </c>
      <c r="M109" s="38">
        <v>3.6644590869360592</v>
      </c>
      <c r="N109" s="39"/>
      <c r="O109" s="38">
        <v>-0.21804135418624004</v>
      </c>
      <c r="P109" s="38">
        <v>-7.8153255407430677E-2</v>
      </c>
      <c r="Q109" s="38">
        <v>-0.21804135418624004</v>
      </c>
      <c r="R109" s="38">
        <v>0.65305808269136745</v>
      </c>
      <c r="S109" s="38">
        <v>3.7134808004430564</v>
      </c>
      <c r="T109" s="38">
        <v>3.1054019009397829</v>
      </c>
      <c r="U109" s="39"/>
      <c r="V109" s="50">
        <v>7547.0609999999997</v>
      </c>
      <c r="W109" s="51">
        <v>38.479300000000002</v>
      </c>
      <c r="X109" s="51">
        <v>10.921200000000001</v>
      </c>
      <c r="Y109" s="51">
        <v>8.6521000000000008</v>
      </c>
      <c r="Z109" s="39"/>
      <c r="AA109" s="50">
        <v>6652.9579999999996</v>
      </c>
      <c r="AB109" s="50">
        <v>4355.5839999999998</v>
      </c>
      <c r="AC109" s="50">
        <v>2297.3739999999998</v>
      </c>
      <c r="AD109" s="50" t="s">
        <v>20162</v>
      </c>
      <c r="AE109" s="50">
        <v>3929.1469999999999</v>
      </c>
      <c r="AF109" s="52">
        <v>2.8958967934694133</v>
      </c>
      <c r="AG109" s="52">
        <v>2.2652844448605092</v>
      </c>
      <c r="AH109" s="39"/>
      <c r="AI109" s="53">
        <v>5.4866400000000004</v>
      </c>
      <c r="AJ109" s="53">
        <v>26.956790000000002</v>
      </c>
      <c r="AK109" s="53">
        <v>49.910420000000002</v>
      </c>
      <c r="AL109" s="53">
        <v>60.589080000000003</v>
      </c>
      <c r="AM109" s="53">
        <v>16.95881</v>
      </c>
      <c r="AN109" s="53">
        <v>5.1719299999999997</v>
      </c>
      <c r="AO109" s="53">
        <v>35.650279490699241</v>
      </c>
      <c r="AP109" s="53">
        <v>46.664861786822669</v>
      </c>
      <c r="AQ109" s="39"/>
      <c r="AR109" s="51">
        <v>30.248100000000001</v>
      </c>
      <c r="AS109" s="104">
        <v>0.15903824613636167</v>
      </c>
      <c r="AT109" s="38" t="s">
        <v>20148</v>
      </c>
      <c r="AU109" s="102"/>
      <c r="AV109" s="103">
        <v>20</v>
      </c>
      <c r="AW109" s="103">
        <v>6</v>
      </c>
      <c r="AX109" s="103">
        <v>9</v>
      </c>
      <c r="AY109" s="103">
        <v>0</v>
      </c>
      <c r="AZ109" s="103">
        <v>0</v>
      </c>
      <c r="BA109" s="103">
        <v>0</v>
      </c>
      <c r="BB109" s="103">
        <v>35</v>
      </c>
      <c r="BC109" s="39"/>
      <c r="BD109" s="57" t="s">
        <v>20146</v>
      </c>
      <c r="BE109" s="57" t="s">
        <v>20146</v>
      </c>
    </row>
    <row r="110" spans="2:57">
      <c r="B110" t="s">
        <v>3922</v>
      </c>
      <c r="C110" t="s">
        <v>4702</v>
      </c>
      <c r="D110" t="s">
        <v>4195</v>
      </c>
      <c r="E110" s="50">
        <v>109788.09044</v>
      </c>
      <c r="F110" s="50">
        <v>91560.09044</v>
      </c>
      <c r="G110" s="39"/>
      <c r="H110" s="38">
        <v>0.15970805448157077</v>
      </c>
      <c r="I110" s="38">
        <v>0.21754851722972579</v>
      </c>
      <c r="J110" s="38">
        <v>0.15970805448157077</v>
      </c>
      <c r="K110" s="38">
        <v>0.50358189567204703</v>
      </c>
      <c r="L110" s="38">
        <v>0.67039088384406509</v>
      </c>
      <c r="M110" s="38">
        <v>2.4272128140639611</v>
      </c>
      <c r="N110" s="39"/>
      <c r="O110" s="38">
        <v>9.9601688008653433E-2</v>
      </c>
      <c r="P110" s="38">
        <v>0.24042179593815449</v>
      </c>
      <c r="Q110" s="38">
        <v>9.9601688008653433E-2</v>
      </c>
      <c r="R110" s="38">
        <v>0.29788758089909861</v>
      </c>
      <c r="S110" s="38">
        <v>0.3497120447108224</v>
      </c>
      <c r="T110" s="38">
        <v>2.3765201377538312</v>
      </c>
      <c r="U110" s="39"/>
      <c r="V110" s="50">
        <v>40607</v>
      </c>
      <c r="W110" s="51">
        <v>27.322800000000001</v>
      </c>
      <c r="X110" s="51">
        <v>18.536200000000001</v>
      </c>
      <c r="Y110" s="51">
        <v>21.028300000000002</v>
      </c>
      <c r="Z110" s="39"/>
      <c r="AA110" s="50">
        <v>200054</v>
      </c>
      <c r="AB110" s="50">
        <v>140340</v>
      </c>
      <c r="AC110" s="50">
        <v>59714</v>
      </c>
      <c r="AD110" s="50">
        <v>18714</v>
      </c>
      <c r="AE110" s="50">
        <v>47365</v>
      </c>
      <c r="AF110" s="52">
        <v>3.3502026325484811</v>
      </c>
      <c r="AG110" s="52">
        <v>2.3724084975684669</v>
      </c>
      <c r="AH110" s="39"/>
      <c r="AI110" s="53">
        <v>2.6806999999999999</v>
      </c>
      <c r="AJ110" s="53">
        <v>10.21855</v>
      </c>
      <c r="AK110" s="53">
        <v>10.65077</v>
      </c>
      <c r="AL110" s="53">
        <v>11.447850000000001</v>
      </c>
      <c r="AM110" s="53">
        <v>1.5758799999999999</v>
      </c>
      <c r="AN110" s="53">
        <v>2.36985</v>
      </c>
      <c r="AO110" s="53">
        <v>11.717441827489122</v>
      </c>
      <c r="AP110" s="53">
        <v>12.164220863557858</v>
      </c>
      <c r="AQ110" s="39"/>
      <c r="AR110" s="51">
        <v>14.3325</v>
      </c>
      <c r="AS110" s="104">
        <v>8.0119641925766649E-2</v>
      </c>
      <c r="AT110" s="38">
        <v>1.447936044573846E-2</v>
      </c>
      <c r="AU110" s="102"/>
      <c r="AV110" s="103">
        <v>7</v>
      </c>
      <c r="AW110" s="103">
        <v>7</v>
      </c>
      <c r="AX110" s="103">
        <v>5</v>
      </c>
      <c r="AY110" s="103">
        <v>1</v>
      </c>
      <c r="AZ110" s="103">
        <v>0</v>
      </c>
      <c r="BA110" s="103">
        <v>0</v>
      </c>
      <c r="BB110" s="103">
        <v>20</v>
      </c>
      <c r="BC110" s="39"/>
      <c r="BD110" s="57" t="s">
        <v>20147</v>
      </c>
      <c r="BE110" s="57" t="s">
        <v>20147</v>
      </c>
    </row>
    <row r="111" spans="2:57">
      <c r="B111" t="s">
        <v>3923</v>
      </c>
      <c r="C111" t="s">
        <v>4703</v>
      </c>
      <c r="D111" t="s">
        <v>4192</v>
      </c>
      <c r="E111" s="50">
        <v>21906.62745</v>
      </c>
      <c r="F111" s="50">
        <v>19658.227449999998</v>
      </c>
      <c r="G111" s="39"/>
      <c r="H111" s="38">
        <v>-0.20413999530685101</v>
      </c>
      <c r="I111" s="38">
        <v>0.13235088728083988</v>
      </c>
      <c r="J111" s="38">
        <v>-0.20413999530685101</v>
      </c>
      <c r="K111" s="38">
        <v>0.18728570501839092</v>
      </c>
      <c r="L111" s="38">
        <v>0.71382564777261459</v>
      </c>
      <c r="M111" s="38">
        <v>2.4882624847992547</v>
      </c>
      <c r="N111" s="39"/>
      <c r="O111" s="38">
        <v>-0.21446295962623851</v>
      </c>
      <c r="P111" s="38">
        <v>0.1328141084027088</v>
      </c>
      <c r="Q111" s="38">
        <v>-0.21446295962623851</v>
      </c>
      <c r="R111" s="38">
        <v>0.13884321338623251</v>
      </c>
      <c r="S111" s="38">
        <v>0.56779747072181475</v>
      </c>
      <c r="T111" s="38">
        <v>1.6263805566377769</v>
      </c>
      <c r="U111" s="39"/>
      <c r="V111" s="50">
        <v>5190.1000000000004</v>
      </c>
      <c r="W111" s="51">
        <v>43.611800000000002</v>
      </c>
      <c r="X111" s="51">
        <v>19.120999999999999</v>
      </c>
      <c r="Y111" s="51">
        <v>15.9438</v>
      </c>
      <c r="Z111" s="39"/>
      <c r="AA111" s="50">
        <v>7996.5</v>
      </c>
      <c r="AB111" s="50">
        <v>4763.3</v>
      </c>
      <c r="AC111" s="50">
        <v>3233.2</v>
      </c>
      <c r="AD111" s="50">
        <v>1863.5</v>
      </c>
      <c r="AE111" s="50">
        <v>5366</v>
      </c>
      <c r="AF111" s="52">
        <v>2.4732463194358534</v>
      </c>
      <c r="AG111" s="52">
        <v>2.1371722451732573</v>
      </c>
      <c r="AH111" s="39"/>
      <c r="AI111" s="53">
        <v>4.2208500000000004</v>
      </c>
      <c r="AJ111" s="53">
        <v>18.001989999999999</v>
      </c>
      <c r="AK111" s="53">
        <v>22.11674</v>
      </c>
      <c r="AL111" s="53">
        <v>24.28012</v>
      </c>
      <c r="AM111" s="53">
        <v>6.0471500000000002</v>
      </c>
      <c r="AN111" s="53">
        <v>3.8036599999999998</v>
      </c>
      <c r="AO111" s="53">
        <v>16.573836480903804</v>
      </c>
      <c r="AP111" s="53">
        <v>19.808774133413944</v>
      </c>
      <c r="AQ111" s="39"/>
      <c r="AR111" s="51">
        <v>26.464700000000001</v>
      </c>
      <c r="AS111" s="104">
        <v>0.14814372508919374</v>
      </c>
      <c r="AT111" s="38">
        <v>1.25705412725719E-2</v>
      </c>
      <c r="AU111" s="102"/>
      <c r="AV111" s="103">
        <v>6</v>
      </c>
      <c r="AW111" s="103">
        <v>0</v>
      </c>
      <c r="AX111" s="103">
        <v>10</v>
      </c>
      <c r="AY111" s="103">
        <v>4</v>
      </c>
      <c r="AZ111" s="103">
        <v>2</v>
      </c>
      <c r="BA111" s="103">
        <v>0</v>
      </c>
      <c r="BB111" s="103">
        <v>22</v>
      </c>
      <c r="BC111" s="39"/>
      <c r="BD111" s="57" t="s">
        <v>20146</v>
      </c>
      <c r="BE111" s="57" t="s">
        <v>20146</v>
      </c>
    </row>
    <row r="112" spans="2:57">
      <c r="B112" t="s">
        <v>143</v>
      </c>
      <c r="C112" t="s">
        <v>4705</v>
      </c>
      <c r="D112" t="s">
        <v>4195</v>
      </c>
      <c r="E112" s="50">
        <v>15898.1013</v>
      </c>
      <c r="F112" s="50">
        <v>16094.1013</v>
      </c>
      <c r="G112" s="39"/>
      <c r="H112" s="38">
        <v>-7.8902713881714326E-2</v>
      </c>
      <c r="I112" s="38">
        <v>0.15058912461920793</v>
      </c>
      <c r="J112" s="38">
        <v>-7.8902713881714326E-2</v>
      </c>
      <c r="K112" s="38">
        <v>5.3957362893479521E-2</v>
      </c>
      <c r="L112" s="38">
        <v>0.55519539417633723</v>
      </c>
      <c r="M112" s="38">
        <v>2.5412310614701812</v>
      </c>
      <c r="N112" s="39"/>
      <c r="O112" s="38">
        <v>-0.12335737371069899</v>
      </c>
      <c r="P112" s="38">
        <v>0.12865857372322198</v>
      </c>
      <c r="Q112" s="38">
        <v>-0.12335737371069899</v>
      </c>
      <c r="R112" s="38">
        <v>-6.3140601014212483E-2</v>
      </c>
      <c r="S112" s="38">
        <v>0.3084144845670771</v>
      </c>
      <c r="T112" s="38">
        <v>1.5262327227033734</v>
      </c>
      <c r="U112" s="39"/>
      <c r="V112" s="50">
        <v>9630</v>
      </c>
      <c r="W112" s="51">
        <v>39.740299999999998</v>
      </c>
      <c r="X112" s="51">
        <v>38.660400000000003</v>
      </c>
      <c r="Y112" s="51">
        <v>30.591899999999999</v>
      </c>
      <c r="Z112" s="39"/>
      <c r="AA112" s="50">
        <v>31387</v>
      </c>
      <c r="AB112" s="50">
        <v>18282</v>
      </c>
      <c r="AC112" s="50">
        <v>13105</v>
      </c>
      <c r="AD112" s="50">
        <v>843</v>
      </c>
      <c r="AE112" s="50">
        <v>12625</v>
      </c>
      <c r="AF112" s="52">
        <v>2.3950400610454023</v>
      </c>
      <c r="AG112" s="52">
        <v>-6.3004425930747204E-2</v>
      </c>
      <c r="AH112" s="39"/>
      <c r="AI112" s="53">
        <v>1.65089</v>
      </c>
      <c r="AJ112" s="53">
        <v>4.16181</v>
      </c>
      <c r="AK112" s="53">
        <v>4.2702400000000003</v>
      </c>
      <c r="AL112" s="53">
        <v>5.6569099999999999</v>
      </c>
      <c r="AM112" s="53">
        <v>1.2524299999999999</v>
      </c>
      <c r="AN112" s="53">
        <v>1.7118199999999999</v>
      </c>
      <c r="AO112" s="53">
        <v>4.1900810466024474</v>
      </c>
      <c r="AP112" s="53">
        <v>4.3228851195272631</v>
      </c>
      <c r="AQ112" s="39"/>
      <c r="AR112" s="51">
        <v>24.658899999999999</v>
      </c>
      <c r="AS112" s="104">
        <v>0.13800644993883679</v>
      </c>
      <c r="AT112" s="38">
        <v>2.4784678190624077E-2</v>
      </c>
      <c r="AU112" s="102"/>
      <c r="AV112" s="103">
        <v>1</v>
      </c>
      <c r="AW112" s="103">
        <v>0</v>
      </c>
      <c r="AX112" s="103">
        <v>5</v>
      </c>
      <c r="AY112" s="103">
        <v>0</v>
      </c>
      <c r="AZ112" s="103">
        <v>0</v>
      </c>
      <c r="BA112" s="103">
        <v>0</v>
      </c>
      <c r="BB112" s="103">
        <v>6</v>
      </c>
      <c r="BC112" s="39"/>
      <c r="BD112" s="57" t="s">
        <v>20147</v>
      </c>
      <c r="BE112" s="57" t="s">
        <v>20147</v>
      </c>
    </row>
    <row r="113" spans="2:57">
      <c r="B113" t="s">
        <v>75</v>
      </c>
      <c r="C113" t="s">
        <v>4640</v>
      </c>
      <c r="D113" t="s">
        <v>4190</v>
      </c>
      <c r="E113" s="50">
        <v>48895.254070000003</v>
      </c>
      <c r="F113" s="50">
        <v>45885.058069999999</v>
      </c>
      <c r="G113" s="39"/>
      <c r="H113" s="38">
        <v>2.971898081976998E-2</v>
      </c>
      <c r="I113" s="38">
        <v>0.16642143784387353</v>
      </c>
      <c r="J113" s="38">
        <v>2.971898081976998E-2</v>
      </c>
      <c r="K113" s="38">
        <v>0.72919163273047793</v>
      </c>
      <c r="L113" s="38">
        <v>2.0493654464620077</v>
      </c>
      <c r="M113" s="38">
        <v>11.504904682378234</v>
      </c>
      <c r="N113" s="39"/>
      <c r="O113" s="38">
        <v>-1.2170261249099257E-3</v>
      </c>
      <c r="P113" s="38">
        <v>0.16418300463787761</v>
      </c>
      <c r="Q113" s="38">
        <v>-1.2170261249099257E-3</v>
      </c>
      <c r="R113" s="38">
        <v>0.644371373063507</v>
      </c>
      <c r="S113" s="38">
        <v>1.7656209923484236</v>
      </c>
      <c r="T113" s="38">
        <v>8.1040752618634073</v>
      </c>
      <c r="U113" s="39"/>
      <c r="V113" s="50">
        <v>8376.5400000000009</v>
      </c>
      <c r="W113" s="51">
        <v>46.497799999999998</v>
      </c>
      <c r="X113" s="51">
        <v>20.260000000000002</v>
      </c>
      <c r="Y113" s="51">
        <v>15.351000000000001</v>
      </c>
      <c r="Z113" s="39"/>
      <c r="AA113" s="50">
        <v>8427.0069999999996</v>
      </c>
      <c r="AB113" s="50">
        <v>4996.4690000000001</v>
      </c>
      <c r="AC113" s="50">
        <v>3430.538</v>
      </c>
      <c r="AD113" s="50">
        <v>2485.277</v>
      </c>
      <c r="AE113" s="50">
        <v>9160.3459999999995</v>
      </c>
      <c r="AF113" s="52">
        <v>2.4564680525328679</v>
      </c>
      <c r="AG113" s="52">
        <v>1.5143270663055994</v>
      </c>
      <c r="AH113" s="39"/>
      <c r="AI113" s="53">
        <v>5.8371700000000004</v>
      </c>
      <c r="AJ113" s="53">
        <v>23.645900000000001</v>
      </c>
      <c r="AK113" s="53">
        <v>28.811150000000001</v>
      </c>
      <c r="AL113" s="53">
        <v>36.765830000000001</v>
      </c>
      <c r="AM113" s="53">
        <v>13.37547</v>
      </c>
      <c r="AN113" s="53">
        <v>5.5103999999999997</v>
      </c>
      <c r="AO113" s="53">
        <v>23.083209656250016</v>
      </c>
      <c r="AP113" s="53">
        <v>27.037412796572966</v>
      </c>
      <c r="AQ113" s="39"/>
      <c r="AR113" s="51">
        <v>36.773000000000003</v>
      </c>
      <c r="AS113" s="104">
        <v>0.23370591526548512</v>
      </c>
      <c r="AT113" s="38">
        <v>9.3237882604981191E-3</v>
      </c>
      <c r="AU113" s="102"/>
      <c r="AV113" s="103">
        <v>5</v>
      </c>
      <c r="AW113" s="103">
        <v>4</v>
      </c>
      <c r="AX113" s="103">
        <v>6</v>
      </c>
      <c r="AY113" s="103">
        <v>0</v>
      </c>
      <c r="AZ113" s="103">
        <v>1</v>
      </c>
      <c r="BA113" s="103">
        <v>0</v>
      </c>
      <c r="BB113" s="103">
        <v>16</v>
      </c>
      <c r="BC113" s="39"/>
      <c r="BD113" s="57" t="s">
        <v>20146</v>
      </c>
      <c r="BE113" s="57" t="s">
        <v>20146</v>
      </c>
    </row>
    <row r="114" spans="2:57">
      <c r="B114" t="s">
        <v>22</v>
      </c>
      <c r="C114" t="s">
        <v>4520</v>
      </c>
      <c r="D114" t="s">
        <v>4198</v>
      </c>
      <c r="E114" s="50">
        <v>185828.02992</v>
      </c>
      <c r="F114" s="50">
        <v>195710.02992</v>
      </c>
      <c r="G114" s="39"/>
      <c r="H114" s="38">
        <v>-0.2246275167576034</v>
      </c>
      <c r="I114" s="38">
        <v>0.20206278439777692</v>
      </c>
      <c r="J114" s="38">
        <v>-0.2246275167576034</v>
      </c>
      <c r="K114" s="38">
        <v>9.0789707211797133E-2</v>
      </c>
      <c r="L114" s="38">
        <v>0.44718529591703615</v>
      </c>
      <c r="M114" s="38">
        <v>2.2876279143534668</v>
      </c>
      <c r="N114" s="39"/>
      <c r="O114" s="38">
        <v>-0.26774336984891711</v>
      </c>
      <c r="P114" s="38">
        <v>0.19078518170533476</v>
      </c>
      <c r="Q114" s="38">
        <v>-0.26774336984891711</v>
      </c>
      <c r="R114" s="38">
        <v>-3.8085738447506623E-2</v>
      </c>
      <c r="S114" s="38">
        <v>3.3639368872953712E-2</v>
      </c>
      <c r="T114" s="38">
        <v>0.87599098765440297</v>
      </c>
      <c r="U114" s="39"/>
      <c r="V114" s="50">
        <v>51549</v>
      </c>
      <c r="W114" s="51">
        <v>63.300899999999999</v>
      </c>
      <c r="X114" s="51">
        <v>27.346699999999998</v>
      </c>
      <c r="Y114" s="51">
        <v>22.939299999999999</v>
      </c>
      <c r="Z114" s="39"/>
      <c r="AA114" s="50">
        <v>94262</v>
      </c>
      <c r="AB114" s="50">
        <v>54766</v>
      </c>
      <c r="AC114" s="50">
        <v>39496</v>
      </c>
      <c r="AD114" s="50">
        <v>10969</v>
      </c>
      <c r="AE114" s="50">
        <v>-2006</v>
      </c>
      <c r="AF114" s="52">
        <v>2.3866214300182298</v>
      </c>
      <c r="AG114" s="52">
        <v>-0.53195747342088806</v>
      </c>
      <c r="AH114" s="39"/>
      <c r="AI114" s="53">
        <v>3.6048800000000001</v>
      </c>
      <c r="AJ114" s="53">
        <v>11.183009999999999</v>
      </c>
      <c r="AK114" s="53">
        <v>13.1821</v>
      </c>
      <c r="AL114" s="53">
        <v>17.01324</v>
      </c>
      <c r="AM114" s="53">
        <v>5.0069299999999997</v>
      </c>
      <c r="AN114" s="53">
        <v>3.8898299999999999</v>
      </c>
      <c r="AO114" s="53">
        <v>12.239526574108819</v>
      </c>
      <c r="AP114" s="53">
        <v>13.883097816556715</v>
      </c>
      <c r="AQ114" s="39"/>
      <c r="AR114" s="51">
        <v>30.0825</v>
      </c>
      <c r="AS114" s="104">
        <v>0.2185784724160387</v>
      </c>
      <c r="AT114" s="38">
        <v>3.1314546580176454E-2</v>
      </c>
      <c r="AU114" s="102"/>
      <c r="AV114" s="103">
        <v>9</v>
      </c>
      <c r="AW114" s="103">
        <v>4</v>
      </c>
      <c r="AX114" s="103">
        <v>14</v>
      </c>
      <c r="AY114" s="103">
        <v>0</v>
      </c>
      <c r="AZ114" s="103">
        <v>1</v>
      </c>
      <c r="BA114" s="103">
        <v>1</v>
      </c>
      <c r="BB114" s="103">
        <v>29</v>
      </c>
      <c r="BC114" s="39"/>
      <c r="BD114" s="57" t="s">
        <v>20146</v>
      </c>
      <c r="BE114" s="57" t="s">
        <v>20146</v>
      </c>
    </row>
    <row r="115" spans="2:57">
      <c r="B115" t="s">
        <v>3924</v>
      </c>
      <c r="C115" t="s">
        <v>4708</v>
      </c>
      <c r="D115" t="s">
        <v>4195</v>
      </c>
      <c r="E115" s="50" t="s">
        <v>20162</v>
      </c>
      <c r="F115" s="50">
        <v>87603.855039999995</v>
      </c>
      <c r="G115" s="39"/>
      <c r="H115" s="38">
        <v>-0.2209269639956597</v>
      </c>
      <c r="I115" s="38">
        <v>9.7994458578832822E-2</v>
      </c>
      <c r="J115" s="38">
        <v>-0.2209269639956597</v>
      </c>
      <c r="K115" s="38">
        <v>-0.36861424999217607</v>
      </c>
      <c r="L115" s="38">
        <v>-0.28739740926575075</v>
      </c>
      <c r="M115" s="38">
        <v>0.37873271130456709</v>
      </c>
      <c r="N115" s="39"/>
      <c r="O115" s="38">
        <v>-0.26893157640339749</v>
      </c>
      <c r="P115" s="38">
        <v>8.5513445101459862E-2</v>
      </c>
      <c r="Q115" s="38">
        <v>-0.26893157640339749</v>
      </c>
      <c r="R115" s="38">
        <v>-0.49772856532698984</v>
      </c>
      <c r="S115" s="38">
        <v>-0.55472313208299695</v>
      </c>
      <c r="T115" s="38">
        <v>-0.24486282900721201</v>
      </c>
      <c r="U115" s="39"/>
      <c r="V115" s="50">
        <v>74990</v>
      </c>
      <c r="W115" s="51" t="s">
        <v>20162</v>
      </c>
      <c r="X115" s="51" t="s">
        <v>20163</v>
      </c>
      <c r="Y115" s="51">
        <v>29.273199999999999</v>
      </c>
      <c r="Z115" s="39"/>
      <c r="AA115" s="50">
        <v>2291413</v>
      </c>
      <c r="AB115" s="50">
        <v>2088741</v>
      </c>
      <c r="AC115" s="50">
        <v>202672</v>
      </c>
      <c r="AD115" s="50">
        <v>523848</v>
      </c>
      <c r="AE115" s="50">
        <v>184948</v>
      </c>
      <c r="AF115" s="52">
        <v>11.306016617983737</v>
      </c>
      <c r="AG115" s="52" t="s">
        <v>20162</v>
      </c>
      <c r="AH115" s="39"/>
      <c r="AI115" s="53" t="s">
        <v>20162</v>
      </c>
      <c r="AJ115" s="53" t="s">
        <v>20162</v>
      </c>
      <c r="AK115" s="53" t="s">
        <v>20162</v>
      </c>
      <c r="AL115" s="53">
        <v>4.4603200000000003</v>
      </c>
      <c r="AM115" s="53">
        <v>0.49051</v>
      </c>
      <c r="AN115" s="53">
        <v>1.2262</v>
      </c>
      <c r="AO115" s="53" t="s">
        <v>20162</v>
      </c>
      <c r="AP115" s="53" t="s">
        <v>20162</v>
      </c>
      <c r="AQ115" s="39"/>
      <c r="AR115" s="51">
        <v>10.9305</v>
      </c>
      <c r="AS115" s="104" t="s">
        <v>20162</v>
      </c>
      <c r="AT115" s="38">
        <v>4.5547640040573129E-2</v>
      </c>
      <c r="AU115" s="102"/>
      <c r="AV115" s="103">
        <v>7</v>
      </c>
      <c r="AW115" s="103">
        <v>2</v>
      </c>
      <c r="AX115" s="103">
        <v>15</v>
      </c>
      <c r="AY115" s="103">
        <v>0</v>
      </c>
      <c r="AZ115" s="103">
        <v>1</v>
      </c>
      <c r="BA115" s="103">
        <v>0</v>
      </c>
      <c r="BB115" s="103">
        <v>25</v>
      </c>
      <c r="BC115" s="39"/>
      <c r="BD115" s="57" t="s">
        <v>20147</v>
      </c>
      <c r="BE115" s="57" t="s">
        <v>20147</v>
      </c>
    </row>
    <row r="116" spans="2:57">
      <c r="B116" t="s">
        <v>3925</v>
      </c>
      <c r="C116" t="s">
        <v>4709</v>
      </c>
      <c r="D116" t="s">
        <v>4195</v>
      </c>
      <c r="E116" s="50" t="s">
        <v>20162</v>
      </c>
      <c r="F116" s="50">
        <v>19389.369330000001</v>
      </c>
      <c r="G116" s="39"/>
      <c r="H116" s="38">
        <v>-0.13367768737360863</v>
      </c>
      <c r="I116" s="38">
        <v>0.15769739901333901</v>
      </c>
      <c r="J116" s="38">
        <v>-0.13367768737360863</v>
      </c>
      <c r="K116" s="38">
        <v>0.10708893590571078</v>
      </c>
      <c r="L116" s="38">
        <v>0.13945447212447837</v>
      </c>
      <c r="M116" s="38" t="s">
        <v>20162</v>
      </c>
      <c r="N116" s="39"/>
      <c r="O116" s="38">
        <v>-3.7171677581317897E-2</v>
      </c>
      <c r="P116" s="38">
        <v>0.13852140387043144</v>
      </c>
      <c r="Q116" s="38">
        <v>-3.7171677581317897E-2</v>
      </c>
      <c r="R116" s="38">
        <v>9.8302900912433877E-2</v>
      </c>
      <c r="S116" s="38">
        <v>-6.1220202824573744E-2</v>
      </c>
      <c r="T116" s="38" t="s">
        <v>20162</v>
      </c>
      <c r="U116" s="39"/>
      <c r="V116" s="50">
        <v>7058</v>
      </c>
      <c r="W116" s="51" t="s">
        <v>20162</v>
      </c>
      <c r="X116" s="51" t="s">
        <v>20163</v>
      </c>
      <c r="Y116" s="51">
        <v>32.856299999999997</v>
      </c>
      <c r="Z116" s="39"/>
      <c r="AA116" s="50">
        <v>188409</v>
      </c>
      <c r="AB116" s="50">
        <v>164989</v>
      </c>
      <c r="AC116" s="50">
        <v>23420</v>
      </c>
      <c r="AD116" s="50">
        <v>5282</v>
      </c>
      <c r="AE116" s="50">
        <v>7978</v>
      </c>
      <c r="AF116" s="52">
        <v>8.0447907771135778</v>
      </c>
      <c r="AG116" s="52" t="s">
        <v>20162</v>
      </c>
      <c r="AH116" s="39"/>
      <c r="AI116" s="53" t="s">
        <v>20162</v>
      </c>
      <c r="AJ116" s="53" t="s">
        <v>20162</v>
      </c>
      <c r="AK116" s="53" t="s">
        <v>20162</v>
      </c>
      <c r="AL116" s="53">
        <v>7.6298399999999997</v>
      </c>
      <c r="AM116" s="53">
        <v>0.77639999999999998</v>
      </c>
      <c r="AN116" s="53">
        <v>2.3744100000000001</v>
      </c>
      <c r="AO116" s="53" t="s">
        <v>20162</v>
      </c>
      <c r="AP116" s="53" t="s">
        <v>20162</v>
      </c>
      <c r="AQ116" s="39"/>
      <c r="AR116" s="51">
        <v>10.062200000000001</v>
      </c>
      <c r="AS116" s="104" t="s">
        <v>20162</v>
      </c>
      <c r="AT116" s="38">
        <v>4.0012280692304794E-2</v>
      </c>
      <c r="AU116" s="102"/>
      <c r="AV116" s="103">
        <v>10</v>
      </c>
      <c r="AW116" s="103">
        <v>6</v>
      </c>
      <c r="AX116" s="103">
        <v>4</v>
      </c>
      <c r="AY116" s="103">
        <v>0</v>
      </c>
      <c r="AZ116" s="103">
        <v>1</v>
      </c>
      <c r="BA116" s="103">
        <v>0</v>
      </c>
      <c r="BB116" s="103">
        <v>21</v>
      </c>
      <c r="BC116" s="39"/>
      <c r="BD116" s="57" t="s">
        <v>20147</v>
      </c>
      <c r="BE116" s="57" t="s">
        <v>20147</v>
      </c>
    </row>
    <row r="117" spans="2:57">
      <c r="B117" t="s">
        <v>50</v>
      </c>
      <c r="C117" t="s">
        <v>4595</v>
      </c>
      <c r="D117" t="s">
        <v>4195</v>
      </c>
      <c r="E117" s="50">
        <v>62220.780149999999</v>
      </c>
      <c r="F117" s="50">
        <v>60491.880160000001</v>
      </c>
      <c r="G117" s="39"/>
      <c r="H117" s="38">
        <v>-0.22888287225434911</v>
      </c>
      <c r="I117" s="38">
        <v>-1.9767027585751773E-2</v>
      </c>
      <c r="J117" s="38">
        <v>-0.22888287225434911</v>
      </c>
      <c r="K117" s="38">
        <v>-6.4971437253590447E-2</v>
      </c>
      <c r="L117" s="38">
        <v>0.35503015520773107</v>
      </c>
      <c r="M117" s="38">
        <v>4.0179666425990606</v>
      </c>
      <c r="N117" s="39"/>
      <c r="O117" s="38">
        <v>-0.26326776012380615</v>
      </c>
      <c r="P117" s="38">
        <v>-4.9870368956505762E-2</v>
      </c>
      <c r="Q117" s="38">
        <v>-0.26326776012380615</v>
      </c>
      <c r="R117" s="38">
        <v>-0.15902625025892858</v>
      </c>
      <c r="S117" s="38">
        <v>0.22136227848516921</v>
      </c>
      <c r="T117" s="38">
        <v>2.5807253027409147</v>
      </c>
      <c r="U117" s="39"/>
      <c r="V117" s="50">
        <v>4564.2</v>
      </c>
      <c r="W117" s="51">
        <v>100</v>
      </c>
      <c r="X117" s="51">
        <v>54.541800000000002</v>
      </c>
      <c r="Y117" s="51">
        <v>57.762500000000003</v>
      </c>
      <c r="Z117" s="39"/>
      <c r="AA117" s="50">
        <v>196780.3</v>
      </c>
      <c r="AB117" s="50">
        <v>169381</v>
      </c>
      <c r="AC117" s="50">
        <v>27399.3</v>
      </c>
      <c r="AD117" s="50">
        <v>3445.1</v>
      </c>
      <c r="AE117" s="50">
        <v>5151.8999999999996</v>
      </c>
      <c r="AF117" s="52">
        <v>7.1819462541013817</v>
      </c>
      <c r="AG117" s="52">
        <v>0.37418255182969251</v>
      </c>
      <c r="AH117" s="39"/>
      <c r="AI117" s="53">
        <v>13.297029999999999</v>
      </c>
      <c r="AJ117" s="53">
        <v>18.916689999999999</v>
      </c>
      <c r="AK117" s="53">
        <v>21.829550000000001</v>
      </c>
      <c r="AL117" s="53">
        <v>23.067219999999999</v>
      </c>
      <c r="AM117" s="53">
        <v>2.2008800000000002</v>
      </c>
      <c r="AN117" s="53">
        <v>12.877660000000001</v>
      </c>
      <c r="AO117" s="53">
        <v>21.042117768192568</v>
      </c>
      <c r="AP117" s="53">
        <v>24.299783144532817</v>
      </c>
      <c r="AQ117" s="39"/>
      <c r="AR117" s="51">
        <v>9.8115000000000006</v>
      </c>
      <c r="AS117" s="104">
        <v>7.2468240198418715E-2</v>
      </c>
      <c r="AT117" s="38">
        <v>2.1538417357092599E-2</v>
      </c>
      <c r="AU117" s="102"/>
      <c r="AV117" s="103">
        <v>8</v>
      </c>
      <c r="AW117" s="103">
        <v>2</v>
      </c>
      <c r="AX117" s="103">
        <v>7</v>
      </c>
      <c r="AY117" s="103">
        <v>1</v>
      </c>
      <c r="AZ117" s="103">
        <v>1</v>
      </c>
      <c r="BA117" s="103">
        <v>1</v>
      </c>
      <c r="BB117" s="103">
        <v>20</v>
      </c>
      <c r="BC117" s="39"/>
      <c r="BD117" s="57" t="s">
        <v>20147</v>
      </c>
      <c r="BE117" s="57" t="s">
        <v>20147</v>
      </c>
    </row>
    <row r="118" spans="2:57">
      <c r="B118" t="s">
        <v>3926</v>
      </c>
      <c r="C118" t="s">
        <v>4712</v>
      </c>
      <c r="D118" t="s">
        <v>4191</v>
      </c>
      <c r="E118" s="50">
        <v>32783.633950000003</v>
      </c>
      <c r="F118" s="50">
        <v>18381.633959999999</v>
      </c>
      <c r="G118" s="39"/>
      <c r="H118" s="38">
        <v>1.7843072497667478E-3</v>
      </c>
      <c r="I118" s="38">
        <v>9.6237628876593595E-2</v>
      </c>
      <c r="J118" s="38">
        <v>1.7843072497667478E-3</v>
      </c>
      <c r="K118" s="38">
        <v>9.5634029278787835E-2</v>
      </c>
      <c r="L118" s="38">
        <v>0.54222316385082348</v>
      </c>
      <c r="M118" s="38">
        <v>2.5287664369006699</v>
      </c>
      <c r="N118" s="39"/>
      <c r="O118" s="38">
        <v>-2.4578706997823718E-2</v>
      </c>
      <c r="P118" s="38">
        <v>8.7606843325158668E-2</v>
      </c>
      <c r="Q118" s="38">
        <v>-2.4578706997823718E-2</v>
      </c>
      <c r="R118" s="38">
        <v>3.0627278884827858E-2</v>
      </c>
      <c r="S118" s="38">
        <v>0.37983970360254782</v>
      </c>
      <c r="T118" s="38">
        <v>1.8608295245129605</v>
      </c>
      <c r="U118" s="39"/>
      <c r="V118" s="50">
        <v>7329</v>
      </c>
      <c r="W118" s="51">
        <v>36.143999999999998</v>
      </c>
      <c r="X118" s="51">
        <v>17.887799999999999</v>
      </c>
      <c r="Y118" s="51">
        <v>18.460899999999999</v>
      </c>
      <c r="Z118" s="39"/>
      <c r="AA118" s="50">
        <v>28753</v>
      </c>
      <c r="AB118" s="50">
        <v>21565</v>
      </c>
      <c r="AC118" s="50">
        <v>7188</v>
      </c>
      <c r="AD118" s="50">
        <v>12046</v>
      </c>
      <c r="AE118" s="50">
        <v>1057</v>
      </c>
      <c r="AF118" s="52">
        <v>4.0001391207568169</v>
      </c>
      <c r="AG118" s="52">
        <v>5.2620087336244543</v>
      </c>
      <c r="AH118" s="39"/>
      <c r="AI118" s="53">
        <v>4.4731399999999999</v>
      </c>
      <c r="AJ118" s="53">
        <v>13.56377</v>
      </c>
      <c r="AK118" s="53">
        <v>24.87377</v>
      </c>
      <c r="AL118" s="53">
        <v>24.546510000000001</v>
      </c>
      <c r="AM118" s="53">
        <v>2.8641100000000002</v>
      </c>
      <c r="AN118" s="53">
        <v>2.4972500000000002</v>
      </c>
      <c r="AO118" s="53">
        <v>8.0269143930131008</v>
      </c>
      <c r="AP118" s="53">
        <v>14.021078535469107</v>
      </c>
      <c r="AQ118" s="39"/>
      <c r="AR118" s="51">
        <v>10.9762</v>
      </c>
      <c r="AS118" s="104">
        <v>4.9505324371271052E-2</v>
      </c>
      <c r="AT118" s="38">
        <v>2.7698317565986466E-2</v>
      </c>
      <c r="AU118" s="102"/>
      <c r="AV118" s="103">
        <v>4</v>
      </c>
      <c r="AW118" s="103">
        <v>4</v>
      </c>
      <c r="AX118" s="103">
        <v>9</v>
      </c>
      <c r="AY118" s="103">
        <v>1</v>
      </c>
      <c r="AZ118" s="103">
        <v>0</v>
      </c>
      <c r="BA118" s="103">
        <v>0</v>
      </c>
      <c r="BB118" s="103">
        <v>18</v>
      </c>
      <c r="BC118" s="39"/>
      <c r="BD118" s="57" t="s">
        <v>20146</v>
      </c>
      <c r="BE118" s="57" t="s">
        <v>20147</v>
      </c>
    </row>
    <row r="119" spans="2:57">
      <c r="B119" t="s">
        <v>98</v>
      </c>
      <c r="C119" t="s">
        <v>4680</v>
      </c>
      <c r="D119" t="s">
        <v>4198</v>
      </c>
      <c r="E119" s="50">
        <v>28180.166700000002</v>
      </c>
      <c r="F119" s="50">
        <v>29391.166700000002</v>
      </c>
      <c r="G119" s="39"/>
      <c r="H119" s="38">
        <v>-0.3454117445278776</v>
      </c>
      <c r="I119" s="38">
        <v>1.9321315943221506E-4</v>
      </c>
      <c r="J119" s="38">
        <v>-0.3454117445278776</v>
      </c>
      <c r="K119" s="38">
        <v>-3.8828220936562463E-2</v>
      </c>
      <c r="L119" s="38">
        <v>-0.14101694782301888</v>
      </c>
      <c r="M119" s="38">
        <v>0.66210123232576201</v>
      </c>
      <c r="N119" s="39"/>
      <c r="O119" s="38">
        <v>-0.3692927865943374</v>
      </c>
      <c r="P119" s="38">
        <v>-1.1781474705329531E-2</v>
      </c>
      <c r="Q119" s="38">
        <v>-0.3692927865943374</v>
      </c>
      <c r="R119" s="38">
        <v>-0.13453654997526987</v>
      </c>
      <c r="S119" s="38">
        <v>-0.29814876351519448</v>
      </c>
      <c r="T119" s="38">
        <v>0.32518841440587432</v>
      </c>
      <c r="U119" s="39"/>
      <c r="V119" s="50">
        <v>18507</v>
      </c>
      <c r="W119" s="51">
        <v>37.358800000000002</v>
      </c>
      <c r="X119" s="51">
        <v>15.167199999999999</v>
      </c>
      <c r="Y119" s="51">
        <v>11.546900000000001</v>
      </c>
      <c r="Z119" s="39"/>
      <c r="AA119" s="50">
        <v>17852</v>
      </c>
      <c r="AB119" s="50">
        <v>5861</v>
      </c>
      <c r="AC119" s="50">
        <v>11991</v>
      </c>
      <c r="AD119" s="50">
        <v>626</v>
      </c>
      <c r="AE119" s="50">
        <v>11922</v>
      </c>
      <c r="AF119" s="52">
        <v>1.4887832541072472</v>
      </c>
      <c r="AG119" s="52">
        <v>-0.31780167264038234</v>
      </c>
      <c r="AH119" s="39"/>
      <c r="AI119" s="53">
        <v>1.52268</v>
      </c>
      <c r="AJ119" s="53">
        <v>7.6868999999999996</v>
      </c>
      <c r="AK119" s="53">
        <v>10.02853</v>
      </c>
      <c r="AL119" s="53">
        <v>14.120990000000001</v>
      </c>
      <c r="AM119" s="53">
        <v>2.5039400000000001</v>
      </c>
      <c r="AN119" s="53">
        <v>1.62853</v>
      </c>
      <c r="AO119" s="53">
        <v>8.7787236260454016</v>
      </c>
      <c r="AP119" s="53">
        <v>10.470668578553617</v>
      </c>
      <c r="AQ119" s="39"/>
      <c r="AR119" s="51">
        <v>18.723400000000002</v>
      </c>
      <c r="AS119" s="104">
        <v>0.21977763858440338</v>
      </c>
      <c r="AT119" s="38">
        <v>1.7385825178678867E-2</v>
      </c>
      <c r="AU119" s="102"/>
      <c r="AV119" s="103">
        <v>4</v>
      </c>
      <c r="AW119" s="103">
        <v>0</v>
      </c>
      <c r="AX119" s="103">
        <v>18</v>
      </c>
      <c r="AY119" s="103">
        <v>2</v>
      </c>
      <c r="AZ119" s="103">
        <v>1</v>
      </c>
      <c r="BA119" s="103">
        <v>0</v>
      </c>
      <c r="BB119" s="103">
        <v>25</v>
      </c>
      <c r="BC119" s="39"/>
      <c r="BD119" s="57" t="s">
        <v>20146</v>
      </c>
      <c r="BE119" s="57" t="s">
        <v>20146</v>
      </c>
    </row>
    <row r="120" spans="2:57">
      <c r="B120" t="s">
        <v>3927</v>
      </c>
      <c r="C120" t="s">
        <v>4715</v>
      </c>
      <c r="D120" t="s">
        <v>4192</v>
      </c>
      <c r="E120" s="50">
        <v>73340.527610000005</v>
      </c>
      <c r="F120" s="50">
        <v>65806.527610000005</v>
      </c>
      <c r="G120" s="39"/>
      <c r="H120" s="38">
        <v>-5.4403675453015721E-2</v>
      </c>
      <c r="I120" s="38">
        <v>0.12896107543886681</v>
      </c>
      <c r="J120" s="38">
        <v>-5.4403675453015721E-2</v>
      </c>
      <c r="K120" s="38">
        <v>0.22753020594459827</v>
      </c>
      <c r="L120" s="38">
        <v>0.17641306937988332</v>
      </c>
      <c r="M120" s="38">
        <v>0.89672759478240738</v>
      </c>
      <c r="N120" s="39"/>
      <c r="O120" s="38">
        <v>-8.5114551764662982E-2</v>
      </c>
      <c r="P120" s="38">
        <v>0.12303689022128572</v>
      </c>
      <c r="Q120" s="38">
        <v>-8.5114551764662982E-2</v>
      </c>
      <c r="R120" s="38">
        <v>0.11538521426776582</v>
      </c>
      <c r="S120" s="38">
        <v>-6.7394866137512333E-3</v>
      </c>
      <c r="T120" s="38">
        <v>0.33229830171746677</v>
      </c>
      <c r="U120" s="39"/>
      <c r="V120" s="50">
        <v>17421</v>
      </c>
      <c r="W120" s="51">
        <v>59.554499999999997</v>
      </c>
      <c r="X120" s="51">
        <v>21.933199999999999</v>
      </c>
      <c r="Y120" s="51">
        <v>12.433199999999999</v>
      </c>
      <c r="Z120" s="39"/>
      <c r="AA120" s="50">
        <v>15040</v>
      </c>
      <c r="AB120" s="50">
        <v>14069</v>
      </c>
      <c r="AC120" s="50">
        <v>971</v>
      </c>
      <c r="AD120" s="50">
        <v>7210</v>
      </c>
      <c r="AE120" s="50">
        <v>24350</v>
      </c>
      <c r="AF120" s="52">
        <v>15.489186405767251</v>
      </c>
      <c r="AG120" s="52">
        <v>1.595384966872287</v>
      </c>
      <c r="AH120" s="39"/>
      <c r="AI120" s="53">
        <v>4.2098899999999997</v>
      </c>
      <c r="AJ120" s="53">
        <v>16.058800000000002</v>
      </c>
      <c r="AK120" s="53">
        <v>19.08419</v>
      </c>
      <c r="AL120" s="53">
        <v>30.898040000000002</v>
      </c>
      <c r="AM120" s="53">
        <v>108.73811000000001</v>
      </c>
      <c r="AN120" s="53">
        <v>3.8216800000000002</v>
      </c>
      <c r="AO120" s="53">
        <v>15.034619056431346</v>
      </c>
      <c r="AP120" s="53">
        <v>17.222331224810262</v>
      </c>
      <c r="AQ120" s="39"/>
      <c r="AR120" s="51">
        <v>225.6756</v>
      </c>
      <c r="AS120" s="104">
        <v>0.36935717738037699</v>
      </c>
      <c r="AT120" s="38">
        <v>2.2861504241000613E-2</v>
      </c>
      <c r="AU120" s="102"/>
      <c r="AV120" s="103">
        <v>5</v>
      </c>
      <c r="AW120" s="103">
        <v>4</v>
      </c>
      <c r="AX120" s="103">
        <v>15</v>
      </c>
      <c r="AY120" s="103">
        <v>0</v>
      </c>
      <c r="AZ120" s="103">
        <v>0</v>
      </c>
      <c r="BA120" s="103">
        <v>0</v>
      </c>
      <c r="BB120" s="103">
        <v>24</v>
      </c>
      <c r="BC120" s="39"/>
      <c r="BD120" s="57" t="s">
        <v>20146</v>
      </c>
      <c r="BE120" s="57" t="s">
        <v>20146</v>
      </c>
    </row>
    <row r="121" spans="2:57">
      <c r="B121" t="s">
        <v>26</v>
      </c>
      <c r="C121" t="s">
        <v>4543</v>
      </c>
      <c r="D121" t="s">
        <v>4197</v>
      </c>
      <c r="E121" s="50">
        <v>244163.60203000001</v>
      </c>
      <c r="F121" s="50">
        <v>151189.60203000001</v>
      </c>
      <c r="G121" s="39"/>
      <c r="H121" s="38">
        <v>-0.28678015152324843</v>
      </c>
      <c r="I121" s="38">
        <v>0.20289804832391578</v>
      </c>
      <c r="J121" s="38">
        <v>-0.28678015152324843</v>
      </c>
      <c r="K121" s="38">
        <v>-0.16918723766249033</v>
      </c>
      <c r="L121" s="38">
        <v>-2.7922437735210415E-2</v>
      </c>
      <c r="M121" s="38">
        <v>1.2593881811208911</v>
      </c>
      <c r="N121" s="39"/>
      <c r="O121" s="38">
        <v>-0.34252211380419917</v>
      </c>
      <c r="P121" s="38">
        <v>0.1680259106390638</v>
      </c>
      <c r="Q121" s="38">
        <v>-0.34252211380419917</v>
      </c>
      <c r="R121" s="38">
        <v>-0.26097486695399963</v>
      </c>
      <c r="S121" s="38">
        <v>-0.19229662647276591</v>
      </c>
      <c r="T121" s="38">
        <v>0.28658613140087463</v>
      </c>
      <c r="U121" s="39"/>
      <c r="V121" s="50">
        <v>116385</v>
      </c>
      <c r="W121" s="51">
        <v>66.962999999999994</v>
      </c>
      <c r="X121" s="51">
        <v>17.886299999999999</v>
      </c>
      <c r="Y121" s="51">
        <v>12.1656</v>
      </c>
      <c r="Z121" s="39"/>
      <c r="AA121" s="50">
        <v>275905</v>
      </c>
      <c r="AB121" s="50">
        <v>177896</v>
      </c>
      <c r="AC121" s="50">
        <v>98009</v>
      </c>
      <c r="AD121" s="50">
        <v>96188</v>
      </c>
      <c r="AE121" s="50">
        <v>61902</v>
      </c>
      <c r="AF121" s="52">
        <v>2.8150986133926477</v>
      </c>
      <c r="AG121" s="52">
        <v>2.8464804598365152</v>
      </c>
      <c r="AH121" s="39"/>
      <c r="AI121" s="53">
        <v>2.0979000000000001</v>
      </c>
      <c r="AJ121" s="53">
        <v>6.4547400000000001</v>
      </c>
      <c r="AK121" s="53">
        <v>10.69814</v>
      </c>
      <c r="AL121" s="53">
        <v>11.50329</v>
      </c>
      <c r="AM121" s="53">
        <v>1.64974</v>
      </c>
      <c r="AN121" s="53">
        <v>1.3773500000000001</v>
      </c>
      <c r="AO121" s="53">
        <v>4.3669911911845416</v>
      </c>
      <c r="AP121" s="53">
        <v>7.2627949286640732</v>
      </c>
      <c r="AQ121" s="39"/>
      <c r="AR121" s="51">
        <v>14.4838</v>
      </c>
      <c r="AS121" s="104">
        <v>8.6469444721363767E-2</v>
      </c>
      <c r="AT121" s="38">
        <v>2.8818443804034581E-2</v>
      </c>
      <c r="AU121" s="102"/>
      <c r="AV121" s="103">
        <v>14</v>
      </c>
      <c r="AW121" s="103">
        <v>7</v>
      </c>
      <c r="AX121" s="103">
        <v>14</v>
      </c>
      <c r="AY121" s="103">
        <v>0</v>
      </c>
      <c r="AZ121" s="103">
        <v>2</v>
      </c>
      <c r="BA121" s="103">
        <v>0</v>
      </c>
      <c r="BB121" s="103">
        <v>37</v>
      </c>
      <c r="BC121" s="39"/>
      <c r="BD121" s="57" t="s">
        <v>20146</v>
      </c>
      <c r="BE121" s="57" t="s">
        <v>20146</v>
      </c>
    </row>
    <row r="122" spans="2:57">
      <c r="B122" t="s">
        <v>3928</v>
      </c>
      <c r="C122" t="s">
        <v>4718</v>
      </c>
      <c r="D122" t="s">
        <v>4195</v>
      </c>
      <c r="E122" s="50" t="s">
        <v>20162</v>
      </c>
      <c r="F122" s="50">
        <v>8754.16921</v>
      </c>
      <c r="G122" s="39"/>
      <c r="H122" s="38">
        <v>-0.20382888311444169</v>
      </c>
      <c r="I122" s="38">
        <v>-5.0030232891536186E-2</v>
      </c>
      <c r="J122" s="38">
        <v>-0.20382888311444169</v>
      </c>
      <c r="K122" s="38">
        <v>7.0167889717823284E-2</v>
      </c>
      <c r="L122" s="38">
        <v>-6.1836563196119632E-2</v>
      </c>
      <c r="M122" s="38">
        <v>1.9231362378699708</v>
      </c>
      <c r="N122" s="39"/>
      <c r="O122" s="38">
        <v>-0.23275898121186023</v>
      </c>
      <c r="P122" s="38">
        <v>-5.8821593120301552E-2</v>
      </c>
      <c r="Q122" s="38">
        <v>-0.23275898121186023</v>
      </c>
      <c r="R122" s="38">
        <v>-0.15362012699693217</v>
      </c>
      <c r="S122" s="38">
        <v>-0.42016016960934388</v>
      </c>
      <c r="T122" s="38">
        <v>0.52017311655224718</v>
      </c>
      <c r="U122" s="39"/>
      <c r="V122" s="50">
        <v>3351</v>
      </c>
      <c r="W122" s="51" t="s">
        <v>20162</v>
      </c>
      <c r="X122" s="51" t="s">
        <v>20163</v>
      </c>
      <c r="Y122" s="51">
        <v>34.855200000000004</v>
      </c>
      <c r="Z122" s="39"/>
      <c r="AA122" s="50">
        <v>94616</v>
      </c>
      <c r="AB122" s="50">
        <v>86719</v>
      </c>
      <c r="AC122" s="50">
        <v>7897</v>
      </c>
      <c r="AD122" s="50">
        <v>2904</v>
      </c>
      <c r="AE122" s="50">
        <v>10494</v>
      </c>
      <c r="AF122" s="52">
        <v>11.981258705837661</v>
      </c>
      <c r="AG122" s="52" t="s">
        <v>20162</v>
      </c>
      <c r="AH122" s="39"/>
      <c r="AI122" s="53" t="s">
        <v>20162</v>
      </c>
      <c r="AJ122" s="53" t="s">
        <v>20162</v>
      </c>
      <c r="AK122" s="53" t="s">
        <v>20162</v>
      </c>
      <c r="AL122" s="53">
        <v>8.0059900000000006</v>
      </c>
      <c r="AM122" s="53">
        <v>1.1644000000000001</v>
      </c>
      <c r="AN122" s="53">
        <v>2.6931500000000002</v>
      </c>
      <c r="AO122" s="53" t="s">
        <v>20162</v>
      </c>
      <c r="AP122" s="53" t="s">
        <v>20162</v>
      </c>
      <c r="AQ122" s="39"/>
      <c r="AR122" s="51">
        <v>14.6485</v>
      </c>
      <c r="AS122" s="104" t="s">
        <v>20162</v>
      </c>
      <c r="AT122" s="38">
        <v>4.137872701388895E-2</v>
      </c>
      <c r="AU122" s="102"/>
      <c r="AV122" s="103">
        <v>10</v>
      </c>
      <c r="AW122" s="103">
        <v>5</v>
      </c>
      <c r="AX122" s="103">
        <v>6</v>
      </c>
      <c r="AY122" s="103">
        <v>1</v>
      </c>
      <c r="AZ122" s="103">
        <v>1</v>
      </c>
      <c r="BA122" s="103">
        <v>0</v>
      </c>
      <c r="BB122" s="103">
        <v>23</v>
      </c>
      <c r="BC122" s="39"/>
      <c r="BD122" s="57" t="s">
        <v>20147</v>
      </c>
      <c r="BE122" s="57" t="s">
        <v>20147</v>
      </c>
    </row>
    <row r="123" spans="2:57">
      <c r="B123" t="s">
        <v>3929</v>
      </c>
      <c r="C123" t="s">
        <v>4720</v>
      </c>
      <c r="D123" t="s">
        <v>4192</v>
      </c>
      <c r="E123" s="50">
        <v>27594.368770000001</v>
      </c>
      <c r="F123" s="50">
        <v>18547.16877</v>
      </c>
      <c r="G123" s="39"/>
      <c r="H123" s="38">
        <v>0.17515842574963059</v>
      </c>
      <c r="I123" s="38">
        <v>0.19689390170908427</v>
      </c>
      <c r="J123" s="38">
        <v>0.17515842574963059</v>
      </c>
      <c r="K123" s="38">
        <v>0.24477152236742405</v>
      </c>
      <c r="L123" s="38">
        <v>0.195115255478433</v>
      </c>
      <c r="M123" s="38">
        <v>1.2365941416250199</v>
      </c>
      <c r="N123" s="39"/>
      <c r="O123" s="38">
        <v>0.13220859963765186</v>
      </c>
      <c r="P123" s="38">
        <v>0.18395787350374682</v>
      </c>
      <c r="Q123" s="38">
        <v>0.13220859963765186</v>
      </c>
      <c r="R123" s="38">
        <v>0.11307245097715746</v>
      </c>
      <c r="S123" s="38">
        <v>0.20529104201828918</v>
      </c>
      <c r="T123" s="38">
        <v>0.55243829836475489</v>
      </c>
      <c r="U123" s="39"/>
      <c r="V123" s="50">
        <v>12040.9</v>
      </c>
      <c r="W123" s="51">
        <v>25.5396</v>
      </c>
      <c r="X123" s="51">
        <v>15.4116</v>
      </c>
      <c r="Y123" s="51">
        <v>5.6615000000000002</v>
      </c>
      <c r="Z123" s="39"/>
      <c r="AA123" s="50">
        <v>22414</v>
      </c>
      <c r="AB123" s="50">
        <v>13676.3</v>
      </c>
      <c r="AC123" s="50">
        <v>8737.7000000000007</v>
      </c>
      <c r="AD123" s="50">
        <v>8328.5</v>
      </c>
      <c r="AE123" s="50">
        <v>6536.5</v>
      </c>
      <c r="AF123" s="52">
        <v>2.5652059466449977</v>
      </c>
      <c r="AG123" s="52">
        <v>4.49892332178635</v>
      </c>
      <c r="AH123" s="39"/>
      <c r="AI123" s="53">
        <v>2.45878</v>
      </c>
      <c r="AJ123" s="53">
        <v>12.19964</v>
      </c>
      <c r="AK123" s="53">
        <v>15.052569999999999</v>
      </c>
      <c r="AL123" s="53">
        <v>16.978459999999998</v>
      </c>
      <c r="AM123" s="53">
        <v>2.1389900000000002</v>
      </c>
      <c r="AN123" s="53">
        <v>1.66089</v>
      </c>
      <c r="AO123" s="53">
        <v>8.6823184954592278</v>
      </c>
      <c r="AP123" s="53">
        <v>9.9947021447432238</v>
      </c>
      <c r="AQ123" s="39"/>
      <c r="AR123" s="51">
        <v>7.7885999999999997</v>
      </c>
      <c r="AS123" s="104">
        <v>9.2917872557757603E-2</v>
      </c>
      <c r="AT123" s="38">
        <v>3.3504252823874002E-2</v>
      </c>
      <c r="AU123" s="102"/>
      <c r="AV123" s="103">
        <v>3</v>
      </c>
      <c r="AW123" s="103">
        <v>4</v>
      </c>
      <c r="AX123" s="103">
        <v>9</v>
      </c>
      <c r="AY123" s="103">
        <v>0</v>
      </c>
      <c r="AZ123" s="103">
        <v>1</v>
      </c>
      <c r="BA123" s="103">
        <v>0</v>
      </c>
      <c r="BB123" s="103">
        <v>17</v>
      </c>
      <c r="BC123" s="39"/>
      <c r="BD123" s="57" t="s">
        <v>20146</v>
      </c>
      <c r="BE123" s="57" t="s">
        <v>20146</v>
      </c>
    </row>
    <row r="124" spans="2:57">
      <c r="B124" t="s">
        <v>3930</v>
      </c>
      <c r="C124" t="s">
        <v>4722</v>
      </c>
      <c r="D124" t="s">
        <v>4188</v>
      </c>
      <c r="E124" s="50">
        <v>153575.38579</v>
      </c>
      <c r="F124" s="50">
        <v>147036.38579</v>
      </c>
      <c r="G124" s="39"/>
      <c r="H124" s="38">
        <v>0.71590206661400613</v>
      </c>
      <c r="I124" s="38">
        <v>0.1646468227460558</v>
      </c>
      <c r="J124" s="38">
        <v>0.71590206661400613</v>
      </c>
      <c r="K124" s="38">
        <v>1.0480707575442181</v>
      </c>
      <c r="L124" s="38">
        <v>1.5251526565944551</v>
      </c>
      <c r="M124" s="38">
        <v>1.851094197504767</v>
      </c>
      <c r="N124" s="39"/>
      <c r="O124" s="38">
        <v>0.5444741388100458</v>
      </c>
      <c r="P124" s="38">
        <v>0.12859889358896504</v>
      </c>
      <c r="Q124" s="38">
        <v>0.5444741388100458</v>
      </c>
      <c r="R124" s="38">
        <v>1.0606208370541701</v>
      </c>
      <c r="S124" s="38">
        <v>1.2406615382196069</v>
      </c>
      <c r="T124" s="38">
        <v>1.0887704563200962</v>
      </c>
      <c r="U124" s="39"/>
      <c r="V124" s="50">
        <v>46660</v>
      </c>
      <c r="W124" s="51">
        <v>49.155500000000004</v>
      </c>
      <c r="X124" s="51">
        <v>27.381</v>
      </c>
      <c r="Y124" s="51">
        <v>17.314599999999999</v>
      </c>
      <c r="Z124" s="39"/>
      <c r="AA124" s="50">
        <v>90661</v>
      </c>
      <c r="AB124" s="50">
        <v>45255</v>
      </c>
      <c r="AC124" s="50">
        <v>45406</v>
      </c>
      <c r="AD124" s="50">
        <v>17753</v>
      </c>
      <c r="AE124" s="50">
        <v>40674</v>
      </c>
      <c r="AF124" s="52">
        <v>1.9966744483107959</v>
      </c>
      <c r="AG124" s="52">
        <v>0.70071021306391923</v>
      </c>
      <c r="AH124" s="39"/>
      <c r="AI124" s="53">
        <v>3.2913700000000001</v>
      </c>
      <c r="AJ124" s="53">
        <v>7.5585899999999997</v>
      </c>
      <c r="AK124" s="53">
        <v>11.99714</v>
      </c>
      <c r="AL124" s="53">
        <v>19.439869999999999</v>
      </c>
      <c r="AM124" s="53">
        <v>3.3842400000000001</v>
      </c>
      <c r="AN124" s="53">
        <v>3.3488000000000002</v>
      </c>
      <c r="AO124" s="53">
        <v>7.354025497149145</v>
      </c>
      <c r="AP124" s="53">
        <v>11.508796633531622</v>
      </c>
      <c r="AQ124" s="39"/>
      <c r="AR124" s="51">
        <v>21.4709</v>
      </c>
      <c r="AS124" s="104">
        <v>0.17034666666666667</v>
      </c>
      <c r="AT124" s="38">
        <v>1.4896536742478123E-2</v>
      </c>
      <c r="AU124" s="102"/>
      <c r="AV124" s="103">
        <v>15</v>
      </c>
      <c r="AW124" s="103">
        <v>10</v>
      </c>
      <c r="AX124" s="103">
        <v>2</v>
      </c>
      <c r="AY124" s="103">
        <v>2</v>
      </c>
      <c r="AZ124" s="103">
        <v>0</v>
      </c>
      <c r="BA124" s="103">
        <v>0</v>
      </c>
      <c r="BB124" s="103">
        <v>29</v>
      </c>
      <c r="BC124" s="39"/>
      <c r="BD124" s="57" t="s">
        <v>20146</v>
      </c>
      <c r="BE124" s="57" t="s">
        <v>20147</v>
      </c>
    </row>
    <row r="125" spans="2:57">
      <c r="B125" t="s">
        <v>3931</v>
      </c>
      <c r="C125" t="s">
        <v>4724</v>
      </c>
      <c r="D125" t="s">
        <v>4191</v>
      </c>
      <c r="E125" s="50">
        <v>60019.978040000002</v>
      </c>
      <c r="F125" s="50">
        <v>33821.978040000002</v>
      </c>
      <c r="G125" s="39"/>
      <c r="H125" s="38">
        <v>0.1565315300151584</v>
      </c>
      <c r="I125" s="38">
        <v>0.12127336409222722</v>
      </c>
      <c r="J125" s="38">
        <v>0.1565315300151584</v>
      </c>
      <c r="K125" s="38">
        <v>0.18042530904016907</v>
      </c>
      <c r="L125" s="38">
        <v>0.35075467508818026</v>
      </c>
      <c r="M125" s="38">
        <v>1.5165167060879199</v>
      </c>
      <c r="N125" s="39"/>
      <c r="O125" s="38">
        <v>0.12060681586971755</v>
      </c>
      <c r="P125" s="38">
        <v>0.1122372607833737</v>
      </c>
      <c r="Q125" s="38">
        <v>0.12060681586971755</v>
      </c>
      <c r="R125" s="38">
        <v>0.12458858337869883</v>
      </c>
      <c r="S125" s="38">
        <v>0.28403705137444346</v>
      </c>
      <c r="T125" s="38">
        <v>1.0792846442711634</v>
      </c>
      <c r="U125" s="39"/>
      <c r="V125" s="50">
        <v>13676</v>
      </c>
      <c r="W125" s="51">
        <v>56.069000000000003</v>
      </c>
      <c r="X125" s="51">
        <v>19.654800000000002</v>
      </c>
      <c r="Y125" s="51">
        <v>9.8420000000000005</v>
      </c>
      <c r="Z125" s="39"/>
      <c r="AA125" s="50">
        <v>63116</v>
      </c>
      <c r="AB125" s="50">
        <v>42780</v>
      </c>
      <c r="AC125" s="50">
        <v>20336</v>
      </c>
      <c r="AD125" s="50">
        <v>24130</v>
      </c>
      <c r="AE125" s="50">
        <v>11445</v>
      </c>
      <c r="AF125" s="52">
        <v>3.1036585365853657</v>
      </c>
      <c r="AG125" s="52">
        <v>5.1754237288135592</v>
      </c>
      <c r="AH125" s="39"/>
      <c r="AI125" s="53">
        <v>4.3887099999999997</v>
      </c>
      <c r="AJ125" s="53">
        <v>12.48855</v>
      </c>
      <c r="AK125" s="53">
        <v>22.328859999999999</v>
      </c>
      <c r="AL125" s="53">
        <v>24.755839999999999</v>
      </c>
      <c r="AM125" s="53">
        <v>1.6837899999999999</v>
      </c>
      <c r="AN125" s="53">
        <v>2.4280499999999998</v>
      </c>
      <c r="AO125" s="53">
        <v>7.1656733135593225</v>
      </c>
      <c r="AP125" s="53">
        <v>12.582581116071429</v>
      </c>
      <c r="AQ125" s="39"/>
      <c r="AR125" s="51">
        <v>6.0556000000000001</v>
      </c>
      <c r="AS125" s="104">
        <v>4.5746962115796999E-2</v>
      </c>
      <c r="AT125" s="38">
        <v>3.2811840290166747E-2</v>
      </c>
      <c r="AU125" s="102"/>
      <c r="AV125" s="103">
        <v>1</v>
      </c>
      <c r="AW125" s="103">
        <v>0</v>
      </c>
      <c r="AX125" s="103">
        <v>8</v>
      </c>
      <c r="AY125" s="103">
        <v>3</v>
      </c>
      <c r="AZ125" s="103">
        <v>4</v>
      </c>
      <c r="BA125" s="103">
        <v>0</v>
      </c>
      <c r="BB125" s="103">
        <v>16</v>
      </c>
      <c r="BC125" s="39"/>
      <c r="BD125" s="57" t="s">
        <v>20146</v>
      </c>
      <c r="BE125" s="57" t="s">
        <v>20147</v>
      </c>
    </row>
    <row r="126" spans="2:57">
      <c r="B126" t="s">
        <v>3932</v>
      </c>
      <c r="C126" t="s">
        <v>4726</v>
      </c>
      <c r="D126" t="s">
        <v>4192</v>
      </c>
      <c r="E126" s="50">
        <v>53856.920180000001</v>
      </c>
      <c r="F126" s="50">
        <v>42749.920180000001</v>
      </c>
      <c r="G126" s="39"/>
      <c r="H126" s="38">
        <v>-6.4280630690820573E-2</v>
      </c>
      <c r="I126" s="38">
        <v>1.2397629082425698E-2</v>
      </c>
      <c r="J126" s="38">
        <v>-6.4280630690820573E-2</v>
      </c>
      <c r="K126" s="38">
        <v>0.27570783716513825</v>
      </c>
      <c r="L126" s="38">
        <v>8.9700192682081958E-2</v>
      </c>
      <c r="M126" s="38">
        <v>6.2361926139402497</v>
      </c>
      <c r="N126" s="39"/>
      <c r="O126" s="38">
        <v>-9.1022231008187404E-2</v>
      </c>
      <c r="P126" s="38">
        <v>-2.0633273938650998E-2</v>
      </c>
      <c r="Q126" s="38">
        <v>-9.1022231008187404E-2</v>
      </c>
      <c r="R126" s="38">
        <v>0.18145546052148376</v>
      </c>
      <c r="S126" s="38">
        <v>-4.3293667879056419E-2</v>
      </c>
      <c r="T126" s="38">
        <v>5.627092980163857</v>
      </c>
      <c r="U126" s="39"/>
      <c r="V126" s="50">
        <v>9557.2999999999993</v>
      </c>
      <c r="W126" s="51">
        <v>51.7363</v>
      </c>
      <c r="X126" s="51">
        <v>32.005899999999997</v>
      </c>
      <c r="Y126" s="51">
        <v>1.0609</v>
      </c>
      <c r="Z126" s="39"/>
      <c r="AA126" s="50">
        <v>24463</v>
      </c>
      <c r="AB126" s="50">
        <v>15746.3</v>
      </c>
      <c r="AC126" s="50">
        <v>8716.7000000000007</v>
      </c>
      <c r="AD126" s="50">
        <v>12144.5</v>
      </c>
      <c r="AE126" s="50">
        <v>12267.8</v>
      </c>
      <c r="AF126" s="52">
        <v>2.8064519829752084</v>
      </c>
      <c r="AG126" s="52">
        <v>3.4937192154119669</v>
      </c>
      <c r="AH126" s="39"/>
      <c r="AI126" s="53">
        <v>6.2110099999999999</v>
      </c>
      <c r="AJ126" s="53">
        <v>26.40822</v>
      </c>
      <c r="AK126" s="53">
        <v>38.693100000000001</v>
      </c>
      <c r="AL126" s="53" t="s">
        <v>20148</v>
      </c>
      <c r="AM126" s="53">
        <v>3.8669799999999999</v>
      </c>
      <c r="AN126" s="53">
        <v>5.1228699999999998</v>
      </c>
      <c r="AO126" s="53">
        <v>12.459537810031769</v>
      </c>
      <c r="AP126" s="53">
        <v>13.975586053810193</v>
      </c>
      <c r="AQ126" s="39"/>
      <c r="AR126" s="51">
        <v>1.4202999999999999</v>
      </c>
      <c r="AS126" s="104">
        <v>0.13632555196049595</v>
      </c>
      <c r="AT126" s="38">
        <v>1.3682566111583146E-2</v>
      </c>
      <c r="AU126" s="102"/>
      <c r="AV126" s="103">
        <v>13</v>
      </c>
      <c r="AW126" s="103">
        <v>9</v>
      </c>
      <c r="AX126" s="103">
        <v>6</v>
      </c>
      <c r="AY126" s="103">
        <v>0</v>
      </c>
      <c r="AZ126" s="103">
        <v>0</v>
      </c>
      <c r="BA126" s="103">
        <v>0</v>
      </c>
      <c r="BB126" s="103">
        <v>28</v>
      </c>
      <c r="BC126" s="39"/>
      <c r="BD126" s="57" t="s">
        <v>20146</v>
      </c>
      <c r="BE126" s="57" t="s">
        <v>20146</v>
      </c>
    </row>
    <row r="127" spans="2:57">
      <c r="B127" t="s">
        <v>115</v>
      </c>
      <c r="C127" t="s">
        <v>4706</v>
      </c>
      <c r="D127" t="s">
        <v>4191</v>
      </c>
      <c r="E127" s="50">
        <v>32714.212729999999</v>
      </c>
      <c r="F127" s="50">
        <v>28192.212729999999</v>
      </c>
      <c r="G127" s="39"/>
      <c r="H127" s="38" t="s">
        <v>20162</v>
      </c>
      <c r="I127" s="38">
        <v>3.7887811906279323E-2</v>
      </c>
      <c r="J127" s="38" t="s">
        <v>20162</v>
      </c>
      <c r="K127" s="38" t="s">
        <v>20162</v>
      </c>
      <c r="L127" s="38" t="s">
        <v>20162</v>
      </c>
      <c r="M127" s="38" t="s">
        <v>20162</v>
      </c>
      <c r="N127" s="39"/>
      <c r="O127" s="38" t="s">
        <v>20162</v>
      </c>
      <c r="P127" s="38">
        <v>3.6849806886029013E-2</v>
      </c>
      <c r="Q127" s="38" t="s">
        <v>20162</v>
      </c>
      <c r="R127" s="38" t="s">
        <v>20162</v>
      </c>
      <c r="S127" s="38" t="s">
        <v>20162</v>
      </c>
      <c r="T127" s="38" t="s">
        <v>20162</v>
      </c>
      <c r="U127" s="39"/>
      <c r="V127" s="50">
        <v>19649</v>
      </c>
      <c r="W127" s="51">
        <v>14.397600000000001</v>
      </c>
      <c r="X127" s="51">
        <v>6.6364000000000001</v>
      </c>
      <c r="Y127" s="51">
        <v>-1.0432999999999999</v>
      </c>
      <c r="Z127" s="39"/>
      <c r="AA127" s="50">
        <v>48086</v>
      </c>
      <c r="AB127" s="50">
        <v>36472</v>
      </c>
      <c r="AC127" s="50">
        <v>11614</v>
      </c>
      <c r="AD127" s="50">
        <v>6976</v>
      </c>
      <c r="AE127" s="50" t="s">
        <v>20162</v>
      </c>
      <c r="AF127" s="52">
        <v>4.1403478560358185</v>
      </c>
      <c r="AG127" s="52">
        <v>2.1655101516319712</v>
      </c>
      <c r="AH127" s="39"/>
      <c r="AI127" s="53">
        <v>1.66493</v>
      </c>
      <c r="AJ127" s="53">
        <v>8.0142600000000002</v>
      </c>
      <c r="AK127" s="53">
        <v>27.036539999999999</v>
      </c>
      <c r="AL127" s="53" t="s">
        <v>20162</v>
      </c>
      <c r="AM127" s="53" t="s">
        <v>20162</v>
      </c>
      <c r="AN127" s="53" t="s">
        <v>20162</v>
      </c>
      <c r="AO127" s="53">
        <v>7.2454928630172191</v>
      </c>
      <c r="AP127" s="53">
        <v>21.619795038343558</v>
      </c>
      <c r="AQ127" s="39"/>
      <c r="AR127" s="51">
        <v>-0.63139999999999996</v>
      </c>
      <c r="AS127" s="104">
        <v>3.0353817504655493E-2</v>
      </c>
      <c r="AT127" s="38" t="s">
        <v>20148</v>
      </c>
      <c r="AU127" s="102"/>
      <c r="AV127" s="103">
        <v>8</v>
      </c>
      <c r="AW127" s="103">
        <v>4</v>
      </c>
      <c r="AX127" s="103">
        <v>1</v>
      </c>
      <c r="AY127" s="103">
        <v>0</v>
      </c>
      <c r="AZ127" s="103">
        <v>0</v>
      </c>
      <c r="BA127" s="103">
        <v>0</v>
      </c>
      <c r="BB127" s="103">
        <v>13</v>
      </c>
      <c r="BC127" s="39"/>
      <c r="BD127" s="57" t="s">
        <v>20146</v>
      </c>
      <c r="BE127" s="57" t="s">
        <v>20147</v>
      </c>
    </row>
    <row r="128" spans="2:57">
      <c r="B128" t="s">
        <v>92</v>
      </c>
      <c r="C128" t="s">
        <v>4669</v>
      </c>
      <c r="D128" t="s">
        <v>4190</v>
      </c>
      <c r="E128" s="50">
        <v>27578.238669999999</v>
      </c>
      <c r="F128" s="50">
        <v>29001.907670000001</v>
      </c>
      <c r="G128" s="39"/>
      <c r="H128" s="38">
        <v>-0.19680780899617467</v>
      </c>
      <c r="I128" s="38">
        <v>0.14454887218045109</v>
      </c>
      <c r="J128" s="38">
        <v>-0.19680780899617467</v>
      </c>
      <c r="K128" s="38">
        <v>0.33912469760281505</v>
      </c>
      <c r="L128" s="38">
        <v>1.8196341745774487</v>
      </c>
      <c r="M128" s="38">
        <v>7.2562711864406779</v>
      </c>
      <c r="N128" s="39"/>
      <c r="O128" s="38">
        <v>-0.19355172725038639</v>
      </c>
      <c r="P128" s="38">
        <v>0.14684800726846925</v>
      </c>
      <c r="Q128" s="38">
        <v>-0.19355172725038639</v>
      </c>
      <c r="R128" s="38">
        <v>0.37193712105393839</v>
      </c>
      <c r="S128" s="38">
        <v>1.9030884586171726</v>
      </c>
      <c r="T128" s="38">
        <v>6.8792328006643118</v>
      </c>
      <c r="U128" s="39"/>
      <c r="V128" s="50">
        <v>3160.1320000000001</v>
      </c>
      <c r="W128" s="51">
        <v>49.431899999999999</v>
      </c>
      <c r="X128" s="51">
        <v>41.360900000000001</v>
      </c>
      <c r="Y128" s="51">
        <v>34.509399999999999</v>
      </c>
      <c r="Z128" s="39"/>
      <c r="AA128" s="50">
        <v>5136.9560000000001</v>
      </c>
      <c r="AB128" s="50">
        <v>1047.0999999999999</v>
      </c>
      <c r="AC128" s="50">
        <v>4089.8560000000002</v>
      </c>
      <c r="AD128" s="50">
        <v>403.82900000000001</v>
      </c>
      <c r="AE128" s="50">
        <v>3415.3789999999999</v>
      </c>
      <c r="AF128" s="52">
        <v>1.2560236839634451</v>
      </c>
      <c r="AG128" s="52">
        <v>-0.57679468825383085</v>
      </c>
      <c r="AH128" s="39"/>
      <c r="AI128" s="53">
        <v>8.7269299999999994</v>
      </c>
      <c r="AJ128" s="53">
        <v>18.885069999999999</v>
      </c>
      <c r="AK128" s="53">
        <v>21.079899999999999</v>
      </c>
      <c r="AL128" s="53">
        <v>26.885449999999999</v>
      </c>
      <c r="AM128" s="53">
        <v>7.0710699999999997</v>
      </c>
      <c r="AN128" s="53">
        <v>9.1273400000000002</v>
      </c>
      <c r="AO128" s="53">
        <v>20.372774540202677</v>
      </c>
      <c r="AP128" s="53">
        <v>22.188658263583921</v>
      </c>
      <c r="AQ128" s="39"/>
      <c r="AR128" s="51">
        <v>31.014600000000002</v>
      </c>
      <c r="AS128" s="104">
        <v>0.34664776236808698</v>
      </c>
      <c r="AT128" s="38" t="s">
        <v>20148</v>
      </c>
      <c r="AU128" s="102"/>
      <c r="AV128" s="103">
        <v>5</v>
      </c>
      <c r="AW128" s="103">
        <v>2</v>
      </c>
      <c r="AX128" s="103">
        <v>2</v>
      </c>
      <c r="AY128" s="103">
        <v>0</v>
      </c>
      <c r="AZ128" s="103">
        <v>0</v>
      </c>
      <c r="BA128" s="103">
        <v>0</v>
      </c>
      <c r="BB128" s="103">
        <v>9</v>
      </c>
      <c r="BC128" s="39"/>
      <c r="BD128" s="57" t="s">
        <v>20146</v>
      </c>
      <c r="BE128" s="57" t="s">
        <v>20146</v>
      </c>
    </row>
    <row r="129" spans="2:57">
      <c r="B129" t="s">
        <v>3933</v>
      </c>
      <c r="C129" t="s">
        <v>4730</v>
      </c>
      <c r="D129" t="s">
        <v>4198</v>
      </c>
      <c r="E129" s="50">
        <v>33127.215349999999</v>
      </c>
      <c r="F129" s="50">
        <v>27015.215349999999</v>
      </c>
      <c r="G129" s="39"/>
      <c r="H129" s="38">
        <v>-0.11563606437566598</v>
      </c>
      <c r="I129" s="38">
        <v>0.10956829958968228</v>
      </c>
      <c r="J129" s="38">
        <v>-0.11563606437566598</v>
      </c>
      <c r="K129" s="38">
        <v>0.1950328150474665</v>
      </c>
      <c r="L129" s="38">
        <v>0.14395376423878359</v>
      </c>
      <c r="M129" s="38">
        <v>2.261150732538892</v>
      </c>
      <c r="N129" s="39"/>
      <c r="O129" s="38">
        <v>-0.149726871110193</v>
      </c>
      <c r="P129" s="38">
        <v>0.10126245928309685</v>
      </c>
      <c r="Q129" s="38">
        <v>-0.149726871110193</v>
      </c>
      <c r="R129" s="38">
        <v>0.2066404949598335</v>
      </c>
      <c r="S129" s="38">
        <v>-2.2384435857224827E-2</v>
      </c>
      <c r="T129" s="38">
        <v>0.44850912781916752</v>
      </c>
      <c r="U129" s="39"/>
      <c r="V129" s="50">
        <v>14082</v>
      </c>
      <c r="W129" s="51">
        <v>36.521799999999999</v>
      </c>
      <c r="X129" s="51">
        <v>16.283100000000001</v>
      </c>
      <c r="Y129" s="51">
        <v>13.535</v>
      </c>
      <c r="Z129" s="39"/>
      <c r="AA129" s="50">
        <v>30154</v>
      </c>
      <c r="AB129" s="50">
        <v>17609</v>
      </c>
      <c r="AC129" s="50">
        <v>12545</v>
      </c>
      <c r="AD129" s="50">
        <v>6806</v>
      </c>
      <c r="AE129" s="50">
        <v>16389</v>
      </c>
      <c r="AF129" s="52">
        <v>2.403666799521722</v>
      </c>
      <c r="AG129" s="52">
        <v>1.505299417064123</v>
      </c>
      <c r="AH129" s="39"/>
      <c r="AI129" s="53">
        <v>2.3524500000000002</v>
      </c>
      <c r="AJ129" s="53">
        <v>8.2632100000000008</v>
      </c>
      <c r="AK129" s="53">
        <v>14.229900000000001</v>
      </c>
      <c r="AL129" s="53">
        <v>24.953130000000002</v>
      </c>
      <c r="AM129" s="53">
        <v>2.1495299999999999</v>
      </c>
      <c r="AN129" s="53">
        <v>1.87802</v>
      </c>
      <c r="AO129" s="53">
        <v>7.1582446608373074</v>
      </c>
      <c r="AP129" s="53">
        <v>11.781602856519843</v>
      </c>
      <c r="AQ129" s="39"/>
      <c r="AR129" s="51">
        <v>14.8886</v>
      </c>
      <c r="AS129" s="104">
        <v>9.8205490599169123E-2</v>
      </c>
      <c r="AT129" s="38">
        <v>3.0303661629314246E-2</v>
      </c>
      <c r="AU129" s="102"/>
      <c r="AV129" s="103">
        <v>6</v>
      </c>
      <c r="AW129" s="103">
        <v>2</v>
      </c>
      <c r="AX129" s="103">
        <v>6</v>
      </c>
      <c r="AY129" s="103">
        <v>0</v>
      </c>
      <c r="AZ129" s="103">
        <v>0</v>
      </c>
      <c r="BA129" s="103">
        <v>0</v>
      </c>
      <c r="BB129" s="103">
        <v>14</v>
      </c>
      <c r="BC129" s="39"/>
      <c r="BD129" s="57" t="s">
        <v>20146</v>
      </c>
      <c r="BE129" s="57" t="s">
        <v>20146</v>
      </c>
    </row>
    <row r="130" spans="2:57">
      <c r="B130" t="s">
        <v>3934</v>
      </c>
      <c r="C130" t="s">
        <v>4732</v>
      </c>
      <c r="D130" t="s">
        <v>4189</v>
      </c>
      <c r="E130" s="50">
        <v>42772.839760000003</v>
      </c>
      <c r="F130" s="50">
        <v>41997.839760000003</v>
      </c>
      <c r="G130" s="39"/>
      <c r="H130" s="38">
        <v>0.25580007782622816</v>
      </c>
      <c r="I130" s="38">
        <v>3.0827410799860289E-2</v>
      </c>
      <c r="J130" s="38">
        <v>0.25580007782622816</v>
      </c>
      <c r="K130" s="38">
        <v>1.0710956299622394</v>
      </c>
      <c r="L130" s="38" t="s">
        <v>20162</v>
      </c>
      <c r="M130" s="38" t="s">
        <v>20162</v>
      </c>
      <c r="N130" s="39"/>
      <c r="O130" s="38">
        <v>0.21864208391049766</v>
      </c>
      <c r="P130" s="38">
        <v>2.264171584730601E-2</v>
      </c>
      <c r="Q130" s="38">
        <v>0.21864208391049766</v>
      </c>
      <c r="R130" s="38">
        <v>0.89840244295628668</v>
      </c>
      <c r="S130" s="38" t="s">
        <v>20162</v>
      </c>
      <c r="T130" s="38" t="s">
        <v>20162</v>
      </c>
      <c r="U130" s="39"/>
      <c r="V130" s="50">
        <v>15655</v>
      </c>
      <c r="W130" s="51">
        <v>41.104999999999997</v>
      </c>
      <c r="X130" s="51">
        <v>16.831600000000002</v>
      </c>
      <c r="Y130" s="51">
        <v>11.236000000000001</v>
      </c>
      <c r="Z130" s="39"/>
      <c r="AA130" s="50">
        <v>42344</v>
      </c>
      <c r="AB130" s="50">
        <v>16721</v>
      </c>
      <c r="AC130" s="50">
        <v>25623</v>
      </c>
      <c r="AD130" s="50">
        <v>1112</v>
      </c>
      <c r="AE130" s="50">
        <v>524</v>
      </c>
      <c r="AF130" s="52">
        <v>1.6525777621668032</v>
      </c>
      <c r="AG130" s="52">
        <v>-0.76560082516761219</v>
      </c>
      <c r="AH130" s="39"/>
      <c r="AI130" s="53">
        <v>2.7322199999999999</v>
      </c>
      <c r="AJ130" s="53">
        <v>10.50414</v>
      </c>
      <c r="AK130" s="53">
        <v>16.146789999999999</v>
      </c>
      <c r="AL130" s="53">
        <v>24.090160000000001</v>
      </c>
      <c r="AM130" s="53">
        <v>1.6823699999999999</v>
      </c>
      <c r="AN130" s="53">
        <v>2.76309</v>
      </c>
      <c r="AO130" s="53">
        <v>10.829767859721507</v>
      </c>
      <c r="AP130" s="53">
        <v>15.93845911195446</v>
      </c>
      <c r="AQ130" s="39"/>
      <c r="AR130" s="51">
        <v>7.1893000000000002</v>
      </c>
      <c r="AS130" s="104">
        <v>9.2569822589144563E-2</v>
      </c>
      <c r="AT130" s="38">
        <v>9.3795768071374842E-3</v>
      </c>
      <c r="AU130" s="102"/>
      <c r="AV130" s="103">
        <v>8</v>
      </c>
      <c r="AW130" s="103">
        <v>7</v>
      </c>
      <c r="AX130" s="103">
        <v>6</v>
      </c>
      <c r="AY130" s="103">
        <v>2</v>
      </c>
      <c r="AZ130" s="103">
        <v>0</v>
      </c>
      <c r="BA130" s="103">
        <v>0</v>
      </c>
      <c r="BB130" s="103">
        <v>23</v>
      </c>
      <c r="BC130" s="39"/>
      <c r="BD130" s="57" t="s">
        <v>20146</v>
      </c>
      <c r="BE130" s="57" t="s">
        <v>20147</v>
      </c>
    </row>
    <row r="131" spans="2:57">
      <c r="B131" t="s">
        <v>105</v>
      </c>
      <c r="C131" t="s">
        <v>4692</v>
      </c>
      <c r="D131" t="s">
        <v>4190</v>
      </c>
      <c r="E131" s="50">
        <v>27762.364839999998</v>
      </c>
      <c r="F131" s="50">
        <v>31429.007839999998</v>
      </c>
      <c r="G131" s="39"/>
      <c r="H131" s="38">
        <v>-2.2143489813994721E-2</v>
      </c>
      <c r="I131" s="38">
        <v>0.10954773869346734</v>
      </c>
      <c r="J131" s="38">
        <v>-2.2143489813994721E-2</v>
      </c>
      <c r="K131" s="38">
        <v>0.29165970249038953</v>
      </c>
      <c r="L131" s="38">
        <v>1.6024583263175618</v>
      </c>
      <c r="M131" s="38">
        <v>7.6471970459885874</v>
      </c>
      <c r="N131" s="39"/>
      <c r="O131" s="38">
        <v>6.9600023777180997E-3</v>
      </c>
      <c r="P131" s="38">
        <v>0.10977750132958386</v>
      </c>
      <c r="Q131" s="38">
        <v>6.9600023777180997E-3</v>
      </c>
      <c r="R131" s="38">
        <v>0.43388973962493216</v>
      </c>
      <c r="S131" s="38">
        <v>1.9281493556778933</v>
      </c>
      <c r="T131" s="38">
        <v>11.444240614133118</v>
      </c>
      <c r="U131" s="39"/>
      <c r="V131" s="50">
        <v>1944.135</v>
      </c>
      <c r="W131" s="51">
        <v>81.624600000000001</v>
      </c>
      <c r="X131" s="51">
        <v>22.238</v>
      </c>
      <c r="Y131" s="51">
        <v>15.048500000000001</v>
      </c>
      <c r="Z131" s="39"/>
      <c r="AA131" s="50">
        <v>7256.8710000000001</v>
      </c>
      <c r="AB131" s="50">
        <v>1545.1990000000001</v>
      </c>
      <c r="AC131" s="50">
        <v>5711.6719999999996</v>
      </c>
      <c r="AD131" s="50">
        <v>987.94399999999996</v>
      </c>
      <c r="AE131" s="50">
        <v>1460.1659999999999</v>
      </c>
      <c r="AF131" s="52">
        <v>1.2705335670535705</v>
      </c>
      <c r="AG131" s="52">
        <v>-4.7448290333015679</v>
      </c>
      <c r="AH131" s="39"/>
      <c r="AI131" s="53">
        <v>14.280060000000001</v>
      </c>
      <c r="AJ131" s="53">
        <v>45.754040000000003</v>
      </c>
      <c r="AK131" s="53">
        <v>64.214640000000003</v>
      </c>
      <c r="AL131" s="53">
        <v>104.43243</v>
      </c>
      <c r="AM131" s="53">
        <v>5.3435600000000001</v>
      </c>
      <c r="AN131" s="53">
        <v>15.590479999999999</v>
      </c>
      <c r="AO131" s="53">
        <v>54.955905961758717</v>
      </c>
      <c r="AP131" s="53">
        <v>72.695623645443249</v>
      </c>
      <c r="AQ131" s="39"/>
      <c r="AR131" s="51">
        <v>5.2774999999999999</v>
      </c>
      <c r="AS131" s="104">
        <v>0.13868850334453525</v>
      </c>
      <c r="AT131" s="38" t="s">
        <v>20148</v>
      </c>
      <c r="AU131" s="102"/>
      <c r="AV131" s="103">
        <v>6</v>
      </c>
      <c r="AW131" s="103">
        <v>6</v>
      </c>
      <c r="AX131" s="103">
        <v>3</v>
      </c>
      <c r="AY131" s="103">
        <v>0</v>
      </c>
      <c r="AZ131" s="103">
        <v>0</v>
      </c>
      <c r="BA131" s="103">
        <v>0</v>
      </c>
      <c r="BB131" s="103">
        <v>15</v>
      </c>
      <c r="BC131" s="39"/>
      <c r="BD131" s="57" t="s">
        <v>20146</v>
      </c>
      <c r="BE131" s="57" t="s">
        <v>20146</v>
      </c>
    </row>
    <row r="132" spans="2:57">
      <c r="B132" t="s">
        <v>21</v>
      </c>
      <c r="C132" t="s">
        <v>4530</v>
      </c>
      <c r="D132" t="s">
        <v>4192</v>
      </c>
      <c r="E132" s="50">
        <v>199940.30493000001</v>
      </c>
      <c r="F132" s="50">
        <v>202562.30493000001</v>
      </c>
      <c r="G132" s="39"/>
      <c r="H132" s="38">
        <v>-0.19049801863233973</v>
      </c>
      <c r="I132" s="38">
        <v>-3.1646955543560895E-2</v>
      </c>
      <c r="J132" s="38">
        <v>-0.19049801863233973</v>
      </c>
      <c r="K132" s="38">
        <v>0.63046360942610891</v>
      </c>
      <c r="L132" s="38">
        <v>1.6273930718102005</v>
      </c>
      <c r="M132" s="38">
        <v>4.6282038884053671</v>
      </c>
      <c r="N132" s="39"/>
      <c r="O132" s="38">
        <v>-0.19534033991843214</v>
      </c>
      <c r="P132" s="38">
        <v>-3.1066286271879573E-2</v>
      </c>
      <c r="Q132" s="38">
        <v>-0.19534033991843214</v>
      </c>
      <c r="R132" s="38">
        <v>0.56007484693688236</v>
      </c>
      <c r="S132" s="38">
        <v>1.4785423416045784</v>
      </c>
      <c r="T132" s="38">
        <v>3.7096133395714945</v>
      </c>
      <c r="U132" s="39"/>
      <c r="V132" s="50">
        <v>231028</v>
      </c>
      <c r="W132" s="51">
        <v>12.0457</v>
      </c>
      <c r="X132" s="51">
        <v>3.3472</v>
      </c>
      <c r="Y132" s="51">
        <v>2.5468000000000002</v>
      </c>
      <c r="Z132" s="39"/>
      <c r="AA132" s="50">
        <v>66027</v>
      </c>
      <c r="AB132" s="50">
        <v>44551</v>
      </c>
      <c r="AC132" s="50">
        <v>21476</v>
      </c>
      <c r="AD132" s="50">
        <v>6472</v>
      </c>
      <c r="AE132" s="50">
        <v>16412</v>
      </c>
      <c r="AF132" s="52">
        <v>3.0744552058111378</v>
      </c>
      <c r="AG132" s="52">
        <v>-0.27228441127694858</v>
      </c>
      <c r="AH132" s="39"/>
      <c r="AI132" s="53">
        <v>0.86543999999999999</v>
      </c>
      <c r="AJ132" s="53">
        <v>19.788720000000001</v>
      </c>
      <c r="AK132" s="53">
        <v>25.855460000000001</v>
      </c>
      <c r="AL132" s="53">
        <v>34.504890000000003</v>
      </c>
      <c r="AM132" s="53">
        <v>9.4366099999999999</v>
      </c>
      <c r="AN132" s="53">
        <v>0.87685999999999997</v>
      </c>
      <c r="AO132" s="53">
        <v>20.995263777985077</v>
      </c>
      <c r="AP132" s="53">
        <v>26.19453057416268</v>
      </c>
      <c r="AQ132" s="39"/>
      <c r="AR132" s="51">
        <v>29.321000000000002</v>
      </c>
      <c r="AS132" s="104">
        <v>0.3487260428410372</v>
      </c>
      <c r="AT132" s="38">
        <v>7.6584343544462107E-3</v>
      </c>
      <c r="AU132" s="102"/>
      <c r="AV132" s="103">
        <v>18</v>
      </c>
      <c r="AW132" s="103">
        <v>7</v>
      </c>
      <c r="AX132" s="103">
        <v>11</v>
      </c>
      <c r="AY132" s="103">
        <v>0</v>
      </c>
      <c r="AZ132" s="103">
        <v>0</v>
      </c>
      <c r="BA132" s="103">
        <v>0</v>
      </c>
      <c r="BB132" s="103">
        <v>36</v>
      </c>
      <c r="BC132" s="39"/>
      <c r="BD132" s="57" t="s">
        <v>20146</v>
      </c>
      <c r="BE132" s="57" t="s">
        <v>20146</v>
      </c>
    </row>
    <row r="133" spans="2:57">
      <c r="B133" t="s">
        <v>3935</v>
      </c>
      <c r="C133" t="s">
        <v>4736</v>
      </c>
      <c r="D133" t="s">
        <v>4188</v>
      </c>
      <c r="E133" s="50">
        <v>21291.642810000001</v>
      </c>
      <c r="F133" s="50">
        <v>19372.642810000001</v>
      </c>
      <c r="G133" s="39"/>
      <c r="H133" s="38">
        <v>0.41433235617096886</v>
      </c>
      <c r="I133" s="38">
        <v>-3.6039121650054073E-2</v>
      </c>
      <c r="J133" s="38">
        <v>0.41433235617096886</v>
      </c>
      <c r="K133" s="38">
        <v>0.67109580669097357</v>
      </c>
      <c r="L133" s="38">
        <v>4.4873630654195917E-2</v>
      </c>
      <c r="M133" s="38">
        <v>0.22237287893954871</v>
      </c>
      <c r="N133" s="39"/>
      <c r="O133" s="38">
        <v>0.25324582518380212</v>
      </c>
      <c r="P133" s="38">
        <v>-6.7768965312965945E-2</v>
      </c>
      <c r="Q133" s="38">
        <v>0.25324582518380212</v>
      </c>
      <c r="R133" s="38">
        <v>1.7277849298166985</v>
      </c>
      <c r="S133" s="38">
        <v>0.46454661738816805</v>
      </c>
      <c r="T133" s="38">
        <v>0.85609006945594479</v>
      </c>
      <c r="U133" s="39"/>
      <c r="V133" s="50">
        <v>3449</v>
      </c>
      <c r="W133" s="51">
        <v>76.253900000000002</v>
      </c>
      <c r="X133" s="51">
        <v>48.477800000000002</v>
      </c>
      <c r="Y133" s="51">
        <v>33.5749</v>
      </c>
      <c r="Z133" s="39"/>
      <c r="AA133" s="50">
        <v>19900</v>
      </c>
      <c r="AB133" s="50">
        <v>8112</v>
      </c>
      <c r="AC133" s="50">
        <v>11788</v>
      </c>
      <c r="AD133" s="50">
        <v>3125</v>
      </c>
      <c r="AE133" s="50">
        <v>2563</v>
      </c>
      <c r="AF133" s="52">
        <v>1.6881574482524602</v>
      </c>
      <c r="AG133" s="52">
        <v>1.0262156448202959</v>
      </c>
      <c r="AH133" s="39"/>
      <c r="AI133" s="53">
        <v>5.8015400000000001</v>
      </c>
      <c r="AJ133" s="53">
        <v>8.9781300000000002</v>
      </c>
      <c r="AK133" s="53">
        <v>12.73424</v>
      </c>
      <c r="AL133" s="53">
        <v>10.72926</v>
      </c>
      <c r="AM133" s="53">
        <v>1.7028799999999999</v>
      </c>
      <c r="AN133" s="53">
        <v>3.3675000000000002</v>
      </c>
      <c r="AO133" s="53">
        <v>8.1913923086680764</v>
      </c>
      <c r="AP133" s="53">
        <v>11.586508857655502</v>
      </c>
      <c r="AQ133" s="39"/>
      <c r="AR133" s="51">
        <v>16.5381</v>
      </c>
      <c r="AS133" s="104">
        <v>9.4319399785637734E-2</v>
      </c>
      <c r="AT133" s="38">
        <v>2.5825445811758326E-2</v>
      </c>
      <c r="AU133" s="102"/>
      <c r="AV133" s="103">
        <v>5</v>
      </c>
      <c r="AW133" s="103">
        <v>4</v>
      </c>
      <c r="AX133" s="103">
        <v>16</v>
      </c>
      <c r="AY133" s="103">
        <v>1</v>
      </c>
      <c r="AZ133" s="103">
        <v>1</v>
      </c>
      <c r="BA133" s="103">
        <v>0</v>
      </c>
      <c r="BB133" s="103">
        <v>27</v>
      </c>
      <c r="BC133" s="39"/>
      <c r="BD133" s="57" t="s">
        <v>20146</v>
      </c>
      <c r="BE133" s="57" t="s">
        <v>20147</v>
      </c>
    </row>
    <row r="134" spans="2:57">
      <c r="B134" t="s">
        <v>3936</v>
      </c>
      <c r="C134" t="s">
        <v>4738</v>
      </c>
      <c r="D134" t="s">
        <v>4193</v>
      </c>
      <c r="E134" s="50">
        <v>86332.630860000005</v>
      </c>
      <c r="F134" s="50">
        <v>58738.630859999997</v>
      </c>
      <c r="G134" s="39"/>
      <c r="H134" s="38">
        <v>-0.32571777953072367</v>
      </c>
      <c r="I134" s="38">
        <v>-5.1399103639894195E-2</v>
      </c>
      <c r="J134" s="38">
        <v>-0.32571777953072367</v>
      </c>
      <c r="K134" s="38">
        <v>5.1915989175845612E-2</v>
      </c>
      <c r="L134" s="38">
        <v>0.44979994363695286</v>
      </c>
      <c r="M134" s="38">
        <v>1.5766031435419845</v>
      </c>
      <c r="N134" s="39"/>
      <c r="O134" s="38">
        <v>-0.34892635779218495</v>
      </c>
      <c r="P134" s="38">
        <v>-6.1620638635426772E-2</v>
      </c>
      <c r="Q134" s="38">
        <v>-0.34892635779218495</v>
      </c>
      <c r="R134" s="38">
        <v>-6.1395556006590413E-3</v>
      </c>
      <c r="S134" s="38">
        <v>0.30239140189136093</v>
      </c>
      <c r="T134" s="38">
        <v>1.7992407826455921</v>
      </c>
      <c r="U134" s="39"/>
      <c r="V134" s="50">
        <v>6340</v>
      </c>
      <c r="W134" s="51">
        <v>68.564599999999999</v>
      </c>
      <c r="X134" s="51">
        <v>31.9085</v>
      </c>
      <c r="Y134" s="51">
        <v>17.286999999999999</v>
      </c>
      <c r="Z134" s="39"/>
      <c r="AA134" s="50">
        <v>39040</v>
      </c>
      <c r="AB134" s="50">
        <v>30782</v>
      </c>
      <c r="AC134" s="50">
        <v>8258</v>
      </c>
      <c r="AD134" s="50">
        <v>20315</v>
      </c>
      <c r="AE134" s="50" t="s">
        <v>20162</v>
      </c>
      <c r="AF134" s="52">
        <v>4.7275369338822957</v>
      </c>
      <c r="AG134" s="52">
        <v>7.3946858566288407</v>
      </c>
      <c r="AH134" s="39"/>
      <c r="AI134" s="53">
        <v>13.61713</v>
      </c>
      <c r="AJ134" s="53">
        <v>19.519020000000001</v>
      </c>
      <c r="AK134" s="53">
        <v>42.675550000000001</v>
      </c>
      <c r="AL134" s="53">
        <v>50.801499999999997</v>
      </c>
      <c r="AM134" s="53">
        <v>7.09572</v>
      </c>
      <c r="AN134" s="53">
        <v>9.2423500000000001</v>
      </c>
      <c r="AO134" s="53">
        <v>16.257578427899251</v>
      </c>
      <c r="AP134" s="53">
        <v>29.035408235294117</v>
      </c>
      <c r="AQ134" s="39"/>
      <c r="AR134" s="51">
        <v>13.0707</v>
      </c>
      <c r="AS134" s="104">
        <v>5.4465175133941793E-2</v>
      </c>
      <c r="AT134" s="38">
        <v>4.0741902584170826E-2</v>
      </c>
      <c r="AU134" s="102"/>
      <c r="AV134" s="103">
        <v>6</v>
      </c>
      <c r="AW134" s="103">
        <v>5</v>
      </c>
      <c r="AX134" s="103">
        <v>5</v>
      </c>
      <c r="AY134" s="103">
        <v>0</v>
      </c>
      <c r="AZ134" s="103">
        <v>2</v>
      </c>
      <c r="BA134" s="103">
        <v>0</v>
      </c>
      <c r="BB134" s="103">
        <v>18</v>
      </c>
      <c r="BC134" s="39"/>
      <c r="BD134" s="57" t="s">
        <v>20146</v>
      </c>
      <c r="BE134" s="57" t="s">
        <v>20146</v>
      </c>
    </row>
    <row r="135" spans="2:57">
      <c r="B135" t="s">
        <v>53</v>
      </c>
      <c r="C135" t="s">
        <v>4599</v>
      </c>
      <c r="D135" t="s">
        <v>4190</v>
      </c>
      <c r="E135" s="50">
        <v>81399.62242</v>
      </c>
      <c r="F135" s="50">
        <v>65132.62242</v>
      </c>
      <c r="G135" s="39"/>
      <c r="H135" s="38">
        <v>-0.16580605759252864</v>
      </c>
      <c r="I135" s="38">
        <v>0.16659291023722855</v>
      </c>
      <c r="J135" s="38">
        <v>-0.16580605759252864</v>
      </c>
      <c r="K135" s="38">
        <v>0.33259456621966521</v>
      </c>
      <c r="L135" s="38">
        <v>0.80082267171711585</v>
      </c>
      <c r="M135" s="38">
        <v>4.5950504147914808</v>
      </c>
      <c r="N135" s="39"/>
      <c r="O135" s="38">
        <v>-0.21899749666280421</v>
      </c>
      <c r="P135" s="38">
        <v>0.14182294466217793</v>
      </c>
      <c r="Q135" s="38">
        <v>-0.21899749666280421</v>
      </c>
      <c r="R135" s="38">
        <v>0.15749483651822804</v>
      </c>
      <c r="S135" s="38">
        <v>0.32481110621650444</v>
      </c>
      <c r="T135" s="38">
        <v>2.2007642960138156</v>
      </c>
      <c r="U135" s="39"/>
      <c r="V135" s="50">
        <v>12522</v>
      </c>
      <c r="W135" s="51">
        <v>53.130400000000002</v>
      </c>
      <c r="X135" s="51">
        <v>41.790399999999998</v>
      </c>
      <c r="Y135" s="51">
        <v>30.194800000000001</v>
      </c>
      <c r="Z135" s="39"/>
      <c r="AA135" s="50">
        <v>40531</v>
      </c>
      <c r="AB135" s="50">
        <v>27031</v>
      </c>
      <c r="AC135" s="50">
        <v>13500</v>
      </c>
      <c r="AD135" s="50">
        <v>16138</v>
      </c>
      <c r="AE135" s="50">
        <v>11630</v>
      </c>
      <c r="AF135" s="52">
        <v>3.0022962962962962</v>
      </c>
      <c r="AG135" s="52">
        <v>2.1932962573275212</v>
      </c>
      <c r="AH135" s="39"/>
      <c r="AI135" s="53">
        <v>6.5005300000000004</v>
      </c>
      <c r="AJ135" s="53">
        <v>12.09145</v>
      </c>
      <c r="AK135" s="53">
        <v>15.58484</v>
      </c>
      <c r="AL135" s="53">
        <v>18.440480000000001</v>
      </c>
      <c r="AM135" s="53">
        <v>5.0564400000000003</v>
      </c>
      <c r="AN135" s="53">
        <v>5.5666000000000002</v>
      </c>
      <c r="AO135" s="53">
        <v>9.7899627867127617</v>
      </c>
      <c r="AP135" s="53">
        <v>12.446516801070132</v>
      </c>
      <c r="AQ135" s="39"/>
      <c r="AR135" s="51">
        <v>28.4178</v>
      </c>
      <c r="AS135" s="104">
        <v>0.14414389598942265</v>
      </c>
      <c r="AT135" s="38">
        <v>1.2050854606439173E-2</v>
      </c>
      <c r="AU135" s="102"/>
      <c r="AV135" s="103">
        <v>11</v>
      </c>
      <c r="AW135" s="103">
        <v>7</v>
      </c>
      <c r="AX135" s="103">
        <v>10</v>
      </c>
      <c r="AY135" s="103">
        <v>0</v>
      </c>
      <c r="AZ135" s="103">
        <v>1</v>
      </c>
      <c r="BA135" s="103">
        <v>0</v>
      </c>
      <c r="BB135" s="103">
        <v>29</v>
      </c>
      <c r="BC135" s="39"/>
      <c r="BD135" s="57" t="s">
        <v>20146</v>
      </c>
      <c r="BE135" s="57" t="s">
        <v>20146</v>
      </c>
    </row>
    <row r="136" spans="2:57">
      <c r="B136" t="s">
        <v>3937</v>
      </c>
      <c r="C136" t="s">
        <v>4741</v>
      </c>
      <c r="D136" t="s">
        <v>4190</v>
      </c>
      <c r="E136" s="50">
        <v>41182.332320000001</v>
      </c>
      <c r="F136" s="50">
        <v>34168.332320000001</v>
      </c>
      <c r="G136" s="39"/>
      <c r="H136" s="38">
        <v>0.14085990430597528</v>
      </c>
      <c r="I136" s="38">
        <v>0.19808059225528174</v>
      </c>
      <c r="J136" s="38">
        <v>0.14085990430597528</v>
      </c>
      <c r="K136" s="38">
        <v>0.46386263192742505</v>
      </c>
      <c r="L136" s="38">
        <v>0.57482374133423519</v>
      </c>
      <c r="M136" s="38">
        <v>1.915785207027715</v>
      </c>
      <c r="N136" s="39"/>
      <c r="O136" s="38">
        <v>9.5104903946292119E-2</v>
      </c>
      <c r="P136" s="38">
        <v>0.19081024412987935</v>
      </c>
      <c r="Q136" s="38">
        <v>9.5104903946292119E-2</v>
      </c>
      <c r="R136" s="38">
        <v>0.26188142317821783</v>
      </c>
      <c r="S136" s="38">
        <v>0.16548082397464881</v>
      </c>
      <c r="T136" s="38">
        <v>0.67394609939811057</v>
      </c>
      <c r="U136" s="39"/>
      <c r="V136" s="50">
        <v>24021</v>
      </c>
      <c r="W136" s="51">
        <v>23.708400000000001</v>
      </c>
      <c r="X136" s="51">
        <v>9.6165000000000003</v>
      </c>
      <c r="Y136" s="51">
        <v>8.8713999999999995</v>
      </c>
      <c r="Z136" s="39"/>
      <c r="AA136" s="50">
        <v>23710</v>
      </c>
      <c r="AB136" s="50">
        <v>14309</v>
      </c>
      <c r="AC136" s="50">
        <v>9401</v>
      </c>
      <c r="AD136" s="50">
        <v>4044</v>
      </c>
      <c r="AE136" s="50">
        <v>16741</v>
      </c>
      <c r="AF136" s="52">
        <v>2.5220721199872354</v>
      </c>
      <c r="AG136" s="52">
        <v>0.48669585719097341</v>
      </c>
      <c r="AH136" s="39"/>
      <c r="AI136" s="53">
        <v>1.7144299999999999</v>
      </c>
      <c r="AJ136" s="53">
        <v>11.20303</v>
      </c>
      <c r="AK136" s="53">
        <v>14.624409999999999</v>
      </c>
      <c r="AL136" s="53">
        <v>16.583850000000002</v>
      </c>
      <c r="AM136" s="53">
        <v>4.0743799999999997</v>
      </c>
      <c r="AN136" s="53">
        <v>1.45852</v>
      </c>
      <c r="AO136" s="53">
        <v>11.508363866621758</v>
      </c>
      <c r="AP136" s="53">
        <v>14.791485852813853</v>
      </c>
      <c r="AQ136" s="39"/>
      <c r="AR136" s="51">
        <v>23.534500000000001</v>
      </c>
      <c r="AS136" s="104">
        <v>0.15669515669515668</v>
      </c>
      <c r="AT136" s="38">
        <v>2.3258841080064156E-2</v>
      </c>
      <c r="AU136" s="102"/>
      <c r="AV136" s="103">
        <v>6</v>
      </c>
      <c r="AW136" s="103">
        <v>2</v>
      </c>
      <c r="AX136" s="103">
        <v>17</v>
      </c>
      <c r="AY136" s="103">
        <v>0</v>
      </c>
      <c r="AZ136" s="103">
        <v>0</v>
      </c>
      <c r="BA136" s="103">
        <v>0</v>
      </c>
      <c r="BB136" s="103">
        <v>25</v>
      </c>
      <c r="BC136" s="39"/>
      <c r="BD136" s="57" t="s">
        <v>20146</v>
      </c>
      <c r="BE136" s="57" t="s">
        <v>20146</v>
      </c>
    </row>
    <row r="137" spans="2:57">
      <c r="B137" t="s">
        <v>3938</v>
      </c>
      <c r="C137" t="s">
        <v>4743</v>
      </c>
      <c r="D137" t="s">
        <v>4196</v>
      </c>
      <c r="E137" s="50">
        <v>173859.57652999999</v>
      </c>
      <c r="F137" s="50">
        <v>122448.57653000001</v>
      </c>
      <c r="G137" s="39"/>
      <c r="H137" s="38">
        <v>-7.6258954749042429E-2</v>
      </c>
      <c r="I137" s="38">
        <v>-1.6959667959248637E-2</v>
      </c>
      <c r="J137" s="38">
        <v>-7.6258954749042429E-2</v>
      </c>
      <c r="K137" s="38">
        <v>0.35704264817448128</v>
      </c>
      <c r="L137" s="38">
        <v>0.47930319405355437</v>
      </c>
      <c r="M137" s="38">
        <v>1.4209900576742784</v>
      </c>
      <c r="N137" s="39"/>
      <c r="O137" s="38">
        <v>-0.10145550102014778</v>
      </c>
      <c r="P137" s="38">
        <v>-2.2011246857322142E-2</v>
      </c>
      <c r="Q137" s="38">
        <v>-0.10145550102014778</v>
      </c>
      <c r="R137" s="38">
        <v>0.26694598946604997</v>
      </c>
      <c r="S137" s="38">
        <v>0.66712544822255793</v>
      </c>
      <c r="T137" s="38">
        <v>1.0314113997826886</v>
      </c>
      <c r="U137" s="39"/>
      <c r="V137" s="50">
        <v>290912</v>
      </c>
      <c r="W137" s="51">
        <v>17.479099999999999</v>
      </c>
      <c r="X137" s="51">
        <v>4.8262</v>
      </c>
      <c r="Y137" s="51">
        <v>2.7189999999999999</v>
      </c>
      <c r="Z137" s="39"/>
      <c r="AA137" s="50">
        <v>232999</v>
      </c>
      <c r="AB137" s="50">
        <v>157618</v>
      </c>
      <c r="AC137" s="50">
        <v>75381</v>
      </c>
      <c r="AD137" s="50">
        <v>50721</v>
      </c>
      <c r="AE137" s="50">
        <v>54906</v>
      </c>
      <c r="AF137" s="52">
        <v>3.0909513007256471</v>
      </c>
      <c r="AG137" s="52">
        <v>3.4214100905562743</v>
      </c>
      <c r="AH137" s="39"/>
      <c r="AI137" s="53">
        <v>0.59763999999999995</v>
      </c>
      <c r="AJ137" s="53">
        <v>8.0879999999999992</v>
      </c>
      <c r="AK137" s="53">
        <v>12.61955</v>
      </c>
      <c r="AL137" s="53">
        <v>15.662179999999999</v>
      </c>
      <c r="AM137" s="53">
        <v>1.6409899999999999</v>
      </c>
      <c r="AN137" s="53">
        <v>0.42253000000000002</v>
      </c>
      <c r="AO137" s="53">
        <v>6.600289808645968</v>
      </c>
      <c r="AP137" s="53">
        <v>8.7214085847578353</v>
      </c>
      <c r="AQ137" s="39"/>
      <c r="AR137" s="51">
        <v>10.887600000000001</v>
      </c>
      <c r="AS137" s="104">
        <v>8.6862375104401895E-2</v>
      </c>
      <c r="AT137" s="38">
        <v>2.1609760783189595E-2</v>
      </c>
      <c r="AU137" s="102"/>
      <c r="AV137" s="103">
        <v>10</v>
      </c>
      <c r="AW137" s="103">
        <v>10</v>
      </c>
      <c r="AX137" s="103">
        <v>7</v>
      </c>
      <c r="AY137" s="103">
        <v>0</v>
      </c>
      <c r="AZ137" s="103">
        <v>0</v>
      </c>
      <c r="BA137" s="103">
        <v>0</v>
      </c>
      <c r="BB137" s="103">
        <v>27</v>
      </c>
      <c r="BC137" s="39"/>
      <c r="BD137" s="57" t="s">
        <v>20146</v>
      </c>
      <c r="BE137" s="57" t="s">
        <v>20147</v>
      </c>
    </row>
    <row r="138" spans="2:57">
      <c r="B138" t="s">
        <v>3939</v>
      </c>
      <c r="C138" t="s">
        <v>4745</v>
      </c>
      <c r="D138" t="s">
        <v>4194</v>
      </c>
      <c r="E138" s="50">
        <v>34975.803639999998</v>
      </c>
      <c r="F138" s="50">
        <v>30713.003639999999</v>
      </c>
      <c r="G138" s="39"/>
      <c r="H138" s="38">
        <v>-0.1683198914987899</v>
      </c>
      <c r="I138" s="38">
        <v>0.32739234078331059</v>
      </c>
      <c r="J138" s="38">
        <v>-0.1683198914987899</v>
      </c>
      <c r="K138" s="38">
        <v>0.74568638610989346</v>
      </c>
      <c r="L138" s="38">
        <v>0.85134668062527208</v>
      </c>
      <c r="M138" s="38">
        <v>3.9836119600911797</v>
      </c>
      <c r="N138" s="39"/>
      <c r="O138" s="38">
        <v>-0.20490044929723328</v>
      </c>
      <c r="P138" s="38">
        <v>0.31236010558812399</v>
      </c>
      <c r="Q138" s="38">
        <v>-0.20490044929723328</v>
      </c>
      <c r="R138" s="38">
        <v>0.5785959876638358</v>
      </c>
      <c r="S138" s="38">
        <v>0.59942996620638644</v>
      </c>
      <c r="T138" s="38">
        <v>3.8345210812428334</v>
      </c>
      <c r="U138" s="39"/>
      <c r="V138" s="50">
        <v>28894.2</v>
      </c>
      <c r="W138" s="51">
        <v>27.605799999999999</v>
      </c>
      <c r="X138" s="51">
        <v>20.226800000000001</v>
      </c>
      <c r="Y138" s="51">
        <v>15.662599999999999</v>
      </c>
      <c r="Z138" s="39"/>
      <c r="AA138" s="50">
        <v>24999.4</v>
      </c>
      <c r="AB138" s="50">
        <v>8986</v>
      </c>
      <c r="AC138" s="50">
        <v>16013.4</v>
      </c>
      <c r="AD138" s="50">
        <v>3645.6</v>
      </c>
      <c r="AE138" s="50">
        <v>14705.8</v>
      </c>
      <c r="AF138" s="52">
        <v>1.5611550326601473</v>
      </c>
      <c r="AG138" s="52">
        <v>0.49648826608137764</v>
      </c>
      <c r="AH138" s="39"/>
      <c r="AI138" s="53">
        <v>1.21048</v>
      </c>
      <c r="AJ138" s="53">
        <v>5.88645</v>
      </c>
      <c r="AK138" s="53">
        <v>5.98942</v>
      </c>
      <c r="AL138" s="53">
        <v>7.1596799999999998</v>
      </c>
      <c r="AM138" s="53">
        <v>2.0143499999999999</v>
      </c>
      <c r="AN138" s="53">
        <v>1.10761</v>
      </c>
      <c r="AO138" s="53">
        <v>5.1853796454499408</v>
      </c>
      <c r="AP138" s="53">
        <v>5.2551166313051816</v>
      </c>
      <c r="AQ138" s="39"/>
      <c r="AR138" s="51">
        <v>31.5581</v>
      </c>
      <c r="AS138" s="104">
        <v>0.29365450224345929</v>
      </c>
      <c r="AT138" s="38">
        <v>9.2784242558928681E-3</v>
      </c>
      <c r="AU138" s="102"/>
      <c r="AV138" s="103">
        <v>11</v>
      </c>
      <c r="AW138" s="103">
        <v>5</v>
      </c>
      <c r="AX138" s="103">
        <v>5</v>
      </c>
      <c r="AY138" s="103">
        <v>0</v>
      </c>
      <c r="AZ138" s="103">
        <v>0</v>
      </c>
      <c r="BA138" s="103">
        <v>0</v>
      </c>
      <c r="BB138" s="103">
        <v>21</v>
      </c>
      <c r="BC138" s="39"/>
      <c r="BD138" s="57" t="s">
        <v>20146</v>
      </c>
      <c r="BE138" s="57" t="s">
        <v>20146</v>
      </c>
    </row>
    <row r="139" spans="2:57">
      <c r="B139" t="s">
        <v>3940</v>
      </c>
      <c r="C139" t="s">
        <v>4747</v>
      </c>
      <c r="D139" t="s">
        <v>4196</v>
      </c>
      <c r="E139" s="50">
        <v>209988.86035999999</v>
      </c>
      <c r="F139" s="50">
        <v>193215.86037000001</v>
      </c>
      <c r="G139" s="39"/>
      <c r="H139" s="38">
        <v>-0.19020913973252185</v>
      </c>
      <c r="I139" s="38">
        <v>2.8596190969799595E-2</v>
      </c>
      <c r="J139" s="38">
        <v>-0.19020913973252185</v>
      </c>
      <c r="K139" s="38">
        <v>0.74850707917432691</v>
      </c>
      <c r="L139" s="38">
        <v>1.9236419665441158</v>
      </c>
      <c r="M139" s="38">
        <v>5.5659842829008586</v>
      </c>
      <c r="N139" s="39"/>
      <c r="O139" s="38">
        <v>-0.17816483196785249</v>
      </c>
      <c r="P139" s="38">
        <v>2.8335445766686007E-2</v>
      </c>
      <c r="Q139" s="38">
        <v>-0.17816483196785249</v>
      </c>
      <c r="R139" s="38">
        <v>0.74823034959556933</v>
      </c>
      <c r="S139" s="38">
        <v>1.992528902013273</v>
      </c>
      <c r="T139" s="38">
        <v>3.9899171445373538</v>
      </c>
      <c r="U139" s="39"/>
      <c r="V139" s="50">
        <v>29453</v>
      </c>
      <c r="W139" s="51">
        <v>61.304400000000001</v>
      </c>
      <c r="X139" s="51">
        <v>27.732299999999999</v>
      </c>
      <c r="Y139" s="51">
        <v>21.8415</v>
      </c>
      <c r="Z139" s="39"/>
      <c r="AA139" s="50">
        <v>83184</v>
      </c>
      <c r="AB139" s="50">
        <v>38007</v>
      </c>
      <c r="AC139" s="50">
        <v>45177</v>
      </c>
      <c r="AD139" s="50">
        <v>22168</v>
      </c>
      <c r="AE139" s="50">
        <v>32827</v>
      </c>
      <c r="AF139" s="52">
        <v>1.8412909223720035</v>
      </c>
      <c r="AG139" s="52">
        <v>2.0013544891640866</v>
      </c>
      <c r="AH139" s="39"/>
      <c r="AI139" s="53">
        <v>7.1296299999999997</v>
      </c>
      <c r="AJ139" s="53">
        <v>19.73394</v>
      </c>
      <c r="AK139" s="53">
        <v>25.70872</v>
      </c>
      <c r="AL139" s="53">
        <v>31.234860000000001</v>
      </c>
      <c r="AM139" s="53">
        <v>4.52935</v>
      </c>
      <c r="AN139" s="53">
        <v>6.4397200000000003</v>
      </c>
      <c r="AO139" s="53">
        <v>18.693484942917959</v>
      </c>
      <c r="AP139" s="53">
        <v>23.655222866062683</v>
      </c>
      <c r="AQ139" s="39"/>
      <c r="AR139" s="51">
        <v>14.9422</v>
      </c>
      <c r="AS139" s="104">
        <v>0.11239387392841908</v>
      </c>
      <c r="AT139" s="38">
        <v>3.1647954185818699E-3</v>
      </c>
      <c r="AU139" s="102"/>
      <c r="AV139" s="103">
        <v>14</v>
      </c>
      <c r="AW139" s="103">
        <v>5</v>
      </c>
      <c r="AX139" s="103">
        <v>5</v>
      </c>
      <c r="AY139" s="103">
        <v>0</v>
      </c>
      <c r="AZ139" s="103">
        <v>0</v>
      </c>
      <c r="BA139" s="103">
        <v>0</v>
      </c>
      <c r="BB139" s="103">
        <v>24</v>
      </c>
      <c r="BC139" s="39"/>
      <c r="BD139" s="57" t="s">
        <v>20146</v>
      </c>
      <c r="BE139" s="57" t="s">
        <v>20147</v>
      </c>
    </row>
    <row r="140" spans="2:57">
      <c r="B140" t="s">
        <v>3941</v>
      </c>
      <c r="C140" t="s">
        <v>4749</v>
      </c>
      <c r="D140" t="s">
        <v>4194</v>
      </c>
      <c r="E140" s="50">
        <v>22667.601869999999</v>
      </c>
      <c r="F140" s="50">
        <v>16929.801869999999</v>
      </c>
      <c r="G140" s="39"/>
      <c r="H140" s="38">
        <v>-4.839868601241637E-2</v>
      </c>
      <c r="I140" s="38">
        <v>0.10512257939892145</v>
      </c>
      <c r="J140" s="38">
        <v>-4.839868601241637E-2</v>
      </c>
      <c r="K140" s="38">
        <v>0.36086730098520414</v>
      </c>
      <c r="L140" s="38">
        <v>0.63338600110415411</v>
      </c>
      <c r="M140" s="38">
        <v>3.676281722440808</v>
      </c>
      <c r="N140" s="39"/>
      <c r="O140" s="38">
        <v>-0.13406148379145266</v>
      </c>
      <c r="P140" s="38">
        <v>9.3355477909315532E-2</v>
      </c>
      <c r="Q140" s="38">
        <v>-0.13406148379145266</v>
      </c>
      <c r="R140" s="38">
        <v>0.26674624235718825</v>
      </c>
      <c r="S140" s="38">
        <v>0.42565467999572548</v>
      </c>
      <c r="T140" s="38">
        <v>1.9207751112930129</v>
      </c>
      <c r="U140" s="39"/>
      <c r="V140" s="50">
        <v>9984.4</v>
      </c>
      <c r="W140" s="51">
        <v>19.394200000000001</v>
      </c>
      <c r="X140" s="51">
        <v>11.024100000000001</v>
      </c>
      <c r="Y140" s="51">
        <v>9.1031999999999993</v>
      </c>
      <c r="Z140" s="39"/>
      <c r="AA140" s="50">
        <v>10025.299999999999</v>
      </c>
      <c r="AB140" s="50">
        <v>8004.4</v>
      </c>
      <c r="AC140" s="50">
        <v>2020.9</v>
      </c>
      <c r="AD140" s="50">
        <v>943.8</v>
      </c>
      <c r="AE140" s="50">
        <v>-199.7</v>
      </c>
      <c r="AF140" s="52">
        <v>4.9608095403038241</v>
      </c>
      <c r="AG140" s="52">
        <v>3.9464640240980353</v>
      </c>
      <c r="AH140" s="39"/>
      <c r="AI140" s="53">
        <v>2.2703000000000002</v>
      </c>
      <c r="AJ140" s="53">
        <v>12.263030000000001</v>
      </c>
      <c r="AK140" s="53">
        <v>20.593810000000001</v>
      </c>
      <c r="AL140" s="53">
        <v>19.001480000000001</v>
      </c>
      <c r="AM140" s="53">
        <v>8.3577100000000009</v>
      </c>
      <c r="AN140" s="53">
        <v>1.7200500000000001</v>
      </c>
      <c r="AO140" s="53">
        <v>11.590197761347298</v>
      </c>
      <c r="AP140" s="53">
        <v>15.38094110111747</v>
      </c>
      <c r="AQ140" s="39"/>
      <c r="AR140" s="51">
        <v>39.908799999999999</v>
      </c>
      <c r="AS140" s="104">
        <v>0.13455661230776755</v>
      </c>
      <c r="AT140" s="38">
        <v>3.3675626886008218E-2</v>
      </c>
      <c r="AU140" s="102"/>
      <c r="AV140" s="103">
        <v>13</v>
      </c>
      <c r="AW140" s="103">
        <v>7</v>
      </c>
      <c r="AX140" s="103">
        <v>10</v>
      </c>
      <c r="AY140" s="103">
        <v>0</v>
      </c>
      <c r="AZ140" s="103">
        <v>0</v>
      </c>
      <c r="BA140" s="103">
        <v>0</v>
      </c>
      <c r="BB140" s="103">
        <v>30</v>
      </c>
      <c r="BC140" s="39"/>
      <c r="BD140" s="57" t="s">
        <v>20146</v>
      </c>
      <c r="BE140" s="57" t="s">
        <v>20146</v>
      </c>
    </row>
    <row r="141" spans="2:57">
      <c r="B141" t="s">
        <v>3942</v>
      </c>
      <c r="C141" t="s">
        <v>4751</v>
      </c>
      <c r="D141" t="s">
        <v>4196</v>
      </c>
      <c r="E141" s="50">
        <v>19863.134679999999</v>
      </c>
      <c r="F141" s="50">
        <v>6728.0656799999997</v>
      </c>
      <c r="G141" s="39"/>
      <c r="H141" s="38">
        <v>-0.34361814345991559</v>
      </c>
      <c r="I141" s="38">
        <v>-9.7861544037694759E-2</v>
      </c>
      <c r="J141" s="38">
        <v>-0.34361814345991559</v>
      </c>
      <c r="K141" s="38">
        <v>-4.7980807676929471E-3</v>
      </c>
      <c r="L141" s="38">
        <v>3.3494809688581428E-2</v>
      </c>
      <c r="M141" s="38">
        <v>0.35112639102506105</v>
      </c>
      <c r="N141" s="39"/>
      <c r="O141" s="38">
        <v>-0.41960126789315255</v>
      </c>
      <c r="P141" s="38">
        <v>-0.10967926137976403</v>
      </c>
      <c r="Q141" s="38">
        <v>-0.41960126789315255</v>
      </c>
      <c r="R141" s="38">
        <v>-0.30005138818985888</v>
      </c>
      <c r="S141" s="38">
        <v>-0.49208631857415108</v>
      </c>
      <c r="T141" s="38">
        <v>-0.41906122455453754</v>
      </c>
      <c r="U141" s="39"/>
      <c r="V141" s="50">
        <v>11618.797</v>
      </c>
      <c r="W141" s="51">
        <v>31.383400000000002</v>
      </c>
      <c r="X141" s="51">
        <v>15.2376</v>
      </c>
      <c r="Y141" s="51">
        <v>8.4212000000000007</v>
      </c>
      <c r="Z141" s="39"/>
      <c r="AA141" s="50">
        <v>17121.488000000001</v>
      </c>
      <c r="AB141" s="50">
        <v>14750.508</v>
      </c>
      <c r="AC141" s="50">
        <v>2370.98</v>
      </c>
      <c r="AD141" s="50">
        <v>8729.15</v>
      </c>
      <c r="AE141" s="50">
        <v>354.33699999999999</v>
      </c>
      <c r="AF141" s="52">
        <v>7.2212705294856985</v>
      </c>
      <c r="AG141" s="52">
        <v>4.6882150002774328</v>
      </c>
      <c r="AH141" s="39"/>
      <c r="AI141" s="53">
        <v>1.70957</v>
      </c>
      <c r="AJ141" s="53">
        <v>6.3019800000000004</v>
      </c>
      <c r="AK141" s="53">
        <v>11.051220000000001</v>
      </c>
      <c r="AL141" s="53">
        <v>8.3898899999999994</v>
      </c>
      <c r="AM141" s="53">
        <v>9.6154799999999998</v>
      </c>
      <c r="AN141" s="53">
        <v>0.67627999999999999</v>
      </c>
      <c r="AO141" s="53">
        <v>2.744975080047392</v>
      </c>
      <c r="AP141" s="53">
        <v>3.8002373882547373</v>
      </c>
      <c r="AQ141" s="39"/>
      <c r="AR141" s="51">
        <v>46.006700000000002</v>
      </c>
      <c r="AS141" s="104">
        <v>0.11934611359159987</v>
      </c>
      <c r="AT141" s="38" t="s">
        <v>20148</v>
      </c>
      <c r="AU141" s="102"/>
      <c r="AV141" s="103">
        <v>0</v>
      </c>
      <c r="AW141" s="103">
        <v>1</v>
      </c>
      <c r="AX141" s="103">
        <v>5</v>
      </c>
      <c r="AY141" s="103">
        <v>1</v>
      </c>
      <c r="AZ141" s="103">
        <v>0</v>
      </c>
      <c r="BA141" s="103">
        <v>0</v>
      </c>
      <c r="BB141" s="103">
        <v>7</v>
      </c>
      <c r="BC141" s="39"/>
      <c r="BD141" s="57" t="s">
        <v>20146</v>
      </c>
      <c r="BE141" s="57" t="s">
        <v>20147</v>
      </c>
    </row>
    <row r="142" spans="2:57">
      <c r="B142" t="s">
        <v>3943</v>
      </c>
      <c r="C142" t="s">
        <v>4752</v>
      </c>
      <c r="D142" t="s">
        <v>4190</v>
      </c>
      <c r="E142" s="50">
        <v>177154.20631000001</v>
      </c>
      <c r="F142" s="50">
        <v>127872.20630999999</v>
      </c>
      <c r="G142" s="39"/>
      <c r="H142" s="38">
        <v>0.26587185447776185</v>
      </c>
      <c r="I142" s="38">
        <v>0.2877276634392385</v>
      </c>
      <c r="J142" s="38">
        <v>0.26587185447776185</v>
      </c>
      <c r="K142" s="38">
        <v>1.5765908702892979</v>
      </c>
      <c r="L142" s="38">
        <v>1.9597262273948632</v>
      </c>
      <c r="M142" s="38">
        <v>5.0810767687010907</v>
      </c>
      <c r="N142" s="39"/>
      <c r="O142" s="38">
        <v>0.21312956759113222</v>
      </c>
      <c r="P142" s="38">
        <v>0.26889376699499046</v>
      </c>
      <c r="Q142" s="38">
        <v>0.21312956759113222</v>
      </c>
      <c r="R142" s="38">
        <v>1.355868597006356</v>
      </c>
      <c r="S142" s="38">
        <v>1.5326572618311221</v>
      </c>
      <c r="T142" s="38">
        <v>2.8148318873152842</v>
      </c>
      <c r="U142" s="39"/>
      <c r="V142" s="50">
        <v>44440</v>
      </c>
      <c r="W142" s="51">
        <v>26.523399999999999</v>
      </c>
      <c r="X142" s="51">
        <v>16.2151</v>
      </c>
      <c r="Y142" s="51">
        <v>12.6957</v>
      </c>
      <c r="Z142" s="39"/>
      <c r="AA142" s="50">
        <v>79614</v>
      </c>
      <c r="AB142" s="50">
        <v>61806</v>
      </c>
      <c r="AC142" s="50">
        <v>17808</v>
      </c>
      <c r="AD142" s="50">
        <v>9137</v>
      </c>
      <c r="AE142" s="50">
        <v>37029</v>
      </c>
      <c r="AF142" s="52">
        <v>4.4706873315363884</v>
      </c>
      <c r="AG142" s="52">
        <v>5.43</v>
      </c>
      <c r="AH142" s="39"/>
      <c r="AI142" s="53">
        <v>3.9887899999999998</v>
      </c>
      <c r="AJ142" s="53">
        <v>20.851479999999999</v>
      </c>
      <c r="AK142" s="53">
        <v>23.93329</v>
      </c>
      <c r="AL142" s="53">
        <v>23.730720000000002</v>
      </c>
      <c r="AM142" s="53">
        <v>7.3880499999999998</v>
      </c>
      <c r="AN142" s="53">
        <v>2.9934400000000001</v>
      </c>
      <c r="AO142" s="53">
        <v>15.786692137037036</v>
      </c>
      <c r="AP142" s="53">
        <v>17.745240953372189</v>
      </c>
      <c r="AQ142" s="39"/>
      <c r="AR142" s="51">
        <v>35.398499999999999</v>
      </c>
      <c r="AS142" s="104">
        <v>0.10915204944106154</v>
      </c>
      <c r="AT142" s="38">
        <v>9.095997760985167E-3</v>
      </c>
      <c r="AU142" s="102"/>
      <c r="AV142" s="103">
        <v>12</v>
      </c>
      <c r="AW142" s="103">
        <v>4</v>
      </c>
      <c r="AX142" s="103">
        <v>9</v>
      </c>
      <c r="AY142" s="103">
        <v>1</v>
      </c>
      <c r="AZ142" s="103">
        <v>0</v>
      </c>
      <c r="BA142" s="103">
        <v>1</v>
      </c>
      <c r="BB142" s="103">
        <v>27</v>
      </c>
      <c r="BC142" s="39"/>
      <c r="BD142" s="57" t="s">
        <v>20146</v>
      </c>
      <c r="BE142" s="57" t="s">
        <v>20146</v>
      </c>
    </row>
    <row r="143" spans="2:57">
      <c r="B143" t="s">
        <v>3944</v>
      </c>
      <c r="C143" t="s">
        <v>4754</v>
      </c>
      <c r="D143" t="s">
        <v>4190</v>
      </c>
      <c r="E143" s="50">
        <v>44598.854059999998</v>
      </c>
      <c r="F143" s="50">
        <v>21030.854060000001</v>
      </c>
      <c r="G143" s="39"/>
      <c r="H143" s="38">
        <v>-0.15916069600818827</v>
      </c>
      <c r="I143" s="38">
        <v>0.17106200997861731</v>
      </c>
      <c r="J143" s="38">
        <v>-0.15916069600818827</v>
      </c>
      <c r="K143" s="38">
        <v>-0.4342203699606485</v>
      </c>
      <c r="L143" s="38">
        <v>-0.37792732426778208</v>
      </c>
      <c r="M143" s="38">
        <v>2.1163963608532814</v>
      </c>
      <c r="N143" s="39"/>
      <c r="O143" s="38">
        <v>-0.15623820570568636</v>
      </c>
      <c r="P143" s="38">
        <v>0.17428120689610638</v>
      </c>
      <c r="Q143" s="38">
        <v>-0.15623820570568636</v>
      </c>
      <c r="R143" s="38">
        <v>-0.44187419314885534</v>
      </c>
      <c r="S143" s="38">
        <v>-0.47120035584603404</v>
      </c>
      <c r="T143" s="38">
        <v>1.0833260356319419</v>
      </c>
      <c r="U143" s="39"/>
      <c r="V143" s="50">
        <v>29899</v>
      </c>
      <c r="W143" s="51">
        <v>7.2610999999999999</v>
      </c>
      <c r="X143" s="51">
        <v>-7.3079000000000001</v>
      </c>
      <c r="Y143" s="51">
        <v>0.93640000000000001</v>
      </c>
      <c r="Z143" s="39"/>
      <c r="AA143" s="50">
        <v>72459</v>
      </c>
      <c r="AB143" s="50">
        <v>68572</v>
      </c>
      <c r="AC143" s="50">
        <v>3887</v>
      </c>
      <c r="AD143" s="50">
        <v>24682</v>
      </c>
      <c r="AE143" s="50">
        <v>-148</v>
      </c>
      <c r="AF143" s="52">
        <v>18.641368664780035</v>
      </c>
      <c r="AG143" s="52">
        <v>-50.122950819672134</v>
      </c>
      <c r="AH143" s="39"/>
      <c r="AI143" s="53">
        <v>1.4916499999999999</v>
      </c>
      <c r="AJ143" s="53">
        <v>20.09863</v>
      </c>
      <c r="AK143" s="53" t="s">
        <v>20148</v>
      </c>
      <c r="AL143" s="53">
        <v>74.681820000000002</v>
      </c>
      <c r="AM143" s="53">
        <v>5.3853299999999997</v>
      </c>
      <c r="AN143" s="53">
        <v>0.69899</v>
      </c>
      <c r="AO143" s="53">
        <v>-43.096012418032792</v>
      </c>
      <c r="AP143" s="53">
        <v>-9.625104832951946</v>
      </c>
      <c r="AQ143" s="39"/>
      <c r="AR143" s="51">
        <v>10.3301</v>
      </c>
      <c r="AS143" s="104">
        <v>-4.6346378194930531E-2</v>
      </c>
      <c r="AT143" s="38" t="s">
        <v>20148</v>
      </c>
      <c r="AU143" s="102"/>
      <c r="AV143" s="103">
        <v>12</v>
      </c>
      <c r="AW143" s="103">
        <v>5</v>
      </c>
      <c r="AX143" s="103">
        <v>3</v>
      </c>
      <c r="AY143" s="103">
        <v>0</v>
      </c>
      <c r="AZ143" s="103">
        <v>0</v>
      </c>
      <c r="BA143" s="103">
        <v>1</v>
      </c>
      <c r="BB143" s="103">
        <v>21</v>
      </c>
      <c r="BC143" s="39"/>
      <c r="BD143" s="57" t="s">
        <v>20146</v>
      </c>
      <c r="BE143" s="57" t="s">
        <v>20146</v>
      </c>
    </row>
    <row r="144" spans="2:57">
      <c r="B144" t="s">
        <v>252</v>
      </c>
      <c r="C144" t="s">
        <v>4756</v>
      </c>
      <c r="D144" t="s">
        <v>4196</v>
      </c>
      <c r="E144" s="50">
        <v>8598.7944499999994</v>
      </c>
      <c r="F144" s="50">
        <v>6842.7944500000003</v>
      </c>
      <c r="G144" s="39"/>
      <c r="H144" s="38">
        <v>-0.42106712021257597</v>
      </c>
      <c r="I144" s="38">
        <v>0.12765405103697058</v>
      </c>
      <c r="J144" s="38">
        <v>-0.42106712021257597</v>
      </c>
      <c r="K144" s="38">
        <v>-0.4196772428545027</v>
      </c>
      <c r="L144" s="38">
        <v>-0.49342470356435542</v>
      </c>
      <c r="M144" s="38">
        <v>-0.13478425448647235</v>
      </c>
      <c r="N144" s="39"/>
      <c r="O144" s="38">
        <v>-0.43893520747383252</v>
      </c>
      <c r="P144" s="38">
        <v>0.12029086964443647</v>
      </c>
      <c r="Q144" s="38">
        <v>-0.43893520747383252</v>
      </c>
      <c r="R144" s="38">
        <v>-0.45633384086725437</v>
      </c>
      <c r="S144" s="38">
        <v>-0.54743500083333518</v>
      </c>
      <c r="T144" s="38">
        <v>0.21719039272060514</v>
      </c>
      <c r="U144" s="39"/>
      <c r="V144" s="50">
        <v>4231</v>
      </c>
      <c r="W144" s="51">
        <v>55.400599999999997</v>
      </c>
      <c r="X144" s="51">
        <v>14.795500000000001</v>
      </c>
      <c r="Y144" s="51">
        <v>9.7140000000000004</v>
      </c>
      <c r="Z144" s="39"/>
      <c r="AA144" s="50">
        <v>9239</v>
      </c>
      <c r="AB144" s="50">
        <v>4242</v>
      </c>
      <c r="AC144" s="50">
        <v>4997</v>
      </c>
      <c r="AD144" s="50">
        <v>2102</v>
      </c>
      <c r="AE144" s="50">
        <v>1514</v>
      </c>
      <c r="AF144" s="52">
        <v>1.8489093456073644</v>
      </c>
      <c r="AG144" s="52">
        <v>1.9927983539094649</v>
      </c>
      <c r="AH144" s="39"/>
      <c r="AI144" s="53">
        <v>2.03233</v>
      </c>
      <c r="AJ144" s="53">
        <v>8.2680699999999998</v>
      </c>
      <c r="AK144" s="53">
        <v>13.95908</v>
      </c>
      <c r="AL144" s="53">
        <v>17.02674</v>
      </c>
      <c r="AM144" s="53">
        <v>1.38551</v>
      </c>
      <c r="AN144" s="53">
        <v>1.6435500000000001</v>
      </c>
      <c r="AO144" s="53">
        <v>7.0399119855967083</v>
      </c>
      <c r="AP144" s="53">
        <v>10.930981549520768</v>
      </c>
      <c r="AQ144" s="39"/>
      <c r="AR144" s="51">
        <v>8.2761999999999993</v>
      </c>
      <c r="AS144" s="104">
        <v>7.9532460932537158E-2</v>
      </c>
      <c r="AT144" s="38">
        <v>1.350502512562814E-2</v>
      </c>
      <c r="AU144" s="102"/>
      <c r="AV144" s="103">
        <v>3</v>
      </c>
      <c r="AW144" s="103">
        <v>2</v>
      </c>
      <c r="AX144" s="103">
        <v>7</v>
      </c>
      <c r="AY144" s="103">
        <v>1</v>
      </c>
      <c r="AZ144" s="103">
        <v>0</v>
      </c>
      <c r="BA144" s="103">
        <v>0</v>
      </c>
      <c r="BB144" s="103">
        <v>13</v>
      </c>
      <c r="BC144" s="39"/>
      <c r="BD144" s="57" t="s">
        <v>20146</v>
      </c>
      <c r="BE144" s="57" t="s">
        <v>20147</v>
      </c>
    </row>
    <row r="145" spans="2:57">
      <c r="B145" t="s">
        <v>3945</v>
      </c>
      <c r="C145" t="s">
        <v>4758</v>
      </c>
      <c r="D145" t="s">
        <v>4188</v>
      </c>
      <c r="E145" s="50">
        <v>45912.087</v>
      </c>
      <c r="F145" s="50">
        <v>40209.087</v>
      </c>
      <c r="G145" s="39"/>
      <c r="H145" s="38">
        <v>0.50864036110671318</v>
      </c>
      <c r="I145" s="38">
        <v>4.5170315310429254E-2</v>
      </c>
      <c r="J145" s="38">
        <v>0.50864036110671318</v>
      </c>
      <c r="K145" s="38">
        <v>1.8865360523884105</v>
      </c>
      <c r="L145" s="38">
        <v>0.85151911795938617</v>
      </c>
      <c r="M145" s="38">
        <v>0.58260542004951499</v>
      </c>
      <c r="N145" s="39"/>
      <c r="O145" s="38">
        <v>0.34878595438148685</v>
      </c>
      <c r="P145" s="38">
        <v>2.1231817927376051E-2</v>
      </c>
      <c r="Q145" s="38">
        <v>0.34878595438148685</v>
      </c>
      <c r="R145" s="38">
        <v>3.030955049269294</v>
      </c>
      <c r="S145" s="38">
        <v>0.84820929687392255</v>
      </c>
      <c r="T145" s="38">
        <v>0.90779585504028226</v>
      </c>
      <c r="U145" s="39"/>
      <c r="V145" s="50">
        <v>13117</v>
      </c>
      <c r="W145" s="51">
        <v>56.521999999999998</v>
      </c>
      <c r="X145" s="51">
        <v>25.287700000000001</v>
      </c>
      <c r="Y145" s="51">
        <v>21.445399999999999</v>
      </c>
      <c r="Z145" s="39"/>
      <c r="AA145" s="50">
        <v>21025</v>
      </c>
      <c r="AB145" s="50">
        <v>11626</v>
      </c>
      <c r="AC145" s="50">
        <v>9399</v>
      </c>
      <c r="AD145" s="50">
        <v>6482</v>
      </c>
      <c r="AE145" s="50">
        <v>1692</v>
      </c>
      <c r="AF145" s="52">
        <v>2.2369401000106395</v>
      </c>
      <c r="AG145" s="52">
        <v>0.84637733793353909</v>
      </c>
      <c r="AH145" s="39"/>
      <c r="AI145" s="53">
        <v>3.5002</v>
      </c>
      <c r="AJ145" s="53">
        <v>8.33704</v>
      </c>
      <c r="AK145" s="53">
        <v>13.84145</v>
      </c>
      <c r="AL145" s="53">
        <v>14.68019</v>
      </c>
      <c r="AM145" s="53">
        <v>4.40306</v>
      </c>
      <c r="AN145" s="53">
        <v>3.1090300000000002</v>
      </c>
      <c r="AO145" s="53">
        <v>7.3014503359360816</v>
      </c>
      <c r="AP145" s="53">
        <v>12.122124510099487</v>
      </c>
      <c r="AQ145" s="39"/>
      <c r="AR145" s="51">
        <v>45.627299999999998</v>
      </c>
      <c r="AS145" s="104">
        <v>0.20907658367475576</v>
      </c>
      <c r="AT145" s="38">
        <v>3.2607968791691026E-2</v>
      </c>
      <c r="AU145" s="102"/>
      <c r="AV145" s="103">
        <v>11</v>
      </c>
      <c r="AW145" s="103">
        <v>5</v>
      </c>
      <c r="AX145" s="103">
        <v>13</v>
      </c>
      <c r="AY145" s="103">
        <v>1</v>
      </c>
      <c r="AZ145" s="103">
        <v>0</v>
      </c>
      <c r="BA145" s="103">
        <v>0</v>
      </c>
      <c r="BB145" s="103">
        <v>30</v>
      </c>
      <c r="BC145" s="39"/>
      <c r="BD145" s="57" t="s">
        <v>20146</v>
      </c>
      <c r="BE145" s="57" t="s">
        <v>20147</v>
      </c>
    </row>
    <row r="146" spans="2:57">
      <c r="B146" t="s">
        <v>77</v>
      </c>
      <c r="C146" t="s">
        <v>4643</v>
      </c>
      <c r="D146" t="s">
        <v>4196</v>
      </c>
      <c r="E146" s="50">
        <v>43500.170080000004</v>
      </c>
      <c r="F146" s="50">
        <v>43739.870080000001</v>
      </c>
      <c r="G146" s="39"/>
      <c r="H146" s="38">
        <v>-0.15642052332619438</v>
      </c>
      <c r="I146" s="38">
        <v>0.40600943630494157</v>
      </c>
      <c r="J146" s="38">
        <v>-0.15642052332619438</v>
      </c>
      <c r="K146" s="38">
        <v>1.0707689494376882</v>
      </c>
      <c r="L146" s="38">
        <v>6.8926642272172849</v>
      </c>
      <c r="M146" s="38">
        <v>32.330389992641649</v>
      </c>
      <c r="N146" s="39"/>
      <c r="O146" s="38">
        <v>-0.15953211691113767</v>
      </c>
      <c r="P146" s="38">
        <v>0.38336163786941957</v>
      </c>
      <c r="Q146" s="38">
        <v>-0.15953211691113767</v>
      </c>
      <c r="R146" s="38">
        <v>1.1847035698133395</v>
      </c>
      <c r="S146" s="38">
        <v>7.7701247375899793</v>
      </c>
      <c r="T146" s="38">
        <v>45.45254642698356</v>
      </c>
      <c r="U146" s="39"/>
      <c r="V146" s="50">
        <v>2448.5</v>
      </c>
      <c r="W146" s="51">
        <v>68.633799999999994</v>
      </c>
      <c r="X146" s="51">
        <v>10.855600000000001</v>
      </c>
      <c r="Y146" s="51">
        <v>8.8583999999999996</v>
      </c>
      <c r="Z146" s="39"/>
      <c r="AA146" s="50">
        <v>4933.3</v>
      </c>
      <c r="AB146" s="50">
        <v>2891.2</v>
      </c>
      <c r="AC146" s="50">
        <v>2042.1</v>
      </c>
      <c r="AD146" s="50">
        <v>1981.8</v>
      </c>
      <c r="AE146" s="50">
        <v>138.69999999999999</v>
      </c>
      <c r="AF146" s="52">
        <v>2.4157974633955246</v>
      </c>
      <c r="AG146" s="52">
        <v>-1.6389365351629501</v>
      </c>
      <c r="AH146" s="39"/>
      <c r="AI146" s="53">
        <v>17.76605</v>
      </c>
      <c r="AJ146" s="53">
        <v>106.27943</v>
      </c>
      <c r="AK146" s="53">
        <v>148.11089999999999</v>
      </c>
      <c r="AL146" s="53">
        <v>292.23226</v>
      </c>
      <c r="AM146" s="53">
        <v>19.514600000000002</v>
      </c>
      <c r="AN146" s="53">
        <v>17.889009999999999</v>
      </c>
      <c r="AO146" s="53">
        <v>125.04251023441967</v>
      </c>
      <c r="AP146" s="53">
        <v>164.55933062452971</v>
      </c>
      <c r="AQ146" s="39"/>
      <c r="AR146" s="51">
        <v>11.2133</v>
      </c>
      <c r="AS146" s="104">
        <v>8.3574393158093327E-2</v>
      </c>
      <c r="AT146" s="38" t="s">
        <v>20148</v>
      </c>
      <c r="AU146" s="102"/>
      <c r="AV146" s="103">
        <v>12</v>
      </c>
      <c r="AW146" s="103">
        <v>3</v>
      </c>
      <c r="AX146" s="103">
        <v>2</v>
      </c>
      <c r="AY146" s="103">
        <v>1</v>
      </c>
      <c r="AZ146" s="103">
        <v>0</v>
      </c>
      <c r="BA146" s="103">
        <v>0</v>
      </c>
      <c r="BB146" s="103">
        <v>18</v>
      </c>
      <c r="BC146" s="39"/>
      <c r="BD146" s="57" t="s">
        <v>20146</v>
      </c>
      <c r="BE146" s="57" t="s">
        <v>20147</v>
      </c>
    </row>
    <row r="147" spans="2:57">
      <c r="B147" t="s">
        <v>113</v>
      </c>
      <c r="C147" t="s">
        <v>4704</v>
      </c>
      <c r="D147" t="s">
        <v>4188</v>
      </c>
      <c r="E147" s="50">
        <v>30321.085360000001</v>
      </c>
      <c r="F147" s="50">
        <v>24073.085360000001</v>
      </c>
      <c r="G147" s="39"/>
      <c r="H147" s="38">
        <v>0.35337611939695512</v>
      </c>
      <c r="I147" s="38">
        <v>0.15105493960415695</v>
      </c>
      <c r="J147" s="38">
        <v>0.35337611939695512</v>
      </c>
      <c r="K147" s="38">
        <v>0.66267969925073289</v>
      </c>
      <c r="L147" s="38">
        <v>0.2357940551067268</v>
      </c>
      <c r="M147" s="38">
        <v>7.1599917175943268</v>
      </c>
      <c r="N147" s="39"/>
      <c r="O147" s="38">
        <v>0.23201052343392825</v>
      </c>
      <c r="P147" s="38">
        <v>0.12406866854133503</v>
      </c>
      <c r="Q147" s="38">
        <v>0.23201052343392825</v>
      </c>
      <c r="R147" s="38">
        <v>0.61576408298384022</v>
      </c>
      <c r="S147" s="38">
        <v>0.94237719841575518</v>
      </c>
      <c r="T147" s="38">
        <v>33.040839105051937</v>
      </c>
      <c r="U147" s="39"/>
      <c r="V147" s="50">
        <v>6398</v>
      </c>
      <c r="W147" s="51">
        <v>87.855500000000006</v>
      </c>
      <c r="X147" s="51">
        <v>48.468200000000003</v>
      </c>
      <c r="Y147" s="51">
        <v>34.104399999999998</v>
      </c>
      <c r="Z147" s="39"/>
      <c r="AA147" s="50">
        <v>22898</v>
      </c>
      <c r="AB147" s="50">
        <v>9653</v>
      </c>
      <c r="AC147" s="50">
        <v>13245</v>
      </c>
      <c r="AD147" s="50">
        <v>6670</v>
      </c>
      <c r="AE147" s="50">
        <v>-1998</v>
      </c>
      <c r="AF147" s="52">
        <v>1.728803322008305</v>
      </c>
      <c r="AG147" s="52">
        <v>1.3827696526508226</v>
      </c>
      <c r="AH147" s="39"/>
      <c r="AI147" s="53">
        <v>4.7060500000000003</v>
      </c>
      <c r="AJ147" s="53">
        <v>6.9052800000000003</v>
      </c>
      <c r="AK147" s="53">
        <v>9.7307699999999997</v>
      </c>
      <c r="AL147" s="53">
        <v>11.120329999999999</v>
      </c>
      <c r="AM147" s="53">
        <v>2.0090599999999998</v>
      </c>
      <c r="AN147" s="53">
        <v>3.75</v>
      </c>
      <c r="AO147" s="53">
        <v>5.5011621023765995</v>
      </c>
      <c r="AP147" s="53">
        <v>7.7630072105772339</v>
      </c>
      <c r="AQ147" s="39"/>
      <c r="AR147" s="51">
        <v>19.749199999999998</v>
      </c>
      <c r="AS147" s="104">
        <v>0.14872188384250157</v>
      </c>
      <c r="AT147" s="38">
        <v>1.4553333564196469E-2</v>
      </c>
      <c r="AU147" s="102"/>
      <c r="AV147" s="103">
        <v>16</v>
      </c>
      <c r="AW147" s="103">
        <v>10</v>
      </c>
      <c r="AX147" s="103">
        <v>2</v>
      </c>
      <c r="AY147" s="103">
        <v>2</v>
      </c>
      <c r="AZ147" s="103">
        <v>0</v>
      </c>
      <c r="BA147" s="103">
        <v>0</v>
      </c>
      <c r="BB147" s="103">
        <v>30</v>
      </c>
      <c r="BC147" s="39"/>
      <c r="BD147" s="57" t="s">
        <v>20146</v>
      </c>
      <c r="BE147" s="57" t="s">
        <v>20147</v>
      </c>
    </row>
    <row r="148" spans="2:57">
      <c r="B148" t="s">
        <v>3946</v>
      </c>
      <c r="C148" t="s">
        <v>4762</v>
      </c>
      <c r="D148" t="s">
        <v>4193</v>
      </c>
      <c r="E148" s="50">
        <v>48430.52951</v>
      </c>
      <c r="F148" s="50">
        <v>28829.858509999998</v>
      </c>
      <c r="G148" s="39"/>
      <c r="H148" s="38">
        <v>-0.40999839337004118</v>
      </c>
      <c r="I148" s="38">
        <v>2.221623356505531E-2</v>
      </c>
      <c r="J148" s="38">
        <v>-0.40999839337004118</v>
      </c>
      <c r="K148" s="38">
        <v>-7.2076613941358669E-2</v>
      </c>
      <c r="L148" s="38">
        <v>4.8724349869389894E-2</v>
      </c>
      <c r="M148" s="38">
        <v>1.221892215064138</v>
      </c>
      <c r="N148" s="39"/>
      <c r="O148" s="38">
        <v>-0.4256255136306295</v>
      </c>
      <c r="P148" s="38">
        <v>1.1392650041354369E-2</v>
      </c>
      <c r="Q148" s="38">
        <v>-0.4256255136306295</v>
      </c>
      <c r="R148" s="38">
        <v>0.15355509629948605</v>
      </c>
      <c r="S148" s="38">
        <v>0.23205004151828157</v>
      </c>
      <c r="T148" s="38">
        <v>2.4425611741973459</v>
      </c>
      <c r="U148" s="39"/>
      <c r="V148" s="50">
        <v>4426.165</v>
      </c>
      <c r="W148" s="51">
        <v>59.822499999999998</v>
      </c>
      <c r="X148" s="51">
        <v>17.125599999999999</v>
      </c>
      <c r="Y148" s="51">
        <v>38.617100000000001</v>
      </c>
      <c r="Z148" s="39"/>
      <c r="AA148" s="50">
        <v>36369.56</v>
      </c>
      <c r="AB148" s="50">
        <v>17845.777999999998</v>
      </c>
      <c r="AC148" s="50">
        <v>18523.781999999999</v>
      </c>
      <c r="AD148" s="50">
        <v>13448.21</v>
      </c>
      <c r="AE148" s="50" t="s">
        <v>20162</v>
      </c>
      <c r="AF148" s="52">
        <v>1.9633981872600315</v>
      </c>
      <c r="AG148" s="52">
        <v>6.5907965382714755</v>
      </c>
      <c r="AH148" s="39"/>
      <c r="AI148" s="53">
        <v>10.94187</v>
      </c>
      <c r="AJ148" s="53">
        <v>19.54487</v>
      </c>
      <c r="AK148" s="53">
        <v>63.891759999999998</v>
      </c>
      <c r="AL148" s="53">
        <v>16.880469999999999</v>
      </c>
      <c r="AM148" s="53">
        <v>1.6510400000000001</v>
      </c>
      <c r="AN148" s="53">
        <v>6.3991699999999998</v>
      </c>
      <c r="AO148" s="53">
        <v>12.823295416283218</v>
      </c>
      <c r="AP148" s="53">
        <v>38.033662542265326</v>
      </c>
      <c r="AQ148" s="39"/>
      <c r="AR148" s="51">
        <v>9.4422999999999995</v>
      </c>
      <c r="AS148" s="104">
        <v>2.2289182417795941E-2</v>
      </c>
      <c r="AT148" s="38">
        <v>4.6814216872307864E-2</v>
      </c>
      <c r="AU148" s="102"/>
      <c r="AV148" s="103">
        <v>10</v>
      </c>
      <c r="AW148" s="103">
        <v>5</v>
      </c>
      <c r="AX148" s="103">
        <v>8</v>
      </c>
      <c r="AY148" s="103">
        <v>1</v>
      </c>
      <c r="AZ148" s="103">
        <v>0</v>
      </c>
      <c r="BA148" s="103">
        <v>0</v>
      </c>
      <c r="BB148" s="103">
        <v>24</v>
      </c>
      <c r="BC148" s="39"/>
      <c r="BD148" s="57" t="s">
        <v>20146</v>
      </c>
      <c r="BE148" s="57" t="s">
        <v>20146</v>
      </c>
    </row>
    <row r="149" spans="2:57">
      <c r="B149" t="s">
        <v>3947</v>
      </c>
      <c r="C149" t="s">
        <v>4764</v>
      </c>
      <c r="D149" t="s">
        <v>4195</v>
      </c>
      <c r="E149" s="50" t="s">
        <v>20162</v>
      </c>
      <c r="F149" s="50">
        <v>26729.676589999999</v>
      </c>
      <c r="G149" s="39"/>
      <c r="H149" s="38">
        <v>-0.13545672148800203</v>
      </c>
      <c r="I149" s="38">
        <v>8.2004202919890412E-2</v>
      </c>
      <c r="J149" s="38">
        <v>-0.13545672148800203</v>
      </c>
      <c r="K149" s="38">
        <v>0.23570652631562905</v>
      </c>
      <c r="L149" s="38">
        <v>0.41991346729760859</v>
      </c>
      <c r="M149" s="38">
        <v>2.0982130176233476</v>
      </c>
      <c r="N149" s="39"/>
      <c r="O149" s="38">
        <v>-0.21076510274027382</v>
      </c>
      <c r="P149" s="38">
        <v>7.621536596542966E-2</v>
      </c>
      <c r="Q149" s="38">
        <v>-0.21076510274027382</v>
      </c>
      <c r="R149" s="38">
        <v>5.3143284688210723E-3</v>
      </c>
      <c r="S149" s="38">
        <v>-4.3703301831356067E-2</v>
      </c>
      <c r="T149" s="38">
        <v>0.39232294105084398</v>
      </c>
      <c r="U149" s="39"/>
      <c r="V149" s="50">
        <v>11869</v>
      </c>
      <c r="W149" s="51">
        <v>95.787300000000002</v>
      </c>
      <c r="X149" s="51" t="s">
        <v>20163</v>
      </c>
      <c r="Y149" s="51">
        <v>45.909500000000001</v>
      </c>
      <c r="Z149" s="39"/>
      <c r="AA149" s="50">
        <v>110242</v>
      </c>
      <c r="AB149" s="50">
        <v>96834</v>
      </c>
      <c r="AC149" s="50">
        <v>13408</v>
      </c>
      <c r="AD149" s="50">
        <v>20227</v>
      </c>
      <c r="AE149" s="50">
        <v>24766</v>
      </c>
      <c r="AF149" s="52">
        <v>8.2221062052505971</v>
      </c>
      <c r="AG149" s="52" t="s">
        <v>20162</v>
      </c>
      <c r="AH149" s="39"/>
      <c r="AI149" s="53" t="s">
        <v>20162</v>
      </c>
      <c r="AJ149" s="53" t="s">
        <v>20162</v>
      </c>
      <c r="AK149" s="53" t="s">
        <v>20162</v>
      </c>
      <c r="AL149" s="53">
        <v>5.4868199999999998</v>
      </c>
      <c r="AM149" s="53">
        <v>2.2836099999999999</v>
      </c>
      <c r="AN149" s="53">
        <v>2.4727399999999999</v>
      </c>
      <c r="AO149" s="53" t="s">
        <v>20162</v>
      </c>
      <c r="AP149" s="53" t="s">
        <v>20162</v>
      </c>
      <c r="AQ149" s="39"/>
      <c r="AR149" s="51">
        <v>44.862499999999997</v>
      </c>
      <c r="AS149" s="104" t="s">
        <v>20162</v>
      </c>
      <c r="AT149" s="38">
        <v>1.9323248447741866E-2</v>
      </c>
      <c r="AU149" s="102"/>
      <c r="AV149" s="103">
        <v>4</v>
      </c>
      <c r="AW149" s="103">
        <v>8</v>
      </c>
      <c r="AX149" s="103">
        <v>9</v>
      </c>
      <c r="AY149" s="103">
        <v>1</v>
      </c>
      <c r="AZ149" s="103">
        <v>0</v>
      </c>
      <c r="BA149" s="103">
        <v>0</v>
      </c>
      <c r="BB149" s="103">
        <v>22</v>
      </c>
      <c r="BC149" s="39"/>
      <c r="BD149" s="57" t="s">
        <v>20147</v>
      </c>
      <c r="BE149" s="57" t="s">
        <v>20147</v>
      </c>
    </row>
    <row r="150" spans="2:57">
      <c r="B150" t="s">
        <v>306</v>
      </c>
      <c r="C150" t="s">
        <v>4766</v>
      </c>
      <c r="D150" t="s">
        <v>4197</v>
      </c>
      <c r="E150" s="50">
        <v>29087.779849999999</v>
      </c>
      <c r="F150" s="50">
        <v>7451.1188499999998</v>
      </c>
      <c r="G150" s="39"/>
      <c r="H150" s="38">
        <v>-0.56720098643649819</v>
      </c>
      <c r="I150" s="38">
        <v>1.5184381778741818E-2</v>
      </c>
      <c r="J150" s="38">
        <v>-0.56720098643649819</v>
      </c>
      <c r="K150" s="38">
        <v>-0.6041725401747956</v>
      </c>
      <c r="L150" s="38">
        <v>-0.70596858638743454</v>
      </c>
      <c r="M150" s="38">
        <v>-0.61428571428571432</v>
      </c>
      <c r="N150" s="39"/>
      <c r="O150" s="38">
        <v>-0.5656419523963544</v>
      </c>
      <c r="P150" s="38">
        <v>1.5953123397088875E-2</v>
      </c>
      <c r="Q150" s="38">
        <v>-0.5656419523963544</v>
      </c>
      <c r="R150" s="38">
        <v>-0.59826169979409349</v>
      </c>
      <c r="S150" s="38">
        <v>-0.66540879894641891</v>
      </c>
      <c r="T150" s="38">
        <v>-0.54655033939036834</v>
      </c>
      <c r="U150" s="39"/>
      <c r="V150" s="50">
        <v>17881.106</v>
      </c>
      <c r="W150" s="51">
        <v>34.353700000000003</v>
      </c>
      <c r="X150" s="51">
        <v>17.9129</v>
      </c>
      <c r="Y150" s="51">
        <v>13.4815</v>
      </c>
      <c r="Z150" s="39"/>
      <c r="AA150" s="50">
        <v>48001.724999999999</v>
      </c>
      <c r="AB150" s="50">
        <v>32078.612000000001</v>
      </c>
      <c r="AC150" s="50">
        <v>15923.112999999999</v>
      </c>
      <c r="AD150" s="50">
        <v>19290.32</v>
      </c>
      <c r="AE150" s="50">
        <v>10785.617</v>
      </c>
      <c r="AF150" s="52">
        <v>3.014594256788858</v>
      </c>
      <c r="AG150" s="52">
        <v>4.4661297537327327</v>
      </c>
      <c r="AH150" s="39"/>
      <c r="AI150" s="53">
        <v>1.62673</v>
      </c>
      <c r="AJ150" s="53">
        <v>7.1541899999999998</v>
      </c>
      <c r="AK150" s="53">
        <v>9.0843000000000007</v>
      </c>
      <c r="AL150" s="53">
        <v>3.7044899999999998</v>
      </c>
      <c r="AM150" s="53">
        <v>0.47832000000000002</v>
      </c>
      <c r="AN150" s="53">
        <v>0.41446</v>
      </c>
      <c r="AO150" s="53">
        <v>1.8969789227643259</v>
      </c>
      <c r="AP150" s="53">
        <v>2.3262683205147616</v>
      </c>
      <c r="AQ150" s="39"/>
      <c r="AR150" s="51">
        <v>16.343299999999999</v>
      </c>
      <c r="AS150" s="104">
        <v>7.7752609532822134E-2</v>
      </c>
      <c r="AT150" s="38" t="s">
        <v>20148</v>
      </c>
      <c r="AU150" s="102"/>
      <c r="AV150" s="103">
        <v>11</v>
      </c>
      <c r="AW150" s="103">
        <v>1</v>
      </c>
      <c r="AX150" s="103">
        <v>3</v>
      </c>
      <c r="AY150" s="103">
        <v>1</v>
      </c>
      <c r="AZ150" s="103">
        <v>0</v>
      </c>
      <c r="BA150" s="103">
        <v>1</v>
      </c>
      <c r="BB150" s="103">
        <v>17</v>
      </c>
      <c r="BC150" s="39"/>
      <c r="BD150" s="57" t="s">
        <v>20146</v>
      </c>
      <c r="BE150" s="57" t="s">
        <v>20146</v>
      </c>
    </row>
    <row r="151" spans="2:57">
      <c r="B151" t="s">
        <v>3948</v>
      </c>
      <c r="C151" t="s">
        <v>4768</v>
      </c>
      <c r="D151" t="s">
        <v>4194</v>
      </c>
      <c r="E151" s="50">
        <v>71130.393249999994</v>
      </c>
      <c r="F151" s="50">
        <v>55055.294249999999</v>
      </c>
      <c r="G151" s="39"/>
      <c r="H151" s="38">
        <v>5.5707441667823154E-2</v>
      </c>
      <c r="I151" s="38">
        <v>3.1287093616870987E-2</v>
      </c>
      <c r="J151" s="38">
        <v>5.5707441667823154E-2</v>
      </c>
      <c r="K151" s="38">
        <v>0.62127577318230132</v>
      </c>
      <c r="L151" s="38">
        <v>1.776801746842283</v>
      </c>
      <c r="M151" s="38">
        <v>5.0671568354498362</v>
      </c>
      <c r="N151" s="39"/>
      <c r="O151" s="38">
        <v>7.5388761651802305E-3</v>
      </c>
      <c r="P151" s="38">
        <v>1.7551948727783317E-2</v>
      </c>
      <c r="Q151" s="38">
        <v>7.5388761651802305E-3</v>
      </c>
      <c r="R151" s="38">
        <v>0.38634569803026375</v>
      </c>
      <c r="S151" s="38">
        <v>1.1797058571338046</v>
      </c>
      <c r="T151" s="38">
        <v>2.7987674235474058</v>
      </c>
      <c r="U151" s="39"/>
      <c r="V151" s="50">
        <v>34220.449000000001</v>
      </c>
      <c r="W151" s="51">
        <v>31.597999999999999</v>
      </c>
      <c r="X151" s="51">
        <v>9.4191000000000003</v>
      </c>
      <c r="Y151" s="51">
        <v>7.0110999999999999</v>
      </c>
      <c r="Z151" s="39"/>
      <c r="AA151" s="50">
        <v>26327.370999999999</v>
      </c>
      <c r="AB151" s="50">
        <v>20065.384999999998</v>
      </c>
      <c r="AC151" s="50">
        <v>6261.9859999999999</v>
      </c>
      <c r="AD151" s="50">
        <v>4172.0680000000002</v>
      </c>
      <c r="AE151" s="50">
        <v>2473.9989999999998</v>
      </c>
      <c r="AF151" s="52">
        <v>4.2043164900081216</v>
      </c>
      <c r="AG151" s="52">
        <v>3.5971483140130482</v>
      </c>
      <c r="AH151" s="39"/>
      <c r="AI151" s="53">
        <v>2.0785900000000002</v>
      </c>
      <c r="AJ151" s="53">
        <v>12.62388</v>
      </c>
      <c r="AK151" s="53">
        <v>22.067740000000001</v>
      </c>
      <c r="AL151" s="53">
        <v>24.213370000000001</v>
      </c>
      <c r="AM151" s="53">
        <v>9.04528</v>
      </c>
      <c r="AN151" s="53">
        <v>1.68574</v>
      </c>
      <c r="AO151" s="53">
        <v>14.246085614234469</v>
      </c>
      <c r="AP151" s="53">
        <v>17.080545175326336</v>
      </c>
      <c r="AQ151" s="39"/>
      <c r="AR151" s="51">
        <v>37.130499999999998</v>
      </c>
      <c r="AS151" s="104">
        <v>0.1521364018935614</v>
      </c>
      <c r="AT151" s="38">
        <v>6.8223350253807102E-3</v>
      </c>
      <c r="AU151" s="102"/>
      <c r="AV151" s="103">
        <v>13</v>
      </c>
      <c r="AW151" s="103">
        <v>5</v>
      </c>
      <c r="AX151" s="103">
        <v>7</v>
      </c>
      <c r="AY151" s="103">
        <v>2</v>
      </c>
      <c r="AZ151" s="103">
        <v>0</v>
      </c>
      <c r="BA151" s="103">
        <v>0</v>
      </c>
      <c r="BB151" s="103">
        <v>27</v>
      </c>
      <c r="BC151" s="39"/>
      <c r="BD151" s="57" t="s">
        <v>20146</v>
      </c>
      <c r="BE151" s="57" t="s">
        <v>20146</v>
      </c>
    </row>
    <row r="152" spans="2:57">
      <c r="B152" t="s">
        <v>97</v>
      </c>
      <c r="C152" t="s">
        <v>4678</v>
      </c>
      <c r="D152" t="s">
        <v>4194</v>
      </c>
      <c r="E152" s="50">
        <v>41198.332710000002</v>
      </c>
      <c r="F152" s="50">
        <v>31284.332709999999</v>
      </c>
      <c r="G152" s="39"/>
      <c r="H152" s="38">
        <v>6.5471107315684396E-3</v>
      </c>
      <c r="I152" s="38">
        <v>3.9235855988243973E-2</v>
      </c>
      <c r="J152" s="38">
        <v>6.5471107315684396E-3</v>
      </c>
      <c r="K152" s="38">
        <v>0.50388091440723026</v>
      </c>
      <c r="L152" s="38">
        <v>0.31805050787438249</v>
      </c>
      <c r="M152" s="38">
        <v>2.4871794871794868</v>
      </c>
      <c r="N152" s="39"/>
      <c r="O152" s="38">
        <v>-1.0328509166252831E-2</v>
      </c>
      <c r="P152" s="38">
        <v>2.6462251733407438E-2</v>
      </c>
      <c r="Q152" s="38">
        <v>-1.0328509166252831E-2</v>
      </c>
      <c r="R152" s="38">
        <v>0.40552638967059473</v>
      </c>
      <c r="S152" s="38">
        <v>0.22959341547041334</v>
      </c>
      <c r="T152" s="38">
        <v>2.3947555989419307</v>
      </c>
      <c r="U152" s="39"/>
      <c r="V152" s="50">
        <v>26321.200000000001</v>
      </c>
      <c r="W152" s="51">
        <v>29.395600000000002</v>
      </c>
      <c r="X152" s="51">
        <v>6.8986000000000001</v>
      </c>
      <c r="Y152" s="51">
        <v>5.0449000000000002</v>
      </c>
      <c r="Z152" s="39"/>
      <c r="AA152" s="50">
        <v>21721.8</v>
      </c>
      <c r="AB152" s="50">
        <v>14003.3</v>
      </c>
      <c r="AC152" s="50">
        <v>7718.5</v>
      </c>
      <c r="AD152" s="50">
        <v>3417</v>
      </c>
      <c r="AE152" s="50">
        <v>6507.6</v>
      </c>
      <c r="AF152" s="52">
        <v>2.8142514737319426</v>
      </c>
      <c r="AG152" s="52">
        <v>3.5490165099928901</v>
      </c>
      <c r="AH152" s="39"/>
      <c r="AI152" s="53">
        <v>1.56521</v>
      </c>
      <c r="AJ152" s="53">
        <v>8.9727399999999999</v>
      </c>
      <c r="AK152" s="53">
        <v>22.277799999999999</v>
      </c>
      <c r="AL152" s="53">
        <v>24.386209999999998</v>
      </c>
      <c r="AM152" s="53">
        <v>4.1249200000000004</v>
      </c>
      <c r="AN152" s="53">
        <v>1.22465</v>
      </c>
      <c r="AO152" s="53">
        <v>12.356557670432101</v>
      </c>
      <c r="AP152" s="53">
        <v>17.228952918823659</v>
      </c>
      <c r="AQ152" s="39"/>
      <c r="AR152" s="51">
        <v>17.700800000000001</v>
      </c>
      <c r="AS152" s="104">
        <v>0.1010568730138412</v>
      </c>
      <c r="AT152" s="38" t="s">
        <v>20148</v>
      </c>
      <c r="AU152" s="102"/>
      <c r="AV152" s="103">
        <v>10</v>
      </c>
      <c r="AW152" s="103">
        <v>3</v>
      </c>
      <c r="AX152" s="103">
        <v>11</v>
      </c>
      <c r="AY152" s="103">
        <v>2</v>
      </c>
      <c r="AZ152" s="103">
        <v>0</v>
      </c>
      <c r="BA152" s="103">
        <v>0</v>
      </c>
      <c r="BB152" s="103">
        <v>26</v>
      </c>
      <c r="BC152" s="39"/>
      <c r="BD152" s="57" t="s">
        <v>20146</v>
      </c>
      <c r="BE152" s="57" t="s">
        <v>20146</v>
      </c>
    </row>
    <row r="153" spans="2:57">
      <c r="B153" t="s">
        <v>3949</v>
      </c>
      <c r="C153" t="s">
        <v>4771</v>
      </c>
      <c r="D153" t="s">
        <v>4191</v>
      </c>
      <c r="E153" s="50">
        <v>97131.435570000001</v>
      </c>
      <c r="F153" s="50">
        <v>51096.435570000001</v>
      </c>
      <c r="G153" s="39"/>
      <c r="H153" s="38">
        <v>-0.19120693007118506</v>
      </c>
      <c r="I153" s="38">
        <v>-0.10292011784675104</v>
      </c>
      <c r="J153" s="38">
        <v>-0.19120693007118506</v>
      </c>
      <c r="K153" s="38">
        <v>-0.1723148343878399</v>
      </c>
      <c r="L153" s="38">
        <v>-7.0723481590134196E-2</v>
      </c>
      <c r="M153" s="38">
        <v>0.75085385988604392</v>
      </c>
      <c r="N153" s="39"/>
      <c r="O153" s="38">
        <v>-0.19693033187333553</v>
      </c>
      <c r="P153" s="38">
        <v>-0.11189562186541269</v>
      </c>
      <c r="Q153" s="38">
        <v>-0.19693033187333553</v>
      </c>
      <c r="R153" s="38">
        <v>-0.2504402289356833</v>
      </c>
      <c r="S153" s="38">
        <v>-2.0475362313999712E-2</v>
      </c>
      <c r="T153" s="38">
        <v>0.71667336752411614</v>
      </c>
      <c r="U153" s="39"/>
      <c r="V153" s="50">
        <v>13964</v>
      </c>
      <c r="W153" s="51">
        <v>48.5319</v>
      </c>
      <c r="X153" s="51">
        <v>27.477799999999998</v>
      </c>
      <c r="Y153" s="51">
        <v>23.546199999999999</v>
      </c>
      <c r="Z153" s="39"/>
      <c r="AA153" s="50">
        <v>99590</v>
      </c>
      <c r="AB153" s="50">
        <v>72282</v>
      </c>
      <c r="AC153" s="50">
        <v>27308</v>
      </c>
      <c r="AD153" s="50">
        <v>39972</v>
      </c>
      <c r="AE153" s="50">
        <v>5373</v>
      </c>
      <c r="AF153" s="52">
        <v>3.6469166544602314</v>
      </c>
      <c r="AG153" s="52">
        <v>6.2357305071915219</v>
      </c>
      <c r="AH153" s="39"/>
      <c r="AI153" s="53">
        <v>6.9558499999999999</v>
      </c>
      <c r="AJ153" s="53">
        <v>12.82432</v>
      </c>
      <c r="AK153" s="53">
        <v>20.653079999999999</v>
      </c>
      <c r="AL153" s="53">
        <v>19.239619999999999</v>
      </c>
      <c r="AM153" s="53">
        <v>1.9459</v>
      </c>
      <c r="AN153" s="53">
        <v>3.5472899999999998</v>
      </c>
      <c r="AO153" s="53">
        <v>7.7360235533686605</v>
      </c>
      <c r="AP153" s="53">
        <v>13.316767154026584</v>
      </c>
      <c r="AQ153" s="39"/>
      <c r="AR153" s="51">
        <v>9.9425000000000008</v>
      </c>
      <c r="AS153" s="104">
        <v>4.0867842535787319E-2</v>
      </c>
      <c r="AT153" s="38">
        <v>4.1603202522078588E-2</v>
      </c>
      <c r="AU153" s="102"/>
      <c r="AV153" s="103">
        <v>1</v>
      </c>
      <c r="AW153" s="103">
        <v>3</v>
      </c>
      <c r="AX153" s="103">
        <v>11</v>
      </c>
      <c r="AY153" s="103">
        <v>1</v>
      </c>
      <c r="AZ153" s="103">
        <v>0</v>
      </c>
      <c r="BA153" s="103">
        <v>0</v>
      </c>
      <c r="BB153" s="103">
        <v>16</v>
      </c>
      <c r="BC153" s="39"/>
      <c r="BD153" s="57" t="s">
        <v>20146</v>
      </c>
      <c r="BE153" s="57" t="s">
        <v>20147</v>
      </c>
    </row>
    <row r="154" spans="2:57">
      <c r="B154" t="s">
        <v>3950</v>
      </c>
      <c r="C154" t="s">
        <v>4773</v>
      </c>
      <c r="D154" t="s">
        <v>4194</v>
      </c>
      <c r="E154" s="50">
        <v>17873.753550000001</v>
      </c>
      <c r="F154" s="50">
        <v>12604.37955</v>
      </c>
      <c r="G154" s="39"/>
      <c r="H154" s="38">
        <v>-0.37880549027391597</v>
      </c>
      <c r="I154" s="38">
        <v>0.12010376585446947</v>
      </c>
      <c r="J154" s="38">
        <v>-0.37880549027391597</v>
      </c>
      <c r="K154" s="38">
        <v>0.21336151915625701</v>
      </c>
      <c r="L154" s="38">
        <v>0.92141092782565859</v>
      </c>
      <c r="M154" s="38">
        <v>7.8347222456951151</v>
      </c>
      <c r="N154" s="39"/>
      <c r="O154" s="38">
        <v>-0.38617475590976336</v>
      </c>
      <c r="P154" s="38">
        <v>0.13231029944530937</v>
      </c>
      <c r="Q154" s="38">
        <v>-0.38617475590976336</v>
      </c>
      <c r="R154" s="38">
        <v>4.8989339733817694E-2</v>
      </c>
      <c r="S154" s="38">
        <v>0.5247865559683671</v>
      </c>
      <c r="T154" s="38">
        <v>4.0951255632720294</v>
      </c>
      <c r="U154" s="39"/>
      <c r="V154" s="50">
        <v>4357.3729999999996</v>
      </c>
      <c r="W154" s="51">
        <v>27.740100000000002</v>
      </c>
      <c r="X154" s="51">
        <v>17.91</v>
      </c>
      <c r="Y154" s="51">
        <v>11.715</v>
      </c>
      <c r="Z154" s="39"/>
      <c r="AA154" s="50">
        <v>1671.816</v>
      </c>
      <c r="AB154" s="50">
        <v>5881.3519999999999</v>
      </c>
      <c r="AC154" s="50">
        <v>-4209.5360000000001</v>
      </c>
      <c r="AD154" s="50">
        <v>4942.3879999999999</v>
      </c>
      <c r="AE154" s="50">
        <v>-4207.9170000000004</v>
      </c>
      <c r="AF154" s="52">
        <v>-0.39714970961170065</v>
      </c>
      <c r="AG154" s="52">
        <v>6.2044628005466631</v>
      </c>
      <c r="AH154" s="39"/>
      <c r="AI154" s="53">
        <v>4.1019600000000001</v>
      </c>
      <c r="AJ154" s="53">
        <v>19.69275</v>
      </c>
      <c r="AK154" s="53">
        <v>22.903089999999999</v>
      </c>
      <c r="AL154" s="53">
        <v>25.583459999999999</v>
      </c>
      <c r="AM154" s="53" t="s">
        <v>20148</v>
      </c>
      <c r="AN154" s="53">
        <v>2.9571700000000001</v>
      </c>
      <c r="AO154" s="53">
        <v>15.203749377285048</v>
      </c>
      <c r="AP154" s="53">
        <v>16.151012739490113</v>
      </c>
      <c r="AQ154" s="39"/>
      <c r="AR154" s="51" t="s">
        <v>20148</v>
      </c>
      <c r="AS154" s="104">
        <v>0.76088520734981824</v>
      </c>
      <c r="AT154" s="38">
        <v>1.0898082896789269E-2</v>
      </c>
      <c r="AU154" s="102"/>
      <c r="AV154" s="103">
        <v>11</v>
      </c>
      <c r="AW154" s="103">
        <v>3</v>
      </c>
      <c r="AX154" s="103">
        <v>16</v>
      </c>
      <c r="AY154" s="103">
        <v>2</v>
      </c>
      <c r="AZ154" s="103">
        <v>0</v>
      </c>
      <c r="BA154" s="103">
        <v>0</v>
      </c>
      <c r="BB154" s="103">
        <v>32</v>
      </c>
      <c r="BC154" s="39"/>
      <c r="BD154" s="57" t="s">
        <v>20146</v>
      </c>
      <c r="BE154" s="57" t="s">
        <v>20146</v>
      </c>
    </row>
    <row r="155" spans="2:57">
      <c r="B155" t="s">
        <v>3951</v>
      </c>
      <c r="C155" t="s">
        <v>4775</v>
      </c>
      <c r="D155" t="s">
        <v>4190</v>
      </c>
      <c r="E155" s="50">
        <v>22330.84837</v>
      </c>
      <c r="F155" s="50">
        <v>19005.328369999999</v>
      </c>
      <c r="G155" s="39"/>
      <c r="H155" s="38">
        <v>-0.24339126857760029</v>
      </c>
      <c r="I155" s="38">
        <v>0.16574523734781077</v>
      </c>
      <c r="J155" s="38">
        <v>-0.24339126857760029</v>
      </c>
      <c r="K155" s="38">
        <v>0.22974999068227686</v>
      </c>
      <c r="L155" s="38">
        <v>0.82470443874291388</v>
      </c>
      <c r="M155" s="38">
        <v>2.7628125982881957</v>
      </c>
      <c r="N155" s="39"/>
      <c r="O155" s="38">
        <v>-0.273152452682068</v>
      </c>
      <c r="P155" s="38">
        <v>0.16156685308641983</v>
      </c>
      <c r="Q155" s="38">
        <v>-0.273152452682068</v>
      </c>
      <c r="R155" s="38">
        <v>0.13509348321779235</v>
      </c>
      <c r="S155" s="38">
        <v>0.20796510700436577</v>
      </c>
      <c r="T155" s="38">
        <v>0.61571331249079053</v>
      </c>
      <c r="U155" s="39"/>
      <c r="V155" s="50">
        <v>7907.0810000000001</v>
      </c>
      <c r="W155" s="51">
        <v>37.721600000000002</v>
      </c>
      <c r="X155" s="51">
        <v>16.578800000000001</v>
      </c>
      <c r="Y155" s="51">
        <v>14.2128</v>
      </c>
      <c r="Z155" s="39"/>
      <c r="AA155" s="50">
        <v>10403.627</v>
      </c>
      <c r="AB155" s="50">
        <v>6214.0990000000002</v>
      </c>
      <c r="AC155" s="50">
        <v>4189.5280000000002</v>
      </c>
      <c r="AD155" s="50">
        <v>3124.4160000000002</v>
      </c>
      <c r="AE155" s="50">
        <v>9445.2450000000008</v>
      </c>
      <c r="AF155" s="52">
        <v>2.4832456066649988</v>
      </c>
      <c r="AG155" s="52">
        <v>1.8273820491472037</v>
      </c>
      <c r="AH155" s="39"/>
      <c r="AI155" s="53">
        <v>2.82416</v>
      </c>
      <c r="AJ155" s="53">
        <v>13.295719999999999</v>
      </c>
      <c r="AK155" s="53">
        <v>17.034690000000001</v>
      </c>
      <c r="AL155" s="53">
        <v>17.49483</v>
      </c>
      <c r="AM155" s="53">
        <v>4.65571</v>
      </c>
      <c r="AN155" s="53">
        <v>2.4647000000000001</v>
      </c>
      <c r="AO155" s="53">
        <v>11.870710718807365</v>
      </c>
      <c r="AP155" s="53">
        <v>14.497879608270322</v>
      </c>
      <c r="AQ155" s="39"/>
      <c r="AR155" s="51">
        <v>29.670500000000001</v>
      </c>
      <c r="AS155" s="104">
        <v>0.1655381425411776</v>
      </c>
      <c r="AT155" s="38">
        <v>1.4746288622215721E-2</v>
      </c>
      <c r="AU155" s="102"/>
      <c r="AV155" s="103">
        <v>6</v>
      </c>
      <c r="AW155" s="103">
        <v>4</v>
      </c>
      <c r="AX155" s="103">
        <v>8</v>
      </c>
      <c r="AY155" s="103">
        <v>0</v>
      </c>
      <c r="AZ155" s="103">
        <v>0</v>
      </c>
      <c r="BA155" s="103">
        <v>0</v>
      </c>
      <c r="BB155" s="103">
        <v>18</v>
      </c>
      <c r="BC155" s="39"/>
      <c r="BD155" s="57" t="s">
        <v>20146</v>
      </c>
      <c r="BE155" s="57" t="s">
        <v>20146</v>
      </c>
    </row>
    <row r="156" spans="2:57">
      <c r="B156" t="s">
        <v>3602</v>
      </c>
      <c r="C156" t="s">
        <v>4523</v>
      </c>
      <c r="D156" t="s">
        <v>4189</v>
      </c>
      <c r="E156" s="50">
        <v>48171.429559999997</v>
      </c>
      <c r="F156" s="50">
        <v>35462.42957</v>
      </c>
      <c r="G156" s="39"/>
      <c r="H156" s="38">
        <v>-6.6462254553092293E-2</v>
      </c>
      <c r="I156" s="38">
        <v>0.16327329431891813</v>
      </c>
      <c r="J156" s="38">
        <v>-6.6462254553092293E-2</v>
      </c>
      <c r="K156" s="38">
        <v>7.5719022233920352E-2</v>
      </c>
      <c r="L156" s="38" t="s">
        <v>20162</v>
      </c>
      <c r="M156" s="38" t="s">
        <v>20162</v>
      </c>
      <c r="N156" s="39"/>
      <c r="O156" s="38">
        <v>-0.15466879912001574</v>
      </c>
      <c r="P156" s="38">
        <v>0.12403943816551566</v>
      </c>
      <c r="Q156" s="38">
        <v>-0.15466879912001574</v>
      </c>
      <c r="R156" s="38">
        <v>-0.12534558946934293</v>
      </c>
      <c r="S156" s="38" t="s">
        <v>20162</v>
      </c>
      <c r="T156" s="38" t="s">
        <v>20162</v>
      </c>
      <c r="U156" s="39"/>
      <c r="V156" s="50">
        <v>54968</v>
      </c>
      <c r="W156" s="51">
        <v>19.605899999999998</v>
      </c>
      <c r="X156" s="51">
        <v>14.952299999999999</v>
      </c>
      <c r="Y156" s="51">
        <v>11.481199999999999</v>
      </c>
      <c r="Z156" s="39"/>
      <c r="AA156" s="50">
        <v>62990</v>
      </c>
      <c r="AB156" s="50">
        <v>44251</v>
      </c>
      <c r="AC156" s="50">
        <v>18739</v>
      </c>
      <c r="AD156" s="50">
        <v>13740</v>
      </c>
      <c r="AE156" s="50">
        <v>20623</v>
      </c>
      <c r="AF156" s="52">
        <v>3.3614387107102832</v>
      </c>
      <c r="AG156" s="52">
        <v>1.1886792452830188</v>
      </c>
      <c r="AH156" s="39"/>
      <c r="AI156" s="53">
        <v>0.87634999999999996</v>
      </c>
      <c r="AJ156" s="53">
        <v>3.6904499999999998</v>
      </c>
      <c r="AK156" s="53">
        <v>5.2394400000000001</v>
      </c>
      <c r="AL156" s="53">
        <v>6.0131300000000003</v>
      </c>
      <c r="AM156" s="53">
        <v>2.0270199999999998</v>
      </c>
      <c r="AN156" s="53">
        <v>0.68167</v>
      </c>
      <c r="AO156" s="53">
        <v>3.2323789599854162</v>
      </c>
      <c r="AP156" s="53">
        <v>4.314689082613457</v>
      </c>
      <c r="AQ156" s="39"/>
      <c r="AR156" s="51">
        <v>40.353999999999999</v>
      </c>
      <c r="AS156" s="104">
        <v>0.17281328847771235</v>
      </c>
      <c r="AT156" s="38">
        <v>5.6247895726043814E-2</v>
      </c>
      <c r="AU156" s="102"/>
      <c r="AV156" s="103">
        <v>3</v>
      </c>
      <c r="AW156" s="103">
        <v>1</v>
      </c>
      <c r="AX156" s="103">
        <v>17</v>
      </c>
      <c r="AY156" s="103">
        <v>2</v>
      </c>
      <c r="AZ156" s="103">
        <v>1</v>
      </c>
      <c r="BA156" s="103">
        <v>0</v>
      </c>
      <c r="BB156" s="103">
        <v>24</v>
      </c>
      <c r="BC156" s="39"/>
      <c r="BD156" s="57" t="s">
        <v>20146</v>
      </c>
      <c r="BE156" s="57" t="s">
        <v>20147</v>
      </c>
    </row>
    <row r="157" spans="2:57">
      <c r="B157" t="s">
        <v>3952</v>
      </c>
      <c r="C157" t="s">
        <v>4778</v>
      </c>
      <c r="D157" t="s">
        <v>4191</v>
      </c>
      <c r="E157" s="50">
        <v>42693.496200000001</v>
      </c>
      <c r="F157" s="50">
        <v>22770.496200000001</v>
      </c>
      <c r="G157" s="39"/>
      <c r="H157" s="38">
        <v>1.2348291169037129E-2</v>
      </c>
      <c r="I157" s="38">
        <v>2.9790873087953251E-2</v>
      </c>
      <c r="J157" s="38">
        <v>1.2348291169037129E-2</v>
      </c>
      <c r="K157" s="38">
        <v>0.1740603916637451</v>
      </c>
      <c r="L157" s="38">
        <v>0.48506863015280643</v>
      </c>
      <c r="M157" s="38">
        <v>2.224388665697639</v>
      </c>
      <c r="N157" s="39"/>
      <c r="O157" s="38">
        <v>-1.6739785454472411E-2</v>
      </c>
      <c r="P157" s="38">
        <v>2.1585431475881878E-2</v>
      </c>
      <c r="Q157" s="38">
        <v>-1.6739785454472411E-2</v>
      </c>
      <c r="R157" s="38">
        <v>-8.7306769191839217E-2</v>
      </c>
      <c r="S157" s="38">
        <v>0.15962649211018864</v>
      </c>
      <c r="T157" s="38">
        <v>1.2036661382676885</v>
      </c>
      <c r="U157" s="39"/>
      <c r="V157" s="50">
        <v>14964</v>
      </c>
      <c r="W157" s="51">
        <v>22.293500000000002</v>
      </c>
      <c r="X157" s="51">
        <v>10.0975</v>
      </c>
      <c r="Y157" s="51">
        <v>6.0612000000000004</v>
      </c>
      <c r="Z157" s="39"/>
      <c r="AA157" s="50">
        <v>39719</v>
      </c>
      <c r="AB157" s="50">
        <v>31006</v>
      </c>
      <c r="AC157" s="50">
        <v>8713</v>
      </c>
      <c r="AD157" s="50">
        <v>15270</v>
      </c>
      <c r="AE157" s="50">
        <v>3438</v>
      </c>
      <c r="AF157" s="52">
        <v>4.5585906117295991</v>
      </c>
      <c r="AG157" s="52">
        <v>7.1687647521636508</v>
      </c>
      <c r="AH157" s="39"/>
      <c r="AI157" s="53">
        <v>2.8530799999999998</v>
      </c>
      <c r="AJ157" s="53">
        <v>16.282800000000002</v>
      </c>
      <c r="AK157" s="53">
        <v>27.561969999999999</v>
      </c>
      <c r="AL157" s="53">
        <v>28.665849999999999</v>
      </c>
      <c r="AM157" s="53">
        <v>2.6158700000000001</v>
      </c>
      <c r="AN157" s="53">
        <v>1.51586</v>
      </c>
      <c r="AO157" s="53">
        <v>8.957708969315501</v>
      </c>
      <c r="AP157" s="53">
        <v>15.069818795499669</v>
      </c>
      <c r="AQ157" s="39"/>
      <c r="AR157" s="51">
        <v>7.3795000000000002</v>
      </c>
      <c r="AS157" s="104">
        <v>4.0847773782812034E-2</v>
      </c>
      <c r="AT157" s="38">
        <v>3.3303283128634016E-2</v>
      </c>
      <c r="AU157" s="102"/>
      <c r="AV157" s="103">
        <v>9</v>
      </c>
      <c r="AW157" s="103">
        <v>3</v>
      </c>
      <c r="AX157" s="103">
        <v>5</v>
      </c>
      <c r="AY157" s="103">
        <v>0</v>
      </c>
      <c r="AZ157" s="103">
        <v>0</v>
      </c>
      <c r="BA157" s="103">
        <v>0</v>
      </c>
      <c r="BB157" s="103">
        <v>17</v>
      </c>
      <c r="BC157" s="39"/>
      <c r="BD157" s="57" t="s">
        <v>20146</v>
      </c>
      <c r="BE157" s="57" t="s">
        <v>20147</v>
      </c>
    </row>
    <row r="158" spans="2:57">
      <c r="B158" t="s">
        <v>3953</v>
      </c>
      <c r="C158" t="s">
        <v>4780</v>
      </c>
      <c r="D158" t="s">
        <v>4191</v>
      </c>
      <c r="E158" s="50">
        <v>156375.76488999999</v>
      </c>
      <c r="F158" s="50">
        <v>79308.764890000006</v>
      </c>
      <c r="G158" s="39"/>
      <c r="H158" s="38">
        <v>2.026473962326536E-2</v>
      </c>
      <c r="I158" s="38">
        <v>0.11866020916825937</v>
      </c>
      <c r="J158" s="38">
        <v>2.026473962326536E-2</v>
      </c>
      <c r="K158" s="38">
        <v>0.27323616093942538</v>
      </c>
      <c r="L158" s="38">
        <v>0.5083298465974293</v>
      </c>
      <c r="M158" s="38">
        <v>1.4621764879062673</v>
      </c>
      <c r="N158" s="39"/>
      <c r="O158" s="38">
        <v>-1.7289759616251676E-2</v>
      </c>
      <c r="P158" s="38">
        <v>0.10731648821208672</v>
      </c>
      <c r="Q158" s="38">
        <v>-1.7289759616251676E-2</v>
      </c>
      <c r="R158" s="38">
        <v>0.19270110630122228</v>
      </c>
      <c r="S158" s="38">
        <v>0.34706304532253429</v>
      </c>
      <c r="T158" s="38">
        <v>0.76513335028525775</v>
      </c>
      <c r="U158" s="39"/>
      <c r="V158" s="50">
        <v>24201</v>
      </c>
      <c r="W158" s="51">
        <v>49.696199999999997</v>
      </c>
      <c r="X158" s="51">
        <v>24.420400000000001</v>
      </c>
      <c r="Y158" s="51">
        <v>16.148</v>
      </c>
      <c r="Z158" s="39"/>
      <c r="AA158" s="50">
        <v>169587</v>
      </c>
      <c r="AB158" s="50">
        <v>118451</v>
      </c>
      <c r="AC158" s="50">
        <v>51136</v>
      </c>
      <c r="AD158" s="50">
        <v>62988</v>
      </c>
      <c r="AE158" s="50">
        <v>3265</v>
      </c>
      <c r="AF158" s="52">
        <v>3.3163915832290365</v>
      </c>
      <c r="AG158" s="52">
        <v>5.8690054437051762</v>
      </c>
      <c r="AH158" s="39"/>
      <c r="AI158" s="53">
        <v>6.3369</v>
      </c>
      <c r="AJ158" s="53">
        <v>13.217460000000001</v>
      </c>
      <c r="AK158" s="53">
        <v>26.630749999999999</v>
      </c>
      <c r="AL158" s="53">
        <v>20.89141</v>
      </c>
      <c r="AM158" s="53">
        <v>1.6732</v>
      </c>
      <c r="AN158" s="53">
        <v>3.2094399999999998</v>
      </c>
      <c r="AO158" s="53">
        <v>6.8529132368443797</v>
      </c>
      <c r="AP158" s="53">
        <v>13.419418763113368</v>
      </c>
      <c r="AQ158" s="39"/>
      <c r="AR158" s="51">
        <v>7.4222000000000001</v>
      </c>
      <c r="AS158" s="104">
        <v>3.6893688744615766E-2</v>
      </c>
      <c r="AT158" s="38">
        <v>3.8255085498644738E-2</v>
      </c>
      <c r="AU158" s="102"/>
      <c r="AV158" s="103">
        <v>5</v>
      </c>
      <c r="AW158" s="103">
        <v>1</v>
      </c>
      <c r="AX158" s="103">
        <v>12</v>
      </c>
      <c r="AY158" s="103">
        <v>0</v>
      </c>
      <c r="AZ158" s="103">
        <v>1</v>
      </c>
      <c r="BA158" s="103">
        <v>0</v>
      </c>
      <c r="BB158" s="103">
        <v>19</v>
      </c>
      <c r="BC158" s="39"/>
      <c r="BD158" s="57" t="s">
        <v>20146</v>
      </c>
      <c r="BE158" s="57" t="s">
        <v>20147</v>
      </c>
    </row>
    <row r="159" spans="2:57">
      <c r="B159" t="s">
        <v>3954</v>
      </c>
      <c r="C159" t="s">
        <v>4782</v>
      </c>
      <c r="D159" t="s">
        <v>4189</v>
      </c>
      <c r="E159" s="50">
        <v>45214.625500000002</v>
      </c>
      <c r="F159" s="50">
        <v>34094.625500000002</v>
      </c>
      <c r="G159" s="39"/>
      <c r="H159" s="38">
        <v>-0.13357077997962674</v>
      </c>
      <c r="I159" s="38">
        <v>0.36821688497519856</v>
      </c>
      <c r="J159" s="38">
        <v>-0.13357077997962674</v>
      </c>
      <c r="K159" s="38">
        <v>0.13282805662549468</v>
      </c>
      <c r="L159" s="38">
        <v>-0.24499437376300737</v>
      </c>
      <c r="M159" s="38">
        <v>0.95787642455339328</v>
      </c>
      <c r="N159" s="39"/>
      <c r="O159" s="38">
        <v>-0.18536087782697053</v>
      </c>
      <c r="P159" s="38">
        <v>0.3505252166084627</v>
      </c>
      <c r="Q159" s="38">
        <v>-0.18536087782697053</v>
      </c>
      <c r="R159" s="38">
        <v>-0.28312079136096746</v>
      </c>
      <c r="S159" s="38">
        <v>-0.79541682700160155</v>
      </c>
      <c r="T159" s="38">
        <v>-0.1206025046297291</v>
      </c>
      <c r="U159" s="39"/>
      <c r="V159" s="50">
        <v>12566</v>
      </c>
      <c r="W159" s="51">
        <v>36.566899999999997</v>
      </c>
      <c r="X159" s="51">
        <v>15.120100000000001</v>
      </c>
      <c r="Y159" s="51">
        <v>51.464199999999998</v>
      </c>
      <c r="Z159" s="39"/>
      <c r="AA159" s="50">
        <v>45707</v>
      </c>
      <c r="AB159" s="50">
        <v>18657</v>
      </c>
      <c r="AC159" s="50">
        <v>27050</v>
      </c>
      <c r="AD159" s="50">
        <v>10780</v>
      </c>
      <c r="AE159" s="50">
        <v>-23187</v>
      </c>
      <c r="AF159" s="52">
        <v>1.6897227356746765</v>
      </c>
      <c r="AG159" s="52">
        <v>3.0673970783532538</v>
      </c>
      <c r="AH159" s="39"/>
      <c r="AI159" s="53">
        <v>2.7151000000000001</v>
      </c>
      <c r="AJ159" s="53">
        <v>10.50282</v>
      </c>
      <c r="AK159" s="53">
        <v>16.15962</v>
      </c>
      <c r="AL159" s="53">
        <v>21.247679999999999</v>
      </c>
      <c r="AM159" s="53">
        <v>1.32881</v>
      </c>
      <c r="AN159" s="53">
        <v>2.2365599999999999</v>
      </c>
      <c r="AO159" s="53">
        <v>11.319596779548473</v>
      </c>
      <c r="AP159" s="53">
        <v>17.944539736842106</v>
      </c>
      <c r="AQ159" s="39"/>
      <c r="AR159" s="51">
        <v>3.6509</v>
      </c>
      <c r="AS159" s="104">
        <v>4.8660554218101726E-2</v>
      </c>
      <c r="AT159" s="38">
        <v>1.757181527687763E-2</v>
      </c>
      <c r="AU159" s="102"/>
      <c r="AV159" s="103">
        <v>11</v>
      </c>
      <c r="AW159" s="103">
        <v>4</v>
      </c>
      <c r="AX159" s="103">
        <v>6</v>
      </c>
      <c r="AY159" s="103">
        <v>0</v>
      </c>
      <c r="AZ159" s="103">
        <v>0</v>
      </c>
      <c r="BA159" s="103">
        <v>0</v>
      </c>
      <c r="BB159" s="103">
        <v>21</v>
      </c>
      <c r="BC159" s="39"/>
      <c r="BD159" s="57" t="s">
        <v>20146</v>
      </c>
      <c r="BE159" s="57" t="s">
        <v>20147</v>
      </c>
    </row>
    <row r="160" spans="2:57">
      <c r="B160" t="s">
        <v>3955</v>
      </c>
      <c r="C160" t="s">
        <v>4784</v>
      </c>
      <c r="D160" t="s">
        <v>4198</v>
      </c>
      <c r="E160" s="50">
        <v>9671.7284099999997</v>
      </c>
      <c r="F160" s="50">
        <v>6096.7284099999997</v>
      </c>
      <c r="G160" s="39"/>
      <c r="H160" s="38">
        <v>-0.17676296986641804</v>
      </c>
      <c r="I160" s="38">
        <v>8.2516339869280975E-2</v>
      </c>
      <c r="J160" s="38">
        <v>-0.17676296986641804</v>
      </c>
      <c r="K160" s="38">
        <v>-0.28109819981563566</v>
      </c>
      <c r="L160" s="38">
        <v>-0.6612395105690716</v>
      </c>
      <c r="M160" s="38">
        <v>1.035334950848581</v>
      </c>
      <c r="N160" s="39"/>
      <c r="O160" s="38">
        <v>-0.24913138322839412</v>
      </c>
      <c r="P160" s="38">
        <v>8.3403503879812879E-2</v>
      </c>
      <c r="Q160" s="38">
        <v>-0.24913138322839412</v>
      </c>
      <c r="R160" s="38">
        <v>-0.36643853648393343</v>
      </c>
      <c r="S160" s="38">
        <v>-0.77479582108068479</v>
      </c>
      <c r="T160" s="38">
        <v>-2.0214971229324585E-2</v>
      </c>
      <c r="U160" s="39"/>
      <c r="V160" s="50">
        <v>16642</v>
      </c>
      <c r="W160" s="51">
        <v>21.3856</v>
      </c>
      <c r="X160" s="51">
        <v>1.8747</v>
      </c>
      <c r="Y160" s="51">
        <v>-3.6654</v>
      </c>
      <c r="Z160" s="39"/>
      <c r="AA160" s="50">
        <v>19953</v>
      </c>
      <c r="AB160" s="50">
        <v>14866</v>
      </c>
      <c r="AC160" s="50">
        <v>5087</v>
      </c>
      <c r="AD160" s="50">
        <v>4091</v>
      </c>
      <c r="AE160" s="50">
        <v>-5058</v>
      </c>
      <c r="AF160" s="52">
        <v>3.9223510910163162</v>
      </c>
      <c r="AG160" s="52">
        <v>1.721478307445099</v>
      </c>
      <c r="AH160" s="39"/>
      <c r="AI160" s="53">
        <v>0.58116000000000001</v>
      </c>
      <c r="AJ160" s="53">
        <v>3.9030399999999998</v>
      </c>
      <c r="AK160" s="53">
        <v>29.943429999999999</v>
      </c>
      <c r="AL160" s="53" t="s">
        <v>20148</v>
      </c>
      <c r="AM160" s="53">
        <v>1.3635900000000001</v>
      </c>
      <c r="AN160" s="53">
        <v>0.40278999999999998</v>
      </c>
      <c r="AO160" s="53">
        <v>3.2655213765399034</v>
      </c>
      <c r="AP160" s="53">
        <v>19.540796185897435</v>
      </c>
      <c r="AQ160" s="39"/>
      <c r="AR160" s="51">
        <v>-10.954700000000001</v>
      </c>
      <c r="AS160" s="104">
        <v>2.7373223372521495E-2</v>
      </c>
      <c r="AT160" s="38" t="s">
        <v>20148</v>
      </c>
      <c r="AU160" s="102"/>
      <c r="AV160" s="103">
        <v>3</v>
      </c>
      <c r="AW160" s="103">
        <v>2</v>
      </c>
      <c r="AX160" s="103">
        <v>6</v>
      </c>
      <c r="AY160" s="103">
        <v>1</v>
      </c>
      <c r="AZ160" s="103">
        <v>0</v>
      </c>
      <c r="BA160" s="103">
        <v>0</v>
      </c>
      <c r="BB160" s="103">
        <v>12</v>
      </c>
      <c r="BC160" s="39"/>
      <c r="BD160" s="57" t="s">
        <v>20146</v>
      </c>
      <c r="BE160" s="57" t="s">
        <v>20146</v>
      </c>
    </row>
    <row r="161" spans="2:57">
      <c r="B161" t="s">
        <v>3956</v>
      </c>
      <c r="C161" t="s">
        <v>4786</v>
      </c>
      <c r="D161" t="s">
        <v>4189</v>
      </c>
      <c r="E161" s="50">
        <v>14651.878259999999</v>
      </c>
      <c r="F161" s="50">
        <v>9767.8782599999995</v>
      </c>
      <c r="G161" s="39"/>
      <c r="H161" s="38">
        <v>-0.3037585956608394</v>
      </c>
      <c r="I161" s="38">
        <v>0.15660635336569562</v>
      </c>
      <c r="J161" s="38">
        <v>-0.3037585956608394</v>
      </c>
      <c r="K161" s="38">
        <v>0.13343729745025046</v>
      </c>
      <c r="L161" s="38">
        <v>2.7063893681045226E-2</v>
      </c>
      <c r="M161" s="38">
        <v>0.55933074942496352</v>
      </c>
      <c r="N161" s="39"/>
      <c r="O161" s="38">
        <v>-0.39909113357495607</v>
      </c>
      <c r="P161" s="38">
        <v>0.11945776063381564</v>
      </c>
      <c r="Q161" s="38">
        <v>-0.39909113357495607</v>
      </c>
      <c r="R161" s="38">
        <v>-9.3835045865431788E-2</v>
      </c>
      <c r="S161" s="38">
        <v>-0.26640854109371015</v>
      </c>
      <c r="T161" s="38">
        <v>-6.4278196778003838E-2</v>
      </c>
      <c r="U161" s="39"/>
      <c r="V161" s="50">
        <v>10476</v>
      </c>
      <c r="W161" s="51">
        <v>23.902200000000001</v>
      </c>
      <c r="X161" s="51">
        <v>17.8216</v>
      </c>
      <c r="Y161" s="51">
        <v>8.1806000000000001</v>
      </c>
      <c r="Z161" s="39"/>
      <c r="AA161" s="50">
        <v>15519</v>
      </c>
      <c r="AB161" s="50">
        <v>9731</v>
      </c>
      <c r="AC161" s="50">
        <v>5788</v>
      </c>
      <c r="AD161" s="50">
        <v>4417</v>
      </c>
      <c r="AE161" s="50">
        <v>8557</v>
      </c>
      <c r="AF161" s="52">
        <v>2.6812370421561851</v>
      </c>
      <c r="AG161" s="52">
        <v>2.0316008316008314</v>
      </c>
      <c r="AH161" s="39"/>
      <c r="AI161" s="53">
        <v>1.3986099999999999</v>
      </c>
      <c r="AJ161" s="53">
        <v>5.7958400000000001</v>
      </c>
      <c r="AK161" s="53">
        <v>7.7811399999999997</v>
      </c>
      <c r="AL161" s="53">
        <v>13.0304</v>
      </c>
      <c r="AM161" s="53">
        <v>1.8406400000000001</v>
      </c>
      <c r="AN161" s="53">
        <v>1.04871</v>
      </c>
      <c r="AO161" s="53">
        <v>4.0614878419958416</v>
      </c>
      <c r="AP161" s="53">
        <v>5.2318576647027317</v>
      </c>
      <c r="AQ161" s="39"/>
      <c r="AR161" s="51">
        <v>14.5763</v>
      </c>
      <c r="AS161" s="104">
        <v>0.14488592270681361</v>
      </c>
      <c r="AT161" s="38">
        <v>3.5097445017620035E-2</v>
      </c>
      <c r="AU161" s="102"/>
      <c r="AV161" s="103">
        <v>6</v>
      </c>
      <c r="AW161" s="103">
        <v>3</v>
      </c>
      <c r="AX161" s="103">
        <v>11</v>
      </c>
      <c r="AY161" s="103">
        <v>0</v>
      </c>
      <c r="AZ161" s="103">
        <v>0</v>
      </c>
      <c r="BA161" s="103">
        <v>0</v>
      </c>
      <c r="BB161" s="103">
        <v>20</v>
      </c>
      <c r="BC161" s="39"/>
      <c r="BD161" s="57" t="s">
        <v>20146</v>
      </c>
      <c r="BE161" s="57" t="s">
        <v>20147</v>
      </c>
    </row>
    <row r="162" spans="2:57">
      <c r="B162" t="s">
        <v>3957</v>
      </c>
      <c r="C162" t="s">
        <v>4788</v>
      </c>
      <c r="D162" t="s">
        <v>4190</v>
      </c>
      <c r="E162" s="50">
        <v>71391.014999999999</v>
      </c>
      <c r="F162" s="50">
        <v>62419.014999999999</v>
      </c>
      <c r="G162" s="39"/>
      <c r="H162" s="38">
        <v>-7.1825368855542582E-2</v>
      </c>
      <c r="I162" s="38">
        <v>0.18294674316793946</v>
      </c>
      <c r="J162" s="38">
        <v>-7.1825368855542582E-2</v>
      </c>
      <c r="K162" s="38">
        <v>0.78363111461184509</v>
      </c>
      <c r="L162" s="38">
        <v>1.290659781067879</v>
      </c>
      <c r="M162" s="38">
        <v>2.9076218203217183</v>
      </c>
      <c r="N162" s="39"/>
      <c r="O162" s="38">
        <v>-9.3880209595986086E-2</v>
      </c>
      <c r="P162" s="38">
        <v>0.17511675294868212</v>
      </c>
      <c r="Q162" s="38">
        <v>-9.3880209595986086E-2</v>
      </c>
      <c r="R162" s="38">
        <v>0.59406031292086725</v>
      </c>
      <c r="S162" s="38">
        <v>0.79304156181957364</v>
      </c>
      <c r="T162" s="38">
        <v>1.4722477689215885</v>
      </c>
      <c r="U162" s="39"/>
      <c r="V162" s="50">
        <v>19628</v>
      </c>
      <c r="W162" s="51">
        <v>32.275300000000001</v>
      </c>
      <c r="X162" s="51">
        <v>12.838800000000001</v>
      </c>
      <c r="Y162" s="51">
        <v>10.9231</v>
      </c>
      <c r="Z162" s="39"/>
      <c r="AA162" s="50">
        <v>34027</v>
      </c>
      <c r="AB162" s="50">
        <v>17576</v>
      </c>
      <c r="AC162" s="50">
        <v>16451</v>
      </c>
      <c r="AD162" s="50">
        <v>6900</v>
      </c>
      <c r="AE162" s="50">
        <v>7594</v>
      </c>
      <c r="AF162" s="52">
        <v>2.0683849006139443</v>
      </c>
      <c r="AG162" s="52">
        <v>2.476757699012202</v>
      </c>
      <c r="AH162" s="39"/>
      <c r="AI162" s="53">
        <v>3.6372</v>
      </c>
      <c r="AJ162" s="53">
        <v>19.639890000000001</v>
      </c>
      <c r="AK162" s="53">
        <v>28.32977</v>
      </c>
      <c r="AL162" s="53">
        <v>29.391390000000001</v>
      </c>
      <c r="AM162" s="53">
        <v>3.8135400000000002</v>
      </c>
      <c r="AN162" s="53">
        <v>3.1880999999999999</v>
      </c>
      <c r="AO162" s="53">
        <v>18.134519174898315</v>
      </c>
      <c r="AP162" s="53">
        <v>24.769450396825398</v>
      </c>
      <c r="AQ162" s="39"/>
      <c r="AR162" s="51">
        <v>13.658300000000001</v>
      </c>
      <c r="AS162" s="104">
        <v>8.8776157260621436E-2</v>
      </c>
      <c r="AT162" s="38">
        <v>1.9464799958201905E-2</v>
      </c>
      <c r="AU162" s="102"/>
      <c r="AV162" s="103">
        <v>11</v>
      </c>
      <c r="AW162" s="103">
        <v>2</v>
      </c>
      <c r="AX162" s="103">
        <v>8</v>
      </c>
      <c r="AY162" s="103">
        <v>1</v>
      </c>
      <c r="AZ162" s="103">
        <v>0</v>
      </c>
      <c r="BA162" s="103">
        <v>0</v>
      </c>
      <c r="BB162" s="103">
        <v>22</v>
      </c>
      <c r="BC162" s="39"/>
      <c r="BD162" s="57" t="s">
        <v>20146</v>
      </c>
      <c r="BE162" s="57" t="s">
        <v>20146</v>
      </c>
    </row>
    <row r="163" spans="2:57">
      <c r="B163" t="s">
        <v>122</v>
      </c>
      <c r="C163" t="s">
        <v>4716</v>
      </c>
      <c r="D163" t="s">
        <v>4194</v>
      </c>
      <c r="E163" s="50">
        <v>27289.072339999999</v>
      </c>
      <c r="F163" s="50">
        <v>22504.072339999999</v>
      </c>
      <c r="G163" s="39"/>
      <c r="H163" s="38">
        <v>-0.36464998305918583</v>
      </c>
      <c r="I163" s="38">
        <v>0.13228720545904227</v>
      </c>
      <c r="J163" s="38">
        <v>-0.36464998305918583</v>
      </c>
      <c r="K163" s="38">
        <v>0.20009336312726878</v>
      </c>
      <c r="L163" s="38">
        <v>0.1656040224823021</v>
      </c>
      <c r="M163" s="38">
        <v>1.0494920723121628</v>
      </c>
      <c r="N163" s="39"/>
      <c r="O163" s="38">
        <v>-0.45941683884383588</v>
      </c>
      <c r="P163" s="38">
        <v>0.11283831352287144</v>
      </c>
      <c r="Q163" s="38">
        <v>-0.45941683884383588</v>
      </c>
      <c r="R163" s="38">
        <v>-0.23394016181641275</v>
      </c>
      <c r="S163" s="38">
        <v>-0.42915106356118005</v>
      </c>
      <c r="T163" s="38">
        <v>-0.65897898149743162</v>
      </c>
      <c r="U163" s="39"/>
      <c r="V163" s="50">
        <v>10420</v>
      </c>
      <c r="W163" s="51">
        <v>74.568100000000001</v>
      </c>
      <c r="X163" s="51">
        <v>28.387699999999999</v>
      </c>
      <c r="Y163" s="51">
        <v>130.595</v>
      </c>
      <c r="Z163" s="39"/>
      <c r="AA163" s="50">
        <v>26626</v>
      </c>
      <c r="AB163" s="50">
        <v>16848</v>
      </c>
      <c r="AC163" s="50">
        <v>9778</v>
      </c>
      <c r="AD163" s="50">
        <v>7727</v>
      </c>
      <c r="AE163" s="50">
        <v>36090</v>
      </c>
      <c r="AF163" s="52">
        <v>2.7230517488238903</v>
      </c>
      <c r="AG163" s="52">
        <v>0.60953757225433525</v>
      </c>
      <c r="AH163" s="39"/>
      <c r="AI163" s="53">
        <v>2.6189100000000001</v>
      </c>
      <c r="AJ163" s="53">
        <v>7.5011200000000002</v>
      </c>
      <c r="AK163" s="53">
        <v>9.2255099999999999</v>
      </c>
      <c r="AL163" s="53">
        <v>109.13158</v>
      </c>
      <c r="AM163" s="53">
        <v>2.51925</v>
      </c>
      <c r="AN163" s="53">
        <v>2.5948600000000002</v>
      </c>
      <c r="AO163" s="53">
        <v>6.5040671502890168</v>
      </c>
      <c r="AP163" s="53">
        <v>7.6078675929682218</v>
      </c>
      <c r="AQ163" s="39"/>
      <c r="AR163" s="51">
        <v>3.7783000000000002</v>
      </c>
      <c r="AS163" s="104">
        <v>0.13366470854044285</v>
      </c>
      <c r="AT163" s="38">
        <v>1.7460573056007699E-2</v>
      </c>
      <c r="AU163" s="102"/>
      <c r="AV163" s="103">
        <v>5</v>
      </c>
      <c r="AW163" s="103">
        <v>4</v>
      </c>
      <c r="AX163" s="103">
        <v>19</v>
      </c>
      <c r="AY163" s="103">
        <v>1</v>
      </c>
      <c r="AZ163" s="103">
        <v>2</v>
      </c>
      <c r="BA163" s="103">
        <v>0</v>
      </c>
      <c r="BB163" s="103">
        <v>31</v>
      </c>
      <c r="BC163" s="39"/>
      <c r="BD163" s="57" t="s">
        <v>20146</v>
      </c>
      <c r="BE163" s="57" t="s">
        <v>20146</v>
      </c>
    </row>
    <row r="164" spans="2:57">
      <c r="B164" t="s">
        <v>3958</v>
      </c>
      <c r="C164" t="s">
        <v>4791</v>
      </c>
      <c r="D164" t="s">
        <v>4189</v>
      </c>
      <c r="E164" s="50">
        <v>50324.672409999999</v>
      </c>
      <c r="F164" s="50">
        <v>41459.572410000001</v>
      </c>
      <c r="G164" s="39"/>
      <c r="H164" s="38">
        <v>-0.37098520155827652</v>
      </c>
      <c r="I164" s="38">
        <v>1.161564943556348E-2</v>
      </c>
      <c r="J164" s="38">
        <v>-0.37098520155827652</v>
      </c>
      <c r="K164" s="38">
        <v>-0.22134769756750861</v>
      </c>
      <c r="L164" s="38">
        <v>0.14390049794563931</v>
      </c>
      <c r="M164" s="38">
        <v>1.2599140220399061</v>
      </c>
      <c r="N164" s="39"/>
      <c r="O164" s="38">
        <v>-0.38327907931922867</v>
      </c>
      <c r="P164" s="38">
        <v>7.3237269614299105E-3</v>
      </c>
      <c r="Q164" s="38">
        <v>-0.38327907931922867</v>
      </c>
      <c r="R164" s="38">
        <v>-0.25470335596033067</v>
      </c>
      <c r="S164" s="38">
        <v>6.9468470713149433E-2</v>
      </c>
      <c r="T164" s="38">
        <v>0.96863087256551728</v>
      </c>
      <c r="U164" s="39"/>
      <c r="V164" s="50">
        <v>12733.1</v>
      </c>
      <c r="W164" s="51">
        <v>40.926400000000001</v>
      </c>
      <c r="X164" s="51">
        <v>14.668799999999999</v>
      </c>
      <c r="Y164" s="51">
        <v>8.8736999999999995</v>
      </c>
      <c r="Z164" s="39"/>
      <c r="AA164" s="50">
        <v>21206.400000000001</v>
      </c>
      <c r="AB164" s="50">
        <v>13953.3</v>
      </c>
      <c r="AC164" s="50">
        <v>7253.1</v>
      </c>
      <c r="AD164" s="50">
        <v>8747.7000000000007</v>
      </c>
      <c r="AE164" s="50">
        <v>8814.5</v>
      </c>
      <c r="AF164" s="52">
        <v>2.9237705257062498</v>
      </c>
      <c r="AG164" s="52">
        <v>3.2446788889298754</v>
      </c>
      <c r="AH164" s="39"/>
      <c r="AI164" s="53">
        <v>3.9522699999999999</v>
      </c>
      <c r="AJ164" s="53">
        <v>17.421220000000002</v>
      </c>
      <c r="AK164" s="53">
        <v>26.966390000000001</v>
      </c>
      <c r="AL164" s="53">
        <v>37.227620000000002</v>
      </c>
      <c r="AM164" s="53">
        <v>5.7804000000000002</v>
      </c>
      <c r="AN164" s="53">
        <v>3.2728700000000002</v>
      </c>
      <c r="AO164" s="53">
        <v>15.293656132649673</v>
      </c>
      <c r="AP164" s="53">
        <v>22.197008464503696</v>
      </c>
      <c r="AQ164" s="39"/>
      <c r="AR164" s="51">
        <v>17.005299999999998</v>
      </c>
      <c r="AS164" s="104">
        <v>0.10481834405198827</v>
      </c>
      <c r="AT164" s="38">
        <v>1.3396537510305029E-2</v>
      </c>
      <c r="AU164" s="102"/>
      <c r="AV164" s="103">
        <v>8</v>
      </c>
      <c r="AW164" s="103">
        <v>2</v>
      </c>
      <c r="AX164" s="103">
        <v>13</v>
      </c>
      <c r="AY164" s="103">
        <v>0</v>
      </c>
      <c r="AZ164" s="103">
        <v>0</v>
      </c>
      <c r="BA164" s="103">
        <v>0</v>
      </c>
      <c r="BB164" s="103">
        <v>23</v>
      </c>
      <c r="BC164" s="39"/>
      <c r="BD164" s="57" t="s">
        <v>20146</v>
      </c>
      <c r="BE164" s="57" t="s">
        <v>20147</v>
      </c>
    </row>
    <row r="165" spans="2:57">
      <c r="B165" t="s">
        <v>3959</v>
      </c>
      <c r="C165" t="s">
        <v>4793</v>
      </c>
      <c r="D165" t="s">
        <v>4191</v>
      </c>
      <c r="E165" s="50">
        <v>59801.866759999997</v>
      </c>
      <c r="F165" s="50">
        <v>24294.866760000001</v>
      </c>
      <c r="G165" s="39"/>
      <c r="H165" s="38">
        <v>-2.5800215849106523E-2</v>
      </c>
      <c r="I165" s="38">
        <v>0.13732593970170304</v>
      </c>
      <c r="J165" s="38">
        <v>-2.5800215849106523E-2</v>
      </c>
      <c r="K165" s="38">
        <v>-3.4566964131932054E-2</v>
      </c>
      <c r="L165" s="38">
        <v>0.24014385824699569</v>
      </c>
      <c r="M165" s="38">
        <v>0.99688947270127803</v>
      </c>
      <c r="N165" s="39"/>
      <c r="O165" s="38">
        <v>-6.3013929963866788E-2</v>
      </c>
      <c r="P165" s="38">
        <v>0.12573059766227979</v>
      </c>
      <c r="Q165" s="38">
        <v>-6.3013929963866788E-2</v>
      </c>
      <c r="R165" s="38">
        <v>-0.10159135764441984</v>
      </c>
      <c r="S165" s="38">
        <v>0.17911629950991204</v>
      </c>
      <c r="T165" s="38">
        <v>0.6500844165947337</v>
      </c>
      <c r="U165" s="39"/>
      <c r="V165" s="50">
        <v>14905</v>
      </c>
      <c r="W165" s="51">
        <v>58.43</v>
      </c>
      <c r="X165" s="51">
        <v>21.1875</v>
      </c>
      <c r="Y165" s="51">
        <v>5.0922000000000001</v>
      </c>
      <c r="Z165" s="39"/>
      <c r="AA165" s="50">
        <v>74745</v>
      </c>
      <c r="AB165" s="50">
        <v>56956</v>
      </c>
      <c r="AC165" s="50">
        <v>17789</v>
      </c>
      <c r="AD165" s="50">
        <v>26524</v>
      </c>
      <c r="AE165" s="50">
        <v>7894</v>
      </c>
      <c r="AF165" s="52">
        <v>4.2017538928551348</v>
      </c>
      <c r="AG165" s="52">
        <v>5.6753651411879256</v>
      </c>
      <c r="AH165" s="39"/>
      <c r="AI165" s="53">
        <v>4.0122</v>
      </c>
      <c r="AJ165" s="53">
        <v>7.3548</v>
      </c>
      <c r="AK165" s="53">
        <v>18.888780000000001</v>
      </c>
      <c r="AL165" s="53">
        <v>31.85192</v>
      </c>
      <c r="AM165" s="53">
        <v>1.7396100000000001</v>
      </c>
      <c r="AN165" s="53">
        <v>1.62198</v>
      </c>
      <c r="AO165" s="53">
        <v>4.7312301382667963</v>
      </c>
      <c r="AP165" s="53">
        <v>7.693118036732109</v>
      </c>
      <c r="AQ165" s="39"/>
      <c r="AR165" s="51">
        <v>4.4992999999999999</v>
      </c>
      <c r="AS165" s="104">
        <v>4.5270144354133519E-2</v>
      </c>
      <c r="AT165" s="38">
        <v>4.2243005344231373E-2</v>
      </c>
      <c r="AU165" s="102"/>
      <c r="AV165" s="103">
        <v>6</v>
      </c>
      <c r="AW165" s="103">
        <v>2</v>
      </c>
      <c r="AX165" s="103">
        <v>6</v>
      </c>
      <c r="AY165" s="103">
        <v>1</v>
      </c>
      <c r="AZ165" s="103">
        <v>1</v>
      </c>
      <c r="BA165" s="103">
        <v>0</v>
      </c>
      <c r="BB165" s="103">
        <v>16</v>
      </c>
      <c r="BC165" s="39"/>
      <c r="BD165" s="57" t="s">
        <v>20146</v>
      </c>
      <c r="BE165" s="57" t="s">
        <v>20147</v>
      </c>
    </row>
    <row r="166" spans="2:57">
      <c r="B166" t="s">
        <v>3960</v>
      </c>
      <c r="C166" t="s">
        <v>4795</v>
      </c>
      <c r="D166" t="s">
        <v>4196</v>
      </c>
      <c r="E166" s="50">
        <v>45076.515829999997</v>
      </c>
      <c r="F166" s="50">
        <v>46128.415829999998</v>
      </c>
      <c r="G166" s="39"/>
      <c r="H166" s="38">
        <v>-0.42408336549594761</v>
      </c>
      <c r="I166" s="38">
        <v>-9.7059179474766943E-2</v>
      </c>
      <c r="J166" s="38">
        <v>-0.42408336549594761</v>
      </c>
      <c r="K166" s="38">
        <v>-4.0550346802278092E-2</v>
      </c>
      <c r="L166" s="38">
        <v>0.98589299973383016</v>
      </c>
      <c r="M166" s="38">
        <v>3.96462348111866</v>
      </c>
      <c r="N166" s="39"/>
      <c r="O166" s="38">
        <v>-0.42968631703832938</v>
      </c>
      <c r="P166" s="38">
        <v>-9.9509824266575064E-2</v>
      </c>
      <c r="Q166" s="38">
        <v>-0.42968631703832938</v>
      </c>
      <c r="R166" s="38">
        <v>-5.197334449787161E-2</v>
      </c>
      <c r="S166" s="38">
        <v>0.93396942490660639</v>
      </c>
      <c r="T166" s="38">
        <v>3.4326093721079971</v>
      </c>
      <c r="U166" s="39"/>
      <c r="V166" s="50">
        <v>5232.5</v>
      </c>
      <c r="W166" s="51">
        <v>76.131799999999998</v>
      </c>
      <c r="X166" s="51">
        <v>30.3201</v>
      </c>
      <c r="Y166" s="51">
        <v>28.726199999999999</v>
      </c>
      <c r="Z166" s="39"/>
      <c r="AA166" s="50">
        <v>8502.6</v>
      </c>
      <c r="AB166" s="50">
        <v>2666.7</v>
      </c>
      <c r="AC166" s="50">
        <v>5835.9</v>
      </c>
      <c r="AD166" s="50">
        <v>595.70000000000005</v>
      </c>
      <c r="AE166" s="50">
        <v>6068.1</v>
      </c>
      <c r="AF166" s="52">
        <v>1.4569475145221817</v>
      </c>
      <c r="AG166" s="52">
        <v>-0.45111253122639866</v>
      </c>
      <c r="AH166" s="39"/>
      <c r="AI166" s="53">
        <v>8.6147200000000002</v>
      </c>
      <c r="AJ166" s="53">
        <v>25.53332</v>
      </c>
      <c r="AK166" s="53">
        <v>28.156980000000001</v>
      </c>
      <c r="AL166" s="53">
        <v>31.348739999999999</v>
      </c>
      <c r="AM166" s="53">
        <v>7.9789099999999999</v>
      </c>
      <c r="AN166" s="53">
        <v>8.8876100000000005</v>
      </c>
      <c r="AO166" s="53">
        <v>26.798591663277755</v>
      </c>
      <c r="AP166" s="53">
        <v>29.075585143397415</v>
      </c>
      <c r="AQ166" s="39"/>
      <c r="AR166" s="51">
        <v>28.877400000000002</v>
      </c>
      <c r="AS166" s="104">
        <v>0.23918287351123171</v>
      </c>
      <c r="AT166" s="38" t="s">
        <v>20148</v>
      </c>
      <c r="AU166" s="102"/>
      <c r="AV166" s="103">
        <v>10</v>
      </c>
      <c r="AW166" s="103">
        <v>6</v>
      </c>
      <c r="AX166" s="103">
        <v>9</v>
      </c>
      <c r="AY166" s="103">
        <v>0</v>
      </c>
      <c r="AZ166" s="103">
        <v>0</v>
      </c>
      <c r="BA166" s="103">
        <v>0</v>
      </c>
      <c r="BB166" s="103">
        <v>25</v>
      </c>
      <c r="BC166" s="39"/>
      <c r="BD166" s="57" t="s">
        <v>20146</v>
      </c>
      <c r="BE166" s="57" t="s">
        <v>20147</v>
      </c>
    </row>
    <row r="167" spans="2:57">
      <c r="B167" t="s">
        <v>100</v>
      </c>
      <c r="C167" t="s">
        <v>4683</v>
      </c>
      <c r="D167" t="s">
        <v>4197</v>
      </c>
      <c r="E167" s="50">
        <v>34081.482989999997</v>
      </c>
      <c r="F167" s="50">
        <v>33731.482989999997</v>
      </c>
      <c r="G167" s="39"/>
      <c r="H167" s="38">
        <v>-6.8443221150567113E-2</v>
      </c>
      <c r="I167" s="38">
        <v>5.7481071361379366E-2</v>
      </c>
      <c r="J167" s="38">
        <v>-6.8443221150567113E-2</v>
      </c>
      <c r="K167" s="38">
        <v>0.15010914487933724</v>
      </c>
      <c r="L167" s="38">
        <v>0.17692972822966158</v>
      </c>
      <c r="M167" s="38">
        <v>7.5157162755139435</v>
      </c>
      <c r="N167" s="39"/>
      <c r="O167" s="38">
        <v>-9.5728736988201835E-2</v>
      </c>
      <c r="P167" s="38">
        <v>4.8452945674134273E-2</v>
      </c>
      <c r="Q167" s="38">
        <v>-9.5728736988201835E-2</v>
      </c>
      <c r="R167" s="38">
        <v>7.4570925761698881E-2</v>
      </c>
      <c r="S167" s="38">
        <v>4.2683376733550826E-2</v>
      </c>
      <c r="T167" s="38">
        <v>6.6133584343580418</v>
      </c>
      <c r="U167" s="39"/>
      <c r="V167" s="50">
        <v>6512</v>
      </c>
      <c r="W167" s="51">
        <v>72.988299999999995</v>
      </c>
      <c r="X167" s="51">
        <v>14.8187</v>
      </c>
      <c r="Y167" s="51">
        <v>9.8279999999999994</v>
      </c>
      <c r="Z167" s="39"/>
      <c r="AA167" s="50">
        <v>13930</v>
      </c>
      <c r="AB167" s="50">
        <v>6313</v>
      </c>
      <c r="AC167" s="50">
        <v>7617</v>
      </c>
      <c r="AD167" s="50">
        <v>1878</v>
      </c>
      <c r="AE167" s="50">
        <v>7608</v>
      </c>
      <c r="AF167" s="52">
        <v>1.8288039910726008</v>
      </c>
      <c r="AG167" s="52">
        <v>-0.57686567164179103</v>
      </c>
      <c r="AH167" s="39"/>
      <c r="AI167" s="53">
        <v>5.2336400000000003</v>
      </c>
      <c r="AJ167" s="53">
        <v>23.83737</v>
      </c>
      <c r="AK167" s="53">
        <v>35.317599999999999</v>
      </c>
      <c r="AL167" s="53">
        <v>55.053640000000001</v>
      </c>
      <c r="AM167" s="53">
        <v>4.5252800000000004</v>
      </c>
      <c r="AN167" s="53">
        <v>5.35663</v>
      </c>
      <c r="AO167" s="53">
        <v>25.172748499999997</v>
      </c>
      <c r="AP167" s="53">
        <v>34.954904652849734</v>
      </c>
      <c r="AQ167" s="39"/>
      <c r="AR167" s="51">
        <v>8.2156000000000002</v>
      </c>
      <c r="AS167" s="104">
        <v>0.12504859401321758</v>
      </c>
      <c r="AT167" s="38">
        <v>5.5750943482235091E-3</v>
      </c>
      <c r="AU167" s="102"/>
      <c r="AV167" s="103">
        <v>16</v>
      </c>
      <c r="AW167" s="103">
        <v>5</v>
      </c>
      <c r="AX167" s="103">
        <v>9</v>
      </c>
      <c r="AY167" s="103">
        <v>0</v>
      </c>
      <c r="AZ167" s="103">
        <v>0</v>
      </c>
      <c r="BA167" s="103">
        <v>0</v>
      </c>
      <c r="BB167" s="103">
        <v>30</v>
      </c>
      <c r="BC167" s="39"/>
      <c r="BD167" s="57" t="s">
        <v>20146</v>
      </c>
      <c r="BE167" s="57" t="s">
        <v>20146</v>
      </c>
    </row>
    <row r="168" spans="2:57">
      <c r="B168" t="s">
        <v>3961</v>
      </c>
      <c r="C168" t="s">
        <v>4798</v>
      </c>
      <c r="D168" t="s">
        <v>4196</v>
      </c>
      <c r="E168" s="50">
        <v>137645.38474000001</v>
      </c>
      <c r="F168" s="50">
        <v>122511.38473999999</v>
      </c>
      <c r="G168" s="39"/>
      <c r="H168" s="38">
        <v>0.11827768018671936</v>
      </c>
      <c r="I168" s="38">
        <v>0.13205160692375428</v>
      </c>
      <c r="J168" s="38">
        <v>0.11827768018671936</v>
      </c>
      <c r="K168" s="38">
        <v>0.76052328265086211</v>
      </c>
      <c r="L168" s="38">
        <v>1.4190109412569147</v>
      </c>
      <c r="M168" s="38">
        <v>8.7383208575398008</v>
      </c>
      <c r="N168" s="39"/>
      <c r="O168" s="38">
        <v>8.8913031123212471E-2</v>
      </c>
      <c r="P168" s="38">
        <v>0.12377295484227968</v>
      </c>
      <c r="Q168" s="38">
        <v>8.8913031123212471E-2</v>
      </c>
      <c r="R168" s="38">
        <v>0.59970274779919142</v>
      </c>
      <c r="S168" s="38">
        <v>1.120539569191263</v>
      </c>
      <c r="T168" s="38">
        <v>5.6227059435118658</v>
      </c>
      <c r="U168" s="39"/>
      <c r="V168" s="50">
        <v>138643</v>
      </c>
      <c r="W168" s="51">
        <v>25.964500000000001</v>
      </c>
      <c r="X168" s="51">
        <v>6.4603999999999999</v>
      </c>
      <c r="Y168" s="51">
        <v>4.4025999999999996</v>
      </c>
      <c r="Z168" s="39"/>
      <c r="AA168" s="50">
        <v>97460</v>
      </c>
      <c r="AB168" s="50">
        <v>61332</v>
      </c>
      <c r="AC168" s="50">
        <v>36128</v>
      </c>
      <c r="AD168" s="50">
        <v>21432</v>
      </c>
      <c r="AE168" s="50">
        <v>27088</v>
      </c>
      <c r="AF168" s="52">
        <v>2.6976306465899027</v>
      </c>
      <c r="AG168" s="52">
        <v>1.9590750971966442</v>
      </c>
      <c r="AH168" s="39"/>
      <c r="AI168" s="53">
        <v>0.99280000000000002</v>
      </c>
      <c r="AJ168" s="53">
        <v>13.66072</v>
      </c>
      <c r="AK168" s="53">
        <v>15.36735</v>
      </c>
      <c r="AL168" s="53">
        <v>20.742819999999998</v>
      </c>
      <c r="AM168" s="53">
        <v>3.4392999999999998</v>
      </c>
      <c r="AN168" s="53">
        <v>0.90203999999999995</v>
      </c>
      <c r="AO168" s="53">
        <v>12.534416281972579</v>
      </c>
      <c r="AP168" s="53">
        <v>13.677725213799263</v>
      </c>
      <c r="AQ168" s="39"/>
      <c r="AR168" s="51">
        <v>17.583300000000001</v>
      </c>
      <c r="AS168" s="104">
        <v>0.15002847475796455</v>
      </c>
      <c r="AT168" s="38">
        <v>8.8394650668642948E-3</v>
      </c>
      <c r="AU168" s="102"/>
      <c r="AV168" s="103">
        <v>15</v>
      </c>
      <c r="AW168" s="103">
        <v>4</v>
      </c>
      <c r="AX168" s="103">
        <v>3</v>
      </c>
      <c r="AY168" s="103">
        <v>0</v>
      </c>
      <c r="AZ168" s="103">
        <v>0</v>
      </c>
      <c r="BA168" s="103">
        <v>0</v>
      </c>
      <c r="BB168" s="103">
        <v>22</v>
      </c>
      <c r="BC168" s="39"/>
      <c r="BD168" s="57" t="s">
        <v>20146</v>
      </c>
      <c r="BE168" s="57" t="s">
        <v>20147</v>
      </c>
    </row>
    <row r="169" spans="2:57">
      <c r="B169" t="s">
        <v>3962</v>
      </c>
      <c r="C169" t="s">
        <v>4800</v>
      </c>
      <c r="D169" t="s">
        <v>4196</v>
      </c>
      <c r="E169" s="50">
        <v>360377.58293999999</v>
      </c>
      <c r="F169" s="50">
        <v>347613.08293999999</v>
      </c>
      <c r="G169" s="39"/>
      <c r="H169" s="38">
        <v>0.34255326637580108</v>
      </c>
      <c r="I169" s="38">
        <v>0.13456161862952465</v>
      </c>
      <c r="J169" s="38">
        <v>0.34255326637580108</v>
      </c>
      <c r="K169" s="38">
        <v>1.9217788820552597</v>
      </c>
      <c r="L169" s="38">
        <v>3.7660201232425754</v>
      </c>
      <c r="M169" s="38">
        <v>8.4638252715080267</v>
      </c>
      <c r="N169" s="39"/>
      <c r="O169" s="38">
        <v>0.3881261056456804</v>
      </c>
      <c r="P169" s="38">
        <v>0.13140926868475988</v>
      </c>
      <c r="Q169" s="38">
        <v>0.3881261056456804</v>
      </c>
      <c r="R169" s="38">
        <v>1.7546803876477419</v>
      </c>
      <c r="S169" s="38">
        <v>2.9302525882713102</v>
      </c>
      <c r="T169" s="38">
        <v>5.3519458974388519</v>
      </c>
      <c r="U169" s="39"/>
      <c r="V169" s="50">
        <v>28318.400000000001</v>
      </c>
      <c r="W169" s="51">
        <v>75.376000000000005</v>
      </c>
      <c r="X169" s="51">
        <v>29.213100000000001</v>
      </c>
      <c r="Y169" s="51">
        <v>19.7105</v>
      </c>
      <c r="Z169" s="39"/>
      <c r="AA169" s="50">
        <v>48806</v>
      </c>
      <c r="AB169" s="50">
        <v>39651.199999999997</v>
      </c>
      <c r="AC169" s="50">
        <v>9154.7999999999993</v>
      </c>
      <c r="AD169" s="50">
        <v>15387</v>
      </c>
      <c r="AE169" s="50">
        <v>8958.5</v>
      </c>
      <c r="AF169" s="52">
        <v>5.331192379953686</v>
      </c>
      <c r="AG169" s="52">
        <v>1.1948107491624493</v>
      </c>
      <c r="AH169" s="39"/>
      <c r="AI169" s="53">
        <v>12.72592</v>
      </c>
      <c r="AJ169" s="53">
        <v>36.458860000000001</v>
      </c>
      <c r="AK169" s="53">
        <v>44.069409999999998</v>
      </c>
      <c r="AL169" s="53">
        <v>59.77778</v>
      </c>
      <c r="AM169" s="53">
        <v>36.81758</v>
      </c>
      <c r="AN169" s="53">
        <v>11.71688</v>
      </c>
      <c r="AO169" s="53">
        <v>35.397399564168104</v>
      </c>
      <c r="AP169" s="53">
        <v>42.019302397040867</v>
      </c>
      <c r="AQ169" s="39"/>
      <c r="AR169" s="51">
        <v>74.522000000000006</v>
      </c>
      <c r="AS169" s="104">
        <v>0.26283984075896843</v>
      </c>
      <c r="AT169" s="38">
        <v>9.3237482641717329E-3</v>
      </c>
      <c r="AU169" s="102"/>
      <c r="AV169" s="103">
        <v>11</v>
      </c>
      <c r="AW169" s="103">
        <v>6</v>
      </c>
      <c r="AX169" s="103">
        <v>6</v>
      </c>
      <c r="AY169" s="103">
        <v>1</v>
      </c>
      <c r="AZ169" s="103">
        <v>0</v>
      </c>
      <c r="BA169" s="103">
        <v>0</v>
      </c>
      <c r="BB169" s="103">
        <v>24</v>
      </c>
      <c r="BC169" s="39"/>
      <c r="BD169" s="57" t="s">
        <v>20146</v>
      </c>
      <c r="BE169" s="57" t="s">
        <v>20147</v>
      </c>
    </row>
    <row r="170" spans="2:57">
      <c r="B170" t="s">
        <v>3963</v>
      </c>
      <c r="C170" t="s">
        <v>4802</v>
      </c>
      <c r="D170" t="s">
        <v>4190</v>
      </c>
      <c r="E170" s="50">
        <v>71823.884000000005</v>
      </c>
      <c r="F170" s="50">
        <v>56809.883999999998</v>
      </c>
      <c r="G170" s="39"/>
      <c r="H170" s="38">
        <v>5.735616112067321E-2</v>
      </c>
      <c r="I170" s="38">
        <v>0.31945486390597955</v>
      </c>
      <c r="J170" s="38">
        <v>5.735616112067321E-2</v>
      </c>
      <c r="K170" s="38">
        <v>0.35732775421397789</v>
      </c>
      <c r="L170" s="38">
        <v>0.57339223613409995</v>
      </c>
      <c r="M170" s="38">
        <v>1.4274961929482473</v>
      </c>
      <c r="N170" s="39"/>
      <c r="O170" s="38">
        <v>2.715764432222656E-2</v>
      </c>
      <c r="P170" s="38">
        <v>0.31215850260351163</v>
      </c>
      <c r="Q170" s="38">
        <v>2.715764432222656E-2</v>
      </c>
      <c r="R170" s="38">
        <v>0.21940382223859412</v>
      </c>
      <c r="S170" s="38">
        <v>0.27644009503592915</v>
      </c>
      <c r="T170" s="38">
        <v>0.48248577938204473</v>
      </c>
      <c r="U170" s="39"/>
      <c r="V170" s="50">
        <v>17231</v>
      </c>
      <c r="W170" s="51">
        <v>42.104300000000002</v>
      </c>
      <c r="X170" s="51">
        <v>17.247900000000001</v>
      </c>
      <c r="Y170" s="51">
        <v>15.982799999999999</v>
      </c>
      <c r="Z170" s="39"/>
      <c r="AA170" s="50">
        <v>26959</v>
      </c>
      <c r="AB170" s="50">
        <v>16671</v>
      </c>
      <c r="AC170" s="50">
        <v>10288</v>
      </c>
      <c r="AD170" s="50">
        <v>8759</v>
      </c>
      <c r="AE170" s="50">
        <v>26636</v>
      </c>
      <c r="AF170" s="52">
        <v>2.6204315707620527</v>
      </c>
      <c r="AG170" s="52">
        <v>1.215821608707194</v>
      </c>
      <c r="AH170" s="39"/>
      <c r="AI170" s="53">
        <v>3.8723200000000002</v>
      </c>
      <c r="AJ170" s="53">
        <v>16.859079999999999</v>
      </c>
      <c r="AK170" s="53">
        <v>22.515319999999999</v>
      </c>
      <c r="AL170" s="53">
        <v>20.983509999999999</v>
      </c>
      <c r="AM170" s="53">
        <v>5.5673399999999997</v>
      </c>
      <c r="AN170" s="53">
        <v>3.0925099999999999</v>
      </c>
      <c r="AO170" s="53">
        <v>15.080935492434298</v>
      </c>
      <c r="AP170" s="53">
        <v>19.115034993270523</v>
      </c>
      <c r="AQ170" s="39"/>
      <c r="AR170" s="51">
        <v>27.2637</v>
      </c>
      <c r="AS170" s="104">
        <v>0.17389269206014862</v>
      </c>
      <c r="AT170" s="38">
        <v>2.125981250311566E-2</v>
      </c>
      <c r="AU170" s="102"/>
      <c r="AV170" s="103">
        <v>11</v>
      </c>
      <c r="AW170" s="103">
        <v>2</v>
      </c>
      <c r="AX170" s="103">
        <v>11</v>
      </c>
      <c r="AY170" s="103">
        <v>0</v>
      </c>
      <c r="AZ170" s="103">
        <v>0</v>
      </c>
      <c r="BA170" s="103">
        <v>0</v>
      </c>
      <c r="BB170" s="103">
        <v>24</v>
      </c>
      <c r="BC170" s="39"/>
      <c r="BD170" s="57" t="s">
        <v>20146</v>
      </c>
      <c r="BE170" s="57" t="s">
        <v>20146</v>
      </c>
    </row>
    <row r="171" spans="2:57">
      <c r="B171" t="s">
        <v>103</v>
      </c>
      <c r="C171" t="s">
        <v>4689</v>
      </c>
      <c r="D171" t="s">
        <v>4198</v>
      </c>
      <c r="E171" s="50">
        <v>35906.442640000001</v>
      </c>
      <c r="F171" s="50">
        <v>36014.309639999999</v>
      </c>
      <c r="G171" s="39"/>
      <c r="H171" s="38">
        <v>0.44834371925221372</v>
      </c>
      <c r="I171" s="38">
        <v>-4.5085955238404307E-2</v>
      </c>
      <c r="J171" s="38">
        <v>0.44834371925221372</v>
      </c>
      <c r="K171" s="38">
        <v>9.1400688863375432</v>
      </c>
      <c r="L171" s="38">
        <v>108.94190871369292</v>
      </c>
      <c r="M171" s="38">
        <v>71.591780821917808</v>
      </c>
      <c r="N171" s="39"/>
      <c r="O171" s="38">
        <v>0.45919857445101719</v>
      </c>
      <c r="P171" s="38">
        <v>-4.1798766865639214E-2</v>
      </c>
      <c r="Q171" s="38">
        <v>0.45919857445101719</v>
      </c>
      <c r="R171" s="38">
        <v>10.261720439246472</v>
      </c>
      <c r="S171" s="38">
        <v>173.71363147073177</v>
      </c>
      <c r="T171" s="38">
        <v>240.66084432811158</v>
      </c>
      <c r="U171" s="39"/>
      <c r="V171" s="50">
        <v>1382.049</v>
      </c>
      <c r="W171" s="51">
        <v>40.115900000000003</v>
      </c>
      <c r="X171" s="51">
        <v>15.971299999999999</v>
      </c>
      <c r="Y171" s="51">
        <v>10.524100000000001</v>
      </c>
      <c r="Z171" s="39"/>
      <c r="AA171" s="50">
        <v>2079.2559999999999</v>
      </c>
      <c r="AB171" s="50">
        <v>1649.088</v>
      </c>
      <c r="AC171" s="50">
        <v>430.16800000000001</v>
      </c>
      <c r="AD171" s="50">
        <v>951.59400000000005</v>
      </c>
      <c r="AE171" s="50">
        <v>-405.73700000000002</v>
      </c>
      <c r="AF171" s="52">
        <v>4.833590597162039</v>
      </c>
      <c r="AG171" s="52">
        <v>0.14822688455285865</v>
      </c>
      <c r="AH171" s="39"/>
      <c r="AI171" s="53">
        <v>25.980589999999999</v>
      </c>
      <c r="AJ171" s="53">
        <v>139.96485000000001</v>
      </c>
      <c r="AK171" s="53">
        <v>162.66986</v>
      </c>
      <c r="AL171" s="53">
        <v>259.96019000000001</v>
      </c>
      <c r="AM171" s="53">
        <v>82.471400000000003</v>
      </c>
      <c r="AN171" s="53">
        <v>25.694649999999999</v>
      </c>
      <c r="AO171" s="53">
        <v>145.27932826940221</v>
      </c>
      <c r="AP171" s="53">
        <v>163.15853451244041</v>
      </c>
      <c r="AQ171" s="39"/>
      <c r="AR171" s="51">
        <v>31.821300000000001</v>
      </c>
      <c r="AS171" s="104">
        <v>0.13709840710646909</v>
      </c>
      <c r="AT171" s="38" t="s">
        <v>20148</v>
      </c>
      <c r="AU171" s="102"/>
      <c r="AV171" s="103">
        <v>14</v>
      </c>
      <c r="AW171" s="103">
        <v>8</v>
      </c>
      <c r="AX171" s="103">
        <v>9</v>
      </c>
      <c r="AY171" s="103">
        <v>1</v>
      </c>
      <c r="AZ171" s="103">
        <v>0</v>
      </c>
      <c r="BA171" s="103">
        <v>2</v>
      </c>
      <c r="BB171" s="103">
        <v>34</v>
      </c>
      <c r="BC171" s="39"/>
      <c r="BD171" s="57" t="s">
        <v>20146</v>
      </c>
      <c r="BE171" s="57" t="s">
        <v>20146</v>
      </c>
    </row>
    <row r="172" spans="2:57">
      <c r="B172" t="s">
        <v>3964</v>
      </c>
      <c r="C172" t="s">
        <v>4805</v>
      </c>
      <c r="D172" t="s">
        <v>4191</v>
      </c>
      <c r="E172" s="50">
        <v>49812.356749999999</v>
      </c>
      <c r="F172" s="50">
        <v>22891.911749999999</v>
      </c>
      <c r="G172" s="39"/>
      <c r="H172" s="38">
        <v>3.5527991918871127E-2</v>
      </c>
      <c r="I172" s="38">
        <v>0.12923664941884816</v>
      </c>
      <c r="J172" s="38">
        <v>3.5527991918871127E-2</v>
      </c>
      <c r="K172" s="38">
        <v>4.629749945810735E-2</v>
      </c>
      <c r="L172" s="38">
        <v>0.67000171858874169</v>
      </c>
      <c r="M172" s="38">
        <v>1.6940440771962999</v>
      </c>
      <c r="N172" s="39"/>
      <c r="O172" s="38">
        <v>1.1102583871660299E-2</v>
      </c>
      <c r="P172" s="38">
        <v>0.11831775719909277</v>
      </c>
      <c r="Q172" s="38">
        <v>1.1102583871660299E-2</v>
      </c>
      <c r="R172" s="38">
        <v>-4.0269180478627375E-2</v>
      </c>
      <c r="S172" s="38">
        <v>0.560387099013818</v>
      </c>
      <c r="T172" s="38">
        <v>1.0203835643789967</v>
      </c>
      <c r="U172" s="39"/>
      <c r="V172" s="50">
        <v>11742.896000000001</v>
      </c>
      <c r="W172" s="51">
        <v>41.5899</v>
      </c>
      <c r="X172" s="51">
        <v>17.206900000000001</v>
      </c>
      <c r="Y172" s="51">
        <v>9.5248000000000008</v>
      </c>
      <c r="Z172" s="39"/>
      <c r="AA172" s="50">
        <v>59454.241999999998</v>
      </c>
      <c r="AB172" s="50">
        <v>47529.438000000002</v>
      </c>
      <c r="AC172" s="50">
        <v>11924.804</v>
      </c>
      <c r="AD172" s="50">
        <v>26008.428</v>
      </c>
      <c r="AE172" s="50">
        <v>10240.552</v>
      </c>
      <c r="AF172" s="52">
        <v>4.9857626171465794</v>
      </c>
      <c r="AG172" s="52">
        <v>6.8038353602678709</v>
      </c>
      <c r="AH172" s="39"/>
      <c r="AI172" s="53">
        <v>4.2419099999999998</v>
      </c>
      <c r="AJ172" s="53">
        <v>12.37208</v>
      </c>
      <c r="AK172" s="53">
        <v>24.652360000000002</v>
      </c>
      <c r="AL172" s="53">
        <v>20.30686</v>
      </c>
      <c r="AM172" s="53">
        <v>1.95909</v>
      </c>
      <c r="AN172" s="53">
        <v>1.9250700000000001</v>
      </c>
      <c r="AO172" s="53">
        <v>5.7849857535458193</v>
      </c>
      <c r="AP172" s="53">
        <v>11.329309306381495</v>
      </c>
      <c r="AQ172" s="39"/>
      <c r="AR172" s="51">
        <v>9.6815999999999995</v>
      </c>
      <c r="AS172" s="104">
        <v>3.6648831774412659E-2</v>
      </c>
      <c r="AT172" s="38">
        <v>3.4662328308103917E-2</v>
      </c>
      <c r="AU172" s="102"/>
      <c r="AV172" s="103">
        <v>8</v>
      </c>
      <c r="AW172" s="103">
        <v>5</v>
      </c>
      <c r="AX172" s="103">
        <v>4</v>
      </c>
      <c r="AY172" s="103">
        <v>0</v>
      </c>
      <c r="AZ172" s="103">
        <v>1</v>
      </c>
      <c r="BA172" s="103">
        <v>0</v>
      </c>
      <c r="BB172" s="103">
        <v>18</v>
      </c>
      <c r="BC172" s="39"/>
      <c r="BD172" s="57" t="s">
        <v>20146</v>
      </c>
      <c r="BE172" s="57" t="s">
        <v>20147</v>
      </c>
    </row>
    <row r="173" spans="2:57">
      <c r="B173" t="s">
        <v>3965</v>
      </c>
      <c r="C173" t="s">
        <v>4807</v>
      </c>
      <c r="D173" t="s">
        <v>4188</v>
      </c>
      <c r="E173" s="50">
        <v>76125.687520000007</v>
      </c>
      <c r="F173" s="50">
        <v>76078.687520000007</v>
      </c>
      <c r="G173" s="39"/>
      <c r="H173" s="38">
        <v>0.56883772652054376</v>
      </c>
      <c r="I173" s="38">
        <v>0.17997757046704144</v>
      </c>
      <c r="J173" s="38">
        <v>0.56883772652054376</v>
      </c>
      <c r="K173" s="38">
        <v>0.81582754506024635</v>
      </c>
      <c r="L173" s="38">
        <v>0.43523425285935913</v>
      </c>
      <c r="M173" s="38">
        <v>1.6523343636457044</v>
      </c>
      <c r="N173" s="39"/>
      <c r="O173" s="38">
        <v>0.46370006138940534</v>
      </c>
      <c r="P173" s="38">
        <v>0.16188354788747583</v>
      </c>
      <c r="Q173" s="38">
        <v>0.46370006138940534</v>
      </c>
      <c r="R173" s="38">
        <v>0.56127508350821276</v>
      </c>
      <c r="S173" s="38">
        <v>0.21929498669718783</v>
      </c>
      <c r="T173" s="38">
        <v>1.32516345258838</v>
      </c>
      <c r="U173" s="39"/>
      <c r="V173" s="50">
        <v>19777</v>
      </c>
      <c r="W173" s="51">
        <v>65.904799999999994</v>
      </c>
      <c r="X173" s="51">
        <v>30.934899999999999</v>
      </c>
      <c r="Y173" s="51">
        <v>23.582899999999999</v>
      </c>
      <c r="Z173" s="39"/>
      <c r="AA173" s="50">
        <v>38236</v>
      </c>
      <c r="AB173" s="50">
        <v>16056</v>
      </c>
      <c r="AC173" s="50">
        <v>22180</v>
      </c>
      <c r="AD173" s="50">
        <v>4859</v>
      </c>
      <c r="AE173" s="50">
        <v>15919</v>
      </c>
      <c r="AF173" s="52">
        <v>1.7238954012623986</v>
      </c>
      <c r="AG173" s="52">
        <v>6.9115754035052976E-2</v>
      </c>
      <c r="AH173" s="39"/>
      <c r="AI173" s="53">
        <v>3.8492000000000002</v>
      </c>
      <c r="AJ173" s="53">
        <v>7.0933400000000004</v>
      </c>
      <c r="AK173" s="53">
        <v>12.4064</v>
      </c>
      <c r="AL173" s="53">
        <v>16.210260000000002</v>
      </c>
      <c r="AM173" s="53">
        <v>3.4176500000000001</v>
      </c>
      <c r="AN173" s="53">
        <v>3.80498</v>
      </c>
      <c r="AO173" s="53">
        <v>7.5332891890286175</v>
      </c>
      <c r="AP173" s="53">
        <v>12.435221889506376</v>
      </c>
      <c r="AQ173" s="39"/>
      <c r="AR173" s="51">
        <v>21.9575</v>
      </c>
      <c r="AS173" s="104">
        <v>0.20907661813956668</v>
      </c>
      <c r="AT173" s="38">
        <v>1.5585509357971115E-2</v>
      </c>
      <c r="AU173" s="102"/>
      <c r="AV173" s="103">
        <v>17</v>
      </c>
      <c r="AW173" s="103">
        <v>8</v>
      </c>
      <c r="AX173" s="103">
        <v>6</v>
      </c>
      <c r="AY173" s="103">
        <v>1</v>
      </c>
      <c r="AZ173" s="103">
        <v>0</v>
      </c>
      <c r="BA173" s="103">
        <v>0</v>
      </c>
      <c r="BB173" s="103">
        <v>32</v>
      </c>
      <c r="BC173" s="39"/>
      <c r="BD173" s="57" t="s">
        <v>20146</v>
      </c>
      <c r="BE173" s="57" t="s">
        <v>20147</v>
      </c>
    </row>
    <row r="174" spans="2:57">
      <c r="B174" t="s">
        <v>3966</v>
      </c>
      <c r="C174" t="s">
        <v>4809</v>
      </c>
      <c r="D174" t="s">
        <v>4198</v>
      </c>
      <c r="E174" s="50">
        <v>17500.423559999999</v>
      </c>
      <c r="F174" s="50">
        <v>18849.470560000002</v>
      </c>
      <c r="G174" s="39"/>
      <c r="H174" s="38">
        <v>-0.50970154835814196</v>
      </c>
      <c r="I174" s="38">
        <v>-9.5115823186725179E-2</v>
      </c>
      <c r="J174" s="38">
        <v>-0.50970154835814196</v>
      </c>
      <c r="K174" s="38">
        <v>0.54477752639517352</v>
      </c>
      <c r="L174" s="38">
        <v>2.0507307083682398</v>
      </c>
      <c r="M174" s="38">
        <v>17.107182320441989</v>
      </c>
      <c r="N174" s="39"/>
      <c r="O174" s="38">
        <v>-0.50283862182582584</v>
      </c>
      <c r="P174" s="38">
        <v>-9.2812011479383338E-2</v>
      </c>
      <c r="Q174" s="38">
        <v>-0.50283862182582584</v>
      </c>
      <c r="R174" s="38">
        <v>0.61582189900853335</v>
      </c>
      <c r="S174" s="38">
        <v>2.3222793547140101</v>
      </c>
      <c r="T174" s="38">
        <v>22.926644761853385</v>
      </c>
      <c r="U174" s="39"/>
      <c r="V174" s="50">
        <v>3758.1439999999998</v>
      </c>
      <c r="W174" s="51">
        <v>33.9116</v>
      </c>
      <c r="X174" s="51">
        <v>14.526199999999999</v>
      </c>
      <c r="Y174" s="51">
        <v>12.8162</v>
      </c>
      <c r="Z174" s="39"/>
      <c r="AA174" s="50">
        <v>3523.2269999999999</v>
      </c>
      <c r="AB174" s="50">
        <v>1027.3900000000001</v>
      </c>
      <c r="AC174" s="50">
        <v>2495.837</v>
      </c>
      <c r="AD174" s="50">
        <v>46.252000000000002</v>
      </c>
      <c r="AE174" s="50">
        <v>1829.5319999999999</v>
      </c>
      <c r="AF174" s="52">
        <v>1.4116414653681311</v>
      </c>
      <c r="AG174" s="52">
        <v>-1.9220968381239825</v>
      </c>
      <c r="AH174" s="39"/>
      <c r="AI174" s="53">
        <v>4.6566700000000001</v>
      </c>
      <c r="AJ174" s="53">
        <v>24.782869999999999</v>
      </c>
      <c r="AK174" s="53">
        <v>32.056989999999999</v>
      </c>
      <c r="AL174" s="53">
        <v>40.213500000000003</v>
      </c>
      <c r="AM174" s="53">
        <v>7.4912799999999997</v>
      </c>
      <c r="AN174" s="53">
        <v>4.92821</v>
      </c>
      <c r="AO174" s="53">
        <v>30.005381317822426</v>
      </c>
      <c r="AP174" s="53">
        <v>34.52815187684552</v>
      </c>
      <c r="AQ174" s="39"/>
      <c r="AR174" s="51">
        <v>21.5078</v>
      </c>
      <c r="AS174" s="104">
        <v>0.39579092063823496</v>
      </c>
      <c r="AT174" s="38" t="s">
        <v>20148</v>
      </c>
      <c r="AU174" s="102"/>
      <c r="AV174" s="103">
        <v>10</v>
      </c>
      <c r="AW174" s="103">
        <v>5</v>
      </c>
      <c r="AX174" s="103">
        <v>1</v>
      </c>
      <c r="AY174" s="103">
        <v>0</v>
      </c>
      <c r="AZ174" s="103">
        <v>0</v>
      </c>
      <c r="BA174" s="103">
        <v>0</v>
      </c>
      <c r="BB174" s="103">
        <v>16</v>
      </c>
      <c r="BC174" s="39"/>
      <c r="BD174" s="57" t="s">
        <v>20146</v>
      </c>
      <c r="BE174" s="57" t="s">
        <v>20146</v>
      </c>
    </row>
    <row r="175" spans="2:57">
      <c r="B175" t="s">
        <v>3967</v>
      </c>
      <c r="C175" t="s">
        <v>4811</v>
      </c>
      <c r="D175" t="s">
        <v>4188</v>
      </c>
      <c r="E175" s="50">
        <v>17138.583350000001</v>
      </c>
      <c r="F175" s="50">
        <v>12417.16635</v>
      </c>
      <c r="G175" s="39"/>
      <c r="H175" s="38">
        <v>0.57640296042159034</v>
      </c>
      <c r="I175" s="38">
        <v>-0.16698754535473048</v>
      </c>
      <c r="J175" s="38">
        <v>0.57640296042159034</v>
      </c>
      <c r="K175" s="38">
        <v>2.1722770187704743</v>
      </c>
      <c r="L175" s="38">
        <v>0.12920998248698257</v>
      </c>
      <c r="M175" s="38">
        <v>9.8697705076372433E-2</v>
      </c>
      <c r="N175" s="39"/>
      <c r="O175" s="38">
        <v>0.50637821434431052</v>
      </c>
      <c r="P175" s="38">
        <v>-0.17519504801526053</v>
      </c>
      <c r="Q175" s="38">
        <v>0.50637821434431052</v>
      </c>
      <c r="R175" s="38">
        <v>3.4561652605154078</v>
      </c>
      <c r="S175" s="38">
        <v>-0.17754209985503189</v>
      </c>
      <c r="T175" s="38">
        <v>0.40717278500604226</v>
      </c>
      <c r="U175" s="39"/>
      <c r="V175" s="50">
        <v>6741.0659999999998</v>
      </c>
      <c r="W175" s="51">
        <v>69.310400000000001</v>
      </c>
      <c r="X175" s="51">
        <v>-14.9071</v>
      </c>
      <c r="Y175" s="51">
        <v>-16.952000000000002</v>
      </c>
      <c r="Z175" s="39"/>
      <c r="AA175" s="50">
        <v>21607.387999999999</v>
      </c>
      <c r="AB175" s="50">
        <v>11636.388999999999</v>
      </c>
      <c r="AC175" s="50">
        <v>9970.9989999999998</v>
      </c>
      <c r="AD175" s="50">
        <v>4530.1019999999999</v>
      </c>
      <c r="AE175" s="50">
        <v>-94.4</v>
      </c>
      <c r="AF175" s="52">
        <v>2.1670233845174391</v>
      </c>
      <c r="AG175" s="52">
        <v>7.8551101173903657</v>
      </c>
      <c r="AH175" s="39"/>
      <c r="AI175" s="53">
        <v>2.5424099999999998</v>
      </c>
      <c r="AJ175" s="53">
        <v>22.865069999999999</v>
      </c>
      <c r="AK175" s="53" t="s">
        <v>20148</v>
      </c>
      <c r="AL175" s="53" t="s">
        <v>20148</v>
      </c>
      <c r="AM175" s="53">
        <v>1.2696099999999999</v>
      </c>
      <c r="AN175" s="53">
        <v>1.6219600000000001</v>
      </c>
      <c r="AO175" s="53">
        <v>17.638621700171598</v>
      </c>
      <c r="AP175" s="53">
        <v>-12.356606620950721</v>
      </c>
      <c r="AQ175" s="39"/>
      <c r="AR175" s="51">
        <v>-11.8697</v>
      </c>
      <c r="AS175" s="104">
        <v>-5.7765792222935146E-2</v>
      </c>
      <c r="AT175" s="38">
        <v>3.7124397619524223E-3</v>
      </c>
      <c r="AU175" s="102"/>
      <c r="AV175" s="103">
        <v>9</v>
      </c>
      <c r="AW175" s="103">
        <v>9</v>
      </c>
      <c r="AX175" s="103">
        <v>4</v>
      </c>
      <c r="AY175" s="103">
        <v>0</v>
      </c>
      <c r="AZ175" s="103">
        <v>0</v>
      </c>
      <c r="BA175" s="103">
        <v>0</v>
      </c>
      <c r="BB175" s="103">
        <v>22</v>
      </c>
      <c r="BC175" s="39"/>
      <c r="BD175" s="57" t="s">
        <v>20146</v>
      </c>
      <c r="BE175" s="57" t="s">
        <v>20147</v>
      </c>
    </row>
    <row r="176" spans="2:57">
      <c r="B176" t="s">
        <v>3968</v>
      </c>
      <c r="C176" t="s">
        <v>4813</v>
      </c>
      <c r="D176" t="s">
        <v>4190</v>
      </c>
      <c r="E176" s="50">
        <v>29455.104859999999</v>
      </c>
      <c r="F176" s="50">
        <v>23798.104859999999</v>
      </c>
      <c r="G176" s="39"/>
      <c r="H176" s="38">
        <v>-0.33093920072053662</v>
      </c>
      <c r="I176" s="38">
        <v>0.13601084844153788</v>
      </c>
      <c r="J176" s="38">
        <v>-0.33093920072053662</v>
      </c>
      <c r="K176" s="38">
        <v>0.42139540186211155</v>
      </c>
      <c r="L176" s="38">
        <v>0.73285677281050421</v>
      </c>
      <c r="M176" s="38">
        <v>3.019013052336752</v>
      </c>
      <c r="N176" s="39"/>
      <c r="O176" s="38">
        <v>-0.33377504504567745</v>
      </c>
      <c r="P176" s="38">
        <v>0.13415746035791853</v>
      </c>
      <c r="Q176" s="38">
        <v>-0.33377504504567745</v>
      </c>
      <c r="R176" s="38">
        <v>0.40267706215342702</v>
      </c>
      <c r="S176" s="38">
        <v>0.68068560670422995</v>
      </c>
      <c r="T176" s="38">
        <v>2.6767173459240712</v>
      </c>
      <c r="U176" s="39"/>
      <c r="V176" s="50">
        <v>4923.8999999999996</v>
      </c>
      <c r="W176" s="51">
        <v>59.769599999999997</v>
      </c>
      <c r="X176" s="51">
        <v>23.1158</v>
      </c>
      <c r="Y176" s="51">
        <v>15.114000000000001</v>
      </c>
      <c r="Z176" s="39"/>
      <c r="AA176" s="50">
        <v>11040.9</v>
      </c>
      <c r="AB176" s="50">
        <v>7439.7</v>
      </c>
      <c r="AC176" s="50">
        <v>3601.2</v>
      </c>
      <c r="AD176" s="50">
        <v>5294.9000000000005</v>
      </c>
      <c r="AE176" s="50">
        <v>4751.6000000000004</v>
      </c>
      <c r="AF176" s="52">
        <v>3.0658947017660778</v>
      </c>
      <c r="AG176" s="52">
        <v>3.1147561125445384</v>
      </c>
      <c r="AH176" s="39"/>
      <c r="AI176" s="53">
        <v>5.9820700000000002</v>
      </c>
      <c r="AJ176" s="53">
        <v>17.684380000000001</v>
      </c>
      <c r="AK176" s="53">
        <v>25.87867</v>
      </c>
      <c r="AL176" s="53">
        <v>32.285710000000002</v>
      </c>
      <c r="AM176" s="53">
        <v>6.62073</v>
      </c>
      <c r="AN176" s="53">
        <v>4.8117299999999998</v>
      </c>
      <c r="AO176" s="53">
        <v>14.61979657206045</v>
      </c>
      <c r="AP176" s="53">
        <v>20.908544069583552</v>
      </c>
      <c r="AQ176" s="39"/>
      <c r="AR176" s="51">
        <v>21.977499999999999</v>
      </c>
      <c r="AS176" s="104">
        <v>0.12173652630565689</v>
      </c>
      <c r="AT176" s="38">
        <v>8.0411550438815108E-3</v>
      </c>
      <c r="AU176" s="102"/>
      <c r="AV176" s="103">
        <v>8</v>
      </c>
      <c r="AW176" s="103">
        <v>4</v>
      </c>
      <c r="AX176" s="103">
        <v>8</v>
      </c>
      <c r="AY176" s="103">
        <v>0</v>
      </c>
      <c r="AZ176" s="103">
        <v>0</v>
      </c>
      <c r="BA176" s="103">
        <v>0</v>
      </c>
      <c r="BB176" s="103">
        <v>20</v>
      </c>
      <c r="BC176" s="39"/>
      <c r="BD176" s="57" t="s">
        <v>20146</v>
      </c>
      <c r="BE176" s="57" t="s">
        <v>20146</v>
      </c>
    </row>
    <row r="177" spans="2:57">
      <c r="B177" t="s">
        <v>51</v>
      </c>
      <c r="C177" t="s">
        <v>4597</v>
      </c>
      <c r="D177" t="s">
        <v>4193</v>
      </c>
      <c r="E177" s="50">
        <v>74137.66747</v>
      </c>
      <c r="F177" s="50">
        <v>60615.241470000001</v>
      </c>
      <c r="G177" s="39"/>
      <c r="H177" s="38">
        <v>-0.21126280971040012</v>
      </c>
      <c r="I177" s="38">
        <v>0.15713304227593627</v>
      </c>
      <c r="J177" s="38">
        <v>-0.21126280971040012</v>
      </c>
      <c r="K177" s="38">
        <v>0.17843506278848542</v>
      </c>
      <c r="L177" s="38">
        <v>0.58369991797292364</v>
      </c>
      <c r="M177" s="38">
        <v>3.0156825517489274</v>
      </c>
      <c r="N177" s="39"/>
      <c r="O177" s="38">
        <v>-0.20411128641853737</v>
      </c>
      <c r="P177" s="38">
        <v>0.17001559298845548</v>
      </c>
      <c r="Q177" s="38">
        <v>-0.20411128641853737</v>
      </c>
      <c r="R177" s="38">
        <v>0.21772932645763832</v>
      </c>
      <c r="S177" s="38">
        <v>0.70953863238946169</v>
      </c>
      <c r="T177" s="38">
        <v>5.1145896684691161</v>
      </c>
      <c r="U177" s="39"/>
      <c r="V177" s="50">
        <v>6260.0259999999998</v>
      </c>
      <c r="W177" s="51">
        <v>44.530200000000001</v>
      </c>
      <c r="X177" s="51">
        <v>11.8941</v>
      </c>
      <c r="Y177" s="51">
        <v>7.9901999999999997</v>
      </c>
      <c r="Z177" s="39"/>
      <c r="AA177" s="50">
        <v>27918.698</v>
      </c>
      <c r="AB177" s="50">
        <v>17036.934000000001</v>
      </c>
      <c r="AC177" s="50">
        <v>10881.763999999999</v>
      </c>
      <c r="AD177" s="50">
        <v>11570.721</v>
      </c>
      <c r="AE177" s="50" t="s">
        <v>20162</v>
      </c>
      <c r="AF177" s="52">
        <v>2.565640828086329</v>
      </c>
      <c r="AG177" s="52">
        <v>5.5895418385857178</v>
      </c>
      <c r="AH177" s="39"/>
      <c r="AI177" s="53">
        <v>11.843030000000001</v>
      </c>
      <c r="AJ177" s="53">
        <v>27.848009999999999</v>
      </c>
      <c r="AK177" s="53">
        <v>99.570449999999994</v>
      </c>
      <c r="AL177" s="53">
        <v>118.45027</v>
      </c>
      <c r="AM177" s="53">
        <v>5.4518000000000004</v>
      </c>
      <c r="AN177" s="53">
        <v>9.3934700000000007</v>
      </c>
      <c r="AO177" s="53">
        <v>25.178894039710343</v>
      </c>
      <c r="AP177" s="53">
        <v>81.40918170768559</v>
      </c>
      <c r="AQ177" s="39"/>
      <c r="AR177" s="51">
        <v>4.6452</v>
      </c>
      <c r="AS177" s="104">
        <v>2.9662755494795637E-2</v>
      </c>
      <c r="AT177" s="38">
        <v>1.7611047858268006E-2</v>
      </c>
      <c r="AU177" s="102"/>
      <c r="AV177" s="103">
        <v>14</v>
      </c>
      <c r="AW177" s="103">
        <v>5</v>
      </c>
      <c r="AX177" s="103">
        <v>6</v>
      </c>
      <c r="AY177" s="103">
        <v>0</v>
      </c>
      <c r="AZ177" s="103">
        <v>1</v>
      </c>
      <c r="BA177" s="103">
        <v>1</v>
      </c>
      <c r="BB177" s="103">
        <v>27</v>
      </c>
      <c r="BC177" s="39"/>
      <c r="BD177" s="57" t="s">
        <v>20146</v>
      </c>
      <c r="BE177" s="57" t="s">
        <v>20146</v>
      </c>
    </row>
    <row r="178" spans="2:57">
      <c r="B178" t="s">
        <v>3969</v>
      </c>
      <c r="C178" t="s">
        <v>4816</v>
      </c>
      <c r="D178" t="s">
        <v>4193</v>
      </c>
      <c r="E178" s="50">
        <v>30661.581279999999</v>
      </c>
      <c r="F178" s="50">
        <v>22297.216280000001</v>
      </c>
      <c r="G178" s="39"/>
      <c r="H178" s="38">
        <v>-0.32458908973268952</v>
      </c>
      <c r="I178" s="38">
        <v>-0.11302097239360465</v>
      </c>
      <c r="J178" s="38">
        <v>-0.32458908973268952</v>
      </c>
      <c r="K178" s="38">
        <v>-0.18825987131029709</v>
      </c>
      <c r="L178" s="38">
        <v>9.6630222608500294E-2</v>
      </c>
      <c r="M178" s="38">
        <v>0.69391476909931971</v>
      </c>
      <c r="N178" s="39"/>
      <c r="O178" s="38">
        <v>-0.34302020553860635</v>
      </c>
      <c r="P178" s="38">
        <v>-0.11808298831280373</v>
      </c>
      <c r="Q178" s="38">
        <v>-0.34302020553860635</v>
      </c>
      <c r="R178" s="38">
        <v>-0.25799610427540332</v>
      </c>
      <c r="S178" s="38">
        <v>-4.8530512153173277E-2</v>
      </c>
      <c r="T178" s="38">
        <v>0.21241040594498561</v>
      </c>
      <c r="U178" s="39"/>
      <c r="V178" s="50">
        <v>2463.9969999999998</v>
      </c>
      <c r="W178" s="51">
        <v>61.493699999999997</v>
      </c>
      <c r="X178" s="51">
        <v>25.179600000000001</v>
      </c>
      <c r="Y178" s="51">
        <v>54.093000000000004</v>
      </c>
      <c r="Z178" s="39"/>
      <c r="AA178" s="50">
        <v>21169.241000000002</v>
      </c>
      <c r="AB178" s="50">
        <v>9483.0560000000005</v>
      </c>
      <c r="AC178" s="50">
        <v>11686.184999999999</v>
      </c>
      <c r="AD178" s="50">
        <v>8341.4529999999995</v>
      </c>
      <c r="AE178" s="50">
        <v>1827.0630000000001</v>
      </c>
      <c r="AF178" s="52">
        <v>1.811475772461244</v>
      </c>
      <c r="AG178" s="52">
        <v>5.8482638519894827</v>
      </c>
      <c r="AH178" s="39"/>
      <c r="AI178" s="53">
        <v>12.44384</v>
      </c>
      <c r="AJ178" s="53">
        <v>20.70223</v>
      </c>
      <c r="AK178" s="53">
        <v>49.69229</v>
      </c>
      <c r="AL178" s="53">
        <v>16.644559999999998</v>
      </c>
      <c r="AM178" s="53">
        <v>2.0293800000000002</v>
      </c>
      <c r="AN178" s="53">
        <v>8.9513700000000007</v>
      </c>
      <c r="AO178" s="53">
        <v>15.287300892327627</v>
      </c>
      <c r="AP178" s="53">
        <v>35.938500871174206</v>
      </c>
      <c r="AQ178" s="39"/>
      <c r="AR178" s="51">
        <v>12.257899999999999</v>
      </c>
      <c r="AS178" s="104">
        <v>3.0066171775625788E-2</v>
      </c>
      <c r="AT178" s="38">
        <v>4.0847457627118645E-2</v>
      </c>
      <c r="AU178" s="102"/>
      <c r="AV178" s="103">
        <v>7</v>
      </c>
      <c r="AW178" s="103">
        <v>2</v>
      </c>
      <c r="AX178" s="103">
        <v>14</v>
      </c>
      <c r="AY178" s="103">
        <v>2</v>
      </c>
      <c r="AZ178" s="103">
        <v>0</v>
      </c>
      <c r="BA178" s="103">
        <v>0</v>
      </c>
      <c r="BB178" s="103">
        <v>25</v>
      </c>
      <c r="BC178" s="39"/>
      <c r="BD178" s="57" t="s">
        <v>20146</v>
      </c>
      <c r="BE178" s="57" t="s">
        <v>20146</v>
      </c>
    </row>
    <row r="179" spans="2:57">
      <c r="B179" t="s">
        <v>3970</v>
      </c>
      <c r="C179" t="s">
        <v>4818</v>
      </c>
      <c r="D179" t="s">
        <v>4193</v>
      </c>
      <c r="E179" s="50">
        <v>20115.76384</v>
      </c>
      <c r="F179" s="50">
        <v>13722.627839999999</v>
      </c>
      <c r="G179" s="39"/>
      <c r="H179" s="38">
        <v>-0.37759862559491142</v>
      </c>
      <c r="I179" s="38">
        <v>-0.11605314559445601</v>
      </c>
      <c r="J179" s="38">
        <v>-0.37759862559491142</v>
      </c>
      <c r="K179" s="38">
        <v>-0.22307542250498125</v>
      </c>
      <c r="L179" s="38">
        <v>2.5531782895618305E-2</v>
      </c>
      <c r="M179" s="38">
        <v>0.94652654957686089</v>
      </c>
      <c r="N179" s="39"/>
      <c r="O179" s="38">
        <v>-0.40143524158590771</v>
      </c>
      <c r="P179" s="38">
        <v>-0.13010682953748276</v>
      </c>
      <c r="Q179" s="38">
        <v>-0.40143524158590771</v>
      </c>
      <c r="R179" s="38">
        <v>-0.30977300184902856</v>
      </c>
      <c r="S179" s="38">
        <v>-0.13907272131741721</v>
      </c>
      <c r="T179" s="38">
        <v>1.5616913590660921</v>
      </c>
      <c r="U179" s="39"/>
      <c r="V179" s="50">
        <v>1552.277</v>
      </c>
      <c r="W179" s="51">
        <v>68.971299999999999</v>
      </c>
      <c r="X179" s="51">
        <v>32.128399999999999</v>
      </c>
      <c r="Y179" s="51">
        <v>31.473299999999998</v>
      </c>
      <c r="Z179" s="39"/>
      <c r="AA179" s="50">
        <v>12997.873</v>
      </c>
      <c r="AB179" s="50">
        <v>6786.6989999999996</v>
      </c>
      <c r="AC179" s="50">
        <v>6211.174</v>
      </c>
      <c r="AD179" s="50">
        <v>6287.41</v>
      </c>
      <c r="AE179" s="50" t="s">
        <v>20162</v>
      </c>
      <c r="AF179" s="52">
        <v>2.0926596163623818</v>
      </c>
      <c r="AG179" s="52">
        <v>6.1932991031508982</v>
      </c>
      <c r="AH179" s="39"/>
      <c r="AI179" s="53">
        <v>12.958880000000001</v>
      </c>
      <c r="AJ179" s="53">
        <v>19.5868</v>
      </c>
      <c r="AK179" s="53">
        <v>40.334539999999997</v>
      </c>
      <c r="AL179" s="53">
        <v>28.21838</v>
      </c>
      <c r="AM179" s="53">
        <v>2.3070300000000001</v>
      </c>
      <c r="AN179" s="53">
        <v>8.88096</v>
      </c>
      <c r="AO179" s="53">
        <v>13.469548493358291</v>
      </c>
      <c r="AP179" s="53">
        <v>27.515530344499851</v>
      </c>
      <c r="AQ179" s="39"/>
      <c r="AR179" s="51">
        <v>8.2996999999999996</v>
      </c>
      <c r="AS179" s="104">
        <v>3.9704690972109442E-2</v>
      </c>
      <c r="AT179" s="38">
        <v>3.9448848622121557E-2</v>
      </c>
      <c r="AU179" s="102"/>
      <c r="AV179" s="103">
        <v>7</v>
      </c>
      <c r="AW179" s="103">
        <v>2</v>
      </c>
      <c r="AX179" s="103">
        <v>14</v>
      </c>
      <c r="AY179" s="103">
        <v>3</v>
      </c>
      <c r="AZ179" s="103">
        <v>0</v>
      </c>
      <c r="BA179" s="103">
        <v>1</v>
      </c>
      <c r="BB179" s="103">
        <v>27</v>
      </c>
      <c r="BC179" s="39"/>
      <c r="BD179" s="57" t="s">
        <v>20146</v>
      </c>
      <c r="BE179" s="57" t="s">
        <v>20146</v>
      </c>
    </row>
    <row r="180" spans="2:57">
      <c r="B180" t="s">
        <v>173</v>
      </c>
      <c r="C180" t="s">
        <v>4804</v>
      </c>
      <c r="D180" t="s">
        <v>4194</v>
      </c>
      <c r="E180" s="50">
        <v>16403.533490000002</v>
      </c>
      <c r="F180" s="50">
        <v>15054.94649</v>
      </c>
      <c r="G180" s="39"/>
      <c r="H180" s="38">
        <v>-0.45290947291495387</v>
      </c>
      <c r="I180" s="38">
        <v>0.19624488165385001</v>
      </c>
      <c r="J180" s="38">
        <v>-0.45290947291495387</v>
      </c>
      <c r="K180" s="38">
        <v>1.703837471783296</v>
      </c>
      <c r="L180" s="38">
        <v>4.8572127139364305</v>
      </c>
      <c r="M180" s="38" t="s">
        <v>20162</v>
      </c>
      <c r="N180" s="39"/>
      <c r="O180" s="38">
        <v>-0.45762357645537854</v>
      </c>
      <c r="P180" s="38">
        <v>0.187546911917986</v>
      </c>
      <c r="Q180" s="38">
        <v>-0.45762357645537854</v>
      </c>
      <c r="R180" s="38">
        <v>1.8681282705363387</v>
      </c>
      <c r="S180" s="38">
        <v>5.0484543743638159</v>
      </c>
      <c r="T180" s="38" t="s">
        <v>20162</v>
      </c>
      <c r="U180" s="39"/>
      <c r="V180" s="50">
        <v>2329.114</v>
      </c>
      <c r="W180" s="51">
        <v>71.898600000000002</v>
      </c>
      <c r="X180" s="51">
        <v>21.571899999999999</v>
      </c>
      <c r="Y180" s="51">
        <v>21.188600000000001</v>
      </c>
      <c r="Z180" s="39"/>
      <c r="AA180" s="50">
        <v>3831.8090000000002</v>
      </c>
      <c r="AB180" s="50">
        <v>3203.19</v>
      </c>
      <c r="AC180" s="50">
        <v>628.61900000000003</v>
      </c>
      <c r="AD180" s="50">
        <v>2275.4180000000001</v>
      </c>
      <c r="AE180" s="50">
        <v>71.744</v>
      </c>
      <c r="AF180" s="52">
        <v>6.0955984467539164</v>
      </c>
      <c r="AG180" s="52">
        <v>2.6545875914344719</v>
      </c>
      <c r="AH180" s="39"/>
      <c r="AI180" s="53">
        <v>7.0428199999999999</v>
      </c>
      <c r="AJ180" s="53">
        <v>29.597729999999999</v>
      </c>
      <c r="AK180" s="53">
        <v>32.648009999999999</v>
      </c>
      <c r="AL180" s="53">
        <v>35.251779999999997</v>
      </c>
      <c r="AM180" s="53">
        <v>24.203389999999999</v>
      </c>
      <c r="AN180" s="53">
        <v>6.5428300000000004</v>
      </c>
      <c r="AO180" s="53">
        <v>27.537706012222362</v>
      </c>
      <c r="AP180" s="53">
        <v>29.963908816247244</v>
      </c>
      <c r="AQ180" s="39"/>
      <c r="AR180" s="51">
        <v>71.989999999999995</v>
      </c>
      <c r="AS180" s="104">
        <v>0.20570891408296793</v>
      </c>
      <c r="AT180" s="38" t="s">
        <v>20148</v>
      </c>
      <c r="AU180" s="102"/>
      <c r="AV180" s="103">
        <v>11</v>
      </c>
      <c r="AW180" s="103">
        <v>4</v>
      </c>
      <c r="AX180" s="103">
        <v>11</v>
      </c>
      <c r="AY180" s="103">
        <v>0</v>
      </c>
      <c r="AZ180" s="103">
        <v>1</v>
      </c>
      <c r="BA180" s="103">
        <v>0</v>
      </c>
      <c r="BB180" s="103">
        <v>27</v>
      </c>
      <c r="BC180" s="39"/>
      <c r="BD180" s="57" t="s">
        <v>20146</v>
      </c>
      <c r="BE180" s="57" t="s">
        <v>20146</v>
      </c>
    </row>
    <row r="181" spans="2:57">
      <c r="B181" t="s">
        <v>3971</v>
      </c>
      <c r="C181" t="s">
        <v>4821</v>
      </c>
      <c r="D181" t="s">
        <v>4195</v>
      </c>
      <c r="E181" s="50">
        <v>14379.20081</v>
      </c>
      <c r="F181" s="50">
        <v>12974.20081</v>
      </c>
      <c r="G181" s="39"/>
      <c r="H181" s="38">
        <v>0.23735184246241636</v>
      </c>
      <c r="I181" s="38">
        <v>0.26872961687869634</v>
      </c>
      <c r="J181" s="38">
        <v>0.23735184246241636</v>
      </c>
      <c r="K181" s="38">
        <v>0.28919437307906293</v>
      </c>
      <c r="L181" s="38">
        <v>0.69026660808714246</v>
      </c>
      <c r="M181" s="38">
        <v>2.7715642268195002</v>
      </c>
      <c r="N181" s="39"/>
      <c r="O181" s="38">
        <v>0.2031013170333773</v>
      </c>
      <c r="P181" s="38">
        <v>0.25440889986071369</v>
      </c>
      <c r="Q181" s="38">
        <v>0.2031013170333773</v>
      </c>
      <c r="R181" s="38">
        <v>0.14916367989117063</v>
      </c>
      <c r="S181" s="38">
        <v>0.42776352434751019</v>
      </c>
      <c r="T181" s="38">
        <v>1.2820120025535977</v>
      </c>
      <c r="U181" s="39"/>
      <c r="V181" s="50">
        <v>11830.3</v>
      </c>
      <c r="W181" s="51">
        <v>13.9244</v>
      </c>
      <c r="X181" s="51">
        <v>13.349600000000001</v>
      </c>
      <c r="Y181" s="51">
        <v>11.656499999999999</v>
      </c>
      <c r="Z181" s="39"/>
      <c r="AA181" s="50">
        <v>38185</v>
      </c>
      <c r="AB181" s="50">
        <v>28046</v>
      </c>
      <c r="AC181" s="50">
        <v>10139</v>
      </c>
      <c r="AD181" s="50">
        <v>3089</v>
      </c>
      <c r="AE181" s="50">
        <v>11700</v>
      </c>
      <c r="AF181" s="52">
        <v>3.7661505079396389</v>
      </c>
      <c r="AG181" s="52" t="s">
        <v>20162</v>
      </c>
      <c r="AH181" s="39"/>
      <c r="AI181" s="53">
        <v>1.21543</v>
      </c>
      <c r="AJ181" s="53">
        <v>8.9499499999999994</v>
      </c>
      <c r="AK181" s="53">
        <v>9.1002799999999997</v>
      </c>
      <c r="AL181" s="53">
        <v>9.5687499999999996</v>
      </c>
      <c r="AM181" s="53">
        <v>1.2829299999999999</v>
      </c>
      <c r="AN181" s="53">
        <v>1.09941</v>
      </c>
      <c r="AO181" s="53" t="s">
        <v>20162</v>
      </c>
      <c r="AP181" s="53">
        <v>8.2151591274615345</v>
      </c>
      <c r="AQ181" s="39"/>
      <c r="AR181" s="51">
        <v>13.8835</v>
      </c>
      <c r="AS181" s="104">
        <v>4.9903624356179101E-2</v>
      </c>
      <c r="AT181" s="38">
        <v>1.8802348049354951E-2</v>
      </c>
      <c r="AU181" s="102"/>
      <c r="AV181" s="103">
        <v>3</v>
      </c>
      <c r="AW181" s="103">
        <v>1</v>
      </c>
      <c r="AX181" s="103">
        <v>1</v>
      </c>
      <c r="AY181" s="103">
        <v>0</v>
      </c>
      <c r="AZ181" s="103">
        <v>0</v>
      </c>
      <c r="BA181" s="103">
        <v>0</v>
      </c>
      <c r="BB181" s="103">
        <v>5</v>
      </c>
      <c r="BC181" s="39"/>
      <c r="BD181" s="57" t="s">
        <v>20147</v>
      </c>
      <c r="BE181" s="57" t="s">
        <v>20147</v>
      </c>
    </row>
    <row r="182" spans="2:57">
      <c r="B182" t="s">
        <v>180</v>
      </c>
      <c r="C182" t="s">
        <v>4817</v>
      </c>
      <c r="D182" t="s">
        <v>4191</v>
      </c>
      <c r="E182" s="50">
        <v>26090.524710000002</v>
      </c>
      <c r="F182" s="50">
        <v>14444.72471</v>
      </c>
      <c r="G182" s="39"/>
      <c r="H182" s="38">
        <v>-4.8950015082150022E-2</v>
      </c>
      <c r="I182" s="38">
        <v>7.0456306321870832E-2</v>
      </c>
      <c r="J182" s="38">
        <v>-4.8950015082150022E-2</v>
      </c>
      <c r="K182" s="38">
        <v>7.5207673700581346E-2</v>
      </c>
      <c r="L182" s="38">
        <v>0.41211708620637277</v>
      </c>
      <c r="M182" s="38">
        <v>2.1169524926956313</v>
      </c>
      <c r="N182" s="39"/>
      <c r="O182" s="38">
        <v>-8.1852023347972258E-2</v>
      </c>
      <c r="P182" s="38">
        <v>5.9494012513962247E-2</v>
      </c>
      <c r="Q182" s="38">
        <v>-8.1852023347972258E-2</v>
      </c>
      <c r="R182" s="38">
        <v>-2.625645920685038E-2</v>
      </c>
      <c r="S182" s="38">
        <v>0.92530291833274925</v>
      </c>
      <c r="T182" s="38">
        <v>2.9909675458142315</v>
      </c>
      <c r="U182" s="39"/>
      <c r="V182" s="50">
        <v>5586.7</v>
      </c>
      <c r="W182" s="51">
        <v>47.373199999999997</v>
      </c>
      <c r="X182" s="51">
        <v>23.521899999999999</v>
      </c>
      <c r="Y182" s="51">
        <v>15.7463</v>
      </c>
      <c r="Z182" s="39"/>
      <c r="AA182" s="50">
        <v>28520.5</v>
      </c>
      <c r="AB182" s="50">
        <v>19278.8</v>
      </c>
      <c r="AC182" s="50">
        <v>9241.7000000000007</v>
      </c>
      <c r="AD182" s="50">
        <v>10776.199999999999</v>
      </c>
      <c r="AE182" s="50">
        <v>2082.9</v>
      </c>
      <c r="AF182" s="52">
        <v>3.0860664163519695</v>
      </c>
      <c r="AG182" s="52">
        <v>4.9247535257968957</v>
      </c>
      <c r="AH182" s="39"/>
      <c r="AI182" s="53">
        <v>4.6701100000000002</v>
      </c>
      <c r="AJ182" s="53">
        <v>10.08057</v>
      </c>
      <c r="AK182" s="53">
        <v>19.581600000000002</v>
      </c>
      <c r="AL182" s="53">
        <v>16.430810000000001</v>
      </c>
      <c r="AM182" s="53">
        <v>1.5609299999999999</v>
      </c>
      <c r="AN182" s="53">
        <v>2.57951</v>
      </c>
      <c r="AO182" s="53">
        <v>6.3861022635837124</v>
      </c>
      <c r="AP182" s="53">
        <v>10.992104641960278</v>
      </c>
      <c r="AQ182" s="39"/>
      <c r="AR182" s="51">
        <v>9.9319000000000006</v>
      </c>
      <c r="AS182" s="104">
        <v>4.82079313254338E-2</v>
      </c>
      <c r="AT182" s="38">
        <v>3.497684911584692E-2</v>
      </c>
      <c r="AU182" s="102"/>
      <c r="AV182" s="103">
        <v>2</v>
      </c>
      <c r="AW182" s="103">
        <v>0</v>
      </c>
      <c r="AX182" s="103">
        <v>5</v>
      </c>
      <c r="AY182" s="103">
        <v>2</v>
      </c>
      <c r="AZ182" s="103">
        <v>0</v>
      </c>
      <c r="BA182" s="103">
        <v>0</v>
      </c>
      <c r="BB182" s="103">
        <v>9</v>
      </c>
      <c r="BC182" s="39"/>
      <c r="BD182" s="57" t="s">
        <v>20146</v>
      </c>
      <c r="BE182" s="57" t="s">
        <v>20147</v>
      </c>
    </row>
    <row r="183" spans="2:57">
      <c r="B183" t="s">
        <v>3972</v>
      </c>
      <c r="C183" t="s">
        <v>4823</v>
      </c>
      <c r="D183" t="s">
        <v>4191</v>
      </c>
      <c r="E183" s="50">
        <v>51169.584759999998</v>
      </c>
      <c r="F183" s="50">
        <v>29202.09376</v>
      </c>
      <c r="G183" s="39"/>
      <c r="H183" s="38">
        <v>-5.0617876696144481E-2</v>
      </c>
      <c r="I183" s="38">
        <v>8.3468871722938598E-2</v>
      </c>
      <c r="J183" s="38">
        <v>-5.0617876696144481E-2</v>
      </c>
      <c r="K183" s="38">
        <v>7.2736885322095768E-2</v>
      </c>
      <c r="L183" s="38">
        <v>0.53517142142905061</v>
      </c>
      <c r="M183" s="38">
        <v>1.9336494748393167</v>
      </c>
      <c r="N183" s="39"/>
      <c r="O183" s="38">
        <v>-6.6412895219454038E-2</v>
      </c>
      <c r="P183" s="38">
        <v>8.1209800586143466E-2</v>
      </c>
      <c r="Q183" s="38">
        <v>-6.6412895219454038E-2</v>
      </c>
      <c r="R183" s="38">
        <v>6.0260295499426464E-2</v>
      </c>
      <c r="S183" s="38">
        <v>0.45858445282881122</v>
      </c>
      <c r="T183" s="38">
        <v>1.3801720512300486</v>
      </c>
      <c r="U183" s="39"/>
      <c r="V183" s="50">
        <v>9863.0849999999991</v>
      </c>
      <c r="W183" s="51">
        <v>48.17</v>
      </c>
      <c r="X183" s="51">
        <v>21.0656</v>
      </c>
      <c r="Y183" s="51">
        <v>12.374599999999999</v>
      </c>
      <c r="Z183" s="39"/>
      <c r="AA183" s="50">
        <v>48492.144</v>
      </c>
      <c r="AB183" s="50">
        <v>33736.730000000003</v>
      </c>
      <c r="AC183" s="50">
        <v>14755.414000000001</v>
      </c>
      <c r="AD183" s="50">
        <v>18982.728999999999</v>
      </c>
      <c r="AE183" s="50">
        <v>5005.3909999999996</v>
      </c>
      <c r="AF183" s="52">
        <v>3.2863967083539642</v>
      </c>
      <c r="AG183" s="52">
        <v>6.3692200750205377</v>
      </c>
      <c r="AH183" s="39"/>
      <c r="AI183" s="53">
        <v>5.1879900000000001</v>
      </c>
      <c r="AJ183" s="53">
        <v>15.65715</v>
      </c>
      <c r="AK183" s="53">
        <v>24.460570000000001</v>
      </c>
      <c r="AL183" s="53">
        <v>23.683620000000001</v>
      </c>
      <c r="AM183" s="53">
        <v>1.9777400000000001</v>
      </c>
      <c r="AN183" s="53">
        <v>2.9239000000000002</v>
      </c>
      <c r="AO183" s="53">
        <v>9.1809436641725846</v>
      </c>
      <c r="AP183" s="53">
        <v>14.054867693978162</v>
      </c>
      <c r="AQ183" s="39"/>
      <c r="AR183" s="51">
        <v>8.4766999999999992</v>
      </c>
      <c r="AS183" s="104">
        <v>4.5831418011770375E-2</v>
      </c>
      <c r="AT183" s="38">
        <v>2.9005025331256047E-2</v>
      </c>
      <c r="AU183" s="102"/>
      <c r="AV183" s="103">
        <v>7</v>
      </c>
      <c r="AW183" s="103">
        <v>1</v>
      </c>
      <c r="AX183" s="103">
        <v>10</v>
      </c>
      <c r="AY183" s="103">
        <v>2</v>
      </c>
      <c r="AZ183" s="103">
        <v>0</v>
      </c>
      <c r="BA183" s="103">
        <v>0</v>
      </c>
      <c r="BB183" s="103">
        <v>20</v>
      </c>
      <c r="BC183" s="39"/>
      <c r="BD183" s="57" t="s">
        <v>20146</v>
      </c>
      <c r="BE183" s="57" t="s">
        <v>20147</v>
      </c>
    </row>
    <row r="184" spans="2:57">
      <c r="B184" t="s">
        <v>78</v>
      </c>
      <c r="C184" t="s">
        <v>4645</v>
      </c>
      <c r="D184" t="s">
        <v>4191</v>
      </c>
      <c r="E184" s="50">
        <v>81176.467959999994</v>
      </c>
      <c r="F184" s="50">
        <v>42959.467960000002</v>
      </c>
      <c r="G184" s="39"/>
      <c r="H184" s="38">
        <v>8.3159137911469561E-2</v>
      </c>
      <c r="I184" s="38">
        <v>0.16407625672885051</v>
      </c>
      <c r="J184" s="38">
        <v>8.3159137911469561E-2</v>
      </c>
      <c r="K184" s="38">
        <v>0.47311645748441666</v>
      </c>
      <c r="L184" s="38">
        <v>0.81756588553561049</v>
      </c>
      <c r="M184" s="38">
        <v>1.9302859518292563</v>
      </c>
      <c r="N184" s="39"/>
      <c r="O184" s="38">
        <v>-0.23975817301311397</v>
      </c>
      <c r="P184" s="38">
        <v>0.15434994022208381</v>
      </c>
      <c r="Q184" s="38">
        <v>-0.23975817301311397</v>
      </c>
      <c r="R184" s="38">
        <v>-3.0663874971730842E-2</v>
      </c>
      <c r="S184" s="38">
        <v>0.13447713438774533</v>
      </c>
      <c r="T184" s="38">
        <v>0.69089295247851612</v>
      </c>
      <c r="U184" s="39"/>
      <c r="V184" s="50">
        <v>17938</v>
      </c>
      <c r="W184" s="51">
        <v>39.608600000000003</v>
      </c>
      <c r="X184" s="51">
        <v>16.0107</v>
      </c>
      <c r="Y184" s="51">
        <v>9.5105000000000004</v>
      </c>
      <c r="Z184" s="39"/>
      <c r="AA184" s="50">
        <v>133013</v>
      </c>
      <c r="AB184" s="50">
        <v>98218</v>
      </c>
      <c r="AC184" s="50">
        <v>34795</v>
      </c>
      <c r="AD184" s="50">
        <v>32387</v>
      </c>
      <c r="AE184" s="50">
        <v>16942</v>
      </c>
      <c r="AF184" s="52">
        <v>3.8227618910763042</v>
      </c>
      <c r="AG184" s="52">
        <v>3.4700030453761039</v>
      </c>
      <c r="AH184" s="39"/>
      <c r="AI184" s="53">
        <v>2.2333699999999999</v>
      </c>
      <c r="AJ184" s="53">
        <v>8.1314700000000002</v>
      </c>
      <c r="AK184" s="53">
        <v>17.892099999999999</v>
      </c>
      <c r="AL184" s="53">
        <v>24.844830000000002</v>
      </c>
      <c r="AM184" s="53">
        <v>1.23055</v>
      </c>
      <c r="AN184" s="53">
        <v>1.16439</v>
      </c>
      <c r="AO184" s="53">
        <v>4.3609245721246577</v>
      </c>
      <c r="AP184" s="53">
        <v>14.958032019498608</v>
      </c>
      <c r="AQ184" s="39"/>
      <c r="AR184" s="51">
        <v>4.6394000000000002</v>
      </c>
      <c r="AS184" s="104">
        <v>2.3996724681032394E-2</v>
      </c>
      <c r="AT184" s="38">
        <v>3.5699252695643571E-2</v>
      </c>
      <c r="AU184" s="102"/>
      <c r="AV184" s="103">
        <v>7</v>
      </c>
      <c r="AW184" s="103">
        <v>4</v>
      </c>
      <c r="AX184" s="103">
        <v>6</v>
      </c>
      <c r="AY184" s="103">
        <v>0</v>
      </c>
      <c r="AZ184" s="103">
        <v>0</v>
      </c>
      <c r="BA184" s="103">
        <v>0</v>
      </c>
      <c r="BB184" s="103">
        <v>17</v>
      </c>
      <c r="BC184" s="39"/>
      <c r="BD184" s="57" t="s">
        <v>20146</v>
      </c>
      <c r="BE184" s="57" t="s">
        <v>20147</v>
      </c>
    </row>
    <row r="185" spans="2:57">
      <c r="B185" t="s">
        <v>152</v>
      </c>
      <c r="C185" t="s">
        <v>4767</v>
      </c>
      <c r="D185" t="s">
        <v>4194</v>
      </c>
      <c r="E185" s="50">
        <v>16547.560740000001</v>
      </c>
      <c r="F185" s="50">
        <v>13673.560740000001</v>
      </c>
      <c r="G185" s="39"/>
      <c r="H185" s="38">
        <v>-0.51527224435590968</v>
      </c>
      <c r="I185" s="38">
        <v>-6.5001601024655797E-2</v>
      </c>
      <c r="J185" s="38">
        <v>-0.51527224435590968</v>
      </c>
      <c r="K185" s="38">
        <v>-0.18692923778328696</v>
      </c>
      <c r="L185" s="38">
        <v>-0.24967018893407433</v>
      </c>
      <c r="M185" s="38">
        <v>0.52753086667323457</v>
      </c>
      <c r="N185" s="39"/>
      <c r="O185" s="38">
        <v>-0.50067472171966476</v>
      </c>
      <c r="P185" s="38">
        <v>-7.3711512152671355E-2</v>
      </c>
      <c r="Q185" s="38">
        <v>-0.50067472171966476</v>
      </c>
      <c r="R185" s="38">
        <v>-0.1272938808669819</v>
      </c>
      <c r="S185" s="38">
        <v>-0.25135148989198486</v>
      </c>
      <c r="T185" s="38">
        <v>0.6501408301780307</v>
      </c>
      <c r="U185" s="39"/>
      <c r="V185" s="50">
        <v>8598</v>
      </c>
      <c r="W185" s="51">
        <v>82.298199999999994</v>
      </c>
      <c r="X185" s="51">
        <v>3.0472000000000001</v>
      </c>
      <c r="Y185" s="51">
        <v>0.13950000000000001</v>
      </c>
      <c r="Z185" s="39"/>
      <c r="AA185" s="50">
        <v>21548</v>
      </c>
      <c r="AB185" s="50">
        <v>17996</v>
      </c>
      <c r="AC185" s="50">
        <v>3552</v>
      </c>
      <c r="AD185" s="50">
        <v>7715</v>
      </c>
      <c r="AE185" s="50">
        <v>-1761</v>
      </c>
      <c r="AF185" s="52">
        <v>6.0664414414414418</v>
      </c>
      <c r="AG185" s="52">
        <v>7.514344262295082</v>
      </c>
      <c r="AH185" s="39"/>
      <c r="AI185" s="53">
        <v>1.92458</v>
      </c>
      <c r="AJ185" s="53">
        <v>27.261220000000002</v>
      </c>
      <c r="AK185" s="53">
        <v>63.158630000000002</v>
      </c>
      <c r="AL185" s="53" t="s">
        <v>20148</v>
      </c>
      <c r="AM185" s="53">
        <v>6.6284700000000001</v>
      </c>
      <c r="AN185" s="53">
        <v>1.52555</v>
      </c>
      <c r="AO185" s="53">
        <v>28.019591680327871</v>
      </c>
      <c r="AP185" s="53">
        <v>52.189163129770996</v>
      </c>
      <c r="AQ185" s="39"/>
      <c r="AR185" s="51">
        <v>0.3952</v>
      </c>
      <c r="AS185" s="104">
        <v>2.9776110921695648E-2</v>
      </c>
      <c r="AT185" s="38" t="s">
        <v>20148</v>
      </c>
      <c r="AU185" s="102"/>
      <c r="AV185" s="103">
        <v>11</v>
      </c>
      <c r="AW185" s="103">
        <v>4</v>
      </c>
      <c r="AX185" s="103">
        <v>16</v>
      </c>
      <c r="AY185" s="103">
        <v>0</v>
      </c>
      <c r="AZ185" s="103">
        <v>1</v>
      </c>
      <c r="BA185" s="103">
        <v>0</v>
      </c>
      <c r="BB185" s="103">
        <v>32</v>
      </c>
      <c r="BC185" s="39"/>
      <c r="BD185" s="57" t="s">
        <v>20146</v>
      </c>
      <c r="BE185" s="57" t="s">
        <v>20146</v>
      </c>
    </row>
    <row r="186" spans="2:57">
      <c r="B186" t="s">
        <v>149</v>
      </c>
      <c r="C186" t="s">
        <v>4761</v>
      </c>
      <c r="D186" t="s">
        <v>4190</v>
      </c>
      <c r="E186" s="50">
        <v>14890.55003</v>
      </c>
      <c r="F186" s="50">
        <v>16537.453030000001</v>
      </c>
      <c r="G186" s="39"/>
      <c r="H186" s="38">
        <v>-0.21681732558038747</v>
      </c>
      <c r="I186" s="38">
        <v>0.18374779884078829</v>
      </c>
      <c r="J186" s="38">
        <v>-0.21681732558038747</v>
      </c>
      <c r="K186" s="38">
        <v>0.37801046953797268</v>
      </c>
      <c r="L186" s="38">
        <v>0.70522344465637588</v>
      </c>
      <c r="M186" s="38">
        <v>2.0033623091902544</v>
      </c>
      <c r="N186" s="39"/>
      <c r="O186" s="38">
        <v>-0.27305467927985549</v>
      </c>
      <c r="P186" s="38">
        <v>0.14468879895595954</v>
      </c>
      <c r="Q186" s="38">
        <v>-0.27305467927985549</v>
      </c>
      <c r="R186" s="38">
        <v>0.24464315392006397</v>
      </c>
      <c r="S186" s="38">
        <v>0.438590140009401</v>
      </c>
      <c r="T186" s="38">
        <v>1.0008464145796929</v>
      </c>
      <c r="U186" s="39"/>
      <c r="V186" s="50">
        <v>16523.517</v>
      </c>
      <c r="W186" s="51">
        <v>13.4155</v>
      </c>
      <c r="X186" s="51">
        <v>11.555199999999999</v>
      </c>
      <c r="Y186" s="51">
        <v>8.5664999999999996</v>
      </c>
      <c r="Z186" s="39"/>
      <c r="AA186" s="50">
        <v>7609.9290000000001</v>
      </c>
      <c r="AB186" s="50">
        <v>4111.9380000000001</v>
      </c>
      <c r="AC186" s="50">
        <v>3497.991</v>
      </c>
      <c r="AD186" s="50" t="s">
        <v>20162</v>
      </c>
      <c r="AE186" s="50">
        <v>3620.0079999999998</v>
      </c>
      <c r="AF186" s="52">
        <v>2.1755141737071364</v>
      </c>
      <c r="AG186" s="52">
        <v>-0.64317431366728584</v>
      </c>
      <c r="AH186" s="39"/>
      <c r="AI186" s="53">
        <v>0.90117000000000003</v>
      </c>
      <c r="AJ186" s="53">
        <v>7.0959300000000001</v>
      </c>
      <c r="AK186" s="53">
        <v>7.7988499999999998</v>
      </c>
      <c r="AL186" s="53">
        <v>12.565899999999999</v>
      </c>
      <c r="AM186" s="53">
        <v>4.97262</v>
      </c>
      <c r="AN186" s="53">
        <v>1.06379</v>
      </c>
      <c r="AO186" s="53">
        <v>8.4347304448857976</v>
      </c>
      <c r="AP186" s="53">
        <v>8.6614088060394092</v>
      </c>
      <c r="AQ186" s="39"/>
      <c r="AR186" s="51">
        <v>46.057200000000002</v>
      </c>
      <c r="AS186" s="104">
        <v>0.85353643048442107</v>
      </c>
      <c r="AT186" s="38">
        <v>1.1162432640492687E-2</v>
      </c>
      <c r="AU186" s="102"/>
      <c r="AV186" s="103">
        <v>0</v>
      </c>
      <c r="AW186" s="103">
        <v>0</v>
      </c>
      <c r="AX186" s="103">
        <v>11</v>
      </c>
      <c r="AY186" s="103">
        <v>2</v>
      </c>
      <c r="AZ186" s="103">
        <v>4</v>
      </c>
      <c r="BA186" s="103">
        <v>0</v>
      </c>
      <c r="BB186" s="103">
        <v>17</v>
      </c>
      <c r="BC186" s="39"/>
      <c r="BD186" s="57" t="s">
        <v>20146</v>
      </c>
      <c r="BE186" s="57" t="s">
        <v>20146</v>
      </c>
    </row>
    <row r="187" spans="2:57">
      <c r="B187" t="s">
        <v>3973</v>
      </c>
      <c r="C187" t="s">
        <v>4828</v>
      </c>
      <c r="D187" t="s">
        <v>4193</v>
      </c>
      <c r="E187" s="50">
        <v>27614.695489999998</v>
      </c>
      <c r="F187" s="50">
        <v>19710.570489999998</v>
      </c>
      <c r="G187" s="39"/>
      <c r="H187" s="38">
        <v>-0.32816794089232404</v>
      </c>
      <c r="I187" s="38">
        <v>-0.13968445905258098</v>
      </c>
      <c r="J187" s="38">
        <v>-0.32816794089232404</v>
      </c>
      <c r="K187" s="38">
        <v>0.53441168161362707</v>
      </c>
      <c r="L187" s="38">
        <v>0.98708240334003694</v>
      </c>
      <c r="M187" s="38">
        <v>4.6960917994068003</v>
      </c>
      <c r="N187" s="39"/>
      <c r="O187" s="38">
        <v>-0.35071373890467783</v>
      </c>
      <c r="P187" s="38">
        <v>-0.14775964077822679</v>
      </c>
      <c r="Q187" s="38">
        <v>-0.35071373890467783</v>
      </c>
      <c r="R187" s="38">
        <v>0.44094699017727845</v>
      </c>
      <c r="S187" s="38">
        <v>0.78868707589390108</v>
      </c>
      <c r="T187" s="38">
        <v>3.7691665793312596</v>
      </c>
      <c r="U187" s="39"/>
      <c r="V187" s="50">
        <v>1609.72</v>
      </c>
      <c r="W187" s="51">
        <v>76.436700000000002</v>
      </c>
      <c r="X187" s="51">
        <v>53.894500000000001</v>
      </c>
      <c r="Y187" s="51">
        <v>51.415700000000001</v>
      </c>
      <c r="Z187" s="39"/>
      <c r="AA187" s="50">
        <v>10474.477000000001</v>
      </c>
      <c r="AB187" s="50">
        <v>6688.5010000000002</v>
      </c>
      <c r="AC187" s="50">
        <v>3785.9760000000001</v>
      </c>
      <c r="AD187" s="50">
        <v>5997.3159999999998</v>
      </c>
      <c r="AE187" s="50">
        <v>-128.245</v>
      </c>
      <c r="AF187" s="52">
        <v>2.766651716756789</v>
      </c>
      <c r="AG187" s="52">
        <v>5.5671636125015596</v>
      </c>
      <c r="AH187" s="39"/>
      <c r="AI187" s="53">
        <v>17.154969999999999</v>
      </c>
      <c r="AJ187" s="53">
        <v>24.130050000000001</v>
      </c>
      <c r="AK187" s="53">
        <v>31.830629999999999</v>
      </c>
      <c r="AL187" s="53">
        <v>23.761389999999999</v>
      </c>
      <c r="AM187" s="53">
        <v>6.32463</v>
      </c>
      <c r="AN187" s="53">
        <v>12.194739999999999</v>
      </c>
      <c r="AO187" s="53">
        <v>17.81572555176534</v>
      </c>
      <c r="AP187" s="53">
        <v>22.719783032928319</v>
      </c>
      <c r="AQ187" s="39"/>
      <c r="AR187" s="51">
        <v>26.115500000000001</v>
      </c>
      <c r="AS187" s="104">
        <v>8.5075004775687801E-2</v>
      </c>
      <c r="AT187" s="38">
        <v>3.0892375699892515E-2</v>
      </c>
      <c r="AU187" s="102"/>
      <c r="AV187" s="103">
        <v>6</v>
      </c>
      <c r="AW187" s="103">
        <v>0</v>
      </c>
      <c r="AX187" s="103">
        <v>6</v>
      </c>
      <c r="AY187" s="103">
        <v>0</v>
      </c>
      <c r="AZ187" s="103">
        <v>2</v>
      </c>
      <c r="BA187" s="103">
        <v>1</v>
      </c>
      <c r="BB187" s="103">
        <v>15</v>
      </c>
      <c r="BC187" s="39"/>
      <c r="BD187" s="57" t="s">
        <v>20146</v>
      </c>
      <c r="BE187" s="57" t="s">
        <v>20146</v>
      </c>
    </row>
    <row r="188" spans="2:57">
      <c r="B188" t="s">
        <v>3974</v>
      </c>
      <c r="C188" t="s">
        <v>4830</v>
      </c>
      <c r="D188" t="s">
        <v>4188</v>
      </c>
      <c r="E188" s="50">
        <v>476211.76433999999</v>
      </c>
      <c r="F188" s="50">
        <v>454247.76433999999</v>
      </c>
      <c r="G188" s="39"/>
      <c r="H188" s="38">
        <v>0.87409071499430357</v>
      </c>
      <c r="I188" s="38">
        <v>0.27348456150083034</v>
      </c>
      <c r="J188" s="38">
        <v>0.87409071499430357</v>
      </c>
      <c r="K188" s="38">
        <v>0.88375756332472033</v>
      </c>
      <c r="L188" s="38">
        <v>0.71512117662322527</v>
      </c>
      <c r="M188" s="38">
        <v>0.94638683115570932</v>
      </c>
      <c r="N188" s="39"/>
      <c r="O188" s="38">
        <v>0.75350062326462686</v>
      </c>
      <c r="P188" s="38">
        <v>0.24835756885218796</v>
      </c>
      <c r="Q188" s="38">
        <v>0.75350062326462686</v>
      </c>
      <c r="R188" s="38">
        <v>0.53853691499250345</v>
      </c>
      <c r="S188" s="38">
        <v>0.28176803712607956</v>
      </c>
      <c r="T188" s="38">
        <v>0.15112767510188951</v>
      </c>
      <c r="U188" s="39"/>
      <c r="V188" s="50">
        <v>278981</v>
      </c>
      <c r="W188" s="51">
        <v>32.276299999999999</v>
      </c>
      <c r="X188" s="51">
        <v>9.5991999999999997</v>
      </c>
      <c r="Y188" s="51">
        <v>8.2585999999999995</v>
      </c>
      <c r="Z188" s="39"/>
      <c r="AA188" s="50">
        <v>338923</v>
      </c>
      <c r="AB188" s="50">
        <v>163240</v>
      </c>
      <c r="AC188" s="50">
        <v>175683</v>
      </c>
      <c r="AD188" s="50">
        <v>43551</v>
      </c>
      <c r="AE188" s="50">
        <v>392059</v>
      </c>
      <c r="AF188" s="52">
        <v>1.9291735683019984</v>
      </c>
      <c r="AG188" s="52">
        <v>1.0008660445579924</v>
      </c>
      <c r="AH188" s="39"/>
      <c r="AI188" s="53">
        <v>1.7069700000000001</v>
      </c>
      <c r="AJ188" s="53">
        <v>8.5439100000000003</v>
      </c>
      <c r="AK188" s="53">
        <v>14.24206</v>
      </c>
      <c r="AL188" s="53">
        <v>20.465820000000001</v>
      </c>
      <c r="AM188" s="53">
        <v>2.7735799999999999</v>
      </c>
      <c r="AN188" s="53">
        <v>1.6901999999999999</v>
      </c>
      <c r="AO188" s="53">
        <v>9.8349701071730138</v>
      </c>
      <c r="AP188" s="53">
        <v>16.962201805078415</v>
      </c>
      <c r="AQ188" s="39"/>
      <c r="AR188" s="51">
        <v>13.8888</v>
      </c>
      <c r="AS188" s="104">
        <v>9.526011560693641E-2</v>
      </c>
      <c r="AT188" s="38">
        <v>3.188445439166334E-2</v>
      </c>
      <c r="AU188" s="102"/>
      <c r="AV188" s="103">
        <v>6</v>
      </c>
      <c r="AW188" s="103">
        <v>8</v>
      </c>
      <c r="AX188" s="103">
        <v>15</v>
      </c>
      <c r="AY188" s="103">
        <v>0</v>
      </c>
      <c r="AZ188" s="103">
        <v>0</v>
      </c>
      <c r="BA188" s="103">
        <v>0</v>
      </c>
      <c r="BB188" s="103">
        <v>29</v>
      </c>
      <c r="BC188" s="39"/>
      <c r="BD188" s="57" t="s">
        <v>20146</v>
      </c>
      <c r="BE188" s="57" t="s">
        <v>20147</v>
      </c>
    </row>
    <row r="189" spans="2:57">
      <c r="B189" t="s">
        <v>245</v>
      </c>
      <c r="C189" t="s">
        <v>4832</v>
      </c>
      <c r="D189" t="s">
        <v>4198</v>
      </c>
      <c r="E189" s="50">
        <v>8443.6042199999993</v>
      </c>
      <c r="F189" s="50">
        <v>8663.4992199999997</v>
      </c>
      <c r="G189" s="39"/>
      <c r="H189" s="38">
        <v>-0.413550733521311</v>
      </c>
      <c r="I189" s="38">
        <v>-8.4294893940440874E-3</v>
      </c>
      <c r="J189" s="38">
        <v>-0.413550733521311</v>
      </c>
      <c r="K189" s="38">
        <v>2.7640529896168831E-2</v>
      </c>
      <c r="L189" s="38">
        <v>9.3659503124523535E-2</v>
      </c>
      <c r="M189" s="38">
        <v>0.47720020586721557</v>
      </c>
      <c r="N189" s="39"/>
      <c r="O189" s="38">
        <v>-0.4217951836724444</v>
      </c>
      <c r="P189" s="38">
        <v>4.995458356266802E-3</v>
      </c>
      <c r="Q189" s="38">
        <v>-0.4217951836724444</v>
      </c>
      <c r="R189" s="38">
        <v>2.0451900359587993E-2</v>
      </c>
      <c r="S189" s="38">
        <v>5.4784934184311851E-2</v>
      </c>
      <c r="T189" s="38">
        <v>0.12809756497498137</v>
      </c>
      <c r="U189" s="39"/>
      <c r="V189" s="50">
        <v>2665.8989999999999</v>
      </c>
      <c r="W189" s="51">
        <v>80.912499999999994</v>
      </c>
      <c r="X189" s="51">
        <v>16.7987</v>
      </c>
      <c r="Y189" s="51">
        <v>12.6457</v>
      </c>
      <c r="Z189" s="39"/>
      <c r="AA189" s="50">
        <v>5086.9080000000004</v>
      </c>
      <c r="AB189" s="50">
        <v>2681.547</v>
      </c>
      <c r="AC189" s="50">
        <v>2405.3609999999999</v>
      </c>
      <c r="AD189" s="50">
        <v>344.95400000000001</v>
      </c>
      <c r="AE189" s="50">
        <v>2281.3870000000002</v>
      </c>
      <c r="AF189" s="52">
        <v>2.1148210185498146</v>
      </c>
      <c r="AG189" s="52">
        <v>-0.28317908461618668</v>
      </c>
      <c r="AH189" s="39"/>
      <c r="AI189" s="53">
        <v>3.1672600000000002</v>
      </c>
      <c r="AJ189" s="53">
        <v>13.182259999999999</v>
      </c>
      <c r="AK189" s="53">
        <v>18.854189999999999</v>
      </c>
      <c r="AL189" s="53">
        <v>26.38345</v>
      </c>
      <c r="AM189" s="53">
        <v>3.6221700000000001</v>
      </c>
      <c r="AN189" s="53">
        <v>3.25949</v>
      </c>
      <c r="AO189" s="53">
        <v>15.310295673319066</v>
      </c>
      <c r="AP189" s="53">
        <v>19.345206447881708</v>
      </c>
      <c r="AQ189" s="39"/>
      <c r="AR189" s="51">
        <v>14.026400000000001</v>
      </c>
      <c r="AS189" s="104">
        <v>0.13956621492667923</v>
      </c>
      <c r="AT189" s="38" t="s">
        <v>20148</v>
      </c>
      <c r="AU189" s="102"/>
      <c r="AV189" s="103">
        <v>3</v>
      </c>
      <c r="AW189" s="103">
        <v>4</v>
      </c>
      <c r="AX189" s="103">
        <v>11</v>
      </c>
      <c r="AY189" s="103">
        <v>0</v>
      </c>
      <c r="AZ189" s="103">
        <v>0</v>
      </c>
      <c r="BA189" s="103">
        <v>0</v>
      </c>
      <c r="BB189" s="103">
        <v>18</v>
      </c>
      <c r="BC189" s="39"/>
      <c r="BD189" s="57" t="s">
        <v>20146</v>
      </c>
      <c r="BE189" s="57" t="s">
        <v>20146</v>
      </c>
    </row>
    <row r="190" spans="2:57">
      <c r="B190" t="s">
        <v>3975</v>
      </c>
      <c r="C190" t="s">
        <v>4834</v>
      </c>
      <c r="D190" t="s">
        <v>4195</v>
      </c>
      <c r="E190" s="50">
        <v>16905.70204</v>
      </c>
      <c r="F190" s="50">
        <v>15285.386039999999</v>
      </c>
      <c r="G190" s="39"/>
      <c r="H190" s="38">
        <v>-0.16749376799261972</v>
      </c>
      <c r="I190" s="38">
        <v>4.726041163634509E-3</v>
      </c>
      <c r="J190" s="38">
        <v>-0.16749376799261972</v>
      </c>
      <c r="K190" s="38">
        <v>0.53639296465874153</v>
      </c>
      <c r="L190" s="38">
        <v>1.1864551963933012</v>
      </c>
      <c r="M190" s="38">
        <v>4.0877460159318249</v>
      </c>
      <c r="N190" s="39"/>
      <c r="O190" s="38">
        <v>-0.16447917022432768</v>
      </c>
      <c r="P190" s="38">
        <v>5.8799208206063991E-3</v>
      </c>
      <c r="Q190" s="38">
        <v>-0.16447917022432768</v>
      </c>
      <c r="R190" s="38">
        <v>0.50142800467223148</v>
      </c>
      <c r="S190" s="38">
        <v>1.0275636583728454</v>
      </c>
      <c r="T190" s="38">
        <v>2.9182667983916155</v>
      </c>
      <c r="U190" s="39"/>
      <c r="V190" s="50">
        <v>1923.982</v>
      </c>
      <c r="W190" s="51">
        <v>53.688899999999997</v>
      </c>
      <c r="X190" s="51">
        <v>30.435500000000001</v>
      </c>
      <c r="Y190" s="51">
        <v>22.145099999999999</v>
      </c>
      <c r="Z190" s="39"/>
      <c r="AA190" s="50">
        <v>3977.54</v>
      </c>
      <c r="AB190" s="50">
        <v>2503.4119999999998</v>
      </c>
      <c r="AC190" s="50">
        <v>1474.1279999999999</v>
      </c>
      <c r="AD190" s="50">
        <v>1859.096</v>
      </c>
      <c r="AE190" s="50">
        <v>1282.527</v>
      </c>
      <c r="AF190" s="52">
        <v>2.6982324465718039</v>
      </c>
      <c r="AG190" s="52">
        <v>2.3612966505982698</v>
      </c>
      <c r="AH190" s="39"/>
      <c r="AI190" s="53">
        <v>8.7868300000000001</v>
      </c>
      <c r="AJ190" s="53">
        <v>23.141950000000001</v>
      </c>
      <c r="AK190" s="53">
        <v>28.870259999999998</v>
      </c>
      <c r="AL190" s="53">
        <v>36.527880000000003</v>
      </c>
      <c r="AM190" s="53">
        <v>10.59113</v>
      </c>
      <c r="AN190" s="53">
        <v>7.91005</v>
      </c>
      <c r="AO190" s="53">
        <v>22.443951797746703</v>
      </c>
      <c r="AP190" s="53">
        <v>26.103208026298933</v>
      </c>
      <c r="AQ190" s="39"/>
      <c r="AR190" s="51">
        <v>33.118000000000002</v>
      </c>
      <c r="AS190" s="104">
        <v>0.1838339747600497</v>
      </c>
      <c r="AT190" s="38">
        <v>8.717097515247553E-3</v>
      </c>
      <c r="AU190" s="102"/>
      <c r="AV190" s="103">
        <v>2</v>
      </c>
      <c r="AW190" s="103">
        <v>2</v>
      </c>
      <c r="AX190" s="103">
        <v>8</v>
      </c>
      <c r="AY190" s="103">
        <v>3</v>
      </c>
      <c r="AZ190" s="103">
        <v>2</v>
      </c>
      <c r="BA190" s="103">
        <v>0</v>
      </c>
      <c r="BB190" s="103">
        <v>17</v>
      </c>
      <c r="BC190" s="39"/>
      <c r="BD190" s="57" t="s">
        <v>20147</v>
      </c>
      <c r="BE190" s="57" t="s">
        <v>20147</v>
      </c>
    </row>
    <row r="191" spans="2:57">
      <c r="B191" t="s">
        <v>101</v>
      </c>
      <c r="C191" t="s">
        <v>4685</v>
      </c>
      <c r="D191" t="s">
        <v>4190</v>
      </c>
      <c r="E191" s="50">
        <v>27680.397519999999</v>
      </c>
      <c r="F191" s="50">
        <v>27102.997520000001</v>
      </c>
      <c r="G191" s="39"/>
      <c r="H191" s="38">
        <v>-0.24339679904813505</v>
      </c>
      <c r="I191" s="38">
        <v>3.4596818119572159E-2</v>
      </c>
      <c r="J191" s="38">
        <v>-0.24339679904813505</v>
      </c>
      <c r="K191" s="38">
        <v>0.38553175329515321</v>
      </c>
      <c r="L191" s="38">
        <v>0.97775130994718107</v>
      </c>
      <c r="M191" s="38">
        <v>1.6211845106317466</v>
      </c>
      <c r="N191" s="39"/>
      <c r="O191" s="38">
        <v>-0.26440429737898574</v>
      </c>
      <c r="P191" s="38">
        <v>2.4374810159175198E-2</v>
      </c>
      <c r="Q191" s="38">
        <v>-0.26440429737898574</v>
      </c>
      <c r="R191" s="38">
        <v>0.27893619875116382</v>
      </c>
      <c r="S191" s="38">
        <v>0.72439670581092508</v>
      </c>
      <c r="T191" s="38">
        <v>0.96014174524447005</v>
      </c>
      <c r="U191" s="39"/>
      <c r="V191" s="50">
        <v>6010.9</v>
      </c>
      <c r="W191" s="51">
        <v>46.2027</v>
      </c>
      <c r="X191" s="51">
        <v>20.2532</v>
      </c>
      <c r="Y191" s="51">
        <v>15.3887</v>
      </c>
      <c r="Z191" s="39"/>
      <c r="AA191" s="50">
        <v>4299</v>
      </c>
      <c r="AB191" s="50">
        <v>1256.8</v>
      </c>
      <c r="AC191" s="50">
        <v>3042.2</v>
      </c>
      <c r="AD191" s="50">
        <v>330</v>
      </c>
      <c r="AE191" s="50">
        <v>2970.9</v>
      </c>
      <c r="AF191" s="52">
        <v>1.4131220827033069</v>
      </c>
      <c r="AG191" s="52">
        <v>0.28859592248397092</v>
      </c>
      <c r="AH191" s="39"/>
      <c r="AI191" s="53">
        <v>4.6050300000000002</v>
      </c>
      <c r="AJ191" s="53">
        <v>18.06343</v>
      </c>
      <c r="AK191" s="53">
        <v>22.737310000000001</v>
      </c>
      <c r="AL191" s="53">
        <v>29.574999999999999</v>
      </c>
      <c r="AM191" s="53">
        <v>8.9510799999999993</v>
      </c>
      <c r="AN191" s="53">
        <v>4.5251000000000001</v>
      </c>
      <c r="AO191" s="53">
        <v>19.525248555579569</v>
      </c>
      <c r="AP191" s="53">
        <v>22.263017512732052</v>
      </c>
      <c r="AQ191" s="39"/>
      <c r="AR191" s="51">
        <v>32.032400000000003</v>
      </c>
      <c r="AS191" s="104">
        <v>0.34473579883332389</v>
      </c>
      <c r="AT191" s="38">
        <v>2.383366147177967E-2</v>
      </c>
      <c r="AU191" s="102"/>
      <c r="AV191" s="103">
        <v>2</v>
      </c>
      <c r="AW191" s="103">
        <v>0</v>
      </c>
      <c r="AX191" s="103">
        <v>10</v>
      </c>
      <c r="AY191" s="103">
        <v>1</v>
      </c>
      <c r="AZ191" s="103">
        <v>2</v>
      </c>
      <c r="BA191" s="103">
        <v>0</v>
      </c>
      <c r="BB191" s="103">
        <v>15</v>
      </c>
      <c r="BC191" s="39"/>
      <c r="BD191" s="57" t="s">
        <v>20146</v>
      </c>
      <c r="BE191" s="57" t="s">
        <v>20146</v>
      </c>
    </row>
    <row r="192" spans="2:57">
      <c r="B192" t="s">
        <v>3976</v>
      </c>
      <c r="C192" t="s">
        <v>4837</v>
      </c>
      <c r="D192" t="s">
        <v>4193</v>
      </c>
      <c r="E192" s="50">
        <v>12921.99676</v>
      </c>
      <c r="F192" s="50">
        <v>8205.4057599999996</v>
      </c>
      <c r="G192" s="39"/>
      <c r="H192" s="38">
        <v>-0.2266206264565972</v>
      </c>
      <c r="I192" s="38">
        <v>0.1331428335674627</v>
      </c>
      <c r="J192" s="38">
        <v>-0.2266206264565972</v>
      </c>
      <c r="K192" s="38">
        <v>-0.10992842796959912</v>
      </c>
      <c r="L192" s="38">
        <v>-7.9676475158538485E-2</v>
      </c>
      <c r="M192" s="38">
        <v>0.3497827037035488</v>
      </c>
      <c r="N192" s="39"/>
      <c r="O192" s="38">
        <v>-0.22621633933931107</v>
      </c>
      <c r="P192" s="38">
        <v>0.12534691714916102</v>
      </c>
      <c r="Q192" s="38">
        <v>-0.22621633933931107</v>
      </c>
      <c r="R192" s="38">
        <v>-0.15599998009060756</v>
      </c>
      <c r="S192" s="38">
        <v>-0.14837067947321259</v>
      </c>
      <c r="T192" s="38">
        <v>0.22061593125629897</v>
      </c>
      <c r="U192" s="39"/>
      <c r="V192" s="50">
        <v>952.46900000000005</v>
      </c>
      <c r="W192" s="51">
        <v>67.543700000000001</v>
      </c>
      <c r="X192" s="51">
        <v>32.129100000000001</v>
      </c>
      <c r="Y192" s="51">
        <v>27.454699999999999</v>
      </c>
      <c r="Z192" s="39"/>
      <c r="AA192" s="50">
        <v>7622.32</v>
      </c>
      <c r="AB192" s="50">
        <v>4745.4639999999999</v>
      </c>
      <c r="AC192" s="50">
        <v>2876.8560000000002</v>
      </c>
      <c r="AD192" s="50">
        <v>4047.547</v>
      </c>
      <c r="AE192" s="50" t="s">
        <v>20162</v>
      </c>
      <c r="AF192" s="52">
        <v>2.6495312938847126</v>
      </c>
      <c r="AG192" s="52">
        <v>6.9780707450059651</v>
      </c>
      <c r="AH192" s="39"/>
      <c r="AI192" s="53">
        <v>13.566839999999999</v>
      </c>
      <c r="AJ192" s="53">
        <v>21.20018</v>
      </c>
      <c r="AK192" s="53">
        <v>42.225990000000003</v>
      </c>
      <c r="AL192" s="53">
        <v>30.993870000000001</v>
      </c>
      <c r="AM192" s="53">
        <v>3.2810299999999999</v>
      </c>
      <c r="AN192" s="53">
        <v>8.20397</v>
      </c>
      <c r="AO192" s="53">
        <v>14.207535352590908</v>
      </c>
      <c r="AP192" s="53">
        <v>26.813299000065356</v>
      </c>
      <c r="AQ192" s="39"/>
      <c r="AR192" s="51">
        <v>9.6732999999999993</v>
      </c>
      <c r="AS192" s="104">
        <v>4.2869058155501405E-2</v>
      </c>
      <c r="AT192" s="38">
        <v>4.2610887081649354E-2</v>
      </c>
      <c r="AU192" s="102"/>
      <c r="AV192" s="103">
        <v>6</v>
      </c>
      <c r="AW192" s="103">
        <v>3</v>
      </c>
      <c r="AX192" s="103">
        <v>10</v>
      </c>
      <c r="AY192" s="103">
        <v>0</v>
      </c>
      <c r="AZ192" s="103">
        <v>0</v>
      </c>
      <c r="BA192" s="103">
        <v>0</v>
      </c>
      <c r="BB192" s="103">
        <v>19</v>
      </c>
      <c r="BC192" s="39"/>
      <c r="BD192" s="57" t="s">
        <v>20146</v>
      </c>
      <c r="BE192" s="57" t="s">
        <v>20146</v>
      </c>
    </row>
    <row r="193" spans="2:57">
      <c r="B193" t="s">
        <v>3977</v>
      </c>
      <c r="C193" t="s">
        <v>4839</v>
      </c>
      <c r="D193" t="s">
        <v>4190</v>
      </c>
      <c r="E193" s="50">
        <v>77105.184649999996</v>
      </c>
      <c r="F193" s="50">
        <v>43715.184650000003</v>
      </c>
      <c r="G193" s="39"/>
      <c r="H193" s="38">
        <v>-0.31638447947001713</v>
      </c>
      <c r="I193" s="38">
        <v>0.17442197899424494</v>
      </c>
      <c r="J193" s="38">
        <v>-0.31638447947001713</v>
      </c>
      <c r="K193" s="38">
        <v>0.19992988863899885</v>
      </c>
      <c r="L193" s="38">
        <v>-0.25358267412845847</v>
      </c>
      <c r="M193" s="38">
        <v>1.1004716992636712</v>
      </c>
      <c r="N193" s="39"/>
      <c r="O193" s="38">
        <v>-0.3621170437768032</v>
      </c>
      <c r="P193" s="38">
        <v>0.13149667796204545</v>
      </c>
      <c r="Q193" s="38">
        <v>-0.3621170437768032</v>
      </c>
      <c r="R193" s="38">
        <v>0.10716718864957486</v>
      </c>
      <c r="S193" s="38">
        <v>-0.34606248086060931</v>
      </c>
      <c r="T193" s="38">
        <v>0.51565648173955814</v>
      </c>
      <c r="U193" s="39"/>
      <c r="V193" s="50">
        <v>94091</v>
      </c>
      <c r="W193" s="51">
        <v>24.8355</v>
      </c>
      <c r="X193" s="51">
        <v>5.7125000000000004</v>
      </c>
      <c r="Y193" s="51">
        <v>3.5423</v>
      </c>
      <c r="Z193" s="39"/>
      <c r="AA193" s="50">
        <v>85591</v>
      </c>
      <c r="AB193" s="50">
        <v>61476</v>
      </c>
      <c r="AC193" s="50">
        <v>24115</v>
      </c>
      <c r="AD193" s="50">
        <v>19594</v>
      </c>
      <c r="AE193" s="50">
        <v>33557</v>
      </c>
      <c r="AF193" s="52">
        <v>3.5492846775865643</v>
      </c>
      <c r="AG193" s="52">
        <v>3.5337072706106465</v>
      </c>
      <c r="AH193" s="39"/>
      <c r="AI193" s="53">
        <v>0.81947000000000003</v>
      </c>
      <c r="AJ193" s="53">
        <v>5.3113700000000001</v>
      </c>
      <c r="AK193" s="53">
        <v>14.34515</v>
      </c>
      <c r="AL193" s="53">
        <v>13.589650000000001</v>
      </c>
      <c r="AM193" s="53">
        <v>1.8127800000000001</v>
      </c>
      <c r="AN193" s="53">
        <v>0.47676000000000002</v>
      </c>
      <c r="AO193" s="53">
        <v>4.6264350354534871</v>
      </c>
      <c r="AP193" s="53">
        <v>8.1330576093023268</v>
      </c>
      <c r="AQ193" s="39"/>
      <c r="AR193" s="51">
        <v>13.588800000000001</v>
      </c>
      <c r="AS193" s="104">
        <v>7.7253650684143957E-2</v>
      </c>
      <c r="AT193" s="38">
        <v>3.1061017656475825E-2</v>
      </c>
      <c r="AU193" s="102"/>
      <c r="AV193" s="103">
        <v>9</v>
      </c>
      <c r="AW193" s="103">
        <v>4</v>
      </c>
      <c r="AX193" s="103">
        <v>18</v>
      </c>
      <c r="AY193" s="103">
        <v>0</v>
      </c>
      <c r="AZ193" s="103">
        <v>0</v>
      </c>
      <c r="BA193" s="103">
        <v>0</v>
      </c>
      <c r="BB193" s="103">
        <v>31</v>
      </c>
      <c r="BC193" s="39"/>
      <c r="BD193" s="57" t="s">
        <v>20146</v>
      </c>
      <c r="BE193" s="57" t="s">
        <v>20146</v>
      </c>
    </row>
    <row r="194" spans="2:57">
      <c r="B194" t="s">
        <v>3978</v>
      </c>
      <c r="C194" t="s">
        <v>4841</v>
      </c>
      <c r="D194" t="s">
        <v>4198</v>
      </c>
      <c r="E194" s="50">
        <v>57431.796090000003</v>
      </c>
      <c r="F194" s="50">
        <v>40260.796090000003</v>
      </c>
      <c r="G194" s="39"/>
      <c r="H194" s="38">
        <v>-0.36462214194850595</v>
      </c>
      <c r="I194" s="38">
        <v>-9.6019769831124924E-2</v>
      </c>
      <c r="J194" s="38">
        <v>-0.36462214194850595</v>
      </c>
      <c r="K194" s="38">
        <v>-0.49032388686353512</v>
      </c>
      <c r="L194" s="38">
        <v>-0.22862627018988912</v>
      </c>
      <c r="M194" s="38">
        <v>1.2597099922996402</v>
      </c>
      <c r="N194" s="39"/>
      <c r="O194" s="38">
        <v>-0.39426015799219449</v>
      </c>
      <c r="P194" s="38">
        <v>-0.12371641913848475</v>
      </c>
      <c r="Q194" s="38">
        <v>-0.39426015799219449</v>
      </c>
      <c r="R194" s="38">
        <v>-0.52902952788222968</v>
      </c>
      <c r="S194" s="38">
        <v>0.28163210300990049</v>
      </c>
      <c r="T194" s="38">
        <v>2.9447277219295822</v>
      </c>
      <c r="U194" s="39"/>
      <c r="V194" s="50">
        <v>13877</v>
      </c>
      <c r="W194" s="51">
        <v>37.436</v>
      </c>
      <c r="X194" s="51">
        <v>10.045299999999999</v>
      </c>
      <c r="Y194" s="51">
        <v>3.0049000000000001</v>
      </c>
      <c r="Z194" s="39"/>
      <c r="AA194" s="50">
        <v>82931</v>
      </c>
      <c r="AB194" s="50">
        <v>35399</v>
      </c>
      <c r="AC194" s="50">
        <v>47532</v>
      </c>
      <c r="AD194" s="50">
        <v>18736</v>
      </c>
      <c r="AE194" s="50">
        <v>2889</v>
      </c>
      <c r="AF194" s="52">
        <v>1.744740385424556</v>
      </c>
      <c r="AG194" s="52">
        <v>4.6781552194396232</v>
      </c>
      <c r="AH194" s="39"/>
      <c r="AI194" s="53">
        <v>4.13863</v>
      </c>
      <c r="AJ194" s="53">
        <v>14.007759999999999</v>
      </c>
      <c r="AK194" s="53">
        <v>45.472520000000003</v>
      </c>
      <c r="AL194" s="53">
        <v>101.26866</v>
      </c>
      <c r="AM194" s="53">
        <v>0.87272000000000005</v>
      </c>
      <c r="AN194" s="53">
        <v>3.01186</v>
      </c>
      <c r="AO194" s="53">
        <v>9.9828405876518733</v>
      </c>
      <c r="AP194" s="53">
        <v>28.881489304160691</v>
      </c>
      <c r="AQ194" s="39"/>
      <c r="AR194" s="51">
        <v>0.874</v>
      </c>
      <c r="AS194" s="104">
        <v>1.9326484493061045E-2</v>
      </c>
      <c r="AT194" s="38">
        <v>2.3183491689461291E-2</v>
      </c>
      <c r="AU194" s="102"/>
      <c r="AV194" s="103">
        <v>15</v>
      </c>
      <c r="AW194" s="103">
        <v>8</v>
      </c>
      <c r="AX194" s="103">
        <v>11</v>
      </c>
      <c r="AY194" s="103">
        <v>0</v>
      </c>
      <c r="AZ194" s="103">
        <v>1</v>
      </c>
      <c r="BA194" s="103">
        <v>0</v>
      </c>
      <c r="BB194" s="103">
        <v>35</v>
      </c>
      <c r="BC194" s="39"/>
      <c r="BD194" s="57" t="s">
        <v>20146</v>
      </c>
      <c r="BE194" s="57" t="s">
        <v>20146</v>
      </c>
    </row>
    <row r="195" spans="2:57">
      <c r="B195" t="s">
        <v>127</v>
      </c>
      <c r="C195" t="s">
        <v>4725</v>
      </c>
      <c r="D195" t="s">
        <v>4195</v>
      </c>
      <c r="E195" s="50" t="s">
        <v>20162</v>
      </c>
      <c r="F195" s="50">
        <v>22520.658210000001</v>
      </c>
      <c r="G195" s="39"/>
      <c r="H195" s="38">
        <v>-0.21938662012964216</v>
      </c>
      <c r="I195" s="38">
        <v>3.705487793506923E-2</v>
      </c>
      <c r="J195" s="38">
        <v>-0.21938662012964216</v>
      </c>
      <c r="K195" s="38">
        <v>0.1993585387492236</v>
      </c>
      <c r="L195" s="38">
        <v>0.29211330427752125</v>
      </c>
      <c r="M195" s="38">
        <v>1.9227315647882559</v>
      </c>
      <c r="N195" s="39"/>
      <c r="O195" s="38">
        <v>-0.24370548113815771</v>
      </c>
      <c r="P195" s="38">
        <v>2.690486247789492E-2</v>
      </c>
      <c r="Q195" s="38">
        <v>-0.24370548113815771</v>
      </c>
      <c r="R195" s="38">
        <v>3.2339066946541983E-2</v>
      </c>
      <c r="S195" s="38">
        <v>5.2006590505337735E-2</v>
      </c>
      <c r="T195" s="38">
        <v>0.6535533155487272</v>
      </c>
      <c r="U195" s="39"/>
      <c r="V195" s="50">
        <v>8297</v>
      </c>
      <c r="W195" s="51" t="s">
        <v>20162</v>
      </c>
      <c r="X195" s="51" t="s">
        <v>20163</v>
      </c>
      <c r="Y195" s="51">
        <v>33.3855</v>
      </c>
      <c r="Z195" s="39"/>
      <c r="AA195" s="50">
        <v>211116</v>
      </c>
      <c r="AB195" s="50">
        <v>188906</v>
      </c>
      <c r="AC195" s="50">
        <v>22210</v>
      </c>
      <c r="AD195" s="50">
        <v>13446</v>
      </c>
      <c r="AE195" s="50">
        <v>20236</v>
      </c>
      <c r="AF195" s="52">
        <v>9.5054479963980185</v>
      </c>
      <c r="AG195" s="52" t="s">
        <v>20162</v>
      </c>
      <c r="AH195" s="39"/>
      <c r="AI195" s="53" t="s">
        <v>20162</v>
      </c>
      <c r="AJ195" s="53" t="s">
        <v>20162</v>
      </c>
      <c r="AK195" s="53" t="s">
        <v>20162</v>
      </c>
      <c r="AL195" s="53">
        <v>8.7962500000000006</v>
      </c>
      <c r="AM195" s="53">
        <v>1.11486</v>
      </c>
      <c r="AN195" s="53">
        <v>2.7767599999999999</v>
      </c>
      <c r="AO195" s="53" t="s">
        <v>20162</v>
      </c>
      <c r="AP195" s="53" t="s">
        <v>20162</v>
      </c>
      <c r="AQ195" s="39"/>
      <c r="AR195" s="51">
        <v>12.2239</v>
      </c>
      <c r="AS195" s="104" t="s">
        <v>20162</v>
      </c>
      <c r="AT195" s="38">
        <v>3.4745504419384329E-2</v>
      </c>
      <c r="AU195" s="102"/>
      <c r="AV195" s="103">
        <v>10</v>
      </c>
      <c r="AW195" s="103">
        <v>5</v>
      </c>
      <c r="AX195" s="103">
        <v>8</v>
      </c>
      <c r="AY195" s="103">
        <v>0</v>
      </c>
      <c r="AZ195" s="103">
        <v>0</v>
      </c>
      <c r="BA195" s="103">
        <v>0</v>
      </c>
      <c r="BB195" s="103">
        <v>23</v>
      </c>
      <c r="BC195" s="39"/>
      <c r="BD195" s="57" t="s">
        <v>20147</v>
      </c>
      <c r="BE195" s="57" t="s">
        <v>20147</v>
      </c>
    </row>
    <row r="196" spans="2:57">
      <c r="B196" t="s">
        <v>3979</v>
      </c>
      <c r="C196" t="s">
        <v>4844</v>
      </c>
      <c r="D196" t="s">
        <v>4195</v>
      </c>
      <c r="E196" s="50" t="s">
        <v>20162</v>
      </c>
      <c r="F196" s="50">
        <v>22296.773720000001</v>
      </c>
      <c r="G196" s="39"/>
      <c r="H196" s="38">
        <v>-0.40554497782455512</v>
      </c>
      <c r="I196" s="38">
        <v>-6.4182469678610632E-2</v>
      </c>
      <c r="J196" s="38">
        <v>-0.40554497782455512</v>
      </c>
      <c r="K196" s="38">
        <v>5.7435547950534183E-2</v>
      </c>
      <c r="L196" s="38">
        <v>0.45518485697730005</v>
      </c>
      <c r="M196" s="38">
        <v>3.024815224954251</v>
      </c>
      <c r="N196" s="39"/>
      <c r="O196" s="38">
        <v>-0.39778090005649613</v>
      </c>
      <c r="P196" s="38">
        <v>-6.5261403758077541E-2</v>
      </c>
      <c r="Q196" s="38">
        <v>-0.39778090005649613</v>
      </c>
      <c r="R196" s="38">
        <v>0.12650288381273778</v>
      </c>
      <c r="S196" s="38">
        <v>0.60282244131850748</v>
      </c>
      <c r="T196" s="38">
        <v>4.1913171639644071</v>
      </c>
      <c r="U196" s="39"/>
      <c r="V196" s="50">
        <v>4975</v>
      </c>
      <c r="W196" s="51" t="s">
        <v>20162</v>
      </c>
      <c r="X196" s="51" t="s">
        <v>20163</v>
      </c>
      <c r="Y196" s="51">
        <v>29.708500000000001</v>
      </c>
      <c r="Z196" s="39"/>
      <c r="AA196" s="50">
        <v>181087</v>
      </c>
      <c r="AB196" s="50">
        <v>165189</v>
      </c>
      <c r="AC196" s="50">
        <v>15898</v>
      </c>
      <c r="AD196" s="50">
        <v>5508</v>
      </c>
      <c r="AE196" s="50">
        <v>6569</v>
      </c>
      <c r="AF196" s="52">
        <v>11.390552270725877</v>
      </c>
      <c r="AG196" s="52" t="s">
        <v>20162</v>
      </c>
      <c r="AH196" s="39"/>
      <c r="AI196" s="53" t="s">
        <v>20162</v>
      </c>
      <c r="AJ196" s="53" t="s">
        <v>20162</v>
      </c>
      <c r="AK196" s="53" t="s">
        <v>20162</v>
      </c>
      <c r="AL196" s="53">
        <v>15.871090000000001</v>
      </c>
      <c r="AM196" s="53">
        <v>1.7836099999999999</v>
      </c>
      <c r="AN196" s="53">
        <v>4.3365900000000002</v>
      </c>
      <c r="AO196" s="53" t="s">
        <v>20162</v>
      </c>
      <c r="AP196" s="53" t="s">
        <v>20162</v>
      </c>
      <c r="AQ196" s="39"/>
      <c r="AR196" s="51">
        <v>10.6911</v>
      </c>
      <c r="AS196" s="104" t="s">
        <v>20162</v>
      </c>
      <c r="AT196" s="38">
        <v>7.233963392363844E-3</v>
      </c>
      <c r="AU196" s="102"/>
      <c r="AV196" s="103">
        <v>10</v>
      </c>
      <c r="AW196" s="103">
        <v>4</v>
      </c>
      <c r="AX196" s="103">
        <v>9</v>
      </c>
      <c r="AY196" s="103">
        <v>0</v>
      </c>
      <c r="AZ196" s="103">
        <v>1</v>
      </c>
      <c r="BA196" s="103">
        <v>0</v>
      </c>
      <c r="BB196" s="103">
        <v>24</v>
      </c>
      <c r="BC196" s="39"/>
      <c r="BD196" s="57" t="s">
        <v>20147</v>
      </c>
      <c r="BE196" s="57" t="s">
        <v>20147</v>
      </c>
    </row>
    <row r="197" spans="2:57">
      <c r="B197" t="s">
        <v>128</v>
      </c>
      <c r="C197" t="s">
        <v>4727</v>
      </c>
      <c r="D197" t="s">
        <v>4198</v>
      </c>
      <c r="E197" s="50">
        <v>14354.480320000001</v>
      </c>
      <c r="F197" s="50">
        <v>15968.454320000001</v>
      </c>
      <c r="G197" s="39"/>
      <c r="H197" s="38">
        <v>0.71856356126663612</v>
      </c>
      <c r="I197" s="38">
        <v>0.13245633930596501</v>
      </c>
      <c r="J197" s="38">
        <v>0.71856356126663612</v>
      </c>
      <c r="K197" s="38">
        <v>1.6767333809864189</v>
      </c>
      <c r="L197" s="38">
        <v>1.2184537914691944</v>
      </c>
      <c r="M197" s="38">
        <v>3.854548282969704</v>
      </c>
      <c r="N197" s="39"/>
      <c r="O197" s="38">
        <v>0.72307159716554015</v>
      </c>
      <c r="P197" s="38">
        <v>0.1325737018939257</v>
      </c>
      <c r="Q197" s="38">
        <v>0.72307159716554015</v>
      </c>
      <c r="R197" s="38">
        <v>1.707175157844691</v>
      </c>
      <c r="S197" s="38">
        <v>1.2646064638138759</v>
      </c>
      <c r="T197" s="38">
        <v>4.9466158052827121</v>
      </c>
      <c r="U197" s="39"/>
      <c r="V197" s="50">
        <v>2923.377</v>
      </c>
      <c r="W197" s="51">
        <v>25.3184</v>
      </c>
      <c r="X197" s="51">
        <v>15.3817</v>
      </c>
      <c r="Y197" s="51">
        <v>16.032499999999999</v>
      </c>
      <c r="Z197" s="39"/>
      <c r="AA197" s="50">
        <v>7413.7460000000001</v>
      </c>
      <c r="AB197" s="50">
        <v>1454.1949999999999</v>
      </c>
      <c r="AC197" s="50">
        <v>5959.5510000000004</v>
      </c>
      <c r="AD197" s="50">
        <v>236.005</v>
      </c>
      <c r="AE197" s="50">
        <v>3184.4549999999999</v>
      </c>
      <c r="AF197" s="52">
        <v>1.2440108323596861</v>
      </c>
      <c r="AG197" s="52">
        <v>-2.0117184141878077</v>
      </c>
      <c r="AH197" s="39"/>
      <c r="AI197" s="53">
        <v>4.9102399999999999</v>
      </c>
      <c r="AJ197" s="53">
        <v>19.660820000000001</v>
      </c>
      <c r="AK197" s="53">
        <v>31.922470000000001</v>
      </c>
      <c r="AL197" s="53">
        <v>34.198630000000001</v>
      </c>
      <c r="AM197" s="53">
        <v>2.6726000000000001</v>
      </c>
      <c r="AN197" s="53">
        <v>5.4447799999999997</v>
      </c>
      <c r="AO197" s="53">
        <v>22.504505310985433</v>
      </c>
      <c r="AP197" s="53">
        <v>35.511732726662181</v>
      </c>
      <c r="AQ197" s="39"/>
      <c r="AR197" s="51">
        <v>8.1649999999999991</v>
      </c>
      <c r="AS197" s="104">
        <v>8.5603718028795947E-2</v>
      </c>
      <c r="AT197" s="38" t="s">
        <v>20148</v>
      </c>
      <c r="AU197" s="102"/>
      <c r="AV197" s="103">
        <v>11</v>
      </c>
      <c r="AW197" s="103">
        <v>4</v>
      </c>
      <c r="AX197" s="103">
        <v>11</v>
      </c>
      <c r="AY197" s="103">
        <v>0</v>
      </c>
      <c r="AZ197" s="103">
        <v>0</v>
      </c>
      <c r="BA197" s="103">
        <v>1</v>
      </c>
      <c r="BB197" s="103">
        <v>27</v>
      </c>
      <c r="BC197" s="39"/>
      <c r="BD197" s="57" t="s">
        <v>20146</v>
      </c>
      <c r="BE197" s="57" t="s">
        <v>20146</v>
      </c>
    </row>
    <row r="198" spans="2:57">
      <c r="B198" t="s">
        <v>3980</v>
      </c>
      <c r="C198" t="s">
        <v>4847</v>
      </c>
      <c r="D198" t="s">
        <v>4191</v>
      </c>
      <c r="E198" s="50">
        <v>45450.328999999998</v>
      </c>
      <c r="F198" s="50">
        <v>23979.329000000002</v>
      </c>
      <c r="G198" s="39"/>
      <c r="H198" s="38">
        <v>4.7869633140705581E-2</v>
      </c>
      <c r="I198" s="38">
        <v>0.14520220788479055</v>
      </c>
      <c r="J198" s="38">
        <v>4.7869633140705581E-2</v>
      </c>
      <c r="K198" s="38">
        <v>-2.1987207160485744E-2</v>
      </c>
      <c r="L198" s="38">
        <v>0.67720432826193822</v>
      </c>
      <c r="M198" s="38">
        <v>0.54858298689268459</v>
      </c>
      <c r="N198" s="39"/>
      <c r="O198" s="38">
        <v>1.1183219652165954E-2</v>
      </c>
      <c r="P198" s="38">
        <v>0.13422352237243174</v>
      </c>
      <c r="Q198" s="38">
        <v>1.1183219652165954E-2</v>
      </c>
      <c r="R198" s="38">
        <v>-8.6820024650181904E-2</v>
      </c>
      <c r="S198" s="38">
        <v>0.76039623913487908</v>
      </c>
      <c r="T198" s="38">
        <v>0.3730154954155942</v>
      </c>
      <c r="U198" s="39"/>
      <c r="V198" s="50">
        <v>10943</v>
      </c>
      <c r="W198" s="51">
        <v>67.787599999999998</v>
      </c>
      <c r="X198" s="51">
        <v>20.3691</v>
      </c>
      <c r="Y198" s="51">
        <v>11.724299999999999</v>
      </c>
      <c r="Z198" s="39"/>
      <c r="AA198" s="50">
        <v>45432</v>
      </c>
      <c r="AB198" s="50">
        <v>36757</v>
      </c>
      <c r="AC198" s="50">
        <v>8675</v>
      </c>
      <c r="AD198" s="50">
        <v>22225</v>
      </c>
      <c r="AE198" s="50">
        <v>-1605</v>
      </c>
      <c r="AF198" s="52">
        <v>5.2371181556195969</v>
      </c>
      <c r="AG198" s="52">
        <v>6.2643487858719649</v>
      </c>
      <c r="AH198" s="39"/>
      <c r="AI198" s="53">
        <v>4.1533699999999998</v>
      </c>
      <c r="AJ198" s="53">
        <v>12.513859999999999</v>
      </c>
      <c r="AK198" s="53">
        <v>20.390460000000001</v>
      </c>
      <c r="AL198" s="53">
        <v>18.475770000000001</v>
      </c>
      <c r="AM198" s="53">
        <v>2.7569699999999999</v>
      </c>
      <c r="AN198" s="53">
        <v>2.0887600000000002</v>
      </c>
      <c r="AO198" s="53">
        <v>6.6168126379690957</v>
      </c>
      <c r="AP198" s="53">
        <v>10.757886496186632</v>
      </c>
      <c r="AQ198" s="39"/>
      <c r="AR198" s="51">
        <v>15.5731</v>
      </c>
      <c r="AS198" s="104">
        <v>5.4103254933372168E-2</v>
      </c>
      <c r="AT198" s="38">
        <v>3.7566717044597478E-2</v>
      </c>
      <c r="AU198" s="102"/>
      <c r="AV198" s="103">
        <v>5</v>
      </c>
      <c r="AW198" s="103">
        <v>4</v>
      </c>
      <c r="AX198" s="103">
        <v>7</v>
      </c>
      <c r="AY198" s="103">
        <v>0</v>
      </c>
      <c r="AZ198" s="103">
        <v>0</v>
      </c>
      <c r="BA198" s="103">
        <v>0</v>
      </c>
      <c r="BB198" s="103">
        <v>16</v>
      </c>
      <c r="BC198" s="39"/>
      <c r="BD198" s="57" t="s">
        <v>20146</v>
      </c>
      <c r="BE198" s="57" t="s">
        <v>20147</v>
      </c>
    </row>
    <row r="199" spans="2:57">
      <c r="B199" t="s">
        <v>47</v>
      </c>
      <c r="C199" t="s">
        <v>4590</v>
      </c>
      <c r="D199" t="s">
        <v>4198</v>
      </c>
      <c r="E199" s="50">
        <v>85481.287639999995</v>
      </c>
      <c r="F199" s="50">
        <v>64182.287640000002</v>
      </c>
      <c r="G199" s="39"/>
      <c r="H199" s="38">
        <v>-2.6206763657385279E-2</v>
      </c>
      <c r="I199" s="38">
        <v>8.0153895479320392E-2</v>
      </c>
      <c r="J199" s="38">
        <v>-2.6206763657385279E-2</v>
      </c>
      <c r="K199" s="38">
        <v>-0.12591887918360289</v>
      </c>
      <c r="L199" s="38">
        <v>0.54152367879203833</v>
      </c>
      <c r="M199" s="38">
        <v>4.1155257497152977</v>
      </c>
      <c r="N199" s="39"/>
      <c r="O199" s="38">
        <v>-6.3380580319713942E-2</v>
      </c>
      <c r="P199" s="38">
        <v>7.2459093453425272E-2</v>
      </c>
      <c r="Q199" s="38">
        <v>-6.3380580319713942E-2</v>
      </c>
      <c r="R199" s="38">
        <v>-0.18360033304952861</v>
      </c>
      <c r="S199" s="38">
        <v>1.348641224120811</v>
      </c>
      <c r="T199" s="38">
        <v>5.0845833266679916</v>
      </c>
      <c r="U199" s="39"/>
      <c r="V199" s="50">
        <v>16226</v>
      </c>
      <c r="W199" s="51">
        <v>49.907499999999999</v>
      </c>
      <c r="X199" s="51">
        <v>14.193199999999999</v>
      </c>
      <c r="Y199" s="51">
        <v>8.2212999999999994</v>
      </c>
      <c r="Z199" s="39"/>
      <c r="AA199" s="50">
        <v>76249</v>
      </c>
      <c r="AB199" s="50">
        <v>44299</v>
      </c>
      <c r="AC199" s="50">
        <v>31950</v>
      </c>
      <c r="AD199" s="50">
        <v>20656</v>
      </c>
      <c r="AE199" s="50">
        <v>14846</v>
      </c>
      <c r="AF199" s="52">
        <v>2.386510172143975</v>
      </c>
      <c r="AG199" s="52">
        <v>3.8441534824513548</v>
      </c>
      <c r="AH199" s="39"/>
      <c r="AI199" s="53">
        <v>5.2681699999999996</v>
      </c>
      <c r="AJ199" s="53">
        <v>14.83793</v>
      </c>
      <c r="AK199" s="53">
        <v>35.572740000000003</v>
      </c>
      <c r="AL199" s="53">
        <v>50.788939999999997</v>
      </c>
      <c r="AM199" s="53">
        <v>2.1225000000000001</v>
      </c>
      <c r="AN199" s="53">
        <v>4.1272599999999997</v>
      </c>
      <c r="AO199" s="53">
        <v>11.671628957992363</v>
      </c>
      <c r="AP199" s="53">
        <v>27.8689915935736</v>
      </c>
      <c r="AQ199" s="39"/>
      <c r="AR199" s="51">
        <v>4.2984</v>
      </c>
      <c r="AS199" s="104">
        <v>3.9879478432526969E-2</v>
      </c>
      <c r="AT199" s="38" t="s">
        <v>20148</v>
      </c>
      <c r="AU199" s="102"/>
      <c r="AV199" s="103">
        <v>15</v>
      </c>
      <c r="AW199" s="103">
        <v>9</v>
      </c>
      <c r="AX199" s="103">
        <v>12</v>
      </c>
      <c r="AY199" s="103">
        <v>0</v>
      </c>
      <c r="AZ199" s="103">
        <v>0</v>
      </c>
      <c r="BA199" s="103">
        <v>0</v>
      </c>
      <c r="BB199" s="103">
        <v>36</v>
      </c>
      <c r="BC199" s="39"/>
      <c r="BD199" s="57" t="s">
        <v>20146</v>
      </c>
      <c r="BE199" s="57" t="s">
        <v>20146</v>
      </c>
    </row>
    <row r="200" spans="2:57">
      <c r="B200" t="s">
        <v>3981</v>
      </c>
      <c r="C200" t="s">
        <v>4848</v>
      </c>
      <c r="D200" t="s">
        <v>4198</v>
      </c>
      <c r="E200" s="50">
        <v>19439.199850000001</v>
      </c>
      <c r="F200" s="50">
        <v>13546.833850000001</v>
      </c>
      <c r="G200" s="39"/>
      <c r="H200" s="38">
        <v>-0.17941386704789131</v>
      </c>
      <c r="I200" s="38">
        <v>4.2629278537776205E-2</v>
      </c>
      <c r="J200" s="38">
        <v>-0.17941386704789131</v>
      </c>
      <c r="K200" s="38">
        <v>-0.36160155706937303</v>
      </c>
      <c r="L200" s="38">
        <v>-4.5471080392870178E-2</v>
      </c>
      <c r="M200" s="38">
        <v>2.4236719478098792</v>
      </c>
      <c r="N200" s="39"/>
      <c r="O200" s="38">
        <v>-0.25466488628772588</v>
      </c>
      <c r="P200" s="38">
        <v>2.5102586732930199E-2</v>
      </c>
      <c r="Q200" s="38">
        <v>-0.25466488628772588</v>
      </c>
      <c r="R200" s="38">
        <v>-0.45744699093064478</v>
      </c>
      <c r="S200" s="38">
        <v>-0.21564753606173725</v>
      </c>
      <c r="T200" s="38">
        <v>2.1354512770667764</v>
      </c>
      <c r="U200" s="39"/>
      <c r="V200" s="50">
        <v>2833.7359999999999</v>
      </c>
      <c r="W200" s="51">
        <v>80.244399999999999</v>
      </c>
      <c r="X200" s="51">
        <v>43.848599999999998</v>
      </c>
      <c r="Y200" s="51">
        <v>29.625</v>
      </c>
      <c r="Z200" s="39"/>
      <c r="AA200" s="50">
        <v>13404.653</v>
      </c>
      <c r="AB200" s="50">
        <v>10538.073</v>
      </c>
      <c r="AC200" s="50">
        <v>2866.58</v>
      </c>
      <c r="AD200" s="50">
        <v>5810.3389999999999</v>
      </c>
      <c r="AE200" s="50">
        <v>6256.442</v>
      </c>
      <c r="AF200" s="52">
        <v>4.6761831171640074</v>
      </c>
      <c r="AG200" s="52">
        <v>3.1068163829356497</v>
      </c>
      <c r="AH200" s="39"/>
      <c r="AI200" s="53">
        <v>6.8599199999999998</v>
      </c>
      <c r="AJ200" s="53">
        <v>12.961830000000001</v>
      </c>
      <c r="AK200" s="53">
        <v>15.642010000000001</v>
      </c>
      <c r="AL200" s="53">
        <v>18.386389999999999</v>
      </c>
      <c r="AM200" s="53">
        <v>5.0543100000000001</v>
      </c>
      <c r="AN200" s="53">
        <v>5.3190499999999998</v>
      </c>
      <c r="AO200" s="53">
        <v>9.172311055319593</v>
      </c>
      <c r="AP200" s="53">
        <v>10.902393010858264</v>
      </c>
      <c r="AQ200" s="39"/>
      <c r="AR200" s="51">
        <v>26.9848</v>
      </c>
      <c r="AS200" s="104">
        <v>0.15235619112710178</v>
      </c>
      <c r="AT200" s="38" t="s">
        <v>20148</v>
      </c>
      <c r="AU200" s="102"/>
      <c r="AV200" s="103">
        <v>7</v>
      </c>
      <c r="AW200" s="103">
        <v>3</v>
      </c>
      <c r="AX200" s="103">
        <v>8</v>
      </c>
      <c r="AY200" s="103">
        <v>0</v>
      </c>
      <c r="AZ200" s="103">
        <v>0</v>
      </c>
      <c r="BA200" s="103">
        <v>0</v>
      </c>
      <c r="BB200" s="103">
        <v>18</v>
      </c>
      <c r="BC200" s="39"/>
      <c r="BD200" s="57" t="s">
        <v>20146</v>
      </c>
      <c r="BE200" s="57" t="s">
        <v>20146</v>
      </c>
    </row>
    <row r="201" spans="2:57">
      <c r="B201" t="s">
        <v>3982</v>
      </c>
      <c r="C201" t="s">
        <v>4850</v>
      </c>
      <c r="D201" t="s">
        <v>4189</v>
      </c>
      <c r="E201" s="50">
        <v>18940.027190000001</v>
      </c>
      <c r="F201" s="50">
        <v>15608.22719</v>
      </c>
      <c r="G201" s="39"/>
      <c r="H201" s="38">
        <v>0.15695193226268933</v>
      </c>
      <c r="I201" s="38">
        <v>0.18621921235994798</v>
      </c>
      <c r="J201" s="38">
        <v>0.15695193226268933</v>
      </c>
      <c r="K201" s="38">
        <v>0.32215476902178675</v>
      </c>
      <c r="L201" s="38">
        <v>0.65861260511025432</v>
      </c>
      <c r="M201" s="38">
        <v>1.8352591740399311</v>
      </c>
      <c r="N201" s="39"/>
      <c r="O201" s="38">
        <v>0.12057857320445486</v>
      </c>
      <c r="P201" s="38">
        <v>0.17232616800178047</v>
      </c>
      <c r="Q201" s="38">
        <v>0.12057857320445486</v>
      </c>
      <c r="R201" s="38">
        <v>0.20636765047515437</v>
      </c>
      <c r="S201" s="38">
        <v>0.22810265666431584</v>
      </c>
      <c r="T201" s="38">
        <v>0.94124863804727998</v>
      </c>
      <c r="U201" s="39"/>
      <c r="V201" s="50">
        <v>5045.2</v>
      </c>
      <c r="W201" s="51">
        <v>42.838700000000003</v>
      </c>
      <c r="X201" s="51">
        <v>22.653199999999998</v>
      </c>
      <c r="Y201" s="51">
        <v>14.6594</v>
      </c>
      <c r="Z201" s="39"/>
      <c r="AA201" s="50">
        <v>10673.1</v>
      </c>
      <c r="AB201" s="50">
        <v>7529.4</v>
      </c>
      <c r="AC201" s="50">
        <v>3143.7</v>
      </c>
      <c r="AD201" s="50">
        <v>3088</v>
      </c>
      <c r="AE201" s="50">
        <v>5092.8999999999996</v>
      </c>
      <c r="AF201" s="52">
        <v>3.3950758660177502</v>
      </c>
      <c r="AG201" s="52">
        <v>2.1430202466128789</v>
      </c>
      <c r="AH201" s="39"/>
      <c r="AI201" s="53">
        <v>3.75407</v>
      </c>
      <c r="AJ201" s="53">
        <v>13.897880000000001</v>
      </c>
      <c r="AK201" s="53">
        <v>16.422460000000001</v>
      </c>
      <c r="AL201" s="53">
        <v>20.0321</v>
      </c>
      <c r="AM201" s="53">
        <v>5.1730600000000004</v>
      </c>
      <c r="AN201" s="53">
        <v>3.1762299999999999</v>
      </c>
      <c r="AO201" s="53">
        <v>11.880215550312071</v>
      </c>
      <c r="AP201" s="53">
        <v>13.656686665500043</v>
      </c>
      <c r="AQ201" s="39"/>
      <c r="AR201" s="51">
        <v>26.283000000000001</v>
      </c>
      <c r="AS201" s="104">
        <v>0.16096502964663464</v>
      </c>
      <c r="AT201" s="38">
        <v>1.578525641025641E-2</v>
      </c>
      <c r="AU201" s="102"/>
      <c r="AV201" s="103">
        <v>9</v>
      </c>
      <c r="AW201" s="103">
        <v>5</v>
      </c>
      <c r="AX201" s="103">
        <v>3</v>
      </c>
      <c r="AY201" s="103">
        <v>1</v>
      </c>
      <c r="AZ201" s="103">
        <v>0</v>
      </c>
      <c r="BA201" s="103">
        <v>0</v>
      </c>
      <c r="BB201" s="103">
        <v>18</v>
      </c>
      <c r="BC201" s="39"/>
      <c r="BD201" s="57" t="s">
        <v>20146</v>
      </c>
      <c r="BE201" s="57" t="s">
        <v>20147</v>
      </c>
    </row>
    <row r="202" spans="2:57">
      <c r="B202" t="s">
        <v>3983</v>
      </c>
      <c r="C202" t="s">
        <v>4851</v>
      </c>
      <c r="D202" t="s">
        <v>4194</v>
      </c>
      <c r="E202" s="50">
        <v>144510.34637000001</v>
      </c>
      <c r="F202" s="50">
        <v>46758.346369999999</v>
      </c>
      <c r="G202" s="39"/>
      <c r="H202" s="38">
        <v>-0.42180252085074077</v>
      </c>
      <c r="I202" s="38">
        <v>4.9247085158356185E-2</v>
      </c>
      <c r="J202" s="38">
        <v>-0.42180252085074077</v>
      </c>
      <c r="K202" s="38">
        <v>0.31988152759429833</v>
      </c>
      <c r="L202" s="38">
        <v>0.12336441496806105</v>
      </c>
      <c r="M202" s="38">
        <v>0.34970952432063007</v>
      </c>
      <c r="N202" s="39"/>
      <c r="O202" s="38">
        <v>-0.43665956949807538</v>
      </c>
      <c r="P202" s="38">
        <v>3.845912982015931E-2</v>
      </c>
      <c r="Q202" s="38">
        <v>-0.43665956949807538</v>
      </c>
      <c r="R202" s="38">
        <v>0.26807308900773208</v>
      </c>
      <c r="S202" s="38">
        <v>-5.7558448824355124E-2</v>
      </c>
      <c r="T202" s="38">
        <v>-5.2975815576890462E-2</v>
      </c>
      <c r="U202" s="39"/>
      <c r="V202" s="50">
        <v>136341</v>
      </c>
      <c r="W202" s="51">
        <v>12.0565</v>
      </c>
      <c r="X202" s="51">
        <v>7.7159000000000004</v>
      </c>
      <c r="Y202" s="51">
        <v>13.155900000000001</v>
      </c>
      <c r="Z202" s="39"/>
      <c r="AA202" s="50">
        <v>257035</v>
      </c>
      <c r="AB202" s="50">
        <v>208413</v>
      </c>
      <c r="AC202" s="50">
        <v>48622</v>
      </c>
      <c r="AD202" s="50">
        <v>16997</v>
      </c>
      <c r="AE202" s="50">
        <v>35769</v>
      </c>
      <c r="AF202" s="52">
        <v>5.2863929908271974</v>
      </c>
      <c r="AG202" s="52">
        <v>6.3762841935883152</v>
      </c>
      <c r="AH202" s="39"/>
      <c r="AI202" s="53">
        <v>1.05992</v>
      </c>
      <c r="AJ202" s="53">
        <v>8.50061</v>
      </c>
      <c r="AK202" s="53">
        <v>13.2761</v>
      </c>
      <c r="AL202" s="53">
        <v>2.61348</v>
      </c>
      <c r="AM202" s="53">
        <v>0.95982000000000001</v>
      </c>
      <c r="AN202" s="53">
        <v>0.34044000000000002</v>
      </c>
      <c r="AO202" s="53">
        <v>2.8938201739076619</v>
      </c>
      <c r="AP202" s="53">
        <v>4.4447097309885928</v>
      </c>
      <c r="AQ202" s="39"/>
      <c r="AR202" s="51">
        <v>45.0946</v>
      </c>
      <c r="AS202" s="104">
        <v>5.0878279037375219E-2</v>
      </c>
      <c r="AT202" s="38">
        <v>9.1405171704615051E-3</v>
      </c>
      <c r="AU202" s="102"/>
      <c r="AV202" s="103">
        <v>5</v>
      </c>
      <c r="AW202" s="103">
        <v>4</v>
      </c>
      <c r="AX202" s="103">
        <v>10</v>
      </c>
      <c r="AY202" s="103">
        <v>1</v>
      </c>
      <c r="AZ202" s="103">
        <v>2</v>
      </c>
      <c r="BA202" s="103">
        <v>0</v>
      </c>
      <c r="BB202" s="103">
        <v>22</v>
      </c>
      <c r="BC202" s="39"/>
      <c r="BD202" s="57" t="s">
        <v>20146</v>
      </c>
      <c r="BE202" s="57" t="s">
        <v>20146</v>
      </c>
    </row>
    <row r="203" spans="2:57">
      <c r="B203" t="s">
        <v>68</v>
      </c>
      <c r="C203" t="s">
        <v>4627</v>
      </c>
      <c r="D203" t="s">
        <v>4198</v>
      </c>
      <c r="E203" s="50">
        <v>37466.028579999998</v>
      </c>
      <c r="F203" s="50">
        <v>38194.628579999997</v>
      </c>
      <c r="G203" s="39"/>
      <c r="H203" s="38">
        <v>-0.31983861992209228</v>
      </c>
      <c r="I203" s="38">
        <v>-4.8849989822918882E-3</v>
      </c>
      <c r="J203" s="38">
        <v>-0.31983861992209228</v>
      </c>
      <c r="K203" s="38">
        <v>1.2897152491569877</v>
      </c>
      <c r="L203" s="38">
        <v>4.595101853971161</v>
      </c>
      <c r="M203" s="38">
        <v>10.629400570884872</v>
      </c>
      <c r="N203" s="39"/>
      <c r="O203" s="38">
        <v>-0.35000948514625707</v>
      </c>
      <c r="P203" s="38">
        <v>-1.4078376221026589E-2</v>
      </c>
      <c r="Q203" s="38">
        <v>-0.35000948514625707</v>
      </c>
      <c r="R203" s="38">
        <v>1.0917604316685443</v>
      </c>
      <c r="S203" s="38">
        <v>4.0271302465260996</v>
      </c>
      <c r="T203" s="38">
        <v>10.360975390165773</v>
      </c>
      <c r="U203" s="39"/>
      <c r="V203" s="50">
        <v>3342.2</v>
      </c>
      <c r="W203" s="51">
        <v>76.572299999999998</v>
      </c>
      <c r="X203" s="51">
        <v>19.322600000000001</v>
      </c>
      <c r="Y203" s="51">
        <v>18.1557</v>
      </c>
      <c r="Z203" s="39"/>
      <c r="AA203" s="50">
        <v>5919.1</v>
      </c>
      <c r="AB203" s="50">
        <v>5120.7</v>
      </c>
      <c r="AC203" s="50">
        <v>798.4</v>
      </c>
      <c r="AD203" s="50">
        <v>988.4</v>
      </c>
      <c r="AE203" s="50">
        <v>-467.9</v>
      </c>
      <c r="AF203" s="52">
        <v>7.4137024048096203</v>
      </c>
      <c r="AG203" s="52">
        <v>-2.0494385099972607</v>
      </c>
      <c r="AH203" s="39"/>
      <c r="AI203" s="53">
        <v>11.209989999999999</v>
      </c>
      <c r="AJ203" s="53">
        <v>49.564799999999998</v>
      </c>
      <c r="AK203" s="53">
        <v>58.705779999999997</v>
      </c>
      <c r="AL203" s="53">
        <v>67.3416</v>
      </c>
      <c r="AM203" s="53">
        <v>50.66001</v>
      </c>
      <c r="AN203" s="53">
        <v>11.93652</v>
      </c>
      <c r="AO203" s="53">
        <v>52.307078307313056</v>
      </c>
      <c r="AP203" s="53">
        <v>59.143122607618459</v>
      </c>
      <c r="AQ203" s="39"/>
      <c r="AR203" s="51">
        <v>73.343800000000002</v>
      </c>
      <c r="AS203" s="104">
        <v>0.27978511394159944</v>
      </c>
      <c r="AT203" s="38" t="s">
        <v>20148</v>
      </c>
      <c r="AU203" s="102"/>
      <c r="AV203" s="103">
        <v>20</v>
      </c>
      <c r="AW203" s="103">
        <v>5</v>
      </c>
      <c r="AX203" s="103">
        <v>7</v>
      </c>
      <c r="AY203" s="103">
        <v>0</v>
      </c>
      <c r="AZ203" s="103">
        <v>0</v>
      </c>
      <c r="BA203" s="103">
        <v>1</v>
      </c>
      <c r="BB203" s="103">
        <v>33</v>
      </c>
      <c r="BC203" s="39"/>
      <c r="BD203" s="57" t="s">
        <v>20146</v>
      </c>
      <c r="BE203" s="57" t="s">
        <v>20146</v>
      </c>
    </row>
    <row r="204" spans="2:57">
      <c r="B204" t="s">
        <v>3984</v>
      </c>
      <c r="C204" t="s">
        <v>4853</v>
      </c>
      <c r="D204" t="s">
        <v>4190</v>
      </c>
      <c r="E204" s="50">
        <v>25590.680260000001</v>
      </c>
      <c r="F204" s="50">
        <v>22732.180260000001</v>
      </c>
      <c r="G204" s="39"/>
      <c r="H204" s="38">
        <v>-0.15405311717411363</v>
      </c>
      <c r="I204" s="38">
        <v>0.10323467384165252</v>
      </c>
      <c r="J204" s="38">
        <v>-0.15405311717411363</v>
      </c>
      <c r="K204" s="38">
        <v>1.8369108164487002E-2</v>
      </c>
      <c r="L204" s="38">
        <v>8.3181653787195664E-2</v>
      </c>
      <c r="M204" s="38" t="s">
        <v>20162</v>
      </c>
      <c r="N204" s="39"/>
      <c r="O204" s="38">
        <v>-0.16902060094514049</v>
      </c>
      <c r="P204" s="38">
        <v>9.650542363593928E-2</v>
      </c>
      <c r="Q204" s="38">
        <v>-0.16902060094514049</v>
      </c>
      <c r="R204" s="38">
        <v>-0.1138270699571462</v>
      </c>
      <c r="S204" s="38">
        <v>-9.5988312164861034E-2</v>
      </c>
      <c r="T204" s="38" t="s">
        <v>20162</v>
      </c>
      <c r="U204" s="39"/>
      <c r="V204" s="50">
        <v>5254.7</v>
      </c>
      <c r="W204" s="51">
        <v>57.280099999999997</v>
      </c>
      <c r="X204" s="51">
        <v>15.782</v>
      </c>
      <c r="Y204" s="51">
        <v>11.578200000000001</v>
      </c>
      <c r="Z204" s="39"/>
      <c r="AA204" s="50">
        <v>16465.5</v>
      </c>
      <c r="AB204" s="50">
        <v>6948.5</v>
      </c>
      <c r="AC204" s="50">
        <v>9517</v>
      </c>
      <c r="AD204" s="50">
        <v>1807.3</v>
      </c>
      <c r="AE204" s="50">
        <v>6023.6</v>
      </c>
      <c r="AF204" s="52">
        <v>1.7301145318903015</v>
      </c>
      <c r="AG204" s="52">
        <v>2.7140757674722402</v>
      </c>
      <c r="AH204" s="39"/>
      <c r="AI204" s="53">
        <v>4.8700599999999996</v>
      </c>
      <c r="AJ204" s="53">
        <v>19.20213</v>
      </c>
      <c r="AK204" s="53">
        <v>29.17314</v>
      </c>
      <c r="AL204" s="53">
        <v>38.939390000000003</v>
      </c>
      <c r="AM204" s="53">
        <v>2.4255399999999998</v>
      </c>
      <c r="AN204" s="53">
        <v>4.2672800000000004</v>
      </c>
      <c r="AO204" s="53">
        <v>18.559912034617899</v>
      </c>
      <c r="AP204" s="53">
        <v>27.411286940793442</v>
      </c>
      <c r="AQ204" s="39"/>
      <c r="AR204" s="51">
        <v>6.6436000000000002</v>
      </c>
      <c r="AS204" s="104">
        <v>5.8700699340298416E-2</v>
      </c>
      <c r="AT204" s="38">
        <v>4.3625945533941847E-3</v>
      </c>
      <c r="AU204" s="102"/>
      <c r="AV204" s="103">
        <v>10</v>
      </c>
      <c r="AW204" s="103">
        <v>4</v>
      </c>
      <c r="AX204" s="103">
        <v>6</v>
      </c>
      <c r="AY204" s="103">
        <v>0</v>
      </c>
      <c r="AZ204" s="103">
        <v>0</v>
      </c>
      <c r="BA204" s="103">
        <v>0</v>
      </c>
      <c r="BB204" s="103">
        <v>20</v>
      </c>
      <c r="BC204" s="39"/>
      <c r="BD204" s="57" t="s">
        <v>20146</v>
      </c>
      <c r="BE204" s="57" t="s">
        <v>20146</v>
      </c>
    </row>
    <row r="205" spans="2:57">
      <c r="B205" t="s">
        <v>3443</v>
      </c>
      <c r="C205" t="s">
        <v>4757</v>
      </c>
      <c r="D205" t="s">
        <v>4197</v>
      </c>
      <c r="E205" s="50">
        <v>19028.383679999999</v>
      </c>
      <c r="F205" s="50">
        <v>16020.383680000001</v>
      </c>
      <c r="G205" s="39"/>
      <c r="H205" s="38">
        <v>-0.15795276886856335</v>
      </c>
      <c r="I205" s="38">
        <v>-1.7544039534549416E-3</v>
      </c>
      <c r="J205" s="38">
        <v>-0.15795276886856335</v>
      </c>
      <c r="K205" s="38">
        <v>-0.18442935021237461</v>
      </c>
      <c r="L205" s="38" t="s">
        <v>20162</v>
      </c>
      <c r="M205" s="38" t="s">
        <v>20162</v>
      </c>
      <c r="N205" s="39"/>
      <c r="O205" s="38">
        <v>-0.21323033460688778</v>
      </c>
      <c r="P205" s="38">
        <v>-1.4342224285737393E-2</v>
      </c>
      <c r="Q205" s="38">
        <v>-0.21323033460688778</v>
      </c>
      <c r="R205" s="38">
        <v>-0.29828860697941395</v>
      </c>
      <c r="S205" s="38" t="s">
        <v>20162</v>
      </c>
      <c r="T205" s="38" t="s">
        <v>20162</v>
      </c>
      <c r="U205" s="39"/>
      <c r="V205" s="50">
        <v>13591</v>
      </c>
      <c r="W205" s="51">
        <v>35.538200000000003</v>
      </c>
      <c r="X205" s="51">
        <v>19.181799999999999</v>
      </c>
      <c r="Y205" s="51">
        <v>10.565799999999999</v>
      </c>
      <c r="Z205" s="39"/>
      <c r="AA205" s="50">
        <v>22878</v>
      </c>
      <c r="AB205" s="50">
        <v>11416</v>
      </c>
      <c r="AC205" s="50">
        <v>11462</v>
      </c>
      <c r="AD205" s="50">
        <v>7204</v>
      </c>
      <c r="AE205" s="50">
        <v>2308</v>
      </c>
      <c r="AF205" s="52">
        <v>1.995986738789042</v>
      </c>
      <c r="AG205" s="52">
        <v>1.4218169537318472</v>
      </c>
      <c r="AH205" s="39"/>
      <c r="AI205" s="53">
        <v>1.4000699999999999</v>
      </c>
      <c r="AJ205" s="53">
        <v>6.1066700000000003</v>
      </c>
      <c r="AK205" s="53">
        <v>7.2186599999999999</v>
      </c>
      <c r="AL205" s="53" t="s">
        <v>20162</v>
      </c>
      <c r="AM205" s="53" t="s">
        <v>20162</v>
      </c>
      <c r="AN205" s="53" t="s">
        <v>20162</v>
      </c>
      <c r="AO205" s="53">
        <v>5.410463924349882</v>
      </c>
      <c r="AP205" s="53">
        <v>6.1451414192558502</v>
      </c>
      <c r="AQ205" s="39"/>
      <c r="AR205" s="51">
        <v>13.185700000000001</v>
      </c>
      <c r="AS205" s="104">
        <v>0.15697254335260116</v>
      </c>
      <c r="AT205" s="38">
        <v>1.6646897000689605E-2</v>
      </c>
      <c r="AU205" s="102"/>
      <c r="AV205" s="103">
        <v>1</v>
      </c>
      <c r="AW205" s="103">
        <v>0</v>
      </c>
      <c r="AX205" s="103">
        <v>0</v>
      </c>
      <c r="AY205" s="103">
        <v>0</v>
      </c>
      <c r="AZ205" s="103">
        <v>0</v>
      </c>
      <c r="BA205" s="103">
        <v>0</v>
      </c>
      <c r="BB205" s="103">
        <v>1</v>
      </c>
      <c r="BC205" s="39"/>
      <c r="BD205" s="57" t="s">
        <v>20146</v>
      </c>
      <c r="BE205" s="57" t="s">
        <v>20146</v>
      </c>
    </row>
    <row r="206" spans="2:57">
      <c r="B206" t="s">
        <v>146</v>
      </c>
      <c r="C206" t="s">
        <v>4757</v>
      </c>
      <c r="D206" t="s">
        <v>4197</v>
      </c>
      <c r="E206" s="50">
        <v>19028.383679999999</v>
      </c>
      <c r="F206" s="50">
        <v>16020.383680000001</v>
      </c>
      <c r="G206" s="39"/>
      <c r="H206" s="38">
        <v>-0.16614103253235657</v>
      </c>
      <c r="I206" s="38">
        <v>-1.0104043882444902E-2</v>
      </c>
      <c r="J206" s="38">
        <v>-0.16614103253235657</v>
      </c>
      <c r="K206" s="38">
        <v>-0.1468889826190839</v>
      </c>
      <c r="L206" s="38" t="s">
        <v>20162</v>
      </c>
      <c r="M206" s="38" t="s">
        <v>20162</v>
      </c>
      <c r="N206" s="39"/>
      <c r="O206" s="38">
        <v>-0.21323033460688778</v>
      </c>
      <c r="P206" s="38">
        <v>-1.4342224285737393E-2</v>
      </c>
      <c r="Q206" s="38">
        <v>-0.21323033460688778</v>
      </c>
      <c r="R206" s="38">
        <v>-0.29828860697941395</v>
      </c>
      <c r="S206" s="38" t="s">
        <v>20162</v>
      </c>
      <c r="T206" s="38" t="s">
        <v>20162</v>
      </c>
      <c r="U206" s="39"/>
      <c r="V206" s="50">
        <v>13591</v>
      </c>
      <c r="W206" s="51">
        <v>35.538200000000003</v>
      </c>
      <c r="X206" s="51">
        <v>19.181799999999999</v>
      </c>
      <c r="Y206" s="51">
        <v>10.565799999999999</v>
      </c>
      <c r="Z206" s="39"/>
      <c r="AA206" s="50">
        <v>22878</v>
      </c>
      <c r="AB206" s="50">
        <v>11416</v>
      </c>
      <c r="AC206" s="50">
        <v>11462</v>
      </c>
      <c r="AD206" s="50">
        <v>7204</v>
      </c>
      <c r="AE206" s="50">
        <v>2308</v>
      </c>
      <c r="AF206" s="52">
        <v>1.995986738789042</v>
      </c>
      <c r="AG206" s="52">
        <v>1.4218169537318472</v>
      </c>
      <c r="AH206" s="39"/>
      <c r="AI206" s="53">
        <v>1.4000699999999999</v>
      </c>
      <c r="AJ206" s="53">
        <v>6.1066700000000003</v>
      </c>
      <c r="AK206" s="53">
        <v>7.2186599999999999</v>
      </c>
      <c r="AL206" s="53">
        <v>12.317399999999999</v>
      </c>
      <c r="AM206" s="53">
        <v>1.51989</v>
      </c>
      <c r="AN206" s="53">
        <v>1.2904599999999999</v>
      </c>
      <c r="AO206" s="53">
        <v>5.410463924349882</v>
      </c>
      <c r="AP206" s="53">
        <v>6.1451414192558502</v>
      </c>
      <c r="AQ206" s="39"/>
      <c r="AR206" s="51">
        <v>13.185700000000001</v>
      </c>
      <c r="AS206" s="104">
        <v>0.15697254335260116</v>
      </c>
      <c r="AT206" s="38">
        <v>1.5584996092145129E-2</v>
      </c>
      <c r="AU206" s="102"/>
      <c r="AV206" s="103">
        <v>7</v>
      </c>
      <c r="AW206" s="103">
        <v>3</v>
      </c>
      <c r="AX206" s="103">
        <v>11</v>
      </c>
      <c r="AY206" s="103">
        <v>1</v>
      </c>
      <c r="AZ206" s="103">
        <v>0</v>
      </c>
      <c r="BA206" s="103">
        <v>0</v>
      </c>
      <c r="BB206" s="103">
        <v>22</v>
      </c>
      <c r="BC206" s="39"/>
      <c r="BD206" s="57" t="s">
        <v>20146</v>
      </c>
      <c r="BE206" s="57" t="s">
        <v>20146</v>
      </c>
    </row>
    <row r="207" spans="2:57">
      <c r="B207" t="s">
        <v>3985</v>
      </c>
      <c r="C207" t="s">
        <v>4856</v>
      </c>
      <c r="D207" t="s">
        <v>4195</v>
      </c>
      <c r="E207" s="50">
        <v>15316.807409999999</v>
      </c>
      <c r="F207" s="50">
        <v>13196.807409999999</v>
      </c>
      <c r="G207" s="39"/>
      <c r="H207" s="38">
        <v>-0.17515741736096657</v>
      </c>
      <c r="I207" s="38">
        <v>0.24005733032297427</v>
      </c>
      <c r="J207" s="38">
        <v>-0.17515741736096657</v>
      </c>
      <c r="K207" s="38">
        <v>0.16227428615739248</v>
      </c>
      <c r="L207" s="38">
        <v>-0.19172037324257396</v>
      </c>
      <c r="M207" s="38">
        <v>-9.3981398799302118E-2</v>
      </c>
      <c r="N207" s="39"/>
      <c r="O207" s="38">
        <v>-0.21471497480189938</v>
      </c>
      <c r="P207" s="38">
        <v>0.23051228018126757</v>
      </c>
      <c r="Q207" s="38">
        <v>-0.21471497480189938</v>
      </c>
      <c r="R207" s="38">
        <v>1.7621909230713495E-2</v>
      </c>
      <c r="S207" s="38">
        <v>-0.45113509182007172</v>
      </c>
      <c r="T207" s="38">
        <v>-0.50546530365079412</v>
      </c>
      <c r="U207" s="39"/>
      <c r="V207" s="50">
        <v>8654.4</v>
      </c>
      <c r="W207" s="51">
        <v>42.517099999999999</v>
      </c>
      <c r="X207" s="51">
        <v>26.529800000000002</v>
      </c>
      <c r="Y207" s="51">
        <v>22.405899999999999</v>
      </c>
      <c r="Z207" s="39"/>
      <c r="AA207" s="50">
        <v>24995.1</v>
      </c>
      <c r="AB207" s="50">
        <v>11815.3</v>
      </c>
      <c r="AC207" s="50">
        <v>13179.8</v>
      </c>
      <c r="AD207" s="50">
        <v>3393.7</v>
      </c>
      <c r="AE207" s="50">
        <v>11892.2</v>
      </c>
      <c r="AF207" s="52">
        <v>1.8964703561510796</v>
      </c>
      <c r="AG207" s="52">
        <v>-0.11268361906953553</v>
      </c>
      <c r="AH207" s="39"/>
      <c r="AI207" s="53">
        <v>1.76983</v>
      </c>
      <c r="AJ207" s="53">
        <v>5.3598400000000002</v>
      </c>
      <c r="AK207" s="53">
        <v>6.5114200000000002</v>
      </c>
      <c r="AL207" s="53">
        <v>6.9776999999999996</v>
      </c>
      <c r="AM207" s="53">
        <v>1.1474599999999999</v>
      </c>
      <c r="AN207" s="53">
        <v>1.4923</v>
      </c>
      <c r="AO207" s="53">
        <v>5.0614840678096105</v>
      </c>
      <c r="AP207" s="53">
        <v>5.7477384189895471</v>
      </c>
      <c r="AQ207" s="39"/>
      <c r="AR207" s="51">
        <v>17.802900000000001</v>
      </c>
      <c r="AS207" s="104">
        <v>0.13142981441835438</v>
      </c>
      <c r="AT207" s="38">
        <v>4.283548142532221E-2</v>
      </c>
      <c r="AU207" s="102"/>
      <c r="AV207" s="103">
        <v>0</v>
      </c>
      <c r="AW207" s="103">
        <v>0</v>
      </c>
      <c r="AX207" s="103">
        <v>7</v>
      </c>
      <c r="AY207" s="103">
        <v>3</v>
      </c>
      <c r="AZ207" s="103">
        <v>3</v>
      </c>
      <c r="BA207" s="103">
        <v>0</v>
      </c>
      <c r="BB207" s="103">
        <v>13</v>
      </c>
      <c r="BC207" s="39"/>
      <c r="BD207" s="57" t="s">
        <v>20147</v>
      </c>
      <c r="BE207" s="57" t="s">
        <v>20147</v>
      </c>
    </row>
    <row r="208" spans="2:57">
      <c r="B208" t="s">
        <v>3986</v>
      </c>
      <c r="C208" t="s">
        <v>4858</v>
      </c>
      <c r="D208" t="s">
        <v>4189</v>
      </c>
      <c r="E208" s="50">
        <v>65653.433260000005</v>
      </c>
      <c r="F208" s="50">
        <v>54314.433259999998</v>
      </c>
      <c r="G208" s="39"/>
      <c r="H208" s="38">
        <v>-7.3436228242433677E-2</v>
      </c>
      <c r="I208" s="38">
        <v>0.39768291751344287</v>
      </c>
      <c r="J208" s="38">
        <v>-7.3436228242433677E-2</v>
      </c>
      <c r="K208" s="38">
        <v>1.9770586926771903</v>
      </c>
      <c r="L208" s="38">
        <v>1.1177516205672386</v>
      </c>
      <c r="M208" s="38">
        <v>0.34884492010223989</v>
      </c>
      <c r="N208" s="39"/>
      <c r="O208" s="38">
        <v>-0.11365918368095407</v>
      </c>
      <c r="P208" s="38">
        <v>0.3904687958793569</v>
      </c>
      <c r="Q208" s="38">
        <v>-0.11365918368095407</v>
      </c>
      <c r="R208" s="38">
        <v>1.8532500846694973</v>
      </c>
      <c r="S208" s="38">
        <v>0.97893324498176493</v>
      </c>
      <c r="T208" s="38">
        <v>0.67281607829418011</v>
      </c>
      <c r="U208" s="39"/>
      <c r="V208" s="50">
        <v>22845</v>
      </c>
      <c r="W208" s="51">
        <v>47.734699999999997</v>
      </c>
      <c r="X208" s="51">
        <v>36.703800000000001</v>
      </c>
      <c r="Y208" s="51">
        <v>18.848700000000001</v>
      </c>
      <c r="Z208" s="39"/>
      <c r="AA208" s="50">
        <v>48022</v>
      </c>
      <c r="AB208" s="50">
        <v>25003</v>
      </c>
      <c r="AC208" s="50">
        <v>23019</v>
      </c>
      <c r="AD208" s="50">
        <v>9078</v>
      </c>
      <c r="AE208" s="50">
        <v>-7375</v>
      </c>
      <c r="AF208" s="52">
        <v>2.0861896694035362</v>
      </c>
      <c r="AG208" s="52">
        <v>0.16048683838097932</v>
      </c>
      <c r="AH208" s="39"/>
      <c r="AI208" s="53">
        <v>2.8738600000000001</v>
      </c>
      <c r="AJ208" s="53">
        <v>6.1843899999999996</v>
      </c>
      <c r="AK208" s="53">
        <v>7.9119599999999997</v>
      </c>
      <c r="AL208" s="53">
        <v>13.10345</v>
      </c>
      <c r="AM208" s="53">
        <v>3.9603700000000002</v>
      </c>
      <c r="AN208" s="53">
        <v>2.43852</v>
      </c>
      <c r="AO208" s="53">
        <v>5.1244865798660246</v>
      </c>
      <c r="AP208" s="53">
        <v>6.4775710506857482</v>
      </c>
      <c r="AQ208" s="39"/>
      <c r="AR208" s="51">
        <v>25.7394</v>
      </c>
      <c r="AS208" s="104">
        <v>0.24324089115804132</v>
      </c>
      <c r="AT208" s="38">
        <v>9.9011913905576437E-3</v>
      </c>
      <c r="AU208" s="102"/>
      <c r="AV208" s="103">
        <v>4</v>
      </c>
      <c r="AW208" s="103">
        <v>4</v>
      </c>
      <c r="AX208" s="103">
        <v>11</v>
      </c>
      <c r="AY208" s="103">
        <v>1</v>
      </c>
      <c r="AZ208" s="103">
        <v>0</v>
      </c>
      <c r="BA208" s="103">
        <v>1</v>
      </c>
      <c r="BB208" s="103">
        <v>21</v>
      </c>
      <c r="BC208" s="39"/>
      <c r="BD208" s="57" t="s">
        <v>20146</v>
      </c>
      <c r="BE208" s="57" t="s">
        <v>20147</v>
      </c>
    </row>
    <row r="209" spans="2:57">
      <c r="B209" t="s">
        <v>3987</v>
      </c>
      <c r="C209" t="s">
        <v>4860</v>
      </c>
      <c r="D209" t="s">
        <v>4194</v>
      </c>
      <c r="E209" s="50">
        <v>15091.452380000001</v>
      </c>
      <c r="F209" s="50">
        <v>17688.664379999998</v>
      </c>
      <c r="G209" s="39"/>
      <c r="H209" s="38">
        <v>-0.30195515389382988</v>
      </c>
      <c r="I209" s="38">
        <v>0.15789866267500385</v>
      </c>
      <c r="J209" s="38">
        <v>-0.30195515389382988</v>
      </c>
      <c r="K209" s="38">
        <v>1.8267119107780339E-2</v>
      </c>
      <c r="L209" s="38">
        <v>0.76859089837366246</v>
      </c>
      <c r="M209" s="38">
        <v>2.1975841730446559</v>
      </c>
      <c r="N209" s="39"/>
      <c r="O209" s="38">
        <v>-0.32456349805729434</v>
      </c>
      <c r="P209" s="38">
        <v>0.14207391799277058</v>
      </c>
      <c r="Q209" s="38">
        <v>-0.32456349805729434</v>
      </c>
      <c r="R209" s="38">
        <v>-4.6250595723213328E-2</v>
      </c>
      <c r="S209" s="38">
        <v>0.58367539634043974</v>
      </c>
      <c r="T209" s="38">
        <v>1.2298973492553853</v>
      </c>
      <c r="U209" s="39"/>
      <c r="V209" s="50">
        <v>4982.7950000000001</v>
      </c>
      <c r="W209" s="51">
        <v>58.008699999999997</v>
      </c>
      <c r="X209" s="51">
        <v>24.456499999999998</v>
      </c>
      <c r="Y209" s="51">
        <v>21.718699999999998</v>
      </c>
      <c r="Z209" s="39"/>
      <c r="AA209" s="50">
        <v>7854.4269999999997</v>
      </c>
      <c r="AB209" s="50">
        <v>1740.268</v>
      </c>
      <c r="AC209" s="50">
        <v>6114.1589999999997</v>
      </c>
      <c r="AD209" s="50" t="s">
        <v>20162</v>
      </c>
      <c r="AE209" s="50">
        <v>4320.7370000000001</v>
      </c>
      <c r="AF209" s="52">
        <v>1.2846291697680745</v>
      </c>
      <c r="AG209" s="52">
        <v>-2.2019115533427791</v>
      </c>
      <c r="AH209" s="39"/>
      <c r="AI209" s="53">
        <v>3.0287099999999998</v>
      </c>
      <c r="AJ209" s="53">
        <v>10.71416</v>
      </c>
      <c r="AK209" s="53">
        <v>12.38405</v>
      </c>
      <c r="AL209" s="53">
        <v>16.450980000000001</v>
      </c>
      <c r="AM209" s="53">
        <v>2.9073199999999999</v>
      </c>
      <c r="AN209" s="53">
        <v>3.55951</v>
      </c>
      <c r="AO209" s="53">
        <v>12.879113858798139</v>
      </c>
      <c r="AP209" s="53">
        <v>14.515324202786759</v>
      </c>
      <c r="AQ209" s="39"/>
      <c r="AR209" s="51">
        <v>18.61</v>
      </c>
      <c r="AS209" s="104">
        <v>0.24724857792808039</v>
      </c>
      <c r="AT209" s="38">
        <v>2.9261571149837809E-2</v>
      </c>
      <c r="AU209" s="102"/>
      <c r="AV209" s="103">
        <v>3</v>
      </c>
      <c r="AW209" s="103">
        <v>1</v>
      </c>
      <c r="AX209" s="103">
        <v>5</v>
      </c>
      <c r="AY209" s="103">
        <v>0</v>
      </c>
      <c r="AZ209" s="103">
        <v>0</v>
      </c>
      <c r="BA209" s="103">
        <v>0</v>
      </c>
      <c r="BB209" s="103">
        <v>9</v>
      </c>
      <c r="BC209" s="39"/>
      <c r="BD209" s="57" t="s">
        <v>20146</v>
      </c>
      <c r="BE209" s="57" t="s">
        <v>20146</v>
      </c>
    </row>
    <row r="210" spans="2:57">
      <c r="B210" t="s">
        <v>3988</v>
      </c>
      <c r="C210" t="s">
        <v>4861</v>
      </c>
      <c r="D210" t="s">
        <v>4198</v>
      </c>
      <c r="E210" s="50">
        <v>29204.217089999998</v>
      </c>
      <c r="F210" s="50">
        <v>26563.255089999999</v>
      </c>
      <c r="G210" s="39"/>
      <c r="H210" s="38">
        <v>5.4438860971524061E-3</v>
      </c>
      <c r="I210" s="38">
        <v>0.21486139723155873</v>
      </c>
      <c r="J210" s="38">
        <v>5.4438860971524061E-3</v>
      </c>
      <c r="K210" s="38">
        <v>1.1813108371187542</v>
      </c>
      <c r="L210" s="38">
        <v>1.7295168493706861</v>
      </c>
      <c r="M210" s="38">
        <v>6.3042155584528459</v>
      </c>
      <c r="N210" s="39"/>
      <c r="O210" s="38">
        <v>-3.3857779619501649E-2</v>
      </c>
      <c r="P210" s="38">
        <v>0.21379360384673429</v>
      </c>
      <c r="Q210" s="38">
        <v>-3.3857779619501649E-2</v>
      </c>
      <c r="R210" s="38">
        <v>0.92700973690830724</v>
      </c>
      <c r="S210" s="38">
        <v>1.37942584397533</v>
      </c>
      <c r="T210" s="38">
        <v>5.1631620282776787</v>
      </c>
      <c r="U210" s="39"/>
      <c r="V210" s="50">
        <v>4733.9620000000004</v>
      </c>
      <c r="W210" s="51">
        <v>69.495000000000005</v>
      </c>
      <c r="X210" s="51">
        <v>20.495000000000001</v>
      </c>
      <c r="Y210" s="51">
        <v>16.763100000000001</v>
      </c>
      <c r="Z210" s="39"/>
      <c r="AA210" s="50">
        <v>7416.3239999999996</v>
      </c>
      <c r="AB210" s="50">
        <v>7045.2659999999996</v>
      </c>
      <c r="AC210" s="50">
        <v>371.05799999999999</v>
      </c>
      <c r="AD210" s="50">
        <v>2488.7750000000001</v>
      </c>
      <c r="AE210" s="50">
        <v>3049.027</v>
      </c>
      <c r="AF210" s="52">
        <v>19.986966997073232</v>
      </c>
      <c r="AG210" s="52">
        <v>2.2190411234539833</v>
      </c>
      <c r="AH210" s="39"/>
      <c r="AI210" s="53">
        <v>6.1690899999999997</v>
      </c>
      <c r="AJ210" s="53">
        <v>23.297149999999998</v>
      </c>
      <c r="AK210" s="53">
        <v>30.100429999999999</v>
      </c>
      <c r="AL210" s="53">
        <v>36.49729</v>
      </c>
      <c r="AM210" s="53">
        <v>74.642740000000003</v>
      </c>
      <c r="AN210" s="53">
        <v>6.0373599999999996</v>
      </c>
      <c r="AO210" s="53">
        <v>23.138099136695786</v>
      </c>
      <c r="AP210" s="53">
        <v>27.378420172207299</v>
      </c>
      <c r="AQ210" s="39"/>
      <c r="AR210" s="51">
        <v>108.5963</v>
      </c>
      <c r="AS210" s="104">
        <v>0.28548393408799277</v>
      </c>
      <c r="AT210" s="38" t="s">
        <v>20148</v>
      </c>
      <c r="AU210" s="102"/>
      <c r="AV210" s="103">
        <v>4</v>
      </c>
      <c r="AW210" s="103">
        <v>1</v>
      </c>
      <c r="AX210" s="103">
        <v>5</v>
      </c>
      <c r="AY210" s="103">
        <v>0</v>
      </c>
      <c r="AZ210" s="103">
        <v>0</v>
      </c>
      <c r="BA210" s="103">
        <v>0</v>
      </c>
      <c r="BB210" s="103">
        <v>10</v>
      </c>
      <c r="BC210" s="39"/>
      <c r="BD210" s="57" t="s">
        <v>20146</v>
      </c>
      <c r="BE210" s="57" t="s">
        <v>20146</v>
      </c>
    </row>
    <row r="211" spans="2:57">
      <c r="B211" t="s">
        <v>91</v>
      </c>
      <c r="C211" t="s">
        <v>4667</v>
      </c>
      <c r="D211" t="s">
        <v>4196</v>
      </c>
      <c r="E211" s="50">
        <v>26628.97003</v>
      </c>
      <c r="F211" s="50">
        <v>26545.97003</v>
      </c>
      <c r="G211" s="39"/>
      <c r="H211" s="38" t="s">
        <v>20162</v>
      </c>
      <c r="I211" s="38" t="s">
        <v>20162</v>
      </c>
      <c r="J211" s="38" t="s">
        <v>20162</v>
      </c>
      <c r="K211" s="38" t="s">
        <v>20162</v>
      </c>
      <c r="L211" s="38" t="s">
        <v>20162</v>
      </c>
      <c r="M211" s="38" t="s">
        <v>20162</v>
      </c>
      <c r="N211" s="39"/>
      <c r="O211" s="38" t="s">
        <v>20162</v>
      </c>
      <c r="P211" s="38" t="s">
        <v>20162</v>
      </c>
      <c r="Q211" s="38" t="s">
        <v>20162</v>
      </c>
      <c r="R211" s="38" t="s">
        <v>20162</v>
      </c>
      <c r="S211" s="38" t="s">
        <v>20162</v>
      </c>
      <c r="T211" s="38" t="s">
        <v>20162</v>
      </c>
      <c r="U211" s="39"/>
      <c r="V211" s="50">
        <v>17585</v>
      </c>
      <c r="W211" s="51">
        <v>40.796100000000003</v>
      </c>
      <c r="X211" s="51">
        <v>15.888500000000001</v>
      </c>
      <c r="Y211" s="51">
        <v>12.777900000000001</v>
      </c>
      <c r="Z211" s="39"/>
      <c r="AA211" s="50">
        <v>26308</v>
      </c>
      <c r="AB211" s="50">
        <v>9412</v>
      </c>
      <c r="AC211" s="50">
        <v>16896</v>
      </c>
      <c r="AD211" s="50">
        <v>31</v>
      </c>
      <c r="AE211" s="50" t="s">
        <v>20162</v>
      </c>
      <c r="AF211" s="52">
        <v>1.5570549242424243</v>
      </c>
      <c r="AG211" s="52">
        <v>-3.4220532319391636E-2</v>
      </c>
      <c r="AH211" s="39"/>
      <c r="AI211" s="53">
        <v>1.5143</v>
      </c>
      <c r="AJ211" s="53">
        <v>7.7275</v>
      </c>
      <c r="AK211" s="53">
        <v>9.4395500000000006</v>
      </c>
      <c r="AL211" s="53" t="s">
        <v>20162</v>
      </c>
      <c r="AM211" s="53" t="s">
        <v>20162</v>
      </c>
      <c r="AN211" s="53" t="s">
        <v>20162</v>
      </c>
      <c r="AO211" s="53">
        <v>7.7642497894121085</v>
      </c>
      <c r="AP211" s="53">
        <v>9.5010630028632779</v>
      </c>
      <c r="AQ211" s="39"/>
      <c r="AR211" s="51">
        <v>14.2767</v>
      </c>
      <c r="AS211" s="104">
        <v>0.14625974977752185</v>
      </c>
      <c r="AT211" s="38" t="s">
        <v>20148</v>
      </c>
      <c r="AU211" s="102"/>
      <c r="AV211" s="103">
        <v>0</v>
      </c>
      <c r="AW211" s="103">
        <v>1</v>
      </c>
      <c r="AX211" s="103">
        <v>0</v>
      </c>
      <c r="AY211" s="103">
        <v>0</v>
      </c>
      <c r="AZ211" s="103">
        <v>0</v>
      </c>
      <c r="BA211" s="103">
        <v>0</v>
      </c>
      <c r="BB211" s="103">
        <v>1</v>
      </c>
      <c r="BC211" s="39"/>
      <c r="BD211" s="57" t="s">
        <v>20146</v>
      </c>
      <c r="BE211" s="57" t="s">
        <v>20147</v>
      </c>
    </row>
    <row r="212" spans="2:57">
      <c r="B212" t="s">
        <v>202</v>
      </c>
      <c r="C212" t="s">
        <v>4849</v>
      </c>
      <c r="D212" t="s">
        <v>4198</v>
      </c>
      <c r="E212" s="50">
        <v>23291.165270000001</v>
      </c>
      <c r="F212" s="50">
        <v>14263.16527</v>
      </c>
      <c r="G212" s="39"/>
      <c r="H212" s="38">
        <v>-0.15814807892685279</v>
      </c>
      <c r="I212" s="38">
        <v>7.0009512052785272E-2</v>
      </c>
      <c r="J212" s="38">
        <v>-0.15814807892685279</v>
      </c>
      <c r="K212" s="38">
        <v>0.55057479964251499</v>
      </c>
      <c r="L212" s="38">
        <v>0.45153352164262373</v>
      </c>
      <c r="M212" s="38">
        <v>1.9741193747330272</v>
      </c>
      <c r="N212" s="39"/>
      <c r="O212" s="38">
        <v>-5.646525247544909E-2</v>
      </c>
      <c r="P212" s="38">
        <v>6.3324182198948753E-2</v>
      </c>
      <c r="Q212" s="38">
        <v>-5.646525247544909E-2</v>
      </c>
      <c r="R212" s="38">
        <v>-0.10324226518572721</v>
      </c>
      <c r="S212" s="38">
        <v>-0.18012220518902033</v>
      </c>
      <c r="T212" s="38">
        <v>9.2189773887366711E-2</v>
      </c>
      <c r="U212" s="39"/>
      <c r="V212" s="50">
        <v>3107</v>
      </c>
      <c r="W212" s="51">
        <v>83.907300000000006</v>
      </c>
      <c r="X212" s="51">
        <v>41.969700000000003</v>
      </c>
      <c r="Y212" s="51">
        <v>17.8307</v>
      </c>
      <c r="Z212" s="39"/>
      <c r="AA212" s="50">
        <v>15503</v>
      </c>
      <c r="AB212" s="50">
        <v>14193</v>
      </c>
      <c r="AC212" s="50">
        <v>1310</v>
      </c>
      <c r="AD212" s="50">
        <v>9831</v>
      </c>
      <c r="AE212" s="50">
        <v>-1500</v>
      </c>
      <c r="AF212" s="52">
        <v>11.834351145038168</v>
      </c>
      <c r="AG212" s="52">
        <v>6.4071526822558456</v>
      </c>
      <c r="AH212" s="39"/>
      <c r="AI212" s="53">
        <v>8.4633599999999998</v>
      </c>
      <c r="AJ212" s="53">
        <v>17.433509999999998</v>
      </c>
      <c r="AK212" s="53">
        <v>19.248899999999999</v>
      </c>
      <c r="AL212" s="53">
        <v>13.72109</v>
      </c>
      <c r="AM212" s="53" t="s">
        <v>20148</v>
      </c>
      <c r="AN212" s="53">
        <v>4.5281799999999999</v>
      </c>
      <c r="AO212" s="53">
        <v>9.8096047248968361</v>
      </c>
      <c r="AP212" s="53">
        <v>10.938010176380368</v>
      </c>
      <c r="AQ212" s="39"/>
      <c r="AR212" s="51">
        <v>91.4191</v>
      </c>
      <c r="AS212" s="104">
        <v>0.10801855533465872</v>
      </c>
      <c r="AT212" s="38">
        <v>2.3468030440851648E-2</v>
      </c>
      <c r="AU212" s="102"/>
      <c r="AV212" s="103">
        <v>1</v>
      </c>
      <c r="AW212" s="103">
        <v>1</v>
      </c>
      <c r="AX212" s="103">
        <v>4</v>
      </c>
      <c r="AY212" s="103">
        <v>0</v>
      </c>
      <c r="AZ212" s="103">
        <v>0</v>
      </c>
      <c r="BA212" s="103">
        <v>0</v>
      </c>
      <c r="BB212" s="103">
        <v>6</v>
      </c>
      <c r="BC212" s="39"/>
      <c r="BD212" s="57" t="s">
        <v>20146</v>
      </c>
      <c r="BE212" s="57" t="s">
        <v>20146</v>
      </c>
    </row>
    <row r="213" spans="2:57">
      <c r="B213" t="s">
        <v>3989</v>
      </c>
      <c r="C213" t="s">
        <v>4865</v>
      </c>
      <c r="D213" t="s">
        <v>4190</v>
      </c>
      <c r="E213" s="50">
        <v>7724.9224299999996</v>
      </c>
      <c r="F213" s="50">
        <v>6377.45543</v>
      </c>
      <c r="G213" s="39"/>
      <c r="H213" s="38">
        <v>-0.71396908388270064</v>
      </c>
      <c r="I213" s="38">
        <v>-0.43493881217020314</v>
      </c>
      <c r="J213" s="38">
        <v>-0.71396908388270064</v>
      </c>
      <c r="K213" s="38">
        <v>6.9589422407778656E-4</v>
      </c>
      <c r="L213" s="38">
        <v>1.0327140549273017</v>
      </c>
      <c r="M213" s="38">
        <v>2.3421097192109883</v>
      </c>
      <c r="N213" s="39"/>
      <c r="O213" s="38">
        <v>-0.71276117493737778</v>
      </c>
      <c r="P213" s="38">
        <v>-0.43913944955409201</v>
      </c>
      <c r="Q213" s="38">
        <v>-0.71276117493737778</v>
      </c>
      <c r="R213" s="38">
        <v>1.3728566920130136E-2</v>
      </c>
      <c r="S213" s="38">
        <v>1.071720865824183</v>
      </c>
      <c r="T213" s="38">
        <v>1.7290622962429443</v>
      </c>
      <c r="U213" s="39"/>
      <c r="V213" s="50">
        <v>3737.1840000000002</v>
      </c>
      <c r="W213" s="51">
        <v>36.3932</v>
      </c>
      <c r="X213" s="51">
        <v>19.8706</v>
      </c>
      <c r="Y213" s="51">
        <v>14.7301</v>
      </c>
      <c r="Z213" s="39"/>
      <c r="AA213" s="50">
        <v>4877.78</v>
      </c>
      <c r="AB213" s="50">
        <v>2605.643</v>
      </c>
      <c r="AC213" s="50">
        <v>2272.1370000000002</v>
      </c>
      <c r="AD213" s="50">
        <v>939.16</v>
      </c>
      <c r="AE213" s="50">
        <v>1965.9570000000001</v>
      </c>
      <c r="AF213" s="52">
        <v>2.1467807618994801</v>
      </c>
      <c r="AG213" s="52">
        <v>1.1222008957133716</v>
      </c>
      <c r="AH213" s="39"/>
      <c r="AI213" s="53">
        <v>2.06704</v>
      </c>
      <c r="AJ213" s="53">
        <v>9.0767000000000007</v>
      </c>
      <c r="AK213" s="53">
        <v>10.48728</v>
      </c>
      <c r="AL213" s="53">
        <v>12.12771</v>
      </c>
      <c r="AM213" s="53">
        <v>2.8972899999999999</v>
      </c>
      <c r="AN213" s="53">
        <v>1.6884300000000001</v>
      </c>
      <c r="AO213" s="53">
        <v>7.6409471725602112</v>
      </c>
      <c r="AP213" s="53">
        <v>8.5879973633216231</v>
      </c>
      <c r="AQ213" s="39"/>
      <c r="AR213" s="51">
        <v>29.854399999999998</v>
      </c>
      <c r="AS213" s="104">
        <v>0.20201069191697171</v>
      </c>
      <c r="AT213" s="38" t="s">
        <v>20148</v>
      </c>
      <c r="AU213" s="102"/>
      <c r="AV213" s="103">
        <v>12</v>
      </c>
      <c r="AW213" s="103">
        <v>5</v>
      </c>
      <c r="AX213" s="103">
        <v>6</v>
      </c>
      <c r="AY213" s="103">
        <v>1</v>
      </c>
      <c r="AZ213" s="103">
        <v>1</v>
      </c>
      <c r="BA213" s="103">
        <v>0</v>
      </c>
      <c r="BB213" s="103">
        <v>25</v>
      </c>
      <c r="BC213" s="39"/>
      <c r="BD213" s="57" t="s">
        <v>20146</v>
      </c>
      <c r="BE213" s="57" t="s">
        <v>20146</v>
      </c>
    </row>
    <row r="214" spans="2:57">
      <c r="B214" t="s">
        <v>3990</v>
      </c>
      <c r="C214" t="s">
        <v>4867</v>
      </c>
      <c r="D214" t="s">
        <v>4190</v>
      </c>
      <c r="E214" s="50">
        <v>78612.312959999996</v>
      </c>
      <c r="F214" s="50">
        <v>67986.312959999996</v>
      </c>
      <c r="G214" s="39"/>
      <c r="H214" s="38">
        <v>0.2168818583711456</v>
      </c>
      <c r="I214" s="38">
        <v>0.17592885235561062</v>
      </c>
      <c r="J214" s="38">
        <v>0.2168818583711456</v>
      </c>
      <c r="K214" s="38">
        <v>0.51967646943275203</v>
      </c>
      <c r="L214" s="38">
        <v>0.37221963794088753</v>
      </c>
      <c r="M214" s="38">
        <v>3.463776873855867</v>
      </c>
      <c r="N214" s="39"/>
      <c r="O214" s="38">
        <v>0.17000403636111083</v>
      </c>
      <c r="P214" s="38">
        <v>0.17068587284432479</v>
      </c>
      <c r="Q214" s="38">
        <v>0.17000403636111083</v>
      </c>
      <c r="R214" s="38">
        <v>0.33573660003619277</v>
      </c>
      <c r="S214" s="38">
        <v>0.11918809340536929</v>
      </c>
      <c r="T214" s="38">
        <v>1.7798139022884971</v>
      </c>
      <c r="U214" s="39"/>
      <c r="V214" s="50">
        <v>38469</v>
      </c>
      <c r="W214" s="51">
        <v>16.657499999999999</v>
      </c>
      <c r="X214" s="51">
        <v>11.388299999999999</v>
      </c>
      <c r="Y214" s="51">
        <v>8.4664999999999999</v>
      </c>
      <c r="Z214" s="39"/>
      <c r="AA214" s="50">
        <v>50073</v>
      </c>
      <c r="AB214" s="50">
        <v>32432</v>
      </c>
      <c r="AC214" s="50">
        <v>17641</v>
      </c>
      <c r="AD214" s="50">
        <v>10490</v>
      </c>
      <c r="AE214" s="50">
        <v>35420</v>
      </c>
      <c r="AF214" s="52">
        <v>2.8384445326228671</v>
      </c>
      <c r="AG214" s="52">
        <v>2.1954088408271675</v>
      </c>
      <c r="AH214" s="39"/>
      <c r="AI214" s="53">
        <v>2.04352</v>
      </c>
      <c r="AJ214" s="53">
        <v>13.87684</v>
      </c>
      <c r="AK214" s="53">
        <v>17.943919999999999</v>
      </c>
      <c r="AL214" s="53">
        <v>21.481390000000001</v>
      </c>
      <c r="AM214" s="53">
        <v>3.8970899999999999</v>
      </c>
      <c r="AN214" s="53">
        <v>1.80864</v>
      </c>
      <c r="AO214" s="53">
        <v>12.898181172453045</v>
      </c>
      <c r="AP214" s="53">
        <v>15.518446236019173</v>
      </c>
      <c r="AQ214" s="39"/>
      <c r="AR214" s="51">
        <v>19.560300000000002</v>
      </c>
      <c r="AS214" s="104">
        <v>0.12225819054529218</v>
      </c>
      <c r="AT214" s="38">
        <v>1.928758078751111E-2</v>
      </c>
      <c r="AU214" s="102"/>
      <c r="AV214" s="103">
        <v>10</v>
      </c>
      <c r="AW214" s="103">
        <v>3</v>
      </c>
      <c r="AX214" s="103">
        <v>7</v>
      </c>
      <c r="AY214" s="103">
        <v>0</v>
      </c>
      <c r="AZ214" s="103">
        <v>0</v>
      </c>
      <c r="BA214" s="103">
        <v>0</v>
      </c>
      <c r="BB214" s="103">
        <v>20</v>
      </c>
      <c r="BC214" s="39"/>
      <c r="BD214" s="57" t="s">
        <v>20146</v>
      </c>
      <c r="BE214" s="57" t="s">
        <v>20146</v>
      </c>
    </row>
    <row r="215" spans="2:57">
      <c r="B215" t="s">
        <v>3991</v>
      </c>
      <c r="C215" t="s">
        <v>4869</v>
      </c>
      <c r="D215" t="s">
        <v>4190</v>
      </c>
      <c r="E215" s="50">
        <v>109555.66344999999</v>
      </c>
      <c r="F215" s="50">
        <v>91554.663449999993</v>
      </c>
      <c r="G215" s="39"/>
      <c r="H215" s="38">
        <v>-0.10923232794297921</v>
      </c>
      <c r="I215" s="38">
        <v>0.35472396569441234</v>
      </c>
      <c r="J215" s="38">
        <v>-0.10923232794297921</v>
      </c>
      <c r="K215" s="38">
        <v>-4.9678195830868077E-2</v>
      </c>
      <c r="L215" s="38">
        <v>-0.34720516862104522</v>
      </c>
      <c r="M215" s="38">
        <v>-0.36028115274033734</v>
      </c>
      <c r="N215" s="39"/>
      <c r="O215" s="38">
        <v>-0.11708769836835753</v>
      </c>
      <c r="P215" s="38">
        <v>0.34862125058207694</v>
      </c>
      <c r="Q215" s="38">
        <v>-0.11708769836835753</v>
      </c>
      <c r="R215" s="38">
        <v>-6.065416364127052E-2</v>
      </c>
      <c r="S215" s="38">
        <v>-0.39499144847782053</v>
      </c>
      <c r="T215" s="38">
        <v>-0.58404557020942471</v>
      </c>
      <c r="U215" s="39"/>
      <c r="V215" s="50">
        <v>74196</v>
      </c>
      <c r="W215" s="51">
        <v>24.642800000000001</v>
      </c>
      <c r="X215" s="51">
        <v>3.6444000000000001</v>
      </c>
      <c r="Y215" s="51">
        <v>-8.7874999999999996</v>
      </c>
      <c r="Z215" s="39"/>
      <c r="AA215" s="50">
        <v>198874</v>
      </c>
      <c r="AB215" s="50">
        <v>157262</v>
      </c>
      <c r="AC215" s="50">
        <v>41612</v>
      </c>
      <c r="AD215" s="50">
        <v>30921</v>
      </c>
      <c r="AE215" s="50">
        <v>85110</v>
      </c>
      <c r="AF215" s="52">
        <v>4.7792463712390658</v>
      </c>
      <c r="AG215" s="52">
        <v>1.7444424995624015</v>
      </c>
      <c r="AH215" s="39"/>
      <c r="AI215" s="53">
        <v>1.4765699999999999</v>
      </c>
      <c r="AJ215" s="53">
        <v>16.356470000000002</v>
      </c>
      <c r="AK215" s="53">
        <v>42.007539999999999</v>
      </c>
      <c r="AL215" s="53" t="s">
        <v>20148</v>
      </c>
      <c r="AM215" s="53">
        <v>2.2848199999999999</v>
      </c>
      <c r="AN215" s="53">
        <v>1.2399800000000001</v>
      </c>
      <c r="AO215" s="53">
        <v>16.025671879922982</v>
      </c>
      <c r="AP215" s="53">
        <v>33.858973169378693</v>
      </c>
      <c r="AQ215" s="39"/>
      <c r="AR215" s="51">
        <v>-8.6317000000000004</v>
      </c>
      <c r="AS215" s="104">
        <v>1.9953952417498082E-2</v>
      </c>
      <c r="AT215" s="38">
        <v>4.898645493904401E-3</v>
      </c>
      <c r="AU215" s="102"/>
      <c r="AV215" s="103">
        <v>11</v>
      </c>
      <c r="AW215" s="103">
        <v>5</v>
      </c>
      <c r="AX215" s="103">
        <v>5</v>
      </c>
      <c r="AY215" s="103">
        <v>0</v>
      </c>
      <c r="AZ215" s="103">
        <v>0</v>
      </c>
      <c r="BA215" s="103">
        <v>0</v>
      </c>
      <c r="BB215" s="103">
        <v>21</v>
      </c>
      <c r="BC215" s="39"/>
      <c r="BD215" s="57" t="s">
        <v>20146</v>
      </c>
      <c r="BE215" s="57" t="s">
        <v>20146</v>
      </c>
    </row>
    <row r="216" spans="2:57">
      <c r="B216" t="s">
        <v>3992</v>
      </c>
      <c r="C216" t="s">
        <v>4871</v>
      </c>
      <c r="D216" t="s">
        <v>4192</v>
      </c>
      <c r="E216" s="50">
        <v>60785.858619999999</v>
      </c>
      <c r="F216" s="50">
        <v>49438.858619999999</v>
      </c>
      <c r="G216" s="39"/>
      <c r="H216" s="38">
        <v>0.28092339710592129</v>
      </c>
      <c r="I216" s="38">
        <v>0.10216550116210943</v>
      </c>
      <c r="J216" s="38">
        <v>0.28092339710592129</v>
      </c>
      <c r="K216" s="38">
        <v>0.72465220598645352</v>
      </c>
      <c r="L216" s="38">
        <v>0.68916453079776652</v>
      </c>
      <c r="M216" s="38">
        <v>1.8986167404221894</v>
      </c>
      <c r="N216" s="39"/>
      <c r="O216" s="38">
        <v>0.21638560611137847</v>
      </c>
      <c r="P216" s="38">
        <v>8.7266892686830078E-2</v>
      </c>
      <c r="Q216" s="38">
        <v>0.21638560611137847</v>
      </c>
      <c r="R216" s="38">
        <v>0.52617386463540905</v>
      </c>
      <c r="S216" s="38">
        <v>0.46534976144724416</v>
      </c>
      <c r="T216" s="38">
        <v>0.89164272402865463</v>
      </c>
      <c r="U216" s="39"/>
      <c r="V216" s="50">
        <v>19367.2</v>
      </c>
      <c r="W216" s="51">
        <v>32.682499999999997</v>
      </c>
      <c r="X216" s="51">
        <v>16.549600000000002</v>
      </c>
      <c r="Y216" s="51">
        <v>15.020200000000001</v>
      </c>
      <c r="Z216" s="39"/>
      <c r="AA216" s="50">
        <v>31319.8</v>
      </c>
      <c r="AB216" s="50">
        <v>20947.7</v>
      </c>
      <c r="AC216" s="50">
        <v>10372.1</v>
      </c>
      <c r="AD216" s="50">
        <v>9775.9</v>
      </c>
      <c r="AE216" s="50">
        <v>18991.900000000001</v>
      </c>
      <c r="AF216" s="52">
        <v>3.0196199419596801</v>
      </c>
      <c r="AG216" s="52">
        <v>2.9491295681063123</v>
      </c>
      <c r="AH216" s="39"/>
      <c r="AI216" s="53">
        <v>3.1385999999999998</v>
      </c>
      <c r="AJ216" s="53">
        <v>15.103579999999999</v>
      </c>
      <c r="AK216" s="53">
        <v>18.41996</v>
      </c>
      <c r="AL216" s="53">
        <v>17.500489999999999</v>
      </c>
      <c r="AM216" s="53">
        <v>4.88957</v>
      </c>
      <c r="AN216" s="53">
        <v>2.60527</v>
      </c>
      <c r="AO216" s="53">
        <v>13.139895978737542</v>
      </c>
      <c r="AP216" s="53">
        <v>15.424578378884313</v>
      </c>
      <c r="AQ216" s="39"/>
      <c r="AR216" s="51">
        <v>28.160299999999999</v>
      </c>
      <c r="AS216" s="104">
        <v>0.13037111758293607</v>
      </c>
      <c r="AT216" s="38">
        <v>2.5203046544266271E-2</v>
      </c>
      <c r="AU216" s="102"/>
      <c r="AV216" s="103">
        <v>0</v>
      </c>
      <c r="AW216" s="103">
        <v>2</v>
      </c>
      <c r="AX216" s="103">
        <v>14</v>
      </c>
      <c r="AY216" s="103">
        <v>3</v>
      </c>
      <c r="AZ216" s="103">
        <v>1</v>
      </c>
      <c r="BA216" s="103">
        <v>0</v>
      </c>
      <c r="BB216" s="103">
        <v>20</v>
      </c>
      <c r="BC216" s="39"/>
      <c r="BD216" s="57" t="s">
        <v>20146</v>
      </c>
      <c r="BE216" s="57" t="s">
        <v>20146</v>
      </c>
    </row>
    <row r="217" spans="2:57">
      <c r="B217" t="s">
        <v>3993</v>
      </c>
      <c r="C217" t="s">
        <v>4873</v>
      </c>
      <c r="D217" t="s">
        <v>4194</v>
      </c>
      <c r="E217" s="50">
        <v>141519.23991</v>
      </c>
      <c r="F217" s="50">
        <v>47792.23992</v>
      </c>
      <c r="G217" s="39"/>
      <c r="H217" s="38">
        <v>-0.42364339394597172</v>
      </c>
      <c r="I217" s="38">
        <v>5.0633022344782619E-2</v>
      </c>
      <c r="J217" s="38">
        <v>-0.42364339394597172</v>
      </c>
      <c r="K217" s="38">
        <v>-6.5464105983352394E-2</v>
      </c>
      <c r="L217" s="38">
        <v>-9.4889855438296644E-2</v>
      </c>
      <c r="M217" s="38">
        <v>0.51651561822919745</v>
      </c>
      <c r="N217" s="39"/>
      <c r="O217" s="38">
        <v>-0.43854796138093621</v>
      </c>
      <c r="P217" s="38">
        <v>2.1446351514259332E-2</v>
      </c>
      <c r="Q217" s="38">
        <v>-0.43854796138093621</v>
      </c>
      <c r="R217" s="38">
        <v>-8.6076794163187031E-2</v>
      </c>
      <c r="S217" s="38">
        <v>-0.17914491659801435</v>
      </c>
      <c r="T217" s="38">
        <v>5.8559972644424363E-2</v>
      </c>
      <c r="U217" s="39"/>
      <c r="V217" s="50">
        <v>127004</v>
      </c>
      <c r="W217" s="51">
        <v>14.2349</v>
      </c>
      <c r="X217" s="51">
        <v>9.0028000000000006</v>
      </c>
      <c r="Y217" s="51">
        <v>7.8887</v>
      </c>
      <c r="Z217" s="39"/>
      <c r="AA217" s="50">
        <v>244718</v>
      </c>
      <c r="AB217" s="50">
        <v>178903</v>
      </c>
      <c r="AC217" s="50">
        <v>65815</v>
      </c>
      <c r="AD217" s="50">
        <v>16469</v>
      </c>
      <c r="AE217" s="50">
        <v>41937</v>
      </c>
      <c r="AF217" s="52">
        <v>3.7182709108865759</v>
      </c>
      <c r="AG217" s="52">
        <v>5.0857700958920331</v>
      </c>
      <c r="AH217" s="39"/>
      <c r="AI217" s="53">
        <v>1.11429</v>
      </c>
      <c r="AJ217" s="53">
        <v>7.7383699999999997</v>
      </c>
      <c r="AK217" s="53">
        <v>11.29083</v>
      </c>
      <c r="AL217" s="53">
        <v>5.0209000000000001</v>
      </c>
      <c r="AM217" s="53">
        <v>0.84460000000000002</v>
      </c>
      <c r="AN217" s="53">
        <v>0.38433</v>
      </c>
      <c r="AO217" s="53">
        <v>2.8289475506096839</v>
      </c>
      <c r="AP217" s="53">
        <v>4.1798355711037258</v>
      </c>
      <c r="AQ217" s="39"/>
      <c r="AR217" s="51">
        <v>17.221900000000002</v>
      </c>
      <c r="AS217" s="104">
        <v>6.0765171363735403E-2</v>
      </c>
      <c r="AT217" s="38" t="s">
        <v>20148</v>
      </c>
      <c r="AU217" s="102"/>
      <c r="AV217" s="103">
        <v>10</v>
      </c>
      <c r="AW217" s="103">
        <v>4</v>
      </c>
      <c r="AX217" s="103">
        <v>8</v>
      </c>
      <c r="AY217" s="103">
        <v>0</v>
      </c>
      <c r="AZ217" s="103">
        <v>1</v>
      </c>
      <c r="BA217" s="103">
        <v>1</v>
      </c>
      <c r="BB217" s="103">
        <v>24</v>
      </c>
      <c r="BC217" s="39"/>
      <c r="BD217" s="57" t="s">
        <v>20146</v>
      </c>
      <c r="BE217" s="57" t="s">
        <v>20146</v>
      </c>
    </row>
    <row r="218" spans="2:57">
      <c r="B218" t="s">
        <v>3994</v>
      </c>
      <c r="C218" t="s">
        <v>4875</v>
      </c>
      <c r="D218" t="s">
        <v>4194</v>
      </c>
      <c r="E218" s="50">
        <v>27920.240659999999</v>
      </c>
      <c r="F218" s="50">
        <v>24492.90567</v>
      </c>
      <c r="G218" s="39"/>
      <c r="H218" s="38">
        <v>0.26821986751111693</v>
      </c>
      <c r="I218" s="38">
        <v>0.167701708244965</v>
      </c>
      <c r="J218" s="38">
        <v>0.26821986751111693</v>
      </c>
      <c r="K218" s="38">
        <v>0.77859784037164737</v>
      </c>
      <c r="L218" s="38">
        <v>1.1118287126793329</v>
      </c>
      <c r="M218" s="38">
        <v>2.6229223941225985</v>
      </c>
      <c r="N218" s="39"/>
      <c r="O218" s="38">
        <v>0.22663678535964182</v>
      </c>
      <c r="P218" s="38">
        <v>0.15978603773001887</v>
      </c>
      <c r="Q218" s="38">
        <v>0.22663678535964182</v>
      </c>
      <c r="R218" s="38">
        <v>0.58689464068318364</v>
      </c>
      <c r="S218" s="38">
        <v>0.75831646149217624</v>
      </c>
      <c r="T218" s="38">
        <v>1.4832606111385185</v>
      </c>
      <c r="U218" s="39"/>
      <c r="V218" s="50">
        <v>18870.509999999998</v>
      </c>
      <c r="W218" s="51">
        <v>35.156100000000002</v>
      </c>
      <c r="X218" s="51">
        <v>6.74</v>
      </c>
      <c r="Y218" s="51">
        <v>4.7629000000000001</v>
      </c>
      <c r="Z218" s="39"/>
      <c r="AA218" s="50">
        <v>14352.102000000001</v>
      </c>
      <c r="AB218" s="50">
        <v>10848.812</v>
      </c>
      <c r="AC218" s="50">
        <v>3503.29</v>
      </c>
      <c r="AD218" s="50">
        <v>2409.3629999999998</v>
      </c>
      <c r="AE218" s="50">
        <v>4086.3249999999998</v>
      </c>
      <c r="AF218" s="52">
        <v>4.096749626779399</v>
      </c>
      <c r="AG218" s="52">
        <v>1.7688229354757385</v>
      </c>
      <c r="AH218" s="39"/>
      <c r="AI218" s="53">
        <v>1.4795700000000001</v>
      </c>
      <c r="AJ218" s="53">
        <v>14.701969999999999</v>
      </c>
      <c r="AK218" s="53">
        <v>21.951889999999999</v>
      </c>
      <c r="AL218" s="53">
        <v>27.850719999999999</v>
      </c>
      <c r="AM218" s="53">
        <v>7.0671999999999997</v>
      </c>
      <c r="AN218" s="53">
        <v>1.3188500000000001</v>
      </c>
      <c r="AO218" s="53">
        <v>15.671909001096711</v>
      </c>
      <c r="AP218" s="53">
        <v>19.257200284931869</v>
      </c>
      <c r="AQ218" s="39"/>
      <c r="AR218" s="51">
        <v>26.744499999999999</v>
      </c>
      <c r="AS218" s="104">
        <v>0.17336625777817519</v>
      </c>
      <c r="AT218" s="38">
        <v>1.8893934032930503E-2</v>
      </c>
      <c r="AU218" s="102"/>
      <c r="AV218" s="103">
        <v>1</v>
      </c>
      <c r="AW218" s="103">
        <v>1</v>
      </c>
      <c r="AX218" s="103">
        <v>10</v>
      </c>
      <c r="AY218" s="103">
        <v>2</v>
      </c>
      <c r="AZ218" s="103">
        <v>0</v>
      </c>
      <c r="BA218" s="103">
        <v>0</v>
      </c>
      <c r="BB218" s="103">
        <v>14</v>
      </c>
      <c r="BC218" s="39"/>
      <c r="BD218" s="57" t="s">
        <v>20146</v>
      </c>
      <c r="BE218" s="57" t="s">
        <v>20146</v>
      </c>
    </row>
    <row r="219" spans="2:57">
      <c r="B219" t="s">
        <v>37</v>
      </c>
      <c r="C219" t="s">
        <v>4568</v>
      </c>
      <c r="D219" t="s">
        <v>4196</v>
      </c>
      <c r="E219" s="50">
        <v>125355.83409</v>
      </c>
      <c r="F219" s="50">
        <v>107676.83409</v>
      </c>
      <c r="G219" s="39"/>
      <c r="H219" s="38">
        <v>0.23629577928973933</v>
      </c>
      <c r="I219" s="38">
        <v>0.40317720548610625</v>
      </c>
      <c r="J219" s="38">
        <v>0.23629577928973933</v>
      </c>
      <c r="K219" s="38">
        <v>0.49897694711429996</v>
      </c>
      <c r="L219" s="38">
        <v>0.4566911195151957</v>
      </c>
      <c r="M219" s="38">
        <v>2.0277509958372084</v>
      </c>
      <c r="N219" s="39"/>
      <c r="O219" s="38">
        <v>0.18221237442126448</v>
      </c>
      <c r="P219" s="38">
        <v>0.39260873600034984</v>
      </c>
      <c r="Q219" s="38">
        <v>0.18221237442126448</v>
      </c>
      <c r="R219" s="38">
        <v>0.30979116731870904</v>
      </c>
      <c r="S219" s="38">
        <v>0.15062573086550923</v>
      </c>
      <c r="T219" s="38">
        <v>0.93491953881477796</v>
      </c>
      <c r="U219" s="39"/>
      <c r="V219" s="50">
        <v>27305</v>
      </c>
      <c r="W219" s="51">
        <v>79.761899999999997</v>
      </c>
      <c r="X219" s="51">
        <v>43.698900000000002</v>
      </c>
      <c r="Y219" s="51">
        <v>22.797999999999998</v>
      </c>
      <c r="Z219" s="39"/>
      <c r="AA219" s="50">
        <v>67952</v>
      </c>
      <c r="AB219" s="50">
        <v>46888</v>
      </c>
      <c r="AC219" s="50">
        <v>21064</v>
      </c>
      <c r="AD219" s="50">
        <v>25179</v>
      </c>
      <c r="AE219" s="50">
        <v>16324</v>
      </c>
      <c r="AF219" s="52">
        <v>3.2259779718951767</v>
      </c>
      <c r="AG219" s="52">
        <v>1.2882277213560291</v>
      </c>
      <c r="AH219" s="39"/>
      <c r="AI219" s="53">
        <v>4.5909500000000003</v>
      </c>
      <c r="AJ219" s="53">
        <v>9.3717000000000006</v>
      </c>
      <c r="AK219" s="53">
        <v>11.22255</v>
      </c>
      <c r="AL219" s="53">
        <v>17.413789999999999</v>
      </c>
      <c r="AM219" s="53">
        <v>5.10968</v>
      </c>
      <c r="AN219" s="53">
        <v>3.9490099999999999</v>
      </c>
      <c r="AO219" s="53">
        <v>7.7011038542411674</v>
      </c>
      <c r="AP219" s="53">
        <v>9.0242066786791817</v>
      </c>
      <c r="AQ219" s="39"/>
      <c r="AR219" s="51">
        <v>31.569299999999998</v>
      </c>
      <c r="AS219" s="104">
        <v>0.22675357746907129</v>
      </c>
      <c r="AT219" s="38">
        <v>3.3395970376363181E-2</v>
      </c>
      <c r="AU219" s="102"/>
      <c r="AV219" s="103">
        <v>8</v>
      </c>
      <c r="AW219" s="103">
        <v>4</v>
      </c>
      <c r="AX219" s="103">
        <v>17</v>
      </c>
      <c r="AY219" s="103">
        <v>0</v>
      </c>
      <c r="AZ219" s="103">
        <v>0</v>
      </c>
      <c r="BA219" s="103">
        <v>0</v>
      </c>
      <c r="BB219" s="103">
        <v>29</v>
      </c>
      <c r="BC219" s="39"/>
      <c r="BD219" s="57" t="s">
        <v>20146</v>
      </c>
      <c r="BE219" s="57" t="s">
        <v>20147</v>
      </c>
    </row>
    <row r="220" spans="2:57">
      <c r="B220" t="s">
        <v>3995</v>
      </c>
      <c r="C220" t="s">
        <v>4878</v>
      </c>
      <c r="D220" t="s">
        <v>4198</v>
      </c>
      <c r="E220" s="50">
        <v>38963.364820000003</v>
      </c>
      <c r="F220" s="50">
        <v>26856.241819999999</v>
      </c>
      <c r="G220" s="39"/>
      <c r="H220" s="38">
        <v>-0.25910553526772784</v>
      </c>
      <c r="I220" s="38">
        <v>-7.8438544275514333E-2</v>
      </c>
      <c r="J220" s="38">
        <v>-0.25910553526772784</v>
      </c>
      <c r="K220" s="38">
        <v>-0.4460369350460659</v>
      </c>
      <c r="L220" s="38">
        <v>1.0566585174955234E-2</v>
      </c>
      <c r="M220" s="38">
        <v>3.4925628364477017</v>
      </c>
      <c r="N220" s="39"/>
      <c r="O220" s="38">
        <v>-0.31528676364308006</v>
      </c>
      <c r="P220" s="38">
        <v>-0.10322108309184741</v>
      </c>
      <c r="Q220" s="38">
        <v>-0.31528676364308006</v>
      </c>
      <c r="R220" s="38">
        <v>-0.51053037797646073</v>
      </c>
      <c r="S220" s="38">
        <v>0.68351966214406579</v>
      </c>
      <c r="T220" s="38">
        <v>6.5159534638830232</v>
      </c>
      <c r="U220" s="39"/>
      <c r="V220" s="50">
        <v>8523.7620000000006</v>
      </c>
      <c r="W220" s="51">
        <v>56.1751</v>
      </c>
      <c r="X220" s="51">
        <v>20.599699999999999</v>
      </c>
      <c r="Y220" s="51">
        <v>11.326599999999999</v>
      </c>
      <c r="Z220" s="39"/>
      <c r="AA220" s="50">
        <v>45279.713000000003</v>
      </c>
      <c r="AB220" s="50">
        <v>19410.295999999998</v>
      </c>
      <c r="AC220" s="50">
        <v>25869.417000000001</v>
      </c>
      <c r="AD220" s="50">
        <v>11854.494999999999</v>
      </c>
      <c r="AE220" s="50">
        <v>2982.1219999999998</v>
      </c>
      <c r="AF220" s="52">
        <v>1.7503182619074871</v>
      </c>
      <c r="AG220" s="52">
        <v>3.0984796621084567</v>
      </c>
      <c r="AH220" s="39"/>
      <c r="AI220" s="53">
        <v>4.5711500000000003</v>
      </c>
      <c r="AJ220" s="53">
        <v>10.37581</v>
      </c>
      <c r="AK220" s="53">
        <v>20.855779999999999</v>
      </c>
      <c r="AL220" s="53">
        <v>30.18845</v>
      </c>
      <c r="AM220" s="53">
        <v>1.1035299999999999</v>
      </c>
      <c r="AN220" s="53">
        <v>3.41005</v>
      </c>
      <c r="AO220" s="53">
        <v>7.7906052401037336</v>
      </c>
      <c r="AP220" s="53">
        <v>15.295067430729732</v>
      </c>
      <c r="AQ220" s="39"/>
      <c r="AR220" s="51">
        <v>3.7027999999999999</v>
      </c>
      <c r="AS220" s="104">
        <v>4.4416091912793922E-2</v>
      </c>
      <c r="AT220" s="38">
        <v>9.5386714901726441E-3</v>
      </c>
      <c r="AU220" s="102"/>
      <c r="AV220" s="103">
        <v>17</v>
      </c>
      <c r="AW220" s="103">
        <v>5</v>
      </c>
      <c r="AX220" s="103">
        <v>7</v>
      </c>
      <c r="AY220" s="103">
        <v>0</v>
      </c>
      <c r="AZ220" s="103">
        <v>0</v>
      </c>
      <c r="BA220" s="103">
        <v>0</v>
      </c>
      <c r="BB220" s="103">
        <v>29</v>
      </c>
      <c r="BC220" s="39"/>
      <c r="BD220" s="57" t="s">
        <v>20146</v>
      </c>
      <c r="BE220" s="57" t="s">
        <v>20146</v>
      </c>
    </row>
    <row r="221" spans="2:57">
      <c r="B221" t="s">
        <v>3996</v>
      </c>
      <c r="C221" t="s">
        <v>4880</v>
      </c>
      <c r="D221" t="s">
        <v>4195</v>
      </c>
      <c r="E221" s="50">
        <v>13702.624110000001</v>
      </c>
      <c r="F221" s="50">
        <v>11725.92611</v>
      </c>
      <c r="G221" s="39"/>
      <c r="H221" s="38">
        <v>0.29683642422657974</v>
      </c>
      <c r="I221" s="38">
        <v>0.21148735565579235</v>
      </c>
      <c r="J221" s="38">
        <v>0.29683642422657974</v>
      </c>
      <c r="K221" s="38">
        <v>0.17534700314841212</v>
      </c>
      <c r="L221" s="38">
        <v>0.38472063447315663</v>
      </c>
      <c r="M221" s="38">
        <v>2.8179965075654612</v>
      </c>
      <c r="N221" s="39"/>
      <c r="O221" s="38">
        <v>0.23903290444212755</v>
      </c>
      <c r="P221" s="38">
        <v>0.20705157364164228</v>
      </c>
      <c r="Q221" s="38">
        <v>0.23903290444212755</v>
      </c>
      <c r="R221" s="38">
        <v>2.8829290975194155E-2</v>
      </c>
      <c r="S221" s="38">
        <v>0.11972136890250984</v>
      </c>
      <c r="T221" s="38">
        <v>1.3905841164676107</v>
      </c>
      <c r="U221" s="39"/>
      <c r="V221" s="50">
        <v>5112.8689999999997</v>
      </c>
      <c r="W221" s="51">
        <v>25.776199999999999</v>
      </c>
      <c r="X221" s="51">
        <v>19.637</v>
      </c>
      <c r="Y221" s="51">
        <v>14.5702</v>
      </c>
      <c r="Z221" s="39"/>
      <c r="AA221" s="50">
        <v>29768.047999999999</v>
      </c>
      <c r="AB221" s="50">
        <v>21125.241999999998</v>
      </c>
      <c r="AC221" s="50">
        <v>8642.8060000000005</v>
      </c>
      <c r="AD221" s="50">
        <v>1876.386</v>
      </c>
      <c r="AE221" s="50">
        <v>6182.1</v>
      </c>
      <c r="AF221" s="52">
        <v>3.4442573395723564</v>
      </c>
      <c r="AG221" s="52">
        <v>1.8886197956084625</v>
      </c>
      <c r="AH221" s="39"/>
      <c r="AI221" s="53">
        <v>2.6800299999999999</v>
      </c>
      <c r="AJ221" s="53">
        <v>13.381270000000001</v>
      </c>
      <c r="AK221" s="53">
        <v>13.647830000000001</v>
      </c>
      <c r="AL221" s="53">
        <v>16.696680000000001</v>
      </c>
      <c r="AM221" s="53">
        <v>1.3887700000000001</v>
      </c>
      <c r="AN221" s="53">
        <v>2.4065799999999999</v>
      </c>
      <c r="AO221" s="53">
        <v>11.45093197853547</v>
      </c>
      <c r="AP221" s="53">
        <v>11.679034785336873</v>
      </c>
      <c r="AQ221" s="39"/>
      <c r="AR221" s="51">
        <v>8.5558999999999994</v>
      </c>
      <c r="AS221" s="104">
        <v>3.6599535469888006E-2</v>
      </c>
      <c r="AT221" s="38">
        <v>6.5646476109626961E-3</v>
      </c>
      <c r="AU221" s="102"/>
      <c r="AV221" s="103">
        <v>2</v>
      </c>
      <c r="AW221" s="103">
        <v>3</v>
      </c>
      <c r="AX221" s="103">
        <v>3</v>
      </c>
      <c r="AY221" s="103">
        <v>0</v>
      </c>
      <c r="AZ221" s="103">
        <v>1</v>
      </c>
      <c r="BA221" s="103">
        <v>0</v>
      </c>
      <c r="BB221" s="103">
        <v>9</v>
      </c>
      <c r="BC221" s="39"/>
      <c r="BD221" s="57" t="s">
        <v>20147</v>
      </c>
      <c r="BE221" s="57" t="s">
        <v>20147</v>
      </c>
    </row>
    <row r="222" spans="2:57">
      <c r="B222" t="s">
        <v>3997</v>
      </c>
      <c r="C222" t="s">
        <v>4882</v>
      </c>
      <c r="D222" t="s">
        <v>4188</v>
      </c>
      <c r="E222" s="50">
        <v>42732.640670000001</v>
      </c>
      <c r="F222" s="50">
        <v>35731.640679999997</v>
      </c>
      <c r="G222" s="39"/>
      <c r="H222" s="38">
        <v>0.74453461827705403</v>
      </c>
      <c r="I222" s="38">
        <v>0.60360973920702476</v>
      </c>
      <c r="J222" s="38">
        <v>0.74453461827705403</v>
      </c>
      <c r="K222" s="38">
        <v>0.67642826672303169</v>
      </c>
      <c r="L222" s="38">
        <v>-0.1171812825756422</v>
      </c>
      <c r="M222" s="38">
        <v>0.33915721331478554</v>
      </c>
      <c r="N222" s="39"/>
      <c r="O222" s="38">
        <v>0.74544997899188736</v>
      </c>
      <c r="P222" s="38">
        <v>0.60023689369169397</v>
      </c>
      <c r="Q222" s="38">
        <v>0.74544997899188736</v>
      </c>
      <c r="R222" s="38">
        <v>0.6634939918827083</v>
      </c>
      <c r="S222" s="38">
        <v>-0.1620370364344621</v>
      </c>
      <c r="T222" s="38">
        <v>0.10995875408701239</v>
      </c>
      <c r="U222" s="39"/>
      <c r="V222" s="50">
        <v>15295</v>
      </c>
      <c r="W222" s="51">
        <v>13.1807</v>
      </c>
      <c r="X222" s="51">
        <v>11.3828</v>
      </c>
      <c r="Y222" s="51">
        <v>9.5259</v>
      </c>
      <c r="Z222" s="39"/>
      <c r="AA222" s="50">
        <v>22321</v>
      </c>
      <c r="AB222" s="50">
        <v>15593</v>
      </c>
      <c r="AC222" s="50">
        <v>6728</v>
      </c>
      <c r="AD222" s="50">
        <v>9127</v>
      </c>
      <c r="AE222" s="50">
        <v>9710</v>
      </c>
      <c r="AF222" s="52">
        <v>3.3176278240190249</v>
      </c>
      <c r="AG222" s="52">
        <v>2.7519848771266542</v>
      </c>
      <c r="AH222" s="39"/>
      <c r="AI222" s="53">
        <v>2.7938999999999998</v>
      </c>
      <c r="AJ222" s="53">
        <v>14.525029999999999</v>
      </c>
      <c r="AK222" s="53">
        <v>24.544879999999999</v>
      </c>
      <c r="AL222" s="53">
        <v>24.141100000000002</v>
      </c>
      <c r="AM222" s="53">
        <v>5.2521399999999998</v>
      </c>
      <c r="AN222" s="53">
        <v>2.29488</v>
      </c>
      <c r="AO222" s="53">
        <v>13.509126911153118</v>
      </c>
      <c r="AP222" s="53">
        <v>20.523630488225155</v>
      </c>
      <c r="AQ222" s="39"/>
      <c r="AR222" s="51">
        <v>25.070399999999999</v>
      </c>
      <c r="AS222" s="104">
        <v>0.11426133753363522</v>
      </c>
      <c r="AT222" s="38">
        <v>4.5941033152580883E-3</v>
      </c>
      <c r="AU222" s="102"/>
      <c r="AV222" s="103">
        <v>14</v>
      </c>
      <c r="AW222" s="103">
        <v>8</v>
      </c>
      <c r="AX222" s="103">
        <v>3</v>
      </c>
      <c r="AY222" s="103">
        <v>0</v>
      </c>
      <c r="AZ222" s="103">
        <v>1</v>
      </c>
      <c r="BA222" s="103">
        <v>1</v>
      </c>
      <c r="BB222" s="103">
        <v>27</v>
      </c>
      <c r="BC222" s="39"/>
      <c r="BD222" s="57" t="s">
        <v>20146</v>
      </c>
      <c r="BE222" s="57" t="s">
        <v>20147</v>
      </c>
    </row>
    <row r="223" spans="2:57">
      <c r="B223" t="s">
        <v>265</v>
      </c>
      <c r="C223" t="s">
        <v>4884</v>
      </c>
      <c r="D223" t="s">
        <v>4194</v>
      </c>
      <c r="E223" s="50">
        <v>12007.618179999999</v>
      </c>
      <c r="F223" s="50">
        <v>8426.3181800000002</v>
      </c>
      <c r="G223" s="39"/>
      <c r="H223" s="38">
        <v>-0.37928708243485809</v>
      </c>
      <c r="I223" s="38">
        <v>-8.5334780158707657E-2</v>
      </c>
      <c r="J223" s="38">
        <v>-0.37928708243485809</v>
      </c>
      <c r="K223" s="38">
        <v>-0.36392439821716482</v>
      </c>
      <c r="L223" s="38">
        <v>-0.22102218853444655</v>
      </c>
      <c r="M223" s="38">
        <v>1.2458065345306415</v>
      </c>
      <c r="N223" s="39"/>
      <c r="O223" s="38">
        <v>-0.39984497938738006</v>
      </c>
      <c r="P223" s="38">
        <v>-9.4928488597369909E-2</v>
      </c>
      <c r="Q223" s="38">
        <v>-0.39984497938738006</v>
      </c>
      <c r="R223" s="38">
        <v>-0.41695363697949872</v>
      </c>
      <c r="S223" s="38">
        <v>-0.25568196615386862</v>
      </c>
      <c r="T223" s="38">
        <v>0.80653109696573067</v>
      </c>
      <c r="U223" s="39"/>
      <c r="V223" s="50">
        <v>5856.7</v>
      </c>
      <c r="W223" s="51">
        <v>49.783999999999999</v>
      </c>
      <c r="X223" s="51">
        <v>14.4893</v>
      </c>
      <c r="Y223" s="51">
        <v>3.4746000000000001</v>
      </c>
      <c r="Z223" s="39"/>
      <c r="AA223" s="50">
        <v>9295.9</v>
      </c>
      <c r="AB223" s="50">
        <v>6434</v>
      </c>
      <c r="AC223" s="50">
        <v>2861.9</v>
      </c>
      <c r="AD223" s="50">
        <v>3853.6</v>
      </c>
      <c r="AE223" s="50">
        <v>4071.4</v>
      </c>
      <c r="AF223" s="52">
        <v>3.2481568188965371</v>
      </c>
      <c r="AG223" s="52">
        <v>3.3293562708102105</v>
      </c>
      <c r="AH223" s="39"/>
      <c r="AI223" s="53">
        <v>1.8702300000000001</v>
      </c>
      <c r="AJ223" s="53">
        <v>9.3219600000000007</v>
      </c>
      <c r="AK223" s="53">
        <v>13.054600000000001</v>
      </c>
      <c r="AL223" s="53">
        <v>19.68065</v>
      </c>
      <c r="AM223" s="53">
        <v>2.7868900000000001</v>
      </c>
      <c r="AN223" s="53">
        <v>1.31135</v>
      </c>
      <c r="AO223" s="53">
        <v>7.7934870329263779</v>
      </c>
      <c r="AP223" s="53">
        <v>9.9296702568937079</v>
      </c>
      <c r="AQ223" s="39"/>
      <c r="AR223" s="51">
        <v>6.8247</v>
      </c>
      <c r="AS223" s="104">
        <v>0.12293562032798286</v>
      </c>
      <c r="AT223" s="38">
        <v>4.6445724355905618E-2</v>
      </c>
      <c r="AU223" s="102"/>
      <c r="AV223" s="103">
        <v>9</v>
      </c>
      <c r="AW223" s="103">
        <v>1</v>
      </c>
      <c r="AX223" s="103">
        <v>3</v>
      </c>
      <c r="AY223" s="103">
        <v>1</v>
      </c>
      <c r="AZ223" s="103">
        <v>0</v>
      </c>
      <c r="BA223" s="103">
        <v>0</v>
      </c>
      <c r="BB223" s="103">
        <v>14</v>
      </c>
      <c r="BC223" s="39"/>
      <c r="BD223" s="57" t="s">
        <v>20146</v>
      </c>
      <c r="BE223" s="57" t="s">
        <v>20146</v>
      </c>
    </row>
    <row r="224" spans="2:57">
      <c r="B224" t="s">
        <v>3998</v>
      </c>
      <c r="C224" t="s">
        <v>4886</v>
      </c>
      <c r="D224" t="s">
        <v>4196</v>
      </c>
      <c r="E224" s="50">
        <v>108782.69933</v>
      </c>
      <c r="F224" s="50">
        <v>67840.699330000003</v>
      </c>
      <c r="G224" s="39"/>
      <c r="H224" s="38">
        <v>-5.6416007211309349E-2</v>
      </c>
      <c r="I224" s="38">
        <v>0.30863972176027521</v>
      </c>
      <c r="J224" s="38">
        <v>-5.6416007211309349E-2</v>
      </c>
      <c r="K224" s="38">
        <v>0.66001382499919892</v>
      </c>
      <c r="L224" s="38">
        <v>1.8617993318273842</v>
      </c>
      <c r="M224" s="38">
        <v>7.3321339862274062</v>
      </c>
      <c r="N224" s="39"/>
      <c r="O224" s="38">
        <v>-0.15101468946221153</v>
      </c>
      <c r="P224" s="38">
        <v>0.28602382787378322</v>
      </c>
      <c r="Q224" s="38">
        <v>-0.15101468946221153</v>
      </c>
      <c r="R224" s="38">
        <v>0.35318894173460125</v>
      </c>
      <c r="S224" s="38">
        <v>1.1813749608054307</v>
      </c>
      <c r="T224" s="38">
        <v>4.0768274902477541</v>
      </c>
      <c r="U224" s="39"/>
      <c r="V224" s="50">
        <v>58752</v>
      </c>
      <c r="W224" s="51">
        <v>38.282899999999998</v>
      </c>
      <c r="X224" s="51">
        <v>16.4726</v>
      </c>
      <c r="Y224" s="51">
        <v>11.839499999999999</v>
      </c>
      <c r="Z224" s="39"/>
      <c r="AA224" s="50">
        <v>50742</v>
      </c>
      <c r="AB224" s="50">
        <v>49253</v>
      </c>
      <c r="AC224" s="50">
        <v>1489</v>
      </c>
      <c r="AD224" s="50">
        <v>33765</v>
      </c>
      <c r="AE224" s="50">
        <v>-532</v>
      </c>
      <c r="AF224" s="52">
        <v>34.077904633982541</v>
      </c>
      <c r="AG224" s="52">
        <v>2.8074375548639376</v>
      </c>
      <c r="AH224" s="39"/>
      <c r="AI224" s="53">
        <v>1.8515600000000001</v>
      </c>
      <c r="AJ224" s="53">
        <v>7.9793700000000003</v>
      </c>
      <c r="AK224" s="53">
        <v>11.110480000000001</v>
      </c>
      <c r="AL224" s="53">
        <v>11.340260000000001</v>
      </c>
      <c r="AM224" s="53" t="s">
        <v>20148</v>
      </c>
      <c r="AN224" s="53">
        <v>1.3205100000000001</v>
      </c>
      <c r="AO224" s="53">
        <v>5.4138296488708004</v>
      </c>
      <c r="AP224" s="53">
        <v>7.0097850103327133</v>
      </c>
      <c r="AQ224" s="39"/>
      <c r="AR224" s="51">
        <v>352.47660000000002</v>
      </c>
      <c r="AS224" s="104">
        <v>0.23987508055321469</v>
      </c>
      <c r="AT224" s="38">
        <v>8.0207801704257047E-3</v>
      </c>
      <c r="AU224" s="102"/>
      <c r="AV224" s="103">
        <v>14</v>
      </c>
      <c r="AW224" s="103">
        <v>4</v>
      </c>
      <c r="AX224" s="103">
        <v>4</v>
      </c>
      <c r="AY224" s="103">
        <v>0</v>
      </c>
      <c r="AZ224" s="103">
        <v>0</v>
      </c>
      <c r="BA224" s="103">
        <v>0</v>
      </c>
      <c r="BB224" s="103">
        <v>22</v>
      </c>
      <c r="BC224" s="39"/>
      <c r="BD224" s="57" t="s">
        <v>20146</v>
      </c>
      <c r="BE224" s="57" t="s">
        <v>20147</v>
      </c>
    </row>
    <row r="225" spans="2:57">
      <c r="B225" t="s">
        <v>3999</v>
      </c>
      <c r="C225" t="s">
        <v>4888</v>
      </c>
      <c r="D225" t="s">
        <v>4193</v>
      </c>
      <c r="E225" s="50">
        <v>20782.364409999998</v>
      </c>
      <c r="F225" s="50">
        <v>13476.13141</v>
      </c>
      <c r="G225" s="39"/>
      <c r="H225" s="38">
        <v>-0.27525696080761242</v>
      </c>
      <c r="I225" s="38">
        <v>0.10765626549654628</v>
      </c>
      <c r="J225" s="38">
        <v>-0.27525696080761242</v>
      </c>
      <c r="K225" s="38">
        <v>-0.17214699935090771</v>
      </c>
      <c r="L225" s="38">
        <v>0.21558912226736626</v>
      </c>
      <c r="M225" s="38">
        <v>6.0152847065697568E-3</v>
      </c>
      <c r="N225" s="39"/>
      <c r="O225" s="38">
        <v>-0.30732198960516843</v>
      </c>
      <c r="P225" s="38">
        <v>8.9666558460069767E-2</v>
      </c>
      <c r="Q225" s="38">
        <v>-0.30732198960516843</v>
      </c>
      <c r="R225" s="38">
        <v>-0.2101228606155362</v>
      </c>
      <c r="S225" s="38">
        <v>0.10149973046991101</v>
      </c>
      <c r="T225" s="38">
        <v>-0.33990042328443204</v>
      </c>
      <c r="U225" s="39"/>
      <c r="V225" s="50">
        <v>1896.184</v>
      </c>
      <c r="W225" s="51">
        <v>59.454900000000002</v>
      </c>
      <c r="X225" s="51">
        <v>17.761199999999999</v>
      </c>
      <c r="Y225" s="51">
        <v>26.660900000000002</v>
      </c>
      <c r="Z225" s="39"/>
      <c r="AA225" s="50">
        <v>15257.519</v>
      </c>
      <c r="AB225" s="50">
        <v>8111.415</v>
      </c>
      <c r="AC225" s="50">
        <v>7146.1040000000003</v>
      </c>
      <c r="AD225" s="50">
        <v>6169.9889999999996</v>
      </c>
      <c r="AE225" s="50" t="s">
        <v>20162</v>
      </c>
      <c r="AF225" s="52">
        <v>2.135082137063776</v>
      </c>
      <c r="AG225" s="52">
        <v>6.2005057482730237</v>
      </c>
      <c r="AH225" s="39"/>
      <c r="AI225" s="53">
        <v>10.960100000000001</v>
      </c>
      <c r="AJ225" s="53">
        <v>20.314779999999999</v>
      </c>
      <c r="AK225" s="53">
        <v>60.610129999999998</v>
      </c>
      <c r="AL225" s="53">
        <v>115.86687999999999</v>
      </c>
      <c r="AM225" s="53">
        <v>2.0743200000000002</v>
      </c>
      <c r="AN225" s="53">
        <v>7.1253500000000001</v>
      </c>
      <c r="AO225" s="53">
        <v>13.442860330681563</v>
      </c>
      <c r="AP225" s="53">
        <v>40.013929943643738</v>
      </c>
      <c r="AQ225" s="39"/>
      <c r="AR225" s="51">
        <v>1.9005000000000001</v>
      </c>
      <c r="AS225" s="104">
        <v>2.2760122931398626E-2</v>
      </c>
      <c r="AT225" s="38">
        <v>4.8399196573336876E-2</v>
      </c>
      <c r="AU225" s="102"/>
      <c r="AV225" s="103">
        <v>8</v>
      </c>
      <c r="AW225" s="103">
        <v>4</v>
      </c>
      <c r="AX225" s="103">
        <v>9</v>
      </c>
      <c r="AY225" s="103">
        <v>0</v>
      </c>
      <c r="AZ225" s="103">
        <v>0</v>
      </c>
      <c r="BA225" s="103">
        <v>0</v>
      </c>
      <c r="BB225" s="103">
        <v>21</v>
      </c>
      <c r="BC225" s="39"/>
      <c r="BD225" s="57" t="s">
        <v>20146</v>
      </c>
      <c r="BE225" s="57" t="s">
        <v>20146</v>
      </c>
    </row>
    <row r="226" spans="2:57">
      <c r="B226" t="s">
        <v>221</v>
      </c>
      <c r="C226" t="s">
        <v>4877</v>
      </c>
      <c r="D226" t="s">
        <v>4196</v>
      </c>
      <c r="E226" s="50">
        <v>13288.18482</v>
      </c>
      <c r="F226" s="50">
        <v>10826.18482</v>
      </c>
      <c r="G226" s="39"/>
      <c r="H226" s="38">
        <v>3.0181865084483395E-2</v>
      </c>
      <c r="I226" s="38">
        <v>0.21438345750342114</v>
      </c>
      <c r="J226" s="38">
        <v>3.0181865084483395E-2</v>
      </c>
      <c r="K226" s="38">
        <v>0.19709232613908889</v>
      </c>
      <c r="L226" s="38">
        <v>0.45801866453741558</v>
      </c>
      <c r="M226" s="38">
        <v>1.5338558611318822</v>
      </c>
      <c r="N226" s="39"/>
      <c r="O226" s="38">
        <v>6.9532778195375844E-3</v>
      </c>
      <c r="P226" s="38">
        <v>0.2093233111460775</v>
      </c>
      <c r="Q226" s="38">
        <v>6.9532778195375844E-3</v>
      </c>
      <c r="R226" s="38">
        <v>0.10578436138612424</v>
      </c>
      <c r="S226" s="38">
        <v>-1.2927465372450486E-2</v>
      </c>
      <c r="T226" s="38">
        <v>0.52988260076924854</v>
      </c>
      <c r="U226" s="39"/>
      <c r="V226" s="50">
        <v>12401</v>
      </c>
      <c r="W226" s="51">
        <v>29.6266</v>
      </c>
      <c r="X226" s="51">
        <v>6.9348999999999998</v>
      </c>
      <c r="Y226" s="51">
        <v>5.0881999999999996</v>
      </c>
      <c r="Z226" s="39"/>
      <c r="AA226" s="50">
        <v>8481</v>
      </c>
      <c r="AB226" s="50">
        <v>3805</v>
      </c>
      <c r="AC226" s="50">
        <v>4676</v>
      </c>
      <c r="AD226" s="50">
        <v>858</v>
      </c>
      <c r="AE226" s="50">
        <v>3595</v>
      </c>
      <c r="AF226" s="52">
        <v>1.8137296834901626</v>
      </c>
      <c r="AG226" s="52">
        <v>1.0271028037383179</v>
      </c>
      <c r="AH226" s="39"/>
      <c r="AI226" s="53">
        <v>1.0715399999999999</v>
      </c>
      <c r="AJ226" s="53">
        <v>11.249700000000001</v>
      </c>
      <c r="AK226" s="53">
        <v>15.30514</v>
      </c>
      <c r="AL226" s="53">
        <v>17.948309999999999</v>
      </c>
      <c r="AM226" s="53">
        <v>3.19808</v>
      </c>
      <c r="AN226" s="53">
        <v>0.90227000000000002</v>
      </c>
      <c r="AO226" s="53">
        <v>10.117929738317757</v>
      </c>
      <c r="AP226" s="53">
        <v>12.588587</v>
      </c>
      <c r="AQ226" s="39"/>
      <c r="AR226" s="51">
        <v>14.6861</v>
      </c>
      <c r="AS226" s="104">
        <v>0.13884404262189215</v>
      </c>
      <c r="AT226" s="38" t="s">
        <v>20148</v>
      </c>
      <c r="AU226" s="102"/>
      <c r="AV226" s="103">
        <v>0</v>
      </c>
      <c r="AW226" s="103">
        <v>3</v>
      </c>
      <c r="AX226" s="103">
        <v>9</v>
      </c>
      <c r="AY226" s="103">
        <v>1</v>
      </c>
      <c r="AZ226" s="103">
        <v>1</v>
      </c>
      <c r="BA226" s="103">
        <v>0</v>
      </c>
      <c r="BB226" s="103">
        <v>14</v>
      </c>
      <c r="BC226" s="39"/>
      <c r="BD226" s="57" t="s">
        <v>20146</v>
      </c>
      <c r="BE226" s="57" t="s">
        <v>20147</v>
      </c>
    </row>
    <row r="227" spans="2:57">
      <c r="B227" t="s">
        <v>4000</v>
      </c>
      <c r="C227" t="s">
        <v>4891</v>
      </c>
      <c r="D227" t="s">
        <v>4188</v>
      </c>
      <c r="E227" s="50">
        <v>50820.125529999998</v>
      </c>
      <c r="F227" s="50">
        <v>43495.125529999998</v>
      </c>
      <c r="G227" s="39"/>
      <c r="H227" s="38">
        <v>0.94022077275542926</v>
      </c>
      <c r="I227" s="38">
        <v>0.30485370161580216</v>
      </c>
      <c r="J227" s="38">
        <v>0.94022077275542926</v>
      </c>
      <c r="K227" s="38">
        <v>1.2288726148344424</v>
      </c>
      <c r="L227" s="38">
        <v>2.2467232238708883</v>
      </c>
      <c r="M227" s="38">
        <v>2.1504033376904279</v>
      </c>
      <c r="N227" s="39"/>
      <c r="O227" s="38">
        <v>0.90875533495740957</v>
      </c>
      <c r="P227" s="38">
        <v>0.29570090477795752</v>
      </c>
      <c r="Q227" s="38">
        <v>0.90875533495740957</v>
      </c>
      <c r="R227" s="38">
        <v>1.1569673408390502</v>
      </c>
      <c r="S227" s="38">
        <v>1.9120243423402812</v>
      </c>
      <c r="T227" s="38">
        <v>1.4318856421855872</v>
      </c>
      <c r="U227" s="39"/>
      <c r="V227" s="50">
        <v>7384</v>
      </c>
      <c r="W227" s="51">
        <v>72.453900000000004</v>
      </c>
      <c r="X227" s="51">
        <v>26.327100000000002</v>
      </c>
      <c r="Y227" s="51">
        <v>7.5704000000000002</v>
      </c>
      <c r="Z227" s="39"/>
      <c r="AA227" s="50">
        <v>20515</v>
      </c>
      <c r="AB227" s="50">
        <v>13489</v>
      </c>
      <c r="AC227" s="50">
        <v>7026</v>
      </c>
      <c r="AD227" s="50">
        <v>7941</v>
      </c>
      <c r="AE227" s="50">
        <v>379</v>
      </c>
      <c r="AF227" s="52">
        <v>2.9198690577853688</v>
      </c>
      <c r="AG227" s="52">
        <v>1.84077892325315</v>
      </c>
      <c r="AH227" s="39"/>
      <c r="AI227" s="53">
        <v>6.9607099999999997</v>
      </c>
      <c r="AJ227" s="53">
        <v>13.67235</v>
      </c>
      <c r="AK227" s="53">
        <v>26.19594</v>
      </c>
      <c r="AL227" s="53">
        <v>78.353589999999997</v>
      </c>
      <c r="AM227" s="53">
        <v>6.9363299999999999</v>
      </c>
      <c r="AN227" s="53">
        <v>5.9711600000000002</v>
      </c>
      <c r="AO227" s="53">
        <v>12.45564877720504</v>
      </c>
      <c r="AP227" s="53">
        <v>22.374035766460903</v>
      </c>
      <c r="AQ227" s="39"/>
      <c r="AR227" s="51">
        <v>13.3223</v>
      </c>
      <c r="AS227" s="104">
        <v>0.12669447340980189</v>
      </c>
      <c r="AT227" s="38">
        <v>7.0743096092823433E-3</v>
      </c>
      <c r="AU227" s="102"/>
      <c r="AV227" s="103">
        <v>6</v>
      </c>
      <c r="AW227" s="103">
        <v>8</v>
      </c>
      <c r="AX227" s="103">
        <v>10</v>
      </c>
      <c r="AY227" s="103">
        <v>0</v>
      </c>
      <c r="AZ227" s="103">
        <v>1</v>
      </c>
      <c r="BA227" s="103">
        <v>0</v>
      </c>
      <c r="BB227" s="103">
        <v>25</v>
      </c>
      <c r="BC227" s="39"/>
      <c r="BD227" s="57" t="s">
        <v>20146</v>
      </c>
      <c r="BE227" s="57" t="s">
        <v>20147</v>
      </c>
    </row>
    <row r="228" spans="2:57">
      <c r="B228" t="s">
        <v>4001</v>
      </c>
      <c r="C228" t="s">
        <v>4893</v>
      </c>
      <c r="D228" t="s">
        <v>4198</v>
      </c>
      <c r="E228" s="50">
        <v>30924.79694</v>
      </c>
      <c r="F228" s="50">
        <v>20457.79694</v>
      </c>
      <c r="G228" s="39"/>
      <c r="H228" s="38">
        <v>4.4905873200575153E-2</v>
      </c>
      <c r="I228" s="38">
        <v>0.34206423660295471</v>
      </c>
      <c r="J228" s="38">
        <v>4.4905873200575153E-2</v>
      </c>
      <c r="K228" s="38">
        <v>0.12052678282460239</v>
      </c>
      <c r="L228" s="38">
        <v>0.30856413174365827</v>
      </c>
      <c r="M228" s="38" t="s">
        <v>20162</v>
      </c>
      <c r="N228" s="39"/>
      <c r="O228" s="38">
        <v>2.9537673831689926E-3</v>
      </c>
      <c r="P228" s="38">
        <v>0.32716354019835503</v>
      </c>
      <c r="Q228" s="38">
        <v>2.9537673831689926E-3</v>
      </c>
      <c r="R228" s="38">
        <v>-2.3411770860009007E-3</v>
      </c>
      <c r="S228" s="38">
        <v>-0.10618573434906842</v>
      </c>
      <c r="T228" s="38" t="s">
        <v>20162</v>
      </c>
      <c r="U228" s="39"/>
      <c r="V228" s="50">
        <v>27912</v>
      </c>
      <c r="W228" s="51">
        <v>33.791899999999998</v>
      </c>
      <c r="X228" s="51">
        <v>8.1936</v>
      </c>
      <c r="Y228" s="51">
        <v>13.316800000000001</v>
      </c>
      <c r="Z228" s="39"/>
      <c r="AA228" s="50">
        <v>57873</v>
      </c>
      <c r="AB228" s="50">
        <v>37508</v>
      </c>
      <c r="AC228" s="50">
        <v>20365</v>
      </c>
      <c r="AD228" s="50">
        <v>10511</v>
      </c>
      <c r="AE228" s="50">
        <v>-5239</v>
      </c>
      <c r="AF228" s="52">
        <v>2.8417873803093543</v>
      </c>
      <c r="AG228" s="52">
        <v>2.3177395984268268</v>
      </c>
      <c r="AH228" s="39"/>
      <c r="AI228" s="53">
        <v>1.1079399999999999</v>
      </c>
      <c r="AJ228" s="53">
        <v>5.9539499999999999</v>
      </c>
      <c r="AK228" s="53">
        <v>12.47974</v>
      </c>
      <c r="AL228" s="53">
        <v>5.7098000000000004</v>
      </c>
      <c r="AM228" s="53">
        <v>1.0213699999999999</v>
      </c>
      <c r="AN228" s="53">
        <v>0.74904999999999999</v>
      </c>
      <c r="AO228" s="53">
        <v>4.2346919768163938</v>
      </c>
      <c r="AP228" s="53">
        <v>8.9452544556187146</v>
      </c>
      <c r="AQ228" s="39"/>
      <c r="AR228" s="51">
        <v>20.298100000000002</v>
      </c>
      <c r="AS228" s="104">
        <v>5.9667614599911295E-2</v>
      </c>
      <c r="AT228" s="38">
        <v>3.03368911765152E-2</v>
      </c>
      <c r="AU228" s="102"/>
      <c r="AV228" s="103">
        <v>6</v>
      </c>
      <c r="AW228" s="103">
        <v>5</v>
      </c>
      <c r="AX228" s="103">
        <v>9</v>
      </c>
      <c r="AY228" s="103">
        <v>0</v>
      </c>
      <c r="AZ228" s="103">
        <v>2</v>
      </c>
      <c r="BA228" s="103">
        <v>0</v>
      </c>
      <c r="BB228" s="103">
        <v>22</v>
      </c>
      <c r="BC228" s="39"/>
      <c r="BD228" s="57" t="s">
        <v>20146</v>
      </c>
      <c r="BE228" s="57" t="s">
        <v>20146</v>
      </c>
    </row>
    <row r="229" spans="2:57">
      <c r="B229" t="s">
        <v>4002</v>
      </c>
      <c r="C229" t="s">
        <v>4895</v>
      </c>
      <c r="D229" t="s">
        <v>4194</v>
      </c>
      <c r="E229" s="50">
        <v>42408.822310000003</v>
      </c>
      <c r="F229" s="50">
        <v>34174.822310000003</v>
      </c>
      <c r="G229" s="39"/>
      <c r="H229" s="38">
        <v>-0.18717918040695558</v>
      </c>
      <c r="I229" s="38">
        <v>4.8789894787078625E-2</v>
      </c>
      <c r="J229" s="38">
        <v>-0.18717918040695558</v>
      </c>
      <c r="K229" s="38">
        <v>0.14495073810081194</v>
      </c>
      <c r="L229" s="38">
        <v>0.61284976367996635</v>
      </c>
      <c r="M229" s="38" t="s">
        <v>20162</v>
      </c>
      <c r="N229" s="39"/>
      <c r="O229" s="38">
        <v>-0.21397066781986707</v>
      </c>
      <c r="P229" s="38">
        <v>3.2954275378566322E-2</v>
      </c>
      <c r="Q229" s="38">
        <v>-0.21397066781986707</v>
      </c>
      <c r="R229" s="38">
        <v>9.2032441596776593E-2</v>
      </c>
      <c r="S229" s="38">
        <v>0.33749729356455771</v>
      </c>
      <c r="T229" s="38" t="s">
        <v>20162</v>
      </c>
      <c r="U229" s="39"/>
      <c r="V229" s="50">
        <v>2444</v>
      </c>
      <c r="W229" s="51">
        <v>72.217600000000004</v>
      </c>
      <c r="X229" s="51">
        <v>42.2258</v>
      </c>
      <c r="Y229" s="51">
        <v>16.775700000000001</v>
      </c>
      <c r="Z229" s="39"/>
      <c r="AA229" s="50">
        <v>15441</v>
      </c>
      <c r="AB229" s="50">
        <v>16260</v>
      </c>
      <c r="AC229" s="50">
        <v>-819</v>
      </c>
      <c r="AD229" s="50">
        <v>8595</v>
      </c>
      <c r="AE229" s="50">
        <v>-6322</v>
      </c>
      <c r="AF229" s="52">
        <v>-18.853479853479854</v>
      </c>
      <c r="AG229" s="52">
        <v>6.8770491803278686</v>
      </c>
      <c r="AH229" s="39"/>
      <c r="AI229" s="53">
        <v>17.352219999999999</v>
      </c>
      <c r="AJ229" s="53">
        <v>31.530719999999999</v>
      </c>
      <c r="AK229" s="53">
        <v>41.093820000000001</v>
      </c>
      <c r="AL229" s="53">
        <v>86.54795</v>
      </c>
      <c r="AM229" s="53" t="s">
        <v>20148</v>
      </c>
      <c r="AN229" s="53">
        <v>14.42489</v>
      </c>
      <c r="AO229" s="53">
        <v>28.012149434426231</v>
      </c>
      <c r="AP229" s="53">
        <v>33.115137897286822</v>
      </c>
      <c r="AQ229" s="39"/>
      <c r="AR229" s="51" t="s">
        <v>20148</v>
      </c>
      <c r="AS229" s="104">
        <v>9.2233443560639908E-2</v>
      </c>
      <c r="AT229" s="38" t="s">
        <v>20148</v>
      </c>
      <c r="AU229" s="102"/>
      <c r="AV229" s="103">
        <v>8</v>
      </c>
      <c r="AW229" s="103">
        <v>2</v>
      </c>
      <c r="AX229" s="103">
        <v>12</v>
      </c>
      <c r="AY229" s="103">
        <v>0</v>
      </c>
      <c r="AZ229" s="103">
        <v>0</v>
      </c>
      <c r="BA229" s="103">
        <v>0</v>
      </c>
      <c r="BB229" s="103">
        <v>22</v>
      </c>
      <c r="BC229" s="39"/>
      <c r="BD229" s="57" t="s">
        <v>20146</v>
      </c>
      <c r="BE229" s="57" t="s">
        <v>20146</v>
      </c>
    </row>
    <row r="230" spans="2:57">
      <c r="B230" t="s">
        <v>139</v>
      </c>
      <c r="C230" t="s">
        <v>4744</v>
      </c>
      <c r="D230" t="s">
        <v>4196</v>
      </c>
      <c r="E230" s="50">
        <v>18941.023509999999</v>
      </c>
      <c r="F230" s="50">
        <v>18390.823509999998</v>
      </c>
      <c r="G230" s="39"/>
      <c r="H230" s="38">
        <v>-2.2857889237199558E-2</v>
      </c>
      <c r="I230" s="38">
        <v>0.15948543087414757</v>
      </c>
      <c r="J230" s="38">
        <v>-2.2857889237199558E-2</v>
      </c>
      <c r="K230" s="38">
        <v>0.43286726680712517</v>
      </c>
      <c r="L230" s="38">
        <v>0.74994152046783635</v>
      </c>
      <c r="M230" s="38">
        <v>2.7386120009395256</v>
      </c>
      <c r="N230" s="39"/>
      <c r="O230" s="38">
        <v>-4.4570786983389454E-2</v>
      </c>
      <c r="P230" s="38">
        <v>0.14174678507162741</v>
      </c>
      <c r="Q230" s="38">
        <v>-4.4570786983389454E-2</v>
      </c>
      <c r="R230" s="38">
        <v>0.33001038212842126</v>
      </c>
      <c r="S230" s="38">
        <v>0.56046563169884078</v>
      </c>
      <c r="T230" s="38">
        <v>2.445201357569605</v>
      </c>
      <c r="U230" s="39"/>
      <c r="V230" s="50">
        <v>5493.6</v>
      </c>
      <c r="W230" s="51">
        <v>70.840599999999995</v>
      </c>
      <c r="X230" s="51">
        <v>40.570799999999998</v>
      </c>
      <c r="Y230" s="51">
        <v>31.241800000000001</v>
      </c>
      <c r="Z230" s="39"/>
      <c r="AA230" s="50">
        <v>9285.1</v>
      </c>
      <c r="AB230" s="50">
        <v>4766</v>
      </c>
      <c r="AC230" s="50">
        <v>4519.1000000000004</v>
      </c>
      <c r="AD230" s="50">
        <v>2819.9</v>
      </c>
      <c r="AE230" s="50">
        <v>797.5</v>
      </c>
      <c r="AF230" s="52">
        <v>2.0546347724104357</v>
      </c>
      <c r="AG230" s="52">
        <v>0.63386019842317698</v>
      </c>
      <c r="AH230" s="39"/>
      <c r="AI230" s="53">
        <v>3.4478300000000002</v>
      </c>
      <c r="AJ230" s="53">
        <v>7.0588499999999996</v>
      </c>
      <c r="AK230" s="53">
        <v>8.4895399999999999</v>
      </c>
      <c r="AL230" s="53">
        <v>11.250870000000001</v>
      </c>
      <c r="AM230" s="53">
        <v>4.16995</v>
      </c>
      <c r="AN230" s="53">
        <v>3.48298</v>
      </c>
      <c r="AO230" s="53">
        <v>6.9375772416914998</v>
      </c>
      <c r="AP230" s="53">
        <v>8.2514462984565675</v>
      </c>
      <c r="AQ230" s="39"/>
      <c r="AR230" s="51">
        <v>44.054299999999998</v>
      </c>
      <c r="AS230" s="104">
        <v>0.32558615148637787</v>
      </c>
      <c r="AT230" s="38" t="s">
        <v>20148</v>
      </c>
      <c r="AU230" s="102"/>
      <c r="AV230" s="103">
        <v>5</v>
      </c>
      <c r="AW230" s="103">
        <v>3</v>
      </c>
      <c r="AX230" s="103">
        <v>11</v>
      </c>
      <c r="AY230" s="103">
        <v>0</v>
      </c>
      <c r="AZ230" s="103">
        <v>0</v>
      </c>
      <c r="BA230" s="103">
        <v>0</v>
      </c>
      <c r="BB230" s="103">
        <v>19</v>
      </c>
      <c r="BC230" s="39"/>
      <c r="BD230" s="57" t="s">
        <v>20146</v>
      </c>
      <c r="BE230" s="57" t="s">
        <v>20147</v>
      </c>
    </row>
    <row r="231" spans="2:57">
      <c r="B231" t="s">
        <v>30</v>
      </c>
      <c r="C231" t="s">
        <v>4526</v>
      </c>
      <c r="D231" t="s">
        <v>4190</v>
      </c>
      <c r="E231" s="50">
        <v>154690.65432</v>
      </c>
      <c r="F231" s="50">
        <v>144078.65432</v>
      </c>
      <c r="G231" s="39"/>
      <c r="H231" s="38">
        <v>4.9028040234636583E-2</v>
      </c>
      <c r="I231" s="38">
        <v>0.28974924383268053</v>
      </c>
      <c r="J231" s="38">
        <v>4.9028040234636583E-2</v>
      </c>
      <c r="K231" s="38">
        <v>0.28621598189542574</v>
      </c>
      <c r="L231" s="38">
        <v>0.61454801895095956</v>
      </c>
      <c r="M231" s="38">
        <v>3.3519583935160844</v>
      </c>
      <c r="N231" s="39"/>
      <c r="O231" s="38">
        <v>3.7311434340594474E-3</v>
      </c>
      <c r="P231" s="38">
        <v>0.28085392027063993</v>
      </c>
      <c r="Q231" s="38">
        <v>3.7311434340594474E-3</v>
      </c>
      <c r="R231" s="38">
        <v>0.13920998509052751</v>
      </c>
      <c r="S231" s="38">
        <v>0.24136768619654703</v>
      </c>
      <c r="T231" s="38">
        <v>1.8977639728435807</v>
      </c>
      <c r="U231" s="39"/>
      <c r="V231" s="50">
        <v>34392</v>
      </c>
      <c r="W231" s="51">
        <v>31.978300000000001</v>
      </c>
      <c r="X231" s="51">
        <v>21.7288</v>
      </c>
      <c r="Y231" s="51">
        <v>16.1142</v>
      </c>
      <c r="Z231" s="39"/>
      <c r="AA231" s="50">
        <v>64470</v>
      </c>
      <c r="AB231" s="50">
        <v>45221</v>
      </c>
      <c r="AC231" s="50">
        <v>19249</v>
      </c>
      <c r="AD231" s="50">
        <v>17697</v>
      </c>
      <c r="AE231" s="50">
        <v>42827</v>
      </c>
      <c r="AF231" s="52">
        <v>3.3492648968777599</v>
      </c>
      <c r="AG231" s="52">
        <v>1.0473781048758051</v>
      </c>
      <c r="AH231" s="39"/>
      <c r="AI231" s="53">
        <v>4.4978699999999998</v>
      </c>
      <c r="AJ231" s="53">
        <v>17.149740000000001</v>
      </c>
      <c r="AK231" s="53">
        <v>20.515999999999998</v>
      </c>
      <c r="AL231" s="53">
        <v>27.092289999999998</v>
      </c>
      <c r="AM231" s="53">
        <v>7.9031000000000002</v>
      </c>
      <c r="AN231" s="53">
        <v>4.31379</v>
      </c>
      <c r="AO231" s="53">
        <v>16.568382511499539</v>
      </c>
      <c r="AP231" s="53">
        <v>19.279894864177706</v>
      </c>
      <c r="AQ231" s="39"/>
      <c r="AR231" s="51">
        <v>30.2866</v>
      </c>
      <c r="AS231" s="104">
        <v>0.18903194799281614</v>
      </c>
      <c r="AT231" s="38">
        <v>1.7685341558596485E-2</v>
      </c>
      <c r="AU231" s="102"/>
      <c r="AV231" s="103">
        <v>10</v>
      </c>
      <c r="AW231" s="103">
        <v>3</v>
      </c>
      <c r="AX231" s="103">
        <v>14</v>
      </c>
      <c r="AY231" s="103">
        <v>0</v>
      </c>
      <c r="AZ231" s="103">
        <v>0</v>
      </c>
      <c r="BA231" s="103">
        <v>0</v>
      </c>
      <c r="BB231" s="103">
        <v>27</v>
      </c>
      <c r="BC231" s="39"/>
      <c r="BD231" s="57" t="s">
        <v>20146</v>
      </c>
      <c r="BE231" s="57" t="s">
        <v>20146</v>
      </c>
    </row>
    <row r="232" spans="2:57">
      <c r="B232" t="s">
        <v>4003</v>
      </c>
      <c r="C232" t="s">
        <v>4898</v>
      </c>
      <c r="D232" t="s">
        <v>4192</v>
      </c>
      <c r="E232" s="50">
        <v>27190.711039999998</v>
      </c>
      <c r="F232" s="50">
        <v>24889.622039999998</v>
      </c>
      <c r="G232" s="39"/>
      <c r="H232" s="38">
        <v>-4.6741884605571049E-2</v>
      </c>
      <c r="I232" s="38">
        <v>8.121380327415606E-3</v>
      </c>
      <c r="J232" s="38">
        <v>-4.6741884605571049E-2</v>
      </c>
      <c r="K232" s="38">
        <v>7.4812326515072192E-2</v>
      </c>
      <c r="L232" s="38">
        <v>0.38734796273589578</v>
      </c>
      <c r="M232" s="38">
        <v>2.5296420843232998</v>
      </c>
      <c r="N232" s="39"/>
      <c r="O232" s="38">
        <v>-6.0160361106538662E-2</v>
      </c>
      <c r="P232" s="38">
        <v>2.8366287283752012E-3</v>
      </c>
      <c r="Q232" s="38">
        <v>-6.0160361106538662E-2</v>
      </c>
      <c r="R232" s="38">
        <v>3.1823578979260914E-2</v>
      </c>
      <c r="S232" s="38">
        <v>0.29128313094634994</v>
      </c>
      <c r="T232" s="38">
        <v>2.0252330253332351</v>
      </c>
      <c r="U232" s="39"/>
      <c r="V232" s="50">
        <v>11969.4</v>
      </c>
      <c r="W232" s="51">
        <v>16.954699999999999</v>
      </c>
      <c r="X232" s="51">
        <v>9.8336000000000006</v>
      </c>
      <c r="Y232" s="51">
        <v>7.7374000000000001</v>
      </c>
      <c r="Z232" s="39"/>
      <c r="AA232" s="50">
        <v>12827.009</v>
      </c>
      <c r="AB232" s="50">
        <v>5720.6840000000002</v>
      </c>
      <c r="AC232" s="50">
        <v>7106.3249999999998</v>
      </c>
      <c r="AD232" s="50">
        <v>3258.1080000000002</v>
      </c>
      <c r="AE232" s="50">
        <v>6980.451</v>
      </c>
      <c r="AF232" s="52">
        <v>1.8050129989833001</v>
      </c>
      <c r="AG232" s="52">
        <v>1.7455118079154588</v>
      </c>
      <c r="AH232" s="39"/>
      <c r="AI232" s="53">
        <v>2.27169</v>
      </c>
      <c r="AJ232" s="53">
        <v>13.28497</v>
      </c>
      <c r="AK232" s="53">
        <v>21.955310000000001</v>
      </c>
      <c r="AL232" s="53">
        <v>26.952539999999999</v>
      </c>
      <c r="AM232" s="53">
        <v>3.4834000000000001</v>
      </c>
      <c r="AN232" s="53">
        <v>2.0618599999999998</v>
      </c>
      <c r="AO232" s="53">
        <v>17.544372315701992</v>
      </c>
      <c r="AP232" s="53">
        <v>21.146231546680443</v>
      </c>
      <c r="AQ232" s="39"/>
      <c r="AR232" s="51">
        <v>13.5624</v>
      </c>
      <c r="AS232" s="104">
        <v>0.11102932652040336</v>
      </c>
      <c r="AT232" s="38">
        <v>2.1973998245171957E-2</v>
      </c>
      <c r="AU232" s="102"/>
      <c r="AV232" s="103">
        <v>1</v>
      </c>
      <c r="AW232" s="103">
        <v>0</v>
      </c>
      <c r="AX232" s="103">
        <v>9</v>
      </c>
      <c r="AY232" s="103">
        <v>3</v>
      </c>
      <c r="AZ232" s="103">
        <v>0</v>
      </c>
      <c r="BA232" s="103">
        <v>0</v>
      </c>
      <c r="BB232" s="103">
        <v>13</v>
      </c>
      <c r="BC232" s="39"/>
      <c r="BD232" s="57" t="s">
        <v>20146</v>
      </c>
      <c r="BE232" s="57" t="s">
        <v>20146</v>
      </c>
    </row>
    <row r="233" spans="2:57">
      <c r="B233" t="s">
        <v>197</v>
      </c>
      <c r="C233" t="s">
        <v>4843</v>
      </c>
      <c r="D233" t="s">
        <v>4193</v>
      </c>
      <c r="E233" s="50">
        <v>15547.19556</v>
      </c>
      <c r="F233" s="50">
        <v>11476.19556</v>
      </c>
      <c r="G233" s="39"/>
      <c r="H233" s="38">
        <v>-4.6159917084256485E-2</v>
      </c>
      <c r="I233" s="38">
        <v>3.1544701234447414E-2</v>
      </c>
      <c r="J233" s="38">
        <v>-4.6159917084256485E-2</v>
      </c>
      <c r="K233" s="38">
        <v>-8.9665921572875784E-2</v>
      </c>
      <c r="L233" s="38">
        <v>-6.7163636934275406E-2</v>
      </c>
      <c r="M233" s="38">
        <v>0.44647240977797331</v>
      </c>
      <c r="N233" s="39"/>
      <c r="O233" s="38">
        <v>-7.5772972470073419E-2</v>
      </c>
      <c r="P233" s="38">
        <v>1.089634850852983E-2</v>
      </c>
      <c r="Q233" s="38">
        <v>-7.5772972470073419E-2</v>
      </c>
      <c r="R233" s="38">
        <v>-0.13736513539570649</v>
      </c>
      <c r="S233" s="38">
        <v>-0.2188148948503591</v>
      </c>
      <c r="T233" s="38">
        <v>1.0509858686610807E-2</v>
      </c>
      <c r="U233" s="39"/>
      <c r="V233" s="50">
        <v>2921</v>
      </c>
      <c r="W233" s="51">
        <v>22.0472</v>
      </c>
      <c r="X233" s="51">
        <v>-4.2793000000000001</v>
      </c>
      <c r="Y233" s="51">
        <v>-0.3765</v>
      </c>
      <c r="Z233" s="39"/>
      <c r="AA233" s="50">
        <v>12352</v>
      </c>
      <c r="AB233" s="50">
        <v>5780</v>
      </c>
      <c r="AC233" s="50">
        <v>6572</v>
      </c>
      <c r="AD233" s="50">
        <v>4891</v>
      </c>
      <c r="AE233" s="50">
        <v>-1192</v>
      </c>
      <c r="AF233" s="52">
        <v>1.8794887401095557</v>
      </c>
      <c r="AG233" s="52">
        <v>8.5284403669724771</v>
      </c>
      <c r="AH233" s="39"/>
      <c r="AI233" s="53">
        <v>5.3225600000000002</v>
      </c>
      <c r="AJ233" s="53">
        <v>26.173729999999999</v>
      </c>
      <c r="AK233" s="53" t="s">
        <v>20148</v>
      </c>
      <c r="AL233" s="53" t="s">
        <v>20148</v>
      </c>
      <c r="AM233" s="53">
        <v>1.7794300000000001</v>
      </c>
      <c r="AN233" s="53">
        <v>3.9028800000000001</v>
      </c>
      <c r="AO233" s="53">
        <v>21.057239559633029</v>
      </c>
      <c r="AP233" s="53">
        <v>-91.809564480000006</v>
      </c>
      <c r="AQ233" s="39"/>
      <c r="AR233" s="51">
        <v>-0.1691</v>
      </c>
      <c r="AS233" s="104">
        <v>-1.0907504363001745E-2</v>
      </c>
      <c r="AT233" s="38" t="s">
        <v>20148</v>
      </c>
      <c r="AU233" s="102"/>
      <c r="AV233" s="103">
        <v>10</v>
      </c>
      <c r="AW233" s="103">
        <v>3</v>
      </c>
      <c r="AX233" s="103">
        <v>6</v>
      </c>
      <c r="AY233" s="103">
        <v>2</v>
      </c>
      <c r="AZ233" s="103">
        <v>0</v>
      </c>
      <c r="BA233" s="103">
        <v>0</v>
      </c>
      <c r="BB233" s="103">
        <v>21</v>
      </c>
      <c r="BC233" s="39"/>
      <c r="BD233" s="57" t="s">
        <v>20146</v>
      </c>
      <c r="BE233" s="57" t="s">
        <v>20146</v>
      </c>
    </row>
    <row r="234" spans="2:57">
      <c r="B234" t="s">
        <v>4004</v>
      </c>
      <c r="C234" t="s">
        <v>4901</v>
      </c>
      <c r="D234" t="s">
        <v>4190</v>
      </c>
      <c r="E234" s="50">
        <v>20188.391380000001</v>
      </c>
      <c r="F234" s="50">
        <v>16304.391379999999</v>
      </c>
      <c r="G234" s="39"/>
      <c r="H234" s="38">
        <v>0.24164983124632999</v>
      </c>
      <c r="I234" s="38">
        <v>0.27561135315293539</v>
      </c>
      <c r="J234" s="38">
        <v>0.24164983124632999</v>
      </c>
      <c r="K234" s="38">
        <v>0.67896742697263135</v>
      </c>
      <c r="L234" s="38">
        <v>0.92818134936551533</v>
      </c>
      <c r="M234" s="38" t="s">
        <v>20162</v>
      </c>
      <c r="N234" s="39"/>
      <c r="O234" s="38">
        <v>0.19899791771550257</v>
      </c>
      <c r="P234" s="38">
        <v>0.26898072142414042</v>
      </c>
      <c r="Q234" s="38">
        <v>0.19899791771550257</v>
      </c>
      <c r="R234" s="38">
        <v>0.22390671176393395</v>
      </c>
      <c r="S234" s="38">
        <v>0.24308380487309211</v>
      </c>
      <c r="T234" s="38" t="s">
        <v>20162</v>
      </c>
      <c r="U234" s="39"/>
      <c r="V234" s="50">
        <v>4972</v>
      </c>
      <c r="W234" s="51">
        <v>27.5945</v>
      </c>
      <c r="X234" s="51">
        <v>16.5929</v>
      </c>
      <c r="Y234" s="51">
        <v>5.1890000000000001</v>
      </c>
      <c r="Z234" s="39"/>
      <c r="AA234" s="50">
        <v>10219</v>
      </c>
      <c r="AB234" s="50">
        <v>6711</v>
      </c>
      <c r="AC234" s="50">
        <v>3508</v>
      </c>
      <c r="AD234" s="50">
        <v>4227</v>
      </c>
      <c r="AE234" s="50">
        <v>603</v>
      </c>
      <c r="AF234" s="52">
        <v>2.9130558722919044</v>
      </c>
      <c r="AG234" s="52">
        <v>3.311415525114155</v>
      </c>
      <c r="AH234" s="39"/>
      <c r="AI234" s="53">
        <v>4.0604199999999997</v>
      </c>
      <c r="AJ234" s="53">
        <v>16.965029999999999</v>
      </c>
      <c r="AK234" s="53">
        <v>23.55705</v>
      </c>
      <c r="AL234" s="53">
        <v>66.796610000000001</v>
      </c>
      <c r="AM234" s="53">
        <v>4.8128799999999998</v>
      </c>
      <c r="AN234" s="53">
        <v>3.40835</v>
      </c>
      <c r="AO234" s="53">
        <v>14.889855141552511</v>
      </c>
      <c r="AP234" s="53">
        <v>19.76289864242424</v>
      </c>
      <c r="AQ234" s="39"/>
      <c r="AR234" s="51">
        <v>7.2828999999999997</v>
      </c>
      <c r="AS234" s="104">
        <v>9.9589570255915014E-2</v>
      </c>
      <c r="AT234" s="38">
        <v>1.0159659041842556E-3</v>
      </c>
      <c r="AU234" s="102"/>
      <c r="AV234" s="103">
        <v>9</v>
      </c>
      <c r="AW234" s="103">
        <v>4</v>
      </c>
      <c r="AX234" s="103">
        <v>2</v>
      </c>
      <c r="AY234" s="103">
        <v>0</v>
      </c>
      <c r="AZ234" s="103">
        <v>0</v>
      </c>
      <c r="BA234" s="103">
        <v>0</v>
      </c>
      <c r="BB234" s="103">
        <v>15</v>
      </c>
      <c r="BC234" s="39"/>
      <c r="BD234" s="57" t="s">
        <v>20146</v>
      </c>
      <c r="BE234" s="57" t="s">
        <v>20146</v>
      </c>
    </row>
    <row r="235" spans="2:57">
      <c r="B235" t="s">
        <v>4005</v>
      </c>
      <c r="C235" t="s">
        <v>4903</v>
      </c>
      <c r="D235" t="s">
        <v>4198</v>
      </c>
      <c r="E235" s="50">
        <v>35617.257539999999</v>
      </c>
      <c r="F235" s="50">
        <v>26390.257539999999</v>
      </c>
      <c r="G235" s="39"/>
      <c r="H235" s="38">
        <v>-0.26403891345951569</v>
      </c>
      <c r="I235" s="38">
        <v>8.8092909465503189E-2</v>
      </c>
      <c r="J235" s="38">
        <v>-0.26403891345951569</v>
      </c>
      <c r="K235" s="38">
        <v>0.43626162577415251</v>
      </c>
      <c r="L235" s="38">
        <v>0.48889221952043371</v>
      </c>
      <c r="M235" s="38">
        <v>4.5321918377524728</v>
      </c>
      <c r="N235" s="39"/>
      <c r="O235" s="38">
        <v>-0.35296045726179048</v>
      </c>
      <c r="P235" s="38">
        <v>5.274701416275418E-2</v>
      </c>
      <c r="Q235" s="38">
        <v>-0.35296045726179048</v>
      </c>
      <c r="R235" s="38">
        <v>-0.11628921857784513</v>
      </c>
      <c r="S235" s="38">
        <v>-0.23653104534291003</v>
      </c>
      <c r="T235" s="38">
        <v>-4.9380309480877571E-2</v>
      </c>
      <c r="U235" s="39"/>
      <c r="V235" s="50">
        <v>64869</v>
      </c>
      <c r="W235" s="51">
        <v>20.777200000000001</v>
      </c>
      <c r="X235" s="51">
        <v>8.5896000000000008</v>
      </c>
      <c r="Y235" s="51">
        <v>10.0525</v>
      </c>
      <c r="Z235" s="39"/>
      <c r="AA235" s="50">
        <v>38912</v>
      </c>
      <c r="AB235" s="50">
        <v>41240</v>
      </c>
      <c r="AC235" s="50">
        <v>-2328</v>
      </c>
      <c r="AD235" s="50">
        <v>6424</v>
      </c>
      <c r="AE235" s="50">
        <v>-3369</v>
      </c>
      <c r="AF235" s="52">
        <v>-16.714776632302407</v>
      </c>
      <c r="AG235" s="52">
        <v>0.78113682884585101</v>
      </c>
      <c r="AH235" s="39"/>
      <c r="AI235" s="53">
        <v>0.54905999999999999</v>
      </c>
      <c r="AJ235" s="53">
        <v>5.1484899999999998</v>
      </c>
      <c r="AK235" s="53">
        <v>6.1356200000000003</v>
      </c>
      <c r="AL235" s="53">
        <v>4.8283699999999996</v>
      </c>
      <c r="AM235" s="53" t="s">
        <v>20148</v>
      </c>
      <c r="AN235" s="53">
        <v>0.47925000000000001</v>
      </c>
      <c r="AO235" s="53">
        <v>4.1552916926468271</v>
      </c>
      <c r="AP235" s="53">
        <v>4.7362271249102657</v>
      </c>
      <c r="AQ235" s="39"/>
      <c r="AR235" s="51" t="s">
        <v>20148</v>
      </c>
      <c r="AS235" s="104">
        <v>0.87527489789506752</v>
      </c>
      <c r="AT235" s="38">
        <v>3.1408790554976279E-2</v>
      </c>
      <c r="AU235" s="102"/>
      <c r="AV235" s="103">
        <v>1</v>
      </c>
      <c r="AW235" s="103">
        <v>0</v>
      </c>
      <c r="AX235" s="103">
        <v>12</v>
      </c>
      <c r="AY235" s="103">
        <v>2</v>
      </c>
      <c r="AZ235" s="103">
        <v>2</v>
      </c>
      <c r="BA235" s="103">
        <v>0</v>
      </c>
      <c r="BB235" s="103">
        <v>17</v>
      </c>
      <c r="BC235" s="39"/>
      <c r="BD235" s="57" t="s">
        <v>20146</v>
      </c>
      <c r="BE235" s="57" t="s">
        <v>20146</v>
      </c>
    </row>
    <row r="236" spans="2:57">
      <c r="B236" t="s">
        <v>4006</v>
      </c>
      <c r="C236" t="s">
        <v>4905</v>
      </c>
      <c r="D236" t="s">
        <v>4196</v>
      </c>
      <c r="E236" s="50">
        <v>62182.416879999997</v>
      </c>
      <c r="F236" s="50">
        <v>64843.416879999997</v>
      </c>
      <c r="G236" s="39"/>
      <c r="H236" s="38">
        <v>0.11153197661284131</v>
      </c>
      <c r="I236" s="38">
        <v>5.7264019358258755E-2</v>
      </c>
      <c r="J236" s="38">
        <v>0.11153197661284131</v>
      </c>
      <c r="K236" s="38">
        <v>0.42565393826775666</v>
      </c>
      <c r="L236" s="38">
        <v>1.1373052211146346</v>
      </c>
      <c r="M236" s="38">
        <v>7.0464371119859077</v>
      </c>
      <c r="N236" s="39"/>
      <c r="O236" s="38">
        <v>8.7576867552077386E-2</v>
      </c>
      <c r="P236" s="38">
        <v>5.6037183792527534E-2</v>
      </c>
      <c r="Q236" s="38">
        <v>8.7576867552077386E-2</v>
      </c>
      <c r="R236" s="38">
        <v>0.33596415261049906</v>
      </c>
      <c r="S236" s="38">
        <v>0.8727580057752824</v>
      </c>
      <c r="T236" s="38">
        <v>4.9714555723573346</v>
      </c>
      <c r="U236" s="39"/>
      <c r="V236" s="50">
        <v>84193</v>
      </c>
      <c r="W236" s="51">
        <v>17.809000000000001</v>
      </c>
      <c r="X236" s="51">
        <v>5.0799000000000003</v>
      </c>
      <c r="Y236" s="51">
        <v>3.4836</v>
      </c>
      <c r="Z236" s="39"/>
      <c r="AA236" s="50">
        <v>44358</v>
      </c>
      <c r="AB236" s="50">
        <v>28255</v>
      </c>
      <c r="AC236" s="50">
        <v>16103</v>
      </c>
      <c r="AD236" s="50">
        <v>11822</v>
      </c>
      <c r="AE236" s="50">
        <v>23086</v>
      </c>
      <c r="AF236" s="52">
        <v>2.7546419921753711</v>
      </c>
      <c r="AG236" s="52">
        <v>2.2337805146250274</v>
      </c>
      <c r="AH236" s="39"/>
      <c r="AI236" s="53">
        <v>0.73856999999999995</v>
      </c>
      <c r="AJ236" s="53">
        <v>12.895569999999999</v>
      </c>
      <c r="AK236" s="53">
        <v>14.321149999999999</v>
      </c>
      <c r="AL236" s="53">
        <v>22.593299999999999</v>
      </c>
      <c r="AM236" s="53">
        <v>4.1026800000000003</v>
      </c>
      <c r="AN236" s="53">
        <v>0.78288000000000002</v>
      </c>
      <c r="AO236" s="53">
        <v>14.26070307455465</v>
      </c>
      <c r="AP236" s="53">
        <v>15.16095788636895</v>
      </c>
      <c r="AQ236" s="39"/>
      <c r="AR236" s="51">
        <v>19.6708</v>
      </c>
      <c r="AS236" s="104">
        <v>0.15222265722319109</v>
      </c>
      <c r="AT236" s="38">
        <v>5.4667213338800043E-3</v>
      </c>
      <c r="AU236" s="102"/>
      <c r="AV236" s="103">
        <v>13</v>
      </c>
      <c r="AW236" s="103">
        <v>6</v>
      </c>
      <c r="AX236" s="103">
        <v>5</v>
      </c>
      <c r="AY236" s="103">
        <v>0</v>
      </c>
      <c r="AZ236" s="103">
        <v>0</v>
      </c>
      <c r="BA236" s="103">
        <v>0</v>
      </c>
      <c r="BB236" s="103">
        <v>24</v>
      </c>
      <c r="BC236" s="39"/>
      <c r="BD236" s="57" t="s">
        <v>20146</v>
      </c>
      <c r="BE236" s="57" t="s">
        <v>20147</v>
      </c>
    </row>
    <row r="237" spans="2:57">
      <c r="B237" t="s">
        <v>131</v>
      </c>
      <c r="C237" t="s">
        <v>4731</v>
      </c>
      <c r="D237" t="s">
        <v>4195</v>
      </c>
      <c r="E237" s="50" t="s">
        <v>20162</v>
      </c>
      <c r="F237" s="50">
        <v>20342.553</v>
      </c>
      <c r="G237" s="39"/>
      <c r="H237" s="38">
        <v>-4.369907655145E-2</v>
      </c>
      <c r="I237" s="38">
        <v>8.2008803222452409E-2</v>
      </c>
      <c r="J237" s="38">
        <v>-4.369907655145E-2</v>
      </c>
      <c r="K237" s="38">
        <v>8.0601061043416244E-2</v>
      </c>
      <c r="L237" s="38">
        <v>0.20642831917380411</v>
      </c>
      <c r="M237" s="38">
        <v>2.100881624168947</v>
      </c>
      <c r="N237" s="39"/>
      <c r="O237" s="38">
        <v>-8.7959174191872713E-2</v>
      </c>
      <c r="P237" s="38">
        <v>7.0203231471882344E-2</v>
      </c>
      <c r="Q237" s="38">
        <v>-8.7959174191872713E-2</v>
      </c>
      <c r="R237" s="38">
        <v>0.30619110329510701</v>
      </c>
      <c r="S237" s="38">
        <v>0.29252798744684583</v>
      </c>
      <c r="T237" s="38">
        <v>2.7212770818926968</v>
      </c>
      <c r="U237" s="39"/>
      <c r="V237" s="50">
        <v>5958</v>
      </c>
      <c r="W237" s="51" t="s">
        <v>20162</v>
      </c>
      <c r="X237" s="51" t="s">
        <v>20163</v>
      </c>
      <c r="Y237" s="51">
        <v>21.735399999999998</v>
      </c>
      <c r="Z237" s="39"/>
      <c r="AA237" s="50">
        <v>174064</v>
      </c>
      <c r="AB237" s="50">
        <v>154746</v>
      </c>
      <c r="AC237" s="50">
        <v>19318</v>
      </c>
      <c r="AD237" s="50">
        <v>6245</v>
      </c>
      <c r="AE237" s="50">
        <v>2202</v>
      </c>
      <c r="AF237" s="52">
        <v>9.0104565690030025</v>
      </c>
      <c r="AG237" s="52" t="s">
        <v>20162</v>
      </c>
      <c r="AH237" s="39"/>
      <c r="AI237" s="53" t="s">
        <v>20162</v>
      </c>
      <c r="AJ237" s="53" t="s">
        <v>20162</v>
      </c>
      <c r="AK237" s="53" t="s">
        <v>20162</v>
      </c>
      <c r="AL237" s="53">
        <v>15.66667</v>
      </c>
      <c r="AM237" s="53">
        <v>1.18343</v>
      </c>
      <c r="AN237" s="53">
        <v>2.9876399999999999</v>
      </c>
      <c r="AO237" s="53" t="s">
        <v>20162</v>
      </c>
      <c r="AP237" s="53" t="s">
        <v>20162</v>
      </c>
      <c r="AQ237" s="39"/>
      <c r="AR237" s="51">
        <v>8.0282</v>
      </c>
      <c r="AS237" s="104" t="s">
        <v>20162</v>
      </c>
      <c r="AT237" s="38">
        <v>4.3513784879355338E-2</v>
      </c>
      <c r="AU237" s="102"/>
      <c r="AV237" s="103">
        <v>4</v>
      </c>
      <c r="AW237" s="103">
        <v>3</v>
      </c>
      <c r="AX237" s="103">
        <v>9</v>
      </c>
      <c r="AY237" s="103">
        <v>3</v>
      </c>
      <c r="AZ237" s="103">
        <v>1</v>
      </c>
      <c r="BA237" s="103">
        <v>0</v>
      </c>
      <c r="BB237" s="103">
        <v>20</v>
      </c>
      <c r="BC237" s="39"/>
      <c r="BD237" s="57" t="s">
        <v>20147</v>
      </c>
      <c r="BE237" s="57" t="s">
        <v>20147</v>
      </c>
    </row>
    <row r="238" spans="2:57">
      <c r="B238" t="s">
        <v>4007</v>
      </c>
      <c r="C238" t="s">
        <v>4908</v>
      </c>
      <c r="D238" t="s">
        <v>4190</v>
      </c>
      <c r="E238" s="50">
        <v>12293.947679999999</v>
      </c>
      <c r="F238" s="50">
        <v>9204.9476799999993</v>
      </c>
      <c r="G238" s="39"/>
      <c r="H238" s="38">
        <v>0.26327970964376646</v>
      </c>
      <c r="I238" s="38">
        <v>4.7079790732140303E-2</v>
      </c>
      <c r="J238" s="38">
        <v>0.26327970964376646</v>
      </c>
      <c r="K238" s="38">
        <v>-1.5059378314581151E-2</v>
      </c>
      <c r="L238" s="38">
        <v>7.9464601431334936E-2</v>
      </c>
      <c r="M238" s="38">
        <v>5.211883115405989</v>
      </c>
      <c r="N238" s="39"/>
      <c r="O238" s="38">
        <v>0.2304449989316053</v>
      </c>
      <c r="P238" s="38">
        <v>4.0292158101365549E-2</v>
      </c>
      <c r="Q238" s="38">
        <v>0.2304449989316053</v>
      </c>
      <c r="R238" s="38">
        <v>-0.10292617535728865</v>
      </c>
      <c r="S238" s="38">
        <v>-0.13715030462188793</v>
      </c>
      <c r="T238" s="38">
        <v>3.2828173313263171</v>
      </c>
      <c r="U238" s="39"/>
      <c r="V238" s="50">
        <v>9524</v>
      </c>
      <c r="W238" s="51">
        <v>14.3637</v>
      </c>
      <c r="X238" s="51">
        <v>6.8457999999999997</v>
      </c>
      <c r="Y238" s="51">
        <v>5.7118000000000002</v>
      </c>
      <c r="Z238" s="39"/>
      <c r="AA238" s="50">
        <v>10627</v>
      </c>
      <c r="AB238" s="50">
        <v>7819</v>
      </c>
      <c r="AC238" s="50">
        <v>2808</v>
      </c>
      <c r="AD238" s="50">
        <v>3298</v>
      </c>
      <c r="AE238" s="50">
        <v>3891</v>
      </c>
      <c r="AF238" s="52">
        <v>3.7845441595441596</v>
      </c>
      <c r="AG238" s="52">
        <v>3.0867724867724866</v>
      </c>
      <c r="AH238" s="39"/>
      <c r="AI238" s="53">
        <v>1.29084</v>
      </c>
      <c r="AJ238" s="53">
        <v>11.58713</v>
      </c>
      <c r="AK238" s="53">
        <v>18.404109999999999</v>
      </c>
      <c r="AL238" s="53">
        <v>17.088979999999999</v>
      </c>
      <c r="AM238" s="53">
        <v>3.2860399999999998</v>
      </c>
      <c r="AN238" s="53">
        <v>0.97609999999999997</v>
      </c>
      <c r="AO238" s="53">
        <v>9.7406853756613749</v>
      </c>
      <c r="AP238" s="53">
        <v>14.118017914110428</v>
      </c>
      <c r="AQ238" s="39"/>
      <c r="AR238" s="51">
        <v>23.104600000000001</v>
      </c>
      <c r="AS238" s="104">
        <v>8.5508196721311477E-2</v>
      </c>
      <c r="AT238" s="38">
        <v>2.0053689830974421E-2</v>
      </c>
      <c r="AU238" s="102"/>
      <c r="AV238" s="103">
        <v>2</v>
      </c>
      <c r="AW238" s="103">
        <v>1</v>
      </c>
      <c r="AX238" s="103">
        <v>4</v>
      </c>
      <c r="AY238" s="103">
        <v>2</v>
      </c>
      <c r="AZ238" s="103">
        <v>0</v>
      </c>
      <c r="BA238" s="103">
        <v>0</v>
      </c>
      <c r="BB238" s="103">
        <v>9</v>
      </c>
      <c r="BC238" s="39"/>
      <c r="BD238" s="57" t="s">
        <v>20146</v>
      </c>
      <c r="BE238" s="57" t="s">
        <v>20146</v>
      </c>
    </row>
    <row r="239" spans="2:57">
      <c r="B239" t="s">
        <v>4008</v>
      </c>
      <c r="C239" t="s">
        <v>4910</v>
      </c>
      <c r="D239" t="s">
        <v>4190</v>
      </c>
      <c r="E239" s="50">
        <v>17793.801820000001</v>
      </c>
      <c r="F239" s="50">
        <v>17220.901819999999</v>
      </c>
      <c r="G239" s="39"/>
      <c r="H239" s="38">
        <v>-2.2222491265190936E-2</v>
      </c>
      <c r="I239" s="38">
        <v>0.14593781868893041</v>
      </c>
      <c r="J239" s="38">
        <v>-2.2222491265190936E-2</v>
      </c>
      <c r="K239" s="38">
        <v>0.37326122816399621</v>
      </c>
      <c r="L239" s="38">
        <v>0.83448121875266046</v>
      </c>
      <c r="M239" s="38">
        <v>4.6214127269778826</v>
      </c>
      <c r="N239" s="39"/>
      <c r="O239" s="38">
        <v>-4.1566726150421451E-2</v>
      </c>
      <c r="P239" s="38">
        <v>0.14168195071347145</v>
      </c>
      <c r="Q239" s="38">
        <v>-4.1566726150421451E-2</v>
      </c>
      <c r="R239" s="38">
        <v>0.31635152924886323</v>
      </c>
      <c r="S239" s="38">
        <v>0.70795658675903739</v>
      </c>
      <c r="T239" s="38">
        <v>3.4775242368148902</v>
      </c>
      <c r="U239" s="39"/>
      <c r="V239" s="50">
        <v>2764.8</v>
      </c>
      <c r="W239" s="51">
        <v>44.708399999999997</v>
      </c>
      <c r="X239" s="51">
        <v>23.658100000000001</v>
      </c>
      <c r="Y239" s="51">
        <v>16.254300000000001</v>
      </c>
      <c r="Z239" s="39"/>
      <c r="AA239" s="50">
        <v>4917.2</v>
      </c>
      <c r="AB239" s="50">
        <v>2114.1</v>
      </c>
      <c r="AC239" s="50">
        <v>2803.1</v>
      </c>
      <c r="AD239" s="50">
        <v>1190.3</v>
      </c>
      <c r="AE239" s="50">
        <v>3126.5</v>
      </c>
      <c r="AF239" s="52">
        <v>1.7542007063608147</v>
      </c>
      <c r="AG239" s="52">
        <v>0.52912429005415407</v>
      </c>
      <c r="AH239" s="39"/>
      <c r="AI239" s="53">
        <v>6.4358399999999998</v>
      </c>
      <c r="AJ239" s="53">
        <v>22.239470000000001</v>
      </c>
      <c r="AK239" s="53">
        <v>26.826170000000001</v>
      </c>
      <c r="AL239" s="53">
        <v>38.831629999999997</v>
      </c>
      <c r="AM239" s="53">
        <v>6.2065900000000003</v>
      </c>
      <c r="AN239" s="53">
        <v>6.2764300000000004</v>
      </c>
      <c r="AO239" s="53">
        <v>22.745874811781796</v>
      </c>
      <c r="AP239" s="53">
        <v>26.327628527748047</v>
      </c>
      <c r="AQ239" s="39"/>
      <c r="AR239" s="51">
        <v>16.817</v>
      </c>
      <c r="AS239" s="104">
        <v>0.18172473189976107</v>
      </c>
      <c r="AT239" s="38">
        <v>9.4841575490688806E-3</v>
      </c>
      <c r="AU239" s="102"/>
      <c r="AV239" s="103">
        <v>8</v>
      </c>
      <c r="AW239" s="103">
        <v>2</v>
      </c>
      <c r="AX239" s="103">
        <v>8</v>
      </c>
      <c r="AY239" s="103">
        <v>0</v>
      </c>
      <c r="AZ239" s="103">
        <v>0</v>
      </c>
      <c r="BA239" s="103">
        <v>0</v>
      </c>
      <c r="BB239" s="103">
        <v>18</v>
      </c>
      <c r="BC239" s="39"/>
      <c r="BD239" s="57" t="s">
        <v>20146</v>
      </c>
      <c r="BE239" s="57" t="s">
        <v>20146</v>
      </c>
    </row>
    <row r="240" spans="2:57">
      <c r="B240" t="s">
        <v>80</v>
      </c>
      <c r="C240" t="s">
        <v>4648</v>
      </c>
      <c r="D240" t="s">
        <v>4196</v>
      </c>
      <c r="E240" s="50">
        <v>35192.929779999999</v>
      </c>
      <c r="F240" s="50">
        <v>33786.00578</v>
      </c>
      <c r="G240" s="39"/>
      <c r="H240" s="38">
        <v>-0.38043313185311189</v>
      </c>
      <c r="I240" s="38">
        <v>0.25217925107427863</v>
      </c>
      <c r="J240" s="38">
        <v>-0.38043313185311189</v>
      </c>
      <c r="K240" s="38">
        <v>0.56228698349481099</v>
      </c>
      <c r="L240" s="38">
        <v>1.6087735004476276</v>
      </c>
      <c r="M240" s="38">
        <v>7.7922413793103438</v>
      </c>
      <c r="N240" s="39"/>
      <c r="O240" s="38">
        <v>-0.39487605380832425</v>
      </c>
      <c r="P240" s="38">
        <v>0.24561033284567535</v>
      </c>
      <c r="Q240" s="38">
        <v>-0.39487605380832425</v>
      </c>
      <c r="R240" s="38">
        <v>0.50827669193057368</v>
      </c>
      <c r="S240" s="38">
        <v>1.4771138598101046</v>
      </c>
      <c r="T240" s="38">
        <v>5.6591066549586024</v>
      </c>
      <c r="U240" s="39"/>
      <c r="V240" s="50">
        <v>3215.36</v>
      </c>
      <c r="W240" s="51">
        <v>58.762599999999999</v>
      </c>
      <c r="X240" s="51">
        <v>28.986699999999999</v>
      </c>
      <c r="Y240" s="51">
        <v>23.165199999999999</v>
      </c>
      <c r="Z240" s="39"/>
      <c r="AA240" s="50">
        <v>2437.203</v>
      </c>
      <c r="AB240" s="50">
        <v>1747.211</v>
      </c>
      <c r="AC240" s="50">
        <v>689.99199999999996</v>
      </c>
      <c r="AD240" s="50">
        <v>848.70500000000004</v>
      </c>
      <c r="AE240" s="50">
        <v>2920.44</v>
      </c>
      <c r="AF240" s="52">
        <v>3.5322192141358162</v>
      </c>
      <c r="AG240" s="52">
        <v>0.85523294849434306</v>
      </c>
      <c r="AH240" s="39"/>
      <c r="AI240" s="53">
        <v>10.94525</v>
      </c>
      <c r="AJ240" s="53">
        <v>33.134480000000003</v>
      </c>
      <c r="AK240" s="53">
        <v>37.759520000000002</v>
      </c>
      <c r="AL240" s="53">
        <v>47.43721</v>
      </c>
      <c r="AM240" s="53">
        <v>49.99756</v>
      </c>
      <c r="AN240" s="53">
        <v>10.81005</v>
      </c>
      <c r="AO240" s="53">
        <v>32.592343781351772</v>
      </c>
      <c r="AP240" s="53">
        <v>36.249990107593334</v>
      </c>
      <c r="AQ240" s="39"/>
      <c r="AR240" s="51">
        <v>112.6173</v>
      </c>
      <c r="AS240" s="104">
        <v>0.54902783169385905</v>
      </c>
      <c r="AT240" s="38" t="s">
        <v>20148</v>
      </c>
      <c r="AU240" s="102"/>
      <c r="AV240" s="103">
        <v>2</v>
      </c>
      <c r="AW240" s="103">
        <v>5</v>
      </c>
      <c r="AX240" s="103">
        <v>4</v>
      </c>
      <c r="AY240" s="103">
        <v>1</v>
      </c>
      <c r="AZ240" s="103">
        <v>0</v>
      </c>
      <c r="BA240" s="103">
        <v>0</v>
      </c>
      <c r="BB240" s="103">
        <v>12</v>
      </c>
      <c r="BC240" s="39"/>
      <c r="BD240" s="57" t="s">
        <v>20146</v>
      </c>
      <c r="BE240" s="57" t="s">
        <v>20147</v>
      </c>
    </row>
    <row r="241" spans="2:57">
      <c r="B241" t="s">
        <v>4009</v>
      </c>
      <c r="C241" t="s">
        <v>4913</v>
      </c>
      <c r="D241" t="s">
        <v>4190</v>
      </c>
      <c r="E241" s="50">
        <v>74528.159289999996</v>
      </c>
      <c r="F241" s="50">
        <v>67673.159289999996</v>
      </c>
      <c r="G241" s="39"/>
      <c r="H241" s="38">
        <v>-8.4573940641580303E-2</v>
      </c>
      <c r="I241" s="38">
        <v>0.22677583319546257</v>
      </c>
      <c r="J241" s="38">
        <v>-8.4573940641580303E-2</v>
      </c>
      <c r="K241" s="38">
        <v>0.31725512732439776</v>
      </c>
      <c r="L241" s="38">
        <v>0.4940311320008719</v>
      </c>
      <c r="M241" s="38">
        <v>3.5623725828537633</v>
      </c>
      <c r="N241" s="39"/>
      <c r="O241" s="38">
        <v>-0.12641202086719061</v>
      </c>
      <c r="P241" s="38">
        <v>0.20989332976868358</v>
      </c>
      <c r="Q241" s="38">
        <v>-0.12641202086719061</v>
      </c>
      <c r="R241" s="38">
        <v>0.17215075684818326</v>
      </c>
      <c r="S241" s="38">
        <v>0.18387041816970351</v>
      </c>
      <c r="T241" s="38">
        <v>1.4012604531453769</v>
      </c>
      <c r="U241" s="39"/>
      <c r="V241" s="50">
        <v>14455</v>
      </c>
      <c r="W241" s="51">
        <v>41.2729</v>
      </c>
      <c r="X241" s="51">
        <v>24.213000000000001</v>
      </c>
      <c r="Y241" s="51">
        <v>18.6371</v>
      </c>
      <c r="Z241" s="39"/>
      <c r="AA241" s="50">
        <v>16077</v>
      </c>
      <c r="AB241" s="50">
        <v>12451</v>
      </c>
      <c r="AC241" s="50">
        <v>3626</v>
      </c>
      <c r="AD241" s="50">
        <v>7119</v>
      </c>
      <c r="AE241" s="50">
        <v>24325</v>
      </c>
      <c r="AF241" s="52">
        <v>4.4338113623827908</v>
      </c>
      <c r="AG241" s="52">
        <v>1.6250639386189258</v>
      </c>
      <c r="AH241" s="39"/>
      <c r="AI241" s="53">
        <v>5.1558700000000002</v>
      </c>
      <c r="AJ241" s="53">
        <v>18.834510000000002</v>
      </c>
      <c r="AK241" s="53">
        <v>21.293759999999999</v>
      </c>
      <c r="AL241" s="53">
        <v>25.88719</v>
      </c>
      <c r="AM241" s="53">
        <v>19.015689999999999</v>
      </c>
      <c r="AN241" s="53">
        <v>4.8022499999999999</v>
      </c>
      <c r="AO241" s="53">
        <v>17.307713373401533</v>
      </c>
      <c r="AP241" s="53">
        <v>19.335188368571426</v>
      </c>
      <c r="AQ241" s="39"/>
      <c r="AR241" s="51">
        <v>79.142099999999999</v>
      </c>
      <c r="AS241" s="104">
        <v>0.29364879603993621</v>
      </c>
      <c r="AT241" s="38">
        <v>2.1425329096686336E-2</v>
      </c>
      <c r="AU241" s="102"/>
      <c r="AV241" s="103">
        <v>1</v>
      </c>
      <c r="AW241" s="103">
        <v>2</v>
      </c>
      <c r="AX241" s="103">
        <v>15</v>
      </c>
      <c r="AY241" s="103">
        <v>1</v>
      </c>
      <c r="AZ241" s="103">
        <v>3</v>
      </c>
      <c r="BA241" s="103">
        <v>0</v>
      </c>
      <c r="BB241" s="103">
        <v>22</v>
      </c>
      <c r="BC241" s="39"/>
      <c r="BD241" s="57" t="s">
        <v>20146</v>
      </c>
      <c r="BE241" s="57" t="s">
        <v>20146</v>
      </c>
    </row>
    <row r="242" spans="2:57">
      <c r="B242" t="s">
        <v>94</v>
      </c>
      <c r="C242" t="s">
        <v>4673</v>
      </c>
      <c r="D242" t="s">
        <v>4196</v>
      </c>
      <c r="E242" s="50">
        <v>33331.06</v>
      </c>
      <c r="F242" s="50">
        <v>31806.06</v>
      </c>
      <c r="G242" s="39"/>
      <c r="H242" s="38">
        <v>-0.46851014614656716</v>
      </c>
      <c r="I242" s="38">
        <v>5.9803972954557416E-2</v>
      </c>
      <c r="J242" s="38">
        <v>-0.46851014614656716</v>
      </c>
      <c r="K242" s="38">
        <v>-0.39048652559233143</v>
      </c>
      <c r="L242" s="38">
        <v>-7.4557187971989625E-2</v>
      </c>
      <c r="M242" s="38">
        <v>2.6373448461953584</v>
      </c>
      <c r="N242" s="39"/>
      <c r="O242" s="38">
        <v>-0.46510969922492007</v>
      </c>
      <c r="P242" s="38">
        <v>5.9803972954557416E-2</v>
      </c>
      <c r="Q242" s="38">
        <v>-0.46510969922492007</v>
      </c>
      <c r="R242" s="38">
        <v>-0.34777911888213409</v>
      </c>
      <c r="S242" s="38">
        <v>-2.9304497807804974E-3</v>
      </c>
      <c r="T242" s="38">
        <v>3.6371842727300949</v>
      </c>
      <c r="U242" s="39"/>
      <c r="V242" s="50">
        <v>4526</v>
      </c>
      <c r="W242" s="51">
        <v>71.254900000000006</v>
      </c>
      <c r="X242" s="51">
        <v>14.4056</v>
      </c>
      <c r="Y242" s="51">
        <v>16.835999999999999</v>
      </c>
      <c r="Z242" s="39"/>
      <c r="AA242" s="50">
        <v>15217</v>
      </c>
      <c r="AB242" s="50">
        <v>4477</v>
      </c>
      <c r="AC242" s="50">
        <v>10740</v>
      </c>
      <c r="AD242" s="50">
        <v>1695</v>
      </c>
      <c r="AE242" s="50">
        <v>5485</v>
      </c>
      <c r="AF242" s="52">
        <v>1.4168528864059591</v>
      </c>
      <c r="AG242" s="52">
        <v>1.3300110741971207</v>
      </c>
      <c r="AH242" s="39"/>
      <c r="AI242" s="53">
        <v>7.36435</v>
      </c>
      <c r="AJ242" s="53">
        <v>33.804319999999997</v>
      </c>
      <c r="AK242" s="53">
        <v>51.121259999999999</v>
      </c>
      <c r="AL242" s="53">
        <v>40.119050000000001</v>
      </c>
      <c r="AM242" s="53">
        <v>2.95581</v>
      </c>
      <c r="AN242" s="53">
        <v>6.7012799999999997</v>
      </c>
      <c r="AO242" s="53">
        <v>35.22265780730897</v>
      </c>
      <c r="AP242" s="53">
        <v>48.782300613496936</v>
      </c>
      <c r="AQ242" s="39"/>
      <c r="AR242" s="51">
        <v>9.8742999999999999</v>
      </c>
      <c r="AS242" s="104">
        <v>5.0296999151430995E-2</v>
      </c>
      <c r="AT242" s="38" t="s">
        <v>20148</v>
      </c>
      <c r="AU242" s="102"/>
      <c r="AV242" s="103">
        <v>6</v>
      </c>
      <c r="AW242" s="103">
        <v>3</v>
      </c>
      <c r="AX242" s="103">
        <v>8</v>
      </c>
      <c r="AY242" s="103">
        <v>1</v>
      </c>
      <c r="AZ242" s="103">
        <v>1</v>
      </c>
      <c r="BA242" s="103">
        <v>0</v>
      </c>
      <c r="BB242" s="103">
        <v>19</v>
      </c>
      <c r="BC242" s="39"/>
      <c r="BD242" s="57" t="s">
        <v>20146</v>
      </c>
      <c r="BE242" s="57" t="s">
        <v>20147</v>
      </c>
    </row>
    <row r="243" spans="2:57">
      <c r="B243" t="s">
        <v>151</v>
      </c>
      <c r="C243" t="s">
        <v>4765</v>
      </c>
      <c r="D243" t="s">
        <v>4196</v>
      </c>
      <c r="E243" s="50">
        <v>14934.18759</v>
      </c>
      <c r="F243" s="50">
        <v>17869.229589999999</v>
      </c>
      <c r="G243" s="39"/>
      <c r="H243" s="38">
        <v>9.4277929155313078E-2</v>
      </c>
      <c r="I243" s="38">
        <v>0.20528211284513787</v>
      </c>
      <c r="J243" s="38">
        <v>9.4277929155313078E-2</v>
      </c>
      <c r="K243" s="38">
        <v>-8.016491067338527E-2</v>
      </c>
      <c r="L243" s="38">
        <v>-0.15193749340090801</v>
      </c>
      <c r="M243" s="38">
        <v>3.8356411800120407</v>
      </c>
      <c r="N243" s="39"/>
      <c r="O243" s="38">
        <v>0.10212917432367985</v>
      </c>
      <c r="P243" s="38">
        <v>0.20552504858751997</v>
      </c>
      <c r="Q243" s="38">
        <v>0.10212917432367985</v>
      </c>
      <c r="R243" s="38">
        <v>-4.9938176966044634E-2</v>
      </c>
      <c r="S243" s="38">
        <v>-0.10597275949958496</v>
      </c>
      <c r="T243" s="38">
        <v>7.1992830819591802</v>
      </c>
      <c r="U243" s="39"/>
      <c r="V243" s="50">
        <v>2986.2669999999998</v>
      </c>
      <c r="W243" s="51">
        <v>44.874600000000001</v>
      </c>
      <c r="X243" s="51">
        <v>20.0623</v>
      </c>
      <c r="Y243" s="51">
        <v>31.764700000000001</v>
      </c>
      <c r="Z243" s="39"/>
      <c r="AA243" s="50">
        <v>4933.3519999999999</v>
      </c>
      <c r="AB243" s="50">
        <v>1163.348</v>
      </c>
      <c r="AC243" s="50">
        <v>3770.0039999999999</v>
      </c>
      <c r="AD243" s="50" t="s">
        <v>20162</v>
      </c>
      <c r="AE243" s="50">
        <v>-777.87400000000002</v>
      </c>
      <c r="AF243" s="52">
        <v>1.3085800439469029</v>
      </c>
      <c r="AG243" s="52">
        <v>-3.4680994271282586</v>
      </c>
      <c r="AH243" s="39"/>
      <c r="AI243" s="53">
        <v>5.0009600000000001</v>
      </c>
      <c r="AJ243" s="53">
        <v>22.135909999999999</v>
      </c>
      <c r="AK243" s="53">
        <v>24.92708</v>
      </c>
      <c r="AL243" s="53">
        <v>18.810300000000002</v>
      </c>
      <c r="AM243" s="53">
        <v>4.71021</v>
      </c>
      <c r="AN243" s="53">
        <v>5.9287299999999998</v>
      </c>
      <c r="AO243" s="53">
        <v>27.088586057341747</v>
      </c>
      <c r="AP243" s="53">
        <v>29.826042729692961</v>
      </c>
      <c r="AQ243" s="39"/>
      <c r="AR243" s="51">
        <v>29.7301</v>
      </c>
      <c r="AS243" s="104">
        <v>0.2944353553408135</v>
      </c>
      <c r="AT243" s="38" t="s">
        <v>20148</v>
      </c>
      <c r="AU243" s="102"/>
      <c r="AV243" s="103">
        <v>6</v>
      </c>
      <c r="AW243" s="103">
        <v>4</v>
      </c>
      <c r="AX243" s="103">
        <v>9</v>
      </c>
      <c r="AY243" s="103">
        <v>1</v>
      </c>
      <c r="AZ243" s="103">
        <v>0</v>
      </c>
      <c r="BA243" s="103">
        <v>0</v>
      </c>
      <c r="BB243" s="103">
        <v>20</v>
      </c>
      <c r="BC243" s="39"/>
      <c r="BD243" s="57" t="s">
        <v>20146</v>
      </c>
      <c r="BE243" s="57" t="s">
        <v>20147</v>
      </c>
    </row>
    <row r="244" spans="2:57">
      <c r="B244" t="s">
        <v>4010</v>
      </c>
      <c r="C244" t="s">
        <v>4916</v>
      </c>
      <c r="D244" t="s">
        <v>4190</v>
      </c>
      <c r="E244" s="50">
        <v>22522.570070000002</v>
      </c>
      <c r="F244" s="50">
        <v>21157.370070000001</v>
      </c>
      <c r="G244" s="39"/>
      <c r="H244" s="38">
        <v>-0.15410082654452173</v>
      </c>
      <c r="I244" s="38">
        <v>0.20825103037253956</v>
      </c>
      <c r="J244" s="38">
        <v>-0.15410082654452173</v>
      </c>
      <c r="K244" s="38">
        <v>0.42731363484702301</v>
      </c>
      <c r="L244" s="38">
        <v>0.54299610440904567</v>
      </c>
      <c r="M244" s="38" t="s">
        <v>20162</v>
      </c>
      <c r="N244" s="39"/>
      <c r="O244" s="38">
        <v>-0.1609964984004062</v>
      </c>
      <c r="P244" s="38">
        <v>0.21303979745340618</v>
      </c>
      <c r="Q244" s="38">
        <v>-0.1609964984004062</v>
      </c>
      <c r="R244" s="38">
        <v>1.8187531399830492</v>
      </c>
      <c r="S244" s="38">
        <v>2.1812491726464733</v>
      </c>
      <c r="T244" s="38" t="s">
        <v>20162</v>
      </c>
      <c r="U244" s="39"/>
      <c r="V244" s="50">
        <v>5152.3999999999996</v>
      </c>
      <c r="W244" s="51">
        <v>38.593600000000002</v>
      </c>
      <c r="X244" s="51">
        <v>12.079800000000001</v>
      </c>
      <c r="Y244" s="51">
        <v>10.917199999999999</v>
      </c>
      <c r="Z244" s="39"/>
      <c r="AA244" s="50">
        <v>15154.5</v>
      </c>
      <c r="AB244" s="50">
        <v>6083.3</v>
      </c>
      <c r="AC244" s="50">
        <v>9071.2000000000007</v>
      </c>
      <c r="AD244" s="50">
        <v>3385.8</v>
      </c>
      <c r="AE244" s="50">
        <v>378.6</v>
      </c>
      <c r="AF244" s="52">
        <v>1.670616897433636</v>
      </c>
      <c r="AG244" s="52">
        <v>1.3661081857348014</v>
      </c>
      <c r="AH244" s="39"/>
      <c r="AI244" s="53">
        <v>4.3712799999999996</v>
      </c>
      <c r="AJ244" s="53">
        <v>20.74475</v>
      </c>
      <c r="AK244" s="53">
        <v>36.861820000000002</v>
      </c>
      <c r="AL244" s="53">
        <v>42.137099999999997</v>
      </c>
      <c r="AM244" s="53">
        <v>2.3670300000000002</v>
      </c>
      <c r="AN244" s="53">
        <v>4.2064500000000002</v>
      </c>
      <c r="AO244" s="53">
        <v>20.255979004308283</v>
      </c>
      <c r="AP244" s="53">
        <v>33.993203839974292</v>
      </c>
      <c r="AQ244" s="39"/>
      <c r="AR244" s="51">
        <v>5.7324999999999999</v>
      </c>
      <c r="AS244" s="104">
        <v>5.3420765777751074E-2</v>
      </c>
      <c r="AT244" s="38">
        <v>3.8290629708550872E-4</v>
      </c>
      <c r="AU244" s="102"/>
      <c r="AV244" s="103">
        <v>6</v>
      </c>
      <c r="AW244" s="103">
        <v>4</v>
      </c>
      <c r="AX244" s="103">
        <v>4</v>
      </c>
      <c r="AY244" s="103">
        <v>0</v>
      </c>
      <c r="AZ244" s="103">
        <v>0</v>
      </c>
      <c r="BA244" s="103">
        <v>0</v>
      </c>
      <c r="BB244" s="103">
        <v>14</v>
      </c>
      <c r="BC244" s="39"/>
      <c r="BD244" s="57" t="s">
        <v>20146</v>
      </c>
      <c r="BE244" s="57" t="s">
        <v>20146</v>
      </c>
    </row>
    <row r="245" spans="2:57">
      <c r="B245" t="s">
        <v>35</v>
      </c>
      <c r="C245" t="s">
        <v>4529</v>
      </c>
      <c r="D245" t="s">
        <v>4198</v>
      </c>
      <c r="E245" s="50">
        <v>124855.61</v>
      </c>
      <c r="F245" s="50">
        <v>109076.61</v>
      </c>
      <c r="G245" s="39"/>
      <c r="H245" s="38">
        <v>-0.46642689232509593</v>
      </c>
      <c r="I245" s="38">
        <v>3.9462988395931653E-2</v>
      </c>
      <c r="J245" s="38">
        <v>-0.46642689232509593</v>
      </c>
      <c r="K245" s="38">
        <v>-0.51726886129098504</v>
      </c>
      <c r="L245" s="38">
        <v>-0.34234384216552427</v>
      </c>
      <c r="M245" s="38">
        <v>0.7282198994115463</v>
      </c>
      <c r="N245" s="39"/>
      <c r="O245" s="38">
        <v>-0.47922487652213763</v>
      </c>
      <c r="P245" s="38">
        <v>3.0856629924010281E-2</v>
      </c>
      <c r="Q245" s="38">
        <v>-0.47922487652213763</v>
      </c>
      <c r="R245" s="38">
        <v>-0.58103454037392332</v>
      </c>
      <c r="S245" s="38">
        <v>-0.49508301670888322</v>
      </c>
      <c r="T245" s="38">
        <v>6.5856396499958114E-2</v>
      </c>
      <c r="U245" s="39"/>
      <c r="V245" s="50">
        <v>79024</v>
      </c>
      <c r="W245" s="51">
        <v>55.445099999999996</v>
      </c>
      <c r="X245" s="51">
        <v>27.9434</v>
      </c>
      <c r="Y245" s="51">
        <v>25.1417</v>
      </c>
      <c r="Z245" s="39"/>
      <c r="AA245" s="50">
        <v>168406</v>
      </c>
      <c r="AB245" s="50">
        <v>73015</v>
      </c>
      <c r="AC245" s="50">
        <v>95391</v>
      </c>
      <c r="AD245" s="50">
        <v>33510</v>
      </c>
      <c r="AE245" s="50">
        <v>68265</v>
      </c>
      <c r="AF245" s="52">
        <v>1.7654286043756748</v>
      </c>
      <c r="AG245" s="52">
        <v>0.19903170573301057</v>
      </c>
      <c r="AH245" s="39"/>
      <c r="AI245" s="53">
        <v>1.5799700000000001</v>
      </c>
      <c r="AJ245" s="53">
        <v>3.6010499999999999</v>
      </c>
      <c r="AK245" s="53">
        <v>5.6541800000000002</v>
      </c>
      <c r="AL245" s="53">
        <v>5.4382700000000002</v>
      </c>
      <c r="AM245" s="53">
        <v>1.12768</v>
      </c>
      <c r="AN245" s="53">
        <v>1.35755</v>
      </c>
      <c r="AO245" s="53">
        <v>3.2200687843183564</v>
      </c>
      <c r="AP245" s="53">
        <v>4.9396164296712257</v>
      </c>
      <c r="AQ245" s="39"/>
      <c r="AR245" s="51">
        <v>22.522300000000001</v>
      </c>
      <c r="AS245" s="104">
        <v>0.15686246652412039</v>
      </c>
      <c r="AT245" s="38">
        <v>5.3232576958413096E-2</v>
      </c>
      <c r="AU245" s="102"/>
      <c r="AV245" s="103">
        <v>6</v>
      </c>
      <c r="AW245" s="103">
        <v>2</v>
      </c>
      <c r="AX245" s="103">
        <v>24</v>
      </c>
      <c r="AY245" s="103">
        <v>5</v>
      </c>
      <c r="AZ245" s="103">
        <v>5</v>
      </c>
      <c r="BA245" s="103">
        <v>2</v>
      </c>
      <c r="BB245" s="103">
        <v>44</v>
      </c>
      <c r="BC245" s="39"/>
      <c r="BD245" s="57" t="s">
        <v>20146</v>
      </c>
      <c r="BE245" s="57" t="s">
        <v>20146</v>
      </c>
    </row>
    <row r="246" spans="2:57">
      <c r="B246" t="s">
        <v>4011</v>
      </c>
      <c r="C246" t="s">
        <v>4939</v>
      </c>
      <c r="D246" t="s">
        <v>4195</v>
      </c>
      <c r="E246" s="50">
        <v>74546.81121</v>
      </c>
      <c r="F246" s="50">
        <v>57301.81121</v>
      </c>
      <c r="G246" s="39"/>
      <c r="H246" s="38">
        <v>-0.23914705470493414</v>
      </c>
      <c r="I246" s="38">
        <v>0.13954368123081418</v>
      </c>
      <c r="J246" s="38">
        <v>-0.23914705470493414</v>
      </c>
      <c r="K246" s="38">
        <v>0.15122954431676816</v>
      </c>
      <c r="L246" s="38">
        <v>0.54912928721480481</v>
      </c>
      <c r="M246" s="38">
        <v>3.6548262280828476</v>
      </c>
      <c r="N246" s="39"/>
      <c r="O246" s="38">
        <v>-0.25636928862453479</v>
      </c>
      <c r="P246" s="38">
        <v>0.13566306346892021</v>
      </c>
      <c r="Q246" s="38">
        <v>-0.25636928862453479</v>
      </c>
      <c r="R246" s="38">
        <v>0.11187018266714666</v>
      </c>
      <c r="S246" s="38">
        <v>0.38814386824907987</v>
      </c>
      <c r="T246" s="38">
        <v>5.3807111912769372</v>
      </c>
      <c r="U246" s="39"/>
      <c r="V246" s="50">
        <v>7146</v>
      </c>
      <c r="W246" s="51">
        <v>100</v>
      </c>
      <c r="X246" s="51">
        <v>49.650100000000002</v>
      </c>
      <c r="Y246" s="51">
        <v>56.786999999999999</v>
      </c>
      <c r="Z246" s="39"/>
      <c r="AA246" s="50">
        <v>193502</v>
      </c>
      <c r="AB246" s="50">
        <v>170754</v>
      </c>
      <c r="AC246" s="50">
        <v>22748</v>
      </c>
      <c r="AD246" s="50">
        <v>13419</v>
      </c>
      <c r="AE246" s="50">
        <v>14350</v>
      </c>
      <c r="AF246" s="52">
        <v>8.5063302268331284</v>
      </c>
      <c r="AG246" s="52">
        <v>3.1388121546961325</v>
      </c>
      <c r="AH246" s="39"/>
      <c r="AI246" s="53">
        <v>10.43196</v>
      </c>
      <c r="AJ246" s="53">
        <v>16.643630000000002</v>
      </c>
      <c r="AK246" s="53">
        <v>20.713200000000001</v>
      </c>
      <c r="AL246" s="53">
        <v>14.2883</v>
      </c>
      <c r="AM246" s="53">
        <v>2.53437</v>
      </c>
      <c r="AN246" s="53">
        <v>8.0682299999999998</v>
      </c>
      <c r="AO246" s="53">
        <v>13.191024680018415</v>
      </c>
      <c r="AP246" s="53">
        <v>16.150454117812853</v>
      </c>
      <c r="AQ246" s="39"/>
      <c r="AR246" s="51">
        <v>19.204699999999999</v>
      </c>
      <c r="AS246" s="104">
        <v>8.6374370085449279E-2</v>
      </c>
      <c r="AT246" s="38">
        <v>1.292240604236043E-2</v>
      </c>
      <c r="AU246" s="102"/>
      <c r="AV246" s="103">
        <v>9</v>
      </c>
      <c r="AW246" s="103">
        <v>3</v>
      </c>
      <c r="AX246" s="103">
        <v>4</v>
      </c>
      <c r="AY246" s="103">
        <v>0</v>
      </c>
      <c r="AZ246" s="103">
        <v>0</v>
      </c>
      <c r="BA246" s="103">
        <v>0</v>
      </c>
      <c r="BB246" s="103">
        <v>16</v>
      </c>
      <c r="BC246" s="39"/>
      <c r="BD246" s="57" t="s">
        <v>20147</v>
      </c>
      <c r="BE246" s="57" t="s">
        <v>20147</v>
      </c>
    </row>
    <row r="247" spans="2:57">
      <c r="B247" t="s">
        <v>3603</v>
      </c>
      <c r="C247" t="s">
        <v>4532</v>
      </c>
      <c r="D247" t="s">
        <v>4198</v>
      </c>
      <c r="E247" s="50">
        <v>171710.36327999999</v>
      </c>
      <c r="F247" s="50">
        <v>127382.36328000001</v>
      </c>
      <c r="G247" s="39"/>
      <c r="H247" s="38">
        <v>0.1063697627941802</v>
      </c>
      <c r="I247" s="38">
        <v>0.19998151492596428</v>
      </c>
      <c r="J247" s="38">
        <v>0.1063697627941802</v>
      </c>
      <c r="K247" s="38">
        <v>0.27675398342279656</v>
      </c>
      <c r="L247" s="38">
        <v>0.22185096254930103</v>
      </c>
      <c r="M247" s="38">
        <v>0.13790671580411784</v>
      </c>
      <c r="N247" s="39"/>
      <c r="O247" s="38">
        <v>6.2703414714354588E-2</v>
      </c>
      <c r="P247" s="38">
        <v>0.18708501919459897</v>
      </c>
      <c r="Q247" s="38">
        <v>6.2703414714354588E-2</v>
      </c>
      <c r="R247" s="38">
        <v>7.304740353707162E-2</v>
      </c>
      <c r="S247" s="38">
        <v>-0.10336365932336677</v>
      </c>
      <c r="T247" s="38">
        <v>-0.41146179303480745</v>
      </c>
      <c r="U247" s="39"/>
      <c r="V247" s="50">
        <v>57351</v>
      </c>
      <c r="W247" s="51">
        <v>54.900500000000001</v>
      </c>
      <c r="X247" s="51">
        <v>10.064299999999999</v>
      </c>
      <c r="Y247" s="51">
        <v>10.0137</v>
      </c>
      <c r="Z247" s="39"/>
      <c r="AA247" s="50">
        <v>132001</v>
      </c>
      <c r="AB247" s="50">
        <v>113005</v>
      </c>
      <c r="AC247" s="50">
        <v>18996</v>
      </c>
      <c r="AD247" s="50">
        <v>44876</v>
      </c>
      <c r="AE247" s="50">
        <v>154209</v>
      </c>
      <c r="AF247" s="52">
        <v>6.9488839755738052</v>
      </c>
      <c r="AG247" s="52">
        <v>3.9289523340717039</v>
      </c>
      <c r="AH247" s="39"/>
      <c r="AI247" s="53">
        <v>2.99403</v>
      </c>
      <c r="AJ247" s="53">
        <v>12.60167</v>
      </c>
      <c r="AK247" s="53">
        <v>29.748850000000001</v>
      </c>
      <c r="AL247" s="53">
        <v>27.04223</v>
      </c>
      <c r="AM247" s="53">
        <v>6.6943000000000001</v>
      </c>
      <c r="AN247" s="53">
        <v>2.2011099999999999</v>
      </c>
      <c r="AO247" s="53">
        <v>10.450599990155059</v>
      </c>
      <c r="AP247" s="53">
        <v>22.069016507276508</v>
      </c>
      <c r="AQ247" s="39"/>
      <c r="AR247" s="51">
        <v>23.729900000000001</v>
      </c>
      <c r="AS247" s="104">
        <v>5.8014131647452581E-2</v>
      </c>
      <c r="AT247" s="38">
        <v>4.706121737526011E-2</v>
      </c>
      <c r="AU247" s="102"/>
      <c r="AV247" s="103">
        <v>4</v>
      </c>
      <c r="AW247" s="103">
        <v>2</v>
      </c>
      <c r="AX247" s="103">
        <v>10</v>
      </c>
      <c r="AY247" s="103">
        <v>0</v>
      </c>
      <c r="AZ247" s="103">
        <v>1</v>
      </c>
      <c r="BA247" s="103">
        <v>0</v>
      </c>
      <c r="BB247" s="103">
        <v>17</v>
      </c>
      <c r="BC247" s="39"/>
      <c r="BD247" s="57" t="s">
        <v>20146</v>
      </c>
      <c r="BE247" s="57" t="s">
        <v>20146</v>
      </c>
    </row>
    <row r="248" spans="2:57">
      <c r="B248" t="s">
        <v>4012</v>
      </c>
      <c r="C248" t="s">
        <v>4940</v>
      </c>
      <c r="D248" t="s">
        <v>4189</v>
      </c>
      <c r="E248" s="50">
        <v>37715.242599999998</v>
      </c>
      <c r="F248" s="50">
        <v>26730.242610000001</v>
      </c>
      <c r="G248" s="39"/>
      <c r="H248" s="38">
        <v>-0.28348814700494074</v>
      </c>
      <c r="I248" s="38">
        <v>0.16331337480827357</v>
      </c>
      <c r="J248" s="38">
        <v>-0.28348814700494074</v>
      </c>
      <c r="K248" s="38">
        <v>-0.12106418637530436</v>
      </c>
      <c r="L248" s="38">
        <v>-0.22321263516815137</v>
      </c>
      <c r="M248" s="38">
        <v>0.95266119000209182</v>
      </c>
      <c r="N248" s="39"/>
      <c r="O248" s="38">
        <v>-0.30294701431113846</v>
      </c>
      <c r="P248" s="38">
        <v>0.15431286412191891</v>
      </c>
      <c r="Q248" s="38">
        <v>-0.30294701431113846</v>
      </c>
      <c r="R248" s="38">
        <v>0.94031085193393915</v>
      </c>
      <c r="S248" s="38">
        <v>1.2177797142099918</v>
      </c>
      <c r="T248" s="38">
        <v>3.9250834737875282</v>
      </c>
      <c r="U248" s="39"/>
      <c r="V248" s="50">
        <v>11656</v>
      </c>
      <c r="W248" s="51">
        <v>32.043500000000002</v>
      </c>
      <c r="X248" s="51">
        <v>5.8338999999999999</v>
      </c>
      <c r="Y248" s="51">
        <v>2.3163999999999998</v>
      </c>
      <c r="Z248" s="39"/>
      <c r="AA248" s="50">
        <v>39658</v>
      </c>
      <c r="AB248" s="50">
        <v>18436</v>
      </c>
      <c r="AC248" s="50">
        <v>21222</v>
      </c>
      <c r="AD248" s="50">
        <v>11099</v>
      </c>
      <c r="AE248" s="50">
        <v>3641</v>
      </c>
      <c r="AF248" s="52">
        <v>1.8687211384412403</v>
      </c>
      <c r="AG248" s="52">
        <v>6.2570806100217862</v>
      </c>
      <c r="AH248" s="39"/>
      <c r="AI248" s="53">
        <v>3.23569</v>
      </c>
      <c r="AJ248" s="53">
        <v>14.52262</v>
      </c>
      <c r="AK248" s="53">
        <v>29.62706</v>
      </c>
      <c r="AL248" s="53">
        <v>95.309089999999998</v>
      </c>
      <c r="AM248" s="53">
        <v>1.2659899999999999</v>
      </c>
      <c r="AN248" s="53">
        <v>2.18567</v>
      </c>
      <c r="AO248" s="53">
        <v>14.55895566993464</v>
      </c>
      <c r="AP248" s="53">
        <v>39.309180308823528</v>
      </c>
      <c r="AQ248" s="39"/>
      <c r="AR248" s="51">
        <v>2.0186000000000002</v>
      </c>
      <c r="AS248" s="104">
        <v>1.8857459789240156E-2</v>
      </c>
      <c r="AT248" s="38">
        <v>2.9759633727584892E-2</v>
      </c>
      <c r="AU248" s="102"/>
      <c r="AV248" s="103">
        <v>9</v>
      </c>
      <c r="AW248" s="103">
        <v>3</v>
      </c>
      <c r="AX248" s="103">
        <v>9</v>
      </c>
      <c r="AY248" s="103">
        <v>1</v>
      </c>
      <c r="AZ248" s="103">
        <v>0</v>
      </c>
      <c r="BA248" s="103">
        <v>0</v>
      </c>
      <c r="BB248" s="103">
        <v>22</v>
      </c>
      <c r="BC248" s="39"/>
      <c r="BD248" s="57" t="s">
        <v>20146</v>
      </c>
      <c r="BE248" s="57" t="s">
        <v>20147</v>
      </c>
    </row>
    <row r="249" spans="2:57">
      <c r="B249" t="s">
        <v>4013</v>
      </c>
      <c r="C249" t="s">
        <v>4941</v>
      </c>
      <c r="D249" t="s">
        <v>4189</v>
      </c>
      <c r="E249" s="50">
        <v>17579.85241</v>
      </c>
      <c r="F249" s="50">
        <v>12316.85241</v>
      </c>
      <c r="G249" s="39"/>
      <c r="H249" s="38">
        <v>-0.23048443913379191</v>
      </c>
      <c r="I249" s="38">
        <v>0.106398682754409</v>
      </c>
      <c r="J249" s="38">
        <v>-0.23048443913379191</v>
      </c>
      <c r="K249" s="38">
        <v>-9.3446008484278753E-2</v>
      </c>
      <c r="L249" s="38">
        <v>-0.21718614075952658</v>
      </c>
      <c r="M249" s="38">
        <v>0.36756455643190633</v>
      </c>
      <c r="N249" s="39"/>
      <c r="O249" s="38">
        <v>-0.32301268693714136</v>
      </c>
      <c r="P249" s="38">
        <v>7.3276681125576948E-2</v>
      </c>
      <c r="Q249" s="38">
        <v>-0.32301268693714136</v>
      </c>
      <c r="R249" s="38">
        <v>-0.31788905950709134</v>
      </c>
      <c r="S249" s="38">
        <v>-0.48519033357729247</v>
      </c>
      <c r="T249" s="38">
        <v>-0.2960005258619578</v>
      </c>
      <c r="U249" s="39"/>
      <c r="V249" s="50">
        <v>19363</v>
      </c>
      <c r="W249" s="51">
        <v>28.564699999999998</v>
      </c>
      <c r="X249" s="51">
        <v>8.6039999999999992</v>
      </c>
      <c r="Y249" s="51">
        <v>9.0480999999999998</v>
      </c>
      <c r="Z249" s="39"/>
      <c r="AA249" s="50">
        <v>25243</v>
      </c>
      <c r="AB249" s="50">
        <v>16161</v>
      </c>
      <c r="AC249" s="50">
        <v>9082</v>
      </c>
      <c r="AD249" s="50">
        <v>5327</v>
      </c>
      <c r="AE249" s="50">
        <v>9029</v>
      </c>
      <c r="AF249" s="52">
        <v>2.7794538647874916</v>
      </c>
      <c r="AG249" s="52">
        <v>1.5683274021352314</v>
      </c>
      <c r="AH249" s="39"/>
      <c r="AI249" s="53">
        <v>0.90790999999999999</v>
      </c>
      <c r="AJ249" s="53">
        <v>5.24146</v>
      </c>
      <c r="AK249" s="53">
        <v>8.8832000000000004</v>
      </c>
      <c r="AL249" s="53">
        <v>12.10839</v>
      </c>
      <c r="AM249" s="53">
        <v>1.4434400000000001</v>
      </c>
      <c r="AN249" s="53">
        <v>0.69642999999999999</v>
      </c>
      <c r="AO249" s="53">
        <v>4.3832214982206406</v>
      </c>
      <c r="AP249" s="53">
        <v>7.3930686734693873</v>
      </c>
      <c r="AQ249" s="39"/>
      <c r="AR249" s="51">
        <v>9.5929000000000002</v>
      </c>
      <c r="AS249" s="104">
        <v>8.2753824756606392E-2</v>
      </c>
      <c r="AT249" s="38">
        <v>5.8441511005267038E-2</v>
      </c>
      <c r="AU249" s="102"/>
      <c r="AV249" s="103">
        <v>2</v>
      </c>
      <c r="AW249" s="103">
        <v>1</v>
      </c>
      <c r="AX249" s="103">
        <v>8</v>
      </c>
      <c r="AY249" s="103">
        <v>0</v>
      </c>
      <c r="AZ249" s="103">
        <v>4</v>
      </c>
      <c r="BA249" s="103">
        <v>0</v>
      </c>
      <c r="BB249" s="103">
        <v>15</v>
      </c>
      <c r="BC249" s="39"/>
      <c r="BD249" s="57" t="s">
        <v>20146</v>
      </c>
      <c r="BE249" s="57" t="s">
        <v>20147</v>
      </c>
    </row>
    <row r="250" spans="2:57">
      <c r="B250" t="s">
        <v>34</v>
      </c>
      <c r="C250" t="s">
        <v>4560</v>
      </c>
      <c r="D250" t="s">
        <v>4198</v>
      </c>
      <c r="E250" s="50">
        <v>114218.76473</v>
      </c>
      <c r="F250" s="50">
        <v>109341.76473</v>
      </c>
      <c r="G250" s="39"/>
      <c r="H250" s="38">
        <v>-0.39119839897539843</v>
      </c>
      <c r="I250" s="38">
        <v>6.804292658610489E-3</v>
      </c>
      <c r="J250" s="38">
        <v>-0.39119839897539843</v>
      </c>
      <c r="K250" s="38">
        <v>0.51466906839682314</v>
      </c>
      <c r="L250" s="38">
        <v>1.5566565986972876</v>
      </c>
      <c r="M250" s="38">
        <v>6.1687841981863336</v>
      </c>
      <c r="N250" s="39"/>
      <c r="O250" s="38">
        <v>-0.39967828525264504</v>
      </c>
      <c r="P250" s="38">
        <v>1.5381266945144745E-3</v>
      </c>
      <c r="Q250" s="38">
        <v>-0.39967828525264504</v>
      </c>
      <c r="R250" s="38">
        <v>0.60367221449264052</v>
      </c>
      <c r="S250" s="38">
        <v>1.7107440211476286</v>
      </c>
      <c r="T250" s="38">
        <v>5.2079341420695844</v>
      </c>
      <c r="U250" s="39"/>
      <c r="V250" s="50">
        <v>11414</v>
      </c>
      <c r="W250" s="51">
        <v>82.863100000000003</v>
      </c>
      <c r="X250" s="51">
        <v>22.761500000000002</v>
      </c>
      <c r="Y250" s="51">
        <v>19.029199999999999</v>
      </c>
      <c r="Z250" s="39"/>
      <c r="AA250" s="50">
        <v>26303</v>
      </c>
      <c r="AB250" s="50">
        <v>10708</v>
      </c>
      <c r="AC250" s="50">
        <v>15595</v>
      </c>
      <c r="AD250" s="50">
        <v>6732</v>
      </c>
      <c r="AE250" s="50">
        <v>12235</v>
      </c>
      <c r="AF250" s="52">
        <v>1.6866303302340493</v>
      </c>
      <c r="AG250" s="52">
        <v>1.8985979784806</v>
      </c>
      <c r="AH250" s="39"/>
      <c r="AI250" s="53">
        <v>10.0069</v>
      </c>
      <c r="AJ250" s="53">
        <v>35.560009999999998</v>
      </c>
      <c r="AK250" s="53">
        <v>42.923250000000003</v>
      </c>
      <c r="AL250" s="53">
        <v>50.060510000000001</v>
      </c>
      <c r="AM250" s="53">
        <v>7.06311</v>
      </c>
      <c r="AN250" s="53">
        <v>9.4116599999999995</v>
      </c>
      <c r="AO250" s="53">
        <v>35.651048167590474</v>
      </c>
      <c r="AP250" s="53">
        <v>42.08689943418014</v>
      </c>
      <c r="AQ250" s="39"/>
      <c r="AR250" s="51">
        <v>17.757400000000001</v>
      </c>
      <c r="AS250" s="104">
        <v>0.11727001895820167</v>
      </c>
      <c r="AT250" s="38">
        <v>6.5390681647654672E-3</v>
      </c>
      <c r="AU250" s="102"/>
      <c r="AV250" s="103">
        <v>14</v>
      </c>
      <c r="AW250" s="103">
        <v>7</v>
      </c>
      <c r="AX250" s="103">
        <v>4</v>
      </c>
      <c r="AY250" s="103">
        <v>0</v>
      </c>
      <c r="AZ250" s="103">
        <v>0</v>
      </c>
      <c r="BA250" s="103">
        <v>0</v>
      </c>
      <c r="BB250" s="103">
        <v>25</v>
      </c>
      <c r="BC250" s="39"/>
      <c r="BD250" s="57" t="s">
        <v>20146</v>
      </c>
      <c r="BE250" s="57" t="s">
        <v>20146</v>
      </c>
    </row>
    <row r="251" spans="2:57">
      <c r="B251" t="s">
        <v>43</v>
      </c>
      <c r="C251" t="s">
        <v>4583</v>
      </c>
      <c r="D251" t="s">
        <v>4196</v>
      </c>
      <c r="E251" s="50">
        <v>89510.195649999994</v>
      </c>
      <c r="F251" s="50">
        <v>93770.595650000003</v>
      </c>
      <c r="G251" s="39"/>
      <c r="H251" s="38">
        <v>-0.26148065683273025</v>
      </c>
      <c r="I251" s="38">
        <v>0.41565300896286828</v>
      </c>
      <c r="J251" s="38">
        <v>-0.26148065683273025</v>
      </c>
      <c r="K251" s="38">
        <v>0.34661253488962207</v>
      </c>
      <c r="L251" s="38">
        <v>1.1813174170735623</v>
      </c>
      <c r="M251" s="38">
        <v>3.8700976919389287</v>
      </c>
      <c r="N251" s="39"/>
      <c r="O251" s="38">
        <v>-0.26944453663825629</v>
      </c>
      <c r="P251" s="38">
        <v>0.40088000891570119</v>
      </c>
      <c r="Q251" s="38">
        <v>-0.26944453663825629</v>
      </c>
      <c r="R251" s="38">
        <v>0.3724947645694987</v>
      </c>
      <c r="S251" s="38">
        <v>1.2931989593472002</v>
      </c>
      <c r="T251" s="38">
        <v>3.8090750754608811</v>
      </c>
      <c r="U251" s="39"/>
      <c r="V251" s="50">
        <v>5710.1</v>
      </c>
      <c r="W251" s="51">
        <v>69.3245</v>
      </c>
      <c r="X251" s="51">
        <v>31.890799999999999</v>
      </c>
      <c r="Y251" s="51">
        <v>29.8523</v>
      </c>
      <c r="Z251" s="39"/>
      <c r="AA251" s="50">
        <v>13555</v>
      </c>
      <c r="AB251" s="50">
        <v>1603.5</v>
      </c>
      <c r="AC251" s="50">
        <v>11951.5</v>
      </c>
      <c r="AD251" s="50" t="s">
        <v>20162</v>
      </c>
      <c r="AE251" s="50">
        <v>4760.8999999999996</v>
      </c>
      <c r="AF251" s="52">
        <v>1.1341672593398318</v>
      </c>
      <c r="AG251" s="52">
        <v>-1.9469554595000937</v>
      </c>
      <c r="AH251" s="39"/>
      <c r="AI251" s="53">
        <v>15.67577</v>
      </c>
      <c r="AJ251" s="53">
        <v>41.655900000000003</v>
      </c>
      <c r="AK251" s="53">
        <v>49.154420000000002</v>
      </c>
      <c r="AL251" s="53">
        <v>56.942059999999998</v>
      </c>
      <c r="AM251" s="53">
        <v>7.9753699999999998</v>
      </c>
      <c r="AN251" s="53">
        <v>16.548069999999999</v>
      </c>
      <c r="AO251" s="53">
        <v>44.056848172336025</v>
      </c>
      <c r="AP251" s="53">
        <v>51.494011889071942</v>
      </c>
      <c r="AQ251" s="39"/>
      <c r="AR251" s="51">
        <v>15.9194</v>
      </c>
      <c r="AS251" s="104">
        <v>0.16354279863849047</v>
      </c>
      <c r="AT251" s="38" t="s">
        <v>20148</v>
      </c>
      <c r="AU251" s="102"/>
      <c r="AV251" s="103">
        <v>9</v>
      </c>
      <c r="AW251" s="103">
        <v>6</v>
      </c>
      <c r="AX251" s="103">
        <v>10</v>
      </c>
      <c r="AY251" s="103">
        <v>0</v>
      </c>
      <c r="AZ251" s="103">
        <v>0</v>
      </c>
      <c r="BA251" s="103">
        <v>0</v>
      </c>
      <c r="BB251" s="103">
        <v>25</v>
      </c>
      <c r="BC251" s="39"/>
      <c r="BD251" s="57" t="s">
        <v>20146</v>
      </c>
      <c r="BE251" s="57" t="s">
        <v>20147</v>
      </c>
    </row>
    <row r="252" spans="2:57">
      <c r="B252" t="s">
        <v>4014</v>
      </c>
      <c r="C252" t="s">
        <v>4942</v>
      </c>
      <c r="D252" t="s">
        <v>4195</v>
      </c>
      <c r="E252" s="50">
        <v>14233.6751</v>
      </c>
      <c r="F252" s="50">
        <v>8181.5751</v>
      </c>
      <c r="G252" s="39"/>
      <c r="H252" s="38">
        <v>-0.1871310709717342</v>
      </c>
      <c r="I252" s="38">
        <v>0.32822325373301275</v>
      </c>
      <c r="J252" s="38">
        <v>-0.1871310709717342</v>
      </c>
      <c r="K252" s="38">
        <v>0.13561840862057761</v>
      </c>
      <c r="L252" s="38">
        <v>-0.37420442584454872</v>
      </c>
      <c r="M252" s="38">
        <v>2.2410706444656592E-2</v>
      </c>
      <c r="N252" s="39"/>
      <c r="O252" s="38">
        <v>-0.22938729202993757</v>
      </c>
      <c r="P252" s="38">
        <v>0.31268978182917451</v>
      </c>
      <c r="Q252" s="38">
        <v>-0.22938729202993757</v>
      </c>
      <c r="R252" s="38">
        <v>2.5196912254950021E-3</v>
      </c>
      <c r="S252" s="38">
        <v>-0.44996518368380056</v>
      </c>
      <c r="T252" s="38">
        <v>-0.29378203591377872</v>
      </c>
      <c r="U252" s="39"/>
      <c r="V252" s="50">
        <v>6894.5</v>
      </c>
      <c r="W252" s="51">
        <v>33.474499999999999</v>
      </c>
      <c r="X252" s="51">
        <v>24.980699999999999</v>
      </c>
      <c r="Y252" s="51">
        <v>23.639099999999999</v>
      </c>
      <c r="Z252" s="39"/>
      <c r="AA252" s="50">
        <v>32685.599999999999</v>
      </c>
      <c r="AB252" s="50">
        <v>16006.8</v>
      </c>
      <c r="AC252" s="50">
        <v>16678.8</v>
      </c>
      <c r="AD252" s="50">
        <v>1485.7</v>
      </c>
      <c r="AE252" s="50">
        <v>7169.2</v>
      </c>
      <c r="AF252" s="52">
        <v>1.9597093316065903</v>
      </c>
      <c r="AG252" s="52">
        <v>0.23246524175140074</v>
      </c>
      <c r="AH252" s="39"/>
      <c r="AI252" s="53">
        <v>2.0644999999999998</v>
      </c>
      <c r="AJ252" s="53">
        <v>6.3494999999999999</v>
      </c>
      <c r="AK252" s="53">
        <v>7.3696200000000003</v>
      </c>
      <c r="AL252" s="53">
        <v>6.0167200000000003</v>
      </c>
      <c r="AM252" s="53">
        <v>0.72240000000000004</v>
      </c>
      <c r="AN252" s="53">
        <v>1.2076</v>
      </c>
      <c r="AO252" s="53">
        <v>4.2444361382029472</v>
      </c>
      <c r="AP252" s="53">
        <v>4.7503774603727571</v>
      </c>
      <c r="AQ252" s="39"/>
      <c r="AR252" s="51">
        <v>12.4254</v>
      </c>
      <c r="AS252" s="104">
        <v>5.9489351119462276E-2</v>
      </c>
      <c r="AT252" s="38">
        <v>3.8175502892075046E-2</v>
      </c>
      <c r="AU252" s="102"/>
      <c r="AV252" s="103">
        <v>3</v>
      </c>
      <c r="AW252" s="103">
        <v>0</v>
      </c>
      <c r="AX252" s="103">
        <v>11</v>
      </c>
      <c r="AY252" s="103">
        <v>1</v>
      </c>
      <c r="AZ252" s="103">
        <v>0</v>
      </c>
      <c r="BA252" s="103">
        <v>0</v>
      </c>
      <c r="BB252" s="103">
        <v>15</v>
      </c>
      <c r="BC252" s="39"/>
      <c r="BD252" s="57" t="s">
        <v>20147</v>
      </c>
      <c r="BE252" s="57" t="s">
        <v>20147</v>
      </c>
    </row>
    <row r="253" spans="2:57">
      <c r="B253" t="s">
        <v>4015</v>
      </c>
      <c r="C253" t="s">
        <v>4943</v>
      </c>
      <c r="D253" t="s">
        <v>4193</v>
      </c>
      <c r="E253" s="50">
        <v>25507.597699999998</v>
      </c>
      <c r="F253" s="50">
        <v>18122.189699999999</v>
      </c>
      <c r="G253" s="39"/>
      <c r="H253" s="38">
        <v>-0.33041207603816025</v>
      </c>
      <c r="I253" s="38">
        <v>-0.11603088408906648</v>
      </c>
      <c r="J253" s="38">
        <v>-0.33041207603816025</v>
      </c>
      <c r="K253" s="38">
        <v>5.4114397010748716E-2</v>
      </c>
      <c r="L253" s="38">
        <v>0.39492224395487718</v>
      </c>
      <c r="M253" s="38" t="s">
        <v>20162</v>
      </c>
      <c r="N253" s="39"/>
      <c r="O253" s="38">
        <v>-0.33023393615619878</v>
      </c>
      <c r="P253" s="38">
        <v>-0.12078798997400053</v>
      </c>
      <c r="Q253" s="38">
        <v>-0.33023393615619878</v>
      </c>
      <c r="R253" s="38">
        <v>0.12319169300929156</v>
      </c>
      <c r="S253" s="38">
        <v>0.48200068089212356</v>
      </c>
      <c r="T253" s="38" t="s">
        <v>20162</v>
      </c>
      <c r="U253" s="39"/>
      <c r="V253" s="50">
        <v>1995.069</v>
      </c>
      <c r="W253" s="51">
        <v>61.015900000000002</v>
      </c>
      <c r="X253" s="51">
        <v>27.588799999999999</v>
      </c>
      <c r="Y253" s="51">
        <v>13.1035</v>
      </c>
      <c r="Z253" s="39"/>
      <c r="AA253" s="50">
        <v>18537.846000000001</v>
      </c>
      <c r="AB253" s="50">
        <v>8699.0419999999995</v>
      </c>
      <c r="AC253" s="50">
        <v>9838.8040000000001</v>
      </c>
      <c r="AD253" s="50">
        <v>7857.2619999999997</v>
      </c>
      <c r="AE253" s="50">
        <v>-794.86900000000003</v>
      </c>
      <c r="AF253" s="52">
        <v>1.8841564482837549</v>
      </c>
      <c r="AG253" s="52">
        <v>6.720642036423726</v>
      </c>
      <c r="AH253" s="39"/>
      <c r="AI253" s="53">
        <v>12.78532</v>
      </c>
      <c r="AJ253" s="53">
        <v>22.01765</v>
      </c>
      <c r="AK253" s="53">
        <v>46.342309999999998</v>
      </c>
      <c r="AL253" s="53">
        <v>65.866810000000001</v>
      </c>
      <c r="AM253" s="53">
        <v>1.8182700000000001</v>
      </c>
      <c r="AN253" s="53">
        <v>8.5823900000000002</v>
      </c>
      <c r="AO253" s="53">
        <v>15.861150914794251</v>
      </c>
      <c r="AP253" s="53">
        <v>32.924473081318339</v>
      </c>
      <c r="AQ253" s="39"/>
      <c r="AR253" s="51">
        <v>2.8570000000000002</v>
      </c>
      <c r="AS253" s="104">
        <v>3.1037303555133247E-2</v>
      </c>
      <c r="AT253" s="38">
        <v>2.4826461334827001E-2</v>
      </c>
      <c r="AU253" s="102"/>
      <c r="AV253" s="103">
        <v>9</v>
      </c>
      <c r="AW253" s="103">
        <v>7</v>
      </c>
      <c r="AX253" s="103">
        <v>6</v>
      </c>
      <c r="AY253" s="103">
        <v>0</v>
      </c>
      <c r="AZ253" s="103">
        <v>0</v>
      </c>
      <c r="BA253" s="103">
        <v>0</v>
      </c>
      <c r="BB253" s="103">
        <v>22</v>
      </c>
      <c r="BC253" s="39"/>
      <c r="BD253" s="57" t="s">
        <v>20146</v>
      </c>
      <c r="BE253" s="57" t="s">
        <v>20146</v>
      </c>
    </row>
    <row r="254" spans="2:57">
      <c r="B254" t="s">
        <v>4016</v>
      </c>
      <c r="C254" t="s">
        <v>4944</v>
      </c>
      <c r="D254" t="s">
        <v>4196</v>
      </c>
      <c r="E254" s="50">
        <v>49348.273309999997</v>
      </c>
      <c r="F254" s="50">
        <v>38056.273309999997</v>
      </c>
      <c r="G254" s="39"/>
      <c r="H254" s="38">
        <v>-0.27380024101509892</v>
      </c>
      <c r="I254" s="38">
        <v>0.13111405542674182</v>
      </c>
      <c r="J254" s="38">
        <v>-0.27380024101509892</v>
      </c>
      <c r="K254" s="38">
        <v>0.32606303799106851</v>
      </c>
      <c r="L254" s="38">
        <v>1.0928498467824306</v>
      </c>
      <c r="M254" s="38" t="s">
        <v>20162</v>
      </c>
      <c r="N254" s="39"/>
      <c r="O254" s="38">
        <v>-0.29394518292292438</v>
      </c>
      <c r="P254" s="38">
        <v>0.12645693219690002</v>
      </c>
      <c r="Q254" s="38">
        <v>-0.29394518292292438</v>
      </c>
      <c r="R254" s="38">
        <v>0.26935715516956904</v>
      </c>
      <c r="S254" s="38">
        <v>0.86898389174790602</v>
      </c>
      <c r="T254" s="38" t="s">
        <v>20162</v>
      </c>
      <c r="U254" s="39"/>
      <c r="V254" s="50">
        <v>13874</v>
      </c>
      <c r="W254" s="51">
        <v>33.451000000000001</v>
      </c>
      <c r="X254" s="51">
        <v>10.4223</v>
      </c>
      <c r="Y254" s="51">
        <v>6.9626000000000001</v>
      </c>
      <c r="Z254" s="39"/>
      <c r="AA254" s="50">
        <v>24689</v>
      </c>
      <c r="AB254" s="50">
        <v>18647</v>
      </c>
      <c r="AC254" s="50">
        <v>6042</v>
      </c>
      <c r="AD254" s="50">
        <v>12034</v>
      </c>
      <c r="AE254" s="50">
        <v>2243</v>
      </c>
      <c r="AF254" s="52">
        <v>4.0862297252565378</v>
      </c>
      <c r="AG254" s="52">
        <v>4.3957583033213288</v>
      </c>
      <c r="AH254" s="39"/>
      <c r="AI254" s="53">
        <v>3.5568900000000001</v>
      </c>
      <c r="AJ254" s="53">
        <v>18.35191</v>
      </c>
      <c r="AK254" s="53">
        <v>33.986409999999999</v>
      </c>
      <c r="AL254" s="53">
        <v>41.391919999999999</v>
      </c>
      <c r="AM254" s="53">
        <v>6.4634299999999998</v>
      </c>
      <c r="AN254" s="53">
        <v>2.8265799999999999</v>
      </c>
      <c r="AO254" s="53">
        <v>15.228600764305721</v>
      </c>
      <c r="AP254" s="53">
        <v>26.318307959889349</v>
      </c>
      <c r="AQ254" s="39"/>
      <c r="AR254" s="51">
        <v>15.760400000000001</v>
      </c>
      <c r="AS254" s="104">
        <v>7.9463647854041877E-2</v>
      </c>
      <c r="AT254" s="38" t="s">
        <v>20148</v>
      </c>
      <c r="AU254" s="102"/>
      <c r="AV254" s="103">
        <v>13</v>
      </c>
      <c r="AW254" s="103">
        <v>6</v>
      </c>
      <c r="AX254" s="103">
        <v>2</v>
      </c>
      <c r="AY254" s="103">
        <v>0</v>
      </c>
      <c r="AZ254" s="103">
        <v>0</v>
      </c>
      <c r="BA254" s="103">
        <v>0</v>
      </c>
      <c r="BB254" s="103">
        <v>21</v>
      </c>
      <c r="BC254" s="39"/>
      <c r="BD254" s="57" t="s">
        <v>20146</v>
      </c>
      <c r="BE254" s="57" t="s">
        <v>20147</v>
      </c>
    </row>
    <row r="255" spans="2:57">
      <c r="B255" t="s">
        <v>4017</v>
      </c>
      <c r="C255" t="s">
        <v>4945</v>
      </c>
      <c r="D255" t="s">
        <v>4193</v>
      </c>
      <c r="E255" s="50">
        <v>27421.513739999999</v>
      </c>
      <c r="F255" s="50">
        <v>14492.09474</v>
      </c>
      <c r="G255" s="39"/>
      <c r="H255" s="38">
        <v>-8.1452548819815895E-4</v>
      </c>
      <c r="I255" s="38">
        <v>0.14649511656569647</v>
      </c>
      <c r="J255" s="38">
        <v>-8.1452548819815895E-4</v>
      </c>
      <c r="K255" s="38">
        <v>0.89426268337173265</v>
      </c>
      <c r="L255" s="38">
        <v>0.84552881467173946</v>
      </c>
      <c r="M255" s="38">
        <v>2.2700701147205069</v>
      </c>
      <c r="N255" s="39"/>
      <c r="O255" s="38">
        <v>-4.3560258378355532E-2</v>
      </c>
      <c r="P255" s="38">
        <v>0.13384107936333378</v>
      </c>
      <c r="Q255" s="38">
        <v>-4.3560258378355532E-2</v>
      </c>
      <c r="R255" s="38">
        <v>0.58361735823634397</v>
      </c>
      <c r="S255" s="38">
        <v>0.36478116845139752</v>
      </c>
      <c r="T255" s="38">
        <v>1.4622620774116815</v>
      </c>
      <c r="U255" s="39"/>
      <c r="V255" s="50">
        <v>4491.5309999999999</v>
      </c>
      <c r="W255" s="51">
        <v>57.982500000000002</v>
      </c>
      <c r="X255" s="51">
        <v>20.0671</v>
      </c>
      <c r="Y255" s="51">
        <v>10.0237</v>
      </c>
      <c r="Z255" s="39"/>
      <c r="AA255" s="50">
        <v>14450.031000000001</v>
      </c>
      <c r="AB255" s="50">
        <v>13520.552</v>
      </c>
      <c r="AC255" s="50">
        <v>929.47900000000004</v>
      </c>
      <c r="AD255" s="50">
        <v>8646.9519999999993</v>
      </c>
      <c r="AE255" s="50" t="s">
        <v>20162</v>
      </c>
      <c r="AF255" s="52">
        <v>15.546377056393959</v>
      </c>
      <c r="AG255" s="52">
        <v>7.4220249156144682</v>
      </c>
      <c r="AH255" s="39"/>
      <c r="AI255" s="53">
        <v>6.1051599999999997</v>
      </c>
      <c r="AJ255" s="53">
        <v>13.13654</v>
      </c>
      <c r="AK255" s="53">
        <v>30.423690000000001</v>
      </c>
      <c r="AL255" s="53">
        <v>32.161290000000001</v>
      </c>
      <c r="AM255" s="53">
        <v>16.875229999999998</v>
      </c>
      <c r="AN255" s="53">
        <v>3.2125900000000001</v>
      </c>
      <c r="AO255" s="53">
        <v>9.3962591177221935</v>
      </c>
      <c r="AP255" s="53">
        <v>16.078727489984146</v>
      </c>
      <c r="AQ255" s="39"/>
      <c r="AR255" s="51">
        <v>42.589100000000002</v>
      </c>
      <c r="AS255" s="104">
        <v>7.0721529539301511E-2</v>
      </c>
      <c r="AT255" s="38">
        <v>5.0218595007938766E-2</v>
      </c>
      <c r="AU255" s="102"/>
      <c r="AV255" s="103">
        <v>2</v>
      </c>
      <c r="AW255" s="103">
        <v>4</v>
      </c>
      <c r="AX255" s="103">
        <v>1</v>
      </c>
      <c r="AY255" s="103">
        <v>1</v>
      </c>
      <c r="AZ255" s="103">
        <v>0</v>
      </c>
      <c r="BA255" s="103">
        <v>0</v>
      </c>
      <c r="BB255" s="103">
        <v>8</v>
      </c>
      <c r="BC255" s="39"/>
      <c r="BD255" s="57" t="s">
        <v>20146</v>
      </c>
      <c r="BE255" s="57" t="s">
        <v>20146</v>
      </c>
    </row>
    <row r="256" spans="2:57">
      <c r="B256" t="s">
        <v>140</v>
      </c>
      <c r="C256" t="s">
        <v>4746</v>
      </c>
      <c r="D256" t="s">
        <v>4190</v>
      </c>
      <c r="E256" s="50">
        <v>19513.665069999999</v>
      </c>
      <c r="F256" s="50">
        <v>18052.785070000002</v>
      </c>
      <c r="G256" s="39"/>
      <c r="H256" s="38">
        <v>-0.13922201221506803</v>
      </c>
      <c r="I256" s="38">
        <v>0.11735759762032338</v>
      </c>
      <c r="J256" s="38">
        <v>-0.13922201221506803</v>
      </c>
      <c r="K256" s="38">
        <v>0.53151414415522247</v>
      </c>
      <c r="L256" s="38">
        <v>0.58409207364172411</v>
      </c>
      <c r="M256" s="38">
        <v>2.1985206512649342</v>
      </c>
      <c r="N256" s="39"/>
      <c r="O256" s="38">
        <v>-0.15896017407626817</v>
      </c>
      <c r="P256" s="38">
        <v>0.11173067845347684</v>
      </c>
      <c r="Q256" s="38">
        <v>-0.15896017407626817</v>
      </c>
      <c r="R256" s="38">
        <v>0.45046940875951913</v>
      </c>
      <c r="S256" s="38">
        <v>0.43057252405609892</v>
      </c>
      <c r="T256" s="38">
        <v>1.5566225229629227</v>
      </c>
      <c r="U256" s="39"/>
      <c r="V256" s="50">
        <v>12168.302</v>
      </c>
      <c r="W256" s="51">
        <v>16.623100000000001</v>
      </c>
      <c r="X256" s="51">
        <v>8.5922000000000001</v>
      </c>
      <c r="Y256" s="51">
        <v>6.2523</v>
      </c>
      <c r="Z256" s="39"/>
      <c r="AA256" s="50">
        <v>6794.348</v>
      </c>
      <c r="AB256" s="50">
        <v>3676.5320000000002</v>
      </c>
      <c r="AC256" s="50">
        <v>3117.8159999999998</v>
      </c>
      <c r="AD256" s="50">
        <v>945.25699999999995</v>
      </c>
      <c r="AE256" s="50">
        <v>5621.1030000000001</v>
      </c>
      <c r="AF256" s="52">
        <v>2.1792010817828893</v>
      </c>
      <c r="AG256" s="52">
        <v>0.69990259717974845</v>
      </c>
      <c r="AH256" s="39"/>
      <c r="AI256" s="53">
        <v>1.60365</v>
      </c>
      <c r="AJ256" s="53">
        <v>2.40604</v>
      </c>
      <c r="AK256" s="53">
        <v>18.663900000000002</v>
      </c>
      <c r="AL256" s="53">
        <v>24.420169999999999</v>
      </c>
      <c r="AM256" s="53">
        <v>5.8772399999999996</v>
      </c>
      <c r="AN256" s="53">
        <v>1.50969</v>
      </c>
      <c r="AO256" s="53">
        <v>11.264523889897999</v>
      </c>
      <c r="AP256" s="53">
        <v>17.266635170678988</v>
      </c>
      <c r="AQ256" s="39"/>
      <c r="AR256" s="51">
        <v>26.6111</v>
      </c>
      <c r="AS256" s="104">
        <v>0.20407071828294299</v>
      </c>
      <c r="AT256" s="38">
        <v>6.7820129980152837E-3</v>
      </c>
      <c r="AU256" s="102"/>
      <c r="AV256" s="103">
        <v>12</v>
      </c>
      <c r="AW256" s="103">
        <v>3</v>
      </c>
      <c r="AX256" s="103">
        <v>11</v>
      </c>
      <c r="AY256" s="103">
        <v>0</v>
      </c>
      <c r="AZ256" s="103">
        <v>0</v>
      </c>
      <c r="BA256" s="103">
        <v>0</v>
      </c>
      <c r="BB256" s="103">
        <v>26</v>
      </c>
      <c r="BC256" s="39"/>
      <c r="BD256" s="57" t="s">
        <v>20146</v>
      </c>
      <c r="BE256" s="57" t="s">
        <v>20146</v>
      </c>
    </row>
    <row r="257" spans="2:57">
      <c r="B257" t="s">
        <v>199</v>
      </c>
      <c r="C257" t="s">
        <v>4846</v>
      </c>
      <c r="D257" t="s">
        <v>4198</v>
      </c>
      <c r="E257" s="50">
        <v>13071.00546</v>
      </c>
      <c r="F257" s="50">
        <v>12807.00246</v>
      </c>
      <c r="G257" s="39"/>
      <c r="H257" s="38">
        <v>6.2361935426299864E-2</v>
      </c>
      <c r="I257" s="38">
        <v>-3.4268011620409156E-2</v>
      </c>
      <c r="J257" s="38">
        <v>6.2361935426299864E-2</v>
      </c>
      <c r="K257" s="38">
        <v>0.24532564587048289</v>
      </c>
      <c r="L257" s="38">
        <v>0.58610801729507878</v>
      </c>
      <c r="M257" s="38">
        <v>4.0653583420671717</v>
      </c>
      <c r="N257" s="39"/>
      <c r="O257" s="38">
        <v>3.5820650323084013E-2</v>
      </c>
      <c r="P257" s="38">
        <v>-3.6197366816606569E-2</v>
      </c>
      <c r="Q257" s="38">
        <v>3.5820650323084013E-2</v>
      </c>
      <c r="R257" s="38">
        <v>0.14272746755230337</v>
      </c>
      <c r="S257" s="38">
        <v>0.41774782795998844</v>
      </c>
      <c r="T257" s="38">
        <v>2.7899146516829405</v>
      </c>
      <c r="U257" s="39"/>
      <c r="V257" s="50">
        <v>1866.0160000000001</v>
      </c>
      <c r="W257" s="51">
        <v>40.935699999999997</v>
      </c>
      <c r="X257" s="51">
        <v>23.941700000000001</v>
      </c>
      <c r="Y257" s="51">
        <v>18.545000000000002</v>
      </c>
      <c r="Z257" s="39"/>
      <c r="AA257" s="50">
        <v>2280.8020000000001</v>
      </c>
      <c r="AB257" s="50">
        <v>1008.806</v>
      </c>
      <c r="AC257" s="50">
        <v>1271.9960000000001</v>
      </c>
      <c r="AD257" s="50">
        <v>240</v>
      </c>
      <c r="AE257" s="50">
        <v>2542.5830000000001</v>
      </c>
      <c r="AF257" s="52">
        <v>1.7930889719778993</v>
      </c>
      <c r="AG257" s="52">
        <v>0.51096526393756814</v>
      </c>
      <c r="AH257" s="39"/>
      <c r="AI257" s="53">
        <v>7.0047699999999997</v>
      </c>
      <c r="AJ257" s="53">
        <v>25.440709999999999</v>
      </c>
      <c r="AK257" s="53">
        <v>29.25759</v>
      </c>
      <c r="AL257" s="53">
        <v>37.677619999999997</v>
      </c>
      <c r="AM257" s="53">
        <v>10.0502</v>
      </c>
      <c r="AN257" s="53">
        <v>6.9873399999999997</v>
      </c>
      <c r="AO257" s="53">
        <v>24.448496208737083</v>
      </c>
      <c r="AP257" s="53">
        <v>28.666660235117156</v>
      </c>
      <c r="AQ257" s="39"/>
      <c r="AR257" s="51">
        <v>24.567399999999999</v>
      </c>
      <c r="AS257" s="104">
        <v>0.2363720824907648</v>
      </c>
      <c r="AT257" s="38">
        <v>1.0513940256248723E-2</v>
      </c>
      <c r="AU257" s="102"/>
      <c r="AV257" s="103">
        <v>1</v>
      </c>
      <c r="AW257" s="103">
        <v>0</v>
      </c>
      <c r="AX257" s="103">
        <v>11</v>
      </c>
      <c r="AY257" s="103">
        <v>1</v>
      </c>
      <c r="AZ257" s="103">
        <v>0</v>
      </c>
      <c r="BA257" s="103">
        <v>1</v>
      </c>
      <c r="BB257" s="103">
        <v>14</v>
      </c>
      <c r="BC257" s="39"/>
      <c r="BD257" s="57" t="s">
        <v>20146</v>
      </c>
      <c r="BE257" s="57" t="s">
        <v>20146</v>
      </c>
    </row>
    <row r="258" spans="2:57">
      <c r="B258" t="s">
        <v>4018</v>
      </c>
      <c r="C258" t="s">
        <v>4946</v>
      </c>
      <c r="D258" t="s">
        <v>4190</v>
      </c>
      <c r="E258" s="50">
        <v>18903.882109999999</v>
      </c>
      <c r="F258" s="50">
        <v>15202.214110000001</v>
      </c>
      <c r="G258" s="39"/>
      <c r="H258" s="38">
        <v>-0.13116012114344411</v>
      </c>
      <c r="I258" s="38">
        <v>0.10673801816235562</v>
      </c>
      <c r="J258" s="38">
        <v>-0.13116012114344411</v>
      </c>
      <c r="K258" s="38">
        <v>0.36720017829239815</v>
      </c>
      <c r="L258" s="38">
        <v>0.8949196012509264</v>
      </c>
      <c r="M258" s="38">
        <v>1.9681879272777718</v>
      </c>
      <c r="N258" s="39"/>
      <c r="O258" s="38">
        <v>-0.15654746530309449</v>
      </c>
      <c r="P258" s="38">
        <v>9.8113837701294671E-2</v>
      </c>
      <c r="Q258" s="38">
        <v>-0.15654746530309449</v>
      </c>
      <c r="R258" s="38">
        <v>0.27004826515609026</v>
      </c>
      <c r="S258" s="38">
        <v>0.63124039071758253</v>
      </c>
      <c r="T258" s="38">
        <v>1.7445916905232033</v>
      </c>
      <c r="U258" s="39"/>
      <c r="V258" s="50">
        <v>15340.868</v>
      </c>
      <c r="W258" s="51">
        <v>21.814599999999999</v>
      </c>
      <c r="X258" s="51">
        <v>7.0095999999999998</v>
      </c>
      <c r="Y258" s="51">
        <v>4.2087000000000003</v>
      </c>
      <c r="Z258" s="39"/>
      <c r="AA258" s="50">
        <v>14918.173000000001</v>
      </c>
      <c r="AB258" s="50">
        <v>8056.6660000000002</v>
      </c>
      <c r="AC258" s="50">
        <v>6861.5069999999996</v>
      </c>
      <c r="AD258" s="50">
        <v>3434.3180000000002</v>
      </c>
      <c r="AE258" s="50">
        <v>4230.866</v>
      </c>
      <c r="AF258" s="52">
        <v>2.1741831641358087</v>
      </c>
      <c r="AG258" s="52">
        <v>2.2232703665338764</v>
      </c>
      <c r="AH258" s="39"/>
      <c r="AI258" s="53">
        <v>1.34152</v>
      </c>
      <c r="AJ258" s="53">
        <v>12.02927</v>
      </c>
      <c r="AK258" s="53">
        <v>16.88231</v>
      </c>
      <c r="AL258" s="53">
        <v>54.883420000000001</v>
      </c>
      <c r="AM258" s="53">
        <v>2.5547900000000001</v>
      </c>
      <c r="AN258" s="53">
        <v>1.10802</v>
      </c>
      <c r="AO258" s="53">
        <v>11.136679987223987</v>
      </c>
      <c r="AP258" s="53">
        <v>14.137070658319571</v>
      </c>
      <c r="AQ258" s="39"/>
      <c r="AR258" s="51">
        <v>10.436199999999999</v>
      </c>
      <c r="AS258" s="104">
        <v>0.10078378138246485</v>
      </c>
      <c r="AT258" s="38">
        <v>7.6788523654662986E-3</v>
      </c>
      <c r="AU258" s="102"/>
      <c r="AV258" s="103">
        <v>10</v>
      </c>
      <c r="AW258" s="103">
        <v>6</v>
      </c>
      <c r="AX258" s="103">
        <v>1</v>
      </c>
      <c r="AY258" s="103">
        <v>0</v>
      </c>
      <c r="AZ258" s="103">
        <v>0</v>
      </c>
      <c r="BA258" s="103">
        <v>0</v>
      </c>
      <c r="BB258" s="103">
        <v>17</v>
      </c>
      <c r="BC258" s="39"/>
      <c r="BD258" s="57" t="s">
        <v>20146</v>
      </c>
      <c r="BE258" s="57" t="s">
        <v>20146</v>
      </c>
    </row>
    <row r="259" spans="2:57">
      <c r="B259" t="s">
        <v>3604</v>
      </c>
      <c r="C259" t="s">
        <v>4534</v>
      </c>
      <c r="D259" t="s">
        <v>4196</v>
      </c>
      <c r="E259" s="50">
        <v>459796.52918000001</v>
      </c>
      <c r="F259" s="50">
        <v>461848.52918000001</v>
      </c>
      <c r="G259" s="39"/>
      <c r="H259" s="38">
        <v>5.9748785650280523E-2</v>
      </c>
      <c r="I259" s="38">
        <v>8.83337389513561E-2</v>
      </c>
      <c r="J259" s="38">
        <v>5.9748785650280523E-2</v>
      </c>
      <c r="K259" s="38">
        <v>0.30878768112951738</v>
      </c>
      <c r="L259" s="38">
        <v>0.44301986050992781</v>
      </c>
      <c r="M259" s="38">
        <v>2.3083555020852113</v>
      </c>
      <c r="N259" s="39"/>
      <c r="O259" s="38">
        <v>2.551338361068356E-2</v>
      </c>
      <c r="P259" s="38">
        <v>7.5309635810729469E-2</v>
      </c>
      <c r="Q259" s="38">
        <v>2.551338361068356E-2</v>
      </c>
      <c r="R259" s="38">
        <v>0.20300865640608468</v>
      </c>
      <c r="S259" s="38">
        <v>0.23041297375906122</v>
      </c>
      <c r="T259" s="38">
        <v>1.37740967573228</v>
      </c>
      <c r="U259" s="39"/>
      <c r="V259" s="50">
        <v>93775</v>
      </c>
      <c r="W259" s="51">
        <v>68.1631</v>
      </c>
      <c r="X259" s="51">
        <v>26.820499999999999</v>
      </c>
      <c r="Y259" s="51">
        <v>22.2639</v>
      </c>
      <c r="Z259" s="39"/>
      <c r="AA259" s="50">
        <v>182018</v>
      </c>
      <c r="AB259" s="50">
        <v>107995</v>
      </c>
      <c r="AC259" s="50">
        <v>74023</v>
      </c>
      <c r="AD259" s="50">
        <v>31620</v>
      </c>
      <c r="AE259" s="50">
        <v>123060</v>
      </c>
      <c r="AF259" s="52">
        <v>2.4589384380530377</v>
      </c>
      <c r="AG259" s="52">
        <v>9.6585845548692414E-2</v>
      </c>
      <c r="AH259" s="39"/>
      <c r="AI259" s="53">
        <v>4.9031900000000004</v>
      </c>
      <c r="AJ259" s="53">
        <v>13.95988</v>
      </c>
      <c r="AK259" s="53">
        <v>18.211929999999999</v>
      </c>
      <c r="AL259" s="53">
        <v>22.61844</v>
      </c>
      <c r="AM259" s="53">
        <v>6.2738199999999997</v>
      </c>
      <c r="AN259" s="53">
        <v>4.9582600000000001</v>
      </c>
      <c r="AO259" s="53">
        <v>14.192819187486556</v>
      </c>
      <c r="AP259" s="53">
        <v>18.363028475209735</v>
      </c>
      <c r="AQ259" s="39"/>
      <c r="AR259" s="51">
        <v>30.411999999999999</v>
      </c>
      <c r="AS259" s="104">
        <v>0.19949869517970031</v>
      </c>
      <c r="AT259" s="38">
        <v>2.3889817652271789E-2</v>
      </c>
      <c r="AU259" s="102"/>
      <c r="AV259" s="103">
        <v>6</v>
      </c>
      <c r="AW259" s="103">
        <v>3</v>
      </c>
      <c r="AX259" s="103">
        <v>14</v>
      </c>
      <c r="AY259" s="103">
        <v>0</v>
      </c>
      <c r="AZ259" s="103">
        <v>0</v>
      </c>
      <c r="BA259" s="103">
        <v>0</v>
      </c>
      <c r="BB259" s="103">
        <v>23</v>
      </c>
      <c r="BC259" s="39"/>
      <c r="BD259" s="57" t="s">
        <v>20146</v>
      </c>
      <c r="BE259" s="57" t="s">
        <v>20147</v>
      </c>
    </row>
    <row r="260" spans="2:57">
      <c r="B260" t="s">
        <v>4019</v>
      </c>
      <c r="C260" t="s">
        <v>4947</v>
      </c>
      <c r="D260" t="s">
        <v>4190</v>
      </c>
      <c r="E260" s="50">
        <v>53279.048900000002</v>
      </c>
      <c r="F260" s="50">
        <v>43949.048900000002</v>
      </c>
      <c r="G260" s="39"/>
      <c r="H260" s="38">
        <v>-0.19288699584342028</v>
      </c>
      <c r="I260" s="38">
        <v>0.30734359287587876</v>
      </c>
      <c r="J260" s="38">
        <v>-0.19288699584342028</v>
      </c>
      <c r="K260" s="38">
        <v>0.6854368865157261</v>
      </c>
      <c r="L260" s="38">
        <v>0.90347756535415269</v>
      </c>
      <c r="M260" s="38">
        <v>1.9637404215608121</v>
      </c>
      <c r="N260" s="39"/>
      <c r="O260" s="38">
        <v>-0.23258928965681414</v>
      </c>
      <c r="P260" s="38">
        <v>0.29630811817428393</v>
      </c>
      <c r="Q260" s="38">
        <v>-0.23258928965681414</v>
      </c>
      <c r="R260" s="38">
        <v>0.39945074881496767</v>
      </c>
      <c r="S260" s="38">
        <v>0.2461335993500624</v>
      </c>
      <c r="T260" s="38">
        <v>1.0952175102879589</v>
      </c>
      <c r="U260" s="39"/>
      <c r="V260" s="50">
        <v>24189</v>
      </c>
      <c r="W260" s="51">
        <v>33.990600000000001</v>
      </c>
      <c r="X260" s="51">
        <v>11.84</v>
      </c>
      <c r="Y260" s="51">
        <v>6.4781000000000004</v>
      </c>
      <c r="Z260" s="39"/>
      <c r="AA260" s="50">
        <v>42222</v>
      </c>
      <c r="AB260" s="50">
        <v>23732</v>
      </c>
      <c r="AC260" s="50">
        <v>18490</v>
      </c>
      <c r="AD260" s="50">
        <v>7829</v>
      </c>
      <c r="AE260" s="50">
        <v>1638</v>
      </c>
      <c r="AF260" s="52">
        <v>2.2835045970795025</v>
      </c>
      <c r="AG260" s="52">
        <v>2.1948470209339774</v>
      </c>
      <c r="AH260" s="39"/>
      <c r="AI260" s="53">
        <v>2.20261</v>
      </c>
      <c r="AJ260" s="53">
        <v>10.631360000000001</v>
      </c>
      <c r="AK260" s="53">
        <v>14.62505</v>
      </c>
      <c r="AL260" s="53">
        <v>29.212340000000001</v>
      </c>
      <c r="AM260" s="53">
        <v>2.60764</v>
      </c>
      <c r="AN260" s="53">
        <v>1.88357</v>
      </c>
      <c r="AO260" s="53">
        <v>11.795235882984434</v>
      </c>
      <c r="AP260" s="53">
        <v>15.345338303072626</v>
      </c>
      <c r="AQ260" s="39"/>
      <c r="AR260" s="51">
        <v>9.6105</v>
      </c>
      <c r="AS260" s="104">
        <v>8.9628841459598166E-2</v>
      </c>
      <c r="AT260" s="38">
        <v>1.807822210903683E-2</v>
      </c>
      <c r="AU260" s="102"/>
      <c r="AV260" s="103">
        <v>11</v>
      </c>
      <c r="AW260" s="103">
        <v>5</v>
      </c>
      <c r="AX260" s="103">
        <v>6</v>
      </c>
      <c r="AY260" s="103">
        <v>0</v>
      </c>
      <c r="AZ260" s="103">
        <v>0</v>
      </c>
      <c r="BA260" s="103">
        <v>0</v>
      </c>
      <c r="BB260" s="103">
        <v>22</v>
      </c>
      <c r="BC260" s="39"/>
      <c r="BD260" s="57" t="s">
        <v>20146</v>
      </c>
      <c r="BE260" s="57" t="s">
        <v>20146</v>
      </c>
    </row>
    <row r="261" spans="2:57">
      <c r="B261" t="s">
        <v>3605</v>
      </c>
      <c r="C261" t="s">
        <v>4537</v>
      </c>
      <c r="D261" t="s">
        <v>4195</v>
      </c>
      <c r="E261" s="50" t="s">
        <v>20162</v>
      </c>
      <c r="F261" s="50">
        <v>393342.77548000001</v>
      </c>
      <c r="G261" s="39"/>
      <c r="H261" s="38">
        <v>-0.12641233867974899</v>
      </c>
      <c r="I261" s="38">
        <v>0.29473478729381775</v>
      </c>
      <c r="J261" s="38">
        <v>-0.12641233867974899</v>
      </c>
      <c r="K261" s="38">
        <v>5.4204655372228405E-2</v>
      </c>
      <c r="L261" s="38">
        <v>0.44956364467523224</v>
      </c>
      <c r="M261" s="38">
        <v>3.0252004561119268</v>
      </c>
      <c r="N261" s="39"/>
      <c r="O261" s="38">
        <v>-0.15946360325886577</v>
      </c>
      <c r="P261" s="38">
        <v>0.27970686798203293</v>
      </c>
      <c r="Q261" s="38">
        <v>-0.15946360325886577</v>
      </c>
      <c r="R261" s="38">
        <v>-0.10023169180178615</v>
      </c>
      <c r="S261" s="38">
        <v>6.0086336304617793E-2</v>
      </c>
      <c r="T261" s="38">
        <v>1.353839852863568</v>
      </c>
      <c r="U261" s="39"/>
      <c r="V261" s="50">
        <v>130898</v>
      </c>
      <c r="W261" s="51" t="s">
        <v>20162</v>
      </c>
      <c r="X261" s="51" t="s">
        <v>20163</v>
      </c>
      <c r="Y261" s="51">
        <v>36.924900000000001</v>
      </c>
      <c r="Z261" s="39"/>
      <c r="AA261" s="50">
        <v>3743567</v>
      </c>
      <c r="AB261" s="50">
        <v>3449440</v>
      </c>
      <c r="AC261" s="50">
        <v>294127</v>
      </c>
      <c r="AD261" s="50">
        <v>615405</v>
      </c>
      <c r="AE261" s="50">
        <v>272268</v>
      </c>
      <c r="AF261" s="52">
        <v>12.727723058406742</v>
      </c>
      <c r="AG261" s="52" t="s">
        <v>20162</v>
      </c>
      <c r="AH261" s="39"/>
      <c r="AI261" s="53" t="s">
        <v>20162</v>
      </c>
      <c r="AJ261" s="53" t="s">
        <v>20162</v>
      </c>
      <c r="AK261" s="53" t="s">
        <v>20162</v>
      </c>
      <c r="AL261" s="53">
        <v>8.7304700000000004</v>
      </c>
      <c r="AM261" s="53">
        <v>1.52267</v>
      </c>
      <c r="AN261" s="53">
        <v>3.0954100000000002</v>
      </c>
      <c r="AO261" s="53" t="s">
        <v>20162</v>
      </c>
      <c r="AP261" s="53" t="s">
        <v>20162</v>
      </c>
      <c r="AQ261" s="39"/>
      <c r="AR261" s="51">
        <v>16.856300000000001</v>
      </c>
      <c r="AS261" s="104" t="s">
        <v>20162</v>
      </c>
      <c r="AT261" s="38">
        <v>2.8546376443169576E-2</v>
      </c>
      <c r="AU261" s="102"/>
      <c r="AV261" s="103">
        <v>9</v>
      </c>
      <c r="AW261" s="103">
        <v>9</v>
      </c>
      <c r="AX261" s="103">
        <v>9</v>
      </c>
      <c r="AY261" s="103">
        <v>0</v>
      </c>
      <c r="AZ261" s="103">
        <v>0</v>
      </c>
      <c r="BA261" s="103">
        <v>0</v>
      </c>
      <c r="BB261" s="103">
        <v>27</v>
      </c>
      <c r="BC261" s="39"/>
      <c r="BD261" s="57" t="s">
        <v>20147</v>
      </c>
      <c r="BE261" s="57" t="s">
        <v>20147</v>
      </c>
    </row>
    <row r="262" spans="2:57">
      <c r="B262" t="s">
        <v>4020</v>
      </c>
      <c r="C262" t="s">
        <v>4948</v>
      </c>
      <c r="D262" t="s">
        <v>4198</v>
      </c>
      <c r="E262" s="50">
        <v>11127.39452</v>
      </c>
      <c r="F262" s="50">
        <v>10372.794519999999</v>
      </c>
      <c r="G262" s="39"/>
      <c r="H262" s="38">
        <v>-8.0715786973129089E-2</v>
      </c>
      <c r="I262" s="38">
        <v>0.23169915169534794</v>
      </c>
      <c r="J262" s="38">
        <v>-8.0715786973129089E-2</v>
      </c>
      <c r="K262" s="38">
        <v>0.42130484791913392</v>
      </c>
      <c r="L262" s="38">
        <v>0.29949834145542398</v>
      </c>
      <c r="M262" s="38">
        <v>0.98774433805957762</v>
      </c>
      <c r="N262" s="39"/>
      <c r="O262" s="38">
        <v>-0.10673439630830894</v>
      </c>
      <c r="P262" s="38">
        <v>0.23096441546390611</v>
      </c>
      <c r="Q262" s="38">
        <v>-0.10673439630830894</v>
      </c>
      <c r="R262" s="38">
        <v>0.25824873653700564</v>
      </c>
      <c r="S262" s="38">
        <v>-2.9260529571528027E-2</v>
      </c>
      <c r="T262" s="38">
        <v>2.2820919913816073E-2</v>
      </c>
      <c r="U262" s="39"/>
      <c r="V262" s="50">
        <v>4735.3999999999996</v>
      </c>
      <c r="W262" s="51">
        <v>57.864100000000001</v>
      </c>
      <c r="X262" s="51">
        <v>9.0889000000000006</v>
      </c>
      <c r="Y262" s="51">
        <v>5.3364000000000003</v>
      </c>
      <c r="Z262" s="39"/>
      <c r="AA262" s="50">
        <v>8887</v>
      </c>
      <c r="AB262" s="50">
        <v>4570.1000000000004</v>
      </c>
      <c r="AC262" s="50">
        <v>4316.8999999999996</v>
      </c>
      <c r="AD262" s="50">
        <v>1689.3</v>
      </c>
      <c r="AE262" s="50">
        <v>-2653.6</v>
      </c>
      <c r="AF262" s="52">
        <v>2.0586532002131159</v>
      </c>
      <c r="AG262" s="52">
        <v>0.8887391434561247</v>
      </c>
      <c r="AH262" s="39"/>
      <c r="AI262" s="53">
        <v>2.3498299999999999</v>
      </c>
      <c r="AJ262" s="53">
        <v>14.92408</v>
      </c>
      <c r="AK262" s="53">
        <v>25.329830000000001</v>
      </c>
      <c r="AL262" s="53">
        <v>42.052630000000001</v>
      </c>
      <c r="AM262" s="53">
        <v>2.3809499999999999</v>
      </c>
      <c r="AN262" s="53">
        <v>2.1894300000000002</v>
      </c>
      <c r="AO262" s="53">
        <v>15.532786043725666</v>
      </c>
      <c r="AP262" s="53">
        <v>24.100359014869888</v>
      </c>
      <c r="AQ262" s="39"/>
      <c r="AR262" s="51">
        <v>5.7039999999999997</v>
      </c>
      <c r="AS262" s="104">
        <v>7.0696452036793686E-2</v>
      </c>
      <c r="AT262" s="38">
        <v>2.5210785804436784E-2</v>
      </c>
      <c r="AU262" s="102"/>
      <c r="AV262" s="103">
        <v>4</v>
      </c>
      <c r="AW262" s="103">
        <v>3</v>
      </c>
      <c r="AX262" s="103">
        <v>9</v>
      </c>
      <c r="AY262" s="103">
        <v>2</v>
      </c>
      <c r="AZ262" s="103">
        <v>1</v>
      </c>
      <c r="BA262" s="103">
        <v>0</v>
      </c>
      <c r="BB262" s="103">
        <v>19</v>
      </c>
      <c r="BC262" s="39"/>
      <c r="BD262" s="57" t="s">
        <v>20146</v>
      </c>
      <c r="BE262" s="57" t="s">
        <v>20146</v>
      </c>
    </row>
    <row r="263" spans="2:57">
      <c r="B263" t="s">
        <v>4021</v>
      </c>
      <c r="C263" t="s">
        <v>4949</v>
      </c>
      <c r="D263" t="s">
        <v>4192</v>
      </c>
      <c r="E263" s="50">
        <v>31782.868770000001</v>
      </c>
      <c r="F263" s="50">
        <v>24312.868770000001</v>
      </c>
      <c r="G263" s="39"/>
      <c r="H263" s="38">
        <v>0.14352828547351471</v>
      </c>
      <c r="I263" s="38">
        <v>3.1084050607036229E-2</v>
      </c>
      <c r="J263" s="38">
        <v>0.14352828547351471</v>
      </c>
      <c r="K263" s="38">
        <v>0.1452671253093567</v>
      </c>
      <c r="L263" s="38">
        <v>0.25160710354833582</v>
      </c>
      <c r="M263" s="38">
        <v>0.76283921924965492</v>
      </c>
      <c r="N263" s="39"/>
      <c r="O263" s="38">
        <v>0.10717251694612218</v>
      </c>
      <c r="P263" s="38">
        <v>2.6193790430841801E-2</v>
      </c>
      <c r="Q263" s="38">
        <v>0.10717251694612218</v>
      </c>
      <c r="R263" s="38">
        <v>3.0639812317497572E-2</v>
      </c>
      <c r="S263" s="38">
        <v>3.5240973253665375E-2</v>
      </c>
      <c r="T263" s="38">
        <v>0.21456720139359109</v>
      </c>
      <c r="U263" s="39"/>
      <c r="V263" s="50">
        <v>14181</v>
      </c>
      <c r="W263" s="51">
        <v>32.190899999999999</v>
      </c>
      <c r="X263" s="51">
        <v>13.849500000000001</v>
      </c>
      <c r="Y263" s="51">
        <v>10.492900000000001</v>
      </c>
      <c r="Z263" s="39"/>
      <c r="AA263" s="50">
        <v>18178</v>
      </c>
      <c r="AB263" s="50">
        <v>13963</v>
      </c>
      <c r="AC263" s="50">
        <v>4215</v>
      </c>
      <c r="AD263" s="50">
        <v>6410</v>
      </c>
      <c r="AE263" s="50">
        <v>9028</v>
      </c>
      <c r="AF263" s="52">
        <v>4.3126927639383155</v>
      </c>
      <c r="AG263" s="52">
        <v>3.063348416289593</v>
      </c>
      <c r="AH263" s="39"/>
      <c r="AI263" s="53">
        <v>2.2412299999999998</v>
      </c>
      <c r="AJ263" s="53">
        <v>12.08015</v>
      </c>
      <c r="AK263" s="53">
        <v>15.69524</v>
      </c>
      <c r="AL263" s="53">
        <v>16.452660000000002</v>
      </c>
      <c r="AM263" s="53">
        <v>6.53756</v>
      </c>
      <c r="AN263" s="53">
        <v>1.71448</v>
      </c>
      <c r="AO263" s="53">
        <v>10.001180078157137</v>
      </c>
      <c r="AP263" s="53">
        <v>12.379261084521385</v>
      </c>
      <c r="AQ263" s="39"/>
      <c r="AR263" s="51">
        <v>38.084299999999999</v>
      </c>
      <c r="AS263" s="104">
        <v>0.14495534725810022</v>
      </c>
      <c r="AT263" s="38">
        <v>3.271148470490276E-2</v>
      </c>
      <c r="AU263" s="102"/>
      <c r="AV263" s="103">
        <v>2</v>
      </c>
      <c r="AW263" s="103">
        <v>1</v>
      </c>
      <c r="AX263" s="103">
        <v>14</v>
      </c>
      <c r="AY263" s="103">
        <v>4</v>
      </c>
      <c r="AZ263" s="103">
        <v>0</v>
      </c>
      <c r="BA263" s="103">
        <v>0</v>
      </c>
      <c r="BB263" s="103">
        <v>21</v>
      </c>
      <c r="BC263" s="39"/>
      <c r="BD263" s="57" t="s">
        <v>20146</v>
      </c>
      <c r="BE263" s="57" t="s">
        <v>20146</v>
      </c>
    </row>
    <row r="264" spans="2:57">
      <c r="B264" t="s">
        <v>67</v>
      </c>
      <c r="C264" t="s">
        <v>4625</v>
      </c>
      <c r="D264" t="s">
        <v>4192</v>
      </c>
      <c r="E264" s="50">
        <v>63019.510439999998</v>
      </c>
      <c r="F264" s="50">
        <v>50564.510439999998</v>
      </c>
      <c r="G264" s="39"/>
      <c r="H264" s="38">
        <v>-1.2296643574482791E-2</v>
      </c>
      <c r="I264" s="38">
        <v>-4.4668587491728529E-3</v>
      </c>
      <c r="J264" s="38">
        <v>-1.2296643574482791E-2</v>
      </c>
      <c r="K264" s="38">
        <v>0.31165113578905279</v>
      </c>
      <c r="L264" s="38" t="s">
        <v>20162</v>
      </c>
      <c r="M264" s="38" t="s">
        <v>20162</v>
      </c>
      <c r="N264" s="39"/>
      <c r="O264" s="38">
        <v>-3.2555615978275609E-2</v>
      </c>
      <c r="P264" s="38">
        <v>-3.1662653764351623E-3</v>
      </c>
      <c r="Q264" s="38">
        <v>-3.2555615978275609E-2</v>
      </c>
      <c r="R264" s="38">
        <v>0.24156308074927035</v>
      </c>
      <c r="S264" s="38" t="s">
        <v>20162</v>
      </c>
      <c r="T264" s="38" t="s">
        <v>20162</v>
      </c>
      <c r="U264" s="39"/>
      <c r="V264" s="50">
        <v>12683</v>
      </c>
      <c r="W264" s="51">
        <v>55.215600000000002</v>
      </c>
      <c r="X264" s="51">
        <v>24.8127</v>
      </c>
      <c r="Y264" s="51">
        <v>16.920200000000001</v>
      </c>
      <c r="Z264" s="39"/>
      <c r="AA264" s="50">
        <v>50598</v>
      </c>
      <c r="AB264" s="50">
        <v>25626</v>
      </c>
      <c r="AC264" s="50">
        <v>24972</v>
      </c>
      <c r="AD264" s="50">
        <v>11860</v>
      </c>
      <c r="AE264" s="50">
        <v>3199</v>
      </c>
      <c r="AF264" s="52">
        <v>2.026189332051898</v>
      </c>
      <c r="AG264" s="52">
        <v>3.3302204928664074</v>
      </c>
      <c r="AH264" s="39"/>
      <c r="AI264" s="53">
        <v>4.96882</v>
      </c>
      <c r="AJ264" s="53">
        <v>15.95431</v>
      </c>
      <c r="AK264" s="53">
        <v>20.388069999999999</v>
      </c>
      <c r="AL264" s="53">
        <v>23.773330000000001</v>
      </c>
      <c r="AM264" s="53">
        <v>2.0250699999999999</v>
      </c>
      <c r="AN264" s="53">
        <v>3.9804400000000002</v>
      </c>
      <c r="AO264" s="53">
        <v>13.116604523994811</v>
      </c>
      <c r="AP264" s="53">
        <v>16.067527944073721</v>
      </c>
      <c r="AQ264" s="39"/>
      <c r="AR264" s="51">
        <v>8.7905999999999995</v>
      </c>
      <c r="AS264" s="104">
        <v>7.1501601799468337E-2</v>
      </c>
      <c r="AT264" s="38">
        <v>2.0092495981500806E-2</v>
      </c>
      <c r="AU264" s="102"/>
      <c r="AV264" s="103">
        <v>6</v>
      </c>
      <c r="AW264" s="103">
        <v>3</v>
      </c>
      <c r="AX264" s="103">
        <v>8</v>
      </c>
      <c r="AY264" s="103">
        <v>1</v>
      </c>
      <c r="AZ264" s="103">
        <v>1</v>
      </c>
      <c r="BA264" s="103">
        <v>0</v>
      </c>
      <c r="BB264" s="103">
        <v>19</v>
      </c>
      <c r="BC264" s="39"/>
      <c r="BD264" s="57" t="s">
        <v>20146</v>
      </c>
      <c r="BE264" s="57" t="s">
        <v>20146</v>
      </c>
    </row>
    <row r="265" spans="2:57">
      <c r="B265" t="s">
        <v>4022</v>
      </c>
      <c r="C265" t="s">
        <v>4950</v>
      </c>
      <c r="D265" t="s">
        <v>4195</v>
      </c>
      <c r="E265" s="50" t="s">
        <v>20162</v>
      </c>
      <c r="F265" s="50">
        <v>16252.330309999999</v>
      </c>
      <c r="G265" s="39"/>
      <c r="H265" s="38">
        <v>-0.21687959726179484</v>
      </c>
      <c r="I265" s="38">
        <v>9.9232359227036993E-2</v>
      </c>
      <c r="J265" s="38">
        <v>-0.21687959726179484</v>
      </c>
      <c r="K265" s="38">
        <v>-2.2973223619391692E-2</v>
      </c>
      <c r="L265" s="38">
        <v>5.1264258381090055E-2</v>
      </c>
      <c r="M265" s="38">
        <v>1.7985900687418659</v>
      </c>
      <c r="N265" s="39"/>
      <c r="O265" s="38">
        <v>-0.24531948257924563</v>
      </c>
      <c r="P265" s="38">
        <v>8.7753373092168685E-2</v>
      </c>
      <c r="Q265" s="38">
        <v>-0.24531948257924563</v>
      </c>
      <c r="R265" s="38">
        <v>-0.18475636596554212</v>
      </c>
      <c r="S265" s="38">
        <v>-0.25072740341386524</v>
      </c>
      <c r="T265" s="38">
        <v>1.0673840953415628</v>
      </c>
      <c r="U265" s="39"/>
      <c r="V265" s="50">
        <v>7683</v>
      </c>
      <c r="W265" s="51" t="s">
        <v>20162</v>
      </c>
      <c r="X265" s="51" t="s">
        <v>20163</v>
      </c>
      <c r="Y265" s="51">
        <v>34.1663</v>
      </c>
      <c r="Z265" s="39"/>
      <c r="AA265" s="50">
        <v>186346</v>
      </c>
      <c r="AB265" s="50">
        <v>168923</v>
      </c>
      <c r="AC265" s="50">
        <v>17423</v>
      </c>
      <c r="AD265" s="50">
        <v>12956</v>
      </c>
      <c r="AE265" s="50">
        <v>14553</v>
      </c>
      <c r="AF265" s="52">
        <v>10.695402628709177</v>
      </c>
      <c r="AG265" s="52" t="s">
        <v>20162</v>
      </c>
      <c r="AH265" s="39"/>
      <c r="AI265" s="53" t="s">
        <v>20162</v>
      </c>
      <c r="AJ265" s="53" t="s">
        <v>20162</v>
      </c>
      <c r="AK265" s="53" t="s">
        <v>20162</v>
      </c>
      <c r="AL265" s="53">
        <v>6.6488500000000004</v>
      </c>
      <c r="AM265" s="53">
        <v>1.04236</v>
      </c>
      <c r="AN265" s="53">
        <v>2.1473200000000001</v>
      </c>
      <c r="AO265" s="53" t="s">
        <v>20162</v>
      </c>
      <c r="AP265" s="53" t="s">
        <v>20162</v>
      </c>
      <c r="AQ265" s="39"/>
      <c r="AR265" s="51">
        <v>14.7553</v>
      </c>
      <c r="AS265" s="104" t="s">
        <v>20162</v>
      </c>
      <c r="AT265" s="38">
        <v>4.3541187350762581E-2</v>
      </c>
      <c r="AU265" s="102"/>
      <c r="AV265" s="103">
        <v>6</v>
      </c>
      <c r="AW265" s="103">
        <v>3</v>
      </c>
      <c r="AX265" s="103">
        <v>9</v>
      </c>
      <c r="AY265" s="103">
        <v>3</v>
      </c>
      <c r="AZ265" s="103">
        <v>1</v>
      </c>
      <c r="BA265" s="103">
        <v>0</v>
      </c>
      <c r="BB265" s="103">
        <v>22</v>
      </c>
      <c r="BC265" s="39"/>
      <c r="BD265" s="57" t="s">
        <v>20147</v>
      </c>
      <c r="BE265" s="57" t="s">
        <v>20147</v>
      </c>
    </row>
    <row r="266" spans="2:57">
      <c r="B266" t="s">
        <v>4023</v>
      </c>
      <c r="C266" t="s">
        <v>4951</v>
      </c>
      <c r="D266" t="s">
        <v>4198</v>
      </c>
      <c r="E266" s="50">
        <v>30562.539339999999</v>
      </c>
      <c r="F266" s="50">
        <v>30586.539339999999</v>
      </c>
      <c r="G266" s="39"/>
      <c r="H266" s="38">
        <v>-0.17161396542540308</v>
      </c>
      <c r="I266" s="38">
        <v>8.7125063548550985E-2</v>
      </c>
      <c r="J266" s="38">
        <v>-0.17161396542540308</v>
      </c>
      <c r="K266" s="38">
        <v>0.66686154145961218</v>
      </c>
      <c r="L266" s="38">
        <v>3.1122596153846152</v>
      </c>
      <c r="M266" s="38" t="s">
        <v>20162</v>
      </c>
      <c r="N266" s="39"/>
      <c r="O266" s="38">
        <v>-0.19083447883795435</v>
      </c>
      <c r="P266" s="38">
        <v>8.7120108225664739E-2</v>
      </c>
      <c r="Q266" s="38">
        <v>-0.19083447883795435</v>
      </c>
      <c r="R266" s="38">
        <v>0.58148647045015478</v>
      </c>
      <c r="S266" s="38">
        <v>2.9258686693478912</v>
      </c>
      <c r="T266" s="38" t="s">
        <v>20162</v>
      </c>
      <c r="U266" s="39"/>
      <c r="V266" s="50">
        <v>5011</v>
      </c>
      <c r="W266" s="51">
        <v>63.180999999999997</v>
      </c>
      <c r="X266" s="51">
        <v>23.109100000000002</v>
      </c>
      <c r="Y266" s="51">
        <v>18.978200000000001</v>
      </c>
      <c r="Z266" s="39"/>
      <c r="AA266" s="50">
        <v>7728</v>
      </c>
      <c r="AB266" s="50">
        <v>3918</v>
      </c>
      <c r="AC266" s="50">
        <v>3810</v>
      </c>
      <c r="AD266" s="50">
        <v>1791</v>
      </c>
      <c r="AE266" s="50">
        <v>3659</v>
      </c>
      <c r="AF266" s="52">
        <v>2.0283464566929132</v>
      </c>
      <c r="AG266" s="52">
        <v>2.6038001407459536E-2</v>
      </c>
      <c r="AH266" s="39"/>
      <c r="AI266" s="53">
        <v>6.0990900000000003</v>
      </c>
      <c r="AJ266" s="53">
        <v>20.580829999999999</v>
      </c>
      <c r="AK266" s="53">
        <v>26.392520000000001</v>
      </c>
      <c r="AL266" s="53">
        <v>33.526879999999998</v>
      </c>
      <c r="AM266" s="53">
        <v>8.1705900000000007</v>
      </c>
      <c r="AN266" s="53">
        <v>6.2900900000000002</v>
      </c>
      <c r="AO266" s="53">
        <v>21.524658226600984</v>
      </c>
      <c r="AP266" s="53">
        <v>26.41324640759931</v>
      </c>
      <c r="AQ266" s="39"/>
      <c r="AR266" s="51">
        <v>25.8916</v>
      </c>
      <c r="AS266" s="104">
        <v>0.25540361711513015</v>
      </c>
      <c r="AT266" s="38" t="s">
        <v>20148</v>
      </c>
      <c r="AU266" s="102"/>
      <c r="AV266" s="103">
        <v>7</v>
      </c>
      <c r="AW266" s="103">
        <v>2</v>
      </c>
      <c r="AX266" s="103">
        <v>4</v>
      </c>
      <c r="AY266" s="103">
        <v>0</v>
      </c>
      <c r="AZ266" s="103">
        <v>0</v>
      </c>
      <c r="BA266" s="103">
        <v>0</v>
      </c>
      <c r="BB266" s="103">
        <v>13</v>
      </c>
      <c r="BC266" s="39"/>
      <c r="BD266" s="57" t="s">
        <v>20146</v>
      </c>
      <c r="BE266" s="57" t="s">
        <v>20146</v>
      </c>
    </row>
    <row r="267" spans="2:57">
      <c r="B267" t="s">
        <v>4024</v>
      </c>
      <c r="C267" t="s">
        <v>4952</v>
      </c>
      <c r="D267" t="s">
        <v>4192</v>
      </c>
      <c r="E267" s="50">
        <v>54445.551760000002</v>
      </c>
      <c r="F267" s="50">
        <v>45814.551760000002</v>
      </c>
      <c r="G267" s="39"/>
      <c r="H267" s="38">
        <v>-1.5795094980431523E-2</v>
      </c>
      <c r="I267" s="38">
        <v>0.21656123915866465</v>
      </c>
      <c r="J267" s="38">
        <v>-1.5795094980431523E-2</v>
      </c>
      <c r="K267" s="38">
        <v>8.9598272929350742E-2</v>
      </c>
      <c r="L267" s="38">
        <v>0.32941182054021589</v>
      </c>
      <c r="M267" s="38">
        <v>1.3158699912863852</v>
      </c>
      <c r="N267" s="39"/>
      <c r="O267" s="38">
        <v>-4.7980707208745699E-2</v>
      </c>
      <c r="P267" s="38">
        <v>0.20577263241010502</v>
      </c>
      <c r="Q267" s="38">
        <v>-4.7980707208745699E-2</v>
      </c>
      <c r="R267" s="38">
        <v>-2.8383367559421613E-2</v>
      </c>
      <c r="S267" s="38">
        <v>7.9436273172359684E-2</v>
      </c>
      <c r="T267" s="38">
        <v>0.38679673860658514</v>
      </c>
      <c r="U267" s="39"/>
      <c r="V267" s="50">
        <v>19440</v>
      </c>
      <c r="W267" s="51">
        <v>31.5946</v>
      </c>
      <c r="X267" s="51">
        <v>14.6244</v>
      </c>
      <c r="Y267" s="51">
        <v>9.3312000000000008</v>
      </c>
      <c r="Z267" s="39"/>
      <c r="AA267" s="50">
        <v>17837</v>
      </c>
      <c r="AB267" s="50">
        <v>17100</v>
      </c>
      <c r="AC267" s="50">
        <v>737</v>
      </c>
      <c r="AD267" s="50">
        <v>8214</v>
      </c>
      <c r="AE267" s="50">
        <v>7858</v>
      </c>
      <c r="AF267" s="52">
        <v>24.202170963364992</v>
      </c>
      <c r="AG267" s="52">
        <v>2.4653299916457811</v>
      </c>
      <c r="AH267" s="39"/>
      <c r="AI267" s="53">
        <v>2.8007</v>
      </c>
      <c r="AJ267" s="53">
        <v>13.393739999999999</v>
      </c>
      <c r="AK267" s="53">
        <v>18.512599999999999</v>
      </c>
      <c r="AL267" s="53">
        <v>25.373830000000002</v>
      </c>
      <c r="AM267" s="53">
        <v>88.959869999999995</v>
      </c>
      <c r="AN267" s="53">
        <v>2.3553700000000002</v>
      </c>
      <c r="AO267" s="53">
        <v>12.758159777220831</v>
      </c>
      <c r="AP267" s="53">
        <v>16.114861681322548</v>
      </c>
      <c r="AQ267" s="39"/>
      <c r="AR267" s="51">
        <v>229.6388</v>
      </c>
      <c r="AS267" s="104">
        <v>0.24980230208241808</v>
      </c>
      <c r="AT267" s="38">
        <v>3.3914415188303099E-2</v>
      </c>
      <c r="AU267" s="102"/>
      <c r="AV267" s="103">
        <v>2</v>
      </c>
      <c r="AW267" s="103">
        <v>0</v>
      </c>
      <c r="AX267" s="103">
        <v>14</v>
      </c>
      <c r="AY267" s="103">
        <v>2</v>
      </c>
      <c r="AZ267" s="103">
        <v>1</v>
      </c>
      <c r="BA267" s="103">
        <v>0</v>
      </c>
      <c r="BB267" s="103">
        <v>19</v>
      </c>
      <c r="BC267" s="39"/>
      <c r="BD267" s="57" t="s">
        <v>20146</v>
      </c>
      <c r="BE267" s="57" t="s">
        <v>20146</v>
      </c>
    </row>
    <row r="268" spans="2:57">
      <c r="B268" t="s">
        <v>4025</v>
      </c>
      <c r="C268" t="s">
        <v>4953</v>
      </c>
      <c r="D268" t="s">
        <v>4193</v>
      </c>
      <c r="E268" s="50">
        <v>20450.586360000001</v>
      </c>
      <c r="F268" s="50">
        <v>13099.00036</v>
      </c>
      <c r="G268" s="39"/>
      <c r="H268" s="38">
        <v>-0.10797412837969145</v>
      </c>
      <c r="I268" s="38">
        <v>0.16262220311626963</v>
      </c>
      <c r="J268" s="38">
        <v>-0.10797412837969145</v>
      </c>
      <c r="K268" s="38">
        <v>0.14983375546755817</v>
      </c>
      <c r="L268" s="38">
        <v>0.49349565247170912</v>
      </c>
      <c r="M268" s="38">
        <v>0.73654917589437097</v>
      </c>
      <c r="N268" s="39"/>
      <c r="O268" s="38">
        <v>-0.13793734399666524</v>
      </c>
      <c r="P268" s="38">
        <v>0.15042234700309765</v>
      </c>
      <c r="Q268" s="38">
        <v>-0.13793734399666524</v>
      </c>
      <c r="R268" s="38">
        <v>0.49798126188682379</v>
      </c>
      <c r="S268" s="38">
        <v>0.69552972880895214</v>
      </c>
      <c r="T268" s="38">
        <v>0.66330648375718715</v>
      </c>
      <c r="U268" s="39"/>
      <c r="V268" s="50">
        <v>1364.585</v>
      </c>
      <c r="W268" s="51">
        <v>69.374399999999994</v>
      </c>
      <c r="X268" s="51">
        <v>33.037399999999998</v>
      </c>
      <c r="Y268" s="51">
        <v>61.854599999999998</v>
      </c>
      <c r="Z268" s="39"/>
      <c r="AA268" s="50">
        <v>18459.199000000001</v>
      </c>
      <c r="AB268" s="50">
        <v>8335.5370000000003</v>
      </c>
      <c r="AC268" s="50">
        <v>10123.662</v>
      </c>
      <c r="AD268" s="50">
        <v>7475.7020000000002</v>
      </c>
      <c r="AE268" s="50">
        <v>299.11500000000001</v>
      </c>
      <c r="AF268" s="52">
        <v>1.8233717206283655</v>
      </c>
      <c r="AG268" s="52">
        <v>8.7718053950671404</v>
      </c>
      <c r="AH268" s="39"/>
      <c r="AI268" s="53">
        <v>14.98667</v>
      </c>
      <c r="AJ268" s="53">
        <v>20.83811</v>
      </c>
      <c r="AK268" s="53">
        <v>36.599029999999999</v>
      </c>
      <c r="AL268" s="53">
        <v>13.22988</v>
      </c>
      <c r="AM268" s="53">
        <v>1.3193600000000001</v>
      </c>
      <c r="AN268" s="53">
        <v>7.8575799999999996</v>
      </c>
      <c r="AO268" s="53">
        <v>15.816209301848222</v>
      </c>
      <c r="AP268" s="53">
        <v>29.055685500328288</v>
      </c>
      <c r="AQ268" s="39"/>
      <c r="AR268" s="51">
        <v>10.749000000000001</v>
      </c>
      <c r="AS268" s="104">
        <v>2.5187299617148842E-2</v>
      </c>
      <c r="AT268" s="38">
        <v>3.2484826480866202E-2</v>
      </c>
      <c r="AU268" s="102"/>
      <c r="AV268" s="103">
        <v>10</v>
      </c>
      <c r="AW268" s="103">
        <v>5</v>
      </c>
      <c r="AX268" s="103">
        <v>9</v>
      </c>
      <c r="AY268" s="103">
        <v>0</v>
      </c>
      <c r="AZ268" s="103">
        <v>0</v>
      </c>
      <c r="BA268" s="103">
        <v>0</v>
      </c>
      <c r="BB268" s="103">
        <v>24</v>
      </c>
      <c r="BC268" s="39"/>
      <c r="BD268" s="57" t="s">
        <v>20146</v>
      </c>
      <c r="BE268" s="57" t="s">
        <v>20146</v>
      </c>
    </row>
    <row r="269" spans="2:57">
      <c r="B269" t="s">
        <v>4026</v>
      </c>
      <c r="C269" t="s">
        <v>4954</v>
      </c>
      <c r="D269" t="s">
        <v>4188</v>
      </c>
      <c r="E269" s="50">
        <v>73656.176640000005</v>
      </c>
      <c r="F269" s="50">
        <v>40639.176639999998</v>
      </c>
      <c r="G269" s="39"/>
      <c r="H269" s="38">
        <v>0.21225587117280509</v>
      </c>
      <c r="I269" s="38">
        <v>0.10356153281849445</v>
      </c>
      <c r="J269" s="38">
        <v>0.21225587117280509</v>
      </c>
      <c r="K269" s="38">
        <v>3.8574077529504924E-2</v>
      </c>
      <c r="L269" s="38">
        <v>0.33221213215962475</v>
      </c>
      <c r="M269" s="38">
        <v>-0.17175794731766125</v>
      </c>
      <c r="N269" s="39"/>
      <c r="O269" s="38">
        <v>0.1300787008368951</v>
      </c>
      <c r="P269" s="38">
        <v>8.4002356252756538E-2</v>
      </c>
      <c r="Q269" s="38">
        <v>0.1300787008368951</v>
      </c>
      <c r="R269" s="38">
        <v>-0.15245559101097794</v>
      </c>
      <c r="S269" s="38">
        <v>7.0509251562107522E-3</v>
      </c>
      <c r="T269" s="38">
        <v>0.10954216849717469</v>
      </c>
      <c r="U269" s="39"/>
      <c r="V269" s="50">
        <v>16610</v>
      </c>
      <c r="W269" s="51">
        <v>46.6526</v>
      </c>
      <c r="X269" s="51">
        <v>27.332899999999999</v>
      </c>
      <c r="Y269" s="51">
        <v>10.740500000000001</v>
      </c>
      <c r="Z269" s="39"/>
      <c r="AA269" s="50">
        <v>70416</v>
      </c>
      <c r="AB269" s="50">
        <v>38495</v>
      </c>
      <c r="AC269" s="50">
        <v>31921</v>
      </c>
      <c r="AD269" s="50">
        <v>30688</v>
      </c>
      <c r="AE269" s="50">
        <v>-10595</v>
      </c>
      <c r="AF269" s="52">
        <v>2.2059459290122492</v>
      </c>
      <c r="AG269" s="52">
        <v>4.8883524441762223</v>
      </c>
      <c r="AH269" s="39"/>
      <c r="AI269" s="53">
        <v>4.43445</v>
      </c>
      <c r="AJ269" s="53">
        <v>10.013070000000001</v>
      </c>
      <c r="AK269" s="53">
        <v>14.355130000000001</v>
      </c>
      <c r="AL269" s="53">
        <v>23.14649</v>
      </c>
      <c r="AM269" s="53">
        <v>1.33</v>
      </c>
      <c r="AN269" s="53">
        <v>2.4665400000000002</v>
      </c>
      <c r="AO269" s="53">
        <v>6.1314388412794205</v>
      </c>
      <c r="AP269" s="53">
        <v>8.9513604933920696</v>
      </c>
      <c r="AQ269" s="39"/>
      <c r="AR269" s="51">
        <v>5.7374999999999998</v>
      </c>
      <c r="AS269" s="104">
        <v>6.8632934738242446E-2</v>
      </c>
      <c r="AT269" s="38">
        <v>6.0636242619081446E-2</v>
      </c>
      <c r="AU269" s="102"/>
      <c r="AV269" s="103">
        <v>4</v>
      </c>
      <c r="AW269" s="103">
        <v>1</v>
      </c>
      <c r="AX269" s="103">
        <v>15</v>
      </c>
      <c r="AY269" s="103">
        <v>0</v>
      </c>
      <c r="AZ269" s="103">
        <v>2</v>
      </c>
      <c r="BA269" s="103">
        <v>0</v>
      </c>
      <c r="BB269" s="103">
        <v>22</v>
      </c>
      <c r="BC269" s="39"/>
      <c r="BD269" s="57" t="s">
        <v>20146</v>
      </c>
      <c r="BE269" s="57" t="s">
        <v>20147</v>
      </c>
    </row>
    <row r="270" spans="2:57">
      <c r="B270" t="s">
        <v>62</v>
      </c>
      <c r="C270" t="s">
        <v>4616</v>
      </c>
      <c r="D270" t="s">
        <v>4198</v>
      </c>
      <c r="E270" s="50">
        <v>56901.779829999999</v>
      </c>
      <c r="F270" s="50">
        <v>53432.060830000002</v>
      </c>
      <c r="G270" s="39"/>
      <c r="H270" s="38">
        <v>-0.11198534115146785</v>
      </c>
      <c r="I270" s="38">
        <v>0.25011912715595197</v>
      </c>
      <c r="J270" s="38">
        <v>-0.11198534115146785</v>
      </c>
      <c r="K270" s="38">
        <v>1.2077151837342375</v>
      </c>
      <c r="L270" s="38">
        <v>2.9410073721384737</v>
      </c>
      <c r="M270" s="38">
        <v>11.466223545232419</v>
      </c>
      <c r="N270" s="39"/>
      <c r="O270" s="38">
        <v>-0.18066842594900312</v>
      </c>
      <c r="P270" s="38">
        <v>0.24505856016007077</v>
      </c>
      <c r="Q270" s="38">
        <v>-0.18066842594900312</v>
      </c>
      <c r="R270" s="38">
        <v>0.90053335975799231</v>
      </c>
      <c r="S270" s="38">
        <v>2.2451314506527553</v>
      </c>
      <c r="T270" s="38">
        <v>5.7186616993893864</v>
      </c>
      <c r="U270" s="39"/>
      <c r="V270" s="50">
        <v>8165.7120000000004</v>
      </c>
      <c r="W270" s="51">
        <v>60.7669</v>
      </c>
      <c r="X270" s="51">
        <v>38.880200000000002</v>
      </c>
      <c r="Y270" s="51">
        <v>36.571599999999997</v>
      </c>
      <c r="Z270" s="39"/>
      <c r="AA270" s="50">
        <v>11680.236999999999</v>
      </c>
      <c r="AB270" s="50">
        <v>7633.4809999999998</v>
      </c>
      <c r="AC270" s="50">
        <v>4046.7559999999999</v>
      </c>
      <c r="AD270" s="50">
        <v>3444.1060000000002</v>
      </c>
      <c r="AE270" s="50">
        <v>1943.981</v>
      </c>
      <c r="AF270" s="52">
        <v>2.8863210433245787</v>
      </c>
      <c r="AG270" s="52">
        <v>0.20745932824591784</v>
      </c>
      <c r="AH270" s="39"/>
      <c r="AI270" s="53">
        <v>6.9683799999999998</v>
      </c>
      <c r="AJ270" s="53">
        <v>16.029</v>
      </c>
      <c r="AK270" s="53">
        <v>17.922689999999999</v>
      </c>
      <c r="AL270" s="53">
        <v>19.4206</v>
      </c>
      <c r="AM270" s="53">
        <v>14.048030000000001</v>
      </c>
      <c r="AN270" s="53">
        <v>7.0455800000000002</v>
      </c>
      <c r="AO270" s="53">
        <v>15.212723880777615</v>
      </c>
      <c r="AP270" s="53">
        <v>16.82981184914166</v>
      </c>
      <c r="AQ270" s="39"/>
      <c r="AR270" s="51">
        <v>85.3566</v>
      </c>
      <c r="AS270" s="104">
        <v>0.4349372817416528</v>
      </c>
      <c r="AT270" s="38">
        <v>1.0377418736828662E-2</v>
      </c>
      <c r="AU270" s="102"/>
      <c r="AV270" s="103">
        <v>10</v>
      </c>
      <c r="AW270" s="103">
        <v>5</v>
      </c>
      <c r="AX270" s="103">
        <v>6</v>
      </c>
      <c r="AY270" s="103">
        <v>0</v>
      </c>
      <c r="AZ270" s="103">
        <v>0</v>
      </c>
      <c r="BA270" s="103">
        <v>1</v>
      </c>
      <c r="BB270" s="103">
        <v>22</v>
      </c>
      <c r="BC270" s="39"/>
      <c r="BD270" s="57" t="s">
        <v>20146</v>
      </c>
      <c r="BE270" s="57" t="s">
        <v>20146</v>
      </c>
    </row>
    <row r="271" spans="2:57">
      <c r="B271" t="s">
        <v>4027</v>
      </c>
      <c r="C271" t="s">
        <v>4955</v>
      </c>
      <c r="D271" t="s">
        <v>4190</v>
      </c>
      <c r="E271" s="50">
        <v>46993.765950000001</v>
      </c>
      <c r="F271" s="50">
        <v>39643.765950000001</v>
      </c>
      <c r="G271" s="39"/>
      <c r="H271" s="38">
        <v>-4.828494209848877E-3</v>
      </c>
      <c r="I271" s="38">
        <v>6.9198717423479827E-3</v>
      </c>
      <c r="J271" s="38">
        <v>-4.828494209848877E-3</v>
      </c>
      <c r="K271" s="38">
        <v>0.11274332942873455</v>
      </c>
      <c r="L271" s="38">
        <v>0.60424389056848371</v>
      </c>
      <c r="M271" s="38">
        <v>4.2328590190597559</v>
      </c>
      <c r="N271" s="39"/>
      <c r="O271" s="38">
        <v>-5.2561881428446644E-2</v>
      </c>
      <c r="P271" s="38">
        <v>-3.1471975896139037E-3</v>
      </c>
      <c r="Q271" s="38">
        <v>-5.2561881428446644E-2</v>
      </c>
      <c r="R271" s="38">
        <v>-9.3692339895425358E-2</v>
      </c>
      <c r="S271" s="38">
        <v>1.3479025379760392</v>
      </c>
      <c r="T271" s="38">
        <v>6.1302660022731761</v>
      </c>
      <c r="U271" s="39"/>
      <c r="V271" s="50">
        <v>17062</v>
      </c>
      <c r="W271" s="51">
        <v>28.876999999999999</v>
      </c>
      <c r="X271" s="51">
        <v>11.3058</v>
      </c>
      <c r="Y271" s="51">
        <v>6.2243000000000004</v>
      </c>
      <c r="Z271" s="39"/>
      <c r="AA271" s="50">
        <v>33524</v>
      </c>
      <c r="AB271" s="50">
        <v>14900</v>
      </c>
      <c r="AC271" s="50">
        <v>18624</v>
      </c>
      <c r="AD271" s="50">
        <v>6062</v>
      </c>
      <c r="AE271" s="50">
        <v>2943</v>
      </c>
      <c r="AF271" s="52">
        <v>1.8000429553264605</v>
      </c>
      <c r="AG271" s="52">
        <v>2.4457621206836415</v>
      </c>
      <c r="AH271" s="39"/>
      <c r="AI271" s="53">
        <v>2.63802</v>
      </c>
      <c r="AJ271" s="53">
        <v>12.33756</v>
      </c>
      <c r="AK271" s="53">
        <v>17.600660000000001</v>
      </c>
      <c r="AL271" s="53">
        <v>22.905390000000001</v>
      </c>
      <c r="AM271" s="53">
        <v>2.09707</v>
      </c>
      <c r="AN271" s="53">
        <v>2.3527900000000002</v>
      </c>
      <c r="AO271" s="53">
        <v>13.827612818276945</v>
      </c>
      <c r="AP271" s="53">
        <v>20.551459797822705</v>
      </c>
      <c r="AQ271" s="39"/>
      <c r="AR271" s="51">
        <v>5.5925000000000002</v>
      </c>
      <c r="AS271" s="104">
        <v>6.9366032579380774E-2</v>
      </c>
      <c r="AT271" s="38">
        <v>2.1635355686937759E-2</v>
      </c>
      <c r="AU271" s="102"/>
      <c r="AV271" s="103">
        <v>7</v>
      </c>
      <c r="AW271" s="103">
        <v>4</v>
      </c>
      <c r="AX271" s="103">
        <v>8</v>
      </c>
      <c r="AY271" s="103">
        <v>1</v>
      </c>
      <c r="AZ271" s="103">
        <v>0</v>
      </c>
      <c r="BA271" s="103">
        <v>0</v>
      </c>
      <c r="BB271" s="103">
        <v>20</v>
      </c>
      <c r="BC271" s="39"/>
      <c r="BD271" s="57" t="s">
        <v>20146</v>
      </c>
      <c r="BE271" s="57" t="s">
        <v>20146</v>
      </c>
    </row>
    <row r="272" spans="2:57">
      <c r="B272" t="s">
        <v>4028</v>
      </c>
      <c r="C272" t="s">
        <v>4956</v>
      </c>
      <c r="D272" t="s">
        <v>4196</v>
      </c>
      <c r="E272" s="50">
        <v>26826.128000000001</v>
      </c>
      <c r="F272" s="50">
        <v>20863.527999999998</v>
      </c>
      <c r="G272" s="39"/>
      <c r="H272" s="38">
        <v>-0.2440720800042987</v>
      </c>
      <c r="I272" s="38">
        <v>0.15312658877869412</v>
      </c>
      <c r="J272" s="38">
        <v>-0.2440720800042987</v>
      </c>
      <c r="K272" s="38">
        <v>0.40403214280802269</v>
      </c>
      <c r="L272" s="38">
        <v>0.48906091569509691</v>
      </c>
      <c r="M272" s="38">
        <v>1.7420931726344797</v>
      </c>
      <c r="N272" s="39"/>
      <c r="O272" s="38">
        <v>-0.30616563136215602</v>
      </c>
      <c r="P272" s="38">
        <v>0.126855324144588</v>
      </c>
      <c r="Q272" s="38">
        <v>-0.30616563136215602</v>
      </c>
      <c r="R272" s="38">
        <v>0.27012121396967692</v>
      </c>
      <c r="S272" s="38">
        <v>0.28484889689802717</v>
      </c>
      <c r="T272" s="38">
        <v>1.5461174491582632</v>
      </c>
      <c r="U272" s="39"/>
      <c r="V272" s="50">
        <v>16120.9</v>
      </c>
      <c r="W272" s="51">
        <v>34.888199999999998</v>
      </c>
      <c r="X272" s="51">
        <v>21.034800000000001</v>
      </c>
      <c r="Y272" s="51">
        <v>14.746600000000001</v>
      </c>
      <c r="Z272" s="39"/>
      <c r="AA272" s="50">
        <v>20385.400000000001</v>
      </c>
      <c r="AB272" s="50">
        <v>10091.4</v>
      </c>
      <c r="AC272" s="50">
        <v>10294</v>
      </c>
      <c r="AD272" s="50">
        <v>5416.5</v>
      </c>
      <c r="AE272" s="50">
        <v>10456.799999999999</v>
      </c>
      <c r="AF272" s="52">
        <v>1.9803186322129398</v>
      </c>
      <c r="AG272" s="52">
        <v>1.2297841107539673</v>
      </c>
      <c r="AH272" s="39"/>
      <c r="AI272" s="53">
        <v>1.6640600000000001</v>
      </c>
      <c r="AJ272" s="53">
        <v>6.1835599999999999</v>
      </c>
      <c r="AK272" s="53">
        <v>7.6436400000000004</v>
      </c>
      <c r="AL272" s="53">
        <v>9.6547800000000006</v>
      </c>
      <c r="AM272" s="53">
        <v>2.1339800000000002</v>
      </c>
      <c r="AN272" s="53">
        <v>1.4125099999999999</v>
      </c>
      <c r="AO272" s="53">
        <v>5.280435321809116</v>
      </c>
      <c r="AP272" s="53">
        <v>6.1526181067531693</v>
      </c>
      <c r="AQ272" s="39"/>
      <c r="AR272" s="51">
        <v>24.0946</v>
      </c>
      <c r="AS272" s="104">
        <v>0.20766988388613983</v>
      </c>
      <c r="AT272" s="38" t="s">
        <v>20148</v>
      </c>
      <c r="AU272" s="102"/>
      <c r="AV272" s="103">
        <v>8</v>
      </c>
      <c r="AW272" s="103">
        <v>4</v>
      </c>
      <c r="AX272" s="103">
        <v>3</v>
      </c>
      <c r="AY272" s="103">
        <v>0</v>
      </c>
      <c r="AZ272" s="103">
        <v>0</v>
      </c>
      <c r="BA272" s="103">
        <v>0</v>
      </c>
      <c r="BB272" s="103">
        <v>15</v>
      </c>
      <c r="BC272" s="39"/>
      <c r="BD272" s="57" t="s">
        <v>20146</v>
      </c>
      <c r="BE272" s="57" t="s">
        <v>20147</v>
      </c>
    </row>
    <row r="273" spans="2:57">
      <c r="B273" t="s">
        <v>49</v>
      </c>
      <c r="C273" t="s">
        <v>4593</v>
      </c>
      <c r="D273" t="s">
        <v>4198</v>
      </c>
      <c r="E273" s="50">
        <v>57946.657919999998</v>
      </c>
      <c r="F273" s="50">
        <v>57320.234920000003</v>
      </c>
      <c r="G273" s="39"/>
      <c r="H273" s="38">
        <v>-0.4072312569109221</v>
      </c>
      <c r="I273" s="38">
        <v>0.15264305551495783</v>
      </c>
      <c r="J273" s="38">
        <v>-0.4072312569109221</v>
      </c>
      <c r="K273" s="38">
        <v>0.49546037591122816</v>
      </c>
      <c r="L273" s="38">
        <v>1.4796882952011781</v>
      </c>
      <c r="M273" s="38">
        <v>12.263282362699643</v>
      </c>
      <c r="N273" s="39"/>
      <c r="O273" s="38">
        <v>-0.43390431945425767</v>
      </c>
      <c r="P273" s="38">
        <v>0.14454053372839248</v>
      </c>
      <c r="Q273" s="38">
        <v>-0.43390431945425767</v>
      </c>
      <c r="R273" s="38">
        <v>0.35122096581595041</v>
      </c>
      <c r="S273" s="38">
        <v>0.92288830761817864</v>
      </c>
      <c r="T273" s="38">
        <v>8.259253368238701</v>
      </c>
      <c r="U273" s="39"/>
      <c r="V273" s="50">
        <v>19047.66</v>
      </c>
      <c r="W273" s="51">
        <v>45.308999999999997</v>
      </c>
      <c r="X273" s="51">
        <v>31.759499999999999</v>
      </c>
      <c r="Y273" s="51">
        <v>26.906700000000001</v>
      </c>
      <c r="Z273" s="39"/>
      <c r="AA273" s="50">
        <v>19206.381000000001</v>
      </c>
      <c r="AB273" s="50">
        <v>10901.745999999999</v>
      </c>
      <c r="AC273" s="50">
        <v>8304.6350000000002</v>
      </c>
      <c r="AD273" s="50">
        <v>4996.0569999999998</v>
      </c>
      <c r="AE273" s="50">
        <v>20879.152999999998</v>
      </c>
      <c r="AF273" s="52">
        <v>2.3127303006092381</v>
      </c>
      <c r="AG273" s="52">
        <v>6.5087186972065614E-2</v>
      </c>
      <c r="AH273" s="39"/>
      <c r="AI273" s="53">
        <v>3.50684</v>
      </c>
      <c r="AJ273" s="53">
        <v>9.9708699999999997</v>
      </c>
      <c r="AK273" s="53">
        <v>11.097479999999999</v>
      </c>
      <c r="AL273" s="53">
        <v>13.1</v>
      </c>
      <c r="AM273" s="53">
        <v>9.1043199999999995</v>
      </c>
      <c r="AN273" s="53">
        <v>3.6100599999999998</v>
      </c>
      <c r="AO273" s="53">
        <v>8.9804539497463249</v>
      </c>
      <c r="AP273" s="53">
        <v>9.475277251559314</v>
      </c>
      <c r="AQ273" s="39"/>
      <c r="AR273" s="51">
        <v>69.349800000000002</v>
      </c>
      <c r="AS273" s="104">
        <v>0.5941338065358478</v>
      </c>
      <c r="AT273" s="38">
        <v>1.5401879817340869E-2</v>
      </c>
      <c r="AU273" s="102"/>
      <c r="AV273" s="103">
        <v>13</v>
      </c>
      <c r="AW273" s="103">
        <v>3</v>
      </c>
      <c r="AX273" s="103">
        <v>10</v>
      </c>
      <c r="AY273" s="103">
        <v>0</v>
      </c>
      <c r="AZ273" s="103">
        <v>0</v>
      </c>
      <c r="BA273" s="103">
        <v>2</v>
      </c>
      <c r="BB273" s="103">
        <v>28</v>
      </c>
      <c r="BC273" s="39"/>
      <c r="BD273" s="57" t="s">
        <v>20146</v>
      </c>
      <c r="BE273" s="57" t="s">
        <v>20146</v>
      </c>
    </row>
    <row r="274" spans="2:57">
      <c r="B274" t="s">
        <v>4029</v>
      </c>
      <c r="C274" t="s">
        <v>4957</v>
      </c>
      <c r="D274" t="s">
        <v>4192</v>
      </c>
      <c r="E274" s="50">
        <v>15131.65639</v>
      </c>
      <c r="F274" s="50">
        <v>12852.75639</v>
      </c>
      <c r="G274" s="39"/>
      <c r="H274" s="38">
        <v>0.42891718004793367</v>
      </c>
      <c r="I274" s="38">
        <v>0.15811311426576635</v>
      </c>
      <c r="J274" s="38">
        <v>0.42891718004793367</v>
      </c>
      <c r="K274" s="38">
        <v>8.1704189763911916E-2</v>
      </c>
      <c r="L274" s="38">
        <v>0.68625072926461561</v>
      </c>
      <c r="M274" s="38" t="s">
        <v>20162</v>
      </c>
      <c r="N274" s="39"/>
      <c r="O274" s="38">
        <v>0.38831420038511344</v>
      </c>
      <c r="P274" s="38">
        <v>0.15569522669393332</v>
      </c>
      <c r="Q274" s="38">
        <v>0.38831420038511344</v>
      </c>
      <c r="R274" s="38">
        <v>2.2838256919839095E-2</v>
      </c>
      <c r="S274" s="38">
        <v>0.55737785007911267</v>
      </c>
      <c r="T274" s="38" t="s">
        <v>20162</v>
      </c>
      <c r="U274" s="39"/>
      <c r="V274" s="50">
        <v>4510.2</v>
      </c>
      <c r="W274" s="51">
        <v>25.0565</v>
      </c>
      <c r="X274" s="51">
        <v>15.5625</v>
      </c>
      <c r="Y274" s="51">
        <v>10.5006</v>
      </c>
      <c r="Z274" s="39"/>
      <c r="AA274" s="50">
        <v>4569.6000000000004</v>
      </c>
      <c r="AB274" s="50">
        <v>3996.6</v>
      </c>
      <c r="AC274" s="50">
        <v>573</v>
      </c>
      <c r="AD274" s="50">
        <v>2703.6</v>
      </c>
      <c r="AE274" s="50">
        <v>1569.2</v>
      </c>
      <c r="AF274" s="52">
        <v>7.9748691099476448</v>
      </c>
      <c r="AG274" s="52">
        <v>2.6019740490185201</v>
      </c>
      <c r="AH274" s="39"/>
      <c r="AI274" s="53">
        <v>3.8857900000000001</v>
      </c>
      <c r="AJ274" s="53">
        <v>23.521930000000001</v>
      </c>
      <c r="AK274" s="53">
        <v>36.130980000000001</v>
      </c>
      <c r="AL274" s="53">
        <v>68.172110000000004</v>
      </c>
      <c r="AM274" s="53">
        <v>35.528840000000002</v>
      </c>
      <c r="AN274" s="53">
        <v>3.35608</v>
      </c>
      <c r="AO274" s="53">
        <v>14.253916369080626</v>
      </c>
      <c r="AP274" s="53">
        <v>18.311378244764214</v>
      </c>
      <c r="AQ274" s="39"/>
      <c r="AR274" s="51">
        <v>100.9592</v>
      </c>
      <c r="AS274" s="104">
        <v>0.2129421758388447</v>
      </c>
      <c r="AT274" s="38">
        <v>1.0997792698116538E-2</v>
      </c>
      <c r="AU274" s="102"/>
      <c r="AV274" s="103">
        <v>4</v>
      </c>
      <c r="AW274" s="103">
        <v>2</v>
      </c>
      <c r="AX274" s="103">
        <v>1</v>
      </c>
      <c r="AY274" s="103">
        <v>1</v>
      </c>
      <c r="AZ274" s="103">
        <v>1</v>
      </c>
      <c r="BA274" s="103">
        <v>0</v>
      </c>
      <c r="BB274" s="103">
        <v>9</v>
      </c>
      <c r="BC274" s="39"/>
      <c r="BD274" s="57" t="s">
        <v>20146</v>
      </c>
      <c r="BE274" s="57" t="s">
        <v>20146</v>
      </c>
    </row>
    <row r="275" spans="2:57">
      <c r="B275" t="s">
        <v>4030</v>
      </c>
      <c r="C275" t="s">
        <v>4958</v>
      </c>
      <c r="D275" t="s">
        <v>4194</v>
      </c>
      <c r="E275" s="50">
        <v>46070.265370000001</v>
      </c>
      <c r="F275" s="50">
        <v>36732.265370000001</v>
      </c>
      <c r="G275" s="39"/>
      <c r="H275" s="38">
        <v>0.27709883103081823</v>
      </c>
      <c r="I275" s="38">
        <v>0.28118336886993589</v>
      </c>
      <c r="J275" s="38">
        <v>0.27709883103081823</v>
      </c>
      <c r="K275" s="38">
        <v>-0.28984690860328233</v>
      </c>
      <c r="L275" s="38">
        <v>-0.22328271071263928</v>
      </c>
      <c r="M275" s="38">
        <v>0.43669658414702295</v>
      </c>
      <c r="N275" s="39"/>
      <c r="O275" s="38">
        <v>0.27737754036270945</v>
      </c>
      <c r="P275" s="38">
        <v>0.28120043543785878</v>
      </c>
      <c r="Q275" s="38">
        <v>0.27737754036270945</v>
      </c>
      <c r="R275" s="38">
        <v>-0.3072307012902058</v>
      </c>
      <c r="S275" s="38">
        <v>-0.33129509362036802</v>
      </c>
      <c r="T275" s="38">
        <v>-2.8982336807965248E-2</v>
      </c>
      <c r="U275" s="39"/>
      <c r="V275" s="50">
        <v>4234</v>
      </c>
      <c r="W275" s="51">
        <v>66.792599999999993</v>
      </c>
      <c r="X275" s="51">
        <v>-15.635300000000001</v>
      </c>
      <c r="Y275" s="51">
        <v>-22.697199999999999</v>
      </c>
      <c r="Z275" s="39"/>
      <c r="AA275" s="50">
        <v>20059</v>
      </c>
      <c r="AB275" s="50">
        <v>17811</v>
      </c>
      <c r="AC275" s="50">
        <v>2248</v>
      </c>
      <c r="AD275" s="50">
        <v>14706</v>
      </c>
      <c r="AE275" s="50">
        <v>-148</v>
      </c>
      <c r="AF275" s="52">
        <v>8.9230427046263348</v>
      </c>
      <c r="AG275" s="52">
        <v>34.58839050131926</v>
      </c>
      <c r="AH275" s="39"/>
      <c r="AI275" s="53">
        <v>10.881030000000001</v>
      </c>
      <c r="AJ275" s="53">
        <v>101.92537</v>
      </c>
      <c r="AK275" s="53" t="s">
        <v>20148</v>
      </c>
      <c r="AL275" s="53" t="s">
        <v>20148</v>
      </c>
      <c r="AM275" s="53">
        <v>18.398689999999998</v>
      </c>
      <c r="AN275" s="53">
        <v>8.6739499999999996</v>
      </c>
      <c r="AO275" s="53">
        <v>96.918905989445918</v>
      </c>
      <c r="AP275" s="53">
        <v>-55.486805694864053</v>
      </c>
      <c r="AQ275" s="39"/>
      <c r="AR275" s="51">
        <v>-50.777700000000003</v>
      </c>
      <c r="AS275" s="104">
        <v>-4.2090539165818924E-2</v>
      </c>
      <c r="AT275" s="38" t="s">
        <v>20148</v>
      </c>
      <c r="AU275" s="102"/>
      <c r="AV275" s="103">
        <v>9</v>
      </c>
      <c r="AW275" s="103">
        <v>4</v>
      </c>
      <c r="AX275" s="103">
        <v>5</v>
      </c>
      <c r="AY275" s="103">
        <v>0</v>
      </c>
      <c r="AZ275" s="103">
        <v>0</v>
      </c>
      <c r="BA275" s="103">
        <v>0</v>
      </c>
      <c r="BB275" s="103">
        <v>18</v>
      </c>
      <c r="BC275" s="39"/>
      <c r="BD275" s="57" t="s">
        <v>20146</v>
      </c>
      <c r="BE275" s="57" t="s">
        <v>20146</v>
      </c>
    </row>
    <row r="276" spans="2:57">
      <c r="B276" t="s">
        <v>4031</v>
      </c>
      <c r="C276" t="s">
        <v>4959</v>
      </c>
      <c r="D276" t="s">
        <v>4190</v>
      </c>
      <c r="E276" s="50">
        <v>19217.374500000002</v>
      </c>
      <c r="F276" s="50">
        <v>14378.3745</v>
      </c>
      <c r="G276" s="39"/>
      <c r="H276" s="38">
        <v>0.20044785045529734</v>
      </c>
      <c r="I276" s="38">
        <v>0.20666104138497543</v>
      </c>
      <c r="J276" s="38">
        <v>0.20044785045529734</v>
      </c>
      <c r="K276" s="38">
        <v>0.12226057842051485</v>
      </c>
      <c r="L276" s="38">
        <v>0.76485595827518793</v>
      </c>
      <c r="M276" s="38">
        <v>5.2300166245701156</v>
      </c>
      <c r="N276" s="39"/>
      <c r="O276" s="38">
        <v>0.15246713859974026</v>
      </c>
      <c r="P276" s="38">
        <v>0.20389535793725222</v>
      </c>
      <c r="Q276" s="38">
        <v>0.15246713859974026</v>
      </c>
      <c r="R276" s="38">
        <v>3.7574215879393025E-2</v>
      </c>
      <c r="S276" s="38">
        <v>0.47194108256475142</v>
      </c>
      <c r="T276" s="38">
        <v>2.7153569750842372</v>
      </c>
      <c r="U276" s="39"/>
      <c r="V276" s="50">
        <v>14396</v>
      </c>
      <c r="W276" s="51">
        <v>14.4762</v>
      </c>
      <c r="X276" s="51">
        <v>7.8701999999999996</v>
      </c>
      <c r="Y276" s="51">
        <v>4.7582000000000004</v>
      </c>
      <c r="Z276" s="39"/>
      <c r="AA276" s="50">
        <v>13071</v>
      </c>
      <c r="AB276" s="50">
        <v>8718</v>
      </c>
      <c r="AC276" s="50">
        <v>4353</v>
      </c>
      <c r="AD276" s="50">
        <v>4210</v>
      </c>
      <c r="AE276" s="50">
        <v>2367</v>
      </c>
      <c r="AF276" s="52">
        <v>3.0027567195037905</v>
      </c>
      <c r="AG276" s="52">
        <v>3.481582537517053</v>
      </c>
      <c r="AH276" s="39"/>
      <c r="AI276" s="53">
        <v>1.3989499999999999</v>
      </c>
      <c r="AJ276" s="53">
        <v>10.881869999999999</v>
      </c>
      <c r="AK276" s="53">
        <v>16.244610000000002</v>
      </c>
      <c r="AL276" s="53">
        <v>19.960149999999999</v>
      </c>
      <c r="AM276" s="53">
        <v>3.4319700000000002</v>
      </c>
      <c r="AN276" s="53">
        <v>1.0797000000000001</v>
      </c>
      <c r="AO276" s="53">
        <v>9.8078952933151431</v>
      </c>
      <c r="AP276" s="53">
        <v>12.690533539276258</v>
      </c>
      <c r="AQ276" s="39"/>
      <c r="AR276" s="51">
        <v>15.936500000000001</v>
      </c>
      <c r="AS276" s="104">
        <v>0.11644398766700925</v>
      </c>
      <c r="AT276" s="38">
        <v>1.3743158126200557E-2</v>
      </c>
      <c r="AU276" s="102"/>
      <c r="AV276" s="103">
        <v>8</v>
      </c>
      <c r="AW276" s="103">
        <v>2</v>
      </c>
      <c r="AX276" s="103">
        <v>6</v>
      </c>
      <c r="AY276" s="103">
        <v>0</v>
      </c>
      <c r="AZ276" s="103">
        <v>0</v>
      </c>
      <c r="BA276" s="103">
        <v>0</v>
      </c>
      <c r="BB276" s="103">
        <v>16</v>
      </c>
      <c r="BC276" s="39"/>
      <c r="BD276" s="57" t="s">
        <v>20146</v>
      </c>
      <c r="BE276" s="57" t="s">
        <v>20146</v>
      </c>
    </row>
    <row r="277" spans="2:57">
      <c r="B277" t="s">
        <v>4032</v>
      </c>
      <c r="C277" t="s">
        <v>4960</v>
      </c>
      <c r="D277" t="s">
        <v>4194</v>
      </c>
      <c r="E277" s="50">
        <v>27703.322359999998</v>
      </c>
      <c r="F277" s="50">
        <v>25778.381359999999</v>
      </c>
      <c r="G277" s="39"/>
      <c r="H277" s="38">
        <v>-0.2064452698658592</v>
      </c>
      <c r="I277" s="38">
        <v>0.21980289914681639</v>
      </c>
      <c r="J277" s="38">
        <v>-0.2064452698658592</v>
      </c>
      <c r="K277" s="38">
        <v>0.68605563175279038</v>
      </c>
      <c r="L277" s="38">
        <v>0.49660274764849999</v>
      </c>
      <c r="M277" s="38">
        <v>1.5431701483493874</v>
      </c>
      <c r="N277" s="39"/>
      <c r="O277" s="38">
        <v>-0.26715331083426641</v>
      </c>
      <c r="P277" s="38">
        <v>0.21737330939995236</v>
      </c>
      <c r="Q277" s="38">
        <v>-0.26715331083426641</v>
      </c>
      <c r="R277" s="38">
        <v>0.48995482382545941</v>
      </c>
      <c r="S277" s="38">
        <v>0.74104240954878509</v>
      </c>
      <c r="T277" s="38">
        <v>2.6170101105260164</v>
      </c>
      <c r="U277" s="39"/>
      <c r="V277" s="50">
        <v>33671.01</v>
      </c>
      <c r="W277" s="51">
        <v>21.389700000000001</v>
      </c>
      <c r="X277" s="51">
        <v>19.956600000000002</v>
      </c>
      <c r="Y277" s="51">
        <v>13.7035</v>
      </c>
      <c r="Z277" s="39"/>
      <c r="AA277" s="50">
        <v>37984.294999999998</v>
      </c>
      <c r="AB277" s="50">
        <v>13743.928</v>
      </c>
      <c r="AC277" s="50">
        <v>24240.366999999998</v>
      </c>
      <c r="AD277" s="50">
        <v>3840.913</v>
      </c>
      <c r="AE277" s="50">
        <v>18861.417000000001</v>
      </c>
      <c r="AF277" s="52">
        <v>1.566985145068142</v>
      </c>
      <c r="AG277" s="52">
        <v>0.25249123066824392</v>
      </c>
      <c r="AH277" s="39"/>
      <c r="AI277" s="53">
        <v>0.82276000000000005</v>
      </c>
      <c r="AJ277" s="53">
        <v>4.0546899999999999</v>
      </c>
      <c r="AK277" s="53">
        <v>4.1010400000000002</v>
      </c>
      <c r="AL277" s="53" t="s">
        <v>20162</v>
      </c>
      <c r="AM277" s="53" t="s">
        <v>20162</v>
      </c>
      <c r="AN277" s="53" t="s">
        <v>20162</v>
      </c>
      <c r="AO277" s="53">
        <v>3.7872202760936466</v>
      </c>
      <c r="AP277" s="53">
        <v>3.8362964348627249</v>
      </c>
      <c r="AQ277" s="39"/>
      <c r="AR277" s="51">
        <v>20.5519</v>
      </c>
      <c r="AS277" s="104">
        <v>0.21460963255882759</v>
      </c>
      <c r="AT277" s="38">
        <v>1.6637580478749706E-2</v>
      </c>
      <c r="AU277" s="102"/>
      <c r="AV277" s="103">
        <v>9</v>
      </c>
      <c r="AW277" s="103">
        <v>4</v>
      </c>
      <c r="AX277" s="103">
        <v>6</v>
      </c>
      <c r="AY277" s="103">
        <v>1</v>
      </c>
      <c r="AZ277" s="103">
        <v>0</v>
      </c>
      <c r="BA277" s="103">
        <v>0</v>
      </c>
      <c r="BB277" s="103">
        <v>20</v>
      </c>
      <c r="BC277" s="39"/>
      <c r="BD277" s="57" t="s">
        <v>20146</v>
      </c>
      <c r="BE277" s="57" t="s">
        <v>20146</v>
      </c>
    </row>
    <row r="278" spans="2:57">
      <c r="B278" t="s">
        <v>4033</v>
      </c>
      <c r="C278" t="s">
        <v>4961</v>
      </c>
      <c r="D278" t="s">
        <v>4195</v>
      </c>
      <c r="E278" s="50">
        <v>11500.29905</v>
      </c>
      <c r="F278" s="50">
        <v>5198.2990499999996</v>
      </c>
      <c r="G278" s="39"/>
      <c r="H278" s="38">
        <v>-0.53529266632583483</v>
      </c>
      <c r="I278" s="38">
        <v>-0.29383931119513096</v>
      </c>
      <c r="J278" s="38">
        <v>-0.53529266632583483</v>
      </c>
      <c r="K278" s="38">
        <v>-0.42364019145020426</v>
      </c>
      <c r="L278" s="38">
        <v>-0.53756546381206283</v>
      </c>
      <c r="M278" s="38">
        <v>0.48989283830902552</v>
      </c>
      <c r="N278" s="39"/>
      <c r="O278" s="38">
        <v>-0.57857922093294856</v>
      </c>
      <c r="P278" s="38">
        <v>-0.30454066264313751</v>
      </c>
      <c r="Q278" s="38">
        <v>-0.57857922093294856</v>
      </c>
      <c r="R278" s="38">
        <v>-0.55583338410451844</v>
      </c>
      <c r="S278" s="38">
        <v>-0.6909714160183168</v>
      </c>
      <c r="T278" s="38">
        <v>-0.27064624110972357</v>
      </c>
      <c r="U278" s="39"/>
      <c r="V278" s="50">
        <v>19230</v>
      </c>
      <c r="W278" s="51">
        <v>10.3744</v>
      </c>
      <c r="X278" s="51">
        <v>10.3744</v>
      </c>
      <c r="Y278" s="51">
        <v>7.3061999999999996</v>
      </c>
      <c r="Z278" s="39"/>
      <c r="AA278" s="50">
        <v>387301</v>
      </c>
      <c r="AB278" s="50">
        <v>367029</v>
      </c>
      <c r="AC278" s="50">
        <v>20272</v>
      </c>
      <c r="AD278" s="50">
        <v>7150</v>
      </c>
      <c r="AE278" s="50">
        <v>9096</v>
      </c>
      <c r="AF278" s="52">
        <v>19.10521902131018</v>
      </c>
      <c r="AG278" s="52">
        <v>2.5380461462935688</v>
      </c>
      <c r="AH278" s="39"/>
      <c r="AI278" s="53">
        <v>0.59804000000000002</v>
      </c>
      <c r="AJ278" s="53">
        <v>5.4763299999999999</v>
      </c>
      <c r="AK278" s="53">
        <v>5.7243899999999996</v>
      </c>
      <c r="AL278" s="53">
        <v>4.1345900000000002</v>
      </c>
      <c r="AM278" s="53">
        <v>0.26851999999999998</v>
      </c>
      <c r="AN278" s="53">
        <v>0.29931000000000002</v>
      </c>
      <c r="AO278" s="53">
        <v>2.5519386597938141</v>
      </c>
      <c r="AP278" s="53">
        <v>2.6056636842105263</v>
      </c>
      <c r="AQ278" s="39"/>
      <c r="AR278" s="51">
        <v>6.5392000000000001</v>
      </c>
      <c r="AS278" s="104">
        <v>5.3588984576042635E-3</v>
      </c>
      <c r="AT278" s="38">
        <v>5.6460277388352277E-2</v>
      </c>
      <c r="AU278" s="102"/>
      <c r="AV278" s="103">
        <v>0</v>
      </c>
      <c r="AW278" s="103">
        <v>2</v>
      </c>
      <c r="AX278" s="103">
        <v>11</v>
      </c>
      <c r="AY278" s="103">
        <v>0</v>
      </c>
      <c r="AZ278" s="103">
        <v>1</v>
      </c>
      <c r="BA278" s="103">
        <v>0</v>
      </c>
      <c r="BB278" s="103">
        <v>14</v>
      </c>
      <c r="BC278" s="39"/>
      <c r="BD278" s="57" t="s">
        <v>20147</v>
      </c>
      <c r="BE278" s="57" t="s">
        <v>20147</v>
      </c>
    </row>
    <row r="279" spans="2:57">
      <c r="B279" t="s">
        <v>4034</v>
      </c>
      <c r="C279" t="s">
        <v>4962</v>
      </c>
      <c r="D279" t="s">
        <v>4189</v>
      </c>
      <c r="E279" s="50">
        <v>173556.46184999999</v>
      </c>
      <c r="F279" s="50">
        <v>160663.46184999999</v>
      </c>
      <c r="G279" s="39"/>
      <c r="H279" s="38">
        <v>-4.3937065645210382E-2</v>
      </c>
      <c r="I279" s="38">
        <v>0.21413311609414221</v>
      </c>
      <c r="J279" s="38">
        <v>-4.3937065645210382E-2</v>
      </c>
      <c r="K279" s="38">
        <v>0.60533283221384204</v>
      </c>
      <c r="L279" s="38">
        <v>1.2993082596195809</v>
      </c>
      <c r="M279" s="38">
        <v>2.6461715362349145</v>
      </c>
      <c r="N279" s="39"/>
      <c r="O279" s="38">
        <v>-8.8838790596617701E-2</v>
      </c>
      <c r="P279" s="38">
        <v>0.20000536811947267</v>
      </c>
      <c r="Q279" s="38">
        <v>-8.8838790596617701E-2</v>
      </c>
      <c r="R279" s="38">
        <v>0.41077530896642767</v>
      </c>
      <c r="S279" s="38">
        <v>2.6278849612169988</v>
      </c>
      <c r="T279" s="38">
        <v>3.9403766064247723</v>
      </c>
      <c r="U279" s="39"/>
      <c r="V279" s="50">
        <v>30793</v>
      </c>
      <c r="W279" s="51">
        <v>43.029200000000003</v>
      </c>
      <c r="X279" s="51">
        <v>17.8644</v>
      </c>
      <c r="Y279" s="51">
        <v>12.424899999999999</v>
      </c>
      <c r="Z279" s="39"/>
      <c r="AA279" s="50">
        <v>81605</v>
      </c>
      <c r="AB279" s="50">
        <v>36164</v>
      </c>
      <c r="AC279" s="50">
        <v>45441</v>
      </c>
      <c r="AD279" s="50">
        <v>12498</v>
      </c>
      <c r="AE279" s="50">
        <v>18710</v>
      </c>
      <c r="AF279" s="52">
        <v>1.7958451618582338</v>
      </c>
      <c r="AG279" s="52">
        <v>1.2226716653512233</v>
      </c>
      <c r="AH279" s="39"/>
      <c r="AI279" s="53">
        <v>5.6362300000000003</v>
      </c>
      <c r="AJ279" s="53">
        <v>16.396450000000002</v>
      </c>
      <c r="AK279" s="53">
        <v>30.810659999999999</v>
      </c>
      <c r="AL279" s="53">
        <v>44.560110000000002</v>
      </c>
      <c r="AM279" s="53">
        <v>3.7679499999999999</v>
      </c>
      <c r="AN279" s="53">
        <v>5.4753100000000003</v>
      </c>
      <c r="AO279" s="53">
        <v>15.850775636345698</v>
      </c>
      <c r="AP279" s="53">
        <v>29.206228294855478</v>
      </c>
      <c r="AQ279" s="39"/>
      <c r="AR279" s="51">
        <v>8.3263999999999996</v>
      </c>
      <c r="AS279" s="104">
        <v>8.0573579599548875E-2</v>
      </c>
      <c r="AT279" s="38">
        <v>1.3047665769516555E-2</v>
      </c>
      <c r="AU279" s="102"/>
      <c r="AV279" s="103">
        <v>14</v>
      </c>
      <c r="AW279" s="103">
        <v>8</v>
      </c>
      <c r="AX279" s="103">
        <v>2</v>
      </c>
      <c r="AY279" s="103">
        <v>0</v>
      </c>
      <c r="AZ279" s="103">
        <v>0</v>
      </c>
      <c r="BA279" s="103">
        <v>0</v>
      </c>
      <c r="BB279" s="103">
        <v>24</v>
      </c>
      <c r="BC279" s="39"/>
      <c r="BD279" s="57" t="s">
        <v>20146</v>
      </c>
      <c r="BE279" s="57" t="s">
        <v>20147</v>
      </c>
    </row>
    <row r="280" spans="2:57">
      <c r="B280" t="s">
        <v>4035</v>
      </c>
      <c r="C280" t="s">
        <v>4963</v>
      </c>
      <c r="D280" t="s">
        <v>4197</v>
      </c>
      <c r="E280" s="50">
        <v>19472.22248</v>
      </c>
      <c r="F280" s="50">
        <v>15780.581480000001</v>
      </c>
      <c r="G280" s="39"/>
      <c r="H280" s="38">
        <v>-0.4173280975854291</v>
      </c>
      <c r="I280" s="38">
        <v>-8.28511309836929E-2</v>
      </c>
      <c r="J280" s="38">
        <v>-0.4173280975854291</v>
      </c>
      <c r="K280" s="38">
        <v>-2.4205960542885152E-2</v>
      </c>
      <c r="L280" s="38">
        <v>0.63824289405684742</v>
      </c>
      <c r="M280" s="38">
        <v>6.4908700322234143</v>
      </c>
      <c r="N280" s="39"/>
      <c r="O280" s="38">
        <v>-0.40140981585552638</v>
      </c>
      <c r="P280" s="38">
        <v>-7.6499430953246406E-2</v>
      </c>
      <c r="Q280" s="38">
        <v>-0.40140981585552638</v>
      </c>
      <c r="R280" s="38">
        <v>4.7801786016048897E-2</v>
      </c>
      <c r="S280" s="38">
        <v>0.79254048361153306</v>
      </c>
      <c r="T280" s="38">
        <v>7.8863108975296612</v>
      </c>
      <c r="U280" s="39"/>
      <c r="V280" s="50">
        <v>6268.4470000000001</v>
      </c>
      <c r="W280" s="51">
        <v>30.5092</v>
      </c>
      <c r="X280" s="51">
        <v>-6.6490999999999998</v>
      </c>
      <c r="Y280" s="51">
        <v>-10.383800000000001</v>
      </c>
      <c r="Z280" s="39"/>
      <c r="AA280" s="50">
        <v>14402.317999999999</v>
      </c>
      <c r="AB280" s="50">
        <v>14038.851000000001</v>
      </c>
      <c r="AC280" s="50">
        <v>363.46699999999998</v>
      </c>
      <c r="AD280" s="50">
        <v>5145.4840000000004</v>
      </c>
      <c r="AE280" s="50">
        <v>-3327.7370000000001</v>
      </c>
      <c r="AF280" s="52">
        <v>39.624829764462795</v>
      </c>
      <c r="AG280" s="52">
        <v>-4915.6259541984728</v>
      </c>
      <c r="AH280" s="39"/>
      <c r="AI280" s="53">
        <v>3.1063900000000002</v>
      </c>
      <c r="AJ280" s="53">
        <v>60.688160000000003</v>
      </c>
      <c r="AK280" s="53" t="s">
        <v>20148</v>
      </c>
      <c r="AL280" s="53" t="s">
        <v>20148</v>
      </c>
      <c r="AM280" s="53" t="s">
        <v>20148</v>
      </c>
      <c r="AN280" s="53">
        <v>2.4163700000000001</v>
      </c>
      <c r="AO280" s="53">
        <v>-30115.613511450381</v>
      </c>
      <c r="AP280" s="53">
        <v>-37.861189104632672</v>
      </c>
      <c r="AQ280" s="39"/>
      <c r="AR280" s="51">
        <v>-242.465</v>
      </c>
      <c r="AS280" s="104">
        <v>-0.12364914816383835</v>
      </c>
      <c r="AT280" s="38" t="s">
        <v>20148</v>
      </c>
      <c r="AU280" s="102"/>
      <c r="AV280" s="103">
        <v>10</v>
      </c>
      <c r="AW280" s="103">
        <v>3</v>
      </c>
      <c r="AX280" s="103">
        <v>4</v>
      </c>
      <c r="AY280" s="103">
        <v>0</v>
      </c>
      <c r="AZ280" s="103">
        <v>1</v>
      </c>
      <c r="BA280" s="103">
        <v>0</v>
      </c>
      <c r="BB280" s="103">
        <v>18</v>
      </c>
      <c r="BC280" s="39"/>
      <c r="BD280" s="57" t="s">
        <v>20146</v>
      </c>
      <c r="BE280" s="57" t="s">
        <v>20146</v>
      </c>
    </row>
    <row r="281" spans="2:57">
      <c r="B281" t="s">
        <v>162</v>
      </c>
      <c r="C281" t="s">
        <v>4785</v>
      </c>
      <c r="D281" t="s">
        <v>4194</v>
      </c>
      <c r="E281" s="50">
        <v>17726.81595</v>
      </c>
      <c r="F281" s="50">
        <v>14269.81595</v>
      </c>
      <c r="G281" s="39"/>
      <c r="H281" s="38">
        <v>-9.2410726180041758E-2</v>
      </c>
      <c r="I281" s="38">
        <v>0.13849666435070462</v>
      </c>
      <c r="J281" s="38">
        <v>-9.2410726180041758E-2</v>
      </c>
      <c r="K281" s="38">
        <v>0.53278360601927166</v>
      </c>
      <c r="L281" s="38">
        <v>0.3454727614213351</v>
      </c>
      <c r="M281" s="38">
        <v>1.5933820152721974</v>
      </c>
      <c r="N281" s="39"/>
      <c r="O281" s="38">
        <v>-0.18449879814374581</v>
      </c>
      <c r="P281" s="38">
        <v>0.10298201208845836</v>
      </c>
      <c r="Q281" s="38">
        <v>-0.18449879814374581</v>
      </c>
      <c r="R281" s="38">
        <v>0.30428982535345872</v>
      </c>
      <c r="S281" s="38">
        <v>0.13533403326133864</v>
      </c>
      <c r="T281" s="38">
        <v>1.2753823514438074</v>
      </c>
      <c r="U281" s="39"/>
      <c r="V281" s="50">
        <v>13089</v>
      </c>
      <c r="W281" s="51">
        <v>40.667700000000004</v>
      </c>
      <c r="X281" s="51">
        <v>11.528700000000001</v>
      </c>
      <c r="Y281" s="51">
        <v>8.3352000000000004</v>
      </c>
      <c r="Z281" s="39"/>
      <c r="AA281" s="50">
        <v>12606</v>
      </c>
      <c r="AB281" s="50">
        <v>6795</v>
      </c>
      <c r="AC281" s="50">
        <v>5811</v>
      </c>
      <c r="AD281" s="50">
        <v>2740</v>
      </c>
      <c r="AE281" s="50">
        <v>5794</v>
      </c>
      <c r="AF281" s="52">
        <v>2.169334021683015</v>
      </c>
      <c r="AG281" s="52">
        <v>2.2042410714285716</v>
      </c>
      <c r="AH281" s="39"/>
      <c r="AI281" s="53">
        <v>1.3543799999999999</v>
      </c>
      <c r="AJ281" s="53">
        <v>8.0576699999999999</v>
      </c>
      <c r="AK281" s="53">
        <v>11.81442</v>
      </c>
      <c r="AL281" s="53">
        <v>14.553129999999999</v>
      </c>
      <c r="AM281" s="53">
        <v>2.6559499999999998</v>
      </c>
      <c r="AN281" s="53">
        <v>1.21129</v>
      </c>
      <c r="AO281" s="53">
        <v>7.963066936383929</v>
      </c>
      <c r="AP281" s="53">
        <v>9.4564718025182248</v>
      </c>
      <c r="AQ281" s="39"/>
      <c r="AR281" s="51">
        <v>18.9633</v>
      </c>
      <c r="AS281" s="104">
        <v>0.14502642960115328</v>
      </c>
      <c r="AT281" s="38">
        <v>4.7045053165614588E-3</v>
      </c>
      <c r="AU281" s="102"/>
      <c r="AV281" s="103">
        <v>6</v>
      </c>
      <c r="AW281" s="103">
        <v>3</v>
      </c>
      <c r="AX281" s="103">
        <v>2</v>
      </c>
      <c r="AY281" s="103">
        <v>1</v>
      </c>
      <c r="AZ281" s="103">
        <v>0</v>
      </c>
      <c r="BA281" s="103">
        <v>0</v>
      </c>
      <c r="BB281" s="103">
        <v>12</v>
      </c>
      <c r="BC281" s="39"/>
      <c r="BD281" s="57" t="s">
        <v>20146</v>
      </c>
      <c r="BE281" s="57" t="s">
        <v>20146</v>
      </c>
    </row>
    <row r="282" spans="2:57">
      <c r="B282" t="s">
        <v>4036</v>
      </c>
      <c r="C282" t="s">
        <v>4964</v>
      </c>
      <c r="D282" t="s">
        <v>4190</v>
      </c>
      <c r="E282" s="50">
        <v>136546.36225999999</v>
      </c>
      <c r="F282" s="50">
        <v>127496.36225999999</v>
      </c>
      <c r="G282" s="39"/>
      <c r="H282" s="38">
        <v>0.4047566488777854</v>
      </c>
      <c r="I282" s="38">
        <v>0.26724380602034259</v>
      </c>
      <c r="J282" s="38">
        <v>0.4047566488777854</v>
      </c>
      <c r="K282" s="38">
        <v>0.35493883360892409</v>
      </c>
      <c r="L282" s="38">
        <v>0.72905803489695353</v>
      </c>
      <c r="M282" s="38">
        <v>6.04600393920553</v>
      </c>
      <c r="N282" s="39"/>
      <c r="O282" s="38">
        <v>0.30075421440086902</v>
      </c>
      <c r="P282" s="38">
        <v>0.24476986352568231</v>
      </c>
      <c r="Q282" s="38">
        <v>0.30075421440086902</v>
      </c>
      <c r="R282" s="38">
        <v>0.16082050519651636</v>
      </c>
      <c r="S282" s="38">
        <v>0.3934142876580955</v>
      </c>
      <c r="T282" s="38">
        <v>3.2958001931026377</v>
      </c>
      <c r="U282" s="39"/>
      <c r="V282" s="50">
        <v>67044</v>
      </c>
      <c r="W282" s="51">
        <v>13.5687</v>
      </c>
      <c r="X282" s="51">
        <v>11.6654</v>
      </c>
      <c r="Y282" s="51">
        <v>9.4191000000000003</v>
      </c>
      <c r="Z282" s="39"/>
      <c r="AA282" s="50">
        <v>50873</v>
      </c>
      <c r="AB282" s="50">
        <v>39914</v>
      </c>
      <c r="AC282" s="50">
        <v>10959</v>
      </c>
      <c r="AD282" s="50">
        <v>11670</v>
      </c>
      <c r="AE282" s="50">
        <v>21600</v>
      </c>
      <c r="AF282" s="52">
        <v>4.6421206314444747</v>
      </c>
      <c r="AG282" s="52">
        <v>0.895227524972253</v>
      </c>
      <c r="AH282" s="39"/>
      <c r="AI282" s="53">
        <v>2.03667</v>
      </c>
      <c r="AJ282" s="53">
        <v>14.554080000000001</v>
      </c>
      <c r="AK282" s="53">
        <v>17.245059999999999</v>
      </c>
      <c r="AL282" s="53">
        <v>21.374780000000001</v>
      </c>
      <c r="AM282" s="53">
        <v>12.03018</v>
      </c>
      <c r="AN282" s="53">
        <v>2.0056400000000001</v>
      </c>
      <c r="AO282" s="53">
        <v>14.150539651498335</v>
      </c>
      <c r="AP282" s="53">
        <v>16.301798013041811</v>
      </c>
      <c r="AQ282" s="39"/>
      <c r="AR282" s="51">
        <v>74.307199999999995</v>
      </c>
      <c r="AS282" s="104">
        <v>0.23506251502765088</v>
      </c>
      <c r="AT282" s="38">
        <v>2.1925914403712346E-2</v>
      </c>
      <c r="AU282" s="102"/>
      <c r="AV282" s="103">
        <v>7</v>
      </c>
      <c r="AW282" s="103">
        <v>0</v>
      </c>
      <c r="AX282" s="103">
        <v>12</v>
      </c>
      <c r="AY282" s="103">
        <v>2</v>
      </c>
      <c r="AZ282" s="103">
        <v>1</v>
      </c>
      <c r="BA282" s="103">
        <v>1</v>
      </c>
      <c r="BB282" s="103">
        <v>23</v>
      </c>
      <c r="BC282" s="39"/>
      <c r="BD282" s="57" t="s">
        <v>20146</v>
      </c>
      <c r="BE282" s="57" t="s">
        <v>20146</v>
      </c>
    </row>
    <row r="283" spans="2:57">
      <c r="B283" t="s">
        <v>4037</v>
      </c>
      <c r="C283" t="s">
        <v>4965</v>
      </c>
      <c r="D283" t="s">
        <v>4195</v>
      </c>
      <c r="E283" s="50">
        <v>23059.11994</v>
      </c>
      <c r="F283" s="50">
        <v>13849.11994</v>
      </c>
      <c r="G283" s="39"/>
      <c r="H283" s="38">
        <v>1.4078935667269254E-2</v>
      </c>
      <c r="I283" s="38">
        <v>0.17163410246954935</v>
      </c>
      <c r="J283" s="38">
        <v>1.4078935667269254E-2</v>
      </c>
      <c r="K283" s="38">
        <v>0.12807072123024965</v>
      </c>
      <c r="L283" s="38">
        <v>0.19552141581445537</v>
      </c>
      <c r="M283" s="38">
        <v>0.51116842431480269</v>
      </c>
      <c r="N283" s="39"/>
      <c r="O283" s="38">
        <v>-5.484897504626618E-2</v>
      </c>
      <c r="P283" s="38">
        <v>0.16411930487648263</v>
      </c>
      <c r="Q283" s="38">
        <v>-5.484897504626618E-2</v>
      </c>
      <c r="R283" s="38">
        <v>-0.11295082311513172</v>
      </c>
      <c r="S283" s="38">
        <v>-0.17768659471783765</v>
      </c>
      <c r="T283" s="38">
        <v>-0.13654930408817745</v>
      </c>
      <c r="U283" s="39"/>
      <c r="V283" s="50">
        <v>14657</v>
      </c>
      <c r="W283" s="51">
        <v>37.777099999999997</v>
      </c>
      <c r="X283" s="51">
        <v>17.602499999999999</v>
      </c>
      <c r="Y283" s="51">
        <v>10.7661</v>
      </c>
      <c r="Z283" s="39"/>
      <c r="AA283" s="50">
        <v>81626</v>
      </c>
      <c r="AB283" s="50">
        <v>62451</v>
      </c>
      <c r="AC283" s="50">
        <v>19175</v>
      </c>
      <c r="AD283" s="50">
        <v>8980</v>
      </c>
      <c r="AE283" s="50">
        <v>14776</v>
      </c>
      <c r="AF283" s="52">
        <v>4.2568970013037806</v>
      </c>
      <c r="AG283" s="52">
        <v>2.850080775444265</v>
      </c>
      <c r="AH283" s="39"/>
      <c r="AI283" s="53">
        <v>1.57325</v>
      </c>
      <c r="AJ283" s="53">
        <v>7.1768200000000002</v>
      </c>
      <c r="AK283" s="53">
        <v>8.8484700000000007</v>
      </c>
      <c r="AL283" s="53">
        <v>9.6095600000000001</v>
      </c>
      <c r="AM283" s="53">
        <v>0.81196000000000002</v>
      </c>
      <c r="AN283" s="53">
        <v>1.0334000000000001</v>
      </c>
      <c r="AO283" s="53">
        <v>4.4746752633279483</v>
      </c>
      <c r="AP283" s="53">
        <v>5.3678759457364347</v>
      </c>
      <c r="AQ283" s="39"/>
      <c r="AR283" s="51">
        <v>8.8798999999999992</v>
      </c>
      <c r="AS283" s="104">
        <v>5.06080816006277E-2</v>
      </c>
      <c r="AT283" s="38">
        <v>4.2903186556955781E-3</v>
      </c>
      <c r="AU283" s="102"/>
      <c r="AV283" s="103">
        <v>0</v>
      </c>
      <c r="AW283" s="103">
        <v>0</v>
      </c>
      <c r="AX283" s="103">
        <v>0</v>
      </c>
      <c r="AY283" s="103">
        <v>0</v>
      </c>
      <c r="AZ283" s="103">
        <v>0</v>
      </c>
      <c r="BA283" s="103">
        <v>0</v>
      </c>
      <c r="BB283" s="103">
        <v>0</v>
      </c>
      <c r="BC283" s="39"/>
      <c r="BD283" s="57" t="s">
        <v>20147</v>
      </c>
      <c r="BE283" s="57" t="s">
        <v>20147</v>
      </c>
    </row>
    <row r="284" spans="2:57">
      <c r="B284" t="s">
        <v>4038</v>
      </c>
      <c r="C284" t="s">
        <v>4966</v>
      </c>
      <c r="D284" t="s">
        <v>4194</v>
      </c>
      <c r="E284" s="50">
        <v>154831.94104000001</v>
      </c>
      <c r="F284" s="50">
        <v>120480.94104000001</v>
      </c>
      <c r="G284" s="39"/>
      <c r="H284" s="38">
        <v>-0.21485427058051143</v>
      </c>
      <c r="I284" s="38">
        <v>6.6629684583981552E-2</v>
      </c>
      <c r="J284" s="38">
        <v>-0.21485427058051143</v>
      </c>
      <c r="K284" s="38">
        <v>0.74931722194516204</v>
      </c>
      <c r="L284" s="38">
        <v>1.3413450339921353</v>
      </c>
      <c r="M284" s="38">
        <v>5.6663499742049783</v>
      </c>
      <c r="N284" s="39"/>
      <c r="O284" s="38">
        <v>-0.30817788647070166</v>
      </c>
      <c r="P284" s="38">
        <v>3.3516694476182218E-2</v>
      </c>
      <c r="Q284" s="38">
        <v>-0.30817788647070166</v>
      </c>
      <c r="R284" s="38">
        <v>0.31252724138653232</v>
      </c>
      <c r="S284" s="38">
        <v>0.56229439724282582</v>
      </c>
      <c r="T284" s="38">
        <v>2.0159041184803379</v>
      </c>
      <c r="U284" s="39"/>
      <c r="V284" s="50">
        <v>96250</v>
      </c>
      <c r="W284" s="51">
        <v>33.304900000000004</v>
      </c>
      <c r="X284" s="51">
        <v>12.7324</v>
      </c>
      <c r="Y284" s="51">
        <v>8.7708999999999993</v>
      </c>
      <c r="Z284" s="39"/>
      <c r="AA284" s="50">
        <v>44640</v>
      </c>
      <c r="AB284" s="50">
        <v>49456</v>
      </c>
      <c r="AC284" s="50">
        <v>-4816</v>
      </c>
      <c r="AD284" s="50">
        <v>23317</v>
      </c>
      <c r="AE284" s="50">
        <v>-5115</v>
      </c>
      <c r="AF284" s="52">
        <v>-9.2691029900332218</v>
      </c>
      <c r="AG284" s="52">
        <v>1.976020372073283</v>
      </c>
      <c r="AH284" s="39"/>
      <c r="AI284" s="53">
        <v>1.6086400000000001</v>
      </c>
      <c r="AJ284" s="53">
        <v>10.251060000000001</v>
      </c>
      <c r="AK284" s="53">
        <v>12.63419</v>
      </c>
      <c r="AL284" s="53">
        <v>16.548169999999999</v>
      </c>
      <c r="AM284" s="53" t="s">
        <v>20148</v>
      </c>
      <c r="AN284" s="53">
        <v>1.4407399999999999</v>
      </c>
      <c r="AO284" s="53">
        <v>8.5223838890853791</v>
      </c>
      <c r="AP284" s="53">
        <v>9.8311661395348846</v>
      </c>
      <c r="AQ284" s="39"/>
      <c r="AR284" s="51" t="s">
        <v>20148</v>
      </c>
      <c r="AS284" s="104">
        <v>0.48356548159255019</v>
      </c>
      <c r="AT284" s="38">
        <v>1.5134695001842649E-2</v>
      </c>
      <c r="AU284" s="102"/>
      <c r="AV284" s="103">
        <v>15</v>
      </c>
      <c r="AW284" s="103">
        <v>4</v>
      </c>
      <c r="AX284" s="103">
        <v>13</v>
      </c>
      <c r="AY284" s="103">
        <v>1</v>
      </c>
      <c r="AZ284" s="103">
        <v>0</v>
      </c>
      <c r="BA284" s="103">
        <v>0</v>
      </c>
      <c r="BB284" s="103">
        <v>33</v>
      </c>
      <c r="BC284" s="39"/>
      <c r="BD284" s="57" t="s">
        <v>20146</v>
      </c>
      <c r="BE284" s="57" t="s">
        <v>20146</v>
      </c>
    </row>
    <row r="285" spans="2:57">
      <c r="B285" t="s">
        <v>4039</v>
      </c>
      <c r="C285" t="s">
        <v>4967</v>
      </c>
      <c r="D285" t="s">
        <v>4197</v>
      </c>
      <c r="E285" s="50">
        <v>30782.522440000001</v>
      </c>
      <c r="F285" s="50">
        <v>5400.5224399999997</v>
      </c>
      <c r="G285" s="39"/>
      <c r="H285" s="38">
        <v>-0.55478529051539138</v>
      </c>
      <c r="I285" s="38">
        <v>-0.28296703296703307</v>
      </c>
      <c r="J285" s="38">
        <v>-0.55478529051539138</v>
      </c>
      <c r="K285" s="38">
        <v>-0.50050045643923813</v>
      </c>
      <c r="L285" s="38">
        <v>-0.51714862387357807</v>
      </c>
      <c r="M285" s="38">
        <v>-0.69910839245488354</v>
      </c>
      <c r="N285" s="39"/>
      <c r="O285" s="38">
        <v>-0.57972168653032274</v>
      </c>
      <c r="P285" s="38">
        <v>-0.28349100317733844</v>
      </c>
      <c r="Q285" s="38">
        <v>-0.57972168653032274</v>
      </c>
      <c r="R285" s="38">
        <v>-0.62501388451407869</v>
      </c>
      <c r="S285" s="38">
        <v>-0.69712692316012537</v>
      </c>
      <c r="T285" s="38">
        <v>-0.77885930821198424</v>
      </c>
      <c r="U285" s="39"/>
      <c r="V285" s="50">
        <v>19687</v>
      </c>
      <c r="W285" s="51">
        <v>56.885199999999998</v>
      </c>
      <c r="X285" s="51">
        <v>20.312799999999999</v>
      </c>
      <c r="Y285" s="51">
        <v>10.326599999999999</v>
      </c>
      <c r="Z285" s="39"/>
      <c r="AA285" s="50">
        <v>57993</v>
      </c>
      <c r="AB285" s="50">
        <v>46153</v>
      </c>
      <c r="AC285" s="50">
        <v>11840</v>
      </c>
      <c r="AD285" s="50">
        <v>27177</v>
      </c>
      <c r="AE285" s="50">
        <v>-5998</v>
      </c>
      <c r="AF285" s="52">
        <v>4.8980574324324326</v>
      </c>
      <c r="AG285" s="52">
        <v>3.7645298079321527</v>
      </c>
      <c r="AH285" s="39"/>
      <c r="AI285" s="53">
        <v>1.5636000000000001</v>
      </c>
      <c r="AJ285" s="53">
        <v>3.6095799999999998</v>
      </c>
      <c r="AK285" s="53">
        <v>7.6573399999999996</v>
      </c>
      <c r="AL285" s="53">
        <v>2.73298</v>
      </c>
      <c r="AM285" s="53">
        <v>0.45123999999999997</v>
      </c>
      <c r="AN285" s="53">
        <v>0.28094000000000002</v>
      </c>
      <c r="AO285" s="53">
        <v>0.67354981790970314</v>
      </c>
      <c r="AP285" s="53">
        <v>1.3504682270567641</v>
      </c>
      <c r="AQ285" s="39"/>
      <c r="AR285" s="51">
        <v>17.6767</v>
      </c>
      <c r="AS285" s="104">
        <v>7.6303688297811451E-2</v>
      </c>
      <c r="AT285" s="38">
        <v>0.19157088122605365</v>
      </c>
      <c r="AU285" s="102"/>
      <c r="AV285" s="103">
        <v>2</v>
      </c>
      <c r="AW285" s="103">
        <v>0</v>
      </c>
      <c r="AX285" s="103">
        <v>7</v>
      </c>
      <c r="AY285" s="103">
        <v>3</v>
      </c>
      <c r="AZ285" s="103">
        <v>1</v>
      </c>
      <c r="BA285" s="103">
        <v>1</v>
      </c>
      <c r="BB285" s="103">
        <v>14</v>
      </c>
      <c r="BC285" s="39"/>
      <c r="BD285" s="57" t="s">
        <v>20146</v>
      </c>
      <c r="BE285" s="57" t="s">
        <v>20146</v>
      </c>
    </row>
    <row r="286" spans="2:57">
      <c r="B286" t="s">
        <v>4040</v>
      </c>
      <c r="C286" t="s">
        <v>4968</v>
      </c>
      <c r="D286" t="s">
        <v>4189</v>
      </c>
      <c r="E286" s="50">
        <v>38740.596669999999</v>
      </c>
      <c r="F286" s="50">
        <v>27036.596669999999</v>
      </c>
      <c r="G286" s="39"/>
      <c r="H286" s="38">
        <v>-9.8040991101603359E-3</v>
      </c>
      <c r="I286" s="38">
        <v>0.11805270615152286</v>
      </c>
      <c r="J286" s="38">
        <v>-9.8040991101603359E-3</v>
      </c>
      <c r="K286" s="38">
        <v>6.7866972354630128E-2</v>
      </c>
      <c r="L286" s="38">
        <v>-1.5207533158436704E-3</v>
      </c>
      <c r="M286" s="38">
        <v>1.289777760406706</v>
      </c>
      <c r="N286" s="39"/>
      <c r="O286" s="38">
        <v>-0.1128729291447883</v>
      </c>
      <c r="P286" s="38">
        <v>0.10098261910671846</v>
      </c>
      <c r="Q286" s="38">
        <v>-0.1128729291447883</v>
      </c>
      <c r="R286" s="38">
        <v>-0.1417131811893948</v>
      </c>
      <c r="S286" s="38">
        <v>-0.37870982143517706</v>
      </c>
      <c r="T286" s="38">
        <v>-0.17665023390780299</v>
      </c>
      <c r="U286" s="39"/>
      <c r="V286" s="50">
        <v>46173</v>
      </c>
      <c r="W286" s="51">
        <v>19.006699999999999</v>
      </c>
      <c r="X286" s="51">
        <v>16.007100000000001</v>
      </c>
      <c r="Y286" s="51">
        <v>12.149900000000001</v>
      </c>
      <c r="Z286" s="39"/>
      <c r="AA286" s="50">
        <v>36742</v>
      </c>
      <c r="AB286" s="50">
        <v>24754</v>
      </c>
      <c r="AC286" s="50">
        <v>11988</v>
      </c>
      <c r="AD286" s="50">
        <v>11733</v>
      </c>
      <c r="AE286" s="50">
        <v>8563</v>
      </c>
      <c r="AF286" s="52">
        <v>3.0648982315648983</v>
      </c>
      <c r="AG286" s="52">
        <v>1.4384865366759516</v>
      </c>
      <c r="AH286" s="39"/>
      <c r="AI286" s="53">
        <v>0.83903000000000005</v>
      </c>
      <c r="AJ286" s="53">
        <v>3.9676999999999998</v>
      </c>
      <c r="AK286" s="53">
        <v>4.9338499999999996</v>
      </c>
      <c r="AL286" s="53">
        <v>4.9511000000000003</v>
      </c>
      <c r="AM286" s="53">
        <v>2.30742</v>
      </c>
      <c r="AN286" s="53">
        <v>0.60060999999999998</v>
      </c>
      <c r="AO286" s="53">
        <v>3.1379522597493037</v>
      </c>
      <c r="AP286" s="53">
        <v>3.6580431159518332</v>
      </c>
      <c r="AQ286" s="39"/>
      <c r="AR286" s="51">
        <v>55.902799999999999</v>
      </c>
      <c r="AS286" s="104">
        <v>0.25710508922670194</v>
      </c>
      <c r="AT286" s="38">
        <v>5.4134075474118186E-2</v>
      </c>
      <c r="AU286" s="102"/>
      <c r="AV286" s="103">
        <v>6</v>
      </c>
      <c r="AW286" s="103">
        <v>1</v>
      </c>
      <c r="AX286" s="103">
        <v>13</v>
      </c>
      <c r="AY286" s="103">
        <v>4</v>
      </c>
      <c r="AZ286" s="103">
        <v>1</v>
      </c>
      <c r="BA286" s="103">
        <v>0</v>
      </c>
      <c r="BB286" s="103">
        <v>25</v>
      </c>
      <c r="BC286" s="39"/>
      <c r="BD286" s="57" t="s">
        <v>20146</v>
      </c>
      <c r="BE286" s="57" t="s">
        <v>20147</v>
      </c>
    </row>
    <row r="287" spans="2:57">
      <c r="B287" t="s">
        <v>4041</v>
      </c>
      <c r="C287" t="s">
        <v>4969</v>
      </c>
      <c r="D287" t="s">
        <v>4195</v>
      </c>
      <c r="E287" s="50" t="s">
        <v>20162</v>
      </c>
      <c r="F287" s="50">
        <v>25039.291539999998</v>
      </c>
      <c r="G287" s="39"/>
      <c r="H287" s="38">
        <v>-2.9438598875781818E-2</v>
      </c>
      <c r="I287" s="38">
        <v>-0.17147437217688066</v>
      </c>
      <c r="J287" s="38">
        <v>-2.9438598875781818E-2</v>
      </c>
      <c r="K287" s="38">
        <v>-6.104649986060684E-2</v>
      </c>
      <c r="L287" s="38">
        <v>-2.4339845636588087E-2</v>
      </c>
      <c r="M287" s="38">
        <v>0.89832600321470113</v>
      </c>
      <c r="N287" s="39"/>
      <c r="O287" s="38">
        <v>0.26695417793958032</v>
      </c>
      <c r="P287" s="38">
        <v>-0.1913486614995179</v>
      </c>
      <c r="Q287" s="38">
        <v>0.26695417793958032</v>
      </c>
      <c r="R287" s="38">
        <v>0.11767104954680185</v>
      </c>
      <c r="S287" s="38">
        <v>-2.7094893950848076E-2</v>
      </c>
      <c r="T287" s="38">
        <v>0.98649737783812497</v>
      </c>
      <c r="U287" s="39"/>
      <c r="V287" s="50">
        <v>6066.7719999999999</v>
      </c>
      <c r="W287" s="51" t="s">
        <v>20162</v>
      </c>
      <c r="X287" s="51" t="s">
        <v>20163</v>
      </c>
      <c r="Y287" s="51">
        <v>30.638100000000001</v>
      </c>
      <c r="Z287" s="39"/>
      <c r="AA287" s="50">
        <v>155107.16</v>
      </c>
      <c r="AB287" s="50">
        <v>137203.755</v>
      </c>
      <c r="AC287" s="50">
        <v>17903.404999999999</v>
      </c>
      <c r="AD287" s="50">
        <v>2722.3940000000002</v>
      </c>
      <c r="AE287" s="50">
        <v>14646.448</v>
      </c>
      <c r="AF287" s="52">
        <v>8.6635564575565382</v>
      </c>
      <c r="AG287" s="52" t="s">
        <v>20162</v>
      </c>
      <c r="AH287" s="39"/>
      <c r="AI287" s="53" t="s">
        <v>20162</v>
      </c>
      <c r="AJ287" s="53" t="s">
        <v>20162</v>
      </c>
      <c r="AK287" s="53" t="s">
        <v>20162</v>
      </c>
      <c r="AL287" s="53">
        <v>10.51525</v>
      </c>
      <c r="AM287" s="53">
        <v>1.15581</v>
      </c>
      <c r="AN287" s="53">
        <v>3.0760700000000001</v>
      </c>
      <c r="AO287" s="53" t="s">
        <v>20162</v>
      </c>
      <c r="AP287" s="53" t="s">
        <v>20162</v>
      </c>
      <c r="AQ287" s="39"/>
      <c r="AR287" s="51">
        <v>10.9047</v>
      </c>
      <c r="AS287" s="104" t="s">
        <v>20162</v>
      </c>
      <c r="AT287" s="38">
        <v>3.1290464655055999E-2</v>
      </c>
      <c r="AU287" s="102"/>
      <c r="AV287" s="103">
        <v>6</v>
      </c>
      <c r="AW287" s="103">
        <v>4</v>
      </c>
      <c r="AX287" s="103">
        <v>12</v>
      </c>
      <c r="AY287" s="103">
        <v>0</v>
      </c>
      <c r="AZ287" s="103">
        <v>0</v>
      </c>
      <c r="BA287" s="103">
        <v>0</v>
      </c>
      <c r="BB287" s="103">
        <v>22</v>
      </c>
      <c r="BC287" s="39"/>
      <c r="BD287" s="57" t="s">
        <v>20147</v>
      </c>
      <c r="BE287" s="57" t="s">
        <v>20147</v>
      </c>
    </row>
    <row r="288" spans="2:57">
      <c r="B288" t="s">
        <v>4042</v>
      </c>
      <c r="C288" t="s">
        <v>4970</v>
      </c>
      <c r="D288" t="s">
        <v>4188</v>
      </c>
      <c r="E288" s="50">
        <v>20180.28643</v>
      </c>
      <c r="F288" s="50">
        <v>17191.28643</v>
      </c>
      <c r="G288" s="39"/>
      <c r="H288" s="38">
        <v>0.66911630923545173</v>
      </c>
      <c r="I288" s="38">
        <v>0.20217757190970564</v>
      </c>
      <c r="J288" s="38">
        <v>0.66911630923545173</v>
      </c>
      <c r="K288" s="38">
        <v>1.06865594255521</v>
      </c>
      <c r="L288" s="38">
        <v>0.70194539957708413</v>
      </c>
      <c r="M288" s="38">
        <v>4.4205463902039277E-2</v>
      </c>
      <c r="N288" s="39"/>
      <c r="O288" s="38">
        <v>0.34479480794100348</v>
      </c>
      <c r="P288" s="38">
        <v>0.12362557443656907</v>
      </c>
      <c r="Q288" s="38">
        <v>0.34479480794100348</v>
      </c>
      <c r="R288" s="38">
        <v>0.58254990355779745</v>
      </c>
      <c r="S288" s="38">
        <v>0.19510054577089209</v>
      </c>
      <c r="T288" s="38">
        <v>-0.20626611769527514</v>
      </c>
      <c r="U288" s="39"/>
      <c r="V288" s="50">
        <v>5616</v>
      </c>
      <c r="W288" s="51">
        <v>77.546199999999999</v>
      </c>
      <c r="X288" s="51">
        <v>20.495000000000001</v>
      </c>
      <c r="Y288" s="51">
        <v>16.8447</v>
      </c>
      <c r="Z288" s="39"/>
      <c r="AA288" s="50">
        <v>16994</v>
      </c>
      <c r="AB288" s="50">
        <v>6308</v>
      </c>
      <c r="AC288" s="50">
        <v>10686</v>
      </c>
      <c r="AD288" s="50">
        <v>3980</v>
      </c>
      <c r="AE288" s="50">
        <v>7271</v>
      </c>
      <c r="AF288" s="52">
        <v>1.590305072056897</v>
      </c>
      <c r="AG288" s="52">
        <v>1.0673919613176186</v>
      </c>
      <c r="AH288" s="39"/>
      <c r="AI288" s="53">
        <v>3.5933600000000001</v>
      </c>
      <c r="AJ288" s="53">
        <v>5.43065</v>
      </c>
      <c r="AK288" s="53">
        <v>14.373419999999999</v>
      </c>
      <c r="AL288" s="53">
        <v>22.558330000000002</v>
      </c>
      <c r="AM288" s="53">
        <v>1.8823300000000001</v>
      </c>
      <c r="AN288" s="53">
        <v>3.7934600000000001</v>
      </c>
      <c r="AO288" s="53">
        <v>5.19531170444243</v>
      </c>
      <c r="AP288" s="53">
        <v>14.93595693310165</v>
      </c>
      <c r="AQ288" s="39"/>
      <c r="AR288" s="51">
        <v>8.9047000000000001</v>
      </c>
      <c r="AS288" s="104">
        <v>7.7445835015475709E-2</v>
      </c>
      <c r="AT288" s="38">
        <v>8.1569243945800955E-3</v>
      </c>
      <c r="AU288" s="102"/>
      <c r="AV288" s="103">
        <v>8</v>
      </c>
      <c r="AW288" s="103">
        <v>6</v>
      </c>
      <c r="AX288" s="103">
        <v>8</v>
      </c>
      <c r="AY288" s="103">
        <v>3</v>
      </c>
      <c r="AZ288" s="103">
        <v>0</v>
      </c>
      <c r="BA288" s="103">
        <v>0</v>
      </c>
      <c r="BB288" s="103">
        <v>25</v>
      </c>
      <c r="BC288" s="39"/>
      <c r="BD288" s="57" t="s">
        <v>20146</v>
      </c>
      <c r="BE288" s="57" t="s">
        <v>20147</v>
      </c>
    </row>
    <row r="289" spans="2:57">
      <c r="B289" t="s">
        <v>4043</v>
      </c>
      <c r="C289" t="s">
        <v>4971</v>
      </c>
      <c r="D289" t="s">
        <v>4188</v>
      </c>
      <c r="E289" s="50">
        <v>78779.434349999996</v>
      </c>
      <c r="F289" s="50">
        <v>54547.434350000003</v>
      </c>
      <c r="G289" s="39"/>
      <c r="H289" s="38">
        <v>0.86622804152649158</v>
      </c>
      <c r="I289" s="38">
        <v>0.17908755781875452</v>
      </c>
      <c r="J289" s="38">
        <v>0.86622804152649158</v>
      </c>
      <c r="K289" s="38">
        <v>1.1818268554681421</v>
      </c>
      <c r="L289" s="38">
        <v>1.1233210307862174</v>
      </c>
      <c r="M289" s="38">
        <v>4.0493284226878803</v>
      </c>
      <c r="N289" s="39"/>
      <c r="O289" s="38">
        <v>0.384752946211949</v>
      </c>
      <c r="P289" s="38">
        <v>0.10133810761448725</v>
      </c>
      <c r="Q289" s="38">
        <v>0.384752946211949</v>
      </c>
      <c r="R289" s="38">
        <v>0.39430361692287019</v>
      </c>
      <c r="S289" s="38">
        <v>0.69268263977984024</v>
      </c>
      <c r="T289" s="38">
        <v>1.5526987215543882</v>
      </c>
      <c r="U289" s="39"/>
      <c r="V289" s="50">
        <v>120451</v>
      </c>
      <c r="W289" s="51">
        <v>8.6699000000000002</v>
      </c>
      <c r="X289" s="51">
        <v>3.1191</v>
      </c>
      <c r="Y289" s="51">
        <v>8.0846</v>
      </c>
      <c r="Z289" s="39"/>
      <c r="AA289" s="50">
        <v>85373</v>
      </c>
      <c r="AB289" s="50">
        <v>51792</v>
      </c>
      <c r="AC289" s="50">
        <v>33581</v>
      </c>
      <c r="AD289" s="50">
        <v>24443</v>
      </c>
      <c r="AE289" s="50">
        <v>12905</v>
      </c>
      <c r="AF289" s="52">
        <v>2.5423007057562312</v>
      </c>
      <c r="AG289" s="52">
        <v>2.2560033703131581</v>
      </c>
      <c r="AH289" s="39"/>
      <c r="AI289" s="53">
        <v>0.65403999999999995</v>
      </c>
      <c r="AJ289" s="53">
        <v>9.0812000000000008</v>
      </c>
      <c r="AK289" s="53">
        <v>18.690259999999999</v>
      </c>
      <c r="AL289" s="53">
        <v>57.618810000000003</v>
      </c>
      <c r="AM289" s="53">
        <v>2.5715400000000002</v>
      </c>
      <c r="AN289" s="53">
        <v>0.61262000000000005</v>
      </c>
      <c r="AO289" s="53">
        <v>7.6600806558067696</v>
      </c>
      <c r="AP289" s="53">
        <v>14.518880582911899</v>
      </c>
      <c r="AQ289" s="39"/>
      <c r="AR289" s="51">
        <v>8.0030000000000001</v>
      </c>
      <c r="AS289" s="104">
        <v>5.9452787492285539E-2</v>
      </c>
      <c r="AT289" s="38">
        <v>2.0049879259972783E-2</v>
      </c>
      <c r="AU289" s="102"/>
      <c r="AV289" s="103">
        <v>7</v>
      </c>
      <c r="AW289" s="103">
        <v>6</v>
      </c>
      <c r="AX289" s="103">
        <v>4</v>
      </c>
      <c r="AY289" s="103">
        <v>0</v>
      </c>
      <c r="AZ289" s="103">
        <v>0</v>
      </c>
      <c r="BA289" s="103">
        <v>0</v>
      </c>
      <c r="BB289" s="103">
        <v>17</v>
      </c>
      <c r="BC289" s="39"/>
      <c r="BD289" s="57" t="s">
        <v>20146</v>
      </c>
      <c r="BE289" s="57" t="s">
        <v>20147</v>
      </c>
    </row>
    <row r="290" spans="2:57">
      <c r="B290" t="s">
        <v>179</v>
      </c>
      <c r="C290" t="s">
        <v>4815</v>
      </c>
      <c r="D290" t="s">
        <v>4195</v>
      </c>
      <c r="E290" s="50">
        <v>10236.682570000001</v>
      </c>
      <c r="F290" s="50">
        <v>10496.53357</v>
      </c>
      <c r="G290" s="39"/>
      <c r="H290" s="38">
        <v>-0.31503352938027718</v>
      </c>
      <c r="I290" s="38">
        <v>0.25710037612631131</v>
      </c>
      <c r="J290" s="38">
        <v>-0.31503352938027718</v>
      </c>
      <c r="K290" s="38">
        <v>-0.2488501759275229</v>
      </c>
      <c r="L290" s="38">
        <v>0.43349148135586502</v>
      </c>
      <c r="M290" s="38">
        <v>7.5744364117418357</v>
      </c>
      <c r="N290" s="39"/>
      <c r="O290" s="38">
        <v>-0.32882973461745946</v>
      </c>
      <c r="P290" s="38">
        <v>0.25338847202825021</v>
      </c>
      <c r="Q290" s="38">
        <v>-0.32882973461745946</v>
      </c>
      <c r="R290" s="38">
        <v>-0.26991752080154596</v>
      </c>
      <c r="S290" s="38">
        <v>0.38603277903361821</v>
      </c>
      <c r="T290" s="38">
        <v>6.9732936573766535</v>
      </c>
      <c r="U290" s="39"/>
      <c r="V290" s="50">
        <v>698.95100000000002</v>
      </c>
      <c r="W290" s="51">
        <v>93.923100000000005</v>
      </c>
      <c r="X290" s="51">
        <v>48.252299999999998</v>
      </c>
      <c r="Y290" s="51">
        <v>36.8964</v>
      </c>
      <c r="Z290" s="39"/>
      <c r="AA290" s="50">
        <v>1530.452</v>
      </c>
      <c r="AB290" s="50">
        <v>489.14299999999997</v>
      </c>
      <c r="AC290" s="50">
        <v>1041.309</v>
      </c>
      <c r="AD290" s="50" t="s">
        <v>20162</v>
      </c>
      <c r="AE290" s="50">
        <v>956.96600000000001</v>
      </c>
      <c r="AF290" s="52">
        <v>1.4697385694352012</v>
      </c>
      <c r="AG290" s="52">
        <v>-1.1343359601952359</v>
      </c>
      <c r="AH290" s="39"/>
      <c r="AI290" s="53">
        <v>14.64578</v>
      </c>
      <c r="AJ290" s="53">
        <v>25.73958</v>
      </c>
      <c r="AK290" s="53">
        <v>30.352499999999999</v>
      </c>
      <c r="AL290" s="53">
        <v>41.194980000000001</v>
      </c>
      <c r="AM290" s="53">
        <v>10.1557</v>
      </c>
      <c r="AN290" s="53">
        <v>14.966150000000001</v>
      </c>
      <c r="AO290" s="53">
        <v>26.865486336308283</v>
      </c>
      <c r="AP290" s="53">
        <v>31.122972098677579</v>
      </c>
      <c r="AQ290" s="39"/>
      <c r="AR290" s="51">
        <v>25.835599999999999</v>
      </c>
      <c r="AS290" s="104">
        <v>0.39569459501316401</v>
      </c>
      <c r="AT290" s="38">
        <v>9.4855709016602851E-3</v>
      </c>
      <c r="AU290" s="102"/>
      <c r="AV290" s="103">
        <v>1</v>
      </c>
      <c r="AW290" s="103">
        <v>1</v>
      </c>
      <c r="AX290" s="103">
        <v>11</v>
      </c>
      <c r="AY290" s="103">
        <v>0</v>
      </c>
      <c r="AZ290" s="103">
        <v>1</v>
      </c>
      <c r="BA290" s="103">
        <v>0</v>
      </c>
      <c r="BB290" s="103">
        <v>14</v>
      </c>
      <c r="BC290" s="39"/>
      <c r="BD290" s="57" t="s">
        <v>20147</v>
      </c>
      <c r="BE290" s="57" t="s">
        <v>20147</v>
      </c>
    </row>
    <row r="291" spans="2:57">
      <c r="B291" t="s">
        <v>63</v>
      </c>
      <c r="C291" t="s">
        <v>4617</v>
      </c>
      <c r="D291" t="s">
        <v>4194</v>
      </c>
      <c r="E291" s="50">
        <v>56509.582979999999</v>
      </c>
      <c r="F291" s="50">
        <v>47129.582979999999</v>
      </c>
      <c r="G291" s="39"/>
      <c r="H291" s="38">
        <v>-9.3398006415144619E-2</v>
      </c>
      <c r="I291" s="38">
        <v>6.5091443947546512E-2</v>
      </c>
      <c r="J291" s="38">
        <v>-9.3398006415144619E-2</v>
      </c>
      <c r="K291" s="38">
        <v>-6.7516947441201847E-3</v>
      </c>
      <c r="L291" s="38">
        <v>0.13765314743350587</v>
      </c>
      <c r="M291" s="38">
        <v>3.4373185419608507</v>
      </c>
      <c r="N291" s="39"/>
      <c r="O291" s="38">
        <v>-0.12424386680199295</v>
      </c>
      <c r="P291" s="38">
        <v>3.621065376840904E-2</v>
      </c>
      <c r="Q291" s="38">
        <v>-0.12424386680199295</v>
      </c>
      <c r="R291" s="38">
        <v>-4.8043046340050299E-2</v>
      </c>
      <c r="S291" s="38">
        <v>-4.7591245059059983E-2</v>
      </c>
      <c r="T291" s="38">
        <v>3.0075567372760821</v>
      </c>
      <c r="U291" s="39"/>
      <c r="V291" s="50">
        <v>3415</v>
      </c>
      <c r="W291" s="51">
        <v>78.506500000000003</v>
      </c>
      <c r="X291" s="51">
        <v>50.951599999999999</v>
      </c>
      <c r="Y291" s="51">
        <v>32.1815</v>
      </c>
      <c r="Z291" s="39"/>
      <c r="AA291" s="50">
        <v>25553</v>
      </c>
      <c r="AB291" s="50">
        <v>24139</v>
      </c>
      <c r="AC291" s="50">
        <v>1414</v>
      </c>
      <c r="AD291" s="50">
        <v>9194</v>
      </c>
      <c r="AE291" s="50">
        <v>10305</v>
      </c>
      <c r="AF291" s="52">
        <v>18.071428571428573</v>
      </c>
      <c r="AG291" s="52">
        <v>4.9105651105651109</v>
      </c>
      <c r="AH291" s="39"/>
      <c r="AI291" s="53">
        <v>16.547460000000001</v>
      </c>
      <c r="AJ291" s="53">
        <v>25.791689999999999</v>
      </c>
      <c r="AK291" s="53">
        <v>33.477240000000002</v>
      </c>
      <c r="AL291" s="53">
        <v>44.577840000000002</v>
      </c>
      <c r="AM291" s="53">
        <v>34.358420000000002</v>
      </c>
      <c r="AN291" s="53">
        <v>14.26554</v>
      </c>
      <c r="AO291" s="53">
        <v>23.159500235872237</v>
      </c>
      <c r="AP291" s="53">
        <v>27.085967229885057</v>
      </c>
      <c r="AQ291" s="39"/>
      <c r="AR291" s="51">
        <v>119.1973</v>
      </c>
      <c r="AS291" s="104">
        <v>9.3008338678640154E-2</v>
      </c>
      <c r="AT291" s="38" t="s">
        <v>20148</v>
      </c>
      <c r="AU291" s="102"/>
      <c r="AV291" s="103">
        <v>7</v>
      </c>
      <c r="AW291" s="103">
        <v>2</v>
      </c>
      <c r="AX291" s="103">
        <v>14</v>
      </c>
      <c r="AY291" s="103">
        <v>0</v>
      </c>
      <c r="AZ291" s="103">
        <v>1</v>
      </c>
      <c r="BA291" s="103">
        <v>0</v>
      </c>
      <c r="BB291" s="103">
        <v>24</v>
      </c>
      <c r="BC291" s="39"/>
      <c r="BD291" s="57" t="s">
        <v>20146</v>
      </c>
      <c r="BE291" s="57" t="s">
        <v>20146</v>
      </c>
    </row>
    <row r="292" spans="2:57">
      <c r="B292" t="s">
        <v>4044</v>
      </c>
      <c r="C292" t="s">
        <v>4972</v>
      </c>
      <c r="D292" t="s">
        <v>4195</v>
      </c>
      <c r="E292" s="50">
        <v>94787.653049999994</v>
      </c>
      <c r="F292" s="50">
        <v>82079.653049999994</v>
      </c>
      <c r="G292" s="39"/>
      <c r="H292" s="38">
        <v>-3.4501799684340306E-2</v>
      </c>
      <c r="I292" s="38">
        <v>0.11256909063764731</v>
      </c>
      <c r="J292" s="38">
        <v>-3.4501799684340306E-2</v>
      </c>
      <c r="K292" s="38">
        <v>0.5560840299438905</v>
      </c>
      <c r="L292" s="38">
        <v>1.2117005099253935</v>
      </c>
      <c r="M292" s="38">
        <v>4.8168234293661385</v>
      </c>
      <c r="N292" s="39"/>
      <c r="O292" s="38">
        <v>-6.4735649002056972E-2</v>
      </c>
      <c r="P292" s="38">
        <v>0.10176475881301816</v>
      </c>
      <c r="Q292" s="38">
        <v>-6.4735649002056972E-2</v>
      </c>
      <c r="R292" s="38">
        <v>0.45984035571565229</v>
      </c>
      <c r="S292" s="38">
        <v>0.97601635901169237</v>
      </c>
      <c r="T292" s="38">
        <v>3.3740798269777228</v>
      </c>
      <c r="U292" s="39"/>
      <c r="V292" s="50">
        <v>19820</v>
      </c>
      <c r="W292" s="51">
        <v>43.753700000000002</v>
      </c>
      <c r="X292" s="51">
        <v>23.153300000000002</v>
      </c>
      <c r="Y292" s="51">
        <v>15.857699999999999</v>
      </c>
      <c r="Z292" s="39"/>
      <c r="AA292" s="50">
        <v>34388</v>
      </c>
      <c r="AB292" s="50">
        <v>23166</v>
      </c>
      <c r="AC292" s="50">
        <v>11222</v>
      </c>
      <c r="AD292" s="50">
        <v>10933</v>
      </c>
      <c r="AE292" s="50">
        <v>18389</v>
      </c>
      <c r="AF292" s="52">
        <v>3.0643379076813404</v>
      </c>
      <c r="AG292" s="52">
        <v>2.1383058470764618</v>
      </c>
      <c r="AH292" s="39"/>
      <c r="AI292" s="53">
        <v>4.7824200000000001</v>
      </c>
      <c r="AJ292" s="53">
        <v>15.795310000000001</v>
      </c>
      <c r="AK292" s="53">
        <v>19.946899999999999</v>
      </c>
      <c r="AL292" s="53">
        <v>26.99511</v>
      </c>
      <c r="AM292" s="53">
        <v>7.5688199999999997</v>
      </c>
      <c r="AN292" s="53">
        <v>4.2330199999999998</v>
      </c>
      <c r="AO292" s="53">
        <v>15.382243824962517</v>
      </c>
      <c r="AP292" s="53">
        <v>17.886174122902592</v>
      </c>
      <c r="AQ292" s="39"/>
      <c r="AR292" s="51">
        <v>30.992999999999999</v>
      </c>
      <c r="AS292" s="104">
        <v>0.17428126542858227</v>
      </c>
      <c r="AT292" s="38">
        <v>1.2551750199069544E-2</v>
      </c>
      <c r="AU292" s="102"/>
      <c r="AV292" s="103">
        <v>3</v>
      </c>
      <c r="AW292" s="103">
        <v>3</v>
      </c>
      <c r="AX292" s="103">
        <v>9</v>
      </c>
      <c r="AY292" s="103">
        <v>2</v>
      </c>
      <c r="AZ292" s="103">
        <v>0</v>
      </c>
      <c r="BA292" s="103">
        <v>1</v>
      </c>
      <c r="BB292" s="103">
        <v>18</v>
      </c>
      <c r="BC292" s="39"/>
      <c r="BD292" s="57" t="s">
        <v>20147</v>
      </c>
      <c r="BE292" s="57" t="s">
        <v>20147</v>
      </c>
    </row>
    <row r="293" spans="2:57">
      <c r="B293" t="s">
        <v>4045</v>
      </c>
      <c r="C293" t="s">
        <v>4973</v>
      </c>
      <c r="D293" t="s">
        <v>4189</v>
      </c>
      <c r="E293" s="50">
        <v>26293.191849999999</v>
      </c>
      <c r="F293" s="50">
        <v>20984.791850000001</v>
      </c>
      <c r="G293" s="39"/>
      <c r="H293" s="38">
        <v>-0.22733311153501079</v>
      </c>
      <c r="I293" s="38">
        <v>5.1243510441471685E-2</v>
      </c>
      <c r="J293" s="38">
        <v>-0.22733311153501079</v>
      </c>
      <c r="K293" s="38">
        <v>0.23721953351074965</v>
      </c>
      <c r="L293" s="38">
        <v>0.59360297621940927</v>
      </c>
      <c r="M293" s="38">
        <v>2.952116495464201</v>
      </c>
      <c r="N293" s="39"/>
      <c r="O293" s="38">
        <v>-0.23637436417382574</v>
      </c>
      <c r="P293" s="38">
        <v>4.4534655879472584E-2</v>
      </c>
      <c r="Q293" s="38">
        <v>-0.23637436417382574</v>
      </c>
      <c r="R293" s="38">
        <v>0.20066444805973505</v>
      </c>
      <c r="S293" s="38">
        <v>0.51029755521208009</v>
      </c>
      <c r="T293" s="38">
        <v>3.8482751493419878</v>
      </c>
      <c r="U293" s="39"/>
      <c r="V293" s="50">
        <v>5084.7</v>
      </c>
      <c r="W293" s="51">
        <v>26.5305</v>
      </c>
      <c r="X293" s="51">
        <v>20.2942</v>
      </c>
      <c r="Y293" s="51">
        <v>13.815899999999999</v>
      </c>
      <c r="Z293" s="39"/>
      <c r="AA293" s="50">
        <v>14393</v>
      </c>
      <c r="AB293" s="50">
        <v>7855.4</v>
      </c>
      <c r="AC293" s="50">
        <v>6537.6</v>
      </c>
      <c r="AD293" s="50">
        <v>5100.8</v>
      </c>
      <c r="AE293" s="50">
        <v>3161.9</v>
      </c>
      <c r="AF293" s="52">
        <v>2.2015724424865395</v>
      </c>
      <c r="AG293" s="52">
        <v>3.6937853868967383</v>
      </c>
      <c r="AH293" s="39"/>
      <c r="AI293" s="53">
        <v>5.1710399999999996</v>
      </c>
      <c r="AJ293" s="53">
        <v>16.364719999999998</v>
      </c>
      <c r="AK293" s="53">
        <v>25.480370000000001</v>
      </c>
      <c r="AL293" s="53">
        <v>30.148969999999998</v>
      </c>
      <c r="AM293" s="53">
        <v>3.2269899999999998</v>
      </c>
      <c r="AN293" s="53">
        <v>4.1476100000000002</v>
      </c>
      <c r="AO293" s="53">
        <v>14.144507852520897</v>
      </c>
      <c r="AP293" s="53">
        <v>20.336071179377846</v>
      </c>
      <c r="AQ293" s="39"/>
      <c r="AR293" s="51">
        <v>11.299200000000001</v>
      </c>
      <c r="AS293" s="104">
        <v>7.6725753204651581E-2</v>
      </c>
      <c r="AT293" s="38">
        <v>6.9955711513316927E-3</v>
      </c>
      <c r="AU293" s="102"/>
      <c r="AV293" s="103">
        <v>10</v>
      </c>
      <c r="AW293" s="103">
        <v>4</v>
      </c>
      <c r="AX293" s="103">
        <v>4</v>
      </c>
      <c r="AY293" s="103">
        <v>0</v>
      </c>
      <c r="AZ293" s="103">
        <v>0</v>
      </c>
      <c r="BA293" s="103">
        <v>1</v>
      </c>
      <c r="BB293" s="103">
        <v>19</v>
      </c>
      <c r="BC293" s="39"/>
      <c r="BD293" s="57" t="s">
        <v>20146</v>
      </c>
      <c r="BE293" s="57" t="s">
        <v>20147</v>
      </c>
    </row>
    <row r="294" spans="2:57">
      <c r="B294" t="s">
        <v>4046</v>
      </c>
      <c r="C294" t="s">
        <v>4974</v>
      </c>
      <c r="D294" t="s">
        <v>4190</v>
      </c>
      <c r="E294" s="50">
        <v>13866.444170000001</v>
      </c>
      <c r="F294" s="50">
        <v>10525.444170000001</v>
      </c>
      <c r="G294" s="39"/>
      <c r="H294" s="38">
        <v>-0.32090884645780915</v>
      </c>
      <c r="I294" s="38">
        <v>5.7554720644124036E-3</v>
      </c>
      <c r="J294" s="38">
        <v>-0.32090884645780915</v>
      </c>
      <c r="K294" s="38">
        <v>1.885055140090719E-2</v>
      </c>
      <c r="L294" s="38">
        <v>0.14016060617002202</v>
      </c>
      <c r="M294" s="38">
        <v>2.6651314428471942</v>
      </c>
      <c r="N294" s="39"/>
      <c r="O294" s="38">
        <v>-0.38590709464797901</v>
      </c>
      <c r="P294" s="38">
        <v>-3.8642812568356888E-4</v>
      </c>
      <c r="Q294" s="38">
        <v>-0.38590709464797901</v>
      </c>
      <c r="R294" s="38">
        <v>-0.20763807895310549</v>
      </c>
      <c r="S294" s="38">
        <v>-0.23100710292964788</v>
      </c>
      <c r="T294" s="38">
        <v>0.76919451678739281</v>
      </c>
      <c r="U294" s="39"/>
      <c r="V294" s="50">
        <v>8375</v>
      </c>
      <c r="W294" s="51">
        <v>34.232799999999997</v>
      </c>
      <c r="X294" s="51">
        <v>12.226800000000001</v>
      </c>
      <c r="Y294" s="51">
        <v>4.8955000000000002</v>
      </c>
      <c r="Z294" s="39"/>
      <c r="AA294" s="50">
        <v>5575</v>
      </c>
      <c r="AB294" s="50">
        <v>5497</v>
      </c>
      <c r="AC294" s="50">
        <v>78</v>
      </c>
      <c r="AD294" s="50">
        <v>2926</v>
      </c>
      <c r="AE294" s="50">
        <v>-652</v>
      </c>
      <c r="AF294" s="52">
        <v>71.474358974358978</v>
      </c>
      <c r="AG294" s="52">
        <v>1.9089361702127658</v>
      </c>
      <c r="AH294" s="39"/>
      <c r="AI294" s="53">
        <v>1.6556900000000001</v>
      </c>
      <c r="AJ294" s="53">
        <v>11.16461</v>
      </c>
      <c r="AK294" s="53">
        <v>13.44951</v>
      </c>
      <c r="AL294" s="53">
        <v>28.80864</v>
      </c>
      <c r="AM294" s="53" t="s">
        <v>20148</v>
      </c>
      <c r="AN294" s="53">
        <v>1.3875599999999999</v>
      </c>
      <c r="AO294" s="53">
        <v>8.9578248255319153</v>
      </c>
      <c r="AP294" s="53">
        <v>10.278754072265626</v>
      </c>
      <c r="AQ294" s="39"/>
      <c r="AR294" s="51">
        <v>191.5831</v>
      </c>
      <c r="AS294" s="104">
        <v>0.37128353879622916</v>
      </c>
      <c r="AT294" s="38">
        <v>2.1220111150295907E-2</v>
      </c>
      <c r="AU294" s="102"/>
      <c r="AV294" s="103">
        <v>7</v>
      </c>
      <c r="AW294" s="103">
        <v>2</v>
      </c>
      <c r="AX294" s="103">
        <v>11</v>
      </c>
      <c r="AY294" s="103">
        <v>2</v>
      </c>
      <c r="AZ294" s="103">
        <v>0</v>
      </c>
      <c r="BA294" s="103">
        <v>1</v>
      </c>
      <c r="BB294" s="103">
        <v>23</v>
      </c>
      <c r="BC294" s="39"/>
      <c r="BD294" s="57" t="s">
        <v>20146</v>
      </c>
      <c r="BE294" s="57" t="s">
        <v>20146</v>
      </c>
    </row>
    <row r="295" spans="2:57">
      <c r="B295" t="s">
        <v>4047</v>
      </c>
      <c r="C295" t="s">
        <v>4975</v>
      </c>
      <c r="D295" t="s">
        <v>4198</v>
      </c>
      <c r="E295" s="50">
        <v>340518.40756000002</v>
      </c>
      <c r="F295" s="50">
        <v>334328.40756000002</v>
      </c>
      <c r="G295" s="39"/>
      <c r="H295" s="38">
        <v>-2.658527813996181E-2</v>
      </c>
      <c r="I295" s="38">
        <v>0.22491042420526353</v>
      </c>
      <c r="J295" s="38">
        <v>-2.658527813996181E-2</v>
      </c>
      <c r="K295" s="38">
        <v>0.18348921874481183</v>
      </c>
      <c r="L295" s="38">
        <v>1.3604163952696831</v>
      </c>
      <c r="M295" s="38">
        <v>6.5088705998742489</v>
      </c>
      <c r="N295" s="39"/>
      <c r="O295" s="38">
        <v>-5.3034929312724466E-2</v>
      </c>
      <c r="P295" s="38">
        <v>0.21671581114644267</v>
      </c>
      <c r="Q295" s="38">
        <v>-5.3034929312724466E-2</v>
      </c>
      <c r="R295" s="38">
        <v>0.10985317309245146</v>
      </c>
      <c r="S295" s="38">
        <v>1.0864316614667584</v>
      </c>
      <c r="T295" s="38">
        <v>4.4765809553481191</v>
      </c>
      <c r="U295" s="39"/>
      <c r="V295" s="50">
        <v>18884</v>
      </c>
      <c r="W295" s="51">
        <v>100</v>
      </c>
      <c r="X295" s="51">
        <v>54.374000000000002</v>
      </c>
      <c r="Y295" s="51">
        <v>46.001899999999999</v>
      </c>
      <c r="Z295" s="39"/>
      <c r="AA295" s="50">
        <v>37669</v>
      </c>
      <c r="AB295" s="50">
        <v>30257</v>
      </c>
      <c r="AC295" s="50">
        <v>7412</v>
      </c>
      <c r="AD295" s="50">
        <v>13109</v>
      </c>
      <c r="AE295" s="50">
        <v>45648</v>
      </c>
      <c r="AF295" s="52">
        <v>5.0821640582838636</v>
      </c>
      <c r="AG295" s="52">
        <v>0.55957795160996904</v>
      </c>
      <c r="AH295" s="39"/>
      <c r="AI295" s="53">
        <v>18.032109999999999</v>
      </c>
      <c r="AJ295" s="53">
        <v>30.973109999999998</v>
      </c>
      <c r="AK295" s="53">
        <v>33.163069999999998</v>
      </c>
      <c r="AL295" s="53">
        <v>39.695210000000003</v>
      </c>
      <c r="AM295" s="53">
        <v>46.600200000000001</v>
      </c>
      <c r="AN295" s="53">
        <v>18.19303</v>
      </c>
      <c r="AO295" s="53">
        <v>30.410078912133894</v>
      </c>
      <c r="AP295" s="53">
        <v>32.560226680950528</v>
      </c>
      <c r="AQ295" s="39"/>
      <c r="AR295" s="51">
        <v>124.7325</v>
      </c>
      <c r="AS295" s="104">
        <v>0.57028603165787284</v>
      </c>
      <c r="AT295" s="38">
        <v>5.2136359335310392E-3</v>
      </c>
      <c r="AU295" s="102"/>
      <c r="AV295" s="103">
        <v>20</v>
      </c>
      <c r="AW295" s="103">
        <v>13</v>
      </c>
      <c r="AX295" s="103">
        <v>5</v>
      </c>
      <c r="AY295" s="103">
        <v>0</v>
      </c>
      <c r="AZ295" s="103">
        <v>0</v>
      </c>
      <c r="BA295" s="103">
        <v>1</v>
      </c>
      <c r="BB295" s="103">
        <v>39</v>
      </c>
      <c r="BC295" s="39"/>
      <c r="BD295" s="57" t="s">
        <v>20146</v>
      </c>
      <c r="BE295" s="57" t="s">
        <v>20146</v>
      </c>
    </row>
    <row r="296" spans="2:57">
      <c r="B296" t="s">
        <v>213</v>
      </c>
      <c r="C296" t="s">
        <v>4863</v>
      </c>
      <c r="D296" t="s">
        <v>4197</v>
      </c>
      <c r="E296" s="50">
        <v>15177.53434</v>
      </c>
      <c r="F296" s="50">
        <v>11588.41034</v>
      </c>
      <c r="G296" s="39"/>
      <c r="H296" s="38">
        <v>-0.6862759924385633</v>
      </c>
      <c r="I296" s="38">
        <v>-0.13109947643979059</v>
      </c>
      <c r="J296" s="38">
        <v>-0.6862759924385633</v>
      </c>
      <c r="K296" s="38" t="s">
        <v>20162</v>
      </c>
      <c r="L296" s="38" t="s">
        <v>20162</v>
      </c>
      <c r="M296" s="38" t="s">
        <v>20162</v>
      </c>
      <c r="N296" s="39"/>
      <c r="O296" s="38">
        <v>-0.6904642268018587</v>
      </c>
      <c r="P296" s="38">
        <v>-0.14239985653452647</v>
      </c>
      <c r="Q296" s="38">
        <v>-0.6904642268018587</v>
      </c>
      <c r="R296" s="38" t="s">
        <v>20162</v>
      </c>
      <c r="S296" s="38" t="s">
        <v>20162</v>
      </c>
      <c r="T296" s="38" t="s">
        <v>20162</v>
      </c>
      <c r="U296" s="39"/>
      <c r="V296" s="50">
        <v>2983.277</v>
      </c>
      <c r="W296" s="51">
        <v>71.945300000000003</v>
      </c>
      <c r="X296" s="51">
        <v>28.548400000000001</v>
      </c>
      <c r="Y296" s="51">
        <v>9.3093000000000004</v>
      </c>
      <c r="Z296" s="39"/>
      <c r="AA296" s="50">
        <v>5063.2879999999996</v>
      </c>
      <c r="AB296" s="50">
        <v>5257.87</v>
      </c>
      <c r="AC296" s="50">
        <v>-194.58199999999999</v>
      </c>
      <c r="AD296" s="50">
        <v>3829.4209999999998</v>
      </c>
      <c r="AE296" s="50">
        <v>-8144.5140000000001</v>
      </c>
      <c r="AF296" s="52">
        <v>-26.021358604598575</v>
      </c>
      <c r="AG296" s="52">
        <v>3.5006043574497636</v>
      </c>
      <c r="AH296" s="39"/>
      <c r="AI296" s="53">
        <v>5.0875399999999997</v>
      </c>
      <c r="AJ296" s="53">
        <v>15.86712</v>
      </c>
      <c r="AK296" s="53">
        <v>17.66516</v>
      </c>
      <c r="AL296" s="53">
        <v>44.717680000000001</v>
      </c>
      <c r="AM296" s="53" t="s">
        <v>20148</v>
      </c>
      <c r="AN296" s="53">
        <v>3.82463</v>
      </c>
      <c r="AO296" s="53">
        <v>12.573684236795279</v>
      </c>
      <c r="AP296" s="53">
        <v>13.606546997166774</v>
      </c>
      <c r="AQ296" s="39"/>
      <c r="AR296" s="51" t="s">
        <v>20148</v>
      </c>
      <c r="AS296" s="104">
        <v>0.26697112427801295</v>
      </c>
      <c r="AT296" s="38" t="s">
        <v>20148</v>
      </c>
      <c r="AU296" s="102"/>
      <c r="AV296" s="103">
        <v>10</v>
      </c>
      <c r="AW296" s="103">
        <v>6</v>
      </c>
      <c r="AX296" s="103">
        <v>7</v>
      </c>
      <c r="AY296" s="103">
        <v>0</v>
      </c>
      <c r="AZ296" s="103">
        <v>0</v>
      </c>
      <c r="BA296" s="103">
        <v>0</v>
      </c>
      <c r="BB296" s="103">
        <v>23</v>
      </c>
      <c r="BC296" s="39"/>
      <c r="BD296" s="57" t="s">
        <v>20146</v>
      </c>
      <c r="BE296" s="57" t="s">
        <v>20146</v>
      </c>
    </row>
    <row r="297" spans="2:57">
      <c r="B297" t="s">
        <v>4048</v>
      </c>
      <c r="C297" t="s">
        <v>4976</v>
      </c>
      <c r="D297" t="s">
        <v>4192</v>
      </c>
      <c r="E297" s="50">
        <v>27285.103599999999</v>
      </c>
      <c r="F297" s="50">
        <v>22219.0036</v>
      </c>
      <c r="G297" s="39"/>
      <c r="H297" s="38">
        <v>-0.12651643817240132</v>
      </c>
      <c r="I297" s="38">
        <v>0.17451668617109672</v>
      </c>
      <c r="J297" s="38">
        <v>-0.12651643817240132</v>
      </c>
      <c r="K297" s="38">
        <v>2.491892086386982E-2</v>
      </c>
      <c r="L297" s="38">
        <v>0.76175892787117916</v>
      </c>
      <c r="M297" s="38">
        <v>2.1197214268293783</v>
      </c>
      <c r="N297" s="39"/>
      <c r="O297" s="38">
        <v>-0.13891968402058552</v>
      </c>
      <c r="P297" s="38">
        <v>0.15992496571432735</v>
      </c>
      <c r="Q297" s="38">
        <v>-0.13891968402058552</v>
      </c>
      <c r="R297" s="38">
        <v>-1.5623456740867403E-2</v>
      </c>
      <c r="S297" s="38">
        <v>0.66630551262280768</v>
      </c>
      <c r="T297" s="38">
        <v>1.6404634715093498</v>
      </c>
      <c r="U297" s="39"/>
      <c r="V297" s="50">
        <v>6350.5</v>
      </c>
      <c r="W297" s="51">
        <v>35.816000000000003</v>
      </c>
      <c r="X297" s="51">
        <v>14.597200000000001</v>
      </c>
      <c r="Y297" s="51">
        <v>10.7393</v>
      </c>
      <c r="Z297" s="39"/>
      <c r="AA297" s="50">
        <v>13124.9</v>
      </c>
      <c r="AB297" s="50">
        <v>8425.7000000000007</v>
      </c>
      <c r="AC297" s="50">
        <v>4699.2</v>
      </c>
      <c r="AD297" s="50">
        <v>4768.5</v>
      </c>
      <c r="AE297" s="50">
        <v>3022.5</v>
      </c>
      <c r="AF297" s="52">
        <v>2.793007320394961</v>
      </c>
      <c r="AG297" s="52">
        <v>4.551366465229548</v>
      </c>
      <c r="AH297" s="39"/>
      <c r="AI297" s="53">
        <v>4.3186999999999998</v>
      </c>
      <c r="AJ297" s="53">
        <v>19.789020000000001</v>
      </c>
      <c r="AK297" s="53">
        <v>23.51961</v>
      </c>
      <c r="AL297" s="53">
        <v>29.603570000000001</v>
      </c>
      <c r="AM297" s="53">
        <v>5.0230100000000002</v>
      </c>
      <c r="AN297" s="53">
        <v>3.5069400000000002</v>
      </c>
      <c r="AO297" s="53">
        <v>20.040591323171281</v>
      </c>
      <c r="AP297" s="53">
        <v>23.968720172599784</v>
      </c>
      <c r="AQ297" s="39"/>
      <c r="AR297" s="51">
        <v>14.948399999999999</v>
      </c>
      <c r="AS297" s="104">
        <v>8.4888555154667505E-2</v>
      </c>
      <c r="AT297" s="38">
        <v>1.7854988539027627E-2</v>
      </c>
      <c r="AU297" s="102"/>
      <c r="AV297" s="103">
        <v>1</v>
      </c>
      <c r="AW297" s="103">
        <v>1</v>
      </c>
      <c r="AX297" s="103">
        <v>8</v>
      </c>
      <c r="AY297" s="103">
        <v>4</v>
      </c>
      <c r="AZ297" s="103">
        <v>0</v>
      </c>
      <c r="BA297" s="103">
        <v>0</v>
      </c>
      <c r="BB297" s="103">
        <v>14</v>
      </c>
      <c r="BC297" s="39"/>
      <c r="BD297" s="57" t="s">
        <v>20146</v>
      </c>
      <c r="BE297" s="57" t="s">
        <v>20146</v>
      </c>
    </row>
    <row r="298" spans="2:57">
      <c r="B298" t="s">
        <v>3606</v>
      </c>
      <c r="C298" t="s">
        <v>4540</v>
      </c>
      <c r="D298" t="s">
        <v>4194</v>
      </c>
      <c r="E298" s="50">
        <v>237567.26826000001</v>
      </c>
      <c r="F298" s="50">
        <v>193015.66826000001</v>
      </c>
      <c r="G298" s="39"/>
      <c r="H298" s="38">
        <v>5.0813504384916719E-3</v>
      </c>
      <c r="I298" s="38">
        <v>0.14854026597045733</v>
      </c>
      <c r="J298" s="38">
        <v>5.0813504384916719E-3</v>
      </c>
      <c r="K298" s="38">
        <v>0.42946744481335397</v>
      </c>
      <c r="L298" s="38">
        <v>0.72333726452091041</v>
      </c>
      <c r="M298" s="38">
        <v>2.9294411621265102</v>
      </c>
      <c r="N298" s="39"/>
      <c r="O298" s="38">
        <v>-3.6434849217666376E-2</v>
      </c>
      <c r="P298" s="38">
        <v>0.13699544604860847</v>
      </c>
      <c r="Q298" s="38">
        <v>-3.6434849217666376E-2</v>
      </c>
      <c r="R298" s="38">
        <v>0.29698468460317828</v>
      </c>
      <c r="S298" s="38">
        <v>0.40670097569862307</v>
      </c>
      <c r="T298" s="38">
        <v>1.1794712159870935</v>
      </c>
      <c r="U298" s="39"/>
      <c r="V298" s="50">
        <v>23222.9</v>
      </c>
      <c r="W298" s="51">
        <v>54.171500000000002</v>
      </c>
      <c r="X298" s="51">
        <v>42.514499999999998</v>
      </c>
      <c r="Y298" s="51">
        <v>32.490299999999998</v>
      </c>
      <c r="Z298" s="39"/>
      <c r="AA298" s="50">
        <v>53854.3</v>
      </c>
      <c r="AB298" s="50">
        <v>58455.3</v>
      </c>
      <c r="AC298" s="50">
        <v>-4601</v>
      </c>
      <c r="AD298" s="50">
        <v>35626.800000000003</v>
      </c>
      <c r="AE298" s="50">
        <v>57534.7</v>
      </c>
      <c r="AF298" s="52">
        <v>-11.704911975657467</v>
      </c>
      <c r="AG298" s="52">
        <v>3.8023115184137901</v>
      </c>
      <c r="AH298" s="39"/>
      <c r="AI298" s="53">
        <v>10.22987</v>
      </c>
      <c r="AJ298" s="53">
        <v>17.62604</v>
      </c>
      <c r="AK298" s="53">
        <v>23.638999999999999</v>
      </c>
      <c r="AL298" s="53">
        <v>26.248010000000001</v>
      </c>
      <c r="AM298" s="53" t="s">
        <v>20148</v>
      </c>
      <c r="AN298" s="53">
        <v>8.4688999999999997</v>
      </c>
      <c r="AO298" s="53">
        <v>16.439177278302047</v>
      </c>
      <c r="AP298" s="53">
        <v>19.549651908721678</v>
      </c>
      <c r="AQ298" s="39"/>
      <c r="AR298" s="51" t="s">
        <v>20148</v>
      </c>
      <c r="AS298" s="104">
        <v>0.21542593812867383</v>
      </c>
      <c r="AT298" s="38">
        <v>2.0036854071935284E-2</v>
      </c>
      <c r="AU298" s="102"/>
      <c r="AV298" s="103">
        <v>18</v>
      </c>
      <c r="AW298" s="103">
        <v>9</v>
      </c>
      <c r="AX298" s="103">
        <v>9</v>
      </c>
      <c r="AY298" s="103">
        <v>1</v>
      </c>
      <c r="AZ298" s="103">
        <v>0</v>
      </c>
      <c r="BA298" s="103">
        <v>1</v>
      </c>
      <c r="BB298" s="103">
        <v>38</v>
      </c>
      <c r="BC298" s="39"/>
      <c r="BD298" s="57" t="s">
        <v>20146</v>
      </c>
      <c r="BE298" s="57" t="s">
        <v>20146</v>
      </c>
    </row>
    <row r="299" spans="2:57">
      <c r="B299" t="s">
        <v>4049</v>
      </c>
      <c r="C299" t="s">
        <v>4977</v>
      </c>
      <c r="D299" t="s">
        <v>4196</v>
      </c>
      <c r="E299" s="50">
        <v>58099.570220000001</v>
      </c>
      <c r="F299" s="50">
        <v>53189.570220000001</v>
      </c>
      <c r="G299" s="39"/>
      <c r="H299" s="38">
        <v>0.51821273812848112</v>
      </c>
      <c r="I299" s="38">
        <v>0.10527948287964528</v>
      </c>
      <c r="J299" s="38">
        <v>0.51821273812848112</v>
      </c>
      <c r="K299" s="38">
        <v>1.7822098109545617</v>
      </c>
      <c r="L299" s="38">
        <v>1.5242251847678445</v>
      </c>
      <c r="M299" s="38">
        <v>3.1924894043228038</v>
      </c>
      <c r="N299" s="39"/>
      <c r="O299" s="38">
        <v>0.40148823549281976</v>
      </c>
      <c r="P299" s="38">
        <v>8.8841961534211311E-2</v>
      </c>
      <c r="Q299" s="38">
        <v>0.40148823549281976</v>
      </c>
      <c r="R299" s="38">
        <v>1.134105460559462</v>
      </c>
      <c r="S299" s="38">
        <v>0.6360186365626832</v>
      </c>
      <c r="T299" s="38">
        <v>1.3240675596841638</v>
      </c>
      <c r="U299" s="39"/>
      <c r="V299" s="50">
        <v>257006</v>
      </c>
      <c r="W299" s="51">
        <v>5.0301999999999998</v>
      </c>
      <c r="X299" s="51">
        <v>1.0497000000000001</v>
      </c>
      <c r="Y299" s="51">
        <v>0.5494</v>
      </c>
      <c r="Z299" s="39"/>
      <c r="AA299" s="50">
        <v>63708</v>
      </c>
      <c r="AB299" s="50">
        <v>64495</v>
      </c>
      <c r="AC299" s="50">
        <v>-787</v>
      </c>
      <c r="AD299" s="50">
        <v>5695</v>
      </c>
      <c r="AE299" s="50">
        <v>8734</v>
      </c>
      <c r="AF299" s="52">
        <v>-80.950444726810673</v>
      </c>
      <c r="AG299" s="52">
        <v>1.5720588235294117</v>
      </c>
      <c r="AH299" s="39"/>
      <c r="AI299" s="53">
        <v>0.22606000000000001</v>
      </c>
      <c r="AJ299" s="53">
        <v>13.98137</v>
      </c>
      <c r="AK299" s="53">
        <v>21.157889999999998</v>
      </c>
      <c r="AL299" s="53">
        <v>41.520049999999998</v>
      </c>
      <c r="AM299" s="53" t="s">
        <v>20148</v>
      </c>
      <c r="AN299" s="53">
        <v>0.22653000000000001</v>
      </c>
      <c r="AO299" s="53">
        <v>15.643991241176471</v>
      </c>
      <c r="AP299" s="53">
        <v>19.714444114158635</v>
      </c>
      <c r="AQ299" s="39"/>
      <c r="AR299" s="51">
        <v>1401.7543000000001</v>
      </c>
      <c r="AS299" s="104">
        <v>0.18436517698510319</v>
      </c>
      <c r="AT299" s="38">
        <v>4.7523700176072643E-3</v>
      </c>
      <c r="AU299" s="102"/>
      <c r="AV299" s="103">
        <v>8</v>
      </c>
      <c r="AW299" s="103">
        <v>4</v>
      </c>
      <c r="AX299" s="103">
        <v>3</v>
      </c>
      <c r="AY299" s="103">
        <v>1</v>
      </c>
      <c r="AZ299" s="103">
        <v>0</v>
      </c>
      <c r="BA299" s="103">
        <v>0</v>
      </c>
      <c r="BB299" s="103">
        <v>16</v>
      </c>
      <c r="BC299" s="39"/>
      <c r="BD299" s="57" t="s">
        <v>20146</v>
      </c>
      <c r="BE299" s="57" t="s">
        <v>20147</v>
      </c>
    </row>
    <row r="300" spans="2:57">
      <c r="B300" t="s">
        <v>4050</v>
      </c>
      <c r="C300" t="s">
        <v>4978</v>
      </c>
      <c r="D300" t="s">
        <v>4196</v>
      </c>
      <c r="E300" s="50">
        <v>118726.58789</v>
      </c>
      <c r="F300" s="50">
        <v>103381.58789</v>
      </c>
      <c r="G300" s="39"/>
      <c r="H300" s="38">
        <v>-0.22551379964604024</v>
      </c>
      <c r="I300" s="38">
        <v>-2.896112208714885E-2</v>
      </c>
      <c r="J300" s="38">
        <v>-0.22551379964604024</v>
      </c>
      <c r="K300" s="38">
        <v>-0.26148981032678986</v>
      </c>
      <c r="L300" s="38">
        <v>8.3204971035556241E-2</v>
      </c>
      <c r="M300" s="38">
        <v>1.3610914488510182</v>
      </c>
      <c r="N300" s="39"/>
      <c r="O300" s="38">
        <v>-0.25675288499086624</v>
      </c>
      <c r="P300" s="38">
        <v>-3.6779765849675239E-2</v>
      </c>
      <c r="Q300" s="38">
        <v>-0.25675288499086624</v>
      </c>
      <c r="R300" s="38">
        <v>-0.32015240486183061</v>
      </c>
      <c r="S300" s="38">
        <v>-5.4104740242673643E-2</v>
      </c>
      <c r="T300" s="38">
        <v>1.4919695745813666</v>
      </c>
      <c r="U300" s="39"/>
      <c r="V300" s="50">
        <v>31785</v>
      </c>
      <c r="W300" s="51">
        <v>68.459900000000005</v>
      </c>
      <c r="X300" s="51">
        <v>21.9663</v>
      </c>
      <c r="Y300" s="51">
        <v>15.460100000000001</v>
      </c>
      <c r="Z300" s="39"/>
      <c r="AA300" s="50">
        <v>91804</v>
      </c>
      <c r="AB300" s="50">
        <v>39091</v>
      </c>
      <c r="AC300" s="50">
        <v>52713</v>
      </c>
      <c r="AD300" s="50">
        <v>24232</v>
      </c>
      <c r="AE300" s="50">
        <v>29607</v>
      </c>
      <c r="AF300" s="52">
        <v>1.7415817729971734</v>
      </c>
      <c r="AG300" s="52">
        <v>1.4321115126484254</v>
      </c>
      <c r="AH300" s="39"/>
      <c r="AI300" s="53">
        <v>3.7351800000000002</v>
      </c>
      <c r="AJ300" s="53">
        <v>11.882160000000001</v>
      </c>
      <c r="AK300" s="53">
        <v>16.86936</v>
      </c>
      <c r="AL300" s="53">
        <v>21.42193</v>
      </c>
      <c r="AM300" s="53">
        <v>1.9859199999999999</v>
      </c>
      <c r="AN300" s="53">
        <v>3.28884</v>
      </c>
      <c r="AO300" s="53">
        <v>10.674402466701084</v>
      </c>
      <c r="AP300" s="53">
        <v>14.806873086508164</v>
      </c>
      <c r="AQ300" s="39"/>
      <c r="AR300" s="51">
        <v>9.5251000000000001</v>
      </c>
      <c r="AS300" s="104">
        <v>8.6989023584964423E-2</v>
      </c>
      <c r="AT300" s="38">
        <v>3.1780751415337108E-2</v>
      </c>
      <c r="AU300" s="102"/>
      <c r="AV300" s="103">
        <v>11</v>
      </c>
      <c r="AW300" s="103">
        <v>1</v>
      </c>
      <c r="AX300" s="103">
        <v>15</v>
      </c>
      <c r="AY300" s="103">
        <v>0</v>
      </c>
      <c r="AZ300" s="103">
        <v>1</v>
      </c>
      <c r="BA300" s="103">
        <v>0</v>
      </c>
      <c r="BB300" s="103">
        <v>28</v>
      </c>
      <c r="BC300" s="39"/>
      <c r="BD300" s="57" t="s">
        <v>20146</v>
      </c>
      <c r="BE300" s="57" t="s">
        <v>20147</v>
      </c>
    </row>
    <row r="301" spans="2:57">
      <c r="B301" t="s">
        <v>3607</v>
      </c>
      <c r="C301" t="s">
        <v>4542</v>
      </c>
      <c r="D301" t="s">
        <v>4196</v>
      </c>
      <c r="E301" s="50">
        <v>300538.18332000001</v>
      </c>
      <c r="F301" s="50">
        <v>281302.18332000001</v>
      </c>
      <c r="G301" s="39"/>
      <c r="H301" s="38">
        <v>0.49421389246223435</v>
      </c>
      <c r="I301" s="38">
        <v>0.29685448174941254</v>
      </c>
      <c r="J301" s="38">
        <v>0.49421389246223435</v>
      </c>
      <c r="K301" s="38">
        <v>0.41188648317842191</v>
      </c>
      <c r="L301" s="38">
        <v>1.4160706560148193</v>
      </c>
      <c r="M301" s="38">
        <v>2.9032753672783516</v>
      </c>
      <c r="N301" s="39"/>
      <c r="O301" s="38">
        <v>0.45309463670648498</v>
      </c>
      <c r="P301" s="38">
        <v>0.2893947986118981</v>
      </c>
      <c r="Q301" s="38">
        <v>0.45309463670648498</v>
      </c>
      <c r="R301" s="38">
        <v>0.21482775400696696</v>
      </c>
      <c r="S301" s="38">
        <v>0.83492975996330365</v>
      </c>
      <c r="T301" s="38">
        <v>1.260171551506406</v>
      </c>
      <c r="U301" s="39"/>
      <c r="V301" s="50">
        <v>48704</v>
      </c>
      <c r="W301" s="51">
        <v>72.279399999999995</v>
      </c>
      <c r="X301" s="51">
        <v>28.525300000000001</v>
      </c>
      <c r="Y301" s="51">
        <v>26.792400000000001</v>
      </c>
      <c r="Z301" s="39"/>
      <c r="AA301" s="50">
        <v>105694</v>
      </c>
      <c r="AB301" s="50">
        <v>67437</v>
      </c>
      <c r="AC301" s="50">
        <v>38257</v>
      </c>
      <c r="AD301" s="50">
        <v>30802</v>
      </c>
      <c r="AE301" s="50">
        <v>53696</v>
      </c>
      <c r="AF301" s="52">
        <v>2.7627362312779362</v>
      </c>
      <c r="AG301" s="52">
        <v>1.5594146685472496</v>
      </c>
      <c r="AH301" s="39"/>
      <c r="AI301" s="53">
        <v>6.1707099999999997</v>
      </c>
      <c r="AJ301" s="53">
        <v>15.55339</v>
      </c>
      <c r="AK301" s="53">
        <v>18.953029999999998</v>
      </c>
      <c r="AL301" s="53">
        <v>22.829219999999999</v>
      </c>
      <c r="AM301" s="53">
        <v>7.3443800000000001</v>
      </c>
      <c r="AN301" s="53">
        <v>5.7634600000000002</v>
      </c>
      <c r="AO301" s="53">
        <v>16.531628074753176</v>
      </c>
      <c r="AP301" s="53">
        <v>20.247763860937162</v>
      </c>
      <c r="AQ301" s="39"/>
      <c r="AR301" s="51">
        <v>38.824300000000001</v>
      </c>
      <c r="AS301" s="104">
        <v>0.1817456372151435</v>
      </c>
      <c r="AT301" s="38">
        <v>2.3596901037138254E-2</v>
      </c>
      <c r="AU301" s="102"/>
      <c r="AV301" s="103">
        <v>11</v>
      </c>
      <c r="AW301" s="103">
        <v>6</v>
      </c>
      <c r="AX301" s="103">
        <v>9</v>
      </c>
      <c r="AY301" s="103">
        <v>0</v>
      </c>
      <c r="AZ301" s="103">
        <v>0</v>
      </c>
      <c r="BA301" s="103">
        <v>1</v>
      </c>
      <c r="BB301" s="103">
        <v>27</v>
      </c>
      <c r="BC301" s="39"/>
      <c r="BD301" s="57" t="s">
        <v>20146</v>
      </c>
      <c r="BE301" s="57" t="s">
        <v>20147</v>
      </c>
    </row>
    <row r="302" spans="2:57">
      <c r="B302" t="s">
        <v>18</v>
      </c>
      <c r="C302" t="s">
        <v>4521</v>
      </c>
      <c r="D302" t="s">
        <v>4197</v>
      </c>
      <c r="E302" s="50">
        <v>300260.18842000002</v>
      </c>
      <c r="F302" s="50">
        <v>315555.18842000002</v>
      </c>
      <c r="G302" s="39"/>
      <c r="H302" s="38">
        <v>-0.6422179277538278</v>
      </c>
      <c r="I302" s="38">
        <v>-0.113060141509434</v>
      </c>
      <c r="J302" s="38">
        <v>-0.6422179277538278</v>
      </c>
      <c r="K302" s="38">
        <v>-0.41369062119366629</v>
      </c>
      <c r="L302" s="38">
        <v>-0.31803241527824999</v>
      </c>
      <c r="M302" s="38">
        <v>3.5207121041935103</v>
      </c>
      <c r="N302" s="39"/>
      <c r="O302" s="38">
        <v>-0.6627404075084895</v>
      </c>
      <c r="P302" s="38">
        <v>-0.13462731148325224</v>
      </c>
      <c r="Q302" s="38">
        <v>-0.6627404075084895</v>
      </c>
      <c r="R302" s="38">
        <v>-0.46088522087247297</v>
      </c>
      <c r="S302" s="38">
        <v>-0.38459357858524745</v>
      </c>
      <c r="T302" s="38">
        <v>4.4717726867450338</v>
      </c>
      <c r="U302" s="39"/>
      <c r="V302" s="50">
        <v>117929</v>
      </c>
      <c r="W302" s="51">
        <v>80.794300000000007</v>
      </c>
      <c r="X302" s="51">
        <v>39.645000000000003</v>
      </c>
      <c r="Y302" s="51">
        <v>33.384399999999999</v>
      </c>
      <c r="Z302" s="39"/>
      <c r="AA302" s="50">
        <v>165987</v>
      </c>
      <c r="AB302" s="50">
        <v>41108</v>
      </c>
      <c r="AC302" s="50">
        <v>124879</v>
      </c>
      <c r="AD302" s="50" t="s">
        <v>20162</v>
      </c>
      <c r="AE302" s="50">
        <v>69761</v>
      </c>
      <c r="AF302" s="52">
        <v>1.3291826488040424</v>
      </c>
      <c r="AG302" s="52">
        <v>-0.62362938596491224</v>
      </c>
      <c r="AH302" s="39"/>
      <c r="AI302" s="53">
        <v>2.5461100000000001</v>
      </c>
      <c r="AJ302" s="53">
        <v>5.3113299999999999</v>
      </c>
      <c r="AK302" s="53">
        <v>6.4222700000000001</v>
      </c>
      <c r="AL302" s="53">
        <v>8.7392900000000004</v>
      </c>
      <c r="AM302" s="53">
        <v>2.6413700000000002</v>
      </c>
      <c r="AN302" s="53">
        <v>2.8725499999999999</v>
      </c>
      <c r="AO302" s="53">
        <v>5.7667249345760236</v>
      </c>
      <c r="AP302" s="53">
        <v>6.7494104853164512</v>
      </c>
      <c r="AQ302" s="39"/>
      <c r="AR302" s="51">
        <v>31.101700000000001</v>
      </c>
      <c r="AS302" s="104">
        <v>0.36136746587518742</v>
      </c>
      <c r="AT302" s="38" t="s">
        <v>20148</v>
      </c>
      <c r="AU302" s="102"/>
      <c r="AV302" s="103">
        <v>29</v>
      </c>
      <c r="AW302" s="103">
        <v>10</v>
      </c>
      <c r="AX302" s="103">
        <v>16</v>
      </c>
      <c r="AY302" s="103">
        <v>2</v>
      </c>
      <c r="AZ302" s="103">
        <v>1</v>
      </c>
      <c r="BA302" s="103">
        <v>1</v>
      </c>
      <c r="BB302" s="103">
        <v>59</v>
      </c>
      <c r="BC302" s="39"/>
      <c r="BD302" s="57" t="s">
        <v>20146</v>
      </c>
      <c r="BE302" s="57" t="s">
        <v>20146</v>
      </c>
    </row>
    <row r="303" spans="2:57">
      <c r="B303" t="s">
        <v>4051</v>
      </c>
      <c r="C303" t="s">
        <v>4979</v>
      </c>
      <c r="D303" t="s">
        <v>4195</v>
      </c>
      <c r="E303" s="50">
        <v>139031.95105999999</v>
      </c>
      <c r="F303" s="50">
        <v>56781.951059999999</v>
      </c>
      <c r="G303" s="39"/>
      <c r="H303" s="38">
        <v>0.19231590641887153</v>
      </c>
      <c r="I303" s="38">
        <v>0.19877565634289884</v>
      </c>
      <c r="J303" s="38">
        <v>0.19231590641887153</v>
      </c>
      <c r="K303" s="38">
        <v>0.58259286000307475</v>
      </c>
      <c r="L303" s="38">
        <v>0.71751872677305228</v>
      </c>
      <c r="M303" s="38">
        <v>2.4011072653877319</v>
      </c>
      <c r="N303" s="39"/>
      <c r="O303" s="38">
        <v>8.0242039016908073E-2</v>
      </c>
      <c r="P303" s="38">
        <v>0.17126906576960566</v>
      </c>
      <c r="Q303" s="38">
        <v>8.0242039016908073E-2</v>
      </c>
      <c r="R303" s="38">
        <v>0.21138433568454262</v>
      </c>
      <c r="S303" s="38">
        <v>6.7244625069259101E-2</v>
      </c>
      <c r="T303" s="38">
        <v>0.57995396016536005</v>
      </c>
      <c r="U303" s="39"/>
      <c r="V303" s="50">
        <v>71080</v>
      </c>
      <c r="W303" s="51">
        <v>29.1389</v>
      </c>
      <c r="X303" s="51">
        <v>12.723599999999999</v>
      </c>
      <c r="Y303" s="51">
        <v>9.2204999999999995</v>
      </c>
      <c r="Z303" s="39"/>
      <c r="AA303" s="50">
        <v>759708</v>
      </c>
      <c r="AB303" s="50">
        <v>691959</v>
      </c>
      <c r="AC303" s="50">
        <v>67749</v>
      </c>
      <c r="AD303" s="50">
        <v>107435</v>
      </c>
      <c r="AE303" s="50">
        <v>41197</v>
      </c>
      <c r="AF303" s="52">
        <v>11.213567727936944</v>
      </c>
      <c r="AG303" s="52">
        <v>9.3692129629629637</v>
      </c>
      <c r="AH303" s="39"/>
      <c r="AI303" s="53">
        <v>1.9559899999999999</v>
      </c>
      <c r="AJ303" s="53">
        <v>14.32138</v>
      </c>
      <c r="AK303" s="53">
        <v>15.37284</v>
      </c>
      <c r="AL303" s="53">
        <v>9.9001400000000004</v>
      </c>
      <c r="AM303" s="53">
        <v>0.88534000000000002</v>
      </c>
      <c r="AN303" s="53">
        <v>0.87836000000000003</v>
      </c>
      <c r="AO303" s="53">
        <v>5.974531887626263</v>
      </c>
      <c r="AP303" s="53">
        <v>6.2784112184873946</v>
      </c>
      <c r="AQ303" s="39"/>
      <c r="AR303" s="51">
        <v>9.2236999999999991</v>
      </c>
      <c r="AS303" s="104">
        <v>1.2798976534737957E-2</v>
      </c>
      <c r="AT303" s="38">
        <v>2.6443421099511883E-2</v>
      </c>
      <c r="AU303" s="102"/>
      <c r="AV303" s="103">
        <v>6</v>
      </c>
      <c r="AW303" s="103">
        <v>8</v>
      </c>
      <c r="AX303" s="103">
        <v>2</v>
      </c>
      <c r="AY303" s="103">
        <v>1</v>
      </c>
      <c r="AZ303" s="103">
        <v>0</v>
      </c>
      <c r="BA303" s="103">
        <v>0</v>
      </c>
      <c r="BB303" s="103">
        <v>17</v>
      </c>
      <c r="BC303" s="39"/>
      <c r="BD303" s="57" t="s">
        <v>20147</v>
      </c>
      <c r="BE303" s="57" t="s">
        <v>20147</v>
      </c>
    </row>
    <row r="304" spans="2:57">
      <c r="B304" t="s">
        <v>4052</v>
      </c>
      <c r="C304" t="s">
        <v>4980</v>
      </c>
      <c r="D304" t="s">
        <v>4196</v>
      </c>
      <c r="E304" s="50">
        <v>34081.891490000002</v>
      </c>
      <c r="F304" s="50">
        <v>32225.135490000001</v>
      </c>
      <c r="G304" s="39"/>
      <c r="H304" s="38">
        <v>-0.14833756576970436</v>
      </c>
      <c r="I304" s="38">
        <v>0.33329336235841067</v>
      </c>
      <c r="J304" s="38">
        <v>-0.14833756576970436</v>
      </c>
      <c r="K304" s="38">
        <v>0.82211829366680123</v>
      </c>
      <c r="L304" s="38">
        <v>1.3331772985537191</v>
      </c>
      <c r="M304" s="38">
        <v>6.4777547853078117</v>
      </c>
      <c r="N304" s="39"/>
      <c r="O304" s="38">
        <v>-0.17395770213457395</v>
      </c>
      <c r="P304" s="38">
        <v>0.32070952563340782</v>
      </c>
      <c r="Q304" s="38">
        <v>-0.17395770213457395</v>
      </c>
      <c r="R304" s="38">
        <v>0.66799352677545132</v>
      </c>
      <c r="S304" s="38">
        <v>1.0335448417217457</v>
      </c>
      <c r="T304" s="38">
        <v>4.4402621171925851</v>
      </c>
      <c r="U304" s="39"/>
      <c r="V304" s="50">
        <v>3717.93</v>
      </c>
      <c r="W304" s="51">
        <v>58.407499999999999</v>
      </c>
      <c r="X304" s="51">
        <v>27.061699999999998</v>
      </c>
      <c r="Y304" s="51">
        <v>20.6831</v>
      </c>
      <c r="Z304" s="39"/>
      <c r="AA304" s="50">
        <v>3326.7979999999998</v>
      </c>
      <c r="AB304" s="50">
        <v>3155.377</v>
      </c>
      <c r="AC304" s="50">
        <v>171.42099999999999</v>
      </c>
      <c r="AD304" s="50">
        <v>1580.808</v>
      </c>
      <c r="AE304" s="50">
        <v>5859.2719999999999</v>
      </c>
      <c r="AF304" s="52">
        <v>19.40717881706442</v>
      </c>
      <c r="AG304" s="52">
        <v>1.5856706087672392</v>
      </c>
      <c r="AH304" s="39"/>
      <c r="AI304" s="53">
        <v>9.1669</v>
      </c>
      <c r="AJ304" s="53">
        <v>30.554359999999999</v>
      </c>
      <c r="AK304" s="53">
        <v>33.874040000000001</v>
      </c>
      <c r="AL304" s="53">
        <v>44.095489999999998</v>
      </c>
      <c r="AM304" s="53">
        <v>192.61680000000001</v>
      </c>
      <c r="AN304" s="53">
        <v>8.9923900000000003</v>
      </c>
      <c r="AO304" s="53">
        <v>30.010565807376285</v>
      </c>
      <c r="AP304" s="53">
        <v>32.028607951608926</v>
      </c>
      <c r="AQ304" s="39"/>
      <c r="AR304" s="51">
        <v>338.68819999999999</v>
      </c>
      <c r="AS304" s="104">
        <v>0.45447999790407345</v>
      </c>
      <c r="AT304" s="38" t="s">
        <v>20148</v>
      </c>
      <c r="AU304" s="102"/>
      <c r="AV304" s="103">
        <v>3</v>
      </c>
      <c r="AW304" s="103">
        <v>0</v>
      </c>
      <c r="AX304" s="103">
        <v>9</v>
      </c>
      <c r="AY304" s="103">
        <v>0</v>
      </c>
      <c r="AZ304" s="103">
        <v>1</v>
      </c>
      <c r="BA304" s="103">
        <v>0</v>
      </c>
      <c r="BB304" s="103">
        <v>13</v>
      </c>
      <c r="BC304" s="39"/>
      <c r="BD304" s="57" t="s">
        <v>20146</v>
      </c>
      <c r="BE304" s="57" t="s">
        <v>20147</v>
      </c>
    </row>
    <row r="305" spans="2:57">
      <c r="B305" t="s">
        <v>4053</v>
      </c>
      <c r="C305" t="s">
        <v>4981</v>
      </c>
      <c r="D305" t="s">
        <v>4194</v>
      </c>
      <c r="E305" s="50">
        <v>42628.338519999998</v>
      </c>
      <c r="F305" s="50">
        <v>12876.20053</v>
      </c>
      <c r="G305" s="39"/>
      <c r="H305" s="38">
        <v>-0.25268730569145592</v>
      </c>
      <c r="I305" s="38">
        <v>0.12827394612550802</v>
      </c>
      <c r="J305" s="38">
        <v>-0.25268730569145592</v>
      </c>
      <c r="K305" s="38">
        <v>1.6113567131377682E-2</v>
      </c>
      <c r="L305" s="38">
        <v>4.8005398493660367E-2</v>
      </c>
      <c r="M305" s="38">
        <v>2.0493183823061321</v>
      </c>
      <c r="N305" s="39"/>
      <c r="O305" s="38">
        <v>-0.38821443201582329</v>
      </c>
      <c r="P305" s="38">
        <v>0.1021317425260635</v>
      </c>
      <c r="Q305" s="38">
        <v>-0.38821443201582329</v>
      </c>
      <c r="R305" s="38">
        <v>-0.24847939592262491</v>
      </c>
      <c r="S305" s="38">
        <v>-0.31884049953881199</v>
      </c>
      <c r="T305" s="38">
        <v>1.2612432329956347</v>
      </c>
      <c r="U305" s="39"/>
      <c r="V305" s="50">
        <v>9454.0570000000007</v>
      </c>
      <c r="W305" s="51">
        <v>49.180199999999999</v>
      </c>
      <c r="X305" s="51">
        <v>5.9635999999999996</v>
      </c>
      <c r="Y305" s="51">
        <v>13.268000000000001</v>
      </c>
      <c r="Z305" s="39"/>
      <c r="AA305" s="50">
        <v>40899.116000000002</v>
      </c>
      <c r="AB305" s="50">
        <v>29774.803</v>
      </c>
      <c r="AC305" s="50">
        <v>11124.313</v>
      </c>
      <c r="AD305" s="50">
        <v>11770.797</v>
      </c>
      <c r="AE305" s="50">
        <v>4340.5879999999997</v>
      </c>
      <c r="AF305" s="52">
        <v>3.6765520711256507</v>
      </c>
      <c r="AG305" s="52">
        <v>11.703737296731667</v>
      </c>
      <c r="AH305" s="39"/>
      <c r="AI305" s="53">
        <v>4.5090000000000003</v>
      </c>
      <c r="AJ305" s="53">
        <v>16.479310000000002</v>
      </c>
      <c r="AK305" s="53">
        <v>75.396209999999996</v>
      </c>
      <c r="AL305" s="53">
        <v>13.91286</v>
      </c>
      <c r="AM305" s="53">
        <v>2.5064899999999999</v>
      </c>
      <c r="AN305" s="53">
        <v>1.70923</v>
      </c>
      <c r="AO305" s="53">
        <v>7.5105242702930024</v>
      </c>
      <c r="AP305" s="53">
        <v>22.837795874858774</v>
      </c>
      <c r="AQ305" s="39"/>
      <c r="AR305" s="51">
        <v>10.8032</v>
      </c>
      <c r="AS305" s="104">
        <v>1.6644769292883301E-2</v>
      </c>
      <c r="AT305" s="38">
        <v>2.9824038174768865E-4</v>
      </c>
      <c r="AU305" s="102"/>
      <c r="AV305" s="103">
        <v>8</v>
      </c>
      <c r="AW305" s="103">
        <v>4</v>
      </c>
      <c r="AX305" s="103">
        <v>6</v>
      </c>
      <c r="AY305" s="103">
        <v>0</v>
      </c>
      <c r="AZ305" s="103">
        <v>0</v>
      </c>
      <c r="BA305" s="103">
        <v>0</v>
      </c>
      <c r="BB305" s="103">
        <v>18</v>
      </c>
      <c r="BC305" s="39"/>
      <c r="BD305" s="57" t="s">
        <v>20146</v>
      </c>
      <c r="BE305" s="57" t="s">
        <v>20146</v>
      </c>
    </row>
    <row r="306" spans="2:57">
      <c r="B306" t="s">
        <v>72</v>
      </c>
      <c r="C306" t="s">
        <v>4635</v>
      </c>
      <c r="D306" t="s">
        <v>4198</v>
      </c>
      <c r="E306" s="50">
        <v>45666.91188</v>
      </c>
      <c r="F306" s="50">
        <v>38638.111879999997</v>
      </c>
      <c r="G306" s="39"/>
      <c r="H306" s="38">
        <v>-0.17975704685253613</v>
      </c>
      <c r="I306" s="38">
        <v>0.15618635141234893</v>
      </c>
      <c r="J306" s="38">
        <v>-0.17975704685253613</v>
      </c>
      <c r="K306" s="38">
        <v>0.39842866647155439</v>
      </c>
      <c r="L306" s="38">
        <v>0.72415809942721854</v>
      </c>
      <c r="M306" s="38">
        <v>4.3636160099861145</v>
      </c>
      <c r="N306" s="39"/>
      <c r="O306" s="38">
        <v>-0.20015574275193515</v>
      </c>
      <c r="P306" s="38">
        <v>0.14591569945587768</v>
      </c>
      <c r="Q306" s="38">
        <v>-0.20015574275193515</v>
      </c>
      <c r="R306" s="38">
        <v>0.54393496080885195</v>
      </c>
      <c r="S306" s="38">
        <v>0.87968737039499323</v>
      </c>
      <c r="T306" s="38">
        <v>5.0918314139429439</v>
      </c>
      <c r="U306" s="39"/>
      <c r="V306" s="50">
        <v>6443.8</v>
      </c>
      <c r="W306" s="51">
        <v>64.496099999999998</v>
      </c>
      <c r="X306" s="51">
        <v>25.146599999999999</v>
      </c>
      <c r="Y306" s="51">
        <v>14.953900000000001</v>
      </c>
      <c r="Z306" s="39"/>
      <c r="AA306" s="50">
        <v>16047.2</v>
      </c>
      <c r="AB306" s="50">
        <v>10243.9</v>
      </c>
      <c r="AC306" s="50">
        <v>5803.3</v>
      </c>
      <c r="AD306" s="50">
        <v>7868.5</v>
      </c>
      <c r="AE306" s="50">
        <v>3878.1</v>
      </c>
      <c r="AF306" s="52">
        <v>2.7651853255906125</v>
      </c>
      <c r="AG306" s="52">
        <v>2.7507703462026463</v>
      </c>
      <c r="AH306" s="39"/>
      <c r="AI306" s="53">
        <v>7.0869499999999999</v>
      </c>
      <c r="AJ306" s="53">
        <v>16.209320000000002</v>
      </c>
      <c r="AK306" s="53">
        <v>28.161639999999998</v>
      </c>
      <c r="AL306" s="53">
        <v>41.345880000000001</v>
      </c>
      <c r="AM306" s="53">
        <v>6.73034</v>
      </c>
      <c r="AN306" s="53">
        <v>5.9859900000000001</v>
      </c>
      <c r="AO306" s="53">
        <v>14.006928359615731</v>
      </c>
      <c r="AP306" s="53">
        <v>23.844798741051587</v>
      </c>
      <c r="AQ306" s="39"/>
      <c r="AR306" s="51">
        <v>17.361599999999999</v>
      </c>
      <c r="AS306" s="104">
        <v>0.11136769759450173</v>
      </c>
      <c r="AT306" s="38">
        <v>1.2179628941600251E-2</v>
      </c>
      <c r="AU306" s="102"/>
      <c r="AV306" s="103">
        <v>11</v>
      </c>
      <c r="AW306" s="103">
        <v>5</v>
      </c>
      <c r="AX306" s="103">
        <v>9</v>
      </c>
      <c r="AY306" s="103">
        <v>0</v>
      </c>
      <c r="AZ306" s="103">
        <v>0</v>
      </c>
      <c r="BA306" s="103">
        <v>0</v>
      </c>
      <c r="BB306" s="103">
        <v>25</v>
      </c>
      <c r="BC306" s="39"/>
      <c r="BD306" s="57" t="s">
        <v>20146</v>
      </c>
      <c r="BE306" s="57" t="s">
        <v>20146</v>
      </c>
    </row>
    <row r="307" spans="2:57">
      <c r="B307" t="s">
        <v>55</v>
      </c>
      <c r="C307" t="s">
        <v>4602</v>
      </c>
      <c r="D307" t="s">
        <v>4198</v>
      </c>
      <c r="E307" s="50">
        <v>53481.004070000003</v>
      </c>
      <c r="F307" s="50">
        <v>54537.004070000003</v>
      </c>
      <c r="G307" s="39"/>
      <c r="H307" s="38">
        <v>-0.45929735919012749</v>
      </c>
      <c r="I307" s="38">
        <v>1.9845227672814492E-3</v>
      </c>
      <c r="J307" s="38">
        <v>-0.45929735919012749</v>
      </c>
      <c r="K307" s="38">
        <v>-6.1163559846878379E-2</v>
      </c>
      <c r="L307" s="38">
        <v>0.22788492767566138</v>
      </c>
      <c r="M307" s="38">
        <v>6.9638234000650101</v>
      </c>
      <c r="N307" s="39"/>
      <c r="O307" s="38">
        <v>-0.47733360549181358</v>
      </c>
      <c r="P307" s="38">
        <v>-1.3218707484148107E-2</v>
      </c>
      <c r="Q307" s="38">
        <v>-0.47733360549181358</v>
      </c>
      <c r="R307" s="38">
        <v>-8.713648215779124E-2</v>
      </c>
      <c r="S307" s="38">
        <v>0.14699631290988791</v>
      </c>
      <c r="T307" s="38">
        <v>7.4254475027788551</v>
      </c>
      <c r="U307" s="39"/>
      <c r="V307" s="50">
        <v>27156</v>
      </c>
      <c r="W307" s="51">
        <v>41.338900000000002</v>
      </c>
      <c r="X307" s="51">
        <v>25.184100000000001</v>
      </c>
      <c r="Y307" s="51">
        <v>22.779399999999999</v>
      </c>
      <c r="Z307" s="39"/>
      <c r="AA307" s="50">
        <v>67874</v>
      </c>
      <c r="AB307" s="50">
        <v>18568</v>
      </c>
      <c r="AC307" s="50">
        <v>49306</v>
      </c>
      <c r="AD307" s="50">
        <v>9289</v>
      </c>
      <c r="AE307" s="50">
        <v>46873</v>
      </c>
      <c r="AF307" s="52">
        <v>1.3765870279479171</v>
      </c>
      <c r="AG307" s="52">
        <v>-7.4340021119324182E-2</v>
      </c>
      <c r="AH307" s="39"/>
      <c r="AI307" s="53">
        <v>1.9694</v>
      </c>
      <c r="AJ307" s="53">
        <v>3.7331400000000001</v>
      </c>
      <c r="AK307" s="53">
        <v>7.8326000000000002</v>
      </c>
      <c r="AL307" s="53">
        <v>8.9726900000000001</v>
      </c>
      <c r="AM307" s="53">
        <v>1.1059099999999999</v>
      </c>
      <c r="AN307" s="53">
        <v>2.0332699999999999</v>
      </c>
      <c r="AO307" s="53">
        <v>3.8392822294966562</v>
      </c>
      <c r="AP307" s="53">
        <v>7.9744120587805236</v>
      </c>
      <c r="AQ307" s="39"/>
      <c r="AR307" s="51">
        <v>12.9938</v>
      </c>
      <c r="AS307" s="104">
        <v>0.13150152864037534</v>
      </c>
      <c r="AT307" s="38">
        <v>8.903561424569828E-3</v>
      </c>
      <c r="AU307" s="102"/>
      <c r="AV307" s="103">
        <v>18</v>
      </c>
      <c r="AW307" s="103">
        <v>9</v>
      </c>
      <c r="AX307" s="103">
        <v>8</v>
      </c>
      <c r="AY307" s="103">
        <v>1</v>
      </c>
      <c r="AZ307" s="103">
        <v>1</v>
      </c>
      <c r="BA307" s="103">
        <v>1</v>
      </c>
      <c r="BB307" s="103">
        <v>38</v>
      </c>
      <c r="BC307" s="39"/>
      <c r="BD307" s="57" t="s">
        <v>20146</v>
      </c>
      <c r="BE307" s="57" t="s">
        <v>20146</v>
      </c>
    </row>
    <row r="308" spans="2:57">
      <c r="B308" t="s">
        <v>13</v>
      </c>
      <c r="C308" t="s">
        <v>4506</v>
      </c>
      <c r="D308" t="s">
        <v>4198</v>
      </c>
      <c r="E308" s="50">
        <v>1758110.4257100001</v>
      </c>
      <c r="F308" s="50">
        <v>1788218.4257100001</v>
      </c>
      <c r="G308" s="39"/>
      <c r="H308" s="38">
        <v>-0.28024754441203736</v>
      </c>
      <c r="I308" s="38">
        <v>3.2614215235742705E-2</v>
      </c>
      <c r="J308" s="38">
        <v>-0.28024754441203736</v>
      </c>
      <c r="K308" s="38">
        <v>0.56424900938428491</v>
      </c>
      <c r="L308" s="38">
        <v>1.9771222096886443</v>
      </c>
      <c r="M308" s="38">
        <v>9.8889974254678403</v>
      </c>
      <c r="N308" s="39"/>
      <c r="O308" s="38">
        <v>-0.29181823741362156</v>
      </c>
      <c r="P308" s="38">
        <v>2.9520489859740318E-2</v>
      </c>
      <c r="Q308" s="38">
        <v>-0.29181823741362156</v>
      </c>
      <c r="R308" s="38">
        <v>0.48638845343175552</v>
      </c>
      <c r="S308" s="38">
        <v>1.7098076135236102</v>
      </c>
      <c r="T308" s="38">
        <v>6.9546662543396645</v>
      </c>
      <c r="U308" s="39"/>
      <c r="V308" s="50">
        <v>184903</v>
      </c>
      <c r="W308" s="51">
        <v>68.825800000000001</v>
      </c>
      <c r="X308" s="51">
        <v>42.523899999999998</v>
      </c>
      <c r="Y308" s="51">
        <v>38.4985</v>
      </c>
      <c r="Z308" s="39"/>
      <c r="AA308" s="50">
        <v>340389</v>
      </c>
      <c r="AB308" s="50">
        <v>180379</v>
      </c>
      <c r="AC308" s="50">
        <v>160010</v>
      </c>
      <c r="AD308" s="50">
        <v>48260</v>
      </c>
      <c r="AE308" s="50">
        <v>75045</v>
      </c>
      <c r="AF308" s="52">
        <v>2.1272982938566338</v>
      </c>
      <c r="AG308" s="52">
        <v>-0.49537597710007708</v>
      </c>
      <c r="AH308" s="39"/>
      <c r="AI308" s="53">
        <v>9.5082900000000006</v>
      </c>
      <c r="AJ308" s="53">
        <v>18.901769999999999</v>
      </c>
      <c r="AK308" s="53">
        <v>22.359850000000002</v>
      </c>
      <c r="AL308" s="53">
        <v>25.542529999999999</v>
      </c>
      <c r="AM308" s="53">
        <v>11.24086</v>
      </c>
      <c r="AN308" s="53">
        <v>9.7547700000000006</v>
      </c>
      <c r="AO308" s="53">
        <v>19.687530834636135</v>
      </c>
      <c r="AP308" s="53">
        <v>22.742768806404843</v>
      </c>
      <c r="AQ308" s="39"/>
      <c r="AR308" s="51">
        <v>49.051400000000001</v>
      </c>
      <c r="AS308" s="104">
        <v>0.31408108075720115</v>
      </c>
      <c r="AT308" s="38">
        <v>9.8653620533530485E-3</v>
      </c>
      <c r="AU308" s="102"/>
      <c r="AV308" s="103">
        <v>32</v>
      </c>
      <c r="AW308" s="103">
        <v>16</v>
      </c>
      <c r="AX308" s="103">
        <v>2</v>
      </c>
      <c r="AY308" s="103">
        <v>0</v>
      </c>
      <c r="AZ308" s="103">
        <v>0</v>
      </c>
      <c r="BA308" s="103">
        <v>1</v>
      </c>
      <c r="BB308" s="103">
        <v>51</v>
      </c>
      <c r="BC308" s="39"/>
      <c r="BD308" s="57" t="s">
        <v>20146</v>
      </c>
      <c r="BE308" s="57" t="s">
        <v>20146</v>
      </c>
    </row>
    <row r="309" spans="2:57">
      <c r="B309" t="s">
        <v>4054</v>
      </c>
      <c r="C309" t="s">
        <v>4982</v>
      </c>
      <c r="D309" t="s">
        <v>4193</v>
      </c>
      <c r="E309" s="50">
        <v>22822.06306</v>
      </c>
      <c r="F309" s="50">
        <v>18128.737059999999</v>
      </c>
      <c r="G309" s="39"/>
      <c r="H309" s="38">
        <v>-0.29749079009284485</v>
      </c>
      <c r="I309" s="38">
        <v>2.1177453334002561E-2</v>
      </c>
      <c r="J309" s="38">
        <v>-0.29749079009284485</v>
      </c>
      <c r="K309" s="38">
        <v>0.29739481380451038</v>
      </c>
      <c r="L309" s="38">
        <v>0.82933796858416198</v>
      </c>
      <c r="M309" s="38">
        <v>2.4475231324357423</v>
      </c>
      <c r="N309" s="39"/>
      <c r="O309" s="38">
        <v>-0.31375606948340529</v>
      </c>
      <c r="P309" s="38">
        <v>1.2716390840185499E-2</v>
      </c>
      <c r="Q309" s="38">
        <v>-0.31375606948340529</v>
      </c>
      <c r="R309" s="38">
        <v>0.20531012038365182</v>
      </c>
      <c r="S309" s="38">
        <v>0.58657530860429108</v>
      </c>
      <c r="T309" s="38">
        <v>5.6240070116326653</v>
      </c>
      <c r="U309" s="39"/>
      <c r="V309" s="50">
        <v>1778.0820000000001</v>
      </c>
      <c r="W309" s="51">
        <v>59.119</v>
      </c>
      <c r="X309" s="51">
        <v>26.144300000000001</v>
      </c>
      <c r="Y309" s="51">
        <v>30.020600000000002</v>
      </c>
      <c r="Z309" s="39"/>
      <c r="AA309" s="50">
        <v>11285.182000000001</v>
      </c>
      <c r="AB309" s="50">
        <v>5131.2749999999996</v>
      </c>
      <c r="AC309" s="50">
        <v>6153.9070000000002</v>
      </c>
      <c r="AD309" s="50">
        <v>4516.6899999999996</v>
      </c>
      <c r="AE309" s="50" t="s">
        <v>20162</v>
      </c>
      <c r="AF309" s="52">
        <v>1.833823943065763</v>
      </c>
      <c r="AG309" s="52">
        <v>4.4958625334364744</v>
      </c>
      <c r="AH309" s="39"/>
      <c r="AI309" s="53">
        <v>12.83521</v>
      </c>
      <c r="AJ309" s="53">
        <v>21.689710000000002</v>
      </c>
      <c r="AK309" s="53">
        <v>44.075740000000003</v>
      </c>
      <c r="AL309" s="53">
        <v>34.068800000000003</v>
      </c>
      <c r="AM309" s="53">
        <v>3.0354100000000002</v>
      </c>
      <c r="AN309" s="53">
        <v>10.12857</v>
      </c>
      <c r="AO309" s="53">
        <v>18.141744690943405</v>
      </c>
      <c r="AP309" s="53">
        <v>38.997601598733404</v>
      </c>
      <c r="AQ309" s="39"/>
      <c r="AR309" s="51">
        <v>8.9966000000000008</v>
      </c>
      <c r="AS309" s="104">
        <v>4.354029337256881E-2</v>
      </c>
      <c r="AT309" s="38">
        <v>2.6345979124859829E-2</v>
      </c>
      <c r="AU309" s="102"/>
      <c r="AV309" s="103">
        <v>4</v>
      </c>
      <c r="AW309" s="103">
        <v>6</v>
      </c>
      <c r="AX309" s="103">
        <v>11</v>
      </c>
      <c r="AY309" s="103">
        <v>0</v>
      </c>
      <c r="AZ309" s="103">
        <v>1</v>
      </c>
      <c r="BA309" s="103">
        <v>0</v>
      </c>
      <c r="BB309" s="103">
        <v>22</v>
      </c>
      <c r="BC309" s="39"/>
      <c r="BD309" s="57" t="s">
        <v>20146</v>
      </c>
      <c r="BE309" s="57" t="s">
        <v>20146</v>
      </c>
    </row>
    <row r="310" spans="2:57">
      <c r="B310" t="s">
        <v>58</v>
      </c>
      <c r="C310" t="s">
        <v>4608</v>
      </c>
      <c r="D310" t="s">
        <v>4196</v>
      </c>
      <c r="E310" s="50">
        <v>53264.495840000003</v>
      </c>
      <c r="F310" s="50">
        <v>69006.495840000003</v>
      </c>
      <c r="G310" s="39"/>
      <c r="H310" s="38">
        <v>-0.29277895897314743</v>
      </c>
      <c r="I310" s="38">
        <v>0.51898520084566591</v>
      </c>
      <c r="J310" s="38">
        <v>-0.29277895897314743</v>
      </c>
      <c r="K310" s="38">
        <v>8.1830265848670773</v>
      </c>
      <c r="L310" s="38" t="s">
        <v>20162</v>
      </c>
      <c r="M310" s="38" t="s">
        <v>20162</v>
      </c>
      <c r="N310" s="39"/>
      <c r="O310" s="38">
        <v>-0.32987833720014603</v>
      </c>
      <c r="P310" s="38">
        <v>0.49173089737718145</v>
      </c>
      <c r="Q310" s="38">
        <v>-0.32987833720014603</v>
      </c>
      <c r="R310" s="38">
        <v>9.5864613424003213</v>
      </c>
      <c r="S310" s="38" t="s">
        <v>20162</v>
      </c>
      <c r="T310" s="38" t="s">
        <v>20162</v>
      </c>
      <c r="U310" s="39"/>
      <c r="V310" s="50">
        <v>18471</v>
      </c>
      <c r="W310" s="51">
        <v>75.052700000000002</v>
      </c>
      <c r="X310" s="51">
        <v>71.983099999999993</v>
      </c>
      <c r="Y310" s="51">
        <v>66.060299999999998</v>
      </c>
      <c r="Z310" s="39"/>
      <c r="AA310" s="50">
        <v>24669</v>
      </c>
      <c r="AB310" s="50">
        <v>10524</v>
      </c>
      <c r="AC310" s="50">
        <v>14145</v>
      </c>
      <c r="AD310" s="50" t="s">
        <v>20162</v>
      </c>
      <c r="AE310" s="50">
        <v>9958</v>
      </c>
      <c r="AF310" s="52">
        <v>1.7440084835630965</v>
      </c>
      <c r="AG310" s="52">
        <v>-1.2310762862211708</v>
      </c>
      <c r="AH310" s="39"/>
      <c r="AI310" s="53">
        <v>2.88368</v>
      </c>
      <c r="AJ310" s="53">
        <v>3.8876400000000002</v>
      </c>
      <c r="AK310" s="53">
        <v>4.0060500000000001</v>
      </c>
      <c r="AL310" s="53">
        <v>6.34924</v>
      </c>
      <c r="AM310" s="53">
        <v>5.1174900000000001</v>
      </c>
      <c r="AN310" s="53">
        <v>3.9189500000000002</v>
      </c>
      <c r="AO310" s="53">
        <v>5.1010124068598461</v>
      </c>
      <c r="AP310" s="53">
        <v>5.1900192418772564</v>
      </c>
      <c r="AQ310" s="39"/>
      <c r="AR310" s="51">
        <v>146.07919999999999</v>
      </c>
      <c r="AS310" s="104">
        <v>1.4932614555256065</v>
      </c>
      <c r="AT310" s="38" t="s">
        <v>20148</v>
      </c>
      <c r="AU310" s="102"/>
      <c r="AV310" s="103">
        <v>5</v>
      </c>
      <c r="AW310" s="103">
        <v>4</v>
      </c>
      <c r="AX310" s="103">
        <v>10</v>
      </c>
      <c r="AY310" s="103">
        <v>0</v>
      </c>
      <c r="AZ310" s="103">
        <v>0</v>
      </c>
      <c r="BA310" s="103">
        <v>0</v>
      </c>
      <c r="BB310" s="103">
        <v>19</v>
      </c>
      <c r="BC310" s="39"/>
      <c r="BD310" s="57" t="s">
        <v>20146</v>
      </c>
      <c r="BE310" s="57" t="s">
        <v>20147</v>
      </c>
    </row>
    <row r="311" spans="2:57">
      <c r="B311" t="s">
        <v>4055</v>
      </c>
      <c r="C311" t="s">
        <v>4983</v>
      </c>
      <c r="D311" t="s">
        <v>4194</v>
      </c>
      <c r="E311" s="50">
        <v>9039.0327500000003</v>
      </c>
      <c r="F311" s="50">
        <v>6494.4487499999996</v>
      </c>
      <c r="G311" s="39"/>
      <c r="H311" s="38">
        <v>-0.43890657591393134</v>
      </c>
      <c r="I311" s="38">
        <v>0.12095624520232473</v>
      </c>
      <c r="J311" s="38">
        <v>-0.43890657591393134</v>
      </c>
      <c r="K311" s="38">
        <v>-0.25047660947352979</v>
      </c>
      <c r="L311" s="38">
        <v>-0.62950344327654939</v>
      </c>
      <c r="M311" s="38">
        <v>0.12987730739471659</v>
      </c>
      <c r="N311" s="39"/>
      <c r="O311" s="38">
        <v>-0.47368553639429378</v>
      </c>
      <c r="P311" s="38">
        <v>0.12096118420554691</v>
      </c>
      <c r="Q311" s="38">
        <v>-0.47368553639429378</v>
      </c>
      <c r="R311" s="38">
        <v>-0.33511928149939962</v>
      </c>
      <c r="S311" s="38">
        <v>-0.68335058725043618</v>
      </c>
      <c r="T311" s="38">
        <v>3.9461797597653669E-2</v>
      </c>
      <c r="U311" s="39"/>
      <c r="V311" s="50">
        <v>11200.612999999999</v>
      </c>
      <c r="W311" s="51">
        <v>29.3629</v>
      </c>
      <c r="X311" s="51">
        <v>12.145200000000001</v>
      </c>
      <c r="Y311" s="51">
        <v>9.2241</v>
      </c>
      <c r="Z311" s="39"/>
      <c r="AA311" s="50">
        <v>14224.517</v>
      </c>
      <c r="AB311" s="50">
        <v>5796.3010000000004</v>
      </c>
      <c r="AC311" s="50">
        <v>8428.2160000000003</v>
      </c>
      <c r="AD311" s="50">
        <v>2275.7510000000002</v>
      </c>
      <c r="AE311" s="50">
        <v>7692.0640000000003</v>
      </c>
      <c r="AF311" s="52">
        <v>1.6877257298578963</v>
      </c>
      <c r="AG311" s="52">
        <v>1.0935704299921263</v>
      </c>
      <c r="AH311" s="39"/>
      <c r="AI311" s="53">
        <v>0.80701000000000001</v>
      </c>
      <c r="AJ311" s="53">
        <v>4.2137599999999997</v>
      </c>
      <c r="AK311" s="53">
        <v>6.6446500000000004</v>
      </c>
      <c r="AL311" s="53">
        <v>6.8420300000000003</v>
      </c>
      <c r="AM311" s="53">
        <v>0.79637000000000002</v>
      </c>
      <c r="AN311" s="53">
        <v>0.62836000000000003</v>
      </c>
      <c r="AO311" s="53">
        <v>3.3269735955726745</v>
      </c>
      <c r="AP311" s="53">
        <v>4.7741083531566924</v>
      </c>
      <c r="AQ311" s="39"/>
      <c r="AR311" s="51">
        <v>12.1813</v>
      </c>
      <c r="AS311" s="104">
        <v>0.11589064221409</v>
      </c>
      <c r="AT311" s="38" t="s">
        <v>20148</v>
      </c>
      <c r="AU311" s="102"/>
      <c r="AV311" s="103">
        <v>1</v>
      </c>
      <c r="AW311" s="103">
        <v>1</v>
      </c>
      <c r="AX311" s="103">
        <v>12</v>
      </c>
      <c r="AY311" s="103">
        <v>3</v>
      </c>
      <c r="AZ311" s="103">
        <v>0</v>
      </c>
      <c r="BA311" s="103">
        <v>1</v>
      </c>
      <c r="BB311" s="103">
        <v>18</v>
      </c>
      <c r="BC311" s="39"/>
      <c r="BD311" s="57" t="s">
        <v>20146</v>
      </c>
      <c r="BE311" s="57" t="s">
        <v>20146</v>
      </c>
    </row>
    <row r="312" spans="2:57">
      <c r="B312" t="s">
        <v>4056</v>
      </c>
      <c r="C312" t="s">
        <v>4984</v>
      </c>
      <c r="D312" t="s">
        <v>4196</v>
      </c>
      <c r="E312" s="50">
        <v>17434.848000000002</v>
      </c>
      <c r="F312" s="50">
        <v>19284.848000000002</v>
      </c>
      <c r="G312" s="39"/>
      <c r="H312" s="38">
        <v>3.8166498993963849E-2</v>
      </c>
      <c r="I312" s="38">
        <v>1.1520737327190833E-3</v>
      </c>
      <c r="J312" s="38">
        <v>3.8166498993963849E-2</v>
      </c>
      <c r="K312" s="38">
        <v>1.4336354926671091</v>
      </c>
      <c r="L312" s="38">
        <v>3.3064684402712574</v>
      </c>
      <c r="M312" s="38">
        <v>11.203252032520327</v>
      </c>
      <c r="N312" s="39"/>
      <c r="O312" s="38">
        <v>3.8166498993963849E-2</v>
      </c>
      <c r="P312" s="38">
        <v>6.3215336659343535E-3</v>
      </c>
      <c r="Q312" s="38">
        <v>3.8166498993963849E-2</v>
      </c>
      <c r="R312" s="38">
        <v>1.2667354509052497</v>
      </c>
      <c r="S312" s="38">
        <v>3.4049770012933314</v>
      </c>
      <c r="T312" s="38">
        <v>14.298828497947831</v>
      </c>
      <c r="U312" s="39"/>
      <c r="V312" s="50">
        <v>26984</v>
      </c>
      <c r="W312" s="51">
        <v>12.1553</v>
      </c>
      <c r="X312" s="51">
        <v>3.8689</v>
      </c>
      <c r="Y312" s="51">
        <v>2.4420999999999999</v>
      </c>
      <c r="Z312" s="39"/>
      <c r="AA312" s="50">
        <v>12209</v>
      </c>
      <c r="AB312" s="50">
        <v>9579</v>
      </c>
      <c r="AC312" s="50">
        <v>2630</v>
      </c>
      <c r="AD312" s="50">
        <v>2173</v>
      </c>
      <c r="AE312" s="50">
        <v>2399</v>
      </c>
      <c r="AF312" s="52">
        <v>4.6422053231939167</v>
      </c>
      <c r="AG312" s="52">
        <v>-1.6728395061728396</v>
      </c>
      <c r="AH312" s="39"/>
      <c r="AI312" s="53">
        <v>0.64612000000000003</v>
      </c>
      <c r="AJ312" s="53">
        <v>14.51694</v>
      </c>
      <c r="AK312" s="53">
        <v>16.17333</v>
      </c>
      <c r="AL312" s="53">
        <v>29.352889999999999</v>
      </c>
      <c r="AM312" s="53">
        <v>7.2824200000000001</v>
      </c>
      <c r="AN312" s="53">
        <v>0.70733000000000001</v>
      </c>
      <c r="AO312" s="53">
        <v>17.006038800705468</v>
      </c>
      <c r="AP312" s="53">
        <v>18.472076628352493</v>
      </c>
      <c r="AQ312" s="39"/>
      <c r="AR312" s="51">
        <v>27.888200000000001</v>
      </c>
      <c r="AS312" s="104">
        <v>1.3488372093023255</v>
      </c>
      <c r="AT312" s="38" t="s">
        <v>20148</v>
      </c>
      <c r="AU312" s="102"/>
      <c r="AV312" s="103">
        <v>3</v>
      </c>
      <c r="AW312" s="103">
        <v>5</v>
      </c>
      <c r="AX312" s="103">
        <v>6</v>
      </c>
      <c r="AY312" s="103">
        <v>0</v>
      </c>
      <c r="AZ312" s="103">
        <v>1</v>
      </c>
      <c r="BA312" s="103">
        <v>0</v>
      </c>
      <c r="BB312" s="103">
        <v>15</v>
      </c>
      <c r="BC312" s="39"/>
      <c r="BD312" s="57" t="s">
        <v>20146</v>
      </c>
      <c r="BE312" s="57" t="s">
        <v>20147</v>
      </c>
    </row>
    <row r="313" spans="2:57">
      <c r="B313" t="s">
        <v>4057</v>
      </c>
      <c r="C313" t="s">
        <v>4985</v>
      </c>
      <c r="D313" t="s">
        <v>4192</v>
      </c>
      <c r="E313" s="50">
        <v>17638.62268</v>
      </c>
      <c r="F313" s="50">
        <v>11219.822679999999</v>
      </c>
      <c r="G313" s="39"/>
      <c r="H313" s="38">
        <v>0.14394123324176022</v>
      </c>
      <c r="I313" s="38">
        <v>8.1010962818106602E-2</v>
      </c>
      <c r="J313" s="38">
        <v>0.14394123324176022</v>
      </c>
      <c r="K313" s="38">
        <v>1.0053345978306094E-2</v>
      </c>
      <c r="L313" s="38">
        <v>-0.29487772938894619</v>
      </c>
      <c r="M313" s="38">
        <v>0.50138414909926077</v>
      </c>
      <c r="N313" s="39"/>
      <c r="O313" s="38">
        <v>0.11237081242207547</v>
      </c>
      <c r="P313" s="38">
        <v>7.5163530213995688E-2</v>
      </c>
      <c r="Q313" s="38">
        <v>0.11237081242207547</v>
      </c>
      <c r="R313" s="38">
        <v>-4.0309916299400617E-2</v>
      </c>
      <c r="S313" s="38">
        <v>-0.36550137622155499</v>
      </c>
      <c r="T313" s="38">
        <v>0.44701519928419309</v>
      </c>
      <c r="U313" s="39"/>
      <c r="V313" s="50">
        <v>10279.700000000001</v>
      </c>
      <c r="W313" s="51">
        <v>39.431100000000001</v>
      </c>
      <c r="X313" s="51">
        <v>15.032500000000001</v>
      </c>
      <c r="Y313" s="51">
        <v>9.7833000000000006</v>
      </c>
      <c r="Z313" s="39"/>
      <c r="AA313" s="50">
        <v>27619</v>
      </c>
      <c r="AB313" s="50">
        <v>13954.9</v>
      </c>
      <c r="AC313" s="50">
        <v>13664.1</v>
      </c>
      <c r="AD313" s="50">
        <v>6694.5999999999995</v>
      </c>
      <c r="AE313" s="50">
        <v>7401.5</v>
      </c>
      <c r="AF313" s="52">
        <v>2.0212820456524763</v>
      </c>
      <c r="AG313" s="52">
        <v>2.9484887737478411</v>
      </c>
      <c r="AH313" s="39"/>
      <c r="AI313" s="53">
        <v>1.71587</v>
      </c>
      <c r="AJ313" s="53">
        <v>7.3826499999999999</v>
      </c>
      <c r="AK313" s="53">
        <v>11.41437</v>
      </c>
      <c r="AL313" s="53">
        <v>11.15152</v>
      </c>
      <c r="AM313" s="53">
        <v>0.83325000000000005</v>
      </c>
      <c r="AN313" s="53">
        <v>1.0880700000000001</v>
      </c>
      <c r="AO313" s="53">
        <v>4.8444830224525042</v>
      </c>
      <c r="AP313" s="53">
        <v>7.2606113246618778</v>
      </c>
      <c r="AQ313" s="39"/>
      <c r="AR313" s="51">
        <v>7.6734</v>
      </c>
      <c r="AS313" s="104">
        <v>6.442132119362666E-2</v>
      </c>
      <c r="AT313" s="38">
        <v>1.3301558257988809E-2</v>
      </c>
      <c r="AU313" s="102"/>
      <c r="AV313" s="103">
        <v>3</v>
      </c>
      <c r="AW313" s="103">
        <v>1</v>
      </c>
      <c r="AX313" s="103">
        <v>12</v>
      </c>
      <c r="AY313" s="103">
        <v>4</v>
      </c>
      <c r="AZ313" s="103">
        <v>1</v>
      </c>
      <c r="BA313" s="103">
        <v>0</v>
      </c>
      <c r="BB313" s="103">
        <v>21</v>
      </c>
      <c r="BC313" s="39"/>
      <c r="BD313" s="57" t="s">
        <v>20146</v>
      </c>
      <c r="BE313" s="57" t="s">
        <v>20146</v>
      </c>
    </row>
    <row r="314" spans="2:57">
      <c r="B314" t="s">
        <v>41</v>
      </c>
      <c r="C314" t="s">
        <v>4579</v>
      </c>
      <c r="D314" t="s">
        <v>4192</v>
      </c>
      <c r="E314" s="50">
        <v>111059.47356</v>
      </c>
      <c r="F314" s="50">
        <v>91018.473559999999</v>
      </c>
      <c r="G314" s="39"/>
      <c r="H314" s="38">
        <v>2.9206931589009111E-2</v>
      </c>
      <c r="I314" s="38">
        <v>0.22261879626438152</v>
      </c>
      <c r="J314" s="38">
        <v>2.9206931589009111E-2</v>
      </c>
      <c r="K314" s="38">
        <v>0.2949555022979875</v>
      </c>
      <c r="L314" s="38">
        <v>0.74081157079448401</v>
      </c>
      <c r="M314" s="38">
        <v>2.1881806275334439</v>
      </c>
      <c r="N314" s="39"/>
      <c r="O314" s="38">
        <v>-1.602290662798489E-2</v>
      </c>
      <c r="P314" s="38">
        <v>0.21118731061372564</v>
      </c>
      <c r="Q314" s="38">
        <v>-1.602290662798489E-2</v>
      </c>
      <c r="R314" s="38">
        <v>0.14769395952093145</v>
      </c>
      <c r="S314" s="38">
        <v>0.4230567956187028</v>
      </c>
      <c r="T314" s="38">
        <v>1.0122326265308126</v>
      </c>
      <c r="U314" s="39"/>
      <c r="V314" s="50">
        <v>28720</v>
      </c>
      <c r="W314" s="51">
        <v>39.185200000000002</v>
      </c>
      <c r="X314" s="51">
        <v>17.388500000000001</v>
      </c>
      <c r="Y314" s="51">
        <v>14.972099999999999</v>
      </c>
      <c r="Z314" s="39"/>
      <c r="AA314" s="50">
        <v>67092</v>
      </c>
      <c r="AB314" s="50">
        <v>38769</v>
      </c>
      <c r="AC314" s="50">
        <v>28323</v>
      </c>
      <c r="AD314" s="50">
        <v>17609</v>
      </c>
      <c r="AE314" s="50">
        <v>30806</v>
      </c>
      <c r="AF314" s="52">
        <v>2.3688168626204851</v>
      </c>
      <c r="AG314" s="52">
        <v>2.7180284918945472</v>
      </c>
      <c r="AH314" s="39"/>
      <c r="AI314" s="53">
        <v>3.8669699999999998</v>
      </c>
      <c r="AJ314" s="53">
        <v>15.30377</v>
      </c>
      <c r="AK314" s="53">
        <v>20.616199999999999</v>
      </c>
      <c r="AL314" s="53">
        <v>21.924340000000001</v>
      </c>
      <c r="AM314" s="53">
        <v>3.2810600000000001</v>
      </c>
      <c r="AN314" s="53">
        <v>3.2559200000000001</v>
      </c>
      <c r="AO314" s="53">
        <v>14.903958336335352</v>
      </c>
      <c r="AP314" s="53">
        <v>18.225565390468564</v>
      </c>
      <c r="AQ314" s="39"/>
      <c r="AR314" s="51">
        <v>15.413399999999999</v>
      </c>
      <c r="AS314" s="104">
        <v>9.6644347253938154E-2</v>
      </c>
      <c r="AT314" s="38">
        <v>1.9954988747186795E-2</v>
      </c>
      <c r="AU314" s="102"/>
      <c r="AV314" s="103">
        <v>11</v>
      </c>
      <c r="AW314" s="103">
        <v>9</v>
      </c>
      <c r="AX314" s="103">
        <v>5</v>
      </c>
      <c r="AY314" s="103">
        <v>0</v>
      </c>
      <c r="AZ314" s="103">
        <v>0</v>
      </c>
      <c r="BA314" s="103">
        <v>0</v>
      </c>
      <c r="BB314" s="103">
        <v>25</v>
      </c>
      <c r="BC314" s="39"/>
      <c r="BD314" s="57" t="s">
        <v>20146</v>
      </c>
      <c r="BE314" s="57" t="s">
        <v>20146</v>
      </c>
    </row>
    <row r="315" spans="2:57">
      <c r="B315" t="s">
        <v>121</v>
      </c>
      <c r="C315" t="s">
        <v>4714</v>
      </c>
      <c r="D315" t="s">
        <v>4198</v>
      </c>
      <c r="E315" s="50">
        <v>15867.25362</v>
      </c>
      <c r="F315" s="50">
        <v>16599.160619999999</v>
      </c>
      <c r="G315" s="39"/>
      <c r="H315" s="38">
        <v>-0.27779223899825911</v>
      </c>
      <c r="I315" s="38">
        <v>-2.4790578596126434E-2</v>
      </c>
      <c r="J315" s="38">
        <v>-0.27779223899825911</v>
      </c>
      <c r="K315" s="38">
        <v>1.0303072199725136</v>
      </c>
      <c r="L315" s="38">
        <v>2.2839128944449674</v>
      </c>
      <c r="M315" s="38">
        <v>16.304524594143057</v>
      </c>
      <c r="N315" s="39"/>
      <c r="O315" s="38">
        <v>-0.27001552191272693</v>
      </c>
      <c r="P315" s="38">
        <v>-2.3758105467051149E-2</v>
      </c>
      <c r="Q315" s="38">
        <v>-0.27001552191272693</v>
      </c>
      <c r="R315" s="38">
        <v>1.1465327143899313</v>
      </c>
      <c r="S315" s="38">
        <v>2.5583555651588372</v>
      </c>
      <c r="T315" s="38">
        <v>20.000822033982363</v>
      </c>
      <c r="U315" s="39"/>
      <c r="V315" s="50">
        <v>1207.798</v>
      </c>
      <c r="W315" s="51">
        <v>56.752699999999997</v>
      </c>
      <c r="X315" s="51">
        <v>22.2422</v>
      </c>
      <c r="Y315" s="51">
        <v>20.0383</v>
      </c>
      <c r="Z315" s="39"/>
      <c r="AA315" s="50">
        <v>1585.825</v>
      </c>
      <c r="AB315" s="50">
        <v>341.84</v>
      </c>
      <c r="AC315" s="50">
        <v>1243.9849999999999</v>
      </c>
      <c r="AD315" s="50" t="s">
        <v>20162</v>
      </c>
      <c r="AE315" s="50">
        <v>424.87900000000002</v>
      </c>
      <c r="AF315" s="52">
        <v>1.2747943102207826</v>
      </c>
      <c r="AG315" s="52">
        <v>-2.4190239489340519</v>
      </c>
      <c r="AH315" s="39"/>
      <c r="AI315" s="53">
        <v>13.13734</v>
      </c>
      <c r="AJ315" s="53">
        <v>52.796689999999998</v>
      </c>
      <c r="AK315" s="53">
        <v>59.064680000000003</v>
      </c>
      <c r="AL315" s="53">
        <v>70.021780000000007</v>
      </c>
      <c r="AM315" s="53">
        <v>13.148540000000001</v>
      </c>
      <c r="AN315" s="53">
        <v>13.423909999999999</v>
      </c>
      <c r="AO315" s="53">
        <v>55.825333943183075</v>
      </c>
      <c r="AP315" s="53">
        <v>61.789149202284079</v>
      </c>
      <c r="AQ315" s="39"/>
      <c r="AR315" s="51">
        <v>21.896799999999999</v>
      </c>
      <c r="AS315" s="104">
        <v>0.22918641305970622</v>
      </c>
      <c r="AT315" s="38">
        <v>6.7871383727835747E-3</v>
      </c>
      <c r="AU315" s="102"/>
      <c r="AV315" s="103">
        <v>12</v>
      </c>
      <c r="AW315" s="103">
        <v>3</v>
      </c>
      <c r="AX315" s="103">
        <v>0</v>
      </c>
      <c r="AY315" s="103">
        <v>0</v>
      </c>
      <c r="AZ315" s="103">
        <v>0</v>
      </c>
      <c r="BA315" s="103">
        <v>0</v>
      </c>
      <c r="BB315" s="103">
        <v>15</v>
      </c>
      <c r="BC315" s="39"/>
      <c r="BD315" s="57" t="s">
        <v>20146</v>
      </c>
      <c r="BE315" s="57" t="s">
        <v>20146</v>
      </c>
    </row>
    <row r="316" spans="2:57">
      <c r="B316" t="s">
        <v>61</v>
      </c>
      <c r="C316" t="s">
        <v>4614</v>
      </c>
      <c r="D316" t="s">
        <v>4192</v>
      </c>
      <c r="E316" s="50">
        <v>50398.806239999998</v>
      </c>
      <c r="F316" s="50">
        <v>53011.377240000002</v>
      </c>
      <c r="G316" s="39"/>
      <c r="H316" s="38">
        <v>5.7163681799250243E-2</v>
      </c>
      <c r="I316" s="38">
        <v>0.16754829806807736</v>
      </c>
      <c r="J316" s="38">
        <v>5.7163681799250243E-2</v>
      </c>
      <c r="K316" s="38">
        <v>0.59763965381589301</v>
      </c>
      <c r="L316" s="38">
        <v>0.60420287565176167</v>
      </c>
      <c r="M316" s="38">
        <v>4.7643841340620989</v>
      </c>
      <c r="N316" s="39"/>
      <c r="O316" s="38">
        <v>4.3150737244572523E-2</v>
      </c>
      <c r="P316" s="38">
        <v>0.15699987895467893</v>
      </c>
      <c r="Q316" s="38">
        <v>4.3150737244572523E-2</v>
      </c>
      <c r="R316" s="38">
        <v>0.55141608501210548</v>
      </c>
      <c r="S316" s="38">
        <v>0.47911186902667335</v>
      </c>
      <c r="T316" s="38">
        <v>4.8542578527936531</v>
      </c>
      <c r="U316" s="39"/>
      <c r="V316" s="50">
        <v>5541.3519999999999</v>
      </c>
      <c r="W316" s="51">
        <v>56.096600000000002</v>
      </c>
      <c r="X316" s="51">
        <v>32.532899999999998</v>
      </c>
      <c r="Y316" s="51">
        <v>24.8581</v>
      </c>
      <c r="Z316" s="39"/>
      <c r="AA316" s="50">
        <v>7804.7839999999997</v>
      </c>
      <c r="AB316" s="50">
        <v>1237.8330000000001</v>
      </c>
      <c r="AC316" s="50">
        <v>6566.951</v>
      </c>
      <c r="AD316" s="50" t="s">
        <v>20162</v>
      </c>
      <c r="AE316" s="50">
        <v>7809.549</v>
      </c>
      <c r="AF316" s="52">
        <v>1.1884943256010285</v>
      </c>
      <c r="AG316" s="52">
        <v>-1.6481044533984701</v>
      </c>
      <c r="AH316" s="39"/>
      <c r="AI316" s="53">
        <v>9.0950399999999991</v>
      </c>
      <c r="AJ316" s="53">
        <v>27.045760000000001</v>
      </c>
      <c r="AK316" s="53">
        <v>27.95636</v>
      </c>
      <c r="AL316" s="53">
        <v>39.505839999999999</v>
      </c>
      <c r="AM316" s="53">
        <v>8.1837300000000006</v>
      </c>
      <c r="AN316" s="53">
        <v>9.6881299999999992</v>
      </c>
      <c r="AO316" s="53">
        <v>28.609610787717994</v>
      </c>
      <c r="AP316" s="53">
        <v>29.405562249586332</v>
      </c>
      <c r="AQ316" s="39"/>
      <c r="AR316" s="51">
        <v>23.4907</v>
      </c>
      <c r="AS316" s="104">
        <v>0.32669499234894883</v>
      </c>
      <c r="AT316" s="38" t="s">
        <v>20148</v>
      </c>
      <c r="AU316" s="102"/>
      <c r="AV316" s="103">
        <v>8</v>
      </c>
      <c r="AW316" s="103">
        <v>5</v>
      </c>
      <c r="AX316" s="103">
        <v>10</v>
      </c>
      <c r="AY316" s="103">
        <v>1</v>
      </c>
      <c r="AZ316" s="103">
        <v>0</v>
      </c>
      <c r="BA316" s="103">
        <v>0</v>
      </c>
      <c r="BB316" s="103">
        <v>24</v>
      </c>
      <c r="BC316" s="39"/>
      <c r="BD316" s="57" t="s">
        <v>20146</v>
      </c>
      <c r="BE316" s="57" t="s">
        <v>20146</v>
      </c>
    </row>
    <row r="317" spans="2:57">
      <c r="B317" t="s">
        <v>4058</v>
      </c>
      <c r="C317" t="s">
        <v>4986</v>
      </c>
      <c r="D317" t="s">
        <v>4195</v>
      </c>
      <c r="E317" s="50">
        <v>57668.703430000001</v>
      </c>
      <c r="F317" s="50">
        <v>51032.703430000001</v>
      </c>
      <c r="G317" s="39"/>
      <c r="H317" s="38">
        <v>-0.28000337857138513</v>
      </c>
      <c r="I317" s="38">
        <v>0.14882015081227307</v>
      </c>
      <c r="J317" s="38">
        <v>-0.28000337857138513</v>
      </c>
      <c r="K317" s="38">
        <v>0.2032065093475055</v>
      </c>
      <c r="L317" s="38">
        <v>0.97606096783371221</v>
      </c>
      <c r="M317" s="38">
        <v>5.207022173320941</v>
      </c>
      <c r="N317" s="39"/>
      <c r="O317" s="38">
        <v>-0.29715473738728415</v>
      </c>
      <c r="P317" s="38">
        <v>0.14366749927166378</v>
      </c>
      <c r="Q317" s="38">
        <v>-0.29715473738728415</v>
      </c>
      <c r="R317" s="38">
        <v>0.13883468518093323</v>
      </c>
      <c r="S317" s="38">
        <v>0.80913971756723413</v>
      </c>
      <c r="T317" s="38">
        <v>3.5498583342070598</v>
      </c>
      <c r="U317" s="39"/>
      <c r="V317" s="50">
        <v>6218</v>
      </c>
      <c r="W317" s="51">
        <v>73.673199999999994</v>
      </c>
      <c r="X317" s="51">
        <v>45.625599999999999</v>
      </c>
      <c r="Y317" s="51">
        <v>35.606299999999997</v>
      </c>
      <c r="Z317" s="39"/>
      <c r="AA317" s="50">
        <v>14680</v>
      </c>
      <c r="AB317" s="50">
        <v>11764</v>
      </c>
      <c r="AC317" s="50">
        <v>2916</v>
      </c>
      <c r="AD317" s="50">
        <v>7436</v>
      </c>
      <c r="AE317" s="50">
        <v>12762</v>
      </c>
      <c r="AF317" s="52">
        <v>5.0342935528120716</v>
      </c>
      <c r="AG317" s="52">
        <v>1.9696186166774403</v>
      </c>
      <c r="AH317" s="39"/>
      <c r="AI317" s="53">
        <v>9.2744800000000005</v>
      </c>
      <c r="AJ317" s="53">
        <v>17.54448</v>
      </c>
      <c r="AK317" s="53">
        <v>19.756319999999999</v>
      </c>
      <c r="AL317" s="53">
        <v>23.651949999999999</v>
      </c>
      <c r="AM317" s="53">
        <v>18.96698</v>
      </c>
      <c r="AN317" s="53">
        <v>8.3523300000000003</v>
      </c>
      <c r="AO317" s="53">
        <v>16.494086435035552</v>
      </c>
      <c r="AP317" s="53">
        <v>17.988263457878041</v>
      </c>
      <c r="AQ317" s="39"/>
      <c r="AR317" s="51">
        <v>94.635599999999997</v>
      </c>
      <c r="AS317" s="104">
        <v>0.27075777820194696</v>
      </c>
      <c r="AT317" s="38">
        <v>8.924352795499536E-3</v>
      </c>
      <c r="AU317" s="102"/>
      <c r="AV317" s="103">
        <v>5</v>
      </c>
      <c r="AW317" s="103">
        <v>6</v>
      </c>
      <c r="AX317" s="103">
        <v>9</v>
      </c>
      <c r="AY317" s="103">
        <v>0</v>
      </c>
      <c r="AZ317" s="103">
        <v>0</v>
      </c>
      <c r="BA317" s="103">
        <v>0</v>
      </c>
      <c r="BB317" s="103">
        <v>20</v>
      </c>
      <c r="BC317" s="39"/>
      <c r="BD317" s="57" t="s">
        <v>20147</v>
      </c>
      <c r="BE317" s="57" t="s">
        <v>20147</v>
      </c>
    </row>
    <row r="318" spans="2:57">
      <c r="B318" t="s">
        <v>4059</v>
      </c>
      <c r="C318" t="s">
        <v>4987</v>
      </c>
      <c r="D318" t="s">
        <v>4195</v>
      </c>
      <c r="E318" s="50" t="s">
        <v>20162</v>
      </c>
      <c r="F318" s="50">
        <v>143693.10279999999</v>
      </c>
      <c r="G318" s="39"/>
      <c r="H318" s="38">
        <v>-0.1033845265421961</v>
      </c>
      <c r="I318" s="38">
        <v>8.6501866730357646E-2</v>
      </c>
      <c r="J318" s="38">
        <v>-0.1033845265421961</v>
      </c>
      <c r="K318" s="38">
        <v>0.81575205284599694</v>
      </c>
      <c r="L318" s="38">
        <v>0.86074875843064769</v>
      </c>
      <c r="M318" s="38">
        <v>4.5198151765933989</v>
      </c>
      <c r="N318" s="39"/>
      <c r="O318" s="38">
        <v>-0.1842084187321309</v>
      </c>
      <c r="P318" s="38">
        <v>5.9320804093556445E-2</v>
      </c>
      <c r="Q318" s="38">
        <v>-0.1842084187321309</v>
      </c>
      <c r="R318" s="38">
        <v>0.73662523030685034</v>
      </c>
      <c r="S318" s="38">
        <v>0.51478381189845956</v>
      </c>
      <c r="T318" s="38">
        <v>2.806540549997401</v>
      </c>
      <c r="U318" s="39"/>
      <c r="V318" s="50">
        <v>59751</v>
      </c>
      <c r="W318" s="51">
        <v>89.188400000000001</v>
      </c>
      <c r="X318" s="51" t="s">
        <v>20163</v>
      </c>
      <c r="Y318" s="51">
        <v>25.161000000000001</v>
      </c>
      <c r="Z318" s="39"/>
      <c r="AA318" s="50">
        <v>1188140</v>
      </c>
      <c r="AB318" s="50">
        <v>1081542</v>
      </c>
      <c r="AC318" s="50">
        <v>106598</v>
      </c>
      <c r="AD318" s="50">
        <v>334894</v>
      </c>
      <c r="AE318" s="50">
        <v>89432</v>
      </c>
      <c r="AF318" s="52">
        <v>11.145987729600931</v>
      </c>
      <c r="AG318" s="52" t="s">
        <v>20162</v>
      </c>
      <c r="AH318" s="39"/>
      <c r="AI318" s="53" t="s">
        <v>20162</v>
      </c>
      <c r="AJ318" s="53" t="s">
        <v>20162</v>
      </c>
      <c r="AK318" s="53" t="s">
        <v>20162</v>
      </c>
      <c r="AL318" s="53">
        <v>10.5878</v>
      </c>
      <c r="AM318" s="53">
        <v>1.54236</v>
      </c>
      <c r="AN318" s="53">
        <v>2.5398900000000002</v>
      </c>
      <c r="AO318" s="53" t="s">
        <v>20162</v>
      </c>
      <c r="AP318" s="53" t="s">
        <v>20162</v>
      </c>
      <c r="AQ318" s="39"/>
      <c r="AR318" s="51">
        <v>14.417299999999999</v>
      </c>
      <c r="AS318" s="104" t="s">
        <v>20162</v>
      </c>
      <c r="AT318" s="38">
        <v>2.9049176580340418E-2</v>
      </c>
      <c r="AU318" s="102"/>
      <c r="AV318" s="103">
        <v>10</v>
      </c>
      <c r="AW318" s="103">
        <v>8</v>
      </c>
      <c r="AX318" s="103">
        <v>9</v>
      </c>
      <c r="AY318" s="103">
        <v>0</v>
      </c>
      <c r="AZ318" s="103">
        <v>1</v>
      </c>
      <c r="BA318" s="103">
        <v>0</v>
      </c>
      <c r="BB318" s="103">
        <v>28</v>
      </c>
      <c r="BC318" s="39"/>
      <c r="BD318" s="57" t="s">
        <v>20147</v>
      </c>
      <c r="BE318" s="57" t="s">
        <v>20147</v>
      </c>
    </row>
    <row r="319" spans="2:57">
      <c r="B319" t="s">
        <v>4060</v>
      </c>
      <c r="C319" t="s">
        <v>4988</v>
      </c>
      <c r="D319" t="s">
        <v>4198</v>
      </c>
      <c r="E319" s="50">
        <v>48673.938990000002</v>
      </c>
      <c r="F319" s="50">
        <v>43089.938990000002</v>
      </c>
      <c r="G319" s="39"/>
      <c r="H319" s="38">
        <v>-3.8127428002594721E-2</v>
      </c>
      <c r="I319" s="38">
        <v>0.15444794343545754</v>
      </c>
      <c r="J319" s="38">
        <v>-3.8127428002594721E-2</v>
      </c>
      <c r="K319" s="38">
        <v>0.67182859970445707</v>
      </c>
      <c r="L319" s="38">
        <v>2.0817578677688804</v>
      </c>
      <c r="M319" s="38">
        <v>4.5607283461157415</v>
      </c>
      <c r="N319" s="39"/>
      <c r="O319" s="38">
        <v>-6.1005495884648653E-2</v>
      </c>
      <c r="P319" s="38">
        <v>0.15283829823629702</v>
      </c>
      <c r="Q319" s="38">
        <v>-6.1005495884648653E-2</v>
      </c>
      <c r="R319" s="38">
        <v>0.56071581182801755</v>
      </c>
      <c r="S319" s="38">
        <v>1.9401652495846156</v>
      </c>
      <c r="T319" s="38">
        <v>1.7589497273700494</v>
      </c>
      <c r="U319" s="39"/>
      <c r="V319" s="50">
        <v>8171</v>
      </c>
      <c r="W319" s="51">
        <v>49.540999999999997</v>
      </c>
      <c r="X319" s="51">
        <v>22.640999999999998</v>
      </c>
      <c r="Y319" s="51">
        <v>15.236800000000001</v>
      </c>
      <c r="Z319" s="39"/>
      <c r="AA319" s="50">
        <v>12189</v>
      </c>
      <c r="AB319" s="50">
        <v>12212</v>
      </c>
      <c r="AC319" s="50">
        <v>-23</v>
      </c>
      <c r="AD319" s="50">
        <v>5688</v>
      </c>
      <c r="AE319" s="50">
        <v>1350</v>
      </c>
      <c r="AF319" s="52">
        <v>-529.95652173913038</v>
      </c>
      <c r="AG319" s="52">
        <v>1.8601398601398602</v>
      </c>
      <c r="AH319" s="39"/>
      <c r="AI319" s="53">
        <v>5.9569099999999997</v>
      </c>
      <c r="AJ319" s="53">
        <v>19.810310000000001</v>
      </c>
      <c r="AK319" s="53">
        <v>26.239319999999999</v>
      </c>
      <c r="AL319" s="53">
        <v>35.942819999999998</v>
      </c>
      <c r="AM319" s="53" t="s">
        <v>20148</v>
      </c>
      <c r="AN319" s="53">
        <v>5.3365</v>
      </c>
      <c r="AO319" s="53">
        <v>18.833015292832169</v>
      </c>
      <c r="AP319" s="53">
        <v>23.291858913513515</v>
      </c>
      <c r="AQ319" s="39"/>
      <c r="AR319" s="51" t="s">
        <v>20148</v>
      </c>
      <c r="AS319" s="104">
        <v>0.2899232095282871</v>
      </c>
      <c r="AT319" s="38">
        <v>1.1368875266657552E-2</v>
      </c>
      <c r="AU319" s="102"/>
      <c r="AV319" s="103">
        <v>7</v>
      </c>
      <c r="AW319" s="103">
        <v>3</v>
      </c>
      <c r="AX319" s="103">
        <v>4</v>
      </c>
      <c r="AY319" s="103">
        <v>1</v>
      </c>
      <c r="AZ319" s="103">
        <v>0</v>
      </c>
      <c r="BA319" s="103">
        <v>0</v>
      </c>
      <c r="BB319" s="103">
        <v>15</v>
      </c>
      <c r="BC319" s="39"/>
      <c r="BD319" s="57" t="s">
        <v>20146</v>
      </c>
      <c r="BE319" s="57" t="s">
        <v>20146</v>
      </c>
    </row>
    <row r="320" spans="2:57">
      <c r="B320" t="s">
        <v>4061</v>
      </c>
      <c r="C320" t="s">
        <v>4989</v>
      </c>
      <c r="D320" t="s">
        <v>4195</v>
      </c>
      <c r="E320" s="50">
        <v>40999.431080000002</v>
      </c>
      <c r="F320" s="50">
        <v>37194.140079999997</v>
      </c>
      <c r="G320" s="39"/>
      <c r="H320" s="38">
        <v>-0.23335703894634074</v>
      </c>
      <c r="I320" s="38">
        <v>0.10580153734827524</v>
      </c>
      <c r="J320" s="38">
        <v>-0.23335703894634074</v>
      </c>
      <c r="K320" s="38">
        <v>0.84678582873385966</v>
      </c>
      <c r="L320" s="38">
        <v>2.8597440500341609</v>
      </c>
      <c r="M320" s="38">
        <v>15.437200860332062</v>
      </c>
      <c r="N320" s="39"/>
      <c r="O320" s="38">
        <v>-0.26369054173064566</v>
      </c>
      <c r="P320" s="38">
        <v>9.53842750859899E-2</v>
      </c>
      <c r="Q320" s="38">
        <v>-0.26369054173064566</v>
      </c>
      <c r="R320" s="38">
        <v>0.70071381933010368</v>
      </c>
      <c r="S320" s="38">
        <v>2.2634135198441738</v>
      </c>
      <c r="T320" s="38">
        <v>8.8300070308309433</v>
      </c>
      <c r="U320" s="39"/>
      <c r="V320" s="50">
        <v>2043.5440000000001</v>
      </c>
      <c r="W320" s="51">
        <v>82.447900000000004</v>
      </c>
      <c r="X320" s="51">
        <v>53.909399999999998</v>
      </c>
      <c r="Y320" s="51">
        <v>35.525599999999997</v>
      </c>
      <c r="Z320" s="39"/>
      <c r="AA320" s="50">
        <v>5506.7030000000004</v>
      </c>
      <c r="AB320" s="50">
        <v>5670.17</v>
      </c>
      <c r="AC320" s="50">
        <v>-163.46700000000001</v>
      </c>
      <c r="AD320" s="50">
        <v>4161.4219999999996</v>
      </c>
      <c r="AE320" s="50">
        <v>2976.5169999999998</v>
      </c>
      <c r="AF320" s="52">
        <v>-33.686939871656051</v>
      </c>
      <c r="AG320" s="52">
        <v>2.4641773660775952</v>
      </c>
      <c r="AH320" s="39"/>
      <c r="AI320" s="53">
        <v>20.062909999999999</v>
      </c>
      <c r="AJ320" s="53">
        <v>34.069490000000002</v>
      </c>
      <c r="AK320" s="53">
        <v>37.215949999999999</v>
      </c>
      <c r="AL320" s="53">
        <v>53.467820000000003</v>
      </c>
      <c r="AM320" s="53" t="s">
        <v>20148</v>
      </c>
      <c r="AN320" s="53">
        <v>18.781220000000001</v>
      </c>
      <c r="AO320" s="53">
        <v>31.713804397317201</v>
      </c>
      <c r="AP320" s="53">
        <v>33.761812895595114</v>
      </c>
      <c r="AQ320" s="39"/>
      <c r="AR320" s="51" t="s">
        <v>20148</v>
      </c>
      <c r="AS320" s="104">
        <v>0.388687292211845</v>
      </c>
      <c r="AT320" s="38">
        <v>7.8441858506575635E-3</v>
      </c>
      <c r="AU320" s="102"/>
      <c r="AV320" s="103">
        <v>4</v>
      </c>
      <c r="AW320" s="103">
        <v>4</v>
      </c>
      <c r="AX320" s="103">
        <v>7</v>
      </c>
      <c r="AY320" s="103">
        <v>0</v>
      </c>
      <c r="AZ320" s="103">
        <v>0</v>
      </c>
      <c r="BA320" s="103">
        <v>0</v>
      </c>
      <c r="BB320" s="103">
        <v>15</v>
      </c>
      <c r="BC320" s="39"/>
      <c r="BD320" s="57" t="s">
        <v>20147</v>
      </c>
      <c r="BE320" s="57" t="s">
        <v>20147</v>
      </c>
    </row>
    <row r="321" spans="2:57">
      <c r="B321" t="s">
        <v>110</v>
      </c>
      <c r="C321" t="s">
        <v>4699</v>
      </c>
      <c r="D321" t="s">
        <v>4195</v>
      </c>
      <c r="E321" s="50">
        <v>35718.998919999998</v>
      </c>
      <c r="F321" s="50">
        <v>30139.998920000002</v>
      </c>
      <c r="G321" s="39"/>
      <c r="H321" s="38">
        <v>-0.11190792292091845</v>
      </c>
      <c r="I321" s="38">
        <v>8.5563853066264794E-2</v>
      </c>
      <c r="J321" s="38">
        <v>-0.11190792292091845</v>
      </c>
      <c r="K321" s="38">
        <v>0.79172303032115421</v>
      </c>
      <c r="L321" s="38">
        <v>1.5955644858169808</v>
      </c>
      <c r="M321" s="38">
        <v>7.6868361951330453</v>
      </c>
      <c r="N321" s="39"/>
      <c r="O321" s="38">
        <v>-0.14175786294123738</v>
      </c>
      <c r="P321" s="38">
        <v>8.2509831069823791E-2</v>
      </c>
      <c r="Q321" s="38">
        <v>-0.14175786294123738</v>
      </c>
      <c r="R321" s="38">
        <v>0.71686003541177201</v>
      </c>
      <c r="S321" s="38">
        <v>1.360003958793246</v>
      </c>
      <c r="T321" s="38">
        <v>6.312360207361948</v>
      </c>
      <c r="U321" s="39"/>
      <c r="V321" s="50">
        <v>5886</v>
      </c>
      <c r="W321" s="51">
        <v>58.103900000000003</v>
      </c>
      <c r="X321" s="51">
        <v>27.573899999999998</v>
      </c>
      <c r="Y321" s="51">
        <v>20.166399999999999</v>
      </c>
      <c r="Z321" s="39"/>
      <c r="AA321" s="50">
        <v>20115</v>
      </c>
      <c r="AB321" s="50">
        <v>13710</v>
      </c>
      <c r="AC321" s="50">
        <v>6405</v>
      </c>
      <c r="AD321" s="50">
        <v>5830</v>
      </c>
      <c r="AE321" s="50">
        <v>6465</v>
      </c>
      <c r="AF321" s="52">
        <v>3.1405152224824358</v>
      </c>
      <c r="AG321" s="52">
        <v>3.0583903208837455</v>
      </c>
      <c r="AH321" s="39"/>
      <c r="AI321" s="53">
        <v>6.0684699999999996</v>
      </c>
      <c r="AJ321" s="53">
        <v>17.322500000000002</v>
      </c>
      <c r="AK321" s="53">
        <v>21.324780000000001</v>
      </c>
      <c r="AL321" s="53">
        <v>26.106390000000001</v>
      </c>
      <c r="AM321" s="53">
        <v>4.7970899999999999</v>
      </c>
      <c r="AN321" s="53">
        <v>5.1875299999999998</v>
      </c>
      <c r="AO321" s="53">
        <v>15.854812688058917</v>
      </c>
      <c r="AP321" s="53">
        <v>18.570547701786815</v>
      </c>
      <c r="AQ321" s="39"/>
      <c r="AR321" s="51">
        <v>18.4876</v>
      </c>
      <c r="AS321" s="104">
        <v>0.12576520728399845</v>
      </c>
      <c r="AT321" s="38">
        <v>1.145407333846803E-2</v>
      </c>
      <c r="AU321" s="102"/>
      <c r="AV321" s="103">
        <v>4</v>
      </c>
      <c r="AW321" s="103">
        <v>4</v>
      </c>
      <c r="AX321" s="103">
        <v>7</v>
      </c>
      <c r="AY321" s="103">
        <v>3</v>
      </c>
      <c r="AZ321" s="103">
        <v>0</v>
      </c>
      <c r="BA321" s="103">
        <v>0</v>
      </c>
      <c r="BB321" s="103">
        <v>18</v>
      </c>
      <c r="BC321" s="39"/>
      <c r="BD321" s="57" t="s">
        <v>20147</v>
      </c>
      <c r="BE321" s="57" t="s">
        <v>20147</v>
      </c>
    </row>
    <row r="322" spans="2:57">
      <c r="B322" t="s">
        <v>177</v>
      </c>
      <c r="C322" t="s">
        <v>4812</v>
      </c>
      <c r="D322" t="s">
        <v>4198</v>
      </c>
      <c r="E322" s="50">
        <v>12602.33582</v>
      </c>
      <c r="F322" s="50">
        <v>12947.33582</v>
      </c>
      <c r="G322" s="39"/>
      <c r="H322" s="38">
        <v>-0.32917299301733038</v>
      </c>
      <c r="I322" s="38">
        <v>-2.1660554963452983E-2</v>
      </c>
      <c r="J322" s="38">
        <v>-0.32917299301733038</v>
      </c>
      <c r="K322" s="38">
        <v>6.024664596897833E-2</v>
      </c>
      <c r="L322" s="38">
        <v>0.24917385870887121</v>
      </c>
      <c r="M322" s="38">
        <v>1.2553938177894715</v>
      </c>
      <c r="N322" s="39"/>
      <c r="O322" s="38">
        <v>-0.36679575279889598</v>
      </c>
      <c r="P322" s="38">
        <v>-3.6948117087335475E-2</v>
      </c>
      <c r="Q322" s="38">
        <v>-0.36679575279889598</v>
      </c>
      <c r="R322" s="38">
        <v>-8.8670253349405037E-2</v>
      </c>
      <c r="S322" s="38">
        <v>-0.12274514864496322</v>
      </c>
      <c r="T322" s="38">
        <v>7.7111322923737458E-2</v>
      </c>
      <c r="U322" s="39"/>
      <c r="V322" s="50">
        <v>6193</v>
      </c>
      <c r="W322" s="51">
        <v>67.269400000000005</v>
      </c>
      <c r="X322" s="51">
        <v>19.408999999999999</v>
      </c>
      <c r="Y322" s="51">
        <v>16.341000000000001</v>
      </c>
      <c r="Z322" s="39"/>
      <c r="AA322" s="50">
        <v>9500</v>
      </c>
      <c r="AB322" s="50">
        <v>8618</v>
      </c>
      <c r="AC322" s="50">
        <v>882</v>
      </c>
      <c r="AD322" s="50">
        <v>2385</v>
      </c>
      <c r="AE322" s="50">
        <v>214</v>
      </c>
      <c r="AF322" s="52">
        <v>10.770975056689343</v>
      </c>
      <c r="AG322" s="52">
        <v>-0.92149669845928095</v>
      </c>
      <c r="AH322" s="39"/>
      <c r="AI322" s="53">
        <v>2.0349300000000001</v>
      </c>
      <c r="AJ322" s="53">
        <v>8.7698900000000002</v>
      </c>
      <c r="AK322" s="53">
        <v>10.48447</v>
      </c>
      <c r="AL322" s="53">
        <v>13.593070000000001</v>
      </c>
      <c r="AM322" s="53">
        <v>15.18524</v>
      </c>
      <c r="AN322" s="53">
        <v>2.1602399999999999</v>
      </c>
      <c r="AO322" s="53">
        <v>9.4991458694057229</v>
      </c>
      <c r="AP322" s="53">
        <v>10.771494026622296</v>
      </c>
      <c r="AQ322" s="39"/>
      <c r="AR322" s="51">
        <v>148.8235</v>
      </c>
      <c r="AS322" s="104">
        <v>0.57899807321772645</v>
      </c>
      <c r="AT322" s="38">
        <v>3.3235361753484259E-2</v>
      </c>
      <c r="AU322" s="102"/>
      <c r="AV322" s="103">
        <v>7</v>
      </c>
      <c r="AW322" s="103">
        <v>4</v>
      </c>
      <c r="AX322" s="103">
        <v>11</v>
      </c>
      <c r="AY322" s="103">
        <v>0</v>
      </c>
      <c r="AZ322" s="103">
        <v>1</v>
      </c>
      <c r="BA322" s="103">
        <v>0</v>
      </c>
      <c r="BB322" s="103">
        <v>23</v>
      </c>
      <c r="BC322" s="39"/>
      <c r="BD322" s="57" t="s">
        <v>20146</v>
      </c>
      <c r="BE322" s="57" t="s">
        <v>20146</v>
      </c>
    </row>
    <row r="323" spans="2:57">
      <c r="B323" t="s">
        <v>27</v>
      </c>
      <c r="C323" t="s">
        <v>4545</v>
      </c>
      <c r="D323" t="s">
        <v>4197</v>
      </c>
      <c r="E323" s="50">
        <v>141546.09127</v>
      </c>
      <c r="F323" s="50">
        <v>131227.64327</v>
      </c>
      <c r="G323" s="39"/>
      <c r="H323" s="38">
        <v>-0.51052386959697238</v>
      </c>
      <c r="I323" s="38">
        <v>0.25246347264695879</v>
      </c>
      <c r="J323" s="38">
        <v>-0.51052386959697238</v>
      </c>
      <c r="K323" s="38">
        <v>-8.8667058132707033E-2</v>
      </c>
      <c r="L323" s="38">
        <v>0.53615336528443414</v>
      </c>
      <c r="M323" s="38">
        <v>21.2935570350053</v>
      </c>
      <c r="N323" s="39"/>
      <c r="O323" s="38">
        <v>-0.50823833292783882</v>
      </c>
      <c r="P323" s="38">
        <v>0.25335036159876556</v>
      </c>
      <c r="Q323" s="38">
        <v>-0.50823833292783882</v>
      </c>
      <c r="R323" s="38">
        <v>-7.4590660266195763E-2</v>
      </c>
      <c r="S323" s="38">
        <v>0.57977941044383829</v>
      </c>
      <c r="T323" s="38">
        <v>24.515973986562187</v>
      </c>
      <c r="U323" s="39"/>
      <c r="V323" s="50">
        <v>29697.844000000001</v>
      </c>
      <c r="W323" s="51">
        <v>41.636499999999998</v>
      </c>
      <c r="X323" s="51">
        <v>20.8584</v>
      </c>
      <c r="Y323" s="51">
        <v>17.227599999999999</v>
      </c>
      <c r="Z323" s="39"/>
      <c r="AA323" s="50">
        <v>44584.663</v>
      </c>
      <c r="AB323" s="50">
        <v>28735.415000000001</v>
      </c>
      <c r="AC323" s="50">
        <v>15849.248</v>
      </c>
      <c r="AD323" s="50">
        <v>14693.072</v>
      </c>
      <c r="AE323" s="50">
        <v>12689.371999999999</v>
      </c>
      <c r="AF323" s="52">
        <v>2.8130459565021635</v>
      </c>
      <c r="AG323" s="52">
        <v>1.888007988853837</v>
      </c>
      <c r="AH323" s="39"/>
      <c r="AI323" s="53">
        <v>4.7662100000000001</v>
      </c>
      <c r="AJ323" s="53">
        <v>20.379570000000001</v>
      </c>
      <c r="AK323" s="53">
        <v>22.850249999999999</v>
      </c>
      <c r="AL323" s="53">
        <v>26.23488</v>
      </c>
      <c r="AM323" s="53">
        <v>8.2600700000000007</v>
      </c>
      <c r="AN323" s="53">
        <v>4.4002400000000002</v>
      </c>
      <c r="AO323" s="53">
        <v>20.494965230712669</v>
      </c>
      <c r="AP323" s="53">
        <v>21.184510874066049</v>
      </c>
      <c r="AQ323" s="39"/>
      <c r="AR323" s="51">
        <v>38.018300000000004</v>
      </c>
      <c r="AS323" s="104">
        <v>0.19928989906187983</v>
      </c>
      <c r="AT323" s="38" t="s">
        <v>20148</v>
      </c>
      <c r="AU323" s="102"/>
      <c r="AV323" s="103">
        <v>19</v>
      </c>
      <c r="AW323" s="103">
        <v>2</v>
      </c>
      <c r="AX323" s="103">
        <v>18</v>
      </c>
      <c r="AY323" s="103">
        <v>2</v>
      </c>
      <c r="AZ323" s="103">
        <v>1</v>
      </c>
      <c r="BA323" s="103">
        <v>3</v>
      </c>
      <c r="BB323" s="103">
        <v>45</v>
      </c>
      <c r="BC323" s="39"/>
      <c r="BD323" s="57" t="s">
        <v>20146</v>
      </c>
      <c r="BE323" s="57" t="s">
        <v>20146</v>
      </c>
    </row>
    <row r="324" spans="2:57">
      <c r="B324" t="s">
        <v>325</v>
      </c>
      <c r="C324" t="s">
        <v>4990</v>
      </c>
      <c r="D324" t="s">
        <v>4194</v>
      </c>
      <c r="E324" s="50">
        <v>11288.86166</v>
      </c>
      <c r="F324" s="50">
        <v>5409.8616599999996</v>
      </c>
      <c r="G324" s="39"/>
      <c r="H324" s="38">
        <v>-0.37015984226156995</v>
      </c>
      <c r="I324" s="38">
        <v>-4.1512108753177457E-2</v>
      </c>
      <c r="J324" s="38">
        <v>-0.37015984226156995</v>
      </c>
      <c r="K324" s="38">
        <v>-0.21517985659756667</v>
      </c>
      <c r="L324" s="38">
        <v>-0.46348154103333206</v>
      </c>
      <c r="M324" s="38">
        <v>-0.17807369042055188</v>
      </c>
      <c r="N324" s="39"/>
      <c r="O324" s="38">
        <v>-0.41771441358359562</v>
      </c>
      <c r="P324" s="38">
        <v>-5.8319919706230183E-2</v>
      </c>
      <c r="Q324" s="38">
        <v>-0.41771441358359562</v>
      </c>
      <c r="R324" s="38">
        <v>-0.33521391176035431</v>
      </c>
      <c r="S324" s="38">
        <v>-0.64277406829991102</v>
      </c>
      <c r="T324" s="38">
        <v>-0.15505567482087435</v>
      </c>
      <c r="U324" s="39"/>
      <c r="V324" s="50">
        <v>10589</v>
      </c>
      <c r="W324" s="51">
        <v>31.967099999999999</v>
      </c>
      <c r="X324" s="51">
        <v>10.567500000000001</v>
      </c>
      <c r="Y324" s="51">
        <v>5.8739999999999997</v>
      </c>
      <c r="Z324" s="39"/>
      <c r="AA324" s="50">
        <v>14269</v>
      </c>
      <c r="AB324" s="50">
        <v>10111</v>
      </c>
      <c r="AC324" s="50">
        <v>4158</v>
      </c>
      <c r="AD324" s="50">
        <v>4922</v>
      </c>
      <c r="AE324" s="50">
        <v>-2535</v>
      </c>
      <c r="AF324" s="52">
        <v>3.4316979316979319</v>
      </c>
      <c r="AG324" s="52">
        <v>3.5380886426592797</v>
      </c>
      <c r="AH324" s="39"/>
      <c r="AI324" s="53">
        <v>1.06609</v>
      </c>
      <c r="AJ324" s="53">
        <v>7.2087199999999996</v>
      </c>
      <c r="AK324" s="53">
        <v>10.73086</v>
      </c>
      <c r="AL324" s="53">
        <v>9.7611899999999991</v>
      </c>
      <c r="AM324" s="53">
        <v>1.3604400000000001</v>
      </c>
      <c r="AN324" s="53">
        <v>0.52534999999999998</v>
      </c>
      <c r="AO324" s="53">
        <v>3.7464415927977837</v>
      </c>
      <c r="AP324" s="53">
        <v>4.8345501876675598</v>
      </c>
      <c r="AQ324" s="39"/>
      <c r="AR324" s="51">
        <v>15.438000000000001</v>
      </c>
      <c r="AS324" s="104">
        <v>0.10519883425777946</v>
      </c>
      <c r="AT324" s="38">
        <v>7.146608002336631E-2</v>
      </c>
      <c r="AU324" s="102"/>
      <c r="AV324" s="103">
        <v>4</v>
      </c>
      <c r="AW324" s="103">
        <v>1</v>
      </c>
      <c r="AX324" s="103">
        <v>5</v>
      </c>
      <c r="AY324" s="103">
        <v>1</v>
      </c>
      <c r="AZ324" s="103">
        <v>0</v>
      </c>
      <c r="BA324" s="103">
        <v>0</v>
      </c>
      <c r="BB324" s="103">
        <v>11</v>
      </c>
      <c r="BC324" s="39"/>
      <c r="BD324" s="57" t="s">
        <v>20146</v>
      </c>
      <c r="BE324" s="57" t="s">
        <v>20146</v>
      </c>
    </row>
    <row r="325" spans="2:57">
      <c r="B325" t="s">
        <v>4062</v>
      </c>
      <c r="C325" t="s">
        <v>4991</v>
      </c>
      <c r="D325" t="s">
        <v>4189</v>
      </c>
      <c r="E325" s="50">
        <v>39772.468099999998</v>
      </c>
      <c r="F325" s="50">
        <v>37464.468099999998</v>
      </c>
      <c r="G325" s="39"/>
      <c r="H325" s="38">
        <v>-0.20768550199342062</v>
      </c>
      <c r="I325" s="38">
        <v>0.13627050350620751</v>
      </c>
      <c r="J325" s="38">
        <v>-0.20768550199342062</v>
      </c>
      <c r="K325" s="38">
        <v>0.19378831779089345</v>
      </c>
      <c r="L325" s="38">
        <v>0.46231554032224498</v>
      </c>
      <c r="M325" s="38">
        <v>0.2581319785753784</v>
      </c>
      <c r="N325" s="39"/>
      <c r="O325" s="38">
        <v>-0.24399086150784222</v>
      </c>
      <c r="P325" s="38">
        <v>0.12308978978778851</v>
      </c>
      <c r="Q325" s="38">
        <v>-0.24399086150784222</v>
      </c>
      <c r="R325" s="38">
        <v>5.1733815755188983E-2</v>
      </c>
      <c r="S325" s="38">
        <v>0.87221387451511845</v>
      </c>
      <c r="T325" s="38">
        <v>0.62504625624400934</v>
      </c>
      <c r="U325" s="39"/>
      <c r="V325" s="50">
        <v>12222</v>
      </c>
      <c r="W325" s="51">
        <v>40.427</v>
      </c>
      <c r="X325" s="51">
        <v>16.323</v>
      </c>
      <c r="Y325" s="51">
        <v>9.5401000000000007</v>
      </c>
      <c r="Z325" s="39"/>
      <c r="AA325" s="50">
        <v>40564</v>
      </c>
      <c r="AB325" s="50">
        <v>18703</v>
      </c>
      <c r="AC325" s="50">
        <v>21861</v>
      </c>
      <c r="AD325" s="50">
        <v>5565</v>
      </c>
      <c r="AE325" s="50">
        <v>3098</v>
      </c>
      <c r="AF325" s="52">
        <v>1.8555418324870774</v>
      </c>
      <c r="AG325" s="52">
        <v>0.20701281186783546</v>
      </c>
      <c r="AH325" s="39"/>
      <c r="AI325" s="53">
        <v>3.2541699999999998</v>
      </c>
      <c r="AJ325" s="53">
        <v>8.4929500000000004</v>
      </c>
      <c r="AK325" s="53">
        <v>17.84319</v>
      </c>
      <c r="AL325" s="53">
        <v>34.006160000000001</v>
      </c>
      <c r="AM325" s="53">
        <v>1.6984699999999999</v>
      </c>
      <c r="AN325" s="53">
        <v>3.0856499999999998</v>
      </c>
      <c r="AO325" s="53">
        <v>8.4208739267251058</v>
      </c>
      <c r="AP325" s="53">
        <v>18.77918200501253</v>
      </c>
      <c r="AQ325" s="39"/>
      <c r="AR325" s="51">
        <v>0.76949999999999996</v>
      </c>
      <c r="AS325" s="104">
        <v>6.0251880039865903E-2</v>
      </c>
      <c r="AT325" s="38">
        <v>4.705301613041557E-2</v>
      </c>
      <c r="AU325" s="102"/>
      <c r="AV325" s="103">
        <v>6</v>
      </c>
      <c r="AW325" s="103">
        <v>4</v>
      </c>
      <c r="AX325" s="103">
        <v>11</v>
      </c>
      <c r="AY325" s="103">
        <v>0</v>
      </c>
      <c r="AZ325" s="103">
        <v>1</v>
      </c>
      <c r="BA325" s="103">
        <v>1</v>
      </c>
      <c r="BB325" s="103">
        <v>23</v>
      </c>
      <c r="BC325" s="39"/>
      <c r="BD325" s="57" t="s">
        <v>20146</v>
      </c>
      <c r="BE325" s="57" t="s">
        <v>20147</v>
      </c>
    </row>
    <row r="326" spans="2:57">
      <c r="B326" t="s">
        <v>3440</v>
      </c>
      <c r="C326" t="s">
        <v>4892</v>
      </c>
      <c r="D326" t="s">
        <v>4197</v>
      </c>
      <c r="E326" s="50">
        <v>13931.242249999999</v>
      </c>
      <c r="F326" s="50">
        <v>10525.242249999999</v>
      </c>
      <c r="G326" s="39"/>
      <c r="H326" s="38">
        <v>-0.17199823942866388</v>
      </c>
      <c r="I326" s="38">
        <v>0.19584967132571385</v>
      </c>
      <c r="J326" s="38">
        <v>-0.17199823942866388</v>
      </c>
      <c r="K326" s="38">
        <v>0.31633016661206814</v>
      </c>
      <c r="L326" s="38">
        <v>0.18327184383885609</v>
      </c>
      <c r="M326" s="38" t="s">
        <v>20162</v>
      </c>
      <c r="N326" s="39"/>
      <c r="O326" s="38">
        <v>-0.19224098516887667</v>
      </c>
      <c r="P326" s="38">
        <v>0.19355824982569847</v>
      </c>
      <c r="Q326" s="38">
        <v>-0.19224098516887667</v>
      </c>
      <c r="R326" s="38">
        <v>0.25390068953169842</v>
      </c>
      <c r="S326" s="38">
        <v>0.10482755586569459</v>
      </c>
      <c r="T326" s="38" t="s">
        <v>20162</v>
      </c>
      <c r="U326" s="39"/>
      <c r="V326" s="50">
        <v>10046</v>
      </c>
      <c r="W326" s="51">
        <v>50.826099999999997</v>
      </c>
      <c r="X326" s="51">
        <v>8.3216999999999999</v>
      </c>
      <c r="Y326" s="51">
        <v>4.9371999999999998</v>
      </c>
      <c r="Z326" s="39"/>
      <c r="AA326" s="50">
        <v>16520</v>
      </c>
      <c r="AB326" s="50">
        <v>7173</v>
      </c>
      <c r="AC326" s="50">
        <v>9347</v>
      </c>
      <c r="AD326" s="50">
        <v>1918</v>
      </c>
      <c r="AE326" s="50">
        <v>-2482</v>
      </c>
      <c r="AF326" s="52">
        <v>1.7674120038515031</v>
      </c>
      <c r="AG326" s="52">
        <v>0.96293375394321767</v>
      </c>
      <c r="AH326" s="39"/>
      <c r="AI326" s="53">
        <v>1.3867499999999999</v>
      </c>
      <c r="AJ326" s="53">
        <v>9.9722600000000003</v>
      </c>
      <c r="AK326" s="53">
        <v>18.116050000000001</v>
      </c>
      <c r="AL326" s="53" t="s">
        <v>20162</v>
      </c>
      <c r="AM326" s="53" t="s">
        <v>20162</v>
      </c>
      <c r="AN326" s="53" t="s">
        <v>20162</v>
      </c>
      <c r="AO326" s="53">
        <v>8.3006642350157716</v>
      </c>
      <c r="AP326" s="53">
        <v>12.590002691387559</v>
      </c>
      <c r="AQ326" s="39"/>
      <c r="AR326" s="51">
        <v>6.6227999999999998</v>
      </c>
      <c r="AS326" s="104">
        <v>7.234963219385547E-2</v>
      </c>
      <c r="AT326" s="38">
        <v>1.0915243137040878E-2</v>
      </c>
      <c r="AU326" s="102"/>
      <c r="AV326" s="103">
        <v>1</v>
      </c>
      <c r="AW326" s="103">
        <v>3</v>
      </c>
      <c r="AX326" s="103">
        <v>2</v>
      </c>
      <c r="AY326" s="103">
        <v>0</v>
      </c>
      <c r="AZ326" s="103">
        <v>1</v>
      </c>
      <c r="BA326" s="103">
        <v>0</v>
      </c>
      <c r="BB326" s="103">
        <v>7</v>
      </c>
      <c r="BC326" s="39"/>
      <c r="BD326" s="57" t="s">
        <v>20146</v>
      </c>
      <c r="BE326" s="57" t="s">
        <v>20146</v>
      </c>
    </row>
    <row r="327" spans="2:57">
      <c r="B327" t="s">
        <v>229</v>
      </c>
      <c r="C327" t="s">
        <v>4892</v>
      </c>
      <c r="D327" t="s">
        <v>4197</v>
      </c>
      <c r="E327" s="50">
        <v>13931.242249999999</v>
      </c>
      <c r="F327" s="50">
        <v>10525.242249999999</v>
      </c>
      <c r="G327" s="39"/>
      <c r="H327" s="38">
        <v>-0.1756585995158797</v>
      </c>
      <c r="I327" s="38">
        <v>0.20450019116587215</v>
      </c>
      <c r="J327" s="38">
        <v>-0.1756585995158797</v>
      </c>
      <c r="K327" s="38">
        <v>0.33340879076636964</v>
      </c>
      <c r="L327" s="38">
        <v>0.19699680616922333</v>
      </c>
      <c r="M327" s="38" t="s">
        <v>20162</v>
      </c>
      <c r="N327" s="39"/>
      <c r="O327" s="38">
        <v>-0.19224098516887667</v>
      </c>
      <c r="P327" s="38">
        <v>0.19355824982569847</v>
      </c>
      <c r="Q327" s="38">
        <v>-0.19224098516887667</v>
      </c>
      <c r="R327" s="38">
        <v>0.25390068953169842</v>
      </c>
      <c r="S327" s="38">
        <v>0.10482755586569459</v>
      </c>
      <c r="T327" s="38" t="s">
        <v>20162</v>
      </c>
      <c r="U327" s="39"/>
      <c r="V327" s="50">
        <v>10046</v>
      </c>
      <c r="W327" s="51">
        <v>50.826099999999997</v>
      </c>
      <c r="X327" s="51">
        <v>8.3216999999999999</v>
      </c>
      <c r="Y327" s="51">
        <v>4.9371999999999998</v>
      </c>
      <c r="Z327" s="39"/>
      <c r="AA327" s="50">
        <v>16520</v>
      </c>
      <c r="AB327" s="50">
        <v>7173</v>
      </c>
      <c r="AC327" s="50">
        <v>9347</v>
      </c>
      <c r="AD327" s="50">
        <v>1918</v>
      </c>
      <c r="AE327" s="50">
        <v>-2482</v>
      </c>
      <c r="AF327" s="52">
        <v>1.7674120038515031</v>
      </c>
      <c r="AG327" s="52">
        <v>0.96293375394321767</v>
      </c>
      <c r="AH327" s="39"/>
      <c r="AI327" s="53">
        <v>1.3867499999999999</v>
      </c>
      <c r="AJ327" s="53">
        <v>9.9722600000000003</v>
      </c>
      <c r="AK327" s="53">
        <v>18.116050000000001</v>
      </c>
      <c r="AL327" s="53">
        <v>21.908840000000001</v>
      </c>
      <c r="AM327" s="53">
        <v>1.2827999999999999</v>
      </c>
      <c r="AN327" s="53">
        <v>1.07124</v>
      </c>
      <c r="AO327" s="53">
        <v>8.3006642350157716</v>
      </c>
      <c r="AP327" s="53">
        <v>12.590002691387559</v>
      </c>
      <c r="AQ327" s="39"/>
      <c r="AR327" s="51">
        <v>6.6227999999999998</v>
      </c>
      <c r="AS327" s="104">
        <v>7.234963219385547E-2</v>
      </c>
      <c r="AT327" s="38">
        <v>1.1059909872794448E-2</v>
      </c>
      <c r="AU327" s="102"/>
      <c r="AV327" s="103">
        <v>1</v>
      </c>
      <c r="AW327" s="103">
        <v>3</v>
      </c>
      <c r="AX327" s="103">
        <v>2</v>
      </c>
      <c r="AY327" s="103">
        <v>0</v>
      </c>
      <c r="AZ327" s="103">
        <v>1</v>
      </c>
      <c r="BA327" s="103">
        <v>0</v>
      </c>
      <c r="BB327" s="103">
        <v>7</v>
      </c>
      <c r="BC327" s="39"/>
      <c r="BD327" s="57" t="s">
        <v>20146</v>
      </c>
      <c r="BE327" s="57" t="s">
        <v>20146</v>
      </c>
    </row>
    <row r="328" spans="2:57">
      <c r="B328" t="s">
        <v>4063</v>
      </c>
      <c r="C328" t="s">
        <v>4992</v>
      </c>
      <c r="D328" t="s">
        <v>4191</v>
      </c>
      <c r="E328" s="50">
        <v>236560.88131</v>
      </c>
      <c r="F328" s="50">
        <v>166126.88131</v>
      </c>
      <c r="G328" s="39"/>
      <c r="H328" s="38">
        <v>-8.5440547766567176E-2</v>
      </c>
      <c r="I328" s="38">
        <v>7.1605194697966112E-2</v>
      </c>
      <c r="J328" s="38">
        <v>-8.5440547766567176E-2</v>
      </c>
      <c r="K328" s="38">
        <v>0.46777423525621975</v>
      </c>
      <c r="L328" s="38">
        <v>1.393869213931954</v>
      </c>
      <c r="M328" s="38">
        <v>5.2855202442047533</v>
      </c>
      <c r="N328" s="39"/>
      <c r="O328" s="38">
        <v>-9.3120215625637104E-2</v>
      </c>
      <c r="P328" s="38">
        <v>7.8337504504577549E-2</v>
      </c>
      <c r="Q328" s="38">
        <v>-9.3120215625637104E-2</v>
      </c>
      <c r="R328" s="38">
        <v>0.40354944719594443</v>
      </c>
      <c r="S328" s="38">
        <v>1.261109566786796</v>
      </c>
      <c r="T328" s="38">
        <v>4.6734167459368763</v>
      </c>
      <c r="U328" s="39"/>
      <c r="V328" s="50">
        <v>17069</v>
      </c>
      <c r="W328" s="51">
        <v>50.155200000000001</v>
      </c>
      <c r="X328" s="51">
        <v>18.1205</v>
      </c>
      <c r="Y328" s="51">
        <v>20.932600000000001</v>
      </c>
      <c r="Z328" s="39"/>
      <c r="AA328" s="50">
        <v>140912</v>
      </c>
      <c r="AB328" s="50">
        <v>95243</v>
      </c>
      <c r="AC328" s="50">
        <v>45669</v>
      </c>
      <c r="AD328" s="50">
        <v>53042</v>
      </c>
      <c r="AE328" s="50">
        <v>25911</v>
      </c>
      <c r="AF328" s="52">
        <v>3.0855065799557688</v>
      </c>
      <c r="AG328" s="52">
        <v>7.4432735732858903</v>
      </c>
      <c r="AH328" s="39"/>
      <c r="AI328" s="53">
        <v>13.85909</v>
      </c>
      <c r="AJ328" s="53">
        <v>29.566410000000001</v>
      </c>
      <c r="AK328" s="53">
        <v>62.466560000000001</v>
      </c>
      <c r="AL328" s="53">
        <v>46.187849999999997</v>
      </c>
      <c r="AM328" s="53">
        <v>4.4112400000000003</v>
      </c>
      <c r="AN328" s="53">
        <v>9.6118699999999997</v>
      </c>
      <c r="AO328" s="53">
        <v>22.735306050362666</v>
      </c>
      <c r="AP328" s="53">
        <v>53.71059854833495</v>
      </c>
      <c r="AQ328" s="39"/>
      <c r="AR328" s="51">
        <v>6.2407000000000004</v>
      </c>
      <c r="AS328" s="104">
        <v>2.4411418829861961E-2</v>
      </c>
      <c r="AT328" s="38">
        <v>1.8539914328741334E-2</v>
      </c>
      <c r="AU328" s="102"/>
      <c r="AV328" s="103">
        <v>7</v>
      </c>
      <c r="AW328" s="103">
        <v>8</v>
      </c>
      <c r="AX328" s="103">
        <v>3</v>
      </c>
      <c r="AY328" s="103">
        <v>0</v>
      </c>
      <c r="AZ328" s="103">
        <v>0</v>
      </c>
      <c r="BA328" s="103">
        <v>1</v>
      </c>
      <c r="BB328" s="103">
        <v>19</v>
      </c>
      <c r="BC328" s="39"/>
      <c r="BD328" s="57" t="s">
        <v>20146</v>
      </c>
      <c r="BE328" s="57" t="s">
        <v>20147</v>
      </c>
    </row>
    <row r="329" spans="2:57">
      <c r="B329" t="s">
        <v>3608</v>
      </c>
      <c r="C329" t="s">
        <v>4547</v>
      </c>
      <c r="D329" t="s">
        <v>4194</v>
      </c>
      <c r="E329" s="50">
        <v>184976.78601000001</v>
      </c>
      <c r="F329" s="50">
        <v>183072.78601000001</v>
      </c>
      <c r="G329" s="39"/>
      <c r="H329" s="38">
        <v>-0.29041124499086179</v>
      </c>
      <c r="I329" s="38">
        <v>0.41204469948217404</v>
      </c>
      <c r="J329" s="38">
        <v>-0.29041124499086179</v>
      </c>
      <c r="K329" s="38">
        <v>0.18736570210823333</v>
      </c>
      <c r="L329" s="38">
        <v>0.96545632553612504</v>
      </c>
      <c r="M329" s="38">
        <v>4.067211588321693</v>
      </c>
      <c r="N329" s="39"/>
      <c r="O329" s="38">
        <v>-0.30603837954449942</v>
      </c>
      <c r="P329" s="38">
        <v>0.40416535714663304</v>
      </c>
      <c r="Q329" s="38">
        <v>-0.30603837954449942</v>
      </c>
      <c r="R329" s="38">
        <v>0.15758799091627096</v>
      </c>
      <c r="S329" s="38">
        <v>0.79392584506328023</v>
      </c>
      <c r="T329" s="38">
        <v>2.937302373231292</v>
      </c>
      <c r="U329" s="39"/>
      <c r="V329" s="50">
        <v>49107</v>
      </c>
      <c r="W329" s="51">
        <v>44.588299999999997</v>
      </c>
      <c r="X329" s="51">
        <v>12.99</v>
      </c>
      <c r="Y329" s="51">
        <v>11.472899999999999</v>
      </c>
      <c r="Z329" s="39"/>
      <c r="AA329" s="50">
        <v>39647</v>
      </c>
      <c r="AB329" s="50">
        <v>24375</v>
      </c>
      <c r="AC329" s="50">
        <v>15272</v>
      </c>
      <c r="AD329" s="50">
        <v>8931</v>
      </c>
      <c r="AE329" s="50">
        <v>2859</v>
      </c>
      <c r="AF329" s="52">
        <v>2.5960581456259821</v>
      </c>
      <c r="AG329" s="52">
        <v>0.25950661033119804</v>
      </c>
      <c r="AH329" s="39"/>
      <c r="AI329" s="53">
        <v>3.76681</v>
      </c>
      <c r="AJ329" s="53">
        <v>22.70072</v>
      </c>
      <c r="AK329" s="53">
        <v>28.997769999999999</v>
      </c>
      <c r="AL329" s="53">
        <v>33.06317</v>
      </c>
      <c r="AM329" s="53">
        <v>11.94463</v>
      </c>
      <c r="AN329" s="53">
        <v>3.7391399999999999</v>
      </c>
      <c r="AO329" s="53">
        <v>24.951994822134388</v>
      </c>
      <c r="AP329" s="53">
        <v>28.699292367142188</v>
      </c>
      <c r="AQ329" s="39"/>
      <c r="AR329" s="51">
        <v>37.316200000000002</v>
      </c>
      <c r="AS329" s="104">
        <v>0.26700431124691304</v>
      </c>
      <c r="AT329" s="38">
        <v>1.0756161587887138E-2</v>
      </c>
      <c r="AU329" s="102"/>
      <c r="AV329" s="103">
        <v>16</v>
      </c>
      <c r="AW329" s="103">
        <v>9</v>
      </c>
      <c r="AX329" s="103">
        <v>13</v>
      </c>
      <c r="AY329" s="103">
        <v>0</v>
      </c>
      <c r="AZ329" s="103">
        <v>0</v>
      </c>
      <c r="BA329" s="103">
        <v>1</v>
      </c>
      <c r="BB329" s="103">
        <v>39</v>
      </c>
      <c r="BC329" s="39"/>
      <c r="BD329" s="57" t="s">
        <v>20146</v>
      </c>
      <c r="BE329" s="57" t="s">
        <v>20146</v>
      </c>
    </row>
    <row r="330" spans="2:57">
      <c r="B330" t="s">
        <v>4064</v>
      </c>
      <c r="C330" t="s">
        <v>4993</v>
      </c>
      <c r="D330" t="s">
        <v>4191</v>
      </c>
      <c r="E330" s="50">
        <v>23782.703659999999</v>
      </c>
      <c r="F330" s="50">
        <v>11136.203659999999</v>
      </c>
      <c r="G330" s="39"/>
      <c r="H330" s="38">
        <v>2.6674501475639767E-2</v>
      </c>
      <c r="I330" s="38">
        <v>9.8704273378461327E-2</v>
      </c>
      <c r="J330" s="38">
        <v>2.6674501475639767E-2</v>
      </c>
      <c r="K330" s="38">
        <v>9.0303522569760819E-2</v>
      </c>
      <c r="L330" s="38">
        <v>0.256136549939179</v>
      </c>
      <c r="M330" s="38">
        <v>2.8105068428980564</v>
      </c>
      <c r="N330" s="39"/>
      <c r="O330" s="38">
        <v>2.7080969029372293E-2</v>
      </c>
      <c r="P330" s="38">
        <v>8.9013448282911245E-2</v>
      </c>
      <c r="Q330" s="38">
        <v>2.7080969029372293E-2</v>
      </c>
      <c r="R330" s="38">
        <v>7.0844672426422228E-2</v>
      </c>
      <c r="S330" s="38">
        <v>0.28809337340245245</v>
      </c>
      <c r="T330" s="38">
        <v>0.44442084131243642</v>
      </c>
      <c r="U330" s="39"/>
      <c r="V330" s="50">
        <v>4899.6000000000004</v>
      </c>
      <c r="W330" s="51">
        <v>42.185000000000002</v>
      </c>
      <c r="X330" s="51">
        <v>21.432300000000001</v>
      </c>
      <c r="Y330" s="51">
        <v>11.9377</v>
      </c>
      <c r="Z330" s="39"/>
      <c r="AA330" s="50">
        <v>24156.9</v>
      </c>
      <c r="AB330" s="50">
        <v>16884</v>
      </c>
      <c r="AC330" s="50">
        <v>7272.9</v>
      </c>
      <c r="AD330" s="50">
        <v>9585.9</v>
      </c>
      <c r="AE330" s="50">
        <v>-1580.9</v>
      </c>
      <c r="AF330" s="52">
        <v>3.3214948644969686</v>
      </c>
      <c r="AG330" s="52">
        <v>5.685872002760048</v>
      </c>
      <c r="AH330" s="39"/>
      <c r="AI330" s="53">
        <v>4.8540099999999997</v>
      </c>
      <c r="AJ330" s="53">
        <v>13.553710000000001</v>
      </c>
      <c r="AK330" s="53">
        <v>22.648040000000002</v>
      </c>
      <c r="AL330" s="53">
        <v>21.532499999999999</v>
      </c>
      <c r="AM330" s="53">
        <v>2.0577299999999998</v>
      </c>
      <c r="AN330" s="53">
        <v>2.2027299999999999</v>
      </c>
      <c r="AO330" s="53">
        <v>6.4034291645103787</v>
      </c>
      <c r="AP330" s="53">
        <v>10.604898257308827</v>
      </c>
      <c r="AQ330" s="39"/>
      <c r="AR330" s="51">
        <v>8.9818999999999996</v>
      </c>
      <c r="AS330" s="104">
        <v>4.7542297296685479E-2</v>
      </c>
      <c r="AT330" s="38">
        <v>3.294196803046414E-2</v>
      </c>
      <c r="AU330" s="102"/>
      <c r="AV330" s="103">
        <v>7</v>
      </c>
      <c r="AW330" s="103">
        <v>3</v>
      </c>
      <c r="AX330" s="103">
        <v>2</v>
      </c>
      <c r="AY330" s="103">
        <v>0</v>
      </c>
      <c r="AZ330" s="103">
        <v>0</v>
      </c>
      <c r="BA330" s="103">
        <v>0</v>
      </c>
      <c r="BB330" s="103">
        <v>12</v>
      </c>
      <c r="BC330" s="39"/>
      <c r="BD330" s="57" t="s">
        <v>20146</v>
      </c>
      <c r="BE330" s="57" t="s">
        <v>20147</v>
      </c>
    </row>
    <row r="331" spans="2:57">
      <c r="B331" t="s">
        <v>189</v>
      </c>
      <c r="C331" t="s">
        <v>4829</v>
      </c>
      <c r="D331" t="s">
        <v>4190</v>
      </c>
      <c r="E331" s="50">
        <v>14284.3172</v>
      </c>
      <c r="F331" s="50">
        <v>13587.3202</v>
      </c>
      <c r="G331" s="39"/>
      <c r="H331" s="38">
        <v>-5.9267930254425227E-2</v>
      </c>
      <c r="I331" s="38">
        <v>0.12297668912641257</v>
      </c>
      <c r="J331" s="38">
        <v>-5.9267930254425227E-2</v>
      </c>
      <c r="K331" s="38">
        <v>0.49963588014817817</v>
      </c>
      <c r="L331" s="38">
        <v>0.70283663222367498</v>
      </c>
      <c r="M331" s="38">
        <v>3.1669912680157264</v>
      </c>
      <c r="N331" s="39"/>
      <c r="O331" s="38">
        <v>-8.5074671160156101E-2</v>
      </c>
      <c r="P331" s="38">
        <v>0.11883993412038363</v>
      </c>
      <c r="Q331" s="38">
        <v>-8.5074671160156101E-2</v>
      </c>
      <c r="R331" s="38">
        <v>0.445885119735419</v>
      </c>
      <c r="S331" s="38">
        <v>0.60721425291468334</v>
      </c>
      <c r="T331" s="38">
        <v>2.3466267664167004</v>
      </c>
      <c r="U331" s="39"/>
      <c r="V331" s="50">
        <v>2444.8090000000002</v>
      </c>
      <c r="W331" s="51">
        <v>56.210999999999999</v>
      </c>
      <c r="X331" s="51">
        <v>26.888300000000001</v>
      </c>
      <c r="Y331" s="51">
        <v>20.3367</v>
      </c>
      <c r="Z331" s="39"/>
      <c r="AA331" s="50">
        <v>3834.99</v>
      </c>
      <c r="AB331" s="50">
        <v>1616.3620000000001</v>
      </c>
      <c r="AC331" s="50">
        <v>2218.6280000000002</v>
      </c>
      <c r="AD331" s="50">
        <v>773.19100000000003</v>
      </c>
      <c r="AE331" s="50">
        <v>3355.712</v>
      </c>
      <c r="AF331" s="52">
        <v>1.7285412426057905</v>
      </c>
      <c r="AG331" s="52">
        <v>1.0163287200097815</v>
      </c>
      <c r="AH331" s="39"/>
      <c r="AI331" s="53">
        <v>5.8427100000000003</v>
      </c>
      <c r="AJ331" s="53">
        <v>18.233969999999999</v>
      </c>
      <c r="AK331" s="53">
        <v>21.729489999999998</v>
      </c>
      <c r="AL331" s="53">
        <v>28.0655</v>
      </c>
      <c r="AM331" s="53">
        <v>6.2081799999999996</v>
      </c>
      <c r="AN331" s="53">
        <v>5.6507199999999997</v>
      </c>
      <c r="AO331" s="53">
        <v>17.863409599762299</v>
      </c>
      <c r="AP331" s="53">
        <v>20.669212467864369</v>
      </c>
      <c r="AQ331" s="39"/>
      <c r="AR331" s="51">
        <v>24.397300000000001</v>
      </c>
      <c r="AS331" s="104">
        <v>0.19967219946504605</v>
      </c>
      <c r="AT331" s="38">
        <v>7.5922854955796874E-3</v>
      </c>
      <c r="AU331" s="102"/>
      <c r="AV331" s="103">
        <v>5</v>
      </c>
      <c r="AW331" s="103">
        <v>0</v>
      </c>
      <c r="AX331" s="103">
        <v>6</v>
      </c>
      <c r="AY331" s="103">
        <v>0</v>
      </c>
      <c r="AZ331" s="103">
        <v>0</v>
      </c>
      <c r="BA331" s="103">
        <v>0</v>
      </c>
      <c r="BB331" s="103">
        <v>11</v>
      </c>
      <c r="BC331" s="39"/>
      <c r="BD331" s="57" t="s">
        <v>20146</v>
      </c>
      <c r="BE331" s="57" t="s">
        <v>20146</v>
      </c>
    </row>
    <row r="332" spans="2:57">
      <c r="B332" t="s">
        <v>4065</v>
      </c>
      <c r="C332" t="s">
        <v>4994</v>
      </c>
      <c r="D332" t="s">
        <v>4190</v>
      </c>
      <c r="E332" s="50">
        <v>74352.953909999997</v>
      </c>
      <c r="F332" s="50">
        <v>59964.953909999997</v>
      </c>
      <c r="G332" s="39"/>
      <c r="H332" s="38">
        <v>-0.1558953946585554</v>
      </c>
      <c r="I332" s="38">
        <v>0.18188950523011838</v>
      </c>
      <c r="J332" s="38">
        <v>-0.1558953946585554</v>
      </c>
      <c r="K332" s="38">
        <v>0.34023439172590475</v>
      </c>
      <c r="L332" s="38">
        <v>0.86694251509750653</v>
      </c>
      <c r="M332" s="38">
        <v>3.9520472520176311</v>
      </c>
      <c r="N332" s="39"/>
      <c r="O332" s="38">
        <v>-0.17228175061618656</v>
      </c>
      <c r="P332" s="38">
        <v>0.21777860228324575</v>
      </c>
      <c r="Q332" s="38">
        <v>-0.17228175061618656</v>
      </c>
      <c r="R332" s="38">
        <v>0.1846391757449195</v>
      </c>
      <c r="S332" s="38">
        <v>0.4462295846735187</v>
      </c>
      <c r="T332" s="38">
        <v>2.0681853607975085</v>
      </c>
      <c r="U332" s="39"/>
      <c r="V332" s="50">
        <v>11142</v>
      </c>
      <c r="W332" s="51">
        <v>51.427</v>
      </c>
      <c r="X332" s="51">
        <v>40.827399999999997</v>
      </c>
      <c r="Y332" s="51">
        <v>26.97</v>
      </c>
      <c r="Z332" s="39"/>
      <c r="AA332" s="50">
        <v>38493</v>
      </c>
      <c r="AB332" s="50">
        <v>24852</v>
      </c>
      <c r="AC332" s="50">
        <v>13641</v>
      </c>
      <c r="AD332" s="50">
        <v>13799</v>
      </c>
      <c r="AE332" s="50">
        <v>11586</v>
      </c>
      <c r="AF332" s="52">
        <v>2.8218605674070818</v>
      </c>
      <c r="AG332" s="52">
        <v>2.4342059336823736</v>
      </c>
      <c r="AH332" s="39"/>
      <c r="AI332" s="53">
        <v>6.6732100000000001</v>
      </c>
      <c r="AJ332" s="53">
        <v>12.29584</v>
      </c>
      <c r="AK332" s="53">
        <v>16.344899999999999</v>
      </c>
      <c r="AL332" s="53">
        <v>20.345030000000001</v>
      </c>
      <c r="AM332" s="53">
        <v>4.3384600000000004</v>
      </c>
      <c r="AN332" s="53">
        <v>5.4605199999999998</v>
      </c>
      <c r="AO332" s="53">
        <v>10.465087942408376</v>
      </c>
      <c r="AP332" s="53">
        <v>13.182007894042647</v>
      </c>
      <c r="AQ332" s="39"/>
      <c r="AR332" s="51">
        <v>21.138100000000001</v>
      </c>
      <c r="AS332" s="104">
        <v>0.12718072019682397</v>
      </c>
      <c r="AT332" s="38">
        <v>1.6973851210974118E-2</v>
      </c>
      <c r="AU332" s="102"/>
      <c r="AV332" s="103">
        <v>7</v>
      </c>
      <c r="AW332" s="103">
        <v>2</v>
      </c>
      <c r="AX332" s="103">
        <v>18</v>
      </c>
      <c r="AY332" s="103">
        <v>0</v>
      </c>
      <c r="AZ332" s="103">
        <v>1</v>
      </c>
      <c r="BA332" s="103">
        <v>0</v>
      </c>
      <c r="BB332" s="103">
        <v>28</v>
      </c>
      <c r="BC332" s="39"/>
      <c r="BD332" s="57" t="s">
        <v>20146</v>
      </c>
      <c r="BE332" s="57" t="s">
        <v>20146</v>
      </c>
    </row>
    <row r="333" spans="2:57">
      <c r="B333" t="s">
        <v>138</v>
      </c>
      <c r="C333" t="s">
        <v>4742</v>
      </c>
      <c r="D333" t="s">
        <v>4195</v>
      </c>
      <c r="E333" s="50" t="s">
        <v>20162</v>
      </c>
      <c r="F333" s="50">
        <v>18442.7029</v>
      </c>
      <c r="G333" s="39"/>
      <c r="H333" s="38">
        <v>-0.23817127722388753</v>
      </c>
      <c r="I333" s="38">
        <v>4.3163920930499478E-2</v>
      </c>
      <c r="J333" s="38">
        <v>-0.23817127722388753</v>
      </c>
      <c r="K333" s="38">
        <v>-9.0226954197677456E-2</v>
      </c>
      <c r="L333" s="38">
        <v>1.362475792566098E-2</v>
      </c>
      <c r="M333" s="38">
        <v>1.2309924323027364</v>
      </c>
      <c r="N333" s="39"/>
      <c r="O333" s="38">
        <v>-0.25749028783120542</v>
      </c>
      <c r="P333" s="38">
        <v>3.4389643931240776E-2</v>
      </c>
      <c r="Q333" s="38">
        <v>-0.25749028783120542</v>
      </c>
      <c r="R333" s="38">
        <v>-0.18069947799831643</v>
      </c>
      <c r="S333" s="38">
        <v>-0.18815756598838018</v>
      </c>
      <c r="T333" s="38">
        <v>0.5332736584885589</v>
      </c>
      <c r="U333" s="39"/>
      <c r="V333" s="50">
        <v>6546</v>
      </c>
      <c r="W333" s="51" t="s">
        <v>20162</v>
      </c>
      <c r="X333" s="51" t="s">
        <v>20163</v>
      </c>
      <c r="Y333" s="51">
        <v>23.6067</v>
      </c>
      <c r="Z333" s="39"/>
      <c r="AA333" s="50">
        <v>183889.8</v>
      </c>
      <c r="AB333" s="50">
        <v>171873</v>
      </c>
      <c r="AC333" s="50">
        <v>12016.8</v>
      </c>
      <c r="AD333" s="50">
        <v>8119</v>
      </c>
      <c r="AE333" s="50">
        <v>13117.3</v>
      </c>
      <c r="AF333" s="52">
        <v>15.302726183343319</v>
      </c>
      <c r="AG333" s="52" t="s">
        <v>20162</v>
      </c>
      <c r="AH333" s="39"/>
      <c r="AI333" s="53" t="s">
        <v>20162</v>
      </c>
      <c r="AJ333" s="53" t="s">
        <v>20162</v>
      </c>
      <c r="AK333" s="53" t="s">
        <v>20162</v>
      </c>
      <c r="AL333" s="53">
        <v>12.393560000000001</v>
      </c>
      <c r="AM333" s="53">
        <v>1.6515500000000001</v>
      </c>
      <c r="AN333" s="53">
        <v>2.8128000000000002</v>
      </c>
      <c r="AO333" s="53" t="s">
        <v>20162</v>
      </c>
      <c r="AP333" s="53" t="s">
        <v>20162</v>
      </c>
      <c r="AQ333" s="39"/>
      <c r="AR333" s="51">
        <v>13.037699999999999</v>
      </c>
      <c r="AS333" s="104" t="s">
        <v>20162</v>
      </c>
      <c r="AT333" s="38">
        <v>3.1899692783173006E-2</v>
      </c>
      <c r="AU333" s="102"/>
      <c r="AV333" s="103">
        <v>4</v>
      </c>
      <c r="AW333" s="103">
        <v>2</v>
      </c>
      <c r="AX333" s="103">
        <v>8</v>
      </c>
      <c r="AY333" s="103">
        <v>2</v>
      </c>
      <c r="AZ333" s="103">
        <v>0</v>
      </c>
      <c r="BA333" s="103">
        <v>0</v>
      </c>
      <c r="BB333" s="103">
        <v>16</v>
      </c>
      <c r="BC333" s="39"/>
      <c r="BD333" s="57" t="s">
        <v>20147</v>
      </c>
      <c r="BE333" s="57" t="s">
        <v>20147</v>
      </c>
    </row>
    <row r="334" spans="2:57">
      <c r="B334" t="s">
        <v>4066</v>
      </c>
      <c r="C334" t="s">
        <v>4995</v>
      </c>
      <c r="D334" t="s">
        <v>4190</v>
      </c>
      <c r="E334" s="50">
        <v>96558.011440000002</v>
      </c>
      <c r="F334" s="50">
        <v>83976.011440000002</v>
      </c>
      <c r="G334" s="39"/>
      <c r="H334" s="38">
        <v>0.43018924561678618</v>
      </c>
      <c r="I334" s="38">
        <v>0.16393747495099831</v>
      </c>
      <c r="J334" s="38">
        <v>0.43018924561678618</v>
      </c>
      <c r="K334" s="38">
        <v>0.66572677670640079</v>
      </c>
      <c r="L334" s="38">
        <v>0.92634448247404122</v>
      </c>
      <c r="M334" s="38">
        <v>8.6541072676434538</v>
      </c>
      <c r="N334" s="39"/>
      <c r="O334" s="38">
        <v>0.36846386354762251</v>
      </c>
      <c r="P334" s="38">
        <v>0.15409022746561285</v>
      </c>
      <c r="Q334" s="38">
        <v>0.36846386354762251</v>
      </c>
      <c r="R334" s="38">
        <v>0.448606205416479</v>
      </c>
      <c r="S334" s="38">
        <v>0.57180625759760662</v>
      </c>
      <c r="T334" s="38">
        <v>4.0627303524739178</v>
      </c>
      <c r="U334" s="39"/>
      <c r="V334" s="50">
        <v>35667</v>
      </c>
      <c r="W334" s="51">
        <v>20.377300000000002</v>
      </c>
      <c r="X334" s="51">
        <v>21.0138</v>
      </c>
      <c r="Y334" s="51">
        <v>19.64</v>
      </c>
      <c r="Z334" s="39"/>
      <c r="AA334" s="50">
        <v>42579</v>
      </c>
      <c r="AB334" s="50">
        <v>29653</v>
      </c>
      <c r="AC334" s="50">
        <v>12926</v>
      </c>
      <c r="AD334" s="50">
        <v>12777</v>
      </c>
      <c r="AE334" s="50">
        <v>12913</v>
      </c>
      <c r="AF334" s="52">
        <v>3.2940584867708496</v>
      </c>
      <c r="AG334" s="52">
        <v>1.2261277765056102</v>
      </c>
      <c r="AH334" s="39"/>
      <c r="AI334" s="53">
        <v>2.7072099999999999</v>
      </c>
      <c r="AJ334" s="53">
        <v>10.541270000000001</v>
      </c>
      <c r="AK334" s="53">
        <v>12.882989999999999</v>
      </c>
      <c r="AL334" s="53">
        <v>12.53124</v>
      </c>
      <c r="AM334" s="53">
        <v>6.5968099999999996</v>
      </c>
      <c r="AN334" s="53">
        <v>2.4521600000000001</v>
      </c>
      <c r="AO334" s="53">
        <v>9.6148398717655148</v>
      </c>
      <c r="AP334" s="53">
        <v>11.204271039359574</v>
      </c>
      <c r="AQ334" s="39"/>
      <c r="AR334" s="51">
        <v>59.604300000000002</v>
      </c>
      <c r="AS334" s="104">
        <v>0.2514341306316884</v>
      </c>
      <c r="AT334" s="38">
        <v>1.1331276130341241E-2</v>
      </c>
      <c r="AU334" s="102"/>
      <c r="AV334" s="103">
        <v>8</v>
      </c>
      <c r="AW334" s="103">
        <v>4</v>
      </c>
      <c r="AX334" s="103">
        <v>7</v>
      </c>
      <c r="AY334" s="103">
        <v>0</v>
      </c>
      <c r="AZ334" s="103">
        <v>1</v>
      </c>
      <c r="BA334" s="103">
        <v>0</v>
      </c>
      <c r="BB334" s="103">
        <v>20</v>
      </c>
      <c r="BC334" s="39"/>
      <c r="BD334" s="57" t="s">
        <v>20146</v>
      </c>
      <c r="BE334" s="57" t="s">
        <v>20146</v>
      </c>
    </row>
    <row r="335" spans="2:57">
      <c r="B335" t="s">
        <v>4067</v>
      </c>
      <c r="C335" t="s">
        <v>4996</v>
      </c>
      <c r="D335" t="s">
        <v>4194</v>
      </c>
      <c r="E335" s="50">
        <v>18614.928260000001</v>
      </c>
      <c r="F335" s="50">
        <v>5157.8882599999997</v>
      </c>
      <c r="G335" s="39"/>
      <c r="H335" s="38">
        <v>-0.40983606557377039</v>
      </c>
      <c r="I335" s="38">
        <v>7.7464788732394485E-2</v>
      </c>
      <c r="J335" s="38">
        <v>-0.40983606557377039</v>
      </c>
      <c r="K335" s="38">
        <v>-0.79044684129429887</v>
      </c>
      <c r="L335" s="38">
        <v>-0.77014084507042257</v>
      </c>
      <c r="M335" s="38" t="s">
        <v>20162</v>
      </c>
      <c r="N335" s="39"/>
      <c r="O335" s="38">
        <v>-0.40345981511396611</v>
      </c>
      <c r="P335" s="38">
        <v>7.7482390682901858E-2</v>
      </c>
      <c r="Q335" s="38">
        <v>-0.40345981511396611</v>
      </c>
      <c r="R335" s="38">
        <v>-0.58495060676068</v>
      </c>
      <c r="S335" s="38">
        <v>-0.57603044217348875</v>
      </c>
      <c r="T335" s="38" t="s">
        <v>20162</v>
      </c>
      <c r="U335" s="39"/>
      <c r="V335" s="50">
        <v>647.98599999999999</v>
      </c>
      <c r="W335" s="51">
        <v>-148.1592</v>
      </c>
      <c r="X335" s="51" t="s">
        <v>20148</v>
      </c>
      <c r="Y335" s="51" t="s">
        <v>20148</v>
      </c>
      <c r="Z335" s="39"/>
      <c r="AA335" s="50">
        <v>18729.837</v>
      </c>
      <c r="AB335" s="50">
        <v>16297.187</v>
      </c>
      <c r="AC335" s="50">
        <v>2432.65</v>
      </c>
      <c r="AD335" s="50">
        <v>11548.245999999999</v>
      </c>
      <c r="AE335" s="50">
        <v>-4796.4059999999999</v>
      </c>
      <c r="AF335" s="52">
        <v>7.6993554354304967</v>
      </c>
      <c r="AG335" s="52">
        <v>-6.3570992627653293</v>
      </c>
      <c r="AH335" s="39"/>
      <c r="AI335" s="53">
        <v>28.727360000000001</v>
      </c>
      <c r="AJ335" s="53" t="s">
        <v>20148</v>
      </c>
      <c r="AK335" s="53" t="s">
        <v>20148</v>
      </c>
      <c r="AL335" s="53" t="s">
        <v>20148</v>
      </c>
      <c r="AM335" s="53">
        <v>2.09761</v>
      </c>
      <c r="AN335" s="53">
        <v>6.9030899999999997</v>
      </c>
      <c r="AO335" s="53">
        <v>-2.8748575276024071</v>
      </c>
      <c r="AP335" s="53">
        <v>-2.0205294074095255</v>
      </c>
      <c r="AQ335" s="39"/>
      <c r="AR335" s="51">
        <v>-132.80529999999999</v>
      </c>
      <c r="AS335" s="104">
        <v>-0.17721800456578785</v>
      </c>
      <c r="AT335" s="38" t="s">
        <v>20148</v>
      </c>
      <c r="AU335" s="102"/>
      <c r="AV335" s="103">
        <v>8</v>
      </c>
      <c r="AW335" s="103">
        <v>1</v>
      </c>
      <c r="AX335" s="103">
        <v>9</v>
      </c>
      <c r="AY335" s="103">
        <v>1</v>
      </c>
      <c r="AZ335" s="103">
        <v>0</v>
      </c>
      <c r="BA335" s="103">
        <v>0</v>
      </c>
      <c r="BB335" s="103">
        <v>19</v>
      </c>
      <c r="BC335" s="39"/>
      <c r="BD335" s="57" t="s">
        <v>20146</v>
      </c>
      <c r="BE335" s="57" t="s">
        <v>20146</v>
      </c>
    </row>
    <row r="336" spans="2:57">
      <c r="B336" t="s">
        <v>4068</v>
      </c>
      <c r="C336" t="s">
        <v>4997</v>
      </c>
      <c r="D336" t="s">
        <v>4191</v>
      </c>
      <c r="E336" s="50">
        <v>15312.8254</v>
      </c>
      <c r="F336" s="50">
        <v>7330.8253999999997</v>
      </c>
      <c r="G336" s="39"/>
      <c r="H336" s="38">
        <v>-0.23466860622808416</v>
      </c>
      <c r="I336" s="38">
        <v>-0.16197305962697084</v>
      </c>
      <c r="J336" s="38">
        <v>-0.23466860622808416</v>
      </c>
      <c r="K336" s="38">
        <v>-0.11218952917668779</v>
      </c>
      <c r="L336" s="38">
        <v>0.24782239673190953</v>
      </c>
      <c r="M336" s="38">
        <v>0.6943760040541842</v>
      </c>
      <c r="N336" s="39"/>
      <c r="O336" s="38">
        <v>-0.30498015837953907</v>
      </c>
      <c r="P336" s="38">
        <v>-0.18538067362148647</v>
      </c>
      <c r="Q336" s="38">
        <v>-0.30498015837953907</v>
      </c>
      <c r="R336" s="38">
        <v>-0.26698145471805879</v>
      </c>
      <c r="S336" s="38">
        <v>-0.18708591875036418</v>
      </c>
      <c r="T336" s="38">
        <v>-1.0601187720382654E-2</v>
      </c>
      <c r="U336" s="39"/>
      <c r="V336" s="50">
        <v>26989</v>
      </c>
      <c r="W336" s="51">
        <v>24.1098</v>
      </c>
      <c r="X336" s="51">
        <v>13.8241</v>
      </c>
      <c r="Y336" s="51">
        <v>8.1033000000000008</v>
      </c>
      <c r="Z336" s="39"/>
      <c r="AA336" s="50">
        <v>23182</v>
      </c>
      <c r="AB336" s="50">
        <v>19582</v>
      </c>
      <c r="AC336" s="50">
        <v>3600</v>
      </c>
      <c r="AD336" s="50">
        <v>7957</v>
      </c>
      <c r="AE336" s="50">
        <v>464</v>
      </c>
      <c r="AF336" s="52">
        <v>6.4394444444444447</v>
      </c>
      <c r="AG336" s="52">
        <v>1.7089092068892195</v>
      </c>
      <c r="AH336" s="39"/>
      <c r="AI336" s="53">
        <v>0.56737000000000004</v>
      </c>
      <c r="AJ336" s="53">
        <v>3.1762800000000002</v>
      </c>
      <c r="AK336" s="53">
        <v>4.0856000000000003</v>
      </c>
      <c r="AL336" s="53">
        <v>3.5646599999999999</v>
      </c>
      <c r="AM336" s="53">
        <v>2.1545100000000001</v>
      </c>
      <c r="AN336" s="53">
        <v>0.28885</v>
      </c>
      <c r="AO336" s="53">
        <v>1.5587551350201998</v>
      </c>
      <c r="AP336" s="53">
        <v>1.9648419726614847</v>
      </c>
      <c r="AQ336" s="39"/>
      <c r="AR336" s="51">
        <v>82.840900000000005</v>
      </c>
      <c r="AS336" s="104">
        <v>0.24705337041451464</v>
      </c>
      <c r="AT336" s="38">
        <v>4.2114336769121574E-2</v>
      </c>
      <c r="AU336" s="102"/>
      <c r="AV336" s="103">
        <v>2</v>
      </c>
      <c r="AW336" s="103">
        <v>0</v>
      </c>
      <c r="AX336" s="103">
        <v>7</v>
      </c>
      <c r="AY336" s="103">
        <v>0</v>
      </c>
      <c r="AZ336" s="103">
        <v>1</v>
      </c>
      <c r="BA336" s="103">
        <v>0</v>
      </c>
      <c r="BB336" s="103">
        <v>10</v>
      </c>
      <c r="BC336" s="39"/>
      <c r="BD336" s="57" t="s">
        <v>20146</v>
      </c>
      <c r="BE336" s="57" t="s">
        <v>20147</v>
      </c>
    </row>
    <row r="337" spans="2:57">
      <c r="B337" t="s">
        <v>4069</v>
      </c>
      <c r="C337" t="s">
        <v>4998</v>
      </c>
      <c r="D337" t="s">
        <v>4189</v>
      </c>
      <c r="E337" s="50">
        <v>38340.431420000001</v>
      </c>
      <c r="F337" s="50">
        <v>33815.026420000002</v>
      </c>
      <c r="G337" s="39"/>
      <c r="H337" s="38">
        <v>0.17387794287709202</v>
      </c>
      <c r="I337" s="38">
        <v>0.23668436861356801</v>
      </c>
      <c r="J337" s="38">
        <v>0.17387794287709202</v>
      </c>
      <c r="K337" s="38">
        <v>1.5189966286609873</v>
      </c>
      <c r="L337" s="38">
        <v>1.3563369213200493</v>
      </c>
      <c r="M337" s="38">
        <v>3.0339178397958344</v>
      </c>
      <c r="N337" s="39"/>
      <c r="O337" s="38">
        <v>8.7897477466019946E-2</v>
      </c>
      <c r="P337" s="38">
        <v>0.20632756646301398</v>
      </c>
      <c r="Q337" s="38">
        <v>8.7897477466019946E-2</v>
      </c>
      <c r="R337" s="38">
        <v>0.9815479129153275</v>
      </c>
      <c r="S337" s="38">
        <v>0.67292280450609998</v>
      </c>
      <c r="T337" s="38">
        <v>1.4665803529798973</v>
      </c>
      <c r="U337" s="39"/>
      <c r="V337" s="50">
        <v>36483.938999999998</v>
      </c>
      <c r="W337" s="51">
        <v>30.2788</v>
      </c>
      <c r="X337" s="51">
        <v>25.427</v>
      </c>
      <c r="Y337" s="51">
        <v>18.7136</v>
      </c>
      <c r="Z337" s="39"/>
      <c r="AA337" s="50">
        <v>25823.072</v>
      </c>
      <c r="AB337" s="50">
        <v>11219.278</v>
      </c>
      <c r="AC337" s="50">
        <v>14603.794</v>
      </c>
      <c r="AD337" s="50">
        <v>5048.558</v>
      </c>
      <c r="AE337" s="50">
        <v>17674.099999999999</v>
      </c>
      <c r="AF337" s="52">
        <v>1.768244060413342</v>
      </c>
      <c r="AG337" s="52">
        <v>0.32459860038447003</v>
      </c>
      <c r="AH337" s="39"/>
      <c r="AI337" s="53">
        <v>1.0508900000000001</v>
      </c>
      <c r="AJ337" s="53">
        <v>3.7184300000000001</v>
      </c>
      <c r="AK337" s="53">
        <v>4.0875199999999996</v>
      </c>
      <c r="AL337" s="53">
        <v>5.6909799999999997</v>
      </c>
      <c r="AM337" s="53">
        <v>2.56176</v>
      </c>
      <c r="AN337" s="53">
        <v>1.0567200000000001</v>
      </c>
      <c r="AO337" s="53">
        <v>3.3206132214803592</v>
      </c>
      <c r="AP337" s="53">
        <v>3.6451155780465365</v>
      </c>
      <c r="AQ337" s="39"/>
      <c r="AR337" s="51">
        <v>55.135899999999999</v>
      </c>
      <c r="AS337" s="104">
        <v>0.48345397788270122</v>
      </c>
      <c r="AT337" s="38">
        <v>1.3011152416356878E-2</v>
      </c>
      <c r="AU337" s="102"/>
      <c r="AV337" s="103">
        <v>2</v>
      </c>
      <c r="AW337" s="103">
        <v>1</v>
      </c>
      <c r="AX337" s="103">
        <v>8</v>
      </c>
      <c r="AY337" s="103">
        <v>0</v>
      </c>
      <c r="AZ337" s="103">
        <v>1</v>
      </c>
      <c r="BA337" s="103">
        <v>1</v>
      </c>
      <c r="BB337" s="103">
        <v>13</v>
      </c>
      <c r="BC337" s="39"/>
      <c r="BD337" s="57" t="s">
        <v>20146</v>
      </c>
      <c r="BE337" s="57" t="s">
        <v>20147</v>
      </c>
    </row>
    <row r="338" spans="2:57">
      <c r="B338" t="s">
        <v>16</v>
      </c>
      <c r="C338" t="s">
        <v>4515</v>
      </c>
      <c r="D338" t="s">
        <v>4198</v>
      </c>
      <c r="E338" s="50">
        <v>358411.54</v>
      </c>
      <c r="F338" s="50">
        <v>359650.54</v>
      </c>
      <c r="G338" s="39"/>
      <c r="H338" s="38">
        <v>-0.5026464391533777</v>
      </c>
      <c r="I338" s="38">
        <v>0.20419629937248196</v>
      </c>
      <c r="J338" s="38">
        <v>-0.5026464391533777</v>
      </c>
      <c r="K338" s="38">
        <v>1.492919207098605</v>
      </c>
      <c r="L338" s="38">
        <v>2.0517719742349434</v>
      </c>
      <c r="M338" s="38">
        <v>50.617855591000144</v>
      </c>
      <c r="N338" s="39"/>
      <c r="O338" s="38">
        <v>-0.51086254802624875</v>
      </c>
      <c r="P338" s="38">
        <v>0.19034515522636841</v>
      </c>
      <c r="Q338" s="38">
        <v>-0.51086254802624875</v>
      </c>
      <c r="R338" s="38">
        <v>1.4975107566755272</v>
      </c>
      <c r="S338" s="38">
        <v>2.0670942598135782</v>
      </c>
      <c r="T338" s="38">
        <v>45.947656455744465</v>
      </c>
      <c r="U338" s="39"/>
      <c r="V338" s="50">
        <v>26914</v>
      </c>
      <c r="W338" s="51">
        <v>64.929000000000002</v>
      </c>
      <c r="X338" s="51">
        <v>37.307699999999997</v>
      </c>
      <c r="Y338" s="51">
        <v>36.233899999999998</v>
      </c>
      <c r="Z338" s="39"/>
      <c r="AA338" s="50">
        <v>44187</v>
      </c>
      <c r="AB338" s="50">
        <v>17575</v>
      </c>
      <c r="AC338" s="50">
        <v>26612</v>
      </c>
      <c r="AD338" s="50">
        <v>10946</v>
      </c>
      <c r="AE338" s="50">
        <v>16235</v>
      </c>
      <c r="AF338" s="52">
        <v>1.6604163535247256</v>
      </c>
      <c r="AG338" s="52">
        <v>-0.83611234953187696</v>
      </c>
      <c r="AH338" s="39"/>
      <c r="AI338" s="53">
        <v>13.31692</v>
      </c>
      <c r="AJ338" s="53">
        <v>31.486560000000001</v>
      </c>
      <c r="AK338" s="53">
        <v>35.694809999999997</v>
      </c>
      <c r="AL338" s="53">
        <v>37.958440000000003</v>
      </c>
      <c r="AM338" s="53">
        <v>13.76172</v>
      </c>
      <c r="AN338" s="53">
        <v>13.553000000000001</v>
      </c>
      <c r="AO338" s="53">
        <v>32.068706197057509</v>
      </c>
      <c r="AP338" s="53">
        <v>35.818199382531617</v>
      </c>
      <c r="AQ338" s="39"/>
      <c r="AR338" s="51">
        <v>44.831600000000002</v>
      </c>
      <c r="AS338" s="104">
        <v>0.2641951270851971</v>
      </c>
      <c r="AT338" s="38">
        <v>1.095026540021372E-3</v>
      </c>
      <c r="AU338" s="102"/>
      <c r="AV338" s="103">
        <v>24</v>
      </c>
      <c r="AW338" s="103">
        <v>8</v>
      </c>
      <c r="AX338" s="103">
        <v>11</v>
      </c>
      <c r="AY338" s="103">
        <v>1</v>
      </c>
      <c r="AZ338" s="103">
        <v>1</v>
      </c>
      <c r="BA338" s="103">
        <v>3</v>
      </c>
      <c r="BB338" s="103">
        <v>48</v>
      </c>
      <c r="BC338" s="39"/>
      <c r="BD338" s="57" t="s">
        <v>20146</v>
      </c>
      <c r="BE338" s="57" t="s">
        <v>20146</v>
      </c>
    </row>
    <row r="339" spans="2:57">
      <c r="B339" t="s">
        <v>4070</v>
      </c>
      <c r="C339" t="s">
        <v>4999</v>
      </c>
      <c r="D339" t="s">
        <v>4194</v>
      </c>
      <c r="E339" s="50">
        <v>14012.52246</v>
      </c>
      <c r="F339" s="50">
        <v>14741.284460000001</v>
      </c>
      <c r="G339" s="39"/>
      <c r="H339" s="38">
        <v>-0.21938035529635957</v>
      </c>
      <c r="I339" s="38">
        <v>0.15688172798137989</v>
      </c>
      <c r="J339" s="38">
        <v>-0.21938035529635957</v>
      </c>
      <c r="K339" s="38">
        <v>0.21115636184129327</v>
      </c>
      <c r="L339" s="38">
        <v>0.31479211679997277</v>
      </c>
      <c r="M339" s="38">
        <v>4.013673913043478</v>
      </c>
      <c r="N339" s="39"/>
      <c r="O339" s="38">
        <v>-0.28285694084724766</v>
      </c>
      <c r="P339" s="38">
        <v>0.1262992948933257</v>
      </c>
      <c r="Q339" s="38">
        <v>-0.28285694084724766</v>
      </c>
      <c r="R339" s="38">
        <v>5.2289016093977736E-2</v>
      </c>
      <c r="S339" s="38">
        <v>0.12875741686167541</v>
      </c>
      <c r="T339" s="38">
        <v>2.2773152877518452</v>
      </c>
      <c r="U339" s="39"/>
      <c r="V339" s="50">
        <v>8966.3089999999993</v>
      </c>
      <c r="W339" s="51">
        <v>23.607700000000001</v>
      </c>
      <c r="X339" s="51">
        <v>18.312200000000001</v>
      </c>
      <c r="Y339" s="51">
        <v>13.792899999999999</v>
      </c>
      <c r="Z339" s="39"/>
      <c r="AA339" s="50">
        <v>5834.4750000000004</v>
      </c>
      <c r="AB339" s="50">
        <v>2832.0970000000002</v>
      </c>
      <c r="AC339" s="50">
        <v>3002.3780000000002</v>
      </c>
      <c r="AD339" s="50">
        <v>1516.2550000000001</v>
      </c>
      <c r="AE339" s="50">
        <v>10047.839</v>
      </c>
      <c r="AF339" s="52">
        <v>1.9432846230554581</v>
      </c>
      <c r="AG339" s="52">
        <v>-0.57436577432472458</v>
      </c>
      <c r="AH339" s="39"/>
      <c r="AI339" s="53">
        <v>1.5628</v>
      </c>
      <c r="AJ339" s="53">
        <v>8.1594800000000003</v>
      </c>
      <c r="AK339" s="53">
        <v>8.53416</v>
      </c>
      <c r="AL339" s="53">
        <v>14.392720000000001</v>
      </c>
      <c r="AM339" s="53">
        <v>5.2963300000000002</v>
      </c>
      <c r="AN339" s="53">
        <v>1.84209</v>
      </c>
      <c r="AO339" s="53">
        <v>8.8728301139523644</v>
      </c>
      <c r="AP339" s="53">
        <v>8.9780060818559591</v>
      </c>
      <c r="AQ339" s="39"/>
      <c r="AR339" s="51">
        <v>40.511899999999997</v>
      </c>
      <c r="AS339" s="104">
        <v>0.65234093475291466</v>
      </c>
      <c r="AT339" s="38" t="s">
        <v>20148</v>
      </c>
      <c r="AU339" s="102"/>
      <c r="AV339" s="103">
        <v>3</v>
      </c>
      <c r="AW339" s="103">
        <v>0</v>
      </c>
      <c r="AX339" s="103">
        <v>4</v>
      </c>
      <c r="AY339" s="103">
        <v>0</v>
      </c>
      <c r="AZ339" s="103">
        <v>0</v>
      </c>
      <c r="BA339" s="103">
        <v>0</v>
      </c>
      <c r="BB339" s="103">
        <v>7</v>
      </c>
      <c r="BC339" s="39"/>
      <c r="BD339" s="57" t="s">
        <v>20146</v>
      </c>
      <c r="BE339" s="57" t="s">
        <v>20146</v>
      </c>
    </row>
    <row r="340" spans="2:57">
      <c r="B340" t="s">
        <v>70</v>
      </c>
      <c r="C340" t="s">
        <v>4631</v>
      </c>
      <c r="D340" t="s">
        <v>4198</v>
      </c>
      <c r="E340" s="50">
        <v>48626.082240000003</v>
      </c>
      <c r="F340" s="50">
        <v>40951.082240000003</v>
      </c>
      <c r="G340" s="39"/>
      <c r="H340" s="38">
        <v>-0.29214442484861414</v>
      </c>
      <c r="I340" s="38">
        <v>7.653585782657335E-2</v>
      </c>
      <c r="J340" s="38">
        <v>-0.29214442484861414</v>
      </c>
      <c r="K340" s="38">
        <v>0.29788540301915334</v>
      </c>
      <c r="L340" s="38">
        <v>0.43569065707943233</v>
      </c>
      <c r="M340" s="38">
        <v>5.3869436616741</v>
      </c>
      <c r="N340" s="39"/>
      <c r="O340" s="38">
        <v>-0.32395258665467819</v>
      </c>
      <c r="P340" s="38">
        <v>5.7186789352876355E-2</v>
      </c>
      <c r="Q340" s="38">
        <v>-0.32395258665467819</v>
      </c>
      <c r="R340" s="38">
        <v>0.15119682890385788</v>
      </c>
      <c r="S340" s="38">
        <v>3.1591297148833464E-2</v>
      </c>
      <c r="T340" s="38">
        <v>5.2800403218540657</v>
      </c>
      <c r="U340" s="39"/>
      <c r="V340" s="50">
        <v>11063</v>
      </c>
      <c r="W340" s="51">
        <v>54.840400000000002</v>
      </c>
      <c r="X340" s="51">
        <v>23.583100000000002</v>
      </c>
      <c r="Y340" s="51">
        <v>16.912199999999999</v>
      </c>
      <c r="Z340" s="39"/>
      <c r="AA340" s="50">
        <v>20864</v>
      </c>
      <c r="AB340" s="50">
        <v>14094</v>
      </c>
      <c r="AC340" s="50">
        <v>6770</v>
      </c>
      <c r="AD340" s="50">
        <v>10572</v>
      </c>
      <c r="AE340" s="50">
        <v>-5371</v>
      </c>
      <c r="AF340" s="52">
        <v>3.0818316100443131</v>
      </c>
      <c r="AG340" s="52">
        <v>2.0856844305120168</v>
      </c>
      <c r="AH340" s="39"/>
      <c r="AI340" s="53">
        <v>4.3953800000000003</v>
      </c>
      <c r="AJ340" s="53">
        <v>12.49385</v>
      </c>
      <c r="AK340" s="53">
        <v>18.65212</v>
      </c>
      <c r="AL340" s="53">
        <v>23.27393</v>
      </c>
      <c r="AM340" s="53">
        <v>6.4139200000000001</v>
      </c>
      <c r="AN340" s="53">
        <v>3.8666399999999999</v>
      </c>
      <c r="AO340" s="53">
        <v>10.697774879832812</v>
      </c>
      <c r="AP340" s="53">
        <v>15.696083648907628</v>
      </c>
      <c r="AQ340" s="39"/>
      <c r="AR340" s="51">
        <v>23.943200000000001</v>
      </c>
      <c r="AS340" s="104">
        <v>0.16683719145670803</v>
      </c>
      <c r="AT340" s="38">
        <v>1.4320815285923671E-2</v>
      </c>
      <c r="AU340" s="102"/>
      <c r="AV340" s="103">
        <v>11</v>
      </c>
      <c r="AW340" s="103">
        <v>3</v>
      </c>
      <c r="AX340" s="103">
        <v>13</v>
      </c>
      <c r="AY340" s="103">
        <v>0</v>
      </c>
      <c r="AZ340" s="103">
        <v>1</v>
      </c>
      <c r="BA340" s="103">
        <v>0</v>
      </c>
      <c r="BB340" s="103">
        <v>28</v>
      </c>
      <c r="BC340" s="39"/>
      <c r="BD340" s="57" t="s">
        <v>20146</v>
      </c>
      <c r="BE340" s="57" t="s">
        <v>20146</v>
      </c>
    </row>
    <row r="341" spans="2:57">
      <c r="B341" t="s">
        <v>4071</v>
      </c>
      <c r="C341" t="s">
        <v>5000</v>
      </c>
      <c r="D341" t="s">
        <v>4188</v>
      </c>
      <c r="E341" s="50">
        <v>87257.240170000005</v>
      </c>
      <c r="F341" s="50">
        <v>57061.240169999997</v>
      </c>
      <c r="G341" s="39"/>
      <c r="H341" s="38">
        <v>1.1909836540225869</v>
      </c>
      <c r="I341" s="38">
        <v>2.7157015062063472E-2</v>
      </c>
      <c r="J341" s="38">
        <v>1.1909836540225869</v>
      </c>
      <c r="K341" s="38">
        <v>0.59353533949121595</v>
      </c>
      <c r="L341" s="38">
        <v>-6.293769026271101E-3</v>
      </c>
      <c r="M341" s="38">
        <v>0.20321199725976591</v>
      </c>
      <c r="N341" s="39"/>
      <c r="O341" s="38">
        <v>1.1074387360709008</v>
      </c>
      <c r="P341" s="38">
        <v>-4.128531023253057E-4</v>
      </c>
      <c r="Q341" s="38">
        <v>1.1074387360709008</v>
      </c>
      <c r="R341" s="38">
        <v>0.55000380601057075</v>
      </c>
      <c r="S341" s="38">
        <v>1.2298968407134847E-2</v>
      </c>
      <c r="T341" s="38">
        <v>-8.0668523319828433E-2</v>
      </c>
      <c r="U341" s="39"/>
      <c r="V341" s="50">
        <v>25956</v>
      </c>
      <c r="W341" s="51">
        <v>62.786999999999999</v>
      </c>
      <c r="X341" s="51">
        <v>16.801500000000001</v>
      </c>
      <c r="Y341" s="51">
        <v>8.9459</v>
      </c>
      <c r="Z341" s="39"/>
      <c r="AA341" s="50">
        <v>75036</v>
      </c>
      <c r="AB341" s="50">
        <v>54709</v>
      </c>
      <c r="AC341" s="50">
        <v>20327</v>
      </c>
      <c r="AD341" s="50">
        <v>29363</v>
      </c>
      <c r="AE341" s="50">
        <v>4480</v>
      </c>
      <c r="AF341" s="52">
        <v>3.6914448762729375</v>
      </c>
      <c r="AG341" s="52">
        <v>2.1640482001220258</v>
      </c>
      <c r="AH341" s="39"/>
      <c r="AI341" s="53">
        <v>3.3617400000000002</v>
      </c>
      <c r="AJ341" s="53">
        <v>6.0853099999999998</v>
      </c>
      <c r="AK341" s="53">
        <v>17.479420000000001</v>
      </c>
      <c r="AL341" s="53">
        <v>30.577670000000001</v>
      </c>
      <c r="AM341" s="53">
        <v>5.5690799999999996</v>
      </c>
      <c r="AN341" s="53">
        <v>2.2690600000000001</v>
      </c>
      <c r="AO341" s="53">
        <v>4.3518334479865768</v>
      </c>
      <c r="AP341" s="53">
        <v>13.084439387755101</v>
      </c>
      <c r="AQ341" s="39"/>
      <c r="AR341" s="51">
        <v>14.3444</v>
      </c>
      <c r="AS341" s="104">
        <v>6.7471184342848309E-2</v>
      </c>
      <c r="AT341" s="38">
        <v>6.3686590645044858E-4</v>
      </c>
      <c r="AU341" s="102"/>
      <c r="AV341" s="103">
        <v>6</v>
      </c>
      <c r="AW341" s="103">
        <v>2</v>
      </c>
      <c r="AX341" s="103">
        <v>18</v>
      </c>
      <c r="AY341" s="103">
        <v>1</v>
      </c>
      <c r="AZ341" s="103">
        <v>0</v>
      </c>
      <c r="BA341" s="103">
        <v>0</v>
      </c>
      <c r="BB341" s="103">
        <v>27</v>
      </c>
      <c r="BC341" s="39"/>
      <c r="BD341" s="57" t="s">
        <v>20146</v>
      </c>
      <c r="BE341" s="57" t="s">
        <v>20147</v>
      </c>
    </row>
    <row r="342" spans="2:57">
      <c r="B342" t="s">
        <v>83</v>
      </c>
      <c r="C342" t="s">
        <v>4654</v>
      </c>
      <c r="D342" t="s">
        <v>4190</v>
      </c>
      <c r="E342" s="50">
        <v>31076.877690000001</v>
      </c>
      <c r="F342" s="50">
        <v>31352.474689999999</v>
      </c>
      <c r="G342" s="39"/>
      <c r="H342" s="38">
        <v>-0.20480182219053955</v>
      </c>
      <c r="I342" s="38">
        <v>0.14191467472418151</v>
      </c>
      <c r="J342" s="38">
        <v>-0.20480182219053955</v>
      </c>
      <c r="K342" s="38">
        <v>1.266992901062761</v>
      </c>
      <c r="L342" s="38">
        <v>2.2967818722425863</v>
      </c>
      <c r="M342" s="38">
        <v>11.701574788683102</v>
      </c>
      <c r="N342" s="39"/>
      <c r="O342" s="38">
        <v>-0.23934446161974487</v>
      </c>
      <c r="P342" s="38">
        <v>0.12754404639244976</v>
      </c>
      <c r="Q342" s="38">
        <v>-0.23934446161974487</v>
      </c>
      <c r="R342" s="38">
        <v>1.0696194872531319</v>
      </c>
      <c r="S342" s="38">
        <v>1.893214050547309</v>
      </c>
      <c r="T342" s="38">
        <v>9.6145245713280882</v>
      </c>
      <c r="U342" s="39"/>
      <c r="V342" s="50">
        <v>5256.3280000000004</v>
      </c>
      <c r="W342" s="51">
        <v>38.064399999999999</v>
      </c>
      <c r="X342" s="51">
        <v>26.474699999999999</v>
      </c>
      <c r="Y342" s="51">
        <v>19.678599999999999</v>
      </c>
      <c r="Z342" s="39"/>
      <c r="AA342" s="50">
        <v>4821.5439999999999</v>
      </c>
      <c r="AB342" s="50">
        <v>1141.7370000000001</v>
      </c>
      <c r="AC342" s="50">
        <v>3679.8069999999998</v>
      </c>
      <c r="AD342" s="50">
        <v>99.947000000000003</v>
      </c>
      <c r="AE342" s="50">
        <v>3493.8609999999999</v>
      </c>
      <c r="AF342" s="52">
        <v>1.310270891924495</v>
      </c>
      <c r="AG342" s="52">
        <v>-0.31138340212933568</v>
      </c>
      <c r="AH342" s="39"/>
      <c r="AI342" s="53">
        <v>5.91228</v>
      </c>
      <c r="AJ342" s="53">
        <v>18.60333</v>
      </c>
      <c r="AK342" s="53">
        <v>22.33173</v>
      </c>
      <c r="AL342" s="53">
        <v>31.92126</v>
      </c>
      <c r="AM342" s="53">
        <v>8.8694500000000005</v>
      </c>
      <c r="AN342" s="53">
        <v>6.2438200000000004</v>
      </c>
      <c r="AO342" s="53">
        <v>18.984229915694872</v>
      </c>
      <c r="AP342" s="53">
        <v>22.529771220507012</v>
      </c>
      <c r="AQ342" s="39"/>
      <c r="AR342" s="51">
        <v>29.527799999999999</v>
      </c>
      <c r="AS342" s="104">
        <v>0.35602262208902807</v>
      </c>
      <c r="AT342" s="38">
        <v>2.8223824951321844E-3</v>
      </c>
      <c r="AU342" s="102"/>
      <c r="AV342" s="103">
        <v>5</v>
      </c>
      <c r="AW342" s="103">
        <v>1</v>
      </c>
      <c r="AX342" s="103">
        <v>12</v>
      </c>
      <c r="AY342" s="103">
        <v>2</v>
      </c>
      <c r="AZ342" s="103">
        <v>1</v>
      </c>
      <c r="BA342" s="103">
        <v>0</v>
      </c>
      <c r="BB342" s="103">
        <v>21</v>
      </c>
      <c r="BC342" s="39"/>
      <c r="BD342" s="57" t="s">
        <v>20146</v>
      </c>
      <c r="BE342" s="57" t="s">
        <v>20146</v>
      </c>
    </row>
    <row r="343" spans="2:57">
      <c r="B343" t="s">
        <v>4072</v>
      </c>
      <c r="C343" t="s">
        <v>5001</v>
      </c>
      <c r="D343" t="s">
        <v>4197</v>
      </c>
      <c r="E343" s="50">
        <v>20614.238560000002</v>
      </c>
      <c r="F343" s="50">
        <v>16633.438559999999</v>
      </c>
      <c r="G343" s="39"/>
      <c r="H343" s="38">
        <v>0.15717483227353801</v>
      </c>
      <c r="I343" s="38">
        <v>0.30472852918825888</v>
      </c>
      <c r="J343" s="38">
        <v>0.15717483227353801</v>
      </c>
      <c r="K343" s="38">
        <v>0.13417106960965985</v>
      </c>
      <c r="L343" s="38">
        <v>0.34825881255058944</v>
      </c>
      <c r="M343" s="38">
        <v>1.2451803487331192</v>
      </c>
      <c r="N343" s="39"/>
      <c r="O343" s="38">
        <v>6.8014933201953953E-2</v>
      </c>
      <c r="P343" s="38">
        <v>0.28706620715773989</v>
      </c>
      <c r="Q343" s="38">
        <v>6.8014933201953953E-2</v>
      </c>
      <c r="R343" s="38">
        <v>-5.7096022521275214E-2</v>
      </c>
      <c r="S343" s="38">
        <v>-9.7422192394602813E-3</v>
      </c>
      <c r="T343" s="38">
        <v>0.26025574623774483</v>
      </c>
      <c r="U343" s="39"/>
      <c r="V343" s="50">
        <v>14289.4</v>
      </c>
      <c r="W343" s="51">
        <v>18.9224</v>
      </c>
      <c r="X343" s="51">
        <v>14.780799999999999</v>
      </c>
      <c r="Y343" s="51">
        <v>9.8520000000000003</v>
      </c>
      <c r="Z343" s="39"/>
      <c r="AA343" s="50">
        <v>28421.8</v>
      </c>
      <c r="AB343" s="50">
        <v>24302.799999999999</v>
      </c>
      <c r="AC343" s="50">
        <v>4119</v>
      </c>
      <c r="AD343" s="50">
        <v>5695.3</v>
      </c>
      <c r="AE343" s="50">
        <v>8998.7999999999993</v>
      </c>
      <c r="AF343" s="52">
        <v>6.9001699441612043</v>
      </c>
      <c r="AG343" s="52">
        <v>0.6693485930642803</v>
      </c>
      <c r="AH343" s="39"/>
      <c r="AI343" s="53">
        <v>1.44262</v>
      </c>
      <c r="AJ343" s="53">
        <v>7.82057</v>
      </c>
      <c r="AK343" s="53">
        <v>9.7255299999999991</v>
      </c>
      <c r="AL343" s="53">
        <v>12.491580000000001</v>
      </c>
      <c r="AM343" s="53">
        <v>5.2156700000000003</v>
      </c>
      <c r="AN343" s="53">
        <v>1.22332</v>
      </c>
      <c r="AO343" s="53">
        <v>7.1566296187935636</v>
      </c>
      <c r="AP343" s="53">
        <v>7.8753082524501679</v>
      </c>
      <c r="AQ343" s="39"/>
      <c r="AR343" s="51">
        <v>38.14</v>
      </c>
      <c r="AS343" s="104">
        <v>0.29691431784634853</v>
      </c>
      <c r="AT343" s="38">
        <v>3.4595240016215278E-2</v>
      </c>
      <c r="AU343" s="102"/>
      <c r="AV343" s="103">
        <v>4</v>
      </c>
      <c r="AW343" s="103">
        <v>2</v>
      </c>
      <c r="AX343" s="103">
        <v>4</v>
      </c>
      <c r="AY343" s="103">
        <v>2</v>
      </c>
      <c r="AZ343" s="103">
        <v>1</v>
      </c>
      <c r="BA343" s="103">
        <v>0</v>
      </c>
      <c r="BB343" s="103">
        <v>13</v>
      </c>
      <c r="BC343" s="39"/>
      <c r="BD343" s="57" t="s">
        <v>20146</v>
      </c>
      <c r="BE343" s="57" t="s">
        <v>20146</v>
      </c>
    </row>
    <row r="344" spans="2:57">
      <c r="B344" t="s">
        <v>89</v>
      </c>
      <c r="C344" t="s">
        <v>4663</v>
      </c>
      <c r="D344" t="s">
        <v>4198</v>
      </c>
      <c r="E344" s="50">
        <v>27986.65825</v>
      </c>
      <c r="F344" s="50">
        <v>26970.258249999999</v>
      </c>
      <c r="G344" s="39"/>
      <c r="H344" s="38">
        <v>-8.1713780918727941E-2</v>
      </c>
      <c r="I344" s="38">
        <v>6.4174554789020455E-4</v>
      </c>
      <c r="J344" s="38">
        <v>-8.1713780918727941E-2</v>
      </c>
      <c r="K344" s="38">
        <v>1.558244462674323</v>
      </c>
      <c r="L344" s="38">
        <v>1.9785100286532948</v>
      </c>
      <c r="M344" s="38">
        <v>7.8468085106382972</v>
      </c>
      <c r="N344" s="39"/>
      <c r="O344" s="38">
        <v>-7.8325004719942415E-2</v>
      </c>
      <c r="P344" s="38">
        <v>-1.2356281937350166E-3</v>
      </c>
      <c r="Q344" s="38">
        <v>-7.8325004719942415E-2</v>
      </c>
      <c r="R344" s="38">
        <v>1.6934151269503395</v>
      </c>
      <c r="S344" s="38">
        <v>2.0365218691115738</v>
      </c>
      <c r="T344" s="38">
        <v>7.5336245810104003</v>
      </c>
      <c r="U344" s="39"/>
      <c r="V344" s="50">
        <v>6739.8</v>
      </c>
      <c r="W344" s="51">
        <v>40.2727</v>
      </c>
      <c r="X344" s="51">
        <v>20.550999999999998</v>
      </c>
      <c r="Y344" s="51">
        <v>14.9796</v>
      </c>
      <c r="Z344" s="39"/>
      <c r="AA344" s="50">
        <v>9626</v>
      </c>
      <c r="AB344" s="50">
        <v>5021.6000000000004</v>
      </c>
      <c r="AC344" s="50">
        <v>4604.3999999999996</v>
      </c>
      <c r="AD344" s="50">
        <v>2913.9</v>
      </c>
      <c r="AE344" s="50">
        <v>2435.1</v>
      </c>
      <c r="AF344" s="52">
        <v>2.0906089827121885</v>
      </c>
      <c r="AG344" s="52">
        <v>0.96871530931476435</v>
      </c>
      <c r="AH344" s="39"/>
      <c r="AI344" s="53">
        <v>4.15245</v>
      </c>
      <c r="AJ344" s="53">
        <v>13.80489</v>
      </c>
      <c r="AK344" s="53">
        <v>20.20551</v>
      </c>
      <c r="AL344" s="53">
        <v>27.475770000000001</v>
      </c>
      <c r="AM344" s="53">
        <v>5.8824399999999999</v>
      </c>
      <c r="AN344" s="53">
        <v>3.9394200000000001</v>
      </c>
      <c r="AO344" s="53">
        <v>13.608970758906045</v>
      </c>
      <c r="AP344" s="53">
        <v>19.471704750559528</v>
      </c>
      <c r="AQ344" s="39"/>
      <c r="AR344" s="51">
        <v>24.776700000000002</v>
      </c>
      <c r="AS344" s="104">
        <v>0.19970011101659482</v>
      </c>
      <c r="AT344" s="38" t="s">
        <v>20148</v>
      </c>
      <c r="AU344" s="102"/>
      <c r="AV344" s="103">
        <v>17</v>
      </c>
      <c r="AW344" s="103">
        <v>4</v>
      </c>
      <c r="AX344" s="103">
        <v>9</v>
      </c>
      <c r="AY344" s="103">
        <v>0</v>
      </c>
      <c r="AZ344" s="103">
        <v>0</v>
      </c>
      <c r="BA344" s="103">
        <v>0</v>
      </c>
      <c r="BB344" s="103">
        <v>30</v>
      </c>
      <c r="BC344" s="39"/>
      <c r="BD344" s="57" t="s">
        <v>20146</v>
      </c>
      <c r="BE344" s="57" t="s">
        <v>20146</v>
      </c>
    </row>
    <row r="345" spans="2:57">
      <c r="B345" t="s">
        <v>4073</v>
      </c>
      <c r="C345" t="s">
        <v>5002</v>
      </c>
      <c r="D345" t="s">
        <v>4188</v>
      </c>
      <c r="E345" s="50">
        <v>43134.305419999997</v>
      </c>
      <c r="F345" s="50">
        <v>29364.867419999999</v>
      </c>
      <c r="G345" s="39"/>
      <c r="H345" s="38">
        <v>0.18857926256723379</v>
      </c>
      <c r="I345" s="38">
        <v>0.30259543150983714</v>
      </c>
      <c r="J345" s="38">
        <v>0.18857926256723379</v>
      </c>
      <c r="K345" s="38">
        <v>0.10686619195027403</v>
      </c>
      <c r="L345" s="38">
        <v>0.73806407242615402</v>
      </c>
      <c r="M345" s="38">
        <v>2.1641406372840573</v>
      </c>
      <c r="N345" s="39"/>
      <c r="O345" s="38">
        <v>0.12065785258461315</v>
      </c>
      <c r="P345" s="38">
        <v>0.2824642802027153</v>
      </c>
      <c r="Q345" s="38">
        <v>0.12065785258461315</v>
      </c>
      <c r="R345" s="38">
        <v>-6.0568208336713281E-2</v>
      </c>
      <c r="S345" s="38">
        <v>0.43280362385674853</v>
      </c>
      <c r="T345" s="38">
        <v>2.3570557526217213</v>
      </c>
      <c r="U345" s="39"/>
      <c r="V345" s="50">
        <v>16540.309000000001</v>
      </c>
      <c r="W345" s="51">
        <v>25.898199999999999</v>
      </c>
      <c r="X345" s="51">
        <v>15.6965</v>
      </c>
      <c r="Y345" s="51">
        <v>9.0669000000000004</v>
      </c>
      <c r="Z345" s="39"/>
      <c r="AA345" s="50">
        <v>23621.613000000001</v>
      </c>
      <c r="AB345" s="50">
        <v>17606.45</v>
      </c>
      <c r="AC345" s="50">
        <v>6015.1629999999996</v>
      </c>
      <c r="AD345" s="50">
        <v>12747.636</v>
      </c>
      <c r="AE345" s="50" t="s">
        <v>20162</v>
      </c>
      <c r="AF345" s="52">
        <v>3.9270112879734103</v>
      </c>
      <c r="AG345" s="52">
        <v>4.2746547502144212</v>
      </c>
      <c r="AH345" s="39"/>
      <c r="AI345" s="53">
        <v>2.6078299999999999</v>
      </c>
      <c r="AJ345" s="53">
        <v>12.94021</v>
      </c>
      <c r="AK345" s="53">
        <v>16.011810000000001</v>
      </c>
      <c r="AL345" s="53">
        <v>19.611940000000001</v>
      </c>
      <c r="AM345" s="53">
        <v>4.8728999999999996</v>
      </c>
      <c r="AN345" s="53">
        <v>1.7731600000000001</v>
      </c>
      <c r="AO345" s="53">
        <v>9.1253052927941916</v>
      </c>
      <c r="AP345" s="53">
        <v>11.310453779842458</v>
      </c>
      <c r="AQ345" s="39"/>
      <c r="AR345" s="51">
        <v>24.875699999999998</v>
      </c>
      <c r="AS345" s="104">
        <v>0.12161427500483879</v>
      </c>
      <c r="AT345" s="38">
        <v>5.7718062389212954E-2</v>
      </c>
      <c r="AU345" s="102"/>
      <c r="AV345" s="103">
        <v>5</v>
      </c>
      <c r="AW345" s="103">
        <v>2</v>
      </c>
      <c r="AX345" s="103">
        <v>13</v>
      </c>
      <c r="AY345" s="103">
        <v>0</v>
      </c>
      <c r="AZ345" s="103">
        <v>1</v>
      </c>
      <c r="BA345" s="103">
        <v>0</v>
      </c>
      <c r="BB345" s="103">
        <v>21</v>
      </c>
      <c r="BC345" s="39"/>
      <c r="BD345" s="57" t="s">
        <v>20146</v>
      </c>
      <c r="BE345" s="57" t="s">
        <v>20147</v>
      </c>
    </row>
    <row r="346" spans="2:57">
      <c r="B346" t="s">
        <v>4074</v>
      </c>
      <c r="C346" t="s">
        <v>5003</v>
      </c>
      <c r="D346" t="s">
        <v>4198</v>
      </c>
      <c r="E346" s="50">
        <v>304430.72022000002</v>
      </c>
      <c r="F346" s="50">
        <v>220391.72021999999</v>
      </c>
      <c r="G346" s="39"/>
      <c r="H346" s="38">
        <v>-4.6459584273978227E-2</v>
      </c>
      <c r="I346" s="38">
        <v>0.34534442852965519</v>
      </c>
      <c r="J346" s="38">
        <v>-4.6459584273978227E-2</v>
      </c>
      <c r="K346" s="38">
        <v>0.62184181580169051</v>
      </c>
      <c r="L346" s="38">
        <v>0.87808134352539335</v>
      </c>
      <c r="M346" s="38">
        <v>1.843243326282948</v>
      </c>
      <c r="N346" s="39"/>
      <c r="O346" s="38">
        <v>-5.3664733001403175E-2</v>
      </c>
      <c r="P346" s="38">
        <v>0.33850709084912789</v>
      </c>
      <c r="Q346" s="38">
        <v>-5.3664733001403175E-2</v>
      </c>
      <c r="R346" s="38">
        <v>0.29687011231989424</v>
      </c>
      <c r="S346" s="38">
        <v>0.12605400284478163</v>
      </c>
      <c r="T346" s="38">
        <v>0.39712345160141371</v>
      </c>
      <c r="U346" s="39"/>
      <c r="V346" s="50">
        <v>46073</v>
      </c>
      <c r="W346" s="51">
        <v>76.100899999999996</v>
      </c>
      <c r="X346" s="51">
        <v>31.421800000000001</v>
      </c>
      <c r="Y346" s="51">
        <v>19.093599999999999</v>
      </c>
      <c r="Z346" s="39"/>
      <c r="AA346" s="50">
        <v>128469</v>
      </c>
      <c r="AB346" s="50">
        <v>132245</v>
      </c>
      <c r="AC346" s="50">
        <v>-3776</v>
      </c>
      <c r="AD346" s="50">
        <v>81173</v>
      </c>
      <c r="AE346" s="50">
        <v>-30617</v>
      </c>
      <c r="AF346" s="52">
        <v>-34.022510593220339</v>
      </c>
      <c r="AG346" s="52">
        <v>4.5479727891156463</v>
      </c>
      <c r="AH346" s="39"/>
      <c r="AI346" s="53">
        <v>6.6075699999999999</v>
      </c>
      <c r="AJ346" s="53">
        <v>15.904640000000001</v>
      </c>
      <c r="AK346" s="53">
        <v>21.028580000000002</v>
      </c>
      <c r="AL346" s="53">
        <v>25.534549999999999</v>
      </c>
      <c r="AM346" s="53" t="s">
        <v>20148</v>
      </c>
      <c r="AN346" s="53">
        <v>4.7538099999999996</v>
      </c>
      <c r="AO346" s="53">
        <v>11.994107222857142</v>
      </c>
      <c r="AP346" s="53">
        <v>15.223576723077985</v>
      </c>
      <c r="AQ346" s="39"/>
      <c r="AR346" s="51" t="s">
        <v>20148</v>
      </c>
      <c r="AS346" s="104">
        <v>0.13880685740584489</v>
      </c>
      <c r="AT346" s="38">
        <v>1.571812683153017E-2</v>
      </c>
      <c r="AU346" s="102"/>
      <c r="AV346" s="103">
        <v>7</v>
      </c>
      <c r="AW346" s="103">
        <v>3</v>
      </c>
      <c r="AX346" s="103">
        <v>18</v>
      </c>
      <c r="AY346" s="103">
        <v>2</v>
      </c>
      <c r="AZ346" s="103">
        <v>1</v>
      </c>
      <c r="BA346" s="103">
        <v>0</v>
      </c>
      <c r="BB346" s="103">
        <v>31</v>
      </c>
      <c r="BC346" s="39"/>
      <c r="BD346" s="57" t="s">
        <v>20146</v>
      </c>
      <c r="BE346" s="57" t="s">
        <v>20146</v>
      </c>
    </row>
    <row r="347" spans="2:57">
      <c r="B347" t="s">
        <v>65</v>
      </c>
      <c r="C347" t="s">
        <v>4621</v>
      </c>
      <c r="D347" t="s">
        <v>4194</v>
      </c>
      <c r="E347" s="50">
        <v>59243.531159999999</v>
      </c>
      <c r="F347" s="50">
        <v>52815.94616</v>
      </c>
      <c r="G347" s="39"/>
      <c r="H347" s="38">
        <v>0.19512056978604697</v>
      </c>
      <c r="I347" s="38">
        <v>0.200014217672567</v>
      </c>
      <c r="J347" s="38">
        <v>0.19512056978604697</v>
      </c>
      <c r="K347" s="38">
        <v>0.92586592433715142</v>
      </c>
      <c r="L347" s="38">
        <v>2.5088966492059535</v>
      </c>
      <c r="M347" s="38">
        <v>8.438939834488929</v>
      </c>
      <c r="N347" s="39"/>
      <c r="O347" s="38">
        <v>0.10993675781074619</v>
      </c>
      <c r="P347" s="38">
        <v>0.1859445245078819</v>
      </c>
      <c r="Q347" s="38">
        <v>0.10993675781074619</v>
      </c>
      <c r="R347" s="38">
        <v>0.59284392783818562</v>
      </c>
      <c r="S347" s="38">
        <v>1.5823633019781487</v>
      </c>
      <c r="T347" s="38">
        <v>4.1530399304442707</v>
      </c>
      <c r="U347" s="39"/>
      <c r="V347" s="50">
        <v>13327.563</v>
      </c>
      <c r="W347" s="51">
        <v>52.672400000000003</v>
      </c>
      <c r="X347" s="51">
        <v>21.982700000000001</v>
      </c>
      <c r="Y347" s="51">
        <v>16.242100000000001</v>
      </c>
      <c r="Z347" s="39"/>
      <c r="AA347" s="50">
        <v>11718.707</v>
      </c>
      <c r="AB347" s="50">
        <v>11785.13</v>
      </c>
      <c r="AC347" s="50">
        <v>-66.423000000000002</v>
      </c>
      <c r="AD347" s="50">
        <v>3826.9780000000001</v>
      </c>
      <c r="AE347" s="50">
        <v>-1365.8019999999999</v>
      </c>
      <c r="AF347" s="52">
        <v>-176.42543998313838</v>
      </c>
      <c r="AG347" s="52">
        <v>1.6734263662969595</v>
      </c>
      <c r="AH347" s="39"/>
      <c r="AI347" s="53">
        <v>4.4451900000000002</v>
      </c>
      <c r="AJ347" s="53">
        <v>16.005410000000001</v>
      </c>
      <c r="AK347" s="53">
        <v>20.221240000000002</v>
      </c>
      <c r="AL347" s="53">
        <v>27.139230000000001</v>
      </c>
      <c r="AM347" s="53" t="s">
        <v>20148</v>
      </c>
      <c r="AN347" s="53">
        <v>4.3676599999999999</v>
      </c>
      <c r="AO347" s="53">
        <v>16.211230610331231</v>
      </c>
      <c r="AP347" s="53">
        <v>18.027347612507203</v>
      </c>
      <c r="AQ347" s="39"/>
      <c r="AR347" s="51">
        <v>5863.5740999999998</v>
      </c>
      <c r="AS347" s="104">
        <v>0.50341291151894796</v>
      </c>
      <c r="AT347" s="38" t="s">
        <v>20148</v>
      </c>
      <c r="AU347" s="102"/>
      <c r="AV347" s="103">
        <v>12</v>
      </c>
      <c r="AW347" s="103">
        <v>4</v>
      </c>
      <c r="AX347" s="103">
        <v>7</v>
      </c>
      <c r="AY347" s="103">
        <v>1</v>
      </c>
      <c r="AZ347" s="103">
        <v>0</v>
      </c>
      <c r="BA347" s="103">
        <v>0</v>
      </c>
      <c r="BB347" s="103">
        <v>24</v>
      </c>
      <c r="BC347" s="39"/>
      <c r="BD347" s="57" t="s">
        <v>20146</v>
      </c>
      <c r="BE347" s="57" t="s">
        <v>20146</v>
      </c>
    </row>
    <row r="348" spans="2:57">
      <c r="B348" t="s">
        <v>4075</v>
      </c>
      <c r="C348" t="s">
        <v>5004</v>
      </c>
      <c r="D348" t="s">
        <v>4196</v>
      </c>
      <c r="E348" s="50">
        <v>15304.397940000001</v>
      </c>
      <c r="F348" s="50">
        <v>7104.3979399999998</v>
      </c>
      <c r="G348" s="39"/>
      <c r="H348" s="38">
        <v>-4.8561440858852833E-2</v>
      </c>
      <c r="I348" s="38">
        <v>0.20776870527114388</v>
      </c>
      <c r="J348" s="38">
        <v>-4.8561440858852833E-2</v>
      </c>
      <c r="K348" s="38" t="s">
        <v>20162</v>
      </c>
      <c r="L348" s="38" t="s">
        <v>20162</v>
      </c>
      <c r="M348" s="38" t="s">
        <v>20162</v>
      </c>
      <c r="N348" s="39"/>
      <c r="O348" s="38">
        <v>-7.9812523546911929E-2</v>
      </c>
      <c r="P348" s="38">
        <v>0.19375191705415951</v>
      </c>
      <c r="Q348" s="38">
        <v>-7.9812523546911929E-2</v>
      </c>
      <c r="R348" s="38" t="s">
        <v>20162</v>
      </c>
      <c r="S348" s="38" t="s">
        <v>20162</v>
      </c>
      <c r="T348" s="38" t="s">
        <v>20162</v>
      </c>
      <c r="U348" s="39"/>
      <c r="V348" s="50">
        <v>6304</v>
      </c>
      <c r="W348" s="51">
        <v>62.325499999999998</v>
      </c>
      <c r="X348" s="51">
        <v>30.4727</v>
      </c>
      <c r="Y348" s="51">
        <v>21.430800000000001</v>
      </c>
      <c r="Z348" s="39"/>
      <c r="AA348" s="50">
        <v>10681</v>
      </c>
      <c r="AB348" s="50">
        <v>12189</v>
      </c>
      <c r="AC348" s="50">
        <v>-1508</v>
      </c>
      <c r="AD348" s="50">
        <v>9125</v>
      </c>
      <c r="AE348" s="50">
        <v>-998</v>
      </c>
      <c r="AF348" s="52">
        <v>-7.0828912466843503</v>
      </c>
      <c r="AG348" s="52">
        <v>4.0770321361058599</v>
      </c>
      <c r="AH348" s="39"/>
      <c r="AI348" s="53">
        <v>2.4277299999999999</v>
      </c>
      <c r="AJ348" s="53">
        <v>7.3649699999999996</v>
      </c>
      <c r="AK348" s="53">
        <v>8.4228900000000007</v>
      </c>
      <c r="AL348" s="53">
        <v>5.2598900000000004</v>
      </c>
      <c r="AM348" s="53" t="s">
        <v>20148</v>
      </c>
      <c r="AN348" s="53">
        <v>1.12331</v>
      </c>
      <c r="AO348" s="53">
        <v>3.3574659451795839</v>
      </c>
      <c r="AP348" s="53">
        <v>3.6982810723581467</v>
      </c>
      <c r="AQ348" s="39"/>
      <c r="AR348" s="51">
        <v>67.923500000000004</v>
      </c>
      <c r="AS348" s="104">
        <v>0.2595244528505809</v>
      </c>
      <c r="AT348" s="38">
        <v>2.0263021252652738E-2</v>
      </c>
      <c r="AU348" s="102"/>
      <c r="AV348" s="103">
        <v>3</v>
      </c>
      <c r="AW348" s="103">
        <v>3</v>
      </c>
      <c r="AX348" s="103">
        <v>3</v>
      </c>
      <c r="AY348" s="103">
        <v>1</v>
      </c>
      <c r="AZ348" s="103">
        <v>0</v>
      </c>
      <c r="BA348" s="103">
        <v>0</v>
      </c>
      <c r="BB348" s="103">
        <v>10</v>
      </c>
      <c r="BC348" s="39"/>
      <c r="BD348" s="57" t="s">
        <v>20146</v>
      </c>
      <c r="BE348" s="57" t="s">
        <v>20147</v>
      </c>
    </row>
    <row r="349" spans="2:57">
      <c r="B349" t="s">
        <v>4076</v>
      </c>
      <c r="C349" t="s">
        <v>5005</v>
      </c>
      <c r="D349" t="s">
        <v>4190</v>
      </c>
      <c r="E349" s="50">
        <v>38655.855689999997</v>
      </c>
      <c r="F349" s="50">
        <v>32622.85569</v>
      </c>
      <c r="G349" s="39"/>
      <c r="H349" s="38">
        <v>-8.7579281424930211E-2</v>
      </c>
      <c r="I349" s="38">
        <v>0.23198656143304297</v>
      </c>
      <c r="J349" s="38">
        <v>-8.7579281424930211E-2</v>
      </c>
      <c r="K349" s="38" t="s">
        <v>20162</v>
      </c>
      <c r="L349" s="38" t="s">
        <v>20162</v>
      </c>
      <c r="M349" s="38" t="s">
        <v>20162</v>
      </c>
      <c r="N349" s="39"/>
      <c r="O349" s="38">
        <v>-0.11793487305959738</v>
      </c>
      <c r="P349" s="38">
        <v>0.2167814355586728</v>
      </c>
      <c r="Q349" s="38">
        <v>-0.11793487305959738</v>
      </c>
      <c r="R349" s="38" t="s">
        <v>20162</v>
      </c>
      <c r="S349" s="38" t="s">
        <v>20162</v>
      </c>
      <c r="T349" s="38" t="s">
        <v>20162</v>
      </c>
      <c r="U349" s="39"/>
      <c r="V349" s="50">
        <v>14298</v>
      </c>
      <c r="W349" s="51">
        <v>29.479600000000001</v>
      </c>
      <c r="X349" s="51">
        <v>15.1839</v>
      </c>
      <c r="Y349" s="51">
        <v>8.7144999999999992</v>
      </c>
      <c r="Z349" s="39"/>
      <c r="AA349" s="50">
        <v>12279</v>
      </c>
      <c r="AB349" s="50">
        <v>15263</v>
      </c>
      <c r="AC349" s="50">
        <v>-2984</v>
      </c>
      <c r="AD349" s="50">
        <v>7273</v>
      </c>
      <c r="AE349" s="50">
        <v>-2256</v>
      </c>
      <c r="AF349" s="52">
        <v>-4.1149463806970505</v>
      </c>
      <c r="AG349" s="52">
        <v>2.622156697556866</v>
      </c>
      <c r="AH349" s="39"/>
      <c r="AI349" s="53">
        <v>2.7035800000000001</v>
      </c>
      <c r="AJ349" s="53">
        <v>15.468529999999999</v>
      </c>
      <c r="AK349" s="53">
        <v>17.987829999999999</v>
      </c>
      <c r="AL349" s="53">
        <v>27.096889999999998</v>
      </c>
      <c r="AM349" s="53" t="s">
        <v>20148</v>
      </c>
      <c r="AN349" s="53">
        <v>2.3425099999999999</v>
      </c>
      <c r="AO349" s="53">
        <v>13.741725227464196</v>
      </c>
      <c r="AP349" s="53">
        <v>15.026649327498848</v>
      </c>
      <c r="AQ349" s="39"/>
      <c r="AR349" s="51" t="s">
        <v>20148</v>
      </c>
      <c r="AS349" s="104">
        <v>0.4646832191780822</v>
      </c>
      <c r="AT349" s="38">
        <v>1.1788604186979051E-2</v>
      </c>
      <c r="AU349" s="102"/>
      <c r="AV349" s="103">
        <v>3</v>
      </c>
      <c r="AW349" s="103">
        <v>2</v>
      </c>
      <c r="AX349" s="103">
        <v>6</v>
      </c>
      <c r="AY349" s="103">
        <v>1</v>
      </c>
      <c r="AZ349" s="103">
        <v>1</v>
      </c>
      <c r="BA349" s="103">
        <v>0</v>
      </c>
      <c r="BB349" s="103">
        <v>13</v>
      </c>
      <c r="BC349" s="39"/>
      <c r="BD349" s="57" t="s">
        <v>20146</v>
      </c>
      <c r="BE349" s="57" t="s">
        <v>20146</v>
      </c>
    </row>
    <row r="350" spans="2:57">
      <c r="B350" t="s">
        <v>81</v>
      </c>
      <c r="C350" t="s">
        <v>4650</v>
      </c>
      <c r="D350" t="s">
        <v>4190</v>
      </c>
      <c r="E350" s="50">
        <v>40096.156860000003</v>
      </c>
      <c r="F350" s="50">
        <v>34418.55687</v>
      </c>
      <c r="G350" s="39"/>
      <c r="H350" s="38">
        <v>0.16996874283271035</v>
      </c>
      <c r="I350" s="38">
        <v>0.22010321722060922</v>
      </c>
      <c r="J350" s="38">
        <v>0.16996874283271035</v>
      </c>
      <c r="K350" s="38">
        <v>0.38087473867358002</v>
      </c>
      <c r="L350" s="38">
        <v>0.69610294136613726</v>
      </c>
      <c r="M350" s="38">
        <v>2.1361133262618091</v>
      </c>
      <c r="N350" s="39"/>
      <c r="O350" s="38">
        <v>0.12325247474693168</v>
      </c>
      <c r="P350" s="38">
        <v>0.18274464925173906</v>
      </c>
      <c r="Q350" s="38">
        <v>0.12325247474693168</v>
      </c>
      <c r="R350" s="38">
        <v>0.25805242531643446</v>
      </c>
      <c r="S350" s="38">
        <v>0.37715812918077285</v>
      </c>
      <c r="T350" s="38">
        <v>1.1564800252458838</v>
      </c>
      <c r="U350" s="39"/>
      <c r="V350" s="50">
        <v>23522.3</v>
      </c>
      <c r="W350" s="51">
        <v>13.517799999999999</v>
      </c>
      <c r="X350" s="51">
        <v>10.1465</v>
      </c>
      <c r="Y350" s="51">
        <v>7.9306999999999999</v>
      </c>
      <c r="Z350" s="39"/>
      <c r="AA350" s="50">
        <v>29509.4</v>
      </c>
      <c r="AB350" s="50">
        <v>17915.400000000001</v>
      </c>
      <c r="AC350" s="50">
        <v>11594</v>
      </c>
      <c r="AD350" s="50" t="s">
        <v>20162</v>
      </c>
      <c r="AE350" s="50">
        <v>12025.8</v>
      </c>
      <c r="AF350" s="52">
        <v>2.5452302915301019</v>
      </c>
      <c r="AG350" s="52">
        <v>2.1210162692221974</v>
      </c>
      <c r="AH350" s="39"/>
      <c r="AI350" s="53">
        <v>1.7045999999999999</v>
      </c>
      <c r="AJ350" s="53">
        <v>14.87632</v>
      </c>
      <c r="AK350" s="53">
        <v>16.925350000000002</v>
      </c>
      <c r="AL350" s="53">
        <v>18.603210000000001</v>
      </c>
      <c r="AM350" s="53">
        <v>3.0052500000000002</v>
      </c>
      <c r="AN350" s="53">
        <v>1.4633700000000001</v>
      </c>
      <c r="AO350" s="53">
        <v>12.784546790728774</v>
      </c>
      <c r="AP350" s="53">
        <v>14.420981635731346</v>
      </c>
      <c r="AQ350" s="39"/>
      <c r="AR350" s="51">
        <v>16.971399999999999</v>
      </c>
      <c r="AS350" s="104">
        <v>0.11004601580582987</v>
      </c>
      <c r="AT350" s="38">
        <v>1.3687378153819062E-2</v>
      </c>
      <c r="AU350" s="102"/>
      <c r="AV350" s="103">
        <v>3</v>
      </c>
      <c r="AW350" s="103">
        <v>4</v>
      </c>
      <c r="AX350" s="103">
        <v>12</v>
      </c>
      <c r="AY350" s="103">
        <v>1</v>
      </c>
      <c r="AZ350" s="103">
        <v>0</v>
      </c>
      <c r="BA350" s="103">
        <v>0</v>
      </c>
      <c r="BB350" s="103">
        <v>20</v>
      </c>
      <c r="BC350" s="39"/>
      <c r="BD350" s="57" t="s">
        <v>20146</v>
      </c>
      <c r="BE350" s="57" t="s">
        <v>20146</v>
      </c>
    </row>
    <row r="351" spans="2:57">
      <c r="B351" t="s">
        <v>4077</v>
      </c>
      <c r="C351" t="s">
        <v>5006</v>
      </c>
      <c r="D351" t="s">
        <v>4189</v>
      </c>
      <c r="E351" s="50">
        <v>13738.11598</v>
      </c>
      <c r="F351" s="50">
        <v>11751.51598</v>
      </c>
      <c r="G351" s="39"/>
      <c r="H351" s="38">
        <v>-2.6186966988471672E-2</v>
      </c>
      <c r="I351" s="38">
        <v>0.14992142128267827</v>
      </c>
      <c r="J351" s="38">
        <v>-2.6186966988471672E-2</v>
      </c>
      <c r="K351" s="38">
        <v>0.25783926806061652</v>
      </c>
      <c r="L351" s="38">
        <v>0.23821061093640417</v>
      </c>
      <c r="M351" s="38">
        <v>3.4660320023125699</v>
      </c>
      <c r="N351" s="39"/>
      <c r="O351" s="38">
        <v>-8.488080370828488E-2</v>
      </c>
      <c r="P351" s="38">
        <v>0.12450381892661366</v>
      </c>
      <c r="Q351" s="38">
        <v>-8.488080370828488E-2</v>
      </c>
      <c r="R351" s="38">
        <v>0.11710341261524415</v>
      </c>
      <c r="S351" s="38">
        <v>4.0839149518472118E-2</v>
      </c>
      <c r="T351" s="38">
        <v>2.1693239471596488</v>
      </c>
      <c r="U351" s="39"/>
      <c r="V351" s="50">
        <v>7730.3</v>
      </c>
      <c r="W351" s="51">
        <v>24.319800000000001</v>
      </c>
      <c r="X351" s="51">
        <v>16.946300000000001</v>
      </c>
      <c r="Y351" s="51">
        <v>10.8805</v>
      </c>
      <c r="Z351" s="39"/>
      <c r="AA351" s="50">
        <v>7836.8</v>
      </c>
      <c r="AB351" s="50">
        <v>4229.6000000000004</v>
      </c>
      <c r="AC351" s="50">
        <v>3607.2</v>
      </c>
      <c r="AD351" s="50">
        <v>2471.5</v>
      </c>
      <c r="AE351" s="50">
        <v>3102.1</v>
      </c>
      <c r="AF351" s="52">
        <v>2.1725438012863165</v>
      </c>
      <c r="AG351" s="52">
        <v>1.1444276407631455</v>
      </c>
      <c r="AH351" s="39"/>
      <c r="AI351" s="53">
        <v>1.77718</v>
      </c>
      <c r="AJ351" s="53">
        <v>7.4732700000000003</v>
      </c>
      <c r="AK351" s="53">
        <v>10.487109999999999</v>
      </c>
      <c r="AL351" s="53">
        <v>14.48584</v>
      </c>
      <c r="AM351" s="53">
        <v>3.2937599999999998</v>
      </c>
      <c r="AN351" s="53">
        <v>1.5570299999999999</v>
      </c>
      <c r="AO351" s="53">
        <v>6.835456014425314</v>
      </c>
      <c r="AP351" s="53">
        <v>8.9706228854961836</v>
      </c>
      <c r="AQ351" s="39"/>
      <c r="AR351" s="51">
        <v>24.545100000000001</v>
      </c>
      <c r="AS351" s="104">
        <v>0.20462035894472125</v>
      </c>
      <c r="AT351" s="38">
        <v>3.1573981113549587E-2</v>
      </c>
      <c r="AU351" s="102"/>
      <c r="AV351" s="103">
        <v>3</v>
      </c>
      <c r="AW351" s="103">
        <v>0</v>
      </c>
      <c r="AX351" s="103">
        <v>6</v>
      </c>
      <c r="AY351" s="103">
        <v>1</v>
      </c>
      <c r="AZ351" s="103">
        <v>2</v>
      </c>
      <c r="BA351" s="103">
        <v>0</v>
      </c>
      <c r="BB351" s="103">
        <v>12</v>
      </c>
      <c r="BC351" s="39"/>
      <c r="BD351" s="57" t="s">
        <v>20146</v>
      </c>
      <c r="BE351" s="57" t="s">
        <v>20147</v>
      </c>
    </row>
    <row r="352" spans="2:57">
      <c r="B352" t="s">
        <v>171</v>
      </c>
      <c r="C352" t="s">
        <v>4801</v>
      </c>
      <c r="D352" t="s">
        <v>4197</v>
      </c>
      <c r="E352" s="50">
        <v>25574.18779</v>
      </c>
      <c r="F352" s="50">
        <v>11069.18779</v>
      </c>
      <c r="G352" s="39"/>
      <c r="H352" s="38">
        <v>-0.41803026691796619</v>
      </c>
      <c r="I352" s="38">
        <v>-0.10249461027701501</v>
      </c>
      <c r="J352" s="38">
        <v>-0.41803026691796619</v>
      </c>
      <c r="K352" s="38">
        <v>-0.5544894356085428</v>
      </c>
      <c r="L352" s="38">
        <v>-0.67309885065131714</v>
      </c>
      <c r="M352" s="38">
        <v>-0.46507834834824235</v>
      </c>
      <c r="N352" s="39"/>
      <c r="O352" s="38">
        <v>-0.4372211860934514</v>
      </c>
      <c r="P352" s="38">
        <v>-0.11170343190144827</v>
      </c>
      <c r="Q352" s="38">
        <v>-0.4372211860934514</v>
      </c>
      <c r="R352" s="38">
        <v>-0.57364461267951472</v>
      </c>
      <c r="S352" s="38">
        <v>-0.50991897232326688</v>
      </c>
      <c r="T352" s="38">
        <v>-0.54209388966685412</v>
      </c>
      <c r="U352" s="39"/>
      <c r="V352" s="50">
        <v>28586</v>
      </c>
      <c r="W352" s="51">
        <v>37.927599999999998</v>
      </c>
      <c r="X352" s="51">
        <v>13.9963</v>
      </c>
      <c r="Y352" s="51">
        <v>15.892300000000001</v>
      </c>
      <c r="Z352" s="39"/>
      <c r="AA352" s="50">
        <v>58620</v>
      </c>
      <c r="AB352" s="50">
        <v>35543</v>
      </c>
      <c r="AC352" s="50">
        <v>23077</v>
      </c>
      <c r="AD352" s="50">
        <v>17682</v>
      </c>
      <c r="AE352" s="50">
        <v>14343</v>
      </c>
      <c r="AF352" s="52">
        <v>2.540191532694891</v>
      </c>
      <c r="AG352" s="52">
        <v>3.0437258027784102</v>
      </c>
      <c r="AH352" s="39"/>
      <c r="AI352" s="53">
        <v>0.89463999999999999</v>
      </c>
      <c r="AJ352" s="53">
        <v>5.8899600000000003</v>
      </c>
      <c r="AK352" s="53">
        <v>6.5407099999999998</v>
      </c>
      <c r="AL352" s="53">
        <v>2.52372</v>
      </c>
      <c r="AM352" s="53">
        <v>0.48826999999999998</v>
      </c>
      <c r="AN352" s="53">
        <v>0.37851000000000001</v>
      </c>
      <c r="AO352" s="53">
        <v>2.5208808449100433</v>
      </c>
      <c r="AP352" s="53">
        <v>2.766605296175956</v>
      </c>
      <c r="AQ352" s="39"/>
      <c r="AR352" s="51">
        <v>22.7256</v>
      </c>
      <c r="AS352" s="104">
        <v>9.259430687340893E-2</v>
      </c>
      <c r="AT352" s="38">
        <v>5.7563826891181571E-2</v>
      </c>
      <c r="AU352" s="102"/>
      <c r="AV352" s="103">
        <v>5</v>
      </c>
      <c r="AW352" s="103">
        <v>2</v>
      </c>
      <c r="AX352" s="103">
        <v>11</v>
      </c>
      <c r="AY352" s="103">
        <v>3</v>
      </c>
      <c r="AZ352" s="103">
        <v>7</v>
      </c>
      <c r="BA352" s="103">
        <v>0</v>
      </c>
      <c r="BB352" s="103">
        <v>28</v>
      </c>
      <c r="BC352" s="39"/>
      <c r="BD352" s="57" t="s">
        <v>20146</v>
      </c>
      <c r="BE352" s="57" t="s">
        <v>20146</v>
      </c>
    </row>
    <row r="353" spans="2:57">
      <c r="B353" t="s">
        <v>4078</v>
      </c>
      <c r="C353" t="s">
        <v>5007</v>
      </c>
      <c r="D353" t="s">
        <v>4190</v>
      </c>
      <c r="E353" s="50">
        <v>50819.116719999998</v>
      </c>
      <c r="F353" s="50">
        <v>37366.067719999999</v>
      </c>
      <c r="G353" s="39"/>
      <c r="H353" s="38">
        <v>-6.9115901665653956E-2</v>
      </c>
      <c r="I353" s="38">
        <v>0.2064888523766002</v>
      </c>
      <c r="J353" s="38">
        <v>-6.9115901665653956E-2</v>
      </c>
      <c r="K353" s="38">
        <v>0.48432731481099833</v>
      </c>
      <c r="L353" s="38">
        <v>0.58790308931297419</v>
      </c>
      <c r="M353" s="38">
        <v>3.101036277492744</v>
      </c>
      <c r="N353" s="39"/>
      <c r="O353" s="38">
        <v>-8.6028273754367057E-2</v>
      </c>
      <c r="P353" s="38">
        <v>0.20042592368458334</v>
      </c>
      <c r="Q353" s="38">
        <v>-8.6028273754367057E-2</v>
      </c>
      <c r="R353" s="38">
        <v>0.41320765711433882</v>
      </c>
      <c r="S353" s="38">
        <v>0.40530698089328965</v>
      </c>
      <c r="T353" s="38">
        <v>1.9446831499957615</v>
      </c>
      <c r="U353" s="39"/>
      <c r="V353" s="50">
        <v>15292.584000000001</v>
      </c>
      <c r="W353" s="51">
        <v>30.6327</v>
      </c>
      <c r="X353" s="51">
        <v>17.552700000000002</v>
      </c>
      <c r="Y353" s="51">
        <v>11.8796</v>
      </c>
      <c r="Z353" s="39"/>
      <c r="AA353" s="50">
        <v>22395.474999999999</v>
      </c>
      <c r="AB353" s="50">
        <v>13627.195</v>
      </c>
      <c r="AC353" s="50">
        <v>8768.2800000000007</v>
      </c>
      <c r="AD353" s="50">
        <v>8452.1779999999999</v>
      </c>
      <c r="AE353" s="50">
        <v>15488.763999999999</v>
      </c>
      <c r="AF353" s="52">
        <v>2.5541468794335942</v>
      </c>
      <c r="AG353" s="52">
        <v>2.4341525452227581</v>
      </c>
      <c r="AH353" s="39"/>
      <c r="AI353" s="53">
        <v>3.3231199999999999</v>
      </c>
      <c r="AJ353" s="53">
        <v>15.01735</v>
      </c>
      <c r="AK353" s="53">
        <v>18.577000000000002</v>
      </c>
      <c r="AL353" s="53">
        <v>20.968219999999999</v>
      </c>
      <c r="AM353" s="53">
        <v>4.2703199999999999</v>
      </c>
      <c r="AN353" s="53">
        <v>2.4523299999999999</v>
      </c>
      <c r="AO353" s="53">
        <v>11.423333848971119</v>
      </c>
      <c r="AP353" s="53">
        <v>13.920357534157267</v>
      </c>
      <c r="AQ353" s="39"/>
      <c r="AR353" s="51">
        <v>22.873899999999999</v>
      </c>
      <c r="AS353" s="104">
        <v>0.14209914412564936</v>
      </c>
      <c r="AT353" s="38">
        <v>1.3694356114314415E-2</v>
      </c>
      <c r="AU353" s="102"/>
      <c r="AV353" s="103">
        <v>9</v>
      </c>
      <c r="AW353" s="103">
        <v>5</v>
      </c>
      <c r="AX353" s="103">
        <v>5</v>
      </c>
      <c r="AY353" s="103">
        <v>0</v>
      </c>
      <c r="AZ353" s="103">
        <v>1</v>
      </c>
      <c r="BA353" s="103">
        <v>1</v>
      </c>
      <c r="BB353" s="103">
        <v>21</v>
      </c>
      <c r="BC353" s="39"/>
      <c r="BD353" s="57" t="s">
        <v>20146</v>
      </c>
      <c r="BE353" s="57" t="s">
        <v>20146</v>
      </c>
    </row>
    <row r="354" spans="2:57">
      <c r="B354" t="s">
        <v>79</v>
      </c>
      <c r="C354" t="s">
        <v>4646</v>
      </c>
      <c r="D354" t="s">
        <v>4198</v>
      </c>
      <c r="E354" s="50">
        <v>41268.214290000004</v>
      </c>
      <c r="F354" s="50">
        <v>41655.514289999999</v>
      </c>
      <c r="G354" s="39"/>
      <c r="H354" s="38">
        <v>-0.13158138229029592</v>
      </c>
      <c r="I354" s="38">
        <v>3.6954675102595314E-2</v>
      </c>
      <c r="J354" s="38">
        <v>-0.13158138229029592</v>
      </c>
      <c r="K354" s="38">
        <v>0.47690056628545485</v>
      </c>
      <c r="L354" s="38">
        <v>0.96538061208118897</v>
      </c>
      <c r="M354" s="38">
        <v>3.9944318963532988</v>
      </c>
      <c r="N354" s="39"/>
      <c r="O354" s="38">
        <v>-0.15418901647133354</v>
      </c>
      <c r="P354" s="38">
        <v>3.0043176468379507E-2</v>
      </c>
      <c r="Q354" s="38">
        <v>-0.15418901647133354</v>
      </c>
      <c r="R354" s="38">
        <v>0.36645553662264119</v>
      </c>
      <c r="S354" s="38">
        <v>0.70346887759788701</v>
      </c>
      <c r="T354" s="38">
        <v>2.6825547802434166</v>
      </c>
      <c r="U354" s="39"/>
      <c r="V354" s="50">
        <v>4816.8</v>
      </c>
      <c r="W354" s="51">
        <v>70.4679</v>
      </c>
      <c r="X354" s="51">
        <v>39.957999999999998</v>
      </c>
      <c r="Y354" s="51">
        <v>30.447600000000001</v>
      </c>
      <c r="Z354" s="39"/>
      <c r="AA354" s="50">
        <v>9214.2999999999993</v>
      </c>
      <c r="AB354" s="50">
        <v>6009</v>
      </c>
      <c r="AC354" s="50">
        <v>3205.3</v>
      </c>
      <c r="AD354" s="50">
        <v>808</v>
      </c>
      <c r="AE354" s="50">
        <v>1811.4</v>
      </c>
      <c r="AF354" s="52">
        <v>2.8747075156771591</v>
      </c>
      <c r="AG354" s="52">
        <v>-0.18351101634683725</v>
      </c>
      <c r="AH354" s="39"/>
      <c r="AI354" s="53">
        <v>8.5675600000000003</v>
      </c>
      <c r="AJ354" s="53">
        <v>19.55376</v>
      </c>
      <c r="AK354" s="53">
        <v>21.441369999999999</v>
      </c>
      <c r="AL354" s="53">
        <v>28.534330000000001</v>
      </c>
      <c r="AM354" s="53">
        <v>12.99582</v>
      </c>
      <c r="AN354" s="53">
        <v>8.6487700000000007</v>
      </c>
      <c r="AO354" s="53">
        <v>19.737272821606254</v>
      </c>
      <c r="AP354" s="53">
        <v>21.642601075492284</v>
      </c>
      <c r="AQ354" s="39"/>
      <c r="AR354" s="51">
        <v>46.373899999999999</v>
      </c>
      <c r="AS354" s="104">
        <v>0.57045050385299367</v>
      </c>
      <c r="AT354" s="38">
        <v>2.6397066946098058E-2</v>
      </c>
      <c r="AU354" s="102"/>
      <c r="AV354" s="103">
        <v>2</v>
      </c>
      <c r="AW354" s="103">
        <v>1</v>
      </c>
      <c r="AX354" s="103">
        <v>14</v>
      </c>
      <c r="AY354" s="103">
        <v>1</v>
      </c>
      <c r="AZ354" s="103">
        <v>1</v>
      </c>
      <c r="BA354" s="103">
        <v>0</v>
      </c>
      <c r="BB354" s="103">
        <v>19</v>
      </c>
      <c r="BC354" s="39"/>
      <c r="BD354" s="57" t="s">
        <v>20146</v>
      </c>
      <c r="BE354" s="57" t="s">
        <v>20146</v>
      </c>
    </row>
    <row r="355" spans="2:57">
      <c r="B355" t="s">
        <v>4079</v>
      </c>
      <c r="C355" t="s">
        <v>5008</v>
      </c>
      <c r="D355" t="s">
        <v>4198</v>
      </c>
      <c r="E355" s="50">
        <v>17668.37975</v>
      </c>
      <c r="F355" s="50">
        <v>17956.542750000001</v>
      </c>
      <c r="G355" s="39"/>
      <c r="H355" s="38">
        <v>-0.25260724005876822</v>
      </c>
      <c r="I355" s="38">
        <v>-5.9638170853662298E-2</v>
      </c>
      <c r="J355" s="38">
        <v>-0.25260724005876822</v>
      </c>
      <c r="K355" s="38">
        <v>0.17204260462305498</v>
      </c>
      <c r="L355" s="38">
        <v>2.8629403709697501</v>
      </c>
      <c r="M355" s="38" t="s">
        <v>20162</v>
      </c>
      <c r="N355" s="39"/>
      <c r="O355" s="38">
        <v>-0.25428446164107998</v>
      </c>
      <c r="P355" s="38">
        <v>-5.9616768683650623E-2</v>
      </c>
      <c r="Q355" s="38">
        <v>-0.25428446164107998</v>
      </c>
      <c r="R355" s="38">
        <v>0.17629231377097132</v>
      </c>
      <c r="S355" s="38">
        <v>2.8365755782843256</v>
      </c>
      <c r="T355" s="38" t="s">
        <v>20162</v>
      </c>
      <c r="U355" s="39"/>
      <c r="V355" s="50">
        <v>1055.5239999999999</v>
      </c>
      <c r="W355" s="51">
        <v>87.638800000000003</v>
      </c>
      <c r="X355" s="51">
        <v>24.0228</v>
      </c>
      <c r="Y355" s="51">
        <v>18.565100000000001</v>
      </c>
      <c r="Z355" s="39"/>
      <c r="AA355" s="50">
        <v>3215.145</v>
      </c>
      <c r="AB355" s="50">
        <v>2321.431</v>
      </c>
      <c r="AC355" s="50">
        <v>893.71400000000006</v>
      </c>
      <c r="AD355" s="50">
        <v>27.38</v>
      </c>
      <c r="AE355" s="50">
        <v>915.57899999999995</v>
      </c>
      <c r="AF355" s="52">
        <v>3.5975099416591885</v>
      </c>
      <c r="AG355" s="52">
        <v>-0.76651224634087145</v>
      </c>
      <c r="AH355" s="39"/>
      <c r="AI355" s="53">
        <v>16.738969999999998</v>
      </c>
      <c r="AJ355" s="53">
        <v>59.652380000000001</v>
      </c>
      <c r="AK355" s="53">
        <v>69.679329999999993</v>
      </c>
      <c r="AL355" s="53">
        <v>92.080119999999994</v>
      </c>
      <c r="AM355" s="53">
        <v>19.379059999999999</v>
      </c>
      <c r="AN355" s="53">
        <v>17.017420000000001</v>
      </c>
      <c r="AO355" s="53">
        <v>63.162988191593769</v>
      </c>
      <c r="AP355" s="53">
        <v>70.815771571221802</v>
      </c>
      <c r="AQ355" s="39"/>
      <c r="AR355" s="51">
        <v>25.2956</v>
      </c>
      <c r="AS355" s="104">
        <v>0.26430160988549961</v>
      </c>
      <c r="AT355" s="38" t="s">
        <v>20148</v>
      </c>
      <c r="AU355" s="102"/>
      <c r="AV355" s="103">
        <v>9</v>
      </c>
      <c r="AW355" s="103">
        <v>4</v>
      </c>
      <c r="AX355" s="103">
        <v>6</v>
      </c>
      <c r="AY355" s="103">
        <v>0</v>
      </c>
      <c r="AZ355" s="103">
        <v>0</v>
      </c>
      <c r="BA355" s="103">
        <v>0</v>
      </c>
      <c r="BB355" s="103">
        <v>19</v>
      </c>
      <c r="BC355" s="39"/>
      <c r="BD355" s="57" t="s">
        <v>20146</v>
      </c>
      <c r="BE355" s="57" t="s">
        <v>20146</v>
      </c>
    </row>
    <row r="356" spans="2:57">
      <c r="B356" t="s">
        <v>42</v>
      </c>
      <c r="C356" t="s">
        <v>4581</v>
      </c>
      <c r="D356" t="s">
        <v>4198</v>
      </c>
      <c r="E356" s="50">
        <v>81720.775070000003</v>
      </c>
      <c r="F356" s="50">
        <v>81192.775070000003</v>
      </c>
      <c r="G356" s="39"/>
      <c r="H356" s="38">
        <v>-0.62233534839325488</v>
      </c>
      <c r="I356" s="38">
        <v>-0.17253398396653885</v>
      </c>
      <c r="J356" s="38">
        <v>-0.62233534839325488</v>
      </c>
      <c r="K356" s="38">
        <v>-0.34159193861514281</v>
      </c>
      <c r="L356" s="38">
        <v>-3.2599837000815035E-2</v>
      </c>
      <c r="M356" s="38" t="s">
        <v>20162</v>
      </c>
      <c r="N356" s="39"/>
      <c r="O356" s="38">
        <v>-0.63355424308275543</v>
      </c>
      <c r="P356" s="38">
        <v>-0.1843027367082779</v>
      </c>
      <c r="Q356" s="38">
        <v>-0.63355424308275543</v>
      </c>
      <c r="R356" s="38">
        <v>-0.36074921146667804</v>
      </c>
      <c r="S356" s="38">
        <v>-8.2408228940684447E-2</v>
      </c>
      <c r="T356" s="38" t="s">
        <v>20162</v>
      </c>
      <c r="U356" s="39"/>
      <c r="V356" s="50">
        <v>25371</v>
      </c>
      <c r="W356" s="51">
        <v>46.986699999999999</v>
      </c>
      <c r="X356" s="51">
        <v>17.0076</v>
      </c>
      <c r="Y356" s="51">
        <v>16.432099999999998</v>
      </c>
      <c r="Z356" s="39"/>
      <c r="AA356" s="50">
        <v>75803</v>
      </c>
      <c r="AB356" s="50">
        <v>54076</v>
      </c>
      <c r="AC356" s="50">
        <v>21727</v>
      </c>
      <c r="AD356" s="50">
        <v>8049</v>
      </c>
      <c r="AE356" s="50">
        <v>16535</v>
      </c>
      <c r="AF356" s="52">
        <v>3.4888847977171262</v>
      </c>
      <c r="AG356" s="52">
        <v>5.9455312619869582E-2</v>
      </c>
      <c r="AH356" s="39"/>
      <c r="AI356" s="53">
        <v>3.2210299999999998</v>
      </c>
      <c r="AJ356" s="53">
        <v>15.13908</v>
      </c>
      <c r="AK356" s="53">
        <v>18.938770000000002</v>
      </c>
      <c r="AL356" s="53">
        <v>20.232949999999999</v>
      </c>
      <c r="AM356" s="53">
        <v>3.82864</v>
      </c>
      <c r="AN356" s="53">
        <v>3.2955800000000002</v>
      </c>
      <c r="AO356" s="53">
        <v>15.572070400843883</v>
      </c>
      <c r="AP356" s="53">
        <v>18.816402101969874</v>
      </c>
      <c r="AQ356" s="39"/>
      <c r="AR356" s="51">
        <v>19.952100000000002</v>
      </c>
      <c r="AS356" s="104">
        <v>0.15025419597465003</v>
      </c>
      <c r="AT356" s="38" t="s">
        <v>20148</v>
      </c>
      <c r="AU356" s="102"/>
      <c r="AV356" s="103">
        <v>21</v>
      </c>
      <c r="AW356" s="103">
        <v>12</v>
      </c>
      <c r="AX356" s="103">
        <v>15</v>
      </c>
      <c r="AY356" s="103">
        <v>0</v>
      </c>
      <c r="AZ356" s="103">
        <v>0</v>
      </c>
      <c r="BA356" s="103">
        <v>2</v>
      </c>
      <c r="BB356" s="103">
        <v>50</v>
      </c>
      <c r="BC356" s="39"/>
      <c r="BD356" s="57" t="s">
        <v>20146</v>
      </c>
      <c r="BE356" s="57" t="s">
        <v>20146</v>
      </c>
    </row>
    <row r="357" spans="2:57">
      <c r="B357" t="s">
        <v>4080</v>
      </c>
      <c r="C357" t="s">
        <v>5009</v>
      </c>
      <c r="D357" t="s">
        <v>4190</v>
      </c>
      <c r="E357" s="50">
        <v>9757.3359600000003</v>
      </c>
      <c r="F357" s="50">
        <v>7399.1359599999996</v>
      </c>
      <c r="G357" s="39"/>
      <c r="H357" s="38">
        <v>-0.37376437653987538</v>
      </c>
      <c r="I357" s="38">
        <v>0.11288729734296865</v>
      </c>
      <c r="J357" s="38">
        <v>-0.37376437653987538</v>
      </c>
      <c r="K357" s="38">
        <v>2.7970474131351342E-2</v>
      </c>
      <c r="L357" s="38">
        <v>1.0783367305966074E-2</v>
      </c>
      <c r="M357" s="38">
        <v>0.60388652930333064</v>
      </c>
      <c r="N357" s="39"/>
      <c r="O357" s="38">
        <v>-0.3877357961735628</v>
      </c>
      <c r="P357" s="38">
        <v>0.10732251741704824</v>
      </c>
      <c r="Q357" s="38">
        <v>-0.3877357961735628</v>
      </c>
      <c r="R357" s="38">
        <v>-4.0372589953793336E-2</v>
      </c>
      <c r="S357" s="38">
        <v>-0.42304267735092882</v>
      </c>
      <c r="T357" s="38">
        <v>-0.28413042009715561</v>
      </c>
      <c r="U357" s="39"/>
      <c r="V357" s="50">
        <v>3764.8</v>
      </c>
      <c r="W357" s="51">
        <v>35.040300000000002</v>
      </c>
      <c r="X357" s="51">
        <v>17.424499999999998</v>
      </c>
      <c r="Y357" s="51">
        <v>14.688599999999999</v>
      </c>
      <c r="Z357" s="39"/>
      <c r="AA357" s="50">
        <v>4753.6000000000004</v>
      </c>
      <c r="AB357" s="50">
        <v>2331.6999999999998</v>
      </c>
      <c r="AC357" s="50">
        <v>2421.9</v>
      </c>
      <c r="AD357" s="50">
        <v>894.1</v>
      </c>
      <c r="AE357" s="50">
        <v>1051.4000000000001</v>
      </c>
      <c r="AF357" s="52">
        <v>1.9627565134811513</v>
      </c>
      <c r="AG357" s="52">
        <v>1.2103612815269256</v>
      </c>
      <c r="AH357" s="39"/>
      <c r="AI357" s="53">
        <v>2.5917300000000001</v>
      </c>
      <c r="AJ357" s="53">
        <v>12.87247</v>
      </c>
      <c r="AK357" s="53">
        <v>15.14409</v>
      </c>
      <c r="AL357" s="53">
        <v>13.54819</v>
      </c>
      <c r="AM357" s="53">
        <v>3.0662500000000001</v>
      </c>
      <c r="AN357" s="53">
        <v>1.9809000000000001</v>
      </c>
      <c r="AO357" s="53">
        <v>10.087438254942057</v>
      </c>
      <c r="AP357" s="53">
        <v>11.279170670731707</v>
      </c>
      <c r="AQ357" s="39"/>
      <c r="AR357" s="51">
        <v>24.557200000000002</v>
      </c>
      <c r="AS357" s="104">
        <v>0.18056702449766032</v>
      </c>
      <c r="AT357" s="38">
        <v>1.7863909610403763E-2</v>
      </c>
      <c r="AU357" s="102"/>
      <c r="AV357" s="103">
        <v>5</v>
      </c>
      <c r="AW357" s="103">
        <v>3</v>
      </c>
      <c r="AX357" s="103">
        <v>8</v>
      </c>
      <c r="AY357" s="103">
        <v>1</v>
      </c>
      <c r="AZ357" s="103">
        <v>1</v>
      </c>
      <c r="BA357" s="103">
        <v>0</v>
      </c>
      <c r="BB357" s="103">
        <v>18</v>
      </c>
      <c r="BC357" s="39"/>
      <c r="BD357" s="57" t="s">
        <v>20146</v>
      </c>
      <c r="BE357" s="57" t="s">
        <v>20146</v>
      </c>
    </row>
    <row r="358" spans="2:57">
      <c r="B358" t="s">
        <v>20</v>
      </c>
      <c r="C358" t="s">
        <v>4527</v>
      </c>
      <c r="D358" t="s">
        <v>4192</v>
      </c>
      <c r="E358" s="50">
        <v>284493.01543999999</v>
      </c>
      <c r="F358" s="50">
        <v>251832.01543999999</v>
      </c>
      <c r="G358" s="39"/>
      <c r="H358" s="38">
        <v>6.7834579565162256E-2</v>
      </c>
      <c r="I358" s="38">
        <v>0.11348111171527675</v>
      </c>
      <c r="J358" s="38">
        <v>6.7834579565162256E-2</v>
      </c>
      <c r="K358" s="38">
        <v>0.43757750274121077</v>
      </c>
      <c r="L358" s="38">
        <v>0.742966016862872</v>
      </c>
      <c r="M358" s="38">
        <v>2.5185077779862706</v>
      </c>
      <c r="N358" s="39"/>
      <c r="O358" s="38">
        <v>3.6448092099100382E-2</v>
      </c>
      <c r="P358" s="38">
        <v>0.1178448010516433</v>
      </c>
      <c r="Q358" s="38">
        <v>3.6448092099100382E-2</v>
      </c>
      <c r="R358" s="38">
        <v>0.32141540836063287</v>
      </c>
      <c r="S358" s="38">
        <v>0.47664447359242779</v>
      </c>
      <c r="T358" s="38">
        <v>1.3791130352178103</v>
      </c>
      <c r="U358" s="39"/>
      <c r="V358" s="50">
        <v>79474</v>
      </c>
      <c r="W358" s="51">
        <v>53.3872</v>
      </c>
      <c r="X358" s="51">
        <v>14.910500000000001</v>
      </c>
      <c r="Y358" s="51">
        <v>9.5854999999999997</v>
      </c>
      <c r="Z358" s="39"/>
      <c r="AA358" s="50">
        <v>92377</v>
      </c>
      <c r="AB358" s="50">
        <v>76226</v>
      </c>
      <c r="AC358" s="50">
        <v>16151</v>
      </c>
      <c r="AD358" s="50">
        <v>36462</v>
      </c>
      <c r="AE358" s="50">
        <v>65165</v>
      </c>
      <c r="AF358" s="52">
        <v>5.719583926691846</v>
      </c>
      <c r="AG358" s="52">
        <v>2.5227036395147313</v>
      </c>
      <c r="AH358" s="39"/>
      <c r="AI358" s="53">
        <v>3.5796999999999999</v>
      </c>
      <c r="AJ358" s="53">
        <v>18.33428</v>
      </c>
      <c r="AK358" s="53">
        <v>24.113659999999999</v>
      </c>
      <c r="AL358" s="53">
        <v>32.9071</v>
      </c>
      <c r="AM358" s="53">
        <v>15.57394</v>
      </c>
      <c r="AN358" s="53">
        <v>3.1415600000000001</v>
      </c>
      <c r="AO358" s="53">
        <v>17.458025333795494</v>
      </c>
      <c r="AP358" s="53">
        <v>21.25164687257384</v>
      </c>
      <c r="AQ358" s="39"/>
      <c r="AR358" s="51">
        <v>51.705199999999998</v>
      </c>
      <c r="AS358" s="104">
        <v>0.18142846206843757</v>
      </c>
      <c r="AT358" s="38">
        <v>2.3669891418866072E-2</v>
      </c>
      <c r="AU358" s="102"/>
      <c r="AV358" s="103">
        <v>6</v>
      </c>
      <c r="AW358" s="103">
        <v>5</v>
      </c>
      <c r="AX358" s="103">
        <v>9</v>
      </c>
      <c r="AY358" s="103">
        <v>2</v>
      </c>
      <c r="AZ358" s="103">
        <v>1</v>
      </c>
      <c r="BA358" s="103">
        <v>4</v>
      </c>
      <c r="BB358" s="103">
        <v>27</v>
      </c>
      <c r="BC358" s="39"/>
      <c r="BD358" s="57" t="s">
        <v>20146</v>
      </c>
      <c r="BE358" s="57" t="s">
        <v>20146</v>
      </c>
    </row>
    <row r="359" spans="2:57">
      <c r="B359" t="s">
        <v>4081</v>
      </c>
      <c r="C359" t="s">
        <v>5010</v>
      </c>
      <c r="D359" t="s">
        <v>4196</v>
      </c>
      <c r="E359" s="50">
        <v>21855.935300000001</v>
      </c>
      <c r="F359" s="50">
        <v>17712.0183</v>
      </c>
      <c r="G359" s="39"/>
      <c r="H359" s="38">
        <v>-0.30129006561382032</v>
      </c>
      <c r="I359" s="38">
        <v>0.16593472307773705</v>
      </c>
      <c r="J359" s="38">
        <v>-0.30129006561382032</v>
      </c>
      <c r="K359" s="38">
        <v>0.4535131019081553</v>
      </c>
      <c r="L359" s="38">
        <v>0.94311035562786882</v>
      </c>
      <c r="M359" s="38">
        <v>3.6141808086687863</v>
      </c>
      <c r="N359" s="39"/>
      <c r="O359" s="38">
        <v>-0.30195670728305979</v>
      </c>
      <c r="P359" s="38">
        <v>0.16614455701293362</v>
      </c>
      <c r="Q359" s="38">
        <v>-0.30195670728305979</v>
      </c>
      <c r="R359" s="38">
        <v>0.64184287680942198</v>
      </c>
      <c r="S359" s="38">
        <v>1.1976107620828436</v>
      </c>
      <c r="T359" s="38">
        <v>3.8617695783762329</v>
      </c>
      <c r="U359" s="39"/>
      <c r="V359" s="50">
        <v>3827.808</v>
      </c>
      <c r="W359" s="51">
        <v>64.506500000000003</v>
      </c>
      <c r="X359" s="51">
        <v>36.594999999999999</v>
      </c>
      <c r="Y359" s="51">
        <v>24.639600000000002</v>
      </c>
      <c r="Z359" s="39"/>
      <c r="AA359" s="50">
        <v>15000.554</v>
      </c>
      <c r="AB359" s="50">
        <v>7859.3090000000002</v>
      </c>
      <c r="AC359" s="50">
        <v>7141.2449999999999</v>
      </c>
      <c r="AD359" s="50">
        <v>4979.7370000000001</v>
      </c>
      <c r="AE359" s="50">
        <v>4417.174</v>
      </c>
      <c r="AF359" s="52">
        <v>2.1005516545084224</v>
      </c>
      <c r="AG359" s="52">
        <v>2.6419780485482991</v>
      </c>
      <c r="AH359" s="39"/>
      <c r="AI359" s="53">
        <v>4.3132400000000004</v>
      </c>
      <c r="AJ359" s="53">
        <v>11.365489999999999</v>
      </c>
      <c r="AK359" s="53">
        <v>14.47063</v>
      </c>
      <c r="AL359" s="53">
        <v>17.353960000000001</v>
      </c>
      <c r="AM359" s="53">
        <v>2.4787699999999999</v>
      </c>
      <c r="AN359" s="53">
        <v>3.21455</v>
      </c>
      <c r="AO359" s="53">
        <v>10.344397228648203</v>
      </c>
      <c r="AP359" s="53">
        <v>12.644306641252436</v>
      </c>
      <c r="AQ359" s="39"/>
      <c r="AR359" s="51">
        <v>16.354800000000001</v>
      </c>
      <c r="AS359" s="104">
        <v>0.10598361524586097</v>
      </c>
      <c r="AT359" s="38">
        <v>1.9979170287891283E-3</v>
      </c>
      <c r="AU359" s="102"/>
      <c r="AV359" s="103">
        <v>6</v>
      </c>
      <c r="AW359" s="103">
        <v>1</v>
      </c>
      <c r="AX359" s="103">
        <v>6</v>
      </c>
      <c r="AY359" s="103">
        <v>0</v>
      </c>
      <c r="AZ359" s="103">
        <v>0</v>
      </c>
      <c r="BA359" s="103">
        <v>0</v>
      </c>
      <c r="BB359" s="103">
        <v>13</v>
      </c>
      <c r="BC359" s="39"/>
      <c r="BD359" s="57" t="s">
        <v>20146</v>
      </c>
      <c r="BE359" s="57" t="s">
        <v>20147</v>
      </c>
    </row>
    <row r="360" spans="2:57">
      <c r="B360" t="s">
        <v>4082</v>
      </c>
      <c r="C360" t="s">
        <v>5011</v>
      </c>
      <c r="D360" t="s">
        <v>4196</v>
      </c>
      <c r="E360" s="50">
        <v>288752.23687999998</v>
      </c>
      <c r="F360" s="50">
        <v>287626.23687999998</v>
      </c>
      <c r="G360" s="39"/>
      <c r="H360" s="38">
        <v>-0.1040799106159761</v>
      </c>
      <c r="I360" s="38">
        <v>0.18096811536088198</v>
      </c>
      <c r="J360" s="38">
        <v>-0.1040799106159761</v>
      </c>
      <c r="K360" s="38">
        <v>0.54167847052375717</v>
      </c>
      <c r="L360" s="38">
        <v>0.79137678528649813</v>
      </c>
      <c r="M360" s="38">
        <v>2.08493152848924</v>
      </c>
      <c r="N360" s="39"/>
      <c r="O360" s="38">
        <v>-0.13219154534466415</v>
      </c>
      <c r="P360" s="38">
        <v>0.17113321698648143</v>
      </c>
      <c r="Q360" s="38">
        <v>-0.13219154534466415</v>
      </c>
      <c r="R360" s="38">
        <v>0.32652460565003727</v>
      </c>
      <c r="S360" s="38">
        <v>0.3322393455614332</v>
      </c>
      <c r="T360" s="38">
        <v>0.55769865084431292</v>
      </c>
      <c r="U360" s="39"/>
      <c r="V360" s="50">
        <v>81288</v>
      </c>
      <c r="W360" s="51">
        <v>62.2502</v>
      </c>
      <c r="X360" s="51">
        <v>33.190600000000003</v>
      </c>
      <c r="Y360" s="51">
        <v>27.038399999999999</v>
      </c>
      <c r="Z360" s="39"/>
      <c r="AA360" s="50">
        <v>181476</v>
      </c>
      <c r="AB360" s="50">
        <v>104013</v>
      </c>
      <c r="AC360" s="50">
        <v>77463</v>
      </c>
      <c r="AD360" s="50">
        <v>36800</v>
      </c>
      <c r="AE360" s="50">
        <v>103394</v>
      </c>
      <c r="AF360" s="52">
        <v>2.3427442779133263</v>
      </c>
      <c r="AG360" s="52">
        <v>0.32171799027552672</v>
      </c>
      <c r="AH360" s="39"/>
      <c r="AI360" s="53">
        <v>3.5522100000000001</v>
      </c>
      <c r="AJ360" s="53">
        <v>8.6691599999999998</v>
      </c>
      <c r="AK360" s="53">
        <v>10.57081</v>
      </c>
      <c r="AL360" s="53">
        <v>13.038169999999999</v>
      </c>
      <c r="AM360" s="53">
        <v>3.7301199999999999</v>
      </c>
      <c r="AN360" s="53">
        <v>3.5306000000000002</v>
      </c>
      <c r="AO360" s="53">
        <v>8.9647873357436723</v>
      </c>
      <c r="AP360" s="53">
        <v>10.660720418087472</v>
      </c>
      <c r="AQ360" s="39"/>
      <c r="AR360" s="51">
        <v>31.869700000000002</v>
      </c>
      <c r="AS360" s="104">
        <v>0.19333433655079504</v>
      </c>
      <c r="AT360" s="38">
        <v>3.0724465162887918E-2</v>
      </c>
      <c r="AU360" s="102"/>
      <c r="AV360" s="103">
        <v>8</v>
      </c>
      <c r="AW360" s="103">
        <v>4</v>
      </c>
      <c r="AX360" s="103">
        <v>12</v>
      </c>
      <c r="AY360" s="103">
        <v>0</v>
      </c>
      <c r="AZ360" s="103">
        <v>0</v>
      </c>
      <c r="BA360" s="103">
        <v>0</v>
      </c>
      <c r="BB360" s="103">
        <v>24</v>
      </c>
      <c r="BC360" s="39"/>
      <c r="BD360" s="57" t="s">
        <v>20146</v>
      </c>
      <c r="BE360" s="57" t="s">
        <v>20147</v>
      </c>
    </row>
    <row r="361" spans="2:57">
      <c r="B361" t="s">
        <v>4083</v>
      </c>
      <c r="C361" t="s">
        <v>5012</v>
      </c>
      <c r="D361" t="s">
        <v>4191</v>
      </c>
      <c r="E361" s="50">
        <v>89693.003379999995</v>
      </c>
      <c r="F361" s="50">
        <v>32320.003379999998</v>
      </c>
      <c r="G361" s="39"/>
      <c r="H361" s="38">
        <v>0.33937397034596373</v>
      </c>
      <c r="I361" s="38">
        <v>0.30080000000000018</v>
      </c>
      <c r="J361" s="38">
        <v>0.33937397034596373</v>
      </c>
      <c r="K361" s="38">
        <v>0.49586016559337653</v>
      </c>
      <c r="L361" s="38">
        <v>-0.63729645326790085</v>
      </c>
      <c r="M361" s="38">
        <v>-0.5199107140220911</v>
      </c>
      <c r="N361" s="39"/>
      <c r="O361" s="38">
        <v>0.34094643616159415</v>
      </c>
      <c r="P361" s="38">
        <v>0.30082085349234</v>
      </c>
      <c r="Q361" s="38">
        <v>0.34094643616159415</v>
      </c>
      <c r="R361" s="38">
        <v>4.61820775766809</v>
      </c>
      <c r="S361" s="38">
        <v>0.40146560826370337</v>
      </c>
      <c r="T361" s="38">
        <v>0.90539060661936777</v>
      </c>
      <c r="U361" s="39"/>
      <c r="V361" s="50">
        <v>20642</v>
      </c>
      <c r="W361" s="51">
        <v>29.362400000000001</v>
      </c>
      <c r="X361" s="51">
        <v>15.3279</v>
      </c>
      <c r="Y361" s="51">
        <v>-0.49409999999999998</v>
      </c>
      <c r="Z361" s="39"/>
      <c r="AA361" s="50">
        <v>103327</v>
      </c>
      <c r="AB361" s="50">
        <v>82104</v>
      </c>
      <c r="AC361" s="50">
        <v>21223</v>
      </c>
      <c r="AD361" s="50">
        <v>40409</v>
      </c>
      <c r="AE361" s="50">
        <v>-9284</v>
      </c>
      <c r="AF361" s="52">
        <v>4.8686330867455121</v>
      </c>
      <c r="AG361" s="52">
        <v>6.9859905588548807</v>
      </c>
      <c r="AH361" s="39"/>
      <c r="AI361" s="53">
        <v>4.3451700000000004</v>
      </c>
      <c r="AJ361" s="53">
        <v>13.554930000000001</v>
      </c>
      <c r="AK361" s="53">
        <v>28.34798</v>
      </c>
      <c r="AL361" s="53" t="s">
        <v>20148</v>
      </c>
      <c r="AM361" s="53">
        <v>1.53939</v>
      </c>
      <c r="AN361" s="53">
        <v>1.5636099999999999</v>
      </c>
      <c r="AO361" s="53">
        <v>4.921578099588853</v>
      </c>
      <c r="AP361" s="53">
        <v>10.21491889380531</v>
      </c>
      <c r="AQ361" s="39"/>
      <c r="AR361" s="51">
        <v>-0.48020000000000002</v>
      </c>
      <c r="AS361" s="104">
        <v>3.4116150180069443E-2</v>
      </c>
      <c r="AT361" s="38" t="s">
        <v>20148</v>
      </c>
      <c r="AU361" s="102"/>
      <c r="AV361" s="103">
        <v>7</v>
      </c>
      <c r="AW361" s="103">
        <v>2</v>
      </c>
      <c r="AX361" s="103">
        <v>4</v>
      </c>
      <c r="AY361" s="103">
        <v>1</v>
      </c>
      <c r="AZ361" s="103">
        <v>0</v>
      </c>
      <c r="BA361" s="103">
        <v>0</v>
      </c>
      <c r="BB361" s="103">
        <v>14</v>
      </c>
      <c r="BC361" s="39"/>
      <c r="BD361" s="57" t="s">
        <v>20146</v>
      </c>
      <c r="BE361" s="57" t="s">
        <v>20147</v>
      </c>
    </row>
    <row r="362" spans="2:57">
      <c r="B362" t="s">
        <v>4084</v>
      </c>
      <c r="C362" t="s">
        <v>5013</v>
      </c>
      <c r="D362" t="s">
        <v>4192</v>
      </c>
      <c r="E362" s="50">
        <v>180374.97529</v>
      </c>
      <c r="F362" s="50">
        <v>156895.97529</v>
      </c>
      <c r="G362" s="39"/>
      <c r="H362" s="38">
        <v>0.12308169800720403</v>
      </c>
      <c r="I362" s="38">
        <v>0.2347896148349462</v>
      </c>
      <c r="J362" s="38">
        <v>0.12308169800720403</v>
      </c>
      <c r="K362" s="38">
        <v>0.40647523354284298</v>
      </c>
      <c r="L362" s="38">
        <v>0.26673454458070789</v>
      </c>
      <c r="M362" s="38">
        <v>0.98454210137145348</v>
      </c>
      <c r="N362" s="39"/>
      <c r="O362" s="38">
        <v>6.0834544000399671E-2</v>
      </c>
      <c r="P362" s="38">
        <v>0.21928134926741061</v>
      </c>
      <c r="Q362" s="38">
        <v>6.0834544000399671E-2</v>
      </c>
      <c r="R362" s="38">
        <v>0.18511005462398455</v>
      </c>
      <c r="S362" s="38">
        <v>-4.3876051005138139E-2</v>
      </c>
      <c r="T362" s="38">
        <v>0.1228908340257775</v>
      </c>
      <c r="U362" s="39"/>
      <c r="V362" s="50">
        <v>31405</v>
      </c>
      <c r="W362" s="51">
        <v>68.062399999999997</v>
      </c>
      <c r="X362" s="51">
        <v>41.636600000000001</v>
      </c>
      <c r="Y362" s="51">
        <v>29.004899999999999</v>
      </c>
      <c r="Z362" s="39"/>
      <c r="AA362" s="50">
        <v>41290</v>
      </c>
      <c r="AB362" s="50">
        <v>49498</v>
      </c>
      <c r="AC362" s="50">
        <v>-8208</v>
      </c>
      <c r="AD362" s="50">
        <v>24985</v>
      </c>
      <c r="AE362" s="50">
        <v>33082</v>
      </c>
      <c r="AF362" s="52">
        <v>-5.030458089668616</v>
      </c>
      <c r="AG362" s="52">
        <v>1.6943299701577377</v>
      </c>
      <c r="AH362" s="39"/>
      <c r="AI362" s="53">
        <v>5.7435099999999997</v>
      </c>
      <c r="AJ362" s="53">
        <v>12.38669</v>
      </c>
      <c r="AK362" s="53">
        <v>13.63894</v>
      </c>
      <c r="AL362" s="53">
        <v>17.360469999999999</v>
      </c>
      <c r="AM362" s="53" t="s">
        <v>20148</v>
      </c>
      <c r="AN362" s="53">
        <v>5.02102</v>
      </c>
      <c r="AO362" s="53">
        <v>11.147930601818958</v>
      </c>
      <c r="AP362" s="53">
        <v>11.998774494493729</v>
      </c>
      <c r="AQ362" s="39"/>
      <c r="AR362" s="51" t="s">
        <v>20148</v>
      </c>
      <c r="AS362" s="104">
        <v>0.63004721981304812</v>
      </c>
      <c r="AT362" s="38">
        <v>4.8414188321312127E-2</v>
      </c>
      <c r="AU362" s="102"/>
      <c r="AV362" s="103">
        <v>7</v>
      </c>
      <c r="AW362" s="103">
        <v>3</v>
      </c>
      <c r="AX362" s="103">
        <v>9</v>
      </c>
      <c r="AY362" s="103">
        <v>0</v>
      </c>
      <c r="AZ362" s="103">
        <v>0</v>
      </c>
      <c r="BA362" s="103">
        <v>0</v>
      </c>
      <c r="BB362" s="103">
        <v>19</v>
      </c>
      <c r="BC362" s="39"/>
      <c r="BD362" s="57" t="s">
        <v>20146</v>
      </c>
      <c r="BE362" s="57" t="s">
        <v>20146</v>
      </c>
    </row>
    <row r="363" spans="2:57">
      <c r="B363" t="s">
        <v>4085</v>
      </c>
      <c r="C363" t="s">
        <v>5014</v>
      </c>
      <c r="D363" t="s">
        <v>4188</v>
      </c>
      <c r="E363" s="50">
        <v>69462.560729999997</v>
      </c>
      <c r="F363" s="50">
        <v>49191.560729999997</v>
      </c>
      <c r="G363" s="39"/>
      <c r="H363" s="38">
        <v>0.49580025532357186</v>
      </c>
      <c r="I363" s="38">
        <v>0.30075122572194446</v>
      </c>
      <c r="J363" s="38">
        <v>0.49580025532357186</v>
      </c>
      <c r="K363" s="38">
        <v>7.3644567940482686E-2</v>
      </c>
      <c r="L363" s="38">
        <v>0.26173756090512446</v>
      </c>
      <c r="M363" s="38">
        <v>1.7522119000811998</v>
      </c>
      <c r="N363" s="39"/>
      <c r="O363" s="38">
        <v>0.54923705568056791</v>
      </c>
      <c r="P363" s="38">
        <v>0.26682970797974037</v>
      </c>
      <c r="Q363" s="38">
        <v>0.54923705568056791</v>
      </c>
      <c r="R363" s="38">
        <v>-6.3490806671600009E-3</v>
      </c>
      <c r="S363" s="38">
        <v>-4.029201041664876E-2</v>
      </c>
      <c r="T363" s="38">
        <v>0.48032141624329561</v>
      </c>
      <c r="U363" s="39"/>
      <c r="V363" s="50">
        <v>111476</v>
      </c>
      <c r="W363" s="51">
        <v>8.4088999999999992</v>
      </c>
      <c r="X363" s="51">
        <v>0.42870000000000003</v>
      </c>
      <c r="Y363" s="51">
        <v>1.1814</v>
      </c>
      <c r="Z363" s="39"/>
      <c r="AA363" s="50">
        <v>55594</v>
      </c>
      <c r="AB363" s="50">
        <v>33957</v>
      </c>
      <c r="AC363" s="50">
        <v>21637</v>
      </c>
      <c r="AD363" s="50">
        <v>12702</v>
      </c>
      <c r="AE363" s="50">
        <v>16216</v>
      </c>
      <c r="AF363" s="52">
        <v>2.5693950177935942</v>
      </c>
      <c r="AG363" s="52">
        <v>5.9380700912145947</v>
      </c>
      <c r="AH363" s="39"/>
      <c r="AI363" s="53">
        <v>0.62312000000000001</v>
      </c>
      <c r="AJ363" s="53">
        <v>12.3489</v>
      </c>
      <c r="AK363" s="53">
        <v>19.638839999999998</v>
      </c>
      <c r="AL363" s="53">
        <v>35.067480000000003</v>
      </c>
      <c r="AM363" s="53">
        <v>2.3799199999999998</v>
      </c>
      <c r="AN363" s="53">
        <v>0.41082999999999997</v>
      </c>
      <c r="AO363" s="53">
        <v>23.61572766682669</v>
      </c>
      <c r="AP363" s="53">
        <v>102.91121491631799</v>
      </c>
      <c r="AQ363" s="39"/>
      <c r="AR363" s="51">
        <v>7.3864000000000001</v>
      </c>
      <c r="AS363" s="104">
        <v>1.1524181493803944E-2</v>
      </c>
      <c r="AT363" s="38">
        <v>3.513252970421419E-2</v>
      </c>
      <c r="AU363" s="102"/>
      <c r="AV363" s="103">
        <v>4</v>
      </c>
      <c r="AW363" s="103">
        <v>7</v>
      </c>
      <c r="AX363" s="103">
        <v>7</v>
      </c>
      <c r="AY363" s="103">
        <v>0</v>
      </c>
      <c r="AZ363" s="103">
        <v>0</v>
      </c>
      <c r="BA363" s="103">
        <v>0</v>
      </c>
      <c r="BB363" s="103">
        <v>18</v>
      </c>
      <c r="BC363" s="39"/>
      <c r="BD363" s="57" t="s">
        <v>20146</v>
      </c>
      <c r="BE363" s="57" t="s">
        <v>20147</v>
      </c>
    </row>
    <row r="364" spans="2:57">
      <c r="B364" t="s">
        <v>4086</v>
      </c>
      <c r="C364" t="s">
        <v>5015</v>
      </c>
      <c r="D364" t="s">
        <v>4191</v>
      </c>
      <c r="E364" s="50">
        <v>17323.54304</v>
      </c>
      <c r="F364" s="50">
        <v>8603.1810399999995</v>
      </c>
      <c r="G364" s="39"/>
      <c r="H364" s="38">
        <v>0.13005163263762509</v>
      </c>
      <c r="I364" s="38">
        <v>0.19385171198460704</v>
      </c>
      <c r="J364" s="38">
        <v>0.13005163263762509</v>
      </c>
      <c r="K364" s="38">
        <v>-3.7875444679029147E-2</v>
      </c>
      <c r="L364" s="38">
        <v>8.6822096231083057E-2</v>
      </c>
      <c r="M364" s="38">
        <v>1.1826947038236444</v>
      </c>
      <c r="N364" s="39"/>
      <c r="O364" s="38">
        <v>8.0274974284145095E-2</v>
      </c>
      <c r="P364" s="38">
        <v>0.17973905171101157</v>
      </c>
      <c r="Q364" s="38">
        <v>8.0274974284145095E-2</v>
      </c>
      <c r="R364" s="38">
        <v>-0.14896712423237779</v>
      </c>
      <c r="S364" s="38">
        <v>-9.6033155431750727E-2</v>
      </c>
      <c r="T364" s="38">
        <v>0.53834095841828322</v>
      </c>
      <c r="U364" s="39"/>
      <c r="V364" s="50">
        <v>3803.835</v>
      </c>
      <c r="W364" s="51">
        <v>44.618499999999997</v>
      </c>
      <c r="X364" s="51">
        <v>24.1296</v>
      </c>
      <c r="Y364" s="51">
        <v>16.265599999999999</v>
      </c>
      <c r="Z364" s="39"/>
      <c r="AA364" s="50">
        <v>22003.222000000002</v>
      </c>
      <c r="AB364" s="50">
        <v>15981.762000000001</v>
      </c>
      <c r="AC364" s="50">
        <v>6021.46</v>
      </c>
      <c r="AD364" s="50">
        <v>7205.7349999999997</v>
      </c>
      <c r="AE364" s="50">
        <v>3264.7190000000001</v>
      </c>
      <c r="AF364" s="52">
        <v>3.6541340472244275</v>
      </c>
      <c r="AG364" s="52">
        <v>4.9936774278676985</v>
      </c>
      <c r="AH364" s="39"/>
      <c r="AI364" s="53">
        <v>4.5542299999999996</v>
      </c>
      <c r="AJ364" s="53">
        <v>8.9931800000000006</v>
      </c>
      <c r="AK364" s="53">
        <v>18.874030000000001</v>
      </c>
      <c r="AL364" s="53">
        <v>13.90128</v>
      </c>
      <c r="AM364" s="53">
        <v>1.4538899999999999</v>
      </c>
      <c r="AN364" s="53">
        <v>2.2571099999999999</v>
      </c>
      <c r="AO364" s="53">
        <v>5.2554814195793256</v>
      </c>
      <c r="AP364" s="53">
        <v>9.3731782609595662</v>
      </c>
      <c r="AQ364" s="39"/>
      <c r="AR364" s="51">
        <v>10.802199999999999</v>
      </c>
      <c r="AS364" s="104">
        <v>4.4172416469899861E-2</v>
      </c>
      <c r="AT364" s="38">
        <v>4.4443693366725538E-2</v>
      </c>
      <c r="AU364" s="102"/>
      <c r="AV364" s="103">
        <v>2</v>
      </c>
      <c r="AW364" s="103">
        <v>1</v>
      </c>
      <c r="AX364" s="103">
        <v>7</v>
      </c>
      <c r="AY364" s="103">
        <v>1</v>
      </c>
      <c r="AZ364" s="103">
        <v>3</v>
      </c>
      <c r="BA364" s="103">
        <v>0</v>
      </c>
      <c r="BB364" s="103">
        <v>14</v>
      </c>
      <c r="BC364" s="39"/>
      <c r="BD364" s="57" t="s">
        <v>20146</v>
      </c>
      <c r="BE364" s="57" t="s">
        <v>20147</v>
      </c>
    </row>
    <row r="365" spans="2:57">
      <c r="B365" t="s">
        <v>4087</v>
      </c>
      <c r="C365" t="s">
        <v>5016</v>
      </c>
      <c r="D365" t="s">
        <v>4188</v>
      </c>
      <c r="E365" s="50">
        <v>58031.174630000001</v>
      </c>
      <c r="F365" s="50">
        <v>54265.174630000001</v>
      </c>
      <c r="G365" s="39"/>
      <c r="H365" s="38">
        <v>0.39104044978705077</v>
      </c>
      <c r="I365" s="38">
        <v>7.9920205169497383E-2</v>
      </c>
      <c r="J365" s="38">
        <v>0.39104044978705077</v>
      </c>
      <c r="K365" s="38">
        <v>0.78510316499188137</v>
      </c>
      <c r="L365" s="38">
        <v>0.57956652994390478</v>
      </c>
      <c r="M365" s="38">
        <v>1.5680119735135571</v>
      </c>
      <c r="N365" s="39"/>
      <c r="O365" s="38">
        <v>0.22210500984568471</v>
      </c>
      <c r="P365" s="38">
        <v>5.0052077742331669E-2</v>
      </c>
      <c r="Q365" s="38">
        <v>0.22210500984568471</v>
      </c>
      <c r="R365" s="38">
        <v>1.164208305104478</v>
      </c>
      <c r="S365" s="38">
        <v>0.84493430638288247</v>
      </c>
      <c r="T365" s="38">
        <v>3.1312316110919483</v>
      </c>
      <c r="U365" s="39"/>
      <c r="V365" s="50">
        <v>17870</v>
      </c>
      <c r="W365" s="51">
        <v>52.557299999999998</v>
      </c>
      <c r="X365" s="51">
        <v>23.575800000000001</v>
      </c>
      <c r="Y365" s="51">
        <v>11.8522</v>
      </c>
      <c r="Z365" s="39"/>
      <c r="AA365" s="50">
        <v>36811</v>
      </c>
      <c r="AB365" s="50">
        <v>13974</v>
      </c>
      <c r="AC365" s="50">
        <v>22837</v>
      </c>
      <c r="AD365" s="50">
        <v>6688</v>
      </c>
      <c r="AE365" s="50">
        <v>3960</v>
      </c>
      <c r="AF365" s="52">
        <v>1.6119017384069712</v>
      </c>
      <c r="AG365" s="52">
        <v>0.56456411782207672</v>
      </c>
      <c r="AH365" s="39"/>
      <c r="AI365" s="53">
        <v>3.2474099999999999</v>
      </c>
      <c r="AJ365" s="53">
        <v>8.3067799999999998</v>
      </c>
      <c r="AK365" s="53">
        <v>13.77758</v>
      </c>
      <c r="AL365" s="53">
        <v>26.51437</v>
      </c>
      <c r="AM365" s="53">
        <v>2.4279899999999999</v>
      </c>
      <c r="AN365" s="53">
        <v>2.9778899999999999</v>
      </c>
      <c r="AO365" s="53">
        <v>8.0727721853614991</v>
      </c>
      <c r="AP365" s="53">
        <v>12.88041173273202</v>
      </c>
      <c r="AQ365" s="39"/>
      <c r="AR365" s="51">
        <v>12.3118</v>
      </c>
      <c r="AS365" s="104">
        <v>0.14391610302657648</v>
      </c>
      <c r="AT365" s="38">
        <v>3.0722094723280066E-2</v>
      </c>
      <c r="AU365" s="102"/>
      <c r="AV365" s="103">
        <v>12</v>
      </c>
      <c r="AW365" s="103">
        <v>7</v>
      </c>
      <c r="AX365" s="103">
        <v>11</v>
      </c>
      <c r="AY365" s="103">
        <v>3</v>
      </c>
      <c r="AZ365" s="103">
        <v>1</v>
      </c>
      <c r="BA365" s="103">
        <v>0</v>
      </c>
      <c r="BB365" s="103">
        <v>34</v>
      </c>
      <c r="BC365" s="39"/>
      <c r="BD365" s="57" t="s">
        <v>20146</v>
      </c>
      <c r="BE365" s="57" t="s">
        <v>20147</v>
      </c>
    </row>
    <row r="366" spans="2:57">
      <c r="B366" t="s">
        <v>176</v>
      </c>
      <c r="C366" t="s">
        <v>4810</v>
      </c>
      <c r="D366" t="s">
        <v>4194</v>
      </c>
      <c r="E366" s="50">
        <v>13493.07734</v>
      </c>
      <c r="F366" s="50">
        <v>11806.173339999999</v>
      </c>
      <c r="G366" s="39"/>
      <c r="H366" s="38">
        <v>-0.4603320848245096</v>
      </c>
      <c r="I366" s="38">
        <v>-4.680725366080718E-2</v>
      </c>
      <c r="J366" s="38">
        <v>-0.4603320848245096</v>
      </c>
      <c r="K366" s="38">
        <v>0.46087562236020463</v>
      </c>
      <c r="L366" s="38">
        <v>1.4481250162927131</v>
      </c>
      <c r="M366" s="38">
        <v>7.0264407191228067</v>
      </c>
      <c r="N366" s="39"/>
      <c r="O366" s="38">
        <v>-0.47967026082322872</v>
      </c>
      <c r="P366" s="38">
        <v>-6.2863357917970819E-2</v>
      </c>
      <c r="Q366" s="38">
        <v>-0.47967026082322872</v>
      </c>
      <c r="R366" s="38">
        <v>0.38843651662518308</v>
      </c>
      <c r="S366" s="38">
        <v>1.2670933360989185</v>
      </c>
      <c r="T366" s="38">
        <v>4.973226989260036</v>
      </c>
      <c r="U366" s="39"/>
      <c r="V366" s="50">
        <v>5295.5839999999998</v>
      </c>
      <c r="W366" s="51">
        <v>30.5366</v>
      </c>
      <c r="X366" s="51">
        <v>15.678699999999999</v>
      </c>
      <c r="Y366" s="51">
        <v>12.286099999999999</v>
      </c>
      <c r="Z366" s="39"/>
      <c r="AA366" s="50">
        <v>3230.1309999999999</v>
      </c>
      <c r="AB366" s="50">
        <v>2158.7379999999998</v>
      </c>
      <c r="AC366" s="50">
        <v>1071.393</v>
      </c>
      <c r="AD366" s="50">
        <v>1172.5309999999999</v>
      </c>
      <c r="AE366" s="50">
        <v>526.87400000000002</v>
      </c>
      <c r="AF366" s="52">
        <v>3.0148890276490512</v>
      </c>
      <c r="AG366" s="52">
        <v>1.6359116658196404</v>
      </c>
      <c r="AH366" s="39"/>
      <c r="AI366" s="53">
        <v>2.54799</v>
      </c>
      <c r="AJ366" s="53">
        <v>14.200670000000001</v>
      </c>
      <c r="AK366" s="53">
        <v>16.245470000000001</v>
      </c>
      <c r="AL366" s="53">
        <v>18.93112</v>
      </c>
      <c r="AM366" s="53">
        <v>11.341799999999999</v>
      </c>
      <c r="AN366" s="53">
        <v>2.2765599999999999</v>
      </c>
      <c r="AO366" s="53">
        <v>13.730168060092735</v>
      </c>
      <c r="AP366" s="53">
        <v>14.219439782050479</v>
      </c>
      <c r="AQ366" s="39"/>
      <c r="AR366" s="51">
        <v>76.057900000000004</v>
      </c>
      <c r="AS366" s="104">
        <v>0.32618345432695423</v>
      </c>
      <c r="AT366" s="38">
        <v>9.8853268908424378E-3</v>
      </c>
      <c r="AU366" s="102"/>
      <c r="AV366" s="103">
        <v>4</v>
      </c>
      <c r="AW366" s="103">
        <v>1</v>
      </c>
      <c r="AX366" s="103">
        <v>5</v>
      </c>
      <c r="AY366" s="103">
        <v>1</v>
      </c>
      <c r="AZ366" s="103">
        <v>0</v>
      </c>
      <c r="BA366" s="103">
        <v>0</v>
      </c>
      <c r="BB366" s="103">
        <v>11</v>
      </c>
      <c r="BC366" s="39"/>
      <c r="BD366" s="57" t="s">
        <v>20146</v>
      </c>
      <c r="BE366" s="57" t="s">
        <v>20146</v>
      </c>
    </row>
    <row r="367" spans="2:57">
      <c r="B367" t="s">
        <v>4088</v>
      </c>
      <c r="C367" t="s">
        <v>5017</v>
      </c>
      <c r="D367" t="s">
        <v>4189</v>
      </c>
      <c r="E367" s="50">
        <v>36104.344519999999</v>
      </c>
      <c r="F367" s="50">
        <v>29552.344519999999</v>
      </c>
      <c r="G367" s="39"/>
      <c r="H367" s="38">
        <v>-0.25707277897880332</v>
      </c>
      <c r="I367" s="38">
        <v>0.14204526217836322</v>
      </c>
      <c r="J367" s="38">
        <v>-0.25707277897880332</v>
      </c>
      <c r="K367" s="38">
        <v>-8.2065712325485318E-3</v>
      </c>
      <c r="L367" s="38">
        <v>0.17230299757904999</v>
      </c>
      <c r="M367" s="38">
        <v>1.1771101314841812</v>
      </c>
      <c r="N367" s="39"/>
      <c r="O367" s="38">
        <v>-0.27810895930477553</v>
      </c>
      <c r="P367" s="38">
        <v>0.13611043313082116</v>
      </c>
      <c r="Q367" s="38">
        <v>-0.27810895930477553</v>
      </c>
      <c r="R367" s="38">
        <v>-6.3776311974562794E-2</v>
      </c>
      <c r="S367" s="38">
        <v>-5.9046687166833811E-3</v>
      </c>
      <c r="T367" s="38">
        <v>0.42379953633442913</v>
      </c>
      <c r="U367" s="39"/>
      <c r="V367" s="50">
        <v>16802</v>
      </c>
      <c r="W367" s="51">
        <v>39.025100000000002</v>
      </c>
      <c r="X367" s="51">
        <v>10.8439</v>
      </c>
      <c r="Y367" s="51">
        <v>8.5643999999999991</v>
      </c>
      <c r="Z367" s="39"/>
      <c r="AA367" s="50">
        <v>21351</v>
      </c>
      <c r="AB367" s="50">
        <v>14940</v>
      </c>
      <c r="AC367" s="50">
        <v>6411</v>
      </c>
      <c r="AD367" s="50">
        <v>6571</v>
      </c>
      <c r="AE367" s="50">
        <v>20372</v>
      </c>
      <c r="AF367" s="52">
        <v>3.3303696771174542</v>
      </c>
      <c r="AG367" s="52">
        <v>2.6395300041963909</v>
      </c>
      <c r="AH367" s="39"/>
      <c r="AI367" s="53">
        <v>2.1488100000000001</v>
      </c>
      <c r="AJ367" s="53">
        <v>13.85431</v>
      </c>
      <c r="AK367" s="53">
        <v>20.226520000000001</v>
      </c>
      <c r="AL367" s="53">
        <v>21.204049999999999</v>
      </c>
      <c r="AM367" s="53">
        <v>4.71889</v>
      </c>
      <c r="AN367" s="53">
        <v>1.7781100000000001</v>
      </c>
      <c r="AO367" s="53">
        <v>12.401319563575324</v>
      </c>
      <c r="AP367" s="53">
        <v>16.219728057080133</v>
      </c>
      <c r="AQ367" s="39"/>
      <c r="AR367" s="51">
        <v>23.572700000000001</v>
      </c>
      <c r="AS367" s="104">
        <v>0.11545529434129649</v>
      </c>
      <c r="AT367" s="38">
        <v>1.8059039955865622E-2</v>
      </c>
      <c r="AU367" s="102"/>
      <c r="AV367" s="103">
        <v>10</v>
      </c>
      <c r="AW367" s="103">
        <v>4</v>
      </c>
      <c r="AX367" s="103">
        <v>10</v>
      </c>
      <c r="AY367" s="103">
        <v>2</v>
      </c>
      <c r="AZ367" s="103">
        <v>0</v>
      </c>
      <c r="BA367" s="103">
        <v>0</v>
      </c>
      <c r="BB367" s="103">
        <v>26</v>
      </c>
      <c r="BC367" s="39"/>
      <c r="BD367" s="57" t="s">
        <v>20146</v>
      </c>
      <c r="BE367" s="57" t="s">
        <v>20147</v>
      </c>
    </row>
    <row r="368" spans="2:57">
      <c r="B368" t="s">
        <v>4089</v>
      </c>
      <c r="C368" t="s">
        <v>5018</v>
      </c>
      <c r="D368" t="s">
        <v>4191</v>
      </c>
      <c r="E368" s="50">
        <v>35033.220260000002</v>
      </c>
      <c r="F368" s="50">
        <v>21515.220259999998</v>
      </c>
      <c r="G368" s="39"/>
      <c r="H368" s="38">
        <v>3.5077396891927126E-3</v>
      </c>
      <c r="I368" s="38">
        <v>0.16168209678454537</v>
      </c>
      <c r="J368" s="38">
        <v>3.5077396891927126E-3</v>
      </c>
      <c r="K368" s="38">
        <v>-5.8344079686238892E-2</v>
      </c>
      <c r="L368" s="38">
        <v>0.21845581519024937</v>
      </c>
      <c r="M368" s="38">
        <v>0.77746919225335098</v>
      </c>
      <c r="N368" s="39"/>
      <c r="O368" s="38">
        <v>-4.6586702315382866E-2</v>
      </c>
      <c r="P368" s="38">
        <v>0.15287176997284435</v>
      </c>
      <c r="Q368" s="38">
        <v>-4.6586702315382866E-2</v>
      </c>
      <c r="R368" s="38">
        <v>-0.17065502631385021</v>
      </c>
      <c r="S368" s="38">
        <v>9.7263922541044323E-3</v>
      </c>
      <c r="T368" s="38">
        <v>0.29187640919591429</v>
      </c>
      <c r="U368" s="39"/>
      <c r="V368" s="50">
        <v>5783</v>
      </c>
      <c r="W368" s="51">
        <v>47.553100000000001</v>
      </c>
      <c r="X368" s="51">
        <v>25.626799999999999</v>
      </c>
      <c r="Y368" s="51">
        <v>-25.592199999999998</v>
      </c>
      <c r="Z368" s="39"/>
      <c r="AA368" s="50">
        <v>33223</v>
      </c>
      <c r="AB368" s="50">
        <v>19500</v>
      </c>
      <c r="AC368" s="50">
        <v>13723</v>
      </c>
      <c r="AD368" s="50">
        <v>10814</v>
      </c>
      <c r="AE368" s="50">
        <v>2572</v>
      </c>
      <c r="AF368" s="52">
        <v>2.4209720906507322</v>
      </c>
      <c r="AG368" s="52">
        <v>2.9650403380714558</v>
      </c>
      <c r="AH368" s="39"/>
      <c r="AI368" s="53">
        <v>6.0579700000000001</v>
      </c>
      <c r="AJ368" s="53">
        <v>13.305440000000001</v>
      </c>
      <c r="AK368" s="53">
        <v>23.639150000000001</v>
      </c>
      <c r="AL368" s="53" t="s">
        <v>20148</v>
      </c>
      <c r="AM368" s="53">
        <v>1.56525</v>
      </c>
      <c r="AN368" s="53">
        <v>3.8547500000000001</v>
      </c>
      <c r="AO368" s="53">
        <v>8.2655475451402225</v>
      </c>
      <c r="AP368" s="53">
        <v>14.517692483130903</v>
      </c>
      <c r="AQ368" s="39"/>
      <c r="AR368" s="51">
        <v>0.1328</v>
      </c>
      <c r="AS368" s="104">
        <v>5.3169734151329244E-2</v>
      </c>
      <c r="AT368" s="38">
        <v>5.7319907583734536E-2</v>
      </c>
      <c r="AU368" s="102"/>
      <c r="AV368" s="103">
        <v>7</v>
      </c>
      <c r="AW368" s="103">
        <v>3</v>
      </c>
      <c r="AX368" s="103">
        <v>3</v>
      </c>
      <c r="AY368" s="103">
        <v>1</v>
      </c>
      <c r="AZ368" s="103">
        <v>0</v>
      </c>
      <c r="BA368" s="103">
        <v>0</v>
      </c>
      <c r="BB368" s="103">
        <v>14</v>
      </c>
      <c r="BC368" s="39"/>
      <c r="BD368" s="57" t="s">
        <v>20146</v>
      </c>
      <c r="BE368" s="57" t="s">
        <v>20147</v>
      </c>
    </row>
    <row r="369" spans="2:57">
      <c r="B369" t="s">
        <v>134</v>
      </c>
      <c r="C369" t="s">
        <v>4735</v>
      </c>
      <c r="D369" t="s">
        <v>4195</v>
      </c>
      <c r="E369" s="50">
        <v>21245.37974</v>
      </c>
      <c r="F369" s="50">
        <v>20533.779740000002</v>
      </c>
      <c r="G369" s="39"/>
      <c r="H369" s="38">
        <v>0.20097801819846772</v>
      </c>
      <c r="I369" s="38">
        <v>0.17147776632244316</v>
      </c>
      <c r="J369" s="38">
        <v>0.20097801819846772</v>
      </c>
      <c r="K369" s="38">
        <v>0.72341080202096553</v>
      </c>
      <c r="L369" s="38">
        <v>0.45392101474558277</v>
      </c>
      <c r="M369" s="38">
        <v>3.1501040826753739</v>
      </c>
      <c r="N369" s="39"/>
      <c r="O369" s="38">
        <v>7.1003285356856072E-2</v>
      </c>
      <c r="P369" s="38">
        <v>0.14187736680312524</v>
      </c>
      <c r="Q369" s="38">
        <v>7.1003285356856072E-2</v>
      </c>
      <c r="R369" s="38">
        <v>0.34454154022704309</v>
      </c>
      <c r="S369" s="38">
        <v>7.8160759182261952E-3</v>
      </c>
      <c r="T369" s="38">
        <v>1.4523510555046975</v>
      </c>
      <c r="U369" s="39"/>
      <c r="V369" s="50">
        <v>14262.7</v>
      </c>
      <c r="W369" s="51">
        <v>49.576099999999997</v>
      </c>
      <c r="X369" s="51">
        <v>14.608700000000001</v>
      </c>
      <c r="Y369" s="51">
        <v>11.993499999999999</v>
      </c>
      <c r="Z369" s="39"/>
      <c r="AA369" s="50">
        <v>304657.2</v>
      </c>
      <c r="AB369" s="50">
        <v>288198.90000000002</v>
      </c>
      <c r="AC369" s="50">
        <v>16458.3</v>
      </c>
      <c r="AD369" s="50">
        <v>4360</v>
      </c>
      <c r="AE369" s="50">
        <v>12884.5</v>
      </c>
      <c r="AF369" s="52">
        <v>18.510854705528519</v>
      </c>
      <c r="AG369" s="52">
        <v>1.0024587731569798</v>
      </c>
      <c r="AH369" s="39"/>
      <c r="AI369" s="53">
        <v>1.4895799999999999</v>
      </c>
      <c r="AJ369" s="53">
        <v>8.7264400000000002</v>
      </c>
      <c r="AK369" s="53">
        <v>10.196479999999999</v>
      </c>
      <c r="AL369" s="53">
        <v>13.384370000000001</v>
      </c>
      <c r="AM369" s="53">
        <v>1.36669</v>
      </c>
      <c r="AN369" s="53">
        <v>1.5827599999999999</v>
      </c>
      <c r="AO369" s="53">
        <v>8.7048114544914998</v>
      </c>
      <c r="AP369" s="53">
        <v>9.8549528412363223</v>
      </c>
      <c r="AQ369" s="39"/>
      <c r="AR369" s="51">
        <v>10.545</v>
      </c>
      <c r="AS369" s="104">
        <v>6.9579434461722791E-3</v>
      </c>
      <c r="AT369" s="38">
        <v>2.9335600350055471E-2</v>
      </c>
      <c r="AU369" s="102"/>
      <c r="AV369" s="103">
        <v>1</v>
      </c>
      <c r="AW369" s="103">
        <v>0</v>
      </c>
      <c r="AX369" s="103">
        <v>5</v>
      </c>
      <c r="AY369" s="103">
        <v>4</v>
      </c>
      <c r="AZ369" s="103">
        <v>4</v>
      </c>
      <c r="BA369" s="103">
        <v>0</v>
      </c>
      <c r="BB369" s="103">
        <v>14</v>
      </c>
      <c r="BC369" s="39"/>
      <c r="BD369" s="57" t="s">
        <v>20147</v>
      </c>
      <c r="BE369" s="57" t="s">
        <v>20147</v>
      </c>
    </row>
    <row r="370" spans="2:57">
      <c r="B370" t="s">
        <v>4090</v>
      </c>
      <c r="C370" t="s">
        <v>5019</v>
      </c>
      <c r="D370" t="s">
        <v>4193</v>
      </c>
      <c r="E370" s="50">
        <v>126425.48199</v>
      </c>
      <c r="F370" s="50">
        <v>104058.64799</v>
      </c>
      <c r="G370" s="39"/>
      <c r="H370" s="38">
        <v>-0.31326061968113905</v>
      </c>
      <c r="I370" s="38">
        <v>0.11698820908549656</v>
      </c>
      <c r="J370" s="38">
        <v>-0.31326061968113905</v>
      </c>
      <c r="K370" s="38">
        <v>0.35790492523457584</v>
      </c>
      <c r="L370" s="38">
        <v>0.98425929800348499</v>
      </c>
      <c r="M370" s="38">
        <v>3.1358052202757705</v>
      </c>
      <c r="N370" s="39"/>
      <c r="O370" s="38">
        <v>-0.16400689594750439</v>
      </c>
      <c r="P370" s="38">
        <v>0.38334899032831116</v>
      </c>
      <c r="Q370" s="38">
        <v>-0.16400689594750439</v>
      </c>
      <c r="R370" s="38">
        <v>0.84774980131628341</v>
      </c>
      <c r="S370" s="38">
        <v>2.0316046864243718</v>
      </c>
      <c r="T370" s="38">
        <v>5.1810684004229248</v>
      </c>
      <c r="U370" s="39"/>
      <c r="V370" s="50">
        <v>5163.6949999999997</v>
      </c>
      <c r="W370" s="51">
        <v>75.821799999999996</v>
      </c>
      <c r="X370" s="51">
        <v>39.151400000000002</v>
      </c>
      <c r="Y370" s="51">
        <v>56.930599999999998</v>
      </c>
      <c r="Z370" s="39"/>
      <c r="AA370" s="50">
        <v>58486.22</v>
      </c>
      <c r="AB370" s="50">
        <v>20744.009999999998</v>
      </c>
      <c r="AC370" s="50">
        <v>37742.21</v>
      </c>
      <c r="AD370" s="50">
        <v>17715.054</v>
      </c>
      <c r="AE370" s="50" t="s">
        <v>20162</v>
      </c>
      <c r="AF370" s="52">
        <v>1.5496236176948834</v>
      </c>
      <c r="AG370" s="52">
        <v>4.8914828456225488</v>
      </c>
      <c r="AH370" s="39"/>
      <c r="AI370" s="53">
        <v>24.483529999999998</v>
      </c>
      <c r="AJ370" s="53">
        <v>35.122030000000002</v>
      </c>
      <c r="AK370" s="53">
        <v>62.535359999999997</v>
      </c>
      <c r="AL370" s="53">
        <v>28.587959999999999</v>
      </c>
      <c r="AM370" s="53">
        <v>2.4998</v>
      </c>
      <c r="AN370" s="53">
        <v>16.14123</v>
      </c>
      <c r="AO370" s="53">
        <v>28.908343854855222</v>
      </c>
      <c r="AP370" s="53">
        <v>51.471781656101115</v>
      </c>
      <c r="AQ370" s="39"/>
      <c r="AR370" s="51">
        <v>8.5020000000000007</v>
      </c>
      <c r="AS370" s="104">
        <v>3.5748393667535926E-2</v>
      </c>
      <c r="AT370" s="38">
        <v>2.2517535530794608E-2</v>
      </c>
      <c r="AU370" s="102"/>
      <c r="AV370" s="103">
        <v>12</v>
      </c>
      <c r="AW370" s="103">
        <v>7</v>
      </c>
      <c r="AX370" s="103">
        <v>3</v>
      </c>
      <c r="AY370" s="103">
        <v>0</v>
      </c>
      <c r="AZ370" s="103">
        <v>0</v>
      </c>
      <c r="BA370" s="103">
        <v>0</v>
      </c>
      <c r="BB370" s="103">
        <v>22</v>
      </c>
      <c r="BC370" s="39"/>
      <c r="BD370" s="57" t="s">
        <v>20146</v>
      </c>
      <c r="BE370" s="57" t="s">
        <v>20146</v>
      </c>
    </row>
    <row r="371" spans="2:57">
      <c r="B371" t="s">
        <v>4091</v>
      </c>
      <c r="C371" t="s">
        <v>5020</v>
      </c>
      <c r="D371" t="s">
        <v>4195</v>
      </c>
      <c r="E371" s="50">
        <v>52146.28</v>
      </c>
      <c r="F371" s="50">
        <v>36601.279999999999</v>
      </c>
      <c r="G371" s="39"/>
      <c r="H371" s="38">
        <v>-3.8618562949071733E-2</v>
      </c>
      <c r="I371" s="38">
        <v>0.17258778990904466</v>
      </c>
      <c r="J371" s="38">
        <v>-3.8618562949071733E-2</v>
      </c>
      <c r="K371" s="38">
        <v>0.23784320474263043</v>
      </c>
      <c r="L371" s="38">
        <v>9.3288953841723643E-2</v>
      </c>
      <c r="M371" s="38">
        <v>1.7193936830871266</v>
      </c>
      <c r="N371" s="39"/>
      <c r="O371" s="38">
        <v>-0.10542513794546315</v>
      </c>
      <c r="P371" s="38">
        <v>0.1470102312241619</v>
      </c>
      <c r="Q371" s="38">
        <v>-0.10542513794546315</v>
      </c>
      <c r="R371" s="38">
        <v>-2.8718154480424918E-2</v>
      </c>
      <c r="S371" s="38">
        <v>-0.25052401118980461</v>
      </c>
      <c r="T371" s="38">
        <v>0.47913123880587372</v>
      </c>
      <c r="U371" s="39"/>
      <c r="V371" s="50">
        <v>70871</v>
      </c>
      <c r="W371" s="51">
        <v>33.807899999999997</v>
      </c>
      <c r="X371" s="51">
        <v>14.6449</v>
      </c>
      <c r="Y371" s="51">
        <v>10.8986</v>
      </c>
      <c r="Z371" s="39"/>
      <c r="AA371" s="50">
        <v>937582</v>
      </c>
      <c r="AB371" s="50">
        <v>874974</v>
      </c>
      <c r="AC371" s="50">
        <v>62608</v>
      </c>
      <c r="AD371" s="50">
        <v>33857</v>
      </c>
      <c r="AE371" s="50">
        <v>36652</v>
      </c>
      <c r="AF371" s="52">
        <v>14.975434449271658</v>
      </c>
      <c r="AG371" s="52">
        <v>2.0408201833128601</v>
      </c>
      <c r="AH371" s="39"/>
      <c r="AI371" s="53">
        <v>0.73579000000000006</v>
      </c>
      <c r="AJ371" s="53">
        <v>4.7757399999999999</v>
      </c>
      <c r="AK371" s="53">
        <v>4.98245</v>
      </c>
      <c r="AL371" s="53">
        <v>5.0991400000000002</v>
      </c>
      <c r="AM371" s="53">
        <v>0.60485</v>
      </c>
      <c r="AN371" s="53">
        <v>0.54339000000000004</v>
      </c>
      <c r="AO371" s="53">
        <v>3.4584975904752904</v>
      </c>
      <c r="AP371" s="53">
        <v>3.5264746121977066</v>
      </c>
      <c r="AQ371" s="39"/>
      <c r="AR371" s="51">
        <v>11.915699999999999</v>
      </c>
      <c r="AS371" s="104">
        <v>1.3845718752751401E-2</v>
      </c>
      <c r="AT371" s="38">
        <v>4.68173132459919E-2</v>
      </c>
      <c r="AU371" s="102"/>
      <c r="AV371" s="103">
        <v>1</v>
      </c>
      <c r="AW371" s="103">
        <v>0</v>
      </c>
      <c r="AX371" s="103">
        <v>13</v>
      </c>
      <c r="AY371" s="103">
        <v>0</v>
      </c>
      <c r="AZ371" s="103">
        <v>3</v>
      </c>
      <c r="BA371" s="103">
        <v>0</v>
      </c>
      <c r="BB371" s="103">
        <v>17</v>
      </c>
      <c r="BC371" s="39"/>
      <c r="BD371" s="57" t="s">
        <v>20147</v>
      </c>
      <c r="BE371" s="57" t="s">
        <v>20147</v>
      </c>
    </row>
    <row r="372" spans="2:57">
      <c r="B372" t="s">
        <v>170</v>
      </c>
      <c r="C372" t="s">
        <v>4799</v>
      </c>
      <c r="D372" t="s">
        <v>4198</v>
      </c>
      <c r="E372" s="50">
        <v>15451.2418</v>
      </c>
      <c r="F372" s="50">
        <v>14183.220810000001</v>
      </c>
      <c r="G372" s="39"/>
      <c r="H372" s="38">
        <v>-9.1621956252578851E-3</v>
      </c>
      <c r="I372" s="38">
        <v>0.14760994263862348</v>
      </c>
      <c r="J372" s="38">
        <v>-9.1621956252578851E-3</v>
      </c>
      <c r="K372" s="38">
        <v>0.60288423020429982</v>
      </c>
      <c r="L372" s="38">
        <v>0.97531676814217549</v>
      </c>
      <c r="M372" s="38">
        <v>4.3327410039982226</v>
      </c>
      <c r="N372" s="39"/>
      <c r="O372" s="38">
        <v>-6.7898466875528918E-3</v>
      </c>
      <c r="P372" s="38">
        <v>0.1543289783147781</v>
      </c>
      <c r="Q372" s="38">
        <v>-6.7898466875528918E-3</v>
      </c>
      <c r="R372" s="38">
        <v>0.63981406779639638</v>
      </c>
      <c r="S372" s="38">
        <v>1.0098278741223377</v>
      </c>
      <c r="T372" s="38">
        <v>4.2720592854076695</v>
      </c>
      <c r="U372" s="39"/>
      <c r="V372" s="50">
        <v>1835.83</v>
      </c>
      <c r="W372" s="51">
        <v>79.334100000000007</v>
      </c>
      <c r="X372" s="51">
        <v>21.764500000000002</v>
      </c>
      <c r="Y372" s="51">
        <v>27.208200000000001</v>
      </c>
      <c r="Z372" s="39"/>
      <c r="AA372" s="50">
        <v>4420.62</v>
      </c>
      <c r="AB372" s="50">
        <v>2466.808</v>
      </c>
      <c r="AC372" s="50">
        <v>1953.8119999999999</v>
      </c>
      <c r="AD372" s="50">
        <v>1440.0139999999999</v>
      </c>
      <c r="AE372" s="50">
        <v>460.745</v>
      </c>
      <c r="AF372" s="52">
        <v>2.2625615975334372</v>
      </c>
      <c r="AG372" s="52">
        <v>2.7550989235908814</v>
      </c>
      <c r="AH372" s="39"/>
      <c r="AI372" s="53">
        <v>8.4164899999999996</v>
      </c>
      <c r="AJ372" s="53">
        <v>30.7285</v>
      </c>
      <c r="AK372" s="53">
        <v>38.680320000000002</v>
      </c>
      <c r="AL372" s="53">
        <v>28.491330000000001</v>
      </c>
      <c r="AM372" s="53">
        <v>7.1803600000000003</v>
      </c>
      <c r="AN372" s="53">
        <v>7.6550599999999998</v>
      </c>
      <c r="AO372" s="53">
        <v>30.94860775983399</v>
      </c>
      <c r="AP372" s="53">
        <v>35.497098833717089</v>
      </c>
      <c r="AQ372" s="39"/>
      <c r="AR372" s="51">
        <v>28.966899999999999</v>
      </c>
      <c r="AS372" s="104">
        <v>0.11852644656194398</v>
      </c>
      <c r="AT372" s="38" t="s">
        <v>20148</v>
      </c>
      <c r="AU372" s="102"/>
      <c r="AV372" s="103">
        <v>9</v>
      </c>
      <c r="AW372" s="103">
        <v>2</v>
      </c>
      <c r="AX372" s="103">
        <v>5</v>
      </c>
      <c r="AY372" s="103">
        <v>1</v>
      </c>
      <c r="AZ372" s="103">
        <v>0</v>
      </c>
      <c r="BA372" s="103">
        <v>0</v>
      </c>
      <c r="BB372" s="103">
        <v>17</v>
      </c>
      <c r="BC372" s="39"/>
      <c r="BD372" s="57" t="s">
        <v>20146</v>
      </c>
      <c r="BE372" s="57" t="s">
        <v>20146</v>
      </c>
    </row>
    <row r="373" spans="2:57">
      <c r="B373" t="s">
        <v>4092</v>
      </c>
      <c r="C373" t="s">
        <v>5021</v>
      </c>
      <c r="D373" t="s">
        <v>4191</v>
      </c>
      <c r="E373" s="50">
        <v>50277.650809999999</v>
      </c>
      <c r="F373" s="50">
        <v>30570.650819999999</v>
      </c>
      <c r="G373" s="39"/>
      <c r="H373" s="38">
        <v>-5.0915496989219045E-2</v>
      </c>
      <c r="I373" s="38">
        <v>9.953585583443747E-2</v>
      </c>
      <c r="J373" s="38">
        <v>-5.0915496989219045E-2</v>
      </c>
      <c r="K373" s="38">
        <v>0.14976160943663586</v>
      </c>
      <c r="L373" s="38">
        <v>0.40920116027655262</v>
      </c>
      <c r="M373" s="38">
        <v>1.8879801967191892</v>
      </c>
      <c r="N373" s="39"/>
      <c r="O373" s="38">
        <v>-9.4013334582649599E-2</v>
      </c>
      <c r="P373" s="38">
        <v>8.9827583973703051E-2</v>
      </c>
      <c r="Q373" s="38">
        <v>-9.4013334582649599E-2</v>
      </c>
      <c r="R373" s="38">
        <v>2.3691509873170924E-2</v>
      </c>
      <c r="S373" s="38">
        <v>0.17364689880788586</v>
      </c>
      <c r="T373" s="38">
        <v>0.97471115739029845</v>
      </c>
      <c r="U373" s="39"/>
      <c r="V373" s="50">
        <v>9722</v>
      </c>
      <c r="W373" s="51">
        <v>30.960699999999999</v>
      </c>
      <c r="X373" s="51">
        <v>21.826699999999999</v>
      </c>
      <c r="Y373" s="51">
        <v>-6.6651999999999996</v>
      </c>
      <c r="Z373" s="39"/>
      <c r="AA373" s="50">
        <v>48999</v>
      </c>
      <c r="AB373" s="50">
        <v>34561</v>
      </c>
      <c r="AC373" s="50">
        <v>14438</v>
      </c>
      <c r="AD373" s="50">
        <v>18738</v>
      </c>
      <c r="AE373" s="50">
        <v>10639</v>
      </c>
      <c r="AF373" s="52">
        <v>3.393752597312647</v>
      </c>
      <c r="AG373" s="52">
        <v>5.3458156028368791</v>
      </c>
      <c r="AH373" s="39"/>
      <c r="AI373" s="53">
        <v>5.1715299999999997</v>
      </c>
      <c r="AJ373" s="53">
        <v>14.19872</v>
      </c>
      <c r="AK373" s="53">
        <v>23.516210000000001</v>
      </c>
      <c r="AL373" s="53" t="s">
        <v>20148</v>
      </c>
      <c r="AM373" s="53">
        <v>2.1388099999999999</v>
      </c>
      <c r="AN373" s="53">
        <v>3.17631</v>
      </c>
      <c r="AO373" s="53">
        <v>8.6725250553191486</v>
      </c>
      <c r="AP373" s="53">
        <v>14.406527247879358</v>
      </c>
      <c r="AQ373" s="39"/>
      <c r="AR373" s="51">
        <v>-4.26</v>
      </c>
      <c r="AS373" s="104">
        <v>4.6780273803487579E-2</v>
      </c>
      <c r="AT373" s="38">
        <v>3.3619887943595057E-2</v>
      </c>
      <c r="AU373" s="102"/>
      <c r="AV373" s="103">
        <v>8</v>
      </c>
      <c r="AW373" s="103">
        <v>6</v>
      </c>
      <c r="AX373" s="103">
        <v>6</v>
      </c>
      <c r="AY373" s="103">
        <v>0</v>
      </c>
      <c r="AZ373" s="103">
        <v>0</v>
      </c>
      <c r="BA373" s="103">
        <v>0</v>
      </c>
      <c r="BB373" s="103">
        <v>20</v>
      </c>
      <c r="BC373" s="39"/>
      <c r="BD373" s="57" t="s">
        <v>20146</v>
      </c>
      <c r="BE373" s="57" t="s">
        <v>20147</v>
      </c>
    </row>
    <row r="374" spans="2:57">
      <c r="B374" t="s">
        <v>4093</v>
      </c>
      <c r="C374" t="s">
        <v>5022</v>
      </c>
      <c r="D374" t="s">
        <v>4193</v>
      </c>
      <c r="E374" s="50">
        <v>59512.368929999997</v>
      </c>
      <c r="F374" s="50">
        <v>49212.119930000001</v>
      </c>
      <c r="G374" s="39"/>
      <c r="H374" s="38">
        <v>-0.20197246389020074</v>
      </c>
      <c r="I374" s="38">
        <v>-3.6707927181115263E-2</v>
      </c>
      <c r="J374" s="38">
        <v>-0.20197246389020074</v>
      </c>
      <c r="K374" s="38">
        <v>0.49847446411428042</v>
      </c>
      <c r="L374" s="38">
        <v>0.64293328782917913</v>
      </c>
      <c r="M374" s="38">
        <v>1.8003706393073586</v>
      </c>
      <c r="N374" s="39"/>
      <c r="O374" s="38">
        <v>-0.25073816183047004</v>
      </c>
      <c r="P374" s="38">
        <v>-4.257348956624063E-2</v>
      </c>
      <c r="Q374" s="38">
        <v>-0.25073816183047004</v>
      </c>
      <c r="R374" s="38">
        <v>0.3229079280452305</v>
      </c>
      <c r="S374" s="38">
        <v>0.35292484171097649</v>
      </c>
      <c r="T374" s="38">
        <v>0.97775686233591386</v>
      </c>
      <c r="U374" s="39"/>
      <c r="V374" s="50">
        <v>3498.9169999999999</v>
      </c>
      <c r="W374" s="51">
        <v>73.688999999999993</v>
      </c>
      <c r="X374" s="51">
        <v>50.405200000000001</v>
      </c>
      <c r="Y374" s="51">
        <v>55.8247</v>
      </c>
      <c r="Z374" s="39"/>
      <c r="AA374" s="50">
        <v>17380.907999999999</v>
      </c>
      <c r="AB374" s="50">
        <v>7957.37</v>
      </c>
      <c r="AC374" s="50">
        <v>9423.5380000000005</v>
      </c>
      <c r="AD374" s="50">
        <v>6975.6419999999998</v>
      </c>
      <c r="AE374" s="50">
        <v>-550.41600000000005</v>
      </c>
      <c r="AF374" s="52">
        <v>1.844414274129313</v>
      </c>
      <c r="AG374" s="52">
        <v>2.7212366247958775</v>
      </c>
      <c r="AH374" s="39"/>
      <c r="AI374" s="53">
        <v>17.008800000000001</v>
      </c>
      <c r="AJ374" s="53">
        <v>24.025359999999999</v>
      </c>
      <c r="AK374" s="53">
        <v>33.744109999999999</v>
      </c>
      <c r="AL374" s="53">
        <v>28.38804</v>
      </c>
      <c r="AM374" s="53">
        <v>9.37331</v>
      </c>
      <c r="AN374" s="53">
        <v>14.002470000000001</v>
      </c>
      <c r="AO374" s="53">
        <v>19.867108828391665</v>
      </c>
      <c r="AP374" s="53">
        <v>27.903769273382224</v>
      </c>
      <c r="AQ374" s="39"/>
      <c r="AR374" s="51">
        <v>21.4163</v>
      </c>
      <c r="AS374" s="104">
        <v>0.10910747429909694</v>
      </c>
      <c r="AT374" s="38">
        <v>2.8850934362753908E-2</v>
      </c>
      <c r="AU374" s="102"/>
      <c r="AV374" s="103">
        <v>6</v>
      </c>
      <c r="AW374" s="103">
        <v>4</v>
      </c>
      <c r="AX374" s="103">
        <v>6</v>
      </c>
      <c r="AY374" s="103">
        <v>0</v>
      </c>
      <c r="AZ374" s="103">
        <v>0</v>
      </c>
      <c r="BA374" s="103">
        <v>0</v>
      </c>
      <c r="BB374" s="103">
        <v>16</v>
      </c>
      <c r="BC374" s="39"/>
      <c r="BD374" s="57" t="s">
        <v>20146</v>
      </c>
      <c r="BE374" s="57" t="s">
        <v>20146</v>
      </c>
    </row>
    <row r="375" spans="2:57">
      <c r="B375" t="s">
        <v>4094</v>
      </c>
      <c r="C375" t="s">
        <v>5023</v>
      </c>
      <c r="D375" t="s">
        <v>4194</v>
      </c>
      <c r="E375" s="50">
        <v>12949.89703</v>
      </c>
      <c r="F375" s="50">
        <v>10372.632030000001</v>
      </c>
      <c r="G375" s="39"/>
      <c r="H375" s="38">
        <v>-0.19224746646701696</v>
      </c>
      <c r="I375" s="38">
        <v>0.21848290225527567</v>
      </c>
      <c r="J375" s="38">
        <v>-0.19224746646701696</v>
      </c>
      <c r="K375" s="38">
        <v>0.21852181981318952</v>
      </c>
      <c r="L375" s="38">
        <v>0.46110547549838699</v>
      </c>
      <c r="M375" s="38">
        <v>1.8690482810920122</v>
      </c>
      <c r="N375" s="39"/>
      <c r="O375" s="38">
        <v>-0.28326661364613848</v>
      </c>
      <c r="P375" s="38">
        <v>0.19484039753207694</v>
      </c>
      <c r="Q375" s="38">
        <v>-0.28326661364613848</v>
      </c>
      <c r="R375" s="38">
        <v>-1.3520388587352272E-2</v>
      </c>
      <c r="S375" s="38">
        <v>6.1201326199845862E-2</v>
      </c>
      <c r="T375" s="38">
        <v>0.47852456823202694</v>
      </c>
      <c r="U375" s="39"/>
      <c r="V375" s="50">
        <v>13926.882</v>
      </c>
      <c r="W375" s="51">
        <v>27.164000000000001</v>
      </c>
      <c r="X375" s="51">
        <v>18.417300000000001</v>
      </c>
      <c r="Y375" s="51">
        <v>13.975199999999999</v>
      </c>
      <c r="Z375" s="39"/>
      <c r="AA375" s="50">
        <v>13352.630999999999</v>
      </c>
      <c r="AB375" s="50">
        <v>5863.116</v>
      </c>
      <c r="AC375" s="50">
        <v>7489.5150000000003</v>
      </c>
      <c r="AD375" s="50">
        <v>2116.5050000000001</v>
      </c>
      <c r="AE375" s="50">
        <v>4196.2759999999998</v>
      </c>
      <c r="AF375" s="52">
        <v>1.7828432148143103</v>
      </c>
      <c r="AG375" s="52">
        <v>0.39760554218385535</v>
      </c>
      <c r="AH375" s="39"/>
      <c r="AI375" s="53">
        <v>0.92984999999999995</v>
      </c>
      <c r="AJ375" s="53">
        <v>4.8044099999999998</v>
      </c>
      <c r="AK375" s="53">
        <v>5.0151300000000001</v>
      </c>
      <c r="AL375" s="53">
        <v>6.1318099999999998</v>
      </c>
      <c r="AM375" s="53">
        <v>1.51569</v>
      </c>
      <c r="AN375" s="53">
        <v>0.84765999999999997</v>
      </c>
      <c r="AO375" s="53">
        <v>3.9366052491956105</v>
      </c>
      <c r="AP375" s="53">
        <v>4.0439663036337725</v>
      </c>
      <c r="AQ375" s="39"/>
      <c r="AR375" s="51">
        <v>27.686800000000002</v>
      </c>
      <c r="AS375" s="104">
        <v>0.25648034173847051</v>
      </c>
      <c r="AT375" s="38">
        <v>1.2334850666808813E-2</v>
      </c>
      <c r="AU375" s="102"/>
      <c r="AV375" s="103">
        <v>5</v>
      </c>
      <c r="AW375" s="103">
        <v>3</v>
      </c>
      <c r="AX375" s="103">
        <v>7</v>
      </c>
      <c r="AY375" s="103">
        <v>0</v>
      </c>
      <c r="AZ375" s="103">
        <v>0</v>
      </c>
      <c r="BA375" s="103">
        <v>0</v>
      </c>
      <c r="BB375" s="103">
        <v>15</v>
      </c>
      <c r="BC375" s="39"/>
      <c r="BD375" s="57" t="s">
        <v>20146</v>
      </c>
      <c r="BE375" s="57" t="s">
        <v>20146</v>
      </c>
    </row>
    <row r="376" spans="2:57">
      <c r="B376" t="s">
        <v>223</v>
      </c>
      <c r="C376" t="s">
        <v>4881</v>
      </c>
      <c r="D376" t="s">
        <v>4198</v>
      </c>
      <c r="E376" s="50">
        <v>10326.340829999999</v>
      </c>
      <c r="F376" s="50">
        <v>9189.9418299999998</v>
      </c>
      <c r="G376" s="39"/>
      <c r="H376" s="38">
        <v>-0.42042330072255252</v>
      </c>
      <c r="I376" s="38">
        <v>0.1414179574360912</v>
      </c>
      <c r="J376" s="38">
        <v>-0.42042330072255252</v>
      </c>
      <c r="K376" s="38">
        <v>-0.22016691043620407</v>
      </c>
      <c r="L376" s="38">
        <v>0.36096096096096097</v>
      </c>
      <c r="M376" s="38">
        <v>4.0580357142857135</v>
      </c>
      <c r="N376" s="39"/>
      <c r="O376" s="38">
        <v>-0.4668730204457342</v>
      </c>
      <c r="P376" s="38">
        <v>0.12134939237358466</v>
      </c>
      <c r="Q376" s="38">
        <v>-0.4668730204457342</v>
      </c>
      <c r="R376" s="38">
        <v>-0.31941073927402774</v>
      </c>
      <c r="S376" s="38">
        <v>8.5247212365468616E-2</v>
      </c>
      <c r="T376" s="38">
        <v>6.3391356928689477</v>
      </c>
      <c r="U376" s="39"/>
      <c r="V376" s="50">
        <v>4552.2860000000001</v>
      </c>
      <c r="W376" s="51">
        <v>49.3005</v>
      </c>
      <c r="X376" s="51">
        <v>28.026299999999999</v>
      </c>
      <c r="Y376" s="51">
        <v>24.5989</v>
      </c>
      <c r="Z376" s="39"/>
      <c r="AA376" s="50">
        <v>7626.585</v>
      </c>
      <c r="AB376" s="50">
        <v>2959.386</v>
      </c>
      <c r="AC376" s="50">
        <v>4667.1989999999996</v>
      </c>
      <c r="AD376" s="50">
        <v>2044.194</v>
      </c>
      <c r="AE376" s="50">
        <v>533.48800000000006</v>
      </c>
      <c r="AF376" s="52">
        <v>1.6340818122389897</v>
      </c>
      <c r="AG376" s="52">
        <v>0.6484654279726727</v>
      </c>
      <c r="AH376" s="39"/>
      <c r="AI376" s="53">
        <v>2.2683900000000001</v>
      </c>
      <c r="AJ376" s="53">
        <v>6.1425999999999998</v>
      </c>
      <c r="AK376" s="53">
        <v>7.9731500000000004</v>
      </c>
      <c r="AL376" s="53">
        <v>9.1544899999999991</v>
      </c>
      <c r="AM376" s="53">
        <v>2.1103999999999998</v>
      </c>
      <c r="AN376" s="53">
        <v>2.21956</v>
      </c>
      <c r="AO376" s="53">
        <v>5.6263101334833694</v>
      </c>
      <c r="AP376" s="53">
        <v>7.2030519736017062</v>
      </c>
      <c r="AQ376" s="39"/>
      <c r="AR376" s="51">
        <v>24.420999999999999</v>
      </c>
      <c r="AS376" s="104">
        <v>0.21387326453439348</v>
      </c>
      <c r="AT376" s="38" t="s">
        <v>20148</v>
      </c>
      <c r="AU376" s="102"/>
      <c r="AV376" s="103">
        <v>3</v>
      </c>
      <c r="AW376" s="103">
        <v>5</v>
      </c>
      <c r="AX376" s="103">
        <v>18</v>
      </c>
      <c r="AY376" s="103">
        <v>2</v>
      </c>
      <c r="AZ376" s="103">
        <v>0</v>
      </c>
      <c r="BA376" s="103">
        <v>0</v>
      </c>
      <c r="BB376" s="103">
        <v>28</v>
      </c>
      <c r="BC376" s="39"/>
      <c r="BD376" s="57" t="s">
        <v>20146</v>
      </c>
      <c r="BE376" s="57" t="s">
        <v>20146</v>
      </c>
    </row>
    <row r="377" spans="2:57">
      <c r="B377" t="s">
        <v>29</v>
      </c>
      <c r="C377" t="s">
        <v>4550</v>
      </c>
      <c r="D377" t="s">
        <v>4198</v>
      </c>
      <c r="E377" s="50">
        <v>133019.74</v>
      </c>
      <c r="F377" s="50">
        <v>123242.74</v>
      </c>
      <c r="G377" s="39"/>
      <c r="H377" s="38">
        <v>-0.38582552494777078</v>
      </c>
      <c r="I377" s="38">
        <v>-2.0703046827816651E-2</v>
      </c>
      <c r="J377" s="38">
        <v>-0.38582552494777078</v>
      </c>
      <c r="K377" s="38">
        <v>0.32962603286401815</v>
      </c>
      <c r="L377" s="38">
        <v>0.97534642789030346</v>
      </c>
      <c r="M377" s="38">
        <v>1.3635058593137446</v>
      </c>
      <c r="N377" s="39"/>
      <c r="O377" s="38">
        <v>-0.39805613770497017</v>
      </c>
      <c r="P377" s="38">
        <v>-2.8640440541647716E-2</v>
      </c>
      <c r="Q377" s="38">
        <v>-0.39805613770497017</v>
      </c>
      <c r="R377" s="38">
        <v>0.22331404967722213</v>
      </c>
      <c r="S377" s="38">
        <v>0.30011822628717688</v>
      </c>
      <c r="T377" s="38">
        <v>0.16916880166122095</v>
      </c>
      <c r="U377" s="39"/>
      <c r="V377" s="50">
        <v>42958</v>
      </c>
      <c r="W377" s="51">
        <v>57.223300000000002</v>
      </c>
      <c r="X377" s="51">
        <v>33.849299999999999</v>
      </c>
      <c r="Y377" s="51">
        <v>27.403500000000001</v>
      </c>
      <c r="Z377" s="39"/>
      <c r="AA377" s="50">
        <v>50014</v>
      </c>
      <c r="AB377" s="50">
        <v>31204</v>
      </c>
      <c r="AC377" s="50">
        <v>18810</v>
      </c>
      <c r="AD377" s="50">
        <v>15431</v>
      </c>
      <c r="AE377" s="50">
        <v>18517</v>
      </c>
      <c r="AF377" s="52">
        <v>2.6589048378522064</v>
      </c>
      <c r="AG377" s="52">
        <v>0.5301626265725683</v>
      </c>
      <c r="AH377" s="39"/>
      <c r="AI377" s="53">
        <v>3.6913</v>
      </c>
      <c r="AJ377" s="53">
        <v>10.25121</v>
      </c>
      <c r="AK377" s="53">
        <v>11.931089999999999</v>
      </c>
      <c r="AL377" s="53">
        <v>12.59984</v>
      </c>
      <c r="AM377" s="53">
        <v>10.91348</v>
      </c>
      <c r="AN377" s="53">
        <v>3.4428700000000001</v>
      </c>
      <c r="AO377" s="53">
        <v>7.5632243019331087</v>
      </c>
      <c r="AP377" s="53">
        <v>8.4755340072897329</v>
      </c>
      <c r="AQ377" s="39"/>
      <c r="AR377" s="51">
        <v>78.691500000000005</v>
      </c>
      <c r="AS377" s="104">
        <v>0.39761012824369035</v>
      </c>
      <c r="AT377" s="38">
        <v>2.6813697241877214E-2</v>
      </c>
      <c r="AU377" s="102"/>
      <c r="AV377" s="103">
        <v>16</v>
      </c>
      <c r="AW377" s="103">
        <v>8</v>
      </c>
      <c r="AX377" s="103">
        <v>8</v>
      </c>
      <c r="AY377" s="103">
        <v>0</v>
      </c>
      <c r="AZ377" s="103">
        <v>1</v>
      </c>
      <c r="BA377" s="103">
        <v>1</v>
      </c>
      <c r="BB377" s="103">
        <v>34</v>
      </c>
      <c r="BC377" s="39"/>
      <c r="BD377" s="57" t="s">
        <v>20146</v>
      </c>
      <c r="BE377" s="57" t="s">
        <v>20146</v>
      </c>
    </row>
    <row r="378" spans="2:57">
      <c r="B378" t="s">
        <v>4095</v>
      </c>
      <c r="C378" t="s">
        <v>5024</v>
      </c>
      <c r="D378" t="s">
        <v>4190</v>
      </c>
      <c r="E378" s="50">
        <v>24315.16373</v>
      </c>
      <c r="F378" s="50">
        <v>20363.41473</v>
      </c>
      <c r="G378" s="39"/>
      <c r="H378" s="38">
        <v>0.24633010447832215</v>
      </c>
      <c r="I378" s="38">
        <v>0.11923962708349412</v>
      </c>
      <c r="J378" s="38">
        <v>0.24633010447832215</v>
      </c>
      <c r="K378" s="38">
        <v>2.5333568725154922</v>
      </c>
      <c r="L378" s="38">
        <v>2.6989419468582745</v>
      </c>
      <c r="M378" s="38">
        <v>4.3010493845760669</v>
      </c>
      <c r="N378" s="39"/>
      <c r="O378" s="38">
        <v>0.24630976787948744</v>
      </c>
      <c r="P378" s="38">
        <v>0.11765950527746738</v>
      </c>
      <c r="Q378" s="38">
        <v>0.24630976787948744</v>
      </c>
      <c r="R378" s="38">
        <v>2.5144208915732142</v>
      </c>
      <c r="S378" s="38">
        <v>2.3546851014821573</v>
      </c>
      <c r="T378" s="38">
        <v>2.5006114599433471</v>
      </c>
      <c r="U378" s="39"/>
      <c r="V378" s="50">
        <v>12980.213</v>
      </c>
      <c r="W378" s="51">
        <v>15.0479</v>
      </c>
      <c r="X378" s="51">
        <v>4.8684000000000003</v>
      </c>
      <c r="Y378" s="51">
        <v>3.7437999999999998</v>
      </c>
      <c r="Z378" s="39"/>
      <c r="AA378" s="50">
        <v>12855.189</v>
      </c>
      <c r="AB378" s="50">
        <v>7738.268</v>
      </c>
      <c r="AC378" s="50">
        <v>5116.9210000000003</v>
      </c>
      <c r="AD378" s="50">
        <v>3694.616</v>
      </c>
      <c r="AE378" s="50">
        <v>3714.8429999999998</v>
      </c>
      <c r="AF378" s="52">
        <v>2.5122899102800296</v>
      </c>
      <c r="AG378" s="52">
        <v>3.5838775797088229</v>
      </c>
      <c r="AH378" s="39"/>
      <c r="AI378" s="53">
        <v>1.8732500000000001</v>
      </c>
      <c r="AJ378" s="53">
        <v>12.570499999999999</v>
      </c>
      <c r="AK378" s="53">
        <v>35.856780000000001</v>
      </c>
      <c r="AL378" s="53">
        <v>42.664670000000001</v>
      </c>
      <c r="AM378" s="53">
        <v>3.9757699999999998</v>
      </c>
      <c r="AN378" s="53">
        <v>1.546</v>
      </c>
      <c r="AO378" s="53">
        <v>19.341561360217014</v>
      </c>
      <c r="AP378" s="53">
        <v>32.223805110319539</v>
      </c>
      <c r="AQ378" s="39"/>
      <c r="AR378" s="51">
        <v>10.3948</v>
      </c>
      <c r="AS378" s="104">
        <v>6.6043137784004655E-2</v>
      </c>
      <c r="AT378" s="38">
        <v>1.7543859649122807E-3</v>
      </c>
      <c r="AU378" s="102"/>
      <c r="AV378" s="103">
        <v>11</v>
      </c>
      <c r="AW378" s="103">
        <v>1</v>
      </c>
      <c r="AX378" s="103">
        <v>3</v>
      </c>
      <c r="AY378" s="103">
        <v>1</v>
      </c>
      <c r="AZ378" s="103">
        <v>0</v>
      </c>
      <c r="BA378" s="103">
        <v>0</v>
      </c>
      <c r="BB378" s="103">
        <v>16</v>
      </c>
      <c r="BC378" s="39"/>
      <c r="BD378" s="57" t="s">
        <v>20146</v>
      </c>
      <c r="BE378" s="57" t="s">
        <v>20146</v>
      </c>
    </row>
    <row r="379" spans="2:57">
      <c r="B379" t="s">
        <v>4096</v>
      </c>
      <c r="C379" t="s">
        <v>5025</v>
      </c>
      <c r="D379" t="s">
        <v>4196</v>
      </c>
      <c r="E379" s="50">
        <v>21870.555179999999</v>
      </c>
      <c r="F379" s="50">
        <v>17816.555179999999</v>
      </c>
      <c r="G379" s="39"/>
      <c r="H379" s="38">
        <v>-7.795219790076191E-2</v>
      </c>
      <c r="I379" s="38">
        <v>0.28197986279689613</v>
      </c>
      <c r="J379" s="38">
        <v>-7.795219790076191E-2</v>
      </c>
      <c r="K379" s="38">
        <v>0.55569413507947507</v>
      </c>
      <c r="L379" s="38">
        <v>0.75761449733844688</v>
      </c>
      <c r="M379" s="38">
        <v>2.2927467301837918</v>
      </c>
      <c r="N379" s="39"/>
      <c r="O379" s="38">
        <v>-0.16054528033592941</v>
      </c>
      <c r="P379" s="38">
        <v>0.24535330616296513</v>
      </c>
      <c r="Q379" s="38">
        <v>-0.16054528033592941</v>
      </c>
      <c r="R379" s="38">
        <v>0.23861105080636502</v>
      </c>
      <c r="S379" s="38">
        <v>0.3272035113266063</v>
      </c>
      <c r="T379" s="38">
        <v>0.92340233821521855</v>
      </c>
      <c r="U379" s="39"/>
      <c r="V379" s="50">
        <v>10788</v>
      </c>
      <c r="W379" s="51">
        <v>39.3307</v>
      </c>
      <c r="X379" s="51">
        <v>22.673300000000001</v>
      </c>
      <c r="Y379" s="51">
        <v>18.492699999999999</v>
      </c>
      <c r="Z379" s="39"/>
      <c r="AA379" s="50">
        <v>13611</v>
      </c>
      <c r="AB379" s="50">
        <v>7049</v>
      </c>
      <c r="AC379" s="50">
        <v>6562</v>
      </c>
      <c r="AD379" s="50">
        <v>4094</v>
      </c>
      <c r="AE379" s="50">
        <v>7649</v>
      </c>
      <c r="AF379" s="52">
        <v>2.074215178299299</v>
      </c>
      <c r="AG379" s="52">
        <v>1.3514365802382622</v>
      </c>
      <c r="AH379" s="39"/>
      <c r="AI379" s="53">
        <v>2.0272999999999999</v>
      </c>
      <c r="AJ379" s="53">
        <v>6.7232000000000003</v>
      </c>
      <c r="AK379" s="53">
        <v>8.6650399999999994</v>
      </c>
      <c r="AL379" s="53">
        <v>10.060449999999999</v>
      </c>
      <c r="AM379" s="53">
        <v>2.8889399999999998</v>
      </c>
      <c r="AN379" s="53">
        <v>1.8126599999999999</v>
      </c>
      <c r="AO379" s="53">
        <v>6.2426612403644004</v>
      </c>
      <c r="AP379" s="53">
        <v>7.28395551103843</v>
      </c>
      <c r="AQ379" s="39"/>
      <c r="AR379" s="51">
        <v>30.9224</v>
      </c>
      <c r="AS379" s="104">
        <v>0.21732563305197689</v>
      </c>
      <c r="AT379" s="38">
        <v>1.5923763185903259E-2</v>
      </c>
      <c r="AU379" s="102"/>
      <c r="AV379" s="103">
        <v>4</v>
      </c>
      <c r="AW379" s="103">
        <v>1</v>
      </c>
      <c r="AX379" s="103">
        <v>9</v>
      </c>
      <c r="AY379" s="103">
        <v>0</v>
      </c>
      <c r="AZ379" s="103">
        <v>1</v>
      </c>
      <c r="BA379" s="103">
        <v>0</v>
      </c>
      <c r="BB379" s="103">
        <v>15</v>
      </c>
      <c r="BC379" s="39"/>
      <c r="BD379" s="57" t="s">
        <v>20146</v>
      </c>
      <c r="BE379" s="57" t="s">
        <v>20147</v>
      </c>
    </row>
    <row r="380" spans="2:57">
      <c r="B380" t="s">
        <v>4097</v>
      </c>
      <c r="C380" t="s">
        <v>5026</v>
      </c>
      <c r="D380" t="s">
        <v>4194</v>
      </c>
      <c r="E380" s="50">
        <v>8316.4131199999993</v>
      </c>
      <c r="F380" s="50">
        <v>6971.3131199999998</v>
      </c>
      <c r="G380" s="39"/>
      <c r="H380" s="38">
        <v>-8.4077554630088924E-2</v>
      </c>
      <c r="I380" s="38">
        <v>0.2533812054497826</v>
      </c>
      <c r="J380" s="38">
        <v>-8.4077554630088924E-2</v>
      </c>
      <c r="K380" s="38">
        <v>-4.5086433368459078E-2</v>
      </c>
      <c r="L380" s="38">
        <v>0.12848712881776159</v>
      </c>
      <c r="M380" s="38">
        <v>-0.1526925485535956</v>
      </c>
      <c r="N380" s="39"/>
      <c r="O380" s="38">
        <v>-0.2032895197602651</v>
      </c>
      <c r="P380" s="38">
        <v>0.21103821252576305</v>
      </c>
      <c r="Q380" s="38">
        <v>-0.2032895197602651</v>
      </c>
      <c r="R380" s="38">
        <v>-0.20296294859282926</v>
      </c>
      <c r="S380" s="38">
        <v>-0.17279122680066616</v>
      </c>
      <c r="T380" s="38">
        <v>-0.49171757264577909</v>
      </c>
      <c r="U380" s="39"/>
      <c r="V380" s="50">
        <v>5982.8</v>
      </c>
      <c r="W380" s="51">
        <v>66.371899999999997</v>
      </c>
      <c r="X380" s="51">
        <v>13.4084</v>
      </c>
      <c r="Y380" s="51">
        <v>8.3840000000000003</v>
      </c>
      <c r="Z380" s="39"/>
      <c r="AA380" s="50">
        <v>8135.6</v>
      </c>
      <c r="AB380" s="50">
        <v>5412.7</v>
      </c>
      <c r="AC380" s="50">
        <v>2722.9</v>
      </c>
      <c r="AD380" s="50">
        <v>1136</v>
      </c>
      <c r="AE380" s="50">
        <v>6298.6</v>
      </c>
      <c r="AF380" s="52">
        <v>2.9878438429615484</v>
      </c>
      <c r="AG380" s="52">
        <v>0.43701625386996906</v>
      </c>
      <c r="AH380" s="39"/>
      <c r="AI380" s="53">
        <v>1.39005</v>
      </c>
      <c r="AJ380" s="53">
        <v>5.4096599999999997</v>
      </c>
      <c r="AK380" s="53">
        <v>10.291320000000001</v>
      </c>
      <c r="AL380" s="53">
        <v>15.74794</v>
      </c>
      <c r="AM380" s="53">
        <v>2.7631199999999998</v>
      </c>
      <c r="AN380" s="53">
        <v>1.3017099999999999</v>
      </c>
      <c r="AO380" s="53">
        <v>6.7446914860681115</v>
      </c>
      <c r="AP380" s="53">
        <v>8.6902432311144349</v>
      </c>
      <c r="AQ380" s="39"/>
      <c r="AR380" s="51">
        <v>18.526599999999998</v>
      </c>
      <c r="AS380" s="104">
        <v>0.19042871385842472</v>
      </c>
      <c r="AT380" s="38">
        <v>1.9518311725182171E-2</v>
      </c>
      <c r="AU380" s="102"/>
      <c r="AV380" s="103">
        <v>5</v>
      </c>
      <c r="AW380" s="103">
        <v>3</v>
      </c>
      <c r="AX380" s="103">
        <v>11</v>
      </c>
      <c r="AY380" s="103">
        <v>1</v>
      </c>
      <c r="AZ380" s="103">
        <v>0</v>
      </c>
      <c r="BA380" s="103">
        <v>0</v>
      </c>
      <c r="BB380" s="103">
        <v>20</v>
      </c>
      <c r="BC380" s="39"/>
      <c r="BD380" s="57" t="s">
        <v>20146</v>
      </c>
      <c r="BE380" s="57" t="s">
        <v>20146</v>
      </c>
    </row>
    <row r="381" spans="2:57">
      <c r="B381" t="s">
        <v>4098</v>
      </c>
      <c r="C381" t="s">
        <v>5027</v>
      </c>
      <c r="D381" t="s">
        <v>4195</v>
      </c>
      <c r="E381" s="50" t="s">
        <v>20162</v>
      </c>
      <c r="F381" s="50">
        <v>22979.544590000001</v>
      </c>
      <c r="G381" s="39"/>
      <c r="H381" s="38">
        <v>8.316991169909671E-2</v>
      </c>
      <c r="I381" s="38">
        <v>8.5480607332748981E-2</v>
      </c>
      <c r="J381" s="38">
        <v>8.316991169909671E-2</v>
      </c>
      <c r="K381" s="38">
        <v>0.87777932428765615</v>
      </c>
      <c r="L381" s="38">
        <v>0.94496787572010232</v>
      </c>
      <c r="M381" s="38">
        <v>3.7938079345260505</v>
      </c>
      <c r="N381" s="39"/>
      <c r="O381" s="38">
        <v>0.11082375541977152</v>
      </c>
      <c r="P381" s="38">
        <v>7.7444311235210783E-2</v>
      </c>
      <c r="Q381" s="38">
        <v>0.11082375541977152</v>
      </c>
      <c r="R381" s="38">
        <v>0.85166889551424552</v>
      </c>
      <c r="S381" s="38">
        <v>0.78206182859175</v>
      </c>
      <c r="T381" s="38">
        <v>3.3082185188311044</v>
      </c>
      <c r="U381" s="39"/>
      <c r="V381" s="50">
        <v>10372</v>
      </c>
      <c r="W381" s="51">
        <v>94.3887</v>
      </c>
      <c r="X381" s="51" t="s">
        <v>20163</v>
      </c>
      <c r="Y381" s="51">
        <v>14.8187</v>
      </c>
      <c r="Z381" s="39"/>
      <c r="AA381" s="50">
        <v>68461</v>
      </c>
      <c r="AB381" s="50">
        <v>59809</v>
      </c>
      <c r="AC381" s="50">
        <v>8652</v>
      </c>
      <c r="AD381" s="50">
        <v>3393</v>
      </c>
      <c r="AE381" s="50">
        <v>8003</v>
      </c>
      <c r="AF381" s="52">
        <v>7.9127369394359688</v>
      </c>
      <c r="AG381" s="52" t="s">
        <v>20162</v>
      </c>
      <c r="AH381" s="39"/>
      <c r="AI381" s="53" t="s">
        <v>20162</v>
      </c>
      <c r="AJ381" s="53" t="s">
        <v>20162</v>
      </c>
      <c r="AK381" s="53" t="s">
        <v>20162</v>
      </c>
      <c r="AL381" s="53">
        <v>14.73973</v>
      </c>
      <c r="AM381" s="53">
        <v>2.5776400000000002</v>
      </c>
      <c r="AN381" s="53">
        <v>2.1219100000000002</v>
      </c>
      <c r="AO381" s="53" t="s">
        <v>20162</v>
      </c>
      <c r="AP381" s="53" t="s">
        <v>20162</v>
      </c>
      <c r="AQ381" s="39"/>
      <c r="AR381" s="51">
        <v>19.105</v>
      </c>
      <c r="AS381" s="104" t="s">
        <v>20162</v>
      </c>
      <c r="AT381" s="38">
        <v>1.0481984089845579E-2</v>
      </c>
      <c r="AU381" s="102"/>
      <c r="AV381" s="103">
        <v>4</v>
      </c>
      <c r="AW381" s="103">
        <v>2</v>
      </c>
      <c r="AX381" s="103">
        <v>6</v>
      </c>
      <c r="AY381" s="103">
        <v>0</v>
      </c>
      <c r="AZ381" s="103">
        <v>0</v>
      </c>
      <c r="BA381" s="103">
        <v>0</v>
      </c>
      <c r="BB381" s="103">
        <v>12</v>
      </c>
      <c r="BC381" s="39"/>
      <c r="BD381" s="57" t="s">
        <v>20147</v>
      </c>
      <c r="BE381" s="57" t="s">
        <v>20147</v>
      </c>
    </row>
    <row r="382" spans="2:57">
      <c r="B382" t="s">
        <v>4099</v>
      </c>
      <c r="C382" t="s">
        <v>5028</v>
      </c>
      <c r="D382" t="s">
        <v>4190</v>
      </c>
      <c r="E382" s="50">
        <v>179715.83916</v>
      </c>
      <c r="F382" s="50">
        <v>148529.83916</v>
      </c>
      <c r="G382" s="39"/>
      <c r="H382" s="38">
        <v>0.20013947134810817</v>
      </c>
      <c r="I382" s="38">
        <v>0.24006544805514674</v>
      </c>
      <c r="J382" s="38">
        <v>0.20013947134810817</v>
      </c>
      <c r="K382" s="38">
        <v>0.23193630169059021</v>
      </c>
      <c r="L382" s="38">
        <v>0.51208983252444185</v>
      </c>
      <c r="M382" s="38">
        <v>1.6437273357287299</v>
      </c>
      <c r="N382" s="39"/>
      <c r="O382" s="38">
        <v>0.15122346838695666</v>
      </c>
      <c r="P382" s="38">
        <v>0.23283506667716036</v>
      </c>
      <c r="Q382" s="38">
        <v>0.15122346838695666</v>
      </c>
      <c r="R382" s="38">
        <v>0.16175191664780253</v>
      </c>
      <c r="S382" s="38">
        <v>0.47573922040705252</v>
      </c>
      <c r="T382" s="38">
        <v>1.0174098280403343</v>
      </c>
      <c r="U382" s="39"/>
      <c r="V382" s="50">
        <v>64388</v>
      </c>
      <c r="W382" s="51">
        <v>19.3995</v>
      </c>
      <c r="X382" s="51">
        <v>10.0562</v>
      </c>
      <c r="Y382" s="51">
        <v>6.0011000000000001</v>
      </c>
      <c r="Z382" s="39"/>
      <c r="AA382" s="50">
        <v>161404</v>
      </c>
      <c r="AB382" s="50">
        <v>86705</v>
      </c>
      <c r="AC382" s="50">
        <v>74699</v>
      </c>
      <c r="AD382" s="50">
        <v>31360</v>
      </c>
      <c r="AE382" s="50">
        <v>50265</v>
      </c>
      <c r="AF382" s="52">
        <v>2.1607250431732687</v>
      </c>
      <c r="AG382" s="52">
        <v>2.331490210297317</v>
      </c>
      <c r="AH382" s="39"/>
      <c r="AI382" s="53">
        <v>2.79114</v>
      </c>
      <c r="AJ382" s="53">
        <v>15.103440000000001</v>
      </c>
      <c r="AK382" s="53">
        <v>26.36289</v>
      </c>
      <c r="AL382" s="53">
        <v>39.116280000000003</v>
      </c>
      <c r="AM382" s="53">
        <v>2.05254</v>
      </c>
      <c r="AN382" s="53">
        <v>2.3535699999999999</v>
      </c>
      <c r="AO382" s="53">
        <v>13.463545971718636</v>
      </c>
      <c r="AP382" s="53">
        <v>22.9389712988417</v>
      </c>
      <c r="AQ382" s="39"/>
      <c r="AR382" s="51">
        <v>5.5792999999999999</v>
      </c>
      <c r="AS382" s="104">
        <v>5.4552960603916019E-2</v>
      </c>
      <c r="AT382" s="38">
        <v>1.9976534297467631E-2</v>
      </c>
      <c r="AU382" s="102"/>
      <c r="AV382" s="103">
        <v>9</v>
      </c>
      <c r="AW382" s="103">
        <v>5</v>
      </c>
      <c r="AX382" s="103">
        <v>9</v>
      </c>
      <c r="AY382" s="103">
        <v>0</v>
      </c>
      <c r="AZ382" s="103">
        <v>0</v>
      </c>
      <c r="BA382" s="103">
        <v>0</v>
      </c>
      <c r="BB382" s="103">
        <v>23</v>
      </c>
      <c r="BC382" s="39"/>
      <c r="BD382" s="57" t="s">
        <v>20146</v>
      </c>
      <c r="BE382" s="57" t="s">
        <v>20146</v>
      </c>
    </row>
    <row r="383" spans="2:57">
      <c r="B383" t="s">
        <v>4100</v>
      </c>
      <c r="C383" t="s">
        <v>5029</v>
      </c>
      <c r="D383" t="s">
        <v>4193</v>
      </c>
      <c r="E383" s="50">
        <v>56607.946400000001</v>
      </c>
      <c r="F383" s="50">
        <v>39780.369400000003</v>
      </c>
      <c r="G383" s="39"/>
      <c r="H383" s="38">
        <v>-7.3753020463668939E-2</v>
      </c>
      <c r="I383" s="38">
        <v>0.10287111685457506</v>
      </c>
      <c r="J383" s="38">
        <v>-7.3753020463668939E-2</v>
      </c>
      <c r="K383" s="38">
        <v>1.5586214151046107E-2</v>
      </c>
      <c r="L383" s="38">
        <v>0.42791723082904598</v>
      </c>
      <c r="M383" s="38">
        <v>1.5506680864719784</v>
      </c>
      <c r="N383" s="39"/>
      <c r="O383" s="38">
        <v>-1.7927349303531792E-2</v>
      </c>
      <c r="P383" s="38">
        <v>0.10676239264146981</v>
      </c>
      <c r="Q383" s="38">
        <v>-1.7927349303531792E-2</v>
      </c>
      <c r="R383" s="38">
        <v>0.65769326698915354</v>
      </c>
      <c r="S383" s="38">
        <v>1.4758429322178426</v>
      </c>
      <c r="T383" s="38">
        <v>6.4132665557651309</v>
      </c>
      <c r="U383" s="39"/>
      <c r="V383" s="50">
        <v>2081.569</v>
      </c>
      <c r="W383" s="51">
        <v>93.581500000000005</v>
      </c>
      <c r="X383" s="51">
        <v>45.789900000000003</v>
      </c>
      <c r="Y383" s="51">
        <v>17.2685</v>
      </c>
      <c r="Z383" s="39"/>
      <c r="AA383" s="50">
        <v>43137.502</v>
      </c>
      <c r="AB383" s="50">
        <v>18008.101999999999</v>
      </c>
      <c r="AC383" s="50">
        <v>25129.4</v>
      </c>
      <c r="AD383" s="50">
        <v>15513.254000000001</v>
      </c>
      <c r="AE383" s="50" t="s">
        <v>20162</v>
      </c>
      <c r="AF383" s="52">
        <v>1.7166148813740081</v>
      </c>
      <c r="AG383" s="52">
        <v>8.5146116876212865</v>
      </c>
      <c r="AH383" s="39"/>
      <c r="AI383" s="53">
        <v>27.194849999999999</v>
      </c>
      <c r="AJ383" s="53">
        <v>29.70635</v>
      </c>
      <c r="AK383" s="53">
        <v>59.390450000000001</v>
      </c>
      <c r="AL383" s="53">
        <v>73.149349999999998</v>
      </c>
      <c r="AM383" s="53">
        <v>1.4970000000000001</v>
      </c>
      <c r="AN383" s="53">
        <v>12.63181</v>
      </c>
      <c r="AO383" s="53">
        <v>21.491471239081484</v>
      </c>
      <c r="AP383" s="53">
        <v>41.735730090468543</v>
      </c>
      <c r="AQ383" s="39"/>
      <c r="AR383" s="51">
        <v>1.9959</v>
      </c>
      <c r="AS383" s="104">
        <v>2.2452661441141775E-2</v>
      </c>
      <c r="AT383" s="38">
        <v>4.5195273765803651E-2</v>
      </c>
      <c r="AU383" s="102"/>
      <c r="AV383" s="103">
        <v>5</v>
      </c>
      <c r="AW383" s="103">
        <v>5</v>
      </c>
      <c r="AX383" s="103">
        <v>9</v>
      </c>
      <c r="AY383" s="103">
        <v>0</v>
      </c>
      <c r="AZ383" s="103">
        <v>0</v>
      </c>
      <c r="BA383" s="103">
        <v>0</v>
      </c>
      <c r="BB383" s="103">
        <v>19</v>
      </c>
      <c r="BC383" s="39"/>
      <c r="BD383" s="57" t="s">
        <v>20146</v>
      </c>
      <c r="BE383" s="57" t="s">
        <v>20146</v>
      </c>
    </row>
    <row r="384" spans="2:57">
      <c r="B384" t="s">
        <v>214</v>
      </c>
      <c r="C384" t="s">
        <v>4864</v>
      </c>
      <c r="D384" t="s">
        <v>4193</v>
      </c>
      <c r="E384" s="50">
        <v>14564.153</v>
      </c>
      <c r="F384" s="50">
        <v>10695.17</v>
      </c>
      <c r="G384" s="39"/>
      <c r="H384" s="38">
        <v>-0.13594750373352715</v>
      </c>
      <c r="I384" s="38">
        <v>0.17225909160220221</v>
      </c>
      <c r="J384" s="38">
        <v>-0.13594750373352715</v>
      </c>
      <c r="K384" s="38">
        <v>0.12764655915383094</v>
      </c>
      <c r="L384" s="38">
        <v>0.10571469818634704</v>
      </c>
      <c r="M384" s="38">
        <v>0.90205846746770835</v>
      </c>
      <c r="N384" s="39"/>
      <c r="O384" s="38">
        <v>-0.16865692825495615</v>
      </c>
      <c r="P384" s="38">
        <v>0.16067684114825642</v>
      </c>
      <c r="Q384" s="38">
        <v>-0.16865692825495615</v>
      </c>
      <c r="R384" s="38">
        <v>1.4323235113330224E-2</v>
      </c>
      <c r="S384" s="38">
        <v>-9.5896722205506157E-2</v>
      </c>
      <c r="T384" s="38">
        <v>1.5111375338426463</v>
      </c>
      <c r="U384" s="39"/>
      <c r="V384" s="50">
        <v>1203.867</v>
      </c>
      <c r="W384" s="51">
        <v>72.863900000000001</v>
      </c>
      <c r="X384" s="51">
        <v>40.770899999999997</v>
      </c>
      <c r="Y384" s="51">
        <v>30.020800000000001</v>
      </c>
      <c r="Z384" s="39"/>
      <c r="AA384" s="50">
        <v>10792.563</v>
      </c>
      <c r="AB384" s="50">
        <v>4682.6310000000003</v>
      </c>
      <c r="AC384" s="50">
        <v>6109.9319999999998</v>
      </c>
      <c r="AD384" s="50">
        <v>3721.8020000000001</v>
      </c>
      <c r="AE384" s="50" t="s">
        <v>20162</v>
      </c>
      <c r="AF384" s="52">
        <v>1.7663965818277521</v>
      </c>
      <c r="AG384" s="52">
        <v>4.9849304286827545</v>
      </c>
      <c r="AH384" s="39"/>
      <c r="AI384" s="53">
        <v>12.097810000000001</v>
      </c>
      <c r="AJ384" s="53">
        <v>18.411380000000001</v>
      </c>
      <c r="AK384" s="53">
        <v>29.672619999999998</v>
      </c>
      <c r="AL384" s="53">
        <v>29.48113</v>
      </c>
      <c r="AM384" s="53">
        <v>1.768</v>
      </c>
      <c r="AN384" s="53">
        <v>8.8379799999999999</v>
      </c>
      <c r="AO384" s="53">
        <v>13.867804772419911</v>
      </c>
      <c r="AP384" s="53">
        <v>21.790056801975439</v>
      </c>
      <c r="AQ384" s="39"/>
      <c r="AR384" s="51">
        <v>6.0204000000000004</v>
      </c>
      <c r="AS384" s="104">
        <v>4.7024153112944937E-2</v>
      </c>
      <c r="AT384" s="38">
        <v>3.8990877267234575E-2</v>
      </c>
      <c r="AU384" s="102"/>
      <c r="AV384" s="103">
        <v>6</v>
      </c>
      <c r="AW384" s="103">
        <v>3</v>
      </c>
      <c r="AX384" s="103">
        <v>11</v>
      </c>
      <c r="AY384" s="103">
        <v>0</v>
      </c>
      <c r="AZ384" s="103">
        <v>0</v>
      </c>
      <c r="BA384" s="103">
        <v>0</v>
      </c>
      <c r="BB384" s="103">
        <v>20</v>
      </c>
      <c r="BC384" s="39"/>
      <c r="BD384" s="57" t="s">
        <v>20146</v>
      </c>
      <c r="BE384" s="57" t="s">
        <v>20146</v>
      </c>
    </row>
    <row r="385" spans="2:57">
      <c r="B385" t="s">
        <v>44</v>
      </c>
      <c r="C385" t="s">
        <v>4585</v>
      </c>
      <c r="D385" t="s">
        <v>4196</v>
      </c>
      <c r="E385" s="50">
        <v>66767.328080000007</v>
      </c>
      <c r="F385" s="50">
        <v>77056.528080000004</v>
      </c>
      <c r="G385" s="39"/>
      <c r="H385" s="38">
        <v>0.14246579680770211</v>
      </c>
      <c r="I385" s="38">
        <v>4.735291128950303E-2</v>
      </c>
      <c r="J385" s="38">
        <v>0.14246579680770211</v>
      </c>
      <c r="K385" s="38">
        <v>0.92151379567486935</v>
      </c>
      <c r="L385" s="38">
        <v>0.91906053835514423</v>
      </c>
      <c r="M385" s="38">
        <v>3.2175132986496759</v>
      </c>
      <c r="N385" s="39"/>
      <c r="O385" s="38">
        <v>0.16701189560182872</v>
      </c>
      <c r="P385" s="38">
        <v>4.6310665536090756E-2</v>
      </c>
      <c r="Q385" s="38">
        <v>0.16701189560182872</v>
      </c>
      <c r="R385" s="38">
        <v>0.87720004002518914</v>
      </c>
      <c r="S385" s="38">
        <v>0.92273399186318317</v>
      </c>
      <c r="T385" s="38">
        <v>3.7014274309807806</v>
      </c>
      <c r="U385" s="39"/>
      <c r="V385" s="50">
        <v>16071.7</v>
      </c>
      <c r="W385" s="51">
        <v>67.037700000000001</v>
      </c>
      <c r="X385" s="51">
        <v>55.9666</v>
      </c>
      <c r="Y385" s="51">
        <v>50.245399999999997</v>
      </c>
      <c r="Z385" s="39"/>
      <c r="AA385" s="50">
        <v>25434.799999999999</v>
      </c>
      <c r="AB385" s="50">
        <v>6666</v>
      </c>
      <c r="AC385" s="50">
        <v>18768.8</v>
      </c>
      <c r="AD385" s="50">
        <v>1980</v>
      </c>
      <c r="AE385" s="50">
        <v>18968.3</v>
      </c>
      <c r="AF385" s="52">
        <v>1.3551638890072888</v>
      </c>
      <c r="AG385" s="52">
        <v>-1.0594763495313004</v>
      </c>
      <c r="AH385" s="39"/>
      <c r="AI385" s="53">
        <v>4.1543400000000004</v>
      </c>
      <c r="AJ385" s="53">
        <v>7.2313799999999997</v>
      </c>
      <c r="AK385" s="53">
        <v>7.4626999999999999</v>
      </c>
      <c r="AL385" s="53">
        <v>10.02487</v>
      </c>
      <c r="AM385" s="53">
        <v>4.0968299999999997</v>
      </c>
      <c r="AN385" s="53">
        <v>4.7450799999999997</v>
      </c>
      <c r="AO385" s="53">
        <v>8.3026105031785367</v>
      </c>
      <c r="AP385" s="53">
        <v>8.566786151998933</v>
      </c>
      <c r="AQ385" s="39"/>
      <c r="AR385" s="51">
        <v>54.207299999999996</v>
      </c>
      <c r="AS385" s="104">
        <v>0.46517448956372431</v>
      </c>
      <c r="AT385" s="38" t="s">
        <v>20148</v>
      </c>
      <c r="AU385" s="102"/>
      <c r="AV385" s="103">
        <v>8</v>
      </c>
      <c r="AW385" s="103">
        <v>5</v>
      </c>
      <c r="AX385" s="103">
        <v>11</v>
      </c>
      <c r="AY385" s="103">
        <v>2</v>
      </c>
      <c r="AZ385" s="103">
        <v>0</v>
      </c>
      <c r="BA385" s="103">
        <v>1</v>
      </c>
      <c r="BB385" s="103">
        <v>27</v>
      </c>
      <c r="BC385" s="39"/>
      <c r="BD385" s="57" t="s">
        <v>20146</v>
      </c>
      <c r="BE385" s="57" t="s">
        <v>20147</v>
      </c>
    </row>
    <row r="386" spans="2:57">
      <c r="B386" t="s">
        <v>4101</v>
      </c>
      <c r="C386" t="s">
        <v>5030</v>
      </c>
      <c r="D386" t="s">
        <v>4195</v>
      </c>
      <c r="E386" s="50" t="s">
        <v>20162</v>
      </c>
      <c r="F386" s="50">
        <v>20146.647270000001</v>
      </c>
      <c r="G386" s="39"/>
      <c r="H386" s="38">
        <v>2.3270206768042812E-2</v>
      </c>
      <c r="I386" s="38">
        <v>8.4279754596244816E-2</v>
      </c>
      <c r="J386" s="38">
        <v>2.3270206768042812E-2</v>
      </c>
      <c r="K386" s="38">
        <v>0.40335488550109777</v>
      </c>
      <c r="L386" s="38">
        <v>0.48611858009983133</v>
      </c>
      <c r="M386" s="38">
        <v>2.9734530722786237</v>
      </c>
      <c r="N386" s="39"/>
      <c r="O386" s="38">
        <v>-3.0551790815939062E-2</v>
      </c>
      <c r="P386" s="38">
        <v>7.4296816351095973E-2</v>
      </c>
      <c r="Q386" s="38">
        <v>-3.0551790815939062E-2</v>
      </c>
      <c r="R386" s="38">
        <v>0.21708424919816749</v>
      </c>
      <c r="S386" s="38">
        <v>5.1056825241064807E-3</v>
      </c>
      <c r="T386" s="38">
        <v>0.99972450724466855</v>
      </c>
      <c r="U386" s="39"/>
      <c r="V386" s="50">
        <v>6962</v>
      </c>
      <c r="W386" s="51" t="s">
        <v>20162</v>
      </c>
      <c r="X386" s="51" t="s">
        <v>20163</v>
      </c>
      <c r="Y386" s="51">
        <v>36.210799999999999</v>
      </c>
      <c r="Z386" s="39"/>
      <c r="AA386" s="50">
        <v>162938</v>
      </c>
      <c r="AB386" s="50">
        <v>144612</v>
      </c>
      <c r="AC386" s="50">
        <v>18326</v>
      </c>
      <c r="AD386" s="50">
        <v>3419</v>
      </c>
      <c r="AE386" s="50">
        <v>5550</v>
      </c>
      <c r="AF386" s="52">
        <v>8.8910837062097574</v>
      </c>
      <c r="AG386" s="52" t="s">
        <v>20162</v>
      </c>
      <c r="AH386" s="39"/>
      <c r="AI386" s="53" t="s">
        <v>20162</v>
      </c>
      <c r="AJ386" s="53" t="s">
        <v>20162</v>
      </c>
      <c r="AK386" s="53" t="s">
        <v>20162</v>
      </c>
      <c r="AL386" s="53">
        <v>8.6586300000000005</v>
      </c>
      <c r="AM386" s="53">
        <v>1.2184299999999999</v>
      </c>
      <c r="AN386" s="53">
        <v>2.9613999999999998</v>
      </c>
      <c r="AO386" s="53" t="s">
        <v>20162</v>
      </c>
      <c r="AP386" s="53" t="s">
        <v>20162</v>
      </c>
      <c r="AQ386" s="39"/>
      <c r="AR386" s="51">
        <v>13.8375</v>
      </c>
      <c r="AS386" s="104" t="s">
        <v>20162</v>
      </c>
      <c r="AT386" s="38">
        <v>3.0428090464117322E-2</v>
      </c>
      <c r="AU386" s="102"/>
      <c r="AV386" s="103">
        <v>11</v>
      </c>
      <c r="AW386" s="103">
        <v>5</v>
      </c>
      <c r="AX386" s="103">
        <v>11</v>
      </c>
      <c r="AY386" s="103">
        <v>0</v>
      </c>
      <c r="AZ386" s="103">
        <v>0</v>
      </c>
      <c r="BA386" s="103">
        <v>0</v>
      </c>
      <c r="BB386" s="103">
        <v>27</v>
      </c>
      <c r="BC386" s="39"/>
      <c r="BD386" s="57" t="s">
        <v>20147</v>
      </c>
      <c r="BE386" s="57" t="s">
        <v>20147</v>
      </c>
    </row>
    <row r="387" spans="2:57">
      <c r="B387" t="s">
        <v>4102</v>
      </c>
      <c r="C387" t="s">
        <v>5031</v>
      </c>
      <c r="D387" t="s">
        <v>4190</v>
      </c>
      <c r="E387" s="50">
        <v>52729.760730000002</v>
      </c>
      <c r="F387" s="50">
        <v>40760.960740000002</v>
      </c>
      <c r="G387" s="39"/>
      <c r="H387" s="38">
        <v>-6.1629393733584448E-2</v>
      </c>
      <c r="I387" s="38">
        <v>-4.821967494255841E-2</v>
      </c>
      <c r="J387" s="38">
        <v>-6.1629393733584448E-2</v>
      </c>
      <c r="K387" s="38">
        <v>0.51120422204614879</v>
      </c>
      <c r="L387" s="38">
        <v>1.0828593384487375</v>
      </c>
      <c r="M387" s="38">
        <v>4.4730201617933218</v>
      </c>
      <c r="N387" s="39"/>
      <c r="O387" s="38">
        <v>-7.8199838342496442E-2</v>
      </c>
      <c r="P387" s="38">
        <v>-5.1620031477208395E-2</v>
      </c>
      <c r="Q387" s="38">
        <v>-7.8199838342496442E-2</v>
      </c>
      <c r="R387" s="38">
        <v>0.42496221639702902</v>
      </c>
      <c r="S387" s="38">
        <v>0.80382819221830171</v>
      </c>
      <c r="T387" s="38">
        <v>2.810599112222758</v>
      </c>
      <c r="U387" s="39"/>
      <c r="V387" s="50">
        <v>11295</v>
      </c>
      <c r="W387" s="51">
        <v>41.1509</v>
      </c>
      <c r="X387" s="51">
        <v>18.7392</v>
      </c>
      <c r="Y387" s="51">
        <v>11.4245</v>
      </c>
      <c r="Z387" s="39"/>
      <c r="AA387" s="50">
        <v>24955</v>
      </c>
      <c r="AB387" s="50">
        <v>15975.3</v>
      </c>
      <c r="AC387" s="50">
        <v>8979.7000000000007</v>
      </c>
      <c r="AD387" s="50">
        <v>9355.7000000000007</v>
      </c>
      <c r="AE387" s="50">
        <v>6475.6</v>
      </c>
      <c r="AF387" s="52">
        <v>2.7790460705814222</v>
      </c>
      <c r="AG387" s="52">
        <v>2.946296683909936</v>
      </c>
      <c r="AH387" s="39"/>
      <c r="AI387" s="53">
        <v>4.6684200000000002</v>
      </c>
      <c r="AJ387" s="53">
        <v>16.24203</v>
      </c>
      <c r="AK387" s="53">
        <v>27.348040000000001</v>
      </c>
      <c r="AL387" s="53">
        <v>31.92822</v>
      </c>
      <c r="AM387" s="53">
        <v>4.5568600000000004</v>
      </c>
      <c r="AN387" s="53">
        <v>3.6408499999999999</v>
      </c>
      <c r="AO387" s="53">
        <v>12.18818907992704</v>
      </c>
      <c r="AP387" s="53">
        <v>19.257753349711805</v>
      </c>
      <c r="AQ387" s="39"/>
      <c r="AR387" s="51">
        <v>14.7957</v>
      </c>
      <c r="AS387" s="104">
        <v>9.3834231805929924E-2</v>
      </c>
      <c r="AT387" s="38">
        <v>1.3721993953019613E-2</v>
      </c>
      <c r="AU387" s="102"/>
      <c r="AV387" s="103">
        <v>7</v>
      </c>
      <c r="AW387" s="103">
        <v>3</v>
      </c>
      <c r="AX387" s="103">
        <v>7</v>
      </c>
      <c r="AY387" s="103">
        <v>0</v>
      </c>
      <c r="AZ387" s="103">
        <v>1</v>
      </c>
      <c r="BA387" s="103">
        <v>0</v>
      </c>
      <c r="BB387" s="103">
        <v>18</v>
      </c>
      <c r="BC387" s="39"/>
      <c r="BD387" s="57" t="s">
        <v>20146</v>
      </c>
      <c r="BE387" s="57" t="s">
        <v>20146</v>
      </c>
    </row>
    <row r="388" spans="2:57">
      <c r="B388" t="s">
        <v>4103</v>
      </c>
      <c r="C388" t="s">
        <v>5032</v>
      </c>
      <c r="D388" t="s">
        <v>4196</v>
      </c>
      <c r="E388" s="50">
        <v>31296.6702</v>
      </c>
      <c r="F388" s="50">
        <v>30573.2012</v>
      </c>
      <c r="G388" s="39"/>
      <c r="H388" s="38">
        <v>-0.19469749903088984</v>
      </c>
      <c r="I388" s="38">
        <v>-4.4618448263102906E-2</v>
      </c>
      <c r="J388" s="38">
        <v>-0.19469749903088984</v>
      </c>
      <c r="K388" s="38">
        <v>0.37476847497861954</v>
      </c>
      <c r="L388" s="38">
        <v>1.5845188159055628</v>
      </c>
      <c r="M388" s="38">
        <v>4.8084978527331161</v>
      </c>
      <c r="N388" s="39"/>
      <c r="O388" s="38">
        <v>-0.19716432037577369</v>
      </c>
      <c r="P388" s="38">
        <v>-4.3581967071234073E-2</v>
      </c>
      <c r="Q388" s="38">
        <v>-0.19716432037577369</v>
      </c>
      <c r="R388" s="38">
        <v>0.37207012314381394</v>
      </c>
      <c r="S388" s="38">
        <v>1.5439842923812388</v>
      </c>
      <c r="T388" s="38">
        <v>4.1403876218848152</v>
      </c>
      <c r="U388" s="39"/>
      <c r="V388" s="50">
        <v>3443.76</v>
      </c>
      <c r="W388" s="51">
        <v>57.868000000000002</v>
      </c>
      <c r="X388" s="51">
        <v>28.332100000000001</v>
      </c>
      <c r="Y388" s="51">
        <v>15.157299999999999</v>
      </c>
      <c r="Z388" s="39"/>
      <c r="AA388" s="50">
        <v>4734.7420000000002</v>
      </c>
      <c r="AB388" s="50">
        <v>1588.9069999999999</v>
      </c>
      <c r="AC388" s="50">
        <v>3145.835</v>
      </c>
      <c r="AD388" s="50">
        <v>667.97900000000004</v>
      </c>
      <c r="AE388" s="50">
        <v>3362.57</v>
      </c>
      <c r="AF388" s="52">
        <v>1.5050827522740386</v>
      </c>
      <c r="AG388" s="52">
        <v>0.57313295763657035</v>
      </c>
      <c r="AH388" s="39"/>
      <c r="AI388" s="53">
        <v>9.0879399999999997</v>
      </c>
      <c r="AJ388" s="53">
        <v>28.015619999999998</v>
      </c>
      <c r="AK388" s="53">
        <v>32.394419999999997</v>
      </c>
      <c r="AL388" s="53">
        <v>58.554879999999997</v>
      </c>
      <c r="AM388" s="53">
        <v>9.67347</v>
      </c>
      <c r="AN388" s="53">
        <v>8.8058899999999998</v>
      </c>
      <c r="AO388" s="53">
        <v>28.134191840926409</v>
      </c>
      <c r="AP388" s="53">
        <v>31.334953930039251</v>
      </c>
      <c r="AQ388" s="39"/>
      <c r="AR388" s="51">
        <v>17.368099999999998</v>
      </c>
      <c r="AS388" s="104">
        <v>0.24669074014048648</v>
      </c>
      <c r="AT388" s="38">
        <v>7.9433092278771242E-3</v>
      </c>
      <c r="AU388" s="102"/>
      <c r="AV388" s="103">
        <v>5</v>
      </c>
      <c r="AW388" s="103">
        <v>0</v>
      </c>
      <c r="AX388" s="103">
        <v>6</v>
      </c>
      <c r="AY388" s="103">
        <v>0</v>
      </c>
      <c r="AZ388" s="103">
        <v>0</v>
      </c>
      <c r="BA388" s="103">
        <v>0</v>
      </c>
      <c r="BB388" s="103">
        <v>11</v>
      </c>
      <c r="BC388" s="39"/>
      <c r="BD388" s="57" t="s">
        <v>20146</v>
      </c>
      <c r="BE388" s="57" t="s">
        <v>20147</v>
      </c>
    </row>
    <row r="389" spans="2:57">
      <c r="B389" t="s">
        <v>4104</v>
      </c>
      <c r="C389" t="s">
        <v>5033</v>
      </c>
      <c r="D389" t="s">
        <v>4190</v>
      </c>
      <c r="E389" s="50">
        <v>7519.3608800000002</v>
      </c>
      <c r="F389" s="50">
        <v>7880.6988799999999</v>
      </c>
      <c r="G389" s="39"/>
      <c r="H389" s="38">
        <v>-0.32480252968092405</v>
      </c>
      <c r="I389" s="38">
        <v>-2.9488550046337103E-2</v>
      </c>
      <c r="J389" s="38">
        <v>-0.32480252968092405</v>
      </c>
      <c r="K389" s="38">
        <v>0.24108557938491626</v>
      </c>
      <c r="L389" s="38">
        <v>0.46689416739072342</v>
      </c>
      <c r="M389" s="38">
        <v>1.7986583605167041</v>
      </c>
      <c r="N389" s="39"/>
      <c r="O389" s="38">
        <v>-0.35448074386633022</v>
      </c>
      <c r="P389" s="38">
        <v>-4.4477883378544858E-2</v>
      </c>
      <c r="Q389" s="38">
        <v>-0.35448074386633022</v>
      </c>
      <c r="R389" s="38">
        <v>9.4240620776634421E-2</v>
      </c>
      <c r="S389" s="38">
        <v>0.15212541460665863</v>
      </c>
      <c r="T389" s="38">
        <v>0.78914723705131551</v>
      </c>
      <c r="U389" s="39"/>
      <c r="V389" s="50">
        <v>6461.4440000000004</v>
      </c>
      <c r="W389" s="51">
        <v>41.724800000000002</v>
      </c>
      <c r="X389" s="51">
        <v>11.491300000000001</v>
      </c>
      <c r="Y389" s="51">
        <v>9.2645</v>
      </c>
      <c r="Z389" s="39"/>
      <c r="AA389" s="50">
        <v>2952.3589999999999</v>
      </c>
      <c r="AB389" s="50">
        <v>1571.308</v>
      </c>
      <c r="AC389" s="50">
        <v>1381.0509999999999</v>
      </c>
      <c r="AD389" s="50" t="s">
        <v>20162</v>
      </c>
      <c r="AE389" s="50">
        <v>167.65899999999999</v>
      </c>
      <c r="AF389" s="52">
        <v>2.1377624722041402</v>
      </c>
      <c r="AG389" s="52">
        <v>-0.44409352586591982</v>
      </c>
      <c r="AH389" s="39"/>
      <c r="AI389" s="53">
        <v>1.1637299999999999</v>
      </c>
      <c r="AJ389" s="53">
        <v>8.5103399999999993</v>
      </c>
      <c r="AK389" s="53">
        <v>10.12702</v>
      </c>
      <c r="AL389" s="53">
        <v>13.77425</v>
      </c>
      <c r="AM389" s="53">
        <v>5.8232699999999999</v>
      </c>
      <c r="AN389" s="53">
        <v>1.2623899999999999</v>
      </c>
      <c r="AO389" s="53">
        <v>9.8884993399886572</v>
      </c>
      <c r="AP389" s="53">
        <v>10.613664392832371</v>
      </c>
      <c r="AQ389" s="39"/>
      <c r="AR389" s="51">
        <v>46.2913</v>
      </c>
      <c r="AS389" s="104">
        <v>0.70148761611077104</v>
      </c>
      <c r="AT389" s="38">
        <v>2.0711378627029084E-2</v>
      </c>
      <c r="AU389" s="102"/>
      <c r="AV389" s="103">
        <v>1</v>
      </c>
      <c r="AW389" s="103">
        <v>2</v>
      </c>
      <c r="AX389" s="103">
        <v>4</v>
      </c>
      <c r="AY389" s="103">
        <v>4</v>
      </c>
      <c r="AZ389" s="103">
        <v>2</v>
      </c>
      <c r="BA389" s="103">
        <v>0</v>
      </c>
      <c r="BB389" s="103">
        <v>13</v>
      </c>
      <c r="BC389" s="39"/>
      <c r="BD389" s="57" t="s">
        <v>20146</v>
      </c>
      <c r="BE389" s="57" t="s">
        <v>20146</v>
      </c>
    </row>
    <row r="390" spans="2:57">
      <c r="B390" t="s">
        <v>4105</v>
      </c>
      <c r="C390" t="s">
        <v>5034</v>
      </c>
      <c r="D390" t="s">
        <v>4190</v>
      </c>
      <c r="E390" s="50">
        <v>33551.644220000002</v>
      </c>
      <c r="F390" s="50">
        <v>29555.144219999998</v>
      </c>
      <c r="G390" s="39"/>
      <c r="H390" s="38">
        <v>-0.24775196715244596</v>
      </c>
      <c r="I390" s="38">
        <v>0.20298814628259865</v>
      </c>
      <c r="J390" s="38">
        <v>-0.24775196715244596</v>
      </c>
      <c r="K390" s="38">
        <v>0.34031395942185205</v>
      </c>
      <c r="L390" s="38">
        <v>0.44504725755770269</v>
      </c>
      <c r="M390" s="38">
        <v>2.7738628334733031</v>
      </c>
      <c r="N390" s="39"/>
      <c r="O390" s="38">
        <v>-0.26972447217574458</v>
      </c>
      <c r="P390" s="38">
        <v>0.19023731260203136</v>
      </c>
      <c r="Q390" s="38">
        <v>-0.26972447217574458</v>
      </c>
      <c r="R390" s="38">
        <v>0.25879677681809055</v>
      </c>
      <c r="S390" s="38">
        <v>0.17236798262010677</v>
      </c>
      <c r="T390" s="38">
        <v>1.5194557806685487</v>
      </c>
      <c r="U390" s="39"/>
      <c r="V390" s="50">
        <v>7289.4</v>
      </c>
      <c r="W390" s="51">
        <v>41.159700000000001</v>
      </c>
      <c r="X390" s="51">
        <v>16.379899999999999</v>
      </c>
      <c r="Y390" s="51">
        <v>13.8049</v>
      </c>
      <c r="Z390" s="39"/>
      <c r="AA390" s="50">
        <v>10743.3</v>
      </c>
      <c r="AB390" s="50">
        <v>7936.5</v>
      </c>
      <c r="AC390" s="50">
        <v>2806.8</v>
      </c>
      <c r="AD390" s="50">
        <v>4075</v>
      </c>
      <c r="AE390" s="50">
        <v>8111.7</v>
      </c>
      <c r="AF390" s="52">
        <v>3.827597263787943</v>
      </c>
      <c r="AG390" s="52">
        <v>2.8344389962503609</v>
      </c>
      <c r="AH390" s="39"/>
      <c r="AI390" s="53">
        <v>4.6028000000000002</v>
      </c>
      <c r="AJ390" s="53">
        <v>22.16459</v>
      </c>
      <c r="AK390" s="53">
        <v>28.100200000000001</v>
      </c>
      <c r="AL390" s="53">
        <v>30.055399999999999</v>
      </c>
      <c r="AM390" s="53">
        <v>11.948040000000001</v>
      </c>
      <c r="AN390" s="53">
        <v>4.0979599999999996</v>
      </c>
      <c r="AO390" s="53">
        <v>21.311756720507642</v>
      </c>
      <c r="AP390" s="53">
        <v>24.753052110552762</v>
      </c>
      <c r="AQ390" s="39"/>
      <c r="AR390" s="51">
        <v>42.421900000000001</v>
      </c>
      <c r="AS390" s="104">
        <v>0.14953411481815451</v>
      </c>
      <c r="AT390" s="38">
        <v>1.6878276597766657E-2</v>
      </c>
      <c r="AU390" s="102"/>
      <c r="AV390" s="103">
        <v>6</v>
      </c>
      <c r="AW390" s="103">
        <v>3</v>
      </c>
      <c r="AX390" s="103">
        <v>11</v>
      </c>
      <c r="AY390" s="103">
        <v>2</v>
      </c>
      <c r="AZ390" s="103">
        <v>3</v>
      </c>
      <c r="BA390" s="103">
        <v>0</v>
      </c>
      <c r="BB390" s="103">
        <v>25</v>
      </c>
      <c r="BC390" s="39"/>
      <c r="BD390" s="57" t="s">
        <v>20146</v>
      </c>
      <c r="BE390" s="57" t="s">
        <v>20146</v>
      </c>
    </row>
    <row r="391" spans="2:57">
      <c r="B391" t="s">
        <v>4106</v>
      </c>
      <c r="C391" t="s">
        <v>5035</v>
      </c>
      <c r="D391" t="s">
        <v>4190</v>
      </c>
      <c r="E391" s="50">
        <v>18271.520810000002</v>
      </c>
      <c r="F391" s="50">
        <v>17994.94281</v>
      </c>
      <c r="G391" s="39"/>
      <c r="H391" s="38">
        <v>8.0989420025464165E-2</v>
      </c>
      <c r="I391" s="38">
        <v>5.6904390034314467E-2</v>
      </c>
      <c r="J391" s="38">
        <v>8.0989420025464165E-2</v>
      </c>
      <c r="K391" s="38">
        <v>0.70877740901523523</v>
      </c>
      <c r="L391" s="38">
        <v>0.86997896640017269</v>
      </c>
      <c r="M391" s="38">
        <v>5.4301592600246211</v>
      </c>
      <c r="N391" s="39"/>
      <c r="O391" s="38">
        <v>6.9028592658724408E-2</v>
      </c>
      <c r="P391" s="38">
        <v>5.3751125048327797E-2</v>
      </c>
      <c r="Q391" s="38">
        <v>6.9028592658724408E-2</v>
      </c>
      <c r="R391" s="38">
        <v>0.65730309331719661</v>
      </c>
      <c r="S391" s="38">
        <v>0.77423207104768332</v>
      </c>
      <c r="T391" s="38">
        <v>4.5907930874798266</v>
      </c>
      <c r="U391" s="39"/>
      <c r="V391" s="50">
        <v>2424.3000000000002</v>
      </c>
      <c r="W391" s="51">
        <v>52.043100000000003</v>
      </c>
      <c r="X391" s="51">
        <v>18.464500000000001</v>
      </c>
      <c r="Y391" s="51">
        <v>14.7079</v>
      </c>
      <c r="Z391" s="39"/>
      <c r="AA391" s="50">
        <v>2021.54</v>
      </c>
      <c r="AB391" s="50">
        <v>910.32299999999998</v>
      </c>
      <c r="AC391" s="50">
        <v>1111.2170000000001</v>
      </c>
      <c r="AD391" s="50">
        <v>136.25</v>
      </c>
      <c r="AE391" s="50">
        <v>530.08799999999997</v>
      </c>
      <c r="AF391" s="52">
        <v>1.8192126290364525</v>
      </c>
      <c r="AG391" s="52">
        <v>0.53325009266296519</v>
      </c>
      <c r="AH391" s="39"/>
      <c r="AI391" s="53">
        <v>7.5368199999999996</v>
      </c>
      <c r="AJ391" s="53">
        <v>29.111280000000001</v>
      </c>
      <c r="AK391" s="53">
        <v>41.52722</v>
      </c>
      <c r="AL391" s="53">
        <v>51.464790000000001</v>
      </c>
      <c r="AM391" s="53">
        <v>16.61149</v>
      </c>
      <c r="AN391" s="53">
        <v>7.4164300000000001</v>
      </c>
      <c r="AO391" s="53">
        <v>33.686156733321603</v>
      </c>
      <c r="AP391" s="53">
        <v>40.199945513765648</v>
      </c>
      <c r="AQ391" s="39"/>
      <c r="AR391" s="51">
        <v>34.743099999999998</v>
      </c>
      <c r="AS391" s="104">
        <v>0.29467824658161884</v>
      </c>
      <c r="AT391" s="38">
        <v>9.3390327069406056E-3</v>
      </c>
      <c r="AU391" s="102"/>
      <c r="AV391" s="103">
        <v>1</v>
      </c>
      <c r="AW391" s="103">
        <v>1</v>
      </c>
      <c r="AX391" s="103">
        <v>3</v>
      </c>
      <c r="AY391" s="103">
        <v>0</v>
      </c>
      <c r="AZ391" s="103">
        <v>1</v>
      </c>
      <c r="BA391" s="103">
        <v>0</v>
      </c>
      <c r="BB391" s="103">
        <v>6</v>
      </c>
      <c r="BC391" s="39"/>
      <c r="BD391" s="57" t="s">
        <v>20146</v>
      </c>
      <c r="BE391" s="57" t="s">
        <v>20146</v>
      </c>
    </row>
    <row r="392" spans="2:57">
      <c r="B392" t="s">
        <v>4107</v>
      </c>
      <c r="C392" t="s">
        <v>5036</v>
      </c>
      <c r="D392" t="s">
        <v>4198</v>
      </c>
      <c r="E392" s="50">
        <v>50589.032010000003</v>
      </c>
      <c r="F392" s="50">
        <v>45824.032010000003</v>
      </c>
      <c r="G392" s="39"/>
      <c r="H392" s="38">
        <v>-0.11642360440003996</v>
      </c>
      <c r="I392" s="38">
        <v>0.203415182066361</v>
      </c>
      <c r="J392" s="38">
        <v>-0.11642360440003996</v>
      </c>
      <c r="K392" s="38">
        <v>0.24024077627098639</v>
      </c>
      <c r="L392" s="38">
        <v>0.71601213963033072</v>
      </c>
      <c r="M392" s="38">
        <v>3.1038738443590335</v>
      </c>
      <c r="N392" s="39"/>
      <c r="O392" s="38">
        <v>-0.11679504122917805</v>
      </c>
      <c r="P392" s="38">
        <v>0.20193212421198647</v>
      </c>
      <c r="Q392" s="38">
        <v>-0.11679504122917805</v>
      </c>
      <c r="R392" s="38">
        <v>0.24317636490676442</v>
      </c>
      <c r="S392" s="38">
        <v>0.7284387415051683</v>
      </c>
      <c r="T392" s="38">
        <v>3.1777661379720561</v>
      </c>
      <c r="U392" s="39"/>
      <c r="V392" s="50">
        <v>4833.8</v>
      </c>
      <c r="W392" s="51">
        <v>70.495199999999997</v>
      </c>
      <c r="X392" s="51">
        <v>27.630400000000002</v>
      </c>
      <c r="Y392" s="51">
        <v>23.8445</v>
      </c>
      <c r="Z392" s="39"/>
      <c r="AA392" s="50">
        <v>23713.9</v>
      </c>
      <c r="AB392" s="50">
        <v>12150.1</v>
      </c>
      <c r="AC392" s="50">
        <v>11563.8</v>
      </c>
      <c r="AD392" s="50">
        <v>7122.6</v>
      </c>
      <c r="AE392" s="50">
        <v>9455.6</v>
      </c>
      <c r="AF392" s="52">
        <v>2.0507013265535554</v>
      </c>
      <c r="AG392" s="52">
        <v>3.980886497565975</v>
      </c>
      <c r="AH392" s="39"/>
      <c r="AI392" s="53">
        <v>8.7557600000000004</v>
      </c>
      <c r="AJ392" s="53">
        <v>22.203749999999999</v>
      </c>
      <c r="AK392" s="53">
        <v>32.024459999999998</v>
      </c>
      <c r="AL392" s="53">
        <v>46.813650000000003</v>
      </c>
      <c r="AM392" s="53">
        <v>3.9420899999999999</v>
      </c>
      <c r="AN392" s="53">
        <v>7.8748100000000001</v>
      </c>
      <c r="AO392" s="53">
        <v>23.481440947988727</v>
      </c>
      <c r="AP392" s="53">
        <v>34.30969752171309</v>
      </c>
      <c r="AQ392" s="39"/>
      <c r="AR392" s="51">
        <v>7.3064</v>
      </c>
      <c r="AS392" s="104">
        <v>6.3354726700915021E-2</v>
      </c>
      <c r="AT392" s="38">
        <v>5.3544916883685838E-3</v>
      </c>
      <c r="AU392" s="102"/>
      <c r="AV392" s="103">
        <v>6</v>
      </c>
      <c r="AW392" s="103">
        <v>3</v>
      </c>
      <c r="AX392" s="103">
        <v>4</v>
      </c>
      <c r="AY392" s="103">
        <v>1</v>
      </c>
      <c r="AZ392" s="103">
        <v>0</v>
      </c>
      <c r="BA392" s="103">
        <v>0</v>
      </c>
      <c r="BB392" s="103">
        <v>14</v>
      </c>
      <c r="BC392" s="39"/>
      <c r="BD392" s="57" t="s">
        <v>20146</v>
      </c>
      <c r="BE392" s="57" t="s">
        <v>20146</v>
      </c>
    </row>
    <row r="393" spans="2:57">
      <c r="B393" t="s">
        <v>85</v>
      </c>
      <c r="C393" t="s">
        <v>4656</v>
      </c>
      <c r="D393" t="s">
        <v>4194</v>
      </c>
      <c r="E393" s="50">
        <v>41773.171009999998</v>
      </c>
      <c r="F393" s="50">
        <v>39971.143020000003</v>
      </c>
      <c r="G393" s="39"/>
      <c r="H393" s="38">
        <v>2.9375304561791937E-2</v>
      </c>
      <c r="I393" s="38">
        <v>0.3809558537592066</v>
      </c>
      <c r="J393" s="38">
        <v>2.9375304561791937E-2</v>
      </c>
      <c r="K393" s="38">
        <v>2.3490704415934482E-2</v>
      </c>
      <c r="L393" s="38">
        <v>0.51575142127001272</v>
      </c>
      <c r="M393" s="38">
        <v>3.7236786288941337</v>
      </c>
      <c r="N393" s="39"/>
      <c r="O393" s="38">
        <v>-1.008900471367713E-2</v>
      </c>
      <c r="P393" s="38">
        <v>0.3666757978537043</v>
      </c>
      <c r="Q393" s="38">
        <v>-1.008900471367713E-2</v>
      </c>
      <c r="R393" s="38">
        <v>-4.3319587289216366E-2</v>
      </c>
      <c r="S393" s="38">
        <v>0.3033834789933425</v>
      </c>
      <c r="T393" s="38">
        <v>2.3230169579222846</v>
      </c>
      <c r="U393" s="39"/>
      <c r="V393" s="50">
        <v>18916.243999999999</v>
      </c>
      <c r="W393" s="51">
        <v>32.1873</v>
      </c>
      <c r="X393" s="51">
        <v>12.332599999999999</v>
      </c>
      <c r="Y393" s="51">
        <v>9.1064000000000007</v>
      </c>
      <c r="Z393" s="39"/>
      <c r="AA393" s="50">
        <v>13640.255999999999</v>
      </c>
      <c r="AB393" s="50">
        <v>9580.2060000000001</v>
      </c>
      <c r="AC393" s="50">
        <v>4060.05</v>
      </c>
      <c r="AD393" s="50">
        <v>2452.3249999999998</v>
      </c>
      <c r="AE393" s="50">
        <v>2874.8980000000001</v>
      </c>
      <c r="AF393" s="52">
        <v>3.3596275907932167</v>
      </c>
      <c r="AG393" s="52">
        <v>0.25979791589630269</v>
      </c>
      <c r="AH393" s="39"/>
      <c r="AI393" s="53">
        <v>2.2083200000000001</v>
      </c>
      <c r="AJ393" s="53">
        <v>11.685359999999999</v>
      </c>
      <c r="AK393" s="53">
        <v>17.906359999999999</v>
      </c>
      <c r="AL393" s="53">
        <v>23.833680000000001</v>
      </c>
      <c r="AM393" s="53">
        <v>10.05508</v>
      </c>
      <c r="AN393" s="53">
        <v>2.1567799999999999</v>
      </c>
      <c r="AO393" s="53">
        <v>14.839676313479847</v>
      </c>
      <c r="AP393" s="53">
        <v>17.133906856281627</v>
      </c>
      <c r="AQ393" s="39"/>
      <c r="AR393" s="51">
        <v>46.868699999999997</v>
      </c>
      <c r="AS393" s="104">
        <v>0.45444190966788806</v>
      </c>
      <c r="AT393" s="38">
        <v>9.8533467626958846E-3</v>
      </c>
      <c r="AU393" s="102"/>
      <c r="AV393" s="103">
        <v>9</v>
      </c>
      <c r="AW393" s="103">
        <v>6</v>
      </c>
      <c r="AX393" s="103">
        <v>8</v>
      </c>
      <c r="AY393" s="103">
        <v>0</v>
      </c>
      <c r="AZ393" s="103">
        <v>0</v>
      </c>
      <c r="BA393" s="103">
        <v>0</v>
      </c>
      <c r="BB393" s="103">
        <v>23</v>
      </c>
      <c r="BC393" s="39"/>
      <c r="BD393" s="57" t="s">
        <v>20146</v>
      </c>
      <c r="BE393" s="57" t="s">
        <v>20146</v>
      </c>
    </row>
    <row r="394" spans="2:57">
      <c r="B394" t="s">
        <v>4108</v>
      </c>
      <c r="C394" t="s">
        <v>5037</v>
      </c>
      <c r="D394" t="s">
        <v>4194</v>
      </c>
      <c r="E394" s="50">
        <v>34994.559999999998</v>
      </c>
      <c r="F394" s="50">
        <v>12613.647000000001</v>
      </c>
      <c r="G394" s="39"/>
      <c r="H394" s="38">
        <v>-0.35721716514954494</v>
      </c>
      <c r="I394" s="38">
        <v>0.30422163588390516</v>
      </c>
      <c r="J394" s="38">
        <v>-0.35721716514954494</v>
      </c>
      <c r="K394" s="38">
        <v>-0.62609054403182873</v>
      </c>
      <c r="L394" s="38">
        <v>-0.56116867449235874</v>
      </c>
      <c r="M394" s="38">
        <v>0.69082728761953893</v>
      </c>
      <c r="N394" s="39"/>
      <c r="O394" s="38">
        <v>-0.35622780517744346</v>
      </c>
      <c r="P394" s="38">
        <v>0.30484965372884099</v>
      </c>
      <c r="Q394" s="38">
        <v>-0.35622780517744346</v>
      </c>
      <c r="R394" s="38">
        <v>-0.54931715951542426</v>
      </c>
      <c r="S394" s="38">
        <v>-0.50605477644152086</v>
      </c>
      <c r="T394" s="38">
        <v>0.70100202206711515</v>
      </c>
      <c r="U394" s="39"/>
      <c r="V394" s="50">
        <v>1532.133</v>
      </c>
      <c r="W394" s="51">
        <v>-70.702600000000004</v>
      </c>
      <c r="X394" s="51">
        <v>-247.13919999999999</v>
      </c>
      <c r="Y394" s="51" t="s">
        <v>20148</v>
      </c>
      <c r="Z394" s="39"/>
      <c r="AA394" s="50">
        <v>32258.355</v>
      </c>
      <c r="AB394" s="50">
        <v>27172.798999999999</v>
      </c>
      <c r="AC394" s="50">
        <v>5085.5559999999996</v>
      </c>
      <c r="AD394" s="50">
        <v>18488.484</v>
      </c>
      <c r="AE394" s="50">
        <v>302.27600000000001</v>
      </c>
      <c r="AF394" s="52">
        <v>6.3431323929969512</v>
      </c>
      <c r="AG394" s="52">
        <v>-7.5874488834219367</v>
      </c>
      <c r="AH394" s="39"/>
      <c r="AI394" s="53">
        <v>22.840420000000002</v>
      </c>
      <c r="AJ394" s="53" t="s">
        <v>20148</v>
      </c>
      <c r="AK394" s="53" t="s">
        <v>20148</v>
      </c>
      <c r="AL394" s="53" t="s">
        <v>20148</v>
      </c>
      <c r="AM394" s="53">
        <v>2.4767700000000001</v>
      </c>
      <c r="AN394" s="53">
        <v>8.1240100000000002</v>
      </c>
      <c r="AO394" s="53">
        <v>-5.0244805886462842</v>
      </c>
      <c r="AP394" s="53">
        <v>-3.3312136108735717</v>
      </c>
      <c r="AQ394" s="39"/>
      <c r="AR394" s="51">
        <v>-75.984499999999997</v>
      </c>
      <c r="AS394" s="104">
        <v>-0.15402957048898314</v>
      </c>
      <c r="AT394" s="38" t="s">
        <v>20148</v>
      </c>
      <c r="AU394" s="102"/>
      <c r="AV394" s="103">
        <v>7</v>
      </c>
      <c r="AW394" s="103">
        <v>4</v>
      </c>
      <c r="AX394" s="103">
        <v>7</v>
      </c>
      <c r="AY394" s="103">
        <v>1</v>
      </c>
      <c r="AZ394" s="103">
        <v>1</v>
      </c>
      <c r="BA394" s="103">
        <v>0</v>
      </c>
      <c r="BB394" s="103">
        <v>20</v>
      </c>
      <c r="BC394" s="39"/>
      <c r="BD394" s="57" t="s">
        <v>20146</v>
      </c>
      <c r="BE394" s="57" t="s">
        <v>20146</v>
      </c>
    </row>
    <row r="395" spans="2:57">
      <c r="B395" t="s">
        <v>4109</v>
      </c>
      <c r="C395" t="s">
        <v>5038</v>
      </c>
      <c r="D395" t="s">
        <v>4195</v>
      </c>
      <c r="E395" s="50">
        <v>122464.452</v>
      </c>
      <c r="F395" s="50">
        <v>109123.452</v>
      </c>
      <c r="G395" s="39"/>
      <c r="H395" s="38">
        <v>-0.2838482243686743</v>
      </c>
      <c r="I395" s="38">
        <v>9.9513802998042022E-2</v>
      </c>
      <c r="J395" s="38">
        <v>-0.2838482243686743</v>
      </c>
      <c r="K395" s="38">
        <v>0.25785812879084191</v>
      </c>
      <c r="L395" s="38">
        <v>1.0691244667767208</v>
      </c>
      <c r="M395" s="38">
        <v>5.8909161079099981</v>
      </c>
      <c r="N395" s="39"/>
      <c r="O395" s="38">
        <v>-4.0049298383719401E-2</v>
      </c>
      <c r="P395" s="38">
        <v>7.1579343781523308E-2</v>
      </c>
      <c r="Q395" s="38">
        <v>-4.0049298383719401E-2</v>
      </c>
      <c r="R395" s="38">
        <v>0.63521443978144698</v>
      </c>
      <c r="S395" s="38">
        <v>1.5261812625876798</v>
      </c>
      <c r="T395" s="38">
        <v>6.1877529622689815</v>
      </c>
      <c r="U395" s="39"/>
      <c r="V395" s="50">
        <v>8297</v>
      </c>
      <c r="W395" s="51">
        <v>73.544600000000003</v>
      </c>
      <c r="X395" s="51">
        <v>54.658299999999997</v>
      </c>
      <c r="Y395" s="51">
        <v>36.446899999999999</v>
      </c>
      <c r="Z395" s="39"/>
      <c r="AA395" s="50">
        <v>15026</v>
      </c>
      <c r="AB395" s="50">
        <v>9490</v>
      </c>
      <c r="AC395" s="50">
        <v>5536</v>
      </c>
      <c r="AD395" s="50">
        <v>4384</v>
      </c>
      <c r="AE395" s="50">
        <v>15017</v>
      </c>
      <c r="AF395" s="52">
        <v>2.714234104046243</v>
      </c>
      <c r="AG395" s="52">
        <v>-0.32590706556333543</v>
      </c>
      <c r="AH395" s="39"/>
      <c r="AI395" s="53">
        <v>14.76009</v>
      </c>
      <c r="AJ395" s="53">
        <v>25.32874</v>
      </c>
      <c r="AK395" s="53">
        <v>27.004290000000001</v>
      </c>
      <c r="AL395" s="53">
        <v>26.773779999999999</v>
      </c>
      <c r="AM395" s="53">
        <v>39.724679999999999</v>
      </c>
      <c r="AN395" s="53">
        <v>9.7208100000000002</v>
      </c>
      <c r="AO395" s="53">
        <v>23.153713558243158</v>
      </c>
      <c r="AP395" s="53">
        <v>24.062503197353916</v>
      </c>
      <c r="AQ395" s="39"/>
      <c r="AR395" s="51">
        <v>73.424800000000005</v>
      </c>
      <c r="AS395" s="104">
        <v>0.9428274428274428</v>
      </c>
      <c r="AT395" s="38">
        <v>9.2196447760669511E-3</v>
      </c>
      <c r="AU395" s="102"/>
      <c r="AV395" s="103">
        <v>12</v>
      </c>
      <c r="AW395" s="103">
        <v>8</v>
      </c>
      <c r="AX395" s="103">
        <v>1</v>
      </c>
      <c r="AY395" s="103">
        <v>0</v>
      </c>
      <c r="AZ395" s="103">
        <v>0</v>
      </c>
      <c r="BA395" s="103">
        <v>0</v>
      </c>
      <c r="BB395" s="103">
        <v>21</v>
      </c>
      <c r="BC395" s="39"/>
      <c r="BD395" s="57" t="s">
        <v>20147</v>
      </c>
      <c r="BE395" s="57" t="s">
        <v>20147</v>
      </c>
    </row>
    <row r="396" spans="2:57">
      <c r="B396" t="s">
        <v>3609</v>
      </c>
      <c r="C396" t="s">
        <v>4549</v>
      </c>
      <c r="D396" t="s">
        <v>4198</v>
      </c>
      <c r="E396" s="50">
        <v>134122.69</v>
      </c>
      <c r="F396" s="50">
        <v>131396.69</v>
      </c>
      <c r="G396" s="39"/>
      <c r="H396" s="38">
        <v>-0.47825915869830404</v>
      </c>
      <c r="I396" s="38">
        <v>-7.8211902113459408E-2</v>
      </c>
      <c r="J396" s="38">
        <v>-0.47825915869830404</v>
      </c>
      <c r="K396" s="38">
        <v>-0.18476389572060981</v>
      </c>
      <c r="L396" s="38">
        <v>0.29697740389318206</v>
      </c>
      <c r="M396" s="38">
        <v>2.155026769779893</v>
      </c>
      <c r="N396" s="39"/>
      <c r="O396" s="38">
        <v>-0.47508104189849665</v>
      </c>
      <c r="P396" s="38">
        <v>-8.5593588583021241E-2</v>
      </c>
      <c r="Q396" s="38">
        <v>-0.47508104189849665</v>
      </c>
      <c r="R396" s="38">
        <v>-8.9178151814119921E-2</v>
      </c>
      <c r="S396" s="38">
        <v>0.77946089887601189</v>
      </c>
      <c r="T396" s="38">
        <v>4.5046329733307635</v>
      </c>
      <c r="U396" s="39"/>
      <c r="V396" s="50">
        <v>26492</v>
      </c>
      <c r="W396" s="51">
        <v>73.478700000000003</v>
      </c>
      <c r="X396" s="51">
        <v>2.2723</v>
      </c>
      <c r="Y396" s="51">
        <v>5.4507000000000003</v>
      </c>
      <c r="Z396" s="39"/>
      <c r="AA396" s="50">
        <v>95209</v>
      </c>
      <c r="AB396" s="50">
        <v>37078</v>
      </c>
      <c r="AC396" s="50">
        <v>58131</v>
      </c>
      <c r="AD396" s="50">
        <v>10592</v>
      </c>
      <c r="AE396" s="50">
        <v>7377</v>
      </c>
      <c r="AF396" s="52">
        <v>1.6378352342123823</v>
      </c>
      <c r="AG396" s="52">
        <v>0.98282051282051286</v>
      </c>
      <c r="AH396" s="39"/>
      <c r="AI396" s="53">
        <v>5.0627599999999999</v>
      </c>
      <c r="AJ396" s="53">
        <v>32.36551</v>
      </c>
      <c r="AK396" s="53">
        <v>222.79517000000001</v>
      </c>
      <c r="AL396" s="53">
        <v>89.58784</v>
      </c>
      <c r="AM396" s="53">
        <v>2.2557900000000002</v>
      </c>
      <c r="AN396" s="53">
        <v>4.7796900000000004</v>
      </c>
      <c r="AO396" s="53">
        <v>33.691458974358973</v>
      </c>
      <c r="AP396" s="53">
        <v>218.26692691029902</v>
      </c>
      <c r="AQ396" s="39"/>
      <c r="AR396" s="51">
        <v>2.8988</v>
      </c>
      <c r="AS396" s="104">
        <v>8.7549628423088666E-3</v>
      </c>
      <c r="AT396" s="38" t="s">
        <v>20148</v>
      </c>
      <c r="AU396" s="102"/>
      <c r="AV396" s="103">
        <v>28</v>
      </c>
      <c r="AW396" s="103">
        <v>12</v>
      </c>
      <c r="AX396" s="103">
        <v>11</v>
      </c>
      <c r="AY396" s="103">
        <v>0</v>
      </c>
      <c r="AZ396" s="103">
        <v>0</v>
      </c>
      <c r="BA396" s="103">
        <v>0</v>
      </c>
      <c r="BB396" s="103">
        <v>51</v>
      </c>
      <c r="BC396" s="39"/>
      <c r="BD396" s="57" t="s">
        <v>20146</v>
      </c>
      <c r="BE396" s="57" t="s">
        <v>20146</v>
      </c>
    </row>
    <row r="397" spans="2:57">
      <c r="B397" t="s">
        <v>109</v>
      </c>
      <c r="C397" t="s">
        <v>4698</v>
      </c>
      <c r="D397" t="s">
        <v>4193</v>
      </c>
      <c r="E397" s="50">
        <v>44735.841959999998</v>
      </c>
      <c r="F397" s="50">
        <v>30263.819960000001</v>
      </c>
      <c r="G397" s="39"/>
      <c r="H397" s="38">
        <v>-0.27299696051543088</v>
      </c>
      <c r="I397" s="38">
        <v>-1.2872444867714328E-2</v>
      </c>
      <c r="J397" s="38">
        <v>-0.27299696051543088</v>
      </c>
      <c r="K397" s="38">
        <v>0.19011330145355632</v>
      </c>
      <c r="L397" s="38">
        <v>0.76083438432287709</v>
      </c>
      <c r="M397" s="38">
        <v>3.0525488000185685</v>
      </c>
      <c r="N397" s="39"/>
      <c r="O397" s="38">
        <v>-0.28484968379605136</v>
      </c>
      <c r="P397" s="38">
        <v>-1.4450846325082423E-2</v>
      </c>
      <c r="Q397" s="38">
        <v>-0.28484968379605136</v>
      </c>
      <c r="R397" s="38">
        <v>0.11527622613480593</v>
      </c>
      <c r="S397" s="38">
        <v>0.57609517231698315</v>
      </c>
      <c r="T397" s="38">
        <v>2.3727148192990364</v>
      </c>
      <c r="U397" s="39"/>
      <c r="V397" s="50">
        <v>2308.8339999999998</v>
      </c>
      <c r="W397" s="51">
        <v>75.177700000000002</v>
      </c>
      <c r="X397" s="51">
        <v>35.241</v>
      </c>
      <c r="Y397" s="51">
        <v>10.2919</v>
      </c>
      <c r="Z397" s="39"/>
      <c r="AA397" s="50">
        <v>9801.6990000000005</v>
      </c>
      <c r="AB397" s="50">
        <v>15067.852999999999</v>
      </c>
      <c r="AC397" s="50">
        <v>-5266.1540000000005</v>
      </c>
      <c r="AD397" s="50">
        <v>12278.694</v>
      </c>
      <c r="AE397" s="50">
        <v>-7203.5309999999999</v>
      </c>
      <c r="AF397" s="52">
        <v>-1.8612632672724725</v>
      </c>
      <c r="AG397" s="52">
        <v>9.3507053027510576</v>
      </c>
      <c r="AH397" s="39"/>
      <c r="AI397" s="53">
        <v>19.37595</v>
      </c>
      <c r="AJ397" s="53">
        <v>24.530480000000001</v>
      </c>
      <c r="AK397" s="53">
        <v>54.981200000000001</v>
      </c>
      <c r="AL397" s="53">
        <v>130.98598000000001</v>
      </c>
      <c r="AM397" s="53" t="s">
        <v>20148</v>
      </c>
      <c r="AN397" s="53">
        <v>13.273250000000001</v>
      </c>
      <c r="AO397" s="53">
        <v>19.991716282934938</v>
      </c>
      <c r="AP397" s="53">
        <v>37.194812998597691</v>
      </c>
      <c r="AQ397" s="39"/>
      <c r="AR397" s="51" t="s">
        <v>20148</v>
      </c>
      <c r="AS397" s="104">
        <v>8.9604009080029745E-2</v>
      </c>
      <c r="AT397" s="38">
        <v>8.3046958544748094E-3</v>
      </c>
      <c r="AU397" s="102"/>
      <c r="AV397" s="103">
        <v>9</v>
      </c>
      <c r="AW397" s="103">
        <v>6</v>
      </c>
      <c r="AX397" s="103">
        <v>3</v>
      </c>
      <c r="AY397" s="103">
        <v>0</v>
      </c>
      <c r="AZ397" s="103">
        <v>1</v>
      </c>
      <c r="BA397" s="103">
        <v>0</v>
      </c>
      <c r="BB397" s="103">
        <v>19</v>
      </c>
      <c r="BC397" s="39"/>
      <c r="BD397" s="57" t="s">
        <v>20146</v>
      </c>
      <c r="BE397" s="57" t="s">
        <v>20146</v>
      </c>
    </row>
    <row r="398" spans="2:57">
      <c r="B398" t="s">
        <v>4110</v>
      </c>
      <c r="C398" t="s">
        <v>5039</v>
      </c>
      <c r="D398" t="s">
        <v>4188</v>
      </c>
      <c r="E398" s="50">
        <v>85859.947209999998</v>
      </c>
      <c r="F398" s="50">
        <v>75805.947209999998</v>
      </c>
      <c r="G398" s="39"/>
      <c r="H398" s="38">
        <v>0.81152509457961441</v>
      </c>
      <c r="I398" s="38">
        <v>0.49422579807213007</v>
      </c>
      <c r="J398" s="38">
        <v>0.81152509457961441</v>
      </c>
      <c r="K398" s="38">
        <v>0.42085756805638996</v>
      </c>
      <c r="L398" s="38">
        <v>-7.4278649672689934E-2</v>
      </c>
      <c r="M398" s="38">
        <v>6.3574136317188223E-3</v>
      </c>
      <c r="N398" s="39"/>
      <c r="O398" s="38">
        <v>0.80452344013987354</v>
      </c>
      <c r="P398" s="38">
        <v>0.4929325468153396</v>
      </c>
      <c r="Q398" s="38">
        <v>0.80452344013987354</v>
      </c>
      <c r="R398" s="38">
        <v>0.36213139246040638</v>
      </c>
      <c r="S398" s="38">
        <v>-0.18796266255463967</v>
      </c>
      <c r="T398" s="38">
        <v>-0.17601113131627055</v>
      </c>
      <c r="U398" s="39"/>
      <c r="V398" s="50">
        <v>22929</v>
      </c>
      <c r="W398" s="51">
        <v>15.9535</v>
      </c>
      <c r="X398" s="51">
        <v>12.0589</v>
      </c>
      <c r="Y398" s="51">
        <v>8.2035</v>
      </c>
      <c r="Z398" s="39"/>
      <c r="AA398" s="50">
        <v>41511</v>
      </c>
      <c r="AB398" s="50">
        <v>26225</v>
      </c>
      <c r="AC398" s="50">
        <v>15286</v>
      </c>
      <c r="AD398" s="50">
        <v>13286</v>
      </c>
      <c r="AE398" s="50">
        <v>8199</v>
      </c>
      <c r="AF398" s="52">
        <v>2.7156221379039645</v>
      </c>
      <c r="AG398" s="52">
        <v>2.473931528306109</v>
      </c>
      <c r="AH398" s="39"/>
      <c r="AI398" s="53">
        <v>3.7446000000000002</v>
      </c>
      <c r="AJ398" s="53">
        <v>15.039400000000001</v>
      </c>
      <c r="AK398" s="53">
        <v>30.60961</v>
      </c>
      <c r="AL398" s="53">
        <v>40.5</v>
      </c>
      <c r="AM398" s="53">
        <v>5.0003200000000003</v>
      </c>
      <c r="AN398" s="53">
        <v>3.26416</v>
      </c>
      <c r="AO398" s="53">
        <v>16.962619648690982</v>
      </c>
      <c r="AP398" s="53">
        <v>27.416255772151899</v>
      </c>
      <c r="AQ398" s="39"/>
      <c r="AR398" s="51">
        <v>13.882899999999999</v>
      </c>
      <c r="AS398" s="104">
        <v>9.124208025343189E-2</v>
      </c>
      <c r="AT398" s="38">
        <v>9.3970372269267955E-3</v>
      </c>
      <c r="AU398" s="102"/>
      <c r="AV398" s="103">
        <v>16</v>
      </c>
      <c r="AW398" s="103">
        <v>11</v>
      </c>
      <c r="AX398" s="103">
        <v>3</v>
      </c>
      <c r="AY398" s="103">
        <v>0</v>
      </c>
      <c r="AZ398" s="103">
        <v>0</v>
      </c>
      <c r="BA398" s="103">
        <v>2</v>
      </c>
      <c r="BB398" s="103">
        <v>32</v>
      </c>
      <c r="BC398" s="39"/>
      <c r="BD398" s="57" t="s">
        <v>20146</v>
      </c>
      <c r="BE398" s="57" t="s">
        <v>20147</v>
      </c>
    </row>
    <row r="399" spans="2:57">
      <c r="B399" t="s">
        <v>183</v>
      </c>
      <c r="C399" t="s">
        <v>4822</v>
      </c>
      <c r="D399" t="s">
        <v>4198</v>
      </c>
      <c r="E399" s="50">
        <v>16341.564039999999</v>
      </c>
      <c r="F399" s="50">
        <v>10861.564039999999</v>
      </c>
      <c r="G399" s="39"/>
      <c r="H399" s="38">
        <v>-0.51415062845045634</v>
      </c>
      <c r="I399" s="38">
        <v>2.1095539460087576E-3</v>
      </c>
      <c r="J399" s="38">
        <v>-0.51415062845045634</v>
      </c>
      <c r="K399" s="38">
        <v>3.3485637869170581E-3</v>
      </c>
      <c r="L399" s="38">
        <v>0.579653605174274</v>
      </c>
      <c r="M399" s="38">
        <v>1.7994868228298921</v>
      </c>
      <c r="N399" s="39"/>
      <c r="O399" s="38">
        <v>-0.56818719841222709</v>
      </c>
      <c r="P399" s="38">
        <v>-1.9133965969817868E-2</v>
      </c>
      <c r="Q399" s="38">
        <v>-0.56818719841222709</v>
      </c>
      <c r="R399" s="38">
        <v>-0.30514057572930198</v>
      </c>
      <c r="S399" s="38">
        <v>-0.10272748180011582</v>
      </c>
      <c r="T399" s="38">
        <v>-5.4148585258674942E-2</v>
      </c>
      <c r="U399" s="39"/>
      <c r="V399" s="50">
        <v>9352</v>
      </c>
      <c r="W399" s="51">
        <v>24.518799999999999</v>
      </c>
      <c r="X399" s="51">
        <v>8.843</v>
      </c>
      <c r="Y399" s="51">
        <v>6.6082000000000001</v>
      </c>
      <c r="Z399" s="39"/>
      <c r="AA399" s="50">
        <v>7867</v>
      </c>
      <c r="AB399" s="50">
        <v>8337</v>
      </c>
      <c r="AC399" s="50">
        <v>-470</v>
      </c>
      <c r="AD399" s="50">
        <v>5393</v>
      </c>
      <c r="AE399" s="50">
        <v>-7850</v>
      </c>
      <c r="AF399" s="52">
        <v>-16.738297872340425</v>
      </c>
      <c r="AG399" s="52">
        <v>3.8917716827279465</v>
      </c>
      <c r="AH399" s="39"/>
      <c r="AI399" s="53">
        <v>1.3646400000000001</v>
      </c>
      <c r="AJ399" s="53">
        <v>6.58934</v>
      </c>
      <c r="AK399" s="53">
        <v>7.9097600000000003</v>
      </c>
      <c r="AL399" s="53">
        <v>6.63049</v>
      </c>
      <c r="AM399" s="53">
        <v>21.95055</v>
      </c>
      <c r="AN399" s="53">
        <v>0.99948000000000004</v>
      </c>
      <c r="AO399" s="53">
        <v>8.0515671163825058</v>
      </c>
      <c r="AP399" s="53">
        <v>13.13369291414752</v>
      </c>
      <c r="AQ399" s="39"/>
      <c r="AR399" s="51">
        <v>2207.1428000000001</v>
      </c>
      <c r="AS399" s="104">
        <v>0.16506986027944112</v>
      </c>
      <c r="AT399" s="38">
        <v>5.3221820946588096E-2</v>
      </c>
      <c r="AU399" s="102"/>
      <c r="AV399" s="103">
        <v>7</v>
      </c>
      <c r="AW399" s="103">
        <v>0</v>
      </c>
      <c r="AX399" s="103">
        <v>17</v>
      </c>
      <c r="AY399" s="103">
        <v>0</v>
      </c>
      <c r="AZ399" s="103">
        <v>1</v>
      </c>
      <c r="BA399" s="103">
        <v>0</v>
      </c>
      <c r="BB399" s="103">
        <v>25</v>
      </c>
      <c r="BC399" s="39"/>
      <c r="BD399" s="57" t="s">
        <v>20146</v>
      </c>
      <c r="BE399" s="57" t="s">
        <v>20146</v>
      </c>
    </row>
    <row r="400" spans="2:57">
      <c r="B400" t="s">
        <v>4111</v>
      </c>
      <c r="C400" t="s">
        <v>5040</v>
      </c>
      <c r="D400" t="s">
        <v>4189</v>
      </c>
      <c r="E400" s="50">
        <v>10680.117200000001</v>
      </c>
      <c r="F400" s="50">
        <v>7215.5172000000002</v>
      </c>
      <c r="G400" s="39"/>
      <c r="H400" s="38">
        <v>-0.25041500839373343</v>
      </c>
      <c r="I400" s="38">
        <v>0.12487360249368562</v>
      </c>
      <c r="J400" s="38">
        <v>-0.25041500839373343</v>
      </c>
      <c r="K400" s="38">
        <v>0.30975308121107292</v>
      </c>
      <c r="L400" s="38">
        <v>9.1980399429016479E-2</v>
      </c>
      <c r="M400" s="38">
        <v>2.3059903503184502</v>
      </c>
      <c r="N400" s="39"/>
      <c r="O400" s="38">
        <v>-0.27816921299943775</v>
      </c>
      <c r="P400" s="38">
        <v>0.11625168888841486</v>
      </c>
      <c r="Q400" s="38">
        <v>-0.27816921299943775</v>
      </c>
      <c r="R400" s="38">
        <v>0.17242325899956312</v>
      </c>
      <c r="S400" s="38">
        <v>-0.18863385828786849</v>
      </c>
      <c r="T400" s="38">
        <v>1.1185128588990563</v>
      </c>
      <c r="U400" s="39"/>
      <c r="V400" s="50">
        <v>5533.8</v>
      </c>
      <c r="W400" s="51">
        <v>30.3751</v>
      </c>
      <c r="X400" s="51">
        <v>15.7956</v>
      </c>
      <c r="Y400" s="51">
        <v>9.1582000000000008</v>
      </c>
      <c r="Z400" s="39"/>
      <c r="AA400" s="50">
        <v>6229.3</v>
      </c>
      <c r="AB400" s="50">
        <v>5980.6</v>
      </c>
      <c r="AC400" s="50">
        <v>248.7</v>
      </c>
      <c r="AD400" s="50">
        <v>3201.7000000000003</v>
      </c>
      <c r="AE400" s="50">
        <v>2790.7</v>
      </c>
      <c r="AF400" s="52">
        <v>25.047446722959389</v>
      </c>
      <c r="AG400" s="52">
        <v>3.0295143800094295</v>
      </c>
      <c r="AH400" s="39"/>
      <c r="AI400" s="53">
        <v>1.92998</v>
      </c>
      <c r="AJ400" s="53">
        <v>9.6845499999999998</v>
      </c>
      <c r="AK400" s="53">
        <v>12.21842</v>
      </c>
      <c r="AL400" s="53">
        <v>15.490679999999999</v>
      </c>
      <c r="AM400" s="53">
        <v>29.703209999999999</v>
      </c>
      <c r="AN400" s="53">
        <v>1.3601700000000001</v>
      </c>
      <c r="AO400" s="53">
        <v>6.8038823196605378</v>
      </c>
      <c r="AP400" s="53">
        <v>8.2547960187621552</v>
      </c>
      <c r="AQ400" s="39"/>
      <c r="AR400" s="51">
        <v>233.23830000000001</v>
      </c>
      <c r="AS400" s="104">
        <v>0.20958112547054453</v>
      </c>
      <c r="AT400" s="38">
        <v>1.5300897176159027E-2</v>
      </c>
      <c r="AU400" s="102"/>
      <c r="AV400" s="103">
        <v>5</v>
      </c>
      <c r="AW400" s="103">
        <v>4</v>
      </c>
      <c r="AX400" s="103">
        <v>8</v>
      </c>
      <c r="AY400" s="103">
        <v>0</v>
      </c>
      <c r="AZ400" s="103">
        <v>0</v>
      </c>
      <c r="BA400" s="103">
        <v>0</v>
      </c>
      <c r="BB400" s="103">
        <v>17</v>
      </c>
      <c r="BC400" s="39"/>
      <c r="BD400" s="57" t="s">
        <v>20146</v>
      </c>
      <c r="BE400" s="57" t="s">
        <v>20147</v>
      </c>
    </row>
    <row r="401" spans="2:57">
      <c r="B401" t="s">
        <v>4112</v>
      </c>
      <c r="C401" t="s">
        <v>5041</v>
      </c>
      <c r="D401" t="s">
        <v>4191</v>
      </c>
      <c r="E401" s="50">
        <v>78033.077919999996</v>
      </c>
      <c r="F401" s="50">
        <v>48577.077920000003</v>
      </c>
      <c r="G401" s="39"/>
      <c r="H401" s="38">
        <v>0.20299323773634259</v>
      </c>
      <c r="I401" s="38">
        <v>3.827376472195132E-2</v>
      </c>
      <c r="J401" s="38">
        <v>0.20299323773634259</v>
      </c>
      <c r="K401" s="38">
        <v>0.12675136234184614</v>
      </c>
      <c r="L401" s="38">
        <v>0.69541935079722772</v>
      </c>
      <c r="M401" s="38">
        <v>1.9455777165349377</v>
      </c>
      <c r="N401" s="39"/>
      <c r="O401" s="38">
        <v>0.14997217291729004</v>
      </c>
      <c r="P401" s="38">
        <v>3.0754464271915305E-2</v>
      </c>
      <c r="Q401" s="38">
        <v>0.14997217291729004</v>
      </c>
      <c r="R401" s="38">
        <v>0.13759395495049787</v>
      </c>
      <c r="S401" s="38">
        <v>0.80808573257994643</v>
      </c>
      <c r="T401" s="38">
        <v>1.8542441455653536</v>
      </c>
      <c r="U401" s="39"/>
      <c r="V401" s="50">
        <v>12857</v>
      </c>
      <c r="W401" s="51">
        <v>36.5715</v>
      </c>
      <c r="X401" s="51">
        <v>21.622399999999999</v>
      </c>
      <c r="Y401" s="51">
        <v>10.243399999999999</v>
      </c>
      <c r="Z401" s="39"/>
      <c r="AA401" s="50">
        <v>72045</v>
      </c>
      <c r="AB401" s="50">
        <v>44626</v>
      </c>
      <c r="AC401" s="50">
        <v>27419</v>
      </c>
      <c r="AD401" s="50">
        <v>23666</v>
      </c>
      <c r="AE401" s="50">
        <v>13548</v>
      </c>
      <c r="AF401" s="52">
        <v>2.627557533097487</v>
      </c>
      <c r="AG401" s="52">
        <v>5.2990291262135925</v>
      </c>
      <c r="AH401" s="39"/>
      <c r="AI401" s="53">
        <v>6.0693099999999998</v>
      </c>
      <c r="AJ401" s="53">
        <v>13.04683</v>
      </c>
      <c r="AK401" s="53">
        <v>18.912520000000001</v>
      </c>
      <c r="AL401" s="53">
        <v>38.538649999999997</v>
      </c>
      <c r="AM401" s="53">
        <v>1.95238</v>
      </c>
      <c r="AN401" s="53">
        <v>3.7472699999999999</v>
      </c>
      <c r="AO401" s="53">
        <v>10.480491460625675</v>
      </c>
      <c r="AP401" s="53">
        <v>17.473769035971223</v>
      </c>
      <c r="AQ401" s="39"/>
      <c r="AR401" s="51">
        <v>5.5850999999999997</v>
      </c>
      <c r="AS401" s="104">
        <v>4.2714031098273E-2</v>
      </c>
      <c r="AT401" s="38">
        <v>2.8471593115051125E-2</v>
      </c>
      <c r="AU401" s="102"/>
      <c r="AV401" s="103">
        <v>8</v>
      </c>
      <c r="AW401" s="103">
        <v>2</v>
      </c>
      <c r="AX401" s="103">
        <v>7</v>
      </c>
      <c r="AY401" s="103">
        <v>0</v>
      </c>
      <c r="AZ401" s="103">
        <v>0</v>
      </c>
      <c r="BA401" s="103">
        <v>0</v>
      </c>
      <c r="BB401" s="103">
        <v>17</v>
      </c>
      <c r="BC401" s="39"/>
      <c r="BD401" s="57" t="s">
        <v>20146</v>
      </c>
      <c r="BE401" s="57" t="s">
        <v>20147</v>
      </c>
    </row>
    <row r="402" spans="2:57">
      <c r="B402" t="s">
        <v>4113</v>
      </c>
      <c r="C402" t="s">
        <v>5042</v>
      </c>
      <c r="D402" t="s">
        <v>4198</v>
      </c>
      <c r="E402" s="50">
        <v>74932.667780000003</v>
      </c>
      <c r="F402" s="50">
        <v>78280.667780000003</v>
      </c>
      <c r="G402" s="39"/>
      <c r="H402" s="38">
        <v>-0.40184252283896416</v>
      </c>
      <c r="I402" s="38">
        <v>2.8230184581976125E-2</v>
      </c>
      <c r="J402" s="38">
        <v>-0.40184252283896416</v>
      </c>
      <c r="K402" s="38">
        <v>0.37528336639274573</v>
      </c>
      <c r="L402" s="38">
        <v>1.9777590306005064</v>
      </c>
      <c r="M402" s="38">
        <v>11.929403929403929</v>
      </c>
      <c r="N402" s="39"/>
      <c r="O402" s="38">
        <v>-0.3939700917091129</v>
      </c>
      <c r="P402" s="38">
        <v>2.8230184581976348E-2</v>
      </c>
      <c r="Q402" s="38">
        <v>-0.3939700917091129</v>
      </c>
      <c r="R402" s="38">
        <v>0.47050040062876231</v>
      </c>
      <c r="S402" s="38">
        <v>2.4761656157748431</v>
      </c>
      <c r="T402" s="38">
        <v>19.850393457125637</v>
      </c>
      <c r="U402" s="39"/>
      <c r="V402" s="50">
        <v>5896</v>
      </c>
      <c r="W402" s="51">
        <v>77.052199999999999</v>
      </c>
      <c r="X402" s="51">
        <v>4.3587999999999996</v>
      </c>
      <c r="Y402" s="51">
        <v>3.9009</v>
      </c>
      <c r="Z402" s="39"/>
      <c r="AA402" s="50">
        <v>10798</v>
      </c>
      <c r="AB402" s="50">
        <v>7103</v>
      </c>
      <c r="AC402" s="50">
        <v>3695</v>
      </c>
      <c r="AD402" s="50">
        <v>1484</v>
      </c>
      <c r="AE402" s="50">
        <v>-4</v>
      </c>
      <c r="AF402" s="52">
        <v>2.9223274695534505</v>
      </c>
      <c r="AG402" s="52">
        <v>-1.4951989026063099</v>
      </c>
      <c r="AH402" s="39"/>
      <c r="AI402" s="53">
        <v>12.709070000000001</v>
      </c>
      <c r="AJ402" s="53">
        <v>90.389229999999998</v>
      </c>
      <c r="AK402" s="53">
        <v>291.5668</v>
      </c>
      <c r="AL402" s="53" t="s">
        <v>20148</v>
      </c>
      <c r="AM402" s="53">
        <v>20.974779999999999</v>
      </c>
      <c r="AN402" s="53">
        <v>13.045109999999999</v>
      </c>
      <c r="AO402" s="53">
        <v>107.38088858710563</v>
      </c>
      <c r="AP402" s="53">
        <v>304.59403805447471</v>
      </c>
      <c r="AQ402" s="39"/>
      <c r="AR402" s="51">
        <v>7.0453999999999999</v>
      </c>
      <c r="AS402" s="104">
        <v>5.9837019790454013E-2</v>
      </c>
      <c r="AT402" s="38" t="s">
        <v>20148</v>
      </c>
      <c r="AU402" s="102"/>
      <c r="AV402" s="103">
        <v>25</v>
      </c>
      <c r="AW402" s="103">
        <v>10</v>
      </c>
      <c r="AX402" s="103">
        <v>2</v>
      </c>
      <c r="AY402" s="103">
        <v>1</v>
      </c>
      <c r="AZ402" s="103">
        <v>0</v>
      </c>
      <c r="BA402" s="103">
        <v>0</v>
      </c>
      <c r="BB402" s="103">
        <v>38</v>
      </c>
      <c r="BC402" s="39"/>
      <c r="BD402" s="57" t="s">
        <v>20146</v>
      </c>
      <c r="BE402" s="57" t="s">
        <v>20146</v>
      </c>
    </row>
    <row r="403" spans="2:57">
      <c r="B403" t="s">
        <v>289</v>
      </c>
      <c r="C403" t="s">
        <v>5043</v>
      </c>
      <c r="D403" t="s">
        <v>4195</v>
      </c>
      <c r="E403" s="50" t="s">
        <v>20162</v>
      </c>
      <c r="F403" s="50">
        <v>7178.9240499999996</v>
      </c>
      <c r="G403" s="39"/>
      <c r="H403" s="38">
        <v>-0.63992958964100133</v>
      </c>
      <c r="I403" s="38">
        <v>-0.23420142824756285</v>
      </c>
      <c r="J403" s="38">
        <v>-0.63992958964100133</v>
      </c>
      <c r="K403" s="38">
        <v>-0.12004712961897024</v>
      </c>
      <c r="L403" s="38">
        <v>-9.9573864015894409E-2</v>
      </c>
      <c r="M403" s="38">
        <v>0.73244300784379734</v>
      </c>
      <c r="N403" s="39"/>
      <c r="O403" s="38">
        <v>-0.62952182746980601</v>
      </c>
      <c r="P403" s="38">
        <v>-0.23693908063519686</v>
      </c>
      <c r="Q403" s="38">
        <v>-0.62952182746980601</v>
      </c>
      <c r="R403" s="38">
        <v>-1.0674191480191553E-2</v>
      </c>
      <c r="S403" s="38">
        <v>-3.3201086483926057E-2</v>
      </c>
      <c r="T403" s="38">
        <v>1.143954439503621</v>
      </c>
      <c r="U403" s="39"/>
      <c r="V403" s="50">
        <v>1951.374</v>
      </c>
      <c r="W403" s="51" t="s">
        <v>20162</v>
      </c>
      <c r="X403" s="51" t="s">
        <v>20163</v>
      </c>
      <c r="Y403" s="51">
        <v>47.066299999999998</v>
      </c>
      <c r="Z403" s="39"/>
      <c r="AA403" s="50">
        <v>118445.427</v>
      </c>
      <c r="AB403" s="50">
        <v>110604.80899999999</v>
      </c>
      <c r="AC403" s="50">
        <v>7840.6180000000004</v>
      </c>
      <c r="AD403" s="50">
        <v>802.83799999999997</v>
      </c>
      <c r="AE403" s="50">
        <v>4298.527</v>
      </c>
      <c r="AF403" s="52">
        <v>15.106644272173442</v>
      </c>
      <c r="AG403" s="52" t="s">
        <v>20162</v>
      </c>
      <c r="AH403" s="39"/>
      <c r="AI403" s="53" t="s">
        <v>20162</v>
      </c>
      <c r="AJ403" s="53" t="s">
        <v>20162</v>
      </c>
      <c r="AK403" s="53" t="s">
        <v>20162</v>
      </c>
      <c r="AL403" s="53">
        <v>7.6660000000000004</v>
      </c>
      <c r="AM403" s="53">
        <v>0.88031999999999999</v>
      </c>
      <c r="AN403" s="53">
        <v>3.41703</v>
      </c>
      <c r="AO403" s="53" t="s">
        <v>20162</v>
      </c>
      <c r="AP403" s="53" t="s">
        <v>20162</v>
      </c>
      <c r="AQ403" s="39"/>
      <c r="AR403" s="51">
        <v>13.4397</v>
      </c>
      <c r="AS403" s="104" t="s">
        <v>20162</v>
      </c>
      <c r="AT403" s="38">
        <v>1.954972104991777E-2</v>
      </c>
      <c r="AU403" s="102"/>
      <c r="AV403" s="103" t="s">
        <v>20162</v>
      </c>
      <c r="AW403" s="103" t="s">
        <v>20162</v>
      </c>
      <c r="AX403" s="103" t="s">
        <v>20162</v>
      </c>
      <c r="AY403" s="103" t="s">
        <v>20162</v>
      </c>
      <c r="AZ403" s="103" t="s">
        <v>20162</v>
      </c>
      <c r="BA403" s="103" t="s">
        <v>20162</v>
      </c>
      <c r="BB403" s="103">
        <v>0</v>
      </c>
      <c r="BC403" s="39"/>
      <c r="BD403" s="57" t="s">
        <v>20147</v>
      </c>
      <c r="BE403" s="57" t="s">
        <v>20147</v>
      </c>
    </row>
    <row r="404" spans="2:57">
      <c r="B404" t="s">
        <v>4114</v>
      </c>
      <c r="C404" t="s">
        <v>5044</v>
      </c>
      <c r="D404" t="s">
        <v>4193</v>
      </c>
      <c r="E404" s="50">
        <v>64201.779269999999</v>
      </c>
      <c r="F404" s="50">
        <v>38606.179270000001</v>
      </c>
      <c r="G404" s="39"/>
      <c r="H404" s="38">
        <v>-0.21907685980343949</v>
      </c>
      <c r="I404" s="38">
        <v>0.3290643773157591</v>
      </c>
      <c r="J404" s="38">
        <v>-0.21907685980343949</v>
      </c>
      <c r="K404" s="38">
        <v>-6.21917973368179E-2</v>
      </c>
      <c r="L404" s="38">
        <v>-0.10309764599360971</v>
      </c>
      <c r="M404" s="38">
        <v>0.22646096035225671</v>
      </c>
      <c r="N404" s="39"/>
      <c r="O404" s="38">
        <v>-0.26469299613238406</v>
      </c>
      <c r="P404" s="38">
        <v>0.31400533705741362</v>
      </c>
      <c r="Q404" s="38">
        <v>-0.26469299613238406</v>
      </c>
      <c r="R404" s="38">
        <v>-0.15543282535743552</v>
      </c>
      <c r="S404" s="38">
        <v>-0.27686400247117382</v>
      </c>
      <c r="T404" s="38">
        <v>-0.21058856128232972</v>
      </c>
      <c r="U404" s="39"/>
      <c r="V404" s="50">
        <v>5114.6890000000003</v>
      </c>
      <c r="W404" s="51">
        <v>81.014200000000002</v>
      </c>
      <c r="X404" s="51">
        <v>47.140500000000003</v>
      </c>
      <c r="Y404" s="51">
        <v>43.983699999999999</v>
      </c>
      <c r="Z404" s="39"/>
      <c r="AA404" s="50">
        <v>33777.379000000001</v>
      </c>
      <c r="AB404" s="50">
        <v>29376.653999999999</v>
      </c>
      <c r="AC404" s="50">
        <v>4400.7250000000004</v>
      </c>
      <c r="AD404" s="50">
        <v>25321.022000000001</v>
      </c>
      <c r="AE404" s="50">
        <v>-5823.7079999999996</v>
      </c>
      <c r="AF404" s="52">
        <v>7.6754123468292148</v>
      </c>
      <c r="AG404" s="52">
        <v>6.8474042875972838</v>
      </c>
      <c r="AH404" s="39"/>
      <c r="AI404" s="53">
        <v>12.552429999999999</v>
      </c>
      <c r="AJ404" s="53">
        <v>14.19126</v>
      </c>
      <c r="AK404" s="53">
        <v>20.101199999999999</v>
      </c>
      <c r="AL404" s="53">
        <v>17.184940000000001</v>
      </c>
      <c r="AM404" s="53">
        <v>11.62947</v>
      </c>
      <c r="AN404" s="53">
        <v>7.5473600000000003</v>
      </c>
      <c r="AO404" s="53">
        <v>10.451171811149941</v>
      </c>
      <c r="AP404" s="53">
        <v>16.011919617268539</v>
      </c>
      <c r="AQ404" s="39"/>
      <c r="AR404" s="51">
        <v>63.747799999999998</v>
      </c>
      <c r="AS404" s="104">
        <v>7.9894152648930766E-2</v>
      </c>
      <c r="AT404" s="38">
        <v>5.054028864465978E-2</v>
      </c>
      <c r="AU404" s="102"/>
      <c r="AV404" s="103">
        <v>7</v>
      </c>
      <c r="AW404" s="103">
        <v>3</v>
      </c>
      <c r="AX404" s="103">
        <v>9</v>
      </c>
      <c r="AY404" s="103">
        <v>0</v>
      </c>
      <c r="AZ404" s="103">
        <v>0</v>
      </c>
      <c r="BA404" s="103">
        <v>0</v>
      </c>
      <c r="BB404" s="103">
        <v>19</v>
      </c>
      <c r="BC404" s="39"/>
      <c r="BD404" s="57" t="s">
        <v>20146</v>
      </c>
      <c r="BE404" s="57" t="s">
        <v>20146</v>
      </c>
    </row>
    <row r="405" spans="2:57">
      <c r="B405" t="s">
        <v>145</v>
      </c>
      <c r="C405" t="s">
        <v>4755</v>
      </c>
      <c r="D405" t="s">
        <v>4198</v>
      </c>
      <c r="E405" s="50">
        <v>16423.177759999999</v>
      </c>
      <c r="F405" s="50">
        <v>14595.47776</v>
      </c>
      <c r="G405" s="39"/>
      <c r="H405" s="38">
        <v>-0.39946209668184951</v>
      </c>
      <c r="I405" s="38">
        <v>7.5793745382302546E-2</v>
      </c>
      <c r="J405" s="38">
        <v>-0.39946209668184951</v>
      </c>
      <c r="K405" s="38">
        <v>-0.20813040594797361</v>
      </c>
      <c r="L405" s="38">
        <v>4.5247826054361395E-2</v>
      </c>
      <c r="M405" s="38">
        <v>4.1106665471137269</v>
      </c>
      <c r="N405" s="39"/>
      <c r="O405" s="38">
        <v>-0.43115689994053874</v>
      </c>
      <c r="P405" s="38">
        <v>6.6827641290406081E-2</v>
      </c>
      <c r="Q405" s="38">
        <v>-0.43115689994053874</v>
      </c>
      <c r="R405" s="38">
        <v>-0.29130858902858947</v>
      </c>
      <c r="S405" s="38">
        <v>-0.160882930312369</v>
      </c>
      <c r="T405" s="38">
        <v>2.6999976259442588</v>
      </c>
      <c r="U405" s="39"/>
      <c r="V405" s="50">
        <v>5304.4</v>
      </c>
      <c r="W405" s="51">
        <v>47.645299999999999</v>
      </c>
      <c r="X405" s="51">
        <v>27.841000000000001</v>
      </c>
      <c r="Y405" s="51">
        <v>22.334199999999999</v>
      </c>
      <c r="Z405" s="39"/>
      <c r="AA405" s="50">
        <v>8947.4</v>
      </c>
      <c r="AB405" s="50">
        <v>3397.5</v>
      </c>
      <c r="AC405" s="50">
        <v>5549.9</v>
      </c>
      <c r="AD405" s="50">
        <v>1690.3</v>
      </c>
      <c r="AE405" s="50">
        <v>5511.9</v>
      </c>
      <c r="AF405" s="52">
        <v>1.6121731923097713</v>
      </c>
      <c r="AG405" s="52">
        <v>0.72748103263913644</v>
      </c>
      <c r="AH405" s="39"/>
      <c r="AI405" s="53">
        <v>3.2142400000000002</v>
      </c>
      <c r="AJ405" s="53">
        <v>8.0480099999999997</v>
      </c>
      <c r="AK405" s="53">
        <v>10.665089999999999</v>
      </c>
      <c r="AL405" s="53">
        <v>10.954639999999999</v>
      </c>
      <c r="AM405" s="53">
        <v>2.81033</v>
      </c>
      <c r="AN405" s="53">
        <v>2.9450699999999999</v>
      </c>
      <c r="AO405" s="53">
        <v>7.4318843932990477</v>
      </c>
      <c r="AP405" s="53">
        <v>9.8831783315276276</v>
      </c>
      <c r="AQ405" s="39"/>
      <c r="AR405" s="51">
        <v>21.769300000000001</v>
      </c>
      <c r="AS405" s="104">
        <v>0.19874840185721013</v>
      </c>
      <c r="AT405" s="38">
        <v>2.6041071846103443E-2</v>
      </c>
      <c r="AU405" s="102"/>
      <c r="AV405" s="103">
        <v>10</v>
      </c>
      <c r="AW405" s="103">
        <v>7</v>
      </c>
      <c r="AX405" s="103">
        <v>12</v>
      </c>
      <c r="AY405" s="103">
        <v>1</v>
      </c>
      <c r="AZ405" s="103">
        <v>0</v>
      </c>
      <c r="BA405" s="103">
        <v>0</v>
      </c>
      <c r="BB405" s="103">
        <v>30</v>
      </c>
      <c r="BC405" s="39"/>
      <c r="BD405" s="57" t="s">
        <v>20146</v>
      </c>
      <c r="BE405" s="57" t="s">
        <v>20146</v>
      </c>
    </row>
    <row r="406" spans="2:57">
      <c r="B406" t="s">
        <v>4115</v>
      </c>
      <c r="C406" t="s">
        <v>5045</v>
      </c>
      <c r="D406" t="s">
        <v>4190</v>
      </c>
      <c r="E406" s="50">
        <v>12668.10347</v>
      </c>
      <c r="F406" s="50">
        <v>12145.303470000001</v>
      </c>
      <c r="G406" s="39"/>
      <c r="H406" s="38">
        <v>8.9120980974517039E-2</v>
      </c>
      <c r="I406" s="38">
        <v>0.14268861958294798</v>
      </c>
      <c r="J406" s="38">
        <v>8.9120980974517039E-2</v>
      </c>
      <c r="K406" s="38">
        <v>0.45968999202263361</v>
      </c>
      <c r="L406" s="38">
        <v>0.48548777957029454</v>
      </c>
      <c r="M406" s="38">
        <v>2.5533967496378276</v>
      </c>
      <c r="N406" s="39"/>
      <c r="O406" s="38">
        <v>5.3332241260202862E-2</v>
      </c>
      <c r="P406" s="38">
        <v>0.13237755037836552</v>
      </c>
      <c r="Q406" s="38">
        <v>5.3332241260202862E-2</v>
      </c>
      <c r="R406" s="38">
        <v>0.30721566026283575</v>
      </c>
      <c r="S406" s="38">
        <v>0.22230999934284745</v>
      </c>
      <c r="T406" s="38">
        <v>1.6446985032155701</v>
      </c>
      <c r="U406" s="39"/>
      <c r="V406" s="50">
        <v>4601.7</v>
      </c>
      <c r="W406" s="51">
        <v>51.780799999999999</v>
      </c>
      <c r="X406" s="51">
        <v>24.745200000000001</v>
      </c>
      <c r="Y406" s="51">
        <v>17.830300000000001</v>
      </c>
      <c r="Z406" s="39"/>
      <c r="AA406" s="50">
        <v>6759.7</v>
      </c>
      <c r="AB406" s="50">
        <v>2555.9</v>
      </c>
      <c r="AC406" s="50">
        <v>4203.8</v>
      </c>
      <c r="AD406" s="50">
        <v>17.399999999999999</v>
      </c>
      <c r="AE406" s="50">
        <v>5699.9</v>
      </c>
      <c r="AF406" s="52">
        <v>1.6079975260478614</v>
      </c>
      <c r="AG406" s="52">
        <v>0.39047155263371486</v>
      </c>
      <c r="AH406" s="39"/>
      <c r="AI406" s="53">
        <v>2.75292</v>
      </c>
      <c r="AJ406" s="53">
        <v>10.06204</v>
      </c>
      <c r="AK406" s="53">
        <v>11.11042</v>
      </c>
      <c r="AL406" s="53">
        <v>15.31434</v>
      </c>
      <c r="AM406" s="53">
        <v>2.9192800000000001</v>
      </c>
      <c r="AN406" s="53">
        <v>2.67632</v>
      </c>
      <c r="AO406" s="53">
        <v>9.8574007548088645</v>
      </c>
      <c r="AP406" s="53">
        <v>10.665937885307807</v>
      </c>
      <c r="AQ406" s="39"/>
      <c r="AR406" s="51">
        <v>20.903300000000002</v>
      </c>
      <c r="AS406" s="104">
        <v>0.22584739879807214</v>
      </c>
      <c r="AT406" s="38">
        <v>2.2512464129296091E-2</v>
      </c>
      <c r="AU406" s="102"/>
      <c r="AV406" s="103">
        <v>0</v>
      </c>
      <c r="AW406" s="103">
        <v>2</v>
      </c>
      <c r="AX406" s="103">
        <v>6</v>
      </c>
      <c r="AY406" s="103">
        <v>1</v>
      </c>
      <c r="AZ406" s="103">
        <v>2</v>
      </c>
      <c r="BA406" s="103">
        <v>0</v>
      </c>
      <c r="BB406" s="103">
        <v>11</v>
      </c>
      <c r="BC406" s="39"/>
      <c r="BD406" s="57" t="s">
        <v>20146</v>
      </c>
      <c r="BE406" s="57" t="s">
        <v>20146</v>
      </c>
    </row>
    <row r="407" spans="2:57">
      <c r="B407" t="s">
        <v>144</v>
      </c>
      <c r="C407" t="s">
        <v>4753</v>
      </c>
      <c r="D407" t="s">
        <v>4198</v>
      </c>
      <c r="E407" s="50">
        <v>14994.596240000001</v>
      </c>
      <c r="F407" s="50">
        <v>15833.34124</v>
      </c>
      <c r="G407" s="39"/>
      <c r="H407" s="38">
        <v>9.6232669209108668E-3</v>
      </c>
      <c r="I407" s="38">
        <v>0.22383997234943398</v>
      </c>
      <c r="J407" s="38">
        <v>9.6232669209108668E-3</v>
      </c>
      <c r="K407" s="38">
        <v>1.9789672941423913</v>
      </c>
      <c r="L407" s="38">
        <v>6.5438082556591208</v>
      </c>
      <c r="M407" s="38" t="s">
        <v>20162</v>
      </c>
      <c r="N407" s="39"/>
      <c r="O407" s="38">
        <v>7.4510341216390774E-2</v>
      </c>
      <c r="P407" s="38">
        <v>0.22955464794449854</v>
      </c>
      <c r="Q407" s="38">
        <v>7.4510341216390774E-2</v>
      </c>
      <c r="R407" s="38">
        <v>2.4253648152326686</v>
      </c>
      <c r="S407" s="38">
        <v>8.8031227297333476</v>
      </c>
      <c r="T407" s="38" t="s">
        <v>20162</v>
      </c>
      <c r="U407" s="39"/>
      <c r="V407" s="50">
        <v>1963.865</v>
      </c>
      <c r="W407" s="51">
        <v>32.044800000000002</v>
      </c>
      <c r="X407" s="51">
        <v>10.616199999999999</v>
      </c>
      <c r="Y407" s="51">
        <v>8.6141000000000005</v>
      </c>
      <c r="Z407" s="39"/>
      <c r="AA407" s="50">
        <v>2900.953</v>
      </c>
      <c r="AB407" s="50">
        <v>1590.914</v>
      </c>
      <c r="AC407" s="50">
        <v>1310.039</v>
      </c>
      <c r="AD407" s="50">
        <v>621.53499999999997</v>
      </c>
      <c r="AE407" s="50">
        <v>650.05799999999999</v>
      </c>
      <c r="AF407" s="52">
        <v>2.2144020139858434</v>
      </c>
      <c r="AG407" s="52">
        <v>-1.8727502177208659</v>
      </c>
      <c r="AH407" s="39"/>
      <c r="AI407" s="53">
        <v>7.6352500000000001</v>
      </c>
      <c r="AJ407" s="53">
        <v>57.032319999999999</v>
      </c>
      <c r="AK407" s="53">
        <v>71.920320000000004</v>
      </c>
      <c r="AL407" s="53">
        <v>92.554259999999999</v>
      </c>
      <c r="AM407" s="53">
        <v>11.42028</v>
      </c>
      <c r="AN407" s="53">
        <v>7.5297000000000001</v>
      </c>
      <c r="AO407" s="53">
        <v>63.837940038060829</v>
      </c>
      <c r="AP407" s="53">
        <v>75.943293123378211</v>
      </c>
      <c r="AQ407" s="39"/>
      <c r="AR407" s="51">
        <v>14.122199999999999</v>
      </c>
      <c r="AS407" s="104">
        <v>0.11207362738847683</v>
      </c>
      <c r="AT407" s="38" t="s">
        <v>20148</v>
      </c>
      <c r="AU407" s="102"/>
      <c r="AV407" s="103">
        <v>12</v>
      </c>
      <c r="AW407" s="103">
        <v>8</v>
      </c>
      <c r="AX407" s="103">
        <v>7</v>
      </c>
      <c r="AY407" s="103">
        <v>0</v>
      </c>
      <c r="AZ407" s="103">
        <v>0</v>
      </c>
      <c r="BA407" s="103">
        <v>0</v>
      </c>
      <c r="BB407" s="103">
        <v>27</v>
      </c>
      <c r="BC407" s="39"/>
      <c r="BD407" s="57" t="s">
        <v>20146</v>
      </c>
      <c r="BE407" s="57" t="s">
        <v>20146</v>
      </c>
    </row>
    <row r="408" spans="2:57">
      <c r="B408" t="s">
        <v>4116</v>
      </c>
      <c r="C408" t="s">
        <v>5046</v>
      </c>
      <c r="D408" t="s">
        <v>4190</v>
      </c>
      <c r="E408" s="50">
        <v>16430.629970000002</v>
      </c>
      <c r="F408" s="50">
        <v>19991.629980000002</v>
      </c>
      <c r="G408" s="39"/>
      <c r="H408" s="38">
        <v>-0.21405215113648646</v>
      </c>
      <c r="I408" s="38">
        <v>9.176402123718419E-2</v>
      </c>
      <c r="J408" s="38">
        <v>-0.21405215113648646</v>
      </c>
      <c r="K408" s="38">
        <v>-0.37384983434156638</v>
      </c>
      <c r="L408" s="38">
        <v>-0.47085023322767372</v>
      </c>
      <c r="M408" s="38">
        <v>2.5203840883132638</v>
      </c>
      <c r="N408" s="39"/>
      <c r="O408" s="38">
        <v>-0.21161964006061917</v>
      </c>
      <c r="P408" s="38">
        <v>9.2503333818522382E-2</v>
      </c>
      <c r="Q408" s="38">
        <v>-0.21161964006061917</v>
      </c>
      <c r="R408" s="38">
        <v>-0.29627714553440465</v>
      </c>
      <c r="S408" s="38">
        <v>-0.48524562854068265</v>
      </c>
      <c r="T408" s="38">
        <v>1.6454769856888443</v>
      </c>
      <c r="U408" s="39"/>
      <c r="V408" s="50">
        <v>15790</v>
      </c>
      <c r="W408" s="51">
        <v>16.244399999999999</v>
      </c>
      <c r="X408" s="51">
        <v>-4.8638000000000003</v>
      </c>
      <c r="Y408" s="51">
        <v>6.1874000000000002</v>
      </c>
      <c r="Z408" s="39"/>
      <c r="AA408" s="50">
        <v>36320</v>
      </c>
      <c r="AB408" s="50">
        <v>25906</v>
      </c>
      <c r="AC408" s="50">
        <v>10414</v>
      </c>
      <c r="AD408" s="50">
        <v>9901</v>
      </c>
      <c r="AE408" s="50">
        <v>15774</v>
      </c>
      <c r="AF408" s="52">
        <v>3.4876128288841945</v>
      </c>
      <c r="AG408" s="52">
        <v>-11.061855670103093</v>
      </c>
      <c r="AH408" s="39"/>
      <c r="AI408" s="53">
        <v>1.04057</v>
      </c>
      <c r="AJ408" s="53">
        <v>10.39913</v>
      </c>
      <c r="AK408" s="53" t="s">
        <v>20148</v>
      </c>
      <c r="AL408" s="53">
        <v>20.913039999999999</v>
      </c>
      <c r="AM408" s="53">
        <v>1.9144099999999999</v>
      </c>
      <c r="AN408" s="53">
        <v>1.2623599999999999</v>
      </c>
      <c r="AO408" s="53">
        <v>68.6997593814433</v>
      </c>
      <c r="AP408" s="53">
        <v>-26.030768203125003</v>
      </c>
      <c r="AQ408" s="39"/>
      <c r="AR408" s="51">
        <v>10.1296</v>
      </c>
      <c r="AS408" s="104">
        <v>-4.9973971889640811E-2</v>
      </c>
      <c r="AT408" s="38" t="s">
        <v>20148</v>
      </c>
      <c r="AU408" s="102"/>
      <c r="AV408" s="103">
        <v>10</v>
      </c>
      <c r="AW408" s="103">
        <v>5</v>
      </c>
      <c r="AX408" s="103">
        <v>6</v>
      </c>
      <c r="AY408" s="103">
        <v>0</v>
      </c>
      <c r="AZ408" s="103">
        <v>0</v>
      </c>
      <c r="BA408" s="103">
        <v>0</v>
      </c>
      <c r="BB408" s="103">
        <v>21</v>
      </c>
      <c r="BC408" s="39"/>
      <c r="BD408" s="57" t="s">
        <v>20146</v>
      </c>
      <c r="BE408" s="57" t="s">
        <v>20146</v>
      </c>
    </row>
    <row r="409" spans="2:57">
      <c r="B409" t="s">
        <v>4117</v>
      </c>
      <c r="C409" t="s">
        <v>5047</v>
      </c>
      <c r="D409" t="s">
        <v>4190</v>
      </c>
      <c r="E409" s="50">
        <v>19659.486959999998</v>
      </c>
      <c r="F409" s="50">
        <v>11113.38696</v>
      </c>
      <c r="G409" s="39"/>
      <c r="H409" s="38">
        <v>-0.58921069673792748</v>
      </c>
      <c r="I409" s="38">
        <v>8.8277322889307452E-3</v>
      </c>
      <c r="J409" s="38">
        <v>-0.58921069673792748</v>
      </c>
      <c r="K409" s="38">
        <v>-0.51644016261047854</v>
      </c>
      <c r="L409" s="38">
        <v>-0.5093896552696946</v>
      </c>
      <c r="M409" s="38">
        <v>0.25099541729876407</v>
      </c>
      <c r="N409" s="39"/>
      <c r="O409" s="38">
        <v>-0.63860460557609822</v>
      </c>
      <c r="P409" s="38">
        <v>-3.4538559904095933E-4</v>
      </c>
      <c r="Q409" s="38">
        <v>-0.63860460557609822</v>
      </c>
      <c r="R409" s="38">
        <v>-0.55889519481372485</v>
      </c>
      <c r="S409" s="38">
        <v>-0.57292749842325696</v>
      </c>
      <c r="T409" s="38">
        <v>-0.10986576289952832</v>
      </c>
      <c r="U409" s="39"/>
      <c r="V409" s="50">
        <v>15281.3</v>
      </c>
      <c r="W409" s="51">
        <v>33.578200000000002</v>
      </c>
      <c r="X409" s="51">
        <v>13.0427</v>
      </c>
      <c r="Y409" s="51">
        <v>11.054</v>
      </c>
      <c r="Z409" s="39"/>
      <c r="AA409" s="50">
        <v>28180</v>
      </c>
      <c r="AB409" s="50">
        <v>16587.599999999999</v>
      </c>
      <c r="AC409" s="50">
        <v>11592.4</v>
      </c>
      <c r="AD409" s="50">
        <v>6594.7000000000007</v>
      </c>
      <c r="AE409" s="50">
        <v>8742.4</v>
      </c>
      <c r="AF409" s="52">
        <v>2.4309030054173424</v>
      </c>
      <c r="AG409" s="52">
        <v>2.7493419478344099</v>
      </c>
      <c r="AH409" s="39"/>
      <c r="AI409" s="53">
        <v>1.25884</v>
      </c>
      <c r="AJ409" s="53">
        <v>6.9126200000000004</v>
      </c>
      <c r="AK409" s="53">
        <v>9.3443100000000001</v>
      </c>
      <c r="AL409" s="53">
        <v>7.80938</v>
      </c>
      <c r="AM409" s="53">
        <v>1.11842</v>
      </c>
      <c r="AN409" s="53">
        <v>0.76365000000000005</v>
      </c>
      <c r="AO409" s="53">
        <v>4.4322353673127539</v>
      </c>
      <c r="AP409" s="53">
        <v>5.5759304400180625</v>
      </c>
      <c r="AQ409" s="39"/>
      <c r="AR409" s="51">
        <v>13.6882</v>
      </c>
      <c r="AS409" s="104">
        <v>9.2143890745851872E-2</v>
      </c>
      <c r="AT409" s="38">
        <v>4.0036919951686997E-2</v>
      </c>
      <c r="AU409" s="102"/>
      <c r="AV409" s="103">
        <v>3</v>
      </c>
      <c r="AW409" s="103">
        <v>1</v>
      </c>
      <c r="AX409" s="103">
        <v>14</v>
      </c>
      <c r="AY409" s="103">
        <v>0</v>
      </c>
      <c r="AZ409" s="103">
        <v>1</v>
      </c>
      <c r="BA409" s="103">
        <v>0</v>
      </c>
      <c r="BB409" s="103">
        <v>19</v>
      </c>
      <c r="BC409" s="39"/>
      <c r="BD409" s="57" t="s">
        <v>20146</v>
      </c>
      <c r="BE409" s="57" t="s">
        <v>20146</v>
      </c>
    </row>
    <row r="410" spans="2:57">
      <c r="B410" t="s">
        <v>32</v>
      </c>
      <c r="C410" t="s">
        <v>4555</v>
      </c>
      <c r="D410" t="s">
        <v>4194</v>
      </c>
      <c r="E410" s="50">
        <v>134537.56</v>
      </c>
      <c r="F410" s="50">
        <v>113861.75999999999</v>
      </c>
      <c r="G410" s="39"/>
      <c r="H410" s="38">
        <v>-0.13176355036678999</v>
      </c>
      <c r="I410" s="38">
        <v>0.18407452903522992</v>
      </c>
      <c r="J410" s="38">
        <v>-0.13176355036678999</v>
      </c>
      <c r="K410" s="38">
        <v>0.19842632285004425</v>
      </c>
      <c r="L410" s="38">
        <v>0.91246022707236762</v>
      </c>
      <c r="M410" s="38">
        <v>3.4112469470433524</v>
      </c>
      <c r="N410" s="39"/>
      <c r="O410" s="38">
        <v>-0.17028040183050253</v>
      </c>
      <c r="P410" s="38">
        <v>0.17771875782608193</v>
      </c>
      <c r="Q410" s="38">
        <v>-0.17028040183050253</v>
      </c>
      <c r="R410" s="38">
        <v>9.6579986886700775E-2</v>
      </c>
      <c r="S410" s="38">
        <v>0.39346228832391628</v>
      </c>
      <c r="T410" s="38">
        <v>1.8551617346637355</v>
      </c>
      <c r="U410" s="39"/>
      <c r="V410" s="50">
        <v>30361.599999999999</v>
      </c>
      <c r="W410" s="51">
        <v>28.404900000000001</v>
      </c>
      <c r="X410" s="51">
        <v>16.233000000000001</v>
      </c>
      <c r="Y410" s="51">
        <v>14.4689</v>
      </c>
      <c r="Z410" s="39"/>
      <c r="AA410" s="50">
        <v>28833.9</v>
      </c>
      <c r="AB410" s="50">
        <v>37284.199999999997</v>
      </c>
      <c r="AC410" s="50">
        <v>-8450.2999999999993</v>
      </c>
      <c r="AD410" s="50">
        <v>13786.9</v>
      </c>
      <c r="AE410" s="50">
        <v>-8753</v>
      </c>
      <c r="AF410" s="52">
        <v>-3.4121747156905675</v>
      </c>
      <c r="AG410" s="52">
        <v>3.0524904273954765</v>
      </c>
      <c r="AH410" s="39"/>
      <c r="AI410" s="53">
        <v>4.4311699999999998</v>
      </c>
      <c r="AJ410" s="53">
        <v>14.34318</v>
      </c>
      <c r="AK410" s="53">
        <v>25.52168</v>
      </c>
      <c r="AL410" s="53">
        <v>26.80406</v>
      </c>
      <c r="AM410" s="53" t="s">
        <v>20148</v>
      </c>
      <c r="AN410" s="53">
        <v>3.84314</v>
      </c>
      <c r="AO410" s="53">
        <v>17.651070426465346</v>
      </c>
      <c r="AP410" s="53">
        <v>23.102252160857034</v>
      </c>
      <c r="AQ410" s="39"/>
      <c r="AR410" s="51" t="s">
        <v>20148</v>
      </c>
      <c r="AS410" s="104">
        <v>0.26791693846488368</v>
      </c>
      <c r="AT410" s="38">
        <v>1.9046576985656306E-2</v>
      </c>
      <c r="AU410" s="102"/>
      <c r="AV410" s="103">
        <v>7</v>
      </c>
      <c r="AW410" s="103">
        <v>6</v>
      </c>
      <c r="AX410" s="103">
        <v>21</v>
      </c>
      <c r="AY410" s="103">
        <v>0</v>
      </c>
      <c r="AZ410" s="103">
        <v>0</v>
      </c>
      <c r="BA410" s="103">
        <v>0</v>
      </c>
      <c r="BB410" s="103">
        <v>34</v>
      </c>
      <c r="BC410" s="39"/>
      <c r="BD410" s="57" t="s">
        <v>20146</v>
      </c>
      <c r="BE410" s="57" t="s">
        <v>20146</v>
      </c>
    </row>
    <row r="411" spans="2:57">
      <c r="B411" t="s">
        <v>4118</v>
      </c>
      <c r="C411" t="s">
        <v>5048</v>
      </c>
      <c r="D411" t="s">
        <v>4195</v>
      </c>
      <c r="E411" s="50" t="s">
        <v>20162</v>
      </c>
      <c r="F411" s="50">
        <v>28463.547200000001</v>
      </c>
      <c r="G411" s="39"/>
      <c r="H411" s="38">
        <v>-0.13751896996838164</v>
      </c>
      <c r="I411" s="38">
        <v>0.28595412175898338</v>
      </c>
      <c r="J411" s="38">
        <v>-0.13751896996838164</v>
      </c>
      <c r="K411" s="38">
        <v>7.6353375263520595E-2</v>
      </c>
      <c r="L411" s="38">
        <v>-8.0701752722637576E-2</v>
      </c>
      <c r="M411" s="38">
        <v>1.0905250999110372</v>
      </c>
      <c r="N411" s="39"/>
      <c r="O411" s="38">
        <v>-0.16292333898961853</v>
      </c>
      <c r="P411" s="38">
        <v>0.27325574717149625</v>
      </c>
      <c r="Q411" s="38">
        <v>-0.16292333898961853</v>
      </c>
      <c r="R411" s="38">
        <v>-1.0397343107677592E-2</v>
      </c>
      <c r="S411" s="38">
        <v>-0.21365700034755619</v>
      </c>
      <c r="T411" s="38">
        <v>0.30264179766878607</v>
      </c>
      <c r="U411" s="39"/>
      <c r="V411" s="50">
        <v>12060</v>
      </c>
      <c r="W411" s="51" t="s">
        <v>20162</v>
      </c>
      <c r="X411" s="51" t="s">
        <v>20163</v>
      </c>
      <c r="Y411" s="51">
        <v>22.33</v>
      </c>
      <c r="Z411" s="39"/>
      <c r="AA411" s="50">
        <v>314624</v>
      </c>
      <c r="AB411" s="50">
        <v>287261</v>
      </c>
      <c r="AC411" s="50">
        <v>27363</v>
      </c>
      <c r="AD411" s="50">
        <v>24785</v>
      </c>
      <c r="AE411" s="50">
        <v>25238</v>
      </c>
      <c r="AF411" s="52">
        <v>11.498154442129884</v>
      </c>
      <c r="AG411" s="52" t="s">
        <v>20162</v>
      </c>
      <c r="AH411" s="39"/>
      <c r="AI411" s="53" t="s">
        <v>20162</v>
      </c>
      <c r="AJ411" s="53" t="s">
        <v>20162</v>
      </c>
      <c r="AK411" s="53" t="s">
        <v>20162</v>
      </c>
      <c r="AL411" s="53">
        <v>10.788600000000001</v>
      </c>
      <c r="AM411" s="53">
        <v>1.11826</v>
      </c>
      <c r="AN411" s="53">
        <v>2.2677</v>
      </c>
      <c r="AO411" s="53" t="s">
        <v>20162</v>
      </c>
      <c r="AP411" s="53" t="s">
        <v>20162</v>
      </c>
      <c r="AQ411" s="39"/>
      <c r="AR411" s="51">
        <v>10.055400000000001</v>
      </c>
      <c r="AS411" s="104" t="s">
        <v>20162</v>
      </c>
      <c r="AT411" s="38">
        <v>2.8103648317648579E-2</v>
      </c>
      <c r="AU411" s="102"/>
      <c r="AV411" s="103">
        <v>5</v>
      </c>
      <c r="AW411" s="103">
        <v>3</v>
      </c>
      <c r="AX411" s="103">
        <v>8</v>
      </c>
      <c r="AY411" s="103">
        <v>0</v>
      </c>
      <c r="AZ411" s="103">
        <v>0</v>
      </c>
      <c r="BA411" s="103">
        <v>0</v>
      </c>
      <c r="BB411" s="103">
        <v>16</v>
      </c>
      <c r="BC411" s="39"/>
      <c r="BD411" s="57" t="s">
        <v>20147</v>
      </c>
      <c r="BE411" s="57" t="s">
        <v>20147</v>
      </c>
    </row>
    <row r="412" spans="2:57">
      <c r="B412" t="s">
        <v>129</v>
      </c>
      <c r="C412" t="s">
        <v>4728</v>
      </c>
      <c r="D412" t="s">
        <v>4189</v>
      </c>
      <c r="E412" s="50">
        <v>18148.738659999999</v>
      </c>
      <c r="F412" s="50">
        <v>17153.326659999999</v>
      </c>
      <c r="G412" s="39"/>
      <c r="H412" s="38">
        <v>0.60135215094210981</v>
      </c>
      <c r="I412" s="38">
        <v>0.38172921218806799</v>
      </c>
      <c r="J412" s="38">
        <v>0.60135215094210981</v>
      </c>
      <c r="K412" s="38">
        <v>2.0870185341180325</v>
      </c>
      <c r="L412" s="38">
        <v>1.5586914584750828</v>
      </c>
      <c r="M412" s="38">
        <v>8.0495306655897387</v>
      </c>
      <c r="N412" s="39"/>
      <c r="O412" s="38">
        <v>0.39255650547826959</v>
      </c>
      <c r="P412" s="38">
        <v>0.3239441600518147</v>
      </c>
      <c r="Q412" s="38">
        <v>0.39255650547826959</v>
      </c>
      <c r="R412" s="38">
        <v>1.3388799793631621</v>
      </c>
      <c r="S412" s="38">
        <v>0.67845196707556221</v>
      </c>
      <c r="T412" s="38">
        <v>4.6983818136310633</v>
      </c>
      <c r="U412" s="39"/>
      <c r="V412" s="50">
        <v>18408.849999999999</v>
      </c>
      <c r="W412" s="51">
        <v>29.1295</v>
      </c>
      <c r="X412" s="51">
        <v>23.3643</v>
      </c>
      <c r="Y412" s="51">
        <v>17.459299999999999</v>
      </c>
      <c r="Z412" s="39"/>
      <c r="AA412" s="50">
        <v>12531.234</v>
      </c>
      <c r="AB412" s="50">
        <v>6211.0630000000001</v>
      </c>
      <c r="AC412" s="50">
        <v>6320.1710000000003</v>
      </c>
      <c r="AD412" s="50">
        <v>3008.7020000000002</v>
      </c>
      <c r="AE412" s="50">
        <v>7761.4170000000004</v>
      </c>
      <c r="AF412" s="52">
        <v>1.9827365430460664</v>
      </c>
      <c r="AG412" s="52">
        <v>0.42206585070679098</v>
      </c>
      <c r="AH412" s="39"/>
      <c r="AI412" s="53">
        <v>0.98587000000000002</v>
      </c>
      <c r="AJ412" s="53">
        <v>3.8620399999999999</v>
      </c>
      <c r="AK412" s="53">
        <v>4.2195499999999999</v>
      </c>
      <c r="AL412" s="53">
        <v>6.2789200000000003</v>
      </c>
      <c r="AM412" s="53">
        <v>3.0217900000000002</v>
      </c>
      <c r="AN412" s="53">
        <v>1.0885899999999999</v>
      </c>
      <c r="AO412" s="53">
        <v>3.6898730069407786</v>
      </c>
      <c r="AP412" s="53">
        <v>3.9881208805644133</v>
      </c>
      <c r="AQ412" s="39"/>
      <c r="AR412" s="51">
        <v>60.867800000000003</v>
      </c>
      <c r="AS412" s="104">
        <v>0.46878564376016413</v>
      </c>
      <c r="AT412" s="38">
        <v>1.0644831115660185E-2</v>
      </c>
      <c r="AU412" s="102"/>
      <c r="AV412" s="103">
        <v>2</v>
      </c>
      <c r="AW412" s="103">
        <v>3</v>
      </c>
      <c r="AX412" s="103">
        <v>5</v>
      </c>
      <c r="AY412" s="103">
        <v>0</v>
      </c>
      <c r="AZ412" s="103">
        <v>1</v>
      </c>
      <c r="BA412" s="103">
        <v>0</v>
      </c>
      <c r="BB412" s="103">
        <v>11</v>
      </c>
      <c r="BC412" s="39"/>
      <c r="BD412" s="57" t="s">
        <v>20146</v>
      </c>
      <c r="BE412" s="57" t="s">
        <v>20147</v>
      </c>
    </row>
    <row r="413" spans="2:57">
      <c r="B413" t="s">
        <v>4119</v>
      </c>
      <c r="C413" t="s">
        <v>5049</v>
      </c>
      <c r="D413" t="s">
        <v>4196</v>
      </c>
      <c r="E413" s="50">
        <v>21391.787189999999</v>
      </c>
      <c r="F413" s="50">
        <v>18436.301189999998</v>
      </c>
      <c r="G413" s="39"/>
      <c r="H413" s="38">
        <v>-0.23433367476736044</v>
      </c>
      <c r="I413" s="38">
        <v>0.11387040330402387</v>
      </c>
      <c r="J413" s="38">
        <v>-0.23433367476736044</v>
      </c>
      <c r="K413" s="38">
        <v>0.24411545340622287</v>
      </c>
      <c r="L413" s="38">
        <v>1.2167305115633766</v>
      </c>
      <c r="M413" s="38">
        <v>5.0474766713478258</v>
      </c>
      <c r="N413" s="39"/>
      <c r="O413" s="38">
        <v>-0.24275660635066654</v>
      </c>
      <c r="P413" s="38">
        <v>0.1085880862483819</v>
      </c>
      <c r="Q413" s="38">
        <v>-0.24275660635066654</v>
      </c>
      <c r="R413" s="38">
        <v>0.42666651553142576</v>
      </c>
      <c r="S413" s="38">
        <v>1.4781539585364594</v>
      </c>
      <c r="T413" s="38">
        <v>8.0784903227390465</v>
      </c>
      <c r="U413" s="39"/>
      <c r="V413" s="50">
        <v>4247.9089999999997</v>
      </c>
      <c r="W413" s="51">
        <v>42.951900000000002</v>
      </c>
      <c r="X413" s="51">
        <v>15.6396</v>
      </c>
      <c r="Y413" s="51">
        <v>6.5696000000000003</v>
      </c>
      <c r="Z413" s="39"/>
      <c r="AA413" s="50">
        <v>11689.966</v>
      </c>
      <c r="AB413" s="50">
        <v>5066.2969999999996</v>
      </c>
      <c r="AC413" s="50">
        <v>6623.6689999999999</v>
      </c>
      <c r="AD413" s="50">
        <v>3171.634</v>
      </c>
      <c r="AE413" s="50">
        <v>1989.87</v>
      </c>
      <c r="AF413" s="52">
        <v>1.7648777437399121</v>
      </c>
      <c r="AG413" s="52">
        <v>3.0114513041443365</v>
      </c>
      <c r="AH413" s="39"/>
      <c r="AI413" s="53">
        <v>5.0358400000000003</v>
      </c>
      <c r="AJ413" s="53">
        <v>19.206109999999999</v>
      </c>
      <c r="AK413" s="53">
        <v>31.00093</v>
      </c>
      <c r="AL413" s="53">
        <v>62.452950000000001</v>
      </c>
      <c r="AM413" s="53">
        <v>2.7967</v>
      </c>
      <c r="AN413" s="53">
        <v>4.0802899999999998</v>
      </c>
      <c r="AO413" s="53">
        <v>17.681716266606308</v>
      </c>
      <c r="AP413" s="53">
        <v>27.750510175974131</v>
      </c>
      <c r="AQ413" s="39"/>
      <c r="AR413" s="51">
        <v>5.2858999999999998</v>
      </c>
      <c r="AS413" s="104">
        <v>6.2729472651840618E-2</v>
      </c>
      <c r="AT413" s="38">
        <v>9.0108917797325494E-3</v>
      </c>
      <c r="AU413" s="102"/>
      <c r="AV413" s="103">
        <v>3</v>
      </c>
      <c r="AW413" s="103">
        <v>2</v>
      </c>
      <c r="AX413" s="103">
        <v>1</v>
      </c>
      <c r="AY413" s="103">
        <v>0</v>
      </c>
      <c r="AZ413" s="103">
        <v>0</v>
      </c>
      <c r="BA413" s="103">
        <v>0</v>
      </c>
      <c r="BB413" s="103">
        <v>6</v>
      </c>
      <c r="BC413" s="39"/>
      <c r="BD413" s="57" t="s">
        <v>20146</v>
      </c>
      <c r="BE413" s="57" t="s">
        <v>20147</v>
      </c>
    </row>
    <row r="414" spans="2:57">
      <c r="B414" t="s">
        <v>4120</v>
      </c>
      <c r="C414" t="s">
        <v>5050</v>
      </c>
      <c r="D414" t="s">
        <v>4196</v>
      </c>
      <c r="E414" s="50">
        <v>104249.33334</v>
      </c>
      <c r="F414" s="50">
        <v>92522.333339999997</v>
      </c>
      <c r="G414" s="39"/>
      <c r="H414" s="38">
        <v>-7.4189848903875477E-2</v>
      </c>
      <c r="I414" s="38">
        <v>0.21087758240111354</v>
      </c>
      <c r="J414" s="38">
        <v>-7.4189848903875477E-2</v>
      </c>
      <c r="K414" s="38">
        <v>0.20586055430325612</v>
      </c>
      <c r="L414" s="38">
        <v>0.67161139742378073</v>
      </c>
      <c r="M414" s="38">
        <v>4.0733865815160568</v>
      </c>
      <c r="N414" s="39"/>
      <c r="O414" s="38">
        <v>-8.2861331730962107E-2</v>
      </c>
      <c r="P414" s="38">
        <v>0.20746808255783389</v>
      </c>
      <c r="Q414" s="38">
        <v>-8.2861331730962107E-2</v>
      </c>
      <c r="R414" s="38">
        <v>0.17710591991484748</v>
      </c>
      <c r="S414" s="38">
        <v>0.59667291734773698</v>
      </c>
      <c r="T414" s="38">
        <v>3.4390934814399676</v>
      </c>
      <c r="U414" s="39"/>
      <c r="V414" s="50">
        <v>17108</v>
      </c>
      <c r="W414" s="51">
        <v>65.828800000000001</v>
      </c>
      <c r="X414" s="51">
        <v>21.3642</v>
      </c>
      <c r="Y414" s="51">
        <v>11.6553</v>
      </c>
      <c r="Z414" s="39"/>
      <c r="AA414" s="50">
        <v>34631</v>
      </c>
      <c r="AB414" s="50">
        <v>19754</v>
      </c>
      <c r="AC414" s="50">
        <v>14877</v>
      </c>
      <c r="AD414" s="50">
        <v>12472</v>
      </c>
      <c r="AE414" s="50">
        <v>13480</v>
      </c>
      <c r="AF414" s="52">
        <v>2.3278214693822679</v>
      </c>
      <c r="AG414" s="52">
        <v>2.1274488697524219</v>
      </c>
      <c r="AH414" s="39"/>
      <c r="AI414" s="53">
        <v>6.0936000000000003</v>
      </c>
      <c r="AJ414" s="53">
        <v>21.81861</v>
      </c>
      <c r="AK414" s="53">
        <v>28.522390000000001</v>
      </c>
      <c r="AL414" s="53">
        <v>46.927059999999997</v>
      </c>
      <c r="AM414" s="53">
        <v>6.2038700000000002</v>
      </c>
      <c r="AN414" s="53">
        <v>5.3876999999999997</v>
      </c>
      <c r="AO414" s="53">
        <v>19.918693937567276</v>
      </c>
      <c r="AP414" s="53">
        <v>25.313907890560873</v>
      </c>
      <c r="AQ414" s="39"/>
      <c r="AR414" s="51">
        <v>14.262700000000001</v>
      </c>
      <c r="AS414" s="104">
        <v>0.13409399420332391</v>
      </c>
      <c r="AT414" s="38">
        <v>1.0573029571761625E-2</v>
      </c>
      <c r="AU414" s="102"/>
      <c r="AV414" s="103">
        <v>11</v>
      </c>
      <c r="AW414" s="103">
        <v>3</v>
      </c>
      <c r="AX414" s="103">
        <v>12</v>
      </c>
      <c r="AY414" s="103">
        <v>2</v>
      </c>
      <c r="AZ414" s="103">
        <v>0</v>
      </c>
      <c r="BA414" s="103">
        <v>0</v>
      </c>
      <c r="BB414" s="103">
        <v>28</v>
      </c>
      <c r="BC414" s="39"/>
      <c r="BD414" s="57" t="s">
        <v>20146</v>
      </c>
      <c r="BE414" s="57" t="s">
        <v>20147</v>
      </c>
    </row>
    <row r="415" spans="2:57">
      <c r="B415" t="s">
        <v>159</v>
      </c>
      <c r="C415" t="s">
        <v>4779</v>
      </c>
      <c r="D415" t="s">
        <v>4195</v>
      </c>
      <c r="E415" s="50" t="s">
        <v>20162</v>
      </c>
      <c r="F415" s="50">
        <v>13602.223099999999</v>
      </c>
      <c r="G415" s="39"/>
      <c r="H415" s="38">
        <v>-0.66068058504364235</v>
      </c>
      <c r="I415" s="38">
        <v>-0.3146107570433021</v>
      </c>
      <c r="J415" s="38">
        <v>-0.66068058504364235</v>
      </c>
      <c r="K415" s="38">
        <v>-8.3253664754620815E-2</v>
      </c>
      <c r="L415" s="38">
        <v>-1.5528083158660277E-2</v>
      </c>
      <c r="M415" s="38">
        <v>3.1118456315883511</v>
      </c>
      <c r="N415" s="39"/>
      <c r="O415" s="38">
        <v>-0.65827111927003412</v>
      </c>
      <c r="P415" s="38">
        <v>-0.31435764366737706</v>
      </c>
      <c r="Q415" s="38">
        <v>-0.65827111927003412</v>
      </c>
      <c r="R415" s="38">
        <v>5.0719023035383781E-2</v>
      </c>
      <c r="S415" s="38">
        <v>0.10325267310810204</v>
      </c>
      <c r="T415" s="38">
        <v>4.4591798289559685</v>
      </c>
      <c r="U415" s="39"/>
      <c r="V415" s="50">
        <v>5794</v>
      </c>
      <c r="W415" s="51" t="s">
        <v>20162</v>
      </c>
      <c r="X415" s="51" t="s">
        <v>20163</v>
      </c>
      <c r="Y415" s="51">
        <v>31.636099999999999</v>
      </c>
      <c r="Z415" s="39"/>
      <c r="AA415" s="50">
        <v>211308</v>
      </c>
      <c r="AB415" s="50">
        <v>194699</v>
      </c>
      <c r="AC415" s="50">
        <v>16609</v>
      </c>
      <c r="AD415" s="50">
        <v>2759</v>
      </c>
      <c r="AE415" s="50">
        <v>7442</v>
      </c>
      <c r="AF415" s="52">
        <v>12.722499849479197</v>
      </c>
      <c r="AG415" s="52" t="s">
        <v>20162</v>
      </c>
      <c r="AH415" s="39"/>
      <c r="AI415" s="53" t="s">
        <v>20162</v>
      </c>
      <c r="AJ415" s="53" t="s">
        <v>20162</v>
      </c>
      <c r="AK415" s="53" t="s">
        <v>20162</v>
      </c>
      <c r="AL415" s="53">
        <v>7.3644800000000004</v>
      </c>
      <c r="AM415" s="53">
        <v>1.0739000000000001</v>
      </c>
      <c r="AN415" s="53">
        <v>2.2264599999999999</v>
      </c>
      <c r="AO415" s="53" t="s">
        <v>20162</v>
      </c>
      <c r="AP415" s="53" t="s">
        <v>20162</v>
      </c>
      <c r="AQ415" s="39"/>
      <c r="AR415" s="51">
        <v>16.556100000000001</v>
      </c>
      <c r="AS415" s="104" t="s">
        <v>20162</v>
      </c>
      <c r="AT415" s="38" t="s">
        <v>20148</v>
      </c>
      <c r="AU415" s="102"/>
      <c r="AV415" s="103">
        <v>7</v>
      </c>
      <c r="AW415" s="103">
        <v>5</v>
      </c>
      <c r="AX415" s="103">
        <v>10</v>
      </c>
      <c r="AY415" s="103">
        <v>0</v>
      </c>
      <c r="AZ415" s="103">
        <v>1</v>
      </c>
      <c r="BA415" s="103">
        <v>0</v>
      </c>
      <c r="BB415" s="103">
        <v>23</v>
      </c>
      <c r="BC415" s="39"/>
      <c r="BD415" s="57" t="s">
        <v>20147</v>
      </c>
      <c r="BE415" s="57" t="s">
        <v>20147</v>
      </c>
    </row>
    <row r="416" spans="2:57">
      <c r="B416" t="s">
        <v>4121</v>
      </c>
      <c r="C416" t="s">
        <v>5051</v>
      </c>
      <c r="D416" t="s">
        <v>4195</v>
      </c>
      <c r="E416" s="50" t="s">
        <v>20162</v>
      </c>
      <c r="F416" s="50">
        <v>14804.79132</v>
      </c>
      <c r="G416" s="39"/>
      <c r="H416" s="38">
        <v>-0.27426022229495917</v>
      </c>
      <c r="I416" s="38">
        <v>0.17312959342415435</v>
      </c>
      <c r="J416" s="38">
        <v>-0.27426022229495917</v>
      </c>
      <c r="K416" s="38">
        <v>-1.0874322020577809E-2</v>
      </c>
      <c r="L416" s="38">
        <v>-3.1771291760779419E-2</v>
      </c>
      <c r="M416" s="38" t="s">
        <v>20162</v>
      </c>
      <c r="N416" s="39"/>
      <c r="O416" s="38">
        <v>-0.41684384379475692</v>
      </c>
      <c r="P416" s="38">
        <v>9.0127649245232311E-2</v>
      </c>
      <c r="Q416" s="38">
        <v>-0.41684384379475692</v>
      </c>
      <c r="R416" s="38">
        <v>-0.3637656875890628</v>
      </c>
      <c r="S416" s="38">
        <v>-0.51003244372936685</v>
      </c>
      <c r="T416" s="38" t="s">
        <v>20162</v>
      </c>
      <c r="U416" s="39"/>
      <c r="V416" s="50">
        <v>9466</v>
      </c>
      <c r="W416" s="51" t="s">
        <v>20162</v>
      </c>
      <c r="X416" s="51" t="s">
        <v>20163</v>
      </c>
      <c r="Y416" s="51">
        <v>44.591099999999997</v>
      </c>
      <c r="Z416" s="39"/>
      <c r="AA416" s="50">
        <v>95748</v>
      </c>
      <c r="AB416" s="50">
        <v>82093</v>
      </c>
      <c r="AC416" s="50">
        <v>13655</v>
      </c>
      <c r="AD416" s="50">
        <v>14507</v>
      </c>
      <c r="AE416" s="50">
        <v>14245</v>
      </c>
      <c r="AF416" s="52">
        <v>7.0119370194068109</v>
      </c>
      <c r="AG416" s="52" t="s">
        <v>20162</v>
      </c>
      <c r="AH416" s="39"/>
      <c r="AI416" s="53" t="s">
        <v>20162</v>
      </c>
      <c r="AJ416" s="53" t="s">
        <v>20162</v>
      </c>
      <c r="AK416" s="53" t="s">
        <v>20162</v>
      </c>
      <c r="AL416" s="53">
        <v>4.4768400000000002</v>
      </c>
      <c r="AM416" s="53">
        <v>1.3398099999999999</v>
      </c>
      <c r="AN416" s="53">
        <v>1.95994</v>
      </c>
      <c r="AO416" s="53" t="s">
        <v>20162</v>
      </c>
      <c r="AP416" s="53" t="s">
        <v>20162</v>
      </c>
      <c r="AQ416" s="39"/>
      <c r="AR416" s="51">
        <v>32.0306</v>
      </c>
      <c r="AS416" s="104" t="s">
        <v>20162</v>
      </c>
      <c r="AT416" s="38">
        <v>2.6944266091774006E-2</v>
      </c>
      <c r="AU416" s="102"/>
      <c r="AV416" s="103">
        <v>4</v>
      </c>
      <c r="AW416" s="103">
        <v>9</v>
      </c>
      <c r="AX416" s="103">
        <v>6</v>
      </c>
      <c r="AY416" s="103">
        <v>0</v>
      </c>
      <c r="AZ416" s="103">
        <v>2</v>
      </c>
      <c r="BA416" s="103">
        <v>0</v>
      </c>
      <c r="BB416" s="103">
        <v>21</v>
      </c>
      <c r="BC416" s="39"/>
      <c r="BD416" s="57" t="s">
        <v>20147</v>
      </c>
      <c r="BE416" s="57" t="s">
        <v>20147</v>
      </c>
    </row>
    <row r="417" spans="2:57">
      <c r="B417" t="s">
        <v>57</v>
      </c>
      <c r="C417" t="s">
        <v>4606</v>
      </c>
      <c r="D417" t="s">
        <v>4198</v>
      </c>
      <c r="E417" s="50">
        <v>47799.600870000002</v>
      </c>
      <c r="F417" s="50">
        <v>48665.28587</v>
      </c>
      <c r="G417" s="39"/>
      <c r="H417" s="38">
        <v>-0.13354138398914517</v>
      </c>
      <c r="I417" s="38">
        <v>4.5104906549703783E-2</v>
      </c>
      <c r="J417" s="38">
        <v>-0.13354138398914517</v>
      </c>
      <c r="K417" s="38">
        <v>1.2937500000000002</v>
      </c>
      <c r="L417" s="38">
        <v>2.7457766306898175</v>
      </c>
      <c r="M417" s="38">
        <v>9.0294012325901356</v>
      </c>
      <c r="N417" s="39"/>
      <c r="O417" s="38">
        <v>-0.13930772193708918</v>
      </c>
      <c r="P417" s="38">
        <v>4.172753375963989E-2</v>
      </c>
      <c r="Q417" s="38">
        <v>-0.13930772193708918</v>
      </c>
      <c r="R417" s="38">
        <v>1.3224314900431331</v>
      </c>
      <c r="S417" s="38">
        <v>2.8390606192157382</v>
      </c>
      <c r="T417" s="38">
        <v>9.1101401673316111</v>
      </c>
      <c r="U417" s="39"/>
      <c r="V417" s="50">
        <v>4504.1270000000004</v>
      </c>
      <c r="W417" s="51">
        <v>80.888000000000005</v>
      </c>
      <c r="X417" s="51">
        <v>21.7273</v>
      </c>
      <c r="Y417" s="51">
        <v>20.1783</v>
      </c>
      <c r="Z417" s="39"/>
      <c r="AA417" s="50">
        <v>8901.3459999999995</v>
      </c>
      <c r="AB417" s="50">
        <v>3511.1129999999998</v>
      </c>
      <c r="AC417" s="50">
        <v>5390.2330000000002</v>
      </c>
      <c r="AD417" s="50">
        <v>24.37</v>
      </c>
      <c r="AE417" s="50">
        <v>4863.3999999999996</v>
      </c>
      <c r="AF417" s="52">
        <v>1.6513842722568763</v>
      </c>
      <c r="AG417" s="52">
        <v>-0.60562494525707278</v>
      </c>
      <c r="AH417" s="39"/>
      <c r="AI417" s="53">
        <v>10.612399999999999</v>
      </c>
      <c r="AJ417" s="53">
        <v>38.455829999999999</v>
      </c>
      <c r="AK417" s="53">
        <v>48.843429999999998</v>
      </c>
      <c r="AL417" s="53">
        <v>55.340049999999998</v>
      </c>
      <c r="AM417" s="53">
        <v>9.0839400000000001</v>
      </c>
      <c r="AN417" s="53">
        <v>10.837260000000001</v>
      </c>
      <c r="AO417" s="53">
        <v>42.62528323552597</v>
      </c>
      <c r="AP417" s="53">
        <v>49.728023459349764</v>
      </c>
      <c r="AQ417" s="39"/>
      <c r="AR417" s="51">
        <v>17.663900000000002</v>
      </c>
      <c r="AS417" s="104">
        <v>0.18176146641087831</v>
      </c>
      <c r="AT417" s="38" t="s">
        <v>20148</v>
      </c>
      <c r="AU417" s="102"/>
      <c r="AV417" s="103">
        <v>10</v>
      </c>
      <c r="AW417" s="103">
        <v>2</v>
      </c>
      <c r="AX417" s="103">
        <v>3</v>
      </c>
      <c r="AY417" s="103">
        <v>0</v>
      </c>
      <c r="AZ417" s="103">
        <v>0</v>
      </c>
      <c r="BA417" s="103">
        <v>0</v>
      </c>
      <c r="BB417" s="103">
        <v>15</v>
      </c>
      <c r="BC417" s="39"/>
      <c r="BD417" s="57" t="s">
        <v>20146</v>
      </c>
      <c r="BE417" s="57" t="s">
        <v>20146</v>
      </c>
    </row>
    <row r="418" spans="2:57">
      <c r="B418" t="s">
        <v>4122</v>
      </c>
      <c r="C418" t="s">
        <v>5052</v>
      </c>
      <c r="D418" t="s">
        <v>4192</v>
      </c>
      <c r="E418" s="50">
        <v>49877.963360000002</v>
      </c>
      <c r="F418" s="50">
        <v>38742.377359999999</v>
      </c>
      <c r="G418" s="39"/>
      <c r="H418" s="38">
        <v>-3.2638671380120776E-3</v>
      </c>
      <c r="I418" s="38">
        <v>8.82393770852683E-2</v>
      </c>
      <c r="J418" s="38">
        <v>-3.2638671380120776E-3</v>
      </c>
      <c r="K418" s="38">
        <v>-3.2884228195182441E-2</v>
      </c>
      <c r="L418" s="38">
        <v>0.42452364896035788</v>
      </c>
      <c r="M418" s="38">
        <v>2.1702207843264913</v>
      </c>
      <c r="N418" s="39"/>
      <c r="O418" s="38">
        <v>-3.7914337957759336E-2</v>
      </c>
      <c r="P418" s="38">
        <v>8.2580542127118628E-2</v>
      </c>
      <c r="Q418" s="38">
        <v>-3.7914337957759336E-2</v>
      </c>
      <c r="R418" s="38">
        <v>-0.11232553107198073</v>
      </c>
      <c r="S418" s="38">
        <v>0.22432951152938108</v>
      </c>
      <c r="T418" s="38">
        <v>1.0818214223412013</v>
      </c>
      <c r="U418" s="39"/>
      <c r="V418" s="50">
        <v>60738.231</v>
      </c>
      <c r="W418" s="51">
        <v>17.948</v>
      </c>
      <c r="X418" s="51">
        <v>3.4967000000000001</v>
      </c>
      <c r="Y418" s="51">
        <v>1.2931999999999999</v>
      </c>
      <c r="Z418" s="39"/>
      <c r="AA418" s="50">
        <v>21426.761999999999</v>
      </c>
      <c r="AB418" s="50">
        <v>20173</v>
      </c>
      <c r="AC418" s="50">
        <v>1253.7619999999999</v>
      </c>
      <c r="AD418" s="50">
        <v>10601.964</v>
      </c>
      <c r="AE418" s="50">
        <v>10216.625</v>
      </c>
      <c r="AF418" s="52">
        <v>17.089975609405933</v>
      </c>
      <c r="AG418" s="52">
        <v>3.64235215691623</v>
      </c>
      <c r="AH418" s="39"/>
      <c r="AI418" s="53">
        <v>0.82120000000000004</v>
      </c>
      <c r="AJ418" s="53">
        <v>16.373239999999999</v>
      </c>
      <c r="AK418" s="53">
        <v>23.247129999999999</v>
      </c>
      <c r="AL418" s="53">
        <v>50.272570000000002</v>
      </c>
      <c r="AM418" s="53">
        <v>31.751560000000001</v>
      </c>
      <c r="AN418" s="53">
        <v>0.64419999999999999</v>
      </c>
      <c r="AO418" s="53">
        <v>13.479379054177238</v>
      </c>
      <c r="AP418" s="53">
        <v>18.2415874951562</v>
      </c>
      <c r="AQ418" s="39"/>
      <c r="AR418" s="51">
        <v>57.8294</v>
      </c>
      <c r="AS418" s="104">
        <v>0.16275316084665248</v>
      </c>
      <c r="AT418" s="38">
        <v>2.4486098017850365E-2</v>
      </c>
      <c r="AU418" s="102"/>
      <c r="AV418" s="103">
        <v>6</v>
      </c>
      <c r="AW418" s="103">
        <v>4</v>
      </c>
      <c r="AX418" s="103">
        <v>9</v>
      </c>
      <c r="AY418" s="103">
        <v>0</v>
      </c>
      <c r="AZ418" s="103">
        <v>0</v>
      </c>
      <c r="BA418" s="103">
        <v>0</v>
      </c>
      <c r="BB418" s="103">
        <v>19</v>
      </c>
      <c r="BC418" s="39"/>
      <c r="BD418" s="57" t="s">
        <v>20146</v>
      </c>
      <c r="BE418" s="57" t="s">
        <v>20146</v>
      </c>
    </row>
    <row r="419" spans="2:57">
      <c r="B419" t="s">
        <v>118</v>
      </c>
      <c r="C419" t="s">
        <v>4710</v>
      </c>
      <c r="D419" t="s">
        <v>4195</v>
      </c>
      <c r="E419" s="50">
        <v>23207.172399999999</v>
      </c>
      <c r="F419" s="50">
        <v>24371.072400000001</v>
      </c>
      <c r="G419" s="39"/>
      <c r="H419" s="38">
        <v>-0.42241395151413397</v>
      </c>
      <c r="I419" s="38">
        <v>4.9185208021983229E-2</v>
      </c>
      <c r="J419" s="38">
        <v>-0.42241395151413397</v>
      </c>
      <c r="K419" s="38">
        <v>-1.746836162675236E-3</v>
      </c>
      <c r="L419" s="38">
        <v>0.22174787000455098</v>
      </c>
      <c r="M419" s="38">
        <v>1.2917739174464642</v>
      </c>
      <c r="N419" s="39"/>
      <c r="O419" s="38">
        <v>-0.45925671864602946</v>
      </c>
      <c r="P419" s="38">
        <v>2.8320577227676225E-2</v>
      </c>
      <c r="Q419" s="38">
        <v>-0.45925671864602946</v>
      </c>
      <c r="R419" s="38">
        <v>-0.14401104627720906</v>
      </c>
      <c r="S419" s="38">
        <v>-4.1474734459752916E-2</v>
      </c>
      <c r="T419" s="38">
        <v>0.46848407127809977</v>
      </c>
      <c r="U419" s="39"/>
      <c r="V419" s="50">
        <v>7671.9</v>
      </c>
      <c r="W419" s="51">
        <v>60.9848</v>
      </c>
      <c r="X419" s="51">
        <v>48.774000000000001</v>
      </c>
      <c r="Y419" s="51">
        <v>40.1843</v>
      </c>
      <c r="Z419" s="39"/>
      <c r="AA419" s="50">
        <v>12509</v>
      </c>
      <c r="AB419" s="50">
        <v>2255.3000000000002</v>
      </c>
      <c r="AC419" s="50">
        <v>10253.700000000001</v>
      </c>
      <c r="AD419" s="50">
        <v>113.5</v>
      </c>
      <c r="AE419" s="50">
        <v>8083.6</v>
      </c>
      <c r="AF419" s="52">
        <v>1.2199498717536108</v>
      </c>
      <c r="AG419" s="52">
        <v>-0.29401778701193404</v>
      </c>
      <c r="AH419" s="39"/>
      <c r="AI419" s="53">
        <v>3.0249600000000001</v>
      </c>
      <c r="AJ419" s="53">
        <v>5.8321199999999997</v>
      </c>
      <c r="AK419" s="53">
        <v>6.2019799999999998</v>
      </c>
      <c r="AL419" s="53">
        <v>8.3125</v>
      </c>
      <c r="AM419" s="53">
        <v>2.7700999999999998</v>
      </c>
      <c r="AN419" s="53">
        <v>3.2212399999999999</v>
      </c>
      <c r="AO419" s="53">
        <v>6.1750506499100517</v>
      </c>
      <c r="AP419" s="53">
        <v>6.5130207648520804</v>
      </c>
      <c r="AQ419" s="39"/>
      <c r="AR419" s="51">
        <v>31.742999999999999</v>
      </c>
      <c r="AS419" s="104">
        <v>0.39592216778999267</v>
      </c>
      <c r="AT419" s="38">
        <v>4.006963583286547E-2</v>
      </c>
      <c r="AU419" s="102"/>
      <c r="AV419" s="103">
        <v>0</v>
      </c>
      <c r="AW419" s="103">
        <v>0</v>
      </c>
      <c r="AX419" s="103">
        <v>8</v>
      </c>
      <c r="AY419" s="103">
        <v>5</v>
      </c>
      <c r="AZ419" s="103">
        <v>1</v>
      </c>
      <c r="BA419" s="103">
        <v>0</v>
      </c>
      <c r="BB419" s="103">
        <v>14</v>
      </c>
      <c r="BC419" s="39"/>
      <c r="BD419" s="57" t="s">
        <v>20147</v>
      </c>
      <c r="BE419" s="57" t="s">
        <v>20147</v>
      </c>
    </row>
    <row r="420" spans="2:57">
      <c r="B420" t="s">
        <v>137</v>
      </c>
      <c r="C420" t="s">
        <v>4740</v>
      </c>
      <c r="D420" t="s">
        <v>4197</v>
      </c>
      <c r="E420" s="50">
        <v>19841.605589999999</v>
      </c>
      <c r="F420" s="50">
        <v>17475.005590000001</v>
      </c>
      <c r="G420" s="39"/>
      <c r="H420" s="38">
        <v>-0.41407832545577317</v>
      </c>
      <c r="I420" s="38">
        <v>-4.4678899082568835E-2</v>
      </c>
      <c r="J420" s="38">
        <v>-0.41407832545577317</v>
      </c>
      <c r="K420" s="38">
        <v>-0.14947316834109292</v>
      </c>
      <c r="L420" s="38">
        <v>-5.1466569502641724E-2</v>
      </c>
      <c r="M420" s="38">
        <v>8.4577656675749324</v>
      </c>
      <c r="N420" s="39"/>
      <c r="O420" s="38">
        <v>-0.14718954192725653</v>
      </c>
      <c r="P420" s="38">
        <v>-3.8211770827965452E-2</v>
      </c>
      <c r="Q420" s="38">
        <v>-0.14718954192725653</v>
      </c>
      <c r="R420" s="38">
        <v>0.25927234557218681</v>
      </c>
      <c r="S420" s="38">
        <v>0.39572162458910087</v>
      </c>
      <c r="T420" s="38">
        <v>17.91043731900837</v>
      </c>
      <c r="U420" s="39"/>
      <c r="V420" s="50">
        <v>3414.2310000000002</v>
      </c>
      <c r="W420" s="51">
        <v>60.843200000000003</v>
      </c>
      <c r="X420" s="51">
        <v>19.9145</v>
      </c>
      <c r="Y420" s="51">
        <v>15.403499999999999</v>
      </c>
      <c r="Z420" s="39"/>
      <c r="AA420" s="50">
        <v>6357.9530000000004</v>
      </c>
      <c r="AB420" s="50">
        <v>2692.2159999999999</v>
      </c>
      <c r="AC420" s="50">
        <v>3665.7370000000001</v>
      </c>
      <c r="AD420" s="50" t="s">
        <v>20162</v>
      </c>
      <c r="AE420" s="50">
        <v>2178.0210000000002</v>
      </c>
      <c r="AF420" s="52">
        <v>1.7344269378845236</v>
      </c>
      <c r="AG420" s="52">
        <v>-2.7774412007756135</v>
      </c>
      <c r="AH420" s="39"/>
      <c r="AI420" s="53">
        <v>5.8115199999999998</v>
      </c>
      <c r="AJ420" s="53">
        <v>23.25583</v>
      </c>
      <c r="AK420" s="53">
        <v>28.754619999999999</v>
      </c>
      <c r="AL420" s="53">
        <v>23.078379999999999</v>
      </c>
      <c r="AM420" s="53">
        <v>3.2759800000000001</v>
      </c>
      <c r="AN420" s="53">
        <v>3.5209000000000001</v>
      </c>
      <c r="AO420" s="53">
        <v>21.846952104245247</v>
      </c>
      <c r="AP420" s="53">
        <v>25.701221142207498</v>
      </c>
      <c r="AQ420" s="39"/>
      <c r="AR420" s="51">
        <v>15.420299999999999</v>
      </c>
      <c r="AS420" s="104">
        <v>0.20397786369075882</v>
      </c>
      <c r="AT420" s="38" t="s">
        <v>20148</v>
      </c>
      <c r="AU420" s="102"/>
      <c r="AV420" s="103">
        <v>15</v>
      </c>
      <c r="AW420" s="103">
        <v>8</v>
      </c>
      <c r="AX420" s="103">
        <v>5</v>
      </c>
      <c r="AY420" s="103">
        <v>0</v>
      </c>
      <c r="AZ420" s="103">
        <v>0</v>
      </c>
      <c r="BA420" s="103">
        <v>1</v>
      </c>
      <c r="BB420" s="103">
        <v>29</v>
      </c>
      <c r="BC420" s="39"/>
      <c r="BD420" s="57" t="s">
        <v>20146</v>
      </c>
      <c r="BE420" s="57" t="s">
        <v>20146</v>
      </c>
    </row>
    <row r="421" spans="2:57">
      <c r="B421" t="s">
        <v>4123</v>
      </c>
      <c r="C421" t="s">
        <v>5053</v>
      </c>
      <c r="D421" t="s">
        <v>4194</v>
      </c>
      <c r="E421" s="50">
        <v>11856.306339999999</v>
      </c>
      <c r="F421" s="50">
        <v>9175.8063399999992</v>
      </c>
      <c r="G421" s="39"/>
      <c r="H421" s="38">
        <v>-3.3166753425259876E-2</v>
      </c>
      <c r="I421" s="38">
        <v>0.35045450682063795</v>
      </c>
      <c r="J421" s="38">
        <v>-3.3166753425259876E-2</v>
      </c>
      <c r="K421" s="38">
        <v>0.49467212385795256</v>
      </c>
      <c r="L421" s="38">
        <v>-1.2810318217796546E-2</v>
      </c>
      <c r="M421" s="38">
        <v>-7.2050269844350701E-2</v>
      </c>
      <c r="N421" s="39"/>
      <c r="O421" s="38">
        <v>-0.17858944587068026</v>
      </c>
      <c r="P421" s="38">
        <v>0.33340721770395598</v>
      </c>
      <c r="Q421" s="38">
        <v>-0.17858944587068026</v>
      </c>
      <c r="R421" s="38">
        <v>0.23297845150668706</v>
      </c>
      <c r="S421" s="38">
        <v>-0.27048282024999548</v>
      </c>
      <c r="T421" s="38">
        <v>-0.41732120632349667</v>
      </c>
      <c r="U421" s="39"/>
      <c r="V421" s="50">
        <v>6510.8</v>
      </c>
      <c r="W421" s="51">
        <v>70.590400000000002</v>
      </c>
      <c r="X421" s="51">
        <v>18.831700000000001</v>
      </c>
      <c r="Y421" s="51">
        <v>12.844799999999999</v>
      </c>
      <c r="Z421" s="39"/>
      <c r="AA421" s="50">
        <v>7929.4</v>
      </c>
      <c r="AB421" s="50">
        <v>5002</v>
      </c>
      <c r="AC421" s="50">
        <v>2927.4</v>
      </c>
      <c r="AD421" s="50">
        <v>1189.0999999999999</v>
      </c>
      <c r="AE421" s="50">
        <v>-501</v>
      </c>
      <c r="AF421" s="52">
        <v>2.7086834733893554</v>
      </c>
      <c r="AG421" s="52">
        <v>1.156865464632455</v>
      </c>
      <c r="AH421" s="39"/>
      <c r="AI421" s="53">
        <v>1.8210200000000001</v>
      </c>
      <c r="AJ421" s="53">
        <v>6.0689500000000001</v>
      </c>
      <c r="AK421" s="53">
        <v>9.5723400000000005</v>
      </c>
      <c r="AL421" s="53">
        <v>12.897019999999999</v>
      </c>
      <c r="AM421" s="53">
        <v>3.4341499999999998</v>
      </c>
      <c r="AN421" s="53">
        <v>1.6177600000000001</v>
      </c>
      <c r="AO421" s="53">
        <v>6.3632498890429954</v>
      </c>
      <c r="AP421" s="53">
        <v>7.4837340673680774</v>
      </c>
      <c r="AQ421" s="39"/>
      <c r="AR421" s="51">
        <v>28.748200000000001</v>
      </c>
      <c r="AS421" s="104">
        <v>0.22142560453650698</v>
      </c>
      <c r="AT421" s="38">
        <v>1.322222084123471E-2</v>
      </c>
      <c r="AU421" s="102"/>
      <c r="AV421" s="103">
        <v>12</v>
      </c>
      <c r="AW421" s="103">
        <v>6</v>
      </c>
      <c r="AX421" s="103">
        <v>6</v>
      </c>
      <c r="AY421" s="103">
        <v>0</v>
      </c>
      <c r="AZ421" s="103">
        <v>0</v>
      </c>
      <c r="BA421" s="103">
        <v>0</v>
      </c>
      <c r="BB421" s="103">
        <v>24</v>
      </c>
      <c r="BC421" s="39"/>
      <c r="BD421" s="57" t="s">
        <v>20146</v>
      </c>
      <c r="BE421" s="57" t="s">
        <v>20146</v>
      </c>
    </row>
    <row r="422" spans="2:57">
      <c r="B422" t="s">
        <v>4124</v>
      </c>
      <c r="C422" t="s">
        <v>5054</v>
      </c>
      <c r="D422" t="s">
        <v>4188</v>
      </c>
      <c r="E422" s="50">
        <v>30050.090939999998</v>
      </c>
      <c r="F422" s="50">
        <v>16638.590950000002</v>
      </c>
      <c r="G422" s="39"/>
      <c r="H422" s="38">
        <v>0.43708977034014285</v>
      </c>
      <c r="I422" s="38">
        <v>0.22440867920978924</v>
      </c>
      <c r="J422" s="38">
        <v>0.43708977034014285</v>
      </c>
      <c r="K422" s="38">
        <v>0.94199311901095562</v>
      </c>
      <c r="L422" s="38">
        <v>0.92899469911743382</v>
      </c>
      <c r="M422" s="38">
        <v>1.3337941889446334</v>
      </c>
      <c r="N422" s="39"/>
      <c r="O422" s="38">
        <v>0.39101403225816367</v>
      </c>
      <c r="P422" s="38">
        <v>0.21711877619344944</v>
      </c>
      <c r="Q422" s="38">
        <v>0.39101403225816367</v>
      </c>
      <c r="R422" s="38">
        <v>0.75056962062546662</v>
      </c>
      <c r="S422" s="38">
        <v>0.59359064764272329</v>
      </c>
      <c r="T422" s="38">
        <v>6.4103246062958403</v>
      </c>
      <c r="U422" s="39"/>
      <c r="V422" s="50">
        <v>16949.8</v>
      </c>
      <c r="W422" s="51">
        <v>18.998999999999999</v>
      </c>
      <c r="X422" s="51">
        <v>7.8430999999999997</v>
      </c>
      <c r="Y422" s="51">
        <v>0.42</v>
      </c>
      <c r="Z422" s="39"/>
      <c r="AA422" s="50">
        <v>15208.2</v>
      </c>
      <c r="AB422" s="50">
        <v>9279.7999999999993</v>
      </c>
      <c r="AC422" s="50">
        <v>5928.4</v>
      </c>
      <c r="AD422" s="50">
        <v>6420.7</v>
      </c>
      <c r="AE422" s="50">
        <v>-1822.3</v>
      </c>
      <c r="AF422" s="52">
        <v>2.5653127319344176</v>
      </c>
      <c r="AG422" s="52">
        <v>2.9423321234119779</v>
      </c>
      <c r="AH422" s="39"/>
      <c r="AI422" s="53">
        <v>1.7728900000000001</v>
      </c>
      <c r="AJ422" s="53">
        <v>13.50991</v>
      </c>
      <c r="AK422" s="53">
        <v>23.018070000000002</v>
      </c>
      <c r="AL422" s="53" t="s">
        <v>20148</v>
      </c>
      <c r="AM422" s="53">
        <v>8.3379300000000001</v>
      </c>
      <c r="AN422" s="53">
        <v>0.99129</v>
      </c>
      <c r="AO422" s="53">
        <v>7.5492699410163349</v>
      </c>
      <c r="AP422" s="53">
        <v>12.515865014292162</v>
      </c>
      <c r="AQ422" s="39"/>
      <c r="AR422" s="51">
        <v>6.9577999999999998</v>
      </c>
      <c r="AS422" s="104">
        <v>0.10284936212352136</v>
      </c>
      <c r="AT422" s="38">
        <v>8.8848076486985322E-3</v>
      </c>
      <c r="AU422" s="102"/>
      <c r="AV422" s="103">
        <v>14</v>
      </c>
      <c r="AW422" s="103">
        <v>5</v>
      </c>
      <c r="AX422" s="103">
        <v>1</v>
      </c>
      <c r="AY422" s="103">
        <v>0</v>
      </c>
      <c r="AZ422" s="103">
        <v>0</v>
      </c>
      <c r="BA422" s="103">
        <v>0</v>
      </c>
      <c r="BB422" s="103">
        <v>20</v>
      </c>
      <c r="BC422" s="39"/>
      <c r="BD422" s="57" t="s">
        <v>20146</v>
      </c>
      <c r="BE422" s="57" t="s">
        <v>20147</v>
      </c>
    </row>
    <row r="423" spans="2:57">
      <c r="B423" t="s">
        <v>4125</v>
      </c>
      <c r="C423" t="s">
        <v>5055</v>
      </c>
      <c r="D423" t="s">
        <v>4194</v>
      </c>
      <c r="E423" s="50">
        <v>87067.615520000007</v>
      </c>
      <c r="F423" s="50">
        <v>68604.615520000007</v>
      </c>
      <c r="G423" s="39"/>
      <c r="H423" s="38">
        <v>-0.34240563763560961</v>
      </c>
      <c r="I423" s="38">
        <v>1.0680391218792273E-2</v>
      </c>
      <c r="J423" s="38">
        <v>-0.34240563763560961</v>
      </c>
      <c r="K423" s="38">
        <v>0.2276959339425646</v>
      </c>
      <c r="L423" s="38">
        <v>1.5722917753207697</v>
      </c>
      <c r="M423" s="38">
        <v>2.319893385981346</v>
      </c>
      <c r="N423" s="39"/>
      <c r="O423" s="38">
        <v>-0.38131859569991067</v>
      </c>
      <c r="P423" s="38">
        <v>4.4839114390560209E-3</v>
      </c>
      <c r="Q423" s="38">
        <v>-0.38131859569991067</v>
      </c>
      <c r="R423" s="38">
        <v>5.5963033441797982E-2</v>
      </c>
      <c r="S423" s="38">
        <v>0.93426165565913011</v>
      </c>
      <c r="T423" s="38">
        <v>0.78159071588530749</v>
      </c>
      <c r="U423" s="39"/>
      <c r="V423" s="50">
        <v>106005</v>
      </c>
      <c r="W423" s="51">
        <v>29.2835</v>
      </c>
      <c r="X423" s="51">
        <v>8.5486000000000004</v>
      </c>
      <c r="Y423" s="51">
        <v>6.5525000000000002</v>
      </c>
      <c r="Z423" s="39"/>
      <c r="AA423" s="50">
        <v>53811</v>
      </c>
      <c r="AB423" s="50">
        <v>40984</v>
      </c>
      <c r="AC423" s="50">
        <v>12827</v>
      </c>
      <c r="AD423" s="50">
        <v>11582</v>
      </c>
      <c r="AE423" s="50">
        <v>6920</v>
      </c>
      <c r="AF423" s="52">
        <v>4.1951352615576516</v>
      </c>
      <c r="AG423" s="52">
        <v>0.90046138072453863</v>
      </c>
      <c r="AH423" s="39"/>
      <c r="AI423" s="53">
        <v>0.82135000000000002</v>
      </c>
      <c r="AJ423" s="53">
        <v>7.2117599999999999</v>
      </c>
      <c r="AK423" s="53">
        <v>9.6079899999999991</v>
      </c>
      <c r="AL423" s="53">
        <v>10.570209999999999</v>
      </c>
      <c r="AM423" s="53">
        <v>5.4758500000000003</v>
      </c>
      <c r="AN423" s="53">
        <v>0.68625000000000003</v>
      </c>
      <c r="AO423" s="53">
        <v>5.861638373205742</v>
      </c>
      <c r="AP423" s="53">
        <v>7.5705821584639157</v>
      </c>
      <c r="AQ423" s="39"/>
      <c r="AR423" s="51">
        <v>50.948</v>
      </c>
      <c r="AS423" s="104">
        <v>0.34095868763639098</v>
      </c>
      <c r="AT423" s="38">
        <v>2.1335306624140089E-2</v>
      </c>
      <c r="AU423" s="102"/>
      <c r="AV423" s="103">
        <v>14</v>
      </c>
      <c r="AW423" s="103">
        <v>7</v>
      </c>
      <c r="AX423" s="103">
        <v>12</v>
      </c>
      <c r="AY423" s="103">
        <v>0</v>
      </c>
      <c r="AZ423" s="103">
        <v>0</v>
      </c>
      <c r="BA423" s="103">
        <v>0</v>
      </c>
      <c r="BB423" s="103">
        <v>33</v>
      </c>
      <c r="BC423" s="39"/>
      <c r="BD423" s="57" t="s">
        <v>20146</v>
      </c>
      <c r="BE423" s="57" t="s">
        <v>20146</v>
      </c>
    </row>
    <row r="424" spans="2:57">
      <c r="B424" t="s">
        <v>4126</v>
      </c>
      <c r="C424" t="s">
        <v>5056</v>
      </c>
      <c r="D424" t="s">
        <v>4198</v>
      </c>
      <c r="E424" s="50">
        <v>40065.068630000002</v>
      </c>
      <c r="F424" s="50">
        <v>36418.068630000002</v>
      </c>
      <c r="G424" s="39"/>
      <c r="H424" s="38">
        <v>-0.2766044853755254</v>
      </c>
      <c r="I424" s="38">
        <v>4.4884730077120683E-2</v>
      </c>
      <c r="J424" s="38">
        <v>-0.2766044853755254</v>
      </c>
      <c r="K424" s="38">
        <v>0.26041488304298266</v>
      </c>
      <c r="L424" s="38">
        <v>0.32279864152602666</v>
      </c>
      <c r="M424" s="38">
        <v>2.7498907673837314</v>
      </c>
      <c r="N424" s="39"/>
      <c r="O424" s="38">
        <v>-0.30979935359766708</v>
      </c>
      <c r="P424" s="38">
        <v>3.1748491811025792E-2</v>
      </c>
      <c r="Q424" s="38">
        <v>-0.30979935359766708</v>
      </c>
      <c r="R424" s="38">
        <v>0.13607478378699112</v>
      </c>
      <c r="S424" s="38">
        <v>8.9721862968552779E-2</v>
      </c>
      <c r="T424" s="38">
        <v>1.3210957526318401</v>
      </c>
      <c r="U424" s="39"/>
      <c r="V424" s="50">
        <v>16304</v>
      </c>
      <c r="W424" s="51">
        <v>31.826499999999999</v>
      </c>
      <c r="X424" s="51">
        <v>17.615300000000001</v>
      </c>
      <c r="Y424" s="51">
        <v>13.855399999999999</v>
      </c>
      <c r="Z424" s="39"/>
      <c r="AA424" s="50">
        <v>21353</v>
      </c>
      <c r="AB424" s="50">
        <v>9885</v>
      </c>
      <c r="AC424" s="50">
        <v>11468</v>
      </c>
      <c r="AD424" s="50">
        <v>3412</v>
      </c>
      <c r="AE424" s="50">
        <v>13200</v>
      </c>
      <c r="AF424" s="52">
        <v>1.8619637251482386</v>
      </c>
      <c r="AG424" s="52">
        <v>0.94404827207899067</v>
      </c>
      <c r="AH424" s="39"/>
      <c r="AI424" s="53">
        <v>2.6325699999999999</v>
      </c>
      <c r="AJ424" s="53">
        <v>10.709720000000001</v>
      </c>
      <c r="AK424" s="53">
        <v>14.34995</v>
      </c>
      <c r="AL424" s="53">
        <v>15.59553</v>
      </c>
      <c r="AM424" s="53">
        <v>3.3980399999999999</v>
      </c>
      <c r="AN424" s="53">
        <v>2.4817100000000001</v>
      </c>
      <c r="AO424" s="53">
        <v>9.9884993499725727</v>
      </c>
      <c r="AP424" s="53">
        <v>12.680386013231198</v>
      </c>
      <c r="AQ424" s="39"/>
      <c r="AR424" s="51">
        <v>19.985800000000001</v>
      </c>
      <c r="AS424" s="104">
        <v>0.16930967399634497</v>
      </c>
      <c r="AT424" s="38">
        <v>1.9069792993023256E-2</v>
      </c>
      <c r="AU424" s="102"/>
      <c r="AV424" s="103">
        <v>8</v>
      </c>
      <c r="AW424" s="103">
        <v>2</v>
      </c>
      <c r="AX424" s="103">
        <v>8</v>
      </c>
      <c r="AY424" s="103">
        <v>0</v>
      </c>
      <c r="AZ424" s="103">
        <v>0</v>
      </c>
      <c r="BA424" s="103">
        <v>0</v>
      </c>
      <c r="BB424" s="103">
        <v>18</v>
      </c>
      <c r="BC424" s="39"/>
      <c r="BD424" s="57" t="s">
        <v>20146</v>
      </c>
      <c r="BE424" s="57" t="s">
        <v>20146</v>
      </c>
    </row>
    <row r="425" spans="2:57">
      <c r="B425" t="s">
        <v>4127</v>
      </c>
      <c r="C425" t="s">
        <v>5057</v>
      </c>
      <c r="D425" t="s">
        <v>4198</v>
      </c>
      <c r="E425" s="50">
        <v>22319.918799999999</v>
      </c>
      <c r="F425" s="50">
        <v>18744.218799999999</v>
      </c>
      <c r="G425" s="39"/>
      <c r="H425" s="38">
        <v>-8.4643731831811175E-2</v>
      </c>
      <c r="I425" s="38">
        <v>0.18502385397220489</v>
      </c>
      <c r="J425" s="38">
        <v>-8.4643731831811175E-2</v>
      </c>
      <c r="K425" s="38">
        <v>0.15400819530212972</v>
      </c>
      <c r="L425" s="38">
        <v>1.2076179961357991</v>
      </c>
      <c r="M425" s="38">
        <v>5.1458429383740594</v>
      </c>
      <c r="N425" s="39"/>
      <c r="O425" s="38">
        <v>-8.0407524874195557E-2</v>
      </c>
      <c r="P425" s="38">
        <v>0.18518694942780245</v>
      </c>
      <c r="Q425" s="38">
        <v>-8.0407524874195557E-2</v>
      </c>
      <c r="R425" s="38">
        <v>0.48312021042881703</v>
      </c>
      <c r="S425" s="38">
        <v>1.9199697023342792</v>
      </c>
      <c r="T425" s="38">
        <v>6.8074067525091229</v>
      </c>
      <c r="U425" s="39"/>
      <c r="V425" s="50">
        <v>4614.3</v>
      </c>
      <c r="W425" s="51">
        <v>42.212200000000003</v>
      </c>
      <c r="X425" s="51">
        <v>18.303899999999999</v>
      </c>
      <c r="Y425" s="51">
        <v>9.6503999999999994</v>
      </c>
      <c r="Z425" s="39"/>
      <c r="AA425" s="50">
        <v>14430.3</v>
      </c>
      <c r="AB425" s="50">
        <v>6808.3</v>
      </c>
      <c r="AC425" s="50">
        <v>7622</v>
      </c>
      <c r="AD425" s="50">
        <v>4099.5</v>
      </c>
      <c r="AE425" s="50">
        <v>3773.2</v>
      </c>
      <c r="AF425" s="52">
        <v>1.8932432432432431</v>
      </c>
      <c r="AG425" s="52">
        <v>3.1176422229529761</v>
      </c>
      <c r="AH425" s="39"/>
      <c r="AI425" s="53">
        <v>4.8371199999999996</v>
      </c>
      <c r="AJ425" s="53">
        <v>20.770440000000001</v>
      </c>
      <c r="AK425" s="53">
        <v>33.720979999999997</v>
      </c>
      <c r="AL425" s="53">
        <v>39.79204</v>
      </c>
      <c r="AM425" s="53">
        <v>2.44984</v>
      </c>
      <c r="AN425" s="53">
        <v>3.74404</v>
      </c>
      <c r="AO425" s="53">
        <v>15.409584676093388</v>
      </c>
      <c r="AP425" s="53">
        <v>22.193013023916645</v>
      </c>
      <c r="AQ425" s="39"/>
      <c r="AR425" s="51">
        <v>8.2078000000000007</v>
      </c>
      <c r="AS425" s="104">
        <v>6.7639968926938271E-2</v>
      </c>
      <c r="AT425" s="38" t="s">
        <v>20148</v>
      </c>
      <c r="AU425" s="102"/>
      <c r="AV425" s="103">
        <v>4</v>
      </c>
      <c r="AW425" s="103">
        <v>2</v>
      </c>
      <c r="AX425" s="103">
        <v>2</v>
      </c>
      <c r="AY425" s="103">
        <v>0</v>
      </c>
      <c r="AZ425" s="103">
        <v>0</v>
      </c>
      <c r="BA425" s="103">
        <v>0</v>
      </c>
      <c r="BB425" s="103">
        <v>8</v>
      </c>
      <c r="BC425" s="39"/>
      <c r="BD425" s="57" t="s">
        <v>20146</v>
      </c>
      <c r="BE425" s="57" t="s">
        <v>20146</v>
      </c>
    </row>
    <row r="426" spans="2:57">
      <c r="B426" t="s">
        <v>4128</v>
      </c>
      <c r="C426" t="s">
        <v>5058</v>
      </c>
      <c r="D426" t="s">
        <v>4196</v>
      </c>
      <c r="E426" s="50">
        <v>13090.943370000001</v>
      </c>
      <c r="F426" s="50">
        <v>11709.25337</v>
      </c>
      <c r="G426" s="39"/>
      <c r="H426" s="38">
        <v>-0.23612600067277678</v>
      </c>
      <c r="I426" s="38">
        <v>0.24102673532041274</v>
      </c>
      <c r="J426" s="38">
        <v>-0.23612600067277678</v>
      </c>
      <c r="K426" s="38">
        <v>-0.32840849847625664</v>
      </c>
      <c r="L426" s="38">
        <v>2.5940789272224984E-2</v>
      </c>
      <c r="M426" s="38">
        <v>2.7827182751053936</v>
      </c>
      <c r="N426" s="39"/>
      <c r="O426" s="38">
        <v>-0.23904759901421013</v>
      </c>
      <c r="P426" s="38">
        <v>0.23913481130136582</v>
      </c>
      <c r="Q426" s="38">
        <v>-0.23904759901421013</v>
      </c>
      <c r="R426" s="38">
        <v>-0.32812146452300106</v>
      </c>
      <c r="S426" s="38">
        <v>4.4614833900887385E-2</v>
      </c>
      <c r="T426" s="38">
        <v>3.0116368904516628</v>
      </c>
      <c r="U426" s="39"/>
      <c r="V426" s="50">
        <v>2809.5630000000001</v>
      </c>
      <c r="W426" s="51">
        <v>55.271999999999998</v>
      </c>
      <c r="X426" s="51">
        <v>20.303899999999999</v>
      </c>
      <c r="Y426" s="51">
        <v>17.275700000000001</v>
      </c>
      <c r="Z426" s="39"/>
      <c r="AA426" s="50">
        <v>6871.7219999999998</v>
      </c>
      <c r="AB426" s="50">
        <v>3116.9740000000002</v>
      </c>
      <c r="AC426" s="50">
        <v>3754.748</v>
      </c>
      <c r="AD426" s="50">
        <v>1740.1020000000001</v>
      </c>
      <c r="AE426" s="50">
        <v>3517.9540000000002</v>
      </c>
      <c r="AF426" s="52">
        <v>1.8301419962138603</v>
      </c>
      <c r="AG426" s="52">
        <v>1.8834346562880271</v>
      </c>
      <c r="AH426" s="39"/>
      <c r="AI426" s="53">
        <v>4.6594199999999999</v>
      </c>
      <c r="AJ426" s="53">
        <v>15.5768</v>
      </c>
      <c r="AK426" s="53">
        <v>22.948409999999999</v>
      </c>
      <c r="AL426" s="53">
        <v>24.401759999999999</v>
      </c>
      <c r="AM426" s="53">
        <v>3.1154299999999999</v>
      </c>
      <c r="AN426" s="53">
        <v>4.1558799999999998</v>
      </c>
      <c r="AO426" s="53">
        <v>14.495004871176869</v>
      </c>
      <c r="AP426" s="53">
        <v>20.526308780245806</v>
      </c>
      <c r="AQ426" s="39"/>
      <c r="AR426" s="51">
        <v>13.6822</v>
      </c>
      <c r="AS426" s="104">
        <v>9.7037771773752779E-2</v>
      </c>
      <c r="AT426" s="38">
        <v>5.4560022363190344E-3</v>
      </c>
      <c r="AU426" s="102"/>
      <c r="AV426" s="103">
        <v>2</v>
      </c>
      <c r="AW426" s="103">
        <v>4</v>
      </c>
      <c r="AX426" s="103">
        <v>10</v>
      </c>
      <c r="AY426" s="103">
        <v>0</v>
      </c>
      <c r="AZ426" s="103">
        <v>0</v>
      </c>
      <c r="BA426" s="103">
        <v>0</v>
      </c>
      <c r="BB426" s="103">
        <v>16</v>
      </c>
      <c r="BC426" s="39"/>
      <c r="BD426" s="57" t="s">
        <v>20146</v>
      </c>
      <c r="BE426" s="57" t="s">
        <v>20147</v>
      </c>
    </row>
    <row r="427" spans="2:57">
      <c r="B427" t="s">
        <v>157</v>
      </c>
      <c r="C427" t="s">
        <v>4776</v>
      </c>
      <c r="D427" t="s">
        <v>4198</v>
      </c>
      <c r="E427" s="50">
        <v>12851.94635</v>
      </c>
      <c r="F427" s="50">
        <v>13605.299349999999</v>
      </c>
      <c r="G427" s="39"/>
      <c r="H427" s="38">
        <v>-0.46348095750931306</v>
      </c>
      <c r="I427" s="38">
        <v>0.16370331192665932</v>
      </c>
      <c r="J427" s="38">
        <v>-0.46348095750931306</v>
      </c>
      <c r="K427" s="38">
        <v>0.2971783778753645</v>
      </c>
      <c r="L427" s="38">
        <v>1.1477056642298828</v>
      </c>
      <c r="M427" s="38">
        <v>4.5469999898291809</v>
      </c>
      <c r="N427" s="39"/>
      <c r="O427" s="38">
        <v>-0.4895990226285063</v>
      </c>
      <c r="P427" s="38">
        <v>0.15473891815056651</v>
      </c>
      <c r="Q427" s="38">
        <v>-0.4895990226285063</v>
      </c>
      <c r="R427" s="38">
        <v>0.19061477097742352</v>
      </c>
      <c r="S427" s="38">
        <v>0.65653155668354102</v>
      </c>
      <c r="T427" s="38">
        <v>3.2880751785755695</v>
      </c>
      <c r="U427" s="39"/>
      <c r="V427" s="50">
        <v>3702.8809999999999</v>
      </c>
      <c r="W427" s="51">
        <v>59.5929</v>
      </c>
      <c r="X427" s="51">
        <v>32.660899999999998</v>
      </c>
      <c r="Y427" s="51">
        <v>27.399899999999999</v>
      </c>
      <c r="Z427" s="39"/>
      <c r="AA427" s="50">
        <v>3809.4250000000002</v>
      </c>
      <c r="AB427" s="50">
        <v>1246.981</v>
      </c>
      <c r="AC427" s="50">
        <v>2562.444</v>
      </c>
      <c r="AD427" s="50">
        <v>89.244</v>
      </c>
      <c r="AE427" s="50">
        <v>736.56600000000003</v>
      </c>
      <c r="AF427" s="52">
        <v>1.4866373665141561</v>
      </c>
      <c r="AG427" s="52">
        <v>-0.98563617281240801</v>
      </c>
      <c r="AH427" s="39"/>
      <c r="AI427" s="53">
        <v>3.4708000000000001</v>
      </c>
      <c r="AJ427" s="53">
        <v>9.4442699999999995</v>
      </c>
      <c r="AK427" s="53">
        <v>10.74456</v>
      </c>
      <c r="AL427" s="53">
        <v>15.79566</v>
      </c>
      <c r="AM427" s="53">
        <v>5.5308999999999999</v>
      </c>
      <c r="AN427" s="53">
        <v>3.8913600000000002</v>
      </c>
      <c r="AO427" s="53">
        <v>10.192143981373619</v>
      </c>
      <c r="AP427" s="53">
        <v>11.249664584635637</v>
      </c>
      <c r="AQ427" s="39"/>
      <c r="AR427" s="51">
        <v>42.545200000000001</v>
      </c>
      <c r="AS427" s="104">
        <v>0.62947901512805371</v>
      </c>
      <c r="AT427" s="38">
        <v>4.5839277637159427E-3</v>
      </c>
      <c r="AU427" s="102"/>
      <c r="AV427" s="103">
        <v>12</v>
      </c>
      <c r="AW427" s="103">
        <v>0</v>
      </c>
      <c r="AX427" s="103">
        <v>7</v>
      </c>
      <c r="AY427" s="103">
        <v>0</v>
      </c>
      <c r="AZ427" s="103">
        <v>0</v>
      </c>
      <c r="BA427" s="103">
        <v>0</v>
      </c>
      <c r="BB427" s="103">
        <v>19</v>
      </c>
      <c r="BC427" s="39"/>
      <c r="BD427" s="57" t="s">
        <v>20146</v>
      </c>
      <c r="BE427" s="57" t="s">
        <v>20146</v>
      </c>
    </row>
    <row r="428" spans="2:57">
      <c r="B428" t="s">
        <v>17</v>
      </c>
      <c r="C428" t="s">
        <v>4518</v>
      </c>
      <c r="D428" t="s">
        <v>4194</v>
      </c>
      <c r="E428" s="50">
        <v>375011.94666999998</v>
      </c>
      <c r="F428" s="50">
        <v>388971.94666999998</v>
      </c>
      <c r="G428" s="39"/>
      <c r="H428" s="38">
        <v>-0.65031510815874638</v>
      </c>
      <c r="I428" s="38">
        <v>-0.53560791705937794</v>
      </c>
      <c r="J428" s="38">
        <v>-0.65031510815874638</v>
      </c>
      <c r="K428" s="38">
        <v>3.4168474150972417</v>
      </c>
      <c r="L428" s="38">
        <v>4.9344779292632204</v>
      </c>
      <c r="M428" s="38">
        <v>53.552701505757312</v>
      </c>
      <c r="N428" s="39"/>
      <c r="O428" s="38">
        <v>-0.63427496950789986</v>
      </c>
      <c r="P428" s="38">
        <v>-0.5320091731709653</v>
      </c>
      <c r="Q428" s="38">
        <v>-0.63427496950789986</v>
      </c>
      <c r="R428" s="38">
        <v>4.1586539540953957</v>
      </c>
      <c r="S428" s="38">
        <v>6.4333735094742472</v>
      </c>
      <c r="T428" s="38">
        <v>99.934930033399453</v>
      </c>
      <c r="U428" s="39"/>
      <c r="V428" s="50">
        <v>53823</v>
      </c>
      <c r="W428" s="51">
        <v>25.2791</v>
      </c>
      <c r="X428" s="51">
        <v>12.119300000000001</v>
      </c>
      <c r="Y428" s="51">
        <v>10.2539</v>
      </c>
      <c r="Z428" s="39"/>
      <c r="AA428" s="50">
        <v>62131</v>
      </c>
      <c r="AB428" s="50">
        <v>30548</v>
      </c>
      <c r="AC428" s="50">
        <v>31583</v>
      </c>
      <c r="AD428" s="50">
        <v>4254</v>
      </c>
      <c r="AE428" s="50">
        <v>329</v>
      </c>
      <c r="AF428" s="52">
        <v>1.9672292055852831</v>
      </c>
      <c r="AG428" s="52">
        <v>-0.93640025439898245</v>
      </c>
      <c r="AH428" s="39"/>
      <c r="AI428" s="53">
        <v>6.9675000000000002</v>
      </c>
      <c r="AJ428" s="53">
        <v>37.273820000000001</v>
      </c>
      <c r="AK428" s="53">
        <v>57.490720000000003</v>
      </c>
      <c r="AL428" s="53">
        <v>75.404060000000001</v>
      </c>
      <c r="AM428" s="53">
        <v>12.644830000000001</v>
      </c>
      <c r="AN428" s="53">
        <v>6.7697200000000004</v>
      </c>
      <c r="AO428" s="53">
        <v>41.230861423574304</v>
      </c>
      <c r="AP428" s="53">
        <v>59.630836527671313</v>
      </c>
      <c r="AQ428" s="39"/>
      <c r="AR428" s="51">
        <v>20.426300000000001</v>
      </c>
      <c r="AS428" s="104">
        <v>0.24333196553139105</v>
      </c>
      <c r="AT428" s="38" t="s">
        <v>20148</v>
      </c>
      <c r="AU428" s="102"/>
      <c r="AV428" s="103">
        <v>12</v>
      </c>
      <c r="AW428" s="103">
        <v>7</v>
      </c>
      <c r="AX428" s="103">
        <v>12</v>
      </c>
      <c r="AY428" s="103">
        <v>3</v>
      </c>
      <c r="AZ428" s="103">
        <v>0</v>
      </c>
      <c r="BA428" s="103">
        <v>3</v>
      </c>
      <c r="BB428" s="103">
        <v>37</v>
      </c>
      <c r="BC428" s="39"/>
      <c r="BD428" s="57" t="s">
        <v>20146</v>
      </c>
      <c r="BE428" s="57" t="s">
        <v>20146</v>
      </c>
    </row>
    <row r="429" spans="2:57">
      <c r="B429" t="s">
        <v>24</v>
      </c>
      <c r="C429" t="s">
        <v>4538</v>
      </c>
      <c r="D429" t="s">
        <v>4198</v>
      </c>
      <c r="E429" s="50">
        <v>148795.99825999999</v>
      </c>
      <c r="F429" s="50">
        <v>149948.99825999999</v>
      </c>
      <c r="G429" s="39"/>
      <c r="H429" s="38">
        <v>-9.8574277072075334E-2</v>
      </c>
      <c r="I429" s="38">
        <v>7.5961621076008345E-2</v>
      </c>
      <c r="J429" s="38">
        <v>-9.8574277072075334E-2</v>
      </c>
      <c r="K429" s="38">
        <v>0.39531479592027674</v>
      </c>
      <c r="L429" s="38">
        <v>0.80773417274328696</v>
      </c>
      <c r="M429" s="38">
        <v>5.9799092042394051</v>
      </c>
      <c r="N429" s="39"/>
      <c r="O429" s="38">
        <v>-0.13850613408367185</v>
      </c>
      <c r="P429" s="38">
        <v>6.0282518158679466E-2</v>
      </c>
      <c r="Q429" s="38">
        <v>-0.13850613408367185</v>
      </c>
      <c r="R429" s="38">
        <v>0.25038417860249429</v>
      </c>
      <c r="S429" s="38">
        <v>0.45677800720517436</v>
      </c>
      <c r="T429" s="38">
        <v>3.3310817732028211</v>
      </c>
      <c r="U429" s="39"/>
      <c r="V429" s="50">
        <v>18344</v>
      </c>
      <c r="W429" s="51">
        <v>67.466200000000001</v>
      </c>
      <c r="X429" s="51">
        <v>48.615299999999998</v>
      </c>
      <c r="Y429" s="51">
        <v>42.351700000000001</v>
      </c>
      <c r="Z429" s="39"/>
      <c r="AA429" s="50">
        <v>24676</v>
      </c>
      <c r="AB429" s="50">
        <v>11343</v>
      </c>
      <c r="AC429" s="50">
        <v>13333</v>
      </c>
      <c r="AD429" s="50">
        <v>7241</v>
      </c>
      <c r="AE429" s="50">
        <v>45919</v>
      </c>
      <c r="AF429" s="52">
        <v>1.8507462686567164</v>
      </c>
      <c r="AG429" s="52">
        <v>-0.15618950585838004</v>
      </c>
      <c r="AH429" s="39"/>
      <c r="AI429" s="53">
        <v>8.1114300000000004</v>
      </c>
      <c r="AJ429" s="53">
        <v>14.96942</v>
      </c>
      <c r="AK429" s="53">
        <v>16.684909999999999</v>
      </c>
      <c r="AL429" s="53">
        <v>20.002420000000001</v>
      </c>
      <c r="AM429" s="53">
        <v>11.45003</v>
      </c>
      <c r="AN429" s="53">
        <v>8.3132400000000004</v>
      </c>
      <c r="AO429" s="53">
        <v>15.277534208863983</v>
      </c>
      <c r="AP429" s="53">
        <v>16.814195812962549</v>
      </c>
      <c r="AQ429" s="39"/>
      <c r="AR429" s="51">
        <v>68.996399999999994</v>
      </c>
      <c r="AS429" s="104">
        <v>0.49385313988260049</v>
      </c>
      <c r="AT429" s="38">
        <v>2.5662766860773088E-2</v>
      </c>
      <c r="AU429" s="102"/>
      <c r="AV429" s="103">
        <v>8</v>
      </c>
      <c r="AW429" s="103">
        <v>2</v>
      </c>
      <c r="AX429" s="103">
        <v>19</v>
      </c>
      <c r="AY429" s="103">
        <v>2</v>
      </c>
      <c r="AZ429" s="103">
        <v>1</v>
      </c>
      <c r="BA429" s="103">
        <v>1</v>
      </c>
      <c r="BB429" s="103">
        <v>33</v>
      </c>
      <c r="BC429" s="39"/>
      <c r="BD429" s="57" t="s">
        <v>20146</v>
      </c>
      <c r="BE429" s="57" t="s">
        <v>20146</v>
      </c>
    </row>
    <row r="430" spans="2:57">
      <c r="B430" t="s">
        <v>4129</v>
      </c>
      <c r="C430" t="s">
        <v>5059</v>
      </c>
      <c r="D430" t="s">
        <v>4190</v>
      </c>
      <c r="E430" s="50">
        <v>16894.020219999999</v>
      </c>
      <c r="F430" s="50">
        <v>14781.02022</v>
      </c>
      <c r="G430" s="39"/>
      <c r="H430" s="38">
        <v>-8.1829330716781778E-2</v>
      </c>
      <c r="I430" s="38">
        <v>0.21557704197293392</v>
      </c>
      <c r="J430" s="38">
        <v>-8.1829330716781778E-2</v>
      </c>
      <c r="K430" s="38">
        <v>0.59467925216101025</v>
      </c>
      <c r="L430" s="38">
        <v>0.26052115450473856</v>
      </c>
      <c r="M430" s="38">
        <v>1.9070798150295283</v>
      </c>
      <c r="N430" s="39"/>
      <c r="O430" s="38">
        <v>-0.13138798219239078</v>
      </c>
      <c r="P430" s="38">
        <v>0.1796708178298303</v>
      </c>
      <c r="Q430" s="38">
        <v>-0.13138798219239078</v>
      </c>
      <c r="R430" s="38">
        <v>0.45189264472349522</v>
      </c>
      <c r="S430" s="38">
        <v>-8.4482209119119966E-3</v>
      </c>
      <c r="T430" s="38">
        <v>1.1156678321598248</v>
      </c>
      <c r="U430" s="39"/>
      <c r="V430" s="50">
        <v>12382</v>
      </c>
      <c r="W430" s="51">
        <v>16.6935</v>
      </c>
      <c r="X430" s="51">
        <v>8.1166</v>
      </c>
      <c r="Y430" s="51">
        <v>6.0247999999999999</v>
      </c>
      <c r="Z430" s="39"/>
      <c r="AA430" s="50">
        <v>15827</v>
      </c>
      <c r="AB430" s="50">
        <v>9012</v>
      </c>
      <c r="AC430" s="50">
        <v>6815</v>
      </c>
      <c r="AD430" s="50">
        <v>3179</v>
      </c>
      <c r="AE430" s="50">
        <v>5870</v>
      </c>
      <c r="AF430" s="52">
        <v>2.3223771093176815</v>
      </c>
      <c r="AG430" s="52">
        <v>1.5956989247311828</v>
      </c>
      <c r="AH430" s="39"/>
      <c r="AI430" s="53">
        <v>1.3644000000000001</v>
      </c>
      <c r="AJ430" s="53">
        <v>11.563330000000001</v>
      </c>
      <c r="AK430" s="53">
        <v>16.80997</v>
      </c>
      <c r="AL430" s="53">
        <v>21.454550000000001</v>
      </c>
      <c r="AM430" s="53">
        <v>2.2533400000000001</v>
      </c>
      <c r="AN430" s="53">
        <v>1.2814300000000001</v>
      </c>
      <c r="AO430" s="53">
        <v>10.595713419354839</v>
      </c>
      <c r="AP430" s="53">
        <v>14.70748280597015</v>
      </c>
      <c r="AQ430" s="39"/>
      <c r="AR430" s="51">
        <v>11.8009</v>
      </c>
      <c r="AS430" s="104">
        <v>9.2789216138860681E-2</v>
      </c>
      <c r="AT430" s="38">
        <v>1.1302528856062578E-3</v>
      </c>
      <c r="AU430" s="102"/>
      <c r="AV430" s="103">
        <v>5</v>
      </c>
      <c r="AW430" s="103">
        <v>3</v>
      </c>
      <c r="AX430" s="103">
        <v>4</v>
      </c>
      <c r="AY430" s="103">
        <v>0</v>
      </c>
      <c r="AZ430" s="103">
        <v>0</v>
      </c>
      <c r="BA430" s="103">
        <v>0</v>
      </c>
      <c r="BB430" s="103">
        <v>12</v>
      </c>
      <c r="BC430" s="39"/>
      <c r="BD430" s="57" t="s">
        <v>20146</v>
      </c>
      <c r="BE430" s="57" t="s">
        <v>20146</v>
      </c>
    </row>
    <row r="431" spans="2:57">
      <c r="B431" t="s">
        <v>4130</v>
      </c>
      <c r="C431" t="s">
        <v>5060</v>
      </c>
      <c r="D431" t="s">
        <v>4191</v>
      </c>
      <c r="E431" s="50">
        <v>43282.235619999999</v>
      </c>
      <c r="F431" s="50">
        <v>19210.235619999999</v>
      </c>
      <c r="G431" s="39"/>
      <c r="H431" s="38">
        <v>0.21688012034418858</v>
      </c>
      <c r="I431" s="38">
        <v>0.28021101820719618</v>
      </c>
      <c r="J431" s="38">
        <v>0.21688012034418858</v>
      </c>
      <c r="K431" s="38">
        <v>0.57474434850262246</v>
      </c>
      <c r="L431" s="38">
        <v>2.1118134018856236</v>
      </c>
      <c r="M431" s="38">
        <v>2.6325887568699824</v>
      </c>
      <c r="N431" s="39"/>
      <c r="O431" s="38">
        <v>0.18573313028061977</v>
      </c>
      <c r="P431" s="38">
        <v>0.2725971720244682</v>
      </c>
      <c r="Q431" s="38">
        <v>0.18573313028061977</v>
      </c>
      <c r="R431" s="38">
        <v>0.45405806942430527</v>
      </c>
      <c r="S431" s="38">
        <v>1.6859999796056662</v>
      </c>
      <c r="T431" s="38">
        <v>1.4132298693754164</v>
      </c>
      <c r="U431" s="39"/>
      <c r="V431" s="50">
        <v>11141</v>
      </c>
      <c r="W431" s="51">
        <v>24.333500000000001</v>
      </c>
      <c r="X431" s="51">
        <v>23.032</v>
      </c>
      <c r="Y431" s="51">
        <v>-3.6711</v>
      </c>
      <c r="Z431" s="39"/>
      <c r="AA431" s="50">
        <v>32963</v>
      </c>
      <c r="AB431" s="50">
        <v>27139</v>
      </c>
      <c r="AC431" s="50">
        <v>5824</v>
      </c>
      <c r="AD431" s="50">
        <v>17204</v>
      </c>
      <c r="AE431" s="50">
        <v>-1089</v>
      </c>
      <c r="AF431" s="52">
        <v>5.6598557692307692</v>
      </c>
      <c r="AG431" s="52">
        <v>4.924903368304804</v>
      </c>
      <c r="AH431" s="39"/>
      <c r="AI431" s="53">
        <v>3.8849499999999999</v>
      </c>
      <c r="AJ431" s="53">
        <v>11.83869</v>
      </c>
      <c r="AK431" s="53">
        <v>17.02684</v>
      </c>
      <c r="AL431" s="53" t="s">
        <v>20148</v>
      </c>
      <c r="AM431" s="53">
        <v>9.7197099999999992</v>
      </c>
      <c r="AN431" s="53">
        <v>1.7192499999999999</v>
      </c>
      <c r="AO431" s="53">
        <v>5.3037646659304247</v>
      </c>
      <c r="AP431" s="53">
        <v>7.4864519173811379</v>
      </c>
      <c r="AQ431" s="39"/>
      <c r="AR431" s="51">
        <v>-16.730899999999998</v>
      </c>
      <c r="AS431" s="104">
        <v>8.9485614646904965E-2</v>
      </c>
      <c r="AT431" s="38">
        <v>2.1063968332667941E-2</v>
      </c>
      <c r="AU431" s="102"/>
      <c r="AV431" s="103">
        <v>8</v>
      </c>
      <c r="AW431" s="103">
        <v>3</v>
      </c>
      <c r="AX431" s="103">
        <v>1</v>
      </c>
      <c r="AY431" s="103">
        <v>1</v>
      </c>
      <c r="AZ431" s="103">
        <v>0</v>
      </c>
      <c r="BA431" s="103">
        <v>0</v>
      </c>
      <c r="BB431" s="103">
        <v>13</v>
      </c>
      <c r="BC431" s="39"/>
      <c r="BD431" s="57" t="s">
        <v>20146</v>
      </c>
      <c r="BE431" s="57" t="s">
        <v>20147</v>
      </c>
    </row>
    <row r="432" spans="2:57">
      <c r="B432" t="s">
        <v>4131</v>
      </c>
      <c r="C432" t="s">
        <v>5061</v>
      </c>
      <c r="D432" t="s">
        <v>4195</v>
      </c>
      <c r="E432" s="50">
        <v>45002.418230000003</v>
      </c>
      <c r="F432" s="50">
        <v>35962.418230000003</v>
      </c>
      <c r="G432" s="39"/>
      <c r="H432" s="38">
        <v>0.18374621473864372</v>
      </c>
      <c r="I432" s="38">
        <v>9.5912953759125674E-2</v>
      </c>
      <c r="J432" s="38">
        <v>0.18374621473864372</v>
      </c>
      <c r="K432" s="38">
        <v>0.29899900706052795</v>
      </c>
      <c r="L432" s="38">
        <v>0.45128378973946637</v>
      </c>
      <c r="M432" s="38">
        <v>3.1560118938147479</v>
      </c>
      <c r="N432" s="39"/>
      <c r="O432" s="38">
        <v>6.626599174101111E-2</v>
      </c>
      <c r="P432" s="38">
        <v>6.8405075634907497E-2</v>
      </c>
      <c r="Q432" s="38">
        <v>6.626599174101111E-2</v>
      </c>
      <c r="R432" s="38">
        <v>-1.2804324453341009E-2</v>
      </c>
      <c r="S432" s="38">
        <v>-4.2856850342048558E-2</v>
      </c>
      <c r="T432" s="38">
        <v>0.85823354968947974</v>
      </c>
      <c r="U432" s="39"/>
      <c r="V432" s="50">
        <v>50588</v>
      </c>
      <c r="W432" s="51">
        <v>27.613199999999999</v>
      </c>
      <c r="X432" s="51">
        <v>13.8352</v>
      </c>
      <c r="Y432" s="51">
        <v>3.1608000000000001</v>
      </c>
      <c r="Z432" s="39"/>
      <c r="AA432" s="50">
        <v>99440</v>
      </c>
      <c r="AB432" s="50">
        <v>74313</v>
      </c>
      <c r="AC432" s="50">
        <v>25127</v>
      </c>
      <c r="AD432" s="50">
        <v>7976</v>
      </c>
      <c r="AE432" s="50">
        <v>53294</v>
      </c>
      <c r="AF432" s="52">
        <v>3.9574959207227285</v>
      </c>
      <c r="AG432" s="52">
        <v>0.94990723562152135</v>
      </c>
      <c r="AH432" s="39"/>
      <c r="AI432" s="53">
        <v>0.88958999999999999</v>
      </c>
      <c r="AJ432" s="53">
        <v>5.4568199999999996</v>
      </c>
      <c r="AK432" s="53">
        <v>6.4298400000000004</v>
      </c>
      <c r="AL432" s="53">
        <v>7.9858700000000002</v>
      </c>
      <c r="AM432" s="53">
        <v>1.6417600000000001</v>
      </c>
      <c r="AN432" s="53">
        <v>0.79020000000000001</v>
      </c>
      <c r="AO432" s="53">
        <v>4.4480418342609775</v>
      </c>
      <c r="AP432" s="53">
        <v>5.1382223503357629</v>
      </c>
      <c r="AQ432" s="39"/>
      <c r="AR432" s="51">
        <v>18.6433</v>
      </c>
      <c r="AS432" s="104">
        <v>0.15679465925892738</v>
      </c>
      <c r="AT432" s="38">
        <v>2.4056509632107658E-2</v>
      </c>
      <c r="AU432" s="102"/>
      <c r="AV432" s="103">
        <v>5</v>
      </c>
      <c r="AW432" s="103">
        <v>5</v>
      </c>
      <c r="AX432" s="103">
        <v>7</v>
      </c>
      <c r="AY432" s="103">
        <v>0</v>
      </c>
      <c r="AZ432" s="103">
        <v>1</v>
      </c>
      <c r="BA432" s="103">
        <v>0</v>
      </c>
      <c r="BB432" s="103">
        <v>18</v>
      </c>
      <c r="BC432" s="39"/>
      <c r="BD432" s="57" t="s">
        <v>20147</v>
      </c>
      <c r="BE432" s="57" t="s">
        <v>20147</v>
      </c>
    </row>
    <row r="433" spans="2:57">
      <c r="B433" t="s">
        <v>4132</v>
      </c>
      <c r="C433" t="s">
        <v>5062</v>
      </c>
      <c r="D433" t="s">
        <v>4195</v>
      </c>
      <c r="E433" s="50" t="s">
        <v>20162</v>
      </c>
      <c r="F433" s="50">
        <v>36792.903279999999</v>
      </c>
      <c r="G433" s="39"/>
      <c r="H433" s="38">
        <v>-0.19140481039796575</v>
      </c>
      <c r="I433" s="38">
        <v>0.19232857333264719</v>
      </c>
      <c r="J433" s="38">
        <v>-0.19140481039796575</v>
      </c>
      <c r="K433" s="38">
        <v>-1.0191306649348975E-2</v>
      </c>
      <c r="L433" s="38">
        <v>-3.3214310554221083E-2</v>
      </c>
      <c r="M433" s="38">
        <v>1.2179316981206179</v>
      </c>
      <c r="N433" s="39"/>
      <c r="O433" s="38">
        <v>-0.23290086062011262</v>
      </c>
      <c r="P433" s="38">
        <v>0.1819822138628111</v>
      </c>
      <c r="Q433" s="38">
        <v>-0.23290086062011262</v>
      </c>
      <c r="R433" s="38">
        <v>-0.20729328087660348</v>
      </c>
      <c r="S433" s="38">
        <v>-0.33290409773257668</v>
      </c>
      <c r="T433" s="38">
        <v>0.22507440728379158</v>
      </c>
      <c r="U433" s="39"/>
      <c r="V433" s="50">
        <v>16162</v>
      </c>
      <c r="W433" s="51" t="s">
        <v>20162</v>
      </c>
      <c r="X433" s="51" t="s">
        <v>20163</v>
      </c>
      <c r="Y433" s="51">
        <v>23.258199999999999</v>
      </c>
      <c r="Z433" s="39"/>
      <c r="AA433" s="50">
        <v>444438</v>
      </c>
      <c r="AB433" s="50">
        <v>401047</v>
      </c>
      <c r="AC433" s="50">
        <v>43391</v>
      </c>
      <c r="AD433" s="50">
        <v>65798</v>
      </c>
      <c r="AE433" s="50">
        <v>36667</v>
      </c>
      <c r="AF433" s="52">
        <v>10.242630960337397</v>
      </c>
      <c r="AG433" s="52" t="s">
        <v>20162</v>
      </c>
      <c r="AH433" s="39"/>
      <c r="AI433" s="53" t="s">
        <v>20162</v>
      </c>
      <c r="AJ433" s="53" t="s">
        <v>20162</v>
      </c>
      <c r="AK433" s="53" t="s">
        <v>20162</v>
      </c>
      <c r="AL433" s="53">
        <v>10.99517</v>
      </c>
      <c r="AM433" s="53">
        <v>0.95833999999999997</v>
      </c>
      <c r="AN433" s="53">
        <v>2.3993799999999998</v>
      </c>
      <c r="AO433" s="53" t="s">
        <v>20162</v>
      </c>
      <c r="AP433" s="53" t="s">
        <v>20162</v>
      </c>
      <c r="AQ433" s="39"/>
      <c r="AR433" s="51">
        <v>8.4257000000000009</v>
      </c>
      <c r="AS433" s="104" t="s">
        <v>20162</v>
      </c>
      <c r="AT433" s="38">
        <v>2.8776519776552538E-2</v>
      </c>
      <c r="AU433" s="102"/>
      <c r="AV433" s="103">
        <v>5</v>
      </c>
      <c r="AW433" s="103">
        <v>3</v>
      </c>
      <c r="AX433" s="103">
        <v>8</v>
      </c>
      <c r="AY433" s="103">
        <v>0</v>
      </c>
      <c r="AZ433" s="103">
        <v>1</v>
      </c>
      <c r="BA433" s="103">
        <v>0</v>
      </c>
      <c r="BB433" s="103">
        <v>17</v>
      </c>
      <c r="BC433" s="39"/>
      <c r="BD433" s="57" t="s">
        <v>20147</v>
      </c>
      <c r="BE433" s="57" t="s">
        <v>20147</v>
      </c>
    </row>
    <row r="434" spans="2:57">
      <c r="B434" t="s">
        <v>3610</v>
      </c>
      <c r="C434" t="s">
        <v>4552</v>
      </c>
      <c r="D434" t="s">
        <v>4190</v>
      </c>
      <c r="E434" s="50">
        <v>156554.83824000001</v>
      </c>
      <c r="F434" s="50">
        <v>113528.83824</v>
      </c>
      <c r="G434" s="39"/>
      <c r="H434" s="38">
        <v>-5.3794953308165971E-2</v>
      </c>
      <c r="I434" s="38">
        <v>0.57325735051205817</v>
      </c>
      <c r="J434" s="38">
        <v>-5.3794953308165971E-2</v>
      </c>
      <c r="K434" s="38">
        <v>-0.41176523266029874</v>
      </c>
      <c r="L434" s="38">
        <v>-0.32221327591662474</v>
      </c>
      <c r="M434" s="38">
        <v>2.0164262134706261</v>
      </c>
      <c r="N434" s="39"/>
      <c r="O434" s="38">
        <v>-4.0457633864339204E-2</v>
      </c>
      <c r="P434" s="38">
        <v>0.57901195959957752</v>
      </c>
      <c r="Q434" s="38">
        <v>-4.0457633864339204E-2</v>
      </c>
      <c r="R434" s="38">
        <v>-0.38075698875855202</v>
      </c>
      <c r="S434" s="38">
        <v>-0.35363524656298018</v>
      </c>
      <c r="T434" s="38">
        <v>0.99778927194976497</v>
      </c>
      <c r="U434" s="39"/>
      <c r="V434" s="50">
        <v>62286</v>
      </c>
      <c r="W434" s="51">
        <v>8.6247000000000007</v>
      </c>
      <c r="X434" s="51">
        <v>-0.81069999999999998</v>
      </c>
      <c r="Y434" s="51">
        <v>-6.7462</v>
      </c>
      <c r="Z434" s="39"/>
      <c r="AA434" s="50">
        <v>138552</v>
      </c>
      <c r="AB434" s="50">
        <v>153398</v>
      </c>
      <c r="AC434" s="50">
        <v>-14846</v>
      </c>
      <c r="AD434" s="50">
        <v>55487</v>
      </c>
      <c r="AE434" s="50">
        <v>34408</v>
      </c>
      <c r="AF434" s="52">
        <v>-9.3326148457496974</v>
      </c>
      <c r="AG434" s="52">
        <v>26.477730323367908</v>
      </c>
      <c r="AH434" s="39"/>
      <c r="AI434" s="53">
        <v>2.5134799999999999</v>
      </c>
      <c r="AJ434" s="53">
        <v>85.223100000000002</v>
      </c>
      <c r="AK434" s="53" t="s">
        <v>20148</v>
      </c>
      <c r="AL434" s="53" t="s">
        <v>20148</v>
      </c>
      <c r="AM434" s="53" t="s">
        <v>20148</v>
      </c>
      <c r="AN434" s="53">
        <v>1.7982899999999999</v>
      </c>
      <c r="AO434" s="53">
        <v>69.267137425259307</v>
      </c>
      <c r="AP434" s="53">
        <v>-224.80958067326733</v>
      </c>
      <c r="AQ434" s="39"/>
      <c r="AR434" s="51" t="s">
        <v>20148</v>
      </c>
      <c r="AS434" s="104">
        <v>-1.0085476913244927E-2</v>
      </c>
      <c r="AT434" s="38" t="s">
        <v>20148</v>
      </c>
      <c r="AU434" s="102"/>
      <c r="AV434" s="103">
        <v>13</v>
      </c>
      <c r="AW434" s="103">
        <v>5</v>
      </c>
      <c r="AX434" s="103">
        <v>4</v>
      </c>
      <c r="AY434" s="103">
        <v>1</v>
      </c>
      <c r="AZ434" s="103">
        <v>0</v>
      </c>
      <c r="BA434" s="103">
        <v>2</v>
      </c>
      <c r="BB434" s="103">
        <v>25</v>
      </c>
      <c r="BC434" s="39"/>
      <c r="BD434" s="57" t="s">
        <v>20146</v>
      </c>
      <c r="BE434" s="57" t="s">
        <v>20146</v>
      </c>
    </row>
    <row r="435" spans="2:57">
      <c r="B435" t="s">
        <v>4133</v>
      </c>
      <c r="C435" t="s">
        <v>5063</v>
      </c>
      <c r="D435" t="s">
        <v>4195</v>
      </c>
      <c r="E435" s="50" t="s">
        <v>20162</v>
      </c>
      <c r="F435" s="50">
        <v>155424.72010999999</v>
      </c>
      <c r="G435" s="39"/>
      <c r="H435" s="38">
        <v>1.0735378880719626E-3</v>
      </c>
      <c r="I435" s="38">
        <v>0.16169007445293948</v>
      </c>
      <c r="J435" s="38">
        <v>1.0735378880719626E-3</v>
      </c>
      <c r="K435" s="38">
        <v>0.82165222068909194</v>
      </c>
      <c r="L435" s="38">
        <v>0.72919294254410882</v>
      </c>
      <c r="M435" s="38">
        <v>5.4794621068885352</v>
      </c>
      <c r="N435" s="39"/>
      <c r="O435" s="38">
        <v>-2.2482691352708417E-2</v>
      </c>
      <c r="P435" s="38">
        <v>0.14905197560884798</v>
      </c>
      <c r="Q435" s="38">
        <v>-2.2482691352708417E-2</v>
      </c>
      <c r="R435" s="38">
        <v>1.5440012069349436</v>
      </c>
      <c r="S435" s="38">
        <v>1.2569345572881638</v>
      </c>
      <c r="T435" s="38">
        <v>7.4883246233736145</v>
      </c>
      <c r="U435" s="39"/>
      <c r="V435" s="50">
        <v>18520</v>
      </c>
      <c r="W435" s="51">
        <v>96.830399999999997</v>
      </c>
      <c r="X435" s="51" t="s">
        <v>20163</v>
      </c>
      <c r="Y435" s="51">
        <v>31.6144</v>
      </c>
      <c r="Z435" s="39"/>
      <c r="AA435" s="50">
        <v>667270</v>
      </c>
      <c r="AB435" s="50">
        <v>611009</v>
      </c>
      <c r="AC435" s="50">
        <v>56261</v>
      </c>
      <c r="AD435" s="50">
        <v>30927</v>
      </c>
      <c r="AE435" s="50">
        <v>25992</v>
      </c>
      <c r="AF435" s="52">
        <v>11.860258438349835</v>
      </c>
      <c r="AG435" s="52" t="s">
        <v>20162</v>
      </c>
      <c r="AH435" s="39"/>
      <c r="AI435" s="53" t="s">
        <v>20162</v>
      </c>
      <c r="AJ435" s="53" t="s">
        <v>20162</v>
      </c>
      <c r="AK435" s="53" t="s">
        <v>20162</v>
      </c>
      <c r="AL435" s="53">
        <v>29.420490000000001</v>
      </c>
      <c r="AM435" s="53">
        <v>3.4040300000000001</v>
      </c>
      <c r="AN435" s="53">
        <v>8.4833499999999997</v>
      </c>
      <c r="AO435" s="53" t="s">
        <v>20162</v>
      </c>
      <c r="AP435" s="53" t="s">
        <v>20162</v>
      </c>
      <c r="AQ435" s="39"/>
      <c r="AR435" s="51">
        <v>10.4254</v>
      </c>
      <c r="AS435" s="104" t="s">
        <v>20162</v>
      </c>
      <c r="AT435" s="38">
        <v>8.6745127634612167E-3</v>
      </c>
      <c r="AU435" s="102"/>
      <c r="AV435" s="103">
        <v>7</v>
      </c>
      <c r="AW435" s="103">
        <v>4</v>
      </c>
      <c r="AX435" s="103">
        <v>8</v>
      </c>
      <c r="AY435" s="103">
        <v>0</v>
      </c>
      <c r="AZ435" s="103">
        <v>0</v>
      </c>
      <c r="BA435" s="103">
        <v>0</v>
      </c>
      <c r="BB435" s="103">
        <v>19</v>
      </c>
      <c r="BC435" s="39"/>
      <c r="BD435" s="57" t="s">
        <v>20147</v>
      </c>
      <c r="BE435" s="57" t="s">
        <v>20147</v>
      </c>
    </row>
    <row r="436" spans="2:57">
      <c r="B436" t="s">
        <v>4134</v>
      </c>
      <c r="C436" t="s">
        <v>5064</v>
      </c>
      <c r="D436" t="s">
        <v>4196</v>
      </c>
      <c r="E436" s="50">
        <v>126395.56159</v>
      </c>
      <c r="F436" s="50">
        <v>101303.56159</v>
      </c>
      <c r="G436" s="39"/>
      <c r="H436" s="38">
        <v>0.46678103858827558</v>
      </c>
      <c r="I436" s="38">
        <v>0.19824869639913656</v>
      </c>
      <c r="J436" s="38">
        <v>0.46678103858827558</v>
      </c>
      <c r="K436" s="38">
        <v>0.67710979176477393</v>
      </c>
      <c r="L436" s="38">
        <v>0.68947626560985231</v>
      </c>
      <c r="M436" s="38">
        <v>5.4314274174149242</v>
      </c>
      <c r="N436" s="39"/>
      <c r="O436" s="38">
        <v>0.33108928456837794</v>
      </c>
      <c r="P436" s="38">
        <v>0.19658460347107876</v>
      </c>
      <c r="Q436" s="38">
        <v>0.33108928456837794</v>
      </c>
      <c r="R436" s="38">
        <v>0.32662695818648646</v>
      </c>
      <c r="S436" s="38">
        <v>1.0231667820649681</v>
      </c>
      <c r="T436" s="38">
        <v>5.6282086000282181</v>
      </c>
      <c r="U436" s="39"/>
      <c r="V436" s="50">
        <v>174274</v>
      </c>
      <c r="W436" s="51">
        <v>13.2888</v>
      </c>
      <c r="X436" s="51">
        <v>4.7923999999999998</v>
      </c>
      <c r="Y436" s="51">
        <v>3.0783999999999998</v>
      </c>
      <c r="Z436" s="39"/>
      <c r="AA436" s="50">
        <v>154889</v>
      </c>
      <c r="AB436" s="50">
        <v>107705</v>
      </c>
      <c r="AC436" s="50">
        <v>47184</v>
      </c>
      <c r="AD436" s="50">
        <v>33619</v>
      </c>
      <c r="AE436" s="50">
        <v>32593</v>
      </c>
      <c r="AF436" s="52">
        <v>3.2826593760596814</v>
      </c>
      <c r="AG436" s="52">
        <v>2.8744213532945926</v>
      </c>
      <c r="AH436" s="39"/>
      <c r="AI436" s="53">
        <v>0.72526999999999997</v>
      </c>
      <c r="AJ436" s="53">
        <v>12.197990000000001</v>
      </c>
      <c r="AK436" s="53">
        <v>15.133570000000001</v>
      </c>
      <c r="AL436" s="53">
        <v>21.064209999999999</v>
      </c>
      <c r="AM436" s="53">
        <v>2.2713000000000001</v>
      </c>
      <c r="AN436" s="53">
        <v>0.64254999999999995</v>
      </c>
      <c r="AO436" s="53">
        <v>9.9776973889490783</v>
      </c>
      <c r="AP436" s="53">
        <v>12.129257853208811</v>
      </c>
      <c r="AQ436" s="39"/>
      <c r="AR436" s="51">
        <v>11.0997</v>
      </c>
      <c r="AS436" s="104">
        <v>7.6666054709014136E-2</v>
      </c>
      <c r="AT436" s="38">
        <v>1.2123886356629997E-2</v>
      </c>
      <c r="AU436" s="102"/>
      <c r="AV436" s="103">
        <v>8</v>
      </c>
      <c r="AW436" s="103">
        <v>5</v>
      </c>
      <c r="AX436" s="103">
        <v>10</v>
      </c>
      <c r="AY436" s="103">
        <v>0</v>
      </c>
      <c r="AZ436" s="103">
        <v>0</v>
      </c>
      <c r="BA436" s="103">
        <v>0</v>
      </c>
      <c r="BB436" s="103">
        <v>23</v>
      </c>
      <c r="BC436" s="39"/>
      <c r="BD436" s="57" t="s">
        <v>20146</v>
      </c>
      <c r="BE436" s="57" t="s">
        <v>20147</v>
      </c>
    </row>
    <row r="437" spans="2:57">
      <c r="B437" t="s">
        <v>4135</v>
      </c>
      <c r="C437" t="s">
        <v>5065</v>
      </c>
      <c r="D437" t="s">
        <v>4192</v>
      </c>
      <c r="E437" s="50">
        <v>20415.58856</v>
      </c>
      <c r="F437" s="50">
        <v>17314.58856</v>
      </c>
      <c r="G437" s="39"/>
      <c r="H437" s="38">
        <v>-0.17000141999988438</v>
      </c>
      <c r="I437" s="38">
        <v>0.10238672271426319</v>
      </c>
      <c r="J437" s="38">
        <v>-0.17000141999988438</v>
      </c>
      <c r="K437" s="38">
        <v>-1.2333158870545757E-2</v>
      </c>
      <c r="L437" s="38">
        <v>7.5864208988266402E-2</v>
      </c>
      <c r="M437" s="38">
        <v>1.5148592034903134</v>
      </c>
      <c r="N437" s="39"/>
      <c r="O437" s="38">
        <v>-0.19175127656431712</v>
      </c>
      <c r="P437" s="38">
        <v>9.4965758889329344E-2</v>
      </c>
      <c r="Q437" s="38">
        <v>-0.19175127656431712</v>
      </c>
      <c r="R437" s="38">
        <v>-0.10146517703174707</v>
      </c>
      <c r="S437" s="38">
        <v>-9.7179080974020393E-2</v>
      </c>
      <c r="T437" s="38">
        <v>0.81248687943957321</v>
      </c>
      <c r="U437" s="39"/>
      <c r="V437" s="50">
        <v>7080</v>
      </c>
      <c r="W437" s="51">
        <v>37.711799999999997</v>
      </c>
      <c r="X437" s="51">
        <v>10.197699999999999</v>
      </c>
      <c r="Y437" s="51">
        <v>3.4887000000000001</v>
      </c>
      <c r="Z437" s="39"/>
      <c r="AA437" s="50">
        <v>6190</v>
      </c>
      <c r="AB437" s="50">
        <v>5699</v>
      </c>
      <c r="AC437" s="50">
        <v>491</v>
      </c>
      <c r="AD437" s="50">
        <v>2269</v>
      </c>
      <c r="AE437" s="50">
        <v>949</v>
      </c>
      <c r="AF437" s="52">
        <v>12.606924643584522</v>
      </c>
      <c r="AG437" s="52">
        <v>3.2282958199356915</v>
      </c>
      <c r="AH437" s="39"/>
      <c r="AI437" s="53">
        <v>2.8835600000000001</v>
      </c>
      <c r="AJ437" s="53">
        <v>19.39723</v>
      </c>
      <c r="AK437" s="53">
        <v>28.081969999999998</v>
      </c>
      <c r="AL437" s="53">
        <v>71.140230000000003</v>
      </c>
      <c r="AM437" s="53">
        <v>55.129759999999997</v>
      </c>
      <c r="AN437" s="53">
        <v>2.4565800000000002</v>
      </c>
      <c r="AO437" s="53">
        <v>18.557972733118969</v>
      </c>
      <c r="AP437" s="53">
        <v>23.981424598337949</v>
      </c>
      <c r="AQ437" s="39"/>
      <c r="AR437" s="51">
        <v>27.364999999999998</v>
      </c>
      <c r="AS437" s="104">
        <v>0.16195603409600717</v>
      </c>
      <c r="AT437" s="38">
        <v>3.2981032672778576E-2</v>
      </c>
      <c r="AU437" s="102"/>
      <c r="AV437" s="103">
        <v>1</v>
      </c>
      <c r="AW437" s="103">
        <v>2</v>
      </c>
      <c r="AX437" s="103">
        <v>7</v>
      </c>
      <c r="AY437" s="103">
        <v>6</v>
      </c>
      <c r="AZ437" s="103">
        <v>4</v>
      </c>
      <c r="BA437" s="103">
        <v>0</v>
      </c>
      <c r="BB437" s="103">
        <v>20</v>
      </c>
      <c r="BC437" s="39"/>
      <c r="BD437" s="57" t="s">
        <v>20146</v>
      </c>
      <c r="BE437" s="57" t="s">
        <v>20146</v>
      </c>
    </row>
    <row r="438" spans="2:57">
      <c r="B438" t="s">
        <v>3611</v>
      </c>
      <c r="C438" t="s">
        <v>4553</v>
      </c>
      <c r="D438" t="s">
        <v>4192</v>
      </c>
      <c r="E438" s="50">
        <v>304684.28872000001</v>
      </c>
      <c r="F438" s="50">
        <v>275082.28872000001</v>
      </c>
      <c r="G438" s="39"/>
      <c r="H438" s="38">
        <v>0.10609572457518568</v>
      </c>
      <c r="I438" s="38">
        <v>0.14354026941381015</v>
      </c>
      <c r="J438" s="38">
        <v>0.10609572457518568</v>
      </c>
      <c r="K438" s="38">
        <v>0.26230297571829397</v>
      </c>
      <c r="L438" s="38">
        <v>0.62544520547945215</v>
      </c>
      <c r="M438" s="38">
        <v>1.4037123897495181</v>
      </c>
      <c r="N438" s="39"/>
      <c r="O438" s="38">
        <v>7.5578492573689093E-2</v>
      </c>
      <c r="P438" s="38">
        <v>0.13545689226093516</v>
      </c>
      <c r="Q438" s="38">
        <v>7.5578492573689093E-2</v>
      </c>
      <c r="R438" s="38">
        <v>0.15996725807886492</v>
      </c>
      <c r="S438" s="38">
        <v>0.40721869187842974</v>
      </c>
      <c r="T438" s="38">
        <v>0.69190717439542304</v>
      </c>
      <c r="U438" s="39"/>
      <c r="V438" s="50">
        <v>38655</v>
      </c>
      <c r="W438" s="51">
        <v>60.271599999999999</v>
      </c>
      <c r="X438" s="51">
        <v>29.5899</v>
      </c>
      <c r="Y438" s="51">
        <v>25.2774</v>
      </c>
      <c r="Z438" s="39"/>
      <c r="AA438" s="50">
        <v>94354</v>
      </c>
      <c r="AB438" s="50">
        <v>69494</v>
      </c>
      <c r="AC438" s="50">
        <v>24860</v>
      </c>
      <c r="AD438" s="50">
        <v>41437</v>
      </c>
      <c r="AE438" s="50">
        <v>69094</v>
      </c>
      <c r="AF438" s="52">
        <v>3.7954143201930814</v>
      </c>
      <c r="AG438" s="52">
        <v>2.4530643910007757</v>
      </c>
      <c r="AH438" s="39"/>
      <c r="AI438" s="53">
        <v>7.8821399999999997</v>
      </c>
      <c r="AJ438" s="53">
        <v>20.769210000000001</v>
      </c>
      <c r="AK438" s="53">
        <v>23.662960000000002</v>
      </c>
      <c r="AL438" s="53">
        <v>28.27111</v>
      </c>
      <c r="AM438" s="53">
        <v>11.961970000000001</v>
      </c>
      <c r="AN438" s="53">
        <v>7.1006900000000002</v>
      </c>
      <c r="AO438" s="53">
        <v>21.340751646237393</v>
      </c>
      <c r="AP438" s="53">
        <v>24.049859129218397</v>
      </c>
      <c r="AQ438" s="39"/>
      <c r="AR438" s="51">
        <v>42.493000000000002</v>
      </c>
      <c r="AS438" s="104">
        <v>0.16416218155723</v>
      </c>
      <c r="AT438" s="38">
        <v>2.661352832178417E-2</v>
      </c>
      <c r="AU438" s="102"/>
      <c r="AV438" s="103">
        <v>12</v>
      </c>
      <c r="AW438" s="103">
        <v>7</v>
      </c>
      <c r="AX438" s="103">
        <v>7</v>
      </c>
      <c r="AY438" s="103">
        <v>0</v>
      </c>
      <c r="AZ438" s="103">
        <v>0</v>
      </c>
      <c r="BA438" s="103">
        <v>0</v>
      </c>
      <c r="BB438" s="103">
        <v>26</v>
      </c>
      <c r="BC438" s="39"/>
      <c r="BD438" s="57" t="s">
        <v>20146</v>
      </c>
      <c r="BE438" s="57" t="s">
        <v>20146</v>
      </c>
    </row>
    <row r="439" spans="2:57">
      <c r="B439" t="s">
        <v>4136</v>
      </c>
      <c r="C439" t="s">
        <v>5066</v>
      </c>
      <c r="D439" t="s">
        <v>4196</v>
      </c>
      <c r="E439" s="50">
        <v>18945.41416</v>
      </c>
      <c r="F439" s="50">
        <v>16320.014160000001</v>
      </c>
      <c r="G439" s="39"/>
      <c r="H439" s="38">
        <v>-0.210563446646716</v>
      </c>
      <c r="I439" s="38">
        <v>0.25301250340689174</v>
      </c>
      <c r="J439" s="38">
        <v>-0.210563446646716</v>
      </c>
      <c r="K439" s="38">
        <v>2.9718484800005385E-2</v>
      </c>
      <c r="L439" s="38">
        <v>0.51912337150978072</v>
      </c>
      <c r="M439" s="38">
        <v>2.5862819502570882</v>
      </c>
      <c r="N439" s="39"/>
      <c r="O439" s="38">
        <v>-0.21155527355797976</v>
      </c>
      <c r="P439" s="38">
        <v>0.25322577577495542</v>
      </c>
      <c r="Q439" s="38">
        <v>-0.21155527355797976</v>
      </c>
      <c r="R439" s="38">
        <v>3.5320803883377438E-2</v>
      </c>
      <c r="S439" s="38">
        <v>0.53299507669758883</v>
      </c>
      <c r="T439" s="38">
        <v>2.6396502944960716</v>
      </c>
      <c r="U439" s="39"/>
      <c r="V439" s="50">
        <v>3029.2</v>
      </c>
      <c r="W439" s="51">
        <v>66.799800000000005</v>
      </c>
      <c r="X439" s="51">
        <v>18.7409</v>
      </c>
      <c r="Y439" s="51">
        <v>30.994900000000001</v>
      </c>
      <c r="Z439" s="39"/>
      <c r="AA439" s="50">
        <v>11662.5</v>
      </c>
      <c r="AB439" s="50">
        <v>4736.3999999999996</v>
      </c>
      <c r="AC439" s="50">
        <v>6926.1</v>
      </c>
      <c r="AD439" s="50">
        <v>2418.5</v>
      </c>
      <c r="AE439" s="50">
        <v>6295.9</v>
      </c>
      <c r="AF439" s="52">
        <v>1.6838480530168491</v>
      </c>
      <c r="AG439" s="52">
        <v>3.6847764572722128</v>
      </c>
      <c r="AH439" s="39"/>
      <c r="AI439" s="53">
        <v>6.2542600000000004</v>
      </c>
      <c r="AJ439" s="53">
        <v>19.54344</v>
      </c>
      <c r="AK439" s="53">
        <v>31.124389999999998</v>
      </c>
      <c r="AL439" s="53">
        <v>17.56091</v>
      </c>
      <c r="AM439" s="53">
        <v>2.3490000000000002</v>
      </c>
      <c r="AN439" s="53">
        <v>5.3788999999999998</v>
      </c>
      <c r="AO439" s="53">
        <v>18.472002444821733</v>
      </c>
      <c r="AP439" s="53">
        <v>28.747602888849745</v>
      </c>
      <c r="AQ439" s="39"/>
      <c r="AR439" s="51">
        <v>14.538500000000001</v>
      </c>
      <c r="AS439" s="104">
        <v>5.3224702562323638E-2</v>
      </c>
      <c r="AT439" s="38">
        <v>1.8146568198145282E-4</v>
      </c>
      <c r="AU439" s="102"/>
      <c r="AV439" s="103">
        <v>7</v>
      </c>
      <c r="AW439" s="103">
        <v>2</v>
      </c>
      <c r="AX439" s="103">
        <v>7</v>
      </c>
      <c r="AY439" s="103">
        <v>1</v>
      </c>
      <c r="AZ439" s="103">
        <v>0</v>
      </c>
      <c r="BA439" s="103">
        <v>0</v>
      </c>
      <c r="BB439" s="103">
        <v>17</v>
      </c>
      <c r="BC439" s="39"/>
      <c r="BD439" s="57" t="s">
        <v>20146</v>
      </c>
      <c r="BE439" s="57" t="s">
        <v>20147</v>
      </c>
    </row>
    <row r="440" spans="2:57">
      <c r="B440" t="s">
        <v>4137</v>
      </c>
      <c r="C440" t="s">
        <v>5067</v>
      </c>
      <c r="D440" t="s">
        <v>4192</v>
      </c>
      <c r="E440" s="50">
        <v>94046.706449999998</v>
      </c>
      <c r="F440" s="50">
        <v>88528.706449999998</v>
      </c>
      <c r="G440" s="39"/>
      <c r="H440" s="38">
        <v>-0.32312564383127407</v>
      </c>
      <c r="I440" s="38">
        <v>0.15269048168313115</v>
      </c>
      <c r="J440" s="38">
        <v>-0.32312564383127407</v>
      </c>
      <c r="K440" s="38">
        <v>0.23007810377483096</v>
      </c>
      <c r="L440" s="38">
        <v>1.0389410128958194</v>
      </c>
      <c r="M440" s="38">
        <v>3.6147321720814265</v>
      </c>
      <c r="N440" s="39"/>
      <c r="O440" s="38">
        <v>-0.33563205442250088</v>
      </c>
      <c r="P440" s="38">
        <v>0.14830130994631729</v>
      </c>
      <c r="Q440" s="38">
        <v>-0.33563205442250088</v>
      </c>
      <c r="R440" s="38">
        <v>0.19124866798812001</v>
      </c>
      <c r="S440" s="38">
        <v>0.88943906560044317</v>
      </c>
      <c r="T440" s="38">
        <v>2.8195871138148143</v>
      </c>
      <c r="U440" s="39"/>
      <c r="V440" s="50">
        <v>17731</v>
      </c>
      <c r="W440" s="51">
        <v>76.284400000000005</v>
      </c>
      <c r="X440" s="51">
        <v>19.688600000000001</v>
      </c>
      <c r="Y440" s="51">
        <v>18.352</v>
      </c>
      <c r="Z440" s="39"/>
      <c r="AA440" s="50">
        <v>22078</v>
      </c>
      <c r="AB440" s="50">
        <v>14986</v>
      </c>
      <c r="AC440" s="50">
        <v>7092</v>
      </c>
      <c r="AD440" s="50">
        <v>5259</v>
      </c>
      <c r="AE440" s="50">
        <v>13735</v>
      </c>
      <c r="AF440" s="52">
        <v>3.1130851663846588</v>
      </c>
      <c r="AG440" s="52">
        <v>0.80047732696897378</v>
      </c>
      <c r="AH440" s="39"/>
      <c r="AI440" s="53">
        <v>5.3040799999999999</v>
      </c>
      <c r="AJ440" s="53">
        <v>18.728809999999999</v>
      </c>
      <c r="AK440" s="53">
        <v>26.559360000000002</v>
      </c>
      <c r="AL440" s="53">
        <v>28.037780000000001</v>
      </c>
      <c r="AM440" s="53">
        <v>14.33554</v>
      </c>
      <c r="AN440" s="53">
        <v>5.0640700000000001</v>
      </c>
      <c r="AO440" s="53">
        <v>21.128569558472552</v>
      </c>
      <c r="AP440" s="53">
        <v>25.35912530793469</v>
      </c>
      <c r="AQ440" s="39"/>
      <c r="AR440" s="51">
        <v>51.9285</v>
      </c>
      <c r="AS440" s="104">
        <v>0.28178222616837517</v>
      </c>
      <c r="AT440" s="38">
        <v>8.8507971415885869E-3</v>
      </c>
      <c r="AU440" s="102"/>
      <c r="AV440" s="103">
        <v>12</v>
      </c>
      <c r="AW440" s="103">
        <v>8</v>
      </c>
      <c r="AX440" s="103">
        <v>8</v>
      </c>
      <c r="AY440" s="103">
        <v>0</v>
      </c>
      <c r="AZ440" s="103">
        <v>1</v>
      </c>
      <c r="BA440" s="103">
        <v>0</v>
      </c>
      <c r="BB440" s="103">
        <v>29</v>
      </c>
      <c r="BC440" s="39"/>
      <c r="BD440" s="57" t="s">
        <v>20146</v>
      </c>
      <c r="BE440" s="57" t="s">
        <v>20146</v>
      </c>
    </row>
    <row r="441" spans="2:57">
      <c r="B441" t="s">
        <v>3612</v>
      </c>
      <c r="C441" t="s">
        <v>4554</v>
      </c>
      <c r="D441" t="s">
        <v>4195</v>
      </c>
      <c r="E441" s="50" t="s">
        <v>20162</v>
      </c>
      <c r="F441" s="50">
        <v>120206.12767</v>
      </c>
      <c r="G441" s="39"/>
      <c r="H441" s="38">
        <v>-7.871026545609261E-2</v>
      </c>
      <c r="I441" s="38">
        <v>0.17942981177694639</v>
      </c>
      <c r="J441" s="38">
        <v>-7.871026545609261E-2</v>
      </c>
      <c r="K441" s="38">
        <v>0.59728514906517205</v>
      </c>
      <c r="L441" s="38">
        <v>0.49159388445211949</v>
      </c>
      <c r="M441" s="38">
        <v>2.1860594685240708</v>
      </c>
      <c r="N441" s="39"/>
      <c r="O441" s="38">
        <v>-5.8020699507584483E-2</v>
      </c>
      <c r="P441" s="38">
        <v>0.14805970642215427</v>
      </c>
      <c r="Q441" s="38">
        <v>-5.8020699507584483E-2</v>
      </c>
      <c r="R441" s="38">
        <v>0.47645743161680376</v>
      </c>
      <c r="S441" s="38">
        <v>0.25089823528890021</v>
      </c>
      <c r="T441" s="38">
        <v>0.93859226396616791</v>
      </c>
      <c r="U441" s="39"/>
      <c r="V441" s="50">
        <v>58982</v>
      </c>
      <c r="W441" s="51">
        <v>89.347499999999997</v>
      </c>
      <c r="X441" s="51" t="s">
        <v>20163</v>
      </c>
      <c r="Y441" s="51">
        <v>36.680599999999998</v>
      </c>
      <c r="Z441" s="39"/>
      <c r="AA441" s="50">
        <v>1463988</v>
      </c>
      <c r="AB441" s="50">
        <v>1353222</v>
      </c>
      <c r="AC441" s="50">
        <v>110766</v>
      </c>
      <c r="AD441" s="50">
        <v>565814</v>
      </c>
      <c r="AE441" s="50">
        <v>131811</v>
      </c>
      <c r="AF441" s="52">
        <v>13.216943827528302</v>
      </c>
      <c r="AG441" s="52" t="s">
        <v>20162</v>
      </c>
      <c r="AH441" s="39"/>
      <c r="AI441" s="53" t="s">
        <v>20162</v>
      </c>
      <c r="AJ441" s="53" t="s">
        <v>20162</v>
      </c>
      <c r="AK441" s="53" t="s">
        <v>20162</v>
      </c>
      <c r="AL441" s="53">
        <v>5.7763</v>
      </c>
      <c r="AM441" s="53">
        <v>1.2095400000000001</v>
      </c>
      <c r="AN441" s="53">
        <v>2.04053</v>
      </c>
      <c r="AO441" s="53" t="s">
        <v>20162</v>
      </c>
      <c r="AP441" s="53" t="s">
        <v>20162</v>
      </c>
      <c r="AQ441" s="39"/>
      <c r="AR441" s="51">
        <v>20.769100000000002</v>
      </c>
      <c r="AS441" s="104" t="s">
        <v>20162</v>
      </c>
      <c r="AT441" s="38">
        <v>1.9065005774203635E-2</v>
      </c>
      <c r="AU441" s="102"/>
      <c r="AV441" s="103">
        <v>9</v>
      </c>
      <c r="AW441" s="103">
        <v>6</v>
      </c>
      <c r="AX441" s="103">
        <v>8</v>
      </c>
      <c r="AY441" s="103">
        <v>0</v>
      </c>
      <c r="AZ441" s="103">
        <v>2</v>
      </c>
      <c r="BA441" s="103">
        <v>1</v>
      </c>
      <c r="BB441" s="103">
        <v>26</v>
      </c>
      <c r="BC441" s="39"/>
      <c r="BD441" s="57" t="s">
        <v>20147</v>
      </c>
      <c r="BE441" s="57" t="s">
        <v>20147</v>
      </c>
    </row>
    <row r="442" spans="2:57">
      <c r="B442" t="s">
        <v>4138</v>
      </c>
      <c r="C442" t="s">
        <v>5068</v>
      </c>
      <c r="D442" t="s">
        <v>4195</v>
      </c>
      <c r="E442" s="50">
        <v>28645.441790000001</v>
      </c>
      <c r="F442" s="50">
        <v>24121.441790000001</v>
      </c>
      <c r="G442" s="39"/>
      <c r="H442" s="38">
        <v>0.12314371549997549</v>
      </c>
      <c r="I442" s="38">
        <v>0.23114932258777032</v>
      </c>
      <c r="J442" s="38">
        <v>0.12314371549997549</v>
      </c>
      <c r="K442" s="38">
        <v>0.34481999810617237</v>
      </c>
      <c r="L442" s="38">
        <v>0.51742282584659316</v>
      </c>
      <c r="M442" s="38">
        <v>3.1629966282384476</v>
      </c>
      <c r="N442" s="39"/>
      <c r="O442" s="38">
        <v>2.6531892912538879E-2</v>
      </c>
      <c r="P442" s="38">
        <v>0.20514178692586227</v>
      </c>
      <c r="Q442" s="38">
        <v>2.6531892912538879E-2</v>
      </c>
      <c r="R442" s="38">
        <v>0.10129498033312268</v>
      </c>
      <c r="S442" s="38">
        <v>0.20149873595044543</v>
      </c>
      <c r="T442" s="38">
        <v>1.4636970420689908</v>
      </c>
      <c r="U442" s="39"/>
      <c r="V442" s="50">
        <v>22349</v>
      </c>
      <c r="W442" s="51">
        <v>35.527299999999997</v>
      </c>
      <c r="X442" s="51">
        <v>13.7097</v>
      </c>
      <c r="Y442" s="51">
        <v>10.582100000000001</v>
      </c>
      <c r="Z442" s="39"/>
      <c r="AA442" s="50">
        <v>76578</v>
      </c>
      <c r="AB442" s="50">
        <v>58735</v>
      </c>
      <c r="AC442" s="50">
        <v>17843</v>
      </c>
      <c r="AD442" s="50">
        <v>4944</v>
      </c>
      <c r="AE442" s="50">
        <v>15764</v>
      </c>
      <c r="AF442" s="52">
        <v>4.2917670795269851</v>
      </c>
      <c r="AG442" s="52">
        <v>1.3485342019543973</v>
      </c>
      <c r="AH442" s="39"/>
      <c r="AI442" s="53">
        <v>1.28173</v>
      </c>
      <c r="AJ442" s="53">
        <v>7.4481099999999998</v>
      </c>
      <c r="AK442" s="53">
        <v>9.1753499999999999</v>
      </c>
      <c r="AL442" s="53">
        <v>11.45468</v>
      </c>
      <c r="AM442" s="53">
        <v>1.4505399999999999</v>
      </c>
      <c r="AN442" s="53">
        <v>1.18449</v>
      </c>
      <c r="AO442" s="53">
        <v>6.5476226357220417</v>
      </c>
      <c r="AP442" s="53">
        <v>7.8725332212793733</v>
      </c>
      <c r="AQ442" s="39"/>
      <c r="AR442" s="51">
        <v>12.9948</v>
      </c>
      <c r="AS442" s="104">
        <v>4.4297941244506131E-2</v>
      </c>
      <c r="AT442" s="38">
        <v>1.909476239949558E-2</v>
      </c>
      <c r="AU442" s="102"/>
      <c r="AV442" s="103">
        <v>7</v>
      </c>
      <c r="AW442" s="103">
        <v>7</v>
      </c>
      <c r="AX442" s="103">
        <v>3</v>
      </c>
      <c r="AY442" s="103">
        <v>0</v>
      </c>
      <c r="AZ442" s="103">
        <v>0</v>
      </c>
      <c r="BA442" s="103">
        <v>0</v>
      </c>
      <c r="BB442" s="103">
        <v>17</v>
      </c>
      <c r="BC442" s="39"/>
      <c r="BD442" s="57" t="s">
        <v>20147</v>
      </c>
      <c r="BE442" s="57" t="s">
        <v>20147</v>
      </c>
    </row>
    <row r="443" spans="2:57">
      <c r="B443" t="s">
        <v>4139</v>
      </c>
      <c r="C443" t="s">
        <v>5069</v>
      </c>
      <c r="D443" t="s">
        <v>4192</v>
      </c>
      <c r="E443" s="50">
        <v>52377.083120000003</v>
      </c>
      <c r="F443" s="50">
        <v>47490.972119999999</v>
      </c>
      <c r="G443" s="39"/>
      <c r="H443" s="38">
        <v>0.21862343705791765</v>
      </c>
      <c r="I443" s="38">
        <v>5.5246104530537909E-2</v>
      </c>
      <c r="J443" s="38">
        <v>0.21862343705791765</v>
      </c>
      <c r="K443" s="38">
        <v>0.67224619414150344</v>
      </c>
      <c r="L443" s="38">
        <v>1.2761701616817143</v>
      </c>
      <c r="M443" s="38">
        <v>3.0056787718591718</v>
      </c>
      <c r="N443" s="39"/>
      <c r="O443" s="38">
        <v>0.19157764814156741</v>
      </c>
      <c r="P443" s="38">
        <v>5.0855020908589621E-2</v>
      </c>
      <c r="Q443" s="38">
        <v>0.19157764814156741</v>
      </c>
      <c r="R443" s="38">
        <v>0.5465712500955584</v>
      </c>
      <c r="S443" s="38">
        <v>0.98573774086894606</v>
      </c>
      <c r="T443" s="38">
        <v>1.9461560377661855</v>
      </c>
      <c r="U443" s="39"/>
      <c r="V443" s="50">
        <v>8971.3369999999995</v>
      </c>
      <c r="W443" s="51">
        <v>45.186300000000003</v>
      </c>
      <c r="X443" s="51">
        <v>22.9145</v>
      </c>
      <c r="Y443" s="51">
        <v>16.469200000000001</v>
      </c>
      <c r="Z443" s="39"/>
      <c r="AA443" s="50">
        <v>10412.231</v>
      </c>
      <c r="AB443" s="50">
        <v>7655.0020000000004</v>
      </c>
      <c r="AC443" s="50">
        <v>2757.2289999999998</v>
      </c>
      <c r="AD443" s="50">
        <v>4959.7479999999996</v>
      </c>
      <c r="AE443" s="50">
        <v>2719.9360000000001</v>
      </c>
      <c r="AF443" s="52">
        <v>3.7763388532472275</v>
      </c>
      <c r="AG443" s="52">
        <v>2.1287948066848328</v>
      </c>
      <c r="AH443" s="39"/>
      <c r="AI443" s="53">
        <v>5.8382699999999996</v>
      </c>
      <c r="AJ443" s="53">
        <v>21.75093</v>
      </c>
      <c r="AK443" s="53">
        <v>25.567340000000002</v>
      </c>
      <c r="AL443" s="53">
        <v>32.56962</v>
      </c>
      <c r="AM443" s="53">
        <v>17.310369999999999</v>
      </c>
      <c r="AN443" s="53">
        <v>5.3362600000000002</v>
      </c>
      <c r="AO443" s="53">
        <v>20.03213010283709</v>
      </c>
      <c r="AP443" s="53">
        <v>23.101665737559944</v>
      </c>
      <c r="AQ443" s="39"/>
      <c r="AR443" s="51">
        <v>59.370800000000003</v>
      </c>
      <c r="AS443" s="104">
        <v>0.23992616428330255</v>
      </c>
      <c r="AT443" s="38">
        <v>1.4790093014504613E-2</v>
      </c>
      <c r="AU443" s="102"/>
      <c r="AV443" s="103">
        <v>4</v>
      </c>
      <c r="AW443" s="103">
        <v>5</v>
      </c>
      <c r="AX443" s="103">
        <v>12</v>
      </c>
      <c r="AY443" s="103">
        <v>0</v>
      </c>
      <c r="AZ443" s="103">
        <v>1</v>
      </c>
      <c r="BA443" s="103">
        <v>0</v>
      </c>
      <c r="BB443" s="103">
        <v>22</v>
      </c>
      <c r="BC443" s="39"/>
      <c r="BD443" s="57" t="s">
        <v>20146</v>
      </c>
      <c r="BE443" s="57" t="s">
        <v>20146</v>
      </c>
    </row>
    <row r="444" spans="2:57">
      <c r="B444" t="s">
        <v>3613</v>
      </c>
      <c r="C444" t="s">
        <v>4557</v>
      </c>
      <c r="D444" t="s">
        <v>4194</v>
      </c>
      <c r="E444" s="50">
        <v>369171.09691000002</v>
      </c>
      <c r="F444" s="50">
        <v>321920.09691000002</v>
      </c>
      <c r="G444" s="39"/>
      <c r="H444" s="38">
        <v>-0.2197619320420392</v>
      </c>
      <c r="I444" s="38">
        <v>0.15159412271462047</v>
      </c>
      <c r="J444" s="38">
        <v>-0.2197619320420392</v>
      </c>
      <c r="K444" s="38">
        <v>0.54945642874552969</v>
      </c>
      <c r="L444" s="38">
        <v>0.87538153318960488</v>
      </c>
      <c r="M444" s="38">
        <v>5.3876061064864764</v>
      </c>
      <c r="N444" s="39"/>
      <c r="O444" s="38">
        <v>-0.2571698107214363</v>
      </c>
      <c r="P444" s="38">
        <v>0.13959230621319407</v>
      </c>
      <c r="Q444" s="38">
        <v>-0.2571698107214363</v>
      </c>
      <c r="R444" s="38">
        <v>0.35138081342947092</v>
      </c>
      <c r="S444" s="38">
        <v>0.45452357535253829</v>
      </c>
      <c r="T444" s="38">
        <v>2.4810884102180553</v>
      </c>
      <c r="U444" s="39"/>
      <c r="V444" s="50">
        <v>151157</v>
      </c>
      <c r="W444" s="51">
        <v>33.628599999999999</v>
      </c>
      <c r="X444" s="51">
        <v>15.2424</v>
      </c>
      <c r="Y444" s="51">
        <v>10.8714</v>
      </c>
      <c r="Z444" s="39"/>
      <c r="AA444" s="50">
        <v>71876</v>
      </c>
      <c r="AB444" s="50">
        <v>73572</v>
      </c>
      <c r="AC444" s="50">
        <v>-1696</v>
      </c>
      <c r="AD444" s="50">
        <v>34601</v>
      </c>
      <c r="AE444" s="50">
        <v>67580</v>
      </c>
      <c r="AF444" s="52">
        <v>-42.379716981132077</v>
      </c>
      <c r="AG444" s="52">
        <v>1.6958536020384527</v>
      </c>
      <c r="AH444" s="39"/>
      <c r="AI444" s="53">
        <v>2.4422999999999999</v>
      </c>
      <c r="AJ444" s="53">
        <v>13.340479999999999</v>
      </c>
      <c r="AK444" s="53">
        <v>15.842890000000001</v>
      </c>
      <c r="AL444" s="53">
        <v>20.338699999999999</v>
      </c>
      <c r="AM444" s="53" t="s">
        <v>20148</v>
      </c>
      <c r="AN444" s="53">
        <v>2.2024499999999998</v>
      </c>
      <c r="AO444" s="53">
        <v>12.428387649988419</v>
      </c>
      <c r="AP444" s="53">
        <v>13.972226428385417</v>
      </c>
      <c r="AQ444" s="39"/>
      <c r="AR444" s="51">
        <v>2050.2806999999998</v>
      </c>
      <c r="AS444" s="104">
        <v>0.51027639971651306</v>
      </c>
      <c r="AT444" s="38">
        <v>2.1843870790028388E-2</v>
      </c>
      <c r="AU444" s="102"/>
      <c r="AV444" s="103">
        <v>17</v>
      </c>
      <c r="AW444" s="103">
        <v>4</v>
      </c>
      <c r="AX444" s="103">
        <v>12</v>
      </c>
      <c r="AY444" s="103">
        <v>1</v>
      </c>
      <c r="AZ444" s="103">
        <v>0</v>
      </c>
      <c r="BA444" s="103">
        <v>0</v>
      </c>
      <c r="BB444" s="103">
        <v>34</v>
      </c>
      <c r="BC444" s="39"/>
      <c r="BD444" s="57" t="s">
        <v>20146</v>
      </c>
      <c r="BE444" s="57" t="s">
        <v>20146</v>
      </c>
    </row>
    <row r="445" spans="2:57">
      <c r="B445" t="s">
        <v>4140</v>
      </c>
      <c r="C445" t="s">
        <v>5070</v>
      </c>
      <c r="D445" t="s">
        <v>4197</v>
      </c>
      <c r="E445" s="50">
        <v>15841.35836</v>
      </c>
      <c r="F445" s="50">
        <v>12941.75836</v>
      </c>
      <c r="G445" s="39"/>
      <c r="H445" s="38">
        <v>-7.8223303027790791E-2</v>
      </c>
      <c r="I445" s="38">
        <v>0.31226350838514549</v>
      </c>
      <c r="J445" s="38">
        <v>-7.8223303027790791E-2</v>
      </c>
      <c r="K445" s="38">
        <v>0.62755041188061433</v>
      </c>
      <c r="L445" s="38">
        <v>1.0190645581786657</v>
      </c>
      <c r="M445" s="38">
        <v>3.1717645007819826</v>
      </c>
      <c r="N445" s="39"/>
      <c r="O445" s="38">
        <v>-0.12236265247842593</v>
      </c>
      <c r="P445" s="38">
        <v>0.29284122307700544</v>
      </c>
      <c r="Q445" s="38">
        <v>-0.12236265247842593</v>
      </c>
      <c r="R445" s="38">
        <v>0.4449391207322777</v>
      </c>
      <c r="S445" s="38">
        <v>0.65192512658524282</v>
      </c>
      <c r="T445" s="38">
        <v>1.72234704740668</v>
      </c>
      <c r="U445" s="39"/>
      <c r="V445" s="50">
        <v>10240.700000000001</v>
      </c>
      <c r="W445" s="51">
        <v>32.063200000000002</v>
      </c>
      <c r="X445" s="51">
        <v>14.174799999999999</v>
      </c>
      <c r="Y445" s="51">
        <v>9.3040000000000003</v>
      </c>
      <c r="Z445" s="39"/>
      <c r="AA445" s="50">
        <v>19909.2</v>
      </c>
      <c r="AB445" s="50">
        <v>16304.4</v>
      </c>
      <c r="AC445" s="50">
        <v>3604.8</v>
      </c>
      <c r="AD445" s="50">
        <v>2956.1</v>
      </c>
      <c r="AE445" s="50">
        <v>3154.3</v>
      </c>
      <c r="AF445" s="52">
        <v>5.5229693741677766</v>
      </c>
      <c r="AG445" s="52">
        <v>0.88083438976604811</v>
      </c>
      <c r="AH445" s="39"/>
      <c r="AI445" s="53">
        <v>1.7393000000000001</v>
      </c>
      <c r="AJ445" s="53">
        <v>7.8001699999999996</v>
      </c>
      <c r="AK445" s="53">
        <v>10.894270000000001</v>
      </c>
      <c r="AL445" s="53">
        <v>13.937239999999999</v>
      </c>
      <c r="AM445" s="53">
        <v>3.7249400000000001</v>
      </c>
      <c r="AN445" s="53">
        <v>1.4373</v>
      </c>
      <c r="AO445" s="53">
        <v>7.4575074103952979</v>
      </c>
      <c r="AP445" s="53">
        <v>8.9155127858914298</v>
      </c>
      <c r="AQ445" s="39"/>
      <c r="AR445" s="51">
        <v>29.293199999999999</v>
      </c>
      <c r="AS445" s="104">
        <v>0.23941153186436193</v>
      </c>
      <c r="AT445" s="38">
        <v>3.2704706479801664E-2</v>
      </c>
      <c r="AU445" s="102"/>
      <c r="AV445" s="103">
        <v>4</v>
      </c>
      <c r="AW445" s="103">
        <v>3</v>
      </c>
      <c r="AX445" s="103">
        <v>5</v>
      </c>
      <c r="AY445" s="103">
        <v>1</v>
      </c>
      <c r="AZ445" s="103">
        <v>0</v>
      </c>
      <c r="BA445" s="103">
        <v>0</v>
      </c>
      <c r="BB445" s="103">
        <v>13</v>
      </c>
      <c r="BC445" s="39"/>
      <c r="BD445" s="57" t="s">
        <v>20146</v>
      </c>
      <c r="BE445" s="57" t="s">
        <v>20146</v>
      </c>
    </row>
    <row r="446" spans="2:57">
      <c r="B446" t="s">
        <v>4141</v>
      </c>
      <c r="C446" t="s">
        <v>5071</v>
      </c>
      <c r="D446" t="s">
        <v>4192</v>
      </c>
      <c r="E446" s="50">
        <v>21584.81768</v>
      </c>
      <c r="F446" s="50">
        <v>16898.017680000001</v>
      </c>
      <c r="G446" s="39"/>
      <c r="H446" s="38">
        <v>0.20056901261420124</v>
      </c>
      <c r="I446" s="38">
        <v>0.16109770623086916</v>
      </c>
      <c r="J446" s="38">
        <v>0.20056901261420124</v>
      </c>
      <c r="K446" s="38">
        <v>0.6640110066723508</v>
      </c>
      <c r="L446" s="38">
        <v>0.48022650203197381</v>
      </c>
      <c r="M446" s="38">
        <v>1.3928041224949776</v>
      </c>
      <c r="N446" s="39"/>
      <c r="O446" s="38">
        <v>0.14812757696550571</v>
      </c>
      <c r="P446" s="38">
        <v>0.15407498979114598</v>
      </c>
      <c r="Q446" s="38">
        <v>0.14812757696550571</v>
      </c>
      <c r="R446" s="38">
        <v>0.42278826282482829</v>
      </c>
      <c r="S446" s="38">
        <v>0.19730649174231285</v>
      </c>
      <c r="T446" s="38">
        <v>0.80651771430898611</v>
      </c>
      <c r="U446" s="39"/>
      <c r="V446" s="50">
        <v>7885.3</v>
      </c>
      <c r="W446" s="51">
        <v>35.389899999999997</v>
      </c>
      <c r="X446" s="51">
        <v>14.3786</v>
      </c>
      <c r="Y446" s="51">
        <v>7.3122999999999996</v>
      </c>
      <c r="Z446" s="39"/>
      <c r="AA446" s="50">
        <v>15966.4</v>
      </c>
      <c r="AB446" s="50">
        <v>7699.5</v>
      </c>
      <c r="AC446" s="50">
        <v>8266.9</v>
      </c>
      <c r="AD446" s="50">
        <v>4403.7</v>
      </c>
      <c r="AE446" s="50">
        <v>2955.5</v>
      </c>
      <c r="AF446" s="52">
        <v>1.931364840508534</v>
      </c>
      <c r="AG446" s="52">
        <v>2.6650768748038911</v>
      </c>
      <c r="AH446" s="39"/>
      <c r="AI446" s="53">
        <v>2.7373500000000002</v>
      </c>
      <c r="AJ446" s="53">
        <v>12.7164</v>
      </c>
      <c r="AK446" s="53">
        <v>19.037590000000002</v>
      </c>
      <c r="AL446" s="53">
        <v>29.87209</v>
      </c>
      <c r="AM446" s="53">
        <v>2.0790099999999998</v>
      </c>
      <c r="AN446" s="53">
        <v>2.1816800000000001</v>
      </c>
      <c r="AO446" s="53">
        <v>10.604341186068403</v>
      </c>
      <c r="AP446" s="53">
        <v>14.90387870876698</v>
      </c>
      <c r="AQ446" s="39"/>
      <c r="AR446" s="51">
        <v>6.9981999999999998</v>
      </c>
      <c r="AS446" s="104">
        <v>8.0112488164718845E-2</v>
      </c>
      <c r="AT446" s="38">
        <v>2.4591032698829621E-2</v>
      </c>
      <c r="AU446" s="102"/>
      <c r="AV446" s="103">
        <v>1</v>
      </c>
      <c r="AW446" s="103">
        <v>0</v>
      </c>
      <c r="AX446" s="103">
        <v>10</v>
      </c>
      <c r="AY446" s="103">
        <v>3</v>
      </c>
      <c r="AZ446" s="103">
        <v>2</v>
      </c>
      <c r="BA446" s="103">
        <v>0</v>
      </c>
      <c r="BB446" s="103">
        <v>16</v>
      </c>
      <c r="BC446" s="39"/>
      <c r="BD446" s="57" t="s">
        <v>20146</v>
      </c>
      <c r="BE446" s="57" t="s">
        <v>20146</v>
      </c>
    </row>
    <row r="447" spans="2:57">
      <c r="B447" t="s">
        <v>71</v>
      </c>
      <c r="C447" t="s">
        <v>4633</v>
      </c>
      <c r="D447" t="s">
        <v>4192</v>
      </c>
      <c r="E447" s="50">
        <v>69300.90698</v>
      </c>
      <c r="F447" s="50">
        <v>49866.90698</v>
      </c>
      <c r="G447" s="39"/>
      <c r="H447" s="38">
        <v>0.18175716526480157</v>
      </c>
      <c r="I447" s="38">
        <v>0.2333523660527721</v>
      </c>
      <c r="J447" s="38">
        <v>0.18175716526480157</v>
      </c>
      <c r="K447" s="38">
        <v>0.451936928673349</v>
      </c>
      <c r="L447" s="38">
        <v>-0.33926189979066679</v>
      </c>
      <c r="M447" s="38" t="s">
        <v>20162</v>
      </c>
      <c r="N447" s="39"/>
      <c r="O447" s="38">
        <v>0.13480567705696145</v>
      </c>
      <c r="P447" s="38">
        <v>0.2201820475958769</v>
      </c>
      <c r="Q447" s="38">
        <v>0.13480567705696145</v>
      </c>
      <c r="R447" s="38">
        <v>0.27095128968187021</v>
      </c>
      <c r="S447" s="38">
        <v>-0.47368940806648352</v>
      </c>
      <c r="T447" s="38" t="s">
        <v>20162</v>
      </c>
      <c r="U447" s="39"/>
      <c r="V447" s="50">
        <v>26042</v>
      </c>
      <c r="W447" s="51">
        <v>33.388300000000001</v>
      </c>
      <c r="X447" s="51">
        <v>21.008299999999998</v>
      </c>
      <c r="Y447" s="51">
        <v>3.8860000000000001</v>
      </c>
      <c r="Z447" s="39"/>
      <c r="AA447" s="50">
        <v>93394</v>
      </c>
      <c r="AB447" s="50">
        <v>43942</v>
      </c>
      <c r="AC447" s="50">
        <v>49452</v>
      </c>
      <c r="AD447" s="50">
        <v>21192</v>
      </c>
      <c r="AE447" s="50">
        <v>-1682</v>
      </c>
      <c r="AF447" s="52">
        <v>1.8885788239100543</v>
      </c>
      <c r="AG447" s="52">
        <v>3.0092461996552267</v>
      </c>
      <c r="AH447" s="39"/>
      <c r="AI447" s="53">
        <v>2.6611199999999999</v>
      </c>
      <c r="AJ447" s="53">
        <v>8.93398</v>
      </c>
      <c r="AK447" s="53">
        <v>12.66695</v>
      </c>
      <c r="AL447" s="53">
        <v>49.646340000000002</v>
      </c>
      <c r="AM447" s="53">
        <v>1.0107699999999999</v>
      </c>
      <c r="AN447" s="53">
        <v>1.9134100000000001</v>
      </c>
      <c r="AO447" s="53">
        <v>7.8149047139946717</v>
      </c>
      <c r="AP447" s="53">
        <v>9.114770056662401</v>
      </c>
      <c r="AQ447" s="39"/>
      <c r="AR447" s="51">
        <v>2.0541999999999998</v>
      </c>
      <c r="AS447" s="104">
        <v>6.673009135594668E-2</v>
      </c>
      <c r="AT447" s="38">
        <v>3.9716966964171575E-2</v>
      </c>
      <c r="AU447" s="102"/>
      <c r="AV447" s="103">
        <v>5</v>
      </c>
      <c r="AW447" s="103">
        <v>3</v>
      </c>
      <c r="AX447" s="103">
        <v>11</v>
      </c>
      <c r="AY447" s="103">
        <v>2</v>
      </c>
      <c r="AZ447" s="103">
        <v>1</v>
      </c>
      <c r="BA447" s="103">
        <v>0</v>
      </c>
      <c r="BB447" s="103">
        <v>22</v>
      </c>
      <c r="BC447" s="39"/>
      <c r="BD447" s="57" t="s">
        <v>20146</v>
      </c>
      <c r="BE447" s="57" t="s">
        <v>20146</v>
      </c>
    </row>
    <row r="448" spans="2:57">
      <c r="B448" t="s">
        <v>4142</v>
      </c>
      <c r="C448" t="s">
        <v>5072</v>
      </c>
      <c r="D448" t="s">
        <v>4192</v>
      </c>
      <c r="E448" s="50">
        <v>51223.339189999999</v>
      </c>
      <c r="F448" s="50">
        <v>31911.339189999999</v>
      </c>
      <c r="G448" s="39"/>
      <c r="H448" s="38">
        <v>4.353304997157359E-3</v>
      </c>
      <c r="I448" s="38">
        <v>2.4627749500710783E-2</v>
      </c>
      <c r="J448" s="38">
        <v>4.353304997157359E-3</v>
      </c>
      <c r="K448" s="38">
        <v>0.63415149429194773</v>
      </c>
      <c r="L448" s="38">
        <v>0.79984666189109443</v>
      </c>
      <c r="M448" s="38">
        <v>3.0915238184035401</v>
      </c>
      <c r="N448" s="39"/>
      <c r="O448" s="38">
        <v>-4.105839652100407E-2</v>
      </c>
      <c r="P448" s="38">
        <v>1.8993572954514537E-2</v>
      </c>
      <c r="Q448" s="38">
        <v>-4.105839652100407E-2</v>
      </c>
      <c r="R448" s="38">
        <v>0.37495381818303075</v>
      </c>
      <c r="S448" s="38">
        <v>0.31955280119255103</v>
      </c>
      <c r="T448" s="38">
        <v>1.3656167527504492</v>
      </c>
      <c r="U448" s="39"/>
      <c r="V448" s="50">
        <v>137888</v>
      </c>
      <c r="W448" s="51">
        <v>22.723500000000001</v>
      </c>
      <c r="X448" s="51">
        <v>2.6898</v>
      </c>
      <c r="Y448" s="51">
        <v>1.2001999999999999</v>
      </c>
      <c r="Z448" s="39"/>
      <c r="AA448" s="50">
        <v>49086</v>
      </c>
      <c r="AB448" s="50">
        <v>39657</v>
      </c>
      <c r="AC448" s="50">
        <v>9429</v>
      </c>
      <c r="AD448" s="50">
        <v>11294</v>
      </c>
      <c r="AE448" s="50">
        <v>24066</v>
      </c>
      <c r="AF448" s="52">
        <v>5.2058542793509384</v>
      </c>
      <c r="AG448" s="52">
        <v>2.824484223300971</v>
      </c>
      <c r="AH448" s="39"/>
      <c r="AI448" s="53">
        <v>0.37148999999999999</v>
      </c>
      <c r="AJ448" s="53">
        <v>6.8876299999999997</v>
      </c>
      <c r="AK448" s="53">
        <v>13.810549999999999</v>
      </c>
      <c r="AL448" s="53">
        <v>20.543780000000002</v>
      </c>
      <c r="AM448" s="53">
        <v>3.4288699999999999</v>
      </c>
      <c r="AN448" s="53">
        <v>0.24054</v>
      </c>
      <c r="AO448" s="53">
        <v>4.840919173240291</v>
      </c>
      <c r="AP448" s="53">
        <v>8.6037582070638976</v>
      </c>
      <c r="AQ448" s="39"/>
      <c r="AR448" s="51">
        <v>17.5562</v>
      </c>
      <c r="AS448" s="104">
        <v>0.11537624039568234</v>
      </c>
      <c r="AT448" s="38">
        <v>1.8275431051987961E-2</v>
      </c>
      <c r="AU448" s="102"/>
      <c r="AV448" s="103">
        <v>7</v>
      </c>
      <c r="AW448" s="103">
        <v>0</v>
      </c>
      <c r="AX448" s="103">
        <v>13</v>
      </c>
      <c r="AY448" s="103">
        <v>0</v>
      </c>
      <c r="AZ448" s="103">
        <v>2</v>
      </c>
      <c r="BA448" s="103">
        <v>0</v>
      </c>
      <c r="BB448" s="103">
        <v>22</v>
      </c>
      <c r="BC448" s="39"/>
      <c r="BD448" s="57" t="s">
        <v>20146</v>
      </c>
      <c r="BE448" s="57" t="s">
        <v>20146</v>
      </c>
    </row>
    <row r="449" spans="2:57">
      <c r="B449" t="s">
        <v>4143</v>
      </c>
      <c r="C449" t="s">
        <v>5073</v>
      </c>
      <c r="D449" t="s">
        <v>4189</v>
      </c>
      <c r="E449" s="50">
        <v>18740.802960000001</v>
      </c>
      <c r="F449" s="50">
        <v>14936.902959999999</v>
      </c>
      <c r="G449" s="39"/>
      <c r="H449" s="38">
        <v>0.12795877274025691</v>
      </c>
      <c r="I449" s="38">
        <v>-8.9590391691361071E-2</v>
      </c>
      <c r="J449" s="38">
        <v>0.12795877274025691</v>
      </c>
      <c r="K449" s="38">
        <v>1.0893447999942327</v>
      </c>
      <c r="L449" s="38">
        <v>0.78311383154517733</v>
      </c>
      <c r="M449" s="38">
        <v>-7.9827874894993434E-2</v>
      </c>
      <c r="N449" s="39"/>
      <c r="O449" s="38">
        <v>3.2089078157944151E-3</v>
      </c>
      <c r="P449" s="38">
        <v>-0.10486517096409653</v>
      </c>
      <c r="Q449" s="38">
        <v>3.2089078157944151E-3</v>
      </c>
      <c r="R449" s="38">
        <v>0.8223683131991113</v>
      </c>
      <c r="S449" s="38">
        <v>0.65819409606930313</v>
      </c>
      <c r="T449" s="38">
        <v>-0.38033417487018639</v>
      </c>
      <c r="U449" s="39"/>
      <c r="V449" s="50">
        <v>12357.4</v>
      </c>
      <c r="W449" s="51">
        <v>26.169699999999999</v>
      </c>
      <c r="X449" s="51">
        <v>21.826499999999999</v>
      </c>
      <c r="Y449" s="51">
        <v>13.1953</v>
      </c>
      <c r="Z449" s="39"/>
      <c r="AA449" s="50">
        <v>22036.400000000001</v>
      </c>
      <c r="AB449" s="50">
        <v>11287.9</v>
      </c>
      <c r="AC449" s="50">
        <v>10748.5</v>
      </c>
      <c r="AD449" s="50">
        <v>3513.2000000000003</v>
      </c>
      <c r="AE449" s="50">
        <v>12014.2</v>
      </c>
      <c r="AF449" s="52">
        <v>2.0501837465692887</v>
      </c>
      <c r="AG449" s="52">
        <v>1.0256981664315938</v>
      </c>
      <c r="AH449" s="39"/>
      <c r="AI449" s="53">
        <v>1.51657</v>
      </c>
      <c r="AJ449" s="53">
        <v>5.0118499999999999</v>
      </c>
      <c r="AK449" s="53">
        <v>6.9936199999999999</v>
      </c>
      <c r="AL449" s="53">
        <v>10.273999999999999</v>
      </c>
      <c r="AM449" s="53">
        <v>1.5254700000000001</v>
      </c>
      <c r="AN449" s="53">
        <v>1.34229</v>
      </c>
      <c r="AO449" s="53">
        <v>4.2135128236953454</v>
      </c>
      <c r="AP449" s="53">
        <v>5.5379293192940828</v>
      </c>
      <c r="AQ449" s="39"/>
      <c r="AR449" s="51">
        <v>15.9473</v>
      </c>
      <c r="AS449" s="104">
        <v>0.15466837934237837</v>
      </c>
      <c r="AT449" s="38">
        <v>6.3254162123867752E-3</v>
      </c>
      <c r="AU449" s="102"/>
      <c r="AV449" s="103">
        <v>5</v>
      </c>
      <c r="AW449" s="103">
        <v>5</v>
      </c>
      <c r="AX449" s="103">
        <v>11</v>
      </c>
      <c r="AY449" s="103">
        <v>1</v>
      </c>
      <c r="AZ449" s="103">
        <v>0</v>
      </c>
      <c r="BA449" s="103">
        <v>0</v>
      </c>
      <c r="BB449" s="103">
        <v>22</v>
      </c>
      <c r="BC449" s="39"/>
      <c r="BD449" s="57" t="s">
        <v>20146</v>
      </c>
      <c r="BE449" s="57" t="s">
        <v>20147</v>
      </c>
    </row>
    <row r="450" spans="2:57">
      <c r="B450" t="s">
        <v>4144</v>
      </c>
      <c r="C450" t="s">
        <v>5074</v>
      </c>
      <c r="D450" t="s">
        <v>4195</v>
      </c>
      <c r="E450" s="50" t="s">
        <v>20162</v>
      </c>
      <c r="F450" s="50">
        <v>63700.208070000001</v>
      </c>
      <c r="G450" s="39"/>
      <c r="H450" s="38">
        <v>-0.18593624238086104</v>
      </c>
      <c r="I450" s="38">
        <v>6.7488110354459341E-2</v>
      </c>
      <c r="J450" s="38">
        <v>-0.18593624238086104</v>
      </c>
      <c r="K450" s="38">
        <v>9.3681844299542405E-2</v>
      </c>
      <c r="L450" s="38">
        <v>0.27943049011305465</v>
      </c>
      <c r="M450" s="38">
        <v>2.5545583173188597</v>
      </c>
      <c r="N450" s="39"/>
      <c r="O450" s="38">
        <v>-0.24835680827356543</v>
      </c>
      <c r="P450" s="38">
        <v>3.9481896545881634E-2</v>
      </c>
      <c r="Q450" s="38">
        <v>-0.24835680827356543</v>
      </c>
      <c r="R450" s="38">
        <v>-8.9283323240997969E-2</v>
      </c>
      <c r="S450" s="38">
        <v>-7.2146964091431842E-2</v>
      </c>
      <c r="T450" s="38">
        <v>1.0656393875822854</v>
      </c>
      <c r="U450" s="39"/>
      <c r="V450" s="50">
        <v>19990</v>
      </c>
      <c r="W450" s="51" t="s">
        <v>20162</v>
      </c>
      <c r="X450" s="51" t="s">
        <v>20163</v>
      </c>
      <c r="Y450" s="51">
        <v>28.3841</v>
      </c>
      <c r="Z450" s="39"/>
      <c r="AA450" s="50">
        <v>557191</v>
      </c>
      <c r="AB450" s="50">
        <v>501465</v>
      </c>
      <c r="AC450" s="50">
        <v>55726</v>
      </c>
      <c r="AD450" s="50">
        <v>31769</v>
      </c>
      <c r="AE450" s="50">
        <v>50228</v>
      </c>
      <c r="AF450" s="52">
        <v>9.9987617988012776</v>
      </c>
      <c r="AG450" s="52" t="s">
        <v>20162</v>
      </c>
      <c r="AH450" s="39"/>
      <c r="AI450" s="53" t="s">
        <v>20162</v>
      </c>
      <c r="AJ450" s="53" t="s">
        <v>20162</v>
      </c>
      <c r="AK450" s="53" t="s">
        <v>20162</v>
      </c>
      <c r="AL450" s="53">
        <v>12.438980000000001</v>
      </c>
      <c r="AM450" s="53">
        <v>1.30874</v>
      </c>
      <c r="AN450" s="53">
        <v>3.3658000000000001</v>
      </c>
      <c r="AO450" s="53" t="s">
        <v>20162</v>
      </c>
      <c r="AP450" s="53" t="s">
        <v>20162</v>
      </c>
      <c r="AQ450" s="39"/>
      <c r="AR450" s="51">
        <v>10.431100000000001</v>
      </c>
      <c r="AS450" s="104" t="s">
        <v>20162</v>
      </c>
      <c r="AT450" s="38">
        <v>3.066374160124909E-2</v>
      </c>
      <c r="AU450" s="102"/>
      <c r="AV450" s="103">
        <v>6</v>
      </c>
      <c r="AW450" s="103">
        <v>3</v>
      </c>
      <c r="AX450" s="103">
        <v>14</v>
      </c>
      <c r="AY450" s="103">
        <v>0</v>
      </c>
      <c r="AZ450" s="103">
        <v>1</v>
      </c>
      <c r="BA450" s="103">
        <v>0</v>
      </c>
      <c r="BB450" s="103">
        <v>24</v>
      </c>
      <c r="BC450" s="39"/>
      <c r="BD450" s="57" t="s">
        <v>20147</v>
      </c>
      <c r="BE450" s="57" t="s">
        <v>20147</v>
      </c>
    </row>
    <row r="451" spans="2:57">
      <c r="B451" t="s">
        <v>3614</v>
      </c>
      <c r="C451" t="s">
        <v>4559</v>
      </c>
      <c r="D451" t="s">
        <v>4192</v>
      </c>
      <c r="E451" s="50">
        <v>386537.25640000001</v>
      </c>
      <c r="F451" s="50">
        <v>359151.25640999997</v>
      </c>
      <c r="G451" s="39"/>
      <c r="H451" s="38">
        <v>-5.0474921503118053E-2</v>
      </c>
      <c r="I451" s="38">
        <v>0.20899774952311012</v>
      </c>
      <c r="J451" s="38">
        <v>-5.0474921503118053E-2</v>
      </c>
      <c r="K451" s="38">
        <v>0.30632794818629661</v>
      </c>
      <c r="L451" s="38">
        <v>0.89009294316854581</v>
      </c>
      <c r="M451" s="38">
        <v>1.9927975141120795</v>
      </c>
      <c r="N451" s="39"/>
      <c r="O451" s="38">
        <v>-9.2720318966727611E-2</v>
      </c>
      <c r="P451" s="38">
        <v>0.19252276729607387</v>
      </c>
      <c r="Q451" s="38">
        <v>-9.2720318966727611E-2</v>
      </c>
      <c r="R451" s="38">
        <v>0.15305821138747078</v>
      </c>
      <c r="S451" s="38">
        <v>0.53404546558616306</v>
      </c>
      <c r="T451" s="38">
        <v>0.93480166091581074</v>
      </c>
      <c r="U451" s="39"/>
      <c r="V451" s="50">
        <v>78346</v>
      </c>
      <c r="W451" s="51">
        <v>49.444699999999997</v>
      </c>
      <c r="X451" s="51">
        <v>23.463799999999999</v>
      </c>
      <c r="Y451" s="51">
        <v>18.520399999999999</v>
      </c>
      <c r="Z451" s="39"/>
      <c r="AA451" s="50">
        <v>121416</v>
      </c>
      <c r="AB451" s="50">
        <v>76523</v>
      </c>
      <c r="AC451" s="50">
        <v>44893</v>
      </c>
      <c r="AD451" s="50">
        <v>22322</v>
      </c>
      <c r="AE451" s="50">
        <v>110393</v>
      </c>
      <c r="AF451" s="52">
        <v>2.7045641859532665</v>
      </c>
      <c r="AG451" s="52">
        <v>1.1387747390298049</v>
      </c>
      <c r="AH451" s="39"/>
      <c r="AI451" s="53">
        <v>4.9337200000000001</v>
      </c>
      <c r="AJ451" s="53">
        <v>18.032150000000001</v>
      </c>
      <c r="AK451" s="53">
        <v>21.08999</v>
      </c>
      <c r="AL451" s="53">
        <v>26.808420000000002</v>
      </c>
      <c r="AM451" s="53">
        <v>8.3017099999999999</v>
      </c>
      <c r="AN451" s="53">
        <v>4.7118000000000002</v>
      </c>
      <c r="AO451" s="53">
        <v>16.964302886495677</v>
      </c>
      <c r="AP451" s="53">
        <v>19.537140641353425</v>
      </c>
      <c r="AQ451" s="39"/>
      <c r="AR451" s="51">
        <v>31.091699999999999</v>
      </c>
      <c r="AS451" s="104">
        <v>0.21582370620832159</v>
      </c>
      <c r="AT451" s="38">
        <v>2.2574841198962362E-2</v>
      </c>
      <c r="AU451" s="102"/>
      <c r="AV451" s="103">
        <v>11</v>
      </c>
      <c r="AW451" s="103">
        <v>4</v>
      </c>
      <c r="AX451" s="103">
        <v>11</v>
      </c>
      <c r="AY451" s="103">
        <v>1</v>
      </c>
      <c r="AZ451" s="103">
        <v>0</v>
      </c>
      <c r="BA451" s="103">
        <v>0</v>
      </c>
      <c r="BB451" s="103">
        <v>27</v>
      </c>
      <c r="BC451" s="39"/>
      <c r="BD451" s="57" t="s">
        <v>20146</v>
      </c>
      <c r="BE451" s="57" t="s">
        <v>20146</v>
      </c>
    </row>
    <row r="452" spans="2:57">
      <c r="B452" t="s">
        <v>4145</v>
      </c>
      <c r="C452" t="s">
        <v>5075</v>
      </c>
      <c r="D452" t="s">
        <v>4195</v>
      </c>
      <c r="E452" s="50">
        <v>82419.79234</v>
      </c>
      <c r="F452" s="50">
        <v>75889.392340000006</v>
      </c>
      <c r="G452" s="39"/>
      <c r="H452" s="38">
        <v>0.268069980864164</v>
      </c>
      <c r="I452" s="38">
        <v>0.11708209173521844</v>
      </c>
      <c r="J452" s="38">
        <v>0.268069980864164</v>
      </c>
      <c r="K452" s="38">
        <v>0.98857023535676913</v>
      </c>
      <c r="L452" s="38">
        <v>1.7221648502612821</v>
      </c>
      <c r="M452" s="38">
        <v>7.4295890799402162</v>
      </c>
      <c r="N452" s="39"/>
      <c r="O452" s="38">
        <v>0.26362733950082839</v>
      </c>
      <c r="P452" s="38">
        <v>0.11646384357537976</v>
      </c>
      <c r="Q452" s="38">
        <v>0.26362733950082839</v>
      </c>
      <c r="R452" s="38">
        <v>0.79316946740186678</v>
      </c>
      <c r="S452" s="38">
        <v>1.3166938019194561</v>
      </c>
      <c r="T452" s="38">
        <v>4.9468479917375063</v>
      </c>
      <c r="U452" s="39"/>
      <c r="V452" s="50">
        <v>47676.5</v>
      </c>
      <c r="W452" s="51">
        <v>9.8190000000000008</v>
      </c>
      <c r="X452" s="51">
        <v>9.2888000000000002</v>
      </c>
      <c r="Y452" s="51">
        <v>7.0284000000000004</v>
      </c>
      <c r="Z452" s="39"/>
      <c r="AA452" s="50">
        <v>71132.3</v>
      </c>
      <c r="AB452" s="50">
        <v>52900.7</v>
      </c>
      <c r="AC452" s="50">
        <v>18231.599999999999</v>
      </c>
      <c r="AD452" s="50">
        <v>4898.8</v>
      </c>
      <c r="AE452" s="50">
        <v>15339.7</v>
      </c>
      <c r="AF452" s="52">
        <v>3.9015939358037697</v>
      </c>
      <c r="AG452" s="52">
        <v>1.0265631556861101</v>
      </c>
      <c r="AH452" s="39"/>
      <c r="AI452" s="53">
        <v>1.7287300000000001</v>
      </c>
      <c r="AJ452" s="53">
        <v>16.97138</v>
      </c>
      <c r="AK452" s="53">
        <v>18.610800000000001</v>
      </c>
      <c r="AL452" s="53">
        <v>22.91696</v>
      </c>
      <c r="AM452" s="53">
        <v>4.2735300000000001</v>
      </c>
      <c r="AN452" s="53">
        <v>1.5902099999999999</v>
      </c>
      <c r="AO452" s="53">
        <v>15.923078543852288</v>
      </c>
      <c r="AP452" s="53">
        <v>17.136203843201013</v>
      </c>
      <c r="AQ452" s="39"/>
      <c r="AR452" s="51">
        <v>19.001300000000001</v>
      </c>
      <c r="AS452" s="104">
        <v>0.18907864400990518</v>
      </c>
      <c r="AT452" s="38">
        <v>1.465923037343155E-2</v>
      </c>
      <c r="AU452" s="102"/>
      <c r="AV452" s="103">
        <v>5</v>
      </c>
      <c r="AW452" s="103">
        <v>1</v>
      </c>
      <c r="AX452" s="103">
        <v>6</v>
      </c>
      <c r="AY452" s="103">
        <v>3</v>
      </c>
      <c r="AZ452" s="103">
        <v>2</v>
      </c>
      <c r="BA452" s="103">
        <v>0</v>
      </c>
      <c r="BB452" s="103">
        <v>17</v>
      </c>
      <c r="BC452" s="39"/>
      <c r="BD452" s="57" t="s">
        <v>20147</v>
      </c>
      <c r="BE452" s="57" t="s">
        <v>20147</v>
      </c>
    </row>
    <row r="453" spans="2:57">
      <c r="B453" t="s">
        <v>4146</v>
      </c>
      <c r="C453" t="s">
        <v>5076</v>
      </c>
      <c r="D453" t="s">
        <v>4189</v>
      </c>
      <c r="E453" s="50">
        <v>73438.034029999995</v>
      </c>
      <c r="F453" s="50">
        <v>61123.334029999998</v>
      </c>
      <c r="G453" s="39"/>
      <c r="H453" s="38">
        <v>-0.31962916459901369</v>
      </c>
      <c r="I453" s="38">
        <v>0.16201614770823336</v>
      </c>
      <c r="J453" s="38">
        <v>-0.31962916459901369</v>
      </c>
      <c r="K453" s="38">
        <v>0.25251049785867541</v>
      </c>
      <c r="L453" s="38">
        <v>0.8144377212743934</v>
      </c>
      <c r="M453" s="38">
        <v>4.1029624987037039</v>
      </c>
      <c r="N453" s="39"/>
      <c r="O453" s="38">
        <v>-0.33596640445920189</v>
      </c>
      <c r="P453" s="38">
        <v>0.15822144930367177</v>
      </c>
      <c r="Q453" s="38">
        <v>-0.33596640445920189</v>
      </c>
      <c r="R453" s="38">
        <v>0.14407017348896534</v>
      </c>
      <c r="S453" s="38">
        <v>0.60250159753052102</v>
      </c>
      <c r="T453" s="38">
        <v>2.8721573683945945</v>
      </c>
      <c r="U453" s="39"/>
      <c r="V453" s="50">
        <v>19944.599999999999</v>
      </c>
      <c r="W453" s="51">
        <v>42.832099999999997</v>
      </c>
      <c r="X453" s="51">
        <v>13.3384</v>
      </c>
      <c r="Y453" s="51">
        <v>9.3477999999999994</v>
      </c>
      <c r="Z453" s="39"/>
      <c r="AA453" s="50">
        <v>20666.7</v>
      </c>
      <c r="AB453" s="50">
        <v>18229.5</v>
      </c>
      <c r="AC453" s="50">
        <v>2437.1999999999998</v>
      </c>
      <c r="AD453" s="50">
        <v>9354.4</v>
      </c>
      <c r="AE453" s="50">
        <v>2121.6999999999998</v>
      </c>
      <c r="AF453" s="52">
        <v>8.4796898079763672</v>
      </c>
      <c r="AG453" s="52">
        <v>3.5045006031736214</v>
      </c>
      <c r="AH453" s="39"/>
      <c r="AI453" s="53">
        <v>3.6821000000000002</v>
      </c>
      <c r="AJ453" s="53">
        <v>19.128969999999999</v>
      </c>
      <c r="AK453" s="53">
        <v>27.605170000000001</v>
      </c>
      <c r="AL453" s="53">
        <v>34.001429999999999</v>
      </c>
      <c r="AM453" s="53">
        <v>25.290749999999999</v>
      </c>
      <c r="AN453" s="53">
        <v>3.1236100000000002</v>
      </c>
      <c r="AO453" s="53">
        <v>18.906657808778494</v>
      </c>
      <c r="AP453" s="53">
        <v>22.976105713641317</v>
      </c>
      <c r="AQ453" s="39"/>
      <c r="AR453" s="51">
        <v>61.653399999999998</v>
      </c>
      <c r="AS453" s="104">
        <v>0.16406110278564073</v>
      </c>
      <c r="AT453" s="38">
        <v>9.2950047334811603E-3</v>
      </c>
      <c r="AU453" s="102"/>
      <c r="AV453" s="103">
        <v>10</v>
      </c>
      <c r="AW453" s="103">
        <v>4</v>
      </c>
      <c r="AX453" s="103">
        <v>13</v>
      </c>
      <c r="AY453" s="103">
        <v>2</v>
      </c>
      <c r="AZ453" s="103">
        <v>0</v>
      </c>
      <c r="BA453" s="103">
        <v>0</v>
      </c>
      <c r="BB453" s="103">
        <v>29</v>
      </c>
      <c r="BC453" s="39"/>
      <c r="BD453" s="57" t="s">
        <v>20146</v>
      </c>
      <c r="BE453" s="57" t="s">
        <v>20147</v>
      </c>
    </row>
    <row r="454" spans="2:57">
      <c r="B454" t="s">
        <v>4147</v>
      </c>
      <c r="C454" t="s">
        <v>5077</v>
      </c>
      <c r="D454" t="s">
        <v>4191</v>
      </c>
      <c r="E454" s="50">
        <v>137100.71664999999</v>
      </c>
      <c r="F454" s="50">
        <v>77670.716650000002</v>
      </c>
      <c r="G454" s="39"/>
      <c r="H454" s="38">
        <v>8.2415094848225845E-2</v>
      </c>
      <c r="I454" s="38">
        <v>6.1263195831393835E-2</v>
      </c>
      <c r="J454" s="38">
        <v>8.2415094848225845E-2</v>
      </c>
      <c r="K454" s="38">
        <v>0.26713648315375305</v>
      </c>
      <c r="L454" s="38">
        <v>0.84954922394916443</v>
      </c>
      <c r="M454" s="38">
        <v>1.6177129463498621</v>
      </c>
      <c r="N454" s="39"/>
      <c r="O454" s="38">
        <v>6.8647085030162147E-2</v>
      </c>
      <c r="P454" s="38">
        <v>7.4520228557693136E-2</v>
      </c>
      <c r="Q454" s="38">
        <v>6.8647085030162147E-2</v>
      </c>
      <c r="R454" s="38">
        <v>0.16265947831895167</v>
      </c>
      <c r="S454" s="38">
        <v>0.60927364844126797</v>
      </c>
      <c r="T454" s="38">
        <v>1.0756218011825176</v>
      </c>
      <c r="U454" s="39"/>
      <c r="V454" s="50">
        <v>23113</v>
      </c>
      <c r="W454" s="51">
        <v>43.529600000000002</v>
      </c>
      <c r="X454" s="51">
        <v>17.665299999999998</v>
      </c>
      <c r="Y454" s="51">
        <v>10.353400000000001</v>
      </c>
      <c r="Z454" s="39"/>
      <c r="AA454" s="50">
        <v>127534</v>
      </c>
      <c r="AB454" s="50">
        <v>94967</v>
      </c>
      <c r="AC454" s="50">
        <v>32567</v>
      </c>
      <c r="AD454" s="50">
        <v>51390</v>
      </c>
      <c r="AE454" s="50">
        <v>10929</v>
      </c>
      <c r="AF454" s="52">
        <v>3.9160499892529246</v>
      </c>
      <c r="AG454" s="52">
        <v>6.6659632571996026</v>
      </c>
      <c r="AH454" s="39"/>
      <c r="AI454" s="53">
        <v>5.9317599999999997</v>
      </c>
      <c r="AJ454" s="53">
        <v>16.85941</v>
      </c>
      <c r="AK454" s="53">
        <v>32.964829999999999</v>
      </c>
      <c r="AL454" s="53">
        <v>31.879460000000002</v>
      </c>
      <c r="AM454" s="53">
        <v>2.7155300000000002</v>
      </c>
      <c r="AN454" s="53">
        <v>3.27807</v>
      </c>
      <c r="AO454" s="53">
        <v>9.6413501303376368</v>
      </c>
      <c r="AP454" s="53">
        <v>19.022952890031839</v>
      </c>
      <c r="AQ454" s="39"/>
      <c r="AR454" s="51">
        <v>7.0484</v>
      </c>
      <c r="AS454" s="104">
        <v>3.4408656520200233E-2</v>
      </c>
      <c r="AT454" s="38">
        <v>3.707230656250575E-2</v>
      </c>
      <c r="AU454" s="102"/>
      <c r="AV454" s="103">
        <v>6</v>
      </c>
      <c r="AW454" s="103">
        <v>1</v>
      </c>
      <c r="AX454" s="103">
        <v>6</v>
      </c>
      <c r="AY454" s="103">
        <v>3</v>
      </c>
      <c r="AZ454" s="103">
        <v>1</v>
      </c>
      <c r="BA454" s="103">
        <v>0</v>
      </c>
      <c r="BB454" s="103">
        <v>17</v>
      </c>
      <c r="BC454" s="39"/>
      <c r="BD454" s="57" t="s">
        <v>20146</v>
      </c>
      <c r="BE454" s="57" t="s">
        <v>20147</v>
      </c>
    </row>
    <row r="455" spans="2:57">
      <c r="B455" t="s">
        <v>4148</v>
      </c>
      <c r="C455" t="s">
        <v>5078</v>
      </c>
      <c r="D455" t="s">
        <v>4194</v>
      </c>
      <c r="E455" s="50">
        <v>101236.82425999999</v>
      </c>
      <c r="F455" s="50">
        <v>91978.130260000005</v>
      </c>
      <c r="G455" s="39"/>
      <c r="H455" s="38">
        <v>6.7314633627708842E-2</v>
      </c>
      <c r="I455" s="38">
        <v>0.28670041148604519</v>
      </c>
      <c r="J455" s="38">
        <v>6.7314633627708842E-2</v>
      </c>
      <c r="K455" s="38">
        <v>0.35178255697471639</v>
      </c>
      <c r="L455" s="38">
        <v>1.2309742858043058</v>
      </c>
      <c r="M455" s="38">
        <v>3.2802540757855674</v>
      </c>
      <c r="N455" s="39"/>
      <c r="O455" s="38">
        <v>1.5622246072442891E-2</v>
      </c>
      <c r="P455" s="38">
        <v>0.27526693505193345</v>
      </c>
      <c r="Q455" s="38">
        <v>1.5622246072442891E-2</v>
      </c>
      <c r="R455" s="38">
        <v>0.25197551708814303</v>
      </c>
      <c r="S455" s="38">
        <v>0.90250313427474094</v>
      </c>
      <c r="T455" s="38">
        <v>1.9711791146575401</v>
      </c>
      <c r="U455" s="39"/>
      <c r="V455" s="50">
        <v>48549.982000000004</v>
      </c>
      <c r="W455" s="51">
        <v>35.224600000000002</v>
      </c>
      <c r="X455" s="51">
        <v>9.2973999999999997</v>
      </c>
      <c r="Y455" s="51">
        <v>6.7617000000000003</v>
      </c>
      <c r="Z455" s="39"/>
      <c r="AA455" s="50">
        <v>28461.457999999999</v>
      </c>
      <c r="AB455" s="50">
        <v>22458.466</v>
      </c>
      <c r="AC455" s="50">
        <v>6002.9920000000002</v>
      </c>
      <c r="AD455" s="50">
        <v>3354.8409999999999</v>
      </c>
      <c r="AE455" s="50">
        <v>5508.9530000000004</v>
      </c>
      <c r="AF455" s="52">
        <v>4.7412120489249361</v>
      </c>
      <c r="AG455" s="52">
        <v>1.1669089587497727</v>
      </c>
      <c r="AH455" s="39"/>
      <c r="AI455" s="53">
        <v>2.08521</v>
      </c>
      <c r="AJ455" s="53">
        <v>11.67088</v>
      </c>
      <c r="AK455" s="53">
        <v>22.42764</v>
      </c>
      <c r="AL455" s="53">
        <v>29.481480000000001</v>
      </c>
      <c r="AM455" s="53">
        <v>15.66263</v>
      </c>
      <c r="AN455" s="53">
        <v>1.9674400000000001</v>
      </c>
      <c r="AO455" s="53">
        <v>17.090163175542472</v>
      </c>
      <c r="AP455" s="53">
        <v>20.376498861746256</v>
      </c>
      <c r="AQ455" s="39"/>
      <c r="AR455" s="51">
        <v>55.473199999999999</v>
      </c>
      <c r="AS455" s="104">
        <v>0.3382967424245944</v>
      </c>
      <c r="AT455" s="38">
        <v>1.311376849860969E-2</v>
      </c>
      <c r="AU455" s="102"/>
      <c r="AV455" s="103">
        <v>14</v>
      </c>
      <c r="AW455" s="103">
        <v>5</v>
      </c>
      <c r="AX455" s="103">
        <v>6</v>
      </c>
      <c r="AY455" s="103">
        <v>1</v>
      </c>
      <c r="AZ455" s="103">
        <v>0</v>
      </c>
      <c r="BA455" s="103">
        <v>0</v>
      </c>
      <c r="BB455" s="103">
        <v>26</v>
      </c>
      <c r="BC455" s="39"/>
      <c r="BD455" s="57" t="s">
        <v>20146</v>
      </c>
      <c r="BE455" s="57" t="s">
        <v>20146</v>
      </c>
    </row>
    <row r="456" spans="2:57">
      <c r="B456" t="s">
        <v>3615</v>
      </c>
      <c r="C456" t="s">
        <v>4562</v>
      </c>
      <c r="D456" t="s">
        <v>4195</v>
      </c>
      <c r="E456" s="50">
        <v>50455.817459999998</v>
      </c>
      <c r="F456" s="50">
        <v>43937.817459999998</v>
      </c>
      <c r="G456" s="39"/>
      <c r="H456" s="38">
        <v>0.22421231381645179</v>
      </c>
      <c r="I456" s="38">
        <v>0.2299075768151706</v>
      </c>
      <c r="J456" s="38">
        <v>0.22421231381645179</v>
      </c>
      <c r="K456" s="38">
        <v>0.46920901667238057</v>
      </c>
      <c r="L456" s="38">
        <v>0.5532453448439405</v>
      </c>
      <c r="M456" s="38">
        <v>2.2912721157341562</v>
      </c>
      <c r="N456" s="39"/>
      <c r="O456" s="38">
        <v>0.14174203831856813</v>
      </c>
      <c r="P456" s="38">
        <v>0.20853148060299609</v>
      </c>
      <c r="Q456" s="38">
        <v>0.14174203831856813</v>
      </c>
      <c r="R456" s="38">
        <v>0.24298804138665187</v>
      </c>
      <c r="S456" s="38">
        <v>0.18353865165476924</v>
      </c>
      <c r="T456" s="38">
        <v>0.60382307937799262</v>
      </c>
      <c r="U456" s="39"/>
      <c r="V456" s="50">
        <v>34816</v>
      </c>
      <c r="W456" s="51">
        <v>27.214400000000001</v>
      </c>
      <c r="X456" s="51">
        <v>13.781000000000001</v>
      </c>
      <c r="Y456" s="51">
        <v>10.5181</v>
      </c>
      <c r="Z456" s="39"/>
      <c r="AA456" s="50">
        <v>120466</v>
      </c>
      <c r="AB456" s="50">
        <v>91579</v>
      </c>
      <c r="AC456" s="50">
        <v>28887</v>
      </c>
      <c r="AD456" s="50">
        <v>7290</v>
      </c>
      <c r="AE456" s="50">
        <v>41555</v>
      </c>
      <c r="AF456" s="52">
        <v>4.1702495932426347</v>
      </c>
      <c r="AG456" s="52">
        <v>1.1519054340155257</v>
      </c>
      <c r="AH456" s="39"/>
      <c r="AI456" s="53">
        <v>1.4492100000000001</v>
      </c>
      <c r="AJ456" s="53">
        <v>8.7627299999999995</v>
      </c>
      <c r="AK456" s="53">
        <v>10.51601</v>
      </c>
      <c r="AL456" s="53">
        <v>12.93927</v>
      </c>
      <c r="AM456" s="53">
        <v>1.5654999999999999</v>
      </c>
      <c r="AN456" s="53">
        <v>1.3382099999999999</v>
      </c>
      <c r="AO456" s="53">
        <v>7.7519085144671838</v>
      </c>
      <c r="AP456" s="53">
        <v>9.1575276073363892</v>
      </c>
      <c r="AQ456" s="39"/>
      <c r="AR456" s="51">
        <v>12.6084</v>
      </c>
      <c r="AS456" s="104">
        <v>0.10486514840232548</v>
      </c>
      <c r="AT456" s="38">
        <v>1.8712218676670823E-2</v>
      </c>
      <c r="AU456" s="102"/>
      <c r="AV456" s="103">
        <v>4</v>
      </c>
      <c r="AW456" s="103">
        <v>0</v>
      </c>
      <c r="AX456" s="103">
        <v>13</v>
      </c>
      <c r="AY456" s="103">
        <v>3</v>
      </c>
      <c r="AZ456" s="103">
        <v>0</v>
      </c>
      <c r="BA456" s="103">
        <v>0</v>
      </c>
      <c r="BB456" s="103">
        <v>20</v>
      </c>
      <c r="BC456" s="39"/>
      <c r="BD456" s="57" t="s">
        <v>20147</v>
      </c>
      <c r="BE456" s="57" t="s">
        <v>20147</v>
      </c>
    </row>
    <row r="457" spans="2:57">
      <c r="B457" t="s">
        <v>3616</v>
      </c>
      <c r="C457" t="s">
        <v>4564</v>
      </c>
      <c r="D457" t="s">
        <v>4197</v>
      </c>
      <c r="E457" s="50">
        <v>212447.67191999999</v>
      </c>
      <c r="F457" s="50">
        <v>158433.67191999999</v>
      </c>
      <c r="G457" s="39"/>
      <c r="H457" s="38">
        <v>-0.43908580282781329</v>
      </c>
      <c r="I457" s="38">
        <v>-7.8978055761687704E-2</v>
      </c>
      <c r="J457" s="38">
        <v>-0.43908580282781329</v>
      </c>
      <c r="K457" s="38">
        <v>-0.39929475212611487</v>
      </c>
      <c r="L457" s="38">
        <v>-0.16904191431777704</v>
      </c>
      <c r="M457" s="38">
        <v>0.91941759991940541</v>
      </c>
      <c r="N457" s="39"/>
      <c r="O457" s="38">
        <v>-0.4372539880029982</v>
      </c>
      <c r="P457" s="38">
        <v>-7.8708168471075979E-2</v>
      </c>
      <c r="Q457" s="38">
        <v>-0.4372539880029982</v>
      </c>
      <c r="R457" s="38">
        <v>-0.39223129323445516</v>
      </c>
      <c r="S457" s="38">
        <v>-2.2303322056221098E-2</v>
      </c>
      <c r="T457" s="38">
        <v>0.7956087382421535</v>
      </c>
      <c r="U457" s="39"/>
      <c r="V457" s="50">
        <v>72988</v>
      </c>
      <c r="W457" s="51">
        <v>34.341200000000001</v>
      </c>
      <c r="X457" s="51">
        <v>7.5053000000000001</v>
      </c>
      <c r="Y457" s="51">
        <v>4.2225999999999999</v>
      </c>
      <c r="Z457" s="39"/>
      <c r="AA457" s="50">
        <v>203311</v>
      </c>
      <c r="AB457" s="50">
        <v>99718</v>
      </c>
      <c r="AC457" s="50">
        <v>103593</v>
      </c>
      <c r="AD457" s="50">
        <v>49219</v>
      </c>
      <c r="AE457" s="50">
        <v>41547</v>
      </c>
      <c r="AF457" s="52">
        <v>1.9625939976639348</v>
      </c>
      <c r="AG457" s="52">
        <v>3.7583333333333333</v>
      </c>
      <c r="AH457" s="39"/>
      <c r="AI457" s="53">
        <v>2.91072</v>
      </c>
      <c r="AJ457" s="53">
        <v>16.856909999999999</v>
      </c>
      <c r="AK457" s="53">
        <v>33.969889999999999</v>
      </c>
      <c r="AL457" s="53">
        <v>50.54457</v>
      </c>
      <c r="AM457" s="53">
        <v>1.7421599999999999</v>
      </c>
      <c r="AN457" s="53">
        <v>2.1637300000000002</v>
      </c>
      <c r="AO457" s="53">
        <v>15.003188628787878</v>
      </c>
      <c r="AP457" s="53">
        <v>28.921809404892294</v>
      </c>
      <c r="AQ457" s="39"/>
      <c r="AR457" s="51">
        <v>3.6756000000000002</v>
      </c>
      <c r="AS457" s="104">
        <v>3.3077113511620466E-2</v>
      </c>
      <c r="AT457" s="38" t="s">
        <v>20148</v>
      </c>
      <c r="AU457" s="102"/>
      <c r="AV457" s="103">
        <v>18</v>
      </c>
      <c r="AW457" s="103">
        <v>7</v>
      </c>
      <c r="AX457" s="103">
        <v>5</v>
      </c>
      <c r="AY457" s="103">
        <v>0</v>
      </c>
      <c r="AZ457" s="103">
        <v>0</v>
      </c>
      <c r="BA457" s="103">
        <v>3</v>
      </c>
      <c r="BB457" s="103">
        <v>33</v>
      </c>
      <c r="BC457" s="39"/>
      <c r="BD457" s="57" t="s">
        <v>20146</v>
      </c>
      <c r="BE457" s="57" t="s">
        <v>20146</v>
      </c>
    </row>
    <row r="458" spans="2:57">
      <c r="B458" t="s">
        <v>4149</v>
      </c>
      <c r="C458" t="s">
        <v>5079</v>
      </c>
      <c r="D458" t="s">
        <v>4188</v>
      </c>
      <c r="E458" s="50">
        <v>65257.380340000003</v>
      </c>
      <c r="F458" s="50">
        <v>40083.380340000003</v>
      </c>
      <c r="G458" s="39"/>
      <c r="H458" s="38">
        <v>0.32831259004527125</v>
      </c>
      <c r="I458" s="38">
        <v>0.16378194009622704</v>
      </c>
      <c r="J458" s="38">
        <v>0.32831259004527125</v>
      </c>
      <c r="K458" s="38">
        <v>0.68721700699149224</v>
      </c>
      <c r="L458" s="38">
        <v>0.46650019978740631</v>
      </c>
      <c r="M458" s="38">
        <v>0.77950806799674499</v>
      </c>
      <c r="N458" s="39"/>
      <c r="O458" s="38">
        <v>0.26688277221417023</v>
      </c>
      <c r="P458" s="38">
        <v>0.14896479611030622</v>
      </c>
      <c r="Q458" s="38">
        <v>0.26688277221417023</v>
      </c>
      <c r="R458" s="38">
        <v>0.39421431052337907</v>
      </c>
      <c r="S458" s="38">
        <v>0.59013693204355033</v>
      </c>
      <c r="T458" s="38">
        <v>0.79768097426030926</v>
      </c>
      <c r="U458" s="39"/>
      <c r="V458" s="50">
        <v>10775</v>
      </c>
      <c r="W458" s="51">
        <v>48.2134</v>
      </c>
      <c r="X458" s="51">
        <v>24.510400000000001</v>
      </c>
      <c r="Y458" s="51">
        <v>14.078799999999999</v>
      </c>
      <c r="Z458" s="39"/>
      <c r="AA458" s="50">
        <v>47612</v>
      </c>
      <c r="AB458" s="50">
        <v>33511</v>
      </c>
      <c r="AC458" s="50">
        <v>14101</v>
      </c>
      <c r="AD458" s="50">
        <v>21650</v>
      </c>
      <c r="AE458" s="50">
        <v>-13237</v>
      </c>
      <c r="AF458" s="52">
        <v>3.3764981207006595</v>
      </c>
      <c r="AG458" s="52">
        <v>4.9428953825563235</v>
      </c>
      <c r="AH458" s="39"/>
      <c r="AI458" s="53">
        <v>6.0563700000000003</v>
      </c>
      <c r="AJ458" s="53">
        <v>12.69599</v>
      </c>
      <c r="AK458" s="53">
        <v>20.085370000000001</v>
      </c>
      <c r="AL458" s="53">
        <v>26.532260000000001</v>
      </c>
      <c r="AM458" s="53">
        <v>3.5101399999999998</v>
      </c>
      <c r="AN458" s="53">
        <v>3.7105100000000002</v>
      </c>
      <c r="AO458" s="53">
        <v>8.9411957037697984</v>
      </c>
      <c r="AP458" s="53">
        <v>15.177349617569105</v>
      </c>
      <c r="AQ458" s="39"/>
      <c r="AR458" s="51">
        <v>10.891</v>
      </c>
      <c r="AS458" s="104">
        <v>6.1407180059523808E-2</v>
      </c>
      <c r="AT458" s="38">
        <v>5.0605663390875667E-2</v>
      </c>
      <c r="AU458" s="102"/>
      <c r="AV458" s="103">
        <v>10</v>
      </c>
      <c r="AW458" s="103">
        <v>4</v>
      </c>
      <c r="AX458" s="103">
        <v>8</v>
      </c>
      <c r="AY458" s="103">
        <v>1</v>
      </c>
      <c r="AZ458" s="103">
        <v>0</v>
      </c>
      <c r="BA458" s="103">
        <v>0</v>
      </c>
      <c r="BB458" s="103">
        <v>23</v>
      </c>
      <c r="BC458" s="39"/>
      <c r="BD458" s="57" t="s">
        <v>20146</v>
      </c>
      <c r="BE458" s="57" t="s">
        <v>20147</v>
      </c>
    </row>
    <row r="459" spans="2:57">
      <c r="B459" t="s">
        <v>4150</v>
      </c>
      <c r="C459" t="s">
        <v>5080</v>
      </c>
      <c r="D459" t="s">
        <v>4196</v>
      </c>
      <c r="E459" s="50">
        <v>243417.34103000001</v>
      </c>
      <c r="F459" s="50">
        <v>216998.34103000001</v>
      </c>
      <c r="G459" s="39"/>
      <c r="H459" s="38">
        <v>-0.17285093746569413</v>
      </c>
      <c r="I459" s="38">
        <v>8.6337046146566232E-2</v>
      </c>
      <c r="J459" s="38">
        <v>-0.17285093746569413</v>
      </c>
      <c r="K459" s="38">
        <v>0.70636243062731707</v>
      </c>
      <c r="L459" s="38">
        <v>1.9358779019338841</v>
      </c>
      <c r="M459" s="38">
        <v>7.9514286183659966</v>
      </c>
      <c r="N459" s="39"/>
      <c r="O459" s="38">
        <v>-0.17467477968995782</v>
      </c>
      <c r="P459" s="38">
        <v>9.2027399403981303E-2</v>
      </c>
      <c r="Q459" s="38">
        <v>-0.17467477968995782</v>
      </c>
      <c r="R459" s="38">
        <v>0.6657581012366518</v>
      </c>
      <c r="S459" s="38">
        <v>1.8499539751044236</v>
      </c>
      <c r="T459" s="38">
        <v>8.4451797919888509</v>
      </c>
      <c r="U459" s="39"/>
      <c r="V459" s="50">
        <v>39211</v>
      </c>
      <c r="W459" s="51">
        <v>50.082799999999999</v>
      </c>
      <c r="X459" s="51">
        <v>26.451699999999999</v>
      </c>
      <c r="Y459" s="51">
        <v>19.7011</v>
      </c>
      <c r="Z459" s="39"/>
      <c r="AA459" s="50">
        <v>95123</v>
      </c>
      <c r="AB459" s="50">
        <v>54146</v>
      </c>
      <c r="AC459" s="50">
        <v>40977</v>
      </c>
      <c r="AD459" s="50">
        <v>34670</v>
      </c>
      <c r="AE459" s="50">
        <v>35431</v>
      </c>
      <c r="AF459" s="52">
        <v>2.3213754057154015</v>
      </c>
      <c r="AG459" s="52">
        <v>2.4577290959580376</v>
      </c>
      <c r="AH459" s="39"/>
      <c r="AI459" s="53">
        <v>6.2078800000000003</v>
      </c>
      <c r="AJ459" s="53">
        <v>18.530550000000002</v>
      </c>
      <c r="AK459" s="53">
        <v>23.808430000000001</v>
      </c>
      <c r="AL459" s="53">
        <v>28.298559999999998</v>
      </c>
      <c r="AM459" s="53">
        <v>5.3247200000000001</v>
      </c>
      <c r="AN459" s="53">
        <v>5.5334399999999997</v>
      </c>
      <c r="AO459" s="53">
        <v>16.738532939679111</v>
      </c>
      <c r="AP459" s="53">
        <v>20.92155235537987</v>
      </c>
      <c r="AQ459" s="39"/>
      <c r="AR459" s="51">
        <v>20.473099999999999</v>
      </c>
      <c r="AS459" s="104">
        <v>0.12962893529801409</v>
      </c>
      <c r="AT459" s="38">
        <v>1.8897611469105766E-3</v>
      </c>
      <c r="AU459" s="102"/>
      <c r="AV459" s="103">
        <v>15</v>
      </c>
      <c r="AW459" s="103">
        <v>6</v>
      </c>
      <c r="AX459" s="103">
        <v>4</v>
      </c>
      <c r="AY459" s="103">
        <v>0</v>
      </c>
      <c r="AZ459" s="103">
        <v>1</v>
      </c>
      <c r="BA459" s="103">
        <v>0</v>
      </c>
      <c r="BB459" s="103">
        <v>26</v>
      </c>
      <c r="BC459" s="39"/>
      <c r="BD459" s="57" t="s">
        <v>20146</v>
      </c>
      <c r="BE459" s="57" t="s">
        <v>20147</v>
      </c>
    </row>
    <row r="460" spans="2:57">
      <c r="B460" t="s">
        <v>23</v>
      </c>
      <c r="C460" t="s">
        <v>4535</v>
      </c>
      <c r="D460" t="s">
        <v>4197</v>
      </c>
      <c r="E460" s="50">
        <v>281457.57876</v>
      </c>
      <c r="F460" s="50">
        <v>174181.57876</v>
      </c>
      <c r="G460" s="39"/>
      <c r="H460" s="38">
        <v>0.20710467321952053</v>
      </c>
      <c r="I460" s="38">
        <v>4.3452336587910922E-2</v>
      </c>
      <c r="J460" s="38">
        <v>0.20710467321952053</v>
      </c>
      <c r="K460" s="38">
        <v>0.78856778135321015</v>
      </c>
      <c r="L460" s="38">
        <v>1.2084627978920537</v>
      </c>
      <c r="M460" s="38" t="s">
        <v>20162</v>
      </c>
      <c r="N460" s="39"/>
      <c r="O460" s="38">
        <v>0.20236982204806764</v>
      </c>
      <c r="P460" s="38">
        <v>3.5225557949354336E-2</v>
      </c>
      <c r="Q460" s="38">
        <v>0.20236982204806764</v>
      </c>
      <c r="R460" s="38">
        <v>1.596075993878602</v>
      </c>
      <c r="S460" s="38">
        <v>2.1735460324571969</v>
      </c>
      <c r="T460" s="38" t="s">
        <v>20162</v>
      </c>
      <c r="U460" s="39"/>
      <c r="V460" s="50">
        <v>80118</v>
      </c>
      <c r="W460" s="51">
        <v>56.848599999999998</v>
      </c>
      <c r="X460" s="51">
        <v>12.4741</v>
      </c>
      <c r="Y460" s="51">
        <v>3.7744</v>
      </c>
      <c r="Z460" s="39"/>
      <c r="AA460" s="50">
        <v>206563</v>
      </c>
      <c r="AB460" s="50">
        <v>137461</v>
      </c>
      <c r="AC460" s="50">
        <v>69102</v>
      </c>
      <c r="AD460" s="50">
        <v>68570</v>
      </c>
      <c r="AE460" s="50">
        <v>-2812</v>
      </c>
      <c r="AF460" s="52">
        <v>2.9892477786460594</v>
      </c>
      <c r="AG460" s="52">
        <v>3.8740569435493044</v>
      </c>
      <c r="AH460" s="39"/>
      <c r="AI460" s="53">
        <v>3.5130400000000002</v>
      </c>
      <c r="AJ460" s="53">
        <v>8.6001600000000007</v>
      </c>
      <c r="AK460" s="53">
        <v>28.162659999999999</v>
      </c>
      <c r="AL460" s="53">
        <v>58.091290000000001</v>
      </c>
      <c r="AM460" s="53">
        <v>2.5308999999999999</v>
      </c>
      <c r="AN460" s="53">
        <v>2.1793100000000001</v>
      </c>
      <c r="AO460" s="53">
        <v>6.6035401584713957</v>
      </c>
      <c r="AP460" s="53">
        <v>17.428615045027016</v>
      </c>
      <c r="AQ460" s="39"/>
      <c r="AR460" s="51">
        <v>4.4984000000000002</v>
      </c>
      <c r="AS460" s="104">
        <v>5.3558126698142028E-2</v>
      </c>
      <c r="AT460" s="38" t="s">
        <v>20148</v>
      </c>
      <c r="AU460" s="102"/>
      <c r="AV460" s="103">
        <v>20</v>
      </c>
      <c r="AW460" s="103">
        <v>9</v>
      </c>
      <c r="AX460" s="103">
        <v>3</v>
      </c>
      <c r="AY460" s="103">
        <v>0</v>
      </c>
      <c r="AZ460" s="103">
        <v>1</v>
      </c>
      <c r="BA460" s="103">
        <v>0</v>
      </c>
      <c r="BB460" s="103">
        <v>33</v>
      </c>
      <c r="BC460" s="39"/>
      <c r="BD460" s="57" t="s">
        <v>20146</v>
      </c>
      <c r="BE460" s="57" t="s">
        <v>20146</v>
      </c>
    </row>
    <row r="461" spans="2:57">
      <c r="B461" t="s">
        <v>119</v>
      </c>
      <c r="C461" t="s">
        <v>4711</v>
      </c>
      <c r="D461" t="s">
        <v>4194</v>
      </c>
      <c r="E461" s="50">
        <v>28698.42123</v>
      </c>
      <c r="F461" s="50">
        <v>24850.916229999999</v>
      </c>
      <c r="G461" s="39"/>
      <c r="H461" s="38">
        <v>-3.972368799473569E-2</v>
      </c>
      <c r="I461" s="38">
        <v>0.21550109249683524</v>
      </c>
      <c r="J461" s="38">
        <v>-3.972368799473569E-2</v>
      </c>
      <c r="K461" s="38">
        <v>1.5097400330851296</v>
      </c>
      <c r="L461" s="38">
        <v>2.2295636021820973</v>
      </c>
      <c r="M461" s="38">
        <v>4.7714116381392895</v>
      </c>
      <c r="N461" s="39"/>
      <c r="O461" s="38">
        <v>-8.4891154524510681E-2</v>
      </c>
      <c r="P461" s="38">
        <v>0.20444346179483053</v>
      </c>
      <c r="Q461" s="38">
        <v>-8.4891154524510681E-2</v>
      </c>
      <c r="R461" s="38">
        <v>1.2465102243055859</v>
      </c>
      <c r="S461" s="38">
        <v>1.6476758070785991</v>
      </c>
      <c r="T461" s="38">
        <v>2.9928885228313664</v>
      </c>
      <c r="U461" s="39"/>
      <c r="V461" s="50">
        <v>12731.105</v>
      </c>
      <c r="W461" s="51">
        <v>35.167000000000002</v>
      </c>
      <c r="X461" s="51">
        <v>10.2638</v>
      </c>
      <c r="Y461" s="51">
        <v>7.8320999999999996</v>
      </c>
      <c r="Z461" s="39"/>
      <c r="AA461" s="50">
        <v>7767.4669999999996</v>
      </c>
      <c r="AB461" s="50">
        <v>5764.8019999999997</v>
      </c>
      <c r="AC461" s="50">
        <v>2002.665</v>
      </c>
      <c r="AD461" s="50">
        <v>986.38199999999995</v>
      </c>
      <c r="AE461" s="50">
        <v>4945.2430000000004</v>
      </c>
      <c r="AF461" s="52">
        <v>3.8785653117221304</v>
      </c>
      <c r="AG461" s="52">
        <v>1.9286884788465148</v>
      </c>
      <c r="AH461" s="39"/>
      <c r="AI461" s="53">
        <v>2.2542</v>
      </c>
      <c r="AJ461" s="53">
        <v>13.533519999999999</v>
      </c>
      <c r="AK461" s="53">
        <v>20.947780000000002</v>
      </c>
      <c r="AL461" s="53">
        <v>26.128920000000001</v>
      </c>
      <c r="AM461" s="53">
        <v>12.707929999999999</v>
      </c>
      <c r="AN461" s="53">
        <v>2.0285099999999998</v>
      </c>
      <c r="AO461" s="53">
        <v>15.759787976834916</v>
      </c>
      <c r="AP461" s="53">
        <v>19.018102292955216</v>
      </c>
      <c r="AQ461" s="39"/>
      <c r="AR461" s="51">
        <v>50.788800000000002</v>
      </c>
      <c r="AS461" s="104">
        <v>0.25373875412469316</v>
      </c>
      <c r="AT461" s="38">
        <v>9.2867300218104215E-3</v>
      </c>
      <c r="AU461" s="102"/>
      <c r="AV461" s="103">
        <v>15</v>
      </c>
      <c r="AW461" s="103">
        <v>4</v>
      </c>
      <c r="AX461" s="103">
        <v>12</v>
      </c>
      <c r="AY461" s="103">
        <v>1</v>
      </c>
      <c r="AZ461" s="103">
        <v>0</v>
      </c>
      <c r="BA461" s="103">
        <v>0</v>
      </c>
      <c r="BB461" s="103">
        <v>32</v>
      </c>
      <c r="BC461" s="39"/>
      <c r="BD461" s="57" t="s">
        <v>20146</v>
      </c>
      <c r="BE461" s="57" t="s">
        <v>20146</v>
      </c>
    </row>
    <row r="462" spans="2:57">
      <c r="B462" t="s">
        <v>4151</v>
      </c>
      <c r="C462" t="s">
        <v>5081</v>
      </c>
      <c r="D462" t="s">
        <v>4190</v>
      </c>
      <c r="E462" s="50">
        <v>42479.653380000003</v>
      </c>
      <c r="F462" s="50">
        <v>38712.353389999997</v>
      </c>
      <c r="G462" s="39"/>
      <c r="H462" s="38">
        <v>-0.15341453716430775</v>
      </c>
      <c r="I462" s="38">
        <v>0.16513769193845107</v>
      </c>
      <c r="J462" s="38">
        <v>-0.15341453716430775</v>
      </c>
      <c r="K462" s="38">
        <v>0.71215543469890075</v>
      </c>
      <c r="L462" s="38">
        <v>1.6514544823905237</v>
      </c>
      <c r="M462" s="38">
        <v>5.7611187665685</v>
      </c>
      <c r="N462" s="39"/>
      <c r="O462" s="38">
        <v>-0.1933286508342138</v>
      </c>
      <c r="P462" s="38">
        <v>0.15369880438181016</v>
      </c>
      <c r="Q462" s="38">
        <v>-0.1933286508342138</v>
      </c>
      <c r="R462" s="38">
        <v>0.22209396277121196</v>
      </c>
      <c r="S462" s="38">
        <v>0.73709273399803976</v>
      </c>
      <c r="T462" s="38">
        <v>1.6816445540784701</v>
      </c>
      <c r="U462" s="39"/>
      <c r="V462" s="50">
        <v>14136.4</v>
      </c>
      <c r="W462" s="51">
        <v>31.617599999999999</v>
      </c>
      <c r="X462" s="51">
        <v>14.2836</v>
      </c>
      <c r="Y462" s="51">
        <v>10.069000000000001</v>
      </c>
      <c r="Z462" s="39"/>
      <c r="AA462" s="50">
        <v>18059.8</v>
      </c>
      <c r="AB462" s="50">
        <v>11786.7</v>
      </c>
      <c r="AC462" s="50">
        <v>6273.1</v>
      </c>
      <c r="AD462" s="50">
        <v>4491.7</v>
      </c>
      <c r="AE462" s="50">
        <v>8353.2000000000007</v>
      </c>
      <c r="AF462" s="52">
        <v>2.8789274840190653</v>
      </c>
      <c r="AG462" s="52">
        <v>1.3754234678164459</v>
      </c>
      <c r="AH462" s="39"/>
      <c r="AI462" s="53">
        <v>3.0049800000000002</v>
      </c>
      <c r="AJ462" s="53">
        <v>17.041620000000002</v>
      </c>
      <c r="AK462" s="53">
        <v>20.760259999999999</v>
      </c>
      <c r="AL462" s="53">
        <v>28.203019999999999</v>
      </c>
      <c r="AM462" s="53">
        <v>6.3194600000000003</v>
      </c>
      <c r="AN462" s="53">
        <v>2.8382800000000001</v>
      </c>
      <c r="AO462" s="53">
        <v>17.032141048880284</v>
      </c>
      <c r="AP462" s="53">
        <v>19.172124301703644</v>
      </c>
      <c r="AQ462" s="39"/>
      <c r="AR462" s="51">
        <v>22.947600000000001</v>
      </c>
      <c r="AS462" s="104">
        <v>0.17338290728926065</v>
      </c>
      <c r="AT462" s="38">
        <v>1.4097044291837967E-2</v>
      </c>
      <c r="AU462" s="102"/>
      <c r="AV462" s="103">
        <v>4</v>
      </c>
      <c r="AW462" s="103">
        <v>2</v>
      </c>
      <c r="AX462" s="103">
        <v>14</v>
      </c>
      <c r="AY462" s="103">
        <v>2</v>
      </c>
      <c r="AZ462" s="103">
        <v>2</v>
      </c>
      <c r="BA462" s="103">
        <v>0</v>
      </c>
      <c r="BB462" s="103">
        <v>24</v>
      </c>
      <c r="BC462" s="39"/>
      <c r="BD462" s="57" t="s">
        <v>20146</v>
      </c>
      <c r="BE462" s="57" t="s">
        <v>20146</v>
      </c>
    </row>
    <row r="463" spans="2:57">
      <c r="B463" t="s">
        <v>4152</v>
      </c>
      <c r="C463" t="s">
        <v>5082</v>
      </c>
      <c r="D463" t="s">
        <v>4190</v>
      </c>
      <c r="E463" s="50">
        <v>50999.964370000002</v>
      </c>
      <c r="F463" s="50">
        <v>34236.964370000002</v>
      </c>
      <c r="G463" s="39"/>
      <c r="H463" s="38">
        <v>1.7730739593244449E-2</v>
      </c>
      <c r="I463" s="38">
        <v>0.19974467436454391</v>
      </c>
      <c r="J463" s="38">
        <v>1.7730739593244449E-2</v>
      </c>
      <c r="K463" s="38">
        <v>0.15636021256973187</v>
      </c>
      <c r="L463" s="38">
        <v>1.6405558683581098</v>
      </c>
      <c r="M463" s="38">
        <v>7.391285377267339</v>
      </c>
      <c r="N463" s="39"/>
      <c r="O463" s="38">
        <v>-2.6079886764966531E-2</v>
      </c>
      <c r="P463" s="38">
        <v>0.20284033835222504</v>
      </c>
      <c r="Q463" s="38">
        <v>-2.6079886764966531E-2</v>
      </c>
      <c r="R463" s="38">
        <v>0.1417240216873914</v>
      </c>
      <c r="S463" s="38">
        <v>1.3993656469249034</v>
      </c>
      <c r="T463" s="38">
        <v>3.8569386390953007</v>
      </c>
      <c r="U463" s="39"/>
      <c r="V463" s="50">
        <v>4884</v>
      </c>
      <c r="W463" s="51">
        <v>54.442999999999998</v>
      </c>
      <c r="X463" s="51">
        <v>38.861499999999999</v>
      </c>
      <c r="Y463" s="51">
        <v>16.236599999999999</v>
      </c>
      <c r="Z463" s="39"/>
      <c r="AA463" s="50">
        <v>19242</v>
      </c>
      <c r="AB463" s="50">
        <v>21868</v>
      </c>
      <c r="AC463" s="50">
        <v>-2626</v>
      </c>
      <c r="AD463" s="50">
        <v>19715</v>
      </c>
      <c r="AE463" s="50">
        <v>-3545</v>
      </c>
      <c r="AF463" s="52">
        <v>-7.3274942878903273</v>
      </c>
      <c r="AG463" s="52">
        <v>7.0912882298424469</v>
      </c>
      <c r="AH463" s="39"/>
      <c r="AI463" s="53">
        <v>10.44225</v>
      </c>
      <c r="AJ463" s="53">
        <v>23.34094</v>
      </c>
      <c r="AK463" s="53">
        <v>26.91291</v>
      </c>
      <c r="AL463" s="53">
        <v>50.24118</v>
      </c>
      <c r="AM463" s="53" t="s">
        <v>20148</v>
      </c>
      <c r="AN463" s="53">
        <v>7.6740199999999996</v>
      </c>
      <c r="AO463" s="53">
        <v>15.865136408711772</v>
      </c>
      <c r="AP463" s="53">
        <v>18.038442766069547</v>
      </c>
      <c r="AQ463" s="39"/>
      <c r="AR463" s="51" t="s">
        <v>20148</v>
      </c>
      <c r="AS463" s="104">
        <v>0.13953830319070726</v>
      </c>
      <c r="AT463" s="38" t="s">
        <v>20148</v>
      </c>
      <c r="AU463" s="102"/>
      <c r="AV463" s="103">
        <v>8</v>
      </c>
      <c r="AW463" s="103">
        <v>5</v>
      </c>
      <c r="AX463" s="103">
        <v>5</v>
      </c>
      <c r="AY463" s="103">
        <v>0</v>
      </c>
      <c r="AZ463" s="103">
        <v>0</v>
      </c>
      <c r="BA463" s="103">
        <v>0</v>
      </c>
      <c r="BB463" s="103">
        <v>18</v>
      </c>
      <c r="BC463" s="39"/>
      <c r="BD463" s="57" t="s">
        <v>20146</v>
      </c>
      <c r="BE463" s="57" t="s">
        <v>20146</v>
      </c>
    </row>
    <row r="464" spans="2:57">
      <c r="B464" t="s">
        <v>188</v>
      </c>
      <c r="C464" t="s">
        <v>4827</v>
      </c>
      <c r="D464" t="s">
        <v>4198</v>
      </c>
      <c r="E464" s="50">
        <v>13852.74438</v>
      </c>
      <c r="F464" s="50">
        <v>12469.34438</v>
      </c>
      <c r="G464" s="39"/>
      <c r="H464" s="38">
        <v>-0.4201169858928776</v>
      </c>
      <c r="I464" s="38">
        <v>-6.8361894232541021E-2</v>
      </c>
      <c r="J464" s="38">
        <v>-0.4201169858928776</v>
      </c>
      <c r="K464" s="38">
        <v>0.21276085392180399</v>
      </c>
      <c r="L464" s="38">
        <v>0.24409448818897639</v>
      </c>
      <c r="M464" s="38">
        <v>0.691535630645701</v>
      </c>
      <c r="N464" s="39"/>
      <c r="O464" s="38">
        <v>-0.43024426492378287</v>
      </c>
      <c r="P464" s="38">
        <v>-7.2246808585914812E-2</v>
      </c>
      <c r="Q464" s="38">
        <v>-0.43024426492378287</v>
      </c>
      <c r="R464" s="38">
        <v>0.20054720988345043</v>
      </c>
      <c r="S464" s="38">
        <v>0.21871160841316195</v>
      </c>
      <c r="T464" s="38">
        <v>0.653009688852209</v>
      </c>
      <c r="U464" s="39"/>
      <c r="V464" s="50">
        <v>3659.1</v>
      </c>
      <c r="W464" s="51">
        <v>58.008699999999997</v>
      </c>
      <c r="X464" s="51">
        <v>16.214300000000001</v>
      </c>
      <c r="Y464" s="51">
        <v>13.465</v>
      </c>
      <c r="Z464" s="39"/>
      <c r="AA464" s="50">
        <v>7099.6</v>
      </c>
      <c r="AB464" s="50">
        <v>3154.9</v>
      </c>
      <c r="AC464" s="50">
        <v>3944.7</v>
      </c>
      <c r="AD464" s="50">
        <v>1293.2</v>
      </c>
      <c r="AE464" s="50">
        <v>2170.5</v>
      </c>
      <c r="AF464" s="52">
        <v>1.7997819859558397</v>
      </c>
      <c r="AG464" s="52">
        <v>1.4535695809622349</v>
      </c>
      <c r="AH464" s="39"/>
      <c r="AI464" s="53">
        <v>3.7858299999999998</v>
      </c>
      <c r="AJ464" s="53">
        <v>16.02956</v>
      </c>
      <c r="AK464" s="53">
        <v>21.95364</v>
      </c>
      <c r="AL464" s="53">
        <v>26.061859999999999</v>
      </c>
      <c r="AM464" s="53">
        <v>3.21583</v>
      </c>
      <c r="AN464" s="53">
        <v>3.4737499999999999</v>
      </c>
      <c r="AO464" s="53">
        <v>16.12693272115882</v>
      </c>
      <c r="AP464" s="53">
        <v>21.016929681442779</v>
      </c>
      <c r="AQ464" s="39"/>
      <c r="AR464" s="51">
        <v>13.065799999999999</v>
      </c>
      <c r="AS464" s="104">
        <v>0.10556375994164012</v>
      </c>
      <c r="AT464" s="38" t="s">
        <v>20148</v>
      </c>
      <c r="AU464" s="102"/>
      <c r="AV464" s="103">
        <v>5</v>
      </c>
      <c r="AW464" s="103">
        <v>1</v>
      </c>
      <c r="AX464" s="103">
        <v>8</v>
      </c>
      <c r="AY464" s="103">
        <v>0</v>
      </c>
      <c r="AZ464" s="103">
        <v>0</v>
      </c>
      <c r="BA464" s="103">
        <v>0</v>
      </c>
      <c r="BB464" s="103">
        <v>14</v>
      </c>
      <c r="BC464" s="39"/>
      <c r="BD464" s="57" t="s">
        <v>20146</v>
      </c>
      <c r="BE464" s="57" t="s">
        <v>20146</v>
      </c>
    </row>
    <row r="465" spans="2:57">
      <c r="B465" t="s">
        <v>4153</v>
      </c>
      <c r="C465" t="s">
        <v>5083</v>
      </c>
      <c r="D465" t="s">
        <v>4195</v>
      </c>
      <c r="E465" s="50" t="s">
        <v>20162</v>
      </c>
      <c r="F465" s="50">
        <v>57090.753369999999</v>
      </c>
      <c r="G465" s="39"/>
      <c r="H465" s="38">
        <v>-0.23532506224152838</v>
      </c>
      <c r="I465" s="38">
        <v>-2.5600760601096617E-5</v>
      </c>
      <c r="J465" s="38">
        <v>-0.23532506224152838</v>
      </c>
      <c r="K465" s="38">
        <v>-0.14347667944940479</v>
      </c>
      <c r="L465" s="38">
        <v>3.444876843903466E-2</v>
      </c>
      <c r="M465" s="38">
        <v>1.0465204254185978</v>
      </c>
      <c r="N465" s="39"/>
      <c r="O465" s="38">
        <v>-0.26954595491918087</v>
      </c>
      <c r="P465" s="38">
        <v>-1.1435550867155642E-2</v>
      </c>
      <c r="Q465" s="38">
        <v>-0.26954595491918087</v>
      </c>
      <c r="R465" s="38">
        <v>-0.24408258642952174</v>
      </c>
      <c r="S465" s="38">
        <v>0.45546279656725908</v>
      </c>
      <c r="T465" s="38">
        <v>1.8031634803067789</v>
      </c>
      <c r="U465" s="39"/>
      <c r="V465" s="50">
        <v>23109</v>
      </c>
      <c r="W465" s="51" t="s">
        <v>20162</v>
      </c>
      <c r="X465" s="51" t="s">
        <v>20163</v>
      </c>
      <c r="Y465" s="51">
        <v>27.867899999999999</v>
      </c>
      <c r="Z465" s="39"/>
      <c r="AA465" s="50">
        <v>541241</v>
      </c>
      <c r="AB465" s="50">
        <v>471970</v>
      </c>
      <c r="AC465" s="50">
        <v>69271</v>
      </c>
      <c r="AD465" s="50">
        <v>41765</v>
      </c>
      <c r="AE465" s="50">
        <v>22998</v>
      </c>
      <c r="AF465" s="52">
        <v>7.8133851106523657</v>
      </c>
      <c r="AG465" s="52" t="s">
        <v>20162</v>
      </c>
      <c r="AH465" s="39"/>
      <c r="AI465" s="53" t="s">
        <v>20162</v>
      </c>
      <c r="AJ465" s="53" t="s">
        <v>20162</v>
      </c>
      <c r="AK465" s="53" t="s">
        <v>20162</v>
      </c>
      <c r="AL465" s="53">
        <v>9.6264000000000003</v>
      </c>
      <c r="AM465" s="53">
        <v>0.91274</v>
      </c>
      <c r="AN465" s="53">
        <v>2.4898199999999999</v>
      </c>
      <c r="AO465" s="53" t="s">
        <v>20162</v>
      </c>
      <c r="AP465" s="53" t="s">
        <v>20162</v>
      </c>
      <c r="AQ465" s="39"/>
      <c r="AR465" s="51">
        <v>9.1837</v>
      </c>
      <c r="AS465" s="104" t="s">
        <v>20162</v>
      </c>
      <c r="AT465" s="38">
        <v>4.3686819991746485E-2</v>
      </c>
      <c r="AU465" s="102"/>
      <c r="AV465" s="103">
        <v>6</v>
      </c>
      <c r="AW465" s="103">
        <v>4</v>
      </c>
      <c r="AX465" s="103">
        <v>12</v>
      </c>
      <c r="AY465" s="103">
        <v>1</v>
      </c>
      <c r="AZ465" s="103">
        <v>1</v>
      </c>
      <c r="BA465" s="103">
        <v>1</v>
      </c>
      <c r="BB465" s="103">
        <v>25</v>
      </c>
      <c r="BC465" s="39"/>
      <c r="BD465" s="57" t="s">
        <v>20147</v>
      </c>
      <c r="BE465" s="57" t="s">
        <v>20147</v>
      </c>
    </row>
    <row r="466" spans="2:57">
      <c r="B466" t="s">
        <v>4154</v>
      </c>
      <c r="C466" t="s">
        <v>5084</v>
      </c>
      <c r="D466" t="s">
        <v>4198</v>
      </c>
      <c r="E466" s="50">
        <v>14336.364509999999</v>
      </c>
      <c r="F466" s="50">
        <v>13425.11951</v>
      </c>
      <c r="G466" s="39"/>
      <c r="H466" s="38">
        <v>-0.40066920717538801</v>
      </c>
      <c r="I466" s="38">
        <v>-7.2201438848920829E-2</v>
      </c>
      <c r="J466" s="38">
        <v>-0.40066920717538801</v>
      </c>
      <c r="K466" s="38">
        <v>7.4628358109459558E-2</v>
      </c>
      <c r="L466" s="38">
        <v>0.82101101383789898</v>
      </c>
      <c r="M466" s="38">
        <v>5.6558629232039648</v>
      </c>
      <c r="N466" s="39"/>
      <c r="O466" s="38">
        <v>-0.39096366908153968</v>
      </c>
      <c r="P466" s="38">
        <v>-7.0897814703083428E-2</v>
      </c>
      <c r="Q466" s="38">
        <v>-0.39096366908153968</v>
      </c>
      <c r="R466" s="38">
        <v>0.14776983897739582</v>
      </c>
      <c r="S466" s="38">
        <v>1.0183782020426286</v>
      </c>
      <c r="T466" s="38">
        <v>8.0693233789686367</v>
      </c>
      <c r="U466" s="39"/>
      <c r="V466" s="50">
        <v>1592.287</v>
      </c>
      <c r="W466" s="51">
        <v>44.567500000000003</v>
      </c>
      <c r="X466" s="51">
        <v>12.927</v>
      </c>
      <c r="Y466" s="51">
        <v>10.14</v>
      </c>
      <c r="Z466" s="39"/>
      <c r="AA466" s="50">
        <v>4732.1610000000001</v>
      </c>
      <c r="AB466" s="50">
        <v>2408.1289999999999</v>
      </c>
      <c r="AC466" s="50">
        <v>2324.0320000000002</v>
      </c>
      <c r="AD466" s="50">
        <v>1311.2760000000001</v>
      </c>
      <c r="AE466" s="50">
        <v>1273.614</v>
      </c>
      <c r="AF466" s="52">
        <v>2.0361858184396771</v>
      </c>
      <c r="AG466" s="52">
        <v>3.4977362000183962</v>
      </c>
      <c r="AH466" s="39"/>
      <c r="AI466" s="53">
        <v>9.0036299999999994</v>
      </c>
      <c r="AJ466" s="53">
        <v>45.976410000000001</v>
      </c>
      <c r="AK466" s="53">
        <v>68.583560000000006</v>
      </c>
      <c r="AL466" s="53">
        <v>84.40052</v>
      </c>
      <c r="AM466" s="53">
        <v>5.7316200000000004</v>
      </c>
      <c r="AN466" s="53">
        <v>8.2710000000000008</v>
      </c>
      <c r="AO466" s="53">
        <v>45.736320992869622</v>
      </c>
      <c r="AP466" s="53">
        <v>65.222724560934722</v>
      </c>
      <c r="AQ466" s="39"/>
      <c r="AR466" s="51">
        <v>7.492</v>
      </c>
      <c r="AS466" s="104">
        <v>5.6640678207696152E-2</v>
      </c>
      <c r="AT466" s="38" t="s">
        <v>20148</v>
      </c>
      <c r="AU466" s="102"/>
      <c r="AV466" s="103">
        <v>10</v>
      </c>
      <c r="AW466" s="103">
        <v>3</v>
      </c>
      <c r="AX466" s="103">
        <v>6</v>
      </c>
      <c r="AY466" s="103">
        <v>0</v>
      </c>
      <c r="AZ466" s="103">
        <v>0</v>
      </c>
      <c r="BA466" s="103">
        <v>0</v>
      </c>
      <c r="BB466" s="103">
        <v>19</v>
      </c>
      <c r="BC466" s="39"/>
      <c r="BD466" s="57" t="s">
        <v>20146</v>
      </c>
      <c r="BE466" s="57" t="s">
        <v>20146</v>
      </c>
    </row>
    <row r="467" spans="2:57">
      <c r="B467" t="s">
        <v>4155</v>
      </c>
      <c r="C467" t="s">
        <v>5085</v>
      </c>
      <c r="D467" t="s">
        <v>4192</v>
      </c>
      <c r="E467" s="50">
        <v>30067.679459999999</v>
      </c>
      <c r="F467" s="50">
        <v>22274.679459999999</v>
      </c>
      <c r="G467" s="39"/>
      <c r="H467" s="38">
        <v>-0.26898447647690449</v>
      </c>
      <c r="I467" s="38">
        <v>-4.8946863938713947E-2</v>
      </c>
      <c r="J467" s="38">
        <v>-0.26898447647690449</v>
      </c>
      <c r="K467" s="38">
        <v>-0.26454776426516091</v>
      </c>
      <c r="L467" s="38">
        <v>-0.14079495212662207</v>
      </c>
      <c r="M467" s="38">
        <v>2.7813961719071947</v>
      </c>
      <c r="N467" s="39"/>
      <c r="O467" s="38">
        <v>-0.29613335159315568</v>
      </c>
      <c r="P467" s="38">
        <v>-6.0545600268364197E-2</v>
      </c>
      <c r="Q467" s="38">
        <v>-0.29613335159315568</v>
      </c>
      <c r="R467" s="38">
        <v>-0.3303630919102909</v>
      </c>
      <c r="S467" s="38">
        <v>-0.25209066850999129</v>
      </c>
      <c r="T467" s="38">
        <v>2.2029266402312637</v>
      </c>
      <c r="U467" s="39"/>
      <c r="V467" s="50">
        <v>49522</v>
      </c>
      <c r="W467" s="51">
        <v>14.823700000000001</v>
      </c>
      <c r="X467" s="51">
        <v>10.3933</v>
      </c>
      <c r="Y467" s="51">
        <v>7.4733999999999998</v>
      </c>
      <c r="Z467" s="39"/>
      <c r="AA467" s="50">
        <v>36824</v>
      </c>
      <c r="AB467" s="50">
        <v>18282</v>
      </c>
      <c r="AC467" s="50">
        <v>18542</v>
      </c>
      <c r="AD467" s="50">
        <v>8274</v>
      </c>
      <c r="AE467" s="50">
        <v>18453</v>
      </c>
      <c r="AF467" s="52">
        <v>1.9859777801747385</v>
      </c>
      <c r="AG467" s="52">
        <v>0.99290780141843971</v>
      </c>
      <c r="AH467" s="39"/>
      <c r="AI467" s="53">
        <v>0.60716000000000003</v>
      </c>
      <c r="AJ467" s="53">
        <v>4.0675999999999997</v>
      </c>
      <c r="AK467" s="53">
        <v>5.4618900000000004</v>
      </c>
      <c r="AL467" s="53">
        <v>6.1451099999999999</v>
      </c>
      <c r="AM467" s="53">
        <v>1.2260800000000001</v>
      </c>
      <c r="AN467" s="53">
        <v>0.45598</v>
      </c>
      <c r="AO467" s="53">
        <v>3.5105877793538216</v>
      </c>
      <c r="AP467" s="53">
        <v>4.3277014688167865</v>
      </c>
      <c r="AQ467" s="39"/>
      <c r="AR467" s="51">
        <v>21.641400000000001</v>
      </c>
      <c r="AS467" s="104">
        <v>0.17794910800719127</v>
      </c>
      <c r="AT467" s="38">
        <v>2.9471116524584579E-2</v>
      </c>
      <c r="AU467" s="102"/>
      <c r="AV467" s="103">
        <v>4</v>
      </c>
      <c r="AW467" s="103">
        <v>1</v>
      </c>
      <c r="AX467" s="103">
        <v>7</v>
      </c>
      <c r="AY467" s="103">
        <v>2</v>
      </c>
      <c r="AZ467" s="103">
        <v>0</v>
      </c>
      <c r="BA467" s="103">
        <v>0</v>
      </c>
      <c r="BB467" s="103">
        <v>14</v>
      </c>
      <c r="BC467" s="39"/>
      <c r="BD467" s="57" t="s">
        <v>20146</v>
      </c>
      <c r="BE467" s="57" t="s">
        <v>20146</v>
      </c>
    </row>
    <row r="468" spans="2:57">
      <c r="B468" t="s">
        <v>4156</v>
      </c>
      <c r="C468" t="s">
        <v>5086</v>
      </c>
      <c r="D468" t="s">
        <v>4195</v>
      </c>
      <c r="E468" s="50" t="s">
        <v>20162</v>
      </c>
      <c r="F468" s="50">
        <v>66733.851699999999</v>
      </c>
      <c r="G468" s="39"/>
      <c r="H468" s="38">
        <v>-0.19129858791572751</v>
      </c>
      <c r="I468" s="38">
        <v>9.3707482779938012E-2</v>
      </c>
      <c r="J468" s="38">
        <v>-0.19129858791572751</v>
      </c>
      <c r="K468" s="38">
        <v>-0.17411199995757876</v>
      </c>
      <c r="L468" s="38">
        <v>-3.2838471605348474E-2</v>
      </c>
      <c r="M468" s="38">
        <v>0.82325428941371159</v>
      </c>
      <c r="N468" s="39"/>
      <c r="O468" s="38">
        <v>-0.19876507689938183</v>
      </c>
      <c r="P468" s="38">
        <v>0.11396099142882754</v>
      </c>
      <c r="Q468" s="38">
        <v>-0.19876507689938183</v>
      </c>
      <c r="R468" s="38">
        <v>-0.27935252138616296</v>
      </c>
      <c r="S468" s="38">
        <v>-0.24946916816489373</v>
      </c>
      <c r="T468" s="38">
        <v>0.111137563231823</v>
      </c>
      <c r="U468" s="39"/>
      <c r="V468" s="50">
        <v>23762</v>
      </c>
      <c r="W468" s="51" t="s">
        <v>20162</v>
      </c>
      <c r="X468" s="51" t="s">
        <v>20163</v>
      </c>
      <c r="Y468" s="51">
        <v>33.511400000000002</v>
      </c>
      <c r="Z468" s="39"/>
      <c r="AA468" s="50">
        <v>573284</v>
      </c>
      <c r="AB468" s="50">
        <v>517897</v>
      </c>
      <c r="AC468" s="50">
        <v>55387</v>
      </c>
      <c r="AD468" s="50">
        <v>43930</v>
      </c>
      <c r="AE468" s="50">
        <v>69201</v>
      </c>
      <c r="AF468" s="52">
        <v>10.350515463917526</v>
      </c>
      <c r="AG468" s="52" t="s">
        <v>20162</v>
      </c>
      <c r="AH468" s="39"/>
      <c r="AI468" s="53" t="s">
        <v>20162</v>
      </c>
      <c r="AJ468" s="53" t="s">
        <v>20162</v>
      </c>
      <c r="AK468" s="53" t="s">
        <v>20162</v>
      </c>
      <c r="AL468" s="53">
        <v>8.5509799999999991</v>
      </c>
      <c r="AM468" s="53">
        <v>1.33264</v>
      </c>
      <c r="AN468" s="53">
        <v>2.7327400000000002</v>
      </c>
      <c r="AO468" s="53" t="s">
        <v>20162</v>
      </c>
      <c r="AP468" s="53" t="s">
        <v>20162</v>
      </c>
      <c r="AQ468" s="39"/>
      <c r="AR468" s="51">
        <v>14.6363</v>
      </c>
      <c r="AS468" s="104" t="s">
        <v>20162</v>
      </c>
      <c r="AT468" s="38">
        <v>4.0357716120155929E-2</v>
      </c>
      <c r="AU468" s="102"/>
      <c r="AV468" s="103">
        <v>5</v>
      </c>
      <c r="AW468" s="103">
        <v>4</v>
      </c>
      <c r="AX468" s="103">
        <v>15</v>
      </c>
      <c r="AY468" s="103">
        <v>1</v>
      </c>
      <c r="AZ468" s="103">
        <v>0</v>
      </c>
      <c r="BA468" s="103">
        <v>0</v>
      </c>
      <c r="BB468" s="103">
        <v>25</v>
      </c>
      <c r="BC468" s="39"/>
      <c r="BD468" s="57" t="s">
        <v>20147</v>
      </c>
      <c r="BE468" s="57" t="s">
        <v>20147</v>
      </c>
    </row>
    <row r="469" spans="2:57">
      <c r="B469" t="s">
        <v>4157</v>
      </c>
      <c r="C469" t="s">
        <v>5087</v>
      </c>
      <c r="D469" t="s">
        <v>4193</v>
      </c>
      <c r="E469" s="50">
        <v>19372.146140000001</v>
      </c>
      <c r="F469" s="50">
        <v>12608.23314</v>
      </c>
      <c r="G469" s="39"/>
      <c r="H469" s="38">
        <v>-0.33436861629041958</v>
      </c>
      <c r="I469" s="38">
        <v>-6.2492526499291157E-2</v>
      </c>
      <c r="J469" s="38">
        <v>-0.33436861629041958</v>
      </c>
      <c r="K469" s="38">
        <v>-8.3463203711579559E-2</v>
      </c>
      <c r="L469" s="38">
        <v>0.18470023805933433</v>
      </c>
      <c r="M469" s="38">
        <v>1.2840671871202045</v>
      </c>
      <c r="N469" s="39"/>
      <c r="O469" s="38">
        <v>-0.32024092282213357</v>
      </c>
      <c r="P469" s="38">
        <v>-6.967815458608384E-2</v>
      </c>
      <c r="Q469" s="38">
        <v>-0.32024092282213357</v>
      </c>
      <c r="R469" s="38">
        <v>-7.8722315091769635E-2</v>
      </c>
      <c r="S469" s="38">
        <v>0.2224431265337381</v>
      </c>
      <c r="T469" s="38">
        <v>1.1196548454053166</v>
      </c>
      <c r="U469" s="39"/>
      <c r="V469" s="50">
        <v>1356.413</v>
      </c>
      <c r="W469" s="51">
        <v>66.987899999999996</v>
      </c>
      <c r="X469" s="51">
        <v>14.8413</v>
      </c>
      <c r="Y469" s="51">
        <v>11.059699999999999</v>
      </c>
      <c r="Z469" s="39"/>
      <c r="AA469" s="50">
        <v>10775.22</v>
      </c>
      <c r="AB469" s="50">
        <v>6001.4740000000002</v>
      </c>
      <c r="AC469" s="50">
        <v>4773.7460000000001</v>
      </c>
      <c r="AD469" s="50">
        <v>5412.7870000000003</v>
      </c>
      <c r="AE469" s="50" t="s">
        <v>20162</v>
      </c>
      <c r="AF469" s="52">
        <v>2.2571833524448093</v>
      </c>
      <c r="AG469" s="52">
        <v>6.8502133571742192</v>
      </c>
      <c r="AH469" s="39"/>
      <c r="AI469" s="53">
        <v>14.83986</v>
      </c>
      <c r="AJ469" s="53">
        <v>24.847390000000001</v>
      </c>
      <c r="AK469" s="53">
        <v>128.88129000000001</v>
      </c>
      <c r="AL469" s="53">
        <v>80.6875</v>
      </c>
      <c r="AM469" s="53">
        <v>3.6261199999999998</v>
      </c>
      <c r="AN469" s="53">
        <v>8.9102999999999994</v>
      </c>
      <c r="AO469" s="53">
        <v>15.420217796764602</v>
      </c>
      <c r="AP469" s="53">
        <v>62.630933088271817</v>
      </c>
      <c r="AQ469" s="39"/>
      <c r="AR469" s="51">
        <v>3.6223999999999998</v>
      </c>
      <c r="AS469" s="104">
        <v>1.9281837516683997E-2</v>
      </c>
      <c r="AT469" s="38">
        <v>3.7820604613226935E-2</v>
      </c>
      <c r="AU469" s="102"/>
      <c r="AV469" s="103">
        <v>7</v>
      </c>
      <c r="AW469" s="103">
        <v>5</v>
      </c>
      <c r="AX469" s="103">
        <v>10</v>
      </c>
      <c r="AY469" s="103">
        <v>0</v>
      </c>
      <c r="AZ469" s="103">
        <v>0</v>
      </c>
      <c r="BA469" s="103">
        <v>1</v>
      </c>
      <c r="BB469" s="103">
        <v>23</v>
      </c>
      <c r="BC469" s="39"/>
      <c r="BD469" s="57" t="s">
        <v>20146</v>
      </c>
      <c r="BE469" s="57" t="s">
        <v>20146</v>
      </c>
    </row>
    <row r="470" spans="2:57">
      <c r="B470" t="s">
        <v>111</v>
      </c>
      <c r="C470" t="s">
        <v>4701</v>
      </c>
      <c r="D470" t="s">
        <v>4194</v>
      </c>
      <c r="E470" s="50">
        <v>25513.016250000001</v>
      </c>
      <c r="F470" s="50">
        <v>23866.643250000001</v>
      </c>
      <c r="G470" s="39"/>
      <c r="H470" s="38">
        <v>0.13758063733811898</v>
      </c>
      <c r="I470" s="38">
        <v>0.16919663999601187</v>
      </c>
      <c r="J470" s="38">
        <v>0.13758063733811898</v>
      </c>
      <c r="K470" s="38">
        <v>0.85300624160543581</v>
      </c>
      <c r="L470" s="38">
        <v>1.0972458195475276</v>
      </c>
      <c r="M470" s="38">
        <v>3.7737634846326067</v>
      </c>
      <c r="N470" s="39"/>
      <c r="O470" s="38">
        <v>6.9489927199543056E-2</v>
      </c>
      <c r="P470" s="38">
        <v>0.16141910753543898</v>
      </c>
      <c r="Q470" s="38">
        <v>6.9489927199543056E-2</v>
      </c>
      <c r="R470" s="38">
        <v>0.64940820063751303</v>
      </c>
      <c r="S470" s="38">
        <v>0.74955412899150264</v>
      </c>
      <c r="T470" s="38">
        <v>2.8086774331019195</v>
      </c>
      <c r="U470" s="39"/>
      <c r="V470" s="50">
        <v>8630.8889999999992</v>
      </c>
      <c r="W470" s="51">
        <v>43.535800000000002</v>
      </c>
      <c r="X470" s="51">
        <v>14.986499999999999</v>
      </c>
      <c r="Y470" s="51">
        <v>11.4221</v>
      </c>
      <c r="Z470" s="39"/>
      <c r="AA470" s="50">
        <v>4764.3789999999999</v>
      </c>
      <c r="AB470" s="50">
        <v>3229.0059999999999</v>
      </c>
      <c r="AC470" s="50">
        <v>1535.373</v>
      </c>
      <c r="AD470" s="50" t="s">
        <v>20162</v>
      </c>
      <c r="AE470" s="50">
        <v>653.37599999999998</v>
      </c>
      <c r="AF470" s="52">
        <v>3.1030759300834387</v>
      </c>
      <c r="AG470" s="52">
        <v>0.90659286805615602</v>
      </c>
      <c r="AH470" s="39"/>
      <c r="AI470" s="53">
        <v>2.95601</v>
      </c>
      <c r="AJ470" s="53">
        <v>13.08658</v>
      </c>
      <c r="AK470" s="53">
        <v>19.724460000000001</v>
      </c>
      <c r="AL470" s="53">
        <v>26.088429999999999</v>
      </c>
      <c r="AM470" s="53">
        <v>15.98147</v>
      </c>
      <c r="AN470" s="53">
        <v>2.9609800000000002</v>
      </c>
      <c r="AO470" s="53">
        <v>15.289280463547522</v>
      </c>
      <c r="AP470" s="53">
        <v>18.451626089800236</v>
      </c>
      <c r="AQ470" s="39"/>
      <c r="AR470" s="51">
        <v>55.777000000000001</v>
      </c>
      <c r="AS470" s="104">
        <v>0.42423810081382729</v>
      </c>
      <c r="AT470" s="38" t="s">
        <v>20148</v>
      </c>
      <c r="AU470" s="102"/>
      <c r="AV470" s="103">
        <v>13</v>
      </c>
      <c r="AW470" s="103">
        <v>4</v>
      </c>
      <c r="AX470" s="103">
        <v>12</v>
      </c>
      <c r="AY470" s="103">
        <v>1</v>
      </c>
      <c r="AZ470" s="103">
        <v>0</v>
      </c>
      <c r="BA470" s="103">
        <v>1</v>
      </c>
      <c r="BB470" s="103">
        <v>31</v>
      </c>
      <c r="BC470" s="39"/>
      <c r="BD470" s="57" t="s">
        <v>20146</v>
      </c>
      <c r="BE470" s="57" t="s">
        <v>20146</v>
      </c>
    </row>
    <row r="471" spans="2:57">
      <c r="B471" t="s">
        <v>4158</v>
      </c>
      <c r="C471" t="s">
        <v>5088</v>
      </c>
      <c r="D471" t="s">
        <v>4190</v>
      </c>
      <c r="E471" s="50">
        <v>166858.27119999999</v>
      </c>
      <c r="F471" s="50">
        <v>133120.27119999999</v>
      </c>
      <c r="G471" s="39"/>
      <c r="H471" s="38">
        <v>-0.15933755577575481</v>
      </c>
      <c r="I471" s="38">
        <v>6.9426759971014329E-2</v>
      </c>
      <c r="J471" s="38">
        <v>-0.15933755577575481</v>
      </c>
      <c r="K471" s="38">
        <v>0.2194625170832607</v>
      </c>
      <c r="L471" s="38">
        <v>0.71621465566327114</v>
      </c>
      <c r="M471" s="38">
        <v>3.0821233286832479</v>
      </c>
      <c r="N471" s="39"/>
      <c r="O471" s="38">
        <v>-0.17806533559784854</v>
      </c>
      <c r="P471" s="38">
        <v>9.4190900004217148E-2</v>
      </c>
      <c r="Q471" s="38">
        <v>-0.17806533559784854</v>
      </c>
      <c r="R471" s="38">
        <v>6.0682128748499098E-2</v>
      </c>
      <c r="S471" s="38">
        <v>0.26109422064110999</v>
      </c>
      <c r="T471" s="38">
        <v>1.250998875503222</v>
      </c>
      <c r="U471" s="39"/>
      <c r="V471" s="50">
        <v>21804</v>
      </c>
      <c r="W471" s="51">
        <v>58.232399999999998</v>
      </c>
      <c r="X471" s="51">
        <v>42.712299999999999</v>
      </c>
      <c r="Y471" s="51">
        <v>29.916499999999999</v>
      </c>
      <c r="Z471" s="39"/>
      <c r="AA471" s="50">
        <v>63525</v>
      </c>
      <c r="AB471" s="50">
        <v>49364</v>
      </c>
      <c r="AC471" s="50">
        <v>14161</v>
      </c>
      <c r="AD471" s="50">
        <v>27319</v>
      </c>
      <c r="AE471" s="50">
        <v>55049</v>
      </c>
      <c r="AF471" s="52">
        <v>4.4859120118635687</v>
      </c>
      <c r="AG471" s="52">
        <v>2.6457772762781007</v>
      </c>
      <c r="AH471" s="39"/>
      <c r="AI471" s="53">
        <v>7.6526399999999999</v>
      </c>
      <c r="AJ471" s="53">
        <v>14.009930000000001</v>
      </c>
      <c r="AK471" s="53">
        <v>17.82103</v>
      </c>
      <c r="AL471" s="53">
        <v>20.811060000000001</v>
      </c>
      <c r="AM471" s="53">
        <v>9.3414999999999999</v>
      </c>
      <c r="AN471" s="53">
        <v>6.20906</v>
      </c>
      <c r="AO471" s="53">
        <v>11.554576095825015</v>
      </c>
      <c r="AP471" s="53">
        <v>14.294026758294855</v>
      </c>
      <c r="AQ471" s="39"/>
      <c r="AR471" s="51">
        <v>41.922899999999998</v>
      </c>
      <c r="AS471" s="104">
        <v>0.15700389433046175</v>
      </c>
      <c r="AT471" s="38">
        <v>2.0857383338674897E-2</v>
      </c>
      <c r="AU471" s="102"/>
      <c r="AV471" s="103">
        <v>12</v>
      </c>
      <c r="AW471" s="103">
        <v>4</v>
      </c>
      <c r="AX471" s="103">
        <v>13</v>
      </c>
      <c r="AY471" s="103">
        <v>1</v>
      </c>
      <c r="AZ471" s="103">
        <v>0</v>
      </c>
      <c r="BA471" s="103">
        <v>0</v>
      </c>
      <c r="BB471" s="103">
        <v>30</v>
      </c>
      <c r="BC471" s="39"/>
      <c r="BD471" s="57" t="s">
        <v>20146</v>
      </c>
      <c r="BE471" s="57" t="s">
        <v>20146</v>
      </c>
    </row>
    <row r="472" spans="2:57">
      <c r="B472" t="s">
        <v>147</v>
      </c>
      <c r="C472" t="s">
        <v>4759</v>
      </c>
      <c r="D472" t="s">
        <v>4190</v>
      </c>
      <c r="E472" s="50">
        <v>32006.179230000002</v>
      </c>
      <c r="F472" s="50">
        <v>12325.17923</v>
      </c>
      <c r="G472" s="39"/>
      <c r="H472" s="38">
        <v>-0.13887619917770666</v>
      </c>
      <c r="I472" s="38">
        <v>0.15893021826006759</v>
      </c>
      <c r="J472" s="38">
        <v>-0.13887619917770666</v>
      </c>
      <c r="K472" s="38">
        <v>-0.57202860710636849</v>
      </c>
      <c r="L472" s="38">
        <v>-0.44065281899109798</v>
      </c>
      <c r="M472" s="38">
        <v>0.61248930710008564</v>
      </c>
      <c r="N472" s="39"/>
      <c r="O472" s="38">
        <v>-0.13057544626379036</v>
      </c>
      <c r="P472" s="38">
        <v>0.15957977206827989</v>
      </c>
      <c r="Q472" s="38">
        <v>-0.13057544626379036</v>
      </c>
      <c r="R472" s="38">
        <v>-0.44706868078252082</v>
      </c>
      <c r="S472" s="38">
        <v>-0.38273533288145178</v>
      </c>
      <c r="T472" s="38">
        <v>0.58581535592660328</v>
      </c>
      <c r="U472" s="39"/>
      <c r="V472" s="50">
        <v>24634</v>
      </c>
      <c r="W472" s="51">
        <v>13.254</v>
      </c>
      <c r="X472" s="51">
        <v>-17.577300000000001</v>
      </c>
      <c r="Y472" s="51">
        <v>-7.9726999999999997</v>
      </c>
      <c r="Z472" s="39"/>
      <c r="AA472" s="50">
        <v>68175</v>
      </c>
      <c r="AB472" s="50">
        <v>63146</v>
      </c>
      <c r="AC472" s="50">
        <v>5029</v>
      </c>
      <c r="AD472" s="50">
        <v>30361</v>
      </c>
      <c r="AE472" s="50">
        <v>625</v>
      </c>
      <c r="AF472" s="52">
        <v>13.556373036388944</v>
      </c>
      <c r="AG472" s="52">
        <v>-11.177602368031573</v>
      </c>
      <c r="AH472" s="39"/>
      <c r="AI472" s="53">
        <v>1.2992699999999999</v>
      </c>
      <c r="AJ472" s="53">
        <v>26.761019999999998</v>
      </c>
      <c r="AK472" s="53" t="s">
        <v>20148</v>
      </c>
      <c r="AL472" s="53" t="s">
        <v>20148</v>
      </c>
      <c r="AM472" s="53">
        <v>2.4274499999999999</v>
      </c>
      <c r="AN472" s="53">
        <v>0.49264000000000002</v>
      </c>
      <c r="AO472" s="53">
        <v>-6.0805028268376908</v>
      </c>
      <c r="AP472" s="53">
        <v>-2.8464617159353347</v>
      </c>
      <c r="AQ472" s="39"/>
      <c r="AR472" s="51">
        <v>-35.744799999999998</v>
      </c>
      <c r="AS472" s="104">
        <v>-0.12009096960284002</v>
      </c>
      <c r="AT472" s="38" t="s">
        <v>20148</v>
      </c>
      <c r="AU472" s="102"/>
      <c r="AV472" s="103">
        <v>7</v>
      </c>
      <c r="AW472" s="103">
        <v>5</v>
      </c>
      <c r="AX472" s="103">
        <v>6</v>
      </c>
      <c r="AY472" s="103">
        <v>2</v>
      </c>
      <c r="AZ472" s="103">
        <v>1</v>
      </c>
      <c r="BA472" s="103">
        <v>0</v>
      </c>
      <c r="BB472" s="103">
        <v>21</v>
      </c>
      <c r="BC472" s="39"/>
      <c r="BD472" s="57" t="s">
        <v>20146</v>
      </c>
      <c r="BE472" s="57" t="s">
        <v>20146</v>
      </c>
    </row>
    <row r="473" spans="2:57">
      <c r="B473" t="s">
        <v>4159</v>
      </c>
      <c r="C473" t="s">
        <v>5089</v>
      </c>
      <c r="D473" t="s">
        <v>4190</v>
      </c>
      <c r="E473" s="50">
        <v>162876.37259000001</v>
      </c>
      <c r="F473" s="50">
        <v>150357.37259000001</v>
      </c>
      <c r="G473" s="39"/>
      <c r="H473" s="38">
        <v>-0.16211102876471628</v>
      </c>
      <c r="I473" s="38">
        <v>8.6208825596727934E-2</v>
      </c>
      <c r="J473" s="38">
        <v>-0.16211102876471628</v>
      </c>
      <c r="K473" s="38">
        <v>0.61934148199582006</v>
      </c>
      <c r="L473" s="38">
        <v>0.70046289448139265</v>
      </c>
      <c r="M473" s="38">
        <v>2.1709034381185042</v>
      </c>
      <c r="N473" s="39"/>
      <c r="O473" s="38">
        <v>-0.19289378849015759</v>
      </c>
      <c r="P473" s="38">
        <v>7.5994230383481964E-2</v>
      </c>
      <c r="Q473" s="38">
        <v>-0.19289378849015759</v>
      </c>
      <c r="R473" s="38">
        <v>0.49733398152868369</v>
      </c>
      <c r="S473" s="38">
        <v>0.46439683596360948</v>
      </c>
      <c r="T473" s="38">
        <v>1.1376038923998384</v>
      </c>
      <c r="U473" s="39"/>
      <c r="V473" s="50">
        <v>97287</v>
      </c>
      <c r="W473" s="51">
        <v>24.2529</v>
      </c>
      <c r="X473" s="51">
        <v>13.3584</v>
      </c>
      <c r="Y473" s="51">
        <v>13.2494</v>
      </c>
      <c r="Z473" s="39"/>
      <c r="AA473" s="50">
        <v>69405</v>
      </c>
      <c r="AB473" s="50">
        <v>55136</v>
      </c>
      <c r="AC473" s="50">
        <v>14269</v>
      </c>
      <c r="AD473" s="50">
        <v>19515</v>
      </c>
      <c r="AE473" s="50">
        <v>16179</v>
      </c>
      <c r="AF473" s="52">
        <v>4.8640409278856263</v>
      </c>
      <c r="AG473" s="52">
        <v>0.93635964637281333</v>
      </c>
      <c r="AH473" s="39"/>
      <c r="AI473" s="53">
        <v>1.67418</v>
      </c>
      <c r="AJ473" s="53">
        <v>8.8356499999999993</v>
      </c>
      <c r="AK473" s="53">
        <v>12.53281</v>
      </c>
      <c r="AL473" s="53">
        <v>11.84196</v>
      </c>
      <c r="AM473" s="53">
        <v>10.61116</v>
      </c>
      <c r="AN473" s="53">
        <v>1.5617300000000001</v>
      </c>
      <c r="AO473" s="53">
        <v>9.4273855784061702</v>
      </c>
      <c r="AP473" s="53">
        <v>11.569511587411512</v>
      </c>
      <c r="AQ473" s="39"/>
      <c r="AR473" s="51">
        <v>172.57990000000001</v>
      </c>
      <c r="AS473" s="104">
        <v>0.29341641831481985</v>
      </c>
      <c r="AT473" s="38">
        <v>2.3676572449383204E-2</v>
      </c>
      <c r="AU473" s="102"/>
      <c r="AV473" s="103">
        <v>12</v>
      </c>
      <c r="AW473" s="103">
        <v>3</v>
      </c>
      <c r="AX473" s="103">
        <v>13</v>
      </c>
      <c r="AY473" s="103">
        <v>1</v>
      </c>
      <c r="AZ473" s="103">
        <v>2</v>
      </c>
      <c r="BA473" s="103">
        <v>1</v>
      </c>
      <c r="BB473" s="103">
        <v>32</v>
      </c>
      <c r="BC473" s="39"/>
      <c r="BD473" s="57" t="s">
        <v>20146</v>
      </c>
      <c r="BE473" s="57" t="s">
        <v>20146</v>
      </c>
    </row>
    <row r="474" spans="2:57">
      <c r="B474" t="s">
        <v>4160</v>
      </c>
      <c r="C474" t="s">
        <v>5090</v>
      </c>
      <c r="D474" t="s">
        <v>4190</v>
      </c>
      <c r="E474" s="50">
        <v>35097.620320000002</v>
      </c>
      <c r="F474" s="50">
        <v>24633.620320000002</v>
      </c>
      <c r="G474" s="39"/>
      <c r="H474" s="38">
        <v>6.9607867498562292E-2</v>
      </c>
      <c r="I474" s="38">
        <v>0.31578555230557681</v>
      </c>
      <c r="J474" s="38">
        <v>6.9607867498562292E-2</v>
      </c>
      <c r="K474" s="38">
        <v>1.131198612975203</v>
      </c>
      <c r="L474" s="38">
        <v>1.0674771580945008</v>
      </c>
      <c r="M474" s="38">
        <v>6.8079957506457784</v>
      </c>
      <c r="N474" s="39"/>
      <c r="O474" s="38">
        <v>2.4013750718797855E-2</v>
      </c>
      <c r="P474" s="38">
        <v>0.30305957077943146</v>
      </c>
      <c r="Q474" s="38">
        <v>2.4013750718797855E-2</v>
      </c>
      <c r="R474" s="38">
        <v>0.96538215825081553</v>
      </c>
      <c r="S474" s="38">
        <v>0.69428789070465546</v>
      </c>
      <c r="T474" s="38">
        <v>4.8446664255054115</v>
      </c>
      <c r="U474" s="39"/>
      <c r="V474" s="50">
        <v>9716</v>
      </c>
      <c r="W474" s="51">
        <v>40.036999999999999</v>
      </c>
      <c r="X474" s="51">
        <v>23.867799999999999</v>
      </c>
      <c r="Y474" s="51">
        <v>14.2651</v>
      </c>
      <c r="Z474" s="39"/>
      <c r="AA474" s="50">
        <v>20292</v>
      </c>
      <c r="AB474" s="50">
        <v>14301</v>
      </c>
      <c r="AC474" s="50">
        <v>5991</v>
      </c>
      <c r="AD474" s="50">
        <v>8697</v>
      </c>
      <c r="AE474" s="50">
        <v>7551</v>
      </c>
      <c r="AF474" s="52">
        <v>3.3870806209313971</v>
      </c>
      <c r="AG474" s="52">
        <v>3.8513563730955034</v>
      </c>
      <c r="AH474" s="39"/>
      <c r="AI474" s="53">
        <v>3.6123500000000002</v>
      </c>
      <c r="AJ474" s="53">
        <v>11.933909999999999</v>
      </c>
      <c r="AK474" s="53">
        <v>15.13481</v>
      </c>
      <c r="AL474" s="53">
        <v>18.667020000000001</v>
      </c>
      <c r="AM474" s="53">
        <v>4.2964000000000002</v>
      </c>
      <c r="AN474" s="53">
        <v>2.6496300000000002</v>
      </c>
      <c r="AO474" s="53">
        <v>9.1540766703827572</v>
      </c>
      <c r="AP474" s="53">
        <v>10.622518464855542</v>
      </c>
      <c r="AQ474" s="39"/>
      <c r="AR474" s="51">
        <v>26.309699999999999</v>
      </c>
      <c r="AS474" s="104">
        <v>0.12432316517450276</v>
      </c>
      <c r="AT474" s="38" t="s">
        <v>20148</v>
      </c>
      <c r="AU474" s="102"/>
      <c r="AV474" s="103">
        <v>10</v>
      </c>
      <c r="AW474" s="103">
        <v>1</v>
      </c>
      <c r="AX474" s="103">
        <v>7</v>
      </c>
      <c r="AY474" s="103">
        <v>2</v>
      </c>
      <c r="AZ474" s="103">
        <v>0</v>
      </c>
      <c r="BA474" s="103">
        <v>1</v>
      </c>
      <c r="BB474" s="103">
        <v>21</v>
      </c>
      <c r="BC474" s="39"/>
      <c r="BD474" s="57" t="s">
        <v>20146</v>
      </c>
      <c r="BE474" s="57" t="s">
        <v>20146</v>
      </c>
    </row>
    <row r="475" spans="2:57">
      <c r="B475" t="s">
        <v>3617</v>
      </c>
      <c r="C475" t="s">
        <v>4567</v>
      </c>
      <c r="D475" t="s">
        <v>4196</v>
      </c>
      <c r="E475" s="50">
        <v>513470.19151999999</v>
      </c>
      <c r="F475" s="50">
        <v>495373.19151999999</v>
      </c>
      <c r="G475" s="39"/>
      <c r="H475" s="38">
        <v>6.9362839122471209E-2</v>
      </c>
      <c r="I475" s="38">
        <v>5.3014282230993359E-2</v>
      </c>
      <c r="J475" s="38">
        <v>6.9362839122471209E-2</v>
      </c>
      <c r="K475" s="38">
        <v>0.88271732088951804</v>
      </c>
      <c r="L475" s="38">
        <v>1.5874604018877796</v>
      </c>
      <c r="M475" s="38">
        <v>10.399340894653623</v>
      </c>
      <c r="N475" s="39"/>
      <c r="O475" s="38">
        <v>4.7430854981082238E-2</v>
      </c>
      <c r="P475" s="38">
        <v>4.8618186539022501E-2</v>
      </c>
      <c r="Q475" s="38">
        <v>4.7430854981082238E-2</v>
      </c>
      <c r="R475" s="38">
        <v>0.77858444749371492</v>
      </c>
      <c r="S475" s="38">
        <v>1.3187220442806131</v>
      </c>
      <c r="T475" s="38">
        <v>7.9408247752366616</v>
      </c>
      <c r="U475" s="39"/>
      <c r="V475" s="50">
        <v>287597</v>
      </c>
      <c r="W475" s="51">
        <v>24.218599999999999</v>
      </c>
      <c r="X475" s="51">
        <v>8.3345000000000002</v>
      </c>
      <c r="Y475" s="51">
        <v>6.0101000000000004</v>
      </c>
      <c r="Z475" s="39"/>
      <c r="AA475" s="50">
        <v>212206</v>
      </c>
      <c r="AB475" s="50">
        <v>135727</v>
      </c>
      <c r="AC475" s="50">
        <v>76479</v>
      </c>
      <c r="AD475" s="50">
        <v>42383</v>
      </c>
      <c r="AE475" s="50">
        <v>77134</v>
      </c>
      <c r="AF475" s="52">
        <v>2.7746963218661334</v>
      </c>
      <c r="AG475" s="52">
        <v>0.94096970160088644</v>
      </c>
      <c r="AH475" s="39"/>
      <c r="AI475" s="53">
        <v>1.78538</v>
      </c>
      <c r="AJ475" s="53">
        <v>18.774049999999999</v>
      </c>
      <c r="AK475" s="53">
        <v>21.42137</v>
      </c>
      <c r="AL475" s="53">
        <v>29.324120000000001</v>
      </c>
      <c r="AM475" s="53">
        <v>6.9523299999999999</v>
      </c>
      <c r="AN475" s="53">
        <v>1.7383999999999999</v>
      </c>
      <c r="AO475" s="53">
        <v>18.926878520612846</v>
      </c>
      <c r="AP475" s="53">
        <v>20.66638262494785</v>
      </c>
      <c r="AQ475" s="39"/>
      <c r="AR475" s="51">
        <v>24.122199999999999</v>
      </c>
      <c r="AS475" s="104">
        <v>0.20635508225793955</v>
      </c>
      <c r="AT475" s="38">
        <v>1.0600070963689361E-2</v>
      </c>
      <c r="AU475" s="102"/>
      <c r="AV475" s="103">
        <v>13</v>
      </c>
      <c r="AW475" s="103">
        <v>7</v>
      </c>
      <c r="AX475" s="103">
        <v>4</v>
      </c>
      <c r="AY475" s="103">
        <v>1</v>
      </c>
      <c r="AZ475" s="103">
        <v>0</v>
      </c>
      <c r="BA475" s="103">
        <v>1</v>
      </c>
      <c r="BB475" s="103">
        <v>26</v>
      </c>
      <c r="BC475" s="39"/>
      <c r="BD475" s="57" t="s">
        <v>20146</v>
      </c>
      <c r="BE475" s="57" t="s">
        <v>20147</v>
      </c>
    </row>
    <row r="476" spans="2:57">
      <c r="B476" t="s">
        <v>4161</v>
      </c>
      <c r="C476" t="s">
        <v>5091</v>
      </c>
      <c r="D476" t="s">
        <v>4196</v>
      </c>
      <c r="E476" s="50">
        <v>15206.546350000001</v>
      </c>
      <c r="F476" s="50">
        <v>10060.43635</v>
      </c>
      <c r="G476" s="39"/>
      <c r="H476" s="38">
        <v>9.3721966470927454E-2</v>
      </c>
      <c r="I476" s="38">
        <v>0.60020610904854199</v>
      </c>
      <c r="J476" s="38">
        <v>9.3721966470927454E-2</v>
      </c>
      <c r="K476" s="38">
        <v>-4.2914029552288957E-3</v>
      </c>
      <c r="L476" s="38">
        <v>0.26982392849703474</v>
      </c>
      <c r="M476" s="38">
        <v>2.0248485662841631</v>
      </c>
      <c r="N476" s="39"/>
      <c r="O476" s="38">
        <v>-3.4619271875818147E-2</v>
      </c>
      <c r="P476" s="38">
        <v>0.5634800864091436</v>
      </c>
      <c r="Q476" s="38">
        <v>-3.4619271875818147E-2</v>
      </c>
      <c r="R476" s="38">
        <v>-0.19926878056578257</v>
      </c>
      <c r="S476" s="38">
        <v>-6.4836028735933415E-2</v>
      </c>
      <c r="T476" s="38">
        <v>1.1406734117509276</v>
      </c>
      <c r="U476" s="39"/>
      <c r="V476" s="50">
        <v>12642.117</v>
      </c>
      <c r="W476" s="51">
        <v>39.954000000000001</v>
      </c>
      <c r="X476" s="51">
        <v>11.0291</v>
      </c>
      <c r="Y476" s="51">
        <v>7.8434999999999997</v>
      </c>
      <c r="Z476" s="39"/>
      <c r="AA476" s="50">
        <v>13093.543</v>
      </c>
      <c r="AB476" s="50">
        <v>6895.3710000000001</v>
      </c>
      <c r="AC476" s="50">
        <v>6198.1719999999996</v>
      </c>
      <c r="AD476" s="50">
        <v>4065.288</v>
      </c>
      <c r="AE476" s="50">
        <v>6058.6019999999999</v>
      </c>
      <c r="AF476" s="52">
        <v>2.1124846164320705</v>
      </c>
      <c r="AG476" s="52">
        <v>2.3055917706037108</v>
      </c>
      <c r="AH476" s="39"/>
      <c r="AI476" s="53">
        <v>1.20285</v>
      </c>
      <c r="AJ476" s="53">
        <v>7.4084599999999998</v>
      </c>
      <c r="AK476" s="53">
        <v>10.85782</v>
      </c>
      <c r="AL476" s="53">
        <v>11.91963</v>
      </c>
      <c r="AM476" s="53">
        <v>1.7835700000000001</v>
      </c>
      <c r="AN476" s="53">
        <v>0.91962999999999995</v>
      </c>
      <c r="AO476" s="53">
        <v>5.2193437037782573</v>
      </c>
      <c r="AP476" s="53">
        <v>7.215320164152172</v>
      </c>
      <c r="AQ476" s="39"/>
      <c r="AR476" s="51">
        <v>15.6708</v>
      </c>
      <c r="AS476" s="104">
        <v>0.12553459404884801</v>
      </c>
      <c r="AT476" s="38">
        <v>5.6859756476770485E-3</v>
      </c>
      <c r="AU476" s="102"/>
      <c r="AV476" s="103">
        <v>4</v>
      </c>
      <c r="AW476" s="103">
        <v>1</v>
      </c>
      <c r="AX476" s="103">
        <v>6</v>
      </c>
      <c r="AY476" s="103">
        <v>3</v>
      </c>
      <c r="AZ476" s="103">
        <v>2</v>
      </c>
      <c r="BA476" s="103">
        <v>0</v>
      </c>
      <c r="BB476" s="103">
        <v>16</v>
      </c>
      <c r="BC476" s="39"/>
      <c r="BD476" s="57" t="s">
        <v>20146</v>
      </c>
      <c r="BE476" s="57" t="s">
        <v>20147</v>
      </c>
    </row>
    <row r="477" spans="2:57">
      <c r="B477" t="s">
        <v>4162</v>
      </c>
      <c r="C477" t="s">
        <v>5092</v>
      </c>
      <c r="D477" t="s">
        <v>4194</v>
      </c>
      <c r="E477" s="50">
        <v>17248.93161</v>
      </c>
      <c r="F477" s="50">
        <v>10728.30961</v>
      </c>
      <c r="G477" s="39"/>
      <c r="H477" s="38">
        <v>-0.60379131630171545</v>
      </c>
      <c r="I477" s="38">
        <v>-6.0179200869186822E-2</v>
      </c>
      <c r="J477" s="38">
        <v>-0.60379131630171545</v>
      </c>
      <c r="K477" s="38">
        <v>-0.69333981629290109</v>
      </c>
      <c r="L477" s="38">
        <v>-0.54079792397753401</v>
      </c>
      <c r="M477" s="38">
        <v>4.0740900321236673E-3</v>
      </c>
      <c r="N477" s="39"/>
      <c r="O477" s="38">
        <v>-0.62696490349050737</v>
      </c>
      <c r="P477" s="38">
        <v>-7.672729340188833E-2</v>
      </c>
      <c r="Q477" s="38">
        <v>-0.62696490349050737</v>
      </c>
      <c r="R477" s="38">
        <v>-0.73045515606889888</v>
      </c>
      <c r="S477" s="38">
        <v>-0.63310768819187402</v>
      </c>
      <c r="T477" s="38">
        <v>-0.35490062726984029</v>
      </c>
      <c r="U477" s="39"/>
      <c r="V477" s="50">
        <v>11599.848</v>
      </c>
      <c r="W477" s="51">
        <v>54.9985</v>
      </c>
      <c r="X477" s="51">
        <v>13.6868</v>
      </c>
      <c r="Y477" s="51">
        <v>12.0313</v>
      </c>
      <c r="Z477" s="39"/>
      <c r="AA477" s="50">
        <v>13536.322</v>
      </c>
      <c r="AB477" s="50">
        <v>9882.9220000000005</v>
      </c>
      <c r="AC477" s="50">
        <v>3653.4</v>
      </c>
      <c r="AD477" s="50">
        <v>4752.3890000000001</v>
      </c>
      <c r="AE477" s="50">
        <v>608.70100000000002</v>
      </c>
      <c r="AF477" s="52">
        <v>3.7051300158756226</v>
      </c>
      <c r="AG477" s="52">
        <v>2.7144656608432887</v>
      </c>
      <c r="AH477" s="39"/>
      <c r="AI477" s="53">
        <v>1.4870000000000001</v>
      </c>
      <c r="AJ477" s="53">
        <v>7.2760600000000002</v>
      </c>
      <c r="AK477" s="53">
        <v>10.839499999999999</v>
      </c>
      <c r="AL477" s="53">
        <v>9.0561799999999995</v>
      </c>
      <c r="AM477" s="53">
        <v>2.9389400000000001</v>
      </c>
      <c r="AN477" s="53">
        <v>0.93089</v>
      </c>
      <c r="AO477" s="53">
        <v>5.8098266037756288</v>
      </c>
      <c r="AP477" s="53">
        <v>6.7573220223259813</v>
      </c>
      <c r="AQ477" s="39"/>
      <c r="AR477" s="51">
        <v>35.266300000000001</v>
      </c>
      <c r="AS477" s="104">
        <v>0.16563059110972475</v>
      </c>
      <c r="AT477" s="38">
        <v>7.2253381238180883E-2</v>
      </c>
      <c r="AU477" s="102"/>
      <c r="AV477" s="103">
        <v>6</v>
      </c>
      <c r="AW477" s="103">
        <v>1</v>
      </c>
      <c r="AX477" s="103">
        <v>13</v>
      </c>
      <c r="AY477" s="103">
        <v>3</v>
      </c>
      <c r="AZ477" s="103">
        <v>0</v>
      </c>
      <c r="BA477" s="103">
        <v>0</v>
      </c>
      <c r="BB477" s="103">
        <v>23</v>
      </c>
      <c r="BC477" s="39"/>
      <c r="BD477" s="57" t="s">
        <v>20146</v>
      </c>
      <c r="BE477" s="57" t="s">
        <v>20146</v>
      </c>
    </row>
    <row r="478" spans="2:57">
      <c r="B478" t="s">
        <v>4163</v>
      </c>
      <c r="C478" t="s">
        <v>5093</v>
      </c>
      <c r="D478" t="s">
        <v>4188</v>
      </c>
      <c r="E478" s="50">
        <v>58317.483050000003</v>
      </c>
      <c r="F478" s="50">
        <v>48907.483050000003</v>
      </c>
      <c r="G478" s="39"/>
      <c r="H478" s="38">
        <v>0.74953900105271964</v>
      </c>
      <c r="I478" s="38">
        <v>0.19559882122844452</v>
      </c>
      <c r="J478" s="38">
        <v>0.74953900105271964</v>
      </c>
      <c r="K478" s="38">
        <v>0.57801605098947606</v>
      </c>
      <c r="L478" s="38">
        <v>0.73228068220816023</v>
      </c>
      <c r="M478" s="38">
        <v>4.9296603242701655</v>
      </c>
      <c r="N478" s="39"/>
      <c r="O478" s="38">
        <v>0.5926811115490942</v>
      </c>
      <c r="P478" s="38">
        <v>0.16181574334764193</v>
      </c>
      <c r="Q478" s="38">
        <v>0.5926811115490942</v>
      </c>
      <c r="R478" s="38">
        <v>0.27172384643422776</v>
      </c>
      <c r="S478" s="38">
        <v>0.21605645183481426</v>
      </c>
      <c r="T478" s="38">
        <v>1.5895078216095637</v>
      </c>
      <c r="U478" s="39"/>
      <c r="V478" s="50">
        <v>108332</v>
      </c>
      <c r="W478" s="51">
        <v>5.0648999999999997</v>
      </c>
      <c r="X478" s="51">
        <v>2.0556999999999999</v>
      </c>
      <c r="Y478" s="51">
        <v>0.85840000000000005</v>
      </c>
      <c r="Z478" s="39"/>
      <c r="AA478" s="50">
        <v>57888</v>
      </c>
      <c r="AB478" s="50">
        <v>38071</v>
      </c>
      <c r="AC478" s="50">
        <v>19817</v>
      </c>
      <c r="AD478" s="50">
        <v>10840</v>
      </c>
      <c r="AE478" s="50">
        <v>28281</v>
      </c>
      <c r="AF478" s="52">
        <v>2.9211283241661201</v>
      </c>
      <c r="AG478" s="52">
        <v>2.4003054101221641</v>
      </c>
      <c r="AH478" s="39"/>
      <c r="AI478" s="53">
        <v>0.53832000000000002</v>
      </c>
      <c r="AJ478" s="53">
        <v>11.34361</v>
      </c>
      <c r="AK478" s="53">
        <v>26.092829999999999</v>
      </c>
      <c r="AL478" s="53">
        <v>55.885460000000002</v>
      </c>
      <c r="AM478" s="53">
        <v>2.81663</v>
      </c>
      <c r="AN478" s="53">
        <v>0.47660999999999998</v>
      </c>
      <c r="AO478" s="53">
        <v>10.669171695026179</v>
      </c>
      <c r="AP478" s="53">
        <v>21.961150898069153</v>
      </c>
      <c r="AQ478" s="39"/>
      <c r="AR478" s="51">
        <v>6.5282</v>
      </c>
      <c r="AS478" s="104">
        <v>5.7853171922897073E-2</v>
      </c>
      <c r="AT478" s="38">
        <v>3.1125801995592683E-2</v>
      </c>
      <c r="AU478" s="102"/>
      <c r="AV478" s="103">
        <v>9</v>
      </c>
      <c r="AW478" s="103">
        <v>6</v>
      </c>
      <c r="AX478" s="103">
        <v>4</v>
      </c>
      <c r="AY478" s="103">
        <v>1</v>
      </c>
      <c r="AZ478" s="103">
        <v>0</v>
      </c>
      <c r="BA478" s="103">
        <v>0</v>
      </c>
      <c r="BB478" s="103">
        <v>20</v>
      </c>
      <c r="BC478" s="39"/>
      <c r="BD478" s="57" t="s">
        <v>20146</v>
      </c>
      <c r="BE478" s="57" t="s">
        <v>20147</v>
      </c>
    </row>
    <row r="479" spans="2:57">
      <c r="B479" t="s">
        <v>4164</v>
      </c>
      <c r="C479" t="s">
        <v>5094</v>
      </c>
      <c r="D479" t="s">
        <v>4193</v>
      </c>
      <c r="E479" s="50">
        <v>30594.361219999999</v>
      </c>
      <c r="F479" s="50">
        <v>18007.29522</v>
      </c>
      <c r="G479" s="39"/>
      <c r="H479" s="38">
        <v>-8.5253742083789996E-2</v>
      </c>
      <c r="I479" s="38">
        <v>0.13267111253697195</v>
      </c>
      <c r="J479" s="38">
        <v>-8.5253742083789996E-2</v>
      </c>
      <c r="K479" s="38">
        <v>-0.11119879651779341</v>
      </c>
      <c r="L479" s="38">
        <v>-4.9095384703712552E-2</v>
      </c>
      <c r="M479" s="38">
        <v>0.26991876748252475</v>
      </c>
      <c r="N479" s="39"/>
      <c r="O479" s="38">
        <v>-0.11754344176114484</v>
      </c>
      <c r="P479" s="38">
        <v>0.12149834550503624</v>
      </c>
      <c r="Q479" s="38">
        <v>-0.11754344176114484</v>
      </c>
      <c r="R479" s="38">
        <v>-0.16329891272645869</v>
      </c>
      <c r="S479" s="38">
        <v>-0.15749008246588803</v>
      </c>
      <c r="T479" s="38">
        <v>-5.8604732920605751E-2</v>
      </c>
      <c r="U479" s="39"/>
      <c r="V479" s="50">
        <v>3818.181</v>
      </c>
      <c r="W479" s="51">
        <v>45.539099999999998</v>
      </c>
      <c r="X479" s="51">
        <v>16.526299999999999</v>
      </c>
      <c r="Y479" s="51">
        <v>1.2835000000000001</v>
      </c>
      <c r="Z479" s="39"/>
      <c r="AA479" s="50">
        <v>24717.786</v>
      </c>
      <c r="AB479" s="50">
        <v>13491.743</v>
      </c>
      <c r="AC479" s="50">
        <v>11226.043</v>
      </c>
      <c r="AD479" s="50">
        <v>12027.544</v>
      </c>
      <c r="AE479" s="50">
        <v>-4679.8890000000001</v>
      </c>
      <c r="AF479" s="52">
        <v>2.2018253448699601</v>
      </c>
      <c r="AG479" s="52">
        <v>7.8515379843711184</v>
      </c>
      <c r="AH479" s="39"/>
      <c r="AI479" s="53">
        <v>8.01281</v>
      </c>
      <c r="AJ479" s="53">
        <v>19.489059999999998</v>
      </c>
      <c r="AK479" s="53">
        <v>48.485129999999998</v>
      </c>
      <c r="AL479" s="53" t="s">
        <v>20148</v>
      </c>
      <c r="AM479" s="53">
        <v>1.6577500000000001</v>
      </c>
      <c r="AN479" s="53">
        <v>4.5164099999999996</v>
      </c>
      <c r="AO479" s="53">
        <v>11.70884818605885</v>
      </c>
      <c r="AP479" s="53">
        <v>28.537484203770177</v>
      </c>
      <c r="AQ479" s="39"/>
      <c r="AR479" s="51">
        <v>0.52029999999999998</v>
      </c>
      <c r="AS479" s="104">
        <v>2.6889126187453392E-2</v>
      </c>
      <c r="AT479" s="38">
        <v>3.9955604883462822E-2</v>
      </c>
      <c r="AU479" s="102"/>
      <c r="AV479" s="103">
        <v>9</v>
      </c>
      <c r="AW479" s="103">
        <v>6</v>
      </c>
      <c r="AX479" s="103">
        <v>8</v>
      </c>
      <c r="AY479" s="103">
        <v>0</v>
      </c>
      <c r="AZ479" s="103">
        <v>0</v>
      </c>
      <c r="BA479" s="103">
        <v>0</v>
      </c>
      <c r="BB479" s="103">
        <v>23</v>
      </c>
      <c r="BC479" s="39"/>
      <c r="BD479" s="57" t="s">
        <v>20146</v>
      </c>
      <c r="BE479" s="57" t="s">
        <v>20146</v>
      </c>
    </row>
    <row r="480" spans="2:57">
      <c r="B480" t="s">
        <v>132</v>
      </c>
      <c r="C480" t="s">
        <v>4733</v>
      </c>
      <c r="D480" t="s">
        <v>4198</v>
      </c>
      <c r="E480" s="50">
        <v>22589.220720000001</v>
      </c>
      <c r="F480" s="50">
        <v>21780.02072</v>
      </c>
      <c r="G480" s="39"/>
      <c r="H480" s="38">
        <v>-0.1906075171381294</v>
      </c>
      <c r="I480" s="38">
        <v>0.18272884283246982</v>
      </c>
      <c r="J480" s="38">
        <v>-0.1906075171381294</v>
      </c>
      <c r="K480" s="38">
        <v>6.6223790741125166E-2</v>
      </c>
      <c r="L480" s="38">
        <v>0.79517651170919268</v>
      </c>
      <c r="M480" s="38">
        <v>4.292117465224111</v>
      </c>
      <c r="N480" s="39"/>
      <c r="O480" s="38">
        <v>-0.22749252132160191</v>
      </c>
      <c r="P480" s="38">
        <v>0.16876330781050419</v>
      </c>
      <c r="Q480" s="38">
        <v>-0.22749252132160191</v>
      </c>
      <c r="R480" s="38">
        <v>-3.7235152754045986E-2</v>
      </c>
      <c r="S480" s="38">
        <v>0.93079085693600061</v>
      </c>
      <c r="T480" s="38">
        <v>2.6137042378758601</v>
      </c>
      <c r="U480" s="39"/>
      <c r="V480" s="50">
        <v>1327.6</v>
      </c>
      <c r="W480" s="51">
        <v>85.545299999999997</v>
      </c>
      <c r="X480" s="51">
        <v>65.290700000000001</v>
      </c>
      <c r="Y480" s="51">
        <v>59.114100000000001</v>
      </c>
      <c r="Z480" s="39"/>
      <c r="AA480" s="50">
        <v>1983.8</v>
      </c>
      <c r="AB480" s="50">
        <v>3244.3</v>
      </c>
      <c r="AC480" s="50">
        <v>-1260.5</v>
      </c>
      <c r="AD480" s="50">
        <v>1785.7</v>
      </c>
      <c r="AE480" s="50">
        <v>-14877.8</v>
      </c>
      <c r="AF480" s="52">
        <v>-1.5738199127330423</v>
      </c>
      <c r="AG480" s="52">
        <v>0.63671149010604566</v>
      </c>
      <c r="AH480" s="39"/>
      <c r="AI480" s="53">
        <v>17.01539</v>
      </c>
      <c r="AJ480" s="53">
        <v>24.694610000000001</v>
      </c>
      <c r="AK480" s="53">
        <v>26.060390000000002</v>
      </c>
      <c r="AL480" s="53">
        <v>29.348569999999999</v>
      </c>
      <c r="AM480" s="53" t="s">
        <v>20148</v>
      </c>
      <c r="AN480" s="53">
        <v>17.334119999999999</v>
      </c>
      <c r="AO480" s="53">
        <v>23.811108254072373</v>
      </c>
      <c r="AP480" s="53">
        <v>25.12692745731426</v>
      </c>
      <c r="AQ480" s="39"/>
      <c r="AR480" s="51" t="s">
        <v>20148</v>
      </c>
      <c r="AS480" s="104">
        <v>1.2630045169750839</v>
      </c>
      <c r="AT480" s="38" t="s">
        <v>20148</v>
      </c>
      <c r="AU480" s="102"/>
      <c r="AV480" s="103">
        <v>2</v>
      </c>
      <c r="AW480" s="103">
        <v>1</v>
      </c>
      <c r="AX480" s="103">
        <v>0</v>
      </c>
      <c r="AY480" s="103">
        <v>0</v>
      </c>
      <c r="AZ480" s="103">
        <v>0</v>
      </c>
      <c r="BA480" s="103">
        <v>0</v>
      </c>
      <c r="BB480" s="103">
        <v>3</v>
      </c>
      <c r="BC480" s="39"/>
      <c r="BD480" s="57" t="s">
        <v>20146</v>
      </c>
      <c r="BE480" s="57" t="s">
        <v>20146</v>
      </c>
    </row>
    <row r="481" spans="2:57">
      <c r="B481" t="s">
        <v>106</v>
      </c>
      <c r="C481" t="s">
        <v>4694</v>
      </c>
      <c r="D481" t="s">
        <v>4190</v>
      </c>
      <c r="E481" s="50">
        <v>30990.862140000001</v>
      </c>
      <c r="F481" s="50">
        <v>27589.96214</v>
      </c>
      <c r="G481" s="39"/>
      <c r="H481" s="38">
        <v>-0.2233033608586793</v>
      </c>
      <c r="I481" s="38">
        <v>3.6278647526492902E-2</v>
      </c>
      <c r="J481" s="38">
        <v>-0.2233033608586793</v>
      </c>
      <c r="K481" s="38">
        <v>0.20439628491018857</v>
      </c>
      <c r="L481" s="38">
        <v>0.88670291386549094</v>
      </c>
      <c r="M481" s="38">
        <v>2.5535313525225765</v>
      </c>
      <c r="N481" s="39"/>
      <c r="O481" s="38">
        <v>-0.25154273111043246</v>
      </c>
      <c r="P481" s="38">
        <v>3.0769232717714035E-2</v>
      </c>
      <c r="Q481" s="38">
        <v>-0.25154273111043246</v>
      </c>
      <c r="R481" s="38">
        <v>0.1273946037261291</v>
      </c>
      <c r="S481" s="38">
        <v>0.74504889465785373</v>
      </c>
      <c r="T481" s="38">
        <v>2.2452209248457828</v>
      </c>
      <c r="U481" s="39"/>
      <c r="V481" s="50">
        <v>2462.5</v>
      </c>
      <c r="W481" s="51">
        <v>65.331900000000005</v>
      </c>
      <c r="X481" s="51">
        <v>42.566400000000002</v>
      </c>
      <c r="Y481" s="51">
        <v>27.053799999999999</v>
      </c>
      <c r="Z481" s="39"/>
      <c r="AA481" s="50">
        <v>7808.1</v>
      </c>
      <c r="AB481" s="50">
        <v>4965.6000000000004</v>
      </c>
      <c r="AC481" s="50">
        <v>2842.5</v>
      </c>
      <c r="AD481" s="50">
        <v>2951.2</v>
      </c>
      <c r="AE481" s="50">
        <v>5240.3999999999996</v>
      </c>
      <c r="AF481" s="52">
        <v>2.7469129287598948</v>
      </c>
      <c r="AG481" s="52">
        <v>2.6734142007262611</v>
      </c>
      <c r="AH481" s="39"/>
      <c r="AI481" s="53">
        <v>10.33511</v>
      </c>
      <c r="AJ481" s="53">
        <v>21.608470000000001</v>
      </c>
      <c r="AK481" s="53">
        <v>27.249510000000001</v>
      </c>
      <c r="AL481" s="53">
        <v>43.240200000000002</v>
      </c>
      <c r="AM481" s="53">
        <v>10.125540000000001</v>
      </c>
      <c r="AN481" s="53">
        <v>9.5218000000000007</v>
      </c>
      <c r="AO481" s="53">
        <v>21.316512508691957</v>
      </c>
      <c r="AP481" s="53">
        <v>26.321276607517646</v>
      </c>
      <c r="AQ481" s="39"/>
      <c r="AR481" s="51">
        <v>21.914100000000001</v>
      </c>
      <c r="AS481" s="104">
        <v>0.15299509574964967</v>
      </c>
      <c r="AT481" s="38">
        <v>6.5875954555359171E-3</v>
      </c>
      <c r="AU481" s="102"/>
      <c r="AV481" s="103">
        <v>5</v>
      </c>
      <c r="AW481" s="103">
        <v>4</v>
      </c>
      <c r="AX481" s="103">
        <v>6</v>
      </c>
      <c r="AY481" s="103">
        <v>1</v>
      </c>
      <c r="AZ481" s="103">
        <v>0</v>
      </c>
      <c r="BA481" s="103">
        <v>0</v>
      </c>
      <c r="BB481" s="103">
        <v>16</v>
      </c>
      <c r="BC481" s="39"/>
      <c r="BD481" s="57" t="s">
        <v>20146</v>
      </c>
      <c r="BE481" s="57" t="s">
        <v>20146</v>
      </c>
    </row>
    <row r="482" spans="2:57">
      <c r="B482" t="s">
        <v>3618</v>
      </c>
      <c r="C482" t="s">
        <v>4570</v>
      </c>
      <c r="D482" t="s">
        <v>4197</v>
      </c>
      <c r="E482" s="50">
        <v>343279.80741000001</v>
      </c>
      <c r="F482" s="50">
        <v>165472.80741000001</v>
      </c>
      <c r="G482" s="39"/>
      <c r="H482" s="38">
        <v>-0.20022675325542871</v>
      </c>
      <c r="I482" s="38">
        <v>5.5135409495298049E-2</v>
      </c>
      <c r="J482" s="38">
        <v>-0.20022675325542871</v>
      </c>
      <c r="K482" s="38">
        <v>-0.26159405447551409</v>
      </c>
      <c r="L482" s="38">
        <v>-6.4828322088076318E-2</v>
      </c>
      <c r="M482" s="38">
        <v>0.43437873472092381</v>
      </c>
      <c r="N482" s="39"/>
      <c r="O482" s="38">
        <v>-0.24135525464779739</v>
      </c>
      <c r="P482" s="38">
        <v>3.7686704091766998E-2</v>
      </c>
      <c r="Q482" s="38">
        <v>-0.24135525464779739</v>
      </c>
      <c r="R482" s="38">
        <v>-0.34837101570290308</v>
      </c>
      <c r="S482" s="38">
        <v>-0.23365539870310803</v>
      </c>
      <c r="T482" s="38">
        <v>0.3399789751075446</v>
      </c>
      <c r="U482" s="39"/>
      <c r="V482" s="50">
        <v>133613</v>
      </c>
      <c r="W482" s="51">
        <v>57.8626</v>
      </c>
      <c r="X482" s="51">
        <v>27.441099999999999</v>
      </c>
      <c r="Y482" s="51">
        <v>16.514099999999999</v>
      </c>
      <c r="Z482" s="39"/>
      <c r="AA482" s="50">
        <v>366596</v>
      </c>
      <c r="AB482" s="50">
        <v>283396</v>
      </c>
      <c r="AC482" s="50">
        <v>83200</v>
      </c>
      <c r="AD482" s="50">
        <v>143209</v>
      </c>
      <c r="AE482" s="50">
        <v>71993</v>
      </c>
      <c r="AF482" s="52">
        <v>4.4062019230769227</v>
      </c>
      <c r="AG482" s="52">
        <v>3.3253579467004597</v>
      </c>
      <c r="AH482" s="39"/>
      <c r="AI482" s="53">
        <v>2.56921</v>
      </c>
      <c r="AJ482" s="53">
        <v>6.7536199999999997</v>
      </c>
      <c r="AK482" s="53">
        <v>11.740080000000001</v>
      </c>
      <c r="AL482" s="53">
        <v>7.4068100000000001</v>
      </c>
      <c r="AM482" s="53">
        <v>2.02217</v>
      </c>
      <c r="AN482" s="53">
        <v>1.2231700000000001</v>
      </c>
      <c r="AO482" s="53">
        <v>3.1297461256643531</v>
      </c>
      <c r="AP482" s="53">
        <v>4.5130998884494753</v>
      </c>
      <c r="AQ482" s="39"/>
      <c r="AR482" s="51">
        <v>29.668299999999999</v>
      </c>
      <c r="AS482" s="104">
        <v>0.11174265512617335</v>
      </c>
      <c r="AT482" s="38">
        <v>6.5350799741690335E-2</v>
      </c>
      <c r="AU482" s="102"/>
      <c r="AV482" s="103">
        <v>5</v>
      </c>
      <c r="AW482" s="103">
        <v>3</v>
      </c>
      <c r="AX482" s="103">
        <v>20</v>
      </c>
      <c r="AY482" s="103">
        <v>0</v>
      </c>
      <c r="AZ482" s="103">
        <v>1</v>
      </c>
      <c r="BA482" s="103">
        <v>1</v>
      </c>
      <c r="BB482" s="103">
        <v>30</v>
      </c>
      <c r="BC482" s="39"/>
      <c r="BD482" s="57" t="s">
        <v>20146</v>
      </c>
      <c r="BE482" s="57" t="s">
        <v>20146</v>
      </c>
    </row>
    <row r="483" spans="2:57">
      <c r="B483" t="s">
        <v>48</v>
      </c>
      <c r="C483" t="s">
        <v>4591</v>
      </c>
      <c r="D483" t="s">
        <v>4196</v>
      </c>
      <c r="E483" s="50">
        <v>65181.257510000003</v>
      </c>
      <c r="F483" s="50">
        <v>74127.357510000002</v>
      </c>
      <c r="G483" s="39"/>
      <c r="H483" s="38">
        <v>0.31502732240437159</v>
      </c>
      <c r="I483" s="38">
        <v>-2.6248532154453663E-3</v>
      </c>
      <c r="J483" s="38">
        <v>0.31502732240437159</v>
      </c>
      <c r="K483" s="38">
        <v>0.31893126284539841</v>
      </c>
      <c r="L483" s="38">
        <v>0.92699853196316528</v>
      </c>
      <c r="M483" s="38">
        <v>5.8921241050119324</v>
      </c>
      <c r="N483" s="39"/>
      <c r="O483" s="38">
        <v>0.32764483699931435</v>
      </c>
      <c r="P483" s="38">
        <v>-1.7227180709828982E-3</v>
      </c>
      <c r="Q483" s="38">
        <v>0.32764483699931435</v>
      </c>
      <c r="R483" s="38">
        <v>0.31658146374393592</v>
      </c>
      <c r="S483" s="38">
        <v>0.95586587936648315</v>
      </c>
      <c r="T483" s="38">
        <v>7.1592643190509921</v>
      </c>
      <c r="U483" s="39"/>
      <c r="V483" s="50">
        <v>7574.4</v>
      </c>
      <c r="W483" s="51">
        <v>62.4788</v>
      </c>
      <c r="X483" s="51">
        <v>51.387500000000003</v>
      </c>
      <c r="Y483" s="51">
        <v>30.921199999999999</v>
      </c>
      <c r="Z483" s="39"/>
      <c r="AA483" s="50">
        <v>13432.5</v>
      </c>
      <c r="AB483" s="50">
        <v>3332.5</v>
      </c>
      <c r="AC483" s="50">
        <v>10100</v>
      </c>
      <c r="AD483" s="50" t="s">
        <v>20162</v>
      </c>
      <c r="AE483" s="50">
        <v>3200.8</v>
      </c>
      <c r="AF483" s="52">
        <v>1.3299504950495049</v>
      </c>
      <c r="AG483" s="52">
        <v>-1.6320714801264342</v>
      </c>
      <c r="AH483" s="39"/>
      <c r="AI483" s="53">
        <v>8.6054700000000004</v>
      </c>
      <c r="AJ483" s="53">
        <v>22.184830000000002</v>
      </c>
      <c r="AK483" s="53">
        <v>23.454930000000001</v>
      </c>
      <c r="AL483" s="53">
        <v>32.051049999999996</v>
      </c>
      <c r="AM483" s="53">
        <v>7.2760899999999999</v>
      </c>
      <c r="AN483" s="53">
        <v>9.8250200000000003</v>
      </c>
      <c r="AO483" s="53">
        <v>18.44927885462555</v>
      </c>
      <c r="AP483" s="53">
        <v>19.044615653983506</v>
      </c>
      <c r="AQ483" s="39"/>
      <c r="AR483" s="51">
        <v>24.933399999999999</v>
      </c>
      <c r="AS483" s="104">
        <v>0.85064580282798252</v>
      </c>
      <c r="AT483" s="38" t="s">
        <v>20148</v>
      </c>
      <c r="AU483" s="102"/>
      <c r="AV483" s="103">
        <v>10</v>
      </c>
      <c r="AW483" s="103">
        <v>7</v>
      </c>
      <c r="AX483" s="103">
        <v>11</v>
      </c>
      <c r="AY483" s="103">
        <v>0</v>
      </c>
      <c r="AZ483" s="103">
        <v>0</v>
      </c>
      <c r="BA483" s="103">
        <v>0</v>
      </c>
      <c r="BB483" s="103">
        <v>28</v>
      </c>
      <c r="BC483" s="39"/>
      <c r="BD483" s="57" t="s">
        <v>20146</v>
      </c>
      <c r="BE483" s="57" t="s">
        <v>20147</v>
      </c>
    </row>
    <row r="484" spans="2:57">
      <c r="B484" t="s">
        <v>187</v>
      </c>
      <c r="C484" t="s">
        <v>4826</v>
      </c>
      <c r="D484" t="s">
        <v>4196</v>
      </c>
      <c r="E484" s="50">
        <v>33020.579579999998</v>
      </c>
      <c r="F484" s="50">
        <v>13497.17958</v>
      </c>
      <c r="G484" s="39"/>
      <c r="H484" s="38">
        <v>-0.14291688602161257</v>
      </c>
      <c r="I484" s="38">
        <v>0.32062767892713318</v>
      </c>
      <c r="J484" s="38">
        <v>-0.14291688602161257</v>
      </c>
      <c r="K484" s="38">
        <v>-0.40961954615045415</v>
      </c>
      <c r="L484" s="38">
        <v>-0.7195309447847883</v>
      </c>
      <c r="M484" s="38">
        <v>-0.56769958119353947</v>
      </c>
      <c r="N484" s="39"/>
      <c r="O484" s="38">
        <v>-0.17514496519769196</v>
      </c>
      <c r="P484" s="38">
        <v>0.3064497012943701</v>
      </c>
      <c r="Q484" s="38">
        <v>-0.17514496519769196</v>
      </c>
      <c r="R484" s="38">
        <v>0.30102530987825804</v>
      </c>
      <c r="S484" s="38">
        <v>-0.40532206617472932</v>
      </c>
      <c r="T484" s="38">
        <v>0.20654462503969073</v>
      </c>
      <c r="U484" s="39"/>
      <c r="V484" s="50">
        <v>17886.3</v>
      </c>
      <c r="W484" s="51">
        <v>43.328600000000002</v>
      </c>
      <c r="X484" s="51">
        <v>15.4688</v>
      </c>
      <c r="Y484" s="51">
        <v>-7.0952999999999999</v>
      </c>
      <c r="Z484" s="39"/>
      <c r="AA484" s="50">
        <v>54842.8</v>
      </c>
      <c r="AB484" s="50">
        <v>34350.1</v>
      </c>
      <c r="AC484" s="50">
        <v>20492.7</v>
      </c>
      <c r="AD484" s="50">
        <v>21210.1</v>
      </c>
      <c r="AE484" s="50">
        <v>3688.8</v>
      </c>
      <c r="AF484" s="52">
        <v>2.6762115289834916</v>
      </c>
      <c r="AG484" s="52">
        <v>3.7735306412507312</v>
      </c>
      <c r="AH484" s="39"/>
      <c r="AI484" s="53">
        <v>1.8461399999999999</v>
      </c>
      <c r="AJ484" s="53">
        <v>5.3117599999999996</v>
      </c>
      <c r="AK484" s="53">
        <v>11.36603</v>
      </c>
      <c r="AL484" s="53" t="s">
        <v>20148</v>
      </c>
      <c r="AM484" s="53">
        <v>0.65690999999999999</v>
      </c>
      <c r="AN484" s="53">
        <v>0.75219000000000003</v>
      </c>
      <c r="AO484" s="53">
        <v>2.2568647404063205</v>
      </c>
      <c r="AP484" s="53">
        <v>4.8782635463351163</v>
      </c>
      <c r="AQ484" s="39"/>
      <c r="AR484" s="51">
        <v>-5.8419999999999996</v>
      </c>
      <c r="AS484" s="104">
        <v>5.8007597930276829E-2</v>
      </c>
      <c r="AT484" s="38">
        <v>4.0888535127340531E-2</v>
      </c>
      <c r="AU484" s="102"/>
      <c r="AV484" s="103">
        <v>2</v>
      </c>
      <c r="AW484" s="103">
        <v>2</v>
      </c>
      <c r="AX484" s="103">
        <v>10</v>
      </c>
      <c r="AY484" s="103">
        <v>0</v>
      </c>
      <c r="AZ484" s="103">
        <v>0</v>
      </c>
      <c r="BA484" s="103">
        <v>0</v>
      </c>
      <c r="BB484" s="103">
        <v>14</v>
      </c>
      <c r="BC484" s="39"/>
      <c r="BD484" s="57" t="s">
        <v>20146</v>
      </c>
      <c r="BE484" s="57" t="s">
        <v>20147</v>
      </c>
    </row>
    <row r="485" spans="2:57">
      <c r="B485" t="s">
        <v>4165</v>
      </c>
      <c r="C485" t="s">
        <v>5095</v>
      </c>
      <c r="D485" t="s">
        <v>4193</v>
      </c>
      <c r="E485" s="50">
        <v>45600.009279999998</v>
      </c>
      <c r="F485" s="50">
        <v>31204.370279999999</v>
      </c>
      <c r="G485" s="39"/>
      <c r="H485" s="38">
        <v>0.13008893172065439</v>
      </c>
      <c r="I485" s="38">
        <v>9.8360561262246682E-2</v>
      </c>
      <c r="J485" s="38">
        <v>0.13008893172065439</v>
      </c>
      <c r="K485" s="38">
        <v>0.48273913172810046</v>
      </c>
      <c r="L485" s="38">
        <v>1.0468061611392372</v>
      </c>
      <c r="M485" s="38" t="s">
        <v>20162</v>
      </c>
      <c r="N485" s="39"/>
      <c r="O485" s="38">
        <v>0.64774986634303322</v>
      </c>
      <c r="P485" s="38">
        <v>8.5432121653195914E-2</v>
      </c>
      <c r="Q485" s="38">
        <v>0.64774986634303322</v>
      </c>
      <c r="R485" s="38">
        <v>1.6492145764583395</v>
      </c>
      <c r="S485" s="38">
        <v>4.0691680503733254</v>
      </c>
      <c r="T485" s="38" t="s">
        <v>20162</v>
      </c>
      <c r="U485" s="39"/>
      <c r="V485" s="50">
        <v>1509.568</v>
      </c>
      <c r="W485" s="51">
        <v>97.935500000000005</v>
      </c>
      <c r="X485" s="51">
        <v>94.989800000000002</v>
      </c>
      <c r="Y485" s="51">
        <v>67.161600000000007</v>
      </c>
      <c r="Z485" s="39"/>
      <c r="AA485" s="50">
        <v>17597.373</v>
      </c>
      <c r="AB485" s="50">
        <v>5410.1989999999996</v>
      </c>
      <c r="AC485" s="50">
        <v>12187.174000000001</v>
      </c>
      <c r="AD485" s="50">
        <v>4694.5230000000001</v>
      </c>
      <c r="AE485" s="50">
        <v>346.02600000000001</v>
      </c>
      <c r="AF485" s="52">
        <v>1.4439256385442596</v>
      </c>
      <c r="AG485" s="52">
        <v>2.9584294808451883</v>
      </c>
      <c r="AH485" s="39"/>
      <c r="AI485" s="53">
        <v>30.207319999999999</v>
      </c>
      <c r="AJ485" s="53">
        <v>31.687860000000001</v>
      </c>
      <c r="AK485" s="53">
        <v>31.80057</v>
      </c>
      <c r="AL485" s="53">
        <v>18.409089999999999</v>
      </c>
      <c r="AM485" s="53">
        <v>1.68296</v>
      </c>
      <c r="AN485" s="53">
        <v>12.115220000000001</v>
      </c>
      <c r="AO485" s="53">
        <v>21.714517935628255</v>
      </c>
      <c r="AP485" s="53">
        <v>21.76132583230644</v>
      </c>
      <c r="AQ485" s="39"/>
      <c r="AR485" s="51">
        <v>9.4382999999999999</v>
      </c>
      <c r="AS485" s="104">
        <v>8.6810990730067705E-2</v>
      </c>
      <c r="AT485" s="38">
        <v>4.2592592592592592E-2</v>
      </c>
      <c r="AU485" s="102"/>
      <c r="AV485" s="103">
        <v>17</v>
      </c>
      <c r="AW485" s="103">
        <v>4</v>
      </c>
      <c r="AX485" s="103">
        <v>1</v>
      </c>
      <c r="AY485" s="103">
        <v>0</v>
      </c>
      <c r="AZ485" s="103">
        <v>0</v>
      </c>
      <c r="BA485" s="103">
        <v>0</v>
      </c>
      <c r="BB485" s="103">
        <v>22</v>
      </c>
      <c r="BC485" s="39"/>
      <c r="BD485" s="57" t="s">
        <v>20146</v>
      </c>
      <c r="BE485" s="57" t="s">
        <v>20146</v>
      </c>
    </row>
    <row r="486" spans="2:57">
      <c r="B486" t="s">
        <v>3619</v>
      </c>
      <c r="C486" t="s">
        <v>4572</v>
      </c>
      <c r="D486" t="s">
        <v>4198</v>
      </c>
      <c r="E486" s="50">
        <v>435017.74050000001</v>
      </c>
      <c r="F486" s="50">
        <v>427923.74050000001</v>
      </c>
      <c r="G486" s="39"/>
      <c r="H486" s="38">
        <v>-3.404743388437792E-2</v>
      </c>
      <c r="I486" s="38">
        <v>0.17210458968597742</v>
      </c>
      <c r="J486" s="38">
        <v>-3.404743388437792E-2</v>
      </c>
      <c r="K486" s="38">
        <v>0.1278012979018337</v>
      </c>
      <c r="L486" s="38">
        <v>0.88295656894393759</v>
      </c>
      <c r="M486" s="38">
        <v>4.8787419755323018</v>
      </c>
      <c r="N486" s="39"/>
      <c r="O486" s="38">
        <v>-6.0917481236566928E-2</v>
      </c>
      <c r="P486" s="38">
        <v>0.16527066285306602</v>
      </c>
      <c r="Q486" s="38">
        <v>-6.0917481236566928E-2</v>
      </c>
      <c r="R486" s="38">
        <v>5.9763189439247411E-2</v>
      </c>
      <c r="S486" s="38">
        <v>0.66497937884141134</v>
      </c>
      <c r="T486" s="38">
        <v>3.2847677401540061</v>
      </c>
      <c r="U486" s="39"/>
      <c r="V486" s="50">
        <v>25477</v>
      </c>
      <c r="W486" s="51">
        <v>97.067899999999995</v>
      </c>
      <c r="X486" s="51">
        <v>66.451999999999998</v>
      </c>
      <c r="Y486" s="51">
        <v>51.5916</v>
      </c>
      <c r="Z486" s="39"/>
      <c r="AA486" s="50">
        <v>81929</v>
      </c>
      <c r="AB486" s="50">
        <v>45735</v>
      </c>
      <c r="AC486" s="50">
        <v>36194</v>
      </c>
      <c r="AD486" s="50">
        <v>17673</v>
      </c>
      <c r="AE486" s="50">
        <v>14606</v>
      </c>
      <c r="AF486" s="52">
        <v>2.2636072277173014</v>
      </c>
      <c r="AG486" s="52">
        <v>0.28187200451085426</v>
      </c>
      <c r="AH486" s="39"/>
      <c r="AI486" s="53">
        <v>17.074919999999999</v>
      </c>
      <c r="AJ486" s="53">
        <v>24.170339999999999</v>
      </c>
      <c r="AK486" s="53">
        <v>25.466439999999999</v>
      </c>
      <c r="AL486" s="53">
        <v>34.422499999999999</v>
      </c>
      <c r="AM486" s="53">
        <v>13.09666</v>
      </c>
      <c r="AN486" s="53">
        <v>17.29908</v>
      </c>
      <c r="AO486" s="53">
        <v>24.128770256554837</v>
      </c>
      <c r="AP486" s="53">
        <v>25.27606264028352</v>
      </c>
      <c r="AQ486" s="39"/>
      <c r="AR486" s="51">
        <v>35.585299999999997</v>
      </c>
      <c r="AS486" s="104">
        <v>0.32627967930928153</v>
      </c>
      <c r="AT486" s="38">
        <v>6.7035160713421931E-3</v>
      </c>
      <c r="AU486" s="102"/>
      <c r="AV486" s="103">
        <v>19</v>
      </c>
      <c r="AW486" s="103">
        <v>10</v>
      </c>
      <c r="AX486" s="103">
        <v>4</v>
      </c>
      <c r="AY486" s="103">
        <v>0</v>
      </c>
      <c r="AZ486" s="103">
        <v>1</v>
      </c>
      <c r="BA486" s="103">
        <v>1</v>
      </c>
      <c r="BB486" s="103">
        <v>35</v>
      </c>
      <c r="BC486" s="39"/>
      <c r="BD486" s="57" t="s">
        <v>20146</v>
      </c>
      <c r="BE486" s="57" t="s">
        <v>20146</v>
      </c>
    </row>
    <row r="487" spans="2:57">
      <c r="B487" t="s">
        <v>4166</v>
      </c>
      <c r="C487" t="s">
        <v>5096</v>
      </c>
      <c r="D487" t="s">
        <v>4189</v>
      </c>
      <c r="E487" s="50">
        <v>28036.121309999999</v>
      </c>
      <c r="F487" s="50">
        <v>23273.321309999999</v>
      </c>
      <c r="G487" s="39"/>
      <c r="H487" s="38">
        <v>-0.14865559640143444</v>
      </c>
      <c r="I487" s="38">
        <v>0.11281638373092973</v>
      </c>
      <c r="J487" s="38">
        <v>-0.14865559640143444</v>
      </c>
      <c r="K487" s="38">
        <v>0.25095644790211624</v>
      </c>
      <c r="L487" s="38">
        <v>0.43046030734320873</v>
      </c>
      <c r="M487" s="38">
        <v>2.6133294144827728</v>
      </c>
      <c r="N487" s="39"/>
      <c r="O487" s="38">
        <v>-0.15513857797445119</v>
      </c>
      <c r="P487" s="38">
        <v>0.11037836062311257</v>
      </c>
      <c r="Q487" s="38">
        <v>-0.15513857797445119</v>
      </c>
      <c r="R487" s="38">
        <v>0.22120051145184139</v>
      </c>
      <c r="S487" s="38">
        <v>0.37052170101288384</v>
      </c>
      <c r="T487" s="38">
        <v>2.4502140102342431</v>
      </c>
      <c r="U487" s="39"/>
      <c r="V487" s="50">
        <v>5552.2</v>
      </c>
      <c r="W487" s="51">
        <v>24.928799999999999</v>
      </c>
      <c r="X487" s="51">
        <v>17.167899999999999</v>
      </c>
      <c r="Y487" s="51">
        <v>12.0816</v>
      </c>
      <c r="Z487" s="39"/>
      <c r="AA487" s="50">
        <v>13682.6</v>
      </c>
      <c r="AB487" s="50">
        <v>7114.9</v>
      </c>
      <c r="AC487" s="50">
        <v>6567.7</v>
      </c>
      <c r="AD487" s="50">
        <v>3874.8</v>
      </c>
      <c r="AE487" s="50">
        <v>3748.5</v>
      </c>
      <c r="AF487" s="52">
        <v>2.0833168384670433</v>
      </c>
      <c r="AG487" s="52">
        <v>3.1299251518147155</v>
      </c>
      <c r="AH487" s="39"/>
      <c r="AI487" s="53">
        <v>5.04955</v>
      </c>
      <c r="AJ487" s="53">
        <v>18.550999999999998</v>
      </c>
      <c r="AK487" s="53">
        <v>29.746549999999999</v>
      </c>
      <c r="AL487" s="53">
        <v>34.675249999999998</v>
      </c>
      <c r="AM487" s="53">
        <v>3.55036</v>
      </c>
      <c r="AN487" s="53">
        <v>4.1883600000000003</v>
      </c>
      <c r="AO487" s="53">
        <v>16.433640241491315</v>
      </c>
      <c r="AP487" s="53">
        <v>24.415989624422995</v>
      </c>
      <c r="AQ487" s="39"/>
      <c r="AR487" s="51">
        <v>10.697800000000001</v>
      </c>
      <c r="AS487" s="104">
        <v>7.4654803768767472E-2</v>
      </c>
      <c r="AT487" s="38">
        <v>8.4718849050931366E-3</v>
      </c>
      <c r="AU487" s="102"/>
      <c r="AV487" s="103">
        <v>12</v>
      </c>
      <c r="AW487" s="103">
        <v>3</v>
      </c>
      <c r="AX487" s="103">
        <v>4</v>
      </c>
      <c r="AY487" s="103">
        <v>1</v>
      </c>
      <c r="AZ487" s="103">
        <v>0</v>
      </c>
      <c r="BA487" s="103">
        <v>1</v>
      </c>
      <c r="BB487" s="103">
        <v>21</v>
      </c>
      <c r="BC487" s="39"/>
      <c r="BD487" s="57" t="s">
        <v>20146</v>
      </c>
      <c r="BE487" s="57" t="s">
        <v>20147</v>
      </c>
    </row>
    <row r="488" spans="2:57">
      <c r="B488" t="s">
        <v>4167</v>
      </c>
      <c r="C488" t="s">
        <v>5097</v>
      </c>
      <c r="D488" t="s">
        <v>4195</v>
      </c>
      <c r="E488" s="50">
        <v>21201.129099999998</v>
      </c>
      <c r="F488" s="50">
        <v>19265.6021</v>
      </c>
      <c r="G488" s="39"/>
      <c r="H488" s="38">
        <v>0.33923341383973105</v>
      </c>
      <c r="I488" s="38">
        <v>0.12528433696770724</v>
      </c>
      <c r="J488" s="38">
        <v>0.33923341383973105</v>
      </c>
      <c r="K488" s="38">
        <v>0.65249629320224867</v>
      </c>
      <c r="L488" s="38">
        <v>1.5179070204393246</v>
      </c>
      <c r="M488" s="38">
        <v>4.2648324056678311</v>
      </c>
      <c r="N488" s="39"/>
      <c r="O488" s="38">
        <v>0.32378651906146239</v>
      </c>
      <c r="P488" s="38">
        <v>0.12458303986636698</v>
      </c>
      <c r="Q488" s="38">
        <v>0.32378651906146239</v>
      </c>
      <c r="R488" s="38">
        <v>0.51794203332545807</v>
      </c>
      <c r="S488" s="38">
        <v>1.2076885327682367</v>
      </c>
      <c r="T488" s="38">
        <v>2.7586372477012633</v>
      </c>
      <c r="U488" s="39"/>
      <c r="V488" s="50">
        <v>9455.4660000000003</v>
      </c>
      <c r="W488" s="51">
        <v>42.613999999999997</v>
      </c>
      <c r="X488" s="51">
        <v>14.9742</v>
      </c>
      <c r="Y488" s="51">
        <v>10.813700000000001</v>
      </c>
      <c r="Z488" s="39"/>
      <c r="AA488" s="50">
        <v>32086.414000000001</v>
      </c>
      <c r="AB488" s="50">
        <v>25418.684000000001</v>
      </c>
      <c r="AC488" s="50">
        <v>6667.73</v>
      </c>
      <c r="AD488" s="50">
        <v>2840.6419999999998</v>
      </c>
      <c r="AE488" s="50">
        <v>9015.1350000000002</v>
      </c>
      <c r="AF488" s="52">
        <v>4.8121945549684826</v>
      </c>
      <c r="AG488" s="52">
        <v>1.2338248262930724</v>
      </c>
      <c r="AH488" s="39"/>
      <c r="AI488" s="53">
        <v>2.24221</v>
      </c>
      <c r="AJ488" s="53">
        <v>13.33728</v>
      </c>
      <c r="AK488" s="53">
        <v>14.97381</v>
      </c>
      <c r="AL488" s="53">
        <v>19.864239999999999</v>
      </c>
      <c r="AM488" s="53">
        <v>2.8924400000000001</v>
      </c>
      <c r="AN488" s="53">
        <v>2.1292499999999999</v>
      </c>
      <c r="AO488" s="53">
        <v>12.465103072472619</v>
      </c>
      <c r="AP488" s="53">
        <v>13.606794709442388</v>
      </c>
      <c r="AQ488" s="39"/>
      <c r="AR488" s="51">
        <v>15.8696</v>
      </c>
      <c r="AS488" s="104">
        <v>0.14613780838856105</v>
      </c>
      <c r="AT488" s="38">
        <v>4.724616027676245E-3</v>
      </c>
      <c r="AU488" s="102"/>
      <c r="AV488" s="103">
        <v>6</v>
      </c>
      <c r="AW488" s="103">
        <v>3</v>
      </c>
      <c r="AX488" s="103">
        <v>2</v>
      </c>
      <c r="AY488" s="103">
        <v>1</v>
      </c>
      <c r="AZ488" s="103">
        <v>0</v>
      </c>
      <c r="BA488" s="103">
        <v>0</v>
      </c>
      <c r="BB488" s="103">
        <v>12</v>
      </c>
      <c r="BC488" s="39"/>
      <c r="BD488" s="57" t="s">
        <v>20147</v>
      </c>
      <c r="BE488" s="57" t="s">
        <v>20147</v>
      </c>
    </row>
    <row r="489" spans="2:57">
      <c r="B489" t="s">
        <v>4168</v>
      </c>
      <c r="C489" t="s">
        <v>5098</v>
      </c>
      <c r="D489" t="s">
        <v>4190</v>
      </c>
      <c r="E489" s="50">
        <v>30762.902539999999</v>
      </c>
      <c r="F489" s="50">
        <v>28106.902539999999</v>
      </c>
      <c r="G489" s="39"/>
      <c r="H489" s="38">
        <v>8.7474427917451969E-2</v>
      </c>
      <c r="I489" s="38">
        <v>0.14040262627556976</v>
      </c>
      <c r="J489" s="38">
        <v>8.7474427917451969E-2</v>
      </c>
      <c r="K489" s="38">
        <v>0.72066367038652346</v>
      </c>
      <c r="L489" s="38">
        <v>1.5596586370163612</v>
      </c>
      <c r="M489" s="38">
        <v>2.3017084469331315</v>
      </c>
      <c r="N489" s="39"/>
      <c r="O489" s="38">
        <v>5.2702868913394596E-2</v>
      </c>
      <c r="P489" s="38">
        <v>0.12944081397546281</v>
      </c>
      <c r="Q489" s="38">
        <v>5.2702868913394596E-2</v>
      </c>
      <c r="R489" s="38">
        <v>0.54138767148710221</v>
      </c>
      <c r="S489" s="38">
        <v>1.0878266059480777</v>
      </c>
      <c r="T489" s="38">
        <v>0.99854207958022778</v>
      </c>
      <c r="U489" s="39"/>
      <c r="V489" s="50">
        <v>13022</v>
      </c>
      <c r="W489" s="51">
        <v>36.246299999999998</v>
      </c>
      <c r="X489" s="51">
        <v>13.193</v>
      </c>
      <c r="Y489" s="51">
        <v>8.0094999999999992</v>
      </c>
      <c r="Z489" s="39"/>
      <c r="AA489" s="50">
        <v>6592</v>
      </c>
      <c r="AB489" s="50">
        <v>4432</v>
      </c>
      <c r="AC489" s="50">
        <v>2160</v>
      </c>
      <c r="AD489" s="50">
        <v>2362</v>
      </c>
      <c r="AE489" s="50">
        <v>9500</v>
      </c>
      <c r="AF489" s="52">
        <v>3.0518518518518518</v>
      </c>
      <c r="AG489" s="52">
        <v>1.324750394114556</v>
      </c>
      <c r="AH489" s="39"/>
      <c r="AI489" s="53">
        <v>2.3623799999999999</v>
      </c>
      <c r="AJ489" s="53">
        <v>16.828720000000001</v>
      </c>
      <c r="AK489" s="53">
        <v>19.60669</v>
      </c>
      <c r="AL489" s="53">
        <v>28.03679</v>
      </c>
      <c r="AM489" s="53">
        <v>15.203440000000001</v>
      </c>
      <c r="AN489" s="53">
        <v>2.2169699999999999</v>
      </c>
      <c r="AO489" s="53">
        <v>14.769785885444035</v>
      </c>
      <c r="AP489" s="53">
        <v>16.360245948777649</v>
      </c>
      <c r="AQ489" s="39"/>
      <c r="AR489" s="51">
        <v>52.386499999999998</v>
      </c>
      <c r="AS489" s="104">
        <v>0.35140110452035184</v>
      </c>
      <c r="AT489" s="38">
        <v>1.1517605687685683E-2</v>
      </c>
      <c r="AU489" s="102"/>
      <c r="AV489" s="103">
        <v>5</v>
      </c>
      <c r="AW489" s="103">
        <v>0</v>
      </c>
      <c r="AX489" s="103">
        <v>9</v>
      </c>
      <c r="AY489" s="103">
        <v>2</v>
      </c>
      <c r="AZ489" s="103">
        <v>1</v>
      </c>
      <c r="BA489" s="103">
        <v>0</v>
      </c>
      <c r="BB489" s="103">
        <v>17</v>
      </c>
      <c r="BC489" s="39"/>
      <c r="BD489" s="57" t="s">
        <v>20146</v>
      </c>
      <c r="BE489" s="57" t="s">
        <v>20146</v>
      </c>
    </row>
    <row r="490" spans="2:57">
      <c r="B490" t="s">
        <v>104</v>
      </c>
      <c r="C490" t="s">
        <v>4575</v>
      </c>
      <c r="D490" t="s">
        <v>4192</v>
      </c>
      <c r="E490" s="50">
        <v>71278.806830000001</v>
      </c>
      <c r="F490" s="50">
        <v>32216.806830000001</v>
      </c>
      <c r="G490" s="39"/>
      <c r="H490" s="38">
        <v>-0.25062119615165268</v>
      </c>
      <c r="I490" s="38">
        <v>0.20381326935985622</v>
      </c>
      <c r="J490" s="38">
        <v>-0.25062119615165268</v>
      </c>
      <c r="K490" s="38">
        <v>-0.28139364149266222</v>
      </c>
      <c r="L490" s="38">
        <v>-0.38374290641396891</v>
      </c>
      <c r="M490" s="38">
        <v>0.33408940837640455</v>
      </c>
      <c r="N490" s="39"/>
      <c r="O490" s="38">
        <v>-0.28507764515523781</v>
      </c>
      <c r="P490" s="38">
        <v>0.18716234955808009</v>
      </c>
      <c r="Q490" s="38">
        <v>-0.28507764515523781</v>
      </c>
      <c r="R490" s="38">
        <v>-0.38465569242820685</v>
      </c>
      <c r="S490" s="38">
        <v>-0.55204433892358118</v>
      </c>
      <c r="T490" s="38">
        <v>-7.894944798701109E-2</v>
      </c>
      <c r="U490" s="39"/>
      <c r="V490" s="50">
        <v>132184</v>
      </c>
      <c r="W490" s="51">
        <v>20.9132</v>
      </c>
      <c r="X490" s="51">
        <v>1.5599000000000001</v>
      </c>
      <c r="Y490" s="51">
        <v>-2.2423000000000002</v>
      </c>
      <c r="Z490" s="39"/>
      <c r="AA490" s="50">
        <v>92875</v>
      </c>
      <c r="AB490" s="50">
        <v>68136</v>
      </c>
      <c r="AC490" s="50">
        <v>24739</v>
      </c>
      <c r="AD490" s="50">
        <v>8880</v>
      </c>
      <c r="AE490" s="50">
        <v>33664</v>
      </c>
      <c r="AF490" s="52">
        <v>3.7541937830955172</v>
      </c>
      <c r="AG490" s="52">
        <v>8.613101604278075</v>
      </c>
      <c r="AH490" s="39"/>
      <c r="AI490" s="53">
        <v>0.52810000000000001</v>
      </c>
      <c r="AJ490" s="53">
        <v>6.8189799999999998</v>
      </c>
      <c r="AK490" s="53">
        <v>14.55264</v>
      </c>
      <c r="AL490" s="53">
        <v>5.4297700000000004</v>
      </c>
      <c r="AM490" s="53">
        <v>1.2288399999999999</v>
      </c>
      <c r="AN490" s="53">
        <v>0.23941000000000001</v>
      </c>
      <c r="AO490" s="53">
        <v>8.6141194732620328</v>
      </c>
      <c r="AP490" s="53">
        <v>15.624057628516004</v>
      </c>
      <c r="AQ490" s="39"/>
      <c r="AR490" s="51">
        <v>-11.2967</v>
      </c>
      <c r="AS490" s="104">
        <v>2.9998399697397326E-2</v>
      </c>
      <c r="AT490" s="38">
        <v>5.1936386469635651E-2</v>
      </c>
      <c r="AU490" s="102"/>
      <c r="AV490" s="103">
        <v>2</v>
      </c>
      <c r="AW490" s="103">
        <v>1</v>
      </c>
      <c r="AX490" s="103">
        <v>12</v>
      </c>
      <c r="AY490" s="103">
        <v>1</v>
      </c>
      <c r="AZ490" s="103">
        <v>1</v>
      </c>
      <c r="BA490" s="103">
        <v>0</v>
      </c>
      <c r="BB490" s="103">
        <v>17</v>
      </c>
      <c r="BC490" s="39"/>
      <c r="BD490" s="57" t="s">
        <v>20146</v>
      </c>
      <c r="BE490" s="57" t="s">
        <v>20146</v>
      </c>
    </row>
    <row r="491" spans="2:57">
      <c r="B491" t="s">
        <v>3620</v>
      </c>
      <c r="C491" t="s">
        <v>4578</v>
      </c>
      <c r="D491" t="s">
        <v>4192</v>
      </c>
      <c r="E491" s="50">
        <v>446934.27966</v>
      </c>
      <c r="F491" s="50">
        <v>382379.27966</v>
      </c>
      <c r="G491" s="39"/>
      <c r="H491" s="38">
        <v>-4.6386357020159474E-3</v>
      </c>
      <c r="I491" s="38">
        <v>9.7336249176868783E-2</v>
      </c>
      <c r="J491" s="38">
        <v>-4.6386357020159474E-3</v>
      </c>
      <c r="K491" s="38">
        <v>0.2516955270952379</v>
      </c>
      <c r="L491" s="38">
        <v>0.57332919754441991</v>
      </c>
      <c r="M491" s="38">
        <v>1.5947336971061827</v>
      </c>
      <c r="N491" s="39"/>
      <c r="O491" s="38">
        <v>-4.727314680946848E-2</v>
      </c>
      <c r="P491" s="38">
        <v>8.6191646043163761E-2</v>
      </c>
      <c r="Q491" s="38">
        <v>-4.727314680946848E-2</v>
      </c>
      <c r="R491" s="38">
        <v>0.13408496539679482</v>
      </c>
      <c r="S491" s="38">
        <v>0.30712243139672002</v>
      </c>
      <c r="T491" s="38">
        <v>0.67529764538068004</v>
      </c>
      <c r="U491" s="39"/>
      <c r="V491" s="50">
        <v>572754</v>
      </c>
      <c r="W491" s="51">
        <v>25.098700000000001</v>
      </c>
      <c r="X491" s="51">
        <v>4.5293000000000001</v>
      </c>
      <c r="Y491" s="51">
        <v>2.3872</v>
      </c>
      <c r="Z491" s="39"/>
      <c r="AA491" s="50">
        <v>244860</v>
      </c>
      <c r="AB491" s="50">
        <v>152969</v>
      </c>
      <c r="AC491" s="50">
        <v>91891</v>
      </c>
      <c r="AD491" s="50">
        <v>36369</v>
      </c>
      <c r="AE491" s="50">
        <v>86904</v>
      </c>
      <c r="AF491" s="52">
        <v>2.6646788042354528</v>
      </c>
      <c r="AG491" s="52">
        <v>1.1928415300546449</v>
      </c>
      <c r="AH491" s="39"/>
      <c r="AI491" s="53">
        <v>0.78032999999999997</v>
      </c>
      <c r="AJ491" s="53">
        <v>11.25864</v>
      </c>
      <c r="AK491" s="53">
        <v>17.228210000000001</v>
      </c>
      <c r="AL491" s="53">
        <v>29.114989999999999</v>
      </c>
      <c r="AM491" s="53">
        <v>4.7023200000000003</v>
      </c>
      <c r="AN491" s="53">
        <v>0.69118000000000002</v>
      </c>
      <c r="AO491" s="53">
        <v>10.447521302185793</v>
      </c>
      <c r="AP491" s="53">
        <v>14.739776411225041</v>
      </c>
      <c r="AQ491" s="39"/>
      <c r="AR491" s="51">
        <v>15.5387</v>
      </c>
      <c r="AS491" s="104">
        <v>0.19226921204910496</v>
      </c>
      <c r="AT491" s="38">
        <v>1.5579498569589584E-2</v>
      </c>
      <c r="AU491" s="102"/>
      <c r="AV491" s="103">
        <v>21</v>
      </c>
      <c r="AW491" s="103">
        <v>8</v>
      </c>
      <c r="AX491" s="103">
        <v>12</v>
      </c>
      <c r="AY491" s="103">
        <v>0</v>
      </c>
      <c r="AZ491" s="103">
        <v>0</v>
      </c>
      <c r="BA491" s="103">
        <v>0</v>
      </c>
      <c r="BB491" s="103">
        <v>41</v>
      </c>
      <c r="BC491" s="39"/>
      <c r="BD491" s="57" t="s">
        <v>20146</v>
      </c>
      <c r="BE491" s="57" t="s">
        <v>20146</v>
      </c>
    </row>
    <row r="492" spans="2:57">
      <c r="B492" t="s">
        <v>86</v>
      </c>
      <c r="C492" t="s">
        <v>4658</v>
      </c>
      <c r="D492" t="s">
        <v>4197</v>
      </c>
      <c r="E492" s="50">
        <v>75639.194220000005</v>
      </c>
      <c r="F492" s="50">
        <v>23021.194220000001</v>
      </c>
      <c r="G492" s="39"/>
      <c r="H492" s="38">
        <v>-0.59728122344944778</v>
      </c>
      <c r="I492" s="38">
        <v>-0.17565217391304344</v>
      </c>
      <c r="J492" s="38">
        <v>-0.59728122344944778</v>
      </c>
      <c r="K492" s="38">
        <v>-0.71044593769089803</v>
      </c>
      <c r="L492" s="38">
        <v>-0.57640750670241281</v>
      </c>
      <c r="M492" s="38">
        <v>-0.70132325141776941</v>
      </c>
      <c r="N492" s="39"/>
      <c r="O492" s="38">
        <v>0.5015223427059432</v>
      </c>
      <c r="P492" s="38">
        <v>-0.17537944359619151</v>
      </c>
      <c r="Q492" s="38">
        <v>0.5015223427059432</v>
      </c>
      <c r="R492" s="38">
        <v>5.4352893661874457E-2</v>
      </c>
      <c r="S492" s="38">
        <v>0.84753085591259802</v>
      </c>
      <c r="T492" s="38">
        <v>9.4453122897085962E-2</v>
      </c>
      <c r="U492" s="39"/>
      <c r="V492" s="50">
        <v>12191</v>
      </c>
      <c r="W492" s="51">
        <v>62.144199999999998</v>
      </c>
      <c r="X492" s="51">
        <v>17.004300000000001</v>
      </c>
      <c r="Y492" s="51">
        <v>8.2518999999999991</v>
      </c>
      <c r="Z492" s="39"/>
      <c r="AA492" s="50">
        <v>34427</v>
      </c>
      <c r="AB492" s="50">
        <v>21031</v>
      </c>
      <c r="AC492" s="50">
        <v>13396</v>
      </c>
      <c r="AD492" s="50">
        <v>14425</v>
      </c>
      <c r="AE492" s="50">
        <v>9580</v>
      </c>
      <c r="AF492" s="52">
        <v>2.5699462526127204</v>
      </c>
      <c r="AG492" s="52">
        <v>3.1554035567715459</v>
      </c>
      <c r="AH492" s="39"/>
      <c r="AI492" s="53">
        <v>6.20451</v>
      </c>
      <c r="AJ492" s="53">
        <v>20.186599999999999</v>
      </c>
      <c r="AK492" s="53">
        <v>36.807389999999998</v>
      </c>
      <c r="AL492" s="53">
        <v>6.8777200000000001</v>
      </c>
      <c r="AM492" s="53">
        <v>0.53825999999999996</v>
      </c>
      <c r="AN492" s="53">
        <v>0.45138</v>
      </c>
      <c r="AO492" s="53">
        <v>6.2985483502051984</v>
      </c>
      <c r="AP492" s="53">
        <v>11.105255291847564</v>
      </c>
      <c r="AQ492" s="39"/>
      <c r="AR492" s="51">
        <v>9.2866</v>
      </c>
      <c r="AS492" s="104">
        <v>7.5321560933071727E-2</v>
      </c>
      <c r="AT492" s="38" t="s">
        <v>20148</v>
      </c>
      <c r="AU492" s="102"/>
      <c r="AV492" s="103">
        <v>10</v>
      </c>
      <c r="AW492" s="103">
        <v>3</v>
      </c>
      <c r="AX492" s="103">
        <v>11</v>
      </c>
      <c r="AY492" s="103">
        <v>0</v>
      </c>
      <c r="AZ492" s="103">
        <v>1</v>
      </c>
      <c r="BA492" s="103">
        <v>0</v>
      </c>
      <c r="BB492" s="103">
        <v>25</v>
      </c>
      <c r="BC492" s="39"/>
      <c r="BD492" s="57" t="s">
        <v>20146</v>
      </c>
      <c r="BE492" s="57" t="s">
        <v>20146</v>
      </c>
    </row>
    <row r="493" spans="2:57">
      <c r="B493" t="s">
        <v>4169</v>
      </c>
      <c r="C493" t="s">
        <v>5099</v>
      </c>
      <c r="D493" t="s">
        <v>4190</v>
      </c>
      <c r="E493" s="50">
        <v>78323.646819999994</v>
      </c>
      <c r="F493" s="50">
        <v>64395.646820000002</v>
      </c>
      <c r="G493" s="39"/>
      <c r="H493" s="38">
        <v>-4.4934921159186181E-2</v>
      </c>
      <c r="I493" s="38">
        <v>-1.6975475161583153E-2</v>
      </c>
      <c r="J493" s="38">
        <v>-4.4934921159186181E-2</v>
      </c>
      <c r="K493" s="38">
        <v>0.44863795158546615</v>
      </c>
      <c r="L493" s="38">
        <v>0.9902763541050339</v>
      </c>
      <c r="M493" s="38">
        <v>4.8985207178824659</v>
      </c>
      <c r="N493" s="39"/>
      <c r="O493" s="38">
        <v>-7.7650903956815842E-2</v>
      </c>
      <c r="P493" s="38">
        <v>-2.7557443229726308E-2</v>
      </c>
      <c r="Q493" s="38">
        <v>-7.7650903956815842E-2</v>
      </c>
      <c r="R493" s="38">
        <v>0.33196013480360187</v>
      </c>
      <c r="S493" s="38">
        <v>0.71846120731557228</v>
      </c>
      <c r="T493" s="38">
        <v>3.1142232646611063</v>
      </c>
      <c r="U493" s="39"/>
      <c r="V493" s="50">
        <v>17931</v>
      </c>
      <c r="W493" s="51">
        <v>38.034599999999998</v>
      </c>
      <c r="X493" s="51">
        <v>16.4909</v>
      </c>
      <c r="Y493" s="51">
        <v>10.127700000000001</v>
      </c>
      <c r="Z493" s="39"/>
      <c r="AA493" s="50">
        <v>29097</v>
      </c>
      <c r="AB493" s="50">
        <v>21971</v>
      </c>
      <c r="AC493" s="50">
        <v>7126</v>
      </c>
      <c r="AD493" s="50">
        <v>12406</v>
      </c>
      <c r="AE493" s="50">
        <v>12004</v>
      </c>
      <c r="AF493" s="52">
        <v>4.0832163906820096</v>
      </c>
      <c r="AG493" s="52">
        <v>2.7865213882163036</v>
      </c>
      <c r="AH493" s="39"/>
      <c r="AI493" s="53">
        <v>4.3680599999999998</v>
      </c>
      <c r="AJ493" s="53">
        <v>15.43323</v>
      </c>
      <c r="AK493" s="53">
        <v>26.813980000000001</v>
      </c>
      <c r="AL493" s="53">
        <v>36.568759999999997</v>
      </c>
      <c r="AM493" s="53">
        <v>9.1636000000000006</v>
      </c>
      <c r="AN493" s="53">
        <v>3.6781199999999998</v>
      </c>
      <c r="AO493" s="53">
        <v>12.993471916868442</v>
      </c>
      <c r="AP493" s="53">
        <v>21.777357734190058</v>
      </c>
      <c r="AQ493" s="39"/>
      <c r="AR493" s="51">
        <v>24.924499999999998</v>
      </c>
      <c r="AS493" s="104">
        <v>0.11519731972418092</v>
      </c>
      <c r="AT493" s="38">
        <v>1.4729671148564038E-2</v>
      </c>
      <c r="AU493" s="102"/>
      <c r="AV493" s="103">
        <v>4</v>
      </c>
      <c r="AW493" s="103">
        <v>3</v>
      </c>
      <c r="AX493" s="103">
        <v>11</v>
      </c>
      <c r="AY493" s="103">
        <v>1</v>
      </c>
      <c r="AZ493" s="103">
        <v>0</v>
      </c>
      <c r="BA493" s="103">
        <v>0</v>
      </c>
      <c r="BB493" s="103">
        <v>19</v>
      </c>
      <c r="BC493" s="39"/>
      <c r="BD493" s="57" t="s">
        <v>20146</v>
      </c>
      <c r="BE493" s="57" t="s">
        <v>20146</v>
      </c>
    </row>
    <row r="494" spans="2:57">
      <c r="B494" t="s">
        <v>4170</v>
      </c>
      <c r="C494" t="s">
        <v>5100</v>
      </c>
      <c r="D494" t="s">
        <v>4196</v>
      </c>
      <c r="E494" s="50">
        <v>21537.661039999999</v>
      </c>
      <c r="F494" s="50">
        <v>20351.847040000001</v>
      </c>
      <c r="G494" s="39"/>
      <c r="H494" s="38">
        <v>-8.0568974771873414E-2</v>
      </c>
      <c r="I494" s="38">
        <v>0.27102734389492822</v>
      </c>
      <c r="J494" s="38">
        <v>-8.0568974771873414E-2</v>
      </c>
      <c r="K494" s="38">
        <v>0.46621014337684552</v>
      </c>
      <c r="L494" s="38">
        <v>0.77328019048605001</v>
      </c>
      <c r="M494" s="38">
        <v>2.9322773186409545</v>
      </c>
      <c r="N494" s="39"/>
      <c r="O494" s="38">
        <v>-0.10510310553660607</v>
      </c>
      <c r="P494" s="38">
        <v>0.26108548308833535</v>
      </c>
      <c r="Q494" s="38">
        <v>-0.10510310553660607</v>
      </c>
      <c r="R494" s="38">
        <v>0.3518248034056044</v>
      </c>
      <c r="S494" s="38">
        <v>0.32456030463283247</v>
      </c>
      <c r="T494" s="38">
        <v>1.6865572418521015</v>
      </c>
      <c r="U494" s="39"/>
      <c r="V494" s="50">
        <v>2785.8739999999998</v>
      </c>
      <c r="W494" s="51">
        <v>58.485799999999998</v>
      </c>
      <c r="X494" s="51">
        <v>29.676300000000001</v>
      </c>
      <c r="Y494" s="51">
        <v>24.869800000000001</v>
      </c>
      <c r="Z494" s="39"/>
      <c r="AA494" s="50">
        <v>3094.9319999999998</v>
      </c>
      <c r="AB494" s="50">
        <v>2727.3780000000002</v>
      </c>
      <c r="AC494" s="50">
        <v>367.55399999999997</v>
      </c>
      <c r="AD494" s="50">
        <v>1519.2329999999999</v>
      </c>
      <c r="AE494" s="50">
        <v>7800.8320000000003</v>
      </c>
      <c r="AF494" s="52">
        <v>8.420346398080282</v>
      </c>
      <c r="AG494" s="52">
        <v>1.0824811539765764</v>
      </c>
      <c r="AH494" s="39"/>
      <c r="AI494" s="53">
        <v>7.73102</v>
      </c>
      <c r="AJ494" s="53">
        <v>21.70205</v>
      </c>
      <c r="AK494" s="53">
        <v>26.05115</v>
      </c>
      <c r="AL494" s="53">
        <v>30.669650000000001</v>
      </c>
      <c r="AM494" s="53">
        <v>56.601750000000003</v>
      </c>
      <c r="AN494" s="53">
        <v>7.5719000000000003</v>
      </c>
      <c r="AO494" s="53">
        <v>21.234678811591937</v>
      </c>
      <c r="AP494" s="53">
        <v>24.616837162607577</v>
      </c>
      <c r="AQ494" s="39"/>
      <c r="AR494" s="51">
        <v>231.06389999999999</v>
      </c>
      <c r="AS494" s="104">
        <v>0.42591659557281042</v>
      </c>
      <c r="AT494" s="38" t="s">
        <v>20148</v>
      </c>
      <c r="AU494" s="102"/>
      <c r="AV494" s="103">
        <v>2</v>
      </c>
      <c r="AW494" s="103">
        <v>1</v>
      </c>
      <c r="AX494" s="103">
        <v>15</v>
      </c>
      <c r="AY494" s="103">
        <v>0</v>
      </c>
      <c r="AZ494" s="103">
        <v>0</v>
      </c>
      <c r="BA494" s="103">
        <v>0</v>
      </c>
      <c r="BB494" s="103">
        <v>18</v>
      </c>
      <c r="BC494" s="39"/>
      <c r="BD494" s="57" t="s">
        <v>20146</v>
      </c>
      <c r="BE494" s="57" t="s">
        <v>20147</v>
      </c>
    </row>
    <row r="495" spans="2:57">
      <c r="B495" t="s">
        <v>4171</v>
      </c>
      <c r="C495" t="s">
        <v>5101</v>
      </c>
      <c r="D495" t="s">
        <v>4191</v>
      </c>
      <c r="E495" s="50">
        <v>46124.641629999998</v>
      </c>
      <c r="F495" s="50">
        <v>29575.141629999998</v>
      </c>
      <c r="G495" s="39"/>
      <c r="H495" s="38">
        <v>-4.5431365640106192E-3</v>
      </c>
      <c r="I495" s="38">
        <v>5.6928175278203152E-2</v>
      </c>
      <c r="J495" s="38">
        <v>-4.5431365640106192E-3</v>
      </c>
      <c r="K495" s="38">
        <v>0.10850670361375037</v>
      </c>
      <c r="L495" s="38">
        <v>0.63879349304372157</v>
      </c>
      <c r="M495" s="38">
        <v>2.5050234727802079</v>
      </c>
      <c r="N495" s="39"/>
      <c r="O495" s="38">
        <v>-3.4099103495676797E-2</v>
      </c>
      <c r="P495" s="38">
        <v>4.8417756927555011E-2</v>
      </c>
      <c r="Q495" s="38">
        <v>-3.4099103495676797E-2</v>
      </c>
      <c r="R495" s="38">
        <v>1.658553331509216E-2</v>
      </c>
      <c r="S495" s="38">
        <v>0.41077974709730136</v>
      </c>
      <c r="T495" s="38">
        <v>2.4884232401991024</v>
      </c>
      <c r="U495" s="39"/>
      <c r="V495" s="50">
        <v>8316</v>
      </c>
      <c r="W495" s="51">
        <v>36.112299999999998</v>
      </c>
      <c r="X495" s="51">
        <v>21.489799999999999</v>
      </c>
      <c r="Y495" s="51">
        <v>15.636100000000001</v>
      </c>
      <c r="Z495" s="39"/>
      <c r="AA495" s="50">
        <v>38988.5</v>
      </c>
      <c r="AB495" s="50">
        <v>27875.200000000001</v>
      </c>
      <c r="AC495" s="50">
        <v>11113.3</v>
      </c>
      <c r="AD495" s="50">
        <v>15369.4</v>
      </c>
      <c r="AE495" s="50">
        <v>6775.1</v>
      </c>
      <c r="AF495" s="52">
        <v>3.5082738700476011</v>
      </c>
      <c r="AG495" s="52">
        <v>5.4541832669322705</v>
      </c>
      <c r="AH495" s="39"/>
      <c r="AI495" s="53">
        <v>5.5464900000000004</v>
      </c>
      <c r="AJ495" s="53">
        <v>15.15762</v>
      </c>
      <c r="AK495" s="53">
        <v>23.471910000000001</v>
      </c>
      <c r="AL495" s="53">
        <v>22.812650000000001</v>
      </c>
      <c r="AM495" s="53">
        <v>2.7100300000000002</v>
      </c>
      <c r="AN495" s="53">
        <v>3.5560299999999998</v>
      </c>
      <c r="AO495" s="53">
        <v>10.335899080869504</v>
      </c>
      <c r="AP495" s="53">
        <v>16.549237104806672</v>
      </c>
      <c r="AQ495" s="39"/>
      <c r="AR495" s="51">
        <v>11.914999999999999</v>
      </c>
      <c r="AS495" s="104">
        <v>4.7925276151603816E-2</v>
      </c>
      <c r="AT495" s="38">
        <v>2.9147338181184586E-2</v>
      </c>
      <c r="AU495" s="102"/>
      <c r="AV495" s="103">
        <v>4</v>
      </c>
      <c r="AW495" s="103">
        <v>1</v>
      </c>
      <c r="AX495" s="103">
        <v>8</v>
      </c>
      <c r="AY495" s="103">
        <v>1</v>
      </c>
      <c r="AZ495" s="103">
        <v>0</v>
      </c>
      <c r="BA495" s="103">
        <v>0</v>
      </c>
      <c r="BB495" s="103">
        <v>14</v>
      </c>
      <c r="BC495" s="39"/>
      <c r="BD495" s="57" t="s">
        <v>20146</v>
      </c>
      <c r="BE495" s="57" t="s">
        <v>20147</v>
      </c>
    </row>
    <row r="496" spans="2:57">
      <c r="B496" t="s">
        <v>4172</v>
      </c>
      <c r="C496" t="s">
        <v>5102</v>
      </c>
      <c r="D496" t="s">
        <v>4195</v>
      </c>
      <c r="E496" s="50" t="s">
        <v>20162</v>
      </c>
      <c r="F496" s="50">
        <v>157335.16918</v>
      </c>
      <c r="G496" s="39"/>
      <c r="H496" s="38">
        <v>-0.11922534951238717</v>
      </c>
      <c r="I496" s="38">
        <v>3.3215376138397756E-2</v>
      </c>
      <c r="J496" s="38">
        <v>-0.11922534951238717</v>
      </c>
      <c r="K496" s="38">
        <v>-0.17179269685534482</v>
      </c>
      <c r="L496" s="38">
        <v>-0.21377015792518606</v>
      </c>
      <c r="M496" s="38">
        <v>0.60941604737051658</v>
      </c>
      <c r="N496" s="39"/>
      <c r="O496" s="38">
        <v>-0.17757936228473781</v>
      </c>
      <c r="P496" s="38">
        <v>3.1324259910640695E-2</v>
      </c>
      <c r="Q496" s="38">
        <v>-0.17757936228473781</v>
      </c>
      <c r="R496" s="38">
        <v>-0.30853697133707025</v>
      </c>
      <c r="S496" s="38">
        <v>-0.47336379418931918</v>
      </c>
      <c r="T496" s="38">
        <v>-0.12558958957152311</v>
      </c>
      <c r="U496" s="39"/>
      <c r="V496" s="50">
        <v>82606</v>
      </c>
      <c r="W496" s="51" t="s">
        <v>20162</v>
      </c>
      <c r="X496" s="51" t="s">
        <v>20163</v>
      </c>
      <c r="Y496" s="51">
        <v>26.0852</v>
      </c>
      <c r="Z496" s="39"/>
      <c r="AA496" s="50">
        <v>1948068</v>
      </c>
      <c r="AB496" s="50">
        <v>1757958</v>
      </c>
      <c r="AC496" s="50">
        <v>190110</v>
      </c>
      <c r="AD496" s="50">
        <v>204496</v>
      </c>
      <c r="AE496" s="50">
        <v>180322</v>
      </c>
      <c r="AF496" s="52">
        <v>10.247056967019095</v>
      </c>
      <c r="AG496" s="52" t="s">
        <v>20162</v>
      </c>
      <c r="AH496" s="39"/>
      <c r="AI496" s="53" t="s">
        <v>20162</v>
      </c>
      <c r="AJ496" s="53" t="s">
        <v>20162</v>
      </c>
      <c r="AK496" s="53" t="s">
        <v>20162</v>
      </c>
      <c r="AL496" s="53">
        <v>8.3414099999999998</v>
      </c>
      <c r="AM496" s="53">
        <v>0.95391999999999999</v>
      </c>
      <c r="AN496" s="53">
        <v>2.0219399999999998</v>
      </c>
      <c r="AO496" s="53" t="s">
        <v>20162</v>
      </c>
      <c r="AP496" s="53" t="s">
        <v>20162</v>
      </c>
      <c r="AQ496" s="39"/>
      <c r="AR496" s="51">
        <v>12.366400000000001</v>
      </c>
      <c r="AS496" s="104" t="s">
        <v>20162</v>
      </c>
      <c r="AT496" s="38">
        <v>1.4624059307385051E-2</v>
      </c>
      <c r="AU496" s="102"/>
      <c r="AV496" s="103">
        <v>12</v>
      </c>
      <c r="AW496" s="103">
        <v>9</v>
      </c>
      <c r="AX496" s="103">
        <v>5</v>
      </c>
      <c r="AY496" s="103">
        <v>0</v>
      </c>
      <c r="AZ496" s="103">
        <v>0</v>
      </c>
      <c r="BA496" s="103">
        <v>0</v>
      </c>
      <c r="BB496" s="103">
        <v>26</v>
      </c>
      <c r="BC496" s="39"/>
      <c r="BD496" s="57" t="s">
        <v>20147</v>
      </c>
      <c r="BE496" s="57" t="s">
        <v>20147</v>
      </c>
    </row>
    <row r="497" spans="2:57">
      <c r="B497" t="s">
        <v>4173</v>
      </c>
      <c r="C497" t="s">
        <v>5103</v>
      </c>
      <c r="D497" t="s">
        <v>4193</v>
      </c>
      <c r="E497" s="50">
        <v>47489.745790000001</v>
      </c>
      <c r="F497" s="50">
        <v>30973.780790000001</v>
      </c>
      <c r="G497" s="39"/>
      <c r="H497" s="38">
        <v>-0.21177219542096093</v>
      </c>
      <c r="I497" s="38">
        <v>2.8320602416593843E-2</v>
      </c>
      <c r="J497" s="38">
        <v>-0.21177219542096093</v>
      </c>
      <c r="K497" s="38">
        <v>-0.10584540306727164</v>
      </c>
      <c r="L497" s="38">
        <v>0.26856588838731033</v>
      </c>
      <c r="M497" s="38">
        <v>0.68429772020099877</v>
      </c>
      <c r="N497" s="39"/>
      <c r="O497" s="38">
        <v>-0.17034877831976492</v>
      </c>
      <c r="P497" s="38">
        <v>3.9251461379365304E-2</v>
      </c>
      <c r="Q497" s="38">
        <v>-0.17034877831976492</v>
      </c>
      <c r="R497" s="38">
        <v>-6.6669404162496448E-2</v>
      </c>
      <c r="S497" s="38">
        <v>0.31146721826350365</v>
      </c>
      <c r="T497" s="38">
        <v>0.94608655139636433</v>
      </c>
      <c r="U497" s="39"/>
      <c r="V497" s="50">
        <v>4737.473</v>
      </c>
      <c r="W497" s="51">
        <v>44.691600000000001</v>
      </c>
      <c r="X497" s="51">
        <v>20.115400000000001</v>
      </c>
      <c r="Y497" s="51">
        <v>7.0952999999999999</v>
      </c>
      <c r="Z497" s="39"/>
      <c r="AA497" s="50">
        <v>34910.324999999997</v>
      </c>
      <c r="AB497" s="50">
        <v>15912.451999999999</v>
      </c>
      <c r="AC497" s="50">
        <v>18997.873</v>
      </c>
      <c r="AD497" s="50">
        <v>14130.954</v>
      </c>
      <c r="AE497" s="50" t="s">
        <v>20162</v>
      </c>
      <c r="AF497" s="52">
        <v>1.8375912398193208</v>
      </c>
      <c r="AG497" s="52">
        <v>7.201356336048331</v>
      </c>
      <c r="AH497" s="39"/>
      <c r="AI497" s="53">
        <v>10.014469999999999</v>
      </c>
      <c r="AJ497" s="53">
        <v>25.74269</v>
      </c>
      <c r="AK497" s="53">
        <v>61.431109999999997</v>
      </c>
      <c r="AL497" s="53">
        <v>83.992590000000007</v>
      </c>
      <c r="AM497" s="53">
        <v>1.66231</v>
      </c>
      <c r="AN497" s="53">
        <v>5.8744199999999998</v>
      </c>
      <c r="AO497" s="53">
        <v>15.439491157147556</v>
      </c>
      <c r="AP497" s="53">
        <v>32.502639968855</v>
      </c>
      <c r="AQ497" s="39"/>
      <c r="AR497" s="51">
        <v>2.0676000000000001</v>
      </c>
      <c r="AS497" s="104">
        <v>2.8060186996066942E-2</v>
      </c>
      <c r="AT497" s="38">
        <v>3.7529263981919511E-2</v>
      </c>
      <c r="AU497" s="102"/>
      <c r="AV497" s="103">
        <v>7</v>
      </c>
      <c r="AW497" s="103">
        <v>8</v>
      </c>
      <c r="AX497" s="103">
        <v>6</v>
      </c>
      <c r="AY497" s="103">
        <v>0</v>
      </c>
      <c r="AZ497" s="103">
        <v>0</v>
      </c>
      <c r="BA497" s="103">
        <v>0</v>
      </c>
      <c r="BB497" s="103">
        <v>21</v>
      </c>
      <c r="BC497" s="39"/>
      <c r="BD497" s="57" t="s">
        <v>20146</v>
      </c>
      <c r="BE497" s="57" t="s">
        <v>20146</v>
      </c>
    </row>
    <row r="498" spans="2:57">
      <c r="B498" t="s">
        <v>4174</v>
      </c>
      <c r="C498" t="s">
        <v>5104</v>
      </c>
      <c r="D498" t="s">
        <v>4196</v>
      </c>
      <c r="E498" s="50">
        <v>16994.56349</v>
      </c>
      <c r="F498" s="50">
        <v>17423.663489999999</v>
      </c>
      <c r="G498" s="39"/>
      <c r="H498" s="38">
        <v>-0.4969847836097685</v>
      </c>
      <c r="I498" s="38">
        <v>-4.2798752508077298E-2</v>
      </c>
      <c r="J498" s="38">
        <v>-0.4969847836097685</v>
      </c>
      <c r="K498" s="38">
        <v>0.57741060471834738</v>
      </c>
      <c r="L498" s="38">
        <v>1.4294072699577165</v>
      </c>
      <c r="M498" s="38">
        <v>8.1291606693404272</v>
      </c>
      <c r="N498" s="39"/>
      <c r="O498" s="38">
        <v>-0.49851485907799808</v>
      </c>
      <c r="P498" s="38">
        <v>-4.3797444565610744E-2</v>
      </c>
      <c r="Q498" s="38">
        <v>-0.49851485907799808</v>
      </c>
      <c r="R498" s="38">
        <v>0.56645104985924877</v>
      </c>
      <c r="S498" s="38">
        <v>1.3781584781722582</v>
      </c>
      <c r="T498" s="38">
        <v>8.3262734531282678</v>
      </c>
      <c r="U498" s="39"/>
      <c r="V498" s="50">
        <v>2831.6</v>
      </c>
      <c r="W498" s="51">
        <v>41.591299999999997</v>
      </c>
      <c r="X498" s="51">
        <v>27.08</v>
      </c>
      <c r="Y498" s="51">
        <v>23.3719</v>
      </c>
      <c r="Z498" s="39"/>
      <c r="AA498" s="50">
        <v>3313.8</v>
      </c>
      <c r="AB498" s="50">
        <v>978.4</v>
      </c>
      <c r="AC498" s="50">
        <v>2335.4</v>
      </c>
      <c r="AD498" s="50">
        <v>208.8</v>
      </c>
      <c r="AE498" s="50">
        <v>2456.6999999999998</v>
      </c>
      <c r="AF498" s="52">
        <v>1.418943221717907</v>
      </c>
      <c r="AG498" s="52">
        <v>-0.49184568664942074</v>
      </c>
      <c r="AH498" s="39"/>
      <c r="AI498" s="53">
        <v>6.0017500000000004</v>
      </c>
      <c r="AJ498" s="53">
        <v>18.36853</v>
      </c>
      <c r="AK498" s="53">
        <v>21.673970000000001</v>
      </c>
      <c r="AL498" s="53">
        <v>27.145330000000001</v>
      </c>
      <c r="AM498" s="53">
        <v>7.4775099999999997</v>
      </c>
      <c r="AN498" s="53">
        <v>6.1837999999999997</v>
      </c>
      <c r="AO498" s="53">
        <v>19.596967146552693</v>
      </c>
      <c r="AP498" s="53">
        <v>22.722565845070424</v>
      </c>
      <c r="AQ498" s="39"/>
      <c r="AR498" s="51">
        <v>31.590199999999999</v>
      </c>
      <c r="AS498" s="104">
        <v>0.38137869292748422</v>
      </c>
      <c r="AT498" s="38">
        <v>2.9339143447533892E-3</v>
      </c>
      <c r="AU498" s="102"/>
      <c r="AV498" s="103">
        <v>2</v>
      </c>
      <c r="AW498" s="103">
        <v>3</v>
      </c>
      <c r="AX498" s="103">
        <v>5</v>
      </c>
      <c r="AY498" s="103">
        <v>0</v>
      </c>
      <c r="AZ498" s="103">
        <v>0</v>
      </c>
      <c r="BA498" s="103">
        <v>0</v>
      </c>
      <c r="BB498" s="103">
        <v>10</v>
      </c>
      <c r="BC498" s="39"/>
      <c r="BD498" s="57" t="s">
        <v>20146</v>
      </c>
      <c r="BE498" s="57" t="s">
        <v>20147</v>
      </c>
    </row>
    <row r="499" spans="2:57">
      <c r="B499" t="s">
        <v>198</v>
      </c>
      <c r="C499" t="s">
        <v>4845</v>
      </c>
      <c r="D499" t="s">
        <v>4198</v>
      </c>
      <c r="E499" s="50">
        <v>15348.86681</v>
      </c>
      <c r="F499" s="50">
        <v>10021.86681</v>
      </c>
      <c r="G499" s="39"/>
      <c r="H499" s="38">
        <v>-0.51617850023002609</v>
      </c>
      <c r="I499" s="38">
        <v>-3.0721966205837115E-2</v>
      </c>
      <c r="J499" s="38">
        <v>-0.51617850023002609</v>
      </c>
      <c r="K499" s="38">
        <v>-0.49240457045038433</v>
      </c>
      <c r="L499" s="38">
        <v>-0.56752806030098124</v>
      </c>
      <c r="M499" s="38">
        <v>-8.692819782778638E-2</v>
      </c>
      <c r="N499" s="39"/>
      <c r="O499" s="38">
        <v>-0.50682048141310831</v>
      </c>
      <c r="P499" s="38">
        <v>-2.0989647437500092E-2</v>
      </c>
      <c r="Q499" s="38">
        <v>-0.50682048141310831</v>
      </c>
      <c r="R499" s="38">
        <v>-0.46907577510573994</v>
      </c>
      <c r="S499" s="38">
        <v>-0.57397103946462047</v>
      </c>
      <c r="T499" s="38">
        <v>-3.1763662507366175E-2</v>
      </c>
      <c r="U499" s="39"/>
      <c r="V499" s="50">
        <v>15752</v>
      </c>
      <c r="W499" s="51">
        <v>26.250599999999999</v>
      </c>
      <c r="X499" s="51">
        <v>5.5358000000000001</v>
      </c>
      <c r="Y499" s="51">
        <v>-0.59040000000000004</v>
      </c>
      <c r="Z499" s="39"/>
      <c r="AA499" s="50">
        <v>25047</v>
      </c>
      <c r="AB499" s="50">
        <v>12932</v>
      </c>
      <c r="AC499" s="50">
        <v>12115</v>
      </c>
      <c r="AD499" s="50">
        <v>7033</v>
      </c>
      <c r="AE499" s="50">
        <v>8711</v>
      </c>
      <c r="AF499" s="52">
        <v>2.0674370614940156</v>
      </c>
      <c r="AG499" s="52">
        <v>3.1569867740080504</v>
      </c>
      <c r="AH499" s="39"/>
      <c r="AI499" s="53">
        <v>0.81035000000000001</v>
      </c>
      <c r="AJ499" s="53">
        <v>4.4258600000000001</v>
      </c>
      <c r="AK499" s="53">
        <v>6.3425099999999999</v>
      </c>
      <c r="AL499" s="53">
        <v>4.9756499999999999</v>
      </c>
      <c r="AM499" s="53">
        <v>0.82169999999999999</v>
      </c>
      <c r="AN499" s="53">
        <v>0.51387000000000005</v>
      </c>
      <c r="AO499" s="53">
        <v>5.7630056411730877</v>
      </c>
      <c r="AP499" s="53">
        <v>11.492966525229358</v>
      </c>
      <c r="AQ499" s="39"/>
      <c r="AR499" s="51">
        <v>-0.77070000000000005</v>
      </c>
      <c r="AS499" s="104">
        <v>4.6208468019712789E-2</v>
      </c>
      <c r="AT499" s="38" t="s">
        <v>20148</v>
      </c>
      <c r="AU499" s="102"/>
      <c r="AV499" s="103">
        <v>12</v>
      </c>
      <c r="AW499" s="103">
        <v>1</v>
      </c>
      <c r="AX499" s="103">
        <v>12</v>
      </c>
      <c r="AY499" s="103">
        <v>2</v>
      </c>
      <c r="AZ499" s="103">
        <v>1</v>
      </c>
      <c r="BA499" s="103">
        <v>1</v>
      </c>
      <c r="BB499" s="103">
        <v>29</v>
      </c>
      <c r="BC499" s="39"/>
      <c r="BD499" s="57" t="s">
        <v>20146</v>
      </c>
      <c r="BE499" s="57" t="s">
        <v>20146</v>
      </c>
    </row>
    <row r="500" spans="2:57">
      <c r="B500" t="s">
        <v>4175</v>
      </c>
      <c r="C500" t="s">
        <v>5105</v>
      </c>
      <c r="D500" t="s">
        <v>4190</v>
      </c>
      <c r="E500" s="50">
        <v>22069.231510000001</v>
      </c>
      <c r="F500" s="50">
        <v>18152.231510000001</v>
      </c>
      <c r="G500" s="39"/>
      <c r="H500" s="38">
        <v>9.0671078675819361E-2</v>
      </c>
      <c r="I500" s="38">
        <v>0.22883119077230241</v>
      </c>
      <c r="J500" s="38">
        <v>9.0671078675819361E-2</v>
      </c>
      <c r="K500" s="38">
        <v>0.30783052058486682</v>
      </c>
      <c r="L500" s="38">
        <v>0.26446980488836136</v>
      </c>
      <c r="M500" s="38">
        <v>1.3963809488537997</v>
      </c>
      <c r="N500" s="39"/>
      <c r="O500" s="38">
        <v>5.4866539870714659E-2</v>
      </c>
      <c r="P500" s="38">
        <v>0.22687405841176855</v>
      </c>
      <c r="Q500" s="38">
        <v>5.4866539870714659E-2</v>
      </c>
      <c r="R500" s="38">
        <v>0.21721697590201972</v>
      </c>
      <c r="S500" s="38">
        <v>1.3220830891496211</v>
      </c>
      <c r="T500" s="38">
        <v>3.3301424607526506</v>
      </c>
      <c r="U500" s="39"/>
      <c r="V500" s="50">
        <v>7822</v>
      </c>
      <c r="W500" s="51">
        <v>30.963899999999999</v>
      </c>
      <c r="X500" s="51">
        <v>12.311400000000001</v>
      </c>
      <c r="Y500" s="51">
        <v>7.1337000000000002</v>
      </c>
      <c r="Z500" s="39"/>
      <c r="AA500" s="50">
        <v>18454</v>
      </c>
      <c r="AB500" s="50">
        <v>8215</v>
      </c>
      <c r="AC500" s="50">
        <v>10239</v>
      </c>
      <c r="AD500" s="50">
        <v>4056</v>
      </c>
      <c r="AE500" s="50">
        <v>4055</v>
      </c>
      <c r="AF500" s="52">
        <v>1.802324445746655</v>
      </c>
      <c r="AG500" s="52">
        <v>2.5534188034188032</v>
      </c>
      <c r="AH500" s="39"/>
      <c r="AI500" s="53">
        <v>2.8214299999999999</v>
      </c>
      <c r="AJ500" s="53">
        <v>14.801629999999999</v>
      </c>
      <c r="AK500" s="53">
        <v>22.269659999999998</v>
      </c>
      <c r="AL500" s="53">
        <v>33.719589999999997</v>
      </c>
      <c r="AM500" s="53">
        <v>1.81796</v>
      </c>
      <c r="AN500" s="53">
        <v>2.3950800000000001</v>
      </c>
      <c r="AO500" s="53">
        <v>12.928939821937323</v>
      </c>
      <c r="AP500" s="53">
        <v>18.849669273104883</v>
      </c>
      <c r="AQ500" s="39"/>
      <c r="AR500" s="51">
        <v>5.5412999999999997</v>
      </c>
      <c r="AS500" s="104">
        <v>6.388907317720427E-2</v>
      </c>
      <c r="AT500" s="38">
        <v>4.817017559634677E-3</v>
      </c>
      <c r="AU500" s="102"/>
      <c r="AV500" s="103">
        <v>7</v>
      </c>
      <c r="AW500" s="103">
        <v>1</v>
      </c>
      <c r="AX500" s="103">
        <v>5</v>
      </c>
      <c r="AY500" s="103">
        <v>1</v>
      </c>
      <c r="AZ500" s="103">
        <v>0</v>
      </c>
      <c r="BA500" s="103">
        <v>0</v>
      </c>
      <c r="BB500" s="103">
        <v>14</v>
      </c>
      <c r="BC500" s="39"/>
      <c r="BD500" s="57" t="s">
        <v>20146</v>
      </c>
      <c r="BE500" s="57" t="s">
        <v>20146</v>
      </c>
    </row>
    <row r="501" spans="2:57">
      <c r="B501" t="s">
        <v>4176</v>
      </c>
      <c r="C501" t="s">
        <v>5106</v>
      </c>
      <c r="D501" t="s">
        <v>4189</v>
      </c>
      <c r="E501" s="50">
        <v>17242.054810000001</v>
      </c>
      <c r="F501" s="50">
        <v>8948.8548100000007</v>
      </c>
      <c r="G501" s="39"/>
      <c r="H501" s="38">
        <v>-0.18814484720657598</v>
      </c>
      <c r="I501" s="38">
        <v>0.14715415135503984</v>
      </c>
      <c r="J501" s="38">
        <v>-0.18814484720657598</v>
      </c>
      <c r="K501" s="38">
        <v>-0.11845633002285649</v>
      </c>
      <c r="L501" s="38">
        <v>-0.35165567531935027</v>
      </c>
      <c r="M501" s="38">
        <v>0.45544594546081463</v>
      </c>
      <c r="N501" s="39"/>
      <c r="O501" s="38">
        <v>-0.23321357669922382</v>
      </c>
      <c r="P501" s="38">
        <v>0.13921716955559038</v>
      </c>
      <c r="Q501" s="38">
        <v>-0.23321357669922382</v>
      </c>
      <c r="R501" s="38">
        <v>-0.19238414374636692</v>
      </c>
      <c r="S501" s="38">
        <v>-0.44426441903422342</v>
      </c>
      <c r="T501" s="38">
        <v>0.82809105198198241</v>
      </c>
      <c r="U501" s="39"/>
      <c r="V501" s="50">
        <v>19296.8</v>
      </c>
      <c r="W501" s="51">
        <v>18.157399999999999</v>
      </c>
      <c r="X501" s="51">
        <v>7.7530000000000001</v>
      </c>
      <c r="Y501" s="51">
        <v>4.5011999999999999</v>
      </c>
      <c r="Z501" s="39"/>
      <c r="AA501" s="50">
        <v>29082.5</v>
      </c>
      <c r="AB501" s="50">
        <v>17362.7</v>
      </c>
      <c r="AC501" s="50">
        <v>11719.8</v>
      </c>
      <c r="AD501" s="50">
        <v>7743.5</v>
      </c>
      <c r="AE501" s="50">
        <v>1711.2</v>
      </c>
      <c r="AF501" s="52">
        <v>2.4814843256710866</v>
      </c>
      <c r="AG501" s="52">
        <v>2.9537210970320027</v>
      </c>
      <c r="AH501" s="39"/>
      <c r="AI501" s="53">
        <v>0.89351999999999998</v>
      </c>
      <c r="AJ501" s="53">
        <v>5.3222800000000001</v>
      </c>
      <c r="AK501" s="53">
        <v>11.40574</v>
      </c>
      <c r="AL501" s="53">
        <v>10.858980000000001</v>
      </c>
      <c r="AM501" s="53">
        <v>0.79113999999999995</v>
      </c>
      <c r="AN501" s="53">
        <v>0.48408000000000001</v>
      </c>
      <c r="AO501" s="53">
        <v>3.0564072577615358</v>
      </c>
      <c r="AP501" s="53">
        <v>5.9814549896397304</v>
      </c>
      <c r="AQ501" s="39"/>
      <c r="AR501" s="51">
        <v>7.6981000000000002</v>
      </c>
      <c r="AS501" s="104">
        <v>5.8322710421369002E-2</v>
      </c>
      <c r="AT501" s="38">
        <v>2.6673466010403803E-2</v>
      </c>
      <c r="AU501" s="102"/>
      <c r="AV501" s="103">
        <v>4</v>
      </c>
      <c r="AW501" s="103">
        <v>1</v>
      </c>
      <c r="AX501" s="103">
        <v>6</v>
      </c>
      <c r="AY501" s="103">
        <v>0</v>
      </c>
      <c r="AZ501" s="103">
        <v>1</v>
      </c>
      <c r="BA501" s="103">
        <v>0</v>
      </c>
      <c r="BB501" s="103">
        <v>12</v>
      </c>
      <c r="BC501" s="39"/>
      <c r="BD501" s="57" t="s">
        <v>20146</v>
      </c>
      <c r="BE501" s="57" t="s">
        <v>20147</v>
      </c>
    </row>
    <row r="502" spans="2:57">
      <c r="B502" t="s">
        <v>4177</v>
      </c>
      <c r="C502" t="s">
        <v>5107</v>
      </c>
      <c r="D502" t="s">
        <v>4193</v>
      </c>
      <c r="E502" s="50">
        <v>25968.427</v>
      </c>
      <c r="F502" s="50">
        <v>22813.427</v>
      </c>
      <c r="G502" s="39"/>
      <c r="H502" s="38">
        <v>-0.20441798206630002</v>
      </c>
      <c r="I502" s="38">
        <v>9.1440268349440856E-2</v>
      </c>
      <c r="J502" s="38">
        <v>-0.20441798206630002</v>
      </c>
      <c r="K502" s="38">
        <v>0.14143593399699528</v>
      </c>
      <c r="L502" s="38">
        <v>7.2359050662522462E-2</v>
      </c>
      <c r="M502" s="38">
        <v>0.62156649420432486</v>
      </c>
      <c r="N502" s="39"/>
      <c r="O502" s="38">
        <v>-0.26040106416092446</v>
      </c>
      <c r="P502" s="38">
        <v>7.8985919215892819E-2</v>
      </c>
      <c r="Q502" s="38">
        <v>-0.26040106416092446</v>
      </c>
      <c r="R502" s="38">
        <v>1.3781376622897801E-2</v>
      </c>
      <c r="S502" s="38">
        <v>-0.14284491808812949</v>
      </c>
      <c r="T502" s="38">
        <v>0.51429050280992361</v>
      </c>
      <c r="U502" s="39"/>
      <c r="V502" s="50">
        <v>10201</v>
      </c>
      <c r="W502" s="51">
        <v>40.172499999999999</v>
      </c>
      <c r="X502" s="51">
        <v>34.712200000000003</v>
      </c>
      <c r="Y502" s="51">
        <v>25.5563</v>
      </c>
      <c r="Z502" s="39"/>
      <c r="AA502" s="50">
        <v>17652</v>
      </c>
      <c r="AB502" s="50">
        <v>6885</v>
      </c>
      <c r="AC502" s="50">
        <v>10767</v>
      </c>
      <c r="AD502" s="50">
        <v>5099</v>
      </c>
      <c r="AE502" s="50">
        <v>2131</v>
      </c>
      <c r="AF502" s="52">
        <v>1.6394538868765673</v>
      </c>
      <c r="AG502" s="52">
        <v>0.83175709308113488</v>
      </c>
      <c r="AH502" s="39"/>
      <c r="AI502" s="53">
        <v>2.5456699999999999</v>
      </c>
      <c r="AJ502" s="53">
        <v>6.4310099999999997</v>
      </c>
      <c r="AK502" s="53">
        <v>7.3336399999999999</v>
      </c>
      <c r="AL502" s="53">
        <v>8.9337199999999992</v>
      </c>
      <c r="AM502" s="53">
        <v>2.1516099999999998</v>
      </c>
      <c r="AN502" s="53">
        <v>2.27766</v>
      </c>
      <c r="AO502" s="53">
        <v>5.6778066202090596</v>
      </c>
      <c r="AP502" s="53">
        <v>6.4426509460604349</v>
      </c>
      <c r="AQ502" s="39"/>
      <c r="AR502" s="51">
        <v>26.741199999999999</v>
      </c>
      <c r="AS502" s="104">
        <v>0.23856363268880953</v>
      </c>
      <c r="AT502" s="38">
        <v>2.2664264254655675E-2</v>
      </c>
      <c r="AU502" s="102"/>
      <c r="AV502" s="103">
        <v>3</v>
      </c>
      <c r="AW502" s="103">
        <v>2</v>
      </c>
      <c r="AX502" s="103">
        <v>7</v>
      </c>
      <c r="AY502" s="103">
        <v>0</v>
      </c>
      <c r="AZ502" s="103">
        <v>0</v>
      </c>
      <c r="BA502" s="103">
        <v>0</v>
      </c>
      <c r="BB502" s="103">
        <v>12</v>
      </c>
      <c r="BC502" s="39"/>
      <c r="BD502" s="57" t="s">
        <v>20146</v>
      </c>
      <c r="BE502" s="57" t="s">
        <v>20146</v>
      </c>
    </row>
    <row r="503" spans="2:57">
      <c r="B503" t="s">
        <v>4178</v>
      </c>
      <c r="C503" t="s">
        <v>5108</v>
      </c>
      <c r="D503" t="s">
        <v>4194</v>
      </c>
      <c r="E503" s="50">
        <v>11762.507960000001</v>
      </c>
      <c r="F503" s="50">
        <v>7706.5079599999999</v>
      </c>
      <c r="G503" s="39"/>
      <c r="H503" s="38">
        <v>-0.37157655702354975</v>
      </c>
      <c r="I503" s="38">
        <v>6.1772460070626645E-2</v>
      </c>
      <c r="J503" s="38">
        <v>-0.37157655702354975</v>
      </c>
      <c r="K503" s="38">
        <v>5.9487345542542203E-2</v>
      </c>
      <c r="L503" s="38">
        <v>-8.7450722015023352E-3</v>
      </c>
      <c r="M503" s="38">
        <v>0.8248209119443437</v>
      </c>
      <c r="N503" s="39"/>
      <c r="O503" s="38">
        <v>-0.4593431282634145</v>
      </c>
      <c r="P503" s="38">
        <v>4.8756895168006187E-2</v>
      </c>
      <c r="Q503" s="38">
        <v>-0.4593431282634145</v>
      </c>
      <c r="R503" s="38">
        <v>-0.1734640458223381</v>
      </c>
      <c r="S503" s="38">
        <v>-0.36409391368902189</v>
      </c>
      <c r="T503" s="38">
        <v>-2.7155054211525087E-2</v>
      </c>
      <c r="U503" s="39"/>
      <c r="V503" s="50">
        <v>21985</v>
      </c>
      <c r="W503" s="51">
        <v>20.054500000000001</v>
      </c>
      <c r="X503" s="51">
        <v>10.589</v>
      </c>
      <c r="Y503" s="51">
        <v>8.11</v>
      </c>
      <c r="Z503" s="39"/>
      <c r="AA503" s="50">
        <v>20285</v>
      </c>
      <c r="AB503" s="50">
        <v>15272</v>
      </c>
      <c r="AC503" s="50">
        <v>5013</v>
      </c>
      <c r="AD503" s="50">
        <v>4939</v>
      </c>
      <c r="AE503" s="50">
        <v>10170</v>
      </c>
      <c r="AF503" s="52">
        <v>4.0464791541990826</v>
      </c>
      <c r="AG503" s="52">
        <v>1.0584691708008505</v>
      </c>
      <c r="AH503" s="39"/>
      <c r="AI503" s="53">
        <v>0.53502000000000005</v>
      </c>
      <c r="AJ503" s="53">
        <v>3.8590900000000001</v>
      </c>
      <c r="AK503" s="53">
        <v>5.0700500000000002</v>
      </c>
      <c r="AL503" s="53">
        <v>4.9880100000000001</v>
      </c>
      <c r="AM503" s="53">
        <v>1.72227</v>
      </c>
      <c r="AN503" s="53">
        <v>0.39957999999999999</v>
      </c>
      <c r="AO503" s="53">
        <v>2.7308674557051735</v>
      </c>
      <c r="AP503" s="53">
        <v>3.3103556529209621</v>
      </c>
      <c r="AQ503" s="39"/>
      <c r="AR503" s="51">
        <v>36.826999999999998</v>
      </c>
      <c r="AS503" s="104">
        <v>0.25755061400597412</v>
      </c>
      <c r="AT503" s="38">
        <v>3.9026880139643186E-2</v>
      </c>
      <c r="AU503" s="102"/>
      <c r="AV503" s="103">
        <v>1</v>
      </c>
      <c r="AW503" s="103">
        <v>0</v>
      </c>
      <c r="AX503" s="103">
        <v>8</v>
      </c>
      <c r="AY503" s="103">
        <v>2</v>
      </c>
      <c r="AZ503" s="103">
        <v>0</v>
      </c>
      <c r="BA503" s="103">
        <v>0</v>
      </c>
      <c r="BB503" s="103">
        <v>11</v>
      </c>
      <c r="BC503" s="39"/>
      <c r="BD503" s="57" t="s">
        <v>20146</v>
      </c>
      <c r="BE503" s="57" t="s">
        <v>20146</v>
      </c>
    </row>
    <row r="504" spans="2:57">
      <c r="B504" t="s">
        <v>116</v>
      </c>
      <c r="C504" t="s">
        <v>4707</v>
      </c>
      <c r="D504" t="s">
        <v>4195</v>
      </c>
      <c r="E504" s="50">
        <v>30518.75734</v>
      </c>
      <c r="F504" s="50">
        <v>26472.75734</v>
      </c>
      <c r="G504" s="39"/>
      <c r="H504" s="38">
        <v>4.5285683783002462E-2</v>
      </c>
      <c r="I504" s="38">
        <v>0.22132205190893384</v>
      </c>
      <c r="J504" s="38">
        <v>4.5285683783002462E-2</v>
      </c>
      <c r="K504" s="38">
        <v>0.26285835374243516</v>
      </c>
      <c r="L504" s="38">
        <v>0.74373224577142438</v>
      </c>
      <c r="M504" s="38">
        <v>2.3120833489065444</v>
      </c>
      <c r="N504" s="39"/>
      <c r="O504" s="38">
        <v>-0.10542952928423344</v>
      </c>
      <c r="P504" s="38">
        <v>0.19805314258462925</v>
      </c>
      <c r="Q504" s="38">
        <v>-0.10542952928423344</v>
      </c>
      <c r="R504" s="38">
        <v>1.9595810883675568E-2</v>
      </c>
      <c r="S504" s="38">
        <v>0.33049459484342836</v>
      </c>
      <c r="T504" s="38">
        <v>3.5654276611082798</v>
      </c>
      <c r="U504" s="39"/>
      <c r="V504" s="50">
        <v>8998</v>
      </c>
      <c r="W504" s="51">
        <v>44.987699999999997</v>
      </c>
      <c r="X504" s="51">
        <v>19.4376</v>
      </c>
      <c r="Y504" s="51">
        <v>46.921500000000002</v>
      </c>
      <c r="Z504" s="39"/>
      <c r="AA504" s="50">
        <v>34970</v>
      </c>
      <c r="AB504" s="50">
        <v>21662</v>
      </c>
      <c r="AC504" s="50">
        <v>13308</v>
      </c>
      <c r="AD504" s="50">
        <v>3974</v>
      </c>
      <c r="AE504" s="50">
        <v>4645</v>
      </c>
      <c r="AF504" s="52">
        <v>2.6277427111511873</v>
      </c>
      <c r="AG504" s="52">
        <v>0.34388366124893072</v>
      </c>
      <c r="AH504" s="39"/>
      <c r="AI504" s="53">
        <v>3.3917299999999999</v>
      </c>
      <c r="AJ504" s="53">
        <v>11.982239999999999</v>
      </c>
      <c r="AK504" s="53">
        <v>17.61036</v>
      </c>
      <c r="AL504" s="53">
        <v>14.70716</v>
      </c>
      <c r="AM504" s="53">
        <v>2.2513100000000001</v>
      </c>
      <c r="AN504" s="53">
        <v>3.4792399999999999</v>
      </c>
      <c r="AO504" s="53">
        <v>11.322821787852865</v>
      </c>
      <c r="AP504" s="53">
        <v>15.135939016580904</v>
      </c>
      <c r="AQ504" s="39"/>
      <c r="AR504" s="51">
        <v>17.788699999999999</v>
      </c>
      <c r="AS504" s="104">
        <v>0.10582682882555818</v>
      </c>
      <c r="AT504" s="38">
        <v>1.2797448687545995E-2</v>
      </c>
      <c r="AU504" s="102"/>
      <c r="AV504" s="103">
        <v>4</v>
      </c>
      <c r="AW504" s="103">
        <v>2</v>
      </c>
      <c r="AX504" s="103">
        <v>10</v>
      </c>
      <c r="AY504" s="103">
        <v>1</v>
      </c>
      <c r="AZ504" s="103">
        <v>0</v>
      </c>
      <c r="BA504" s="103">
        <v>0</v>
      </c>
      <c r="BB504" s="103">
        <v>17</v>
      </c>
      <c r="BC504" s="39"/>
      <c r="BD504" s="57" t="s">
        <v>20147</v>
      </c>
      <c r="BE504" s="57" t="s">
        <v>20147</v>
      </c>
    </row>
    <row r="505" spans="2:57">
      <c r="B505" t="s">
        <v>186</v>
      </c>
      <c r="C505" t="s">
        <v>4825</v>
      </c>
      <c r="D505" t="s">
        <v>4194</v>
      </c>
      <c r="E505" s="50">
        <v>18717.909589999999</v>
      </c>
      <c r="F505" s="50">
        <v>9270.6145899999992</v>
      </c>
      <c r="G505" s="39"/>
      <c r="H505" s="38">
        <v>-3.0221072436500518E-2</v>
      </c>
      <c r="I505" s="38">
        <v>0.30842455973346028</v>
      </c>
      <c r="J505" s="38">
        <v>-3.0221072436500518E-2</v>
      </c>
      <c r="K505" s="38">
        <v>-0.4011552540766028</v>
      </c>
      <c r="L505" s="38">
        <v>-0.48058759921315353</v>
      </c>
      <c r="M505" s="38">
        <v>-0.10095059185511601</v>
      </c>
      <c r="N505" s="39"/>
      <c r="O505" s="38">
        <v>-4.9800354867737484E-2</v>
      </c>
      <c r="P505" s="38">
        <v>0.30360003729539464</v>
      </c>
      <c r="Q505" s="38">
        <v>-4.9800354867737484E-2</v>
      </c>
      <c r="R505" s="38">
        <v>-0.37509485129637754</v>
      </c>
      <c r="S505" s="38">
        <v>-0.46388697305281901</v>
      </c>
      <c r="T505" s="38">
        <v>-0.18069738032036342</v>
      </c>
      <c r="U505" s="39"/>
      <c r="V505" s="50">
        <v>3763.6640000000002</v>
      </c>
      <c r="W505" s="51">
        <v>54.0824</v>
      </c>
      <c r="X505" s="51">
        <v>-9.7309000000000001</v>
      </c>
      <c r="Y505" s="51">
        <v>-20.081099999999999</v>
      </c>
      <c r="Z505" s="39"/>
      <c r="AA505" s="50">
        <v>12530.825999999999</v>
      </c>
      <c r="AB505" s="50">
        <v>13367.040999999999</v>
      </c>
      <c r="AC505" s="50">
        <v>-836.21500000000003</v>
      </c>
      <c r="AD505" s="50">
        <v>11886.146000000001</v>
      </c>
      <c r="AE505" s="50">
        <v>-2288.078</v>
      </c>
      <c r="AF505" s="52">
        <v>-14.985172473586337</v>
      </c>
      <c r="AG505" s="52">
        <v>28.5942702145841</v>
      </c>
      <c r="AH505" s="39"/>
      <c r="AI505" s="53">
        <v>4.9733200000000002</v>
      </c>
      <c r="AJ505" s="53">
        <v>48.0274</v>
      </c>
      <c r="AK505" s="53" t="s">
        <v>20148</v>
      </c>
      <c r="AL505" s="53" t="s">
        <v>20148</v>
      </c>
      <c r="AM505" s="53" t="s">
        <v>20148</v>
      </c>
      <c r="AN505" s="53">
        <v>2.4927299999999999</v>
      </c>
      <c r="AO505" s="53">
        <v>27.602698126297046</v>
      </c>
      <c r="AP505" s="53">
        <v>-25.312880289208472</v>
      </c>
      <c r="AQ505" s="39"/>
      <c r="AR505" s="51" t="s">
        <v>20148</v>
      </c>
      <c r="AS505" s="104">
        <v>-4.161244134063867E-2</v>
      </c>
      <c r="AT505" s="38" t="s">
        <v>20148</v>
      </c>
      <c r="AU505" s="102"/>
      <c r="AV505" s="103">
        <v>5</v>
      </c>
      <c r="AW505" s="103">
        <v>3</v>
      </c>
      <c r="AX505" s="103">
        <v>8</v>
      </c>
      <c r="AY505" s="103">
        <v>0</v>
      </c>
      <c r="AZ505" s="103">
        <v>0</v>
      </c>
      <c r="BA505" s="103">
        <v>0</v>
      </c>
      <c r="BB505" s="103">
        <v>16</v>
      </c>
      <c r="BC505" s="39"/>
      <c r="BD505" s="57" t="s">
        <v>20146</v>
      </c>
      <c r="BE505" s="57" t="s">
        <v>20146</v>
      </c>
    </row>
    <row r="506" spans="2:57">
      <c r="B506" t="s">
        <v>90</v>
      </c>
      <c r="C506" t="s">
        <v>4665</v>
      </c>
      <c r="D506" t="s">
        <v>4191</v>
      </c>
      <c r="E506" s="50">
        <v>63573.592049999999</v>
      </c>
      <c r="F506" s="50">
        <v>38367.592060000003</v>
      </c>
      <c r="G506" s="39"/>
      <c r="H506" s="38">
        <v>6.4424171311324718E-2</v>
      </c>
      <c r="I506" s="38">
        <v>0.10298172044767107</v>
      </c>
      <c r="J506" s="38">
        <v>6.4424171311324718E-2</v>
      </c>
      <c r="K506" s="38">
        <v>0.19756704403598624</v>
      </c>
      <c r="L506" s="38">
        <v>0.67843148800475683</v>
      </c>
      <c r="M506" s="38">
        <v>2.6146225709082747</v>
      </c>
      <c r="N506" s="39"/>
      <c r="O506" s="38">
        <v>5.2079589409092852E-2</v>
      </c>
      <c r="P506" s="38">
        <v>9.5983780835246613E-2</v>
      </c>
      <c r="Q506" s="38">
        <v>5.2079589409092852E-2</v>
      </c>
      <c r="R506" s="38">
        <v>0.15240833938468779</v>
      </c>
      <c r="S506" s="38">
        <v>0.57060956289742548</v>
      </c>
      <c r="T506" s="38">
        <v>1.9458426989772848</v>
      </c>
      <c r="U506" s="39"/>
      <c r="V506" s="50">
        <v>13431</v>
      </c>
      <c r="W506" s="51">
        <v>38.753599999999999</v>
      </c>
      <c r="X506" s="51">
        <v>15.9779</v>
      </c>
      <c r="Y506" s="51">
        <v>11.8904</v>
      </c>
      <c r="Z506" s="39"/>
      <c r="AA506" s="50">
        <v>57851</v>
      </c>
      <c r="AB506" s="50">
        <v>42239</v>
      </c>
      <c r="AC506" s="50">
        <v>15612</v>
      </c>
      <c r="AD506" s="50">
        <v>22784</v>
      </c>
      <c r="AE506" s="50">
        <v>6572</v>
      </c>
      <c r="AF506" s="52">
        <v>3.705547015116577</v>
      </c>
      <c r="AG506" s="52">
        <v>5.5698387463093342</v>
      </c>
      <c r="AH506" s="39"/>
      <c r="AI506" s="53">
        <v>4.7333499999999997</v>
      </c>
      <c r="AJ506" s="53">
        <v>13.37828</v>
      </c>
      <c r="AK506" s="53">
        <v>28.792390000000001</v>
      </c>
      <c r="AL506" s="53">
        <v>23.68581</v>
      </c>
      <c r="AM506" s="53">
        <v>2.4430999999999998</v>
      </c>
      <c r="AN506" s="53">
        <v>2.81359</v>
      </c>
      <c r="AO506" s="53">
        <v>8.7139659459459473</v>
      </c>
      <c r="AP506" s="53">
        <v>17.87865426840634</v>
      </c>
      <c r="AQ506" s="39"/>
      <c r="AR506" s="51">
        <v>10.5807</v>
      </c>
      <c r="AS506" s="104">
        <v>3.9412304866850323E-2</v>
      </c>
      <c r="AT506" s="38">
        <v>2.6311362626650393E-2</v>
      </c>
      <c r="AU506" s="102"/>
      <c r="AV506" s="103">
        <v>5</v>
      </c>
      <c r="AW506" s="103">
        <v>2</v>
      </c>
      <c r="AX506" s="103">
        <v>7</v>
      </c>
      <c r="AY506" s="103">
        <v>1</v>
      </c>
      <c r="AZ506" s="103">
        <v>0</v>
      </c>
      <c r="BA506" s="103">
        <v>0</v>
      </c>
      <c r="BB506" s="103">
        <v>15</v>
      </c>
      <c r="BC506" s="39"/>
      <c r="BD506" s="57" t="s">
        <v>20146</v>
      </c>
      <c r="BE506" s="57" t="s">
        <v>20147</v>
      </c>
    </row>
    <row r="507" spans="2:57">
      <c r="B507" t="s">
        <v>4179</v>
      </c>
      <c r="C507" t="s">
        <v>5109</v>
      </c>
      <c r="D507" t="s">
        <v>4190</v>
      </c>
      <c r="E507" s="50">
        <v>21174.094789999999</v>
      </c>
      <c r="F507" s="50">
        <v>19927.094789999999</v>
      </c>
      <c r="G507" s="39"/>
      <c r="H507" s="38">
        <v>-6.5973918086277838E-2</v>
      </c>
      <c r="I507" s="38">
        <v>0.26906240239246615</v>
      </c>
      <c r="J507" s="38">
        <v>-6.5973918086277838E-2</v>
      </c>
      <c r="K507" s="38">
        <v>0.45415522258896046</v>
      </c>
      <c r="L507" s="38">
        <v>0.72144127683165848</v>
      </c>
      <c r="M507" s="38">
        <v>3.6639092756147118</v>
      </c>
      <c r="N507" s="39"/>
      <c r="O507" s="38">
        <v>-7.8499084854104062E-2</v>
      </c>
      <c r="P507" s="38">
        <v>0.26596157654060626</v>
      </c>
      <c r="Q507" s="38">
        <v>-7.8499084854104062E-2</v>
      </c>
      <c r="R507" s="38">
        <v>0.40446243243849467</v>
      </c>
      <c r="S507" s="38">
        <v>0.62687162558716558</v>
      </c>
      <c r="T507" s="38">
        <v>2.957700427347786</v>
      </c>
      <c r="U507" s="39"/>
      <c r="V507" s="50">
        <v>5195</v>
      </c>
      <c r="W507" s="51">
        <v>38.094299999999997</v>
      </c>
      <c r="X507" s="51">
        <v>11.202999999999999</v>
      </c>
      <c r="Y507" s="51">
        <v>8.2194000000000003</v>
      </c>
      <c r="Z507" s="39"/>
      <c r="AA507" s="50">
        <v>8276</v>
      </c>
      <c r="AB507" s="50">
        <v>5050</v>
      </c>
      <c r="AC507" s="50">
        <v>3226</v>
      </c>
      <c r="AD507" s="50">
        <v>2440</v>
      </c>
      <c r="AE507" s="50">
        <v>2154</v>
      </c>
      <c r="AF507" s="52">
        <v>2.5654060756354617</v>
      </c>
      <c r="AG507" s="52">
        <v>1.6964933494558645</v>
      </c>
      <c r="AH507" s="39"/>
      <c r="AI507" s="53">
        <v>4.0758599999999996</v>
      </c>
      <c r="AJ507" s="53">
        <v>22.40645</v>
      </c>
      <c r="AK507" s="53">
        <v>35.827570000000001</v>
      </c>
      <c r="AL507" s="53">
        <v>47.05106</v>
      </c>
      <c r="AM507" s="53">
        <v>6.1982400000000002</v>
      </c>
      <c r="AN507" s="53">
        <v>3.83636</v>
      </c>
      <c r="AO507" s="53">
        <v>24.095640616686818</v>
      </c>
      <c r="AP507" s="53">
        <v>34.238994484536079</v>
      </c>
      <c r="AQ507" s="39"/>
      <c r="AR507" s="51">
        <v>13.7697</v>
      </c>
      <c r="AS507" s="104">
        <v>0.10383586083853702</v>
      </c>
      <c r="AT507" s="38">
        <v>1.0160581642496126E-2</v>
      </c>
      <c r="AU507" s="102"/>
      <c r="AV507" s="103">
        <v>3</v>
      </c>
      <c r="AW507" s="103">
        <v>2</v>
      </c>
      <c r="AX507" s="103">
        <v>13</v>
      </c>
      <c r="AY507" s="103">
        <v>0</v>
      </c>
      <c r="AZ507" s="103">
        <v>0</v>
      </c>
      <c r="BA507" s="103">
        <v>0</v>
      </c>
      <c r="BB507" s="103">
        <v>18</v>
      </c>
      <c r="BC507" s="39"/>
      <c r="BD507" s="57" t="s">
        <v>20146</v>
      </c>
      <c r="BE507" s="57" t="s">
        <v>20146</v>
      </c>
    </row>
    <row r="508" spans="2:57">
      <c r="B508" t="s">
        <v>4180</v>
      </c>
      <c r="C508" t="s">
        <v>5110</v>
      </c>
      <c r="D508" t="s">
        <v>4194</v>
      </c>
      <c r="E508" s="50">
        <v>47959.581879999998</v>
      </c>
      <c r="F508" s="50">
        <v>36078.581879999998</v>
      </c>
      <c r="G508" s="39"/>
      <c r="H508" s="38">
        <v>-5.9902962018036021E-2</v>
      </c>
      <c r="I508" s="38">
        <v>0.20995856119739775</v>
      </c>
      <c r="J508" s="38">
        <v>-5.9902962018036021E-2</v>
      </c>
      <c r="K508" s="38">
        <v>0.34303651296516069</v>
      </c>
      <c r="L508" s="38">
        <v>0.71489949879197323</v>
      </c>
      <c r="M508" s="38">
        <v>2.2490291888100979</v>
      </c>
      <c r="N508" s="39"/>
      <c r="O508" s="38">
        <v>-0.11364554388953796</v>
      </c>
      <c r="P508" s="38">
        <v>0.19235533537782779</v>
      </c>
      <c r="Q508" s="38">
        <v>-0.11364554388953796</v>
      </c>
      <c r="R508" s="38">
        <v>0.18418500681854955</v>
      </c>
      <c r="S508" s="38">
        <v>0.31185046109941883</v>
      </c>
      <c r="T508" s="38">
        <v>0.20261565586531027</v>
      </c>
      <c r="U508" s="39"/>
      <c r="V508" s="50">
        <v>6584</v>
      </c>
      <c r="W508" s="51">
        <v>48.086199999999998</v>
      </c>
      <c r="X508" s="51">
        <v>32.821899999999999</v>
      </c>
      <c r="Y508" s="51">
        <v>23.921600000000002</v>
      </c>
      <c r="Z508" s="39"/>
      <c r="AA508" s="50">
        <v>5966</v>
      </c>
      <c r="AB508" s="50">
        <v>14339</v>
      </c>
      <c r="AC508" s="50">
        <v>-8373</v>
      </c>
      <c r="AD508" s="50">
        <v>11175</v>
      </c>
      <c r="AE508" s="50">
        <v>-8048</v>
      </c>
      <c r="AF508" s="52">
        <v>-0.71252836498268246</v>
      </c>
      <c r="AG508" s="52">
        <v>5.0464516129032262</v>
      </c>
      <c r="AH508" s="39"/>
      <c r="AI508" s="53">
        <v>7.2842599999999997</v>
      </c>
      <c r="AJ508" s="53">
        <v>20.091989999999999</v>
      </c>
      <c r="AK508" s="53">
        <v>22.44248</v>
      </c>
      <c r="AL508" s="53">
        <v>24.583490000000001</v>
      </c>
      <c r="AM508" s="53" t="s">
        <v>20148</v>
      </c>
      <c r="AN508" s="53">
        <v>5.7776100000000001</v>
      </c>
      <c r="AO508" s="53">
        <v>15.51766962580645</v>
      </c>
      <c r="AP508" s="53">
        <v>16.695317852845903</v>
      </c>
      <c r="AQ508" s="39"/>
      <c r="AR508" s="51" t="s">
        <v>20148</v>
      </c>
      <c r="AS508" s="104">
        <v>0.50739610237144872</v>
      </c>
      <c r="AT508" s="38">
        <v>1.6236167687139872E-2</v>
      </c>
      <c r="AU508" s="102"/>
      <c r="AV508" s="103">
        <v>11</v>
      </c>
      <c r="AW508" s="103">
        <v>2</v>
      </c>
      <c r="AX508" s="103">
        <v>16</v>
      </c>
      <c r="AY508" s="103">
        <v>0</v>
      </c>
      <c r="AZ508" s="103">
        <v>0</v>
      </c>
      <c r="BA508" s="103">
        <v>0</v>
      </c>
      <c r="BB508" s="103">
        <v>29</v>
      </c>
      <c r="BC508" s="39"/>
      <c r="BD508" s="57" t="s">
        <v>20146</v>
      </c>
      <c r="BE508" s="57" t="s">
        <v>20146</v>
      </c>
    </row>
    <row r="509" spans="2:57">
      <c r="B509" t="s">
        <v>161</v>
      </c>
      <c r="C509" t="s">
        <v>4783</v>
      </c>
      <c r="D509" t="s">
        <v>4198</v>
      </c>
      <c r="E509" s="50">
        <v>15485.39651</v>
      </c>
      <c r="F509" s="50">
        <v>13238.39651</v>
      </c>
      <c r="G509" s="39"/>
      <c r="H509" s="38">
        <v>-0.56920362903225807</v>
      </c>
      <c r="I509" s="38">
        <v>-2.1373230029388068E-2</v>
      </c>
      <c r="J509" s="38">
        <v>-0.56920362903225807</v>
      </c>
      <c r="K509" s="38">
        <v>3.7973692452240027E-3</v>
      </c>
      <c r="L509" s="38">
        <v>1.4702312138728328</v>
      </c>
      <c r="M509" s="38">
        <v>5.522767743576698</v>
      </c>
      <c r="N509" s="39"/>
      <c r="O509" s="38">
        <v>-0.58380783907145684</v>
      </c>
      <c r="P509" s="38">
        <v>-2.4399304208097661E-2</v>
      </c>
      <c r="Q509" s="38">
        <v>-0.58380783907145684</v>
      </c>
      <c r="R509" s="38">
        <v>-3.8864338489835504E-2</v>
      </c>
      <c r="S509" s="38">
        <v>1.3978132536525347</v>
      </c>
      <c r="T509" s="38">
        <v>5.6217476609582073</v>
      </c>
      <c r="U509" s="39"/>
      <c r="V509" s="50">
        <v>5627</v>
      </c>
      <c r="W509" s="51">
        <v>46.703299999999999</v>
      </c>
      <c r="X509" s="51">
        <v>17.966899999999999</v>
      </c>
      <c r="Y509" s="51">
        <v>14.874700000000001</v>
      </c>
      <c r="Z509" s="39"/>
      <c r="AA509" s="50">
        <v>6215</v>
      </c>
      <c r="AB509" s="50">
        <v>3231</v>
      </c>
      <c r="AC509" s="50">
        <v>2984</v>
      </c>
      <c r="AD509" s="50">
        <v>923</v>
      </c>
      <c r="AE509" s="50">
        <v>3573</v>
      </c>
      <c r="AF509" s="52">
        <v>2.082774798927614</v>
      </c>
      <c r="AG509" s="52">
        <v>0.69198664440734559</v>
      </c>
      <c r="AH509" s="39"/>
      <c r="AI509" s="53">
        <v>2.7519800000000001</v>
      </c>
      <c r="AJ509" s="53">
        <v>12.15494</v>
      </c>
      <c r="AK509" s="53">
        <v>15.31691</v>
      </c>
      <c r="AL509" s="53">
        <v>16.521260000000002</v>
      </c>
      <c r="AM509" s="53">
        <v>4.58988</v>
      </c>
      <c r="AN509" s="53">
        <v>2.4354300000000002</v>
      </c>
      <c r="AO509" s="53">
        <v>11.050414449081803</v>
      </c>
      <c r="AP509" s="53">
        <v>13.09435856577646</v>
      </c>
      <c r="AQ509" s="39"/>
      <c r="AR509" s="51">
        <v>32.644300000000001</v>
      </c>
      <c r="AS509" s="104">
        <v>0.24071428571428571</v>
      </c>
      <c r="AT509" s="38" t="s">
        <v>20148</v>
      </c>
      <c r="AU509" s="102"/>
      <c r="AV509" s="103">
        <v>8</v>
      </c>
      <c r="AW509" s="103">
        <v>3</v>
      </c>
      <c r="AX509" s="103">
        <v>2</v>
      </c>
      <c r="AY509" s="103">
        <v>0</v>
      </c>
      <c r="AZ509" s="103">
        <v>1</v>
      </c>
      <c r="BA509" s="103">
        <v>0</v>
      </c>
      <c r="BB509" s="103">
        <v>14</v>
      </c>
      <c r="BC509" s="39"/>
      <c r="BD509" s="57" t="s">
        <v>20146</v>
      </c>
      <c r="BE509" s="57" t="s">
        <v>20146</v>
      </c>
    </row>
    <row r="510" spans="2:57">
      <c r="B510" t="s">
        <v>4181</v>
      </c>
      <c r="C510" t="s">
        <v>5111</v>
      </c>
      <c r="D510" t="s">
        <v>4196</v>
      </c>
      <c r="E510" s="50">
        <v>32090.879980000002</v>
      </c>
      <c r="F510" s="50">
        <v>26756.179980000001</v>
      </c>
      <c r="G510" s="39"/>
      <c r="H510" s="38">
        <v>4.3156488445630581E-2</v>
      </c>
      <c r="I510" s="38">
        <v>0.22182495608617381</v>
      </c>
      <c r="J510" s="38">
        <v>4.3156488445630581E-2</v>
      </c>
      <c r="K510" s="38">
        <v>-0.10178014494520959</v>
      </c>
      <c r="L510" s="38">
        <v>0.13205878608137711</v>
      </c>
      <c r="M510" s="38">
        <v>1.1400545705523122</v>
      </c>
      <c r="N510" s="39"/>
      <c r="O510" s="38">
        <v>8.1536166189140058E-3</v>
      </c>
      <c r="P510" s="38">
        <v>0.21970309105411534</v>
      </c>
      <c r="Q510" s="38">
        <v>8.1536166189140058E-3</v>
      </c>
      <c r="R510" s="38">
        <v>-0.13092139158583793</v>
      </c>
      <c r="S510" s="38">
        <v>9.5109421078007017E-2</v>
      </c>
      <c r="T510" s="38">
        <v>1.313417510216301</v>
      </c>
      <c r="U510" s="39"/>
      <c r="V510" s="50">
        <v>6827.3</v>
      </c>
      <c r="W510" s="51">
        <v>71.285799999999995</v>
      </c>
      <c r="X510" s="51">
        <v>18.677900000000001</v>
      </c>
      <c r="Y510" s="51">
        <v>5.8822000000000001</v>
      </c>
      <c r="Z510" s="39"/>
      <c r="AA510" s="50">
        <v>23456.400000000001</v>
      </c>
      <c r="AB510" s="50">
        <v>10790</v>
      </c>
      <c r="AC510" s="50">
        <v>12666.4</v>
      </c>
      <c r="AD510" s="50">
        <v>5477.5</v>
      </c>
      <c r="AE510" s="50">
        <v>10292.200000000001</v>
      </c>
      <c r="AF510" s="52">
        <v>1.8518600391587192</v>
      </c>
      <c r="AG510" s="52">
        <v>3.1270730715350896</v>
      </c>
      <c r="AH510" s="39"/>
      <c r="AI510" s="53">
        <v>4.0952099999999998</v>
      </c>
      <c r="AJ510" s="53">
        <v>12.97283</v>
      </c>
      <c r="AK510" s="53">
        <v>24.302070000000001</v>
      </c>
      <c r="AL510" s="53">
        <v>66.753929999999997</v>
      </c>
      <c r="AM510" s="53">
        <v>2.1047400000000001</v>
      </c>
      <c r="AN510" s="53">
        <v>3.3940600000000001</v>
      </c>
      <c r="AO510" s="53">
        <v>12.09100274752587</v>
      </c>
      <c r="AP510" s="53">
        <v>20.981947914052697</v>
      </c>
      <c r="AQ510" s="39"/>
      <c r="AR510" s="51">
        <v>3.5832000000000002</v>
      </c>
      <c r="AS510" s="104">
        <v>5.9946503198995874E-2</v>
      </c>
      <c r="AT510" s="38">
        <v>7.5294117647058817E-3</v>
      </c>
      <c r="AU510" s="102"/>
      <c r="AV510" s="103">
        <v>5</v>
      </c>
      <c r="AW510" s="103">
        <v>2</v>
      </c>
      <c r="AX510" s="103">
        <v>17</v>
      </c>
      <c r="AY510" s="103">
        <v>2</v>
      </c>
      <c r="AZ510" s="103">
        <v>1</v>
      </c>
      <c r="BA510" s="103">
        <v>0</v>
      </c>
      <c r="BB510" s="103">
        <v>27</v>
      </c>
      <c r="BC510" s="39"/>
      <c r="BD510" s="57" t="s">
        <v>20146</v>
      </c>
      <c r="BE510" s="57" t="s">
        <v>20147</v>
      </c>
    </row>
    <row r="511" spans="2:57">
      <c r="B511" t="s">
        <v>274</v>
      </c>
      <c r="C511" t="s">
        <v>5112</v>
      </c>
      <c r="D511" t="s">
        <v>4195</v>
      </c>
      <c r="E511" s="50" t="s">
        <v>20162</v>
      </c>
      <c r="F511" s="50">
        <v>7355.2087899999997</v>
      </c>
      <c r="G511" s="39"/>
      <c r="H511" s="38">
        <v>-0.20022561297536956</v>
      </c>
      <c r="I511" s="38">
        <v>-2.5546517107758016E-2</v>
      </c>
      <c r="J511" s="38">
        <v>-0.20022561297536956</v>
      </c>
      <c r="K511" s="38">
        <v>3.5452613130728006E-2</v>
      </c>
      <c r="L511" s="38">
        <v>0.10881351732572275</v>
      </c>
      <c r="M511" s="38">
        <v>1.7353385178921115</v>
      </c>
      <c r="N511" s="39"/>
      <c r="O511" s="38">
        <v>-0.25571383551525328</v>
      </c>
      <c r="P511" s="38">
        <v>-3.8908447218284237E-2</v>
      </c>
      <c r="Q511" s="38">
        <v>-0.25571383551525328</v>
      </c>
      <c r="R511" s="38">
        <v>-0.16894839897606639</v>
      </c>
      <c r="S511" s="38">
        <v>-0.27556130381644062</v>
      </c>
      <c r="T511" s="38">
        <v>0.866227232486946</v>
      </c>
      <c r="U511" s="39"/>
      <c r="V511" s="50">
        <v>3187</v>
      </c>
      <c r="W511" s="51" t="s">
        <v>20162</v>
      </c>
      <c r="X511" s="51" t="s">
        <v>20163</v>
      </c>
      <c r="Y511" s="51">
        <v>35.4251</v>
      </c>
      <c r="Z511" s="39"/>
      <c r="AA511" s="50">
        <v>93200</v>
      </c>
      <c r="AB511" s="50">
        <v>85737</v>
      </c>
      <c r="AC511" s="50">
        <v>7463</v>
      </c>
      <c r="AD511" s="50">
        <v>1962</v>
      </c>
      <c r="AE511" s="50">
        <v>5175</v>
      </c>
      <c r="AF511" s="52">
        <v>12.488275492429318</v>
      </c>
      <c r="AG511" s="52" t="s">
        <v>20162</v>
      </c>
      <c r="AH511" s="39"/>
      <c r="AI511" s="53" t="s">
        <v>20162</v>
      </c>
      <c r="AJ511" s="53" t="s">
        <v>20162</v>
      </c>
      <c r="AK511" s="53" t="s">
        <v>20162</v>
      </c>
      <c r="AL511" s="53">
        <v>7.2400599999999997</v>
      </c>
      <c r="AM511" s="53">
        <v>1.06135</v>
      </c>
      <c r="AN511" s="53">
        <v>2.4666800000000002</v>
      </c>
      <c r="AO511" s="53" t="s">
        <v>20162</v>
      </c>
      <c r="AP511" s="53" t="s">
        <v>20162</v>
      </c>
      <c r="AQ511" s="39"/>
      <c r="AR511" s="51">
        <v>14.711</v>
      </c>
      <c r="AS511" s="104" t="s">
        <v>20162</v>
      </c>
      <c r="AT511" s="38">
        <v>2.9521650850715571E-2</v>
      </c>
      <c r="AU511" s="102"/>
      <c r="AV511" s="103">
        <v>7</v>
      </c>
      <c r="AW511" s="103">
        <v>2</v>
      </c>
      <c r="AX511" s="103">
        <v>13</v>
      </c>
      <c r="AY511" s="103">
        <v>1</v>
      </c>
      <c r="AZ511" s="103">
        <v>0</v>
      </c>
      <c r="BA511" s="103">
        <v>0</v>
      </c>
      <c r="BB511" s="103">
        <v>23</v>
      </c>
      <c r="BC511" s="39"/>
      <c r="BD511" s="57" t="s">
        <v>20147</v>
      </c>
      <c r="BE511" s="57" t="s">
        <v>20147</v>
      </c>
    </row>
    <row r="512" spans="2:57">
      <c r="B512" t="s">
        <v>4182</v>
      </c>
      <c r="C512" t="s">
        <v>5113</v>
      </c>
      <c r="D512" t="s">
        <v>4196</v>
      </c>
      <c r="E512" s="50">
        <v>72475.850869999995</v>
      </c>
      <c r="F512" s="50">
        <v>68302.850869999995</v>
      </c>
      <c r="G512" s="39"/>
      <c r="H512" s="38">
        <v>-0.39505299341613376</v>
      </c>
      <c r="I512" s="38">
        <v>-9.6338990995654683E-3</v>
      </c>
      <c r="J512" s="38">
        <v>-0.39505299341613376</v>
      </c>
      <c r="K512" s="38">
        <v>0.127986737560561</v>
      </c>
      <c r="L512" s="38">
        <v>1.0979447220295842</v>
      </c>
      <c r="M512" s="38" t="s">
        <v>20162</v>
      </c>
      <c r="N512" s="39"/>
      <c r="O512" s="38">
        <v>-0.40841253993148074</v>
      </c>
      <c r="P512" s="38">
        <v>-1.6096414032511275E-2</v>
      </c>
      <c r="Q512" s="38">
        <v>-0.40841253993148074</v>
      </c>
      <c r="R512" s="38">
        <v>8.3515148760958224E-2</v>
      </c>
      <c r="S512" s="38">
        <v>0.94571484272709672</v>
      </c>
      <c r="T512" s="38" t="s">
        <v>20162</v>
      </c>
      <c r="U512" s="39"/>
      <c r="V512" s="50">
        <v>7776</v>
      </c>
      <c r="W512" s="51">
        <v>70.486099999999993</v>
      </c>
      <c r="X512" s="51">
        <v>36.1496</v>
      </c>
      <c r="Y512" s="51">
        <v>26.195900000000002</v>
      </c>
      <c r="Z512" s="39"/>
      <c r="AA512" s="50">
        <v>13900</v>
      </c>
      <c r="AB512" s="50">
        <v>9356</v>
      </c>
      <c r="AC512" s="50">
        <v>4544</v>
      </c>
      <c r="AD512" s="50">
        <v>6597</v>
      </c>
      <c r="AE512" s="50">
        <v>7186</v>
      </c>
      <c r="AF512" s="52">
        <v>3.0589788732394365</v>
      </c>
      <c r="AG512" s="52">
        <v>1.0302463361396945</v>
      </c>
      <c r="AH512" s="39"/>
      <c r="AI512" s="53">
        <v>9.3204499999999992</v>
      </c>
      <c r="AJ512" s="53">
        <v>22.062660000000001</v>
      </c>
      <c r="AK512" s="53">
        <v>25.78294</v>
      </c>
      <c r="AL512" s="53">
        <v>34.320839999999997</v>
      </c>
      <c r="AM512" s="53">
        <v>15.244490000000001</v>
      </c>
      <c r="AN512" s="53">
        <v>8.9397800000000007</v>
      </c>
      <c r="AO512" s="53">
        <v>21.2980514094169</v>
      </c>
      <c r="AP512" s="53">
        <v>24.298417242974029</v>
      </c>
      <c r="AQ512" s="39"/>
      <c r="AR512" s="51">
        <v>48.911799999999999</v>
      </c>
      <c r="AS512" s="104">
        <v>0.3246333294837741</v>
      </c>
      <c r="AT512" s="38">
        <v>6.8396430636512235E-3</v>
      </c>
      <c r="AU512" s="102"/>
      <c r="AV512" s="103">
        <v>8</v>
      </c>
      <c r="AW512" s="103">
        <v>6</v>
      </c>
      <c r="AX512" s="103">
        <v>1</v>
      </c>
      <c r="AY512" s="103">
        <v>0</v>
      </c>
      <c r="AZ512" s="103">
        <v>0</v>
      </c>
      <c r="BA512" s="103">
        <v>0</v>
      </c>
      <c r="BB512" s="103">
        <v>15</v>
      </c>
      <c r="BC512" s="39"/>
      <c r="BD512" s="57" t="s">
        <v>20146</v>
      </c>
      <c r="BE512" s="57" t="s">
        <v>20147</v>
      </c>
    </row>
  </sheetData>
  <autoFilter ref="B9:BE9" xr:uid="{58F83596-09B9-45A3-883C-8866B49F693D}"/>
  <phoneticPr fontId="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F422E-2E83-4662-BBAB-86897A002E67}">
  <sheetPr>
    <tabColor theme="8" tint="0.39997558519241921"/>
  </sheetPr>
  <dimension ref="B1:BE244"/>
  <sheetViews>
    <sheetView showGridLines="0" zoomScale="70" zoomScaleNormal="70" workbookViewId="0"/>
  </sheetViews>
  <sheetFormatPr defaultRowHeight="15"/>
  <cols>
    <col min="1" max="1" width="0.85546875" customWidth="1"/>
    <col min="2" max="2" width="14.42578125" bestFit="1" customWidth="1"/>
    <col min="3" max="3" width="28.7109375" bestFit="1" customWidth="1"/>
    <col min="4" max="4" width="23.140625" bestFit="1" customWidth="1"/>
    <col min="5" max="6" width="12.5703125" bestFit="1" customWidth="1"/>
    <col min="7" max="7" width="0.85546875" customWidth="1"/>
    <col min="8" max="13" width="8" customWidth="1"/>
    <col min="14" max="14" width="0.85546875" customWidth="1"/>
    <col min="15" max="20" width="8" customWidth="1"/>
    <col min="21" max="21" width="0.85546875" customWidth="1"/>
    <col min="22" max="22" width="17.5703125" customWidth="1"/>
    <col min="23" max="23" width="18.42578125" customWidth="1"/>
    <col min="24" max="24" width="16.7109375" customWidth="1"/>
    <col min="25" max="25" width="18.28515625" customWidth="1"/>
    <col min="26" max="26" width="0.85546875" customWidth="1"/>
    <col min="27" max="27" width="13.5703125" customWidth="1"/>
    <col min="28" max="33" width="14.5703125" customWidth="1"/>
    <col min="34" max="34" width="0.85546875" customWidth="1"/>
    <col min="35" max="35" width="14" customWidth="1"/>
    <col min="36" max="36" width="11.42578125" customWidth="1"/>
    <col min="37" max="37" width="8.85546875" customWidth="1"/>
    <col min="38" max="38" width="7.5703125" customWidth="1"/>
    <col min="39" max="39" width="7.28515625" customWidth="1"/>
    <col min="40" max="40" width="10.85546875" customWidth="1"/>
    <col min="41" max="41" width="9.28515625" customWidth="1"/>
    <col min="42" max="42" width="8.42578125" customWidth="1"/>
    <col min="43" max="43" width="0.85546875" customWidth="1"/>
    <col min="44" max="45" width="9.140625" customWidth="1"/>
    <col min="46" max="46" width="14" customWidth="1"/>
    <col min="47" max="47" width="0.85546875" customWidth="1"/>
    <col min="48" max="53" width="8.5703125" customWidth="1"/>
    <col min="54" max="54" width="13.28515625" customWidth="1"/>
    <col min="55" max="55" width="0.85546875" customWidth="1"/>
  </cols>
  <sheetData>
    <row r="1" spans="2:57" ht="5.0999999999999996" customHeight="1"/>
    <row r="2" spans="2:57">
      <c r="B2" s="2" t="s">
        <v>1</v>
      </c>
      <c r="C2" s="3">
        <f>'Index Constituents'!C2</f>
        <v>45002</v>
      </c>
      <c r="V2" s="58" t="s">
        <v>4498</v>
      </c>
      <c r="W2" s="58" t="s">
        <v>4499</v>
      </c>
      <c r="X2" s="58" t="s">
        <v>4500</v>
      </c>
      <c r="Y2" s="58" t="s">
        <v>4502</v>
      </c>
      <c r="Z2" s="58"/>
      <c r="AA2" s="58" t="s">
        <v>4482</v>
      </c>
      <c r="AB2" s="58" t="s">
        <v>4483</v>
      </c>
      <c r="AC2" s="58" t="s">
        <v>4484</v>
      </c>
      <c r="AD2" s="58" t="s">
        <v>4485</v>
      </c>
      <c r="AE2" s="58" t="s">
        <v>4487</v>
      </c>
      <c r="AF2" s="58"/>
      <c r="AG2" s="58" t="s">
        <v>4488</v>
      </c>
      <c r="AH2" s="58"/>
      <c r="AI2" s="58" t="s">
        <v>4490</v>
      </c>
      <c r="AJ2" s="58" t="s">
        <v>4491</v>
      </c>
      <c r="AK2" s="58" t="s">
        <v>4492</v>
      </c>
      <c r="AL2" s="58" t="s">
        <v>4493</v>
      </c>
      <c r="AM2" s="58" t="s">
        <v>4494</v>
      </c>
      <c r="AN2" s="58" t="s">
        <v>4495</v>
      </c>
      <c r="AO2" s="58" t="s">
        <v>4496</v>
      </c>
      <c r="AP2" s="58" t="s">
        <v>4496</v>
      </c>
      <c r="AQ2" s="58"/>
      <c r="AR2" s="58" t="s">
        <v>4475</v>
      </c>
      <c r="AS2" s="58"/>
      <c r="AT2" s="58" t="s">
        <v>4932</v>
      </c>
      <c r="AU2" s="58"/>
      <c r="AV2" s="58"/>
      <c r="AW2" s="58"/>
      <c r="AX2" s="58"/>
      <c r="AY2" s="58"/>
      <c r="AZ2" s="58"/>
      <c r="BA2" s="58"/>
      <c r="BB2" s="58"/>
    </row>
    <row r="3" spans="2:57">
      <c r="B3" s="2" t="s">
        <v>2</v>
      </c>
      <c r="C3" s="4" t="s">
        <v>4933</v>
      </c>
      <c r="V3" s="58"/>
      <c r="W3" s="58"/>
      <c r="X3" s="58"/>
      <c r="Y3" s="58"/>
      <c r="Z3" s="58"/>
      <c r="AA3" s="58"/>
      <c r="AB3" s="58"/>
      <c r="AC3" s="58"/>
      <c r="AD3" s="58" t="s">
        <v>4486</v>
      </c>
      <c r="AE3" s="58"/>
      <c r="AF3" s="58"/>
      <c r="AG3" s="58" t="s">
        <v>4489</v>
      </c>
      <c r="AH3" s="58"/>
      <c r="AI3" s="58"/>
      <c r="AJ3" s="58"/>
      <c r="AK3" s="58"/>
      <c r="AL3" s="58"/>
      <c r="AM3" s="58"/>
      <c r="AN3" s="58"/>
      <c r="AO3" s="58" t="s">
        <v>4489</v>
      </c>
      <c r="AP3" s="58" t="s">
        <v>4497</v>
      </c>
      <c r="AQ3" s="58"/>
      <c r="AR3" s="58"/>
      <c r="AS3" s="58"/>
      <c r="AT3" s="58" t="s">
        <v>4476</v>
      </c>
      <c r="AU3" s="58"/>
      <c r="AV3" s="58"/>
      <c r="AW3" s="58"/>
      <c r="AX3" s="58"/>
      <c r="AY3" s="58"/>
      <c r="AZ3" s="58"/>
      <c r="BA3" s="58"/>
      <c r="BB3" s="58"/>
    </row>
    <row r="4" spans="2:57">
      <c r="B4" s="2" t="s">
        <v>3</v>
      </c>
      <c r="C4" s="4" t="s">
        <v>4936</v>
      </c>
    </row>
    <row r="5" spans="2:57">
      <c r="B5" s="2" t="s">
        <v>4926</v>
      </c>
      <c r="C5" s="4" t="str">
        <f>Reference!C3</f>
        <v>2022Q4</v>
      </c>
    </row>
    <row r="6" spans="2:57">
      <c r="B6" s="2" t="s">
        <v>4207</v>
      </c>
      <c r="C6" s="4" t="s">
        <v>4208</v>
      </c>
    </row>
    <row r="8" spans="2:57">
      <c r="B8" s="32" t="s">
        <v>4209</v>
      </c>
      <c r="C8" s="33"/>
      <c r="D8" s="33"/>
      <c r="E8" s="33"/>
      <c r="F8" s="34"/>
      <c r="H8" s="32" t="s">
        <v>4220</v>
      </c>
      <c r="I8" s="35"/>
      <c r="J8" s="35"/>
      <c r="K8" s="35"/>
      <c r="L8" s="35"/>
      <c r="M8" s="36"/>
      <c r="O8" s="32" t="s">
        <v>4221</v>
      </c>
      <c r="P8" s="35"/>
      <c r="Q8" s="35"/>
      <c r="R8" s="35"/>
      <c r="S8" s="35"/>
      <c r="T8" s="36"/>
      <c r="V8" s="32" t="s">
        <v>4210</v>
      </c>
      <c r="W8" s="35"/>
      <c r="X8" s="35"/>
      <c r="Y8" s="36"/>
      <c r="AA8" s="32" t="s">
        <v>4222</v>
      </c>
      <c r="AB8" s="35"/>
      <c r="AC8" s="35"/>
      <c r="AD8" s="35"/>
      <c r="AE8" s="35"/>
      <c r="AF8" s="35"/>
      <c r="AG8" s="35"/>
      <c r="AI8" s="32" t="s">
        <v>4225</v>
      </c>
      <c r="AJ8" s="33"/>
      <c r="AK8" s="33"/>
      <c r="AL8" s="33"/>
      <c r="AM8" s="33"/>
      <c r="AN8" s="33"/>
      <c r="AO8" s="34"/>
      <c r="AP8" s="37"/>
      <c r="AR8" s="32" t="s">
        <v>4212</v>
      </c>
      <c r="AS8" s="33"/>
      <c r="AT8" s="35"/>
      <c r="AU8" s="58"/>
      <c r="AV8" s="101" t="s">
        <v>20228</v>
      </c>
      <c r="AW8" s="101"/>
      <c r="AX8" s="101"/>
      <c r="AY8" s="101"/>
      <c r="AZ8" s="101"/>
      <c r="BA8" s="101"/>
      <c r="BB8" s="101"/>
      <c r="BD8" s="54" t="s">
        <v>4930</v>
      </c>
      <c r="BE8" s="55"/>
    </row>
    <row r="9" spans="2:57" s="4" customFormat="1">
      <c r="B9" s="5" t="s">
        <v>9</v>
      </c>
      <c r="C9" s="5" t="s">
        <v>10</v>
      </c>
      <c r="D9" s="5" t="s">
        <v>0</v>
      </c>
      <c r="E9" s="5" t="s">
        <v>4205</v>
      </c>
      <c r="F9" s="5" t="s">
        <v>4206</v>
      </c>
      <c r="H9" s="5" t="s">
        <v>4213</v>
      </c>
      <c r="I9" s="5" t="s">
        <v>4236</v>
      </c>
      <c r="J9" s="5" t="s">
        <v>4214</v>
      </c>
      <c r="K9" s="5" t="s">
        <v>4215</v>
      </c>
      <c r="L9" s="5" t="s">
        <v>4216</v>
      </c>
      <c r="M9" s="5" t="s">
        <v>4217</v>
      </c>
      <c r="O9" s="5" t="s">
        <v>4213</v>
      </c>
      <c r="P9" s="5" t="s">
        <v>4236</v>
      </c>
      <c r="Q9" s="5" t="s">
        <v>4214</v>
      </c>
      <c r="R9" s="5" t="s">
        <v>4215</v>
      </c>
      <c r="S9" s="5" t="s">
        <v>4216</v>
      </c>
      <c r="T9" s="5" t="s">
        <v>4217</v>
      </c>
      <c r="V9" s="5" t="s">
        <v>4211</v>
      </c>
      <c r="W9" s="5" t="s">
        <v>4218</v>
      </c>
      <c r="X9" s="5" t="s">
        <v>4501</v>
      </c>
      <c r="Y9" s="5" t="s">
        <v>4219</v>
      </c>
      <c r="AA9" s="5" t="s">
        <v>4223</v>
      </c>
      <c r="AB9" s="5" t="s">
        <v>4224</v>
      </c>
      <c r="AC9" s="5" t="s">
        <v>4477</v>
      </c>
      <c r="AD9" s="5" t="s">
        <v>4478</v>
      </c>
      <c r="AE9" s="5" t="s">
        <v>4479</v>
      </c>
      <c r="AF9" s="5" t="s">
        <v>4480</v>
      </c>
      <c r="AG9" s="5" t="s">
        <v>4481</v>
      </c>
      <c r="AI9" s="5" t="s">
        <v>4229</v>
      </c>
      <c r="AJ9" s="5" t="s">
        <v>4230</v>
      </c>
      <c r="AK9" s="5" t="s">
        <v>4231</v>
      </c>
      <c r="AL9" s="5" t="s">
        <v>4226</v>
      </c>
      <c r="AM9" s="5" t="s">
        <v>4227</v>
      </c>
      <c r="AN9" s="5" t="s">
        <v>4228</v>
      </c>
      <c r="AO9" s="5" t="s">
        <v>4233</v>
      </c>
      <c r="AP9" s="5" t="s">
        <v>4232</v>
      </c>
      <c r="AR9" s="5" t="s">
        <v>4234</v>
      </c>
      <c r="AS9" s="5" t="s">
        <v>20227</v>
      </c>
      <c r="AT9" s="5" t="s">
        <v>4235</v>
      </c>
      <c r="AV9" s="5" t="s">
        <v>20229</v>
      </c>
      <c r="AW9" s="5" t="s">
        <v>20230</v>
      </c>
      <c r="AX9" s="5" t="s">
        <v>20231</v>
      </c>
      <c r="AY9" s="5" t="s">
        <v>20232</v>
      </c>
      <c r="AZ9" s="5" t="s">
        <v>20233</v>
      </c>
      <c r="BA9" s="5" t="s">
        <v>20234</v>
      </c>
      <c r="BB9" s="5" t="s">
        <v>20235</v>
      </c>
      <c r="BD9" s="56" t="s">
        <v>4928</v>
      </c>
      <c r="BE9" s="56" t="s">
        <v>4929</v>
      </c>
    </row>
    <row r="10" spans="2:57">
      <c r="B10" t="s">
        <v>3598</v>
      </c>
      <c r="C10" t="s">
        <v>4938</v>
      </c>
      <c r="D10" t="s">
        <v>4190</v>
      </c>
      <c r="E10" s="50">
        <v>82222.236139999994</v>
      </c>
      <c r="F10" s="50">
        <v>69104.236139999994</v>
      </c>
      <c r="G10" s="39"/>
      <c r="H10" s="38">
        <v>-0.29626353558673579</v>
      </c>
      <c r="I10" s="38">
        <v>9.7956303270649414E-2</v>
      </c>
      <c r="J10" s="38">
        <v>-0.29626353558673579</v>
      </c>
      <c r="K10" s="38">
        <v>-0.24172482099452708</v>
      </c>
      <c r="L10" s="38">
        <v>-0.39690452389749808</v>
      </c>
      <c r="M10" s="38">
        <v>0.72693778787957952</v>
      </c>
      <c r="N10" s="39"/>
      <c r="O10" s="38">
        <v>-0.32488881380558265</v>
      </c>
      <c r="P10" s="38">
        <v>0.12917773510761044</v>
      </c>
      <c r="Q10" s="38">
        <v>-0.32488881380558265</v>
      </c>
      <c r="R10" s="38">
        <v>-0.31883746898289356</v>
      </c>
      <c r="S10" s="38">
        <v>-0.50706124682688691</v>
      </c>
      <c r="T10" s="38">
        <v>7.5622305755031816E-2</v>
      </c>
      <c r="U10" s="39"/>
      <c r="V10" s="50">
        <v>35355</v>
      </c>
      <c r="W10" s="51">
        <v>46.892899999999997</v>
      </c>
      <c r="X10" s="51">
        <v>22.0336</v>
      </c>
      <c r="Y10" s="51">
        <v>16.747199999999999</v>
      </c>
      <c r="Z10" s="39"/>
      <c r="AA10" s="50">
        <v>47072</v>
      </c>
      <c r="AB10" s="50">
        <v>31955</v>
      </c>
      <c r="AC10" s="50">
        <v>15117</v>
      </c>
      <c r="AD10" s="50">
        <v>16072</v>
      </c>
      <c r="AE10" s="50">
        <v>45821</v>
      </c>
      <c r="AF10" s="52">
        <v>3.1138453396837997</v>
      </c>
      <c r="AG10" s="52">
        <v>1.3963936115404432</v>
      </c>
      <c r="AH10" s="39"/>
      <c r="AI10" s="53">
        <v>2.3256199999999998</v>
      </c>
      <c r="AJ10" s="53">
        <v>8.0919399999999992</v>
      </c>
      <c r="AK10" s="53">
        <v>10.541309999999999</v>
      </c>
      <c r="AL10" s="53">
        <v>11.8498</v>
      </c>
      <c r="AM10" s="53">
        <v>4.5577399999999999</v>
      </c>
      <c r="AN10" s="53">
        <v>1.9639</v>
      </c>
      <c r="AO10" s="53">
        <v>7.1204777063369393</v>
      </c>
      <c r="AP10" s="53">
        <v>8.8708903902439022</v>
      </c>
      <c r="AQ10" s="39"/>
      <c r="AR10" s="51">
        <v>42.277500000000003</v>
      </c>
      <c r="AS10" s="104">
        <v>0.22225392296718974</v>
      </c>
      <c r="AT10" s="38">
        <v>5.0019868533928639E-2</v>
      </c>
      <c r="AU10" s="102"/>
      <c r="AV10" s="103">
        <v>1</v>
      </c>
      <c r="AW10" s="103">
        <v>1</v>
      </c>
      <c r="AX10" s="103">
        <v>13</v>
      </c>
      <c r="AY10" s="103">
        <v>3</v>
      </c>
      <c r="AZ10" s="103">
        <v>2</v>
      </c>
      <c r="BA10" s="103">
        <v>0</v>
      </c>
      <c r="BB10" s="103">
        <v>20</v>
      </c>
      <c r="BC10" s="39"/>
      <c r="BD10" s="57" t="s">
        <v>20146</v>
      </c>
      <c r="BE10" s="57" t="s">
        <v>20146</v>
      </c>
    </row>
    <row r="11" spans="2:57">
      <c r="B11" t="s">
        <v>3599</v>
      </c>
      <c r="C11" t="s">
        <v>4505</v>
      </c>
      <c r="D11" t="s">
        <v>4195</v>
      </c>
      <c r="E11" s="50" t="s">
        <v>20162</v>
      </c>
      <c r="F11" s="50">
        <v>110403.63082999999</v>
      </c>
      <c r="G11" s="39"/>
      <c r="H11" s="38">
        <v>-8.5169135081966885E-2</v>
      </c>
      <c r="I11" s="38">
        <v>9.935525837151693E-2</v>
      </c>
      <c r="J11" s="38">
        <v>-8.5169135081966885E-2</v>
      </c>
      <c r="K11" s="38">
        <v>0.23796370783312448</v>
      </c>
      <c r="L11" s="38">
        <v>0.59753256347641481</v>
      </c>
      <c r="M11" s="38">
        <v>1.9672160517027177</v>
      </c>
      <c r="N11" s="39"/>
      <c r="O11" s="38">
        <v>-0.12874081734168585</v>
      </c>
      <c r="P11" s="38">
        <v>9.1500704210177641E-2</v>
      </c>
      <c r="Q11" s="38">
        <v>-0.12874081734168585</v>
      </c>
      <c r="R11" s="38">
        <v>8.3806686591546553E-2</v>
      </c>
      <c r="S11" s="38">
        <v>0.28077406690345685</v>
      </c>
      <c r="T11" s="38">
        <v>0.71637585643629254</v>
      </c>
      <c r="U11" s="39"/>
      <c r="V11" s="50">
        <v>43799</v>
      </c>
      <c r="W11" s="51">
        <v>61.729700000000001</v>
      </c>
      <c r="X11" s="51" t="s">
        <v>20163</v>
      </c>
      <c r="Y11" s="51">
        <v>18.402200000000001</v>
      </c>
      <c r="Z11" s="39"/>
      <c r="AA11" s="50">
        <v>188548</v>
      </c>
      <c r="AB11" s="50">
        <v>166371</v>
      </c>
      <c r="AC11" s="50">
        <v>22177</v>
      </c>
      <c r="AD11" s="50">
        <v>40946</v>
      </c>
      <c r="AE11" s="50">
        <v>13474</v>
      </c>
      <c r="AF11" s="52">
        <v>8.5019614916354787</v>
      </c>
      <c r="AG11" s="52" t="s">
        <v>20162</v>
      </c>
      <c r="AH11" s="39"/>
      <c r="AI11" s="53" t="s">
        <v>20162</v>
      </c>
      <c r="AJ11" s="53" t="s">
        <v>20162</v>
      </c>
      <c r="AK11" s="53" t="s">
        <v>20162</v>
      </c>
      <c r="AL11" s="53">
        <v>14.745509999999999</v>
      </c>
      <c r="AM11" s="53">
        <v>5.0700200000000004</v>
      </c>
      <c r="AN11" s="53">
        <v>2.6615799999999998</v>
      </c>
      <c r="AO11" s="53" t="s">
        <v>20162</v>
      </c>
      <c r="AP11" s="53" t="s">
        <v>20162</v>
      </c>
      <c r="AQ11" s="39"/>
      <c r="AR11" s="51">
        <v>35.694499999999998</v>
      </c>
      <c r="AS11" s="104" t="s">
        <v>20162</v>
      </c>
      <c r="AT11" s="38">
        <v>1.1681636820084591E-2</v>
      </c>
      <c r="AU11" s="102"/>
      <c r="AV11" s="103">
        <v>6</v>
      </c>
      <c r="AW11" s="103">
        <v>4</v>
      </c>
      <c r="AX11" s="103">
        <v>14</v>
      </c>
      <c r="AY11" s="103">
        <v>1</v>
      </c>
      <c r="AZ11" s="103">
        <v>1</v>
      </c>
      <c r="BA11" s="103">
        <v>0</v>
      </c>
      <c r="BB11" s="103">
        <v>26</v>
      </c>
      <c r="BC11" s="39"/>
      <c r="BD11" s="57" t="s">
        <v>20147</v>
      </c>
      <c r="BE11" s="57" t="s">
        <v>20147</v>
      </c>
    </row>
    <row r="12" spans="2:57">
      <c r="B12" t="s">
        <v>31</v>
      </c>
      <c r="C12" t="s">
        <v>4508</v>
      </c>
      <c r="D12" t="s">
        <v>4196</v>
      </c>
      <c r="E12" s="50">
        <v>167365.24265999999</v>
      </c>
      <c r="F12" s="50">
        <v>140139.24265999999</v>
      </c>
      <c r="G12" s="39"/>
      <c r="H12" s="38">
        <v>0.20431904952711077</v>
      </c>
      <c r="I12" s="38">
        <v>0.17324306854901184</v>
      </c>
      <c r="J12" s="38">
        <v>0.20431904952711077</v>
      </c>
      <c r="K12" s="38">
        <v>0.19068318047101629</v>
      </c>
      <c r="L12" s="38">
        <v>0.75076454367992929</v>
      </c>
      <c r="M12" s="38">
        <v>2.9468683498834709</v>
      </c>
      <c r="N12" s="39"/>
      <c r="O12" s="38">
        <v>0.10591486692670427</v>
      </c>
      <c r="P12" s="38">
        <v>0.16227316194706054</v>
      </c>
      <c r="Q12" s="38">
        <v>0.10591486692670427</v>
      </c>
      <c r="R12" s="38">
        <v>-2.1646099772708594E-2</v>
      </c>
      <c r="S12" s="38">
        <v>0.1101382355427527</v>
      </c>
      <c r="T12" s="38">
        <v>1.1186344334088028</v>
      </c>
      <c r="U12" s="39"/>
      <c r="V12" s="50">
        <v>25979</v>
      </c>
      <c r="W12" s="51">
        <v>75.156800000000004</v>
      </c>
      <c r="X12" s="51">
        <v>35.944400000000002</v>
      </c>
      <c r="Y12" s="51">
        <v>22.683700000000002</v>
      </c>
      <c r="Z12" s="39"/>
      <c r="AA12" s="50">
        <v>61165</v>
      </c>
      <c r="AB12" s="50">
        <v>54465</v>
      </c>
      <c r="AC12" s="50">
        <v>6700</v>
      </c>
      <c r="AD12" s="50">
        <v>33222</v>
      </c>
      <c r="AE12" s="50">
        <v>-24600</v>
      </c>
      <c r="AF12" s="52">
        <v>9.129104477611941</v>
      </c>
      <c r="AG12" s="52">
        <v>2.0369032663316582</v>
      </c>
      <c r="AH12" s="39"/>
      <c r="AI12" s="53">
        <v>6.4423300000000001</v>
      </c>
      <c r="AJ12" s="53">
        <v>13.094849999999999</v>
      </c>
      <c r="AK12" s="53">
        <v>17.923030000000001</v>
      </c>
      <c r="AL12" s="53">
        <v>25.548639999999999</v>
      </c>
      <c r="AM12" s="53">
        <v>21.885359999999999</v>
      </c>
      <c r="AN12" s="53">
        <v>5.7625299999999999</v>
      </c>
      <c r="AO12" s="53">
        <v>11.003395309359295</v>
      </c>
      <c r="AP12" s="53">
        <v>15.007415148854143</v>
      </c>
      <c r="AQ12" s="39"/>
      <c r="AR12" s="51">
        <v>73.164000000000001</v>
      </c>
      <c r="AS12" s="104">
        <v>0.22651853289346013</v>
      </c>
      <c r="AT12" s="38">
        <v>2.7041137251901406E-2</v>
      </c>
      <c r="AU12" s="102"/>
      <c r="AV12" s="103">
        <v>5</v>
      </c>
      <c r="AW12" s="103">
        <v>2</v>
      </c>
      <c r="AX12" s="103">
        <v>14</v>
      </c>
      <c r="AY12" s="103">
        <v>2</v>
      </c>
      <c r="AZ12" s="103">
        <v>2</v>
      </c>
      <c r="BA12" s="103">
        <v>0</v>
      </c>
      <c r="BB12" s="103">
        <v>25</v>
      </c>
      <c r="BC12" s="39"/>
      <c r="BD12" s="57" t="s">
        <v>20146</v>
      </c>
      <c r="BE12" s="57" t="s">
        <v>20147</v>
      </c>
    </row>
    <row r="13" spans="2:57">
      <c r="B13" t="s">
        <v>12</v>
      </c>
      <c r="C13" t="s">
        <v>4511</v>
      </c>
      <c r="D13" t="s">
        <v>4198</v>
      </c>
      <c r="E13" s="50">
        <v>2030312.77174</v>
      </c>
      <c r="F13" s="50">
        <v>2066941.77174</v>
      </c>
      <c r="G13" s="39"/>
      <c r="H13" s="38">
        <v>-0.26404189606278738</v>
      </c>
      <c r="I13" s="38">
        <v>-5.8281242434803038E-2</v>
      </c>
      <c r="J13" s="38">
        <v>-0.26404189606278738</v>
      </c>
      <c r="K13" s="38">
        <v>0.8065762412490689</v>
      </c>
      <c r="L13" s="38">
        <v>2.2296639735357187</v>
      </c>
      <c r="M13" s="38">
        <v>6.9491818707659725</v>
      </c>
      <c r="N13" s="39"/>
      <c r="O13" s="38">
        <v>-0.29051138445795854</v>
      </c>
      <c r="P13" s="38">
        <v>-6.9355103816668096E-2</v>
      </c>
      <c r="Q13" s="38">
        <v>-0.29051138445795854</v>
      </c>
      <c r="R13" s="38">
        <v>0.58414897736425675</v>
      </c>
      <c r="S13" s="38">
        <v>1.4009569287801238</v>
      </c>
      <c r="T13" s="38">
        <v>3.1370788610187592</v>
      </c>
      <c r="U13" s="39"/>
      <c r="V13" s="50">
        <v>378323</v>
      </c>
      <c r="W13" s="51">
        <v>43.018999999999998</v>
      </c>
      <c r="X13" s="51">
        <v>30.900300000000001</v>
      </c>
      <c r="Y13" s="51">
        <v>26.5791</v>
      </c>
      <c r="Z13" s="39"/>
      <c r="AA13" s="50">
        <v>381191</v>
      </c>
      <c r="AB13" s="50">
        <v>309259</v>
      </c>
      <c r="AC13" s="50">
        <v>71932</v>
      </c>
      <c r="AD13" s="50">
        <v>111629</v>
      </c>
      <c r="AE13" s="50">
        <v>14435</v>
      </c>
      <c r="AF13" s="52">
        <v>5.2993243618973471</v>
      </c>
      <c r="AG13" s="52">
        <v>-0.6223619148637477</v>
      </c>
      <c r="AH13" s="39"/>
      <c r="AI13" s="53">
        <v>5.3666099999999997</v>
      </c>
      <c r="AJ13" s="53">
        <v>14.21608</v>
      </c>
      <c r="AK13" s="53">
        <v>17.3675</v>
      </c>
      <c r="AL13" s="53">
        <v>21.600339999999999</v>
      </c>
      <c r="AM13" s="53">
        <v>29.516310000000001</v>
      </c>
      <c r="AN13" s="53">
        <v>5.6891699999999998</v>
      </c>
      <c r="AO13" s="53">
        <v>16.120527318629211</v>
      </c>
      <c r="AP13" s="53">
        <v>17.680827453016605</v>
      </c>
      <c r="AQ13" s="39"/>
      <c r="AR13" s="51">
        <v>145.56729999999999</v>
      </c>
      <c r="AS13" s="104">
        <v>0.54969976536086929</v>
      </c>
      <c r="AT13" s="38">
        <v>6.6675957620915497E-3</v>
      </c>
      <c r="AU13" s="102"/>
      <c r="AV13" s="103">
        <v>26</v>
      </c>
      <c r="AW13" s="103">
        <v>8</v>
      </c>
      <c r="AX13" s="103">
        <v>8</v>
      </c>
      <c r="AY13" s="103">
        <v>2</v>
      </c>
      <c r="AZ13" s="103">
        <v>1</v>
      </c>
      <c r="BA13" s="103">
        <v>4</v>
      </c>
      <c r="BB13" s="103">
        <v>49</v>
      </c>
      <c r="BC13" s="39"/>
      <c r="BD13" s="57" t="s">
        <v>20146</v>
      </c>
      <c r="BE13" s="57" t="s">
        <v>20146</v>
      </c>
    </row>
    <row r="14" spans="2:57">
      <c r="B14" t="s">
        <v>3600</v>
      </c>
      <c r="C14" t="s">
        <v>4514</v>
      </c>
      <c r="D14" t="s">
        <v>4190</v>
      </c>
      <c r="E14" s="50">
        <v>153801.26508000001</v>
      </c>
      <c r="F14" s="50">
        <v>124669.26508</v>
      </c>
      <c r="G14" s="39"/>
      <c r="H14" s="38">
        <v>0.18598829954047869</v>
      </c>
      <c r="I14" s="38">
        <v>0.46978882079166406</v>
      </c>
      <c r="J14" s="38">
        <v>0.18598829954047869</v>
      </c>
      <c r="K14" s="38">
        <v>0.7460313647576533</v>
      </c>
      <c r="L14" s="38">
        <v>0.72035219667621564</v>
      </c>
      <c r="M14" s="38">
        <v>2.5273250402814607</v>
      </c>
      <c r="N14" s="39"/>
      <c r="O14" s="38">
        <v>0.11476803233445598</v>
      </c>
      <c r="P14" s="38">
        <v>0.43927760630767776</v>
      </c>
      <c r="Q14" s="38">
        <v>0.11476803233445598</v>
      </c>
      <c r="R14" s="38">
        <v>0.52749905599799685</v>
      </c>
      <c r="S14" s="38">
        <v>0.32981068789528933</v>
      </c>
      <c r="T14" s="38">
        <v>1.1275339125840653</v>
      </c>
      <c r="U14" s="39"/>
      <c r="V14" s="50">
        <v>50971</v>
      </c>
      <c r="W14" s="51">
        <v>25.875399999999999</v>
      </c>
      <c r="X14" s="51">
        <v>16.232700000000001</v>
      </c>
      <c r="Y14" s="51">
        <v>12.730700000000001</v>
      </c>
      <c r="Z14" s="39"/>
      <c r="AA14" s="50">
        <v>82793</v>
      </c>
      <c r="AB14" s="50">
        <v>66277</v>
      </c>
      <c r="AC14" s="50">
        <v>16516</v>
      </c>
      <c r="AD14" s="50">
        <v>9676</v>
      </c>
      <c r="AE14" s="50">
        <v>39282</v>
      </c>
      <c r="AF14" s="52">
        <v>5.012896585129571</v>
      </c>
      <c r="AG14" s="52">
        <v>2.7328251458686244</v>
      </c>
      <c r="AH14" s="39"/>
      <c r="AI14" s="53">
        <v>3.0174300000000001</v>
      </c>
      <c r="AJ14" s="53">
        <v>14.198790000000001</v>
      </c>
      <c r="AK14" s="53">
        <v>18.519120000000001</v>
      </c>
      <c r="AL14" s="53">
        <v>20.250209999999999</v>
      </c>
      <c r="AM14" s="53">
        <v>7.7880000000000003</v>
      </c>
      <c r="AN14" s="53">
        <v>2.5567600000000001</v>
      </c>
      <c r="AO14" s="53">
        <v>11.732473657067571</v>
      </c>
      <c r="AP14" s="53">
        <v>15.067593072274596</v>
      </c>
      <c r="AQ14" s="39"/>
      <c r="AR14" s="51">
        <v>40.716099999999997</v>
      </c>
      <c r="AS14" s="104">
        <v>0.14551274159793179</v>
      </c>
      <c r="AT14" s="38">
        <v>1.828683095678629E-2</v>
      </c>
      <c r="AU14" s="102"/>
      <c r="AV14" s="103">
        <v>8</v>
      </c>
      <c r="AW14" s="103">
        <v>4</v>
      </c>
      <c r="AX14" s="103">
        <v>15</v>
      </c>
      <c r="AY14" s="103">
        <v>0</v>
      </c>
      <c r="AZ14" s="103">
        <v>2</v>
      </c>
      <c r="BA14" s="103">
        <v>0</v>
      </c>
      <c r="BB14" s="103">
        <v>29</v>
      </c>
      <c r="BC14" s="39"/>
      <c r="BD14" s="57" t="s">
        <v>20146</v>
      </c>
      <c r="BE14" s="57" t="s">
        <v>20146</v>
      </c>
    </row>
    <row r="15" spans="2:57">
      <c r="B15" t="s">
        <v>3601</v>
      </c>
      <c r="C15" t="s">
        <v>4517</v>
      </c>
      <c r="D15" t="s">
        <v>4188</v>
      </c>
      <c r="E15" s="50">
        <v>356225.78262000001</v>
      </c>
      <c r="F15" s="50">
        <v>347068.78262000001</v>
      </c>
      <c r="G15" s="39"/>
      <c r="H15" s="38">
        <v>0.58462351010556457</v>
      </c>
      <c r="I15" s="38">
        <v>0.25898546886031193</v>
      </c>
      <c r="J15" s="38">
        <v>0.58462351010556457</v>
      </c>
      <c r="K15" s="38">
        <v>0.71596664266731347</v>
      </c>
      <c r="L15" s="38">
        <v>0.78524796999066027</v>
      </c>
      <c r="M15" s="38">
        <v>1.5099300546192151</v>
      </c>
      <c r="N15" s="39"/>
      <c r="O15" s="38">
        <v>0.53425018206636388</v>
      </c>
      <c r="P15" s="38">
        <v>0.23413353207793386</v>
      </c>
      <c r="Q15" s="38">
        <v>0.53425018206636388</v>
      </c>
      <c r="R15" s="38">
        <v>0.52310657166825458</v>
      </c>
      <c r="S15" s="38">
        <v>0.45960533039718832</v>
      </c>
      <c r="T15" s="38">
        <v>0.63982752949352539</v>
      </c>
      <c r="U15" s="39"/>
      <c r="V15" s="50">
        <v>161263</v>
      </c>
      <c r="W15" s="51">
        <v>42.795900000000003</v>
      </c>
      <c r="X15" s="51">
        <v>13.3428</v>
      </c>
      <c r="Y15" s="51">
        <v>9.6890999999999998</v>
      </c>
      <c r="Z15" s="39"/>
      <c r="AA15" s="50">
        <v>239535</v>
      </c>
      <c r="AB15" s="50">
        <v>99595</v>
      </c>
      <c r="AC15" s="50">
        <v>139940</v>
      </c>
      <c r="AD15" s="50">
        <v>30726</v>
      </c>
      <c r="AE15" s="50">
        <v>165546</v>
      </c>
      <c r="AF15" s="52">
        <v>1.7116978705159354</v>
      </c>
      <c r="AG15" s="52">
        <v>0.74745276739542266</v>
      </c>
      <c r="AH15" s="39"/>
      <c r="AI15" s="53">
        <v>2.2892800000000002</v>
      </c>
      <c r="AJ15" s="53">
        <v>9.1195000000000004</v>
      </c>
      <c r="AK15" s="53">
        <v>16.55555</v>
      </c>
      <c r="AL15" s="53">
        <v>22.050370000000001</v>
      </c>
      <c r="AM15" s="53">
        <v>2.4907499999999998</v>
      </c>
      <c r="AN15" s="53">
        <v>2.2100900000000001</v>
      </c>
      <c r="AO15" s="53">
        <v>8.8850745640264197</v>
      </c>
      <c r="AP15" s="53">
        <v>16.129980137565646</v>
      </c>
      <c r="AQ15" s="39"/>
      <c r="AR15" s="51">
        <v>11.5078</v>
      </c>
      <c r="AS15" s="104">
        <v>0.10327085983057761</v>
      </c>
      <c r="AT15" s="38">
        <v>2.984534882158928E-2</v>
      </c>
      <c r="AU15" s="102"/>
      <c r="AV15" s="103">
        <v>10</v>
      </c>
      <c r="AW15" s="103">
        <v>6</v>
      </c>
      <c r="AX15" s="103">
        <v>10</v>
      </c>
      <c r="AY15" s="103">
        <v>3</v>
      </c>
      <c r="AZ15" s="103">
        <v>0</v>
      </c>
      <c r="BA15" s="103">
        <v>1</v>
      </c>
      <c r="BB15" s="103">
        <v>30</v>
      </c>
      <c r="BC15" s="39"/>
      <c r="BD15" s="57" t="s">
        <v>20146</v>
      </c>
      <c r="BE15" s="57" t="s">
        <v>20147</v>
      </c>
    </row>
    <row r="16" spans="2:57">
      <c r="B16" t="s">
        <v>22</v>
      </c>
      <c r="C16" t="s">
        <v>4520</v>
      </c>
      <c r="D16" t="s">
        <v>4198</v>
      </c>
      <c r="E16" s="50">
        <v>185828.02992</v>
      </c>
      <c r="F16" s="50">
        <v>195710.02992</v>
      </c>
      <c r="G16" s="39"/>
      <c r="H16" s="38">
        <v>-0.2246275167576034</v>
      </c>
      <c r="I16" s="38">
        <v>0.20206278439777692</v>
      </c>
      <c r="J16" s="38">
        <v>-0.2246275167576034</v>
      </c>
      <c r="K16" s="38">
        <v>9.0789707211797133E-2</v>
      </c>
      <c r="L16" s="38">
        <v>0.44718529591703615</v>
      </c>
      <c r="M16" s="38">
        <v>2.2876279143534668</v>
      </c>
      <c r="N16" s="39"/>
      <c r="O16" s="38">
        <v>-0.26774336984891711</v>
      </c>
      <c r="P16" s="38">
        <v>0.19078518170533476</v>
      </c>
      <c r="Q16" s="38">
        <v>-0.26774336984891711</v>
      </c>
      <c r="R16" s="38">
        <v>-3.8085738447506623E-2</v>
      </c>
      <c r="S16" s="38">
        <v>3.3639368872953712E-2</v>
      </c>
      <c r="T16" s="38">
        <v>0.87599098765440297</v>
      </c>
      <c r="U16" s="39"/>
      <c r="V16" s="50">
        <v>51549</v>
      </c>
      <c r="W16" s="51">
        <v>63.300899999999999</v>
      </c>
      <c r="X16" s="51">
        <v>27.346699999999998</v>
      </c>
      <c r="Y16" s="51">
        <v>22.939299999999999</v>
      </c>
      <c r="Z16" s="39"/>
      <c r="AA16" s="50">
        <v>94262</v>
      </c>
      <c r="AB16" s="50">
        <v>54766</v>
      </c>
      <c r="AC16" s="50">
        <v>39496</v>
      </c>
      <c r="AD16" s="50">
        <v>10969</v>
      </c>
      <c r="AE16" s="50">
        <v>-2006</v>
      </c>
      <c r="AF16" s="52">
        <v>2.3866214300182298</v>
      </c>
      <c r="AG16" s="52">
        <v>-0.53195747342088806</v>
      </c>
      <c r="AH16" s="39"/>
      <c r="AI16" s="53">
        <v>3.6048800000000001</v>
      </c>
      <c r="AJ16" s="53">
        <v>11.183009999999999</v>
      </c>
      <c r="AK16" s="53">
        <v>13.1821</v>
      </c>
      <c r="AL16" s="53">
        <v>17.01324</v>
      </c>
      <c r="AM16" s="53">
        <v>5.0069299999999997</v>
      </c>
      <c r="AN16" s="53">
        <v>3.8898299999999999</v>
      </c>
      <c r="AO16" s="53">
        <v>12.239526574108819</v>
      </c>
      <c r="AP16" s="53">
        <v>13.883097816556715</v>
      </c>
      <c r="AQ16" s="39"/>
      <c r="AR16" s="51">
        <v>30.0825</v>
      </c>
      <c r="AS16" s="104">
        <v>0.2185784724160387</v>
      </c>
      <c r="AT16" s="38">
        <v>3.1314546580176454E-2</v>
      </c>
      <c r="AU16" s="102"/>
      <c r="AV16" s="103">
        <v>9</v>
      </c>
      <c r="AW16" s="103">
        <v>4</v>
      </c>
      <c r="AX16" s="103">
        <v>14</v>
      </c>
      <c r="AY16" s="103">
        <v>0</v>
      </c>
      <c r="AZ16" s="103">
        <v>1</v>
      </c>
      <c r="BA16" s="103">
        <v>1</v>
      </c>
      <c r="BB16" s="103">
        <v>29</v>
      </c>
      <c r="BC16" s="39"/>
      <c r="BD16" s="57" t="s">
        <v>20146</v>
      </c>
      <c r="BE16" s="57" t="s">
        <v>20146</v>
      </c>
    </row>
    <row r="17" spans="2:57">
      <c r="B17" t="s">
        <v>3602</v>
      </c>
      <c r="C17" t="s">
        <v>4523</v>
      </c>
      <c r="D17" t="s">
        <v>4189</v>
      </c>
      <c r="E17" s="50">
        <v>48171.429559999997</v>
      </c>
      <c r="F17" s="50">
        <v>35462.42957</v>
      </c>
      <c r="G17" s="39"/>
      <c r="H17" s="38">
        <v>-6.6462254553092293E-2</v>
      </c>
      <c r="I17" s="38">
        <v>0.16327329431891813</v>
      </c>
      <c r="J17" s="38">
        <v>-6.6462254553092293E-2</v>
      </c>
      <c r="K17" s="38">
        <v>7.5719022233920352E-2</v>
      </c>
      <c r="L17" s="38" t="s">
        <v>20162</v>
      </c>
      <c r="M17" s="38" t="s">
        <v>20162</v>
      </c>
      <c r="N17" s="39"/>
      <c r="O17" s="38">
        <v>-0.15466879912001574</v>
      </c>
      <c r="P17" s="38">
        <v>0.12403943816551566</v>
      </c>
      <c r="Q17" s="38">
        <v>-0.15466879912001574</v>
      </c>
      <c r="R17" s="38">
        <v>-0.12534558946934293</v>
      </c>
      <c r="S17" s="38" t="s">
        <v>20162</v>
      </c>
      <c r="T17" s="38" t="s">
        <v>20162</v>
      </c>
      <c r="U17" s="39"/>
      <c r="V17" s="50">
        <v>54968</v>
      </c>
      <c r="W17" s="51">
        <v>19.605899999999998</v>
      </c>
      <c r="X17" s="51">
        <v>14.952299999999999</v>
      </c>
      <c r="Y17" s="51">
        <v>11.481199999999999</v>
      </c>
      <c r="Z17" s="39"/>
      <c r="AA17" s="50">
        <v>62990</v>
      </c>
      <c r="AB17" s="50">
        <v>44251</v>
      </c>
      <c r="AC17" s="50">
        <v>18739</v>
      </c>
      <c r="AD17" s="50">
        <v>13740</v>
      </c>
      <c r="AE17" s="50">
        <v>20623</v>
      </c>
      <c r="AF17" s="52">
        <v>3.3614387107102832</v>
      </c>
      <c r="AG17" s="52">
        <v>1.1886792452830188</v>
      </c>
      <c r="AH17" s="39"/>
      <c r="AI17" s="53">
        <v>0.87634999999999996</v>
      </c>
      <c r="AJ17" s="53">
        <v>3.6904499999999998</v>
      </c>
      <c r="AK17" s="53">
        <v>5.2394400000000001</v>
      </c>
      <c r="AL17" s="53">
        <v>6.0131300000000003</v>
      </c>
      <c r="AM17" s="53">
        <v>2.0270199999999998</v>
      </c>
      <c r="AN17" s="53">
        <v>0.68167</v>
      </c>
      <c r="AO17" s="53">
        <v>3.2323789599854162</v>
      </c>
      <c r="AP17" s="53">
        <v>4.314689082613457</v>
      </c>
      <c r="AQ17" s="39"/>
      <c r="AR17" s="51">
        <v>40.353999999999999</v>
      </c>
      <c r="AS17" s="104">
        <v>0.17281328847771235</v>
      </c>
      <c r="AT17" s="38">
        <v>5.6247895726043814E-2</v>
      </c>
      <c r="AU17" s="102"/>
      <c r="AV17" s="103">
        <v>3</v>
      </c>
      <c r="AW17" s="103">
        <v>1</v>
      </c>
      <c r="AX17" s="103">
        <v>17</v>
      </c>
      <c r="AY17" s="103">
        <v>2</v>
      </c>
      <c r="AZ17" s="103">
        <v>1</v>
      </c>
      <c r="BA17" s="103">
        <v>0</v>
      </c>
      <c r="BB17" s="103">
        <v>24</v>
      </c>
      <c r="BC17" s="39"/>
      <c r="BD17" s="57" t="s">
        <v>20146</v>
      </c>
      <c r="BE17" s="57" t="s">
        <v>20147</v>
      </c>
    </row>
    <row r="18" spans="2:57">
      <c r="B18" t="s">
        <v>30</v>
      </c>
      <c r="C18" t="s">
        <v>4526</v>
      </c>
      <c r="D18" t="s">
        <v>4190</v>
      </c>
      <c r="E18" s="50">
        <v>154690.65432</v>
      </c>
      <c r="F18" s="50">
        <v>144078.65432</v>
      </c>
      <c r="G18" s="39"/>
      <c r="H18" s="38">
        <v>4.9028040234636583E-2</v>
      </c>
      <c r="I18" s="38">
        <v>0.28974924383268053</v>
      </c>
      <c r="J18" s="38">
        <v>4.9028040234636583E-2</v>
      </c>
      <c r="K18" s="38">
        <v>0.28621598189542574</v>
      </c>
      <c r="L18" s="38">
        <v>0.61454801895095956</v>
      </c>
      <c r="M18" s="38">
        <v>3.3519583935160844</v>
      </c>
      <c r="N18" s="39"/>
      <c r="O18" s="38">
        <v>3.7311434340594474E-3</v>
      </c>
      <c r="P18" s="38">
        <v>0.28085392027063993</v>
      </c>
      <c r="Q18" s="38">
        <v>3.7311434340594474E-3</v>
      </c>
      <c r="R18" s="38">
        <v>0.13920998509052751</v>
      </c>
      <c r="S18" s="38">
        <v>0.24136768619654703</v>
      </c>
      <c r="T18" s="38">
        <v>1.8977639728435807</v>
      </c>
      <c r="U18" s="39"/>
      <c r="V18" s="50">
        <v>34392</v>
      </c>
      <c r="W18" s="51">
        <v>31.978300000000001</v>
      </c>
      <c r="X18" s="51">
        <v>21.7288</v>
      </c>
      <c r="Y18" s="51">
        <v>16.1142</v>
      </c>
      <c r="Z18" s="39"/>
      <c r="AA18" s="50">
        <v>64470</v>
      </c>
      <c r="AB18" s="50">
        <v>45221</v>
      </c>
      <c r="AC18" s="50">
        <v>19249</v>
      </c>
      <c r="AD18" s="50">
        <v>17697</v>
      </c>
      <c r="AE18" s="50">
        <v>42827</v>
      </c>
      <c r="AF18" s="52">
        <v>3.3492648968777599</v>
      </c>
      <c r="AG18" s="52">
        <v>1.0473781048758051</v>
      </c>
      <c r="AH18" s="39"/>
      <c r="AI18" s="53">
        <v>4.4978699999999998</v>
      </c>
      <c r="AJ18" s="53">
        <v>17.149740000000001</v>
      </c>
      <c r="AK18" s="53">
        <v>20.515999999999998</v>
      </c>
      <c r="AL18" s="53">
        <v>27.092289999999998</v>
      </c>
      <c r="AM18" s="53">
        <v>7.9031000000000002</v>
      </c>
      <c r="AN18" s="53">
        <v>4.31379</v>
      </c>
      <c r="AO18" s="53">
        <v>16.568382511499539</v>
      </c>
      <c r="AP18" s="53">
        <v>19.279894864177706</v>
      </c>
      <c r="AQ18" s="39"/>
      <c r="AR18" s="51">
        <v>30.2866</v>
      </c>
      <c r="AS18" s="104">
        <v>0.18903194799281614</v>
      </c>
      <c r="AT18" s="38">
        <v>1.7685341558596485E-2</v>
      </c>
      <c r="AU18" s="102"/>
      <c r="AV18" s="103">
        <v>10</v>
      </c>
      <c r="AW18" s="103">
        <v>3</v>
      </c>
      <c r="AX18" s="103">
        <v>14</v>
      </c>
      <c r="AY18" s="103">
        <v>0</v>
      </c>
      <c r="AZ18" s="103">
        <v>0</v>
      </c>
      <c r="BA18" s="103">
        <v>0</v>
      </c>
      <c r="BB18" s="103">
        <v>27</v>
      </c>
      <c r="BC18" s="39"/>
      <c r="BD18" s="57" t="s">
        <v>20146</v>
      </c>
      <c r="BE18" s="57" t="s">
        <v>20146</v>
      </c>
    </row>
    <row r="19" spans="2:57">
      <c r="B19" t="s">
        <v>35</v>
      </c>
      <c r="C19" t="s">
        <v>4529</v>
      </c>
      <c r="D19" t="s">
        <v>4198</v>
      </c>
      <c r="E19" s="50">
        <v>124855.61</v>
      </c>
      <c r="F19" s="50">
        <v>109076.61</v>
      </c>
      <c r="G19" s="39"/>
      <c r="H19" s="38">
        <v>-0.46642689232509593</v>
      </c>
      <c r="I19" s="38">
        <v>3.9462988395931653E-2</v>
      </c>
      <c r="J19" s="38">
        <v>-0.46642689232509593</v>
      </c>
      <c r="K19" s="38">
        <v>-0.51726886129098504</v>
      </c>
      <c r="L19" s="38">
        <v>-0.34234384216552427</v>
      </c>
      <c r="M19" s="38">
        <v>0.7282198994115463</v>
      </c>
      <c r="N19" s="39"/>
      <c r="O19" s="38">
        <v>-0.47922487652213763</v>
      </c>
      <c r="P19" s="38">
        <v>3.0856629924010281E-2</v>
      </c>
      <c r="Q19" s="38">
        <v>-0.47922487652213763</v>
      </c>
      <c r="R19" s="38">
        <v>-0.58103454037392332</v>
      </c>
      <c r="S19" s="38">
        <v>-0.49508301670888322</v>
      </c>
      <c r="T19" s="38">
        <v>6.5856396499958114E-2</v>
      </c>
      <c r="U19" s="39"/>
      <c r="V19" s="50">
        <v>79024</v>
      </c>
      <c r="W19" s="51">
        <v>55.445099999999996</v>
      </c>
      <c r="X19" s="51">
        <v>27.9434</v>
      </c>
      <c r="Y19" s="51">
        <v>25.1417</v>
      </c>
      <c r="Z19" s="39"/>
      <c r="AA19" s="50">
        <v>168406</v>
      </c>
      <c r="AB19" s="50">
        <v>73015</v>
      </c>
      <c r="AC19" s="50">
        <v>95391</v>
      </c>
      <c r="AD19" s="50">
        <v>33510</v>
      </c>
      <c r="AE19" s="50">
        <v>68265</v>
      </c>
      <c r="AF19" s="52">
        <v>1.7654286043756748</v>
      </c>
      <c r="AG19" s="52">
        <v>0.19903170573301057</v>
      </c>
      <c r="AH19" s="39"/>
      <c r="AI19" s="53">
        <v>1.5799700000000001</v>
      </c>
      <c r="AJ19" s="53">
        <v>3.6010499999999999</v>
      </c>
      <c r="AK19" s="53">
        <v>5.6541800000000002</v>
      </c>
      <c r="AL19" s="53">
        <v>5.4382700000000002</v>
      </c>
      <c r="AM19" s="53">
        <v>1.12768</v>
      </c>
      <c r="AN19" s="53">
        <v>1.35755</v>
      </c>
      <c r="AO19" s="53">
        <v>3.2200687843183564</v>
      </c>
      <c r="AP19" s="53">
        <v>4.9396164296712257</v>
      </c>
      <c r="AQ19" s="39"/>
      <c r="AR19" s="51">
        <v>22.522300000000001</v>
      </c>
      <c r="AS19" s="104">
        <v>0.15686246652412039</v>
      </c>
      <c r="AT19" s="38">
        <v>5.3232576958413096E-2</v>
      </c>
      <c r="AU19" s="102"/>
      <c r="AV19" s="103">
        <v>6</v>
      </c>
      <c r="AW19" s="103">
        <v>2</v>
      </c>
      <c r="AX19" s="103">
        <v>24</v>
      </c>
      <c r="AY19" s="103">
        <v>5</v>
      </c>
      <c r="AZ19" s="103">
        <v>5</v>
      </c>
      <c r="BA19" s="103">
        <v>2</v>
      </c>
      <c r="BB19" s="103">
        <v>44</v>
      </c>
      <c r="BC19" s="39"/>
      <c r="BD19" s="57" t="s">
        <v>20146</v>
      </c>
      <c r="BE19" s="57" t="s">
        <v>20146</v>
      </c>
    </row>
    <row r="20" spans="2:57">
      <c r="B20" t="s">
        <v>3603</v>
      </c>
      <c r="C20" t="s">
        <v>4532</v>
      </c>
      <c r="D20" t="s">
        <v>4198</v>
      </c>
      <c r="E20" s="50">
        <v>171710.36327999999</v>
      </c>
      <c r="F20" s="50">
        <v>127382.36328000001</v>
      </c>
      <c r="G20" s="39"/>
      <c r="H20" s="38">
        <v>0.1063697627941802</v>
      </c>
      <c r="I20" s="38">
        <v>0.19998151492596428</v>
      </c>
      <c r="J20" s="38">
        <v>0.1063697627941802</v>
      </c>
      <c r="K20" s="38">
        <v>0.27675398342279656</v>
      </c>
      <c r="L20" s="38">
        <v>0.22185096254930103</v>
      </c>
      <c r="M20" s="38">
        <v>0.13790671580411784</v>
      </c>
      <c r="N20" s="39"/>
      <c r="O20" s="38">
        <v>6.2703414714354588E-2</v>
      </c>
      <c r="P20" s="38">
        <v>0.18708501919459897</v>
      </c>
      <c r="Q20" s="38">
        <v>6.2703414714354588E-2</v>
      </c>
      <c r="R20" s="38">
        <v>7.304740353707162E-2</v>
      </c>
      <c r="S20" s="38">
        <v>-0.10336365932336677</v>
      </c>
      <c r="T20" s="38">
        <v>-0.41146179303480745</v>
      </c>
      <c r="U20" s="39"/>
      <c r="V20" s="50">
        <v>57351</v>
      </c>
      <c r="W20" s="51">
        <v>54.900500000000001</v>
      </c>
      <c r="X20" s="51">
        <v>10.064299999999999</v>
      </c>
      <c r="Y20" s="51">
        <v>10.0137</v>
      </c>
      <c r="Z20" s="39"/>
      <c r="AA20" s="50">
        <v>132001</v>
      </c>
      <c r="AB20" s="50">
        <v>113005</v>
      </c>
      <c r="AC20" s="50">
        <v>18996</v>
      </c>
      <c r="AD20" s="50">
        <v>44876</v>
      </c>
      <c r="AE20" s="50">
        <v>154209</v>
      </c>
      <c r="AF20" s="52">
        <v>6.9488839755738052</v>
      </c>
      <c r="AG20" s="52">
        <v>3.9289523340717039</v>
      </c>
      <c r="AH20" s="39"/>
      <c r="AI20" s="53">
        <v>2.99403</v>
      </c>
      <c r="AJ20" s="53">
        <v>12.60167</v>
      </c>
      <c r="AK20" s="53">
        <v>29.748850000000001</v>
      </c>
      <c r="AL20" s="53">
        <v>27.04223</v>
      </c>
      <c r="AM20" s="53">
        <v>6.6943000000000001</v>
      </c>
      <c r="AN20" s="53">
        <v>2.2011099999999999</v>
      </c>
      <c r="AO20" s="53">
        <v>10.450599990155059</v>
      </c>
      <c r="AP20" s="53">
        <v>22.069016507276508</v>
      </c>
      <c r="AQ20" s="39"/>
      <c r="AR20" s="51">
        <v>23.729900000000001</v>
      </c>
      <c r="AS20" s="104">
        <v>5.8014131647452581E-2</v>
      </c>
      <c r="AT20" s="38">
        <v>4.706121737526011E-2</v>
      </c>
      <c r="AU20" s="102"/>
      <c r="AV20" s="103">
        <v>4</v>
      </c>
      <c r="AW20" s="103">
        <v>2</v>
      </c>
      <c r="AX20" s="103">
        <v>10</v>
      </c>
      <c r="AY20" s="103">
        <v>0</v>
      </c>
      <c r="AZ20" s="103">
        <v>1</v>
      </c>
      <c r="BA20" s="103">
        <v>0</v>
      </c>
      <c r="BB20" s="103">
        <v>17</v>
      </c>
      <c r="BC20" s="39"/>
      <c r="BD20" s="57" t="s">
        <v>20146</v>
      </c>
      <c r="BE20" s="57" t="s">
        <v>20146</v>
      </c>
    </row>
    <row r="21" spans="2:57">
      <c r="B21" t="s">
        <v>3604</v>
      </c>
      <c r="C21" t="s">
        <v>4534</v>
      </c>
      <c r="D21" t="s">
        <v>4196</v>
      </c>
      <c r="E21" s="50">
        <v>459796.52918000001</v>
      </c>
      <c r="F21" s="50">
        <v>461848.52918000001</v>
      </c>
      <c r="G21" s="39"/>
      <c r="H21" s="38">
        <v>5.9748785650280523E-2</v>
      </c>
      <c r="I21" s="38">
        <v>8.83337389513561E-2</v>
      </c>
      <c r="J21" s="38">
        <v>5.9748785650280523E-2</v>
      </c>
      <c r="K21" s="38">
        <v>0.30878768112951738</v>
      </c>
      <c r="L21" s="38">
        <v>0.44301986050992781</v>
      </c>
      <c r="M21" s="38">
        <v>2.3083555020852113</v>
      </c>
      <c r="N21" s="39"/>
      <c r="O21" s="38">
        <v>2.551338361068356E-2</v>
      </c>
      <c r="P21" s="38">
        <v>7.5309635810729469E-2</v>
      </c>
      <c r="Q21" s="38">
        <v>2.551338361068356E-2</v>
      </c>
      <c r="R21" s="38">
        <v>0.20300865640608468</v>
      </c>
      <c r="S21" s="38">
        <v>0.23041297375906122</v>
      </c>
      <c r="T21" s="38">
        <v>1.37740967573228</v>
      </c>
      <c r="U21" s="39"/>
      <c r="V21" s="50">
        <v>93775</v>
      </c>
      <c r="W21" s="51">
        <v>68.1631</v>
      </c>
      <c r="X21" s="51">
        <v>26.820499999999999</v>
      </c>
      <c r="Y21" s="51">
        <v>22.2639</v>
      </c>
      <c r="Z21" s="39"/>
      <c r="AA21" s="50">
        <v>182018</v>
      </c>
      <c r="AB21" s="50">
        <v>107995</v>
      </c>
      <c r="AC21" s="50">
        <v>74023</v>
      </c>
      <c r="AD21" s="50">
        <v>31620</v>
      </c>
      <c r="AE21" s="50">
        <v>123060</v>
      </c>
      <c r="AF21" s="52">
        <v>2.4589384380530377</v>
      </c>
      <c r="AG21" s="52">
        <v>9.6585845548692414E-2</v>
      </c>
      <c r="AH21" s="39"/>
      <c r="AI21" s="53">
        <v>4.9031900000000004</v>
      </c>
      <c r="AJ21" s="53">
        <v>13.95988</v>
      </c>
      <c r="AK21" s="53">
        <v>18.211929999999999</v>
      </c>
      <c r="AL21" s="53">
        <v>22.61844</v>
      </c>
      <c r="AM21" s="53">
        <v>6.2738199999999997</v>
      </c>
      <c r="AN21" s="53">
        <v>4.9582600000000001</v>
      </c>
      <c r="AO21" s="53">
        <v>14.192819187486556</v>
      </c>
      <c r="AP21" s="53">
        <v>18.363028475209735</v>
      </c>
      <c r="AQ21" s="39"/>
      <c r="AR21" s="51">
        <v>30.411999999999999</v>
      </c>
      <c r="AS21" s="104">
        <v>0.19949869517970031</v>
      </c>
      <c r="AT21" s="38">
        <v>2.3889817652271789E-2</v>
      </c>
      <c r="AU21" s="102"/>
      <c r="AV21" s="103">
        <v>6</v>
      </c>
      <c r="AW21" s="103">
        <v>3</v>
      </c>
      <c r="AX21" s="103">
        <v>14</v>
      </c>
      <c r="AY21" s="103">
        <v>0</v>
      </c>
      <c r="AZ21" s="103">
        <v>0</v>
      </c>
      <c r="BA21" s="103">
        <v>0</v>
      </c>
      <c r="BB21" s="103">
        <v>23</v>
      </c>
      <c r="BC21" s="39"/>
      <c r="BD21" s="57" t="s">
        <v>20146</v>
      </c>
      <c r="BE21" s="57" t="s">
        <v>20147</v>
      </c>
    </row>
    <row r="22" spans="2:57">
      <c r="B22" t="s">
        <v>3605</v>
      </c>
      <c r="C22" t="s">
        <v>4537</v>
      </c>
      <c r="D22" t="s">
        <v>4195</v>
      </c>
      <c r="E22" s="50" t="s">
        <v>20162</v>
      </c>
      <c r="F22" s="50">
        <v>393342.77548000001</v>
      </c>
      <c r="G22" s="39"/>
      <c r="H22" s="38">
        <v>-0.12641233867974899</v>
      </c>
      <c r="I22" s="38">
        <v>0.29473478729381775</v>
      </c>
      <c r="J22" s="38">
        <v>-0.12641233867974899</v>
      </c>
      <c r="K22" s="38">
        <v>5.4204655372228405E-2</v>
      </c>
      <c r="L22" s="38">
        <v>0.44956364467523224</v>
      </c>
      <c r="M22" s="38">
        <v>3.0252004561119268</v>
      </c>
      <c r="N22" s="39"/>
      <c r="O22" s="38">
        <v>-0.15946360325886577</v>
      </c>
      <c r="P22" s="38">
        <v>0.27970686798203293</v>
      </c>
      <c r="Q22" s="38">
        <v>-0.15946360325886577</v>
      </c>
      <c r="R22" s="38">
        <v>-0.10023169180178615</v>
      </c>
      <c r="S22" s="38">
        <v>6.0086336304617793E-2</v>
      </c>
      <c r="T22" s="38">
        <v>1.353839852863568</v>
      </c>
      <c r="U22" s="39"/>
      <c r="V22" s="50">
        <v>130898</v>
      </c>
      <c r="W22" s="51" t="s">
        <v>20162</v>
      </c>
      <c r="X22" s="51" t="s">
        <v>20163</v>
      </c>
      <c r="Y22" s="51">
        <v>36.924900000000001</v>
      </c>
      <c r="Z22" s="39"/>
      <c r="AA22" s="50">
        <v>3743567</v>
      </c>
      <c r="AB22" s="50">
        <v>3449440</v>
      </c>
      <c r="AC22" s="50">
        <v>294127</v>
      </c>
      <c r="AD22" s="50">
        <v>615405</v>
      </c>
      <c r="AE22" s="50">
        <v>272268</v>
      </c>
      <c r="AF22" s="52">
        <v>12.727723058406742</v>
      </c>
      <c r="AG22" s="52" t="s">
        <v>20162</v>
      </c>
      <c r="AH22" s="39"/>
      <c r="AI22" s="53" t="s">
        <v>20162</v>
      </c>
      <c r="AJ22" s="53" t="s">
        <v>20162</v>
      </c>
      <c r="AK22" s="53" t="s">
        <v>20162</v>
      </c>
      <c r="AL22" s="53">
        <v>8.7304700000000004</v>
      </c>
      <c r="AM22" s="53">
        <v>1.52267</v>
      </c>
      <c r="AN22" s="53">
        <v>3.0954100000000002</v>
      </c>
      <c r="AO22" s="53" t="s">
        <v>20162</v>
      </c>
      <c r="AP22" s="53" t="s">
        <v>20162</v>
      </c>
      <c r="AQ22" s="39"/>
      <c r="AR22" s="51">
        <v>16.856300000000001</v>
      </c>
      <c r="AS22" s="104" t="s">
        <v>20162</v>
      </c>
      <c r="AT22" s="38">
        <v>2.8546376443169576E-2</v>
      </c>
      <c r="AU22" s="102"/>
      <c r="AV22" s="103">
        <v>9</v>
      </c>
      <c r="AW22" s="103">
        <v>9</v>
      </c>
      <c r="AX22" s="103">
        <v>9</v>
      </c>
      <c r="AY22" s="103">
        <v>0</v>
      </c>
      <c r="AZ22" s="103">
        <v>0</v>
      </c>
      <c r="BA22" s="103">
        <v>0</v>
      </c>
      <c r="BB22" s="103">
        <v>27</v>
      </c>
      <c r="BC22" s="39"/>
      <c r="BD22" s="57" t="s">
        <v>20147</v>
      </c>
      <c r="BE22" s="57" t="s">
        <v>20147</v>
      </c>
    </row>
    <row r="23" spans="2:57">
      <c r="B23" t="s">
        <v>3606</v>
      </c>
      <c r="C23" t="s">
        <v>4540</v>
      </c>
      <c r="D23" t="s">
        <v>4194</v>
      </c>
      <c r="E23" s="50">
        <v>237567.26826000001</v>
      </c>
      <c r="F23" s="50">
        <v>193015.66826000001</v>
      </c>
      <c r="G23" s="39"/>
      <c r="H23" s="38">
        <v>5.0813504384916719E-3</v>
      </c>
      <c r="I23" s="38">
        <v>0.14854026597045733</v>
      </c>
      <c r="J23" s="38">
        <v>5.0813504384916719E-3</v>
      </c>
      <c r="K23" s="38">
        <v>0.42946744481335397</v>
      </c>
      <c r="L23" s="38">
        <v>0.72333726452091041</v>
      </c>
      <c r="M23" s="38">
        <v>2.9294411621265102</v>
      </c>
      <c r="N23" s="39"/>
      <c r="O23" s="38">
        <v>-3.6434849217666376E-2</v>
      </c>
      <c r="P23" s="38">
        <v>0.13699544604860847</v>
      </c>
      <c r="Q23" s="38">
        <v>-3.6434849217666376E-2</v>
      </c>
      <c r="R23" s="38">
        <v>0.29698468460317828</v>
      </c>
      <c r="S23" s="38">
        <v>0.40670097569862307</v>
      </c>
      <c r="T23" s="38">
        <v>1.1794712159870935</v>
      </c>
      <c r="U23" s="39"/>
      <c r="V23" s="50">
        <v>23222.9</v>
      </c>
      <c r="W23" s="51">
        <v>54.171500000000002</v>
      </c>
      <c r="X23" s="51">
        <v>42.514499999999998</v>
      </c>
      <c r="Y23" s="51">
        <v>32.490299999999998</v>
      </c>
      <c r="Z23" s="39"/>
      <c r="AA23" s="50">
        <v>53854.3</v>
      </c>
      <c r="AB23" s="50">
        <v>58455.3</v>
      </c>
      <c r="AC23" s="50">
        <v>-4601</v>
      </c>
      <c r="AD23" s="50">
        <v>35626.800000000003</v>
      </c>
      <c r="AE23" s="50">
        <v>57534.7</v>
      </c>
      <c r="AF23" s="52">
        <v>-11.704911975657467</v>
      </c>
      <c r="AG23" s="52">
        <v>3.8023115184137901</v>
      </c>
      <c r="AH23" s="39"/>
      <c r="AI23" s="53">
        <v>10.22987</v>
      </c>
      <c r="AJ23" s="53">
        <v>17.62604</v>
      </c>
      <c r="AK23" s="53">
        <v>23.638999999999999</v>
      </c>
      <c r="AL23" s="53">
        <v>26.248010000000001</v>
      </c>
      <c r="AM23" s="53" t="s">
        <v>20148</v>
      </c>
      <c r="AN23" s="53">
        <v>8.4688999999999997</v>
      </c>
      <c r="AO23" s="53">
        <v>16.439177278302047</v>
      </c>
      <c r="AP23" s="53">
        <v>19.549651908721678</v>
      </c>
      <c r="AQ23" s="39"/>
      <c r="AR23" s="51" t="s">
        <v>20148</v>
      </c>
      <c r="AS23" s="104">
        <v>0.21542593812867383</v>
      </c>
      <c r="AT23" s="38">
        <v>2.0036854071935284E-2</v>
      </c>
      <c r="AU23" s="102"/>
      <c r="AV23" s="103">
        <v>18</v>
      </c>
      <c r="AW23" s="103">
        <v>9</v>
      </c>
      <c r="AX23" s="103">
        <v>9</v>
      </c>
      <c r="AY23" s="103">
        <v>1</v>
      </c>
      <c r="AZ23" s="103">
        <v>0</v>
      </c>
      <c r="BA23" s="103">
        <v>1</v>
      </c>
      <c r="BB23" s="103">
        <v>38</v>
      </c>
      <c r="BC23" s="39"/>
      <c r="BD23" s="57" t="s">
        <v>20146</v>
      </c>
      <c r="BE23" s="57" t="s">
        <v>20146</v>
      </c>
    </row>
    <row r="24" spans="2:57">
      <c r="B24" t="s">
        <v>3607</v>
      </c>
      <c r="C24" t="s">
        <v>4542</v>
      </c>
      <c r="D24" t="s">
        <v>4196</v>
      </c>
      <c r="E24" s="50">
        <v>300538.18332000001</v>
      </c>
      <c r="F24" s="50">
        <v>281302.18332000001</v>
      </c>
      <c r="G24" s="39"/>
      <c r="H24" s="38">
        <v>0.49421389246223435</v>
      </c>
      <c r="I24" s="38">
        <v>0.29685448174941254</v>
      </c>
      <c r="J24" s="38">
        <v>0.49421389246223435</v>
      </c>
      <c r="K24" s="38">
        <v>0.41188648317842191</v>
      </c>
      <c r="L24" s="38">
        <v>1.4160706560148193</v>
      </c>
      <c r="M24" s="38">
        <v>2.9032753672783516</v>
      </c>
      <c r="N24" s="39"/>
      <c r="O24" s="38">
        <v>0.45309463670648498</v>
      </c>
      <c r="P24" s="38">
        <v>0.2893947986118981</v>
      </c>
      <c r="Q24" s="38">
        <v>0.45309463670648498</v>
      </c>
      <c r="R24" s="38">
        <v>0.21482775400696696</v>
      </c>
      <c r="S24" s="38">
        <v>0.83492975996330365</v>
      </c>
      <c r="T24" s="38">
        <v>1.260171551506406</v>
      </c>
      <c r="U24" s="39"/>
      <c r="V24" s="50">
        <v>48704</v>
      </c>
      <c r="W24" s="51">
        <v>72.279399999999995</v>
      </c>
      <c r="X24" s="51">
        <v>28.525300000000001</v>
      </c>
      <c r="Y24" s="51">
        <v>26.792400000000001</v>
      </c>
      <c r="Z24" s="39"/>
      <c r="AA24" s="50">
        <v>105694</v>
      </c>
      <c r="AB24" s="50">
        <v>67437</v>
      </c>
      <c r="AC24" s="50">
        <v>38257</v>
      </c>
      <c r="AD24" s="50">
        <v>30802</v>
      </c>
      <c r="AE24" s="50">
        <v>53696</v>
      </c>
      <c r="AF24" s="52">
        <v>2.7627362312779362</v>
      </c>
      <c r="AG24" s="52">
        <v>1.5594146685472496</v>
      </c>
      <c r="AH24" s="39"/>
      <c r="AI24" s="53">
        <v>6.1707099999999997</v>
      </c>
      <c r="AJ24" s="53">
        <v>15.55339</v>
      </c>
      <c r="AK24" s="53">
        <v>18.953029999999998</v>
      </c>
      <c r="AL24" s="53">
        <v>22.829219999999999</v>
      </c>
      <c r="AM24" s="53">
        <v>7.3443800000000001</v>
      </c>
      <c r="AN24" s="53">
        <v>5.7634600000000002</v>
      </c>
      <c r="AO24" s="53">
        <v>16.531628074753176</v>
      </c>
      <c r="AP24" s="53">
        <v>20.247763860937162</v>
      </c>
      <c r="AQ24" s="39"/>
      <c r="AR24" s="51">
        <v>38.824300000000001</v>
      </c>
      <c r="AS24" s="104">
        <v>0.1817456372151435</v>
      </c>
      <c r="AT24" s="38">
        <v>2.3596901037138254E-2</v>
      </c>
      <c r="AU24" s="102"/>
      <c r="AV24" s="103">
        <v>11</v>
      </c>
      <c r="AW24" s="103">
        <v>6</v>
      </c>
      <c r="AX24" s="103">
        <v>9</v>
      </c>
      <c r="AY24" s="103">
        <v>0</v>
      </c>
      <c r="AZ24" s="103">
        <v>0</v>
      </c>
      <c r="BA24" s="103">
        <v>1</v>
      </c>
      <c r="BB24" s="103">
        <v>27</v>
      </c>
      <c r="BC24" s="39"/>
      <c r="BD24" s="57" t="s">
        <v>20146</v>
      </c>
      <c r="BE24" s="57" t="s">
        <v>20147</v>
      </c>
    </row>
    <row r="25" spans="2:57">
      <c r="B25" t="s">
        <v>13</v>
      </c>
      <c r="C25" t="s">
        <v>4506</v>
      </c>
      <c r="D25" t="s">
        <v>4198</v>
      </c>
      <c r="E25" s="50">
        <v>1758110.4257100001</v>
      </c>
      <c r="F25" s="50">
        <v>1788218.4257100001</v>
      </c>
      <c r="G25" s="39"/>
      <c r="H25" s="38">
        <v>-0.28024754441203736</v>
      </c>
      <c r="I25" s="38">
        <v>3.2614215235742705E-2</v>
      </c>
      <c r="J25" s="38">
        <v>-0.28024754441203736</v>
      </c>
      <c r="K25" s="38">
        <v>0.56424900938428491</v>
      </c>
      <c r="L25" s="38">
        <v>1.9771222096886443</v>
      </c>
      <c r="M25" s="38">
        <v>9.8889974254678403</v>
      </c>
      <c r="N25" s="39"/>
      <c r="O25" s="38">
        <v>-0.29181823741362156</v>
      </c>
      <c r="P25" s="38">
        <v>2.9520489859740318E-2</v>
      </c>
      <c r="Q25" s="38">
        <v>-0.29181823741362156</v>
      </c>
      <c r="R25" s="38">
        <v>0.48638845343175552</v>
      </c>
      <c r="S25" s="38">
        <v>1.7098076135236102</v>
      </c>
      <c r="T25" s="38">
        <v>6.9546662543396645</v>
      </c>
      <c r="U25" s="39"/>
      <c r="V25" s="50">
        <v>184903</v>
      </c>
      <c r="W25" s="51">
        <v>68.825800000000001</v>
      </c>
      <c r="X25" s="51">
        <v>42.523899999999998</v>
      </c>
      <c r="Y25" s="51">
        <v>38.4985</v>
      </c>
      <c r="Z25" s="39"/>
      <c r="AA25" s="50">
        <v>340389</v>
      </c>
      <c r="AB25" s="50">
        <v>180379</v>
      </c>
      <c r="AC25" s="50">
        <v>160010</v>
      </c>
      <c r="AD25" s="50">
        <v>48260</v>
      </c>
      <c r="AE25" s="50">
        <v>75045</v>
      </c>
      <c r="AF25" s="52">
        <v>2.1272982938566338</v>
      </c>
      <c r="AG25" s="52">
        <v>-0.49537597710007708</v>
      </c>
      <c r="AH25" s="39"/>
      <c r="AI25" s="53">
        <v>9.5082900000000006</v>
      </c>
      <c r="AJ25" s="53">
        <v>18.901769999999999</v>
      </c>
      <c r="AK25" s="53">
        <v>22.359850000000002</v>
      </c>
      <c r="AL25" s="53">
        <v>25.542529999999999</v>
      </c>
      <c r="AM25" s="53">
        <v>11.24086</v>
      </c>
      <c r="AN25" s="53">
        <v>9.7547700000000006</v>
      </c>
      <c r="AO25" s="53">
        <v>19.687530834636135</v>
      </c>
      <c r="AP25" s="53">
        <v>22.742768806404843</v>
      </c>
      <c r="AQ25" s="39"/>
      <c r="AR25" s="51">
        <v>49.051400000000001</v>
      </c>
      <c r="AS25" s="104">
        <v>0.31408108075720115</v>
      </c>
      <c r="AT25" s="38">
        <v>9.8653620533530485E-3</v>
      </c>
      <c r="AU25" s="102"/>
      <c r="AV25" s="103">
        <v>32</v>
      </c>
      <c r="AW25" s="103">
        <v>16</v>
      </c>
      <c r="AX25" s="103">
        <v>2</v>
      </c>
      <c r="AY25" s="103">
        <v>0</v>
      </c>
      <c r="AZ25" s="103">
        <v>0</v>
      </c>
      <c r="BA25" s="103">
        <v>1</v>
      </c>
      <c r="BB25" s="103">
        <v>51</v>
      </c>
      <c r="BC25" s="39"/>
      <c r="BD25" s="57" t="s">
        <v>20146</v>
      </c>
      <c r="BE25" s="57" t="s">
        <v>20146</v>
      </c>
    </row>
    <row r="26" spans="2:57">
      <c r="B26" t="s">
        <v>3608</v>
      </c>
      <c r="C26" t="s">
        <v>4547</v>
      </c>
      <c r="D26" t="s">
        <v>4194</v>
      </c>
      <c r="E26" s="50">
        <v>184976.78601000001</v>
      </c>
      <c r="F26" s="50">
        <v>183072.78601000001</v>
      </c>
      <c r="G26" s="39"/>
      <c r="H26" s="38">
        <v>-0.29041124499086179</v>
      </c>
      <c r="I26" s="38">
        <v>0.41204469948217404</v>
      </c>
      <c r="J26" s="38">
        <v>-0.29041124499086179</v>
      </c>
      <c r="K26" s="38">
        <v>0.18736570210823333</v>
      </c>
      <c r="L26" s="38">
        <v>0.96545632553612504</v>
      </c>
      <c r="M26" s="38">
        <v>4.067211588321693</v>
      </c>
      <c r="N26" s="39"/>
      <c r="O26" s="38">
        <v>-0.30603837954449942</v>
      </c>
      <c r="P26" s="38">
        <v>0.40416535714663304</v>
      </c>
      <c r="Q26" s="38">
        <v>-0.30603837954449942</v>
      </c>
      <c r="R26" s="38">
        <v>0.15758799091627096</v>
      </c>
      <c r="S26" s="38">
        <v>0.79392584506328023</v>
      </c>
      <c r="T26" s="38">
        <v>2.937302373231292</v>
      </c>
      <c r="U26" s="39"/>
      <c r="V26" s="50">
        <v>49107</v>
      </c>
      <c r="W26" s="51">
        <v>44.588299999999997</v>
      </c>
      <c r="X26" s="51">
        <v>12.99</v>
      </c>
      <c r="Y26" s="51">
        <v>11.472899999999999</v>
      </c>
      <c r="Z26" s="39"/>
      <c r="AA26" s="50">
        <v>39647</v>
      </c>
      <c r="AB26" s="50">
        <v>24375</v>
      </c>
      <c r="AC26" s="50">
        <v>15272</v>
      </c>
      <c r="AD26" s="50">
        <v>8931</v>
      </c>
      <c r="AE26" s="50">
        <v>2859</v>
      </c>
      <c r="AF26" s="52">
        <v>2.5960581456259821</v>
      </c>
      <c r="AG26" s="52">
        <v>0.25950661033119804</v>
      </c>
      <c r="AH26" s="39"/>
      <c r="AI26" s="53">
        <v>3.76681</v>
      </c>
      <c r="AJ26" s="53">
        <v>22.70072</v>
      </c>
      <c r="AK26" s="53">
        <v>28.997769999999999</v>
      </c>
      <c r="AL26" s="53">
        <v>33.06317</v>
      </c>
      <c r="AM26" s="53">
        <v>11.94463</v>
      </c>
      <c r="AN26" s="53">
        <v>3.7391399999999999</v>
      </c>
      <c r="AO26" s="53">
        <v>24.951994822134388</v>
      </c>
      <c r="AP26" s="53">
        <v>28.699292367142188</v>
      </c>
      <c r="AQ26" s="39"/>
      <c r="AR26" s="51">
        <v>37.316200000000002</v>
      </c>
      <c r="AS26" s="104">
        <v>0.26700431124691304</v>
      </c>
      <c r="AT26" s="38">
        <v>1.0756161587887138E-2</v>
      </c>
      <c r="AU26" s="102"/>
      <c r="AV26" s="103">
        <v>16</v>
      </c>
      <c r="AW26" s="103">
        <v>9</v>
      </c>
      <c r="AX26" s="103">
        <v>13</v>
      </c>
      <c r="AY26" s="103">
        <v>0</v>
      </c>
      <c r="AZ26" s="103">
        <v>0</v>
      </c>
      <c r="BA26" s="103">
        <v>1</v>
      </c>
      <c r="BB26" s="103">
        <v>39</v>
      </c>
      <c r="BC26" s="39"/>
      <c r="BD26" s="57" t="s">
        <v>20146</v>
      </c>
      <c r="BE26" s="57" t="s">
        <v>20146</v>
      </c>
    </row>
    <row r="27" spans="2:57">
      <c r="B27" t="s">
        <v>3609</v>
      </c>
      <c r="C27" t="s">
        <v>4549</v>
      </c>
      <c r="D27" t="s">
        <v>4198</v>
      </c>
      <c r="E27" s="50">
        <v>134122.69</v>
      </c>
      <c r="F27" s="50">
        <v>131396.69</v>
      </c>
      <c r="G27" s="39"/>
      <c r="H27" s="38">
        <v>-0.47825915869830404</v>
      </c>
      <c r="I27" s="38">
        <v>-7.8211902113459408E-2</v>
      </c>
      <c r="J27" s="38">
        <v>-0.47825915869830404</v>
      </c>
      <c r="K27" s="38">
        <v>-0.18476389572060981</v>
      </c>
      <c r="L27" s="38">
        <v>0.29697740389318206</v>
      </c>
      <c r="M27" s="38">
        <v>2.155026769779893</v>
      </c>
      <c r="N27" s="39"/>
      <c r="O27" s="38">
        <v>-0.47508104189849665</v>
      </c>
      <c r="P27" s="38">
        <v>-8.5593588583021241E-2</v>
      </c>
      <c r="Q27" s="38">
        <v>-0.47508104189849665</v>
      </c>
      <c r="R27" s="38">
        <v>-8.9178151814119921E-2</v>
      </c>
      <c r="S27" s="38">
        <v>0.77946089887601189</v>
      </c>
      <c r="T27" s="38">
        <v>4.5046329733307635</v>
      </c>
      <c r="U27" s="39"/>
      <c r="V27" s="50">
        <v>26492</v>
      </c>
      <c r="W27" s="51">
        <v>73.478700000000003</v>
      </c>
      <c r="X27" s="51">
        <v>2.2723</v>
      </c>
      <c r="Y27" s="51">
        <v>5.4507000000000003</v>
      </c>
      <c r="Z27" s="39"/>
      <c r="AA27" s="50">
        <v>95209</v>
      </c>
      <c r="AB27" s="50">
        <v>37078</v>
      </c>
      <c r="AC27" s="50">
        <v>58131</v>
      </c>
      <c r="AD27" s="50">
        <v>10592</v>
      </c>
      <c r="AE27" s="50">
        <v>7377</v>
      </c>
      <c r="AF27" s="52">
        <v>1.6378352342123823</v>
      </c>
      <c r="AG27" s="52">
        <v>0.98282051282051286</v>
      </c>
      <c r="AH27" s="39"/>
      <c r="AI27" s="53">
        <v>5.0627599999999999</v>
      </c>
      <c r="AJ27" s="53">
        <v>32.36551</v>
      </c>
      <c r="AK27" s="53">
        <v>222.79517000000001</v>
      </c>
      <c r="AL27" s="53">
        <v>89.58784</v>
      </c>
      <c r="AM27" s="53">
        <v>2.2557900000000002</v>
      </c>
      <c r="AN27" s="53">
        <v>4.7796900000000004</v>
      </c>
      <c r="AO27" s="53">
        <v>33.691458974358973</v>
      </c>
      <c r="AP27" s="53">
        <v>218.26692691029902</v>
      </c>
      <c r="AQ27" s="39"/>
      <c r="AR27" s="51">
        <v>2.8988</v>
      </c>
      <c r="AS27" s="104">
        <v>8.7549628423088666E-3</v>
      </c>
      <c r="AT27" s="38" t="s">
        <v>20148</v>
      </c>
      <c r="AU27" s="102"/>
      <c r="AV27" s="103">
        <v>28</v>
      </c>
      <c r="AW27" s="103">
        <v>12</v>
      </c>
      <c r="AX27" s="103">
        <v>11</v>
      </c>
      <c r="AY27" s="103">
        <v>0</v>
      </c>
      <c r="AZ27" s="103">
        <v>0</v>
      </c>
      <c r="BA27" s="103">
        <v>0</v>
      </c>
      <c r="BB27" s="103">
        <v>51</v>
      </c>
      <c r="BC27" s="39"/>
      <c r="BD27" s="57" t="s">
        <v>20146</v>
      </c>
      <c r="BE27" s="57" t="s">
        <v>20146</v>
      </c>
    </row>
    <row r="28" spans="2:57">
      <c r="B28" t="s">
        <v>3610</v>
      </c>
      <c r="C28" t="s">
        <v>4552</v>
      </c>
      <c r="D28" t="s">
        <v>4190</v>
      </c>
      <c r="E28" s="50">
        <v>156554.83824000001</v>
      </c>
      <c r="F28" s="50">
        <v>113528.83824</v>
      </c>
      <c r="G28" s="39"/>
      <c r="H28" s="38">
        <v>-5.3794953308165971E-2</v>
      </c>
      <c r="I28" s="38">
        <v>0.57325735051205817</v>
      </c>
      <c r="J28" s="38">
        <v>-5.3794953308165971E-2</v>
      </c>
      <c r="K28" s="38">
        <v>-0.41176523266029874</v>
      </c>
      <c r="L28" s="38">
        <v>-0.32221327591662474</v>
      </c>
      <c r="M28" s="38">
        <v>2.0164262134706261</v>
      </c>
      <c r="N28" s="39"/>
      <c r="O28" s="38">
        <v>-4.0457633864339204E-2</v>
      </c>
      <c r="P28" s="38">
        <v>0.57901195959957752</v>
      </c>
      <c r="Q28" s="38">
        <v>-4.0457633864339204E-2</v>
      </c>
      <c r="R28" s="38">
        <v>-0.38075698875855202</v>
      </c>
      <c r="S28" s="38">
        <v>-0.35363524656298018</v>
      </c>
      <c r="T28" s="38">
        <v>0.99778927194976497</v>
      </c>
      <c r="U28" s="39"/>
      <c r="V28" s="50">
        <v>62286</v>
      </c>
      <c r="W28" s="51">
        <v>8.6247000000000007</v>
      </c>
      <c r="X28" s="51">
        <v>-0.81069999999999998</v>
      </c>
      <c r="Y28" s="51">
        <v>-6.7462</v>
      </c>
      <c r="Z28" s="39"/>
      <c r="AA28" s="50">
        <v>138552</v>
      </c>
      <c r="AB28" s="50">
        <v>153398</v>
      </c>
      <c r="AC28" s="50">
        <v>-14846</v>
      </c>
      <c r="AD28" s="50">
        <v>55487</v>
      </c>
      <c r="AE28" s="50">
        <v>34408</v>
      </c>
      <c r="AF28" s="52">
        <v>-9.3326148457496974</v>
      </c>
      <c r="AG28" s="52">
        <v>26.477730323367908</v>
      </c>
      <c r="AH28" s="39"/>
      <c r="AI28" s="53">
        <v>2.5134799999999999</v>
      </c>
      <c r="AJ28" s="53">
        <v>85.223100000000002</v>
      </c>
      <c r="AK28" s="53" t="s">
        <v>20148</v>
      </c>
      <c r="AL28" s="53" t="s">
        <v>20148</v>
      </c>
      <c r="AM28" s="53" t="s">
        <v>20148</v>
      </c>
      <c r="AN28" s="53">
        <v>1.7982899999999999</v>
      </c>
      <c r="AO28" s="53">
        <v>69.267137425259307</v>
      </c>
      <c r="AP28" s="53">
        <v>-224.80958067326733</v>
      </c>
      <c r="AQ28" s="39"/>
      <c r="AR28" s="51" t="s">
        <v>20148</v>
      </c>
      <c r="AS28" s="104">
        <v>-1.0085476913244927E-2</v>
      </c>
      <c r="AT28" s="38" t="s">
        <v>20148</v>
      </c>
      <c r="AU28" s="102"/>
      <c r="AV28" s="103">
        <v>13</v>
      </c>
      <c r="AW28" s="103">
        <v>5</v>
      </c>
      <c r="AX28" s="103">
        <v>4</v>
      </c>
      <c r="AY28" s="103">
        <v>1</v>
      </c>
      <c r="AZ28" s="103">
        <v>0</v>
      </c>
      <c r="BA28" s="103">
        <v>2</v>
      </c>
      <c r="BB28" s="103">
        <v>25</v>
      </c>
      <c r="BC28" s="39"/>
      <c r="BD28" s="57" t="s">
        <v>20146</v>
      </c>
      <c r="BE28" s="57" t="s">
        <v>20146</v>
      </c>
    </row>
    <row r="29" spans="2:57">
      <c r="B29" t="s">
        <v>3611</v>
      </c>
      <c r="C29" t="s">
        <v>4553</v>
      </c>
      <c r="D29" t="s">
        <v>4192</v>
      </c>
      <c r="E29" s="50">
        <v>304684.28872000001</v>
      </c>
      <c r="F29" s="50">
        <v>275082.28872000001</v>
      </c>
      <c r="G29" s="39"/>
      <c r="H29" s="38">
        <v>0.10609572457518568</v>
      </c>
      <c r="I29" s="38">
        <v>0.14354026941381015</v>
      </c>
      <c r="J29" s="38">
        <v>0.10609572457518568</v>
      </c>
      <c r="K29" s="38">
        <v>0.26230297571829397</v>
      </c>
      <c r="L29" s="38">
        <v>0.62544520547945215</v>
      </c>
      <c r="M29" s="38">
        <v>1.4037123897495181</v>
      </c>
      <c r="N29" s="39"/>
      <c r="O29" s="38">
        <v>7.5578492573689093E-2</v>
      </c>
      <c r="P29" s="38">
        <v>0.13545689226093516</v>
      </c>
      <c r="Q29" s="38">
        <v>7.5578492573689093E-2</v>
      </c>
      <c r="R29" s="38">
        <v>0.15996725807886492</v>
      </c>
      <c r="S29" s="38">
        <v>0.40721869187842974</v>
      </c>
      <c r="T29" s="38">
        <v>0.69190717439542304</v>
      </c>
      <c r="U29" s="39"/>
      <c r="V29" s="50">
        <v>38655</v>
      </c>
      <c r="W29" s="51">
        <v>60.271599999999999</v>
      </c>
      <c r="X29" s="51">
        <v>29.5899</v>
      </c>
      <c r="Y29" s="51">
        <v>25.2774</v>
      </c>
      <c r="Z29" s="39"/>
      <c r="AA29" s="50">
        <v>94354</v>
      </c>
      <c r="AB29" s="50">
        <v>69494</v>
      </c>
      <c r="AC29" s="50">
        <v>24860</v>
      </c>
      <c r="AD29" s="50">
        <v>41437</v>
      </c>
      <c r="AE29" s="50">
        <v>69094</v>
      </c>
      <c r="AF29" s="52">
        <v>3.7954143201930814</v>
      </c>
      <c r="AG29" s="52">
        <v>2.4530643910007757</v>
      </c>
      <c r="AH29" s="39"/>
      <c r="AI29" s="53">
        <v>7.8821399999999997</v>
      </c>
      <c r="AJ29" s="53">
        <v>20.769210000000001</v>
      </c>
      <c r="AK29" s="53">
        <v>23.662960000000002</v>
      </c>
      <c r="AL29" s="53">
        <v>28.27111</v>
      </c>
      <c r="AM29" s="53">
        <v>11.961970000000001</v>
      </c>
      <c r="AN29" s="53">
        <v>7.1006900000000002</v>
      </c>
      <c r="AO29" s="53">
        <v>21.340751646237393</v>
      </c>
      <c r="AP29" s="53">
        <v>24.049859129218397</v>
      </c>
      <c r="AQ29" s="39"/>
      <c r="AR29" s="51">
        <v>42.493000000000002</v>
      </c>
      <c r="AS29" s="104">
        <v>0.16416218155723</v>
      </c>
      <c r="AT29" s="38">
        <v>2.661352832178417E-2</v>
      </c>
      <c r="AU29" s="102"/>
      <c r="AV29" s="103">
        <v>12</v>
      </c>
      <c r="AW29" s="103">
        <v>7</v>
      </c>
      <c r="AX29" s="103">
        <v>7</v>
      </c>
      <c r="AY29" s="103">
        <v>0</v>
      </c>
      <c r="AZ29" s="103">
        <v>0</v>
      </c>
      <c r="BA29" s="103">
        <v>0</v>
      </c>
      <c r="BB29" s="103">
        <v>26</v>
      </c>
      <c r="BC29" s="39"/>
      <c r="BD29" s="57" t="s">
        <v>20146</v>
      </c>
      <c r="BE29" s="57" t="s">
        <v>20146</v>
      </c>
    </row>
    <row r="30" spans="2:57">
      <c r="B30" t="s">
        <v>3612</v>
      </c>
      <c r="C30" t="s">
        <v>4554</v>
      </c>
      <c r="D30" t="s">
        <v>4195</v>
      </c>
      <c r="E30" s="50" t="s">
        <v>20162</v>
      </c>
      <c r="F30" s="50">
        <v>120206.12767</v>
      </c>
      <c r="G30" s="39"/>
      <c r="H30" s="38">
        <v>-7.871026545609261E-2</v>
      </c>
      <c r="I30" s="38">
        <v>0.17942981177694639</v>
      </c>
      <c r="J30" s="38">
        <v>-7.871026545609261E-2</v>
      </c>
      <c r="K30" s="38">
        <v>0.59728514906517205</v>
      </c>
      <c r="L30" s="38">
        <v>0.49159388445211949</v>
      </c>
      <c r="M30" s="38">
        <v>2.1860594685240708</v>
      </c>
      <c r="N30" s="39"/>
      <c r="O30" s="38">
        <v>-5.8020699507584483E-2</v>
      </c>
      <c r="P30" s="38">
        <v>0.14805970642215427</v>
      </c>
      <c r="Q30" s="38">
        <v>-5.8020699507584483E-2</v>
      </c>
      <c r="R30" s="38">
        <v>0.47645743161680376</v>
      </c>
      <c r="S30" s="38">
        <v>0.25089823528890021</v>
      </c>
      <c r="T30" s="38">
        <v>0.93859226396616791</v>
      </c>
      <c r="U30" s="39"/>
      <c r="V30" s="50">
        <v>58982</v>
      </c>
      <c r="W30" s="51">
        <v>89.347499999999997</v>
      </c>
      <c r="X30" s="51" t="s">
        <v>20163</v>
      </c>
      <c r="Y30" s="51">
        <v>36.680599999999998</v>
      </c>
      <c r="Z30" s="39"/>
      <c r="AA30" s="50">
        <v>1463988</v>
      </c>
      <c r="AB30" s="50">
        <v>1353222</v>
      </c>
      <c r="AC30" s="50">
        <v>110766</v>
      </c>
      <c r="AD30" s="50">
        <v>565814</v>
      </c>
      <c r="AE30" s="50">
        <v>131811</v>
      </c>
      <c r="AF30" s="52">
        <v>13.216943827528302</v>
      </c>
      <c r="AG30" s="52" t="s">
        <v>20162</v>
      </c>
      <c r="AH30" s="39"/>
      <c r="AI30" s="53" t="s">
        <v>20162</v>
      </c>
      <c r="AJ30" s="53" t="s">
        <v>20162</v>
      </c>
      <c r="AK30" s="53" t="s">
        <v>20162</v>
      </c>
      <c r="AL30" s="53">
        <v>5.7763</v>
      </c>
      <c r="AM30" s="53">
        <v>1.2095400000000001</v>
      </c>
      <c r="AN30" s="53">
        <v>2.04053</v>
      </c>
      <c r="AO30" s="53" t="s">
        <v>20162</v>
      </c>
      <c r="AP30" s="53" t="s">
        <v>20162</v>
      </c>
      <c r="AQ30" s="39"/>
      <c r="AR30" s="51">
        <v>20.769100000000002</v>
      </c>
      <c r="AS30" s="104" t="s">
        <v>20162</v>
      </c>
      <c r="AT30" s="38">
        <v>1.9065005774203635E-2</v>
      </c>
      <c r="AU30" s="102"/>
      <c r="AV30" s="103">
        <v>9</v>
      </c>
      <c r="AW30" s="103">
        <v>6</v>
      </c>
      <c r="AX30" s="103">
        <v>8</v>
      </c>
      <c r="AY30" s="103">
        <v>0</v>
      </c>
      <c r="AZ30" s="103">
        <v>2</v>
      </c>
      <c r="BA30" s="103">
        <v>1</v>
      </c>
      <c r="BB30" s="103">
        <v>26</v>
      </c>
      <c r="BC30" s="39"/>
      <c r="BD30" s="57" t="s">
        <v>20147</v>
      </c>
      <c r="BE30" s="57" t="s">
        <v>20147</v>
      </c>
    </row>
    <row r="31" spans="2:57">
      <c r="B31" t="s">
        <v>3613</v>
      </c>
      <c r="C31" t="s">
        <v>4557</v>
      </c>
      <c r="D31" t="s">
        <v>4194</v>
      </c>
      <c r="E31" s="50">
        <v>369171.09691000002</v>
      </c>
      <c r="F31" s="50">
        <v>321920.09691000002</v>
      </c>
      <c r="G31" s="39"/>
      <c r="H31" s="38">
        <v>-0.2197619320420392</v>
      </c>
      <c r="I31" s="38">
        <v>0.15159412271462047</v>
      </c>
      <c r="J31" s="38">
        <v>-0.2197619320420392</v>
      </c>
      <c r="K31" s="38">
        <v>0.54945642874552969</v>
      </c>
      <c r="L31" s="38">
        <v>0.87538153318960488</v>
      </c>
      <c r="M31" s="38">
        <v>5.3876061064864764</v>
      </c>
      <c r="N31" s="39"/>
      <c r="O31" s="38">
        <v>-0.2571698107214363</v>
      </c>
      <c r="P31" s="38">
        <v>0.13959230621319407</v>
      </c>
      <c r="Q31" s="38">
        <v>-0.2571698107214363</v>
      </c>
      <c r="R31" s="38">
        <v>0.35138081342947092</v>
      </c>
      <c r="S31" s="38">
        <v>0.45452357535253829</v>
      </c>
      <c r="T31" s="38">
        <v>2.4810884102180553</v>
      </c>
      <c r="U31" s="39"/>
      <c r="V31" s="50">
        <v>151157</v>
      </c>
      <c r="W31" s="51">
        <v>33.628599999999999</v>
      </c>
      <c r="X31" s="51">
        <v>15.2424</v>
      </c>
      <c r="Y31" s="51">
        <v>10.8714</v>
      </c>
      <c r="Z31" s="39"/>
      <c r="AA31" s="50">
        <v>71876</v>
      </c>
      <c r="AB31" s="50">
        <v>73572</v>
      </c>
      <c r="AC31" s="50">
        <v>-1696</v>
      </c>
      <c r="AD31" s="50">
        <v>34601</v>
      </c>
      <c r="AE31" s="50">
        <v>67580</v>
      </c>
      <c r="AF31" s="52">
        <v>-42.379716981132077</v>
      </c>
      <c r="AG31" s="52">
        <v>1.6958536020384527</v>
      </c>
      <c r="AH31" s="39"/>
      <c r="AI31" s="53">
        <v>2.4422999999999999</v>
      </c>
      <c r="AJ31" s="53">
        <v>13.340479999999999</v>
      </c>
      <c r="AK31" s="53">
        <v>15.842890000000001</v>
      </c>
      <c r="AL31" s="53">
        <v>20.338699999999999</v>
      </c>
      <c r="AM31" s="53" t="s">
        <v>20148</v>
      </c>
      <c r="AN31" s="53">
        <v>2.2024499999999998</v>
      </c>
      <c r="AO31" s="53">
        <v>12.428387649988419</v>
      </c>
      <c r="AP31" s="53">
        <v>13.972226428385417</v>
      </c>
      <c r="AQ31" s="39"/>
      <c r="AR31" s="51">
        <v>2050.2806999999998</v>
      </c>
      <c r="AS31" s="104">
        <v>0.51027639971651306</v>
      </c>
      <c r="AT31" s="38">
        <v>2.1843870790028388E-2</v>
      </c>
      <c r="AU31" s="102"/>
      <c r="AV31" s="103">
        <v>17</v>
      </c>
      <c r="AW31" s="103">
        <v>4</v>
      </c>
      <c r="AX31" s="103">
        <v>12</v>
      </c>
      <c r="AY31" s="103">
        <v>1</v>
      </c>
      <c r="AZ31" s="103">
        <v>0</v>
      </c>
      <c r="BA31" s="103">
        <v>0</v>
      </c>
      <c r="BB31" s="103">
        <v>34</v>
      </c>
      <c r="BC31" s="39"/>
      <c r="BD31" s="57" t="s">
        <v>20146</v>
      </c>
      <c r="BE31" s="57" t="s">
        <v>20146</v>
      </c>
    </row>
    <row r="32" spans="2:57">
      <c r="B32" t="s">
        <v>3614</v>
      </c>
      <c r="C32" t="s">
        <v>4559</v>
      </c>
      <c r="D32" t="s">
        <v>4192</v>
      </c>
      <c r="E32" s="50">
        <v>386537.25640000001</v>
      </c>
      <c r="F32" s="50">
        <v>359151.25640999997</v>
      </c>
      <c r="G32" s="39"/>
      <c r="H32" s="38">
        <v>-5.0474921503118053E-2</v>
      </c>
      <c r="I32" s="38">
        <v>0.20899774952311012</v>
      </c>
      <c r="J32" s="38">
        <v>-5.0474921503118053E-2</v>
      </c>
      <c r="K32" s="38">
        <v>0.30632794818629661</v>
      </c>
      <c r="L32" s="38">
        <v>0.89009294316854581</v>
      </c>
      <c r="M32" s="38">
        <v>1.9927975141120795</v>
      </c>
      <c r="N32" s="39"/>
      <c r="O32" s="38">
        <v>-9.2720318966727611E-2</v>
      </c>
      <c r="P32" s="38">
        <v>0.19252276729607387</v>
      </c>
      <c r="Q32" s="38">
        <v>-9.2720318966727611E-2</v>
      </c>
      <c r="R32" s="38">
        <v>0.15305821138747078</v>
      </c>
      <c r="S32" s="38">
        <v>0.53404546558616306</v>
      </c>
      <c r="T32" s="38">
        <v>0.93480166091581074</v>
      </c>
      <c r="U32" s="39"/>
      <c r="V32" s="50">
        <v>78346</v>
      </c>
      <c r="W32" s="51">
        <v>49.444699999999997</v>
      </c>
      <c r="X32" s="51">
        <v>23.463799999999999</v>
      </c>
      <c r="Y32" s="51">
        <v>18.520399999999999</v>
      </c>
      <c r="Z32" s="39"/>
      <c r="AA32" s="50">
        <v>121416</v>
      </c>
      <c r="AB32" s="50">
        <v>76523</v>
      </c>
      <c r="AC32" s="50">
        <v>44893</v>
      </c>
      <c r="AD32" s="50">
        <v>22322</v>
      </c>
      <c r="AE32" s="50">
        <v>110393</v>
      </c>
      <c r="AF32" s="52">
        <v>2.7045641859532665</v>
      </c>
      <c r="AG32" s="52">
        <v>1.1387747390298049</v>
      </c>
      <c r="AH32" s="39"/>
      <c r="AI32" s="53">
        <v>4.9337200000000001</v>
      </c>
      <c r="AJ32" s="53">
        <v>18.032150000000001</v>
      </c>
      <c r="AK32" s="53">
        <v>21.08999</v>
      </c>
      <c r="AL32" s="53">
        <v>26.808420000000002</v>
      </c>
      <c r="AM32" s="53">
        <v>8.3017099999999999</v>
      </c>
      <c r="AN32" s="53">
        <v>4.7118000000000002</v>
      </c>
      <c r="AO32" s="53">
        <v>16.964302886495677</v>
      </c>
      <c r="AP32" s="53">
        <v>19.537140641353425</v>
      </c>
      <c r="AQ32" s="39"/>
      <c r="AR32" s="51">
        <v>31.091699999999999</v>
      </c>
      <c r="AS32" s="104">
        <v>0.21582370620832159</v>
      </c>
      <c r="AT32" s="38">
        <v>2.2574841198962362E-2</v>
      </c>
      <c r="AU32" s="102"/>
      <c r="AV32" s="103">
        <v>11</v>
      </c>
      <c r="AW32" s="103">
        <v>4</v>
      </c>
      <c r="AX32" s="103">
        <v>11</v>
      </c>
      <c r="AY32" s="103">
        <v>1</v>
      </c>
      <c r="AZ32" s="103">
        <v>0</v>
      </c>
      <c r="BA32" s="103">
        <v>0</v>
      </c>
      <c r="BB32" s="103">
        <v>27</v>
      </c>
      <c r="BC32" s="39"/>
      <c r="BD32" s="57" t="s">
        <v>20146</v>
      </c>
      <c r="BE32" s="57" t="s">
        <v>20146</v>
      </c>
    </row>
    <row r="33" spans="2:57">
      <c r="B33" t="s">
        <v>3615</v>
      </c>
      <c r="C33" t="s">
        <v>4562</v>
      </c>
      <c r="D33" t="s">
        <v>4195</v>
      </c>
      <c r="E33" s="50">
        <v>50455.817459999998</v>
      </c>
      <c r="F33" s="50">
        <v>43937.817459999998</v>
      </c>
      <c r="G33" s="39"/>
      <c r="H33" s="38">
        <v>0.22421231381645179</v>
      </c>
      <c r="I33" s="38">
        <v>0.2299075768151706</v>
      </c>
      <c r="J33" s="38">
        <v>0.22421231381645179</v>
      </c>
      <c r="K33" s="38">
        <v>0.46920901667238057</v>
      </c>
      <c r="L33" s="38">
        <v>0.5532453448439405</v>
      </c>
      <c r="M33" s="38">
        <v>2.2912721157341562</v>
      </c>
      <c r="N33" s="39"/>
      <c r="O33" s="38">
        <v>0.14174203831856813</v>
      </c>
      <c r="P33" s="38">
        <v>0.20853148060299609</v>
      </c>
      <c r="Q33" s="38">
        <v>0.14174203831856813</v>
      </c>
      <c r="R33" s="38">
        <v>0.24298804138665187</v>
      </c>
      <c r="S33" s="38">
        <v>0.18353865165476924</v>
      </c>
      <c r="T33" s="38">
        <v>0.60382307937799262</v>
      </c>
      <c r="U33" s="39"/>
      <c r="V33" s="50">
        <v>34816</v>
      </c>
      <c r="W33" s="51">
        <v>27.214400000000001</v>
      </c>
      <c r="X33" s="51">
        <v>13.781000000000001</v>
      </c>
      <c r="Y33" s="51">
        <v>10.5181</v>
      </c>
      <c r="Z33" s="39"/>
      <c r="AA33" s="50">
        <v>120466</v>
      </c>
      <c r="AB33" s="50">
        <v>91579</v>
      </c>
      <c r="AC33" s="50">
        <v>28887</v>
      </c>
      <c r="AD33" s="50">
        <v>7290</v>
      </c>
      <c r="AE33" s="50">
        <v>41555</v>
      </c>
      <c r="AF33" s="52">
        <v>4.1702495932426347</v>
      </c>
      <c r="AG33" s="52">
        <v>1.1519054340155257</v>
      </c>
      <c r="AH33" s="39"/>
      <c r="AI33" s="53">
        <v>1.4492100000000001</v>
      </c>
      <c r="AJ33" s="53">
        <v>8.7627299999999995</v>
      </c>
      <c r="AK33" s="53">
        <v>10.51601</v>
      </c>
      <c r="AL33" s="53">
        <v>12.93927</v>
      </c>
      <c r="AM33" s="53">
        <v>1.5654999999999999</v>
      </c>
      <c r="AN33" s="53">
        <v>1.3382099999999999</v>
      </c>
      <c r="AO33" s="53">
        <v>7.7519085144671838</v>
      </c>
      <c r="AP33" s="53">
        <v>9.1575276073363892</v>
      </c>
      <c r="AQ33" s="39"/>
      <c r="AR33" s="51">
        <v>12.6084</v>
      </c>
      <c r="AS33" s="104">
        <v>0.10486514840232548</v>
      </c>
      <c r="AT33" s="38">
        <v>1.8712218676670823E-2</v>
      </c>
      <c r="AU33" s="102"/>
      <c r="AV33" s="103">
        <v>4</v>
      </c>
      <c r="AW33" s="103">
        <v>0</v>
      </c>
      <c r="AX33" s="103">
        <v>13</v>
      </c>
      <c r="AY33" s="103">
        <v>3</v>
      </c>
      <c r="AZ33" s="103">
        <v>0</v>
      </c>
      <c r="BA33" s="103">
        <v>0</v>
      </c>
      <c r="BB33" s="103">
        <v>20</v>
      </c>
      <c r="BC33" s="39"/>
      <c r="BD33" s="57" t="s">
        <v>20147</v>
      </c>
      <c r="BE33" s="57" t="s">
        <v>20147</v>
      </c>
    </row>
    <row r="34" spans="2:57">
      <c r="B34" t="s">
        <v>3616</v>
      </c>
      <c r="C34" t="s">
        <v>4564</v>
      </c>
      <c r="D34" t="s">
        <v>4197</v>
      </c>
      <c r="E34" s="50">
        <v>212447.67191999999</v>
      </c>
      <c r="F34" s="50">
        <v>158433.67191999999</v>
      </c>
      <c r="G34" s="39"/>
      <c r="H34" s="38">
        <v>-0.43908580282781329</v>
      </c>
      <c r="I34" s="38">
        <v>-7.8978055761687704E-2</v>
      </c>
      <c r="J34" s="38">
        <v>-0.43908580282781329</v>
      </c>
      <c r="K34" s="38">
        <v>-0.39929475212611487</v>
      </c>
      <c r="L34" s="38">
        <v>-0.16904191431777704</v>
      </c>
      <c r="M34" s="38">
        <v>0.91941759991940541</v>
      </c>
      <c r="N34" s="39"/>
      <c r="O34" s="38">
        <v>-0.4372539880029982</v>
      </c>
      <c r="P34" s="38">
        <v>-7.8708168471075979E-2</v>
      </c>
      <c r="Q34" s="38">
        <v>-0.4372539880029982</v>
      </c>
      <c r="R34" s="38">
        <v>-0.39223129323445516</v>
      </c>
      <c r="S34" s="38">
        <v>-2.2303322056221098E-2</v>
      </c>
      <c r="T34" s="38">
        <v>0.7956087382421535</v>
      </c>
      <c r="U34" s="39"/>
      <c r="V34" s="50">
        <v>72988</v>
      </c>
      <c r="W34" s="51">
        <v>34.341200000000001</v>
      </c>
      <c r="X34" s="51">
        <v>7.5053000000000001</v>
      </c>
      <c r="Y34" s="51">
        <v>4.2225999999999999</v>
      </c>
      <c r="Z34" s="39"/>
      <c r="AA34" s="50">
        <v>203311</v>
      </c>
      <c r="AB34" s="50">
        <v>99718</v>
      </c>
      <c r="AC34" s="50">
        <v>103593</v>
      </c>
      <c r="AD34" s="50">
        <v>49219</v>
      </c>
      <c r="AE34" s="50">
        <v>41547</v>
      </c>
      <c r="AF34" s="52">
        <v>1.9625939976639348</v>
      </c>
      <c r="AG34" s="52">
        <v>3.7583333333333333</v>
      </c>
      <c r="AH34" s="39"/>
      <c r="AI34" s="53">
        <v>2.91072</v>
      </c>
      <c r="AJ34" s="53">
        <v>16.856909999999999</v>
      </c>
      <c r="AK34" s="53">
        <v>33.969889999999999</v>
      </c>
      <c r="AL34" s="53">
        <v>50.54457</v>
      </c>
      <c r="AM34" s="53">
        <v>1.7421599999999999</v>
      </c>
      <c r="AN34" s="53">
        <v>2.1637300000000002</v>
      </c>
      <c r="AO34" s="53">
        <v>15.003188628787878</v>
      </c>
      <c r="AP34" s="53">
        <v>28.921809404892294</v>
      </c>
      <c r="AQ34" s="39"/>
      <c r="AR34" s="51">
        <v>3.6756000000000002</v>
      </c>
      <c r="AS34" s="104">
        <v>3.3077113511620466E-2</v>
      </c>
      <c r="AT34" s="38" t="s">
        <v>20148</v>
      </c>
      <c r="AU34" s="102"/>
      <c r="AV34" s="103">
        <v>18</v>
      </c>
      <c r="AW34" s="103">
        <v>7</v>
      </c>
      <c r="AX34" s="103">
        <v>5</v>
      </c>
      <c r="AY34" s="103">
        <v>0</v>
      </c>
      <c r="AZ34" s="103">
        <v>0</v>
      </c>
      <c r="BA34" s="103">
        <v>3</v>
      </c>
      <c r="BB34" s="103">
        <v>33</v>
      </c>
      <c r="BC34" s="39"/>
      <c r="BD34" s="57" t="s">
        <v>20146</v>
      </c>
      <c r="BE34" s="57" t="s">
        <v>20146</v>
      </c>
    </row>
    <row r="35" spans="2:57">
      <c r="B35" t="s">
        <v>3617</v>
      </c>
      <c r="C35" t="s">
        <v>4567</v>
      </c>
      <c r="D35" t="s">
        <v>4196</v>
      </c>
      <c r="E35" s="50">
        <v>513470.19151999999</v>
      </c>
      <c r="F35" s="50">
        <v>495373.19151999999</v>
      </c>
      <c r="G35" s="39"/>
      <c r="H35" s="38">
        <v>6.9362839122471209E-2</v>
      </c>
      <c r="I35" s="38">
        <v>5.3014282230993359E-2</v>
      </c>
      <c r="J35" s="38">
        <v>6.9362839122471209E-2</v>
      </c>
      <c r="K35" s="38">
        <v>0.88271732088951804</v>
      </c>
      <c r="L35" s="38">
        <v>1.5874604018877796</v>
      </c>
      <c r="M35" s="38">
        <v>10.399340894653623</v>
      </c>
      <c r="N35" s="39"/>
      <c r="O35" s="38">
        <v>4.7430854981082238E-2</v>
      </c>
      <c r="P35" s="38">
        <v>4.8618186539022501E-2</v>
      </c>
      <c r="Q35" s="38">
        <v>4.7430854981082238E-2</v>
      </c>
      <c r="R35" s="38">
        <v>0.77858444749371492</v>
      </c>
      <c r="S35" s="38">
        <v>1.3187220442806131</v>
      </c>
      <c r="T35" s="38">
        <v>7.9408247752366616</v>
      </c>
      <c r="U35" s="39"/>
      <c r="V35" s="50">
        <v>287597</v>
      </c>
      <c r="W35" s="51">
        <v>24.218599999999999</v>
      </c>
      <c r="X35" s="51">
        <v>8.3345000000000002</v>
      </c>
      <c r="Y35" s="51">
        <v>6.0101000000000004</v>
      </c>
      <c r="Z35" s="39"/>
      <c r="AA35" s="50">
        <v>212206</v>
      </c>
      <c r="AB35" s="50">
        <v>135727</v>
      </c>
      <c r="AC35" s="50">
        <v>76479</v>
      </c>
      <c r="AD35" s="50">
        <v>42383</v>
      </c>
      <c r="AE35" s="50">
        <v>77134</v>
      </c>
      <c r="AF35" s="52">
        <v>2.7746963218661334</v>
      </c>
      <c r="AG35" s="52">
        <v>0.94096970160088644</v>
      </c>
      <c r="AH35" s="39"/>
      <c r="AI35" s="53">
        <v>1.78538</v>
      </c>
      <c r="AJ35" s="53">
        <v>18.774049999999999</v>
      </c>
      <c r="AK35" s="53">
        <v>21.42137</v>
      </c>
      <c r="AL35" s="53">
        <v>29.324120000000001</v>
      </c>
      <c r="AM35" s="53">
        <v>6.9523299999999999</v>
      </c>
      <c r="AN35" s="53">
        <v>1.7383999999999999</v>
      </c>
      <c r="AO35" s="53">
        <v>18.926878520612846</v>
      </c>
      <c r="AP35" s="53">
        <v>20.66638262494785</v>
      </c>
      <c r="AQ35" s="39"/>
      <c r="AR35" s="51">
        <v>24.122199999999999</v>
      </c>
      <c r="AS35" s="104">
        <v>0.20635508225793955</v>
      </c>
      <c r="AT35" s="38">
        <v>1.0600070963689361E-2</v>
      </c>
      <c r="AU35" s="102"/>
      <c r="AV35" s="103">
        <v>13</v>
      </c>
      <c r="AW35" s="103">
        <v>7</v>
      </c>
      <c r="AX35" s="103">
        <v>4</v>
      </c>
      <c r="AY35" s="103">
        <v>1</v>
      </c>
      <c r="AZ35" s="103">
        <v>0</v>
      </c>
      <c r="BA35" s="103">
        <v>1</v>
      </c>
      <c r="BB35" s="103">
        <v>26</v>
      </c>
      <c r="BC35" s="39"/>
      <c r="BD35" s="57" t="s">
        <v>20146</v>
      </c>
      <c r="BE35" s="57" t="s">
        <v>20147</v>
      </c>
    </row>
    <row r="36" spans="2:57">
      <c r="B36" t="s">
        <v>3618</v>
      </c>
      <c r="C36" t="s">
        <v>4570</v>
      </c>
      <c r="D36" t="s">
        <v>4197</v>
      </c>
      <c r="E36" s="50">
        <v>343279.80741000001</v>
      </c>
      <c r="F36" s="50">
        <v>165472.80741000001</v>
      </c>
      <c r="G36" s="39"/>
      <c r="H36" s="38">
        <v>-0.20022675325542871</v>
      </c>
      <c r="I36" s="38">
        <v>5.5135409495298049E-2</v>
      </c>
      <c r="J36" s="38">
        <v>-0.20022675325542871</v>
      </c>
      <c r="K36" s="38">
        <v>-0.26159405447551409</v>
      </c>
      <c r="L36" s="38">
        <v>-6.4828322088076318E-2</v>
      </c>
      <c r="M36" s="38">
        <v>0.43437873472092381</v>
      </c>
      <c r="N36" s="39"/>
      <c r="O36" s="38">
        <v>-0.24135525464779739</v>
      </c>
      <c r="P36" s="38">
        <v>3.7686704091766998E-2</v>
      </c>
      <c r="Q36" s="38">
        <v>-0.24135525464779739</v>
      </c>
      <c r="R36" s="38">
        <v>-0.34837101570290308</v>
      </c>
      <c r="S36" s="38">
        <v>-0.23365539870310803</v>
      </c>
      <c r="T36" s="38">
        <v>0.3399789751075446</v>
      </c>
      <c r="U36" s="39"/>
      <c r="V36" s="50">
        <v>133613</v>
      </c>
      <c r="W36" s="51">
        <v>57.8626</v>
      </c>
      <c r="X36" s="51">
        <v>27.441099999999999</v>
      </c>
      <c r="Y36" s="51">
        <v>16.514099999999999</v>
      </c>
      <c r="Z36" s="39"/>
      <c r="AA36" s="50">
        <v>366596</v>
      </c>
      <c r="AB36" s="50">
        <v>283396</v>
      </c>
      <c r="AC36" s="50">
        <v>83200</v>
      </c>
      <c r="AD36" s="50">
        <v>143209</v>
      </c>
      <c r="AE36" s="50">
        <v>71993</v>
      </c>
      <c r="AF36" s="52">
        <v>4.4062019230769227</v>
      </c>
      <c r="AG36" s="52">
        <v>3.3253579467004597</v>
      </c>
      <c r="AH36" s="39"/>
      <c r="AI36" s="53">
        <v>2.56921</v>
      </c>
      <c r="AJ36" s="53">
        <v>6.7536199999999997</v>
      </c>
      <c r="AK36" s="53">
        <v>11.740080000000001</v>
      </c>
      <c r="AL36" s="53">
        <v>7.4068100000000001</v>
      </c>
      <c r="AM36" s="53">
        <v>2.02217</v>
      </c>
      <c r="AN36" s="53">
        <v>1.2231700000000001</v>
      </c>
      <c r="AO36" s="53">
        <v>3.1297461256643531</v>
      </c>
      <c r="AP36" s="53">
        <v>4.5130998884494753</v>
      </c>
      <c r="AQ36" s="39"/>
      <c r="AR36" s="51">
        <v>29.668299999999999</v>
      </c>
      <c r="AS36" s="104">
        <v>0.11174265512617335</v>
      </c>
      <c r="AT36" s="38">
        <v>6.5350799741690335E-2</v>
      </c>
      <c r="AU36" s="102"/>
      <c r="AV36" s="103">
        <v>5</v>
      </c>
      <c r="AW36" s="103">
        <v>3</v>
      </c>
      <c r="AX36" s="103">
        <v>20</v>
      </c>
      <c r="AY36" s="103">
        <v>0</v>
      </c>
      <c r="AZ36" s="103">
        <v>1</v>
      </c>
      <c r="BA36" s="103">
        <v>1</v>
      </c>
      <c r="BB36" s="103">
        <v>30</v>
      </c>
      <c r="BC36" s="39"/>
      <c r="BD36" s="57" t="s">
        <v>20146</v>
      </c>
      <c r="BE36" s="57" t="s">
        <v>20146</v>
      </c>
    </row>
    <row r="37" spans="2:57">
      <c r="B37" t="s">
        <v>3619</v>
      </c>
      <c r="C37" t="s">
        <v>4572</v>
      </c>
      <c r="D37" t="s">
        <v>4198</v>
      </c>
      <c r="E37" s="50">
        <v>435017.74050000001</v>
      </c>
      <c r="F37" s="50">
        <v>427923.74050000001</v>
      </c>
      <c r="G37" s="39"/>
      <c r="H37" s="38">
        <v>-3.404743388437792E-2</v>
      </c>
      <c r="I37" s="38">
        <v>0.17210458968597742</v>
      </c>
      <c r="J37" s="38">
        <v>-3.404743388437792E-2</v>
      </c>
      <c r="K37" s="38">
        <v>0.1278012979018337</v>
      </c>
      <c r="L37" s="38">
        <v>0.88295656894393759</v>
      </c>
      <c r="M37" s="38">
        <v>4.8787419755323018</v>
      </c>
      <c r="N37" s="39"/>
      <c r="O37" s="38">
        <v>-6.0917481236566928E-2</v>
      </c>
      <c r="P37" s="38">
        <v>0.16527066285306602</v>
      </c>
      <c r="Q37" s="38">
        <v>-6.0917481236566928E-2</v>
      </c>
      <c r="R37" s="38">
        <v>5.9763189439247411E-2</v>
      </c>
      <c r="S37" s="38">
        <v>0.66497937884141134</v>
      </c>
      <c r="T37" s="38">
        <v>3.2847677401540061</v>
      </c>
      <c r="U37" s="39"/>
      <c r="V37" s="50">
        <v>25477</v>
      </c>
      <c r="W37" s="51">
        <v>97.067899999999995</v>
      </c>
      <c r="X37" s="51">
        <v>66.451999999999998</v>
      </c>
      <c r="Y37" s="51">
        <v>51.5916</v>
      </c>
      <c r="Z37" s="39"/>
      <c r="AA37" s="50">
        <v>81929</v>
      </c>
      <c r="AB37" s="50">
        <v>45735</v>
      </c>
      <c r="AC37" s="50">
        <v>36194</v>
      </c>
      <c r="AD37" s="50">
        <v>17673</v>
      </c>
      <c r="AE37" s="50">
        <v>14606</v>
      </c>
      <c r="AF37" s="52">
        <v>2.2636072277173014</v>
      </c>
      <c r="AG37" s="52">
        <v>0.28187200451085426</v>
      </c>
      <c r="AH37" s="39"/>
      <c r="AI37" s="53">
        <v>17.074919999999999</v>
      </c>
      <c r="AJ37" s="53">
        <v>24.170339999999999</v>
      </c>
      <c r="AK37" s="53">
        <v>25.466439999999999</v>
      </c>
      <c r="AL37" s="53">
        <v>34.422499999999999</v>
      </c>
      <c r="AM37" s="53">
        <v>13.09666</v>
      </c>
      <c r="AN37" s="53">
        <v>17.29908</v>
      </c>
      <c r="AO37" s="53">
        <v>24.128770256554837</v>
      </c>
      <c r="AP37" s="53">
        <v>25.27606264028352</v>
      </c>
      <c r="AQ37" s="39"/>
      <c r="AR37" s="51">
        <v>35.585299999999997</v>
      </c>
      <c r="AS37" s="104">
        <v>0.32627967930928153</v>
      </c>
      <c r="AT37" s="38">
        <v>6.7035160713421931E-3</v>
      </c>
      <c r="AU37" s="102"/>
      <c r="AV37" s="103">
        <v>19</v>
      </c>
      <c r="AW37" s="103">
        <v>10</v>
      </c>
      <c r="AX37" s="103">
        <v>4</v>
      </c>
      <c r="AY37" s="103">
        <v>0</v>
      </c>
      <c r="AZ37" s="103">
        <v>1</v>
      </c>
      <c r="BA37" s="103">
        <v>1</v>
      </c>
      <c r="BB37" s="103">
        <v>35</v>
      </c>
      <c r="BC37" s="39"/>
      <c r="BD37" s="57" t="s">
        <v>20146</v>
      </c>
      <c r="BE37" s="57" t="s">
        <v>20146</v>
      </c>
    </row>
    <row r="38" spans="2:57">
      <c r="B38" t="s">
        <v>104</v>
      </c>
      <c r="C38" t="s">
        <v>4575</v>
      </c>
      <c r="D38" t="s">
        <v>4192</v>
      </c>
      <c r="E38" s="50">
        <v>71278.806830000001</v>
      </c>
      <c r="F38" s="50">
        <v>32216.806830000001</v>
      </c>
      <c r="G38" s="39"/>
      <c r="H38" s="38">
        <v>-0.25062119615165268</v>
      </c>
      <c r="I38" s="38">
        <v>0.20381326935985622</v>
      </c>
      <c r="J38" s="38">
        <v>-0.25062119615165268</v>
      </c>
      <c r="K38" s="38">
        <v>-0.28139364149266222</v>
      </c>
      <c r="L38" s="38">
        <v>-0.38374290641396891</v>
      </c>
      <c r="M38" s="38">
        <v>0.33408940837640455</v>
      </c>
      <c r="N38" s="39"/>
      <c r="O38" s="38">
        <v>-0.28507764515523781</v>
      </c>
      <c r="P38" s="38">
        <v>0.18716234955808009</v>
      </c>
      <c r="Q38" s="38">
        <v>-0.28507764515523781</v>
      </c>
      <c r="R38" s="38">
        <v>-0.38465569242820685</v>
      </c>
      <c r="S38" s="38">
        <v>-0.55204433892358118</v>
      </c>
      <c r="T38" s="38">
        <v>-7.894944798701109E-2</v>
      </c>
      <c r="U38" s="39"/>
      <c r="V38" s="50">
        <v>132184</v>
      </c>
      <c r="W38" s="51">
        <v>20.9132</v>
      </c>
      <c r="X38" s="51">
        <v>1.5599000000000001</v>
      </c>
      <c r="Y38" s="51">
        <v>-2.2423000000000002</v>
      </c>
      <c r="Z38" s="39"/>
      <c r="AA38" s="50">
        <v>92875</v>
      </c>
      <c r="AB38" s="50">
        <v>68136</v>
      </c>
      <c r="AC38" s="50">
        <v>24739</v>
      </c>
      <c r="AD38" s="50">
        <v>8880</v>
      </c>
      <c r="AE38" s="50">
        <v>33664</v>
      </c>
      <c r="AF38" s="52">
        <v>3.7541937830955172</v>
      </c>
      <c r="AG38" s="52">
        <v>8.613101604278075</v>
      </c>
      <c r="AH38" s="39"/>
      <c r="AI38" s="53">
        <v>0.52810000000000001</v>
      </c>
      <c r="AJ38" s="53">
        <v>6.8189799999999998</v>
      </c>
      <c r="AK38" s="53">
        <v>14.55264</v>
      </c>
      <c r="AL38" s="53">
        <v>5.4297700000000004</v>
      </c>
      <c r="AM38" s="53">
        <v>1.2288399999999999</v>
      </c>
      <c r="AN38" s="53">
        <v>0.23941000000000001</v>
      </c>
      <c r="AO38" s="53">
        <v>8.6141194732620328</v>
      </c>
      <c r="AP38" s="53">
        <v>15.624057628516004</v>
      </c>
      <c r="AQ38" s="39"/>
      <c r="AR38" s="51">
        <v>-11.2967</v>
      </c>
      <c r="AS38" s="104">
        <v>2.9998399697397326E-2</v>
      </c>
      <c r="AT38" s="38">
        <v>5.1936386469635651E-2</v>
      </c>
      <c r="AU38" s="102"/>
      <c r="AV38" s="103">
        <v>2</v>
      </c>
      <c r="AW38" s="103">
        <v>1</v>
      </c>
      <c r="AX38" s="103">
        <v>12</v>
      </c>
      <c r="AY38" s="103">
        <v>1</v>
      </c>
      <c r="AZ38" s="103">
        <v>1</v>
      </c>
      <c r="BA38" s="103">
        <v>0</v>
      </c>
      <c r="BB38" s="103">
        <v>17</v>
      </c>
      <c r="BC38" s="39"/>
      <c r="BD38" s="57" t="s">
        <v>20146</v>
      </c>
      <c r="BE38" s="57" t="s">
        <v>20146</v>
      </c>
    </row>
    <row r="39" spans="2:57">
      <c r="B39" t="s">
        <v>3620</v>
      </c>
      <c r="C39" t="s">
        <v>4578</v>
      </c>
      <c r="D39" t="s">
        <v>4192</v>
      </c>
      <c r="E39" s="50">
        <v>446934.27966</v>
      </c>
      <c r="F39" s="50">
        <v>382379.27966</v>
      </c>
      <c r="G39" s="39"/>
      <c r="H39" s="38">
        <v>-4.6386357020159474E-3</v>
      </c>
      <c r="I39" s="38">
        <v>9.7336249176868783E-2</v>
      </c>
      <c r="J39" s="38">
        <v>-4.6386357020159474E-3</v>
      </c>
      <c r="K39" s="38">
        <v>0.2516955270952379</v>
      </c>
      <c r="L39" s="38">
        <v>0.57332919754441991</v>
      </c>
      <c r="M39" s="38">
        <v>1.5947336971061827</v>
      </c>
      <c r="N39" s="39"/>
      <c r="O39" s="38">
        <v>-4.727314680946848E-2</v>
      </c>
      <c r="P39" s="38">
        <v>8.6191646043163761E-2</v>
      </c>
      <c r="Q39" s="38">
        <v>-4.727314680946848E-2</v>
      </c>
      <c r="R39" s="38">
        <v>0.13408496539679482</v>
      </c>
      <c r="S39" s="38">
        <v>0.30712243139672002</v>
      </c>
      <c r="T39" s="38">
        <v>0.67529764538068004</v>
      </c>
      <c r="U39" s="39"/>
      <c r="V39" s="50">
        <v>572754</v>
      </c>
      <c r="W39" s="51">
        <v>25.098700000000001</v>
      </c>
      <c r="X39" s="51">
        <v>4.5293000000000001</v>
      </c>
      <c r="Y39" s="51">
        <v>2.3872</v>
      </c>
      <c r="Z39" s="39"/>
      <c r="AA39" s="50">
        <v>244860</v>
      </c>
      <c r="AB39" s="50">
        <v>152969</v>
      </c>
      <c r="AC39" s="50">
        <v>91891</v>
      </c>
      <c r="AD39" s="50">
        <v>36369</v>
      </c>
      <c r="AE39" s="50">
        <v>86904</v>
      </c>
      <c r="AF39" s="52">
        <v>2.6646788042354528</v>
      </c>
      <c r="AG39" s="52">
        <v>1.1928415300546449</v>
      </c>
      <c r="AH39" s="39"/>
      <c r="AI39" s="53">
        <v>0.78032999999999997</v>
      </c>
      <c r="AJ39" s="53">
        <v>11.25864</v>
      </c>
      <c r="AK39" s="53">
        <v>17.228210000000001</v>
      </c>
      <c r="AL39" s="53">
        <v>29.114989999999999</v>
      </c>
      <c r="AM39" s="53">
        <v>4.7023200000000003</v>
      </c>
      <c r="AN39" s="53">
        <v>0.69118000000000002</v>
      </c>
      <c r="AO39" s="53">
        <v>10.447521302185793</v>
      </c>
      <c r="AP39" s="53">
        <v>14.739776411225041</v>
      </c>
      <c r="AQ39" s="39"/>
      <c r="AR39" s="51">
        <v>15.5387</v>
      </c>
      <c r="AS39" s="104">
        <v>0.19226921204910496</v>
      </c>
      <c r="AT39" s="38">
        <v>1.5579498569589584E-2</v>
      </c>
      <c r="AU39" s="102"/>
      <c r="AV39" s="103">
        <v>21</v>
      </c>
      <c r="AW39" s="103">
        <v>8</v>
      </c>
      <c r="AX39" s="103">
        <v>12</v>
      </c>
      <c r="AY39" s="103">
        <v>0</v>
      </c>
      <c r="AZ39" s="103">
        <v>0</v>
      </c>
      <c r="BA39" s="103">
        <v>0</v>
      </c>
      <c r="BB39" s="103">
        <v>41</v>
      </c>
      <c r="BC39" s="39"/>
      <c r="BD39" s="57" t="s">
        <v>20146</v>
      </c>
      <c r="BE39" s="57" t="s">
        <v>20146</v>
      </c>
    </row>
    <row r="40" spans="2:57">
      <c r="E40" s="50"/>
      <c r="F40" s="50"/>
      <c r="G40" s="39"/>
      <c r="H40" s="38"/>
      <c r="I40" s="38"/>
      <c r="J40" s="38"/>
      <c r="K40" s="38"/>
      <c r="L40" s="38"/>
      <c r="M40" s="38"/>
      <c r="N40" s="39"/>
      <c r="O40" s="38"/>
      <c r="P40" s="38"/>
      <c r="Q40" s="38"/>
      <c r="R40" s="38"/>
      <c r="S40" s="38"/>
      <c r="T40" s="38"/>
      <c r="U40" s="39"/>
      <c r="V40" s="50"/>
      <c r="W40" s="51"/>
      <c r="X40" s="51"/>
      <c r="Y40" s="51"/>
      <c r="Z40" s="39"/>
      <c r="AA40" s="50"/>
      <c r="AB40" s="50"/>
      <c r="AC40" s="50"/>
      <c r="AD40" s="50"/>
      <c r="AE40" s="50"/>
      <c r="AF40" s="52"/>
      <c r="AG40" s="52"/>
      <c r="AH40" s="39"/>
      <c r="AI40" s="53"/>
      <c r="AJ40" s="53"/>
      <c r="AK40" s="53"/>
      <c r="AL40" s="53"/>
      <c r="AM40" s="53"/>
      <c r="AN40" s="53"/>
      <c r="AO40" s="53"/>
      <c r="AP40" s="53"/>
      <c r="AQ40" s="39"/>
      <c r="AR40" s="51"/>
      <c r="AS40" s="51"/>
      <c r="AT40" s="38"/>
      <c r="AU40" s="102"/>
      <c r="AV40" s="38"/>
      <c r="AW40" s="38"/>
      <c r="AX40" s="38"/>
      <c r="AY40" s="38"/>
      <c r="AZ40" s="38"/>
      <c r="BA40" s="38"/>
      <c r="BB40" s="38"/>
      <c r="BC40" s="39"/>
      <c r="BD40" s="57"/>
      <c r="BE40" s="57"/>
    </row>
    <row r="41" spans="2:57">
      <c r="E41" s="50"/>
      <c r="F41" s="50"/>
      <c r="G41" s="39"/>
      <c r="H41" s="38"/>
      <c r="I41" s="38"/>
      <c r="J41" s="38"/>
      <c r="K41" s="38"/>
      <c r="L41" s="38"/>
      <c r="M41" s="38"/>
      <c r="N41" s="39"/>
      <c r="O41" s="38"/>
      <c r="P41" s="38"/>
      <c r="Q41" s="38"/>
      <c r="R41" s="38"/>
      <c r="S41" s="38"/>
      <c r="T41" s="38"/>
      <c r="U41" s="39"/>
      <c r="V41" s="50"/>
      <c r="W41" s="51"/>
      <c r="X41" s="51"/>
      <c r="Y41" s="51"/>
      <c r="Z41" s="39"/>
      <c r="AA41" s="50"/>
      <c r="AB41" s="50"/>
      <c r="AC41" s="50"/>
      <c r="AD41" s="50"/>
      <c r="AE41" s="50"/>
      <c r="AF41" s="52"/>
      <c r="AG41" s="52"/>
      <c r="AH41" s="39"/>
      <c r="AI41" s="53"/>
      <c r="AJ41" s="53"/>
      <c r="AK41" s="53"/>
      <c r="AL41" s="53"/>
      <c r="AM41" s="53"/>
      <c r="AN41" s="53"/>
      <c r="AO41" s="53"/>
      <c r="AP41" s="53"/>
      <c r="AQ41" s="39"/>
      <c r="AR41" s="51"/>
      <c r="AS41" s="51"/>
      <c r="AT41" s="38"/>
      <c r="AU41" s="102"/>
      <c r="AV41" s="38"/>
      <c r="AW41" s="38"/>
      <c r="AX41" s="38"/>
      <c r="AY41" s="38"/>
      <c r="AZ41" s="38"/>
      <c r="BA41" s="38"/>
      <c r="BB41" s="38"/>
      <c r="BC41" s="39"/>
      <c r="BD41" s="57"/>
      <c r="BE41" s="57"/>
    </row>
    <row r="42" spans="2:57">
      <c r="E42" s="50"/>
      <c r="F42" s="50"/>
      <c r="G42" s="39"/>
      <c r="H42" s="38"/>
      <c r="I42" s="38"/>
      <c r="J42" s="38"/>
      <c r="K42" s="38"/>
      <c r="L42" s="38"/>
      <c r="M42" s="38"/>
      <c r="N42" s="39"/>
      <c r="O42" s="38"/>
      <c r="P42" s="38"/>
      <c r="Q42" s="38"/>
      <c r="R42" s="38"/>
      <c r="S42" s="38"/>
      <c r="T42" s="38"/>
      <c r="U42" s="39"/>
      <c r="V42" s="50"/>
      <c r="W42" s="51"/>
      <c r="X42" s="51"/>
      <c r="Y42" s="51"/>
      <c r="Z42" s="39"/>
      <c r="AA42" s="50"/>
      <c r="AB42" s="50"/>
      <c r="AC42" s="50"/>
      <c r="AD42" s="50"/>
      <c r="AE42" s="50"/>
      <c r="AF42" s="52"/>
      <c r="AG42" s="52"/>
      <c r="AH42" s="39"/>
      <c r="AI42" s="53"/>
      <c r="AJ42" s="53"/>
      <c r="AK42" s="53"/>
      <c r="AL42" s="53"/>
      <c r="AM42" s="53"/>
      <c r="AN42" s="53"/>
      <c r="AO42" s="53"/>
      <c r="AP42" s="53"/>
      <c r="AQ42" s="39"/>
      <c r="AR42" s="51"/>
      <c r="AS42" s="51"/>
      <c r="AT42" s="38"/>
      <c r="AU42" s="102"/>
      <c r="AV42" s="38"/>
      <c r="AW42" s="38"/>
      <c r="AX42" s="38"/>
      <c r="AY42" s="38"/>
      <c r="AZ42" s="38"/>
      <c r="BA42" s="38"/>
      <c r="BB42" s="38"/>
      <c r="BC42" s="39"/>
      <c r="BD42" s="57"/>
      <c r="BE42" s="57"/>
    </row>
    <row r="43" spans="2:57">
      <c r="E43" s="50"/>
      <c r="F43" s="50"/>
      <c r="G43" s="39"/>
      <c r="H43" s="38"/>
      <c r="I43" s="38"/>
      <c r="J43" s="38"/>
      <c r="K43" s="38"/>
      <c r="L43" s="38"/>
      <c r="M43" s="38"/>
      <c r="N43" s="39"/>
      <c r="O43" s="38"/>
      <c r="P43" s="38"/>
      <c r="Q43" s="38"/>
      <c r="R43" s="38"/>
      <c r="S43" s="38"/>
      <c r="T43" s="38"/>
      <c r="U43" s="39"/>
      <c r="V43" s="50"/>
      <c r="W43" s="51"/>
      <c r="X43" s="51"/>
      <c r="Y43" s="51"/>
      <c r="Z43" s="39"/>
      <c r="AA43" s="50"/>
      <c r="AB43" s="50"/>
      <c r="AC43" s="50"/>
      <c r="AD43" s="50"/>
      <c r="AE43" s="50"/>
      <c r="AF43" s="52"/>
      <c r="AG43" s="52"/>
      <c r="AH43" s="39"/>
      <c r="AI43" s="53"/>
      <c r="AJ43" s="53"/>
      <c r="AK43" s="53"/>
      <c r="AL43" s="53"/>
      <c r="AM43" s="53"/>
      <c r="AN43" s="53"/>
      <c r="AO43" s="53"/>
      <c r="AP43" s="53"/>
      <c r="AQ43" s="39"/>
      <c r="AR43" s="51"/>
      <c r="AS43" s="51"/>
      <c r="AT43" s="38"/>
      <c r="AU43" s="102"/>
      <c r="AV43" s="38"/>
      <c r="AW43" s="38"/>
      <c r="AX43" s="38"/>
      <c r="AY43" s="38"/>
      <c r="AZ43" s="38"/>
      <c r="BA43" s="38"/>
      <c r="BB43" s="38"/>
      <c r="BC43" s="39"/>
      <c r="BD43" s="57"/>
      <c r="BE43" s="57"/>
    </row>
    <row r="44" spans="2:57">
      <c r="E44" s="50"/>
      <c r="F44" s="50"/>
      <c r="G44" s="39"/>
      <c r="H44" s="38"/>
      <c r="I44" s="38"/>
      <c r="J44" s="38"/>
      <c r="K44" s="38"/>
      <c r="L44" s="38"/>
      <c r="M44" s="38"/>
      <c r="N44" s="39"/>
      <c r="O44" s="38"/>
      <c r="P44" s="38"/>
      <c r="Q44" s="38"/>
      <c r="R44" s="38"/>
      <c r="S44" s="38"/>
      <c r="T44" s="38"/>
      <c r="U44" s="39"/>
      <c r="V44" s="50"/>
      <c r="W44" s="51"/>
      <c r="X44" s="51"/>
      <c r="Y44" s="51"/>
      <c r="Z44" s="39"/>
      <c r="AA44" s="50"/>
      <c r="AB44" s="50"/>
      <c r="AC44" s="50"/>
      <c r="AD44" s="50"/>
      <c r="AE44" s="50"/>
      <c r="AF44" s="52"/>
      <c r="AG44" s="52"/>
      <c r="AH44" s="39"/>
      <c r="AI44" s="53"/>
      <c r="AJ44" s="53"/>
      <c r="AK44" s="53"/>
      <c r="AL44" s="53"/>
      <c r="AM44" s="53"/>
      <c r="AN44" s="53"/>
      <c r="AO44" s="53"/>
      <c r="AP44" s="53"/>
      <c r="AQ44" s="39"/>
      <c r="AR44" s="51"/>
      <c r="AS44" s="51"/>
      <c r="AT44" s="38"/>
      <c r="AU44" s="102"/>
      <c r="AV44" s="38"/>
      <c r="AW44" s="38"/>
      <c r="AX44" s="38"/>
      <c r="AY44" s="38"/>
      <c r="AZ44" s="38"/>
      <c r="BA44" s="38"/>
      <c r="BB44" s="38"/>
      <c r="BC44" s="39"/>
      <c r="BD44" s="57"/>
      <c r="BE44" s="57"/>
    </row>
    <row r="45" spans="2:57">
      <c r="E45" s="50"/>
      <c r="F45" s="50"/>
      <c r="G45" s="39"/>
      <c r="H45" s="38"/>
      <c r="I45" s="38"/>
      <c r="J45" s="38"/>
      <c r="K45" s="38"/>
      <c r="L45" s="38"/>
      <c r="M45" s="38"/>
      <c r="N45" s="39"/>
      <c r="O45" s="38"/>
      <c r="P45" s="38"/>
      <c r="Q45" s="38"/>
      <c r="R45" s="38"/>
      <c r="S45" s="38"/>
      <c r="T45" s="38"/>
      <c r="U45" s="39"/>
      <c r="V45" s="50"/>
      <c r="W45" s="51"/>
      <c r="X45" s="51"/>
      <c r="Y45" s="51"/>
      <c r="Z45" s="39"/>
      <c r="AA45" s="50"/>
      <c r="AB45" s="50"/>
      <c r="AC45" s="50"/>
      <c r="AD45" s="50"/>
      <c r="AE45" s="50"/>
      <c r="AF45" s="52"/>
      <c r="AG45" s="52"/>
      <c r="AH45" s="39"/>
      <c r="AI45" s="53"/>
      <c r="AJ45" s="53"/>
      <c r="AK45" s="53"/>
      <c r="AL45" s="53"/>
      <c r="AM45" s="53"/>
      <c r="AN45" s="53"/>
      <c r="AO45" s="53"/>
      <c r="AP45" s="53"/>
      <c r="AQ45" s="39"/>
      <c r="AR45" s="51"/>
      <c r="AS45" s="51"/>
      <c r="AT45" s="38"/>
      <c r="AU45" s="102"/>
      <c r="AV45" s="38"/>
      <c r="AW45" s="38"/>
      <c r="AX45" s="38"/>
      <c r="AY45" s="38"/>
      <c r="AZ45" s="38"/>
      <c r="BA45" s="38"/>
      <c r="BB45" s="38"/>
      <c r="BC45" s="39"/>
      <c r="BD45" s="57"/>
      <c r="BE45" s="57"/>
    </row>
    <row r="46" spans="2:57">
      <c r="E46" s="50"/>
      <c r="F46" s="50"/>
      <c r="G46" s="39"/>
      <c r="H46" s="38"/>
      <c r="I46" s="38"/>
      <c r="J46" s="38"/>
      <c r="K46" s="38"/>
      <c r="L46" s="38"/>
      <c r="M46" s="38"/>
      <c r="N46" s="39"/>
      <c r="O46" s="38"/>
      <c r="P46" s="38"/>
      <c r="Q46" s="38"/>
      <c r="R46" s="38"/>
      <c r="S46" s="38"/>
      <c r="T46" s="38"/>
      <c r="U46" s="39"/>
      <c r="V46" s="50"/>
      <c r="W46" s="51"/>
      <c r="X46" s="51"/>
      <c r="Y46" s="51"/>
      <c r="Z46" s="39"/>
      <c r="AA46" s="50"/>
      <c r="AB46" s="50"/>
      <c r="AC46" s="50"/>
      <c r="AD46" s="50"/>
      <c r="AE46" s="50"/>
      <c r="AF46" s="52"/>
      <c r="AG46" s="52"/>
      <c r="AH46" s="39"/>
      <c r="AI46" s="53"/>
      <c r="AJ46" s="53"/>
      <c r="AK46" s="53"/>
      <c r="AL46" s="53"/>
      <c r="AM46" s="53"/>
      <c r="AN46" s="53"/>
      <c r="AO46" s="53"/>
      <c r="AP46" s="53"/>
      <c r="AQ46" s="39"/>
      <c r="AR46" s="51"/>
      <c r="AS46" s="51"/>
      <c r="AT46" s="38"/>
      <c r="AU46" s="102"/>
      <c r="AV46" s="38"/>
      <c r="AW46" s="38"/>
      <c r="AX46" s="38"/>
      <c r="AY46" s="38"/>
      <c r="AZ46" s="38"/>
      <c r="BA46" s="38"/>
      <c r="BB46" s="38"/>
      <c r="BC46" s="39"/>
      <c r="BD46" s="57"/>
      <c r="BE46" s="57"/>
    </row>
    <row r="47" spans="2:57">
      <c r="E47" s="50"/>
      <c r="F47" s="50"/>
      <c r="G47" s="39"/>
      <c r="H47" s="38"/>
      <c r="I47" s="38"/>
      <c r="J47" s="38"/>
      <c r="K47" s="38"/>
      <c r="L47" s="38"/>
      <c r="M47" s="38"/>
      <c r="N47" s="39"/>
      <c r="O47" s="38"/>
      <c r="P47" s="38"/>
      <c r="Q47" s="38"/>
      <c r="R47" s="38"/>
      <c r="S47" s="38"/>
      <c r="T47" s="38"/>
      <c r="U47" s="39"/>
      <c r="V47" s="50"/>
      <c r="W47" s="51"/>
      <c r="X47" s="51"/>
      <c r="Y47" s="51"/>
      <c r="Z47" s="39"/>
      <c r="AA47" s="50"/>
      <c r="AB47" s="50"/>
      <c r="AC47" s="50"/>
      <c r="AD47" s="50"/>
      <c r="AE47" s="50"/>
      <c r="AF47" s="52"/>
      <c r="AG47" s="52"/>
      <c r="AH47" s="39"/>
      <c r="AI47" s="53"/>
      <c r="AJ47" s="53"/>
      <c r="AK47" s="53"/>
      <c r="AL47" s="53"/>
      <c r="AM47" s="53"/>
      <c r="AN47" s="53"/>
      <c r="AO47" s="53"/>
      <c r="AP47" s="53"/>
      <c r="AQ47" s="39"/>
      <c r="AR47" s="51"/>
      <c r="AS47" s="51"/>
      <c r="AT47" s="38"/>
      <c r="AU47" s="102"/>
      <c r="AV47" s="38"/>
      <c r="AW47" s="38"/>
      <c r="AX47" s="38"/>
      <c r="AY47" s="38"/>
      <c r="AZ47" s="38"/>
      <c r="BA47" s="38"/>
      <c r="BB47" s="38"/>
      <c r="BC47" s="39"/>
      <c r="BD47" s="57"/>
      <c r="BE47" s="57"/>
    </row>
    <row r="48" spans="2:57">
      <c r="E48" s="50"/>
      <c r="F48" s="50"/>
      <c r="G48" s="39"/>
      <c r="H48" s="38"/>
      <c r="I48" s="38"/>
      <c r="J48" s="38"/>
      <c r="K48" s="38"/>
      <c r="L48" s="38"/>
      <c r="M48" s="38"/>
      <c r="N48" s="39"/>
      <c r="O48" s="38"/>
      <c r="P48" s="38"/>
      <c r="Q48" s="38"/>
      <c r="R48" s="38"/>
      <c r="S48" s="38"/>
      <c r="T48" s="38"/>
      <c r="U48" s="39"/>
      <c r="V48" s="50"/>
      <c r="W48" s="51"/>
      <c r="X48" s="51"/>
      <c r="Y48" s="51"/>
      <c r="Z48" s="39"/>
      <c r="AA48" s="50"/>
      <c r="AB48" s="50"/>
      <c r="AC48" s="50"/>
      <c r="AD48" s="50"/>
      <c r="AE48" s="50"/>
      <c r="AF48" s="52"/>
      <c r="AG48" s="52"/>
      <c r="AH48" s="39"/>
      <c r="AI48" s="53"/>
      <c r="AJ48" s="53"/>
      <c r="AK48" s="53"/>
      <c r="AL48" s="53"/>
      <c r="AM48" s="53"/>
      <c r="AN48" s="53"/>
      <c r="AO48" s="53"/>
      <c r="AP48" s="53"/>
      <c r="AQ48" s="39"/>
      <c r="AR48" s="51"/>
      <c r="AS48" s="51"/>
      <c r="AT48" s="38"/>
      <c r="AU48" s="102"/>
      <c r="AV48" s="38"/>
      <c r="AW48" s="38"/>
      <c r="AX48" s="38"/>
      <c r="AY48" s="38"/>
      <c r="AZ48" s="38"/>
      <c r="BA48" s="38"/>
      <c r="BB48" s="38"/>
      <c r="BC48" s="39"/>
      <c r="BD48" s="57"/>
      <c r="BE48" s="57"/>
    </row>
    <row r="49" spans="5:57">
      <c r="E49" s="50"/>
      <c r="F49" s="50"/>
      <c r="G49" s="39"/>
      <c r="H49" s="38"/>
      <c r="I49" s="38"/>
      <c r="J49" s="38"/>
      <c r="K49" s="38"/>
      <c r="L49" s="38"/>
      <c r="M49" s="38"/>
      <c r="N49" s="39"/>
      <c r="O49" s="38"/>
      <c r="P49" s="38"/>
      <c r="Q49" s="38"/>
      <c r="R49" s="38"/>
      <c r="S49" s="38"/>
      <c r="T49" s="38"/>
      <c r="U49" s="39"/>
      <c r="V49" s="50"/>
      <c r="W49" s="51"/>
      <c r="X49" s="51"/>
      <c r="Y49" s="51"/>
      <c r="Z49" s="39"/>
      <c r="AA49" s="50"/>
      <c r="AB49" s="50"/>
      <c r="AC49" s="50"/>
      <c r="AD49" s="50"/>
      <c r="AE49" s="50"/>
      <c r="AF49" s="52"/>
      <c r="AG49" s="52"/>
      <c r="AH49" s="39"/>
      <c r="AI49" s="53"/>
      <c r="AJ49" s="53"/>
      <c r="AK49" s="53"/>
      <c r="AL49" s="53"/>
      <c r="AM49" s="53"/>
      <c r="AN49" s="53"/>
      <c r="AO49" s="53"/>
      <c r="AP49" s="53"/>
      <c r="AQ49" s="39"/>
      <c r="AR49" s="51"/>
      <c r="AS49" s="51"/>
      <c r="AT49" s="38"/>
      <c r="AU49" s="102"/>
      <c r="AV49" s="38"/>
      <c r="AW49" s="38"/>
      <c r="AX49" s="38"/>
      <c r="AY49" s="38"/>
      <c r="AZ49" s="38"/>
      <c r="BA49" s="38"/>
      <c r="BB49" s="38"/>
      <c r="BC49" s="39"/>
      <c r="BD49" s="57"/>
      <c r="BE49" s="57"/>
    </row>
    <row r="50" spans="5:57">
      <c r="E50" s="50"/>
      <c r="F50" s="50"/>
      <c r="G50" s="39"/>
      <c r="H50" s="38"/>
      <c r="I50" s="38"/>
      <c r="J50" s="38"/>
      <c r="K50" s="38"/>
      <c r="L50" s="38"/>
      <c r="M50" s="38"/>
      <c r="N50" s="39"/>
      <c r="O50" s="38"/>
      <c r="P50" s="38"/>
      <c r="Q50" s="38"/>
      <c r="R50" s="38"/>
      <c r="S50" s="38"/>
      <c r="T50" s="38"/>
      <c r="U50" s="39"/>
      <c r="V50" s="50"/>
      <c r="W50" s="51"/>
      <c r="X50" s="51"/>
      <c r="Y50" s="51"/>
      <c r="Z50" s="39"/>
      <c r="AA50" s="50"/>
      <c r="AB50" s="50"/>
      <c r="AC50" s="50"/>
      <c r="AD50" s="50"/>
      <c r="AE50" s="50"/>
      <c r="AF50" s="52"/>
      <c r="AG50" s="52"/>
      <c r="AH50" s="39"/>
      <c r="AI50" s="53"/>
      <c r="AJ50" s="53"/>
      <c r="AK50" s="53"/>
      <c r="AL50" s="53"/>
      <c r="AM50" s="53"/>
      <c r="AN50" s="53"/>
      <c r="AO50" s="53"/>
      <c r="AP50" s="53"/>
      <c r="AQ50" s="39"/>
      <c r="AR50" s="51"/>
      <c r="AS50" s="51"/>
      <c r="AT50" s="38"/>
      <c r="AU50" s="102"/>
      <c r="AV50" s="38"/>
      <c r="AW50" s="38"/>
      <c r="AX50" s="38"/>
      <c r="AY50" s="38"/>
      <c r="AZ50" s="38"/>
      <c r="BA50" s="38"/>
      <c r="BB50" s="38"/>
      <c r="BC50" s="39"/>
      <c r="BD50" s="57"/>
      <c r="BE50" s="57"/>
    </row>
    <row r="51" spans="5:57">
      <c r="E51" s="50"/>
      <c r="F51" s="50"/>
      <c r="G51" s="39"/>
      <c r="H51" s="38"/>
      <c r="I51" s="38"/>
      <c r="J51" s="38"/>
      <c r="K51" s="38"/>
      <c r="L51" s="38"/>
      <c r="M51" s="38"/>
      <c r="N51" s="39"/>
      <c r="O51" s="38"/>
      <c r="P51" s="38"/>
      <c r="Q51" s="38"/>
      <c r="R51" s="38"/>
      <c r="S51" s="38"/>
      <c r="T51" s="38"/>
      <c r="U51" s="39"/>
      <c r="V51" s="50"/>
      <c r="W51" s="51"/>
      <c r="X51" s="51"/>
      <c r="Y51" s="51"/>
      <c r="Z51" s="39"/>
      <c r="AA51" s="50"/>
      <c r="AB51" s="50"/>
      <c r="AC51" s="50"/>
      <c r="AD51" s="50"/>
      <c r="AE51" s="50"/>
      <c r="AF51" s="52"/>
      <c r="AG51" s="52"/>
      <c r="AH51" s="39"/>
      <c r="AI51" s="53"/>
      <c r="AJ51" s="53"/>
      <c r="AK51" s="53"/>
      <c r="AL51" s="53"/>
      <c r="AM51" s="53"/>
      <c r="AN51" s="53"/>
      <c r="AO51" s="53"/>
      <c r="AP51" s="53"/>
      <c r="AQ51" s="39"/>
      <c r="AR51" s="51"/>
      <c r="AS51" s="51"/>
      <c r="AT51" s="38"/>
      <c r="AU51" s="102"/>
      <c r="AV51" s="38"/>
      <c r="AW51" s="38"/>
      <c r="AX51" s="38"/>
      <c r="AY51" s="38"/>
      <c r="AZ51" s="38"/>
      <c r="BA51" s="38"/>
      <c r="BB51" s="38"/>
      <c r="BC51" s="39"/>
      <c r="BD51" s="57"/>
      <c r="BE51" s="57"/>
    </row>
    <row r="52" spans="5:57">
      <c r="E52" s="50"/>
      <c r="F52" s="50"/>
      <c r="G52" s="39"/>
      <c r="H52" s="38"/>
      <c r="I52" s="38"/>
      <c r="J52" s="38"/>
      <c r="K52" s="38"/>
      <c r="L52" s="38"/>
      <c r="M52" s="38"/>
      <c r="N52" s="39"/>
      <c r="O52" s="38"/>
      <c r="P52" s="38"/>
      <c r="Q52" s="38"/>
      <c r="R52" s="38"/>
      <c r="S52" s="38"/>
      <c r="T52" s="38"/>
      <c r="U52" s="39"/>
      <c r="V52" s="50"/>
      <c r="W52" s="51"/>
      <c r="X52" s="51"/>
      <c r="Y52" s="51"/>
      <c r="Z52" s="39"/>
      <c r="AA52" s="50"/>
      <c r="AB52" s="50"/>
      <c r="AC52" s="50"/>
      <c r="AD52" s="50"/>
      <c r="AE52" s="50"/>
      <c r="AF52" s="52"/>
      <c r="AG52" s="52"/>
      <c r="AH52" s="39"/>
      <c r="AI52" s="53"/>
      <c r="AJ52" s="53"/>
      <c r="AK52" s="53"/>
      <c r="AL52" s="53"/>
      <c r="AM52" s="53"/>
      <c r="AN52" s="53"/>
      <c r="AO52" s="53"/>
      <c r="AP52" s="53"/>
      <c r="AQ52" s="39"/>
      <c r="AR52" s="51"/>
      <c r="AS52" s="51"/>
      <c r="AT52" s="38"/>
      <c r="AU52" s="102"/>
      <c r="AV52" s="38"/>
      <c r="AW52" s="38"/>
      <c r="AX52" s="38"/>
      <c r="AY52" s="38"/>
      <c r="AZ52" s="38"/>
      <c r="BA52" s="38"/>
      <c r="BB52" s="38"/>
      <c r="BC52" s="39"/>
      <c r="BD52" s="57"/>
      <c r="BE52" s="57"/>
    </row>
    <row r="53" spans="5:57">
      <c r="E53" s="50"/>
      <c r="F53" s="50"/>
      <c r="G53" s="39"/>
      <c r="H53" s="38"/>
      <c r="I53" s="38"/>
      <c r="J53" s="38"/>
      <c r="K53" s="38"/>
      <c r="L53" s="38"/>
      <c r="M53" s="38"/>
      <c r="N53" s="39"/>
      <c r="O53" s="38"/>
      <c r="P53" s="38"/>
      <c r="Q53" s="38"/>
      <c r="R53" s="38"/>
      <c r="S53" s="38"/>
      <c r="T53" s="38"/>
      <c r="U53" s="39"/>
      <c r="V53" s="50"/>
      <c r="W53" s="51"/>
      <c r="X53" s="51"/>
      <c r="Y53" s="51"/>
      <c r="Z53" s="39"/>
      <c r="AA53" s="50"/>
      <c r="AB53" s="50"/>
      <c r="AC53" s="50"/>
      <c r="AD53" s="50"/>
      <c r="AE53" s="50"/>
      <c r="AF53" s="52"/>
      <c r="AG53" s="52"/>
      <c r="AH53" s="39"/>
      <c r="AI53" s="53"/>
      <c r="AJ53" s="53"/>
      <c r="AK53" s="53"/>
      <c r="AL53" s="53"/>
      <c r="AM53" s="53"/>
      <c r="AN53" s="53"/>
      <c r="AO53" s="53"/>
      <c r="AP53" s="53"/>
      <c r="AQ53" s="39"/>
      <c r="AR53" s="51"/>
      <c r="AS53" s="51"/>
      <c r="AT53" s="38"/>
      <c r="AU53" s="102"/>
      <c r="AV53" s="38"/>
      <c r="AW53" s="38"/>
      <c r="AX53" s="38"/>
      <c r="AY53" s="38"/>
      <c r="AZ53" s="38"/>
      <c r="BA53" s="38"/>
      <c r="BB53" s="38"/>
      <c r="BC53" s="39"/>
      <c r="BD53" s="57"/>
      <c r="BE53" s="57"/>
    </row>
    <row r="54" spans="5:57">
      <c r="E54" s="50"/>
      <c r="F54" s="50"/>
      <c r="G54" s="39"/>
      <c r="H54" s="38"/>
      <c r="I54" s="38"/>
      <c r="J54" s="38"/>
      <c r="K54" s="38"/>
      <c r="L54" s="38"/>
      <c r="M54" s="38"/>
      <c r="N54" s="39"/>
      <c r="O54" s="38"/>
      <c r="P54" s="38"/>
      <c r="Q54" s="38"/>
      <c r="R54" s="38"/>
      <c r="S54" s="38"/>
      <c r="T54" s="38"/>
      <c r="U54" s="39"/>
      <c r="V54" s="50"/>
      <c r="W54" s="51"/>
      <c r="X54" s="51"/>
      <c r="Y54" s="51"/>
      <c r="Z54" s="39"/>
      <c r="AA54" s="50"/>
      <c r="AB54" s="50"/>
      <c r="AC54" s="50"/>
      <c r="AD54" s="50"/>
      <c r="AE54" s="50"/>
      <c r="AF54" s="52"/>
      <c r="AG54" s="52"/>
      <c r="AH54" s="39"/>
      <c r="AI54" s="53"/>
      <c r="AJ54" s="53"/>
      <c r="AK54" s="53"/>
      <c r="AL54" s="53"/>
      <c r="AM54" s="53"/>
      <c r="AN54" s="53"/>
      <c r="AO54" s="53"/>
      <c r="AP54" s="53"/>
      <c r="AQ54" s="39"/>
      <c r="AR54" s="51"/>
      <c r="AS54" s="51"/>
      <c r="AT54" s="38"/>
      <c r="AU54" s="102"/>
      <c r="AV54" s="38"/>
      <c r="AW54" s="38"/>
      <c r="AX54" s="38"/>
      <c r="AY54" s="38"/>
      <c r="AZ54" s="38"/>
      <c r="BA54" s="38"/>
      <c r="BB54" s="38"/>
      <c r="BC54" s="39"/>
      <c r="BD54" s="57"/>
      <c r="BE54" s="57"/>
    </row>
    <row r="55" spans="5:57">
      <c r="E55" s="50"/>
      <c r="F55" s="50"/>
      <c r="G55" s="39"/>
      <c r="H55" s="38"/>
      <c r="I55" s="38"/>
      <c r="J55" s="38"/>
      <c r="K55" s="38"/>
      <c r="L55" s="38"/>
      <c r="M55" s="38"/>
      <c r="N55" s="39"/>
      <c r="O55" s="38"/>
      <c r="P55" s="38"/>
      <c r="Q55" s="38"/>
      <c r="R55" s="38"/>
      <c r="S55" s="38"/>
      <c r="T55" s="38"/>
      <c r="U55" s="39"/>
      <c r="V55" s="50"/>
      <c r="W55" s="51"/>
      <c r="X55" s="51"/>
      <c r="Y55" s="51"/>
      <c r="Z55" s="39"/>
      <c r="AA55" s="50"/>
      <c r="AB55" s="50"/>
      <c r="AC55" s="50"/>
      <c r="AD55" s="50"/>
      <c r="AE55" s="50"/>
      <c r="AF55" s="52"/>
      <c r="AG55" s="52"/>
      <c r="AH55" s="39"/>
      <c r="AI55" s="53"/>
      <c r="AJ55" s="53"/>
      <c r="AK55" s="53"/>
      <c r="AL55" s="53"/>
      <c r="AM55" s="53"/>
      <c r="AN55" s="53"/>
      <c r="AO55" s="53"/>
      <c r="AP55" s="53"/>
      <c r="AQ55" s="39"/>
      <c r="AR55" s="51"/>
      <c r="AS55" s="51"/>
      <c r="AT55" s="38"/>
      <c r="AU55" s="102"/>
      <c r="AV55" s="38"/>
      <c r="AW55" s="38"/>
      <c r="AX55" s="38"/>
      <c r="AY55" s="38"/>
      <c r="AZ55" s="38"/>
      <c r="BA55" s="38"/>
      <c r="BB55" s="38"/>
      <c r="BC55" s="39"/>
      <c r="BD55" s="57"/>
      <c r="BE55" s="57"/>
    </row>
    <row r="56" spans="5:57">
      <c r="E56" s="50"/>
      <c r="F56" s="50"/>
      <c r="G56" s="39"/>
      <c r="H56" s="38"/>
      <c r="I56" s="38"/>
      <c r="J56" s="38"/>
      <c r="K56" s="38"/>
      <c r="L56" s="38"/>
      <c r="M56" s="38"/>
      <c r="N56" s="39"/>
      <c r="O56" s="38"/>
      <c r="P56" s="38"/>
      <c r="Q56" s="38"/>
      <c r="R56" s="38"/>
      <c r="S56" s="38"/>
      <c r="T56" s="38"/>
      <c r="U56" s="39"/>
      <c r="V56" s="50"/>
      <c r="W56" s="51"/>
      <c r="X56" s="51"/>
      <c r="Y56" s="51"/>
      <c r="Z56" s="39"/>
      <c r="AA56" s="50"/>
      <c r="AB56" s="50"/>
      <c r="AC56" s="50"/>
      <c r="AD56" s="50"/>
      <c r="AE56" s="50"/>
      <c r="AF56" s="52"/>
      <c r="AG56" s="52"/>
      <c r="AH56" s="39"/>
      <c r="AI56" s="53"/>
      <c r="AJ56" s="53"/>
      <c r="AK56" s="53"/>
      <c r="AL56" s="53"/>
      <c r="AM56" s="53"/>
      <c r="AN56" s="53"/>
      <c r="AO56" s="53"/>
      <c r="AP56" s="53"/>
      <c r="AQ56" s="39"/>
      <c r="AR56" s="51"/>
      <c r="AS56" s="51"/>
      <c r="AT56" s="38"/>
      <c r="AU56" s="102"/>
      <c r="AV56" s="38"/>
      <c r="AW56" s="38"/>
      <c r="AX56" s="38"/>
      <c r="AY56" s="38"/>
      <c r="AZ56" s="38"/>
      <c r="BA56" s="38"/>
      <c r="BB56" s="38"/>
      <c r="BC56" s="39"/>
      <c r="BD56" s="57"/>
      <c r="BE56" s="57"/>
    </row>
    <row r="57" spans="5:57">
      <c r="E57" s="50"/>
      <c r="F57" s="50"/>
      <c r="G57" s="39"/>
      <c r="H57" s="38"/>
      <c r="I57" s="38"/>
      <c r="J57" s="38"/>
      <c r="K57" s="38"/>
      <c r="L57" s="38"/>
      <c r="M57" s="38"/>
      <c r="N57" s="39"/>
      <c r="O57" s="38"/>
      <c r="P57" s="38"/>
      <c r="Q57" s="38"/>
      <c r="R57" s="38"/>
      <c r="S57" s="38"/>
      <c r="T57" s="38"/>
      <c r="U57" s="39"/>
      <c r="V57" s="50"/>
      <c r="W57" s="51"/>
      <c r="X57" s="51"/>
      <c r="Y57" s="51"/>
      <c r="Z57" s="39"/>
      <c r="AA57" s="50"/>
      <c r="AB57" s="50"/>
      <c r="AC57" s="50"/>
      <c r="AD57" s="50"/>
      <c r="AE57" s="50"/>
      <c r="AF57" s="52"/>
      <c r="AG57" s="52"/>
      <c r="AH57" s="39"/>
      <c r="AI57" s="53"/>
      <c r="AJ57" s="53"/>
      <c r="AK57" s="53"/>
      <c r="AL57" s="53"/>
      <c r="AM57" s="53"/>
      <c r="AN57" s="53"/>
      <c r="AO57" s="53"/>
      <c r="AP57" s="53"/>
      <c r="AQ57" s="39"/>
      <c r="AR57" s="51"/>
      <c r="AS57" s="51"/>
      <c r="AT57" s="38"/>
      <c r="AU57" s="102"/>
      <c r="AV57" s="38"/>
      <c r="AW57" s="38"/>
      <c r="AX57" s="38"/>
      <c r="AY57" s="38"/>
      <c r="AZ57" s="38"/>
      <c r="BA57" s="38"/>
      <c r="BB57" s="38"/>
      <c r="BC57" s="39"/>
      <c r="BD57" s="57"/>
      <c r="BE57" s="57"/>
    </row>
    <row r="58" spans="5:57">
      <c r="E58" s="50"/>
      <c r="F58" s="50"/>
      <c r="G58" s="39"/>
      <c r="H58" s="38"/>
      <c r="I58" s="38"/>
      <c r="J58" s="38"/>
      <c r="K58" s="38"/>
      <c r="L58" s="38"/>
      <c r="M58" s="38"/>
      <c r="N58" s="39"/>
      <c r="O58" s="38"/>
      <c r="P58" s="38"/>
      <c r="Q58" s="38"/>
      <c r="R58" s="38"/>
      <c r="S58" s="38"/>
      <c r="T58" s="38"/>
      <c r="U58" s="39"/>
      <c r="V58" s="50"/>
      <c r="W58" s="51"/>
      <c r="X58" s="51"/>
      <c r="Y58" s="51"/>
      <c r="Z58" s="39"/>
      <c r="AA58" s="50"/>
      <c r="AB58" s="50"/>
      <c r="AC58" s="50"/>
      <c r="AD58" s="50"/>
      <c r="AE58" s="50"/>
      <c r="AF58" s="52"/>
      <c r="AG58" s="52"/>
      <c r="AH58" s="39"/>
      <c r="AI58" s="53"/>
      <c r="AJ58" s="53"/>
      <c r="AK58" s="53"/>
      <c r="AL58" s="53"/>
      <c r="AM58" s="53"/>
      <c r="AN58" s="53"/>
      <c r="AO58" s="53"/>
      <c r="AP58" s="53"/>
      <c r="AQ58" s="39"/>
      <c r="AR58" s="51"/>
      <c r="AS58" s="51"/>
      <c r="AT58" s="38"/>
      <c r="AU58" s="102"/>
      <c r="AV58" s="38"/>
      <c r="AW58" s="38"/>
      <c r="AX58" s="38"/>
      <c r="AY58" s="38"/>
      <c r="AZ58" s="38"/>
      <c r="BA58" s="38"/>
      <c r="BB58" s="38"/>
      <c r="BC58" s="39"/>
      <c r="BD58" s="57"/>
      <c r="BE58" s="57"/>
    </row>
    <row r="59" spans="5:57">
      <c r="E59" s="50"/>
      <c r="F59" s="50"/>
      <c r="G59" s="39"/>
      <c r="H59" s="38"/>
      <c r="I59" s="38"/>
      <c r="J59" s="38"/>
      <c r="K59" s="38"/>
      <c r="L59" s="38"/>
      <c r="M59" s="38"/>
      <c r="N59" s="39"/>
      <c r="O59" s="38"/>
      <c r="P59" s="38"/>
      <c r="Q59" s="38"/>
      <c r="R59" s="38"/>
      <c r="S59" s="38"/>
      <c r="T59" s="38"/>
      <c r="U59" s="39"/>
      <c r="V59" s="50"/>
      <c r="W59" s="51"/>
      <c r="X59" s="51"/>
      <c r="Y59" s="51"/>
      <c r="Z59" s="39"/>
      <c r="AA59" s="50"/>
      <c r="AB59" s="50"/>
      <c r="AC59" s="50"/>
      <c r="AD59" s="50"/>
      <c r="AE59" s="50"/>
      <c r="AF59" s="52"/>
      <c r="AG59" s="52"/>
      <c r="AH59" s="39"/>
      <c r="AI59" s="53"/>
      <c r="AJ59" s="53"/>
      <c r="AK59" s="53"/>
      <c r="AL59" s="53"/>
      <c r="AM59" s="53"/>
      <c r="AN59" s="53"/>
      <c r="AO59" s="53"/>
      <c r="AP59" s="53"/>
      <c r="AQ59" s="39"/>
      <c r="AR59" s="51"/>
      <c r="AS59" s="51"/>
      <c r="AT59" s="38"/>
      <c r="AU59" s="102"/>
      <c r="AV59" s="38"/>
      <c r="AW59" s="38"/>
      <c r="AX59" s="38"/>
      <c r="AY59" s="38"/>
      <c r="AZ59" s="38"/>
      <c r="BA59" s="38"/>
      <c r="BB59" s="38"/>
      <c r="BC59" s="39"/>
      <c r="BD59" s="57"/>
      <c r="BE59" s="57"/>
    </row>
    <row r="60" spans="5:57">
      <c r="E60" s="50"/>
      <c r="F60" s="50"/>
      <c r="G60" s="39"/>
      <c r="H60" s="38"/>
      <c r="I60" s="38"/>
      <c r="J60" s="38"/>
      <c r="K60" s="38"/>
      <c r="L60" s="38"/>
      <c r="M60" s="38"/>
      <c r="N60" s="39"/>
      <c r="O60" s="38"/>
      <c r="P60" s="38"/>
      <c r="Q60" s="38"/>
      <c r="R60" s="38"/>
      <c r="S60" s="38"/>
      <c r="T60" s="38"/>
      <c r="U60" s="39"/>
      <c r="V60" s="50"/>
      <c r="W60" s="51"/>
      <c r="X60" s="51"/>
      <c r="Y60" s="51"/>
      <c r="Z60" s="39"/>
      <c r="AA60" s="50"/>
      <c r="AB60" s="50"/>
      <c r="AC60" s="50"/>
      <c r="AD60" s="50"/>
      <c r="AE60" s="50"/>
      <c r="AF60" s="52"/>
      <c r="AG60" s="52"/>
      <c r="AH60" s="39"/>
      <c r="AI60" s="53"/>
      <c r="AJ60" s="53"/>
      <c r="AK60" s="53"/>
      <c r="AL60" s="53"/>
      <c r="AM60" s="53"/>
      <c r="AN60" s="53"/>
      <c r="AO60" s="53"/>
      <c r="AP60" s="53"/>
      <c r="AQ60" s="39"/>
      <c r="AR60" s="51"/>
      <c r="AS60" s="51"/>
      <c r="AT60" s="38"/>
      <c r="AU60" s="102"/>
      <c r="AV60" s="38"/>
      <c r="AW60" s="38"/>
      <c r="AX60" s="38"/>
      <c r="AY60" s="38"/>
      <c r="AZ60" s="38"/>
      <c r="BA60" s="38"/>
      <c r="BB60" s="38"/>
      <c r="BC60" s="39"/>
      <c r="BD60" s="57"/>
      <c r="BE60" s="57"/>
    </row>
    <row r="61" spans="5:57">
      <c r="E61" s="50"/>
      <c r="F61" s="50"/>
      <c r="G61" s="39"/>
      <c r="H61" s="38"/>
      <c r="I61" s="38"/>
      <c r="J61" s="38"/>
      <c r="K61" s="38"/>
      <c r="L61" s="38"/>
      <c r="M61" s="38"/>
      <c r="N61" s="39"/>
      <c r="O61" s="38"/>
      <c r="P61" s="38"/>
      <c r="Q61" s="38"/>
      <c r="R61" s="38"/>
      <c r="S61" s="38"/>
      <c r="T61" s="38"/>
      <c r="U61" s="39"/>
      <c r="V61" s="50"/>
      <c r="W61" s="51"/>
      <c r="X61" s="51"/>
      <c r="Y61" s="51"/>
      <c r="Z61" s="39"/>
      <c r="AA61" s="50"/>
      <c r="AB61" s="50"/>
      <c r="AC61" s="50"/>
      <c r="AD61" s="50"/>
      <c r="AE61" s="50"/>
      <c r="AF61" s="52"/>
      <c r="AG61" s="52"/>
      <c r="AH61" s="39"/>
      <c r="AI61" s="53"/>
      <c r="AJ61" s="53"/>
      <c r="AK61" s="53"/>
      <c r="AL61" s="53"/>
      <c r="AM61" s="53"/>
      <c r="AN61" s="53"/>
      <c r="AO61" s="53"/>
      <c r="AP61" s="53"/>
      <c r="AQ61" s="39"/>
      <c r="AR61" s="51"/>
      <c r="AS61" s="51"/>
      <c r="AT61" s="38"/>
      <c r="AU61" s="102"/>
      <c r="AV61" s="38"/>
      <c r="AW61" s="38"/>
      <c r="AX61" s="38"/>
      <c r="AY61" s="38"/>
      <c r="AZ61" s="38"/>
      <c r="BA61" s="38"/>
      <c r="BB61" s="38"/>
      <c r="BC61" s="39"/>
      <c r="BD61" s="57"/>
      <c r="BE61" s="57"/>
    </row>
    <row r="62" spans="5:57">
      <c r="E62" s="50"/>
      <c r="F62" s="50"/>
      <c r="G62" s="39"/>
      <c r="H62" s="38"/>
      <c r="I62" s="38"/>
      <c r="J62" s="38"/>
      <c r="K62" s="38"/>
      <c r="L62" s="38"/>
      <c r="M62" s="38"/>
      <c r="N62" s="39"/>
      <c r="O62" s="38"/>
      <c r="P62" s="38"/>
      <c r="Q62" s="38"/>
      <c r="R62" s="38"/>
      <c r="S62" s="38"/>
      <c r="T62" s="38"/>
      <c r="U62" s="39"/>
      <c r="V62" s="50"/>
      <c r="W62" s="51"/>
      <c r="X62" s="51"/>
      <c r="Y62" s="51"/>
      <c r="Z62" s="39"/>
      <c r="AA62" s="50"/>
      <c r="AB62" s="50"/>
      <c r="AC62" s="50"/>
      <c r="AD62" s="50"/>
      <c r="AE62" s="50"/>
      <c r="AF62" s="52"/>
      <c r="AG62" s="52"/>
      <c r="AH62" s="39"/>
      <c r="AI62" s="53"/>
      <c r="AJ62" s="53"/>
      <c r="AK62" s="53"/>
      <c r="AL62" s="53"/>
      <c r="AM62" s="53"/>
      <c r="AN62" s="53"/>
      <c r="AO62" s="53"/>
      <c r="AP62" s="53"/>
      <c r="AQ62" s="39"/>
      <c r="AR62" s="51"/>
      <c r="AS62" s="51"/>
      <c r="AT62" s="38"/>
      <c r="AU62" s="102"/>
      <c r="AV62" s="38"/>
      <c r="AW62" s="38"/>
      <c r="AX62" s="38"/>
      <c r="AY62" s="38"/>
      <c r="AZ62" s="38"/>
      <c r="BA62" s="38"/>
      <c r="BB62" s="38"/>
      <c r="BC62" s="39"/>
      <c r="BD62" s="57"/>
      <c r="BE62" s="57"/>
    </row>
    <row r="63" spans="5:57">
      <c r="E63" s="50"/>
      <c r="F63" s="50"/>
      <c r="G63" s="39"/>
      <c r="H63" s="38"/>
      <c r="I63" s="38"/>
      <c r="J63" s="38"/>
      <c r="K63" s="38"/>
      <c r="L63" s="38"/>
      <c r="M63" s="38"/>
      <c r="N63" s="39"/>
      <c r="O63" s="38"/>
      <c r="P63" s="38"/>
      <c r="Q63" s="38"/>
      <c r="R63" s="38"/>
      <c r="S63" s="38"/>
      <c r="T63" s="38"/>
      <c r="U63" s="39"/>
      <c r="V63" s="50"/>
      <c r="W63" s="51"/>
      <c r="X63" s="51"/>
      <c r="Y63" s="51"/>
      <c r="Z63" s="39"/>
      <c r="AA63" s="50"/>
      <c r="AB63" s="50"/>
      <c r="AC63" s="50"/>
      <c r="AD63" s="50"/>
      <c r="AE63" s="50"/>
      <c r="AF63" s="52"/>
      <c r="AG63" s="52"/>
      <c r="AH63" s="39"/>
      <c r="AI63" s="53"/>
      <c r="AJ63" s="53"/>
      <c r="AK63" s="53"/>
      <c r="AL63" s="53"/>
      <c r="AM63" s="53"/>
      <c r="AN63" s="53"/>
      <c r="AO63" s="53"/>
      <c r="AP63" s="53"/>
      <c r="AQ63" s="39"/>
      <c r="AR63" s="51"/>
      <c r="AS63" s="51"/>
      <c r="AT63" s="38"/>
      <c r="AU63" s="102"/>
      <c r="AV63" s="38"/>
      <c r="AW63" s="38"/>
      <c r="AX63" s="38"/>
      <c r="AY63" s="38"/>
      <c r="AZ63" s="38"/>
      <c r="BA63" s="38"/>
      <c r="BB63" s="38"/>
      <c r="BC63" s="39"/>
      <c r="BD63" s="57"/>
      <c r="BE63" s="57"/>
    </row>
    <row r="64" spans="5:57">
      <c r="E64" s="50"/>
      <c r="F64" s="50"/>
      <c r="G64" s="39"/>
      <c r="H64" s="38"/>
      <c r="I64" s="38"/>
      <c r="J64" s="38"/>
      <c r="K64" s="38"/>
      <c r="L64" s="38"/>
      <c r="M64" s="38"/>
      <c r="N64" s="39"/>
      <c r="O64" s="38"/>
      <c r="P64" s="38"/>
      <c r="Q64" s="38"/>
      <c r="R64" s="38"/>
      <c r="S64" s="38"/>
      <c r="T64" s="38"/>
      <c r="U64" s="39"/>
      <c r="V64" s="50"/>
      <c r="W64" s="51"/>
      <c r="X64" s="51"/>
      <c r="Y64" s="51"/>
      <c r="Z64" s="39"/>
      <c r="AA64" s="50"/>
      <c r="AB64" s="50"/>
      <c r="AC64" s="50"/>
      <c r="AD64" s="50"/>
      <c r="AE64" s="50"/>
      <c r="AF64" s="52"/>
      <c r="AG64" s="52"/>
      <c r="AH64" s="39"/>
      <c r="AI64" s="53"/>
      <c r="AJ64" s="53"/>
      <c r="AK64" s="53"/>
      <c r="AL64" s="53"/>
      <c r="AM64" s="53"/>
      <c r="AN64" s="53"/>
      <c r="AO64" s="53"/>
      <c r="AP64" s="53"/>
      <c r="AQ64" s="39"/>
      <c r="AR64" s="51"/>
      <c r="AS64" s="51"/>
      <c r="AT64" s="38"/>
      <c r="AU64" s="102"/>
      <c r="AV64" s="38"/>
      <c r="AW64" s="38"/>
      <c r="AX64" s="38"/>
      <c r="AY64" s="38"/>
      <c r="AZ64" s="38"/>
      <c r="BA64" s="38"/>
      <c r="BB64" s="38"/>
      <c r="BC64" s="39"/>
      <c r="BD64" s="57"/>
      <c r="BE64" s="57"/>
    </row>
    <row r="65" spans="5:57">
      <c r="E65" s="50"/>
      <c r="F65" s="50"/>
      <c r="G65" s="39"/>
      <c r="H65" s="38"/>
      <c r="I65" s="38"/>
      <c r="J65" s="38"/>
      <c r="K65" s="38"/>
      <c r="L65" s="38"/>
      <c r="M65" s="38"/>
      <c r="N65" s="39"/>
      <c r="O65" s="38"/>
      <c r="P65" s="38"/>
      <c r="Q65" s="38"/>
      <c r="R65" s="38"/>
      <c r="S65" s="38"/>
      <c r="T65" s="38"/>
      <c r="U65" s="39"/>
      <c r="V65" s="50"/>
      <c r="W65" s="51"/>
      <c r="X65" s="51"/>
      <c r="Y65" s="51"/>
      <c r="Z65" s="39"/>
      <c r="AA65" s="50"/>
      <c r="AB65" s="50"/>
      <c r="AC65" s="50"/>
      <c r="AD65" s="50"/>
      <c r="AE65" s="50"/>
      <c r="AF65" s="52"/>
      <c r="AG65" s="52"/>
      <c r="AH65" s="39"/>
      <c r="AI65" s="53"/>
      <c r="AJ65" s="53"/>
      <c r="AK65" s="53"/>
      <c r="AL65" s="53"/>
      <c r="AM65" s="53"/>
      <c r="AN65" s="53"/>
      <c r="AO65" s="53"/>
      <c r="AP65" s="53"/>
      <c r="AQ65" s="39"/>
      <c r="AR65" s="51"/>
      <c r="AS65" s="51"/>
      <c r="AT65" s="38"/>
      <c r="AU65" s="102"/>
      <c r="AV65" s="38"/>
      <c r="AW65" s="38"/>
      <c r="AX65" s="38"/>
      <c r="AY65" s="38"/>
      <c r="AZ65" s="38"/>
      <c r="BA65" s="38"/>
      <c r="BB65" s="38"/>
      <c r="BC65" s="39"/>
      <c r="BD65" s="57"/>
      <c r="BE65" s="57"/>
    </row>
    <row r="66" spans="5:57">
      <c r="E66" s="50"/>
      <c r="F66" s="50"/>
      <c r="G66" s="39"/>
      <c r="H66" s="38"/>
      <c r="I66" s="38"/>
      <c r="J66" s="38"/>
      <c r="K66" s="38"/>
      <c r="L66" s="38"/>
      <c r="M66" s="38"/>
      <c r="N66" s="39"/>
      <c r="O66" s="38"/>
      <c r="P66" s="38"/>
      <c r="Q66" s="38"/>
      <c r="R66" s="38"/>
      <c r="S66" s="38"/>
      <c r="T66" s="38"/>
      <c r="U66" s="39"/>
      <c r="V66" s="50"/>
      <c r="W66" s="51"/>
      <c r="X66" s="51"/>
      <c r="Y66" s="51"/>
      <c r="Z66" s="39"/>
      <c r="AA66" s="50"/>
      <c r="AB66" s="50"/>
      <c r="AC66" s="50"/>
      <c r="AD66" s="50"/>
      <c r="AE66" s="50"/>
      <c r="AF66" s="52"/>
      <c r="AG66" s="52"/>
      <c r="AH66" s="39"/>
      <c r="AI66" s="53"/>
      <c r="AJ66" s="53"/>
      <c r="AK66" s="53"/>
      <c r="AL66" s="53"/>
      <c r="AM66" s="53"/>
      <c r="AN66" s="53"/>
      <c r="AO66" s="53"/>
      <c r="AP66" s="53"/>
      <c r="AQ66" s="39"/>
      <c r="AR66" s="51"/>
      <c r="AS66" s="51"/>
      <c r="AT66" s="38"/>
      <c r="AU66" s="102"/>
      <c r="AV66" s="38"/>
      <c r="AW66" s="38"/>
      <c r="AX66" s="38"/>
      <c r="AY66" s="38"/>
      <c r="AZ66" s="38"/>
      <c r="BA66" s="38"/>
      <c r="BB66" s="38"/>
      <c r="BC66" s="39"/>
      <c r="BD66" s="57"/>
      <c r="BE66" s="57"/>
    </row>
    <row r="67" spans="5:57">
      <c r="E67" s="50"/>
      <c r="F67" s="50"/>
      <c r="G67" s="39"/>
      <c r="H67" s="38"/>
      <c r="I67" s="38"/>
      <c r="J67" s="38"/>
      <c r="K67" s="38"/>
      <c r="L67" s="38"/>
      <c r="M67" s="38"/>
      <c r="N67" s="39"/>
      <c r="O67" s="38"/>
      <c r="P67" s="38"/>
      <c r="Q67" s="38"/>
      <c r="R67" s="38"/>
      <c r="S67" s="38"/>
      <c r="T67" s="38"/>
      <c r="U67" s="39"/>
      <c r="V67" s="50"/>
      <c r="W67" s="51"/>
      <c r="X67" s="51"/>
      <c r="Y67" s="51"/>
      <c r="Z67" s="39"/>
      <c r="AA67" s="50"/>
      <c r="AB67" s="50"/>
      <c r="AC67" s="50"/>
      <c r="AD67" s="50"/>
      <c r="AE67" s="50"/>
      <c r="AF67" s="52"/>
      <c r="AG67" s="52"/>
      <c r="AH67" s="39"/>
      <c r="AI67" s="53"/>
      <c r="AJ67" s="53"/>
      <c r="AK67" s="53"/>
      <c r="AL67" s="53"/>
      <c r="AM67" s="53"/>
      <c r="AN67" s="53"/>
      <c r="AO67" s="53"/>
      <c r="AP67" s="53"/>
      <c r="AQ67" s="39"/>
      <c r="AR67" s="51"/>
      <c r="AS67" s="51"/>
      <c r="AT67" s="38"/>
      <c r="AU67" s="102"/>
      <c r="AV67" s="38"/>
      <c r="AW67" s="38"/>
      <c r="AX67" s="38"/>
      <c r="AY67" s="38"/>
      <c r="AZ67" s="38"/>
      <c r="BA67" s="38"/>
      <c r="BB67" s="38"/>
      <c r="BC67" s="39"/>
      <c r="BD67" s="57"/>
      <c r="BE67" s="57"/>
    </row>
    <row r="68" spans="5:57">
      <c r="E68" s="50"/>
      <c r="F68" s="50"/>
      <c r="G68" s="39"/>
      <c r="H68" s="38"/>
      <c r="I68" s="38"/>
      <c r="J68" s="38"/>
      <c r="K68" s="38"/>
      <c r="L68" s="38"/>
      <c r="M68" s="38"/>
      <c r="N68" s="39"/>
      <c r="O68" s="38"/>
      <c r="P68" s="38"/>
      <c r="Q68" s="38"/>
      <c r="R68" s="38"/>
      <c r="S68" s="38"/>
      <c r="T68" s="38"/>
      <c r="U68" s="39"/>
      <c r="V68" s="50"/>
      <c r="W68" s="51"/>
      <c r="X68" s="51"/>
      <c r="Y68" s="51"/>
      <c r="Z68" s="39"/>
      <c r="AA68" s="50"/>
      <c r="AB68" s="50"/>
      <c r="AC68" s="50"/>
      <c r="AD68" s="50"/>
      <c r="AE68" s="50"/>
      <c r="AF68" s="52"/>
      <c r="AG68" s="52"/>
      <c r="AH68" s="39"/>
      <c r="AI68" s="53"/>
      <c r="AJ68" s="53"/>
      <c r="AK68" s="53"/>
      <c r="AL68" s="53"/>
      <c r="AM68" s="53"/>
      <c r="AN68" s="53"/>
      <c r="AO68" s="53"/>
      <c r="AP68" s="53"/>
      <c r="AQ68" s="39"/>
      <c r="AR68" s="51"/>
      <c r="AS68" s="51"/>
      <c r="AT68" s="38"/>
      <c r="AU68" s="102"/>
      <c r="AV68" s="38"/>
      <c r="AW68" s="38"/>
      <c r="AX68" s="38"/>
      <c r="AY68" s="38"/>
      <c r="AZ68" s="38"/>
      <c r="BA68" s="38"/>
      <c r="BB68" s="38"/>
      <c r="BC68" s="39"/>
      <c r="BD68" s="57"/>
      <c r="BE68" s="57"/>
    </row>
    <row r="69" spans="5:57">
      <c r="E69" s="50"/>
      <c r="F69" s="50"/>
      <c r="G69" s="39"/>
      <c r="H69" s="38"/>
      <c r="I69" s="38"/>
      <c r="J69" s="38"/>
      <c r="K69" s="38"/>
      <c r="L69" s="38"/>
      <c r="M69" s="38"/>
      <c r="N69" s="39"/>
      <c r="O69" s="38"/>
      <c r="P69" s="38"/>
      <c r="Q69" s="38"/>
      <c r="R69" s="38"/>
      <c r="S69" s="38"/>
      <c r="T69" s="38"/>
      <c r="U69" s="39"/>
      <c r="V69" s="50"/>
      <c r="W69" s="51"/>
      <c r="X69" s="51"/>
      <c r="Y69" s="51"/>
      <c r="Z69" s="39"/>
      <c r="AA69" s="50"/>
      <c r="AB69" s="50"/>
      <c r="AC69" s="50"/>
      <c r="AD69" s="50"/>
      <c r="AE69" s="50"/>
      <c r="AF69" s="52"/>
      <c r="AG69" s="52"/>
      <c r="AH69" s="39"/>
      <c r="AI69" s="53"/>
      <c r="AJ69" s="53"/>
      <c r="AK69" s="53"/>
      <c r="AL69" s="53"/>
      <c r="AM69" s="53"/>
      <c r="AN69" s="53"/>
      <c r="AO69" s="53"/>
      <c r="AP69" s="53"/>
      <c r="AQ69" s="39"/>
      <c r="AR69" s="51"/>
      <c r="AS69" s="51"/>
      <c r="AT69" s="38"/>
      <c r="AU69" s="102"/>
      <c r="AV69" s="38"/>
      <c r="AW69" s="38"/>
      <c r="AX69" s="38"/>
      <c r="AY69" s="38"/>
      <c r="AZ69" s="38"/>
      <c r="BA69" s="38"/>
      <c r="BB69" s="38"/>
      <c r="BC69" s="39"/>
      <c r="BD69" s="57"/>
      <c r="BE69" s="57"/>
    </row>
    <row r="70" spans="5:57">
      <c r="E70" s="50"/>
      <c r="F70" s="50"/>
      <c r="G70" s="39"/>
      <c r="H70" s="38"/>
      <c r="I70" s="38"/>
      <c r="J70" s="38"/>
      <c r="K70" s="38"/>
      <c r="L70" s="38"/>
      <c r="M70" s="38"/>
      <c r="N70" s="39"/>
      <c r="O70" s="38"/>
      <c r="P70" s="38"/>
      <c r="Q70" s="38"/>
      <c r="R70" s="38"/>
      <c r="S70" s="38"/>
      <c r="T70" s="38"/>
      <c r="U70" s="39"/>
      <c r="V70" s="50"/>
      <c r="W70" s="51"/>
      <c r="X70" s="51"/>
      <c r="Y70" s="51"/>
      <c r="Z70" s="39"/>
      <c r="AA70" s="50"/>
      <c r="AB70" s="50"/>
      <c r="AC70" s="50"/>
      <c r="AD70" s="50"/>
      <c r="AE70" s="50"/>
      <c r="AF70" s="52"/>
      <c r="AG70" s="52"/>
      <c r="AH70" s="39"/>
      <c r="AI70" s="53"/>
      <c r="AJ70" s="53"/>
      <c r="AK70" s="53"/>
      <c r="AL70" s="53"/>
      <c r="AM70" s="53"/>
      <c r="AN70" s="53"/>
      <c r="AO70" s="53"/>
      <c r="AP70" s="53"/>
      <c r="AQ70" s="39"/>
      <c r="AR70" s="51"/>
      <c r="AS70" s="51"/>
      <c r="AT70" s="38"/>
      <c r="AU70" s="102"/>
      <c r="AV70" s="38"/>
      <c r="AW70" s="38"/>
      <c r="AX70" s="38"/>
      <c r="AY70" s="38"/>
      <c r="AZ70" s="38"/>
      <c r="BA70" s="38"/>
      <c r="BB70" s="38"/>
      <c r="BC70" s="39"/>
      <c r="BD70" s="57"/>
      <c r="BE70" s="57"/>
    </row>
    <row r="71" spans="5:57">
      <c r="E71" s="50"/>
      <c r="F71" s="50"/>
      <c r="G71" s="39"/>
      <c r="H71" s="38"/>
      <c r="I71" s="38"/>
      <c r="J71" s="38"/>
      <c r="K71" s="38"/>
      <c r="L71" s="38"/>
      <c r="M71" s="38"/>
      <c r="N71" s="39"/>
      <c r="O71" s="38"/>
      <c r="P71" s="38"/>
      <c r="Q71" s="38"/>
      <c r="R71" s="38"/>
      <c r="S71" s="38"/>
      <c r="T71" s="38"/>
      <c r="U71" s="39"/>
      <c r="V71" s="50"/>
      <c r="W71" s="51"/>
      <c r="X71" s="51"/>
      <c r="Y71" s="51"/>
      <c r="Z71" s="39"/>
      <c r="AA71" s="50"/>
      <c r="AB71" s="50"/>
      <c r="AC71" s="50"/>
      <c r="AD71" s="50"/>
      <c r="AE71" s="50"/>
      <c r="AF71" s="52"/>
      <c r="AG71" s="52"/>
      <c r="AH71" s="39"/>
      <c r="AI71" s="53"/>
      <c r="AJ71" s="53"/>
      <c r="AK71" s="53"/>
      <c r="AL71" s="53"/>
      <c r="AM71" s="53"/>
      <c r="AN71" s="53"/>
      <c r="AO71" s="53"/>
      <c r="AP71" s="53"/>
      <c r="AQ71" s="39"/>
      <c r="AR71" s="51"/>
      <c r="AS71" s="51"/>
      <c r="AT71" s="38"/>
      <c r="AU71" s="102"/>
      <c r="AV71" s="38"/>
      <c r="AW71" s="38"/>
      <c r="AX71" s="38"/>
      <c r="AY71" s="38"/>
      <c r="AZ71" s="38"/>
      <c r="BA71" s="38"/>
      <c r="BB71" s="38"/>
      <c r="BC71" s="39"/>
      <c r="BD71" s="57"/>
      <c r="BE71" s="57"/>
    </row>
    <row r="72" spans="5:57">
      <c r="E72" s="50"/>
      <c r="F72" s="50"/>
      <c r="G72" s="39"/>
      <c r="H72" s="38"/>
      <c r="I72" s="38"/>
      <c r="J72" s="38"/>
      <c r="K72" s="38"/>
      <c r="L72" s="38"/>
      <c r="M72" s="38"/>
      <c r="N72" s="39"/>
      <c r="O72" s="38"/>
      <c r="P72" s="38"/>
      <c r="Q72" s="38"/>
      <c r="R72" s="38"/>
      <c r="S72" s="38"/>
      <c r="T72" s="38"/>
      <c r="U72" s="39"/>
      <c r="V72" s="50"/>
      <c r="W72" s="51"/>
      <c r="X72" s="51"/>
      <c r="Y72" s="51"/>
      <c r="Z72" s="39"/>
      <c r="AA72" s="50"/>
      <c r="AB72" s="50"/>
      <c r="AC72" s="50"/>
      <c r="AD72" s="50"/>
      <c r="AE72" s="50"/>
      <c r="AF72" s="52"/>
      <c r="AG72" s="52"/>
      <c r="AH72" s="39"/>
      <c r="AI72" s="53"/>
      <c r="AJ72" s="53"/>
      <c r="AK72" s="53"/>
      <c r="AL72" s="53"/>
      <c r="AM72" s="53"/>
      <c r="AN72" s="53"/>
      <c r="AO72" s="53"/>
      <c r="AP72" s="53"/>
      <c r="AQ72" s="39"/>
      <c r="AR72" s="51"/>
      <c r="AS72" s="51"/>
      <c r="AT72" s="38"/>
      <c r="AU72" s="102"/>
      <c r="AV72" s="38"/>
      <c r="AW72" s="38"/>
      <c r="AX72" s="38"/>
      <c r="AY72" s="38"/>
      <c r="AZ72" s="38"/>
      <c r="BA72" s="38"/>
      <c r="BB72" s="38"/>
      <c r="BC72" s="39"/>
      <c r="BD72" s="57"/>
      <c r="BE72" s="57"/>
    </row>
    <row r="73" spans="5:57">
      <c r="E73" s="50"/>
      <c r="F73" s="50"/>
      <c r="G73" s="39"/>
      <c r="H73" s="38"/>
      <c r="I73" s="38"/>
      <c r="J73" s="38"/>
      <c r="K73" s="38"/>
      <c r="L73" s="38"/>
      <c r="M73" s="38"/>
      <c r="N73" s="39"/>
      <c r="O73" s="38"/>
      <c r="P73" s="38"/>
      <c r="Q73" s="38"/>
      <c r="R73" s="38"/>
      <c r="S73" s="38"/>
      <c r="T73" s="38"/>
      <c r="U73" s="39"/>
      <c r="V73" s="50"/>
      <c r="W73" s="51"/>
      <c r="X73" s="51"/>
      <c r="Y73" s="51"/>
      <c r="Z73" s="39"/>
      <c r="AA73" s="50"/>
      <c r="AB73" s="50"/>
      <c r="AC73" s="50"/>
      <c r="AD73" s="50"/>
      <c r="AE73" s="50"/>
      <c r="AF73" s="52"/>
      <c r="AG73" s="52"/>
      <c r="AH73" s="39"/>
      <c r="AI73" s="53"/>
      <c r="AJ73" s="53"/>
      <c r="AK73" s="53"/>
      <c r="AL73" s="53"/>
      <c r="AM73" s="53"/>
      <c r="AN73" s="53"/>
      <c r="AO73" s="53"/>
      <c r="AP73" s="53"/>
      <c r="AQ73" s="39"/>
      <c r="AR73" s="51"/>
      <c r="AS73" s="51"/>
      <c r="AT73" s="38"/>
      <c r="AU73" s="102"/>
      <c r="AV73" s="38"/>
      <c r="AW73" s="38"/>
      <c r="AX73" s="38"/>
      <c r="AY73" s="38"/>
      <c r="AZ73" s="38"/>
      <c r="BA73" s="38"/>
      <c r="BB73" s="38"/>
      <c r="BC73" s="39"/>
      <c r="BD73" s="57"/>
      <c r="BE73" s="57"/>
    </row>
    <row r="74" spans="5:57">
      <c r="E74" s="50"/>
      <c r="F74" s="50"/>
      <c r="G74" s="39"/>
      <c r="H74" s="38"/>
      <c r="I74" s="38"/>
      <c r="J74" s="38"/>
      <c r="K74" s="38"/>
      <c r="L74" s="38"/>
      <c r="M74" s="38"/>
      <c r="N74" s="39"/>
      <c r="O74" s="38"/>
      <c r="P74" s="38"/>
      <c r="Q74" s="38"/>
      <c r="R74" s="38"/>
      <c r="S74" s="38"/>
      <c r="T74" s="38"/>
      <c r="U74" s="39"/>
      <c r="V74" s="50"/>
      <c r="W74" s="51"/>
      <c r="X74" s="51"/>
      <c r="Y74" s="51"/>
      <c r="Z74" s="39"/>
      <c r="AA74" s="50"/>
      <c r="AB74" s="50"/>
      <c r="AC74" s="50"/>
      <c r="AD74" s="50"/>
      <c r="AE74" s="50"/>
      <c r="AF74" s="52"/>
      <c r="AG74" s="52"/>
      <c r="AH74" s="39"/>
      <c r="AI74" s="53"/>
      <c r="AJ74" s="53"/>
      <c r="AK74" s="53"/>
      <c r="AL74" s="53"/>
      <c r="AM74" s="53"/>
      <c r="AN74" s="53"/>
      <c r="AO74" s="53"/>
      <c r="AP74" s="53"/>
      <c r="AQ74" s="39"/>
      <c r="AR74" s="51"/>
      <c r="AS74" s="51"/>
      <c r="AT74" s="38"/>
      <c r="AU74" s="102"/>
      <c r="AV74" s="38"/>
      <c r="AW74" s="38"/>
      <c r="AX74" s="38"/>
      <c r="AY74" s="38"/>
      <c r="AZ74" s="38"/>
      <c r="BA74" s="38"/>
      <c r="BB74" s="38"/>
      <c r="BC74" s="39"/>
      <c r="BD74" s="57"/>
      <c r="BE74" s="57"/>
    </row>
    <row r="75" spans="5:57">
      <c r="E75" s="50"/>
      <c r="F75" s="50"/>
      <c r="G75" s="39"/>
      <c r="H75" s="38"/>
      <c r="I75" s="38"/>
      <c r="J75" s="38"/>
      <c r="K75" s="38"/>
      <c r="L75" s="38"/>
      <c r="M75" s="38"/>
      <c r="N75" s="39"/>
      <c r="O75" s="38"/>
      <c r="P75" s="38"/>
      <c r="Q75" s="38"/>
      <c r="R75" s="38"/>
      <c r="S75" s="38"/>
      <c r="T75" s="38"/>
      <c r="U75" s="39"/>
      <c r="V75" s="50"/>
      <c r="W75" s="51"/>
      <c r="X75" s="51"/>
      <c r="Y75" s="51"/>
      <c r="Z75" s="39"/>
      <c r="AA75" s="50"/>
      <c r="AB75" s="50"/>
      <c r="AC75" s="50"/>
      <c r="AD75" s="50"/>
      <c r="AE75" s="50"/>
      <c r="AF75" s="52"/>
      <c r="AG75" s="52"/>
      <c r="AH75" s="39"/>
      <c r="AI75" s="53"/>
      <c r="AJ75" s="53"/>
      <c r="AK75" s="53"/>
      <c r="AL75" s="53"/>
      <c r="AM75" s="53"/>
      <c r="AN75" s="53"/>
      <c r="AO75" s="53"/>
      <c r="AP75" s="53"/>
      <c r="AQ75" s="39"/>
      <c r="AR75" s="51"/>
      <c r="AS75" s="51"/>
      <c r="AT75" s="38"/>
      <c r="AU75" s="102"/>
      <c r="AV75" s="38"/>
      <c r="AW75" s="38"/>
      <c r="AX75" s="38"/>
      <c r="AY75" s="38"/>
      <c r="AZ75" s="38"/>
      <c r="BA75" s="38"/>
      <c r="BB75" s="38"/>
      <c r="BC75" s="39"/>
      <c r="BD75" s="57"/>
      <c r="BE75" s="57"/>
    </row>
    <row r="76" spans="5:57">
      <c r="E76" s="50"/>
      <c r="F76" s="50"/>
      <c r="G76" s="39"/>
      <c r="H76" s="38"/>
      <c r="I76" s="38"/>
      <c r="J76" s="38"/>
      <c r="K76" s="38"/>
      <c r="L76" s="38"/>
      <c r="M76" s="38"/>
      <c r="N76" s="39"/>
      <c r="O76" s="38"/>
      <c r="P76" s="38"/>
      <c r="Q76" s="38"/>
      <c r="R76" s="38"/>
      <c r="S76" s="38"/>
      <c r="T76" s="38"/>
      <c r="U76" s="39"/>
      <c r="V76" s="50"/>
      <c r="W76" s="51"/>
      <c r="X76" s="51"/>
      <c r="Y76" s="51"/>
      <c r="Z76" s="39"/>
      <c r="AA76" s="50"/>
      <c r="AB76" s="50"/>
      <c r="AC76" s="50"/>
      <c r="AD76" s="50"/>
      <c r="AE76" s="50"/>
      <c r="AF76" s="52"/>
      <c r="AG76" s="52"/>
      <c r="AH76" s="39"/>
      <c r="AI76" s="53"/>
      <c r="AJ76" s="53"/>
      <c r="AK76" s="53"/>
      <c r="AL76" s="53"/>
      <c r="AM76" s="53"/>
      <c r="AN76" s="53"/>
      <c r="AO76" s="53"/>
      <c r="AP76" s="53"/>
      <c r="AQ76" s="39"/>
      <c r="AR76" s="51"/>
      <c r="AS76" s="51"/>
      <c r="AT76" s="38"/>
      <c r="AU76" s="102"/>
      <c r="AV76" s="38"/>
      <c r="AW76" s="38"/>
      <c r="AX76" s="38"/>
      <c r="AY76" s="38"/>
      <c r="AZ76" s="38"/>
      <c r="BA76" s="38"/>
      <c r="BB76" s="38"/>
      <c r="BC76" s="39"/>
      <c r="BD76" s="57"/>
      <c r="BE76" s="57"/>
    </row>
    <row r="77" spans="5:57">
      <c r="E77" s="50"/>
      <c r="F77" s="50"/>
      <c r="G77" s="39"/>
      <c r="H77" s="38"/>
      <c r="I77" s="38"/>
      <c r="J77" s="38"/>
      <c r="K77" s="38"/>
      <c r="L77" s="38"/>
      <c r="M77" s="38"/>
      <c r="N77" s="39"/>
      <c r="O77" s="38"/>
      <c r="P77" s="38"/>
      <c r="Q77" s="38"/>
      <c r="R77" s="38"/>
      <c r="S77" s="38"/>
      <c r="T77" s="38"/>
      <c r="U77" s="39"/>
      <c r="V77" s="50"/>
      <c r="W77" s="51"/>
      <c r="X77" s="51"/>
      <c r="Y77" s="51"/>
      <c r="Z77" s="39"/>
      <c r="AA77" s="50"/>
      <c r="AB77" s="50"/>
      <c r="AC77" s="50"/>
      <c r="AD77" s="50"/>
      <c r="AE77" s="50"/>
      <c r="AF77" s="52"/>
      <c r="AG77" s="52"/>
      <c r="AH77" s="39"/>
      <c r="AI77" s="53"/>
      <c r="AJ77" s="53"/>
      <c r="AK77" s="53"/>
      <c r="AL77" s="53"/>
      <c r="AM77" s="53"/>
      <c r="AN77" s="53"/>
      <c r="AO77" s="53"/>
      <c r="AP77" s="53"/>
      <c r="AQ77" s="39"/>
      <c r="AR77" s="51"/>
      <c r="AS77" s="51"/>
      <c r="AT77" s="38"/>
      <c r="AU77" s="102"/>
      <c r="AV77" s="38"/>
      <c r="AW77" s="38"/>
      <c r="AX77" s="38"/>
      <c r="AY77" s="38"/>
      <c r="AZ77" s="38"/>
      <c r="BA77" s="38"/>
      <c r="BB77" s="38"/>
      <c r="BC77" s="39"/>
      <c r="BD77" s="57"/>
      <c r="BE77" s="57"/>
    </row>
    <row r="78" spans="5:57">
      <c r="E78" s="50"/>
      <c r="F78" s="50"/>
      <c r="G78" s="39"/>
      <c r="H78" s="38"/>
      <c r="I78" s="38"/>
      <c r="J78" s="38"/>
      <c r="K78" s="38"/>
      <c r="L78" s="38"/>
      <c r="M78" s="38"/>
      <c r="N78" s="39"/>
      <c r="O78" s="38"/>
      <c r="P78" s="38"/>
      <c r="Q78" s="38"/>
      <c r="R78" s="38"/>
      <c r="S78" s="38"/>
      <c r="T78" s="38"/>
      <c r="U78" s="39"/>
      <c r="V78" s="50"/>
      <c r="W78" s="51"/>
      <c r="X78" s="51"/>
      <c r="Y78" s="51"/>
      <c r="Z78" s="39"/>
      <c r="AA78" s="50"/>
      <c r="AB78" s="50"/>
      <c r="AC78" s="50"/>
      <c r="AD78" s="50"/>
      <c r="AE78" s="50"/>
      <c r="AF78" s="52"/>
      <c r="AG78" s="52"/>
      <c r="AH78" s="39"/>
      <c r="AI78" s="53"/>
      <c r="AJ78" s="53"/>
      <c r="AK78" s="53"/>
      <c r="AL78" s="53"/>
      <c r="AM78" s="53"/>
      <c r="AN78" s="53"/>
      <c r="AO78" s="53"/>
      <c r="AP78" s="53"/>
      <c r="AQ78" s="39"/>
      <c r="AR78" s="51"/>
      <c r="AS78" s="51"/>
      <c r="AT78" s="38"/>
      <c r="AU78" s="102"/>
      <c r="AV78" s="38"/>
      <c r="AW78" s="38"/>
      <c r="AX78" s="38"/>
      <c r="AY78" s="38"/>
      <c r="AZ78" s="38"/>
      <c r="BA78" s="38"/>
      <c r="BB78" s="38"/>
      <c r="BC78" s="39"/>
      <c r="BD78" s="57"/>
      <c r="BE78" s="57"/>
    </row>
    <row r="79" spans="5:57">
      <c r="E79" s="50"/>
      <c r="F79" s="50"/>
      <c r="G79" s="39"/>
      <c r="H79" s="38"/>
      <c r="I79" s="38"/>
      <c r="J79" s="38"/>
      <c r="K79" s="38"/>
      <c r="L79" s="38"/>
      <c r="M79" s="38"/>
      <c r="N79" s="39"/>
      <c r="O79" s="38"/>
      <c r="P79" s="38"/>
      <c r="Q79" s="38"/>
      <c r="R79" s="38"/>
      <c r="S79" s="38"/>
      <c r="T79" s="38"/>
      <c r="U79" s="39"/>
      <c r="V79" s="50"/>
      <c r="W79" s="51"/>
      <c r="X79" s="51"/>
      <c r="Y79" s="51"/>
      <c r="Z79" s="39"/>
      <c r="AA79" s="50"/>
      <c r="AB79" s="50"/>
      <c r="AC79" s="50"/>
      <c r="AD79" s="50"/>
      <c r="AE79" s="50"/>
      <c r="AF79" s="52"/>
      <c r="AG79" s="52"/>
      <c r="AH79" s="39"/>
      <c r="AI79" s="53"/>
      <c r="AJ79" s="53"/>
      <c r="AK79" s="53"/>
      <c r="AL79" s="53"/>
      <c r="AM79" s="53"/>
      <c r="AN79" s="53"/>
      <c r="AO79" s="53"/>
      <c r="AP79" s="53"/>
      <c r="AQ79" s="39"/>
      <c r="AR79" s="51"/>
      <c r="AS79" s="51"/>
      <c r="AT79" s="38"/>
      <c r="AU79" s="102"/>
      <c r="AV79" s="38"/>
      <c r="AW79" s="38"/>
      <c r="AX79" s="38"/>
      <c r="AY79" s="38"/>
      <c r="AZ79" s="38"/>
      <c r="BA79" s="38"/>
      <c r="BB79" s="38"/>
      <c r="BC79" s="39"/>
      <c r="BD79" s="57"/>
      <c r="BE79" s="57"/>
    </row>
    <row r="80" spans="5:57">
      <c r="E80" s="50"/>
      <c r="F80" s="50"/>
      <c r="G80" s="39"/>
      <c r="H80" s="38"/>
      <c r="I80" s="38"/>
      <c r="J80" s="38"/>
      <c r="K80" s="38"/>
      <c r="L80" s="38"/>
      <c r="M80" s="38"/>
      <c r="N80" s="39"/>
      <c r="O80" s="38"/>
      <c r="P80" s="38"/>
      <c r="Q80" s="38"/>
      <c r="R80" s="38"/>
      <c r="S80" s="38"/>
      <c r="T80" s="38"/>
      <c r="U80" s="39"/>
      <c r="V80" s="50"/>
      <c r="W80" s="51"/>
      <c r="X80" s="51"/>
      <c r="Y80" s="51"/>
      <c r="Z80" s="39"/>
      <c r="AA80" s="50"/>
      <c r="AB80" s="50"/>
      <c r="AC80" s="50"/>
      <c r="AD80" s="50"/>
      <c r="AE80" s="50"/>
      <c r="AF80" s="52"/>
      <c r="AG80" s="52"/>
      <c r="AH80" s="39"/>
      <c r="AI80" s="53"/>
      <c r="AJ80" s="53"/>
      <c r="AK80" s="53"/>
      <c r="AL80" s="53"/>
      <c r="AM80" s="53"/>
      <c r="AN80" s="53"/>
      <c r="AO80" s="53"/>
      <c r="AP80" s="53"/>
      <c r="AQ80" s="39"/>
      <c r="AR80" s="51"/>
      <c r="AS80" s="51"/>
      <c r="AT80" s="38"/>
      <c r="AU80" s="102"/>
      <c r="AV80" s="38"/>
      <c r="AW80" s="38"/>
      <c r="AX80" s="38"/>
      <c r="AY80" s="38"/>
      <c r="AZ80" s="38"/>
      <c r="BA80" s="38"/>
      <c r="BB80" s="38"/>
      <c r="BC80" s="39"/>
      <c r="BD80" s="57"/>
      <c r="BE80" s="57"/>
    </row>
    <row r="81" spans="5:57">
      <c r="E81" s="50"/>
      <c r="F81" s="50"/>
      <c r="G81" s="39"/>
      <c r="H81" s="38"/>
      <c r="I81" s="38"/>
      <c r="J81" s="38"/>
      <c r="K81" s="38"/>
      <c r="L81" s="38"/>
      <c r="M81" s="38"/>
      <c r="N81" s="39"/>
      <c r="O81" s="38"/>
      <c r="P81" s="38"/>
      <c r="Q81" s="38"/>
      <c r="R81" s="38"/>
      <c r="S81" s="38"/>
      <c r="T81" s="38"/>
      <c r="U81" s="39"/>
      <c r="V81" s="50"/>
      <c r="W81" s="51"/>
      <c r="X81" s="51"/>
      <c r="Y81" s="51"/>
      <c r="Z81" s="39"/>
      <c r="AA81" s="50"/>
      <c r="AB81" s="50"/>
      <c r="AC81" s="50"/>
      <c r="AD81" s="50"/>
      <c r="AE81" s="50"/>
      <c r="AF81" s="52"/>
      <c r="AG81" s="52"/>
      <c r="AH81" s="39"/>
      <c r="AI81" s="53"/>
      <c r="AJ81" s="53"/>
      <c r="AK81" s="53"/>
      <c r="AL81" s="53"/>
      <c r="AM81" s="53"/>
      <c r="AN81" s="53"/>
      <c r="AO81" s="53"/>
      <c r="AP81" s="53"/>
      <c r="AQ81" s="39"/>
      <c r="AR81" s="51"/>
      <c r="AS81" s="51"/>
      <c r="AT81" s="38"/>
      <c r="AU81" s="102"/>
      <c r="AV81" s="38"/>
      <c r="AW81" s="38"/>
      <c r="AX81" s="38"/>
      <c r="AY81" s="38"/>
      <c r="AZ81" s="38"/>
      <c r="BA81" s="38"/>
      <c r="BB81" s="38"/>
      <c r="BC81" s="39"/>
      <c r="BD81" s="57"/>
      <c r="BE81" s="57"/>
    </row>
    <row r="82" spans="5:57">
      <c r="E82" s="50"/>
      <c r="F82" s="50"/>
      <c r="G82" s="39"/>
      <c r="H82" s="38"/>
      <c r="I82" s="38"/>
      <c r="J82" s="38"/>
      <c r="K82" s="38"/>
      <c r="L82" s="38"/>
      <c r="M82" s="38"/>
      <c r="N82" s="39"/>
      <c r="O82" s="38"/>
      <c r="P82" s="38"/>
      <c r="Q82" s="38"/>
      <c r="R82" s="38"/>
      <c r="S82" s="38"/>
      <c r="T82" s="38"/>
      <c r="U82" s="39"/>
      <c r="V82" s="50"/>
      <c r="W82" s="51"/>
      <c r="X82" s="51"/>
      <c r="Y82" s="51"/>
      <c r="Z82" s="39"/>
      <c r="AA82" s="50"/>
      <c r="AB82" s="50"/>
      <c r="AC82" s="50"/>
      <c r="AD82" s="50"/>
      <c r="AE82" s="50"/>
      <c r="AF82" s="52"/>
      <c r="AG82" s="52"/>
      <c r="AH82" s="39"/>
      <c r="AI82" s="53"/>
      <c r="AJ82" s="53"/>
      <c r="AK82" s="53"/>
      <c r="AL82" s="53"/>
      <c r="AM82" s="53"/>
      <c r="AN82" s="53"/>
      <c r="AO82" s="53"/>
      <c r="AP82" s="53"/>
      <c r="AQ82" s="39"/>
      <c r="AR82" s="51"/>
      <c r="AS82" s="51"/>
      <c r="AT82" s="38"/>
      <c r="AU82" s="102"/>
      <c r="AV82" s="38"/>
      <c r="AW82" s="38"/>
      <c r="AX82" s="38"/>
      <c r="AY82" s="38"/>
      <c r="AZ82" s="38"/>
      <c r="BA82" s="38"/>
      <c r="BB82" s="38"/>
      <c r="BC82" s="39"/>
      <c r="BD82" s="57"/>
      <c r="BE82" s="57"/>
    </row>
    <row r="83" spans="5:57">
      <c r="E83" s="50"/>
      <c r="F83" s="50"/>
      <c r="G83" s="39"/>
      <c r="H83" s="38"/>
      <c r="I83" s="38"/>
      <c r="J83" s="38"/>
      <c r="K83" s="38"/>
      <c r="L83" s="38"/>
      <c r="M83" s="38"/>
      <c r="N83" s="39"/>
      <c r="O83" s="38"/>
      <c r="P83" s="38"/>
      <c r="Q83" s="38"/>
      <c r="R83" s="38"/>
      <c r="S83" s="38"/>
      <c r="T83" s="38"/>
      <c r="U83" s="39"/>
      <c r="V83" s="50"/>
      <c r="W83" s="51"/>
      <c r="X83" s="51"/>
      <c r="Y83" s="51"/>
      <c r="Z83" s="39"/>
      <c r="AA83" s="50"/>
      <c r="AB83" s="50"/>
      <c r="AC83" s="50"/>
      <c r="AD83" s="50"/>
      <c r="AE83" s="50"/>
      <c r="AF83" s="52"/>
      <c r="AG83" s="52"/>
      <c r="AH83" s="39"/>
      <c r="AI83" s="53"/>
      <c r="AJ83" s="53"/>
      <c r="AK83" s="53"/>
      <c r="AL83" s="53"/>
      <c r="AM83" s="53"/>
      <c r="AN83" s="53"/>
      <c r="AO83" s="53"/>
      <c r="AP83" s="53"/>
      <c r="AQ83" s="39"/>
      <c r="AR83" s="51"/>
      <c r="AS83" s="51"/>
      <c r="AT83" s="38"/>
      <c r="AU83" s="102"/>
      <c r="AV83" s="38"/>
      <c r="AW83" s="38"/>
      <c r="AX83" s="38"/>
      <c r="AY83" s="38"/>
      <c r="AZ83" s="38"/>
      <c r="BA83" s="38"/>
      <c r="BB83" s="38"/>
      <c r="BC83" s="39"/>
      <c r="BD83" s="57"/>
      <c r="BE83" s="57"/>
    </row>
    <row r="84" spans="5:57">
      <c r="E84" s="50"/>
      <c r="F84" s="50"/>
      <c r="G84" s="39"/>
      <c r="H84" s="38"/>
      <c r="I84" s="38"/>
      <c r="J84" s="38"/>
      <c r="K84" s="38"/>
      <c r="L84" s="38"/>
      <c r="M84" s="38"/>
      <c r="N84" s="39"/>
      <c r="O84" s="38"/>
      <c r="P84" s="38"/>
      <c r="Q84" s="38"/>
      <c r="R84" s="38"/>
      <c r="S84" s="38"/>
      <c r="T84" s="38"/>
      <c r="U84" s="39"/>
      <c r="V84" s="50"/>
      <c r="W84" s="51"/>
      <c r="X84" s="51"/>
      <c r="Y84" s="51"/>
      <c r="Z84" s="39"/>
      <c r="AA84" s="50"/>
      <c r="AB84" s="50"/>
      <c r="AC84" s="50"/>
      <c r="AD84" s="50"/>
      <c r="AE84" s="50"/>
      <c r="AF84" s="52"/>
      <c r="AG84" s="52"/>
      <c r="AH84" s="39"/>
      <c r="AI84" s="53"/>
      <c r="AJ84" s="53"/>
      <c r="AK84" s="53"/>
      <c r="AL84" s="53"/>
      <c r="AM84" s="53"/>
      <c r="AN84" s="53"/>
      <c r="AO84" s="53"/>
      <c r="AP84" s="53"/>
      <c r="AQ84" s="39"/>
      <c r="AR84" s="51"/>
      <c r="AS84" s="51"/>
      <c r="AT84" s="38"/>
      <c r="AU84" s="102"/>
      <c r="AV84" s="38"/>
      <c r="AW84" s="38"/>
      <c r="AX84" s="38"/>
      <c r="AY84" s="38"/>
      <c r="AZ84" s="38"/>
      <c r="BA84" s="38"/>
      <c r="BB84" s="38"/>
      <c r="BC84" s="39"/>
      <c r="BD84" s="57"/>
      <c r="BE84" s="57"/>
    </row>
    <row r="85" spans="5:57">
      <c r="E85" s="50"/>
      <c r="F85" s="50"/>
      <c r="G85" s="39"/>
      <c r="H85" s="38"/>
      <c r="I85" s="38"/>
      <c r="J85" s="38"/>
      <c r="K85" s="38"/>
      <c r="L85" s="38"/>
      <c r="M85" s="38"/>
      <c r="N85" s="39"/>
      <c r="O85" s="38"/>
      <c r="P85" s="38"/>
      <c r="Q85" s="38"/>
      <c r="R85" s="38"/>
      <c r="S85" s="38"/>
      <c r="T85" s="38"/>
      <c r="U85" s="39"/>
      <c r="V85" s="50"/>
      <c r="W85" s="51"/>
      <c r="X85" s="51"/>
      <c r="Y85" s="51"/>
      <c r="Z85" s="39"/>
      <c r="AA85" s="50"/>
      <c r="AB85" s="50"/>
      <c r="AC85" s="50"/>
      <c r="AD85" s="50"/>
      <c r="AE85" s="50"/>
      <c r="AF85" s="52"/>
      <c r="AG85" s="52"/>
      <c r="AH85" s="39"/>
      <c r="AI85" s="53"/>
      <c r="AJ85" s="53"/>
      <c r="AK85" s="53"/>
      <c r="AL85" s="53"/>
      <c r="AM85" s="53"/>
      <c r="AN85" s="53"/>
      <c r="AO85" s="53"/>
      <c r="AP85" s="53"/>
      <c r="AQ85" s="39"/>
      <c r="AR85" s="51"/>
      <c r="AS85" s="51"/>
      <c r="AT85" s="38"/>
      <c r="AU85" s="102"/>
      <c r="AV85" s="38"/>
      <c r="AW85" s="38"/>
      <c r="AX85" s="38"/>
      <c r="AY85" s="38"/>
      <c r="AZ85" s="38"/>
      <c r="BA85" s="38"/>
      <c r="BB85" s="38"/>
      <c r="BC85" s="39"/>
      <c r="BD85" s="57"/>
      <c r="BE85" s="57"/>
    </row>
    <row r="86" spans="5:57">
      <c r="E86" s="50"/>
      <c r="F86" s="50"/>
      <c r="G86" s="39"/>
      <c r="H86" s="38"/>
      <c r="I86" s="38"/>
      <c r="J86" s="38"/>
      <c r="K86" s="38"/>
      <c r="L86" s="38"/>
      <c r="M86" s="38"/>
      <c r="N86" s="39"/>
      <c r="O86" s="38"/>
      <c r="P86" s="38"/>
      <c r="Q86" s="38"/>
      <c r="R86" s="38"/>
      <c r="S86" s="38"/>
      <c r="T86" s="38"/>
      <c r="U86" s="39"/>
      <c r="V86" s="50"/>
      <c r="W86" s="51"/>
      <c r="X86" s="51"/>
      <c r="Y86" s="51"/>
      <c r="Z86" s="39"/>
      <c r="AA86" s="50"/>
      <c r="AB86" s="50"/>
      <c r="AC86" s="50"/>
      <c r="AD86" s="50"/>
      <c r="AE86" s="50"/>
      <c r="AF86" s="52"/>
      <c r="AG86" s="52"/>
      <c r="AH86" s="39"/>
      <c r="AI86" s="53"/>
      <c r="AJ86" s="53"/>
      <c r="AK86" s="53"/>
      <c r="AL86" s="53"/>
      <c r="AM86" s="53"/>
      <c r="AN86" s="53"/>
      <c r="AO86" s="53"/>
      <c r="AP86" s="53"/>
      <c r="AQ86" s="39"/>
      <c r="AR86" s="51"/>
      <c r="AS86" s="51"/>
      <c r="AT86" s="38"/>
      <c r="AU86" s="102"/>
      <c r="AV86" s="38"/>
      <c r="AW86" s="38"/>
      <c r="AX86" s="38"/>
      <c r="AY86" s="38"/>
      <c r="AZ86" s="38"/>
      <c r="BA86" s="38"/>
      <c r="BB86" s="38"/>
      <c r="BC86" s="39"/>
      <c r="BD86" s="57"/>
      <c r="BE86" s="57"/>
    </row>
    <row r="87" spans="5:57">
      <c r="E87" s="50"/>
      <c r="F87" s="50"/>
      <c r="G87" s="39"/>
      <c r="H87" s="38"/>
      <c r="I87" s="38"/>
      <c r="J87" s="38"/>
      <c r="K87" s="38"/>
      <c r="L87" s="38"/>
      <c r="M87" s="38"/>
      <c r="N87" s="39"/>
      <c r="O87" s="38"/>
      <c r="P87" s="38"/>
      <c r="Q87" s="38"/>
      <c r="R87" s="38"/>
      <c r="S87" s="38"/>
      <c r="T87" s="38"/>
      <c r="U87" s="39"/>
      <c r="V87" s="50"/>
      <c r="W87" s="51"/>
      <c r="X87" s="51"/>
      <c r="Y87" s="51"/>
      <c r="Z87" s="39"/>
      <c r="AA87" s="50"/>
      <c r="AB87" s="50"/>
      <c r="AC87" s="50"/>
      <c r="AD87" s="50"/>
      <c r="AE87" s="50"/>
      <c r="AF87" s="52"/>
      <c r="AG87" s="52"/>
      <c r="AH87" s="39"/>
      <c r="AI87" s="53"/>
      <c r="AJ87" s="53"/>
      <c r="AK87" s="53"/>
      <c r="AL87" s="53"/>
      <c r="AM87" s="53"/>
      <c r="AN87" s="53"/>
      <c r="AO87" s="53"/>
      <c r="AP87" s="53"/>
      <c r="AQ87" s="39"/>
      <c r="AR87" s="51"/>
      <c r="AS87" s="51"/>
      <c r="AT87" s="38"/>
      <c r="AU87" s="102"/>
      <c r="AV87" s="38"/>
      <c r="AW87" s="38"/>
      <c r="AX87" s="38"/>
      <c r="AY87" s="38"/>
      <c r="AZ87" s="38"/>
      <c r="BA87" s="38"/>
      <c r="BB87" s="38"/>
      <c r="BC87" s="39"/>
      <c r="BD87" s="57"/>
      <c r="BE87" s="57"/>
    </row>
    <row r="88" spans="5:57">
      <c r="E88" s="50"/>
      <c r="F88" s="50"/>
      <c r="G88" s="39"/>
      <c r="H88" s="38"/>
      <c r="I88" s="38"/>
      <c r="J88" s="38"/>
      <c r="K88" s="38"/>
      <c r="L88" s="38"/>
      <c r="M88" s="38"/>
      <c r="N88" s="39"/>
      <c r="O88" s="38"/>
      <c r="P88" s="38"/>
      <c r="Q88" s="38"/>
      <c r="R88" s="38"/>
      <c r="S88" s="38"/>
      <c r="T88" s="38"/>
      <c r="U88" s="39"/>
      <c r="V88" s="50"/>
      <c r="W88" s="51"/>
      <c r="X88" s="51"/>
      <c r="Y88" s="51"/>
      <c r="Z88" s="39"/>
      <c r="AA88" s="50"/>
      <c r="AB88" s="50"/>
      <c r="AC88" s="50"/>
      <c r="AD88" s="50"/>
      <c r="AE88" s="50"/>
      <c r="AF88" s="52"/>
      <c r="AG88" s="52"/>
      <c r="AH88" s="39"/>
      <c r="AI88" s="53"/>
      <c r="AJ88" s="53"/>
      <c r="AK88" s="53"/>
      <c r="AL88" s="53"/>
      <c r="AM88" s="53"/>
      <c r="AN88" s="53"/>
      <c r="AO88" s="53"/>
      <c r="AP88" s="53"/>
      <c r="AQ88" s="39"/>
      <c r="AR88" s="51"/>
      <c r="AS88" s="51"/>
      <c r="AT88" s="38"/>
      <c r="AU88" s="102"/>
      <c r="AV88" s="38"/>
      <c r="AW88" s="38"/>
      <c r="AX88" s="38"/>
      <c r="AY88" s="38"/>
      <c r="AZ88" s="38"/>
      <c r="BA88" s="38"/>
      <c r="BB88" s="38"/>
      <c r="BC88" s="39"/>
      <c r="BD88" s="57"/>
      <c r="BE88" s="57"/>
    </row>
    <row r="89" spans="5:57">
      <c r="E89" s="50"/>
      <c r="F89" s="50"/>
      <c r="G89" s="39"/>
      <c r="H89" s="38"/>
      <c r="I89" s="38"/>
      <c r="J89" s="38"/>
      <c r="K89" s="38"/>
      <c r="L89" s="38"/>
      <c r="M89" s="38"/>
      <c r="N89" s="39"/>
      <c r="O89" s="38"/>
      <c r="P89" s="38"/>
      <c r="Q89" s="38"/>
      <c r="R89" s="38"/>
      <c r="S89" s="38"/>
      <c r="T89" s="38"/>
      <c r="U89" s="39"/>
      <c r="V89" s="50"/>
      <c r="W89" s="51"/>
      <c r="X89" s="51"/>
      <c r="Y89" s="51"/>
      <c r="Z89" s="39"/>
      <c r="AA89" s="50"/>
      <c r="AB89" s="50"/>
      <c r="AC89" s="50"/>
      <c r="AD89" s="50"/>
      <c r="AE89" s="50"/>
      <c r="AF89" s="52"/>
      <c r="AG89" s="52"/>
      <c r="AH89" s="39"/>
      <c r="AI89" s="53"/>
      <c r="AJ89" s="53"/>
      <c r="AK89" s="53"/>
      <c r="AL89" s="53"/>
      <c r="AM89" s="53"/>
      <c r="AN89" s="53"/>
      <c r="AO89" s="53"/>
      <c r="AP89" s="53"/>
      <c r="AQ89" s="39"/>
      <c r="AR89" s="51"/>
      <c r="AS89" s="51"/>
      <c r="AT89" s="38"/>
      <c r="AU89" s="102"/>
      <c r="AV89" s="38"/>
      <c r="AW89" s="38"/>
      <c r="AX89" s="38"/>
      <c r="AY89" s="38"/>
      <c r="AZ89" s="38"/>
      <c r="BA89" s="38"/>
      <c r="BB89" s="38"/>
      <c r="BC89" s="39"/>
      <c r="BD89" s="57"/>
      <c r="BE89" s="57"/>
    </row>
    <row r="90" spans="5:57">
      <c r="E90" s="50"/>
      <c r="F90" s="50"/>
      <c r="G90" s="39"/>
      <c r="H90" s="38"/>
      <c r="I90" s="38"/>
      <c r="J90" s="38"/>
      <c r="K90" s="38"/>
      <c r="L90" s="38"/>
      <c r="M90" s="38"/>
      <c r="N90" s="39"/>
      <c r="O90" s="38"/>
      <c r="P90" s="38"/>
      <c r="Q90" s="38"/>
      <c r="R90" s="38"/>
      <c r="S90" s="38"/>
      <c r="T90" s="38"/>
      <c r="U90" s="39"/>
      <c r="V90" s="50"/>
      <c r="W90" s="51"/>
      <c r="X90" s="51"/>
      <c r="Y90" s="51"/>
      <c r="Z90" s="39"/>
      <c r="AA90" s="50"/>
      <c r="AB90" s="50"/>
      <c r="AC90" s="50"/>
      <c r="AD90" s="50"/>
      <c r="AE90" s="50"/>
      <c r="AF90" s="52"/>
      <c r="AG90" s="52"/>
      <c r="AH90" s="39"/>
      <c r="AI90" s="53"/>
      <c r="AJ90" s="53"/>
      <c r="AK90" s="53"/>
      <c r="AL90" s="53"/>
      <c r="AM90" s="53"/>
      <c r="AN90" s="53"/>
      <c r="AO90" s="53"/>
      <c r="AP90" s="53"/>
      <c r="AQ90" s="39"/>
      <c r="AR90" s="51"/>
      <c r="AS90" s="51"/>
      <c r="AT90" s="38"/>
      <c r="AU90" s="102"/>
      <c r="AV90" s="38"/>
      <c r="AW90" s="38"/>
      <c r="AX90" s="38"/>
      <c r="AY90" s="38"/>
      <c r="AZ90" s="38"/>
      <c r="BA90" s="38"/>
      <c r="BB90" s="38"/>
      <c r="BC90" s="39"/>
      <c r="BD90" s="57"/>
      <c r="BE90" s="57"/>
    </row>
    <row r="91" spans="5:57">
      <c r="E91" s="50"/>
      <c r="F91" s="50"/>
      <c r="G91" s="39"/>
      <c r="H91" s="38"/>
      <c r="I91" s="38"/>
      <c r="J91" s="38"/>
      <c r="K91" s="38"/>
      <c r="L91" s="38"/>
      <c r="M91" s="38"/>
      <c r="N91" s="39"/>
      <c r="O91" s="38"/>
      <c r="P91" s="38"/>
      <c r="Q91" s="38"/>
      <c r="R91" s="38"/>
      <c r="S91" s="38"/>
      <c r="T91" s="38"/>
      <c r="U91" s="39"/>
      <c r="V91" s="50"/>
      <c r="W91" s="51"/>
      <c r="X91" s="51"/>
      <c r="Y91" s="51"/>
      <c r="Z91" s="39"/>
      <c r="AA91" s="50"/>
      <c r="AB91" s="50"/>
      <c r="AC91" s="50"/>
      <c r="AD91" s="50"/>
      <c r="AE91" s="50"/>
      <c r="AF91" s="52"/>
      <c r="AG91" s="52"/>
      <c r="AH91" s="39"/>
      <c r="AI91" s="53"/>
      <c r="AJ91" s="53"/>
      <c r="AK91" s="53"/>
      <c r="AL91" s="53"/>
      <c r="AM91" s="53"/>
      <c r="AN91" s="53"/>
      <c r="AO91" s="53"/>
      <c r="AP91" s="53"/>
      <c r="AQ91" s="39"/>
      <c r="AR91" s="51"/>
      <c r="AS91" s="51"/>
      <c r="AT91" s="38"/>
      <c r="AU91" s="102"/>
      <c r="AV91" s="38"/>
      <c r="AW91" s="38"/>
      <c r="AX91" s="38"/>
      <c r="AY91" s="38"/>
      <c r="AZ91" s="38"/>
      <c r="BA91" s="38"/>
      <c r="BB91" s="38"/>
      <c r="BC91" s="39"/>
      <c r="BD91" s="57"/>
      <c r="BE91" s="57"/>
    </row>
    <row r="92" spans="5:57">
      <c r="E92" s="50"/>
      <c r="F92" s="50"/>
      <c r="G92" s="39"/>
      <c r="H92" s="38"/>
      <c r="I92" s="38"/>
      <c r="J92" s="38"/>
      <c r="K92" s="38"/>
      <c r="L92" s="38"/>
      <c r="M92" s="38"/>
      <c r="N92" s="39"/>
      <c r="O92" s="38"/>
      <c r="P92" s="38"/>
      <c r="Q92" s="38"/>
      <c r="R92" s="38"/>
      <c r="S92" s="38"/>
      <c r="T92" s="38"/>
      <c r="U92" s="39"/>
      <c r="V92" s="50"/>
      <c r="W92" s="51"/>
      <c r="X92" s="51"/>
      <c r="Y92" s="51"/>
      <c r="Z92" s="39"/>
      <c r="AA92" s="50"/>
      <c r="AB92" s="50"/>
      <c r="AC92" s="50"/>
      <c r="AD92" s="50"/>
      <c r="AE92" s="50"/>
      <c r="AF92" s="52"/>
      <c r="AG92" s="52"/>
      <c r="AH92" s="39"/>
      <c r="AI92" s="53"/>
      <c r="AJ92" s="53"/>
      <c r="AK92" s="53"/>
      <c r="AL92" s="53"/>
      <c r="AM92" s="53"/>
      <c r="AN92" s="53"/>
      <c r="AO92" s="53"/>
      <c r="AP92" s="53"/>
      <c r="AQ92" s="39"/>
      <c r="AR92" s="51"/>
      <c r="AS92" s="51"/>
      <c r="AT92" s="38"/>
      <c r="AU92" s="102"/>
      <c r="AV92" s="38"/>
      <c r="AW92" s="38"/>
      <c r="AX92" s="38"/>
      <c r="AY92" s="38"/>
      <c r="AZ92" s="38"/>
      <c r="BA92" s="38"/>
      <c r="BB92" s="38"/>
      <c r="BC92" s="39"/>
      <c r="BD92" s="57"/>
      <c r="BE92" s="57"/>
    </row>
    <row r="93" spans="5:57">
      <c r="E93" s="50"/>
      <c r="F93" s="50"/>
      <c r="G93" s="39"/>
      <c r="H93" s="38"/>
      <c r="I93" s="38"/>
      <c r="J93" s="38"/>
      <c r="K93" s="38"/>
      <c r="L93" s="38"/>
      <c r="M93" s="38"/>
      <c r="N93" s="39"/>
      <c r="O93" s="38"/>
      <c r="P93" s="38"/>
      <c r="Q93" s="38"/>
      <c r="R93" s="38"/>
      <c r="S93" s="38"/>
      <c r="T93" s="38"/>
      <c r="U93" s="39"/>
      <c r="V93" s="50"/>
      <c r="W93" s="51"/>
      <c r="X93" s="51"/>
      <c r="Y93" s="51"/>
      <c r="Z93" s="39"/>
      <c r="AA93" s="50"/>
      <c r="AB93" s="50"/>
      <c r="AC93" s="50"/>
      <c r="AD93" s="50"/>
      <c r="AE93" s="50"/>
      <c r="AF93" s="52"/>
      <c r="AG93" s="52"/>
      <c r="AH93" s="39"/>
      <c r="AI93" s="53"/>
      <c r="AJ93" s="53"/>
      <c r="AK93" s="53"/>
      <c r="AL93" s="53"/>
      <c r="AM93" s="53"/>
      <c r="AN93" s="53"/>
      <c r="AO93" s="53"/>
      <c r="AP93" s="53"/>
      <c r="AQ93" s="39"/>
      <c r="AR93" s="51"/>
      <c r="AS93" s="51"/>
      <c r="AT93" s="38"/>
      <c r="AU93" s="102"/>
      <c r="AV93" s="38"/>
      <c r="AW93" s="38"/>
      <c r="AX93" s="38"/>
      <c r="AY93" s="38"/>
      <c r="AZ93" s="38"/>
      <c r="BA93" s="38"/>
      <c r="BB93" s="38"/>
      <c r="BC93" s="39"/>
      <c r="BD93" s="57"/>
      <c r="BE93" s="57"/>
    </row>
    <row r="94" spans="5:57">
      <c r="E94" s="50"/>
      <c r="F94" s="50"/>
      <c r="G94" s="39"/>
      <c r="H94" s="38"/>
      <c r="I94" s="38"/>
      <c r="J94" s="38"/>
      <c r="K94" s="38"/>
      <c r="L94" s="38"/>
      <c r="M94" s="38"/>
      <c r="N94" s="39"/>
      <c r="O94" s="38"/>
      <c r="P94" s="38"/>
      <c r="Q94" s="38"/>
      <c r="R94" s="38"/>
      <c r="S94" s="38"/>
      <c r="T94" s="38"/>
      <c r="U94" s="39"/>
      <c r="V94" s="50"/>
      <c r="W94" s="51"/>
      <c r="X94" s="51"/>
      <c r="Y94" s="51"/>
      <c r="Z94" s="39"/>
      <c r="AA94" s="50"/>
      <c r="AB94" s="50"/>
      <c r="AC94" s="50"/>
      <c r="AD94" s="50"/>
      <c r="AE94" s="50"/>
      <c r="AF94" s="52"/>
      <c r="AG94" s="52"/>
      <c r="AH94" s="39"/>
      <c r="AI94" s="53"/>
      <c r="AJ94" s="53"/>
      <c r="AK94" s="53"/>
      <c r="AL94" s="53"/>
      <c r="AM94" s="53"/>
      <c r="AN94" s="53"/>
      <c r="AO94" s="53"/>
      <c r="AP94" s="53"/>
      <c r="AQ94" s="39"/>
      <c r="AR94" s="51"/>
      <c r="AS94" s="51"/>
      <c r="AT94" s="38"/>
      <c r="AU94" s="102"/>
      <c r="AV94" s="38"/>
      <c r="AW94" s="38"/>
      <c r="AX94" s="38"/>
      <c r="AY94" s="38"/>
      <c r="AZ94" s="38"/>
      <c r="BA94" s="38"/>
      <c r="BB94" s="38"/>
      <c r="BC94" s="39"/>
      <c r="BD94" s="57"/>
      <c r="BE94" s="57"/>
    </row>
    <row r="95" spans="5:57">
      <c r="E95" s="50"/>
      <c r="F95" s="50"/>
      <c r="G95" s="39"/>
      <c r="H95" s="38"/>
      <c r="I95" s="38"/>
      <c r="J95" s="38"/>
      <c r="K95" s="38"/>
      <c r="L95" s="38"/>
      <c r="M95" s="38"/>
      <c r="N95" s="39"/>
      <c r="O95" s="38"/>
      <c r="P95" s="38"/>
      <c r="Q95" s="38"/>
      <c r="R95" s="38"/>
      <c r="S95" s="38"/>
      <c r="T95" s="38"/>
      <c r="U95" s="39"/>
      <c r="V95" s="50"/>
      <c r="W95" s="51"/>
      <c r="X95" s="51"/>
      <c r="Y95" s="51"/>
      <c r="Z95" s="39"/>
      <c r="AA95" s="50"/>
      <c r="AB95" s="50"/>
      <c r="AC95" s="50"/>
      <c r="AD95" s="50"/>
      <c r="AE95" s="50"/>
      <c r="AF95" s="52"/>
      <c r="AG95" s="52"/>
      <c r="AH95" s="39"/>
      <c r="AI95" s="53"/>
      <c r="AJ95" s="53"/>
      <c r="AK95" s="53"/>
      <c r="AL95" s="53"/>
      <c r="AM95" s="53"/>
      <c r="AN95" s="53"/>
      <c r="AO95" s="53"/>
      <c r="AP95" s="53"/>
      <c r="AQ95" s="39"/>
      <c r="AR95" s="51"/>
      <c r="AS95" s="51"/>
      <c r="AT95" s="38"/>
      <c r="AU95" s="102"/>
      <c r="AV95" s="38"/>
      <c r="AW95" s="38"/>
      <c r="AX95" s="38"/>
      <c r="AY95" s="38"/>
      <c r="AZ95" s="38"/>
      <c r="BA95" s="38"/>
      <c r="BB95" s="38"/>
      <c r="BC95" s="39"/>
      <c r="BD95" s="57"/>
      <c r="BE95" s="57"/>
    </row>
    <row r="96" spans="5:57">
      <c r="E96" s="50"/>
      <c r="F96" s="50"/>
      <c r="G96" s="39"/>
      <c r="H96" s="38"/>
      <c r="I96" s="38"/>
      <c r="J96" s="38"/>
      <c r="K96" s="38"/>
      <c r="L96" s="38"/>
      <c r="M96" s="38"/>
      <c r="N96" s="39"/>
      <c r="O96" s="38"/>
      <c r="P96" s="38"/>
      <c r="Q96" s="38"/>
      <c r="R96" s="38"/>
      <c r="S96" s="38"/>
      <c r="T96" s="38"/>
      <c r="U96" s="39"/>
      <c r="V96" s="50"/>
      <c r="W96" s="51"/>
      <c r="X96" s="51"/>
      <c r="Y96" s="51"/>
      <c r="Z96" s="39"/>
      <c r="AA96" s="50"/>
      <c r="AB96" s="50"/>
      <c r="AC96" s="50"/>
      <c r="AD96" s="50"/>
      <c r="AE96" s="50"/>
      <c r="AF96" s="52"/>
      <c r="AG96" s="52"/>
      <c r="AH96" s="39"/>
      <c r="AI96" s="53"/>
      <c r="AJ96" s="53"/>
      <c r="AK96" s="53"/>
      <c r="AL96" s="53"/>
      <c r="AM96" s="53"/>
      <c r="AN96" s="53"/>
      <c r="AO96" s="53"/>
      <c r="AP96" s="53"/>
      <c r="AQ96" s="39"/>
      <c r="AR96" s="51"/>
      <c r="AS96" s="51"/>
      <c r="AT96" s="38"/>
      <c r="AU96" s="102"/>
      <c r="AV96" s="38"/>
      <c r="AW96" s="38"/>
      <c r="AX96" s="38"/>
      <c r="AY96" s="38"/>
      <c r="AZ96" s="38"/>
      <c r="BA96" s="38"/>
      <c r="BB96" s="38"/>
      <c r="BC96" s="39"/>
      <c r="BD96" s="57"/>
      <c r="BE96" s="57"/>
    </row>
    <row r="97" spans="5:57">
      <c r="E97" s="50"/>
      <c r="F97" s="50"/>
      <c r="G97" s="39"/>
      <c r="H97" s="38"/>
      <c r="I97" s="38"/>
      <c r="J97" s="38"/>
      <c r="K97" s="38"/>
      <c r="L97" s="38"/>
      <c r="M97" s="38"/>
      <c r="N97" s="39"/>
      <c r="O97" s="38"/>
      <c r="P97" s="38"/>
      <c r="Q97" s="38"/>
      <c r="R97" s="38"/>
      <c r="S97" s="38"/>
      <c r="T97" s="38"/>
      <c r="U97" s="39"/>
      <c r="V97" s="50"/>
      <c r="W97" s="51"/>
      <c r="X97" s="51"/>
      <c r="Y97" s="51"/>
      <c r="Z97" s="39"/>
      <c r="AA97" s="50"/>
      <c r="AB97" s="50"/>
      <c r="AC97" s="50"/>
      <c r="AD97" s="50"/>
      <c r="AE97" s="50"/>
      <c r="AF97" s="52"/>
      <c r="AG97" s="52"/>
      <c r="AH97" s="39"/>
      <c r="AI97" s="53"/>
      <c r="AJ97" s="53"/>
      <c r="AK97" s="53"/>
      <c r="AL97" s="53"/>
      <c r="AM97" s="53"/>
      <c r="AN97" s="53"/>
      <c r="AO97" s="53"/>
      <c r="AP97" s="53"/>
      <c r="AQ97" s="39"/>
      <c r="AR97" s="51"/>
      <c r="AS97" s="51"/>
      <c r="AT97" s="38"/>
      <c r="AU97" s="102"/>
      <c r="AV97" s="38"/>
      <c r="AW97" s="38"/>
      <c r="AX97" s="38"/>
      <c r="AY97" s="38"/>
      <c r="AZ97" s="38"/>
      <c r="BA97" s="38"/>
      <c r="BB97" s="38"/>
      <c r="BC97" s="39"/>
      <c r="BD97" s="57"/>
      <c r="BE97" s="57"/>
    </row>
    <row r="98" spans="5:57">
      <c r="E98" s="50"/>
      <c r="F98" s="50"/>
      <c r="G98" s="39"/>
      <c r="H98" s="38"/>
      <c r="I98" s="38"/>
      <c r="J98" s="38"/>
      <c r="K98" s="38"/>
      <c r="L98" s="38"/>
      <c r="M98" s="38"/>
      <c r="N98" s="39"/>
      <c r="O98" s="38"/>
      <c r="P98" s="38"/>
      <c r="Q98" s="38"/>
      <c r="R98" s="38"/>
      <c r="S98" s="38"/>
      <c r="T98" s="38"/>
      <c r="U98" s="39"/>
      <c r="V98" s="50"/>
      <c r="W98" s="51"/>
      <c r="X98" s="51"/>
      <c r="Y98" s="51"/>
      <c r="Z98" s="39"/>
      <c r="AA98" s="50"/>
      <c r="AB98" s="50"/>
      <c r="AC98" s="50"/>
      <c r="AD98" s="50"/>
      <c r="AE98" s="50"/>
      <c r="AF98" s="52"/>
      <c r="AG98" s="52"/>
      <c r="AH98" s="39"/>
      <c r="AI98" s="53"/>
      <c r="AJ98" s="53"/>
      <c r="AK98" s="53"/>
      <c r="AL98" s="53"/>
      <c r="AM98" s="53"/>
      <c r="AN98" s="53"/>
      <c r="AO98" s="53"/>
      <c r="AP98" s="53"/>
      <c r="AQ98" s="39"/>
      <c r="AR98" s="51"/>
      <c r="AS98" s="51"/>
      <c r="AT98" s="38"/>
      <c r="AU98" s="102"/>
      <c r="AV98" s="38"/>
      <c r="AW98" s="38"/>
      <c r="AX98" s="38"/>
      <c r="AY98" s="38"/>
      <c r="AZ98" s="38"/>
      <c r="BA98" s="38"/>
      <c r="BB98" s="38"/>
      <c r="BC98" s="39"/>
      <c r="BD98" s="57"/>
      <c r="BE98" s="57"/>
    </row>
    <row r="99" spans="5:57">
      <c r="E99" s="50"/>
      <c r="F99" s="50"/>
      <c r="G99" s="39"/>
      <c r="H99" s="38"/>
      <c r="I99" s="38"/>
      <c r="J99" s="38"/>
      <c r="K99" s="38"/>
      <c r="L99" s="38"/>
      <c r="M99" s="38"/>
      <c r="N99" s="39"/>
      <c r="O99" s="38"/>
      <c r="P99" s="38"/>
      <c r="Q99" s="38"/>
      <c r="R99" s="38"/>
      <c r="S99" s="38"/>
      <c r="T99" s="38"/>
      <c r="U99" s="39"/>
      <c r="V99" s="50"/>
      <c r="W99" s="51"/>
      <c r="X99" s="51"/>
      <c r="Y99" s="51"/>
      <c r="Z99" s="39"/>
      <c r="AA99" s="50"/>
      <c r="AB99" s="50"/>
      <c r="AC99" s="50"/>
      <c r="AD99" s="50"/>
      <c r="AE99" s="50"/>
      <c r="AF99" s="52"/>
      <c r="AG99" s="52"/>
      <c r="AH99" s="39"/>
      <c r="AI99" s="53"/>
      <c r="AJ99" s="53"/>
      <c r="AK99" s="53"/>
      <c r="AL99" s="53"/>
      <c r="AM99" s="53"/>
      <c r="AN99" s="53"/>
      <c r="AO99" s="53"/>
      <c r="AP99" s="53"/>
      <c r="AQ99" s="39"/>
      <c r="AR99" s="51"/>
      <c r="AS99" s="51"/>
      <c r="AT99" s="38"/>
      <c r="AU99" s="102"/>
      <c r="AV99" s="38"/>
      <c r="AW99" s="38"/>
      <c r="AX99" s="38"/>
      <c r="AY99" s="38"/>
      <c r="AZ99" s="38"/>
      <c r="BA99" s="38"/>
      <c r="BB99" s="38"/>
      <c r="BC99" s="39"/>
      <c r="BD99" s="57"/>
      <c r="BE99" s="57"/>
    </row>
    <row r="100" spans="5:57">
      <c r="E100" s="50"/>
      <c r="F100" s="50"/>
      <c r="G100" s="39"/>
      <c r="H100" s="38"/>
      <c r="I100" s="38"/>
      <c r="J100" s="38"/>
      <c r="K100" s="38"/>
      <c r="L100" s="38"/>
      <c r="M100" s="38"/>
      <c r="N100" s="39"/>
      <c r="O100" s="38"/>
      <c r="P100" s="38"/>
      <c r="Q100" s="38"/>
      <c r="R100" s="38"/>
      <c r="S100" s="38"/>
      <c r="T100" s="38"/>
      <c r="U100" s="39"/>
      <c r="V100" s="50"/>
      <c r="W100" s="51"/>
      <c r="X100" s="51"/>
      <c r="Y100" s="51"/>
      <c r="Z100" s="39"/>
      <c r="AA100" s="50"/>
      <c r="AB100" s="50"/>
      <c r="AC100" s="50"/>
      <c r="AD100" s="50"/>
      <c r="AE100" s="50"/>
      <c r="AF100" s="52"/>
      <c r="AG100" s="52"/>
      <c r="AH100" s="39"/>
      <c r="AI100" s="53"/>
      <c r="AJ100" s="53"/>
      <c r="AK100" s="53"/>
      <c r="AL100" s="53"/>
      <c r="AM100" s="53"/>
      <c r="AN100" s="53"/>
      <c r="AO100" s="53"/>
      <c r="AP100" s="53"/>
      <c r="AQ100" s="39"/>
      <c r="AR100" s="51"/>
      <c r="AS100" s="51"/>
      <c r="AT100" s="38"/>
      <c r="AU100" s="102"/>
      <c r="AV100" s="38"/>
      <c r="AW100" s="38"/>
      <c r="AX100" s="38"/>
      <c r="AY100" s="38"/>
      <c r="AZ100" s="38"/>
      <c r="BA100" s="38"/>
      <c r="BB100" s="38"/>
      <c r="BC100" s="39"/>
      <c r="BD100" s="57"/>
      <c r="BE100" s="57"/>
    </row>
    <row r="101" spans="5:57">
      <c r="E101" s="50"/>
      <c r="F101" s="50"/>
      <c r="G101" s="39"/>
      <c r="H101" s="38"/>
      <c r="I101" s="38"/>
      <c r="J101" s="38"/>
      <c r="K101" s="38"/>
      <c r="L101" s="38"/>
      <c r="M101" s="38"/>
      <c r="N101" s="39"/>
      <c r="O101" s="38"/>
      <c r="P101" s="38"/>
      <c r="Q101" s="38"/>
      <c r="R101" s="38"/>
      <c r="S101" s="38"/>
      <c r="T101" s="38"/>
      <c r="U101" s="39"/>
      <c r="V101" s="50"/>
      <c r="W101" s="51"/>
      <c r="X101" s="51"/>
      <c r="Y101" s="51"/>
      <c r="Z101" s="39"/>
      <c r="AA101" s="50"/>
      <c r="AB101" s="50"/>
      <c r="AC101" s="50"/>
      <c r="AD101" s="50"/>
      <c r="AE101" s="50"/>
      <c r="AF101" s="52"/>
      <c r="AG101" s="52"/>
      <c r="AH101" s="39"/>
      <c r="AI101" s="53"/>
      <c r="AJ101" s="53"/>
      <c r="AK101" s="53"/>
      <c r="AL101" s="53"/>
      <c r="AM101" s="53"/>
      <c r="AN101" s="53"/>
      <c r="AO101" s="53"/>
      <c r="AP101" s="53"/>
      <c r="AQ101" s="39"/>
      <c r="AR101" s="51"/>
      <c r="AS101" s="51"/>
      <c r="AT101" s="38"/>
      <c r="AU101" s="102"/>
      <c r="AV101" s="38"/>
      <c r="AW101" s="38"/>
      <c r="AX101" s="38"/>
      <c r="AY101" s="38"/>
      <c r="AZ101" s="38"/>
      <c r="BA101" s="38"/>
      <c r="BB101" s="38"/>
      <c r="BC101" s="39"/>
      <c r="BD101" s="57"/>
      <c r="BE101" s="57"/>
    </row>
    <row r="102" spans="5:57">
      <c r="E102" s="50"/>
      <c r="F102" s="50"/>
      <c r="G102" s="39"/>
      <c r="H102" s="38"/>
      <c r="I102" s="38"/>
      <c r="J102" s="38"/>
      <c r="K102" s="38"/>
      <c r="L102" s="38"/>
      <c r="M102" s="38"/>
      <c r="N102" s="39"/>
      <c r="O102" s="38"/>
      <c r="P102" s="38"/>
      <c r="Q102" s="38"/>
      <c r="R102" s="38"/>
      <c r="S102" s="38"/>
      <c r="T102" s="38"/>
      <c r="U102" s="39"/>
      <c r="V102" s="50"/>
      <c r="W102" s="51"/>
      <c r="X102" s="51"/>
      <c r="Y102" s="51"/>
      <c r="Z102" s="39"/>
      <c r="AA102" s="50"/>
      <c r="AB102" s="50"/>
      <c r="AC102" s="50"/>
      <c r="AD102" s="50"/>
      <c r="AE102" s="50"/>
      <c r="AF102" s="52"/>
      <c r="AG102" s="52"/>
      <c r="AH102" s="39"/>
      <c r="AI102" s="53"/>
      <c r="AJ102" s="53"/>
      <c r="AK102" s="53"/>
      <c r="AL102" s="53"/>
      <c r="AM102" s="53"/>
      <c r="AN102" s="53"/>
      <c r="AO102" s="53"/>
      <c r="AP102" s="53"/>
      <c r="AQ102" s="39"/>
      <c r="AR102" s="51"/>
      <c r="AS102" s="51"/>
      <c r="AT102" s="38"/>
      <c r="AU102" s="102"/>
      <c r="AV102" s="38"/>
      <c r="AW102" s="38"/>
      <c r="AX102" s="38"/>
      <c r="AY102" s="38"/>
      <c r="AZ102" s="38"/>
      <c r="BA102" s="38"/>
      <c r="BB102" s="38"/>
      <c r="BC102" s="39"/>
      <c r="BD102" s="57"/>
      <c r="BE102" s="57"/>
    </row>
    <row r="103" spans="5:57">
      <c r="E103" s="50"/>
      <c r="F103" s="50"/>
      <c r="G103" s="39"/>
      <c r="H103" s="38"/>
      <c r="I103" s="38"/>
      <c r="J103" s="38"/>
      <c r="K103" s="38"/>
      <c r="L103" s="38"/>
      <c r="M103" s="38"/>
      <c r="N103" s="39"/>
      <c r="O103" s="38"/>
      <c r="P103" s="38"/>
      <c r="Q103" s="38"/>
      <c r="R103" s="38"/>
      <c r="S103" s="38"/>
      <c r="T103" s="38"/>
      <c r="U103" s="39"/>
      <c r="V103" s="50"/>
      <c r="W103" s="51"/>
      <c r="X103" s="51"/>
      <c r="Y103" s="51"/>
      <c r="Z103" s="39"/>
      <c r="AA103" s="50"/>
      <c r="AB103" s="50"/>
      <c r="AC103" s="50"/>
      <c r="AD103" s="50"/>
      <c r="AE103" s="50"/>
      <c r="AF103" s="52"/>
      <c r="AG103" s="52"/>
      <c r="AH103" s="39"/>
      <c r="AI103" s="53"/>
      <c r="AJ103" s="53"/>
      <c r="AK103" s="53"/>
      <c r="AL103" s="53"/>
      <c r="AM103" s="53"/>
      <c r="AN103" s="53"/>
      <c r="AO103" s="53"/>
      <c r="AP103" s="53"/>
      <c r="AQ103" s="39"/>
      <c r="AR103" s="51"/>
      <c r="AS103" s="51"/>
      <c r="AT103" s="38"/>
      <c r="AU103" s="102"/>
      <c r="AV103" s="38"/>
      <c r="AW103" s="38"/>
      <c r="AX103" s="38"/>
      <c r="AY103" s="38"/>
      <c r="AZ103" s="38"/>
      <c r="BA103" s="38"/>
      <c r="BB103" s="38"/>
      <c r="BC103" s="39"/>
      <c r="BD103" s="57"/>
      <c r="BE103" s="57"/>
    </row>
    <row r="104" spans="5:57">
      <c r="E104" s="50"/>
      <c r="F104" s="50"/>
      <c r="G104" s="39"/>
      <c r="H104" s="38"/>
      <c r="I104" s="38"/>
      <c r="J104" s="38"/>
      <c r="K104" s="38"/>
      <c r="L104" s="38"/>
      <c r="M104" s="38"/>
      <c r="N104" s="39"/>
      <c r="O104" s="38"/>
      <c r="P104" s="38"/>
      <c r="Q104" s="38"/>
      <c r="R104" s="38"/>
      <c r="S104" s="38"/>
      <c r="T104" s="38"/>
      <c r="U104" s="39"/>
      <c r="V104" s="50"/>
      <c r="W104" s="51"/>
      <c r="X104" s="51"/>
      <c r="Y104" s="51"/>
      <c r="Z104" s="39"/>
      <c r="AA104" s="50"/>
      <c r="AB104" s="50"/>
      <c r="AC104" s="50"/>
      <c r="AD104" s="50"/>
      <c r="AE104" s="50"/>
      <c r="AF104" s="52"/>
      <c r="AG104" s="52"/>
      <c r="AH104" s="39"/>
      <c r="AI104" s="53"/>
      <c r="AJ104" s="53"/>
      <c r="AK104" s="53"/>
      <c r="AL104" s="53"/>
      <c r="AM104" s="53"/>
      <c r="AN104" s="53"/>
      <c r="AO104" s="53"/>
      <c r="AP104" s="53"/>
      <c r="AQ104" s="39"/>
      <c r="AR104" s="51"/>
      <c r="AS104" s="51"/>
      <c r="AT104" s="38"/>
      <c r="AU104" s="102"/>
      <c r="AV104" s="38"/>
      <c r="AW104" s="38"/>
      <c r="AX104" s="38"/>
      <c r="AY104" s="38"/>
      <c r="AZ104" s="38"/>
      <c r="BA104" s="38"/>
      <c r="BB104" s="38"/>
      <c r="BC104" s="39"/>
      <c r="BD104" s="57"/>
      <c r="BE104" s="57"/>
    </row>
    <row r="105" spans="5:57">
      <c r="E105" s="50"/>
      <c r="F105" s="50"/>
      <c r="G105" s="39"/>
      <c r="H105" s="38"/>
      <c r="I105" s="38"/>
      <c r="J105" s="38"/>
      <c r="K105" s="38"/>
      <c r="L105" s="38"/>
      <c r="M105" s="38"/>
      <c r="N105" s="39"/>
      <c r="O105" s="38"/>
      <c r="P105" s="38"/>
      <c r="Q105" s="38"/>
      <c r="R105" s="38"/>
      <c r="S105" s="38"/>
      <c r="T105" s="38"/>
      <c r="U105" s="39"/>
      <c r="V105" s="50"/>
      <c r="W105" s="51"/>
      <c r="X105" s="51"/>
      <c r="Y105" s="51"/>
      <c r="Z105" s="39"/>
      <c r="AA105" s="50"/>
      <c r="AB105" s="50"/>
      <c r="AC105" s="50"/>
      <c r="AD105" s="50"/>
      <c r="AE105" s="50"/>
      <c r="AF105" s="52"/>
      <c r="AG105" s="52"/>
      <c r="AH105" s="39"/>
      <c r="AI105" s="53"/>
      <c r="AJ105" s="53"/>
      <c r="AK105" s="53"/>
      <c r="AL105" s="53"/>
      <c r="AM105" s="53"/>
      <c r="AN105" s="53"/>
      <c r="AO105" s="53"/>
      <c r="AP105" s="53"/>
      <c r="AQ105" s="39"/>
      <c r="AR105" s="51"/>
      <c r="AS105" s="51"/>
      <c r="AT105" s="38"/>
      <c r="AU105" s="102"/>
      <c r="AV105" s="38"/>
      <c r="AW105" s="38"/>
      <c r="AX105" s="38"/>
      <c r="AY105" s="38"/>
      <c r="AZ105" s="38"/>
      <c r="BA105" s="38"/>
      <c r="BB105" s="38"/>
      <c r="BC105" s="39"/>
      <c r="BD105" s="57"/>
      <c r="BE105" s="57"/>
    </row>
    <row r="106" spans="5:57">
      <c r="E106" s="50"/>
      <c r="F106" s="50"/>
      <c r="G106" s="39"/>
      <c r="H106" s="38"/>
      <c r="I106" s="38"/>
      <c r="J106" s="38"/>
      <c r="K106" s="38"/>
      <c r="L106" s="38"/>
      <c r="M106" s="38"/>
      <c r="N106" s="39"/>
      <c r="O106" s="38"/>
      <c r="P106" s="38"/>
      <c r="Q106" s="38"/>
      <c r="R106" s="38"/>
      <c r="S106" s="38"/>
      <c r="T106" s="38"/>
      <c r="U106" s="39"/>
      <c r="V106" s="50"/>
      <c r="W106" s="51"/>
      <c r="X106" s="51"/>
      <c r="Y106" s="51"/>
      <c r="Z106" s="39"/>
      <c r="AA106" s="50"/>
      <c r="AB106" s="50"/>
      <c r="AC106" s="50"/>
      <c r="AD106" s="50"/>
      <c r="AE106" s="50"/>
      <c r="AF106" s="52"/>
      <c r="AG106" s="52"/>
      <c r="AH106" s="39"/>
      <c r="AI106" s="53"/>
      <c r="AJ106" s="53"/>
      <c r="AK106" s="53"/>
      <c r="AL106" s="53"/>
      <c r="AM106" s="53"/>
      <c r="AN106" s="53"/>
      <c r="AO106" s="53"/>
      <c r="AP106" s="53"/>
      <c r="AQ106" s="39"/>
      <c r="AR106" s="51"/>
      <c r="AS106" s="51"/>
      <c r="AT106" s="38"/>
      <c r="AU106" s="102"/>
      <c r="AV106" s="38"/>
      <c r="AW106" s="38"/>
      <c r="AX106" s="38"/>
      <c r="AY106" s="38"/>
      <c r="AZ106" s="38"/>
      <c r="BA106" s="38"/>
      <c r="BB106" s="38"/>
      <c r="BC106" s="39"/>
      <c r="BD106" s="57"/>
      <c r="BE106" s="57"/>
    </row>
    <row r="107" spans="5:57">
      <c r="E107" s="50"/>
      <c r="F107" s="50"/>
      <c r="G107" s="39"/>
      <c r="H107" s="38"/>
      <c r="I107" s="38"/>
      <c r="J107" s="38"/>
      <c r="K107" s="38"/>
      <c r="L107" s="38"/>
      <c r="M107" s="38"/>
      <c r="N107" s="39"/>
      <c r="O107" s="38"/>
      <c r="P107" s="38"/>
      <c r="Q107" s="38"/>
      <c r="R107" s="38"/>
      <c r="S107" s="38"/>
      <c r="T107" s="38"/>
      <c r="U107" s="39"/>
      <c r="V107" s="50"/>
      <c r="W107" s="51"/>
      <c r="X107" s="51"/>
      <c r="Y107" s="51"/>
      <c r="Z107" s="39"/>
      <c r="AA107" s="50"/>
      <c r="AB107" s="50"/>
      <c r="AC107" s="50"/>
      <c r="AD107" s="50"/>
      <c r="AE107" s="50"/>
      <c r="AF107" s="52"/>
      <c r="AG107" s="52"/>
      <c r="AH107" s="39"/>
      <c r="AI107" s="53"/>
      <c r="AJ107" s="53"/>
      <c r="AK107" s="53"/>
      <c r="AL107" s="53"/>
      <c r="AM107" s="53"/>
      <c r="AN107" s="53"/>
      <c r="AO107" s="53"/>
      <c r="AP107" s="53"/>
      <c r="AQ107" s="39"/>
      <c r="AR107" s="51"/>
      <c r="AS107" s="51"/>
      <c r="AT107" s="38"/>
      <c r="AU107" s="102"/>
      <c r="AV107" s="38"/>
      <c r="AW107" s="38"/>
      <c r="AX107" s="38"/>
      <c r="AY107" s="38"/>
      <c r="AZ107" s="38"/>
      <c r="BA107" s="38"/>
      <c r="BB107" s="38"/>
      <c r="BC107" s="39"/>
      <c r="BD107" s="57"/>
      <c r="BE107" s="57"/>
    </row>
    <row r="108" spans="5:57">
      <c r="E108" s="50"/>
      <c r="F108" s="50"/>
      <c r="G108" s="39"/>
      <c r="H108" s="38"/>
      <c r="I108" s="38"/>
      <c r="J108" s="38"/>
      <c r="K108" s="38"/>
      <c r="L108" s="38"/>
      <c r="M108" s="38"/>
      <c r="N108" s="39"/>
      <c r="O108" s="38"/>
      <c r="P108" s="38"/>
      <c r="Q108" s="38"/>
      <c r="R108" s="38"/>
      <c r="S108" s="38"/>
      <c r="T108" s="38"/>
      <c r="U108" s="39"/>
      <c r="V108" s="50"/>
      <c r="W108" s="51"/>
      <c r="X108" s="51"/>
      <c r="Y108" s="51"/>
      <c r="Z108" s="39"/>
      <c r="AA108" s="50"/>
      <c r="AB108" s="50"/>
      <c r="AC108" s="50"/>
      <c r="AD108" s="50"/>
      <c r="AE108" s="50"/>
      <c r="AF108" s="52"/>
      <c r="AG108" s="52"/>
      <c r="AH108" s="39"/>
      <c r="AI108" s="53"/>
      <c r="AJ108" s="53"/>
      <c r="AK108" s="53"/>
      <c r="AL108" s="53"/>
      <c r="AM108" s="53"/>
      <c r="AN108" s="53"/>
      <c r="AO108" s="53"/>
      <c r="AP108" s="53"/>
      <c r="AQ108" s="39"/>
      <c r="AR108" s="51"/>
      <c r="AS108" s="51"/>
      <c r="AT108" s="38"/>
      <c r="AU108" s="102"/>
      <c r="AV108" s="38"/>
      <c r="AW108" s="38"/>
      <c r="AX108" s="38"/>
      <c r="AY108" s="38"/>
      <c r="AZ108" s="38"/>
      <c r="BA108" s="38"/>
      <c r="BB108" s="38"/>
      <c r="BC108" s="39"/>
      <c r="BD108" s="57"/>
      <c r="BE108" s="57"/>
    </row>
    <row r="109" spans="5:57">
      <c r="E109" s="50"/>
      <c r="F109" s="50"/>
      <c r="G109" s="39"/>
      <c r="H109" s="38"/>
      <c r="I109" s="38"/>
      <c r="J109" s="38"/>
      <c r="K109" s="38"/>
      <c r="L109" s="38"/>
      <c r="M109" s="38"/>
      <c r="N109" s="39"/>
      <c r="O109" s="38"/>
      <c r="P109" s="38"/>
      <c r="Q109" s="38"/>
      <c r="R109" s="38"/>
      <c r="S109" s="38"/>
      <c r="T109" s="38"/>
      <c r="U109" s="39"/>
      <c r="V109" s="50"/>
      <c r="W109" s="51"/>
      <c r="X109" s="51"/>
      <c r="Y109" s="51"/>
      <c r="Z109" s="39"/>
      <c r="AA109" s="50"/>
      <c r="AB109" s="50"/>
      <c r="AC109" s="50"/>
      <c r="AD109" s="50"/>
      <c r="AE109" s="50"/>
      <c r="AF109" s="52"/>
      <c r="AG109" s="52"/>
      <c r="AH109" s="39"/>
      <c r="AI109" s="53"/>
      <c r="AJ109" s="53"/>
      <c r="AK109" s="53"/>
      <c r="AL109" s="53"/>
      <c r="AM109" s="53"/>
      <c r="AN109" s="53"/>
      <c r="AO109" s="53"/>
      <c r="AP109" s="53"/>
      <c r="AQ109" s="39"/>
      <c r="AR109" s="51"/>
      <c r="AS109" s="51"/>
      <c r="AT109" s="38"/>
      <c r="AU109" s="102"/>
      <c r="AV109" s="38"/>
      <c r="AW109" s="38"/>
      <c r="AX109" s="38"/>
      <c r="AY109" s="38"/>
      <c r="AZ109" s="38"/>
      <c r="BA109" s="38"/>
      <c r="BB109" s="38"/>
      <c r="BC109" s="39"/>
      <c r="BD109" s="57"/>
      <c r="BE109" s="57"/>
    </row>
    <row r="110" spans="5:57">
      <c r="E110" s="50"/>
      <c r="F110" s="50"/>
      <c r="G110" s="39"/>
      <c r="H110" s="38"/>
      <c r="I110" s="38"/>
      <c r="J110" s="38"/>
      <c r="K110" s="38"/>
      <c r="L110" s="38"/>
      <c r="M110" s="38"/>
      <c r="N110" s="39"/>
      <c r="O110" s="38"/>
      <c r="P110" s="38"/>
      <c r="Q110" s="38"/>
      <c r="R110" s="38"/>
      <c r="S110" s="38"/>
      <c r="T110" s="38"/>
      <c r="U110" s="39"/>
      <c r="V110" s="50"/>
      <c r="W110" s="51"/>
      <c r="X110" s="51"/>
      <c r="Y110" s="51"/>
      <c r="Z110" s="39"/>
      <c r="AA110" s="50"/>
      <c r="AB110" s="50"/>
      <c r="AC110" s="50"/>
      <c r="AD110" s="50"/>
      <c r="AE110" s="50"/>
      <c r="AF110" s="52"/>
      <c r="AG110" s="52"/>
      <c r="AH110" s="39"/>
      <c r="AI110" s="53"/>
      <c r="AJ110" s="53"/>
      <c r="AK110" s="53"/>
      <c r="AL110" s="53"/>
      <c r="AM110" s="53"/>
      <c r="AN110" s="53"/>
      <c r="AO110" s="53"/>
      <c r="AP110" s="53"/>
      <c r="AQ110" s="39"/>
      <c r="AR110" s="51"/>
      <c r="AS110" s="51"/>
      <c r="AT110" s="38"/>
      <c r="AU110" s="102"/>
      <c r="AV110" s="38"/>
      <c r="AW110" s="38"/>
      <c r="AX110" s="38"/>
      <c r="AY110" s="38"/>
      <c r="AZ110" s="38"/>
      <c r="BA110" s="38"/>
      <c r="BB110" s="38"/>
      <c r="BC110" s="39"/>
      <c r="BD110" s="57"/>
      <c r="BE110" s="57"/>
    </row>
    <row r="111" spans="5:57">
      <c r="E111" s="50"/>
      <c r="F111" s="50"/>
      <c r="G111" s="39"/>
      <c r="H111" s="38"/>
      <c r="I111" s="38"/>
      <c r="J111" s="38"/>
      <c r="K111" s="38"/>
      <c r="L111" s="38"/>
      <c r="M111" s="38"/>
      <c r="N111" s="39"/>
      <c r="O111" s="38"/>
      <c r="P111" s="38"/>
      <c r="Q111" s="38"/>
      <c r="R111" s="38"/>
      <c r="S111" s="38"/>
      <c r="T111" s="38"/>
      <c r="U111" s="39"/>
      <c r="V111" s="50"/>
      <c r="W111" s="51"/>
      <c r="X111" s="51"/>
      <c r="Y111" s="51"/>
      <c r="Z111" s="39"/>
      <c r="AA111" s="50"/>
      <c r="AB111" s="50"/>
      <c r="AC111" s="50"/>
      <c r="AD111" s="50"/>
      <c r="AE111" s="50"/>
      <c r="AF111" s="52"/>
      <c r="AG111" s="52"/>
      <c r="AH111" s="39"/>
      <c r="AI111" s="53"/>
      <c r="AJ111" s="53"/>
      <c r="AK111" s="53"/>
      <c r="AL111" s="53"/>
      <c r="AM111" s="53"/>
      <c r="AN111" s="53"/>
      <c r="AO111" s="53"/>
      <c r="AP111" s="53"/>
      <c r="AQ111" s="39"/>
      <c r="AR111" s="51"/>
      <c r="AS111" s="51"/>
      <c r="AT111" s="38"/>
      <c r="AU111" s="102"/>
      <c r="AV111" s="38"/>
      <c r="AW111" s="38"/>
      <c r="AX111" s="38"/>
      <c r="AY111" s="38"/>
      <c r="AZ111" s="38"/>
      <c r="BA111" s="38"/>
      <c r="BB111" s="38"/>
      <c r="BC111" s="39"/>
      <c r="BD111" s="57"/>
      <c r="BE111" s="57"/>
    </row>
    <row r="112" spans="5:57">
      <c r="E112" s="50"/>
      <c r="F112" s="50"/>
      <c r="G112" s="39"/>
      <c r="H112" s="38"/>
      <c r="I112" s="38"/>
      <c r="J112" s="38"/>
      <c r="K112" s="38"/>
      <c r="L112" s="38"/>
      <c r="M112" s="38"/>
      <c r="N112" s="39"/>
      <c r="O112" s="38"/>
      <c r="P112" s="38"/>
      <c r="Q112" s="38"/>
      <c r="R112" s="38"/>
      <c r="S112" s="38"/>
      <c r="T112" s="38"/>
      <c r="U112" s="39"/>
      <c r="V112" s="50"/>
      <c r="W112" s="51"/>
      <c r="X112" s="51"/>
      <c r="Y112" s="51"/>
      <c r="Z112" s="39"/>
      <c r="AA112" s="50"/>
      <c r="AB112" s="50"/>
      <c r="AC112" s="50"/>
      <c r="AD112" s="50"/>
      <c r="AE112" s="50"/>
      <c r="AF112" s="52"/>
      <c r="AG112" s="52"/>
      <c r="AH112" s="39"/>
      <c r="AI112" s="53"/>
      <c r="AJ112" s="53"/>
      <c r="AK112" s="53"/>
      <c r="AL112" s="53"/>
      <c r="AM112" s="53"/>
      <c r="AN112" s="53"/>
      <c r="AO112" s="53"/>
      <c r="AP112" s="53"/>
      <c r="AQ112" s="39"/>
      <c r="AR112" s="51"/>
      <c r="AS112" s="51"/>
      <c r="AT112" s="38"/>
      <c r="AU112" s="102"/>
      <c r="AV112" s="38"/>
      <c r="AW112" s="38"/>
      <c r="AX112" s="38"/>
      <c r="AY112" s="38"/>
      <c r="AZ112" s="38"/>
      <c r="BA112" s="38"/>
      <c r="BB112" s="38"/>
      <c r="BC112" s="39"/>
      <c r="BD112" s="57"/>
      <c r="BE112" s="57"/>
    </row>
    <row r="113" spans="5:57">
      <c r="E113" s="50"/>
      <c r="F113" s="50"/>
      <c r="G113" s="39"/>
      <c r="H113" s="38"/>
      <c r="I113" s="38"/>
      <c r="J113" s="38"/>
      <c r="K113" s="38"/>
      <c r="L113" s="38"/>
      <c r="M113" s="38"/>
      <c r="N113" s="39"/>
      <c r="O113" s="38"/>
      <c r="P113" s="38"/>
      <c r="Q113" s="38"/>
      <c r="R113" s="38"/>
      <c r="S113" s="38"/>
      <c r="T113" s="38"/>
      <c r="U113" s="39"/>
      <c r="V113" s="50"/>
      <c r="W113" s="51"/>
      <c r="X113" s="51"/>
      <c r="Y113" s="51"/>
      <c r="Z113" s="39"/>
      <c r="AA113" s="50"/>
      <c r="AB113" s="50"/>
      <c r="AC113" s="50"/>
      <c r="AD113" s="50"/>
      <c r="AE113" s="50"/>
      <c r="AF113" s="52"/>
      <c r="AG113" s="52"/>
      <c r="AH113" s="39"/>
      <c r="AI113" s="53"/>
      <c r="AJ113" s="53"/>
      <c r="AK113" s="53"/>
      <c r="AL113" s="53"/>
      <c r="AM113" s="53"/>
      <c r="AN113" s="53"/>
      <c r="AO113" s="53"/>
      <c r="AP113" s="53"/>
      <c r="AQ113" s="39"/>
      <c r="AR113" s="51"/>
      <c r="AS113" s="51"/>
      <c r="AT113" s="38"/>
      <c r="AU113" s="102"/>
      <c r="AV113" s="38"/>
      <c r="AW113" s="38"/>
      <c r="AX113" s="38"/>
      <c r="AY113" s="38"/>
      <c r="AZ113" s="38"/>
      <c r="BA113" s="38"/>
      <c r="BB113" s="38"/>
      <c r="BC113" s="39"/>
      <c r="BD113" s="57"/>
      <c r="BE113" s="57"/>
    </row>
    <row r="114" spans="5:57">
      <c r="E114" s="50"/>
      <c r="F114" s="50"/>
      <c r="G114" s="39"/>
      <c r="H114" s="38"/>
      <c r="I114" s="38"/>
      <c r="J114" s="38"/>
      <c r="K114" s="38"/>
      <c r="L114" s="38"/>
      <c r="M114" s="38"/>
      <c r="N114" s="39"/>
      <c r="O114" s="38"/>
      <c r="P114" s="38"/>
      <c r="Q114" s="38"/>
      <c r="R114" s="38"/>
      <c r="S114" s="38"/>
      <c r="T114" s="38"/>
      <c r="U114" s="39"/>
      <c r="V114" s="50"/>
      <c r="W114" s="51"/>
      <c r="X114" s="51"/>
      <c r="Y114" s="51"/>
      <c r="Z114" s="39"/>
      <c r="AA114" s="50"/>
      <c r="AB114" s="50"/>
      <c r="AC114" s="50"/>
      <c r="AD114" s="50"/>
      <c r="AE114" s="50"/>
      <c r="AF114" s="52"/>
      <c r="AG114" s="52"/>
      <c r="AH114" s="39"/>
      <c r="AI114" s="53"/>
      <c r="AJ114" s="53"/>
      <c r="AK114" s="53"/>
      <c r="AL114" s="53"/>
      <c r="AM114" s="53"/>
      <c r="AN114" s="53"/>
      <c r="AO114" s="53"/>
      <c r="AP114" s="53"/>
      <c r="AQ114" s="39"/>
      <c r="AR114" s="51"/>
      <c r="AS114" s="51"/>
      <c r="AT114" s="38"/>
      <c r="AU114" s="102"/>
      <c r="AV114" s="38"/>
      <c r="AW114" s="38"/>
      <c r="AX114" s="38"/>
      <c r="AY114" s="38"/>
      <c r="AZ114" s="38"/>
      <c r="BA114" s="38"/>
      <c r="BB114" s="38"/>
      <c r="BC114" s="39"/>
      <c r="BD114" s="57"/>
      <c r="BE114" s="57"/>
    </row>
    <row r="115" spans="5:57">
      <c r="E115" s="50"/>
      <c r="F115" s="50"/>
      <c r="G115" s="39"/>
      <c r="H115" s="38"/>
      <c r="I115" s="38"/>
      <c r="J115" s="38"/>
      <c r="K115" s="38"/>
      <c r="L115" s="38"/>
      <c r="M115" s="38"/>
      <c r="N115" s="39"/>
      <c r="O115" s="38"/>
      <c r="P115" s="38"/>
      <c r="Q115" s="38"/>
      <c r="R115" s="38"/>
      <c r="S115" s="38"/>
      <c r="T115" s="38"/>
      <c r="U115" s="39"/>
      <c r="V115" s="50"/>
      <c r="W115" s="51"/>
      <c r="X115" s="51"/>
      <c r="Y115" s="51"/>
      <c r="Z115" s="39"/>
      <c r="AA115" s="50"/>
      <c r="AB115" s="50"/>
      <c r="AC115" s="50"/>
      <c r="AD115" s="50"/>
      <c r="AE115" s="50"/>
      <c r="AF115" s="52"/>
      <c r="AG115" s="52"/>
      <c r="AH115" s="39"/>
      <c r="AI115" s="53"/>
      <c r="AJ115" s="53"/>
      <c r="AK115" s="53"/>
      <c r="AL115" s="53"/>
      <c r="AM115" s="53"/>
      <c r="AN115" s="53"/>
      <c r="AO115" s="53"/>
      <c r="AP115" s="53"/>
      <c r="AQ115" s="39"/>
      <c r="AR115" s="51"/>
      <c r="AS115" s="51"/>
      <c r="AT115" s="38"/>
      <c r="AU115" s="102"/>
      <c r="AV115" s="38"/>
      <c r="AW115" s="38"/>
      <c r="AX115" s="38"/>
      <c r="AY115" s="38"/>
      <c r="AZ115" s="38"/>
      <c r="BA115" s="38"/>
      <c r="BB115" s="38"/>
      <c r="BC115" s="39"/>
      <c r="BD115" s="57"/>
      <c r="BE115" s="57"/>
    </row>
    <row r="116" spans="5:57">
      <c r="E116" s="50"/>
      <c r="F116" s="50"/>
      <c r="G116" s="39"/>
      <c r="H116" s="38"/>
      <c r="I116" s="38"/>
      <c r="J116" s="38"/>
      <c r="K116" s="38"/>
      <c r="L116" s="38"/>
      <c r="M116" s="38"/>
      <c r="N116" s="39"/>
      <c r="O116" s="38"/>
      <c r="P116" s="38"/>
      <c r="Q116" s="38"/>
      <c r="R116" s="38"/>
      <c r="S116" s="38"/>
      <c r="T116" s="38"/>
      <c r="U116" s="39"/>
      <c r="V116" s="50"/>
      <c r="W116" s="51"/>
      <c r="X116" s="51"/>
      <c r="Y116" s="51"/>
      <c r="Z116" s="39"/>
      <c r="AA116" s="50"/>
      <c r="AB116" s="50"/>
      <c r="AC116" s="50"/>
      <c r="AD116" s="50"/>
      <c r="AE116" s="50"/>
      <c r="AF116" s="52"/>
      <c r="AG116" s="52"/>
      <c r="AH116" s="39"/>
      <c r="AI116" s="53"/>
      <c r="AJ116" s="53"/>
      <c r="AK116" s="53"/>
      <c r="AL116" s="53"/>
      <c r="AM116" s="53"/>
      <c r="AN116" s="53"/>
      <c r="AO116" s="53"/>
      <c r="AP116" s="53"/>
      <c r="AQ116" s="39"/>
      <c r="AR116" s="51"/>
      <c r="AS116" s="51"/>
      <c r="AT116" s="38"/>
      <c r="AU116" s="102"/>
      <c r="AV116" s="38"/>
      <c r="AW116" s="38"/>
      <c r="AX116" s="38"/>
      <c r="AY116" s="38"/>
      <c r="AZ116" s="38"/>
      <c r="BA116" s="38"/>
      <c r="BB116" s="38"/>
      <c r="BC116" s="39"/>
      <c r="BD116" s="57"/>
      <c r="BE116" s="57"/>
    </row>
    <row r="117" spans="5:57">
      <c r="E117" s="50"/>
      <c r="F117" s="50"/>
      <c r="G117" s="39"/>
      <c r="H117" s="38"/>
      <c r="I117" s="38"/>
      <c r="J117" s="38"/>
      <c r="K117" s="38"/>
      <c r="L117" s="38"/>
      <c r="M117" s="38"/>
      <c r="N117" s="39"/>
      <c r="O117" s="38"/>
      <c r="P117" s="38"/>
      <c r="Q117" s="38"/>
      <c r="R117" s="38"/>
      <c r="S117" s="38"/>
      <c r="T117" s="38"/>
      <c r="U117" s="39"/>
      <c r="V117" s="50"/>
      <c r="W117" s="51"/>
      <c r="X117" s="51"/>
      <c r="Y117" s="51"/>
      <c r="Z117" s="39"/>
      <c r="AA117" s="50"/>
      <c r="AB117" s="50"/>
      <c r="AC117" s="50"/>
      <c r="AD117" s="50"/>
      <c r="AE117" s="50"/>
      <c r="AF117" s="52"/>
      <c r="AG117" s="52"/>
      <c r="AH117" s="39"/>
      <c r="AI117" s="53"/>
      <c r="AJ117" s="53"/>
      <c r="AK117" s="53"/>
      <c r="AL117" s="53"/>
      <c r="AM117" s="53"/>
      <c r="AN117" s="53"/>
      <c r="AO117" s="53"/>
      <c r="AP117" s="53"/>
      <c r="AQ117" s="39"/>
      <c r="AR117" s="51"/>
      <c r="AS117" s="51"/>
      <c r="AT117" s="38"/>
      <c r="AU117" s="102"/>
      <c r="AV117" s="38"/>
      <c r="AW117" s="38"/>
      <c r="AX117" s="38"/>
      <c r="AY117" s="38"/>
      <c r="AZ117" s="38"/>
      <c r="BA117" s="38"/>
      <c r="BB117" s="38"/>
      <c r="BC117" s="39"/>
      <c r="BD117" s="57"/>
      <c r="BE117" s="57"/>
    </row>
    <row r="118" spans="5:57">
      <c r="E118" s="50"/>
      <c r="F118" s="50"/>
      <c r="G118" s="39"/>
      <c r="H118" s="38"/>
      <c r="I118" s="38"/>
      <c r="J118" s="38"/>
      <c r="K118" s="38"/>
      <c r="L118" s="38"/>
      <c r="M118" s="38"/>
      <c r="N118" s="39"/>
      <c r="O118" s="38"/>
      <c r="P118" s="38"/>
      <c r="Q118" s="38"/>
      <c r="R118" s="38"/>
      <c r="S118" s="38"/>
      <c r="T118" s="38"/>
      <c r="U118" s="39"/>
      <c r="V118" s="50"/>
      <c r="W118" s="51"/>
      <c r="X118" s="51"/>
      <c r="Y118" s="51"/>
      <c r="Z118" s="39"/>
      <c r="AA118" s="50"/>
      <c r="AB118" s="50"/>
      <c r="AC118" s="50"/>
      <c r="AD118" s="50"/>
      <c r="AE118" s="50"/>
      <c r="AF118" s="52"/>
      <c r="AG118" s="52"/>
      <c r="AH118" s="39"/>
      <c r="AI118" s="53"/>
      <c r="AJ118" s="53"/>
      <c r="AK118" s="53"/>
      <c r="AL118" s="53"/>
      <c r="AM118" s="53"/>
      <c r="AN118" s="53"/>
      <c r="AO118" s="53"/>
      <c r="AP118" s="53"/>
      <c r="AQ118" s="39"/>
      <c r="AR118" s="51"/>
      <c r="AS118" s="51"/>
      <c r="AT118" s="38"/>
      <c r="AU118" s="102"/>
      <c r="AV118" s="38"/>
      <c r="AW118" s="38"/>
      <c r="AX118" s="38"/>
      <c r="AY118" s="38"/>
      <c r="AZ118" s="38"/>
      <c r="BA118" s="38"/>
      <c r="BB118" s="38"/>
      <c r="BC118" s="39"/>
      <c r="BD118" s="57"/>
      <c r="BE118" s="57"/>
    </row>
    <row r="119" spans="5:57">
      <c r="E119" s="50"/>
      <c r="F119" s="50"/>
      <c r="G119" s="39"/>
      <c r="H119" s="38"/>
      <c r="I119" s="38"/>
      <c r="J119" s="38"/>
      <c r="K119" s="38"/>
      <c r="L119" s="38"/>
      <c r="M119" s="38"/>
      <c r="N119" s="39"/>
      <c r="O119" s="38"/>
      <c r="P119" s="38"/>
      <c r="Q119" s="38"/>
      <c r="R119" s="38"/>
      <c r="S119" s="38"/>
      <c r="T119" s="38"/>
      <c r="U119" s="39"/>
      <c r="V119" s="50"/>
      <c r="W119" s="51"/>
      <c r="X119" s="51"/>
      <c r="Y119" s="51"/>
      <c r="Z119" s="39"/>
      <c r="AA119" s="50"/>
      <c r="AB119" s="50"/>
      <c r="AC119" s="50"/>
      <c r="AD119" s="50"/>
      <c r="AE119" s="50"/>
      <c r="AF119" s="52"/>
      <c r="AG119" s="52"/>
      <c r="AH119" s="39"/>
      <c r="AI119" s="53"/>
      <c r="AJ119" s="53"/>
      <c r="AK119" s="53"/>
      <c r="AL119" s="53"/>
      <c r="AM119" s="53"/>
      <c r="AN119" s="53"/>
      <c r="AO119" s="53"/>
      <c r="AP119" s="53"/>
      <c r="AQ119" s="39"/>
      <c r="AR119" s="51"/>
      <c r="AS119" s="51"/>
      <c r="AT119" s="38"/>
      <c r="AU119" s="102"/>
      <c r="AV119" s="38"/>
      <c r="AW119" s="38"/>
      <c r="AX119" s="38"/>
      <c r="AY119" s="38"/>
      <c r="AZ119" s="38"/>
      <c r="BA119" s="38"/>
      <c r="BB119" s="38"/>
      <c r="BC119" s="39"/>
      <c r="BD119" s="57"/>
      <c r="BE119" s="57"/>
    </row>
    <row r="120" spans="5:57">
      <c r="E120" s="50"/>
      <c r="F120" s="50"/>
      <c r="G120" s="39"/>
      <c r="H120" s="38"/>
      <c r="I120" s="38"/>
      <c r="J120" s="38"/>
      <c r="K120" s="38"/>
      <c r="L120" s="38"/>
      <c r="M120" s="38"/>
      <c r="N120" s="39"/>
      <c r="O120" s="38"/>
      <c r="P120" s="38"/>
      <c r="Q120" s="38"/>
      <c r="R120" s="38"/>
      <c r="S120" s="38"/>
      <c r="T120" s="38"/>
      <c r="U120" s="39"/>
      <c r="V120" s="50"/>
      <c r="W120" s="51"/>
      <c r="X120" s="51"/>
      <c r="Y120" s="51"/>
      <c r="Z120" s="39"/>
      <c r="AA120" s="50"/>
      <c r="AB120" s="50"/>
      <c r="AC120" s="50"/>
      <c r="AD120" s="50"/>
      <c r="AE120" s="50"/>
      <c r="AF120" s="52"/>
      <c r="AG120" s="52"/>
      <c r="AH120" s="39"/>
      <c r="AI120" s="53"/>
      <c r="AJ120" s="53"/>
      <c r="AK120" s="53"/>
      <c r="AL120" s="53"/>
      <c r="AM120" s="53"/>
      <c r="AN120" s="53"/>
      <c r="AO120" s="53"/>
      <c r="AP120" s="53"/>
      <c r="AQ120" s="39"/>
      <c r="AR120" s="51"/>
      <c r="AS120" s="51"/>
      <c r="AT120" s="38"/>
      <c r="AU120" s="102"/>
      <c r="AV120" s="38"/>
      <c r="AW120" s="38"/>
      <c r="AX120" s="38"/>
      <c r="AY120" s="38"/>
      <c r="AZ120" s="38"/>
      <c r="BA120" s="38"/>
      <c r="BB120" s="38"/>
      <c r="BC120" s="39"/>
      <c r="BD120" s="57"/>
      <c r="BE120" s="57"/>
    </row>
    <row r="121" spans="5:57">
      <c r="E121" s="50"/>
      <c r="F121" s="50"/>
      <c r="G121" s="39"/>
      <c r="H121" s="38"/>
      <c r="I121" s="38"/>
      <c r="J121" s="38"/>
      <c r="K121" s="38"/>
      <c r="L121" s="38"/>
      <c r="M121" s="38"/>
      <c r="N121" s="39"/>
      <c r="O121" s="38"/>
      <c r="P121" s="38"/>
      <c r="Q121" s="38"/>
      <c r="R121" s="38"/>
      <c r="S121" s="38"/>
      <c r="T121" s="38"/>
      <c r="U121" s="39"/>
      <c r="V121" s="50"/>
      <c r="W121" s="51"/>
      <c r="X121" s="51"/>
      <c r="Y121" s="51"/>
      <c r="Z121" s="39"/>
      <c r="AA121" s="50"/>
      <c r="AB121" s="50"/>
      <c r="AC121" s="50"/>
      <c r="AD121" s="50"/>
      <c r="AE121" s="50"/>
      <c r="AF121" s="52"/>
      <c r="AG121" s="52"/>
      <c r="AH121" s="39"/>
      <c r="AI121" s="53"/>
      <c r="AJ121" s="53"/>
      <c r="AK121" s="53"/>
      <c r="AL121" s="53"/>
      <c r="AM121" s="53"/>
      <c r="AN121" s="53"/>
      <c r="AO121" s="53"/>
      <c r="AP121" s="53"/>
      <c r="AQ121" s="39"/>
      <c r="AR121" s="51"/>
      <c r="AS121" s="51"/>
      <c r="AT121" s="38"/>
      <c r="AU121" s="102"/>
      <c r="AV121" s="38"/>
      <c r="AW121" s="38"/>
      <c r="AX121" s="38"/>
      <c r="AY121" s="38"/>
      <c r="AZ121" s="38"/>
      <c r="BA121" s="38"/>
      <c r="BB121" s="38"/>
      <c r="BC121" s="39"/>
      <c r="BD121" s="57"/>
      <c r="BE121" s="57"/>
    </row>
    <row r="122" spans="5:57">
      <c r="E122" s="50"/>
      <c r="F122" s="50"/>
      <c r="G122" s="39"/>
      <c r="H122" s="38"/>
      <c r="I122" s="38"/>
      <c r="J122" s="38"/>
      <c r="K122" s="38"/>
      <c r="L122" s="38"/>
      <c r="M122" s="38"/>
      <c r="N122" s="39"/>
      <c r="O122" s="38"/>
      <c r="P122" s="38"/>
      <c r="Q122" s="38"/>
      <c r="R122" s="38"/>
      <c r="S122" s="38"/>
      <c r="T122" s="38"/>
      <c r="U122" s="39"/>
      <c r="V122" s="50"/>
      <c r="W122" s="51"/>
      <c r="X122" s="51"/>
      <c r="Y122" s="51"/>
      <c r="Z122" s="39"/>
      <c r="AA122" s="50"/>
      <c r="AB122" s="50"/>
      <c r="AC122" s="50"/>
      <c r="AD122" s="50"/>
      <c r="AE122" s="50"/>
      <c r="AF122" s="52"/>
      <c r="AG122" s="52"/>
      <c r="AH122" s="39"/>
      <c r="AI122" s="53"/>
      <c r="AJ122" s="53"/>
      <c r="AK122" s="53"/>
      <c r="AL122" s="53"/>
      <c r="AM122" s="53"/>
      <c r="AN122" s="53"/>
      <c r="AO122" s="53"/>
      <c r="AP122" s="53"/>
      <c r="AQ122" s="39"/>
      <c r="AR122" s="51"/>
      <c r="AS122" s="51"/>
      <c r="AT122" s="38"/>
      <c r="AU122" s="102"/>
      <c r="AV122" s="38"/>
      <c r="AW122" s="38"/>
      <c r="AX122" s="38"/>
      <c r="AY122" s="38"/>
      <c r="AZ122" s="38"/>
      <c r="BA122" s="38"/>
      <c r="BB122" s="38"/>
      <c r="BC122" s="39"/>
      <c r="BD122" s="57"/>
      <c r="BE122" s="57"/>
    </row>
    <row r="123" spans="5:57">
      <c r="E123" s="50"/>
      <c r="F123" s="50"/>
      <c r="G123" s="39"/>
      <c r="H123" s="38"/>
      <c r="I123" s="38"/>
      <c r="J123" s="38"/>
      <c r="K123" s="38"/>
      <c r="L123" s="38"/>
      <c r="M123" s="38"/>
      <c r="N123" s="39"/>
      <c r="O123" s="38"/>
      <c r="P123" s="38"/>
      <c r="Q123" s="38"/>
      <c r="R123" s="38"/>
      <c r="S123" s="38"/>
      <c r="T123" s="38"/>
      <c r="U123" s="39"/>
      <c r="V123" s="50"/>
      <c r="W123" s="51"/>
      <c r="X123" s="51"/>
      <c r="Y123" s="51"/>
      <c r="Z123" s="39"/>
      <c r="AA123" s="50"/>
      <c r="AB123" s="50"/>
      <c r="AC123" s="50"/>
      <c r="AD123" s="50"/>
      <c r="AE123" s="50"/>
      <c r="AF123" s="52"/>
      <c r="AG123" s="52"/>
      <c r="AH123" s="39"/>
      <c r="AI123" s="53"/>
      <c r="AJ123" s="53"/>
      <c r="AK123" s="53"/>
      <c r="AL123" s="53"/>
      <c r="AM123" s="53"/>
      <c r="AN123" s="53"/>
      <c r="AO123" s="53"/>
      <c r="AP123" s="53"/>
      <c r="AQ123" s="39"/>
      <c r="AR123" s="51"/>
      <c r="AS123" s="51"/>
      <c r="AT123" s="38"/>
      <c r="AU123" s="102"/>
      <c r="AV123" s="38"/>
      <c r="AW123" s="38"/>
      <c r="AX123" s="38"/>
      <c r="AY123" s="38"/>
      <c r="AZ123" s="38"/>
      <c r="BA123" s="38"/>
      <c r="BB123" s="38"/>
      <c r="BC123" s="39"/>
      <c r="BD123" s="57"/>
      <c r="BE123" s="57"/>
    </row>
    <row r="124" spans="5:57">
      <c r="E124" s="50"/>
      <c r="F124" s="50"/>
      <c r="G124" s="39"/>
      <c r="H124" s="38"/>
      <c r="I124" s="38"/>
      <c r="J124" s="38"/>
      <c r="K124" s="38"/>
      <c r="L124" s="38"/>
      <c r="M124" s="38"/>
      <c r="N124" s="39"/>
      <c r="O124" s="38"/>
      <c r="P124" s="38"/>
      <c r="Q124" s="38"/>
      <c r="R124" s="38"/>
      <c r="S124" s="38"/>
      <c r="T124" s="38"/>
      <c r="U124" s="39"/>
      <c r="V124" s="50"/>
      <c r="W124" s="51"/>
      <c r="X124" s="51"/>
      <c r="Y124" s="51"/>
      <c r="Z124" s="39"/>
      <c r="AA124" s="50"/>
      <c r="AB124" s="50"/>
      <c r="AC124" s="50"/>
      <c r="AD124" s="50"/>
      <c r="AE124" s="50"/>
      <c r="AF124" s="52"/>
      <c r="AG124" s="52"/>
      <c r="AH124" s="39"/>
      <c r="AI124" s="53"/>
      <c r="AJ124" s="53"/>
      <c r="AK124" s="53"/>
      <c r="AL124" s="53"/>
      <c r="AM124" s="53"/>
      <c r="AN124" s="53"/>
      <c r="AO124" s="53"/>
      <c r="AP124" s="53"/>
      <c r="AQ124" s="39"/>
      <c r="AR124" s="51"/>
      <c r="AS124" s="51"/>
      <c r="AT124" s="38"/>
      <c r="AU124" s="102"/>
      <c r="AV124" s="38"/>
      <c r="AW124" s="38"/>
      <c r="AX124" s="38"/>
      <c r="AY124" s="38"/>
      <c r="AZ124" s="38"/>
      <c r="BA124" s="38"/>
      <c r="BB124" s="38"/>
      <c r="BC124" s="39"/>
      <c r="BD124" s="57"/>
      <c r="BE124" s="57"/>
    </row>
    <row r="125" spans="5:57">
      <c r="E125" s="50"/>
      <c r="F125" s="50"/>
      <c r="G125" s="39"/>
      <c r="H125" s="38"/>
      <c r="I125" s="38"/>
      <c r="J125" s="38"/>
      <c r="K125" s="38"/>
      <c r="L125" s="38"/>
      <c r="M125" s="38"/>
      <c r="N125" s="39"/>
      <c r="O125" s="38"/>
      <c r="P125" s="38"/>
      <c r="Q125" s="38"/>
      <c r="R125" s="38"/>
      <c r="S125" s="38"/>
      <c r="T125" s="38"/>
      <c r="U125" s="39"/>
      <c r="V125" s="50"/>
      <c r="W125" s="51"/>
      <c r="X125" s="51"/>
      <c r="Y125" s="51"/>
      <c r="Z125" s="39"/>
      <c r="AA125" s="50"/>
      <c r="AB125" s="50"/>
      <c r="AC125" s="50"/>
      <c r="AD125" s="50"/>
      <c r="AE125" s="50"/>
      <c r="AF125" s="52"/>
      <c r="AG125" s="52"/>
      <c r="AH125" s="39"/>
      <c r="AI125" s="53"/>
      <c r="AJ125" s="53"/>
      <c r="AK125" s="53"/>
      <c r="AL125" s="53"/>
      <c r="AM125" s="53"/>
      <c r="AN125" s="53"/>
      <c r="AO125" s="53"/>
      <c r="AP125" s="53"/>
      <c r="AQ125" s="39"/>
      <c r="AR125" s="51"/>
      <c r="AS125" s="51"/>
      <c r="AT125" s="38"/>
      <c r="AU125" s="102"/>
      <c r="AV125" s="38"/>
      <c r="AW125" s="38"/>
      <c r="AX125" s="38"/>
      <c r="AY125" s="38"/>
      <c r="AZ125" s="38"/>
      <c r="BA125" s="38"/>
      <c r="BB125" s="38"/>
      <c r="BC125" s="39"/>
      <c r="BD125" s="57"/>
      <c r="BE125" s="57"/>
    </row>
    <row r="126" spans="5:57">
      <c r="E126" s="50"/>
      <c r="F126" s="50"/>
      <c r="G126" s="39"/>
      <c r="H126" s="38"/>
      <c r="I126" s="38"/>
      <c r="J126" s="38"/>
      <c r="K126" s="38"/>
      <c r="L126" s="38"/>
      <c r="M126" s="38"/>
      <c r="N126" s="39"/>
      <c r="O126" s="38"/>
      <c r="P126" s="38"/>
      <c r="Q126" s="38"/>
      <c r="R126" s="38"/>
      <c r="S126" s="38"/>
      <c r="T126" s="38"/>
      <c r="U126" s="39"/>
      <c r="V126" s="50"/>
      <c r="W126" s="51"/>
      <c r="X126" s="51"/>
      <c r="Y126" s="51"/>
      <c r="Z126" s="39"/>
      <c r="AA126" s="50"/>
      <c r="AB126" s="50"/>
      <c r="AC126" s="50"/>
      <c r="AD126" s="50"/>
      <c r="AE126" s="50"/>
      <c r="AF126" s="52"/>
      <c r="AG126" s="52"/>
      <c r="AH126" s="39"/>
      <c r="AI126" s="53"/>
      <c r="AJ126" s="53"/>
      <c r="AK126" s="53"/>
      <c r="AL126" s="53"/>
      <c r="AM126" s="53"/>
      <c r="AN126" s="53"/>
      <c r="AO126" s="53"/>
      <c r="AP126" s="53"/>
      <c r="AQ126" s="39"/>
      <c r="AR126" s="51"/>
      <c r="AS126" s="51"/>
      <c r="AT126" s="38"/>
      <c r="AU126" s="102"/>
      <c r="AV126" s="38"/>
      <c r="AW126" s="38"/>
      <c r="AX126" s="38"/>
      <c r="AY126" s="38"/>
      <c r="AZ126" s="38"/>
      <c r="BA126" s="38"/>
      <c r="BB126" s="38"/>
      <c r="BC126" s="39"/>
      <c r="BD126" s="57"/>
      <c r="BE126" s="57"/>
    </row>
    <row r="127" spans="5:57">
      <c r="E127" s="50"/>
      <c r="F127" s="50"/>
      <c r="G127" s="39"/>
      <c r="H127" s="38"/>
      <c r="I127" s="38"/>
      <c r="J127" s="38"/>
      <c r="K127" s="38"/>
      <c r="L127" s="38"/>
      <c r="M127" s="38"/>
      <c r="N127" s="39"/>
      <c r="O127" s="38"/>
      <c r="P127" s="38"/>
      <c r="Q127" s="38"/>
      <c r="R127" s="38"/>
      <c r="S127" s="38"/>
      <c r="T127" s="38"/>
      <c r="U127" s="39"/>
      <c r="V127" s="50"/>
      <c r="W127" s="51"/>
      <c r="X127" s="51"/>
      <c r="Y127" s="51"/>
      <c r="Z127" s="39"/>
      <c r="AA127" s="50"/>
      <c r="AB127" s="50"/>
      <c r="AC127" s="50"/>
      <c r="AD127" s="50"/>
      <c r="AE127" s="50"/>
      <c r="AF127" s="52"/>
      <c r="AG127" s="52"/>
      <c r="AH127" s="39"/>
      <c r="AI127" s="53"/>
      <c r="AJ127" s="53"/>
      <c r="AK127" s="53"/>
      <c r="AL127" s="53"/>
      <c r="AM127" s="53"/>
      <c r="AN127" s="53"/>
      <c r="AO127" s="53"/>
      <c r="AP127" s="53"/>
      <c r="AQ127" s="39"/>
      <c r="AR127" s="51"/>
      <c r="AS127" s="51"/>
      <c r="AT127" s="38"/>
      <c r="AU127" s="102"/>
      <c r="AV127" s="38"/>
      <c r="AW127" s="38"/>
      <c r="AX127" s="38"/>
      <c r="AY127" s="38"/>
      <c r="AZ127" s="38"/>
      <c r="BA127" s="38"/>
      <c r="BB127" s="38"/>
      <c r="BC127" s="39"/>
      <c r="BD127" s="57"/>
      <c r="BE127" s="57"/>
    </row>
    <row r="128" spans="5:57">
      <c r="E128" s="50"/>
      <c r="F128" s="50"/>
      <c r="G128" s="39"/>
      <c r="H128" s="38"/>
      <c r="I128" s="38"/>
      <c r="J128" s="38"/>
      <c r="K128" s="38"/>
      <c r="L128" s="38"/>
      <c r="M128" s="38"/>
      <c r="N128" s="39"/>
      <c r="O128" s="38"/>
      <c r="P128" s="38"/>
      <c r="Q128" s="38"/>
      <c r="R128" s="38"/>
      <c r="S128" s="38"/>
      <c r="T128" s="38"/>
      <c r="U128" s="39"/>
      <c r="V128" s="50"/>
      <c r="W128" s="51"/>
      <c r="X128" s="51"/>
      <c r="Y128" s="51"/>
      <c r="Z128" s="39"/>
      <c r="AA128" s="50"/>
      <c r="AB128" s="50"/>
      <c r="AC128" s="50"/>
      <c r="AD128" s="50"/>
      <c r="AE128" s="50"/>
      <c r="AF128" s="52"/>
      <c r="AG128" s="52"/>
      <c r="AH128" s="39"/>
      <c r="AI128" s="53"/>
      <c r="AJ128" s="53"/>
      <c r="AK128" s="53"/>
      <c r="AL128" s="53"/>
      <c r="AM128" s="53"/>
      <c r="AN128" s="53"/>
      <c r="AO128" s="53"/>
      <c r="AP128" s="53"/>
      <c r="AQ128" s="39"/>
      <c r="AR128" s="51"/>
      <c r="AS128" s="51"/>
      <c r="AT128" s="38"/>
      <c r="AU128" s="102"/>
      <c r="AV128" s="38"/>
      <c r="AW128" s="38"/>
      <c r="AX128" s="38"/>
      <c r="AY128" s="38"/>
      <c r="AZ128" s="38"/>
      <c r="BA128" s="38"/>
      <c r="BB128" s="38"/>
      <c r="BC128" s="39"/>
      <c r="BD128" s="57"/>
      <c r="BE128" s="57"/>
    </row>
    <row r="129" spans="5:57">
      <c r="E129" s="50"/>
      <c r="F129" s="50"/>
      <c r="G129" s="39"/>
      <c r="H129" s="38"/>
      <c r="I129" s="38"/>
      <c r="J129" s="38"/>
      <c r="K129" s="38"/>
      <c r="L129" s="38"/>
      <c r="M129" s="38"/>
      <c r="N129" s="39"/>
      <c r="O129" s="38"/>
      <c r="P129" s="38"/>
      <c r="Q129" s="38"/>
      <c r="R129" s="38"/>
      <c r="S129" s="38"/>
      <c r="T129" s="38"/>
      <c r="U129" s="39"/>
      <c r="V129" s="50"/>
      <c r="W129" s="51"/>
      <c r="X129" s="51"/>
      <c r="Y129" s="51"/>
      <c r="Z129" s="39"/>
      <c r="AA129" s="50"/>
      <c r="AB129" s="50"/>
      <c r="AC129" s="50"/>
      <c r="AD129" s="50"/>
      <c r="AE129" s="50"/>
      <c r="AF129" s="52"/>
      <c r="AG129" s="52"/>
      <c r="AH129" s="39"/>
      <c r="AI129" s="53"/>
      <c r="AJ129" s="53"/>
      <c r="AK129" s="53"/>
      <c r="AL129" s="53"/>
      <c r="AM129" s="53"/>
      <c r="AN129" s="53"/>
      <c r="AO129" s="53"/>
      <c r="AP129" s="53"/>
      <c r="AQ129" s="39"/>
      <c r="AR129" s="51"/>
      <c r="AS129" s="51"/>
      <c r="AT129" s="38"/>
      <c r="AU129" s="102"/>
      <c r="AV129" s="38"/>
      <c r="AW129" s="38"/>
      <c r="AX129" s="38"/>
      <c r="AY129" s="38"/>
      <c r="AZ129" s="38"/>
      <c r="BA129" s="38"/>
      <c r="BB129" s="38"/>
      <c r="BC129" s="39"/>
      <c r="BD129" s="57"/>
      <c r="BE129" s="57"/>
    </row>
    <row r="130" spans="5:57">
      <c r="E130" s="50"/>
      <c r="F130" s="50"/>
      <c r="G130" s="39"/>
      <c r="H130" s="38"/>
      <c r="I130" s="38"/>
      <c r="J130" s="38"/>
      <c r="K130" s="38"/>
      <c r="L130" s="38"/>
      <c r="M130" s="38"/>
      <c r="N130" s="39"/>
      <c r="O130" s="38"/>
      <c r="P130" s="38"/>
      <c r="Q130" s="38"/>
      <c r="R130" s="38"/>
      <c r="S130" s="38"/>
      <c r="T130" s="38"/>
      <c r="U130" s="39"/>
      <c r="V130" s="50"/>
      <c r="W130" s="51"/>
      <c r="X130" s="51"/>
      <c r="Y130" s="51"/>
      <c r="Z130" s="39"/>
      <c r="AA130" s="50"/>
      <c r="AB130" s="50"/>
      <c r="AC130" s="50"/>
      <c r="AD130" s="50"/>
      <c r="AE130" s="50"/>
      <c r="AF130" s="52"/>
      <c r="AG130" s="52"/>
      <c r="AH130" s="39"/>
      <c r="AI130" s="53"/>
      <c r="AJ130" s="53"/>
      <c r="AK130" s="53"/>
      <c r="AL130" s="53"/>
      <c r="AM130" s="53"/>
      <c r="AN130" s="53"/>
      <c r="AO130" s="53"/>
      <c r="AP130" s="53"/>
      <c r="AQ130" s="39"/>
      <c r="AR130" s="51"/>
      <c r="AS130" s="51"/>
      <c r="AT130" s="38"/>
      <c r="AU130" s="102"/>
      <c r="AV130" s="38"/>
      <c r="AW130" s="38"/>
      <c r="AX130" s="38"/>
      <c r="AY130" s="38"/>
      <c r="AZ130" s="38"/>
      <c r="BA130" s="38"/>
      <c r="BB130" s="38"/>
      <c r="BC130" s="39"/>
      <c r="BD130" s="57"/>
      <c r="BE130" s="57"/>
    </row>
    <row r="131" spans="5:57">
      <c r="E131" s="50"/>
      <c r="F131" s="50"/>
      <c r="G131" s="39"/>
      <c r="H131" s="38"/>
      <c r="I131" s="38"/>
      <c r="J131" s="38"/>
      <c r="K131" s="38"/>
      <c r="L131" s="38"/>
      <c r="M131" s="38"/>
      <c r="N131" s="39"/>
      <c r="O131" s="38"/>
      <c r="P131" s="38"/>
      <c r="Q131" s="38"/>
      <c r="R131" s="38"/>
      <c r="S131" s="38"/>
      <c r="T131" s="38"/>
      <c r="U131" s="39"/>
      <c r="V131" s="50"/>
      <c r="W131" s="51"/>
      <c r="X131" s="51"/>
      <c r="Y131" s="51"/>
      <c r="Z131" s="39"/>
      <c r="AA131" s="50"/>
      <c r="AB131" s="50"/>
      <c r="AC131" s="50"/>
      <c r="AD131" s="50"/>
      <c r="AE131" s="50"/>
      <c r="AF131" s="52"/>
      <c r="AG131" s="52"/>
      <c r="AH131" s="39"/>
      <c r="AI131" s="53"/>
      <c r="AJ131" s="53"/>
      <c r="AK131" s="53"/>
      <c r="AL131" s="53"/>
      <c r="AM131" s="53"/>
      <c r="AN131" s="53"/>
      <c r="AO131" s="53"/>
      <c r="AP131" s="53"/>
      <c r="AQ131" s="39"/>
      <c r="AR131" s="51"/>
      <c r="AS131" s="51"/>
      <c r="AT131" s="38"/>
      <c r="AU131" s="102"/>
      <c r="AV131" s="38"/>
      <c r="AW131" s="38"/>
      <c r="AX131" s="38"/>
      <c r="AY131" s="38"/>
      <c r="AZ131" s="38"/>
      <c r="BA131" s="38"/>
      <c r="BB131" s="38"/>
      <c r="BC131" s="39"/>
      <c r="BD131" s="57"/>
      <c r="BE131" s="57"/>
    </row>
    <row r="132" spans="5:57">
      <c r="E132" s="50"/>
      <c r="F132" s="50"/>
      <c r="G132" s="39"/>
      <c r="H132" s="38"/>
      <c r="I132" s="38"/>
      <c r="J132" s="38"/>
      <c r="K132" s="38"/>
      <c r="L132" s="38"/>
      <c r="M132" s="38"/>
      <c r="N132" s="39"/>
      <c r="O132" s="38"/>
      <c r="P132" s="38"/>
      <c r="Q132" s="38"/>
      <c r="R132" s="38"/>
      <c r="S132" s="38"/>
      <c r="T132" s="38"/>
      <c r="U132" s="39"/>
      <c r="V132" s="50"/>
      <c r="W132" s="51"/>
      <c r="X132" s="51"/>
      <c r="Y132" s="51"/>
      <c r="Z132" s="39"/>
      <c r="AA132" s="50"/>
      <c r="AB132" s="50"/>
      <c r="AC132" s="50"/>
      <c r="AD132" s="50"/>
      <c r="AE132" s="50"/>
      <c r="AF132" s="52"/>
      <c r="AG132" s="52"/>
      <c r="AH132" s="39"/>
      <c r="AI132" s="53"/>
      <c r="AJ132" s="53"/>
      <c r="AK132" s="53"/>
      <c r="AL132" s="53"/>
      <c r="AM132" s="53"/>
      <c r="AN132" s="53"/>
      <c r="AO132" s="53"/>
      <c r="AP132" s="53"/>
      <c r="AQ132" s="39"/>
      <c r="AR132" s="51"/>
      <c r="AS132" s="51"/>
      <c r="AT132" s="38"/>
      <c r="AU132" s="102"/>
      <c r="AV132" s="38"/>
      <c r="AW132" s="38"/>
      <c r="AX132" s="38"/>
      <c r="AY132" s="38"/>
      <c r="AZ132" s="38"/>
      <c r="BA132" s="38"/>
      <c r="BB132" s="38"/>
      <c r="BC132" s="39"/>
      <c r="BD132" s="57"/>
      <c r="BE132" s="57"/>
    </row>
    <row r="133" spans="5:57">
      <c r="E133" s="50"/>
      <c r="F133" s="50"/>
      <c r="G133" s="39"/>
      <c r="H133" s="38"/>
      <c r="I133" s="38"/>
      <c r="J133" s="38"/>
      <c r="K133" s="38"/>
      <c r="L133" s="38"/>
      <c r="M133" s="38"/>
      <c r="N133" s="39"/>
      <c r="O133" s="38"/>
      <c r="P133" s="38"/>
      <c r="Q133" s="38"/>
      <c r="R133" s="38"/>
      <c r="S133" s="38"/>
      <c r="T133" s="38"/>
      <c r="U133" s="39"/>
      <c r="V133" s="50"/>
      <c r="W133" s="51"/>
      <c r="X133" s="51"/>
      <c r="Y133" s="51"/>
      <c r="Z133" s="39"/>
      <c r="AA133" s="50"/>
      <c r="AB133" s="50"/>
      <c r="AC133" s="50"/>
      <c r="AD133" s="50"/>
      <c r="AE133" s="50"/>
      <c r="AF133" s="52"/>
      <c r="AG133" s="52"/>
      <c r="AH133" s="39"/>
      <c r="AI133" s="53"/>
      <c r="AJ133" s="53"/>
      <c r="AK133" s="53"/>
      <c r="AL133" s="53"/>
      <c r="AM133" s="53"/>
      <c r="AN133" s="53"/>
      <c r="AO133" s="53"/>
      <c r="AP133" s="53"/>
      <c r="AQ133" s="39"/>
      <c r="AR133" s="51"/>
      <c r="AS133" s="51"/>
      <c r="AT133" s="38"/>
      <c r="AU133" s="102"/>
      <c r="AV133" s="38"/>
      <c r="AW133" s="38"/>
      <c r="AX133" s="38"/>
      <c r="AY133" s="38"/>
      <c r="AZ133" s="38"/>
      <c r="BA133" s="38"/>
      <c r="BB133" s="38"/>
      <c r="BC133" s="39"/>
      <c r="BD133" s="57"/>
      <c r="BE133" s="57"/>
    </row>
    <row r="134" spans="5:57">
      <c r="E134" s="50"/>
      <c r="F134" s="50"/>
      <c r="G134" s="39"/>
      <c r="H134" s="38"/>
      <c r="I134" s="38"/>
      <c r="J134" s="38"/>
      <c r="K134" s="38"/>
      <c r="L134" s="38"/>
      <c r="M134" s="38"/>
      <c r="N134" s="39"/>
      <c r="O134" s="38"/>
      <c r="P134" s="38"/>
      <c r="Q134" s="38"/>
      <c r="R134" s="38"/>
      <c r="S134" s="38"/>
      <c r="T134" s="38"/>
      <c r="U134" s="39"/>
      <c r="V134" s="50"/>
      <c r="W134" s="51"/>
      <c r="X134" s="51"/>
      <c r="Y134" s="51"/>
      <c r="Z134" s="39"/>
      <c r="AA134" s="50"/>
      <c r="AB134" s="50"/>
      <c r="AC134" s="50"/>
      <c r="AD134" s="50"/>
      <c r="AE134" s="50"/>
      <c r="AF134" s="52"/>
      <c r="AG134" s="52"/>
      <c r="AH134" s="39"/>
      <c r="AI134" s="53"/>
      <c r="AJ134" s="53"/>
      <c r="AK134" s="53"/>
      <c r="AL134" s="53"/>
      <c r="AM134" s="53"/>
      <c r="AN134" s="53"/>
      <c r="AO134" s="53"/>
      <c r="AP134" s="53"/>
      <c r="AQ134" s="39"/>
      <c r="AR134" s="51"/>
      <c r="AS134" s="51"/>
      <c r="AT134" s="38"/>
      <c r="AU134" s="102"/>
      <c r="AV134" s="38"/>
      <c r="AW134" s="38"/>
      <c r="AX134" s="38"/>
      <c r="AY134" s="38"/>
      <c r="AZ134" s="38"/>
      <c r="BA134" s="38"/>
      <c r="BB134" s="38"/>
      <c r="BC134" s="39"/>
      <c r="BD134" s="57"/>
      <c r="BE134" s="57"/>
    </row>
    <row r="135" spans="5:57">
      <c r="E135" s="50"/>
      <c r="F135" s="50"/>
      <c r="G135" s="39"/>
      <c r="H135" s="38"/>
      <c r="I135" s="38"/>
      <c r="J135" s="38"/>
      <c r="K135" s="38"/>
      <c r="L135" s="38"/>
      <c r="M135" s="38"/>
      <c r="N135" s="39"/>
      <c r="O135" s="38"/>
      <c r="P135" s="38"/>
      <c r="Q135" s="38"/>
      <c r="R135" s="38"/>
      <c r="S135" s="38"/>
      <c r="T135" s="38"/>
      <c r="U135" s="39"/>
      <c r="V135" s="50"/>
      <c r="W135" s="51"/>
      <c r="X135" s="51"/>
      <c r="Y135" s="51"/>
      <c r="Z135" s="39"/>
      <c r="AA135" s="50"/>
      <c r="AB135" s="50"/>
      <c r="AC135" s="50"/>
      <c r="AD135" s="50"/>
      <c r="AE135" s="50"/>
      <c r="AF135" s="52"/>
      <c r="AG135" s="52"/>
      <c r="AH135" s="39"/>
      <c r="AI135" s="53"/>
      <c r="AJ135" s="53"/>
      <c r="AK135" s="53"/>
      <c r="AL135" s="53"/>
      <c r="AM135" s="53"/>
      <c r="AN135" s="53"/>
      <c r="AO135" s="53"/>
      <c r="AP135" s="53"/>
      <c r="AQ135" s="39"/>
      <c r="AR135" s="51"/>
      <c r="AS135" s="51"/>
      <c r="AT135" s="38"/>
      <c r="AU135" s="102"/>
      <c r="AV135" s="38"/>
      <c r="AW135" s="38"/>
      <c r="AX135" s="38"/>
      <c r="AY135" s="38"/>
      <c r="AZ135" s="38"/>
      <c r="BA135" s="38"/>
      <c r="BB135" s="38"/>
      <c r="BC135" s="39"/>
      <c r="BD135" s="57"/>
      <c r="BE135" s="57"/>
    </row>
    <row r="136" spans="5:57">
      <c r="E136" s="50"/>
      <c r="F136" s="50"/>
      <c r="G136" s="39"/>
      <c r="H136" s="38"/>
      <c r="I136" s="38"/>
      <c r="J136" s="38"/>
      <c r="K136" s="38"/>
      <c r="L136" s="38"/>
      <c r="M136" s="38"/>
      <c r="N136" s="39"/>
      <c r="O136" s="38"/>
      <c r="P136" s="38"/>
      <c r="Q136" s="38"/>
      <c r="R136" s="38"/>
      <c r="S136" s="38"/>
      <c r="T136" s="38"/>
      <c r="U136" s="39"/>
      <c r="V136" s="50"/>
      <c r="W136" s="51"/>
      <c r="X136" s="51"/>
      <c r="Y136" s="51"/>
      <c r="Z136" s="39"/>
      <c r="AA136" s="50"/>
      <c r="AB136" s="50"/>
      <c r="AC136" s="50"/>
      <c r="AD136" s="50"/>
      <c r="AE136" s="50"/>
      <c r="AF136" s="52"/>
      <c r="AG136" s="52"/>
      <c r="AH136" s="39"/>
      <c r="AI136" s="53"/>
      <c r="AJ136" s="53"/>
      <c r="AK136" s="53"/>
      <c r="AL136" s="53"/>
      <c r="AM136" s="53"/>
      <c r="AN136" s="53"/>
      <c r="AO136" s="53"/>
      <c r="AP136" s="53"/>
      <c r="AQ136" s="39"/>
      <c r="AR136" s="51"/>
      <c r="AS136" s="51"/>
      <c r="AT136" s="38"/>
      <c r="AU136" s="102"/>
      <c r="AV136" s="38"/>
      <c r="AW136" s="38"/>
      <c r="AX136" s="38"/>
      <c r="AY136" s="38"/>
      <c r="AZ136" s="38"/>
      <c r="BA136" s="38"/>
      <c r="BB136" s="38"/>
      <c r="BC136" s="39"/>
      <c r="BD136" s="57"/>
      <c r="BE136" s="57"/>
    </row>
    <row r="137" spans="5:57">
      <c r="E137" s="50"/>
      <c r="F137" s="50"/>
      <c r="G137" s="39"/>
      <c r="H137" s="38"/>
      <c r="I137" s="38"/>
      <c r="J137" s="38"/>
      <c r="K137" s="38"/>
      <c r="L137" s="38"/>
      <c r="M137" s="38"/>
      <c r="N137" s="39"/>
      <c r="O137" s="38"/>
      <c r="P137" s="38"/>
      <c r="Q137" s="38"/>
      <c r="R137" s="38"/>
      <c r="S137" s="38"/>
      <c r="T137" s="38"/>
      <c r="U137" s="39"/>
      <c r="V137" s="50"/>
      <c r="W137" s="51"/>
      <c r="X137" s="51"/>
      <c r="Y137" s="51"/>
      <c r="Z137" s="39"/>
      <c r="AA137" s="50"/>
      <c r="AB137" s="50"/>
      <c r="AC137" s="50"/>
      <c r="AD137" s="50"/>
      <c r="AE137" s="50"/>
      <c r="AF137" s="52"/>
      <c r="AG137" s="52"/>
      <c r="AH137" s="39"/>
      <c r="AI137" s="53"/>
      <c r="AJ137" s="53"/>
      <c r="AK137" s="53"/>
      <c r="AL137" s="53"/>
      <c r="AM137" s="53"/>
      <c r="AN137" s="53"/>
      <c r="AO137" s="53"/>
      <c r="AP137" s="53"/>
      <c r="AQ137" s="39"/>
      <c r="AR137" s="51"/>
      <c r="AS137" s="51"/>
      <c r="AT137" s="38"/>
      <c r="AU137" s="102"/>
      <c r="AV137" s="38"/>
      <c r="AW137" s="38"/>
      <c r="AX137" s="38"/>
      <c r="AY137" s="38"/>
      <c r="AZ137" s="38"/>
      <c r="BA137" s="38"/>
      <c r="BB137" s="38"/>
      <c r="BC137" s="39"/>
      <c r="BD137" s="57"/>
      <c r="BE137" s="57"/>
    </row>
    <row r="138" spans="5:57">
      <c r="E138" s="50"/>
      <c r="F138" s="50"/>
      <c r="G138" s="39"/>
      <c r="H138" s="38"/>
      <c r="I138" s="38"/>
      <c r="J138" s="38"/>
      <c r="K138" s="38"/>
      <c r="L138" s="38"/>
      <c r="M138" s="38"/>
      <c r="N138" s="39"/>
      <c r="O138" s="38"/>
      <c r="P138" s="38"/>
      <c r="Q138" s="38"/>
      <c r="R138" s="38"/>
      <c r="S138" s="38"/>
      <c r="T138" s="38"/>
      <c r="U138" s="39"/>
      <c r="V138" s="50"/>
      <c r="W138" s="51"/>
      <c r="X138" s="51"/>
      <c r="Y138" s="51"/>
      <c r="Z138" s="39"/>
      <c r="AA138" s="50"/>
      <c r="AB138" s="50"/>
      <c r="AC138" s="50"/>
      <c r="AD138" s="50"/>
      <c r="AE138" s="50"/>
      <c r="AF138" s="52"/>
      <c r="AG138" s="52"/>
      <c r="AH138" s="39"/>
      <c r="AI138" s="53"/>
      <c r="AJ138" s="53"/>
      <c r="AK138" s="53"/>
      <c r="AL138" s="53"/>
      <c r="AM138" s="53"/>
      <c r="AN138" s="53"/>
      <c r="AO138" s="53"/>
      <c r="AP138" s="53"/>
      <c r="AQ138" s="39"/>
      <c r="AR138" s="51"/>
      <c r="AS138" s="51"/>
      <c r="AT138" s="38"/>
      <c r="AU138" s="102"/>
      <c r="AV138" s="38"/>
      <c r="AW138" s="38"/>
      <c r="AX138" s="38"/>
      <c r="AY138" s="38"/>
      <c r="AZ138" s="38"/>
      <c r="BA138" s="38"/>
      <c r="BB138" s="38"/>
      <c r="BC138" s="39"/>
      <c r="BD138" s="57"/>
      <c r="BE138" s="57"/>
    </row>
    <row r="139" spans="5:57">
      <c r="E139" s="50"/>
      <c r="F139" s="50"/>
      <c r="G139" s="39"/>
      <c r="H139" s="38"/>
      <c r="I139" s="38"/>
      <c r="J139" s="38"/>
      <c r="K139" s="38"/>
      <c r="L139" s="38"/>
      <c r="M139" s="38"/>
      <c r="N139" s="39"/>
      <c r="O139" s="38"/>
      <c r="P139" s="38"/>
      <c r="Q139" s="38"/>
      <c r="R139" s="38"/>
      <c r="S139" s="38"/>
      <c r="T139" s="38"/>
      <c r="U139" s="39"/>
      <c r="V139" s="50"/>
      <c r="W139" s="51"/>
      <c r="X139" s="51"/>
      <c r="Y139" s="51"/>
      <c r="Z139" s="39"/>
      <c r="AA139" s="50"/>
      <c r="AB139" s="50"/>
      <c r="AC139" s="50"/>
      <c r="AD139" s="50"/>
      <c r="AE139" s="50"/>
      <c r="AF139" s="52"/>
      <c r="AG139" s="52"/>
      <c r="AH139" s="39"/>
      <c r="AI139" s="53"/>
      <c r="AJ139" s="53"/>
      <c r="AK139" s="53"/>
      <c r="AL139" s="53"/>
      <c r="AM139" s="53"/>
      <c r="AN139" s="53"/>
      <c r="AO139" s="53"/>
      <c r="AP139" s="53"/>
      <c r="AQ139" s="39"/>
      <c r="AR139" s="51"/>
      <c r="AS139" s="51"/>
      <c r="AT139" s="38"/>
      <c r="AU139" s="102"/>
      <c r="AV139" s="38"/>
      <c r="AW139" s="38"/>
      <c r="AX139" s="38"/>
      <c r="AY139" s="38"/>
      <c r="AZ139" s="38"/>
      <c r="BA139" s="38"/>
      <c r="BB139" s="38"/>
      <c r="BC139" s="39"/>
      <c r="BD139" s="57"/>
      <c r="BE139" s="57"/>
    </row>
    <row r="140" spans="5:57">
      <c r="E140" s="50"/>
      <c r="F140" s="50"/>
      <c r="G140" s="39"/>
      <c r="H140" s="38"/>
      <c r="I140" s="38"/>
      <c r="J140" s="38"/>
      <c r="K140" s="38"/>
      <c r="L140" s="38"/>
      <c r="M140" s="38"/>
      <c r="N140" s="39"/>
      <c r="O140" s="38"/>
      <c r="P140" s="38"/>
      <c r="Q140" s="38"/>
      <c r="R140" s="38"/>
      <c r="S140" s="38"/>
      <c r="T140" s="38"/>
      <c r="U140" s="39"/>
      <c r="V140" s="50"/>
      <c r="W140" s="51"/>
      <c r="X140" s="51"/>
      <c r="Y140" s="51"/>
      <c r="Z140" s="39"/>
      <c r="AA140" s="50"/>
      <c r="AB140" s="50"/>
      <c r="AC140" s="50"/>
      <c r="AD140" s="50"/>
      <c r="AE140" s="50"/>
      <c r="AF140" s="52"/>
      <c r="AG140" s="52"/>
      <c r="AH140" s="39"/>
      <c r="AI140" s="53"/>
      <c r="AJ140" s="53"/>
      <c r="AK140" s="53"/>
      <c r="AL140" s="53"/>
      <c r="AM140" s="53"/>
      <c r="AN140" s="53"/>
      <c r="AO140" s="53"/>
      <c r="AP140" s="53"/>
      <c r="AQ140" s="39"/>
      <c r="AR140" s="51"/>
      <c r="AS140" s="51"/>
      <c r="AT140" s="38"/>
      <c r="AU140" s="102"/>
      <c r="AV140" s="38"/>
      <c r="AW140" s="38"/>
      <c r="AX140" s="38"/>
      <c r="AY140" s="38"/>
      <c r="AZ140" s="38"/>
      <c r="BA140" s="38"/>
      <c r="BB140" s="38"/>
      <c r="BC140" s="39"/>
      <c r="BD140" s="57"/>
      <c r="BE140" s="57"/>
    </row>
    <row r="141" spans="5:57">
      <c r="E141" s="50"/>
      <c r="F141" s="50"/>
      <c r="G141" s="39"/>
      <c r="H141" s="38"/>
      <c r="I141" s="38"/>
      <c r="J141" s="38"/>
      <c r="K141" s="38"/>
      <c r="L141" s="38"/>
      <c r="M141" s="38"/>
      <c r="N141" s="39"/>
      <c r="O141" s="38"/>
      <c r="P141" s="38"/>
      <c r="Q141" s="38"/>
      <c r="R141" s="38"/>
      <c r="S141" s="38"/>
      <c r="T141" s="38"/>
      <c r="U141" s="39"/>
      <c r="V141" s="50"/>
      <c r="W141" s="51"/>
      <c r="X141" s="51"/>
      <c r="Y141" s="51"/>
      <c r="Z141" s="39"/>
      <c r="AA141" s="50"/>
      <c r="AB141" s="50"/>
      <c r="AC141" s="50"/>
      <c r="AD141" s="50"/>
      <c r="AE141" s="50"/>
      <c r="AF141" s="52"/>
      <c r="AG141" s="52"/>
      <c r="AH141" s="39"/>
      <c r="AI141" s="53"/>
      <c r="AJ141" s="53"/>
      <c r="AK141" s="53"/>
      <c r="AL141" s="53"/>
      <c r="AM141" s="53"/>
      <c r="AN141" s="53"/>
      <c r="AO141" s="53"/>
      <c r="AP141" s="53"/>
      <c r="AQ141" s="39"/>
      <c r="AR141" s="51"/>
      <c r="AS141" s="51"/>
      <c r="AT141" s="38"/>
      <c r="AU141" s="102"/>
      <c r="AV141" s="38"/>
      <c r="AW141" s="38"/>
      <c r="AX141" s="38"/>
      <c r="AY141" s="38"/>
      <c r="AZ141" s="38"/>
      <c r="BA141" s="38"/>
      <c r="BB141" s="38"/>
      <c r="BC141" s="39"/>
      <c r="BD141" s="57"/>
      <c r="BE141" s="57"/>
    </row>
    <row r="142" spans="5:57">
      <c r="E142" s="50"/>
      <c r="F142" s="50"/>
      <c r="G142" s="39"/>
      <c r="H142" s="38"/>
      <c r="I142" s="38"/>
      <c r="J142" s="38"/>
      <c r="K142" s="38"/>
      <c r="L142" s="38"/>
      <c r="M142" s="38"/>
      <c r="N142" s="39"/>
      <c r="O142" s="38"/>
      <c r="P142" s="38"/>
      <c r="Q142" s="38"/>
      <c r="R142" s="38"/>
      <c r="S142" s="38"/>
      <c r="T142" s="38"/>
      <c r="U142" s="39"/>
      <c r="V142" s="50"/>
      <c r="W142" s="51"/>
      <c r="X142" s="51"/>
      <c r="Y142" s="51"/>
      <c r="Z142" s="39"/>
      <c r="AA142" s="50"/>
      <c r="AB142" s="50"/>
      <c r="AC142" s="50"/>
      <c r="AD142" s="50"/>
      <c r="AE142" s="50"/>
      <c r="AF142" s="52"/>
      <c r="AG142" s="52"/>
      <c r="AH142" s="39"/>
      <c r="AI142" s="53"/>
      <c r="AJ142" s="53"/>
      <c r="AK142" s="53"/>
      <c r="AL142" s="53"/>
      <c r="AM142" s="53"/>
      <c r="AN142" s="53"/>
      <c r="AO142" s="53"/>
      <c r="AP142" s="53"/>
      <c r="AQ142" s="39"/>
      <c r="AR142" s="51"/>
      <c r="AS142" s="51"/>
      <c r="AT142" s="38"/>
      <c r="AU142" s="102"/>
      <c r="AV142" s="38"/>
      <c r="AW142" s="38"/>
      <c r="AX142" s="38"/>
      <c r="AY142" s="38"/>
      <c r="AZ142" s="38"/>
      <c r="BA142" s="38"/>
      <c r="BB142" s="38"/>
      <c r="BC142" s="39"/>
      <c r="BD142" s="57"/>
      <c r="BE142" s="57"/>
    </row>
    <row r="143" spans="5:57">
      <c r="E143" s="50"/>
      <c r="F143" s="50"/>
      <c r="G143" s="39"/>
      <c r="H143" s="38"/>
      <c r="I143" s="38"/>
      <c r="J143" s="38"/>
      <c r="K143" s="38"/>
      <c r="L143" s="38"/>
      <c r="M143" s="38"/>
      <c r="N143" s="39"/>
      <c r="O143" s="38"/>
      <c r="P143" s="38"/>
      <c r="Q143" s="38"/>
      <c r="R143" s="38"/>
      <c r="S143" s="38"/>
      <c r="T143" s="38"/>
      <c r="U143" s="39"/>
      <c r="V143" s="50"/>
      <c r="W143" s="51"/>
      <c r="X143" s="51"/>
      <c r="Y143" s="51"/>
      <c r="Z143" s="39"/>
      <c r="AA143" s="50"/>
      <c r="AB143" s="50"/>
      <c r="AC143" s="50"/>
      <c r="AD143" s="50"/>
      <c r="AE143" s="50"/>
      <c r="AF143" s="52"/>
      <c r="AG143" s="52"/>
      <c r="AH143" s="39"/>
      <c r="AI143" s="53"/>
      <c r="AJ143" s="53"/>
      <c r="AK143" s="53"/>
      <c r="AL143" s="53"/>
      <c r="AM143" s="53"/>
      <c r="AN143" s="53"/>
      <c r="AO143" s="53"/>
      <c r="AP143" s="53"/>
      <c r="AQ143" s="39"/>
      <c r="AR143" s="51"/>
      <c r="AS143" s="51"/>
      <c r="AT143" s="38"/>
      <c r="AU143" s="102"/>
      <c r="AV143" s="38"/>
      <c r="AW143" s="38"/>
      <c r="AX143" s="38"/>
      <c r="AY143" s="38"/>
      <c r="AZ143" s="38"/>
      <c r="BA143" s="38"/>
      <c r="BB143" s="38"/>
      <c r="BC143" s="39"/>
      <c r="BD143" s="57"/>
      <c r="BE143" s="57"/>
    </row>
    <row r="144" spans="5:57">
      <c r="E144" s="50"/>
      <c r="F144" s="50"/>
      <c r="G144" s="39"/>
      <c r="H144" s="38"/>
      <c r="I144" s="38"/>
      <c r="J144" s="38"/>
      <c r="K144" s="38"/>
      <c r="L144" s="38"/>
      <c r="M144" s="38"/>
      <c r="N144" s="39"/>
      <c r="O144" s="38"/>
      <c r="P144" s="38"/>
      <c r="Q144" s="38"/>
      <c r="R144" s="38"/>
      <c r="S144" s="38"/>
      <c r="T144" s="38"/>
      <c r="U144" s="39"/>
      <c r="V144" s="50"/>
      <c r="W144" s="51"/>
      <c r="X144" s="51"/>
      <c r="Y144" s="51"/>
      <c r="Z144" s="39"/>
      <c r="AA144" s="50"/>
      <c r="AB144" s="50"/>
      <c r="AC144" s="50"/>
      <c r="AD144" s="50"/>
      <c r="AE144" s="50"/>
      <c r="AF144" s="52"/>
      <c r="AG144" s="52"/>
      <c r="AH144" s="39"/>
      <c r="AI144" s="53"/>
      <c r="AJ144" s="53"/>
      <c r="AK144" s="53"/>
      <c r="AL144" s="53"/>
      <c r="AM144" s="53"/>
      <c r="AN144" s="53"/>
      <c r="AO144" s="53"/>
      <c r="AP144" s="53"/>
      <c r="AQ144" s="39"/>
      <c r="AR144" s="51"/>
      <c r="AS144" s="51"/>
      <c r="AT144" s="38"/>
      <c r="AU144" s="102"/>
      <c r="AV144" s="38"/>
      <c r="AW144" s="38"/>
      <c r="AX144" s="38"/>
      <c r="AY144" s="38"/>
      <c r="AZ144" s="38"/>
      <c r="BA144" s="38"/>
      <c r="BB144" s="38"/>
      <c r="BC144" s="39"/>
      <c r="BD144" s="57"/>
      <c r="BE144" s="57"/>
    </row>
    <row r="145" spans="5:57">
      <c r="E145" s="50"/>
      <c r="F145" s="50"/>
      <c r="G145" s="39"/>
      <c r="H145" s="38"/>
      <c r="I145" s="38"/>
      <c r="J145" s="38"/>
      <c r="K145" s="38"/>
      <c r="L145" s="38"/>
      <c r="M145" s="38"/>
      <c r="N145" s="39"/>
      <c r="O145" s="38"/>
      <c r="P145" s="38"/>
      <c r="Q145" s="38"/>
      <c r="R145" s="38"/>
      <c r="S145" s="38"/>
      <c r="T145" s="38"/>
      <c r="U145" s="39"/>
      <c r="V145" s="50"/>
      <c r="W145" s="51"/>
      <c r="X145" s="51"/>
      <c r="Y145" s="51"/>
      <c r="Z145" s="39"/>
      <c r="AA145" s="50"/>
      <c r="AB145" s="50"/>
      <c r="AC145" s="50"/>
      <c r="AD145" s="50"/>
      <c r="AE145" s="50"/>
      <c r="AF145" s="52"/>
      <c r="AG145" s="52"/>
      <c r="AH145" s="39"/>
      <c r="AI145" s="53"/>
      <c r="AJ145" s="53"/>
      <c r="AK145" s="53"/>
      <c r="AL145" s="53"/>
      <c r="AM145" s="53"/>
      <c r="AN145" s="53"/>
      <c r="AO145" s="53"/>
      <c r="AP145" s="53"/>
      <c r="AQ145" s="39"/>
      <c r="AR145" s="51"/>
      <c r="AS145" s="51"/>
      <c r="AT145" s="38"/>
      <c r="AU145" s="102"/>
      <c r="AV145" s="38"/>
      <c r="AW145" s="38"/>
      <c r="AX145" s="38"/>
      <c r="AY145" s="38"/>
      <c r="AZ145" s="38"/>
      <c r="BA145" s="38"/>
      <c r="BB145" s="38"/>
      <c r="BC145" s="39"/>
      <c r="BD145" s="57"/>
      <c r="BE145" s="57"/>
    </row>
    <row r="146" spans="5:57">
      <c r="E146" s="50"/>
      <c r="F146" s="50"/>
      <c r="G146" s="39"/>
      <c r="H146" s="38"/>
      <c r="I146" s="38"/>
      <c r="J146" s="38"/>
      <c r="K146" s="38"/>
      <c r="L146" s="38"/>
      <c r="M146" s="38"/>
      <c r="N146" s="39"/>
      <c r="O146" s="38"/>
      <c r="P146" s="38"/>
      <c r="Q146" s="38"/>
      <c r="R146" s="38"/>
      <c r="S146" s="38"/>
      <c r="T146" s="38"/>
      <c r="U146" s="39"/>
      <c r="V146" s="50"/>
      <c r="W146" s="51"/>
      <c r="X146" s="51"/>
      <c r="Y146" s="51"/>
      <c r="Z146" s="39"/>
      <c r="AA146" s="50"/>
      <c r="AB146" s="50"/>
      <c r="AC146" s="50"/>
      <c r="AD146" s="50"/>
      <c r="AE146" s="50"/>
      <c r="AF146" s="52"/>
      <c r="AG146" s="52"/>
      <c r="AH146" s="39"/>
      <c r="AI146" s="53"/>
      <c r="AJ146" s="53"/>
      <c r="AK146" s="53"/>
      <c r="AL146" s="53"/>
      <c r="AM146" s="53"/>
      <c r="AN146" s="53"/>
      <c r="AO146" s="53"/>
      <c r="AP146" s="53"/>
      <c r="AQ146" s="39"/>
      <c r="AR146" s="51"/>
      <c r="AS146" s="51"/>
      <c r="AT146" s="38"/>
      <c r="AU146" s="102"/>
      <c r="AV146" s="38"/>
      <c r="AW146" s="38"/>
      <c r="AX146" s="38"/>
      <c r="AY146" s="38"/>
      <c r="AZ146" s="38"/>
      <c r="BA146" s="38"/>
      <c r="BB146" s="38"/>
      <c r="BC146" s="39"/>
      <c r="BD146" s="57"/>
      <c r="BE146" s="57"/>
    </row>
    <row r="147" spans="5:57">
      <c r="E147" s="50"/>
      <c r="F147" s="50"/>
      <c r="G147" s="39"/>
      <c r="H147" s="38"/>
      <c r="I147" s="38"/>
      <c r="J147" s="38"/>
      <c r="K147" s="38"/>
      <c r="L147" s="38"/>
      <c r="M147" s="38"/>
      <c r="N147" s="39"/>
      <c r="O147" s="38"/>
      <c r="P147" s="38"/>
      <c r="Q147" s="38"/>
      <c r="R147" s="38"/>
      <c r="S147" s="38"/>
      <c r="T147" s="38"/>
      <c r="U147" s="39"/>
      <c r="V147" s="50"/>
      <c r="W147" s="51"/>
      <c r="X147" s="51"/>
      <c r="Y147" s="51"/>
      <c r="Z147" s="39"/>
      <c r="AA147" s="50"/>
      <c r="AB147" s="50"/>
      <c r="AC147" s="50"/>
      <c r="AD147" s="50"/>
      <c r="AE147" s="50"/>
      <c r="AF147" s="52"/>
      <c r="AG147" s="52"/>
      <c r="AH147" s="39"/>
      <c r="AI147" s="53"/>
      <c r="AJ147" s="53"/>
      <c r="AK147" s="53"/>
      <c r="AL147" s="53"/>
      <c r="AM147" s="53"/>
      <c r="AN147" s="53"/>
      <c r="AO147" s="53"/>
      <c r="AP147" s="53"/>
      <c r="AQ147" s="39"/>
      <c r="AR147" s="51"/>
      <c r="AS147" s="51"/>
      <c r="AT147" s="38"/>
      <c r="AU147" s="102"/>
      <c r="AV147" s="38"/>
      <c r="AW147" s="38"/>
      <c r="AX147" s="38"/>
      <c r="AY147" s="38"/>
      <c r="AZ147" s="38"/>
      <c r="BA147" s="38"/>
      <c r="BB147" s="38"/>
      <c r="BC147" s="39"/>
      <c r="BD147" s="57"/>
      <c r="BE147" s="57"/>
    </row>
    <row r="148" spans="5:57">
      <c r="E148" s="50"/>
      <c r="F148" s="50"/>
      <c r="G148" s="39"/>
      <c r="H148" s="38"/>
      <c r="I148" s="38"/>
      <c r="J148" s="38"/>
      <c r="K148" s="38"/>
      <c r="L148" s="38"/>
      <c r="M148" s="38"/>
      <c r="N148" s="39"/>
      <c r="O148" s="38"/>
      <c r="P148" s="38"/>
      <c r="Q148" s="38"/>
      <c r="R148" s="38"/>
      <c r="S148" s="38"/>
      <c r="T148" s="38"/>
      <c r="U148" s="39"/>
      <c r="V148" s="50"/>
      <c r="W148" s="51"/>
      <c r="X148" s="51"/>
      <c r="Y148" s="51"/>
      <c r="Z148" s="39"/>
      <c r="AA148" s="50"/>
      <c r="AB148" s="50"/>
      <c r="AC148" s="50"/>
      <c r="AD148" s="50"/>
      <c r="AE148" s="50"/>
      <c r="AF148" s="52"/>
      <c r="AG148" s="52"/>
      <c r="AH148" s="39"/>
      <c r="AI148" s="53"/>
      <c r="AJ148" s="53"/>
      <c r="AK148" s="53"/>
      <c r="AL148" s="53"/>
      <c r="AM148" s="53"/>
      <c r="AN148" s="53"/>
      <c r="AO148" s="53"/>
      <c r="AP148" s="53"/>
      <c r="AQ148" s="39"/>
      <c r="AR148" s="51"/>
      <c r="AS148" s="51"/>
      <c r="AT148" s="38"/>
      <c r="AU148" s="102"/>
      <c r="AV148" s="38"/>
      <c r="AW148" s="38"/>
      <c r="AX148" s="38"/>
      <c r="AY148" s="38"/>
      <c r="AZ148" s="38"/>
      <c r="BA148" s="38"/>
      <c r="BB148" s="38"/>
      <c r="BC148" s="39"/>
      <c r="BD148" s="57"/>
      <c r="BE148" s="57"/>
    </row>
    <row r="149" spans="5:57">
      <c r="E149" s="50"/>
      <c r="F149" s="50"/>
      <c r="G149" s="39"/>
      <c r="H149" s="38"/>
      <c r="I149" s="38"/>
      <c r="J149" s="38"/>
      <c r="K149" s="38"/>
      <c r="L149" s="38"/>
      <c r="M149" s="38"/>
      <c r="N149" s="39"/>
      <c r="O149" s="38"/>
      <c r="P149" s="38"/>
      <c r="Q149" s="38"/>
      <c r="R149" s="38"/>
      <c r="S149" s="38"/>
      <c r="T149" s="38"/>
      <c r="U149" s="39"/>
      <c r="V149" s="50"/>
      <c r="W149" s="51"/>
      <c r="X149" s="51"/>
      <c r="Y149" s="51"/>
      <c r="Z149" s="39"/>
      <c r="AA149" s="50"/>
      <c r="AB149" s="50"/>
      <c r="AC149" s="50"/>
      <c r="AD149" s="50"/>
      <c r="AE149" s="50"/>
      <c r="AF149" s="52"/>
      <c r="AG149" s="52"/>
      <c r="AH149" s="39"/>
      <c r="AI149" s="53"/>
      <c r="AJ149" s="53"/>
      <c r="AK149" s="53"/>
      <c r="AL149" s="53"/>
      <c r="AM149" s="53"/>
      <c r="AN149" s="53"/>
      <c r="AO149" s="53"/>
      <c r="AP149" s="53"/>
      <c r="AQ149" s="39"/>
      <c r="AR149" s="51"/>
      <c r="AS149" s="51"/>
      <c r="AT149" s="38"/>
      <c r="AU149" s="102"/>
      <c r="AV149" s="38"/>
      <c r="AW149" s="38"/>
      <c r="AX149" s="38"/>
      <c r="AY149" s="38"/>
      <c r="AZ149" s="38"/>
      <c r="BA149" s="38"/>
      <c r="BB149" s="38"/>
      <c r="BC149" s="39"/>
      <c r="BD149" s="57"/>
      <c r="BE149" s="57"/>
    </row>
    <row r="150" spans="5:57">
      <c r="E150" s="50"/>
      <c r="F150" s="50"/>
      <c r="G150" s="39"/>
      <c r="H150" s="38"/>
      <c r="I150" s="38"/>
      <c r="J150" s="38"/>
      <c r="K150" s="38"/>
      <c r="L150" s="38"/>
      <c r="M150" s="38"/>
      <c r="N150" s="39"/>
      <c r="O150" s="38"/>
      <c r="P150" s="38"/>
      <c r="Q150" s="38"/>
      <c r="R150" s="38"/>
      <c r="S150" s="38"/>
      <c r="T150" s="38"/>
      <c r="U150" s="39"/>
      <c r="V150" s="50"/>
      <c r="W150" s="51"/>
      <c r="X150" s="51"/>
      <c r="Y150" s="51"/>
      <c r="Z150" s="39"/>
      <c r="AA150" s="50"/>
      <c r="AB150" s="50"/>
      <c r="AC150" s="50"/>
      <c r="AD150" s="50"/>
      <c r="AE150" s="50"/>
      <c r="AF150" s="52"/>
      <c r="AG150" s="52"/>
      <c r="AH150" s="39"/>
      <c r="AI150" s="53"/>
      <c r="AJ150" s="53"/>
      <c r="AK150" s="53"/>
      <c r="AL150" s="53"/>
      <c r="AM150" s="53"/>
      <c r="AN150" s="53"/>
      <c r="AO150" s="53"/>
      <c r="AP150" s="53"/>
      <c r="AQ150" s="39"/>
      <c r="AR150" s="51"/>
      <c r="AS150" s="51"/>
      <c r="AT150" s="38"/>
      <c r="AU150" s="102"/>
      <c r="AV150" s="38"/>
      <c r="AW150" s="38"/>
      <c r="AX150" s="38"/>
      <c r="AY150" s="38"/>
      <c r="AZ150" s="38"/>
      <c r="BA150" s="38"/>
      <c r="BB150" s="38"/>
      <c r="BC150" s="39"/>
      <c r="BD150" s="57"/>
      <c r="BE150" s="57"/>
    </row>
    <row r="151" spans="5:57">
      <c r="E151" s="50"/>
      <c r="F151" s="50"/>
      <c r="G151" s="39"/>
      <c r="H151" s="38"/>
      <c r="I151" s="38"/>
      <c r="J151" s="38"/>
      <c r="K151" s="38"/>
      <c r="L151" s="38"/>
      <c r="M151" s="38"/>
      <c r="N151" s="39"/>
      <c r="O151" s="38"/>
      <c r="P151" s="38"/>
      <c r="Q151" s="38"/>
      <c r="R151" s="38"/>
      <c r="S151" s="38"/>
      <c r="T151" s="38"/>
      <c r="U151" s="39"/>
      <c r="V151" s="50"/>
      <c r="W151" s="51"/>
      <c r="X151" s="51"/>
      <c r="Y151" s="51"/>
      <c r="Z151" s="39"/>
      <c r="AA151" s="50"/>
      <c r="AB151" s="50"/>
      <c r="AC151" s="50"/>
      <c r="AD151" s="50"/>
      <c r="AE151" s="50"/>
      <c r="AF151" s="52"/>
      <c r="AG151" s="52"/>
      <c r="AH151" s="39"/>
      <c r="AI151" s="53"/>
      <c r="AJ151" s="53"/>
      <c r="AK151" s="53"/>
      <c r="AL151" s="53"/>
      <c r="AM151" s="53"/>
      <c r="AN151" s="53"/>
      <c r="AO151" s="53"/>
      <c r="AP151" s="53"/>
      <c r="AQ151" s="39"/>
      <c r="AR151" s="51"/>
      <c r="AS151" s="51"/>
      <c r="AT151" s="38"/>
      <c r="AU151" s="102"/>
      <c r="AV151" s="38"/>
      <c r="AW151" s="38"/>
      <c r="AX151" s="38"/>
      <c r="AY151" s="38"/>
      <c r="AZ151" s="38"/>
      <c r="BA151" s="38"/>
      <c r="BB151" s="38"/>
      <c r="BC151" s="39"/>
      <c r="BD151" s="57"/>
      <c r="BE151" s="57"/>
    </row>
    <row r="152" spans="5:57">
      <c r="E152" s="50"/>
      <c r="F152" s="50"/>
      <c r="G152" s="39"/>
      <c r="H152" s="38"/>
      <c r="I152" s="38"/>
      <c r="J152" s="38"/>
      <c r="K152" s="38"/>
      <c r="L152" s="38"/>
      <c r="M152" s="38"/>
      <c r="N152" s="39"/>
      <c r="O152" s="38"/>
      <c r="P152" s="38"/>
      <c r="Q152" s="38"/>
      <c r="R152" s="38"/>
      <c r="S152" s="38"/>
      <c r="T152" s="38"/>
      <c r="U152" s="39"/>
      <c r="V152" s="50"/>
      <c r="W152" s="51"/>
      <c r="X152" s="51"/>
      <c r="Y152" s="51"/>
      <c r="Z152" s="39"/>
      <c r="AA152" s="50"/>
      <c r="AB152" s="50"/>
      <c r="AC152" s="50"/>
      <c r="AD152" s="50"/>
      <c r="AE152" s="50"/>
      <c r="AF152" s="52"/>
      <c r="AG152" s="52"/>
      <c r="AH152" s="39"/>
      <c r="AI152" s="53"/>
      <c r="AJ152" s="53"/>
      <c r="AK152" s="53"/>
      <c r="AL152" s="53"/>
      <c r="AM152" s="53"/>
      <c r="AN152" s="53"/>
      <c r="AO152" s="53"/>
      <c r="AP152" s="53"/>
      <c r="AQ152" s="39"/>
      <c r="AR152" s="51"/>
      <c r="AS152" s="51"/>
      <c r="AT152" s="38"/>
      <c r="AU152" s="102"/>
      <c r="AV152" s="38"/>
      <c r="AW152" s="38"/>
      <c r="AX152" s="38"/>
      <c r="AY152" s="38"/>
      <c r="AZ152" s="38"/>
      <c r="BA152" s="38"/>
      <c r="BB152" s="38"/>
      <c r="BC152" s="39"/>
      <c r="BD152" s="57"/>
      <c r="BE152" s="57"/>
    </row>
    <row r="153" spans="5:57">
      <c r="E153" s="50"/>
      <c r="F153" s="50"/>
      <c r="G153" s="39"/>
      <c r="H153" s="38"/>
      <c r="I153" s="38"/>
      <c r="J153" s="38"/>
      <c r="K153" s="38"/>
      <c r="L153" s="38"/>
      <c r="M153" s="38"/>
      <c r="N153" s="39"/>
      <c r="O153" s="38"/>
      <c r="P153" s="38"/>
      <c r="Q153" s="38"/>
      <c r="R153" s="38"/>
      <c r="S153" s="38"/>
      <c r="T153" s="38"/>
      <c r="U153" s="39"/>
      <c r="V153" s="50"/>
      <c r="W153" s="51"/>
      <c r="X153" s="51"/>
      <c r="Y153" s="51"/>
      <c r="Z153" s="39"/>
      <c r="AA153" s="50"/>
      <c r="AB153" s="50"/>
      <c r="AC153" s="50"/>
      <c r="AD153" s="50"/>
      <c r="AE153" s="50"/>
      <c r="AF153" s="52"/>
      <c r="AG153" s="52"/>
      <c r="AH153" s="39"/>
      <c r="AI153" s="53"/>
      <c r="AJ153" s="53"/>
      <c r="AK153" s="53"/>
      <c r="AL153" s="53"/>
      <c r="AM153" s="53"/>
      <c r="AN153" s="53"/>
      <c r="AO153" s="53"/>
      <c r="AP153" s="53"/>
      <c r="AQ153" s="39"/>
      <c r="AR153" s="51"/>
      <c r="AS153" s="51"/>
      <c r="AT153" s="38"/>
      <c r="AU153" s="102"/>
      <c r="AV153" s="38"/>
      <c r="AW153" s="38"/>
      <c r="AX153" s="38"/>
      <c r="AY153" s="38"/>
      <c r="AZ153" s="38"/>
      <c r="BA153" s="38"/>
      <c r="BB153" s="38"/>
      <c r="BC153" s="39"/>
      <c r="BD153" s="57"/>
      <c r="BE153" s="57"/>
    </row>
    <row r="154" spans="5:57">
      <c r="E154" s="50"/>
      <c r="F154" s="50"/>
      <c r="G154" s="39"/>
      <c r="H154" s="38"/>
      <c r="I154" s="38"/>
      <c r="J154" s="38"/>
      <c r="K154" s="38"/>
      <c r="L154" s="38"/>
      <c r="M154" s="38"/>
      <c r="N154" s="39"/>
      <c r="O154" s="38"/>
      <c r="P154" s="38"/>
      <c r="Q154" s="38"/>
      <c r="R154" s="38"/>
      <c r="S154" s="38"/>
      <c r="T154" s="38"/>
      <c r="U154" s="39"/>
      <c r="V154" s="50"/>
      <c r="W154" s="51"/>
      <c r="X154" s="51"/>
      <c r="Y154" s="51"/>
      <c r="Z154" s="39"/>
      <c r="AA154" s="50"/>
      <c r="AB154" s="50"/>
      <c r="AC154" s="50"/>
      <c r="AD154" s="50"/>
      <c r="AE154" s="50"/>
      <c r="AF154" s="52"/>
      <c r="AG154" s="52"/>
      <c r="AH154" s="39"/>
      <c r="AI154" s="53"/>
      <c r="AJ154" s="53"/>
      <c r="AK154" s="53"/>
      <c r="AL154" s="53"/>
      <c r="AM154" s="53"/>
      <c r="AN154" s="53"/>
      <c r="AO154" s="53"/>
      <c r="AP154" s="53"/>
      <c r="AQ154" s="39"/>
      <c r="AR154" s="51"/>
      <c r="AS154" s="51"/>
      <c r="AT154" s="38"/>
      <c r="AU154" s="102"/>
      <c r="AV154" s="38"/>
      <c r="AW154" s="38"/>
      <c r="AX154" s="38"/>
      <c r="AY154" s="38"/>
      <c r="AZ154" s="38"/>
      <c r="BA154" s="38"/>
      <c r="BB154" s="38"/>
      <c r="BC154" s="39"/>
      <c r="BD154" s="57"/>
      <c r="BE154" s="57"/>
    </row>
    <row r="155" spans="5:57">
      <c r="E155" s="50"/>
      <c r="F155" s="50"/>
      <c r="G155" s="39"/>
      <c r="H155" s="38"/>
      <c r="I155" s="38"/>
      <c r="J155" s="38"/>
      <c r="K155" s="38"/>
      <c r="L155" s="38"/>
      <c r="M155" s="38"/>
      <c r="N155" s="39"/>
      <c r="O155" s="38"/>
      <c r="P155" s="38"/>
      <c r="Q155" s="38"/>
      <c r="R155" s="38"/>
      <c r="S155" s="38"/>
      <c r="T155" s="38"/>
      <c r="U155" s="39"/>
      <c r="V155" s="50"/>
      <c r="W155" s="51"/>
      <c r="X155" s="51"/>
      <c r="Y155" s="51"/>
      <c r="Z155" s="39"/>
      <c r="AA155" s="50"/>
      <c r="AB155" s="50"/>
      <c r="AC155" s="50"/>
      <c r="AD155" s="50"/>
      <c r="AE155" s="50"/>
      <c r="AF155" s="52"/>
      <c r="AG155" s="52"/>
      <c r="AH155" s="39"/>
      <c r="AI155" s="53"/>
      <c r="AJ155" s="53"/>
      <c r="AK155" s="53"/>
      <c r="AL155" s="53"/>
      <c r="AM155" s="53"/>
      <c r="AN155" s="53"/>
      <c r="AO155" s="53"/>
      <c r="AP155" s="53"/>
      <c r="AQ155" s="39"/>
      <c r="AR155" s="51"/>
      <c r="AS155" s="51"/>
      <c r="AT155" s="38"/>
      <c r="AU155" s="102"/>
      <c r="AV155" s="38"/>
      <c r="AW155" s="38"/>
      <c r="AX155" s="38"/>
      <c r="AY155" s="38"/>
      <c r="AZ155" s="38"/>
      <c r="BA155" s="38"/>
      <c r="BB155" s="38"/>
      <c r="BC155" s="39"/>
      <c r="BD155" s="57"/>
      <c r="BE155" s="57"/>
    </row>
    <row r="156" spans="5:57">
      <c r="E156" s="50"/>
      <c r="F156" s="50"/>
      <c r="G156" s="39"/>
      <c r="H156" s="38"/>
      <c r="I156" s="38"/>
      <c r="J156" s="38"/>
      <c r="K156" s="38"/>
      <c r="L156" s="38"/>
      <c r="M156" s="38"/>
      <c r="N156" s="39"/>
      <c r="O156" s="38"/>
      <c r="P156" s="38"/>
      <c r="Q156" s="38"/>
      <c r="R156" s="38"/>
      <c r="S156" s="38"/>
      <c r="T156" s="38"/>
      <c r="U156" s="39"/>
      <c r="V156" s="50"/>
      <c r="W156" s="51"/>
      <c r="X156" s="51"/>
      <c r="Y156" s="51"/>
      <c r="Z156" s="39"/>
      <c r="AA156" s="50"/>
      <c r="AB156" s="50"/>
      <c r="AC156" s="50"/>
      <c r="AD156" s="50"/>
      <c r="AE156" s="50"/>
      <c r="AF156" s="52"/>
      <c r="AG156" s="52"/>
      <c r="AH156" s="39"/>
      <c r="AI156" s="53"/>
      <c r="AJ156" s="53"/>
      <c r="AK156" s="53"/>
      <c r="AL156" s="53"/>
      <c r="AM156" s="53"/>
      <c r="AN156" s="53"/>
      <c r="AO156" s="53"/>
      <c r="AP156" s="53"/>
      <c r="AQ156" s="39"/>
      <c r="AR156" s="51"/>
      <c r="AS156" s="51"/>
      <c r="AT156" s="38"/>
      <c r="AU156" s="102"/>
      <c r="AV156" s="38"/>
      <c r="AW156" s="38"/>
      <c r="AX156" s="38"/>
      <c r="AY156" s="38"/>
      <c r="AZ156" s="38"/>
      <c r="BA156" s="38"/>
      <c r="BB156" s="38"/>
      <c r="BC156" s="39"/>
      <c r="BD156" s="57"/>
      <c r="BE156" s="57"/>
    </row>
    <row r="157" spans="5:57">
      <c r="E157" s="50"/>
      <c r="F157" s="50"/>
      <c r="G157" s="39"/>
      <c r="H157" s="38"/>
      <c r="I157" s="38"/>
      <c r="J157" s="38"/>
      <c r="K157" s="38"/>
      <c r="L157" s="38"/>
      <c r="M157" s="38"/>
      <c r="N157" s="39"/>
      <c r="O157" s="38"/>
      <c r="P157" s="38"/>
      <c r="Q157" s="38"/>
      <c r="R157" s="38"/>
      <c r="S157" s="38"/>
      <c r="T157" s="38"/>
      <c r="U157" s="39"/>
      <c r="V157" s="50"/>
      <c r="W157" s="51"/>
      <c r="X157" s="51"/>
      <c r="Y157" s="51"/>
      <c r="Z157" s="39"/>
      <c r="AA157" s="50"/>
      <c r="AB157" s="50"/>
      <c r="AC157" s="50"/>
      <c r="AD157" s="50"/>
      <c r="AE157" s="50"/>
      <c r="AF157" s="52"/>
      <c r="AG157" s="52"/>
      <c r="AH157" s="39"/>
      <c r="AI157" s="53"/>
      <c r="AJ157" s="53"/>
      <c r="AK157" s="53"/>
      <c r="AL157" s="53"/>
      <c r="AM157" s="53"/>
      <c r="AN157" s="53"/>
      <c r="AO157" s="53"/>
      <c r="AP157" s="53"/>
      <c r="AQ157" s="39"/>
      <c r="AR157" s="51"/>
      <c r="AS157" s="51"/>
      <c r="AT157" s="38"/>
      <c r="AU157" s="102"/>
      <c r="AV157" s="38"/>
      <c r="AW157" s="38"/>
      <c r="AX157" s="38"/>
      <c r="AY157" s="38"/>
      <c r="AZ157" s="38"/>
      <c r="BA157" s="38"/>
      <c r="BB157" s="38"/>
      <c r="BC157" s="39"/>
      <c r="BD157" s="57"/>
      <c r="BE157" s="57"/>
    </row>
    <row r="158" spans="5:57">
      <c r="E158" s="50"/>
      <c r="F158" s="50"/>
      <c r="G158" s="39"/>
      <c r="H158" s="38"/>
      <c r="I158" s="38"/>
      <c r="J158" s="38"/>
      <c r="K158" s="38"/>
      <c r="L158" s="38"/>
      <c r="M158" s="38"/>
      <c r="N158" s="39"/>
      <c r="O158" s="38"/>
      <c r="P158" s="38"/>
      <c r="Q158" s="38"/>
      <c r="R158" s="38"/>
      <c r="S158" s="38"/>
      <c r="T158" s="38"/>
      <c r="U158" s="39"/>
      <c r="V158" s="50"/>
      <c r="W158" s="51"/>
      <c r="X158" s="51"/>
      <c r="Y158" s="51"/>
      <c r="Z158" s="39"/>
      <c r="AA158" s="50"/>
      <c r="AB158" s="50"/>
      <c r="AC158" s="50"/>
      <c r="AD158" s="50"/>
      <c r="AE158" s="50"/>
      <c r="AF158" s="52"/>
      <c r="AG158" s="52"/>
      <c r="AH158" s="39"/>
      <c r="AI158" s="53"/>
      <c r="AJ158" s="53"/>
      <c r="AK158" s="53"/>
      <c r="AL158" s="53"/>
      <c r="AM158" s="53"/>
      <c r="AN158" s="53"/>
      <c r="AO158" s="53"/>
      <c r="AP158" s="53"/>
      <c r="AQ158" s="39"/>
      <c r="AR158" s="51"/>
      <c r="AS158" s="51"/>
      <c r="AT158" s="38"/>
      <c r="AU158" s="102"/>
      <c r="AV158" s="38"/>
      <c r="AW158" s="38"/>
      <c r="AX158" s="38"/>
      <c r="AY158" s="38"/>
      <c r="AZ158" s="38"/>
      <c r="BA158" s="38"/>
      <c r="BB158" s="38"/>
      <c r="BC158" s="39"/>
      <c r="BD158" s="57"/>
      <c r="BE158" s="57"/>
    </row>
    <row r="159" spans="5:57">
      <c r="E159" s="50"/>
      <c r="F159" s="50"/>
      <c r="G159" s="39"/>
      <c r="H159" s="38"/>
      <c r="I159" s="38"/>
      <c r="J159" s="38"/>
      <c r="K159" s="38"/>
      <c r="L159" s="38"/>
      <c r="M159" s="38"/>
      <c r="N159" s="39"/>
      <c r="O159" s="38"/>
      <c r="P159" s="38"/>
      <c r="Q159" s="38"/>
      <c r="R159" s="38"/>
      <c r="S159" s="38"/>
      <c r="T159" s="38"/>
      <c r="U159" s="39"/>
      <c r="V159" s="50"/>
      <c r="W159" s="51"/>
      <c r="X159" s="51"/>
      <c r="Y159" s="51"/>
      <c r="Z159" s="39"/>
      <c r="AA159" s="50"/>
      <c r="AB159" s="50"/>
      <c r="AC159" s="50"/>
      <c r="AD159" s="50"/>
      <c r="AE159" s="50"/>
      <c r="AF159" s="52"/>
      <c r="AG159" s="52"/>
      <c r="AH159" s="39"/>
      <c r="AI159" s="53"/>
      <c r="AJ159" s="53"/>
      <c r="AK159" s="53"/>
      <c r="AL159" s="53"/>
      <c r="AM159" s="53"/>
      <c r="AN159" s="53"/>
      <c r="AO159" s="53"/>
      <c r="AP159" s="53"/>
      <c r="AQ159" s="39"/>
      <c r="AR159" s="51"/>
      <c r="AS159" s="51"/>
      <c r="AT159" s="38"/>
      <c r="AU159" s="102"/>
      <c r="AV159" s="38"/>
      <c r="AW159" s="38"/>
      <c r="AX159" s="38"/>
      <c r="AY159" s="38"/>
      <c r="AZ159" s="38"/>
      <c r="BA159" s="38"/>
      <c r="BB159" s="38"/>
      <c r="BC159" s="39"/>
      <c r="BD159" s="57"/>
      <c r="BE159" s="57"/>
    </row>
    <row r="160" spans="5:57">
      <c r="E160" s="50"/>
      <c r="F160" s="50"/>
      <c r="G160" s="39"/>
      <c r="H160" s="38"/>
      <c r="I160" s="38"/>
      <c r="J160" s="38"/>
      <c r="K160" s="38"/>
      <c r="L160" s="38"/>
      <c r="M160" s="38"/>
      <c r="N160" s="39"/>
      <c r="O160" s="38"/>
      <c r="P160" s="38"/>
      <c r="Q160" s="38"/>
      <c r="R160" s="38"/>
      <c r="S160" s="38"/>
      <c r="T160" s="38"/>
      <c r="U160" s="39"/>
      <c r="V160" s="50"/>
      <c r="W160" s="51"/>
      <c r="X160" s="51"/>
      <c r="Y160" s="51"/>
      <c r="Z160" s="39"/>
      <c r="AA160" s="50"/>
      <c r="AB160" s="50"/>
      <c r="AC160" s="50"/>
      <c r="AD160" s="50"/>
      <c r="AE160" s="50"/>
      <c r="AF160" s="52"/>
      <c r="AG160" s="52"/>
      <c r="AH160" s="39"/>
      <c r="AI160" s="53"/>
      <c r="AJ160" s="53"/>
      <c r="AK160" s="53"/>
      <c r="AL160" s="53"/>
      <c r="AM160" s="53"/>
      <c r="AN160" s="53"/>
      <c r="AO160" s="53"/>
      <c r="AP160" s="53"/>
      <c r="AQ160" s="39"/>
      <c r="AR160" s="51"/>
      <c r="AS160" s="51"/>
      <c r="AT160" s="38"/>
      <c r="AU160" s="102"/>
      <c r="AV160" s="38"/>
      <c r="AW160" s="38"/>
      <c r="AX160" s="38"/>
      <c r="AY160" s="38"/>
      <c r="AZ160" s="38"/>
      <c r="BA160" s="38"/>
      <c r="BB160" s="38"/>
      <c r="BC160" s="39"/>
      <c r="BD160" s="57"/>
      <c r="BE160" s="57"/>
    </row>
    <row r="161" spans="5:57">
      <c r="E161" s="50"/>
      <c r="F161" s="50"/>
      <c r="G161" s="39"/>
      <c r="H161" s="38"/>
      <c r="I161" s="38"/>
      <c r="J161" s="38"/>
      <c r="K161" s="38"/>
      <c r="L161" s="38"/>
      <c r="M161" s="38"/>
      <c r="N161" s="39"/>
      <c r="O161" s="38"/>
      <c r="P161" s="38"/>
      <c r="Q161" s="38"/>
      <c r="R161" s="38"/>
      <c r="S161" s="38"/>
      <c r="T161" s="38"/>
      <c r="U161" s="39"/>
      <c r="V161" s="50"/>
      <c r="W161" s="51"/>
      <c r="X161" s="51"/>
      <c r="Y161" s="51"/>
      <c r="Z161" s="39"/>
      <c r="AA161" s="50"/>
      <c r="AB161" s="50"/>
      <c r="AC161" s="50"/>
      <c r="AD161" s="50"/>
      <c r="AE161" s="50"/>
      <c r="AF161" s="52"/>
      <c r="AG161" s="52"/>
      <c r="AH161" s="39"/>
      <c r="AI161" s="53"/>
      <c r="AJ161" s="53"/>
      <c r="AK161" s="53"/>
      <c r="AL161" s="53"/>
      <c r="AM161" s="53"/>
      <c r="AN161" s="53"/>
      <c r="AO161" s="53"/>
      <c r="AP161" s="53"/>
      <c r="AQ161" s="39"/>
      <c r="AR161" s="51"/>
      <c r="AS161" s="51"/>
      <c r="AT161" s="38"/>
      <c r="AU161" s="102"/>
      <c r="AV161" s="38"/>
      <c r="AW161" s="38"/>
      <c r="AX161" s="38"/>
      <c r="AY161" s="38"/>
      <c r="AZ161" s="38"/>
      <c r="BA161" s="38"/>
      <c r="BB161" s="38"/>
      <c r="BC161" s="39"/>
      <c r="BD161" s="57"/>
      <c r="BE161" s="57"/>
    </row>
    <row r="162" spans="5:57">
      <c r="E162" s="50"/>
      <c r="F162" s="50"/>
      <c r="G162" s="39"/>
      <c r="H162" s="38"/>
      <c r="I162" s="38"/>
      <c r="J162" s="38"/>
      <c r="K162" s="38"/>
      <c r="L162" s="38"/>
      <c r="M162" s="38"/>
      <c r="N162" s="39"/>
      <c r="O162" s="38"/>
      <c r="P162" s="38"/>
      <c r="Q162" s="38"/>
      <c r="R162" s="38"/>
      <c r="S162" s="38"/>
      <c r="T162" s="38"/>
      <c r="U162" s="39"/>
      <c r="V162" s="50"/>
      <c r="W162" s="51"/>
      <c r="X162" s="51"/>
      <c r="Y162" s="51"/>
      <c r="Z162" s="39"/>
      <c r="AA162" s="50"/>
      <c r="AB162" s="50"/>
      <c r="AC162" s="50"/>
      <c r="AD162" s="50"/>
      <c r="AE162" s="50"/>
      <c r="AF162" s="52"/>
      <c r="AG162" s="52"/>
      <c r="AH162" s="39"/>
      <c r="AI162" s="53"/>
      <c r="AJ162" s="53"/>
      <c r="AK162" s="53"/>
      <c r="AL162" s="53"/>
      <c r="AM162" s="53"/>
      <c r="AN162" s="53"/>
      <c r="AO162" s="53"/>
      <c r="AP162" s="53"/>
      <c r="AQ162" s="39"/>
      <c r="AR162" s="51"/>
      <c r="AS162" s="51"/>
      <c r="AT162" s="38"/>
      <c r="AU162" s="102"/>
      <c r="AV162" s="38"/>
      <c r="AW162" s="38"/>
      <c r="AX162" s="38"/>
      <c r="AY162" s="38"/>
      <c r="AZ162" s="38"/>
      <c r="BA162" s="38"/>
      <c r="BB162" s="38"/>
      <c r="BC162" s="39"/>
      <c r="BD162" s="57"/>
      <c r="BE162" s="57"/>
    </row>
    <row r="163" spans="5:57">
      <c r="E163" s="50"/>
      <c r="F163" s="50"/>
      <c r="G163" s="39"/>
      <c r="H163" s="38"/>
      <c r="I163" s="38"/>
      <c r="J163" s="38"/>
      <c r="K163" s="38"/>
      <c r="L163" s="38"/>
      <c r="M163" s="38"/>
      <c r="N163" s="39"/>
      <c r="O163" s="38"/>
      <c r="P163" s="38"/>
      <c r="Q163" s="38"/>
      <c r="R163" s="38"/>
      <c r="S163" s="38"/>
      <c r="T163" s="38"/>
      <c r="U163" s="39"/>
      <c r="V163" s="50"/>
      <c r="W163" s="51"/>
      <c r="X163" s="51"/>
      <c r="Y163" s="51"/>
      <c r="Z163" s="39"/>
      <c r="AA163" s="50"/>
      <c r="AB163" s="50"/>
      <c r="AC163" s="50"/>
      <c r="AD163" s="50"/>
      <c r="AE163" s="50"/>
      <c r="AF163" s="52"/>
      <c r="AG163" s="52"/>
      <c r="AH163" s="39"/>
      <c r="AI163" s="53"/>
      <c r="AJ163" s="53"/>
      <c r="AK163" s="53"/>
      <c r="AL163" s="53"/>
      <c r="AM163" s="53"/>
      <c r="AN163" s="53"/>
      <c r="AO163" s="53"/>
      <c r="AP163" s="53"/>
      <c r="AQ163" s="39"/>
      <c r="AR163" s="51"/>
      <c r="AS163" s="51"/>
      <c r="AT163" s="38"/>
      <c r="AU163" s="102"/>
      <c r="AV163" s="38"/>
      <c r="AW163" s="38"/>
      <c r="AX163" s="38"/>
      <c r="AY163" s="38"/>
      <c r="AZ163" s="38"/>
      <c r="BA163" s="38"/>
      <c r="BB163" s="38"/>
      <c r="BC163" s="39"/>
      <c r="BD163" s="57"/>
      <c r="BE163" s="57"/>
    </row>
    <row r="164" spans="5:57">
      <c r="E164" s="50"/>
      <c r="F164" s="50"/>
      <c r="G164" s="39"/>
      <c r="H164" s="38"/>
      <c r="I164" s="38"/>
      <c r="J164" s="38"/>
      <c r="K164" s="38"/>
      <c r="L164" s="38"/>
      <c r="M164" s="38"/>
      <c r="N164" s="39"/>
      <c r="O164" s="38"/>
      <c r="P164" s="38"/>
      <c r="Q164" s="38"/>
      <c r="R164" s="38"/>
      <c r="S164" s="38"/>
      <c r="T164" s="38"/>
      <c r="U164" s="39"/>
      <c r="V164" s="50"/>
      <c r="W164" s="51"/>
      <c r="X164" s="51"/>
      <c r="Y164" s="51"/>
      <c r="Z164" s="39"/>
      <c r="AA164" s="50"/>
      <c r="AB164" s="50"/>
      <c r="AC164" s="50"/>
      <c r="AD164" s="50"/>
      <c r="AE164" s="50"/>
      <c r="AF164" s="52"/>
      <c r="AG164" s="52"/>
      <c r="AH164" s="39"/>
      <c r="AI164" s="53"/>
      <c r="AJ164" s="53"/>
      <c r="AK164" s="53"/>
      <c r="AL164" s="53"/>
      <c r="AM164" s="53"/>
      <c r="AN164" s="53"/>
      <c r="AO164" s="53"/>
      <c r="AP164" s="53"/>
      <c r="AQ164" s="39"/>
      <c r="AR164" s="51"/>
      <c r="AS164" s="51"/>
      <c r="AT164" s="38"/>
      <c r="AU164" s="102"/>
      <c r="AV164" s="38"/>
      <c r="AW164" s="38"/>
      <c r="AX164" s="38"/>
      <c r="AY164" s="38"/>
      <c r="AZ164" s="38"/>
      <c r="BA164" s="38"/>
      <c r="BB164" s="38"/>
      <c r="BC164" s="39"/>
      <c r="BD164" s="57"/>
      <c r="BE164" s="57"/>
    </row>
    <row r="165" spans="5:57">
      <c r="E165" s="50"/>
      <c r="F165" s="50"/>
      <c r="G165" s="39"/>
      <c r="H165" s="38"/>
      <c r="I165" s="38"/>
      <c r="J165" s="38"/>
      <c r="K165" s="38"/>
      <c r="L165" s="38"/>
      <c r="M165" s="38"/>
      <c r="N165" s="39"/>
      <c r="O165" s="38"/>
      <c r="P165" s="38"/>
      <c r="Q165" s="38"/>
      <c r="R165" s="38"/>
      <c r="S165" s="38"/>
      <c r="T165" s="38"/>
      <c r="U165" s="39"/>
      <c r="V165" s="50"/>
      <c r="W165" s="51"/>
      <c r="X165" s="51"/>
      <c r="Y165" s="51"/>
      <c r="Z165" s="39"/>
      <c r="AA165" s="50"/>
      <c r="AB165" s="50"/>
      <c r="AC165" s="50"/>
      <c r="AD165" s="50"/>
      <c r="AE165" s="50"/>
      <c r="AF165" s="52"/>
      <c r="AG165" s="52"/>
      <c r="AH165" s="39"/>
      <c r="AI165" s="53"/>
      <c r="AJ165" s="53"/>
      <c r="AK165" s="53"/>
      <c r="AL165" s="53"/>
      <c r="AM165" s="53"/>
      <c r="AN165" s="53"/>
      <c r="AO165" s="53"/>
      <c r="AP165" s="53"/>
      <c r="AQ165" s="39"/>
      <c r="AR165" s="51"/>
      <c r="AS165" s="51"/>
      <c r="AT165" s="38"/>
      <c r="AU165" s="102"/>
      <c r="AV165" s="38"/>
      <c r="AW165" s="38"/>
      <c r="AX165" s="38"/>
      <c r="AY165" s="38"/>
      <c r="AZ165" s="38"/>
      <c r="BA165" s="38"/>
      <c r="BB165" s="38"/>
      <c r="BC165" s="39"/>
      <c r="BD165" s="57"/>
      <c r="BE165" s="57"/>
    </row>
    <row r="166" spans="5:57">
      <c r="E166" s="50"/>
      <c r="F166" s="50"/>
      <c r="G166" s="39"/>
      <c r="H166" s="38"/>
      <c r="I166" s="38"/>
      <c r="J166" s="38"/>
      <c r="K166" s="38"/>
      <c r="L166" s="38"/>
      <c r="M166" s="38"/>
      <c r="N166" s="39"/>
      <c r="O166" s="38"/>
      <c r="P166" s="38"/>
      <c r="Q166" s="38"/>
      <c r="R166" s="38"/>
      <c r="S166" s="38"/>
      <c r="T166" s="38"/>
      <c r="U166" s="39"/>
      <c r="V166" s="50"/>
      <c r="W166" s="51"/>
      <c r="X166" s="51"/>
      <c r="Y166" s="51"/>
      <c r="Z166" s="39"/>
      <c r="AA166" s="50"/>
      <c r="AB166" s="50"/>
      <c r="AC166" s="50"/>
      <c r="AD166" s="50"/>
      <c r="AE166" s="50"/>
      <c r="AF166" s="52"/>
      <c r="AG166" s="52"/>
      <c r="AH166" s="39"/>
      <c r="AI166" s="53"/>
      <c r="AJ166" s="53"/>
      <c r="AK166" s="53"/>
      <c r="AL166" s="53"/>
      <c r="AM166" s="53"/>
      <c r="AN166" s="53"/>
      <c r="AO166" s="53"/>
      <c r="AP166" s="53"/>
      <c r="AQ166" s="39"/>
      <c r="AR166" s="51"/>
      <c r="AS166" s="51"/>
      <c r="AT166" s="38"/>
      <c r="AU166" s="102"/>
      <c r="AV166" s="38"/>
      <c r="AW166" s="38"/>
      <c r="AX166" s="38"/>
      <c r="AY166" s="38"/>
      <c r="AZ166" s="38"/>
      <c r="BA166" s="38"/>
      <c r="BB166" s="38"/>
      <c r="BC166" s="39"/>
      <c r="BD166" s="57"/>
      <c r="BE166" s="57"/>
    </row>
    <row r="167" spans="5:57">
      <c r="E167" s="50"/>
      <c r="F167" s="50"/>
      <c r="G167" s="39"/>
      <c r="H167" s="38"/>
      <c r="I167" s="38"/>
      <c r="J167" s="38"/>
      <c r="K167" s="38"/>
      <c r="L167" s="38"/>
      <c r="M167" s="38"/>
      <c r="N167" s="39"/>
      <c r="O167" s="38"/>
      <c r="P167" s="38"/>
      <c r="Q167" s="38"/>
      <c r="R167" s="38"/>
      <c r="S167" s="38"/>
      <c r="T167" s="38"/>
      <c r="U167" s="39"/>
      <c r="V167" s="50"/>
      <c r="W167" s="51"/>
      <c r="X167" s="51"/>
      <c r="Y167" s="51"/>
      <c r="Z167" s="39"/>
      <c r="AA167" s="50"/>
      <c r="AB167" s="50"/>
      <c r="AC167" s="50"/>
      <c r="AD167" s="50"/>
      <c r="AE167" s="50"/>
      <c r="AF167" s="52"/>
      <c r="AG167" s="52"/>
      <c r="AH167" s="39"/>
      <c r="AI167" s="53"/>
      <c r="AJ167" s="53"/>
      <c r="AK167" s="53"/>
      <c r="AL167" s="53"/>
      <c r="AM167" s="53"/>
      <c r="AN167" s="53"/>
      <c r="AO167" s="53"/>
      <c r="AP167" s="53"/>
      <c r="AQ167" s="39"/>
      <c r="AR167" s="51"/>
      <c r="AS167" s="51"/>
      <c r="AT167" s="38"/>
      <c r="AU167" s="102"/>
      <c r="AV167" s="38"/>
      <c r="AW167" s="38"/>
      <c r="AX167" s="38"/>
      <c r="AY167" s="38"/>
      <c r="AZ167" s="38"/>
      <c r="BA167" s="38"/>
      <c r="BB167" s="38"/>
      <c r="BC167" s="39"/>
      <c r="BD167" s="57"/>
      <c r="BE167" s="57"/>
    </row>
    <row r="168" spans="5:57">
      <c r="E168" s="50"/>
      <c r="F168" s="50"/>
      <c r="G168" s="39"/>
      <c r="H168" s="38"/>
      <c r="I168" s="38"/>
      <c r="J168" s="38"/>
      <c r="K168" s="38"/>
      <c r="L168" s="38"/>
      <c r="M168" s="38"/>
      <c r="N168" s="39"/>
      <c r="O168" s="38"/>
      <c r="P168" s="38"/>
      <c r="Q168" s="38"/>
      <c r="R168" s="38"/>
      <c r="S168" s="38"/>
      <c r="T168" s="38"/>
      <c r="U168" s="39"/>
      <c r="V168" s="50"/>
      <c r="W168" s="51"/>
      <c r="X168" s="51"/>
      <c r="Y168" s="51"/>
      <c r="Z168" s="39"/>
      <c r="AA168" s="50"/>
      <c r="AB168" s="50"/>
      <c r="AC168" s="50"/>
      <c r="AD168" s="50"/>
      <c r="AE168" s="50"/>
      <c r="AF168" s="52"/>
      <c r="AG168" s="52"/>
      <c r="AH168" s="39"/>
      <c r="AI168" s="53"/>
      <c r="AJ168" s="53"/>
      <c r="AK168" s="53"/>
      <c r="AL168" s="53"/>
      <c r="AM168" s="53"/>
      <c r="AN168" s="53"/>
      <c r="AO168" s="53"/>
      <c r="AP168" s="53"/>
      <c r="AQ168" s="39"/>
      <c r="AR168" s="51"/>
      <c r="AS168" s="51"/>
      <c r="AT168" s="38"/>
      <c r="AU168" s="102"/>
      <c r="AV168" s="38"/>
      <c r="AW168" s="38"/>
      <c r="AX168" s="38"/>
      <c r="AY168" s="38"/>
      <c r="AZ168" s="38"/>
      <c r="BA168" s="38"/>
      <c r="BB168" s="38"/>
      <c r="BC168" s="39"/>
      <c r="BD168" s="57"/>
      <c r="BE168" s="57"/>
    </row>
    <row r="169" spans="5:57">
      <c r="E169" s="50"/>
      <c r="F169" s="50"/>
      <c r="G169" s="39"/>
      <c r="H169" s="38"/>
      <c r="I169" s="38"/>
      <c r="J169" s="38"/>
      <c r="K169" s="38"/>
      <c r="L169" s="38"/>
      <c r="M169" s="38"/>
      <c r="N169" s="39"/>
      <c r="O169" s="38"/>
      <c r="P169" s="38"/>
      <c r="Q169" s="38"/>
      <c r="R169" s="38"/>
      <c r="S169" s="38"/>
      <c r="T169" s="38"/>
      <c r="U169" s="39"/>
      <c r="V169" s="50"/>
      <c r="W169" s="51"/>
      <c r="X169" s="51"/>
      <c r="Y169" s="51"/>
      <c r="Z169" s="39"/>
      <c r="AA169" s="50"/>
      <c r="AB169" s="50"/>
      <c r="AC169" s="50"/>
      <c r="AD169" s="50"/>
      <c r="AE169" s="50"/>
      <c r="AF169" s="52"/>
      <c r="AG169" s="52"/>
      <c r="AH169" s="39"/>
      <c r="AI169" s="53"/>
      <c r="AJ169" s="53"/>
      <c r="AK169" s="53"/>
      <c r="AL169" s="53"/>
      <c r="AM169" s="53"/>
      <c r="AN169" s="53"/>
      <c r="AO169" s="53"/>
      <c r="AP169" s="53"/>
      <c r="AQ169" s="39"/>
      <c r="AR169" s="51"/>
      <c r="AS169" s="51"/>
      <c r="AT169" s="38"/>
      <c r="AU169" s="102"/>
      <c r="AV169" s="38"/>
      <c r="AW169" s="38"/>
      <c r="AX169" s="38"/>
      <c r="AY169" s="38"/>
      <c r="AZ169" s="38"/>
      <c r="BA169" s="38"/>
      <c r="BB169" s="38"/>
      <c r="BC169" s="39"/>
      <c r="BD169" s="57"/>
      <c r="BE169" s="57"/>
    </row>
    <row r="170" spans="5:57">
      <c r="E170" s="50"/>
      <c r="F170" s="50"/>
      <c r="G170" s="39"/>
      <c r="H170" s="38"/>
      <c r="I170" s="38"/>
      <c r="J170" s="38"/>
      <c r="K170" s="38"/>
      <c r="L170" s="38"/>
      <c r="M170" s="38"/>
      <c r="N170" s="39"/>
      <c r="O170" s="38"/>
      <c r="P170" s="38"/>
      <c r="Q170" s="38"/>
      <c r="R170" s="38"/>
      <c r="S170" s="38"/>
      <c r="T170" s="38"/>
      <c r="U170" s="39"/>
      <c r="V170" s="50"/>
      <c r="W170" s="51"/>
      <c r="X170" s="51"/>
      <c r="Y170" s="51"/>
      <c r="Z170" s="39"/>
      <c r="AA170" s="50"/>
      <c r="AB170" s="50"/>
      <c r="AC170" s="50"/>
      <c r="AD170" s="50"/>
      <c r="AE170" s="50"/>
      <c r="AF170" s="52"/>
      <c r="AG170" s="52"/>
      <c r="AH170" s="39"/>
      <c r="AI170" s="53"/>
      <c r="AJ170" s="53"/>
      <c r="AK170" s="53"/>
      <c r="AL170" s="53"/>
      <c r="AM170" s="53"/>
      <c r="AN170" s="53"/>
      <c r="AO170" s="53"/>
      <c r="AP170" s="53"/>
      <c r="AQ170" s="39"/>
      <c r="AR170" s="51"/>
      <c r="AS170" s="51"/>
      <c r="AT170" s="38"/>
      <c r="AU170" s="102"/>
      <c r="AV170" s="38"/>
      <c r="AW170" s="38"/>
      <c r="AX170" s="38"/>
      <c r="AY170" s="38"/>
      <c r="AZ170" s="38"/>
      <c r="BA170" s="38"/>
      <c r="BB170" s="38"/>
      <c r="BC170" s="39"/>
      <c r="BD170" s="57"/>
      <c r="BE170" s="57"/>
    </row>
    <row r="171" spans="5:57">
      <c r="E171" s="50"/>
      <c r="F171" s="50"/>
      <c r="G171" s="39"/>
      <c r="H171" s="38"/>
      <c r="I171" s="38"/>
      <c r="J171" s="38"/>
      <c r="K171" s="38"/>
      <c r="L171" s="38"/>
      <c r="M171" s="38"/>
      <c r="N171" s="39"/>
      <c r="O171" s="38"/>
      <c r="P171" s="38"/>
      <c r="Q171" s="38"/>
      <c r="R171" s="38"/>
      <c r="S171" s="38"/>
      <c r="T171" s="38"/>
      <c r="U171" s="39"/>
      <c r="V171" s="50"/>
      <c r="W171" s="51"/>
      <c r="X171" s="51"/>
      <c r="Y171" s="51"/>
      <c r="Z171" s="39"/>
      <c r="AA171" s="50"/>
      <c r="AB171" s="50"/>
      <c r="AC171" s="50"/>
      <c r="AD171" s="50"/>
      <c r="AE171" s="50"/>
      <c r="AF171" s="52"/>
      <c r="AG171" s="52"/>
      <c r="AH171" s="39"/>
      <c r="AI171" s="53"/>
      <c r="AJ171" s="53"/>
      <c r="AK171" s="53"/>
      <c r="AL171" s="53"/>
      <c r="AM171" s="53"/>
      <c r="AN171" s="53"/>
      <c r="AO171" s="53"/>
      <c r="AP171" s="53"/>
      <c r="AQ171" s="39"/>
      <c r="AR171" s="51"/>
      <c r="AS171" s="51"/>
      <c r="AT171" s="38"/>
      <c r="AU171" s="102"/>
      <c r="AV171" s="38"/>
      <c r="AW171" s="38"/>
      <c r="AX171" s="38"/>
      <c r="AY171" s="38"/>
      <c r="AZ171" s="38"/>
      <c r="BA171" s="38"/>
      <c r="BB171" s="38"/>
      <c r="BC171" s="39"/>
      <c r="BD171" s="57"/>
      <c r="BE171" s="57"/>
    </row>
    <row r="172" spans="5:57">
      <c r="E172" s="50"/>
      <c r="F172" s="50"/>
      <c r="G172" s="39"/>
      <c r="H172" s="38"/>
      <c r="I172" s="38"/>
      <c r="J172" s="38"/>
      <c r="K172" s="38"/>
      <c r="L172" s="38"/>
      <c r="M172" s="38"/>
      <c r="N172" s="39"/>
      <c r="O172" s="38"/>
      <c r="P172" s="38"/>
      <c r="Q172" s="38"/>
      <c r="R172" s="38"/>
      <c r="S172" s="38"/>
      <c r="T172" s="38"/>
      <c r="U172" s="39"/>
      <c r="V172" s="50"/>
      <c r="W172" s="51"/>
      <c r="X172" s="51"/>
      <c r="Y172" s="51"/>
      <c r="Z172" s="39"/>
      <c r="AA172" s="50"/>
      <c r="AB172" s="50"/>
      <c r="AC172" s="50"/>
      <c r="AD172" s="50"/>
      <c r="AE172" s="50"/>
      <c r="AF172" s="52"/>
      <c r="AG172" s="52"/>
      <c r="AH172" s="39"/>
      <c r="AI172" s="53"/>
      <c r="AJ172" s="53"/>
      <c r="AK172" s="53"/>
      <c r="AL172" s="53"/>
      <c r="AM172" s="53"/>
      <c r="AN172" s="53"/>
      <c r="AO172" s="53"/>
      <c r="AP172" s="53"/>
      <c r="AQ172" s="39"/>
      <c r="AR172" s="51"/>
      <c r="AS172" s="51"/>
      <c r="AT172" s="38"/>
      <c r="AU172" s="102"/>
      <c r="AV172" s="38"/>
      <c r="AW172" s="38"/>
      <c r="AX172" s="38"/>
      <c r="AY172" s="38"/>
      <c r="AZ172" s="38"/>
      <c r="BA172" s="38"/>
      <c r="BB172" s="38"/>
      <c r="BC172" s="39"/>
      <c r="BD172" s="57"/>
      <c r="BE172" s="57"/>
    </row>
    <row r="173" spans="5:57">
      <c r="E173" s="50"/>
      <c r="F173" s="50"/>
      <c r="G173" s="39"/>
      <c r="H173" s="38"/>
      <c r="I173" s="38"/>
      <c r="J173" s="38"/>
      <c r="K173" s="38"/>
      <c r="L173" s="38"/>
      <c r="M173" s="38"/>
      <c r="N173" s="39"/>
      <c r="O173" s="38"/>
      <c r="P173" s="38"/>
      <c r="Q173" s="38"/>
      <c r="R173" s="38"/>
      <c r="S173" s="38"/>
      <c r="T173" s="38"/>
      <c r="U173" s="39"/>
      <c r="V173" s="50"/>
      <c r="W173" s="51"/>
      <c r="X173" s="51"/>
      <c r="Y173" s="51"/>
      <c r="Z173" s="39"/>
      <c r="AA173" s="50"/>
      <c r="AB173" s="50"/>
      <c r="AC173" s="50"/>
      <c r="AD173" s="50"/>
      <c r="AE173" s="50"/>
      <c r="AF173" s="52"/>
      <c r="AG173" s="52"/>
      <c r="AH173" s="39"/>
      <c r="AI173" s="53"/>
      <c r="AJ173" s="53"/>
      <c r="AK173" s="53"/>
      <c r="AL173" s="53"/>
      <c r="AM173" s="53"/>
      <c r="AN173" s="53"/>
      <c r="AO173" s="53"/>
      <c r="AP173" s="53"/>
      <c r="AQ173" s="39"/>
      <c r="AR173" s="51"/>
      <c r="AS173" s="51"/>
      <c r="AT173" s="38"/>
      <c r="AU173" s="102"/>
      <c r="AV173" s="38"/>
      <c r="AW173" s="38"/>
      <c r="AX173" s="38"/>
      <c r="AY173" s="38"/>
      <c r="AZ173" s="38"/>
      <c r="BA173" s="38"/>
      <c r="BB173" s="38"/>
      <c r="BC173" s="39"/>
      <c r="BD173" s="57"/>
      <c r="BE173" s="57"/>
    </row>
    <row r="174" spans="5:57">
      <c r="E174" s="50"/>
      <c r="F174" s="50"/>
      <c r="G174" s="39"/>
      <c r="H174" s="38"/>
      <c r="I174" s="38"/>
      <c r="J174" s="38"/>
      <c r="K174" s="38"/>
      <c r="L174" s="38"/>
      <c r="M174" s="38"/>
      <c r="N174" s="39"/>
      <c r="O174" s="38"/>
      <c r="P174" s="38"/>
      <c r="Q174" s="38"/>
      <c r="R174" s="38"/>
      <c r="S174" s="38"/>
      <c r="T174" s="38"/>
      <c r="U174" s="39"/>
      <c r="V174" s="50"/>
      <c r="W174" s="51"/>
      <c r="X174" s="51"/>
      <c r="Y174" s="51"/>
      <c r="Z174" s="39"/>
      <c r="AA174" s="50"/>
      <c r="AB174" s="50"/>
      <c r="AC174" s="50"/>
      <c r="AD174" s="50"/>
      <c r="AE174" s="50"/>
      <c r="AF174" s="52"/>
      <c r="AG174" s="52"/>
      <c r="AH174" s="39"/>
      <c r="AI174" s="53"/>
      <c r="AJ174" s="53"/>
      <c r="AK174" s="53"/>
      <c r="AL174" s="53"/>
      <c r="AM174" s="53"/>
      <c r="AN174" s="53"/>
      <c r="AO174" s="53"/>
      <c r="AP174" s="53"/>
      <c r="AQ174" s="39"/>
      <c r="AR174" s="51"/>
      <c r="AS174" s="51"/>
      <c r="AT174" s="38"/>
      <c r="AU174" s="102"/>
      <c r="AV174" s="38"/>
      <c r="AW174" s="38"/>
      <c r="AX174" s="38"/>
      <c r="AY174" s="38"/>
      <c r="AZ174" s="38"/>
      <c r="BA174" s="38"/>
      <c r="BB174" s="38"/>
      <c r="BC174" s="39"/>
      <c r="BD174" s="57"/>
      <c r="BE174" s="57"/>
    </row>
    <row r="175" spans="5:57">
      <c r="E175" s="50"/>
      <c r="F175" s="50"/>
      <c r="G175" s="39"/>
      <c r="H175" s="38"/>
      <c r="I175" s="38"/>
      <c r="J175" s="38"/>
      <c r="K175" s="38"/>
      <c r="L175" s="38"/>
      <c r="M175" s="38"/>
      <c r="N175" s="39"/>
      <c r="O175" s="38"/>
      <c r="P175" s="38"/>
      <c r="Q175" s="38"/>
      <c r="R175" s="38"/>
      <c r="S175" s="38"/>
      <c r="T175" s="38"/>
      <c r="U175" s="39"/>
      <c r="V175" s="50"/>
      <c r="W175" s="51"/>
      <c r="X175" s="51"/>
      <c r="Y175" s="51"/>
      <c r="Z175" s="39"/>
      <c r="AA175" s="50"/>
      <c r="AB175" s="50"/>
      <c r="AC175" s="50"/>
      <c r="AD175" s="50"/>
      <c r="AE175" s="50"/>
      <c r="AF175" s="52"/>
      <c r="AG175" s="52"/>
      <c r="AH175" s="39"/>
      <c r="AI175" s="53"/>
      <c r="AJ175" s="53"/>
      <c r="AK175" s="53"/>
      <c r="AL175" s="53"/>
      <c r="AM175" s="53"/>
      <c r="AN175" s="53"/>
      <c r="AO175" s="53"/>
      <c r="AP175" s="53"/>
      <c r="AQ175" s="39"/>
      <c r="AR175" s="51"/>
      <c r="AS175" s="51"/>
      <c r="AT175" s="38"/>
      <c r="AU175" s="102"/>
      <c r="AV175" s="38"/>
      <c r="AW175" s="38"/>
      <c r="AX175" s="38"/>
      <c r="AY175" s="38"/>
      <c r="AZ175" s="38"/>
      <c r="BA175" s="38"/>
      <c r="BB175" s="38"/>
      <c r="BC175" s="39"/>
      <c r="BD175" s="57"/>
      <c r="BE175" s="57"/>
    </row>
    <row r="176" spans="5:57">
      <c r="E176" s="50"/>
      <c r="F176" s="50"/>
      <c r="G176" s="39"/>
      <c r="H176" s="38"/>
      <c r="I176" s="38"/>
      <c r="J176" s="38"/>
      <c r="K176" s="38"/>
      <c r="L176" s="38"/>
      <c r="M176" s="38"/>
      <c r="N176" s="39"/>
      <c r="O176" s="38"/>
      <c r="P176" s="38"/>
      <c r="Q176" s="38"/>
      <c r="R176" s="38"/>
      <c r="S176" s="38"/>
      <c r="T176" s="38"/>
      <c r="U176" s="39"/>
      <c r="V176" s="50"/>
      <c r="W176" s="51"/>
      <c r="X176" s="51"/>
      <c r="Y176" s="51"/>
      <c r="Z176" s="39"/>
      <c r="AA176" s="50"/>
      <c r="AB176" s="50"/>
      <c r="AC176" s="50"/>
      <c r="AD176" s="50"/>
      <c r="AE176" s="50"/>
      <c r="AF176" s="52"/>
      <c r="AG176" s="52"/>
      <c r="AH176" s="39"/>
      <c r="AI176" s="53"/>
      <c r="AJ176" s="53"/>
      <c r="AK176" s="53"/>
      <c r="AL176" s="53"/>
      <c r="AM176" s="53"/>
      <c r="AN176" s="53"/>
      <c r="AO176" s="53"/>
      <c r="AP176" s="53"/>
      <c r="AQ176" s="39"/>
      <c r="AR176" s="51"/>
      <c r="AS176" s="51"/>
      <c r="AT176" s="38"/>
      <c r="AU176" s="102"/>
      <c r="AV176" s="38"/>
      <c r="AW176" s="38"/>
      <c r="AX176" s="38"/>
      <c r="AY176" s="38"/>
      <c r="AZ176" s="38"/>
      <c r="BA176" s="38"/>
      <c r="BB176" s="38"/>
      <c r="BC176" s="39"/>
      <c r="BD176" s="57"/>
      <c r="BE176" s="57"/>
    </row>
    <row r="177" spans="5:57">
      <c r="E177" s="50"/>
      <c r="F177" s="50"/>
      <c r="G177" s="39"/>
      <c r="H177" s="38"/>
      <c r="I177" s="38"/>
      <c r="J177" s="38"/>
      <c r="K177" s="38"/>
      <c r="L177" s="38"/>
      <c r="M177" s="38"/>
      <c r="N177" s="39"/>
      <c r="O177" s="38"/>
      <c r="P177" s="38"/>
      <c r="Q177" s="38"/>
      <c r="R177" s="38"/>
      <c r="S177" s="38"/>
      <c r="T177" s="38"/>
      <c r="U177" s="39"/>
      <c r="V177" s="50"/>
      <c r="W177" s="51"/>
      <c r="X177" s="51"/>
      <c r="Y177" s="51"/>
      <c r="Z177" s="39"/>
      <c r="AA177" s="50"/>
      <c r="AB177" s="50"/>
      <c r="AC177" s="50"/>
      <c r="AD177" s="50"/>
      <c r="AE177" s="50"/>
      <c r="AF177" s="52"/>
      <c r="AG177" s="52"/>
      <c r="AH177" s="39"/>
      <c r="AI177" s="53"/>
      <c r="AJ177" s="53"/>
      <c r="AK177" s="53"/>
      <c r="AL177" s="53"/>
      <c r="AM177" s="53"/>
      <c r="AN177" s="53"/>
      <c r="AO177" s="53"/>
      <c r="AP177" s="53"/>
      <c r="AQ177" s="39"/>
      <c r="AR177" s="51"/>
      <c r="AS177" s="51"/>
      <c r="AT177" s="38"/>
      <c r="AU177" s="102"/>
      <c r="AV177" s="38"/>
      <c r="AW177" s="38"/>
      <c r="AX177" s="38"/>
      <c r="AY177" s="38"/>
      <c r="AZ177" s="38"/>
      <c r="BA177" s="38"/>
      <c r="BB177" s="38"/>
      <c r="BC177" s="39"/>
      <c r="BD177" s="57"/>
      <c r="BE177" s="57"/>
    </row>
    <row r="178" spans="5:57">
      <c r="E178" s="50"/>
      <c r="F178" s="50"/>
      <c r="G178" s="39"/>
      <c r="H178" s="38"/>
      <c r="I178" s="38"/>
      <c r="J178" s="38"/>
      <c r="K178" s="38"/>
      <c r="L178" s="38"/>
      <c r="M178" s="38"/>
      <c r="N178" s="39"/>
      <c r="O178" s="38"/>
      <c r="P178" s="38"/>
      <c r="Q178" s="38"/>
      <c r="R178" s="38"/>
      <c r="S178" s="38"/>
      <c r="T178" s="38"/>
      <c r="U178" s="39"/>
      <c r="V178" s="50"/>
      <c r="W178" s="51"/>
      <c r="X178" s="51"/>
      <c r="Y178" s="51"/>
      <c r="Z178" s="39"/>
      <c r="AA178" s="50"/>
      <c r="AB178" s="50"/>
      <c r="AC178" s="50"/>
      <c r="AD178" s="50"/>
      <c r="AE178" s="50"/>
      <c r="AF178" s="52"/>
      <c r="AG178" s="52"/>
      <c r="AH178" s="39"/>
      <c r="AI178" s="53"/>
      <c r="AJ178" s="53"/>
      <c r="AK178" s="53"/>
      <c r="AL178" s="53"/>
      <c r="AM178" s="53"/>
      <c r="AN178" s="53"/>
      <c r="AO178" s="53"/>
      <c r="AP178" s="53"/>
      <c r="AQ178" s="39"/>
      <c r="AR178" s="51"/>
      <c r="AS178" s="51"/>
      <c r="AT178" s="38"/>
      <c r="AU178" s="102"/>
      <c r="AV178" s="38"/>
      <c r="AW178" s="38"/>
      <c r="AX178" s="38"/>
      <c r="AY178" s="38"/>
      <c r="AZ178" s="38"/>
      <c r="BA178" s="38"/>
      <c r="BB178" s="38"/>
      <c r="BC178" s="39"/>
      <c r="BD178" s="57"/>
      <c r="BE178" s="57"/>
    </row>
    <row r="179" spans="5:57">
      <c r="E179" s="50"/>
      <c r="F179" s="50"/>
      <c r="G179" s="39"/>
      <c r="H179" s="38"/>
      <c r="I179" s="38"/>
      <c r="J179" s="38"/>
      <c r="K179" s="38"/>
      <c r="L179" s="38"/>
      <c r="M179" s="38"/>
      <c r="N179" s="39"/>
      <c r="O179" s="38"/>
      <c r="P179" s="38"/>
      <c r="Q179" s="38"/>
      <c r="R179" s="38"/>
      <c r="S179" s="38"/>
      <c r="T179" s="38"/>
      <c r="U179" s="39"/>
      <c r="V179" s="50"/>
      <c r="W179" s="51"/>
      <c r="X179" s="51"/>
      <c r="Y179" s="51"/>
      <c r="Z179" s="39"/>
      <c r="AA179" s="50"/>
      <c r="AB179" s="50"/>
      <c r="AC179" s="50"/>
      <c r="AD179" s="50"/>
      <c r="AE179" s="50"/>
      <c r="AF179" s="52"/>
      <c r="AG179" s="52"/>
      <c r="AH179" s="39"/>
      <c r="AI179" s="53"/>
      <c r="AJ179" s="53"/>
      <c r="AK179" s="53"/>
      <c r="AL179" s="53"/>
      <c r="AM179" s="53"/>
      <c r="AN179" s="53"/>
      <c r="AO179" s="53"/>
      <c r="AP179" s="53"/>
      <c r="AQ179" s="39"/>
      <c r="AR179" s="51"/>
      <c r="AS179" s="51"/>
      <c r="AT179" s="38"/>
      <c r="AU179" s="102"/>
      <c r="AV179" s="38"/>
      <c r="AW179" s="38"/>
      <c r="AX179" s="38"/>
      <c r="AY179" s="38"/>
      <c r="AZ179" s="38"/>
      <c r="BA179" s="38"/>
      <c r="BB179" s="38"/>
      <c r="BC179" s="39"/>
      <c r="BD179" s="57"/>
      <c r="BE179" s="57"/>
    </row>
    <row r="180" spans="5:57">
      <c r="E180" s="50"/>
      <c r="F180" s="50"/>
      <c r="G180" s="39"/>
      <c r="H180" s="38"/>
      <c r="I180" s="38"/>
      <c r="J180" s="38"/>
      <c r="K180" s="38"/>
      <c r="L180" s="38"/>
      <c r="M180" s="38"/>
      <c r="N180" s="39"/>
      <c r="O180" s="38"/>
      <c r="P180" s="38"/>
      <c r="Q180" s="38"/>
      <c r="R180" s="38"/>
      <c r="S180" s="38"/>
      <c r="T180" s="38"/>
      <c r="U180" s="39"/>
      <c r="V180" s="50"/>
      <c r="W180" s="51"/>
      <c r="X180" s="51"/>
      <c r="Y180" s="51"/>
      <c r="Z180" s="39"/>
      <c r="AA180" s="50"/>
      <c r="AB180" s="50"/>
      <c r="AC180" s="50"/>
      <c r="AD180" s="50"/>
      <c r="AE180" s="50"/>
      <c r="AF180" s="52"/>
      <c r="AG180" s="52"/>
      <c r="AH180" s="39"/>
      <c r="AI180" s="53"/>
      <c r="AJ180" s="53"/>
      <c r="AK180" s="53"/>
      <c r="AL180" s="53"/>
      <c r="AM180" s="53"/>
      <c r="AN180" s="53"/>
      <c r="AO180" s="53"/>
      <c r="AP180" s="53"/>
      <c r="AQ180" s="39"/>
      <c r="AR180" s="51"/>
      <c r="AS180" s="51"/>
      <c r="AT180" s="38"/>
      <c r="AU180" s="102"/>
      <c r="AV180" s="38"/>
      <c r="AW180" s="38"/>
      <c r="AX180" s="38"/>
      <c r="AY180" s="38"/>
      <c r="AZ180" s="38"/>
      <c r="BA180" s="38"/>
      <c r="BB180" s="38"/>
      <c r="BC180" s="39"/>
      <c r="BD180" s="57"/>
      <c r="BE180" s="57"/>
    </row>
    <row r="181" spans="5:57">
      <c r="E181" s="50"/>
      <c r="F181" s="50"/>
      <c r="G181" s="39"/>
      <c r="H181" s="38"/>
      <c r="I181" s="38"/>
      <c r="J181" s="38"/>
      <c r="K181" s="38"/>
      <c r="L181" s="38"/>
      <c r="M181" s="38"/>
      <c r="N181" s="39"/>
      <c r="O181" s="38"/>
      <c r="P181" s="38"/>
      <c r="Q181" s="38"/>
      <c r="R181" s="38"/>
      <c r="S181" s="38"/>
      <c r="T181" s="38"/>
      <c r="U181" s="39"/>
      <c r="V181" s="50"/>
      <c r="W181" s="51"/>
      <c r="X181" s="51"/>
      <c r="Y181" s="51"/>
      <c r="Z181" s="39"/>
      <c r="AA181" s="50"/>
      <c r="AB181" s="50"/>
      <c r="AC181" s="50"/>
      <c r="AD181" s="50"/>
      <c r="AE181" s="50"/>
      <c r="AF181" s="52"/>
      <c r="AG181" s="52"/>
      <c r="AH181" s="39"/>
      <c r="AI181" s="53"/>
      <c r="AJ181" s="53"/>
      <c r="AK181" s="53"/>
      <c r="AL181" s="53"/>
      <c r="AM181" s="53"/>
      <c r="AN181" s="53"/>
      <c r="AO181" s="53"/>
      <c r="AP181" s="53"/>
      <c r="AQ181" s="39"/>
      <c r="AR181" s="51"/>
      <c r="AS181" s="51"/>
      <c r="AT181" s="38"/>
      <c r="AU181" s="102"/>
      <c r="AV181" s="38"/>
      <c r="AW181" s="38"/>
      <c r="AX181" s="38"/>
      <c r="AY181" s="38"/>
      <c r="AZ181" s="38"/>
      <c r="BA181" s="38"/>
      <c r="BB181" s="38"/>
      <c r="BC181" s="39"/>
      <c r="BD181" s="57"/>
      <c r="BE181" s="57"/>
    </row>
    <row r="182" spans="5:57">
      <c r="E182" s="50"/>
      <c r="F182" s="50"/>
      <c r="G182" s="39"/>
      <c r="H182" s="38"/>
      <c r="I182" s="38"/>
      <c r="J182" s="38"/>
      <c r="K182" s="38"/>
      <c r="L182" s="38"/>
      <c r="M182" s="38"/>
      <c r="N182" s="39"/>
      <c r="O182" s="38"/>
      <c r="P182" s="38"/>
      <c r="Q182" s="38"/>
      <c r="R182" s="38"/>
      <c r="S182" s="38"/>
      <c r="T182" s="38"/>
      <c r="U182" s="39"/>
      <c r="V182" s="50"/>
      <c r="W182" s="51"/>
      <c r="X182" s="51"/>
      <c r="Y182" s="51"/>
      <c r="Z182" s="39"/>
      <c r="AA182" s="50"/>
      <c r="AB182" s="50"/>
      <c r="AC182" s="50"/>
      <c r="AD182" s="50"/>
      <c r="AE182" s="50"/>
      <c r="AF182" s="52"/>
      <c r="AG182" s="52"/>
      <c r="AH182" s="39"/>
      <c r="AI182" s="53"/>
      <c r="AJ182" s="53"/>
      <c r="AK182" s="53"/>
      <c r="AL182" s="53"/>
      <c r="AM182" s="53"/>
      <c r="AN182" s="53"/>
      <c r="AO182" s="53"/>
      <c r="AP182" s="53"/>
      <c r="AQ182" s="39"/>
      <c r="AR182" s="51"/>
      <c r="AS182" s="51"/>
      <c r="AT182" s="38"/>
      <c r="AU182" s="102"/>
      <c r="AV182" s="38"/>
      <c r="AW182" s="38"/>
      <c r="AX182" s="38"/>
      <c r="AY182" s="38"/>
      <c r="AZ182" s="38"/>
      <c r="BA182" s="38"/>
      <c r="BB182" s="38"/>
      <c r="BC182" s="39"/>
      <c r="BD182" s="57"/>
      <c r="BE182" s="57"/>
    </row>
    <row r="183" spans="5:57">
      <c r="E183" s="50"/>
      <c r="F183" s="50"/>
      <c r="G183" s="39"/>
      <c r="H183" s="38"/>
      <c r="I183" s="38"/>
      <c r="J183" s="38"/>
      <c r="K183" s="38"/>
      <c r="L183" s="38"/>
      <c r="M183" s="38"/>
      <c r="N183" s="39"/>
      <c r="O183" s="38"/>
      <c r="P183" s="38"/>
      <c r="Q183" s="38"/>
      <c r="R183" s="38"/>
      <c r="S183" s="38"/>
      <c r="T183" s="38"/>
      <c r="U183" s="39"/>
      <c r="V183" s="50"/>
      <c r="W183" s="51"/>
      <c r="X183" s="51"/>
      <c r="Y183" s="51"/>
      <c r="Z183" s="39"/>
      <c r="AA183" s="50"/>
      <c r="AB183" s="50"/>
      <c r="AC183" s="50"/>
      <c r="AD183" s="50"/>
      <c r="AE183" s="50"/>
      <c r="AF183" s="52"/>
      <c r="AG183" s="52"/>
      <c r="AH183" s="39"/>
      <c r="AI183" s="53"/>
      <c r="AJ183" s="53"/>
      <c r="AK183" s="53"/>
      <c r="AL183" s="53"/>
      <c r="AM183" s="53"/>
      <c r="AN183" s="53"/>
      <c r="AO183" s="53"/>
      <c r="AP183" s="53"/>
      <c r="AQ183" s="39"/>
      <c r="AR183" s="51"/>
      <c r="AS183" s="51"/>
      <c r="AT183" s="38"/>
      <c r="AU183" s="102"/>
      <c r="AV183" s="38"/>
      <c r="AW183" s="38"/>
      <c r="AX183" s="38"/>
      <c r="AY183" s="38"/>
      <c r="AZ183" s="38"/>
      <c r="BA183" s="38"/>
      <c r="BB183" s="38"/>
      <c r="BC183" s="39"/>
      <c r="BD183" s="57"/>
      <c r="BE183" s="57"/>
    </row>
    <row r="184" spans="5:57">
      <c r="E184" s="50"/>
      <c r="F184" s="50"/>
      <c r="G184" s="39"/>
      <c r="H184" s="38"/>
      <c r="I184" s="38"/>
      <c r="J184" s="38"/>
      <c r="K184" s="38"/>
      <c r="L184" s="38"/>
      <c r="M184" s="38"/>
      <c r="N184" s="39"/>
      <c r="O184" s="38"/>
      <c r="P184" s="38"/>
      <c r="Q184" s="38"/>
      <c r="R184" s="38"/>
      <c r="S184" s="38"/>
      <c r="T184" s="38"/>
      <c r="U184" s="39"/>
      <c r="V184" s="50"/>
      <c r="W184" s="51"/>
      <c r="X184" s="51"/>
      <c r="Y184" s="51"/>
      <c r="Z184" s="39"/>
      <c r="AA184" s="50"/>
      <c r="AB184" s="50"/>
      <c r="AC184" s="50"/>
      <c r="AD184" s="50"/>
      <c r="AE184" s="50"/>
      <c r="AF184" s="52"/>
      <c r="AG184" s="52"/>
      <c r="AH184" s="39"/>
      <c r="AI184" s="53"/>
      <c r="AJ184" s="53"/>
      <c r="AK184" s="53"/>
      <c r="AL184" s="53"/>
      <c r="AM184" s="53"/>
      <c r="AN184" s="53"/>
      <c r="AO184" s="53"/>
      <c r="AP184" s="53"/>
      <c r="AQ184" s="39"/>
      <c r="AR184" s="51"/>
      <c r="AS184" s="51"/>
      <c r="AT184" s="38"/>
      <c r="AU184" s="102"/>
      <c r="AV184" s="38"/>
      <c r="AW184" s="38"/>
      <c r="AX184" s="38"/>
      <c r="AY184" s="38"/>
      <c r="AZ184" s="38"/>
      <c r="BA184" s="38"/>
      <c r="BB184" s="38"/>
      <c r="BC184" s="39"/>
      <c r="BD184" s="57"/>
      <c r="BE184" s="57"/>
    </row>
    <row r="185" spans="5:57">
      <c r="E185" s="50"/>
      <c r="F185" s="50"/>
      <c r="G185" s="39"/>
      <c r="H185" s="38"/>
      <c r="I185" s="38"/>
      <c r="J185" s="38"/>
      <c r="K185" s="38"/>
      <c r="L185" s="38"/>
      <c r="M185" s="38"/>
      <c r="N185" s="39"/>
      <c r="O185" s="38"/>
      <c r="P185" s="38"/>
      <c r="Q185" s="38"/>
      <c r="R185" s="38"/>
      <c r="S185" s="38"/>
      <c r="T185" s="38"/>
      <c r="U185" s="39"/>
      <c r="V185" s="50"/>
      <c r="W185" s="51"/>
      <c r="X185" s="51"/>
      <c r="Y185" s="51"/>
      <c r="Z185" s="39"/>
      <c r="AA185" s="50"/>
      <c r="AB185" s="50"/>
      <c r="AC185" s="50"/>
      <c r="AD185" s="50"/>
      <c r="AE185" s="50"/>
      <c r="AF185" s="52"/>
      <c r="AG185" s="52"/>
      <c r="AH185" s="39"/>
      <c r="AI185" s="53"/>
      <c r="AJ185" s="53"/>
      <c r="AK185" s="53"/>
      <c r="AL185" s="53"/>
      <c r="AM185" s="53"/>
      <c r="AN185" s="53"/>
      <c r="AO185" s="53"/>
      <c r="AP185" s="53"/>
      <c r="AQ185" s="39"/>
      <c r="AR185" s="51"/>
      <c r="AS185" s="51"/>
      <c r="AT185" s="38"/>
      <c r="AU185" s="102"/>
      <c r="AV185" s="38"/>
      <c r="AW185" s="38"/>
      <c r="AX185" s="38"/>
      <c r="AY185" s="38"/>
      <c r="AZ185" s="38"/>
      <c r="BA185" s="38"/>
      <c r="BB185" s="38"/>
      <c r="BC185" s="39"/>
      <c r="BD185" s="57"/>
      <c r="BE185" s="57"/>
    </row>
    <row r="186" spans="5:57">
      <c r="E186" s="50"/>
      <c r="F186" s="50"/>
      <c r="G186" s="39"/>
      <c r="H186" s="38"/>
      <c r="I186" s="38"/>
      <c r="J186" s="38"/>
      <c r="K186" s="38"/>
      <c r="L186" s="38"/>
      <c r="M186" s="38"/>
      <c r="N186" s="39"/>
      <c r="O186" s="38"/>
      <c r="P186" s="38"/>
      <c r="Q186" s="38"/>
      <c r="R186" s="38"/>
      <c r="S186" s="38"/>
      <c r="T186" s="38"/>
      <c r="U186" s="39"/>
      <c r="V186" s="50"/>
      <c r="W186" s="51"/>
      <c r="X186" s="51"/>
      <c r="Y186" s="51"/>
      <c r="Z186" s="39"/>
      <c r="AA186" s="50"/>
      <c r="AB186" s="50"/>
      <c r="AC186" s="50"/>
      <c r="AD186" s="50"/>
      <c r="AE186" s="50"/>
      <c r="AF186" s="52"/>
      <c r="AG186" s="52"/>
      <c r="AH186" s="39"/>
      <c r="AI186" s="53"/>
      <c r="AJ186" s="53"/>
      <c r="AK186" s="53"/>
      <c r="AL186" s="53"/>
      <c r="AM186" s="53"/>
      <c r="AN186" s="53"/>
      <c r="AO186" s="53"/>
      <c r="AP186" s="53"/>
      <c r="AQ186" s="39"/>
      <c r="AR186" s="51"/>
      <c r="AS186" s="51"/>
      <c r="AT186" s="38"/>
      <c r="AU186" s="102"/>
      <c r="AV186" s="38"/>
      <c r="AW186" s="38"/>
      <c r="AX186" s="38"/>
      <c r="AY186" s="38"/>
      <c r="AZ186" s="38"/>
      <c r="BA186" s="38"/>
      <c r="BB186" s="38"/>
      <c r="BC186" s="39"/>
      <c r="BD186" s="57"/>
      <c r="BE186" s="57"/>
    </row>
    <row r="187" spans="5:57">
      <c r="E187" s="50"/>
      <c r="F187" s="50"/>
      <c r="G187" s="39"/>
      <c r="H187" s="38"/>
      <c r="I187" s="38"/>
      <c r="J187" s="38"/>
      <c r="K187" s="38"/>
      <c r="L187" s="38"/>
      <c r="M187" s="38"/>
      <c r="N187" s="39"/>
      <c r="O187" s="38"/>
      <c r="P187" s="38"/>
      <c r="Q187" s="38"/>
      <c r="R187" s="38"/>
      <c r="S187" s="38"/>
      <c r="T187" s="38"/>
      <c r="U187" s="39"/>
      <c r="V187" s="50"/>
      <c r="W187" s="51"/>
      <c r="X187" s="51"/>
      <c r="Y187" s="51"/>
      <c r="Z187" s="39"/>
      <c r="AA187" s="50"/>
      <c r="AB187" s="50"/>
      <c r="AC187" s="50"/>
      <c r="AD187" s="50"/>
      <c r="AE187" s="50"/>
      <c r="AF187" s="52"/>
      <c r="AG187" s="52"/>
      <c r="AH187" s="39"/>
      <c r="AI187" s="53"/>
      <c r="AJ187" s="53"/>
      <c r="AK187" s="53"/>
      <c r="AL187" s="53"/>
      <c r="AM187" s="53"/>
      <c r="AN187" s="53"/>
      <c r="AO187" s="53"/>
      <c r="AP187" s="53"/>
      <c r="AQ187" s="39"/>
      <c r="AR187" s="51"/>
      <c r="AS187" s="51"/>
      <c r="AT187" s="38"/>
      <c r="AU187" s="102"/>
      <c r="AV187" s="38"/>
      <c r="AW187" s="38"/>
      <c r="AX187" s="38"/>
      <c r="AY187" s="38"/>
      <c r="AZ187" s="38"/>
      <c r="BA187" s="38"/>
      <c r="BB187" s="38"/>
      <c r="BC187" s="39"/>
      <c r="BD187" s="57"/>
      <c r="BE187" s="57"/>
    </row>
    <row r="188" spans="5:57">
      <c r="E188" s="50"/>
      <c r="F188" s="50"/>
      <c r="G188" s="39"/>
      <c r="H188" s="38"/>
      <c r="I188" s="38"/>
      <c r="J188" s="38"/>
      <c r="K188" s="38"/>
      <c r="L188" s="38"/>
      <c r="M188" s="38"/>
      <c r="N188" s="39"/>
      <c r="O188" s="38"/>
      <c r="P188" s="38"/>
      <c r="Q188" s="38"/>
      <c r="R188" s="38"/>
      <c r="S188" s="38"/>
      <c r="T188" s="38"/>
      <c r="U188" s="39"/>
      <c r="V188" s="50"/>
      <c r="W188" s="51"/>
      <c r="X188" s="51"/>
      <c r="Y188" s="51"/>
      <c r="Z188" s="39"/>
      <c r="AA188" s="50"/>
      <c r="AB188" s="50"/>
      <c r="AC188" s="50"/>
      <c r="AD188" s="50"/>
      <c r="AE188" s="50"/>
      <c r="AF188" s="52"/>
      <c r="AG188" s="52"/>
      <c r="AH188" s="39"/>
      <c r="AI188" s="53"/>
      <c r="AJ188" s="53"/>
      <c r="AK188" s="53"/>
      <c r="AL188" s="53"/>
      <c r="AM188" s="53"/>
      <c r="AN188" s="53"/>
      <c r="AO188" s="53"/>
      <c r="AP188" s="53"/>
      <c r="AQ188" s="39"/>
      <c r="AR188" s="51"/>
      <c r="AS188" s="51"/>
      <c r="AT188" s="38"/>
      <c r="AU188" s="102"/>
      <c r="AV188" s="38"/>
      <c r="AW188" s="38"/>
      <c r="AX188" s="38"/>
      <c r="AY188" s="38"/>
      <c r="AZ188" s="38"/>
      <c r="BA188" s="38"/>
      <c r="BB188" s="38"/>
      <c r="BC188" s="39"/>
      <c r="BD188" s="57"/>
      <c r="BE188" s="57"/>
    </row>
    <row r="189" spans="5:57">
      <c r="E189" s="50"/>
      <c r="F189" s="50"/>
      <c r="G189" s="39"/>
      <c r="H189" s="38"/>
      <c r="I189" s="38"/>
      <c r="J189" s="38"/>
      <c r="K189" s="38"/>
      <c r="L189" s="38"/>
      <c r="M189" s="38"/>
      <c r="N189" s="39"/>
      <c r="O189" s="38"/>
      <c r="P189" s="38"/>
      <c r="Q189" s="38"/>
      <c r="R189" s="38"/>
      <c r="S189" s="38"/>
      <c r="T189" s="38"/>
      <c r="U189" s="39"/>
      <c r="V189" s="50"/>
      <c r="W189" s="51"/>
      <c r="X189" s="51"/>
      <c r="Y189" s="51"/>
      <c r="Z189" s="39"/>
      <c r="AA189" s="50"/>
      <c r="AB189" s="50"/>
      <c r="AC189" s="50"/>
      <c r="AD189" s="50"/>
      <c r="AE189" s="50"/>
      <c r="AF189" s="52"/>
      <c r="AG189" s="52"/>
      <c r="AH189" s="39"/>
      <c r="AI189" s="53"/>
      <c r="AJ189" s="53"/>
      <c r="AK189" s="53"/>
      <c r="AL189" s="53"/>
      <c r="AM189" s="53"/>
      <c r="AN189" s="53"/>
      <c r="AO189" s="53"/>
      <c r="AP189" s="53"/>
      <c r="AQ189" s="39"/>
      <c r="AR189" s="51"/>
      <c r="AS189" s="51"/>
      <c r="AT189" s="38"/>
      <c r="AU189" s="102"/>
      <c r="AV189" s="38"/>
      <c r="AW189" s="38"/>
      <c r="AX189" s="38"/>
      <c r="AY189" s="38"/>
      <c r="AZ189" s="38"/>
      <c r="BA189" s="38"/>
      <c r="BB189" s="38"/>
      <c r="BC189" s="39"/>
      <c r="BD189" s="57"/>
      <c r="BE189" s="57"/>
    </row>
    <row r="190" spans="5:57">
      <c r="E190" s="50"/>
      <c r="F190" s="50"/>
      <c r="G190" s="39"/>
      <c r="H190" s="38"/>
      <c r="I190" s="38"/>
      <c r="J190" s="38"/>
      <c r="K190" s="38"/>
      <c r="L190" s="38"/>
      <c r="M190" s="38"/>
      <c r="N190" s="39"/>
      <c r="O190" s="38"/>
      <c r="P190" s="38"/>
      <c r="Q190" s="38"/>
      <c r="R190" s="38"/>
      <c r="S190" s="38"/>
      <c r="T190" s="38"/>
      <c r="U190" s="39"/>
      <c r="V190" s="50"/>
      <c r="W190" s="51"/>
      <c r="X190" s="51"/>
      <c r="Y190" s="51"/>
      <c r="Z190" s="39"/>
      <c r="AA190" s="50"/>
      <c r="AB190" s="50"/>
      <c r="AC190" s="50"/>
      <c r="AD190" s="50"/>
      <c r="AE190" s="50"/>
      <c r="AF190" s="52"/>
      <c r="AG190" s="52"/>
      <c r="AH190" s="39"/>
      <c r="AI190" s="53"/>
      <c r="AJ190" s="53"/>
      <c r="AK190" s="53"/>
      <c r="AL190" s="53"/>
      <c r="AM190" s="53"/>
      <c r="AN190" s="53"/>
      <c r="AO190" s="53"/>
      <c r="AP190" s="53"/>
      <c r="AQ190" s="39"/>
      <c r="AR190" s="51"/>
      <c r="AS190" s="51"/>
      <c r="AT190" s="38"/>
      <c r="AU190" s="102"/>
      <c r="AV190" s="38"/>
      <c r="AW190" s="38"/>
      <c r="AX190" s="38"/>
      <c r="AY190" s="38"/>
      <c r="AZ190" s="38"/>
      <c r="BA190" s="38"/>
      <c r="BB190" s="38"/>
      <c r="BC190" s="39"/>
      <c r="BD190" s="57"/>
      <c r="BE190" s="57"/>
    </row>
    <row r="191" spans="5:57">
      <c r="E191" s="50"/>
      <c r="F191" s="50"/>
      <c r="G191" s="39"/>
      <c r="H191" s="38"/>
      <c r="I191" s="38"/>
      <c r="J191" s="38"/>
      <c r="K191" s="38"/>
      <c r="L191" s="38"/>
      <c r="M191" s="38"/>
      <c r="N191" s="39"/>
      <c r="O191" s="38"/>
      <c r="P191" s="38"/>
      <c r="Q191" s="38"/>
      <c r="R191" s="38"/>
      <c r="S191" s="38"/>
      <c r="T191" s="38"/>
      <c r="U191" s="39"/>
      <c r="V191" s="50"/>
      <c r="W191" s="51"/>
      <c r="X191" s="51"/>
      <c r="Y191" s="51"/>
      <c r="Z191" s="39"/>
      <c r="AA191" s="50"/>
      <c r="AB191" s="50"/>
      <c r="AC191" s="50"/>
      <c r="AD191" s="50"/>
      <c r="AE191" s="50"/>
      <c r="AF191" s="52"/>
      <c r="AG191" s="52"/>
      <c r="AH191" s="39"/>
      <c r="AI191" s="53"/>
      <c r="AJ191" s="53"/>
      <c r="AK191" s="53"/>
      <c r="AL191" s="53"/>
      <c r="AM191" s="53"/>
      <c r="AN191" s="53"/>
      <c r="AO191" s="53"/>
      <c r="AP191" s="53"/>
      <c r="AQ191" s="39"/>
      <c r="AR191" s="51"/>
      <c r="AS191" s="51"/>
      <c r="AT191" s="38"/>
      <c r="AU191" s="102"/>
      <c r="AV191" s="38"/>
      <c r="AW191" s="38"/>
      <c r="AX191" s="38"/>
      <c r="AY191" s="38"/>
      <c r="AZ191" s="38"/>
      <c r="BA191" s="38"/>
      <c r="BB191" s="38"/>
      <c r="BC191" s="39"/>
      <c r="BD191" s="57"/>
      <c r="BE191" s="57"/>
    </row>
    <row r="192" spans="5:57">
      <c r="E192" s="50"/>
      <c r="F192" s="50"/>
      <c r="G192" s="39"/>
      <c r="H192" s="38"/>
      <c r="I192" s="38"/>
      <c r="J192" s="38"/>
      <c r="K192" s="38"/>
      <c r="L192" s="38"/>
      <c r="M192" s="38"/>
      <c r="N192" s="39"/>
      <c r="O192" s="38"/>
      <c r="P192" s="38"/>
      <c r="Q192" s="38"/>
      <c r="R192" s="38"/>
      <c r="S192" s="38"/>
      <c r="T192" s="38"/>
      <c r="U192" s="39"/>
      <c r="V192" s="50"/>
      <c r="W192" s="51"/>
      <c r="X192" s="51"/>
      <c r="Y192" s="51"/>
      <c r="Z192" s="39"/>
      <c r="AA192" s="50"/>
      <c r="AB192" s="50"/>
      <c r="AC192" s="50"/>
      <c r="AD192" s="50"/>
      <c r="AE192" s="50"/>
      <c r="AF192" s="52"/>
      <c r="AG192" s="52"/>
      <c r="AH192" s="39"/>
      <c r="AI192" s="53"/>
      <c r="AJ192" s="53"/>
      <c r="AK192" s="53"/>
      <c r="AL192" s="53"/>
      <c r="AM192" s="53"/>
      <c r="AN192" s="53"/>
      <c r="AO192" s="53"/>
      <c r="AP192" s="53"/>
      <c r="AQ192" s="39"/>
      <c r="AR192" s="51"/>
      <c r="AS192" s="51"/>
      <c r="AT192" s="38"/>
      <c r="AU192" s="102"/>
      <c r="AV192" s="38"/>
      <c r="AW192" s="38"/>
      <c r="AX192" s="38"/>
      <c r="AY192" s="38"/>
      <c r="AZ192" s="38"/>
      <c r="BA192" s="38"/>
      <c r="BB192" s="38"/>
      <c r="BC192" s="39"/>
      <c r="BD192" s="57"/>
      <c r="BE192" s="57"/>
    </row>
    <row r="193" spans="5:57">
      <c r="E193" s="50"/>
      <c r="F193" s="50"/>
      <c r="G193" s="39"/>
      <c r="H193" s="38"/>
      <c r="I193" s="38"/>
      <c r="J193" s="38"/>
      <c r="K193" s="38"/>
      <c r="L193" s="38"/>
      <c r="M193" s="38"/>
      <c r="N193" s="39"/>
      <c r="O193" s="38"/>
      <c r="P193" s="38"/>
      <c r="Q193" s="38"/>
      <c r="R193" s="38"/>
      <c r="S193" s="38"/>
      <c r="T193" s="38"/>
      <c r="U193" s="39"/>
      <c r="V193" s="50"/>
      <c r="W193" s="51"/>
      <c r="X193" s="51"/>
      <c r="Y193" s="51"/>
      <c r="Z193" s="39"/>
      <c r="AA193" s="50"/>
      <c r="AB193" s="50"/>
      <c r="AC193" s="50"/>
      <c r="AD193" s="50"/>
      <c r="AE193" s="50"/>
      <c r="AF193" s="52"/>
      <c r="AG193" s="52"/>
      <c r="AH193" s="39"/>
      <c r="AI193" s="53"/>
      <c r="AJ193" s="53"/>
      <c r="AK193" s="53"/>
      <c r="AL193" s="53"/>
      <c r="AM193" s="53"/>
      <c r="AN193" s="53"/>
      <c r="AO193" s="53"/>
      <c r="AP193" s="53"/>
      <c r="AQ193" s="39"/>
      <c r="AR193" s="51"/>
      <c r="AS193" s="51"/>
      <c r="AT193" s="38"/>
      <c r="AU193" s="102"/>
      <c r="AV193" s="38"/>
      <c r="AW193" s="38"/>
      <c r="AX193" s="38"/>
      <c r="AY193" s="38"/>
      <c r="AZ193" s="38"/>
      <c r="BA193" s="38"/>
      <c r="BB193" s="38"/>
      <c r="BC193" s="39"/>
      <c r="BD193" s="57"/>
      <c r="BE193" s="57"/>
    </row>
    <row r="194" spans="5:57">
      <c r="E194" s="50"/>
      <c r="F194" s="50"/>
      <c r="G194" s="39"/>
      <c r="H194" s="38"/>
      <c r="I194" s="38"/>
      <c r="J194" s="38"/>
      <c r="K194" s="38"/>
      <c r="L194" s="38"/>
      <c r="M194" s="38"/>
      <c r="N194" s="39"/>
      <c r="O194" s="38"/>
      <c r="P194" s="38"/>
      <c r="Q194" s="38"/>
      <c r="R194" s="38"/>
      <c r="S194" s="38"/>
      <c r="T194" s="38"/>
      <c r="U194" s="39"/>
      <c r="V194" s="50"/>
      <c r="W194" s="51"/>
      <c r="X194" s="51"/>
      <c r="Y194" s="51"/>
      <c r="Z194" s="39"/>
      <c r="AA194" s="50"/>
      <c r="AB194" s="50"/>
      <c r="AC194" s="50"/>
      <c r="AD194" s="50"/>
      <c r="AE194" s="50"/>
      <c r="AF194" s="52"/>
      <c r="AG194" s="52"/>
      <c r="AH194" s="39"/>
      <c r="AI194" s="53"/>
      <c r="AJ194" s="53"/>
      <c r="AK194" s="53"/>
      <c r="AL194" s="53"/>
      <c r="AM194" s="53"/>
      <c r="AN194" s="53"/>
      <c r="AO194" s="53"/>
      <c r="AP194" s="53"/>
      <c r="AQ194" s="39"/>
      <c r="AR194" s="51"/>
      <c r="AS194" s="51"/>
      <c r="AT194" s="38"/>
      <c r="AU194" s="102"/>
      <c r="AV194" s="38"/>
      <c r="AW194" s="38"/>
      <c r="AX194" s="38"/>
      <c r="AY194" s="38"/>
      <c r="AZ194" s="38"/>
      <c r="BA194" s="38"/>
      <c r="BB194" s="38"/>
      <c r="BC194" s="39"/>
      <c r="BD194" s="57"/>
      <c r="BE194" s="57"/>
    </row>
    <row r="195" spans="5:57">
      <c r="E195" s="50"/>
      <c r="F195" s="50"/>
      <c r="G195" s="39"/>
      <c r="H195" s="38"/>
      <c r="I195" s="38"/>
      <c r="J195" s="38"/>
      <c r="K195" s="38"/>
      <c r="L195" s="38"/>
      <c r="M195" s="38"/>
      <c r="N195" s="39"/>
      <c r="O195" s="38"/>
      <c r="P195" s="38"/>
      <c r="Q195" s="38"/>
      <c r="R195" s="38"/>
      <c r="S195" s="38"/>
      <c r="T195" s="38"/>
      <c r="U195" s="39"/>
      <c r="V195" s="50"/>
      <c r="W195" s="51"/>
      <c r="X195" s="51"/>
      <c r="Y195" s="51"/>
      <c r="Z195" s="39"/>
      <c r="AA195" s="50"/>
      <c r="AB195" s="50"/>
      <c r="AC195" s="50"/>
      <c r="AD195" s="50"/>
      <c r="AE195" s="50"/>
      <c r="AF195" s="52"/>
      <c r="AG195" s="52"/>
      <c r="AH195" s="39"/>
      <c r="AI195" s="53"/>
      <c r="AJ195" s="53"/>
      <c r="AK195" s="53"/>
      <c r="AL195" s="53"/>
      <c r="AM195" s="53"/>
      <c r="AN195" s="53"/>
      <c r="AO195" s="53"/>
      <c r="AP195" s="53"/>
      <c r="AQ195" s="39"/>
      <c r="AR195" s="51"/>
      <c r="AS195" s="51"/>
      <c r="AT195" s="38"/>
      <c r="AU195" s="102"/>
      <c r="AV195" s="38"/>
      <c r="AW195" s="38"/>
      <c r="AX195" s="38"/>
      <c r="AY195" s="38"/>
      <c r="AZ195" s="38"/>
      <c r="BA195" s="38"/>
      <c r="BB195" s="38"/>
      <c r="BC195" s="39"/>
      <c r="BD195" s="57"/>
      <c r="BE195" s="57"/>
    </row>
    <row r="196" spans="5:57">
      <c r="E196" s="50"/>
      <c r="F196" s="50"/>
      <c r="G196" s="39"/>
      <c r="H196" s="38"/>
      <c r="I196" s="38"/>
      <c r="J196" s="38"/>
      <c r="K196" s="38"/>
      <c r="L196" s="38"/>
      <c r="M196" s="38"/>
      <c r="N196" s="39"/>
      <c r="O196" s="38"/>
      <c r="P196" s="38"/>
      <c r="Q196" s="38"/>
      <c r="R196" s="38"/>
      <c r="S196" s="38"/>
      <c r="T196" s="38"/>
      <c r="U196" s="39"/>
      <c r="V196" s="50"/>
      <c r="W196" s="51"/>
      <c r="X196" s="51"/>
      <c r="Y196" s="51"/>
      <c r="Z196" s="39"/>
      <c r="AA196" s="50"/>
      <c r="AB196" s="50"/>
      <c r="AC196" s="50"/>
      <c r="AD196" s="50"/>
      <c r="AE196" s="50"/>
      <c r="AF196" s="52"/>
      <c r="AG196" s="52"/>
      <c r="AH196" s="39"/>
      <c r="AI196" s="53"/>
      <c r="AJ196" s="53"/>
      <c r="AK196" s="53"/>
      <c r="AL196" s="53"/>
      <c r="AM196" s="53"/>
      <c r="AN196" s="53"/>
      <c r="AO196" s="53"/>
      <c r="AP196" s="53"/>
      <c r="AQ196" s="39"/>
      <c r="AR196" s="51"/>
      <c r="AS196" s="51"/>
      <c r="AT196" s="38"/>
      <c r="AU196" s="102"/>
      <c r="AV196" s="38"/>
      <c r="AW196" s="38"/>
      <c r="AX196" s="38"/>
      <c r="AY196" s="38"/>
      <c r="AZ196" s="38"/>
      <c r="BA196" s="38"/>
      <c r="BB196" s="38"/>
      <c r="BC196" s="39"/>
      <c r="BD196" s="57"/>
      <c r="BE196" s="57"/>
    </row>
    <row r="197" spans="5:57">
      <c r="E197" s="50"/>
      <c r="F197" s="50"/>
      <c r="G197" s="39"/>
      <c r="H197" s="38"/>
      <c r="I197" s="38"/>
      <c r="J197" s="38"/>
      <c r="K197" s="38"/>
      <c r="L197" s="38"/>
      <c r="M197" s="38"/>
      <c r="N197" s="39"/>
      <c r="O197" s="38"/>
      <c r="P197" s="38"/>
      <c r="Q197" s="38"/>
      <c r="R197" s="38"/>
      <c r="S197" s="38"/>
      <c r="T197" s="38"/>
      <c r="U197" s="39"/>
      <c r="V197" s="50"/>
      <c r="W197" s="51"/>
      <c r="X197" s="51"/>
      <c r="Y197" s="51"/>
      <c r="Z197" s="39"/>
      <c r="AA197" s="50"/>
      <c r="AB197" s="50"/>
      <c r="AC197" s="50"/>
      <c r="AD197" s="50"/>
      <c r="AE197" s="50"/>
      <c r="AF197" s="52"/>
      <c r="AG197" s="52"/>
      <c r="AH197" s="39"/>
      <c r="AI197" s="53"/>
      <c r="AJ197" s="53"/>
      <c r="AK197" s="53"/>
      <c r="AL197" s="53"/>
      <c r="AM197" s="53"/>
      <c r="AN197" s="53"/>
      <c r="AO197" s="53"/>
      <c r="AP197" s="53"/>
      <c r="AQ197" s="39"/>
      <c r="AR197" s="51"/>
      <c r="AS197" s="51"/>
      <c r="AT197" s="38"/>
      <c r="AU197" s="102"/>
      <c r="AV197" s="38"/>
      <c r="AW197" s="38"/>
      <c r="AX197" s="38"/>
      <c r="AY197" s="38"/>
      <c r="AZ197" s="38"/>
      <c r="BA197" s="38"/>
      <c r="BB197" s="38"/>
      <c r="BC197" s="39"/>
      <c r="BD197" s="57"/>
      <c r="BE197" s="57"/>
    </row>
    <row r="198" spans="5:57">
      <c r="E198" s="50"/>
      <c r="F198" s="50"/>
      <c r="G198" s="39"/>
      <c r="H198" s="38"/>
      <c r="I198" s="38"/>
      <c r="J198" s="38"/>
      <c r="K198" s="38"/>
      <c r="L198" s="38"/>
      <c r="M198" s="38"/>
      <c r="N198" s="39"/>
      <c r="O198" s="38"/>
      <c r="P198" s="38"/>
      <c r="Q198" s="38"/>
      <c r="R198" s="38"/>
      <c r="S198" s="38"/>
      <c r="T198" s="38"/>
      <c r="U198" s="39"/>
      <c r="V198" s="50"/>
      <c r="W198" s="51"/>
      <c r="X198" s="51"/>
      <c r="Y198" s="51"/>
      <c r="Z198" s="39"/>
      <c r="AA198" s="50"/>
      <c r="AB198" s="50"/>
      <c r="AC198" s="50"/>
      <c r="AD198" s="50"/>
      <c r="AE198" s="50"/>
      <c r="AF198" s="52"/>
      <c r="AG198" s="52"/>
      <c r="AH198" s="39"/>
      <c r="AI198" s="53"/>
      <c r="AJ198" s="53"/>
      <c r="AK198" s="53"/>
      <c r="AL198" s="53"/>
      <c r="AM198" s="53"/>
      <c r="AN198" s="53"/>
      <c r="AO198" s="53"/>
      <c r="AP198" s="53"/>
      <c r="AQ198" s="39"/>
      <c r="AR198" s="51"/>
      <c r="AS198" s="51"/>
      <c r="AT198" s="38"/>
      <c r="AU198" s="102"/>
      <c r="AV198" s="38"/>
      <c r="AW198" s="38"/>
      <c r="AX198" s="38"/>
      <c r="AY198" s="38"/>
      <c r="AZ198" s="38"/>
      <c r="BA198" s="38"/>
      <c r="BB198" s="38"/>
      <c r="BC198" s="39"/>
      <c r="BD198" s="57"/>
      <c r="BE198" s="57"/>
    </row>
    <row r="199" spans="5:57">
      <c r="E199" s="50"/>
      <c r="F199" s="50"/>
      <c r="G199" s="39"/>
      <c r="H199" s="38"/>
      <c r="I199" s="38"/>
      <c r="J199" s="38"/>
      <c r="K199" s="38"/>
      <c r="L199" s="38"/>
      <c r="M199" s="38"/>
      <c r="N199" s="39"/>
      <c r="O199" s="38"/>
      <c r="P199" s="38"/>
      <c r="Q199" s="38"/>
      <c r="R199" s="38"/>
      <c r="S199" s="38"/>
      <c r="T199" s="38"/>
      <c r="U199" s="39"/>
      <c r="V199" s="50"/>
      <c r="W199" s="51"/>
      <c r="X199" s="51"/>
      <c r="Y199" s="51"/>
      <c r="Z199" s="39"/>
      <c r="AA199" s="50"/>
      <c r="AB199" s="50"/>
      <c r="AC199" s="50"/>
      <c r="AD199" s="50"/>
      <c r="AE199" s="50"/>
      <c r="AF199" s="52"/>
      <c r="AG199" s="52"/>
      <c r="AH199" s="39"/>
      <c r="AI199" s="53"/>
      <c r="AJ199" s="53"/>
      <c r="AK199" s="53"/>
      <c r="AL199" s="53"/>
      <c r="AM199" s="53"/>
      <c r="AN199" s="53"/>
      <c r="AO199" s="53"/>
      <c r="AP199" s="53"/>
      <c r="AQ199" s="39"/>
      <c r="AR199" s="51"/>
      <c r="AS199" s="51"/>
      <c r="AT199" s="38"/>
      <c r="AU199" s="102"/>
      <c r="AV199" s="38"/>
      <c r="AW199" s="38"/>
      <c r="AX199" s="38"/>
      <c r="AY199" s="38"/>
      <c r="AZ199" s="38"/>
      <c r="BA199" s="38"/>
      <c r="BB199" s="38"/>
      <c r="BC199" s="39"/>
      <c r="BD199" s="57"/>
      <c r="BE199" s="57"/>
    </row>
    <row r="200" spans="5:57">
      <c r="E200" s="50"/>
      <c r="F200" s="50"/>
      <c r="G200" s="39"/>
      <c r="H200" s="38"/>
      <c r="I200" s="38"/>
      <c r="J200" s="38"/>
      <c r="K200" s="38"/>
      <c r="L200" s="38"/>
      <c r="M200" s="38"/>
      <c r="N200" s="39"/>
      <c r="O200" s="38"/>
      <c r="P200" s="38"/>
      <c r="Q200" s="38"/>
      <c r="R200" s="38"/>
      <c r="S200" s="38"/>
      <c r="T200" s="38"/>
      <c r="U200" s="39"/>
      <c r="V200" s="50"/>
      <c r="W200" s="51"/>
      <c r="X200" s="51"/>
      <c r="Y200" s="51"/>
      <c r="Z200" s="39"/>
      <c r="AA200" s="50"/>
      <c r="AB200" s="50"/>
      <c r="AC200" s="50"/>
      <c r="AD200" s="50"/>
      <c r="AE200" s="50"/>
      <c r="AF200" s="52"/>
      <c r="AG200" s="52"/>
      <c r="AH200" s="39"/>
      <c r="AI200" s="53"/>
      <c r="AJ200" s="53"/>
      <c r="AK200" s="53"/>
      <c r="AL200" s="53"/>
      <c r="AM200" s="53"/>
      <c r="AN200" s="53"/>
      <c r="AO200" s="53"/>
      <c r="AP200" s="53"/>
      <c r="AQ200" s="39"/>
      <c r="AR200" s="51"/>
      <c r="AS200" s="51"/>
      <c r="AT200" s="38"/>
      <c r="AU200" s="102"/>
      <c r="AV200" s="38"/>
      <c r="AW200" s="38"/>
      <c r="AX200" s="38"/>
      <c r="AY200" s="38"/>
      <c r="AZ200" s="38"/>
      <c r="BA200" s="38"/>
      <c r="BB200" s="38"/>
      <c r="BC200" s="39"/>
      <c r="BD200" s="57"/>
      <c r="BE200" s="57"/>
    </row>
    <row r="201" spans="5:57">
      <c r="E201" s="50"/>
      <c r="F201" s="50"/>
      <c r="G201" s="39"/>
      <c r="H201" s="38"/>
      <c r="I201" s="38"/>
      <c r="J201" s="38"/>
      <c r="K201" s="38"/>
      <c r="L201" s="38"/>
      <c r="M201" s="38"/>
      <c r="N201" s="39"/>
      <c r="O201" s="38"/>
      <c r="P201" s="38"/>
      <c r="Q201" s="38"/>
      <c r="R201" s="38"/>
      <c r="S201" s="38"/>
      <c r="T201" s="38"/>
      <c r="U201" s="39"/>
      <c r="V201" s="50"/>
      <c r="W201" s="51"/>
      <c r="X201" s="51"/>
      <c r="Y201" s="51"/>
      <c r="Z201" s="39"/>
      <c r="AA201" s="50"/>
      <c r="AB201" s="50"/>
      <c r="AC201" s="50"/>
      <c r="AD201" s="50"/>
      <c r="AE201" s="50"/>
      <c r="AF201" s="52"/>
      <c r="AG201" s="52"/>
      <c r="AH201" s="39"/>
      <c r="AI201" s="53"/>
      <c r="AJ201" s="53"/>
      <c r="AK201" s="53"/>
      <c r="AL201" s="53"/>
      <c r="AM201" s="53"/>
      <c r="AN201" s="53"/>
      <c r="AO201" s="53"/>
      <c r="AP201" s="53"/>
      <c r="AQ201" s="39"/>
      <c r="AR201" s="51"/>
      <c r="AS201" s="51"/>
      <c r="AT201" s="38"/>
      <c r="AU201" s="102"/>
      <c r="AV201" s="38"/>
      <c r="AW201" s="38"/>
      <c r="AX201" s="38"/>
      <c r="AY201" s="38"/>
      <c r="AZ201" s="38"/>
      <c r="BA201" s="38"/>
      <c r="BB201" s="38"/>
      <c r="BC201" s="39"/>
      <c r="BD201" s="57"/>
      <c r="BE201" s="57"/>
    </row>
    <row r="202" spans="5:57">
      <c r="E202" s="50"/>
      <c r="F202" s="50"/>
      <c r="G202" s="39"/>
      <c r="H202" s="38"/>
      <c r="I202" s="38"/>
      <c r="J202" s="38"/>
      <c r="K202" s="38"/>
      <c r="L202" s="38"/>
      <c r="M202" s="38"/>
      <c r="N202" s="39"/>
      <c r="O202" s="38"/>
      <c r="P202" s="38"/>
      <c r="Q202" s="38"/>
      <c r="R202" s="38"/>
      <c r="S202" s="38"/>
      <c r="T202" s="38"/>
      <c r="U202" s="39"/>
      <c r="V202" s="50"/>
      <c r="W202" s="51"/>
      <c r="X202" s="51"/>
      <c r="Y202" s="51"/>
      <c r="Z202" s="39"/>
      <c r="AA202" s="50"/>
      <c r="AB202" s="50"/>
      <c r="AC202" s="50"/>
      <c r="AD202" s="50"/>
      <c r="AE202" s="50"/>
      <c r="AF202" s="52"/>
      <c r="AG202" s="52"/>
      <c r="AH202" s="39"/>
      <c r="AI202" s="53"/>
      <c r="AJ202" s="53"/>
      <c r="AK202" s="53"/>
      <c r="AL202" s="53"/>
      <c r="AM202" s="53"/>
      <c r="AN202" s="53"/>
      <c r="AO202" s="53"/>
      <c r="AP202" s="53"/>
      <c r="AQ202" s="39"/>
      <c r="AR202" s="51"/>
      <c r="AS202" s="51"/>
      <c r="AT202" s="38"/>
      <c r="AU202" s="102"/>
      <c r="AV202" s="38"/>
      <c r="AW202" s="38"/>
      <c r="AX202" s="38"/>
      <c r="AY202" s="38"/>
      <c r="AZ202" s="38"/>
      <c r="BA202" s="38"/>
      <c r="BB202" s="38"/>
      <c r="BC202" s="39"/>
      <c r="BD202" s="57"/>
      <c r="BE202" s="57"/>
    </row>
    <row r="203" spans="5:57">
      <c r="E203" s="50"/>
      <c r="F203" s="50"/>
      <c r="G203" s="39"/>
      <c r="H203" s="38"/>
      <c r="I203" s="38"/>
      <c r="J203" s="38"/>
      <c r="K203" s="38"/>
      <c r="L203" s="38"/>
      <c r="M203" s="38"/>
      <c r="N203" s="39"/>
      <c r="O203" s="38"/>
      <c r="P203" s="38"/>
      <c r="Q203" s="38"/>
      <c r="R203" s="38"/>
      <c r="S203" s="38"/>
      <c r="T203" s="38"/>
      <c r="U203" s="39"/>
      <c r="V203" s="50"/>
      <c r="W203" s="51"/>
      <c r="X203" s="51"/>
      <c r="Y203" s="51"/>
      <c r="Z203" s="39"/>
      <c r="AA203" s="50"/>
      <c r="AB203" s="50"/>
      <c r="AC203" s="50"/>
      <c r="AD203" s="50"/>
      <c r="AE203" s="50"/>
      <c r="AF203" s="52"/>
      <c r="AG203" s="52"/>
      <c r="AH203" s="39"/>
      <c r="AI203" s="53"/>
      <c r="AJ203" s="53"/>
      <c r="AK203" s="53"/>
      <c r="AL203" s="53"/>
      <c r="AM203" s="53"/>
      <c r="AN203" s="53"/>
      <c r="AO203" s="53"/>
      <c r="AP203" s="53"/>
      <c r="AQ203" s="39"/>
      <c r="AR203" s="51"/>
      <c r="AS203" s="51"/>
      <c r="AT203" s="38"/>
      <c r="AU203" s="102"/>
      <c r="AV203" s="38"/>
      <c r="AW203" s="38"/>
      <c r="AX203" s="38"/>
      <c r="AY203" s="38"/>
      <c r="AZ203" s="38"/>
      <c r="BA203" s="38"/>
      <c r="BB203" s="38"/>
      <c r="BC203" s="39"/>
      <c r="BD203" s="57"/>
      <c r="BE203" s="57"/>
    </row>
    <row r="204" spans="5:57">
      <c r="E204" s="50"/>
      <c r="F204" s="50"/>
      <c r="G204" s="39"/>
      <c r="H204" s="38"/>
      <c r="I204" s="38"/>
      <c r="J204" s="38"/>
      <c r="K204" s="38"/>
      <c r="L204" s="38"/>
      <c r="M204" s="38"/>
      <c r="N204" s="39"/>
      <c r="O204" s="38"/>
      <c r="P204" s="38"/>
      <c r="Q204" s="38"/>
      <c r="R204" s="38"/>
      <c r="S204" s="38"/>
      <c r="T204" s="38"/>
      <c r="U204" s="39"/>
      <c r="V204" s="50"/>
      <c r="W204" s="51"/>
      <c r="X204" s="51"/>
      <c r="Y204" s="51"/>
      <c r="Z204" s="39"/>
      <c r="AA204" s="50"/>
      <c r="AB204" s="50"/>
      <c r="AC204" s="50"/>
      <c r="AD204" s="50"/>
      <c r="AE204" s="50"/>
      <c r="AF204" s="52"/>
      <c r="AG204" s="52"/>
      <c r="AH204" s="39"/>
      <c r="AI204" s="53"/>
      <c r="AJ204" s="53"/>
      <c r="AK204" s="53"/>
      <c r="AL204" s="53"/>
      <c r="AM204" s="53"/>
      <c r="AN204" s="53"/>
      <c r="AO204" s="53"/>
      <c r="AP204" s="53"/>
      <c r="AQ204" s="39"/>
      <c r="AR204" s="51"/>
      <c r="AS204" s="51"/>
      <c r="AT204" s="38"/>
      <c r="AU204" s="102"/>
      <c r="AV204" s="38"/>
      <c r="AW204" s="38"/>
      <c r="AX204" s="38"/>
      <c r="AY204" s="38"/>
      <c r="AZ204" s="38"/>
      <c r="BA204" s="38"/>
      <c r="BB204" s="38"/>
      <c r="BC204" s="39"/>
      <c r="BD204" s="57"/>
      <c r="BE204" s="57"/>
    </row>
    <row r="205" spans="5:57">
      <c r="E205" s="50"/>
      <c r="F205" s="50"/>
      <c r="G205" s="39"/>
      <c r="H205" s="38"/>
      <c r="I205" s="38"/>
      <c r="J205" s="38"/>
      <c r="K205" s="38"/>
      <c r="L205" s="38"/>
      <c r="M205" s="38"/>
      <c r="N205" s="39"/>
      <c r="O205" s="38"/>
      <c r="P205" s="38"/>
      <c r="Q205" s="38"/>
      <c r="R205" s="38"/>
      <c r="S205" s="38"/>
      <c r="T205" s="38"/>
      <c r="U205" s="39"/>
      <c r="V205" s="50"/>
      <c r="W205" s="51"/>
      <c r="X205" s="51"/>
      <c r="Y205" s="51"/>
      <c r="Z205" s="39"/>
      <c r="AA205" s="50"/>
      <c r="AB205" s="50"/>
      <c r="AC205" s="50"/>
      <c r="AD205" s="50"/>
      <c r="AE205" s="50"/>
      <c r="AF205" s="52"/>
      <c r="AG205" s="52"/>
      <c r="AH205" s="39"/>
      <c r="AI205" s="53"/>
      <c r="AJ205" s="53"/>
      <c r="AK205" s="53"/>
      <c r="AL205" s="53"/>
      <c r="AM205" s="53"/>
      <c r="AN205" s="53"/>
      <c r="AO205" s="53"/>
      <c r="AP205" s="53"/>
      <c r="AQ205" s="39"/>
      <c r="AR205" s="51"/>
      <c r="AS205" s="51"/>
      <c r="AT205" s="38"/>
      <c r="AU205" s="102"/>
      <c r="AV205" s="38"/>
      <c r="AW205" s="38"/>
      <c r="AX205" s="38"/>
      <c r="AY205" s="38"/>
      <c r="AZ205" s="38"/>
      <c r="BA205" s="38"/>
      <c r="BB205" s="38"/>
      <c r="BC205" s="39"/>
      <c r="BD205" s="57"/>
      <c r="BE205" s="57"/>
    </row>
    <row r="206" spans="5:57">
      <c r="E206" s="50"/>
      <c r="F206" s="50"/>
      <c r="G206" s="39"/>
      <c r="H206" s="38"/>
      <c r="I206" s="38"/>
      <c r="J206" s="38"/>
      <c r="K206" s="38"/>
      <c r="L206" s="38"/>
      <c r="M206" s="38"/>
      <c r="N206" s="39"/>
      <c r="O206" s="38"/>
      <c r="P206" s="38"/>
      <c r="Q206" s="38"/>
      <c r="R206" s="38"/>
      <c r="S206" s="38"/>
      <c r="T206" s="38"/>
      <c r="U206" s="39"/>
      <c r="V206" s="50"/>
      <c r="W206" s="51"/>
      <c r="X206" s="51"/>
      <c r="Y206" s="51"/>
      <c r="Z206" s="39"/>
      <c r="AA206" s="50"/>
      <c r="AB206" s="50"/>
      <c r="AC206" s="50"/>
      <c r="AD206" s="50"/>
      <c r="AE206" s="50"/>
      <c r="AF206" s="52"/>
      <c r="AG206" s="52"/>
      <c r="AH206" s="39"/>
      <c r="AI206" s="53"/>
      <c r="AJ206" s="53"/>
      <c r="AK206" s="53"/>
      <c r="AL206" s="53"/>
      <c r="AM206" s="53"/>
      <c r="AN206" s="53"/>
      <c r="AO206" s="53"/>
      <c r="AP206" s="53"/>
      <c r="AQ206" s="39"/>
      <c r="AR206" s="51"/>
      <c r="AS206" s="51"/>
      <c r="AT206" s="38"/>
      <c r="AU206" s="102"/>
      <c r="AV206" s="38"/>
      <c r="AW206" s="38"/>
      <c r="AX206" s="38"/>
      <c r="AY206" s="38"/>
      <c r="AZ206" s="38"/>
      <c r="BA206" s="38"/>
      <c r="BB206" s="38"/>
      <c r="BC206" s="39"/>
      <c r="BD206" s="57"/>
      <c r="BE206" s="57"/>
    </row>
    <row r="207" spans="5:57">
      <c r="E207" s="50"/>
      <c r="F207" s="50"/>
      <c r="G207" s="39"/>
      <c r="H207" s="38"/>
      <c r="I207" s="38"/>
      <c r="J207" s="38"/>
      <c r="K207" s="38"/>
      <c r="L207" s="38"/>
      <c r="M207" s="38"/>
      <c r="N207" s="39"/>
      <c r="O207" s="38"/>
      <c r="P207" s="38"/>
      <c r="Q207" s="38"/>
      <c r="R207" s="38"/>
      <c r="S207" s="38"/>
      <c r="T207" s="38"/>
      <c r="U207" s="39"/>
      <c r="V207" s="50"/>
      <c r="W207" s="51"/>
      <c r="X207" s="51"/>
      <c r="Y207" s="51"/>
      <c r="Z207" s="39"/>
      <c r="AA207" s="50"/>
      <c r="AB207" s="50"/>
      <c r="AC207" s="50"/>
      <c r="AD207" s="50"/>
      <c r="AE207" s="50"/>
      <c r="AF207" s="52"/>
      <c r="AG207" s="52"/>
      <c r="AH207" s="39"/>
      <c r="AI207" s="53"/>
      <c r="AJ207" s="53"/>
      <c r="AK207" s="53"/>
      <c r="AL207" s="53"/>
      <c r="AM207" s="53"/>
      <c r="AN207" s="53"/>
      <c r="AO207" s="53"/>
      <c r="AP207" s="53"/>
      <c r="AQ207" s="39"/>
      <c r="AR207" s="51"/>
      <c r="AS207" s="51"/>
      <c r="AT207" s="38"/>
      <c r="AU207" s="102"/>
      <c r="AV207" s="38"/>
      <c r="AW207" s="38"/>
      <c r="AX207" s="38"/>
      <c r="AY207" s="38"/>
      <c r="AZ207" s="38"/>
      <c r="BA207" s="38"/>
      <c r="BB207" s="38"/>
      <c r="BC207" s="39"/>
      <c r="BD207" s="57"/>
      <c r="BE207" s="57"/>
    </row>
    <row r="208" spans="5:57">
      <c r="E208" s="50"/>
      <c r="F208" s="50"/>
      <c r="G208" s="39"/>
      <c r="H208" s="38"/>
      <c r="I208" s="38"/>
      <c r="J208" s="38"/>
      <c r="K208" s="38"/>
      <c r="L208" s="38"/>
      <c r="M208" s="38"/>
      <c r="N208" s="39"/>
      <c r="O208" s="38"/>
      <c r="P208" s="38"/>
      <c r="Q208" s="38"/>
      <c r="R208" s="38"/>
      <c r="S208" s="38"/>
      <c r="T208" s="38"/>
      <c r="U208" s="39"/>
      <c r="V208" s="50"/>
      <c r="W208" s="51"/>
      <c r="X208" s="51"/>
      <c r="Y208" s="51"/>
      <c r="Z208" s="39"/>
      <c r="AA208" s="50"/>
      <c r="AB208" s="50"/>
      <c r="AC208" s="50"/>
      <c r="AD208" s="50"/>
      <c r="AE208" s="50"/>
      <c r="AF208" s="52"/>
      <c r="AG208" s="52"/>
      <c r="AH208" s="39"/>
      <c r="AI208" s="53"/>
      <c r="AJ208" s="53"/>
      <c r="AK208" s="53"/>
      <c r="AL208" s="53"/>
      <c r="AM208" s="53"/>
      <c r="AN208" s="53"/>
      <c r="AO208" s="53"/>
      <c r="AP208" s="53"/>
      <c r="AQ208" s="39"/>
      <c r="AR208" s="51"/>
      <c r="AS208" s="51"/>
      <c r="AT208" s="38"/>
      <c r="AU208" s="102"/>
      <c r="AV208" s="38"/>
      <c r="AW208" s="38"/>
      <c r="AX208" s="38"/>
      <c r="AY208" s="38"/>
      <c r="AZ208" s="38"/>
      <c r="BA208" s="38"/>
      <c r="BB208" s="38"/>
      <c r="BC208" s="39"/>
      <c r="BD208" s="57"/>
      <c r="BE208" s="57"/>
    </row>
    <row r="209" spans="5:57">
      <c r="E209" s="50"/>
      <c r="F209" s="50"/>
      <c r="G209" s="39"/>
      <c r="H209" s="38"/>
      <c r="I209" s="38"/>
      <c r="J209" s="38"/>
      <c r="K209" s="38"/>
      <c r="L209" s="38"/>
      <c r="M209" s="38"/>
      <c r="N209" s="39"/>
      <c r="O209" s="38"/>
      <c r="P209" s="38"/>
      <c r="Q209" s="38"/>
      <c r="R209" s="38"/>
      <c r="S209" s="38"/>
      <c r="T209" s="38"/>
      <c r="U209" s="39"/>
      <c r="V209" s="50"/>
      <c r="W209" s="51"/>
      <c r="X209" s="51"/>
      <c r="Y209" s="51"/>
      <c r="Z209" s="39"/>
      <c r="AA209" s="50"/>
      <c r="AB209" s="50"/>
      <c r="AC209" s="50"/>
      <c r="AD209" s="50"/>
      <c r="AE209" s="50"/>
      <c r="AF209" s="52"/>
      <c r="AG209" s="52"/>
      <c r="AH209" s="39"/>
      <c r="AI209" s="53"/>
      <c r="AJ209" s="53"/>
      <c r="AK209" s="53"/>
      <c r="AL209" s="53"/>
      <c r="AM209" s="53"/>
      <c r="AN209" s="53"/>
      <c r="AO209" s="53"/>
      <c r="AP209" s="53"/>
      <c r="AQ209" s="39"/>
      <c r="AR209" s="51"/>
      <c r="AS209" s="51"/>
      <c r="AT209" s="38"/>
      <c r="AU209" s="102"/>
      <c r="AV209" s="38"/>
      <c r="AW209" s="38"/>
      <c r="AX209" s="38"/>
      <c r="AY209" s="38"/>
      <c r="AZ209" s="38"/>
      <c r="BA209" s="38"/>
      <c r="BB209" s="38"/>
      <c r="BC209" s="39"/>
      <c r="BD209" s="57"/>
      <c r="BE209" s="57"/>
    </row>
    <row r="210" spans="5:57">
      <c r="E210" s="50"/>
      <c r="F210" s="50"/>
      <c r="G210" s="39"/>
      <c r="H210" s="38"/>
      <c r="I210" s="38"/>
      <c r="J210" s="38"/>
      <c r="K210" s="38"/>
      <c r="L210" s="38"/>
      <c r="M210" s="38"/>
      <c r="N210" s="39"/>
      <c r="O210" s="38"/>
      <c r="P210" s="38"/>
      <c r="Q210" s="38"/>
      <c r="R210" s="38"/>
      <c r="S210" s="38"/>
      <c r="T210" s="38"/>
      <c r="U210" s="39"/>
      <c r="V210" s="50"/>
      <c r="W210" s="51"/>
      <c r="X210" s="51"/>
      <c r="Y210" s="51"/>
      <c r="Z210" s="39"/>
      <c r="AA210" s="50"/>
      <c r="AB210" s="50"/>
      <c r="AC210" s="50"/>
      <c r="AD210" s="50"/>
      <c r="AE210" s="50"/>
      <c r="AF210" s="52"/>
      <c r="AG210" s="52"/>
      <c r="AH210" s="39"/>
      <c r="AI210" s="53"/>
      <c r="AJ210" s="53"/>
      <c r="AK210" s="53"/>
      <c r="AL210" s="53"/>
      <c r="AM210" s="53"/>
      <c r="AN210" s="53"/>
      <c r="AO210" s="53"/>
      <c r="AP210" s="53"/>
      <c r="AQ210" s="39"/>
      <c r="AR210" s="51"/>
      <c r="AS210" s="51"/>
      <c r="AT210" s="38"/>
      <c r="AU210" s="102"/>
      <c r="AV210" s="38"/>
      <c r="AW210" s="38"/>
      <c r="AX210" s="38"/>
      <c r="AY210" s="38"/>
      <c r="AZ210" s="38"/>
      <c r="BA210" s="38"/>
      <c r="BB210" s="38"/>
      <c r="BC210" s="39"/>
      <c r="BD210" s="57"/>
      <c r="BE210" s="57"/>
    </row>
    <row r="211" spans="5:57">
      <c r="E211" s="50"/>
      <c r="F211" s="50"/>
      <c r="G211" s="39"/>
      <c r="H211" s="38"/>
      <c r="I211" s="38"/>
      <c r="J211" s="38"/>
      <c r="K211" s="38"/>
      <c r="L211" s="38"/>
      <c r="M211" s="38"/>
      <c r="N211" s="39"/>
      <c r="O211" s="38"/>
      <c r="P211" s="38"/>
      <c r="Q211" s="38"/>
      <c r="R211" s="38"/>
      <c r="S211" s="38"/>
      <c r="T211" s="38"/>
      <c r="U211" s="39"/>
      <c r="V211" s="50"/>
      <c r="W211" s="51"/>
      <c r="X211" s="51"/>
      <c r="Y211" s="51"/>
      <c r="Z211" s="39"/>
      <c r="AA211" s="50"/>
      <c r="AB211" s="50"/>
      <c r="AC211" s="50"/>
      <c r="AD211" s="50"/>
      <c r="AE211" s="50"/>
      <c r="AF211" s="52"/>
      <c r="AG211" s="52"/>
      <c r="AH211" s="39"/>
      <c r="AI211" s="53"/>
      <c r="AJ211" s="53"/>
      <c r="AK211" s="53"/>
      <c r="AL211" s="53"/>
      <c r="AM211" s="53"/>
      <c r="AN211" s="53"/>
      <c r="AO211" s="53"/>
      <c r="AP211" s="53"/>
      <c r="AQ211" s="39"/>
      <c r="AR211" s="51"/>
      <c r="AS211" s="51"/>
      <c r="AT211" s="38"/>
      <c r="AU211" s="102"/>
      <c r="AV211" s="38"/>
      <c r="AW211" s="38"/>
      <c r="AX211" s="38"/>
      <c r="AY211" s="38"/>
      <c r="AZ211" s="38"/>
      <c r="BA211" s="38"/>
      <c r="BB211" s="38"/>
      <c r="BC211" s="39"/>
      <c r="BD211" s="57"/>
      <c r="BE211" s="57"/>
    </row>
    <row r="212" spans="5:57">
      <c r="E212" s="50"/>
      <c r="F212" s="50"/>
      <c r="G212" s="39"/>
      <c r="H212" s="38"/>
      <c r="I212" s="38"/>
      <c r="J212" s="38"/>
      <c r="K212" s="38"/>
      <c r="L212" s="38"/>
      <c r="M212" s="38"/>
      <c r="N212" s="39"/>
      <c r="O212" s="38"/>
      <c r="P212" s="38"/>
      <c r="Q212" s="38"/>
      <c r="R212" s="38"/>
      <c r="S212" s="38"/>
      <c r="T212" s="38"/>
      <c r="U212" s="39"/>
      <c r="V212" s="50"/>
      <c r="W212" s="51"/>
      <c r="X212" s="51"/>
      <c r="Y212" s="51"/>
      <c r="Z212" s="39"/>
      <c r="AA212" s="50"/>
      <c r="AB212" s="50"/>
      <c r="AC212" s="50"/>
      <c r="AD212" s="50"/>
      <c r="AE212" s="50"/>
      <c r="AF212" s="52"/>
      <c r="AG212" s="52"/>
      <c r="AH212" s="39"/>
      <c r="AI212" s="53"/>
      <c r="AJ212" s="53"/>
      <c r="AK212" s="53"/>
      <c r="AL212" s="53"/>
      <c r="AM212" s="53"/>
      <c r="AN212" s="53"/>
      <c r="AO212" s="53"/>
      <c r="AP212" s="53"/>
      <c r="AQ212" s="39"/>
      <c r="AR212" s="51"/>
      <c r="AS212" s="51"/>
      <c r="AT212" s="38"/>
      <c r="AU212" s="102"/>
      <c r="AV212" s="38"/>
      <c r="AW212" s="38"/>
      <c r="AX212" s="38"/>
      <c r="AY212" s="38"/>
      <c r="AZ212" s="38"/>
      <c r="BA212" s="38"/>
      <c r="BB212" s="38"/>
      <c r="BC212" s="39"/>
      <c r="BD212" s="57"/>
      <c r="BE212" s="57"/>
    </row>
    <row r="213" spans="5:57">
      <c r="E213" s="50"/>
      <c r="F213" s="50"/>
      <c r="G213" s="39"/>
      <c r="H213" s="38"/>
      <c r="I213" s="38"/>
      <c r="J213" s="38"/>
      <c r="K213" s="38"/>
      <c r="L213" s="38"/>
      <c r="M213" s="38"/>
      <c r="N213" s="39"/>
      <c r="O213" s="38"/>
      <c r="P213" s="38"/>
      <c r="Q213" s="38"/>
      <c r="R213" s="38"/>
      <c r="S213" s="38"/>
      <c r="T213" s="38"/>
      <c r="U213" s="39"/>
      <c r="V213" s="50"/>
      <c r="W213" s="51"/>
      <c r="X213" s="51"/>
      <c r="Y213" s="51"/>
      <c r="Z213" s="39"/>
      <c r="AA213" s="50"/>
      <c r="AB213" s="50"/>
      <c r="AC213" s="50"/>
      <c r="AD213" s="50"/>
      <c r="AE213" s="50"/>
      <c r="AF213" s="52"/>
      <c r="AG213" s="52"/>
      <c r="AH213" s="39"/>
      <c r="AI213" s="53"/>
      <c r="AJ213" s="53"/>
      <c r="AK213" s="53"/>
      <c r="AL213" s="53"/>
      <c r="AM213" s="53"/>
      <c r="AN213" s="53"/>
      <c r="AO213" s="53"/>
      <c r="AP213" s="53"/>
      <c r="AQ213" s="39"/>
      <c r="AR213" s="51"/>
      <c r="AS213" s="51"/>
      <c r="AT213" s="38"/>
      <c r="AU213" s="102"/>
      <c r="AV213" s="38"/>
      <c r="AW213" s="38"/>
      <c r="AX213" s="38"/>
      <c r="AY213" s="38"/>
      <c r="AZ213" s="38"/>
      <c r="BA213" s="38"/>
      <c r="BB213" s="38"/>
      <c r="BC213" s="39"/>
      <c r="BD213" s="57"/>
      <c r="BE213" s="57"/>
    </row>
    <row r="214" spans="5:57">
      <c r="E214" s="50"/>
      <c r="F214" s="50"/>
      <c r="G214" s="39"/>
      <c r="H214" s="38"/>
      <c r="I214" s="38"/>
      <c r="J214" s="38"/>
      <c r="K214" s="38"/>
      <c r="L214" s="38"/>
      <c r="M214" s="38"/>
      <c r="N214" s="39"/>
      <c r="O214" s="38"/>
      <c r="P214" s="38"/>
      <c r="Q214" s="38"/>
      <c r="R214" s="38"/>
      <c r="S214" s="38"/>
      <c r="T214" s="38"/>
      <c r="U214" s="39"/>
      <c r="V214" s="50"/>
      <c r="W214" s="51"/>
      <c r="X214" s="51"/>
      <c r="Y214" s="51"/>
      <c r="Z214" s="39"/>
      <c r="AA214" s="50"/>
      <c r="AB214" s="50"/>
      <c r="AC214" s="50"/>
      <c r="AD214" s="50"/>
      <c r="AE214" s="50"/>
      <c r="AF214" s="52"/>
      <c r="AG214" s="52"/>
      <c r="AH214" s="39"/>
      <c r="AI214" s="53"/>
      <c r="AJ214" s="53"/>
      <c r="AK214" s="53"/>
      <c r="AL214" s="53"/>
      <c r="AM214" s="53"/>
      <c r="AN214" s="53"/>
      <c r="AO214" s="53"/>
      <c r="AP214" s="53"/>
      <c r="AQ214" s="39"/>
      <c r="AR214" s="51"/>
      <c r="AS214" s="51"/>
      <c r="AT214" s="38"/>
      <c r="AU214" s="102"/>
      <c r="AV214" s="38"/>
      <c r="AW214" s="38"/>
      <c r="AX214" s="38"/>
      <c r="AY214" s="38"/>
      <c r="AZ214" s="38"/>
      <c r="BA214" s="38"/>
      <c r="BB214" s="38"/>
      <c r="BC214" s="39"/>
      <c r="BD214" s="57"/>
      <c r="BE214" s="57"/>
    </row>
    <row r="215" spans="5:57">
      <c r="E215" s="50"/>
      <c r="F215" s="50"/>
      <c r="G215" s="39"/>
      <c r="H215" s="38"/>
      <c r="I215" s="38"/>
      <c r="J215" s="38"/>
      <c r="K215" s="38"/>
      <c r="L215" s="38"/>
      <c r="M215" s="38"/>
      <c r="N215" s="39"/>
      <c r="O215" s="38"/>
      <c r="P215" s="38"/>
      <c r="Q215" s="38"/>
      <c r="R215" s="38"/>
      <c r="S215" s="38"/>
      <c r="T215" s="38"/>
      <c r="U215" s="39"/>
      <c r="V215" s="50"/>
      <c r="W215" s="51"/>
      <c r="X215" s="51"/>
      <c r="Y215" s="51"/>
      <c r="Z215" s="39"/>
      <c r="AA215" s="50"/>
      <c r="AB215" s="50"/>
      <c r="AC215" s="50"/>
      <c r="AD215" s="50"/>
      <c r="AE215" s="50"/>
      <c r="AF215" s="52"/>
      <c r="AG215" s="52"/>
      <c r="AH215" s="39"/>
      <c r="AI215" s="53"/>
      <c r="AJ215" s="53"/>
      <c r="AK215" s="53"/>
      <c r="AL215" s="53"/>
      <c r="AM215" s="53"/>
      <c r="AN215" s="53"/>
      <c r="AO215" s="53"/>
      <c r="AP215" s="53"/>
      <c r="AQ215" s="39"/>
      <c r="AR215" s="51"/>
      <c r="AS215" s="51"/>
      <c r="AT215" s="38"/>
      <c r="AU215" s="102"/>
      <c r="AV215" s="38"/>
      <c r="AW215" s="38"/>
      <c r="AX215" s="38"/>
      <c r="AY215" s="38"/>
      <c r="AZ215" s="38"/>
      <c r="BA215" s="38"/>
      <c r="BB215" s="38"/>
      <c r="BC215" s="39"/>
      <c r="BD215" s="57"/>
      <c r="BE215" s="57"/>
    </row>
    <row r="216" spans="5:57">
      <c r="E216" s="50"/>
      <c r="F216" s="50"/>
      <c r="G216" s="39"/>
      <c r="H216" s="38"/>
      <c r="I216" s="38"/>
      <c r="J216" s="38"/>
      <c r="K216" s="38"/>
      <c r="L216" s="38"/>
      <c r="M216" s="38"/>
      <c r="N216" s="39"/>
      <c r="O216" s="38"/>
      <c r="P216" s="38"/>
      <c r="Q216" s="38"/>
      <c r="R216" s="38"/>
      <c r="S216" s="38"/>
      <c r="T216" s="38"/>
      <c r="U216" s="39"/>
      <c r="V216" s="50"/>
      <c r="W216" s="51"/>
      <c r="X216" s="51"/>
      <c r="Y216" s="51"/>
      <c r="Z216" s="39"/>
      <c r="AA216" s="50"/>
      <c r="AB216" s="50"/>
      <c r="AC216" s="50"/>
      <c r="AD216" s="50"/>
      <c r="AE216" s="50"/>
      <c r="AF216" s="52"/>
      <c r="AG216" s="52"/>
      <c r="AH216" s="39"/>
      <c r="AI216" s="53"/>
      <c r="AJ216" s="53"/>
      <c r="AK216" s="53"/>
      <c r="AL216" s="53"/>
      <c r="AM216" s="53"/>
      <c r="AN216" s="53"/>
      <c r="AO216" s="53"/>
      <c r="AP216" s="53"/>
      <c r="AQ216" s="39"/>
      <c r="AR216" s="51"/>
      <c r="AS216" s="51"/>
      <c r="AT216" s="38"/>
      <c r="AU216" s="102"/>
      <c r="AV216" s="38"/>
      <c r="AW216" s="38"/>
      <c r="AX216" s="38"/>
      <c r="AY216" s="38"/>
      <c r="AZ216" s="38"/>
      <c r="BA216" s="38"/>
      <c r="BB216" s="38"/>
      <c r="BC216" s="39"/>
      <c r="BD216" s="57"/>
      <c r="BE216" s="57"/>
    </row>
    <row r="217" spans="5:57">
      <c r="E217" s="50"/>
      <c r="F217" s="50"/>
      <c r="G217" s="39"/>
      <c r="H217" s="38"/>
      <c r="I217" s="38"/>
      <c r="J217" s="38"/>
      <c r="K217" s="38"/>
      <c r="L217" s="38"/>
      <c r="M217" s="38"/>
      <c r="N217" s="39"/>
      <c r="O217" s="38"/>
      <c r="P217" s="38"/>
      <c r="Q217" s="38"/>
      <c r="R217" s="38"/>
      <c r="S217" s="38"/>
      <c r="T217" s="38"/>
      <c r="U217" s="39"/>
      <c r="V217" s="50"/>
      <c r="W217" s="51"/>
      <c r="X217" s="51"/>
      <c r="Y217" s="51"/>
      <c r="Z217" s="39"/>
      <c r="AA217" s="50"/>
      <c r="AB217" s="50"/>
      <c r="AC217" s="50"/>
      <c r="AD217" s="50"/>
      <c r="AE217" s="50"/>
      <c r="AF217" s="52"/>
      <c r="AG217" s="52"/>
      <c r="AH217" s="39"/>
      <c r="AI217" s="53"/>
      <c r="AJ217" s="53"/>
      <c r="AK217" s="53"/>
      <c r="AL217" s="53"/>
      <c r="AM217" s="53"/>
      <c r="AN217" s="53"/>
      <c r="AO217" s="53"/>
      <c r="AP217" s="53"/>
      <c r="AQ217" s="39"/>
      <c r="AR217" s="51"/>
      <c r="AS217" s="51"/>
      <c r="AT217" s="38"/>
      <c r="AU217" s="102"/>
      <c r="AV217" s="38"/>
      <c r="AW217" s="38"/>
      <c r="AX217" s="38"/>
      <c r="AY217" s="38"/>
      <c r="AZ217" s="38"/>
      <c r="BA217" s="38"/>
      <c r="BB217" s="38"/>
      <c r="BC217" s="39"/>
      <c r="BD217" s="57"/>
      <c r="BE217" s="57"/>
    </row>
    <row r="218" spans="5:57">
      <c r="E218" s="50"/>
      <c r="F218" s="50"/>
      <c r="G218" s="39"/>
      <c r="H218" s="38"/>
      <c r="I218" s="38"/>
      <c r="J218" s="38"/>
      <c r="K218" s="38"/>
      <c r="L218" s="38"/>
      <c r="M218" s="38"/>
      <c r="N218" s="39"/>
      <c r="O218" s="38"/>
      <c r="P218" s="38"/>
      <c r="Q218" s="38"/>
      <c r="R218" s="38"/>
      <c r="S218" s="38"/>
      <c r="T218" s="38"/>
      <c r="U218" s="39"/>
      <c r="V218" s="50"/>
      <c r="W218" s="51"/>
      <c r="X218" s="51"/>
      <c r="Y218" s="51"/>
      <c r="Z218" s="39"/>
      <c r="AA218" s="50"/>
      <c r="AB218" s="50"/>
      <c r="AC218" s="50"/>
      <c r="AD218" s="50"/>
      <c r="AE218" s="50"/>
      <c r="AF218" s="52"/>
      <c r="AG218" s="52"/>
      <c r="AH218" s="39"/>
      <c r="AI218" s="53"/>
      <c r="AJ218" s="53"/>
      <c r="AK218" s="53"/>
      <c r="AL218" s="53"/>
      <c r="AM218" s="53"/>
      <c r="AN218" s="53"/>
      <c r="AO218" s="53"/>
      <c r="AP218" s="53"/>
      <c r="AQ218" s="39"/>
      <c r="AR218" s="51"/>
      <c r="AS218" s="51"/>
      <c r="AT218" s="38"/>
      <c r="AU218" s="102"/>
      <c r="AV218" s="38"/>
      <c r="AW218" s="38"/>
      <c r="AX218" s="38"/>
      <c r="AY218" s="38"/>
      <c r="AZ218" s="38"/>
      <c r="BA218" s="38"/>
      <c r="BB218" s="38"/>
      <c r="BC218" s="39"/>
      <c r="BD218" s="57"/>
      <c r="BE218" s="57"/>
    </row>
    <row r="219" spans="5:57">
      <c r="E219" s="50"/>
      <c r="F219" s="50"/>
      <c r="G219" s="39"/>
      <c r="H219" s="38"/>
      <c r="I219" s="38"/>
      <c r="J219" s="38"/>
      <c r="K219" s="38"/>
      <c r="L219" s="38"/>
      <c r="M219" s="38"/>
      <c r="N219" s="39"/>
      <c r="O219" s="38"/>
      <c r="P219" s="38"/>
      <c r="Q219" s="38"/>
      <c r="R219" s="38"/>
      <c r="S219" s="38"/>
      <c r="T219" s="38"/>
      <c r="U219" s="39"/>
      <c r="V219" s="50"/>
      <c r="W219" s="51"/>
      <c r="X219" s="51"/>
      <c r="Y219" s="51"/>
      <c r="Z219" s="39"/>
      <c r="AA219" s="50"/>
      <c r="AB219" s="50"/>
      <c r="AC219" s="50"/>
      <c r="AD219" s="50"/>
      <c r="AE219" s="50"/>
      <c r="AF219" s="52"/>
      <c r="AG219" s="52"/>
      <c r="AH219" s="39"/>
      <c r="AI219" s="53"/>
      <c r="AJ219" s="53"/>
      <c r="AK219" s="53"/>
      <c r="AL219" s="53"/>
      <c r="AM219" s="53"/>
      <c r="AN219" s="53"/>
      <c r="AO219" s="53"/>
      <c r="AP219" s="53"/>
      <c r="AQ219" s="39"/>
      <c r="AR219" s="51"/>
      <c r="AS219" s="51"/>
      <c r="AT219" s="38"/>
      <c r="AU219" s="102"/>
      <c r="AV219" s="38"/>
      <c r="AW219" s="38"/>
      <c r="AX219" s="38"/>
      <c r="AY219" s="38"/>
      <c r="AZ219" s="38"/>
      <c r="BA219" s="38"/>
      <c r="BB219" s="38"/>
      <c r="BC219" s="39"/>
      <c r="BD219" s="57"/>
      <c r="BE219" s="57"/>
    </row>
    <row r="220" spans="5:57">
      <c r="E220" s="50"/>
      <c r="F220" s="50"/>
      <c r="G220" s="39"/>
      <c r="H220" s="38"/>
      <c r="I220" s="38"/>
      <c r="J220" s="38"/>
      <c r="K220" s="38"/>
      <c r="L220" s="38"/>
      <c r="M220" s="38"/>
      <c r="N220" s="39"/>
      <c r="O220" s="38"/>
      <c r="P220" s="38"/>
      <c r="Q220" s="38"/>
      <c r="R220" s="38"/>
      <c r="S220" s="38"/>
      <c r="T220" s="38"/>
      <c r="U220" s="39"/>
      <c r="V220" s="50"/>
      <c r="W220" s="51"/>
      <c r="X220" s="51"/>
      <c r="Y220" s="51"/>
      <c r="Z220" s="39"/>
      <c r="AA220" s="50"/>
      <c r="AB220" s="50"/>
      <c r="AC220" s="50"/>
      <c r="AD220" s="50"/>
      <c r="AE220" s="50"/>
      <c r="AF220" s="52"/>
      <c r="AG220" s="52"/>
      <c r="AH220" s="39"/>
      <c r="AI220" s="53"/>
      <c r="AJ220" s="53"/>
      <c r="AK220" s="53"/>
      <c r="AL220" s="53"/>
      <c r="AM220" s="53"/>
      <c r="AN220" s="53"/>
      <c r="AO220" s="53"/>
      <c r="AP220" s="53"/>
      <c r="AQ220" s="39"/>
      <c r="AR220" s="51"/>
      <c r="AS220" s="51"/>
      <c r="AT220" s="38"/>
      <c r="AU220" s="102"/>
      <c r="AV220" s="38"/>
      <c r="AW220" s="38"/>
      <c r="AX220" s="38"/>
      <c r="AY220" s="38"/>
      <c r="AZ220" s="38"/>
      <c r="BA220" s="38"/>
      <c r="BB220" s="38"/>
      <c r="BC220" s="39"/>
      <c r="BD220" s="57"/>
      <c r="BE220" s="57"/>
    </row>
    <row r="221" spans="5:57">
      <c r="E221" s="50"/>
      <c r="F221" s="50"/>
      <c r="G221" s="39"/>
      <c r="H221" s="38"/>
      <c r="I221" s="38"/>
      <c r="J221" s="38"/>
      <c r="K221" s="38"/>
      <c r="L221" s="38"/>
      <c r="M221" s="38"/>
      <c r="N221" s="39"/>
      <c r="O221" s="38"/>
      <c r="P221" s="38"/>
      <c r="Q221" s="38"/>
      <c r="R221" s="38"/>
      <c r="S221" s="38"/>
      <c r="T221" s="38"/>
      <c r="U221" s="39"/>
      <c r="V221" s="50"/>
      <c r="W221" s="51"/>
      <c r="X221" s="51"/>
      <c r="Y221" s="51"/>
      <c r="Z221" s="39"/>
      <c r="AA221" s="50"/>
      <c r="AB221" s="50"/>
      <c r="AC221" s="50"/>
      <c r="AD221" s="50"/>
      <c r="AE221" s="50"/>
      <c r="AF221" s="52"/>
      <c r="AG221" s="52"/>
      <c r="AH221" s="39"/>
      <c r="AI221" s="53"/>
      <c r="AJ221" s="53"/>
      <c r="AK221" s="53"/>
      <c r="AL221" s="53"/>
      <c r="AM221" s="53"/>
      <c r="AN221" s="53"/>
      <c r="AO221" s="53"/>
      <c r="AP221" s="53"/>
      <c r="AQ221" s="39"/>
      <c r="AR221" s="51"/>
      <c r="AS221" s="51"/>
      <c r="AT221" s="38"/>
      <c r="AU221" s="102"/>
      <c r="AV221" s="38"/>
      <c r="AW221" s="38"/>
      <c r="AX221" s="38"/>
      <c r="AY221" s="38"/>
      <c r="AZ221" s="38"/>
      <c r="BA221" s="38"/>
      <c r="BB221" s="38"/>
      <c r="BC221" s="39"/>
      <c r="BD221" s="57"/>
      <c r="BE221" s="57"/>
    </row>
    <row r="222" spans="5:57">
      <c r="E222" s="50"/>
      <c r="F222" s="50"/>
      <c r="G222" s="39"/>
      <c r="H222" s="38"/>
      <c r="I222" s="38"/>
      <c r="J222" s="38"/>
      <c r="K222" s="38"/>
      <c r="L222" s="38"/>
      <c r="M222" s="38"/>
      <c r="N222" s="39"/>
      <c r="O222" s="38"/>
      <c r="P222" s="38"/>
      <c r="Q222" s="38"/>
      <c r="R222" s="38"/>
      <c r="S222" s="38"/>
      <c r="T222" s="38"/>
      <c r="U222" s="39"/>
      <c r="V222" s="50"/>
      <c r="W222" s="51"/>
      <c r="X222" s="51"/>
      <c r="Y222" s="51"/>
      <c r="Z222" s="39"/>
      <c r="AA222" s="50"/>
      <c r="AB222" s="50"/>
      <c r="AC222" s="50"/>
      <c r="AD222" s="50"/>
      <c r="AE222" s="50"/>
      <c r="AF222" s="52"/>
      <c r="AG222" s="52"/>
      <c r="AH222" s="39"/>
      <c r="AI222" s="53"/>
      <c r="AJ222" s="53"/>
      <c r="AK222" s="53"/>
      <c r="AL222" s="53"/>
      <c r="AM222" s="53"/>
      <c r="AN222" s="53"/>
      <c r="AO222" s="53"/>
      <c r="AP222" s="53"/>
      <c r="AQ222" s="39"/>
      <c r="AR222" s="51"/>
      <c r="AS222" s="51"/>
      <c r="AT222" s="38"/>
      <c r="AU222" s="102"/>
      <c r="AV222" s="38"/>
      <c r="AW222" s="38"/>
      <c r="AX222" s="38"/>
      <c r="AY222" s="38"/>
      <c r="AZ222" s="38"/>
      <c r="BA222" s="38"/>
      <c r="BB222" s="38"/>
      <c r="BC222" s="39"/>
      <c r="BD222" s="57"/>
      <c r="BE222" s="57"/>
    </row>
    <row r="223" spans="5:57">
      <c r="E223" s="50"/>
      <c r="F223" s="50"/>
      <c r="G223" s="39"/>
      <c r="H223" s="38"/>
      <c r="I223" s="38"/>
      <c r="J223" s="38"/>
      <c r="K223" s="38"/>
      <c r="L223" s="38"/>
      <c r="M223" s="38"/>
      <c r="N223" s="39"/>
      <c r="O223" s="38"/>
      <c r="P223" s="38"/>
      <c r="Q223" s="38"/>
      <c r="R223" s="38"/>
      <c r="S223" s="38"/>
      <c r="T223" s="38"/>
      <c r="U223" s="39"/>
      <c r="V223" s="50"/>
      <c r="W223" s="51"/>
      <c r="X223" s="51"/>
      <c r="Y223" s="51"/>
      <c r="Z223" s="39"/>
      <c r="AA223" s="50"/>
      <c r="AB223" s="50"/>
      <c r="AC223" s="50"/>
      <c r="AD223" s="50"/>
      <c r="AE223" s="50"/>
      <c r="AF223" s="52"/>
      <c r="AG223" s="52"/>
      <c r="AH223" s="39"/>
      <c r="AI223" s="53"/>
      <c r="AJ223" s="53"/>
      <c r="AK223" s="53"/>
      <c r="AL223" s="53"/>
      <c r="AM223" s="53"/>
      <c r="AN223" s="53"/>
      <c r="AO223" s="53"/>
      <c r="AP223" s="53"/>
      <c r="AQ223" s="39"/>
      <c r="AR223" s="51"/>
      <c r="AS223" s="51"/>
      <c r="AT223" s="38"/>
      <c r="AU223" s="102"/>
      <c r="AV223" s="38"/>
      <c r="AW223" s="38"/>
      <c r="AX223" s="38"/>
      <c r="AY223" s="38"/>
      <c r="AZ223" s="38"/>
      <c r="BA223" s="38"/>
      <c r="BB223" s="38"/>
      <c r="BC223" s="39"/>
      <c r="BD223" s="57"/>
      <c r="BE223" s="57"/>
    </row>
    <row r="224" spans="5:57">
      <c r="E224" s="50"/>
      <c r="F224" s="50"/>
      <c r="G224" s="39"/>
      <c r="H224" s="38"/>
      <c r="I224" s="38"/>
      <c r="J224" s="38"/>
      <c r="K224" s="38"/>
      <c r="L224" s="38"/>
      <c r="M224" s="38"/>
      <c r="N224" s="39"/>
      <c r="O224" s="38"/>
      <c r="P224" s="38"/>
      <c r="Q224" s="38"/>
      <c r="R224" s="38"/>
      <c r="S224" s="38"/>
      <c r="T224" s="38"/>
      <c r="U224" s="39"/>
      <c r="V224" s="50"/>
      <c r="W224" s="51"/>
      <c r="X224" s="51"/>
      <c r="Y224" s="51"/>
      <c r="Z224" s="39"/>
      <c r="AA224" s="50"/>
      <c r="AB224" s="50"/>
      <c r="AC224" s="50"/>
      <c r="AD224" s="50"/>
      <c r="AE224" s="50"/>
      <c r="AF224" s="52"/>
      <c r="AG224" s="52"/>
      <c r="AH224" s="39"/>
      <c r="AI224" s="53"/>
      <c r="AJ224" s="53"/>
      <c r="AK224" s="53"/>
      <c r="AL224" s="53"/>
      <c r="AM224" s="53"/>
      <c r="AN224" s="53"/>
      <c r="AO224" s="53"/>
      <c r="AP224" s="53"/>
      <c r="AQ224" s="39"/>
      <c r="AR224" s="51"/>
      <c r="AS224" s="51"/>
      <c r="AT224" s="38"/>
      <c r="AU224" s="102"/>
      <c r="AV224" s="38"/>
      <c r="AW224" s="38"/>
      <c r="AX224" s="38"/>
      <c r="AY224" s="38"/>
      <c r="AZ224" s="38"/>
      <c r="BA224" s="38"/>
      <c r="BB224" s="38"/>
      <c r="BC224" s="39"/>
      <c r="BD224" s="57"/>
      <c r="BE224" s="57"/>
    </row>
    <row r="225" spans="5:57">
      <c r="E225" s="50"/>
      <c r="F225" s="50"/>
      <c r="G225" s="39"/>
      <c r="H225" s="38"/>
      <c r="I225" s="38"/>
      <c r="J225" s="38"/>
      <c r="K225" s="38"/>
      <c r="L225" s="38"/>
      <c r="M225" s="38"/>
      <c r="N225" s="39"/>
      <c r="O225" s="38"/>
      <c r="P225" s="38"/>
      <c r="Q225" s="38"/>
      <c r="R225" s="38"/>
      <c r="S225" s="38"/>
      <c r="T225" s="38"/>
      <c r="U225" s="39"/>
      <c r="V225" s="50"/>
      <c r="W225" s="51"/>
      <c r="X225" s="51"/>
      <c r="Y225" s="51"/>
      <c r="Z225" s="39"/>
      <c r="AA225" s="50"/>
      <c r="AB225" s="50"/>
      <c r="AC225" s="50"/>
      <c r="AD225" s="50"/>
      <c r="AE225" s="50"/>
      <c r="AF225" s="52"/>
      <c r="AG225" s="52"/>
      <c r="AH225" s="39"/>
      <c r="AI225" s="53"/>
      <c r="AJ225" s="53"/>
      <c r="AK225" s="53"/>
      <c r="AL225" s="53"/>
      <c r="AM225" s="53"/>
      <c r="AN225" s="53"/>
      <c r="AO225" s="53"/>
      <c r="AP225" s="53"/>
      <c r="AQ225" s="39"/>
      <c r="AR225" s="51"/>
      <c r="AS225" s="51"/>
      <c r="AT225" s="38"/>
      <c r="AU225" s="102"/>
      <c r="AV225" s="38"/>
      <c r="AW225" s="38"/>
      <c r="AX225" s="38"/>
      <c r="AY225" s="38"/>
      <c r="AZ225" s="38"/>
      <c r="BA225" s="38"/>
      <c r="BB225" s="38"/>
      <c r="BC225" s="39"/>
      <c r="BD225" s="57"/>
      <c r="BE225" s="57"/>
    </row>
    <row r="226" spans="5:57">
      <c r="E226" s="50"/>
      <c r="F226" s="50"/>
      <c r="G226" s="39"/>
      <c r="H226" s="38"/>
      <c r="I226" s="38"/>
      <c r="J226" s="38"/>
      <c r="K226" s="38"/>
      <c r="L226" s="38"/>
      <c r="M226" s="38"/>
      <c r="N226" s="39"/>
      <c r="O226" s="38"/>
      <c r="P226" s="38"/>
      <c r="Q226" s="38"/>
      <c r="R226" s="38"/>
      <c r="S226" s="38"/>
      <c r="T226" s="38"/>
      <c r="U226" s="39"/>
      <c r="V226" s="50"/>
      <c r="W226" s="51"/>
      <c r="X226" s="51"/>
      <c r="Y226" s="51"/>
      <c r="Z226" s="39"/>
      <c r="AA226" s="50"/>
      <c r="AB226" s="50"/>
      <c r="AC226" s="50"/>
      <c r="AD226" s="50"/>
      <c r="AE226" s="50"/>
      <c r="AF226" s="52"/>
      <c r="AG226" s="52"/>
      <c r="AH226" s="39"/>
      <c r="AI226" s="53"/>
      <c r="AJ226" s="53"/>
      <c r="AK226" s="53"/>
      <c r="AL226" s="53"/>
      <c r="AM226" s="53"/>
      <c r="AN226" s="53"/>
      <c r="AO226" s="53"/>
      <c r="AP226" s="53"/>
      <c r="AQ226" s="39"/>
      <c r="AR226" s="51"/>
      <c r="AS226" s="51"/>
      <c r="AT226" s="38"/>
      <c r="AU226" s="102"/>
      <c r="AV226" s="38"/>
      <c r="AW226" s="38"/>
      <c r="AX226" s="38"/>
      <c r="AY226" s="38"/>
      <c r="AZ226" s="38"/>
      <c r="BA226" s="38"/>
      <c r="BB226" s="38"/>
      <c r="BC226" s="39"/>
      <c r="BD226" s="57"/>
      <c r="BE226" s="57"/>
    </row>
    <row r="227" spans="5:57">
      <c r="E227" s="50"/>
      <c r="F227" s="50"/>
      <c r="G227" s="39"/>
      <c r="H227" s="38"/>
      <c r="I227" s="38"/>
      <c r="J227" s="38"/>
      <c r="K227" s="38"/>
      <c r="L227" s="38"/>
      <c r="M227" s="38"/>
      <c r="N227" s="39"/>
      <c r="O227" s="38"/>
      <c r="P227" s="38"/>
      <c r="Q227" s="38"/>
      <c r="R227" s="38"/>
      <c r="S227" s="38"/>
      <c r="T227" s="38"/>
      <c r="U227" s="39"/>
      <c r="V227" s="50"/>
      <c r="W227" s="51"/>
      <c r="X227" s="51"/>
      <c r="Y227" s="51"/>
      <c r="Z227" s="39"/>
      <c r="AA227" s="50"/>
      <c r="AB227" s="50"/>
      <c r="AC227" s="50"/>
      <c r="AD227" s="50"/>
      <c r="AE227" s="50"/>
      <c r="AF227" s="52"/>
      <c r="AG227" s="52"/>
      <c r="AH227" s="39"/>
      <c r="AI227" s="53"/>
      <c r="AJ227" s="53"/>
      <c r="AK227" s="53"/>
      <c r="AL227" s="53"/>
      <c r="AM227" s="53"/>
      <c r="AN227" s="53"/>
      <c r="AO227" s="53"/>
      <c r="AP227" s="53"/>
      <c r="AQ227" s="39"/>
      <c r="AR227" s="51"/>
      <c r="AS227" s="51"/>
      <c r="AT227" s="38"/>
      <c r="AU227" s="102"/>
      <c r="AV227" s="38"/>
      <c r="AW227" s="38"/>
      <c r="AX227" s="38"/>
      <c r="AY227" s="38"/>
      <c r="AZ227" s="38"/>
      <c r="BA227" s="38"/>
      <c r="BB227" s="38"/>
      <c r="BC227" s="39"/>
      <c r="BD227" s="57"/>
      <c r="BE227" s="57"/>
    </row>
    <row r="228" spans="5:57">
      <c r="E228" s="50"/>
      <c r="F228" s="50"/>
      <c r="G228" s="39"/>
      <c r="H228" s="38"/>
      <c r="I228" s="38"/>
      <c r="J228" s="38"/>
      <c r="K228" s="38"/>
      <c r="L228" s="38"/>
      <c r="M228" s="38"/>
      <c r="N228" s="39"/>
      <c r="O228" s="38"/>
      <c r="P228" s="38"/>
      <c r="Q228" s="38"/>
      <c r="R228" s="38"/>
      <c r="S228" s="38"/>
      <c r="T228" s="38"/>
      <c r="U228" s="39"/>
      <c r="V228" s="50"/>
      <c r="W228" s="51"/>
      <c r="X228" s="51"/>
      <c r="Y228" s="51"/>
      <c r="Z228" s="39"/>
      <c r="AA228" s="50"/>
      <c r="AB228" s="50"/>
      <c r="AC228" s="50"/>
      <c r="AD228" s="50"/>
      <c r="AE228" s="50"/>
      <c r="AF228" s="52"/>
      <c r="AG228" s="52"/>
      <c r="AH228" s="39"/>
      <c r="AI228" s="53"/>
      <c r="AJ228" s="53"/>
      <c r="AK228" s="53"/>
      <c r="AL228" s="53"/>
      <c r="AM228" s="53"/>
      <c r="AN228" s="53"/>
      <c r="AO228" s="53"/>
      <c r="AP228" s="53"/>
      <c r="AQ228" s="39"/>
      <c r="AR228" s="51"/>
      <c r="AS228" s="51"/>
      <c r="AT228" s="38"/>
      <c r="AU228" s="102"/>
      <c r="AV228" s="38"/>
      <c r="AW228" s="38"/>
      <c r="AX228" s="38"/>
      <c r="AY228" s="38"/>
      <c r="AZ228" s="38"/>
      <c r="BA228" s="38"/>
      <c r="BB228" s="38"/>
      <c r="BC228" s="39"/>
      <c r="BD228" s="57"/>
      <c r="BE228" s="57"/>
    </row>
    <row r="229" spans="5:57">
      <c r="E229" s="50"/>
      <c r="F229" s="50"/>
      <c r="G229" s="39"/>
      <c r="H229" s="38"/>
      <c r="I229" s="38"/>
      <c r="J229" s="38"/>
      <c r="K229" s="38"/>
      <c r="L229" s="38"/>
      <c r="M229" s="38"/>
      <c r="N229" s="39"/>
      <c r="O229" s="38"/>
      <c r="P229" s="38"/>
      <c r="Q229" s="38"/>
      <c r="R229" s="38"/>
      <c r="S229" s="38"/>
      <c r="T229" s="38"/>
      <c r="U229" s="39"/>
      <c r="V229" s="50"/>
      <c r="W229" s="51"/>
      <c r="X229" s="51"/>
      <c r="Y229" s="51"/>
      <c r="Z229" s="39"/>
      <c r="AA229" s="50"/>
      <c r="AB229" s="50"/>
      <c r="AC229" s="50"/>
      <c r="AD229" s="50"/>
      <c r="AE229" s="50"/>
      <c r="AF229" s="52"/>
      <c r="AG229" s="52"/>
      <c r="AH229" s="39"/>
      <c r="AI229" s="53"/>
      <c r="AJ229" s="53"/>
      <c r="AK229" s="53"/>
      <c r="AL229" s="53"/>
      <c r="AM229" s="53"/>
      <c r="AN229" s="53"/>
      <c r="AO229" s="53"/>
      <c r="AP229" s="53"/>
      <c r="AQ229" s="39"/>
      <c r="AR229" s="51"/>
      <c r="AS229" s="51"/>
      <c r="AT229" s="38"/>
      <c r="AU229" s="102"/>
      <c r="AV229" s="38"/>
      <c r="AW229" s="38"/>
      <c r="AX229" s="38"/>
      <c r="AY229" s="38"/>
      <c r="AZ229" s="38"/>
      <c r="BA229" s="38"/>
      <c r="BB229" s="38"/>
      <c r="BC229" s="39"/>
      <c r="BD229" s="57"/>
      <c r="BE229" s="57"/>
    </row>
    <row r="230" spans="5:57">
      <c r="E230" s="50"/>
      <c r="F230" s="50"/>
      <c r="G230" s="39"/>
      <c r="H230" s="38"/>
      <c r="I230" s="38"/>
      <c r="J230" s="38"/>
      <c r="K230" s="38"/>
      <c r="L230" s="38"/>
      <c r="M230" s="38"/>
      <c r="N230" s="39"/>
      <c r="O230" s="38"/>
      <c r="P230" s="38"/>
      <c r="Q230" s="38"/>
      <c r="R230" s="38"/>
      <c r="S230" s="38"/>
      <c r="T230" s="38"/>
      <c r="U230" s="39"/>
      <c r="V230" s="50"/>
      <c r="W230" s="51"/>
      <c r="X230" s="51"/>
      <c r="Y230" s="51"/>
      <c r="Z230" s="39"/>
      <c r="AA230" s="50"/>
      <c r="AB230" s="50"/>
      <c r="AC230" s="50"/>
      <c r="AD230" s="50"/>
      <c r="AE230" s="50"/>
      <c r="AF230" s="52"/>
      <c r="AG230" s="52"/>
      <c r="AH230" s="39"/>
      <c r="AI230" s="53"/>
      <c r="AJ230" s="53"/>
      <c r="AK230" s="53"/>
      <c r="AL230" s="53"/>
      <c r="AM230" s="53"/>
      <c r="AN230" s="53"/>
      <c r="AO230" s="53"/>
      <c r="AP230" s="53"/>
      <c r="AQ230" s="39"/>
      <c r="AR230" s="51"/>
      <c r="AS230" s="51"/>
      <c r="AT230" s="38"/>
      <c r="AU230" s="102"/>
      <c r="AV230" s="38"/>
      <c r="AW230" s="38"/>
      <c r="AX230" s="38"/>
      <c r="AY230" s="38"/>
      <c r="AZ230" s="38"/>
      <c r="BA230" s="38"/>
      <c r="BB230" s="38"/>
      <c r="BC230" s="39"/>
      <c r="BD230" s="57"/>
      <c r="BE230" s="57"/>
    </row>
    <row r="231" spans="5:57">
      <c r="E231" s="50"/>
      <c r="F231" s="50"/>
      <c r="G231" s="39"/>
      <c r="H231" s="38"/>
      <c r="I231" s="38"/>
      <c r="J231" s="38"/>
      <c r="K231" s="38"/>
      <c r="L231" s="38"/>
      <c r="M231" s="38"/>
      <c r="N231" s="39"/>
      <c r="O231" s="38"/>
      <c r="P231" s="38"/>
      <c r="Q231" s="38"/>
      <c r="R231" s="38"/>
      <c r="S231" s="38"/>
      <c r="T231" s="38"/>
      <c r="U231" s="39"/>
      <c r="V231" s="50"/>
      <c r="W231" s="51"/>
      <c r="X231" s="51"/>
      <c r="Y231" s="51"/>
      <c r="Z231" s="39"/>
      <c r="AA231" s="50"/>
      <c r="AB231" s="50"/>
      <c r="AC231" s="50"/>
      <c r="AD231" s="50"/>
      <c r="AE231" s="50"/>
      <c r="AF231" s="52"/>
      <c r="AG231" s="52"/>
      <c r="AH231" s="39"/>
      <c r="AI231" s="53"/>
      <c r="AJ231" s="53"/>
      <c r="AK231" s="53"/>
      <c r="AL231" s="53"/>
      <c r="AM231" s="53"/>
      <c r="AN231" s="53"/>
      <c r="AO231" s="53"/>
      <c r="AP231" s="53"/>
      <c r="AQ231" s="39"/>
      <c r="AR231" s="51"/>
      <c r="AS231" s="51"/>
      <c r="AT231" s="38"/>
      <c r="AU231" s="102"/>
      <c r="AV231" s="38"/>
      <c r="AW231" s="38"/>
      <c r="AX231" s="38"/>
      <c r="AY231" s="38"/>
      <c r="AZ231" s="38"/>
      <c r="BA231" s="38"/>
      <c r="BB231" s="38"/>
      <c r="BC231" s="39"/>
      <c r="BD231" s="57"/>
      <c r="BE231" s="57"/>
    </row>
    <row r="232" spans="5:57">
      <c r="E232" s="50"/>
      <c r="F232" s="50"/>
      <c r="G232" s="39"/>
      <c r="H232" s="38"/>
      <c r="I232" s="38"/>
      <c r="J232" s="38"/>
      <c r="K232" s="38"/>
      <c r="L232" s="38"/>
      <c r="M232" s="38"/>
      <c r="N232" s="39"/>
      <c r="O232" s="38"/>
      <c r="P232" s="38"/>
      <c r="Q232" s="38"/>
      <c r="R232" s="38"/>
      <c r="S232" s="38"/>
      <c r="T232" s="38"/>
      <c r="U232" s="39"/>
      <c r="V232" s="50"/>
      <c r="W232" s="51"/>
      <c r="X232" s="51"/>
      <c r="Y232" s="51"/>
      <c r="Z232" s="39"/>
      <c r="AA232" s="50"/>
      <c r="AB232" s="50"/>
      <c r="AC232" s="50"/>
      <c r="AD232" s="50"/>
      <c r="AE232" s="50"/>
      <c r="AF232" s="52"/>
      <c r="AG232" s="52"/>
      <c r="AH232" s="39"/>
      <c r="AI232" s="53"/>
      <c r="AJ232" s="53"/>
      <c r="AK232" s="53"/>
      <c r="AL232" s="53"/>
      <c r="AM232" s="53"/>
      <c r="AN232" s="53"/>
      <c r="AO232" s="53"/>
      <c r="AP232" s="53"/>
      <c r="AQ232" s="39"/>
      <c r="AR232" s="51"/>
      <c r="AS232" s="51"/>
      <c r="AT232" s="38"/>
      <c r="AU232" s="102"/>
      <c r="AV232" s="38"/>
      <c r="AW232" s="38"/>
      <c r="AX232" s="38"/>
      <c r="AY232" s="38"/>
      <c r="AZ232" s="38"/>
      <c r="BA232" s="38"/>
      <c r="BB232" s="38"/>
      <c r="BC232" s="39"/>
      <c r="BD232" s="57"/>
      <c r="BE232" s="57"/>
    </row>
    <row r="233" spans="5:57">
      <c r="E233" s="50"/>
      <c r="F233" s="50"/>
      <c r="G233" s="39"/>
      <c r="H233" s="38"/>
      <c r="I233" s="38"/>
      <c r="J233" s="38"/>
      <c r="K233" s="38"/>
      <c r="L233" s="38"/>
      <c r="M233" s="38"/>
      <c r="N233" s="39"/>
      <c r="O233" s="38"/>
      <c r="P233" s="38"/>
      <c r="Q233" s="38"/>
      <c r="R233" s="38"/>
      <c r="S233" s="38"/>
      <c r="T233" s="38"/>
      <c r="U233" s="39"/>
      <c r="V233" s="50"/>
      <c r="W233" s="51"/>
      <c r="X233" s="51"/>
      <c r="Y233" s="51"/>
      <c r="Z233" s="39"/>
      <c r="AA233" s="50"/>
      <c r="AB233" s="50"/>
      <c r="AC233" s="50"/>
      <c r="AD233" s="50"/>
      <c r="AE233" s="50"/>
      <c r="AF233" s="52"/>
      <c r="AG233" s="52"/>
      <c r="AH233" s="39"/>
      <c r="AI233" s="53"/>
      <c r="AJ233" s="53"/>
      <c r="AK233" s="53"/>
      <c r="AL233" s="53"/>
      <c r="AM233" s="53"/>
      <c r="AN233" s="53"/>
      <c r="AO233" s="53"/>
      <c r="AP233" s="53"/>
      <c r="AQ233" s="39"/>
      <c r="AR233" s="51"/>
      <c r="AS233" s="51"/>
      <c r="AT233" s="38"/>
      <c r="AU233" s="102"/>
      <c r="AV233" s="38"/>
      <c r="AW233" s="38"/>
      <c r="AX233" s="38"/>
      <c r="AY233" s="38"/>
      <c r="AZ233" s="38"/>
      <c r="BA233" s="38"/>
      <c r="BB233" s="38"/>
      <c r="BC233" s="39"/>
      <c r="BD233" s="57"/>
      <c r="BE233" s="57"/>
    </row>
    <row r="234" spans="5:57">
      <c r="E234" s="50"/>
      <c r="F234" s="50"/>
      <c r="G234" s="39"/>
      <c r="H234" s="38"/>
      <c r="I234" s="38"/>
      <c r="J234" s="38"/>
      <c r="K234" s="38"/>
      <c r="L234" s="38"/>
      <c r="M234" s="38"/>
      <c r="N234" s="39"/>
      <c r="O234" s="38"/>
      <c r="P234" s="38"/>
      <c r="Q234" s="38"/>
      <c r="R234" s="38"/>
      <c r="S234" s="38"/>
      <c r="T234" s="38"/>
      <c r="U234" s="39"/>
      <c r="V234" s="50"/>
      <c r="W234" s="51"/>
      <c r="X234" s="51"/>
      <c r="Y234" s="51"/>
      <c r="Z234" s="39"/>
      <c r="AA234" s="50"/>
      <c r="AB234" s="50"/>
      <c r="AC234" s="50"/>
      <c r="AD234" s="50"/>
      <c r="AE234" s="50"/>
      <c r="AF234" s="52"/>
      <c r="AG234" s="52"/>
      <c r="AH234" s="39"/>
      <c r="AI234" s="53"/>
      <c r="AJ234" s="53"/>
      <c r="AK234" s="53"/>
      <c r="AL234" s="53"/>
      <c r="AM234" s="53"/>
      <c r="AN234" s="53"/>
      <c r="AO234" s="53"/>
      <c r="AP234" s="53"/>
      <c r="AQ234" s="39"/>
      <c r="AR234" s="51"/>
      <c r="AS234" s="51"/>
      <c r="AT234" s="38"/>
      <c r="AU234" s="102"/>
      <c r="AV234" s="38"/>
      <c r="AW234" s="38"/>
      <c r="AX234" s="38"/>
      <c r="AY234" s="38"/>
      <c r="AZ234" s="38"/>
      <c r="BA234" s="38"/>
      <c r="BB234" s="38"/>
      <c r="BC234" s="39"/>
      <c r="BD234" s="57"/>
      <c r="BE234" s="57"/>
    </row>
    <row r="235" spans="5:57">
      <c r="E235" s="50"/>
      <c r="F235" s="50"/>
      <c r="G235" s="39"/>
      <c r="H235" s="38"/>
      <c r="I235" s="38"/>
      <c r="J235" s="38"/>
      <c r="K235" s="38"/>
      <c r="L235" s="38"/>
      <c r="M235" s="38"/>
      <c r="N235" s="39"/>
      <c r="O235" s="38"/>
      <c r="P235" s="38"/>
      <c r="Q235" s="38"/>
      <c r="R235" s="38"/>
      <c r="S235" s="38"/>
      <c r="T235" s="38"/>
      <c r="U235" s="39"/>
      <c r="V235" s="50"/>
      <c r="W235" s="51"/>
      <c r="X235" s="51"/>
      <c r="Y235" s="51"/>
      <c r="Z235" s="39"/>
      <c r="AA235" s="50"/>
      <c r="AB235" s="50"/>
      <c r="AC235" s="50"/>
      <c r="AD235" s="50"/>
      <c r="AE235" s="50"/>
      <c r="AF235" s="52"/>
      <c r="AG235" s="52"/>
      <c r="AH235" s="39"/>
      <c r="AI235" s="53"/>
      <c r="AJ235" s="53"/>
      <c r="AK235" s="53"/>
      <c r="AL235" s="53"/>
      <c r="AM235" s="53"/>
      <c r="AN235" s="53"/>
      <c r="AO235" s="53"/>
      <c r="AP235" s="53"/>
      <c r="AQ235" s="39"/>
      <c r="AR235" s="51"/>
      <c r="AS235" s="51"/>
      <c r="AT235" s="38"/>
      <c r="AU235" s="102"/>
      <c r="AV235" s="38"/>
      <c r="AW235" s="38"/>
      <c r="AX235" s="38"/>
      <c r="AY235" s="38"/>
      <c r="AZ235" s="38"/>
      <c r="BA235" s="38"/>
      <c r="BB235" s="38"/>
      <c r="BC235" s="39"/>
      <c r="BD235" s="57"/>
      <c r="BE235" s="57"/>
    </row>
    <row r="236" spans="5:57">
      <c r="E236" s="50"/>
      <c r="F236" s="50"/>
      <c r="G236" s="39"/>
      <c r="H236" s="38"/>
      <c r="I236" s="38"/>
      <c r="J236" s="38"/>
      <c r="K236" s="38"/>
      <c r="L236" s="38"/>
      <c r="M236" s="38"/>
      <c r="N236" s="39"/>
      <c r="O236" s="38"/>
      <c r="P236" s="38"/>
      <c r="Q236" s="38"/>
      <c r="R236" s="38"/>
      <c r="S236" s="38"/>
      <c r="T236" s="38"/>
      <c r="U236" s="39"/>
      <c r="V236" s="50"/>
      <c r="W236" s="51"/>
      <c r="X236" s="51"/>
      <c r="Y236" s="51"/>
      <c r="Z236" s="39"/>
      <c r="AA236" s="50"/>
      <c r="AB236" s="50"/>
      <c r="AC236" s="50"/>
      <c r="AD236" s="50"/>
      <c r="AE236" s="50"/>
      <c r="AF236" s="52"/>
      <c r="AG236" s="52"/>
      <c r="AH236" s="39"/>
      <c r="AI236" s="53"/>
      <c r="AJ236" s="53"/>
      <c r="AK236" s="53"/>
      <c r="AL236" s="53"/>
      <c r="AM236" s="53"/>
      <c r="AN236" s="53"/>
      <c r="AO236" s="53"/>
      <c r="AP236" s="53"/>
      <c r="AQ236" s="39"/>
      <c r="AR236" s="51"/>
      <c r="AS236" s="51"/>
      <c r="AT236" s="38"/>
      <c r="AU236" s="102"/>
      <c r="AV236" s="38"/>
      <c r="AW236" s="38"/>
      <c r="AX236" s="38"/>
      <c r="AY236" s="38"/>
      <c r="AZ236" s="38"/>
      <c r="BA236" s="38"/>
      <c r="BB236" s="38"/>
      <c r="BC236" s="39"/>
      <c r="BD236" s="57"/>
      <c r="BE236" s="57"/>
    </row>
    <row r="237" spans="5:57">
      <c r="E237" s="50"/>
      <c r="F237" s="50"/>
      <c r="G237" s="39"/>
      <c r="H237" s="38"/>
      <c r="I237" s="38"/>
      <c r="J237" s="38"/>
      <c r="K237" s="38"/>
      <c r="L237" s="38"/>
      <c r="M237" s="38"/>
      <c r="N237" s="39"/>
      <c r="O237" s="38"/>
      <c r="P237" s="38"/>
      <c r="Q237" s="38"/>
      <c r="R237" s="38"/>
      <c r="S237" s="38"/>
      <c r="T237" s="38"/>
      <c r="U237" s="39"/>
      <c r="V237" s="50"/>
      <c r="W237" s="51"/>
      <c r="X237" s="51"/>
      <c r="Y237" s="51"/>
      <c r="Z237" s="39"/>
      <c r="AA237" s="50"/>
      <c r="AB237" s="50"/>
      <c r="AC237" s="50"/>
      <c r="AD237" s="50"/>
      <c r="AE237" s="50"/>
      <c r="AF237" s="52"/>
      <c r="AG237" s="52"/>
      <c r="AH237" s="39"/>
      <c r="AI237" s="53"/>
      <c r="AJ237" s="53"/>
      <c r="AK237" s="53"/>
      <c r="AL237" s="53"/>
      <c r="AM237" s="53"/>
      <c r="AN237" s="53"/>
      <c r="AO237" s="53"/>
      <c r="AP237" s="53"/>
      <c r="AQ237" s="39"/>
      <c r="AR237" s="51"/>
      <c r="AS237" s="51"/>
      <c r="AT237" s="38"/>
      <c r="AU237" s="102"/>
      <c r="AV237" s="38"/>
      <c r="AW237" s="38"/>
      <c r="AX237" s="38"/>
      <c r="AY237" s="38"/>
      <c r="AZ237" s="38"/>
      <c r="BA237" s="38"/>
      <c r="BB237" s="38"/>
      <c r="BC237" s="39"/>
      <c r="BD237" s="57"/>
      <c r="BE237" s="57"/>
    </row>
    <row r="238" spans="5:57">
      <c r="E238" s="50"/>
      <c r="F238" s="50"/>
      <c r="G238" s="39"/>
      <c r="H238" s="38"/>
      <c r="I238" s="38"/>
      <c r="J238" s="38"/>
      <c r="K238" s="38"/>
      <c r="L238" s="38"/>
      <c r="M238" s="38"/>
      <c r="N238" s="39"/>
      <c r="O238" s="38"/>
      <c r="P238" s="38"/>
      <c r="Q238" s="38"/>
      <c r="R238" s="38"/>
      <c r="S238" s="38"/>
      <c r="T238" s="38"/>
      <c r="U238" s="39"/>
      <c r="V238" s="50"/>
      <c r="W238" s="51"/>
      <c r="X238" s="51"/>
      <c r="Y238" s="51"/>
      <c r="Z238" s="39"/>
      <c r="AA238" s="50"/>
      <c r="AB238" s="50"/>
      <c r="AC238" s="50"/>
      <c r="AD238" s="50"/>
      <c r="AE238" s="50"/>
      <c r="AF238" s="52"/>
      <c r="AG238" s="52"/>
      <c r="AH238" s="39"/>
      <c r="AI238" s="53"/>
      <c r="AJ238" s="53"/>
      <c r="AK238" s="53"/>
      <c r="AL238" s="53"/>
      <c r="AM238" s="53"/>
      <c r="AN238" s="53"/>
      <c r="AO238" s="53"/>
      <c r="AP238" s="53"/>
      <c r="AQ238" s="39"/>
      <c r="AR238" s="51"/>
      <c r="AS238" s="51"/>
      <c r="AT238" s="38"/>
      <c r="AU238" s="102"/>
      <c r="AV238" s="38"/>
      <c r="AW238" s="38"/>
      <c r="AX238" s="38"/>
      <c r="AY238" s="38"/>
      <c r="AZ238" s="38"/>
      <c r="BA238" s="38"/>
      <c r="BB238" s="38"/>
      <c r="BC238" s="39"/>
      <c r="BD238" s="57"/>
      <c r="BE238" s="57"/>
    </row>
    <row r="239" spans="5:57">
      <c r="E239" s="50"/>
      <c r="F239" s="50"/>
      <c r="G239" s="39"/>
      <c r="H239" s="38"/>
      <c r="I239" s="38"/>
      <c r="J239" s="38"/>
      <c r="K239" s="38"/>
      <c r="L239" s="38"/>
      <c r="M239" s="38"/>
      <c r="N239" s="39"/>
      <c r="O239" s="38"/>
      <c r="P239" s="38"/>
      <c r="Q239" s="38"/>
      <c r="R239" s="38"/>
      <c r="S239" s="38"/>
      <c r="T239" s="38"/>
      <c r="U239" s="39"/>
      <c r="V239" s="50"/>
      <c r="W239" s="51"/>
      <c r="X239" s="51"/>
      <c r="Y239" s="51"/>
      <c r="Z239" s="39"/>
      <c r="AA239" s="50"/>
      <c r="AB239" s="50"/>
      <c r="AC239" s="50"/>
      <c r="AD239" s="50"/>
      <c r="AE239" s="50"/>
      <c r="AF239" s="52"/>
      <c r="AG239" s="52"/>
      <c r="AH239" s="39"/>
      <c r="AI239" s="53"/>
      <c r="AJ239" s="53"/>
      <c r="AK239" s="53"/>
      <c r="AL239" s="53"/>
      <c r="AM239" s="53"/>
      <c r="AN239" s="53"/>
      <c r="AO239" s="53"/>
      <c r="AP239" s="53"/>
      <c r="AQ239" s="39"/>
      <c r="AR239" s="51"/>
      <c r="AS239" s="51"/>
      <c r="AT239" s="38"/>
      <c r="AU239" s="102"/>
      <c r="AV239" s="38"/>
      <c r="AW239" s="38"/>
      <c r="AX239" s="38"/>
      <c r="AY239" s="38"/>
      <c r="AZ239" s="38"/>
      <c r="BA239" s="38"/>
      <c r="BB239" s="38"/>
      <c r="BC239" s="39"/>
      <c r="BD239" s="57"/>
      <c r="BE239" s="57"/>
    </row>
    <row r="240" spans="5:57">
      <c r="E240" s="50"/>
      <c r="F240" s="50"/>
      <c r="G240" s="39"/>
      <c r="H240" s="38"/>
      <c r="I240" s="38"/>
      <c r="J240" s="38"/>
      <c r="K240" s="38"/>
      <c r="L240" s="38"/>
      <c r="M240" s="38"/>
      <c r="N240" s="39"/>
      <c r="O240" s="38"/>
      <c r="P240" s="38"/>
      <c r="Q240" s="38"/>
      <c r="R240" s="38"/>
      <c r="S240" s="38"/>
      <c r="T240" s="38"/>
      <c r="U240" s="39"/>
      <c r="V240" s="50"/>
      <c r="W240" s="51"/>
      <c r="X240" s="51"/>
      <c r="Y240" s="51"/>
      <c r="Z240" s="39"/>
      <c r="AA240" s="50"/>
      <c r="AB240" s="50"/>
      <c r="AC240" s="50"/>
      <c r="AD240" s="50"/>
      <c r="AE240" s="50"/>
      <c r="AF240" s="52"/>
      <c r="AG240" s="52"/>
      <c r="AH240" s="39"/>
      <c r="AI240" s="53"/>
      <c r="AJ240" s="53"/>
      <c r="AK240" s="53"/>
      <c r="AL240" s="53"/>
      <c r="AM240" s="53"/>
      <c r="AN240" s="53"/>
      <c r="AO240" s="53"/>
      <c r="AP240" s="53"/>
      <c r="AQ240" s="39"/>
      <c r="AR240" s="51"/>
      <c r="AS240" s="51"/>
      <c r="AT240" s="38"/>
      <c r="AU240" s="102"/>
      <c r="AV240" s="38"/>
      <c r="AW240" s="38"/>
      <c r="AX240" s="38"/>
      <c r="AY240" s="38"/>
      <c r="AZ240" s="38"/>
      <c r="BA240" s="38"/>
      <c r="BB240" s="38"/>
      <c r="BC240" s="39"/>
      <c r="BD240" s="57"/>
      <c r="BE240" s="57"/>
    </row>
    <row r="241" spans="5:57">
      <c r="E241" s="50"/>
      <c r="F241" s="50"/>
      <c r="G241" s="39"/>
      <c r="H241" s="38"/>
      <c r="I241" s="38"/>
      <c r="J241" s="38"/>
      <c r="K241" s="38"/>
      <c r="L241" s="38"/>
      <c r="M241" s="38"/>
      <c r="N241" s="39"/>
      <c r="O241" s="38"/>
      <c r="P241" s="38"/>
      <c r="Q241" s="38"/>
      <c r="R241" s="38"/>
      <c r="S241" s="38"/>
      <c r="T241" s="38"/>
      <c r="U241" s="39"/>
      <c r="V241" s="50"/>
      <c r="W241" s="51"/>
      <c r="X241" s="51"/>
      <c r="Y241" s="51"/>
      <c r="Z241" s="39"/>
      <c r="AA241" s="50"/>
      <c r="AB241" s="50"/>
      <c r="AC241" s="50"/>
      <c r="AD241" s="50"/>
      <c r="AE241" s="50"/>
      <c r="AF241" s="52"/>
      <c r="AG241" s="52"/>
      <c r="AH241" s="39"/>
      <c r="AI241" s="53"/>
      <c r="AJ241" s="53"/>
      <c r="AK241" s="53"/>
      <c r="AL241" s="53"/>
      <c r="AM241" s="53"/>
      <c r="AN241" s="53"/>
      <c r="AO241" s="53"/>
      <c r="AP241" s="53"/>
      <c r="AQ241" s="39"/>
      <c r="AR241" s="51"/>
      <c r="AS241" s="51"/>
      <c r="AT241" s="38"/>
      <c r="AU241" s="102"/>
      <c r="AV241" s="38"/>
      <c r="AW241" s="38"/>
      <c r="AX241" s="38"/>
      <c r="AY241" s="38"/>
      <c r="AZ241" s="38"/>
      <c r="BA241" s="38"/>
      <c r="BB241" s="38"/>
      <c r="BC241" s="39"/>
      <c r="BD241" s="57"/>
      <c r="BE241" s="57"/>
    </row>
    <row r="242" spans="5:57">
      <c r="E242" s="50"/>
      <c r="F242" s="50"/>
      <c r="G242" s="39"/>
      <c r="H242" s="38"/>
      <c r="I242" s="38"/>
      <c r="J242" s="38"/>
      <c r="K242" s="38"/>
      <c r="L242" s="38"/>
      <c r="M242" s="38"/>
      <c r="N242" s="39"/>
      <c r="O242" s="38"/>
      <c r="P242" s="38"/>
      <c r="Q242" s="38"/>
      <c r="R242" s="38"/>
      <c r="S242" s="38"/>
      <c r="T242" s="38"/>
      <c r="U242" s="39"/>
      <c r="V242" s="50"/>
      <c r="W242" s="51"/>
      <c r="X242" s="51"/>
      <c r="Y242" s="51"/>
      <c r="Z242" s="39"/>
      <c r="AA242" s="50"/>
      <c r="AB242" s="50"/>
      <c r="AC242" s="50"/>
      <c r="AD242" s="50"/>
      <c r="AE242" s="50"/>
      <c r="AF242" s="52"/>
      <c r="AG242" s="52"/>
      <c r="AH242" s="39"/>
      <c r="AI242" s="53"/>
      <c r="AJ242" s="53"/>
      <c r="AK242" s="53"/>
      <c r="AL242" s="53"/>
      <c r="AM242" s="53"/>
      <c r="AN242" s="53"/>
      <c r="AO242" s="53"/>
      <c r="AP242" s="53"/>
      <c r="AQ242" s="39"/>
      <c r="AR242" s="51"/>
      <c r="AS242" s="51"/>
      <c r="AT242" s="38"/>
      <c r="AU242" s="102"/>
      <c r="AV242" s="38"/>
      <c r="AW242" s="38"/>
      <c r="AX242" s="38"/>
      <c r="AY242" s="38"/>
      <c r="AZ242" s="38"/>
      <c r="BA242" s="38"/>
      <c r="BB242" s="38"/>
      <c r="BC242" s="39"/>
      <c r="BD242" s="57"/>
      <c r="BE242" s="57"/>
    </row>
    <row r="243" spans="5:57">
      <c r="E243" s="50"/>
      <c r="F243" s="50"/>
      <c r="G243" s="39"/>
      <c r="H243" s="38"/>
      <c r="I243" s="38"/>
      <c r="J243" s="38"/>
      <c r="K243" s="38"/>
      <c r="L243" s="38"/>
      <c r="M243" s="38"/>
      <c r="N243" s="39"/>
      <c r="O243" s="38"/>
      <c r="P243" s="38"/>
      <c r="Q243" s="38"/>
      <c r="R243" s="38"/>
      <c r="S243" s="38"/>
      <c r="T243" s="38"/>
      <c r="U243" s="39"/>
      <c r="V243" s="50"/>
      <c r="W243" s="51"/>
      <c r="X243" s="51"/>
      <c r="Y243" s="51"/>
      <c r="Z243" s="39"/>
      <c r="AA243" s="50"/>
      <c r="AB243" s="50"/>
      <c r="AC243" s="50"/>
      <c r="AD243" s="50"/>
      <c r="AE243" s="50"/>
      <c r="AF243" s="52"/>
      <c r="AG243" s="52"/>
      <c r="AH243" s="39"/>
      <c r="AI243" s="53"/>
      <c r="AJ243" s="53"/>
      <c r="AK243" s="53"/>
      <c r="AL243" s="53"/>
      <c r="AM243" s="53"/>
      <c r="AN243" s="53"/>
      <c r="AO243" s="53"/>
      <c r="AP243" s="53"/>
      <c r="AQ243" s="39"/>
      <c r="AR243" s="51"/>
      <c r="AS243" s="51"/>
      <c r="AT243" s="38"/>
      <c r="AU243" s="102"/>
      <c r="AV243" s="38"/>
      <c r="AW243" s="38"/>
      <c r="AX243" s="38"/>
      <c r="AY243" s="38"/>
      <c r="AZ243" s="38"/>
      <c r="BA243" s="38"/>
      <c r="BB243" s="38"/>
      <c r="BC243" s="39"/>
      <c r="BD243" s="57"/>
      <c r="BE243" s="57"/>
    </row>
    <row r="244" spans="5:57">
      <c r="E244" s="50"/>
      <c r="F244" s="50"/>
      <c r="G244" s="39"/>
      <c r="H244" s="38"/>
      <c r="I244" s="38"/>
      <c r="J244" s="38"/>
      <c r="K244" s="38"/>
      <c r="L244" s="38"/>
      <c r="M244" s="38"/>
      <c r="N244" s="39"/>
      <c r="O244" s="38"/>
      <c r="P244" s="38"/>
      <c r="Q244" s="38"/>
      <c r="R244" s="38"/>
      <c r="S244" s="38"/>
      <c r="T244" s="38"/>
      <c r="U244" s="39"/>
      <c r="V244" s="50"/>
      <c r="W244" s="51"/>
      <c r="X244" s="51"/>
      <c r="Y244" s="51"/>
      <c r="Z244" s="39"/>
      <c r="AA244" s="50"/>
      <c r="AB244" s="50"/>
      <c r="AC244" s="50"/>
      <c r="AD244" s="50"/>
      <c r="AE244" s="50"/>
      <c r="AF244" s="52"/>
      <c r="AG244" s="52"/>
      <c r="AH244" s="39"/>
      <c r="AI244" s="53"/>
      <c r="AJ244" s="53"/>
      <c r="AK244" s="53"/>
      <c r="AL244" s="53"/>
      <c r="AM244" s="53"/>
      <c r="AN244" s="53"/>
      <c r="AO244" s="53"/>
      <c r="AP244" s="53"/>
      <c r="AQ244" s="39"/>
      <c r="AR244" s="51"/>
      <c r="AS244" s="51"/>
      <c r="AT244" s="38"/>
      <c r="AU244" s="102"/>
      <c r="AV244" s="38"/>
      <c r="AW244" s="38"/>
      <c r="AX244" s="38"/>
      <c r="AY244" s="38"/>
      <c r="AZ244" s="38"/>
      <c r="BA244" s="38"/>
      <c r="BB244" s="38"/>
      <c r="BC244" s="39"/>
      <c r="BD244" s="57"/>
      <c r="BE244" s="57"/>
    </row>
  </sheetData>
  <autoFilter ref="B9:BE9" xr:uid="{9FCF422E-2E83-4662-BBAB-86897A002E67}"/>
  <phoneticPr fontId="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09BFC-C737-4E4F-B002-1D49949AD341}">
  <sheetPr>
    <tabColor theme="8" tint="0.39997558519241921"/>
  </sheetPr>
  <dimension ref="B1:BE3612"/>
  <sheetViews>
    <sheetView showGridLines="0" zoomScale="70" zoomScaleNormal="70" workbookViewId="0"/>
  </sheetViews>
  <sheetFormatPr defaultRowHeight="15"/>
  <cols>
    <col min="1" max="1" width="0.85546875" customWidth="1"/>
    <col min="2" max="2" width="14.42578125" bestFit="1" customWidth="1"/>
    <col min="3" max="3" width="28.7109375" bestFit="1" customWidth="1"/>
    <col min="4" max="4" width="23.140625" bestFit="1" customWidth="1"/>
    <col min="5" max="6" width="12.5703125" bestFit="1" customWidth="1"/>
    <col min="7" max="7" width="0.85546875" customWidth="1"/>
    <col min="8" max="13" width="8" customWidth="1"/>
    <col min="14" max="14" width="0.85546875" customWidth="1"/>
    <col min="15" max="20" width="8" customWidth="1"/>
    <col min="21" max="21" width="0.85546875" customWidth="1"/>
    <col min="22" max="22" width="17.5703125" customWidth="1"/>
    <col min="23" max="23" width="18.42578125" customWidth="1"/>
    <col min="24" max="24" width="16.7109375" customWidth="1"/>
    <col min="25" max="25" width="18.28515625" customWidth="1"/>
    <col min="26" max="26" width="0.85546875" customWidth="1"/>
    <col min="27" max="27" width="13.5703125" customWidth="1"/>
    <col min="28" max="33" width="14.5703125" customWidth="1"/>
    <col min="34" max="34" width="0.85546875" customWidth="1"/>
    <col min="35" max="35" width="14" customWidth="1"/>
    <col min="36" max="36" width="11.42578125" customWidth="1"/>
    <col min="37" max="37" width="8.85546875" customWidth="1"/>
    <col min="38" max="38" width="7.5703125" customWidth="1"/>
    <col min="39" max="39" width="7.28515625" customWidth="1"/>
    <col min="40" max="40" width="10.85546875" customWidth="1"/>
    <col min="41" max="41" width="9.28515625" customWidth="1"/>
    <col min="42" max="42" width="8.42578125" customWidth="1"/>
    <col min="43" max="43" width="0.85546875" customWidth="1"/>
    <col min="44" max="45" width="9.140625" customWidth="1"/>
    <col min="46" max="46" width="14" customWidth="1"/>
    <col min="47" max="47" width="0.85546875" customWidth="1"/>
    <col min="48" max="53" width="9" customWidth="1"/>
    <col min="54" max="54" width="14" customWidth="1"/>
    <col min="55" max="55" width="0.85546875" customWidth="1"/>
  </cols>
  <sheetData>
    <row r="1" spans="2:57" ht="5.0999999999999996" customHeight="1"/>
    <row r="2" spans="2:57">
      <c r="B2" s="2" t="s">
        <v>1</v>
      </c>
      <c r="C2" s="3">
        <f>'Index Constituents'!C2</f>
        <v>45002</v>
      </c>
      <c r="V2" s="58" t="s">
        <v>4498</v>
      </c>
      <c r="W2" s="58" t="s">
        <v>4499</v>
      </c>
      <c r="X2" s="58" t="s">
        <v>4500</v>
      </c>
      <c r="Y2" s="58" t="s">
        <v>4502</v>
      </c>
      <c r="Z2" s="58"/>
      <c r="AA2" s="58" t="s">
        <v>4482</v>
      </c>
      <c r="AB2" s="58" t="s">
        <v>4483</v>
      </c>
      <c r="AC2" s="58" t="s">
        <v>4484</v>
      </c>
      <c r="AD2" s="58" t="s">
        <v>4485</v>
      </c>
      <c r="AE2" s="58" t="s">
        <v>4487</v>
      </c>
      <c r="AF2" s="58"/>
      <c r="AG2" s="58" t="s">
        <v>4488</v>
      </c>
      <c r="AH2" s="58"/>
      <c r="AI2" s="58" t="s">
        <v>4490</v>
      </c>
      <c r="AJ2" s="58" t="s">
        <v>4491</v>
      </c>
      <c r="AK2" s="58" t="s">
        <v>4492</v>
      </c>
      <c r="AL2" s="58" t="s">
        <v>4493</v>
      </c>
      <c r="AM2" s="58" t="s">
        <v>4494</v>
      </c>
      <c r="AN2" s="58" t="s">
        <v>4495</v>
      </c>
      <c r="AO2" s="58" t="s">
        <v>4496</v>
      </c>
      <c r="AP2" s="58" t="s">
        <v>4496</v>
      </c>
      <c r="AQ2" s="58"/>
      <c r="AR2" s="58" t="s">
        <v>4475</v>
      </c>
      <c r="AS2" s="58"/>
      <c r="AT2" s="58" t="s">
        <v>4932</v>
      </c>
      <c r="AU2" s="58"/>
      <c r="AV2" s="58"/>
      <c r="AW2" s="58"/>
      <c r="AX2" s="58"/>
      <c r="AY2" s="58"/>
      <c r="AZ2" s="58"/>
      <c r="BA2" s="58"/>
      <c r="BB2" s="58"/>
    </row>
    <row r="3" spans="2:57">
      <c r="B3" s="2" t="s">
        <v>2</v>
      </c>
      <c r="C3" s="4" t="s">
        <v>4933</v>
      </c>
      <c r="V3" s="58"/>
      <c r="W3" s="58"/>
      <c r="X3" s="58"/>
      <c r="Y3" s="58"/>
      <c r="Z3" s="58"/>
      <c r="AA3" s="58"/>
      <c r="AB3" s="58"/>
      <c r="AC3" s="58"/>
      <c r="AD3" s="58" t="s">
        <v>4486</v>
      </c>
      <c r="AE3" s="58"/>
      <c r="AF3" s="58"/>
      <c r="AG3" s="58" t="s">
        <v>4489</v>
      </c>
      <c r="AH3" s="58"/>
      <c r="AI3" s="58"/>
      <c r="AJ3" s="58"/>
      <c r="AK3" s="58"/>
      <c r="AL3" s="58"/>
      <c r="AM3" s="58"/>
      <c r="AN3" s="58"/>
      <c r="AO3" s="58" t="s">
        <v>4489</v>
      </c>
      <c r="AP3" s="58" t="s">
        <v>4497</v>
      </c>
      <c r="AQ3" s="58"/>
      <c r="AR3" s="58"/>
      <c r="AS3" s="58"/>
      <c r="AT3" s="58" t="s">
        <v>4476</v>
      </c>
      <c r="AU3" s="58"/>
      <c r="AV3" s="58"/>
      <c r="AW3" s="58"/>
      <c r="AX3" s="58"/>
      <c r="AY3" s="58"/>
      <c r="AZ3" s="58"/>
      <c r="BA3" s="58"/>
      <c r="BB3" s="58"/>
    </row>
    <row r="4" spans="2:57">
      <c r="B4" s="2" t="s">
        <v>3</v>
      </c>
      <c r="C4" s="4" t="s">
        <v>4935</v>
      </c>
    </row>
    <row r="5" spans="2:57">
      <c r="B5" s="2" t="s">
        <v>4926</v>
      </c>
      <c r="C5" s="4" t="str">
        <f>Reference!C3</f>
        <v>2022Q4</v>
      </c>
    </row>
    <row r="6" spans="2:57">
      <c r="B6" s="2" t="s">
        <v>4207</v>
      </c>
      <c r="C6" s="4" t="s">
        <v>4208</v>
      </c>
    </row>
    <row r="8" spans="2:57">
      <c r="B8" s="32" t="s">
        <v>4209</v>
      </c>
      <c r="C8" s="33"/>
      <c r="D8" s="33"/>
      <c r="E8" s="33"/>
      <c r="F8" s="34"/>
      <c r="H8" s="32" t="s">
        <v>4220</v>
      </c>
      <c r="I8" s="35"/>
      <c r="J8" s="35"/>
      <c r="K8" s="35"/>
      <c r="L8" s="35"/>
      <c r="M8" s="36"/>
      <c r="O8" s="32" t="s">
        <v>4221</v>
      </c>
      <c r="P8" s="35"/>
      <c r="Q8" s="35"/>
      <c r="R8" s="35"/>
      <c r="S8" s="35"/>
      <c r="T8" s="36"/>
      <c r="V8" s="32" t="s">
        <v>4210</v>
      </c>
      <c r="W8" s="35"/>
      <c r="X8" s="35"/>
      <c r="Y8" s="36"/>
      <c r="AA8" s="32" t="s">
        <v>4222</v>
      </c>
      <c r="AB8" s="35"/>
      <c r="AC8" s="35"/>
      <c r="AD8" s="35"/>
      <c r="AE8" s="35"/>
      <c r="AF8" s="35"/>
      <c r="AG8" s="35"/>
      <c r="AI8" s="32" t="s">
        <v>4225</v>
      </c>
      <c r="AJ8" s="33"/>
      <c r="AK8" s="33"/>
      <c r="AL8" s="33"/>
      <c r="AM8" s="33"/>
      <c r="AN8" s="33"/>
      <c r="AO8" s="34"/>
      <c r="AP8" s="37"/>
      <c r="AR8" s="32" t="s">
        <v>4212</v>
      </c>
      <c r="AS8" s="33"/>
      <c r="AT8" s="35"/>
      <c r="AU8" s="58"/>
      <c r="AV8" s="101" t="s">
        <v>20228</v>
      </c>
      <c r="AW8" s="101"/>
      <c r="AX8" s="101"/>
      <c r="AY8" s="101"/>
      <c r="AZ8" s="101"/>
      <c r="BA8" s="101"/>
      <c r="BB8" s="101"/>
      <c r="BD8" s="54" t="s">
        <v>4930</v>
      </c>
      <c r="BE8" s="55"/>
    </row>
    <row r="9" spans="2:57" s="4" customFormat="1">
      <c r="B9" s="5" t="s">
        <v>9</v>
      </c>
      <c r="C9" s="5" t="s">
        <v>10</v>
      </c>
      <c r="D9" s="5" t="s">
        <v>0</v>
      </c>
      <c r="E9" s="5" t="s">
        <v>4205</v>
      </c>
      <c r="F9" s="5" t="s">
        <v>4206</v>
      </c>
      <c r="H9" s="5" t="s">
        <v>4213</v>
      </c>
      <c r="I9" s="5" t="s">
        <v>4236</v>
      </c>
      <c r="J9" s="5" t="s">
        <v>4214</v>
      </c>
      <c r="K9" s="5" t="s">
        <v>4215</v>
      </c>
      <c r="L9" s="5" t="s">
        <v>4216</v>
      </c>
      <c r="M9" s="5" t="s">
        <v>4217</v>
      </c>
      <c r="O9" s="5" t="s">
        <v>4213</v>
      </c>
      <c r="P9" s="5" t="s">
        <v>4236</v>
      </c>
      <c r="Q9" s="5" t="s">
        <v>4214</v>
      </c>
      <c r="R9" s="5" t="s">
        <v>4215</v>
      </c>
      <c r="S9" s="5" t="s">
        <v>4216</v>
      </c>
      <c r="T9" s="5" t="s">
        <v>4217</v>
      </c>
      <c r="V9" s="5" t="s">
        <v>4211</v>
      </c>
      <c r="W9" s="5" t="s">
        <v>4218</v>
      </c>
      <c r="X9" s="5" t="s">
        <v>4501</v>
      </c>
      <c r="Y9" s="5" t="s">
        <v>4219</v>
      </c>
      <c r="AA9" s="5" t="s">
        <v>4223</v>
      </c>
      <c r="AB9" s="5" t="s">
        <v>4224</v>
      </c>
      <c r="AC9" s="5" t="s">
        <v>4477</v>
      </c>
      <c r="AD9" s="5" t="s">
        <v>4478</v>
      </c>
      <c r="AE9" s="5" t="s">
        <v>4479</v>
      </c>
      <c r="AF9" s="5" t="s">
        <v>4480</v>
      </c>
      <c r="AG9" s="5" t="s">
        <v>4481</v>
      </c>
      <c r="AI9" s="5" t="s">
        <v>4229</v>
      </c>
      <c r="AJ9" s="5" t="s">
        <v>4230</v>
      </c>
      <c r="AK9" s="5" t="s">
        <v>4231</v>
      </c>
      <c r="AL9" s="5" t="s">
        <v>4226</v>
      </c>
      <c r="AM9" s="5" t="s">
        <v>4227</v>
      </c>
      <c r="AN9" s="5" t="s">
        <v>4228</v>
      </c>
      <c r="AO9" s="5" t="s">
        <v>4233</v>
      </c>
      <c r="AP9" s="5" t="s">
        <v>4232</v>
      </c>
      <c r="AR9" s="5" t="s">
        <v>4234</v>
      </c>
      <c r="AS9" s="5" t="s">
        <v>20227</v>
      </c>
      <c r="AT9" s="5" t="s">
        <v>4235</v>
      </c>
      <c r="AV9" s="5" t="s">
        <v>20229</v>
      </c>
      <c r="AW9" s="5" t="s">
        <v>20230</v>
      </c>
      <c r="AX9" s="5" t="s">
        <v>20231</v>
      </c>
      <c r="AY9" s="5" t="s">
        <v>20232</v>
      </c>
      <c r="AZ9" s="5" t="s">
        <v>20233</v>
      </c>
      <c r="BA9" s="5" t="s">
        <v>20234</v>
      </c>
      <c r="BB9" s="5" t="s">
        <v>20235</v>
      </c>
      <c r="BD9" s="56" t="s">
        <v>4928</v>
      </c>
      <c r="BE9" s="56" t="s">
        <v>4929</v>
      </c>
    </row>
    <row r="10" spans="2:57">
      <c r="B10" t="s">
        <v>14</v>
      </c>
      <c r="C10" t="s">
        <v>4509</v>
      </c>
      <c r="D10" t="s">
        <v>4197</v>
      </c>
      <c r="E10" s="50">
        <v>1058080.8899999999</v>
      </c>
      <c r="F10" s="50">
        <v>1145003.8899999999</v>
      </c>
      <c r="G10" s="39"/>
      <c r="H10" s="38">
        <v>-0.3908955347527131</v>
      </c>
      <c r="I10" s="38">
        <v>-7.7574490329325729E-2</v>
      </c>
      <c r="J10" s="38">
        <v>-0.3908955347527131</v>
      </c>
      <c r="K10" s="38">
        <v>0.31746541335981315</v>
      </c>
      <c r="L10" s="38">
        <v>0.67514714258591235</v>
      </c>
      <c r="M10" s="38">
        <v>3.9891147615143208</v>
      </c>
      <c r="N10" s="39"/>
      <c r="O10" s="38">
        <v>-0.40421930842769627</v>
      </c>
      <c r="P10" s="38">
        <v>-8.4538914199680848E-2</v>
      </c>
      <c r="Q10" s="38">
        <v>-0.40421930842769627</v>
      </c>
      <c r="R10" s="38">
        <v>0.24059649296331775</v>
      </c>
      <c r="S10" s="38">
        <v>0.56966349298551622</v>
      </c>
      <c r="T10" s="38">
        <v>3.925998809615824</v>
      </c>
      <c r="U10" s="39"/>
      <c r="V10" s="50">
        <v>257637</v>
      </c>
      <c r="W10" s="51">
        <v>56.939799999999998</v>
      </c>
      <c r="X10" s="51">
        <v>30.552199999999999</v>
      </c>
      <c r="Y10" s="51">
        <v>29.511600000000001</v>
      </c>
      <c r="Z10" s="39"/>
      <c r="AA10" s="50">
        <v>359268</v>
      </c>
      <c r="AB10" s="50">
        <v>107633</v>
      </c>
      <c r="AC10" s="50">
        <v>251635</v>
      </c>
      <c r="AD10" s="50">
        <v>12844</v>
      </c>
      <c r="AE10" s="50">
        <v>191484</v>
      </c>
      <c r="AF10" s="52">
        <v>1.4277346156138853</v>
      </c>
      <c r="AG10" s="52">
        <v>-1.2194000702185552</v>
      </c>
      <c r="AH10" s="39"/>
      <c r="AI10" s="53">
        <v>4.1068699999999998</v>
      </c>
      <c r="AJ10" s="53">
        <v>11.18845</v>
      </c>
      <c r="AK10" s="53">
        <v>13.44209</v>
      </c>
      <c r="AL10" s="53">
        <v>15.727690000000001</v>
      </c>
      <c r="AM10" s="53">
        <v>4.6431500000000003</v>
      </c>
      <c r="AN10" s="53">
        <v>4.5728499999999999</v>
      </c>
      <c r="AO10" s="53">
        <v>12.562581080488018</v>
      </c>
      <c r="AP10" s="53">
        <v>14.546381711004395</v>
      </c>
      <c r="AQ10" s="39"/>
      <c r="AR10" s="51">
        <v>32.069299999999998</v>
      </c>
      <c r="AS10" s="104">
        <v>0.28481280597457764</v>
      </c>
      <c r="AT10" s="38" t="s">
        <v>20148</v>
      </c>
      <c r="AU10" s="102"/>
      <c r="AV10" s="103">
        <v>34</v>
      </c>
      <c r="AW10" s="103">
        <v>12</v>
      </c>
      <c r="AX10" s="103">
        <v>4</v>
      </c>
      <c r="AY10" s="103">
        <v>0</v>
      </c>
      <c r="AZ10" s="103">
        <v>0</v>
      </c>
      <c r="BA10" s="103">
        <v>3</v>
      </c>
      <c r="BB10" s="103">
        <v>53</v>
      </c>
      <c r="BC10" s="39"/>
      <c r="BD10" s="57" t="s">
        <v>20146</v>
      </c>
      <c r="BE10" s="57" t="s">
        <v>20146</v>
      </c>
    </row>
    <row r="11" spans="2:57">
      <c r="B11" t="s">
        <v>1706</v>
      </c>
      <c r="C11" t="s">
        <v>6565</v>
      </c>
      <c r="D11" t="s">
        <v>4195</v>
      </c>
      <c r="E11" s="50">
        <v>270.06420000000003</v>
      </c>
      <c r="F11" s="50">
        <v>270.21129000000002</v>
      </c>
      <c r="G11" s="39"/>
      <c r="H11" s="38">
        <v>1.0214504596527174E-2</v>
      </c>
      <c r="I11" s="38">
        <v>-1.0999999999999899E-2</v>
      </c>
      <c r="J11" s="38">
        <v>1.0214504596527174E-2</v>
      </c>
      <c r="K11" s="38" t="s">
        <v>20162</v>
      </c>
      <c r="L11" s="38" t="s">
        <v>20162</v>
      </c>
      <c r="M11" s="38" t="s">
        <v>20162</v>
      </c>
      <c r="N11" s="39"/>
      <c r="O11" s="38">
        <v>-2.5454800015234147E-2</v>
      </c>
      <c r="P11" s="38">
        <v>-1.099998766546717E-2</v>
      </c>
      <c r="Q11" s="38">
        <v>-2.5454800015234147E-2</v>
      </c>
      <c r="R11" s="38" t="s">
        <v>20162</v>
      </c>
      <c r="S11" s="38" t="s">
        <v>20162</v>
      </c>
      <c r="T11" s="38" t="s">
        <v>20162</v>
      </c>
      <c r="U11" s="39"/>
      <c r="V11" s="50" t="s">
        <v>20162</v>
      </c>
      <c r="W11" s="51" t="s">
        <v>20162</v>
      </c>
      <c r="X11" s="51" t="s">
        <v>20162</v>
      </c>
      <c r="Y11" s="51" t="s">
        <v>20162</v>
      </c>
      <c r="Z11" s="39"/>
      <c r="AA11" s="50">
        <v>201.5478</v>
      </c>
      <c r="AB11" s="50">
        <v>208.19342</v>
      </c>
      <c r="AC11" s="50">
        <v>-6.6456200000000001</v>
      </c>
      <c r="AD11" s="50" t="s">
        <v>20162</v>
      </c>
      <c r="AE11" s="50">
        <v>-6.6463599999999996</v>
      </c>
      <c r="AF11" s="52">
        <v>-30.327915228375982</v>
      </c>
      <c r="AG11" s="52" t="s">
        <v>20162</v>
      </c>
      <c r="AH11" s="39"/>
      <c r="AI11" s="53" t="s">
        <v>20162</v>
      </c>
      <c r="AJ11" s="53" t="s">
        <v>20162</v>
      </c>
      <c r="AK11" s="53" t="s">
        <v>20148</v>
      </c>
      <c r="AL11" s="53" t="s">
        <v>20162</v>
      </c>
      <c r="AM11" s="53" t="s">
        <v>20148</v>
      </c>
      <c r="AN11" s="53" t="s">
        <v>20162</v>
      </c>
      <c r="AO11" s="53" t="s">
        <v>20162</v>
      </c>
      <c r="AP11" s="53">
        <v>-160.24961006766736</v>
      </c>
      <c r="AQ11" s="39"/>
      <c r="AR11" s="51" t="s">
        <v>20162</v>
      </c>
      <c r="AS11" s="104">
        <v>-8.473497123757813E-3</v>
      </c>
      <c r="AT11" s="38" t="s">
        <v>20148</v>
      </c>
      <c r="AU11" s="102"/>
      <c r="AV11" s="103">
        <v>0</v>
      </c>
      <c r="AW11" s="103">
        <v>0</v>
      </c>
      <c r="AX11" s="103">
        <v>0</v>
      </c>
      <c r="AY11" s="103">
        <v>0</v>
      </c>
      <c r="AZ11" s="103">
        <v>0</v>
      </c>
      <c r="BA11" s="103">
        <v>0</v>
      </c>
      <c r="BB11" s="103">
        <v>0</v>
      </c>
      <c r="BC11" s="39"/>
      <c r="BD11" s="57" t="s">
        <v>20147</v>
      </c>
      <c r="BE11" s="57" t="s">
        <v>20147</v>
      </c>
    </row>
    <row r="12" spans="2:57">
      <c r="B12" t="s">
        <v>321</v>
      </c>
      <c r="C12" t="s">
        <v>5183</v>
      </c>
      <c r="D12" t="s">
        <v>4196</v>
      </c>
      <c r="E12" s="50">
        <v>3814.8907100000001</v>
      </c>
      <c r="F12" s="50">
        <v>4171.0507100000004</v>
      </c>
      <c r="G12" s="39"/>
      <c r="H12" s="38">
        <v>-0.75537056928034374</v>
      </c>
      <c r="I12" s="38">
        <v>0.27949438202247179</v>
      </c>
      <c r="J12" s="38">
        <v>-0.75537056928034374</v>
      </c>
      <c r="K12" s="38">
        <v>-0.52209836065573767</v>
      </c>
      <c r="L12" s="38" t="s">
        <v>20162</v>
      </c>
      <c r="M12" s="38" t="s">
        <v>20162</v>
      </c>
      <c r="N12" s="39"/>
      <c r="O12" s="38">
        <v>-0.74933503317090722</v>
      </c>
      <c r="P12" s="38">
        <v>0.28567093882640915</v>
      </c>
      <c r="Q12" s="38">
        <v>-0.74933503317090722</v>
      </c>
      <c r="R12" s="38">
        <v>-0.43119132185409914</v>
      </c>
      <c r="S12" s="38" t="s">
        <v>20162</v>
      </c>
      <c r="T12" s="38" t="s">
        <v>20162</v>
      </c>
      <c r="U12" s="39"/>
      <c r="V12" s="50">
        <v>490.49</v>
      </c>
      <c r="W12" s="51">
        <v>84.894400000000005</v>
      </c>
      <c r="X12" s="51">
        <v>-10.787699999999999</v>
      </c>
      <c r="Y12" s="51">
        <v>-11.8703</v>
      </c>
      <c r="Z12" s="39"/>
      <c r="AA12" s="50">
        <v>1018.826</v>
      </c>
      <c r="AB12" s="50">
        <v>201.25800000000001</v>
      </c>
      <c r="AC12" s="50">
        <v>817.56799999999998</v>
      </c>
      <c r="AD12" s="50" t="s">
        <v>20162</v>
      </c>
      <c r="AE12" s="50">
        <v>-863.32100000000003</v>
      </c>
      <c r="AF12" s="52">
        <v>1.2461666797134918</v>
      </c>
      <c r="AG12" s="52">
        <v>15.897751218745084</v>
      </c>
      <c r="AH12" s="39"/>
      <c r="AI12" s="53">
        <v>7.7777099999999999</v>
      </c>
      <c r="AJ12" s="53" t="s">
        <v>20148</v>
      </c>
      <c r="AK12" s="53" t="s">
        <v>20148</v>
      </c>
      <c r="AL12" s="53" t="s">
        <v>20148</v>
      </c>
      <c r="AM12" s="53">
        <v>5.0149299999999997</v>
      </c>
      <c r="AN12" s="53">
        <v>8.1980900000000005</v>
      </c>
      <c r="AO12" s="53">
        <v>-131.18574335587357</v>
      </c>
      <c r="AP12" s="53">
        <v>-78.828467673350602</v>
      </c>
      <c r="AQ12" s="39"/>
      <c r="AR12" s="51">
        <v>-7.4805000000000001</v>
      </c>
      <c r="AS12" s="104">
        <v>-0.16223367560623386</v>
      </c>
      <c r="AT12" s="38" t="s">
        <v>20148</v>
      </c>
      <c r="AU12" s="102"/>
      <c r="AV12" s="103">
        <v>5</v>
      </c>
      <c r="AW12" s="103">
        <v>2</v>
      </c>
      <c r="AX12" s="103">
        <v>1</v>
      </c>
      <c r="AY12" s="103">
        <v>2</v>
      </c>
      <c r="AZ12" s="103">
        <v>0</v>
      </c>
      <c r="BA12" s="103">
        <v>0</v>
      </c>
      <c r="BB12" s="103">
        <v>10</v>
      </c>
      <c r="BC12" s="39"/>
      <c r="BD12" s="57" t="s">
        <v>20146</v>
      </c>
      <c r="BE12" s="57" t="s">
        <v>20147</v>
      </c>
    </row>
    <row r="13" spans="2:57">
      <c r="B13" t="s">
        <v>1838</v>
      </c>
      <c r="C13" t="s">
        <v>6697</v>
      </c>
      <c r="D13" t="s">
        <v>4192</v>
      </c>
      <c r="E13" s="50">
        <v>331.55860999999999</v>
      </c>
      <c r="F13" s="50">
        <v>251.48017999999999</v>
      </c>
      <c r="G13" s="39"/>
      <c r="H13" s="38">
        <v>-0.13714285714285712</v>
      </c>
      <c r="I13" s="38">
        <v>0.12686567164179108</v>
      </c>
      <c r="J13" s="38">
        <v>-0.13714285714285712</v>
      </c>
      <c r="K13" s="38">
        <v>-0.55126300148588414</v>
      </c>
      <c r="L13" s="38" t="s">
        <v>20162</v>
      </c>
      <c r="M13" s="38" t="s">
        <v>20162</v>
      </c>
      <c r="N13" s="39"/>
      <c r="O13" s="38">
        <v>-0.13299662910792465</v>
      </c>
      <c r="P13" s="38">
        <v>0.12686568100493312</v>
      </c>
      <c r="Q13" s="38">
        <v>-0.13299662910792465</v>
      </c>
      <c r="R13" s="38">
        <v>-0.54239956666645628</v>
      </c>
      <c r="S13" s="38" t="s">
        <v>20162</v>
      </c>
      <c r="T13" s="38" t="s">
        <v>20162</v>
      </c>
      <c r="U13" s="39"/>
      <c r="V13" s="50">
        <v>12425.902</v>
      </c>
      <c r="W13" s="51">
        <v>2.1347</v>
      </c>
      <c r="X13" s="51">
        <v>-5.1677</v>
      </c>
      <c r="Y13" s="51">
        <v>-5.3903999999999996</v>
      </c>
      <c r="Z13" s="39"/>
      <c r="AA13" s="50">
        <v>3145.8330000000001</v>
      </c>
      <c r="AB13" s="50">
        <v>2297.1289999999999</v>
      </c>
      <c r="AC13" s="50">
        <v>848.70399999999995</v>
      </c>
      <c r="AD13" s="50">
        <v>306.55799999999999</v>
      </c>
      <c r="AE13" s="50">
        <v>-3009.6779999999999</v>
      </c>
      <c r="AF13" s="52">
        <v>3.7066315228866604</v>
      </c>
      <c r="AG13" s="52">
        <v>0.49768180849835508</v>
      </c>
      <c r="AH13" s="39"/>
      <c r="AI13" s="53">
        <v>0.16950999999999999</v>
      </c>
      <c r="AJ13" s="53" t="s">
        <v>20148</v>
      </c>
      <c r="AK13" s="53" t="s">
        <v>20148</v>
      </c>
      <c r="AL13" s="53" t="s">
        <v>20148</v>
      </c>
      <c r="AM13" s="53" t="s">
        <v>20148</v>
      </c>
      <c r="AN13" s="53">
        <v>0.12803999999999999</v>
      </c>
      <c r="AO13" s="53">
        <v>-0.40896472543538254</v>
      </c>
      <c r="AP13" s="53">
        <v>-0.39162827420811658</v>
      </c>
      <c r="AQ13" s="39"/>
      <c r="AR13" s="51">
        <v>-56.991700000000002</v>
      </c>
      <c r="AS13" s="104">
        <v>-0.88356176635299255</v>
      </c>
      <c r="AT13" s="38" t="s">
        <v>20148</v>
      </c>
      <c r="AU13" s="102"/>
      <c r="AV13" s="103">
        <v>1</v>
      </c>
      <c r="AW13" s="103">
        <v>0</v>
      </c>
      <c r="AX13" s="103">
        <v>0</v>
      </c>
      <c r="AY13" s="103">
        <v>0</v>
      </c>
      <c r="AZ13" s="103">
        <v>0</v>
      </c>
      <c r="BA13" s="103">
        <v>0</v>
      </c>
      <c r="BB13" s="103">
        <v>1</v>
      </c>
      <c r="BC13" s="39"/>
      <c r="BD13" s="57" t="s">
        <v>20146</v>
      </c>
      <c r="BE13" s="57" t="s">
        <v>20146</v>
      </c>
    </row>
    <row r="14" spans="2:57">
      <c r="B14" t="s">
        <v>2617</v>
      </c>
      <c r="C14" t="s">
        <v>7476</v>
      </c>
      <c r="D14" t="s">
        <v>4194</v>
      </c>
      <c r="E14" s="50">
        <v>-11.071160000000001</v>
      </c>
      <c r="F14" s="50">
        <v>104.16056</v>
      </c>
      <c r="G14" s="39"/>
      <c r="H14" s="38">
        <v>0.63200000000000012</v>
      </c>
      <c r="I14" s="38">
        <v>0.51111111111111107</v>
      </c>
      <c r="J14" s="38">
        <v>0.63200000000000012</v>
      </c>
      <c r="K14" s="38" t="s">
        <v>20162</v>
      </c>
      <c r="L14" s="38" t="s">
        <v>20162</v>
      </c>
      <c r="M14" s="38" t="s">
        <v>20162</v>
      </c>
      <c r="N14" s="39"/>
      <c r="O14" s="38">
        <v>0.68972166138198898</v>
      </c>
      <c r="P14" s="38">
        <v>0.51111094346870933</v>
      </c>
      <c r="Q14" s="38">
        <v>0.68972166138198898</v>
      </c>
      <c r="R14" s="38" t="s">
        <v>20162</v>
      </c>
      <c r="S14" s="38" t="s">
        <v>20162</v>
      </c>
      <c r="T14" s="38" t="s">
        <v>20162</v>
      </c>
      <c r="U14" s="39"/>
      <c r="V14" s="50">
        <v>2184.52</v>
      </c>
      <c r="W14" s="51">
        <v>59.7973</v>
      </c>
      <c r="X14" s="51">
        <v>-61.898800000000001</v>
      </c>
      <c r="Y14" s="51">
        <v>-66.005899999999997</v>
      </c>
      <c r="Z14" s="39"/>
      <c r="AA14" s="50">
        <v>1580.421</v>
      </c>
      <c r="AB14" s="50">
        <v>783.38499999999999</v>
      </c>
      <c r="AC14" s="50">
        <v>797.03599999999994</v>
      </c>
      <c r="AD14" s="50" t="s">
        <v>20162</v>
      </c>
      <c r="AE14" s="50">
        <v>-10081.093000000001</v>
      </c>
      <c r="AF14" s="52">
        <v>1.9828727937006612</v>
      </c>
      <c r="AG14" s="52">
        <v>0.81064379122535035</v>
      </c>
      <c r="AH14" s="39"/>
      <c r="AI14" s="53" t="s">
        <v>20148</v>
      </c>
      <c r="AJ14" s="53" t="s">
        <v>20148</v>
      </c>
      <c r="AK14" s="53" t="s">
        <v>20148</v>
      </c>
      <c r="AL14" s="53" t="s">
        <v>20148</v>
      </c>
      <c r="AM14" s="53">
        <v>0.82603000000000004</v>
      </c>
      <c r="AN14" s="53">
        <v>0.29309000000000002</v>
      </c>
      <c r="AO14" s="53">
        <v>-8.0905427531931695E-2</v>
      </c>
      <c r="AP14" s="53">
        <v>-7.7030895020825441E-2</v>
      </c>
      <c r="AQ14" s="39"/>
      <c r="AR14" s="51">
        <v>-100.7912</v>
      </c>
      <c r="AS14" s="104">
        <v>5.713938000743723</v>
      </c>
      <c r="AT14" s="38" t="s">
        <v>20148</v>
      </c>
      <c r="AU14" s="102"/>
      <c r="AV14" s="103">
        <v>0</v>
      </c>
      <c r="AW14" s="103">
        <v>0</v>
      </c>
      <c r="AX14" s="103">
        <v>0</v>
      </c>
      <c r="AY14" s="103">
        <v>0</v>
      </c>
      <c r="AZ14" s="103">
        <v>0</v>
      </c>
      <c r="BA14" s="103">
        <v>0</v>
      </c>
      <c r="BB14" s="103">
        <v>0</v>
      </c>
      <c r="BC14" s="39"/>
      <c r="BD14" s="57" t="s">
        <v>20146</v>
      </c>
      <c r="BE14" s="57" t="s">
        <v>20146</v>
      </c>
    </row>
    <row r="15" spans="2:57">
      <c r="B15" t="s">
        <v>3345</v>
      </c>
      <c r="C15" t="s">
        <v>8204</v>
      </c>
      <c r="D15" t="s">
        <v>4196</v>
      </c>
      <c r="E15" s="50">
        <v>3.7073800000000001</v>
      </c>
      <c r="F15" s="50">
        <v>6.85806</v>
      </c>
      <c r="G15" s="39"/>
      <c r="H15" s="38">
        <v>-0.95653846153846156</v>
      </c>
      <c r="I15" s="38">
        <v>-0.74511278195488728</v>
      </c>
      <c r="J15" s="38">
        <v>-0.95653846153846156</v>
      </c>
      <c r="K15" s="38">
        <v>-0.98414969421533971</v>
      </c>
      <c r="L15" s="38">
        <v>-0.98254376930998966</v>
      </c>
      <c r="M15" s="38" t="s">
        <v>20162</v>
      </c>
      <c r="N15" s="39"/>
      <c r="O15" s="38">
        <v>-0.94830508806751967</v>
      </c>
      <c r="P15" s="38">
        <v>-0.72644115744134974</v>
      </c>
      <c r="Q15" s="38">
        <v>-0.94830508806751967</v>
      </c>
      <c r="R15" s="38" t="s">
        <v>20162</v>
      </c>
      <c r="S15" s="38" t="s">
        <v>20162</v>
      </c>
      <c r="T15" s="38" t="s">
        <v>20162</v>
      </c>
      <c r="U15" s="39"/>
      <c r="V15" s="50" t="s">
        <v>20162</v>
      </c>
      <c r="W15" s="51" t="s">
        <v>20162</v>
      </c>
      <c r="X15" s="51" t="s">
        <v>20162</v>
      </c>
      <c r="Y15" s="51" t="s">
        <v>20162</v>
      </c>
      <c r="Z15" s="39"/>
      <c r="AA15" s="50">
        <v>62.71367</v>
      </c>
      <c r="AB15" s="50">
        <v>23.390979999999999</v>
      </c>
      <c r="AC15" s="50">
        <v>39.322699999999998</v>
      </c>
      <c r="AD15" s="50">
        <v>1.9032100000000001</v>
      </c>
      <c r="AE15" s="50">
        <v>-68.682289999999995</v>
      </c>
      <c r="AF15" s="52">
        <v>1.5948464881607824</v>
      </c>
      <c r="AG15" s="52">
        <v>0.40351334680311579</v>
      </c>
      <c r="AH15" s="39"/>
      <c r="AI15" s="53" t="s">
        <v>20162</v>
      </c>
      <c r="AJ15" s="53" t="s">
        <v>20148</v>
      </c>
      <c r="AK15" s="53" t="s">
        <v>20148</v>
      </c>
      <c r="AL15" s="53" t="s">
        <v>20148</v>
      </c>
      <c r="AM15" s="53">
        <v>0.14671000000000001</v>
      </c>
      <c r="AN15" s="53" t="s">
        <v>20162</v>
      </c>
      <c r="AO15" s="53">
        <v>-0.44157063329869306</v>
      </c>
      <c r="AP15" s="53">
        <v>-0.43846684994565566</v>
      </c>
      <c r="AQ15" s="39"/>
      <c r="AR15" s="51">
        <v>-58.396099999999997</v>
      </c>
      <c r="AS15" s="104">
        <v>-0.42619422805328611</v>
      </c>
      <c r="AT15" s="38" t="s">
        <v>20148</v>
      </c>
      <c r="AU15" s="102"/>
      <c r="AV15" s="103">
        <v>1</v>
      </c>
      <c r="AW15" s="103">
        <v>0</v>
      </c>
      <c r="AX15" s="103">
        <v>1</v>
      </c>
      <c r="AY15" s="103">
        <v>0</v>
      </c>
      <c r="AZ15" s="103">
        <v>0</v>
      </c>
      <c r="BA15" s="103">
        <v>0</v>
      </c>
      <c r="BB15" s="103">
        <v>2</v>
      </c>
      <c r="BC15" s="39"/>
      <c r="BD15" s="57" t="s">
        <v>20146</v>
      </c>
      <c r="BE15" s="57" t="s">
        <v>20147</v>
      </c>
    </row>
    <row r="16" spans="2:57">
      <c r="B16" t="s">
        <v>1138</v>
      </c>
      <c r="C16" t="s">
        <v>5997</v>
      </c>
      <c r="D16" t="s">
        <v>4194</v>
      </c>
      <c r="E16" s="50">
        <v>1050.0590400000001</v>
      </c>
      <c r="F16" s="50">
        <v>617.86803999999995</v>
      </c>
      <c r="G16" s="39"/>
      <c r="H16" s="38">
        <v>-0.59092854086435609</v>
      </c>
      <c r="I16" s="38">
        <v>0.47303543913713408</v>
      </c>
      <c r="J16" s="38">
        <v>-0.59092854086435609</v>
      </c>
      <c r="K16" s="38">
        <v>-0.34068965517241379</v>
      </c>
      <c r="L16" s="38">
        <v>-0.1065420560747663</v>
      </c>
      <c r="M16" s="38">
        <v>1.6049046321525888</v>
      </c>
      <c r="N16" s="39"/>
      <c r="O16" s="38">
        <v>-0.59381361453359705</v>
      </c>
      <c r="P16" s="38">
        <v>0.47515676709035071</v>
      </c>
      <c r="Q16" s="38">
        <v>-0.59381361453359705</v>
      </c>
      <c r="R16" s="38">
        <v>-0.34027979157315302</v>
      </c>
      <c r="S16" s="38">
        <v>-0.10645790878006411</v>
      </c>
      <c r="T16" s="38">
        <v>1.5944817276724037</v>
      </c>
      <c r="U16" s="39"/>
      <c r="V16" s="50">
        <v>2213.634</v>
      </c>
      <c r="W16" s="51">
        <v>40.0548</v>
      </c>
      <c r="X16" s="51">
        <v>5.4866000000000001</v>
      </c>
      <c r="Y16" s="51">
        <v>4.0659000000000001</v>
      </c>
      <c r="Z16" s="39"/>
      <c r="AA16" s="50">
        <v>1321.338</v>
      </c>
      <c r="AB16" s="50">
        <v>756.37800000000004</v>
      </c>
      <c r="AC16" s="50">
        <v>564.96</v>
      </c>
      <c r="AD16" s="50">
        <v>151.84399999999999</v>
      </c>
      <c r="AE16" s="50">
        <v>361.44400000000002</v>
      </c>
      <c r="AF16" s="52">
        <v>2.3388169073916734</v>
      </c>
      <c r="AG16" s="52">
        <v>0.2490126594361122</v>
      </c>
      <c r="AH16" s="39"/>
      <c r="AI16" s="53">
        <v>0.47436</v>
      </c>
      <c r="AJ16" s="53">
        <v>5.28789</v>
      </c>
      <c r="AK16" s="53">
        <v>9.5156299999999998</v>
      </c>
      <c r="AL16" s="53">
        <v>7.0539800000000001</v>
      </c>
      <c r="AM16" s="53">
        <v>1.1046100000000001</v>
      </c>
      <c r="AN16" s="53">
        <v>0.28095999999999999</v>
      </c>
      <c r="AO16" s="53">
        <v>3.6860796315519435</v>
      </c>
      <c r="AP16" s="53">
        <v>5.0872597032621405</v>
      </c>
      <c r="AQ16" s="39"/>
      <c r="AR16" s="51">
        <v>16.941199999999998</v>
      </c>
      <c r="AS16" s="104">
        <v>0.18355731273085599</v>
      </c>
      <c r="AT16" s="38" t="s">
        <v>20148</v>
      </c>
      <c r="AU16" s="102"/>
      <c r="AV16" s="103">
        <v>3</v>
      </c>
      <c r="AW16" s="103">
        <v>0</v>
      </c>
      <c r="AX16" s="103">
        <v>2</v>
      </c>
      <c r="AY16" s="103">
        <v>0</v>
      </c>
      <c r="AZ16" s="103">
        <v>0</v>
      </c>
      <c r="BA16" s="103">
        <v>0</v>
      </c>
      <c r="BB16" s="103">
        <v>5</v>
      </c>
      <c r="BC16" s="39"/>
      <c r="BD16" s="57" t="s">
        <v>20146</v>
      </c>
      <c r="BE16" s="57" t="s">
        <v>20146</v>
      </c>
    </row>
    <row r="17" spans="2:57">
      <c r="B17" t="s">
        <v>2554</v>
      </c>
      <c r="C17" t="s">
        <v>7413</v>
      </c>
      <c r="D17" t="s">
        <v>4195</v>
      </c>
      <c r="E17" s="50" t="s">
        <v>20162</v>
      </c>
      <c r="F17" s="50">
        <v>64.746269999999996</v>
      </c>
      <c r="G17" s="39"/>
      <c r="H17" s="38">
        <v>-9.0073613044704737E-2</v>
      </c>
      <c r="I17" s="38">
        <v>-3.8461538461538547E-2</v>
      </c>
      <c r="J17" s="38">
        <v>-9.0073613044704737E-2</v>
      </c>
      <c r="K17" s="38">
        <v>0.22105787570119251</v>
      </c>
      <c r="L17" s="38" t="s">
        <v>20162</v>
      </c>
      <c r="M17" s="38" t="s">
        <v>20162</v>
      </c>
      <c r="N17" s="39"/>
      <c r="O17" s="38">
        <v>-7.5347061162282181E-2</v>
      </c>
      <c r="P17" s="38">
        <v>-5.7505480204083081E-3</v>
      </c>
      <c r="Q17" s="38">
        <v>-7.5347061162282181E-2</v>
      </c>
      <c r="R17" s="38">
        <v>0.67981198513066698</v>
      </c>
      <c r="S17" s="38" t="s">
        <v>20162</v>
      </c>
      <c r="T17" s="38" t="s">
        <v>20162</v>
      </c>
      <c r="U17" s="39"/>
      <c r="V17" s="50">
        <v>16.573</v>
      </c>
      <c r="W17" s="51" t="s">
        <v>20162</v>
      </c>
      <c r="X17" s="51" t="s">
        <v>20163</v>
      </c>
      <c r="Y17" s="51">
        <v>0.51280000000000003</v>
      </c>
      <c r="Z17" s="39"/>
      <c r="AA17" s="50">
        <v>539.63900000000001</v>
      </c>
      <c r="AB17" s="50">
        <v>448.74599999999998</v>
      </c>
      <c r="AC17" s="50">
        <v>90.893000000000001</v>
      </c>
      <c r="AD17" s="50">
        <v>46.960999999999999</v>
      </c>
      <c r="AE17" s="50">
        <v>41.615000000000002</v>
      </c>
      <c r="AF17" s="52">
        <v>5.9370798631357751</v>
      </c>
      <c r="AG17" s="52" t="s">
        <v>20162</v>
      </c>
      <c r="AH17" s="39"/>
      <c r="AI17" s="53" t="s">
        <v>20162</v>
      </c>
      <c r="AJ17" s="53" t="s">
        <v>20162</v>
      </c>
      <c r="AK17" s="53" t="s">
        <v>20162</v>
      </c>
      <c r="AL17" s="53" t="s">
        <v>20148</v>
      </c>
      <c r="AM17" s="53">
        <v>0.70109999999999995</v>
      </c>
      <c r="AN17" s="53">
        <v>3.6126</v>
      </c>
      <c r="AO17" s="53" t="s">
        <v>20162</v>
      </c>
      <c r="AP17" s="53" t="s">
        <v>20162</v>
      </c>
      <c r="AQ17" s="39"/>
      <c r="AR17" s="51">
        <v>0.11260000000000001</v>
      </c>
      <c r="AS17" s="104" t="s">
        <v>20162</v>
      </c>
      <c r="AT17" s="38" t="s">
        <v>20148</v>
      </c>
      <c r="AU17" s="102"/>
      <c r="AV17" s="103">
        <v>0</v>
      </c>
      <c r="AW17" s="103">
        <v>0</v>
      </c>
      <c r="AX17" s="103">
        <v>0</v>
      </c>
      <c r="AY17" s="103">
        <v>0</v>
      </c>
      <c r="AZ17" s="103">
        <v>0</v>
      </c>
      <c r="BA17" s="103">
        <v>0</v>
      </c>
      <c r="BB17" s="103">
        <v>0</v>
      </c>
      <c r="BC17" s="39"/>
      <c r="BD17" s="57" t="s">
        <v>20147</v>
      </c>
      <c r="BE17" s="57" t="s">
        <v>20147</v>
      </c>
    </row>
    <row r="18" spans="2:57">
      <c r="B18" t="s">
        <v>855</v>
      </c>
      <c r="C18" t="s">
        <v>5715</v>
      </c>
      <c r="D18" t="s">
        <v>4195</v>
      </c>
      <c r="E18" s="50" t="s">
        <v>20162</v>
      </c>
      <c r="F18" s="50">
        <v>1309.0495800000001</v>
      </c>
      <c r="G18" s="39"/>
      <c r="H18" s="38">
        <v>9.8086986931560372E-2</v>
      </c>
      <c r="I18" s="38">
        <v>0.15293739666192763</v>
      </c>
      <c r="J18" s="38">
        <v>9.8086986931560372E-2</v>
      </c>
      <c r="K18" s="38">
        <v>0.11288267351213244</v>
      </c>
      <c r="L18" s="38">
        <v>0.21729887944639459</v>
      </c>
      <c r="M18" s="38">
        <v>2.3479394709067245</v>
      </c>
      <c r="N18" s="39"/>
      <c r="O18" s="38">
        <v>6.4304604831756595E-2</v>
      </c>
      <c r="P18" s="38">
        <v>0.14671974887420758</v>
      </c>
      <c r="Q18" s="38">
        <v>6.4304604831756595E-2</v>
      </c>
      <c r="R18" s="38">
        <v>-1.0839309519145024E-2</v>
      </c>
      <c r="S18" s="38">
        <v>2.0668295967905648E-2</v>
      </c>
      <c r="T18" s="38">
        <v>1.4407581173715567</v>
      </c>
      <c r="U18" s="39"/>
      <c r="V18" s="50">
        <v>340.221</v>
      </c>
      <c r="W18" s="51" t="s">
        <v>20162</v>
      </c>
      <c r="X18" s="51" t="s">
        <v>20163</v>
      </c>
      <c r="Y18" s="51">
        <v>34.840200000000003</v>
      </c>
      <c r="Z18" s="39"/>
      <c r="AA18" s="50">
        <v>8096.2889999999998</v>
      </c>
      <c r="AB18" s="50">
        <v>7126.8249999999998</v>
      </c>
      <c r="AC18" s="50">
        <v>969.46400000000006</v>
      </c>
      <c r="AD18" s="50">
        <v>330.61599999999999</v>
      </c>
      <c r="AE18" s="50">
        <v>603.78700000000003</v>
      </c>
      <c r="AF18" s="52">
        <v>8.3513044321398215</v>
      </c>
      <c r="AG18" s="52" t="s">
        <v>20162</v>
      </c>
      <c r="AH18" s="39"/>
      <c r="AI18" s="53" t="s">
        <v>20162</v>
      </c>
      <c r="AJ18" s="53" t="s">
        <v>20162</v>
      </c>
      <c r="AK18" s="53" t="s">
        <v>20162</v>
      </c>
      <c r="AL18" s="53">
        <v>11.30278</v>
      </c>
      <c r="AM18" s="53">
        <v>1.43347</v>
      </c>
      <c r="AN18" s="53">
        <v>3.9070900000000002</v>
      </c>
      <c r="AO18" s="53" t="s">
        <v>20162</v>
      </c>
      <c r="AP18" s="53" t="s">
        <v>20162</v>
      </c>
      <c r="AQ18" s="39"/>
      <c r="AR18" s="51">
        <v>12.4788</v>
      </c>
      <c r="AS18" s="104" t="s">
        <v>20162</v>
      </c>
      <c r="AT18" s="38">
        <v>2.331689902683225E-2</v>
      </c>
      <c r="AU18" s="102"/>
      <c r="AV18" s="103">
        <v>0</v>
      </c>
      <c r="AW18" s="103">
        <v>1</v>
      </c>
      <c r="AX18" s="103">
        <v>2</v>
      </c>
      <c r="AY18" s="103">
        <v>0</v>
      </c>
      <c r="AZ18" s="103">
        <v>0</v>
      </c>
      <c r="BA18" s="103">
        <v>0</v>
      </c>
      <c r="BB18" s="103">
        <v>3</v>
      </c>
      <c r="BC18" s="39"/>
      <c r="BD18" s="57" t="s">
        <v>20147</v>
      </c>
      <c r="BE18" s="57" t="s">
        <v>20147</v>
      </c>
    </row>
    <row r="19" spans="2:57">
      <c r="B19" t="s">
        <v>1987</v>
      </c>
      <c r="C19" t="s">
        <v>6846</v>
      </c>
      <c r="D19" t="s">
        <v>4194</v>
      </c>
      <c r="E19" s="50">
        <v>64.916309999999996</v>
      </c>
      <c r="F19" s="50">
        <v>197.76831000000001</v>
      </c>
      <c r="G19" s="39"/>
      <c r="H19" s="38">
        <v>-0.59392486011191048</v>
      </c>
      <c r="I19" s="38">
        <v>-0.19236883942766292</v>
      </c>
      <c r="J19" s="38">
        <v>-0.59392486011191048</v>
      </c>
      <c r="K19" s="38" t="s">
        <v>20162</v>
      </c>
      <c r="L19" s="38" t="s">
        <v>20162</v>
      </c>
      <c r="M19" s="38" t="s">
        <v>20162</v>
      </c>
      <c r="N19" s="39"/>
      <c r="O19" s="38">
        <v>-0.58249681745309523</v>
      </c>
      <c r="P19" s="38">
        <v>-0.18530956873766724</v>
      </c>
      <c r="Q19" s="38">
        <v>-0.58249681745309523</v>
      </c>
      <c r="R19" s="38" t="s">
        <v>20162</v>
      </c>
      <c r="S19" s="38" t="s">
        <v>20162</v>
      </c>
      <c r="T19" s="38" t="s">
        <v>20162</v>
      </c>
      <c r="U19" s="39"/>
      <c r="V19" s="50">
        <v>102.73099999999999</v>
      </c>
      <c r="W19" s="51">
        <v>68.688100000000006</v>
      </c>
      <c r="X19" s="51">
        <v>-21.847300000000001</v>
      </c>
      <c r="Y19" s="51">
        <v>-20.4057</v>
      </c>
      <c r="Z19" s="39"/>
      <c r="AA19" s="50">
        <v>192.25399999999999</v>
      </c>
      <c r="AB19" s="50">
        <v>34.816000000000003</v>
      </c>
      <c r="AC19" s="50">
        <v>157.43799999999999</v>
      </c>
      <c r="AD19" s="50" t="s">
        <v>20162</v>
      </c>
      <c r="AE19" s="50">
        <v>-268.48200000000003</v>
      </c>
      <c r="AF19" s="52">
        <v>1.2211410205922331</v>
      </c>
      <c r="AG19" s="52">
        <v>7.6010301825411162</v>
      </c>
      <c r="AH19" s="39"/>
      <c r="AI19" s="53">
        <v>0.63190999999999997</v>
      </c>
      <c r="AJ19" s="53" t="s">
        <v>20148</v>
      </c>
      <c r="AK19" s="53" t="s">
        <v>20148</v>
      </c>
      <c r="AL19" s="53" t="s">
        <v>20148</v>
      </c>
      <c r="AM19" s="53">
        <v>1.2258599999999999</v>
      </c>
      <c r="AN19" s="53">
        <v>1.28864</v>
      </c>
      <c r="AO19" s="53">
        <v>-8.9358535152720044</v>
      </c>
      <c r="AP19" s="53">
        <v>-8.8116338442345405</v>
      </c>
      <c r="AQ19" s="39"/>
      <c r="AR19" s="51">
        <v>-19.774799999999999</v>
      </c>
      <c r="AS19" s="104">
        <v>2.7427593792007845</v>
      </c>
      <c r="AT19" s="38" t="s">
        <v>20148</v>
      </c>
      <c r="AU19" s="102"/>
      <c r="AV19" s="103">
        <v>1</v>
      </c>
      <c r="AW19" s="103">
        <v>1</v>
      </c>
      <c r="AX19" s="103">
        <v>4</v>
      </c>
      <c r="AY19" s="103">
        <v>0</v>
      </c>
      <c r="AZ19" s="103">
        <v>0</v>
      </c>
      <c r="BA19" s="103">
        <v>0</v>
      </c>
      <c r="BB19" s="103">
        <v>6</v>
      </c>
      <c r="BC19" s="39"/>
      <c r="BD19" s="57" t="s">
        <v>20146</v>
      </c>
      <c r="BE19" s="57" t="s">
        <v>20146</v>
      </c>
    </row>
    <row r="20" spans="2:57">
      <c r="B20" t="s">
        <v>1963</v>
      </c>
      <c r="C20" t="s">
        <v>6822</v>
      </c>
      <c r="D20" t="s">
        <v>4192</v>
      </c>
      <c r="E20" s="50">
        <v>163.02813</v>
      </c>
      <c r="F20" s="50">
        <v>198.18512999999999</v>
      </c>
      <c r="G20" s="39"/>
      <c r="H20" s="38">
        <v>-0.70210355987055018</v>
      </c>
      <c r="I20" s="38">
        <v>-7.3331176534023879E-3</v>
      </c>
      <c r="J20" s="38">
        <v>-0.70210355987055018</v>
      </c>
      <c r="K20" s="38">
        <v>-0.16318181818181832</v>
      </c>
      <c r="L20" s="38">
        <v>-0.6712499999999999</v>
      </c>
      <c r="M20" s="38">
        <v>0.22733333333333339</v>
      </c>
      <c r="N20" s="39"/>
      <c r="O20" s="38">
        <v>-0.6059097961651112</v>
      </c>
      <c r="P20" s="38">
        <v>-4.9443216542420787E-3</v>
      </c>
      <c r="Q20" s="38">
        <v>-0.6059097961651112</v>
      </c>
      <c r="R20" s="38">
        <v>0.41787099353425217</v>
      </c>
      <c r="S20" s="38">
        <v>-0.42717671765147502</v>
      </c>
      <c r="T20" s="38">
        <v>7.3625134656273641</v>
      </c>
      <c r="U20" s="39"/>
      <c r="V20" s="50">
        <v>30.948</v>
      </c>
      <c r="W20" s="51">
        <v>4.8015999999999996</v>
      </c>
      <c r="X20" s="51">
        <v>-91.5535</v>
      </c>
      <c r="Y20" s="51">
        <v>-105.367</v>
      </c>
      <c r="Z20" s="39"/>
      <c r="AA20" s="50">
        <v>75.953999999999994</v>
      </c>
      <c r="AB20" s="50">
        <v>9.8800000000000008</v>
      </c>
      <c r="AC20" s="50">
        <v>66.073999999999998</v>
      </c>
      <c r="AD20" s="50" t="s">
        <v>20162</v>
      </c>
      <c r="AE20" s="50">
        <v>-178.01300000000001</v>
      </c>
      <c r="AF20" s="52">
        <v>1.1495293156158246</v>
      </c>
      <c r="AG20" s="52">
        <v>1.7130620985010707</v>
      </c>
      <c r="AH20" s="39"/>
      <c r="AI20" s="53">
        <v>5.2678099999999999</v>
      </c>
      <c r="AJ20" s="53" t="s">
        <v>20148</v>
      </c>
      <c r="AK20" s="53" t="s">
        <v>20148</v>
      </c>
      <c r="AL20" s="53" t="s">
        <v>20148</v>
      </c>
      <c r="AM20" s="53">
        <v>2.2690399999999999</v>
      </c>
      <c r="AN20" s="53">
        <v>4.6461699999999997</v>
      </c>
      <c r="AO20" s="53">
        <v>-7.3168843683083509</v>
      </c>
      <c r="AP20" s="53">
        <v>-6.9946047151831721</v>
      </c>
      <c r="AQ20" s="39"/>
      <c r="AR20" s="51">
        <v>-59.19</v>
      </c>
      <c r="AS20" s="104">
        <v>-0.42229674342350398</v>
      </c>
      <c r="AT20" s="38" t="s">
        <v>20148</v>
      </c>
      <c r="AU20" s="102"/>
      <c r="AV20" s="103">
        <v>3</v>
      </c>
      <c r="AW20" s="103">
        <v>1</v>
      </c>
      <c r="AX20" s="103">
        <v>0</v>
      </c>
      <c r="AY20" s="103">
        <v>0</v>
      </c>
      <c r="AZ20" s="103">
        <v>0</v>
      </c>
      <c r="BA20" s="103">
        <v>0</v>
      </c>
      <c r="BB20" s="103">
        <v>4</v>
      </c>
      <c r="BC20" s="39"/>
      <c r="BD20" s="57" t="s">
        <v>20146</v>
      </c>
      <c r="BE20" s="57" t="s">
        <v>20146</v>
      </c>
    </row>
    <row r="21" spans="2:57">
      <c r="B21" t="s">
        <v>904</v>
      </c>
      <c r="C21" t="s">
        <v>5764</v>
      </c>
      <c r="D21" t="s">
        <v>4196</v>
      </c>
      <c r="E21" s="50">
        <v>654.83713</v>
      </c>
      <c r="F21" s="50">
        <v>983.84712999999999</v>
      </c>
      <c r="G21" s="39"/>
      <c r="H21" s="38">
        <v>-0.67567567567567566</v>
      </c>
      <c r="I21" s="38">
        <v>-0.24475524475524468</v>
      </c>
      <c r="J21" s="38">
        <v>-0.67567567567567566</v>
      </c>
      <c r="K21" s="38" t="s">
        <v>20162</v>
      </c>
      <c r="L21" s="38" t="s">
        <v>20162</v>
      </c>
      <c r="M21" s="38" t="s">
        <v>20162</v>
      </c>
      <c r="N21" s="39"/>
      <c r="O21" s="38">
        <v>-0.67981003783765637</v>
      </c>
      <c r="P21" s="38">
        <v>-0.23813173078042205</v>
      </c>
      <c r="Q21" s="38">
        <v>-0.67981003783765637</v>
      </c>
      <c r="R21" s="38" t="s">
        <v>20162</v>
      </c>
      <c r="S21" s="38" t="s">
        <v>20162</v>
      </c>
      <c r="T21" s="38" t="s">
        <v>20162</v>
      </c>
      <c r="U21" s="39"/>
      <c r="V21" s="50">
        <v>259.916</v>
      </c>
      <c r="W21" s="51">
        <v>50.176499999999997</v>
      </c>
      <c r="X21" s="51">
        <v>-93.340100000000007</v>
      </c>
      <c r="Y21" s="51">
        <v>-82.703199999999995</v>
      </c>
      <c r="Z21" s="39"/>
      <c r="AA21" s="50">
        <v>1226.3150000000001</v>
      </c>
      <c r="AB21" s="50">
        <v>265.14100000000002</v>
      </c>
      <c r="AC21" s="50">
        <v>961.17399999999998</v>
      </c>
      <c r="AD21" s="50" t="s">
        <v>20162</v>
      </c>
      <c r="AE21" s="50">
        <v>-1125.184</v>
      </c>
      <c r="AF21" s="52">
        <v>1.2758511986383319</v>
      </c>
      <c r="AG21" s="52">
        <v>2.2338899046389908</v>
      </c>
      <c r="AH21" s="39"/>
      <c r="AI21" s="53">
        <v>2.5194200000000002</v>
      </c>
      <c r="AJ21" s="53" t="s">
        <v>20148</v>
      </c>
      <c r="AK21" s="53" t="s">
        <v>20148</v>
      </c>
      <c r="AL21" s="53" t="s">
        <v>20148</v>
      </c>
      <c r="AM21" s="53">
        <v>1.00261</v>
      </c>
      <c r="AN21" s="53">
        <v>1.85263</v>
      </c>
      <c r="AO21" s="53">
        <v>-4.4088653921990391</v>
      </c>
      <c r="AP21" s="53">
        <v>-4.0553289283859426</v>
      </c>
      <c r="AQ21" s="39"/>
      <c r="AR21" s="51" t="s">
        <v>20162</v>
      </c>
      <c r="AS21" s="104">
        <v>-0.5190154780878623</v>
      </c>
      <c r="AT21" s="38" t="s">
        <v>20148</v>
      </c>
      <c r="AU21" s="102"/>
      <c r="AV21" s="103">
        <v>2</v>
      </c>
      <c r="AW21" s="103">
        <v>1</v>
      </c>
      <c r="AX21" s="103">
        <v>1</v>
      </c>
      <c r="AY21" s="103">
        <v>0</v>
      </c>
      <c r="AZ21" s="103">
        <v>0</v>
      </c>
      <c r="BA21" s="103">
        <v>0</v>
      </c>
      <c r="BB21" s="103">
        <v>4</v>
      </c>
      <c r="BC21" s="39"/>
      <c r="BD21" s="57" t="s">
        <v>20146</v>
      </c>
      <c r="BE21" s="57" t="s">
        <v>20147</v>
      </c>
    </row>
    <row r="22" spans="2:57">
      <c r="B22" t="s">
        <v>1504</v>
      </c>
      <c r="C22" t="s">
        <v>6363</v>
      </c>
      <c r="D22" t="s">
        <v>4195</v>
      </c>
      <c r="E22" s="50">
        <v>349.72879</v>
      </c>
      <c r="F22" s="50">
        <v>348.39062999999999</v>
      </c>
      <c r="G22" s="39"/>
      <c r="H22" s="38">
        <v>2.8934010152284362E-2</v>
      </c>
      <c r="I22" s="38">
        <v>2.6849037487335359E-2</v>
      </c>
      <c r="J22" s="38">
        <v>2.8934010152284362E-2</v>
      </c>
      <c r="K22" s="38" t="s">
        <v>20162</v>
      </c>
      <c r="L22" s="38" t="s">
        <v>20162</v>
      </c>
      <c r="M22" s="38" t="s">
        <v>20162</v>
      </c>
      <c r="N22" s="39"/>
      <c r="O22" s="38">
        <v>2.8934024919243129E-2</v>
      </c>
      <c r="P22" s="38">
        <v>2.6849052224371395E-2</v>
      </c>
      <c r="Q22" s="38">
        <v>2.8934024919243129E-2</v>
      </c>
      <c r="R22" s="38" t="s">
        <v>20162</v>
      </c>
      <c r="S22" s="38" t="s">
        <v>20162</v>
      </c>
      <c r="T22" s="38" t="s">
        <v>20162</v>
      </c>
      <c r="U22" s="39"/>
      <c r="V22" s="50" t="s">
        <v>20162</v>
      </c>
      <c r="W22" s="51" t="s">
        <v>20162</v>
      </c>
      <c r="X22" s="51" t="s">
        <v>20162</v>
      </c>
      <c r="Y22" s="51" t="s">
        <v>20162</v>
      </c>
      <c r="Z22" s="39"/>
      <c r="AA22" s="50">
        <v>276.78561000000002</v>
      </c>
      <c r="AB22" s="50">
        <v>302.18306999999999</v>
      </c>
      <c r="AC22" s="50">
        <v>-25.397459999999999</v>
      </c>
      <c r="AD22" s="50">
        <v>1.5</v>
      </c>
      <c r="AE22" s="50">
        <v>-25.398140000000001</v>
      </c>
      <c r="AF22" s="52">
        <v>-10.898161075950116</v>
      </c>
      <c r="AG22" s="52" t="s">
        <v>20162</v>
      </c>
      <c r="AH22" s="39"/>
      <c r="AI22" s="53" t="s">
        <v>20162</v>
      </c>
      <c r="AJ22" s="53" t="s">
        <v>20162</v>
      </c>
      <c r="AK22" s="53" t="s">
        <v>20148</v>
      </c>
      <c r="AL22" s="53">
        <v>46.614199999999997</v>
      </c>
      <c r="AM22" s="53" t="s">
        <v>20148</v>
      </c>
      <c r="AN22" s="53" t="s">
        <v>20162</v>
      </c>
      <c r="AO22" s="53" t="s">
        <v>20162</v>
      </c>
      <c r="AP22" s="53">
        <v>-110.97398857739879</v>
      </c>
      <c r="AQ22" s="39"/>
      <c r="AR22" s="51" t="s">
        <v>20148</v>
      </c>
      <c r="AS22" s="104">
        <v>-1.1482913195900534E-2</v>
      </c>
      <c r="AT22" s="38" t="s">
        <v>20148</v>
      </c>
      <c r="AU22" s="102"/>
      <c r="AV22" s="103">
        <v>0</v>
      </c>
      <c r="AW22" s="103">
        <v>0</v>
      </c>
      <c r="AX22" s="103">
        <v>0</v>
      </c>
      <c r="AY22" s="103">
        <v>0</v>
      </c>
      <c r="AZ22" s="103">
        <v>0</v>
      </c>
      <c r="BA22" s="103">
        <v>0</v>
      </c>
      <c r="BB22" s="103">
        <v>0</v>
      </c>
      <c r="BC22" s="39"/>
      <c r="BD22" s="57" t="s">
        <v>20147</v>
      </c>
      <c r="BE22" s="57" t="s">
        <v>20147</v>
      </c>
    </row>
    <row r="23" spans="2:57">
      <c r="B23" t="s">
        <v>1230</v>
      </c>
      <c r="C23" t="s">
        <v>6089</v>
      </c>
      <c r="D23" t="s">
        <v>4196</v>
      </c>
      <c r="E23" s="50">
        <v>304.05041</v>
      </c>
      <c r="F23" s="50">
        <v>355.27940999999998</v>
      </c>
      <c r="G23" s="39"/>
      <c r="H23" s="38">
        <v>-0.63441279750292634</v>
      </c>
      <c r="I23" s="38">
        <v>-0.35601374570446742</v>
      </c>
      <c r="J23" s="38">
        <v>-0.63441279750292634</v>
      </c>
      <c r="K23" s="38" t="s">
        <v>20162</v>
      </c>
      <c r="L23" s="38" t="s">
        <v>20162</v>
      </c>
      <c r="M23" s="38" t="s">
        <v>20162</v>
      </c>
      <c r="N23" s="39"/>
      <c r="O23" s="38">
        <v>-0.40682933440841529</v>
      </c>
      <c r="P23" s="38">
        <v>-0.35528106402464543</v>
      </c>
      <c r="Q23" s="38">
        <v>-0.40682933440841529</v>
      </c>
      <c r="R23" s="38" t="s">
        <v>20162</v>
      </c>
      <c r="S23" s="38" t="s">
        <v>20162</v>
      </c>
      <c r="T23" s="38" t="s">
        <v>20162</v>
      </c>
      <c r="U23" s="39"/>
      <c r="V23" s="50">
        <v>54.521999999999998</v>
      </c>
      <c r="W23" s="51" t="s">
        <v>20162</v>
      </c>
      <c r="X23" s="51" t="s">
        <v>20162</v>
      </c>
      <c r="Y23" s="51" t="s">
        <v>20162</v>
      </c>
      <c r="Z23" s="39"/>
      <c r="AA23" s="50">
        <v>759.67499999999995</v>
      </c>
      <c r="AB23" s="50">
        <v>399.85300000000001</v>
      </c>
      <c r="AC23" s="50">
        <v>359.822</v>
      </c>
      <c r="AD23" s="50" t="s">
        <v>20162</v>
      </c>
      <c r="AE23" s="50">
        <v>-39.494</v>
      </c>
      <c r="AF23" s="52">
        <v>2.111252230269411</v>
      </c>
      <c r="AG23" s="52" t="s">
        <v>20162</v>
      </c>
      <c r="AH23" s="39"/>
      <c r="AI23" s="53">
        <v>5.5766600000000004</v>
      </c>
      <c r="AJ23" s="53" t="s">
        <v>20148</v>
      </c>
      <c r="AK23" s="53" t="s">
        <v>20148</v>
      </c>
      <c r="AL23" s="53" t="s">
        <v>20148</v>
      </c>
      <c r="AM23" s="53">
        <v>0.61416999999999999</v>
      </c>
      <c r="AN23" s="53">
        <v>4.0384700000000002</v>
      </c>
      <c r="AO23" s="53" t="s">
        <v>20162</v>
      </c>
      <c r="AP23" s="53">
        <v>-1.1332351224366763</v>
      </c>
      <c r="AQ23" s="39"/>
      <c r="AR23" s="51" t="s">
        <v>20162</v>
      </c>
      <c r="AS23" s="104">
        <v>-0.57988280599731434</v>
      </c>
      <c r="AT23" s="38" t="s">
        <v>20148</v>
      </c>
      <c r="AU23" s="102"/>
      <c r="AV23" s="103">
        <v>5</v>
      </c>
      <c r="AW23" s="103">
        <v>2</v>
      </c>
      <c r="AX23" s="103">
        <v>0</v>
      </c>
      <c r="AY23" s="103">
        <v>0</v>
      </c>
      <c r="AZ23" s="103">
        <v>0</v>
      </c>
      <c r="BA23" s="103">
        <v>0</v>
      </c>
      <c r="BB23" s="103">
        <v>7</v>
      </c>
      <c r="BC23" s="39"/>
      <c r="BD23" s="57" t="s">
        <v>20146</v>
      </c>
      <c r="BE23" s="57" t="s">
        <v>20147</v>
      </c>
    </row>
    <row r="24" spans="2:57">
      <c r="B24" t="s">
        <v>1087</v>
      </c>
      <c r="C24" t="s">
        <v>5946</v>
      </c>
      <c r="D24" t="s">
        <v>4194</v>
      </c>
      <c r="E24" s="50">
        <v>1371.42869</v>
      </c>
      <c r="F24" s="50">
        <v>490.34469000000001</v>
      </c>
      <c r="G24" s="39"/>
      <c r="H24" s="38">
        <v>-0.68759342301943205</v>
      </c>
      <c r="I24" s="38">
        <v>3.1999999999998696E-3</v>
      </c>
      <c r="J24" s="38">
        <v>-0.68759342301943205</v>
      </c>
      <c r="K24" s="38">
        <v>-0.73864110045852438</v>
      </c>
      <c r="L24" s="38">
        <v>-0.90280576654782208</v>
      </c>
      <c r="M24" s="38" t="s">
        <v>20162</v>
      </c>
      <c r="N24" s="39"/>
      <c r="O24" s="38">
        <v>-0.67585189882738694</v>
      </c>
      <c r="P24" s="38">
        <v>1.2517670467615316E-2</v>
      </c>
      <c r="Q24" s="38">
        <v>-0.67585189882738694</v>
      </c>
      <c r="R24" s="38">
        <v>-0.67800027144539443</v>
      </c>
      <c r="S24" s="38">
        <v>-0.85444803215304055</v>
      </c>
      <c r="T24" s="38" t="s">
        <v>20162</v>
      </c>
      <c r="U24" s="39"/>
      <c r="V24" s="50">
        <v>945.68200000000002</v>
      </c>
      <c r="W24" s="51">
        <v>71.516300000000001</v>
      </c>
      <c r="X24" s="51">
        <v>-14.761100000000001</v>
      </c>
      <c r="Y24" s="51">
        <v>-20.595199999999998</v>
      </c>
      <c r="Z24" s="39"/>
      <c r="AA24" s="50">
        <v>2109.0059999999999</v>
      </c>
      <c r="AB24" s="50">
        <v>1279.8510000000001</v>
      </c>
      <c r="AC24" s="50">
        <v>829.15499999999997</v>
      </c>
      <c r="AD24" s="50">
        <v>845.31600000000003</v>
      </c>
      <c r="AE24" s="50">
        <v>-890.63800000000003</v>
      </c>
      <c r="AF24" s="52">
        <v>2.5435606129131463</v>
      </c>
      <c r="AG24" s="52">
        <v>-23.509888910293459</v>
      </c>
      <c r="AH24" s="39"/>
      <c r="AI24" s="53">
        <v>1.4501999999999999</v>
      </c>
      <c r="AJ24" s="53" t="s">
        <v>20148</v>
      </c>
      <c r="AK24" s="53" t="s">
        <v>20148</v>
      </c>
      <c r="AL24" s="53" t="s">
        <v>20148</v>
      </c>
      <c r="AM24" s="53">
        <v>0.57284999999999997</v>
      </c>
      <c r="AN24" s="53">
        <v>0.49447999999999998</v>
      </c>
      <c r="AO24" s="53">
        <v>-15.743424195723367</v>
      </c>
      <c r="AP24" s="53">
        <v>-3.5126487528117258</v>
      </c>
      <c r="AQ24" s="39"/>
      <c r="AR24" s="51">
        <v>-22.005600000000001</v>
      </c>
      <c r="AS24" s="104">
        <v>-8.9268402487344578E-2</v>
      </c>
      <c r="AT24" s="38" t="s">
        <v>20148</v>
      </c>
      <c r="AU24" s="102"/>
      <c r="AV24" s="103">
        <v>3</v>
      </c>
      <c r="AW24" s="103">
        <v>4</v>
      </c>
      <c r="AX24" s="103">
        <v>7</v>
      </c>
      <c r="AY24" s="103">
        <v>0</v>
      </c>
      <c r="AZ24" s="103">
        <v>0</v>
      </c>
      <c r="BA24" s="103">
        <v>0</v>
      </c>
      <c r="BB24" s="103">
        <v>14</v>
      </c>
      <c r="BC24" s="39"/>
      <c r="BD24" s="57" t="s">
        <v>20146</v>
      </c>
      <c r="BE24" s="57" t="s">
        <v>20146</v>
      </c>
    </row>
    <row r="25" spans="2:57">
      <c r="B25" t="s">
        <v>471</v>
      </c>
      <c r="C25" t="s">
        <v>5332</v>
      </c>
      <c r="D25" t="s">
        <v>4195</v>
      </c>
      <c r="E25" s="50">
        <v>2363.6192799999999</v>
      </c>
      <c r="F25" s="50">
        <v>3275.9547200000002</v>
      </c>
      <c r="G25" s="39"/>
      <c r="H25" s="38">
        <v>-6.771050121550215E-2</v>
      </c>
      <c r="I25" s="38">
        <v>0.60174839176122297</v>
      </c>
      <c r="J25" s="38">
        <v>-6.771050121550215E-2</v>
      </c>
      <c r="K25" s="38">
        <v>1.2169255076008096</v>
      </c>
      <c r="L25" s="38" t="s">
        <v>20162</v>
      </c>
      <c r="M25" s="38" t="s">
        <v>20162</v>
      </c>
      <c r="N25" s="39"/>
      <c r="O25" s="38">
        <v>-7.5648384764928522E-2</v>
      </c>
      <c r="P25" s="38">
        <v>0.64586276255924591</v>
      </c>
      <c r="Q25" s="38">
        <v>-7.5648384764928522E-2</v>
      </c>
      <c r="R25" s="38">
        <v>1.2153909243525178</v>
      </c>
      <c r="S25" s="38" t="s">
        <v>20162</v>
      </c>
      <c r="T25" s="38" t="s">
        <v>20162</v>
      </c>
      <c r="U25" s="39"/>
      <c r="V25" s="50">
        <v>16635.645</v>
      </c>
      <c r="W25" s="51">
        <v>77.163799999999995</v>
      </c>
      <c r="X25" s="51">
        <v>59.296900000000001</v>
      </c>
      <c r="Y25" s="51">
        <v>34.755000000000003</v>
      </c>
      <c r="Z25" s="39"/>
      <c r="AA25" s="50">
        <v>33504.995000000003</v>
      </c>
      <c r="AB25" s="50">
        <v>18288.385999999999</v>
      </c>
      <c r="AC25" s="50">
        <v>15216.609</v>
      </c>
      <c r="AD25" s="50">
        <v>397.57600000000002</v>
      </c>
      <c r="AE25" s="50">
        <v>9642.5059999999994</v>
      </c>
      <c r="AF25" s="52">
        <v>2.2018700092773629</v>
      </c>
      <c r="AG25" s="52">
        <v>-0.57196389751224419</v>
      </c>
      <c r="AH25" s="39"/>
      <c r="AI25" s="53">
        <v>0.90259</v>
      </c>
      <c r="AJ25" s="53">
        <v>1.5042199999999999</v>
      </c>
      <c r="AK25" s="53">
        <v>1.5221499999999999</v>
      </c>
      <c r="AL25" s="53">
        <v>3.5947499999999999</v>
      </c>
      <c r="AM25" s="53">
        <v>1.3206500000000001</v>
      </c>
      <c r="AN25" s="53">
        <v>1.1944699999999999</v>
      </c>
      <c r="AO25" s="53">
        <v>0.32989164983954317</v>
      </c>
      <c r="AP25" s="53">
        <v>0.3320979564643568</v>
      </c>
      <c r="AQ25" s="39"/>
      <c r="AR25" s="51">
        <v>46.680500000000002</v>
      </c>
      <c r="AS25" s="104">
        <v>0.7216741859785244</v>
      </c>
      <c r="AT25" s="38">
        <v>0.16848722986247544</v>
      </c>
      <c r="AU25" s="102"/>
      <c r="AV25" s="103">
        <v>9</v>
      </c>
      <c r="AW25" s="103">
        <v>2</v>
      </c>
      <c r="AX25" s="103">
        <v>0</v>
      </c>
      <c r="AY25" s="103">
        <v>0</v>
      </c>
      <c r="AZ25" s="103">
        <v>0</v>
      </c>
      <c r="BA25" s="103">
        <v>0</v>
      </c>
      <c r="BB25" s="103">
        <v>11</v>
      </c>
      <c r="BC25" s="39"/>
      <c r="BD25" s="57" t="s">
        <v>20147</v>
      </c>
      <c r="BE25" s="57" t="s">
        <v>20147</v>
      </c>
    </row>
    <row r="26" spans="2:57">
      <c r="B26" t="s">
        <v>2714</v>
      </c>
      <c r="C26" t="s">
        <v>7573</v>
      </c>
      <c r="D26" t="s">
        <v>4197</v>
      </c>
      <c r="E26" s="50">
        <v>22.811800000000002</v>
      </c>
      <c r="F26" s="50">
        <v>41.912199999999999</v>
      </c>
      <c r="G26" s="39"/>
      <c r="H26" s="38">
        <v>-2.1895734597156324E-2</v>
      </c>
      <c r="I26" s="38">
        <v>0.11244070720138</v>
      </c>
      <c r="J26" s="38">
        <v>-2.1895734597156324E-2</v>
      </c>
      <c r="K26" s="38">
        <v>-0.86036535859269281</v>
      </c>
      <c r="L26" s="38" t="s">
        <v>20162</v>
      </c>
      <c r="M26" s="38" t="s">
        <v>20162</v>
      </c>
      <c r="N26" s="39"/>
      <c r="O26" s="38">
        <v>3.040886473883031E-2</v>
      </c>
      <c r="P26" s="38">
        <v>0.11244087399129787</v>
      </c>
      <c r="Q26" s="38">
        <v>3.040886473883031E-2</v>
      </c>
      <c r="R26" s="38">
        <v>-0.84873783564696481</v>
      </c>
      <c r="S26" s="38" t="s">
        <v>20162</v>
      </c>
      <c r="T26" s="38" t="s">
        <v>20162</v>
      </c>
      <c r="U26" s="39"/>
      <c r="V26" s="50">
        <v>316.779</v>
      </c>
      <c r="W26" s="51">
        <v>59.326799999999999</v>
      </c>
      <c r="X26" s="51">
        <v>-29.707100000000001</v>
      </c>
      <c r="Y26" s="51">
        <v>-28.275500000000001</v>
      </c>
      <c r="Z26" s="39"/>
      <c r="AA26" s="50">
        <v>501.73500000000001</v>
      </c>
      <c r="AB26" s="50">
        <v>194.47</v>
      </c>
      <c r="AC26" s="50">
        <v>307.26499999999999</v>
      </c>
      <c r="AD26" s="50">
        <v>5</v>
      </c>
      <c r="AE26" s="50">
        <v>-1728.152</v>
      </c>
      <c r="AF26" s="52">
        <v>1.6329064488308138</v>
      </c>
      <c r="AG26" s="52">
        <v>2.1867857884895074</v>
      </c>
      <c r="AH26" s="39"/>
      <c r="AI26" s="53">
        <v>0.45745999999999998</v>
      </c>
      <c r="AJ26" s="53" t="s">
        <v>20148</v>
      </c>
      <c r="AK26" s="53" t="s">
        <v>20148</v>
      </c>
      <c r="AL26" s="53" t="s">
        <v>20148</v>
      </c>
      <c r="AM26" s="53">
        <v>0.86682999999999999</v>
      </c>
      <c r="AN26" s="53">
        <v>0.84848999999999997</v>
      </c>
      <c r="AO26" s="53">
        <v>-0.45832230691001341</v>
      </c>
      <c r="AP26" s="53">
        <v>-0.44537223981467705</v>
      </c>
      <c r="AQ26" s="39"/>
      <c r="AR26" s="51">
        <v>-26.028300000000002</v>
      </c>
      <c r="AS26" s="104">
        <v>-0.40530087687563521</v>
      </c>
      <c r="AT26" s="38" t="s">
        <v>20148</v>
      </c>
      <c r="AU26" s="102"/>
      <c r="AV26" s="103">
        <v>1</v>
      </c>
      <c r="AW26" s="103">
        <v>0</v>
      </c>
      <c r="AX26" s="103">
        <v>0</v>
      </c>
      <c r="AY26" s="103">
        <v>0</v>
      </c>
      <c r="AZ26" s="103">
        <v>0</v>
      </c>
      <c r="BA26" s="103">
        <v>0</v>
      </c>
      <c r="BB26" s="103">
        <v>1</v>
      </c>
      <c r="BC26" s="39"/>
      <c r="BD26" s="57" t="s">
        <v>20146</v>
      </c>
      <c r="BE26" s="57" t="s">
        <v>20146</v>
      </c>
    </row>
    <row r="27" spans="2:57">
      <c r="B27" t="s">
        <v>1435</v>
      </c>
      <c r="C27" t="s">
        <v>6294</v>
      </c>
      <c r="D27" t="s">
        <v>4190</v>
      </c>
      <c r="E27" s="50">
        <v>353.9051</v>
      </c>
      <c r="F27" s="50">
        <v>362.30736000000002</v>
      </c>
      <c r="G27" s="39"/>
      <c r="H27" s="38">
        <v>3.5087719298245723E-3</v>
      </c>
      <c r="I27" s="38">
        <v>1.0600706713780772E-2</v>
      </c>
      <c r="J27" s="38">
        <v>3.5087719298245723E-3</v>
      </c>
      <c r="K27" s="38" t="s">
        <v>20162</v>
      </c>
      <c r="L27" s="38" t="s">
        <v>20162</v>
      </c>
      <c r="M27" s="38" t="s">
        <v>20162</v>
      </c>
      <c r="N27" s="39"/>
      <c r="O27" s="38">
        <v>3.5073449868294526E-2</v>
      </c>
      <c r="P27" s="38">
        <v>1.0600715584493825E-2</v>
      </c>
      <c r="Q27" s="38">
        <v>3.5073449868294526E-2</v>
      </c>
      <c r="R27" s="38" t="s">
        <v>20162</v>
      </c>
      <c r="S27" s="38" t="s">
        <v>20162</v>
      </c>
      <c r="T27" s="38" t="s">
        <v>20162</v>
      </c>
      <c r="U27" s="39"/>
      <c r="V27" s="50">
        <v>4.8099999999999997E-2</v>
      </c>
      <c r="W27" s="51" t="s">
        <v>20162</v>
      </c>
      <c r="X27" s="51" t="s">
        <v>20162</v>
      </c>
      <c r="Y27" s="51" t="s">
        <v>20162</v>
      </c>
      <c r="Z27" s="39"/>
      <c r="AA27" s="50">
        <v>12.413460000000001</v>
      </c>
      <c r="AB27" s="50">
        <v>8.6370000000000002E-2</v>
      </c>
      <c r="AC27" s="50">
        <v>12.32709</v>
      </c>
      <c r="AD27" s="50" t="s">
        <v>20162</v>
      </c>
      <c r="AE27" s="50">
        <v>-3.1600199999999998</v>
      </c>
      <c r="AF27" s="52">
        <v>1.0070065197869085</v>
      </c>
      <c r="AG27" s="52" t="s">
        <v>20162</v>
      </c>
      <c r="AH27" s="39"/>
      <c r="AI27" s="53" t="s">
        <v>20148</v>
      </c>
      <c r="AJ27" s="53" t="s">
        <v>20148</v>
      </c>
      <c r="AK27" s="53" t="s">
        <v>20148</v>
      </c>
      <c r="AL27" s="53" t="s">
        <v>20148</v>
      </c>
      <c r="AM27" s="53">
        <v>29.075089999999999</v>
      </c>
      <c r="AN27" s="53" t="s">
        <v>20148</v>
      </c>
      <c r="AO27" s="53" t="s">
        <v>20162</v>
      </c>
      <c r="AP27" s="53">
        <v>-114.43658105944075</v>
      </c>
      <c r="AQ27" s="39"/>
      <c r="AR27" s="51" t="s">
        <v>20162</v>
      </c>
      <c r="AS27" s="104">
        <v>-2.6473647682517925</v>
      </c>
      <c r="AT27" s="38" t="s">
        <v>20148</v>
      </c>
      <c r="AU27" s="102"/>
      <c r="AV27" s="103">
        <v>0</v>
      </c>
      <c r="AW27" s="103">
        <v>0</v>
      </c>
      <c r="AX27" s="103">
        <v>0</v>
      </c>
      <c r="AY27" s="103">
        <v>0</v>
      </c>
      <c r="AZ27" s="103">
        <v>0</v>
      </c>
      <c r="BA27" s="103">
        <v>0</v>
      </c>
      <c r="BB27" s="103">
        <v>0</v>
      </c>
      <c r="BC27" s="39"/>
      <c r="BD27" s="57" t="s">
        <v>20146</v>
      </c>
      <c r="BE27" s="57" t="s">
        <v>20146</v>
      </c>
    </row>
    <row r="28" spans="2:57">
      <c r="B28" t="s">
        <v>1200</v>
      </c>
      <c r="C28" t="s">
        <v>6059</v>
      </c>
      <c r="D28" t="s">
        <v>4196</v>
      </c>
      <c r="E28" s="50">
        <v>497.14972</v>
      </c>
      <c r="F28" s="50">
        <v>719.43471999999997</v>
      </c>
      <c r="G28" s="39"/>
      <c r="H28" s="38">
        <v>1.2306289881494958E-2</v>
      </c>
      <c r="I28" s="38">
        <v>1.7624378109452739</v>
      </c>
      <c r="J28" s="38">
        <v>1.2306289881494958E-2</v>
      </c>
      <c r="K28" s="38" t="s">
        <v>20162</v>
      </c>
      <c r="L28" s="38" t="s">
        <v>20162</v>
      </c>
      <c r="M28" s="38" t="s">
        <v>20162</v>
      </c>
      <c r="N28" s="39"/>
      <c r="O28" s="38">
        <v>2.0293037730952701E-2</v>
      </c>
      <c r="P28" s="38">
        <v>1.7632908875873463</v>
      </c>
      <c r="Q28" s="38">
        <v>2.0293037730952701E-2</v>
      </c>
      <c r="R28" s="38" t="s">
        <v>20162</v>
      </c>
      <c r="S28" s="38" t="s">
        <v>20162</v>
      </c>
      <c r="T28" s="38" t="s">
        <v>20162</v>
      </c>
      <c r="U28" s="39"/>
      <c r="V28" s="50">
        <v>18.038</v>
      </c>
      <c r="W28" s="51">
        <v>-240.17070000000001</v>
      </c>
      <c r="X28" s="51" t="s">
        <v>20148</v>
      </c>
      <c r="Y28" s="51" t="s">
        <v>20148</v>
      </c>
      <c r="Z28" s="39"/>
      <c r="AA28" s="50">
        <v>353.48700000000002</v>
      </c>
      <c r="AB28" s="50">
        <v>34.380000000000003</v>
      </c>
      <c r="AC28" s="50">
        <v>319.10700000000003</v>
      </c>
      <c r="AD28" s="50" t="s">
        <v>20162</v>
      </c>
      <c r="AE28" s="50">
        <v>-206.99600000000001</v>
      </c>
      <c r="AF28" s="52">
        <v>1.1077381567938027</v>
      </c>
      <c r="AG28" s="52">
        <v>4.2827818364131209</v>
      </c>
      <c r="AH28" s="39"/>
      <c r="AI28" s="53">
        <v>27.561240000000002</v>
      </c>
      <c r="AJ28" s="53" t="s">
        <v>20148</v>
      </c>
      <c r="AK28" s="53" t="s">
        <v>20148</v>
      </c>
      <c r="AL28" s="53" t="s">
        <v>20148</v>
      </c>
      <c r="AM28" s="53">
        <v>2.2428400000000002</v>
      </c>
      <c r="AN28" s="53">
        <v>34.14423</v>
      </c>
      <c r="AO28" s="53">
        <v>-10.305611230482738</v>
      </c>
      <c r="AP28" s="53">
        <v>-10.085580586825172</v>
      </c>
      <c r="AQ28" s="39"/>
      <c r="AR28" s="51">
        <v>-24.784600000000001</v>
      </c>
      <c r="AS28" s="104">
        <v>-0.38479547305789763</v>
      </c>
      <c r="AT28" s="38" t="s">
        <v>20148</v>
      </c>
      <c r="AU28" s="102"/>
      <c r="AV28" s="103">
        <v>3</v>
      </c>
      <c r="AW28" s="103">
        <v>2</v>
      </c>
      <c r="AX28" s="103">
        <v>1</v>
      </c>
      <c r="AY28" s="103">
        <v>0</v>
      </c>
      <c r="AZ28" s="103">
        <v>0</v>
      </c>
      <c r="BA28" s="103">
        <v>0</v>
      </c>
      <c r="BB28" s="103">
        <v>6</v>
      </c>
      <c r="BC28" s="39"/>
      <c r="BD28" s="57" t="s">
        <v>20146</v>
      </c>
      <c r="BE28" s="57" t="s">
        <v>20147</v>
      </c>
    </row>
    <row r="29" spans="2:57">
      <c r="B29" t="s">
        <v>3560</v>
      </c>
      <c r="C29" t="s">
        <v>8390</v>
      </c>
      <c r="D29" t="s">
        <v>4189</v>
      </c>
      <c r="E29" s="50">
        <v>469.43875000000003</v>
      </c>
      <c r="F29" s="50">
        <v>517.89223000000004</v>
      </c>
      <c r="G29" s="39"/>
      <c r="H29" s="38" t="s">
        <v>20162</v>
      </c>
      <c r="I29" s="38">
        <v>-0.22440944881889768</v>
      </c>
      <c r="J29" s="38" t="s">
        <v>20162</v>
      </c>
      <c r="K29" s="38" t="s">
        <v>20162</v>
      </c>
      <c r="L29" s="38" t="s">
        <v>20162</v>
      </c>
      <c r="M29" s="38" t="s">
        <v>20162</v>
      </c>
      <c r="N29" s="39"/>
      <c r="O29" s="38" t="s">
        <v>20162</v>
      </c>
      <c r="P29" s="38">
        <v>-0.41156159624520894</v>
      </c>
      <c r="Q29" s="38" t="s">
        <v>20162</v>
      </c>
      <c r="R29" s="38" t="s">
        <v>20162</v>
      </c>
      <c r="S29" s="38" t="s">
        <v>20162</v>
      </c>
      <c r="T29" s="38" t="s">
        <v>20162</v>
      </c>
      <c r="U29" s="39"/>
      <c r="V29" s="50" t="s">
        <v>20162</v>
      </c>
      <c r="W29" s="51" t="s">
        <v>20162</v>
      </c>
      <c r="X29" s="51" t="s">
        <v>20162</v>
      </c>
      <c r="Y29" s="51" t="s">
        <v>20162</v>
      </c>
      <c r="Z29" s="39"/>
      <c r="AA29" s="50">
        <v>81.724329999999995</v>
      </c>
      <c r="AB29" s="50">
        <v>5.8185200000000004</v>
      </c>
      <c r="AC29" s="50">
        <v>75.905810000000002</v>
      </c>
      <c r="AD29" s="50">
        <v>0.31806000000000001</v>
      </c>
      <c r="AE29" s="50">
        <v>-61.159089999999999</v>
      </c>
      <c r="AF29" s="52">
        <v>1.0766544748023898</v>
      </c>
      <c r="AG29" s="52">
        <v>1.6968805762897792</v>
      </c>
      <c r="AH29" s="39"/>
      <c r="AI29" s="53" t="s">
        <v>20162</v>
      </c>
      <c r="AJ29" s="53" t="s">
        <v>20148</v>
      </c>
      <c r="AK29" s="53" t="s">
        <v>20148</v>
      </c>
      <c r="AL29" s="53" t="s">
        <v>20162</v>
      </c>
      <c r="AM29" s="53" t="s">
        <v>20162</v>
      </c>
      <c r="AN29" s="53" t="s">
        <v>20162</v>
      </c>
      <c r="AO29" s="53">
        <v>-16.505331088396154</v>
      </c>
      <c r="AP29" s="53">
        <v>-16.472917881320054</v>
      </c>
      <c r="AQ29" s="39"/>
      <c r="AR29" s="51">
        <v>-47.522799999999997</v>
      </c>
      <c r="AS29" s="104">
        <v>-1.3593907281790167</v>
      </c>
      <c r="AT29" s="38" t="s">
        <v>20148</v>
      </c>
      <c r="AU29" s="102"/>
      <c r="AV29" s="103">
        <v>3</v>
      </c>
      <c r="AW29" s="103">
        <v>0</v>
      </c>
      <c r="AX29" s="103">
        <v>0</v>
      </c>
      <c r="AY29" s="103">
        <v>0</v>
      </c>
      <c r="AZ29" s="103">
        <v>0</v>
      </c>
      <c r="BA29" s="103">
        <v>0</v>
      </c>
      <c r="BB29" s="103">
        <v>3</v>
      </c>
      <c r="BC29" s="39"/>
      <c r="BD29" s="57" t="s">
        <v>20146</v>
      </c>
      <c r="BE29" s="57" t="s">
        <v>20147</v>
      </c>
    </row>
    <row r="30" spans="2:57">
      <c r="B30" t="s">
        <v>1640</v>
      </c>
      <c r="C30" t="s">
        <v>6499</v>
      </c>
      <c r="D30" t="s">
        <v>4195</v>
      </c>
      <c r="E30" s="50">
        <v>293.76227999999998</v>
      </c>
      <c r="F30" s="50">
        <v>294.39999999999998</v>
      </c>
      <c r="G30" s="39"/>
      <c r="H30" s="38">
        <v>3.8539553752535483E-2</v>
      </c>
      <c r="I30" s="38">
        <v>1.2858555885262302E-2</v>
      </c>
      <c r="J30" s="38">
        <v>3.8539553752535483E-2</v>
      </c>
      <c r="K30" s="38" t="s">
        <v>20162</v>
      </c>
      <c r="L30" s="38" t="s">
        <v>20162</v>
      </c>
      <c r="M30" s="38" t="s">
        <v>20162</v>
      </c>
      <c r="N30" s="39"/>
      <c r="O30" s="38">
        <v>6.6357577513764143E-2</v>
      </c>
      <c r="P30" s="38">
        <v>1.2858555885261858E-2</v>
      </c>
      <c r="Q30" s="38">
        <v>6.6357577513764143E-2</v>
      </c>
      <c r="R30" s="38" t="s">
        <v>20162</v>
      </c>
      <c r="S30" s="38" t="s">
        <v>20162</v>
      </c>
      <c r="T30" s="38" t="s">
        <v>20162</v>
      </c>
      <c r="U30" s="39"/>
      <c r="V30" s="50" t="s">
        <v>20162</v>
      </c>
      <c r="W30" s="51" t="s">
        <v>20162</v>
      </c>
      <c r="X30" s="51" t="s">
        <v>20162</v>
      </c>
      <c r="Y30" s="51" t="s">
        <v>20162</v>
      </c>
      <c r="Z30" s="39"/>
      <c r="AA30" s="50">
        <v>235.94779</v>
      </c>
      <c r="AB30" s="50">
        <v>256.63857999999999</v>
      </c>
      <c r="AC30" s="50">
        <v>-20.690799999999999</v>
      </c>
      <c r="AD30" s="50">
        <v>1.6789999999999999E-2</v>
      </c>
      <c r="AE30" s="50">
        <v>-20.691369999999999</v>
      </c>
      <c r="AF30" s="52">
        <v>-11.40351218899221</v>
      </c>
      <c r="AG30" s="52" t="s">
        <v>20162</v>
      </c>
      <c r="AH30" s="39"/>
      <c r="AI30" s="53" t="s">
        <v>20162</v>
      </c>
      <c r="AJ30" s="53" t="s">
        <v>20162</v>
      </c>
      <c r="AK30" s="53" t="s">
        <v>20148</v>
      </c>
      <c r="AL30" s="53" t="s">
        <v>20162</v>
      </c>
      <c r="AM30" s="53" t="s">
        <v>20148</v>
      </c>
      <c r="AN30" s="53" t="s">
        <v>20162</v>
      </c>
      <c r="AO30" s="53" t="s">
        <v>20162</v>
      </c>
      <c r="AP30" s="53">
        <v>-102.27833325227033</v>
      </c>
      <c r="AQ30" s="39"/>
      <c r="AR30" s="51" t="s">
        <v>20162</v>
      </c>
      <c r="AS30" s="104">
        <v>-1.2238382684135381E-2</v>
      </c>
      <c r="AT30" s="38" t="s">
        <v>20148</v>
      </c>
      <c r="AU30" s="102"/>
      <c r="AV30" s="103">
        <v>0</v>
      </c>
      <c r="AW30" s="103">
        <v>0</v>
      </c>
      <c r="AX30" s="103">
        <v>0</v>
      </c>
      <c r="AY30" s="103">
        <v>0</v>
      </c>
      <c r="AZ30" s="103">
        <v>0</v>
      </c>
      <c r="BA30" s="103">
        <v>0</v>
      </c>
      <c r="BB30" s="103">
        <v>0</v>
      </c>
      <c r="BC30" s="39"/>
      <c r="BD30" s="57" t="s">
        <v>20147</v>
      </c>
      <c r="BE30" s="57" t="s">
        <v>20147</v>
      </c>
    </row>
    <row r="31" spans="2:57">
      <c r="B31" t="s">
        <v>1665</v>
      </c>
      <c r="C31" t="s">
        <v>6524</v>
      </c>
      <c r="D31" t="s">
        <v>4195</v>
      </c>
      <c r="E31" s="50">
        <v>290.62707</v>
      </c>
      <c r="F31" s="50">
        <v>290.95</v>
      </c>
      <c r="G31" s="39"/>
      <c r="H31" s="38">
        <v>3.688524590163933E-2</v>
      </c>
      <c r="I31" s="38">
        <v>1.9133937562940462E-2</v>
      </c>
      <c r="J31" s="38">
        <v>3.688524590163933E-2</v>
      </c>
      <c r="K31" s="38" t="s">
        <v>20162</v>
      </c>
      <c r="L31" s="38" t="s">
        <v>20162</v>
      </c>
      <c r="M31" s="38" t="s">
        <v>20162</v>
      </c>
      <c r="N31" s="39"/>
      <c r="O31" s="38">
        <v>3.688524590163933E-2</v>
      </c>
      <c r="P31" s="38">
        <v>1.9133937562940462E-2</v>
      </c>
      <c r="Q31" s="38">
        <v>3.688524590163933E-2</v>
      </c>
      <c r="R31" s="38" t="s">
        <v>20162</v>
      </c>
      <c r="S31" s="38" t="s">
        <v>20162</v>
      </c>
      <c r="T31" s="38" t="s">
        <v>20162</v>
      </c>
      <c r="U31" s="39"/>
      <c r="V31" s="50" t="s">
        <v>20162</v>
      </c>
      <c r="W31" s="51" t="s">
        <v>20162</v>
      </c>
      <c r="X31" s="51" t="s">
        <v>20162</v>
      </c>
      <c r="Y31" s="51" t="s">
        <v>20162</v>
      </c>
      <c r="Z31" s="39"/>
      <c r="AA31" s="50">
        <v>230.99904000000001</v>
      </c>
      <c r="AB31" s="50">
        <v>251.14239000000001</v>
      </c>
      <c r="AC31" s="50">
        <v>-20.143360000000001</v>
      </c>
      <c r="AD31" s="50" t="s">
        <v>20162</v>
      </c>
      <c r="AE31" s="50">
        <v>-20.143930000000001</v>
      </c>
      <c r="AF31" s="52">
        <v>-11.46775115968736</v>
      </c>
      <c r="AG31" s="52" t="s">
        <v>20162</v>
      </c>
      <c r="AH31" s="39"/>
      <c r="AI31" s="53" t="s">
        <v>20162</v>
      </c>
      <c r="AJ31" s="53" t="s">
        <v>20162</v>
      </c>
      <c r="AK31" s="53" t="s">
        <v>20148</v>
      </c>
      <c r="AL31" s="53">
        <v>25.023240000000001</v>
      </c>
      <c r="AM31" s="53" t="s">
        <v>20148</v>
      </c>
      <c r="AN31" s="53" t="s">
        <v>20162</v>
      </c>
      <c r="AO31" s="53" t="s">
        <v>20162</v>
      </c>
      <c r="AP31" s="53">
        <v>-108.55168657122924</v>
      </c>
      <c r="AQ31" s="39"/>
      <c r="AR31" s="51" t="s">
        <v>20148</v>
      </c>
      <c r="AS31" s="104">
        <v>-1.171624403869439E-2</v>
      </c>
      <c r="AT31" s="38" t="s">
        <v>20148</v>
      </c>
      <c r="AU31" s="102"/>
      <c r="AV31" s="103">
        <v>0</v>
      </c>
      <c r="AW31" s="103">
        <v>0</v>
      </c>
      <c r="AX31" s="103">
        <v>0</v>
      </c>
      <c r="AY31" s="103">
        <v>0</v>
      </c>
      <c r="AZ31" s="103">
        <v>0</v>
      </c>
      <c r="BA31" s="103">
        <v>0</v>
      </c>
      <c r="BB31" s="103">
        <v>0</v>
      </c>
      <c r="BC31" s="39"/>
      <c r="BD31" s="57" t="s">
        <v>20147</v>
      </c>
      <c r="BE31" s="57" t="s">
        <v>20147</v>
      </c>
    </row>
    <row r="32" spans="2:57">
      <c r="B32" t="s">
        <v>1126</v>
      </c>
      <c r="C32" t="s">
        <v>5985</v>
      </c>
      <c r="D32" t="s">
        <v>4196</v>
      </c>
      <c r="E32" s="50">
        <v>419.09663</v>
      </c>
      <c r="F32" s="50">
        <v>592.41562999999996</v>
      </c>
      <c r="G32" s="39"/>
      <c r="H32" s="38">
        <v>-2.601377199693955E-2</v>
      </c>
      <c r="I32" s="38">
        <v>1.1986183074265977</v>
      </c>
      <c r="J32" s="38">
        <v>-2.601377199693955E-2</v>
      </c>
      <c r="K32" s="38">
        <v>-0.5157854697603651</v>
      </c>
      <c r="L32" s="38" t="s">
        <v>20162</v>
      </c>
      <c r="M32" s="38" t="s">
        <v>20162</v>
      </c>
      <c r="N32" s="39"/>
      <c r="O32" s="38">
        <v>1.2347842613020084</v>
      </c>
      <c r="P32" s="38">
        <v>1.6185455318090742</v>
      </c>
      <c r="Q32" s="38">
        <v>1.2347842613020084</v>
      </c>
      <c r="R32" s="38">
        <v>0.63419438356222568</v>
      </c>
      <c r="S32" s="38" t="s">
        <v>20162</v>
      </c>
      <c r="T32" s="38" t="s">
        <v>20162</v>
      </c>
      <c r="U32" s="39"/>
      <c r="V32" s="50" t="s">
        <v>20162</v>
      </c>
      <c r="W32" s="51" t="s">
        <v>20162</v>
      </c>
      <c r="X32" s="51" t="s">
        <v>20162</v>
      </c>
      <c r="Y32" s="51" t="s">
        <v>20162</v>
      </c>
      <c r="Z32" s="39"/>
      <c r="AA32" s="50">
        <v>162.422</v>
      </c>
      <c r="AB32" s="50">
        <v>36.465000000000003</v>
      </c>
      <c r="AC32" s="50">
        <v>125.95699999999999</v>
      </c>
      <c r="AD32" s="50">
        <v>16.898</v>
      </c>
      <c r="AE32" s="50">
        <v>-213.21700000000001</v>
      </c>
      <c r="AF32" s="52">
        <v>1.2895035607389824</v>
      </c>
      <c r="AG32" s="52">
        <v>1.4646011777301928</v>
      </c>
      <c r="AH32" s="39"/>
      <c r="AI32" s="53" t="s">
        <v>20162</v>
      </c>
      <c r="AJ32" s="53" t="s">
        <v>20148</v>
      </c>
      <c r="AK32" s="53" t="s">
        <v>20148</v>
      </c>
      <c r="AL32" s="53" t="s">
        <v>20148</v>
      </c>
      <c r="AM32" s="53">
        <v>2.0533800000000002</v>
      </c>
      <c r="AN32" s="53" t="s">
        <v>20162</v>
      </c>
      <c r="AO32" s="53">
        <v>-6.6070622546395423</v>
      </c>
      <c r="AP32" s="53">
        <v>-6.6012461139030343</v>
      </c>
      <c r="AQ32" s="39"/>
      <c r="AR32" s="51">
        <v>-54.798999999999999</v>
      </c>
      <c r="AS32" s="104">
        <v>-0.96546641851258164</v>
      </c>
      <c r="AT32" s="38" t="s">
        <v>20148</v>
      </c>
      <c r="AU32" s="102"/>
      <c r="AV32" s="103">
        <v>6</v>
      </c>
      <c r="AW32" s="103">
        <v>2</v>
      </c>
      <c r="AX32" s="103">
        <v>0</v>
      </c>
      <c r="AY32" s="103">
        <v>0</v>
      </c>
      <c r="AZ32" s="103">
        <v>0</v>
      </c>
      <c r="BA32" s="103">
        <v>0</v>
      </c>
      <c r="BB32" s="103">
        <v>8</v>
      </c>
      <c r="BC32" s="39"/>
      <c r="BD32" s="57" t="s">
        <v>20146</v>
      </c>
      <c r="BE32" s="57" t="s">
        <v>20147</v>
      </c>
    </row>
    <row r="33" spans="2:57">
      <c r="B33" t="s">
        <v>1171</v>
      </c>
      <c r="C33" t="s">
        <v>6030</v>
      </c>
      <c r="D33" t="s">
        <v>4198</v>
      </c>
      <c r="E33" s="50">
        <v>949.38646000000006</v>
      </c>
      <c r="F33" s="50">
        <v>482.49346000000003</v>
      </c>
      <c r="G33" s="39"/>
      <c r="H33" s="38">
        <v>-0.74224343675417659</v>
      </c>
      <c r="I33" s="38">
        <v>0.25217391304347836</v>
      </c>
      <c r="J33" s="38">
        <v>-0.74224343675417659</v>
      </c>
      <c r="K33" s="38">
        <v>-0.76393442622950825</v>
      </c>
      <c r="L33" s="38">
        <v>-0.69361702127659575</v>
      </c>
      <c r="M33" s="38">
        <v>-0.41463414634146334</v>
      </c>
      <c r="N33" s="39"/>
      <c r="O33" s="38">
        <v>-0.74810619230927133</v>
      </c>
      <c r="P33" s="38">
        <v>0.16578634309056972</v>
      </c>
      <c r="Q33" s="38">
        <v>-0.74810619230927133</v>
      </c>
      <c r="R33" s="38">
        <v>-0.73693666328743368</v>
      </c>
      <c r="S33" s="38">
        <v>-0.6278580092077275</v>
      </c>
      <c r="T33" s="38">
        <v>-8.5239210345032568E-2</v>
      </c>
      <c r="U33" s="39"/>
      <c r="V33" s="50">
        <v>601.47699999999998</v>
      </c>
      <c r="W33" s="51">
        <v>60.069899999999997</v>
      </c>
      <c r="X33" s="51">
        <v>-25.543399999999998</v>
      </c>
      <c r="Y33" s="51">
        <v>-29.067599999999999</v>
      </c>
      <c r="Z33" s="39"/>
      <c r="AA33" s="50">
        <v>755.84100000000001</v>
      </c>
      <c r="AB33" s="50">
        <v>638.66800000000001</v>
      </c>
      <c r="AC33" s="50">
        <v>117.173</v>
      </c>
      <c r="AD33" s="50">
        <v>440.988</v>
      </c>
      <c r="AE33" s="50">
        <v>-720.85599999999999</v>
      </c>
      <c r="AF33" s="52">
        <v>6.4506413593575314</v>
      </c>
      <c r="AG33" s="52">
        <v>-2.0600555814224188</v>
      </c>
      <c r="AH33" s="39"/>
      <c r="AI33" s="53">
        <v>1.57843</v>
      </c>
      <c r="AJ33" s="53" t="s">
        <v>20148</v>
      </c>
      <c r="AK33" s="53" t="s">
        <v>20148</v>
      </c>
      <c r="AL33" s="53" t="s">
        <v>20148</v>
      </c>
      <c r="AM33" s="53">
        <v>4.1422999999999996</v>
      </c>
      <c r="AN33" s="53">
        <v>0.79686999999999997</v>
      </c>
      <c r="AO33" s="53">
        <v>-3.5101665987661512</v>
      </c>
      <c r="AP33" s="53">
        <v>-3.1404565276819536</v>
      </c>
      <c r="AQ33" s="39"/>
      <c r="AR33" s="51">
        <v>-122.874</v>
      </c>
      <c r="AS33" s="104">
        <v>-0.34374531550297227</v>
      </c>
      <c r="AT33" s="38" t="s">
        <v>20148</v>
      </c>
      <c r="AU33" s="102"/>
      <c r="AV33" s="103">
        <v>4</v>
      </c>
      <c r="AW33" s="103">
        <v>1</v>
      </c>
      <c r="AX33" s="103">
        <v>9</v>
      </c>
      <c r="AY33" s="103">
        <v>0</v>
      </c>
      <c r="AZ33" s="103">
        <v>1</v>
      </c>
      <c r="BA33" s="103">
        <v>0</v>
      </c>
      <c r="BB33" s="103">
        <v>15</v>
      </c>
      <c r="BC33" s="39"/>
      <c r="BD33" s="57" t="s">
        <v>20146</v>
      </c>
      <c r="BE33" s="57" t="s">
        <v>20146</v>
      </c>
    </row>
    <row r="34" spans="2:57">
      <c r="B34" t="s">
        <v>3005</v>
      </c>
      <c r="C34" t="s">
        <v>7864</v>
      </c>
      <c r="D34" t="s">
        <v>4196</v>
      </c>
      <c r="E34" s="50">
        <v>18.980460000000001</v>
      </c>
      <c r="F34" s="50">
        <v>16.323910000000001</v>
      </c>
      <c r="G34" s="39"/>
      <c r="H34" s="38">
        <v>-0.93562889547358741</v>
      </c>
      <c r="I34" s="38">
        <v>-0.7069767441860465</v>
      </c>
      <c r="J34" s="38">
        <v>-0.93562889547358741</v>
      </c>
      <c r="K34" s="38">
        <v>-0.88691437802907913</v>
      </c>
      <c r="L34" s="38" t="s">
        <v>20162</v>
      </c>
      <c r="M34" s="38" t="s">
        <v>20162</v>
      </c>
      <c r="N34" s="39"/>
      <c r="O34" s="38">
        <v>-0.93476224937039865</v>
      </c>
      <c r="P34" s="38">
        <v>-0.70697415761337346</v>
      </c>
      <c r="Q34" s="38">
        <v>-0.93476224937039865</v>
      </c>
      <c r="R34" s="38">
        <v>-0.1834345958719299</v>
      </c>
      <c r="S34" s="38" t="s">
        <v>20162</v>
      </c>
      <c r="T34" s="38" t="s">
        <v>20162</v>
      </c>
      <c r="U34" s="39"/>
      <c r="V34" s="50" t="s">
        <v>20162</v>
      </c>
      <c r="W34" s="51" t="s">
        <v>20162</v>
      </c>
      <c r="X34" s="51" t="s">
        <v>20162</v>
      </c>
      <c r="Y34" s="51" t="s">
        <v>20162</v>
      </c>
      <c r="Z34" s="39"/>
      <c r="AA34" s="50">
        <v>50.17353</v>
      </c>
      <c r="AB34" s="50">
        <v>8.5702099999999994</v>
      </c>
      <c r="AC34" s="50">
        <v>41.60331</v>
      </c>
      <c r="AD34" s="50" t="s">
        <v>20162</v>
      </c>
      <c r="AE34" s="50">
        <v>-168.84066999999999</v>
      </c>
      <c r="AF34" s="52">
        <v>1.205998513099078</v>
      </c>
      <c r="AG34" s="52">
        <v>1.4983829105306492</v>
      </c>
      <c r="AH34" s="39"/>
      <c r="AI34" s="53" t="s">
        <v>20162</v>
      </c>
      <c r="AJ34" s="53" t="s">
        <v>20148</v>
      </c>
      <c r="AK34" s="53" t="s">
        <v>20148</v>
      </c>
      <c r="AL34" s="53" t="s">
        <v>20148</v>
      </c>
      <c r="AM34" s="53">
        <v>0.39105000000000001</v>
      </c>
      <c r="AN34" s="53" t="s">
        <v>20162</v>
      </c>
      <c r="AO34" s="53">
        <v>-0.5223552579327303</v>
      </c>
      <c r="AP34" s="53">
        <v>-0.52222858855780752</v>
      </c>
      <c r="AQ34" s="39"/>
      <c r="AR34" s="51">
        <v>-99.746899999999997</v>
      </c>
      <c r="AS34" s="104">
        <v>5.9858273506663071</v>
      </c>
      <c r="AT34" s="38" t="s">
        <v>20148</v>
      </c>
      <c r="AU34" s="102"/>
      <c r="AV34" s="103">
        <v>4</v>
      </c>
      <c r="AW34" s="103">
        <v>1</v>
      </c>
      <c r="AX34" s="103">
        <v>1</v>
      </c>
      <c r="AY34" s="103">
        <v>0</v>
      </c>
      <c r="AZ34" s="103">
        <v>0</v>
      </c>
      <c r="BA34" s="103">
        <v>0</v>
      </c>
      <c r="BB34" s="103">
        <v>6</v>
      </c>
      <c r="BC34" s="39"/>
      <c r="BD34" s="57" t="s">
        <v>20146</v>
      </c>
      <c r="BE34" s="57" t="s">
        <v>20147</v>
      </c>
    </row>
    <row r="35" spans="2:57">
      <c r="B35" t="s">
        <v>1683</v>
      </c>
      <c r="C35" t="s">
        <v>6542</v>
      </c>
      <c r="D35" t="s">
        <v>4198</v>
      </c>
      <c r="E35" s="50">
        <v>67.802980000000005</v>
      </c>
      <c r="F35" s="50">
        <v>241.63998000000001</v>
      </c>
      <c r="G35" s="39"/>
      <c r="H35" s="38">
        <v>-0.70545032856590639</v>
      </c>
      <c r="I35" s="38">
        <v>-0.53677811550151966</v>
      </c>
      <c r="J35" s="38">
        <v>-0.70545032856590639</v>
      </c>
      <c r="K35" s="38" t="s">
        <v>20162</v>
      </c>
      <c r="L35" s="38" t="s">
        <v>20162</v>
      </c>
      <c r="M35" s="38" t="s">
        <v>20162</v>
      </c>
      <c r="N35" s="39"/>
      <c r="O35" s="38">
        <v>-0.69917653491127307</v>
      </c>
      <c r="P35" s="38">
        <v>-0.53500227197323724</v>
      </c>
      <c r="Q35" s="38">
        <v>-0.69917653491127307</v>
      </c>
      <c r="R35" s="38" t="s">
        <v>20162</v>
      </c>
      <c r="S35" s="38" t="s">
        <v>20162</v>
      </c>
      <c r="T35" s="38" t="s">
        <v>20162</v>
      </c>
      <c r="U35" s="39"/>
      <c r="V35" s="50">
        <v>42.206000000000003</v>
      </c>
      <c r="W35" s="51">
        <v>55.046599999999998</v>
      </c>
      <c r="X35" s="51">
        <v>-52.288699999999999</v>
      </c>
      <c r="Y35" s="51">
        <v>-52.525700000000001</v>
      </c>
      <c r="Z35" s="39"/>
      <c r="AA35" s="50">
        <v>260.90600000000001</v>
      </c>
      <c r="AB35" s="50">
        <v>46.302</v>
      </c>
      <c r="AC35" s="50">
        <v>214.60400000000001</v>
      </c>
      <c r="AD35" s="50">
        <v>15</v>
      </c>
      <c r="AE35" s="50">
        <v>-100.637</v>
      </c>
      <c r="AF35" s="52">
        <v>1.2157555311177797</v>
      </c>
      <c r="AG35" s="52">
        <v>9.6112845251608032</v>
      </c>
      <c r="AH35" s="39"/>
      <c r="AI35" s="53">
        <v>1.6064799999999999</v>
      </c>
      <c r="AJ35" s="53" t="s">
        <v>20148</v>
      </c>
      <c r="AK35" s="53" t="s">
        <v>20148</v>
      </c>
      <c r="AL35" s="53" t="s">
        <v>20148</v>
      </c>
      <c r="AM35" s="53">
        <v>1.1034600000000001</v>
      </c>
      <c r="AN35" s="53">
        <v>5.0476099999999997</v>
      </c>
      <c r="AO35" s="53">
        <v>-11.428300227014757</v>
      </c>
      <c r="AP35" s="53">
        <v>-10.949294485477367</v>
      </c>
      <c r="AQ35" s="39"/>
      <c r="AR35" s="51">
        <v>-12.5374</v>
      </c>
      <c r="AS35" s="104">
        <v>-0.94550362023906398</v>
      </c>
      <c r="AT35" s="38" t="s">
        <v>20148</v>
      </c>
      <c r="AU35" s="102"/>
      <c r="AV35" s="103">
        <v>4</v>
      </c>
      <c r="AW35" s="103">
        <v>0</v>
      </c>
      <c r="AX35" s="103">
        <v>0</v>
      </c>
      <c r="AY35" s="103">
        <v>0</v>
      </c>
      <c r="AZ35" s="103">
        <v>0</v>
      </c>
      <c r="BA35" s="103">
        <v>0</v>
      </c>
      <c r="BB35" s="103">
        <v>4</v>
      </c>
      <c r="BC35" s="39"/>
      <c r="BD35" s="57" t="s">
        <v>20146</v>
      </c>
      <c r="BE35" s="57" t="s">
        <v>20146</v>
      </c>
    </row>
    <row r="36" spans="2:57">
      <c r="B36" t="s">
        <v>2963</v>
      </c>
      <c r="C36" t="s">
        <v>7822</v>
      </c>
      <c r="D36" t="s">
        <v>4197</v>
      </c>
      <c r="E36" s="50">
        <v>-367.31162</v>
      </c>
      <c r="F36" s="50">
        <v>40.639670000000002</v>
      </c>
      <c r="G36" s="39"/>
      <c r="H36" s="38">
        <v>-0.84090909090909094</v>
      </c>
      <c r="I36" s="38">
        <v>-0.21171171171171177</v>
      </c>
      <c r="J36" s="38">
        <v>-0.84090909090909094</v>
      </c>
      <c r="K36" s="38">
        <v>-0.98177083333333337</v>
      </c>
      <c r="L36" s="38" t="s">
        <v>20162</v>
      </c>
      <c r="M36" s="38" t="s">
        <v>20162</v>
      </c>
      <c r="N36" s="39"/>
      <c r="O36" s="38">
        <v>-0.89015529070500521</v>
      </c>
      <c r="P36" s="38">
        <v>-0.46209385373704848</v>
      </c>
      <c r="Q36" s="38">
        <v>-0.89015529070500521</v>
      </c>
      <c r="R36" s="38">
        <v>-0.97816266219083581</v>
      </c>
      <c r="S36" s="38" t="s">
        <v>20162</v>
      </c>
      <c r="T36" s="38" t="s">
        <v>20162</v>
      </c>
      <c r="U36" s="39"/>
      <c r="V36" s="50">
        <v>761.45100000000002</v>
      </c>
      <c r="W36" s="51">
        <v>93.815200000000004</v>
      </c>
      <c r="X36" s="51">
        <v>-7.2821999999999996</v>
      </c>
      <c r="Y36" s="51">
        <v>-30.85</v>
      </c>
      <c r="Z36" s="39"/>
      <c r="AA36" s="50">
        <v>5049.6099999999997</v>
      </c>
      <c r="AB36" s="50">
        <v>859.66499999999996</v>
      </c>
      <c r="AC36" s="50">
        <v>4189.9449999999997</v>
      </c>
      <c r="AD36" s="50" t="s">
        <v>20162</v>
      </c>
      <c r="AE36" s="50">
        <v>-1591.3050000000001</v>
      </c>
      <c r="AF36" s="52">
        <v>1.2051733375975102</v>
      </c>
      <c r="AG36" s="52">
        <v>114.87278353964538</v>
      </c>
      <c r="AH36" s="39"/>
      <c r="AI36" s="53" t="s">
        <v>20148</v>
      </c>
      <c r="AJ36" s="53" t="s">
        <v>20148</v>
      </c>
      <c r="AK36" s="53" t="s">
        <v>20148</v>
      </c>
      <c r="AL36" s="53" t="s">
        <v>20148</v>
      </c>
      <c r="AM36" s="53">
        <v>6.2199999999999998E-2</v>
      </c>
      <c r="AN36" s="53">
        <v>0.31190000000000001</v>
      </c>
      <c r="AO36" s="53">
        <v>-1.6995512713282035</v>
      </c>
      <c r="AP36" s="53">
        <v>-0.73289336531352012</v>
      </c>
      <c r="AQ36" s="39"/>
      <c r="AR36" s="51">
        <v>-5.5548000000000002</v>
      </c>
      <c r="AS36" s="104">
        <v>-3.0085692490160611E-2</v>
      </c>
      <c r="AT36" s="38" t="s">
        <v>20148</v>
      </c>
      <c r="AU36" s="102"/>
      <c r="AV36" s="103">
        <v>0</v>
      </c>
      <c r="AW36" s="103">
        <v>0</v>
      </c>
      <c r="AX36" s="103">
        <v>0</v>
      </c>
      <c r="AY36" s="103">
        <v>0</v>
      </c>
      <c r="AZ36" s="103">
        <v>0</v>
      </c>
      <c r="BA36" s="103">
        <v>0</v>
      </c>
      <c r="BB36" s="103">
        <v>0</v>
      </c>
      <c r="BC36" s="39"/>
      <c r="BD36" s="57" t="s">
        <v>20146</v>
      </c>
      <c r="BE36" s="57" t="s">
        <v>20146</v>
      </c>
    </row>
    <row r="37" spans="2:57">
      <c r="B37" t="s">
        <v>2616</v>
      </c>
      <c r="C37" t="s">
        <v>7475</v>
      </c>
      <c r="D37" t="s">
        <v>4195</v>
      </c>
      <c r="E37" s="50">
        <v>88.591160000000002</v>
      </c>
      <c r="F37" s="50">
        <v>88.678799999999995</v>
      </c>
      <c r="G37" s="39"/>
      <c r="H37" s="38" t="s">
        <v>20162</v>
      </c>
      <c r="I37" s="38">
        <v>1.8940302085830529E-2</v>
      </c>
      <c r="J37" s="38" t="s">
        <v>20162</v>
      </c>
      <c r="K37" s="38" t="s">
        <v>20162</v>
      </c>
      <c r="L37" s="38" t="s">
        <v>20162</v>
      </c>
      <c r="M37" s="38" t="s">
        <v>20162</v>
      </c>
      <c r="N37" s="39"/>
      <c r="O37" s="38" t="s">
        <v>20162</v>
      </c>
      <c r="P37" s="38">
        <v>1.8940273986957523E-2</v>
      </c>
      <c r="Q37" s="38" t="s">
        <v>20162</v>
      </c>
      <c r="R37" s="38" t="s">
        <v>20162</v>
      </c>
      <c r="S37" s="38" t="s">
        <v>20162</v>
      </c>
      <c r="T37" s="38" t="s">
        <v>20162</v>
      </c>
      <c r="U37" s="39"/>
      <c r="V37" s="50" t="s">
        <v>20162</v>
      </c>
      <c r="W37" s="51" t="s">
        <v>20162</v>
      </c>
      <c r="X37" s="51" t="s">
        <v>20162</v>
      </c>
      <c r="Y37" s="51" t="s">
        <v>20162</v>
      </c>
      <c r="Z37" s="39"/>
      <c r="AA37" s="50">
        <v>0.27685999999999999</v>
      </c>
      <c r="AB37" s="50">
        <v>0.25411</v>
      </c>
      <c r="AC37" s="50">
        <v>2.2749999999999999E-2</v>
      </c>
      <c r="AD37" s="50">
        <v>0.21804999999999999</v>
      </c>
      <c r="AE37" s="50">
        <v>-2.2499999999999998E-3</v>
      </c>
      <c r="AF37" s="52">
        <v>12.16967032967033</v>
      </c>
      <c r="AG37" s="52" t="s">
        <v>20162</v>
      </c>
      <c r="AH37" s="39"/>
      <c r="AI37" s="53" t="s">
        <v>20162</v>
      </c>
      <c r="AJ37" s="53" t="s">
        <v>20162</v>
      </c>
      <c r="AK37" s="53" t="s">
        <v>20148</v>
      </c>
      <c r="AL37" s="53" t="s">
        <v>20162</v>
      </c>
      <c r="AM37" s="53" t="s">
        <v>20148</v>
      </c>
      <c r="AN37" s="53" t="s">
        <v>20162</v>
      </c>
      <c r="AO37" s="53" t="s">
        <v>20162</v>
      </c>
      <c r="AP37" s="53">
        <v>-26236.331360946744</v>
      </c>
      <c r="AQ37" s="39"/>
      <c r="AR37" s="51" t="s">
        <v>20162</v>
      </c>
      <c r="AS37" s="104">
        <v>-1.403654485049834E-2</v>
      </c>
      <c r="AT37" s="38" t="s">
        <v>20148</v>
      </c>
      <c r="AU37" s="102"/>
      <c r="AV37" s="103">
        <v>0</v>
      </c>
      <c r="AW37" s="103">
        <v>0</v>
      </c>
      <c r="AX37" s="103">
        <v>0</v>
      </c>
      <c r="AY37" s="103">
        <v>0</v>
      </c>
      <c r="AZ37" s="103">
        <v>0</v>
      </c>
      <c r="BA37" s="103">
        <v>0</v>
      </c>
      <c r="BB37" s="103">
        <v>0</v>
      </c>
      <c r="BC37" s="39"/>
      <c r="BD37" s="57" t="s">
        <v>20147</v>
      </c>
      <c r="BE37" s="57" t="s">
        <v>20147</v>
      </c>
    </row>
    <row r="38" spans="2:57">
      <c r="B38" t="s">
        <v>1738</v>
      </c>
      <c r="C38" t="s">
        <v>6597</v>
      </c>
      <c r="D38" t="s">
        <v>4195</v>
      </c>
      <c r="E38" s="50">
        <v>257.70344999999998</v>
      </c>
      <c r="F38" s="50">
        <v>258.81900000000002</v>
      </c>
      <c r="G38" s="39"/>
      <c r="H38" s="38" t="s">
        <v>20162</v>
      </c>
      <c r="I38" s="38">
        <v>2.8140703517588017E-2</v>
      </c>
      <c r="J38" s="38" t="s">
        <v>20162</v>
      </c>
      <c r="K38" s="38" t="s">
        <v>20162</v>
      </c>
      <c r="L38" s="38" t="s">
        <v>20162</v>
      </c>
      <c r="M38" s="38" t="s">
        <v>20162</v>
      </c>
      <c r="N38" s="39"/>
      <c r="O38" s="38" t="s">
        <v>20162</v>
      </c>
      <c r="P38" s="38">
        <v>2.8140703517588017E-2</v>
      </c>
      <c r="Q38" s="38" t="s">
        <v>20162</v>
      </c>
      <c r="R38" s="38" t="s">
        <v>20162</v>
      </c>
      <c r="S38" s="38" t="s">
        <v>20162</v>
      </c>
      <c r="T38" s="38" t="s">
        <v>20162</v>
      </c>
      <c r="U38" s="39"/>
      <c r="V38" s="50" t="s">
        <v>20162</v>
      </c>
      <c r="W38" s="51" t="s">
        <v>20162</v>
      </c>
      <c r="X38" s="51" t="s">
        <v>20162</v>
      </c>
      <c r="Y38" s="51" t="s">
        <v>20162</v>
      </c>
      <c r="Z38" s="39"/>
      <c r="AA38" s="50">
        <v>0.14011999999999999</v>
      </c>
      <c r="AB38" s="50">
        <v>0.11788</v>
      </c>
      <c r="AC38" s="50">
        <v>2.2239999999999999E-2</v>
      </c>
      <c r="AD38" s="50">
        <v>0.11788</v>
      </c>
      <c r="AE38" s="50">
        <v>-2.7599999999999999E-3</v>
      </c>
      <c r="AF38" s="52">
        <v>6.3003597122302155</v>
      </c>
      <c r="AG38" s="52" t="s">
        <v>20162</v>
      </c>
      <c r="AH38" s="39"/>
      <c r="AI38" s="53" t="s">
        <v>20162</v>
      </c>
      <c r="AJ38" s="53" t="s">
        <v>20162</v>
      </c>
      <c r="AK38" s="53" t="s">
        <v>20148</v>
      </c>
      <c r="AL38" s="53" t="s">
        <v>20162</v>
      </c>
      <c r="AM38" s="53" t="s">
        <v>20148</v>
      </c>
      <c r="AN38" s="53" t="s">
        <v>20162</v>
      </c>
      <c r="AO38" s="53" t="s">
        <v>20162</v>
      </c>
      <c r="AP38" s="53">
        <v>-46887.500000000007</v>
      </c>
      <c r="AQ38" s="39"/>
      <c r="AR38" s="51" t="s">
        <v>20162</v>
      </c>
      <c r="AS38" s="104">
        <v>-3.9394804453325723E-2</v>
      </c>
      <c r="AT38" s="38" t="s">
        <v>20148</v>
      </c>
      <c r="AU38" s="102"/>
      <c r="AV38" s="103">
        <v>0</v>
      </c>
      <c r="AW38" s="103">
        <v>0</v>
      </c>
      <c r="AX38" s="103">
        <v>0</v>
      </c>
      <c r="AY38" s="103">
        <v>0</v>
      </c>
      <c r="AZ38" s="103">
        <v>0</v>
      </c>
      <c r="BA38" s="103">
        <v>0</v>
      </c>
      <c r="BB38" s="103">
        <v>0</v>
      </c>
      <c r="BC38" s="39"/>
      <c r="BD38" s="57" t="s">
        <v>20147</v>
      </c>
      <c r="BE38" s="57" t="s">
        <v>20147</v>
      </c>
    </row>
    <row r="39" spans="2:57">
      <c r="B39" t="s">
        <v>3466</v>
      </c>
      <c r="C39" t="s">
        <v>8305</v>
      </c>
      <c r="D39" t="s">
        <v>4190</v>
      </c>
      <c r="E39" s="50">
        <v>56.677349999999997</v>
      </c>
      <c r="F39" s="50">
        <v>57.76061</v>
      </c>
      <c r="G39" s="39"/>
      <c r="H39" s="38">
        <v>-0.88273314866112651</v>
      </c>
      <c r="I39" s="38">
        <v>-0.30219780219780223</v>
      </c>
      <c r="J39" s="38">
        <v>-0.88273314866112651</v>
      </c>
      <c r="K39" s="38" t="s">
        <v>20162</v>
      </c>
      <c r="L39" s="38" t="s">
        <v>20162</v>
      </c>
      <c r="M39" s="38" t="s">
        <v>20162</v>
      </c>
      <c r="N39" s="39"/>
      <c r="O39" s="38">
        <v>-0.82514933288030856</v>
      </c>
      <c r="P39" s="38">
        <v>-0.10648412486876235</v>
      </c>
      <c r="Q39" s="38">
        <v>-0.82514933288030856</v>
      </c>
      <c r="R39" s="38">
        <v>-0.44852493913645219</v>
      </c>
      <c r="S39" s="38" t="s">
        <v>20162</v>
      </c>
      <c r="T39" s="38" t="s">
        <v>20162</v>
      </c>
      <c r="U39" s="39"/>
      <c r="V39" s="50">
        <v>2.6850000000000001</v>
      </c>
      <c r="W39" s="51">
        <v>14.1899</v>
      </c>
      <c r="X39" s="51" t="s">
        <v>20148</v>
      </c>
      <c r="Y39" s="51" t="s">
        <v>20148</v>
      </c>
      <c r="Z39" s="39"/>
      <c r="AA39" s="50">
        <v>14.131</v>
      </c>
      <c r="AB39" s="50">
        <v>3.2240000000000002</v>
      </c>
      <c r="AC39" s="50">
        <v>10.907</v>
      </c>
      <c r="AD39" s="50">
        <v>0.48299999999999998</v>
      </c>
      <c r="AE39" s="50">
        <v>-50.838000000000001</v>
      </c>
      <c r="AF39" s="52">
        <v>1.2955899880810489</v>
      </c>
      <c r="AG39" s="52">
        <v>0.83799378606302699</v>
      </c>
      <c r="AH39" s="39"/>
      <c r="AI39" s="53">
        <v>16.680399999999999</v>
      </c>
      <c r="AJ39" s="53" t="s">
        <v>20148</v>
      </c>
      <c r="AK39" s="53" t="s">
        <v>20148</v>
      </c>
      <c r="AL39" s="53" t="s">
        <v>20162</v>
      </c>
      <c r="AM39" s="53" t="s">
        <v>20162</v>
      </c>
      <c r="AN39" s="53" t="s">
        <v>20162</v>
      </c>
      <c r="AO39" s="53">
        <v>-6.4092998224589435</v>
      </c>
      <c r="AP39" s="53">
        <v>-6.3043669504475002</v>
      </c>
      <c r="AQ39" s="39"/>
      <c r="AR39" s="51">
        <v>-901.94759999999997</v>
      </c>
      <c r="AS39" s="104">
        <v>-2.5642317380352657</v>
      </c>
      <c r="AT39" s="38" t="s">
        <v>20148</v>
      </c>
      <c r="AU39" s="102"/>
      <c r="AV39" s="103">
        <v>1</v>
      </c>
      <c r="AW39" s="103">
        <v>0</v>
      </c>
      <c r="AX39" s="103">
        <v>0</v>
      </c>
      <c r="AY39" s="103">
        <v>0</v>
      </c>
      <c r="AZ39" s="103">
        <v>0</v>
      </c>
      <c r="BA39" s="103">
        <v>0</v>
      </c>
      <c r="BB39" s="103">
        <v>1</v>
      </c>
      <c r="BC39" s="39"/>
      <c r="BD39" s="57" t="s">
        <v>20146</v>
      </c>
      <c r="BE39" s="57" t="s">
        <v>20146</v>
      </c>
    </row>
    <row r="40" spans="2:57">
      <c r="B40" t="s">
        <v>1887</v>
      </c>
      <c r="C40" t="s">
        <v>6746</v>
      </c>
      <c r="D40" t="s">
        <v>4196</v>
      </c>
      <c r="E40" s="50">
        <v>131.70335</v>
      </c>
      <c r="F40" s="50">
        <v>312.98935</v>
      </c>
      <c r="G40" s="39"/>
      <c r="H40" s="38">
        <v>-0.4687370600414078</v>
      </c>
      <c r="I40" s="38">
        <v>-9.2002830856334095E-2</v>
      </c>
      <c r="J40" s="38">
        <v>-0.4687370600414078</v>
      </c>
      <c r="K40" s="38" t="s">
        <v>20162</v>
      </c>
      <c r="L40" s="38" t="s">
        <v>20162</v>
      </c>
      <c r="M40" s="38" t="s">
        <v>20162</v>
      </c>
      <c r="N40" s="39"/>
      <c r="O40" s="38">
        <v>-0.37971649502923954</v>
      </c>
      <c r="P40" s="38">
        <v>-9.182569760532977E-2</v>
      </c>
      <c r="Q40" s="38">
        <v>-0.37971649502923954</v>
      </c>
      <c r="R40" s="38" t="s">
        <v>20162</v>
      </c>
      <c r="S40" s="38" t="s">
        <v>20162</v>
      </c>
      <c r="T40" s="38" t="s">
        <v>20162</v>
      </c>
      <c r="U40" s="39"/>
      <c r="V40" s="50">
        <v>1.1200000000000001</v>
      </c>
      <c r="W40" s="51" t="s">
        <v>20148</v>
      </c>
      <c r="X40" s="51" t="s">
        <v>20148</v>
      </c>
      <c r="Y40" s="51" t="s">
        <v>20148</v>
      </c>
      <c r="Z40" s="39"/>
      <c r="AA40" s="50">
        <v>157.91</v>
      </c>
      <c r="AB40" s="50">
        <v>21.504000000000001</v>
      </c>
      <c r="AC40" s="50">
        <v>136.40600000000001</v>
      </c>
      <c r="AD40" s="50" t="s">
        <v>20162</v>
      </c>
      <c r="AE40" s="50">
        <v>-142.685</v>
      </c>
      <c r="AF40" s="52">
        <v>1.1576470243244432</v>
      </c>
      <c r="AG40" s="52">
        <v>4.0151531551033655</v>
      </c>
      <c r="AH40" s="39"/>
      <c r="AI40" s="53">
        <v>117.59228</v>
      </c>
      <c r="AJ40" s="53" t="s">
        <v>20148</v>
      </c>
      <c r="AK40" s="53" t="s">
        <v>20148</v>
      </c>
      <c r="AL40" s="53" t="s">
        <v>20148</v>
      </c>
      <c r="AM40" s="53">
        <v>1.9653</v>
      </c>
      <c r="AN40" s="53">
        <v>102.22049</v>
      </c>
      <c r="AO40" s="53">
        <v>-8.4692431540209974</v>
      </c>
      <c r="AP40" s="53">
        <v>-8.4452483743018263</v>
      </c>
      <c r="AQ40" s="39"/>
      <c r="AR40" s="51">
        <v>-177.60169999999999</v>
      </c>
      <c r="AS40" s="104">
        <v>5.9574023468895643</v>
      </c>
      <c r="AT40" s="38" t="s">
        <v>20148</v>
      </c>
      <c r="AU40" s="102"/>
      <c r="AV40" s="103">
        <v>3</v>
      </c>
      <c r="AW40" s="103">
        <v>2</v>
      </c>
      <c r="AX40" s="103">
        <v>0</v>
      </c>
      <c r="AY40" s="103">
        <v>0</v>
      </c>
      <c r="AZ40" s="103">
        <v>0</v>
      </c>
      <c r="BA40" s="103">
        <v>0</v>
      </c>
      <c r="BB40" s="103">
        <v>5</v>
      </c>
      <c r="BC40" s="39"/>
      <c r="BD40" s="57" t="s">
        <v>20146</v>
      </c>
      <c r="BE40" s="57" t="s">
        <v>20147</v>
      </c>
    </row>
    <row r="41" spans="2:57">
      <c r="B41" t="s">
        <v>355</v>
      </c>
      <c r="C41" t="s">
        <v>5216</v>
      </c>
      <c r="D41" t="s">
        <v>4190</v>
      </c>
      <c r="E41" s="50">
        <v>4074.21713</v>
      </c>
      <c r="F41" s="50">
        <v>4006.9891299999999</v>
      </c>
      <c r="G41" s="39"/>
      <c r="H41" s="38">
        <v>-4.5505088245359482E-2</v>
      </c>
      <c r="I41" s="38">
        <v>0.40220017839284261</v>
      </c>
      <c r="J41" s="38">
        <v>-4.5505088245359482E-2</v>
      </c>
      <c r="K41" s="38">
        <v>0.55239091340226532</v>
      </c>
      <c r="L41" s="38">
        <v>1.1234613277190939</v>
      </c>
      <c r="M41" s="38">
        <v>7.7337482975899796</v>
      </c>
      <c r="N41" s="39"/>
      <c r="O41" s="38">
        <v>-3.7789564232561856E-2</v>
      </c>
      <c r="P41" s="38">
        <v>0.40130234812643417</v>
      </c>
      <c r="Q41" s="38">
        <v>-3.7789564232561856E-2</v>
      </c>
      <c r="R41" s="38">
        <v>0.55663127342946206</v>
      </c>
      <c r="S41" s="38">
        <v>1.0809157319125777</v>
      </c>
      <c r="T41" s="38">
        <v>6.8283280511675128</v>
      </c>
      <c r="U41" s="39"/>
      <c r="V41" s="50">
        <v>534.51700000000005</v>
      </c>
      <c r="W41" s="51">
        <v>25.785799999999998</v>
      </c>
      <c r="X41" s="51">
        <v>13.913399999999999</v>
      </c>
      <c r="Y41" s="51">
        <v>10.992699999999999</v>
      </c>
      <c r="Z41" s="39"/>
      <c r="AA41" s="50">
        <v>650.17999999999995</v>
      </c>
      <c r="AB41" s="50">
        <v>184.01</v>
      </c>
      <c r="AC41" s="50">
        <v>466.17</v>
      </c>
      <c r="AD41" s="50">
        <v>40</v>
      </c>
      <c r="AE41" s="50">
        <v>384.30599999999998</v>
      </c>
      <c r="AF41" s="52">
        <v>1.3947272454254884</v>
      </c>
      <c r="AG41" s="52">
        <v>0.51749066496041563</v>
      </c>
      <c r="AH41" s="39"/>
      <c r="AI41" s="53">
        <v>7.6222399999999997</v>
      </c>
      <c r="AJ41" s="53">
        <v>40.615049999999997</v>
      </c>
      <c r="AK41" s="53">
        <v>58.228059999999999</v>
      </c>
      <c r="AL41" s="53">
        <v>69.100980000000007</v>
      </c>
      <c r="AM41" s="53">
        <v>8.48705</v>
      </c>
      <c r="AN41" s="53">
        <v>7.3843899999999998</v>
      </c>
      <c r="AO41" s="53">
        <v>38.266396053976109</v>
      </c>
      <c r="AP41" s="53">
        <v>53.879106225628611</v>
      </c>
      <c r="AQ41" s="39"/>
      <c r="AR41" s="51">
        <v>14.3832</v>
      </c>
      <c r="AS41" s="104">
        <v>0.13229965150596035</v>
      </c>
      <c r="AT41" s="38">
        <v>5.0517176238740981E-3</v>
      </c>
      <c r="AU41" s="102"/>
      <c r="AV41" s="103">
        <v>2</v>
      </c>
      <c r="AW41" s="103">
        <v>1</v>
      </c>
      <c r="AX41" s="103">
        <v>1</v>
      </c>
      <c r="AY41" s="103">
        <v>0</v>
      </c>
      <c r="AZ41" s="103">
        <v>0</v>
      </c>
      <c r="BA41" s="103">
        <v>0</v>
      </c>
      <c r="BB41" s="103">
        <v>4</v>
      </c>
      <c r="BC41" s="39"/>
      <c r="BD41" s="57" t="s">
        <v>20146</v>
      </c>
      <c r="BE41" s="57" t="s">
        <v>20146</v>
      </c>
    </row>
    <row r="42" spans="2:57">
      <c r="B42" t="s">
        <v>443</v>
      </c>
      <c r="C42" t="s">
        <v>5304</v>
      </c>
      <c r="D42" t="s">
        <v>4196</v>
      </c>
      <c r="E42" s="50">
        <v>3708.21407</v>
      </c>
      <c r="F42" s="50">
        <v>3562.0326500000001</v>
      </c>
      <c r="G42" s="39"/>
      <c r="H42" s="38">
        <v>-0.33927813163481957</v>
      </c>
      <c r="I42" s="38">
        <v>3.8025350233489075E-2</v>
      </c>
      <c r="J42" s="38">
        <v>-0.33927813163481957</v>
      </c>
      <c r="K42" s="38" t="s">
        <v>20162</v>
      </c>
      <c r="L42" s="38" t="s">
        <v>20162</v>
      </c>
      <c r="M42" s="38" t="s">
        <v>20162</v>
      </c>
      <c r="N42" s="39"/>
      <c r="O42" s="38">
        <v>-0.33791001658408681</v>
      </c>
      <c r="P42" s="38">
        <v>3.9241592478373333E-2</v>
      </c>
      <c r="Q42" s="38">
        <v>-0.33791001658408681</v>
      </c>
      <c r="R42" s="38" t="s">
        <v>20162</v>
      </c>
      <c r="S42" s="38" t="s">
        <v>20162</v>
      </c>
      <c r="T42" s="38" t="s">
        <v>20162</v>
      </c>
      <c r="U42" s="39"/>
      <c r="V42" s="50">
        <v>315.39999999999998</v>
      </c>
      <c r="W42" s="51">
        <v>72.194000000000003</v>
      </c>
      <c r="X42" s="51">
        <v>14.9017</v>
      </c>
      <c r="Y42" s="51">
        <v>1.395</v>
      </c>
      <c r="Z42" s="39"/>
      <c r="AA42" s="50">
        <v>986.1</v>
      </c>
      <c r="AB42" s="50">
        <v>330</v>
      </c>
      <c r="AC42" s="50">
        <v>656.1</v>
      </c>
      <c r="AD42" s="50">
        <v>119.2</v>
      </c>
      <c r="AE42" s="50">
        <v>289.60000000000002</v>
      </c>
      <c r="AF42" s="52">
        <v>1.5029721079103795</v>
      </c>
      <c r="AG42" s="52">
        <v>1.9911242603550297</v>
      </c>
      <c r="AH42" s="39"/>
      <c r="AI42" s="53">
        <v>8.6829099999999997</v>
      </c>
      <c r="AJ42" s="53">
        <v>35.705219999999997</v>
      </c>
      <c r="AK42" s="53">
        <v>58.267879999999998</v>
      </c>
      <c r="AL42" s="53" t="s">
        <v>20148</v>
      </c>
      <c r="AM42" s="53">
        <v>4.0026999999999999</v>
      </c>
      <c r="AN42" s="53">
        <v>8.2596600000000002</v>
      </c>
      <c r="AO42" s="53">
        <v>52.692790680473379</v>
      </c>
      <c r="AP42" s="53">
        <v>75.787928723404264</v>
      </c>
      <c r="AQ42" s="39"/>
      <c r="AR42" s="51">
        <v>0.68469999999999998</v>
      </c>
      <c r="AS42" s="104">
        <v>5.6356645037250665E-2</v>
      </c>
      <c r="AT42" s="38" t="s">
        <v>20148</v>
      </c>
      <c r="AU42" s="102"/>
      <c r="AV42" s="103">
        <v>3</v>
      </c>
      <c r="AW42" s="103">
        <v>1</v>
      </c>
      <c r="AX42" s="103">
        <v>2</v>
      </c>
      <c r="AY42" s="103">
        <v>0</v>
      </c>
      <c r="AZ42" s="103">
        <v>0</v>
      </c>
      <c r="BA42" s="103">
        <v>0</v>
      </c>
      <c r="BB42" s="103">
        <v>6</v>
      </c>
      <c r="BC42" s="39"/>
      <c r="BD42" s="57" t="s">
        <v>20146</v>
      </c>
      <c r="BE42" s="57" t="s">
        <v>20147</v>
      </c>
    </row>
    <row r="43" spans="2:57">
      <c r="B43" t="s">
        <v>602</v>
      </c>
      <c r="C43" t="s">
        <v>5463</v>
      </c>
      <c r="D43" t="s">
        <v>4196</v>
      </c>
      <c r="E43" s="50">
        <v>2106.09933</v>
      </c>
      <c r="F43" s="50">
        <v>2898.19733</v>
      </c>
      <c r="G43" s="39"/>
      <c r="H43" s="38">
        <v>-0.29160839160839158</v>
      </c>
      <c r="I43" s="38">
        <v>2.4266936299292219E-2</v>
      </c>
      <c r="J43" s="38">
        <v>-0.29160839160839158</v>
      </c>
      <c r="K43" s="38" t="s">
        <v>20162</v>
      </c>
      <c r="L43" s="38" t="s">
        <v>20162</v>
      </c>
      <c r="M43" s="38" t="s">
        <v>20162</v>
      </c>
      <c r="N43" s="39"/>
      <c r="O43" s="38">
        <v>-0.28023927697651685</v>
      </c>
      <c r="P43" s="38">
        <v>2.7721830798448144E-2</v>
      </c>
      <c r="Q43" s="38">
        <v>-0.28023927697651685</v>
      </c>
      <c r="R43" s="38" t="s">
        <v>20162</v>
      </c>
      <c r="S43" s="38" t="s">
        <v>20162</v>
      </c>
      <c r="T43" s="38" t="s">
        <v>20162</v>
      </c>
      <c r="U43" s="39"/>
      <c r="V43" s="50">
        <v>375.20299999999997</v>
      </c>
      <c r="W43" s="51">
        <v>71.328000000000003</v>
      </c>
      <c r="X43" s="51">
        <v>54.480600000000003</v>
      </c>
      <c r="Y43" s="51">
        <v>40.901499999999999</v>
      </c>
      <c r="Z43" s="39"/>
      <c r="AA43" s="50">
        <v>1318.569</v>
      </c>
      <c r="AB43" s="50">
        <v>292.83600000000001</v>
      </c>
      <c r="AC43" s="50">
        <v>1025.7329999999999</v>
      </c>
      <c r="AD43" s="50" t="s">
        <v>20162</v>
      </c>
      <c r="AE43" s="50">
        <v>267.666</v>
      </c>
      <c r="AF43" s="52">
        <v>1.2854894987292016</v>
      </c>
      <c r="AG43" s="52">
        <v>-3.12005774906569</v>
      </c>
      <c r="AH43" s="39"/>
      <c r="AI43" s="53">
        <v>5.6132299999999997</v>
      </c>
      <c r="AJ43" s="53">
        <v>9.4453200000000006</v>
      </c>
      <c r="AK43" s="53">
        <v>10.30316</v>
      </c>
      <c r="AL43" s="53">
        <v>21.104209999999998</v>
      </c>
      <c r="AM43" s="53">
        <v>2.7974100000000002</v>
      </c>
      <c r="AN43" s="53">
        <v>7.4452699999999998</v>
      </c>
      <c r="AO43" s="53">
        <v>13.241154113250305</v>
      </c>
      <c r="AP43" s="53">
        <v>14.178145861564577</v>
      </c>
      <c r="AQ43" s="39"/>
      <c r="AR43" s="51">
        <v>16.5349</v>
      </c>
      <c r="AS43" s="104">
        <v>0.28179232785086367</v>
      </c>
      <c r="AT43" s="38" t="s">
        <v>20148</v>
      </c>
      <c r="AU43" s="102"/>
      <c r="AV43" s="103">
        <v>6</v>
      </c>
      <c r="AW43" s="103">
        <v>4</v>
      </c>
      <c r="AX43" s="103">
        <v>0</v>
      </c>
      <c r="AY43" s="103">
        <v>0</v>
      </c>
      <c r="AZ43" s="103">
        <v>0</v>
      </c>
      <c r="BA43" s="103">
        <v>0</v>
      </c>
      <c r="BB43" s="103">
        <v>10</v>
      </c>
      <c r="BC43" s="39"/>
      <c r="BD43" s="57" t="s">
        <v>20146</v>
      </c>
      <c r="BE43" s="57" t="s">
        <v>20147</v>
      </c>
    </row>
    <row r="44" spans="2:57">
      <c r="B44" t="s">
        <v>2618</v>
      </c>
      <c r="C44" t="s">
        <v>7477</v>
      </c>
      <c r="D44" t="s">
        <v>4196</v>
      </c>
      <c r="E44" s="50">
        <v>43.028460000000003</v>
      </c>
      <c r="F44" s="50">
        <v>52.90146</v>
      </c>
      <c r="G44" s="39"/>
      <c r="H44" s="38">
        <v>-0.63442136498516322</v>
      </c>
      <c r="I44" s="38">
        <v>1.3157894736842035E-2</v>
      </c>
      <c r="J44" s="38">
        <v>-0.63442136498516322</v>
      </c>
      <c r="K44" s="38">
        <v>-0.96232415902140678</v>
      </c>
      <c r="L44" s="38">
        <v>-0.99222712933753943</v>
      </c>
      <c r="M44" s="38">
        <v>-0.98973333333333335</v>
      </c>
      <c r="N44" s="39"/>
      <c r="O44" s="38">
        <v>7.0658039843166209E-2</v>
      </c>
      <c r="P44" s="38">
        <v>1.924484055644375</v>
      </c>
      <c r="Q44" s="38">
        <v>7.0658039843166209E-2</v>
      </c>
      <c r="R44" s="38">
        <v>-0.806340202843704</v>
      </c>
      <c r="S44" s="38">
        <v>-0.92864535075716326</v>
      </c>
      <c r="T44" s="38">
        <v>8.1097897401456827</v>
      </c>
      <c r="U44" s="39"/>
      <c r="V44" s="50">
        <v>3</v>
      </c>
      <c r="W44" s="51" t="s">
        <v>20148</v>
      </c>
      <c r="X44" s="51" t="s">
        <v>20148</v>
      </c>
      <c r="Y44" s="51" t="s">
        <v>20148</v>
      </c>
      <c r="Z44" s="39"/>
      <c r="AA44" s="50">
        <v>79.585999999999999</v>
      </c>
      <c r="AB44" s="50">
        <v>28.210999999999999</v>
      </c>
      <c r="AC44" s="50">
        <v>51.375</v>
      </c>
      <c r="AD44" s="50" t="s">
        <v>20162</v>
      </c>
      <c r="AE44" s="50">
        <v>-655.64</v>
      </c>
      <c r="AF44" s="52">
        <v>1.5491192214111922</v>
      </c>
      <c r="AG44" s="52">
        <v>0.65864745011086478</v>
      </c>
      <c r="AH44" s="39"/>
      <c r="AI44" s="53">
        <v>14.34282</v>
      </c>
      <c r="AJ44" s="53" t="s">
        <v>20148</v>
      </c>
      <c r="AK44" s="53" t="s">
        <v>20148</v>
      </c>
      <c r="AL44" s="53" t="s">
        <v>20148</v>
      </c>
      <c r="AM44" s="53">
        <v>0.35300999999999999</v>
      </c>
      <c r="AN44" s="53">
        <v>4.0426799999999998</v>
      </c>
      <c r="AO44" s="53">
        <v>-0.97748447893569845</v>
      </c>
      <c r="AP44" s="53">
        <v>-0.92211016210563013</v>
      </c>
      <c r="AQ44" s="39"/>
      <c r="AR44" s="51">
        <v>-110.3595</v>
      </c>
      <c r="AS44" s="104">
        <v>-1.8016518544107023</v>
      </c>
      <c r="AT44" s="38" t="s">
        <v>20148</v>
      </c>
      <c r="AU44" s="102"/>
      <c r="AV44" s="103">
        <v>2</v>
      </c>
      <c r="AW44" s="103">
        <v>0</v>
      </c>
      <c r="AX44" s="103">
        <v>1</v>
      </c>
      <c r="AY44" s="103">
        <v>0</v>
      </c>
      <c r="AZ44" s="103">
        <v>0</v>
      </c>
      <c r="BA44" s="103">
        <v>0</v>
      </c>
      <c r="BB44" s="103">
        <v>3</v>
      </c>
      <c r="BC44" s="39"/>
      <c r="BD44" s="57" t="s">
        <v>20146</v>
      </c>
      <c r="BE44" s="57" t="s">
        <v>20147</v>
      </c>
    </row>
    <row r="45" spans="2:57">
      <c r="B45" t="s">
        <v>2456</v>
      </c>
      <c r="C45" t="s">
        <v>7315</v>
      </c>
      <c r="D45" t="s">
        <v>4195</v>
      </c>
      <c r="E45" s="50">
        <v>77.75994</v>
      </c>
      <c r="F45" s="50">
        <v>76.261619999999994</v>
      </c>
      <c r="G45" s="39"/>
      <c r="H45" s="38">
        <v>3.8617886178861971E-2</v>
      </c>
      <c r="I45" s="38">
        <v>1.9960079840319445E-2</v>
      </c>
      <c r="J45" s="38">
        <v>3.8617886178861971E-2</v>
      </c>
      <c r="K45" s="38" t="s">
        <v>20162</v>
      </c>
      <c r="L45" s="38" t="s">
        <v>20162</v>
      </c>
      <c r="M45" s="38" t="s">
        <v>20162</v>
      </c>
      <c r="N45" s="39"/>
      <c r="O45" s="38">
        <v>6.5388246555722951E-2</v>
      </c>
      <c r="P45" s="38">
        <v>1.9960085179435927E-2</v>
      </c>
      <c r="Q45" s="38">
        <v>6.5388246555722951E-2</v>
      </c>
      <c r="R45" s="38" t="s">
        <v>20162</v>
      </c>
      <c r="S45" s="38" t="s">
        <v>20162</v>
      </c>
      <c r="T45" s="38" t="s">
        <v>20162</v>
      </c>
      <c r="U45" s="39"/>
      <c r="V45" s="50" t="s">
        <v>20162</v>
      </c>
      <c r="W45" s="51" t="s">
        <v>20162</v>
      </c>
      <c r="X45" s="51" t="s">
        <v>20162</v>
      </c>
      <c r="Y45" s="51" t="s">
        <v>20162</v>
      </c>
      <c r="Z45" s="39"/>
      <c r="AA45" s="50">
        <v>57.816740000000003</v>
      </c>
      <c r="AB45" s="50">
        <v>54.681690000000003</v>
      </c>
      <c r="AC45" s="50">
        <v>3.1350500000000001</v>
      </c>
      <c r="AD45" s="50" t="s">
        <v>20162</v>
      </c>
      <c r="AE45" s="50">
        <v>-1.12761</v>
      </c>
      <c r="AF45" s="52">
        <v>18.442047176281079</v>
      </c>
      <c r="AG45" s="52" t="s">
        <v>20162</v>
      </c>
      <c r="AH45" s="39"/>
      <c r="AI45" s="53" t="s">
        <v>20162</v>
      </c>
      <c r="AJ45" s="53" t="s">
        <v>20162</v>
      </c>
      <c r="AK45" s="53" t="s">
        <v>20148</v>
      </c>
      <c r="AL45" s="53" t="s">
        <v>20162</v>
      </c>
      <c r="AM45" s="53">
        <v>24.325510000000001</v>
      </c>
      <c r="AN45" s="53" t="s">
        <v>20162</v>
      </c>
      <c r="AO45" s="53" t="s">
        <v>20162</v>
      </c>
      <c r="AP45" s="53">
        <v>-50.401911345806866</v>
      </c>
      <c r="AQ45" s="39"/>
      <c r="AR45" s="51" t="s">
        <v>20162</v>
      </c>
      <c r="AS45" s="104">
        <v>-2.6636961872000618E-2</v>
      </c>
      <c r="AT45" s="38" t="s">
        <v>20148</v>
      </c>
      <c r="AU45" s="102"/>
      <c r="AV45" s="103">
        <v>0</v>
      </c>
      <c r="AW45" s="103">
        <v>0</v>
      </c>
      <c r="AX45" s="103">
        <v>0</v>
      </c>
      <c r="AY45" s="103">
        <v>0</v>
      </c>
      <c r="AZ45" s="103">
        <v>0</v>
      </c>
      <c r="BA45" s="103">
        <v>0</v>
      </c>
      <c r="BB45" s="103">
        <v>0</v>
      </c>
      <c r="BC45" s="39"/>
      <c r="BD45" s="57" t="s">
        <v>20147</v>
      </c>
      <c r="BE45" s="57" t="s">
        <v>20147</v>
      </c>
    </row>
    <row r="46" spans="2:57">
      <c r="B46" t="s">
        <v>1952</v>
      </c>
      <c r="C46" t="s">
        <v>6811</v>
      </c>
      <c r="D46" t="s">
        <v>4196</v>
      </c>
      <c r="E46" s="50">
        <v>34.855310000000003</v>
      </c>
      <c r="F46" s="50">
        <v>194.02931000000001</v>
      </c>
      <c r="G46" s="39"/>
      <c r="H46" s="38">
        <v>-0.74390243902439024</v>
      </c>
      <c r="I46" s="38">
        <v>-0.32907348242811496</v>
      </c>
      <c r="J46" s="38">
        <v>-0.74390243902439024</v>
      </c>
      <c r="K46" s="38" t="s">
        <v>20162</v>
      </c>
      <c r="L46" s="38" t="s">
        <v>20162</v>
      </c>
      <c r="M46" s="38" t="s">
        <v>20162</v>
      </c>
      <c r="N46" s="39"/>
      <c r="O46" s="38">
        <v>-0.74444610851336512</v>
      </c>
      <c r="P46" s="38">
        <v>-0.33231552066532621</v>
      </c>
      <c r="Q46" s="38">
        <v>-0.74444610851336512</v>
      </c>
      <c r="R46" s="38" t="s">
        <v>20162</v>
      </c>
      <c r="S46" s="38" t="s">
        <v>20162</v>
      </c>
      <c r="T46" s="38" t="s">
        <v>20162</v>
      </c>
      <c r="U46" s="39"/>
      <c r="V46" s="50">
        <v>4.782</v>
      </c>
      <c r="W46" s="51" t="s">
        <v>20148</v>
      </c>
      <c r="X46" s="51" t="s">
        <v>20148</v>
      </c>
      <c r="Y46" s="51" t="s">
        <v>20148</v>
      </c>
      <c r="Z46" s="39"/>
      <c r="AA46" s="50">
        <v>426.19499999999999</v>
      </c>
      <c r="AB46" s="50">
        <v>60.088000000000001</v>
      </c>
      <c r="AC46" s="50">
        <v>366.10700000000003</v>
      </c>
      <c r="AD46" s="50">
        <v>1.1240000000000001</v>
      </c>
      <c r="AE46" s="50">
        <v>-191.02500000000001</v>
      </c>
      <c r="AF46" s="52">
        <v>1.1641268809391789</v>
      </c>
      <c r="AG46" s="52">
        <v>3.4359375923408781</v>
      </c>
      <c r="AH46" s="39"/>
      <c r="AI46" s="53">
        <v>7.2888599999999997</v>
      </c>
      <c r="AJ46" s="53" t="s">
        <v>20148</v>
      </c>
      <c r="AK46" s="53" t="s">
        <v>20148</v>
      </c>
      <c r="AL46" s="53" t="s">
        <v>20148</v>
      </c>
      <c r="AM46" s="53">
        <v>0.53142999999999996</v>
      </c>
      <c r="AN46" s="53">
        <v>21.819320000000001</v>
      </c>
      <c r="AO46" s="53">
        <v>-2.8666939010696768</v>
      </c>
      <c r="AP46" s="53">
        <v>-2.6100959132610511</v>
      </c>
      <c r="AQ46" s="39"/>
      <c r="AR46" s="51">
        <v>-46.620699999999999</v>
      </c>
      <c r="AS46" s="104">
        <v>-0.50758599969956442</v>
      </c>
      <c r="AT46" s="38" t="s">
        <v>20148</v>
      </c>
      <c r="AU46" s="102"/>
      <c r="AV46" s="103">
        <v>3</v>
      </c>
      <c r="AW46" s="103">
        <v>1</v>
      </c>
      <c r="AX46" s="103">
        <v>1</v>
      </c>
      <c r="AY46" s="103">
        <v>2</v>
      </c>
      <c r="AZ46" s="103">
        <v>0</v>
      </c>
      <c r="BA46" s="103">
        <v>0</v>
      </c>
      <c r="BB46" s="103">
        <v>7</v>
      </c>
      <c r="BC46" s="39"/>
      <c r="BD46" s="57" t="s">
        <v>20146</v>
      </c>
      <c r="BE46" s="57" t="s">
        <v>20147</v>
      </c>
    </row>
    <row r="47" spans="2:57">
      <c r="B47" t="s">
        <v>3516</v>
      </c>
      <c r="C47" t="s">
        <v>8351</v>
      </c>
      <c r="D47" t="s">
        <v>4198</v>
      </c>
      <c r="E47" s="50">
        <v>1025.0992699999999</v>
      </c>
      <c r="F47" s="50">
        <v>739.21950000000004</v>
      </c>
      <c r="G47" s="39"/>
      <c r="H47" s="38">
        <v>0.14105289057754433</v>
      </c>
      <c r="I47" s="38">
        <v>-9.5094985226069073E-2</v>
      </c>
      <c r="J47" s="38">
        <v>0.14105289057754433</v>
      </c>
      <c r="K47" s="38">
        <v>0.69326087381742529</v>
      </c>
      <c r="L47" s="38">
        <v>1.2422961690223535</v>
      </c>
      <c r="M47" s="38">
        <v>1.9121751562894227</v>
      </c>
      <c r="N47" s="39"/>
      <c r="O47" s="38">
        <v>0.25259764818794994</v>
      </c>
      <c r="P47" s="38">
        <v>-0.10161802929216723</v>
      </c>
      <c r="Q47" s="38">
        <v>0.25259764818794994</v>
      </c>
      <c r="R47" s="38">
        <v>1.0314560695610253</v>
      </c>
      <c r="S47" s="38">
        <v>1.6968690766987651</v>
      </c>
      <c r="T47" s="38">
        <v>2.5243173388597038</v>
      </c>
      <c r="U47" s="39"/>
      <c r="V47" s="50">
        <v>155.22999999999999</v>
      </c>
      <c r="W47" s="51">
        <v>82.813199999999995</v>
      </c>
      <c r="X47" s="51">
        <v>4.8800000000000003E-2</v>
      </c>
      <c r="Y47" s="51">
        <v>-8.6742000000000008</v>
      </c>
      <c r="Z47" s="39"/>
      <c r="AA47" s="50">
        <v>539.53099999999995</v>
      </c>
      <c r="AB47" s="50">
        <v>524.92999999999995</v>
      </c>
      <c r="AC47" s="50">
        <v>14.601000000000001</v>
      </c>
      <c r="AD47" s="50">
        <v>265.03800000000001</v>
      </c>
      <c r="AE47" s="50">
        <v>-190.559</v>
      </c>
      <c r="AF47" s="52">
        <v>36.951647147455645</v>
      </c>
      <c r="AG47" s="52">
        <v>17.815582698944997</v>
      </c>
      <c r="AH47" s="39"/>
      <c r="AI47" s="53">
        <v>5.2183299999999999</v>
      </c>
      <c r="AJ47" s="53">
        <v>38.7988</v>
      </c>
      <c r="AK47" s="53">
        <v>150.81761</v>
      </c>
      <c r="AL47" s="53" t="s">
        <v>20162</v>
      </c>
      <c r="AM47" s="53" t="s">
        <v>20162</v>
      </c>
      <c r="AN47" s="53" t="s">
        <v>20162</v>
      </c>
      <c r="AO47" s="53">
        <v>60.315399113896163</v>
      </c>
      <c r="AP47" s="53">
        <v>9739.3873517786578</v>
      </c>
      <c r="AQ47" s="39"/>
      <c r="AR47" s="51">
        <v>-67.780699999999996</v>
      </c>
      <c r="AS47" s="104">
        <v>2.3274498019061173E-4</v>
      </c>
      <c r="AT47" s="38">
        <v>2.4947006262983708E-2</v>
      </c>
      <c r="AU47" s="102"/>
      <c r="AV47" s="103">
        <v>1</v>
      </c>
      <c r="AW47" s="103">
        <v>3</v>
      </c>
      <c r="AX47" s="103">
        <v>1</v>
      </c>
      <c r="AY47" s="103">
        <v>0</v>
      </c>
      <c r="AZ47" s="103">
        <v>0</v>
      </c>
      <c r="BA47" s="103">
        <v>0</v>
      </c>
      <c r="BB47" s="103">
        <v>5</v>
      </c>
      <c r="BC47" s="39"/>
      <c r="BD47" s="57" t="s">
        <v>20146</v>
      </c>
      <c r="BE47" s="57" t="s">
        <v>20146</v>
      </c>
    </row>
    <row r="48" spans="2:57">
      <c r="B48" t="s">
        <v>2998</v>
      </c>
      <c r="C48" t="s">
        <v>7857</v>
      </c>
      <c r="D48" t="s">
        <v>4196</v>
      </c>
      <c r="E48" s="50">
        <v>21.91414</v>
      </c>
      <c r="F48" s="50">
        <v>20.223109999999998</v>
      </c>
      <c r="G48" s="39"/>
      <c r="H48" s="38">
        <v>-0.81563421828908556</v>
      </c>
      <c r="I48" s="38">
        <v>-0.28977272727272729</v>
      </c>
      <c r="J48" s="38">
        <v>-0.81563421828908556</v>
      </c>
      <c r="K48" s="38">
        <v>-0.8569794050343249</v>
      </c>
      <c r="L48" s="38">
        <v>-0.98263890817899091</v>
      </c>
      <c r="M48" s="38">
        <v>19.579519262430029</v>
      </c>
      <c r="N48" s="39"/>
      <c r="O48" s="38">
        <v>-0.78945752526745827</v>
      </c>
      <c r="P48" s="38">
        <v>-0.28977275520876133</v>
      </c>
      <c r="Q48" s="38">
        <v>-0.78945752526745827</v>
      </c>
      <c r="R48" s="38">
        <v>-0.75900864587381267</v>
      </c>
      <c r="S48" s="38">
        <v>-0.95269373369769617</v>
      </c>
      <c r="T48" s="38">
        <v>55.02279904703861</v>
      </c>
      <c r="U48" s="39"/>
      <c r="V48" s="50">
        <v>0.35580000000000001</v>
      </c>
      <c r="W48" s="51">
        <v>98.570499999999996</v>
      </c>
      <c r="X48" s="51" t="s">
        <v>20148</v>
      </c>
      <c r="Y48" s="51" t="s">
        <v>20148</v>
      </c>
      <c r="Z48" s="39"/>
      <c r="AA48" s="50">
        <v>13.698029999999999</v>
      </c>
      <c r="AB48" s="50">
        <v>4.8276899999999996</v>
      </c>
      <c r="AC48" s="50">
        <v>8.8703400000000006</v>
      </c>
      <c r="AD48" s="50">
        <v>1.8677600000000001</v>
      </c>
      <c r="AE48" s="50">
        <v>-38.481200000000001</v>
      </c>
      <c r="AF48" s="52">
        <v>1.5442508404412907</v>
      </c>
      <c r="AG48" s="52">
        <v>0.22208349937318175</v>
      </c>
      <c r="AH48" s="39"/>
      <c r="AI48" s="53">
        <v>61.591700000000003</v>
      </c>
      <c r="AJ48" s="53" t="s">
        <v>20148</v>
      </c>
      <c r="AK48" s="53" t="s">
        <v>20148</v>
      </c>
      <c r="AL48" s="53" t="s">
        <v>20148</v>
      </c>
      <c r="AM48" s="53">
        <v>2.0248300000000001</v>
      </c>
      <c r="AN48" s="53">
        <v>44.01099</v>
      </c>
      <c r="AO48" s="53">
        <v>-1.7293607480088045</v>
      </c>
      <c r="AP48" s="53">
        <v>-1.7275894265917302</v>
      </c>
      <c r="AQ48" s="39"/>
      <c r="AR48" s="51">
        <v>-208.73089999999999</v>
      </c>
      <c r="AS48" s="104">
        <v>-1.8313412661412203</v>
      </c>
      <c r="AT48" s="38" t="s">
        <v>20148</v>
      </c>
      <c r="AU48" s="102"/>
      <c r="AV48" s="103">
        <v>0</v>
      </c>
      <c r="AW48" s="103">
        <v>0</v>
      </c>
      <c r="AX48" s="103">
        <v>1</v>
      </c>
      <c r="AY48" s="103">
        <v>0</v>
      </c>
      <c r="AZ48" s="103">
        <v>0</v>
      </c>
      <c r="BA48" s="103">
        <v>1</v>
      </c>
      <c r="BB48" s="103">
        <v>2</v>
      </c>
      <c r="BC48" s="39"/>
      <c r="BD48" s="57" t="s">
        <v>20146</v>
      </c>
      <c r="BE48" s="57" t="s">
        <v>20147</v>
      </c>
    </row>
    <row r="49" spans="2:57">
      <c r="B49" t="s">
        <v>1969</v>
      </c>
      <c r="C49" t="s">
        <v>6828</v>
      </c>
      <c r="D49" t="s">
        <v>4196</v>
      </c>
      <c r="E49" s="50">
        <v>16.976009999999999</v>
      </c>
      <c r="F49" s="50">
        <v>157.60508999999999</v>
      </c>
      <c r="G49" s="39"/>
      <c r="H49" s="38">
        <v>-0.58787878787878789</v>
      </c>
      <c r="I49" s="38">
        <v>-0.35443037974683544</v>
      </c>
      <c r="J49" s="38">
        <v>-0.58787878787878789</v>
      </c>
      <c r="K49" s="38">
        <v>-0.76056338028169013</v>
      </c>
      <c r="L49" s="38">
        <v>-0.84062499999999996</v>
      </c>
      <c r="M49" s="38" t="s">
        <v>20162</v>
      </c>
      <c r="N49" s="39"/>
      <c r="O49" s="38">
        <v>-0.66016711992785082</v>
      </c>
      <c r="P49" s="38">
        <v>-0.35443036730292143</v>
      </c>
      <c r="Q49" s="38">
        <v>-0.66016711992785082</v>
      </c>
      <c r="R49" s="38">
        <v>-0.74186867124720335</v>
      </c>
      <c r="S49" s="38">
        <v>-0.78368916643002717</v>
      </c>
      <c r="T49" s="38" t="s">
        <v>20162</v>
      </c>
      <c r="U49" s="39"/>
      <c r="V49" s="50" t="s">
        <v>20162</v>
      </c>
      <c r="W49" s="51" t="s">
        <v>20162</v>
      </c>
      <c r="X49" s="51" t="s">
        <v>20162</v>
      </c>
      <c r="Y49" s="51" t="s">
        <v>20162</v>
      </c>
      <c r="Z49" s="39"/>
      <c r="AA49" s="50">
        <v>261.44299999999998</v>
      </c>
      <c r="AB49" s="50">
        <v>29.463999999999999</v>
      </c>
      <c r="AC49" s="50">
        <v>231.97900000000001</v>
      </c>
      <c r="AD49" s="50" t="s">
        <v>20162</v>
      </c>
      <c r="AE49" s="50">
        <v>-200.94200000000001</v>
      </c>
      <c r="AF49" s="52">
        <v>1.1270114967303073</v>
      </c>
      <c r="AG49" s="52" t="s">
        <v>20162</v>
      </c>
      <c r="AH49" s="39"/>
      <c r="AI49" s="53" t="s">
        <v>20162</v>
      </c>
      <c r="AJ49" s="53" t="s">
        <v>20148</v>
      </c>
      <c r="AK49" s="53" t="s">
        <v>20148</v>
      </c>
      <c r="AL49" s="53" t="s">
        <v>20148</v>
      </c>
      <c r="AM49" s="53">
        <v>0.61934</v>
      </c>
      <c r="AN49" s="53" t="s">
        <v>20162</v>
      </c>
      <c r="AO49" s="53" t="s">
        <v>20162</v>
      </c>
      <c r="AP49" s="53">
        <v>-1.9947486394127323</v>
      </c>
      <c r="AQ49" s="39"/>
      <c r="AR49" s="51" t="s">
        <v>20162</v>
      </c>
      <c r="AS49" s="104">
        <v>-0.48736003404873218</v>
      </c>
      <c r="AT49" s="38" t="s">
        <v>20148</v>
      </c>
      <c r="AU49" s="102"/>
      <c r="AV49" s="103">
        <v>2</v>
      </c>
      <c r="AW49" s="103">
        <v>1</v>
      </c>
      <c r="AX49" s="103">
        <v>0</v>
      </c>
      <c r="AY49" s="103">
        <v>0</v>
      </c>
      <c r="AZ49" s="103">
        <v>0</v>
      </c>
      <c r="BA49" s="103">
        <v>0</v>
      </c>
      <c r="BB49" s="103">
        <v>3</v>
      </c>
      <c r="BC49" s="39"/>
      <c r="BD49" s="57" t="s">
        <v>20146</v>
      </c>
      <c r="BE49" s="57" t="s">
        <v>20147</v>
      </c>
    </row>
    <row r="50" spans="2:57">
      <c r="B50" t="s">
        <v>1762</v>
      </c>
      <c r="C50" t="s">
        <v>6621</v>
      </c>
      <c r="D50" t="s">
        <v>4195</v>
      </c>
      <c r="E50" s="50">
        <v>-87.137439999999998</v>
      </c>
      <c r="F50" s="50">
        <v>183.30456000000001</v>
      </c>
      <c r="G50" s="39"/>
      <c r="H50" s="38">
        <v>-0.17933723196881091</v>
      </c>
      <c r="I50" s="38">
        <v>4.2079207920792117E-2</v>
      </c>
      <c r="J50" s="38">
        <v>-0.17933723196881091</v>
      </c>
      <c r="K50" s="38">
        <v>0.58270676691729317</v>
      </c>
      <c r="L50" s="38">
        <v>3.9506172839506304E-2</v>
      </c>
      <c r="M50" s="38">
        <v>-0.81838120275646431</v>
      </c>
      <c r="N50" s="39"/>
      <c r="O50" s="38">
        <v>-0.27948076737123539</v>
      </c>
      <c r="P50" s="38">
        <v>0.18446815116746063</v>
      </c>
      <c r="Q50" s="38">
        <v>-0.27948076737123539</v>
      </c>
      <c r="R50" s="38">
        <v>0.36883125553203566</v>
      </c>
      <c r="S50" s="38">
        <v>-0.10561052224751888</v>
      </c>
      <c r="T50" s="38">
        <v>-0.85651752910232348</v>
      </c>
      <c r="U50" s="39"/>
      <c r="V50" s="50">
        <v>88.046999999999997</v>
      </c>
      <c r="W50" s="51">
        <v>59.001399999999997</v>
      </c>
      <c r="X50" s="51">
        <v>17.038599999999999</v>
      </c>
      <c r="Y50" s="51">
        <v>169.45150000000001</v>
      </c>
      <c r="Z50" s="39"/>
      <c r="AA50" s="50">
        <v>798.85599999999999</v>
      </c>
      <c r="AB50" s="50">
        <v>335.18</v>
      </c>
      <c r="AC50" s="50">
        <v>463.67599999999999</v>
      </c>
      <c r="AD50" s="50">
        <v>181.24799999999999</v>
      </c>
      <c r="AE50" s="50">
        <v>-181.72399999999999</v>
      </c>
      <c r="AF50" s="52">
        <v>1.7228754561374753</v>
      </c>
      <c r="AG50" s="52">
        <v>-20.36827559361619</v>
      </c>
      <c r="AH50" s="39"/>
      <c r="AI50" s="53" t="s">
        <v>20148</v>
      </c>
      <c r="AJ50" s="53" t="s">
        <v>20148</v>
      </c>
      <c r="AK50" s="53" t="s">
        <v>20148</v>
      </c>
      <c r="AL50" s="53">
        <v>2.2025000000000001</v>
      </c>
      <c r="AM50" s="53">
        <v>0.4899</v>
      </c>
      <c r="AN50" s="53">
        <v>2.3332600000000001</v>
      </c>
      <c r="AO50" s="53">
        <v>7.1352495134293497</v>
      </c>
      <c r="AP50" s="53">
        <v>12.21867484335422</v>
      </c>
      <c r="AQ50" s="39"/>
      <c r="AR50" s="51">
        <v>38.084200000000003</v>
      </c>
      <c r="AS50" s="104">
        <v>3.0821816209160295E-2</v>
      </c>
      <c r="AT50" s="38" t="s">
        <v>20148</v>
      </c>
      <c r="AU50" s="102"/>
      <c r="AV50" s="103">
        <v>1</v>
      </c>
      <c r="AW50" s="103">
        <v>0</v>
      </c>
      <c r="AX50" s="103">
        <v>0</v>
      </c>
      <c r="AY50" s="103">
        <v>0</v>
      </c>
      <c r="AZ50" s="103">
        <v>0</v>
      </c>
      <c r="BA50" s="103">
        <v>0</v>
      </c>
      <c r="BB50" s="103">
        <v>1</v>
      </c>
      <c r="BC50" s="39"/>
      <c r="BD50" s="57" t="s">
        <v>20147</v>
      </c>
      <c r="BE50" s="57" t="s">
        <v>20147</v>
      </c>
    </row>
    <row r="51" spans="2:57">
      <c r="B51" t="s">
        <v>362</v>
      </c>
      <c r="C51" t="s">
        <v>5223</v>
      </c>
      <c r="D51" t="s">
        <v>4194</v>
      </c>
      <c r="E51" s="50">
        <v>5655.7246800000003</v>
      </c>
      <c r="F51" s="50">
        <v>4105.7326800000001</v>
      </c>
      <c r="G51" s="39"/>
      <c r="H51" s="38">
        <v>0.20553997705022686</v>
      </c>
      <c r="I51" s="38">
        <v>0.2473943371051146</v>
      </c>
      <c r="J51" s="38">
        <v>0.20553997705022686</v>
      </c>
      <c r="K51" s="38" t="s">
        <v>20162</v>
      </c>
      <c r="L51" s="38" t="s">
        <v>20162</v>
      </c>
      <c r="M51" s="38" t="s">
        <v>20162</v>
      </c>
      <c r="N51" s="39"/>
      <c r="O51" s="38">
        <v>5.6358148426202792E-2</v>
      </c>
      <c r="P51" s="38">
        <v>0.2207489623731278</v>
      </c>
      <c r="Q51" s="38">
        <v>5.6358148426202792E-2</v>
      </c>
      <c r="R51" s="38" t="s">
        <v>20162</v>
      </c>
      <c r="S51" s="38" t="s">
        <v>20162</v>
      </c>
      <c r="T51" s="38" t="s">
        <v>20162</v>
      </c>
      <c r="U51" s="39"/>
      <c r="V51" s="50">
        <v>6773.1279999999997</v>
      </c>
      <c r="W51" s="51">
        <v>34.7121</v>
      </c>
      <c r="X51" s="51">
        <v>13.407999999999999</v>
      </c>
      <c r="Y51" s="51">
        <v>9.9123999999999999</v>
      </c>
      <c r="Z51" s="39"/>
      <c r="AA51" s="50">
        <v>4584.9399999999996</v>
      </c>
      <c r="AB51" s="50">
        <v>3117.9940000000001</v>
      </c>
      <c r="AC51" s="50">
        <v>1466.9459999999999</v>
      </c>
      <c r="AD51" s="50">
        <v>683.58500000000004</v>
      </c>
      <c r="AE51" s="50">
        <v>1268.06</v>
      </c>
      <c r="AF51" s="52">
        <v>3.1255001888276732</v>
      </c>
      <c r="AG51" s="52">
        <v>1.3433025366555458</v>
      </c>
      <c r="AH51" s="39"/>
      <c r="AI51" s="53">
        <v>0.83501999999999998</v>
      </c>
      <c r="AJ51" s="53">
        <v>4.6433999999999997</v>
      </c>
      <c r="AK51" s="53">
        <v>6.22776</v>
      </c>
      <c r="AL51" s="53">
        <v>7.3792099999999996</v>
      </c>
      <c r="AM51" s="53">
        <v>3.11883</v>
      </c>
      <c r="AN51" s="53">
        <v>0.70555999999999996</v>
      </c>
      <c r="AO51" s="53">
        <v>4.0513593856847248</v>
      </c>
      <c r="AP51" s="53">
        <v>4.5210001024063287</v>
      </c>
      <c r="AQ51" s="39"/>
      <c r="AR51" s="51">
        <v>52.066600000000001</v>
      </c>
      <c r="AS51" s="104">
        <v>0.29691759957539621</v>
      </c>
      <c r="AT51" s="38">
        <v>1.427483821850019E-3</v>
      </c>
      <c r="AU51" s="102"/>
      <c r="AV51" s="103">
        <v>9</v>
      </c>
      <c r="AW51" s="103">
        <v>2</v>
      </c>
      <c r="AX51" s="103">
        <v>1</v>
      </c>
      <c r="AY51" s="103">
        <v>0</v>
      </c>
      <c r="AZ51" s="103">
        <v>0</v>
      </c>
      <c r="BA51" s="103">
        <v>0</v>
      </c>
      <c r="BB51" s="103">
        <v>12</v>
      </c>
      <c r="BC51" s="39"/>
      <c r="BD51" s="57" t="s">
        <v>20146</v>
      </c>
      <c r="BE51" s="57" t="s">
        <v>20146</v>
      </c>
    </row>
    <row r="52" spans="2:57">
      <c r="B52" t="s">
        <v>282</v>
      </c>
      <c r="C52" t="s">
        <v>5146</v>
      </c>
      <c r="D52" t="s">
        <v>4196</v>
      </c>
      <c r="E52" s="50">
        <v>9055.1520099999998</v>
      </c>
      <c r="F52" s="50">
        <v>7489.2030100000002</v>
      </c>
      <c r="G52" s="39"/>
      <c r="H52" s="38">
        <v>0.35617792421746275</v>
      </c>
      <c r="I52" s="38">
        <v>5.2954719877206236E-2</v>
      </c>
      <c r="J52" s="38">
        <v>0.35617792421746275</v>
      </c>
      <c r="K52" s="38">
        <v>1.4780252859723055</v>
      </c>
      <c r="L52" s="38">
        <v>1.522831749923383</v>
      </c>
      <c r="M52" s="38">
        <v>2.525481798715203</v>
      </c>
      <c r="N52" s="39"/>
      <c r="O52" s="38">
        <v>0.37187707422891547</v>
      </c>
      <c r="P52" s="38">
        <v>5.4527689668018686E-2</v>
      </c>
      <c r="Q52" s="38">
        <v>0.37187707422891547</v>
      </c>
      <c r="R52" s="38">
        <v>1.5453725457040539</v>
      </c>
      <c r="S52" s="38">
        <v>1.612516074177873</v>
      </c>
      <c r="T52" s="38">
        <v>5.5674464075296868</v>
      </c>
      <c r="U52" s="39"/>
      <c r="V52" s="50">
        <v>2314.3939999999998</v>
      </c>
      <c r="W52" s="51">
        <v>42.338799999999999</v>
      </c>
      <c r="X52" s="51">
        <v>17.135100000000001</v>
      </c>
      <c r="Y52" s="51">
        <v>8.2369000000000003</v>
      </c>
      <c r="Z52" s="39"/>
      <c r="AA52" s="50">
        <v>4768.0780000000004</v>
      </c>
      <c r="AB52" s="50">
        <v>2185.201</v>
      </c>
      <c r="AC52" s="50">
        <v>2582.877</v>
      </c>
      <c r="AD52" s="50">
        <v>1478.626</v>
      </c>
      <c r="AE52" s="50">
        <v>-119.751</v>
      </c>
      <c r="AF52" s="52">
        <v>1.8460337058249388</v>
      </c>
      <c r="AG52" s="52">
        <v>3.0109678098754</v>
      </c>
      <c r="AH52" s="39"/>
      <c r="AI52" s="53">
        <v>3.9125399999999999</v>
      </c>
      <c r="AJ52" s="53">
        <v>16.712779999999999</v>
      </c>
      <c r="AK52" s="53">
        <v>22.833449999999999</v>
      </c>
      <c r="AL52" s="53">
        <v>36.75</v>
      </c>
      <c r="AM52" s="53">
        <v>2.9111500000000001</v>
      </c>
      <c r="AN52" s="53">
        <v>3.1574</v>
      </c>
      <c r="AO52" s="53">
        <v>14.880462813759832</v>
      </c>
      <c r="AP52" s="53">
        <v>18.884755455476153</v>
      </c>
      <c r="AQ52" s="39"/>
      <c r="AR52" s="51">
        <v>9.1766000000000005</v>
      </c>
      <c r="AS52" s="104">
        <v>9.2823691769561192E-2</v>
      </c>
      <c r="AT52" s="38" t="s">
        <v>20148</v>
      </c>
      <c r="AU52" s="102"/>
      <c r="AV52" s="103">
        <v>7</v>
      </c>
      <c r="AW52" s="103">
        <v>2</v>
      </c>
      <c r="AX52" s="103">
        <v>3</v>
      </c>
      <c r="AY52" s="103">
        <v>0</v>
      </c>
      <c r="AZ52" s="103">
        <v>0</v>
      </c>
      <c r="BA52" s="103">
        <v>0</v>
      </c>
      <c r="BB52" s="103">
        <v>12</v>
      </c>
      <c r="BC52" s="39"/>
      <c r="BD52" s="57" t="s">
        <v>20146</v>
      </c>
      <c r="BE52" s="57" t="s">
        <v>20147</v>
      </c>
    </row>
    <row r="53" spans="2:57">
      <c r="B53" t="s">
        <v>451</v>
      </c>
      <c r="C53" t="s">
        <v>5312</v>
      </c>
      <c r="D53" t="s">
        <v>4196</v>
      </c>
      <c r="E53" s="50">
        <v>2204.3624199999999</v>
      </c>
      <c r="F53" s="50">
        <v>2577.9414200000001</v>
      </c>
      <c r="G53" s="39"/>
      <c r="H53" s="38">
        <v>-0.31790916880891174</v>
      </c>
      <c r="I53" s="38">
        <v>-2.6894865525672329E-2</v>
      </c>
      <c r="J53" s="38">
        <v>-0.31790916880891174</v>
      </c>
      <c r="K53" s="38">
        <v>-0.62786348761103317</v>
      </c>
      <c r="L53" s="38">
        <v>-0.47127200265692459</v>
      </c>
      <c r="M53" s="38">
        <v>2.4236559139784943</v>
      </c>
      <c r="N53" s="39"/>
      <c r="O53" s="38">
        <v>-0.31292352311101135</v>
      </c>
      <c r="P53" s="38">
        <v>-2.6366904384953815E-2</v>
      </c>
      <c r="Q53" s="38">
        <v>-0.31292352311101135</v>
      </c>
      <c r="R53" s="38">
        <v>-0.60876315832774142</v>
      </c>
      <c r="S53" s="38">
        <v>-0.31067983638932328</v>
      </c>
      <c r="T53" s="38">
        <v>6.0498104766611522</v>
      </c>
      <c r="U53" s="39"/>
      <c r="V53" s="50">
        <v>484.14499999999998</v>
      </c>
      <c r="W53" s="51">
        <v>46.595300000000002</v>
      </c>
      <c r="X53" s="51">
        <v>-35.204099999999997</v>
      </c>
      <c r="Y53" s="51">
        <v>-34.673400000000001</v>
      </c>
      <c r="Z53" s="39"/>
      <c r="AA53" s="50">
        <v>700.12199999999996</v>
      </c>
      <c r="AB53" s="50">
        <v>159.22800000000001</v>
      </c>
      <c r="AC53" s="50">
        <v>540.89400000000001</v>
      </c>
      <c r="AD53" s="50" t="s">
        <v>20162</v>
      </c>
      <c r="AE53" s="50">
        <v>-2153.576</v>
      </c>
      <c r="AF53" s="52">
        <v>1.294379305372217</v>
      </c>
      <c r="AG53" s="52">
        <v>2.7306382596726415</v>
      </c>
      <c r="AH53" s="39"/>
      <c r="AI53" s="53">
        <v>4.5530999999999997</v>
      </c>
      <c r="AJ53" s="53" t="s">
        <v>20148</v>
      </c>
      <c r="AK53" s="53" t="s">
        <v>20148</v>
      </c>
      <c r="AL53" s="53" t="s">
        <v>20148</v>
      </c>
      <c r="AM53" s="53">
        <v>4.7390499999999998</v>
      </c>
      <c r="AN53" s="53">
        <v>5.27745</v>
      </c>
      <c r="AO53" s="53">
        <v>-15.427998563691315</v>
      </c>
      <c r="AP53" s="53">
        <v>-15.125302424914487</v>
      </c>
      <c r="AQ53" s="39"/>
      <c r="AR53" s="51">
        <v>-28.747199999999999</v>
      </c>
      <c r="AS53" s="104">
        <v>-0.36659618904635827</v>
      </c>
      <c r="AT53" s="38" t="s">
        <v>20148</v>
      </c>
      <c r="AU53" s="102"/>
      <c r="AV53" s="103">
        <v>4</v>
      </c>
      <c r="AW53" s="103">
        <v>3</v>
      </c>
      <c r="AX53" s="103">
        <v>12</v>
      </c>
      <c r="AY53" s="103">
        <v>1</v>
      </c>
      <c r="AZ53" s="103">
        <v>1</v>
      </c>
      <c r="BA53" s="103">
        <v>0</v>
      </c>
      <c r="BB53" s="103">
        <v>21</v>
      </c>
      <c r="BC53" s="39"/>
      <c r="BD53" s="57" t="s">
        <v>20146</v>
      </c>
      <c r="BE53" s="57" t="s">
        <v>20147</v>
      </c>
    </row>
    <row r="54" spans="2:57">
      <c r="B54" t="s">
        <v>3519</v>
      </c>
      <c r="C54" t="s">
        <v>8354</v>
      </c>
      <c r="D54" t="s">
        <v>4196</v>
      </c>
      <c r="E54" s="50">
        <v>-13.797319999999999</v>
      </c>
      <c r="F54" s="50">
        <v>33.459620000000001</v>
      </c>
      <c r="G54" s="39"/>
      <c r="H54" s="38">
        <v>-0.60238095238095246</v>
      </c>
      <c r="I54" s="38">
        <v>-0.14138817480719801</v>
      </c>
      <c r="J54" s="38">
        <v>-0.60238095238095246</v>
      </c>
      <c r="K54" s="38">
        <v>-0.97443877551020408</v>
      </c>
      <c r="L54" s="38">
        <v>-0.93357551972846842</v>
      </c>
      <c r="M54" s="38">
        <v>-0.99708991635687727</v>
      </c>
      <c r="N54" s="39"/>
      <c r="O54" s="38">
        <v>-0.53364342355888472</v>
      </c>
      <c r="P54" s="38">
        <v>-7.407408432330953E-2</v>
      </c>
      <c r="Q54" s="38">
        <v>-0.53364342355888472</v>
      </c>
      <c r="R54" s="38">
        <v>-0.87745623204032197</v>
      </c>
      <c r="S54" s="38">
        <v>0.1236065156485644</v>
      </c>
      <c r="T54" s="38">
        <v>-0.79481689069858708</v>
      </c>
      <c r="U54" s="39"/>
      <c r="V54" s="50">
        <v>0.115</v>
      </c>
      <c r="W54" s="51">
        <v>65.217299999999994</v>
      </c>
      <c r="X54" s="51" t="s">
        <v>20148</v>
      </c>
      <c r="Y54" s="51" t="s">
        <v>20148</v>
      </c>
      <c r="Z54" s="39"/>
      <c r="AA54" s="50">
        <v>114.227</v>
      </c>
      <c r="AB54" s="50">
        <v>3.165</v>
      </c>
      <c r="AC54" s="50">
        <v>111.062</v>
      </c>
      <c r="AD54" s="50" t="s">
        <v>20162</v>
      </c>
      <c r="AE54" s="50">
        <v>-151.93299999999999</v>
      </c>
      <c r="AF54" s="52">
        <v>1.0284975959374043</v>
      </c>
      <c r="AG54" s="52">
        <v>3.8172300082440227</v>
      </c>
      <c r="AH54" s="39"/>
      <c r="AI54" s="53" t="s">
        <v>20148</v>
      </c>
      <c r="AJ54" s="53" t="s">
        <v>20148</v>
      </c>
      <c r="AK54" s="53" t="s">
        <v>20148</v>
      </c>
      <c r="AL54" s="53" t="s">
        <v>20162</v>
      </c>
      <c r="AM54" s="53" t="s">
        <v>20162</v>
      </c>
      <c r="AN54" s="53" t="s">
        <v>20162</v>
      </c>
      <c r="AO54" s="53">
        <v>-2.7584187963726299</v>
      </c>
      <c r="AP54" s="53">
        <v>-2.6091406737367437</v>
      </c>
      <c r="AQ54" s="39"/>
      <c r="AR54" s="51">
        <v>-16.904800000000002</v>
      </c>
      <c r="AS54" s="104">
        <v>-0.16369879625729203</v>
      </c>
      <c r="AT54" s="38" t="s">
        <v>20148</v>
      </c>
      <c r="AU54" s="102"/>
      <c r="AV54" s="103">
        <v>2</v>
      </c>
      <c r="AW54" s="103">
        <v>1</v>
      </c>
      <c r="AX54" s="103">
        <v>0</v>
      </c>
      <c r="AY54" s="103">
        <v>0</v>
      </c>
      <c r="AZ54" s="103">
        <v>0</v>
      </c>
      <c r="BA54" s="103">
        <v>0</v>
      </c>
      <c r="BB54" s="103">
        <v>3</v>
      </c>
      <c r="BC54" s="39"/>
      <c r="BD54" s="57" t="s">
        <v>20146</v>
      </c>
      <c r="BE54" s="57" t="s">
        <v>20147</v>
      </c>
    </row>
    <row r="55" spans="2:57">
      <c r="B55" t="s">
        <v>2704</v>
      </c>
      <c r="C55" t="s">
        <v>7563</v>
      </c>
      <c r="D55" t="s">
        <v>4196</v>
      </c>
      <c r="E55" s="50">
        <v>91.478229999999996</v>
      </c>
      <c r="F55" s="50">
        <v>69.964230000000001</v>
      </c>
      <c r="G55" s="39"/>
      <c r="H55" s="38">
        <v>-0.86475095785440614</v>
      </c>
      <c r="I55" s="38">
        <v>-0.53552631578947374</v>
      </c>
      <c r="J55" s="38">
        <v>-0.86475095785440614</v>
      </c>
      <c r="K55" s="38">
        <v>-0.95822485207100594</v>
      </c>
      <c r="L55" s="38">
        <v>-0.97305343511450382</v>
      </c>
      <c r="M55" s="38">
        <v>-0.82481389578163777</v>
      </c>
      <c r="N55" s="39"/>
      <c r="O55" s="38">
        <v>-0.80760459293438414</v>
      </c>
      <c r="P55" s="38">
        <v>-0.5353408811744671</v>
      </c>
      <c r="Q55" s="38">
        <v>-0.80760459293438414</v>
      </c>
      <c r="R55" s="38">
        <v>-0.92424012600240679</v>
      </c>
      <c r="S55" s="38">
        <v>-0.95179588569412021</v>
      </c>
      <c r="T55" s="38">
        <v>-0.31466549695355106</v>
      </c>
      <c r="U55" s="39"/>
      <c r="V55" s="50">
        <v>11.782</v>
      </c>
      <c r="W55" s="51">
        <v>-3.2336999999999998</v>
      </c>
      <c r="X55" s="51" t="s">
        <v>20148</v>
      </c>
      <c r="Y55" s="51" t="s">
        <v>20148</v>
      </c>
      <c r="Z55" s="39"/>
      <c r="AA55" s="50">
        <v>83.046999999999997</v>
      </c>
      <c r="AB55" s="50">
        <v>118.11799999999999</v>
      </c>
      <c r="AC55" s="50">
        <v>-35.070999999999998</v>
      </c>
      <c r="AD55" s="50">
        <v>107.98399999999999</v>
      </c>
      <c r="AE55" s="50">
        <v>-570.66800000000001</v>
      </c>
      <c r="AF55" s="52">
        <v>-2.3679678366741754</v>
      </c>
      <c r="AG55" s="52">
        <v>-0.68792908664291308</v>
      </c>
      <c r="AH55" s="39"/>
      <c r="AI55" s="53">
        <v>7.76424</v>
      </c>
      <c r="AJ55" s="53" t="s">
        <v>20148</v>
      </c>
      <c r="AK55" s="53" t="s">
        <v>20148</v>
      </c>
      <c r="AL55" s="53" t="s">
        <v>20148</v>
      </c>
      <c r="AM55" s="53" t="s">
        <v>20148</v>
      </c>
      <c r="AN55" s="53">
        <v>3.6988099999999999</v>
      </c>
      <c r="AO55" s="53">
        <v>-1.013357521508647</v>
      </c>
      <c r="AP55" s="53">
        <v>-0.97770025153717155</v>
      </c>
      <c r="AQ55" s="39"/>
      <c r="AR55" s="51" t="s">
        <v>20148</v>
      </c>
      <c r="AS55" s="104">
        <v>-1.9365139501528972</v>
      </c>
      <c r="AT55" s="38" t="s">
        <v>20148</v>
      </c>
      <c r="AU55" s="102"/>
      <c r="AV55" s="103">
        <v>1</v>
      </c>
      <c r="AW55" s="103">
        <v>0</v>
      </c>
      <c r="AX55" s="103">
        <v>1</v>
      </c>
      <c r="AY55" s="103">
        <v>0</v>
      </c>
      <c r="AZ55" s="103">
        <v>0</v>
      </c>
      <c r="BA55" s="103">
        <v>0</v>
      </c>
      <c r="BB55" s="103">
        <v>2</v>
      </c>
      <c r="BC55" s="39"/>
      <c r="BD55" s="57" t="s">
        <v>20146</v>
      </c>
      <c r="BE55" s="57" t="s">
        <v>20147</v>
      </c>
    </row>
    <row r="56" spans="2:57">
      <c r="B56" t="s">
        <v>955</v>
      </c>
      <c r="C56" t="s">
        <v>5815</v>
      </c>
      <c r="D56" t="s">
        <v>4196</v>
      </c>
      <c r="E56" s="50">
        <v>549.16511000000003</v>
      </c>
      <c r="F56" s="50">
        <v>560.40410999999995</v>
      </c>
      <c r="G56" s="39"/>
      <c r="H56" s="38">
        <v>-0.70447647951441583</v>
      </c>
      <c r="I56" s="38">
        <v>-0.31786339754816106</v>
      </c>
      <c r="J56" s="38">
        <v>-0.70447647951441583</v>
      </c>
      <c r="K56" s="38" t="s">
        <v>20162</v>
      </c>
      <c r="L56" s="38" t="s">
        <v>20162</v>
      </c>
      <c r="M56" s="38" t="s">
        <v>20162</v>
      </c>
      <c r="N56" s="39"/>
      <c r="O56" s="38">
        <v>-0.68109353318083077</v>
      </c>
      <c r="P56" s="38">
        <v>-0.31087554611851664</v>
      </c>
      <c r="Q56" s="38">
        <v>-0.68109353318083077</v>
      </c>
      <c r="R56" s="38" t="s">
        <v>20162</v>
      </c>
      <c r="S56" s="38" t="s">
        <v>20162</v>
      </c>
      <c r="T56" s="38" t="s">
        <v>20162</v>
      </c>
      <c r="U56" s="39"/>
      <c r="V56" s="50">
        <v>357.87299999999999</v>
      </c>
      <c r="W56" s="51">
        <v>46.503300000000003</v>
      </c>
      <c r="X56" s="51">
        <v>-47.256399999999999</v>
      </c>
      <c r="Y56" s="51">
        <v>-129.5915</v>
      </c>
      <c r="Z56" s="39"/>
      <c r="AA56" s="50">
        <v>913.79100000000005</v>
      </c>
      <c r="AB56" s="50">
        <v>427.83800000000002</v>
      </c>
      <c r="AC56" s="50">
        <v>485.95299999999997</v>
      </c>
      <c r="AD56" s="50">
        <v>281.91399999999999</v>
      </c>
      <c r="AE56" s="50">
        <v>-923.86099999999999</v>
      </c>
      <c r="AF56" s="52">
        <v>1.8804102454352583</v>
      </c>
      <c r="AG56" s="52">
        <v>6.0393258426966294E-2</v>
      </c>
      <c r="AH56" s="39"/>
      <c r="AI56" s="53">
        <v>1.99336</v>
      </c>
      <c r="AJ56" s="53" t="s">
        <v>20148</v>
      </c>
      <c r="AK56" s="53" t="s">
        <v>20148</v>
      </c>
      <c r="AL56" s="53" t="s">
        <v>20148</v>
      </c>
      <c r="AM56" s="53">
        <v>0.66083000000000003</v>
      </c>
      <c r="AN56" s="53">
        <v>1.51017</v>
      </c>
      <c r="AO56" s="53">
        <v>-4.523473702053467</v>
      </c>
      <c r="AP56" s="53">
        <v>-3.3136869523054906</v>
      </c>
      <c r="AQ56" s="39"/>
      <c r="AR56" s="51">
        <v>-72.768500000000003</v>
      </c>
      <c r="AS56" s="104">
        <v>-0.35311632180068064</v>
      </c>
      <c r="AT56" s="38" t="s">
        <v>20148</v>
      </c>
      <c r="AU56" s="102"/>
      <c r="AV56" s="103">
        <v>7</v>
      </c>
      <c r="AW56" s="103">
        <v>3</v>
      </c>
      <c r="AX56" s="103">
        <v>7</v>
      </c>
      <c r="AY56" s="103">
        <v>0</v>
      </c>
      <c r="AZ56" s="103">
        <v>0</v>
      </c>
      <c r="BA56" s="103">
        <v>0</v>
      </c>
      <c r="BB56" s="103">
        <v>17</v>
      </c>
      <c r="BC56" s="39"/>
      <c r="BD56" s="57" t="s">
        <v>20146</v>
      </c>
      <c r="BE56" s="57" t="s">
        <v>20147</v>
      </c>
    </row>
    <row r="57" spans="2:57">
      <c r="B57" t="s">
        <v>1726</v>
      </c>
      <c r="C57" t="s">
        <v>6585</v>
      </c>
      <c r="D57" t="s">
        <v>4195</v>
      </c>
      <c r="E57" s="50">
        <v>261.77364999999998</v>
      </c>
      <c r="F57" s="50">
        <v>262.02960000000002</v>
      </c>
      <c r="G57" s="39"/>
      <c r="H57" s="38">
        <v>3.2786885245901676E-2</v>
      </c>
      <c r="I57" s="38">
        <v>1.4084507042253502E-2</v>
      </c>
      <c r="J57" s="38">
        <v>3.2786885245901676E-2</v>
      </c>
      <c r="K57" s="38" t="s">
        <v>20162</v>
      </c>
      <c r="L57" s="38" t="s">
        <v>20162</v>
      </c>
      <c r="M57" s="38" t="s">
        <v>20162</v>
      </c>
      <c r="N57" s="39"/>
      <c r="O57" s="38">
        <v>3.2786885245901676E-2</v>
      </c>
      <c r="P57" s="38">
        <v>1.4084507042253502E-2</v>
      </c>
      <c r="Q57" s="38">
        <v>3.2786885245901676E-2</v>
      </c>
      <c r="R57" s="38" t="s">
        <v>20162</v>
      </c>
      <c r="S57" s="38" t="s">
        <v>20162</v>
      </c>
      <c r="T57" s="38" t="s">
        <v>20162</v>
      </c>
      <c r="U57" s="39"/>
      <c r="V57" s="50" t="s">
        <v>20162</v>
      </c>
      <c r="W57" s="51" t="s">
        <v>20162</v>
      </c>
      <c r="X57" s="51" t="s">
        <v>20162</v>
      </c>
      <c r="Y57" s="51" t="s">
        <v>20162</v>
      </c>
      <c r="Z57" s="39"/>
      <c r="AA57" s="50">
        <v>210.29097999999999</v>
      </c>
      <c r="AB57" s="50">
        <v>216.55393000000001</v>
      </c>
      <c r="AC57" s="50">
        <v>-6.26295</v>
      </c>
      <c r="AD57" s="50" t="s">
        <v>20162</v>
      </c>
      <c r="AE57" s="50">
        <v>-6.2682399999999996</v>
      </c>
      <c r="AF57" s="52">
        <v>-33.576985286486398</v>
      </c>
      <c r="AG57" s="52" t="s">
        <v>20162</v>
      </c>
      <c r="AH57" s="39"/>
      <c r="AI57" s="53" t="s">
        <v>20162</v>
      </c>
      <c r="AJ57" s="53" t="s">
        <v>20162</v>
      </c>
      <c r="AK57" s="53" t="s">
        <v>20148</v>
      </c>
      <c r="AL57" s="53" t="s">
        <v>20162</v>
      </c>
      <c r="AM57" s="53" t="s">
        <v>20148</v>
      </c>
      <c r="AN57" s="53" t="s">
        <v>20162</v>
      </c>
      <c r="AO57" s="53" t="s">
        <v>20162</v>
      </c>
      <c r="AP57" s="53">
        <v>-104.20370716498515</v>
      </c>
      <c r="AQ57" s="39"/>
      <c r="AR57" s="51" t="s">
        <v>20162</v>
      </c>
      <c r="AS57" s="104">
        <v>-1.2009106249301843E-2</v>
      </c>
      <c r="AT57" s="38" t="s">
        <v>20148</v>
      </c>
      <c r="AU57" s="102"/>
      <c r="AV57" s="103">
        <v>0</v>
      </c>
      <c r="AW57" s="103">
        <v>0</v>
      </c>
      <c r="AX57" s="103">
        <v>0</v>
      </c>
      <c r="AY57" s="103">
        <v>0</v>
      </c>
      <c r="AZ57" s="103">
        <v>0</v>
      </c>
      <c r="BA57" s="103">
        <v>0</v>
      </c>
      <c r="BB57" s="103">
        <v>0</v>
      </c>
      <c r="BC57" s="39"/>
      <c r="BD57" s="57" t="s">
        <v>20147</v>
      </c>
      <c r="BE57" s="57" t="s">
        <v>20147</v>
      </c>
    </row>
    <row r="58" spans="2:57">
      <c r="B58" t="s">
        <v>1688</v>
      </c>
      <c r="C58" t="s">
        <v>6547</v>
      </c>
      <c r="D58" t="s">
        <v>4196</v>
      </c>
      <c r="E58" s="50">
        <v>320.30263000000002</v>
      </c>
      <c r="F58" s="50">
        <v>195.99762999999999</v>
      </c>
      <c r="G58" s="39"/>
      <c r="H58" s="38">
        <v>-0.56184486373165621</v>
      </c>
      <c r="I58" s="38">
        <v>4.8076923076922906E-3</v>
      </c>
      <c r="J58" s="38">
        <v>-0.56184486373165621</v>
      </c>
      <c r="K58" s="38">
        <v>-0.25886524822695034</v>
      </c>
      <c r="L58" s="38">
        <v>-0.51395348837209309</v>
      </c>
      <c r="M58" s="38">
        <v>-0.67496111975116646</v>
      </c>
      <c r="N58" s="39"/>
      <c r="O58" s="38">
        <v>-0.54806299764399624</v>
      </c>
      <c r="P58" s="38">
        <v>6.945024914741138E-3</v>
      </c>
      <c r="Q58" s="38">
        <v>-0.54806299764399624</v>
      </c>
      <c r="R58" s="38">
        <v>-0.2192866025571063</v>
      </c>
      <c r="S58" s="38">
        <v>-0.45684538692516263</v>
      </c>
      <c r="T58" s="38">
        <v>-0.57824199454354741</v>
      </c>
      <c r="U58" s="39"/>
      <c r="V58" s="50">
        <v>437.21499999999997</v>
      </c>
      <c r="W58" s="51">
        <v>37.835799999999999</v>
      </c>
      <c r="X58" s="51">
        <v>3.4216000000000002</v>
      </c>
      <c r="Y58" s="51">
        <v>-2.8203</v>
      </c>
      <c r="Z58" s="39"/>
      <c r="AA58" s="50">
        <v>475.50099999999998</v>
      </c>
      <c r="AB58" s="50">
        <v>424.50700000000001</v>
      </c>
      <c r="AC58" s="50">
        <v>50.994</v>
      </c>
      <c r="AD58" s="50">
        <v>174.49199999999999</v>
      </c>
      <c r="AE58" s="50">
        <v>-488.024</v>
      </c>
      <c r="AF58" s="52">
        <v>9.324646036788641</v>
      </c>
      <c r="AG58" s="52">
        <v>3.8767786135198579</v>
      </c>
      <c r="AH58" s="39"/>
      <c r="AI58" s="53">
        <v>0.73260000000000003</v>
      </c>
      <c r="AJ58" s="53">
        <v>11.08928</v>
      </c>
      <c r="AK58" s="53">
        <v>23.601990000000001</v>
      </c>
      <c r="AL58" s="53" t="s">
        <v>20148</v>
      </c>
      <c r="AM58" s="53">
        <v>3.8007</v>
      </c>
      <c r="AN58" s="53">
        <v>0.43919000000000002</v>
      </c>
      <c r="AO58" s="53">
        <v>9.3900076654050668</v>
      </c>
      <c r="AP58" s="53">
        <v>13.101445855614971</v>
      </c>
      <c r="AQ58" s="39"/>
      <c r="AR58" s="51">
        <v>-19.151599999999998</v>
      </c>
      <c r="AS58" s="104">
        <v>9.1339255731599359E-2</v>
      </c>
      <c r="AT58" s="38" t="s">
        <v>20148</v>
      </c>
      <c r="AU58" s="102"/>
      <c r="AV58" s="103">
        <v>6</v>
      </c>
      <c r="AW58" s="103">
        <v>0</v>
      </c>
      <c r="AX58" s="103">
        <v>0</v>
      </c>
      <c r="AY58" s="103">
        <v>0</v>
      </c>
      <c r="AZ58" s="103">
        <v>0</v>
      </c>
      <c r="BA58" s="103">
        <v>0</v>
      </c>
      <c r="BB58" s="103">
        <v>6</v>
      </c>
      <c r="BC58" s="39"/>
      <c r="BD58" s="57" t="s">
        <v>20146</v>
      </c>
      <c r="BE58" s="57" t="s">
        <v>20147</v>
      </c>
    </row>
    <row r="59" spans="2:57">
      <c r="B59" t="s">
        <v>2539</v>
      </c>
      <c r="C59" t="s">
        <v>7398</v>
      </c>
      <c r="D59" t="s">
        <v>4195</v>
      </c>
      <c r="E59" s="50">
        <v>66.366780000000006</v>
      </c>
      <c r="F59" s="50">
        <v>64.293480000000002</v>
      </c>
      <c r="G59" s="39"/>
      <c r="H59" s="38">
        <v>4.6305418719211788E-2</v>
      </c>
      <c r="I59" s="38">
        <v>1.8216682646212901E-2</v>
      </c>
      <c r="J59" s="38">
        <v>4.6305418719211788E-2</v>
      </c>
      <c r="K59" s="38" t="s">
        <v>20162</v>
      </c>
      <c r="L59" s="38" t="s">
        <v>20162</v>
      </c>
      <c r="M59" s="38" t="s">
        <v>20162</v>
      </c>
      <c r="N59" s="39"/>
      <c r="O59" s="38">
        <v>4.630541871921201E-2</v>
      </c>
      <c r="P59" s="38">
        <v>1.8216682646212901E-2</v>
      </c>
      <c r="Q59" s="38">
        <v>4.630541871921201E-2</v>
      </c>
      <c r="R59" s="38" t="s">
        <v>20162</v>
      </c>
      <c r="S59" s="38" t="s">
        <v>20162</v>
      </c>
      <c r="T59" s="38" t="s">
        <v>20162</v>
      </c>
      <c r="U59" s="39"/>
      <c r="V59" s="50" t="s">
        <v>20162</v>
      </c>
      <c r="W59" s="51" t="s">
        <v>20162</v>
      </c>
      <c r="X59" s="51" t="s">
        <v>20162</v>
      </c>
      <c r="Y59" s="51" t="s">
        <v>20162</v>
      </c>
      <c r="Z59" s="39"/>
      <c r="AA59" s="50">
        <v>47.107419999999998</v>
      </c>
      <c r="AB59" s="50">
        <v>50.20438</v>
      </c>
      <c r="AC59" s="50">
        <v>-3.0969600000000002</v>
      </c>
      <c r="AD59" s="50">
        <v>0.18587000000000001</v>
      </c>
      <c r="AE59" s="50">
        <v>-3.09842</v>
      </c>
      <c r="AF59" s="52">
        <v>-15.210858390163255</v>
      </c>
      <c r="AG59" s="52" t="s">
        <v>20162</v>
      </c>
      <c r="AH59" s="39"/>
      <c r="AI59" s="53" t="s">
        <v>20162</v>
      </c>
      <c r="AJ59" s="53" t="s">
        <v>20162</v>
      </c>
      <c r="AK59" s="53" t="s">
        <v>20162</v>
      </c>
      <c r="AL59" s="53" t="s">
        <v>20148</v>
      </c>
      <c r="AM59" s="53" t="s">
        <v>20148</v>
      </c>
      <c r="AN59" s="53" t="s">
        <v>20162</v>
      </c>
      <c r="AO59" s="53" t="s">
        <v>20162</v>
      </c>
      <c r="AP59" s="53" t="s">
        <v>20162</v>
      </c>
      <c r="AQ59" s="39"/>
      <c r="AR59" s="51" t="s">
        <v>20148</v>
      </c>
      <c r="AS59" s="104" t="s">
        <v>20162</v>
      </c>
      <c r="AT59" s="38" t="s">
        <v>20148</v>
      </c>
      <c r="AU59" s="102"/>
      <c r="AV59" s="103">
        <v>0</v>
      </c>
      <c r="AW59" s="103">
        <v>0</v>
      </c>
      <c r="AX59" s="103">
        <v>0</v>
      </c>
      <c r="AY59" s="103">
        <v>0</v>
      </c>
      <c r="AZ59" s="103">
        <v>0</v>
      </c>
      <c r="BA59" s="103">
        <v>0</v>
      </c>
      <c r="BB59" s="103">
        <v>0</v>
      </c>
      <c r="BC59" s="39"/>
      <c r="BD59" s="57" t="s">
        <v>20147</v>
      </c>
      <c r="BE59" s="57" t="s">
        <v>20147</v>
      </c>
    </row>
    <row r="60" spans="2:57">
      <c r="B60" t="s">
        <v>3233</v>
      </c>
      <c r="C60" t="s">
        <v>8092</v>
      </c>
      <c r="D60" t="s">
        <v>4196</v>
      </c>
      <c r="E60" s="50">
        <v>15.39073</v>
      </c>
      <c r="F60" s="50">
        <v>18.527729999999998</v>
      </c>
      <c r="G60" s="39"/>
      <c r="H60" s="38">
        <v>-0.79828632631203145</v>
      </c>
      <c r="I60" s="38">
        <v>-0.45933014354066992</v>
      </c>
      <c r="J60" s="38">
        <v>-0.79828632631203145</v>
      </c>
      <c r="K60" s="38">
        <v>-0.94644549763033181</v>
      </c>
      <c r="L60" s="38">
        <v>-0.94419753086419755</v>
      </c>
      <c r="M60" s="38">
        <v>-0.97347417840375583</v>
      </c>
      <c r="N60" s="39"/>
      <c r="O60" s="38">
        <v>-0.75826806880536268</v>
      </c>
      <c r="P60" s="38">
        <v>-0.3983014628943915</v>
      </c>
      <c r="Q60" s="38">
        <v>-0.75826806880536268</v>
      </c>
      <c r="R60" s="38">
        <v>-0.88964957093557961</v>
      </c>
      <c r="S60" s="38">
        <v>-0.81824015291280094</v>
      </c>
      <c r="T60" s="38">
        <v>-0.87625509934199453</v>
      </c>
      <c r="U60" s="39"/>
      <c r="V60" s="50">
        <v>2.8180000000000001</v>
      </c>
      <c r="W60" s="51">
        <v>-178.49529999999999</v>
      </c>
      <c r="X60" s="51" t="s">
        <v>20148</v>
      </c>
      <c r="Y60" s="51" t="s">
        <v>20148</v>
      </c>
      <c r="Z60" s="39"/>
      <c r="AA60" s="50">
        <v>77.893000000000001</v>
      </c>
      <c r="AB60" s="50">
        <v>113.786</v>
      </c>
      <c r="AC60" s="50">
        <v>-35.893000000000001</v>
      </c>
      <c r="AD60" s="50">
        <v>5.0069999999999997</v>
      </c>
      <c r="AE60" s="50">
        <v>-473.584</v>
      </c>
      <c r="AF60" s="52">
        <v>-2.170144596439417</v>
      </c>
      <c r="AG60" s="52">
        <v>0.97108143092492361</v>
      </c>
      <c r="AH60" s="39"/>
      <c r="AI60" s="53">
        <v>5.4615799999999997</v>
      </c>
      <c r="AJ60" s="53" t="s">
        <v>20148</v>
      </c>
      <c r="AK60" s="53" t="s">
        <v>20148</v>
      </c>
      <c r="AL60" s="53" t="s">
        <v>20148</v>
      </c>
      <c r="AM60" s="53" t="s">
        <v>20148</v>
      </c>
      <c r="AN60" s="53">
        <v>4.8063200000000004</v>
      </c>
      <c r="AO60" s="53">
        <v>-0.54506148505530716</v>
      </c>
      <c r="AP60" s="53">
        <v>-0.51516001668288602</v>
      </c>
      <c r="AQ60" s="39"/>
      <c r="AR60" s="51" t="s">
        <v>20148</v>
      </c>
      <c r="AS60" s="104">
        <v>-0.63559247150304843</v>
      </c>
      <c r="AT60" s="38" t="s">
        <v>20148</v>
      </c>
      <c r="AU60" s="102"/>
      <c r="AV60" s="103">
        <v>1</v>
      </c>
      <c r="AW60" s="103">
        <v>0</v>
      </c>
      <c r="AX60" s="103">
        <v>1</v>
      </c>
      <c r="AY60" s="103">
        <v>0</v>
      </c>
      <c r="AZ60" s="103">
        <v>0</v>
      </c>
      <c r="BA60" s="103">
        <v>0</v>
      </c>
      <c r="BB60" s="103">
        <v>2</v>
      </c>
      <c r="BC60" s="39"/>
      <c r="BD60" s="57" t="s">
        <v>20146</v>
      </c>
      <c r="BE60" s="57" t="s">
        <v>20147</v>
      </c>
    </row>
    <row r="61" spans="2:57">
      <c r="B61" t="s">
        <v>2787</v>
      </c>
      <c r="C61" t="s">
        <v>7646</v>
      </c>
      <c r="D61" t="s">
        <v>4196</v>
      </c>
      <c r="E61" s="50">
        <v>50.96396</v>
      </c>
      <c r="F61" s="50">
        <v>48.974809999999998</v>
      </c>
      <c r="G61" s="39"/>
      <c r="H61" s="38">
        <v>0.10087719298245612</v>
      </c>
      <c r="I61" s="38">
        <v>0.80575539568345311</v>
      </c>
      <c r="J61" s="38">
        <v>0.10087719298245612</v>
      </c>
      <c r="K61" s="38">
        <v>-0.37406483790523692</v>
      </c>
      <c r="L61" s="38">
        <v>-0.81877256317689528</v>
      </c>
      <c r="M61" s="38" t="s">
        <v>20162</v>
      </c>
      <c r="N61" s="39"/>
      <c r="O61" s="38">
        <v>0.50103502091496188</v>
      </c>
      <c r="P61" s="38">
        <v>1.1884270968318509</v>
      </c>
      <c r="Q61" s="38">
        <v>0.50103502091496188</v>
      </c>
      <c r="R61" s="38">
        <v>0.20980241422906087</v>
      </c>
      <c r="S61" s="38">
        <v>-0.5283602715538267</v>
      </c>
      <c r="T61" s="38" t="s">
        <v>20162</v>
      </c>
      <c r="U61" s="39"/>
      <c r="V61" s="50">
        <v>1.26</v>
      </c>
      <c r="W61" s="51">
        <v>100</v>
      </c>
      <c r="X61" s="51" t="s">
        <v>20148</v>
      </c>
      <c r="Y61" s="51" t="s">
        <v>20148</v>
      </c>
      <c r="Z61" s="39"/>
      <c r="AA61" s="50">
        <v>36.256950000000003</v>
      </c>
      <c r="AB61" s="50">
        <v>37.980559999999997</v>
      </c>
      <c r="AC61" s="50">
        <v>-1.7236100000000001</v>
      </c>
      <c r="AD61" s="50" t="s">
        <v>20162</v>
      </c>
      <c r="AE61" s="50">
        <v>-114.50995</v>
      </c>
      <c r="AF61" s="52">
        <v>-21.035472061545246</v>
      </c>
      <c r="AG61" s="52">
        <v>0.77574841851477683</v>
      </c>
      <c r="AH61" s="39"/>
      <c r="AI61" s="53">
        <v>40.447589999999998</v>
      </c>
      <c r="AJ61" s="53" t="s">
        <v>20148</v>
      </c>
      <c r="AK61" s="53" t="s">
        <v>20148</v>
      </c>
      <c r="AL61" s="53" t="s">
        <v>20148</v>
      </c>
      <c r="AM61" s="53" t="s">
        <v>20148</v>
      </c>
      <c r="AN61" s="53">
        <v>28.423570000000002</v>
      </c>
      <c r="AO61" s="53">
        <v>-3.0845455324144635</v>
      </c>
      <c r="AP61" s="53">
        <v>-3.0708309741610282</v>
      </c>
      <c r="AQ61" s="39"/>
      <c r="AR61" s="51">
        <v>-472.99290000000002</v>
      </c>
      <c r="AS61" s="104">
        <v>2.9647098845412434</v>
      </c>
      <c r="AT61" s="38" t="s">
        <v>20148</v>
      </c>
      <c r="AU61" s="102"/>
      <c r="AV61" s="103">
        <v>1</v>
      </c>
      <c r="AW61" s="103">
        <v>2</v>
      </c>
      <c r="AX61" s="103">
        <v>0</v>
      </c>
      <c r="AY61" s="103">
        <v>0</v>
      </c>
      <c r="AZ61" s="103">
        <v>0</v>
      </c>
      <c r="BA61" s="103">
        <v>0</v>
      </c>
      <c r="BB61" s="103">
        <v>3</v>
      </c>
      <c r="BC61" s="39"/>
      <c r="BD61" s="57" t="s">
        <v>20146</v>
      </c>
      <c r="BE61" s="57" t="s">
        <v>20147</v>
      </c>
    </row>
    <row r="62" spans="2:57">
      <c r="B62" t="s">
        <v>2770</v>
      </c>
      <c r="C62" t="s">
        <v>7629</v>
      </c>
      <c r="D62" t="s">
        <v>4196</v>
      </c>
      <c r="E62" s="50">
        <v>45.229390000000002</v>
      </c>
      <c r="F62" s="50">
        <v>21.824390000000001</v>
      </c>
      <c r="G62" s="39"/>
      <c r="H62" s="38">
        <v>-0.38596491228070173</v>
      </c>
      <c r="I62" s="38">
        <v>-6.5420560747663559E-2</v>
      </c>
      <c r="J62" s="38">
        <v>-0.38596491228070173</v>
      </c>
      <c r="K62" s="38">
        <v>-0.80769243200230645</v>
      </c>
      <c r="L62" s="38">
        <v>-0.97926541295944447</v>
      </c>
      <c r="M62" s="38">
        <v>-0.95084272099666833</v>
      </c>
      <c r="N62" s="39"/>
      <c r="O62" s="38">
        <v>-0.27481722889700688</v>
      </c>
      <c r="P62" s="38">
        <v>-6.454298057581187E-2</v>
      </c>
      <c r="Q62" s="38">
        <v>-0.27481722889700688</v>
      </c>
      <c r="R62" s="38">
        <v>-0.58466970660780893</v>
      </c>
      <c r="S62" s="38">
        <v>-0.9469220610945247</v>
      </c>
      <c r="T62" s="38">
        <v>-0.11285383690769402</v>
      </c>
      <c r="U62" s="39"/>
      <c r="V62" s="50" t="s">
        <v>20162</v>
      </c>
      <c r="W62" s="51" t="s">
        <v>20162</v>
      </c>
      <c r="X62" s="51" t="s">
        <v>20162</v>
      </c>
      <c r="Y62" s="51" t="s">
        <v>20162</v>
      </c>
      <c r="Z62" s="39"/>
      <c r="AA62" s="50">
        <v>34.863999999999997</v>
      </c>
      <c r="AB62" s="50">
        <v>5.4109999999999996</v>
      </c>
      <c r="AC62" s="50">
        <v>29.452999999999999</v>
      </c>
      <c r="AD62" s="50" t="s">
        <v>20162</v>
      </c>
      <c r="AE62" s="50">
        <v>-735.46100000000001</v>
      </c>
      <c r="AF62" s="52">
        <v>1.1837164295657487</v>
      </c>
      <c r="AG62" s="52">
        <v>1.2072999354324128</v>
      </c>
      <c r="AH62" s="39"/>
      <c r="AI62" s="53" t="s">
        <v>20162</v>
      </c>
      <c r="AJ62" s="53" t="s">
        <v>20148</v>
      </c>
      <c r="AK62" s="53" t="s">
        <v>20148</v>
      </c>
      <c r="AL62" s="53" t="s">
        <v>20148</v>
      </c>
      <c r="AM62" s="53">
        <v>0.62765000000000004</v>
      </c>
      <c r="AN62" s="53" t="s">
        <v>20162</v>
      </c>
      <c r="AO62" s="53">
        <v>-0.82891070682517376</v>
      </c>
      <c r="AP62" s="53">
        <v>-0.82821866342833295</v>
      </c>
      <c r="AQ62" s="39"/>
      <c r="AR62" s="51" t="s">
        <v>20148</v>
      </c>
      <c r="AS62" s="104">
        <v>11.290059982862024</v>
      </c>
      <c r="AT62" s="38" t="s">
        <v>20148</v>
      </c>
      <c r="AU62" s="102"/>
      <c r="AV62" s="103">
        <v>0</v>
      </c>
      <c r="AW62" s="103">
        <v>0</v>
      </c>
      <c r="AX62" s="103">
        <v>0</v>
      </c>
      <c r="AY62" s="103">
        <v>0</v>
      </c>
      <c r="AZ62" s="103">
        <v>0</v>
      </c>
      <c r="BA62" s="103">
        <v>0</v>
      </c>
      <c r="BB62" s="103">
        <v>0</v>
      </c>
      <c r="BC62" s="39"/>
      <c r="BD62" s="57" t="s">
        <v>20146</v>
      </c>
      <c r="BE62" s="57" t="s">
        <v>20147</v>
      </c>
    </row>
    <row r="63" spans="2:57">
      <c r="B63" t="s">
        <v>2158</v>
      </c>
      <c r="C63" t="s">
        <v>7017</v>
      </c>
      <c r="D63" t="s">
        <v>4195</v>
      </c>
      <c r="E63" s="50">
        <v>127.31785000000001</v>
      </c>
      <c r="F63" s="50">
        <v>127.75</v>
      </c>
      <c r="G63" s="39"/>
      <c r="H63" s="38">
        <v>3.5460992907801581E-2</v>
      </c>
      <c r="I63" s="38">
        <v>1.9960079840319445E-2</v>
      </c>
      <c r="J63" s="38">
        <v>3.5460992907801581E-2</v>
      </c>
      <c r="K63" s="38" t="s">
        <v>20162</v>
      </c>
      <c r="L63" s="38" t="s">
        <v>20162</v>
      </c>
      <c r="M63" s="38" t="s">
        <v>20162</v>
      </c>
      <c r="N63" s="39"/>
      <c r="O63" s="38">
        <v>3.5460992907801359E-2</v>
      </c>
      <c r="P63" s="38">
        <v>1.9960079840319445E-2</v>
      </c>
      <c r="Q63" s="38">
        <v>3.5460992907801359E-2</v>
      </c>
      <c r="R63" s="38" t="s">
        <v>20162</v>
      </c>
      <c r="S63" s="38" t="s">
        <v>20162</v>
      </c>
      <c r="T63" s="38" t="s">
        <v>20162</v>
      </c>
      <c r="U63" s="39"/>
      <c r="V63" s="50" t="s">
        <v>20162</v>
      </c>
      <c r="W63" s="51" t="s">
        <v>20162</v>
      </c>
      <c r="X63" s="51" t="s">
        <v>20162</v>
      </c>
      <c r="Y63" s="51" t="s">
        <v>20162</v>
      </c>
      <c r="Z63" s="39"/>
      <c r="AA63" s="50">
        <v>102.68183000000001</v>
      </c>
      <c r="AB63" s="50">
        <v>107.55786999999999</v>
      </c>
      <c r="AC63" s="50">
        <v>-4.8760399999999997</v>
      </c>
      <c r="AD63" s="50">
        <v>5.0000000000000001E-3</v>
      </c>
      <c r="AE63" s="50">
        <v>-4.87629</v>
      </c>
      <c r="AF63" s="52">
        <v>-21.058447018482212</v>
      </c>
      <c r="AG63" s="52" t="s">
        <v>20162</v>
      </c>
      <c r="AH63" s="39"/>
      <c r="AI63" s="53" t="s">
        <v>20162</v>
      </c>
      <c r="AJ63" s="53" t="s">
        <v>20162</v>
      </c>
      <c r="AK63" s="53" t="s">
        <v>20148</v>
      </c>
      <c r="AL63" s="53">
        <v>16.952359999999999</v>
      </c>
      <c r="AM63" s="53" t="s">
        <v>20148</v>
      </c>
      <c r="AN63" s="53" t="s">
        <v>20162</v>
      </c>
      <c r="AO63" s="53" t="s">
        <v>20162</v>
      </c>
      <c r="AP63" s="53">
        <v>-394.04688463911168</v>
      </c>
      <c r="AQ63" s="39"/>
      <c r="AR63" s="51" t="s">
        <v>20162</v>
      </c>
      <c r="AS63" s="104">
        <v>-3.1874446535433477E-3</v>
      </c>
      <c r="AT63" s="38" t="s">
        <v>20148</v>
      </c>
      <c r="AU63" s="102"/>
      <c r="AV63" s="103">
        <v>0</v>
      </c>
      <c r="AW63" s="103">
        <v>0</v>
      </c>
      <c r="AX63" s="103">
        <v>0</v>
      </c>
      <c r="AY63" s="103">
        <v>0</v>
      </c>
      <c r="AZ63" s="103">
        <v>0</v>
      </c>
      <c r="BA63" s="103">
        <v>0</v>
      </c>
      <c r="BB63" s="103">
        <v>0</v>
      </c>
      <c r="BC63" s="39"/>
      <c r="BD63" s="57" t="s">
        <v>20147</v>
      </c>
      <c r="BE63" s="57" t="s">
        <v>20147</v>
      </c>
    </row>
    <row r="64" spans="2:57">
      <c r="B64" t="s">
        <v>2381</v>
      </c>
      <c r="C64" t="s">
        <v>7240</v>
      </c>
      <c r="D64" t="s">
        <v>4196</v>
      </c>
      <c r="E64" s="50">
        <v>41.436720000000001</v>
      </c>
      <c r="F64" s="50">
        <v>43.847720000000002</v>
      </c>
      <c r="G64" s="39"/>
      <c r="H64" s="38">
        <v>-0.68508997429305918</v>
      </c>
      <c r="I64" s="38">
        <v>-0.25757575757575746</v>
      </c>
      <c r="J64" s="38">
        <v>-0.68508997429305918</v>
      </c>
      <c r="K64" s="38">
        <v>-0.76882430647291944</v>
      </c>
      <c r="L64" s="38">
        <v>-0.99088066701406985</v>
      </c>
      <c r="M64" s="38" t="s">
        <v>20162</v>
      </c>
      <c r="N64" s="39"/>
      <c r="O64" s="38">
        <v>-0.40382626118036835</v>
      </c>
      <c r="P64" s="38">
        <v>0.37238044802335657</v>
      </c>
      <c r="Q64" s="38">
        <v>-0.40382626118036835</v>
      </c>
      <c r="R64" s="38">
        <v>2.9534683683543794</v>
      </c>
      <c r="S64" s="38">
        <v>1.7320796475340536</v>
      </c>
      <c r="T64" s="38" t="s">
        <v>20162</v>
      </c>
      <c r="U64" s="39"/>
      <c r="V64" s="50" t="s">
        <v>20162</v>
      </c>
      <c r="W64" s="51" t="s">
        <v>20162</v>
      </c>
      <c r="X64" s="51" t="s">
        <v>20162</v>
      </c>
      <c r="Y64" s="51" t="s">
        <v>20162</v>
      </c>
      <c r="Z64" s="39"/>
      <c r="AA64" s="50">
        <v>47.515999999999998</v>
      </c>
      <c r="AB64" s="50">
        <v>19.474</v>
      </c>
      <c r="AC64" s="50">
        <v>28.042000000000002</v>
      </c>
      <c r="AD64" s="50">
        <v>14.92</v>
      </c>
      <c r="AE64" s="50">
        <v>-93.585999999999999</v>
      </c>
      <c r="AF64" s="52">
        <v>1.6944583125312029</v>
      </c>
      <c r="AG64" s="52" t="s">
        <v>20162</v>
      </c>
      <c r="AH64" s="39"/>
      <c r="AI64" s="53" t="s">
        <v>20162</v>
      </c>
      <c r="AJ64" s="53" t="s">
        <v>20148</v>
      </c>
      <c r="AK64" s="53" t="s">
        <v>20148</v>
      </c>
      <c r="AL64" s="53" t="s">
        <v>20148</v>
      </c>
      <c r="AM64" s="53">
        <v>0.82594999999999996</v>
      </c>
      <c r="AN64" s="53" t="s">
        <v>20162</v>
      </c>
      <c r="AO64" s="53" t="s">
        <v>20162</v>
      </c>
      <c r="AP64" s="53">
        <v>-1.3249447029673054</v>
      </c>
      <c r="AQ64" s="39"/>
      <c r="AR64" s="51" t="s">
        <v>20162</v>
      </c>
      <c r="AS64" s="104">
        <v>-2545.6923076926751</v>
      </c>
      <c r="AT64" s="38" t="s">
        <v>20148</v>
      </c>
      <c r="AU64" s="102"/>
      <c r="AV64" s="103">
        <v>5</v>
      </c>
      <c r="AW64" s="103">
        <v>2</v>
      </c>
      <c r="AX64" s="103">
        <v>0</v>
      </c>
      <c r="AY64" s="103">
        <v>0</v>
      </c>
      <c r="AZ64" s="103">
        <v>0</v>
      </c>
      <c r="BA64" s="103">
        <v>1</v>
      </c>
      <c r="BB64" s="103">
        <v>8</v>
      </c>
      <c r="BC64" s="39"/>
      <c r="BD64" s="57" t="s">
        <v>20146</v>
      </c>
      <c r="BE64" s="57" t="s">
        <v>20147</v>
      </c>
    </row>
    <row r="65" spans="2:57">
      <c r="B65" t="s">
        <v>2739</v>
      </c>
      <c r="C65" t="s">
        <v>7598</v>
      </c>
      <c r="D65" t="s">
        <v>4196</v>
      </c>
      <c r="E65" s="50">
        <v>-134.05710999999999</v>
      </c>
      <c r="F65" s="50">
        <v>36.844889999999999</v>
      </c>
      <c r="G65" s="39"/>
      <c r="H65" s="38">
        <v>-0.82035928143712578</v>
      </c>
      <c r="I65" s="38">
        <v>-0.60176991150442471</v>
      </c>
      <c r="J65" s="38">
        <v>-0.82035928143712578</v>
      </c>
      <c r="K65" s="38" t="s">
        <v>20162</v>
      </c>
      <c r="L65" s="38" t="s">
        <v>20162</v>
      </c>
      <c r="M65" s="38" t="s">
        <v>20162</v>
      </c>
      <c r="N65" s="39"/>
      <c r="O65" s="38">
        <v>-0.818875923271001</v>
      </c>
      <c r="P65" s="38">
        <v>-0.60016080431239449</v>
      </c>
      <c r="Q65" s="38">
        <v>-0.818875923271001</v>
      </c>
      <c r="R65" s="38" t="s">
        <v>20162</v>
      </c>
      <c r="S65" s="38" t="s">
        <v>20162</v>
      </c>
      <c r="T65" s="38" t="s">
        <v>20162</v>
      </c>
      <c r="U65" s="39"/>
      <c r="V65" s="50" t="s">
        <v>20162</v>
      </c>
      <c r="W65" s="51" t="s">
        <v>20162</v>
      </c>
      <c r="X65" s="51" t="s">
        <v>20162</v>
      </c>
      <c r="Y65" s="51" t="s">
        <v>20162</v>
      </c>
      <c r="Z65" s="39"/>
      <c r="AA65" s="50">
        <v>317.10599999999999</v>
      </c>
      <c r="AB65" s="50">
        <v>27.577999999999999</v>
      </c>
      <c r="AC65" s="50">
        <v>289.52800000000002</v>
      </c>
      <c r="AD65" s="50" t="s">
        <v>20162</v>
      </c>
      <c r="AE65" s="50">
        <v>-119.111</v>
      </c>
      <c r="AF65" s="52">
        <v>1.095251581884999</v>
      </c>
      <c r="AG65" s="52">
        <v>4.1781373854983803</v>
      </c>
      <c r="AH65" s="39"/>
      <c r="AI65" s="53" t="s">
        <v>20162</v>
      </c>
      <c r="AJ65" s="53" t="s">
        <v>20148</v>
      </c>
      <c r="AK65" s="53" t="s">
        <v>20148</v>
      </c>
      <c r="AL65" s="53" t="s">
        <v>20148</v>
      </c>
      <c r="AM65" s="53">
        <v>0.12622</v>
      </c>
      <c r="AN65" s="53" t="s">
        <v>20162</v>
      </c>
      <c r="AO65" s="53">
        <v>-0.60593171838768556</v>
      </c>
      <c r="AP65" s="53">
        <v>-0.57484811607769715</v>
      </c>
      <c r="AQ65" s="39"/>
      <c r="AR65" s="51">
        <v>-25.516300000000001</v>
      </c>
      <c r="AS65" s="104">
        <v>-1.7725877374927408</v>
      </c>
      <c r="AT65" s="38" t="s">
        <v>20148</v>
      </c>
      <c r="AU65" s="102"/>
      <c r="AV65" s="103">
        <v>2</v>
      </c>
      <c r="AW65" s="103">
        <v>1</v>
      </c>
      <c r="AX65" s="103">
        <v>1</v>
      </c>
      <c r="AY65" s="103">
        <v>1</v>
      </c>
      <c r="AZ65" s="103">
        <v>0</v>
      </c>
      <c r="BA65" s="103">
        <v>0</v>
      </c>
      <c r="BB65" s="103">
        <v>5</v>
      </c>
      <c r="BC65" s="39"/>
      <c r="BD65" s="57" t="s">
        <v>20146</v>
      </c>
      <c r="BE65" s="57" t="s">
        <v>20147</v>
      </c>
    </row>
    <row r="66" spans="2:57">
      <c r="B66" t="s">
        <v>519</v>
      </c>
      <c r="C66" t="s">
        <v>5380</v>
      </c>
      <c r="D66" t="s">
        <v>4198</v>
      </c>
      <c r="E66" s="50">
        <v>3523.2750599999999</v>
      </c>
      <c r="F66" s="50">
        <v>2584.6050599999999</v>
      </c>
      <c r="G66" s="39"/>
      <c r="H66" s="38">
        <v>-0.33717579250720464</v>
      </c>
      <c r="I66" s="38">
        <v>0.1004784688995215</v>
      </c>
      <c r="J66" s="38">
        <v>-0.33717579250720464</v>
      </c>
      <c r="K66" s="38">
        <v>-0.3928995644714266</v>
      </c>
      <c r="L66" s="38">
        <v>1.4556682840758617E-2</v>
      </c>
      <c r="M66" s="38">
        <v>0.57930912778876809</v>
      </c>
      <c r="N66" s="39"/>
      <c r="O66" s="38">
        <v>-0.36644939448334357</v>
      </c>
      <c r="P66" s="38">
        <v>8.4333933872029032E-2</v>
      </c>
      <c r="Q66" s="38">
        <v>-0.36644939448334357</v>
      </c>
      <c r="R66" s="38">
        <v>-0.40983404219137631</v>
      </c>
      <c r="S66" s="38">
        <v>-3.8533701516991536E-2</v>
      </c>
      <c r="T66" s="38">
        <v>0.50207522042762509</v>
      </c>
      <c r="U66" s="39"/>
      <c r="V66" s="50">
        <v>1370.598</v>
      </c>
      <c r="W66" s="51">
        <v>53.3874</v>
      </c>
      <c r="X66" s="51">
        <v>16.291899999999998</v>
      </c>
      <c r="Y66" s="51">
        <v>9.3237000000000005</v>
      </c>
      <c r="Z66" s="39"/>
      <c r="AA66" s="50">
        <v>3158.741</v>
      </c>
      <c r="AB66" s="50">
        <v>1913.9639999999999</v>
      </c>
      <c r="AC66" s="50">
        <v>1244.777</v>
      </c>
      <c r="AD66" s="50">
        <v>1032.393</v>
      </c>
      <c r="AE66" s="50">
        <v>1131.2809999999999</v>
      </c>
      <c r="AF66" s="52">
        <v>2.5375958906695737</v>
      </c>
      <c r="AG66" s="52">
        <v>3.6059888331732992</v>
      </c>
      <c r="AH66" s="39"/>
      <c r="AI66" s="53">
        <v>2.5706099999999998</v>
      </c>
      <c r="AJ66" s="53">
        <v>11.87491</v>
      </c>
      <c r="AK66" s="53">
        <v>15.77843</v>
      </c>
      <c r="AL66" s="53">
        <v>21.296299999999999</v>
      </c>
      <c r="AM66" s="53">
        <v>2.1383700000000001</v>
      </c>
      <c r="AN66" s="53">
        <v>1.97021</v>
      </c>
      <c r="AO66" s="53">
        <v>9.1916677691240789</v>
      </c>
      <c r="AP66" s="53">
        <v>11.574741532577688</v>
      </c>
      <c r="AQ66" s="39"/>
      <c r="AR66" s="51">
        <v>10.426</v>
      </c>
      <c r="AS66" s="104">
        <v>9.4804732743014167E-2</v>
      </c>
      <c r="AT66" s="38" t="s">
        <v>20148</v>
      </c>
      <c r="AU66" s="102"/>
      <c r="AV66" s="103">
        <v>5</v>
      </c>
      <c r="AW66" s="103">
        <v>0</v>
      </c>
      <c r="AX66" s="103">
        <v>1</v>
      </c>
      <c r="AY66" s="103">
        <v>0</v>
      </c>
      <c r="AZ66" s="103">
        <v>0</v>
      </c>
      <c r="BA66" s="103">
        <v>0</v>
      </c>
      <c r="BB66" s="103">
        <v>6</v>
      </c>
      <c r="BC66" s="39"/>
      <c r="BD66" s="57" t="s">
        <v>20146</v>
      </c>
      <c r="BE66" s="57" t="s">
        <v>20146</v>
      </c>
    </row>
    <row r="67" spans="2:57">
      <c r="B67" t="s">
        <v>3350</v>
      </c>
      <c r="C67" t="s">
        <v>8209</v>
      </c>
      <c r="D67" t="s">
        <v>4196</v>
      </c>
      <c r="E67" s="50">
        <v>1.8803700000000001</v>
      </c>
      <c r="F67" s="50">
        <v>4.5364800000000001</v>
      </c>
      <c r="G67" s="39"/>
      <c r="H67" s="38" t="s">
        <v>20162</v>
      </c>
      <c r="I67" s="38">
        <v>-0.25449871465295637</v>
      </c>
      <c r="J67" s="38" t="s">
        <v>20162</v>
      </c>
      <c r="K67" s="38" t="s">
        <v>20162</v>
      </c>
      <c r="L67" s="38" t="s">
        <v>20162</v>
      </c>
      <c r="M67" s="38" t="s">
        <v>20162</v>
      </c>
      <c r="N67" s="39"/>
      <c r="O67" s="38" t="s">
        <v>20162</v>
      </c>
      <c r="P67" s="38">
        <v>-0.2544986639584299</v>
      </c>
      <c r="Q67" s="38" t="s">
        <v>20162</v>
      </c>
      <c r="R67" s="38" t="s">
        <v>20162</v>
      </c>
      <c r="S67" s="38" t="s">
        <v>20162</v>
      </c>
      <c r="T67" s="38" t="s">
        <v>20162</v>
      </c>
      <c r="U67" s="39"/>
      <c r="V67" s="50">
        <v>6.0290000000000003E-2</v>
      </c>
      <c r="W67" s="51">
        <v>-14.7332</v>
      </c>
      <c r="X67" s="51" t="s">
        <v>20148</v>
      </c>
      <c r="Y67" s="51" t="s">
        <v>20148</v>
      </c>
      <c r="Z67" s="39"/>
      <c r="AA67" s="50">
        <v>1.88947</v>
      </c>
      <c r="AB67" s="50">
        <v>7.6187800000000001</v>
      </c>
      <c r="AC67" s="50">
        <v>-5.7293200000000004</v>
      </c>
      <c r="AD67" s="50">
        <v>2</v>
      </c>
      <c r="AE67" s="50">
        <v>-31.886040000000001</v>
      </c>
      <c r="AF67" s="52">
        <v>-0.32978957363177475</v>
      </c>
      <c r="AG67" s="52">
        <v>-0.56655883469177526</v>
      </c>
      <c r="AH67" s="39"/>
      <c r="AI67" s="53">
        <v>31.1877</v>
      </c>
      <c r="AJ67" s="53" t="s">
        <v>20148</v>
      </c>
      <c r="AK67" s="53" t="s">
        <v>20148</v>
      </c>
      <c r="AL67" s="53" t="s">
        <v>20148</v>
      </c>
      <c r="AM67" s="53" t="s">
        <v>20148</v>
      </c>
      <c r="AN67" s="53">
        <v>8.7126300000000008</v>
      </c>
      <c r="AO67" s="53">
        <v>-1.6397014439846025</v>
      </c>
      <c r="AP67" s="53">
        <v>-1.536206756427275</v>
      </c>
      <c r="AQ67" s="39"/>
      <c r="AR67" s="51" t="s">
        <v>20148</v>
      </c>
      <c r="AS67" s="104">
        <v>0.70955154450915947</v>
      </c>
      <c r="AT67" s="38" t="s">
        <v>20148</v>
      </c>
      <c r="AU67" s="102"/>
      <c r="AV67" s="103">
        <v>0</v>
      </c>
      <c r="AW67" s="103">
        <v>1</v>
      </c>
      <c r="AX67" s="103">
        <v>0</v>
      </c>
      <c r="AY67" s="103">
        <v>0</v>
      </c>
      <c r="AZ67" s="103">
        <v>0</v>
      </c>
      <c r="BA67" s="103">
        <v>0</v>
      </c>
      <c r="BB67" s="103">
        <v>1</v>
      </c>
      <c r="BC67" s="39"/>
      <c r="BD67" s="57" t="s">
        <v>20146</v>
      </c>
      <c r="BE67" s="57" t="s">
        <v>20147</v>
      </c>
    </row>
    <row r="68" spans="2:57">
      <c r="B68" t="s">
        <v>1240</v>
      </c>
      <c r="C68" t="s">
        <v>6099</v>
      </c>
      <c r="D68" t="s">
        <v>4196</v>
      </c>
      <c r="E68" s="50">
        <v>804.58126000000004</v>
      </c>
      <c r="F68" s="50">
        <v>1050.26026</v>
      </c>
      <c r="G68" s="39"/>
      <c r="H68" s="38">
        <v>8.3218707015130677E-2</v>
      </c>
      <c r="I68" s="38">
        <v>6.3532401524768467E-4</v>
      </c>
      <c r="J68" s="38">
        <v>8.3218707015130677E-2</v>
      </c>
      <c r="K68" s="38">
        <v>7.3333333333333339</v>
      </c>
      <c r="L68" s="38">
        <v>-0.36131386861313874</v>
      </c>
      <c r="M68" s="38" t="s">
        <v>20162</v>
      </c>
      <c r="N68" s="39"/>
      <c r="O68" s="38">
        <v>0.17974239058708119</v>
      </c>
      <c r="P68" s="38">
        <v>8.0703185260611043E-4</v>
      </c>
      <c r="Q68" s="38">
        <v>0.17974239058708119</v>
      </c>
      <c r="R68" s="38">
        <v>12.426293468998189</v>
      </c>
      <c r="S68" s="38">
        <v>0.38122500289919614</v>
      </c>
      <c r="T68" s="38" t="s">
        <v>20162</v>
      </c>
      <c r="U68" s="39"/>
      <c r="V68" s="50">
        <v>6.7610000000000001</v>
      </c>
      <c r="W68" s="51" t="s">
        <v>20148</v>
      </c>
      <c r="X68" s="51" t="s">
        <v>20148</v>
      </c>
      <c r="Y68" s="51" t="s">
        <v>20148</v>
      </c>
      <c r="Z68" s="39"/>
      <c r="AA68" s="50">
        <v>251.21100000000001</v>
      </c>
      <c r="AB68" s="50">
        <v>53.87</v>
      </c>
      <c r="AC68" s="50">
        <v>197.34100000000001</v>
      </c>
      <c r="AD68" s="50" t="s">
        <v>20162</v>
      </c>
      <c r="AE68" s="50">
        <v>-595.40700000000004</v>
      </c>
      <c r="AF68" s="52">
        <v>1.2729792592517521</v>
      </c>
      <c r="AG68" s="52">
        <v>3.4239471257300953</v>
      </c>
      <c r="AH68" s="39"/>
      <c r="AI68" s="53">
        <v>119.00329000000001</v>
      </c>
      <c r="AJ68" s="53" t="s">
        <v>20148</v>
      </c>
      <c r="AK68" s="53" t="s">
        <v>20148</v>
      </c>
      <c r="AL68" s="53" t="s">
        <v>20148</v>
      </c>
      <c r="AM68" s="53">
        <v>4.8867099999999999</v>
      </c>
      <c r="AN68" s="53">
        <v>132.15637000000001</v>
      </c>
      <c r="AO68" s="53">
        <v>-16.142948970181372</v>
      </c>
      <c r="AP68" s="53">
        <v>-16.062955157225009</v>
      </c>
      <c r="AQ68" s="39"/>
      <c r="AR68" s="51">
        <v>-77.334800000000001</v>
      </c>
      <c r="AS68" s="104">
        <v>-0.32424015511795012</v>
      </c>
      <c r="AT68" s="38" t="s">
        <v>20148</v>
      </c>
      <c r="AU68" s="102"/>
      <c r="AV68" s="103">
        <v>6</v>
      </c>
      <c r="AW68" s="103">
        <v>3</v>
      </c>
      <c r="AX68" s="103">
        <v>0</v>
      </c>
      <c r="AY68" s="103">
        <v>0</v>
      </c>
      <c r="AZ68" s="103">
        <v>0</v>
      </c>
      <c r="BA68" s="103">
        <v>0</v>
      </c>
      <c r="BB68" s="103">
        <v>9</v>
      </c>
      <c r="BC68" s="39"/>
      <c r="BD68" s="57" t="s">
        <v>20146</v>
      </c>
      <c r="BE68" s="57" t="s">
        <v>20147</v>
      </c>
    </row>
    <row r="69" spans="2:57">
      <c r="B69" t="s">
        <v>1069</v>
      </c>
      <c r="C69" t="s">
        <v>5928</v>
      </c>
      <c r="D69" t="s">
        <v>4198</v>
      </c>
      <c r="E69" s="50">
        <v>247.31211999999999</v>
      </c>
      <c r="F69" s="50">
        <v>458.43912</v>
      </c>
      <c r="G69" s="39"/>
      <c r="H69" s="38">
        <v>-0.72874395786841295</v>
      </c>
      <c r="I69" s="38">
        <v>-0.3812199036918138</v>
      </c>
      <c r="J69" s="38">
        <v>-0.72874395786841295</v>
      </c>
      <c r="K69" s="38">
        <v>0.25365853658536586</v>
      </c>
      <c r="L69" s="38">
        <v>3.4057142857142857</v>
      </c>
      <c r="M69" s="38" t="s">
        <v>20162</v>
      </c>
      <c r="N69" s="39"/>
      <c r="O69" s="38">
        <v>-0.72440196482226349</v>
      </c>
      <c r="P69" s="38">
        <v>-0.37921219162214348</v>
      </c>
      <c r="Q69" s="38">
        <v>-0.72440196482226349</v>
      </c>
      <c r="R69" s="38">
        <v>0.36551898295150265</v>
      </c>
      <c r="S69" s="38">
        <v>4.6904608755859094</v>
      </c>
      <c r="T69" s="38" t="s">
        <v>20162</v>
      </c>
      <c r="U69" s="39"/>
      <c r="V69" s="50">
        <v>259.75099999999998</v>
      </c>
      <c r="W69" s="51">
        <v>44.217700000000001</v>
      </c>
      <c r="X69" s="51">
        <v>14.8996</v>
      </c>
      <c r="Y69" s="51">
        <v>14.5358</v>
      </c>
      <c r="Z69" s="39"/>
      <c r="AA69" s="50">
        <v>1052.1790000000001</v>
      </c>
      <c r="AB69" s="50">
        <v>240.51400000000001</v>
      </c>
      <c r="AC69" s="50">
        <v>811.66499999999996</v>
      </c>
      <c r="AD69" s="50">
        <v>32.548000000000002</v>
      </c>
      <c r="AE69" s="50">
        <v>72.043999999999997</v>
      </c>
      <c r="AF69" s="52">
        <v>1.2963217583609004</v>
      </c>
      <c r="AG69" s="52">
        <v>-13.467446108878333</v>
      </c>
      <c r="AH69" s="39"/>
      <c r="AI69" s="53">
        <v>0.95211000000000001</v>
      </c>
      <c r="AJ69" s="53">
        <v>5.0641400000000001</v>
      </c>
      <c r="AK69" s="53">
        <v>5.7064599999999999</v>
      </c>
      <c r="AL69" s="53">
        <v>13.38416</v>
      </c>
      <c r="AM69" s="53">
        <v>0.66925000000000001</v>
      </c>
      <c r="AN69" s="53">
        <v>1.71132</v>
      </c>
      <c r="AO69" s="53">
        <v>11.166462550237487</v>
      </c>
      <c r="AP69" s="53">
        <v>11.845359929719395</v>
      </c>
      <c r="AQ69" s="39"/>
      <c r="AR69" s="51">
        <v>8.4171999999999993</v>
      </c>
      <c r="AS69" s="104">
        <v>0.12986986839191153</v>
      </c>
      <c r="AT69" s="38" t="s">
        <v>20148</v>
      </c>
      <c r="AU69" s="102"/>
      <c r="AV69" s="103">
        <v>2</v>
      </c>
      <c r="AW69" s="103">
        <v>2</v>
      </c>
      <c r="AX69" s="103">
        <v>4</v>
      </c>
      <c r="AY69" s="103">
        <v>0</v>
      </c>
      <c r="AZ69" s="103">
        <v>0</v>
      </c>
      <c r="BA69" s="103">
        <v>0</v>
      </c>
      <c r="BB69" s="103">
        <v>8</v>
      </c>
      <c r="BC69" s="39"/>
      <c r="BD69" s="57" t="s">
        <v>20146</v>
      </c>
      <c r="BE69" s="57" t="s">
        <v>20146</v>
      </c>
    </row>
    <row r="70" spans="2:57">
      <c r="B70" t="s">
        <v>1634</v>
      </c>
      <c r="C70" t="s">
        <v>6493</v>
      </c>
      <c r="D70" t="s">
        <v>4195</v>
      </c>
      <c r="E70" s="50" t="s">
        <v>20162</v>
      </c>
      <c r="F70" s="50">
        <v>338.80054000000001</v>
      </c>
      <c r="G70" s="39"/>
      <c r="H70" s="38">
        <v>0.31236283007136834</v>
      </c>
      <c r="I70" s="38">
        <v>0.33492907184438203</v>
      </c>
      <c r="J70" s="38">
        <v>0.31236283007136834</v>
      </c>
      <c r="K70" s="38">
        <v>0.1690697906983214</v>
      </c>
      <c r="L70" s="38">
        <v>0.57992602067438681</v>
      </c>
      <c r="M70" s="38">
        <v>2.4621782913880708</v>
      </c>
      <c r="N70" s="39"/>
      <c r="O70" s="38">
        <v>0.24567347920533789</v>
      </c>
      <c r="P70" s="38">
        <v>0.3227182629035783</v>
      </c>
      <c r="Q70" s="38">
        <v>0.24567347920533789</v>
      </c>
      <c r="R70" s="38">
        <v>0.26626445517245956</v>
      </c>
      <c r="S70" s="38">
        <v>0.63332067206506903</v>
      </c>
      <c r="T70" s="38">
        <v>2.5129086225283053</v>
      </c>
      <c r="U70" s="39"/>
      <c r="V70" s="50">
        <v>93.97</v>
      </c>
      <c r="W70" s="51" t="s">
        <v>20162</v>
      </c>
      <c r="X70" s="51" t="s">
        <v>20163</v>
      </c>
      <c r="Y70" s="51">
        <v>29.62</v>
      </c>
      <c r="Z70" s="39"/>
      <c r="AA70" s="50">
        <v>2786.9870000000001</v>
      </c>
      <c r="AB70" s="50">
        <v>2514.873</v>
      </c>
      <c r="AC70" s="50">
        <v>272.11399999999998</v>
      </c>
      <c r="AD70" s="50">
        <v>58.902000000000001</v>
      </c>
      <c r="AE70" s="50">
        <v>167.238</v>
      </c>
      <c r="AF70" s="52">
        <v>10.24198313941951</v>
      </c>
      <c r="AG70" s="52" t="s">
        <v>20162</v>
      </c>
      <c r="AH70" s="39"/>
      <c r="AI70" s="53" t="s">
        <v>20162</v>
      </c>
      <c r="AJ70" s="53" t="s">
        <v>20162</v>
      </c>
      <c r="AK70" s="53" t="s">
        <v>20162</v>
      </c>
      <c r="AL70" s="53">
        <v>12.46466</v>
      </c>
      <c r="AM70" s="53">
        <v>1.26976</v>
      </c>
      <c r="AN70" s="53">
        <v>3.69204</v>
      </c>
      <c r="AO70" s="53" t="s">
        <v>20162</v>
      </c>
      <c r="AP70" s="53" t="s">
        <v>20162</v>
      </c>
      <c r="AQ70" s="39"/>
      <c r="AR70" s="51">
        <v>10.5016</v>
      </c>
      <c r="AS70" s="104" t="s">
        <v>20162</v>
      </c>
      <c r="AT70" s="38">
        <v>2.5560910130370762E-2</v>
      </c>
      <c r="AU70" s="102"/>
      <c r="AV70" s="103">
        <v>0</v>
      </c>
      <c r="AW70" s="103">
        <v>0</v>
      </c>
      <c r="AX70" s="103">
        <v>0</v>
      </c>
      <c r="AY70" s="103">
        <v>0</v>
      </c>
      <c r="AZ70" s="103">
        <v>0</v>
      </c>
      <c r="BA70" s="103">
        <v>0</v>
      </c>
      <c r="BB70" s="103">
        <v>0</v>
      </c>
      <c r="BC70" s="39"/>
      <c r="BD70" s="57" t="s">
        <v>20147</v>
      </c>
      <c r="BE70" s="57" t="s">
        <v>20147</v>
      </c>
    </row>
    <row r="71" spans="2:57">
      <c r="B71" t="s">
        <v>2949</v>
      </c>
      <c r="C71" t="s">
        <v>7808</v>
      </c>
      <c r="D71" t="s">
        <v>4196</v>
      </c>
      <c r="E71" s="50">
        <v>191.71455</v>
      </c>
      <c r="F71" s="50">
        <v>18.655550000000002</v>
      </c>
      <c r="G71" s="39"/>
      <c r="H71" s="38">
        <v>-0.67920502092050206</v>
      </c>
      <c r="I71" s="38">
        <v>1.5642140468227428</v>
      </c>
      <c r="J71" s="38">
        <v>-0.67920502092050206</v>
      </c>
      <c r="K71" s="38">
        <v>-0.93736111111111109</v>
      </c>
      <c r="L71" s="38">
        <v>-0.99404273735713389</v>
      </c>
      <c r="M71" s="38">
        <v>-0.99485988407352477</v>
      </c>
      <c r="N71" s="39"/>
      <c r="O71" s="38">
        <v>-0.30285974160793805</v>
      </c>
      <c r="P71" s="38">
        <v>1.564149965706966</v>
      </c>
      <c r="Q71" s="38">
        <v>-0.30285974160793805</v>
      </c>
      <c r="R71" s="38">
        <v>-0.80948526079274263</v>
      </c>
      <c r="S71" s="38">
        <v>-0.98138987898031993</v>
      </c>
      <c r="T71" s="38">
        <v>-0.9813130405848759</v>
      </c>
      <c r="U71" s="39"/>
      <c r="V71" s="50">
        <v>129.071</v>
      </c>
      <c r="W71" s="51">
        <v>60.7913</v>
      </c>
      <c r="X71" s="51">
        <v>-55.240099999999998</v>
      </c>
      <c r="Y71" s="51">
        <v>-80.540099999999995</v>
      </c>
      <c r="Z71" s="39"/>
      <c r="AA71" s="50">
        <v>455.47</v>
      </c>
      <c r="AB71" s="50">
        <v>304.33300000000003</v>
      </c>
      <c r="AC71" s="50">
        <v>151.137</v>
      </c>
      <c r="AD71" s="50">
        <v>178.67</v>
      </c>
      <c r="AE71" s="50">
        <v>-870.35699999999997</v>
      </c>
      <c r="AF71" s="52">
        <v>3.013623401284927</v>
      </c>
      <c r="AG71" s="52">
        <v>-3.8598523083461718</v>
      </c>
      <c r="AH71" s="39"/>
      <c r="AI71" s="53">
        <v>1.4853400000000001</v>
      </c>
      <c r="AJ71" s="53" t="s">
        <v>20148</v>
      </c>
      <c r="AK71" s="53" t="s">
        <v>20148</v>
      </c>
      <c r="AL71" s="53" t="s">
        <v>20148</v>
      </c>
      <c r="AM71" s="53">
        <v>6.719E-2</v>
      </c>
      <c r="AN71" s="53">
        <v>6.3089999999999993E-2</v>
      </c>
      <c r="AO71" s="53">
        <v>-0.49555198427455777</v>
      </c>
      <c r="AP71" s="53">
        <v>-0.26165233733993465</v>
      </c>
      <c r="AQ71" s="39"/>
      <c r="AR71" s="51">
        <v>-53.434100000000001</v>
      </c>
      <c r="AS71" s="104">
        <v>-0.19587798800539566</v>
      </c>
      <c r="AT71" s="38" t="s">
        <v>20148</v>
      </c>
      <c r="AU71" s="102"/>
      <c r="AV71" s="103">
        <v>0</v>
      </c>
      <c r="AW71" s="103">
        <v>0</v>
      </c>
      <c r="AX71" s="103">
        <v>0</v>
      </c>
      <c r="AY71" s="103">
        <v>0</v>
      </c>
      <c r="AZ71" s="103">
        <v>0</v>
      </c>
      <c r="BA71" s="103">
        <v>0</v>
      </c>
      <c r="BB71" s="103">
        <v>0</v>
      </c>
      <c r="BC71" s="39"/>
      <c r="BD71" s="57" t="s">
        <v>20146</v>
      </c>
      <c r="BE71" s="57" t="s">
        <v>20147</v>
      </c>
    </row>
    <row r="72" spans="2:57">
      <c r="B72" t="s">
        <v>2263</v>
      </c>
      <c r="C72" t="s">
        <v>7122</v>
      </c>
      <c r="D72" t="s">
        <v>4195</v>
      </c>
      <c r="E72" s="50">
        <v>109.49937</v>
      </c>
      <c r="F72" s="50">
        <v>110.18438</v>
      </c>
      <c r="G72" s="39"/>
      <c r="H72" s="38" t="s">
        <v>20162</v>
      </c>
      <c r="I72" s="38">
        <v>2.5075225677031021E-2</v>
      </c>
      <c r="J72" s="38" t="s">
        <v>20162</v>
      </c>
      <c r="K72" s="38" t="s">
        <v>20162</v>
      </c>
      <c r="L72" s="38" t="s">
        <v>20162</v>
      </c>
      <c r="M72" s="38" t="s">
        <v>20162</v>
      </c>
      <c r="N72" s="39"/>
      <c r="O72" s="38" t="s">
        <v>20162</v>
      </c>
      <c r="P72" s="38">
        <v>2.5075296034777983E-2</v>
      </c>
      <c r="Q72" s="38" t="s">
        <v>20162</v>
      </c>
      <c r="R72" s="38" t="s">
        <v>20162</v>
      </c>
      <c r="S72" s="38" t="s">
        <v>20162</v>
      </c>
      <c r="T72" s="38" t="s">
        <v>20162</v>
      </c>
      <c r="U72" s="39"/>
      <c r="V72" s="50" t="s">
        <v>20162</v>
      </c>
      <c r="W72" s="51" t="s">
        <v>20162</v>
      </c>
      <c r="X72" s="51" t="s">
        <v>20162</v>
      </c>
      <c r="Y72" s="51" t="s">
        <v>20162</v>
      </c>
      <c r="Z72" s="39"/>
      <c r="AA72" s="50" t="s">
        <v>20162</v>
      </c>
      <c r="AB72" s="50" t="s">
        <v>20162</v>
      </c>
      <c r="AC72" s="50" t="s">
        <v>20162</v>
      </c>
      <c r="AD72" s="50" t="s">
        <v>20162</v>
      </c>
      <c r="AE72" s="50" t="s">
        <v>20162</v>
      </c>
      <c r="AF72" s="52" t="s">
        <v>20162</v>
      </c>
      <c r="AG72" s="52" t="s">
        <v>20162</v>
      </c>
      <c r="AH72" s="39"/>
      <c r="AI72" s="53" t="s">
        <v>20162</v>
      </c>
      <c r="AJ72" s="53" t="s">
        <v>20162</v>
      </c>
      <c r="AK72" s="53" t="s">
        <v>20162</v>
      </c>
      <c r="AL72" s="53" t="s">
        <v>20162</v>
      </c>
      <c r="AM72" s="53" t="s">
        <v>20162</v>
      </c>
      <c r="AN72" s="53" t="s">
        <v>20162</v>
      </c>
      <c r="AO72" s="53" t="s">
        <v>20162</v>
      </c>
      <c r="AP72" s="53" t="s">
        <v>20162</v>
      </c>
      <c r="AQ72" s="39"/>
      <c r="AR72" s="51" t="s">
        <v>20162</v>
      </c>
      <c r="AS72" s="104" t="s">
        <v>20162</v>
      </c>
      <c r="AT72" s="38" t="s">
        <v>20148</v>
      </c>
      <c r="AU72" s="102"/>
      <c r="AV72" s="103">
        <v>0</v>
      </c>
      <c r="AW72" s="103">
        <v>0</v>
      </c>
      <c r="AX72" s="103">
        <v>0</v>
      </c>
      <c r="AY72" s="103">
        <v>0</v>
      </c>
      <c r="AZ72" s="103">
        <v>0</v>
      </c>
      <c r="BA72" s="103">
        <v>0</v>
      </c>
      <c r="BB72" s="103">
        <v>0</v>
      </c>
      <c r="BC72" s="39"/>
      <c r="BD72" s="57" t="s">
        <v>20147</v>
      </c>
      <c r="BE72" s="57" t="s">
        <v>20147</v>
      </c>
    </row>
    <row r="73" spans="2:57">
      <c r="B73" t="s">
        <v>1327</v>
      </c>
      <c r="C73" t="s">
        <v>6186</v>
      </c>
      <c r="D73" t="s">
        <v>4196</v>
      </c>
      <c r="E73" s="50">
        <v>291.42561000000001</v>
      </c>
      <c r="F73" s="50">
        <v>240.59361000000001</v>
      </c>
      <c r="G73" s="39"/>
      <c r="H73" s="38" t="s">
        <v>20162</v>
      </c>
      <c r="I73" s="38" t="s">
        <v>20162</v>
      </c>
      <c r="J73" s="38" t="s">
        <v>20162</v>
      </c>
      <c r="K73" s="38" t="s">
        <v>20162</v>
      </c>
      <c r="L73" s="38" t="s">
        <v>20162</v>
      </c>
      <c r="M73" s="38" t="s">
        <v>20162</v>
      </c>
      <c r="N73" s="39"/>
      <c r="O73" s="38" t="s">
        <v>20162</v>
      </c>
      <c r="P73" s="38" t="s">
        <v>20162</v>
      </c>
      <c r="Q73" s="38" t="s">
        <v>20162</v>
      </c>
      <c r="R73" s="38" t="s">
        <v>20162</v>
      </c>
      <c r="S73" s="38" t="s">
        <v>20162</v>
      </c>
      <c r="T73" s="38" t="s">
        <v>20162</v>
      </c>
      <c r="U73" s="39"/>
      <c r="V73" s="50" t="s">
        <v>20162</v>
      </c>
      <c r="W73" s="51" t="s">
        <v>20162</v>
      </c>
      <c r="X73" s="51" t="s">
        <v>20162</v>
      </c>
      <c r="Y73" s="51" t="s">
        <v>20162</v>
      </c>
      <c r="Z73" s="39"/>
      <c r="AA73" s="50">
        <v>106.587</v>
      </c>
      <c r="AB73" s="50">
        <v>7.8780000000000001</v>
      </c>
      <c r="AC73" s="50">
        <v>98.709000000000003</v>
      </c>
      <c r="AD73" s="50" t="s">
        <v>20162</v>
      </c>
      <c r="AE73" s="50">
        <v>-24.864999999999998</v>
      </c>
      <c r="AF73" s="52">
        <v>1.0798103516396682</v>
      </c>
      <c r="AG73" s="52">
        <v>5.8199665572552179</v>
      </c>
      <c r="AH73" s="39"/>
      <c r="AI73" s="53" t="s">
        <v>20162</v>
      </c>
      <c r="AJ73" s="53" t="s">
        <v>20148</v>
      </c>
      <c r="AK73" s="53" t="s">
        <v>20148</v>
      </c>
      <c r="AL73" s="53" t="s">
        <v>20148</v>
      </c>
      <c r="AM73" s="53" t="s">
        <v>20148</v>
      </c>
      <c r="AN73" s="53" t="s">
        <v>20162</v>
      </c>
      <c r="AO73" s="53">
        <v>-14.900204991639315</v>
      </c>
      <c r="AP73" s="53">
        <v>-14.866140014829462</v>
      </c>
      <c r="AQ73" s="39"/>
      <c r="AR73" s="51">
        <v>-32.3949</v>
      </c>
      <c r="AS73" s="104">
        <v>-3.4186734262779828</v>
      </c>
      <c r="AT73" s="38" t="s">
        <v>20148</v>
      </c>
      <c r="AU73" s="102"/>
      <c r="AV73" s="103">
        <v>2</v>
      </c>
      <c r="AW73" s="103">
        <v>1</v>
      </c>
      <c r="AX73" s="103">
        <v>0</v>
      </c>
      <c r="AY73" s="103">
        <v>0</v>
      </c>
      <c r="AZ73" s="103">
        <v>0</v>
      </c>
      <c r="BA73" s="103">
        <v>0</v>
      </c>
      <c r="BB73" s="103">
        <v>3</v>
      </c>
      <c r="BC73" s="39"/>
      <c r="BD73" s="57" t="s">
        <v>20146</v>
      </c>
      <c r="BE73" s="57" t="s">
        <v>20147</v>
      </c>
    </row>
    <row r="74" spans="2:57">
      <c r="B74" t="s">
        <v>3249</v>
      </c>
      <c r="C74" t="s">
        <v>8108</v>
      </c>
      <c r="D74" t="s">
        <v>4198</v>
      </c>
      <c r="E74" s="50">
        <v>3.8969499999999999</v>
      </c>
      <c r="F74" s="50">
        <v>8.2639499999999995</v>
      </c>
      <c r="G74" s="39"/>
      <c r="H74" s="38" t="s">
        <v>20162</v>
      </c>
      <c r="I74" s="38">
        <v>-0.45469089246943206</v>
      </c>
      <c r="J74" s="38" t="s">
        <v>20162</v>
      </c>
      <c r="K74" s="38" t="s">
        <v>20162</v>
      </c>
      <c r="L74" s="38" t="s">
        <v>20162</v>
      </c>
      <c r="M74" s="38" t="s">
        <v>20162</v>
      </c>
      <c r="N74" s="39"/>
      <c r="O74" s="38" t="s">
        <v>20162</v>
      </c>
      <c r="P74" s="38">
        <v>-0.4546906848807063</v>
      </c>
      <c r="Q74" s="38" t="s">
        <v>20162</v>
      </c>
      <c r="R74" s="38" t="s">
        <v>20162</v>
      </c>
      <c r="S74" s="38" t="s">
        <v>20162</v>
      </c>
      <c r="T74" s="38" t="s">
        <v>20162</v>
      </c>
      <c r="U74" s="39"/>
      <c r="V74" s="50">
        <v>8.5449999999999999</v>
      </c>
      <c r="W74" s="51">
        <v>46.459899999999998</v>
      </c>
      <c r="X74" s="51">
        <v>-21.767099999999999</v>
      </c>
      <c r="Y74" s="51">
        <v>-61.451099999999997</v>
      </c>
      <c r="Z74" s="39"/>
      <c r="AA74" s="50">
        <v>4.6840000000000002</v>
      </c>
      <c r="AB74" s="50">
        <v>18.695</v>
      </c>
      <c r="AC74" s="50">
        <v>-14.010999999999999</v>
      </c>
      <c r="AD74" s="50">
        <v>10.378</v>
      </c>
      <c r="AE74" s="50">
        <v>-22.42</v>
      </c>
      <c r="AF74" s="52">
        <v>-0.33430875740489618</v>
      </c>
      <c r="AG74" s="52">
        <v>-5.7284695556774547</v>
      </c>
      <c r="AH74" s="39"/>
      <c r="AI74" s="53">
        <v>0.45605000000000001</v>
      </c>
      <c r="AJ74" s="53" t="s">
        <v>20148</v>
      </c>
      <c r="AK74" s="53" t="s">
        <v>20148</v>
      </c>
      <c r="AL74" s="53" t="s">
        <v>20148</v>
      </c>
      <c r="AM74" s="53" t="s">
        <v>20148</v>
      </c>
      <c r="AN74" s="53">
        <v>0.11441999999999999</v>
      </c>
      <c r="AO74" s="53">
        <v>-4.5331596269884802</v>
      </c>
      <c r="AP74" s="53">
        <v>-4.4429838709677414</v>
      </c>
      <c r="AQ74" s="39"/>
      <c r="AR74" s="51" t="s">
        <v>20148</v>
      </c>
      <c r="AS74" s="104">
        <v>1.5474209650582369</v>
      </c>
      <c r="AT74" s="38" t="s">
        <v>20148</v>
      </c>
      <c r="AU74" s="102"/>
      <c r="AV74" s="103">
        <v>0</v>
      </c>
      <c r="AW74" s="103">
        <v>0</v>
      </c>
      <c r="AX74" s="103">
        <v>0</v>
      </c>
      <c r="AY74" s="103">
        <v>0</v>
      </c>
      <c r="AZ74" s="103">
        <v>0</v>
      </c>
      <c r="BA74" s="103">
        <v>0</v>
      </c>
      <c r="BB74" s="103">
        <v>0</v>
      </c>
      <c r="BC74" s="39"/>
      <c r="BD74" s="57" t="s">
        <v>20146</v>
      </c>
      <c r="BE74" s="57" t="s">
        <v>20146</v>
      </c>
    </row>
    <row r="75" spans="2:57">
      <c r="B75" t="s">
        <v>54</v>
      </c>
      <c r="C75" t="s">
        <v>4516</v>
      </c>
      <c r="D75" t="s">
        <v>4197</v>
      </c>
      <c r="E75" s="50">
        <v>52611.96817</v>
      </c>
      <c r="F75" s="50">
        <v>59909.96817</v>
      </c>
      <c r="G75" s="39"/>
      <c r="H75" s="38">
        <v>0.15744800782861224</v>
      </c>
      <c r="I75" s="38">
        <v>2.9728275490987333E-2</v>
      </c>
      <c r="J75" s="38">
        <v>0.15744800782861224</v>
      </c>
      <c r="K75" s="38">
        <v>0.31078363114634233</v>
      </c>
      <c r="L75" s="38">
        <v>0.24632350846173057</v>
      </c>
      <c r="M75" s="38">
        <v>6.7887166881013234</v>
      </c>
      <c r="N75" s="39"/>
      <c r="O75" s="38">
        <v>0.15612881863074857</v>
      </c>
      <c r="P75" s="38">
        <v>3.0147806918741971E-2</v>
      </c>
      <c r="Q75" s="38">
        <v>0.15612881863074857</v>
      </c>
      <c r="R75" s="38">
        <v>0.31237569850297198</v>
      </c>
      <c r="S75" s="38">
        <v>0.25135132453839959</v>
      </c>
      <c r="T75" s="38">
        <v>4.0698439257492351</v>
      </c>
      <c r="U75" s="39"/>
      <c r="V75" s="50">
        <v>8803</v>
      </c>
      <c r="W75" s="51">
        <v>73.679400000000001</v>
      </c>
      <c r="X75" s="51">
        <v>37.896099999999997</v>
      </c>
      <c r="Y75" s="51">
        <v>30.66</v>
      </c>
      <c r="Z75" s="39"/>
      <c r="AA75" s="50">
        <v>25056</v>
      </c>
      <c r="AB75" s="50">
        <v>7457</v>
      </c>
      <c r="AC75" s="50">
        <v>17599</v>
      </c>
      <c r="AD75" s="50">
        <v>3608</v>
      </c>
      <c r="AE75" s="50">
        <v>12025</v>
      </c>
      <c r="AF75" s="52">
        <v>1.4237172566623104</v>
      </c>
      <c r="AG75" s="52">
        <v>-1.9426419466975666</v>
      </c>
      <c r="AH75" s="39"/>
      <c r="AI75" s="53">
        <v>5.9766000000000004</v>
      </c>
      <c r="AJ75" s="53">
        <v>14.82863</v>
      </c>
      <c r="AK75" s="53">
        <v>15.77097</v>
      </c>
      <c r="AL75" s="53">
        <v>22.25291</v>
      </c>
      <c r="AM75" s="53">
        <v>3.38863</v>
      </c>
      <c r="AN75" s="53">
        <v>6.75671</v>
      </c>
      <c r="AO75" s="53">
        <v>17.355147210312861</v>
      </c>
      <c r="AP75" s="53">
        <v>17.958623552158272</v>
      </c>
      <c r="AQ75" s="39"/>
      <c r="AR75" s="51">
        <v>16.54</v>
      </c>
      <c r="AS75" s="104">
        <v>0.2712415643548256</v>
      </c>
      <c r="AT75" s="38">
        <v>6.139777922926192E-3</v>
      </c>
      <c r="AU75" s="102"/>
      <c r="AV75" s="103">
        <v>13</v>
      </c>
      <c r="AW75" s="103">
        <v>5</v>
      </c>
      <c r="AX75" s="103">
        <v>6</v>
      </c>
      <c r="AY75" s="103">
        <v>0</v>
      </c>
      <c r="AZ75" s="103">
        <v>0</v>
      </c>
      <c r="BA75" s="103">
        <v>1</v>
      </c>
      <c r="BB75" s="103">
        <v>25</v>
      </c>
      <c r="BC75" s="39"/>
      <c r="BD75" s="57" t="s">
        <v>20146</v>
      </c>
      <c r="BE75" s="57" t="s">
        <v>20146</v>
      </c>
    </row>
    <row r="76" spans="2:57">
      <c r="B76" t="s">
        <v>3583</v>
      </c>
      <c r="C76" t="s">
        <v>8410</v>
      </c>
      <c r="D76" t="s">
        <v>4197</v>
      </c>
      <c r="E76" s="50">
        <v>42.332410000000003</v>
      </c>
      <c r="F76" s="50">
        <v>119.31995999999999</v>
      </c>
      <c r="G76" s="39"/>
      <c r="H76" s="38">
        <v>-0.58776595744680848</v>
      </c>
      <c r="I76" s="38">
        <v>-9.8837209302325535E-2</v>
      </c>
      <c r="J76" s="38">
        <v>-0.58776595744680848</v>
      </c>
      <c r="K76" s="38">
        <v>0.4832535885167466</v>
      </c>
      <c r="L76" s="38">
        <v>0.19285824226566106</v>
      </c>
      <c r="M76" s="38" t="s">
        <v>20162</v>
      </c>
      <c r="N76" s="39"/>
      <c r="O76" s="38">
        <v>-0.58712716605195925</v>
      </c>
      <c r="P76" s="38">
        <v>-0.13594690894534223</v>
      </c>
      <c r="Q76" s="38">
        <v>-0.58712716605195925</v>
      </c>
      <c r="R76" s="38">
        <v>0.82124501645409609</v>
      </c>
      <c r="S76" s="38">
        <v>1.0497414631297217</v>
      </c>
      <c r="T76" s="38" t="s">
        <v>20162</v>
      </c>
      <c r="U76" s="39"/>
      <c r="V76" s="50">
        <v>122.02630000000001</v>
      </c>
      <c r="W76" s="51">
        <v>52.091200000000001</v>
      </c>
      <c r="X76" s="51">
        <v>8.6727000000000007</v>
      </c>
      <c r="Y76" s="51">
        <v>9.6313999999999993</v>
      </c>
      <c r="Z76" s="39"/>
      <c r="AA76" s="50">
        <v>149.82558</v>
      </c>
      <c r="AB76" s="50">
        <v>36.769570000000002</v>
      </c>
      <c r="AC76" s="50">
        <v>113.05601</v>
      </c>
      <c r="AD76" s="50">
        <v>3.8528899999999999</v>
      </c>
      <c r="AE76" s="50">
        <v>-20.588360000000002</v>
      </c>
      <c r="AF76" s="52">
        <v>1.3252332184728615</v>
      </c>
      <c r="AG76" s="52">
        <v>-8.1823181420986622</v>
      </c>
      <c r="AH76" s="39"/>
      <c r="AI76" s="53">
        <v>0.34691</v>
      </c>
      <c r="AJ76" s="53">
        <v>3.23584</v>
      </c>
      <c r="AK76" s="53">
        <v>4.5103499999999999</v>
      </c>
      <c r="AL76" s="53" t="s">
        <v>20162</v>
      </c>
      <c r="AM76" s="53" t="s">
        <v>20162</v>
      </c>
      <c r="AN76" s="53" t="s">
        <v>20162</v>
      </c>
      <c r="AO76" s="53">
        <v>10.704855584882571</v>
      </c>
      <c r="AP76" s="53">
        <v>11.274650076584871</v>
      </c>
      <c r="AQ76" s="39"/>
      <c r="AR76" s="51">
        <v>16.199000000000002</v>
      </c>
      <c r="AS76" s="104">
        <v>0.48428049109737298</v>
      </c>
      <c r="AT76" s="38" t="s">
        <v>20148</v>
      </c>
      <c r="AU76" s="102"/>
      <c r="AV76" s="103">
        <v>2</v>
      </c>
      <c r="AW76" s="103">
        <v>4</v>
      </c>
      <c r="AX76" s="103">
        <v>1</v>
      </c>
      <c r="AY76" s="103">
        <v>0</v>
      </c>
      <c r="AZ76" s="103">
        <v>0</v>
      </c>
      <c r="BA76" s="103">
        <v>0</v>
      </c>
      <c r="BB76" s="103">
        <v>7</v>
      </c>
      <c r="BC76" s="39"/>
      <c r="BD76" s="57" t="s">
        <v>20146</v>
      </c>
      <c r="BE76" s="57" t="s">
        <v>20146</v>
      </c>
    </row>
    <row r="77" spans="2:57">
      <c r="B77" t="s">
        <v>1850</v>
      </c>
      <c r="C77" t="s">
        <v>6709</v>
      </c>
      <c r="D77" t="s">
        <v>4196</v>
      </c>
      <c r="E77" s="50">
        <v>20.93553</v>
      </c>
      <c r="F77" s="50">
        <v>220.99653000000001</v>
      </c>
      <c r="G77" s="39"/>
      <c r="H77" s="38">
        <v>-0.20118343195266264</v>
      </c>
      <c r="I77" s="38">
        <v>-0.46161515453639079</v>
      </c>
      <c r="J77" s="38">
        <v>-0.20118343195266264</v>
      </c>
      <c r="K77" s="38" t="s">
        <v>20162</v>
      </c>
      <c r="L77" s="38" t="s">
        <v>20162</v>
      </c>
      <c r="M77" s="38" t="s">
        <v>20162</v>
      </c>
      <c r="N77" s="39"/>
      <c r="O77" s="38">
        <v>-0.19220326473435245</v>
      </c>
      <c r="P77" s="38">
        <v>-0.45600362715892107</v>
      </c>
      <c r="Q77" s="38">
        <v>-0.19220326473435245</v>
      </c>
      <c r="R77" s="38" t="s">
        <v>20162</v>
      </c>
      <c r="S77" s="38" t="s">
        <v>20162</v>
      </c>
      <c r="T77" s="38" t="s">
        <v>20162</v>
      </c>
      <c r="U77" s="39"/>
      <c r="V77" s="50" t="s">
        <v>20162</v>
      </c>
      <c r="W77" s="51" t="s">
        <v>20162</v>
      </c>
      <c r="X77" s="51" t="s">
        <v>20162</v>
      </c>
      <c r="Y77" s="51" t="s">
        <v>20162</v>
      </c>
      <c r="Z77" s="39"/>
      <c r="AA77" s="50">
        <v>230.33</v>
      </c>
      <c r="AB77" s="50">
        <v>5.1470000000000002</v>
      </c>
      <c r="AC77" s="50">
        <v>225.18299999999999</v>
      </c>
      <c r="AD77" s="50" t="s">
        <v>20162</v>
      </c>
      <c r="AE77" s="50">
        <v>-127.571</v>
      </c>
      <c r="AF77" s="52">
        <v>1.0228569652238402</v>
      </c>
      <c r="AG77" s="52">
        <v>11.535035750766088</v>
      </c>
      <c r="AH77" s="39"/>
      <c r="AI77" s="53" t="s">
        <v>20162</v>
      </c>
      <c r="AJ77" s="53" t="s">
        <v>20148</v>
      </c>
      <c r="AK77" s="53" t="s">
        <v>20148</v>
      </c>
      <c r="AL77" s="53" t="s">
        <v>20148</v>
      </c>
      <c r="AM77" s="53">
        <v>0.97057000000000004</v>
      </c>
      <c r="AN77" s="53" t="s">
        <v>20162</v>
      </c>
      <c r="AO77" s="53">
        <v>-11.286850357507662</v>
      </c>
      <c r="AP77" s="53">
        <v>-11.284545036764706</v>
      </c>
      <c r="AQ77" s="39"/>
      <c r="AR77" s="51">
        <v>-76.435199999999995</v>
      </c>
      <c r="AS77" s="104">
        <v>-0.19009716465574977</v>
      </c>
      <c r="AT77" s="38" t="s">
        <v>20148</v>
      </c>
      <c r="AU77" s="102"/>
      <c r="AV77" s="103">
        <v>4</v>
      </c>
      <c r="AW77" s="103">
        <v>2</v>
      </c>
      <c r="AX77" s="103">
        <v>0</v>
      </c>
      <c r="AY77" s="103">
        <v>0</v>
      </c>
      <c r="AZ77" s="103">
        <v>0</v>
      </c>
      <c r="BA77" s="103">
        <v>0</v>
      </c>
      <c r="BB77" s="103">
        <v>6</v>
      </c>
      <c r="BC77" s="39"/>
      <c r="BD77" s="57" t="s">
        <v>20146</v>
      </c>
      <c r="BE77" s="57" t="s">
        <v>20147</v>
      </c>
    </row>
    <row r="78" spans="2:57">
      <c r="B78" t="s">
        <v>2750</v>
      </c>
      <c r="C78" t="s">
        <v>7609</v>
      </c>
      <c r="D78" t="s">
        <v>4196</v>
      </c>
      <c r="E78" s="50">
        <v>35.531239999999997</v>
      </c>
      <c r="F78" s="50">
        <v>46.138579999999997</v>
      </c>
      <c r="G78" s="39"/>
      <c r="H78" s="38">
        <v>-7.9002175220993176E-2</v>
      </c>
      <c r="I78" s="38">
        <v>0.32666666666666666</v>
      </c>
      <c r="J78" s="38">
        <v>-7.9002175220993176E-2</v>
      </c>
      <c r="K78" s="38" t="s">
        <v>20162</v>
      </c>
      <c r="L78" s="38" t="s">
        <v>20162</v>
      </c>
      <c r="M78" s="38" t="s">
        <v>20162</v>
      </c>
      <c r="N78" s="39"/>
      <c r="O78" s="38">
        <v>4.5123828559985979E-2</v>
      </c>
      <c r="P78" s="38">
        <v>0.33079914150141487</v>
      </c>
      <c r="Q78" s="38">
        <v>4.5123828559985979E-2</v>
      </c>
      <c r="R78" s="38" t="s">
        <v>20162</v>
      </c>
      <c r="S78" s="38" t="s">
        <v>20162</v>
      </c>
      <c r="T78" s="38" t="s">
        <v>20162</v>
      </c>
      <c r="U78" s="39"/>
      <c r="V78" s="50" t="s">
        <v>20162</v>
      </c>
      <c r="W78" s="51" t="s">
        <v>20162</v>
      </c>
      <c r="X78" s="51" t="s">
        <v>20162</v>
      </c>
      <c r="Y78" s="51" t="s">
        <v>20162</v>
      </c>
      <c r="Z78" s="39"/>
      <c r="AA78" s="50">
        <v>13.254149999999999</v>
      </c>
      <c r="AB78" s="50">
        <v>0.84391000000000005</v>
      </c>
      <c r="AC78" s="50">
        <v>12.41024</v>
      </c>
      <c r="AD78" s="50" t="s">
        <v>20162</v>
      </c>
      <c r="AE78" s="50">
        <v>-26.548310000000001</v>
      </c>
      <c r="AF78" s="52">
        <v>1.0680011023155072</v>
      </c>
      <c r="AG78" s="52" t="s">
        <v>20162</v>
      </c>
      <c r="AH78" s="39"/>
      <c r="AI78" s="53" t="s">
        <v>20162</v>
      </c>
      <c r="AJ78" s="53" t="s">
        <v>20162</v>
      </c>
      <c r="AK78" s="53" t="s">
        <v>20148</v>
      </c>
      <c r="AL78" s="53" t="s">
        <v>20148</v>
      </c>
      <c r="AM78" s="53">
        <v>3.27624</v>
      </c>
      <c r="AN78" s="53" t="s">
        <v>20162</v>
      </c>
      <c r="AO78" s="53" t="s">
        <v>20162</v>
      </c>
      <c r="AP78" s="53">
        <v>-3.6005821666588629</v>
      </c>
      <c r="AQ78" s="39"/>
      <c r="AR78" s="51">
        <v>-168.7115</v>
      </c>
      <c r="AS78" s="104">
        <v>23.357576420407938</v>
      </c>
      <c r="AT78" s="38" t="s">
        <v>20148</v>
      </c>
      <c r="AU78" s="102"/>
      <c r="AV78" s="103">
        <v>1</v>
      </c>
      <c r="AW78" s="103">
        <v>2</v>
      </c>
      <c r="AX78" s="103">
        <v>0</v>
      </c>
      <c r="AY78" s="103">
        <v>0</v>
      </c>
      <c r="AZ78" s="103">
        <v>0</v>
      </c>
      <c r="BA78" s="103">
        <v>0</v>
      </c>
      <c r="BB78" s="103">
        <v>3</v>
      </c>
      <c r="BC78" s="39"/>
      <c r="BD78" s="57" t="s">
        <v>20146</v>
      </c>
      <c r="BE78" s="57" t="s">
        <v>20147</v>
      </c>
    </row>
    <row r="79" spans="2:57">
      <c r="B79" t="s">
        <v>2860</v>
      </c>
      <c r="C79" t="s">
        <v>7719</v>
      </c>
      <c r="D79" t="s">
        <v>4196</v>
      </c>
      <c r="E79" s="50">
        <v>5.3240800000000004</v>
      </c>
      <c r="F79" s="50">
        <v>32.720080000000003</v>
      </c>
      <c r="G79" s="39"/>
      <c r="H79" s="38">
        <v>-0.66275659824046929</v>
      </c>
      <c r="I79" s="38">
        <v>0.30681818181818166</v>
      </c>
      <c r="J79" s="38">
        <v>-0.66275659824046929</v>
      </c>
      <c r="K79" s="38" t="s">
        <v>20162</v>
      </c>
      <c r="L79" s="38" t="s">
        <v>20162</v>
      </c>
      <c r="M79" s="38" t="s">
        <v>20162</v>
      </c>
      <c r="N79" s="39"/>
      <c r="O79" s="38">
        <v>-0.65673274789904057</v>
      </c>
      <c r="P79" s="38">
        <v>0.31059084591382646</v>
      </c>
      <c r="Q79" s="38">
        <v>-0.65673274789904057</v>
      </c>
      <c r="R79" s="38" t="s">
        <v>20162</v>
      </c>
      <c r="S79" s="38" t="s">
        <v>20162</v>
      </c>
      <c r="T79" s="38" t="s">
        <v>20162</v>
      </c>
      <c r="U79" s="39"/>
      <c r="V79" s="50">
        <v>17.263000000000002</v>
      </c>
      <c r="W79" s="51">
        <v>-90.725800000000007</v>
      </c>
      <c r="X79" s="51" t="s">
        <v>20148</v>
      </c>
      <c r="Y79" s="51" t="s">
        <v>20148</v>
      </c>
      <c r="Z79" s="39"/>
      <c r="AA79" s="50">
        <v>169.792</v>
      </c>
      <c r="AB79" s="50">
        <v>64.066000000000003</v>
      </c>
      <c r="AC79" s="50">
        <v>105.726</v>
      </c>
      <c r="AD79" s="50">
        <v>40.414999999999999</v>
      </c>
      <c r="AE79" s="50">
        <v>-478.69799999999998</v>
      </c>
      <c r="AF79" s="52">
        <v>1.6059625825246391</v>
      </c>
      <c r="AG79" s="52">
        <v>0.57083873796517892</v>
      </c>
      <c r="AH79" s="39"/>
      <c r="AI79" s="53">
        <v>0.30841000000000002</v>
      </c>
      <c r="AJ79" s="53" t="s">
        <v>20148</v>
      </c>
      <c r="AK79" s="53" t="s">
        <v>20148</v>
      </c>
      <c r="AL79" s="53" t="s">
        <v>20148</v>
      </c>
      <c r="AM79" s="53">
        <v>0.30409999999999998</v>
      </c>
      <c r="AN79" s="53">
        <v>1.9088499999999999</v>
      </c>
      <c r="AO79" s="53">
        <v>-0.29888448398706546</v>
      </c>
      <c r="AP79" s="53">
        <v>-0.28239099665136191</v>
      </c>
      <c r="AQ79" s="39"/>
      <c r="AR79" s="51">
        <v>-101.3159</v>
      </c>
      <c r="AS79" s="104">
        <v>-0.9080137297619234</v>
      </c>
      <c r="AT79" s="38" t="s">
        <v>20148</v>
      </c>
      <c r="AU79" s="102"/>
      <c r="AV79" s="103">
        <v>2</v>
      </c>
      <c r="AW79" s="103">
        <v>0</v>
      </c>
      <c r="AX79" s="103">
        <v>3</v>
      </c>
      <c r="AY79" s="103">
        <v>1</v>
      </c>
      <c r="AZ79" s="103">
        <v>0</v>
      </c>
      <c r="BA79" s="103">
        <v>0</v>
      </c>
      <c r="BB79" s="103">
        <v>6</v>
      </c>
      <c r="BC79" s="39"/>
      <c r="BD79" s="57" t="s">
        <v>20146</v>
      </c>
      <c r="BE79" s="57" t="s">
        <v>20147</v>
      </c>
    </row>
    <row r="80" spans="2:57">
      <c r="B80" t="s">
        <v>647</v>
      </c>
      <c r="C80" t="s">
        <v>5508</v>
      </c>
      <c r="D80" t="s">
        <v>4190</v>
      </c>
      <c r="E80" s="50">
        <v>872.08297000000005</v>
      </c>
      <c r="F80" s="50">
        <v>1298.9429700000001</v>
      </c>
      <c r="G80" s="39"/>
      <c r="H80" s="38">
        <v>-0.56422505307855619</v>
      </c>
      <c r="I80" s="38">
        <v>0.1418636995827538</v>
      </c>
      <c r="J80" s="38">
        <v>-0.56422505307855619</v>
      </c>
      <c r="K80" s="38" t="s">
        <v>20162</v>
      </c>
      <c r="L80" s="38" t="s">
        <v>20162</v>
      </c>
      <c r="M80" s="38" t="s">
        <v>20162</v>
      </c>
      <c r="N80" s="39"/>
      <c r="O80" s="38">
        <v>-0.55683122007091235</v>
      </c>
      <c r="P80" s="38">
        <v>0.14573289740178264</v>
      </c>
      <c r="Q80" s="38">
        <v>-0.55683122007091235</v>
      </c>
      <c r="R80" s="38" t="s">
        <v>20162</v>
      </c>
      <c r="S80" s="38" t="s">
        <v>20162</v>
      </c>
      <c r="T80" s="38" t="s">
        <v>20162</v>
      </c>
      <c r="U80" s="39"/>
      <c r="V80" s="50">
        <v>358.435</v>
      </c>
      <c r="W80" s="51">
        <v>14.6821</v>
      </c>
      <c r="X80" s="51">
        <v>-20.953499999999998</v>
      </c>
      <c r="Y80" s="51">
        <v>-21.812000000000001</v>
      </c>
      <c r="Z80" s="39"/>
      <c r="AA80" s="50">
        <v>982.96</v>
      </c>
      <c r="AB80" s="50">
        <v>426.863</v>
      </c>
      <c r="AC80" s="50">
        <v>556.09699999999998</v>
      </c>
      <c r="AD80" s="50">
        <v>0.5</v>
      </c>
      <c r="AE80" s="50">
        <v>-245.161</v>
      </c>
      <c r="AF80" s="52">
        <v>1.7676052918825313</v>
      </c>
      <c r="AG80" s="52">
        <v>8.425810510299625</v>
      </c>
      <c r="AH80" s="39"/>
      <c r="AI80" s="53">
        <v>2.43303</v>
      </c>
      <c r="AJ80" s="53" t="s">
        <v>20148</v>
      </c>
      <c r="AK80" s="53" t="s">
        <v>20148</v>
      </c>
      <c r="AL80" s="53" t="s">
        <v>20148</v>
      </c>
      <c r="AM80" s="53">
        <v>2.3043300000000002</v>
      </c>
      <c r="AN80" s="53">
        <v>2.8707600000000002</v>
      </c>
      <c r="AO80" s="53">
        <v>-19.003730249297753</v>
      </c>
      <c r="AP80" s="53">
        <v>-17.295026562812062</v>
      </c>
      <c r="AQ80" s="39"/>
      <c r="AR80" s="51">
        <v>-19.976500000000001</v>
      </c>
      <c r="AS80" s="104">
        <v>14.755402750491067</v>
      </c>
      <c r="AT80" s="38" t="s">
        <v>20148</v>
      </c>
      <c r="AU80" s="102"/>
      <c r="AV80" s="103">
        <v>7</v>
      </c>
      <c r="AW80" s="103">
        <v>7</v>
      </c>
      <c r="AX80" s="103">
        <v>2</v>
      </c>
      <c r="AY80" s="103">
        <v>0</v>
      </c>
      <c r="AZ80" s="103">
        <v>0</v>
      </c>
      <c r="BA80" s="103">
        <v>0</v>
      </c>
      <c r="BB80" s="103">
        <v>16</v>
      </c>
      <c r="BC80" s="39"/>
      <c r="BD80" s="57" t="s">
        <v>20146</v>
      </c>
      <c r="BE80" s="57" t="s">
        <v>20146</v>
      </c>
    </row>
    <row r="81" spans="2:57">
      <c r="B81" t="s">
        <v>2483</v>
      </c>
      <c r="C81" t="s">
        <v>7342</v>
      </c>
      <c r="D81" t="s">
        <v>4196</v>
      </c>
      <c r="E81" s="50">
        <v>-93.502080000000007</v>
      </c>
      <c r="F81" s="50">
        <v>57.535719999999998</v>
      </c>
      <c r="G81" s="39"/>
      <c r="H81" s="38">
        <v>-0.83577908879083829</v>
      </c>
      <c r="I81" s="38">
        <v>3.515625E-2</v>
      </c>
      <c r="J81" s="38">
        <v>-0.83577908879083829</v>
      </c>
      <c r="K81" s="38" t="s">
        <v>20162</v>
      </c>
      <c r="L81" s="38" t="s">
        <v>20162</v>
      </c>
      <c r="M81" s="38" t="s">
        <v>20162</v>
      </c>
      <c r="N81" s="39"/>
      <c r="O81" s="38">
        <v>-0.83635764288556436</v>
      </c>
      <c r="P81" s="38">
        <v>3.5156188154082502E-2</v>
      </c>
      <c r="Q81" s="38">
        <v>-0.83635764288556436</v>
      </c>
      <c r="R81" s="38" t="s">
        <v>20162</v>
      </c>
      <c r="S81" s="38" t="s">
        <v>20162</v>
      </c>
      <c r="T81" s="38" t="s">
        <v>20162</v>
      </c>
      <c r="U81" s="39"/>
      <c r="V81" s="50">
        <v>10.17526</v>
      </c>
      <c r="W81" s="51">
        <v>100</v>
      </c>
      <c r="X81" s="51" t="s">
        <v>20148</v>
      </c>
      <c r="Y81" s="51" t="s">
        <v>20148</v>
      </c>
      <c r="Z81" s="39"/>
      <c r="AA81" s="50">
        <v>189.51073</v>
      </c>
      <c r="AB81" s="50">
        <v>32.952010000000001</v>
      </c>
      <c r="AC81" s="50">
        <v>156.55870999999999</v>
      </c>
      <c r="AD81" s="50">
        <v>6.1130600000000008</v>
      </c>
      <c r="AE81" s="50">
        <v>-178.83326</v>
      </c>
      <c r="AF81" s="52">
        <v>1.2104770791736852</v>
      </c>
      <c r="AG81" s="52">
        <v>2.3428421149857961</v>
      </c>
      <c r="AH81" s="39"/>
      <c r="AI81" s="53" t="s">
        <v>20148</v>
      </c>
      <c r="AJ81" s="53" t="s">
        <v>20148</v>
      </c>
      <c r="AK81" s="53" t="s">
        <v>20148</v>
      </c>
      <c r="AL81" s="53" t="s">
        <v>20148</v>
      </c>
      <c r="AM81" s="53">
        <v>0.36964999999999998</v>
      </c>
      <c r="AN81" s="53">
        <v>5.2120600000000001</v>
      </c>
      <c r="AO81" s="53">
        <v>-0.80764288579888621</v>
      </c>
      <c r="AP81" s="53">
        <v>-0.79508662376601424</v>
      </c>
      <c r="AQ81" s="39"/>
      <c r="AR81" s="51">
        <v>-66.039599999999993</v>
      </c>
      <c r="AS81" s="104">
        <v>7.0911260103009521</v>
      </c>
      <c r="AT81" s="38" t="s">
        <v>20148</v>
      </c>
      <c r="AU81" s="102"/>
      <c r="AV81" s="103">
        <v>2</v>
      </c>
      <c r="AW81" s="103">
        <v>3</v>
      </c>
      <c r="AX81" s="103">
        <v>0</v>
      </c>
      <c r="AY81" s="103">
        <v>0</v>
      </c>
      <c r="AZ81" s="103">
        <v>0</v>
      </c>
      <c r="BA81" s="103">
        <v>0</v>
      </c>
      <c r="BB81" s="103">
        <v>5</v>
      </c>
      <c r="BC81" s="39"/>
      <c r="BD81" s="57" t="s">
        <v>20146</v>
      </c>
      <c r="BE81" s="57" t="s">
        <v>20147</v>
      </c>
    </row>
    <row r="82" spans="2:57">
      <c r="B82" t="s">
        <v>2908</v>
      </c>
      <c r="C82" t="s">
        <v>7767</v>
      </c>
      <c r="D82" t="s">
        <v>4189</v>
      </c>
      <c r="E82" s="50">
        <v>65.117949999999993</v>
      </c>
      <c r="F82" s="50">
        <v>58.3628</v>
      </c>
      <c r="G82" s="39"/>
      <c r="H82" s="38" t="s">
        <v>20162</v>
      </c>
      <c r="I82" s="38" t="s">
        <v>20162</v>
      </c>
      <c r="J82" s="38" t="s">
        <v>20162</v>
      </c>
      <c r="K82" s="38" t="s">
        <v>20162</v>
      </c>
      <c r="L82" s="38" t="s">
        <v>20162</v>
      </c>
      <c r="M82" s="38" t="s">
        <v>20162</v>
      </c>
      <c r="N82" s="39"/>
      <c r="O82" s="38" t="s">
        <v>20162</v>
      </c>
      <c r="P82" s="38" t="s">
        <v>20162</v>
      </c>
      <c r="Q82" s="38" t="s">
        <v>20162</v>
      </c>
      <c r="R82" s="38" t="s">
        <v>20162</v>
      </c>
      <c r="S82" s="38" t="s">
        <v>20162</v>
      </c>
      <c r="T82" s="38" t="s">
        <v>20162</v>
      </c>
      <c r="U82" s="39"/>
      <c r="V82" s="50" t="s">
        <v>20162</v>
      </c>
      <c r="W82" s="51" t="s">
        <v>20162</v>
      </c>
      <c r="X82" s="51" t="s">
        <v>20162</v>
      </c>
      <c r="Y82" s="51" t="s">
        <v>20162</v>
      </c>
      <c r="Z82" s="39"/>
      <c r="AA82" s="50" t="s">
        <v>20162</v>
      </c>
      <c r="AB82" s="50" t="s">
        <v>20162</v>
      </c>
      <c r="AC82" s="50">
        <v>-6.35825</v>
      </c>
      <c r="AD82" s="50" t="s">
        <v>20162</v>
      </c>
      <c r="AE82" s="50" t="s">
        <v>20162</v>
      </c>
      <c r="AF82" s="52" t="s">
        <v>20162</v>
      </c>
      <c r="AG82" s="52">
        <v>-0.59413883209899943</v>
      </c>
      <c r="AH82" s="39"/>
      <c r="AI82" s="53" t="s">
        <v>20162</v>
      </c>
      <c r="AJ82" s="53" t="s">
        <v>20162</v>
      </c>
      <c r="AK82" s="53" t="s">
        <v>20162</v>
      </c>
      <c r="AL82" s="53" t="s">
        <v>20162</v>
      </c>
      <c r="AM82" s="53" t="s">
        <v>20162</v>
      </c>
      <c r="AN82" s="53" t="s">
        <v>20162</v>
      </c>
      <c r="AO82" s="53">
        <v>-6.5849343569052747</v>
      </c>
      <c r="AP82" s="53">
        <v>-5.8543523858150106</v>
      </c>
      <c r="AQ82" s="39"/>
      <c r="AR82" s="51" t="s">
        <v>20162</v>
      </c>
      <c r="AS82" s="104" t="s">
        <v>20162</v>
      </c>
      <c r="AT82" s="38" t="s">
        <v>20148</v>
      </c>
      <c r="AU82" s="102"/>
      <c r="AV82" s="103">
        <v>0</v>
      </c>
      <c r="AW82" s="103">
        <v>0</v>
      </c>
      <c r="AX82" s="103">
        <v>0</v>
      </c>
      <c r="AY82" s="103">
        <v>0</v>
      </c>
      <c r="AZ82" s="103">
        <v>0</v>
      </c>
      <c r="BA82" s="103">
        <v>0</v>
      </c>
      <c r="BB82" s="103">
        <v>0</v>
      </c>
      <c r="BC82" s="39"/>
      <c r="BD82" s="57" t="s">
        <v>20146</v>
      </c>
      <c r="BE82" s="57" t="s">
        <v>20147</v>
      </c>
    </row>
    <row r="83" spans="2:57">
      <c r="B83" t="s">
        <v>2975</v>
      </c>
      <c r="C83" t="s">
        <v>7834</v>
      </c>
      <c r="D83" t="s">
        <v>4196</v>
      </c>
      <c r="E83" s="50">
        <v>23.969660000000001</v>
      </c>
      <c r="F83" s="50">
        <v>25.39217</v>
      </c>
      <c r="G83" s="39"/>
      <c r="H83" s="38">
        <v>-0.72016528925619827</v>
      </c>
      <c r="I83" s="38">
        <v>-0.14710327455919392</v>
      </c>
      <c r="J83" s="38">
        <v>-0.72016528925619827</v>
      </c>
      <c r="K83" s="38">
        <v>-0.75828098229583096</v>
      </c>
      <c r="L83" s="38">
        <v>-0.96152272727272725</v>
      </c>
      <c r="M83" s="38">
        <v>-0.98597349960770542</v>
      </c>
      <c r="N83" s="39"/>
      <c r="O83" s="38">
        <v>-0.71810319982699078</v>
      </c>
      <c r="P83" s="38">
        <v>-0.14710322024151812</v>
      </c>
      <c r="Q83" s="38">
        <v>-0.71810319982699078</v>
      </c>
      <c r="R83" s="38">
        <v>-0.41178693078628037</v>
      </c>
      <c r="S83" s="38">
        <v>-0.82714976278179186</v>
      </c>
      <c r="T83" s="38">
        <v>-0.63855184843079571</v>
      </c>
      <c r="U83" s="39"/>
      <c r="V83" s="50">
        <v>2.2086800000000002</v>
      </c>
      <c r="W83" s="51" t="s">
        <v>20162</v>
      </c>
      <c r="X83" s="51" t="s">
        <v>20162</v>
      </c>
      <c r="Y83" s="51" t="s">
        <v>20162</v>
      </c>
      <c r="Z83" s="39"/>
      <c r="AA83" s="50">
        <v>38.297989999999999</v>
      </c>
      <c r="AB83" s="50">
        <v>12.41521</v>
      </c>
      <c r="AC83" s="50">
        <v>25.88278</v>
      </c>
      <c r="AD83" s="50">
        <v>2</v>
      </c>
      <c r="AE83" s="50">
        <v>-278.08580999999998</v>
      </c>
      <c r="AF83" s="52">
        <v>1.4796706536160333</v>
      </c>
      <c r="AG83" s="52" t="s">
        <v>20162</v>
      </c>
      <c r="AH83" s="39"/>
      <c r="AI83" s="53">
        <v>10.85248</v>
      </c>
      <c r="AJ83" s="53" t="s">
        <v>20148</v>
      </c>
      <c r="AK83" s="53" t="s">
        <v>20148</v>
      </c>
      <c r="AL83" s="53" t="s">
        <v>20148</v>
      </c>
      <c r="AM83" s="53">
        <v>0.97850999999999999</v>
      </c>
      <c r="AN83" s="53">
        <v>11.050190000000001</v>
      </c>
      <c r="AO83" s="53" t="s">
        <v>20162</v>
      </c>
      <c r="AP83" s="53">
        <v>-0.79178787511213966</v>
      </c>
      <c r="AQ83" s="39"/>
      <c r="AR83" s="51" t="s">
        <v>20162</v>
      </c>
      <c r="AS83" s="104">
        <v>-5.1690755614441457</v>
      </c>
      <c r="AT83" s="38" t="s">
        <v>20148</v>
      </c>
      <c r="AU83" s="102"/>
      <c r="AV83" s="103">
        <v>0</v>
      </c>
      <c r="AW83" s="103">
        <v>0</v>
      </c>
      <c r="AX83" s="103">
        <v>0</v>
      </c>
      <c r="AY83" s="103">
        <v>0</v>
      </c>
      <c r="AZ83" s="103">
        <v>0</v>
      </c>
      <c r="BA83" s="103">
        <v>0</v>
      </c>
      <c r="BB83" s="103">
        <v>0</v>
      </c>
      <c r="BC83" s="39"/>
      <c r="BD83" s="57" t="s">
        <v>20146</v>
      </c>
      <c r="BE83" s="57" t="s">
        <v>20147</v>
      </c>
    </row>
    <row r="84" spans="2:57">
      <c r="B84" t="s">
        <v>653</v>
      </c>
      <c r="C84" t="s">
        <v>5514</v>
      </c>
      <c r="D84" t="s">
        <v>4196</v>
      </c>
      <c r="E84" s="50">
        <v>4807.3285999999998</v>
      </c>
      <c r="F84" s="50">
        <v>2589.5426000000002</v>
      </c>
      <c r="G84" s="39"/>
      <c r="H84" s="38">
        <v>-0.21422730989370409</v>
      </c>
      <c r="I84" s="38">
        <v>2.3429179978700532E-2</v>
      </c>
      <c r="J84" s="38">
        <v>-0.21422730989370409</v>
      </c>
      <c r="K84" s="38">
        <v>0.75045537340619295</v>
      </c>
      <c r="L84" s="38" t="s">
        <v>20162</v>
      </c>
      <c r="M84" s="38" t="s">
        <v>20162</v>
      </c>
      <c r="N84" s="39"/>
      <c r="O84" s="38">
        <v>-0.1992714098856686</v>
      </c>
      <c r="P84" s="38">
        <v>2.5173114527340834E-2</v>
      </c>
      <c r="Q84" s="38">
        <v>-0.1992714098856686</v>
      </c>
      <c r="R84" s="38">
        <v>4.8527098651853455</v>
      </c>
      <c r="S84" s="38" t="s">
        <v>20162</v>
      </c>
      <c r="T84" s="38" t="s">
        <v>20162</v>
      </c>
      <c r="U84" s="39"/>
      <c r="V84" s="50">
        <v>2465.13</v>
      </c>
      <c r="W84" s="51">
        <v>22.085799999999999</v>
      </c>
      <c r="X84" s="51">
        <v>11.192299999999999</v>
      </c>
      <c r="Y84" s="51">
        <v>6.3353000000000002</v>
      </c>
      <c r="Z84" s="39"/>
      <c r="AA84" s="50">
        <v>5250.4840000000004</v>
      </c>
      <c r="AB84" s="50">
        <v>3183.7950000000001</v>
      </c>
      <c r="AC84" s="50">
        <v>2066.6889999999999</v>
      </c>
      <c r="AD84" s="50">
        <v>2185.9110000000001</v>
      </c>
      <c r="AE84" s="50">
        <v>-43.021000000000001</v>
      </c>
      <c r="AF84" s="52">
        <v>2.5405293200863799</v>
      </c>
      <c r="AG84" s="52">
        <v>4.1736578532393933</v>
      </c>
      <c r="AH84" s="39"/>
      <c r="AI84" s="53">
        <v>1.9501299999999999</v>
      </c>
      <c r="AJ84" s="53">
        <v>7.9273499999999997</v>
      </c>
      <c r="AK84" s="53">
        <v>17.25339</v>
      </c>
      <c r="AL84" s="53">
        <v>28.854220000000002</v>
      </c>
      <c r="AM84" s="53">
        <v>1.24762</v>
      </c>
      <c r="AN84" s="53">
        <v>0.98477999999999999</v>
      </c>
      <c r="AO84" s="53">
        <v>4.8497121496447289</v>
      </c>
      <c r="AP84" s="53">
        <v>9.3856312861310975</v>
      </c>
      <c r="AQ84" s="39"/>
      <c r="AR84" s="51">
        <v>13.4739</v>
      </c>
      <c r="AS84" s="104">
        <v>5.9042282624442888E-2</v>
      </c>
      <c r="AT84" s="38" t="s">
        <v>20148</v>
      </c>
      <c r="AU84" s="102"/>
      <c r="AV84" s="103">
        <v>9</v>
      </c>
      <c r="AW84" s="103">
        <v>1</v>
      </c>
      <c r="AX84" s="103">
        <v>0</v>
      </c>
      <c r="AY84" s="103">
        <v>0</v>
      </c>
      <c r="AZ84" s="103">
        <v>0</v>
      </c>
      <c r="BA84" s="103">
        <v>0</v>
      </c>
      <c r="BB84" s="103">
        <v>10</v>
      </c>
      <c r="BC84" s="39"/>
      <c r="BD84" s="57" t="s">
        <v>20146</v>
      </c>
      <c r="BE84" s="57" t="s">
        <v>20147</v>
      </c>
    </row>
    <row r="85" spans="2:57">
      <c r="B85" t="s">
        <v>1924</v>
      </c>
      <c r="C85" t="s">
        <v>6783</v>
      </c>
      <c r="D85" t="s">
        <v>4196</v>
      </c>
      <c r="E85" s="50">
        <v>61.920369999999998</v>
      </c>
      <c r="F85" s="50">
        <v>239.19037</v>
      </c>
      <c r="G85" s="39"/>
      <c r="H85" s="38">
        <v>-0.61066666666666669</v>
      </c>
      <c r="I85" s="38">
        <v>0.35813953488372086</v>
      </c>
      <c r="J85" s="38">
        <v>-0.61066666666666669</v>
      </c>
      <c r="K85" s="38">
        <v>0.21666666666666679</v>
      </c>
      <c r="L85" s="38">
        <v>-0.78143712574850299</v>
      </c>
      <c r="M85" s="38" t="s">
        <v>20162</v>
      </c>
      <c r="N85" s="39"/>
      <c r="O85" s="38">
        <v>-0.59166171402833179</v>
      </c>
      <c r="P85" s="38">
        <v>0.36195154332062862</v>
      </c>
      <c r="Q85" s="38">
        <v>-0.59166171402833179</v>
      </c>
      <c r="R85" s="38">
        <v>0.89534628586316667</v>
      </c>
      <c r="S85" s="38">
        <v>-0.61780063886428271</v>
      </c>
      <c r="T85" s="38" t="s">
        <v>20162</v>
      </c>
      <c r="U85" s="39"/>
      <c r="V85" s="50">
        <v>6.149</v>
      </c>
      <c r="W85" s="51" t="s">
        <v>20148</v>
      </c>
      <c r="X85" s="51" t="s">
        <v>20148</v>
      </c>
      <c r="Y85" s="51" t="s">
        <v>20148</v>
      </c>
      <c r="Z85" s="39"/>
      <c r="AA85" s="50">
        <v>469.54500000000002</v>
      </c>
      <c r="AB85" s="50">
        <v>263.58499999999998</v>
      </c>
      <c r="AC85" s="50">
        <v>205.96</v>
      </c>
      <c r="AD85" s="50" t="s">
        <v>20162</v>
      </c>
      <c r="AE85" s="50">
        <v>-743.846</v>
      </c>
      <c r="AF85" s="52">
        <v>2.2797873373470576</v>
      </c>
      <c r="AG85" s="52">
        <v>2.2103944655348506</v>
      </c>
      <c r="AH85" s="39"/>
      <c r="AI85" s="53">
        <v>10.069990000000001</v>
      </c>
      <c r="AJ85" s="53" t="s">
        <v>20148</v>
      </c>
      <c r="AK85" s="53" t="s">
        <v>20148</v>
      </c>
      <c r="AL85" s="53" t="s">
        <v>20148</v>
      </c>
      <c r="AM85" s="53">
        <v>1.10768</v>
      </c>
      <c r="AN85" s="53">
        <v>36.994810000000001</v>
      </c>
      <c r="AO85" s="53">
        <v>-1.5364331091540928</v>
      </c>
      <c r="AP85" s="53">
        <v>-1.4742450969515426</v>
      </c>
      <c r="AQ85" s="39"/>
      <c r="AR85" s="51">
        <v>-57.782800000000002</v>
      </c>
      <c r="AS85" s="104">
        <v>-0.62552433532786389</v>
      </c>
      <c r="AT85" s="38" t="s">
        <v>20148</v>
      </c>
      <c r="AU85" s="102"/>
      <c r="AV85" s="103">
        <v>2</v>
      </c>
      <c r="AW85" s="103">
        <v>0</v>
      </c>
      <c r="AX85" s="103">
        <v>3</v>
      </c>
      <c r="AY85" s="103">
        <v>1</v>
      </c>
      <c r="AZ85" s="103">
        <v>0</v>
      </c>
      <c r="BA85" s="103">
        <v>0</v>
      </c>
      <c r="BB85" s="103">
        <v>6</v>
      </c>
      <c r="BC85" s="39"/>
      <c r="BD85" s="57" t="s">
        <v>20146</v>
      </c>
      <c r="BE85" s="57" t="s">
        <v>20147</v>
      </c>
    </row>
    <row r="86" spans="2:57">
      <c r="B86" t="s">
        <v>832</v>
      </c>
      <c r="C86" t="s">
        <v>5692</v>
      </c>
      <c r="D86" t="s">
        <v>4196</v>
      </c>
      <c r="E86" s="50">
        <v>673.85888</v>
      </c>
      <c r="F86" s="50">
        <v>1092.6128799999999</v>
      </c>
      <c r="G86" s="39"/>
      <c r="H86" s="38">
        <v>-0.72772630078403422</v>
      </c>
      <c r="I86" s="38">
        <v>7.3033707865168385E-2</v>
      </c>
      <c r="J86" s="38">
        <v>-0.72772630078403422</v>
      </c>
      <c r="K86" s="38">
        <v>-0.74465240641711228</v>
      </c>
      <c r="L86" s="38" t="s">
        <v>20162</v>
      </c>
      <c r="M86" s="38" t="s">
        <v>20162</v>
      </c>
      <c r="N86" s="39"/>
      <c r="O86" s="38">
        <v>-0.72409877204088602</v>
      </c>
      <c r="P86" s="38">
        <v>7.4078917898005692E-2</v>
      </c>
      <c r="Q86" s="38">
        <v>-0.72409877204088602</v>
      </c>
      <c r="R86" s="38">
        <v>-0.70630459404894752</v>
      </c>
      <c r="S86" s="38" t="s">
        <v>20162</v>
      </c>
      <c r="T86" s="38" t="s">
        <v>20162</v>
      </c>
      <c r="U86" s="39"/>
      <c r="V86" s="50">
        <v>154.34399999999999</v>
      </c>
      <c r="W86" s="51">
        <v>-24.166699999999999</v>
      </c>
      <c r="X86" s="51">
        <v>-135.3897</v>
      </c>
      <c r="Y86" s="51">
        <v>-134.29669999999999</v>
      </c>
      <c r="Z86" s="39"/>
      <c r="AA86" s="50">
        <v>923.34400000000005</v>
      </c>
      <c r="AB86" s="50">
        <v>319.24200000000002</v>
      </c>
      <c r="AC86" s="50">
        <v>604.10199999999998</v>
      </c>
      <c r="AD86" s="50" t="s">
        <v>20162</v>
      </c>
      <c r="AE86" s="50">
        <v>-718.89099999999996</v>
      </c>
      <c r="AF86" s="52">
        <v>1.528457114858087</v>
      </c>
      <c r="AG86" s="52">
        <v>2.3509509622435427</v>
      </c>
      <c r="AH86" s="39"/>
      <c r="AI86" s="53">
        <v>4.3659499999999998</v>
      </c>
      <c r="AJ86" s="53" t="s">
        <v>20148</v>
      </c>
      <c r="AK86" s="53" t="s">
        <v>20148</v>
      </c>
      <c r="AL86" s="53" t="s">
        <v>20148</v>
      </c>
      <c r="AM86" s="53">
        <v>1.7885200000000001</v>
      </c>
      <c r="AN86" s="53">
        <v>6.9475499999999997</v>
      </c>
      <c r="AO86" s="53">
        <v>-5.6027694563952144</v>
      </c>
      <c r="AP86" s="53">
        <v>-5.2286634189293943</v>
      </c>
      <c r="AQ86" s="39"/>
      <c r="AR86" s="51">
        <v>-30.770800000000001</v>
      </c>
      <c r="AS86" s="104">
        <v>-0.30933774667777897</v>
      </c>
      <c r="AT86" s="38" t="s">
        <v>20148</v>
      </c>
      <c r="AU86" s="102"/>
      <c r="AV86" s="103">
        <v>4</v>
      </c>
      <c r="AW86" s="103">
        <v>2</v>
      </c>
      <c r="AX86" s="103">
        <v>2</v>
      </c>
      <c r="AY86" s="103">
        <v>1</v>
      </c>
      <c r="AZ86" s="103">
        <v>0</v>
      </c>
      <c r="BA86" s="103">
        <v>0</v>
      </c>
      <c r="BB86" s="103">
        <v>9</v>
      </c>
      <c r="BC86" s="39"/>
      <c r="BD86" s="57" t="s">
        <v>20146</v>
      </c>
      <c r="BE86" s="57" t="s">
        <v>20147</v>
      </c>
    </row>
    <row r="87" spans="2:57">
      <c r="B87" t="s">
        <v>2751</v>
      </c>
      <c r="C87" t="s">
        <v>7610</v>
      </c>
      <c r="D87" t="s">
        <v>4190</v>
      </c>
      <c r="E87" s="50">
        <v>20.015809999999998</v>
      </c>
      <c r="F87" s="50">
        <v>33.959049999999998</v>
      </c>
      <c r="G87" s="39"/>
      <c r="H87" s="38">
        <v>-0.8571333333333333</v>
      </c>
      <c r="I87" s="38">
        <v>-0.62137809187279158</v>
      </c>
      <c r="J87" s="38">
        <v>-0.8571333333333333</v>
      </c>
      <c r="K87" s="38">
        <v>-0.98693292682926825</v>
      </c>
      <c r="L87" s="38">
        <v>-0.97321250000000004</v>
      </c>
      <c r="M87" s="38" t="s">
        <v>20162</v>
      </c>
      <c r="N87" s="39"/>
      <c r="O87" s="38">
        <v>-0.83037228281487785</v>
      </c>
      <c r="P87" s="38">
        <v>-0.62137812851205032</v>
      </c>
      <c r="Q87" s="38">
        <v>-0.83037228281487785</v>
      </c>
      <c r="R87" s="38">
        <v>-0.98366074763899503</v>
      </c>
      <c r="S87" s="38">
        <v>-0.96650452734159242</v>
      </c>
      <c r="T87" s="38" t="s">
        <v>20162</v>
      </c>
      <c r="U87" s="39"/>
      <c r="V87" s="50">
        <v>13.556430000000001</v>
      </c>
      <c r="W87" s="51">
        <v>15.464399999999999</v>
      </c>
      <c r="X87" s="51">
        <v>-3.2399999999999998E-2</v>
      </c>
      <c r="Y87" s="51">
        <v>0.68320000000000003</v>
      </c>
      <c r="Z87" s="39"/>
      <c r="AA87" s="50">
        <v>13.014720000000001</v>
      </c>
      <c r="AB87" s="50">
        <v>13.036530000000001</v>
      </c>
      <c r="AC87" s="50">
        <v>-2.181E-2</v>
      </c>
      <c r="AD87" s="50">
        <v>3.6939700000000002</v>
      </c>
      <c r="AE87" s="50">
        <v>-6.6978200000000001</v>
      </c>
      <c r="AF87" s="52">
        <v>-596.73177441540577</v>
      </c>
      <c r="AG87" s="52">
        <v>80.763433356594561</v>
      </c>
      <c r="AH87" s="39"/>
      <c r="AI87" s="53">
        <v>1.47648</v>
      </c>
      <c r="AJ87" s="53">
        <v>5.7872500000000002</v>
      </c>
      <c r="AK87" s="53" t="s">
        <v>20148</v>
      </c>
      <c r="AL87" s="53" t="s">
        <v>20148</v>
      </c>
      <c r="AM87" s="53" t="s">
        <v>20148</v>
      </c>
      <c r="AN87" s="53">
        <v>2.0906799999999999</v>
      </c>
      <c r="AO87" s="53">
        <v>263.30968442273394</v>
      </c>
      <c r="AP87" s="53">
        <v>-7717.9659090909081</v>
      </c>
      <c r="AQ87" s="39"/>
      <c r="AR87" s="51" t="s">
        <v>20148</v>
      </c>
      <c r="AS87" s="104">
        <v>-4.2009946809678708E-4</v>
      </c>
      <c r="AT87" s="38" t="s">
        <v>20148</v>
      </c>
      <c r="AU87" s="102"/>
      <c r="AV87" s="103">
        <v>0</v>
      </c>
      <c r="AW87" s="103">
        <v>0</v>
      </c>
      <c r="AX87" s="103">
        <v>0</v>
      </c>
      <c r="AY87" s="103">
        <v>0</v>
      </c>
      <c r="AZ87" s="103">
        <v>0</v>
      </c>
      <c r="BA87" s="103">
        <v>0</v>
      </c>
      <c r="BB87" s="103">
        <v>0</v>
      </c>
      <c r="BC87" s="39"/>
      <c r="BD87" s="57" t="s">
        <v>20146</v>
      </c>
      <c r="BE87" s="57" t="s">
        <v>20146</v>
      </c>
    </row>
    <row r="88" spans="2:57">
      <c r="B88" t="s">
        <v>3559</v>
      </c>
      <c r="C88" t="s">
        <v>8389</v>
      </c>
      <c r="D88" t="s">
        <v>4196</v>
      </c>
      <c r="E88" s="50">
        <v>0.40958</v>
      </c>
      <c r="F88" s="50">
        <v>10.38531</v>
      </c>
      <c r="G88" s="39"/>
      <c r="H88" s="38">
        <v>-0.89982511923688391</v>
      </c>
      <c r="I88" s="38">
        <v>-0.21217804451112776</v>
      </c>
      <c r="J88" s="38">
        <v>-0.89982511923688391</v>
      </c>
      <c r="K88" s="38" t="s">
        <v>20162</v>
      </c>
      <c r="L88" s="38" t="s">
        <v>20162</v>
      </c>
      <c r="M88" s="38" t="s">
        <v>20162</v>
      </c>
      <c r="N88" s="39"/>
      <c r="O88" s="38">
        <v>-0.73654257266299183</v>
      </c>
      <c r="P88" s="38">
        <v>0.45693711438263351</v>
      </c>
      <c r="Q88" s="38">
        <v>-0.73654257266299183</v>
      </c>
      <c r="R88" s="38">
        <v>-0.76090326828684307</v>
      </c>
      <c r="S88" s="38">
        <v>-0.65776238312860102</v>
      </c>
      <c r="T88" s="38">
        <v>-0.877906267259847</v>
      </c>
      <c r="U88" s="39"/>
      <c r="V88" s="50">
        <v>3.1533099999999998</v>
      </c>
      <c r="W88" s="51" t="s">
        <v>20148</v>
      </c>
      <c r="X88" s="51" t="s">
        <v>20148</v>
      </c>
      <c r="Y88" s="51" t="s">
        <v>20148</v>
      </c>
      <c r="Z88" s="39"/>
      <c r="AA88" s="50">
        <v>22.541779999999999</v>
      </c>
      <c r="AB88" s="50">
        <v>5.6106800000000003</v>
      </c>
      <c r="AC88" s="50">
        <v>16.931100000000001</v>
      </c>
      <c r="AD88" s="50" t="s">
        <v>20162</v>
      </c>
      <c r="AE88" s="50">
        <v>-329.05779999999999</v>
      </c>
      <c r="AF88" s="52">
        <v>1.3313830761143692</v>
      </c>
      <c r="AG88" s="52">
        <v>1.2922786897107772</v>
      </c>
      <c r="AH88" s="39"/>
      <c r="AI88" s="53">
        <v>0.12989000000000001</v>
      </c>
      <c r="AJ88" s="53" t="s">
        <v>20148</v>
      </c>
      <c r="AK88" s="53" t="s">
        <v>20148</v>
      </c>
      <c r="AL88" s="53" t="s">
        <v>20162</v>
      </c>
      <c r="AM88" s="53" t="s">
        <v>20162</v>
      </c>
      <c r="AN88" s="53" t="s">
        <v>20162</v>
      </c>
      <c r="AO88" s="53">
        <v>-0.67094113725165916</v>
      </c>
      <c r="AP88" s="53">
        <v>-0.6697641932887568</v>
      </c>
      <c r="AQ88" s="39"/>
      <c r="AR88" s="51">
        <v>-97.346000000000004</v>
      </c>
      <c r="AS88" s="104">
        <v>8.6615089849794238</v>
      </c>
      <c r="AT88" s="38" t="s">
        <v>20148</v>
      </c>
      <c r="AU88" s="102"/>
      <c r="AV88" s="103">
        <v>0</v>
      </c>
      <c r="AW88" s="103">
        <v>0</v>
      </c>
      <c r="AX88" s="103">
        <v>1</v>
      </c>
      <c r="AY88" s="103">
        <v>0</v>
      </c>
      <c r="AZ88" s="103">
        <v>0</v>
      </c>
      <c r="BA88" s="103">
        <v>0</v>
      </c>
      <c r="BB88" s="103">
        <v>1</v>
      </c>
      <c r="BC88" s="39"/>
      <c r="BD88" s="57" t="s">
        <v>20146</v>
      </c>
      <c r="BE88" s="57" t="s">
        <v>20147</v>
      </c>
    </row>
    <row r="89" spans="2:57">
      <c r="B89" t="s">
        <v>733</v>
      </c>
      <c r="C89" t="s">
        <v>5594</v>
      </c>
      <c r="D89" t="s">
        <v>4196</v>
      </c>
      <c r="E89" s="50">
        <v>1692.84871</v>
      </c>
      <c r="F89" s="50">
        <v>1586.9017100000001</v>
      </c>
      <c r="G89" s="39"/>
      <c r="H89" s="38">
        <v>6.3950379638541222E-2</v>
      </c>
      <c r="I89" s="38">
        <v>4.4624107517849732E-2</v>
      </c>
      <c r="J89" s="38">
        <v>6.3950379638541222E-2</v>
      </c>
      <c r="K89" s="38">
        <v>2.3349105122402847E-2</v>
      </c>
      <c r="L89" s="38">
        <v>1.8589080459770115</v>
      </c>
      <c r="M89" s="38">
        <v>12.918578623391157</v>
      </c>
      <c r="N89" s="39"/>
      <c r="O89" s="38">
        <v>7.5886237705746984E-2</v>
      </c>
      <c r="P89" s="38">
        <v>4.5935590882480781E-2</v>
      </c>
      <c r="Q89" s="38">
        <v>7.5886237705746984E-2</v>
      </c>
      <c r="R89" s="38">
        <v>5.9078334418683376E-2</v>
      </c>
      <c r="S89" s="38">
        <v>2.9651034046581435</v>
      </c>
      <c r="T89" s="38">
        <v>19.64429421151214</v>
      </c>
      <c r="U89" s="39"/>
      <c r="V89" s="50">
        <v>864.49900000000002</v>
      </c>
      <c r="W89" s="51">
        <v>31.282699999999998</v>
      </c>
      <c r="X89" s="51">
        <v>8.2622</v>
      </c>
      <c r="Y89" s="51">
        <v>5.2199</v>
      </c>
      <c r="Z89" s="39"/>
      <c r="AA89" s="50">
        <v>947.58500000000004</v>
      </c>
      <c r="AB89" s="50">
        <v>373.24099999999999</v>
      </c>
      <c r="AC89" s="50">
        <v>574.34400000000005</v>
      </c>
      <c r="AD89" s="50">
        <v>220.91200000000001</v>
      </c>
      <c r="AE89" s="50">
        <v>194.291</v>
      </c>
      <c r="AF89" s="52">
        <v>1.6498561837505048</v>
      </c>
      <c r="AG89" s="52">
        <v>1.1015933241000453</v>
      </c>
      <c r="AH89" s="39"/>
      <c r="AI89" s="53">
        <v>1.95818</v>
      </c>
      <c r="AJ89" s="53">
        <v>17.75759</v>
      </c>
      <c r="AK89" s="53">
        <v>24.313110000000002</v>
      </c>
      <c r="AL89" s="53">
        <v>35.40569</v>
      </c>
      <c r="AM89" s="53">
        <v>2.7334700000000001</v>
      </c>
      <c r="AN89" s="53">
        <v>1.81108</v>
      </c>
      <c r="AO89" s="53">
        <v>18.469311460527695</v>
      </c>
      <c r="AP89" s="53">
        <v>22.217112716479761</v>
      </c>
      <c r="AQ89" s="39"/>
      <c r="AR89" s="51">
        <v>8.2570999999999994</v>
      </c>
      <c r="AS89" s="104">
        <v>0.10648429055942753</v>
      </c>
      <c r="AT89" s="38" t="s">
        <v>20148</v>
      </c>
      <c r="AU89" s="102"/>
      <c r="AV89" s="103">
        <v>7</v>
      </c>
      <c r="AW89" s="103">
        <v>2</v>
      </c>
      <c r="AX89" s="103">
        <v>0</v>
      </c>
      <c r="AY89" s="103">
        <v>0</v>
      </c>
      <c r="AZ89" s="103">
        <v>0</v>
      </c>
      <c r="BA89" s="103">
        <v>0</v>
      </c>
      <c r="BB89" s="103">
        <v>9</v>
      </c>
      <c r="BC89" s="39"/>
      <c r="BD89" s="57" t="s">
        <v>20146</v>
      </c>
      <c r="BE89" s="57" t="s">
        <v>20147</v>
      </c>
    </row>
    <row r="90" spans="2:57">
      <c r="B90" t="s">
        <v>3025</v>
      </c>
      <c r="C90" t="s">
        <v>7884</v>
      </c>
      <c r="D90" t="s">
        <v>4198</v>
      </c>
      <c r="E90" s="50">
        <v>19.235479999999999</v>
      </c>
      <c r="F90" s="50">
        <v>20.328479999999999</v>
      </c>
      <c r="G90" s="39"/>
      <c r="H90" s="38">
        <v>-0.16184971098265899</v>
      </c>
      <c r="I90" s="38">
        <v>-0.17613636363636365</v>
      </c>
      <c r="J90" s="38">
        <v>-0.16184971098265899</v>
      </c>
      <c r="K90" s="38">
        <v>-0.41056910569105687</v>
      </c>
      <c r="L90" s="38">
        <v>-1.3605442176870763E-2</v>
      </c>
      <c r="M90" s="38">
        <v>-0.27259957860941109</v>
      </c>
      <c r="N90" s="39"/>
      <c r="O90" s="38">
        <v>-7.7640943644321281E-2</v>
      </c>
      <c r="P90" s="38">
        <v>-0.17754435139486047</v>
      </c>
      <c r="Q90" s="38">
        <v>-7.7640943644321281E-2</v>
      </c>
      <c r="R90" s="38">
        <v>-0.20245378554799409</v>
      </c>
      <c r="S90" s="38">
        <v>0.35232810079156685</v>
      </c>
      <c r="T90" s="38">
        <v>8.6111016745116231E-4</v>
      </c>
      <c r="U90" s="39"/>
      <c r="V90" s="50">
        <v>68.100999999999999</v>
      </c>
      <c r="W90" s="51">
        <v>25.1523</v>
      </c>
      <c r="X90" s="51">
        <v>-13.667899999999999</v>
      </c>
      <c r="Y90" s="51">
        <v>-9.6591000000000005</v>
      </c>
      <c r="Z90" s="39"/>
      <c r="AA90" s="50">
        <v>25.425999999999998</v>
      </c>
      <c r="AB90" s="50">
        <v>16.111000000000001</v>
      </c>
      <c r="AC90" s="50">
        <v>9.3149999999999995</v>
      </c>
      <c r="AD90" s="50">
        <v>2.0499999999999998</v>
      </c>
      <c r="AE90" s="50">
        <v>8.85</v>
      </c>
      <c r="AF90" s="52">
        <v>2.7295759527643586</v>
      </c>
      <c r="AG90" s="52">
        <v>-0.66928642714570863</v>
      </c>
      <c r="AH90" s="39"/>
      <c r="AI90" s="53">
        <v>0.28245999999999999</v>
      </c>
      <c r="AJ90" s="53" t="s">
        <v>20148</v>
      </c>
      <c r="AK90" s="53" t="s">
        <v>20148</v>
      </c>
      <c r="AL90" s="53" t="s">
        <v>20148</v>
      </c>
      <c r="AM90" s="53">
        <v>2.0300199999999999</v>
      </c>
      <c r="AN90" s="53">
        <v>0.26688000000000001</v>
      </c>
      <c r="AO90" s="53">
        <v>-2.5359880239520955</v>
      </c>
      <c r="AP90" s="53">
        <v>-2.1839793725827246</v>
      </c>
      <c r="AQ90" s="39"/>
      <c r="AR90" s="51">
        <v>-56.009099999999997</v>
      </c>
      <c r="AS90" s="104">
        <v>-0.51825613079019084</v>
      </c>
      <c r="AT90" s="38" t="s">
        <v>20148</v>
      </c>
      <c r="AU90" s="102"/>
      <c r="AV90" s="103">
        <v>0</v>
      </c>
      <c r="AW90" s="103">
        <v>0</v>
      </c>
      <c r="AX90" s="103">
        <v>0</v>
      </c>
      <c r="AY90" s="103">
        <v>0</v>
      </c>
      <c r="AZ90" s="103">
        <v>0</v>
      </c>
      <c r="BA90" s="103">
        <v>0</v>
      </c>
      <c r="BB90" s="103">
        <v>0</v>
      </c>
      <c r="BC90" s="39"/>
      <c r="BD90" s="57" t="s">
        <v>20146</v>
      </c>
      <c r="BE90" s="57" t="s">
        <v>20146</v>
      </c>
    </row>
    <row r="91" spans="2:57">
      <c r="B91" t="s">
        <v>943</v>
      </c>
      <c r="C91" t="s">
        <v>5803</v>
      </c>
      <c r="D91" t="s">
        <v>4198</v>
      </c>
      <c r="E91" s="50">
        <v>1563.62907</v>
      </c>
      <c r="F91" s="50">
        <v>995.96006999999997</v>
      </c>
      <c r="G91" s="39"/>
      <c r="H91" s="38">
        <v>0.92211900270228941</v>
      </c>
      <c r="I91" s="38">
        <v>1.5470665019904386</v>
      </c>
      <c r="J91" s="38">
        <v>0.92211900270228941</v>
      </c>
      <c r="K91" s="38">
        <v>1.0463636264941214</v>
      </c>
      <c r="L91" s="38">
        <v>0.6871302265050061</v>
      </c>
      <c r="M91" s="38">
        <v>1.9144494334768196</v>
      </c>
      <c r="N91" s="39"/>
      <c r="O91" s="38">
        <v>-0.49614215334620781</v>
      </c>
      <c r="P91" s="38">
        <v>-0.32447446686486314</v>
      </c>
      <c r="Q91" s="38">
        <v>-0.49614215334620781</v>
      </c>
      <c r="R91" s="38">
        <v>8.6661084467086757E-2</v>
      </c>
      <c r="S91" s="38">
        <v>-0.1722885816870483</v>
      </c>
      <c r="T91" s="38">
        <v>0.15901497977530865</v>
      </c>
      <c r="U91" s="39"/>
      <c r="V91" s="50">
        <v>391.21199999999999</v>
      </c>
      <c r="W91" s="51">
        <v>100</v>
      </c>
      <c r="X91" s="51">
        <v>33.408900000000003</v>
      </c>
      <c r="Y91" s="51">
        <v>-14.175599999999999</v>
      </c>
      <c r="Z91" s="39"/>
      <c r="AA91" s="50">
        <v>2470.0219999999999</v>
      </c>
      <c r="AB91" s="50">
        <v>1129.5940000000001</v>
      </c>
      <c r="AC91" s="50">
        <v>1340.4280000000001</v>
      </c>
      <c r="AD91" s="50">
        <v>729.39200000000005</v>
      </c>
      <c r="AE91" s="50">
        <v>187.81399999999999</v>
      </c>
      <c r="AF91" s="52">
        <v>1.8427114324678384</v>
      </c>
      <c r="AG91" s="52">
        <v>1.7655894630373679</v>
      </c>
      <c r="AH91" s="39"/>
      <c r="AI91" s="53">
        <v>1.78152</v>
      </c>
      <c r="AJ91" s="53">
        <v>5.6392300000000004</v>
      </c>
      <c r="AK91" s="53">
        <v>49.08737</v>
      </c>
      <c r="AL91" s="53" t="s">
        <v>20148</v>
      </c>
      <c r="AM91" s="53">
        <v>0.72531000000000001</v>
      </c>
      <c r="AN91" s="53">
        <v>1.13124</v>
      </c>
      <c r="AO91" s="53">
        <v>2.7827731334275865</v>
      </c>
      <c r="AP91" s="53">
        <v>7.6201994644223419</v>
      </c>
      <c r="AQ91" s="39"/>
      <c r="AR91" s="51">
        <v>4.8705999999999996</v>
      </c>
      <c r="AS91" s="104">
        <v>5.8408604610838695E-2</v>
      </c>
      <c r="AT91" s="38">
        <v>2.1220992229933695E-2</v>
      </c>
      <c r="AU91" s="102"/>
      <c r="AV91" s="103">
        <v>2</v>
      </c>
      <c r="AW91" s="103">
        <v>2</v>
      </c>
      <c r="AX91" s="103">
        <v>0</v>
      </c>
      <c r="AY91" s="103">
        <v>0</v>
      </c>
      <c r="AZ91" s="103">
        <v>0</v>
      </c>
      <c r="BA91" s="103">
        <v>0</v>
      </c>
      <c r="BB91" s="103">
        <v>4</v>
      </c>
      <c r="BC91" s="39"/>
      <c r="BD91" s="57" t="s">
        <v>20146</v>
      </c>
      <c r="BE91" s="57" t="s">
        <v>20146</v>
      </c>
    </row>
    <row r="92" spans="2:57">
      <c r="B92" t="s">
        <v>3133</v>
      </c>
      <c r="C92" t="s">
        <v>7992</v>
      </c>
      <c r="D92" t="s">
        <v>4196</v>
      </c>
      <c r="E92" s="50">
        <v>0.24118000000000001</v>
      </c>
      <c r="F92" s="50">
        <v>5.7736000000000001</v>
      </c>
      <c r="G92" s="39"/>
      <c r="H92" s="38">
        <v>-0.92037037037037039</v>
      </c>
      <c r="I92" s="38">
        <v>-0.38571428571428568</v>
      </c>
      <c r="J92" s="38">
        <v>-0.92037037037037039</v>
      </c>
      <c r="K92" s="38">
        <v>-0.91078838174273857</v>
      </c>
      <c r="L92" s="38" t="s">
        <v>20162</v>
      </c>
      <c r="M92" s="38" t="s">
        <v>20162</v>
      </c>
      <c r="N92" s="39"/>
      <c r="O92" s="38">
        <v>-0.89791378899401164</v>
      </c>
      <c r="P92" s="38">
        <v>-0.3857146960970923</v>
      </c>
      <c r="Q92" s="38">
        <v>-0.89791378899401164</v>
      </c>
      <c r="R92" s="38">
        <v>-0.76782295414487256</v>
      </c>
      <c r="S92" s="38" t="s">
        <v>20162</v>
      </c>
      <c r="T92" s="38" t="s">
        <v>20162</v>
      </c>
      <c r="U92" s="39"/>
      <c r="V92" s="50" t="s">
        <v>20162</v>
      </c>
      <c r="W92" s="51" t="s">
        <v>20162</v>
      </c>
      <c r="X92" s="51" t="s">
        <v>20162</v>
      </c>
      <c r="Y92" s="51" t="s">
        <v>20162</v>
      </c>
      <c r="Z92" s="39"/>
      <c r="AA92" s="50">
        <v>7.4749800000000004</v>
      </c>
      <c r="AB92" s="50">
        <v>3.9671599999999998</v>
      </c>
      <c r="AC92" s="50">
        <v>3.5078100000000001</v>
      </c>
      <c r="AD92" s="50" t="s">
        <v>20162</v>
      </c>
      <c r="AE92" s="50">
        <v>-50.94312</v>
      </c>
      <c r="AF92" s="52">
        <v>2.1309535009022724</v>
      </c>
      <c r="AG92" s="52">
        <v>0.32821327833344921</v>
      </c>
      <c r="AH92" s="39"/>
      <c r="AI92" s="53" t="s">
        <v>20162</v>
      </c>
      <c r="AJ92" s="53" t="s">
        <v>20148</v>
      </c>
      <c r="AK92" s="53" t="s">
        <v>20148</v>
      </c>
      <c r="AL92" s="53" t="s">
        <v>20148</v>
      </c>
      <c r="AM92" s="53">
        <v>1.2838700000000001</v>
      </c>
      <c r="AN92" s="53" t="s">
        <v>20162</v>
      </c>
      <c r="AO92" s="53">
        <v>-0.32642612132653298</v>
      </c>
      <c r="AP92" s="53">
        <v>-0.32629661592159748</v>
      </c>
      <c r="AQ92" s="39"/>
      <c r="AR92" s="51">
        <v>-518.37860000000001</v>
      </c>
      <c r="AS92" s="104">
        <v>14.043230501829377</v>
      </c>
      <c r="AT92" s="38" t="s">
        <v>20148</v>
      </c>
      <c r="AU92" s="102"/>
      <c r="AV92" s="103">
        <v>2</v>
      </c>
      <c r="AW92" s="103">
        <v>0</v>
      </c>
      <c r="AX92" s="103">
        <v>1</v>
      </c>
      <c r="AY92" s="103">
        <v>0</v>
      </c>
      <c r="AZ92" s="103">
        <v>0</v>
      </c>
      <c r="BA92" s="103">
        <v>0</v>
      </c>
      <c r="BB92" s="103">
        <v>3</v>
      </c>
      <c r="BC92" s="39"/>
      <c r="BD92" s="57" t="s">
        <v>20146</v>
      </c>
      <c r="BE92" s="57" t="s">
        <v>20147</v>
      </c>
    </row>
    <row r="93" spans="2:57">
      <c r="B93" t="s">
        <v>1574</v>
      </c>
      <c r="C93" t="s">
        <v>6433</v>
      </c>
      <c r="D93" t="s">
        <v>4196</v>
      </c>
      <c r="E93" s="50">
        <v>122.129</v>
      </c>
      <c r="F93" s="50">
        <v>383.09100000000001</v>
      </c>
      <c r="G93" s="39"/>
      <c r="H93" s="38">
        <v>-0.48885077186963977</v>
      </c>
      <c r="I93" s="38">
        <v>-0.37130801687763715</v>
      </c>
      <c r="J93" s="38">
        <v>-0.48885077186963977</v>
      </c>
      <c r="K93" s="38" t="s">
        <v>20162</v>
      </c>
      <c r="L93" s="38" t="s">
        <v>20162</v>
      </c>
      <c r="M93" s="38" t="s">
        <v>20162</v>
      </c>
      <c r="N93" s="39"/>
      <c r="O93" s="38">
        <v>-0.4404277773794999</v>
      </c>
      <c r="P93" s="38">
        <v>-0.36808047534924804</v>
      </c>
      <c r="Q93" s="38">
        <v>-0.4404277773794999</v>
      </c>
      <c r="R93" s="38" t="s">
        <v>20162</v>
      </c>
      <c r="S93" s="38" t="s">
        <v>20162</v>
      </c>
      <c r="T93" s="38" t="s">
        <v>20162</v>
      </c>
      <c r="U93" s="39"/>
      <c r="V93" s="50">
        <v>9.73</v>
      </c>
      <c r="W93" s="51">
        <v>100</v>
      </c>
      <c r="X93" s="51" t="s">
        <v>20148</v>
      </c>
      <c r="Y93" s="51" t="s">
        <v>20148</v>
      </c>
      <c r="Z93" s="39"/>
      <c r="AA93" s="50">
        <v>338.93799999999999</v>
      </c>
      <c r="AB93" s="50">
        <v>35.808999999999997</v>
      </c>
      <c r="AC93" s="50">
        <v>303.12900000000002</v>
      </c>
      <c r="AD93" s="50" t="s">
        <v>20162</v>
      </c>
      <c r="AE93" s="50">
        <v>-168.32400000000001</v>
      </c>
      <c r="AF93" s="52">
        <v>1.118131224660128</v>
      </c>
      <c r="AG93" s="52">
        <v>4.3710075802742532</v>
      </c>
      <c r="AH93" s="39"/>
      <c r="AI93" s="53">
        <v>12.5518</v>
      </c>
      <c r="AJ93" s="53" t="s">
        <v>20148</v>
      </c>
      <c r="AK93" s="53" t="s">
        <v>20148</v>
      </c>
      <c r="AL93" s="53" t="s">
        <v>20148</v>
      </c>
      <c r="AM93" s="53">
        <v>1.17194</v>
      </c>
      <c r="AN93" s="53">
        <v>28.43909</v>
      </c>
      <c r="AO93" s="53">
        <v>-6.5256962780001704</v>
      </c>
      <c r="AP93" s="53">
        <v>-6.3590956625666051</v>
      </c>
      <c r="AQ93" s="39"/>
      <c r="AR93" s="51">
        <v>-30.026900000000001</v>
      </c>
      <c r="AS93" s="104">
        <v>-1.2915487522510933</v>
      </c>
      <c r="AT93" s="38" t="s">
        <v>20148</v>
      </c>
      <c r="AU93" s="102"/>
      <c r="AV93" s="103">
        <v>7</v>
      </c>
      <c r="AW93" s="103">
        <v>3</v>
      </c>
      <c r="AX93" s="103">
        <v>0</v>
      </c>
      <c r="AY93" s="103">
        <v>0</v>
      </c>
      <c r="AZ93" s="103">
        <v>0</v>
      </c>
      <c r="BA93" s="103">
        <v>0</v>
      </c>
      <c r="BB93" s="103">
        <v>10</v>
      </c>
      <c r="BC93" s="39"/>
      <c r="BD93" s="57" t="s">
        <v>20146</v>
      </c>
      <c r="BE93" s="57" t="s">
        <v>20147</v>
      </c>
    </row>
    <row r="94" spans="2:57">
      <c r="B94" t="s">
        <v>3369</v>
      </c>
      <c r="C94" t="s">
        <v>8228</v>
      </c>
      <c r="D94" t="s">
        <v>4196</v>
      </c>
      <c r="E94" s="50">
        <v>-0.70318000000000003</v>
      </c>
      <c r="F94" s="50">
        <v>4.95974</v>
      </c>
      <c r="G94" s="39"/>
      <c r="H94" s="38">
        <v>-0.95692594665174413</v>
      </c>
      <c r="I94" s="38">
        <v>-0.65941002949852501</v>
      </c>
      <c r="J94" s="38">
        <v>-0.95692594665174413</v>
      </c>
      <c r="K94" s="38" t="s">
        <v>20162</v>
      </c>
      <c r="L94" s="38" t="s">
        <v>20162</v>
      </c>
      <c r="M94" s="38" t="s">
        <v>20162</v>
      </c>
      <c r="N94" s="39"/>
      <c r="O94" s="38">
        <v>-0.78734535638241776</v>
      </c>
      <c r="P94" s="38">
        <v>-0.38788516814910712</v>
      </c>
      <c r="Q94" s="38">
        <v>-0.78734535638241776</v>
      </c>
      <c r="R94" s="38" t="s">
        <v>20162</v>
      </c>
      <c r="S94" s="38" t="s">
        <v>20162</v>
      </c>
      <c r="T94" s="38" t="s">
        <v>20162</v>
      </c>
      <c r="U94" s="39"/>
      <c r="V94" s="50">
        <v>0.10503</v>
      </c>
      <c r="W94" s="51">
        <v>25.758299999999998</v>
      </c>
      <c r="X94" s="51" t="s">
        <v>20148</v>
      </c>
      <c r="Y94" s="51" t="s">
        <v>20148</v>
      </c>
      <c r="Z94" s="39"/>
      <c r="AA94" s="50">
        <v>16.663910000000001</v>
      </c>
      <c r="AB94" s="50">
        <v>6.4831300000000001</v>
      </c>
      <c r="AC94" s="50">
        <v>10.180770000000001</v>
      </c>
      <c r="AD94" s="50">
        <v>0.81047000000000002</v>
      </c>
      <c r="AE94" s="50">
        <v>-67.352810000000005</v>
      </c>
      <c r="AF94" s="52">
        <v>1.6368025208309391</v>
      </c>
      <c r="AG94" s="52">
        <v>0.1164030918849658</v>
      </c>
      <c r="AH94" s="39"/>
      <c r="AI94" s="53" t="s">
        <v>20148</v>
      </c>
      <c r="AJ94" s="53" t="s">
        <v>20148</v>
      </c>
      <c r="AK94" s="53" t="s">
        <v>20148</v>
      </c>
      <c r="AL94" s="53" t="s">
        <v>20148</v>
      </c>
      <c r="AM94" s="53">
        <v>0.10077999999999999</v>
      </c>
      <c r="AN94" s="53">
        <v>4.1971100000000003</v>
      </c>
      <c r="AO94" s="53">
        <v>-0.18324823789823944</v>
      </c>
      <c r="AP94" s="53">
        <v>-0.18078194476894965</v>
      </c>
      <c r="AQ94" s="39"/>
      <c r="AR94" s="51">
        <v>-437.62549999999999</v>
      </c>
      <c r="AS94" s="104">
        <v>-3.9024117207780655</v>
      </c>
      <c r="AT94" s="38" t="s">
        <v>20148</v>
      </c>
      <c r="AU94" s="102"/>
      <c r="AV94" s="103">
        <v>0</v>
      </c>
      <c r="AW94" s="103">
        <v>1</v>
      </c>
      <c r="AX94" s="103">
        <v>0</v>
      </c>
      <c r="AY94" s="103">
        <v>0</v>
      </c>
      <c r="AZ94" s="103">
        <v>0</v>
      </c>
      <c r="BA94" s="103">
        <v>0</v>
      </c>
      <c r="BB94" s="103">
        <v>1</v>
      </c>
      <c r="BC94" s="39"/>
      <c r="BD94" s="57" t="s">
        <v>20146</v>
      </c>
      <c r="BE94" s="57" t="s">
        <v>20147</v>
      </c>
    </row>
    <row r="95" spans="2:57">
      <c r="B95" t="s">
        <v>1067</v>
      </c>
      <c r="C95" t="s">
        <v>5926</v>
      </c>
      <c r="D95" t="s">
        <v>4196</v>
      </c>
      <c r="E95" s="50">
        <v>974.91917000000001</v>
      </c>
      <c r="F95" s="50">
        <v>857.10265000000004</v>
      </c>
      <c r="G95" s="39"/>
      <c r="H95" s="38">
        <v>1.75177304964539</v>
      </c>
      <c r="I95" s="38">
        <v>0.59670781893004099</v>
      </c>
      <c r="J95" s="38">
        <v>1.75177304964539</v>
      </c>
      <c r="K95" s="38">
        <v>-3.0000000000000027E-2</v>
      </c>
      <c r="L95" s="38">
        <v>0.20872274143302172</v>
      </c>
      <c r="M95" s="38" t="s">
        <v>20162</v>
      </c>
      <c r="N95" s="39"/>
      <c r="O95" s="38">
        <v>2.1043479643494027</v>
      </c>
      <c r="P95" s="38">
        <v>0.79630404721286929</v>
      </c>
      <c r="Q95" s="38">
        <v>2.1043479643494027</v>
      </c>
      <c r="R95" s="38">
        <v>2.6122994729034548</v>
      </c>
      <c r="S95" s="38">
        <v>4.8920972721688196</v>
      </c>
      <c r="T95" s="38" t="s">
        <v>20162</v>
      </c>
      <c r="U95" s="39"/>
      <c r="V95" s="50">
        <v>80.942629999999994</v>
      </c>
      <c r="W95" s="51">
        <v>1.4495</v>
      </c>
      <c r="X95" s="51">
        <v>-71.129000000000005</v>
      </c>
      <c r="Y95" s="51">
        <v>-88.516499999999994</v>
      </c>
      <c r="Z95" s="39"/>
      <c r="AA95" s="50">
        <v>276.25272000000001</v>
      </c>
      <c r="AB95" s="50">
        <v>135.08016000000001</v>
      </c>
      <c r="AC95" s="50">
        <v>141.17257000000001</v>
      </c>
      <c r="AD95" s="50">
        <v>94.866240000000005</v>
      </c>
      <c r="AE95" s="50">
        <v>-412.11272000000002</v>
      </c>
      <c r="AF95" s="52">
        <v>1.9568441659736024</v>
      </c>
      <c r="AG95" s="52">
        <v>-0.99524465496529835</v>
      </c>
      <c r="AH95" s="39"/>
      <c r="AI95" s="53">
        <v>12.04457</v>
      </c>
      <c r="AJ95" s="53" t="s">
        <v>20148</v>
      </c>
      <c r="AK95" s="53" t="s">
        <v>20148</v>
      </c>
      <c r="AL95" s="53" t="s">
        <v>20148</v>
      </c>
      <c r="AM95" s="53">
        <v>5.3817700000000004</v>
      </c>
      <c r="AN95" s="53">
        <v>6.6907300000000003</v>
      </c>
      <c r="AO95" s="53">
        <v>-16.457980338813293</v>
      </c>
      <c r="AP95" s="53">
        <v>-14.887041383797545</v>
      </c>
      <c r="AQ95" s="39"/>
      <c r="AR95" s="51">
        <v>-62.459200000000003</v>
      </c>
      <c r="AS95" s="104">
        <v>-0.29468118380948527</v>
      </c>
      <c r="AT95" s="38" t="s">
        <v>20148</v>
      </c>
      <c r="AU95" s="102"/>
      <c r="AV95" s="103">
        <v>3</v>
      </c>
      <c r="AW95" s="103">
        <v>1</v>
      </c>
      <c r="AX95" s="103">
        <v>0</v>
      </c>
      <c r="AY95" s="103">
        <v>0</v>
      </c>
      <c r="AZ95" s="103">
        <v>0</v>
      </c>
      <c r="BA95" s="103">
        <v>0</v>
      </c>
      <c r="BB95" s="103">
        <v>4</v>
      </c>
      <c r="BC95" s="39"/>
      <c r="BD95" s="57" t="s">
        <v>20146</v>
      </c>
      <c r="BE95" s="57" t="s">
        <v>20147</v>
      </c>
    </row>
    <row r="96" spans="2:57">
      <c r="B96" t="s">
        <v>25</v>
      </c>
      <c r="C96" t="s">
        <v>4519</v>
      </c>
      <c r="D96" t="s">
        <v>4198</v>
      </c>
      <c r="E96" s="50">
        <v>154989.79699999999</v>
      </c>
      <c r="F96" s="50">
        <v>156452.79699999999</v>
      </c>
      <c r="G96" s="39"/>
      <c r="H96" s="38">
        <v>-0.4065354636193701</v>
      </c>
      <c r="I96" s="38">
        <v>0.22285610465116279</v>
      </c>
      <c r="J96" s="38">
        <v>-0.4065354636193701</v>
      </c>
      <c r="K96" s="38">
        <v>2.0375367635911523E-2</v>
      </c>
      <c r="L96" s="38">
        <v>0.92039488701209748</v>
      </c>
      <c r="M96" s="38">
        <v>7.9312632696390644</v>
      </c>
      <c r="N96" s="39"/>
      <c r="O96" s="38">
        <v>-0.42013101520942653</v>
      </c>
      <c r="P96" s="38">
        <v>0.22285610465116279</v>
      </c>
      <c r="Q96" s="38">
        <v>-0.42013101520942653</v>
      </c>
      <c r="R96" s="38">
        <v>-1.6516374554130353E-2</v>
      </c>
      <c r="S96" s="38">
        <v>0.81735045184204713</v>
      </c>
      <c r="T96" s="38">
        <v>7.3974223670866266</v>
      </c>
      <c r="U96" s="39"/>
      <c r="V96" s="50">
        <v>17606</v>
      </c>
      <c r="W96" s="51">
        <v>87.703000000000003</v>
      </c>
      <c r="X96" s="51">
        <v>34.635899999999999</v>
      </c>
      <c r="Y96" s="51">
        <v>27.013500000000001</v>
      </c>
      <c r="Z96" s="39"/>
      <c r="AA96" s="50">
        <v>27165</v>
      </c>
      <c r="AB96" s="50">
        <v>13114</v>
      </c>
      <c r="AC96" s="50">
        <v>14051</v>
      </c>
      <c r="AD96" s="50">
        <v>3629</v>
      </c>
      <c r="AE96" s="50">
        <v>28319</v>
      </c>
      <c r="AF96" s="52">
        <v>1.9333143548501885</v>
      </c>
      <c r="AG96" s="52">
        <v>-0.21783799880881477</v>
      </c>
      <c r="AH96" s="39"/>
      <c r="AI96" s="53">
        <v>8.8032400000000006</v>
      </c>
      <c r="AJ96" s="53">
        <v>21.917010000000001</v>
      </c>
      <c r="AK96" s="53">
        <v>25.416499999999999</v>
      </c>
      <c r="AL96" s="53">
        <v>33.319800000000001</v>
      </c>
      <c r="AM96" s="53">
        <v>11.137029999999999</v>
      </c>
      <c r="AN96" s="53">
        <v>8.9838199999999997</v>
      </c>
      <c r="AO96" s="53">
        <v>23.295532608695652</v>
      </c>
      <c r="AP96" s="53">
        <v>25.656411446375859</v>
      </c>
      <c r="AQ96" s="39"/>
      <c r="AR96" s="51">
        <v>32.972799999999999</v>
      </c>
      <c r="AS96" s="104">
        <v>0.39628281778008839</v>
      </c>
      <c r="AT96" s="38" t="s">
        <v>20148</v>
      </c>
      <c r="AU96" s="102"/>
      <c r="AV96" s="103">
        <v>13</v>
      </c>
      <c r="AW96" s="103">
        <v>5</v>
      </c>
      <c r="AX96" s="103">
        <v>16</v>
      </c>
      <c r="AY96" s="103">
        <v>0</v>
      </c>
      <c r="AZ96" s="103">
        <v>0</v>
      </c>
      <c r="BA96" s="103">
        <v>0</v>
      </c>
      <c r="BB96" s="103">
        <v>34</v>
      </c>
      <c r="BC96" s="39"/>
      <c r="BD96" s="57" t="s">
        <v>20146</v>
      </c>
      <c r="BE96" s="57" t="s">
        <v>20146</v>
      </c>
    </row>
    <row r="97" spans="2:57">
      <c r="B97" t="s">
        <v>2121</v>
      </c>
      <c r="C97" t="s">
        <v>6980</v>
      </c>
      <c r="D97" t="s">
        <v>4190</v>
      </c>
      <c r="E97" s="50">
        <v>85.558920000000001</v>
      </c>
      <c r="F97" s="50">
        <v>152.28064000000001</v>
      </c>
      <c r="G97" s="39"/>
      <c r="H97" s="38">
        <v>-0.65826944140197152</v>
      </c>
      <c r="I97" s="38">
        <v>-0.58064516129032251</v>
      </c>
      <c r="J97" s="38">
        <v>-0.65826944140197152</v>
      </c>
      <c r="K97" s="38" t="s">
        <v>20162</v>
      </c>
      <c r="L97" s="38" t="s">
        <v>20162</v>
      </c>
      <c r="M97" s="38" t="s">
        <v>20162</v>
      </c>
      <c r="N97" s="39"/>
      <c r="O97" s="38">
        <v>-0.65826944631781825</v>
      </c>
      <c r="P97" s="38">
        <v>-0.58064516484365025</v>
      </c>
      <c r="Q97" s="38">
        <v>-0.65826944631781825</v>
      </c>
      <c r="R97" s="38" t="s">
        <v>20162</v>
      </c>
      <c r="S97" s="38" t="s">
        <v>20162</v>
      </c>
      <c r="T97" s="38" t="s">
        <v>20162</v>
      </c>
      <c r="U97" s="39"/>
      <c r="V97" s="50">
        <v>33.034999999999997</v>
      </c>
      <c r="W97" s="51">
        <v>-6.8865999999999996</v>
      </c>
      <c r="X97" s="51">
        <v>-64.004800000000003</v>
      </c>
      <c r="Y97" s="51">
        <v>-265.29430000000002</v>
      </c>
      <c r="Z97" s="39"/>
      <c r="AA97" s="50">
        <v>151.22399999999999</v>
      </c>
      <c r="AB97" s="50">
        <v>54.332000000000001</v>
      </c>
      <c r="AC97" s="50">
        <v>96.891999999999996</v>
      </c>
      <c r="AD97" s="50">
        <v>7.5220000000000002</v>
      </c>
      <c r="AE97" s="50">
        <v>-117.211</v>
      </c>
      <c r="AF97" s="52">
        <v>1.5607480493745614</v>
      </c>
      <c r="AG97" s="52">
        <v>4.4852640793697107</v>
      </c>
      <c r="AH97" s="39"/>
      <c r="AI97" s="53">
        <v>2.2773400000000001</v>
      </c>
      <c r="AJ97" s="53" t="s">
        <v>20148</v>
      </c>
      <c r="AK97" s="53" t="s">
        <v>20148</v>
      </c>
      <c r="AL97" s="53" t="s">
        <v>20148</v>
      </c>
      <c r="AM97" s="53">
        <v>1.3819600000000001</v>
      </c>
      <c r="AN97" s="53">
        <v>2.1047099999999999</v>
      </c>
      <c r="AO97" s="53">
        <v>-7.4059254936290246</v>
      </c>
      <c r="AP97" s="53">
        <v>-7.2020734014377608</v>
      </c>
      <c r="AQ97" s="39"/>
      <c r="AR97" s="51">
        <v>-198.4983</v>
      </c>
      <c r="AS97" s="104">
        <v>-0.78250249805706662</v>
      </c>
      <c r="AT97" s="38" t="s">
        <v>20148</v>
      </c>
      <c r="AU97" s="102"/>
      <c r="AV97" s="103">
        <v>3</v>
      </c>
      <c r="AW97" s="103">
        <v>0</v>
      </c>
      <c r="AX97" s="103">
        <v>0</v>
      </c>
      <c r="AY97" s="103">
        <v>0</v>
      </c>
      <c r="AZ97" s="103">
        <v>0</v>
      </c>
      <c r="BA97" s="103">
        <v>0</v>
      </c>
      <c r="BB97" s="103">
        <v>3</v>
      </c>
      <c r="BC97" s="39"/>
      <c r="BD97" s="57" t="s">
        <v>20146</v>
      </c>
      <c r="BE97" s="57" t="s">
        <v>20146</v>
      </c>
    </row>
    <row r="98" spans="2:57">
      <c r="B98" t="s">
        <v>2144</v>
      </c>
      <c r="C98" t="s">
        <v>7003</v>
      </c>
      <c r="D98" t="s">
        <v>4197</v>
      </c>
      <c r="E98" s="50">
        <v>84.203879999999998</v>
      </c>
      <c r="F98" s="50">
        <v>144.25788</v>
      </c>
      <c r="G98" s="39"/>
      <c r="H98" s="38">
        <v>-0.717206132879046</v>
      </c>
      <c r="I98" s="38">
        <v>-0.22790697674418603</v>
      </c>
      <c r="J98" s="38">
        <v>-0.717206132879046</v>
      </c>
      <c r="K98" s="38" t="s">
        <v>20162</v>
      </c>
      <c r="L98" s="38" t="s">
        <v>20162</v>
      </c>
      <c r="M98" s="38" t="s">
        <v>20162</v>
      </c>
      <c r="N98" s="39"/>
      <c r="O98" s="38">
        <v>-0.71338578202912784</v>
      </c>
      <c r="P98" s="38">
        <v>-0.22410935173883872</v>
      </c>
      <c r="Q98" s="38">
        <v>-0.71338578202912784</v>
      </c>
      <c r="R98" s="38" t="s">
        <v>20162</v>
      </c>
      <c r="S98" s="38" t="s">
        <v>20162</v>
      </c>
      <c r="T98" s="38" t="s">
        <v>20162</v>
      </c>
      <c r="U98" s="39"/>
      <c r="V98" s="50">
        <v>165.36500000000001</v>
      </c>
      <c r="W98" s="51">
        <v>100</v>
      </c>
      <c r="X98" s="51">
        <v>3.1577999999999999</v>
      </c>
      <c r="Y98" s="51">
        <v>15.845499999999999</v>
      </c>
      <c r="Z98" s="39"/>
      <c r="AA98" s="50">
        <v>213.542</v>
      </c>
      <c r="AB98" s="50">
        <v>101.65900000000001</v>
      </c>
      <c r="AC98" s="50">
        <v>111.883</v>
      </c>
      <c r="AD98" s="50">
        <v>41.966999999999999</v>
      </c>
      <c r="AE98" s="50">
        <v>42.512</v>
      </c>
      <c r="AF98" s="52">
        <v>1.9086188250225684</v>
      </c>
      <c r="AG98" s="52">
        <v>-4.2381334305504916</v>
      </c>
      <c r="AH98" s="39"/>
      <c r="AI98" s="53">
        <v>0.50919999999999999</v>
      </c>
      <c r="AJ98" s="53">
        <v>6.1395499999999998</v>
      </c>
      <c r="AK98" s="53">
        <v>16.124829999999999</v>
      </c>
      <c r="AL98" s="53">
        <v>4.2564099999999998</v>
      </c>
      <c r="AM98" s="53">
        <v>1.2562800000000001</v>
      </c>
      <c r="AN98" s="53">
        <v>0.60743000000000003</v>
      </c>
      <c r="AO98" s="53">
        <v>10.518255924170616</v>
      </c>
      <c r="AP98" s="53">
        <v>27.625024894676368</v>
      </c>
      <c r="AQ98" s="39"/>
      <c r="AR98" s="51">
        <v>29.360600000000002</v>
      </c>
      <c r="AS98" s="104">
        <v>0.11903625120817951</v>
      </c>
      <c r="AT98" s="38" t="s">
        <v>20148</v>
      </c>
      <c r="AU98" s="102"/>
      <c r="AV98" s="103">
        <v>2</v>
      </c>
      <c r="AW98" s="103">
        <v>2</v>
      </c>
      <c r="AX98" s="103">
        <v>1</v>
      </c>
      <c r="AY98" s="103">
        <v>1</v>
      </c>
      <c r="AZ98" s="103">
        <v>0</v>
      </c>
      <c r="BA98" s="103">
        <v>0</v>
      </c>
      <c r="BB98" s="103">
        <v>6</v>
      </c>
      <c r="BC98" s="39"/>
      <c r="BD98" s="57" t="s">
        <v>20146</v>
      </c>
      <c r="BE98" s="57" t="s">
        <v>20146</v>
      </c>
    </row>
    <row r="99" spans="2:57">
      <c r="B99" t="s">
        <v>820</v>
      </c>
      <c r="C99" t="s">
        <v>5680</v>
      </c>
      <c r="D99" t="s">
        <v>4198</v>
      </c>
      <c r="E99" s="50">
        <v>1800.2752</v>
      </c>
      <c r="F99" s="50">
        <v>1463.5252</v>
      </c>
      <c r="G99" s="39"/>
      <c r="H99" s="38">
        <v>-0.16280163611090825</v>
      </c>
      <c r="I99" s="38">
        <v>-3.6226577777044189E-2</v>
      </c>
      <c r="J99" s="38">
        <v>-0.16280163611090825</v>
      </c>
      <c r="K99" s="38">
        <v>1.0350622354679557</v>
      </c>
      <c r="L99" s="38">
        <v>9.6687990930439671E-2</v>
      </c>
      <c r="M99" s="38">
        <v>0.18790845726620153</v>
      </c>
      <c r="N99" s="39"/>
      <c r="O99" s="38">
        <v>0.30563429619476312</v>
      </c>
      <c r="P99" s="38">
        <v>-3.454151109760073E-2</v>
      </c>
      <c r="Q99" s="38">
        <v>0.30563429619476312</v>
      </c>
      <c r="R99" s="38">
        <v>2.0941183735817965</v>
      </c>
      <c r="S99" s="38">
        <v>0.57082075575860114</v>
      </c>
      <c r="T99" s="38">
        <v>0.195113782835584</v>
      </c>
      <c r="U99" s="39"/>
      <c r="V99" s="50">
        <v>563.00400000000002</v>
      </c>
      <c r="W99" s="51">
        <v>38.790599999999998</v>
      </c>
      <c r="X99" s="51">
        <v>-3.4260000000000002</v>
      </c>
      <c r="Y99" s="51">
        <v>-1.5337000000000001</v>
      </c>
      <c r="Z99" s="39"/>
      <c r="AA99" s="50">
        <v>569.01700000000005</v>
      </c>
      <c r="AB99" s="50">
        <v>211.91499999999999</v>
      </c>
      <c r="AC99" s="50">
        <v>357.10199999999998</v>
      </c>
      <c r="AD99" s="50" t="s">
        <v>20162</v>
      </c>
      <c r="AE99" s="50">
        <v>740.82</v>
      </c>
      <c r="AF99" s="52">
        <v>1.5934298883792308</v>
      </c>
      <c r="AG99" s="52">
        <v>20.141653666146645</v>
      </c>
      <c r="AH99" s="39"/>
      <c r="AI99" s="53">
        <v>3.1976200000000001</v>
      </c>
      <c r="AJ99" s="53" t="s">
        <v>20148</v>
      </c>
      <c r="AK99" s="53" t="s">
        <v>20148</v>
      </c>
      <c r="AL99" s="53" t="s">
        <v>20148</v>
      </c>
      <c r="AM99" s="53">
        <v>2.5815999999999999</v>
      </c>
      <c r="AN99" s="53">
        <v>1.6214</v>
      </c>
      <c r="AO99" s="53">
        <v>-456.63812792511703</v>
      </c>
      <c r="AP99" s="53">
        <v>-75.873565244439831</v>
      </c>
      <c r="AQ99" s="39"/>
      <c r="AR99" s="51">
        <v>-2.3656000000000001</v>
      </c>
      <c r="AS99" s="104">
        <v>-5.3762002313363158E-2</v>
      </c>
      <c r="AT99" s="38">
        <v>1.9262317449412338E-2</v>
      </c>
      <c r="AU99" s="102"/>
      <c r="AV99" s="103">
        <v>5</v>
      </c>
      <c r="AW99" s="103">
        <v>1</v>
      </c>
      <c r="AX99" s="103">
        <v>1</v>
      </c>
      <c r="AY99" s="103">
        <v>0</v>
      </c>
      <c r="AZ99" s="103">
        <v>0</v>
      </c>
      <c r="BA99" s="103">
        <v>0</v>
      </c>
      <c r="BB99" s="103">
        <v>7</v>
      </c>
      <c r="BC99" s="39"/>
      <c r="BD99" s="57" t="s">
        <v>20146</v>
      </c>
      <c r="BE99" s="57" t="s">
        <v>20146</v>
      </c>
    </row>
    <row r="100" spans="2:57">
      <c r="B100" t="s">
        <v>2478</v>
      </c>
      <c r="C100" t="s">
        <v>7337</v>
      </c>
      <c r="D100" t="s">
        <v>4189</v>
      </c>
      <c r="E100" s="50" t="s">
        <v>20162</v>
      </c>
      <c r="F100" s="50" t="s">
        <v>20162</v>
      </c>
      <c r="G100" s="39"/>
      <c r="H100" s="38" t="s">
        <v>20162</v>
      </c>
      <c r="I100" s="38" t="s">
        <v>20162</v>
      </c>
      <c r="J100" s="38" t="s">
        <v>20162</v>
      </c>
      <c r="K100" s="38" t="s">
        <v>20162</v>
      </c>
      <c r="L100" s="38" t="s">
        <v>20162</v>
      </c>
      <c r="M100" s="38" t="s">
        <v>20162</v>
      </c>
      <c r="N100" s="39"/>
      <c r="O100" s="38" t="s">
        <v>20162</v>
      </c>
      <c r="P100" s="38" t="s">
        <v>20162</v>
      </c>
      <c r="Q100" s="38" t="s">
        <v>20162</v>
      </c>
      <c r="R100" s="38" t="s">
        <v>20162</v>
      </c>
      <c r="S100" s="38" t="s">
        <v>20162</v>
      </c>
      <c r="T100" s="38" t="s">
        <v>20162</v>
      </c>
      <c r="U100" s="39"/>
      <c r="V100" s="50" t="s">
        <v>20162</v>
      </c>
      <c r="W100" s="51" t="s">
        <v>20162</v>
      </c>
      <c r="X100" s="51" t="s">
        <v>20162</v>
      </c>
      <c r="Y100" s="51" t="s">
        <v>20162</v>
      </c>
      <c r="Z100" s="39"/>
      <c r="AA100" s="50">
        <v>104.773</v>
      </c>
      <c r="AB100" s="50">
        <v>113.91800000000001</v>
      </c>
      <c r="AC100" s="50">
        <v>-9.1449999999999996</v>
      </c>
      <c r="AD100" s="50">
        <v>5.7210000000000001</v>
      </c>
      <c r="AE100" s="50">
        <v>-400.29599999999999</v>
      </c>
      <c r="AF100" s="52">
        <v>-11.456861673045379</v>
      </c>
      <c r="AG100" s="52">
        <v>-3.7794275278891583</v>
      </c>
      <c r="AH100" s="39"/>
      <c r="AI100" s="53" t="s">
        <v>20162</v>
      </c>
      <c r="AJ100" s="53" t="s">
        <v>20162</v>
      </c>
      <c r="AK100" s="53" t="s">
        <v>20162</v>
      </c>
      <c r="AL100" s="53" t="s">
        <v>20162</v>
      </c>
      <c r="AM100" s="53" t="s">
        <v>20162</v>
      </c>
      <c r="AN100" s="53" t="s">
        <v>20162</v>
      </c>
      <c r="AO100" s="53" t="s">
        <v>20162</v>
      </c>
      <c r="AP100" s="53" t="s">
        <v>20162</v>
      </c>
      <c r="AQ100" s="39"/>
      <c r="AR100" s="51">
        <v>-250.66380000000001</v>
      </c>
      <c r="AS100" s="104">
        <v>-0.28702995644512419</v>
      </c>
      <c r="AT100" s="38" t="s">
        <v>20162</v>
      </c>
      <c r="AU100" s="102"/>
      <c r="AV100" s="103">
        <v>0</v>
      </c>
      <c r="AW100" s="103">
        <v>0</v>
      </c>
      <c r="AX100" s="103">
        <v>0</v>
      </c>
      <c r="AY100" s="103">
        <v>0</v>
      </c>
      <c r="AZ100" s="103">
        <v>0</v>
      </c>
      <c r="BA100" s="103">
        <v>0</v>
      </c>
      <c r="BB100" s="103">
        <v>0</v>
      </c>
      <c r="BC100" s="39"/>
      <c r="BD100" s="57" t="s">
        <v>20146</v>
      </c>
      <c r="BE100" s="57" t="s">
        <v>20147</v>
      </c>
    </row>
    <row r="101" spans="2:57">
      <c r="B101" t="s">
        <v>427</v>
      </c>
      <c r="C101" t="s">
        <v>5288</v>
      </c>
      <c r="D101" t="s">
        <v>4198</v>
      </c>
      <c r="E101" s="50">
        <v>3285.2175999999999</v>
      </c>
      <c r="F101" s="50">
        <v>3206.72361</v>
      </c>
      <c r="G101" s="39"/>
      <c r="H101" s="38">
        <v>-5.3653408641012978E-2</v>
      </c>
      <c r="I101" s="38">
        <v>0.10938552879990282</v>
      </c>
      <c r="J101" s="38">
        <v>-5.3653408641012978E-2</v>
      </c>
      <c r="K101" s="38">
        <v>0.21551085101125644</v>
      </c>
      <c r="L101" s="38">
        <v>0.28251873090933421</v>
      </c>
      <c r="M101" s="38">
        <v>5.2672874995520367</v>
      </c>
      <c r="N101" s="39"/>
      <c r="O101" s="38">
        <v>-6.5148839150041216E-2</v>
      </c>
      <c r="P101" s="38">
        <v>0.10884153759320481</v>
      </c>
      <c r="Q101" s="38">
        <v>-6.5148839150041216E-2</v>
      </c>
      <c r="R101" s="38">
        <v>0.17567046150098764</v>
      </c>
      <c r="S101" s="38">
        <v>0.19829334643390983</v>
      </c>
      <c r="T101" s="38">
        <v>5.1312609618641902</v>
      </c>
      <c r="U101" s="39"/>
      <c r="V101" s="50">
        <v>1455.954</v>
      </c>
      <c r="W101" s="51">
        <v>37.232999999999997</v>
      </c>
      <c r="X101" s="51">
        <v>11.4156</v>
      </c>
      <c r="Y101" s="51">
        <v>9.2540999999999993</v>
      </c>
      <c r="Z101" s="39"/>
      <c r="AA101" s="50">
        <v>1817.34</v>
      </c>
      <c r="AB101" s="50">
        <v>945.84400000000005</v>
      </c>
      <c r="AC101" s="50">
        <v>871.49599999999998</v>
      </c>
      <c r="AD101" s="50">
        <v>372.733</v>
      </c>
      <c r="AE101" s="50">
        <v>756.32299999999998</v>
      </c>
      <c r="AF101" s="52">
        <v>2.0853107759530736</v>
      </c>
      <c r="AG101" s="52">
        <v>-0.19585577361935189</v>
      </c>
      <c r="AH101" s="39"/>
      <c r="AI101" s="53">
        <v>2.2564000000000002</v>
      </c>
      <c r="AJ101" s="53">
        <v>13.403689999999999</v>
      </c>
      <c r="AK101" s="53">
        <v>19.765820000000001</v>
      </c>
      <c r="AL101" s="53">
        <v>24.438749999999999</v>
      </c>
      <c r="AM101" s="53">
        <v>3.7025700000000001</v>
      </c>
      <c r="AN101" s="53">
        <v>2.2472599999999998</v>
      </c>
      <c r="AO101" s="53">
        <v>14.635890506617983</v>
      </c>
      <c r="AP101" s="53">
        <v>19.293553279946092</v>
      </c>
      <c r="AQ101" s="39"/>
      <c r="AR101" s="51">
        <v>15.971500000000001</v>
      </c>
      <c r="AS101" s="104">
        <v>0.17707686325064059</v>
      </c>
      <c r="AT101" s="38">
        <v>4.6678361930248295E-3</v>
      </c>
      <c r="AU101" s="102"/>
      <c r="AV101" s="103">
        <v>4</v>
      </c>
      <c r="AW101" s="103">
        <v>2</v>
      </c>
      <c r="AX101" s="103">
        <v>3</v>
      </c>
      <c r="AY101" s="103">
        <v>0</v>
      </c>
      <c r="AZ101" s="103">
        <v>0</v>
      </c>
      <c r="BA101" s="103">
        <v>0</v>
      </c>
      <c r="BB101" s="103">
        <v>9</v>
      </c>
      <c r="BC101" s="39"/>
      <c r="BD101" s="57" t="s">
        <v>20146</v>
      </c>
      <c r="BE101" s="57" t="s">
        <v>20146</v>
      </c>
    </row>
    <row r="102" spans="2:57">
      <c r="B102" t="s">
        <v>3454</v>
      </c>
      <c r="C102" t="s">
        <v>8295</v>
      </c>
      <c r="D102" t="s">
        <v>4198</v>
      </c>
      <c r="E102" s="50">
        <v>14.167249999999999</v>
      </c>
      <c r="F102" s="50">
        <v>19.017240000000001</v>
      </c>
      <c r="G102" s="39"/>
      <c r="H102" s="38">
        <v>-0.91598360655737709</v>
      </c>
      <c r="I102" s="38">
        <v>-0.22656102622146768</v>
      </c>
      <c r="J102" s="38">
        <v>-0.91598360655737709</v>
      </c>
      <c r="K102" s="38" t="s">
        <v>20162</v>
      </c>
      <c r="L102" s="38" t="s">
        <v>20162</v>
      </c>
      <c r="M102" s="38" t="s">
        <v>20162</v>
      </c>
      <c r="N102" s="39"/>
      <c r="O102" s="38">
        <v>-0.87067827122484698</v>
      </c>
      <c r="P102" s="38">
        <v>-0.13053791029982054</v>
      </c>
      <c r="Q102" s="38">
        <v>-0.87067827122484698</v>
      </c>
      <c r="R102" s="38">
        <v>-0.35027998045773978</v>
      </c>
      <c r="S102" s="38">
        <v>-0.80032603448120176</v>
      </c>
      <c r="T102" s="38" t="s">
        <v>20162</v>
      </c>
      <c r="U102" s="39"/>
      <c r="V102" s="50">
        <v>2.291E-2</v>
      </c>
      <c r="W102" s="51" t="s">
        <v>20148</v>
      </c>
      <c r="X102" s="51" t="s">
        <v>20148</v>
      </c>
      <c r="Y102" s="51" t="s">
        <v>20148</v>
      </c>
      <c r="Z102" s="39"/>
      <c r="AA102" s="50">
        <v>16.637879999999999</v>
      </c>
      <c r="AB102" s="50">
        <v>3.6133899999999999</v>
      </c>
      <c r="AC102" s="50">
        <v>13.02449</v>
      </c>
      <c r="AD102" s="50">
        <v>2.2641499999999999</v>
      </c>
      <c r="AE102" s="50">
        <v>-57.000950000000003</v>
      </c>
      <c r="AF102" s="52">
        <v>1.2774304406544901</v>
      </c>
      <c r="AG102" s="52">
        <v>0.52998854974877807</v>
      </c>
      <c r="AH102" s="39"/>
      <c r="AI102" s="53">
        <v>234.53389999999999</v>
      </c>
      <c r="AJ102" s="53" t="s">
        <v>20148</v>
      </c>
      <c r="AK102" s="53" t="s">
        <v>20148</v>
      </c>
      <c r="AL102" s="53" t="s">
        <v>20162</v>
      </c>
      <c r="AM102" s="53" t="s">
        <v>20162</v>
      </c>
      <c r="AN102" s="53" t="s">
        <v>20162</v>
      </c>
      <c r="AO102" s="53">
        <v>-1.0156351471442733</v>
      </c>
      <c r="AP102" s="53">
        <v>-1.0199410793958628</v>
      </c>
      <c r="AQ102" s="39"/>
      <c r="AR102" s="51">
        <v>-270.83159999999998</v>
      </c>
      <c r="AS102" s="104">
        <v>-6.013238817955771</v>
      </c>
      <c r="AT102" s="38" t="s">
        <v>20148</v>
      </c>
      <c r="AU102" s="102"/>
      <c r="AV102" s="103">
        <v>0</v>
      </c>
      <c r="AW102" s="103">
        <v>1</v>
      </c>
      <c r="AX102" s="103">
        <v>0</v>
      </c>
      <c r="AY102" s="103">
        <v>0</v>
      </c>
      <c r="AZ102" s="103">
        <v>0</v>
      </c>
      <c r="BA102" s="103">
        <v>0</v>
      </c>
      <c r="BB102" s="103">
        <v>1</v>
      </c>
      <c r="BC102" s="39"/>
      <c r="BD102" s="57" t="s">
        <v>20146</v>
      </c>
      <c r="BE102" s="57" t="s">
        <v>20146</v>
      </c>
    </row>
    <row r="103" spans="2:57">
      <c r="B103" t="s">
        <v>28</v>
      </c>
      <c r="C103" t="s">
        <v>4525</v>
      </c>
      <c r="D103" t="s">
        <v>4198</v>
      </c>
      <c r="E103" s="50">
        <v>101731.30860999999</v>
      </c>
      <c r="F103" s="50">
        <v>104432.30860999999</v>
      </c>
      <c r="G103" s="39"/>
      <c r="H103" s="38">
        <v>-0.54989576094510073</v>
      </c>
      <c r="I103" s="38">
        <v>2.2253787878787845E-2</v>
      </c>
      <c r="J103" s="38">
        <v>-0.54989576094510073</v>
      </c>
      <c r="K103" s="38">
        <v>0.41234191016136057</v>
      </c>
      <c r="L103" s="38">
        <v>5.3005836575875485</v>
      </c>
      <c r="M103" s="38">
        <v>25.987500000000001</v>
      </c>
      <c r="N103" s="39"/>
      <c r="O103" s="38">
        <v>-0.39903771093098273</v>
      </c>
      <c r="P103" s="38">
        <v>2.1009635714570152E-2</v>
      </c>
      <c r="Q103" s="38">
        <v>-0.39903771093098273</v>
      </c>
      <c r="R103" s="38">
        <v>0.99999968189925914</v>
      </c>
      <c r="S103" s="38">
        <v>9.5294357303843427</v>
      </c>
      <c r="T103" s="38">
        <v>60.118893002421281</v>
      </c>
      <c r="U103" s="39"/>
      <c r="V103" s="50">
        <v>16434</v>
      </c>
      <c r="W103" s="51">
        <v>48.247500000000002</v>
      </c>
      <c r="X103" s="51">
        <v>22.197800000000001</v>
      </c>
      <c r="Y103" s="51">
        <v>19.240500000000001</v>
      </c>
      <c r="Z103" s="39"/>
      <c r="AA103" s="50">
        <v>12419</v>
      </c>
      <c r="AB103" s="50">
        <v>4922</v>
      </c>
      <c r="AC103" s="50">
        <v>7497</v>
      </c>
      <c r="AD103" s="50">
        <v>1</v>
      </c>
      <c r="AE103" s="50">
        <v>-1451</v>
      </c>
      <c r="AF103" s="52">
        <v>1.6565292783780179</v>
      </c>
      <c r="AG103" s="52">
        <v>-0.72675709001233046</v>
      </c>
      <c r="AH103" s="39"/>
      <c r="AI103" s="53">
        <v>6.1902999999999997</v>
      </c>
      <c r="AJ103" s="53">
        <v>24.4664</v>
      </c>
      <c r="AK103" s="53">
        <v>27.841080000000002</v>
      </c>
      <c r="AL103" s="53">
        <v>25.20233</v>
      </c>
      <c r="AM103" s="53">
        <v>10.427820000000001</v>
      </c>
      <c r="AN103" s="53">
        <v>4.7807000000000004</v>
      </c>
      <c r="AO103" s="53">
        <v>25.75396019975339</v>
      </c>
      <c r="AP103" s="53">
        <v>28.627277579495612</v>
      </c>
      <c r="AQ103" s="39"/>
      <c r="AR103" s="51">
        <v>47.427599999999998</v>
      </c>
      <c r="AS103" s="104">
        <v>0.61249160510409673</v>
      </c>
      <c r="AT103" s="38" t="s">
        <v>20148</v>
      </c>
      <c r="AU103" s="102"/>
      <c r="AV103" s="103">
        <v>24</v>
      </c>
      <c r="AW103" s="103">
        <v>7</v>
      </c>
      <c r="AX103" s="103">
        <v>11</v>
      </c>
      <c r="AY103" s="103">
        <v>0</v>
      </c>
      <c r="AZ103" s="103">
        <v>0</v>
      </c>
      <c r="BA103" s="103">
        <v>2</v>
      </c>
      <c r="BB103" s="103">
        <v>44</v>
      </c>
      <c r="BC103" s="39"/>
      <c r="BD103" s="57" t="s">
        <v>20146</v>
      </c>
      <c r="BE103" s="57" t="s">
        <v>20146</v>
      </c>
    </row>
    <row r="104" spans="2:57">
      <c r="B104" t="s">
        <v>1102</v>
      </c>
      <c r="C104" t="s">
        <v>5961</v>
      </c>
      <c r="D104" t="s">
        <v>4197</v>
      </c>
      <c r="E104" s="50">
        <v>2653.8446800000002</v>
      </c>
      <c r="F104" s="50">
        <v>664.94367999999997</v>
      </c>
      <c r="G104" s="39"/>
      <c r="H104" s="38">
        <v>-0.74064837905236902</v>
      </c>
      <c r="I104" s="38">
        <v>-2.3474178403755763E-2</v>
      </c>
      <c r="J104" s="38">
        <v>-0.74064837905236902</v>
      </c>
      <c r="K104" s="38">
        <v>-0.8</v>
      </c>
      <c r="L104" s="38" t="s">
        <v>20162</v>
      </c>
      <c r="M104" s="38" t="s">
        <v>20162</v>
      </c>
      <c r="N104" s="39"/>
      <c r="O104" s="38">
        <v>-0.73974399599210949</v>
      </c>
      <c r="P104" s="38">
        <v>-1.9852844898445188E-2</v>
      </c>
      <c r="Q104" s="38">
        <v>-0.73974399599210949</v>
      </c>
      <c r="R104" s="38">
        <v>639367.92307692312</v>
      </c>
      <c r="S104" s="38" t="s">
        <v>20162</v>
      </c>
      <c r="T104" s="38" t="s">
        <v>20162</v>
      </c>
      <c r="U104" s="39"/>
      <c r="V104" s="50">
        <v>3602.2979999999998</v>
      </c>
      <c r="W104" s="51">
        <v>17.715699999999998</v>
      </c>
      <c r="X104" s="51">
        <v>7.4531000000000001</v>
      </c>
      <c r="Y104" s="51">
        <v>1.5126999999999999</v>
      </c>
      <c r="Z104" s="39"/>
      <c r="AA104" s="50">
        <v>5854.268</v>
      </c>
      <c r="AB104" s="50">
        <v>3271.9740000000002</v>
      </c>
      <c r="AC104" s="50">
        <v>2582.2939999999999</v>
      </c>
      <c r="AD104" s="50">
        <v>2028.8820000000001</v>
      </c>
      <c r="AE104" s="50">
        <v>-866.60699999999997</v>
      </c>
      <c r="AF104" s="52">
        <v>2.2670803556837451</v>
      </c>
      <c r="AG104" s="52">
        <v>3.8147748300483553</v>
      </c>
      <c r="AH104" s="39"/>
      <c r="AI104" s="53">
        <v>0.73670999999999998</v>
      </c>
      <c r="AJ104" s="53">
        <v>4.9398900000000001</v>
      </c>
      <c r="AK104" s="53">
        <v>9.8844799999999999</v>
      </c>
      <c r="AL104" s="53">
        <v>12.235290000000001</v>
      </c>
      <c r="AM104" s="53">
        <v>0.26549</v>
      </c>
      <c r="AN104" s="53">
        <v>0.18373</v>
      </c>
      <c r="AO104" s="53">
        <v>1.3075877583687787</v>
      </c>
      <c r="AP104" s="53">
        <v>2.4766419105651689</v>
      </c>
      <c r="AQ104" s="39"/>
      <c r="AR104" s="51">
        <v>2.2563</v>
      </c>
      <c r="AS104" s="104">
        <v>5.2858463051681147E-2</v>
      </c>
      <c r="AT104" s="38" t="s">
        <v>20148</v>
      </c>
      <c r="AU104" s="102"/>
      <c r="AV104" s="103">
        <v>0</v>
      </c>
      <c r="AW104" s="103">
        <v>0</v>
      </c>
      <c r="AX104" s="103">
        <v>3</v>
      </c>
      <c r="AY104" s="103">
        <v>0</v>
      </c>
      <c r="AZ104" s="103">
        <v>0</v>
      </c>
      <c r="BA104" s="103">
        <v>0</v>
      </c>
      <c r="BB104" s="103">
        <v>3</v>
      </c>
      <c r="BC104" s="39"/>
      <c r="BD104" s="57" t="s">
        <v>20146</v>
      </c>
      <c r="BE104" s="57" t="s">
        <v>20146</v>
      </c>
    </row>
    <row r="105" spans="2:57">
      <c r="B105" t="s">
        <v>2413</v>
      </c>
      <c r="C105" t="s">
        <v>7272</v>
      </c>
      <c r="D105" t="s">
        <v>4190</v>
      </c>
      <c r="E105" s="50">
        <v>51.163069999999998</v>
      </c>
      <c r="F105" s="50">
        <v>93.609070000000003</v>
      </c>
      <c r="G105" s="39"/>
      <c r="H105" s="38">
        <v>-0.74179743223965766</v>
      </c>
      <c r="I105" s="38">
        <v>-0.40849673202614378</v>
      </c>
      <c r="J105" s="38">
        <v>-0.74179743223965766</v>
      </c>
      <c r="K105" s="38">
        <v>-0.82114624505928857</v>
      </c>
      <c r="L105" s="38" t="s">
        <v>20162</v>
      </c>
      <c r="M105" s="38" t="s">
        <v>20162</v>
      </c>
      <c r="N105" s="39"/>
      <c r="O105" s="38">
        <v>-0.73945927507058618</v>
      </c>
      <c r="P105" s="38">
        <v>-0.40750910708247901</v>
      </c>
      <c r="Q105" s="38">
        <v>-0.73945927507058618</v>
      </c>
      <c r="R105" s="38" t="s">
        <v>20162</v>
      </c>
      <c r="S105" s="38" t="s">
        <v>20162</v>
      </c>
      <c r="T105" s="38" t="s">
        <v>20162</v>
      </c>
      <c r="U105" s="39"/>
      <c r="V105" s="50">
        <v>7.0688399999999998</v>
      </c>
      <c r="W105" s="51">
        <v>23.520399999999999</v>
      </c>
      <c r="X105" s="51" t="s">
        <v>20148</v>
      </c>
      <c r="Y105" s="51">
        <v>-290.33519999999999</v>
      </c>
      <c r="Z105" s="39"/>
      <c r="AA105" s="50">
        <v>163.03075999999999</v>
      </c>
      <c r="AB105" s="50">
        <v>32.828960000000002</v>
      </c>
      <c r="AC105" s="50">
        <v>130.20178999999999</v>
      </c>
      <c r="AD105" s="50">
        <v>0.13780999999999999</v>
      </c>
      <c r="AE105" s="50">
        <v>-33.424860000000002</v>
      </c>
      <c r="AF105" s="52">
        <v>1.2521391602987946</v>
      </c>
      <c r="AG105" s="52">
        <v>2.3380846743705654</v>
      </c>
      <c r="AH105" s="39"/>
      <c r="AI105" s="53">
        <v>7.2378299999999998</v>
      </c>
      <c r="AJ105" s="53" t="s">
        <v>20148</v>
      </c>
      <c r="AK105" s="53" t="s">
        <v>20148</v>
      </c>
      <c r="AL105" s="53" t="s">
        <v>20148</v>
      </c>
      <c r="AM105" s="53">
        <v>0.71250000000000002</v>
      </c>
      <c r="AN105" s="53">
        <v>11.73108</v>
      </c>
      <c r="AO105" s="53">
        <v>-2.7486524539476482</v>
      </c>
      <c r="AP105" s="53">
        <v>-2.614758040998562</v>
      </c>
      <c r="AQ105" s="39"/>
      <c r="AR105" s="51">
        <v>-31.965699999999998</v>
      </c>
      <c r="AS105" s="104">
        <v>-0.55593734107187931</v>
      </c>
      <c r="AT105" s="38" t="s">
        <v>20148</v>
      </c>
      <c r="AU105" s="102"/>
      <c r="AV105" s="103">
        <v>2</v>
      </c>
      <c r="AW105" s="103">
        <v>0</v>
      </c>
      <c r="AX105" s="103">
        <v>0</v>
      </c>
      <c r="AY105" s="103">
        <v>0</v>
      </c>
      <c r="AZ105" s="103">
        <v>0</v>
      </c>
      <c r="BA105" s="103">
        <v>0</v>
      </c>
      <c r="BB105" s="103">
        <v>2</v>
      </c>
      <c r="BC105" s="39"/>
      <c r="BD105" s="57" t="s">
        <v>20146</v>
      </c>
      <c r="BE105" s="57" t="s">
        <v>20146</v>
      </c>
    </row>
    <row r="106" spans="2:57">
      <c r="B106" t="s">
        <v>2431</v>
      </c>
      <c r="C106" t="s">
        <v>7290</v>
      </c>
      <c r="D106" t="s">
        <v>4196</v>
      </c>
      <c r="E106" s="50">
        <v>-39.771030000000003</v>
      </c>
      <c r="F106" s="50">
        <v>57.792969999999997</v>
      </c>
      <c r="G106" s="39"/>
      <c r="H106" s="38">
        <v>-0.67073863636363629</v>
      </c>
      <c r="I106" s="38">
        <v>-0.3899999999999999</v>
      </c>
      <c r="J106" s="38">
        <v>-0.67073863636363629</v>
      </c>
      <c r="K106" s="38">
        <v>-0.9496961805555556</v>
      </c>
      <c r="L106" s="38">
        <v>-0.83442857142857141</v>
      </c>
      <c r="M106" s="38" t="s">
        <v>20162</v>
      </c>
      <c r="N106" s="39"/>
      <c r="O106" s="38">
        <v>-0.66544864741454135</v>
      </c>
      <c r="P106" s="38">
        <v>-0.387571595548863</v>
      </c>
      <c r="Q106" s="38">
        <v>-0.66544864741454135</v>
      </c>
      <c r="R106" s="38">
        <v>-0.92232694471797216</v>
      </c>
      <c r="S106" s="38">
        <v>-0.63339834009472162</v>
      </c>
      <c r="T106" s="38" t="s">
        <v>20162</v>
      </c>
      <c r="U106" s="39"/>
      <c r="V106" s="50">
        <v>7.5</v>
      </c>
      <c r="W106" s="51" t="s">
        <v>20148</v>
      </c>
      <c r="X106" s="51" t="s">
        <v>20148</v>
      </c>
      <c r="Y106" s="51" t="s">
        <v>20148</v>
      </c>
      <c r="Z106" s="39"/>
      <c r="AA106" s="50">
        <v>439.72699999999998</v>
      </c>
      <c r="AB106" s="50">
        <v>123.542</v>
      </c>
      <c r="AC106" s="50">
        <v>316.185</v>
      </c>
      <c r="AD106" s="50" t="s">
        <v>20162</v>
      </c>
      <c r="AE106" s="50">
        <v>-648.07600000000002</v>
      </c>
      <c r="AF106" s="52">
        <v>1.3907269478311748</v>
      </c>
      <c r="AG106" s="52">
        <v>1.4399846169185408</v>
      </c>
      <c r="AH106" s="39"/>
      <c r="AI106" s="53" t="s">
        <v>20148</v>
      </c>
      <c r="AJ106" s="53" t="s">
        <v>20148</v>
      </c>
      <c r="AK106" s="53" t="s">
        <v>20148</v>
      </c>
      <c r="AL106" s="53" t="s">
        <v>20148</v>
      </c>
      <c r="AM106" s="53">
        <v>0.18031</v>
      </c>
      <c r="AN106" s="53">
        <v>7.5751600000000003</v>
      </c>
      <c r="AO106" s="53">
        <v>-0.4115897987380176</v>
      </c>
      <c r="AP106" s="53">
        <v>-0.39841009520264165</v>
      </c>
      <c r="AQ106" s="39"/>
      <c r="AR106" s="51">
        <v>-38.783099999999997</v>
      </c>
      <c r="AS106" s="104">
        <v>-0.37570513185771492</v>
      </c>
      <c r="AT106" s="38" t="s">
        <v>20148</v>
      </c>
      <c r="AU106" s="102"/>
      <c r="AV106" s="103">
        <v>2</v>
      </c>
      <c r="AW106" s="103">
        <v>0</v>
      </c>
      <c r="AX106" s="103">
        <v>2</v>
      </c>
      <c r="AY106" s="103">
        <v>0</v>
      </c>
      <c r="AZ106" s="103">
        <v>0</v>
      </c>
      <c r="BA106" s="103">
        <v>0</v>
      </c>
      <c r="BB106" s="103">
        <v>4</v>
      </c>
      <c r="BC106" s="39"/>
      <c r="BD106" s="57" t="s">
        <v>20146</v>
      </c>
      <c r="BE106" s="57" t="s">
        <v>20147</v>
      </c>
    </row>
    <row r="107" spans="2:57">
      <c r="B107" t="s">
        <v>2904</v>
      </c>
      <c r="C107" t="s">
        <v>7763</v>
      </c>
      <c r="D107" t="s">
        <v>4196</v>
      </c>
      <c r="E107" s="50">
        <v>-41.256169999999997</v>
      </c>
      <c r="F107" s="50">
        <v>27.673829999999999</v>
      </c>
      <c r="G107" s="39"/>
      <c r="H107" s="38">
        <v>-0.9052842105263158</v>
      </c>
      <c r="I107" s="38">
        <v>-0.14467680608365019</v>
      </c>
      <c r="J107" s="38">
        <v>-0.9052842105263158</v>
      </c>
      <c r="K107" s="38">
        <v>-0.94111256544502619</v>
      </c>
      <c r="L107" s="38">
        <v>-0.91683918669131237</v>
      </c>
      <c r="M107" s="38" t="s">
        <v>20162</v>
      </c>
      <c r="N107" s="39"/>
      <c r="O107" s="38">
        <v>-0.88187196983990257</v>
      </c>
      <c r="P107" s="38">
        <v>-0.13994301473673232</v>
      </c>
      <c r="Q107" s="38">
        <v>-0.88187196983990257</v>
      </c>
      <c r="R107" s="38">
        <v>-0.87503314527529008</v>
      </c>
      <c r="S107" s="38">
        <v>-0.69266936299853665</v>
      </c>
      <c r="T107" s="38" t="s">
        <v>20162</v>
      </c>
      <c r="U107" s="39"/>
      <c r="V107" s="50">
        <v>18.739000000000001</v>
      </c>
      <c r="W107" s="51">
        <v>85.468800000000002</v>
      </c>
      <c r="X107" s="51" t="s">
        <v>20148</v>
      </c>
      <c r="Y107" s="51" t="s">
        <v>20148</v>
      </c>
      <c r="Z107" s="39"/>
      <c r="AA107" s="50">
        <v>109.926</v>
      </c>
      <c r="AB107" s="50">
        <v>25.984999999999999</v>
      </c>
      <c r="AC107" s="50">
        <v>83.941000000000003</v>
      </c>
      <c r="AD107" s="50" t="s">
        <v>20162</v>
      </c>
      <c r="AE107" s="50">
        <v>-341.80900000000003</v>
      </c>
      <c r="AF107" s="52">
        <v>1.3095626690175242</v>
      </c>
      <c r="AG107" s="52">
        <v>1.3679709081828542</v>
      </c>
      <c r="AH107" s="39"/>
      <c r="AI107" s="53" t="s">
        <v>20148</v>
      </c>
      <c r="AJ107" s="53" t="s">
        <v>20148</v>
      </c>
      <c r="AK107" s="53" t="s">
        <v>20148</v>
      </c>
      <c r="AL107" s="53" t="s">
        <v>20148</v>
      </c>
      <c r="AM107" s="53">
        <v>0.26452999999999999</v>
      </c>
      <c r="AN107" s="53">
        <v>1.5784499999999999</v>
      </c>
      <c r="AO107" s="53">
        <v>-0.4319109453279853</v>
      </c>
      <c r="AP107" s="53">
        <v>-0.42154229310423613</v>
      </c>
      <c r="AQ107" s="39"/>
      <c r="AR107" s="51">
        <v>-58.810400000000001</v>
      </c>
      <c r="AS107" s="104">
        <v>-0.86959228547964074</v>
      </c>
      <c r="AT107" s="38" t="s">
        <v>20148</v>
      </c>
      <c r="AU107" s="102"/>
      <c r="AV107" s="103">
        <v>3</v>
      </c>
      <c r="AW107" s="103">
        <v>1</v>
      </c>
      <c r="AX107" s="103">
        <v>1</v>
      </c>
      <c r="AY107" s="103">
        <v>0</v>
      </c>
      <c r="AZ107" s="103">
        <v>0</v>
      </c>
      <c r="BA107" s="103">
        <v>0</v>
      </c>
      <c r="BB107" s="103">
        <v>5</v>
      </c>
      <c r="BC107" s="39"/>
      <c r="BD107" s="57" t="s">
        <v>20146</v>
      </c>
      <c r="BE107" s="57" t="s">
        <v>20147</v>
      </c>
    </row>
    <row r="108" spans="2:57">
      <c r="B108" t="s">
        <v>951</v>
      </c>
      <c r="C108" t="s">
        <v>5811</v>
      </c>
      <c r="D108" t="s">
        <v>4198</v>
      </c>
      <c r="E108" s="50">
        <v>517.32366000000002</v>
      </c>
      <c r="F108" s="50">
        <v>552.65665999999999</v>
      </c>
      <c r="G108" s="39"/>
      <c r="H108" s="38">
        <v>-0.1687344913151364</v>
      </c>
      <c r="I108" s="38">
        <v>0.42553191489361719</v>
      </c>
      <c r="J108" s="38">
        <v>-0.1687344913151364</v>
      </c>
      <c r="K108" s="38">
        <v>9.0500000000000007</v>
      </c>
      <c r="L108" s="38">
        <v>6.4169741697416978</v>
      </c>
      <c r="M108" s="38">
        <v>22.647058823529413</v>
      </c>
      <c r="N108" s="39"/>
      <c r="O108" s="38">
        <v>-0.19114241586493297</v>
      </c>
      <c r="P108" s="38">
        <v>0.43078133414784059</v>
      </c>
      <c r="Q108" s="38">
        <v>-0.19114241586493297</v>
      </c>
      <c r="R108" s="38">
        <v>11.151115266115342</v>
      </c>
      <c r="S108" s="38">
        <v>8.4666901225576012</v>
      </c>
      <c r="T108" s="38">
        <v>69.394051637391883</v>
      </c>
      <c r="U108" s="39"/>
      <c r="V108" s="50">
        <v>61.058</v>
      </c>
      <c r="W108" s="51">
        <v>47.916699999999999</v>
      </c>
      <c r="X108" s="51">
        <v>19.6845</v>
      </c>
      <c r="Y108" s="51">
        <v>20.228300000000001</v>
      </c>
      <c r="Z108" s="39"/>
      <c r="AA108" s="50">
        <v>67.543000000000006</v>
      </c>
      <c r="AB108" s="50">
        <v>10.875999999999999</v>
      </c>
      <c r="AC108" s="50">
        <v>56.667000000000002</v>
      </c>
      <c r="AD108" s="50" t="s">
        <v>20162</v>
      </c>
      <c r="AE108" s="50">
        <v>-62.548999999999999</v>
      </c>
      <c r="AF108" s="52">
        <v>1.1919282827748072</v>
      </c>
      <c r="AG108" s="52">
        <v>-2.9081500646830531</v>
      </c>
      <c r="AH108" s="39"/>
      <c r="AI108" s="53">
        <v>18.36956</v>
      </c>
      <c r="AJ108" s="53" t="s">
        <v>20148</v>
      </c>
      <c r="AK108" s="53" t="s">
        <v>20148</v>
      </c>
      <c r="AL108" s="53" t="s">
        <v>20148</v>
      </c>
      <c r="AM108" s="53">
        <v>13.20013</v>
      </c>
      <c r="AN108" s="53">
        <v>17.377140000000001</v>
      </c>
      <c r="AO108" s="53">
        <v>44.684400064683054</v>
      </c>
      <c r="AP108" s="53">
        <v>45.98191696480572</v>
      </c>
      <c r="AQ108" s="39"/>
      <c r="AR108" s="51">
        <v>25.3278</v>
      </c>
      <c r="AS108" s="104">
        <v>0.31239278473774496</v>
      </c>
      <c r="AT108" s="38" t="s">
        <v>20148</v>
      </c>
      <c r="AU108" s="102"/>
      <c r="AV108" s="103">
        <v>2</v>
      </c>
      <c r="AW108" s="103">
        <v>0</v>
      </c>
      <c r="AX108" s="103">
        <v>0</v>
      </c>
      <c r="AY108" s="103">
        <v>0</v>
      </c>
      <c r="AZ108" s="103">
        <v>0</v>
      </c>
      <c r="BA108" s="103">
        <v>0</v>
      </c>
      <c r="BB108" s="103">
        <v>2</v>
      </c>
      <c r="BC108" s="39"/>
      <c r="BD108" s="57" t="s">
        <v>20146</v>
      </c>
      <c r="BE108" s="57" t="s">
        <v>20146</v>
      </c>
    </row>
    <row r="109" spans="2:57">
      <c r="B109" t="s">
        <v>2210</v>
      </c>
      <c r="C109" t="s">
        <v>7069</v>
      </c>
      <c r="D109" t="s">
        <v>4188</v>
      </c>
      <c r="E109" s="50">
        <v>480.25774999999999</v>
      </c>
      <c r="F109" s="50">
        <v>138.77375000000001</v>
      </c>
      <c r="G109" s="39"/>
      <c r="H109" s="38">
        <v>-0.67804878048780493</v>
      </c>
      <c r="I109" s="38">
        <v>-0.3529411764705882</v>
      </c>
      <c r="J109" s="38">
        <v>-0.67804878048780493</v>
      </c>
      <c r="K109" s="38">
        <v>3.7710843373493974</v>
      </c>
      <c r="L109" s="38">
        <v>6.1999999999999993</v>
      </c>
      <c r="M109" s="38">
        <v>-0.43428571428571427</v>
      </c>
      <c r="N109" s="39"/>
      <c r="O109" s="38">
        <v>-0.6606873754492617</v>
      </c>
      <c r="P109" s="38">
        <v>-0.34434092972372299</v>
      </c>
      <c r="Q109" s="38">
        <v>-0.6606873754492617</v>
      </c>
      <c r="R109" s="38">
        <v>7.1281342871835847</v>
      </c>
      <c r="S109" s="38">
        <v>11.728465517035799</v>
      </c>
      <c r="T109" s="38">
        <v>0.16241546707074117</v>
      </c>
      <c r="U109" s="39"/>
      <c r="V109" s="50">
        <v>211.94900000000001</v>
      </c>
      <c r="W109" s="51">
        <v>3.7456999999999998</v>
      </c>
      <c r="X109" s="51">
        <v>-7.4664000000000001</v>
      </c>
      <c r="Y109" s="51">
        <v>-22.244499999999999</v>
      </c>
      <c r="Z109" s="39"/>
      <c r="AA109" s="50">
        <v>160.83099999999999</v>
      </c>
      <c r="AB109" s="50">
        <v>281.06900000000002</v>
      </c>
      <c r="AC109" s="50">
        <v>-120.238</v>
      </c>
      <c r="AD109" s="50">
        <v>225.55300000000003</v>
      </c>
      <c r="AE109" s="50">
        <v>-321.22699999999998</v>
      </c>
      <c r="AF109" s="52">
        <v>-1.3376054159250819</v>
      </c>
      <c r="AG109" s="52">
        <v>-22.922950343625981</v>
      </c>
      <c r="AH109" s="39"/>
      <c r="AI109" s="53">
        <v>2.2659099999999999</v>
      </c>
      <c r="AJ109" s="53" t="s">
        <v>20148</v>
      </c>
      <c r="AK109" s="53" t="s">
        <v>20148</v>
      </c>
      <c r="AL109" s="53" t="s">
        <v>20148</v>
      </c>
      <c r="AM109" s="53" t="s">
        <v>20148</v>
      </c>
      <c r="AN109" s="53">
        <v>0.57325000000000004</v>
      </c>
      <c r="AO109" s="53">
        <v>-13.432750943761496</v>
      </c>
      <c r="AP109" s="53">
        <v>-8.7692733017377567</v>
      </c>
      <c r="AQ109" s="39"/>
      <c r="AR109" s="51" t="s">
        <v>20148</v>
      </c>
      <c r="AS109" s="104">
        <v>-0.13375537768461623</v>
      </c>
      <c r="AT109" s="38" t="s">
        <v>20148</v>
      </c>
      <c r="AU109" s="102"/>
      <c r="AV109" s="103">
        <v>2</v>
      </c>
      <c r="AW109" s="103">
        <v>1</v>
      </c>
      <c r="AX109" s="103">
        <v>3</v>
      </c>
      <c r="AY109" s="103">
        <v>0</v>
      </c>
      <c r="AZ109" s="103">
        <v>0</v>
      </c>
      <c r="BA109" s="103">
        <v>0</v>
      </c>
      <c r="BB109" s="103">
        <v>6</v>
      </c>
      <c r="BC109" s="39"/>
      <c r="BD109" s="57" t="s">
        <v>20146</v>
      </c>
      <c r="BE109" s="57" t="s">
        <v>20147</v>
      </c>
    </row>
    <row r="110" spans="2:57">
      <c r="B110" t="s">
        <v>1671</v>
      </c>
      <c r="C110" t="s">
        <v>6530</v>
      </c>
      <c r="D110" t="s">
        <v>4195</v>
      </c>
      <c r="E110" s="50">
        <v>283.28604000000001</v>
      </c>
      <c r="F110" s="50">
        <v>283.47500000000002</v>
      </c>
      <c r="G110" s="39"/>
      <c r="H110" s="38">
        <v>7.1501532175690663E-3</v>
      </c>
      <c r="I110" s="38">
        <v>-1.2024048096192508E-2</v>
      </c>
      <c r="J110" s="38">
        <v>7.1501532175690663E-3</v>
      </c>
      <c r="K110" s="38" t="s">
        <v>20162</v>
      </c>
      <c r="L110" s="38" t="s">
        <v>20162</v>
      </c>
      <c r="M110" s="38" t="s">
        <v>20162</v>
      </c>
      <c r="N110" s="39"/>
      <c r="O110" s="38">
        <v>7.1501532175690663E-3</v>
      </c>
      <c r="P110" s="38">
        <v>-1.2024048096192397E-2</v>
      </c>
      <c r="Q110" s="38">
        <v>7.1501532175690663E-3</v>
      </c>
      <c r="R110" s="38" t="s">
        <v>20162</v>
      </c>
      <c r="S110" s="38" t="s">
        <v>20162</v>
      </c>
      <c r="T110" s="38" t="s">
        <v>20162</v>
      </c>
      <c r="U110" s="39"/>
      <c r="V110" s="50" t="s">
        <v>20162</v>
      </c>
      <c r="W110" s="51" t="s">
        <v>20162</v>
      </c>
      <c r="X110" s="51" t="s">
        <v>20162</v>
      </c>
      <c r="Y110" s="51" t="s">
        <v>20162</v>
      </c>
      <c r="Z110" s="39"/>
      <c r="AA110" s="50">
        <v>231.11569</v>
      </c>
      <c r="AB110" s="50">
        <v>244.8886</v>
      </c>
      <c r="AC110" s="50">
        <v>-13.7729</v>
      </c>
      <c r="AD110" s="50" t="s">
        <v>20162</v>
      </c>
      <c r="AE110" s="50">
        <v>-13.773479999999999</v>
      </c>
      <c r="AF110" s="52">
        <v>-16.780466713618772</v>
      </c>
      <c r="AG110" s="52" t="s">
        <v>20162</v>
      </c>
      <c r="AH110" s="39"/>
      <c r="AI110" s="53" t="s">
        <v>20162</v>
      </c>
      <c r="AJ110" s="53" t="s">
        <v>20162</v>
      </c>
      <c r="AK110" s="53" t="s">
        <v>20148</v>
      </c>
      <c r="AL110" s="53">
        <v>44.638210000000001</v>
      </c>
      <c r="AM110" s="53" t="s">
        <v>20148</v>
      </c>
      <c r="AN110" s="53" t="s">
        <v>20162</v>
      </c>
      <c r="AO110" s="53" t="s">
        <v>20162</v>
      </c>
      <c r="AP110" s="53">
        <v>-276.7445720087473</v>
      </c>
      <c r="AQ110" s="39"/>
      <c r="AR110" s="51" t="s">
        <v>20148</v>
      </c>
      <c r="AS110" s="104">
        <v>-4.4526483590161606E-3</v>
      </c>
      <c r="AT110" s="38" t="s">
        <v>20148</v>
      </c>
      <c r="AU110" s="102"/>
      <c r="AV110" s="103">
        <v>0</v>
      </c>
      <c r="AW110" s="103">
        <v>0</v>
      </c>
      <c r="AX110" s="103">
        <v>0</v>
      </c>
      <c r="AY110" s="103">
        <v>0</v>
      </c>
      <c r="AZ110" s="103">
        <v>0</v>
      </c>
      <c r="BA110" s="103">
        <v>0</v>
      </c>
      <c r="BB110" s="103">
        <v>0</v>
      </c>
      <c r="BC110" s="39"/>
      <c r="BD110" s="57" t="s">
        <v>20147</v>
      </c>
      <c r="BE110" s="57" t="s">
        <v>20147</v>
      </c>
    </row>
    <row r="111" spans="2:57">
      <c r="B111" t="s">
        <v>1182</v>
      </c>
      <c r="C111" t="s">
        <v>6041</v>
      </c>
      <c r="D111" t="s">
        <v>4196</v>
      </c>
      <c r="E111" s="50">
        <v>579.52963999999997</v>
      </c>
      <c r="F111" s="50">
        <v>720.92863999999997</v>
      </c>
      <c r="G111" s="39"/>
      <c r="H111" s="38">
        <v>1.4851569126378288</v>
      </c>
      <c r="I111" s="38">
        <v>0.76718938480096521</v>
      </c>
      <c r="J111" s="38">
        <v>1.4851569126378288</v>
      </c>
      <c r="K111" s="38" t="s">
        <v>20162</v>
      </c>
      <c r="L111" s="38" t="s">
        <v>20162</v>
      </c>
      <c r="M111" s="38" t="s">
        <v>20162</v>
      </c>
      <c r="N111" s="39"/>
      <c r="O111" s="38">
        <v>1.5049767974839896</v>
      </c>
      <c r="P111" s="38">
        <v>0.77853270244844808</v>
      </c>
      <c r="Q111" s="38">
        <v>1.5049767974839896</v>
      </c>
      <c r="R111" s="38" t="s">
        <v>20162</v>
      </c>
      <c r="S111" s="38" t="s">
        <v>20162</v>
      </c>
      <c r="T111" s="38" t="s">
        <v>20162</v>
      </c>
      <c r="U111" s="39"/>
      <c r="V111" s="50" t="s">
        <v>20162</v>
      </c>
      <c r="W111" s="51" t="s">
        <v>20162</v>
      </c>
      <c r="X111" s="51" t="s">
        <v>20162</v>
      </c>
      <c r="Y111" s="51" t="s">
        <v>20162</v>
      </c>
      <c r="Z111" s="39"/>
      <c r="AA111" s="50">
        <v>175.363</v>
      </c>
      <c r="AB111" s="50">
        <v>2.9449999999999998</v>
      </c>
      <c r="AC111" s="50">
        <v>172.41800000000001</v>
      </c>
      <c r="AD111" s="50" t="s">
        <v>20162</v>
      </c>
      <c r="AE111" s="50">
        <v>-36.392000000000003</v>
      </c>
      <c r="AF111" s="52">
        <v>1.017080583233769</v>
      </c>
      <c r="AG111" s="52">
        <v>7.2500108662580942</v>
      </c>
      <c r="AH111" s="39"/>
      <c r="AI111" s="53" t="s">
        <v>20162</v>
      </c>
      <c r="AJ111" s="53" t="s">
        <v>20148</v>
      </c>
      <c r="AK111" s="53" t="s">
        <v>20148</v>
      </c>
      <c r="AL111" s="53" t="s">
        <v>20148</v>
      </c>
      <c r="AM111" s="53">
        <v>4.1482000000000001</v>
      </c>
      <c r="AN111" s="53" t="s">
        <v>20162</v>
      </c>
      <c r="AO111" s="53">
        <v>-31.335186682314074</v>
      </c>
      <c r="AP111" s="53">
        <v>-31.314770219789768</v>
      </c>
      <c r="AQ111" s="39"/>
      <c r="AR111" s="51">
        <v>-26.189699999999998</v>
      </c>
      <c r="AS111" s="104">
        <v>-0.19377482997777928</v>
      </c>
      <c r="AT111" s="38" t="s">
        <v>20148</v>
      </c>
      <c r="AU111" s="102"/>
      <c r="AV111" s="103">
        <v>5</v>
      </c>
      <c r="AW111" s="103">
        <v>0</v>
      </c>
      <c r="AX111" s="103">
        <v>0</v>
      </c>
      <c r="AY111" s="103">
        <v>0</v>
      </c>
      <c r="AZ111" s="103">
        <v>0</v>
      </c>
      <c r="BA111" s="103">
        <v>0</v>
      </c>
      <c r="BB111" s="103">
        <v>5</v>
      </c>
      <c r="BC111" s="39"/>
      <c r="BD111" s="57" t="s">
        <v>20146</v>
      </c>
      <c r="BE111" s="57" t="s">
        <v>20147</v>
      </c>
    </row>
    <row r="112" spans="2:57">
      <c r="B112" t="s">
        <v>601</v>
      </c>
      <c r="C112" t="s">
        <v>5462</v>
      </c>
      <c r="D112" t="s">
        <v>4190</v>
      </c>
      <c r="E112" s="50">
        <v>2231.3664899999999</v>
      </c>
      <c r="F112" s="50">
        <v>2139.55449</v>
      </c>
      <c r="G112" s="39"/>
      <c r="H112" s="38">
        <v>0.38094470417539883</v>
      </c>
      <c r="I112" s="38">
        <v>2.7591170825335798E-2</v>
      </c>
      <c r="J112" s="38">
        <v>0.38094470417539883</v>
      </c>
      <c r="K112" s="38">
        <v>0.38743116294136692</v>
      </c>
      <c r="L112" s="38">
        <v>0.52528490028490027</v>
      </c>
      <c r="M112" s="38">
        <v>2.9402023919043239</v>
      </c>
      <c r="N112" s="39"/>
      <c r="O112" s="38">
        <v>0.40023494683018912</v>
      </c>
      <c r="P112" s="38">
        <v>3.4558629434612964E-2</v>
      </c>
      <c r="Q112" s="38">
        <v>0.40023494683018912</v>
      </c>
      <c r="R112" s="38">
        <v>0.45823940441062594</v>
      </c>
      <c r="S112" s="38">
        <v>0.62275469788983107</v>
      </c>
      <c r="T112" s="38">
        <v>3.4903522113608165</v>
      </c>
      <c r="U112" s="39"/>
      <c r="V112" s="50">
        <v>449.125</v>
      </c>
      <c r="W112" s="51">
        <v>33.903399999999998</v>
      </c>
      <c r="X112" s="51">
        <v>-0.30969999999999998</v>
      </c>
      <c r="Y112" s="51">
        <v>-0.1113</v>
      </c>
      <c r="Z112" s="39"/>
      <c r="AA112" s="50">
        <v>905.26300000000003</v>
      </c>
      <c r="AB112" s="50">
        <v>302.548</v>
      </c>
      <c r="AC112" s="50">
        <v>602.71500000000003</v>
      </c>
      <c r="AD112" s="50">
        <v>180.398</v>
      </c>
      <c r="AE112" s="50">
        <v>339.97500000000002</v>
      </c>
      <c r="AF112" s="52">
        <v>1.5019752287565433</v>
      </c>
      <c r="AG112" s="52">
        <v>2.3073352395072191</v>
      </c>
      <c r="AH112" s="39"/>
      <c r="AI112" s="53">
        <v>4.9682500000000003</v>
      </c>
      <c r="AJ112" s="53">
        <v>32.609920000000002</v>
      </c>
      <c r="AK112" s="53" t="s">
        <v>20148</v>
      </c>
      <c r="AL112" s="53" t="s">
        <v>20148</v>
      </c>
      <c r="AM112" s="53">
        <v>3.5171100000000002</v>
      </c>
      <c r="AN112" s="53">
        <v>4.6918699999999998</v>
      </c>
      <c r="AO112" s="53">
        <v>37.762619400614213</v>
      </c>
      <c r="AP112" s="53">
        <v>-1538.1412580877068</v>
      </c>
      <c r="AQ112" s="39"/>
      <c r="AR112" s="51">
        <v>-7.5300000000000006E-2</v>
      </c>
      <c r="AS112" s="104">
        <v>-1.8512061453123626E-3</v>
      </c>
      <c r="AT112" s="38" t="s">
        <v>20148</v>
      </c>
      <c r="AU112" s="102"/>
      <c r="AV112" s="103">
        <v>2</v>
      </c>
      <c r="AW112" s="103">
        <v>2</v>
      </c>
      <c r="AX112" s="103">
        <v>2</v>
      </c>
      <c r="AY112" s="103">
        <v>0</v>
      </c>
      <c r="AZ112" s="103">
        <v>0</v>
      </c>
      <c r="BA112" s="103">
        <v>0</v>
      </c>
      <c r="BB112" s="103">
        <v>6</v>
      </c>
      <c r="BC112" s="39"/>
      <c r="BD112" s="57" t="s">
        <v>20146</v>
      </c>
      <c r="BE112" s="57" t="s">
        <v>20146</v>
      </c>
    </row>
    <row r="113" spans="2:57">
      <c r="B113" t="s">
        <v>993</v>
      </c>
      <c r="C113" t="s">
        <v>5853</v>
      </c>
      <c r="D113" t="s">
        <v>4190</v>
      </c>
      <c r="E113" s="50">
        <v>660.60607000000005</v>
      </c>
      <c r="F113" s="50">
        <v>815.45506999999998</v>
      </c>
      <c r="G113" s="39"/>
      <c r="H113" s="38">
        <v>-8.5682074408117259E-2</v>
      </c>
      <c r="I113" s="38">
        <v>-0.12513484358144555</v>
      </c>
      <c r="J113" s="38">
        <v>-8.5682074408117259E-2</v>
      </c>
      <c r="K113" s="38">
        <v>0.59332023575638493</v>
      </c>
      <c r="L113" s="38" t="s">
        <v>20162</v>
      </c>
      <c r="M113" s="38" t="s">
        <v>20162</v>
      </c>
      <c r="N113" s="39"/>
      <c r="O113" s="38">
        <v>2.183651494325578E-2</v>
      </c>
      <c r="P113" s="38">
        <v>-0.14969504538636758</v>
      </c>
      <c r="Q113" s="38">
        <v>2.183651494325578E-2</v>
      </c>
      <c r="R113" s="38">
        <v>1601.0728290766208</v>
      </c>
      <c r="S113" s="38" t="s">
        <v>20162</v>
      </c>
      <c r="T113" s="38" t="s">
        <v>20162</v>
      </c>
      <c r="U113" s="39"/>
      <c r="V113" s="50">
        <v>340.43700000000001</v>
      </c>
      <c r="W113" s="51">
        <v>35.0702</v>
      </c>
      <c r="X113" s="51">
        <v>12.305899999999999</v>
      </c>
      <c r="Y113" s="51">
        <v>10.6084</v>
      </c>
      <c r="Z113" s="39"/>
      <c r="AA113" s="50">
        <v>487.48500000000001</v>
      </c>
      <c r="AB113" s="50">
        <v>78.605999999999995</v>
      </c>
      <c r="AC113" s="50">
        <v>408.87900000000002</v>
      </c>
      <c r="AD113" s="50" t="s">
        <v>20162</v>
      </c>
      <c r="AE113" s="50">
        <v>94.972999999999999</v>
      </c>
      <c r="AF113" s="52">
        <v>1.1922475842486409</v>
      </c>
      <c r="AG113" s="52">
        <v>-2.4213364424688479</v>
      </c>
      <c r="AH113" s="39"/>
      <c r="AI113" s="53">
        <v>1.9404600000000001</v>
      </c>
      <c r="AJ113" s="53">
        <v>12.034649999999999</v>
      </c>
      <c r="AK113" s="53">
        <v>15.768509999999999</v>
      </c>
      <c r="AL113" s="53">
        <v>21.342110000000002</v>
      </c>
      <c r="AM113" s="53">
        <v>2.0498400000000001</v>
      </c>
      <c r="AN113" s="53">
        <v>2.05796</v>
      </c>
      <c r="AO113" s="53">
        <v>14.855626867303066</v>
      </c>
      <c r="AP113" s="53">
        <v>19.464722155917315</v>
      </c>
      <c r="AQ113" s="39"/>
      <c r="AR113" s="51">
        <v>9.4997000000000007</v>
      </c>
      <c r="AS113" s="104">
        <v>0.14476607772874758</v>
      </c>
      <c r="AT113" s="38" t="s">
        <v>20148</v>
      </c>
      <c r="AU113" s="102"/>
      <c r="AV113" s="103">
        <v>2</v>
      </c>
      <c r="AW113" s="103">
        <v>1</v>
      </c>
      <c r="AX113" s="103">
        <v>1</v>
      </c>
      <c r="AY113" s="103">
        <v>0</v>
      </c>
      <c r="AZ113" s="103">
        <v>0</v>
      </c>
      <c r="BA113" s="103">
        <v>0</v>
      </c>
      <c r="BB113" s="103">
        <v>4</v>
      </c>
      <c r="BC113" s="39"/>
      <c r="BD113" s="57" t="s">
        <v>20146</v>
      </c>
      <c r="BE113" s="57" t="s">
        <v>20146</v>
      </c>
    </row>
    <row r="114" spans="2:57">
      <c r="B114" t="s">
        <v>2669</v>
      </c>
      <c r="C114" t="s">
        <v>7528</v>
      </c>
      <c r="D114" t="s">
        <v>4190</v>
      </c>
      <c r="E114" s="50" t="s">
        <v>20162</v>
      </c>
      <c r="F114" s="50">
        <v>157.47246999999999</v>
      </c>
      <c r="G114" s="39"/>
      <c r="H114" s="38">
        <v>5.2156469408224604E-2</v>
      </c>
      <c r="I114" s="38">
        <v>2.9339613384358643E-2</v>
      </c>
      <c r="J114" s="38">
        <v>5.2156469408224604E-2</v>
      </c>
      <c r="K114" s="38" t="s">
        <v>20162</v>
      </c>
      <c r="L114" s="38" t="s">
        <v>20162</v>
      </c>
      <c r="M114" s="38" t="s">
        <v>20162</v>
      </c>
      <c r="N114" s="39"/>
      <c r="O114" s="38">
        <v>6.0278945878278201E-2</v>
      </c>
      <c r="P114" s="38">
        <v>2.9339607977253435E-2</v>
      </c>
      <c r="Q114" s="38">
        <v>6.0278945878278201E-2</v>
      </c>
      <c r="R114" s="38" t="s">
        <v>20162</v>
      </c>
      <c r="S114" s="38" t="s">
        <v>20162</v>
      </c>
      <c r="T114" s="38" t="s">
        <v>20162</v>
      </c>
      <c r="U114" s="39"/>
      <c r="V114" s="50" t="s">
        <v>20162</v>
      </c>
      <c r="W114" s="51" t="s">
        <v>20162</v>
      </c>
      <c r="X114" s="51" t="s">
        <v>20162</v>
      </c>
      <c r="Y114" s="51" t="s">
        <v>20162</v>
      </c>
      <c r="Z114" s="39"/>
      <c r="AA114" s="50" t="s">
        <v>20162</v>
      </c>
      <c r="AB114" s="50" t="s">
        <v>20162</v>
      </c>
      <c r="AC114" s="50" t="s">
        <v>20162</v>
      </c>
      <c r="AD114" s="50" t="s">
        <v>20162</v>
      </c>
      <c r="AE114" s="50" t="s">
        <v>20162</v>
      </c>
      <c r="AF114" s="52" t="s">
        <v>20162</v>
      </c>
      <c r="AG114" s="52" t="s">
        <v>20162</v>
      </c>
      <c r="AH114" s="39"/>
      <c r="AI114" s="53" t="s">
        <v>20162</v>
      </c>
      <c r="AJ114" s="53" t="s">
        <v>20162</v>
      </c>
      <c r="AK114" s="53" t="s">
        <v>20162</v>
      </c>
      <c r="AL114" s="53" t="s">
        <v>20162</v>
      </c>
      <c r="AM114" s="53" t="s">
        <v>20162</v>
      </c>
      <c r="AN114" s="53" t="s">
        <v>20162</v>
      </c>
      <c r="AO114" s="53" t="s">
        <v>20162</v>
      </c>
      <c r="AP114" s="53" t="s">
        <v>20162</v>
      </c>
      <c r="AQ114" s="39"/>
      <c r="AR114" s="51" t="s">
        <v>20162</v>
      </c>
      <c r="AS114" s="104" t="s">
        <v>20162</v>
      </c>
      <c r="AT114" s="38" t="s">
        <v>20148</v>
      </c>
      <c r="AU114" s="102"/>
      <c r="AV114" s="103">
        <v>0</v>
      </c>
      <c r="AW114" s="103">
        <v>0</v>
      </c>
      <c r="AX114" s="103">
        <v>0</v>
      </c>
      <c r="AY114" s="103">
        <v>0</v>
      </c>
      <c r="AZ114" s="103">
        <v>0</v>
      </c>
      <c r="BA114" s="103">
        <v>0</v>
      </c>
      <c r="BB114" s="103">
        <v>0</v>
      </c>
      <c r="BC114" s="39"/>
      <c r="BD114" s="57" t="s">
        <v>20146</v>
      </c>
      <c r="BE114" s="57" t="s">
        <v>20146</v>
      </c>
    </row>
    <row r="115" spans="2:57">
      <c r="B115" t="s">
        <v>2602</v>
      </c>
      <c r="C115" t="s">
        <v>7461</v>
      </c>
      <c r="D115" t="s">
        <v>4196</v>
      </c>
      <c r="E115" s="50">
        <v>93.529070000000004</v>
      </c>
      <c r="F115" s="50">
        <v>40.49729</v>
      </c>
      <c r="G115" s="39"/>
      <c r="H115" s="38">
        <v>-0.62931034482758619</v>
      </c>
      <c r="I115" s="38">
        <v>-0.27118644067796605</v>
      </c>
      <c r="J115" s="38">
        <v>-0.62931034482758619</v>
      </c>
      <c r="K115" s="38">
        <v>-0.7990654205607477</v>
      </c>
      <c r="L115" s="38" t="s">
        <v>20162</v>
      </c>
      <c r="M115" s="38" t="s">
        <v>20162</v>
      </c>
      <c r="N115" s="39"/>
      <c r="O115" s="38">
        <v>-0.50685625273834867</v>
      </c>
      <c r="P115" s="38">
        <v>-0.27118645287905108</v>
      </c>
      <c r="Q115" s="38">
        <v>-0.50685625273834867</v>
      </c>
      <c r="R115" s="38">
        <v>-0.73285822892943187</v>
      </c>
      <c r="S115" s="38" t="s">
        <v>20162</v>
      </c>
      <c r="T115" s="38" t="s">
        <v>20162</v>
      </c>
      <c r="U115" s="39"/>
      <c r="V115" s="50">
        <v>645.59299999999996</v>
      </c>
      <c r="W115" s="51">
        <v>41.744700000000002</v>
      </c>
      <c r="X115" s="51">
        <v>-52.998199999999997</v>
      </c>
      <c r="Y115" s="51">
        <v>-90.865099999999998</v>
      </c>
      <c r="Z115" s="39"/>
      <c r="AA115" s="50">
        <v>576.94000000000005</v>
      </c>
      <c r="AB115" s="50">
        <v>763.36199999999997</v>
      </c>
      <c r="AC115" s="50">
        <v>-186.422</v>
      </c>
      <c r="AD115" s="50">
        <v>115.666</v>
      </c>
      <c r="AE115" s="50">
        <v>-1021.747</v>
      </c>
      <c r="AF115" s="52">
        <v>-3.094806406969135</v>
      </c>
      <c r="AG115" s="52">
        <v>-1.2158775580992025</v>
      </c>
      <c r="AH115" s="39"/>
      <c r="AI115" s="53">
        <v>0.92032000000000003</v>
      </c>
      <c r="AJ115" s="53" t="s">
        <v>20148</v>
      </c>
      <c r="AK115" s="53" t="s">
        <v>20148</v>
      </c>
      <c r="AL115" s="53" t="s">
        <v>20148</v>
      </c>
      <c r="AM115" s="53" t="s">
        <v>20148</v>
      </c>
      <c r="AN115" s="53">
        <v>0.27909</v>
      </c>
      <c r="AO115" s="53">
        <v>-0.14632215429529427</v>
      </c>
      <c r="AP115" s="53">
        <v>-0.11836017804900147</v>
      </c>
      <c r="AQ115" s="39"/>
      <c r="AR115" s="51">
        <v>-559.52930000000003</v>
      </c>
      <c r="AS115" s="104">
        <v>-1.8957945478723397</v>
      </c>
      <c r="AT115" s="38" t="s">
        <v>20148</v>
      </c>
      <c r="AU115" s="102"/>
      <c r="AV115" s="103">
        <v>0</v>
      </c>
      <c r="AW115" s="103">
        <v>0</v>
      </c>
      <c r="AX115" s="103">
        <v>0</v>
      </c>
      <c r="AY115" s="103">
        <v>0</v>
      </c>
      <c r="AZ115" s="103">
        <v>0</v>
      </c>
      <c r="BA115" s="103">
        <v>0</v>
      </c>
      <c r="BB115" s="103">
        <v>0</v>
      </c>
      <c r="BC115" s="39"/>
      <c r="BD115" s="57" t="s">
        <v>20146</v>
      </c>
      <c r="BE115" s="57" t="s">
        <v>20147</v>
      </c>
    </row>
    <row r="116" spans="2:57">
      <c r="B116" t="s">
        <v>3473</v>
      </c>
      <c r="C116" t="s">
        <v>8311</v>
      </c>
      <c r="D116" t="s">
        <v>4196</v>
      </c>
      <c r="E116" s="50">
        <v>-52.884219999999999</v>
      </c>
      <c r="F116" s="50">
        <v>20.880269999999999</v>
      </c>
      <c r="G116" s="39"/>
      <c r="H116" s="38">
        <v>-0.64199268224036032</v>
      </c>
      <c r="I116" s="38">
        <v>-0.17068718216195067</v>
      </c>
      <c r="J116" s="38">
        <v>-0.64199268224036032</v>
      </c>
      <c r="K116" s="38">
        <v>-0.86021978021978018</v>
      </c>
      <c r="L116" s="38">
        <v>-0.9461016949152542</v>
      </c>
      <c r="M116" s="38">
        <v>-0.99946554621848738</v>
      </c>
      <c r="N116" s="39"/>
      <c r="O116" s="38">
        <v>-0.62197830965659129</v>
      </c>
      <c r="P116" s="38">
        <v>-0.18867966316653306</v>
      </c>
      <c r="Q116" s="38">
        <v>-0.62197830965659129</v>
      </c>
      <c r="R116" s="38">
        <v>-0.12406156660066447</v>
      </c>
      <c r="S116" s="38">
        <v>-0.573814984210131</v>
      </c>
      <c r="T116" s="38">
        <v>-0.65214727973694142</v>
      </c>
      <c r="U116" s="39"/>
      <c r="V116" s="50">
        <v>5.26</v>
      </c>
      <c r="W116" s="51">
        <v>98.288899999999998</v>
      </c>
      <c r="X116" s="51">
        <v>-164.84790000000001</v>
      </c>
      <c r="Y116" s="51">
        <v>-159.0874</v>
      </c>
      <c r="Z116" s="39"/>
      <c r="AA116" s="50">
        <v>80.102000000000004</v>
      </c>
      <c r="AB116" s="50">
        <v>27.116</v>
      </c>
      <c r="AC116" s="50">
        <v>52.985999999999997</v>
      </c>
      <c r="AD116" s="50" t="s">
        <v>20162</v>
      </c>
      <c r="AE116" s="50">
        <v>-334.61900000000003</v>
      </c>
      <c r="AF116" s="52">
        <v>1.5117578228211228</v>
      </c>
      <c r="AG116" s="52">
        <v>7.5340041637751547</v>
      </c>
      <c r="AH116" s="39"/>
      <c r="AI116" s="53" t="s">
        <v>20148</v>
      </c>
      <c r="AJ116" s="53" t="s">
        <v>20148</v>
      </c>
      <c r="AK116" s="53" t="s">
        <v>20148</v>
      </c>
      <c r="AL116" s="53" t="s">
        <v>20162</v>
      </c>
      <c r="AM116" s="53" t="s">
        <v>20162</v>
      </c>
      <c r="AN116" s="53" t="s">
        <v>20162</v>
      </c>
      <c r="AO116" s="53">
        <v>-2.4150208188757802</v>
      </c>
      <c r="AP116" s="53">
        <v>-2.408057894129858</v>
      </c>
      <c r="AQ116" s="39"/>
      <c r="AR116" s="51">
        <v>-25.2821</v>
      </c>
      <c r="AS116" s="104">
        <v>-1.2100195367010864</v>
      </c>
      <c r="AT116" s="38" t="s">
        <v>20148</v>
      </c>
      <c r="AU116" s="102"/>
      <c r="AV116" s="103">
        <v>0</v>
      </c>
      <c r="AW116" s="103">
        <v>1</v>
      </c>
      <c r="AX116" s="103">
        <v>0</v>
      </c>
      <c r="AY116" s="103">
        <v>0</v>
      </c>
      <c r="AZ116" s="103">
        <v>0</v>
      </c>
      <c r="BA116" s="103">
        <v>0</v>
      </c>
      <c r="BB116" s="103">
        <v>1</v>
      </c>
      <c r="BC116" s="39"/>
      <c r="BD116" s="57" t="s">
        <v>20146</v>
      </c>
      <c r="BE116" s="57" t="s">
        <v>20147</v>
      </c>
    </row>
    <row r="117" spans="2:57">
      <c r="B117" t="s">
        <v>2063</v>
      </c>
      <c r="C117" t="s">
        <v>6922</v>
      </c>
      <c r="D117" t="s">
        <v>4195</v>
      </c>
      <c r="E117" s="50">
        <v>151.71710999999999</v>
      </c>
      <c r="F117" s="50">
        <v>151.71763000000001</v>
      </c>
      <c r="G117" s="39"/>
      <c r="H117" s="38" t="s">
        <v>20162</v>
      </c>
      <c r="I117" s="38">
        <v>2.2088353413654449E-2</v>
      </c>
      <c r="J117" s="38" t="s">
        <v>20162</v>
      </c>
      <c r="K117" s="38" t="s">
        <v>20162</v>
      </c>
      <c r="L117" s="38" t="s">
        <v>20162</v>
      </c>
      <c r="M117" s="38" t="s">
        <v>20162</v>
      </c>
      <c r="N117" s="39"/>
      <c r="O117" s="38" t="s">
        <v>20162</v>
      </c>
      <c r="P117" s="38">
        <v>2.2088353413654671E-2</v>
      </c>
      <c r="Q117" s="38" t="s">
        <v>20162</v>
      </c>
      <c r="R117" s="38" t="s">
        <v>20162</v>
      </c>
      <c r="S117" s="38" t="s">
        <v>20162</v>
      </c>
      <c r="T117" s="38" t="s">
        <v>20162</v>
      </c>
      <c r="U117" s="39"/>
      <c r="V117" s="50" t="s">
        <v>20162</v>
      </c>
      <c r="W117" s="51" t="s">
        <v>20162</v>
      </c>
      <c r="X117" s="51" t="s">
        <v>20162</v>
      </c>
      <c r="Y117" s="51" t="s">
        <v>20162</v>
      </c>
      <c r="Z117" s="39"/>
      <c r="AA117" s="50">
        <v>0.32979000000000003</v>
      </c>
      <c r="AB117" s="50">
        <v>0.30523</v>
      </c>
      <c r="AC117" s="50">
        <v>2.4559999999999998E-2</v>
      </c>
      <c r="AD117" s="50">
        <v>0.12235</v>
      </c>
      <c r="AE117" s="50">
        <v>-4.4999999999999999E-4</v>
      </c>
      <c r="AF117" s="52">
        <v>13.427931596091208</v>
      </c>
      <c r="AG117" s="52" t="s">
        <v>20162</v>
      </c>
      <c r="AH117" s="39"/>
      <c r="AI117" s="53" t="s">
        <v>20162</v>
      </c>
      <c r="AJ117" s="53" t="s">
        <v>20162</v>
      </c>
      <c r="AK117" s="53" t="s">
        <v>20148</v>
      </c>
      <c r="AL117" s="53" t="s">
        <v>20162</v>
      </c>
      <c r="AM117" s="53" t="s">
        <v>20148</v>
      </c>
      <c r="AN117" s="53" t="s">
        <v>20162</v>
      </c>
      <c r="AO117" s="53" t="s">
        <v>20162</v>
      </c>
      <c r="AP117" s="53">
        <v>-257148.52542372883</v>
      </c>
      <c r="AQ117" s="39"/>
      <c r="AR117" s="51" t="s">
        <v>20162</v>
      </c>
      <c r="AS117" s="104">
        <v>-4.8396357968993504E-3</v>
      </c>
      <c r="AT117" s="38" t="s">
        <v>20148</v>
      </c>
      <c r="AU117" s="102"/>
      <c r="AV117" s="103">
        <v>0</v>
      </c>
      <c r="AW117" s="103">
        <v>0</v>
      </c>
      <c r="AX117" s="103">
        <v>0</v>
      </c>
      <c r="AY117" s="103">
        <v>0</v>
      </c>
      <c r="AZ117" s="103">
        <v>0</v>
      </c>
      <c r="BA117" s="103">
        <v>0</v>
      </c>
      <c r="BB117" s="103">
        <v>0</v>
      </c>
      <c r="BC117" s="39"/>
      <c r="BD117" s="57" t="s">
        <v>20147</v>
      </c>
      <c r="BE117" s="57" t="s">
        <v>20147</v>
      </c>
    </row>
    <row r="118" spans="2:57">
      <c r="B118" t="s">
        <v>3207</v>
      </c>
      <c r="C118" t="s">
        <v>8066</v>
      </c>
      <c r="D118" t="s">
        <v>4196</v>
      </c>
      <c r="E118" s="50">
        <v>-11.959960000000001</v>
      </c>
      <c r="F118" s="50">
        <v>6.3193900000000003</v>
      </c>
      <c r="G118" s="39"/>
      <c r="H118" s="38">
        <v>-0.85193548387096774</v>
      </c>
      <c r="I118" s="38">
        <v>-0.52680412371134022</v>
      </c>
      <c r="J118" s="38">
        <v>-0.85193548387096774</v>
      </c>
      <c r="K118" s="38">
        <v>-0.71401869158878506</v>
      </c>
      <c r="L118" s="38">
        <v>-0.98375223156078873</v>
      </c>
      <c r="M118" s="38">
        <v>-0.99463158417974251</v>
      </c>
      <c r="N118" s="39"/>
      <c r="O118" s="38">
        <v>-0.77934304922870856</v>
      </c>
      <c r="P118" s="38">
        <v>-0.52314228257301643</v>
      </c>
      <c r="Q118" s="38">
        <v>-0.77934304922870856</v>
      </c>
      <c r="R118" s="38">
        <v>-8.7589902180729151E-4</v>
      </c>
      <c r="S118" s="38">
        <v>-0.62954228227499409</v>
      </c>
      <c r="T118" s="38">
        <v>-0.41137332779424396</v>
      </c>
      <c r="U118" s="39"/>
      <c r="V118" s="50">
        <v>0.31528</v>
      </c>
      <c r="W118" s="51">
        <v>100</v>
      </c>
      <c r="X118" s="51" t="s">
        <v>20148</v>
      </c>
      <c r="Y118" s="51" t="s">
        <v>20148</v>
      </c>
      <c r="Z118" s="39"/>
      <c r="AA118" s="50">
        <v>21.916270000000001</v>
      </c>
      <c r="AB118" s="50">
        <v>1.3569100000000001</v>
      </c>
      <c r="AC118" s="50">
        <v>20.559349999999998</v>
      </c>
      <c r="AD118" s="50" t="s">
        <v>20162</v>
      </c>
      <c r="AE118" s="50">
        <v>-126.5441</v>
      </c>
      <c r="AF118" s="52">
        <v>1.0660001410550433</v>
      </c>
      <c r="AG118" s="52">
        <v>2.2813703395701821</v>
      </c>
      <c r="AH118" s="39"/>
      <c r="AI118" s="53" t="s">
        <v>20148</v>
      </c>
      <c r="AJ118" s="53" t="s">
        <v>20148</v>
      </c>
      <c r="AK118" s="53" t="s">
        <v>20148</v>
      </c>
      <c r="AL118" s="53" t="s">
        <v>20148</v>
      </c>
      <c r="AM118" s="53">
        <v>0.20499000000000001</v>
      </c>
      <c r="AN118" s="53">
        <v>12.705299999999999</v>
      </c>
      <c r="AO118" s="53">
        <v>-0.7189106542149637</v>
      </c>
      <c r="AP118" s="53">
        <v>-0.71006296799014801</v>
      </c>
      <c r="AQ118" s="39"/>
      <c r="AR118" s="51">
        <v>-55.634700000000002</v>
      </c>
      <c r="AS118" s="104">
        <v>-17.603069741682756</v>
      </c>
      <c r="AT118" s="38" t="s">
        <v>20148</v>
      </c>
      <c r="AU118" s="102"/>
      <c r="AV118" s="103">
        <v>0</v>
      </c>
      <c r="AW118" s="103">
        <v>1</v>
      </c>
      <c r="AX118" s="103">
        <v>1</v>
      </c>
      <c r="AY118" s="103">
        <v>0</v>
      </c>
      <c r="AZ118" s="103">
        <v>0</v>
      </c>
      <c r="BA118" s="103">
        <v>1</v>
      </c>
      <c r="BB118" s="103">
        <v>3</v>
      </c>
      <c r="BC118" s="39"/>
      <c r="BD118" s="57" t="s">
        <v>20146</v>
      </c>
      <c r="BE118" s="57" t="s">
        <v>20147</v>
      </c>
    </row>
    <row r="119" spans="2:57">
      <c r="B119" t="s">
        <v>2377</v>
      </c>
      <c r="C119" t="s">
        <v>7236</v>
      </c>
      <c r="D119" t="s">
        <v>4198</v>
      </c>
      <c r="E119" s="50">
        <v>-5.7781700000000003</v>
      </c>
      <c r="F119" s="50">
        <v>77.404830000000004</v>
      </c>
      <c r="G119" s="39"/>
      <c r="H119" s="38">
        <v>-0.90070247933884295</v>
      </c>
      <c r="I119" s="38">
        <v>-0.56702702702702701</v>
      </c>
      <c r="J119" s="38">
        <v>-0.90070247933884295</v>
      </c>
      <c r="K119" s="38" t="s">
        <v>20162</v>
      </c>
      <c r="L119" s="38" t="s">
        <v>20162</v>
      </c>
      <c r="M119" s="38" t="s">
        <v>20162</v>
      </c>
      <c r="N119" s="39"/>
      <c r="O119" s="38">
        <v>-0.89655106604357226</v>
      </c>
      <c r="P119" s="38">
        <v>-0.56633085176886477</v>
      </c>
      <c r="Q119" s="38">
        <v>-0.89655106604357226</v>
      </c>
      <c r="R119" s="38" t="s">
        <v>20162</v>
      </c>
      <c r="S119" s="38" t="s">
        <v>20162</v>
      </c>
      <c r="T119" s="38" t="s">
        <v>20162</v>
      </c>
      <c r="U119" s="39"/>
      <c r="V119" s="50">
        <v>3.0070000000000001</v>
      </c>
      <c r="W119" s="51">
        <v>-20.9511</v>
      </c>
      <c r="X119" s="51" t="s">
        <v>20148</v>
      </c>
      <c r="Y119" s="51" t="s">
        <v>20148</v>
      </c>
      <c r="Z119" s="39"/>
      <c r="AA119" s="50">
        <v>186.15299999999999</v>
      </c>
      <c r="AB119" s="50">
        <v>17.385999999999999</v>
      </c>
      <c r="AC119" s="50">
        <v>168.767</v>
      </c>
      <c r="AD119" s="50" t="s">
        <v>20162</v>
      </c>
      <c r="AE119" s="50">
        <v>-151.79499999999999</v>
      </c>
      <c r="AF119" s="52">
        <v>1.1030177700616826</v>
      </c>
      <c r="AG119" s="52">
        <v>2.6358785619003231</v>
      </c>
      <c r="AH119" s="39"/>
      <c r="AI119" s="53" t="s">
        <v>20148</v>
      </c>
      <c r="AJ119" s="53" t="s">
        <v>20148</v>
      </c>
      <c r="AK119" s="53" t="s">
        <v>20148</v>
      </c>
      <c r="AL119" s="53" t="s">
        <v>20148</v>
      </c>
      <c r="AM119" s="53">
        <v>0.44179000000000002</v>
      </c>
      <c r="AN119" s="53">
        <v>17.43009</v>
      </c>
      <c r="AO119" s="53">
        <v>-1.2440306327445718</v>
      </c>
      <c r="AP119" s="53">
        <v>-1.224082074800348</v>
      </c>
      <c r="AQ119" s="39"/>
      <c r="AR119" s="51">
        <v>-86.369200000000006</v>
      </c>
      <c r="AS119" s="104">
        <v>-0.39920581810835726</v>
      </c>
      <c r="AT119" s="38" t="s">
        <v>20148</v>
      </c>
      <c r="AU119" s="102"/>
      <c r="AV119" s="103">
        <v>2</v>
      </c>
      <c r="AW119" s="103">
        <v>1</v>
      </c>
      <c r="AX119" s="103">
        <v>1</v>
      </c>
      <c r="AY119" s="103">
        <v>0</v>
      </c>
      <c r="AZ119" s="103">
        <v>0</v>
      </c>
      <c r="BA119" s="103">
        <v>0</v>
      </c>
      <c r="BB119" s="103">
        <v>4</v>
      </c>
      <c r="BC119" s="39"/>
      <c r="BD119" s="57" t="s">
        <v>20146</v>
      </c>
      <c r="BE119" s="57" t="s">
        <v>20146</v>
      </c>
    </row>
    <row r="120" spans="2:57">
      <c r="B120" t="s">
        <v>1676</v>
      </c>
      <c r="C120" t="s">
        <v>6535</v>
      </c>
      <c r="D120" t="s">
        <v>4195</v>
      </c>
      <c r="E120" s="50" t="s">
        <v>20162</v>
      </c>
      <c r="F120" s="50">
        <v>320.32571999999999</v>
      </c>
      <c r="G120" s="39"/>
      <c r="H120" s="38">
        <v>-0.21232005544305366</v>
      </c>
      <c r="I120" s="38">
        <v>6.5587485545471669E-2</v>
      </c>
      <c r="J120" s="38">
        <v>-0.21232005544305366</v>
      </c>
      <c r="K120" s="38" t="s">
        <v>20162</v>
      </c>
      <c r="L120" s="38" t="s">
        <v>20162</v>
      </c>
      <c r="M120" s="38" t="s">
        <v>20162</v>
      </c>
      <c r="N120" s="39"/>
      <c r="O120" s="38">
        <v>-0.14405972235879594</v>
      </c>
      <c r="P120" s="38">
        <v>5.430842130928859E-2</v>
      </c>
      <c r="Q120" s="38">
        <v>-0.14405972235879594</v>
      </c>
      <c r="R120" s="38" t="s">
        <v>20162</v>
      </c>
      <c r="S120" s="38" t="s">
        <v>20162</v>
      </c>
      <c r="T120" s="38" t="s">
        <v>20162</v>
      </c>
      <c r="U120" s="39"/>
      <c r="V120" s="50">
        <v>34.3643</v>
      </c>
      <c r="W120" s="51">
        <v>100</v>
      </c>
      <c r="X120" s="51" t="s">
        <v>20163</v>
      </c>
      <c r="Y120" s="51">
        <v>61.1113</v>
      </c>
      <c r="Z120" s="39"/>
      <c r="AA120" s="50">
        <v>464.84836000000001</v>
      </c>
      <c r="AB120" s="50">
        <v>191.77319</v>
      </c>
      <c r="AC120" s="50">
        <v>273.07517000000001</v>
      </c>
      <c r="AD120" s="50">
        <v>171.41802000000001</v>
      </c>
      <c r="AE120" s="50">
        <v>-1.0928800000000001</v>
      </c>
      <c r="AF120" s="52">
        <v>1.702272528110117</v>
      </c>
      <c r="AG120" s="52" t="s">
        <v>20162</v>
      </c>
      <c r="AH120" s="39"/>
      <c r="AI120" s="53" t="s">
        <v>20162</v>
      </c>
      <c r="AJ120" s="53" t="s">
        <v>20162</v>
      </c>
      <c r="AK120" s="53" t="s">
        <v>20162</v>
      </c>
      <c r="AL120" s="53">
        <v>10.34869</v>
      </c>
      <c r="AM120" s="53">
        <v>0.94716</v>
      </c>
      <c r="AN120" s="53">
        <v>6.1217499999999996</v>
      </c>
      <c r="AO120" s="53" t="s">
        <v>20162</v>
      </c>
      <c r="AP120" s="53" t="s">
        <v>20162</v>
      </c>
      <c r="AQ120" s="39"/>
      <c r="AR120" s="51">
        <v>11.5158</v>
      </c>
      <c r="AS120" s="104" t="s">
        <v>20162</v>
      </c>
      <c r="AT120" s="38">
        <v>0.10616656071201525</v>
      </c>
      <c r="AU120" s="102"/>
      <c r="AV120" s="103">
        <v>5</v>
      </c>
      <c r="AW120" s="103">
        <v>1</v>
      </c>
      <c r="AX120" s="103">
        <v>1</v>
      </c>
      <c r="AY120" s="103">
        <v>0</v>
      </c>
      <c r="AZ120" s="103">
        <v>0</v>
      </c>
      <c r="BA120" s="103">
        <v>0</v>
      </c>
      <c r="BB120" s="103">
        <v>7</v>
      </c>
      <c r="BC120" s="39"/>
      <c r="BD120" s="57" t="s">
        <v>20147</v>
      </c>
      <c r="BE120" s="57" t="s">
        <v>20147</v>
      </c>
    </row>
    <row r="121" spans="2:57">
      <c r="B121" t="s">
        <v>2165</v>
      </c>
      <c r="C121" t="s">
        <v>7024</v>
      </c>
      <c r="D121" t="s">
        <v>4196</v>
      </c>
      <c r="E121" s="50">
        <v>-15.022209999999999</v>
      </c>
      <c r="F121" s="50">
        <v>185.18078</v>
      </c>
      <c r="G121" s="39"/>
      <c r="H121" s="38">
        <v>-0.77536231884057971</v>
      </c>
      <c r="I121" s="38">
        <v>-0.39805825242718451</v>
      </c>
      <c r="J121" s="38">
        <v>-0.77536231884057971</v>
      </c>
      <c r="K121" s="38">
        <v>-0.54744525547445266</v>
      </c>
      <c r="L121" s="38">
        <v>-4.6153846153846212E-2</v>
      </c>
      <c r="M121" s="38" t="s">
        <v>20162</v>
      </c>
      <c r="N121" s="39"/>
      <c r="O121" s="38">
        <v>-0.72747347355140324</v>
      </c>
      <c r="P121" s="38">
        <v>-0.39805823727893042</v>
      </c>
      <c r="Q121" s="38">
        <v>-0.72747347355140324</v>
      </c>
      <c r="R121" s="38">
        <v>-0.11353569475808745</v>
      </c>
      <c r="S121" s="38">
        <v>2.1887712606097489</v>
      </c>
      <c r="T121" s="38" t="s">
        <v>20162</v>
      </c>
      <c r="U121" s="39"/>
      <c r="V121" s="50">
        <v>41.801000000000002</v>
      </c>
      <c r="W121" s="51">
        <v>100</v>
      </c>
      <c r="X121" s="51">
        <v>-152.87909999999999</v>
      </c>
      <c r="Y121" s="51">
        <v>-137.61150000000001</v>
      </c>
      <c r="Z121" s="39"/>
      <c r="AA121" s="50">
        <v>225.13499999999999</v>
      </c>
      <c r="AB121" s="50">
        <v>89.183999999999997</v>
      </c>
      <c r="AC121" s="50">
        <v>135.95099999999999</v>
      </c>
      <c r="AD121" s="50">
        <v>17.059999999999999</v>
      </c>
      <c r="AE121" s="50">
        <v>-333.39699999999999</v>
      </c>
      <c r="AF121" s="52">
        <v>1.6560010592051548</v>
      </c>
      <c r="AG121" s="52">
        <v>2.8309549424123528</v>
      </c>
      <c r="AH121" s="39"/>
      <c r="AI121" s="53" t="s">
        <v>20148</v>
      </c>
      <c r="AJ121" s="53" t="s">
        <v>20148</v>
      </c>
      <c r="AK121" s="53" t="s">
        <v>20148</v>
      </c>
      <c r="AL121" s="53" t="s">
        <v>20148</v>
      </c>
      <c r="AM121" s="53">
        <v>0.98982999999999999</v>
      </c>
      <c r="AN121" s="53">
        <v>3.1170900000000001</v>
      </c>
      <c r="AO121" s="53">
        <v>-2.9297047842045312</v>
      </c>
      <c r="AP121" s="53">
        <v>-2.897751036695094</v>
      </c>
      <c r="AQ121" s="39"/>
      <c r="AR121" s="51">
        <v>-55.325400000000002</v>
      </c>
      <c r="AS121" s="104">
        <v>1.7861035803124741</v>
      </c>
      <c r="AT121" s="38" t="s">
        <v>20148</v>
      </c>
      <c r="AU121" s="102"/>
      <c r="AV121" s="103">
        <v>6</v>
      </c>
      <c r="AW121" s="103">
        <v>3</v>
      </c>
      <c r="AX121" s="103">
        <v>1</v>
      </c>
      <c r="AY121" s="103">
        <v>0</v>
      </c>
      <c r="AZ121" s="103">
        <v>0</v>
      </c>
      <c r="BA121" s="103">
        <v>0</v>
      </c>
      <c r="BB121" s="103">
        <v>10</v>
      </c>
      <c r="BC121" s="39"/>
      <c r="BD121" s="57" t="s">
        <v>20146</v>
      </c>
      <c r="BE121" s="57" t="s">
        <v>20147</v>
      </c>
    </row>
    <row r="122" spans="2:57">
      <c r="B122" t="s">
        <v>2308</v>
      </c>
      <c r="C122" t="s">
        <v>7167</v>
      </c>
      <c r="D122" t="s">
        <v>4195</v>
      </c>
      <c r="E122" s="50" t="s">
        <v>20162</v>
      </c>
      <c r="F122" s="50">
        <v>100.17625</v>
      </c>
      <c r="G122" s="39"/>
      <c r="H122" s="38">
        <v>-1.9480519480519543E-2</v>
      </c>
      <c r="I122" s="38">
        <v>3.3538672142368275E-2</v>
      </c>
      <c r="J122" s="38">
        <v>-1.9480519480519543E-2</v>
      </c>
      <c r="K122" s="38">
        <v>0.31877729257641918</v>
      </c>
      <c r="L122" s="38">
        <v>0.30172413793103448</v>
      </c>
      <c r="M122" s="38" t="s">
        <v>20162</v>
      </c>
      <c r="N122" s="39"/>
      <c r="O122" s="38">
        <v>-5.3499499615263124E-2</v>
      </c>
      <c r="P122" s="38">
        <v>2.722536228020167E-2</v>
      </c>
      <c r="Q122" s="38">
        <v>-5.3499499615263124E-2</v>
      </c>
      <c r="R122" s="38">
        <v>0.15760695727255825</v>
      </c>
      <c r="S122" s="38">
        <v>0.14560854584149552</v>
      </c>
      <c r="T122" s="38" t="s">
        <v>20162</v>
      </c>
      <c r="U122" s="39"/>
      <c r="V122" s="50">
        <v>30.879000000000001</v>
      </c>
      <c r="W122" s="51" t="s">
        <v>20162</v>
      </c>
      <c r="X122" s="51" t="s">
        <v>20163</v>
      </c>
      <c r="Y122" s="51">
        <v>24.524699999999999</v>
      </c>
      <c r="Z122" s="39"/>
      <c r="AA122" s="50">
        <v>788.08799999999997</v>
      </c>
      <c r="AB122" s="50">
        <v>667.12</v>
      </c>
      <c r="AC122" s="50">
        <v>120.968</v>
      </c>
      <c r="AD122" s="50">
        <v>43.667290000000001</v>
      </c>
      <c r="AE122" s="50">
        <v>58.222999999999999</v>
      </c>
      <c r="AF122" s="52">
        <v>6.5148469016599426</v>
      </c>
      <c r="AG122" s="52" t="s">
        <v>20162</v>
      </c>
      <c r="AH122" s="39"/>
      <c r="AI122" s="53" t="s">
        <v>20162</v>
      </c>
      <c r="AJ122" s="53" t="s">
        <v>20162</v>
      </c>
      <c r="AK122" s="53" t="s">
        <v>20162</v>
      </c>
      <c r="AL122" s="53">
        <v>13.853210000000001</v>
      </c>
      <c r="AM122" s="53">
        <v>0.85789000000000004</v>
      </c>
      <c r="AN122" s="53">
        <v>3.3611599999999999</v>
      </c>
      <c r="AO122" s="53" t="s">
        <v>20162</v>
      </c>
      <c r="AP122" s="53" t="s">
        <v>20162</v>
      </c>
      <c r="AQ122" s="39"/>
      <c r="AR122" s="51">
        <v>7.5071000000000003</v>
      </c>
      <c r="AS122" s="104" t="s">
        <v>20162</v>
      </c>
      <c r="AT122" s="38" t="s">
        <v>20148</v>
      </c>
      <c r="AU122" s="102"/>
      <c r="AV122" s="103">
        <v>0</v>
      </c>
      <c r="AW122" s="103">
        <v>0</v>
      </c>
      <c r="AX122" s="103">
        <v>0</v>
      </c>
      <c r="AY122" s="103">
        <v>0</v>
      </c>
      <c r="AZ122" s="103">
        <v>0</v>
      </c>
      <c r="BA122" s="103">
        <v>0</v>
      </c>
      <c r="BB122" s="103">
        <v>0</v>
      </c>
      <c r="BC122" s="39"/>
      <c r="BD122" s="57" t="s">
        <v>20147</v>
      </c>
      <c r="BE122" s="57" t="s">
        <v>20147</v>
      </c>
    </row>
    <row r="123" spans="2:57">
      <c r="B123" t="s">
        <v>429</v>
      </c>
      <c r="C123" t="s">
        <v>5290</v>
      </c>
      <c r="D123" t="s">
        <v>4198</v>
      </c>
      <c r="E123" s="50">
        <v>5358.1841100000001</v>
      </c>
      <c r="F123" s="50">
        <v>2805.7511100000002</v>
      </c>
      <c r="G123" s="39"/>
      <c r="H123" s="38">
        <v>-0.90383850437549718</v>
      </c>
      <c r="I123" s="38">
        <v>-0.48454157782515994</v>
      </c>
      <c r="J123" s="38">
        <v>-0.90383850437549718</v>
      </c>
      <c r="K123" s="38" t="s">
        <v>20162</v>
      </c>
      <c r="L123" s="38" t="s">
        <v>20162</v>
      </c>
      <c r="M123" s="38" t="s">
        <v>20162</v>
      </c>
      <c r="N123" s="39"/>
      <c r="O123" s="38">
        <v>-0.90070920266345178</v>
      </c>
      <c r="P123" s="38">
        <v>-0.48261360948703058</v>
      </c>
      <c r="Q123" s="38">
        <v>-0.90070920266345178</v>
      </c>
      <c r="R123" s="38" t="s">
        <v>20162</v>
      </c>
      <c r="S123" s="38" t="s">
        <v>20162</v>
      </c>
      <c r="T123" s="38" t="s">
        <v>20162</v>
      </c>
      <c r="U123" s="39"/>
      <c r="V123" s="50">
        <v>1122.8409999999999</v>
      </c>
      <c r="W123" s="51">
        <v>51.392099999999999</v>
      </c>
      <c r="X123" s="51">
        <v>-59.645800000000001</v>
      </c>
      <c r="Y123" s="51">
        <v>-78.089500000000001</v>
      </c>
      <c r="Z123" s="39"/>
      <c r="AA123" s="50">
        <v>6952.4489999999996</v>
      </c>
      <c r="AB123" s="50">
        <v>4484.1270000000004</v>
      </c>
      <c r="AC123" s="50">
        <v>2468.3220000000001</v>
      </c>
      <c r="AD123" s="50">
        <v>3999.384</v>
      </c>
      <c r="AE123" s="50">
        <v>-1364.835</v>
      </c>
      <c r="AF123" s="52">
        <v>2.8166701913283596</v>
      </c>
      <c r="AG123" s="52">
        <v>-2.7445616955717775</v>
      </c>
      <c r="AH123" s="39"/>
      <c r="AI123" s="53">
        <v>4.7719899999999997</v>
      </c>
      <c r="AJ123" s="53" t="s">
        <v>20148</v>
      </c>
      <c r="AK123" s="53" t="s">
        <v>20148</v>
      </c>
      <c r="AL123" s="53" t="s">
        <v>20148</v>
      </c>
      <c r="AM123" s="53">
        <v>1.1095200000000001</v>
      </c>
      <c r="AN123" s="53">
        <v>2.2500300000000002</v>
      </c>
      <c r="AO123" s="53">
        <v>-5.1216006330465644</v>
      </c>
      <c r="AP123" s="53">
        <v>-4.1893889907544564</v>
      </c>
      <c r="AQ123" s="39"/>
      <c r="AR123" s="51">
        <v>-50.889000000000003</v>
      </c>
      <c r="AS123" s="104">
        <v>-0.15639858791780928</v>
      </c>
      <c r="AT123" s="38" t="s">
        <v>20148</v>
      </c>
      <c r="AU123" s="102"/>
      <c r="AV123" s="103">
        <v>4</v>
      </c>
      <c r="AW123" s="103">
        <v>3</v>
      </c>
      <c r="AX123" s="103">
        <v>9</v>
      </c>
      <c r="AY123" s="103">
        <v>1</v>
      </c>
      <c r="AZ123" s="103">
        <v>2</v>
      </c>
      <c r="BA123" s="103">
        <v>1</v>
      </c>
      <c r="BB123" s="103">
        <v>20</v>
      </c>
      <c r="BC123" s="39"/>
      <c r="BD123" s="57" t="s">
        <v>20146</v>
      </c>
      <c r="BE123" s="57" t="s">
        <v>20146</v>
      </c>
    </row>
    <row r="124" spans="2:57">
      <c r="B124" t="s">
        <v>885</v>
      </c>
      <c r="C124" t="s">
        <v>5745</v>
      </c>
      <c r="D124" t="s">
        <v>4194</v>
      </c>
      <c r="E124" s="50">
        <v>1697.2409700000001</v>
      </c>
      <c r="F124" s="50">
        <v>1404.8088499999999</v>
      </c>
      <c r="G124" s="39"/>
      <c r="H124" s="38">
        <v>-5.7288351368556256E-3</v>
      </c>
      <c r="I124" s="38">
        <v>0.15191740412979349</v>
      </c>
      <c r="J124" s="38">
        <v>-5.7288351368556256E-3</v>
      </c>
      <c r="K124" s="38">
        <v>-0.42404129793510326</v>
      </c>
      <c r="L124" s="38" t="s">
        <v>20162</v>
      </c>
      <c r="M124" s="38" t="s">
        <v>20162</v>
      </c>
      <c r="N124" s="39"/>
      <c r="O124" s="38">
        <v>-3.7469616472085465E-2</v>
      </c>
      <c r="P124" s="38">
        <v>0.15191740889487826</v>
      </c>
      <c r="Q124" s="38">
        <v>-3.7469616472085465E-2</v>
      </c>
      <c r="R124" s="38">
        <v>-0.42280734548954435</v>
      </c>
      <c r="S124" s="38" t="s">
        <v>20162</v>
      </c>
      <c r="T124" s="38" t="s">
        <v>20162</v>
      </c>
      <c r="U124" s="39"/>
      <c r="V124" s="50">
        <v>1719.3710000000001</v>
      </c>
      <c r="W124" s="51">
        <v>62.061700000000002</v>
      </c>
      <c r="X124" s="51">
        <v>26.402999999999999</v>
      </c>
      <c r="Y124" s="51">
        <v>12.988799999999999</v>
      </c>
      <c r="Z124" s="39"/>
      <c r="AA124" s="50">
        <v>6447.4059999999999</v>
      </c>
      <c r="AB124" s="50">
        <v>3447.3879999999999</v>
      </c>
      <c r="AC124" s="50">
        <v>3000.018</v>
      </c>
      <c r="AD124" s="50">
        <v>1304.404</v>
      </c>
      <c r="AE124" s="50">
        <v>631.31700000000001</v>
      </c>
      <c r="AF124" s="52">
        <v>2.1491224385987016</v>
      </c>
      <c r="AG124" s="52">
        <v>2.5467539418930096</v>
      </c>
      <c r="AH124" s="39"/>
      <c r="AI124" s="53">
        <v>5.4999900000000004</v>
      </c>
      <c r="AJ124" s="53">
        <v>15.504849999999999</v>
      </c>
      <c r="AK124" s="53">
        <v>20.303239999999999</v>
      </c>
      <c r="AL124" s="53">
        <v>36.721519999999998</v>
      </c>
      <c r="AM124" s="53">
        <v>2.7178599999999999</v>
      </c>
      <c r="AN124" s="53">
        <v>4.7221599999999997</v>
      </c>
      <c r="AO124" s="53">
        <v>2.531766458270631</v>
      </c>
      <c r="AP124" s="53">
        <v>3.094517553037996</v>
      </c>
      <c r="AQ124" s="39"/>
      <c r="AR124" s="51">
        <v>8.3061000000000007</v>
      </c>
      <c r="AS124" s="104">
        <v>8.90045683837105E-2</v>
      </c>
      <c r="AT124" s="38" t="s">
        <v>20148</v>
      </c>
      <c r="AU124" s="102"/>
      <c r="AV124" s="103">
        <v>2</v>
      </c>
      <c r="AW124" s="103">
        <v>4</v>
      </c>
      <c r="AX124" s="103">
        <v>2</v>
      </c>
      <c r="AY124" s="103">
        <v>0</v>
      </c>
      <c r="AZ124" s="103">
        <v>0</v>
      </c>
      <c r="BA124" s="103">
        <v>0</v>
      </c>
      <c r="BB124" s="103">
        <v>8</v>
      </c>
      <c r="BC124" s="39"/>
      <c r="BD124" s="57" t="s">
        <v>20146</v>
      </c>
      <c r="BE124" s="57" t="s">
        <v>20146</v>
      </c>
    </row>
    <row r="125" spans="2:57">
      <c r="B125" t="s">
        <v>2097</v>
      </c>
      <c r="C125" t="s">
        <v>6956</v>
      </c>
      <c r="D125" t="s">
        <v>4198</v>
      </c>
      <c r="E125" s="50">
        <v>84.551329999999993</v>
      </c>
      <c r="F125" s="50">
        <v>99.760980000000004</v>
      </c>
      <c r="G125" s="39"/>
      <c r="H125" s="38">
        <v>-0.86025408348457355</v>
      </c>
      <c r="I125" s="38">
        <v>-0.86538461538461542</v>
      </c>
      <c r="J125" s="38">
        <v>-0.86025408348457355</v>
      </c>
      <c r="K125" s="38">
        <v>-0.8475247524752475</v>
      </c>
      <c r="L125" s="38" t="s">
        <v>20162</v>
      </c>
      <c r="M125" s="38" t="s">
        <v>20162</v>
      </c>
      <c r="N125" s="39"/>
      <c r="O125" s="38">
        <v>0.69586629850727499</v>
      </c>
      <c r="P125" s="38">
        <v>0.84056637818618185</v>
      </c>
      <c r="Q125" s="38">
        <v>0.69586629850727499</v>
      </c>
      <c r="R125" s="38">
        <v>4.1314948058013723</v>
      </c>
      <c r="S125" s="38" t="s">
        <v>20162</v>
      </c>
      <c r="T125" s="38" t="s">
        <v>20162</v>
      </c>
      <c r="U125" s="39"/>
      <c r="V125" s="50">
        <v>11.4686</v>
      </c>
      <c r="W125" s="51">
        <v>66.288300000000007</v>
      </c>
      <c r="X125" s="51">
        <v>-69.433899999999994</v>
      </c>
      <c r="Y125" s="51">
        <v>841.1096</v>
      </c>
      <c r="Z125" s="39"/>
      <c r="AA125" s="50">
        <v>122.5103</v>
      </c>
      <c r="AB125" s="50">
        <v>61.364730000000002</v>
      </c>
      <c r="AC125" s="50">
        <v>61.145569999999999</v>
      </c>
      <c r="AD125" s="50" t="s">
        <v>20162</v>
      </c>
      <c r="AE125" s="50">
        <v>52.125500000000002</v>
      </c>
      <c r="AF125" s="52">
        <v>2.0035842334939393</v>
      </c>
      <c r="AG125" s="52">
        <v>4.8745863708239243</v>
      </c>
      <c r="AH125" s="39"/>
      <c r="AI125" s="53">
        <v>7.37242</v>
      </c>
      <c r="AJ125" s="53" t="s">
        <v>20148</v>
      </c>
      <c r="AK125" s="53" t="s">
        <v>20148</v>
      </c>
      <c r="AL125" s="53">
        <v>8.0170000000000005E-2</v>
      </c>
      <c r="AM125" s="53">
        <v>0.12647</v>
      </c>
      <c r="AN125" s="53">
        <v>0.67430000000000001</v>
      </c>
      <c r="AO125" s="53">
        <v>-12.599710522726239</v>
      </c>
      <c r="AP125" s="53">
        <v>-12.527907473220228</v>
      </c>
      <c r="AQ125" s="39"/>
      <c r="AR125" s="51">
        <v>345.8501</v>
      </c>
      <c r="AS125" s="104">
        <v>-0.35313160339601635</v>
      </c>
      <c r="AT125" s="38" t="s">
        <v>20148</v>
      </c>
      <c r="AU125" s="102"/>
      <c r="AV125" s="103">
        <v>0</v>
      </c>
      <c r="AW125" s="103">
        <v>0</v>
      </c>
      <c r="AX125" s="103">
        <v>0</v>
      </c>
      <c r="AY125" s="103">
        <v>0</v>
      </c>
      <c r="AZ125" s="103">
        <v>0</v>
      </c>
      <c r="BA125" s="103">
        <v>0</v>
      </c>
      <c r="BB125" s="103">
        <v>0</v>
      </c>
      <c r="BC125" s="39"/>
      <c r="BD125" s="57" t="s">
        <v>20146</v>
      </c>
      <c r="BE125" s="57" t="s">
        <v>20146</v>
      </c>
    </row>
    <row r="126" spans="2:57">
      <c r="B126" t="s">
        <v>1255</v>
      </c>
      <c r="C126" t="s">
        <v>6114</v>
      </c>
      <c r="D126" t="s">
        <v>4196</v>
      </c>
      <c r="E126" s="50">
        <v>601.04003999999998</v>
      </c>
      <c r="F126" s="50">
        <v>731.54804000000001</v>
      </c>
      <c r="G126" s="39"/>
      <c r="H126" s="38">
        <v>-0.25465838509316774</v>
      </c>
      <c r="I126" s="38">
        <v>0.17073170731707332</v>
      </c>
      <c r="J126" s="38">
        <v>-0.25465838509316774</v>
      </c>
      <c r="K126" s="38">
        <v>-0.41031941031941033</v>
      </c>
      <c r="L126" s="38">
        <v>-0.26380368098159512</v>
      </c>
      <c r="M126" s="38">
        <v>-0.41463414634146334</v>
      </c>
      <c r="N126" s="39"/>
      <c r="O126" s="38">
        <v>-0.1154156898385531</v>
      </c>
      <c r="P126" s="38">
        <v>0.26023818574139734</v>
      </c>
      <c r="Q126" s="38">
        <v>-0.1154156898385531</v>
      </c>
      <c r="R126" s="38">
        <v>0.30852941845133564</v>
      </c>
      <c r="S126" s="38">
        <v>1.2399152715447177</v>
      </c>
      <c r="T126" s="38">
        <v>6.254823545815789</v>
      </c>
      <c r="U126" s="39"/>
      <c r="V126" s="50">
        <v>295.66500000000002</v>
      </c>
      <c r="W126" s="51">
        <v>38.417400000000001</v>
      </c>
      <c r="X126" s="51">
        <v>12.591200000000001</v>
      </c>
      <c r="Y126" s="51">
        <v>-8.0922000000000001</v>
      </c>
      <c r="Z126" s="39"/>
      <c r="AA126" s="50">
        <v>465.95800000000003</v>
      </c>
      <c r="AB126" s="50">
        <v>418.04899999999998</v>
      </c>
      <c r="AC126" s="50">
        <v>47.908999999999999</v>
      </c>
      <c r="AD126" s="50">
        <v>12.823</v>
      </c>
      <c r="AE126" s="50">
        <v>-1489.8330000000001</v>
      </c>
      <c r="AF126" s="52">
        <v>9.7258970130873124</v>
      </c>
      <c r="AG126" s="52">
        <v>-5.6339285714285721</v>
      </c>
      <c r="AH126" s="39"/>
      <c r="AI126" s="53">
        <v>2.0328400000000002</v>
      </c>
      <c r="AJ126" s="53">
        <v>11.10467</v>
      </c>
      <c r="AK126" s="53">
        <v>16.144839999999999</v>
      </c>
      <c r="AL126" s="53" t="s">
        <v>20148</v>
      </c>
      <c r="AM126" s="53">
        <v>17.9023</v>
      </c>
      <c r="AN126" s="53">
        <v>1.8582000000000001</v>
      </c>
      <c r="AO126" s="53">
        <v>16.620048164303892</v>
      </c>
      <c r="AP126" s="53">
        <v>19.650479209197378</v>
      </c>
      <c r="AQ126" s="39"/>
      <c r="AR126" s="51" t="s">
        <v>20148</v>
      </c>
      <c r="AS126" s="104">
        <v>1.7920477519976845</v>
      </c>
      <c r="AT126" s="38" t="s">
        <v>20148</v>
      </c>
      <c r="AU126" s="102"/>
      <c r="AV126" s="103">
        <v>5</v>
      </c>
      <c r="AW126" s="103">
        <v>0</v>
      </c>
      <c r="AX126" s="103">
        <v>0</v>
      </c>
      <c r="AY126" s="103">
        <v>0</v>
      </c>
      <c r="AZ126" s="103">
        <v>0</v>
      </c>
      <c r="BA126" s="103">
        <v>0</v>
      </c>
      <c r="BB126" s="103">
        <v>5</v>
      </c>
      <c r="BC126" s="39"/>
      <c r="BD126" s="57" t="s">
        <v>20146</v>
      </c>
      <c r="BE126" s="57" t="s">
        <v>20147</v>
      </c>
    </row>
    <row r="127" spans="2:57">
      <c r="B127" t="s">
        <v>3197</v>
      </c>
      <c r="C127" t="s">
        <v>8056</v>
      </c>
      <c r="D127" t="s">
        <v>4196</v>
      </c>
      <c r="E127" s="50">
        <v>5.2195</v>
      </c>
      <c r="F127" s="50">
        <v>9.2195</v>
      </c>
      <c r="G127" s="39"/>
      <c r="H127" s="38">
        <v>-0.98837328416308134</v>
      </c>
      <c r="I127" s="38">
        <v>-0.2354328056584708</v>
      </c>
      <c r="J127" s="38">
        <v>-0.98837328416308134</v>
      </c>
      <c r="K127" s="38">
        <v>-0.99773000000000001</v>
      </c>
      <c r="L127" s="38">
        <v>-0.99789033457249066</v>
      </c>
      <c r="M127" s="38" t="s">
        <v>20162</v>
      </c>
      <c r="N127" s="39"/>
      <c r="O127" s="38">
        <v>-0.84440552683989889</v>
      </c>
      <c r="P127" s="38">
        <v>-0.20425101459182426</v>
      </c>
      <c r="Q127" s="38">
        <v>-0.84440552683989889</v>
      </c>
      <c r="R127" s="38">
        <v>-0.93781335304707492</v>
      </c>
      <c r="S127" s="38">
        <v>-0.8997457623432491</v>
      </c>
      <c r="T127" s="38" t="s">
        <v>20162</v>
      </c>
      <c r="U127" s="39"/>
      <c r="V127" s="50">
        <v>4.101</v>
      </c>
      <c r="W127" s="51">
        <v>-161.35079999999999</v>
      </c>
      <c r="X127" s="51" t="s">
        <v>20148</v>
      </c>
      <c r="Y127" s="51" t="s">
        <v>20148</v>
      </c>
      <c r="Z127" s="39"/>
      <c r="AA127" s="50">
        <v>39.332999999999998</v>
      </c>
      <c r="AB127" s="50">
        <v>30.062000000000001</v>
      </c>
      <c r="AC127" s="50">
        <v>9.2710000000000008</v>
      </c>
      <c r="AD127" s="50" t="s">
        <v>20162</v>
      </c>
      <c r="AE127" s="50">
        <v>-387.11700000000002</v>
      </c>
      <c r="AF127" s="52">
        <v>4.242584402977025</v>
      </c>
      <c r="AG127" s="52">
        <v>1.9641766741298597E-2</v>
      </c>
      <c r="AH127" s="39"/>
      <c r="AI127" s="53">
        <v>1.27274</v>
      </c>
      <c r="AJ127" s="53" t="s">
        <v>20148</v>
      </c>
      <c r="AK127" s="53" t="s">
        <v>20148</v>
      </c>
      <c r="AL127" s="53" t="s">
        <v>20148</v>
      </c>
      <c r="AM127" s="53">
        <v>7.4310000000000001E-2</v>
      </c>
      <c r="AN127" s="53">
        <v>0.13433</v>
      </c>
      <c r="AO127" s="53">
        <v>-0.13403942892035708</v>
      </c>
      <c r="AP127" s="53">
        <v>-0.12984296880501375</v>
      </c>
      <c r="AQ127" s="39"/>
      <c r="AR127" s="51">
        <v>-255.61519999999999</v>
      </c>
      <c r="AS127" s="104">
        <v>-8.9652777777777839</v>
      </c>
      <c r="AT127" s="38" t="s">
        <v>20148</v>
      </c>
      <c r="AU127" s="102"/>
      <c r="AV127" s="103">
        <v>0</v>
      </c>
      <c r="AW127" s="103">
        <v>2</v>
      </c>
      <c r="AX127" s="103">
        <v>0</v>
      </c>
      <c r="AY127" s="103">
        <v>0</v>
      </c>
      <c r="AZ127" s="103">
        <v>0</v>
      </c>
      <c r="BA127" s="103">
        <v>0</v>
      </c>
      <c r="BB127" s="103">
        <v>2</v>
      </c>
      <c r="BC127" s="39"/>
      <c r="BD127" s="57" t="s">
        <v>20146</v>
      </c>
      <c r="BE127" s="57" t="s">
        <v>20147</v>
      </c>
    </row>
    <row r="128" spans="2:57">
      <c r="B128" t="s">
        <v>1930</v>
      </c>
      <c r="C128" t="s">
        <v>6789</v>
      </c>
      <c r="D128" t="s">
        <v>4198</v>
      </c>
      <c r="E128" s="50">
        <v>263.85498999999999</v>
      </c>
      <c r="F128" s="50">
        <v>191.386</v>
      </c>
      <c r="G128" s="39"/>
      <c r="H128" s="38">
        <v>-0.11016949152542366</v>
      </c>
      <c r="I128" s="38">
        <v>7.6923076923077094E-2</v>
      </c>
      <c r="J128" s="38">
        <v>-0.11016949152542366</v>
      </c>
      <c r="K128" s="38" t="s">
        <v>20162</v>
      </c>
      <c r="L128" s="38" t="s">
        <v>20162</v>
      </c>
      <c r="M128" s="38" t="s">
        <v>20162</v>
      </c>
      <c r="N128" s="39"/>
      <c r="O128" s="38">
        <v>-0.19356235337741545</v>
      </c>
      <c r="P128" s="38">
        <v>1.8259028505570596E-2</v>
      </c>
      <c r="Q128" s="38">
        <v>-0.19356235337741545</v>
      </c>
      <c r="R128" s="38" t="s">
        <v>20162</v>
      </c>
      <c r="S128" s="38" t="s">
        <v>20162</v>
      </c>
      <c r="T128" s="38" t="s">
        <v>20162</v>
      </c>
      <c r="U128" s="39"/>
      <c r="V128" s="50">
        <v>158.66800000000001</v>
      </c>
      <c r="W128" s="51">
        <v>29.221299999999999</v>
      </c>
      <c r="X128" s="51">
        <v>-6.9969999999999999</v>
      </c>
      <c r="Y128" s="51">
        <v>-12.648999999999999</v>
      </c>
      <c r="Z128" s="39"/>
      <c r="AA128" s="50">
        <v>221.31</v>
      </c>
      <c r="AB128" s="50">
        <v>126.66200000000001</v>
      </c>
      <c r="AC128" s="50">
        <v>94.647999999999996</v>
      </c>
      <c r="AD128" s="50">
        <v>42.274000000000001</v>
      </c>
      <c r="AE128" s="50">
        <v>-86.251000000000005</v>
      </c>
      <c r="AF128" s="52">
        <v>2.3382427520919618</v>
      </c>
      <c r="AG128" s="52">
        <v>-13.414764448761533</v>
      </c>
      <c r="AH128" s="39"/>
      <c r="AI128" s="53">
        <v>1.6629400000000001</v>
      </c>
      <c r="AJ128" s="53" t="s">
        <v>20148</v>
      </c>
      <c r="AK128" s="53" t="s">
        <v>20148</v>
      </c>
      <c r="AL128" s="53" t="s">
        <v>20148</v>
      </c>
      <c r="AM128" s="53">
        <v>2.2262400000000002</v>
      </c>
      <c r="AN128" s="53">
        <v>0.98819000000000001</v>
      </c>
      <c r="AO128" s="53">
        <v>-46.475473530840212</v>
      </c>
      <c r="AP128" s="53">
        <v>-17.238875878220139</v>
      </c>
      <c r="AQ128" s="39"/>
      <c r="AR128" s="51">
        <v>-35.531599999999997</v>
      </c>
      <c r="AS128" s="104">
        <v>-6.8662679588592915E-2</v>
      </c>
      <c r="AT128" s="38" t="s">
        <v>20148</v>
      </c>
      <c r="AU128" s="102"/>
      <c r="AV128" s="103">
        <v>4</v>
      </c>
      <c r="AW128" s="103">
        <v>1</v>
      </c>
      <c r="AX128" s="103">
        <v>0</v>
      </c>
      <c r="AY128" s="103">
        <v>0</v>
      </c>
      <c r="AZ128" s="103">
        <v>0</v>
      </c>
      <c r="BA128" s="103">
        <v>0</v>
      </c>
      <c r="BB128" s="103">
        <v>5</v>
      </c>
      <c r="BC128" s="39"/>
      <c r="BD128" s="57" t="s">
        <v>20146</v>
      </c>
      <c r="BE128" s="57" t="s">
        <v>20146</v>
      </c>
    </row>
    <row r="129" spans="2:57">
      <c r="B129" t="s">
        <v>645</v>
      </c>
      <c r="C129" t="s">
        <v>5506</v>
      </c>
      <c r="D129" t="s">
        <v>4198</v>
      </c>
      <c r="E129" s="50">
        <v>1908.9795999999999</v>
      </c>
      <c r="F129" s="50">
        <v>1953.7275999999999</v>
      </c>
      <c r="G129" s="39"/>
      <c r="H129" s="38">
        <v>0.78002699055330638</v>
      </c>
      <c r="I129" s="38">
        <v>0.42981029810298099</v>
      </c>
      <c r="J129" s="38">
        <v>0.78002699055330638</v>
      </c>
      <c r="K129" s="38">
        <v>2.114521841794569</v>
      </c>
      <c r="L129" s="38">
        <v>5.4446254071661242</v>
      </c>
      <c r="M129" s="38">
        <v>8.4551971326164885</v>
      </c>
      <c r="N129" s="39"/>
      <c r="O129" s="38">
        <v>0.79567131773005206</v>
      </c>
      <c r="P129" s="38">
        <v>0.43240821613112135</v>
      </c>
      <c r="Q129" s="38">
        <v>0.79567131773005206</v>
      </c>
      <c r="R129" s="38">
        <v>2.3084860851142546</v>
      </c>
      <c r="S129" s="38">
        <v>5.8228461856683351</v>
      </c>
      <c r="T129" s="38">
        <v>9.5421879050323994</v>
      </c>
      <c r="U129" s="39"/>
      <c r="V129" s="50">
        <v>152.41399999999999</v>
      </c>
      <c r="W129" s="51">
        <v>63.850999999999999</v>
      </c>
      <c r="X129" s="51">
        <v>-12.9305</v>
      </c>
      <c r="Y129" s="51">
        <v>-12.981</v>
      </c>
      <c r="Z129" s="39"/>
      <c r="AA129" s="50">
        <v>202.33799999999999</v>
      </c>
      <c r="AB129" s="50">
        <v>74.924999999999997</v>
      </c>
      <c r="AC129" s="50">
        <v>127.413</v>
      </c>
      <c r="AD129" s="50" t="s">
        <v>20162</v>
      </c>
      <c r="AE129" s="50">
        <v>38.494999999999997</v>
      </c>
      <c r="AF129" s="52">
        <v>1.5880483153210425</v>
      </c>
      <c r="AG129" s="52">
        <v>6.3689829784637917</v>
      </c>
      <c r="AH129" s="39"/>
      <c r="AI129" s="53">
        <v>12.52496</v>
      </c>
      <c r="AJ129" s="53" t="s">
        <v>20148</v>
      </c>
      <c r="AK129" s="53" t="s">
        <v>20148</v>
      </c>
      <c r="AL129" s="53" t="s">
        <v>20148</v>
      </c>
      <c r="AM129" s="53">
        <v>20.96499</v>
      </c>
      <c r="AN129" s="53">
        <v>12.529350000000001</v>
      </c>
      <c r="AO129" s="53">
        <v>-119.1951436764078</v>
      </c>
      <c r="AP129" s="53">
        <v>-99.13373249441851</v>
      </c>
      <c r="AQ129" s="39"/>
      <c r="AR129" s="51">
        <v>-16.2044</v>
      </c>
      <c r="AS129" s="104">
        <v>-0.71398036445313928</v>
      </c>
      <c r="AT129" s="38" t="s">
        <v>20148</v>
      </c>
      <c r="AU129" s="102"/>
      <c r="AV129" s="103">
        <v>3</v>
      </c>
      <c r="AW129" s="103">
        <v>0</v>
      </c>
      <c r="AX129" s="103">
        <v>0</v>
      </c>
      <c r="AY129" s="103">
        <v>0</v>
      </c>
      <c r="AZ129" s="103">
        <v>0</v>
      </c>
      <c r="BA129" s="103">
        <v>0</v>
      </c>
      <c r="BB129" s="103">
        <v>3</v>
      </c>
      <c r="BC129" s="39"/>
      <c r="BD129" s="57" t="s">
        <v>20146</v>
      </c>
      <c r="BE129" s="57" t="s">
        <v>20146</v>
      </c>
    </row>
    <row r="130" spans="2:57">
      <c r="B130" t="s">
        <v>822</v>
      </c>
      <c r="C130" t="s">
        <v>5682</v>
      </c>
      <c r="D130" t="s">
        <v>4196</v>
      </c>
      <c r="E130" s="50">
        <v>606.79855999999995</v>
      </c>
      <c r="F130" s="50">
        <v>1542.8515600000001</v>
      </c>
      <c r="G130" s="39"/>
      <c r="H130" s="38">
        <v>-0.14572558564040161</v>
      </c>
      <c r="I130" s="38">
        <v>-7.0721357850072053E-3</v>
      </c>
      <c r="J130" s="38">
        <v>-0.14572558564040161</v>
      </c>
      <c r="K130" s="38">
        <v>-0.41193717277486919</v>
      </c>
      <c r="L130" s="38">
        <v>-0.50883330418051431</v>
      </c>
      <c r="M130" s="38" t="s">
        <v>20162</v>
      </c>
      <c r="N130" s="39"/>
      <c r="O130" s="38">
        <v>-0.13571526980204351</v>
      </c>
      <c r="P130" s="38">
        <v>-4.7752613098482888E-3</v>
      </c>
      <c r="Q130" s="38">
        <v>-0.13571526980204351</v>
      </c>
      <c r="R130" s="38">
        <v>-0.52741304215794249</v>
      </c>
      <c r="S130" s="38">
        <v>-0.44646750040819327</v>
      </c>
      <c r="T130" s="38" t="s">
        <v>20162</v>
      </c>
      <c r="U130" s="39"/>
      <c r="V130" s="50" t="s">
        <v>20162</v>
      </c>
      <c r="W130" s="51" t="s">
        <v>20162</v>
      </c>
      <c r="X130" s="51" t="s">
        <v>20162</v>
      </c>
      <c r="Y130" s="51" t="s">
        <v>20162</v>
      </c>
      <c r="Z130" s="39"/>
      <c r="AA130" s="50">
        <v>1437.7360000000001</v>
      </c>
      <c r="AB130" s="50">
        <v>145.761</v>
      </c>
      <c r="AC130" s="50">
        <v>1291.9749999999999</v>
      </c>
      <c r="AD130" s="50" t="s">
        <v>20162</v>
      </c>
      <c r="AE130" s="50">
        <v>-238.76</v>
      </c>
      <c r="AF130" s="52">
        <v>1.1128202945103429</v>
      </c>
      <c r="AG130" s="52">
        <v>3.2214785279729563</v>
      </c>
      <c r="AH130" s="39"/>
      <c r="AI130" s="53" t="s">
        <v>20162</v>
      </c>
      <c r="AJ130" s="53" t="s">
        <v>20148</v>
      </c>
      <c r="AK130" s="53" t="s">
        <v>20148</v>
      </c>
      <c r="AL130" s="53" t="s">
        <v>20148</v>
      </c>
      <c r="AM130" s="53">
        <v>1.1809099999999999</v>
      </c>
      <c r="AN130" s="53" t="s">
        <v>20162</v>
      </c>
      <c r="AO130" s="53">
        <v>-4.1791535790323371</v>
      </c>
      <c r="AP130" s="53">
        <v>-4.0771093341225839</v>
      </c>
      <c r="AQ130" s="39"/>
      <c r="AR130" s="51">
        <v>-42.153700000000001</v>
      </c>
      <c r="AS130" s="104">
        <v>-0.31908616181384769</v>
      </c>
      <c r="AT130" s="38" t="s">
        <v>20148</v>
      </c>
      <c r="AU130" s="102"/>
      <c r="AV130" s="103">
        <v>3</v>
      </c>
      <c r="AW130" s="103">
        <v>1</v>
      </c>
      <c r="AX130" s="103">
        <v>4</v>
      </c>
      <c r="AY130" s="103">
        <v>0</v>
      </c>
      <c r="AZ130" s="103">
        <v>0</v>
      </c>
      <c r="BA130" s="103">
        <v>0</v>
      </c>
      <c r="BB130" s="103">
        <v>8</v>
      </c>
      <c r="BC130" s="39"/>
      <c r="BD130" s="57" t="s">
        <v>20146</v>
      </c>
      <c r="BE130" s="57" t="s">
        <v>20147</v>
      </c>
    </row>
    <row r="131" spans="2:57">
      <c r="B131" t="s">
        <v>2764</v>
      </c>
      <c r="C131" t="s">
        <v>7623</v>
      </c>
      <c r="D131" t="s">
        <v>4195</v>
      </c>
      <c r="E131" s="50">
        <v>39.272179999999999</v>
      </c>
      <c r="F131" s="50">
        <v>40.020490000000002</v>
      </c>
      <c r="G131" s="39"/>
      <c r="H131" s="38">
        <v>-0.3125</v>
      </c>
      <c r="I131" s="38">
        <v>2.4844720496894235E-2</v>
      </c>
      <c r="J131" s="38">
        <v>-0.3125</v>
      </c>
      <c r="K131" s="38">
        <v>-0.90256749415404969</v>
      </c>
      <c r="L131" s="38" t="s">
        <v>20162</v>
      </c>
      <c r="M131" s="38" t="s">
        <v>20162</v>
      </c>
      <c r="N131" s="39"/>
      <c r="O131" s="38">
        <v>-0.31249997852662403</v>
      </c>
      <c r="P131" s="38">
        <v>2.4844623472803029E-2</v>
      </c>
      <c r="Q131" s="38">
        <v>-0.31249997852662403</v>
      </c>
      <c r="R131" s="38">
        <v>-0.88913473601938131</v>
      </c>
      <c r="S131" s="38" t="s">
        <v>20162</v>
      </c>
      <c r="T131" s="38" t="s">
        <v>20162</v>
      </c>
      <c r="U131" s="39"/>
      <c r="V131" s="50">
        <v>36.70993</v>
      </c>
      <c r="W131" s="51">
        <v>17.972100000000001</v>
      </c>
      <c r="X131" s="51">
        <v>13.4945</v>
      </c>
      <c r="Y131" s="51">
        <v>9.6750000000000007</v>
      </c>
      <c r="Z131" s="39"/>
      <c r="AA131" s="50">
        <v>88.020889999999994</v>
      </c>
      <c r="AB131" s="50">
        <v>62.967109999999998</v>
      </c>
      <c r="AC131" s="50">
        <v>25.05378</v>
      </c>
      <c r="AD131" s="50">
        <v>2.78403</v>
      </c>
      <c r="AE131" s="50">
        <v>-1.39612</v>
      </c>
      <c r="AF131" s="52">
        <v>3.5132778367176529</v>
      </c>
      <c r="AG131" s="52">
        <v>-3.129381614750518</v>
      </c>
      <c r="AH131" s="39"/>
      <c r="AI131" s="53">
        <v>1.0698000000000001</v>
      </c>
      <c r="AJ131" s="53">
        <v>7.8670499999999999</v>
      </c>
      <c r="AK131" s="53">
        <v>7.9275900000000004</v>
      </c>
      <c r="AL131" s="53">
        <v>9.9841499999999996</v>
      </c>
      <c r="AM131" s="53">
        <v>1.59738</v>
      </c>
      <c r="AN131" s="53">
        <v>0.96597</v>
      </c>
      <c r="AO131" s="53">
        <v>8.0189490937215737</v>
      </c>
      <c r="AP131" s="53">
        <v>8.0786477615435253</v>
      </c>
      <c r="AQ131" s="39"/>
      <c r="AR131" s="51">
        <v>24.7105</v>
      </c>
      <c r="AS131" s="104">
        <v>0.51547831371186104</v>
      </c>
      <c r="AT131" s="38" t="s">
        <v>20148</v>
      </c>
      <c r="AU131" s="102"/>
      <c r="AV131" s="103">
        <v>0</v>
      </c>
      <c r="AW131" s="103">
        <v>0</v>
      </c>
      <c r="AX131" s="103">
        <v>0</v>
      </c>
      <c r="AY131" s="103">
        <v>0</v>
      </c>
      <c r="AZ131" s="103">
        <v>0</v>
      </c>
      <c r="BA131" s="103">
        <v>0</v>
      </c>
      <c r="BB131" s="103">
        <v>0</v>
      </c>
      <c r="BC131" s="39"/>
      <c r="BD131" s="57" t="s">
        <v>20147</v>
      </c>
      <c r="BE131" s="57" t="s">
        <v>20147</v>
      </c>
    </row>
    <row r="132" spans="2:57">
      <c r="B132" t="s">
        <v>294</v>
      </c>
      <c r="C132" t="s">
        <v>5157</v>
      </c>
      <c r="D132" t="s">
        <v>4195</v>
      </c>
      <c r="E132" s="50" t="s">
        <v>20162</v>
      </c>
      <c r="F132" s="50">
        <v>5916.2829499999998</v>
      </c>
      <c r="G132" s="39"/>
      <c r="H132" s="38">
        <v>-0.21654780387329831</v>
      </c>
      <c r="I132" s="38">
        <v>0.2784744486038615</v>
      </c>
      <c r="J132" s="38">
        <v>-0.21654780387329831</v>
      </c>
      <c r="K132" s="38">
        <v>-0.19050099380707997</v>
      </c>
      <c r="L132" s="38">
        <v>-0.1053825793225468</v>
      </c>
      <c r="M132" s="38">
        <v>0.16447456879165134</v>
      </c>
      <c r="N132" s="39"/>
      <c r="O132" s="38">
        <v>-0.25059326494143375</v>
      </c>
      <c r="P132" s="38">
        <v>0.33034298181623245</v>
      </c>
      <c r="Q132" s="38">
        <v>-0.25059326494143375</v>
      </c>
      <c r="R132" s="38">
        <v>-0.38136387101747848</v>
      </c>
      <c r="S132" s="38">
        <v>-0.25112841361108906</v>
      </c>
      <c r="T132" s="38">
        <v>-0.40071269943418175</v>
      </c>
      <c r="U132" s="39"/>
      <c r="V132" s="50">
        <v>837</v>
      </c>
      <c r="W132" s="51">
        <v>100</v>
      </c>
      <c r="X132" s="51" t="s">
        <v>20163</v>
      </c>
      <c r="Y132" s="51">
        <v>89.486199999999997</v>
      </c>
      <c r="Z132" s="39"/>
      <c r="AA132" s="50">
        <v>68149</v>
      </c>
      <c r="AB132" s="50">
        <v>57858</v>
      </c>
      <c r="AC132" s="50">
        <v>10291</v>
      </c>
      <c r="AD132" s="50">
        <v>682</v>
      </c>
      <c r="AE132" s="50">
        <v>-5214</v>
      </c>
      <c r="AF132" s="52">
        <v>6.6221941502283546</v>
      </c>
      <c r="AG132" s="52" t="s">
        <v>20162</v>
      </c>
      <c r="AH132" s="39"/>
      <c r="AI132" s="53" t="s">
        <v>20162</v>
      </c>
      <c r="AJ132" s="53" t="s">
        <v>20162</v>
      </c>
      <c r="AK132" s="53" t="s">
        <v>20162</v>
      </c>
      <c r="AL132" s="53">
        <v>8.4836100000000005</v>
      </c>
      <c r="AM132" s="53">
        <v>0.61407</v>
      </c>
      <c r="AN132" s="53">
        <v>6.5302699999999998</v>
      </c>
      <c r="AO132" s="53" t="s">
        <v>20162</v>
      </c>
      <c r="AP132" s="53" t="s">
        <v>20162</v>
      </c>
      <c r="AQ132" s="39"/>
      <c r="AR132" s="51">
        <v>7.0098000000000003</v>
      </c>
      <c r="AS132" s="104" t="s">
        <v>20162</v>
      </c>
      <c r="AT132" s="38">
        <v>0.14211105979322838</v>
      </c>
      <c r="AU132" s="102"/>
      <c r="AV132" s="103">
        <v>2</v>
      </c>
      <c r="AW132" s="103">
        <v>5</v>
      </c>
      <c r="AX132" s="103">
        <v>6</v>
      </c>
      <c r="AY132" s="103">
        <v>0</v>
      </c>
      <c r="AZ132" s="103">
        <v>0</v>
      </c>
      <c r="BA132" s="103">
        <v>0</v>
      </c>
      <c r="BB132" s="103">
        <v>13</v>
      </c>
      <c r="BC132" s="39"/>
      <c r="BD132" s="57" t="s">
        <v>20147</v>
      </c>
      <c r="BE132" s="57" t="s">
        <v>20147</v>
      </c>
    </row>
    <row r="133" spans="2:57">
      <c r="B133" t="s">
        <v>1463</v>
      </c>
      <c r="C133" t="s">
        <v>6322</v>
      </c>
      <c r="D133" t="s">
        <v>4198</v>
      </c>
      <c r="E133" s="50">
        <v>-26.280799999999999</v>
      </c>
      <c r="F133" s="50">
        <v>453.05419999999998</v>
      </c>
      <c r="G133" s="39"/>
      <c r="H133" s="38">
        <v>-0.75879086983343613</v>
      </c>
      <c r="I133" s="38">
        <v>7.713498622589543E-2</v>
      </c>
      <c r="J133" s="38">
        <v>-0.75879086983343613</v>
      </c>
      <c r="K133" s="38" t="s">
        <v>20162</v>
      </c>
      <c r="L133" s="38" t="s">
        <v>20162</v>
      </c>
      <c r="M133" s="38" t="s">
        <v>20162</v>
      </c>
      <c r="N133" s="39"/>
      <c r="O133" s="38">
        <v>-0.75879087054615835</v>
      </c>
      <c r="P133" s="38">
        <v>7.7134988714735231E-2</v>
      </c>
      <c r="Q133" s="38">
        <v>-0.75879087054615835</v>
      </c>
      <c r="R133" s="38" t="s">
        <v>20162</v>
      </c>
      <c r="S133" s="38" t="s">
        <v>20162</v>
      </c>
      <c r="T133" s="38" t="s">
        <v>20162</v>
      </c>
      <c r="U133" s="39"/>
      <c r="V133" s="50">
        <v>167.982</v>
      </c>
      <c r="W133" s="51">
        <v>61.915500000000002</v>
      </c>
      <c r="X133" s="51">
        <v>-48.0366</v>
      </c>
      <c r="Y133" s="51">
        <v>-43.073</v>
      </c>
      <c r="Z133" s="39"/>
      <c r="AA133" s="50">
        <v>944.99900000000002</v>
      </c>
      <c r="AB133" s="50">
        <v>78.738</v>
      </c>
      <c r="AC133" s="50">
        <v>866.26099999999997</v>
      </c>
      <c r="AD133" s="50" t="s">
        <v>20162</v>
      </c>
      <c r="AE133" s="50">
        <v>-236.30199999999999</v>
      </c>
      <c r="AF133" s="52">
        <v>1.0908940838846493</v>
      </c>
      <c r="AG133" s="52">
        <v>10.611600618623987</v>
      </c>
      <c r="AH133" s="39"/>
      <c r="AI133" s="53" t="s">
        <v>20148</v>
      </c>
      <c r="AJ133" s="53" t="s">
        <v>20148</v>
      </c>
      <c r="AK133" s="53" t="s">
        <v>20148</v>
      </c>
      <c r="AL133" s="53" t="s">
        <v>20148</v>
      </c>
      <c r="AM133" s="53">
        <v>0.52300000000000002</v>
      </c>
      <c r="AN133" s="53">
        <v>2.56542</v>
      </c>
      <c r="AO133" s="53">
        <v>-6.4282154968146541</v>
      </c>
      <c r="AP133" s="53">
        <v>-5.6145415339620532</v>
      </c>
      <c r="AQ133" s="39"/>
      <c r="AR133" s="51">
        <v>-9.5032999999999994</v>
      </c>
      <c r="AS133" s="104">
        <v>-0.13688728296733588</v>
      </c>
      <c r="AT133" s="38" t="s">
        <v>20148</v>
      </c>
      <c r="AU133" s="102"/>
      <c r="AV133" s="103">
        <v>3</v>
      </c>
      <c r="AW133" s="103">
        <v>1</v>
      </c>
      <c r="AX133" s="103">
        <v>2</v>
      </c>
      <c r="AY133" s="103">
        <v>0</v>
      </c>
      <c r="AZ133" s="103">
        <v>0</v>
      </c>
      <c r="BA133" s="103">
        <v>1</v>
      </c>
      <c r="BB133" s="103">
        <v>7</v>
      </c>
      <c r="BC133" s="39"/>
      <c r="BD133" s="57" t="s">
        <v>20146</v>
      </c>
      <c r="BE133" s="57" t="s">
        <v>20146</v>
      </c>
    </row>
    <row r="134" spans="2:57">
      <c r="B134" t="s">
        <v>3050</v>
      </c>
      <c r="C134" t="s">
        <v>7909</v>
      </c>
      <c r="D134" t="s">
        <v>4192</v>
      </c>
      <c r="E134" s="50">
        <v>15.522360000000001</v>
      </c>
      <c r="F134" s="50">
        <v>17.756360000000001</v>
      </c>
      <c r="G134" s="39"/>
      <c r="H134" s="38">
        <v>-0.45673076923076927</v>
      </c>
      <c r="I134" s="38">
        <v>-0.2466666666666667</v>
      </c>
      <c r="J134" s="38">
        <v>-0.45673076923076927</v>
      </c>
      <c r="K134" s="38" t="s">
        <v>20162</v>
      </c>
      <c r="L134" s="38" t="s">
        <v>20162</v>
      </c>
      <c r="M134" s="38" t="s">
        <v>20162</v>
      </c>
      <c r="N134" s="39"/>
      <c r="O134" s="38">
        <v>-0.43307274663278028</v>
      </c>
      <c r="P134" s="38">
        <v>-0.23899183462851237</v>
      </c>
      <c r="Q134" s="38">
        <v>-0.43307274663278028</v>
      </c>
      <c r="R134" s="38" t="s">
        <v>20162</v>
      </c>
      <c r="S134" s="38" t="s">
        <v>20162</v>
      </c>
      <c r="T134" s="38" t="s">
        <v>20162</v>
      </c>
      <c r="U134" s="39"/>
      <c r="V134" s="50" t="s">
        <v>20162</v>
      </c>
      <c r="W134" s="51" t="s">
        <v>20162</v>
      </c>
      <c r="X134" s="51" t="s">
        <v>20162</v>
      </c>
      <c r="Y134" s="51" t="s">
        <v>20162</v>
      </c>
      <c r="Z134" s="39"/>
      <c r="AA134" s="50">
        <v>11.76539</v>
      </c>
      <c r="AB134" s="50">
        <v>3.7652800000000002</v>
      </c>
      <c r="AC134" s="50">
        <v>8.0000999999999998</v>
      </c>
      <c r="AD134" s="50">
        <v>4.7329999999999997E-2</v>
      </c>
      <c r="AE134" s="50">
        <v>-19.90099</v>
      </c>
      <c r="AF134" s="52">
        <v>1.470655366807915</v>
      </c>
      <c r="AG134" s="52">
        <v>1.2878361917027077</v>
      </c>
      <c r="AH134" s="39"/>
      <c r="AI134" s="53" t="s">
        <v>20162</v>
      </c>
      <c r="AJ134" s="53" t="s">
        <v>20148</v>
      </c>
      <c r="AK134" s="53" t="s">
        <v>20148</v>
      </c>
      <c r="AL134" s="53" t="s">
        <v>20148</v>
      </c>
      <c r="AM134" s="53">
        <v>2.1436799999999998</v>
      </c>
      <c r="AN134" s="53" t="s">
        <v>20162</v>
      </c>
      <c r="AO134" s="53">
        <v>-2.9468300147039788</v>
      </c>
      <c r="AP134" s="53">
        <v>-2.9410753357836277</v>
      </c>
      <c r="AQ134" s="39"/>
      <c r="AR134" s="51">
        <v>-141.28890000000001</v>
      </c>
      <c r="AS134" s="104">
        <v>-3.5429535518323982</v>
      </c>
      <c r="AT134" s="38" t="s">
        <v>20148</v>
      </c>
      <c r="AU134" s="102"/>
      <c r="AV134" s="103">
        <v>1</v>
      </c>
      <c r="AW134" s="103">
        <v>1</v>
      </c>
      <c r="AX134" s="103">
        <v>0</v>
      </c>
      <c r="AY134" s="103">
        <v>0</v>
      </c>
      <c r="AZ134" s="103">
        <v>0</v>
      </c>
      <c r="BA134" s="103">
        <v>0</v>
      </c>
      <c r="BB134" s="103">
        <v>2</v>
      </c>
      <c r="BC134" s="39"/>
      <c r="BD134" s="57" t="s">
        <v>20146</v>
      </c>
      <c r="BE134" s="57" t="s">
        <v>20146</v>
      </c>
    </row>
    <row r="135" spans="2:57">
      <c r="B135" t="s">
        <v>3289</v>
      </c>
      <c r="C135" t="s">
        <v>8148</v>
      </c>
      <c r="D135" t="s">
        <v>4190</v>
      </c>
      <c r="E135" s="50">
        <v>34.565170000000002</v>
      </c>
      <c r="F135" s="50">
        <v>2.9491700000000001</v>
      </c>
      <c r="G135" s="39"/>
      <c r="H135" s="38">
        <v>-0.99638043478260874</v>
      </c>
      <c r="I135" s="38">
        <v>-0.92344827586206901</v>
      </c>
      <c r="J135" s="38">
        <v>-0.99638043478260874</v>
      </c>
      <c r="K135" s="38" t="s">
        <v>20162</v>
      </c>
      <c r="L135" s="38" t="s">
        <v>20162</v>
      </c>
      <c r="M135" s="38" t="s">
        <v>20162</v>
      </c>
      <c r="N135" s="39"/>
      <c r="O135" s="38">
        <v>-0.98492960297183973</v>
      </c>
      <c r="P135" s="38">
        <v>-0.74587359210969639</v>
      </c>
      <c r="Q135" s="38">
        <v>-0.98492960297183973</v>
      </c>
      <c r="R135" s="38" t="s">
        <v>20162</v>
      </c>
      <c r="S135" s="38" t="s">
        <v>20162</v>
      </c>
      <c r="T135" s="38" t="s">
        <v>20162</v>
      </c>
      <c r="U135" s="39"/>
      <c r="V135" s="50">
        <v>59.859000000000002</v>
      </c>
      <c r="W135" s="51">
        <v>8.7438000000000002</v>
      </c>
      <c r="X135" s="51">
        <v>-44.5396</v>
      </c>
      <c r="Y135" s="51">
        <v>-54.235700000000001</v>
      </c>
      <c r="Z135" s="39"/>
      <c r="AA135" s="50">
        <v>182.048</v>
      </c>
      <c r="AB135" s="50">
        <v>44.624000000000002</v>
      </c>
      <c r="AC135" s="50">
        <v>137.42400000000001</v>
      </c>
      <c r="AD135" s="50">
        <v>1.2E-2</v>
      </c>
      <c r="AE135" s="50">
        <v>-58.975000000000001</v>
      </c>
      <c r="AF135" s="52">
        <v>1.3247176621259751</v>
      </c>
      <c r="AG135" s="52">
        <v>2.1058930047632169</v>
      </c>
      <c r="AH135" s="39"/>
      <c r="AI135" s="53">
        <v>0.57743999999999995</v>
      </c>
      <c r="AJ135" s="53" t="s">
        <v>20148</v>
      </c>
      <c r="AK135" s="53" t="s">
        <v>20148</v>
      </c>
      <c r="AL135" s="53" t="s">
        <v>20148</v>
      </c>
      <c r="AM135" s="53">
        <v>5.4000000000000003E-3</v>
      </c>
      <c r="AN135" s="53">
        <v>1.0619999999999999E-2</v>
      </c>
      <c r="AO135" s="53">
        <v>-0.11609534306971618</v>
      </c>
      <c r="AP135" s="53">
        <v>-0.11061738119350362</v>
      </c>
      <c r="AQ135" s="39"/>
      <c r="AR135" s="51">
        <v>-49.362400000000001</v>
      </c>
      <c r="AS135" s="104">
        <v>-0.20747375547652588</v>
      </c>
      <c r="AT135" s="38" t="s">
        <v>20148</v>
      </c>
      <c r="AU135" s="102"/>
      <c r="AV135" s="103">
        <v>0</v>
      </c>
      <c r="AW135" s="103">
        <v>1</v>
      </c>
      <c r="AX135" s="103">
        <v>3</v>
      </c>
      <c r="AY135" s="103">
        <v>0</v>
      </c>
      <c r="AZ135" s="103">
        <v>0</v>
      </c>
      <c r="BA135" s="103">
        <v>0</v>
      </c>
      <c r="BB135" s="103">
        <v>4</v>
      </c>
      <c r="BC135" s="39"/>
      <c r="BD135" s="57" t="s">
        <v>20146</v>
      </c>
      <c r="BE135" s="57" t="s">
        <v>20146</v>
      </c>
    </row>
    <row r="136" spans="2:57">
      <c r="B136" t="s">
        <v>2039</v>
      </c>
      <c r="C136" t="s">
        <v>6898</v>
      </c>
      <c r="D136" t="s">
        <v>4189</v>
      </c>
      <c r="E136" s="50">
        <v>552.10979999999995</v>
      </c>
      <c r="F136" s="50">
        <v>157.00980000000001</v>
      </c>
      <c r="G136" s="39"/>
      <c r="H136" s="38">
        <v>0.48743718592964824</v>
      </c>
      <c r="I136" s="38">
        <v>0.97333333333333338</v>
      </c>
      <c r="J136" s="38">
        <v>0.48743718592964824</v>
      </c>
      <c r="K136" s="38">
        <v>0.1472868217054264</v>
      </c>
      <c r="L136" s="38">
        <v>-0.60000000000000009</v>
      </c>
      <c r="M136" s="38" t="s">
        <v>20162</v>
      </c>
      <c r="N136" s="39"/>
      <c r="O136" s="38">
        <v>0.50730488436141119</v>
      </c>
      <c r="P136" s="38">
        <v>0.98657890331746856</v>
      </c>
      <c r="Q136" s="38">
        <v>0.50730488436141119</v>
      </c>
      <c r="R136" s="38">
        <v>0.19425124854217279</v>
      </c>
      <c r="S136" s="38">
        <v>-0.57849336784603933</v>
      </c>
      <c r="T136" s="38" t="s">
        <v>20162</v>
      </c>
      <c r="U136" s="39"/>
      <c r="V136" s="50">
        <v>165.989</v>
      </c>
      <c r="W136" s="51">
        <v>70.506399999999999</v>
      </c>
      <c r="X136" s="51">
        <v>7.9010999999999996</v>
      </c>
      <c r="Y136" s="51">
        <v>-3.2669999999999999</v>
      </c>
      <c r="Z136" s="39"/>
      <c r="AA136" s="50">
        <v>732.56200000000001</v>
      </c>
      <c r="AB136" s="50">
        <v>344.99</v>
      </c>
      <c r="AC136" s="50">
        <v>387.572</v>
      </c>
      <c r="AD136" s="50">
        <v>255.80599999999998</v>
      </c>
      <c r="AE136" s="50">
        <v>-248.66</v>
      </c>
      <c r="AF136" s="52">
        <v>1.8901313820399823</v>
      </c>
      <c r="AG136" s="52">
        <v>3.4599388379204892</v>
      </c>
      <c r="AH136" s="39"/>
      <c r="AI136" s="53">
        <v>3.3261799999999999</v>
      </c>
      <c r="AJ136" s="53">
        <v>8.9011200000000006</v>
      </c>
      <c r="AK136" s="53">
        <v>42.097580000000001</v>
      </c>
      <c r="AL136" s="53" t="s">
        <v>20148</v>
      </c>
      <c r="AM136" s="53">
        <v>0.67342999999999997</v>
      </c>
      <c r="AN136" s="53">
        <v>0.91676999999999997</v>
      </c>
      <c r="AO136" s="53">
        <v>2.6675127420998983</v>
      </c>
      <c r="AP136" s="53">
        <v>11.971772779260389</v>
      </c>
      <c r="AQ136" s="39"/>
      <c r="AR136" s="51">
        <v>-1.4977</v>
      </c>
      <c r="AS136" s="104">
        <v>2.0899632364072711E-2</v>
      </c>
      <c r="AT136" s="38" t="s">
        <v>20148</v>
      </c>
      <c r="AU136" s="102"/>
      <c r="AV136" s="103">
        <v>1</v>
      </c>
      <c r="AW136" s="103">
        <v>0</v>
      </c>
      <c r="AX136" s="103">
        <v>2</v>
      </c>
      <c r="AY136" s="103">
        <v>0</v>
      </c>
      <c r="AZ136" s="103">
        <v>0</v>
      </c>
      <c r="BA136" s="103">
        <v>0</v>
      </c>
      <c r="BB136" s="103">
        <v>3</v>
      </c>
      <c r="BC136" s="39"/>
      <c r="BD136" s="57" t="s">
        <v>20146</v>
      </c>
      <c r="BE136" s="57" t="s">
        <v>20147</v>
      </c>
    </row>
    <row r="137" spans="2:57">
      <c r="B137" t="s">
        <v>1439</v>
      </c>
      <c r="C137" t="s">
        <v>6298</v>
      </c>
      <c r="D137" t="s">
        <v>4195</v>
      </c>
      <c r="E137" s="50">
        <v>382.89832999999999</v>
      </c>
      <c r="F137" s="50">
        <v>383.80993999999998</v>
      </c>
      <c r="G137" s="39"/>
      <c r="H137" s="38" t="s">
        <v>20162</v>
      </c>
      <c r="I137" s="38">
        <v>1.8407960199004814E-2</v>
      </c>
      <c r="J137" s="38" t="s">
        <v>20162</v>
      </c>
      <c r="K137" s="38" t="s">
        <v>20162</v>
      </c>
      <c r="L137" s="38" t="s">
        <v>20162</v>
      </c>
      <c r="M137" s="38" t="s">
        <v>20162</v>
      </c>
      <c r="N137" s="39"/>
      <c r="O137" s="38" t="s">
        <v>20162</v>
      </c>
      <c r="P137" s="38">
        <v>1.8407950126579919E-2</v>
      </c>
      <c r="Q137" s="38" t="s">
        <v>20162</v>
      </c>
      <c r="R137" s="38" t="s">
        <v>20162</v>
      </c>
      <c r="S137" s="38" t="s">
        <v>20162</v>
      </c>
      <c r="T137" s="38" t="s">
        <v>20162</v>
      </c>
      <c r="U137" s="39"/>
      <c r="V137" s="50" t="s">
        <v>20162</v>
      </c>
      <c r="W137" s="51" t="s">
        <v>20162</v>
      </c>
      <c r="X137" s="51" t="s">
        <v>20162</v>
      </c>
      <c r="Y137" s="51" t="s">
        <v>20162</v>
      </c>
      <c r="Z137" s="39"/>
      <c r="AA137" s="50">
        <v>308.83436</v>
      </c>
      <c r="AB137" s="50">
        <v>333.55313999999998</v>
      </c>
      <c r="AC137" s="50">
        <v>-24.718779999999999</v>
      </c>
      <c r="AD137" s="50" t="s">
        <v>20162</v>
      </c>
      <c r="AE137" s="50">
        <v>-24.719529999999999</v>
      </c>
      <c r="AF137" s="52">
        <v>-12.493915961871906</v>
      </c>
      <c r="AG137" s="52" t="s">
        <v>20162</v>
      </c>
      <c r="AH137" s="39"/>
      <c r="AI137" s="53" t="s">
        <v>20162</v>
      </c>
      <c r="AJ137" s="53" t="s">
        <v>20162</v>
      </c>
      <c r="AK137" s="53" t="s">
        <v>20148</v>
      </c>
      <c r="AL137" s="53" t="s">
        <v>20162</v>
      </c>
      <c r="AM137" s="53" t="s">
        <v>20148</v>
      </c>
      <c r="AN137" s="53" t="s">
        <v>20162</v>
      </c>
      <c r="AO137" s="53" t="s">
        <v>20162</v>
      </c>
      <c r="AP137" s="53">
        <v>-377.49074492987393</v>
      </c>
      <c r="AQ137" s="39"/>
      <c r="AR137" s="51" t="s">
        <v>20162</v>
      </c>
      <c r="AS137" s="104">
        <v>-3.3246163819283616E-3</v>
      </c>
      <c r="AT137" s="38" t="s">
        <v>20148</v>
      </c>
      <c r="AU137" s="102"/>
      <c r="AV137" s="103">
        <v>0</v>
      </c>
      <c r="AW137" s="103">
        <v>0</v>
      </c>
      <c r="AX137" s="103">
        <v>0</v>
      </c>
      <c r="AY137" s="103">
        <v>0</v>
      </c>
      <c r="AZ137" s="103">
        <v>0</v>
      </c>
      <c r="BA137" s="103">
        <v>0</v>
      </c>
      <c r="BB137" s="103">
        <v>0</v>
      </c>
      <c r="BC137" s="39"/>
      <c r="BD137" s="57" t="s">
        <v>20147</v>
      </c>
      <c r="BE137" s="57" t="s">
        <v>20147</v>
      </c>
    </row>
    <row r="138" spans="2:57">
      <c r="B138" t="s">
        <v>2235</v>
      </c>
      <c r="C138" t="s">
        <v>7094</v>
      </c>
      <c r="D138" t="s">
        <v>4195</v>
      </c>
      <c r="E138" s="50">
        <v>114.64491</v>
      </c>
      <c r="F138" s="50">
        <v>114.7727</v>
      </c>
      <c r="G138" s="39"/>
      <c r="H138" s="38" t="s">
        <v>20162</v>
      </c>
      <c r="I138" s="38">
        <v>1.4925373134328179E-2</v>
      </c>
      <c r="J138" s="38" t="s">
        <v>20162</v>
      </c>
      <c r="K138" s="38" t="s">
        <v>20162</v>
      </c>
      <c r="L138" s="38" t="s">
        <v>20162</v>
      </c>
      <c r="M138" s="38" t="s">
        <v>20162</v>
      </c>
      <c r="N138" s="39"/>
      <c r="O138" s="38" t="s">
        <v>20162</v>
      </c>
      <c r="P138" s="38">
        <v>1.4925428567537535E-2</v>
      </c>
      <c r="Q138" s="38" t="s">
        <v>20162</v>
      </c>
      <c r="R138" s="38" t="s">
        <v>20162</v>
      </c>
      <c r="S138" s="38" t="s">
        <v>20162</v>
      </c>
      <c r="T138" s="38" t="s">
        <v>20162</v>
      </c>
      <c r="U138" s="39"/>
      <c r="V138" s="50" t="s">
        <v>20162</v>
      </c>
      <c r="W138" s="51" t="s">
        <v>20162</v>
      </c>
      <c r="X138" s="51" t="s">
        <v>20162</v>
      </c>
      <c r="Y138" s="51" t="s">
        <v>20162</v>
      </c>
      <c r="Z138" s="39"/>
      <c r="AA138" s="50">
        <v>0.32212000000000002</v>
      </c>
      <c r="AB138" s="50">
        <v>0.32039000000000001</v>
      </c>
      <c r="AC138" s="50">
        <v>1.72E-3</v>
      </c>
      <c r="AD138" s="50">
        <v>0.27250000000000002</v>
      </c>
      <c r="AE138" s="50">
        <v>-2.3279999999999999E-2</v>
      </c>
      <c r="AF138" s="52">
        <v>187.27906976744188</v>
      </c>
      <c r="AG138" s="52" t="s">
        <v>20162</v>
      </c>
      <c r="AH138" s="39"/>
      <c r="AI138" s="53" t="s">
        <v>20162</v>
      </c>
      <c r="AJ138" s="53" t="s">
        <v>20162</v>
      </c>
      <c r="AK138" s="53" t="s">
        <v>20148</v>
      </c>
      <c r="AL138" s="53" t="s">
        <v>20162</v>
      </c>
      <c r="AM138" s="53" t="s">
        <v>20148</v>
      </c>
      <c r="AN138" s="53" t="s">
        <v>20162</v>
      </c>
      <c r="AO138" s="53" t="s">
        <v>20162</v>
      </c>
      <c r="AP138" s="53">
        <v>-2465.5789473684208</v>
      </c>
      <c r="AQ138" s="39"/>
      <c r="AR138" s="51" t="s">
        <v>20162</v>
      </c>
      <c r="AS138" s="104">
        <v>-0.20339945818404262</v>
      </c>
      <c r="AT138" s="38" t="s">
        <v>20148</v>
      </c>
      <c r="AU138" s="102"/>
      <c r="AV138" s="103">
        <v>0</v>
      </c>
      <c r="AW138" s="103">
        <v>0</v>
      </c>
      <c r="AX138" s="103">
        <v>0</v>
      </c>
      <c r="AY138" s="103">
        <v>0</v>
      </c>
      <c r="AZ138" s="103">
        <v>0</v>
      </c>
      <c r="BA138" s="103">
        <v>0</v>
      </c>
      <c r="BB138" s="103">
        <v>0</v>
      </c>
      <c r="BC138" s="39"/>
      <c r="BD138" s="57" t="s">
        <v>20147</v>
      </c>
      <c r="BE138" s="57" t="s">
        <v>20147</v>
      </c>
    </row>
    <row r="139" spans="2:57">
      <c r="B139" t="s">
        <v>3309</v>
      </c>
      <c r="C139" t="s">
        <v>8168</v>
      </c>
      <c r="D139" t="s">
        <v>4196</v>
      </c>
      <c r="E139" s="50">
        <v>-14.647410000000001</v>
      </c>
      <c r="F139" s="50">
        <v>10.762589999999999</v>
      </c>
      <c r="G139" s="39"/>
      <c r="H139" s="38">
        <v>-0.78948303428672939</v>
      </c>
      <c r="I139" s="38">
        <v>-0.42670537010159659</v>
      </c>
      <c r="J139" s="38">
        <v>-0.78948303428672939</v>
      </c>
      <c r="K139" s="38">
        <v>-0.79319371727748689</v>
      </c>
      <c r="L139" s="38">
        <v>-0.98875711574952563</v>
      </c>
      <c r="M139" s="38" t="s">
        <v>20162</v>
      </c>
      <c r="N139" s="39"/>
      <c r="O139" s="38">
        <v>-0.78890205863148488</v>
      </c>
      <c r="P139" s="38">
        <v>-0.42670547369845258</v>
      </c>
      <c r="Q139" s="38">
        <v>-0.78890205863148488</v>
      </c>
      <c r="R139" s="38">
        <v>-0.32460827607586418</v>
      </c>
      <c r="S139" s="38">
        <v>-0.93062477978990554</v>
      </c>
      <c r="T139" s="38" t="s">
        <v>20162</v>
      </c>
      <c r="U139" s="39"/>
      <c r="V139" s="50" t="s">
        <v>20162</v>
      </c>
      <c r="W139" s="51" t="s">
        <v>20162</v>
      </c>
      <c r="X139" s="51" t="s">
        <v>20162</v>
      </c>
      <c r="Y139" s="51" t="s">
        <v>20162</v>
      </c>
      <c r="Z139" s="39"/>
      <c r="AA139" s="50">
        <v>48.481000000000002</v>
      </c>
      <c r="AB139" s="50">
        <v>4.577</v>
      </c>
      <c r="AC139" s="50">
        <v>43.904000000000003</v>
      </c>
      <c r="AD139" s="50" t="s">
        <v>20162</v>
      </c>
      <c r="AE139" s="50">
        <v>-245.45599999999999</v>
      </c>
      <c r="AF139" s="52">
        <v>1.1042501822157433</v>
      </c>
      <c r="AG139" s="52">
        <v>1.7282510194834617</v>
      </c>
      <c r="AH139" s="39"/>
      <c r="AI139" s="53" t="s">
        <v>20162</v>
      </c>
      <c r="AJ139" s="53" t="s">
        <v>20148</v>
      </c>
      <c r="AK139" s="53" t="s">
        <v>20148</v>
      </c>
      <c r="AL139" s="53" t="s">
        <v>20148</v>
      </c>
      <c r="AM139" s="53">
        <v>0.24446000000000001</v>
      </c>
      <c r="AN139" s="53" t="s">
        <v>20162</v>
      </c>
      <c r="AO139" s="53">
        <v>-0.40638083371091976</v>
      </c>
      <c r="AP139" s="53">
        <v>-0.40453260665288476</v>
      </c>
      <c r="AQ139" s="39"/>
      <c r="AR139" s="51">
        <v>-93.332800000000006</v>
      </c>
      <c r="AS139" s="104">
        <v>-0.65746552661493596</v>
      </c>
      <c r="AT139" s="38" t="s">
        <v>20148</v>
      </c>
      <c r="AU139" s="102"/>
      <c r="AV139" s="103">
        <v>1</v>
      </c>
      <c r="AW139" s="103">
        <v>0</v>
      </c>
      <c r="AX139" s="103">
        <v>1</v>
      </c>
      <c r="AY139" s="103">
        <v>0</v>
      </c>
      <c r="AZ139" s="103">
        <v>0</v>
      </c>
      <c r="BA139" s="103">
        <v>0</v>
      </c>
      <c r="BB139" s="103">
        <v>2</v>
      </c>
      <c r="BC139" s="39"/>
      <c r="BD139" s="57" t="s">
        <v>20146</v>
      </c>
      <c r="BE139" s="57" t="s">
        <v>20147</v>
      </c>
    </row>
    <row r="140" spans="2:57">
      <c r="B140" t="s">
        <v>3136</v>
      </c>
      <c r="C140" t="s">
        <v>7995</v>
      </c>
      <c r="D140" t="s">
        <v>4196</v>
      </c>
      <c r="E140" s="50">
        <v>11.263070000000001</v>
      </c>
      <c r="F140" s="50">
        <v>12.40719</v>
      </c>
      <c r="G140" s="39"/>
      <c r="H140" s="38">
        <v>-0.95079654052063611</v>
      </c>
      <c r="I140" s="38">
        <v>-0.67195767195767186</v>
      </c>
      <c r="J140" s="38">
        <v>-0.95079654052063611</v>
      </c>
      <c r="K140" s="38">
        <v>-0.86222222222222222</v>
      </c>
      <c r="L140" s="38">
        <v>-0.85238095238095235</v>
      </c>
      <c r="M140" s="38">
        <v>-0.85964912280701755</v>
      </c>
      <c r="N140" s="39"/>
      <c r="O140" s="38">
        <v>-0.89631173095249261</v>
      </c>
      <c r="P140" s="38">
        <v>-0.66297567252396039</v>
      </c>
      <c r="Q140" s="38">
        <v>-0.89631173095249261</v>
      </c>
      <c r="R140" s="38">
        <v>2.837072831105103E-2</v>
      </c>
      <c r="S140" s="38">
        <v>0.91355880706310932</v>
      </c>
      <c r="T140" s="38">
        <v>9.8824499390409706</v>
      </c>
      <c r="U140" s="39"/>
      <c r="V140" s="50">
        <v>0.59455999999999998</v>
      </c>
      <c r="W140" s="51">
        <v>69.022400000000005</v>
      </c>
      <c r="X140" s="51" t="s">
        <v>20148</v>
      </c>
      <c r="Y140" s="51" t="s">
        <v>20148</v>
      </c>
      <c r="Z140" s="39"/>
      <c r="AA140" s="50">
        <v>40.822159999999997</v>
      </c>
      <c r="AB140" s="50">
        <v>30.625050000000002</v>
      </c>
      <c r="AC140" s="50">
        <v>10.19711</v>
      </c>
      <c r="AD140" s="50">
        <v>3.5899299999999998</v>
      </c>
      <c r="AE140" s="50">
        <v>-10.108919999999999</v>
      </c>
      <c r="AF140" s="52">
        <v>4.0033068192850711</v>
      </c>
      <c r="AG140" s="52">
        <v>-1.025074328846175</v>
      </c>
      <c r="AH140" s="39"/>
      <c r="AI140" s="53">
        <v>18.943449999999999</v>
      </c>
      <c r="AJ140" s="53" t="s">
        <v>20148</v>
      </c>
      <c r="AK140" s="53" t="s">
        <v>20148</v>
      </c>
      <c r="AL140" s="53" t="s">
        <v>20148</v>
      </c>
      <c r="AM140" s="53">
        <v>0.58523000000000003</v>
      </c>
      <c r="AN140" s="53">
        <v>7.8745200000000004</v>
      </c>
      <c r="AO140" s="53">
        <v>-6.8059934831978408</v>
      </c>
      <c r="AP140" s="53">
        <v>-3.2081227068104656</v>
      </c>
      <c r="AQ140" s="39"/>
      <c r="AR140" s="51">
        <v>-83.101399999999998</v>
      </c>
      <c r="AS140" s="104">
        <v>-0.32052853563670519</v>
      </c>
      <c r="AT140" s="38" t="s">
        <v>20148</v>
      </c>
      <c r="AU140" s="102"/>
      <c r="AV140" s="103">
        <v>0</v>
      </c>
      <c r="AW140" s="103">
        <v>0</v>
      </c>
      <c r="AX140" s="103">
        <v>0</v>
      </c>
      <c r="AY140" s="103">
        <v>0</v>
      </c>
      <c r="AZ140" s="103">
        <v>0</v>
      </c>
      <c r="BA140" s="103">
        <v>0</v>
      </c>
      <c r="BB140" s="103">
        <v>0</v>
      </c>
      <c r="BC140" s="39"/>
      <c r="BD140" s="57" t="s">
        <v>20146</v>
      </c>
      <c r="BE140" s="57" t="s">
        <v>20147</v>
      </c>
    </row>
    <row r="141" spans="2:57">
      <c r="B141" t="s">
        <v>2600</v>
      </c>
      <c r="C141" t="s">
        <v>7459</v>
      </c>
      <c r="D141" t="s">
        <v>4190</v>
      </c>
      <c r="E141" s="50">
        <v>234.00378000000001</v>
      </c>
      <c r="F141" s="50">
        <v>70.285780000000003</v>
      </c>
      <c r="G141" s="39"/>
      <c r="H141" s="38">
        <v>-1.7097415506958202E-2</v>
      </c>
      <c r="I141" s="38">
        <v>0.44392523364485958</v>
      </c>
      <c r="J141" s="38">
        <v>-1.7097415506958202E-2</v>
      </c>
      <c r="K141" s="38">
        <v>0.22679900744416881</v>
      </c>
      <c r="L141" s="38">
        <v>0.50168848833062918</v>
      </c>
      <c r="M141" s="38">
        <v>3.5120604528487851</v>
      </c>
      <c r="N141" s="39"/>
      <c r="O141" s="38">
        <v>-3.0254723463201572E-2</v>
      </c>
      <c r="P141" s="38">
        <v>0.43226754872528894</v>
      </c>
      <c r="Q141" s="38">
        <v>-3.0254723463201572E-2</v>
      </c>
      <c r="R141" s="38">
        <v>0.15355589485385357</v>
      </c>
      <c r="S141" s="38">
        <v>0.39342724382218108</v>
      </c>
      <c r="T141" s="38">
        <v>2.3929617763214108</v>
      </c>
      <c r="U141" s="39"/>
      <c r="V141" s="50">
        <v>172.36699999999999</v>
      </c>
      <c r="W141" s="51">
        <v>18.1693</v>
      </c>
      <c r="X141" s="51">
        <v>-3.1276000000000002</v>
      </c>
      <c r="Y141" s="51">
        <v>0.56100000000000005</v>
      </c>
      <c r="Z141" s="39"/>
      <c r="AA141" s="50">
        <v>163.79599999999999</v>
      </c>
      <c r="AB141" s="50">
        <v>134.61600000000001</v>
      </c>
      <c r="AC141" s="50">
        <v>29.18</v>
      </c>
      <c r="AD141" s="50">
        <v>105.836</v>
      </c>
      <c r="AE141" s="50">
        <v>22.283000000000001</v>
      </c>
      <c r="AF141" s="52">
        <v>5.6132967786154895</v>
      </c>
      <c r="AG141" s="52">
        <v>-29.477525118984662</v>
      </c>
      <c r="AH141" s="39"/>
      <c r="AI141" s="53">
        <v>1.3575900000000001</v>
      </c>
      <c r="AJ141" s="53" t="s">
        <v>20148</v>
      </c>
      <c r="AK141" s="53" t="s">
        <v>20148</v>
      </c>
      <c r="AL141" s="53">
        <v>73.674490000000006</v>
      </c>
      <c r="AM141" s="53">
        <v>3.5298500000000002</v>
      </c>
      <c r="AN141" s="53">
        <v>0.41332000000000002</v>
      </c>
      <c r="AO141" s="53">
        <v>-18.584288736118456</v>
      </c>
      <c r="AP141" s="53">
        <v>-13.037614542756446</v>
      </c>
      <c r="AQ141" s="39"/>
      <c r="AR141" s="51">
        <v>4.5780000000000003</v>
      </c>
      <c r="AS141" s="104">
        <v>-3.7357337380204976E-2</v>
      </c>
      <c r="AT141" s="38" t="s">
        <v>20148</v>
      </c>
      <c r="AU141" s="102"/>
      <c r="AV141" s="103">
        <v>0</v>
      </c>
      <c r="AW141" s="103">
        <v>0</v>
      </c>
      <c r="AX141" s="103">
        <v>0</v>
      </c>
      <c r="AY141" s="103">
        <v>0</v>
      </c>
      <c r="AZ141" s="103">
        <v>0</v>
      </c>
      <c r="BA141" s="103">
        <v>0</v>
      </c>
      <c r="BB141" s="103">
        <v>0</v>
      </c>
      <c r="BC141" s="39"/>
      <c r="BD141" s="57" t="s">
        <v>20146</v>
      </c>
      <c r="BE141" s="57" t="s">
        <v>20146</v>
      </c>
    </row>
    <row r="142" spans="2:57">
      <c r="B142" t="s">
        <v>755</v>
      </c>
      <c r="C142" t="s">
        <v>5615</v>
      </c>
      <c r="D142" t="s">
        <v>4190</v>
      </c>
      <c r="E142" s="50">
        <v>3256.7299499999999</v>
      </c>
      <c r="F142" s="50">
        <v>1878.03595</v>
      </c>
      <c r="G142" s="39"/>
      <c r="H142" s="38">
        <v>-0.11572498298162015</v>
      </c>
      <c r="I142" s="38">
        <v>7.8455790784557999E-2</v>
      </c>
      <c r="J142" s="38">
        <v>-0.11572498298162015</v>
      </c>
      <c r="K142" s="38">
        <v>0.10741687979539649</v>
      </c>
      <c r="L142" s="38">
        <v>0.12273120138288673</v>
      </c>
      <c r="M142" s="38">
        <v>5.4788029925187036</v>
      </c>
      <c r="N142" s="39"/>
      <c r="O142" s="38">
        <v>-0.13244765171309592</v>
      </c>
      <c r="P142" s="38">
        <v>5.4552358673456869E-2</v>
      </c>
      <c r="Q142" s="38">
        <v>-0.13244765171309592</v>
      </c>
      <c r="R142" s="38">
        <v>0.35873646554727734</v>
      </c>
      <c r="S142" s="38">
        <v>0.3727705487263071</v>
      </c>
      <c r="T142" s="38">
        <v>6.2979098611138742</v>
      </c>
      <c r="U142" s="39"/>
      <c r="V142" s="50">
        <v>1734.2819999999999</v>
      </c>
      <c r="W142" s="51">
        <v>40.374099999999999</v>
      </c>
      <c r="X142" s="51">
        <v>13.1112</v>
      </c>
      <c r="Y142" s="51">
        <v>13.3438</v>
      </c>
      <c r="Z142" s="39"/>
      <c r="AA142" s="50">
        <v>3267.335</v>
      </c>
      <c r="AB142" s="50">
        <v>1944.9580000000001</v>
      </c>
      <c r="AC142" s="50">
        <v>1322.377</v>
      </c>
      <c r="AD142" s="50">
        <v>1301.7760000000001</v>
      </c>
      <c r="AE142" s="50">
        <v>309.43</v>
      </c>
      <c r="AF142" s="52">
        <v>2.4708044680147947</v>
      </c>
      <c r="AG142" s="52">
        <v>2.3849884919828397</v>
      </c>
      <c r="AH142" s="39"/>
      <c r="AI142" s="53">
        <v>1.87785</v>
      </c>
      <c r="AJ142" s="53">
        <v>5.6005399999999996</v>
      </c>
      <c r="AK142" s="53">
        <v>14.486649999999999</v>
      </c>
      <c r="AL142" s="53">
        <v>9.2780900000000006</v>
      </c>
      <c r="AM142" s="53">
        <v>1.44645</v>
      </c>
      <c r="AN142" s="53">
        <v>1.0314399999999999</v>
      </c>
      <c r="AO142" s="53">
        <v>3.4387382562378583</v>
      </c>
      <c r="AP142" s="53">
        <v>8.2592417738998876</v>
      </c>
      <c r="AQ142" s="39"/>
      <c r="AR142" s="51">
        <v>21.027799999999999</v>
      </c>
      <c r="AS142" s="104">
        <v>7.8110502593366521E-2</v>
      </c>
      <c r="AT142" s="38" t="s">
        <v>20148</v>
      </c>
      <c r="AU142" s="102"/>
      <c r="AV142" s="103">
        <v>5</v>
      </c>
      <c r="AW142" s="103">
        <v>0</v>
      </c>
      <c r="AX142" s="103">
        <v>1</v>
      </c>
      <c r="AY142" s="103">
        <v>0</v>
      </c>
      <c r="AZ142" s="103">
        <v>0</v>
      </c>
      <c r="BA142" s="103">
        <v>0</v>
      </c>
      <c r="BB142" s="103">
        <v>6</v>
      </c>
      <c r="BC142" s="39"/>
      <c r="BD142" s="57" t="s">
        <v>20146</v>
      </c>
      <c r="BE142" s="57" t="s">
        <v>20146</v>
      </c>
    </row>
    <row r="143" spans="2:57">
      <c r="B143" t="s">
        <v>45</v>
      </c>
      <c r="C143" t="s">
        <v>4587</v>
      </c>
      <c r="D143" t="s">
        <v>4194</v>
      </c>
      <c r="E143" s="50">
        <v>46870.247150000003</v>
      </c>
      <c r="F143" s="50">
        <v>54136.649149999997</v>
      </c>
      <c r="G143" s="39"/>
      <c r="H143" s="38">
        <v>-0.48645564298156052</v>
      </c>
      <c r="I143" s="38">
        <v>-0.18602437166793606</v>
      </c>
      <c r="J143" s="38">
        <v>-0.48645564298156052</v>
      </c>
      <c r="K143" s="38" t="s">
        <v>20162</v>
      </c>
      <c r="L143" s="38" t="s">
        <v>20162</v>
      </c>
      <c r="M143" s="38" t="s">
        <v>20162</v>
      </c>
      <c r="N143" s="39"/>
      <c r="O143" s="38">
        <v>-0.480724498132581</v>
      </c>
      <c r="P143" s="38">
        <v>-0.19407048419932826</v>
      </c>
      <c r="Q143" s="38">
        <v>-0.480724498132581</v>
      </c>
      <c r="R143" s="38" t="s">
        <v>20162</v>
      </c>
      <c r="S143" s="38" t="s">
        <v>20162</v>
      </c>
      <c r="T143" s="38" t="s">
        <v>20162</v>
      </c>
      <c r="U143" s="39"/>
      <c r="V143" s="50">
        <v>5992</v>
      </c>
      <c r="W143" s="51">
        <v>80.707599999999999</v>
      </c>
      <c r="X143" s="51">
        <v>9.0452999999999992</v>
      </c>
      <c r="Y143" s="51">
        <v>-5.8743999999999996</v>
      </c>
      <c r="Z143" s="39"/>
      <c r="AA143" s="50">
        <v>13708</v>
      </c>
      <c r="AB143" s="50">
        <v>8933</v>
      </c>
      <c r="AC143" s="50">
        <v>4775</v>
      </c>
      <c r="AD143" s="50">
        <v>1983</v>
      </c>
      <c r="AE143" s="50">
        <v>-6358</v>
      </c>
      <c r="AF143" s="52">
        <v>2.8707853403141361</v>
      </c>
      <c r="AG143" s="52">
        <v>-9.6203356688935955</v>
      </c>
      <c r="AH143" s="39"/>
      <c r="AI143" s="53">
        <v>7.8224499999999999</v>
      </c>
      <c r="AJ143" s="53">
        <v>74.570859999999996</v>
      </c>
      <c r="AK143" s="53">
        <v>102.56835</v>
      </c>
      <c r="AL143" s="53" t="s">
        <v>20148</v>
      </c>
      <c r="AM143" s="53">
        <v>11.342029999999999</v>
      </c>
      <c r="AN143" s="53">
        <v>8.7885200000000001</v>
      </c>
      <c r="AO143" s="53">
        <v>88.213539432947684</v>
      </c>
      <c r="AP143" s="53">
        <v>99.883116512915123</v>
      </c>
      <c r="AQ143" s="39"/>
      <c r="AR143" s="51">
        <v>-9.1705000000000005</v>
      </c>
      <c r="AS143" s="104">
        <v>0.4029739776951673</v>
      </c>
      <c r="AT143" s="38" t="s">
        <v>20148</v>
      </c>
      <c r="AU143" s="102"/>
      <c r="AV143" s="103">
        <v>14</v>
      </c>
      <c r="AW143" s="103">
        <v>5</v>
      </c>
      <c r="AX143" s="103">
        <v>21</v>
      </c>
      <c r="AY143" s="103">
        <v>1</v>
      </c>
      <c r="AZ143" s="103">
        <v>2</v>
      </c>
      <c r="BA143" s="103">
        <v>0</v>
      </c>
      <c r="BB143" s="103">
        <v>43</v>
      </c>
      <c r="BC143" s="39"/>
      <c r="BD143" s="57" t="s">
        <v>20146</v>
      </c>
      <c r="BE143" s="57" t="s">
        <v>20146</v>
      </c>
    </row>
    <row r="144" spans="2:57">
      <c r="B144" t="s">
        <v>2486</v>
      </c>
      <c r="C144" t="s">
        <v>7345</v>
      </c>
      <c r="D144" t="s">
        <v>4198</v>
      </c>
      <c r="E144" s="50">
        <v>60.035220000000002</v>
      </c>
      <c r="F144" s="50">
        <v>66.555220000000006</v>
      </c>
      <c r="G144" s="39"/>
      <c r="H144" s="38">
        <v>-0.38758231420508005</v>
      </c>
      <c r="I144" s="38">
        <v>-9.7087378640776767E-2</v>
      </c>
      <c r="J144" s="38">
        <v>-0.38758231420508005</v>
      </c>
      <c r="K144" s="38">
        <v>-0.39101964452759586</v>
      </c>
      <c r="L144" s="38">
        <v>-0.27586206896551724</v>
      </c>
      <c r="M144" s="38" t="s">
        <v>20162</v>
      </c>
      <c r="N144" s="39"/>
      <c r="O144" s="38">
        <v>-0.37979571113215249</v>
      </c>
      <c r="P144" s="38">
        <v>-9.5210142204681047E-2</v>
      </c>
      <c r="Q144" s="38">
        <v>-0.37979571113215249</v>
      </c>
      <c r="R144" s="38">
        <v>-0.35795164920650779</v>
      </c>
      <c r="S144" s="38">
        <v>-0.2271163679849908</v>
      </c>
      <c r="T144" s="38" t="s">
        <v>20162</v>
      </c>
      <c r="U144" s="39"/>
      <c r="V144" s="50">
        <v>64.272999999999996</v>
      </c>
      <c r="W144" s="51">
        <v>38.2851</v>
      </c>
      <c r="X144" s="51">
        <v>-15.689299999999999</v>
      </c>
      <c r="Y144" s="51">
        <v>-15.693899999999999</v>
      </c>
      <c r="Z144" s="39"/>
      <c r="AA144" s="50">
        <v>66.39</v>
      </c>
      <c r="AB144" s="50">
        <v>22.216999999999999</v>
      </c>
      <c r="AC144" s="50">
        <v>44.173000000000002</v>
      </c>
      <c r="AD144" s="50" t="s">
        <v>20162</v>
      </c>
      <c r="AE144" s="50">
        <v>-57.433999999999997</v>
      </c>
      <c r="AF144" s="52">
        <v>1.5029542933466145</v>
      </c>
      <c r="AG144" s="52">
        <v>1.7522191613100704</v>
      </c>
      <c r="AH144" s="39"/>
      <c r="AI144" s="53">
        <v>0.93406999999999996</v>
      </c>
      <c r="AJ144" s="53" t="s">
        <v>20148</v>
      </c>
      <c r="AK144" s="53" t="s">
        <v>20148</v>
      </c>
      <c r="AL144" s="53" t="s">
        <v>20148</v>
      </c>
      <c r="AM144" s="53">
        <v>1.4880500000000001</v>
      </c>
      <c r="AN144" s="53">
        <v>1.0147900000000001</v>
      </c>
      <c r="AO144" s="53">
        <v>-10.185984083256812</v>
      </c>
      <c r="AP144" s="53">
        <v>-6.6000813169377235</v>
      </c>
      <c r="AQ144" s="39"/>
      <c r="AR144" s="51">
        <v>-21.948499999999999</v>
      </c>
      <c r="AS144" s="104">
        <v>-0.30713002162458503</v>
      </c>
      <c r="AT144" s="38" t="s">
        <v>20148</v>
      </c>
      <c r="AU144" s="102"/>
      <c r="AV144" s="103">
        <v>2</v>
      </c>
      <c r="AW144" s="103">
        <v>1</v>
      </c>
      <c r="AX144" s="103">
        <v>2</v>
      </c>
      <c r="AY144" s="103">
        <v>0</v>
      </c>
      <c r="AZ144" s="103">
        <v>0</v>
      </c>
      <c r="BA144" s="103">
        <v>0</v>
      </c>
      <c r="BB144" s="103">
        <v>5</v>
      </c>
      <c r="BC144" s="39"/>
      <c r="BD144" s="57" t="s">
        <v>20146</v>
      </c>
      <c r="BE144" s="57" t="s">
        <v>20146</v>
      </c>
    </row>
    <row r="145" spans="2:57">
      <c r="B145" t="s">
        <v>3245</v>
      </c>
      <c r="C145" t="s">
        <v>8104</v>
      </c>
      <c r="D145" t="s">
        <v>4197</v>
      </c>
      <c r="E145" s="50">
        <v>-14.138949999999999</v>
      </c>
      <c r="F145" s="50">
        <v>9.8160500000000006</v>
      </c>
      <c r="G145" s="39"/>
      <c r="H145" s="38">
        <v>-0.81907894736842102</v>
      </c>
      <c r="I145" s="38">
        <v>-0.57828553902775648</v>
      </c>
      <c r="J145" s="38">
        <v>-0.81907894736842102</v>
      </c>
      <c r="K145" s="38">
        <v>-0.72361809045226133</v>
      </c>
      <c r="L145" s="38">
        <v>-0.95217391304347831</v>
      </c>
      <c r="M145" s="38">
        <v>-0.97135416666666663</v>
      </c>
      <c r="N145" s="39"/>
      <c r="O145" s="38">
        <v>-0.63710105257164873</v>
      </c>
      <c r="P145" s="38">
        <v>-0.57828569022715581</v>
      </c>
      <c r="Q145" s="38">
        <v>-0.63710105257164873</v>
      </c>
      <c r="R145" s="38">
        <v>-0.21494523599109061</v>
      </c>
      <c r="S145" s="38">
        <v>-0.86411347297808561</v>
      </c>
      <c r="T145" s="38">
        <v>-0.91836126884039493</v>
      </c>
      <c r="U145" s="39"/>
      <c r="V145" s="50">
        <v>11.677</v>
      </c>
      <c r="W145" s="51">
        <v>-26.5307</v>
      </c>
      <c r="X145" s="51">
        <v>-119.6711</v>
      </c>
      <c r="Y145" s="51">
        <v>-148.45419999999999</v>
      </c>
      <c r="Z145" s="39"/>
      <c r="AA145" s="50">
        <v>96.034999999999997</v>
      </c>
      <c r="AB145" s="50">
        <v>104.96899999999999</v>
      </c>
      <c r="AC145" s="50">
        <v>-8.9339999999999993</v>
      </c>
      <c r="AD145" s="50">
        <v>15.173999999999999</v>
      </c>
      <c r="AE145" s="50">
        <v>-304.904</v>
      </c>
      <c r="AF145" s="52">
        <v>-10.749384374300426</v>
      </c>
      <c r="AG145" s="52">
        <v>-0.96267465069860292</v>
      </c>
      <c r="AH145" s="39"/>
      <c r="AI145" s="53" t="s">
        <v>20148</v>
      </c>
      <c r="AJ145" s="53" t="s">
        <v>20148</v>
      </c>
      <c r="AK145" s="53" t="s">
        <v>20148</v>
      </c>
      <c r="AL145" s="53" t="s">
        <v>20148</v>
      </c>
      <c r="AM145" s="53">
        <v>0.20091999999999999</v>
      </c>
      <c r="AN145" s="53">
        <v>0.41360999999999998</v>
      </c>
      <c r="AO145" s="53">
        <v>-0.9796457085828344</v>
      </c>
      <c r="AP145" s="53">
        <v>-0.70245098039215692</v>
      </c>
      <c r="AQ145" s="39"/>
      <c r="AR145" s="51" t="s">
        <v>20148</v>
      </c>
      <c r="AS145" s="104">
        <v>-2.9782608695652111</v>
      </c>
      <c r="AT145" s="38" t="s">
        <v>20148</v>
      </c>
      <c r="AU145" s="102"/>
      <c r="AV145" s="103">
        <v>0</v>
      </c>
      <c r="AW145" s="103">
        <v>0</v>
      </c>
      <c r="AX145" s="103">
        <v>0</v>
      </c>
      <c r="AY145" s="103">
        <v>0</v>
      </c>
      <c r="AZ145" s="103">
        <v>0</v>
      </c>
      <c r="BA145" s="103">
        <v>0</v>
      </c>
      <c r="BB145" s="103">
        <v>0</v>
      </c>
      <c r="BC145" s="39"/>
      <c r="BD145" s="57" t="s">
        <v>20146</v>
      </c>
      <c r="BE145" s="57" t="s">
        <v>20146</v>
      </c>
    </row>
    <row r="146" spans="2:57">
      <c r="B146" t="s">
        <v>1560</v>
      </c>
      <c r="C146" t="s">
        <v>6419</v>
      </c>
      <c r="D146" t="s">
        <v>4196</v>
      </c>
      <c r="E146" s="50">
        <v>307.44805000000002</v>
      </c>
      <c r="F146" s="50">
        <v>207.83805000000001</v>
      </c>
      <c r="G146" s="39"/>
      <c r="H146" s="38">
        <v>-0.77544960148373199</v>
      </c>
      <c r="I146" s="38">
        <v>-0.4245723172628304</v>
      </c>
      <c r="J146" s="38">
        <v>-0.77544960148373199</v>
      </c>
      <c r="K146" s="38" t="s">
        <v>20162</v>
      </c>
      <c r="L146" s="38" t="s">
        <v>20162</v>
      </c>
      <c r="M146" s="38" t="s">
        <v>20162</v>
      </c>
      <c r="N146" s="39"/>
      <c r="O146" s="38">
        <v>-0.78269943387255581</v>
      </c>
      <c r="P146" s="38">
        <v>-0.41906738029102186</v>
      </c>
      <c r="Q146" s="38">
        <v>-0.78269943387255581</v>
      </c>
      <c r="R146" s="38" t="s">
        <v>20162</v>
      </c>
      <c r="S146" s="38" t="s">
        <v>20162</v>
      </c>
      <c r="T146" s="38" t="s">
        <v>20162</v>
      </c>
      <c r="U146" s="39"/>
      <c r="V146" s="50">
        <v>133.315</v>
      </c>
      <c r="W146" s="51">
        <v>69.068700000000007</v>
      </c>
      <c r="X146" s="51">
        <v>13.0892</v>
      </c>
      <c r="Y146" s="51">
        <v>7.9142999999999999</v>
      </c>
      <c r="Z146" s="39"/>
      <c r="AA146" s="50">
        <v>200.554</v>
      </c>
      <c r="AB146" s="50">
        <v>117.026</v>
      </c>
      <c r="AC146" s="50">
        <v>83.528000000000006</v>
      </c>
      <c r="AD146" s="50">
        <v>81.754999999999995</v>
      </c>
      <c r="AE146" s="50">
        <v>-0.39300000000000002</v>
      </c>
      <c r="AF146" s="52">
        <v>2.4010391724930562</v>
      </c>
      <c r="AG146" s="52">
        <v>3.128706283528091</v>
      </c>
      <c r="AH146" s="39"/>
      <c r="AI146" s="53">
        <v>2.3061799999999999</v>
      </c>
      <c r="AJ146" s="53">
        <v>11.20478</v>
      </c>
      <c r="AK146" s="53">
        <v>17.6188</v>
      </c>
      <c r="AL146" s="53" t="s">
        <v>20148</v>
      </c>
      <c r="AM146" s="53">
        <v>2.4646699999999999</v>
      </c>
      <c r="AN146" s="53">
        <v>1.54423</v>
      </c>
      <c r="AO146" s="53">
        <v>8.6429928889258534</v>
      </c>
      <c r="AP146" s="53">
        <v>11.910489971346706</v>
      </c>
      <c r="AQ146" s="39"/>
      <c r="AR146" s="51">
        <v>10.184100000000001</v>
      </c>
      <c r="AS146" s="104">
        <v>0.10697973822150017</v>
      </c>
      <c r="AT146" s="38" t="s">
        <v>20148</v>
      </c>
      <c r="AU146" s="102"/>
      <c r="AV146" s="103">
        <v>1</v>
      </c>
      <c r="AW146" s="103">
        <v>1</v>
      </c>
      <c r="AX146" s="103">
        <v>2</v>
      </c>
      <c r="AY146" s="103">
        <v>0</v>
      </c>
      <c r="AZ146" s="103">
        <v>0</v>
      </c>
      <c r="BA146" s="103">
        <v>0</v>
      </c>
      <c r="BB146" s="103">
        <v>4</v>
      </c>
      <c r="BC146" s="39"/>
      <c r="BD146" s="57" t="s">
        <v>20146</v>
      </c>
      <c r="BE146" s="57" t="s">
        <v>20147</v>
      </c>
    </row>
    <row r="147" spans="2:57">
      <c r="B147" t="s">
        <v>204</v>
      </c>
      <c r="C147" t="s">
        <v>4536</v>
      </c>
      <c r="D147" t="s">
        <v>4198</v>
      </c>
      <c r="E147" s="50">
        <v>15056.18122</v>
      </c>
      <c r="F147" s="50">
        <v>13255.52522</v>
      </c>
      <c r="G147" s="39"/>
      <c r="H147" s="38">
        <v>-0.27973342447026661</v>
      </c>
      <c r="I147" s="38">
        <v>4.955179282868527E-2</v>
      </c>
      <c r="J147" s="38">
        <v>-0.27973342447026661</v>
      </c>
      <c r="K147" s="38">
        <v>-2.4079648066682058E-2</v>
      </c>
      <c r="L147" s="38">
        <v>0.29612546125461248</v>
      </c>
      <c r="M147" s="38">
        <v>1.0606208750916646</v>
      </c>
      <c r="N147" s="39"/>
      <c r="O147" s="38">
        <v>-0.3029515893103939</v>
      </c>
      <c r="P147" s="38">
        <v>3.8229087176444798E-2</v>
      </c>
      <c r="Q147" s="38">
        <v>-0.3029515893103939</v>
      </c>
      <c r="R147" s="38">
        <v>-5.0403440690941603E-2</v>
      </c>
      <c r="S147" s="38">
        <v>0.2048693126995309</v>
      </c>
      <c r="T147" s="38">
        <v>0.82577721399607307</v>
      </c>
      <c r="U147" s="39"/>
      <c r="V147" s="50">
        <v>3461.223</v>
      </c>
      <c r="W147" s="51">
        <v>63.337899999999998</v>
      </c>
      <c r="X147" s="51">
        <v>23.321200000000001</v>
      </c>
      <c r="Y147" s="51">
        <v>18.826899999999998</v>
      </c>
      <c r="Z147" s="39"/>
      <c r="AA147" s="50">
        <v>8138.6729999999998</v>
      </c>
      <c r="AB147" s="50">
        <v>3608.6590000000001</v>
      </c>
      <c r="AC147" s="50">
        <v>4530.0140000000001</v>
      </c>
      <c r="AD147" s="50">
        <v>1976.1669999999999</v>
      </c>
      <c r="AE147" s="50">
        <v>1256.692</v>
      </c>
      <c r="AF147" s="52">
        <v>1.7966110038512022</v>
      </c>
      <c r="AG147" s="52">
        <v>0.58030708706273437</v>
      </c>
      <c r="AH147" s="39"/>
      <c r="AI147" s="53">
        <v>4.3499600000000003</v>
      </c>
      <c r="AJ147" s="53">
        <v>10.37955</v>
      </c>
      <c r="AK147" s="53">
        <v>18.98171</v>
      </c>
      <c r="AL147" s="53">
        <v>21.450379999999999</v>
      </c>
      <c r="AM147" s="53">
        <v>2.9870000000000001</v>
      </c>
      <c r="AN147" s="53">
        <v>3.9618000000000002</v>
      </c>
      <c r="AO147" s="53">
        <v>11.104867701907063</v>
      </c>
      <c r="AP147" s="53">
        <v>16.421571329109689</v>
      </c>
      <c r="AQ147" s="39"/>
      <c r="AR147" s="51">
        <v>14.8415</v>
      </c>
      <c r="AS147" s="104">
        <v>0.11552433060600034</v>
      </c>
      <c r="AT147" s="38" t="s">
        <v>20148</v>
      </c>
      <c r="AU147" s="102"/>
      <c r="AV147" s="103">
        <v>8</v>
      </c>
      <c r="AW147" s="103">
        <v>2</v>
      </c>
      <c r="AX147" s="103">
        <v>9</v>
      </c>
      <c r="AY147" s="103">
        <v>1</v>
      </c>
      <c r="AZ147" s="103">
        <v>0</v>
      </c>
      <c r="BA147" s="103">
        <v>0</v>
      </c>
      <c r="BB147" s="103">
        <v>20</v>
      </c>
      <c r="BC147" s="39"/>
      <c r="BD147" s="57" t="s">
        <v>20146</v>
      </c>
      <c r="BE147" s="57" t="s">
        <v>20146</v>
      </c>
    </row>
    <row r="148" spans="2:57">
      <c r="B148" t="s">
        <v>3381</v>
      </c>
      <c r="C148" t="s">
        <v>8240</v>
      </c>
      <c r="D148" t="s">
        <v>4196</v>
      </c>
      <c r="E148" s="50">
        <v>10.90659</v>
      </c>
      <c r="F148" s="50">
        <v>4.8348800000000001</v>
      </c>
      <c r="G148" s="39"/>
      <c r="H148" s="38" t="s">
        <v>20162</v>
      </c>
      <c r="I148" s="38">
        <v>-0.67629806647838364</v>
      </c>
      <c r="J148" s="38" t="s">
        <v>20162</v>
      </c>
      <c r="K148" s="38" t="s">
        <v>20162</v>
      </c>
      <c r="L148" s="38" t="s">
        <v>20162</v>
      </c>
      <c r="M148" s="38" t="s">
        <v>20162</v>
      </c>
      <c r="N148" s="39"/>
      <c r="O148" s="38" t="s">
        <v>20162</v>
      </c>
      <c r="P148" s="38">
        <v>-0.67629785353704419</v>
      </c>
      <c r="Q148" s="38" t="s">
        <v>20162</v>
      </c>
      <c r="R148" s="38" t="s">
        <v>20162</v>
      </c>
      <c r="S148" s="38" t="s">
        <v>20162</v>
      </c>
      <c r="T148" s="38" t="s">
        <v>20162</v>
      </c>
      <c r="U148" s="39"/>
      <c r="V148" s="50">
        <v>4.1430000000000002E-2</v>
      </c>
      <c r="W148" s="51" t="s">
        <v>20148</v>
      </c>
      <c r="X148" s="51" t="s">
        <v>20148</v>
      </c>
      <c r="Y148" s="51" t="s">
        <v>20148</v>
      </c>
      <c r="Z148" s="39"/>
      <c r="AA148" s="50">
        <v>8.0459999999999994</v>
      </c>
      <c r="AB148" s="50">
        <v>10.24743</v>
      </c>
      <c r="AC148" s="50">
        <v>-2.2014200000000002</v>
      </c>
      <c r="AD148" s="50" t="s">
        <v>20162</v>
      </c>
      <c r="AE148" s="50">
        <v>-13.293889999999999</v>
      </c>
      <c r="AF148" s="52">
        <v>-3.6549136466462548</v>
      </c>
      <c r="AG148" s="52">
        <v>-0.93057162693820883</v>
      </c>
      <c r="AH148" s="39"/>
      <c r="AI148" s="53">
        <v>263.24698000000001</v>
      </c>
      <c r="AJ148" s="53" t="s">
        <v>20148</v>
      </c>
      <c r="AK148" s="53" t="s">
        <v>20148</v>
      </c>
      <c r="AL148" s="53" t="s">
        <v>20148</v>
      </c>
      <c r="AM148" s="53" t="s">
        <v>20148</v>
      </c>
      <c r="AN148" s="53">
        <v>58.348999999999997</v>
      </c>
      <c r="AO148" s="53">
        <v>-0.74101071158718168</v>
      </c>
      <c r="AP148" s="53">
        <v>-0.70750234498582765</v>
      </c>
      <c r="AQ148" s="39"/>
      <c r="AR148" s="51" t="s">
        <v>20148</v>
      </c>
      <c r="AS148" s="104">
        <v>-1.7656939549593313</v>
      </c>
      <c r="AT148" s="38" t="s">
        <v>20148</v>
      </c>
      <c r="AU148" s="102"/>
      <c r="AV148" s="103">
        <v>0</v>
      </c>
      <c r="AW148" s="103">
        <v>0</v>
      </c>
      <c r="AX148" s="103">
        <v>0</v>
      </c>
      <c r="AY148" s="103">
        <v>0</v>
      </c>
      <c r="AZ148" s="103">
        <v>0</v>
      </c>
      <c r="BA148" s="103">
        <v>0</v>
      </c>
      <c r="BB148" s="103">
        <v>0</v>
      </c>
      <c r="BC148" s="39"/>
      <c r="BD148" s="57" t="s">
        <v>20146</v>
      </c>
      <c r="BE148" s="57" t="s">
        <v>20147</v>
      </c>
    </row>
    <row r="149" spans="2:57">
      <c r="B149" t="s">
        <v>2984</v>
      </c>
      <c r="C149" t="s">
        <v>7843</v>
      </c>
      <c r="D149" t="s">
        <v>4196</v>
      </c>
      <c r="E149" s="50">
        <v>26.83249</v>
      </c>
      <c r="F149" s="50">
        <v>34.983669999999996</v>
      </c>
      <c r="G149" s="39"/>
      <c r="H149" s="38">
        <v>-0.68673333333333342</v>
      </c>
      <c r="I149" s="38">
        <v>-0.2541269841269842</v>
      </c>
      <c r="J149" s="38">
        <v>-0.68673333333333342</v>
      </c>
      <c r="K149" s="38">
        <v>-0.73148571428571429</v>
      </c>
      <c r="L149" s="38">
        <v>-0.89147806004618935</v>
      </c>
      <c r="M149" s="38" t="s">
        <v>20162</v>
      </c>
      <c r="N149" s="39"/>
      <c r="O149" s="38">
        <v>-0.51000504510197908</v>
      </c>
      <c r="P149" s="38">
        <v>-6.4357081763616986E-2</v>
      </c>
      <c r="Q149" s="38">
        <v>-0.51000504510197908</v>
      </c>
      <c r="R149" s="38">
        <v>-4.8455670655498495E-2</v>
      </c>
      <c r="S149" s="38">
        <v>-0.47044602597660534</v>
      </c>
      <c r="T149" s="38" t="s">
        <v>20162</v>
      </c>
      <c r="U149" s="39"/>
      <c r="V149" s="50" t="s">
        <v>20162</v>
      </c>
      <c r="W149" s="51" t="s">
        <v>20162</v>
      </c>
      <c r="X149" s="51" t="s">
        <v>20162</v>
      </c>
      <c r="Y149" s="51" t="s">
        <v>20162</v>
      </c>
      <c r="Z149" s="39"/>
      <c r="AA149" s="50">
        <v>11.64803</v>
      </c>
      <c r="AB149" s="50">
        <v>6.0934499999999998</v>
      </c>
      <c r="AC149" s="50">
        <v>5.5545799999999996</v>
      </c>
      <c r="AD149" s="50" t="s">
        <v>20162</v>
      </c>
      <c r="AE149" s="50">
        <v>-199.70505</v>
      </c>
      <c r="AF149" s="52">
        <v>2.0970136355944105</v>
      </c>
      <c r="AG149" s="52">
        <v>0.5439433213577447</v>
      </c>
      <c r="AH149" s="39"/>
      <c r="AI149" s="53" t="s">
        <v>20162</v>
      </c>
      <c r="AJ149" s="53" t="s">
        <v>20148</v>
      </c>
      <c r="AK149" s="53" t="s">
        <v>20148</v>
      </c>
      <c r="AL149" s="53" t="s">
        <v>20148</v>
      </c>
      <c r="AM149" s="53">
        <v>4.0266000000000002</v>
      </c>
      <c r="AN149" s="53" t="s">
        <v>20162</v>
      </c>
      <c r="AO149" s="53">
        <v>-2.0327512883490479</v>
      </c>
      <c r="AP149" s="53">
        <v>-2.0322635926046839</v>
      </c>
      <c r="AQ149" s="39"/>
      <c r="AR149" s="51">
        <v>-233.27330000000001</v>
      </c>
      <c r="AS149" s="104">
        <v>4.5220874883100244</v>
      </c>
      <c r="AT149" s="38" t="s">
        <v>20148</v>
      </c>
      <c r="AU149" s="102"/>
      <c r="AV149" s="103">
        <v>1</v>
      </c>
      <c r="AW149" s="103">
        <v>1</v>
      </c>
      <c r="AX149" s="103">
        <v>0</v>
      </c>
      <c r="AY149" s="103">
        <v>0</v>
      </c>
      <c r="AZ149" s="103">
        <v>0</v>
      </c>
      <c r="BA149" s="103">
        <v>0</v>
      </c>
      <c r="BB149" s="103">
        <v>2</v>
      </c>
      <c r="BC149" s="39"/>
      <c r="BD149" s="57" t="s">
        <v>20146</v>
      </c>
      <c r="BE149" s="57" t="s">
        <v>20147</v>
      </c>
    </row>
    <row r="150" spans="2:57">
      <c r="B150" t="s">
        <v>1955</v>
      </c>
      <c r="C150" t="s">
        <v>6814</v>
      </c>
      <c r="D150" t="s">
        <v>4196</v>
      </c>
      <c r="E150" s="50">
        <v>62.275120000000001</v>
      </c>
      <c r="F150" s="50">
        <v>106.14612</v>
      </c>
      <c r="G150" s="39"/>
      <c r="H150" s="38">
        <v>-0.74469026548672568</v>
      </c>
      <c r="I150" s="38">
        <v>0.82479443390259322</v>
      </c>
      <c r="J150" s="38">
        <v>-0.74469026548672568</v>
      </c>
      <c r="K150" s="38">
        <v>-0.90870253164556969</v>
      </c>
      <c r="L150" s="38">
        <v>-0.96119704102219239</v>
      </c>
      <c r="M150" s="38" t="s">
        <v>20162</v>
      </c>
      <c r="N150" s="39"/>
      <c r="O150" s="38">
        <v>-0.73155464524427316</v>
      </c>
      <c r="P150" s="38">
        <v>0.82592038180074834</v>
      </c>
      <c r="Q150" s="38">
        <v>-0.73155464524427316</v>
      </c>
      <c r="R150" s="38">
        <v>-0.85879564230217365</v>
      </c>
      <c r="S150" s="38">
        <v>-0.84884232198300602</v>
      </c>
      <c r="T150" s="38" t="s">
        <v>20162</v>
      </c>
      <c r="U150" s="39"/>
      <c r="V150" s="50">
        <v>213.578</v>
      </c>
      <c r="W150" s="51">
        <v>-8.3912999999999993</v>
      </c>
      <c r="X150" s="51">
        <v>-106.81100000000001</v>
      </c>
      <c r="Y150" s="51">
        <v>-132.42930000000001</v>
      </c>
      <c r="Z150" s="39"/>
      <c r="AA150" s="50">
        <v>525.54999999999995</v>
      </c>
      <c r="AB150" s="50">
        <v>449.09399999999999</v>
      </c>
      <c r="AC150" s="50">
        <v>76.456000000000003</v>
      </c>
      <c r="AD150" s="50" t="s">
        <v>20162</v>
      </c>
      <c r="AE150" s="50">
        <v>-1460.3510000000001</v>
      </c>
      <c r="AF150" s="52">
        <v>6.8738882494506637</v>
      </c>
      <c r="AG150" s="52">
        <v>7.2319949514869447E-2</v>
      </c>
      <c r="AH150" s="39"/>
      <c r="AI150" s="53">
        <v>0.29158000000000001</v>
      </c>
      <c r="AJ150" s="53" t="s">
        <v>20148</v>
      </c>
      <c r="AK150" s="53" t="s">
        <v>20148</v>
      </c>
      <c r="AL150" s="53" t="s">
        <v>20148</v>
      </c>
      <c r="AM150" s="53">
        <v>1.3358000000000001</v>
      </c>
      <c r="AN150" s="53">
        <v>0.44833000000000001</v>
      </c>
      <c r="AO150" s="53">
        <v>-0.55820840892955748</v>
      </c>
      <c r="AP150" s="53">
        <v>-0.46529806027397258</v>
      </c>
      <c r="AQ150" s="39"/>
      <c r="AR150" s="51">
        <v>-174.55269999999999</v>
      </c>
      <c r="AS150" s="104">
        <v>-1.0294356549128623</v>
      </c>
      <c r="AT150" s="38" t="s">
        <v>20148</v>
      </c>
      <c r="AU150" s="102"/>
      <c r="AV150" s="103">
        <v>0</v>
      </c>
      <c r="AW150" s="103">
        <v>0</v>
      </c>
      <c r="AX150" s="103">
        <v>2</v>
      </c>
      <c r="AY150" s="103">
        <v>0</v>
      </c>
      <c r="AZ150" s="103">
        <v>0</v>
      </c>
      <c r="BA150" s="103">
        <v>0</v>
      </c>
      <c r="BB150" s="103">
        <v>2</v>
      </c>
      <c r="BC150" s="39"/>
      <c r="BD150" s="57" t="s">
        <v>20146</v>
      </c>
      <c r="BE150" s="57" t="s">
        <v>20147</v>
      </c>
    </row>
    <row r="151" spans="2:57">
      <c r="B151" t="s">
        <v>3355</v>
      </c>
      <c r="C151" t="s">
        <v>8214</v>
      </c>
      <c r="D151" t="s">
        <v>4198</v>
      </c>
      <c r="E151" s="50">
        <v>17.269439999999999</v>
      </c>
      <c r="F151" s="50">
        <v>3.05748</v>
      </c>
      <c r="G151" s="39"/>
      <c r="H151" s="38">
        <v>-0.98028000000000004</v>
      </c>
      <c r="I151" s="38">
        <v>-0.61655555555555552</v>
      </c>
      <c r="J151" s="38">
        <v>-0.98028000000000004</v>
      </c>
      <c r="K151" s="38">
        <v>-0.99590628706998818</v>
      </c>
      <c r="L151" s="38" t="s">
        <v>20162</v>
      </c>
      <c r="M151" s="38" t="s">
        <v>20162</v>
      </c>
      <c r="N151" s="39"/>
      <c r="O151" s="38">
        <v>-0.94315599250379267</v>
      </c>
      <c r="P151" s="38">
        <v>-0.57765004744992887</v>
      </c>
      <c r="Q151" s="38">
        <v>-0.94315599250379267</v>
      </c>
      <c r="R151" s="38">
        <v>-0.96690370587826502</v>
      </c>
      <c r="S151" s="38" t="s">
        <v>20162</v>
      </c>
      <c r="T151" s="38" t="s">
        <v>20162</v>
      </c>
      <c r="U151" s="39"/>
      <c r="V151" s="50">
        <v>20.68497</v>
      </c>
      <c r="W151" s="51">
        <v>60.746899999999997</v>
      </c>
      <c r="X151" s="51">
        <v>-80.019900000000007</v>
      </c>
      <c r="Y151" s="51">
        <v>-151.4563</v>
      </c>
      <c r="Z151" s="39"/>
      <c r="AA151" s="50">
        <v>94.483170000000001</v>
      </c>
      <c r="AB151" s="50">
        <v>34.533479999999997</v>
      </c>
      <c r="AC151" s="50">
        <v>59.949680000000001</v>
      </c>
      <c r="AD151" s="50">
        <v>4.1050000000000004</v>
      </c>
      <c r="AE151" s="50">
        <v>-88.508240000000001</v>
      </c>
      <c r="AF151" s="52">
        <v>1.5760412732811919</v>
      </c>
      <c r="AG151" s="52">
        <v>-0.20532072035304974</v>
      </c>
      <c r="AH151" s="39"/>
      <c r="AI151" s="53">
        <v>0.83487999999999996</v>
      </c>
      <c r="AJ151" s="53" t="s">
        <v>20148</v>
      </c>
      <c r="AK151" s="53" t="s">
        <v>20148</v>
      </c>
      <c r="AL151" s="53" t="s">
        <v>20148</v>
      </c>
      <c r="AM151" s="53">
        <v>1.8579999999999999E-2</v>
      </c>
      <c r="AN151" s="53">
        <v>4.2779999999999999E-2</v>
      </c>
      <c r="AO151" s="53">
        <v>-0.18623922226722991</v>
      </c>
      <c r="AP151" s="53">
        <v>-0.18471855534947229</v>
      </c>
      <c r="AQ151" s="39"/>
      <c r="AR151" s="51">
        <v>-53.474600000000002</v>
      </c>
      <c r="AS151" s="104">
        <v>-0.24092874507816764</v>
      </c>
      <c r="AT151" s="38" t="s">
        <v>20148</v>
      </c>
      <c r="AU151" s="102"/>
      <c r="AV151" s="103">
        <v>0</v>
      </c>
      <c r="AW151" s="103">
        <v>0</v>
      </c>
      <c r="AX151" s="103">
        <v>2</v>
      </c>
      <c r="AY151" s="103">
        <v>0</v>
      </c>
      <c r="AZ151" s="103">
        <v>0</v>
      </c>
      <c r="BA151" s="103">
        <v>0</v>
      </c>
      <c r="BB151" s="103">
        <v>2</v>
      </c>
      <c r="BC151" s="39"/>
      <c r="BD151" s="57" t="s">
        <v>20146</v>
      </c>
      <c r="BE151" s="57" t="s">
        <v>20146</v>
      </c>
    </row>
    <row r="152" spans="2:57">
      <c r="B152" t="s">
        <v>625</v>
      </c>
      <c r="C152" t="s">
        <v>5486</v>
      </c>
      <c r="D152" t="s">
        <v>4196</v>
      </c>
      <c r="E152" s="50">
        <v>2199.4315900000001</v>
      </c>
      <c r="F152" s="50">
        <v>2562.6225899999999</v>
      </c>
      <c r="G152" s="39"/>
      <c r="H152" s="38">
        <v>1.5910165484633572</v>
      </c>
      <c r="I152" s="38">
        <v>0.60939794419970639</v>
      </c>
      <c r="J152" s="38">
        <v>1.5910165484633572</v>
      </c>
      <c r="K152" s="38">
        <v>1.4690245550799728</v>
      </c>
      <c r="L152" s="38" t="s">
        <v>20162</v>
      </c>
      <c r="M152" s="38" t="s">
        <v>20162</v>
      </c>
      <c r="N152" s="39"/>
      <c r="O152" s="38">
        <v>2.4729173179345647</v>
      </c>
      <c r="P152" s="38">
        <v>0.62138084929845161</v>
      </c>
      <c r="Q152" s="38">
        <v>2.4729173179345647</v>
      </c>
      <c r="R152" s="38">
        <v>3.0428886820781837</v>
      </c>
      <c r="S152" s="38" t="s">
        <v>20162</v>
      </c>
      <c r="T152" s="38" t="s">
        <v>20162</v>
      </c>
      <c r="U152" s="39"/>
      <c r="V152" s="50" t="s">
        <v>20162</v>
      </c>
      <c r="W152" s="51" t="s">
        <v>20162</v>
      </c>
      <c r="X152" s="51" t="s">
        <v>20162</v>
      </c>
      <c r="Y152" s="51" t="s">
        <v>20162</v>
      </c>
      <c r="Z152" s="39"/>
      <c r="AA152" s="50">
        <v>195.548</v>
      </c>
      <c r="AB152" s="50">
        <v>26.439</v>
      </c>
      <c r="AC152" s="50">
        <v>169.10900000000001</v>
      </c>
      <c r="AD152" s="50" t="s">
        <v>20162</v>
      </c>
      <c r="AE152" s="50">
        <v>-310.30399999999997</v>
      </c>
      <c r="AF152" s="52">
        <v>1.1563429504047684</v>
      </c>
      <c r="AG152" s="52" t="s">
        <v>20162</v>
      </c>
      <c r="AH152" s="39"/>
      <c r="AI152" s="53" t="s">
        <v>20162</v>
      </c>
      <c r="AJ152" s="53" t="s">
        <v>20148</v>
      </c>
      <c r="AK152" s="53" t="s">
        <v>20148</v>
      </c>
      <c r="AL152" s="53" t="s">
        <v>20148</v>
      </c>
      <c r="AM152" s="53">
        <v>11.30963</v>
      </c>
      <c r="AN152" s="53" t="s">
        <v>20162</v>
      </c>
      <c r="AO152" s="53" t="s">
        <v>20162</v>
      </c>
      <c r="AP152" s="53">
        <v>-25.401171520329878</v>
      </c>
      <c r="AQ152" s="39"/>
      <c r="AR152" s="51" t="s">
        <v>20162</v>
      </c>
      <c r="AS152" s="104">
        <v>-5.0087379604805884</v>
      </c>
      <c r="AT152" s="38" t="s">
        <v>20148</v>
      </c>
      <c r="AU152" s="102"/>
      <c r="AV152" s="103">
        <v>3</v>
      </c>
      <c r="AW152" s="103">
        <v>2</v>
      </c>
      <c r="AX152" s="103">
        <v>1</v>
      </c>
      <c r="AY152" s="103">
        <v>0</v>
      </c>
      <c r="AZ152" s="103">
        <v>0</v>
      </c>
      <c r="BA152" s="103">
        <v>0</v>
      </c>
      <c r="BB152" s="103">
        <v>6</v>
      </c>
      <c r="BC152" s="39"/>
      <c r="BD152" s="57" t="s">
        <v>20146</v>
      </c>
      <c r="BE152" s="57" t="s">
        <v>20147</v>
      </c>
    </row>
    <row r="153" spans="2:57">
      <c r="B153" t="s">
        <v>2162</v>
      </c>
      <c r="C153" t="s">
        <v>7021</v>
      </c>
      <c r="D153" t="s">
        <v>4196</v>
      </c>
      <c r="E153" s="50">
        <v>-48.874209999999998</v>
      </c>
      <c r="F153" s="50">
        <v>87.257800000000003</v>
      </c>
      <c r="G153" s="39"/>
      <c r="H153" s="38">
        <v>-0.88721047331319236</v>
      </c>
      <c r="I153" s="38">
        <v>-0.50442477876106184</v>
      </c>
      <c r="J153" s="38">
        <v>-0.88721047331319236</v>
      </c>
      <c r="K153" s="38" t="s">
        <v>20162</v>
      </c>
      <c r="L153" s="38" t="s">
        <v>20162</v>
      </c>
      <c r="M153" s="38" t="s">
        <v>20162</v>
      </c>
      <c r="N153" s="39"/>
      <c r="O153" s="38">
        <v>-0.72444995179489413</v>
      </c>
      <c r="P153" s="38">
        <v>-0.54787104642096918</v>
      </c>
      <c r="Q153" s="38">
        <v>-0.72444995179489413</v>
      </c>
      <c r="R153" s="38" t="s">
        <v>20162</v>
      </c>
      <c r="S153" s="38" t="s">
        <v>20162</v>
      </c>
      <c r="T153" s="38" t="s">
        <v>20162</v>
      </c>
      <c r="U153" s="39"/>
      <c r="V153" s="50">
        <v>0.53800000000000003</v>
      </c>
      <c r="W153" s="51">
        <v>34.014800000000001</v>
      </c>
      <c r="X153" s="51" t="s">
        <v>20148</v>
      </c>
      <c r="Y153" s="51" t="s">
        <v>20148</v>
      </c>
      <c r="Z153" s="39"/>
      <c r="AA153" s="50">
        <v>80.936999999999998</v>
      </c>
      <c r="AB153" s="50">
        <v>15.175000000000001</v>
      </c>
      <c r="AC153" s="50">
        <v>65.762</v>
      </c>
      <c r="AD153" s="50">
        <v>6.4219999999999997</v>
      </c>
      <c r="AE153" s="50">
        <v>-226.114</v>
      </c>
      <c r="AF153" s="52">
        <v>1.2307563638575469</v>
      </c>
      <c r="AG153" s="52">
        <v>1.1660655195234946</v>
      </c>
      <c r="AH153" s="39"/>
      <c r="AI153" s="53" t="s">
        <v>20148</v>
      </c>
      <c r="AJ153" s="53" t="s">
        <v>20148</v>
      </c>
      <c r="AK153" s="53" t="s">
        <v>20148</v>
      </c>
      <c r="AL153" s="53" t="s">
        <v>20148</v>
      </c>
      <c r="AM153" s="53" t="s">
        <v>20148</v>
      </c>
      <c r="AN153" s="53">
        <v>2.4929199999999998</v>
      </c>
      <c r="AO153" s="53">
        <v>-1.4437094639311716</v>
      </c>
      <c r="AP153" s="53">
        <v>-1.4370757094155042</v>
      </c>
      <c r="AQ153" s="39"/>
      <c r="AR153" s="51">
        <v>-157.81639999999999</v>
      </c>
      <c r="AS153" s="104">
        <v>15.168373719710218</v>
      </c>
      <c r="AT153" s="38" t="s">
        <v>20148</v>
      </c>
      <c r="AU153" s="102"/>
      <c r="AV153" s="103">
        <v>2</v>
      </c>
      <c r="AW153" s="103">
        <v>1</v>
      </c>
      <c r="AX153" s="103">
        <v>2</v>
      </c>
      <c r="AY153" s="103">
        <v>0</v>
      </c>
      <c r="AZ153" s="103">
        <v>0</v>
      </c>
      <c r="BA153" s="103">
        <v>0</v>
      </c>
      <c r="BB153" s="103">
        <v>5</v>
      </c>
      <c r="BC153" s="39"/>
      <c r="BD153" s="57" t="s">
        <v>20146</v>
      </c>
      <c r="BE153" s="57" t="s">
        <v>20147</v>
      </c>
    </row>
    <row r="154" spans="2:57">
      <c r="B154" t="s">
        <v>1711</v>
      </c>
      <c r="C154" t="s">
        <v>6570</v>
      </c>
      <c r="D154" t="s">
        <v>4198</v>
      </c>
      <c r="E154" s="50">
        <v>146.29101</v>
      </c>
      <c r="F154" s="50">
        <v>162.06401</v>
      </c>
      <c r="G154" s="39"/>
      <c r="H154" s="38">
        <v>-0.57784431137724557</v>
      </c>
      <c r="I154" s="38">
        <v>-5.0505050505050608E-2</v>
      </c>
      <c r="J154" s="38">
        <v>-0.57784431137724557</v>
      </c>
      <c r="K154" s="38">
        <v>-0.64749999999999996</v>
      </c>
      <c r="L154" s="38">
        <v>-0.5473515248796148</v>
      </c>
      <c r="M154" s="38" t="s">
        <v>20162</v>
      </c>
      <c r="N154" s="39"/>
      <c r="O154" s="38">
        <v>-0.53384436027618076</v>
      </c>
      <c r="P154" s="38">
        <v>-4.7981519338314738E-2</v>
      </c>
      <c r="Q154" s="38">
        <v>-0.53384436027618076</v>
      </c>
      <c r="R154" s="38">
        <v>-0.42843667049145429</v>
      </c>
      <c r="S154" s="38">
        <v>0.33060461864210922</v>
      </c>
      <c r="T154" s="38" t="s">
        <v>20162</v>
      </c>
      <c r="U154" s="39"/>
      <c r="V154" s="50">
        <v>10.214</v>
      </c>
      <c r="W154" s="51">
        <v>-35.607900000000001</v>
      </c>
      <c r="X154" s="51" t="s">
        <v>20148</v>
      </c>
      <c r="Y154" s="51" t="s">
        <v>20148</v>
      </c>
      <c r="Z154" s="39"/>
      <c r="AA154" s="50">
        <v>134.11199999999999</v>
      </c>
      <c r="AB154" s="50">
        <v>10.444000000000001</v>
      </c>
      <c r="AC154" s="50">
        <v>123.66800000000001</v>
      </c>
      <c r="AD154" s="50" t="s">
        <v>20162</v>
      </c>
      <c r="AE154" s="50">
        <v>-175.88399999999999</v>
      </c>
      <c r="AF154" s="52">
        <v>1.0844519196558526</v>
      </c>
      <c r="AG154" s="52">
        <v>1.5527162465569517</v>
      </c>
      <c r="AH154" s="39"/>
      <c r="AI154" s="53">
        <v>14.3226</v>
      </c>
      <c r="AJ154" s="53" t="s">
        <v>20148</v>
      </c>
      <c r="AK154" s="53" t="s">
        <v>20148</v>
      </c>
      <c r="AL154" s="53" t="s">
        <v>20148</v>
      </c>
      <c r="AM154" s="53">
        <v>1.3271900000000001</v>
      </c>
      <c r="AN154" s="53">
        <v>13.835330000000001</v>
      </c>
      <c r="AO154" s="53">
        <v>-3.7512212114899426</v>
      </c>
      <c r="AP154" s="53">
        <v>-3.3106718826605657</v>
      </c>
      <c r="AQ154" s="39"/>
      <c r="AR154" s="51">
        <v>-56.8797</v>
      </c>
      <c r="AS154" s="104">
        <v>-0.81826691628777748</v>
      </c>
      <c r="AT154" s="38" t="s">
        <v>20148</v>
      </c>
      <c r="AU154" s="102"/>
      <c r="AV154" s="103">
        <v>2</v>
      </c>
      <c r="AW154" s="103">
        <v>2</v>
      </c>
      <c r="AX154" s="103">
        <v>0</v>
      </c>
      <c r="AY154" s="103">
        <v>0</v>
      </c>
      <c r="AZ154" s="103">
        <v>0</v>
      </c>
      <c r="BA154" s="103">
        <v>0</v>
      </c>
      <c r="BB154" s="103">
        <v>4</v>
      </c>
      <c r="BC154" s="39"/>
      <c r="BD154" s="57" t="s">
        <v>20146</v>
      </c>
      <c r="BE154" s="57" t="s">
        <v>20146</v>
      </c>
    </row>
    <row r="155" spans="2:57">
      <c r="B155" t="s">
        <v>1418</v>
      </c>
      <c r="C155" t="s">
        <v>6277</v>
      </c>
      <c r="D155" t="s">
        <v>4196</v>
      </c>
      <c r="E155" s="50">
        <v>347.25954999999999</v>
      </c>
      <c r="F155" s="50">
        <v>363.23755</v>
      </c>
      <c r="G155" s="39"/>
      <c r="H155" s="38">
        <v>-0.37491835401698237</v>
      </c>
      <c r="I155" s="38">
        <v>-0.18553191489361698</v>
      </c>
      <c r="J155" s="38">
        <v>-0.37491835401698237</v>
      </c>
      <c r="K155" s="38" t="s">
        <v>20162</v>
      </c>
      <c r="L155" s="38" t="s">
        <v>20162</v>
      </c>
      <c r="M155" s="38" t="s">
        <v>20162</v>
      </c>
      <c r="N155" s="39"/>
      <c r="O155" s="38">
        <v>-0.36235158191468453</v>
      </c>
      <c r="P155" s="38">
        <v>-0.18416541169075673</v>
      </c>
      <c r="Q155" s="38">
        <v>-0.36235158191468453</v>
      </c>
      <c r="R155" s="38" t="s">
        <v>20162</v>
      </c>
      <c r="S155" s="38" t="s">
        <v>20162</v>
      </c>
      <c r="T155" s="38" t="s">
        <v>20162</v>
      </c>
      <c r="U155" s="39"/>
      <c r="V155" s="50">
        <v>54.917000000000002</v>
      </c>
      <c r="W155" s="51">
        <v>62.308500000000002</v>
      </c>
      <c r="X155" s="51">
        <v>-67.784099999999995</v>
      </c>
      <c r="Y155" s="51">
        <v>-78.181600000000003</v>
      </c>
      <c r="Z155" s="39"/>
      <c r="AA155" s="50">
        <v>190.90700000000001</v>
      </c>
      <c r="AB155" s="50">
        <v>69.555999999999997</v>
      </c>
      <c r="AC155" s="50">
        <v>121.351</v>
      </c>
      <c r="AD155" s="50">
        <v>32.470999999999997</v>
      </c>
      <c r="AE155" s="50">
        <v>-96.106999999999999</v>
      </c>
      <c r="AF155" s="52">
        <v>1.5731802786956846</v>
      </c>
      <c r="AG155" s="52">
        <v>2.470909259087966</v>
      </c>
      <c r="AH155" s="39"/>
      <c r="AI155" s="53">
        <v>6.3233499999999996</v>
      </c>
      <c r="AJ155" s="53" t="s">
        <v>20148</v>
      </c>
      <c r="AK155" s="53" t="s">
        <v>20148</v>
      </c>
      <c r="AL155" s="53" t="s">
        <v>20148</v>
      </c>
      <c r="AM155" s="53">
        <v>2.9513500000000001</v>
      </c>
      <c r="AN155" s="53">
        <v>4.6871499999999999</v>
      </c>
      <c r="AO155" s="53">
        <v>-11.199628464835198</v>
      </c>
      <c r="AP155" s="53">
        <v>-9.757892545332437</v>
      </c>
      <c r="AQ155" s="39"/>
      <c r="AR155" s="51">
        <v>-61.585500000000003</v>
      </c>
      <c r="AS155" s="104">
        <v>-0.73832758141933408</v>
      </c>
      <c r="AT155" s="38" t="s">
        <v>20148</v>
      </c>
      <c r="AU155" s="102"/>
      <c r="AV155" s="103">
        <v>4</v>
      </c>
      <c r="AW155" s="103">
        <v>3</v>
      </c>
      <c r="AX155" s="103">
        <v>0</v>
      </c>
      <c r="AY155" s="103">
        <v>0</v>
      </c>
      <c r="AZ155" s="103">
        <v>0</v>
      </c>
      <c r="BA155" s="103">
        <v>0</v>
      </c>
      <c r="BB155" s="103">
        <v>7</v>
      </c>
      <c r="BC155" s="39"/>
      <c r="BD155" s="57" t="s">
        <v>20146</v>
      </c>
      <c r="BE155" s="57" t="s">
        <v>20147</v>
      </c>
    </row>
    <row r="156" spans="2:57">
      <c r="B156" t="s">
        <v>3244</v>
      </c>
      <c r="C156" t="s">
        <v>8103</v>
      </c>
      <c r="D156" t="s">
        <v>4196</v>
      </c>
      <c r="E156" s="50">
        <v>23.865130000000001</v>
      </c>
      <c r="F156" s="50">
        <v>8.5884800000000006</v>
      </c>
      <c r="G156" s="39"/>
      <c r="H156" s="38">
        <v>-0.77097560975609758</v>
      </c>
      <c r="I156" s="38">
        <v>-0.58611570247933886</v>
      </c>
      <c r="J156" s="38">
        <v>-0.77097560975609758</v>
      </c>
      <c r="K156" s="38">
        <v>-0.86613920667165611</v>
      </c>
      <c r="L156" s="38">
        <v>-0.98818483002638591</v>
      </c>
      <c r="M156" s="38" t="s">
        <v>20162</v>
      </c>
      <c r="N156" s="39"/>
      <c r="O156" s="38">
        <v>-0.77097551564295408</v>
      </c>
      <c r="P156" s="38">
        <v>-0.58611550047684657</v>
      </c>
      <c r="Q156" s="38">
        <v>-0.77097551564295408</v>
      </c>
      <c r="R156" s="38">
        <v>-0.81137390441882662</v>
      </c>
      <c r="S156" s="38">
        <v>-0.98378105144618644</v>
      </c>
      <c r="T156" s="38" t="s">
        <v>20162</v>
      </c>
      <c r="U156" s="39"/>
      <c r="V156" s="50">
        <v>3.4793599999999998</v>
      </c>
      <c r="W156" s="51">
        <v>135.2201</v>
      </c>
      <c r="X156" s="51" t="s">
        <v>20148</v>
      </c>
      <c r="Y156" s="51" t="s">
        <v>20148</v>
      </c>
      <c r="Z156" s="39"/>
      <c r="AA156" s="50">
        <v>50.679780000000001</v>
      </c>
      <c r="AB156" s="50">
        <v>38.394199999999998</v>
      </c>
      <c r="AC156" s="50">
        <v>12.28558</v>
      </c>
      <c r="AD156" s="50">
        <v>37.200000000000003</v>
      </c>
      <c r="AE156" s="50">
        <v>-53.107680000000002</v>
      </c>
      <c r="AF156" s="52">
        <v>4.1251434608703867</v>
      </c>
      <c r="AG156" s="52">
        <v>-0.87781834440279238</v>
      </c>
      <c r="AH156" s="39"/>
      <c r="AI156" s="53">
        <v>6.8590499999999999</v>
      </c>
      <c r="AJ156" s="53" t="s">
        <v>20148</v>
      </c>
      <c r="AK156" s="53" t="s">
        <v>20148</v>
      </c>
      <c r="AL156" s="53" t="s">
        <v>20148</v>
      </c>
      <c r="AM156" s="53">
        <v>0.69918000000000002</v>
      </c>
      <c r="AN156" s="53">
        <v>1.9671000000000001</v>
      </c>
      <c r="AO156" s="53">
        <v>-0.49357009734649071</v>
      </c>
      <c r="AP156" s="53">
        <v>-0.49538815253272361</v>
      </c>
      <c r="AQ156" s="39"/>
      <c r="AR156" s="51">
        <v>-134.6704</v>
      </c>
      <c r="AS156" s="104">
        <v>-0.62905320922226426</v>
      </c>
      <c r="AT156" s="38" t="s">
        <v>20148</v>
      </c>
      <c r="AU156" s="102"/>
      <c r="AV156" s="103">
        <v>0</v>
      </c>
      <c r="AW156" s="103">
        <v>0</v>
      </c>
      <c r="AX156" s="103">
        <v>0</v>
      </c>
      <c r="AY156" s="103">
        <v>0</v>
      </c>
      <c r="AZ156" s="103">
        <v>0</v>
      </c>
      <c r="BA156" s="103">
        <v>0</v>
      </c>
      <c r="BB156" s="103">
        <v>0</v>
      </c>
      <c r="BC156" s="39"/>
      <c r="BD156" s="57" t="s">
        <v>20146</v>
      </c>
      <c r="BE156" s="57" t="s">
        <v>20147</v>
      </c>
    </row>
    <row r="157" spans="2:57">
      <c r="B157" t="s">
        <v>3442</v>
      </c>
      <c r="C157" t="s">
        <v>8289</v>
      </c>
      <c r="D157" t="s">
        <v>4196</v>
      </c>
      <c r="E157" s="50">
        <v>2297.55701</v>
      </c>
      <c r="F157" s="50">
        <v>86.075050000000005</v>
      </c>
      <c r="G157" s="39"/>
      <c r="H157" s="38">
        <v>-0.58925714285714292</v>
      </c>
      <c r="I157" s="38">
        <v>-0.57964912280701753</v>
      </c>
      <c r="J157" s="38">
        <v>-0.58925714285714292</v>
      </c>
      <c r="K157" s="38">
        <v>-0.8035260352603526</v>
      </c>
      <c r="L157" s="38" t="s">
        <v>20162</v>
      </c>
      <c r="M157" s="38" t="s">
        <v>20162</v>
      </c>
      <c r="N157" s="39"/>
      <c r="O157" s="38">
        <v>-0.56448552678600927</v>
      </c>
      <c r="P157" s="38">
        <v>-0.59767574268220158</v>
      </c>
      <c r="Q157" s="38">
        <v>-0.56448552678600927</v>
      </c>
      <c r="R157" s="38">
        <v>-0.74641064846626337</v>
      </c>
      <c r="S157" s="38" t="s">
        <v>20162</v>
      </c>
      <c r="T157" s="38" t="s">
        <v>20162</v>
      </c>
      <c r="U157" s="39"/>
      <c r="V157" s="50">
        <v>421.07900000000001</v>
      </c>
      <c r="W157" s="51">
        <v>23.0182</v>
      </c>
      <c r="X157" s="51">
        <v>4.0823</v>
      </c>
      <c r="Y157" s="51">
        <v>-10.280900000000001</v>
      </c>
      <c r="Z157" s="39"/>
      <c r="AA157" s="50">
        <v>1918.826</v>
      </c>
      <c r="AB157" s="50">
        <v>1597.6780000000001</v>
      </c>
      <c r="AC157" s="50">
        <v>321.14800000000002</v>
      </c>
      <c r="AD157" s="50">
        <v>1192.0740000000001</v>
      </c>
      <c r="AE157" s="50">
        <v>-123.42400000000001</v>
      </c>
      <c r="AF157" s="52">
        <v>5.9748963094897052</v>
      </c>
      <c r="AG157" s="52">
        <v>22.413562052025448</v>
      </c>
      <c r="AH157" s="39"/>
      <c r="AI157" s="53">
        <v>4.3116500000000002</v>
      </c>
      <c r="AJ157" s="53">
        <v>19.902729999999998</v>
      </c>
      <c r="AK157" s="53">
        <v>128.64362</v>
      </c>
      <c r="AL157" s="53" t="s">
        <v>20162</v>
      </c>
      <c r="AM157" s="53" t="s">
        <v>20162</v>
      </c>
      <c r="AN157" s="53" t="s">
        <v>20162</v>
      </c>
      <c r="AO157" s="53">
        <v>1.3864065394217606</v>
      </c>
      <c r="AP157" s="53">
        <v>5.0072745782431642</v>
      </c>
      <c r="AQ157" s="39"/>
      <c r="AR157" s="51">
        <v>-17.136299999999999</v>
      </c>
      <c r="AS157" s="104">
        <v>9.8325885962564103E-3</v>
      </c>
      <c r="AT157" s="38" t="s">
        <v>20148</v>
      </c>
      <c r="AU157" s="102"/>
      <c r="AV157" s="103">
        <v>1</v>
      </c>
      <c r="AW157" s="103">
        <v>0</v>
      </c>
      <c r="AX157" s="103">
        <v>0</v>
      </c>
      <c r="AY157" s="103">
        <v>1</v>
      </c>
      <c r="AZ157" s="103">
        <v>0</v>
      </c>
      <c r="BA157" s="103">
        <v>0</v>
      </c>
      <c r="BB157" s="103">
        <v>2</v>
      </c>
      <c r="BC157" s="39"/>
      <c r="BD157" s="57" t="s">
        <v>20146</v>
      </c>
      <c r="BE157" s="57" t="s">
        <v>20147</v>
      </c>
    </row>
    <row r="158" spans="2:57">
      <c r="B158" t="s">
        <v>579</v>
      </c>
      <c r="C158" t="s">
        <v>5440</v>
      </c>
      <c r="D158" t="s">
        <v>4198</v>
      </c>
      <c r="E158" s="50">
        <v>2402.9535700000001</v>
      </c>
      <c r="F158" s="50">
        <v>2469.5875700000001</v>
      </c>
      <c r="G158" s="39"/>
      <c r="H158" s="38">
        <v>-0.41657823369885627</v>
      </c>
      <c r="I158" s="38">
        <v>-0.23712611779216775</v>
      </c>
      <c r="J158" s="38">
        <v>-0.41657823369885627</v>
      </c>
      <c r="K158" s="38">
        <v>0.15150104724226199</v>
      </c>
      <c r="L158" s="38">
        <v>0.31072847682119198</v>
      </c>
      <c r="M158" s="38" t="s">
        <v>20162</v>
      </c>
      <c r="N158" s="39"/>
      <c r="O158" s="38">
        <v>-0.41832191141324104</v>
      </c>
      <c r="P158" s="38">
        <v>-0.23450265831262762</v>
      </c>
      <c r="Q158" s="38">
        <v>-0.41832191141324104</v>
      </c>
      <c r="R158" s="38">
        <v>0.18323149103480119</v>
      </c>
      <c r="S158" s="38">
        <v>0.38775912518452205</v>
      </c>
      <c r="T158" s="38" t="s">
        <v>20162</v>
      </c>
      <c r="U158" s="39"/>
      <c r="V158" s="50">
        <v>748.96900000000005</v>
      </c>
      <c r="W158" s="51">
        <v>59.157299999999999</v>
      </c>
      <c r="X158" s="51">
        <v>9.8886000000000003</v>
      </c>
      <c r="Y158" s="51">
        <v>6.9774000000000003</v>
      </c>
      <c r="Z158" s="39"/>
      <c r="AA158" s="50">
        <v>1232.0150000000001</v>
      </c>
      <c r="AB158" s="50">
        <v>605.96</v>
      </c>
      <c r="AC158" s="50">
        <v>626.05499999999995</v>
      </c>
      <c r="AD158" s="50">
        <v>425.34500000000003</v>
      </c>
      <c r="AE158" s="50">
        <v>118.833</v>
      </c>
      <c r="AF158" s="52">
        <v>1.9679021811182726</v>
      </c>
      <c r="AG158" s="52">
        <v>-2.4321742184755886</v>
      </c>
      <c r="AH158" s="39"/>
      <c r="AI158" s="53">
        <v>3.2083499999999998</v>
      </c>
      <c r="AJ158" s="53">
        <v>21.977499999999999</v>
      </c>
      <c r="AK158" s="53">
        <v>32.444719999999997</v>
      </c>
      <c r="AL158" s="53">
        <v>48.99015</v>
      </c>
      <c r="AM158" s="53">
        <v>4.0557299999999996</v>
      </c>
      <c r="AN158" s="53">
        <v>3.29461</v>
      </c>
      <c r="AO158" s="53">
        <v>24.783858397310453</v>
      </c>
      <c r="AP158" s="53">
        <v>33.344417185369217</v>
      </c>
      <c r="AQ158" s="39"/>
      <c r="AR158" s="51">
        <v>9.2666000000000004</v>
      </c>
      <c r="AS158" s="104">
        <v>0.18405958457799224</v>
      </c>
      <c r="AT158" s="38" t="s">
        <v>20148</v>
      </c>
      <c r="AU158" s="102"/>
      <c r="AV158" s="103">
        <v>4</v>
      </c>
      <c r="AW158" s="103">
        <v>2</v>
      </c>
      <c r="AX158" s="103">
        <v>3</v>
      </c>
      <c r="AY158" s="103">
        <v>0</v>
      </c>
      <c r="AZ158" s="103">
        <v>0</v>
      </c>
      <c r="BA158" s="103">
        <v>0</v>
      </c>
      <c r="BB158" s="103">
        <v>9</v>
      </c>
      <c r="BC158" s="39"/>
      <c r="BD158" s="57" t="s">
        <v>20146</v>
      </c>
      <c r="BE158" s="57" t="s">
        <v>20146</v>
      </c>
    </row>
    <row r="159" spans="2:57">
      <c r="B159" t="s">
        <v>3576</v>
      </c>
      <c r="C159" t="s">
        <v>8403</v>
      </c>
      <c r="D159" t="s">
        <v>4198</v>
      </c>
      <c r="E159" s="50">
        <v>19.510580000000001</v>
      </c>
      <c r="F159" s="50">
        <v>26.950759999999999</v>
      </c>
      <c r="G159" s="39"/>
      <c r="H159" s="38">
        <v>-0.6619718309859155</v>
      </c>
      <c r="I159" s="38">
        <v>-0.4576271186440678</v>
      </c>
      <c r="J159" s="38">
        <v>-0.6619718309859155</v>
      </c>
      <c r="K159" s="38">
        <v>-0.92066115702479334</v>
      </c>
      <c r="L159" s="38">
        <v>-0.99970000000000003</v>
      </c>
      <c r="M159" s="38" t="s">
        <v>20162</v>
      </c>
      <c r="N159" s="39"/>
      <c r="O159" s="38">
        <v>-0.56664324408633449</v>
      </c>
      <c r="P159" s="38">
        <v>-0.4944920886022528</v>
      </c>
      <c r="Q159" s="38">
        <v>-0.56664324408633449</v>
      </c>
      <c r="R159" s="38">
        <v>0.58697901301521616</v>
      </c>
      <c r="S159" s="38">
        <v>-0.57793490232718092</v>
      </c>
      <c r="T159" s="38" t="s">
        <v>20162</v>
      </c>
      <c r="U159" s="39"/>
      <c r="V159" s="50">
        <v>10.281000000000001</v>
      </c>
      <c r="W159" s="51">
        <v>49.956200000000003</v>
      </c>
      <c r="X159" s="51">
        <v>-143.77000000000001</v>
      </c>
      <c r="Y159" s="51">
        <v>-127.6626</v>
      </c>
      <c r="Z159" s="39"/>
      <c r="AA159" s="50">
        <v>30.654</v>
      </c>
      <c r="AB159" s="50">
        <v>6.4669999999999996</v>
      </c>
      <c r="AC159" s="50">
        <v>24.187000000000001</v>
      </c>
      <c r="AD159" s="50" t="s">
        <v>20162</v>
      </c>
      <c r="AE159" s="50">
        <v>-83.656999999999996</v>
      </c>
      <c r="AF159" s="52">
        <v>1.2673750361764584</v>
      </c>
      <c r="AG159" s="52">
        <v>0.63735115939001463</v>
      </c>
      <c r="AH159" s="39"/>
      <c r="AI159" s="53">
        <v>0.61014000000000002</v>
      </c>
      <c r="AJ159" s="53" t="s">
        <v>20148</v>
      </c>
      <c r="AK159" s="53" t="s">
        <v>20148</v>
      </c>
      <c r="AL159" s="53" t="s">
        <v>20162</v>
      </c>
      <c r="AM159" s="53" t="s">
        <v>20162</v>
      </c>
      <c r="AN159" s="53" t="s">
        <v>20162</v>
      </c>
      <c r="AO159" s="53">
        <v>-1.8766631850149709</v>
      </c>
      <c r="AP159" s="53">
        <v>-1.8233380691428183</v>
      </c>
      <c r="AQ159" s="39"/>
      <c r="AR159" s="51">
        <v>-64.970399999999998</v>
      </c>
      <c r="AS159" s="104">
        <v>-0.67908664890195714</v>
      </c>
      <c r="AT159" s="38" t="s">
        <v>20148</v>
      </c>
      <c r="AU159" s="102"/>
      <c r="AV159" s="103">
        <v>2</v>
      </c>
      <c r="AW159" s="103">
        <v>0</v>
      </c>
      <c r="AX159" s="103">
        <v>0</v>
      </c>
      <c r="AY159" s="103">
        <v>0</v>
      </c>
      <c r="AZ159" s="103">
        <v>0</v>
      </c>
      <c r="BA159" s="103">
        <v>0</v>
      </c>
      <c r="BB159" s="103">
        <v>2</v>
      </c>
      <c r="BC159" s="39"/>
      <c r="BD159" s="57" t="s">
        <v>20146</v>
      </c>
      <c r="BE159" s="57" t="s">
        <v>20146</v>
      </c>
    </row>
    <row r="160" spans="2:57">
      <c r="B160" t="s">
        <v>2106</v>
      </c>
      <c r="C160" t="s">
        <v>6965</v>
      </c>
      <c r="D160" t="s">
        <v>4196</v>
      </c>
      <c r="E160" s="50">
        <v>143.17747</v>
      </c>
      <c r="F160" s="50">
        <v>155.44047</v>
      </c>
      <c r="G160" s="39"/>
      <c r="H160" s="38">
        <v>-0.40449541284403678</v>
      </c>
      <c r="I160" s="38">
        <v>-0.62261627906976735</v>
      </c>
      <c r="J160" s="38">
        <v>-0.40449541284403678</v>
      </c>
      <c r="K160" s="38">
        <v>-0.86247881355932199</v>
      </c>
      <c r="L160" s="38">
        <v>-0.84321256038647341</v>
      </c>
      <c r="M160" s="38">
        <v>-0.84396634615384614</v>
      </c>
      <c r="N160" s="39"/>
      <c r="O160" s="38">
        <v>-0.33558916316032572</v>
      </c>
      <c r="P160" s="38">
        <v>-0.57970711265959496</v>
      </c>
      <c r="Q160" s="38">
        <v>-0.33558916316032572</v>
      </c>
      <c r="R160" s="38">
        <v>-0.81649268862992885</v>
      </c>
      <c r="S160" s="38">
        <v>-0.7330200244166396</v>
      </c>
      <c r="T160" s="38">
        <v>-0.54616998434460517</v>
      </c>
      <c r="U160" s="39"/>
      <c r="V160" s="50">
        <v>0.39800000000000002</v>
      </c>
      <c r="W160" s="51" t="s">
        <v>20148</v>
      </c>
      <c r="X160" s="51" t="s">
        <v>20148</v>
      </c>
      <c r="Y160" s="51" t="s">
        <v>20148</v>
      </c>
      <c r="Z160" s="39"/>
      <c r="AA160" s="50">
        <v>94.864999999999995</v>
      </c>
      <c r="AB160" s="50">
        <v>36.808</v>
      </c>
      <c r="AC160" s="50">
        <v>58.057000000000002</v>
      </c>
      <c r="AD160" s="50">
        <v>16.25</v>
      </c>
      <c r="AE160" s="50">
        <v>-842.85199999999998</v>
      </c>
      <c r="AF160" s="52">
        <v>1.633997623025647</v>
      </c>
      <c r="AG160" s="52">
        <v>0.66173906881156541</v>
      </c>
      <c r="AH160" s="39"/>
      <c r="AI160" s="53" t="s">
        <v>20148</v>
      </c>
      <c r="AJ160" s="53" t="s">
        <v>20148</v>
      </c>
      <c r="AK160" s="53" t="s">
        <v>20148</v>
      </c>
      <c r="AL160" s="53" t="s">
        <v>20148</v>
      </c>
      <c r="AM160" s="53">
        <v>2.403</v>
      </c>
      <c r="AN160" s="53" t="s">
        <v>20148</v>
      </c>
      <c r="AO160" s="53">
        <v>-2.2031106229182904</v>
      </c>
      <c r="AP160" s="53">
        <v>-2.124897063648294</v>
      </c>
      <c r="AQ160" s="39"/>
      <c r="AR160" s="51">
        <v>-86.521000000000001</v>
      </c>
      <c r="AS160" s="104">
        <v>-6.435471100554242</v>
      </c>
      <c r="AT160" s="38" t="s">
        <v>20148</v>
      </c>
      <c r="AU160" s="102"/>
      <c r="AV160" s="103">
        <v>3</v>
      </c>
      <c r="AW160" s="103">
        <v>1</v>
      </c>
      <c r="AX160" s="103">
        <v>2</v>
      </c>
      <c r="AY160" s="103">
        <v>0</v>
      </c>
      <c r="AZ160" s="103">
        <v>0</v>
      </c>
      <c r="BA160" s="103">
        <v>0</v>
      </c>
      <c r="BB160" s="103">
        <v>6</v>
      </c>
      <c r="BC160" s="39"/>
      <c r="BD160" s="57" t="s">
        <v>20146</v>
      </c>
      <c r="BE160" s="57" t="s">
        <v>20147</v>
      </c>
    </row>
    <row r="161" spans="2:57">
      <c r="B161" t="s">
        <v>1375</v>
      </c>
      <c r="C161" t="s">
        <v>6234</v>
      </c>
      <c r="D161" t="s">
        <v>4196</v>
      </c>
      <c r="E161" s="50">
        <v>259.68544000000003</v>
      </c>
      <c r="F161" s="50">
        <v>407.57814000000002</v>
      </c>
      <c r="G161" s="39"/>
      <c r="H161" s="38">
        <v>0.74</v>
      </c>
      <c r="I161" s="38">
        <v>0.30337078651685401</v>
      </c>
      <c r="J161" s="38">
        <v>0.74</v>
      </c>
      <c r="K161" s="38">
        <v>0.19793459552495696</v>
      </c>
      <c r="L161" s="38">
        <v>2.3529411764705799E-2</v>
      </c>
      <c r="M161" s="38" t="s">
        <v>20162</v>
      </c>
      <c r="N161" s="39"/>
      <c r="O161" s="38">
        <v>0.75401691847799301</v>
      </c>
      <c r="P161" s="38">
        <v>0.3086662627007799</v>
      </c>
      <c r="Q161" s="38">
        <v>0.75401691847799301</v>
      </c>
      <c r="R161" s="38">
        <v>1.5096162371766262</v>
      </c>
      <c r="S161" s="38">
        <v>2.1352116381359414</v>
      </c>
      <c r="T161" s="38" t="s">
        <v>20162</v>
      </c>
      <c r="U161" s="39"/>
      <c r="V161" s="50" t="s">
        <v>20162</v>
      </c>
      <c r="W161" s="51" t="s">
        <v>20162</v>
      </c>
      <c r="X161" s="51" t="s">
        <v>20162</v>
      </c>
      <c r="Y161" s="51" t="s">
        <v>20162</v>
      </c>
      <c r="Z161" s="39"/>
      <c r="AA161" s="50">
        <v>233.13712000000001</v>
      </c>
      <c r="AB161" s="50">
        <v>27.401599999999998</v>
      </c>
      <c r="AC161" s="50">
        <v>205.73552000000001</v>
      </c>
      <c r="AD161" s="50">
        <v>15.5037</v>
      </c>
      <c r="AE161" s="50">
        <v>-294.69200000000001</v>
      </c>
      <c r="AF161" s="52">
        <v>1.1331884742119396</v>
      </c>
      <c r="AG161" s="52">
        <v>1.589346400416332</v>
      </c>
      <c r="AH161" s="39"/>
      <c r="AI161" s="53" t="s">
        <v>20162</v>
      </c>
      <c r="AJ161" s="53" t="s">
        <v>20148</v>
      </c>
      <c r="AK161" s="53" t="s">
        <v>20148</v>
      </c>
      <c r="AL161" s="53" t="s">
        <v>20148</v>
      </c>
      <c r="AM161" s="53">
        <v>1.96488</v>
      </c>
      <c r="AN161" s="53" t="s">
        <v>20162</v>
      </c>
      <c r="AO161" s="53">
        <v>-7.2839874499958546</v>
      </c>
      <c r="AP161" s="53">
        <v>-7.2497594252816722</v>
      </c>
      <c r="AQ161" s="39"/>
      <c r="AR161" s="51">
        <v>-43.564599999999999</v>
      </c>
      <c r="AS161" s="104">
        <v>-0.48131898576647114</v>
      </c>
      <c r="AT161" s="38" t="s">
        <v>20148</v>
      </c>
      <c r="AU161" s="102"/>
      <c r="AV161" s="103">
        <v>5</v>
      </c>
      <c r="AW161" s="103">
        <v>2</v>
      </c>
      <c r="AX161" s="103">
        <v>0</v>
      </c>
      <c r="AY161" s="103">
        <v>0</v>
      </c>
      <c r="AZ161" s="103">
        <v>0</v>
      </c>
      <c r="BA161" s="103">
        <v>0</v>
      </c>
      <c r="BB161" s="103">
        <v>7</v>
      </c>
      <c r="BC161" s="39"/>
      <c r="BD161" s="57" t="s">
        <v>20146</v>
      </c>
      <c r="BE161" s="57" t="s">
        <v>20147</v>
      </c>
    </row>
    <row r="162" spans="2:57">
      <c r="B162" t="s">
        <v>1181</v>
      </c>
      <c r="C162" t="s">
        <v>6040</v>
      </c>
      <c r="D162" t="s">
        <v>4196</v>
      </c>
      <c r="E162" s="50">
        <v>49.474200000000003</v>
      </c>
      <c r="F162" s="50">
        <v>763.33520999999996</v>
      </c>
      <c r="G162" s="39"/>
      <c r="H162" s="38">
        <v>-0.5530266343825665</v>
      </c>
      <c r="I162" s="38">
        <v>-2.4312896405919715E-2</v>
      </c>
      <c r="J162" s="38">
        <v>-0.5530266343825665</v>
      </c>
      <c r="K162" s="38">
        <v>-0.46430644225188622</v>
      </c>
      <c r="L162" s="38" t="s">
        <v>20162</v>
      </c>
      <c r="M162" s="38" t="s">
        <v>20162</v>
      </c>
      <c r="N162" s="39"/>
      <c r="O162" s="38">
        <v>-0.54518749172551106</v>
      </c>
      <c r="P162" s="38">
        <v>-2.2686605978897711E-2</v>
      </c>
      <c r="Q162" s="38">
        <v>-0.54518749172551106</v>
      </c>
      <c r="R162" s="38">
        <v>-0.3572216438120086</v>
      </c>
      <c r="S162" s="38" t="s">
        <v>20162</v>
      </c>
      <c r="T162" s="38" t="s">
        <v>20162</v>
      </c>
      <c r="U162" s="39"/>
      <c r="V162" s="50">
        <v>207.08500000000001</v>
      </c>
      <c r="W162" s="51">
        <v>8.5365000000000002</v>
      </c>
      <c r="X162" s="51">
        <v>-18.040900000000001</v>
      </c>
      <c r="Y162" s="51">
        <v>-17.542999999999999</v>
      </c>
      <c r="Z162" s="39"/>
      <c r="AA162" s="50">
        <v>814.65800000000002</v>
      </c>
      <c r="AB162" s="50">
        <v>513.93399999999997</v>
      </c>
      <c r="AC162" s="50">
        <v>300.72399999999999</v>
      </c>
      <c r="AD162" s="50" t="s">
        <v>20162</v>
      </c>
      <c r="AE162" s="50">
        <v>-446.37700000000001</v>
      </c>
      <c r="AF162" s="52">
        <v>2.708988973277823</v>
      </c>
      <c r="AG162" s="52">
        <v>22.160097966549579</v>
      </c>
      <c r="AH162" s="39"/>
      <c r="AI162" s="53">
        <v>0.23891000000000001</v>
      </c>
      <c r="AJ162" s="53" t="s">
        <v>20148</v>
      </c>
      <c r="AK162" s="53" t="s">
        <v>20148</v>
      </c>
      <c r="AL162" s="53" t="s">
        <v>20148</v>
      </c>
      <c r="AM162" s="53">
        <v>2.5163700000000002</v>
      </c>
      <c r="AN162" s="53">
        <v>3.5842700000000001</v>
      </c>
      <c r="AO162" s="53">
        <v>-24.599117334278624</v>
      </c>
      <c r="AP162" s="53">
        <v>-20.431884635974303</v>
      </c>
      <c r="AQ162" s="39"/>
      <c r="AR162" s="51">
        <v>-12.786099999999999</v>
      </c>
      <c r="AS162" s="104">
        <v>-0.10561250162546006</v>
      </c>
      <c r="AT162" s="38" t="s">
        <v>20148</v>
      </c>
      <c r="AU162" s="102"/>
      <c r="AV162" s="103">
        <v>6</v>
      </c>
      <c r="AW162" s="103">
        <v>2</v>
      </c>
      <c r="AX162" s="103">
        <v>2</v>
      </c>
      <c r="AY162" s="103">
        <v>1</v>
      </c>
      <c r="AZ162" s="103">
        <v>0</v>
      </c>
      <c r="BA162" s="103">
        <v>0</v>
      </c>
      <c r="BB162" s="103">
        <v>11</v>
      </c>
      <c r="BC162" s="39"/>
      <c r="BD162" s="57" t="s">
        <v>20146</v>
      </c>
      <c r="BE162" s="57" t="s">
        <v>20147</v>
      </c>
    </row>
    <row r="163" spans="2:57">
      <c r="B163" t="s">
        <v>2727</v>
      </c>
      <c r="C163" t="s">
        <v>7586</v>
      </c>
      <c r="D163" t="s">
        <v>4196</v>
      </c>
      <c r="E163" s="50">
        <v>12.15095</v>
      </c>
      <c r="F163" s="50">
        <v>17.934950000000001</v>
      </c>
      <c r="G163" s="39"/>
      <c r="H163" s="38">
        <v>-0.81355932203389836</v>
      </c>
      <c r="I163" s="38">
        <v>-0.42099168333508785</v>
      </c>
      <c r="J163" s="38">
        <v>-0.81355932203389836</v>
      </c>
      <c r="K163" s="38">
        <v>-0.85175202156334229</v>
      </c>
      <c r="L163" s="38">
        <v>-0.96333333333333337</v>
      </c>
      <c r="M163" s="38">
        <v>-0.98902195608782439</v>
      </c>
      <c r="N163" s="39"/>
      <c r="O163" s="38">
        <v>-0.8085163741110426</v>
      </c>
      <c r="P163" s="38">
        <v>-0.42151312718908784</v>
      </c>
      <c r="Q163" s="38">
        <v>-0.8085163741110426</v>
      </c>
      <c r="R163" s="38">
        <v>-4.8819280993409819E-2</v>
      </c>
      <c r="S163" s="38">
        <v>-0.7611029495309759</v>
      </c>
      <c r="T163" s="38">
        <v>-0.92578204465884972</v>
      </c>
      <c r="U163" s="39"/>
      <c r="V163" s="50">
        <v>180.131</v>
      </c>
      <c r="W163" s="51">
        <v>46.782600000000002</v>
      </c>
      <c r="X163" s="51">
        <v>-8.0263000000000009</v>
      </c>
      <c r="Y163" s="51">
        <v>-16.6129</v>
      </c>
      <c r="Z163" s="39"/>
      <c r="AA163" s="50">
        <v>376.27699999999999</v>
      </c>
      <c r="AB163" s="50">
        <v>194.68700000000001</v>
      </c>
      <c r="AC163" s="50">
        <v>181.59</v>
      </c>
      <c r="AD163" s="50">
        <v>6.3639999999999999</v>
      </c>
      <c r="AE163" s="50">
        <v>-281.06400000000002</v>
      </c>
      <c r="AF163" s="52">
        <v>2.0721240156396274</v>
      </c>
      <c r="AG163" s="52">
        <v>16.569677970931892</v>
      </c>
      <c r="AH163" s="39"/>
      <c r="AI163" s="53">
        <v>6.7460000000000006E-2</v>
      </c>
      <c r="AJ163" s="53">
        <v>4.2367299999999997</v>
      </c>
      <c r="AK163" s="53" t="s">
        <v>20148</v>
      </c>
      <c r="AL163" s="53" t="s">
        <v>20148</v>
      </c>
      <c r="AM163" s="53">
        <v>9.8930000000000004E-2</v>
      </c>
      <c r="AN163" s="53">
        <v>9.6460000000000004E-2</v>
      </c>
      <c r="AO163" s="53">
        <v>-5.1111285266457687</v>
      </c>
      <c r="AP163" s="53">
        <v>-1.2404862359939135</v>
      </c>
      <c r="AQ163" s="39"/>
      <c r="AR163" s="51">
        <v>-15.2631</v>
      </c>
      <c r="AS163" s="104" t="s">
        <v>20162</v>
      </c>
      <c r="AT163" s="38" t="s">
        <v>20148</v>
      </c>
      <c r="AU163" s="102"/>
      <c r="AV163" s="103" t="s">
        <v>20162</v>
      </c>
      <c r="AW163" s="103" t="s">
        <v>20162</v>
      </c>
      <c r="AX163" s="103" t="s">
        <v>20162</v>
      </c>
      <c r="AY163" s="103" t="s">
        <v>20162</v>
      </c>
      <c r="AZ163" s="103" t="s">
        <v>20162</v>
      </c>
      <c r="BA163" s="103" t="s">
        <v>20162</v>
      </c>
      <c r="BB163" s="103">
        <v>0</v>
      </c>
      <c r="BC163" s="39"/>
      <c r="BD163" s="57" t="s">
        <v>20146</v>
      </c>
      <c r="BE163" s="57" t="s">
        <v>20147</v>
      </c>
    </row>
    <row r="164" spans="2:57">
      <c r="B164" t="s">
        <v>1453</v>
      </c>
      <c r="C164" t="s">
        <v>6312</v>
      </c>
      <c r="D164" t="s">
        <v>4195</v>
      </c>
      <c r="E164" s="50" t="s">
        <v>20162</v>
      </c>
      <c r="F164" s="50">
        <v>466.70285000000001</v>
      </c>
      <c r="G164" s="39"/>
      <c r="H164" s="38">
        <v>-0.17910531575961863</v>
      </c>
      <c r="I164" s="38">
        <v>6.4734132936758559E-2</v>
      </c>
      <c r="J164" s="38">
        <v>-0.17910531575961863</v>
      </c>
      <c r="K164" s="38">
        <v>0.10548947718581125</v>
      </c>
      <c r="L164" s="38">
        <v>0.29885672831973364</v>
      </c>
      <c r="M164" s="38">
        <v>1.8891157151845612</v>
      </c>
      <c r="N164" s="39"/>
      <c r="O164" s="38">
        <v>-7.3731201095558752E-2</v>
      </c>
      <c r="P164" s="38">
        <v>5.6574666070563273E-2</v>
      </c>
      <c r="Q164" s="38">
        <v>-7.3731201095558752E-2</v>
      </c>
      <c r="R164" s="38">
        <v>0.19796507353771631</v>
      </c>
      <c r="S164" s="38">
        <v>0.66586532858555691</v>
      </c>
      <c r="T164" s="38">
        <v>2.3574778423642488</v>
      </c>
      <c r="U164" s="39"/>
      <c r="V164" s="50">
        <v>237.98599999999999</v>
      </c>
      <c r="W164" s="51" t="s">
        <v>20162</v>
      </c>
      <c r="X164" s="51" t="s">
        <v>20163</v>
      </c>
      <c r="Y164" s="51">
        <v>22.136099999999999</v>
      </c>
      <c r="Z164" s="39"/>
      <c r="AA164" s="50">
        <v>3392.6909999999998</v>
      </c>
      <c r="AB164" s="50">
        <v>3033.288</v>
      </c>
      <c r="AC164" s="50">
        <v>359.40300000000002</v>
      </c>
      <c r="AD164" s="50">
        <v>60.097999999999999</v>
      </c>
      <c r="AE164" s="50">
        <v>253.56700000000001</v>
      </c>
      <c r="AF164" s="52">
        <v>9.4397959950250829</v>
      </c>
      <c r="AG164" s="52" t="s">
        <v>20162</v>
      </c>
      <c r="AH164" s="39"/>
      <c r="AI164" s="53" t="s">
        <v>20162</v>
      </c>
      <c r="AJ164" s="53" t="s">
        <v>20162</v>
      </c>
      <c r="AK164" s="53" t="s">
        <v>20162</v>
      </c>
      <c r="AL164" s="53">
        <v>7.8619500000000002</v>
      </c>
      <c r="AM164" s="53">
        <v>1.1182799999999999</v>
      </c>
      <c r="AN164" s="53">
        <v>1.6865000000000001</v>
      </c>
      <c r="AO164" s="53" t="s">
        <v>20162</v>
      </c>
      <c r="AP164" s="53" t="s">
        <v>20162</v>
      </c>
      <c r="AQ164" s="39"/>
      <c r="AR164" s="51">
        <v>15.279400000000001</v>
      </c>
      <c r="AS164" s="104" t="s">
        <v>20162</v>
      </c>
      <c r="AT164" s="38">
        <v>2.7276671172368646E-2</v>
      </c>
      <c r="AU164" s="102"/>
      <c r="AV164" s="103">
        <v>1</v>
      </c>
      <c r="AW164" s="103">
        <v>0</v>
      </c>
      <c r="AX164" s="103">
        <v>2</v>
      </c>
      <c r="AY164" s="103">
        <v>0</v>
      </c>
      <c r="AZ164" s="103">
        <v>0</v>
      </c>
      <c r="BA164" s="103">
        <v>0</v>
      </c>
      <c r="BB164" s="103">
        <v>3</v>
      </c>
      <c r="BC164" s="39"/>
      <c r="BD164" s="57" t="s">
        <v>20147</v>
      </c>
      <c r="BE164" s="57" t="s">
        <v>20147</v>
      </c>
    </row>
    <row r="165" spans="2:57">
      <c r="B165" t="s">
        <v>1007</v>
      </c>
      <c r="C165" t="s">
        <v>4242</v>
      </c>
      <c r="D165" t="s">
        <v>4189</v>
      </c>
      <c r="E165" s="50">
        <v>398.38657999999998</v>
      </c>
      <c r="F165" s="50">
        <v>657.60942999999997</v>
      </c>
      <c r="G165" s="39"/>
      <c r="H165" s="38">
        <v>-0.39911205170824615</v>
      </c>
      <c r="I165" s="38">
        <v>-7.848969566731312E-3</v>
      </c>
      <c r="J165" s="38">
        <v>-0.39911205170824615</v>
      </c>
      <c r="K165" s="38" t="s">
        <v>20162</v>
      </c>
      <c r="L165" s="38" t="s">
        <v>20162</v>
      </c>
      <c r="M165" s="38" t="s">
        <v>20162</v>
      </c>
      <c r="N165" s="39"/>
      <c r="O165" s="38">
        <v>-0.45720342752300858</v>
      </c>
      <c r="P165" s="38">
        <v>-3.0808070900796625E-2</v>
      </c>
      <c r="Q165" s="38">
        <v>-0.45720342752300858</v>
      </c>
      <c r="R165" s="38" t="s">
        <v>20162</v>
      </c>
      <c r="S165" s="38" t="s">
        <v>20162</v>
      </c>
      <c r="T165" s="38" t="s">
        <v>20162</v>
      </c>
      <c r="U165" s="39"/>
      <c r="V165" s="50">
        <v>3502.7</v>
      </c>
      <c r="W165" s="51">
        <v>38.204799999999999</v>
      </c>
      <c r="X165" s="51">
        <v>34.710299999999997</v>
      </c>
      <c r="Y165" s="51">
        <v>20.389900000000001</v>
      </c>
      <c r="Z165" s="39"/>
      <c r="AA165" s="50">
        <v>2520.6999999999998</v>
      </c>
      <c r="AB165" s="50">
        <v>1668.4</v>
      </c>
      <c r="AC165" s="50">
        <v>852.3</v>
      </c>
      <c r="AD165" s="50">
        <v>85.2</v>
      </c>
      <c r="AE165" s="50">
        <v>-156.5</v>
      </c>
      <c r="AF165" s="52">
        <v>2.9575266924791741</v>
      </c>
      <c r="AG165" s="52">
        <v>-0.37639283793129952</v>
      </c>
      <c r="AH165" s="39"/>
      <c r="AI165" s="53">
        <v>0.14393</v>
      </c>
      <c r="AJ165" s="53">
        <v>0.38733000000000001</v>
      </c>
      <c r="AK165" s="53">
        <v>0.41466999999999998</v>
      </c>
      <c r="AL165" s="53">
        <v>0.96604000000000001</v>
      </c>
      <c r="AM165" s="53">
        <v>1.0053700000000001</v>
      </c>
      <c r="AN165" s="53">
        <v>0.18451000000000001</v>
      </c>
      <c r="AO165" s="53">
        <v>0.50534805963267504</v>
      </c>
      <c r="AP165" s="53">
        <v>0.54088619016285577</v>
      </c>
      <c r="AQ165" s="39"/>
      <c r="AR165" s="51" t="s">
        <v>20162</v>
      </c>
      <c r="AS165" s="104">
        <v>1.3288884031041646</v>
      </c>
      <c r="AT165" s="38" t="s">
        <v>20148</v>
      </c>
      <c r="AU165" s="102"/>
      <c r="AV165" s="103">
        <v>1</v>
      </c>
      <c r="AW165" s="103">
        <v>2</v>
      </c>
      <c r="AX165" s="103">
        <v>2</v>
      </c>
      <c r="AY165" s="103">
        <v>0</v>
      </c>
      <c r="AZ165" s="103">
        <v>0</v>
      </c>
      <c r="BA165" s="103">
        <v>0</v>
      </c>
      <c r="BB165" s="103">
        <v>5</v>
      </c>
      <c r="BC165" s="39"/>
      <c r="BD165" s="57" t="s">
        <v>20146</v>
      </c>
      <c r="BE165" s="57" t="s">
        <v>20147</v>
      </c>
    </row>
    <row r="166" spans="2:57">
      <c r="B166" t="s">
        <v>1936</v>
      </c>
      <c r="C166" t="s">
        <v>6795</v>
      </c>
      <c r="D166" t="s">
        <v>4192</v>
      </c>
      <c r="E166" s="50">
        <v>297.17840999999999</v>
      </c>
      <c r="F166" s="50">
        <v>181.24341000000001</v>
      </c>
      <c r="G166" s="39"/>
      <c r="H166" s="38">
        <v>-0.32560448384021767</v>
      </c>
      <c r="I166" s="38">
        <v>-0.15295136301374723</v>
      </c>
      <c r="J166" s="38">
        <v>-0.32560448384021767</v>
      </c>
      <c r="K166" s="38">
        <v>-0.25734387965175121</v>
      </c>
      <c r="L166" s="38">
        <v>-8.3050924286204864E-2</v>
      </c>
      <c r="M166" s="38">
        <v>-0.23289963936320712</v>
      </c>
      <c r="N166" s="39"/>
      <c r="O166" s="38">
        <v>-0.35051138203445942</v>
      </c>
      <c r="P166" s="38">
        <v>-0.15408304074821633</v>
      </c>
      <c r="Q166" s="38">
        <v>-0.35051138203445942</v>
      </c>
      <c r="R166" s="38">
        <v>-0.32330558331088799</v>
      </c>
      <c r="S166" s="38">
        <v>-0.25478185325161085</v>
      </c>
      <c r="T166" s="38">
        <v>-0.32757106014382298</v>
      </c>
      <c r="U166" s="39"/>
      <c r="V166" s="50">
        <v>110.169</v>
      </c>
      <c r="W166" s="51">
        <v>18.432500000000001</v>
      </c>
      <c r="X166" s="51">
        <v>9.2040000000000006</v>
      </c>
      <c r="Y166" s="51">
        <v>37.347099999999998</v>
      </c>
      <c r="Z166" s="39"/>
      <c r="AA166" s="50">
        <v>436.88200000000001</v>
      </c>
      <c r="AB166" s="50">
        <v>182.422</v>
      </c>
      <c r="AC166" s="50">
        <v>254.46</v>
      </c>
      <c r="AD166" s="50">
        <v>129.36600000000001</v>
      </c>
      <c r="AE166" s="50">
        <v>250.012</v>
      </c>
      <c r="AF166" s="52">
        <v>1.7168985302208599</v>
      </c>
      <c r="AG166" s="52">
        <v>5.2815910169223468</v>
      </c>
      <c r="AH166" s="39"/>
      <c r="AI166" s="53">
        <v>2.6974800000000001</v>
      </c>
      <c r="AJ166" s="53">
        <v>11.4976</v>
      </c>
      <c r="AK166" s="53">
        <v>27.786670000000001</v>
      </c>
      <c r="AL166" s="53">
        <v>4.3653199999999996</v>
      </c>
      <c r="AM166" s="53">
        <v>0.72258</v>
      </c>
      <c r="AN166" s="53">
        <v>1.6302000000000001</v>
      </c>
      <c r="AO166" s="53">
        <v>7.1660370868258738</v>
      </c>
      <c r="AP166" s="53">
        <v>17.874103550295857</v>
      </c>
      <c r="AQ166" s="39"/>
      <c r="AR166" s="51">
        <v>17.158999999999999</v>
      </c>
      <c r="AS166" s="104">
        <v>2.3845918679302969E-2</v>
      </c>
      <c r="AT166" s="38">
        <v>7.0381231671554245E-2</v>
      </c>
      <c r="AU166" s="102"/>
      <c r="AV166" s="103">
        <v>0</v>
      </c>
      <c r="AW166" s="103">
        <v>1</v>
      </c>
      <c r="AX166" s="103">
        <v>0</v>
      </c>
      <c r="AY166" s="103">
        <v>0</v>
      </c>
      <c r="AZ166" s="103">
        <v>0</v>
      </c>
      <c r="BA166" s="103">
        <v>0</v>
      </c>
      <c r="BB166" s="103">
        <v>1</v>
      </c>
      <c r="BC166" s="39"/>
      <c r="BD166" s="57" t="s">
        <v>20146</v>
      </c>
      <c r="BE166" s="57" t="s">
        <v>20146</v>
      </c>
    </row>
    <row r="167" spans="2:57">
      <c r="B167" t="s">
        <v>117</v>
      </c>
      <c r="C167" t="s">
        <v>4546</v>
      </c>
      <c r="D167" t="s">
        <v>4196</v>
      </c>
      <c r="E167" s="50">
        <v>15453.740830000001</v>
      </c>
      <c r="F167" s="50">
        <v>16473.894830000001</v>
      </c>
      <c r="G167" s="39"/>
      <c r="H167" s="38">
        <v>-0.6790833561581302</v>
      </c>
      <c r="I167" s="38">
        <v>1.8299454396214498E-2</v>
      </c>
      <c r="J167" s="38">
        <v>-0.6790833561581302</v>
      </c>
      <c r="K167" s="38">
        <v>-0.24419438073394495</v>
      </c>
      <c r="L167" s="38">
        <v>-5.0812367793329982E-2</v>
      </c>
      <c r="M167" s="38">
        <v>6.6000000000000005</v>
      </c>
      <c r="N167" s="39"/>
      <c r="O167" s="38">
        <v>-0.68209793420289855</v>
      </c>
      <c r="P167" s="38">
        <v>1.8353766661431736E-2</v>
      </c>
      <c r="Q167" s="38">
        <v>-0.68209793420289855</v>
      </c>
      <c r="R167" s="38">
        <v>-0.25091310701173353</v>
      </c>
      <c r="S167" s="38">
        <v>-7.5263148997582019E-2</v>
      </c>
      <c r="T167" s="38">
        <v>6.2944228560797653</v>
      </c>
      <c r="U167" s="39"/>
      <c r="V167" s="50">
        <v>3952.5839999999998</v>
      </c>
      <c r="W167" s="51">
        <v>74.264200000000002</v>
      </c>
      <c r="X167" s="51">
        <v>24.7028</v>
      </c>
      <c r="Y167" s="51">
        <v>19.532</v>
      </c>
      <c r="Z167" s="39"/>
      <c r="AA167" s="50">
        <v>5942.11</v>
      </c>
      <c r="AB167" s="50">
        <v>2319.3960000000002</v>
      </c>
      <c r="AC167" s="50">
        <v>3622.7139999999999</v>
      </c>
      <c r="AD167" s="50" t="s">
        <v>20162</v>
      </c>
      <c r="AE167" s="50">
        <v>2619.3739999999998</v>
      </c>
      <c r="AF167" s="52">
        <v>1.6402371260883415</v>
      </c>
      <c r="AG167" s="52">
        <v>-1.0793988548826914</v>
      </c>
      <c r="AH167" s="39"/>
      <c r="AI167" s="53">
        <v>3.90978</v>
      </c>
      <c r="AJ167" s="53">
        <v>13.68188</v>
      </c>
      <c r="AK167" s="53">
        <v>15.827260000000001</v>
      </c>
      <c r="AL167" s="53">
        <v>21.764710000000001</v>
      </c>
      <c r="AM167" s="53">
        <v>4.5821800000000001</v>
      </c>
      <c r="AN167" s="53">
        <v>4.2108100000000004</v>
      </c>
      <c r="AO167" s="53">
        <v>15.1815082169954</v>
      </c>
      <c r="AP167" s="53">
        <v>16.872075819336338</v>
      </c>
      <c r="AQ167" s="39"/>
      <c r="AR167" s="51">
        <v>22.519100000000002</v>
      </c>
      <c r="AS167" s="104">
        <v>0.33195212600309787</v>
      </c>
      <c r="AT167" s="38" t="s">
        <v>20148</v>
      </c>
      <c r="AU167" s="102"/>
      <c r="AV167" s="103">
        <v>7</v>
      </c>
      <c r="AW167" s="103">
        <v>3</v>
      </c>
      <c r="AX167" s="103">
        <v>1</v>
      </c>
      <c r="AY167" s="103">
        <v>2</v>
      </c>
      <c r="AZ167" s="103">
        <v>0</v>
      </c>
      <c r="BA167" s="103">
        <v>0</v>
      </c>
      <c r="BB167" s="103">
        <v>13</v>
      </c>
      <c r="BC167" s="39"/>
      <c r="BD167" s="57" t="s">
        <v>20146</v>
      </c>
      <c r="BE167" s="57" t="s">
        <v>20147</v>
      </c>
    </row>
    <row r="168" spans="2:57">
      <c r="B168" t="s">
        <v>828</v>
      </c>
      <c r="C168" t="s">
        <v>5688</v>
      </c>
      <c r="D168" t="s">
        <v>4196</v>
      </c>
      <c r="E168" s="50">
        <v>1799.87814</v>
      </c>
      <c r="F168" s="50">
        <v>2202.18914</v>
      </c>
      <c r="G168" s="39"/>
      <c r="H168" s="38">
        <v>-0.16358463726884787</v>
      </c>
      <c r="I168" s="38">
        <v>-6.7567567567567988E-3</v>
      </c>
      <c r="J168" s="38">
        <v>-0.16358463726884787</v>
      </c>
      <c r="K168" s="38" t="s">
        <v>20162</v>
      </c>
      <c r="L168" s="38" t="s">
        <v>20162</v>
      </c>
      <c r="M168" s="38" t="s">
        <v>20162</v>
      </c>
      <c r="N168" s="39"/>
      <c r="O168" s="38">
        <v>-0.16349836342559176</v>
      </c>
      <c r="P168" s="38">
        <v>-6.6975894571402739E-3</v>
      </c>
      <c r="Q168" s="38">
        <v>-0.16349836342559176</v>
      </c>
      <c r="R168" s="38" t="s">
        <v>20162</v>
      </c>
      <c r="S168" s="38" t="s">
        <v>20162</v>
      </c>
      <c r="T168" s="38" t="s">
        <v>20162</v>
      </c>
      <c r="U168" s="39"/>
      <c r="V168" s="50">
        <v>1167.7729999999999</v>
      </c>
      <c r="W168" s="51">
        <v>11.0237</v>
      </c>
      <c r="X168" s="51">
        <v>-15.248799999999999</v>
      </c>
      <c r="Y168" s="51">
        <v>-16.722899999999999</v>
      </c>
      <c r="Z168" s="39"/>
      <c r="AA168" s="50">
        <v>630.89499999999998</v>
      </c>
      <c r="AB168" s="50">
        <v>324.83999999999997</v>
      </c>
      <c r="AC168" s="50">
        <v>306.05500000000001</v>
      </c>
      <c r="AD168" s="50">
        <v>150.62</v>
      </c>
      <c r="AE168" s="50">
        <v>-582.69399999999996</v>
      </c>
      <c r="AF168" s="52">
        <v>2.0613778569211414</v>
      </c>
      <c r="AG168" s="52">
        <v>1.8841081468041645</v>
      </c>
      <c r="AH168" s="39"/>
      <c r="AI168" s="53">
        <v>1.54129</v>
      </c>
      <c r="AJ168" s="53" t="s">
        <v>20148</v>
      </c>
      <c r="AK168" s="53" t="s">
        <v>20148</v>
      </c>
      <c r="AL168" s="53" t="s">
        <v>20148</v>
      </c>
      <c r="AM168" s="53">
        <v>7.1931700000000003</v>
      </c>
      <c r="AN168" s="53">
        <v>1.7316800000000001</v>
      </c>
      <c r="AO168" s="53">
        <v>-13.590488339226978</v>
      </c>
      <c r="AP168" s="53">
        <v>-12.366846781077317</v>
      </c>
      <c r="AQ168" s="39"/>
      <c r="AR168" s="51">
        <v>-116.0117</v>
      </c>
      <c r="AS168" s="104">
        <v>-235.54497354498233</v>
      </c>
      <c r="AT168" s="38" t="s">
        <v>20148</v>
      </c>
      <c r="AU168" s="102"/>
      <c r="AV168" s="103">
        <v>4</v>
      </c>
      <c r="AW168" s="103">
        <v>4</v>
      </c>
      <c r="AX168" s="103">
        <v>2</v>
      </c>
      <c r="AY168" s="103">
        <v>0</v>
      </c>
      <c r="AZ168" s="103">
        <v>0</v>
      </c>
      <c r="BA168" s="103">
        <v>0</v>
      </c>
      <c r="BB168" s="103">
        <v>10</v>
      </c>
      <c r="BC168" s="39"/>
      <c r="BD168" s="57" t="s">
        <v>20146</v>
      </c>
      <c r="BE168" s="57" t="s">
        <v>20147</v>
      </c>
    </row>
    <row r="169" spans="2:57">
      <c r="B169" t="s">
        <v>2565</v>
      </c>
      <c r="C169" t="s">
        <v>7424</v>
      </c>
      <c r="D169" t="s">
        <v>4196</v>
      </c>
      <c r="E169" s="50">
        <v>-88.472020000000001</v>
      </c>
      <c r="F169" s="50">
        <v>40.79898</v>
      </c>
      <c r="G169" s="39"/>
      <c r="H169" s="38">
        <v>-0.91972198820556028</v>
      </c>
      <c r="I169" s="38">
        <v>-0.13372727272727281</v>
      </c>
      <c r="J169" s="38">
        <v>-0.91972198820556028</v>
      </c>
      <c r="K169" s="38" t="s">
        <v>20162</v>
      </c>
      <c r="L169" s="38" t="s">
        <v>20162</v>
      </c>
      <c r="M169" s="38" t="s">
        <v>20162</v>
      </c>
      <c r="N169" s="39"/>
      <c r="O169" s="38">
        <v>-0.91934636342539733</v>
      </c>
      <c r="P169" s="38">
        <v>-0.13360063554530477</v>
      </c>
      <c r="Q169" s="38">
        <v>-0.91934636342539733</v>
      </c>
      <c r="R169" s="38" t="s">
        <v>20162</v>
      </c>
      <c r="S169" s="38" t="s">
        <v>20162</v>
      </c>
      <c r="T169" s="38" t="s">
        <v>20162</v>
      </c>
      <c r="U169" s="39"/>
      <c r="V169" s="50">
        <v>4.359</v>
      </c>
      <c r="W169" s="51" t="s">
        <v>20148</v>
      </c>
      <c r="X169" s="51" t="s">
        <v>20148</v>
      </c>
      <c r="Y169" s="51" t="s">
        <v>20148</v>
      </c>
      <c r="Z169" s="39"/>
      <c r="AA169" s="50">
        <v>235.369</v>
      </c>
      <c r="AB169" s="50">
        <v>50.637999999999998</v>
      </c>
      <c r="AC169" s="50">
        <v>184.73099999999999</v>
      </c>
      <c r="AD169" s="50" t="s">
        <v>20162</v>
      </c>
      <c r="AE169" s="50">
        <v>-303.072</v>
      </c>
      <c r="AF169" s="52">
        <v>1.2741175005819272</v>
      </c>
      <c r="AG169" s="52">
        <v>1.4068330912515361</v>
      </c>
      <c r="AH169" s="39"/>
      <c r="AI169" s="53" t="s">
        <v>20148</v>
      </c>
      <c r="AJ169" s="53" t="s">
        <v>20148</v>
      </c>
      <c r="AK169" s="53" t="s">
        <v>20148</v>
      </c>
      <c r="AL169" s="53" t="s">
        <v>20148</v>
      </c>
      <c r="AM169" s="53">
        <v>0.22020999999999999</v>
      </c>
      <c r="AN169" s="53">
        <v>8.7126300000000008</v>
      </c>
      <c r="AO169" s="53">
        <v>-0.3256051778902172</v>
      </c>
      <c r="AP169" s="53">
        <v>-0.31794468559316091</v>
      </c>
      <c r="AQ169" s="39"/>
      <c r="AR169" s="51">
        <v>-63.409799999999997</v>
      </c>
      <c r="AS169" s="104">
        <v>-10.263216827961278</v>
      </c>
      <c r="AT169" s="38" t="s">
        <v>20148</v>
      </c>
      <c r="AU169" s="102"/>
      <c r="AV169" s="103">
        <v>0</v>
      </c>
      <c r="AW169" s="103">
        <v>0</v>
      </c>
      <c r="AX169" s="103">
        <v>4</v>
      </c>
      <c r="AY169" s="103">
        <v>0</v>
      </c>
      <c r="AZ169" s="103">
        <v>0</v>
      </c>
      <c r="BA169" s="103">
        <v>0</v>
      </c>
      <c r="BB169" s="103">
        <v>4</v>
      </c>
      <c r="BC169" s="39"/>
      <c r="BD169" s="57" t="s">
        <v>20146</v>
      </c>
      <c r="BE169" s="57" t="s">
        <v>20147</v>
      </c>
    </row>
    <row r="170" spans="2:57">
      <c r="B170" t="s">
        <v>3128</v>
      </c>
      <c r="C170" t="s">
        <v>7987</v>
      </c>
      <c r="D170" t="s">
        <v>4196</v>
      </c>
      <c r="E170" s="50">
        <v>79.869990000000001</v>
      </c>
      <c r="F170" s="50">
        <v>18.992989999999999</v>
      </c>
      <c r="G170" s="39"/>
      <c r="H170" s="38">
        <v>-0.47173489278752434</v>
      </c>
      <c r="I170" s="38">
        <v>-0.4665354330708662</v>
      </c>
      <c r="J170" s="38">
        <v>-0.47173489278752434</v>
      </c>
      <c r="K170" s="38">
        <v>-0.64248021108179421</v>
      </c>
      <c r="L170" s="38">
        <v>-0.86416053718241881</v>
      </c>
      <c r="M170" s="38">
        <v>-0.88492578774880015</v>
      </c>
      <c r="N170" s="39"/>
      <c r="O170" s="38">
        <v>-0.46638007255976155</v>
      </c>
      <c r="P170" s="38">
        <v>-0.46554233425838021</v>
      </c>
      <c r="Q170" s="38">
        <v>-0.46638007255976155</v>
      </c>
      <c r="R170" s="38">
        <v>-0.49516307333761633</v>
      </c>
      <c r="S170" s="38">
        <v>-0.79348098513742982</v>
      </c>
      <c r="T170" s="38">
        <v>-0.61629214742971361</v>
      </c>
      <c r="U170" s="39"/>
      <c r="V170" s="50">
        <v>59.029000000000003</v>
      </c>
      <c r="W170" s="51">
        <v>88.090500000000006</v>
      </c>
      <c r="X170" s="51">
        <v>-0.34050000000000002</v>
      </c>
      <c r="Y170" s="51">
        <v>-7.4065000000000003</v>
      </c>
      <c r="Z170" s="39"/>
      <c r="AA170" s="50">
        <v>58.52</v>
      </c>
      <c r="AB170" s="50">
        <v>61.125</v>
      </c>
      <c r="AC170" s="50">
        <v>-2.605</v>
      </c>
      <c r="AD170" s="50">
        <v>43.08</v>
      </c>
      <c r="AE170" s="50">
        <v>-397.28100000000001</v>
      </c>
      <c r="AF170" s="52">
        <v>-22.464491362763916</v>
      </c>
      <c r="AG170" s="52">
        <v>12.52901597981497</v>
      </c>
      <c r="AH170" s="39"/>
      <c r="AI170" s="53">
        <v>1.3530599999999999</v>
      </c>
      <c r="AJ170" s="53">
        <v>27.636669999999999</v>
      </c>
      <c r="AK170" s="53" t="s">
        <v>20148</v>
      </c>
      <c r="AL170" s="53" t="s">
        <v>20148</v>
      </c>
      <c r="AM170" s="53" t="s">
        <v>20148</v>
      </c>
      <c r="AN170" s="53">
        <v>0.30277999999999999</v>
      </c>
      <c r="AO170" s="53">
        <v>7.9869596299411265</v>
      </c>
      <c r="AP170" s="53">
        <v>-94.492487562189041</v>
      </c>
      <c r="AQ170" s="39"/>
      <c r="AR170" s="51" t="s">
        <v>20148</v>
      </c>
      <c r="AS170" s="104">
        <v>-6.7208345872203836E-3</v>
      </c>
      <c r="AT170" s="38" t="s">
        <v>20148</v>
      </c>
      <c r="AU170" s="102"/>
      <c r="AV170" s="103">
        <v>1</v>
      </c>
      <c r="AW170" s="103">
        <v>1</v>
      </c>
      <c r="AX170" s="103">
        <v>1</v>
      </c>
      <c r="AY170" s="103">
        <v>0</v>
      </c>
      <c r="AZ170" s="103">
        <v>0</v>
      </c>
      <c r="BA170" s="103">
        <v>0</v>
      </c>
      <c r="BB170" s="103">
        <v>3</v>
      </c>
      <c r="BC170" s="39"/>
      <c r="BD170" s="57" t="s">
        <v>20146</v>
      </c>
      <c r="BE170" s="57" t="s">
        <v>20147</v>
      </c>
    </row>
    <row r="171" spans="2:57">
      <c r="B171" t="s">
        <v>3528</v>
      </c>
      <c r="C171" t="s">
        <v>8362</v>
      </c>
      <c r="D171" t="s">
        <v>4198</v>
      </c>
      <c r="E171" s="50">
        <v>352.57186000000002</v>
      </c>
      <c r="F171" s="50">
        <v>191.91686000000001</v>
      </c>
      <c r="G171" s="39"/>
      <c r="H171" s="38">
        <v>-0.41176470588235292</v>
      </c>
      <c r="I171" s="38">
        <v>-0.22279792746113991</v>
      </c>
      <c r="J171" s="38">
        <v>-0.41176470588235292</v>
      </c>
      <c r="K171" s="38">
        <v>-0.46043165467625891</v>
      </c>
      <c r="L171" s="38" t="s">
        <v>20162</v>
      </c>
      <c r="M171" s="38" t="s">
        <v>20162</v>
      </c>
      <c r="N171" s="39"/>
      <c r="O171" s="38">
        <v>-0.2937257071635534</v>
      </c>
      <c r="P171" s="38">
        <v>-0.24067931667933407</v>
      </c>
      <c r="Q171" s="38">
        <v>-0.2937257071635534</v>
      </c>
      <c r="R171" s="38">
        <v>-5.6143975218554298E-2</v>
      </c>
      <c r="S171" s="38" t="s">
        <v>20162</v>
      </c>
      <c r="T171" s="38" t="s">
        <v>20162</v>
      </c>
      <c r="U171" s="39"/>
      <c r="V171" s="50">
        <v>395.88200000000001</v>
      </c>
      <c r="W171" s="51">
        <v>24.965199999999999</v>
      </c>
      <c r="X171" s="51">
        <v>-0.97650000000000003</v>
      </c>
      <c r="Y171" s="51">
        <v>-2.7330999999999999</v>
      </c>
      <c r="Z171" s="39"/>
      <c r="AA171" s="50">
        <v>364.45699999999999</v>
      </c>
      <c r="AB171" s="50">
        <v>181.77</v>
      </c>
      <c r="AC171" s="50">
        <v>182.68700000000001</v>
      </c>
      <c r="AD171" s="50">
        <v>39.304000000000002</v>
      </c>
      <c r="AE171" s="50">
        <v>-104.491</v>
      </c>
      <c r="AF171" s="52">
        <v>1.9949804857488489</v>
      </c>
      <c r="AG171" s="52">
        <v>7.0201920221716323</v>
      </c>
      <c r="AH171" s="39"/>
      <c r="AI171" s="53">
        <v>0.89059999999999995</v>
      </c>
      <c r="AJ171" s="53">
        <v>27.348109999999998</v>
      </c>
      <c r="AK171" s="53" t="s">
        <v>20148</v>
      </c>
      <c r="AL171" s="53" t="s">
        <v>20162</v>
      </c>
      <c r="AM171" s="53" t="s">
        <v>20162</v>
      </c>
      <c r="AN171" s="53" t="s">
        <v>20162</v>
      </c>
      <c r="AO171" s="53">
        <v>18.996026922696231</v>
      </c>
      <c r="AP171" s="53">
        <v>-49.642229694774962</v>
      </c>
      <c r="AQ171" s="39"/>
      <c r="AR171" s="51">
        <v>-7.3886000000000003</v>
      </c>
      <c r="AS171" s="104">
        <v>-1.4542855530686327E-2</v>
      </c>
      <c r="AT171" s="38" t="s">
        <v>20148</v>
      </c>
      <c r="AU171" s="102"/>
      <c r="AV171" s="103">
        <v>0</v>
      </c>
      <c r="AW171" s="103">
        <v>0</v>
      </c>
      <c r="AX171" s="103">
        <v>0</v>
      </c>
      <c r="AY171" s="103">
        <v>0</v>
      </c>
      <c r="AZ171" s="103">
        <v>0</v>
      </c>
      <c r="BA171" s="103">
        <v>0</v>
      </c>
      <c r="BB171" s="103">
        <v>0</v>
      </c>
      <c r="BC171" s="39"/>
      <c r="BD171" s="57" t="s">
        <v>20146</v>
      </c>
      <c r="BE171" s="57" t="s">
        <v>20146</v>
      </c>
    </row>
    <row r="172" spans="2:57">
      <c r="B172" t="s">
        <v>794</v>
      </c>
      <c r="C172" t="s">
        <v>5654</v>
      </c>
      <c r="D172" t="s">
        <v>4198</v>
      </c>
      <c r="E172" s="50">
        <v>1210.3529799999999</v>
      </c>
      <c r="F172" s="50">
        <v>1334.66398</v>
      </c>
      <c r="G172" s="39"/>
      <c r="H172" s="38">
        <v>-0.27268195413758722</v>
      </c>
      <c r="I172" s="38">
        <v>-3.0564784053156213E-2</v>
      </c>
      <c r="J172" s="38">
        <v>-0.27268195413758722</v>
      </c>
      <c r="K172" s="38" t="s">
        <v>20162</v>
      </c>
      <c r="L172" s="38" t="s">
        <v>20162</v>
      </c>
      <c r="M172" s="38" t="s">
        <v>20162</v>
      </c>
      <c r="N172" s="39"/>
      <c r="O172" s="38">
        <v>-0.24520455138273667</v>
      </c>
      <c r="P172" s="38">
        <v>-2.5859134670241146E-2</v>
      </c>
      <c r="Q172" s="38">
        <v>-0.24520455138273667</v>
      </c>
      <c r="R172" s="38" t="s">
        <v>20162</v>
      </c>
      <c r="S172" s="38" t="s">
        <v>20162</v>
      </c>
      <c r="T172" s="38" t="s">
        <v>20162</v>
      </c>
      <c r="U172" s="39"/>
      <c r="V172" s="50">
        <v>152.15899999999999</v>
      </c>
      <c r="W172" s="51">
        <v>55.078499999999998</v>
      </c>
      <c r="X172" s="51">
        <v>-26.244199999999999</v>
      </c>
      <c r="Y172" s="51">
        <v>-30.771699999999999</v>
      </c>
      <c r="Z172" s="39"/>
      <c r="AA172" s="50">
        <v>436.51</v>
      </c>
      <c r="AB172" s="50">
        <v>91.899000000000001</v>
      </c>
      <c r="AC172" s="50">
        <v>344.61099999999999</v>
      </c>
      <c r="AD172" s="50">
        <v>23.053000000000001</v>
      </c>
      <c r="AE172" s="50">
        <v>-313.85300000000001</v>
      </c>
      <c r="AF172" s="52">
        <v>1.2666745983152017</v>
      </c>
      <c r="AG172" s="52">
        <v>7.7819950671416818</v>
      </c>
      <c r="AH172" s="39"/>
      <c r="AI172" s="53">
        <v>7.9545300000000001</v>
      </c>
      <c r="AJ172" s="53" t="s">
        <v>20148</v>
      </c>
      <c r="AK172" s="53" t="s">
        <v>20148</v>
      </c>
      <c r="AL172" s="53" t="s">
        <v>20148</v>
      </c>
      <c r="AM172" s="53">
        <v>3.8084600000000002</v>
      </c>
      <c r="AN172" s="53">
        <v>6.1856900000000001</v>
      </c>
      <c r="AO172" s="53">
        <v>-36.576157303370785</v>
      </c>
      <c r="AP172" s="53">
        <v>-33.422582325395041</v>
      </c>
      <c r="AQ172" s="39"/>
      <c r="AR172" s="51">
        <v>-17.859000000000002</v>
      </c>
      <c r="AS172" s="104">
        <v>-0.41469873512368377</v>
      </c>
      <c r="AT172" s="38" t="s">
        <v>20148</v>
      </c>
      <c r="AU172" s="102"/>
      <c r="AV172" s="103">
        <v>4</v>
      </c>
      <c r="AW172" s="103">
        <v>3</v>
      </c>
      <c r="AX172" s="103">
        <v>1</v>
      </c>
      <c r="AY172" s="103">
        <v>0</v>
      </c>
      <c r="AZ172" s="103">
        <v>0</v>
      </c>
      <c r="BA172" s="103">
        <v>0</v>
      </c>
      <c r="BB172" s="103">
        <v>8</v>
      </c>
      <c r="BC172" s="39"/>
      <c r="BD172" s="57" t="s">
        <v>20146</v>
      </c>
      <c r="BE172" s="57" t="s">
        <v>20146</v>
      </c>
    </row>
    <row r="173" spans="2:57">
      <c r="B173" t="s">
        <v>381</v>
      </c>
      <c r="C173" t="s">
        <v>5242</v>
      </c>
      <c r="D173" t="s">
        <v>4196</v>
      </c>
      <c r="E173" s="50">
        <v>4118.6908599999997</v>
      </c>
      <c r="F173" s="50">
        <v>4293.4818599999999</v>
      </c>
      <c r="G173" s="39"/>
      <c r="H173" s="38">
        <v>0.12338779019776425</v>
      </c>
      <c r="I173" s="38">
        <v>0.17017465293327372</v>
      </c>
      <c r="J173" s="38">
        <v>0.12338779019776425</v>
      </c>
      <c r="K173" s="38">
        <v>0.28088235294117658</v>
      </c>
      <c r="L173" s="38">
        <v>-0.5225653206650831</v>
      </c>
      <c r="M173" s="38">
        <v>0.41090712742980551</v>
      </c>
      <c r="N173" s="39"/>
      <c r="O173" s="38">
        <v>0.1414988732891922</v>
      </c>
      <c r="P173" s="38">
        <v>0.17058843121227985</v>
      </c>
      <c r="Q173" s="38">
        <v>0.1414988732891922</v>
      </c>
      <c r="R173" s="38">
        <v>0.33609570069318306</v>
      </c>
      <c r="S173" s="38">
        <v>-0.48985243044400806</v>
      </c>
      <c r="T173" s="38">
        <v>0.75721508255735026</v>
      </c>
      <c r="U173" s="39"/>
      <c r="V173" s="50">
        <v>1173.751</v>
      </c>
      <c r="W173" s="51">
        <v>83.183199999999999</v>
      </c>
      <c r="X173" s="51">
        <v>-2.4950999999999999</v>
      </c>
      <c r="Y173" s="51">
        <v>-4.1037999999999997</v>
      </c>
      <c r="Z173" s="39"/>
      <c r="AA173" s="50">
        <v>2024.4839999999999</v>
      </c>
      <c r="AB173" s="50">
        <v>911.9</v>
      </c>
      <c r="AC173" s="50">
        <v>1112.5840000000001</v>
      </c>
      <c r="AD173" s="50">
        <v>292.80399999999997</v>
      </c>
      <c r="AE173" s="50">
        <v>-1541.018</v>
      </c>
      <c r="AF173" s="52">
        <v>1.8196235070790159</v>
      </c>
      <c r="AG173" s="52">
        <v>-2.4329990884229717</v>
      </c>
      <c r="AH173" s="39"/>
      <c r="AI173" s="53">
        <v>3.5089999999999999</v>
      </c>
      <c r="AJ173" s="53">
        <v>59.808190000000003</v>
      </c>
      <c r="AK173" s="53" t="s">
        <v>20148</v>
      </c>
      <c r="AL173" s="53" t="s">
        <v>20148</v>
      </c>
      <c r="AM173" s="53">
        <v>3.8032400000000002</v>
      </c>
      <c r="AN173" s="53">
        <v>3.5828799999999998</v>
      </c>
      <c r="AO173" s="53">
        <v>86.97420966271649</v>
      </c>
      <c r="AP173" s="53">
        <v>-146.60026154949296</v>
      </c>
      <c r="AQ173" s="39"/>
      <c r="AR173" s="51">
        <v>-4.42</v>
      </c>
      <c r="AS173" s="104">
        <v>-2.3716205601452437E-2</v>
      </c>
      <c r="AT173" s="38" t="s">
        <v>20148</v>
      </c>
      <c r="AU173" s="102"/>
      <c r="AV173" s="103">
        <v>3</v>
      </c>
      <c r="AW173" s="103">
        <v>2</v>
      </c>
      <c r="AX173" s="103">
        <v>6</v>
      </c>
      <c r="AY173" s="103">
        <v>0</v>
      </c>
      <c r="AZ173" s="103">
        <v>0</v>
      </c>
      <c r="BA173" s="103">
        <v>0</v>
      </c>
      <c r="BB173" s="103">
        <v>11</v>
      </c>
      <c r="BC173" s="39"/>
      <c r="BD173" s="57" t="s">
        <v>20146</v>
      </c>
      <c r="BE173" s="57" t="s">
        <v>20147</v>
      </c>
    </row>
    <row r="174" spans="2:57">
      <c r="B174" t="s">
        <v>1241</v>
      </c>
      <c r="C174" t="s">
        <v>6100</v>
      </c>
      <c r="D174" t="s">
        <v>4196</v>
      </c>
      <c r="E174" s="50">
        <v>441.93929000000003</v>
      </c>
      <c r="F174" s="50">
        <v>717.41429000000005</v>
      </c>
      <c r="G174" s="39"/>
      <c r="H174" s="38">
        <v>-0.13993871297242078</v>
      </c>
      <c r="I174" s="38">
        <v>0.37581699346405228</v>
      </c>
      <c r="J174" s="38">
        <v>-0.13993871297242078</v>
      </c>
      <c r="K174" s="38">
        <v>-0.91170302013422821</v>
      </c>
      <c r="L174" s="38" t="s">
        <v>20162</v>
      </c>
      <c r="M174" s="38" t="s">
        <v>20162</v>
      </c>
      <c r="N174" s="39"/>
      <c r="O174" s="38">
        <v>0.34921297540144502</v>
      </c>
      <c r="P174" s="38">
        <v>0.38357111646275865</v>
      </c>
      <c r="Q174" s="38">
        <v>0.34921297540144502</v>
      </c>
      <c r="R174" s="38">
        <v>-0.84541012773672197</v>
      </c>
      <c r="S174" s="38" t="s">
        <v>20162</v>
      </c>
      <c r="T174" s="38" t="s">
        <v>20162</v>
      </c>
      <c r="U174" s="39"/>
      <c r="V174" s="50" t="s">
        <v>20162</v>
      </c>
      <c r="W174" s="51" t="s">
        <v>20162</v>
      </c>
      <c r="X174" s="51" t="s">
        <v>20162</v>
      </c>
      <c r="Y174" s="51" t="s">
        <v>20162</v>
      </c>
      <c r="Z174" s="39"/>
      <c r="AA174" s="50">
        <v>534.82399999999996</v>
      </c>
      <c r="AB174" s="50">
        <v>89.347999999999999</v>
      </c>
      <c r="AC174" s="50">
        <v>445.476</v>
      </c>
      <c r="AD174" s="50" t="s">
        <v>20162</v>
      </c>
      <c r="AE174" s="50">
        <v>-612.82399999999996</v>
      </c>
      <c r="AF174" s="52">
        <v>1.2005674828722535</v>
      </c>
      <c r="AG174" s="52">
        <v>1.3851095053220142</v>
      </c>
      <c r="AH174" s="39"/>
      <c r="AI174" s="53" t="s">
        <v>20162</v>
      </c>
      <c r="AJ174" s="53" t="s">
        <v>20148</v>
      </c>
      <c r="AK174" s="53" t="s">
        <v>20148</v>
      </c>
      <c r="AL174" s="53" t="s">
        <v>20148</v>
      </c>
      <c r="AM174" s="53">
        <v>1.0324199999999999</v>
      </c>
      <c r="AN174" s="53" t="s">
        <v>20162</v>
      </c>
      <c r="AO174" s="53">
        <v>-2.6653327512863858</v>
      </c>
      <c r="AP174" s="53">
        <v>-2.642653246155263</v>
      </c>
      <c r="AQ174" s="39"/>
      <c r="AR174" s="51">
        <v>-49.071199999999997</v>
      </c>
      <c r="AS174" s="104">
        <v>-0.78901325024922342</v>
      </c>
      <c r="AT174" s="38" t="s">
        <v>20148</v>
      </c>
      <c r="AU174" s="102"/>
      <c r="AV174" s="103">
        <v>2</v>
      </c>
      <c r="AW174" s="103">
        <v>1</v>
      </c>
      <c r="AX174" s="103">
        <v>6</v>
      </c>
      <c r="AY174" s="103">
        <v>2</v>
      </c>
      <c r="AZ174" s="103">
        <v>1</v>
      </c>
      <c r="BA174" s="103">
        <v>0</v>
      </c>
      <c r="BB174" s="103">
        <v>12</v>
      </c>
      <c r="BC174" s="39"/>
      <c r="BD174" s="57" t="s">
        <v>20146</v>
      </c>
      <c r="BE174" s="57" t="s">
        <v>20147</v>
      </c>
    </row>
    <row r="175" spans="2:57">
      <c r="B175" t="s">
        <v>3348</v>
      </c>
      <c r="C175" t="s">
        <v>8207</v>
      </c>
      <c r="D175" t="s">
        <v>4196</v>
      </c>
      <c r="E175" s="50">
        <v>3.3880499999999998</v>
      </c>
      <c r="F175" s="50">
        <v>4.2390499999999998</v>
      </c>
      <c r="G175" s="39"/>
      <c r="H175" s="38">
        <v>-0.97168056291869487</v>
      </c>
      <c r="I175" s="38">
        <v>-0.73290909090909095</v>
      </c>
      <c r="J175" s="38">
        <v>-0.97168056291869487</v>
      </c>
      <c r="K175" s="38" t="s">
        <v>20162</v>
      </c>
      <c r="L175" s="38" t="s">
        <v>20162</v>
      </c>
      <c r="M175" s="38" t="s">
        <v>20162</v>
      </c>
      <c r="N175" s="39"/>
      <c r="O175" s="38">
        <v>-0.94940419638244866</v>
      </c>
      <c r="P175" s="38">
        <v>-0.62440314118961526</v>
      </c>
      <c r="Q175" s="38">
        <v>-0.94940419638244866</v>
      </c>
      <c r="R175" s="38" t="s">
        <v>20162</v>
      </c>
      <c r="S175" s="38" t="s">
        <v>20162</v>
      </c>
      <c r="T175" s="38" t="s">
        <v>20162</v>
      </c>
      <c r="U175" s="39"/>
      <c r="V175" s="50" t="s">
        <v>20162</v>
      </c>
      <c r="W175" s="51" t="s">
        <v>20162</v>
      </c>
      <c r="X175" s="51" t="s">
        <v>20162</v>
      </c>
      <c r="Y175" s="51" t="s">
        <v>20162</v>
      </c>
      <c r="Z175" s="39"/>
      <c r="AA175" s="50">
        <v>49.633000000000003</v>
      </c>
      <c r="AB175" s="50">
        <v>30.849</v>
      </c>
      <c r="AC175" s="50">
        <v>18.783999999999999</v>
      </c>
      <c r="AD175" s="50">
        <v>0.97899999999999998</v>
      </c>
      <c r="AE175" s="50">
        <v>-66.492000000000004</v>
      </c>
      <c r="AF175" s="52">
        <v>2.6423019591141399</v>
      </c>
      <c r="AG175" s="52">
        <v>0.71349716446124767</v>
      </c>
      <c r="AH175" s="39"/>
      <c r="AI175" s="53" t="s">
        <v>20162</v>
      </c>
      <c r="AJ175" s="53" t="s">
        <v>20148</v>
      </c>
      <c r="AK175" s="53" t="s">
        <v>20148</v>
      </c>
      <c r="AL175" s="53" t="s">
        <v>20148</v>
      </c>
      <c r="AM175" s="53">
        <v>0.13103999999999999</v>
      </c>
      <c r="AN175" s="53" t="s">
        <v>20162</v>
      </c>
      <c r="AO175" s="53">
        <v>-0.16026654064272211</v>
      </c>
      <c r="AP175" s="53">
        <v>-0.15962682632926645</v>
      </c>
      <c r="AQ175" s="39"/>
      <c r="AR175" s="51">
        <v>-123.3047</v>
      </c>
      <c r="AS175" s="104">
        <v>-2.8080786718832598</v>
      </c>
      <c r="AT175" s="38" t="s">
        <v>20148</v>
      </c>
      <c r="AU175" s="102"/>
      <c r="AV175" s="103">
        <v>0</v>
      </c>
      <c r="AW175" s="103">
        <v>0</v>
      </c>
      <c r="AX175" s="103">
        <v>1</v>
      </c>
      <c r="AY175" s="103">
        <v>0</v>
      </c>
      <c r="AZ175" s="103">
        <v>0</v>
      </c>
      <c r="BA175" s="103">
        <v>1</v>
      </c>
      <c r="BB175" s="103">
        <v>2</v>
      </c>
      <c r="BC175" s="39"/>
      <c r="BD175" s="57" t="s">
        <v>20146</v>
      </c>
      <c r="BE175" s="57" t="s">
        <v>20147</v>
      </c>
    </row>
    <row r="176" spans="2:57">
      <c r="B176" t="s">
        <v>1455</v>
      </c>
      <c r="C176" t="s">
        <v>6314</v>
      </c>
      <c r="D176" t="s">
        <v>4194</v>
      </c>
      <c r="E176" s="50">
        <v>180.70752999999999</v>
      </c>
      <c r="F176" s="50">
        <v>361.43453</v>
      </c>
      <c r="G176" s="39"/>
      <c r="H176" s="38">
        <v>-0.83952254641909818</v>
      </c>
      <c r="I176" s="38">
        <v>-0.20394736842105265</v>
      </c>
      <c r="J176" s="38">
        <v>-0.83952254641909818</v>
      </c>
      <c r="K176" s="38" t="s">
        <v>20162</v>
      </c>
      <c r="L176" s="38" t="s">
        <v>20162</v>
      </c>
      <c r="M176" s="38" t="s">
        <v>20162</v>
      </c>
      <c r="N176" s="39"/>
      <c r="O176" s="38">
        <v>-0.83678316552913057</v>
      </c>
      <c r="P176" s="38">
        <v>-0.20157903036994662</v>
      </c>
      <c r="Q176" s="38">
        <v>-0.83678316552913057</v>
      </c>
      <c r="R176" s="38" t="s">
        <v>20162</v>
      </c>
      <c r="S176" s="38" t="s">
        <v>20162</v>
      </c>
      <c r="T176" s="38" t="s">
        <v>20162</v>
      </c>
      <c r="U176" s="39"/>
      <c r="V176" s="50">
        <v>277.47199999999998</v>
      </c>
      <c r="W176" s="51">
        <v>52.856499999999997</v>
      </c>
      <c r="X176" s="51">
        <v>-11.8484</v>
      </c>
      <c r="Y176" s="51">
        <v>-16.351099999999999</v>
      </c>
      <c r="Z176" s="39"/>
      <c r="AA176" s="50">
        <v>488.42899999999997</v>
      </c>
      <c r="AB176" s="50">
        <v>91.424999999999997</v>
      </c>
      <c r="AC176" s="50">
        <v>397.00400000000002</v>
      </c>
      <c r="AD176" s="50" t="s">
        <v>20162</v>
      </c>
      <c r="AE176" s="50">
        <v>-137.386</v>
      </c>
      <c r="AF176" s="52">
        <v>1.230287352268491</v>
      </c>
      <c r="AG176" s="52">
        <v>12.426301511432634</v>
      </c>
      <c r="AH176" s="39"/>
      <c r="AI176" s="53">
        <v>0.65125999999999995</v>
      </c>
      <c r="AJ176" s="53" t="s">
        <v>20148</v>
      </c>
      <c r="AK176" s="53" t="s">
        <v>20148</v>
      </c>
      <c r="AL176" s="53" t="s">
        <v>20148</v>
      </c>
      <c r="AM176" s="53">
        <v>0.89639999999999997</v>
      </c>
      <c r="AN176" s="53">
        <v>0.60448000000000002</v>
      </c>
      <c r="AO176" s="53">
        <v>-15.563645093226544</v>
      </c>
      <c r="AP176" s="53">
        <v>-10.993871821389464</v>
      </c>
      <c r="AQ176" s="39"/>
      <c r="AR176" s="51">
        <v>-15.6073</v>
      </c>
      <c r="AS176" s="104">
        <v>-0.27697414424964417</v>
      </c>
      <c r="AT176" s="38" t="s">
        <v>20148</v>
      </c>
      <c r="AU176" s="102"/>
      <c r="AV176" s="103">
        <v>7</v>
      </c>
      <c r="AW176" s="103">
        <v>1</v>
      </c>
      <c r="AX176" s="103">
        <v>5</v>
      </c>
      <c r="AY176" s="103">
        <v>0</v>
      </c>
      <c r="AZ176" s="103">
        <v>0</v>
      </c>
      <c r="BA176" s="103">
        <v>0</v>
      </c>
      <c r="BB176" s="103">
        <v>13</v>
      </c>
      <c r="BC176" s="39"/>
      <c r="BD176" s="57" t="s">
        <v>20146</v>
      </c>
      <c r="BE176" s="57" t="s">
        <v>20146</v>
      </c>
    </row>
    <row r="177" spans="2:57">
      <c r="B177" t="s">
        <v>681</v>
      </c>
      <c r="C177" t="s">
        <v>5542</v>
      </c>
      <c r="D177" t="s">
        <v>4190</v>
      </c>
      <c r="E177" s="50">
        <v>2349.1379200000001</v>
      </c>
      <c r="F177" s="50">
        <v>1238.57492</v>
      </c>
      <c r="G177" s="39"/>
      <c r="H177" s="38">
        <v>-0.63649486740804107</v>
      </c>
      <c r="I177" s="38">
        <v>-6.8374897232118537E-2</v>
      </c>
      <c r="J177" s="38">
        <v>-0.63649486740804107</v>
      </c>
      <c r="K177" s="38">
        <v>-0.60724333635088001</v>
      </c>
      <c r="L177" s="38">
        <v>-0.54088317492486093</v>
      </c>
      <c r="M177" s="38">
        <v>5.9455244599528445E-2</v>
      </c>
      <c r="N177" s="39"/>
      <c r="O177" s="38">
        <v>-0.62844210021640845</v>
      </c>
      <c r="P177" s="38">
        <v>-5.7130707974586969E-2</v>
      </c>
      <c r="Q177" s="38">
        <v>-0.62844210021640845</v>
      </c>
      <c r="R177" s="38">
        <v>-0.55776172471192509</v>
      </c>
      <c r="S177" s="38">
        <v>-0.49427889682281523</v>
      </c>
      <c r="T177" s="38">
        <v>-0.12475890810099022</v>
      </c>
      <c r="U177" s="39"/>
      <c r="V177" s="50">
        <v>1707.91</v>
      </c>
      <c r="W177" s="51">
        <v>21.691400000000002</v>
      </c>
      <c r="X177" s="51">
        <v>4.2062999999999997</v>
      </c>
      <c r="Y177" s="51">
        <v>8.8910999999999998</v>
      </c>
      <c r="Z177" s="39"/>
      <c r="AA177" s="50">
        <v>3991.0729999999999</v>
      </c>
      <c r="AB177" s="50">
        <v>2767.5210000000002</v>
      </c>
      <c r="AC177" s="50">
        <v>1223.5519999999999</v>
      </c>
      <c r="AD177" s="50">
        <v>1310.954</v>
      </c>
      <c r="AE177" s="50">
        <v>1167.4749999999999</v>
      </c>
      <c r="AF177" s="52">
        <v>3.2618744442410295</v>
      </c>
      <c r="AG177" s="52">
        <v>3.4661221431247657</v>
      </c>
      <c r="AH177" s="39"/>
      <c r="AI177" s="53">
        <v>1.3754500000000001</v>
      </c>
      <c r="AJ177" s="53">
        <v>10.42037</v>
      </c>
      <c r="AK177" s="53">
        <v>32.699579999999997</v>
      </c>
      <c r="AL177" s="53">
        <v>7.8291300000000001</v>
      </c>
      <c r="AM177" s="53">
        <v>0.99631999999999998</v>
      </c>
      <c r="AN177" s="53">
        <v>0.68518999999999997</v>
      </c>
      <c r="AO177" s="53">
        <v>6.1874605719994999</v>
      </c>
      <c r="AP177" s="53">
        <v>17.240742204899778</v>
      </c>
      <c r="AQ177" s="39"/>
      <c r="AR177" s="51">
        <v>15.794</v>
      </c>
      <c r="AS177" s="104">
        <v>2.3071606765273381E-2</v>
      </c>
      <c r="AT177" s="38" t="s">
        <v>20148</v>
      </c>
      <c r="AU177" s="102"/>
      <c r="AV177" s="103">
        <v>2</v>
      </c>
      <c r="AW177" s="103">
        <v>3</v>
      </c>
      <c r="AX177" s="103">
        <v>7</v>
      </c>
      <c r="AY177" s="103">
        <v>0</v>
      </c>
      <c r="AZ177" s="103">
        <v>0</v>
      </c>
      <c r="BA177" s="103">
        <v>0</v>
      </c>
      <c r="BB177" s="103">
        <v>12</v>
      </c>
      <c r="BC177" s="39"/>
      <c r="BD177" s="57" t="s">
        <v>20146</v>
      </c>
      <c r="BE177" s="57" t="s">
        <v>20146</v>
      </c>
    </row>
    <row r="178" spans="2:57">
      <c r="B178" t="s">
        <v>242</v>
      </c>
      <c r="C178" t="s">
        <v>4912</v>
      </c>
      <c r="D178" t="s">
        <v>4198</v>
      </c>
      <c r="E178" s="50">
        <v>5481.8593899999996</v>
      </c>
      <c r="F178" s="50">
        <v>5743.0703899999999</v>
      </c>
      <c r="G178" s="39"/>
      <c r="H178" s="38">
        <v>-0.17025981205085683</v>
      </c>
      <c r="I178" s="38">
        <v>0.37391304347826071</v>
      </c>
      <c r="J178" s="38">
        <v>-0.17025981205085683</v>
      </c>
      <c r="K178" s="38" t="s">
        <v>20162</v>
      </c>
      <c r="L178" s="38" t="s">
        <v>20162</v>
      </c>
      <c r="M178" s="38" t="s">
        <v>20162</v>
      </c>
      <c r="N178" s="39"/>
      <c r="O178" s="38">
        <v>-0.16323711637787797</v>
      </c>
      <c r="P178" s="38">
        <v>0.37418965079758926</v>
      </c>
      <c r="Q178" s="38">
        <v>-0.16323711637787797</v>
      </c>
      <c r="R178" s="38" t="s">
        <v>20162</v>
      </c>
      <c r="S178" s="38" t="s">
        <v>20162</v>
      </c>
      <c r="T178" s="38" t="s">
        <v>20162</v>
      </c>
      <c r="U178" s="39"/>
      <c r="V178" s="50">
        <v>904.50099999999998</v>
      </c>
      <c r="W178" s="51">
        <v>55.702399999999997</v>
      </c>
      <c r="X178" s="51">
        <v>19.184200000000001</v>
      </c>
      <c r="Y178" s="51">
        <v>16.6938</v>
      </c>
      <c r="Z178" s="39"/>
      <c r="AA178" s="50">
        <v>1084.0650000000001</v>
      </c>
      <c r="AB178" s="50">
        <v>189.50899999999999</v>
      </c>
      <c r="AC178" s="50">
        <v>894.55600000000004</v>
      </c>
      <c r="AD178" s="50">
        <v>25</v>
      </c>
      <c r="AE178" s="50">
        <v>248.33799999999999</v>
      </c>
      <c r="AF178" s="52">
        <v>1.2118469944866503</v>
      </c>
      <c r="AG178" s="52">
        <v>-1.3789340032957831</v>
      </c>
      <c r="AH178" s="39"/>
      <c r="AI178" s="53">
        <v>7.3731499999999999</v>
      </c>
      <c r="AJ178" s="53">
        <v>28.463339999999999</v>
      </c>
      <c r="AK178" s="53">
        <v>39.572209999999998</v>
      </c>
      <c r="AL178" s="53">
        <v>55.807659999999998</v>
      </c>
      <c r="AM178" s="53">
        <v>8.2020499999999998</v>
      </c>
      <c r="AN178" s="53">
        <v>7.6557599999999999</v>
      </c>
      <c r="AO178" s="53">
        <v>25.857805827952923</v>
      </c>
      <c r="AP178" s="53">
        <v>33.09707351229239</v>
      </c>
      <c r="AQ178" s="39"/>
      <c r="AR178" s="51">
        <v>19.005800000000001</v>
      </c>
      <c r="AS178" s="104">
        <v>0.28152748641619568</v>
      </c>
      <c r="AT178" s="38" t="s">
        <v>20148</v>
      </c>
      <c r="AU178" s="102"/>
      <c r="AV178" s="103">
        <v>5</v>
      </c>
      <c r="AW178" s="103">
        <v>2</v>
      </c>
      <c r="AX178" s="103">
        <v>0</v>
      </c>
      <c r="AY178" s="103">
        <v>0</v>
      </c>
      <c r="AZ178" s="103">
        <v>0</v>
      </c>
      <c r="BA178" s="103">
        <v>0</v>
      </c>
      <c r="BB178" s="103">
        <v>7</v>
      </c>
      <c r="BC178" s="39"/>
      <c r="BD178" s="57" t="s">
        <v>20146</v>
      </c>
      <c r="BE178" s="57" t="s">
        <v>20146</v>
      </c>
    </row>
    <row r="179" spans="2:57">
      <c r="B179" t="s">
        <v>568</v>
      </c>
      <c r="C179" t="s">
        <v>5429</v>
      </c>
      <c r="D179" t="s">
        <v>4188</v>
      </c>
      <c r="E179" s="50">
        <v>2758.5668500000002</v>
      </c>
      <c r="F179" s="50">
        <v>2584.6068500000001</v>
      </c>
      <c r="G179" s="39"/>
      <c r="H179" s="38">
        <v>0.73337666237779575</v>
      </c>
      <c r="I179" s="38">
        <v>-9.3597483755393784E-2</v>
      </c>
      <c r="J179" s="38">
        <v>0.73337666237779575</v>
      </c>
      <c r="K179" s="38">
        <v>1.2147002761280854</v>
      </c>
      <c r="L179" s="38">
        <v>0.54480275204515771</v>
      </c>
      <c r="M179" s="38">
        <v>0.60074757355775721</v>
      </c>
      <c r="N179" s="39"/>
      <c r="O179" s="38">
        <v>0.6075949348192764</v>
      </c>
      <c r="P179" s="38">
        <v>-0.11266375697869946</v>
      </c>
      <c r="Q179" s="38">
        <v>0.6075949348192764</v>
      </c>
      <c r="R179" s="38">
        <v>0.86430255465684436</v>
      </c>
      <c r="S179" s="38">
        <v>3.7802911823523466E-3</v>
      </c>
      <c r="T179" s="38">
        <v>0.20725218276604296</v>
      </c>
      <c r="U179" s="39"/>
      <c r="V179" s="50">
        <v>1569.9760000000001</v>
      </c>
      <c r="W179" s="51">
        <v>35.079500000000003</v>
      </c>
      <c r="X179" s="51">
        <v>13.446999999999999</v>
      </c>
      <c r="Y179" s="51">
        <v>11.3477</v>
      </c>
      <c r="Z179" s="39"/>
      <c r="AA179" s="50">
        <v>2159.4059999999999</v>
      </c>
      <c r="AB179" s="50">
        <v>933.33699999999999</v>
      </c>
      <c r="AC179" s="50">
        <v>1226.069</v>
      </c>
      <c r="AD179" s="50">
        <v>418.94200000000001</v>
      </c>
      <c r="AE179" s="50" t="s">
        <v>20162</v>
      </c>
      <c r="AF179" s="52">
        <v>1.7612434536718571</v>
      </c>
      <c r="AG179" s="52">
        <v>0.68779153932764991</v>
      </c>
      <c r="AH179" s="39"/>
      <c r="AI179" s="53">
        <v>1.75708</v>
      </c>
      <c r="AJ179" s="53">
        <v>5.7205599999999999</v>
      </c>
      <c r="AK179" s="53">
        <v>12.93614</v>
      </c>
      <c r="AL179" s="53">
        <v>14.903740000000001</v>
      </c>
      <c r="AM179" s="53">
        <v>2.1273300000000002</v>
      </c>
      <c r="AN179" s="53">
        <v>1.6462699999999999</v>
      </c>
      <c r="AO179" s="53">
        <v>5.4701600238734205</v>
      </c>
      <c r="AP179" s="53">
        <v>12.242649030149444</v>
      </c>
      <c r="AQ179" s="39"/>
      <c r="AR179" s="51">
        <v>15.555099999999999</v>
      </c>
      <c r="AS179" s="104">
        <v>0.11256482948253184</v>
      </c>
      <c r="AT179" s="38">
        <v>3.3024360800795023E-2</v>
      </c>
      <c r="AU179" s="102"/>
      <c r="AV179" s="103">
        <v>2</v>
      </c>
      <c r="AW179" s="103">
        <v>0</v>
      </c>
      <c r="AX179" s="103">
        <v>0</v>
      </c>
      <c r="AY179" s="103">
        <v>0</v>
      </c>
      <c r="AZ179" s="103">
        <v>0</v>
      </c>
      <c r="BA179" s="103">
        <v>1</v>
      </c>
      <c r="BB179" s="103">
        <v>3</v>
      </c>
      <c r="BC179" s="39"/>
      <c r="BD179" s="57" t="s">
        <v>20146</v>
      </c>
      <c r="BE179" s="57" t="s">
        <v>20147</v>
      </c>
    </row>
    <row r="180" spans="2:57">
      <c r="B180" t="s">
        <v>184</v>
      </c>
      <c r="C180" t="s">
        <v>4551</v>
      </c>
      <c r="D180" t="s">
        <v>4191</v>
      </c>
      <c r="E180" s="50">
        <v>22125.915229999999</v>
      </c>
      <c r="F180" s="50">
        <v>13858.915230000001</v>
      </c>
      <c r="G180" s="39"/>
      <c r="H180" s="38">
        <v>-7.4411644329231974E-2</v>
      </c>
      <c r="I180" s="38">
        <v>5.0719428326223559E-2</v>
      </c>
      <c r="J180" s="38">
        <v>-7.4411644329231974E-2</v>
      </c>
      <c r="K180" s="38">
        <v>0.10116862678056937</v>
      </c>
      <c r="L180" s="38">
        <v>0.50404643427552331</v>
      </c>
      <c r="M180" s="38">
        <v>2.4682713985543097</v>
      </c>
      <c r="N180" s="39"/>
      <c r="O180" s="38">
        <v>-9.9466823917697678E-2</v>
      </c>
      <c r="P180" s="38">
        <v>4.2291638634867956E-2</v>
      </c>
      <c r="Q180" s="38">
        <v>-9.9466823917697678E-2</v>
      </c>
      <c r="R180" s="38">
        <v>5.3784397299656339E-2</v>
      </c>
      <c r="S180" s="38">
        <v>0.40676542061297871</v>
      </c>
      <c r="T180" s="38">
        <v>1.8437546484587339</v>
      </c>
      <c r="U180" s="39"/>
      <c r="V180" s="50">
        <v>3669</v>
      </c>
      <c r="W180" s="51">
        <v>42.409300000000002</v>
      </c>
      <c r="X180" s="51">
        <v>21.422699999999999</v>
      </c>
      <c r="Y180" s="51">
        <v>17.961200000000002</v>
      </c>
      <c r="Z180" s="39"/>
      <c r="AA180" s="50">
        <v>18553</v>
      </c>
      <c r="AB180" s="50">
        <v>12563</v>
      </c>
      <c r="AC180" s="50">
        <v>5990</v>
      </c>
      <c r="AD180" s="50">
        <v>7250</v>
      </c>
      <c r="AE180" s="50">
        <v>3250</v>
      </c>
      <c r="AF180" s="52">
        <v>3.0973288814691151</v>
      </c>
      <c r="AG180" s="52">
        <v>5.453915453915454</v>
      </c>
      <c r="AH180" s="39"/>
      <c r="AI180" s="53">
        <v>6.0305</v>
      </c>
      <c r="AJ180" s="53">
        <v>14.701599999999999</v>
      </c>
      <c r="AK180" s="53">
        <v>26.09188</v>
      </c>
      <c r="AL180" s="53">
        <v>20.9924</v>
      </c>
      <c r="AM180" s="53">
        <v>2.30863</v>
      </c>
      <c r="AN180" s="53">
        <v>3.7649300000000001</v>
      </c>
      <c r="AO180" s="53">
        <v>9.6042378586278598</v>
      </c>
      <c r="AP180" s="53">
        <v>17.632207671755726</v>
      </c>
      <c r="AQ180" s="39"/>
      <c r="AR180" s="51">
        <v>11.0961</v>
      </c>
      <c r="AS180" s="104">
        <v>4.4631196411333826E-2</v>
      </c>
      <c r="AT180" s="38">
        <v>2.9405893196700041E-2</v>
      </c>
      <c r="AU180" s="102"/>
      <c r="AV180" s="103">
        <v>3</v>
      </c>
      <c r="AW180" s="103">
        <v>1</v>
      </c>
      <c r="AX180" s="103">
        <v>7</v>
      </c>
      <c r="AY180" s="103">
        <v>0</v>
      </c>
      <c r="AZ180" s="103">
        <v>0</v>
      </c>
      <c r="BA180" s="103">
        <v>0</v>
      </c>
      <c r="BB180" s="103">
        <v>11</v>
      </c>
      <c r="BC180" s="39"/>
      <c r="BD180" s="57" t="s">
        <v>20146</v>
      </c>
      <c r="BE180" s="57" t="s">
        <v>20147</v>
      </c>
    </row>
    <row r="181" spans="2:57">
      <c r="B181" t="s">
        <v>2675</v>
      </c>
      <c r="C181" t="s">
        <v>7534</v>
      </c>
      <c r="D181" t="s">
        <v>4194</v>
      </c>
      <c r="E181" s="50">
        <v>-43.18526</v>
      </c>
      <c r="F181" s="50">
        <v>41.039740000000002</v>
      </c>
      <c r="G181" s="39"/>
      <c r="H181" s="38">
        <v>-0.38596491228070173</v>
      </c>
      <c r="I181" s="38">
        <v>-0.10256410256410242</v>
      </c>
      <c r="J181" s="38">
        <v>-0.38596491228070173</v>
      </c>
      <c r="K181" s="38">
        <v>-0.59615384615384615</v>
      </c>
      <c r="L181" s="38" t="s">
        <v>20162</v>
      </c>
      <c r="M181" s="38" t="s">
        <v>20162</v>
      </c>
      <c r="N181" s="39"/>
      <c r="O181" s="38">
        <v>-0.38685030596423331</v>
      </c>
      <c r="P181" s="38">
        <v>-0.10256418106275955</v>
      </c>
      <c r="Q181" s="38">
        <v>-0.38685030596423331</v>
      </c>
      <c r="R181" s="38">
        <v>-0.3189326957193056</v>
      </c>
      <c r="S181" s="38" t="s">
        <v>20162</v>
      </c>
      <c r="T181" s="38" t="s">
        <v>20162</v>
      </c>
      <c r="U181" s="39"/>
      <c r="V181" s="50">
        <v>4.9560399999999998</v>
      </c>
      <c r="W181" s="51">
        <v>38.232300000000002</v>
      </c>
      <c r="X181" s="51" t="s">
        <v>20148</v>
      </c>
      <c r="Y181" s="51">
        <v>1268.4668999999999</v>
      </c>
      <c r="Z181" s="39"/>
      <c r="AA181" s="50">
        <v>105.80367</v>
      </c>
      <c r="AB181" s="50">
        <v>7.1568699999999996</v>
      </c>
      <c r="AC181" s="50">
        <v>98.646810000000002</v>
      </c>
      <c r="AD181" s="50" t="s">
        <v>20162</v>
      </c>
      <c r="AE181" s="50">
        <v>-99.411680000000004</v>
      </c>
      <c r="AF181" s="52">
        <v>1.0725503439999733</v>
      </c>
      <c r="AG181" s="52">
        <v>7.4508771043244382</v>
      </c>
      <c r="AH181" s="39"/>
      <c r="AI181" s="53" t="s">
        <v>20148</v>
      </c>
      <c r="AJ181" s="53" t="s">
        <v>20148</v>
      </c>
      <c r="AK181" s="53" t="s">
        <v>20148</v>
      </c>
      <c r="AL181" s="53" t="s">
        <v>20148</v>
      </c>
      <c r="AM181" s="53">
        <v>0.41636000000000001</v>
      </c>
      <c r="AN181" s="53">
        <v>8.2636199999999995</v>
      </c>
      <c r="AO181" s="53">
        <v>-3.29197799879518</v>
      </c>
      <c r="AP181" s="53">
        <v>-2.6019823122411236</v>
      </c>
      <c r="AQ181" s="39"/>
      <c r="AR181" s="51">
        <v>-22.808800000000002</v>
      </c>
      <c r="AS181" s="104">
        <v>-2.0570818568460525</v>
      </c>
      <c r="AT181" s="38" t="s">
        <v>20148</v>
      </c>
      <c r="AU181" s="102"/>
      <c r="AV181" s="103">
        <v>0</v>
      </c>
      <c r="AW181" s="103">
        <v>0</v>
      </c>
      <c r="AX181" s="103">
        <v>0</v>
      </c>
      <c r="AY181" s="103">
        <v>0</v>
      </c>
      <c r="AZ181" s="103">
        <v>0</v>
      </c>
      <c r="BA181" s="103">
        <v>0</v>
      </c>
      <c r="BB181" s="103">
        <v>0</v>
      </c>
      <c r="BC181" s="39"/>
      <c r="BD181" s="57" t="s">
        <v>20146</v>
      </c>
      <c r="BE181" s="57" t="s">
        <v>20146</v>
      </c>
    </row>
    <row r="182" spans="2:57">
      <c r="B182" t="s">
        <v>1133</v>
      </c>
      <c r="C182" t="s">
        <v>5992</v>
      </c>
      <c r="D182" t="s">
        <v>4190</v>
      </c>
      <c r="E182" s="50">
        <v>787.36197000000004</v>
      </c>
      <c r="F182" s="50">
        <v>553.12396999999999</v>
      </c>
      <c r="G182" s="39"/>
      <c r="H182" s="38">
        <v>-4.2926176917611802E-2</v>
      </c>
      <c r="I182" s="38">
        <v>0.2171218023892092</v>
      </c>
      <c r="J182" s="38">
        <v>-4.2926176917611802E-2</v>
      </c>
      <c r="K182" s="38">
        <v>8.6894074507041674E-2</v>
      </c>
      <c r="L182" s="38">
        <v>0.60227642006983562</v>
      </c>
      <c r="M182" s="38">
        <v>7.3027832570475866</v>
      </c>
      <c r="N182" s="39"/>
      <c r="O182" s="38">
        <v>1.9725251722124248E-2</v>
      </c>
      <c r="P182" s="38">
        <v>0.20954864360497849</v>
      </c>
      <c r="Q182" s="38">
        <v>1.9725251722124248E-2</v>
      </c>
      <c r="R182" s="38">
        <v>0.18799093514782728</v>
      </c>
      <c r="S182" s="38">
        <v>0.7683063163331898</v>
      </c>
      <c r="T182" s="38">
        <v>8.6880918176216504</v>
      </c>
      <c r="U182" s="39"/>
      <c r="V182" s="50">
        <v>403.51600000000002</v>
      </c>
      <c r="W182" s="51">
        <v>30.0002</v>
      </c>
      <c r="X182" s="51">
        <v>6.7092000000000001</v>
      </c>
      <c r="Y182" s="51">
        <v>5.9710000000000001</v>
      </c>
      <c r="Z182" s="39"/>
      <c r="AA182" s="50">
        <v>470.78500000000003</v>
      </c>
      <c r="AB182" s="50">
        <v>283.02300000000002</v>
      </c>
      <c r="AC182" s="50">
        <v>187.762</v>
      </c>
      <c r="AD182" s="50">
        <v>158.96</v>
      </c>
      <c r="AE182" s="50">
        <v>127.75700000000001</v>
      </c>
      <c r="AF182" s="52">
        <v>2.507349729977312</v>
      </c>
      <c r="AG182" s="52">
        <v>3.4072819831783976</v>
      </c>
      <c r="AH182" s="39"/>
      <c r="AI182" s="53">
        <v>1.9512499999999999</v>
      </c>
      <c r="AJ182" s="53">
        <v>15.36946</v>
      </c>
      <c r="AK182" s="53">
        <v>29.082920000000001</v>
      </c>
      <c r="AL182" s="53">
        <v>20.96988</v>
      </c>
      <c r="AM182" s="53">
        <v>2.8478400000000001</v>
      </c>
      <c r="AN182" s="53">
        <v>1.24336</v>
      </c>
      <c r="AO182" s="53">
        <v>12.242673085436033</v>
      </c>
      <c r="AP182" s="53">
        <v>20.430834041295753</v>
      </c>
      <c r="AQ182" s="39"/>
      <c r="AR182" s="51">
        <v>14.5663</v>
      </c>
      <c r="AS182" s="104">
        <v>7.2270984826643611E-2</v>
      </c>
      <c r="AT182" s="38">
        <v>2.7291008330939384E-3</v>
      </c>
      <c r="AU182" s="102"/>
      <c r="AV182" s="103">
        <v>2</v>
      </c>
      <c r="AW182" s="103">
        <v>1</v>
      </c>
      <c r="AX182" s="103">
        <v>0</v>
      </c>
      <c r="AY182" s="103">
        <v>0</v>
      </c>
      <c r="AZ182" s="103">
        <v>0</v>
      </c>
      <c r="BA182" s="103">
        <v>0</v>
      </c>
      <c r="BB182" s="103">
        <v>3</v>
      </c>
      <c r="BC182" s="39"/>
      <c r="BD182" s="57" t="s">
        <v>20146</v>
      </c>
      <c r="BE182" s="57" t="s">
        <v>20146</v>
      </c>
    </row>
    <row r="183" spans="2:57">
      <c r="B183" t="s">
        <v>998</v>
      </c>
      <c r="C183" t="s">
        <v>5858</v>
      </c>
      <c r="D183" t="s">
        <v>4196</v>
      </c>
      <c r="E183" s="50">
        <v>457.38986999999997</v>
      </c>
      <c r="F183" s="50">
        <v>907.08186999999998</v>
      </c>
      <c r="G183" s="39"/>
      <c r="H183" s="38">
        <v>-0.57841823056300268</v>
      </c>
      <c r="I183" s="38">
        <v>-0.41759259259259263</v>
      </c>
      <c r="J183" s="38">
        <v>-0.57841823056300268</v>
      </c>
      <c r="K183" s="38">
        <v>-0.7578906851424172</v>
      </c>
      <c r="L183" s="38" t="s">
        <v>20162</v>
      </c>
      <c r="M183" s="38" t="s">
        <v>20162</v>
      </c>
      <c r="N183" s="39"/>
      <c r="O183" s="38">
        <v>-0.57340650671779425</v>
      </c>
      <c r="P183" s="38">
        <v>-0.41595913798224093</v>
      </c>
      <c r="Q183" s="38">
        <v>-0.57340650671779425</v>
      </c>
      <c r="R183" s="38">
        <v>-0.71358474226870006</v>
      </c>
      <c r="S183" s="38" t="s">
        <v>20162</v>
      </c>
      <c r="T183" s="38" t="s">
        <v>20162</v>
      </c>
      <c r="U183" s="39"/>
      <c r="V183" s="50">
        <v>38.488999999999997</v>
      </c>
      <c r="W183" s="51">
        <v>100</v>
      </c>
      <c r="X183" s="51" t="s">
        <v>20148</v>
      </c>
      <c r="Y183" s="51" t="s">
        <v>20148</v>
      </c>
      <c r="Z183" s="39"/>
      <c r="AA183" s="50">
        <v>1038.634</v>
      </c>
      <c r="AB183" s="50">
        <v>122.22799999999999</v>
      </c>
      <c r="AC183" s="50">
        <v>916.40599999999995</v>
      </c>
      <c r="AD183" s="50" t="s">
        <v>20162</v>
      </c>
      <c r="AE183" s="50">
        <v>-903.34799999999996</v>
      </c>
      <c r="AF183" s="52">
        <v>1.1333775640927712</v>
      </c>
      <c r="AG183" s="52">
        <v>1.5658927683440804</v>
      </c>
      <c r="AH183" s="39"/>
      <c r="AI183" s="53">
        <v>11.883649999999999</v>
      </c>
      <c r="AJ183" s="53" t="s">
        <v>20148</v>
      </c>
      <c r="AK183" s="53" t="s">
        <v>20148</v>
      </c>
      <c r="AL183" s="53" t="s">
        <v>20148</v>
      </c>
      <c r="AM183" s="53">
        <v>0.97892999999999997</v>
      </c>
      <c r="AN183" s="53">
        <v>22.196269999999998</v>
      </c>
      <c r="AO183" s="53">
        <v>-3.6972742502180664</v>
      </c>
      <c r="AP183" s="53">
        <v>-3.5461698176643521</v>
      </c>
      <c r="AQ183" s="39"/>
      <c r="AR183" s="51">
        <v>-25.7517</v>
      </c>
      <c r="AS183" s="104">
        <v>-0.31180989484924654</v>
      </c>
      <c r="AT183" s="38" t="s">
        <v>20148</v>
      </c>
      <c r="AU183" s="102"/>
      <c r="AV183" s="103">
        <v>8</v>
      </c>
      <c r="AW183" s="103">
        <v>4</v>
      </c>
      <c r="AX183" s="103">
        <v>5</v>
      </c>
      <c r="AY183" s="103">
        <v>1</v>
      </c>
      <c r="AZ183" s="103">
        <v>0</v>
      </c>
      <c r="BA183" s="103">
        <v>0</v>
      </c>
      <c r="BB183" s="103">
        <v>18</v>
      </c>
      <c r="BC183" s="39"/>
      <c r="BD183" s="57" t="s">
        <v>20146</v>
      </c>
      <c r="BE183" s="57" t="s">
        <v>20147</v>
      </c>
    </row>
    <row r="184" spans="2:57">
      <c r="B184" t="s">
        <v>2304</v>
      </c>
      <c r="C184" t="s">
        <v>7163</v>
      </c>
      <c r="D184" t="s">
        <v>4198</v>
      </c>
      <c r="E184" s="50">
        <v>76.121269999999996</v>
      </c>
      <c r="F184" s="50">
        <v>128.43627000000001</v>
      </c>
      <c r="G184" s="39"/>
      <c r="H184" s="38">
        <v>-0.71043771043771042</v>
      </c>
      <c r="I184" s="38">
        <v>-0.12244897959183676</v>
      </c>
      <c r="J184" s="38">
        <v>-0.71043771043771042</v>
      </c>
      <c r="K184" s="38">
        <v>-0.59529411764705875</v>
      </c>
      <c r="L184" s="38">
        <v>-0.35459662288930582</v>
      </c>
      <c r="M184" s="38">
        <v>-0.80695847362514028</v>
      </c>
      <c r="N184" s="39"/>
      <c r="O184" s="38">
        <v>-0.70162262394375141</v>
      </c>
      <c r="P184" s="38">
        <v>-0.1044918387441659</v>
      </c>
      <c r="Q184" s="38">
        <v>-0.70162262394375141</v>
      </c>
      <c r="R184" s="38">
        <v>-0.55961155129518902</v>
      </c>
      <c r="S184" s="38">
        <v>-0.25145003712260561</v>
      </c>
      <c r="T184" s="38">
        <v>-0.77231891622074866</v>
      </c>
      <c r="U184" s="39"/>
      <c r="V184" s="50">
        <v>145.6</v>
      </c>
      <c r="W184" s="51">
        <v>69.400400000000005</v>
      </c>
      <c r="X184" s="51">
        <v>-9.2911999999999999</v>
      </c>
      <c r="Y184" s="51">
        <v>-10.329599999999999</v>
      </c>
      <c r="Z184" s="39"/>
      <c r="AA184" s="50">
        <v>203.41399999999999</v>
      </c>
      <c r="AB184" s="50">
        <v>77.406000000000006</v>
      </c>
      <c r="AC184" s="50">
        <v>126.008</v>
      </c>
      <c r="AD184" s="50" t="s">
        <v>20162</v>
      </c>
      <c r="AE184" s="50">
        <v>-164.99700000000001</v>
      </c>
      <c r="AF184" s="52">
        <v>1.6142943305186972</v>
      </c>
      <c r="AG184" s="52">
        <v>9.5204325411794279</v>
      </c>
      <c r="AH184" s="39"/>
      <c r="AI184" s="53">
        <v>0.52281</v>
      </c>
      <c r="AJ184" s="53" t="s">
        <v>20148</v>
      </c>
      <c r="AK184" s="53" t="s">
        <v>20148</v>
      </c>
      <c r="AL184" s="53" t="s">
        <v>20148</v>
      </c>
      <c r="AM184" s="53">
        <v>0.99621000000000004</v>
      </c>
      <c r="AN184" s="53">
        <v>0.85174000000000005</v>
      </c>
      <c r="AO184" s="53">
        <v>-16.149411542814033</v>
      </c>
      <c r="AP184" s="53">
        <v>-9.4941062980484929</v>
      </c>
      <c r="AQ184" s="39"/>
      <c r="AR184" s="51">
        <v>-11.742599999999999</v>
      </c>
      <c r="AS184" s="104">
        <v>-9.7066062036751374E-2</v>
      </c>
      <c r="AT184" s="38" t="s">
        <v>20148</v>
      </c>
      <c r="AU184" s="102"/>
      <c r="AV184" s="103">
        <v>1</v>
      </c>
      <c r="AW184" s="103">
        <v>1</v>
      </c>
      <c r="AX184" s="103">
        <v>1</v>
      </c>
      <c r="AY184" s="103">
        <v>0</v>
      </c>
      <c r="AZ184" s="103">
        <v>0</v>
      </c>
      <c r="BA184" s="103">
        <v>0</v>
      </c>
      <c r="BB184" s="103">
        <v>3</v>
      </c>
      <c r="BC184" s="39"/>
      <c r="BD184" s="57" t="s">
        <v>20146</v>
      </c>
      <c r="BE184" s="57" t="s">
        <v>20146</v>
      </c>
    </row>
    <row r="185" spans="2:57">
      <c r="B185" t="s">
        <v>1295</v>
      </c>
      <c r="C185" t="s">
        <v>6154</v>
      </c>
      <c r="D185" t="s">
        <v>4196</v>
      </c>
      <c r="E185" s="50">
        <v>221.39803000000001</v>
      </c>
      <c r="F185" s="50">
        <v>463.83402999999998</v>
      </c>
      <c r="G185" s="39"/>
      <c r="H185" s="38">
        <v>-0.60355486862442032</v>
      </c>
      <c r="I185" s="38">
        <v>-0.34980988593155893</v>
      </c>
      <c r="J185" s="38">
        <v>-0.60355486862442032</v>
      </c>
      <c r="K185" s="38" t="s">
        <v>20162</v>
      </c>
      <c r="L185" s="38" t="s">
        <v>20162</v>
      </c>
      <c r="M185" s="38" t="s">
        <v>20162</v>
      </c>
      <c r="N185" s="39"/>
      <c r="O185" s="38">
        <v>-0.42198752417087526</v>
      </c>
      <c r="P185" s="38">
        <v>-0.35090967924318206</v>
      </c>
      <c r="Q185" s="38">
        <v>-0.42198752417087526</v>
      </c>
      <c r="R185" s="38" t="s">
        <v>20162</v>
      </c>
      <c r="S185" s="38" t="s">
        <v>20162</v>
      </c>
      <c r="T185" s="38" t="s">
        <v>20162</v>
      </c>
      <c r="U185" s="39"/>
      <c r="V185" s="50" t="s">
        <v>20162</v>
      </c>
      <c r="W185" s="51" t="s">
        <v>20162</v>
      </c>
      <c r="X185" s="51" t="s">
        <v>20162</v>
      </c>
      <c r="Y185" s="51" t="s">
        <v>20162</v>
      </c>
      <c r="Z185" s="39"/>
      <c r="AA185" s="50">
        <v>286.59399999999999</v>
      </c>
      <c r="AB185" s="50">
        <v>61.328000000000003</v>
      </c>
      <c r="AC185" s="50">
        <v>225.26599999999999</v>
      </c>
      <c r="AD185" s="50" t="s">
        <v>20162</v>
      </c>
      <c r="AE185" s="50">
        <v>-297.065</v>
      </c>
      <c r="AF185" s="52">
        <v>1.2722470323972548</v>
      </c>
      <c r="AG185" s="52">
        <v>1.2854759504565847</v>
      </c>
      <c r="AH185" s="39"/>
      <c r="AI185" s="53" t="s">
        <v>20162</v>
      </c>
      <c r="AJ185" s="53" t="s">
        <v>20148</v>
      </c>
      <c r="AK185" s="53" t="s">
        <v>20148</v>
      </c>
      <c r="AL185" s="53" t="s">
        <v>20148</v>
      </c>
      <c r="AM185" s="53">
        <v>1.37639</v>
      </c>
      <c r="AN185" s="53" t="s">
        <v>20162</v>
      </c>
      <c r="AO185" s="53">
        <v>-2.7344029028055346</v>
      </c>
      <c r="AP185" s="53">
        <v>-2.7313596320766935</v>
      </c>
      <c r="AQ185" s="39"/>
      <c r="AR185" s="51">
        <v>-59.468400000000003</v>
      </c>
      <c r="AS185" s="104">
        <v>-3.1640550762981876</v>
      </c>
      <c r="AT185" s="38" t="s">
        <v>20148</v>
      </c>
      <c r="AU185" s="102"/>
      <c r="AV185" s="103">
        <v>1</v>
      </c>
      <c r="AW185" s="103">
        <v>3</v>
      </c>
      <c r="AX185" s="103">
        <v>0</v>
      </c>
      <c r="AY185" s="103">
        <v>0</v>
      </c>
      <c r="AZ185" s="103">
        <v>0</v>
      </c>
      <c r="BA185" s="103">
        <v>0</v>
      </c>
      <c r="BB185" s="103">
        <v>4</v>
      </c>
      <c r="BC185" s="39"/>
      <c r="BD185" s="57" t="s">
        <v>20146</v>
      </c>
      <c r="BE185" s="57" t="s">
        <v>20147</v>
      </c>
    </row>
    <row r="186" spans="2:57">
      <c r="B186" t="s">
        <v>125</v>
      </c>
      <c r="C186" t="s">
        <v>4721</v>
      </c>
      <c r="D186" t="s">
        <v>4196</v>
      </c>
      <c r="E186" s="50">
        <v>28296.20981</v>
      </c>
      <c r="F186" s="50">
        <v>29237.659810000001</v>
      </c>
      <c r="G186" s="39"/>
      <c r="H186" s="38">
        <v>0.40140346739002242</v>
      </c>
      <c r="I186" s="38">
        <v>0.18730015987210247</v>
      </c>
      <c r="J186" s="38">
        <v>0.40140346739002242</v>
      </c>
      <c r="K186" s="38">
        <v>1.0634713901189548</v>
      </c>
      <c r="L186" s="38">
        <v>0.87052341597796157</v>
      </c>
      <c r="M186" s="38">
        <v>12.021917808219179</v>
      </c>
      <c r="N186" s="39"/>
      <c r="O186" s="38">
        <v>0.44155933914419632</v>
      </c>
      <c r="P186" s="38">
        <v>0.21699266487409652</v>
      </c>
      <c r="Q186" s="38">
        <v>0.44155933914419632</v>
      </c>
      <c r="R186" s="38">
        <v>1.277027750331885</v>
      </c>
      <c r="S186" s="38">
        <v>1.3205133424136957</v>
      </c>
      <c r="T186" s="38">
        <v>29.565330982332537</v>
      </c>
      <c r="U186" s="39"/>
      <c r="V186" s="50">
        <v>844.28700000000003</v>
      </c>
      <c r="W186" s="51">
        <v>83.400899999999993</v>
      </c>
      <c r="X186" s="51">
        <v>-83.934899999999999</v>
      </c>
      <c r="Y186" s="51">
        <v>-101.0111</v>
      </c>
      <c r="Z186" s="39"/>
      <c r="AA186" s="50">
        <v>3643.3040000000001</v>
      </c>
      <c r="AB186" s="50">
        <v>3055.1010000000001</v>
      </c>
      <c r="AC186" s="50">
        <v>588.20299999999997</v>
      </c>
      <c r="AD186" s="50">
        <v>675.697</v>
      </c>
      <c r="AE186" s="50">
        <v>-5438.1930000000002</v>
      </c>
      <c r="AF186" s="52">
        <v>6.1939568482309681</v>
      </c>
      <c r="AG186" s="52">
        <v>2.1751696075391211</v>
      </c>
      <c r="AH186" s="39"/>
      <c r="AI186" s="53">
        <v>33.514919999999996</v>
      </c>
      <c r="AJ186" s="53" t="s">
        <v>20148</v>
      </c>
      <c r="AK186" s="53" t="s">
        <v>20148</v>
      </c>
      <c r="AL186" s="53" t="s">
        <v>20148</v>
      </c>
      <c r="AM186" s="53">
        <v>48.556800000000003</v>
      </c>
      <c r="AN186" s="53">
        <v>33.3416</v>
      </c>
      <c r="AO186" s="53">
        <v>-44.226778417298831</v>
      </c>
      <c r="AP186" s="53">
        <v>-41.258134895548167</v>
      </c>
      <c r="AQ186" s="39"/>
      <c r="AR186" s="51">
        <v>-106.3073</v>
      </c>
      <c r="AS186" s="104">
        <v>-0.32684382706682652</v>
      </c>
      <c r="AT186" s="38" t="s">
        <v>20148</v>
      </c>
      <c r="AU186" s="102"/>
      <c r="AV186" s="103">
        <v>10</v>
      </c>
      <c r="AW186" s="103">
        <v>6</v>
      </c>
      <c r="AX186" s="103">
        <v>9</v>
      </c>
      <c r="AY186" s="103">
        <v>0</v>
      </c>
      <c r="AZ186" s="103">
        <v>0</v>
      </c>
      <c r="BA186" s="103">
        <v>0</v>
      </c>
      <c r="BB186" s="103">
        <v>25</v>
      </c>
      <c r="BC186" s="39"/>
      <c r="BD186" s="57" t="s">
        <v>20146</v>
      </c>
      <c r="BE186" s="57" t="s">
        <v>20147</v>
      </c>
    </row>
    <row r="187" spans="2:57">
      <c r="B187" t="s">
        <v>1072</v>
      </c>
      <c r="C187" t="s">
        <v>5931</v>
      </c>
      <c r="D187" t="s">
        <v>4198</v>
      </c>
      <c r="E187" s="50">
        <v>570.17785000000003</v>
      </c>
      <c r="F187" s="50">
        <v>783.04584999999997</v>
      </c>
      <c r="G187" s="39"/>
      <c r="H187" s="38">
        <v>-0.52823645970937916</v>
      </c>
      <c r="I187" s="38">
        <v>-7.1196358907672286E-2</v>
      </c>
      <c r="J187" s="38">
        <v>-0.52823645970937916</v>
      </c>
      <c r="K187" s="38">
        <v>1.0976505139500734</v>
      </c>
      <c r="L187" s="38">
        <v>0.74633251833740832</v>
      </c>
      <c r="M187" s="38">
        <v>2.4011904761904761</v>
      </c>
      <c r="N187" s="39"/>
      <c r="O187" s="38">
        <v>-0.50980668828044284</v>
      </c>
      <c r="P187" s="38">
        <v>-7.0833544746866983E-2</v>
      </c>
      <c r="Q187" s="38">
        <v>-0.50980668828044284</v>
      </c>
      <c r="R187" s="38">
        <v>1.3415625016446793</v>
      </c>
      <c r="S187" s="38">
        <v>1.0047470808892149</v>
      </c>
      <c r="T187" s="38">
        <v>2.7161548354641836</v>
      </c>
      <c r="U187" s="39"/>
      <c r="V187" s="50">
        <v>726.875</v>
      </c>
      <c r="W187" s="51">
        <v>33.871400000000001</v>
      </c>
      <c r="X187" s="51">
        <v>12.7704</v>
      </c>
      <c r="Y187" s="51">
        <v>60.816600000000001</v>
      </c>
      <c r="Z187" s="39"/>
      <c r="AA187" s="50">
        <v>1111.875</v>
      </c>
      <c r="AB187" s="50">
        <v>317.88499999999999</v>
      </c>
      <c r="AC187" s="50">
        <v>793.99</v>
      </c>
      <c r="AD187" s="50">
        <v>13.707000000000001</v>
      </c>
      <c r="AE187" s="50">
        <v>583.29899999999998</v>
      </c>
      <c r="AF187" s="52">
        <v>1.4003639844330533</v>
      </c>
      <c r="AG187" s="52">
        <v>-1.5375531966257647</v>
      </c>
      <c r="AH187" s="39"/>
      <c r="AI187" s="53">
        <v>0.78442000000000001</v>
      </c>
      <c r="AJ187" s="53">
        <v>3.92144</v>
      </c>
      <c r="AK187" s="53">
        <v>6.6934899999999997</v>
      </c>
      <c r="AL187" s="53">
        <v>1.7999000000000001</v>
      </c>
      <c r="AM187" s="53">
        <v>0.96096000000000004</v>
      </c>
      <c r="AN187" s="53">
        <v>1.0326500000000001</v>
      </c>
      <c r="AO187" s="53">
        <v>5.4010239272732292</v>
      </c>
      <c r="AP187" s="53">
        <v>8.4357215189873411</v>
      </c>
      <c r="AQ187" s="39"/>
      <c r="AR187" s="51">
        <v>69.589699999999993</v>
      </c>
      <c r="AS187" s="104">
        <v>0.1369413361461691</v>
      </c>
      <c r="AT187" s="38" t="s">
        <v>20148</v>
      </c>
      <c r="AU187" s="102"/>
      <c r="AV187" s="103">
        <v>1</v>
      </c>
      <c r="AW187" s="103">
        <v>0</v>
      </c>
      <c r="AX187" s="103">
        <v>1</v>
      </c>
      <c r="AY187" s="103">
        <v>0</v>
      </c>
      <c r="AZ187" s="103">
        <v>1</v>
      </c>
      <c r="BA187" s="103">
        <v>0</v>
      </c>
      <c r="BB187" s="103">
        <v>3</v>
      </c>
      <c r="BC187" s="39"/>
      <c r="BD187" s="57" t="s">
        <v>20146</v>
      </c>
      <c r="BE187" s="57" t="s">
        <v>20146</v>
      </c>
    </row>
    <row r="188" spans="2:57">
      <c r="B188" t="s">
        <v>1917</v>
      </c>
      <c r="C188" t="s">
        <v>6776</v>
      </c>
      <c r="D188" t="s">
        <v>4195</v>
      </c>
      <c r="E188" s="50">
        <v>195.67838</v>
      </c>
      <c r="F188" s="50">
        <v>196.05520999999999</v>
      </c>
      <c r="G188" s="39"/>
      <c r="H188" s="38">
        <v>3.090436590436596E-2</v>
      </c>
      <c r="I188" s="38">
        <v>1.8203285420944404E-2</v>
      </c>
      <c r="J188" s="38">
        <v>3.090436590436596E-2</v>
      </c>
      <c r="K188" s="38" t="s">
        <v>20162</v>
      </c>
      <c r="L188" s="38" t="s">
        <v>20162</v>
      </c>
      <c r="M188" s="38" t="s">
        <v>20162</v>
      </c>
      <c r="N188" s="39"/>
      <c r="O188" s="38">
        <v>3.0904328573631679E-2</v>
      </c>
      <c r="P188" s="38">
        <v>1.8203255806006124E-2</v>
      </c>
      <c r="Q188" s="38">
        <v>3.0904328573631679E-2</v>
      </c>
      <c r="R188" s="38" t="s">
        <v>20162</v>
      </c>
      <c r="S188" s="38" t="s">
        <v>20162</v>
      </c>
      <c r="T188" s="38" t="s">
        <v>20162</v>
      </c>
      <c r="U188" s="39"/>
      <c r="V188" s="50" t="s">
        <v>20162</v>
      </c>
      <c r="W188" s="51" t="s">
        <v>20162</v>
      </c>
      <c r="X188" s="51" t="s">
        <v>20162</v>
      </c>
      <c r="Y188" s="51" t="s">
        <v>20162</v>
      </c>
      <c r="Z188" s="39"/>
      <c r="AA188" s="50">
        <v>155.42230000000001</v>
      </c>
      <c r="AB188" s="50">
        <v>160.18456</v>
      </c>
      <c r="AC188" s="50">
        <v>-4.76227</v>
      </c>
      <c r="AD188" s="50" t="s">
        <v>20162</v>
      </c>
      <c r="AE188" s="50">
        <v>-4.7626999999999997</v>
      </c>
      <c r="AF188" s="52">
        <v>-32.636179805008958</v>
      </c>
      <c r="AG188" s="52" t="s">
        <v>20162</v>
      </c>
      <c r="AH188" s="39"/>
      <c r="AI188" s="53" t="s">
        <v>20162</v>
      </c>
      <c r="AJ188" s="53" t="s">
        <v>20162</v>
      </c>
      <c r="AK188" s="53" t="s">
        <v>20162</v>
      </c>
      <c r="AL188" s="53" t="s">
        <v>20162</v>
      </c>
      <c r="AM188" s="53" t="s">
        <v>20148</v>
      </c>
      <c r="AN188" s="53" t="s">
        <v>20162</v>
      </c>
      <c r="AO188" s="53" t="s">
        <v>20162</v>
      </c>
      <c r="AP188" s="53" t="s">
        <v>20162</v>
      </c>
      <c r="AQ188" s="39"/>
      <c r="AR188" s="51" t="s">
        <v>20162</v>
      </c>
      <c r="AS188" s="104">
        <v>-3.3044084462165125E-3</v>
      </c>
      <c r="AT188" s="38" t="s">
        <v>20148</v>
      </c>
      <c r="AU188" s="102"/>
      <c r="AV188" s="103">
        <v>0</v>
      </c>
      <c r="AW188" s="103">
        <v>0</v>
      </c>
      <c r="AX188" s="103">
        <v>0</v>
      </c>
      <c r="AY188" s="103">
        <v>0</v>
      </c>
      <c r="AZ188" s="103">
        <v>0</v>
      </c>
      <c r="BA188" s="103">
        <v>0</v>
      </c>
      <c r="BB188" s="103">
        <v>0</v>
      </c>
      <c r="BC188" s="39"/>
      <c r="BD188" s="57" t="s">
        <v>20147</v>
      </c>
      <c r="BE188" s="57" t="s">
        <v>20147</v>
      </c>
    </row>
    <row r="189" spans="2:57">
      <c r="B189" t="s">
        <v>1476</v>
      </c>
      <c r="C189" t="s">
        <v>6335</v>
      </c>
      <c r="D189" t="s">
        <v>4195</v>
      </c>
      <c r="E189" s="50">
        <v>361.85624999999999</v>
      </c>
      <c r="F189" s="50">
        <v>362.86032999999998</v>
      </c>
      <c r="G189" s="39"/>
      <c r="H189" s="38">
        <v>3.4020618556701132E-2</v>
      </c>
      <c r="I189" s="38">
        <v>2.3229242116646009E-2</v>
      </c>
      <c r="J189" s="38">
        <v>3.4020618556701132E-2</v>
      </c>
      <c r="K189" s="38" t="s">
        <v>20162</v>
      </c>
      <c r="L189" s="38" t="s">
        <v>20162</v>
      </c>
      <c r="M189" s="38" t="s">
        <v>20162</v>
      </c>
      <c r="N189" s="39"/>
      <c r="O189" s="38">
        <v>3.4020632804891759E-2</v>
      </c>
      <c r="P189" s="38">
        <v>2.3229251166683618E-2</v>
      </c>
      <c r="Q189" s="38">
        <v>3.4020632804891759E-2</v>
      </c>
      <c r="R189" s="38" t="s">
        <v>20162</v>
      </c>
      <c r="S189" s="38" t="s">
        <v>20162</v>
      </c>
      <c r="T189" s="38" t="s">
        <v>20162</v>
      </c>
      <c r="U189" s="39"/>
      <c r="V189" s="50" t="s">
        <v>20162</v>
      </c>
      <c r="W189" s="51" t="s">
        <v>20162</v>
      </c>
      <c r="X189" s="51" t="s">
        <v>20162</v>
      </c>
      <c r="Y189" s="51" t="s">
        <v>20162</v>
      </c>
      <c r="Z189" s="39"/>
      <c r="AA189" s="50">
        <v>285.16674</v>
      </c>
      <c r="AB189" s="50">
        <v>300.86523</v>
      </c>
      <c r="AC189" s="50">
        <v>-15.69848</v>
      </c>
      <c r="AD189" s="50" t="s">
        <v>20162</v>
      </c>
      <c r="AE189" s="50">
        <v>-15.69928</v>
      </c>
      <c r="AF189" s="52">
        <v>-18.165245297633913</v>
      </c>
      <c r="AG189" s="52" t="s">
        <v>20162</v>
      </c>
      <c r="AH189" s="39"/>
      <c r="AI189" s="53" t="s">
        <v>20162</v>
      </c>
      <c r="AJ189" s="53" t="s">
        <v>20162</v>
      </c>
      <c r="AK189" s="53" t="s">
        <v>20148</v>
      </c>
      <c r="AL189" s="53" t="s">
        <v>20162</v>
      </c>
      <c r="AM189" s="53" t="s">
        <v>20148</v>
      </c>
      <c r="AN189" s="53" t="s">
        <v>20162</v>
      </c>
      <c r="AO189" s="53" t="s">
        <v>20162</v>
      </c>
      <c r="AP189" s="53">
        <v>-436.72335022325996</v>
      </c>
      <c r="AQ189" s="39"/>
      <c r="AR189" s="51" t="s">
        <v>20162</v>
      </c>
      <c r="AS189" s="104">
        <v>-2.9375007446545121E-3</v>
      </c>
      <c r="AT189" s="38" t="s">
        <v>20148</v>
      </c>
      <c r="AU189" s="102"/>
      <c r="AV189" s="103">
        <v>0</v>
      </c>
      <c r="AW189" s="103">
        <v>0</v>
      </c>
      <c r="AX189" s="103">
        <v>0</v>
      </c>
      <c r="AY189" s="103">
        <v>0</v>
      </c>
      <c r="AZ189" s="103">
        <v>0</v>
      </c>
      <c r="BA189" s="103">
        <v>0</v>
      </c>
      <c r="BB189" s="103">
        <v>0</v>
      </c>
      <c r="BC189" s="39"/>
      <c r="BD189" s="57" t="s">
        <v>20147</v>
      </c>
      <c r="BE189" s="57" t="s">
        <v>20147</v>
      </c>
    </row>
    <row r="190" spans="2:57">
      <c r="B190" t="s">
        <v>2066</v>
      </c>
      <c r="C190" t="s">
        <v>6925</v>
      </c>
      <c r="D190" t="s">
        <v>4195</v>
      </c>
      <c r="E190" s="50">
        <v>150.94882999999999</v>
      </c>
      <c r="F190" s="50">
        <v>150.56549999999999</v>
      </c>
      <c r="G190" s="39"/>
      <c r="H190" s="38" t="s">
        <v>20162</v>
      </c>
      <c r="I190" s="38">
        <v>1.7857142857142794E-2</v>
      </c>
      <c r="J190" s="38" t="s">
        <v>20162</v>
      </c>
      <c r="K190" s="38" t="s">
        <v>20162</v>
      </c>
      <c r="L190" s="38" t="s">
        <v>20162</v>
      </c>
      <c r="M190" s="38" t="s">
        <v>20162</v>
      </c>
      <c r="N190" s="39"/>
      <c r="O190" s="38" t="s">
        <v>20162</v>
      </c>
      <c r="P190" s="38">
        <v>1.5780589692524272E-2</v>
      </c>
      <c r="Q190" s="38" t="s">
        <v>20162</v>
      </c>
      <c r="R190" s="38" t="s">
        <v>20162</v>
      </c>
      <c r="S190" s="38" t="s">
        <v>20162</v>
      </c>
      <c r="T190" s="38" t="s">
        <v>20162</v>
      </c>
      <c r="U190" s="39"/>
      <c r="V190" s="50" t="s">
        <v>20162</v>
      </c>
      <c r="W190" s="51" t="s">
        <v>20162</v>
      </c>
      <c r="X190" s="51" t="s">
        <v>20162</v>
      </c>
      <c r="Y190" s="51" t="s">
        <v>20162</v>
      </c>
      <c r="Z190" s="39"/>
      <c r="AA190" s="50">
        <v>115.53079</v>
      </c>
      <c r="AB190" s="50">
        <v>117.928</v>
      </c>
      <c r="AC190" s="50">
        <v>-2.3972099999999998</v>
      </c>
      <c r="AD190" s="50" t="s">
        <v>20162</v>
      </c>
      <c r="AE190" s="50">
        <v>-2.4004099999999999</v>
      </c>
      <c r="AF190" s="52">
        <v>-48.193854522549131</v>
      </c>
      <c r="AG190" s="52" t="s">
        <v>20162</v>
      </c>
      <c r="AH190" s="39"/>
      <c r="AI190" s="53" t="s">
        <v>20162</v>
      </c>
      <c r="AJ190" s="53" t="s">
        <v>20162</v>
      </c>
      <c r="AK190" s="53" t="s">
        <v>20162</v>
      </c>
      <c r="AL190" s="53" t="s">
        <v>20162</v>
      </c>
      <c r="AM190" s="53" t="s">
        <v>20148</v>
      </c>
      <c r="AN190" s="53" t="s">
        <v>20162</v>
      </c>
      <c r="AO190" s="53" t="s">
        <v>20162</v>
      </c>
      <c r="AP190" s="53" t="s">
        <v>20162</v>
      </c>
      <c r="AQ190" s="39"/>
      <c r="AR190" s="51" t="s">
        <v>20162</v>
      </c>
      <c r="AS190" s="104" t="s">
        <v>20162</v>
      </c>
      <c r="AT190" s="38" t="s">
        <v>20148</v>
      </c>
      <c r="AU190" s="102"/>
      <c r="AV190" s="103">
        <v>0</v>
      </c>
      <c r="AW190" s="103">
        <v>0</v>
      </c>
      <c r="AX190" s="103">
        <v>0</v>
      </c>
      <c r="AY190" s="103">
        <v>0</v>
      </c>
      <c r="AZ190" s="103">
        <v>0</v>
      </c>
      <c r="BA190" s="103">
        <v>0</v>
      </c>
      <c r="BB190" s="103">
        <v>0</v>
      </c>
      <c r="BC190" s="39"/>
      <c r="BD190" s="57" t="s">
        <v>20147</v>
      </c>
      <c r="BE190" s="57" t="s">
        <v>20147</v>
      </c>
    </row>
    <row r="191" spans="2:57">
      <c r="B191" t="s">
        <v>1847</v>
      </c>
      <c r="C191" t="s">
        <v>6706</v>
      </c>
      <c r="D191" t="s">
        <v>4196</v>
      </c>
      <c r="E191" s="50">
        <v>111.79173</v>
      </c>
      <c r="F191" s="50">
        <v>219.45672999999999</v>
      </c>
      <c r="G191" s="39"/>
      <c r="H191" s="38">
        <v>-0.6761710794297352</v>
      </c>
      <c r="I191" s="38">
        <v>-0.45547945205479445</v>
      </c>
      <c r="J191" s="38">
        <v>-0.6761710794297352</v>
      </c>
      <c r="K191" s="38" t="s">
        <v>20162</v>
      </c>
      <c r="L191" s="38" t="s">
        <v>20162</v>
      </c>
      <c r="M191" s="38" t="s">
        <v>20162</v>
      </c>
      <c r="N191" s="39"/>
      <c r="O191" s="38">
        <v>-0.34987822995741535</v>
      </c>
      <c r="P191" s="38">
        <v>-0.45547733918533129</v>
      </c>
      <c r="Q191" s="38">
        <v>-0.34987822995741535</v>
      </c>
      <c r="R191" s="38" t="s">
        <v>20162</v>
      </c>
      <c r="S191" s="38" t="s">
        <v>20162</v>
      </c>
      <c r="T191" s="38" t="s">
        <v>20162</v>
      </c>
      <c r="U191" s="39"/>
      <c r="V191" s="50" t="s">
        <v>20162</v>
      </c>
      <c r="W191" s="51" t="s">
        <v>20162</v>
      </c>
      <c r="X191" s="51" t="s">
        <v>20162</v>
      </c>
      <c r="Y191" s="51" t="s">
        <v>20162</v>
      </c>
      <c r="Z191" s="39"/>
      <c r="AA191" s="50">
        <v>42.215000000000003</v>
      </c>
      <c r="AB191" s="50">
        <v>4.4050000000000002</v>
      </c>
      <c r="AC191" s="50">
        <v>37.81</v>
      </c>
      <c r="AD191" s="50" t="s">
        <v>20162</v>
      </c>
      <c r="AE191" s="50">
        <v>-52.84</v>
      </c>
      <c r="AF191" s="52">
        <v>1.116503570483999</v>
      </c>
      <c r="AG191" s="52">
        <v>2.4063316428461659</v>
      </c>
      <c r="AH191" s="39"/>
      <c r="AI191" s="53" t="s">
        <v>20162</v>
      </c>
      <c r="AJ191" s="53" t="s">
        <v>20148</v>
      </c>
      <c r="AK191" s="53" t="s">
        <v>20148</v>
      </c>
      <c r="AL191" s="53" t="s">
        <v>20148</v>
      </c>
      <c r="AM191" s="53" t="s">
        <v>20148</v>
      </c>
      <c r="AN191" s="53" t="s">
        <v>20162</v>
      </c>
      <c r="AO191" s="53">
        <v>-16.863126632856925</v>
      </c>
      <c r="AP191" s="53">
        <v>-15.914193618564177</v>
      </c>
      <c r="AQ191" s="39"/>
      <c r="AR191" s="51">
        <v>-61.482700000000001</v>
      </c>
      <c r="AS191" s="104">
        <v>-0.94620557156580198</v>
      </c>
      <c r="AT191" s="38" t="s">
        <v>20148</v>
      </c>
      <c r="AU191" s="102"/>
      <c r="AV191" s="103">
        <v>3</v>
      </c>
      <c r="AW191" s="103">
        <v>1</v>
      </c>
      <c r="AX191" s="103">
        <v>0</v>
      </c>
      <c r="AY191" s="103">
        <v>0</v>
      </c>
      <c r="AZ191" s="103">
        <v>0</v>
      </c>
      <c r="BA191" s="103">
        <v>0</v>
      </c>
      <c r="BB191" s="103">
        <v>4</v>
      </c>
      <c r="BC191" s="39"/>
      <c r="BD191" s="57" t="s">
        <v>20146</v>
      </c>
      <c r="BE191" s="57" t="s">
        <v>20147</v>
      </c>
    </row>
    <row r="192" spans="2:57">
      <c r="B192" t="s">
        <v>2123</v>
      </c>
      <c r="C192" t="s">
        <v>6982</v>
      </c>
      <c r="D192" t="s">
        <v>4196</v>
      </c>
      <c r="E192" s="50">
        <v>144.76193000000001</v>
      </c>
      <c r="F192" s="50">
        <v>158.65593000000001</v>
      </c>
      <c r="G192" s="39"/>
      <c r="H192" s="38">
        <v>-0.724609375</v>
      </c>
      <c r="I192" s="38">
        <v>0.68862275449101795</v>
      </c>
      <c r="J192" s="38">
        <v>-0.724609375</v>
      </c>
      <c r="K192" s="38" t="s">
        <v>20162</v>
      </c>
      <c r="L192" s="38" t="s">
        <v>20162</v>
      </c>
      <c r="M192" s="38" t="s">
        <v>20162</v>
      </c>
      <c r="N192" s="39"/>
      <c r="O192" s="38">
        <v>-0.72344371917881078</v>
      </c>
      <c r="P192" s="38">
        <v>0.69102724280026639</v>
      </c>
      <c r="Q192" s="38">
        <v>-0.72344371917881078</v>
      </c>
      <c r="R192" s="38" t="s">
        <v>20162</v>
      </c>
      <c r="S192" s="38" t="s">
        <v>20162</v>
      </c>
      <c r="T192" s="38" t="s">
        <v>20162</v>
      </c>
      <c r="U192" s="39"/>
      <c r="V192" s="50">
        <v>36.893000000000001</v>
      </c>
      <c r="W192" s="51">
        <v>47.7624</v>
      </c>
      <c r="X192" s="51">
        <v>-32.548099999999998</v>
      </c>
      <c r="Y192" s="51">
        <v>-26.571400000000001</v>
      </c>
      <c r="Z192" s="39"/>
      <c r="AA192" s="50">
        <v>166.511</v>
      </c>
      <c r="AB192" s="50">
        <v>23.308</v>
      </c>
      <c r="AC192" s="50">
        <v>143.203</v>
      </c>
      <c r="AD192" s="50">
        <v>11.87</v>
      </c>
      <c r="AE192" s="50">
        <v>-7.5380000000000003</v>
      </c>
      <c r="AF192" s="52">
        <v>1.1627619533110338</v>
      </c>
      <c r="AG192" s="52">
        <v>8.2901917808219174</v>
      </c>
      <c r="AH192" s="39"/>
      <c r="AI192" s="53">
        <v>3.9238300000000002</v>
      </c>
      <c r="AJ192" s="53" t="s">
        <v>20148</v>
      </c>
      <c r="AK192" s="53" t="s">
        <v>20148</v>
      </c>
      <c r="AL192" s="53" t="s">
        <v>20148</v>
      </c>
      <c r="AM192" s="53">
        <v>1.10324</v>
      </c>
      <c r="AN192" s="53">
        <v>2.45939</v>
      </c>
      <c r="AO192" s="53">
        <v>-17.386951232876715</v>
      </c>
      <c r="AP192" s="53">
        <v>-13.212519153897404</v>
      </c>
      <c r="AQ192" s="39"/>
      <c r="AR192" s="51">
        <v>-10.023099999999999</v>
      </c>
      <c r="AS192" s="104">
        <v>-0.16853333333333331</v>
      </c>
      <c r="AT192" s="38" t="s">
        <v>20148</v>
      </c>
      <c r="AU192" s="102"/>
      <c r="AV192" s="103">
        <v>3</v>
      </c>
      <c r="AW192" s="103">
        <v>0</v>
      </c>
      <c r="AX192" s="103">
        <v>0</v>
      </c>
      <c r="AY192" s="103">
        <v>0</v>
      </c>
      <c r="AZ192" s="103">
        <v>0</v>
      </c>
      <c r="BA192" s="103">
        <v>0</v>
      </c>
      <c r="BB192" s="103">
        <v>3</v>
      </c>
      <c r="BC192" s="39"/>
      <c r="BD192" s="57" t="s">
        <v>20146</v>
      </c>
      <c r="BE192" s="57" t="s">
        <v>20147</v>
      </c>
    </row>
    <row r="193" spans="2:57">
      <c r="B193" t="s">
        <v>3433</v>
      </c>
      <c r="C193" t="s">
        <v>4509</v>
      </c>
      <c r="D193" t="s">
        <v>4197</v>
      </c>
      <c r="E193" s="50">
        <v>1058080.8899999999</v>
      </c>
      <c r="F193" s="50">
        <v>1145003.8899999999</v>
      </c>
      <c r="G193" s="39"/>
      <c r="H193" s="38">
        <v>-0.38671339063239774</v>
      </c>
      <c r="I193" s="38">
        <v>-7.7171086843473735E-2</v>
      </c>
      <c r="J193" s="38">
        <v>-0.38671339063239774</v>
      </c>
      <c r="K193" s="38">
        <v>0.32728007060477782</v>
      </c>
      <c r="L193" s="38">
        <v>0.69590978593272168</v>
      </c>
      <c r="M193" s="38" t="s">
        <v>20162</v>
      </c>
      <c r="N193" s="39"/>
      <c r="O193" s="38">
        <v>-0.40421930842769627</v>
      </c>
      <c r="P193" s="38">
        <v>-8.4538914199680848E-2</v>
      </c>
      <c r="Q193" s="38">
        <v>-0.40421930842769627</v>
      </c>
      <c r="R193" s="38">
        <v>0.24059649296331775</v>
      </c>
      <c r="S193" s="38">
        <v>0.56966349298551622</v>
      </c>
      <c r="T193" s="38">
        <v>3.925998809615824</v>
      </c>
      <c r="U193" s="39"/>
      <c r="V193" s="50">
        <v>257637</v>
      </c>
      <c r="W193" s="51">
        <v>56.939799999999998</v>
      </c>
      <c r="X193" s="51">
        <v>30.552199999999999</v>
      </c>
      <c r="Y193" s="51">
        <v>29.511600000000001</v>
      </c>
      <c r="Z193" s="39"/>
      <c r="AA193" s="50">
        <v>359268</v>
      </c>
      <c r="AB193" s="50">
        <v>107633</v>
      </c>
      <c r="AC193" s="50">
        <v>251635</v>
      </c>
      <c r="AD193" s="50">
        <v>12844</v>
      </c>
      <c r="AE193" s="50">
        <v>191484</v>
      </c>
      <c r="AF193" s="52">
        <v>1.4277346156138853</v>
      </c>
      <c r="AG193" s="52">
        <v>-1.2194000702185552</v>
      </c>
      <c r="AH193" s="39"/>
      <c r="AI193" s="53">
        <v>4.1068699999999998</v>
      </c>
      <c r="AJ193" s="53">
        <v>11.18845</v>
      </c>
      <c r="AK193" s="53">
        <v>13.44209</v>
      </c>
      <c r="AL193" s="53" t="s">
        <v>20162</v>
      </c>
      <c r="AM193" s="53" t="s">
        <v>20162</v>
      </c>
      <c r="AN193" s="53" t="s">
        <v>20162</v>
      </c>
      <c r="AO193" s="53">
        <v>12.562581080488018</v>
      </c>
      <c r="AP193" s="53">
        <v>14.546381711004395</v>
      </c>
      <c r="AQ193" s="39"/>
      <c r="AR193" s="51">
        <v>32.069299999999998</v>
      </c>
      <c r="AS193" s="104">
        <v>0.28481280597457764</v>
      </c>
      <c r="AT193" s="38" t="s">
        <v>20148</v>
      </c>
      <c r="AU193" s="102"/>
      <c r="AV193" s="103">
        <v>34</v>
      </c>
      <c r="AW193" s="103">
        <v>12</v>
      </c>
      <c r="AX193" s="103">
        <v>4</v>
      </c>
      <c r="AY193" s="103">
        <v>0</v>
      </c>
      <c r="AZ193" s="103">
        <v>0</v>
      </c>
      <c r="BA193" s="103">
        <v>3</v>
      </c>
      <c r="BB193" s="103">
        <v>53</v>
      </c>
      <c r="BC193" s="39"/>
      <c r="BD193" s="57" t="s">
        <v>20146</v>
      </c>
      <c r="BE193" s="57" t="s">
        <v>20146</v>
      </c>
    </row>
    <row r="194" spans="2:57">
      <c r="B194" t="s">
        <v>701</v>
      </c>
      <c r="C194" t="s">
        <v>5562</v>
      </c>
      <c r="D194" t="s">
        <v>4196</v>
      </c>
      <c r="E194" s="50">
        <v>1608.3163</v>
      </c>
      <c r="F194" s="50">
        <v>1297.4703</v>
      </c>
      <c r="G194" s="39"/>
      <c r="H194" s="38">
        <v>8.0489938757655199E-2</v>
      </c>
      <c r="I194" s="38">
        <v>0.4130434782608694</v>
      </c>
      <c r="J194" s="38">
        <v>8.0489938757655199E-2</v>
      </c>
      <c r="K194" s="38">
        <v>0.74066243833685697</v>
      </c>
      <c r="L194" s="38">
        <v>3.6428571428571423</v>
      </c>
      <c r="M194" s="38">
        <v>-0.37626294128134286</v>
      </c>
      <c r="N194" s="39"/>
      <c r="O194" s="38">
        <v>0.14322675246729166</v>
      </c>
      <c r="P194" s="38">
        <v>0.41846970957231067</v>
      </c>
      <c r="Q194" s="38">
        <v>0.14322675246729166</v>
      </c>
      <c r="R194" s="38">
        <v>1.9802420246208765</v>
      </c>
      <c r="S194" s="38">
        <v>28.16577893519429</v>
      </c>
      <c r="T194" s="38">
        <v>7.2880501594695684</v>
      </c>
      <c r="U194" s="39"/>
      <c r="V194" s="50">
        <v>243.21199999999999</v>
      </c>
      <c r="W194" s="51">
        <v>64.866</v>
      </c>
      <c r="X194" s="51">
        <v>-44.764200000000002</v>
      </c>
      <c r="Y194" s="51">
        <v>-59.3416</v>
      </c>
      <c r="Z194" s="39"/>
      <c r="AA194" s="50">
        <v>572.053</v>
      </c>
      <c r="AB194" s="50">
        <v>469.02800000000002</v>
      </c>
      <c r="AC194" s="50">
        <v>103.02500000000001</v>
      </c>
      <c r="AD194" s="50">
        <v>326.48899999999998</v>
      </c>
      <c r="AE194" s="50">
        <v>-782.32500000000005</v>
      </c>
      <c r="AF194" s="52">
        <v>5.5525649114292648</v>
      </c>
      <c r="AG194" s="52">
        <v>-2.0480539724292464</v>
      </c>
      <c r="AH194" s="39"/>
      <c r="AI194" s="53">
        <v>6.6128200000000001</v>
      </c>
      <c r="AJ194" s="53" t="s">
        <v>20148</v>
      </c>
      <c r="AK194" s="53" t="s">
        <v>20148</v>
      </c>
      <c r="AL194" s="53" t="s">
        <v>20148</v>
      </c>
      <c r="AM194" s="53">
        <v>15.47786</v>
      </c>
      <c r="AN194" s="53">
        <v>4.88476</v>
      </c>
      <c r="AO194" s="53">
        <v>-15.800456671050709</v>
      </c>
      <c r="AP194" s="53">
        <v>-11.917391983246381</v>
      </c>
      <c r="AQ194" s="39"/>
      <c r="AR194" s="51">
        <v>-112.5313</v>
      </c>
      <c r="AS194" s="104">
        <v>-0.37768156967224487</v>
      </c>
      <c r="AT194" s="38" t="s">
        <v>20148</v>
      </c>
      <c r="AU194" s="102"/>
      <c r="AV194" s="103">
        <v>6</v>
      </c>
      <c r="AW194" s="103">
        <v>4</v>
      </c>
      <c r="AX194" s="103">
        <v>1</v>
      </c>
      <c r="AY194" s="103">
        <v>0</v>
      </c>
      <c r="AZ194" s="103">
        <v>0</v>
      </c>
      <c r="BA194" s="103">
        <v>0</v>
      </c>
      <c r="BB194" s="103">
        <v>11</v>
      </c>
      <c r="BC194" s="39"/>
      <c r="BD194" s="57" t="s">
        <v>20146</v>
      </c>
      <c r="BE194" s="57" t="s">
        <v>20147</v>
      </c>
    </row>
    <row r="195" spans="2:57">
      <c r="B195" t="s">
        <v>2394</v>
      </c>
      <c r="C195" t="s">
        <v>7253</v>
      </c>
      <c r="D195" t="s">
        <v>4195</v>
      </c>
      <c r="E195" s="50" t="s">
        <v>20162</v>
      </c>
      <c r="F195" s="50" t="s">
        <v>20162</v>
      </c>
      <c r="G195" s="39"/>
      <c r="H195" s="38" t="s">
        <v>20162</v>
      </c>
      <c r="I195" s="38" t="s">
        <v>20162</v>
      </c>
      <c r="J195" s="38" t="s">
        <v>20162</v>
      </c>
      <c r="K195" s="38" t="s">
        <v>20162</v>
      </c>
      <c r="L195" s="38" t="s">
        <v>20162</v>
      </c>
      <c r="M195" s="38" t="s">
        <v>20162</v>
      </c>
      <c r="N195" s="39"/>
      <c r="O195" s="38" t="s">
        <v>20162</v>
      </c>
      <c r="P195" s="38" t="s">
        <v>20162</v>
      </c>
      <c r="Q195" s="38" t="s">
        <v>20162</v>
      </c>
      <c r="R195" s="38" t="s">
        <v>20162</v>
      </c>
      <c r="S195" s="38" t="s">
        <v>20162</v>
      </c>
      <c r="T195" s="38" t="s">
        <v>20162</v>
      </c>
      <c r="U195" s="39"/>
      <c r="V195" s="50" t="s">
        <v>20162</v>
      </c>
      <c r="W195" s="51" t="s">
        <v>20162</v>
      </c>
      <c r="X195" s="51" t="s">
        <v>20162</v>
      </c>
      <c r="Y195" s="51" t="s">
        <v>20162</v>
      </c>
      <c r="Z195" s="39"/>
      <c r="AA195" s="50">
        <v>0.41843000000000002</v>
      </c>
      <c r="AB195" s="50">
        <v>0.40244999999999997</v>
      </c>
      <c r="AC195" s="50">
        <v>1.5980000000000001E-2</v>
      </c>
      <c r="AD195" s="50" t="s">
        <v>20162</v>
      </c>
      <c r="AE195" s="50">
        <v>-9.0200000000000002E-3</v>
      </c>
      <c r="AF195" s="52">
        <v>26.184605757196497</v>
      </c>
      <c r="AG195" s="52" t="s">
        <v>20162</v>
      </c>
      <c r="AH195" s="39"/>
      <c r="AI195" s="53" t="s">
        <v>20162</v>
      </c>
      <c r="AJ195" s="53" t="s">
        <v>20162</v>
      </c>
      <c r="AK195" s="53" t="s">
        <v>20162</v>
      </c>
      <c r="AL195" s="53" t="s">
        <v>20162</v>
      </c>
      <c r="AM195" s="53" t="s">
        <v>20162</v>
      </c>
      <c r="AN195" s="53" t="s">
        <v>20162</v>
      </c>
      <c r="AO195" s="53" t="s">
        <v>20162</v>
      </c>
      <c r="AP195" s="53" t="s">
        <v>20162</v>
      </c>
      <c r="AQ195" s="39"/>
      <c r="AR195" s="51" t="s">
        <v>20162</v>
      </c>
      <c r="AS195" s="104" t="s">
        <v>20162</v>
      </c>
      <c r="AT195" s="38" t="s">
        <v>20162</v>
      </c>
      <c r="AU195" s="102"/>
      <c r="AV195" s="103">
        <v>0</v>
      </c>
      <c r="AW195" s="103">
        <v>0</v>
      </c>
      <c r="AX195" s="103">
        <v>0</v>
      </c>
      <c r="AY195" s="103">
        <v>0</v>
      </c>
      <c r="AZ195" s="103">
        <v>0</v>
      </c>
      <c r="BA195" s="103">
        <v>0</v>
      </c>
      <c r="BB195" s="103">
        <v>0</v>
      </c>
      <c r="BC195" s="39"/>
      <c r="BD195" s="57" t="s">
        <v>20147</v>
      </c>
      <c r="BE195" s="57" t="s">
        <v>20147</v>
      </c>
    </row>
    <row r="196" spans="2:57">
      <c r="B196" t="s">
        <v>2438</v>
      </c>
      <c r="C196" t="s">
        <v>7297</v>
      </c>
      <c r="D196" t="s">
        <v>4195</v>
      </c>
      <c r="E196" s="50" t="s">
        <v>20162</v>
      </c>
      <c r="F196" s="50" t="s">
        <v>20162</v>
      </c>
      <c r="G196" s="39"/>
      <c r="H196" s="38" t="s">
        <v>20162</v>
      </c>
      <c r="I196" s="38" t="s">
        <v>20162</v>
      </c>
      <c r="J196" s="38" t="s">
        <v>20162</v>
      </c>
      <c r="K196" s="38" t="s">
        <v>20162</v>
      </c>
      <c r="L196" s="38" t="s">
        <v>20162</v>
      </c>
      <c r="M196" s="38" t="s">
        <v>20162</v>
      </c>
      <c r="N196" s="39"/>
      <c r="O196" s="38" t="s">
        <v>20162</v>
      </c>
      <c r="P196" s="38" t="s">
        <v>20162</v>
      </c>
      <c r="Q196" s="38" t="s">
        <v>20162</v>
      </c>
      <c r="R196" s="38" t="s">
        <v>20162</v>
      </c>
      <c r="S196" s="38" t="s">
        <v>20162</v>
      </c>
      <c r="T196" s="38" t="s">
        <v>20162</v>
      </c>
      <c r="U196" s="39"/>
      <c r="V196" s="50" t="s">
        <v>20162</v>
      </c>
      <c r="W196" s="51" t="s">
        <v>20162</v>
      </c>
      <c r="X196" s="51" t="s">
        <v>20162</v>
      </c>
      <c r="Y196" s="51" t="s">
        <v>20162</v>
      </c>
      <c r="Z196" s="39"/>
      <c r="AA196" s="50" t="s">
        <v>20162</v>
      </c>
      <c r="AB196" s="50" t="s">
        <v>20162</v>
      </c>
      <c r="AC196" s="50" t="s">
        <v>20162</v>
      </c>
      <c r="AD196" s="50" t="s">
        <v>20162</v>
      </c>
      <c r="AE196" s="50" t="s">
        <v>20162</v>
      </c>
      <c r="AF196" s="52" t="s">
        <v>20162</v>
      </c>
      <c r="AG196" s="52" t="s">
        <v>20162</v>
      </c>
      <c r="AH196" s="39"/>
      <c r="AI196" s="53" t="s">
        <v>20162</v>
      </c>
      <c r="AJ196" s="53" t="s">
        <v>20162</v>
      </c>
      <c r="AK196" s="53" t="s">
        <v>20162</v>
      </c>
      <c r="AL196" s="53" t="s">
        <v>20162</v>
      </c>
      <c r="AM196" s="53" t="s">
        <v>20162</v>
      </c>
      <c r="AN196" s="53" t="s">
        <v>20162</v>
      </c>
      <c r="AO196" s="53" t="s">
        <v>20162</v>
      </c>
      <c r="AP196" s="53" t="s">
        <v>20162</v>
      </c>
      <c r="AQ196" s="39"/>
      <c r="AR196" s="51" t="s">
        <v>20162</v>
      </c>
      <c r="AS196" s="104" t="s">
        <v>20162</v>
      </c>
      <c r="AT196" s="38" t="s">
        <v>20162</v>
      </c>
      <c r="AU196" s="102"/>
      <c r="AV196" s="103">
        <v>0</v>
      </c>
      <c r="AW196" s="103">
        <v>0</v>
      </c>
      <c r="AX196" s="103">
        <v>0</v>
      </c>
      <c r="AY196" s="103">
        <v>0</v>
      </c>
      <c r="AZ196" s="103">
        <v>0</v>
      </c>
      <c r="BA196" s="103">
        <v>0</v>
      </c>
      <c r="BB196" s="103">
        <v>0</v>
      </c>
      <c r="BC196" s="39"/>
      <c r="BD196" s="57" t="s">
        <v>20147</v>
      </c>
      <c r="BE196" s="57" t="s">
        <v>20147</v>
      </c>
    </row>
    <row r="197" spans="2:57">
      <c r="B197" t="s">
        <v>2270</v>
      </c>
      <c r="C197" t="s">
        <v>7129</v>
      </c>
      <c r="D197" t="s">
        <v>4198</v>
      </c>
      <c r="E197" s="50">
        <v>147.45409000000001</v>
      </c>
      <c r="F197" s="50">
        <v>105.46059</v>
      </c>
      <c r="G197" s="39"/>
      <c r="H197" s="38">
        <v>-0.72468749999999993</v>
      </c>
      <c r="I197" s="38">
        <v>-4.7567567567567748E-2</v>
      </c>
      <c r="J197" s="38">
        <v>-0.72468749999999993</v>
      </c>
      <c r="K197" s="38">
        <v>1.6996935648621041</v>
      </c>
      <c r="L197" s="38">
        <v>2.5216522318454357</v>
      </c>
      <c r="M197" s="38" t="s">
        <v>20162</v>
      </c>
      <c r="N197" s="39"/>
      <c r="O197" s="38">
        <v>-0.69361291971250794</v>
      </c>
      <c r="P197" s="38">
        <v>-4.756753124762092E-2</v>
      </c>
      <c r="Q197" s="38">
        <v>-0.69361291971250794</v>
      </c>
      <c r="R197" s="38">
        <v>3.6907210442111102</v>
      </c>
      <c r="S197" s="38">
        <v>26.073665321462677</v>
      </c>
      <c r="T197" s="38" t="s">
        <v>20162</v>
      </c>
      <c r="U197" s="39"/>
      <c r="V197" s="50">
        <v>51.640810000000002</v>
      </c>
      <c r="W197" s="51">
        <v>14.9068</v>
      </c>
      <c r="X197" s="51">
        <v>-41.935899999999997</v>
      </c>
      <c r="Y197" s="51">
        <v>-37.577399999999997</v>
      </c>
      <c r="Z197" s="39"/>
      <c r="AA197" s="50">
        <v>133.03532000000001</v>
      </c>
      <c r="AB197" s="50">
        <v>60.923859999999998</v>
      </c>
      <c r="AC197" s="50">
        <v>72.111469999999997</v>
      </c>
      <c r="AD197" s="50">
        <v>18.539650000000002</v>
      </c>
      <c r="AE197" s="50">
        <v>-59.200690000000002</v>
      </c>
      <c r="AF197" s="52">
        <v>1.8448565810681714</v>
      </c>
      <c r="AG197" s="52">
        <v>-2.1578087643064281</v>
      </c>
      <c r="AH197" s="39"/>
      <c r="AI197" s="53">
        <v>2.8553799999999998</v>
      </c>
      <c r="AJ197" s="53" t="s">
        <v>20148</v>
      </c>
      <c r="AK197" s="53" t="s">
        <v>20148</v>
      </c>
      <c r="AL197" s="53" t="s">
        <v>20148</v>
      </c>
      <c r="AM197" s="53">
        <v>1.34033</v>
      </c>
      <c r="AN197" s="53">
        <v>1.6809400000000001</v>
      </c>
      <c r="AO197" s="53">
        <v>-5.99191556139378</v>
      </c>
      <c r="AP197" s="53">
        <v>-4.869798047196972</v>
      </c>
      <c r="AQ197" s="39"/>
      <c r="AR197" s="51">
        <v>-61.289700000000003</v>
      </c>
      <c r="AS197" s="104">
        <v>-0.1966207386643494</v>
      </c>
      <c r="AT197" s="38" t="s">
        <v>20148</v>
      </c>
      <c r="AU197" s="102"/>
      <c r="AV197" s="103">
        <v>1</v>
      </c>
      <c r="AW197" s="103">
        <v>0</v>
      </c>
      <c r="AX197" s="103">
        <v>0</v>
      </c>
      <c r="AY197" s="103">
        <v>0</v>
      </c>
      <c r="AZ197" s="103">
        <v>0</v>
      </c>
      <c r="BA197" s="103">
        <v>0</v>
      </c>
      <c r="BB197" s="103">
        <v>1</v>
      </c>
      <c r="BC197" s="39"/>
      <c r="BD197" s="57" t="s">
        <v>20146</v>
      </c>
      <c r="BE197" s="57" t="s">
        <v>20146</v>
      </c>
    </row>
    <row r="198" spans="2:57">
      <c r="B198" t="s">
        <v>2110</v>
      </c>
      <c r="C198" t="s">
        <v>6969</v>
      </c>
      <c r="D198" t="s">
        <v>4195</v>
      </c>
      <c r="E198" s="50">
        <v>143.01428000000001</v>
      </c>
      <c r="F198" s="50">
        <v>141.05549999999999</v>
      </c>
      <c r="G198" s="39"/>
      <c r="H198" s="38">
        <v>3.9960039960039939E-2</v>
      </c>
      <c r="I198" s="38">
        <v>1.9588638589618013E-2</v>
      </c>
      <c r="J198" s="38">
        <v>3.9960039960039939E-2</v>
      </c>
      <c r="K198" s="38" t="s">
        <v>20162</v>
      </c>
      <c r="L198" s="38" t="s">
        <v>20162</v>
      </c>
      <c r="M198" s="38" t="s">
        <v>20162</v>
      </c>
      <c r="N198" s="39"/>
      <c r="O198" s="38">
        <v>3.80448281000767E-2</v>
      </c>
      <c r="P198" s="38">
        <v>1.9588638589618013E-2</v>
      </c>
      <c r="Q198" s="38">
        <v>3.80448281000767E-2</v>
      </c>
      <c r="R198" s="38" t="s">
        <v>20162</v>
      </c>
      <c r="S198" s="38" t="s">
        <v>20162</v>
      </c>
      <c r="T198" s="38" t="s">
        <v>20162</v>
      </c>
      <c r="U198" s="39"/>
      <c r="V198" s="50" t="s">
        <v>20162</v>
      </c>
      <c r="W198" s="51" t="s">
        <v>20162</v>
      </c>
      <c r="X198" s="51" t="s">
        <v>20162</v>
      </c>
      <c r="Y198" s="51" t="s">
        <v>20162</v>
      </c>
      <c r="Z198" s="39"/>
      <c r="AA198" s="50">
        <v>110.07756000000001</v>
      </c>
      <c r="AB198" s="50">
        <v>118.20383</v>
      </c>
      <c r="AC198" s="50">
        <v>-8.1262699999999999</v>
      </c>
      <c r="AD198" s="50" t="s">
        <v>20162</v>
      </c>
      <c r="AE198" s="50">
        <v>-8.1265499999999999</v>
      </c>
      <c r="AF198" s="52">
        <v>-13.545890057800197</v>
      </c>
      <c r="AG198" s="52">
        <v>0.80838086010613708</v>
      </c>
      <c r="AH198" s="39"/>
      <c r="AI198" s="53" t="s">
        <v>20162</v>
      </c>
      <c r="AJ198" s="53" t="s">
        <v>20148</v>
      </c>
      <c r="AK198" s="53" t="s">
        <v>20148</v>
      </c>
      <c r="AL198" s="53" t="s">
        <v>20162</v>
      </c>
      <c r="AM198" s="53" t="s">
        <v>20148</v>
      </c>
      <c r="AN198" s="53" t="s">
        <v>20162</v>
      </c>
      <c r="AO198" s="53">
        <v>-310.60599387840489</v>
      </c>
      <c r="AP198" s="53">
        <v>-236.30553508007773</v>
      </c>
      <c r="AQ198" s="39"/>
      <c r="AR198" s="51" t="s">
        <v>20162</v>
      </c>
      <c r="AS198" s="104">
        <v>-5.4495390414117315E-3</v>
      </c>
      <c r="AT198" s="38" t="s">
        <v>20148</v>
      </c>
      <c r="AU198" s="102"/>
      <c r="AV198" s="103">
        <v>0</v>
      </c>
      <c r="AW198" s="103">
        <v>0</v>
      </c>
      <c r="AX198" s="103">
        <v>0</v>
      </c>
      <c r="AY198" s="103">
        <v>0</v>
      </c>
      <c r="AZ198" s="103">
        <v>0</v>
      </c>
      <c r="BA198" s="103">
        <v>0</v>
      </c>
      <c r="BB198" s="103">
        <v>0</v>
      </c>
      <c r="BC198" s="39"/>
      <c r="BD198" s="57" t="s">
        <v>20147</v>
      </c>
      <c r="BE198" s="57" t="s">
        <v>20147</v>
      </c>
    </row>
    <row r="199" spans="2:57">
      <c r="B199" t="s">
        <v>1467</v>
      </c>
      <c r="C199" t="s">
        <v>6326</v>
      </c>
      <c r="D199" t="s">
        <v>4196</v>
      </c>
      <c r="E199" s="50">
        <v>104.20208</v>
      </c>
      <c r="F199" s="50">
        <v>337.47107999999997</v>
      </c>
      <c r="G199" s="39"/>
      <c r="H199" s="38">
        <v>-0.46931407942238268</v>
      </c>
      <c r="I199" s="38">
        <v>2.0833333333333259E-2</v>
      </c>
      <c r="J199" s="38">
        <v>-0.46931407942238268</v>
      </c>
      <c r="K199" s="38">
        <v>0.9140625</v>
      </c>
      <c r="L199" s="38">
        <v>-0.34375</v>
      </c>
      <c r="M199" s="38" t="s">
        <v>20162</v>
      </c>
      <c r="N199" s="39"/>
      <c r="O199" s="38">
        <v>-0.1661192315956751</v>
      </c>
      <c r="P199" s="38">
        <v>6.5087941669460525E-2</v>
      </c>
      <c r="Q199" s="38">
        <v>-0.1661192315956751</v>
      </c>
      <c r="R199" s="38">
        <v>3.7280067551143548</v>
      </c>
      <c r="S199" s="38">
        <v>1.1705890911186545</v>
      </c>
      <c r="T199" s="38" t="s">
        <v>20162</v>
      </c>
      <c r="U199" s="39"/>
      <c r="V199" s="50">
        <v>23.443000000000001</v>
      </c>
      <c r="W199" s="51">
        <v>-150.5737</v>
      </c>
      <c r="X199" s="51">
        <v>-212.68180000000001</v>
      </c>
      <c r="Y199" s="51">
        <v>-214.7037</v>
      </c>
      <c r="Z199" s="39"/>
      <c r="AA199" s="50">
        <v>255.9</v>
      </c>
      <c r="AB199" s="50">
        <v>134.99700000000001</v>
      </c>
      <c r="AC199" s="50">
        <v>120.90300000000001</v>
      </c>
      <c r="AD199" s="50">
        <v>3.38</v>
      </c>
      <c r="AE199" s="50">
        <v>-166.19900000000001</v>
      </c>
      <c r="AF199" s="52">
        <v>2.1165727897570781</v>
      </c>
      <c r="AG199" s="52">
        <v>2.8976014947500968</v>
      </c>
      <c r="AH199" s="39"/>
      <c r="AI199" s="53">
        <v>4.4449100000000001</v>
      </c>
      <c r="AJ199" s="53" t="s">
        <v>20148</v>
      </c>
      <c r="AK199" s="53" t="s">
        <v>20148</v>
      </c>
      <c r="AL199" s="53" t="s">
        <v>20148</v>
      </c>
      <c r="AM199" s="53">
        <v>1.8355900000000001</v>
      </c>
      <c r="AN199" s="53">
        <v>7.9876800000000001</v>
      </c>
      <c r="AO199" s="53">
        <v>-6.8537354536038508</v>
      </c>
      <c r="AP199" s="53">
        <v>-6.7685087948013392</v>
      </c>
      <c r="AQ199" s="39"/>
      <c r="AR199" s="51">
        <v>-54.990400000000001</v>
      </c>
      <c r="AS199" s="104">
        <v>-0.40386702739481917</v>
      </c>
      <c r="AT199" s="38" t="s">
        <v>20148</v>
      </c>
      <c r="AU199" s="102"/>
      <c r="AV199" s="103">
        <v>4</v>
      </c>
      <c r="AW199" s="103">
        <v>1</v>
      </c>
      <c r="AX199" s="103">
        <v>0</v>
      </c>
      <c r="AY199" s="103">
        <v>0</v>
      </c>
      <c r="AZ199" s="103">
        <v>0</v>
      </c>
      <c r="BA199" s="103">
        <v>0</v>
      </c>
      <c r="BB199" s="103">
        <v>5</v>
      </c>
      <c r="BC199" s="39"/>
      <c r="BD199" s="57" t="s">
        <v>20146</v>
      </c>
      <c r="BE199" s="57" t="s">
        <v>20147</v>
      </c>
    </row>
    <row r="200" spans="2:57">
      <c r="B200" t="s">
        <v>3461</v>
      </c>
      <c r="C200" t="s">
        <v>8300</v>
      </c>
      <c r="D200" t="s">
        <v>4188</v>
      </c>
      <c r="E200" s="50">
        <v>252.87413000000001</v>
      </c>
      <c r="F200" s="50">
        <v>173.56419</v>
      </c>
      <c r="G200" s="39"/>
      <c r="H200" s="38">
        <v>0.44722253118761746</v>
      </c>
      <c r="I200" s="38">
        <v>-1.1252775314197772E-3</v>
      </c>
      <c r="J200" s="38">
        <v>0.44722253118761746</v>
      </c>
      <c r="K200" s="38" t="s">
        <v>20162</v>
      </c>
      <c r="L200" s="38" t="s">
        <v>20162</v>
      </c>
      <c r="M200" s="38" t="s">
        <v>20162</v>
      </c>
      <c r="N200" s="39"/>
      <c r="O200" s="38">
        <v>0.32953696216564365</v>
      </c>
      <c r="P200" s="38">
        <v>-2.8674780286066182E-2</v>
      </c>
      <c r="Q200" s="38">
        <v>0.32953696216564365</v>
      </c>
      <c r="R200" s="38" t="s">
        <v>20162</v>
      </c>
      <c r="S200" s="38" t="s">
        <v>20162</v>
      </c>
      <c r="T200" s="38" t="s">
        <v>20162</v>
      </c>
      <c r="U200" s="39"/>
      <c r="V200" s="50">
        <v>70.796790000000001</v>
      </c>
      <c r="W200" s="51">
        <v>82.9268</v>
      </c>
      <c r="X200" s="51">
        <v>-23.232299999999999</v>
      </c>
      <c r="Y200" s="51">
        <v>-41.910499999999999</v>
      </c>
      <c r="Z200" s="39"/>
      <c r="AA200" s="50">
        <v>145.62744000000001</v>
      </c>
      <c r="AB200" s="50">
        <v>162.67645999999999</v>
      </c>
      <c r="AC200" s="50">
        <v>-17.049009999999999</v>
      </c>
      <c r="AD200" s="50">
        <v>37.02666</v>
      </c>
      <c r="AE200" s="50">
        <v>-81.314109999999999</v>
      </c>
      <c r="AF200" s="52">
        <v>-8.5416947963547454</v>
      </c>
      <c r="AG200" s="52">
        <v>128.16775987451877</v>
      </c>
      <c r="AH200" s="39"/>
      <c r="AI200" s="53">
        <v>3.5718299999999998</v>
      </c>
      <c r="AJ200" s="53" t="s">
        <v>20148</v>
      </c>
      <c r="AK200" s="53" t="s">
        <v>20148</v>
      </c>
      <c r="AL200" s="53" t="s">
        <v>20162</v>
      </c>
      <c r="AM200" s="53" t="s">
        <v>20162</v>
      </c>
      <c r="AN200" s="53" t="s">
        <v>20162</v>
      </c>
      <c r="AO200" s="53">
        <v>618.72305004990733</v>
      </c>
      <c r="AP200" s="53">
        <v>-10.55245151923423</v>
      </c>
      <c r="AQ200" s="39"/>
      <c r="AR200" s="51" t="s">
        <v>20148</v>
      </c>
      <c r="AS200" s="104">
        <v>-0.43761745110189504</v>
      </c>
      <c r="AT200" s="38" t="s">
        <v>20148</v>
      </c>
      <c r="AU200" s="102"/>
      <c r="AV200" s="103">
        <v>0</v>
      </c>
      <c r="AW200" s="103">
        <v>0</v>
      </c>
      <c r="AX200" s="103">
        <v>0</v>
      </c>
      <c r="AY200" s="103">
        <v>0</v>
      </c>
      <c r="AZ200" s="103">
        <v>0</v>
      </c>
      <c r="BA200" s="103">
        <v>0</v>
      </c>
      <c r="BB200" s="103">
        <v>0</v>
      </c>
      <c r="BC200" s="39"/>
      <c r="BD200" s="57" t="s">
        <v>20146</v>
      </c>
      <c r="BE200" s="57" t="s">
        <v>20147</v>
      </c>
    </row>
    <row r="201" spans="2:57">
      <c r="B201" t="s">
        <v>2247</v>
      </c>
      <c r="C201" t="s">
        <v>7106</v>
      </c>
      <c r="D201" t="s">
        <v>4195</v>
      </c>
      <c r="E201" s="50">
        <v>111.60544</v>
      </c>
      <c r="F201" s="50">
        <v>113.11275000000001</v>
      </c>
      <c r="G201" s="39"/>
      <c r="H201" s="38" t="s">
        <v>20162</v>
      </c>
      <c r="I201" s="38">
        <v>1.7206477732793601E-2</v>
      </c>
      <c r="J201" s="38" t="s">
        <v>20162</v>
      </c>
      <c r="K201" s="38" t="s">
        <v>20162</v>
      </c>
      <c r="L201" s="38" t="s">
        <v>20162</v>
      </c>
      <c r="M201" s="38" t="s">
        <v>20162</v>
      </c>
      <c r="N201" s="39"/>
      <c r="O201" s="38" t="s">
        <v>20162</v>
      </c>
      <c r="P201" s="38">
        <v>1.7206477732793601E-2</v>
      </c>
      <c r="Q201" s="38" t="s">
        <v>20162</v>
      </c>
      <c r="R201" s="38" t="s">
        <v>20162</v>
      </c>
      <c r="S201" s="38" t="s">
        <v>20162</v>
      </c>
      <c r="T201" s="38" t="s">
        <v>20162</v>
      </c>
      <c r="U201" s="39"/>
      <c r="V201" s="50" t="s">
        <v>20162</v>
      </c>
      <c r="W201" s="51" t="s">
        <v>20162</v>
      </c>
      <c r="X201" s="51" t="s">
        <v>20162</v>
      </c>
      <c r="Y201" s="51" t="s">
        <v>20162</v>
      </c>
      <c r="Z201" s="39"/>
      <c r="AA201" s="50">
        <v>89.297229999999999</v>
      </c>
      <c r="AB201" s="50">
        <v>91.329499999999996</v>
      </c>
      <c r="AC201" s="50">
        <v>-2.03227</v>
      </c>
      <c r="AD201" s="50" t="s">
        <v>20162</v>
      </c>
      <c r="AE201" s="50">
        <v>-2.0325299999999999</v>
      </c>
      <c r="AF201" s="52">
        <v>-43.93964876714216</v>
      </c>
      <c r="AG201" s="52" t="s">
        <v>20162</v>
      </c>
      <c r="AH201" s="39"/>
      <c r="AI201" s="53" t="s">
        <v>20162</v>
      </c>
      <c r="AJ201" s="53" t="s">
        <v>20162</v>
      </c>
      <c r="AK201" s="53" t="s">
        <v>20148</v>
      </c>
      <c r="AL201" s="53" t="s">
        <v>20162</v>
      </c>
      <c r="AM201" s="53" t="s">
        <v>20148</v>
      </c>
      <c r="AN201" s="53" t="s">
        <v>20162</v>
      </c>
      <c r="AO201" s="53" t="s">
        <v>20162</v>
      </c>
      <c r="AP201" s="53">
        <v>-164.01471761038209</v>
      </c>
      <c r="AQ201" s="39"/>
      <c r="AR201" s="51" t="s">
        <v>20148</v>
      </c>
      <c r="AS201" s="104">
        <v>-7.8594285392585665E-3</v>
      </c>
      <c r="AT201" s="38" t="s">
        <v>20148</v>
      </c>
      <c r="AU201" s="102"/>
      <c r="AV201" s="103">
        <v>0</v>
      </c>
      <c r="AW201" s="103">
        <v>0</v>
      </c>
      <c r="AX201" s="103">
        <v>0</v>
      </c>
      <c r="AY201" s="103">
        <v>0</v>
      </c>
      <c r="AZ201" s="103">
        <v>0</v>
      </c>
      <c r="BA201" s="103">
        <v>0</v>
      </c>
      <c r="BB201" s="103">
        <v>0</v>
      </c>
      <c r="BC201" s="39"/>
      <c r="BD201" s="57" t="s">
        <v>20147</v>
      </c>
      <c r="BE201" s="57" t="s">
        <v>20147</v>
      </c>
    </row>
    <row r="202" spans="2:57">
      <c r="B202" t="s">
        <v>3109</v>
      </c>
      <c r="C202" t="s">
        <v>7968</v>
      </c>
      <c r="D202" t="s">
        <v>4193</v>
      </c>
      <c r="E202" s="50">
        <v>-75.641099999999994</v>
      </c>
      <c r="F202" s="50">
        <v>17.078330000000001</v>
      </c>
      <c r="G202" s="39"/>
      <c r="H202" s="38">
        <v>-0.79390681003584229</v>
      </c>
      <c r="I202" s="38">
        <v>-0.55113192818110845</v>
      </c>
      <c r="J202" s="38">
        <v>-0.79390681003584229</v>
      </c>
      <c r="K202" s="38" t="s">
        <v>20162</v>
      </c>
      <c r="L202" s="38" t="s">
        <v>20162</v>
      </c>
      <c r="M202" s="38" t="s">
        <v>20162</v>
      </c>
      <c r="N202" s="39"/>
      <c r="O202" s="38">
        <v>-0.52654832174353694</v>
      </c>
      <c r="P202" s="38">
        <v>-0.55113182087462154</v>
      </c>
      <c r="Q202" s="38">
        <v>-0.52654832174353694</v>
      </c>
      <c r="R202" s="38" t="s">
        <v>20162</v>
      </c>
      <c r="S202" s="38" t="s">
        <v>20162</v>
      </c>
      <c r="T202" s="38" t="s">
        <v>20162</v>
      </c>
      <c r="U202" s="39"/>
      <c r="V202" s="50">
        <v>19.798819999999999</v>
      </c>
      <c r="W202" s="51">
        <v>42.916699999999999</v>
      </c>
      <c r="X202" s="51">
        <v>-75.732299999999995</v>
      </c>
      <c r="Y202" s="51" t="s">
        <v>20148</v>
      </c>
      <c r="Z202" s="39"/>
      <c r="AA202" s="50">
        <v>184.21014</v>
      </c>
      <c r="AB202" s="50">
        <v>13.920360000000001</v>
      </c>
      <c r="AC202" s="50">
        <v>170.28979000000001</v>
      </c>
      <c r="AD202" s="50">
        <v>6.8500000000000005E-2</v>
      </c>
      <c r="AE202" s="50">
        <v>-148.23347000000001</v>
      </c>
      <c r="AF202" s="52">
        <v>1.0817450652796037</v>
      </c>
      <c r="AG202" s="52">
        <v>8.2113514800369849</v>
      </c>
      <c r="AH202" s="39"/>
      <c r="AI202" s="53" t="s">
        <v>20148</v>
      </c>
      <c r="AJ202" s="53" t="s">
        <v>20148</v>
      </c>
      <c r="AK202" s="53" t="s">
        <v>20148</v>
      </c>
      <c r="AL202" s="53" t="s">
        <v>20148</v>
      </c>
      <c r="AM202" s="53">
        <v>6.7710000000000006E-2</v>
      </c>
      <c r="AN202" s="53">
        <v>0.16253999999999999</v>
      </c>
      <c r="AO202" s="53">
        <v>-1.1517878398966259</v>
      </c>
      <c r="AP202" s="53">
        <v>-1.1390018220475759</v>
      </c>
      <c r="AQ202" s="39"/>
      <c r="AR202" s="51">
        <v>-88.724800000000002</v>
      </c>
      <c r="AS202" s="104">
        <v>-0.1292071369266716</v>
      </c>
      <c r="AT202" s="38" t="s">
        <v>20148</v>
      </c>
      <c r="AU202" s="102"/>
      <c r="AV202" s="103">
        <v>0</v>
      </c>
      <c r="AW202" s="103">
        <v>0</v>
      </c>
      <c r="AX202" s="103">
        <v>0</v>
      </c>
      <c r="AY202" s="103">
        <v>0</v>
      </c>
      <c r="AZ202" s="103">
        <v>0</v>
      </c>
      <c r="BA202" s="103">
        <v>0</v>
      </c>
      <c r="BB202" s="103">
        <v>0</v>
      </c>
      <c r="BC202" s="39"/>
      <c r="BD202" s="57" t="s">
        <v>20146</v>
      </c>
      <c r="BE202" s="57" t="s">
        <v>20146</v>
      </c>
    </row>
    <row r="203" spans="2:57">
      <c r="B203" t="s">
        <v>1833</v>
      </c>
      <c r="C203" t="s">
        <v>6692</v>
      </c>
      <c r="D203" t="s">
        <v>4195</v>
      </c>
      <c r="E203" s="50">
        <v>229.51265000000001</v>
      </c>
      <c r="F203" s="50">
        <v>229.94483</v>
      </c>
      <c r="G203" s="39"/>
      <c r="H203" s="38" t="s">
        <v>20162</v>
      </c>
      <c r="I203" s="38">
        <v>1.9940179461615193E-2</v>
      </c>
      <c r="J203" s="38" t="s">
        <v>20162</v>
      </c>
      <c r="K203" s="38" t="s">
        <v>20162</v>
      </c>
      <c r="L203" s="38" t="s">
        <v>20162</v>
      </c>
      <c r="M203" s="38" t="s">
        <v>20162</v>
      </c>
      <c r="N203" s="39"/>
      <c r="O203" s="38" t="s">
        <v>20162</v>
      </c>
      <c r="P203" s="38">
        <v>1.9940179019383164E-2</v>
      </c>
      <c r="Q203" s="38" t="s">
        <v>20162</v>
      </c>
      <c r="R203" s="38" t="s">
        <v>20162</v>
      </c>
      <c r="S203" s="38" t="s">
        <v>20162</v>
      </c>
      <c r="T203" s="38" t="s">
        <v>20162</v>
      </c>
      <c r="U203" s="39"/>
      <c r="V203" s="50" t="s">
        <v>20162</v>
      </c>
      <c r="W203" s="51" t="s">
        <v>20162</v>
      </c>
      <c r="X203" s="51" t="s">
        <v>20162</v>
      </c>
      <c r="Y203" s="51" t="s">
        <v>20162</v>
      </c>
      <c r="Z203" s="39"/>
      <c r="AA203" s="50">
        <v>177.60924</v>
      </c>
      <c r="AB203" s="50">
        <v>182.04116999999999</v>
      </c>
      <c r="AC203" s="50">
        <v>-4.43194</v>
      </c>
      <c r="AD203" s="50" t="s">
        <v>20162</v>
      </c>
      <c r="AE203" s="50">
        <v>-4.4324599999999998</v>
      </c>
      <c r="AF203" s="52">
        <v>-40.074829532890789</v>
      </c>
      <c r="AG203" s="52" t="s">
        <v>20162</v>
      </c>
      <c r="AH203" s="39"/>
      <c r="AI203" s="53" t="s">
        <v>20162</v>
      </c>
      <c r="AJ203" s="53" t="s">
        <v>20162</v>
      </c>
      <c r="AK203" s="53" t="s">
        <v>20148</v>
      </c>
      <c r="AL203" s="53" t="s">
        <v>20162</v>
      </c>
      <c r="AM203" s="53" t="s">
        <v>20148</v>
      </c>
      <c r="AN203" s="53" t="s">
        <v>20162</v>
      </c>
      <c r="AO203" s="53" t="s">
        <v>20162</v>
      </c>
      <c r="AP203" s="53">
        <v>-509.94595493657414</v>
      </c>
      <c r="AQ203" s="39"/>
      <c r="AR203" s="51" t="s">
        <v>20162</v>
      </c>
      <c r="AS203" s="104">
        <v>-2.5551914438599645E-3</v>
      </c>
      <c r="AT203" s="38" t="s">
        <v>20148</v>
      </c>
      <c r="AU203" s="102"/>
      <c r="AV203" s="103">
        <v>0</v>
      </c>
      <c r="AW203" s="103">
        <v>0</v>
      </c>
      <c r="AX203" s="103">
        <v>0</v>
      </c>
      <c r="AY203" s="103">
        <v>0</v>
      </c>
      <c r="AZ203" s="103">
        <v>0</v>
      </c>
      <c r="BA203" s="103">
        <v>0</v>
      </c>
      <c r="BB203" s="103">
        <v>0</v>
      </c>
      <c r="BC203" s="39"/>
      <c r="BD203" s="57" t="s">
        <v>20147</v>
      </c>
      <c r="BE203" s="57" t="s">
        <v>20147</v>
      </c>
    </row>
    <row r="204" spans="2:57">
      <c r="B204" t="s">
        <v>332</v>
      </c>
      <c r="C204" t="s">
        <v>5193</v>
      </c>
      <c r="D204" t="s">
        <v>4198</v>
      </c>
      <c r="E204" s="50">
        <v>3670.8427499999998</v>
      </c>
      <c r="F204" s="50">
        <v>3644.07575</v>
      </c>
      <c r="G204" s="39"/>
      <c r="H204" s="38">
        <v>-0.41192446973616137</v>
      </c>
      <c r="I204" s="38">
        <v>2.8267752148349201E-2</v>
      </c>
      <c r="J204" s="38">
        <v>-0.41192446973616137</v>
      </c>
      <c r="K204" s="38">
        <v>0.26622110832637147</v>
      </c>
      <c r="L204" s="38">
        <v>0.9009197324414715</v>
      </c>
      <c r="M204" s="38" t="s">
        <v>20162</v>
      </c>
      <c r="N204" s="39"/>
      <c r="O204" s="38">
        <v>-0.40225764725974833</v>
      </c>
      <c r="P204" s="38">
        <v>3.0790914745689291E-2</v>
      </c>
      <c r="Q204" s="38">
        <v>-0.40225764725974833</v>
      </c>
      <c r="R204" s="38">
        <v>0.41385820571908427</v>
      </c>
      <c r="S204" s="38">
        <v>1.4219051355889425</v>
      </c>
      <c r="T204" s="38" t="s">
        <v>20162</v>
      </c>
      <c r="U204" s="39"/>
      <c r="V204" s="50">
        <v>532.17899999999997</v>
      </c>
      <c r="W204" s="51">
        <v>75.634799999999998</v>
      </c>
      <c r="X204" s="51">
        <v>2.3184999999999998</v>
      </c>
      <c r="Y204" s="51">
        <v>-1.6524000000000001</v>
      </c>
      <c r="Z204" s="39"/>
      <c r="AA204" s="50">
        <v>1163.2750000000001</v>
      </c>
      <c r="AB204" s="50">
        <v>550.07799999999997</v>
      </c>
      <c r="AC204" s="50">
        <v>613.197</v>
      </c>
      <c r="AD204" s="50" t="s">
        <v>20162</v>
      </c>
      <c r="AE204" s="50">
        <v>-102.087</v>
      </c>
      <c r="AF204" s="52">
        <v>1.8970657064532281</v>
      </c>
      <c r="AG204" s="52">
        <v>-4.8499065371350341</v>
      </c>
      <c r="AH204" s="39"/>
      <c r="AI204" s="53">
        <v>6.8977599999999999</v>
      </c>
      <c r="AJ204" s="53">
        <v>64.638890000000004</v>
      </c>
      <c r="AK204" s="53">
        <v>211.06502</v>
      </c>
      <c r="AL204" s="53" t="s">
        <v>20148</v>
      </c>
      <c r="AM204" s="53">
        <v>5.8779899999999996</v>
      </c>
      <c r="AN204" s="53">
        <v>6.5088200000000001</v>
      </c>
      <c r="AO204" s="53">
        <v>95.939650633178005</v>
      </c>
      <c r="AP204" s="53">
        <v>295.32990923089392</v>
      </c>
      <c r="AQ204" s="39"/>
      <c r="AR204" s="51">
        <v>-1.7733000000000001</v>
      </c>
      <c r="AS204" s="104">
        <v>2.5420952765525237E-2</v>
      </c>
      <c r="AT204" s="38" t="s">
        <v>20148</v>
      </c>
      <c r="AU204" s="102"/>
      <c r="AV204" s="103">
        <v>6</v>
      </c>
      <c r="AW204" s="103">
        <v>1</v>
      </c>
      <c r="AX204" s="103">
        <v>2</v>
      </c>
      <c r="AY204" s="103">
        <v>1</v>
      </c>
      <c r="AZ204" s="103">
        <v>0</v>
      </c>
      <c r="BA204" s="103">
        <v>0</v>
      </c>
      <c r="BB204" s="103">
        <v>10</v>
      </c>
      <c r="BC204" s="39"/>
      <c r="BD204" s="57" t="s">
        <v>20146</v>
      </c>
      <c r="BE204" s="57" t="s">
        <v>20146</v>
      </c>
    </row>
    <row r="205" spans="2:57">
      <c r="B205" t="s">
        <v>3415</v>
      </c>
      <c r="C205" t="s">
        <v>8274</v>
      </c>
      <c r="D205" t="s">
        <v>4196</v>
      </c>
      <c r="E205" s="50">
        <v>10.74807</v>
      </c>
      <c r="F205" s="50">
        <v>5.6706599999999998</v>
      </c>
      <c r="G205" s="39"/>
      <c r="H205" s="38">
        <v>-0.86639118457300279</v>
      </c>
      <c r="I205" s="38">
        <v>-0.16350465677819948</v>
      </c>
      <c r="J205" s="38">
        <v>-0.86639118457300279</v>
      </c>
      <c r="K205" s="38">
        <v>-0.85030864197530864</v>
      </c>
      <c r="L205" s="38">
        <v>-0.99794665537679927</v>
      </c>
      <c r="M205" s="38" t="s">
        <v>20162</v>
      </c>
      <c r="N205" s="39"/>
      <c r="O205" s="38">
        <v>-0.78931736740520853</v>
      </c>
      <c r="P205" s="38">
        <v>-3.1371704997335437E-2</v>
      </c>
      <c r="Q205" s="38">
        <v>-0.78931736740520853</v>
      </c>
      <c r="R205" s="38">
        <v>5.9888902180089021E-2</v>
      </c>
      <c r="S205" s="38">
        <v>-0.78336150197435184</v>
      </c>
      <c r="T205" s="38" t="s">
        <v>20162</v>
      </c>
      <c r="U205" s="39"/>
      <c r="V205" s="50">
        <v>6.3880000000000006E-2</v>
      </c>
      <c r="W205" s="51" t="s">
        <v>20148</v>
      </c>
      <c r="X205" s="51" t="s">
        <v>20148</v>
      </c>
      <c r="Y205" s="51" t="s">
        <v>20148</v>
      </c>
      <c r="Z205" s="39"/>
      <c r="AA205" s="50">
        <v>18.8386</v>
      </c>
      <c r="AB205" s="50">
        <v>6.1340700000000004</v>
      </c>
      <c r="AC205" s="50">
        <v>12.70453</v>
      </c>
      <c r="AD205" s="50" t="s">
        <v>20162</v>
      </c>
      <c r="AE205" s="50">
        <v>-176.01866000000001</v>
      </c>
      <c r="AF205" s="52">
        <v>1.4828254173904898</v>
      </c>
      <c r="AG205" s="52">
        <v>2.6312822782371969E-2</v>
      </c>
      <c r="AH205" s="39"/>
      <c r="AI205" s="53">
        <v>153.37734</v>
      </c>
      <c r="AJ205" s="53" t="s">
        <v>20148</v>
      </c>
      <c r="AK205" s="53" t="s">
        <v>20148</v>
      </c>
      <c r="AL205" s="53" t="s">
        <v>20148</v>
      </c>
      <c r="AM205" s="53">
        <v>0.26039000000000001</v>
      </c>
      <c r="AN205" s="53">
        <v>45.839469999999999</v>
      </c>
      <c r="AO205" s="53">
        <v>-0.36530155128797293</v>
      </c>
      <c r="AP205" s="53">
        <v>-0.36420751374771509</v>
      </c>
      <c r="AQ205" s="39"/>
      <c r="AR205" s="51">
        <v>-118.0017</v>
      </c>
      <c r="AS205" s="104">
        <v>-1.1878035811417511</v>
      </c>
      <c r="AT205" s="38" t="s">
        <v>20148</v>
      </c>
      <c r="AU205" s="102"/>
      <c r="AV205" s="103">
        <v>0</v>
      </c>
      <c r="AW205" s="103">
        <v>0</v>
      </c>
      <c r="AX205" s="103">
        <v>0</v>
      </c>
      <c r="AY205" s="103">
        <v>0</v>
      </c>
      <c r="AZ205" s="103">
        <v>0</v>
      </c>
      <c r="BA205" s="103">
        <v>0</v>
      </c>
      <c r="BB205" s="103">
        <v>0</v>
      </c>
      <c r="BC205" s="39"/>
      <c r="BD205" s="57" t="s">
        <v>20146</v>
      </c>
      <c r="BE205" s="57" t="s">
        <v>20147</v>
      </c>
    </row>
    <row r="206" spans="2:57">
      <c r="B206" t="s">
        <v>1655</v>
      </c>
      <c r="C206" t="s">
        <v>6514</v>
      </c>
      <c r="D206" t="s">
        <v>4195</v>
      </c>
      <c r="E206" s="50">
        <v>292.18702999999999</v>
      </c>
      <c r="F206" s="50">
        <v>292.38749999999999</v>
      </c>
      <c r="G206" s="39"/>
      <c r="H206" s="38">
        <v>3.2487309644670059E-2</v>
      </c>
      <c r="I206" s="38">
        <v>1.3958125623130702E-2</v>
      </c>
      <c r="J206" s="38">
        <v>3.2487309644670059E-2</v>
      </c>
      <c r="K206" s="38" t="s">
        <v>20162</v>
      </c>
      <c r="L206" s="38" t="s">
        <v>20162</v>
      </c>
      <c r="M206" s="38" t="s">
        <v>20162</v>
      </c>
      <c r="N206" s="39"/>
      <c r="O206" s="38">
        <v>3.2487309644670059E-2</v>
      </c>
      <c r="P206" s="38">
        <v>1.395812562313048E-2</v>
      </c>
      <c r="Q206" s="38">
        <v>3.2487309644670059E-2</v>
      </c>
      <c r="R206" s="38" t="s">
        <v>20162</v>
      </c>
      <c r="S206" s="38" t="s">
        <v>20162</v>
      </c>
      <c r="T206" s="38" t="s">
        <v>20162</v>
      </c>
      <c r="U206" s="39"/>
      <c r="V206" s="50" t="s">
        <v>20162</v>
      </c>
      <c r="W206" s="51" t="s">
        <v>20162</v>
      </c>
      <c r="X206" s="51" t="s">
        <v>20162</v>
      </c>
      <c r="Y206" s="51" t="s">
        <v>20162</v>
      </c>
      <c r="Z206" s="39"/>
      <c r="AA206" s="50">
        <v>236.42440999999999</v>
      </c>
      <c r="AB206" s="50">
        <v>256.98683</v>
      </c>
      <c r="AC206" s="50">
        <v>-20.562429999999999</v>
      </c>
      <c r="AD206" s="50" t="s">
        <v>20162</v>
      </c>
      <c r="AE206" s="50">
        <v>-20.562999999999999</v>
      </c>
      <c r="AF206" s="52">
        <v>-11.497882789145057</v>
      </c>
      <c r="AG206" s="52" t="s">
        <v>20162</v>
      </c>
      <c r="AH206" s="39"/>
      <c r="AI206" s="53" t="s">
        <v>20162</v>
      </c>
      <c r="AJ206" s="53" t="s">
        <v>20162</v>
      </c>
      <c r="AK206" s="53" t="s">
        <v>20148</v>
      </c>
      <c r="AL206" s="53" t="s">
        <v>20162</v>
      </c>
      <c r="AM206" s="53" t="s">
        <v>20148</v>
      </c>
      <c r="AN206" s="53" t="s">
        <v>20162</v>
      </c>
      <c r="AO206" s="53" t="s">
        <v>20162</v>
      </c>
      <c r="AP206" s="53">
        <v>-418.39574717742516</v>
      </c>
      <c r="AQ206" s="39"/>
      <c r="AR206" s="51" t="s">
        <v>20162</v>
      </c>
      <c r="AS206" s="104">
        <v>-2.9725007841399473E-3</v>
      </c>
      <c r="AT206" s="38" t="s">
        <v>20148</v>
      </c>
      <c r="AU206" s="102"/>
      <c r="AV206" s="103">
        <v>0</v>
      </c>
      <c r="AW206" s="103">
        <v>0</v>
      </c>
      <c r="AX206" s="103">
        <v>0</v>
      </c>
      <c r="AY206" s="103">
        <v>0</v>
      </c>
      <c r="AZ206" s="103">
        <v>0</v>
      </c>
      <c r="BA206" s="103">
        <v>0</v>
      </c>
      <c r="BB206" s="103">
        <v>0</v>
      </c>
      <c r="BC206" s="39"/>
      <c r="BD206" s="57" t="s">
        <v>20147</v>
      </c>
      <c r="BE206" s="57" t="s">
        <v>20147</v>
      </c>
    </row>
    <row r="207" spans="2:57">
      <c r="B207" t="s">
        <v>3586</v>
      </c>
      <c r="C207" t="s">
        <v>8413</v>
      </c>
      <c r="D207" t="s">
        <v>4196</v>
      </c>
      <c r="E207" s="50">
        <v>-10.525130000000001</v>
      </c>
      <c r="F207" s="50">
        <v>24.164180000000002</v>
      </c>
      <c r="G207" s="39"/>
      <c r="H207" s="38">
        <v>-0.5163888888888889</v>
      </c>
      <c r="I207" s="38">
        <v>-0.20881617814133147</v>
      </c>
      <c r="J207" s="38">
        <v>-0.5163888888888889</v>
      </c>
      <c r="K207" s="38">
        <v>-0.55358974358974355</v>
      </c>
      <c r="L207" s="38">
        <v>-0.88839743589743592</v>
      </c>
      <c r="M207" s="38">
        <v>-0.97362122211317348</v>
      </c>
      <c r="N207" s="39"/>
      <c r="O207" s="38">
        <v>-0.52192143259476764</v>
      </c>
      <c r="P207" s="38">
        <v>-0.23076937769311479</v>
      </c>
      <c r="Q207" s="38">
        <v>-0.52192143259476764</v>
      </c>
      <c r="R207" s="38">
        <v>0.38458585353890751</v>
      </c>
      <c r="S207" s="38">
        <v>-0.36252848801610493</v>
      </c>
      <c r="T207" s="38">
        <v>-0.66225148993869443</v>
      </c>
      <c r="U207" s="39"/>
      <c r="V207" s="50">
        <v>4.8154700000000004</v>
      </c>
      <c r="W207" s="51">
        <v>91.576700000000002</v>
      </c>
      <c r="X207" s="51" t="s">
        <v>20148</v>
      </c>
      <c r="Y207" s="51">
        <v>-276.83780000000002</v>
      </c>
      <c r="Z207" s="39"/>
      <c r="AA207" s="50">
        <v>44.931049999999999</v>
      </c>
      <c r="AB207" s="50">
        <v>3.80206</v>
      </c>
      <c r="AC207" s="50">
        <v>41.128990000000002</v>
      </c>
      <c r="AD207" s="50" t="s">
        <v>20162</v>
      </c>
      <c r="AE207" s="50">
        <v>-176.31197</v>
      </c>
      <c r="AF207" s="52">
        <v>1.0924423381172257</v>
      </c>
      <c r="AG207" s="52">
        <v>2.2797978053429229</v>
      </c>
      <c r="AH207" s="39"/>
      <c r="AI207" s="53" t="s">
        <v>20148</v>
      </c>
      <c r="AJ207" s="53" t="s">
        <v>20148</v>
      </c>
      <c r="AK207" s="53" t="s">
        <v>20148</v>
      </c>
      <c r="AL207" s="53" t="s">
        <v>20162</v>
      </c>
      <c r="AM207" s="53" t="s">
        <v>20162</v>
      </c>
      <c r="AN207" s="53" t="s">
        <v>20162</v>
      </c>
      <c r="AO207" s="53">
        <v>-1.4905027726204503</v>
      </c>
      <c r="AP207" s="53">
        <v>-1.4893223091596586</v>
      </c>
      <c r="AQ207" s="39"/>
      <c r="AR207" s="51">
        <v>-35.320900000000002</v>
      </c>
      <c r="AS207" s="104">
        <v>-3.8800910658385925</v>
      </c>
      <c r="AT207" s="38" t="s">
        <v>20148</v>
      </c>
      <c r="AU207" s="102"/>
      <c r="AV207" s="103">
        <v>2</v>
      </c>
      <c r="AW207" s="103">
        <v>0</v>
      </c>
      <c r="AX207" s="103">
        <v>0</v>
      </c>
      <c r="AY207" s="103">
        <v>0</v>
      </c>
      <c r="AZ207" s="103">
        <v>0</v>
      </c>
      <c r="BA207" s="103">
        <v>0</v>
      </c>
      <c r="BB207" s="103">
        <v>2</v>
      </c>
      <c r="BC207" s="39"/>
      <c r="BD207" s="57" t="s">
        <v>20146</v>
      </c>
      <c r="BE207" s="57" t="s">
        <v>20147</v>
      </c>
    </row>
    <row r="208" spans="2:57">
      <c r="B208" t="s">
        <v>1225</v>
      </c>
      <c r="C208" t="s">
        <v>6084</v>
      </c>
      <c r="D208" t="s">
        <v>4196</v>
      </c>
      <c r="E208" s="50">
        <v>607.84815000000003</v>
      </c>
      <c r="F208" s="50">
        <v>808.44515000000001</v>
      </c>
      <c r="G208" s="39"/>
      <c r="H208" s="38">
        <v>0.79585152838427931</v>
      </c>
      <c r="I208" s="38">
        <v>0.28817541111981204</v>
      </c>
      <c r="J208" s="38">
        <v>0.79585152838427931</v>
      </c>
      <c r="K208" s="38">
        <v>7.7037037037037042</v>
      </c>
      <c r="L208" s="38">
        <v>-0.72445588831904018</v>
      </c>
      <c r="M208" s="38" t="s">
        <v>20162</v>
      </c>
      <c r="N208" s="39"/>
      <c r="O208" s="38">
        <v>1.2262439455343102</v>
      </c>
      <c r="P208" s="38">
        <v>0.29224786333857788</v>
      </c>
      <c r="Q208" s="38">
        <v>1.2262439455343102</v>
      </c>
      <c r="R208" s="38">
        <v>27.488316531075164</v>
      </c>
      <c r="S208" s="38">
        <v>24.996742871071202</v>
      </c>
      <c r="T208" s="38" t="s">
        <v>20162</v>
      </c>
      <c r="U208" s="39"/>
      <c r="V208" s="50">
        <v>4.41</v>
      </c>
      <c r="W208" s="51" t="s">
        <v>20148</v>
      </c>
      <c r="X208" s="51" t="s">
        <v>20148</v>
      </c>
      <c r="Y208" s="51" t="s">
        <v>20148</v>
      </c>
      <c r="Z208" s="39"/>
      <c r="AA208" s="50">
        <v>218.86500000000001</v>
      </c>
      <c r="AB208" s="50">
        <v>19.73</v>
      </c>
      <c r="AC208" s="50">
        <v>199.13499999999999</v>
      </c>
      <c r="AD208" s="50" t="s">
        <v>20162</v>
      </c>
      <c r="AE208" s="50">
        <v>-293.17099999999999</v>
      </c>
      <c r="AF208" s="52">
        <v>1.0990785145755393</v>
      </c>
      <c r="AG208" s="52">
        <v>2.2394030346529363</v>
      </c>
      <c r="AH208" s="39"/>
      <c r="AI208" s="53">
        <v>137.82292000000001</v>
      </c>
      <c r="AJ208" s="53" t="s">
        <v>20148</v>
      </c>
      <c r="AK208" s="53" t="s">
        <v>20148</v>
      </c>
      <c r="AL208" s="53" t="s">
        <v>20148</v>
      </c>
      <c r="AM208" s="53">
        <v>3.3611200000000001</v>
      </c>
      <c r="AN208" s="53">
        <v>153.98295999999999</v>
      </c>
      <c r="AO208" s="53">
        <v>-9.5908930753443347</v>
      </c>
      <c r="AP208" s="53">
        <v>-9.52860720852388</v>
      </c>
      <c r="AQ208" s="39"/>
      <c r="AR208" s="51">
        <v>-45.688099999999999</v>
      </c>
      <c r="AS208" s="104">
        <v>-7.9300869240115803</v>
      </c>
      <c r="AT208" s="38" t="s">
        <v>20148</v>
      </c>
      <c r="AU208" s="102"/>
      <c r="AV208" s="103">
        <v>4</v>
      </c>
      <c r="AW208" s="103">
        <v>4</v>
      </c>
      <c r="AX208" s="103">
        <v>0</v>
      </c>
      <c r="AY208" s="103">
        <v>0</v>
      </c>
      <c r="AZ208" s="103">
        <v>0</v>
      </c>
      <c r="BA208" s="103">
        <v>0</v>
      </c>
      <c r="BB208" s="103">
        <v>8</v>
      </c>
      <c r="BC208" s="39"/>
      <c r="BD208" s="57" t="s">
        <v>20146</v>
      </c>
      <c r="BE208" s="57" t="s">
        <v>20147</v>
      </c>
    </row>
    <row r="209" spans="2:57">
      <c r="B209" t="s">
        <v>2252</v>
      </c>
      <c r="C209" t="s">
        <v>7111</v>
      </c>
      <c r="D209" t="s">
        <v>4193</v>
      </c>
      <c r="E209" s="50">
        <v>340.51067999999998</v>
      </c>
      <c r="F209" s="50">
        <v>152.52768</v>
      </c>
      <c r="G209" s="39"/>
      <c r="H209" s="38">
        <v>-0.15686274509803921</v>
      </c>
      <c r="I209" s="38">
        <v>-0.27841342486651399</v>
      </c>
      <c r="J209" s="38">
        <v>-0.15686274509803921</v>
      </c>
      <c r="K209" s="38">
        <v>-0.51060527677185719</v>
      </c>
      <c r="L209" s="38">
        <v>-0.66214285714285714</v>
      </c>
      <c r="M209" s="38">
        <v>-0.89083145808089548</v>
      </c>
      <c r="N209" s="39"/>
      <c r="O209" s="38">
        <v>-0.14524700680596137</v>
      </c>
      <c r="P209" s="38">
        <v>-0.27789720163747933</v>
      </c>
      <c r="Q209" s="38">
        <v>-0.14524700680596137</v>
      </c>
      <c r="R209" s="38">
        <v>-0.49704583715591566</v>
      </c>
      <c r="S209" s="38">
        <v>-0.69575556702675823</v>
      </c>
      <c r="T209" s="38">
        <v>-0.92466090371028042</v>
      </c>
      <c r="U209" s="39"/>
      <c r="V209" s="50">
        <v>178.453</v>
      </c>
      <c r="W209" s="51">
        <v>3.9712999999999998</v>
      </c>
      <c r="X209" s="51">
        <v>-33.600999999999999</v>
      </c>
      <c r="Y209" s="51">
        <v>6.6191000000000004</v>
      </c>
      <c r="Z209" s="39"/>
      <c r="AA209" s="50">
        <v>257.80799999999999</v>
      </c>
      <c r="AB209" s="50">
        <v>326.678</v>
      </c>
      <c r="AC209" s="50">
        <v>-68.87</v>
      </c>
      <c r="AD209" s="50">
        <v>243.637</v>
      </c>
      <c r="AE209" s="50">
        <v>186.59200000000001</v>
      </c>
      <c r="AF209" s="52">
        <v>-3.7434006098446346</v>
      </c>
      <c r="AG209" s="52">
        <v>-3.3424177069036882</v>
      </c>
      <c r="AH209" s="39"/>
      <c r="AI209" s="53">
        <v>1.9081300000000001</v>
      </c>
      <c r="AJ209" s="53" t="s">
        <v>20148</v>
      </c>
      <c r="AK209" s="53" t="s">
        <v>20148</v>
      </c>
      <c r="AL209" s="53">
        <v>12.78378</v>
      </c>
      <c r="AM209" s="53" t="s">
        <v>20148</v>
      </c>
      <c r="AN209" s="53">
        <v>0.83964000000000005</v>
      </c>
      <c r="AO209" s="53">
        <v>-3.3228259590876417</v>
      </c>
      <c r="AP209" s="53">
        <v>-2.5437390347219906</v>
      </c>
      <c r="AQ209" s="39"/>
      <c r="AR209" s="51" t="s">
        <v>20148</v>
      </c>
      <c r="AS209" s="104">
        <v>-0.55612027230064365</v>
      </c>
      <c r="AT209" s="38" t="s">
        <v>20148</v>
      </c>
      <c r="AU209" s="102"/>
      <c r="AV209" s="103">
        <v>1</v>
      </c>
      <c r="AW209" s="103">
        <v>0</v>
      </c>
      <c r="AX209" s="103">
        <v>1</v>
      </c>
      <c r="AY209" s="103">
        <v>0</v>
      </c>
      <c r="AZ209" s="103">
        <v>0</v>
      </c>
      <c r="BA209" s="103">
        <v>0</v>
      </c>
      <c r="BB209" s="103">
        <v>2</v>
      </c>
      <c r="BC209" s="39"/>
      <c r="BD209" s="57" t="s">
        <v>20146</v>
      </c>
      <c r="BE209" s="57" t="s">
        <v>20146</v>
      </c>
    </row>
    <row r="210" spans="2:57">
      <c r="B210" t="s">
        <v>2372</v>
      </c>
      <c r="C210" t="s">
        <v>7231</v>
      </c>
      <c r="D210" t="s">
        <v>4195</v>
      </c>
      <c r="E210" s="50">
        <v>90.962909999999994</v>
      </c>
      <c r="F210" s="50">
        <v>90.987250000000003</v>
      </c>
      <c r="G210" s="39"/>
      <c r="H210" s="38">
        <v>2.0202020202020332E-3</v>
      </c>
      <c r="I210" s="38">
        <v>-1.2935323383084674E-2</v>
      </c>
      <c r="J210" s="38">
        <v>2.0202020202020332E-3</v>
      </c>
      <c r="K210" s="38" t="s">
        <v>20162</v>
      </c>
      <c r="L210" s="38" t="s">
        <v>20162</v>
      </c>
      <c r="M210" s="38" t="s">
        <v>20162</v>
      </c>
      <c r="N210" s="39"/>
      <c r="O210" s="38">
        <v>-0.75491649831649832</v>
      </c>
      <c r="P210" s="38">
        <v>-0.27889915426001277</v>
      </c>
      <c r="Q210" s="38">
        <v>-0.75491649831649832</v>
      </c>
      <c r="R210" s="38" t="s">
        <v>20162</v>
      </c>
      <c r="S210" s="38" t="s">
        <v>20162</v>
      </c>
      <c r="T210" s="38" t="s">
        <v>20162</v>
      </c>
      <c r="U210" s="39"/>
      <c r="V210" s="50" t="s">
        <v>20162</v>
      </c>
      <c r="W210" s="51" t="s">
        <v>20162</v>
      </c>
      <c r="X210" s="51" t="s">
        <v>20162</v>
      </c>
      <c r="Y210" s="51" t="s">
        <v>20162</v>
      </c>
      <c r="Z210" s="39"/>
      <c r="AA210" s="50">
        <v>300.25713999999999</v>
      </c>
      <c r="AB210" s="50">
        <v>328.07990999999998</v>
      </c>
      <c r="AC210" s="50">
        <v>-27.822780000000002</v>
      </c>
      <c r="AD210" s="50" t="s">
        <v>20162</v>
      </c>
      <c r="AE210" s="50">
        <v>-27.823530000000002</v>
      </c>
      <c r="AF210" s="52">
        <v>-10.791773503582316</v>
      </c>
      <c r="AG210" s="52" t="s">
        <v>20162</v>
      </c>
      <c r="AH210" s="39"/>
      <c r="AI210" s="53" t="s">
        <v>20162</v>
      </c>
      <c r="AJ210" s="53" t="s">
        <v>20162</v>
      </c>
      <c r="AK210" s="53" t="s">
        <v>20148</v>
      </c>
      <c r="AL210" s="53">
        <v>24.432169999999999</v>
      </c>
      <c r="AM210" s="53" t="s">
        <v>20148</v>
      </c>
      <c r="AN210" s="53" t="s">
        <v>20162</v>
      </c>
      <c r="AO210" s="53" t="s">
        <v>20162</v>
      </c>
      <c r="AP210" s="53">
        <v>-15.114688386139715</v>
      </c>
      <c r="AQ210" s="39"/>
      <c r="AR210" s="51" t="s">
        <v>20148</v>
      </c>
      <c r="AS210" s="104">
        <v>-2.0078200983799463E-2</v>
      </c>
      <c r="AT210" s="38" t="s">
        <v>20148</v>
      </c>
      <c r="AU210" s="102"/>
      <c r="AV210" s="103">
        <v>0</v>
      </c>
      <c r="AW210" s="103">
        <v>0</v>
      </c>
      <c r="AX210" s="103">
        <v>0</v>
      </c>
      <c r="AY210" s="103">
        <v>0</v>
      </c>
      <c r="AZ210" s="103">
        <v>0</v>
      </c>
      <c r="BA210" s="103">
        <v>0</v>
      </c>
      <c r="BB210" s="103">
        <v>0</v>
      </c>
      <c r="BC210" s="39"/>
      <c r="BD210" s="57" t="s">
        <v>20147</v>
      </c>
      <c r="BE210" s="57" t="s">
        <v>20147</v>
      </c>
    </row>
    <row r="211" spans="2:57">
      <c r="B211" t="s">
        <v>1863</v>
      </c>
      <c r="C211" t="s">
        <v>6722</v>
      </c>
      <c r="D211" t="s">
        <v>4188</v>
      </c>
      <c r="E211" s="50">
        <v>246.99123</v>
      </c>
      <c r="F211" s="50">
        <v>216.71323000000001</v>
      </c>
      <c r="G211" s="39"/>
      <c r="H211" s="38">
        <v>-0.40124740124740121</v>
      </c>
      <c r="I211" s="38">
        <v>-0.20879120879120883</v>
      </c>
      <c r="J211" s="38">
        <v>-0.40124740124740121</v>
      </c>
      <c r="K211" s="38">
        <v>3.4307692307692301</v>
      </c>
      <c r="L211" s="38">
        <v>-0.36703296703296706</v>
      </c>
      <c r="M211" s="38">
        <v>-0.39259727934198041</v>
      </c>
      <c r="N211" s="39"/>
      <c r="O211" s="38">
        <v>-0.38111964128948517</v>
      </c>
      <c r="P211" s="38">
        <v>-0.19741940353273879</v>
      </c>
      <c r="Q211" s="38">
        <v>-0.38111964128948517</v>
      </c>
      <c r="R211" s="38">
        <v>5.6979226580877516</v>
      </c>
      <c r="S211" s="38">
        <v>8.3181079126370516E-2</v>
      </c>
      <c r="T211" s="38">
        <v>3.6688824730683116</v>
      </c>
      <c r="U211" s="39"/>
      <c r="V211" s="50">
        <v>1207.8920000000001</v>
      </c>
      <c r="W211" s="51">
        <v>5.6116999999999999</v>
      </c>
      <c r="X211" s="51">
        <v>3.1955</v>
      </c>
      <c r="Y211" s="51">
        <v>3.8149999999999999</v>
      </c>
      <c r="Z211" s="39"/>
      <c r="AA211" s="50">
        <v>484.95299999999997</v>
      </c>
      <c r="AB211" s="50">
        <v>139.739</v>
      </c>
      <c r="AC211" s="50">
        <v>345.214</v>
      </c>
      <c r="AD211" s="50">
        <v>50.360999999999997</v>
      </c>
      <c r="AE211" s="50">
        <v>-691.78099999999995</v>
      </c>
      <c r="AF211" s="52">
        <v>1.4047894928942626</v>
      </c>
      <c r="AG211" s="52">
        <v>0.21069299251910617</v>
      </c>
      <c r="AH211" s="39"/>
      <c r="AI211" s="53">
        <v>0.20448</v>
      </c>
      <c r="AJ211" s="53">
        <v>3.70696</v>
      </c>
      <c r="AK211" s="53">
        <v>6.3989000000000003</v>
      </c>
      <c r="AL211" s="53">
        <v>4.7213099999999999</v>
      </c>
      <c r="AM211" s="53">
        <v>0.60716999999999999</v>
      </c>
      <c r="AN211" s="53">
        <v>0.16952</v>
      </c>
      <c r="AO211" s="53">
        <v>3.5015305941089983</v>
      </c>
      <c r="AP211" s="53">
        <v>5.614477836213374</v>
      </c>
      <c r="AQ211" s="39"/>
      <c r="AR211" s="51">
        <v>14.368</v>
      </c>
      <c r="AS211" s="104">
        <v>0.10470421648835745</v>
      </c>
      <c r="AT211" s="38" t="s">
        <v>20148</v>
      </c>
      <c r="AU211" s="102"/>
      <c r="AV211" s="103">
        <v>2</v>
      </c>
      <c r="AW211" s="103">
        <v>1</v>
      </c>
      <c r="AX211" s="103">
        <v>0</v>
      </c>
      <c r="AY211" s="103">
        <v>0</v>
      </c>
      <c r="AZ211" s="103">
        <v>0</v>
      </c>
      <c r="BA211" s="103">
        <v>0</v>
      </c>
      <c r="BB211" s="103">
        <v>3</v>
      </c>
      <c r="BC211" s="39"/>
      <c r="BD211" s="57" t="s">
        <v>20146</v>
      </c>
      <c r="BE211" s="57" t="s">
        <v>20147</v>
      </c>
    </row>
    <row r="212" spans="2:57">
      <c r="B212" t="s">
        <v>402</v>
      </c>
      <c r="C212" t="s">
        <v>5263</v>
      </c>
      <c r="D212" t="s">
        <v>4190</v>
      </c>
      <c r="E212" s="50">
        <v>4793.8736799999997</v>
      </c>
      <c r="F212" s="50">
        <v>3893.8736800000001</v>
      </c>
      <c r="G212" s="39"/>
      <c r="H212" s="38">
        <v>0.16832021104794137</v>
      </c>
      <c r="I212" s="38">
        <v>0.77990150422640414</v>
      </c>
      <c r="J212" s="38">
        <v>0.16832021104794137</v>
      </c>
      <c r="K212" s="38">
        <v>0.69642353970137338</v>
      </c>
      <c r="L212" s="38">
        <v>0.26716203969483265</v>
      </c>
      <c r="M212" s="38">
        <v>2.1555089073260461</v>
      </c>
      <c r="N212" s="39"/>
      <c r="O212" s="38">
        <v>0.16307768894736818</v>
      </c>
      <c r="P212" s="38">
        <v>0.78002858789394569</v>
      </c>
      <c r="Q212" s="38">
        <v>0.16307768894736818</v>
      </c>
      <c r="R212" s="38">
        <v>0.66538397716740083</v>
      </c>
      <c r="S212" s="38">
        <v>1.6390586780930185</v>
      </c>
      <c r="T212" s="38">
        <v>5.5677220565901662</v>
      </c>
      <c r="U212" s="39"/>
      <c r="V212" s="50">
        <v>1899.8</v>
      </c>
      <c r="W212" s="51">
        <v>35.551099999999998</v>
      </c>
      <c r="X212" s="51">
        <v>12.780200000000001</v>
      </c>
      <c r="Y212" s="51">
        <v>1.458</v>
      </c>
      <c r="Z212" s="39"/>
      <c r="AA212" s="50">
        <v>4130.6000000000004</v>
      </c>
      <c r="AB212" s="50">
        <v>2145.5</v>
      </c>
      <c r="AC212" s="50">
        <v>1985.1</v>
      </c>
      <c r="AD212" s="50">
        <v>1401</v>
      </c>
      <c r="AE212" s="50">
        <v>277.60000000000002</v>
      </c>
      <c r="AF212" s="52">
        <v>2.0808019747116018</v>
      </c>
      <c r="AG212" s="52">
        <v>3.3357984113941388</v>
      </c>
      <c r="AH212" s="39"/>
      <c r="AI212" s="53">
        <v>2.5233599999999998</v>
      </c>
      <c r="AJ212" s="53">
        <v>12.56256</v>
      </c>
      <c r="AK212" s="53">
        <v>19.744129999999998</v>
      </c>
      <c r="AL212" s="53">
        <v>142.2619</v>
      </c>
      <c r="AM212" s="53">
        <v>1.9541500000000001</v>
      </c>
      <c r="AN212" s="53">
        <v>2.0379999999999998</v>
      </c>
      <c r="AO212" s="53">
        <v>10.665225089016708</v>
      </c>
      <c r="AP212" s="53">
        <v>16.03737100494234</v>
      </c>
      <c r="AQ212" s="39"/>
      <c r="AR212" s="51">
        <v>1.3913</v>
      </c>
      <c r="AS212" s="104">
        <v>6.9502490410488338E-2</v>
      </c>
      <c r="AT212" s="38">
        <v>5.0282680851299194E-3</v>
      </c>
      <c r="AU212" s="102"/>
      <c r="AV212" s="103">
        <v>1</v>
      </c>
      <c r="AW212" s="103">
        <v>0</v>
      </c>
      <c r="AX212" s="103">
        <v>3</v>
      </c>
      <c r="AY212" s="103">
        <v>0</v>
      </c>
      <c r="AZ212" s="103">
        <v>0</v>
      </c>
      <c r="BA212" s="103">
        <v>1</v>
      </c>
      <c r="BB212" s="103">
        <v>5</v>
      </c>
      <c r="BC212" s="39"/>
      <c r="BD212" s="57" t="s">
        <v>20146</v>
      </c>
      <c r="BE212" s="57" t="s">
        <v>20146</v>
      </c>
    </row>
    <row r="213" spans="2:57">
      <c r="B213" t="s">
        <v>1114</v>
      </c>
      <c r="C213" t="s">
        <v>5973</v>
      </c>
      <c r="D213" t="s">
        <v>4195</v>
      </c>
      <c r="E213" s="50" t="s">
        <v>20162</v>
      </c>
      <c r="F213" s="50">
        <v>376.39499000000001</v>
      </c>
      <c r="G213" s="39"/>
      <c r="H213" s="38">
        <v>0.10425136030133797</v>
      </c>
      <c r="I213" s="38">
        <v>0.10090815871499603</v>
      </c>
      <c r="J213" s="38">
        <v>0.10425136030133797</v>
      </c>
      <c r="K213" s="38" t="s">
        <v>20162</v>
      </c>
      <c r="L213" s="38" t="s">
        <v>20162</v>
      </c>
      <c r="M213" s="38" t="s">
        <v>20162</v>
      </c>
      <c r="N213" s="39"/>
      <c r="O213" s="38">
        <v>0.1042511123923151</v>
      </c>
      <c r="P213" s="38">
        <v>0.10090817651349604</v>
      </c>
      <c r="Q213" s="38">
        <v>0.1042511123923151</v>
      </c>
      <c r="R213" s="38" t="s">
        <v>20162</v>
      </c>
      <c r="S213" s="38" t="s">
        <v>20162</v>
      </c>
      <c r="T213" s="38" t="s">
        <v>20162</v>
      </c>
      <c r="U213" s="39"/>
      <c r="V213" s="50" t="s">
        <v>20162</v>
      </c>
      <c r="W213" s="51" t="s">
        <v>20162</v>
      </c>
      <c r="X213" s="51" t="s">
        <v>20162</v>
      </c>
      <c r="Y213" s="51" t="s">
        <v>20162</v>
      </c>
      <c r="Z213" s="39"/>
      <c r="AA213" s="50" t="s">
        <v>20162</v>
      </c>
      <c r="AB213" s="50" t="s">
        <v>20162</v>
      </c>
      <c r="AC213" s="50" t="s">
        <v>20162</v>
      </c>
      <c r="AD213" s="50" t="s">
        <v>20162</v>
      </c>
      <c r="AE213" s="50" t="s">
        <v>20162</v>
      </c>
      <c r="AF213" s="52" t="s">
        <v>20162</v>
      </c>
      <c r="AG213" s="52" t="s">
        <v>20162</v>
      </c>
      <c r="AH213" s="39"/>
      <c r="AI213" s="53" t="s">
        <v>20162</v>
      </c>
      <c r="AJ213" s="53" t="s">
        <v>20162</v>
      </c>
      <c r="AK213" s="53" t="s">
        <v>20162</v>
      </c>
      <c r="AL213" s="53" t="s">
        <v>20162</v>
      </c>
      <c r="AM213" s="53" t="s">
        <v>20162</v>
      </c>
      <c r="AN213" s="53" t="s">
        <v>20162</v>
      </c>
      <c r="AO213" s="53" t="s">
        <v>20162</v>
      </c>
      <c r="AP213" s="53" t="s">
        <v>20162</v>
      </c>
      <c r="AQ213" s="39"/>
      <c r="AR213" s="51" t="s">
        <v>20162</v>
      </c>
      <c r="AS213" s="104" t="s">
        <v>20162</v>
      </c>
      <c r="AT213" s="38" t="s">
        <v>20148</v>
      </c>
      <c r="AU213" s="102"/>
      <c r="AV213" s="103">
        <v>0</v>
      </c>
      <c r="AW213" s="103">
        <v>0</v>
      </c>
      <c r="AX213" s="103">
        <v>0</v>
      </c>
      <c r="AY213" s="103">
        <v>0</v>
      </c>
      <c r="AZ213" s="103">
        <v>0</v>
      </c>
      <c r="BA213" s="103">
        <v>0</v>
      </c>
      <c r="BB213" s="103">
        <v>0</v>
      </c>
      <c r="BC213" s="39"/>
      <c r="BD213" s="57" t="s">
        <v>20147</v>
      </c>
      <c r="BE213" s="57" t="s">
        <v>20147</v>
      </c>
    </row>
    <row r="214" spans="2:57">
      <c r="B214" t="s">
        <v>431</v>
      </c>
      <c r="C214" t="s">
        <v>5292</v>
      </c>
      <c r="D214" t="s">
        <v>4196</v>
      </c>
      <c r="E214" s="50">
        <v>3110.4040500000001</v>
      </c>
      <c r="F214" s="50">
        <v>2486.49505</v>
      </c>
      <c r="G214" s="39"/>
      <c r="H214" s="38">
        <v>1.2145748987854255E-2</v>
      </c>
      <c r="I214" s="38">
        <v>0.47928994082840237</v>
      </c>
      <c r="J214" s="38">
        <v>1.2145748987854255E-2</v>
      </c>
      <c r="K214" s="38" t="s">
        <v>20162</v>
      </c>
      <c r="L214" s="38" t="s">
        <v>20162</v>
      </c>
      <c r="M214" s="38" t="s">
        <v>20162</v>
      </c>
      <c r="N214" s="39"/>
      <c r="O214" s="38">
        <v>7.0534252631578944</v>
      </c>
      <c r="P214" s="38">
        <v>0.47928994417268211</v>
      </c>
      <c r="Q214" s="38">
        <v>7.0534252631578944</v>
      </c>
      <c r="R214" s="38" t="s">
        <v>20162</v>
      </c>
      <c r="S214" s="38" t="s">
        <v>20162</v>
      </c>
      <c r="T214" s="38" t="s">
        <v>20162</v>
      </c>
      <c r="U214" s="39"/>
      <c r="V214" s="50">
        <v>39.683999999999997</v>
      </c>
      <c r="W214" s="51">
        <v>100</v>
      </c>
      <c r="X214" s="51" t="s">
        <v>20148</v>
      </c>
      <c r="Y214" s="51">
        <v>-255.78059999999999</v>
      </c>
      <c r="Z214" s="39"/>
      <c r="AA214" s="50">
        <v>597.97699999999998</v>
      </c>
      <c r="AB214" s="50">
        <v>733.58900000000006</v>
      </c>
      <c r="AC214" s="50">
        <v>-135.61199999999999</v>
      </c>
      <c r="AD214" s="50">
        <v>398.14</v>
      </c>
      <c r="AE214" s="50">
        <v>-1140.5340000000001</v>
      </c>
      <c r="AF214" s="52">
        <v>-4.4094696634516115</v>
      </c>
      <c r="AG214" s="52">
        <v>-2.2928582768239858</v>
      </c>
      <c r="AH214" s="39"/>
      <c r="AI214" s="53">
        <v>78.379300000000001</v>
      </c>
      <c r="AJ214" s="53" t="s">
        <v>20148</v>
      </c>
      <c r="AK214" s="53" t="s">
        <v>20148</v>
      </c>
      <c r="AL214" s="53" t="s">
        <v>20148</v>
      </c>
      <c r="AM214" s="53" t="s">
        <v>20148</v>
      </c>
      <c r="AN214" s="53">
        <v>2.08189</v>
      </c>
      <c r="AO214" s="53">
        <v>-11.278411766039961</v>
      </c>
      <c r="AP214" s="53">
        <v>-10.840494439140082</v>
      </c>
      <c r="AQ214" s="39"/>
      <c r="AR214" s="51" t="s">
        <v>20148</v>
      </c>
      <c r="AS214" s="104">
        <v>-0.47920301012637601</v>
      </c>
      <c r="AT214" s="38" t="s">
        <v>20148</v>
      </c>
      <c r="AU214" s="102"/>
      <c r="AV214" s="103">
        <v>2</v>
      </c>
      <c r="AW214" s="103">
        <v>0</v>
      </c>
      <c r="AX214" s="103">
        <v>2</v>
      </c>
      <c r="AY214" s="103">
        <v>0</v>
      </c>
      <c r="AZ214" s="103">
        <v>1</v>
      </c>
      <c r="BA214" s="103">
        <v>0</v>
      </c>
      <c r="BB214" s="103">
        <v>5</v>
      </c>
      <c r="BC214" s="39"/>
      <c r="BD214" s="57" t="s">
        <v>20146</v>
      </c>
      <c r="BE214" s="57" t="s">
        <v>20147</v>
      </c>
    </row>
    <row r="215" spans="2:57">
      <c r="B215" t="s">
        <v>1767</v>
      </c>
      <c r="C215" t="s">
        <v>6626</v>
      </c>
      <c r="D215" t="s">
        <v>4196</v>
      </c>
      <c r="E215" s="50">
        <v>181.02094</v>
      </c>
      <c r="F215" s="50">
        <v>459.31394</v>
      </c>
      <c r="G215" s="39"/>
      <c r="H215" s="38">
        <v>-0.47557003257328989</v>
      </c>
      <c r="I215" s="38">
        <v>0.17763845350052243</v>
      </c>
      <c r="J215" s="38">
        <v>-0.47557003257328989</v>
      </c>
      <c r="K215" s="38" t="s">
        <v>20162</v>
      </c>
      <c r="L215" s="38" t="s">
        <v>20162</v>
      </c>
      <c r="M215" s="38" t="s">
        <v>20162</v>
      </c>
      <c r="N215" s="39"/>
      <c r="O215" s="38">
        <v>-0.47225619668526053</v>
      </c>
      <c r="P215" s="38">
        <v>0.17788084356891321</v>
      </c>
      <c r="Q215" s="38">
        <v>-0.47225619668526053</v>
      </c>
      <c r="R215" s="38" t="s">
        <v>20162</v>
      </c>
      <c r="S215" s="38" t="s">
        <v>20162</v>
      </c>
      <c r="T215" s="38" t="s">
        <v>20162</v>
      </c>
      <c r="U215" s="39"/>
      <c r="V215" s="50" t="s">
        <v>20162</v>
      </c>
      <c r="W215" s="51" t="s">
        <v>20162</v>
      </c>
      <c r="X215" s="51" t="s">
        <v>20162</v>
      </c>
      <c r="Y215" s="51" t="s">
        <v>20162</v>
      </c>
      <c r="Z215" s="39"/>
      <c r="AA215" s="50">
        <v>380.18299999999999</v>
      </c>
      <c r="AB215" s="50">
        <v>17.134</v>
      </c>
      <c r="AC215" s="50">
        <v>363.04899999999998</v>
      </c>
      <c r="AD215" s="50" t="s">
        <v>20162</v>
      </c>
      <c r="AE215" s="50">
        <v>-201.98500000000001</v>
      </c>
      <c r="AF215" s="52">
        <v>1.0471947312897159</v>
      </c>
      <c r="AG215" s="52">
        <v>4.346198984479785</v>
      </c>
      <c r="AH215" s="39"/>
      <c r="AI215" s="53" t="s">
        <v>20162</v>
      </c>
      <c r="AJ215" s="53" t="s">
        <v>20148</v>
      </c>
      <c r="AK215" s="53" t="s">
        <v>20148</v>
      </c>
      <c r="AL215" s="53" t="s">
        <v>20148</v>
      </c>
      <c r="AM215" s="53">
        <v>1.25993</v>
      </c>
      <c r="AN215" s="53" t="s">
        <v>20162</v>
      </c>
      <c r="AO215" s="53">
        <v>-5.5005022513891548</v>
      </c>
      <c r="AP215" s="53">
        <v>-5.4971448746334746</v>
      </c>
      <c r="AQ215" s="39"/>
      <c r="AR215" s="51">
        <v>-21.052700000000002</v>
      </c>
      <c r="AS215" s="104">
        <v>-42.564951604686222</v>
      </c>
      <c r="AT215" s="38" t="s">
        <v>20148</v>
      </c>
      <c r="AU215" s="102"/>
      <c r="AV215" s="103">
        <v>4</v>
      </c>
      <c r="AW215" s="103">
        <v>3</v>
      </c>
      <c r="AX215" s="103">
        <v>1</v>
      </c>
      <c r="AY215" s="103">
        <v>0</v>
      </c>
      <c r="AZ215" s="103">
        <v>0</v>
      </c>
      <c r="BA215" s="103">
        <v>0</v>
      </c>
      <c r="BB215" s="103">
        <v>8</v>
      </c>
      <c r="BC215" s="39"/>
      <c r="BD215" s="57" t="s">
        <v>20146</v>
      </c>
      <c r="BE215" s="57" t="s">
        <v>20147</v>
      </c>
    </row>
    <row r="216" spans="2:57">
      <c r="B216" t="s">
        <v>2655</v>
      </c>
      <c r="C216" t="s">
        <v>7514</v>
      </c>
      <c r="D216" t="s">
        <v>4196</v>
      </c>
      <c r="E216" s="50">
        <v>46.278480000000002</v>
      </c>
      <c r="F216" s="50">
        <v>54.471969999999999</v>
      </c>
      <c r="G216" s="39"/>
      <c r="H216" s="38">
        <v>-0.7026842105263158</v>
      </c>
      <c r="I216" s="38">
        <v>-0.52529411764705891</v>
      </c>
      <c r="J216" s="38">
        <v>-0.7026842105263158</v>
      </c>
      <c r="K216" s="38" t="s">
        <v>20162</v>
      </c>
      <c r="L216" s="38" t="s">
        <v>20162</v>
      </c>
      <c r="M216" s="38" t="s">
        <v>20162</v>
      </c>
      <c r="N216" s="39"/>
      <c r="O216" s="38">
        <v>-0.67732872917965914</v>
      </c>
      <c r="P216" s="38">
        <v>-0.52059167778307502</v>
      </c>
      <c r="Q216" s="38">
        <v>-0.67732872917965914</v>
      </c>
      <c r="R216" s="38" t="s">
        <v>20162</v>
      </c>
      <c r="S216" s="38" t="s">
        <v>20162</v>
      </c>
      <c r="T216" s="38" t="s">
        <v>20162</v>
      </c>
      <c r="U216" s="39"/>
      <c r="V216" s="50" t="s">
        <v>20162</v>
      </c>
      <c r="W216" s="51" t="s">
        <v>20162</v>
      </c>
      <c r="X216" s="51" t="s">
        <v>20162</v>
      </c>
      <c r="Y216" s="51" t="s">
        <v>20162</v>
      </c>
      <c r="Z216" s="39"/>
      <c r="AA216" s="50">
        <v>12.429119999999999</v>
      </c>
      <c r="AB216" s="50">
        <v>0.46698000000000001</v>
      </c>
      <c r="AC216" s="50">
        <v>11.96214</v>
      </c>
      <c r="AD216" s="50" t="s">
        <v>20162</v>
      </c>
      <c r="AE216" s="50">
        <v>-25.325099999999999</v>
      </c>
      <c r="AF216" s="52">
        <v>1.0390381654118743</v>
      </c>
      <c r="AG216" s="52" t="s">
        <v>20162</v>
      </c>
      <c r="AH216" s="39"/>
      <c r="AI216" s="53" t="s">
        <v>20162</v>
      </c>
      <c r="AJ216" s="53" t="s">
        <v>20162</v>
      </c>
      <c r="AK216" s="53" t="s">
        <v>20148</v>
      </c>
      <c r="AL216" s="53" t="s">
        <v>20148</v>
      </c>
      <c r="AM216" s="53">
        <v>4.2550100000000004</v>
      </c>
      <c r="AN216" s="53" t="s">
        <v>20162</v>
      </c>
      <c r="AO216" s="53" t="s">
        <v>20162</v>
      </c>
      <c r="AP216" s="53">
        <v>-5.6350002896535747</v>
      </c>
      <c r="AQ216" s="39"/>
      <c r="AR216" s="51">
        <v>-182.81110000000001</v>
      </c>
      <c r="AS216" s="104">
        <v>-56.25091649694528</v>
      </c>
      <c r="AT216" s="38" t="s">
        <v>20148</v>
      </c>
      <c r="AU216" s="102"/>
      <c r="AV216" s="103">
        <v>1</v>
      </c>
      <c r="AW216" s="103">
        <v>0</v>
      </c>
      <c r="AX216" s="103">
        <v>0</v>
      </c>
      <c r="AY216" s="103">
        <v>0</v>
      </c>
      <c r="AZ216" s="103">
        <v>0</v>
      </c>
      <c r="BA216" s="103">
        <v>0</v>
      </c>
      <c r="BB216" s="103">
        <v>1</v>
      </c>
      <c r="BC216" s="39"/>
      <c r="BD216" s="57" t="s">
        <v>20146</v>
      </c>
      <c r="BE216" s="57" t="s">
        <v>20147</v>
      </c>
    </row>
    <row r="217" spans="2:57">
      <c r="B217" t="s">
        <v>1123</v>
      </c>
      <c r="C217" t="s">
        <v>5982</v>
      </c>
      <c r="D217" t="s">
        <v>4195</v>
      </c>
      <c r="E217" s="50" t="s">
        <v>20162</v>
      </c>
      <c r="F217" s="50">
        <v>706.68985999999995</v>
      </c>
      <c r="G217" s="39"/>
      <c r="H217" s="38">
        <v>0.39775199839628672</v>
      </c>
      <c r="I217" s="38">
        <v>2.6022487730326116E-2</v>
      </c>
      <c r="J217" s="38">
        <v>0.39775199839628672</v>
      </c>
      <c r="K217" s="38">
        <v>0.25986468681847064</v>
      </c>
      <c r="L217" s="38" t="s">
        <v>20162</v>
      </c>
      <c r="M217" s="38" t="s">
        <v>20162</v>
      </c>
      <c r="N217" s="39"/>
      <c r="O217" s="38">
        <v>0.35512311288920428</v>
      </c>
      <c r="P217" s="38">
        <v>2.1189502125331439E-2</v>
      </c>
      <c r="Q217" s="38">
        <v>0.35512311288920428</v>
      </c>
      <c r="R217" s="38">
        <v>0.15289728860834662</v>
      </c>
      <c r="S217" s="38" t="s">
        <v>20162</v>
      </c>
      <c r="T217" s="38" t="s">
        <v>20162</v>
      </c>
      <c r="U217" s="39"/>
      <c r="V217" s="50">
        <v>202.98</v>
      </c>
      <c r="W217" s="51" t="s">
        <v>20162</v>
      </c>
      <c r="X217" s="51" t="s">
        <v>20163</v>
      </c>
      <c r="Y217" s="51">
        <v>26.079899999999999</v>
      </c>
      <c r="Z217" s="39"/>
      <c r="AA217" s="50">
        <v>7077.8760000000002</v>
      </c>
      <c r="AB217" s="50">
        <v>6514.0010000000002</v>
      </c>
      <c r="AC217" s="50">
        <v>563.875</v>
      </c>
      <c r="AD217" s="50">
        <v>83.831000000000003</v>
      </c>
      <c r="AE217" s="50">
        <v>260.04700000000003</v>
      </c>
      <c r="AF217" s="52">
        <v>12.552207492795389</v>
      </c>
      <c r="AG217" s="52" t="s">
        <v>20162</v>
      </c>
      <c r="AH217" s="39"/>
      <c r="AI217" s="53" t="s">
        <v>20162</v>
      </c>
      <c r="AJ217" s="53" t="s">
        <v>20162</v>
      </c>
      <c r="AK217" s="53" t="s">
        <v>20162</v>
      </c>
      <c r="AL217" s="53">
        <v>13.71429</v>
      </c>
      <c r="AM217" s="53">
        <v>1.2722800000000001</v>
      </c>
      <c r="AN217" s="53">
        <v>3.5305800000000001</v>
      </c>
      <c r="AO217" s="53" t="s">
        <v>20162</v>
      </c>
      <c r="AP217" s="53" t="s">
        <v>20162</v>
      </c>
      <c r="AQ217" s="39"/>
      <c r="AR217" s="51">
        <v>9.6274999999999995</v>
      </c>
      <c r="AS217" s="104" t="s">
        <v>20162</v>
      </c>
      <c r="AT217" s="38">
        <v>1.3949567083904031E-2</v>
      </c>
      <c r="AU217" s="102"/>
      <c r="AV217" s="103">
        <v>0</v>
      </c>
      <c r="AW217" s="103">
        <v>2</v>
      </c>
      <c r="AX217" s="103">
        <v>0</v>
      </c>
      <c r="AY217" s="103">
        <v>0</v>
      </c>
      <c r="AZ217" s="103">
        <v>0</v>
      </c>
      <c r="BA217" s="103">
        <v>0</v>
      </c>
      <c r="BB217" s="103">
        <v>2</v>
      </c>
      <c r="BC217" s="39"/>
      <c r="BD217" s="57" t="s">
        <v>20147</v>
      </c>
      <c r="BE217" s="57" t="s">
        <v>20147</v>
      </c>
    </row>
    <row r="218" spans="2:57">
      <c r="B218" t="s">
        <v>1070</v>
      </c>
      <c r="C218" t="s">
        <v>5929</v>
      </c>
      <c r="D218" t="s">
        <v>4196</v>
      </c>
      <c r="E218" s="50">
        <v>195.95504</v>
      </c>
      <c r="F218" s="50">
        <v>488.63303999999999</v>
      </c>
      <c r="G218" s="39"/>
      <c r="H218" s="38">
        <v>-0.64094955489614247</v>
      </c>
      <c r="I218" s="38">
        <v>0.11009174311926584</v>
      </c>
      <c r="J218" s="38">
        <v>-0.64094955489614247</v>
      </c>
      <c r="K218" s="38">
        <v>-0.94356343283582089</v>
      </c>
      <c r="L218" s="38">
        <v>-0.69825436408977559</v>
      </c>
      <c r="M218" s="38">
        <v>-0.85043263288009885</v>
      </c>
      <c r="N218" s="39"/>
      <c r="O218" s="38">
        <v>-0.63350779237929711</v>
      </c>
      <c r="P218" s="38">
        <v>0.11180819051435997</v>
      </c>
      <c r="Q218" s="38">
        <v>-0.63350779237929711</v>
      </c>
      <c r="R218" s="38">
        <v>-0.93649962994107239</v>
      </c>
      <c r="S218" s="38">
        <v>-0.55015183006271973</v>
      </c>
      <c r="T218" s="38">
        <v>-0.59769685413625795</v>
      </c>
      <c r="U218" s="39"/>
      <c r="V218" s="50">
        <v>583.18700000000001</v>
      </c>
      <c r="W218" s="51">
        <v>79.195800000000006</v>
      </c>
      <c r="X218" s="51">
        <v>4.1528</v>
      </c>
      <c r="Y218" s="51">
        <v>1.3252999999999999</v>
      </c>
      <c r="Z218" s="39"/>
      <c r="AA218" s="50">
        <v>1068.0650000000001</v>
      </c>
      <c r="AB218" s="50">
        <v>400.96600000000001</v>
      </c>
      <c r="AC218" s="50">
        <v>667.09900000000005</v>
      </c>
      <c r="AD218" s="50" t="s">
        <v>20162</v>
      </c>
      <c r="AE218" s="50">
        <v>-1421.4480000000001</v>
      </c>
      <c r="AF218" s="52">
        <v>1.6010592131003045</v>
      </c>
      <c r="AG218" s="52">
        <v>-16.455606441128676</v>
      </c>
      <c r="AH218" s="39"/>
      <c r="AI218" s="53">
        <v>0.33600999999999998</v>
      </c>
      <c r="AJ218" s="53">
        <v>6.6933699999999998</v>
      </c>
      <c r="AK218" s="53">
        <v>8.0909600000000008</v>
      </c>
      <c r="AL218" s="53">
        <v>61.994059999999998</v>
      </c>
      <c r="AM218" s="53">
        <v>0.71936</v>
      </c>
      <c r="AN218" s="53">
        <v>0.82160999999999995</v>
      </c>
      <c r="AO218" s="53">
        <v>18.046721820062047</v>
      </c>
      <c r="AP218" s="53">
        <v>20.17560758082497</v>
      </c>
      <c r="AQ218" s="39"/>
      <c r="AR218" s="51">
        <v>1.194</v>
      </c>
      <c r="AS218" s="104">
        <v>5.0674891040300964E-2</v>
      </c>
      <c r="AT218" s="38" t="s">
        <v>20148</v>
      </c>
      <c r="AU218" s="102"/>
      <c r="AV218" s="103">
        <v>2</v>
      </c>
      <c r="AW218" s="103">
        <v>0</v>
      </c>
      <c r="AX218" s="103">
        <v>4</v>
      </c>
      <c r="AY218" s="103">
        <v>2</v>
      </c>
      <c r="AZ218" s="103">
        <v>0</v>
      </c>
      <c r="BA218" s="103">
        <v>0</v>
      </c>
      <c r="BB218" s="103">
        <v>8</v>
      </c>
      <c r="BC218" s="39"/>
      <c r="BD218" s="57" t="s">
        <v>20146</v>
      </c>
      <c r="BE218" s="57" t="s">
        <v>20147</v>
      </c>
    </row>
    <row r="219" spans="2:57">
      <c r="B219" t="s">
        <v>1130</v>
      </c>
      <c r="C219" t="s">
        <v>5989</v>
      </c>
      <c r="D219" t="s">
        <v>4195</v>
      </c>
      <c r="E219" s="50">
        <v>1141.7234599999999</v>
      </c>
      <c r="F219" s="50">
        <v>814.53445999999997</v>
      </c>
      <c r="G219" s="39"/>
      <c r="H219" s="38">
        <v>0.18441045346147145</v>
      </c>
      <c r="I219" s="38">
        <v>0.23166847003584756</v>
      </c>
      <c r="J219" s="38">
        <v>0.18441045346147145</v>
      </c>
      <c r="K219" s="38">
        <v>8.9568840047150911</v>
      </c>
      <c r="L219" s="38">
        <v>4.6613714128397072</v>
      </c>
      <c r="M219" s="38" t="s">
        <v>20162</v>
      </c>
      <c r="N219" s="39"/>
      <c r="O219" s="38">
        <v>0.17433407334154993</v>
      </c>
      <c r="P219" s="38">
        <v>0.22698636998582988</v>
      </c>
      <c r="Q219" s="38">
        <v>0.17433407334154993</v>
      </c>
      <c r="R219" s="38">
        <v>13.007449687524129</v>
      </c>
      <c r="S219" s="38">
        <v>6.9072770470341247</v>
      </c>
      <c r="T219" s="38" t="s">
        <v>20162</v>
      </c>
      <c r="U219" s="39"/>
      <c r="V219" s="50">
        <v>8188.49</v>
      </c>
      <c r="W219" s="51">
        <v>3.3856000000000002</v>
      </c>
      <c r="X219" s="51">
        <v>2.2932999999999999</v>
      </c>
      <c r="Y219" s="51">
        <v>2.2646999999999999</v>
      </c>
      <c r="Z219" s="39"/>
      <c r="AA219" s="50">
        <v>1135.932</v>
      </c>
      <c r="AB219" s="50">
        <v>731.14400000000001</v>
      </c>
      <c r="AC219" s="50">
        <v>404.78800000000001</v>
      </c>
      <c r="AD219" s="50">
        <v>476.86300000000006</v>
      </c>
      <c r="AE219" s="50">
        <v>247.26900000000001</v>
      </c>
      <c r="AF219" s="52">
        <v>2.8062393153947252</v>
      </c>
      <c r="AG219" s="52">
        <v>2.173863291375727</v>
      </c>
      <c r="AH219" s="39"/>
      <c r="AI219" s="53">
        <v>0.13943</v>
      </c>
      <c r="AJ219" s="53">
        <v>5.0213200000000002</v>
      </c>
      <c r="AK219" s="53">
        <v>5.7204899999999999</v>
      </c>
      <c r="AL219" s="53">
        <v>4.2021899999999999</v>
      </c>
      <c r="AM219" s="53">
        <v>1.9654400000000001</v>
      </c>
      <c r="AN219" s="53">
        <v>8.8819999999999996E-2</v>
      </c>
      <c r="AO219" s="53">
        <v>3.8043691646621984</v>
      </c>
      <c r="AP219" s="53">
        <v>4.3374058670983473</v>
      </c>
      <c r="AQ219" s="39"/>
      <c r="AR219" s="51">
        <v>71.124300000000005</v>
      </c>
      <c r="AS219" s="104">
        <v>0.21182353246389957</v>
      </c>
      <c r="AT219" s="38" t="s">
        <v>20148</v>
      </c>
      <c r="AU219" s="102"/>
      <c r="AV219" s="103">
        <v>3</v>
      </c>
      <c r="AW219" s="103">
        <v>1</v>
      </c>
      <c r="AX219" s="103">
        <v>0</v>
      </c>
      <c r="AY219" s="103">
        <v>0</v>
      </c>
      <c r="AZ219" s="103">
        <v>0</v>
      </c>
      <c r="BA219" s="103">
        <v>0</v>
      </c>
      <c r="BB219" s="103">
        <v>4</v>
      </c>
      <c r="BC219" s="39"/>
      <c r="BD219" s="57" t="s">
        <v>20147</v>
      </c>
      <c r="BE219" s="57" t="s">
        <v>20147</v>
      </c>
    </row>
    <row r="220" spans="2:57">
      <c r="B220" t="s">
        <v>15</v>
      </c>
      <c r="C220" t="s">
        <v>4512</v>
      </c>
      <c r="D220" t="s">
        <v>4194</v>
      </c>
      <c r="E220" s="50">
        <v>962610.95077999996</v>
      </c>
      <c r="F220" s="50">
        <v>856938.95077999996</v>
      </c>
      <c r="G220" s="39"/>
      <c r="H220" s="38">
        <v>-0.49615216204706181</v>
      </c>
      <c r="I220" s="38">
        <v>-0.25663716814159288</v>
      </c>
      <c r="J220" s="38">
        <v>-0.49615216204706181</v>
      </c>
      <c r="K220" s="38">
        <v>-9.0830374924235846E-2</v>
      </c>
      <c r="L220" s="38">
        <v>0.43654817994476125</v>
      </c>
      <c r="M220" s="38">
        <v>5.6966954996611792</v>
      </c>
      <c r="N220" s="39"/>
      <c r="O220" s="38">
        <v>-0.49323617055527125</v>
      </c>
      <c r="P220" s="38">
        <v>-0.25560836988053237</v>
      </c>
      <c r="Q220" s="38">
        <v>-0.49323617055527125</v>
      </c>
      <c r="R220" s="38">
        <v>-6.4634317407973318E-2</v>
      </c>
      <c r="S220" s="38">
        <v>0.52064888772823936</v>
      </c>
      <c r="T220" s="38">
        <v>6.5412390576854929</v>
      </c>
      <c r="U220" s="39"/>
      <c r="V220" s="50">
        <v>469822</v>
      </c>
      <c r="W220" s="51">
        <v>42.032499999999999</v>
      </c>
      <c r="X220" s="51">
        <v>5.2953999999999999</v>
      </c>
      <c r="Y220" s="51">
        <v>7.1013999999999999</v>
      </c>
      <c r="Z220" s="39"/>
      <c r="AA220" s="50">
        <v>420549</v>
      </c>
      <c r="AB220" s="50">
        <v>282304</v>
      </c>
      <c r="AC220" s="50">
        <v>138245</v>
      </c>
      <c r="AD220" s="50">
        <v>55987</v>
      </c>
      <c r="AE220" s="50">
        <v>85915</v>
      </c>
      <c r="AF220" s="52">
        <v>3.0420557705522802</v>
      </c>
      <c r="AG220" s="52">
        <v>0.73691664418667391</v>
      </c>
      <c r="AH220" s="39"/>
      <c r="AI220" s="53">
        <v>2.04888</v>
      </c>
      <c r="AJ220" s="53">
        <v>14.1698</v>
      </c>
      <c r="AK220" s="53">
        <v>38.685490000000001</v>
      </c>
      <c r="AL220" s="53">
        <v>25.92193</v>
      </c>
      <c r="AM220" s="53">
        <v>6.1855399999999996</v>
      </c>
      <c r="AN220" s="53">
        <v>1.8093699999999999</v>
      </c>
      <c r="AO220" s="53">
        <v>14.447986086795252</v>
      </c>
      <c r="AP220" s="53">
        <v>34.444268289722253</v>
      </c>
      <c r="AQ220" s="39"/>
      <c r="AR220" s="51">
        <v>28.805599999999998</v>
      </c>
      <c r="AS220" s="104">
        <v>9.5974539492718683E-2</v>
      </c>
      <c r="AT220" s="38" t="s">
        <v>20148</v>
      </c>
      <c r="AU220" s="102"/>
      <c r="AV220" s="103">
        <v>33</v>
      </c>
      <c r="AW220" s="103">
        <v>15</v>
      </c>
      <c r="AX220" s="103">
        <v>3</v>
      </c>
      <c r="AY220" s="103">
        <v>1</v>
      </c>
      <c r="AZ220" s="103">
        <v>0</v>
      </c>
      <c r="BA220" s="103">
        <v>2</v>
      </c>
      <c r="BB220" s="103">
        <v>54</v>
      </c>
      <c r="BC220" s="39"/>
      <c r="BD220" s="57" t="s">
        <v>20146</v>
      </c>
      <c r="BE220" s="57" t="s">
        <v>20146</v>
      </c>
    </row>
    <row r="221" spans="2:57">
      <c r="B221" t="s">
        <v>465</v>
      </c>
      <c r="C221" t="s">
        <v>5326</v>
      </c>
      <c r="D221" t="s">
        <v>4198</v>
      </c>
      <c r="E221" s="50">
        <v>2997.2646800000002</v>
      </c>
      <c r="F221" s="50">
        <v>3186.9766800000002</v>
      </c>
      <c r="G221" s="39"/>
      <c r="H221" s="38">
        <v>-0.59470649120212915</v>
      </c>
      <c r="I221" s="38">
        <v>0.46368814524741908</v>
      </c>
      <c r="J221" s="38">
        <v>-0.59470649120212915</v>
      </c>
      <c r="K221" s="38">
        <v>0.3578269484808454</v>
      </c>
      <c r="L221" s="38">
        <v>0.39965957446808509</v>
      </c>
      <c r="M221" s="38">
        <v>6.3748878923766821</v>
      </c>
      <c r="N221" s="39"/>
      <c r="O221" s="38">
        <v>-0.57549761553920575</v>
      </c>
      <c r="P221" s="38">
        <v>0.47664592551626694</v>
      </c>
      <c r="Q221" s="38">
        <v>-0.57549761553920575</v>
      </c>
      <c r="R221" s="38">
        <v>0.56880074239325062</v>
      </c>
      <c r="S221" s="38">
        <v>0.62870305814872762</v>
      </c>
      <c r="T221" s="38">
        <v>9.9541765260418984</v>
      </c>
      <c r="U221" s="39"/>
      <c r="V221" s="50">
        <v>331.85599999999999</v>
      </c>
      <c r="W221" s="51">
        <v>62.717500000000001</v>
      </c>
      <c r="X221" s="51">
        <v>-7.7873999999999999</v>
      </c>
      <c r="Y221" s="51">
        <v>-7.9584999999999999</v>
      </c>
      <c r="Z221" s="39"/>
      <c r="AA221" s="50">
        <v>657.54499999999996</v>
      </c>
      <c r="AB221" s="50">
        <v>110.369</v>
      </c>
      <c r="AC221" s="50">
        <v>547.17600000000004</v>
      </c>
      <c r="AD221" s="50" t="s">
        <v>20162</v>
      </c>
      <c r="AE221" s="50">
        <v>99.872</v>
      </c>
      <c r="AF221" s="52">
        <v>1.2017065806979836</v>
      </c>
      <c r="AG221" s="52">
        <v>8.3070907194994792</v>
      </c>
      <c r="AH221" s="39"/>
      <c r="AI221" s="53">
        <v>9.0318199999999997</v>
      </c>
      <c r="AJ221" s="53" t="s">
        <v>20148</v>
      </c>
      <c r="AK221" s="53" t="s">
        <v>20148</v>
      </c>
      <c r="AL221" s="53" t="s">
        <v>20148</v>
      </c>
      <c r="AM221" s="53">
        <v>5.6058899999999996</v>
      </c>
      <c r="AN221" s="53">
        <v>9.0633800000000004</v>
      </c>
      <c r="AO221" s="53">
        <v>-166.1614535974974</v>
      </c>
      <c r="AP221" s="53">
        <v>-123.32069341794684</v>
      </c>
      <c r="AQ221" s="39"/>
      <c r="AR221" s="51">
        <v>-5.1677</v>
      </c>
      <c r="AS221" s="104">
        <v>-6.4509284614174933E-2</v>
      </c>
      <c r="AT221" s="38" t="s">
        <v>20148</v>
      </c>
      <c r="AU221" s="102"/>
      <c r="AV221" s="103">
        <v>12</v>
      </c>
      <c r="AW221" s="103">
        <v>4</v>
      </c>
      <c r="AX221" s="103">
        <v>4</v>
      </c>
      <c r="AY221" s="103">
        <v>1</v>
      </c>
      <c r="AZ221" s="103">
        <v>0</v>
      </c>
      <c r="BA221" s="103">
        <v>0</v>
      </c>
      <c r="BB221" s="103">
        <v>21</v>
      </c>
      <c r="BC221" s="39"/>
      <c r="BD221" s="57" t="s">
        <v>20146</v>
      </c>
      <c r="BE221" s="57" t="s">
        <v>20146</v>
      </c>
    </row>
    <row r="222" spans="2:57">
      <c r="B222" t="s">
        <v>975</v>
      </c>
      <c r="C222" t="s">
        <v>5835</v>
      </c>
      <c r="D222" t="s">
        <v>4197</v>
      </c>
      <c r="E222" s="50">
        <v>3185.60536</v>
      </c>
      <c r="F222" s="50">
        <v>673.49636999999996</v>
      </c>
      <c r="G222" s="39"/>
      <c r="H222" s="38">
        <v>-0.54500580720092917</v>
      </c>
      <c r="I222" s="38">
        <v>-0.22807881773399019</v>
      </c>
      <c r="J222" s="38">
        <v>-0.54500580720092917</v>
      </c>
      <c r="K222" s="38">
        <v>-0.60329113924050626</v>
      </c>
      <c r="L222" s="38">
        <v>-0.71024408284023666</v>
      </c>
      <c r="M222" s="38">
        <v>-0.68343434343434351</v>
      </c>
      <c r="N222" s="39"/>
      <c r="O222" s="38">
        <v>-0.53716853881684623</v>
      </c>
      <c r="P222" s="38">
        <v>-0.22697942654625958</v>
      </c>
      <c r="Q222" s="38">
        <v>-0.53716853881684623</v>
      </c>
      <c r="R222" s="38">
        <v>-0.6931049035429665</v>
      </c>
      <c r="S222" s="38">
        <v>-0.79869038888396238</v>
      </c>
      <c r="T222" s="38">
        <v>-0.81022041899871622</v>
      </c>
      <c r="U222" s="39"/>
      <c r="V222" s="50">
        <v>3077.6080000000002</v>
      </c>
      <c r="W222" s="51">
        <v>53.883499999999998</v>
      </c>
      <c r="X222" s="51">
        <v>21.857800000000001</v>
      </c>
      <c r="Y222" s="51">
        <v>8.1425000000000001</v>
      </c>
      <c r="Z222" s="39"/>
      <c r="AA222" s="50">
        <v>5748.9459999999999</v>
      </c>
      <c r="AB222" s="50">
        <v>4562.4250000000002</v>
      </c>
      <c r="AC222" s="50">
        <v>1186.521</v>
      </c>
      <c r="AD222" s="50">
        <v>2804.72</v>
      </c>
      <c r="AE222" s="50">
        <v>2098.047</v>
      </c>
      <c r="AF222" s="52">
        <v>4.8452121791354728</v>
      </c>
      <c r="AG222" s="52">
        <v>2.7771155298657284</v>
      </c>
      <c r="AH222" s="39"/>
      <c r="AI222" s="53">
        <v>1.0350900000000001</v>
      </c>
      <c r="AJ222" s="53">
        <v>4.0028699999999997</v>
      </c>
      <c r="AK222" s="53">
        <v>4.7355499999999999</v>
      </c>
      <c r="AL222" s="53">
        <v>2.71577</v>
      </c>
      <c r="AM222" s="53">
        <v>0.78022000000000002</v>
      </c>
      <c r="AN222" s="53">
        <v>0.21568999999999999</v>
      </c>
      <c r="AO222" s="53">
        <v>0.87857169692439541</v>
      </c>
      <c r="AP222" s="53">
        <v>1.0011838412368068</v>
      </c>
      <c r="AQ222" s="39"/>
      <c r="AR222" s="51">
        <v>26.088899999999999</v>
      </c>
      <c r="AS222" s="104">
        <v>0.17386984600099353</v>
      </c>
      <c r="AT222" s="38" t="s">
        <v>20148</v>
      </c>
      <c r="AU222" s="102"/>
      <c r="AV222" s="103">
        <v>0</v>
      </c>
      <c r="AW222" s="103">
        <v>1</v>
      </c>
      <c r="AX222" s="103">
        <v>5</v>
      </c>
      <c r="AY222" s="103">
        <v>1</v>
      </c>
      <c r="AZ222" s="103">
        <v>2</v>
      </c>
      <c r="BA222" s="103">
        <v>0</v>
      </c>
      <c r="BB222" s="103">
        <v>9</v>
      </c>
      <c r="BC222" s="39"/>
      <c r="BD222" s="57" t="s">
        <v>20146</v>
      </c>
      <c r="BE222" s="57" t="s">
        <v>20146</v>
      </c>
    </row>
    <row r="223" spans="2:57">
      <c r="B223" t="s">
        <v>208</v>
      </c>
      <c r="C223" t="s">
        <v>4855</v>
      </c>
      <c r="D223" t="s">
        <v>4198</v>
      </c>
      <c r="E223" s="50">
        <v>11033.589120000001</v>
      </c>
      <c r="F223" s="50">
        <v>10982.22912</v>
      </c>
      <c r="G223" s="39"/>
      <c r="H223" s="38">
        <v>0.23770582986678135</v>
      </c>
      <c r="I223" s="38">
        <v>0.14920309908090301</v>
      </c>
      <c r="J223" s="38">
        <v>0.23770582986678135</v>
      </c>
      <c r="K223" s="38">
        <v>0.33633138078020308</v>
      </c>
      <c r="L223" s="38">
        <v>0.52395245871874319</v>
      </c>
      <c r="M223" s="38">
        <v>2.1385509700332261</v>
      </c>
      <c r="N223" s="39"/>
      <c r="O223" s="38">
        <v>0.17750476594010078</v>
      </c>
      <c r="P223" s="38">
        <v>0.13338020151073371</v>
      </c>
      <c r="Q223" s="38">
        <v>0.17750476594010078</v>
      </c>
      <c r="R223" s="38">
        <v>0.12908143473988498</v>
      </c>
      <c r="S223" s="38">
        <v>0.16540744006119779</v>
      </c>
      <c r="T223" s="38">
        <v>0.98779055802821158</v>
      </c>
      <c r="U223" s="39"/>
      <c r="V223" s="50">
        <v>4306.9290000000001</v>
      </c>
      <c r="W223" s="51">
        <v>35.0124</v>
      </c>
      <c r="X223" s="51">
        <v>14.363799999999999</v>
      </c>
      <c r="Y223" s="51">
        <v>12.1279</v>
      </c>
      <c r="Z223" s="39"/>
      <c r="AA223" s="50">
        <v>6555.4769999999999</v>
      </c>
      <c r="AB223" s="50">
        <v>2978.6709999999998</v>
      </c>
      <c r="AC223" s="50">
        <v>3576.806</v>
      </c>
      <c r="AD223" s="50">
        <v>644.69399999999996</v>
      </c>
      <c r="AE223" s="50">
        <v>5940.1289999999999</v>
      </c>
      <c r="AF223" s="52">
        <v>1.8327739888604526</v>
      </c>
      <c r="AG223" s="52">
        <v>1.2439529226179746E-2</v>
      </c>
      <c r="AH223" s="39"/>
      <c r="AI223" s="53">
        <v>2.56182</v>
      </c>
      <c r="AJ223" s="53">
        <v>11.923769999999999</v>
      </c>
      <c r="AK223" s="53">
        <v>17.835260000000002</v>
      </c>
      <c r="AL223" s="53">
        <v>22.223890000000001</v>
      </c>
      <c r="AM223" s="53">
        <v>3.17259</v>
      </c>
      <c r="AN223" s="53">
        <v>2.6770100000000001</v>
      </c>
      <c r="AO223" s="53">
        <v>13.285399212957531</v>
      </c>
      <c r="AP223" s="53">
        <v>17.752241808227414</v>
      </c>
      <c r="AQ223" s="39"/>
      <c r="AR223" s="51">
        <v>14.0314</v>
      </c>
      <c r="AS223" s="104">
        <v>0.13334694165242789</v>
      </c>
      <c r="AT223" s="38">
        <v>1.5841584158415838E-2</v>
      </c>
      <c r="AU223" s="102"/>
      <c r="AV223" s="103">
        <v>3</v>
      </c>
      <c r="AW223" s="103">
        <v>0</v>
      </c>
      <c r="AX223" s="103">
        <v>2</v>
      </c>
      <c r="AY223" s="103">
        <v>0</v>
      </c>
      <c r="AZ223" s="103">
        <v>0</v>
      </c>
      <c r="BA223" s="103">
        <v>0</v>
      </c>
      <c r="BB223" s="103">
        <v>5</v>
      </c>
      <c r="BC223" s="39"/>
      <c r="BD223" s="57" t="s">
        <v>20146</v>
      </c>
      <c r="BE223" s="57" t="s">
        <v>20146</v>
      </c>
    </row>
    <row r="224" spans="2:57">
      <c r="B224" t="s">
        <v>518</v>
      </c>
      <c r="C224" t="s">
        <v>5379</v>
      </c>
      <c r="D224" t="s">
        <v>4196</v>
      </c>
      <c r="E224" s="50">
        <v>3312.25668</v>
      </c>
      <c r="F224" s="50">
        <v>2714.3806800000002</v>
      </c>
      <c r="G224" s="39"/>
      <c r="H224" s="38">
        <v>-0.48393872003953542</v>
      </c>
      <c r="I224" s="38">
        <v>-0.136894307263147</v>
      </c>
      <c r="J224" s="38">
        <v>-0.48393872003953542</v>
      </c>
      <c r="K224" s="38">
        <v>-0.49952072849269102</v>
      </c>
      <c r="L224" s="38">
        <v>0.58489850123316267</v>
      </c>
      <c r="M224" s="38">
        <v>6.3884741925213149</v>
      </c>
      <c r="N224" s="39"/>
      <c r="O224" s="38">
        <v>-0.48568681845344575</v>
      </c>
      <c r="P224" s="38">
        <v>-0.1356001283718099</v>
      </c>
      <c r="Q224" s="38">
        <v>-0.48568681845344575</v>
      </c>
      <c r="R224" s="38">
        <v>-0.49584756078024939</v>
      </c>
      <c r="S224" s="38">
        <v>0.51742786186100242</v>
      </c>
      <c r="T224" s="38">
        <v>6.7587510882952113</v>
      </c>
      <c r="U224" s="39"/>
      <c r="V224" s="50">
        <v>2214.1120000000001</v>
      </c>
      <c r="W224" s="51">
        <v>44.2956</v>
      </c>
      <c r="X224" s="51">
        <v>10.776999999999999</v>
      </c>
      <c r="Y224" s="51">
        <v>9.4427000000000003</v>
      </c>
      <c r="Z224" s="39"/>
      <c r="AA224" s="50">
        <v>1856.9680000000001</v>
      </c>
      <c r="AB224" s="50">
        <v>880.64499999999998</v>
      </c>
      <c r="AC224" s="50">
        <v>976.32299999999998</v>
      </c>
      <c r="AD224" s="50">
        <v>431.375</v>
      </c>
      <c r="AE224" s="50">
        <v>639.06299999999999</v>
      </c>
      <c r="AF224" s="52">
        <v>1.9020016941114775</v>
      </c>
      <c r="AG224" s="52">
        <v>1.8660042446459579</v>
      </c>
      <c r="AH224" s="39"/>
      <c r="AI224" s="53">
        <v>1.4959800000000001</v>
      </c>
      <c r="AJ224" s="53">
        <v>9.1457599999999992</v>
      </c>
      <c r="AK224" s="53">
        <v>11.5144</v>
      </c>
      <c r="AL224" s="53">
        <v>13.17666</v>
      </c>
      <c r="AM224" s="53">
        <v>2.9160699999999999</v>
      </c>
      <c r="AN224" s="53">
        <v>1.2316100000000001</v>
      </c>
      <c r="AO224" s="53">
        <v>10.071315543418573</v>
      </c>
      <c r="AP224" s="53">
        <v>11.375565995431973</v>
      </c>
      <c r="AQ224" s="39"/>
      <c r="AR224" s="51">
        <v>23.520800000000001</v>
      </c>
      <c r="AS224" s="104">
        <v>0.16076794545283044</v>
      </c>
      <c r="AT224" s="38" t="s">
        <v>20148</v>
      </c>
      <c r="AU224" s="102"/>
      <c r="AV224" s="103">
        <v>6</v>
      </c>
      <c r="AW224" s="103">
        <v>2</v>
      </c>
      <c r="AX224" s="103">
        <v>5</v>
      </c>
      <c r="AY224" s="103">
        <v>1</v>
      </c>
      <c r="AZ224" s="103">
        <v>1</v>
      </c>
      <c r="BA224" s="103">
        <v>0</v>
      </c>
      <c r="BB224" s="103">
        <v>15</v>
      </c>
      <c r="BC224" s="39"/>
      <c r="BD224" s="57" t="s">
        <v>20146</v>
      </c>
      <c r="BE224" s="57" t="s">
        <v>20147</v>
      </c>
    </row>
    <row r="225" spans="2:57">
      <c r="B225" t="s">
        <v>990</v>
      </c>
      <c r="C225" t="s">
        <v>5850</v>
      </c>
      <c r="D225" t="s">
        <v>4195</v>
      </c>
      <c r="E225" s="50" t="s">
        <v>20162</v>
      </c>
      <c r="F225" s="50">
        <v>898.54735000000005</v>
      </c>
      <c r="G225" s="39"/>
      <c r="H225" s="38">
        <v>-0.2137828188589983</v>
      </c>
      <c r="I225" s="38">
        <v>8.3774979828191487E-2</v>
      </c>
      <c r="J225" s="38">
        <v>-0.2137828188589983</v>
      </c>
      <c r="K225" s="38">
        <v>0.24875619800767668</v>
      </c>
      <c r="L225" s="38" t="s">
        <v>20162</v>
      </c>
      <c r="M225" s="38" t="s">
        <v>20162</v>
      </c>
      <c r="N225" s="39"/>
      <c r="O225" s="38">
        <v>-0.29215252793201296</v>
      </c>
      <c r="P225" s="38">
        <v>8.0064372531293504E-2</v>
      </c>
      <c r="Q225" s="38">
        <v>-0.29215252793201296</v>
      </c>
      <c r="R225" s="38">
        <v>6.132325046302145E-2</v>
      </c>
      <c r="S225" s="38" t="s">
        <v>20162</v>
      </c>
      <c r="T225" s="38" t="s">
        <v>20162</v>
      </c>
      <c r="U225" s="39"/>
      <c r="V225" s="50">
        <v>344.75</v>
      </c>
      <c r="W225" s="51" t="s">
        <v>20162</v>
      </c>
      <c r="X225" s="51" t="s">
        <v>20163</v>
      </c>
      <c r="Y225" s="51">
        <v>32.754399999999997</v>
      </c>
      <c r="Z225" s="39"/>
      <c r="AA225" s="50">
        <v>7638.3990000000003</v>
      </c>
      <c r="AB225" s="50">
        <v>6806.5259999999998</v>
      </c>
      <c r="AC225" s="50">
        <v>831.87300000000005</v>
      </c>
      <c r="AD225" s="50">
        <v>954.84699999999998</v>
      </c>
      <c r="AE225" s="50">
        <v>553.16700000000003</v>
      </c>
      <c r="AF225" s="52">
        <v>9.1821696340667387</v>
      </c>
      <c r="AG225" s="52" t="s">
        <v>20162</v>
      </c>
      <c r="AH225" s="39"/>
      <c r="AI225" s="53" t="s">
        <v>20162</v>
      </c>
      <c r="AJ225" s="53" t="s">
        <v>20162</v>
      </c>
      <c r="AK225" s="53" t="s">
        <v>20162</v>
      </c>
      <c r="AL225" s="53">
        <v>8.9169400000000003</v>
      </c>
      <c r="AM225" s="53">
        <v>1.1467499999999999</v>
      </c>
      <c r="AN225" s="53">
        <v>2.8937400000000002</v>
      </c>
      <c r="AO225" s="53" t="s">
        <v>20162</v>
      </c>
      <c r="AP225" s="53" t="s">
        <v>20162</v>
      </c>
      <c r="AQ225" s="39"/>
      <c r="AR225" s="51">
        <v>13.658300000000001</v>
      </c>
      <c r="AS225" s="104" t="s">
        <v>20162</v>
      </c>
      <c r="AT225" s="38">
        <v>2.2424750945109814E-3</v>
      </c>
      <c r="AU225" s="102"/>
      <c r="AV225" s="103">
        <v>1</v>
      </c>
      <c r="AW225" s="103">
        <v>2</v>
      </c>
      <c r="AX225" s="103">
        <v>2</v>
      </c>
      <c r="AY225" s="103">
        <v>0</v>
      </c>
      <c r="AZ225" s="103">
        <v>0</v>
      </c>
      <c r="BA225" s="103">
        <v>0</v>
      </c>
      <c r="BB225" s="103">
        <v>5</v>
      </c>
      <c r="BC225" s="39"/>
      <c r="BD225" s="57" t="s">
        <v>20147</v>
      </c>
      <c r="BE225" s="57" t="s">
        <v>20147</v>
      </c>
    </row>
    <row r="226" spans="2:57">
      <c r="B226" t="s">
        <v>2813</v>
      </c>
      <c r="C226" t="s">
        <v>7672</v>
      </c>
      <c r="D226" t="s">
        <v>4195</v>
      </c>
      <c r="E226" s="50">
        <v>34.42933</v>
      </c>
      <c r="F226" s="50">
        <v>34.722769999999997</v>
      </c>
      <c r="G226" s="39"/>
      <c r="H226" s="38">
        <v>-3.9800995024876773E-3</v>
      </c>
      <c r="I226" s="38">
        <v>-1.9588638589618124E-2</v>
      </c>
      <c r="J226" s="38">
        <v>-3.9800995024876773E-3</v>
      </c>
      <c r="K226" s="38" t="s">
        <v>20162</v>
      </c>
      <c r="L226" s="38" t="s">
        <v>20162</v>
      </c>
      <c r="M226" s="38" t="s">
        <v>20162</v>
      </c>
      <c r="N226" s="39"/>
      <c r="O226" s="38">
        <v>-0.73638017202554717</v>
      </c>
      <c r="P226" s="38">
        <v>-0.20710837315362562</v>
      </c>
      <c r="Q226" s="38">
        <v>-0.73638017202554717</v>
      </c>
      <c r="R226" s="38" t="s">
        <v>20162</v>
      </c>
      <c r="S226" s="38" t="s">
        <v>20162</v>
      </c>
      <c r="T226" s="38" t="s">
        <v>20162</v>
      </c>
      <c r="U226" s="39"/>
      <c r="V226" s="50" t="s">
        <v>20162</v>
      </c>
      <c r="W226" s="51" t="s">
        <v>20162</v>
      </c>
      <c r="X226" s="51" t="s">
        <v>20162</v>
      </c>
      <c r="Y226" s="51" t="s">
        <v>20162</v>
      </c>
      <c r="Z226" s="39"/>
      <c r="AA226" s="50">
        <v>107.18671000000001</v>
      </c>
      <c r="AB226" s="50">
        <v>115.01026</v>
      </c>
      <c r="AC226" s="50">
        <v>-7.82355</v>
      </c>
      <c r="AD226" s="50" t="s">
        <v>20162</v>
      </c>
      <c r="AE226" s="50">
        <v>2.3167900000000001</v>
      </c>
      <c r="AF226" s="52">
        <v>-13.700520863290961</v>
      </c>
      <c r="AG226" s="52" t="s">
        <v>20162</v>
      </c>
      <c r="AH226" s="39"/>
      <c r="AI226" s="53" t="s">
        <v>20162</v>
      </c>
      <c r="AJ226" s="53" t="s">
        <v>20162</v>
      </c>
      <c r="AK226" s="53" t="s">
        <v>20148</v>
      </c>
      <c r="AL226" s="53">
        <v>44.024000000000001</v>
      </c>
      <c r="AM226" s="53" t="s">
        <v>20148</v>
      </c>
      <c r="AN226" s="53" t="s">
        <v>20162</v>
      </c>
      <c r="AO226" s="53" t="s">
        <v>20162</v>
      </c>
      <c r="AP226" s="53">
        <v>-31.302643203577158</v>
      </c>
      <c r="AQ226" s="39"/>
      <c r="AR226" s="51" t="s">
        <v>20162</v>
      </c>
      <c r="AS226" s="104">
        <v>-1.038685865647089E-2</v>
      </c>
      <c r="AT226" s="38" t="s">
        <v>20148</v>
      </c>
      <c r="AU226" s="102"/>
      <c r="AV226" s="103">
        <v>0</v>
      </c>
      <c r="AW226" s="103">
        <v>0</v>
      </c>
      <c r="AX226" s="103">
        <v>0</v>
      </c>
      <c r="AY226" s="103">
        <v>0</v>
      </c>
      <c r="AZ226" s="103">
        <v>0</v>
      </c>
      <c r="BA226" s="103">
        <v>0</v>
      </c>
      <c r="BB226" s="103">
        <v>0</v>
      </c>
      <c r="BC226" s="39"/>
      <c r="BD226" s="57" t="s">
        <v>20147</v>
      </c>
      <c r="BE226" s="57" t="s">
        <v>20147</v>
      </c>
    </row>
    <row r="227" spans="2:57">
      <c r="B227" t="s">
        <v>211</v>
      </c>
      <c r="C227" t="s">
        <v>4566</v>
      </c>
      <c r="D227" t="s">
        <v>4190</v>
      </c>
      <c r="E227" s="50">
        <v>41716.739280000002</v>
      </c>
      <c r="F227" s="50">
        <v>8266.7392799999998</v>
      </c>
      <c r="G227" s="39"/>
      <c r="H227" s="38">
        <v>-0.29175946547884191</v>
      </c>
      <c r="I227" s="38">
        <v>5.6478405315614655E-2</v>
      </c>
      <c r="J227" s="38">
        <v>-0.29175946547884191</v>
      </c>
      <c r="K227" s="38">
        <v>-0.55484629598521751</v>
      </c>
      <c r="L227" s="38">
        <v>-0.74917120012115501</v>
      </c>
      <c r="M227" s="38" t="s">
        <v>20162</v>
      </c>
      <c r="N227" s="39"/>
      <c r="O227" s="38">
        <v>-0.28910861981529912</v>
      </c>
      <c r="P227" s="38">
        <v>5.6567755615816173E-2</v>
      </c>
      <c r="Q227" s="38">
        <v>-0.28910861981529912</v>
      </c>
      <c r="R227" s="38">
        <v>-0.34200361661722933</v>
      </c>
      <c r="S227" s="38">
        <v>-0.66795318854435859</v>
      </c>
      <c r="T227" s="38" t="s">
        <v>20162</v>
      </c>
      <c r="U227" s="39"/>
      <c r="V227" s="50">
        <v>29882</v>
      </c>
      <c r="W227" s="51">
        <v>6.4721000000000002</v>
      </c>
      <c r="X227" s="51">
        <v>-17.3248</v>
      </c>
      <c r="Y227" s="51">
        <v>-6.6695000000000002</v>
      </c>
      <c r="Z227" s="39"/>
      <c r="AA227" s="50">
        <v>66467</v>
      </c>
      <c r="AB227" s="50">
        <v>73807</v>
      </c>
      <c r="AC227" s="50">
        <v>-7340</v>
      </c>
      <c r="AD227" s="50">
        <v>35008</v>
      </c>
      <c r="AE227" s="50">
        <v>-8638</v>
      </c>
      <c r="AF227" s="52">
        <v>-9.0554495912806541</v>
      </c>
      <c r="AG227" s="52">
        <v>-11.874032371569317</v>
      </c>
      <c r="AH227" s="39"/>
      <c r="AI227" s="53">
        <v>1.39605</v>
      </c>
      <c r="AJ227" s="53">
        <v>28.750340000000001</v>
      </c>
      <c r="AK227" s="53" t="s">
        <v>20148</v>
      </c>
      <c r="AL227" s="53" t="s">
        <v>20148</v>
      </c>
      <c r="AM227" s="53" t="s">
        <v>20148</v>
      </c>
      <c r="AN227" s="53">
        <v>0.27413999999999999</v>
      </c>
      <c r="AO227" s="53">
        <v>-2.908775256861365</v>
      </c>
      <c r="AP227" s="53">
        <v>-1.5968204133668147</v>
      </c>
      <c r="AQ227" s="39"/>
      <c r="AR227" s="51" t="s">
        <v>20148</v>
      </c>
      <c r="AS227" s="104">
        <v>-0.10114488902782119</v>
      </c>
      <c r="AT227" s="38" t="s">
        <v>20148</v>
      </c>
      <c r="AU227" s="102"/>
      <c r="AV227" s="103">
        <v>2</v>
      </c>
      <c r="AW227" s="103">
        <v>1</v>
      </c>
      <c r="AX227" s="103">
        <v>15</v>
      </c>
      <c r="AY227" s="103">
        <v>2</v>
      </c>
      <c r="AZ227" s="103">
        <v>1</v>
      </c>
      <c r="BA227" s="103">
        <v>0</v>
      </c>
      <c r="BB227" s="103">
        <v>21</v>
      </c>
      <c r="BC227" s="39"/>
      <c r="BD227" s="57" t="s">
        <v>20146</v>
      </c>
      <c r="BE227" s="57" t="s">
        <v>20146</v>
      </c>
    </row>
    <row r="228" spans="2:57">
      <c r="B228" t="s">
        <v>73</v>
      </c>
      <c r="C228" t="s">
        <v>4569</v>
      </c>
      <c r="D228" t="s">
        <v>4191</v>
      </c>
      <c r="E228" s="50">
        <v>86685.156229999993</v>
      </c>
      <c r="F228" s="50">
        <v>48791.356229999998</v>
      </c>
      <c r="G228" s="39"/>
      <c r="H228" s="38">
        <v>0.10380346161328102</v>
      </c>
      <c r="I228" s="38">
        <v>0.10863272719816552</v>
      </c>
      <c r="J228" s="38">
        <v>0.10380346161328102</v>
      </c>
      <c r="K228" s="38">
        <v>0.11162441054491423</v>
      </c>
      <c r="L228" s="38">
        <v>0.52900704775191598</v>
      </c>
      <c r="M228" s="38">
        <v>2.1796481359057656</v>
      </c>
      <c r="N228" s="39"/>
      <c r="O228" s="38">
        <v>8.8852406391886296E-2</v>
      </c>
      <c r="P228" s="38">
        <v>9.8600005450921957E-2</v>
      </c>
      <c r="Q228" s="38">
        <v>8.8852406391886296E-2</v>
      </c>
      <c r="R228" s="38">
        <v>4.5154618632175625E-2</v>
      </c>
      <c r="S228" s="38">
        <v>0.34795364096409087</v>
      </c>
      <c r="T228" s="38">
        <v>1.3558831412310579</v>
      </c>
      <c r="U228" s="39"/>
      <c r="V228" s="50">
        <v>16792</v>
      </c>
      <c r="W228" s="51">
        <v>45.594299999999997</v>
      </c>
      <c r="X228" s="51">
        <v>21.090399999999999</v>
      </c>
      <c r="Y228" s="51">
        <v>14.8171</v>
      </c>
      <c r="Z228" s="39"/>
      <c r="AA228" s="50">
        <v>87668.7</v>
      </c>
      <c r="AB228" s="50">
        <v>64988.5</v>
      </c>
      <c r="AC228" s="50">
        <v>22680.2</v>
      </c>
      <c r="AD228" s="50">
        <v>33914.699999999997</v>
      </c>
      <c r="AE228" s="50">
        <v>11667.1</v>
      </c>
      <c r="AF228" s="52">
        <v>3.8654288762885685</v>
      </c>
      <c r="AG228" s="52">
        <v>5.7592017528649579</v>
      </c>
      <c r="AH228" s="39"/>
      <c r="AI228" s="53">
        <v>5.1622899999999996</v>
      </c>
      <c r="AJ228" s="53">
        <v>12.917070000000001</v>
      </c>
      <c r="AK228" s="53">
        <v>23.859179999999999</v>
      </c>
      <c r="AL228" s="53">
        <v>19.143149999999999</v>
      </c>
      <c r="AM228" s="53">
        <v>2.1341100000000002</v>
      </c>
      <c r="AN228" s="53">
        <v>2.83019</v>
      </c>
      <c r="AO228" s="53">
        <v>7.6910664149813206</v>
      </c>
      <c r="AP228" s="53">
        <v>13.777031266412536</v>
      </c>
      <c r="AQ228" s="39"/>
      <c r="AR228" s="51">
        <v>11.4514</v>
      </c>
      <c r="AS228" s="104">
        <v>4.426399162090075E-2</v>
      </c>
      <c r="AT228" s="38">
        <v>3.1888422833683913E-2</v>
      </c>
      <c r="AU228" s="102"/>
      <c r="AV228" s="103">
        <v>6</v>
      </c>
      <c r="AW228" s="103">
        <v>7</v>
      </c>
      <c r="AX228" s="103">
        <v>5</v>
      </c>
      <c r="AY228" s="103">
        <v>0</v>
      </c>
      <c r="AZ228" s="103">
        <v>0</v>
      </c>
      <c r="BA228" s="103">
        <v>0</v>
      </c>
      <c r="BB228" s="103">
        <v>18</v>
      </c>
      <c r="BC228" s="39"/>
      <c r="BD228" s="57" t="s">
        <v>20146</v>
      </c>
      <c r="BE228" s="57" t="s">
        <v>20147</v>
      </c>
    </row>
    <row r="229" spans="2:57">
      <c r="B229" t="s">
        <v>3597</v>
      </c>
      <c r="C229" t="s">
        <v>8420</v>
      </c>
      <c r="D229" t="s">
        <v>4189</v>
      </c>
      <c r="E229" s="50">
        <v>581.64975000000004</v>
      </c>
      <c r="F229" s="50">
        <v>587.24183000000005</v>
      </c>
      <c r="G229" s="39"/>
      <c r="H229" s="38">
        <v>-0.3804477611940299</v>
      </c>
      <c r="I229" s="38">
        <v>0.41190476190476177</v>
      </c>
      <c r="J229" s="38">
        <v>-0.3804477611940299</v>
      </c>
      <c r="K229" s="38">
        <v>20.200204290091929</v>
      </c>
      <c r="L229" s="38">
        <v>10.369487811558477</v>
      </c>
      <c r="M229" s="38">
        <v>-0.35140625000000003</v>
      </c>
      <c r="N229" s="39"/>
      <c r="O229" s="38">
        <v>-0.29853600247014311</v>
      </c>
      <c r="P229" s="38">
        <v>0.3832172580618074</v>
      </c>
      <c r="Q229" s="38">
        <v>-0.29853600247014311</v>
      </c>
      <c r="R229" s="38">
        <v>67.681166420670252</v>
      </c>
      <c r="S229" s="38">
        <v>216.65336204532147</v>
      </c>
      <c r="T229" s="38">
        <v>1353.683683591317</v>
      </c>
      <c r="U229" s="39"/>
      <c r="V229" s="50" t="s">
        <v>20162</v>
      </c>
      <c r="W229" s="51" t="s">
        <v>20162</v>
      </c>
      <c r="X229" s="51" t="s">
        <v>20162</v>
      </c>
      <c r="Y229" s="51" t="s">
        <v>20162</v>
      </c>
      <c r="Z229" s="39"/>
      <c r="AA229" s="50">
        <v>183.91462999999999</v>
      </c>
      <c r="AB229" s="50">
        <v>2.3625600000000002</v>
      </c>
      <c r="AC229" s="50">
        <v>181.55206999999999</v>
      </c>
      <c r="AD229" s="50" t="s">
        <v>20162</v>
      </c>
      <c r="AE229" s="50">
        <v>-106.66636</v>
      </c>
      <c r="AF229" s="52">
        <v>1.013013126206713</v>
      </c>
      <c r="AG229" s="52">
        <v>0.52763575002002827</v>
      </c>
      <c r="AH229" s="39"/>
      <c r="AI229" s="53" t="s">
        <v>20162</v>
      </c>
      <c r="AJ229" s="53" t="s">
        <v>20148</v>
      </c>
      <c r="AK229" s="53" t="s">
        <v>20148</v>
      </c>
      <c r="AL229" s="53" t="s">
        <v>20162</v>
      </c>
      <c r="AM229" s="53" t="s">
        <v>20162</v>
      </c>
      <c r="AN229" s="53" t="s">
        <v>20162</v>
      </c>
      <c r="AO229" s="53">
        <v>-18.595200677384533</v>
      </c>
      <c r="AP229" s="53">
        <v>-18.573956688947291</v>
      </c>
      <c r="AQ229" s="39"/>
      <c r="AR229" s="51">
        <v>-17.1861</v>
      </c>
      <c r="AS229" s="104">
        <v>-0.19174338789240145</v>
      </c>
      <c r="AT229" s="38" t="s">
        <v>20148</v>
      </c>
      <c r="AU229" s="102"/>
      <c r="AV229" s="103">
        <v>0</v>
      </c>
      <c r="AW229" s="103">
        <v>0</v>
      </c>
      <c r="AX229" s="103">
        <v>0</v>
      </c>
      <c r="AY229" s="103">
        <v>0</v>
      </c>
      <c r="AZ229" s="103">
        <v>0</v>
      </c>
      <c r="BA229" s="103">
        <v>0</v>
      </c>
      <c r="BB229" s="103">
        <v>0</v>
      </c>
      <c r="BC229" s="39"/>
      <c r="BD229" s="57" t="s">
        <v>20146</v>
      </c>
      <c r="BE229" s="57" t="s">
        <v>20147</v>
      </c>
    </row>
    <row r="230" spans="2:57">
      <c r="B230" t="s">
        <v>1527</v>
      </c>
      <c r="C230" t="s">
        <v>6386</v>
      </c>
      <c r="D230" t="s">
        <v>4195</v>
      </c>
      <c r="E230" s="50" t="s">
        <v>20162</v>
      </c>
      <c r="F230" s="50">
        <v>391.85548</v>
      </c>
      <c r="G230" s="39"/>
      <c r="H230" s="38">
        <v>1.1516039981382287E-2</v>
      </c>
      <c r="I230" s="38">
        <v>0.16492965699708995</v>
      </c>
      <c r="J230" s="38">
        <v>1.1516039981382287E-2</v>
      </c>
      <c r="K230" s="38">
        <v>3.514588634339999E-2</v>
      </c>
      <c r="L230" s="38">
        <v>0.13125423862934538</v>
      </c>
      <c r="M230" s="38">
        <v>1.5746741689073489</v>
      </c>
      <c r="N230" s="39"/>
      <c r="O230" s="38">
        <v>-3.5177286433502042E-2</v>
      </c>
      <c r="P230" s="38">
        <v>0.1501253790833319</v>
      </c>
      <c r="Q230" s="38">
        <v>-3.5177286433502042E-2</v>
      </c>
      <c r="R230" s="38">
        <v>-0.10892260824221756</v>
      </c>
      <c r="S230" s="38">
        <v>0.18316242559368123</v>
      </c>
      <c r="T230" s="38">
        <v>1.4746135731966694</v>
      </c>
      <c r="U230" s="39"/>
      <c r="V230" s="50">
        <v>114.247</v>
      </c>
      <c r="W230" s="51" t="s">
        <v>20162</v>
      </c>
      <c r="X230" s="51" t="s">
        <v>20163</v>
      </c>
      <c r="Y230" s="51">
        <v>38.098100000000002</v>
      </c>
      <c r="Z230" s="39"/>
      <c r="AA230" s="50">
        <v>3334.5970000000002</v>
      </c>
      <c r="AB230" s="50">
        <v>2979.8049999999998</v>
      </c>
      <c r="AC230" s="50">
        <v>354.79199999999997</v>
      </c>
      <c r="AD230" s="50">
        <v>72.16</v>
      </c>
      <c r="AE230" s="50">
        <v>201.38</v>
      </c>
      <c r="AF230" s="52">
        <v>9.398737852037252</v>
      </c>
      <c r="AG230" s="52" t="s">
        <v>20162</v>
      </c>
      <c r="AH230" s="39"/>
      <c r="AI230" s="53" t="s">
        <v>20162</v>
      </c>
      <c r="AJ230" s="53" t="s">
        <v>20162</v>
      </c>
      <c r="AK230" s="53" t="s">
        <v>20162</v>
      </c>
      <c r="AL230" s="53">
        <v>9.2324999999999999</v>
      </c>
      <c r="AM230" s="53">
        <v>1.1207199999999999</v>
      </c>
      <c r="AN230" s="53">
        <v>3.5149300000000001</v>
      </c>
      <c r="AO230" s="53" t="s">
        <v>20162</v>
      </c>
      <c r="AP230" s="53" t="s">
        <v>20162</v>
      </c>
      <c r="AQ230" s="39"/>
      <c r="AR230" s="51">
        <v>12.567299999999999</v>
      </c>
      <c r="AS230" s="104" t="s">
        <v>20162</v>
      </c>
      <c r="AT230" s="38">
        <v>2.9783455154040583E-2</v>
      </c>
      <c r="AU230" s="102"/>
      <c r="AV230" s="103">
        <v>0</v>
      </c>
      <c r="AW230" s="103">
        <v>0</v>
      </c>
      <c r="AX230" s="103">
        <v>1</v>
      </c>
      <c r="AY230" s="103">
        <v>0</v>
      </c>
      <c r="AZ230" s="103">
        <v>0</v>
      </c>
      <c r="BA230" s="103">
        <v>0</v>
      </c>
      <c r="BB230" s="103">
        <v>1</v>
      </c>
      <c r="BC230" s="39"/>
      <c r="BD230" s="57" t="s">
        <v>20147</v>
      </c>
      <c r="BE230" s="57" t="s">
        <v>20147</v>
      </c>
    </row>
    <row r="231" spans="2:57">
      <c r="B231" t="s">
        <v>2147</v>
      </c>
      <c r="C231" t="s">
        <v>7006</v>
      </c>
      <c r="D231" t="s">
        <v>4194</v>
      </c>
      <c r="E231" s="50">
        <v>162.64734000000001</v>
      </c>
      <c r="F231" s="50">
        <v>133.56533999999999</v>
      </c>
      <c r="G231" s="39"/>
      <c r="H231" s="38">
        <v>-0.49724034119417959</v>
      </c>
      <c r="I231" s="38">
        <v>0.14253135689851759</v>
      </c>
      <c r="J231" s="38">
        <v>-0.49724034119417959</v>
      </c>
      <c r="K231" s="38" t="s">
        <v>20162</v>
      </c>
      <c r="L231" s="38" t="s">
        <v>20162</v>
      </c>
      <c r="M231" s="38" t="s">
        <v>20162</v>
      </c>
      <c r="N231" s="39"/>
      <c r="O231" s="38">
        <v>-0.5275468006565267</v>
      </c>
      <c r="P231" s="38">
        <v>0.13177768422936431</v>
      </c>
      <c r="Q231" s="38">
        <v>-0.5275468006565267</v>
      </c>
      <c r="R231" s="38" t="s">
        <v>20162</v>
      </c>
      <c r="S231" s="38" t="s">
        <v>20162</v>
      </c>
      <c r="T231" s="38" t="s">
        <v>20162</v>
      </c>
      <c r="U231" s="39"/>
      <c r="V231" s="50">
        <v>266.10599999999999</v>
      </c>
      <c r="W231" s="51">
        <v>46.134599999999999</v>
      </c>
      <c r="X231" s="51">
        <v>5.8381999999999996</v>
      </c>
      <c r="Y231" s="51">
        <v>4.9055</v>
      </c>
      <c r="Z231" s="39"/>
      <c r="AA231" s="50">
        <v>351.38600000000002</v>
      </c>
      <c r="AB231" s="50">
        <v>64.465000000000003</v>
      </c>
      <c r="AC231" s="50">
        <v>286.92099999999999</v>
      </c>
      <c r="AD231" s="50" t="s">
        <v>20162</v>
      </c>
      <c r="AE231" s="50">
        <v>26.335000000000001</v>
      </c>
      <c r="AF231" s="52">
        <v>1.2246785700593545</v>
      </c>
      <c r="AG231" s="52">
        <v>7.8686625407761959E-2</v>
      </c>
      <c r="AH231" s="39"/>
      <c r="AI231" s="53">
        <v>0.61121000000000003</v>
      </c>
      <c r="AJ231" s="53">
        <v>4.4559699999999998</v>
      </c>
      <c r="AK231" s="53">
        <v>10.469060000000001</v>
      </c>
      <c r="AL231" s="53">
        <v>11.040800000000001</v>
      </c>
      <c r="AM231" s="53">
        <v>0.48276000000000002</v>
      </c>
      <c r="AN231" s="53">
        <v>0.52998000000000001</v>
      </c>
      <c r="AO231" s="53">
        <v>4.0719898783573667</v>
      </c>
      <c r="AP231" s="53">
        <v>8.5971511328527281</v>
      </c>
      <c r="AQ231" s="39"/>
      <c r="AR231" s="51">
        <v>4.6238999999999999</v>
      </c>
      <c r="AS231" s="104">
        <v>5.3657340411202556E-2</v>
      </c>
      <c r="AT231" s="38" t="s">
        <v>20148</v>
      </c>
      <c r="AU231" s="102"/>
      <c r="AV231" s="103">
        <v>3</v>
      </c>
      <c r="AW231" s="103">
        <v>1</v>
      </c>
      <c r="AX231" s="103">
        <v>0</v>
      </c>
      <c r="AY231" s="103">
        <v>0</v>
      </c>
      <c r="AZ231" s="103">
        <v>0</v>
      </c>
      <c r="BA231" s="103">
        <v>0</v>
      </c>
      <c r="BB231" s="103">
        <v>4</v>
      </c>
      <c r="BC231" s="39"/>
      <c r="BD231" s="57" t="s">
        <v>20146</v>
      </c>
      <c r="BE231" s="57" t="s">
        <v>20146</v>
      </c>
    </row>
    <row r="232" spans="2:57">
      <c r="B232" t="s">
        <v>1894</v>
      </c>
      <c r="C232" t="s">
        <v>6753</v>
      </c>
      <c r="D232" t="s">
        <v>4194</v>
      </c>
      <c r="E232" s="50">
        <v>346.11739999999998</v>
      </c>
      <c r="F232" s="50">
        <v>232.19239999999999</v>
      </c>
      <c r="G232" s="39"/>
      <c r="H232" s="38">
        <v>-0.44764044943820225</v>
      </c>
      <c r="I232" s="38">
        <v>0.34463894967177233</v>
      </c>
      <c r="J232" s="38">
        <v>-0.44764044943820225</v>
      </c>
      <c r="K232" s="38">
        <v>-0.55129609346476816</v>
      </c>
      <c r="L232" s="38">
        <v>-0.50938123752495013</v>
      </c>
      <c r="M232" s="38">
        <v>-0.65974529346622368</v>
      </c>
      <c r="N232" s="39"/>
      <c r="O232" s="38">
        <v>-0.44221936121408556</v>
      </c>
      <c r="P232" s="38">
        <v>0.3457099426066641</v>
      </c>
      <c r="Q232" s="38">
        <v>-0.44221936121408556</v>
      </c>
      <c r="R232" s="38">
        <v>-0.44946499381374727</v>
      </c>
      <c r="S232" s="38">
        <v>-0.43021492005300299</v>
      </c>
      <c r="T232" s="38">
        <v>-0.63588386893297122</v>
      </c>
      <c r="U232" s="39"/>
      <c r="V232" s="50">
        <v>418.803</v>
      </c>
      <c r="W232" s="51">
        <v>58.781999999999996</v>
      </c>
      <c r="X232" s="51">
        <v>9.3726000000000003</v>
      </c>
      <c r="Y232" s="51">
        <v>4.2386999999999997</v>
      </c>
      <c r="Z232" s="39"/>
      <c r="AA232" s="50">
        <v>725.60799999999995</v>
      </c>
      <c r="AB232" s="50">
        <v>309.99599999999998</v>
      </c>
      <c r="AC232" s="50">
        <v>415.61200000000002</v>
      </c>
      <c r="AD232" s="50">
        <v>151.77099999999999</v>
      </c>
      <c r="AE232" s="50">
        <v>128.93199999999999</v>
      </c>
      <c r="AF232" s="52">
        <v>1.7458783673233687</v>
      </c>
      <c r="AG232" s="52">
        <v>2.1211701848121223</v>
      </c>
      <c r="AH232" s="39"/>
      <c r="AI232" s="53">
        <v>0.82643999999999995</v>
      </c>
      <c r="AJ232" s="53">
        <v>5.5419600000000004</v>
      </c>
      <c r="AK232" s="53">
        <v>9.3237799999999993</v>
      </c>
      <c r="AL232" s="53">
        <v>12.6701</v>
      </c>
      <c r="AM232" s="53">
        <v>0.55323999999999995</v>
      </c>
      <c r="AN232" s="53">
        <v>0.53071000000000002</v>
      </c>
      <c r="AO232" s="53">
        <v>4.0674853288955068</v>
      </c>
      <c r="AP232" s="53">
        <v>5.9152778131607775</v>
      </c>
      <c r="AQ232" s="39"/>
      <c r="AR232" s="51">
        <v>4.9137000000000004</v>
      </c>
      <c r="AS232" s="104">
        <v>7.2454859919004425E-2</v>
      </c>
      <c r="AT232" s="38" t="s">
        <v>20148</v>
      </c>
      <c r="AU232" s="102"/>
      <c r="AV232" s="103">
        <v>3</v>
      </c>
      <c r="AW232" s="103">
        <v>1</v>
      </c>
      <c r="AX232" s="103">
        <v>0</v>
      </c>
      <c r="AY232" s="103">
        <v>0</v>
      </c>
      <c r="AZ232" s="103">
        <v>0</v>
      </c>
      <c r="BA232" s="103">
        <v>0</v>
      </c>
      <c r="BB232" s="103">
        <v>4</v>
      </c>
      <c r="BC232" s="39"/>
      <c r="BD232" s="57" t="s">
        <v>20146</v>
      </c>
      <c r="BE232" s="57" t="s">
        <v>20146</v>
      </c>
    </row>
    <row r="233" spans="2:57">
      <c r="B233" t="s">
        <v>3404</v>
      </c>
      <c r="C233" t="s">
        <v>8263</v>
      </c>
      <c r="D233" t="s">
        <v>4190</v>
      </c>
      <c r="E233" s="50">
        <v>2.69008</v>
      </c>
      <c r="F233" s="50">
        <v>3.26749</v>
      </c>
      <c r="G233" s="39"/>
      <c r="H233" s="38">
        <v>-0.96594614624505926</v>
      </c>
      <c r="I233" s="38">
        <v>-0.41677243880326387</v>
      </c>
      <c r="J233" s="38">
        <v>-0.96594614624505926</v>
      </c>
      <c r="K233" s="38">
        <v>-0.99153552631578945</v>
      </c>
      <c r="L233" s="38" t="s">
        <v>20162</v>
      </c>
      <c r="M233" s="38" t="s">
        <v>20162</v>
      </c>
      <c r="N233" s="39"/>
      <c r="O233" s="38">
        <v>-0.63905587553658494</v>
      </c>
      <c r="P233" s="38">
        <v>0.88064555118767363</v>
      </c>
      <c r="Q233" s="38">
        <v>-0.63905587553658494</v>
      </c>
      <c r="R233" s="38">
        <v>-0.73375883161528832</v>
      </c>
      <c r="S233" s="38" t="s">
        <v>20162</v>
      </c>
      <c r="T233" s="38" t="s">
        <v>20162</v>
      </c>
      <c r="U233" s="39"/>
      <c r="V233" s="50">
        <v>0.98682999999999998</v>
      </c>
      <c r="W233" s="51">
        <v>17.7028</v>
      </c>
      <c r="X233" s="51" t="s">
        <v>20148</v>
      </c>
      <c r="Y233" s="51" t="s">
        <v>20148</v>
      </c>
      <c r="Z233" s="39"/>
      <c r="AA233" s="50">
        <v>0.96860000000000002</v>
      </c>
      <c r="AB233" s="50">
        <v>5.1389800000000001</v>
      </c>
      <c r="AC233" s="50">
        <v>-4.1703799999999998</v>
      </c>
      <c r="AD233" s="50">
        <v>3.9027400000000001</v>
      </c>
      <c r="AE233" s="50">
        <v>-26.969660000000001</v>
      </c>
      <c r="AF233" s="52">
        <v>-0.23225701255041509</v>
      </c>
      <c r="AG233" s="52">
        <v>-1.1745359453413147</v>
      </c>
      <c r="AH233" s="39"/>
      <c r="AI233" s="53">
        <v>2.7259899999999999</v>
      </c>
      <c r="AJ233" s="53" t="s">
        <v>20148</v>
      </c>
      <c r="AK233" s="53" t="s">
        <v>20148</v>
      </c>
      <c r="AL233" s="53" t="s">
        <v>20148</v>
      </c>
      <c r="AM233" s="53" t="s">
        <v>20148</v>
      </c>
      <c r="AN233" s="53">
        <v>0.24603</v>
      </c>
      <c r="AO233" s="53">
        <v>-0.98781365257875331</v>
      </c>
      <c r="AP233" s="53">
        <v>-0.98672782837677864</v>
      </c>
      <c r="AQ233" s="39"/>
      <c r="AR233" s="51" t="s">
        <v>20148</v>
      </c>
      <c r="AS233" s="104">
        <v>11.609311457018654</v>
      </c>
      <c r="AT233" s="38" t="s">
        <v>20148</v>
      </c>
      <c r="AU233" s="102"/>
      <c r="AV233" s="103">
        <v>2</v>
      </c>
      <c r="AW233" s="103">
        <v>0</v>
      </c>
      <c r="AX233" s="103">
        <v>0</v>
      </c>
      <c r="AY233" s="103">
        <v>0</v>
      </c>
      <c r="AZ233" s="103">
        <v>0</v>
      </c>
      <c r="BA233" s="103">
        <v>0</v>
      </c>
      <c r="BB233" s="103">
        <v>2</v>
      </c>
      <c r="BC233" s="39"/>
      <c r="BD233" s="57" t="s">
        <v>20146</v>
      </c>
      <c r="BE233" s="57" t="s">
        <v>20146</v>
      </c>
    </row>
    <row r="234" spans="2:57">
      <c r="B234" t="s">
        <v>2326</v>
      </c>
      <c r="C234" t="s">
        <v>7185</v>
      </c>
      <c r="D234" t="s">
        <v>4188</v>
      </c>
      <c r="E234" s="50">
        <v>103.99019</v>
      </c>
      <c r="F234" s="50">
        <v>90.68826</v>
      </c>
      <c r="G234" s="39"/>
      <c r="H234" s="38">
        <v>-0.26666666666666661</v>
      </c>
      <c r="I234" s="38">
        <v>-0.50561797752808979</v>
      </c>
      <c r="J234" s="38">
        <v>-0.26666666666666661</v>
      </c>
      <c r="K234" s="38">
        <v>1.0952380952380953</v>
      </c>
      <c r="L234" s="38">
        <v>25.4</v>
      </c>
      <c r="M234" s="38" t="s">
        <v>20162</v>
      </c>
      <c r="N234" s="39"/>
      <c r="O234" s="38">
        <v>-0.18384524350568998</v>
      </c>
      <c r="P234" s="38">
        <v>-0.48938653589666326</v>
      </c>
      <c r="Q234" s="38">
        <v>-0.18384524350568998</v>
      </c>
      <c r="R234" s="38">
        <v>4.265660545632536</v>
      </c>
      <c r="S234" s="38">
        <v>1904.2155462184874</v>
      </c>
      <c r="T234" s="38" t="s">
        <v>20162</v>
      </c>
      <c r="U234" s="39"/>
      <c r="V234" s="50">
        <v>7.7553099999999997</v>
      </c>
      <c r="W234" s="51">
        <v>-8.2497000000000007</v>
      </c>
      <c r="X234" s="51" t="s">
        <v>20148</v>
      </c>
      <c r="Y234" s="51" t="s">
        <v>20148</v>
      </c>
      <c r="Z234" s="39"/>
      <c r="AA234" s="50">
        <v>42.872700000000002</v>
      </c>
      <c r="AB234" s="50">
        <v>45.218110000000003</v>
      </c>
      <c r="AC234" s="50">
        <v>-2.3454100000000002</v>
      </c>
      <c r="AD234" s="50">
        <v>9.2428899999999992</v>
      </c>
      <c r="AE234" s="50">
        <v>-165.79356999999999</v>
      </c>
      <c r="AF234" s="52">
        <v>-18.27940530653489</v>
      </c>
      <c r="AG234" s="52">
        <v>-0.1793284232306388</v>
      </c>
      <c r="AH234" s="39"/>
      <c r="AI234" s="53">
        <v>13.408910000000001</v>
      </c>
      <c r="AJ234" s="53" t="s">
        <v>20148</v>
      </c>
      <c r="AK234" s="53" t="s">
        <v>20148</v>
      </c>
      <c r="AL234" s="53" t="s">
        <v>20148</v>
      </c>
      <c r="AM234" s="53" t="s">
        <v>20148</v>
      </c>
      <c r="AN234" s="53">
        <v>9.3993000000000002</v>
      </c>
      <c r="AO234" s="53">
        <v>-3.7770470746794302</v>
      </c>
      <c r="AP234" s="53">
        <v>-3.200753456784764</v>
      </c>
      <c r="AQ234" s="39"/>
      <c r="AR234" s="51" t="s">
        <v>20148</v>
      </c>
      <c r="AS234" s="104">
        <v>-1.3539902302701059</v>
      </c>
      <c r="AT234" s="38" t="s">
        <v>20148</v>
      </c>
      <c r="AU234" s="102"/>
      <c r="AV234" s="103">
        <v>0</v>
      </c>
      <c r="AW234" s="103">
        <v>2</v>
      </c>
      <c r="AX234" s="103">
        <v>0</v>
      </c>
      <c r="AY234" s="103">
        <v>0</v>
      </c>
      <c r="AZ234" s="103">
        <v>0</v>
      </c>
      <c r="BA234" s="103">
        <v>0</v>
      </c>
      <c r="BB234" s="103">
        <v>2</v>
      </c>
      <c r="BC234" s="39"/>
      <c r="BD234" s="57" t="s">
        <v>20146</v>
      </c>
      <c r="BE234" s="57" t="s">
        <v>20147</v>
      </c>
    </row>
    <row r="235" spans="2:57">
      <c r="B235" t="s">
        <v>1317</v>
      </c>
      <c r="C235" t="s">
        <v>6176</v>
      </c>
      <c r="D235" t="s">
        <v>4198</v>
      </c>
      <c r="E235" s="50">
        <v>389.23381000000001</v>
      </c>
      <c r="F235" s="50">
        <v>495.30981000000003</v>
      </c>
      <c r="G235" s="39"/>
      <c r="H235" s="38">
        <v>-0.42550546603694683</v>
      </c>
      <c r="I235" s="38">
        <v>-3.5498146582128021E-2</v>
      </c>
      <c r="J235" s="38">
        <v>-0.42550546603694683</v>
      </c>
      <c r="K235" s="38">
        <v>5.8763839112553562E-2</v>
      </c>
      <c r="L235" s="38">
        <v>0.44746249803875604</v>
      </c>
      <c r="M235" s="38">
        <v>1.5978274430127075</v>
      </c>
      <c r="N235" s="39"/>
      <c r="O235" s="38">
        <v>-0.43498835309678996</v>
      </c>
      <c r="P235" s="38">
        <v>-4.0529921507487576E-2</v>
      </c>
      <c r="Q235" s="38">
        <v>-0.43498835309678996</v>
      </c>
      <c r="R235" s="38">
        <v>4.1736373777619296E-2</v>
      </c>
      <c r="S235" s="38">
        <v>0.41243661021357103</v>
      </c>
      <c r="T235" s="38">
        <v>1.3491912856926649</v>
      </c>
      <c r="U235" s="39"/>
      <c r="V235" s="50">
        <v>121.47</v>
      </c>
      <c r="W235" s="51">
        <v>58.369100000000003</v>
      </c>
      <c r="X235" s="51">
        <v>7.9104999999999999</v>
      </c>
      <c r="Y235" s="51">
        <v>10.087199999999999</v>
      </c>
      <c r="Z235" s="39"/>
      <c r="AA235" s="50">
        <v>186.05</v>
      </c>
      <c r="AB235" s="50">
        <v>55.170999999999999</v>
      </c>
      <c r="AC235" s="50">
        <v>130.87899999999999</v>
      </c>
      <c r="AD235" s="50" t="s">
        <v>20162</v>
      </c>
      <c r="AE235" s="50">
        <v>-17.114000000000001</v>
      </c>
      <c r="AF235" s="52">
        <v>1.4215420350094363</v>
      </c>
      <c r="AG235" s="52">
        <v>-10.799961988026228</v>
      </c>
      <c r="AH235" s="39"/>
      <c r="AI235" s="53">
        <v>3.2043599999999999</v>
      </c>
      <c r="AJ235" s="53">
        <v>32.131570000000004</v>
      </c>
      <c r="AK235" s="53">
        <v>40.507210000000001</v>
      </c>
      <c r="AL235" s="53">
        <v>40.802599999999998</v>
      </c>
      <c r="AM235" s="53">
        <v>3.7620800000000001</v>
      </c>
      <c r="AN235" s="53">
        <v>4.0080900000000002</v>
      </c>
      <c r="AO235" s="53">
        <v>47.069258766511453</v>
      </c>
      <c r="AP235" s="53">
        <v>51.546447080861697</v>
      </c>
      <c r="AQ235" s="39"/>
      <c r="AR235" s="51">
        <v>9.7544000000000004</v>
      </c>
      <c r="AS235" s="104">
        <v>0.26407057271628015</v>
      </c>
      <c r="AT235" s="38">
        <v>3.0186297479101135E-2</v>
      </c>
      <c r="AU235" s="102"/>
      <c r="AV235" s="103">
        <v>3</v>
      </c>
      <c r="AW235" s="103">
        <v>1</v>
      </c>
      <c r="AX235" s="103">
        <v>0</v>
      </c>
      <c r="AY235" s="103">
        <v>0</v>
      </c>
      <c r="AZ235" s="103">
        <v>0</v>
      </c>
      <c r="BA235" s="103">
        <v>0</v>
      </c>
      <c r="BB235" s="103">
        <v>4</v>
      </c>
      <c r="BC235" s="39"/>
      <c r="BD235" s="57" t="s">
        <v>20146</v>
      </c>
      <c r="BE235" s="57" t="s">
        <v>20146</v>
      </c>
    </row>
    <row r="236" spans="2:57">
      <c r="B236" t="s">
        <v>2017</v>
      </c>
      <c r="C236" t="s">
        <v>6876</v>
      </c>
      <c r="D236" t="s">
        <v>4190</v>
      </c>
      <c r="E236" s="50">
        <v>83.315209999999993</v>
      </c>
      <c r="F236" s="50">
        <v>107.60221</v>
      </c>
      <c r="G236" s="39"/>
      <c r="H236" s="38">
        <v>-0.66176470588235303</v>
      </c>
      <c r="I236" s="38">
        <v>-0.15981735159817345</v>
      </c>
      <c r="J236" s="38">
        <v>-0.66176470588235303</v>
      </c>
      <c r="K236" s="38">
        <v>-0.53121019108280243</v>
      </c>
      <c r="L236" s="38">
        <v>1.377410468319562E-2</v>
      </c>
      <c r="M236" s="38">
        <v>-0.85954198473282439</v>
      </c>
      <c r="N236" s="39"/>
      <c r="O236" s="38">
        <v>-0.65170718238839809</v>
      </c>
      <c r="P236" s="38">
        <v>-0.14000667520141896</v>
      </c>
      <c r="Q236" s="38">
        <v>-0.65170718238839809</v>
      </c>
      <c r="R236" s="38">
        <v>-0.37022761882627242</v>
      </c>
      <c r="S236" s="38">
        <v>0.4165963758784923</v>
      </c>
      <c r="T236" s="38">
        <v>-0.24669972345486657</v>
      </c>
      <c r="U236" s="39"/>
      <c r="V236" s="50">
        <v>101.29</v>
      </c>
      <c r="W236" s="51">
        <v>14.5503</v>
      </c>
      <c r="X236" s="51">
        <v>-25.543399999999998</v>
      </c>
      <c r="Y236" s="51">
        <v>-21.499600000000001</v>
      </c>
      <c r="Z236" s="39"/>
      <c r="AA236" s="50">
        <v>175.29599999999999</v>
      </c>
      <c r="AB236" s="50">
        <v>62.261000000000003</v>
      </c>
      <c r="AC236" s="50">
        <v>113.035</v>
      </c>
      <c r="AD236" s="50">
        <v>0.113</v>
      </c>
      <c r="AE236" s="50">
        <v>-1015.474</v>
      </c>
      <c r="AF236" s="52">
        <v>1.5508116954925466</v>
      </c>
      <c r="AG236" s="52">
        <v>1.9760370024110612</v>
      </c>
      <c r="AH236" s="39"/>
      <c r="AI236" s="53">
        <v>0.82252999999999998</v>
      </c>
      <c r="AJ236" s="53" t="s">
        <v>20148</v>
      </c>
      <c r="AK236" s="53" t="s">
        <v>20148</v>
      </c>
      <c r="AL236" s="53" t="s">
        <v>20148</v>
      </c>
      <c r="AM236" s="53">
        <v>0.92647999999999997</v>
      </c>
      <c r="AN236" s="53">
        <v>0.98016000000000003</v>
      </c>
      <c r="AO236" s="53">
        <v>-5.2946026669290953</v>
      </c>
      <c r="AP236" s="53">
        <v>-4.1588609747613337</v>
      </c>
      <c r="AQ236" s="39"/>
      <c r="AR236" s="51">
        <v>-18.4587</v>
      </c>
      <c r="AS236" s="104">
        <v>-0.32198369734304033</v>
      </c>
      <c r="AT236" s="38" t="s">
        <v>20148</v>
      </c>
      <c r="AU236" s="102"/>
      <c r="AV236" s="103">
        <v>3</v>
      </c>
      <c r="AW236" s="103">
        <v>1</v>
      </c>
      <c r="AX236" s="103">
        <v>0</v>
      </c>
      <c r="AY236" s="103">
        <v>0</v>
      </c>
      <c r="AZ236" s="103">
        <v>0</v>
      </c>
      <c r="BA236" s="103">
        <v>0</v>
      </c>
      <c r="BB236" s="103">
        <v>4</v>
      </c>
      <c r="BC236" s="39"/>
      <c r="BD236" s="57" t="s">
        <v>20146</v>
      </c>
      <c r="BE236" s="57" t="s">
        <v>20146</v>
      </c>
    </row>
    <row r="237" spans="2:57">
      <c r="B237" t="s">
        <v>987</v>
      </c>
      <c r="C237" t="s">
        <v>5847</v>
      </c>
      <c r="D237" t="s">
        <v>4190</v>
      </c>
      <c r="E237" s="50">
        <v>1365.93947</v>
      </c>
      <c r="F237" s="50">
        <v>812.14247</v>
      </c>
      <c r="G237" s="39"/>
      <c r="H237" s="38">
        <v>-0.25061349693251533</v>
      </c>
      <c r="I237" s="38">
        <v>0.11399908800729586</v>
      </c>
      <c r="J237" s="38">
        <v>-0.25061349693251533</v>
      </c>
      <c r="K237" s="38">
        <v>-0.53248492967180172</v>
      </c>
      <c r="L237" s="38">
        <v>-0.62487523992322458</v>
      </c>
      <c r="M237" s="38">
        <v>0.75629043853342925</v>
      </c>
      <c r="N237" s="39"/>
      <c r="O237" s="38">
        <v>-0.24825076332204277</v>
      </c>
      <c r="P237" s="38">
        <v>0.11399909521283491</v>
      </c>
      <c r="Q237" s="38">
        <v>-0.24825076332204277</v>
      </c>
      <c r="R237" s="38">
        <v>-0.54076570941332092</v>
      </c>
      <c r="S237" s="38">
        <v>-0.61140653149019797</v>
      </c>
      <c r="T237" s="38">
        <v>1.0083073700457419</v>
      </c>
      <c r="U237" s="39"/>
      <c r="V237" s="50">
        <v>1828.87</v>
      </c>
      <c r="W237" s="51">
        <v>12.636100000000001</v>
      </c>
      <c r="X237" s="51">
        <v>2.1846000000000001</v>
      </c>
      <c r="Y237" s="51">
        <v>-2.2242000000000002</v>
      </c>
      <c r="Z237" s="39"/>
      <c r="AA237" s="50">
        <v>1591.6849999999999</v>
      </c>
      <c r="AB237" s="50">
        <v>840.73199999999997</v>
      </c>
      <c r="AC237" s="50">
        <v>750.95299999999997</v>
      </c>
      <c r="AD237" s="50">
        <v>503.42200000000003</v>
      </c>
      <c r="AE237" s="50">
        <v>384.91</v>
      </c>
      <c r="AF237" s="52">
        <v>2.1195534207866538</v>
      </c>
      <c r="AG237" s="52">
        <v>4.9794409520420668</v>
      </c>
      <c r="AH237" s="39"/>
      <c r="AI237" s="53">
        <v>0.74687999999999999</v>
      </c>
      <c r="AJ237" s="53">
        <v>8.8562799999999999</v>
      </c>
      <c r="AK237" s="53">
        <v>34.181809999999999</v>
      </c>
      <c r="AL237" s="53" t="s">
        <v>20148</v>
      </c>
      <c r="AM237" s="53">
        <v>1.0781499999999999</v>
      </c>
      <c r="AN237" s="53">
        <v>0.44585000000000002</v>
      </c>
      <c r="AO237" s="53">
        <v>6.4218753805400706</v>
      </c>
      <c r="AP237" s="53">
        <v>20.326428982605432</v>
      </c>
      <c r="AQ237" s="39"/>
      <c r="AR237" s="51">
        <v>-5.3723999999999998</v>
      </c>
      <c r="AS237" s="104">
        <v>2.8089512428493193E-2</v>
      </c>
      <c r="AT237" s="38" t="s">
        <v>20148</v>
      </c>
      <c r="AU237" s="102"/>
      <c r="AV237" s="103">
        <v>1</v>
      </c>
      <c r="AW237" s="103">
        <v>0</v>
      </c>
      <c r="AX237" s="103">
        <v>4</v>
      </c>
      <c r="AY237" s="103">
        <v>0</v>
      </c>
      <c r="AZ237" s="103">
        <v>1</v>
      </c>
      <c r="BA237" s="103">
        <v>1</v>
      </c>
      <c r="BB237" s="103">
        <v>7</v>
      </c>
      <c r="BC237" s="39"/>
      <c r="BD237" s="57" t="s">
        <v>20146</v>
      </c>
      <c r="BE237" s="57" t="s">
        <v>20146</v>
      </c>
    </row>
    <row r="238" spans="2:57">
      <c r="B238" t="s">
        <v>1229</v>
      </c>
      <c r="C238" t="s">
        <v>6088</v>
      </c>
      <c r="D238" t="s">
        <v>4194</v>
      </c>
      <c r="E238" s="50">
        <v>1069.4243799999999</v>
      </c>
      <c r="F238" s="50">
        <v>460.21238</v>
      </c>
      <c r="G238" s="39"/>
      <c r="H238" s="38">
        <v>-0.29433593749999998</v>
      </c>
      <c r="I238" s="38">
        <v>0.18420190101606027</v>
      </c>
      <c r="J238" s="38">
        <v>-0.29433593749999998</v>
      </c>
      <c r="K238" s="38">
        <v>-0.34105416742659123</v>
      </c>
      <c r="L238" s="38">
        <v>0.6183650615901457</v>
      </c>
      <c r="M238" s="38">
        <v>0.78331688055281345</v>
      </c>
      <c r="N238" s="39"/>
      <c r="O238" s="38">
        <v>-0.3095270506056097</v>
      </c>
      <c r="P238" s="38">
        <v>0.18443157281229761</v>
      </c>
      <c r="Q238" s="38">
        <v>-0.3095270506056097</v>
      </c>
      <c r="R238" s="38">
        <v>-0.36459737578043727</v>
      </c>
      <c r="S238" s="38">
        <v>0.44154130888304466</v>
      </c>
      <c r="T238" s="38">
        <v>0.26082339963911605</v>
      </c>
      <c r="U238" s="39"/>
      <c r="V238" s="50">
        <v>1125.3989999999999</v>
      </c>
      <c r="W238" s="51">
        <v>27.1355</v>
      </c>
      <c r="X238" s="51">
        <v>13.6248</v>
      </c>
      <c r="Y238" s="51">
        <v>9.9621999999999993</v>
      </c>
      <c r="Z238" s="39"/>
      <c r="AA238" s="50">
        <v>1044.6310000000001</v>
      </c>
      <c r="AB238" s="50">
        <v>593.69100000000003</v>
      </c>
      <c r="AC238" s="50">
        <v>450.94</v>
      </c>
      <c r="AD238" s="50">
        <v>373.15600000000001</v>
      </c>
      <c r="AE238" s="50">
        <v>631.57500000000005</v>
      </c>
      <c r="AF238" s="52">
        <v>2.3165631791369141</v>
      </c>
      <c r="AG238" s="52">
        <v>2.7414833486098376</v>
      </c>
      <c r="AH238" s="39"/>
      <c r="AI238" s="53">
        <v>0.94572000000000001</v>
      </c>
      <c r="AJ238" s="53">
        <v>6.5004299999999997</v>
      </c>
      <c r="AK238" s="53">
        <v>6.99674</v>
      </c>
      <c r="AL238" s="53">
        <v>4.4725200000000003</v>
      </c>
      <c r="AM238" s="53">
        <v>1.03417</v>
      </c>
      <c r="AN238" s="53">
        <v>0.41921999999999998</v>
      </c>
      <c r="AO238" s="53">
        <v>2.9293485843772276</v>
      </c>
      <c r="AP238" s="53">
        <v>3.0013720375128803</v>
      </c>
      <c r="AQ238" s="39"/>
      <c r="AR238" s="51">
        <v>27.5259</v>
      </c>
      <c r="AS238" s="104">
        <v>0.15481308420650897</v>
      </c>
      <c r="AT238" s="38" t="s">
        <v>20148</v>
      </c>
      <c r="AU238" s="102"/>
      <c r="AV238" s="103">
        <v>0</v>
      </c>
      <c r="AW238" s="103">
        <v>0</v>
      </c>
      <c r="AX238" s="103">
        <v>3</v>
      </c>
      <c r="AY238" s="103">
        <v>1</v>
      </c>
      <c r="AZ238" s="103">
        <v>0</v>
      </c>
      <c r="BA238" s="103">
        <v>0</v>
      </c>
      <c r="BB238" s="103">
        <v>4</v>
      </c>
      <c r="BC238" s="39"/>
      <c r="BD238" s="57" t="s">
        <v>20146</v>
      </c>
      <c r="BE238" s="57" t="s">
        <v>20146</v>
      </c>
    </row>
    <row r="239" spans="2:57">
      <c r="B239" t="s">
        <v>476</v>
      </c>
      <c r="C239" t="s">
        <v>5337</v>
      </c>
      <c r="D239" t="s">
        <v>4195</v>
      </c>
      <c r="E239" s="50" t="s">
        <v>20162</v>
      </c>
      <c r="F239" s="50">
        <v>3258.5920999999998</v>
      </c>
      <c r="G239" s="39"/>
      <c r="H239" s="38">
        <v>-3.8326582171056334E-2</v>
      </c>
      <c r="I239" s="38">
        <v>5.772879106804818E-2</v>
      </c>
      <c r="J239" s="38">
        <v>-3.8326582171056334E-2</v>
      </c>
      <c r="K239" s="38">
        <v>0.16424642211564366</v>
      </c>
      <c r="L239" s="38">
        <v>5.0390442650219303E-2</v>
      </c>
      <c r="M239" s="38">
        <v>3.1800637384347725</v>
      </c>
      <c r="N239" s="39"/>
      <c r="O239" s="38">
        <v>-5.4554682976729829E-2</v>
      </c>
      <c r="P239" s="38">
        <v>5.4222990689573258E-2</v>
      </c>
      <c r="Q239" s="38">
        <v>-5.4554682976729829E-2</v>
      </c>
      <c r="R239" s="38">
        <v>0.10294761891864423</v>
      </c>
      <c r="S239" s="38">
        <v>0.82958664492163647</v>
      </c>
      <c r="T239" s="38">
        <v>9.9532098888639435</v>
      </c>
      <c r="U239" s="39"/>
      <c r="V239" s="50">
        <v>1041.1959999999999</v>
      </c>
      <c r="W239" s="51" t="s">
        <v>20162</v>
      </c>
      <c r="X239" s="51" t="s">
        <v>20163</v>
      </c>
      <c r="Y239" s="51">
        <v>36.200000000000003</v>
      </c>
      <c r="Z239" s="39"/>
      <c r="AA239" s="50">
        <v>23858.321</v>
      </c>
      <c r="AB239" s="50">
        <v>20891.87</v>
      </c>
      <c r="AC239" s="50">
        <v>2966.451</v>
      </c>
      <c r="AD239" s="50">
        <v>872.76199999999994</v>
      </c>
      <c r="AE239" s="50">
        <v>1006.436</v>
      </c>
      <c r="AF239" s="52">
        <v>8.0427153524531505</v>
      </c>
      <c r="AG239" s="52" t="s">
        <v>20162</v>
      </c>
      <c r="AH239" s="39"/>
      <c r="AI239" s="53" t="s">
        <v>20162</v>
      </c>
      <c r="AJ239" s="53" t="s">
        <v>20162</v>
      </c>
      <c r="AK239" s="53" t="s">
        <v>20162</v>
      </c>
      <c r="AL239" s="53">
        <v>8.7296300000000002</v>
      </c>
      <c r="AM239" s="53">
        <v>1.1025700000000001</v>
      </c>
      <c r="AN239" s="53">
        <v>3.1435200000000001</v>
      </c>
      <c r="AO239" s="53" t="s">
        <v>20162</v>
      </c>
      <c r="AP239" s="53" t="s">
        <v>20162</v>
      </c>
      <c r="AQ239" s="39"/>
      <c r="AR239" s="51">
        <v>13.428699999999999</v>
      </c>
      <c r="AS239" s="104" t="s">
        <v>20162</v>
      </c>
      <c r="AT239" s="38">
        <v>1.2728044123886296E-2</v>
      </c>
      <c r="AU239" s="102"/>
      <c r="AV239" s="103">
        <v>2</v>
      </c>
      <c r="AW239" s="103">
        <v>2</v>
      </c>
      <c r="AX239" s="103">
        <v>2</v>
      </c>
      <c r="AY239" s="103">
        <v>0</v>
      </c>
      <c r="AZ239" s="103">
        <v>0</v>
      </c>
      <c r="BA239" s="103">
        <v>0</v>
      </c>
      <c r="BB239" s="103">
        <v>6</v>
      </c>
      <c r="BC239" s="39"/>
      <c r="BD239" s="57" t="s">
        <v>20147</v>
      </c>
      <c r="BE239" s="57" t="s">
        <v>20147</v>
      </c>
    </row>
    <row r="240" spans="2:57">
      <c r="B240" t="s">
        <v>930</v>
      </c>
      <c r="C240" t="s">
        <v>5790</v>
      </c>
      <c r="D240" t="s">
        <v>4195</v>
      </c>
      <c r="E240" s="50">
        <v>904.28732000000002</v>
      </c>
      <c r="F240" s="50">
        <v>995.23932000000002</v>
      </c>
      <c r="G240" s="39"/>
      <c r="H240" s="38">
        <v>6.1285482927106116E-2</v>
      </c>
      <c r="I240" s="38">
        <v>0.19918933143068718</v>
      </c>
      <c r="J240" s="38">
        <v>6.1285482927106116E-2</v>
      </c>
      <c r="K240" s="38">
        <v>1.6586847238925229E-2</v>
      </c>
      <c r="L240" s="38">
        <v>0.25056476601236066</v>
      </c>
      <c r="M240" s="38">
        <v>2.6556790665401664</v>
      </c>
      <c r="N240" s="39"/>
      <c r="O240" s="38">
        <v>-4.4962249190864889E-2</v>
      </c>
      <c r="P240" s="38">
        <v>0.10474327405596395</v>
      </c>
      <c r="Q240" s="38">
        <v>-4.4962249190864889E-2</v>
      </c>
      <c r="R240" s="38">
        <v>-0.21881909139502631</v>
      </c>
      <c r="S240" s="38">
        <v>-0.16002254885746137</v>
      </c>
      <c r="T240" s="38">
        <v>1.0111782090337096</v>
      </c>
      <c r="U240" s="39"/>
      <c r="V240" s="50">
        <v>316.01299999999998</v>
      </c>
      <c r="W240" s="51">
        <v>33.417200000000001</v>
      </c>
      <c r="X240" s="51">
        <v>25.140999999999998</v>
      </c>
      <c r="Y240" s="51">
        <v>20.808</v>
      </c>
      <c r="Z240" s="39"/>
      <c r="AA240" s="50">
        <v>1402.7239999999999</v>
      </c>
      <c r="AB240" s="50">
        <v>1003.401</v>
      </c>
      <c r="AC240" s="50">
        <v>399.32299999999998</v>
      </c>
      <c r="AD240" s="50" t="s">
        <v>20162</v>
      </c>
      <c r="AE240" s="50">
        <v>190.49199999999999</v>
      </c>
      <c r="AF240" s="52">
        <v>3.5127553384102592</v>
      </c>
      <c r="AG240" s="52">
        <v>-0.87178435612556859</v>
      </c>
      <c r="AH240" s="39"/>
      <c r="AI240" s="53">
        <v>2.8615499999999998</v>
      </c>
      <c r="AJ240" s="53">
        <v>11.21027</v>
      </c>
      <c r="AK240" s="53">
        <v>11.38198</v>
      </c>
      <c r="AL240" s="53">
        <v>15.33039</v>
      </c>
      <c r="AM240" s="53">
        <v>2.5194100000000001</v>
      </c>
      <c r="AN240" s="53">
        <v>3.1793100000000001</v>
      </c>
      <c r="AO240" s="53">
        <v>12.368445306092015</v>
      </c>
      <c r="AP240" s="53">
        <v>12.526769625797682</v>
      </c>
      <c r="AQ240" s="39"/>
      <c r="AR240" s="51">
        <v>15.690899999999999</v>
      </c>
      <c r="AS240" s="104">
        <v>6.7696830265848676E-2</v>
      </c>
      <c r="AT240" s="38">
        <v>2.2466652515257955E-2</v>
      </c>
      <c r="AU240" s="102"/>
      <c r="AV240" s="103">
        <v>1</v>
      </c>
      <c r="AW240" s="103">
        <v>1</v>
      </c>
      <c r="AX240" s="103">
        <v>1</v>
      </c>
      <c r="AY240" s="103">
        <v>0</v>
      </c>
      <c r="AZ240" s="103">
        <v>0</v>
      </c>
      <c r="BA240" s="103">
        <v>0</v>
      </c>
      <c r="BB240" s="103">
        <v>3</v>
      </c>
      <c r="BC240" s="39"/>
      <c r="BD240" s="57" t="s">
        <v>20147</v>
      </c>
      <c r="BE240" s="57" t="s">
        <v>20147</v>
      </c>
    </row>
    <row r="241" spans="2:57">
      <c r="B241" t="s">
        <v>2514</v>
      </c>
      <c r="C241" t="s">
        <v>7373</v>
      </c>
      <c r="D241" t="s">
        <v>4195</v>
      </c>
      <c r="E241" s="50" t="s">
        <v>20162</v>
      </c>
      <c r="F241" s="50">
        <v>67.43159</v>
      </c>
      <c r="G241" s="39"/>
      <c r="H241" s="38">
        <v>5.0016108247422641E-2</v>
      </c>
      <c r="I241" s="38">
        <v>4.4818383631686221E-2</v>
      </c>
      <c r="J241" s="38">
        <v>5.0016108247422641E-2</v>
      </c>
      <c r="K241" s="38">
        <v>2.1649748447058803E-2</v>
      </c>
      <c r="L241" s="38">
        <v>7.6755774578090907E-2</v>
      </c>
      <c r="M241" s="38">
        <v>0.58391582903379957</v>
      </c>
      <c r="N241" s="39"/>
      <c r="O241" s="38">
        <v>2.2704319538500162E-2</v>
      </c>
      <c r="P241" s="38">
        <v>3.7176589801332094E-2</v>
      </c>
      <c r="Q241" s="38">
        <v>2.2704319538500162E-2</v>
      </c>
      <c r="R241" s="38">
        <v>-6.3219196399112221E-2</v>
      </c>
      <c r="S241" s="38">
        <v>-0.11082782575168093</v>
      </c>
      <c r="T241" s="38">
        <v>0.16345170710901757</v>
      </c>
      <c r="U241" s="39"/>
      <c r="V241" s="50">
        <v>55.744</v>
      </c>
      <c r="W241" s="51" t="s">
        <v>20162</v>
      </c>
      <c r="X241" s="51" t="s">
        <v>20163</v>
      </c>
      <c r="Y241" s="51">
        <v>12.686500000000001</v>
      </c>
      <c r="Z241" s="39"/>
      <c r="AA241" s="50">
        <v>1335.56</v>
      </c>
      <c r="AB241" s="50">
        <v>1219.011</v>
      </c>
      <c r="AC241" s="50">
        <v>116.54900000000001</v>
      </c>
      <c r="AD241" s="50">
        <v>47.594000000000001</v>
      </c>
      <c r="AE241" s="50">
        <v>60.005000000000003</v>
      </c>
      <c r="AF241" s="52">
        <v>11.459214579275669</v>
      </c>
      <c r="AG241" s="52" t="s">
        <v>20162</v>
      </c>
      <c r="AH241" s="39"/>
      <c r="AI241" s="53" t="s">
        <v>20162</v>
      </c>
      <c r="AJ241" s="53" t="s">
        <v>20162</v>
      </c>
      <c r="AK241" s="53" t="s">
        <v>20162</v>
      </c>
      <c r="AL241" s="53">
        <v>9.6097599999999996</v>
      </c>
      <c r="AM241" s="53">
        <v>0.57745000000000002</v>
      </c>
      <c r="AN241" s="53">
        <v>1.20672</v>
      </c>
      <c r="AO241" s="53" t="s">
        <v>20162</v>
      </c>
      <c r="AP241" s="53" t="s">
        <v>20162</v>
      </c>
      <c r="AQ241" s="39"/>
      <c r="AR241" s="51">
        <v>6.4015000000000004</v>
      </c>
      <c r="AS241" s="104" t="s">
        <v>20162</v>
      </c>
      <c r="AT241" s="38">
        <v>2.5568254455268342E-2</v>
      </c>
      <c r="AU241" s="102"/>
      <c r="AV241" s="103">
        <v>0</v>
      </c>
      <c r="AW241" s="103">
        <v>0</v>
      </c>
      <c r="AX241" s="103">
        <v>0</v>
      </c>
      <c r="AY241" s="103">
        <v>0</v>
      </c>
      <c r="AZ241" s="103">
        <v>0</v>
      </c>
      <c r="BA241" s="103">
        <v>0</v>
      </c>
      <c r="BB241" s="103">
        <v>0</v>
      </c>
      <c r="BC241" s="39"/>
      <c r="BD241" s="57" t="s">
        <v>20147</v>
      </c>
      <c r="BE241" s="57" t="s">
        <v>20147</v>
      </c>
    </row>
    <row r="242" spans="2:57">
      <c r="B242" t="s">
        <v>1873</v>
      </c>
      <c r="C242" t="s">
        <v>6732</v>
      </c>
      <c r="D242" t="s">
        <v>4195</v>
      </c>
      <c r="E242" s="50" t="s">
        <v>20162</v>
      </c>
      <c r="F242" s="50">
        <v>212.30506</v>
      </c>
      <c r="G242" s="39"/>
      <c r="H242" s="38">
        <v>9.8158967873200886E-3</v>
      </c>
      <c r="I242" s="38">
        <v>7.7459702411417197E-2</v>
      </c>
      <c r="J242" s="38">
        <v>9.8158967873200886E-3</v>
      </c>
      <c r="K242" s="38">
        <v>-3.7267137093448643E-2</v>
      </c>
      <c r="L242" s="38">
        <v>4.5699507486244961E-2</v>
      </c>
      <c r="M242" s="38">
        <v>0.54827820832333041</v>
      </c>
      <c r="N242" s="39"/>
      <c r="O242" s="38">
        <v>-4.6536316961319435E-2</v>
      </c>
      <c r="P242" s="38">
        <v>6.447250502466173E-2</v>
      </c>
      <c r="Q242" s="38">
        <v>-4.6536316961319435E-2</v>
      </c>
      <c r="R242" s="38">
        <v>-0.17962506165223824</v>
      </c>
      <c r="S242" s="38">
        <v>-0.18126591321016206</v>
      </c>
      <c r="T242" s="38">
        <v>4.1165822915793182E-2</v>
      </c>
      <c r="U242" s="39"/>
      <c r="V242" s="50">
        <v>66.652000000000001</v>
      </c>
      <c r="W242" s="51" t="s">
        <v>20162</v>
      </c>
      <c r="X242" s="51" t="s">
        <v>20163</v>
      </c>
      <c r="Y242" s="51">
        <v>35.877299999999998</v>
      </c>
      <c r="Z242" s="39"/>
      <c r="AA242" s="50">
        <v>2137.0410000000002</v>
      </c>
      <c r="AB242" s="50">
        <v>1929.2629999999999</v>
      </c>
      <c r="AC242" s="50">
        <v>207.77799999999999</v>
      </c>
      <c r="AD242" s="50">
        <v>42.850999999999999</v>
      </c>
      <c r="AE242" s="50">
        <v>170.37700000000001</v>
      </c>
      <c r="AF242" s="52">
        <v>10.285213063943248</v>
      </c>
      <c r="AG242" s="52" t="s">
        <v>20162</v>
      </c>
      <c r="AH242" s="39"/>
      <c r="AI242" s="53" t="s">
        <v>20162</v>
      </c>
      <c r="AJ242" s="53" t="s">
        <v>20162</v>
      </c>
      <c r="AK242" s="53" t="s">
        <v>20162</v>
      </c>
      <c r="AL242" s="53">
        <v>8.9988899999999994</v>
      </c>
      <c r="AM242" s="53">
        <v>1.03315</v>
      </c>
      <c r="AN242" s="53">
        <v>3.2285699999999999</v>
      </c>
      <c r="AO242" s="53" t="s">
        <v>20162</v>
      </c>
      <c r="AP242" s="53" t="s">
        <v>20162</v>
      </c>
      <c r="AQ242" s="39"/>
      <c r="AR242" s="51">
        <v>11.4617</v>
      </c>
      <c r="AS242" s="104" t="s">
        <v>20162</v>
      </c>
      <c r="AT242" s="38">
        <v>4.4546139091892693E-2</v>
      </c>
      <c r="AU242" s="102"/>
      <c r="AV242" s="103">
        <v>0</v>
      </c>
      <c r="AW242" s="103">
        <v>0</v>
      </c>
      <c r="AX242" s="103">
        <v>0</v>
      </c>
      <c r="AY242" s="103">
        <v>0</v>
      </c>
      <c r="AZ242" s="103">
        <v>0</v>
      </c>
      <c r="BA242" s="103">
        <v>0</v>
      </c>
      <c r="BB242" s="103">
        <v>0</v>
      </c>
      <c r="BC242" s="39"/>
      <c r="BD242" s="57" t="s">
        <v>20147</v>
      </c>
      <c r="BE242" s="57" t="s">
        <v>20147</v>
      </c>
    </row>
    <row r="243" spans="2:57">
      <c r="B243" t="s">
        <v>3274</v>
      </c>
      <c r="C243" t="s">
        <v>8133</v>
      </c>
      <c r="D243" t="s">
        <v>4194</v>
      </c>
      <c r="E243" s="50">
        <v>-2.7781199999999999</v>
      </c>
      <c r="F243" s="50">
        <v>5.30558</v>
      </c>
      <c r="G243" s="39"/>
      <c r="H243" s="38">
        <v>-0.83</v>
      </c>
      <c r="I243" s="38">
        <v>-0.27344398340248965</v>
      </c>
      <c r="J243" s="38">
        <v>-0.83</v>
      </c>
      <c r="K243" s="38" t="s">
        <v>20162</v>
      </c>
      <c r="L243" s="38" t="s">
        <v>20162</v>
      </c>
      <c r="M243" s="38" t="s">
        <v>20162</v>
      </c>
      <c r="N243" s="39"/>
      <c r="O243" s="38">
        <v>-0.76570892350492925</v>
      </c>
      <c r="P243" s="38">
        <v>-0.27344509598240574</v>
      </c>
      <c r="Q243" s="38">
        <v>-0.76570892350492925</v>
      </c>
      <c r="R243" s="38" t="s">
        <v>20162</v>
      </c>
      <c r="S243" s="38" t="s">
        <v>20162</v>
      </c>
      <c r="T243" s="38" t="s">
        <v>20162</v>
      </c>
      <c r="U243" s="39"/>
      <c r="V243" s="50">
        <v>0.78752</v>
      </c>
      <c r="W243" s="51">
        <v>100</v>
      </c>
      <c r="X243" s="51" t="s">
        <v>20148</v>
      </c>
      <c r="Y243" s="51" t="s">
        <v>20148</v>
      </c>
      <c r="Z243" s="39"/>
      <c r="AA243" s="50">
        <v>9.9836500000000008</v>
      </c>
      <c r="AB243" s="50">
        <v>0.75465000000000004</v>
      </c>
      <c r="AC243" s="50">
        <v>9.2289999999999992</v>
      </c>
      <c r="AD243" s="50" t="s">
        <v>20162</v>
      </c>
      <c r="AE243" s="50">
        <v>-24.917490000000001</v>
      </c>
      <c r="AF243" s="52">
        <v>1.0817694224726409</v>
      </c>
      <c r="AG243" s="52">
        <v>0.87178944976778872</v>
      </c>
      <c r="AH243" s="39"/>
      <c r="AI243" s="53" t="s">
        <v>20148</v>
      </c>
      <c r="AJ243" s="53" t="s">
        <v>20148</v>
      </c>
      <c r="AK243" s="53" t="s">
        <v>20148</v>
      </c>
      <c r="AL243" s="53" t="s">
        <v>20148</v>
      </c>
      <c r="AM243" s="53">
        <v>0.41721000000000003</v>
      </c>
      <c r="AN243" s="53">
        <v>4.70031</v>
      </c>
      <c r="AO243" s="53">
        <v>-0.59676220191865348</v>
      </c>
      <c r="AP243" s="53">
        <v>-0.59481930344800515</v>
      </c>
      <c r="AQ243" s="39"/>
      <c r="AR243" s="51">
        <v>-72.728999999999999</v>
      </c>
      <c r="AS243" s="104">
        <v>-6.0338844316967224</v>
      </c>
      <c r="AT243" s="38" t="s">
        <v>20148</v>
      </c>
      <c r="AU243" s="102"/>
      <c r="AV243" s="103">
        <v>0</v>
      </c>
      <c r="AW243" s="103">
        <v>0</v>
      </c>
      <c r="AX243" s="103">
        <v>0</v>
      </c>
      <c r="AY243" s="103">
        <v>0</v>
      </c>
      <c r="AZ243" s="103">
        <v>0</v>
      </c>
      <c r="BA243" s="103">
        <v>0</v>
      </c>
      <c r="BB243" s="103">
        <v>0</v>
      </c>
      <c r="BC243" s="39"/>
      <c r="BD243" s="57" t="s">
        <v>20146</v>
      </c>
      <c r="BE243" s="57" t="s">
        <v>20146</v>
      </c>
    </row>
    <row r="244" spans="2:57">
      <c r="B244" t="s">
        <v>31</v>
      </c>
      <c r="C244" t="s">
        <v>4508</v>
      </c>
      <c r="D244" t="s">
        <v>4196</v>
      </c>
      <c r="E244" s="50">
        <v>167365.24265999999</v>
      </c>
      <c r="F244" s="50">
        <v>140139.24265999999</v>
      </c>
      <c r="G244" s="39"/>
      <c r="H244" s="38">
        <v>0.20431904952711077</v>
      </c>
      <c r="I244" s="38">
        <v>0.17324306854901184</v>
      </c>
      <c r="J244" s="38">
        <v>0.20431904952711077</v>
      </c>
      <c r="K244" s="38">
        <v>0.19068318047101629</v>
      </c>
      <c r="L244" s="38">
        <v>0.75076454367992929</v>
      </c>
      <c r="M244" s="38">
        <v>2.9468683498834709</v>
      </c>
      <c r="N244" s="39"/>
      <c r="O244" s="38">
        <v>0.10591486692670427</v>
      </c>
      <c r="P244" s="38">
        <v>0.16227316194706054</v>
      </c>
      <c r="Q244" s="38">
        <v>0.10591486692670427</v>
      </c>
      <c r="R244" s="38">
        <v>-2.1646099772708594E-2</v>
      </c>
      <c r="S244" s="38">
        <v>0.1101382355427527</v>
      </c>
      <c r="T244" s="38">
        <v>1.1186344334088028</v>
      </c>
      <c r="U244" s="39"/>
      <c r="V244" s="50">
        <v>25979</v>
      </c>
      <c r="W244" s="51">
        <v>75.156800000000004</v>
      </c>
      <c r="X244" s="51">
        <v>35.944400000000002</v>
      </c>
      <c r="Y244" s="51">
        <v>22.683700000000002</v>
      </c>
      <c r="Z244" s="39"/>
      <c r="AA244" s="50">
        <v>61165</v>
      </c>
      <c r="AB244" s="50">
        <v>54465</v>
      </c>
      <c r="AC244" s="50">
        <v>6700</v>
      </c>
      <c r="AD244" s="50">
        <v>33222</v>
      </c>
      <c r="AE244" s="50">
        <v>-24600</v>
      </c>
      <c r="AF244" s="52">
        <v>9.129104477611941</v>
      </c>
      <c r="AG244" s="52">
        <v>2.0369032663316582</v>
      </c>
      <c r="AH244" s="39"/>
      <c r="AI244" s="53">
        <v>6.4423300000000001</v>
      </c>
      <c r="AJ244" s="53">
        <v>13.094849999999999</v>
      </c>
      <c r="AK244" s="53">
        <v>17.923030000000001</v>
      </c>
      <c r="AL244" s="53">
        <v>25.548639999999999</v>
      </c>
      <c r="AM244" s="53">
        <v>21.885359999999999</v>
      </c>
      <c r="AN244" s="53">
        <v>5.7625299999999999</v>
      </c>
      <c r="AO244" s="53">
        <v>11.003395309359295</v>
      </c>
      <c r="AP244" s="53">
        <v>15.007415148854143</v>
      </c>
      <c r="AQ244" s="39"/>
      <c r="AR244" s="51">
        <v>73.164000000000001</v>
      </c>
      <c r="AS244" s="104">
        <v>0.22651853289346013</v>
      </c>
      <c r="AT244" s="38">
        <v>2.7041137251901406E-2</v>
      </c>
      <c r="AU244" s="102"/>
      <c r="AV244" s="103">
        <v>5</v>
      </c>
      <c r="AW244" s="103">
        <v>2</v>
      </c>
      <c r="AX244" s="103">
        <v>14</v>
      </c>
      <c r="AY244" s="103">
        <v>2</v>
      </c>
      <c r="AZ244" s="103">
        <v>2</v>
      </c>
      <c r="BA244" s="103">
        <v>0</v>
      </c>
      <c r="BB244" s="103">
        <v>25</v>
      </c>
      <c r="BC244" s="39"/>
      <c r="BD244" s="57" t="s">
        <v>20146</v>
      </c>
      <c r="BE244" s="57" t="s">
        <v>20147</v>
      </c>
    </row>
    <row r="245" spans="2:57">
      <c r="B245" t="s">
        <v>448</v>
      </c>
      <c r="C245" t="s">
        <v>5309</v>
      </c>
      <c r="D245" t="s">
        <v>4196</v>
      </c>
      <c r="E245" s="50">
        <v>3526.5084700000002</v>
      </c>
      <c r="F245" s="50">
        <v>3430.3414699999998</v>
      </c>
      <c r="G245" s="39"/>
      <c r="H245" s="38">
        <v>5.7142857142857162E-2</v>
      </c>
      <c r="I245" s="38">
        <v>0.16954022988505768</v>
      </c>
      <c r="J245" s="38">
        <v>5.7142857142857162E-2</v>
      </c>
      <c r="K245" s="38">
        <v>0.25359342915811101</v>
      </c>
      <c r="L245" s="38">
        <v>-0.15149409312022233</v>
      </c>
      <c r="M245" s="38">
        <v>3.5559701492537314</v>
      </c>
      <c r="N245" s="39"/>
      <c r="O245" s="38">
        <v>6.5866609470645487E-2</v>
      </c>
      <c r="P245" s="38">
        <v>0.17140310967961314</v>
      </c>
      <c r="Q245" s="38">
        <v>6.5866609470645487E-2</v>
      </c>
      <c r="R245" s="38">
        <v>0.38217164063543074</v>
      </c>
      <c r="S245" s="38">
        <v>0.4337204858467778</v>
      </c>
      <c r="T245" s="38">
        <v>24.843010150319778</v>
      </c>
      <c r="U245" s="39"/>
      <c r="V245" s="50">
        <v>305.51400000000001</v>
      </c>
      <c r="W245" s="51">
        <v>88.718599999999995</v>
      </c>
      <c r="X245" s="51">
        <v>-65.437200000000004</v>
      </c>
      <c r="Y245" s="51">
        <v>-81.979799999999997</v>
      </c>
      <c r="Z245" s="39"/>
      <c r="AA245" s="50">
        <v>905.14</v>
      </c>
      <c r="AB245" s="50">
        <v>597.77099999999996</v>
      </c>
      <c r="AC245" s="50">
        <v>307.36900000000003</v>
      </c>
      <c r="AD245" s="50">
        <v>389.35700000000003</v>
      </c>
      <c r="AE245" s="50">
        <v>-2295.922</v>
      </c>
      <c r="AF245" s="52">
        <v>2.9447992478096356</v>
      </c>
      <c r="AG245" s="52">
        <v>0.21871241178869549</v>
      </c>
      <c r="AH245" s="39"/>
      <c r="AI245" s="53">
        <v>11.542870000000001</v>
      </c>
      <c r="AJ245" s="53" t="s">
        <v>20148</v>
      </c>
      <c r="AK245" s="53" t="s">
        <v>20148</v>
      </c>
      <c r="AL245" s="53" t="s">
        <v>20148</v>
      </c>
      <c r="AM245" s="53">
        <v>11.079599999999999</v>
      </c>
      <c r="AN245" s="53">
        <v>10.8475</v>
      </c>
      <c r="AO245" s="53">
        <v>-17.708552792562113</v>
      </c>
      <c r="AP245" s="53">
        <v>-17.158570778311326</v>
      </c>
      <c r="AQ245" s="39"/>
      <c r="AR245" s="51">
        <v>-84.365600000000001</v>
      </c>
      <c r="AS245" s="104">
        <v>-0.38344614357748807</v>
      </c>
      <c r="AT245" s="38" t="s">
        <v>20148</v>
      </c>
      <c r="AU245" s="102"/>
      <c r="AV245" s="103">
        <v>7</v>
      </c>
      <c r="AW245" s="103">
        <v>1</v>
      </c>
      <c r="AX245" s="103">
        <v>5</v>
      </c>
      <c r="AY245" s="103">
        <v>0</v>
      </c>
      <c r="AZ245" s="103">
        <v>0</v>
      </c>
      <c r="BA245" s="103">
        <v>0</v>
      </c>
      <c r="BB245" s="103">
        <v>13</v>
      </c>
      <c r="BC245" s="39"/>
      <c r="BD245" s="57" t="s">
        <v>20146</v>
      </c>
      <c r="BE245" s="57" t="s">
        <v>20147</v>
      </c>
    </row>
    <row r="246" spans="2:57">
      <c r="B246" t="s">
        <v>287</v>
      </c>
      <c r="C246" t="s">
        <v>5151</v>
      </c>
      <c r="D246" t="s">
        <v>4198</v>
      </c>
      <c r="E246" s="50">
        <v>6367.8441999999995</v>
      </c>
      <c r="F246" s="50">
        <v>5874.4921999999997</v>
      </c>
      <c r="G246" s="39"/>
      <c r="H246" s="38">
        <v>-2.3083488976156974E-2</v>
      </c>
      <c r="I246" s="38">
        <v>0.41025507931967042</v>
      </c>
      <c r="J246" s="38">
        <v>-2.3083488976156974E-2</v>
      </c>
      <c r="K246" s="38">
        <v>0.88118970023809107</v>
      </c>
      <c r="L246" s="38">
        <v>1.4333795402916532</v>
      </c>
      <c r="M246" s="38">
        <v>4.7667082327346044</v>
      </c>
      <c r="N246" s="39"/>
      <c r="O246" s="38">
        <v>-3.0896182605169686E-2</v>
      </c>
      <c r="P246" s="38">
        <v>0.40723608727769078</v>
      </c>
      <c r="Q246" s="38">
        <v>-3.0896182605169686E-2</v>
      </c>
      <c r="R246" s="38">
        <v>0.88455342254572034</v>
      </c>
      <c r="S246" s="38">
        <v>1.4428600571960604</v>
      </c>
      <c r="T246" s="38">
        <v>8.0689580277505684</v>
      </c>
      <c r="U246" s="39"/>
      <c r="V246" s="50">
        <v>6138.3289999999997</v>
      </c>
      <c r="W246" s="51">
        <v>19.965499999999999</v>
      </c>
      <c r="X246" s="51">
        <v>12.494199999999999</v>
      </c>
      <c r="Y246" s="51">
        <v>10.475</v>
      </c>
      <c r="Z246" s="39"/>
      <c r="AA246" s="50">
        <v>6038.5540000000001</v>
      </c>
      <c r="AB246" s="50">
        <v>3066.0079999999998</v>
      </c>
      <c r="AC246" s="50">
        <v>2972.5459999999998</v>
      </c>
      <c r="AD246" s="50">
        <v>988.77700000000004</v>
      </c>
      <c r="AE246" s="50">
        <v>1163.9390000000001</v>
      </c>
      <c r="AF246" s="52">
        <v>2.0314417337864579</v>
      </c>
      <c r="AG246" s="52">
        <v>0.17948696750142801</v>
      </c>
      <c r="AH246" s="39"/>
      <c r="AI246" s="53">
        <v>1.03739</v>
      </c>
      <c r="AJ246" s="53">
        <v>4.5190999999999999</v>
      </c>
      <c r="AK246" s="53">
        <v>8.3029499999999992</v>
      </c>
      <c r="AL246" s="53">
        <v>9.1526700000000005</v>
      </c>
      <c r="AM246" s="53">
        <v>1.9912000000000001</v>
      </c>
      <c r="AN246" s="53">
        <v>0.95272999999999997</v>
      </c>
      <c r="AO246" s="53">
        <v>4.4151851907524877</v>
      </c>
      <c r="AP246" s="53">
        <v>7.6596702732163484</v>
      </c>
      <c r="AQ246" s="39"/>
      <c r="AR246" s="51">
        <v>24.241199999999999</v>
      </c>
      <c r="AS246" s="104">
        <v>0.20288103781907738</v>
      </c>
      <c r="AT246" s="38">
        <v>7.1103437516599529E-3</v>
      </c>
      <c r="AU246" s="102"/>
      <c r="AV246" s="103">
        <v>1</v>
      </c>
      <c r="AW246" s="103">
        <v>1</v>
      </c>
      <c r="AX246" s="103">
        <v>1</v>
      </c>
      <c r="AY246" s="103">
        <v>0</v>
      </c>
      <c r="AZ246" s="103">
        <v>0</v>
      </c>
      <c r="BA246" s="103">
        <v>0</v>
      </c>
      <c r="BB246" s="103">
        <v>3</v>
      </c>
      <c r="BC246" s="39"/>
      <c r="BD246" s="57" t="s">
        <v>20146</v>
      </c>
      <c r="BE246" s="57" t="s">
        <v>20146</v>
      </c>
    </row>
    <row r="247" spans="2:57">
      <c r="B247" t="s">
        <v>1778</v>
      </c>
      <c r="C247" t="s">
        <v>6637</v>
      </c>
      <c r="D247" t="s">
        <v>4194</v>
      </c>
      <c r="E247" s="50">
        <v>189.59119000000001</v>
      </c>
      <c r="F247" s="50">
        <v>203.18808000000001</v>
      </c>
      <c r="G247" s="39"/>
      <c r="H247" s="38">
        <v>-0.68256880733944958</v>
      </c>
      <c r="I247" s="38">
        <v>-0.40955631399317405</v>
      </c>
      <c r="J247" s="38">
        <v>-0.68256880733944958</v>
      </c>
      <c r="K247" s="38">
        <v>0.7474747474747474</v>
      </c>
      <c r="L247" s="38">
        <v>-0.45079365079365075</v>
      </c>
      <c r="M247" s="38" t="s">
        <v>20162</v>
      </c>
      <c r="N247" s="39"/>
      <c r="O247" s="38">
        <v>-0.6761251017229275</v>
      </c>
      <c r="P247" s="38">
        <v>-0.40708899949882649</v>
      </c>
      <c r="Q247" s="38">
        <v>-0.6761251017229275</v>
      </c>
      <c r="R247" s="38">
        <v>3.4845495775955362</v>
      </c>
      <c r="S247" s="38">
        <v>2.2294582011752615</v>
      </c>
      <c r="T247" s="38" t="s">
        <v>20162</v>
      </c>
      <c r="U247" s="39"/>
      <c r="V247" s="50">
        <v>182.47811999999999</v>
      </c>
      <c r="W247" s="51">
        <v>40.220399999999998</v>
      </c>
      <c r="X247" s="51">
        <v>18.637599999999999</v>
      </c>
      <c r="Y247" s="51">
        <v>17.6769</v>
      </c>
      <c r="Z247" s="39"/>
      <c r="AA247" s="50">
        <v>411.20427999999998</v>
      </c>
      <c r="AB247" s="50">
        <v>40.074599999999997</v>
      </c>
      <c r="AC247" s="50">
        <v>371.12968000000001</v>
      </c>
      <c r="AD247" s="50">
        <v>4.9555699999999998</v>
      </c>
      <c r="AE247" s="50">
        <v>-11.002470000000001</v>
      </c>
      <c r="AF247" s="52">
        <v>1.1079800462199627</v>
      </c>
      <c r="AG247" s="52">
        <v>-0.39432767209909414</v>
      </c>
      <c r="AH247" s="39"/>
      <c r="AI247" s="53">
        <v>1.03908</v>
      </c>
      <c r="AJ247" s="53">
        <v>3.8528799999999999</v>
      </c>
      <c r="AK247" s="53">
        <v>5.5746399999999996</v>
      </c>
      <c r="AL247" s="53">
        <v>6.0001899999999999</v>
      </c>
      <c r="AM247" s="53">
        <v>0.53810000000000002</v>
      </c>
      <c r="AN247" s="53">
        <v>0.97882999999999998</v>
      </c>
      <c r="AO247" s="53">
        <v>4.2264371665401299</v>
      </c>
      <c r="AP247" s="53">
        <v>5.9744331012420027</v>
      </c>
      <c r="AQ247" s="39"/>
      <c r="AR247" s="51">
        <v>15.586399999999999</v>
      </c>
      <c r="AS247" s="104">
        <v>9.6004624987579376E-2</v>
      </c>
      <c r="AT247" s="38" t="s">
        <v>20148</v>
      </c>
      <c r="AU247" s="102"/>
      <c r="AV247" s="103">
        <v>2</v>
      </c>
      <c r="AW247" s="103">
        <v>0</v>
      </c>
      <c r="AX247" s="103">
        <v>1</v>
      </c>
      <c r="AY247" s="103">
        <v>0</v>
      </c>
      <c r="AZ247" s="103">
        <v>0</v>
      </c>
      <c r="BA247" s="103">
        <v>0</v>
      </c>
      <c r="BB247" s="103">
        <v>3</v>
      </c>
      <c r="BC247" s="39"/>
      <c r="BD247" s="57" t="s">
        <v>20146</v>
      </c>
      <c r="BE247" s="57" t="s">
        <v>20146</v>
      </c>
    </row>
    <row r="248" spans="2:57">
      <c r="B248" t="s">
        <v>717</v>
      </c>
      <c r="C248" t="s">
        <v>5578</v>
      </c>
      <c r="D248" t="s">
        <v>4196</v>
      </c>
      <c r="E248" s="50">
        <v>1273.39283</v>
      </c>
      <c r="F248" s="50">
        <v>1354.23983</v>
      </c>
      <c r="G248" s="39"/>
      <c r="H248" s="38">
        <v>0.20309145556032626</v>
      </c>
      <c r="I248" s="38">
        <v>-2.846975088968029E-3</v>
      </c>
      <c r="J248" s="38">
        <v>0.20309145556032626</v>
      </c>
      <c r="K248" s="38">
        <v>0.45256609642301715</v>
      </c>
      <c r="L248" s="38">
        <v>0.45634095634095639</v>
      </c>
      <c r="M248" s="38" t="s">
        <v>20162</v>
      </c>
      <c r="N248" s="39"/>
      <c r="O248" s="38">
        <v>0.21521161320483562</v>
      </c>
      <c r="P248" s="38">
        <v>-1.6761822886229183E-2</v>
      </c>
      <c r="Q248" s="38">
        <v>0.21521161320483562</v>
      </c>
      <c r="R248" s="38">
        <v>0.49567944470066272</v>
      </c>
      <c r="S248" s="38">
        <v>0.53095255469769698</v>
      </c>
      <c r="T248" s="38" t="s">
        <v>20162</v>
      </c>
      <c r="U248" s="39"/>
      <c r="V248" s="50">
        <v>437.76799999999997</v>
      </c>
      <c r="W248" s="51">
        <v>45.626600000000003</v>
      </c>
      <c r="X248" s="51">
        <v>16.375499999999999</v>
      </c>
      <c r="Y248" s="51">
        <v>14.1892</v>
      </c>
      <c r="Z248" s="39"/>
      <c r="AA248" s="50">
        <v>671.529</v>
      </c>
      <c r="AB248" s="50">
        <v>226.00700000000001</v>
      </c>
      <c r="AC248" s="50">
        <v>445.52199999999999</v>
      </c>
      <c r="AD248" s="50">
        <v>74.378</v>
      </c>
      <c r="AE248" s="50">
        <v>180.33699999999999</v>
      </c>
      <c r="AF248" s="52">
        <v>1.5072858354918501</v>
      </c>
      <c r="AG248" s="52">
        <v>-0.3363348848938249</v>
      </c>
      <c r="AH248" s="39"/>
      <c r="AI248" s="53">
        <v>2.90883</v>
      </c>
      <c r="AJ248" s="53">
        <v>12.758039999999999</v>
      </c>
      <c r="AK248" s="53">
        <v>17.814920000000001</v>
      </c>
      <c r="AL248" s="53">
        <v>22.416</v>
      </c>
      <c r="AM248" s="53">
        <v>3.0009100000000002</v>
      </c>
      <c r="AN248" s="53">
        <v>3.0580400000000001</v>
      </c>
      <c r="AO248" s="53">
        <v>14.229243903207841</v>
      </c>
      <c r="AP248" s="53">
        <v>18.891009946015316</v>
      </c>
      <c r="AQ248" s="39"/>
      <c r="AR248" s="51">
        <v>14.157400000000001</v>
      </c>
      <c r="AS248" s="104">
        <v>0.16053521442167729</v>
      </c>
      <c r="AT248" s="38" t="s">
        <v>20148</v>
      </c>
      <c r="AU248" s="102"/>
      <c r="AV248" s="103">
        <v>2</v>
      </c>
      <c r="AW248" s="103">
        <v>1</v>
      </c>
      <c r="AX248" s="103">
        <v>3</v>
      </c>
      <c r="AY248" s="103">
        <v>0</v>
      </c>
      <c r="AZ248" s="103">
        <v>0</v>
      </c>
      <c r="BA248" s="103">
        <v>0</v>
      </c>
      <c r="BB248" s="103">
        <v>6</v>
      </c>
      <c r="BC248" s="39"/>
      <c r="BD248" s="57" t="s">
        <v>20146</v>
      </c>
      <c r="BE248" s="57" t="s">
        <v>20147</v>
      </c>
    </row>
    <row r="249" spans="2:57">
      <c r="B249" t="s">
        <v>2884</v>
      </c>
      <c r="C249" t="s">
        <v>7743</v>
      </c>
      <c r="D249" t="s">
        <v>4198</v>
      </c>
      <c r="E249" s="50">
        <v>11.739750000000001</v>
      </c>
      <c r="F249" s="50">
        <v>20.420079999999999</v>
      </c>
      <c r="G249" s="39"/>
      <c r="H249" s="38">
        <v>-0.46192893401015223</v>
      </c>
      <c r="I249" s="38">
        <v>0.15217391304347827</v>
      </c>
      <c r="J249" s="38">
        <v>-0.46192893401015223</v>
      </c>
      <c r="K249" s="38">
        <v>0.56342182890855463</v>
      </c>
      <c r="L249" s="38">
        <v>2.3125</v>
      </c>
      <c r="M249" s="38" t="s">
        <v>20162</v>
      </c>
      <c r="N249" s="39"/>
      <c r="O249" s="38">
        <v>-0.44827086822155326</v>
      </c>
      <c r="P249" s="38">
        <v>0.15247292517590383</v>
      </c>
      <c r="Q249" s="38">
        <v>-0.44827086822155326</v>
      </c>
      <c r="R249" s="38">
        <v>5.2052778081658939</v>
      </c>
      <c r="S249" s="38">
        <v>12.831369042780894</v>
      </c>
      <c r="T249" s="38" t="s">
        <v>20162</v>
      </c>
      <c r="U249" s="39"/>
      <c r="V249" s="50">
        <v>5.2754300000000001</v>
      </c>
      <c r="W249" s="51">
        <v>24.5029</v>
      </c>
      <c r="X249" s="51">
        <v>-96.777199999999993</v>
      </c>
      <c r="Y249" s="51">
        <v>-90.206800000000001</v>
      </c>
      <c r="Z249" s="39"/>
      <c r="AA249" s="50">
        <v>35.22719</v>
      </c>
      <c r="AB249" s="50">
        <v>6.1936999999999998</v>
      </c>
      <c r="AC249" s="50">
        <v>29.03349</v>
      </c>
      <c r="AD249" s="50">
        <v>0.20049</v>
      </c>
      <c r="AE249" s="50">
        <v>-6.6271800000000001</v>
      </c>
      <c r="AF249" s="52">
        <v>1.2133295032736333</v>
      </c>
      <c r="AG249" s="52">
        <v>3.3174276034524479</v>
      </c>
      <c r="AH249" s="39"/>
      <c r="AI249" s="53">
        <v>2.2253599999999998</v>
      </c>
      <c r="AJ249" s="53" t="s">
        <v>20148</v>
      </c>
      <c r="AK249" s="53" t="s">
        <v>20148</v>
      </c>
      <c r="AL249" s="53" t="s">
        <v>20148</v>
      </c>
      <c r="AM249" s="53">
        <v>0.69967999999999997</v>
      </c>
      <c r="AN249" s="53">
        <v>3.5769099999999998</v>
      </c>
      <c r="AO249" s="53">
        <v>-4.1179478906186979</v>
      </c>
      <c r="AP249" s="53">
        <v>-3.9996866075660771</v>
      </c>
      <c r="AQ249" s="39"/>
      <c r="AR249" s="51">
        <v>-32.291699999999999</v>
      </c>
      <c r="AS249" s="104">
        <v>-0.36603030668020253</v>
      </c>
      <c r="AT249" s="38" t="s">
        <v>20148</v>
      </c>
      <c r="AU249" s="102"/>
      <c r="AV249" s="103">
        <v>1</v>
      </c>
      <c r="AW249" s="103">
        <v>1</v>
      </c>
      <c r="AX249" s="103">
        <v>0</v>
      </c>
      <c r="AY249" s="103">
        <v>0</v>
      </c>
      <c r="AZ249" s="103">
        <v>0</v>
      </c>
      <c r="BA249" s="103">
        <v>0</v>
      </c>
      <c r="BB249" s="103">
        <v>2</v>
      </c>
      <c r="BC249" s="39"/>
      <c r="BD249" s="57" t="s">
        <v>20146</v>
      </c>
      <c r="BE249" s="57" t="s">
        <v>20146</v>
      </c>
    </row>
    <row r="250" spans="2:57">
      <c r="B250" t="s">
        <v>766</v>
      </c>
      <c r="C250" t="s">
        <v>5626</v>
      </c>
      <c r="D250" t="s">
        <v>4198</v>
      </c>
      <c r="E250" s="50">
        <v>1071.66246</v>
      </c>
      <c r="F250" s="50">
        <v>1366.73046</v>
      </c>
      <c r="G250" s="39"/>
      <c r="H250" s="38">
        <v>-0.77181715149225538</v>
      </c>
      <c r="I250" s="38">
        <v>-0.21913380736910149</v>
      </c>
      <c r="J250" s="38">
        <v>-0.77181715149225538</v>
      </c>
      <c r="K250" s="38" t="s">
        <v>20162</v>
      </c>
      <c r="L250" s="38" t="s">
        <v>20162</v>
      </c>
      <c r="M250" s="38" t="s">
        <v>20162</v>
      </c>
      <c r="N250" s="39"/>
      <c r="O250" s="38">
        <v>-0.76292299842605338</v>
      </c>
      <c r="P250" s="38">
        <v>-0.21333913861951082</v>
      </c>
      <c r="Q250" s="38">
        <v>-0.76292299842605338</v>
      </c>
      <c r="R250" s="38" t="s">
        <v>20162</v>
      </c>
      <c r="S250" s="38" t="s">
        <v>20162</v>
      </c>
      <c r="T250" s="38" t="s">
        <v>20162</v>
      </c>
      <c r="U250" s="39"/>
      <c r="V250" s="50">
        <v>167.261</v>
      </c>
      <c r="W250" s="51">
        <v>69.051900000000003</v>
      </c>
      <c r="X250" s="51">
        <v>-44.331299999999999</v>
      </c>
      <c r="Y250" s="51">
        <v>-44.829900000000002</v>
      </c>
      <c r="Z250" s="39"/>
      <c r="AA250" s="50">
        <v>400.38799999999998</v>
      </c>
      <c r="AB250" s="50">
        <v>93.84</v>
      </c>
      <c r="AC250" s="50">
        <v>306.548</v>
      </c>
      <c r="AD250" s="50" t="s">
        <v>20162</v>
      </c>
      <c r="AE250" s="50">
        <v>-179.80699999999999</v>
      </c>
      <c r="AF250" s="52">
        <v>1.3061184545324058</v>
      </c>
      <c r="AG250" s="52">
        <v>4.3267985814005856</v>
      </c>
      <c r="AH250" s="39"/>
      <c r="AI250" s="53">
        <v>6.4071300000000004</v>
      </c>
      <c r="AJ250" s="53" t="s">
        <v>20148</v>
      </c>
      <c r="AK250" s="53" t="s">
        <v>20148</v>
      </c>
      <c r="AL250" s="53" t="s">
        <v>20148</v>
      </c>
      <c r="AM250" s="53">
        <v>4.3374800000000002</v>
      </c>
      <c r="AN250" s="53">
        <v>3.7093500000000001</v>
      </c>
      <c r="AO250" s="53">
        <v>-19.234553873001577</v>
      </c>
      <c r="AP250" s="53">
        <v>-18.432217022481758</v>
      </c>
      <c r="AQ250" s="39"/>
      <c r="AR250" s="51">
        <v>-35.101100000000002</v>
      </c>
      <c r="AS250" s="104">
        <v>-31.552765957447267</v>
      </c>
      <c r="AT250" s="38" t="s">
        <v>20148</v>
      </c>
      <c r="AU250" s="102"/>
      <c r="AV250" s="103">
        <v>4</v>
      </c>
      <c r="AW250" s="103">
        <v>2</v>
      </c>
      <c r="AX250" s="103">
        <v>3</v>
      </c>
      <c r="AY250" s="103">
        <v>0</v>
      </c>
      <c r="AZ250" s="103">
        <v>0</v>
      </c>
      <c r="BA250" s="103">
        <v>0</v>
      </c>
      <c r="BB250" s="103">
        <v>9</v>
      </c>
      <c r="BC250" s="39"/>
      <c r="BD250" s="57" t="s">
        <v>20146</v>
      </c>
      <c r="BE250" s="57" t="s">
        <v>20146</v>
      </c>
    </row>
    <row r="251" spans="2:57">
      <c r="B251" t="s">
        <v>959</v>
      </c>
      <c r="C251" t="s">
        <v>5819</v>
      </c>
      <c r="D251" t="s">
        <v>4196</v>
      </c>
      <c r="E251" s="50">
        <v>596.53432999999995</v>
      </c>
      <c r="F251" s="50">
        <v>466.99333000000001</v>
      </c>
      <c r="G251" s="39"/>
      <c r="H251" s="38">
        <v>-0.32407407407407418</v>
      </c>
      <c r="I251" s="38">
        <v>5.4913294797687806E-2</v>
      </c>
      <c r="J251" s="38">
        <v>-0.32407407407407418</v>
      </c>
      <c r="K251" s="38">
        <v>-8.1761006289308269E-2</v>
      </c>
      <c r="L251" s="38" t="s">
        <v>20162</v>
      </c>
      <c r="M251" s="38" t="s">
        <v>20162</v>
      </c>
      <c r="N251" s="39"/>
      <c r="O251" s="38">
        <v>-0.32364863030011959</v>
      </c>
      <c r="P251" s="38">
        <v>5.1539075513720833E-2</v>
      </c>
      <c r="Q251" s="38">
        <v>-0.32364863030011959</v>
      </c>
      <c r="R251" s="38">
        <v>0.90102662195811556</v>
      </c>
      <c r="S251" s="38" t="s">
        <v>20162</v>
      </c>
      <c r="T251" s="38" t="s">
        <v>20162</v>
      </c>
      <c r="U251" s="39"/>
      <c r="V251" s="50">
        <v>222.54300000000001</v>
      </c>
      <c r="W251" s="51">
        <v>54.3</v>
      </c>
      <c r="X251" s="51">
        <v>-7.7396000000000003</v>
      </c>
      <c r="Y251" s="51">
        <v>0.44929999999999998</v>
      </c>
      <c r="Z251" s="39"/>
      <c r="AA251" s="50">
        <v>816.05700000000002</v>
      </c>
      <c r="AB251" s="50">
        <v>459.39600000000002</v>
      </c>
      <c r="AC251" s="50">
        <v>356.661</v>
      </c>
      <c r="AD251" s="50">
        <v>199.18299999999999</v>
      </c>
      <c r="AE251" s="50">
        <v>-15.661</v>
      </c>
      <c r="AF251" s="52">
        <v>2.2880466325165916</v>
      </c>
      <c r="AG251" s="52">
        <v>-5.6321008814887374</v>
      </c>
      <c r="AH251" s="39"/>
      <c r="AI251" s="53">
        <v>2.6805400000000001</v>
      </c>
      <c r="AJ251" s="53" t="s">
        <v>20148</v>
      </c>
      <c r="AK251" s="53" t="s">
        <v>20148</v>
      </c>
      <c r="AL251" s="53" t="s">
        <v>20148</v>
      </c>
      <c r="AM251" s="53">
        <v>1.3091699999999999</v>
      </c>
      <c r="AN251" s="53">
        <v>1.54731</v>
      </c>
      <c r="AO251" s="53">
        <v>-28.586761141038203</v>
      </c>
      <c r="AP251" s="53">
        <v>-27.112942986530424</v>
      </c>
      <c r="AQ251" s="39"/>
      <c r="AR251" s="51">
        <v>0.47299999999999998</v>
      </c>
      <c r="AS251" s="104">
        <v>-3.1456373093331776E-2</v>
      </c>
      <c r="AT251" s="38" t="s">
        <v>20148</v>
      </c>
      <c r="AU251" s="102"/>
      <c r="AV251" s="103">
        <v>4</v>
      </c>
      <c r="AW251" s="103">
        <v>2</v>
      </c>
      <c r="AX251" s="103">
        <v>0</v>
      </c>
      <c r="AY251" s="103">
        <v>0</v>
      </c>
      <c r="AZ251" s="103">
        <v>0</v>
      </c>
      <c r="BA251" s="103">
        <v>1</v>
      </c>
      <c r="BB251" s="103">
        <v>7</v>
      </c>
      <c r="BC251" s="39"/>
      <c r="BD251" s="57" t="s">
        <v>20146</v>
      </c>
      <c r="BE251" s="57" t="s">
        <v>20147</v>
      </c>
    </row>
    <row r="252" spans="2:57">
      <c r="B252" t="s">
        <v>2153</v>
      </c>
      <c r="C252" t="s">
        <v>7012</v>
      </c>
      <c r="D252" t="s">
        <v>4198</v>
      </c>
      <c r="E252" s="50">
        <v>71.350170000000006</v>
      </c>
      <c r="F252" s="50">
        <v>106.40116999999999</v>
      </c>
      <c r="G252" s="39"/>
      <c r="H252" s="38">
        <v>-0.23076923076923084</v>
      </c>
      <c r="I252" s="38">
        <v>-0.10588235294117654</v>
      </c>
      <c r="J252" s="38">
        <v>-0.23076923076923084</v>
      </c>
      <c r="K252" s="38">
        <v>6.1452513966480327E-2</v>
      </c>
      <c r="L252" s="38">
        <v>-0.24528301886792458</v>
      </c>
      <c r="M252" s="38">
        <v>1.3602484472049685</v>
      </c>
      <c r="N252" s="39"/>
      <c r="O252" s="38">
        <v>-0.24739523099973248</v>
      </c>
      <c r="P252" s="38">
        <v>-9.8746407307256701E-2</v>
      </c>
      <c r="Q252" s="38">
        <v>-0.24739523099973248</v>
      </c>
      <c r="R252" s="38">
        <v>4.1468183839429962E-2</v>
      </c>
      <c r="S252" s="38">
        <v>-0.28271198492848848</v>
      </c>
      <c r="T252" s="38">
        <v>2.4841671884127825</v>
      </c>
      <c r="U252" s="39"/>
      <c r="V252" s="50">
        <v>93.692999999999998</v>
      </c>
      <c r="W252" s="51">
        <v>39.401000000000003</v>
      </c>
      <c r="X252" s="51">
        <v>4.266</v>
      </c>
      <c r="Y252" s="51">
        <v>1.9061999999999999</v>
      </c>
      <c r="Z252" s="39"/>
      <c r="AA252" s="50">
        <v>120.395</v>
      </c>
      <c r="AB252" s="50">
        <v>36.067999999999998</v>
      </c>
      <c r="AC252" s="50">
        <v>84.326999999999998</v>
      </c>
      <c r="AD252" s="50">
        <v>4.2990000000000004</v>
      </c>
      <c r="AE252" s="50">
        <v>-40.494</v>
      </c>
      <c r="AF252" s="52">
        <v>1.4277159154244785</v>
      </c>
      <c r="AG252" s="52">
        <v>-3.388727272727273</v>
      </c>
      <c r="AH252" s="39"/>
      <c r="AI252" s="53">
        <v>0.75456000000000001</v>
      </c>
      <c r="AJ252" s="53">
        <v>10.781230000000001</v>
      </c>
      <c r="AK252" s="53">
        <v>17.850930000000002</v>
      </c>
      <c r="AL252" s="53">
        <v>60.57273</v>
      </c>
      <c r="AM252" s="53">
        <v>1.26403</v>
      </c>
      <c r="AN252" s="53">
        <v>1.1440699999999999</v>
      </c>
      <c r="AO252" s="53">
        <v>19.345667272727272</v>
      </c>
      <c r="AP252" s="53">
        <v>26.620257693269952</v>
      </c>
      <c r="AQ252" s="39"/>
      <c r="AR252" s="51">
        <v>2.1343000000000001</v>
      </c>
      <c r="AS252" s="104">
        <v>5.7984680554749604E-2</v>
      </c>
      <c r="AT252" s="38" t="s">
        <v>20148</v>
      </c>
      <c r="AU252" s="102"/>
      <c r="AV252" s="103">
        <v>1</v>
      </c>
      <c r="AW252" s="103">
        <v>1</v>
      </c>
      <c r="AX252" s="103">
        <v>0</v>
      </c>
      <c r="AY252" s="103">
        <v>0</v>
      </c>
      <c r="AZ252" s="103">
        <v>0</v>
      </c>
      <c r="BA252" s="103">
        <v>0</v>
      </c>
      <c r="BB252" s="103">
        <v>2</v>
      </c>
      <c r="BC252" s="39"/>
      <c r="BD252" s="57" t="s">
        <v>20146</v>
      </c>
      <c r="BE252" s="57" t="s">
        <v>20146</v>
      </c>
    </row>
    <row r="253" spans="2:57">
      <c r="B253" t="s">
        <v>592</v>
      </c>
      <c r="C253" t="s">
        <v>5453</v>
      </c>
      <c r="D253" t="s">
        <v>4196</v>
      </c>
      <c r="E253" s="50">
        <v>2292.3322600000001</v>
      </c>
      <c r="F253" s="50">
        <v>2448.1672600000002</v>
      </c>
      <c r="G253" s="39"/>
      <c r="H253" s="38" t="s">
        <v>20162</v>
      </c>
      <c r="I253" s="38">
        <v>0.31261101243339273</v>
      </c>
      <c r="J253" s="38" t="s">
        <v>20162</v>
      </c>
      <c r="K253" s="38" t="s">
        <v>20162</v>
      </c>
      <c r="L253" s="38" t="s">
        <v>20162</v>
      </c>
      <c r="M253" s="38" t="s">
        <v>20162</v>
      </c>
      <c r="N253" s="39"/>
      <c r="O253" s="38" t="s">
        <v>20162</v>
      </c>
      <c r="P253" s="38">
        <v>0.4857995638808621</v>
      </c>
      <c r="Q253" s="38" t="s">
        <v>20162</v>
      </c>
      <c r="R253" s="38" t="s">
        <v>20162</v>
      </c>
      <c r="S253" s="38" t="s">
        <v>20162</v>
      </c>
      <c r="T253" s="38" t="s">
        <v>20162</v>
      </c>
      <c r="U253" s="39"/>
      <c r="V253" s="50">
        <v>0.28499999999999998</v>
      </c>
      <c r="W253" s="51" t="s">
        <v>20148</v>
      </c>
      <c r="X253" s="51" t="s">
        <v>20148</v>
      </c>
      <c r="Y253" s="51" t="s">
        <v>20148</v>
      </c>
      <c r="Z253" s="39"/>
      <c r="AA253" s="50">
        <v>105.614</v>
      </c>
      <c r="AB253" s="50">
        <v>17.431000000000001</v>
      </c>
      <c r="AC253" s="50">
        <v>88.183000000000007</v>
      </c>
      <c r="AD253" s="50" t="s">
        <v>20162</v>
      </c>
      <c r="AE253" s="50">
        <v>-155.845</v>
      </c>
      <c r="AF253" s="52">
        <v>1.1976684848553576</v>
      </c>
      <c r="AG253" s="52">
        <v>1.1631492327799022</v>
      </c>
      <c r="AH253" s="39"/>
      <c r="AI253" s="53" t="s">
        <v>20148</v>
      </c>
      <c r="AJ253" s="53" t="s">
        <v>20148</v>
      </c>
      <c r="AK253" s="53" t="s">
        <v>20148</v>
      </c>
      <c r="AL253" s="53" t="s">
        <v>20148</v>
      </c>
      <c r="AM253" s="53" t="s">
        <v>20148</v>
      </c>
      <c r="AN253" s="53" t="s">
        <v>20148</v>
      </c>
      <c r="AO253" s="53">
        <v>-29.62591679171306</v>
      </c>
      <c r="AP253" s="53">
        <v>-29.607285942337462</v>
      </c>
      <c r="AQ253" s="39"/>
      <c r="AR253" s="51">
        <v>-188.04740000000001</v>
      </c>
      <c r="AS253" s="104">
        <v>-2.1744549925053254</v>
      </c>
      <c r="AT253" s="38" t="s">
        <v>20148</v>
      </c>
      <c r="AU253" s="102"/>
      <c r="AV253" s="103">
        <v>3</v>
      </c>
      <c r="AW253" s="103">
        <v>1</v>
      </c>
      <c r="AX253" s="103">
        <v>1</v>
      </c>
      <c r="AY253" s="103">
        <v>0</v>
      </c>
      <c r="AZ253" s="103">
        <v>0</v>
      </c>
      <c r="BA253" s="103">
        <v>0</v>
      </c>
      <c r="BB253" s="103">
        <v>5</v>
      </c>
      <c r="BC253" s="39"/>
      <c r="BD253" s="57" t="s">
        <v>20146</v>
      </c>
      <c r="BE253" s="57" t="s">
        <v>20147</v>
      </c>
    </row>
    <row r="254" spans="2:57">
      <c r="B254" t="s">
        <v>1433</v>
      </c>
      <c r="C254" t="s">
        <v>6292</v>
      </c>
      <c r="D254" t="s">
        <v>4189</v>
      </c>
      <c r="E254" s="50">
        <v>1446.8274799999999</v>
      </c>
      <c r="F254" s="50">
        <v>556.14247999999998</v>
      </c>
      <c r="G254" s="39"/>
      <c r="H254" s="38">
        <v>-0.71719038817005543</v>
      </c>
      <c r="I254" s="38">
        <v>-0.47602739726027399</v>
      </c>
      <c r="J254" s="38">
        <v>-0.71719038817005543</v>
      </c>
      <c r="K254" s="38">
        <v>-0.50485436893203883</v>
      </c>
      <c r="L254" s="38">
        <v>-0.59199999999999997</v>
      </c>
      <c r="M254" s="38">
        <v>-0.96730605761057287</v>
      </c>
      <c r="N254" s="39"/>
      <c r="O254" s="38">
        <v>-0.66649573954914598</v>
      </c>
      <c r="P254" s="38">
        <v>-0.41114193188632209</v>
      </c>
      <c r="Q254" s="38">
        <v>-0.66649573954914598</v>
      </c>
      <c r="R254" s="38">
        <v>0.70593801448767857</v>
      </c>
      <c r="S254" s="38">
        <v>2.446248669026081</v>
      </c>
      <c r="T254" s="38">
        <v>1.4217456408533353</v>
      </c>
      <c r="U254" s="39"/>
      <c r="V254" s="50">
        <v>341.81700000000001</v>
      </c>
      <c r="W254" s="51">
        <v>27.3505</v>
      </c>
      <c r="X254" s="51">
        <v>-48.3949</v>
      </c>
      <c r="Y254" s="51">
        <v>-79.273099999999999</v>
      </c>
      <c r="Z254" s="39"/>
      <c r="AA254" s="50">
        <v>954.298</v>
      </c>
      <c r="AB254" s="50">
        <v>680.09</v>
      </c>
      <c r="AC254" s="50">
        <v>274.20800000000003</v>
      </c>
      <c r="AD254" s="50">
        <v>309.06099999999998</v>
      </c>
      <c r="AE254" s="50">
        <v>-2357.6610000000001</v>
      </c>
      <c r="AF254" s="52">
        <v>3.4801975142957167</v>
      </c>
      <c r="AG254" s="52">
        <v>0.24637113349090536</v>
      </c>
      <c r="AH254" s="39"/>
      <c r="AI254" s="53">
        <v>4.2327500000000002</v>
      </c>
      <c r="AJ254" s="53" t="s">
        <v>20148</v>
      </c>
      <c r="AK254" s="53" t="s">
        <v>20148</v>
      </c>
      <c r="AL254" s="53" t="s">
        <v>20148</v>
      </c>
      <c r="AM254" s="53">
        <v>1.9177900000000001</v>
      </c>
      <c r="AN254" s="53">
        <v>1.3085500000000001</v>
      </c>
      <c r="AO254" s="53">
        <v>-3.5719766724899804</v>
      </c>
      <c r="AP254" s="53">
        <v>-3.3619620123079152</v>
      </c>
      <c r="AQ254" s="39"/>
      <c r="AR254" s="51">
        <v>-532.0752</v>
      </c>
      <c r="AS254" s="104">
        <v>-0.56001109769439095</v>
      </c>
      <c r="AT254" s="38" t="s">
        <v>20148</v>
      </c>
      <c r="AU254" s="102"/>
      <c r="AV254" s="103">
        <v>2</v>
      </c>
      <c r="AW254" s="103">
        <v>0</v>
      </c>
      <c r="AX254" s="103">
        <v>3</v>
      </c>
      <c r="AY254" s="103">
        <v>1</v>
      </c>
      <c r="AZ254" s="103">
        <v>0</v>
      </c>
      <c r="BA254" s="103">
        <v>0</v>
      </c>
      <c r="BB254" s="103">
        <v>6</v>
      </c>
      <c r="BC254" s="39"/>
      <c r="BD254" s="57" t="s">
        <v>20146</v>
      </c>
      <c r="BE254" s="57" t="s">
        <v>20147</v>
      </c>
    </row>
    <row r="255" spans="2:57">
      <c r="B255" t="s">
        <v>1972</v>
      </c>
      <c r="C255" t="s">
        <v>6831</v>
      </c>
      <c r="D255" t="s">
        <v>4196</v>
      </c>
      <c r="E255" s="50">
        <v>80.598330000000004</v>
      </c>
      <c r="F255" s="50">
        <v>184.90733</v>
      </c>
      <c r="G255" s="39"/>
      <c r="H255" s="38" t="s">
        <v>20162</v>
      </c>
      <c r="I255" s="38">
        <v>-0.45166858457997694</v>
      </c>
      <c r="J255" s="38" t="s">
        <v>20162</v>
      </c>
      <c r="K255" s="38" t="s">
        <v>20162</v>
      </c>
      <c r="L255" s="38" t="s">
        <v>20162</v>
      </c>
      <c r="M255" s="38" t="s">
        <v>20162</v>
      </c>
      <c r="N255" s="39"/>
      <c r="O255" s="38" t="s">
        <v>20162</v>
      </c>
      <c r="P255" s="38">
        <v>-0.45166859321353359</v>
      </c>
      <c r="Q255" s="38" t="s">
        <v>20162</v>
      </c>
      <c r="R255" s="38" t="s">
        <v>20162</v>
      </c>
      <c r="S255" s="38" t="s">
        <v>20162</v>
      </c>
      <c r="T255" s="38" t="s">
        <v>20162</v>
      </c>
      <c r="U255" s="39"/>
      <c r="V255" s="50" t="s">
        <v>20162</v>
      </c>
      <c r="W255" s="51" t="s">
        <v>20162</v>
      </c>
      <c r="X255" s="51" t="s">
        <v>20162</v>
      </c>
      <c r="Y255" s="51" t="s">
        <v>20162</v>
      </c>
      <c r="Z255" s="39"/>
      <c r="AA255" s="50">
        <v>65.316000000000003</v>
      </c>
      <c r="AB255" s="50">
        <v>3.4079999999999999</v>
      </c>
      <c r="AC255" s="50">
        <v>61.908000000000001</v>
      </c>
      <c r="AD255" s="50" t="s">
        <v>20162</v>
      </c>
      <c r="AE255" s="50">
        <v>-47.384</v>
      </c>
      <c r="AF255" s="52">
        <v>1.0550494281837566</v>
      </c>
      <c r="AG255" s="52" t="s">
        <v>20162</v>
      </c>
      <c r="AH255" s="39"/>
      <c r="AI255" s="53" t="s">
        <v>20162</v>
      </c>
      <c r="AJ255" s="53" t="s">
        <v>20162</v>
      </c>
      <c r="AK255" s="53" t="s">
        <v>20148</v>
      </c>
      <c r="AL255" s="53" t="s">
        <v>20148</v>
      </c>
      <c r="AM255" s="53" t="s">
        <v>20148</v>
      </c>
      <c r="AN255" s="53" t="s">
        <v>20162</v>
      </c>
      <c r="AO255" s="53" t="s">
        <v>20162</v>
      </c>
      <c r="AP255" s="53">
        <v>-8.570841290442198</v>
      </c>
      <c r="AQ255" s="39"/>
      <c r="AR255" s="51">
        <v>-66.6357</v>
      </c>
      <c r="AS255" s="104">
        <v>-0.43300417469492614</v>
      </c>
      <c r="AT255" s="38" t="s">
        <v>20148</v>
      </c>
      <c r="AU255" s="102"/>
      <c r="AV255" s="103">
        <v>4</v>
      </c>
      <c r="AW255" s="103">
        <v>0</v>
      </c>
      <c r="AX255" s="103">
        <v>0</v>
      </c>
      <c r="AY255" s="103">
        <v>0</v>
      </c>
      <c r="AZ255" s="103">
        <v>0</v>
      </c>
      <c r="BA255" s="103">
        <v>0</v>
      </c>
      <c r="BB255" s="103">
        <v>4</v>
      </c>
      <c r="BC255" s="39"/>
      <c r="BD255" s="57" t="s">
        <v>20146</v>
      </c>
      <c r="BE255" s="57" t="s">
        <v>20147</v>
      </c>
    </row>
    <row r="256" spans="2:57">
      <c r="B256" t="s">
        <v>39</v>
      </c>
      <c r="C256" t="s">
        <v>4573</v>
      </c>
      <c r="D256" t="s">
        <v>4198</v>
      </c>
      <c r="E256" s="50">
        <v>89008.773199999996</v>
      </c>
      <c r="F256" s="50">
        <v>83539.813200000004</v>
      </c>
      <c r="G256" s="39"/>
      <c r="H256" s="38">
        <v>-4.9122971518559821E-2</v>
      </c>
      <c r="I256" s="38">
        <v>0.1824330171901285</v>
      </c>
      <c r="J256" s="38">
        <v>-4.9122971518559821E-2</v>
      </c>
      <c r="K256" s="38">
        <v>0.45932037581018048</v>
      </c>
      <c r="L256" s="38">
        <v>1.0283570943795786</v>
      </c>
      <c r="M256" s="38">
        <v>3.9112947643486109</v>
      </c>
      <c r="N256" s="39"/>
      <c r="O256" s="38">
        <v>-9.527625498199388E-2</v>
      </c>
      <c r="P256" s="38">
        <v>0.16564445040578679</v>
      </c>
      <c r="Q256" s="38">
        <v>-9.527625498199388E-2</v>
      </c>
      <c r="R256" s="38">
        <v>0.90865020973644084</v>
      </c>
      <c r="S256" s="38">
        <v>1.54542104921862</v>
      </c>
      <c r="T256" s="38">
        <v>5.5901694328461167</v>
      </c>
      <c r="U256" s="39"/>
      <c r="V256" s="50">
        <v>8444.1209999999992</v>
      </c>
      <c r="W256" s="51">
        <v>64.945899999999995</v>
      </c>
      <c r="X256" s="51">
        <v>27.6647</v>
      </c>
      <c r="Y256" s="51">
        <v>15.181900000000001</v>
      </c>
      <c r="Z256" s="39"/>
      <c r="AA256" s="50">
        <v>51215.614000000001</v>
      </c>
      <c r="AB256" s="50">
        <v>13788.302</v>
      </c>
      <c r="AC256" s="50">
        <v>37427.311999999998</v>
      </c>
      <c r="AD256" s="50">
        <v>6253.5749999999998</v>
      </c>
      <c r="AE256" s="50">
        <v>7434.7479999999996</v>
      </c>
      <c r="AF256" s="52">
        <v>1.3684021444019279</v>
      </c>
      <c r="AG256" s="52">
        <v>1.1810046478890011</v>
      </c>
      <c r="AH256" s="39"/>
      <c r="AI256" s="53">
        <v>10.54092</v>
      </c>
      <c r="AJ256" s="53">
        <v>23.240290000000002</v>
      </c>
      <c r="AK256" s="53">
        <v>38.102350000000001</v>
      </c>
      <c r="AL256" s="53">
        <v>56.39367</v>
      </c>
      <c r="AM256" s="53">
        <v>2.2934999999999999</v>
      </c>
      <c r="AN256" s="53">
        <v>8.4788499999999996</v>
      </c>
      <c r="AO256" s="53">
        <v>22.105538225017099</v>
      </c>
      <c r="AP256" s="53">
        <v>35.761232750752988</v>
      </c>
      <c r="AQ256" s="39"/>
      <c r="AR256" s="51">
        <v>5.1780999999999997</v>
      </c>
      <c r="AS256" s="104">
        <v>4.9488988155470197E-2</v>
      </c>
      <c r="AT256" s="38">
        <v>1.7333235744562005E-2</v>
      </c>
      <c r="AU256" s="102"/>
      <c r="AV256" s="103">
        <v>16</v>
      </c>
      <c r="AW256" s="103">
        <v>6</v>
      </c>
      <c r="AX256" s="103">
        <v>9</v>
      </c>
      <c r="AY256" s="103">
        <v>0</v>
      </c>
      <c r="AZ256" s="103">
        <v>0</v>
      </c>
      <c r="BA256" s="103">
        <v>0</v>
      </c>
      <c r="BB256" s="103">
        <v>31</v>
      </c>
      <c r="BC256" s="39"/>
      <c r="BD256" s="57" t="s">
        <v>20146</v>
      </c>
      <c r="BE256" s="57" t="s">
        <v>20146</v>
      </c>
    </row>
    <row r="257" spans="2:57">
      <c r="B257" t="s">
        <v>1137</v>
      </c>
      <c r="C257" t="s">
        <v>5996</v>
      </c>
      <c r="D257" t="s">
        <v>4196</v>
      </c>
      <c r="E257" s="50">
        <v>457.96928000000003</v>
      </c>
      <c r="F257" s="50">
        <v>881.09627999999998</v>
      </c>
      <c r="G257" s="39"/>
      <c r="H257" s="38">
        <v>-0.10820143884892086</v>
      </c>
      <c r="I257" s="38">
        <v>0.21481771854174814</v>
      </c>
      <c r="J257" s="38">
        <v>-0.10820143884892086</v>
      </c>
      <c r="K257" s="38">
        <v>0.90707692307692289</v>
      </c>
      <c r="L257" s="38">
        <v>-0.69231532962668785</v>
      </c>
      <c r="M257" s="38" t="s">
        <v>20162</v>
      </c>
      <c r="N257" s="39"/>
      <c r="O257" s="38">
        <v>-8.2816426051650294E-2</v>
      </c>
      <c r="P257" s="38">
        <v>0.22309540364886815</v>
      </c>
      <c r="Q257" s="38">
        <v>-8.2816426051650294E-2</v>
      </c>
      <c r="R257" s="38">
        <v>0.9983191005888592</v>
      </c>
      <c r="S257" s="38">
        <v>-0.62770889034543076</v>
      </c>
      <c r="T257" s="38" t="s">
        <v>20162</v>
      </c>
      <c r="U257" s="39"/>
      <c r="V257" s="50">
        <v>63.174999999999997</v>
      </c>
      <c r="W257" s="51">
        <v>-55.909700000000001</v>
      </c>
      <c r="X257" s="51">
        <v>-89.931100000000001</v>
      </c>
      <c r="Y257" s="51">
        <v>-91.485500000000002</v>
      </c>
      <c r="Z257" s="39"/>
      <c r="AA257" s="50">
        <v>643.07000000000005</v>
      </c>
      <c r="AB257" s="50">
        <v>286.642</v>
      </c>
      <c r="AC257" s="50">
        <v>356.428</v>
      </c>
      <c r="AD257" s="50" t="s">
        <v>20162</v>
      </c>
      <c r="AE257" s="50">
        <v>-321.75299999999999</v>
      </c>
      <c r="AF257" s="52">
        <v>1.8042073013343509</v>
      </c>
      <c r="AG257" s="52">
        <v>9.3805854613399777</v>
      </c>
      <c r="AH257" s="39"/>
      <c r="AI257" s="53">
        <v>7.2492200000000002</v>
      </c>
      <c r="AJ257" s="53" t="s">
        <v>20148</v>
      </c>
      <c r="AK257" s="53" t="s">
        <v>20148</v>
      </c>
      <c r="AL257" s="53" t="s">
        <v>20148</v>
      </c>
      <c r="AM257" s="53">
        <v>2.4038200000000001</v>
      </c>
      <c r="AN257" s="53">
        <v>13.456060000000001</v>
      </c>
      <c r="AO257" s="53">
        <v>-15.679264703265414</v>
      </c>
      <c r="AP257" s="53">
        <v>-15.508435948885838</v>
      </c>
      <c r="AQ257" s="39"/>
      <c r="AR257" s="51">
        <v>-15.3476</v>
      </c>
      <c r="AS257" s="104">
        <v>-0.42798707315419554</v>
      </c>
      <c r="AT257" s="38" t="s">
        <v>20148</v>
      </c>
      <c r="AU257" s="102"/>
      <c r="AV257" s="103">
        <v>1</v>
      </c>
      <c r="AW257" s="103">
        <v>2</v>
      </c>
      <c r="AX257" s="103">
        <v>4</v>
      </c>
      <c r="AY257" s="103">
        <v>1</v>
      </c>
      <c r="AZ257" s="103">
        <v>0</v>
      </c>
      <c r="BA257" s="103">
        <v>0</v>
      </c>
      <c r="BB257" s="103">
        <v>8</v>
      </c>
      <c r="BC257" s="39"/>
      <c r="BD257" s="57" t="s">
        <v>20146</v>
      </c>
      <c r="BE257" s="57" t="s">
        <v>20147</v>
      </c>
    </row>
    <row r="258" spans="2:57">
      <c r="B258" t="s">
        <v>1048</v>
      </c>
      <c r="C258" t="s">
        <v>5907</v>
      </c>
      <c r="D258" t="s">
        <v>4196</v>
      </c>
      <c r="E258" s="50">
        <v>572.76855</v>
      </c>
      <c r="F258" s="50">
        <v>721.92641000000003</v>
      </c>
      <c r="G258" s="39"/>
      <c r="H258" s="38">
        <v>-0.46597462514417531</v>
      </c>
      <c r="I258" s="38">
        <v>-0.10271317829457371</v>
      </c>
      <c r="J258" s="38">
        <v>-0.46597462514417531</v>
      </c>
      <c r="K258" s="38">
        <v>2.5752895752895753</v>
      </c>
      <c r="L258" s="38">
        <v>1.8757763975155277</v>
      </c>
      <c r="M258" s="38">
        <v>1.9303797468354427</v>
      </c>
      <c r="N258" s="39"/>
      <c r="O258" s="38">
        <v>-0.45231973216099397</v>
      </c>
      <c r="P258" s="38">
        <v>-0.10249444332106683</v>
      </c>
      <c r="Q258" s="38">
        <v>-0.45231973216099397</v>
      </c>
      <c r="R258" s="38">
        <v>3.9665143011322952</v>
      </c>
      <c r="S258" s="38">
        <v>4.0700255240707497</v>
      </c>
      <c r="T258" s="38">
        <v>29.21859269137812</v>
      </c>
      <c r="U258" s="39"/>
      <c r="V258" s="50" t="s">
        <v>20162</v>
      </c>
      <c r="W258" s="51" t="s">
        <v>20162</v>
      </c>
      <c r="X258" s="51" t="s">
        <v>20162</v>
      </c>
      <c r="Y258" s="51" t="s">
        <v>20162</v>
      </c>
      <c r="Z258" s="39"/>
      <c r="AA258" s="50">
        <v>156.89636999999999</v>
      </c>
      <c r="AB258" s="50">
        <v>10.52866</v>
      </c>
      <c r="AC258" s="50">
        <v>146.36770999999999</v>
      </c>
      <c r="AD258" s="50" t="s">
        <v>20162</v>
      </c>
      <c r="AE258" s="50">
        <v>-208.46823000000001</v>
      </c>
      <c r="AF258" s="52">
        <v>1.0719329420402901</v>
      </c>
      <c r="AG258" s="52" t="s">
        <v>20162</v>
      </c>
      <c r="AH258" s="39"/>
      <c r="AI258" s="53" t="s">
        <v>20162</v>
      </c>
      <c r="AJ258" s="53" t="s">
        <v>20162</v>
      </c>
      <c r="AK258" s="53" t="s">
        <v>20148</v>
      </c>
      <c r="AL258" s="53" t="s">
        <v>20148</v>
      </c>
      <c r="AM258" s="53">
        <v>4.8179800000000004</v>
      </c>
      <c r="AN258" s="53" t="s">
        <v>20162</v>
      </c>
      <c r="AO258" s="53" t="s">
        <v>20162</v>
      </c>
      <c r="AP258" s="53">
        <v>-17.940566189420498</v>
      </c>
      <c r="AQ258" s="39"/>
      <c r="AR258" s="51">
        <v>-42.493600000000001</v>
      </c>
      <c r="AS258" s="104">
        <v>8.4207652788967611</v>
      </c>
      <c r="AT258" s="38" t="s">
        <v>20148</v>
      </c>
      <c r="AU258" s="102"/>
      <c r="AV258" s="103">
        <v>2</v>
      </c>
      <c r="AW258" s="103">
        <v>1</v>
      </c>
      <c r="AX258" s="103">
        <v>1</v>
      </c>
      <c r="AY258" s="103">
        <v>0</v>
      </c>
      <c r="AZ258" s="103">
        <v>0</v>
      </c>
      <c r="BA258" s="103">
        <v>0</v>
      </c>
      <c r="BB258" s="103">
        <v>4</v>
      </c>
      <c r="BC258" s="39"/>
      <c r="BD258" s="57" t="s">
        <v>20146</v>
      </c>
      <c r="BE258" s="57" t="s">
        <v>20147</v>
      </c>
    </row>
    <row r="259" spans="2:57">
      <c r="B259" t="s">
        <v>2494</v>
      </c>
      <c r="C259" t="s">
        <v>7353</v>
      </c>
      <c r="D259" t="s">
        <v>4196</v>
      </c>
      <c r="E259" s="50">
        <v>42.913530000000002</v>
      </c>
      <c r="F259" s="50">
        <v>62.127229999999997</v>
      </c>
      <c r="G259" s="39"/>
      <c r="H259" s="38">
        <v>-0.60590243902439023</v>
      </c>
      <c r="I259" s="38">
        <v>-0.13439285714285698</v>
      </c>
      <c r="J259" s="38">
        <v>-0.60590243902439023</v>
      </c>
      <c r="K259" s="38" t="s">
        <v>20162</v>
      </c>
      <c r="L259" s="38" t="s">
        <v>20162</v>
      </c>
      <c r="M259" s="38" t="s">
        <v>20162</v>
      </c>
      <c r="N259" s="39"/>
      <c r="O259" s="38">
        <v>-0.5672659762627178</v>
      </c>
      <c r="P259" s="38">
        <v>-5.0506793389594296E-2</v>
      </c>
      <c r="Q259" s="38">
        <v>-0.5672659762627178</v>
      </c>
      <c r="R259" s="38" t="s">
        <v>20162</v>
      </c>
      <c r="S259" s="38" t="s">
        <v>20162</v>
      </c>
      <c r="T259" s="38" t="s">
        <v>20162</v>
      </c>
      <c r="U259" s="39"/>
      <c r="V259" s="50" t="s">
        <v>20162</v>
      </c>
      <c r="W259" s="51" t="s">
        <v>20162</v>
      </c>
      <c r="X259" s="51" t="s">
        <v>20162</v>
      </c>
      <c r="Y259" s="51" t="s">
        <v>20162</v>
      </c>
      <c r="Z259" s="39"/>
      <c r="AA259" s="50">
        <v>18.96387</v>
      </c>
      <c r="AB259" s="50">
        <v>4.9939999999999998E-2</v>
      </c>
      <c r="AC259" s="50">
        <v>18.913930000000001</v>
      </c>
      <c r="AD259" s="50" t="s">
        <v>20162</v>
      </c>
      <c r="AE259" s="50">
        <v>-41.270470000000003</v>
      </c>
      <c r="AF259" s="52">
        <v>1.0026403819830145</v>
      </c>
      <c r="AG259" s="52" t="s">
        <v>20162</v>
      </c>
      <c r="AH259" s="39"/>
      <c r="AI259" s="53" t="s">
        <v>20162</v>
      </c>
      <c r="AJ259" s="53" t="s">
        <v>20162</v>
      </c>
      <c r="AK259" s="53" t="s">
        <v>20148</v>
      </c>
      <c r="AL259" s="53" t="s">
        <v>20148</v>
      </c>
      <c r="AM259" s="53">
        <v>2.99146</v>
      </c>
      <c r="AN259" s="53" t="s">
        <v>20162</v>
      </c>
      <c r="AO259" s="53" t="s">
        <v>20162</v>
      </c>
      <c r="AP259" s="53">
        <v>-10.970960006215916</v>
      </c>
      <c r="AQ259" s="39"/>
      <c r="AR259" s="51" t="s">
        <v>20162</v>
      </c>
      <c r="AS259" s="104">
        <v>-6.2577408446968876</v>
      </c>
      <c r="AT259" s="38" t="s">
        <v>20148</v>
      </c>
      <c r="AU259" s="102"/>
      <c r="AV259" s="103">
        <v>2</v>
      </c>
      <c r="AW259" s="103">
        <v>0</v>
      </c>
      <c r="AX259" s="103">
        <v>0</v>
      </c>
      <c r="AY259" s="103">
        <v>0</v>
      </c>
      <c r="AZ259" s="103">
        <v>0</v>
      </c>
      <c r="BA259" s="103">
        <v>0</v>
      </c>
      <c r="BB259" s="103">
        <v>2</v>
      </c>
      <c r="BC259" s="39"/>
      <c r="BD259" s="57" t="s">
        <v>20146</v>
      </c>
      <c r="BE259" s="57" t="s">
        <v>20147</v>
      </c>
    </row>
    <row r="260" spans="2:57">
      <c r="B260" t="s">
        <v>2678</v>
      </c>
      <c r="C260" t="s">
        <v>7537</v>
      </c>
      <c r="D260" t="s">
        <v>4197</v>
      </c>
      <c r="E260" s="50">
        <v>58.115020000000001</v>
      </c>
      <c r="F260" s="50">
        <v>41.101500000000001</v>
      </c>
      <c r="G260" s="39"/>
      <c r="H260" s="38">
        <v>-0.84316617502458213</v>
      </c>
      <c r="I260" s="38">
        <v>-0.38888888888888884</v>
      </c>
      <c r="J260" s="38">
        <v>-0.84316617502458213</v>
      </c>
      <c r="K260" s="38" t="s">
        <v>20162</v>
      </c>
      <c r="L260" s="38" t="s">
        <v>20162</v>
      </c>
      <c r="M260" s="38" t="s">
        <v>20162</v>
      </c>
      <c r="N260" s="39"/>
      <c r="O260" s="38">
        <v>-0.68500035637345169</v>
      </c>
      <c r="P260" s="38">
        <v>-0.38888888888888895</v>
      </c>
      <c r="Q260" s="38">
        <v>-0.68500035637345169</v>
      </c>
      <c r="R260" s="38" t="s">
        <v>20162</v>
      </c>
      <c r="S260" s="38" t="s">
        <v>20162</v>
      </c>
      <c r="T260" s="38" t="s">
        <v>20162</v>
      </c>
      <c r="U260" s="39"/>
      <c r="V260" s="50">
        <v>35.504390000000001</v>
      </c>
      <c r="W260" s="51">
        <v>25.4665</v>
      </c>
      <c r="X260" s="51">
        <v>-38.203899999999997</v>
      </c>
      <c r="Y260" s="51">
        <v>-50.097099999999998</v>
      </c>
      <c r="Z260" s="39"/>
      <c r="AA260" s="50">
        <v>13.02533</v>
      </c>
      <c r="AB260" s="50">
        <v>40.988750000000003</v>
      </c>
      <c r="AC260" s="50">
        <v>-27.963419999999999</v>
      </c>
      <c r="AD260" s="50">
        <v>1.7430000000000001E-2</v>
      </c>
      <c r="AE260" s="50">
        <v>-62.015210000000003</v>
      </c>
      <c r="AF260" s="52">
        <v>-0.46579889012145154</v>
      </c>
      <c r="AG260" s="52">
        <v>-1.3618876392343462</v>
      </c>
      <c r="AH260" s="39"/>
      <c r="AI260" s="53">
        <v>1.6368400000000001</v>
      </c>
      <c r="AJ260" s="53" t="s">
        <v>20148</v>
      </c>
      <c r="AK260" s="53" t="s">
        <v>20148</v>
      </c>
      <c r="AL260" s="53" t="s">
        <v>20148</v>
      </c>
      <c r="AM260" s="53" t="s">
        <v>20148</v>
      </c>
      <c r="AN260" s="53">
        <v>3.8600000000000001E-3</v>
      </c>
      <c r="AO260" s="53">
        <v>-3.0866992898597743</v>
      </c>
      <c r="AP260" s="53">
        <v>-3.030172337526762</v>
      </c>
      <c r="AQ260" s="39"/>
      <c r="AR260" s="51" t="s">
        <v>20148</v>
      </c>
      <c r="AS260" s="104">
        <v>1.4525431134184896</v>
      </c>
      <c r="AT260" s="38" t="s">
        <v>20148</v>
      </c>
      <c r="AU260" s="102"/>
      <c r="AV260" s="103">
        <v>0</v>
      </c>
      <c r="AW260" s="103">
        <v>0</v>
      </c>
      <c r="AX260" s="103">
        <v>0</v>
      </c>
      <c r="AY260" s="103">
        <v>0</v>
      </c>
      <c r="AZ260" s="103">
        <v>0</v>
      </c>
      <c r="BA260" s="103">
        <v>0</v>
      </c>
      <c r="BB260" s="103">
        <v>0</v>
      </c>
      <c r="BC260" s="39"/>
      <c r="BD260" s="57" t="s">
        <v>20146</v>
      </c>
      <c r="BE260" s="57" t="s">
        <v>20146</v>
      </c>
    </row>
    <row r="261" spans="2:57">
      <c r="B261" t="s">
        <v>848</v>
      </c>
      <c r="C261" t="s">
        <v>5708</v>
      </c>
      <c r="D261" t="s">
        <v>4197</v>
      </c>
      <c r="E261" s="50">
        <v>1382.3509899999999</v>
      </c>
      <c r="F261" s="50">
        <v>1185.5079900000001</v>
      </c>
      <c r="G261" s="39"/>
      <c r="H261" s="38">
        <v>-0.74484256243213898</v>
      </c>
      <c r="I261" s="38">
        <v>-0.20338983050847459</v>
      </c>
      <c r="J261" s="38">
        <v>-0.74484256243213898</v>
      </c>
      <c r="K261" s="38">
        <v>-0.72255017709563163</v>
      </c>
      <c r="L261" s="38">
        <v>-0.77533460803059273</v>
      </c>
      <c r="M261" s="38" t="s">
        <v>20162</v>
      </c>
      <c r="N261" s="39"/>
      <c r="O261" s="38">
        <v>-0.74378691342743286</v>
      </c>
      <c r="P261" s="38">
        <v>-0.20151859161679919</v>
      </c>
      <c r="Q261" s="38">
        <v>-0.74378691342743286</v>
      </c>
      <c r="R261" s="38">
        <v>-0.72162787754763602</v>
      </c>
      <c r="S261" s="38">
        <v>-0.762599564230657</v>
      </c>
      <c r="T261" s="38" t="s">
        <v>20162</v>
      </c>
      <c r="U261" s="39"/>
      <c r="V261" s="50">
        <v>1685.4380000000001</v>
      </c>
      <c r="W261" s="51">
        <v>80.685400000000001</v>
      </c>
      <c r="X261" s="51">
        <v>-4.1242999999999999</v>
      </c>
      <c r="Y261" s="51">
        <v>-4.2348999999999997</v>
      </c>
      <c r="Z261" s="39"/>
      <c r="AA261" s="50">
        <v>2012.0730000000001</v>
      </c>
      <c r="AB261" s="50">
        <v>866.54600000000005</v>
      </c>
      <c r="AC261" s="50">
        <v>1145.527</v>
      </c>
      <c r="AD261" s="50">
        <v>494.55200000000002</v>
      </c>
      <c r="AE261" s="50">
        <v>-61.628999999999998</v>
      </c>
      <c r="AF261" s="52">
        <v>1.7564605635659396</v>
      </c>
      <c r="AG261" s="52">
        <v>27.898263832549084</v>
      </c>
      <c r="AH261" s="39"/>
      <c r="AI261" s="53">
        <v>0.82016999999999995</v>
      </c>
      <c r="AJ261" s="53">
        <v>50.803049999999999</v>
      </c>
      <c r="AK261" s="53" t="s">
        <v>20148</v>
      </c>
      <c r="AL261" s="53" t="s">
        <v>20148</v>
      </c>
      <c r="AM261" s="53">
        <v>1.04097</v>
      </c>
      <c r="AN261" s="53">
        <v>0.70099999999999996</v>
      </c>
      <c r="AO261" s="53">
        <v>192.35891448969659</v>
      </c>
      <c r="AP261" s="53">
        <v>-17.054478874455139</v>
      </c>
      <c r="AQ261" s="39"/>
      <c r="AR261" s="51">
        <v>-5.7434000000000003</v>
      </c>
      <c r="AS261" s="104">
        <v>-5.2558079047689617E-2</v>
      </c>
      <c r="AT261" s="38" t="s">
        <v>20148</v>
      </c>
      <c r="AU261" s="102"/>
      <c r="AV261" s="103">
        <v>6</v>
      </c>
      <c r="AW261" s="103">
        <v>3</v>
      </c>
      <c r="AX261" s="103">
        <v>3</v>
      </c>
      <c r="AY261" s="103">
        <v>0</v>
      </c>
      <c r="AZ261" s="103">
        <v>1</v>
      </c>
      <c r="BA261" s="103">
        <v>0</v>
      </c>
      <c r="BB261" s="103">
        <v>13</v>
      </c>
      <c r="BC261" s="39"/>
      <c r="BD261" s="57" t="s">
        <v>20146</v>
      </c>
      <c r="BE261" s="57" t="s">
        <v>20146</v>
      </c>
    </row>
    <row r="262" spans="2:57">
      <c r="B262" t="s">
        <v>1342</v>
      </c>
      <c r="C262" t="s">
        <v>6201</v>
      </c>
      <c r="D262" t="s">
        <v>4196</v>
      </c>
      <c r="E262" s="50">
        <v>570.34373000000005</v>
      </c>
      <c r="F262" s="50">
        <v>538.51373000000001</v>
      </c>
      <c r="G262" s="39"/>
      <c r="H262" s="38">
        <v>-0.50072516316171134</v>
      </c>
      <c r="I262" s="38">
        <v>-0.32697947214076251</v>
      </c>
      <c r="J262" s="38">
        <v>-0.50072516316171134</v>
      </c>
      <c r="K262" s="38">
        <v>-0.13991255465334174</v>
      </c>
      <c r="L262" s="38">
        <v>-0.17197835237522552</v>
      </c>
      <c r="M262" s="38">
        <v>0.25295723384895363</v>
      </c>
      <c r="N262" s="39"/>
      <c r="O262" s="38">
        <v>-0.49481767918929953</v>
      </c>
      <c r="P262" s="38">
        <v>-0.32697947754667689</v>
      </c>
      <c r="Q262" s="38">
        <v>-0.49481767918929953</v>
      </c>
      <c r="R262" s="38">
        <v>-0.10589587281431567</v>
      </c>
      <c r="S262" s="38">
        <v>-0.11803308737756713</v>
      </c>
      <c r="T262" s="38">
        <v>0.40801526966047108</v>
      </c>
      <c r="U262" s="39"/>
      <c r="V262" s="50">
        <v>327.93400000000003</v>
      </c>
      <c r="W262" s="51">
        <v>52.334000000000003</v>
      </c>
      <c r="X262" s="51">
        <v>-6.6946000000000003</v>
      </c>
      <c r="Y262" s="51">
        <v>-9.9756999999999998</v>
      </c>
      <c r="Z262" s="39"/>
      <c r="AA262" s="50">
        <v>558.20699999999999</v>
      </c>
      <c r="AB262" s="50">
        <v>150.249</v>
      </c>
      <c r="AC262" s="50">
        <v>407.95800000000003</v>
      </c>
      <c r="AD262" s="50">
        <v>49.795999999999999</v>
      </c>
      <c r="AE262" s="50">
        <v>-179.90299999999999</v>
      </c>
      <c r="AF262" s="52">
        <v>1.368295265689115</v>
      </c>
      <c r="AG262" s="52">
        <v>3.0150052343840876</v>
      </c>
      <c r="AH262" s="39"/>
      <c r="AI262" s="53">
        <v>1.88062</v>
      </c>
      <c r="AJ262" s="53">
        <v>56.84111</v>
      </c>
      <c r="AK262" s="53" t="s">
        <v>20148</v>
      </c>
      <c r="AL262" s="53" t="s">
        <v>20148</v>
      </c>
      <c r="AM262" s="53">
        <v>1.24478</v>
      </c>
      <c r="AN262" s="53">
        <v>1.75569</v>
      </c>
      <c r="AO262" s="53">
        <v>62.639726648830994</v>
      </c>
      <c r="AP262" s="53">
        <v>-24.529185114329962</v>
      </c>
      <c r="AQ262" s="39"/>
      <c r="AR262" s="51">
        <v>-7.7859999999999996</v>
      </c>
      <c r="AS262" s="104">
        <v>-4.8010601958563139E-2</v>
      </c>
      <c r="AT262" s="38" t="s">
        <v>20148</v>
      </c>
      <c r="AU262" s="102"/>
      <c r="AV262" s="103">
        <v>2</v>
      </c>
      <c r="AW262" s="103">
        <v>0</v>
      </c>
      <c r="AX262" s="103">
        <v>2</v>
      </c>
      <c r="AY262" s="103">
        <v>0</v>
      </c>
      <c r="AZ262" s="103">
        <v>0</v>
      </c>
      <c r="BA262" s="103">
        <v>0</v>
      </c>
      <c r="BB262" s="103">
        <v>4</v>
      </c>
      <c r="BC262" s="39"/>
      <c r="BD262" s="57" t="s">
        <v>20146</v>
      </c>
      <c r="BE262" s="57" t="s">
        <v>20147</v>
      </c>
    </row>
    <row r="263" spans="2:57">
      <c r="B263" t="s">
        <v>3048</v>
      </c>
      <c r="C263" t="s">
        <v>7907</v>
      </c>
      <c r="D263" t="s">
        <v>4196</v>
      </c>
      <c r="E263" s="50">
        <v>-26.74672</v>
      </c>
      <c r="F263" s="50">
        <v>24.440280000000001</v>
      </c>
      <c r="G263" s="39"/>
      <c r="H263" s="38">
        <v>-0.72013793103448276</v>
      </c>
      <c r="I263" s="38">
        <v>-0.11782608695652175</v>
      </c>
      <c r="J263" s="38">
        <v>-0.72013793103448276</v>
      </c>
      <c r="K263" s="38" t="s">
        <v>20162</v>
      </c>
      <c r="L263" s="38" t="s">
        <v>20162</v>
      </c>
      <c r="M263" s="38" t="s">
        <v>20162</v>
      </c>
      <c r="N263" s="39"/>
      <c r="O263" s="38">
        <v>-0.7186691499623592</v>
      </c>
      <c r="P263" s="38">
        <v>-0.11781541256997563</v>
      </c>
      <c r="Q263" s="38">
        <v>-0.7186691499623592</v>
      </c>
      <c r="R263" s="38" t="s">
        <v>20162</v>
      </c>
      <c r="S263" s="38" t="s">
        <v>20162</v>
      </c>
      <c r="T263" s="38" t="s">
        <v>20162</v>
      </c>
      <c r="U263" s="39"/>
      <c r="V263" s="50">
        <v>28.312000000000001</v>
      </c>
      <c r="W263" s="51">
        <v>-73.534099999999995</v>
      </c>
      <c r="X263" s="51">
        <v>-138.83510000000001</v>
      </c>
      <c r="Y263" s="51">
        <v>-192.75569999999999</v>
      </c>
      <c r="Z263" s="39"/>
      <c r="AA263" s="50">
        <v>96.513000000000005</v>
      </c>
      <c r="AB263" s="50">
        <v>15.006</v>
      </c>
      <c r="AC263" s="50">
        <v>81.507000000000005</v>
      </c>
      <c r="AD263" s="50">
        <v>0.23499999999999999</v>
      </c>
      <c r="AE263" s="50">
        <v>-215.13499999999999</v>
      </c>
      <c r="AF263" s="52">
        <v>1.1841068865250837</v>
      </c>
      <c r="AG263" s="52">
        <v>2.1443798449612399</v>
      </c>
      <c r="AH263" s="39"/>
      <c r="AI263" s="53" t="s">
        <v>20148</v>
      </c>
      <c r="AJ263" s="53" t="s">
        <v>20148</v>
      </c>
      <c r="AK263" s="53" t="s">
        <v>20148</v>
      </c>
      <c r="AL263" s="53" t="s">
        <v>20148</v>
      </c>
      <c r="AM263" s="53">
        <v>0.29831999999999997</v>
      </c>
      <c r="AN263" s="53">
        <v>0.80967</v>
      </c>
      <c r="AO263" s="53">
        <v>-0.62322215422276628</v>
      </c>
      <c r="AP263" s="53">
        <v>-0.62177932683745896</v>
      </c>
      <c r="AQ263" s="39"/>
      <c r="AR263" s="51" t="s">
        <v>20148</v>
      </c>
      <c r="AS263" s="104">
        <v>15.194047158871344</v>
      </c>
      <c r="AT263" s="38" t="s">
        <v>20148</v>
      </c>
      <c r="AU263" s="102"/>
      <c r="AV263" s="103">
        <v>0</v>
      </c>
      <c r="AW263" s="103">
        <v>0</v>
      </c>
      <c r="AX263" s="103">
        <v>3</v>
      </c>
      <c r="AY263" s="103">
        <v>0</v>
      </c>
      <c r="AZ263" s="103">
        <v>0</v>
      </c>
      <c r="BA263" s="103">
        <v>0</v>
      </c>
      <c r="BB263" s="103">
        <v>3</v>
      </c>
      <c r="BC263" s="39"/>
      <c r="BD263" s="57" t="s">
        <v>20146</v>
      </c>
      <c r="BE263" s="57" t="s">
        <v>20147</v>
      </c>
    </row>
    <row r="264" spans="2:57">
      <c r="B264" t="s">
        <v>1104</v>
      </c>
      <c r="C264" t="s">
        <v>5963</v>
      </c>
      <c r="D264" t="s">
        <v>4196</v>
      </c>
      <c r="E264" s="50">
        <v>912.08007999999995</v>
      </c>
      <c r="F264" s="50">
        <v>655.90207999999996</v>
      </c>
      <c r="G264" s="39"/>
      <c r="H264" s="38">
        <v>-0.126953125</v>
      </c>
      <c r="I264" s="38">
        <v>0.25171126322339754</v>
      </c>
      <c r="J264" s="38">
        <v>-0.126953125</v>
      </c>
      <c r="K264" s="38">
        <v>-0.34765688341170753</v>
      </c>
      <c r="L264" s="38">
        <v>-0.37579519006982165</v>
      </c>
      <c r="M264" s="38" t="s">
        <v>20162</v>
      </c>
      <c r="N264" s="39"/>
      <c r="O264" s="38">
        <v>-0.14978097369589605</v>
      </c>
      <c r="P264" s="38">
        <v>0.25330798980258784</v>
      </c>
      <c r="Q264" s="38">
        <v>-0.14978097369589605</v>
      </c>
      <c r="R264" s="38">
        <v>-0.10520218710319817</v>
      </c>
      <c r="S264" s="38">
        <v>-0.12592291200250505</v>
      </c>
      <c r="T264" s="38" t="s">
        <v>20162</v>
      </c>
      <c r="U264" s="39"/>
      <c r="V264" s="50">
        <v>216.136</v>
      </c>
      <c r="W264" s="51">
        <v>53.450600000000001</v>
      </c>
      <c r="X264" s="51">
        <v>-8.6837999999999997</v>
      </c>
      <c r="Y264" s="51">
        <v>-19.711200000000002</v>
      </c>
      <c r="Z264" s="39"/>
      <c r="AA264" s="50">
        <v>771.59799999999996</v>
      </c>
      <c r="AB264" s="50">
        <v>412.858</v>
      </c>
      <c r="AC264" s="50">
        <v>358.74</v>
      </c>
      <c r="AD264" s="50">
        <v>286.52</v>
      </c>
      <c r="AE264" s="50">
        <v>-47.765000000000001</v>
      </c>
      <c r="AF264" s="52">
        <v>2.1508557729832187</v>
      </c>
      <c r="AG264" s="52">
        <v>6.5677772706526696</v>
      </c>
      <c r="AH264" s="39"/>
      <c r="AI264" s="53">
        <v>4.2199400000000002</v>
      </c>
      <c r="AJ264" s="53">
        <v>26.459340000000001</v>
      </c>
      <c r="AK264" s="53" t="s">
        <v>20148</v>
      </c>
      <c r="AL264" s="53" t="s">
        <v>20148</v>
      </c>
      <c r="AM264" s="53">
        <v>1.9426099999999999</v>
      </c>
      <c r="AN264" s="53">
        <v>2.3445299999999998</v>
      </c>
      <c r="AO264" s="53">
        <v>23.02784397710915</v>
      </c>
      <c r="AP264" s="53">
        <v>-34.946032287282222</v>
      </c>
      <c r="AQ264" s="39"/>
      <c r="AR264" s="51">
        <v>-15.367900000000001</v>
      </c>
      <c r="AS264" s="104">
        <v>-3.21051092093717E-2</v>
      </c>
      <c r="AT264" s="38" t="s">
        <v>20148</v>
      </c>
      <c r="AU264" s="102"/>
      <c r="AV264" s="103">
        <v>1</v>
      </c>
      <c r="AW264" s="103">
        <v>2</v>
      </c>
      <c r="AX264" s="103">
        <v>1</v>
      </c>
      <c r="AY264" s="103">
        <v>0</v>
      </c>
      <c r="AZ264" s="103">
        <v>0</v>
      </c>
      <c r="BA264" s="103">
        <v>0</v>
      </c>
      <c r="BB264" s="103">
        <v>4</v>
      </c>
      <c r="BC264" s="39"/>
      <c r="BD264" s="57" t="s">
        <v>20146</v>
      </c>
      <c r="BE264" s="57" t="s">
        <v>20147</v>
      </c>
    </row>
    <row r="265" spans="2:57">
      <c r="B265" t="s">
        <v>1432</v>
      </c>
      <c r="C265" t="s">
        <v>6291</v>
      </c>
      <c r="D265" t="s">
        <v>4196</v>
      </c>
      <c r="E265" s="50">
        <v>375.77420000000001</v>
      </c>
      <c r="F265" s="50">
        <v>432.44619999999998</v>
      </c>
      <c r="G265" s="39"/>
      <c r="H265" s="38">
        <v>-0.17387663968741274</v>
      </c>
      <c r="I265" s="38">
        <v>0.24369747899159666</v>
      </c>
      <c r="J265" s="38">
        <v>-0.17387663968741274</v>
      </c>
      <c r="K265" s="38">
        <v>-0.42912246865959502</v>
      </c>
      <c r="L265" s="38">
        <v>-0.45093674642923387</v>
      </c>
      <c r="M265" s="38">
        <v>1.9778672032193163</v>
      </c>
      <c r="N265" s="39"/>
      <c r="O265" s="38">
        <v>-0.16398292743215259</v>
      </c>
      <c r="P265" s="38">
        <v>0.24452649588391795</v>
      </c>
      <c r="Q265" s="38">
        <v>-0.16398292743215259</v>
      </c>
      <c r="R265" s="38">
        <v>-0.41550793988992718</v>
      </c>
      <c r="S265" s="38">
        <v>-0.45288782563439356</v>
      </c>
      <c r="T265" s="38">
        <v>2.2698787045435038</v>
      </c>
      <c r="U265" s="39"/>
      <c r="V265" s="50">
        <v>147.79400000000001</v>
      </c>
      <c r="W265" s="51">
        <v>62.149299999999997</v>
      </c>
      <c r="X265" s="51">
        <v>-6.0692000000000004</v>
      </c>
      <c r="Y265" s="51">
        <v>2.7970999999999999</v>
      </c>
      <c r="Z265" s="39"/>
      <c r="AA265" s="50">
        <v>347.53500000000003</v>
      </c>
      <c r="AB265" s="50">
        <v>60.45</v>
      </c>
      <c r="AC265" s="50">
        <v>287.08499999999998</v>
      </c>
      <c r="AD265" s="50" t="s">
        <v>20162</v>
      </c>
      <c r="AE265" s="50">
        <v>225.578</v>
      </c>
      <c r="AF265" s="52">
        <v>1.210564815298605</v>
      </c>
      <c r="AG265" s="52">
        <v>-13.713484196745837</v>
      </c>
      <c r="AH265" s="39"/>
      <c r="AI265" s="53">
        <v>2.5425499999999999</v>
      </c>
      <c r="AJ265" s="53">
        <v>46.186599999999999</v>
      </c>
      <c r="AK265" s="53" t="s">
        <v>20148</v>
      </c>
      <c r="AL265" s="53">
        <v>105.71429000000001</v>
      </c>
      <c r="AM265" s="53">
        <v>1.4889399999999999</v>
      </c>
      <c r="AN265" s="53">
        <v>2.8842099999999999</v>
      </c>
      <c r="AO265" s="53">
        <v>80.876416682251715</v>
      </c>
      <c r="AP265" s="53">
        <v>-48.210278706800437</v>
      </c>
      <c r="AQ265" s="39"/>
      <c r="AR265" s="51">
        <v>1.4777</v>
      </c>
      <c r="AS265" s="104">
        <v>-3.9854621714326341E-2</v>
      </c>
      <c r="AT265" s="38" t="s">
        <v>20148</v>
      </c>
      <c r="AU265" s="102"/>
      <c r="AV265" s="103">
        <v>1</v>
      </c>
      <c r="AW265" s="103">
        <v>1</v>
      </c>
      <c r="AX265" s="103">
        <v>1</v>
      </c>
      <c r="AY265" s="103">
        <v>0</v>
      </c>
      <c r="AZ265" s="103">
        <v>0</v>
      </c>
      <c r="BA265" s="103">
        <v>0</v>
      </c>
      <c r="BB265" s="103">
        <v>3</v>
      </c>
      <c r="BC265" s="39"/>
      <c r="BD265" s="57" t="s">
        <v>20146</v>
      </c>
      <c r="BE265" s="57" t="s">
        <v>20147</v>
      </c>
    </row>
    <row r="266" spans="2:57">
      <c r="B266" t="s">
        <v>2071</v>
      </c>
      <c r="C266" t="s">
        <v>6930</v>
      </c>
      <c r="D266" t="s">
        <v>4196</v>
      </c>
      <c r="E266" s="50">
        <v>98.085189999999997</v>
      </c>
      <c r="F266" s="50">
        <v>130.31218999999999</v>
      </c>
      <c r="G266" s="39"/>
      <c r="H266" s="38">
        <v>0.43097643097643079</v>
      </c>
      <c r="I266" s="38">
        <v>-0.13617886178861782</v>
      </c>
      <c r="J266" s="38">
        <v>0.43097643097643079</v>
      </c>
      <c r="K266" s="38">
        <v>0.29573170731707332</v>
      </c>
      <c r="L266" s="38">
        <v>0.80084745762711873</v>
      </c>
      <c r="M266" s="38">
        <v>-5.555555555555558E-2</v>
      </c>
      <c r="N266" s="39"/>
      <c r="O266" s="38">
        <v>0.46498485349610696</v>
      </c>
      <c r="P266" s="38">
        <v>-0.13617889910963155</v>
      </c>
      <c r="Q266" s="38">
        <v>0.46498485349610696</v>
      </c>
      <c r="R266" s="38">
        <v>0.96609148908370579</v>
      </c>
      <c r="S266" s="38">
        <v>2.3346159613619926</v>
      </c>
      <c r="T266" s="38">
        <v>2.9163685586196673</v>
      </c>
      <c r="U266" s="39"/>
      <c r="V266" s="50">
        <v>-1E-3</v>
      </c>
      <c r="W266" s="51" t="s">
        <v>20148</v>
      </c>
      <c r="X266" s="51" t="s">
        <v>20148</v>
      </c>
      <c r="Y266" s="51" t="s">
        <v>20148</v>
      </c>
      <c r="Z266" s="39"/>
      <c r="AA266" s="50">
        <v>35.238</v>
      </c>
      <c r="AB266" s="50">
        <v>1.996</v>
      </c>
      <c r="AC266" s="50">
        <v>33.241999999999997</v>
      </c>
      <c r="AD266" s="50" t="s">
        <v>20162</v>
      </c>
      <c r="AE266" s="50">
        <v>-208.619</v>
      </c>
      <c r="AF266" s="52">
        <v>1.0600445219902535</v>
      </c>
      <c r="AG266" s="52" t="s">
        <v>20162</v>
      </c>
      <c r="AH266" s="39"/>
      <c r="AI266" s="53" t="s">
        <v>20148</v>
      </c>
      <c r="AJ266" s="53" t="s">
        <v>20148</v>
      </c>
      <c r="AK266" s="53" t="s">
        <v>20148</v>
      </c>
      <c r="AL266" s="53" t="s">
        <v>20148</v>
      </c>
      <c r="AM266" s="53">
        <v>3.7706499999999998</v>
      </c>
      <c r="AN266" s="53" t="s">
        <v>20148</v>
      </c>
      <c r="AO266" s="53" t="s">
        <v>20162</v>
      </c>
      <c r="AP266" s="53">
        <v>-8.8150030440370699</v>
      </c>
      <c r="AQ266" s="39"/>
      <c r="AR266" s="51">
        <v>-63.793999999999997</v>
      </c>
      <c r="AS266" s="104">
        <v>-3.9835623821072503</v>
      </c>
      <c r="AT266" s="38" t="s">
        <v>20148</v>
      </c>
      <c r="AU266" s="102"/>
      <c r="AV266" s="103">
        <v>1</v>
      </c>
      <c r="AW266" s="103">
        <v>1</v>
      </c>
      <c r="AX266" s="103">
        <v>0</v>
      </c>
      <c r="AY266" s="103">
        <v>0</v>
      </c>
      <c r="AZ266" s="103">
        <v>0</v>
      </c>
      <c r="BA266" s="103">
        <v>0</v>
      </c>
      <c r="BB266" s="103">
        <v>2</v>
      </c>
      <c r="BC266" s="39"/>
      <c r="BD266" s="57" t="s">
        <v>20146</v>
      </c>
      <c r="BE266" s="57" t="s">
        <v>20147</v>
      </c>
    </row>
    <row r="267" spans="2:57">
      <c r="B267" t="s">
        <v>1775</v>
      </c>
      <c r="C267" t="s">
        <v>6634</v>
      </c>
      <c r="D267" t="s">
        <v>4196</v>
      </c>
      <c r="E267" s="50">
        <v>10.43613</v>
      </c>
      <c r="F267" s="50">
        <v>246.24913000000001</v>
      </c>
      <c r="G267" s="39"/>
      <c r="H267" s="38">
        <v>-0.55004351610095736</v>
      </c>
      <c r="I267" s="38">
        <v>-0.16343042071197411</v>
      </c>
      <c r="J267" s="38">
        <v>-0.55004351610095736</v>
      </c>
      <c r="K267" s="38" t="s">
        <v>20162</v>
      </c>
      <c r="L267" s="38" t="s">
        <v>20162</v>
      </c>
      <c r="M267" s="38" t="s">
        <v>20162</v>
      </c>
      <c r="N267" s="39"/>
      <c r="O267" s="38">
        <v>-0.4415194778963174</v>
      </c>
      <c r="P267" s="38">
        <v>-0.16320812424648101</v>
      </c>
      <c r="Q267" s="38">
        <v>-0.4415194778963174</v>
      </c>
      <c r="R267" s="38" t="s">
        <v>20162</v>
      </c>
      <c r="S267" s="38" t="s">
        <v>20162</v>
      </c>
      <c r="T267" s="38" t="s">
        <v>20162</v>
      </c>
      <c r="U267" s="39"/>
      <c r="V267" s="50" t="s">
        <v>20162</v>
      </c>
      <c r="W267" s="51" t="s">
        <v>20162</v>
      </c>
      <c r="X267" s="51" t="s">
        <v>20162</v>
      </c>
      <c r="Y267" s="51" t="s">
        <v>20162</v>
      </c>
      <c r="Z267" s="39"/>
      <c r="AA267" s="50">
        <v>287.04000000000002</v>
      </c>
      <c r="AB267" s="50">
        <v>55.131</v>
      </c>
      <c r="AC267" s="50">
        <v>231.90899999999999</v>
      </c>
      <c r="AD267" s="50" t="s">
        <v>20162</v>
      </c>
      <c r="AE267" s="50">
        <v>-296.315</v>
      </c>
      <c r="AF267" s="52">
        <v>1.2377268670038681</v>
      </c>
      <c r="AG267" s="52">
        <v>1.6187505833307407</v>
      </c>
      <c r="AH267" s="39"/>
      <c r="AI267" s="53" t="s">
        <v>20162</v>
      </c>
      <c r="AJ267" s="53" t="s">
        <v>20148</v>
      </c>
      <c r="AK267" s="53" t="s">
        <v>20148</v>
      </c>
      <c r="AL267" s="53" t="s">
        <v>20148</v>
      </c>
      <c r="AM267" s="53">
        <v>0.85965000000000003</v>
      </c>
      <c r="AN267" s="53" t="s">
        <v>20162</v>
      </c>
      <c r="AO267" s="53">
        <v>-1.9152624988333384</v>
      </c>
      <c r="AP267" s="53">
        <v>-1.8838916557649203</v>
      </c>
      <c r="AQ267" s="39"/>
      <c r="AR267" s="51">
        <v>-45.2363</v>
      </c>
      <c r="AS267" s="104">
        <v>-0.68202238397119808</v>
      </c>
      <c r="AT267" s="38" t="s">
        <v>20148</v>
      </c>
      <c r="AU267" s="102"/>
      <c r="AV267" s="103">
        <v>5</v>
      </c>
      <c r="AW267" s="103">
        <v>3</v>
      </c>
      <c r="AX267" s="103">
        <v>0</v>
      </c>
      <c r="AY267" s="103">
        <v>0</v>
      </c>
      <c r="AZ267" s="103">
        <v>0</v>
      </c>
      <c r="BA267" s="103">
        <v>0</v>
      </c>
      <c r="BB267" s="103">
        <v>8</v>
      </c>
      <c r="BC267" s="39"/>
      <c r="BD267" s="57" t="s">
        <v>20146</v>
      </c>
      <c r="BE267" s="57" t="s">
        <v>20147</v>
      </c>
    </row>
    <row r="268" spans="2:57">
      <c r="B268" t="s">
        <v>2848</v>
      </c>
      <c r="C268" t="s">
        <v>7707</v>
      </c>
      <c r="D268" t="s">
        <v>4196</v>
      </c>
      <c r="E268" s="50">
        <v>10.39728</v>
      </c>
      <c r="F268" s="50">
        <v>9.5442099999999996</v>
      </c>
      <c r="G268" s="39"/>
      <c r="H268" s="38">
        <v>-0.80819672131147535</v>
      </c>
      <c r="I268" s="38">
        <v>0.52941176470588225</v>
      </c>
      <c r="J268" s="38">
        <v>-0.80819672131147535</v>
      </c>
      <c r="K268" s="38" t="s">
        <v>20162</v>
      </c>
      <c r="L268" s="38" t="s">
        <v>20162</v>
      </c>
      <c r="M268" s="38" t="s">
        <v>20162</v>
      </c>
      <c r="N268" s="39"/>
      <c r="O268" s="38">
        <v>-0.50783303819779269</v>
      </c>
      <c r="P268" s="38">
        <v>0.58889297682804398</v>
      </c>
      <c r="Q268" s="38">
        <v>-0.50783303819779269</v>
      </c>
      <c r="R268" s="38" t="s">
        <v>20162</v>
      </c>
      <c r="S268" s="38" t="s">
        <v>20162</v>
      </c>
      <c r="T268" s="38" t="s">
        <v>20162</v>
      </c>
      <c r="U268" s="39"/>
      <c r="V268" s="50">
        <v>17.986000000000001</v>
      </c>
      <c r="W268" s="51">
        <v>68.130700000000004</v>
      </c>
      <c r="X268" s="51" t="s">
        <v>20148</v>
      </c>
      <c r="Y268" s="51" t="s">
        <v>20148</v>
      </c>
      <c r="Z268" s="39"/>
      <c r="AA268" s="50">
        <v>67.489000000000004</v>
      </c>
      <c r="AB268" s="50">
        <v>66.171000000000006</v>
      </c>
      <c r="AC268" s="50">
        <v>1.3180000000000001</v>
      </c>
      <c r="AD268" s="50">
        <v>33.759</v>
      </c>
      <c r="AE268" s="50">
        <v>-475.64600000000002</v>
      </c>
      <c r="AF268" s="52">
        <v>51.20561456752656</v>
      </c>
      <c r="AG268" s="52">
        <v>-0.21979366508750633</v>
      </c>
      <c r="AH268" s="39"/>
      <c r="AI268" s="53">
        <v>3.6722899999999998</v>
      </c>
      <c r="AJ268" s="53" t="s">
        <v>20148</v>
      </c>
      <c r="AK268" s="53" t="s">
        <v>20148</v>
      </c>
      <c r="AL268" s="53" t="s">
        <v>20148</v>
      </c>
      <c r="AM268" s="53" t="s">
        <v>20148</v>
      </c>
      <c r="AN268" s="53">
        <v>1.1244700000000001</v>
      </c>
      <c r="AO268" s="53">
        <v>-9.3420480795583571E-2</v>
      </c>
      <c r="AP268" s="53">
        <v>-9.0000660090903933E-2</v>
      </c>
      <c r="AQ268" s="39"/>
      <c r="AR268" s="51">
        <v>-5226.8552</v>
      </c>
      <c r="AS268" s="104">
        <v>-3.6453198583754416</v>
      </c>
      <c r="AT268" s="38" t="s">
        <v>20148</v>
      </c>
      <c r="AU268" s="102"/>
      <c r="AV268" s="103">
        <v>0</v>
      </c>
      <c r="AW268" s="103">
        <v>0</v>
      </c>
      <c r="AX268" s="103">
        <v>0</v>
      </c>
      <c r="AY268" s="103">
        <v>0</v>
      </c>
      <c r="AZ268" s="103">
        <v>0</v>
      </c>
      <c r="BA268" s="103">
        <v>0</v>
      </c>
      <c r="BB268" s="103">
        <v>0</v>
      </c>
      <c r="BC268" s="39"/>
      <c r="BD268" s="57" t="s">
        <v>20146</v>
      </c>
      <c r="BE268" s="57" t="s">
        <v>20147</v>
      </c>
    </row>
    <row r="269" spans="2:57">
      <c r="B269" t="s">
        <v>112</v>
      </c>
      <c r="C269" t="s">
        <v>4592</v>
      </c>
      <c r="D269" t="s">
        <v>4198</v>
      </c>
      <c r="E269" s="50">
        <v>21295.798849999999</v>
      </c>
      <c r="F269" s="50">
        <v>21045.44485</v>
      </c>
      <c r="G269" s="39"/>
      <c r="H269" s="38">
        <v>-0.39771140805743921</v>
      </c>
      <c r="I269" s="38">
        <v>8.9715832205683466E-2</v>
      </c>
      <c r="J269" s="38">
        <v>-0.39771140805743921</v>
      </c>
      <c r="K269" s="38">
        <v>-6.1458373800551747E-2</v>
      </c>
      <c r="L269" s="38">
        <v>0.63689951893759744</v>
      </c>
      <c r="M269" s="38">
        <v>2.5876150876150876</v>
      </c>
      <c r="N269" s="39"/>
      <c r="O269" s="38">
        <v>-0.39868273386726372</v>
      </c>
      <c r="P269" s="38">
        <v>9.026113636079347E-2</v>
      </c>
      <c r="Q269" s="38">
        <v>-0.39868273386726372</v>
      </c>
      <c r="R269" s="38">
        <v>-4.4669007904574287E-2</v>
      </c>
      <c r="S269" s="38">
        <v>0.68033444193912529</v>
      </c>
      <c r="T269" s="38">
        <v>2.3736297447626606</v>
      </c>
      <c r="U269" s="39"/>
      <c r="V269" s="50">
        <v>1906.7149999999999</v>
      </c>
      <c r="W269" s="51">
        <v>89.656400000000005</v>
      </c>
      <c r="X269" s="51">
        <v>27.235900000000001</v>
      </c>
      <c r="Y269" s="51">
        <v>23.843399999999999</v>
      </c>
      <c r="Z269" s="39"/>
      <c r="AA269" s="50">
        <v>6324.3140000000003</v>
      </c>
      <c r="AB269" s="50">
        <v>1840.2660000000001</v>
      </c>
      <c r="AC269" s="50">
        <v>4484.0479999999998</v>
      </c>
      <c r="AD269" s="50">
        <v>753.57600000000002</v>
      </c>
      <c r="AE269" s="50">
        <v>4259.22</v>
      </c>
      <c r="AF269" s="52">
        <v>1.4104028324406876</v>
      </c>
      <c r="AG269" s="52">
        <v>0.30330943707789626</v>
      </c>
      <c r="AH269" s="39"/>
      <c r="AI269" s="53">
        <v>11.168839999999999</v>
      </c>
      <c r="AJ269" s="53">
        <v>33.788699999999999</v>
      </c>
      <c r="AK269" s="53">
        <v>41.007719999999999</v>
      </c>
      <c r="AL269" s="53">
        <v>46.819769999999998</v>
      </c>
      <c r="AM269" s="53">
        <v>4.6916099999999998</v>
      </c>
      <c r="AN269" s="53">
        <v>11.03599</v>
      </c>
      <c r="AO269" s="53">
        <v>33.609311155436387</v>
      </c>
      <c r="AP269" s="53">
        <v>40.525627849924511</v>
      </c>
      <c r="AQ269" s="39"/>
      <c r="AR269" s="51">
        <v>10.594900000000001</v>
      </c>
      <c r="AS269" s="104">
        <v>0.10645664190662249</v>
      </c>
      <c r="AT269" s="38" t="s">
        <v>20148</v>
      </c>
      <c r="AU269" s="102"/>
      <c r="AV269" s="103">
        <v>7</v>
      </c>
      <c r="AW269" s="103">
        <v>2</v>
      </c>
      <c r="AX269" s="103">
        <v>8</v>
      </c>
      <c r="AY269" s="103">
        <v>2</v>
      </c>
      <c r="AZ269" s="103">
        <v>0</v>
      </c>
      <c r="BA269" s="103">
        <v>0</v>
      </c>
      <c r="BB269" s="103">
        <v>19</v>
      </c>
      <c r="BC269" s="39"/>
      <c r="BD269" s="57" t="s">
        <v>20146</v>
      </c>
      <c r="BE269" s="57" t="s">
        <v>20146</v>
      </c>
    </row>
    <row r="270" spans="2:57">
      <c r="B270" t="s">
        <v>3178</v>
      </c>
      <c r="C270" t="s">
        <v>8037</v>
      </c>
      <c r="D270" t="s">
        <v>4190</v>
      </c>
      <c r="E270" s="50">
        <v>12.462059999999999</v>
      </c>
      <c r="F270" s="50">
        <v>3.6117300000000001</v>
      </c>
      <c r="G270" s="39"/>
      <c r="H270" s="38">
        <v>-0.62893081761006298</v>
      </c>
      <c r="I270" s="38">
        <v>-5.6905370843989833E-2</v>
      </c>
      <c r="J270" s="38">
        <v>-0.62893081761006298</v>
      </c>
      <c r="K270" s="38">
        <v>-0.71067794532303541</v>
      </c>
      <c r="L270" s="38">
        <v>-0.91771269177126924</v>
      </c>
      <c r="M270" s="38">
        <v>-0.98730517477654423</v>
      </c>
      <c r="N270" s="39"/>
      <c r="O270" s="38">
        <v>-0.617230372051913</v>
      </c>
      <c r="P270" s="38">
        <v>-5.4449159752965604E-2</v>
      </c>
      <c r="Q270" s="38">
        <v>-0.617230372051913</v>
      </c>
      <c r="R270" s="38">
        <v>-0.27045484844444978</v>
      </c>
      <c r="S270" s="38">
        <v>-0.604025602119038</v>
      </c>
      <c r="T270" s="38">
        <v>-0.91777742971971665</v>
      </c>
      <c r="U270" s="39"/>
      <c r="V270" s="50">
        <v>216.27</v>
      </c>
      <c r="W270" s="51">
        <v>31.1374</v>
      </c>
      <c r="X270" s="51">
        <v>-44.895200000000003</v>
      </c>
      <c r="Y270" s="51">
        <v>-41.037500000000001</v>
      </c>
      <c r="Z270" s="39"/>
      <c r="AA270" s="50">
        <v>177.86699999999999</v>
      </c>
      <c r="AB270" s="50">
        <v>128.31100000000001</v>
      </c>
      <c r="AC270" s="50">
        <v>49.555999999999997</v>
      </c>
      <c r="AD270" s="50">
        <v>36.347999999999999</v>
      </c>
      <c r="AE270" s="50">
        <v>-447.47699999999998</v>
      </c>
      <c r="AF270" s="52">
        <v>3.5892122043748484</v>
      </c>
      <c r="AG270" s="52">
        <v>-0.5690471035783875</v>
      </c>
      <c r="AH270" s="39"/>
      <c r="AI270" s="53">
        <v>0.36604999999999999</v>
      </c>
      <c r="AJ270" s="53" t="s">
        <v>20148</v>
      </c>
      <c r="AK270" s="53" t="s">
        <v>20148</v>
      </c>
      <c r="AL270" s="53" t="s">
        <v>20148</v>
      </c>
      <c r="AM270" s="53">
        <v>0.44037999999999999</v>
      </c>
      <c r="AN270" s="53">
        <v>8.9209999999999998E-2</v>
      </c>
      <c r="AO270" s="53">
        <v>-3.7234713759935673E-2</v>
      </c>
      <c r="AP270" s="53">
        <v>-3.7197898964931253E-2</v>
      </c>
      <c r="AQ270" s="39"/>
      <c r="AR270" s="51">
        <v>-122.6071</v>
      </c>
      <c r="AS270" s="104">
        <v>-0.92689469513999612</v>
      </c>
      <c r="AT270" s="38" t="s">
        <v>20148</v>
      </c>
      <c r="AU270" s="102"/>
      <c r="AV270" s="103">
        <v>0</v>
      </c>
      <c r="AW270" s="103">
        <v>0</v>
      </c>
      <c r="AX270" s="103">
        <v>0</v>
      </c>
      <c r="AY270" s="103">
        <v>0</v>
      </c>
      <c r="AZ270" s="103">
        <v>0</v>
      </c>
      <c r="BA270" s="103">
        <v>0</v>
      </c>
      <c r="BB270" s="103">
        <v>0</v>
      </c>
      <c r="BC270" s="39"/>
      <c r="BD270" s="57" t="s">
        <v>20146</v>
      </c>
      <c r="BE270" s="57" t="s">
        <v>20146</v>
      </c>
    </row>
    <row r="271" spans="2:57">
      <c r="B271" t="s">
        <v>1217</v>
      </c>
      <c r="C271" t="s">
        <v>6076</v>
      </c>
      <c r="D271" t="s">
        <v>4197</v>
      </c>
      <c r="E271" s="50">
        <v>544.80768</v>
      </c>
      <c r="F271" s="50">
        <v>609.93168000000003</v>
      </c>
      <c r="G271" s="39"/>
      <c r="H271" s="38">
        <v>-0.45251872021783524</v>
      </c>
      <c r="I271" s="38">
        <v>-9.9384098544232802E-2</v>
      </c>
      <c r="J271" s="38">
        <v>-0.45251872021783524</v>
      </c>
      <c r="K271" s="38">
        <v>-0.25549641286739178</v>
      </c>
      <c r="L271" s="38">
        <v>2.1806853582555519E-3</v>
      </c>
      <c r="M271" s="38" t="s">
        <v>20162</v>
      </c>
      <c r="N271" s="39"/>
      <c r="O271" s="38">
        <v>-0.43483572276498839</v>
      </c>
      <c r="P271" s="38">
        <v>-9.8659075639323635E-2</v>
      </c>
      <c r="Q271" s="38">
        <v>-0.43483572276498839</v>
      </c>
      <c r="R271" s="38">
        <v>-0.17580326225502296</v>
      </c>
      <c r="S271" s="38">
        <v>0.31603964234580273</v>
      </c>
      <c r="T271" s="38" t="s">
        <v>20162</v>
      </c>
      <c r="U271" s="39"/>
      <c r="V271" s="50">
        <v>0.93</v>
      </c>
      <c r="W271" s="51">
        <v>99.462299999999999</v>
      </c>
      <c r="X271" s="51" t="s">
        <v>20148</v>
      </c>
      <c r="Y271" s="51" t="s">
        <v>20148</v>
      </c>
      <c r="Z271" s="39"/>
      <c r="AA271" s="50">
        <v>288.053</v>
      </c>
      <c r="AB271" s="50">
        <v>92.429000000000002</v>
      </c>
      <c r="AC271" s="50">
        <v>195.624</v>
      </c>
      <c r="AD271" s="50" t="s">
        <v>20162</v>
      </c>
      <c r="AE271" s="50">
        <v>-299.84300000000002</v>
      </c>
      <c r="AF271" s="52">
        <v>1.4724829264302948</v>
      </c>
      <c r="AG271" s="52">
        <v>2.6393584742089296</v>
      </c>
      <c r="AH271" s="39"/>
      <c r="AI271" s="53" t="s">
        <v>20148</v>
      </c>
      <c r="AJ271" s="53" t="s">
        <v>20148</v>
      </c>
      <c r="AK271" s="53" t="s">
        <v>20148</v>
      </c>
      <c r="AL271" s="53" t="s">
        <v>20148</v>
      </c>
      <c r="AM271" s="53">
        <v>3.0200399999999998</v>
      </c>
      <c r="AN271" s="53" t="s">
        <v>20148</v>
      </c>
      <c r="AO271" s="53">
        <v>-13.219152145643694</v>
      </c>
      <c r="AP271" s="53">
        <v>-12.907241138503862</v>
      </c>
      <c r="AQ271" s="39"/>
      <c r="AR271" s="51">
        <v>-18.050999999999998</v>
      </c>
      <c r="AS271" s="104">
        <v>-0.31116042326509391</v>
      </c>
      <c r="AT271" s="38" t="s">
        <v>20148</v>
      </c>
      <c r="AU271" s="102"/>
      <c r="AV271" s="103">
        <v>3</v>
      </c>
      <c r="AW271" s="103">
        <v>1</v>
      </c>
      <c r="AX271" s="103">
        <v>1</v>
      </c>
      <c r="AY271" s="103">
        <v>0</v>
      </c>
      <c r="AZ271" s="103">
        <v>0</v>
      </c>
      <c r="BA271" s="103">
        <v>0</v>
      </c>
      <c r="BB271" s="103">
        <v>5</v>
      </c>
      <c r="BC271" s="39"/>
      <c r="BD271" s="57" t="s">
        <v>20146</v>
      </c>
      <c r="BE271" s="57" t="s">
        <v>20146</v>
      </c>
    </row>
    <row r="272" spans="2:57">
      <c r="B272" t="s">
        <v>1603</v>
      </c>
      <c r="C272" t="s">
        <v>6462</v>
      </c>
      <c r="D272" t="s">
        <v>4195</v>
      </c>
      <c r="E272" s="50">
        <v>309.11232999999999</v>
      </c>
      <c r="F272" s="50">
        <v>309.72375</v>
      </c>
      <c r="G272" s="39"/>
      <c r="H272" s="38">
        <v>4.1624365482233472E-2</v>
      </c>
      <c r="I272" s="38">
        <v>1.4836795252225476E-2</v>
      </c>
      <c r="J272" s="38">
        <v>4.1624365482233472E-2</v>
      </c>
      <c r="K272" s="38" t="s">
        <v>20162</v>
      </c>
      <c r="L272" s="38" t="s">
        <v>20162</v>
      </c>
      <c r="M272" s="38" t="s">
        <v>20162</v>
      </c>
      <c r="N272" s="39"/>
      <c r="O272" s="38">
        <v>4.1624347966926711E-2</v>
      </c>
      <c r="P272" s="38">
        <v>1.4836778626220903E-2</v>
      </c>
      <c r="Q272" s="38">
        <v>4.1624347966926711E-2</v>
      </c>
      <c r="R272" s="38" t="s">
        <v>20162</v>
      </c>
      <c r="S272" s="38" t="s">
        <v>20162</v>
      </c>
      <c r="T272" s="38" t="s">
        <v>20162</v>
      </c>
      <c r="U272" s="39"/>
      <c r="V272" s="50" t="s">
        <v>20162</v>
      </c>
      <c r="W272" s="51" t="s">
        <v>20162</v>
      </c>
      <c r="X272" s="51" t="s">
        <v>20162</v>
      </c>
      <c r="Y272" s="51" t="s">
        <v>20162</v>
      </c>
      <c r="Z272" s="39"/>
      <c r="AA272" s="50">
        <v>236.21625</v>
      </c>
      <c r="AB272" s="50">
        <v>242.71204</v>
      </c>
      <c r="AC272" s="50">
        <v>-6.4957900000000004</v>
      </c>
      <c r="AD272" s="50" t="s">
        <v>20162</v>
      </c>
      <c r="AE272" s="50">
        <v>-6.4965099999999998</v>
      </c>
      <c r="AF272" s="52">
        <v>-36.364514554811656</v>
      </c>
      <c r="AG272" s="52" t="s">
        <v>20162</v>
      </c>
      <c r="AH272" s="39"/>
      <c r="AI272" s="53" t="s">
        <v>20162</v>
      </c>
      <c r="AJ272" s="53" t="s">
        <v>20162</v>
      </c>
      <c r="AK272" s="53" t="s">
        <v>20148</v>
      </c>
      <c r="AL272" s="53" t="s">
        <v>20162</v>
      </c>
      <c r="AM272" s="53" t="s">
        <v>20148</v>
      </c>
      <c r="AN272" s="53" t="s">
        <v>20162</v>
      </c>
      <c r="AO272" s="53" t="s">
        <v>20162</v>
      </c>
      <c r="AP272" s="53">
        <v>-1212.8431295766927</v>
      </c>
      <c r="AQ272" s="39"/>
      <c r="AR272" s="51" t="s">
        <v>20162</v>
      </c>
      <c r="AS272" s="104">
        <v>-1.0857182578764741E-3</v>
      </c>
      <c r="AT272" s="38" t="s">
        <v>20148</v>
      </c>
      <c r="AU272" s="102"/>
      <c r="AV272" s="103">
        <v>0</v>
      </c>
      <c r="AW272" s="103">
        <v>0</v>
      </c>
      <c r="AX272" s="103">
        <v>0</v>
      </c>
      <c r="AY272" s="103">
        <v>0</v>
      </c>
      <c r="AZ272" s="103">
        <v>0</v>
      </c>
      <c r="BA272" s="103">
        <v>0</v>
      </c>
      <c r="BB272" s="103">
        <v>0</v>
      </c>
      <c r="BC272" s="39"/>
      <c r="BD272" s="57" t="s">
        <v>20147</v>
      </c>
      <c r="BE272" s="57" t="s">
        <v>20147</v>
      </c>
    </row>
    <row r="273" spans="2:57">
      <c r="B273" t="s">
        <v>1237</v>
      </c>
      <c r="C273" t="s">
        <v>6096</v>
      </c>
      <c r="D273" t="s">
        <v>4195</v>
      </c>
      <c r="E273" s="50">
        <v>533.51049999999998</v>
      </c>
      <c r="F273" s="50">
        <v>532.3125</v>
      </c>
      <c r="G273" s="39"/>
      <c r="H273" s="38">
        <v>2.8747433264886935E-2</v>
      </c>
      <c r="I273" s="38">
        <v>2.0366598778003953E-2</v>
      </c>
      <c r="J273" s="38">
        <v>2.8747433264886935E-2</v>
      </c>
      <c r="K273" s="38" t="s">
        <v>20162</v>
      </c>
      <c r="L273" s="38" t="s">
        <v>20162</v>
      </c>
      <c r="M273" s="38" t="s">
        <v>20162</v>
      </c>
      <c r="N273" s="39"/>
      <c r="O273" s="38">
        <v>2.8747433264887157E-2</v>
      </c>
      <c r="P273" s="38">
        <v>2.0366598778004175E-2</v>
      </c>
      <c r="Q273" s="38">
        <v>2.8747433264887157E-2</v>
      </c>
      <c r="R273" s="38" t="s">
        <v>20162</v>
      </c>
      <c r="S273" s="38" t="s">
        <v>20162</v>
      </c>
      <c r="T273" s="38" t="s">
        <v>20162</v>
      </c>
      <c r="U273" s="39"/>
      <c r="V273" s="50" t="s">
        <v>20162</v>
      </c>
      <c r="W273" s="51" t="s">
        <v>20162</v>
      </c>
      <c r="X273" s="51" t="s">
        <v>20162</v>
      </c>
      <c r="Y273" s="51" t="s">
        <v>20162</v>
      </c>
      <c r="Z273" s="39"/>
      <c r="AA273" s="50">
        <v>426.90361999999999</v>
      </c>
      <c r="AB273" s="50">
        <v>463.61714999999998</v>
      </c>
      <c r="AC273" s="50">
        <v>-36.713520000000003</v>
      </c>
      <c r="AD273" s="50" t="s">
        <v>20162</v>
      </c>
      <c r="AE273" s="50">
        <v>-36.714590000000001</v>
      </c>
      <c r="AF273" s="52">
        <v>-11.627967571619392</v>
      </c>
      <c r="AG273" s="52" t="s">
        <v>20162</v>
      </c>
      <c r="AH273" s="39"/>
      <c r="AI273" s="53" t="s">
        <v>20162</v>
      </c>
      <c r="AJ273" s="53" t="s">
        <v>20162</v>
      </c>
      <c r="AK273" s="53" t="s">
        <v>20148</v>
      </c>
      <c r="AL273" s="53" t="s">
        <v>20148</v>
      </c>
      <c r="AM273" s="53" t="s">
        <v>20148</v>
      </c>
      <c r="AN273" s="53" t="s">
        <v>20162</v>
      </c>
      <c r="AO273" s="53" t="s">
        <v>20162</v>
      </c>
      <c r="AP273" s="53">
        <v>-102.2700419022588</v>
      </c>
      <c r="AQ273" s="39"/>
      <c r="AR273" s="51" t="s">
        <v>20162</v>
      </c>
      <c r="AS273" s="104">
        <v>-1.2273684220455034E-2</v>
      </c>
      <c r="AT273" s="38" t="s">
        <v>20148</v>
      </c>
      <c r="AU273" s="102"/>
      <c r="AV273" s="103">
        <v>0</v>
      </c>
      <c r="AW273" s="103">
        <v>0</v>
      </c>
      <c r="AX273" s="103">
        <v>0</v>
      </c>
      <c r="AY273" s="103">
        <v>0</v>
      </c>
      <c r="AZ273" s="103">
        <v>0</v>
      </c>
      <c r="BA273" s="103">
        <v>0</v>
      </c>
      <c r="BB273" s="103">
        <v>0</v>
      </c>
      <c r="BC273" s="39"/>
      <c r="BD273" s="57" t="s">
        <v>20147</v>
      </c>
      <c r="BE273" s="57" t="s">
        <v>20147</v>
      </c>
    </row>
    <row r="274" spans="2:57">
      <c r="B274" t="s">
        <v>200</v>
      </c>
      <c r="C274" t="s">
        <v>4596</v>
      </c>
      <c r="D274" t="s">
        <v>4188</v>
      </c>
      <c r="E274" s="50">
        <v>21334.170870000002</v>
      </c>
      <c r="F274" s="50">
        <v>15008.17087</v>
      </c>
      <c r="G274" s="39"/>
      <c r="H274" s="38">
        <v>0.76440590740264924</v>
      </c>
      <c r="I274" s="38">
        <v>0.37350475221692703</v>
      </c>
      <c r="J274" s="38">
        <v>0.76440590740264924</v>
      </c>
      <c r="K274" s="38">
        <v>0.8946868547438811</v>
      </c>
      <c r="L274" s="38">
        <v>0.21878070968834473</v>
      </c>
      <c r="M274" s="38">
        <v>-0.29033971720349006</v>
      </c>
      <c r="N274" s="39"/>
      <c r="O274" s="38">
        <v>0.53639306268160603</v>
      </c>
      <c r="P274" s="38">
        <v>0.34432799007378434</v>
      </c>
      <c r="Q274" s="38">
        <v>0.53639306268160603</v>
      </c>
      <c r="R274" s="38">
        <v>0.55965206325267358</v>
      </c>
      <c r="S274" s="38">
        <v>-6.6853219908544537E-2</v>
      </c>
      <c r="T274" s="38">
        <v>-0.51138527234255715</v>
      </c>
      <c r="U274" s="39"/>
      <c r="V274" s="50">
        <v>8025</v>
      </c>
      <c r="W274" s="51">
        <v>63.302100000000003</v>
      </c>
      <c r="X274" s="51">
        <v>35.937600000000003</v>
      </c>
      <c r="Y274" s="51">
        <v>12.124599999999999</v>
      </c>
      <c r="Z274" s="39"/>
      <c r="AA274" s="50">
        <v>13303</v>
      </c>
      <c r="AB274" s="50">
        <v>13308</v>
      </c>
      <c r="AC274" s="50">
        <v>-5</v>
      </c>
      <c r="AD274" s="50">
        <v>7474</v>
      </c>
      <c r="AE274" s="50">
        <v>-9488</v>
      </c>
      <c r="AF274" s="52">
        <v>-2660.6</v>
      </c>
      <c r="AG274" s="52">
        <v>1.6652233363719233</v>
      </c>
      <c r="AH274" s="39"/>
      <c r="AI274" s="53">
        <v>2.6584599999999998</v>
      </c>
      <c r="AJ274" s="53">
        <v>4.7514900000000004</v>
      </c>
      <c r="AK274" s="53">
        <v>7.1929100000000004</v>
      </c>
      <c r="AL274" s="53">
        <v>18.02317</v>
      </c>
      <c r="AM274" s="53" t="s">
        <v>20148</v>
      </c>
      <c r="AN274" s="53">
        <v>2.1754899999999999</v>
      </c>
      <c r="AO274" s="53">
        <v>3.4202759503190521</v>
      </c>
      <c r="AP274" s="53">
        <v>5.2039427427184464</v>
      </c>
      <c r="AQ274" s="39"/>
      <c r="AR274" s="51">
        <v>2707.2163999999998</v>
      </c>
      <c r="AS274" s="104">
        <v>0.25754599035542058</v>
      </c>
      <c r="AT274" s="38">
        <v>5.1161539275151923E-3</v>
      </c>
      <c r="AU274" s="102"/>
      <c r="AV274" s="103">
        <v>13</v>
      </c>
      <c r="AW274" s="103">
        <v>4</v>
      </c>
      <c r="AX274" s="103">
        <v>9</v>
      </c>
      <c r="AY274" s="103">
        <v>1</v>
      </c>
      <c r="AZ274" s="103">
        <v>1</v>
      </c>
      <c r="BA274" s="103">
        <v>0</v>
      </c>
      <c r="BB274" s="103">
        <v>28</v>
      </c>
      <c r="BC274" s="39"/>
      <c r="BD274" s="57" t="s">
        <v>20146</v>
      </c>
      <c r="BE274" s="57" t="s">
        <v>20147</v>
      </c>
    </row>
    <row r="275" spans="2:57">
      <c r="B275" t="s">
        <v>261</v>
      </c>
      <c r="C275" t="s">
        <v>5127</v>
      </c>
      <c r="D275" t="s">
        <v>4196</v>
      </c>
      <c r="E275" s="50">
        <v>5122.6815399999996</v>
      </c>
      <c r="F275" s="50">
        <v>5717.8615399999999</v>
      </c>
      <c r="G275" s="39"/>
      <c r="H275" s="38">
        <v>9.3697123519458581E-2</v>
      </c>
      <c r="I275" s="38">
        <v>-0.24289897510980962</v>
      </c>
      <c r="J275" s="38">
        <v>9.3697123519458581E-2</v>
      </c>
      <c r="K275" s="38">
        <v>0.68876551273677333</v>
      </c>
      <c r="L275" s="38">
        <v>1.3829493087557605</v>
      </c>
      <c r="M275" s="38" t="s">
        <v>20162</v>
      </c>
      <c r="N275" s="39"/>
      <c r="O275" s="38">
        <v>0.24218161884967748</v>
      </c>
      <c r="P275" s="38">
        <v>-0.23800457254437635</v>
      </c>
      <c r="Q275" s="38">
        <v>0.24218161884967748</v>
      </c>
      <c r="R275" s="38">
        <v>1.9228567900698774</v>
      </c>
      <c r="S275" s="38">
        <v>4.2349331943909236</v>
      </c>
      <c r="T275" s="38" t="s">
        <v>20162</v>
      </c>
      <c r="U275" s="39"/>
      <c r="V275" s="50">
        <v>66.563000000000002</v>
      </c>
      <c r="W275" s="51">
        <v>-20.487300000000001</v>
      </c>
      <c r="X275" s="51" t="s">
        <v>20148</v>
      </c>
      <c r="Y275" s="51" t="s">
        <v>20148</v>
      </c>
      <c r="Z275" s="39"/>
      <c r="AA275" s="50">
        <v>881.76499999999999</v>
      </c>
      <c r="AB275" s="50">
        <v>683.10299999999995</v>
      </c>
      <c r="AC275" s="50">
        <v>198.66200000000001</v>
      </c>
      <c r="AD275" s="50">
        <v>189.024</v>
      </c>
      <c r="AE275" s="50">
        <v>-1656.6880000000001</v>
      </c>
      <c r="AF275" s="52">
        <v>4.4385186900363429</v>
      </c>
      <c r="AG275" s="52">
        <v>0.91794510355245296</v>
      </c>
      <c r="AH275" s="39"/>
      <c r="AI275" s="53">
        <v>76.959900000000005</v>
      </c>
      <c r="AJ275" s="53" t="s">
        <v>20148</v>
      </c>
      <c r="AK275" s="53" t="s">
        <v>20148</v>
      </c>
      <c r="AL275" s="53" t="s">
        <v>20148</v>
      </c>
      <c r="AM275" s="53">
        <v>25.38466</v>
      </c>
      <c r="AN275" s="53">
        <v>65.583209999999994</v>
      </c>
      <c r="AO275" s="53">
        <v>-10.689629686407502</v>
      </c>
      <c r="AP275" s="53">
        <v>-10.662142027347807</v>
      </c>
      <c r="AQ275" s="39"/>
      <c r="AR275" s="51">
        <v>-370.19779999999997</v>
      </c>
      <c r="AS275" s="104">
        <v>-4.7107544733444016</v>
      </c>
      <c r="AT275" s="38" t="s">
        <v>20148</v>
      </c>
      <c r="AU275" s="102"/>
      <c r="AV275" s="103">
        <v>10</v>
      </c>
      <c r="AW275" s="103">
        <v>4</v>
      </c>
      <c r="AX275" s="103">
        <v>3</v>
      </c>
      <c r="AY275" s="103">
        <v>0</v>
      </c>
      <c r="AZ275" s="103">
        <v>0</v>
      </c>
      <c r="BA275" s="103">
        <v>0</v>
      </c>
      <c r="BB275" s="103">
        <v>17</v>
      </c>
      <c r="BC275" s="39"/>
      <c r="BD275" s="57" t="s">
        <v>20146</v>
      </c>
      <c r="BE275" s="57" t="s">
        <v>20147</v>
      </c>
    </row>
    <row r="276" spans="2:57">
      <c r="B276" t="s">
        <v>2981</v>
      </c>
      <c r="C276" t="s">
        <v>7840</v>
      </c>
      <c r="D276" t="s">
        <v>4196</v>
      </c>
      <c r="E276" s="50">
        <v>-5.0734300000000001</v>
      </c>
      <c r="F276" s="50">
        <v>15.389570000000001</v>
      </c>
      <c r="G276" s="39"/>
      <c r="H276" s="38">
        <v>-0.93186813186813189</v>
      </c>
      <c r="I276" s="38">
        <v>-0.74740740740740741</v>
      </c>
      <c r="J276" s="38">
        <v>-0.93186813186813189</v>
      </c>
      <c r="K276" s="38" t="s">
        <v>20162</v>
      </c>
      <c r="L276" s="38" t="s">
        <v>20162</v>
      </c>
      <c r="M276" s="38" t="s">
        <v>20162</v>
      </c>
      <c r="N276" s="39"/>
      <c r="O276" s="38" t="s">
        <v>20162</v>
      </c>
      <c r="P276" s="38">
        <v>-0.73421166254473103</v>
      </c>
      <c r="Q276" s="38" t="s">
        <v>20162</v>
      </c>
      <c r="R276" s="38" t="s">
        <v>20162</v>
      </c>
      <c r="S276" s="38" t="s">
        <v>20162</v>
      </c>
      <c r="T276" s="38" t="s">
        <v>20162</v>
      </c>
      <c r="U276" s="39"/>
      <c r="V276" s="50" t="s">
        <v>20162</v>
      </c>
      <c r="W276" s="51" t="s">
        <v>20162</v>
      </c>
      <c r="X276" s="51" t="s">
        <v>20162</v>
      </c>
      <c r="Y276" s="51" t="s">
        <v>20162</v>
      </c>
      <c r="Z276" s="39"/>
      <c r="AA276" s="50">
        <v>39.095999999999997</v>
      </c>
      <c r="AB276" s="50">
        <v>17.094999999999999</v>
      </c>
      <c r="AC276" s="50">
        <v>22.001000000000001</v>
      </c>
      <c r="AD276" s="50" t="s">
        <v>20162</v>
      </c>
      <c r="AE276" s="50">
        <v>-144.72399999999999</v>
      </c>
      <c r="AF276" s="52">
        <v>1.7770101359029133</v>
      </c>
      <c r="AG276" s="52">
        <v>1.2425481769028144</v>
      </c>
      <c r="AH276" s="39"/>
      <c r="AI276" s="53" t="s">
        <v>20162</v>
      </c>
      <c r="AJ276" s="53" t="s">
        <v>20148</v>
      </c>
      <c r="AK276" s="53" t="s">
        <v>20148</v>
      </c>
      <c r="AL276" s="53" t="s">
        <v>20148</v>
      </c>
      <c r="AM276" s="53" t="s">
        <v>20148</v>
      </c>
      <c r="AN276" s="53" t="s">
        <v>20162</v>
      </c>
      <c r="AO276" s="53">
        <v>-0.53339699154304732</v>
      </c>
      <c r="AP276" s="53">
        <v>-0.53146285872155263</v>
      </c>
      <c r="AQ276" s="39"/>
      <c r="AR276" s="51">
        <v>-80.676299999999998</v>
      </c>
      <c r="AS276" s="104">
        <v>31.069742489270197</v>
      </c>
      <c r="AT276" s="38" t="s">
        <v>20148</v>
      </c>
      <c r="AU276" s="102"/>
      <c r="AV276" s="103">
        <v>1</v>
      </c>
      <c r="AW276" s="103">
        <v>0</v>
      </c>
      <c r="AX276" s="103">
        <v>0</v>
      </c>
      <c r="AY276" s="103">
        <v>0</v>
      </c>
      <c r="AZ276" s="103">
        <v>0</v>
      </c>
      <c r="BA276" s="103">
        <v>0</v>
      </c>
      <c r="BB276" s="103">
        <v>1</v>
      </c>
      <c r="BC276" s="39"/>
      <c r="BD276" s="57" t="s">
        <v>20146</v>
      </c>
      <c r="BE276" s="57" t="s">
        <v>20147</v>
      </c>
    </row>
    <row r="277" spans="2:57">
      <c r="B277" t="s">
        <v>927</v>
      </c>
      <c r="C277" t="s">
        <v>5787</v>
      </c>
      <c r="D277" t="s">
        <v>4190</v>
      </c>
      <c r="E277" s="50">
        <v>1215.55655</v>
      </c>
      <c r="F277" s="50">
        <v>987.62954999999999</v>
      </c>
      <c r="G277" s="39"/>
      <c r="H277" s="38">
        <v>-5.7055855184292681E-2</v>
      </c>
      <c r="I277" s="38">
        <v>0.16931803819307634</v>
      </c>
      <c r="J277" s="38">
        <v>-5.7055855184292681E-2</v>
      </c>
      <c r="K277" s="38">
        <v>0.47205690511054832</v>
      </c>
      <c r="L277" s="38">
        <v>8.1171744316645533E-2</v>
      </c>
      <c r="M277" s="38">
        <v>1.1826282789077904</v>
      </c>
      <c r="N277" s="39"/>
      <c r="O277" s="38">
        <v>-0.19037737540708133</v>
      </c>
      <c r="P277" s="38">
        <v>0.16356994822492488</v>
      </c>
      <c r="Q277" s="38">
        <v>-0.19037737540708133</v>
      </c>
      <c r="R277" s="38">
        <v>0.14445357737013431</v>
      </c>
      <c r="S277" s="38">
        <v>-0.24598813905202621</v>
      </c>
      <c r="T277" s="38">
        <v>0.45161158752347474</v>
      </c>
      <c r="U277" s="39"/>
      <c r="V277" s="50">
        <v>1424.548</v>
      </c>
      <c r="W277" s="51">
        <v>25.0626</v>
      </c>
      <c r="X277" s="51">
        <v>10.296799999999999</v>
      </c>
      <c r="Y277" s="51">
        <v>4.7462</v>
      </c>
      <c r="Z277" s="39"/>
      <c r="AA277" s="50">
        <v>918.44600000000003</v>
      </c>
      <c r="AB277" s="50">
        <v>540.80799999999999</v>
      </c>
      <c r="AC277" s="50">
        <v>377.63799999999998</v>
      </c>
      <c r="AD277" s="50">
        <v>203.73500000000001</v>
      </c>
      <c r="AE277" s="50">
        <v>258.83600000000001</v>
      </c>
      <c r="AF277" s="52">
        <v>2.4320804580047559</v>
      </c>
      <c r="AG277" s="52">
        <v>1.1980520163155461</v>
      </c>
      <c r="AH277" s="39"/>
      <c r="AI277" s="53">
        <v>0.85328999999999999</v>
      </c>
      <c r="AJ277" s="53">
        <v>5.8661000000000003</v>
      </c>
      <c r="AK277" s="53">
        <v>8.2869600000000005</v>
      </c>
      <c r="AL277" s="53">
        <v>15.13777</v>
      </c>
      <c r="AM277" s="53">
        <v>2.6152500000000001</v>
      </c>
      <c r="AN277" s="53">
        <v>0.70465</v>
      </c>
      <c r="AO277" s="53">
        <v>5.1912742840923425</v>
      </c>
      <c r="AP277" s="53">
        <v>6.7330880197432563</v>
      </c>
      <c r="AQ277" s="39"/>
      <c r="AR277" s="51">
        <v>15.880800000000001</v>
      </c>
      <c r="AS277" s="104">
        <v>0.21707017491934766</v>
      </c>
      <c r="AT277" s="38">
        <v>1.9899179000577302E-2</v>
      </c>
      <c r="AU277" s="102"/>
      <c r="AV277" s="103">
        <v>0</v>
      </c>
      <c r="AW277" s="103">
        <v>1</v>
      </c>
      <c r="AX277" s="103">
        <v>4</v>
      </c>
      <c r="AY277" s="103">
        <v>0</v>
      </c>
      <c r="AZ277" s="103">
        <v>0</v>
      </c>
      <c r="BA277" s="103">
        <v>0</v>
      </c>
      <c r="BB277" s="103">
        <v>5</v>
      </c>
      <c r="BC277" s="39"/>
      <c r="BD277" s="57" t="s">
        <v>20146</v>
      </c>
      <c r="BE277" s="57" t="s">
        <v>20146</v>
      </c>
    </row>
    <row r="278" spans="2:57">
      <c r="B278" t="s">
        <v>1307</v>
      </c>
      <c r="C278" t="s">
        <v>6166</v>
      </c>
      <c r="D278" t="s">
        <v>4196</v>
      </c>
      <c r="E278" s="50">
        <v>408.31957</v>
      </c>
      <c r="F278" s="50">
        <v>418.57756999999998</v>
      </c>
      <c r="G278" s="39"/>
      <c r="H278" s="38">
        <v>0.18268090154211158</v>
      </c>
      <c r="I278" s="38">
        <v>0.80943738656987319</v>
      </c>
      <c r="J278" s="38">
        <v>0.18268090154211158</v>
      </c>
      <c r="K278" s="38">
        <v>2.4982456140350879</v>
      </c>
      <c r="L278" s="38">
        <v>0.78035714285714319</v>
      </c>
      <c r="M278" s="38" t="s">
        <v>20162</v>
      </c>
      <c r="N278" s="39"/>
      <c r="O278" s="38">
        <v>0.25728423646632659</v>
      </c>
      <c r="P278" s="38">
        <v>0.86712990563262426</v>
      </c>
      <c r="Q278" s="38">
        <v>0.25728423646632659</v>
      </c>
      <c r="R278" s="38">
        <v>6.0123820575927338</v>
      </c>
      <c r="S278" s="38">
        <v>3.3229899962757914</v>
      </c>
      <c r="T278" s="38" t="s">
        <v>20162</v>
      </c>
      <c r="U278" s="39"/>
      <c r="V278" s="50">
        <v>62.988999999999997</v>
      </c>
      <c r="W278" s="51">
        <v>55.500100000000003</v>
      </c>
      <c r="X278" s="51">
        <v>-30.479900000000001</v>
      </c>
      <c r="Y278" s="51">
        <v>-39.184600000000003</v>
      </c>
      <c r="Z278" s="39"/>
      <c r="AA278" s="50">
        <v>131.52799999999999</v>
      </c>
      <c r="AB278" s="50">
        <v>70.290999999999997</v>
      </c>
      <c r="AC278" s="50">
        <v>61.237000000000002</v>
      </c>
      <c r="AD278" s="50">
        <v>52.985999999999997</v>
      </c>
      <c r="AE278" s="50">
        <v>-297.45499999999998</v>
      </c>
      <c r="AF278" s="52">
        <v>2.1478517889511242</v>
      </c>
      <c r="AG278" s="52">
        <v>2.1992233982589089</v>
      </c>
      <c r="AH278" s="39"/>
      <c r="AI278" s="53">
        <v>6.4823899999999997</v>
      </c>
      <c r="AJ278" s="53" t="s">
        <v>20148</v>
      </c>
      <c r="AK278" s="53" t="s">
        <v>20148</v>
      </c>
      <c r="AL278" s="53" t="s">
        <v>20148</v>
      </c>
      <c r="AM278" s="53">
        <v>6.4385399999999997</v>
      </c>
      <c r="AN278" s="53">
        <v>4.78695</v>
      </c>
      <c r="AO278" s="53">
        <v>-26.215166906745161</v>
      </c>
      <c r="AP278" s="53">
        <v>-21.802050627636852</v>
      </c>
      <c r="AQ278" s="39"/>
      <c r="AR278" s="51">
        <v>-72.606899999999996</v>
      </c>
      <c r="AS278" s="104">
        <v>-0.71271066894350021</v>
      </c>
      <c r="AT278" s="38" t="s">
        <v>20148</v>
      </c>
      <c r="AU278" s="102"/>
      <c r="AV278" s="103">
        <v>3</v>
      </c>
      <c r="AW278" s="103">
        <v>0</v>
      </c>
      <c r="AX278" s="103">
        <v>1</v>
      </c>
      <c r="AY278" s="103">
        <v>0</v>
      </c>
      <c r="AZ278" s="103">
        <v>0</v>
      </c>
      <c r="BA278" s="103">
        <v>0</v>
      </c>
      <c r="BB278" s="103">
        <v>4</v>
      </c>
      <c r="BC278" s="39"/>
      <c r="BD278" s="57" t="s">
        <v>20146</v>
      </c>
      <c r="BE278" s="57" t="s">
        <v>20147</v>
      </c>
    </row>
    <row r="279" spans="2:57">
      <c r="B279" t="s">
        <v>710</v>
      </c>
      <c r="C279" t="s">
        <v>5571</v>
      </c>
      <c r="D279" t="s">
        <v>4196</v>
      </c>
      <c r="E279" s="50">
        <v>1396.4517699999999</v>
      </c>
      <c r="F279" s="50">
        <v>1347.7577799999999</v>
      </c>
      <c r="G279" s="39"/>
      <c r="H279" s="38">
        <v>-0.59730538922155696</v>
      </c>
      <c r="I279" s="38">
        <v>-0.24128205128205127</v>
      </c>
      <c r="J279" s="38">
        <v>-0.59730538922155696</v>
      </c>
      <c r="K279" s="38">
        <v>0.60727865290602923</v>
      </c>
      <c r="L279" s="38">
        <v>0.23291666666666666</v>
      </c>
      <c r="M279" s="38" t="s">
        <v>20162</v>
      </c>
      <c r="N279" s="39"/>
      <c r="O279" s="38">
        <v>-0.5889633764380553</v>
      </c>
      <c r="P279" s="38">
        <v>-0.23689284899941432</v>
      </c>
      <c r="Q279" s="38">
        <v>-0.5889633764380553</v>
      </c>
      <c r="R279" s="38">
        <v>1.098098600459946</v>
      </c>
      <c r="S279" s="38">
        <v>0.74359747329571846</v>
      </c>
      <c r="T279" s="38" t="s">
        <v>20162</v>
      </c>
      <c r="U279" s="39"/>
      <c r="V279" s="50">
        <v>773.91499999999996</v>
      </c>
      <c r="W279" s="51">
        <v>22.970600000000001</v>
      </c>
      <c r="X279" s="51">
        <v>13.034800000000001</v>
      </c>
      <c r="Y279" s="51">
        <v>9.5434000000000001</v>
      </c>
      <c r="Z279" s="39"/>
      <c r="AA279" s="50">
        <v>852.36300000000006</v>
      </c>
      <c r="AB279" s="50">
        <v>336.363</v>
      </c>
      <c r="AC279" s="50">
        <v>516</v>
      </c>
      <c r="AD279" s="50">
        <v>184.017</v>
      </c>
      <c r="AE279" s="50">
        <v>143.62899999999999</v>
      </c>
      <c r="AF279" s="52">
        <v>1.6518662790697676</v>
      </c>
      <c r="AG279" s="52">
        <v>-0.71312375418088447</v>
      </c>
      <c r="AH279" s="39"/>
      <c r="AI279" s="53">
        <v>1.8044</v>
      </c>
      <c r="AJ279" s="53">
        <v>11.709009999999999</v>
      </c>
      <c r="AK279" s="53">
        <v>14.46006</v>
      </c>
      <c r="AL279" s="53">
        <v>18.153369999999999</v>
      </c>
      <c r="AM279" s="53">
        <v>2.9053499999999999</v>
      </c>
      <c r="AN279" s="53">
        <v>1.6757500000000001</v>
      </c>
      <c r="AO279" s="53">
        <v>11.383473934930233</v>
      </c>
      <c r="AP279" s="53">
        <v>13.360142150497129</v>
      </c>
      <c r="AQ279" s="39"/>
      <c r="AR279" s="51">
        <v>10.257300000000001</v>
      </c>
      <c r="AS279" s="104">
        <v>0.19866283306091098</v>
      </c>
      <c r="AT279" s="38" t="s">
        <v>20148</v>
      </c>
      <c r="AU279" s="102"/>
      <c r="AV279" s="103">
        <v>2</v>
      </c>
      <c r="AW279" s="103">
        <v>0</v>
      </c>
      <c r="AX279" s="103">
        <v>0</v>
      </c>
      <c r="AY279" s="103">
        <v>0</v>
      </c>
      <c r="AZ279" s="103">
        <v>0</v>
      </c>
      <c r="BA279" s="103">
        <v>0</v>
      </c>
      <c r="BB279" s="103">
        <v>2</v>
      </c>
      <c r="BC279" s="39"/>
      <c r="BD279" s="57" t="s">
        <v>20146</v>
      </c>
      <c r="BE279" s="57" t="s">
        <v>20147</v>
      </c>
    </row>
    <row r="280" spans="2:57">
      <c r="B280" t="s">
        <v>376</v>
      </c>
      <c r="C280" t="s">
        <v>5237</v>
      </c>
      <c r="D280" t="s">
        <v>4198</v>
      </c>
      <c r="E280" s="50">
        <v>3623.0875599999999</v>
      </c>
      <c r="F280" s="50">
        <v>3705.2795599999999</v>
      </c>
      <c r="G280" s="39"/>
      <c r="H280" s="38">
        <v>-0.12952255080125563</v>
      </c>
      <c r="I280" s="38">
        <v>6.302521008403339E-3</v>
      </c>
      <c r="J280" s="38">
        <v>-0.12952255080125563</v>
      </c>
      <c r="K280" s="38">
        <v>-4.1564347430650406E-2</v>
      </c>
      <c r="L280" s="38">
        <v>1.5392771084337347</v>
      </c>
      <c r="M280" s="38" t="s">
        <v>20162</v>
      </c>
      <c r="N280" s="39"/>
      <c r="O280" s="38">
        <v>-0.11713914315070784</v>
      </c>
      <c r="P280" s="38">
        <v>1.0905847107254951E-2</v>
      </c>
      <c r="Q280" s="38">
        <v>-0.11713914315070784</v>
      </c>
      <c r="R280" s="38">
        <v>-1.0643154493202522E-2</v>
      </c>
      <c r="S280" s="38">
        <v>1.6300887748053579</v>
      </c>
      <c r="T280" s="38" t="s">
        <v>20162</v>
      </c>
      <c r="U280" s="39"/>
      <c r="V280" s="50">
        <v>359.37</v>
      </c>
      <c r="W280" s="51">
        <v>59.945399999999999</v>
      </c>
      <c r="X280" s="51">
        <v>-3.8338999999999999</v>
      </c>
      <c r="Y280" s="51">
        <v>0.28599999999999998</v>
      </c>
      <c r="Z280" s="39"/>
      <c r="AA280" s="50">
        <v>408.017</v>
      </c>
      <c r="AB280" s="50">
        <v>110.636</v>
      </c>
      <c r="AC280" s="50">
        <v>297.38099999999997</v>
      </c>
      <c r="AD280" s="50" t="s">
        <v>20162</v>
      </c>
      <c r="AE280" s="50">
        <v>151.39699999999999</v>
      </c>
      <c r="AF280" s="52">
        <v>1.3720345280969533</v>
      </c>
      <c r="AG280" s="52">
        <v>10.381043868075569</v>
      </c>
      <c r="AH280" s="39"/>
      <c r="AI280" s="53">
        <v>10.08178</v>
      </c>
      <c r="AJ280" s="53" t="s">
        <v>20148</v>
      </c>
      <c r="AK280" s="53" t="s">
        <v>20148</v>
      </c>
      <c r="AL280" s="53" t="s">
        <v>20148</v>
      </c>
      <c r="AM280" s="53">
        <v>12.3406</v>
      </c>
      <c r="AN280" s="53">
        <v>10.13949</v>
      </c>
      <c r="AO280" s="53">
        <v>-593.22439321165541</v>
      </c>
      <c r="AP280" s="53">
        <v>-268.92724343155754</v>
      </c>
      <c r="AQ280" s="39"/>
      <c r="AR280" s="51">
        <v>0.35239999999999999</v>
      </c>
      <c r="AS280" s="104">
        <v>-4.6018396670696918E-2</v>
      </c>
      <c r="AT280" s="38" t="s">
        <v>20148</v>
      </c>
      <c r="AU280" s="102"/>
      <c r="AV280" s="103">
        <v>2</v>
      </c>
      <c r="AW280" s="103">
        <v>0</v>
      </c>
      <c r="AX280" s="103">
        <v>4</v>
      </c>
      <c r="AY280" s="103">
        <v>0</v>
      </c>
      <c r="AZ280" s="103">
        <v>0</v>
      </c>
      <c r="BA280" s="103">
        <v>0</v>
      </c>
      <c r="BB280" s="103">
        <v>6</v>
      </c>
      <c r="BC280" s="39"/>
      <c r="BD280" s="57" t="s">
        <v>20146</v>
      </c>
      <c r="BE280" s="57" t="s">
        <v>20146</v>
      </c>
    </row>
    <row r="281" spans="2:57">
      <c r="B281" t="s">
        <v>2217</v>
      </c>
      <c r="C281" t="s">
        <v>7076</v>
      </c>
      <c r="D281" t="s">
        <v>4192</v>
      </c>
      <c r="E281" s="50">
        <v>212.66783000000001</v>
      </c>
      <c r="F281" s="50">
        <v>61.224829999999997</v>
      </c>
      <c r="G281" s="39"/>
      <c r="H281" s="38">
        <v>-0.85413881748071985</v>
      </c>
      <c r="I281" s="38">
        <v>-0.7119796954314721</v>
      </c>
      <c r="J281" s="38">
        <v>-0.85413881748071985</v>
      </c>
      <c r="K281" s="38" t="s">
        <v>20162</v>
      </c>
      <c r="L281" s="38" t="s">
        <v>20162</v>
      </c>
      <c r="M281" s="38" t="s">
        <v>20162</v>
      </c>
      <c r="N281" s="39"/>
      <c r="O281" s="38">
        <v>-0.8440819586446906</v>
      </c>
      <c r="P281" s="38">
        <v>-0.70649659897046058</v>
      </c>
      <c r="Q281" s="38">
        <v>-0.8440819586446906</v>
      </c>
      <c r="R281" s="38" t="s">
        <v>20162</v>
      </c>
      <c r="S281" s="38" t="s">
        <v>20162</v>
      </c>
      <c r="T281" s="38" t="s">
        <v>20162</v>
      </c>
      <c r="U281" s="39"/>
      <c r="V281" s="50">
        <v>9.0500000000000007</v>
      </c>
      <c r="W281" s="51" t="s">
        <v>20148</v>
      </c>
      <c r="X281" s="51" t="s">
        <v>20148</v>
      </c>
      <c r="Y281" s="51" t="s">
        <v>20148</v>
      </c>
      <c r="Z281" s="39"/>
      <c r="AA281" s="50">
        <v>554.06399999999996</v>
      </c>
      <c r="AB281" s="50">
        <v>166.42400000000001</v>
      </c>
      <c r="AC281" s="50">
        <v>387.64</v>
      </c>
      <c r="AD281" s="50">
        <v>104.294</v>
      </c>
      <c r="AE281" s="50">
        <v>-187.31399999999999</v>
      </c>
      <c r="AF281" s="52">
        <v>1.4293261789289031</v>
      </c>
      <c r="AG281" s="52">
        <v>9.8997756402791681E-2</v>
      </c>
      <c r="AH281" s="39"/>
      <c r="AI281" s="53">
        <v>23.499210000000001</v>
      </c>
      <c r="AJ281" s="53" t="s">
        <v>20148</v>
      </c>
      <c r="AK281" s="53" t="s">
        <v>20148</v>
      </c>
      <c r="AL281" s="53" t="s">
        <v>20148</v>
      </c>
      <c r="AM281" s="53">
        <v>0.14804</v>
      </c>
      <c r="AN281" s="53">
        <v>5.992</v>
      </c>
      <c r="AO281" s="53">
        <v>-0.47530746597728452</v>
      </c>
      <c r="AP281" s="53">
        <v>-0.44014658413670643</v>
      </c>
      <c r="AQ281" s="39"/>
      <c r="AR281" s="51">
        <v>-80.593299999999999</v>
      </c>
      <c r="AS281" s="104">
        <v>-0.36717320895463296</v>
      </c>
      <c r="AT281" s="38" t="s">
        <v>20148</v>
      </c>
      <c r="AU281" s="102"/>
      <c r="AV281" s="103">
        <v>0</v>
      </c>
      <c r="AW281" s="103">
        <v>0</v>
      </c>
      <c r="AX281" s="103">
        <v>2</v>
      </c>
      <c r="AY281" s="103">
        <v>0</v>
      </c>
      <c r="AZ281" s="103">
        <v>0</v>
      </c>
      <c r="BA281" s="103">
        <v>0</v>
      </c>
      <c r="BB281" s="103">
        <v>2</v>
      </c>
      <c r="BC281" s="39"/>
      <c r="BD281" s="57" t="s">
        <v>20146</v>
      </c>
      <c r="BE281" s="57" t="s">
        <v>20146</v>
      </c>
    </row>
    <row r="282" spans="2:57">
      <c r="B282" t="s">
        <v>474</v>
      </c>
      <c r="C282" t="s">
        <v>5335</v>
      </c>
      <c r="D282" t="s">
        <v>4198</v>
      </c>
      <c r="E282" s="50">
        <v>2329.60682</v>
      </c>
      <c r="F282" s="50">
        <v>2362.1498200000001</v>
      </c>
      <c r="G282" s="39"/>
      <c r="H282" s="38">
        <v>-0.50069007820886358</v>
      </c>
      <c r="I282" s="38">
        <v>-0.2025471467058535</v>
      </c>
      <c r="J282" s="38">
        <v>-0.50069007820886358</v>
      </c>
      <c r="K282" s="38">
        <v>-0.14786705051033755</v>
      </c>
      <c r="L282" s="38">
        <v>3.4307496823380079E-2</v>
      </c>
      <c r="M282" s="38" t="s">
        <v>20162</v>
      </c>
      <c r="N282" s="39"/>
      <c r="O282" s="38">
        <v>-0.49111977714734878</v>
      </c>
      <c r="P282" s="38">
        <v>-0.20147101885362173</v>
      </c>
      <c r="Q282" s="38">
        <v>-0.49111977714734878</v>
      </c>
      <c r="R282" s="38">
        <v>-7.9414666300622661E-2</v>
      </c>
      <c r="S282" s="38">
        <v>0.24084885782642007</v>
      </c>
      <c r="T282" s="38" t="s">
        <v>20162</v>
      </c>
      <c r="U282" s="39"/>
      <c r="V282" s="50">
        <v>369.25900000000001</v>
      </c>
      <c r="W282" s="51">
        <v>71.810299999999998</v>
      </c>
      <c r="X282" s="51">
        <v>-22.722999999999999</v>
      </c>
      <c r="Y282" s="51">
        <v>-24.005099999999999</v>
      </c>
      <c r="Z282" s="39"/>
      <c r="AA282" s="50">
        <v>504.51900000000001</v>
      </c>
      <c r="AB282" s="50">
        <v>270.60199999999998</v>
      </c>
      <c r="AC282" s="50">
        <v>233.917</v>
      </c>
      <c r="AD282" s="50" t="s">
        <v>20162</v>
      </c>
      <c r="AE282" s="50">
        <v>-257.53100000000001</v>
      </c>
      <c r="AF282" s="52">
        <v>2.1568291317005603</v>
      </c>
      <c r="AG282" s="52">
        <v>1.267604012077171</v>
      </c>
      <c r="AH282" s="39"/>
      <c r="AI282" s="53">
        <v>6.3088699999999998</v>
      </c>
      <c r="AJ282" s="53" t="s">
        <v>20148</v>
      </c>
      <c r="AK282" s="53" t="s">
        <v>20148</v>
      </c>
      <c r="AL282" s="53" t="s">
        <v>20148</v>
      </c>
      <c r="AM282" s="53">
        <v>9.9471500000000006</v>
      </c>
      <c r="AN282" s="53">
        <v>6.2637600000000004</v>
      </c>
      <c r="AO282" s="53">
        <v>-30.220431656517068</v>
      </c>
      <c r="AP282" s="53">
        <v>-28.151999475609905</v>
      </c>
      <c r="AQ282" s="39"/>
      <c r="AR282" s="51">
        <v>-33.416499999999999</v>
      </c>
      <c r="AS282" s="104">
        <v>-0.42785245166027569</v>
      </c>
      <c r="AT282" s="38" t="s">
        <v>20148</v>
      </c>
      <c r="AU282" s="102"/>
      <c r="AV282" s="103">
        <v>4</v>
      </c>
      <c r="AW282" s="103">
        <v>1</v>
      </c>
      <c r="AX282" s="103">
        <v>7</v>
      </c>
      <c r="AY282" s="103">
        <v>1</v>
      </c>
      <c r="AZ282" s="103">
        <v>0</v>
      </c>
      <c r="BA282" s="103">
        <v>0</v>
      </c>
      <c r="BB282" s="103">
        <v>13</v>
      </c>
      <c r="BC282" s="39"/>
      <c r="BD282" s="57" t="s">
        <v>20146</v>
      </c>
      <c r="BE282" s="57" t="s">
        <v>20146</v>
      </c>
    </row>
    <row r="283" spans="2:57">
      <c r="B283" t="s">
        <v>12</v>
      </c>
      <c r="C283" t="s">
        <v>4511</v>
      </c>
      <c r="D283" t="s">
        <v>4198</v>
      </c>
      <c r="E283" s="50">
        <v>2030312.77174</v>
      </c>
      <c r="F283" s="50">
        <v>2066941.77174</v>
      </c>
      <c r="G283" s="39"/>
      <c r="H283" s="38">
        <v>-0.26404189606278738</v>
      </c>
      <c r="I283" s="38">
        <v>-5.8281242434803038E-2</v>
      </c>
      <c r="J283" s="38">
        <v>-0.26404189606278738</v>
      </c>
      <c r="K283" s="38">
        <v>0.8065762412490689</v>
      </c>
      <c r="L283" s="38">
        <v>2.2296639735357187</v>
      </c>
      <c r="M283" s="38">
        <v>6.9491818707659725</v>
      </c>
      <c r="N283" s="39"/>
      <c r="O283" s="38">
        <v>-0.29051138445795854</v>
      </c>
      <c r="P283" s="38">
        <v>-6.9355103816668096E-2</v>
      </c>
      <c r="Q283" s="38">
        <v>-0.29051138445795854</v>
      </c>
      <c r="R283" s="38">
        <v>0.58414897736425675</v>
      </c>
      <c r="S283" s="38">
        <v>1.4009569287801238</v>
      </c>
      <c r="T283" s="38">
        <v>3.1370788610187592</v>
      </c>
      <c r="U283" s="39"/>
      <c r="V283" s="50">
        <v>378323</v>
      </c>
      <c r="W283" s="51">
        <v>43.018999999999998</v>
      </c>
      <c r="X283" s="51">
        <v>30.900300000000001</v>
      </c>
      <c r="Y283" s="51">
        <v>26.5791</v>
      </c>
      <c r="Z283" s="39"/>
      <c r="AA283" s="50">
        <v>381191</v>
      </c>
      <c r="AB283" s="50">
        <v>309259</v>
      </c>
      <c r="AC283" s="50">
        <v>71932</v>
      </c>
      <c r="AD283" s="50">
        <v>111629</v>
      </c>
      <c r="AE283" s="50">
        <v>14435</v>
      </c>
      <c r="AF283" s="52">
        <v>5.2993243618973471</v>
      </c>
      <c r="AG283" s="52">
        <v>-0.6223619148637477</v>
      </c>
      <c r="AH283" s="39"/>
      <c r="AI283" s="53">
        <v>5.3666099999999997</v>
      </c>
      <c r="AJ283" s="53">
        <v>14.21608</v>
      </c>
      <c r="AK283" s="53">
        <v>17.3675</v>
      </c>
      <c r="AL283" s="53">
        <v>21.600339999999999</v>
      </c>
      <c r="AM283" s="53">
        <v>29.516310000000001</v>
      </c>
      <c r="AN283" s="53">
        <v>5.6891699999999998</v>
      </c>
      <c r="AO283" s="53">
        <v>16.120527318629211</v>
      </c>
      <c r="AP283" s="53">
        <v>17.680827453016605</v>
      </c>
      <c r="AQ283" s="39"/>
      <c r="AR283" s="51">
        <v>145.56729999999999</v>
      </c>
      <c r="AS283" s="104">
        <v>0.54969976536086929</v>
      </c>
      <c r="AT283" s="38">
        <v>6.6675957620915497E-3</v>
      </c>
      <c r="AU283" s="102"/>
      <c r="AV283" s="103">
        <v>26</v>
      </c>
      <c r="AW283" s="103">
        <v>8</v>
      </c>
      <c r="AX283" s="103">
        <v>8</v>
      </c>
      <c r="AY283" s="103">
        <v>2</v>
      </c>
      <c r="AZ283" s="103">
        <v>1</v>
      </c>
      <c r="BA283" s="103">
        <v>4</v>
      </c>
      <c r="BB283" s="103">
        <v>49</v>
      </c>
      <c r="BC283" s="39"/>
      <c r="BD283" s="57" t="s">
        <v>20146</v>
      </c>
      <c r="BE283" s="57" t="s">
        <v>20146</v>
      </c>
    </row>
    <row r="284" spans="2:57">
      <c r="B284" t="s">
        <v>1884</v>
      </c>
      <c r="C284" t="s">
        <v>6743</v>
      </c>
      <c r="D284" t="s">
        <v>4198</v>
      </c>
      <c r="E284" s="50">
        <v>160.26919000000001</v>
      </c>
      <c r="F284" s="50">
        <v>170.81818999999999</v>
      </c>
      <c r="G284" s="39"/>
      <c r="H284" s="38">
        <v>-0.92680983564432606</v>
      </c>
      <c r="I284" s="38">
        <v>8.235294117647074E-2</v>
      </c>
      <c r="J284" s="38">
        <v>-0.92680983564432606</v>
      </c>
      <c r="K284" s="38">
        <v>41.592592592592595</v>
      </c>
      <c r="L284" s="38">
        <v>45</v>
      </c>
      <c r="M284" s="38">
        <v>121.66666666666667</v>
      </c>
      <c r="N284" s="39"/>
      <c r="O284" s="38">
        <v>-0.87275150411744351</v>
      </c>
      <c r="P284" s="38">
        <v>2.7401266155262061E-2</v>
      </c>
      <c r="Q284" s="38">
        <v>-0.87275150411744351</v>
      </c>
      <c r="R284" s="38">
        <v>2626.1637957551525</v>
      </c>
      <c r="S284" s="38">
        <v>2863.1547619047619</v>
      </c>
      <c r="T284" s="38">
        <v>7638.4539355992838</v>
      </c>
      <c r="U284" s="39"/>
      <c r="V284" s="50">
        <v>27.812999999999999</v>
      </c>
      <c r="W284" s="51">
        <v>1.4453</v>
      </c>
      <c r="X284" s="51">
        <v>-130.46770000000001</v>
      </c>
      <c r="Y284" s="51">
        <v>-145.25579999999999</v>
      </c>
      <c r="Z284" s="39"/>
      <c r="AA284" s="50">
        <v>167.44300000000001</v>
      </c>
      <c r="AB284" s="50">
        <v>95.472999999999999</v>
      </c>
      <c r="AC284" s="50">
        <v>71.97</v>
      </c>
      <c r="AD284" s="50">
        <v>16.376000000000001</v>
      </c>
      <c r="AE284" s="50">
        <v>-87.218000000000004</v>
      </c>
      <c r="AF284" s="52">
        <v>2.326566624982632</v>
      </c>
      <c r="AG284" s="52">
        <v>-0.44942139171323015</v>
      </c>
      <c r="AH284" s="39"/>
      <c r="AI284" s="53" t="s">
        <v>20162</v>
      </c>
      <c r="AJ284" s="53" t="s">
        <v>20148</v>
      </c>
      <c r="AK284" s="53" t="s">
        <v>20148</v>
      </c>
      <c r="AL284" s="53" t="s">
        <v>20148</v>
      </c>
      <c r="AM284" s="53" t="s">
        <v>20148</v>
      </c>
      <c r="AN284" s="53" t="s">
        <v>20162</v>
      </c>
      <c r="AO284" s="53">
        <v>-5.2156633385240143</v>
      </c>
      <c r="AP284" s="53">
        <v>-4.7074211149998622</v>
      </c>
      <c r="AQ284" s="39"/>
      <c r="AR284" s="51">
        <v>-64.447900000000004</v>
      </c>
      <c r="AS284" s="104">
        <v>-0.41733659961586661</v>
      </c>
      <c r="AT284" s="38" t="s">
        <v>20148</v>
      </c>
      <c r="AU284" s="102"/>
      <c r="AV284" s="103">
        <v>5</v>
      </c>
      <c r="AW284" s="103">
        <v>2</v>
      </c>
      <c r="AX284" s="103">
        <v>0</v>
      </c>
      <c r="AY284" s="103">
        <v>0</v>
      </c>
      <c r="AZ284" s="103">
        <v>0</v>
      </c>
      <c r="BA284" s="103">
        <v>0</v>
      </c>
      <c r="BB284" s="103">
        <v>7</v>
      </c>
      <c r="BC284" s="39"/>
      <c r="BD284" s="57" t="s">
        <v>20146</v>
      </c>
      <c r="BE284" s="57" t="s">
        <v>20146</v>
      </c>
    </row>
    <row r="285" spans="2:57">
      <c r="B285" t="s">
        <v>3089</v>
      </c>
      <c r="C285" t="s">
        <v>7948</v>
      </c>
      <c r="D285" t="s">
        <v>4196</v>
      </c>
      <c r="E285" s="50">
        <v>6.2099599999999997</v>
      </c>
      <c r="F285" s="50">
        <v>21.428139999999999</v>
      </c>
      <c r="G285" s="39"/>
      <c r="H285" s="38">
        <v>-0.58706467661691542</v>
      </c>
      <c r="I285" s="38">
        <v>0.46902654867256643</v>
      </c>
      <c r="J285" s="38">
        <v>-0.58706467661691542</v>
      </c>
      <c r="K285" s="38">
        <v>-0.60381861575178997</v>
      </c>
      <c r="L285" s="38">
        <v>-0.97389937106918234</v>
      </c>
      <c r="M285" s="38">
        <v>-0.99670636240703958</v>
      </c>
      <c r="N285" s="39"/>
      <c r="O285" s="38">
        <v>-0.28796445826770611</v>
      </c>
      <c r="P285" s="38">
        <v>0.4719909323532947</v>
      </c>
      <c r="Q285" s="38">
        <v>-0.28796445826770611</v>
      </c>
      <c r="R285" s="38">
        <v>0.46729691272557439</v>
      </c>
      <c r="S285" s="38">
        <v>-0.55244418433965903</v>
      </c>
      <c r="T285" s="38">
        <v>-0.84467515733532506</v>
      </c>
      <c r="U285" s="39"/>
      <c r="V285" s="50">
        <v>11.577299999999999</v>
      </c>
      <c r="W285" s="51">
        <v>38.7973</v>
      </c>
      <c r="X285" s="51">
        <v>-123.1752</v>
      </c>
      <c r="Y285" s="51">
        <v>-122.6421</v>
      </c>
      <c r="Z285" s="39"/>
      <c r="AA285" s="50">
        <v>11.40231</v>
      </c>
      <c r="AB285" s="50">
        <v>3.0103599999999999</v>
      </c>
      <c r="AC285" s="50">
        <v>8.3919599999999992</v>
      </c>
      <c r="AD285" s="50" t="s">
        <v>20162</v>
      </c>
      <c r="AE285" s="50">
        <v>-288.84386000000001</v>
      </c>
      <c r="AF285" s="52">
        <v>1.3587183447013571</v>
      </c>
      <c r="AG285" s="52">
        <v>0.20832663766050663</v>
      </c>
      <c r="AH285" s="39"/>
      <c r="AI285" s="53">
        <v>0.53639000000000003</v>
      </c>
      <c r="AJ285" s="53" t="s">
        <v>20148</v>
      </c>
      <c r="AK285" s="53" t="s">
        <v>20148</v>
      </c>
      <c r="AL285" s="53" t="s">
        <v>20148</v>
      </c>
      <c r="AM285" s="53">
        <v>1.4808399999999999</v>
      </c>
      <c r="AN285" s="53">
        <v>1.0644899999999999</v>
      </c>
      <c r="AO285" s="53">
        <v>-1.6242545063141456</v>
      </c>
      <c r="AP285" s="53">
        <v>-1.5026345721502512</v>
      </c>
      <c r="AQ285" s="39"/>
      <c r="AR285" s="51">
        <v>-201.09700000000001</v>
      </c>
      <c r="AS285" s="104">
        <v>-2.5128245792100139</v>
      </c>
      <c r="AT285" s="38" t="s">
        <v>20148</v>
      </c>
      <c r="AU285" s="102"/>
      <c r="AV285" s="103">
        <v>0</v>
      </c>
      <c r="AW285" s="103">
        <v>2</v>
      </c>
      <c r="AX285" s="103">
        <v>0</v>
      </c>
      <c r="AY285" s="103">
        <v>0</v>
      </c>
      <c r="AZ285" s="103">
        <v>0</v>
      </c>
      <c r="BA285" s="103">
        <v>0</v>
      </c>
      <c r="BB285" s="103">
        <v>2</v>
      </c>
      <c r="BC285" s="39"/>
      <c r="BD285" s="57" t="s">
        <v>20146</v>
      </c>
      <c r="BE285" s="57" t="s">
        <v>20147</v>
      </c>
    </row>
    <row r="286" spans="2:57">
      <c r="B286" t="s">
        <v>36</v>
      </c>
      <c r="C286" t="s">
        <v>4565</v>
      </c>
      <c r="D286" t="s">
        <v>4198</v>
      </c>
      <c r="E286" s="50">
        <v>85450.326130000001</v>
      </c>
      <c r="F286" s="50">
        <v>82202.326130000001</v>
      </c>
      <c r="G286" s="39"/>
      <c r="H286" s="38">
        <v>-0.37542611694939032</v>
      </c>
      <c r="I286" s="38">
        <v>0.19146976031281815</v>
      </c>
      <c r="J286" s="38">
        <v>-0.37542611694939032</v>
      </c>
      <c r="K286" s="38">
        <v>0.64346165934810617</v>
      </c>
      <c r="L286" s="38">
        <v>1.0305619465475266</v>
      </c>
      <c r="M286" s="38">
        <v>8.9385676142931683</v>
      </c>
      <c r="N286" s="39"/>
      <c r="O286" s="38">
        <v>-0.41206968679185207</v>
      </c>
      <c r="P286" s="38">
        <v>0.16623614088197347</v>
      </c>
      <c r="Q286" s="38">
        <v>-0.41206968679185207</v>
      </c>
      <c r="R286" s="38">
        <v>0.47130996190805052</v>
      </c>
      <c r="S286" s="38">
        <v>0.5222614282130722</v>
      </c>
      <c r="T286" s="38">
        <v>4.9996324467876985</v>
      </c>
      <c r="U286" s="39"/>
      <c r="V286" s="50">
        <v>24172</v>
      </c>
      <c r="W286" s="51">
        <v>47.674900000000001</v>
      </c>
      <c r="X286" s="51">
        <v>32.094900000000003</v>
      </c>
      <c r="Y286" s="51">
        <v>27.0974</v>
      </c>
      <c r="Z286" s="39"/>
      <c r="AA286" s="50">
        <v>25428</v>
      </c>
      <c r="AB286" s="50">
        <v>13538</v>
      </c>
      <c r="AC286" s="50">
        <v>11890</v>
      </c>
      <c r="AD286" s="50">
        <v>5454</v>
      </c>
      <c r="AE286" s="50">
        <v>33827</v>
      </c>
      <c r="AF286" s="52">
        <v>2.1386038687973086</v>
      </c>
      <c r="AG286" s="52">
        <v>2.4509803921568627E-3</v>
      </c>
      <c r="AH286" s="39"/>
      <c r="AI286" s="53">
        <v>3.5350999999999999</v>
      </c>
      <c r="AJ286" s="53">
        <v>10.363899999999999</v>
      </c>
      <c r="AK286" s="53">
        <v>11.008800000000001</v>
      </c>
      <c r="AL286" s="53">
        <v>13.564870000000001</v>
      </c>
      <c r="AM286" s="53">
        <v>7.2350700000000003</v>
      </c>
      <c r="AN286" s="53">
        <v>3.6398700000000002</v>
      </c>
      <c r="AO286" s="53">
        <v>10.073814476715686</v>
      </c>
      <c r="AP286" s="53">
        <v>10.595814144109307</v>
      </c>
      <c r="AQ286" s="39"/>
      <c r="AR286" s="51">
        <v>56.0715</v>
      </c>
      <c r="AS286" s="104">
        <v>0.55509444762449911</v>
      </c>
      <c r="AT286" s="38">
        <v>9.8813741038828867E-3</v>
      </c>
      <c r="AU286" s="102"/>
      <c r="AV286" s="103">
        <v>17</v>
      </c>
      <c r="AW286" s="103">
        <v>5</v>
      </c>
      <c r="AX286" s="103">
        <v>9</v>
      </c>
      <c r="AY286" s="103">
        <v>0</v>
      </c>
      <c r="AZ286" s="103">
        <v>0</v>
      </c>
      <c r="BA286" s="103">
        <v>1</v>
      </c>
      <c r="BB286" s="103">
        <v>32</v>
      </c>
      <c r="BC286" s="39"/>
      <c r="BD286" s="57" t="s">
        <v>20146</v>
      </c>
      <c r="BE286" s="57" t="s">
        <v>20146</v>
      </c>
    </row>
    <row r="287" spans="2:57">
      <c r="B287" t="s">
        <v>2941</v>
      </c>
      <c r="C287" t="s">
        <v>7800</v>
      </c>
      <c r="D287" t="s">
        <v>4196</v>
      </c>
      <c r="E287" s="50">
        <v>-23.1129</v>
      </c>
      <c r="F287" s="50">
        <v>16.356100000000001</v>
      </c>
      <c r="G287" s="39"/>
      <c r="H287" s="38">
        <v>-0.96995708154506444</v>
      </c>
      <c r="I287" s="38">
        <v>-0.56843403205918619</v>
      </c>
      <c r="J287" s="38">
        <v>-0.96995708154506444</v>
      </c>
      <c r="K287" s="38" t="s">
        <v>20162</v>
      </c>
      <c r="L287" s="38" t="s">
        <v>20162</v>
      </c>
      <c r="M287" s="38" t="s">
        <v>20162</v>
      </c>
      <c r="N287" s="39"/>
      <c r="O287" s="38">
        <v>-0.96960309854707749</v>
      </c>
      <c r="P287" s="38">
        <v>-0.5679628845512279</v>
      </c>
      <c r="Q287" s="38">
        <v>-0.96960309854707749</v>
      </c>
      <c r="R287" s="38" t="s">
        <v>20162</v>
      </c>
      <c r="S287" s="38" t="s">
        <v>20162</v>
      </c>
      <c r="T287" s="38" t="s">
        <v>20162</v>
      </c>
      <c r="U287" s="39"/>
      <c r="V287" s="50" t="s">
        <v>20162</v>
      </c>
      <c r="W287" s="51" t="s">
        <v>20162</v>
      </c>
      <c r="X287" s="51" t="s">
        <v>20162</v>
      </c>
      <c r="Y287" s="51" t="s">
        <v>20162</v>
      </c>
      <c r="Z287" s="39"/>
      <c r="AA287" s="50">
        <v>214.03800000000001</v>
      </c>
      <c r="AB287" s="50">
        <v>50.451000000000001</v>
      </c>
      <c r="AC287" s="50">
        <v>163.58699999999999</v>
      </c>
      <c r="AD287" s="50" t="s">
        <v>20162</v>
      </c>
      <c r="AE287" s="50">
        <v>-239.64500000000001</v>
      </c>
      <c r="AF287" s="52">
        <v>1.3084047020851293</v>
      </c>
      <c r="AG287" s="52">
        <v>1.2307818491254692</v>
      </c>
      <c r="AH287" s="39"/>
      <c r="AI287" s="53" t="s">
        <v>20162</v>
      </c>
      <c r="AJ287" s="53" t="s">
        <v>20148</v>
      </c>
      <c r="AK287" s="53" t="s">
        <v>20148</v>
      </c>
      <c r="AL287" s="53" t="s">
        <v>20148</v>
      </c>
      <c r="AM287" s="53">
        <v>9.9150000000000002E-2</v>
      </c>
      <c r="AN287" s="53" t="s">
        <v>20162</v>
      </c>
      <c r="AO287" s="53">
        <v>-0.16768951588098999</v>
      </c>
      <c r="AP287" s="53">
        <v>-0.16228060601851393</v>
      </c>
      <c r="AQ287" s="39"/>
      <c r="AR287" s="51">
        <v>-67.931299999999993</v>
      </c>
      <c r="AS287" s="104">
        <v>-2.3021699406121519</v>
      </c>
      <c r="AT287" s="38" t="s">
        <v>20148</v>
      </c>
      <c r="AU287" s="102"/>
      <c r="AV287" s="103">
        <v>2</v>
      </c>
      <c r="AW287" s="103">
        <v>0</v>
      </c>
      <c r="AX287" s="103">
        <v>3</v>
      </c>
      <c r="AY287" s="103">
        <v>0</v>
      </c>
      <c r="AZ287" s="103">
        <v>0</v>
      </c>
      <c r="BA287" s="103">
        <v>0</v>
      </c>
      <c r="BB287" s="103">
        <v>5</v>
      </c>
      <c r="BC287" s="39"/>
      <c r="BD287" s="57" t="s">
        <v>20146</v>
      </c>
      <c r="BE287" s="57" t="s">
        <v>20147</v>
      </c>
    </row>
    <row r="288" spans="2:57">
      <c r="B288" t="s">
        <v>2436</v>
      </c>
      <c r="C288" t="s">
        <v>7295</v>
      </c>
      <c r="D288" t="s">
        <v>4198</v>
      </c>
      <c r="E288" s="50">
        <v>178.69183000000001</v>
      </c>
      <c r="F288" s="50">
        <v>53.909829999999999</v>
      </c>
      <c r="G288" s="39"/>
      <c r="H288" s="38">
        <v>-0.63229571984435795</v>
      </c>
      <c r="I288" s="38">
        <v>-0.30514705882352955</v>
      </c>
      <c r="J288" s="38">
        <v>-0.63229571984435795</v>
      </c>
      <c r="K288" s="38">
        <v>-0.84090909090909094</v>
      </c>
      <c r="L288" s="38">
        <v>-0.95002644103648859</v>
      </c>
      <c r="M288" s="38" t="s">
        <v>20162</v>
      </c>
      <c r="N288" s="39"/>
      <c r="O288" s="38">
        <v>-0.61578031088466956</v>
      </c>
      <c r="P288" s="38">
        <v>-0.28917394394332363</v>
      </c>
      <c r="Q288" s="38">
        <v>-0.61578031088466956</v>
      </c>
      <c r="R288" s="38">
        <v>-0.77446240323262372</v>
      </c>
      <c r="S288" s="38">
        <v>-0.92645660445784339</v>
      </c>
      <c r="T288" s="38" t="s">
        <v>20162</v>
      </c>
      <c r="U288" s="39"/>
      <c r="V288" s="50">
        <v>211.565</v>
      </c>
      <c r="W288" s="51">
        <v>17.826599999999999</v>
      </c>
      <c r="X288" s="51">
        <v>-26.831399999999999</v>
      </c>
      <c r="Y288" s="51">
        <v>-25.6006</v>
      </c>
      <c r="Z288" s="39"/>
      <c r="AA288" s="50">
        <v>454.459</v>
      </c>
      <c r="AB288" s="50">
        <v>199.88900000000001</v>
      </c>
      <c r="AC288" s="50">
        <v>254.57</v>
      </c>
      <c r="AD288" s="50">
        <v>91.878000000000014</v>
      </c>
      <c r="AE288" s="50">
        <v>-142.67099999999999</v>
      </c>
      <c r="AF288" s="52">
        <v>1.7852024983305181</v>
      </c>
      <c r="AG288" s="52">
        <v>-3.670775601210384</v>
      </c>
      <c r="AH288" s="39"/>
      <c r="AI288" s="53">
        <v>0.84462000000000004</v>
      </c>
      <c r="AJ288" s="53" t="s">
        <v>20148</v>
      </c>
      <c r="AK288" s="53" t="s">
        <v>20148</v>
      </c>
      <c r="AL288" s="53" t="s">
        <v>20148</v>
      </c>
      <c r="AM288" s="53">
        <v>0.20285</v>
      </c>
      <c r="AN288" s="53">
        <v>0.24041999999999999</v>
      </c>
      <c r="AO288" s="53">
        <v>-1.7171469979296066</v>
      </c>
      <c r="AP288" s="53">
        <v>-0.94968519888665748</v>
      </c>
      <c r="AQ288" s="39"/>
      <c r="AR288" s="51">
        <v>-20.344000000000001</v>
      </c>
      <c r="AS288" s="104">
        <v>-0.15349878587614313</v>
      </c>
      <c r="AT288" s="38" t="s">
        <v>20148</v>
      </c>
      <c r="AU288" s="102"/>
      <c r="AV288" s="103">
        <v>2</v>
      </c>
      <c r="AW288" s="103">
        <v>0</v>
      </c>
      <c r="AX288" s="103">
        <v>2</v>
      </c>
      <c r="AY288" s="103">
        <v>0</v>
      </c>
      <c r="AZ288" s="103">
        <v>0</v>
      </c>
      <c r="BA288" s="103">
        <v>0</v>
      </c>
      <c r="BB288" s="103">
        <v>4</v>
      </c>
      <c r="BC288" s="39"/>
      <c r="BD288" s="57" t="s">
        <v>20146</v>
      </c>
      <c r="BE288" s="57" t="s">
        <v>20146</v>
      </c>
    </row>
    <row r="289" spans="2:57">
      <c r="B289" t="s">
        <v>2701</v>
      </c>
      <c r="C289" t="s">
        <v>7560</v>
      </c>
      <c r="D289" t="s">
        <v>4196</v>
      </c>
      <c r="E289" s="50">
        <v>-8.2931899999999992</v>
      </c>
      <c r="F289" s="50">
        <v>36.524810000000002</v>
      </c>
      <c r="G289" s="39"/>
      <c r="H289" s="38">
        <v>-0.91508379888268154</v>
      </c>
      <c r="I289" s="38">
        <v>-0.1828835609074293</v>
      </c>
      <c r="J289" s="38">
        <v>-0.91508379888268154</v>
      </c>
      <c r="K289" s="38">
        <v>-0.97214076246334313</v>
      </c>
      <c r="L289" s="38" t="s">
        <v>20162</v>
      </c>
      <c r="M289" s="38" t="s">
        <v>20162</v>
      </c>
      <c r="N289" s="39"/>
      <c r="O289" s="38">
        <v>-0.84432941643791892</v>
      </c>
      <c r="P289" s="38">
        <v>-0.1822326496964225</v>
      </c>
      <c r="Q289" s="38">
        <v>-0.84432941643791892</v>
      </c>
      <c r="R289" s="38">
        <v>-0.92768459684195559</v>
      </c>
      <c r="S289" s="38" t="s">
        <v>20162</v>
      </c>
      <c r="T289" s="38" t="s">
        <v>20162</v>
      </c>
      <c r="U289" s="39"/>
      <c r="V289" s="50" t="s">
        <v>20162</v>
      </c>
      <c r="W289" s="51" t="s">
        <v>20162</v>
      </c>
      <c r="X289" s="51" t="s">
        <v>20162</v>
      </c>
      <c r="Y289" s="51" t="s">
        <v>20162</v>
      </c>
      <c r="Z289" s="39"/>
      <c r="AA289" s="50">
        <v>89.891999999999996</v>
      </c>
      <c r="AB289" s="50">
        <v>27.353000000000002</v>
      </c>
      <c r="AC289" s="50">
        <v>62.539000000000001</v>
      </c>
      <c r="AD289" s="50">
        <v>0.78900000000000003</v>
      </c>
      <c r="AE289" s="50">
        <v>-266.315</v>
      </c>
      <c r="AF289" s="52">
        <v>1.4373750779513583</v>
      </c>
      <c r="AG289" s="52" t="s">
        <v>20162</v>
      </c>
      <c r="AH289" s="39"/>
      <c r="AI289" s="53" t="s">
        <v>20162</v>
      </c>
      <c r="AJ289" s="53" t="s">
        <v>20148</v>
      </c>
      <c r="AK289" s="53" t="s">
        <v>20148</v>
      </c>
      <c r="AL289" s="53" t="s">
        <v>20148</v>
      </c>
      <c r="AM289" s="53">
        <v>0.31857999999999997</v>
      </c>
      <c r="AN289" s="53" t="s">
        <v>20162</v>
      </c>
      <c r="AO289" s="53" t="s">
        <v>20162</v>
      </c>
      <c r="AP289" s="53">
        <v>-0.34581993599575833</v>
      </c>
      <c r="AQ289" s="39"/>
      <c r="AR289" s="51">
        <v>-146.1592</v>
      </c>
      <c r="AS289" s="104">
        <v>-10.578725961538467</v>
      </c>
      <c r="AT289" s="38" t="s">
        <v>20148</v>
      </c>
      <c r="AU289" s="102"/>
      <c r="AV289" s="103">
        <v>4</v>
      </c>
      <c r="AW289" s="103">
        <v>0</v>
      </c>
      <c r="AX289" s="103">
        <v>1</v>
      </c>
      <c r="AY289" s="103">
        <v>0</v>
      </c>
      <c r="AZ289" s="103">
        <v>0</v>
      </c>
      <c r="BA289" s="103">
        <v>0</v>
      </c>
      <c r="BB289" s="103">
        <v>5</v>
      </c>
      <c r="BC289" s="39"/>
      <c r="BD289" s="57" t="s">
        <v>20146</v>
      </c>
      <c r="BE289" s="57" t="s">
        <v>20147</v>
      </c>
    </row>
    <row r="290" spans="2:57">
      <c r="B290" t="s">
        <v>3199</v>
      </c>
      <c r="C290" t="s">
        <v>8058</v>
      </c>
      <c r="D290" t="s">
        <v>4190</v>
      </c>
      <c r="E290" s="50">
        <v>13.275840000000001</v>
      </c>
      <c r="F290" s="50">
        <v>11.598269999999999</v>
      </c>
      <c r="G290" s="39"/>
      <c r="H290" s="38">
        <v>-0.66485185185185181</v>
      </c>
      <c r="I290" s="38">
        <v>-0.33463235294117644</v>
      </c>
      <c r="J290" s="38">
        <v>-0.66485185185185181</v>
      </c>
      <c r="K290" s="38" t="s">
        <v>20162</v>
      </c>
      <c r="L290" s="38" t="s">
        <v>20162</v>
      </c>
      <c r="M290" s="38" t="s">
        <v>20162</v>
      </c>
      <c r="N290" s="39"/>
      <c r="O290" s="38">
        <v>-0.66589109190402507</v>
      </c>
      <c r="P290" s="38">
        <v>-0.33463271410525164</v>
      </c>
      <c r="Q290" s="38">
        <v>-0.66589109190402507</v>
      </c>
      <c r="R290" s="38" t="s">
        <v>20162</v>
      </c>
      <c r="S290" s="38" t="s">
        <v>20162</v>
      </c>
      <c r="T290" s="38" t="s">
        <v>20162</v>
      </c>
      <c r="U290" s="39"/>
      <c r="V290" s="50">
        <v>11.667579999999999</v>
      </c>
      <c r="W290" s="51">
        <v>35.126199999999997</v>
      </c>
      <c r="X290" s="51">
        <v>-62.538499999999999</v>
      </c>
      <c r="Y290" s="51">
        <v>-63.340899999999998</v>
      </c>
      <c r="Z290" s="39"/>
      <c r="AA290" s="50">
        <v>38.52599</v>
      </c>
      <c r="AB290" s="50">
        <v>5.8602299999999996</v>
      </c>
      <c r="AC290" s="50">
        <v>32.665759999999999</v>
      </c>
      <c r="AD290" s="50">
        <v>0.06</v>
      </c>
      <c r="AE290" s="50">
        <v>-10.213200000000001</v>
      </c>
      <c r="AF290" s="52">
        <v>1.1793997751774334</v>
      </c>
      <c r="AG290" s="52">
        <v>0.94831960365291912</v>
      </c>
      <c r="AH290" s="39"/>
      <c r="AI290" s="53">
        <v>1.13784</v>
      </c>
      <c r="AJ290" s="53" t="s">
        <v>20148</v>
      </c>
      <c r="AK290" s="53" t="s">
        <v>20148</v>
      </c>
      <c r="AL290" s="53" t="s">
        <v>20148</v>
      </c>
      <c r="AM290" s="53">
        <v>0.35391</v>
      </c>
      <c r="AN290" s="53">
        <v>0.71919999999999995</v>
      </c>
      <c r="AO290" s="53">
        <v>-1.8265020889796675</v>
      </c>
      <c r="AP290" s="53">
        <v>-1.589516125716588</v>
      </c>
      <c r="AQ290" s="39"/>
      <c r="AR290" s="51">
        <v>-34.843299999999999</v>
      </c>
      <c r="AS290" s="104">
        <v>-0.27386087562908329</v>
      </c>
      <c r="AT290" s="38" t="s">
        <v>20148</v>
      </c>
      <c r="AU290" s="102"/>
      <c r="AV290" s="103">
        <v>1</v>
      </c>
      <c r="AW290" s="103">
        <v>0</v>
      </c>
      <c r="AX290" s="103">
        <v>0</v>
      </c>
      <c r="AY290" s="103">
        <v>0</v>
      </c>
      <c r="AZ290" s="103">
        <v>0</v>
      </c>
      <c r="BA290" s="103">
        <v>0</v>
      </c>
      <c r="BB290" s="103">
        <v>1</v>
      </c>
      <c r="BC290" s="39"/>
      <c r="BD290" s="57" t="s">
        <v>20146</v>
      </c>
      <c r="BE290" s="57" t="s">
        <v>20146</v>
      </c>
    </row>
    <row r="291" spans="2:57">
      <c r="B291" t="s">
        <v>352</v>
      </c>
      <c r="C291" t="s">
        <v>5213</v>
      </c>
      <c r="D291" t="s">
        <v>4198</v>
      </c>
      <c r="E291" s="50">
        <v>6255.6530300000004</v>
      </c>
      <c r="F291" s="50">
        <v>3913.89203</v>
      </c>
      <c r="G291" s="39"/>
      <c r="H291" s="38">
        <v>-0.88828771483131763</v>
      </c>
      <c r="I291" s="38">
        <v>-0.45972293483837867</v>
      </c>
      <c r="J291" s="38">
        <v>-0.88828771483131763</v>
      </c>
      <c r="K291" s="38" t="s">
        <v>20162</v>
      </c>
      <c r="L291" s="38" t="s">
        <v>20162</v>
      </c>
      <c r="M291" s="38" t="s">
        <v>20162</v>
      </c>
      <c r="N291" s="39"/>
      <c r="O291" s="38">
        <v>-0.88904337038076586</v>
      </c>
      <c r="P291" s="38">
        <v>-0.45813681961716779</v>
      </c>
      <c r="Q291" s="38">
        <v>-0.88904337038076586</v>
      </c>
      <c r="R291" s="38" t="s">
        <v>20162</v>
      </c>
      <c r="S291" s="38" t="s">
        <v>20162</v>
      </c>
      <c r="T291" s="38" t="s">
        <v>20162</v>
      </c>
      <c r="U291" s="39"/>
      <c r="V291" s="50">
        <v>2793.1039999999998</v>
      </c>
      <c r="W291" s="51">
        <v>64.623699999999999</v>
      </c>
      <c r="X291" s="51">
        <v>5.9672999999999998</v>
      </c>
      <c r="Y291" s="51">
        <v>1.2689999999999999</v>
      </c>
      <c r="Z291" s="39"/>
      <c r="AA291" s="50">
        <v>6163.5789999999997</v>
      </c>
      <c r="AB291" s="50">
        <v>4025.288</v>
      </c>
      <c r="AC291" s="50">
        <v>2138.2910000000002</v>
      </c>
      <c r="AD291" s="50">
        <v>3210.9340000000002</v>
      </c>
      <c r="AE291" s="50">
        <v>-976.95399999999995</v>
      </c>
      <c r="AF291" s="52">
        <v>2.8824790451814084</v>
      </c>
      <c r="AG291" s="52">
        <v>3.079423022872974</v>
      </c>
      <c r="AH291" s="39"/>
      <c r="AI291" s="53">
        <v>2.2396799999999999</v>
      </c>
      <c r="AJ291" s="53">
        <v>9.8805300000000003</v>
      </c>
      <c r="AK291" s="53">
        <v>37.532490000000003</v>
      </c>
      <c r="AL291" s="53">
        <v>113.21972</v>
      </c>
      <c r="AM291" s="53">
        <v>1.8472999999999999</v>
      </c>
      <c r="AN291" s="53">
        <v>1.2246300000000001</v>
      </c>
      <c r="AO291" s="53">
        <v>6.5478606441639791</v>
      </c>
      <c r="AP291" s="53">
        <v>23.482459846525831</v>
      </c>
      <c r="AQ291" s="39"/>
      <c r="AR291" s="51">
        <v>3.5693000000000001</v>
      </c>
      <c r="AS291" s="104">
        <v>4.0959859470423889E-2</v>
      </c>
      <c r="AT291" s="38" t="s">
        <v>20148</v>
      </c>
      <c r="AU291" s="102"/>
      <c r="AV291" s="103">
        <v>11</v>
      </c>
      <c r="AW291" s="103">
        <v>2</v>
      </c>
      <c r="AX291" s="103">
        <v>6</v>
      </c>
      <c r="AY291" s="103">
        <v>1</v>
      </c>
      <c r="AZ291" s="103">
        <v>1</v>
      </c>
      <c r="BA291" s="103">
        <v>0</v>
      </c>
      <c r="BB291" s="103">
        <v>21</v>
      </c>
      <c r="BC291" s="39"/>
      <c r="BD291" s="57" t="s">
        <v>20146</v>
      </c>
      <c r="BE291" s="57" t="s">
        <v>20146</v>
      </c>
    </row>
    <row r="292" spans="2:57">
      <c r="B292" t="s">
        <v>2861</v>
      </c>
      <c r="C292" t="s">
        <v>7720</v>
      </c>
      <c r="D292" t="s">
        <v>4193</v>
      </c>
      <c r="E292" s="50">
        <v>134.37663000000001</v>
      </c>
      <c r="F292" s="50">
        <v>37.981630000000003</v>
      </c>
      <c r="G292" s="39"/>
      <c r="H292" s="38">
        <v>-0.88265306122448983</v>
      </c>
      <c r="I292" s="38">
        <v>-0.88442211055276387</v>
      </c>
      <c r="J292" s="38">
        <v>-0.88265306122448983</v>
      </c>
      <c r="K292" s="38" t="s">
        <v>20162</v>
      </c>
      <c r="L292" s="38" t="s">
        <v>20162</v>
      </c>
      <c r="M292" s="38" t="s">
        <v>20162</v>
      </c>
      <c r="N292" s="39"/>
      <c r="O292" s="38">
        <v>-0.86519385980479147</v>
      </c>
      <c r="P292" s="38">
        <v>-0.86722611317456844</v>
      </c>
      <c r="Q292" s="38">
        <v>-0.86519385980479147</v>
      </c>
      <c r="R292" s="38" t="s">
        <v>20162</v>
      </c>
      <c r="S292" s="38" t="s">
        <v>20162</v>
      </c>
      <c r="T292" s="38" t="s">
        <v>20162</v>
      </c>
      <c r="U292" s="39"/>
      <c r="V292" s="50">
        <v>27.902000000000001</v>
      </c>
      <c r="W292" s="51">
        <v>45.555799999999998</v>
      </c>
      <c r="X292" s="51">
        <v>-14.099299999999999</v>
      </c>
      <c r="Y292" s="51">
        <v>-4.6555</v>
      </c>
      <c r="Z292" s="39"/>
      <c r="AA292" s="50">
        <v>34.923000000000002</v>
      </c>
      <c r="AB292" s="50">
        <v>33.820999999999998</v>
      </c>
      <c r="AC292" s="50">
        <v>1.1020000000000001</v>
      </c>
      <c r="AD292" s="50">
        <v>8.8219999999999992</v>
      </c>
      <c r="AE292" s="50" t="s">
        <v>20162</v>
      </c>
      <c r="AF292" s="52">
        <v>31.690562613430124</v>
      </c>
      <c r="AG292" s="52">
        <v>-5.1092515109251515</v>
      </c>
      <c r="AH292" s="39"/>
      <c r="AI292" s="53">
        <v>4.81602</v>
      </c>
      <c r="AJ292" s="53" t="s">
        <v>20148</v>
      </c>
      <c r="AK292" s="53" t="s">
        <v>20148</v>
      </c>
      <c r="AL292" s="53" t="s">
        <v>20148</v>
      </c>
      <c r="AM292" s="53" t="s">
        <v>20148</v>
      </c>
      <c r="AN292" s="53">
        <v>1.1849499999999999</v>
      </c>
      <c r="AO292" s="53">
        <v>-17.657661552766157</v>
      </c>
      <c r="AP292" s="53">
        <v>-9.6547102186070166</v>
      </c>
      <c r="AQ292" s="39"/>
      <c r="AR292" s="51" t="s">
        <v>20148</v>
      </c>
      <c r="AS292" s="104">
        <v>-0.32381265947814636</v>
      </c>
      <c r="AT292" s="38" t="s">
        <v>20148</v>
      </c>
      <c r="AU292" s="102"/>
      <c r="AV292" s="103">
        <v>1</v>
      </c>
      <c r="AW292" s="103">
        <v>0</v>
      </c>
      <c r="AX292" s="103">
        <v>0</v>
      </c>
      <c r="AY292" s="103">
        <v>0</v>
      </c>
      <c r="AZ292" s="103">
        <v>0</v>
      </c>
      <c r="BA292" s="103">
        <v>0</v>
      </c>
      <c r="BB292" s="103">
        <v>1</v>
      </c>
      <c r="BC292" s="39"/>
      <c r="BD292" s="57" t="s">
        <v>20146</v>
      </c>
      <c r="BE292" s="57" t="s">
        <v>20146</v>
      </c>
    </row>
    <row r="293" spans="2:57">
      <c r="B293" t="s">
        <v>2845</v>
      </c>
      <c r="C293" t="s">
        <v>7704</v>
      </c>
      <c r="D293" t="s">
        <v>4198</v>
      </c>
      <c r="E293" s="50">
        <v>35.05829</v>
      </c>
      <c r="F293" s="50">
        <v>38.888289999999998</v>
      </c>
      <c r="G293" s="39"/>
      <c r="H293" s="38">
        <v>-0.80956207312173567</v>
      </c>
      <c r="I293" s="38">
        <v>2.4598540145985401</v>
      </c>
      <c r="J293" s="38">
        <v>-0.80956207312173567</v>
      </c>
      <c r="K293" s="38">
        <v>-0.61619433198380569</v>
      </c>
      <c r="L293" s="38">
        <v>-0.79382340147890385</v>
      </c>
      <c r="M293" s="38">
        <v>-0.87526217312241938</v>
      </c>
      <c r="N293" s="39"/>
      <c r="O293" s="38">
        <v>-0.7381971648515484</v>
      </c>
      <c r="P293" s="38">
        <v>2.4276521181159687</v>
      </c>
      <c r="Q293" s="38">
        <v>-0.7381971648515484</v>
      </c>
      <c r="R293" s="38">
        <v>-0.28701174933098261</v>
      </c>
      <c r="S293" s="38">
        <v>-0.61331340253627453</v>
      </c>
      <c r="T293" s="38">
        <v>40.412374207976143</v>
      </c>
      <c r="U293" s="39"/>
      <c r="V293" s="50">
        <v>0.35382000000000002</v>
      </c>
      <c r="W293" s="51">
        <v>57.761699999999998</v>
      </c>
      <c r="X293" s="51" t="s">
        <v>20148</v>
      </c>
      <c r="Y293" s="51" t="s">
        <v>20148</v>
      </c>
      <c r="Z293" s="39"/>
      <c r="AA293" s="50">
        <v>7.5569699999999997</v>
      </c>
      <c r="AB293" s="50">
        <v>7.5129599999999996</v>
      </c>
      <c r="AC293" s="50">
        <v>4.3999999999999997E-2</v>
      </c>
      <c r="AD293" s="50">
        <v>1.4308999999999998</v>
      </c>
      <c r="AE293" s="50">
        <v>-124.19327</v>
      </c>
      <c r="AF293" s="52">
        <v>171.74931818181818</v>
      </c>
      <c r="AG293" s="52" t="s">
        <v>20162</v>
      </c>
      <c r="AH293" s="39"/>
      <c r="AI293" s="53">
        <v>99.08399</v>
      </c>
      <c r="AJ293" s="53" t="s">
        <v>20148</v>
      </c>
      <c r="AK293" s="53" t="s">
        <v>20148</v>
      </c>
      <c r="AL293" s="53" t="s">
        <v>20148</v>
      </c>
      <c r="AM293" s="53" t="s">
        <v>20148</v>
      </c>
      <c r="AN293" s="53">
        <v>76.173950000000005</v>
      </c>
      <c r="AO293" s="53" t="s">
        <v>20162</v>
      </c>
      <c r="AP293" s="53">
        <v>-4.6494624607247221</v>
      </c>
      <c r="AQ293" s="39"/>
      <c r="AR293" s="51" t="s">
        <v>20148</v>
      </c>
      <c r="AS293" s="104">
        <v>-3.9286049788633157</v>
      </c>
      <c r="AT293" s="38" t="s">
        <v>20148</v>
      </c>
      <c r="AU293" s="102"/>
      <c r="AV293" s="103">
        <v>1</v>
      </c>
      <c r="AW293" s="103">
        <v>0</v>
      </c>
      <c r="AX293" s="103">
        <v>0</v>
      </c>
      <c r="AY293" s="103">
        <v>0</v>
      </c>
      <c r="AZ293" s="103">
        <v>0</v>
      </c>
      <c r="BA293" s="103">
        <v>0</v>
      </c>
      <c r="BB293" s="103">
        <v>1</v>
      </c>
      <c r="BC293" s="39"/>
      <c r="BD293" s="57" t="s">
        <v>20146</v>
      </c>
      <c r="BE293" s="57" t="s">
        <v>20146</v>
      </c>
    </row>
    <row r="294" spans="2:57">
      <c r="B294" t="s">
        <v>3062</v>
      </c>
      <c r="C294" t="s">
        <v>7921</v>
      </c>
      <c r="D294" t="s">
        <v>4196</v>
      </c>
      <c r="E294" s="50">
        <v>-12.46124</v>
      </c>
      <c r="F294" s="50">
        <v>17.542269999999998</v>
      </c>
      <c r="G294" s="39"/>
      <c r="H294" s="38" t="s">
        <v>20162</v>
      </c>
      <c r="I294" s="38">
        <v>-0.49076923076923074</v>
      </c>
      <c r="J294" s="38" t="s">
        <v>20162</v>
      </c>
      <c r="K294" s="38" t="s">
        <v>20162</v>
      </c>
      <c r="L294" s="38" t="s">
        <v>20162</v>
      </c>
      <c r="M294" s="38" t="s">
        <v>20162</v>
      </c>
      <c r="N294" s="39"/>
      <c r="O294" s="38" t="s">
        <v>20162</v>
      </c>
      <c r="P294" s="38">
        <v>0.15324694961607221</v>
      </c>
      <c r="Q294" s="38" t="s">
        <v>20162</v>
      </c>
      <c r="R294" s="38" t="s">
        <v>20162</v>
      </c>
      <c r="S294" s="38" t="s">
        <v>20162</v>
      </c>
      <c r="T294" s="38" t="s">
        <v>20162</v>
      </c>
      <c r="U294" s="39"/>
      <c r="V294" s="50" t="s">
        <v>20162</v>
      </c>
      <c r="W294" s="51" t="s">
        <v>20162</v>
      </c>
      <c r="X294" s="51" t="s">
        <v>20162</v>
      </c>
      <c r="Y294" s="51" t="s">
        <v>20162</v>
      </c>
      <c r="Z294" s="39"/>
      <c r="AA294" s="50" t="s">
        <v>20162</v>
      </c>
      <c r="AB294" s="50" t="s">
        <v>20162</v>
      </c>
      <c r="AC294" s="50" t="s">
        <v>20162</v>
      </c>
      <c r="AD294" s="50" t="s">
        <v>20162</v>
      </c>
      <c r="AE294" s="50" t="s">
        <v>20162</v>
      </c>
      <c r="AF294" s="52" t="s">
        <v>20162</v>
      </c>
      <c r="AG294" s="52" t="s">
        <v>20162</v>
      </c>
      <c r="AH294" s="39"/>
      <c r="AI294" s="53" t="s">
        <v>20162</v>
      </c>
      <c r="AJ294" s="53" t="s">
        <v>20162</v>
      </c>
      <c r="AK294" s="53" t="s">
        <v>20162</v>
      </c>
      <c r="AL294" s="53" t="s">
        <v>20162</v>
      </c>
      <c r="AM294" s="53" t="s">
        <v>20162</v>
      </c>
      <c r="AN294" s="53" t="s">
        <v>20162</v>
      </c>
      <c r="AO294" s="53" t="s">
        <v>20162</v>
      </c>
      <c r="AP294" s="53" t="s">
        <v>20162</v>
      </c>
      <c r="AQ294" s="39"/>
      <c r="AR294" s="51" t="s">
        <v>20162</v>
      </c>
      <c r="AS294" s="104" t="s">
        <v>20162</v>
      </c>
      <c r="AT294" s="38" t="s">
        <v>20148</v>
      </c>
      <c r="AU294" s="102"/>
      <c r="AV294" s="103">
        <v>1</v>
      </c>
      <c r="AW294" s="103">
        <v>1</v>
      </c>
      <c r="AX294" s="103">
        <v>0</v>
      </c>
      <c r="AY294" s="103">
        <v>0</v>
      </c>
      <c r="AZ294" s="103">
        <v>0</v>
      </c>
      <c r="BA294" s="103">
        <v>0</v>
      </c>
      <c r="BB294" s="103">
        <v>2</v>
      </c>
      <c r="BC294" s="39"/>
      <c r="BD294" s="57" t="s">
        <v>20146</v>
      </c>
      <c r="BE294" s="57" t="s">
        <v>20147</v>
      </c>
    </row>
    <row r="295" spans="2:57">
      <c r="B295" t="s">
        <v>3218</v>
      </c>
      <c r="C295" t="s">
        <v>8077</v>
      </c>
      <c r="D295" t="s">
        <v>4196</v>
      </c>
      <c r="E295" s="50">
        <v>-0.19012000000000001</v>
      </c>
      <c r="F295" s="50">
        <v>11.81288</v>
      </c>
      <c r="G295" s="39"/>
      <c r="H295" s="38">
        <v>-0.70520965692503179</v>
      </c>
      <c r="I295" s="38">
        <v>-0.23684210526315796</v>
      </c>
      <c r="J295" s="38">
        <v>-0.70520965692503179</v>
      </c>
      <c r="K295" s="38">
        <v>-0.74680809035458873</v>
      </c>
      <c r="L295" s="38">
        <v>-0.96091648155342158</v>
      </c>
      <c r="M295" s="38" t="s">
        <v>20162</v>
      </c>
      <c r="N295" s="39"/>
      <c r="O295" s="38">
        <v>-0.69355027416802062</v>
      </c>
      <c r="P295" s="38">
        <v>-0.23667511870329738</v>
      </c>
      <c r="Q295" s="38">
        <v>-0.69355027416802062</v>
      </c>
      <c r="R295" s="38">
        <v>-0.60139104566654722</v>
      </c>
      <c r="S295" s="38">
        <v>-0.87006740878475552</v>
      </c>
      <c r="T295" s="38" t="s">
        <v>20162</v>
      </c>
      <c r="U295" s="39"/>
      <c r="V295" s="50">
        <v>12.292</v>
      </c>
      <c r="W295" s="51">
        <v>100</v>
      </c>
      <c r="X295" s="51">
        <v>-174.09690000000001</v>
      </c>
      <c r="Y295" s="51">
        <v>-231.50819999999999</v>
      </c>
      <c r="Z295" s="39"/>
      <c r="AA295" s="50">
        <v>56.600999999999999</v>
      </c>
      <c r="AB295" s="50">
        <v>55.384999999999998</v>
      </c>
      <c r="AC295" s="50">
        <v>1.216</v>
      </c>
      <c r="AD295" s="50">
        <v>3.7069999999999999</v>
      </c>
      <c r="AE295" s="50">
        <v>-214.06299999999999</v>
      </c>
      <c r="AF295" s="52">
        <v>46.546875</v>
      </c>
      <c r="AG295" s="52">
        <v>1.3482424960505528</v>
      </c>
      <c r="AH295" s="39"/>
      <c r="AI295" s="53" t="s">
        <v>20148</v>
      </c>
      <c r="AJ295" s="53" t="s">
        <v>20148</v>
      </c>
      <c r="AK295" s="53" t="s">
        <v>20148</v>
      </c>
      <c r="AL295" s="53" t="s">
        <v>20148</v>
      </c>
      <c r="AM295" s="53">
        <v>9.3451500000000003</v>
      </c>
      <c r="AN295" s="53">
        <v>0.88480999999999999</v>
      </c>
      <c r="AO295" s="53">
        <v>-0.5831793048973144</v>
      </c>
      <c r="AP295" s="53">
        <v>-0.55200373831775706</v>
      </c>
      <c r="AQ295" s="39"/>
      <c r="AR295" s="51">
        <v>-330.2414</v>
      </c>
      <c r="AS295" s="104">
        <v>2.035381396233594</v>
      </c>
      <c r="AT295" s="38" t="s">
        <v>20148</v>
      </c>
      <c r="AU295" s="102"/>
      <c r="AV295" s="103">
        <v>0</v>
      </c>
      <c r="AW295" s="103">
        <v>2</v>
      </c>
      <c r="AX295" s="103">
        <v>0</v>
      </c>
      <c r="AY295" s="103">
        <v>0</v>
      </c>
      <c r="AZ295" s="103">
        <v>0</v>
      </c>
      <c r="BA295" s="103">
        <v>0</v>
      </c>
      <c r="BB295" s="103">
        <v>2</v>
      </c>
      <c r="BC295" s="39"/>
      <c r="BD295" s="57" t="s">
        <v>20146</v>
      </c>
      <c r="BE295" s="57" t="s">
        <v>20147</v>
      </c>
    </row>
    <row r="296" spans="2:57">
      <c r="B296" t="s">
        <v>3213</v>
      </c>
      <c r="C296" t="s">
        <v>8072</v>
      </c>
      <c r="D296" t="s">
        <v>4196</v>
      </c>
      <c r="E296" s="50">
        <v>-22.555710000000001</v>
      </c>
      <c r="F296" s="50">
        <v>19.319289999999999</v>
      </c>
      <c r="G296" s="39"/>
      <c r="H296" s="38">
        <v>-0.89314606741573033</v>
      </c>
      <c r="I296" s="38">
        <v>-0.2249388753056234</v>
      </c>
      <c r="J296" s="38">
        <v>-0.89314606741573033</v>
      </c>
      <c r="K296" s="38">
        <v>-0.91657894736842105</v>
      </c>
      <c r="L296" s="38" t="s">
        <v>20162</v>
      </c>
      <c r="M296" s="38" t="s">
        <v>20162</v>
      </c>
      <c r="N296" s="39"/>
      <c r="O296" s="38">
        <v>-0.89314609318744254</v>
      </c>
      <c r="P296" s="38">
        <v>-0.22493918036312055</v>
      </c>
      <c r="Q296" s="38">
        <v>-0.89314609318744254</v>
      </c>
      <c r="R296" s="38">
        <v>-0.83227668973554647</v>
      </c>
      <c r="S296" s="38" t="s">
        <v>20162</v>
      </c>
      <c r="T296" s="38" t="s">
        <v>20162</v>
      </c>
      <c r="U296" s="39"/>
      <c r="V296" s="50">
        <v>1</v>
      </c>
      <c r="W296" s="51" t="s">
        <v>20148</v>
      </c>
      <c r="X296" s="51" t="s">
        <v>20148</v>
      </c>
      <c r="Y296" s="51" t="s">
        <v>20148</v>
      </c>
      <c r="Z296" s="39"/>
      <c r="AA296" s="50">
        <v>114.928</v>
      </c>
      <c r="AB296" s="50">
        <v>20.172000000000001</v>
      </c>
      <c r="AC296" s="50">
        <v>94.756</v>
      </c>
      <c r="AD296" s="50">
        <v>14.154999999999999</v>
      </c>
      <c r="AE296" s="50">
        <v>-287.887</v>
      </c>
      <c r="AF296" s="52">
        <v>1.2128836168685888</v>
      </c>
      <c r="AG296" s="52">
        <v>1.2426899794616799</v>
      </c>
      <c r="AH296" s="39"/>
      <c r="AI296" s="53" t="s">
        <v>20148</v>
      </c>
      <c r="AJ296" s="53" t="s">
        <v>20148</v>
      </c>
      <c r="AK296" s="53" t="s">
        <v>20148</v>
      </c>
      <c r="AL296" s="53" t="s">
        <v>20148</v>
      </c>
      <c r="AM296" s="53">
        <v>0.20388999999999999</v>
      </c>
      <c r="AN296" s="53">
        <v>19.178540000000002</v>
      </c>
      <c r="AO296" s="53">
        <v>-0.26104326559290886</v>
      </c>
      <c r="AP296" s="53">
        <v>-0.25920103576891079</v>
      </c>
      <c r="AQ296" s="39"/>
      <c r="AR296" s="51">
        <v>-62.232500000000002</v>
      </c>
      <c r="AS296" s="104">
        <v>-23.904425914047508</v>
      </c>
      <c r="AT296" s="38" t="s">
        <v>20148</v>
      </c>
      <c r="AU296" s="102"/>
      <c r="AV296" s="103">
        <v>2</v>
      </c>
      <c r="AW296" s="103">
        <v>2</v>
      </c>
      <c r="AX296" s="103">
        <v>2</v>
      </c>
      <c r="AY296" s="103">
        <v>0</v>
      </c>
      <c r="AZ296" s="103">
        <v>0</v>
      </c>
      <c r="BA296" s="103">
        <v>0</v>
      </c>
      <c r="BB296" s="103">
        <v>6</v>
      </c>
      <c r="BC296" s="39"/>
      <c r="BD296" s="57" t="s">
        <v>20146</v>
      </c>
      <c r="BE296" s="57" t="s">
        <v>20147</v>
      </c>
    </row>
    <row r="297" spans="2:57">
      <c r="B297" t="s">
        <v>3225</v>
      </c>
      <c r="C297" t="s">
        <v>8084</v>
      </c>
      <c r="D297" t="s">
        <v>4196</v>
      </c>
      <c r="E297" s="50">
        <v>11.950749999999999</v>
      </c>
      <c r="F297" s="50">
        <v>19.642569999999999</v>
      </c>
      <c r="G297" s="39"/>
      <c r="H297" s="38">
        <v>-0.63326666666666664</v>
      </c>
      <c r="I297" s="38">
        <v>-0.52165217391304353</v>
      </c>
      <c r="J297" s="38">
        <v>-0.63326666666666664</v>
      </c>
      <c r="K297" s="38">
        <v>-0.96529315642369984</v>
      </c>
      <c r="L297" s="38" t="s">
        <v>20162</v>
      </c>
      <c r="M297" s="38" t="s">
        <v>20162</v>
      </c>
      <c r="N297" s="39"/>
      <c r="O297" s="38">
        <v>-0.63243790154741364</v>
      </c>
      <c r="P297" s="38">
        <v>-0.52159832474157763</v>
      </c>
      <c r="Q297" s="38">
        <v>-0.63243790154741364</v>
      </c>
      <c r="R297" s="38">
        <v>-0.95731765152027604</v>
      </c>
      <c r="S297" s="38" t="s">
        <v>20162</v>
      </c>
      <c r="T297" s="38" t="s">
        <v>20162</v>
      </c>
      <c r="U297" s="39"/>
      <c r="V297" s="50">
        <v>1.5417799999999999</v>
      </c>
      <c r="W297" s="51">
        <v>5.3090000000000002</v>
      </c>
      <c r="X297" s="51" t="s">
        <v>20148</v>
      </c>
      <c r="Y297" s="51" t="s">
        <v>20148</v>
      </c>
      <c r="Z297" s="39"/>
      <c r="AA297" s="50">
        <v>21.907240000000002</v>
      </c>
      <c r="AB297" s="50">
        <v>4.4011199999999997</v>
      </c>
      <c r="AC297" s="50">
        <v>17.506119999999999</v>
      </c>
      <c r="AD297" s="50" t="s">
        <v>20162</v>
      </c>
      <c r="AE297" s="50">
        <v>-55.537520000000001</v>
      </c>
      <c r="AF297" s="52">
        <v>1.2514046516304014</v>
      </c>
      <c r="AG297" s="52">
        <v>0.45241762651804168</v>
      </c>
      <c r="AH297" s="39"/>
      <c r="AI297" s="53">
        <v>7.7512800000000004</v>
      </c>
      <c r="AJ297" s="53" t="s">
        <v>20148</v>
      </c>
      <c r="AK297" s="53" t="s">
        <v>20148</v>
      </c>
      <c r="AL297" s="53" t="s">
        <v>20148</v>
      </c>
      <c r="AM297" s="53">
        <v>0.83048999999999995</v>
      </c>
      <c r="AN297" s="53">
        <v>12.5</v>
      </c>
      <c r="AO297" s="53">
        <v>-1.0902962453533869</v>
      </c>
      <c r="AP297" s="53">
        <v>-1.0226755398020726</v>
      </c>
      <c r="AQ297" s="39"/>
      <c r="AR297" s="51">
        <v>-97.430999999999997</v>
      </c>
      <c r="AS297" s="104">
        <v>-2.0023894762960195</v>
      </c>
      <c r="AT297" s="38" t="s">
        <v>20148</v>
      </c>
      <c r="AU297" s="102"/>
      <c r="AV297" s="103">
        <v>1</v>
      </c>
      <c r="AW297" s="103">
        <v>1</v>
      </c>
      <c r="AX297" s="103">
        <v>0</v>
      </c>
      <c r="AY297" s="103">
        <v>0</v>
      </c>
      <c r="AZ297" s="103">
        <v>0</v>
      </c>
      <c r="BA297" s="103">
        <v>0</v>
      </c>
      <c r="BB297" s="103">
        <v>2</v>
      </c>
      <c r="BC297" s="39"/>
      <c r="BD297" s="57" t="s">
        <v>20146</v>
      </c>
      <c r="BE297" s="57" t="s">
        <v>20147</v>
      </c>
    </row>
    <row r="298" spans="2:57">
      <c r="B298" t="s">
        <v>3507</v>
      </c>
      <c r="C298" t="s">
        <v>8342</v>
      </c>
      <c r="D298" t="s">
        <v>4196</v>
      </c>
      <c r="E298" s="50">
        <v>-3.6898599999999999</v>
      </c>
      <c r="F298" s="50">
        <v>71.989890000000003</v>
      </c>
      <c r="G298" s="39"/>
      <c r="H298" s="38">
        <v>-0.57037037037037042</v>
      </c>
      <c r="I298" s="38">
        <v>-2.5210084033613467E-2</v>
      </c>
      <c r="J298" s="38">
        <v>-0.57037037037037042</v>
      </c>
      <c r="K298" s="38">
        <v>-0.89770723104056438</v>
      </c>
      <c r="L298" s="38">
        <v>-0.7410714285714286</v>
      </c>
      <c r="M298" s="38">
        <v>-0.84100877192982459</v>
      </c>
      <c r="N298" s="39"/>
      <c r="O298" s="38">
        <v>-0.53233424166345045</v>
      </c>
      <c r="P298" s="38">
        <v>-4.8780497473100426E-2</v>
      </c>
      <c r="Q298" s="38">
        <v>-0.53233424166345045</v>
      </c>
      <c r="R298" s="38">
        <v>-0.87130349380174044</v>
      </c>
      <c r="S298" s="38">
        <v>-3.7209328451477397E-2</v>
      </c>
      <c r="T298" s="38">
        <v>4.4899633951040956</v>
      </c>
      <c r="U298" s="39"/>
      <c r="V298" s="50" t="s">
        <v>20162</v>
      </c>
      <c r="W298" s="51" t="s">
        <v>20162</v>
      </c>
      <c r="X298" s="51" t="s">
        <v>20162</v>
      </c>
      <c r="Y298" s="51" t="s">
        <v>20162</v>
      </c>
      <c r="Z298" s="39"/>
      <c r="AA298" s="50">
        <v>82.525000000000006</v>
      </c>
      <c r="AB298" s="50">
        <v>8.2889999999999997</v>
      </c>
      <c r="AC298" s="50">
        <v>74.236000000000004</v>
      </c>
      <c r="AD298" s="50" t="s">
        <v>20162</v>
      </c>
      <c r="AE298" s="50">
        <v>-422.50700000000001</v>
      </c>
      <c r="AF298" s="52">
        <v>1.1116574168866857</v>
      </c>
      <c r="AG298" s="52">
        <v>1.2030261727185017</v>
      </c>
      <c r="AH298" s="39"/>
      <c r="AI298" s="53" t="s">
        <v>20162</v>
      </c>
      <c r="AJ298" s="53" t="s">
        <v>20148</v>
      </c>
      <c r="AK298" s="53" t="s">
        <v>20148</v>
      </c>
      <c r="AL298" s="53" t="s">
        <v>20162</v>
      </c>
      <c r="AM298" s="53" t="s">
        <v>20162</v>
      </c>
      <c r="AN298" s="53" t="s">
        <v>20162</v>
      </c>
      <c r="AO298" s="53">
        <v>-1.1024991959814388</v>
      </c>
      <c r="AP298" s="53">
        <v>-1.0999723440341038</v>
      </c>
      <c r="AQ298" s="39"/>
      <c r="AR298" s="51">
        <v>-67.671400000000006</v>
      </c>
      <c r="AS298" s="104">
        <v>-1.8334547288211562</v>
      </c>
      <c r="AT298" s="38" t="s">
        <v>20148</v>
      </c>
      <c r="AU298" s="102"/>
      <c r="AV298" s="103">
        <v>3</v>
      </c>
      <c r="AW298" s="103">
        <v>3</v>
      </c>
      <c r="AX298" s="103">
        <v>0</v>
      </c>
      <c r="AY298" s="103">
        <v>0</v>
      </c>
      <c r="AZ298" s="103">
        <v>0</v>
      </c>
      <c r="BA298" s="103">
        <v>0</v>
      </c>
      <c r="BB298" s="103">
        <v>6</v>
      </c>
      <c r="BC298" s="39"/>
      <c r="BD298" s="57" t="s">
        <v>20146</v>
      </c>
      <c r="BE298" s="57" t="s">
        <v>20147</v>
      </c>
    </row>
    <row r="299" spans="2:57">
      <c r="B299" t="s">
        <v>1848</v>
      </c>
      <c r="C299" t="s">
        <v>6707</v>
      </c>
      <c r="D299" t="s">
        <v>4195</v>
      </c>
      <c r="E299" s="50">
        <v>221.02643</v>
      </c>
      <c r="F299" s="50">
        <v>221.55468999999999</v>
      </c>
      <c r="G299" s="39"/>
      <c r="H299" s="38" t="s">
        <v>20162</v>
      </c>
      <c r="I299" s="38">
        <v>1.5316205533596916E-2</v>
      </c>
      <c r="J299" s="38" t="s">
        <v>20162</v>
      </c>
      <c r="K299" s="38" t="s">
        <v>20162</v>
      </c>
      <c r="L299" s="38" t="s">
        <v>20162</v>
      </c>
      <c r="M299" s="38" t="s">
        <v>20162</v>
      </c>
      <c r="N299" s="39"/>
      <c r="O299" s="38" t="s">
        <v>20162</v>
      </c>
      <c r="P299" s="38">
        <v>1.5316216990318932E-2</v>
      </c>
      <c r="Q299" s="38" t="s">
        <v>20162</v>
      </c>
      <c r="R299" s="38" t="s">
        <v>20162</v>
      </c>
      <c r="S299" s="38" t="s">
        <v>20162</v>
      </c>
      <c r="T299" s="38" t="s">
        <v>20162</v>
      </c>
      <c r="U299" s="39"/>
      <c r="V299" s="50" t="s">
        <v>20162</v>
      </c>
      <c r="W299" s="51" t="s">
        <v>20162</v>
      </c>
      <c r="X299" s="51" t="s">
        <v>20162</v>
      </c>
      <c r="Y299" s="51" t="s">
        <v>20162</v>
      </c>
      <c r="Z299" s="39"/>
      <c r="AA299" s="50">
        <v>177.19183000000001</v>
      </c>
      <c r="AB299" s="50">
        <v>190.91692</v>
      </c>
      <c r="AC299" s="50">
        <v>-13.72509</v>
      </c>
      <c r="AD299" s="50" t="s">
        <v>20162</v>
      </c>
      <c r="AE299" s="50">
        <v>-13.725519999999999</v>
      </c>
      <c r="AF299" s="52">
        <v>-12.910066892093241</v>
      </c>
      <c r="AG299" s="52" t="s">
        <v>20162</v>
      </c>
      <c r="AH299" s="39"/>
      <c r="AI299" s="53" t="s">
        <v>20162</v>
      </c>
      <c r="AJ299" s="53" t="s">
        <v>20162</v>
      </c>
      <c r="AK299" s="53" t="s">
        <v>20148</v>
      </c>
      <c r="AL299" s="53" t="s">
        <v>20162</v>
      </c>
      <c r="AM299" s="53" t="s">
        <v>20148</v>
      </c>
      <c r="AN299" s="53" t="s">
        <v>20162</v>
      </c>
      <c r="AO299" s="53" t="s">
        <v>20162</v>
      </c>
      <c r="AP299" s="53">
        <v>-187.29632009197658</v>
      </c>
      <c r="AQ299" s="39"/>
      <c r="AR299" s="51" t="s">
        <v>20162</v>
      </c>
      <c r="AS299" s="104">
        <v>-6.7243106531359974E-3</v>
      </c>
      <c r="AT299" s="38" t="s">
        <v>20148</v>
      </c>
      <c r="AU299" s="102"/>
      <c r="AV299" s="103">
        <v>0</v>
      </c>
      <c r="AW299" s="103">
        <v>0</v>
      </c>
      <c r="AX299" s="103">
        <v>0</v>
      </c>
      <c r="AY299" s="103">
        <v>0</v>
      </c>
      <c r="AZ299" s="103">
        <v>0</v>
      </c>
      <c r="BA299" s="103">
        <v>0</v>
      </c>
      <c r="BB299" s="103">
        <v>0</v>
      </c>
      <c r="BC299" s="39"/>
      <c r="BD299" s="57" t="s">
        <v>20147</v>
      </c>
      <c r="BE299" s="57" t="s">
        <v>20147</v>
      </c>
    </row>
    <row r="300" spans="2:57">
      <c r="B300" t="s">
        <v>2320</v>
      </c>
      <c r="C300" t="s">
        <v>7179</v>
      </c>
      <c r="D300" t="s">
        <v>4196</v>
      </c>
      <c r="E300" s="50">
        <v>67.166899999999998</v>
      </c>
      <c r="F300" s="50">
        <v>80.9589</v>
      </c>
      <c r="G300" s="39"/>
      <c r="H300" s="38">
        <v>-0.81747269890795637</v>
      </c>
      <c r="I300" s="38">
        <v>-0.47884187082405349</v>
      </c>
      <c r="J300" s="38">
        <v>-0.81747269890795637</v>
      </c>
      <c r="K300" s="38">
        <v>-0.72340425531914898</v>
      </c>
      <c r="L300" s="38">
        <v>-0.10000000000000009</v>
      </c>
      <c r="M300" s="38">
        <v>-3.3057851239669422E-2</v>
      </c>
      <c r="N300" s="39"/>
      <c r="O300" s="38">
        <v>-0.81612238820289174</v>
      </c>
      <c r="P300" s="38">
        <v>-0.47846822697144398</v>
      </c>
      <c r="Q300" s="38">
        <v>-0.81612238820289174</v>
      </c>
      <c r="R300" s="38">
        <v>-0.71992667486625672</v>
      </c>
      <c r="S300" s="38">
        <v>-5.2425594032821876E-2</v>
      </c>
      <c r="T300" s="38">
        <v>0.89682544517195595</v>
      </c>
      <c r="U300" s="39"/>
      <c r="V300" s="50">
        <v>48.517000000000003</v>
      </c>
      <c r="W300" s="51">
        <v>69.256100000000004</v>
      </c>
      <c r="X300" s="51">
        <v>-29.779199999999999</v>
      </c>
      <c r="Y300" s="51">
        <v>-31.2715</v>
      </c>
      <c r="Z300" s="39"/>
      <c r="AA300" s="50">
        <v>68.721000000000004</v>
      </c>
      <c r="AB300" s="50">
        <v>14.712</v>
      </c>
      <c r="AC300" s="50">
        <v>54.009</v>
      </c>
      <c r="AD300" s="50" t="s">
        <v>20162</v>
      </c>
      <c r="AE300" s="50">
        <v>-12.551</v>
      </c>
      <c r="AF300" s="52">
        <v>1.2723990446036773</v>
      </c>
      <c r="AG300" s="52">
        <v>2.2565522332964196</v>
      </c>
      <c r="AH300" s="39"/>
      <c r="AI300" s="53">
        <v>1.3844000000000001</v>
      </c>
      <c r="AJ300" s="53" t="s">
        <v>20148</v>
      </c>
      <c r="AK300" s="53" t="s">
        <v>20148</v>
      </c>
      <c r="AL300" s="53" t="s">
        <v>20148</v>
      </c>
      <c r="AM300" s="53">
        <v>1.4993099999999999</v>
      </c>
      <c r="AN300" s="53">
        <v>1.65585</v>
      </c>
      <c r="AO300" s="53">
        <v>-5.9770321151716503</v>
      </c>
      <c r="AP300" s="53">
        <v>-5.603467607973422</v>
      </c>
      <c r="AQ300" s="39"/>
      <c r="AR300" s="51">
        <v>-25.791499999999999</v>
      </c>
      <c r="AS300" s="104">
        <v>-0.57947298760678612</v>
      </c>
      <c r="AT300" s="38" t="s">
        <v>20148</v>
      </c>
      <c r="AU300" s="102"/>
      <c r="AV300" s="103">
        <v>2</v>
      </c>
      <c r="AW300" s="103">
        <v>1</v>
      </c>
      <c r="AX300" s="103">
        <v>1</v>
      </c>
      <c r="AY300" s="103">
        <v>0</v>
      </c>
      <c r="AZ300" s="103">
        <v>0</v>
      </c>
      <c r="BA300" s="103">
        <v>0</v>
      </c>
      <c r="BB300" s="103">
        <v>4</v>
      </c>
      <c r="BC300" s="39"/>
      <c r="BD300" s="57" t="s">
        <v>20146</v>
      </c>
      <c r="BE300" s="57" t="s">
        <v>20147</v>
      </c>
    </row>
    <row r="301" spans="2:57">
      <c r="B301" t="s">
        <v>2400</v>
      </c>
      <c r="C301" t="s">
        <v>7259</v>
      </c>
      <c r="D301" t="s">
        <v>4190</v>
      </c>
      <c r="E301" s="50">
        <v>95.228430000000003</v>
      </c>
      <c r="F301" s="50">
        <v>97.983429999999998</v>
      </c>
      <c r="G301" s="39"/>
      <c r="H301" s="38">
        <v>1.6260162601626105E-2</v>
      </c>
      <c r="I301" s="38">
        <v>0.65519067796610164</v>
      </c>
      <c r="J301" s="38">
        <v>1.6260162601626105E-2</v>
      </c>
      <c r="K301" s="38">
        <v>0.65497153448960677</v>
      </c>
      <c r="L301" s="38">
        <v>-0.41314553990610325</v>
      </c>
      <c r="M301" s="38" t="s">
        <v>20162</v>
      </c>
      <c r="N301" s="39"/>
      <c r="O301" s="38">
        <v>0.14078145101668982</v>
      </c>
      <c r="P301" s="38">
        <v>0.68610425465718805</v>
      </c>
      <c r="Q301" s="38">
        <v>0.14078145101668982</v>
      </c>
      <c r="R301" s="38">
        <v>1.2605933630674704</v>
      </c>
      <c r="S301" s="38">
        <v>0.6695826257706512</v>
      </c>
      <c r="T301" s="38" t="s">
        <v>20162</v>
      </c>
      <c r="U301" s="39"/>
      <c r="V301" s="50">
        <v>0.17299999999999999</v>
      </c>
      <c r="W301" s="51" t="s">
        <v>20148</v>
      </c>
      <c r="X301" s="51" t="s">
        <v>20148</v>
      </c>
      <c r="Y301" s="51" t="s">
        <v>20148</v>
      </c>
      <c r="Z301" s="39"/>
      <c r="AA301" s="50">
        <v>33.268999999999998</v>
      </c>
      <c r="AB301" s="50">
        <v>5.7359999999999998</v>
      </c>
      <c r="AC301" s="50">
        <v>27.533000000000001</v>
      </c>
      <c r="AD301" s="50" t="s">
        <v>20162</v>
      </c>
      <c r="AE301" s="50">
        <v>-183.846</v>
      </c>
      <c r="AF301" s="52">
        <v>1.2083318199978206</v>
      </c>
      <c r="AG301" s="52">
        <v>0.45952307215856303</v>
      </c>
      <c r="AH301" s="39"/>
      <c r="AI301" s="53" t="s">
        <v>20148</v>
      </c>
      <c r="AJ301" s="53" t="s">
        <v>20148</v>
      </c>
      <c r="AK301" s="53" t="s">
        <v>20148</v>
      </c>
      <c r="AL301" s="53" t="s">
        <v>20148</v>
      </c>
      <c r="AM301" s="53">
        <v>3.19692</v>
      </c>
      <c r="AN301" s="53" t="s">
        <v>20148</v>
      </c>
      <c r="AO301" s="53">
        <v>-6.0689643852585942</v>
      </c>
      <c r="AP301" s="53">
        <v>-5.6102736902376185</v>
      </c>
      <c r="AQ301" s="39"/>
      <c r="AR301" s="51">
        <v>-62.015900000000002</v>
      </c>
      <c r="AS301" s="104">
        <v>-0.81452289898330388</v>
      </c>
      <c r="AT301" s="38" t="s">
        <v>20148</v>
      </c>
      <c r="AU301" s="102"/>
      <c r="AV301" s="103">
        <v>1</v>
      </c>
      <c r="AW301" s="103">
        <v>1</v>
      </c>
      <c r="AX301" s="103">
        <v>0</v>
      </c>
      <c r="AY301" s="103">
        <v>0</v>
      </c>
      <c r="AZ301" s="103">
        <v>0</v>
      </c>
      <c r="BA301" s="103">
        <v>0</v>
      </c>
      <c r="BB301" s="103">
        <v>2</v>
      </c>
      <c r="BC301" s="39"/>
      <c r="BD301" s="57" t="s">
        <v>20146</v>
      </c>
      <c r="BE301" s="57" t="s">
        <v>20146</v>
      </c>
    </row>
    <row r="302" spans="2:57">
      <c r="B302" t="s">
        <v>2685</v>
      </c>
      <c r="C302" t="s">
        <v>7544</v>
      </c>
      <c r="D302" t="s">
        <v>4196</v>
      </c>
      <c r="E302" s="50">
        <v>-64.112170000000006</v>
      </c>
      <c r="F302" s="50">
        <v>54.328589999999998</v>
      </c>
      <c r="G302" s="39"/>
      <c r="H302" s="38">
        <v>-0.6361904761904762</v>
      </c>
      <c r="I302" s="38">
        <v>-2.1516393442623016E-2</v>
      </c>
      <c r="J302" s="38">
        <v>-0.6361904761904762</v>
      </c>
      <c r="K302" s="38">
        <v>-0.64792626728110592</v>
      </c>
      <c r="L302" s="38">
        <v>-0.78295454545454546</v>
      </c>
      <c r="M302" s="38" t="s">
        <v>20162</v>
      </c>
      <c r="N302" s="39"/>
      <c r="O302" s="38">
        <v>-0.63575518063371406</v>
      </c>
      <c r="P302" s="38">
        <v>-2.1516391781821076E-2</v>
      </c>
      <c r="Q302" s="38">
        <v>-0.63575518063371406</v>
      </c>
      <c r="R302" s="38">
        <v>0.1587985551435418</v>
      </c>
      <c r="S302" s="38">
        <v>0.73514287274681878</v>
      </c>
      <c r="T302" s="38" t="s">
        <v>20162</v>
      </c>
      <c r="U302" s="39"/>
      <c r="V302" s="50">
        <v>1.17483</v>
      </c>
      <c r="W302" s="51" t="s">
        <v>20148</v>
      </c>
      <c r="X302" s="51" t="s">
        <v>20148</v>
      </c>
      <c r="Y302" s="51" t="s">
        <v>20148</v>
      </c>
      <c r="Z302" s="39"/>
      <c r="AA302" s="50">
        <v>228.43599</v>
      </c>
      <c r="AB302" s="50">
        <v>14.633229999999999</v>
      </c>
      <c r="AC302" s="50">
        <v>213.80276000000001</v>
      </c>
      <c r="AD302" s="50">
        <v>8.5233299999999996</v>
      </c>
      <c r="AE302" s="50">
        <v>-170.86478</v>
      </c>
      <c r="AF302" s="52">
        <v>1.0684426618253198</v>
      </c>
      <c r="AG302" s="52">
        <v>8.8908213748266469</v>
      </c>
      <c r="AH302" s="39"/>
      <c r="AI302" s="53" t="s">
        <v>20148</v>
      </c>
      <c r="AJ302" s="53" t="s">
        <v>20148</v>
      </c>
      <c r="AK302" s="53" t="s">
        <v>20148</v>
      </c>
      <c r="AL302" s="53" t="s">
        <v>20148</v>
      </c>
      <c r="AM302" s="53">
        <v>0.25380000000000003</v>
      </c>
      <c r="AN302" s="53">
        <v>45.151000000000003</v>
      </c>
      <c r="AO302" s="53">
        <v>-2.6717839895348723</v>
      </c>
      <c r="AP302" s="53">
        <v>-2.4558880234266964</v>
      </c>
      <c r="AQ302" s="39"/>
      <c r="AR302" s="51">
        <v>-13.5832</v>
      </c>
      <c r="AS302" s="104">
        <v>-0.16412173445581046</v>
      </c>
      <c r="AT302" s="38" t="s">
        <v>20148</v>
      </c>
      <c r="AU302" s="102"/>
      <c r="AV302" s="103">
        <v>2</v>
      </c>
      <c r="AW302" s="103">
        <v>1</v>
      </c>
      <c r="AX302" s="103">
        <v>0</v>
      </c>
      <c r="AY302" s="103">
        <v>0</v>
      </c>
      <c r="AZ302" s="103">
        <v>0</v>
      </c>
      <c r="BA302" s="103">
        <v>0</v>
      </c>
      <c r="BB302" s="103">
        <v>3</v>
      </c>
      <c r="BC302" s="39"/>
      <c r="BD302" s="57" t="s">
        <v>20146</v>
      </c>
      <c r="BE302" s="57" t="s">
        <v>20147</v>
      </c>
    </row>
    <row r="303" spans="2:57">
      <c r="B303" t="s">
        <v>2496</v>
      </c>
      <c r="C303" t="s">
        <v>7355</v>
      </c>
      <c r="D303" t="s">
        <v>4195</v>
      </c>
      <c r="E303" s="50">
        <v>70.82723</v>
      </c>
      <c r="F303" s="50">
        <v>70.543210000000002</v>
      </c>
      <c r="G303" s="39"/>
      <c r="H303" s="38" t="s">
        <v>20162</v>
      </c>
      <c r="I303" s="38" t="s">
        <v>20162</v>
      </c>
      <c r="J303" s="38" t="s">
        <v>20162</v>
      </c>
      <c r="K303" s="38" t="s">
        <v>20162</v>
      </c>
      <c r="L303" s="38" t="s">
        <v>20162</v>
      </c>
      <c r="M303" s="38" t="s">
        <v>20162</v>
      </c>
      <c r="N303" s="39"/>
      <c r="O303" s="38" t="s">
        <v>20162</v>
      </c>
      <c r="P303" s="38" t="s">
        <v>20162</v>
      </c>
      <c r="Q303" s="38" t="s">
        <v>20162</v>
      </c>
      <c r="R303" s="38" t="s">
        <v>20162</v>
      </c>
      <c r="S303" s="38" t="s">
        <v>20162</v>
      </c>
      <c r="T303" s="38" t="s">
        <v>20162</v>
      </c>
      <c r="U303" s="39"/>
      <c r="V303" s="50" t="s">
        <v>20162</v>
      </c>
      <c r="W303" s="51" t="s">
        <v>20162</v>
      </c>
      <c r="X303" s="51" t="s">
        <v>20162</v>
      </c>
      <c r="Y303" s="51" t="s">
        <v>20162</v>
      </c>
      <c r="Z303" s="39"/>
      <c r="AA303" s="50">
        <v>0.26884000000000002</v>
      </c>
      <c r="AB303" s="50">
        <v>0.24823999999999999</v>
      </c>
      <c r="AC303" s="50">
        <v>2.06E-2</v>
      </c>
      <c r="AD303" s="50">
        <v>0.2</v>
      </c>
      <c r="AE303" s="50">
        <v>-4.4000000000000003E-3</v>
      </c>
      <c r="AF303" s="52">
        <v>13.050485436893204</v>
      </c>
      <c r="AG303" s="52" t="s">
        <v>20162</v>
      </c>
      <c r="AH303" s="39"/>
      <c r="AI303" s="53" t="s">
        <v>20162</v>
      </c>
      <c r="AJ303" s="53" t="s">
        <v>20162</v>
      </c>
      <c r="AK303" s="53" t="s">
        <v>20148</v>
      </c>
      <c r="AL303" s="53" t="s">
        <v>20148</v>
      </c>
      <c r="AM303" s="53" t="s">
        <v>20148</v>
      </c>
      <c r="AN303" s="53" t="s">
        <v>20162</v>
      </c>
      <c r="AO303" s="53" t="s">
        <v>20162</v>
      </c>
      <c r="AP303" s="53">
        <v>-13360.45643939394</v>
      </c>
      <c r="AQ303" s="39"/>
      <c r="AR303" s="51" t="s">
        <v>20162</v>
      </c>
      <c r="AS303" s="104">
        <v>-2.5915382350053986E-2</v>
      </c>
      <c r="AT303" s="38" t="s">
        <v>20148</v>
      </c>
      <c r="AU303" s="102"/>
      <c r="AV303" s="103">
        <v>0</v>
      </c>
      <c r="AW303" s="103">
        <v>0</v>
      </c>
      <c r="AX303" s="103">
        <v>0</v>
      </c>
      <c r="AY303" s="103">
        <v>0</v>
      </c>
      <c r="AZ303" s="103">
        <v>0</v>
      </c>
      <c r="BA303" s="103">
        <v>0</v>
      </c>
      <c r="BB303" s="103">
        <v>0</v>
      </c>
      <c r="BC303" s="39"/>
      <c r="BD303" s="57" t="s">
        <v>20147</v>
      </c>
      <c r="BE303" s="57" t="s">
        <v>20147</v>
      </c>
    </row>
    <row r="304" spans="2:57">
      <c r="B304" t="s">
        <v>2708</v>
      </c>
      <c r="C304" t="s">
        <v>7567</v>
      </c>
      <c r="D304" t="s">
        <v>4196</v>
      </c>
      <c r="E304" s="50">
        <v>85.291139999999999</v>
      </c>
      <c r="F304" s="50">
        <v>48.854140000000001</v>
      </c>
      <c r="G304" s="39"/>
      <c r="H304" s="38">
        <v>-0.76809768637532128</v>
      </c>
      <c r="I304" s="38">
        <v>-0.22897435897435892</v>
      </c>
      <c r="J304" s="38">
        <v>-0.76809768637532128</v>
      </c>
      <c r="K304" s="38">
        <v>-0.84499999999999997</v>
      </c>
      <c r="L304" s="38" t="s">
        <v>20162</v>
      </c>
      <c r="M304" s="38" t="s">
        <v>20162</v>
      </c>
      <c r="N304" s="39"/>
      <c r="O304" s="38">
        <v>-0.68730962946482888</v>
      </c>
      <c r="P304" s="38">
        <v>-0.21733533033420072</v>
      </c>
      <c r="Q304" s="38">
        <v>-0.68730962946482888</v>
      </c>
      <c r="R304" s="38">
        <v>-0.73803353047521836</v>
      </c>
      <c r="S304" s="38" t="s">
        <v>20162</v>
      </c>
      <c r="T304" s="38" t="s">
        <v>20162</v>
      </c>
      <c r="U304" s="39"/>
      <c r="V304" s="50">
        <v>50.832000000000001</v>
      </c>
      <c r="W304" s="51">
        <v>70.512600000000006</v>
      </c>
      <c r="X304" s="51">
        <v>-68.222700000000003</v>
      </c>
      <c r="Y304" s="51">
        <v>-138.7688</v>
      </c>
      <c r="Z304" s="39"/>
      <c r="AA304" s="50">
        <v>61.993000000000002</v>
      </c>
      <c r="AB304" s="50">
        <v>144.12700000000001</v>
      </c>
      <c r="AC304" s="50">
        <v>-82.134</v>
      </c>
      <c r="AD304" s="50">
        <v>51.551000000000002</v>
      </c>
      <c r="AE304" s="50">
        <v>-256.79599999999999</v>
      </c>
      <c r="AF304" s="52">
        <v>-0.75477877614629751</v>
      </c>
      <c r="AG304" s="52">
        <v>-0.90069144887084496</v>
      </c>
      <c r="AH304" s="39"/>
      <c r="AI304" s="53">
        <v>1.6778999999999999</v>
      </c>
      <c r="AJ304" s="53" t="s">
        <v>20148</v>
      </c>
      <c r="AK304" s="53" t="s">
        <v>20148</v>
      </c>
      <c r="AL304" s="53" t="s">
        <v>20148</v>
      </c>
      <c r="AM304" s="53" t="s">
        <v>20148</v>
      </c>
      <c r="AN304" s="53">
        <v>0.67574999999999996</v>
      </c>
      <c r="AO304" s="53">
        <v>-1.5495477036285208</v>
      </c>
      <c r="AP304" s="53">
        <v>-1.4087528475446236</v>
      </c>
      <c r="AQ304" s="39"/>
      <c r="AR304" s="51" t="s">
        <v>20148</v>
      </c>
      <c r="AS304" s="104">
        <v>-2.3229285283676067</v>
      </c>
      <c r="AT304" s="38" t="s">
        <v>20148</v>
      </c>
      <c r="AU304" s="102"/>
      <c r="AV304" s="103">
        <v>4</v>
      </c>
      <c r="AW304" s="103">
        <v>3</v>
      </c>
      <c r="AX304" s="103">
        <v>0</v>
      </c>
      <c r="AY304" s="103">
        <v>0</v>
      </c>
      <c r="AZ304" s="103">
        <v>0</v>
      </c>
      <c r="BA304" s="103">
        <v>0</v>
      </c>
      <c r="BB304" s="103">
        <v>7</v>
      </c>
      <c r="BC304" s="39"/>
      <c r="BD304" s="57" t="s">
        <v>20146</v>
      </c>
      <c r="BE304" s="57" t="s">
        <v>20147</v>
      </c>
    </row>
    <row r="305" spans="2:57">
      <c r="B305" t="s">
        <v>2228</v>
      </c>
      <c r="C305" t="s">
        <v>7087</v>
      </c>
      <c r="D305" t="s">
        <v>4196</v>
      </c>
      <c r="E305" s="50">
        <v>55.72148</v>
      </c>
      <c r="F305" s="50">
        <v>78.97148</v>
      </c>
      <c r="G305" s="39"/>
      <c r="H305" s="38">
        <v>-0.39726027397260266</v>
      </c>
      <c r="I305" s="38">
        <v>0.61527165932452266</v>
      </c>
      <c r="J305" s="38">
        <v>-0.39726027397260266</v>
      </c>
      <c r="K305" s="38">
        <v>-0.90343818580833946</v>
      </c>
      <c r="L305" s="38">
        <v>-0.90000007575751839</v>
      </c>
      <c r="M305" s="38" t="s">
        <v>20162</v>
      </c>
      <c r="N305" s="39"/>
      <c r="O305" s="38">
        <v>0.71931439459583268</v>
      </c>
      <c r="P305" s="38">
        <v>2.16651837464459</v>
      </c>
      <c r="Q305" s="38">
        <v>0.71931439459583268</v>
      </c>
      <c r="R305" s="38">
        <v>-0.61357510607157206</v>
      </c>
      <c r="S305" s="38">
        <v>2.4244584445283213E-3</v>
      </c>
      <c r="T305" s="38" t="s">
        <v>20162</v>
      </c>
      <c r="U305" s="39"/>
      <c r="V305" s="50">
        <v>7.4420000000000002</v>
      </c>
      <c r="W305" s="51" t="s">
        <v>20148</v>
      </c>
      <c r="X305" s="51" t="s">
        <v>20148</v>
      </c>
      <c r="Y305" s="51" t="s">
        <v>20148</v>
      </c>
      <c r="Z305" s="39"/>
      <c r="AA305" s="50">
        <v>67.787000000000006</v>
      </c>
      <c r="AB305" s="50">
        <v>25.565000000000001</v>
      </c>
      <c r="AC305" s="50">
        <v>42.222000000000001</v>
      </c>
      <c r="AD305" s="50" t="s">
        <v>20162</v>
      </c>
      <c r="AE305" s="50">
        <v>-539.80499999999995</v>
      </c>
      <c r="AF305" s="52">
        <v>1.605490028894889</v>
      </c>
      <c r="AG305" s="52">
        <v>1.3371392564587272</v>
      </c>
      <c r="AH305" s="39"/>
      <c r="AI305" s="53">
        <v>7.4874299999999998</v>
      </c>
      <c r="AJ305" s="53" t="s">
        <v>20148</v>
      </c>
      <c r="AK305" s="53" t="s">
        <v>20148</v>
      </c>
      <c r="AL305" s="53" t="s">
        <v>20148</v>
      </c>
      <c r="AM305" s="53">
        <v>0.65776999999999997</v>
      </c>
      <c r="AN305" s="53">
        <v>3.55985</v>
      </c>
      <c r="AO305" s="53">
        <v>-1.9904594833018274</v>
      </c>
      <c r="AP305" s="53">
        <v>-1.9427656276907181</v>
      </c>
      <c r="AQ305" s="39"/>
      <c r="AR305" s="51">
        <v>-86.735200000000006</v>
      </c>
      <c r="AS305" s="104">
        <v>5.5828869660760949</v>
      </c>
      <c r="AT305" s="38" t="s">
        <v>20148</v>
      </c>
      <c r="AU305" s="102"/>
      <c r="AV305" s="103">
        <v>3</v>
      </c>
      <c r="AW305" s="103">
        <v>2</v>
      </c>
      <c r="AX305" s="103">
        <v>0</v>
      </c>
      <c r="AY305" s="103">
        <v>0</v>
      </c>
      <c r="AZ305" s="103">
        <v>0</v>
      </c>
      <c r="BA305" s="103">
        <v>0</v>
      </c>
      <c r="BB305" s="103">
        <v>5</v>
      </c>
      <c r="BC305" s="39"/>
      <c r="BD305" s="57" t="s">
        <v>20146</v>
      </c>
      <c r="BE305" s="57" t="s">
        <v>20147</v>
      </c>
    </row>
    <row r="306" spans="2:57">
      <c r="B306" t="s">
        <v>1784</v>
      </c>
      <c r="C306" t="s">
        <v>6643</v>
      </c>
      <c r="D306" t="s">
        <v>4198</v>
      </c>
      <c r="E306" s="50">
        <v>152.15584999999999</v>
      </c>
      <c r="F306" s="50">
        <v>215.31084999999999</v>
      </c>
      <c r="G306" s="39"/>
      <c r="H306" s="38">
        <v>-0.6333333333333333</v>
      </c>
      <c r="I306" s="38">
        <v>-0.43166666666666664</v>
      </c>
      <c r="J306" s="38">
        <v>-0.6333333333333333</v>
      </c>
      <c r="K306" s="38" t="s">
        <v>20162</v>
      </c>
      <c r="L306" s="38" t="s">
        <v>20162</v>
      </c>
      <c r="M306" s="38" t="s">
        <v>20162</v>
      </c>
      <c r="N306" s="39"/>
      <c r="O306" s="38">
        <v>-0.62739944267787762</v>
      </c>
      <c r="P306" s="38">
        <v>-0.43166666609475457</v>
      </c>
      <c r="Q306" s="38">
        <v>-0.62739944267787762</v>
      </c>
      <c r="R306" s="38" t="s">
        <v>20162</v>
      </c>
      <c r="S306" s="38" t="s">
        <v>20162</v>
      </c>
      <c r="T306" s="38" t="s">
        <v>20162</v>
      </c>
      <c r="U306" s="39"/>
      <c r="V306" s="50">
        <v>2.2490000000000001</v>
      </c>
      <c r="W306" s="51">
        <v>35.971499999999999</v>
      </c>
      <c r="X306" s="51" t="s">
        <v>20148</v>
      </c>
      <c r="Y306" s="51" t="s">
        <v>20148</v>
      </c>
      <c r="Z306" s="39"/>
      <c r="AA306" s="50">
        <v>105.346</v>
      </c>
      <c r="AB306" s="50">
        <v>25.523</v>
      </c>
      <c r="AC306" s="50">
        <v>79.822999999999993</v>
      </c>
      <c r="AD306" s="50">
        <v>4.9160000000000004</v>
      </c>
      <c r="AE306" s="50">
        <v>-119.646</v>
      </c>
      <c r="AF306" s="52">
        <v>1.3197449356701705</v>
      </c>
      <c r="AG306" s="52">
        <v>2.9138328880252611</v>
      </c>
      <c r="AH306" s="39"/>
      <c r="AI306" s="53">
        <v>67.654889999999995</v>
      </c>
      <c r="AJ306" s="53" t="s">
        <v>20148</v>
      </c>
      <c r="AK306" s="53" t="s">
        <v>20148</v>
      </c>
      <c r="AL306" s="53" t="s">
        <v>20148</v>
      </c>
      <c r="AM306" s="53">
        <v>2.6920500000000001</v>
      </c>
      <c r="AN306" s="53">
        <v>33.398629999999997</v>
      </c>
      <c r="AO306" s="53">
        <v>-6.5372495142093756</v>
      </c>
      <c r="AP306" s="53">
        <v>-6.4700658092433434</v>
      </c>
      <c r="AQ306" s="39"/>
      <c r="AR306" s="51">
        <v>-154.69329999999999</v>
      </c>
      <c r="AS306" s="104">
        <v>5.5315824468085051</v>
      </c>
      <c r="AT306" s="38" t="s">
        <v>20148</v>
      </c>
      <c r="AU306" s="102"/>
      <c r="AV306" s="103">
        <v>3</v>
      </c>
      <c r="AW306" s="103">
        <v>2</v>
      </c>
      <c r="AX306" s="103">
        <v>0</v>
      </c>
      <c r="AY306" s="103">
        <v>0</v>
      </c>
      <c r="AZ306" s="103">
        <v>0</v>
      </c>
      <c r="BA306" s="103">
        <v>0</v>
      </c>
      <c r="BB306" s="103">
        <v>5</v>
      </c>
      <c r="BC306" s="39"/>
      <c r="BD306" s="57" t="s">
        <v>20146</v>
      </c>
      <c r="BE306" s="57" t="s">
        <v>20146</v>
      </c>
    </row>
    <row r="307" spans="2:57">
      <c r="B307" t="s">
        <v>1298</v>
      </c>
      <c r="C307" t="s">
        <v>6157</v>
      </c>
      <c r="D307" t="s">
        <v>4196</v>
      </c>
      <c r="E307" s="50">
        <v>176.72931</v>
      </c>
      <c r="F307" s="50">
        <v>364.56831</v>
      </c>
      <c r="G307" s="39"/>
      <c r="H307" s="38">
        <v>-0.40102827763496141</v>
      </c>
      <c r="I307" s="38">
        <v>0.2198952879581153</v>
      </c>
      <c r="J307" s="38">
        <v>-0.40102827763496141</v>
      </c>
      <c r="K307" s="38">
        <v>-0.16187050359712218</v>
      </c>
      <c r="L307" s="38">
        <v>-0.53861386138613865</v>
      </c>
      <c r="M307" s="38">
        <v>-0.530241935483871</v>
      </c>
      <c r="N307" s="39"/>
      <c r="O307" s="38">
        <v>-0.30716432505164359</v>
      </c>
      <c r="P307" s="38">
        <v>0.27290888734531293</v>
      </c>
      <c r="Q307" s="38">
        <v>-0.30716432505164359</v>
      </c>
      <c r="R307" s="38">
        <v>1.1113430675906266</v>
      </c>
      <c r="S307" s="38">
        <v>0.31133745818264758</v>
      </c>
      <c r="T307" s="38">
        <v>4.2471756917489838</v>
      </c>
      <c r="U307" s="39"/>
      <c r="V307" s="50">
        <v>10.988</v>
      </c>
      <c r="W307" s="51" t="s">
        <v>20148</v>
      </c>
      <c r="X307" s="51" t="s">
        <v>20148</v>
      </c>
      <c r="Y307" s="51" t="s">
        <v>20148</v>
      </c>
      <c r="Z307" s="39"/>
      <c r="AA307" s="50">
        <v>204.48500000000001</v>
      </c>
      <c r="AB307" s="50">
        <v>35.045999999999999</v>
      </c>
      <c r="AC307" s="50">
        <v>169.43899999999999</v>
      </c>
      <c r="AD307" s="50" t="s">
        <v>20162</v>
      </c>
      <c r="AE307" s="50">
        <v>-1134.347</v>
      </c>
      <c r="AF307" s="52">
        <v>1.2068354983209297</v>
      </c>
      <c r="AG307" s="52">
        <v>2.6952658912399672</v>
      </c>
      <c r="AH307" s="39"/>
      <c r="AI307" s="53">
        <v>16.083850000000002</v>
      </c>
      <c r="AJ307" s="53" t="s">
        <v>20148</v>
      </c>
      <c r="AK307" s="53" t="s">
        <v>20148</v>
      </c>
      <c r="AL307" s="53" t="s">
        <v>20148</v>
      </c>
      <c r="AM307" s="53">
        <v>1.99377</v>
      </c>
      <c r="AN307" s="53">
        <v>22.528839999999999</v>
      </c>
      <c r="AO307" s="53">
        <v>-5.2157933816902009</v>
      </c>
      <c r="AP307" s="53">
        <v>-5.0881829727843684</v>
      </c>
      <c r="AQ307" s="39"/>
      <c r="AR307" s="51">
        <v>-56.186799999999998</v>
      </c>
      <c r="AS307" s="104">
        <v>-0.84928584128489282</v>
      </c>
      <c r="AT307" s="38" t="s">
        <v>20148</v>
      </c>
      <c r="AU307" s="102"/>
      <c r="AV307" s="103">
        <v>2</v>
      </c>
      <c r="AW307" s="103">
        <v>2</v>
      </c>
      <c r="AX307" s="103">
        <v>1</v>
      </c>
      <c r="AY307" s="103">
        <v>0</v>
      </c>
      <c r="AZ307" s="103">
        <v>0</v>
      </c>
      <c r="BA307" s="103">
        <v>0</v>
      </c>
      <c r="BB307" s="103">
        <v>5</v>
      </c>
      <c r="BC307" s="39"/>
      <c r="BD307" s="57" t="s">
        <v>20146</v>
      </c>
      <c r="BE307" s="57" t="s">
        <v>20147</v>
      </c>
    </row>
    <row r="308" spans="2:57">
      <c r="B308" t="s">
        <v>2857</v>
      </c>
      <c r="C308" t="s">
        <v>7716</v>
      </c>
      <c r="D308" t="s">
        <v>4196</v>
      </c>
      <c r="E308" s="50">
        <v>-9.3779599999999999</v>
      </c>
      <c r="F308" s="50">
        <v>34.15204</v>
      </c>
      <c r="G308" s="39"/>
      <c r="H308" s="38">
        <v>0.10232558139534897</v>
      </c>
      <c r="I308" s="38">
        <v>0.15048543689320382</v>
      </c>
      <c r="J308" s="38">
        <v>0.10232558139534897</v>
      </c>
      <c r="K308" s="38">
        <v>-0.58498958096205367</v>
      </c>
      <c r="L308" s="38">
        <v>-0.9024692160747193</v>
      </c>
      <c r="M308" s="38">
        <v>-0.99175022263956114</v>
      </c>
      <c r="N308" s="39"/>
      <c r="O308" s="38">
        <v>0.10232552584887711</v>
      </c>
      <c r="P308" s="38">
        <v>0.1504852635515026</v>
      </c>
      <c r="Q308" s="38">
        <v>0.10232552584887711</v>
      </c>
      <c r="R308" s="38">
        <v>2.7516274389614268</v>
      </c>
      <c r="S308" s="38">
        <v>1.1528270951303625</v>
      </c>
      <c r="T308" s="38">
        <v>4.8192047845830102</v>
      </c>
      <c r="U308" s="39"/>
      <c r="V308" s="50" t="s">
        <v>20162</v>
      </c>
      <c r="W308" s="51" t="s">
        <v>20162</v>
      </c>
      <c r="X308" s="51" t="s">
        <v>20162</v>
      </c>
      <c r="Y308" s="51" t="s">
        <v>20162</v>
      </c>
      <c r="Z308" s="39"/>
      <c r="AA308" s="50">
        <v>54.923999999999999</v>
      </c>
      <c r="AB308" s="50">
        <v>3.8809999999999998</v>
      </c>
      <c r="AC308" s="50">
        <v>51.042999999999999</v>
      </c>
      <c r="AD308" s="50" t="s">
        <v>20162</v>
      </c>
      <c r="AE308" s="50">
        <v>-173.476</v>
      </c>
      <c r="AF308" s="52">
        <v>1.0760339321748329</v>
      </c>
      <c r="AG308" s="52">
        <v>2.7421709198198667</v>
      </c>
      <c r="AH308" s="39"/>
      <c r="AI308" s="53" t="s">
        <v>20162</v>
      </c>
      <c r="AJ308" s="53" t="s">
        <v>20148</v>
      </c>
      <c r="AK308" s="53" t="s">
        <v>20148</v>
      </c>
      <c r="AL308" s="53" t="s">
        <v>20148</v>
      </c>
      <c r="AM308" s="53">
        <v>0.66908000000000001</v>
      </c>
      <c r="AN308" s="53" t="s">
        <v>20162</v>
      </c>
      <c r="AO308" s="53">
        <v>-1.7677954345463016</v>
      </c>
      <c r="AP308" s="53">
        <v>-1.7663325575381432</v>
      </c>
      <c r="AQ308" s="39"/>
      <c r="AR308" s="51">
        <v>-39.608800000000002</v>
      </c>
      <c r="AS308" s="104">
        <v>10.002586652871186</v>
      </c>
      <c r="AT308" s="38" t="s">
        <v>20148</v>
      </c>
      <c r="AU308" s="102"/>
      <c r="AV308" s="103">
        <v>0</v>
      </c>
      <c r="AW308" s="103">
        <v>0</v>
      </c>
      <c r="AX308" s="103">
        <v>0</v>
      </c>
      <c r="AY308" s="103">
        <v>0</v>
      </c>
      <c r="AZ308" s="103">
        <v>0</v>
      </c>
      <c r="BA308" s="103">
        <v>0</v>
      </c>
      <c r="BB308" s="103">
        <v>0</v>
      </c>
      <c r="BC308" s="39"/>
      <c r="BD308" s="57" t="s">
        <v>20146</v>
      </c>
      <c r="BE308" s="57" t="s">
        <v>20147</v>
      </c>
    </row>
    <row r="309" spans="2:57">
      <c r="B309" t="s">
        <v>3358</v>
      </c>
      <c r="C309" t="s">
        <v>8217</v>
      </c>
      <c r="D309" t="s">
        <v>4192</v>
      </c>
      <c r="E309" s="50">
        <v>-13.834759999999999</v>
      </c>
      <c r="F309" s="50">
        <v>6.6782399999999997</v>
      </c>
      <c r="G309" s="39"/>
      <c r="H309" s="38">
        <v>-0.73942307692307696</v>
      </c>
      <c r="I309" s="38">
        <v>-0.48664519795415795</v>
      </c>
      <c r="J309" s="38">
        <v>-0.73942307692307696</v>
      </c>
      <c r="K309" s="38">
        <v>-0.95054744525547441</v>
      </c>
      <c r="L309" s="38">
        <v>-0.95072727272727275</v>
      </c>
      <c r="M309" s="38" t="s">
        <v>20162</v>
      </c>
      <c r="N309" s="39"/>
      <c r="O309" s="38">
        <v>-0.71054245549826045</v>
      </c>
      <c r="P309" s="38">
        <v>-0.48664541987021315</v>
      </c>
      <c r="Q309" s="38">
        <v>-0.71054245549826045</v>
      </c>
      <c r="R309" s="38">
        <v>-0.85905158931667169</v>
      </c>
      <c r="S309" s="38">
        <v>-0.43104162158385917</v>
      </c>
      <c r="T309" s="38" t="s">
        <v>20162</v>
      </c>
      <c r="U309" s="39"/>
      <c r="V309" s="50">
        <v>6.78</v>
      </c>
      <c r="W309" s="51">
        <v>-32.802300000000002</v>
      </c>
      <c r="X309" s="51" t="s">
        <v>20148</v>
      </c>
      <c r="Y309" s="51">
        <v>-216.22409999999999</v>
      </c>
      <c r="Z309" s="39"/>
      <c r="AA309" s="50">
        <v>43.917999999999999</v>
      </c>
      <c r="AB309" s="50">
        <v>12.722</v>
      </c>
      <c r="AC309" s="50">
        <v>31.196000000000002</v>
      </c>
      <c r="AD309" s="50" t="s">
        <v>20162</v>
      </c>
      <c r="AE309" s="50">
        <v>-226.48500000000001</v>
      </c>
      <c r="AF309" s="52">
        <v>1.4078086934222336</v>
      </c>
      <c r="AG309" s="52">
        <v>1.0912880904285038</v>
      </c>
      <c r="AH309" s="39"/>
      <c r="AI309" s="53" t="s">
        <v>20148</v>
      </c>
      <c r="AJ309" s="53" t="s">
        <v>20148</v>
      </c>
      <c r="AK309" s="53" t="s">
        <v>20148</v>
      </c>
      <c r="AL309" s="53" t="s">
        <v>20148</v>
      </c>
      <c r="AM309" s="53">
        <v>0.19334999999999999</v>
      </c>
      <c r="AN309" s="53">
        <v>0.85060000000000002</v>
      </c>
      <c r="AO309" s="53">
        <v>-0.28702626036876261</v>
      </c>
      <c r="AP309" s="53">
        <v>-0.27468904244817371</v>
      </c>
      <c r="AQ309" s="39"/>
      <c r="AR309" s="51">
        <v>-54.006799999999998</v>
      </c>
      <c r="AS309" s="104">
        <v>-2.1578059820715367</v>
      </c>
      <c r="AT309" s="38" t="s">
        <v>20148</v>
      </c>
      <c r="AU309" s="102"/>
      <c r="AV309" s="103">
        <v>1</v>
      </c>
      <c r="AW309" s="103">
        <v>1</v>
      </c>
      <c r="AX309" s="103">
        <v>0</v>
      </c>
      <c r="AY309" s="103">
        <v>0</v>
      </c>
      <c r="AZ309" s="103">
        <v>0</v>
      </c>
      <c r="BA309" s="103">
        <v>0</v>
      </c>
      <c r="BB309" s="103">
        <v>2</v>
      </c>
      <c r="BC309" s="39"/>
      <c r="BD309" s="57" t="s">
        <v>20146</v>
      </c>
      <c r="BE309" s="57" t="s">
        <v>20146</v>
      </c>
    </row>
    <row r="310" spans="2:57">
      <c r="B310" t="s">
        <v>583</v>
      </c>
      <c r="C310" t="s">
        <v>5444</v>
      </c>
      <c r="D310" t="s">
        <v>4190</v>
      </c>
      <c r="E310" s="50">
        <v>1833.0783200000001</v>
      </c>
      <c r="F310" s="50">
        <v>1710.2283199999999</v>
      </c>
      <c r="G310" s="39"/>
      <c r="H310" s="38">
        <v>-0.41245668800379487</v>
      </c>
      <c r="I310" s="38">
        <v>-3.546532084874332E-2</v>
      </c>
      <c r="J310" s="38">
        <v>-0.41245668800379487</v>
      </c>
      <c r="K310" s="38">
        <v>1.5946010700835758</v>
      </c>
      <c r="L310" s="38">
        <v>1.0393732326618665</v>
      </c>
      <c r="M310" s="38">
        <v>7.0241124989963648</v>
      </c>
      <c r="N310" s="39"/>
      <c r="O310" s="38">
        <v>-0.44189811621673269</v>
      </c>
      <c r="P310" s="38">
        <v>-4.1351440919319749E-2</v>
      </c>
      <c r="Q310" s="38">
        <v>-0.44189811621673269</v>
      </c>
      <c r="R310" s="38">
        <v>1.4293343731200916</v>
      </c>
      <c r="S310" s="38">
        <v>0.86600749604980209</v>
      </c>
      <c r="T310" s="38">
        <v>5.9907856577712693</v>
      </c>
      <c r="U310" s="39"/>
      <c r="V310" s="50">
        <v>3980.067</v>
      </c>
      <c r="W310" s="51">
        <v>9.5372000000000003</v>
      </c>
      <c r="X310" s="51">
        <v>6.8205</v>
      </c>
      <c r="Y310" s="51">
        <v>5.3647</v>
      </c>
      <c r="Z310" s="39"/>
      <c r="AA310" s="50">
        <v>2112.6759999999999</v>
      </c>
      <c r="AB310" s="50">
        <v>1183.6089999999999</v>
      </c>
      <c r="AC310" s="50">
        <v>929.06700000000001</v>
      </c>
      <c r="AD310" s="50">
        <v>175.37200000000001</v>
      </c>
      <c r="AE310" s="50">
        <v>801.31399999999996</v>
      </c>
      <c r="AF310" s="52">
        <v>2.2739759349971531</v>
      </c>
      <c r="AG310" s="52">
        <v>0.53730366326749812</v>
      </c>
      <c r="AH310" s="39"/>
      <c r="AI310" s="53">
        <v>0.46056000000000002</v>
      </c>
      <c r="AJ310" s="53">
        <v>4.3056400000000004</v>
      </c>
      <c r="AK310" s="53">
        <v>6.7525700000000004</v>
      </c>
      <c r="AL310" s="53">
        <v>8.7769399999999997</v>
      </c>
      <c r="AM310" s="53">
        <v>1.8746700000000001</v>
      </c>
      <c r="AN310" s="53">
        <v>0.44824999999999998</v>
      </c>
      <c r="AO310" s="53">
        <v>4.3221964946864295</v>
      </c>
      <c r="AP310" s="53">
        <v>6.3000188606960776</v>
      </c>
      <c r="AQ310" s="39"/>
      <c r="AR310" s="51">
        <v>24.295999999999999</v>
      </c>
      <c r="AS310" s="104">
        <v>0.19297698115541362</v>
      </c>
      <c r="AT310" s="38">
        <v>4.5742633077470009E-3</v>
      </c>
      <c r="AU310" s="102"/>
      <c r="AV310" s="103">
        <v>4</v>
      </c>
      <c r="AW310" s="103">
        <v>2</v>
      </c>
      <c r="AX310" s="103">
        <v>4</v>
      </c>
      <c r="AY310" s="103">
        <v>0</v>
      </c>
      <c r="AZ310" s="103">
        <v>0</v>
      </c>
      <c r="BA310" s="103">
        <v>0</v>
      </c>
      <c r="BB310" s="103">
        <v>10</v>
      </c>
      <c r="BC310" s="39"/>
      <c r="BD310" s="57" t="s">
        <v>20146</v>
      </c>
      <c r="BE310" s="57" t="s">
        <v>20146</v>
      </c>
    </row>
    <row r="311" spans="2:57">
      <c r="B311" t="s">
        <v>850</v>
      </c>
      <c r="C311" t="s">
        <v>5710</v>
      </c>
      <c r="D311" t="s">
        <v>4196</v>
      </c>
      <c r="E311" s="50">
        <v>1164.6816100000001</v>
      </c>
      <c r="F311" s="50">
        <v>1358.5936099999999</v>
      </c>
      <c r="G311" s="39"/>
      <c r="H311" s="38" t="s">
        <v>20162</v>
      </c>
      <c r="I311" s="38">
        <v>0.65050612679808206</v>
      </c>
      <c r="J311" s="38" t="s">
        <v>20162</v>
      </c>
      <c r="K311" s="38" t="s">
        <v>20162</v>
      </c>
      <c r="L311" s="38" t="s">
        <v>20162</v>
      </c>
      <c r="M311" s="38" t="s">
        <v>20162</v>
      </c>
      <c r="N311" s="39"/>
      <c r="O311" s="38" t="s">
        <v>20162</v>
      </c>
      <c r="P311" s="38">
        <v>0.65198179348454866</v>
      </c>
      <c r="Q311" s="38" t="s">
        <v>20162</v>
      </c>
      <c r="R311" s="38" t="s">
        <v>20162</v>
      </c>
      <c r="S311" s="38" t="s">
        <v>20162</v>
      </c>
      <c r="T311" s="38" t="s">
        <v>20162</v>
      </c>
      <c r="U311" s="39"/>
      <c r="V311" s="50" t="s">
        <v>20162</v>
      </c>
      <c r="W311" s="51" t="s">
        <v>20162</v>
      </c>
      <c r="X311" s="51" t="s">
        <v>20162</v>
      </c>
      <c r="Y311" s="51" t="s">
        <v>20162</v>
      </c>
      <c r="Z311" s="39"/>
      <c r="AA311" s="50">
        <v>128.78200000000001</v>
      </c>
      <c r="AB311" s="50">
        <v>16.917999999999999</v>
      </c>
      <c r="AC311" s="50">
        <v>111.864</v>
      </c>
      <c r="AD311" s="50" t="s">
        <v>20162</v>
      </c>
      <c r="AE311" s="50">
        <v>-130.11099999999999</v>
      </c>
      <c r="AF311" s="52">
        <v>1.1512372166201816</v>
      </c>
      <c r="AG311" s="52">
        <v>1.6301327039404787</v>
      </c>
      <c r="AH311" s="39"/>
      <c r="AI311" s="53" t="s">
        <v>20162</v>
      </c>
      <c r="AJ311" s="53" t="s">
        <v>20148</v>
      </c>
      <c r="AK311" s="53" t="s">
        <v>20148</v>
      </c>
      <c r="AL311" s="53" t="s">
        <v>20148</v>
      </c>
      <c r="AM311" s="53" t="s">
        <v>20148</v>
      </c>
      <c r="AN311" s="53" t="s">
        <v>20162</v>
      </c>
      <c r="AO311" s="53">
        <v>-21.235656720383886</v>
      </c>
      <c r="AP311" s="53">
        <v>-20.895653665138884</v>
      </c>
      <c r="AQ311" s="39"/>
      <c r="AR311" s="51">
        <v>-80.008600000000001</v>
      </c>
      <c r="AS311" s="104">
        <v>-0.78096885397523197</v>
      </c>
      <c r="AT311" s="38" t="s">
        <v>20148</v>
      </c>
      <c r="AU311" s="102"/>
      <c r="AV311" s="103">
        <v>5</v>
      </c>
      <c r="AW311" s="103">
        <v>2</v>
      </c>
      <c r="AX311" s="103">
        <v>0</v>
      </c>
      <c r="AY311" s="103">
        <v>0</v>
      </c>
      <c r="AZ311" s="103">
        <v>0</v>
      </c>
      <c r="BA311" s="103">
        <v>0</v>
      </c>
      <c r="BB311" s="103">
        <v>7</v>
      </c>
      <c r="BC311" s="39"/>
      <c r="BD311" s="57" t="s">
        <v>20146</v>
      </c>
      <c r="BE311" s="57" t="s">
        <v>20147</v>
      </c>
    </row>
    <row r="312" spans="2:57">
      <c r="B312" t="s">
        <v>114</v>
      </c>
      <c r="C312" t="s">
        <v>4601</v>
      </c>
      <c r="D312" t="s">
        <v>4195</v>
      </c>
      <c r="E312" s="50">
        <v>25806.505389999998</v>
      </c>
      <c r="F312" s="50">
        <v>23056.027389999999</v>
      </c>
      <c r="G312" s="39"/>
      <c r="H312" s="38">
        <v>0.41237345331833519</v>
      </c>
      <c r="I312" s="38">
        <v>0.37856829161176986</v>
      </c>
      <c r="J312" s="38">
        <v>0.41237345331833519</v>
      </c>
      <c r="K312" s="38">
        <v>0.46374446257868973</v>
      </c>
      <c r="L312" s="38">
        <v>1.0749143907773062</v>
      </c>
      <c r="M312" s="38">
        <v>3.2785107402341529</v>
      </c>
      <c r="N312" s="39"/>
      <c r="O312" s="38">
        <v>0.34902110488059246</v>
      </c>
      <c r="P312" s="38">
        <v>0.37926234083119281</v>
      </c>
      <c r="Q312" s="38">
        <v>0.34902110488059246</v>
      </c>
      <c r="R312" s="38">
        <v>0.33162410991623581</v>
      </c>
      <c r="S312" s="38">
        <v>0.95476519903975365</v>
      </c>
      <c r="T312" s="38">
        <v>2.8356624471396525</v>
      </c>
      <c r="U312" s="39"/>
      <c r="V312" s="50">
        <v>9249.98</v>
      </c>
      <c r="W312" s="51">
        <v>36.345999999999997</v>
      </c>
      <c r="X312" s="51">
        <v>23.819800000000001</v>
      </c>
      <c r="Y312" s="51">
        <v>23.317299999999999</v>
      </c>
      <c r="Z312" s="39"/>
      <c r="AA312" s="50">
        <v>45100.945</v>
      </c>
      <c r="AB312" s="50">
        <v>31545.815999999999</v>
      </c>
      <c r="AC312" s="50">
        <v>13555.129000000001</v>
      </c>
      <c r="AD312" s="50">
        <v>2724.3939999999998</v>
      </c>
      <c r="AE312" s="50">
        <v>14455.868</v>
      </c>
      <c r="AF312" s="52">
        <v>3.3272235918964692</v>
      </c>
      <c r="AG312" s="52">
        <v>0.87147359143763792</v>
      </c>
      <c r="AH312" s="39"/>
      <c r="AI312" s="53">
        <v>2.7898999999999998</v>
      </c>
      <c r="AJ312" s="53">
        <v>9.9921799999999994</v>
      </c>
      <c r="AK312" s="53">
        <v>10.45635</v>
      </c>
      <c r="AL312" s="53">
        <v>12.003830000000001</v>
      </c>
      <c r="AM312" s="53">
        <v>1.8605700000000001</v>
      </c>
      <c r="AN312" s="53">
        <v>2.6588099999999999</v>
      </c>
      <c r="AO312" s="53">
        <v>10.084494011026623</v>
      </c>
      <c r="AP312" s="53">
        <v>10.464173496480328</v>
      </c>
      <c r="AQ312" s="39"/>
      <c r="AR312" s="51">
        <v>16.261800000000001</v>
      </c>
      <c r="AS312" s="104">
        <v>6.0212022794174751E-2</v>
      </c>
      <c r="AT312" s="38" t="s">
        <v>20148</v>
      </c>
      <c r="AU312" s="102"/>
      <c r="AV312" s="103">
        <v>5</v>
      </c>
      <c r="AW312" s="103">
        <v>4</v>
      </c>
      <c r="AX312" s="103">
        <v>1</v>
      </c>
      <c r="AY312" s="103">
        <v>0</v>
      </c>
      <c r="AZ312" s="103">
        <v>0</v>
      </c>
      <c r="BA312" s="103">
        <v>0</v>
      </c>
      <c r="BB312" s="103">
        <v>10</v>
      </c>
      <c r="BC312" s="39"/>
      <c r="BD312" s="57" t="s">
        <v>20147</v>
      </c>
      <c r="BE312" s="57" t="s">
        <v>20147</v>
      </c>
    </row>
    <row r="313" spans="2:57">
      <c r="B313" t="s">
        <v>3186</v>
      </c>
      <c r="C313" t="s">
        <v>8045</v>
      </c>
      <c r="D313" t="s">
        <v>4194</v>
      </c>
      <c r="E313" s="50">
        <v>22.06793</v>
      </c>
      <c r="F313" s="50">
        <v>8.4466000000000001</v>
      </c>
      <c r="G313" s="39"/>
      <c r="H313" s="38">
        <v>-0.97879177377892035</v>
      </c>
      <c r="I313" s="38">
        <v>-0.88043478260869568</v>
      </c>
      <c r="J313" s="38">
        <v>-0.97879177377892035</v>
      </c>
      <c r="K313" s="38">
        <v>-0.89751552795031053</v>
      </c>
      <c r="L313" s="38">
        <v>-0.95885286783042389</v>
      </c>
      <c r="M313" s="38" t="s">
        <v>20162</v>
      </c>
      <c r="N313" s="39"/>
      <c r="O313" s="38">
        <v>-0.97115875849289646</v>
      </c>
      <c r="P313" s="38">
        <v>-0.86361973307792239</v>
      </c>
      <c r="Q313" s="38">
        <v>-0.97115875849289646</v>
      </c>
      <c r="R313" s="38">
        <v>-0.78530634882266204</v>
      </c>
      <c r="S313" s="38">
        <v>-0.86728931200225245</v>
      </c>
      <c r="T313" s="38" t="s">
        <v>20162</v>
      </c>
      <c r="U313" s="39"/>
      <c r="V313" s="50">
        <v>4.3862199999999998</v>
      </c>
      <c r="W313" s="51">
        <v>-290.97300000000001</v>
      </c>
      <c r="X313" s="51" t="s">
        <v>20148</v>
      </c>
      <c r="Y313" s="51" t="s">
        <v>20148</v>
      </c>
      <c r="Z313" s="39"/>
      <c r="AA313" s="50">
        <v>64.399349999999998</v>
      </c>
      <c r="AB313" s="50">
        <v>10.85106</v>
      </c>
      <c r="AC313" s="50">
        <v>53.548290000000001</v>
      </c>
      <c r="AD313" s="50">
        <v>3.2244299999999999</v>
      </c>
      <c r="AE313" s="50">
        <v>-103.9924</v>
      </c>
      <c r="AF313" s="52">
        <v>1.2026406445471927</v>
      </c>
      <c r="AG313" s="52">
        <v>0.28700472622196099</v>
      </c>
      <c r="AH313" s="39"/>
      <c r="AI313" s="53">
        <v>5.0311899999999996</v>
      </c>
      <c r="AJ313" s="53" t="s">
        <v>20148</v>
      </c>
      <c r="AK313" s="53" t="s">
        <v>20148</v>
      </c>
      <c r="AL313" s="53" t="s">
        <v>20148</v>
      </c>
      <c r="AM313" s="53">
        <v>0.11599</v>
      </c>
      <c r="AN313" s="53">
        <v>1.3807100000000001</v>
      </c>
      <c r="AO313" s="53">
        <v>-0.19888654053361665</v>
      </c>
      <c r="AP313" s="53">
        <v>-0.18846714755175226</v>
      </c>
      <c r="AQ313" s="39"/>
      <c r="AR313" s="51">
        <v>-93.969399999999993</v>
      </c>
      <c r="AS313" s="104">
        <v>-1.0747985892977137</v>
      </c>
      <c r="AT313" s="38" t="s">
        <v>20148</v>
      </c>
      <c r="AU313" s="102"/>
      <c r="AV313" s="103">
        <v>3</v>
      </c>
      <c r="AW313" s="103">
        <v>0</v>
      </c>
      <c r="AX313" s="103">
        <v>0</v>
      </c>
      <c r="AY313" s="103">
        <v>0</v>
      </c>
      <c r="AZ313" s="103">
        <v>0</v>
      </c>
      <c r="BA313" s="103">
        <v>0</v>
      </c>
      <c r="BB313" s="103">
        <v>3</v>
      </c>
      <c r="BC313" s="39"/>
      <c r="BD313" s="57" t="s">
        <v>20146</v>
      </c>
      <c r="BE313" s="57" t="s">
        <v>20146</v>
      </c>
    </row>
    <row r="314" spans="2:57">
      <c r="B314" t="s">
        <v>994</v>
      </c>
      <c r="C314" t="s">
        <v>5854</v>
      </c>
      <c r="D314" t="s">
        <v>4194</v>
      </c>
      <c r="E314" s="50">
        <v>934.74789999999996</v>
      </c>
      <c r="F314" s="50">
        <v>755.88179000000002</v>
      </c>
      <c r="G314" s="39"/>
      <c r="H314" s="38">
        <v>-0.35375777884155102</v>
      </c>
      <c r="I314" s="38">
        <v>0.25115848007414288</v>
      </c>
      <c r="J314" s="38">
        <v>-0.35375777884155102</v>
      </c>
      <c r="K314" s="38">
        <v>-0.69457013574660631</v>
      </c>
      <c r="L314" s="38" t="s">
        <v>20162</v>
      </c>
      <c r="M314" s="38" t="s">
        <v>20162</v>
      </c>
      <c r="N314" s="39"/>
      <c r="O314" s="38">
        <v>-0.36273574834903355</v>
      </c>
      <c r="P314" s="38">
        <v>0.25115847916905842</v>
      </c>
      <c r="Q314" s="38">
        <v>-0.36273574834903355</v>
      </c>
      <c r="R314" s="38">
        <v>-0.68833788552813879</v>
      </c>
      <c r="S314" s="38" t="s">
        <v>20162</v>
      </c>
      <c r="T314" s="38" t="s">
        <v>20162</v>
      </c>
      <c r="U314" s="39"/>
      <c r="V314" s="50">
        <v>1232.0740000000001</v>
      </c>
      <c r="W314" s="51">
        <v>76.104699999999994</v>
      </c>
      <c r="X314" s="51">
        <v>10.5572</v>
      </c>
      <c r="Y314" s="51">
        <v>-12.8306</v>
      </c>
      <c r="Z314" s="39"/>
      <c r="AA314" s="50">
        <v>5990.1189999999997</v>
      </c>
      <c r="AB314" s="50">
        <v>4114.8850000000002</v>
      </c>
      <c r="AC314" s="50">
        <v>1875.2339999999999</v>
      </c>
      <c r="AD314" s="50">
        <v>1602.8789999999999</v>
      </c>
      <c r="AE314" s="50">
        <v>-238.672</v>
      </c>
      <c r="AF314" s="52">
        <v>3.194331480764534</v>
      </c>
      <c r="AG314" s="52">
        <v>3.0670975370158819</v>
      </c>
      <c r="AH314" s="39"/>
      <c r="AI314" s="53">
        <v>4.2271299999999998</v>
      </c>
      <c r="AJ314" s="53">
        <v>23.754860000000001</v>
      </c>
      <c r="AK314" s="53">
        <v>48.272190000000002</v>
      </c>
      <c r="AL314" s="53" t="s">
        <v>20148</v>
      </c>
      <c r="AM314" s="53">
        <v>2.2561</v>
      </c>
      <c r="AN314" s="53">
        <v>3.03424</v>
      </c>
      <c r="AO314" s="53">
        <v>3.3599076769894789</v>
      </c>
      <c r="AP314" s="53">
        <v>5.8112120885964034</v>
      </c>
      <c r="AQ314" s="39"/>
      <c r="AR314" s="51">
        <v>-7.7565</v>
      </c>
      <c r="AS314" s="104">
        <v>2.8067241578349434E-2</v>
      </c>
      <c r="AT314" s="38" t="s">
        <v>20148</v>
      </c>
      <c r="AU314" s="102"/>
      <c r="AV314" s="103">
        <v>2</v>
      </c>
      <c r="AW314" s="103">
        <v>3</v>
      </c>
      <c r="AX314" s="103">
        <v>3</v>
      </c>
      <c r="AY314" s="103">
        <v>0</v>
      </c>
      <c r="AZ314" s="103">
        <v>0</v>
      </c>
      <c r="BA314" s="103">
        <v>0</v>
      </c>
      <c r="BB314" s="103">
        <v>8</v>
      </c>
      <c r="BC314" s="39"/>
      <c r="BD314" s="57" t="s">
        <v>20146</v>
      </c>
      <c r="BE314" s="57" t="s">
        <v>20146</v>
      </c>
    </row>
    <row r="315" spans="2:57">
      <c r="B315" t="s">
        <v>1368</v>
      </c>
      <c r="C315" t="s">
        <v>6227</v>
      </c>
      <c r="D315" t="s">
        <v>4196</v>
      </c>
      <c r="E315" s="50">
        <v>307.44598999999999</v>
      </c>
      <c r="F315" s="50">
        <v>450.38099</v>
      </c>
      <c r="G315" s="39"/>
      <c r="H315" s="38">
        <v>-0.54174547419616315</v>
      </c>
      <c r="I315" s="38">
        <v>0.14439946018893401</v>
      </c>
      <c r="J315" s="38">
        <v>-0.54174547419616315</v>
      </c>
      <c r="K315" s="38">
        <v>0.56025758969641237</v>
      </c>
      <c r="L315" s="38">
        <v>1.1333333333333333</v>
      </c>
      <c r="M315" s="38" t="s">
        <v>20162</v>
      </c>
      <c r="N315" s="39"/>
      <c r="O315" s="38">
        <v>-0.53835623158472024</v>
      </c>
      <c r="P315" s="38">
        <v>0.14350060672326004</v>
      </c>
      <c r="Q315" s="38">
        <v>-0.53835623158472024</v>
      </c>
      <c r="R315" s="38">
        <v>1.7370519187306788</v>
      </c>
      <c r="S315" s="38">
        <v>4.3602260863604094</v>
      </c>
      <c r="T315" s="38" t="s">
        <v>20162</v>
      </c>
      <c r="U315" s="39"/>
      <c r="V315" s="50">
        <v>12.359</v>
      </c>
      <c r="W315" s="51">
        <v>100</v>
      </c>
      <c r="X315" s="51" t="s">
        <v>20148</v>
      </c>
      <c r="Y315" s="51" t="s">
        <v>20148</v>
      </c>
      <c r="Z315" s="39"/>
      <c r="AA315" s="50">
        <v>392.81400000000002</v>
      </c>
      <c r="AB315" s="50">
        <v>164.60300000000001</v>
      </c>
      <c r="AC315" s="50">
        <v>228.21100000000001</v>
      </c>
      <c r="AD315" s="50">
        <v>40.633000000000003</v>
      </c>
      <c r="AE315" s="50">
        <v>-347.49</v>
      </c>
      <c r="AF315" s="52">
        <v>1.7212754862824315</v>
      </c>
      <c r="AG315" s="52">
        <v>1.4943344953609807</v>
      </c>
      <c r="AH315" s="39"/>
      <c r="AI315" s="53">
        <v>24.876280000000001</v>
      </c>
      <c r="AJ315" s="53" t="s">
        <v>20148</v>
      </c>
      <c r="AK315" s="53" t="s">
        <v>20148</v>
      </c>
      <c r="AL315" s="53" t="s">
        <v>20148</v>
      </c>
      <c r="AM315" s="53">
        <v>1.9598899999999999</v>
      </c>
      <c r="AN315" s="53">
        <v>36.114310000000003</v>
      </c>
      <c r="AO315" s="53">
        <v>-2.233379070609296</v>
      </c>
      <c r="AP315" s="53">
        <v>-2.2202442667560587</v>
      </c>
      <c r="AQ315" s="39"/>
      <c r="AR315" s="51">
        <v>-65.200199999999995</v>
      </c>
      <c r="AS315" s="104">
        <v>3.8127208480565367</v>
      </c>
      <c r="AT315" s="38" t="s">
        <v>20148</v>
      </c>
      <c r="AU315" s="102"/>
      <c r="AV315" s="103">
        <v>4</v>
      </c>
      <c r="AW315" s="103">
        <v>2</v>
      </c>
      <c r="AX315" s="103">
        <v>2</v>
      </c>
      <c r="AY315" s="103">
        <v>2</v>
      </c>
      <c r="AZ315" s="103">
        <v>1</v>
      </c>
      <c r="BA315" s="103">
        <v>0</v>
      </c>
      <c r="BB315" s="103">
        <v>11</v>
      </c>
      <c r="BC315" s="39"/>
      <c r="BD315" s="57" t="s">
        <v>20146</v>
      </c>
      <c r="BE315" s="57" t="s">
        <v>20147</v>
      </c>
    </row>
    <row r="316" spans="2:57">
      <c r="B316" t="s">
        <v>1033</v>
      </c>
      <c r="C316" t="s">
        <v>5892</v>
      </c>
      <c r="D316" t="s">
        <v>4196</v>
      </c>
      <c r="E316" s="50">
        <v>626.16188999999997</v>
      </c>
      <c r="F316" s="50">
        <v>901.44789000000003</v>
      </c>
      <c r="G316" s="39"/>
      <c r="H316" s="38">
        <v>-0.2864030858244937</v>
      </c>
      <c r="I316" s="38">
        <v>-0.22553636839351121</v>
      </c>
      <c r="J316" s="38">
        <v>-0.2864030858244937</v>
      </c>
      <c r="K316" s="38" t="s">
        <v>20162</v>
      </c>
      <c r="L316" s="38" t="s">
        <v>20162</v>
      </c>
      <c r="M316" s="38" t="s">
        <v>20162</v>
      </c>
      <c r="N316" s="39"/>
      <c r="O316" s="38">
        <v>-0.13581910730906632</v>
      </c>
      <c r="P316" s="38">
        <v>-0.21625739577577008</v>
      </c>
      <c r="Q316" s="38">
        <v>-0.13581910730906632</v>
      </c>
      <c r="R316" s="38" t="s">
        <v>20162</v>
      </c>
      <c r="S316" s="38" t="s">
        <v>20162</v>
      </c>
      <c r="T316" s="38" t="s">
        <v>20162</v>
      </c>
      <c r="U316" s="39"/>
      <c r="V316" s="50" t="s">
        <v>20162</v>
      </c>
      <c r="W316" s="51" t="s">
        <v>20162</v>
      </c>
      <c r="X316" s="51" t="s">
        <v>20162</v>
      </c>
      <c r="Y316" s="51" t="s">
        <v>20162</v>
      </c>
      <c r="Z316" s="39"/>
      <c r="AA316" s="50">
        <v>408.15199999999999</v>
      </c>
      <c r="AB316" s="50">
        <v>110.47499999999999</v>
      </c>
      <c r="AC316" s="50">
        <v>297.67700000000002</v>
      </c>
      <c r="AD316" s="50">
        <v>72.349999999999994</v>
      </c>
      <c r="AE316" s="50">
        <v>-408.30599999999998</v>
      </c>
      <c r="AF316" s="52">
        <v>1.3711237347863623</v>
      </c>
      <c r="AG316" s="52">
        <v>1.5018900885599904</v>
      </c>
      <c r="AH316" s="39"/>
      <c r="AI316" s="53" t="s">
        <v>20162</v>
      </c>
      <c r="AJ316" s="53" t="s">
        <v>20148</v>
      </c>
      <c r="AK316" s="53" t="s">
        <v>20148</v>
      </c>
      <c r="AL316" s="53" t="s">
        <v>20148</v>
      </c>
      <c r="AM316" s="53">
        <v>2.4986199999999998</v>
      </c>
      <c r="AN316" s="53" t="s">
        <v>20162</v>
      </c>
      <c r="AO316" s="53">
        <v>-4.37436802135145</v>
      </c>
      <c r="AP316" s="53">
        <v>-4.3647521171360921</v>
      </c>
      <c r="AQ316" s="39"/>
      <c r="AR316" s="51">
        <v>-72.622399999999999</v>
      </c>
      <c r="AS316" s="104">
        <v>-0.74075176643592411</v>
      </c>
      <c r="AT316" s="38" t="s">
        <v>20148</v>
      </c>
      <c r="AU316" s="102"/>
      <c r="AV316" s="103">
        <v>5</v>
      </c>
      <c r="AW316" s="103">
        <v>3</v>
      </c>
      <c r="AX316" s="103">
        <v>0</v>
      </c>
      <c r="AY316" s="103">
        <v>0</v>
      </c>
      <c r="AZ316" s="103">
        <v>0</v>
      </c>
      <c r="BA316" s="103">
        <v>0</v>
      </c>
      <c r="BB316" s="103">
        <v>8</v>
      </c>
      <c r="BC316" s="39"/>
      <c r="BD316" s="57" t="s">
        <v>20146</v>
      </c>
      <c r="BE316" s="57" t="s">
        <v>20147</v>
      </c>
    </row>
    <row r="317" spans="2:57">
      <c r="B317" t="s">
        <v>1020</v>
      </c>
      <c r="C317" t="s">
        <v>5879</v>
      </c>
      <c r="D317" t="s">
        <v>4196</v>
      </c>
      <c r="E317" s="50">
        <v>480.84699000000001</v>
      </c>
      <c r="F317" s="50">
        <v>534.25999000000002</v>
      </c>
      <c r="G317" s="39"/>
      <c r="H317" s="38">
        <v>1.5909090909090908</v>
      </c>
      <c r="I317" s="38">
        <v>1.3949579831932777</v>
      </c>
      <c r="J317" s="38">
        <v>1.5909090909090908</v>
      </c>
      <c r="K317" s="38">
        <v>-0.620253164556962</v>
      </c>
      <c r="L317" s="38">
        <v>-0.56818181818181812</v>
      </c>
      <c r="M317" s="38" t="s">
        <v>20162</v>
      </c>
      <c r="N317" s="39"/>
      <c r="O317" s="38">
        <v>3.3079316468811921</v>
      </c>
      <c r="P317" s="38">
        <v>1.9033292317045993</v>
      </c>
      <c r="Q317" s="38">
        <v>3.3079316468811921</v>
      </c>
      <c r="R317" s="38">
        <v>-0.17038414835853488</v>
      </c>
      <c r="S317" s="38">
        <v>0.70292457044232126</v>
      </c>
      <c r="T317" s="38" t="s">
        <v>20162</v>
      </c>
      <c r="U317" s="39"/>
      <c r="V317" s="50">
        <v>10.097</v>
      </c>
      <c r="W317" s="51" t="s">
        <v>20148</v>
      </c>
      <c r="X317" s="51" t="s">
        <v>20148</v>
      </c>
      <c r="Y317" s="51" t="s">
        <v>20148</v>
      </c>
      <c r="Z317" s="39"/>
      <c r="AA317" s="50">
        <v>149.91300000000001</v>
      </c>
      <c r="AB317" s="50">
        <v>67.296000000000006</v>
      </c>
      <c r="AC317" s="50">
        <v>82.617000000000004</v>
      </c>
      <c r="AD317" s="50" t="s">
        <v>20162</v>
      </c>
      <c r="AE317" s="50">
        <v>-712.93</v>
      </c>
      <c r="AF317" s="52">
        <v>1.8145539053705655</v>
      </c>
      <c r="AG317" s="52">
        <v>0.46974706181247078</v>
      </c>
      <c r="AH317" s="39"/>
      <c r="AI317" s="53">
        <v>47.62276</v>
      </c>
      <c r="AJ317" s="53" t="s">
        <v>20148</v>
      </c>
      <c r="AK317" s="53" t="s">
        <v>20148</v>
      </c>
      <c r="AL317" s="53" t="s">
        <v>20148</v>
      </c>
      <c r="AM317" s="53">
        <v>4.49085</v>
      </c>
      <c r="AN317" s="53">
        <v>29.413589999999999</v>
      </c>
      <c r="AO317" s="53">
        <v>-3.5255610106969169</v>
      </c>
      <c r="AP317" s="53">
        <v>-3.46144370440439</v>
      </c>
      <c r="AQ317" s="39"/>
      <c r="AR317" s="51">
        <v>-151.5505</v>
      </c>
      <c r="AS317" s="104">
        <v>-2.5545514730221774</v>
      </c>
      <c r="AT317" s="38" t="s">
        <v>20148</v>
      </c>
      <c r="AU317" s="102"/>
      <c r="AV317" s="103">
        <v>4</v>
      </c>
      <c r="AW317" s="103">
        <v>1</v>
      </c>
      <c r="AX317" s="103">
        <v>2</v>
      </c>
      <c r="AY317" s="103">
        <v>0</v>
      </c>
      <c r="AZ317" s="103">
        <v>0</v>
      </c>
      <c r="BA317" s="103">
        <v>0</v>
      </c>
      <c r="BB317" s="103">
        <v>7</v>
      </c>
      <c r="BC317" s="39"/>
      <c r="BD317" s="57" t="s">
        <v>20146</v>
      </c>
      <c r="BE317" s="57" t="s">
        <v>20147</v>
      </c>
    </row>
    <row r="318" spans="2:57">
      <c r="B318" t="s">
        <v>3515</v>
      </c>
      <c r="C318" t="s">
        <v>8350</v>
      </c>
      <c r="D318" t="s">
        <v>4196</v>
      </c>
      <c r="E318" s="50">
        <v>16630.352309999998</v>
      </c>
      <c r="F318" s="50">
        <v>19269.281630000001</v>
      </c>
      <c r="G318" s="39"/>
      <c r="H318" s="38">
        <v>8.17841743053771E-2</v>
      </c>
      <c r="I318" s="38">
        <v>7.3020818580937563E-2</v>
      </c>
      <c r="J318" s="38">
        <v>8.17841743053771E-2</v>
      </c>
      <c r="K318" s="38">
        <v>1.3600174433092449</v>
      </c>
      <c r="L318" s="38">
        <v>4.9998416217928412</v>
      </c>
      <c r="M318" s="38" t="s">
        <v>20162</v>
      </c>
      <c r="N318" s="39"/>
      <c r="O318" s="38">
        <v>0.18281617487355173</v>
      </c>
      <c r="P318" s="38">
        <v>-5.4816824909906026E-2</v>
      </c>
      <c r="Q318" s="38">
        <v>0.18281617487355173</v>
      </c>
      <c r="R318" s="38">
        <v>2.1380356192599925</v>
      </c>
      <c r="S318" s="38">
        <v>10.404574022569967</v>
      </c>
      <c r="T318" s="38" t="s">
        <v>20162</v>
      </c>
      <c r="U318" s="39"/>
      <c r="V318" s="50">
        <v>528.26599999999996</v>
      </c>
      <c r="W318" s="51">
        <v>-9.8916000000000004</v>
      </c>
      <c r="X318" s="51">
        <v>-68.128100000000003</v>
      </c>
      <c r="Y318" s="51">
        <v>-77.283900000000003</v>
      </c>
      <c r="Z318" s="39"/>
      <c r="AA318" s="50">
        <v>2850.2739999999999</v>
      </c>
      <c r="AB318" s="50">
        <v>316.05</v>
      </c>
      <c r="AC318" s="50">
        <v>2534.2240000000002</v>
      </c>
      <c r="AD318" s="50" t="s">
        <v>20162</v>
      </c>
      <c r="AE318" s="50">
        <v>-1400.1969999999999</v>
      </c>
      <c r="AF318" s="52">
        <v>1.1247127325761257</v>
      </c>
      <c r="AG318" s="52">
        <v>6.4975800998138968</v>
      </c>
      <c r="AH318" s="39"/>
      <c r="AI318" s="53">
        <v>35.802370000000003</v>
      </c>
      <c r="AJ318" s="53" t="s">
        <v>20148</v>
      </c>
      <c r="AK318" s="53" t="s">
        <v>20148</v>
      </c>
      <c r="AL318" s="53" t="s">
        <v>20162</v>
      </c>
      <c r="AM318" s="53" t="s">
        <v>20162</v>
      </c>
      <c r="AN318" s="53" t="s">
        <v>20162</v>
      </c>
      <c r="AO318" s="53">
        <v>-53.844963282345908</v>
      </c>
      <c r="AP318" s="53">
        <v>-53.540952242024126</v>
      </c>
      <c r="AQ318" s="39"/>
      <c r="AR318" s="51">
        <v>-19.402899999999999</v>
      </c>
      <c r="AS318" s="104">
        <v>-0.29551478485353094</v>
      </c>
      <c r="AT318" s="38" t="s">
        <v>20148</v>
      </c>
      <c r="AU318" s="102"/>
      <c r="AV318" s="103">
        <v>12</v>
      </c>
      <c r="AW318" s="103">
        <v>6</v>
      </c>
      <c r="AX318" s="103">
        <v>3</v>
      </c>
      <c r="AY318" s="103">
        <v>0</v>
      </c>
      <c r="AZ318" s="103">
        <v>0</v>
      </c>
      <c r="BA318" s="103">
        <v>0</v>
      </c>
      <c r="BB318" s="103">
        <v>21</v>
      </c>
      <c r="BC318" s="39"/>
      <c r="BD318" s="57" t="s">
        <v>20146</v>
      </c>
      <c r="BE318" s="57" t="s">
        <v>20147</v>
      </c>
    </row>
    <row r="319" spans="2:57">
      <c r="B319" t="s">
        <v>3481</v>
      </c>
      <c r="C319" t="s">
        <v>8319</v>
      </c>
      <c r="D319" t="s">
        <v>4198</v>
      </c>
      <c r="E319" s="50">
        <v>138.88598999999999</v>
      </c>
      <c r="F319" s="50">
        <v>30.102989999999998</v>
      </c>
      <c r="G319" s="39"/>
      <c r="H319" s="38">
        <v>-0.91118421052631582</v>
      </c>
      <c r="I319" s="38">
        <v>-0.72093023255813948</v>
      </c>
      <c r="J319" s="38">
        <v>-0.91118421052631582</v>
      </c>
      <c r="K319" s="38" t="s">
        <v>20162</v>
      </c>
      <c r="L319" s="38" t="s">
        <v>20162</v>
      </c>
      <c r="M319" s="38" t="s">
        <v>20162</v>
      </c>
      <c r="N319" s="39"/>
      <c r="O319" s="38">
        <v>-0.93424200975603111</v>
      </c>
      <c r="P319" s="38">
        <v>-0.80966764506326594</v>
      </c>
      <c r="Q319" s="38">
        <v>-0.93424200975603111</v>
      </c>
      <c r="R319" s="38">
        <v>0.8299689969604862</v>
      </c>
      <c r="S319" s="38" t="s">
        <v>20162</v>
      </c>
      <c r="T319" s="38" t="s">
        <v>20162</v>
      </c>
      <c r="U319" s="39"/>
      <c r="V319" s="50">
        <v>74.203999999999994</v>
      </c>
      <c r="W319" s="51">
        <v>83.833699999999993</v>
      </c>
      <c r="X319" s="51">
        <v>58.158499999999997</v>
      </c>
      <c r="Y319" s="51">
        <v>41.46</v>
      </c>
      <c r="Z319" s="39"/>
      <c r="AA319" s="50">
        <v>287.69900000000001</v>
      </c>
      <c r="AB319" s="50">
        <v>85.888999999999996</v>
      </c>
      <c r="AC319" s="50">
        <v>201.81</v>
      </c>
      <c r="AD319" s="50">
        <v>52.537999999999997</v>
      </c>
      <c r="AE319" s="50">
        <v>52.838000000000001</v>
      </c>
      <c r="AF319" s="52">
        <v>1.4255933799117984</v>
      </c>
      <c r="AG319" s="52">
        <v>0.82469559787699043</v>
      </c>
      <c r="AH319" s="39"/>
      <c r="AI319" s="53">
        <v>1.87168</v>
      </c>
      <c r="AJ319" s="53">
        <v>2.6042299999999998</v>
      </c>
      <c r="AK319" s="53">
        <v>3.31012</v>
      </c>
      <c r="AL319" s="53" t="s">
        <v>20162</v>
      </c>
      <c r="AM319" s="53" t="s">
        <v>20162</v>
      </c>
      <c r="AN319" s="53" t="s">
        <v>20162</v>
      </c>
      <c r="AO319" s="53">
        <v>0.58739833749609738</v>
      </c>
      <c r="AP319" s="53">
        <v>0.69753892853832611</v>
      </c>
      <c r="AQ319" s="39"/>
      <c r="AR319" s="51">
        <v>27.209099999999999</v>
      </c>
      <c r="AS319" s="104">
        <v>0.17642417676757352</v>
      </c>
      <c r="AT319" s="38" t="s">
        <v>20148</v>
      </c>
      <c r="AU319" s="102"/>
      <c r="AV319" s="103">
        <v>0</v>
      </c>
      <c r="AW319" s="103">
        <v>0</v>
      </c>
      <c r="AX319" s="103">
        <v>5</v>
      </c>
      <c r="AY319" s="103">
        <v>1</v>
      </c>
      <c r="AZ319" s="103">
        <v>0</v>
      </c>
      <c r="BA319" s="103">
        <v>0</v>
      </c>
      <c r="BB319" s="103">
        <v>6</v>
      </c>
      <c r="BC319" s="39"/>
      <c r="BD319" s="57" t="s">
        <v>20146</v>
      </c>
      <c r="BE319" s="57" t="s">
        <v>20146</v>
      </c>
    </row>
    <row r="320" spans="2:57">
      <c r="B320" t="s">
        <v>692</v>
      </c>
      <c r="C320" t="s">
        <v>5553</v>
      </c>
      <c r="D320" t="s">
        <v>4194</v>
      </c>
      <c r="E320" s="50">
        <v>1560.5852400000001</v>
      </c>
      <c r="F320" s="50">
        <v>1350.8912399999999</v>
      </c>
      <c r="G320" s="39"/>
      <c r="H320" s="38">
        <v>-0.26415094339622647</v>
      </c>
      <c r="I320" s="38">
        <v>0.38297872340425543</v>
      </c>
      <c r="J320" s="38">
        <v>-0.26415094339622647</v>
      </c>
      <c r="K320" s="38" t="s">
        <v>20162</v>
      </c>
      <c r="L320" s="38" t="s">
        <v>20162</v>
      </c>
      <c r="M320" s="38" t="s">
        <v>20162</v>
      </c>
      <c r="N320" s="39"/>
      <c r="O320" s="38">
        <v>-0.25551849461060849</v>
      </c>
      <c r="P320" s="38">
        <v>0.38374885470454712</v>
      </c>
      <c r="Q320" s="38">
        <v>-0.25551849461060849</v>
      </c>
      <c r="R320" s="38" t="s">
        <v>20162</v>
      </c>
      <c r="S320" s="38" t="s">
        <v>20162</v>
      </c>
      <c r="T320" s="38" t="s">
        <v>20162</v>
      </c>
      <c r="U320" s="39"/>
      <c r="V320" s="50">
        <v>796.92200000000003</v>
      </c>
      <c r="W320" s="51">
        <v>41.4009</v>
      </c>
      <c r="X320" s="51">
        <v>5.4604999999999997</v>
      </c>
      <c r="Y320" s="51">
        <v>2.6497999999999999</v>
      </c>
      <c r="Z320" s="39"/>
      <c r="AA320" s="50">
        <v>586.54999999999995</v>
      </c>
      <c r="AB320" s="50">
        <v>516.78499999999997</v>
      </c>
      <c r="AC320" s="50">
        <v>69.765000000000001</v>
      </c>
      <c r="AD320" s="50" t="s">
        <v>20162</v>
      </c>
      <c r="AE320" s="50">
        <v>-116.581</v>
      </c>
      <c r="AF320" s="52">
        <v>8.4075109295492005</v>
      </c>
      <c r="AG320" s="52">
        <v>-1.0862125211305198</v>
      </c>
      <c r="AH320" s="39"/>
      <c r="AI320" s="53">
        <v>1.95827</v>
      </c>
      <c r="AJ320" s="53">
        <v>23.14104</v>
      </c>
      <c r="AK320" s="53">
        <v>35.86233</v>
      </c>
      <c r="AL320" s="53">
        <v>54.166670000000003</v>
      </c>
      <c r="AM320" s="53">
        <v>19.138960000000001</v>
      </c>
      <c r="AN320" s="53">
        <v>1.4193800000000001</v>
      </c>
      <c r="AO320" s="53">
        <v>20.031602953824251</v>
      </c>
      <c r="AP320" s="53">
        <v>31.043552716242303</v>
      </c>
      <c r="AQ320" s="39"/>
      <c r="AR320" s="51">
        <v>209.10419999999999</v>
      </c>
      <c r="AS320" s="104">
        <v>0.70709434207533051</v>
      </c>
      <c r="AT320" s="38" t="s">
        <v>20148</v>
      </c>
      <c r="AU320" s="102"/>
      <c r="AV320" s="103">
        <v>6</v>
      </c>
      <c r="AW320" s="103">
        <v>2</v>
      </c>
      <c r="AX320" s="103">
        <v>1</v>
      </c>
      <c r="AY320" s="103">
        <v>0</v>
      </c>
      <c r="AZ320" s="103">
        <v>0</v>
      </c>
      <c r="BA320" s="103">
        <v>0</v>
      </c>
      <c r="BB320" s="103">
        <v>9</v>
      </c>
      <c r="BC320" s="39"/>
      <c r="BD320" s="57" t="s">
        <v>20146</v>
      </c>
      <c r="BE320" s="57" t="s">
        <v>20146</v>
      </c>
    </row>
    <row r="321" spans="2:57">
      <c r="B321" t="s">
        <v>3153</v>
      </c>
      <c r="C321" t="s">
        <v>8012</v>
      </c>
      <c r="D321" t="s">
        <v>4196</v>
      </c>
      <c r="E321" s="50">
        <v>41.587380000000003</v>
      </c>
      <c r="F321" s="50">
        <v>29.392379999999999</v>
      </c>
      <c r="G321" s="39"/>
      <c r="H321" s="38">
        <v>-0.49356223175965674</v>
      </c>
      <c r="I321" s="38">
        <v>0.26881720430107503</v>
      </c>
      <c r="J321" s="38">
        <v>-0.49356223175965674</v>
      </c>
      <c r="K321" s="38">
        <v>-0.73483146067415728</v>
      </c>
      <c r="L321" s="38" t="s">
        <v>20162</v>
      </c>
      <c r="M321" s="38" t="s">
        <v>20162</v>
      </c>
      <c r="N321" s="39"/>
      <c r="O321" s="38">
        <v>-0.10241037809313536</v>
      </c>
      <c r="P321" s="38">
        <v>0.78541629207749986</v>
      </c>
      <c r="Q321" s="38">
        <v>-0.10241037809313536</v>
      </c>
      <c r="R321" s="38">
        <v>-0.2588800488963402</v>
      </c>
      <c r="S321" s="38" t="s">
        <v>20162</v>
      </c>
      <c r="T321" s="38" t="s">
        <v>20162</v>
      </c>
      <c r="U321" s="39"/>
      <c r="V321" s="50">
        <v>1.5349999999999999</v>
      </c>
      <c r="W321" s="51" t="s">
        <v>20148</v>
      </c>
      <c r="X321" s="51" t="s">
        <v>20148</v>
      </c>
      <c r="Y321" s="51" t="s">
        <v>20148</v>
      </c>
      <c r="Z321" s="39"/>
      <c r="AA321" s="50">
        <v>26.795999999999999</v>
      </c>
      <c r="AB321" s="50">
        <v>39.905999999999999</v>
      </c>
      <c r="AC321" s="50">
        <v>-13.11</v>
      </c>
      <c r="AD321" s="50">
        <v>5.282</v>
      </c>
      <c r="AE321" s="50">
        <v>-165.29499999999999</v>
      </c>
      <c r="AF321" s="52">
        <v>-2.0439359267734556</v>
      </c>
      <c r="AG321" s="52">
        <v>0.28668748225943796</v>
      </c>
      <c r="AH321" s="39"/>
      <c r="AI321" s="53">
        <v>27.092759999999998</v>
      </c>
      <c r="AJ321" s="53" t="s">
        <v>20148</v>
      </c>
      <c r="AK321" s="53" t="s">
        <v>20148</v>
      </c>
      <c r="AL321" s="53" t="s">
        <v>20148</v>
      </c>
      <c r="AM321" s="53" t="s">
        <v>20148</v>
      </c>
      <c r="AN321" s="53">
        <v>9.4489199999999993</v>
      </c>
      <c r="AO321" s="53">
        <v>-0.69524978711325569</v>
      </c>
      <c r="AP321" s="53">
        <v>-0.68816885579827214</v>
      </c>
      <c r="AQ321" s="39"/>
      <c r="AR321" s="51" t="s">
        <v>20148</v>
      </c>
      <c r="AS321" s="104">
        <v>1.7830424981213993</v>
      </c>
      <c r="AT321" s="38" t="s">
        <v>20148</v>
      </c>
      <c r="AU321" s="102"/>
      <c r="AV321" s="103">
        <v>1</v>
      </c>
      <c r="AW321" s="103">
        <v>1</v>
      </c>
      <c r="AX321" s="103">
        <v>1</v>
      </c>
      <c r="AY321" s="103">
        <v>0</v>
      </c>
      <c r="AZ321" s="103">
        <v>0</v>
      </c>
      <c r="BA321" s="103">
        <v>0</v>
      </c>
      <c r="BB321" s="103">
        <v>3</v>
      </c>
      <c r="BC321" s="39"/>
      <c r="BD321" s="57" t="s">
        <v>20146</v>
      </c>
      <c r="BE321" s="57" t="s">
        <v>20147</v>
      </c>
    </row>
    <row r="322" spans="2:57">
      <c r="B322" t="s">
        <v>2566</v>
      </c>
      <c r="C322" t="s">
        <v>7425</v>
      </c>
      <c r="D322" t="s">
        <v>4195</v>
      </c>
      <c r="E322" s="50">
        <v>62.230220000000003</v>
      </c>
      <c r="F322" s="50">
        <v>60.547229999999999</v>
      </c>
      <c r="G322" s="39"/>
      <c r="H322" s="38">
        <v>2.8000000000000025E-2</v>
      </c>
      <c r="I322" s="38">
        <v>9.7370983446931625E-4</v>
      </c>
      <c r="J322" s="38">
        <v>2.8000000000000025E-2</v>
      </c>
      <c r="K322" s="38" t="s">
        <v>20162</v>
      </c>
      <c r="L322" s="38" t="s">
        <v>20162</v>
      </c>
      <c r="M322" s="38" t="s">
        <v>20162</v>
      </c>
      <c r="N322" s="39"/>
      <c r="O322" s="38">
        <v>-0.66304150260869565</v>
      </c>
      <c r="P322" s="38">
        <v>9.7374154650986533E-4</v>
      </c>
      <c r="Q322" s="38">
        <v>-0.66304150260869565</v>
      </c>
      <c r="R322" s="38" t="s">
        <v>20162</v>
      </c>
      <c r="S322" s="38" t="s">
        <v>20162</v>
      </c>
      <c r="T322" s="38" t="s">
        <v>20162</v>
      </c>
      <c r="U322" s="39"/>
      <c r="V322" s="50" t="s">
        <v>20162</v>
      </c>
      <c r="W322" s="51" t="s">
        <v>20162</v>
      </c>
      <c r="X322" s="51" t="s">
        <v>20162</v>
      </c>
      <c r="Y322" s="51" t="s">
        <v>20162</v>
      </c>
      <c r="Z322" s="39"/>
      <c r="AA322" s="50">
        <v>145.60244</v>
      </c>
      <c r="AB322" s="50">
        <v>159.65889999999999</v>
      </c>
      <c r="AC322" s="50">
        <v>-14.056469999999999</v>
      </c>
      <c r="AD322" s="50" t="s">
        <v>20162</v>
      </c>
      <c r="AE322" s="50">
        <v>-14.05682</v>
      </c>
      <c r="AF322" s="52">
        <v>-10.358392967793479</v>
      </c>
      <c r="AG322" s="52" t="s">
        <v>20162</v>
      </c>
      <c r="AH322" s="39"/>
      <c r="AI322" s="53" t="s">
        <v>20162</v>
      </c>
      <c r="AJ322" s="53" t="s">
        <v>20162</v>
      </c>
      <c r="AK322" s="53" t="s">
        <v>20148</v>
      </c>
      <c r="AL322" s="53" t="s">
        <v>20148</v>
      </c>
      <c r="AM322" s="53" t="s">
        <v>20148</v>
      </c>
      <c r="AN322" s="53" t="s">
        <v>20162</v>
      </c>
      <c r="AO322" s="53" t="s">
        <v>20162</v>
      </c>
      <c r="AP322" s="53">
        <v>-30.823663271072284</v>
      </c>
      <c r="AQ322" s="39"/>
      <c r="AR322" s="51" t="s">
        <v>20162</v>
      </c>
      <c r="AS322" s="104">
        <v>-1.3569188104131642E-2</v>
      </c>
      <c r="AT322" s="38" t="s">
        <v>20148</v>
      </c>
      <c r="AU322" s="102"/>
      <c r="AV322" s="103">
        <v>0</v>
      </c>
      <c r="AW322" s="103">
        <v>0</v>
      </c>
      <c r="AX322" s="103">
        <v>0</v>
      </c>
      <c r="AY322" s="103">
        <v>0</v>
      </c>
      <c r="AZ322" s="103">
        <v>0</v>
      </c>
      <c r="BA322" s="103">
        <v>0</v>
      </c>
      <c r="BB322" s="103">
        <v>0</v>
      </c>
      <c r="BC322" s="39"/>
      <c r="BD322" s="57" t="s">
        <v>20147</v>
      </c>
      <c r="BE322" s="57" t="s">
        <v>20147</v>
      </c>
    </row>
    <row r="323" spans="2:57">
      <c r="B323" t="s">
        <v>2378</v>
      </c>
      <c r="C323" t="s">
        <v>7237</v>
      </c>
      <c r="D323" t="s">
        <v>4195</v>
      </c>
      <c r="E323" s="50">
        <v>89.730239999999995</v>
      </c>
      <c r="F323" s="50">
        <v>89.904030000000006</v>
      </c>
      <c r="G323" s="39"/>
      <c r="H323" s="38">
        <v>3.4836065573770503E-2</v>
      </c>
      <c r="I323" s="38">
        <v>1.7119838872104776E-2</v>
      </c>
      <c r="J323" s="38">
        <v>3.4836065573770503E-2</v>
      </c>
      <c r="K323" s="38" t="s">
        <v>20162</v>
      </c>
      <c r="L323" s="38" t="s">
        <v>20162</v>
      </c>
      <c r="M323" s="38" t="s">
        <v>20162</v>
      </c>
      <c r="N323" s="39"/>
      <c r="O323" s="38">
        <v>0.18798167921016917</v>
      </c>
      <c r="P323" s="38">
        <v>1.7119883191450302E-2</v>
      </c>
      <c r="Q323" s="38">
        <v>0.18798167921016917</v>
      </c>
      <c r="R323" s="38" t="s">
        <v>20162</v>
      </c>
      <c r="S323" s="38" t="s">
        <v>20162</v>
      </c>
      <c r="T323" s="38" t="s">
        <v>20162</v>
      </c>
      <c r="U323" s="39"/>
      <c r="V323" s="50" t="s">
        <v>20162</v>
      </c>
      <c r="W323" s="51" t="s">
        <v>20162</v>
      </c>
      <c r="X323" s="51" t="s">
        <v>20162</v>
      </c>
      <c r="Y323" s="51" t="s">
        <v>20162</v>
      </c>
      <c r="Z323" s="39"/>
      <c r="AA323" s="50" t="s">
        <v>20162</v>
      </c>
      <c r="AB323" s="50" t="s">
        <v>20162</v>
      </c>
      <c r="AC323" s="50" t="s">
        <v>20162</v>
      </c>
      <c r="AD323" s="50" t="s">
        <v>20162</v>
      </c>
      <c r="AE323" s="50" t="s">
        <v>20162</v>
      </c>
      <c r="AF323" s="52" t="s">
        <v>20162</v>
      </c>
      <c r="AG323" s="52" t="s">
        <v>20162</v>
      </c>
      <c r="AH323" s="39"/>
      <c r="AI323" s="53" t="s">
        <v>20162</v>
      </c>
      <c r="AJ323" s="53" t="s">
        <v>20162</v>
      </c>
      <c r="AK323" s="53" t="s">
        <v>20162</v>
      </c>
      <c r="AL323" s="53" t="s">
        <v>20162</v>
      </c>
      <c r="AM323" s="53" t="s">
        <v>20162</v>
      </c>
      <c r="AN323" s="53" t="s">
        <v>20162</v>
      </c>
      <c r="AO323" s="53" t="s">
        <v>20162</v>
      </c>
      <c r="AP323" s="53" t="s">
        <v>20162</v>
      </c>
      <c r="AQ323" s="39"/>
      <c r="AR323" s="51" t="s">
        <v>20162</v>
      </c>
      <c r="AS323" s="104" t="s">
        <v>20162</v>
      </c>
      <c r="AT323" s="38" t="s">
        <v>20148</v>
      </c>
      <c r="AU323" s="102"/>
      <c r="AV323" s="103">
        <v>0</v>
      </c>
      <c r="AW323" s="103">
        <v>0</v>
      </c>
      <c r="AX323" s="103">
        <v>0</v>
      </c>
      <c r="AY323" s="103">
        <v>0</v>
      </c>
      <c r="AZ323" s="103">
        <v>0</v>
      </c>
      <c r="BA323" s="103">
        <v>0</v>
      </c>
      <c r="BB323" s="103">
        <v>0</v>
      </c>
      <c r="BC323" s="39"/>
      <c r="BD323" s="57" t="s">
        <v>20147</v>
      </c>
      <c r="BE323" s="57" t="s">
        <v>20147</v>
      </c>
    </row>
    <row r="324" spans="2:57">
      <c r="B324" t="s">
        <v>2500</v>
      </c>
      <c r="C324" t="s">
        <v>7359</v>
      </c>
      <c r="D324" t="s">
        <v>4194</v>
      </c>
      <c r="E324" s="50">
        <v>160.11874</v>
      </c>
      <c r="F324" s="50">
        <v>59.62274</v>
      </c>
      <c r="G324" s="39"/>
      <c r="H324" s="38">
        <v>4.3869106119622803E-3</v>
      </c>
      <c r="I324" s="38">
        <v>-0.10342979372601246</v>
      </c>
      <c r="J324" s="38">
        <v>4.3869106119622803E-3</v>
      </c>
      <c r="K324" s="38">
        <v>-0.2486080977091647</v>
      </c>
      <c r="L324" s="38">
        <v>-0.31473923771889945</v>
      </c>
      <c r="M324" s="38">
        <v>0.36983476926511738</v>
      </c>
      <c r="N324" s="39"/>
      <c r="O324" s="38">
        <v>-2.2122024073997215E-3</v>
      </c>
      <c r="P324" s="38">
        <v>-9.7146070873047718E-2</v>
      </c>
      <c r="Q324" s="38">
        <v>-2.2122024073997215E-3</v>
      </c>
      <c r="R324" s="38">
        <v>-0.24231259662866211</v>
      </c>
      <c r="S324" s="38">
        <v>-0.35769291138648673</v>
      </c>
      <c r="T324" s="38">
        <v>9.0428826818707675E-2</v>
      </c>
      <c r="U324" s="39"/>
      <c r="V324" s="50">
        <v>155.55699999999999</v>
      </c>
      <c r="W324" s="51">
        <v>29.142299999999999</v>
      </c>
      <c r="X324" s="51">
        <v>7.3895</v>
      </c>
      <c r="Y324" s="51">
        <v>10.200100000000001</v>
      </c>
      <c r="Z324" s="39"/>
      <c r="AA324" s="50">
        <v>158.82599999999999</v>
      </c>
      <c r="AB324" s="50">
        <v>105.4</v>
      </c>
      <c r="AC324" s="50">
        <v>53.426000000000002</v>
      </c>
      <c r="AD324" s="50">
        <v>23.818999999999999</v>
      </c>
      <c r="AE324" s="50">
        <v>38.093000000000004</v>
      </c>
      <c r="AF324" s="52">
        <v>2.9728222213903339</v>
      </c>
      <c r="AG324" s="52">
        <v>4.4034593461311662</v>
      </c>
      <c r="AH324" s="39"/>
      <c r="AI324" s="53">
        <v>1.0293300000000001</v>
      </c>
      <c r="AJ324" s="53">
        <v>5.7297799999999999</v>
      </c>
      <c r="AK324" s="53">
        <v>13.92942</v>
      </c>
      <c r="AL324" s="53">
        <v>3.7862100000000001</v>
      </c>
      <c r="AM324" s="53">
        <v>1.1159399999999999</v>
      </c>
      <c r="AN324" s="53">
        <v>0.37559999999999999</v>
      </c>
      <c r="AO324" s="53">
        <v>3.9063578588744021</v>
      </c>
      <c r="AP324" s="53">
        <v>5.1868412353197044</v>
      </c>
      <c r="AQ324" s="39"/>
      <c r="AR324" s="51">
        <v>38.6678</v>
      </c>
      <c r="AS324" s="104">
        <v>9.5286647435259789E-2</v>
      </c>
      <c r="AT324" s="38" t="s">
        <v>20148</v>
      </c>
      <c r="AU324" s="102"/>
      <c r="AV324" s="103">
        <v>0</v>
      </c>
      <c r="AW324" s="103">
        <v>0</v>
      </c>
      <c r="AX324" s="103">
        <v>0</v>
      </c>
      <c r="AY324" s="103">
        <v>0</v>
      </c>
      <c r="AZ324" s="103">
        <v>0</v>
      </c>
      <c r="BA324" s="103">
        <v>0</v>
      </c>
      <c r="BB324" s="103">
        <v>0</v>
      </c>
      <c r="BC324" s="39"/>
      <c r="BD324" s="57" t="s">
        <v>20146</v>
      </c>
      <c r="BE324" s="57" t="s">
        <v>20146</v>
      </c>
    </row>
    <row r="325" spans="2:57">
      <c r="B325" t="s">
        <v>913</v>
      </c>
      <c r="C325" t="s">
        <v>5773</v>
      </c>
      <c r="D325" t="s">
        <v>4194</v>
      </c>
      <c r="E325" s="50">
        <v>3018.36753</v>
      </c>
      <c r="F325" s="50">
        <v>1039.8455300000001</v>
      </c>
      <c r="G325" s="39"/>
      <c r="H325" s="38">
        <v>-2.6546320266270795E-3</v>
      </c>
      <c r="I325" s="38">
        <v>-7.4674092294231498E-2</v>
      </c>
      <c r="J325" s="38">
        <v>-2.6546320266270795E-3</v>
      </c>
      <c r="K325" s="38">
        <v>-0.12976621207904249</v>
      </c>
      <c r="L325" s="38" t="s">
        <v>20162</v>
      </c>
      <c r="M325" s="38" t="s">
        <v>20162</v>
      </c>
      <c r="N325" s="39"/>
      <c r="O325" s="38">
        <v>-4.7090194444012856E-2</v>
      </c>
      <c r="P325" s="38">
        <v>-7.7742282826708697E-2</v>
      </c>
      <c r="Q325" s="38">
        <v>-4.7090194444012856E-2</v>
      </c>
      <c r="R325" s="38">
        <v>-0.86393327921443863</v>
      </c>
      <c r="S325" s="38" t="s">
        <v>20162</v>
      </c>
      <c r="T325" s="38" t="s">
        <v>20162</v>
      </c>
      <c r="U325" s="39"/>
      <c r="V325" s="50">
        <v>7417.3980000000001</v>
      </c>
      <c r="W325" s="51">
        <v>13.454800000000001</v>
      </c>
      <c r="X325" s="51">
        <v>1.9645999999999999</v>
      </c>
      <c r="Y325" s="51">
        <v>0.79800000000000004</v>
      </c>
      <c r="Z325" s="39"/>
      <c r="AA325" s="50">
        <v>2942.2750000000001</v>
      </c>
      <c r="AB325" s="50">
        <v>2588.5990000000002</v>
      </c>
      <c r="AC325" s="50">
        <v>353.67599999999999</v>
      </c>
      <c r="AD325" s="50">
        <v>676.625</v>
      </c>
      <c r="AE325" s="50">
        <v>26.646000000000001</v>
      </c>
      <c r="AF325" s="52">
        <v>8.3191254142209257</v>
      </c>
      <c r="AG325" s="52">
        <v>7.2348492590700051</v>
      </c>
      <c r="AH325" s="39"/>
      <c r="AI325" s="53">
        <v>0.40693000000000001</v>
      </c>
      <c r="AJ325" s="53">
        <v>8.4239899999999999</v>
      </c>
      <c r="AK325" s="53">
        <v>20.771629999999998</v>
      </c>
      <c r="AL325" s="53">
        <v>20.67699</v>
      </c>
      <c r="AM325" s="53">
        <v>4.2514799999999999</v>
      </c>
      <c r="AN325" s="53">
        <v>0.14524999999999999</v>
      </c>
      <c r="AO325" s="53">
        <v>4.250773755748595</v>
      </c>
      <c r="AP325" s="53">
        <v>7.1356211657494208</v>
      </c>
      <c r="AQ325" s="39"/>
      <c r="AR325" s="51">
        <v>18.424199999999999</v>
      </c>
      <c r="AS325" s="104">
        <v>6.1236410211587204E-2</v>
      </c>
      <c r="AT325" s="38" t="s">
        <v>20148</v>
      </c>
      <c r="AU325" s="102"/>
      <c r="AV325" s="103">
        <v>3</v>
      </c>
      <c r="AW325" s="103">
        <v>0</v>
      </c>
      <c r="AX325" s="103">
        <v>1</v>
      </c>
      <c r="AY325" s="103">
        <v>0</v>
      </c>
      <c r="AZ325" s="103">
        <v>0</v>
      </c>
      <c r="BA325" s="103">
        <v>1</v>
      </c>
      <c r="BB325" s="103">
        <v>5</v>
      </c>
      <c r="BC325" s="39"/>
      <c r="BD325" s="57" t="s">
        <v>20146</v>
      </c>
      <c r="BE325" s="57" t="s">
        <v>20146</v>
      </c>
    </row>
    <row r="326" spans="2:57">
      <c r="B326" t="s">
        <v>1895</v>
      </c>
      <c r="C326" t="s">
        <v>6754</v>
      </c>
      <c r="D326" t="s">
        <v>4195</v>
      </c>
      <c r="E326" s="50">
        <v>209.65432000000001</v>
      </c>
      <c r="F326" s="50">
        <v>209.58014</v>
      </c>
      <c r="G326" s="39"/>
      <c r="H326" s="38">
        <v>3.3707865168539408E-2</v>
      </c>
      <c r="I326" s="38">
        <v>2.0161290322580516E-2</v>
      </c>
      <c r="J326" s="38">
        <v>3.3707865168539408E-2</v>
      </c>
      <c r="K326" s="38" t="s">
        <v>20162</v>
      </c>
      <c r="L326" s="38" t="s">
        <v>20162</v>
      </c>
      <c r="M326" s="38" t="s">
        <v>20162</v>
      </c>
      <c r="N326" s="39"/>
      <c r="O326" s="38">
        <v>3.3707839675858331E-2</v>
      </c>
      <c r="P326" s="38">
        <v>2.0161290322580516E-2</v>
      </c>
      <c r="Q326" s="38">
        <v>3.3707839675858331E-2</v>
      </c>
      <c r="R326" s="38" t="s">
        <v>20162</v>
      </c>
      <c r="S326" s="38" t="s">
        <v>20162</v>
      </c>
      <c r="T326" s="38" t="s">
        <v>20162</v>
      </c>
      <c r="U326" s="39"/>
      <c r="V326" s="50" t="s">
        <v>20162</v>
      </c>
      <c r="W326" s="51" t="s">
        <v>20162</v>
      </c>
      <c r="X326" s="51" t="s">
        <v>20162</v>
      </c>
      <c r="Y326" s="51" t="s">
        <v>20162</v>
      </c>
      <c r="Z326" s="39"/>
      <c r="AA326" s="50" t="s">
        <v>20162</v>
      </c>
      <c r="AB326" s="50" t="s">
        <v>20162</v>
      </c>
      <c r="AC326" s="50" t="s">
        <v>20162</v>
      </c>
      <c r="AD326" s="50" t="s">
        <v>20162</v>
      </c>
      <c r="AE326" s="50" t="s">
        <v>20162</v>
      </c>
      <c r="AF326" s="52" t="s">
        <v>20162</v>
      </c>
      <c r="AG326" s="52" t="s">
        <v>20162</v>
      </c>
      <c r="AH326" s="39"/>
      <c r="AI326" s="53" t="s">
        <v>20162</v>
      </c>
      <c r="AJ326" s="53" t="s">
        <v>20162</v>
      </c>
      <c r="AK326" s="53" t="s">
        <v>20162</v>
      </c>
      <c r="AL326" s="53" t="s">
        <v>20162</v>
      </c>
      <c r="AM326" s="53" t="s">
        <v>20162</v>
      </c>
      <c r="AN326" s="53" t="s">
        <v>20162</v>
      </c>
      <c r="AO326" s="53" t="s">
        <v>20162</v>
      </c>
      <c r="AP326" s="53" t="s">
        <v>20162</v>
      </c>
      <c r="AQ326" s="39"/>
      <c r="AR326" s="51" t="s">
        <v>20162</v>
      </c>
      <c r="AS326" s="104" t="s">
        <v>20162</v>
      </c>
      <c r="AT326" s="38" t="s">
        <v>20148</v>
      </c>
      <c r="AU326" s="102"/>
      <c r="AV326" s="103">
        <v>0</v>
      </c>
      <c r="AW326" s="103">
        <v>0</v>
      </c>
      <c r="AX326" s="103">
        <v>0</v>
      </c>
      <c r="AY326" s="103">
        <v>0</v>
      </c>
      <c r="AZ326" s="103">
        <v>0</v>
      </c>
      <c r="BA326" s="103">
        <v>0</v>
      </c>
      <c r="BB326" s="103">
        <v>0</v>
      </c>
      <c r="BC326" s="39"/>
      <c r="BD326" s="57" t="s">
        <v>20147</v>
      </c>
      <c r="BE326" s="57" t="s">
        <v>20147</v>
      </c>
    </row>
    <row r="327" spans="2:57">
      <c r="B327" t="s">
        <v>2133</v>
      </c>
      <c r="C327" t="s">
        <v>6992</v>
      </c>
      <c r="D327" t="s">
        <v>4195</v>
      </c>
      <c r="E327" s="50">
        <v>135.92956000000001</v>
      </c>
      <c r="F327" s="50">
        <v>136.04109</v>
      </c>
      <c r="G327" s="39"/>
      <c r="H327" s="38" t="s">
        <v>20162</v>
      </c>
      <c r="I327" s="38">
        <v>2.0140986908358638E-2</v>
      </c>
      <c r="J327" s="38" t="s">
        <v>20162</v>
      </c>
      <c r="K327" s="38" t="s">
        <v>20162</v>
      </c>
      <c r="L327" s="38" t="s">
        <v>20162</v>
      </c>
      <c r="M327" s="38" t="s">
        <v>20162</v>
      </c>
      <c r="N327" s="39"/>
      <c r="O327" s="38" t="s">
        <v>20162</v>
      </c>
      <c r="P327" s="38">
        <v>2.0141024893071346E-2</v>
      </c>
      <c r="Q327" s="38" t="s">
        <v>20162</v>
      </c>
      <c r="R327" s="38" t="s">
        <v>20162</v>
      </c>
      <c r="S327" s="38" t="s">
        <v>20162</v>
      </c>
      <c r="T327" s="38" t="s">
        <v>20162</v>
      </c>
      <c r="U327" s="39"/>
      <c r="V327" s="50" t="s">
        <v>20162</v>
      </c>
      <c r="W327" s="51" t="s">
        <v>20162</v>
      </c>
      <c r="X327" s="51" t="s">
        <v>20162</v>
      </c>
      <c r="Y327" s="51" t="s">
        <v>20162</v>
      </c>
      <c r="Z327" s="39"/>
      <c r="AA327" s="50">
        <v>106.04909000000001</v>
      </c>
      <c r="AB327" s="50">
        <v>108.91316999999999</v>
      </c>
      <c r="AC327" s="50">
        <v>-2.86408</v>
      </c>
      <c r="AD327" s="50">
        <v>4.7199999999999999E-2</v>
      </c>
      <c r="AE327" s="50">
        <v>-2.8643900000000002</v>
      </c>
      <c r="AF327" s="52">
        <v>-37.027279265942298</v>
      </c>
      <c r="AG327" s="52" t="s">
        <v>20162</v>
      </c>
      <c r="AH327" s="39"/>
      <c r="AI327" s="53" t="s">
        <v>20162</v>
      </c>
      <c r="AJ327" s="53" t="s">
        <v>20162</v>
      </c>
      <c r="AK327" s="53" t="s">
        <v>20148</v>
      </c>
      <c r="AL327" s="53" t="s">
        <v>20162</v>
      </c>
      <c r="AM327" s="53" t="s">
        <v>20148</v>
      </c>
      <c r="AN327" s="53" t="s">
        <v>20162</v>
      </c>
      <c r="AO327" s="53" t="s">
        <v>20162</v>
      </c>
      <c r="AP327" s="53">
        <v>-538.77659405940597</v>
      </c>
      <c r="AQ327" s="39"/>
      <c r="AR327" s="51" t="s">
        <v>20162</v>
      </c>
      <c r="AS327" s="104">
        <v>-2.4073221491847565E-3</v>
      </c>
      <c r="AT327" s="38" t="s">
        <v>20148</v>
      </c>
      <c r="AU327" s="102"/>
      <c r="AV327" s="103">
        <v>0</v>
      </c>
      <c r="AW327" s="103">
        <v>0</v>
      </c>
      <c r="AX327" s="103">
        <v>0</v>
      </c>
      <c r="AY327" s="103">
        <v>0</v>
      </c>
      <c r="AZ327" s="103">
        <v>0</v>
      </c>
      <c r="BA327" s="103">
        <v>0</v>
      </c>
      <c r="BB327" s="103">
        <v>0</v>
      </c>
      <c r="BC327" s="39"/>
      <c r="BD327" s="57" t="s">
        <v>20147</v>
      </c>
      <c r="BE327" s="57" t="s">
        <v>20147</v>
      </c>
    </row>
    <row r="328" spans="2:57">
      <c r="B328" t="s">
        <v>2000</v>
      </c>
      <c r="C328" t="s">
        <v>6859</v>
      </c>
      <c r="D328" t="s">
        <v>4198</v>
      </c>
      <c r="E328" s="50">
        <v>401.72663999999997</v>
      </c>
      <c r="F328" s="50">
        <v>442.85764</v>
      </c>
      <c r="G328" s="39"/>
      <c r="H328" s="38">
        <v>-0.84926931106471815</v>
      </c>
      <c r="I328" s="38">
        <v>-0.35879218472468921</v>
      </c>
      <c r="J328" s="38">
        <v>-0.84926931106471815</v>
      </c>
      <c r="K328" s="38" t="s">
        <v>20162</v>
      </c>
      <c r="L328" s="38" t="s">
        <v>20162</v>
      </c>
      <c r="M328" s="38" t="s">
        <v>20162</v>
      </c>
      <c r="N328" s="39"/>
      <c r="O328" s="38">
        <v>-0.84600319640871113</v>
      </c>
      <c r="P328" s="38">
        <v>-0.35482015403047973</v>
      </c>
      <c r="Q328" s="38">
        <v>-0.84600319640871113</v>
      </c>
      <c r="R328" s="38" t="s">
        <v>20162</v>
      </c>
      <c r="S328" s="38" t="s">
        <v>20162</v>
      </c>
      <c r="T328" s="38" t="s">
        <v>20162</v>
      </c>
      <c r="U328" s="39"/>
      <c r="V328" s="50">
        <v>6.1738799999999996</v>
      </c>
      <c r="W328" s="51">
        <v>100</v>
      </c>
      <c r="X328" s="51">
        <v>-297.00709999999998</v>
      </c>
      <c r="Y328" s="51" t="s">
        <v>20148</v>
      </c>
      <c r="Z328" s="39"/>
      <c r="AA328" s="50">
        <v>143.22752</v>
      </c>
      <c r="AB328" s="50">
        <v>87.351879999999994</v>
      </c>
      <c r="AC328" s="50">
        <v>55.875639999999997</v>
      </c>
      <c r="AD328" s="50" t="s">
        <v>20162</v>
      </c>
      <c r="AE328" s="50">
        <v>-214.16858999999999</v>
      </c>
      <c r="AF328" s="52">
        <v>2.5633267019402375</v>
      </c>
      <c r="AG328" s="52">
        <v>3.9994965078440798</v>
      </c>
      <c r="AH328" s="39"/>
      <c r="AI328" s="53">
        <v>65.068740000000005</v>
      </c>
      <c r="AJ328" s="53" t="s">
        <v>20148</v>
      </c>
      <c r="AK328" s="53" t="s">
        <v>20148</v>
      </c>
      <c r="AL328" s="53" t="s">
        <v>20148</v>
      </c>
      <c r="AM328" s="53">
        <v>7.8769900000000002</v>
      </c>
      <c r="AN328" s="53">
        <v>48.886180000000003</v>
      </c>
      <c r="AO328" s="53">
        <v>-24.236450861901954</v>
      </c>
      <c r="AP328" s="53">
        <v>-24.151212284321151</v>
      </c>
      <c r="AQ328" s="39"/>
      <c r="AR328" s="51" t="s">
        <v>20162</v>
      </c>
      <c r="AS328" s="104">
        <v>-0.43530829432338486</v>
      </c>
      <c r="AT328" s="38" t="s">
        <v>20148</v>
      </c>
      <c r="AU328" s="102"/>
      <c r="AV328" s="103">
        <v>1</v>
      </c>
      <c r="AW328" s="103">
        <v>1</v>
      </c>
      <c r="AX328" s="103">
        <v>1</v>
      </c>
      <c r="AY328" s="103">
        <v>0</v>
      </c>
      <c r="AZ328" s="103">
        <v>0</v>
      </c>
      <c r="BA328" s="103">
        <v>0</v>
      </c>
      <c r="BB328" s="103">
        <v>3</v>
      </c>
      <c r="BC328" s="39"/>
      <c r="BD328" s="57" t="s">
        <v>20146</v>
      </c>
      <c r="BE328" s="57" t="s">
        <v>20146</v>
      </c>
    </row>
    <row r="329" spans="2:57">
      <c r="B329" t="s">
        <v>463</v>
      </c>
      <c r="C329" t="s">
        <v>5324</v>
      </c>
      <c r="D329" t="s">
        <v>4190</v>
      </c>
      <c r="E329" s="50">
        <v>3920.6536900000001</v>
      </c>
      <c r="F329" s="50">
        <v>2908.9816900000001</v>
      </c>
      <c r="G329" s="39"/>
      <c r="H329" s="38">
        <v>0.23199490121096233</v>
      </c>
      <c r="I329" s="38">
        <v>0.16586248492159239</v>
      </c>
      <c r="J329" s="38">
        <v>0.23199490121096233</v>
      </c>
      <c r="K329" s="38" t="s">
        <v>20162</v>
      </c>
      <c r="L329" s="38" t="s">
        <v>20162</v>
      </c>
      <c r="M329" s="38" t="s">
        <v>20162</v>
      </c>
      <c r="N329" s="39"/>
      <c r="O329" s="38">
        <v>0.37308561737383683</v>
      </c>
      <c r="P329" s="38">
        <v>0.16713594198939186</v>
      </c>
      <c r="Q329" s="38">
        <v>0.37308561737383683</v>
      </c>
      <c r="R329" s="38" t="s">
        <v>20162</v>
      </c>
      <c r="S329" s="38" t="s">
        <v>20162</v>
      </c>
      <c r="T329" s="38" t="s">
        <v>20162</v>
      </c>
      <c r="U329" s="39"/>
      <c r="V329" s="50">
        <v>853.31799999999998</v>
      </c>
      <c r="W329" s="51">
        <v>9.7102000000000004</v>
      </c>
      <c r="X329" s="51">
        <v>-2.5834000000000001</v>
      </c>
      <c r="Y329" s="51">
        <v>-5.9066999999999998</v>
      </c>
      <c r="Z329" s="39"/>
      <c r="AA329" s="50">
        <v>1142.979</v>
      </c>
      <c r="AB329" s="50">
        <v>974.72199999999998</v>
      </c>
      <c r="AC329" s="50">
        <v>168.25700000000001</v>
      </c>
      <c r="AD329" s="50">
        <v>711.05600000000004</v>
      </c>
      <c r="AE329" s="50">
        <v>-271.90199999999999</v>
      </c>
      <c r="AF329" s="52">
        <v>6.793054672316754</v>
      </c>
      <c r="AG329" s="52">
        <v>92.015893360676756</v>
      </c>
      <c r="AH329" s="39"/>
      <c r="AI329" s="53">
        <v>4.5945999999999998</v>
      </c>
      <c r="AJ329" s="53" t="s">
        <v>20148</v>
      </c>
      <c r="AK329" s="53" t="s">
        <v>20148</v>
      </c>
      <c r="AL329" s="53" t="s">
        <v>20148</v>
      </c>
      <c r="AM329" s="53" t="s">
        <v>20148</v>
      </c>
      <c r="AN329" s="53">
        <v>2.9445000000000001</v>
      </c>
      <c r="AO329" s="53">
        <v>745.70153550371708</v>
      </c>
      <c r="AP329" s="53">
        <v>-131.95652937173961</v>
      </c>
      <c r="AQ329" s="39"/>
      <c r="AR329" s="51">
        <v>-115.39409999999999</v>
      </c>
      <c r="AS329" s="104">
        <v>-4.0807977594023104E-2</v>
      </c>
      <c r="AT329" s="38" t="s">
        <v>20148</v>
      </c>
      <c r="AU329" s="102"/>
      <c r="AV329" s="103">
        <v>6</v>
      </c>
      <c r="AW329" s="103">
        <v>6</v>
      </c>
      <c r="AX329" s="103">
        <v>3</v>
      </c>
      <c r="AY329" s="103">
        <v>0</v>
      </c>
      <c r="AZ329" s="103">
        <v>1</v>
      </c>
      <c r="BA329" s="103">
        <v>0</v>
      </c>
      <c r="BB329" s="103">
        <v>16</v>
      </c>
      <c r="BC329" s="39"/>
      <c r="BD329" s="57" t="s">
        <v>20146</v>
      </c>
      <c r="BE329" s="57" t="s">
        <v>20146</v>
      </c>
    </row>
    <row r="330" spans="2:57">
      <c r="B330" t="s">
        <v>2013</v>
      </c>
      <c r="C330" t="s">
        <v>6872</v>
      </c>
      <c r="D330" t="s">
        <v>4194</v>
      </c>
      <c r="E330" s="50">
        <v>-29.030989999999999</v>
      </c>
      <c r="F330" s="50">
        <v>101.81601000000001</v>
      </c>
      <c r="G330" s="39"/>
      <c r="H330" s="38">
        <v>-0.9785040431266846</v>
      </c>
      <c r="I330" s="38">
        <v>-0.80240336967294357</v>
      </c>
      <c r="J330" s="38">
        <v>-0.9785040431266846</v>
      </c>
      <c r="K330" s="38" t="s">
        <v>20162</v>
      </c>
      <c r="L330" s="38" t="s">
        <v>20162</v>
      </c>
      <c r="M330" s="38" t="s">
        <v>20162</v>
      </c>
      <c r="N330" s="39"/>
      <c r="O330" s="38">
        <v>-0.97844415436184096</v>
      </c>
      <c r="P330" s="38">
        <v>-0.80237024468248463</v>
      </c>
      <c r="Q330" s="38">
        <v>-0.97844415436184096</v>
      </c>
      <c r="R330" s="38" t="s">
        <v>20162</v>
      </c>
      <c r="S330" s="38" t="s">
        <v>20162</v>
      </c>
      <c r="T330" s="38" t="s">
        <v>20162</v>
      </c>
      <c r="U330" s="39"/>
      <c r="V330" s="50" t="s">
        <v>20162</v>
      </c>
      <c r="W330" s="51" t="s">
        <v>20162</v>
      </c>
      <c r="X330" s="51" t="s">
        <v>20162</v>
      </c>
      <c r="Y330" s="51" t="s">
        <v>20162</v>
      </c>
      <c r="Z330" s="39"/>
      <c r="AA330" s="50">
        <v>1563.9190000000001</v>
      </c>
      <c r="AB330" s="50">
        <v>480.9</v>
      </c>
      <c r="AC330" s="50">
        <v>1083.019</v>
      </c>
      <c r="AD330" s="50">
        <v>245.334</v>
      </c>
      <c r="AE330" s="50">
        <v>-1362.3309999999999</v>
      </c>
      <c r="AF330" s="52">
        <v>1.4440365312150572</v>
      </c>
      <c r="AG330" s="52">
        <v>2.0528202498103449</v>
      </c>
      <c r="AH330" s="39"/>
      <c r="AI330" s="53" t="s">
        <v>20162</v>
      </c>
      <c r="AJ330" s="53" t="s">
        <v>20148</v>
      </c>
      <c r="AK330" s="53" t="s">
        <v>20148</v>
      </c>
      <c r="AL330" s="53" t="s">
        <v>20148</v>
      </c>
      <c r="AM330" s="53">
        <v>8.5169999999999996E-2</v>
      </c>
      <c r="AN330" s="53" t="s">
        <v>20162</v>
      </c>
      <c r="AO330" s="53">
        <v>-0.54394124435041835</v>
      </c>
      <c r="AP330" s="53">
        <v>-0.5293845961867425</v>
      </c>
      <c r="AQ330" s="39"/>
      <c r="AR330" s="51">
        <v>-157.27940000000001</v>
      </c>
      <c r="AS330" s="104">
        <v>-0.271438349881096</v>
      </c>
      <c r="AT330" s="38" t="s">
        <v>20148</v>
      </c>
      <c r="AU330" s="102"/>
      <c r="AV330" s="103">
        <v>0</v>
      </c>
      <c r="AW330" s="103">
        <v>0</v>
      </c>
      <c r="AX330" s="103">
        <v>1</v>
      </c>
      <c r="AY330" s="103">
        <v>0</v>
      </c>
      <c r="AZ330" s="103">
        <v>0</v>
      </c>
      <c r="BA330" s="103">
        <v>0</v>
      </c>
      <c r="BB330" s="103">
        <v>1</v>
      </c>
      <c r="BC330" s="39"/>
      <c r="BD330" s="57" t="s">
        <v>20146</v>
      </c>
      <c r="BE330" s="57" t="s">
        <v>20146</v>
      </c>
    </row>
    <row r="331" spans="2:57">
      <c r="B331" t="s">
        <v>1296</v>
      </c>
      <c r="C331" t="s">
        <v>6155</v>
      </c>
      <c r="D331" t="s">
        <v>4195</v>
      </c>
      <c r="E331" s="50" t="s">
        <v>20162</v>
      </c>
      <c r="F331" s="50">
        <v>560.32154000000003</v>
      </c>
      <c r="G331" s="39"/>
      <c r="H331" s="38">
        <v>2.3331348339077573E-2</v>
      </c>
      <c r="I331" s="38">
        <v>0.18538741476268328</v>
      </c>
      <c r="J331" s="38">
        <v>2.3331348339077573E-2</v>
      </c>
      <c r="K331" s="38">
        <v>7.9672225241343098E-2</v>
      </c>
      <c r="L331" s="38">
        <v>0.35302823929498017</v>
      </c>
      <c r="M331" s="38">
        <v>1.4705488276596435</v>
      </c>
      <c r="N331" s="39"/>
      <c r="O331" s="38">
        <v>-7.4104070869198679E-3</v>
      </c>
      <c r="P331" s="38">
        <v>0.17776790935567277</v>
      </c>
      <c r="Q331" s="38">
        <v>-7.4104070869198679E-3</v>
      </c>
      <c r="R331" s="38">
        <v>-1.0227439153717044E-2</v>
      </c>
      <c r="S331" s="38">
        <v>0.18562751372782427</v>
      </c>
      <c r="T331" s="38">
        <v>0.8704094113060119</v>
      </c>
      <c r="U331" s="39"/>
      <c r="V331" s="50">
        <v>142.452</v>
      </c>
      <c r="W331" s="51" t="s">
        <v>20162</v>
      </c>
      <c r="X331" s="51" t="s">
        <v>20163</v>
      </c>
      <c r="Y331" s="51">
        <v>34.999099999999999</v>
      </c>
      <c r="Z331" s="39"/>
      <c r="AA331" s="50">
        <v>4027.9520000000002</v>
      </c>
      <c r="AB331" s="50">
        <v>3656.7660000000001</v>
      </c>
      <c r="AC331" s="50">
        <v>371.18599999999998</v>
      </c>
      <c r="AD331" s="50">
        <v>62.082999999999998</v>
      </c>
      <c r="AE331" s="50">
        <v>54.078000000000003</v>
      </c>
      <c r="AF331" s="52">
        <v>10.851573065794508</v>
      </c>
      <c r="AG331" s="52" t="s">
        <v>20162</v>
      </c>
      <c r="AH331" s="39"/>
      <c r="AI331" s="53" t="s">
        <v>20162</v>
      </c>
      <c r="AJ331" s="53" t="s">
        <v>20162</v>
      </c>
      <c r="AK331" s="53" t="s">
        <v>20162</v>
      </c>
      <c r="AL331" s="53">
        <v>11.263579999999999</v>
      </c>
      <c r="AM331" s="53">
        <v>1.5089300000000001</v>
      </c>
      <c r="AN331" s="53">
        <v>3.92624</v>
      </c>
      <c r="AO331" s="53" t="s">
        <v>20162</v>
      </c>
      <c r="AP331" s="53" t="s">
        <v>20162</v>
      </c>
      <c r="AQ331" s="39"/>
      <c r="AR331" s="51">
        <v>14.132199999999999</v>
      </c>
      <c r="AS331" s="104" t="s">
        <v>20162</v>
      </c>
      <c r="AT331" s="38">
        <v>2.9360979008864554E-2</v>
      </c>
      <c r="AU331" s="102"/>
      <c r="AV331" s="103">
        <v>0</v>
      </c>
      <c r="AW331" s="103">
        <v>0</v>
      </c>
      <c r="AX331" s="103">
        <v>1</v>
      </c>
      <c r="AY331" s="103">
        <v>0</v>
      </c>
      <c r="AZ331" s="103">
        <v>0</v>
      </c>
      <c r="BA331" s="103">
        <v>0</v>
      </c>
      <c r="BB331" s="103">
        <v>1</v>
      </c>
      <c r="BC331" s="39"/>
      <c r="BD331" s="57" t="s">
        <v>20147</v>
      </c>
      <c r="BE331" s="57" t="s">
        <v>20147</v>
      </c>
    </row>
    <row r="332" spans="2:57">
      <c r="B332" t="s">
        <v>467</v>
      </c>
      <c r="C332" t="s">
        <v>5328</v>
      </c>
      <c r="D332" t="s">
        <v>4196</v>
      </c>
      <c r="E332" s="50">
        <v>4024.5910800000001</v>
      </c>
      <c r="F332" s="50">
        <v>4299.5920800000004</v>
      </c>
      <c r="G332" s="39"/>
      <c r="H332" s="38">
        <v>-0.38823529411764701</v>
      </c>
      <c r="I332" s="38">
        <v>0.22723146747352518</v>
      </c>
      <c r="J332" s="38">
        <v>-0.38823529411764701</v>
      </c>
      <c r="K332" s="38">
        <v>-0.36055494245625097</v>
      </c>
      <c r="L332" s="38">
        <v>10.021739130434783</v>
      </c>
      <c r="M332" s="38">
        <v>17.953271028037385</v>
      </c>
      <c r="N332" s="39"/>
      <c r="O332" s="38">
        <v>-0.37957311631162305</v>
      </c>
      <c r="P332" s="38">
        <v>0.22904895661523805</v>
      </c>
      <c r="Q332" s="38">
        <v>-0.37957311631162305</v>
      </c>
      <c r="R332" s="38">
        <v>-0.32423319457817312</v>
      </c>
      <c r="S332" s="38">
        <v>14.613981969659738</v>
      </c>
      <c r="T332" s="38">
        <v>127.42845647206417</v>
      </c>
      <c r="U332" s="39"/>
      <c r="V332" s="50">
        <v>144.423</v>
      </c>
      <c r="W332" s="51">
        <v>100</v>
      </c>
      <c r="X332" s="51">
        <v>-130.38290000000001</v>
      </c>
      <c r="Y332" s="51">
        <v>-126.7028</v>
      </c>
      <c r="Z332" s="39"/>
      <c r="AA332" s="50">
        <v>638.53899999999999</v>
      </c>
      <c r="AB332" s="50">
        <v>265.97899999999998</v>
      </c>
      <c r="AC332" s="50">
        <v>372.56</v>
      </c>
      <c r="AD332" s="50" t="s">
        <v>20162</v>
      </c>
      <c r="AE332" s="50">
        <v>-707.56399999999996</v>
      </c>
      <c r="AF332" s="52">
        <v>1.7139225896499892</v>
      </c>
      <c r="AG332" s="52">
        <v>1.6999459040438121</v>
      </c>
      <c r="AH332" s="39"/>
      <c r="AI332" s="53">
        <v>27.866689999999998</v>
      </c>
      <c r="AJ332" s="53" t="s">
        <v>20148</v>
      </c>
      <c r="AK332" s="53" t="s">
        <v>20148</v>
      </c>
      <c r="AL332" s="53" t="s">
        <v>20148</v>
      </c>
      <c r="AM332" s="53">
        <v>11.40921</v>
      </c>
      <c r="AN332" s="53">
        <v>29.26069</v>
      </c>
      <c r="AO332" s="53">
        <v>-23.978406678898676</v>
      </c>
      <c r="AP332" s="53">
        <v>-22.833370047211147</v>
      </c>
      <c r="AQ332" s="39"/>
      <c r="AR332" s="51">
        <v>-44.2517</v>
      </c>
      <c r="AS332" s="104">
        <v>-0.45622004816521544</v>
      </c>
      <c r="AT332" s="38" t="s">
        <v>20148</v>
      </c>
      <c r="AU332" s="102"/>
      <c r="AV332" s="103">
        <v>6</v>
      </c>
      <c r="AW332" s="103">
        <v>4</v>
      </c>
      <c r="AX332" s="103">
        <v>2</v>
      </c>
      <c r="AY332" s="103">
        <v>0</v>
      </c>
      <c r="AZ332" s="103">
        <v>0</v>
      </c>
      <c r="BA332" s="103">
        <v>1</v>
      </c>
      <c r="BB332" s="103">
        <v>13</v>
      </c>
      <c r="BC332" s="39"/>
      <c r="BD332" s="57" t="s">
        <v>20146</v>
      </c>
      <c r="BE332" s="57" t="s">
        <v>20147</v>
      </c>
    </row>
    <row r="333" spans="2:57">
      <c r="B333" t="s">
        <v>1484</v>
      </c>
      <c r="C333" t="s">
        <v>6343</v>
      </c>
      <c r="D333" t="s">
        <v>4195</v>
      </c>
      <c r="E333" s="50">
        <v>361.78145000000001</v>
      </c>
      <c r="F333" s="50">
        <v>360.63281000000001</v>
      </c>
      <c r="G333" s="39"/>
      <c r="H333" s="38">
        <v>3.4536082474226903E-2</v>
      </c>
      <c r="I333" s="38">
        <v>2.189409368635431E-2</v>
      </c>
      <c r="J333" s="38">
        <v>3.4536082474226903E-2</v>
      </c>
      <c r="K333" s="38" t="s">
        <v>20162</v>
      </c>
      <c r="L333" s="38" t="s">
        <v>20162</v>
      </c>
      <c r="M333" s="38" t="s">
        <v>20162</v>
      </c>
      <c r="N333" s="39"/>
      <c r="O333" s="38">
        <v>3.453607530255498E-2</v>
      </c>
      <c r="P333" s="38">
        <v>2.1894086602320062E-2</v>
      </c>
      <c r="Q333" s="38">
        <v>3.453607530255498E-2</v>
      </c>
      <c r="R333" s="38" t="s">
        <v>20162</v>
      </c>
      <c r="S333" s="38" t="s">
        <v>20162</v>
      </c>
      <c r="T333" s="38" t="s">
        <v>20162</v>
      </c>
      <c r="U333" s="39"/>
      <c r="V333" s="50" t="s">
        <v>20162</v>
      </c>
      <c r="W333" s="51" t="s">
        <v>20162</v>
      </c>
      <c r="X333" s="51" t="s">
        <v>20162</v>
      </c>
      <c r="Y333" s="51" t="s">
        <v>20162</v>
      </c>
      <c r="Z333" s="39"/>
      <c r="AA333" s="50">
        <v>288.30086</v>
      </c>
      <c r="AB333" s="50">
        <v>311.48165999999998</v>
      </c>
      <c r="AC333" s="50">
        <v>-23.180800000000001</v>
      </c>
      <c r="AD333" s="50">
        <v>0.75</v>
      </c>
      <c r="AE333" s="50">
        <v>-23.181519999999999</v>
      </c>
      <c r="AF333" s="52">
        <v>-12.43705394119271</v>
      </c>
      <c r="AG333" s="52" t="s">
        <v>20162</v>
      </c>
      <c r="AH333" s="39"/>
      <c r="AI333" s="53" t="s">
        <v>20162</v>
      </c>
      <c r="AJ333" s="53" t="s">
        <v>20162</v>
      </c>
      <c r="AK333" s="53" t="s">
        <v>20148</v>
      </c>
      <c r="AL333" s="53">
        <v>64.321150000000003</v>
      </c>
      <c r="AM333" s="53" t="s">
        <v>20148</v>
      </c>
      <c r="AN333" s="53" t="s">
        <v>20162</v>
      </c>
      <c r="AO333" s="53" t="s">
        <v>20162</v>
      </c>
      <c r="AP333" s="53">
        <v>-93.457969767568429</v>
      </c>
      <c r="AQ333" s="39"/>
      <c r="AR333" s="51" t="s">
        <v>20148</v>
      </c>
      <c r="AS333" s="104">
        <v>-1.3451740338536935E-2</v>
      </c>
      <c r="AT333" s="38" t="s">
        <v>20148</v>
      </c>
      <c r="AU333" s="102"/>
      <c r="AV333" s="103">
        <v>0</v>
      </c>
      <c r="AW333" s="103">
        <v>0</v>
      </c>
      <c r="AX333" s="103">
        <v>0</v>
      </c>
      <c r="AY333" s="103">
        <v>0</v>
      </c>
      <c r="AZ333" s="103">
        <v>0</v>
      </c>
      <c r="BA333" s="103">
        <v>0</v>
      </c>
      <c r="BB333" s="103">
        <v>0</v>
      </c>
      <c r="BC333" s="39"/>
      <c r="BD333" s="57" t="s">
        <v>20147</v>
      </c>
      <c r="BE333" s="57" t="s">
        <v>20147</v>
      </c>
    </row>
    <row r="334" spans="2:57">
      <c r="B334" t="s">
        <v>1018</v>
      </c>
      <c r="C334" t="s">
        <v>5877</v>
      </c>
      <c r="D334" t="s">
        <v>4196</v>
      </c>
      <c r="E334" s="50">
        <v>838.55951000000005</v>
      </c>
      <c r="F334" s="50">
        <v>799.85951</v>
      </c>
      <c r="G334" s="39"/>
      <c r="H334" s="38" t="s">
        <v>20162</v>
      </c>
      <c r="I334" s="38" t="s">
        <v>20162</v>
      </c>
      <c r="J334" s="38" t="s">
        <v>20162</v>
      </c>
      <c r="K334" s="38" t="s">
        <v>20162</v>
      </c>
      <c r="L334" s="38" t="s">
        <v>20162</v>
      </c>
      <c r="M334" s="38" t="s">
        <v>20162</v>
      </c>
      <c r="N334" s="39"/>
      <c r="O334" s="38" t="s">
        <v>20162</v>
      </c>
      <c r="P334" s="38" t="s">
        <v>20162</v>
      </c>
      <c r="Q334" s="38" t="s">
        <v>20162</v>
      </c>
      <c r="R334" s="38" t="s">
        <v>20162</v>
      </c>
      <c r="S334" s="38" t="s">
        <v>20162</v>
      </c>
      <c r="T334" s="38" t="s">
        <v>20162</v>
      </c>
      <c r="U334" s="39"/>
      <c r="V334" s="50">
        <v>5.5060000000000002</v>
      </c>
      <c r="W334" s="51">
        <v>-268.19830000000002</v>
      </c>
      <c r="X334" s="51" t="s">
        <v>20148</v>
      </c>
      <c r="Y334" s="51" t="s">
        <v>20148</v>
      </c>
      <c r="Z334" s="39"/>
      <c r="AA334" s="50">
        <v>61.445999999999998</v>
      </c>
      <c r="AB334" s="50">
        <v>16.675999999999998</v>
      </c>
      <c r="AC334" s="50">
        <v>44.77</v>
      </c>
      <c r="AD334" s="50">
        <v>4.93</v>
      </c>
      <c r="AE334" s="50">
        <v>-42.256</v>
      </c>
      <c r="AF334" s="52">
        <v>1.3724815724815724</v>
      </c>
      <c r="AG334" s="52">
        <v>2.6239201974496091</v>
      </c>
      <c r="AH334" s="39"/>
      <c r="AI334" s="53">
        <v>152.29921999999999</v>
      </c>
      <c r="AJ334" s="53" t="s">
        <v>20148</v>
      </c>
      <c r="AK334" s="53" t="s">
        <v>20148</v>
      </c>
      <c r="AL334" s="53" t="s">
        <v>20148</v>
      </c>
      <c r="AM334" s="53" t="s">
        <v>20148</v>
      </c>
      <c r="AN334" s="53">
        <v>37.845509999999997</v>
      </c>
      <c r="AO334" s="53">
        <v>-41.128111373920198</v>
      </c>
      <c r="AP334" s="53">
        <v>-41.115426647476099</v>
      </c>
      <c r="AQ334" s="39"/>
      <c r="AR334" s="51">
        <v>-77.931100000000001</v>
      </c>
      <c r="AS334" s="104">
        <v>6.1156868909147981</v>
      </c>
      <c r="AT334" s="38" t="s">
        <v>20148</v>
      </c>
      <c r="AU334" s="102"/>
      <c r="AV334" s="103">
        <v>1</v>
      </c>
      <c r="AW334" s="103">
        <v>0</v>
      </c>
      <c r="AX334" s="103">
        <v>0</v>
      </c>
      <c r="AY334" s="103">
        <v>0</v>
      </c>
      <c r="AZ334" s="103">
        <v>0</v>
      </c>
      <c r="BA334" s="103">
        <v>0</v>
      </c>
      <c r="BB334" s="103">
        <v>1</v>
      </c>
      <c r="BC334" s="39"/>
      <c r="BD334" s="57" t="s">
        <v>20146</v>
      </c>
      <c r="BE334" s="57" t="s">
        <v>20147</v>
      </c>
    </row>
    <row r="335" spans="2:57">
      <c r="B335" t="s">
        <v>3281</v>
      </c>
      <c r="C335" t="s">
        <v>8140</v>
      </c>
      <c r="D335" t="s">
        <v>4196</v>
      </c>
      <c r="E335" s="50">
        <v>-11.15606</v>
      </c>
      <c r="F335" s="50">
        <v>8.2529400000000006</v>
      </c>
      <c r="G335" s="39"/>
      <c r="H335" s="38">
        <v>-0.62877328195247273</v>
      </c>
      <c r="I335" s="38">
        <v>-0.16231884057971013</v>
      </c>
      <c r="J335" s="38">
        <v>-0.62877328195247273</v>
      </c>
      <c r="K335" s="38">
        <v>-0.92864194007009382</v>
      </c>
      <c r="L335" s="38">
        <v>-0.975916654624994</v>
      </c>
      <c r="M335" s="38" t="s">
        <v>20162</v>
      </c>
      <c r="N335" s="39"/>
      <c r="O335" s="38">
        <v>-0.6240841168577157</v>
      </c>
      <c r="P335" s="38">
        <v>-0.15757271385437022</v>
      </c>
      <c r="Q335" s="38">
        <v>-0.6240841168577157</v>
      </c>
      <c r="R335" s="38">
        <v>-0.10787900014268847</v>
      </c>
      <c r="S335" s="38">
        <v>-0.27301155808153987</v>
      </c>
      <c r="T335" s="38" t="s">
        <v>20162</v>
      </c>
      <c r="U335" s="39"/>
      <c r="V335" s="50" t="s">
        <v>20162</v>
      </c>
      <c r="W335" s="51" t="s">
        <v>20162</v>
      </c>
      <c r="X335" s="51" t="s">
        <v>20162</v>
      </c>
      <c r="Y335" s="51" t="s">
        <v>20162</v>
      </c>
      <c r="Z335" s="39"/>
      <c r="AA335" s="50">
        <v>28.251000000000001</v>
      </c>
      <c r="AB335" s="50">
        <v>1.0840000000000001</v>
      </c>
      <c r="AC335" s="50">
        <v>27.167000000000002</v>
      </c>
      <c r="AD335" s="50" t="s">
        <v>20162</v>
      </c>
      <c r="AE335" s="50">
        <v>-20.937999999999999</v>
      </c>
      <c r="AF335" s="52">
        <v>1.0399013509036699</v>
      </c>
      <c r="AG335" s="52" t="s">
        <v>20162</v>
      </c>
      <c r="AH335" s="39"/>
      <c r="AI335" s="53" t="s">
        <v>20162</v>
      </c>
      <c r="AJ335" s="53" t="s">
        <v>20162</v>
      </c>
      <c r="AK335" s="53" t="s">
        <v>20148</v>
      </c>
      <c r="AL335" s="53" t="s">
        <v>20148</v>
      </c>
      <c r="AM335" s="53">
        <v>0.3</v>
      </c>
      <c r="AN335" s="53" t="s">
        <v>20162</v>
      </c>
      <c r="AO335" s="53" t="s">
        <v>20162</v>
      </c>
      <c r="AP335" s="53">
        <v>-0.68059871350816437</v>
      </c>
      <c r="AQ335" s="39"/>
      <c r="AR335" s="51" t="s">
        <v>20162</v>
      </c>
      <c r="AS335" s="104">
        <v>-0.80341880341880334</v>
      </c>
      <c r="AT335" s="38" t="s">
        <v>20148</v>
      </c>
      <c r="AU335" s="102"/>
      <c r="AV335" s="103">
        <v>1</v>
      </c>
      <c r="AW335" s="103">
        <v>2</v>
      </c>
      <c r="AX335" s="103">
        <v>0</v>
      </c>
      <c r="AY335" s="103">
        <v>0</v>
      </c>
      <c r="AZ335" s="103">
        <v>0</v>
      </c>
      <c r="BA335" s="103">
        <v>0</v>
      </c>
      <c r="BB335" s="103">
        <v>3</v>
      </c>
      <c r="BC335" s="39"/>
      <c r="BD335" s="57" t="s">
        <v>20146</v>
      </c>
      <c r="BE335" s="57" t="s">
        <v>20147</v>
      </c>
    </row>
    <row r="336" spans="2:57">
      <c r="B336" t="s">
        <v>1753</v>
      </c>
      <c r="C336" t="s">
        <v>6612</v>
      </c>
      <c r="D336" t="s">
        <v>4195</v>
      </c>
      <c r="E336" s="50">
        <v>256.51393000000002</v>
      </c>
      <c r="F336" s="50">
        <v>256.84530999999998</v>
      </c>
      <c r="G336" s="39"/>
      <c r="H336" s="38">
        <v>4.1503570093825992E-3</v>
      </c>
      <c r="I336" s="38">
        <v>2.6130653266331905E-2</v>
      </c>
      <c r="J336" s="38">
        <v>4.1503570093825992E-3</v>
      </c>
      <c r="K336" s="38" t="s">
        <v>20162</v>
      </c>
      <c r="L336" s="38" t="s">
        <v>20162</v>
      </c>
      <c r="M336" s="38" t="s">
        <v>20162</v>
      </c>
      <c r="N336" s="39"/>
      <c r="O336" s="38">
        <v>4.1503423282764906E-3</v>
      </c>
      <c r="P336" s="38">
        <v>2.6130633029688655E-2</v>
      </c>
      <c r="Q336" s="38">
        <v>4.1503423282764906E-3</v>
      </c>
      <c r="R336" s="38" t="s">
        <v>20162</v>
      </c>
      <c r="S336" s="38" t="s">
        <v>20162</v>
      </c>
      <c r="T336" s="38" t="s">
        <v>20162</v>
      </c>
      <c r="U336" s="39"/>
      <c r="V336" s="50" t="s">
        <v>20162</v>
      </c>
      <c r="W336" s="51" t="s">
        <v>20162</v>
      </c>
      <c r="X336" s="51" t="s">
        <v>20162</v>
      </c>
      <c r="Y336" s="51" t="s">
        <v>20162</v>
      </c>
      <c r="Z336" s="39"/>
      <c r="AA336" s="50">
        <v>206.68892</v>
      </c>
      <c r="AB336" s="50">
        <v>222.22203999999999</v>
      </c>
      <c r="AC336" s="50">
        <v>-15.53312</v>
      </c>
      <c r="AD336" s="50" t="s">
        <v>20162</v>
      </c>
      <c r="AE336" s="50">
        <v>-15.53363</v>
      </c>
      <c r="AF336" s="52">
        <v>-13.30633639603634</v>
      </c>
      <c r="AG336" s="52" t="s">
        <v>20162</v>
      </c>
      <c r="AH336" s="39"/>
      <c r="AI336" s="53" t="s">
        <v>20162</v>
      </c>
      <c r="AJ336" s="53" t="s">
        <v>20162</v>
      </c>
      <c r="AK336" s="53" t="s">
        <v>20162</v>
      </c>
      <c r="AL336" s="53" t="s">
        <v>20148</v>
      </c>
      <c r="AM336" s="53" t="s">
        <v>20148</v>
      </c>
      <c r="AN336" s="53" t="s">
        <v>20162</v>
      </c>
      <c r="AO336" s="53" t="s">
        <v>20162</v>
      </c>
      <c r="AP336" s="53" t="s">
        <v>20162</v>
      </c>
      <c r="AQ336" s="39"/>
      <c r="AR336" s="51" t="s">
        <v>20162</v>
      </c>
      <c r="AS336" s="104" t="s">
        <v>20162</v>
      </c>
      <c r="AT336" s="38" t="s">
        <v>20148</v>
      </c>
      <c r="AU336" s="102"/>
      <c r="AV336" s="103">
        <v>0</v>
      </c>
      <c r="AW336" s="103">
        <v>0</v>
      </c>
      <c r="AX336" s="103">
        <v>0</v>
      </c>
      <c r="AY336" s="103">
        <v>0</v>
      </c>
      <c r="AZ336" s="103">
        <v>0</v>
      </c>
      <c r="BA336" s="103">
        <v>0</v>
      </c>
      <c r="BB336" s="103">
        <v>0</v>
      </c>
      <c r="BC336" s="39"/>
      <c r="BD336" s="57" t="s">
        <v>20147</v>
      </c>
      <c r="BE336" s="57" t="s">
        <v>20147</v>
      </c>
    </row>
    <row r="337" spans="2:57">
      <c r="B337" t="s">
        <v>1976</v>
      </c>
      <c r="C337" t="s">
        <v>6835</v>
      </c>
      <c r="D337" t="s">
        <v>4198</v>
      </c>
      <c r="E337" s="50">
        <v>75.230350000000001</v>
      </c>
      <c r="F337" s="50">
        <v>143.72835000000001</v>
      </c>
      <c r="G337" s="39"/>
      <c r="H337" s="38">
        <v>-0.79630506868782569</v>
      </c>
      <c r="I337" s="38">
        <v>-0.35435435435435436</v>
      </c>
      <c r="J337" s="38">
        <v>-0.79630506868782569</v>
      </c>
      <c r="K337" s="38" t="s">
        <v>20162</v>
      </c>
      <c r="L337" s="38" t="s">
        <v>20162</v>
      </c>
      <c r="M337" s="38" t="s">
        <v>20162</v>
      </c>
      <c r="N337" s="39"/>
      <c r="O337" s="38">
        <v>-0.78216073418298337</v>
      </c>
      <c r="P337" s="38">
        <v>-0.33970665604280326</v>
      </c>
      <c r="Q337" s="38">
        <v>-0.78216073418298337</v>
      </c>
      <c r="R337" s="38" t="s">
        <v>20162</v>
      </c>
      <c r="S337" s="38" t="s">
        <v>20162</v>
      </c>
      <c r="T337" s="38" t="s">
        <v>20162</v>
      </c>
      <c r="U337" s="39"/>
      <c r="V337" s="50">
        <v>37.863999999999997</v>
      </c>
      <c r="W337" s="51">
        <v>90.146299999999997</v>
      </c>
      <c r="X337" s="51">
        <v>-57.481999999999999</v>
      </c>
      <c r="Y337" s="51">
        <v>-61.757800000000003</v>
      </c>
      <c r="Z337" s="39"/>
      <c r="AA337" s="50">
        <v>120.443</v>
      </c>
      <c r="AB337" s="50">
        <v>67.539000000000001</v>
      </c>
      <c r="AC337" s="50">
        <v>52.904000000000003</v>
      </c>
      <c r="AD337" s="50">
        <v>0.26600000000000001</v>
      </c>
      <c r="AE337" s="50">
        <v>-38.991</v>
      </c>
      <c r="AF337" s="52">
        <v>2.2766331468319976</v>
      </c>
      <c r="AG337" s="52">
        <v>4.0405465397326497</v>
      </c>
      <c r="AH337" s="39"/>
      <c r="AI337" s="53">
        <v>1.9868600000000001</v>
      </c>
      <c r="AJ337" s="53" t="s">
        <v>20148</v>
      </c>
      <c r="AK337" s="53" t="s">
        <v>20148</v>
      </c>
      <c r="AL337" s="53" t="s">
        <v>20148</v>
      </c>
      <c r="AM337" s="53">
        <v>2.5627900000000001</v>
      </c>
      <c r="AN337" s="53">
        <v>2.49525</v>
      </c>
      <c r="AO337" s="53">
        <v>-7.0896438612933466</v>
      </c>
      <c r="AP337" s="53">
        <v>-6.6036457615437634</v>
      </c>
      <c r="AQ337" s="39"/>
      <c r="AR337" s="51">
        <v>-100.3432</v>
      </c>
      <c r="AS337" s="104">
        <v>3.5797697368421062</v>
      </c>
      <c r="AT337" s="38" t="s">
        <v>20148</v>
      </c>
      <c r="AU337" s="102"/>
      <c r="AV337" s="103">
        <v>4</v>
      </c>
      <c r="AW337" s="103">
        <v>0</v>
      </c>
      <c r="AX337" s="103">
        <v>1</v>
      </c>
      <c r="AY337" s="103">
        <v>0</v>
      </c>
      <c r="AZ337" s="103">
        <v>0</v>
      </c>
      <c r="BA337" s="103">
        <v>0</v>
      </c>
      <c r="BB337" s="103">
        <v>5</v>
      </c>
      <c r="BC337" s="39"/>
      <c r="BD337" s="57" t="s">
        <v>20146</v>
      </c>
      <c r="BE337" s="57" t="s">
        <v>20146</v>
      </c>
    </row>
    <row r="338" spans="2:57">
      <c r="B338" t="s">
        <v>1246</v>
      </c>
      <c r="C338" t="s">
        <v>6105</v>
      </c>
      <c r="D338" t="s">
        <v>4191</v>
      </c>
      <c r="E338" s="50">
        <v>736.98352</v>
      </c>
      <c r="F338" s="50">
        <v>551.06352000000004</v>
      </c>
      <c r="G338" s="39"/>
      <c r="H338" s="38">
        <v>0.29291560383577009</v>
      </c>
      <c r="I338" s="38">
        <v>0.22397570104051434</v>
      </c>
      <c r="J338" s="38">
        <v>0.29291560383577009</v>
      </c>
      <c r="K338" s="38">
        <v>0.69869983074202557</v>
      </c>
      <c r="L338" s="38">
        <v>0.72875972111002163</v>
      </c>
      <c r="M338" s="38">
        <v>2.5278677574747008</v>
      </c>
      <c r="N338" s="39"/>
      <c r="O338" s="38">
        <v>0.26714631325806315</v>
      </c>
      <c r="P338" s="38">
        <v>0.20340337403709086</v>
      </c>
      <c r="Q338" s="38">
        <v>0.26714631325806315</v>
      </c>
      <c r="R338" s="38">
        <v>0.59600057657925709</v>
      </c>
      <c r="S338" s="38">
        <v>0.55865958620858991</v>
      </c>
      <c r="T338" s="38">
        <v>1.8347978186198826</v>
      </c>
      <c r="U338" s="39"/>
      <c r="V338" s="50">
        <v>90.858999999999995</v>
      </c>
      <c r="W338" s="51">
        <v>50.080800000000004</v>
      </c>
      <c r="X338" s="51">
        <v>30.850999999999999</v>
      </c>
      <c r="Y338" s="51">
        <v>18.5199</v>
      </c>
      <c r="Z338" s="39"/>
      <c r="AA338" s="50">
        <v>624.71500000000003</v>
      </c>
      <c r="AB338" s="50">
        <v>446.70499999999998</v>
      </c>
      <c r="AC338" s="50">
        <v>178.01</v>
      </c>
      <c r="AD338" s="50">
        <v>169.99199999999999</v>
      </c>
      <c r="AE338" s="50">
        <v>63.606999999999999</v>
      </c>
      <c r="AF338" s="52">
        <v>3.5094376720408968</v>
      </c>
      <c r="AG338" s="52">
        <v>4.3074706884457363</v>
      </c>
      <c r="AH338" s="39"/>
      <c r="AI338" s="53">
        <v>8.1112900000000003</v>
      </c>
      <c r="AJ338" s="53">
        <v>18.406179999999999</v>
      </c>
      <c r="AK338" s="53">
        <v>26.291730000000001</v>
      </c>
      <c r="AL338" s="53">
        <v>32.726260000000003</v>
      </c>
      <c r="AM338" s="53">
        <v>3.0980699999999999</v>
      </c>
      <c r="AN338" s="53">
        <v>6.0566399999999998</v>
      </c>
      <c r="AO338" s="53">
        <v>13.805579717406555</v>
      </c>
      <c r="AP338" s="53">
        <v>19.659074595983022</v>
      </c>
      <c r="AQ338" s="39"/>
      <c r="AR338" s="51">
        <v>9.6862999999999992</v>
      </c>
      <c r="AS338" s="104">
        <v>4.6275095047932542E-2</v>
      </c>
      <c r="AT338" s="38">
        <v>1.8007178175711645E-2</v>
      </c>
      <c r="AU338" s="102"/>
      <c r="AV338" s="103">
        <v>1</v>
      </c>
      <c r="AW338" s="103">
        <v>0</v>
      </c>
      <c r="AX338" s="103">
        <v>0</v>
      </c>
      <c r="AY338" s="103">
        <v>0</v>
      </c>
      <c r="AZ338" s="103">
        <v>0</v>
      </c>
      <c r="BA338" s="103">
        <v>0</v>
      </c>
      <c r="BB338" s="103">
        <v>1</v>
      </c>
      <c r="BC338" s="39"/>
      <c r="BD338" s="57" t="s">
        <v>20146</v>
      </c>
      <c r="BE338" s="57" t="s">
        <v>20147</v>
      </c>
    </row>
    <row r="339" spans="2:57">
      <c r="B339" t="s">
        <v>3222</v>
      </c>
      <c r="C339" t="s">
        <v>8081</v>
      </c>
      <c r="D339" t="s">
        <v>4190</v>
      </c>
      <c r="E339" s="50">
        <v>17.849779999999999</v>
      </c>
      <c r="F339" s="50">
        <v>9.41859</v>
      </c>
      <c r="G339" s="39"/>
      <c r="H339" s="38">
        <v>-0.45480225988700562</v>
      </c>
      <c r="I339" s="38">
        <v>5.4644808743169238E-2</v>
      </c>
      <c r="J339" s="38">
        <v>-0.45480225988700562</v>
      </c>
      <c r="K339" s="38">
        <v>9.0395480225988756E-2</v>
      </c>
      <c r="L339" s="38">
        <v>-0.35315212655427819</v>
      </c>
      <c r="M339" s="38">
        <v>-0.64831720694619066</v>
      </c>
      <c r="N339" s="39"/>
      <c r="O339" s="38">
        <v>-0.41318146871141037</v>
      </c>
      <c r="P339" s="38">
        <v>0.10919426524310549</v>
      </c>
      <c r="Q339" s="38">
        <v>-0.41318146871141037</v>
      </c>
      <c r="R339" s="38">
        <v>0.23801105175713477</v>
      </c>
      <c r="S339" s="38">
        <v>-0.24061878677543624</v>
      </c>
      <c r="T339" s="38">
        <v>-0.58621812205405366</v>
      </c>
      <c r="U339" s="39"/>
      <c r="V339" s="50">
        <v>28.399640000000002</v>
      </c>
      <c r="W339" s="51">
        <v>25.728200000000001</v>
      </c>
      <c r="X339" s="51">
        <v>1.1714</v>
      </c>
      <c r="Y339" s="51">
        <v>0.34429999999999999</v>
      </c>
      <c r="Z339" s="39"/>
      <c r="AA339" s="50">
        <v>23.948309999999999</v>
      </c>
      <c r="AB339" s="50">
        <v>12.79768</v>
      </c>
      <c r="AC339" s="50">
        <v>11.150639999999999</v>
      </c>
      <c r="AD339" s="50">
        <v>6.8287399999999998</v>
      </c>
      <c r="AE339" s="50">
        <v>6.7542799999999996</v>
      </c>
      <c r="AF339" s="52">
        <v>2.1477072168054927</v>
      </c>
      <c r="AG339" s="52">
        <v>6.7810043514879288</v>
      </c>
      <c r="AH339" s="39"/>
      <c r="AI339" s="53">
        <v>0.71499000000000001</v>
      </c>
      <c r="AJ339" s="53">
        <v>15.39753</v>
      </c>
      <c r="AK339" s="53">
        <v>34.102989999999998</v>
      </c>
      <c r="AL339" s="53">
        <v>40.984479999999998</v>
      </c>
      <c r="AM339" s="53">
        <v>0.84602999999999995</v>
      </c>
      <c r="AN339" s="53">
        <v>0.34905999999999998</v>
      </c>
      <c r="AO339" s="53">
        <v>8.2630807832678279</v>
      </c>
      <c r="AP339" s="53">
        <v>28.311260069736687</v>
      </c>
      <c r="AQ339" s="39"/>
      <c r="AR339" s="51">
        <v>0.90949999999999998</v>
      </c>
      <c r="AS339" s="104">
        <v>1.7620874708949422E-2</v>
      </c>
      <c r="AT339" s="38" t="s">
        <v>20148</v>
      </c>
      <c r="AU339" s="102"/>
      <c r="AV339" s="103">
        <v>0</v>
      </c>
      <c r="AW339" s="103">
        <v>0</v>
      </c>
      <c r="AX339" s="103">
        <v>0</v>
      </c>
      <c r="AY339" s="103">
        <v>0</v>
      </c>
      <c r="AZ339" s="103">
        <v>0</v>
      </c>
      <c r="BA339" s="103">
        <v>0</v>
      </c>
      <c r="BB339" s="103">
        <v>0</v>
      </c>
      <c r="BC339" s="39"/>
      <c r="BD339" s="57" t="s">
        <v>20146</v>
      </c>
      <c r="BE339" s="57" t="s">
        <v>20146</v>
      </c>
    </row>
    <row r="340" spans="2:57">
      <c r="B340" t="s">
        <v>745</v>
      </c>
      <c r="C340" t="s">
        <v>5606</v>
      </c>
      <c r="D340" t="s">
        <v>4196</v>
      </c>
      <c r="E340" s="50">
        <v>556.11348999999996</v>
      </c>
      <c r="F340" s="50">
        <v>1820.9134899999999</v>
      </c>
      <c r="G340" s="39"/>
      <c r="H340" s="38">
        <v>-0.58351594838081322</v>
      </c>
      <c r="I340" s="38">
        <v>-0.23106316026073281</v>
      </c>
      <c r="J340" s="38">
        <v>-0.58351594838081322</v>
      </c>
      <c r="K340" s="38">
        <v>-0.16743733268435146</v>
      </c>
      <c r="L340" s="38" t="s">
        <v>20162</v>
      </c>
      <c r="M340" s="38" t="s">
        <v>20162</v>
      </c>
      <c r="N340" s="39"/>
      <c r="O340" s="38">
        <v>-0.58071261895213921</v>
      </c>
      <c r="P340" s="38">
        <v>-0.23074200275336487</v>
      </c>
      <c r="Q340" s="38">
        <v>-0.58071261895213921</v>
      </c>
      <c r="R340" s="38">
        <v>0.15694035364460968</v>
      </c>
      <c r="S340" s="38" t="s">
        <v>20162</v>
      </c>
      <c r="T340" s="38" t="s">
        <v>20162</v>
      </c>
      <c r="U340" s="39"/>
      <c r="V340" s="50">
        <v>53.6</v>
      </c>
      <c r="W340" s="51">
        <v>100</v>
      </c>
      <c r="X340" s="51" t="s">
        <v>20148</v>
      </c>
      <c r="Y340" s="51" t="s">
        <v>20148</v>
      </c>
      <c r="Z340" s="39"/>
      <c r="AA340" s="50">
        <v>1581.6</v>
      </c>
      <c r="AB340" s="50">
        <v>799.9</v>
      </c>
      <c r="AC340" s="50">
        <v>781.7</v>
      </c>
      <c r="AD340" s="50">
        <v>1</v>
      </c>
      <c r="AE340" s="50">
        <v>-682.9</v>
      </c>
      <c r="AF340" s="52">
        <v>2.0232825892286042</v>
      </c>
      <c r="AG340" s="52">
        <v>8.1568627450980387</v>
      </c>
      <c r="AH340" s="39"/>
      <c r="AI340" s="53">
        <v>11.90821</v>
      </c>
      <c r="AJ340" s="53" t="s">
        <v>20148</v>
      </c>
      <c r="AK340" s="53" t="s">
        <v>20148</v>
      </c>
      <c r="AL340" s="53" t="s">
        <v>20148</v>
      </c>
      <c r="AM340" s="53">
        <v>2.3194699999999999</v>
      </c>
      <c r="AN340" s="53">
        <v>36.627409999999998</v>
      </c>
      <c r="AO340" s="53">
        <v>-9.9178294662309359</v>
      </c>
      <c r="AP340" s="53">
        <v>-9.6651459129511661</v>
      </c>
      <c r="AQ340" s="39"/>
      <c r="AR340" s="51">
        <v>-26.8277</v>
      </c>
      <c r="AS340" s="104">
        <v>-0.15535581759709738</v>
      </c>
      <c r="AT340" s="38" t="s">
        <v>20148</v>
      </c>
      <c r="AU340" s="102"/>
      <c r="AV340" s="103">
        <v>13</v>
      </c>
      <c r="AW340" s="103">
        <v>6</v>
      </c>
      <c r="AX340" s="103">
        <v>3</v>
      </c>
      <c r="AY340" s="103">
        <v>0</v>
      </c>
      <c r="AZ340" s="103">
        <v>0</v>
      </c>
      <c r="BA340" s="103">
        <v>0</v>
      </c>
      <c r="BB340" s="103">
        <v>22</v>
      </c>
      <c r="BC340" s="39"/>
      <c r="BD340" s="57" t="s">
        <v>20146</v>
      </c>
      <c r="BE340" s="57" t="s">
        <v>20147</v>
      </c>
    </row>
    <row r="341" spans="2:57">
      <c r="B341" t="s">
        <v>1928</v>
      </c>
      <c r="C341" t="s">
        <v>6787</v>
      </c>
      <c r="D341" t="s">
        <v>4195</v>
      </c>
      <c r="E341" s="50">
        <v>193.76052000000001</v>
      </c>
      <c r="F341" s="50">
        <v>193.78364999999999</v>
      </c>
      <c r="G341" s="39"/>
      <c r="H341" s="38">
        <v>1.8658598083711508E-2</v>
      </c>
      <c r="I341" s="38">
        <v>1.9172552976790991E-2</v>
      </c>
      <c r="J341" s="38">
        <v>1.8658598083711508E-2</v>
      </c>
      <c r="K341" s="38" t="s">
        <v>20162</v>
      </c>
      <c r="L341" s="38" t="s">
        <v>20162</v>
      </c>
      <c r="M341" s="38" t="s">
        <v>20162</v>
      </c>
      <c r="N341" s="39"/>
      <c r="O341" s="38">
        <v>1.865858469680659E-2</v>
      </c>
      <c r="P341" s="38">
        <v>1.917252617595766E-2</v>
      </c>
      <c r="Q341" s="38">
        <v>1.865858469680659E-2</v>
      </c>
      <c r="R341" s="38" t="s">
        <v>20162</v>
      </c>
      <c r="S341" s="38" t="s">
        <v>20162</v>
      </c>
      <c r="T341" s="38" t="s">
        <v>20162</v>
      </c>
      <c r="U341" s="39"/>
      <c r="V341" s="50" t="s">
        <v>20162</v>
      </c>
      <c r="W341" s="51" t="s">
        <v>20162</v>
      </c>
      <c r="X341" s="51" t="s">
        <v>20162</v>
      </c>
      <c r="Y341" s="51" t="s">
        <v>20162</v>
      </c>
      <c r="Z341" s="39"/>
      <c r="AA341" s="50">
        <v>150.42238</v>
      </c>
      <c r="AB341" s="50">
        <v>160.71768</v>
      </c>
      <c r="AC341" s="50">
        <v>-10.295310000000001</v>
      </c>
      <c r="AD341" s="50" t="s">
        <v>20162</v>
      </c>
      <c r="AE341" s="50">
        <v>-10.295730000000001</v>
      </c>
      <c r="AF341" s="52">
        <v>-14.610767427110014</v>
      </c>
      <c r="AG341" s="52" t="s">
        <v>20162</v>
      </c>
      <c r="AH341" s="39"/>
      <c r="AI341" s="53" t="s">
        <v>20162</v>
      </c>
      <c r="AJ341" s="53" t="s">
        <v>20162</v>
      </c>
      <c r="AK341" s="53" t="s">
        <v>20148</v>
      </c>
      <c r="AL341" s="53" t="s">
        <v>20148</v>
      </c>
      <c r="AM341" s="53" t="s">
        <v>20148</v>
      </c>
      <c r="AN341" s="53" t="s">
        <v>20162</v>
      </c>
      <c r="AO341" s="53" t="s">
        <v>20162</v>
      </c>
      <c r="AP341" s="53">
        <v>-29.298079438058362</v>
      </c>
      <c r="AQ341" s="39"/>
      <c r="AR341" s="51" t="s">
        <v>20148</v>
      </c>
      <c r="AS341" s="104">
        <v>-4.5952449964553672E-2</v>
      </c>
      <c r="AT341" s="38" t="s">
        <v>20148</v>
      </c>
      <c r="AU341" s="102"/>
      <c r="AV341" s="103">
        <v>0</v>
      </c>
      <c r="AW341" s="103">
        <v>0</v>
      </c>
      <c r="AX341" s="103">
        <v>0</v>
      </c>
      <c r="AY341" s="103">
        <v>0</v>
      </c>
      <c r="AZ341" s="103">
        <v>0</v>
      </c>
      <c r="BA341" s="103">
        <v>0</v>
      </c>
      <c r="BB341" s="103">
        <v>0</v>
      </c>
      <c r="BC341" s="39"/>
      <c r="BD341" s="57" t="s">
        <v>20147</v>
      </c>
      <c r="BE341" s="57" t="s">
        <v>20147</v>
      </c>
    </row>
    <row r="342" spans="2:57">
      <c r="B342" t="s">
        <v>1940</v>
      </c>
      <c r="C342" t="s">
        <v>6799</v>
      </c>
      <c r="D342" t="s">
        <v>4195</v>
      </c>
      <c r="E342" s="50">
        <v>193.17260999999999</v>
      </c>
      <c r="F342" s="50">
        <v>193.59179</v>
      </c>
      <c r="G342" s="39"/>
      <c r="H342" s="38">
        <v>4.0206185567010388E-2</v>
      </c>
      <c r="I342" s="38">
        <v>2.8542303771661448E-2</v>
      </c>
      <c r="J342" s="38">
        <v>4.0206185567010388E-2</v>
      </c>
      <c r="K342" s="38" t="s">
        <v>20162</v>
      </c>
      <c r="L342" s="38" t="s">
        <v>20162</v>
      </c>
      <c r="M342" s="38" t="s">
        <v>20162</v>
      </c>
      <c r="N342" s="39"/>
      <c r="O342" s="38">
        <v>4.0206212432979616E-2</v>
      </c>
      <c r="P342" s="38">
        <v>2.8542303013443293E-2</v>
      </c>
      <c r="Q342" s="38">
        <v>4.0206212432979616E-2</v>
      </c>
      <c r="R342" s="38" t="s">
        <v>20162</v>
      </c>
      <c r="S342" s="38" t="s">
        <v>20162</v>
      </c>
      <c r="T342" s="38" t="s">
        <v>20162</v>
      </c>
      <c r="U342" s="39"/>
      <c r="V342" s="50" t="s">
        <v>20162</v>
      </c>
      <c r="W342" s="51" t="s">
        <v>20162</v>
      </c>
      <c r="X342" s="51" t="s">
        <v>20162</v>
      </c>
      <c r="Y342" s="51" t="s">
        <v>20162</v>
      </c>
      <c r="Z342" s="39"/>
      <c r="AA342" s="50">
        <v>150.76739000000001</v>
      </c>
      <c r="AB342" s="50">
        <v>157.44882000000001</v>
      </c>
      <c r="AC342" s="50">
        <v>-6.6814200000000001</v>
      </c>
      <c r="AD342" s="50" t="s">
        <v>20162</v>
      </c>
      <c r="AE342" s="50">
        <v>-6.6818499999999998</v>
      </c>
      <c r="AF342" s="52">
        <v>-22.565171774862229</v>
      </c>
      <c r="AG342" s="52" t="s">
        <v>20162</v>
      </c>
      <c r="AH342" s="39"/>
      <c r="AI342" s="53" t="s">
        <v>20162</v>
      </c>
      <c r="AJ342" s="53" t="s">
        <v>20162</v>
      </c>
      <c r="AK342" s="53" t="s">
        <v>20148</v>
      </c>
      <c r="AL342" s="53" t="s">
        <v>20162</v>
      </c>
      <c r="AM342" s="53" t="s">
        <v>20148</v>
      </c>
      <c r="AN342" s="53" t="s">
        <v>20162</v>
      </c>
      <c r="AO342" s="53" t="s">
        <v>20162</v>
      </c>
      <c r="AP342" s="53">
        <v>-53.458606482683209</v>
      </c>
      <c r="AQ342" s="39"/>
      <c r="AR342" s="51" t="s">
        <v>20162</v>
      </c>
      <c r="AS342" s="104">
        <v>-2.4588934497385473E-2</v>
      </c>
      <c r="AT342" s="38" t="s">
        <v>20148</v>
      </c>
      <c r="AU342" s="102"/>
      <c r="AV342" s="103">
        <v>0</v>
      </c>
      <c r="AW342" s="103">
        <v>0</v>
      </c>
      <c r="AX342" s="103">
        <v>0</v>
      </c>
      <c r="AY342" s="103">
        <v>0</v>
      </c>
      <c r="AZ342" s="103">
        <v>0</v>
      </c>
      <c r="BA342" s="103">
        <v>0</v>
      </c>
      <c r="BB342" s="103">
        <v>0</v>
      </c>
      <c r="BC342" s="39"/>
      <c r="BD342" s="57" t="s">
        <v>20147</v>
      </c>
      <c r="BE342" s="57" t="s">
        <v>20147</v>
      </c>
    </row>
    <row r="343" spans="2:57">
      <c r="B343" t="s">
        <v>296</v>
      </c>
      <c r="C343" t="s">
        <v>5159</v>
      </c>
      <c r="D343" t="s">
        <v>4196</v>
      </c>
      <c r="E343" s="50">
        <v>6449.2045200000002</v>
      </c>
      <c r="F343" s="50">
        <v>6823.6965799999998</v>
      </c>
      <c r="G343" s="39"/>
      <c r="H343" s="38">
        <v>-9.2172749572586032E-2</v>
      </c>
      <c r="I343" s="38">
        <v>0.18274259151656014</v>
      </c>
      <c r="J343" s="38">
        <v>-9.2172749572586032E-2</v>
      </c>
      <c r="K343" s="38">
        <v>-0.12212478435882701</v>
      </c>
      <c r="L343" s="38">
        <v>2.0486769845232149</v>
      </c>
      <c r="M343" s="38" t="s">
        <v>20162</v>
      </c>
      <c r="N343" s="39"/>
      <c r="O343" s="38">
        <v>-0.1062951102015941</v>
      </c>
      <c r="P343" s="38">
        <v>0.18308246671130957</v>
      </c>
      <c r="Q343" s="38">
        <v>-0.1062951102015941</v>
      </c>
      <c r="R343" s="38">
        <v>2.7426906787031413E-2</v>
      </c>
      <c r="S343" s="38">
        <v>3.6094869066410737</v>
      </c>
      <c r="T343" s="38" t="s">
        <v>20162</v>
      </c>
      <c r="U343" s="39"/>
      <c r="V343" s="50">
        <v>7.7779999999999996</v>
      </c>
      <c r="W343" s="51">
        <v>54.705500000000001</v>
      </c>
      <c r="X343" s="51" t="s">
        <v>20148</v>
      </c>
      <c r="Y343" s="51" t="s">
        <v>20148</v>
      </c>
      <c r="Z343" s="39"/>
      <c r="AA343" s="50">
        <v>1084.921</v>
      </c>
      <c r="AB343" s="50">
        <v>201.286</v>
      </c>
      <c r="AC343" s="50">
        <v>883.63499999999999</v>
      </c>
      <c r="AD343" s="50" t="s">
        <v>20162</v>
      </c>
      <c r="AE343" s="50">
        <v>-1235.508</v>
      </c>
      <c r="AF343" s="52">
        <v>1.2277931498865482</v>
      </c>
      <c r="AG343" s="52">
        <v>1.5289196956738251</v>
      </c>
      <c r="AH343" s="39"/>
      <c r="AI343" s="53" t="s">
        <v>20148</v>
      </c>
      <c r="AJ343" s="53" t="s">
        <v>20148</v>
      </c>
      <c r="AK343" s="53" t="s">
        <v>20148</v>
      </c>
      <c r="AL343" s="53" t="s">
        <v>20148</v>
      </c>
      <c r="AM343" s="53">
        <v>6.9008700000000003</v>
      </c>
      <c r="AN343" s="53" t="s">
        <v>20148</v>
      </c>
      <c r="AO343" s="53">
        <v>-15.237962122244081</v>
      </c>
      <c r="AP343" s="53">
        <v>-15.103624189892695</v>
      </c>
      <c r="AQ343" s="39"/>
      <c r="AR343" s="51">
        <v>-44.541200000000003</v>
      </c>
      <c r="AS343" s="104">
        <v>-0.828530716513874</v>
      </c>
      <c r="AT343" s="38" t="s">
        <v>20148</v>
      </c>
      <c r="AU343" s="102"/>
      <c r="AV343" s="103">
        <v>9</v>
      </c>
      <c r="AW343" s="103">
        <v>4</v>
      </c>
      <c r="AX343" s="103">
        <v>1</v>
      </c>
      <c r="AY343" s="103">
        <v>0</v>
      </c>
      <c r="AZ343" s="103">
        <v>0</v>
      </c>
      <c r="BA343" s="103">
        <v>0</v>
      </c>
      <c r="BB343" s="103">
        <v>14</v>
      </c>
      <c r="BC343" s="39"/>
      <c r="BD343" s="57" t="s">
        <v>20146</v>
      </c>
      <c r="BE343" s="57" t="s">
        <v>20147</v>
      </c>
    </row>
    <row r="344" spans="2:57">
      <c r="B344" t="s">
        <v>2312</v>
      </c>
      <c r="C344" t="s">
        <v>7171</v>
      </c>
      <c r="D344" t="s">
        <v>4189</v>
      </c>
      <c r="E344" s="50">
        <v>194.91978</v>
      </c>
      <c r="F344" s="50">
        <v>88.453779999999995</v>
      </c>
      <c r="G344" s="39"/>
      <c r="H344" s="38">
        <v>-0.47230675593426663</v>
      </c>
      <c r="I344" s="38">
        <v>-0.38115631691648821</v>
      </c>
      <c r="J344" s="38">
        <v>-0.47230675593426663</v>
      </c>
      <c r="K344" s="38">
        <v>-0.32842757552285051</v>
      </c>
      <c r="L344" s="38">
        <v>-0.34303698769956104</v>
      </c>
      <c r="M344" s="38">
        <v>-0.33162758319771868</v>
      </c>
      <c r="N344" s="39"/>
      <c r="O344" s="38">
        <v>-0.47029103464118649</v>
      </c>
      <c r="P344" s="38">
        <v>-0.38460967971433202</v>
      </c>
      <c r="Q344" s="38">
        <v>-0.47029103464118649</v>
      </c>
      <c r="R344" s="38">
        <v>-0.24156726577862808</v>
      </c>
      <c r="S344" s="38">
        <v>-0.24373832258324879</v>
      </c>
      <c r="T344" s="38">
        <v>-2.699256970896069E-2</v>
      </c>
      <c r="U344" s="39"/>
      <c r="V344" s="50">
        <v>334.71499999999997</v>
      </c>
      <c r="W344" s="51">
        <v>18.154499999999999</v>
      </c>
      <c r="X344" s="51">
        <v>9.1486000000000001</v>
      </c>
      <c r="Y344" s="51">
        <v>6.0484</v>
      </c>
      <c r="Z344" s="39"/>
      <c r="AA344" s="50">
        <v>266.00200000000001</v>
      </c>
      <c r="AB344" s="50">
        <v>154.41200000000001</v>
      </c>
      <c r="AC344" s="50">
        <v>111.59</v>
      </c>
      <c r="AD344" s="50">
        <v>67.927999999999997</v>
      </c>
      <c r="AE344" s="50">
        <v>63.08</v>
      </c>
      <c r="AF344" s="52">
        <v>2.3837440630880904</v>
      </c>
      <c r="AG344" s="52">
        <v>2.5188828943192636</v>
      </c>
      <c r="AH344" s="39"/>
      <c r="AI344" s="53">
        <v>0.58235000000000003</v>
      </c>
      <c r="AJ344" s="53">
        <v>4.32559</v>
      </c>
      <c r="AK344" s="53">
        <v>6.3653500000000003</v>
      </c>
      <c r="AL344" s="53">
        <v>4.0514000000000001</v>
      </c>
      <c r="AM344" s="53">
        <v>0.78990000000000005</v>
      </c>
      <c r="AN344" s="53">
        <v>0.24193000000000001</v>
      </c>
      <c r="AO344" s="53">
        <v>2.1593579571808705</v>
      </c>
      <c r="AP344" s="53">
        <v>2.8885696558030172</v>
      </c>
      <c r="AQ344" s="39"/>
      <c r="AR344" s="51">
        <v>21.101099999999999</v>
      </c>
      <c r="AS344" s="104">
        <v>0.14092492625165098</v>
      </c>
      <c r="AT344" s="38" t="s">
        <v>20148</v>
      </c>
      <c r="AU344" s="102"/>
      <c r="AV344" s="103">
        <v>0</v>
      </c>
      <c r="AW344" s="103">
        <v>0</v>
      </c>
      <c r="AX344" s="103">
        <v>0</v>
      </c>
      <c r="AY344" s="103">
        <v>0</v>
      </c>
      <c r="AZ344" s="103">
        <v>0</v>
      </c>
      <c r="BA344" s="103">
        <v>0</v>
      </c>
      <c r="BB344" s="103">
        <v>0</v>
      </c>
      <c r="BC344" s="39"/>
      <c r="BD344" s="57" t="s">
        <v>20146</v>
      </c>
      <c r="BE344" s="57" t="s">
        <v>20147</v>
      </c>
    </row>
    <row r="345" spans="2:57">
      <c r="B345" t="s">
        <v>3096</v>
      </c>
      <c r="C345" t="s">
        <v>7955</v>
      </c>
      <c r="D345" t="s">
        <v>4198</v>
      </c>
      <c r="E345" s="50">
        <v>57.420380000000002</v>
      </c>
      <c r="F345" s="50">
        <v>55.307220000000001</v>
      </c>
      <c r="G345" s="39"/>
      <c r="H345" s="38">
        <v>-0.86960000000000004</v>
      </c>
      <c r="I345" s="38">
        <v>-0.6417582417582417</v>
      </c>
      <c r="J345" s="38">
        <v>-0.86960000000000004</v>
      </c>
      <c r="K345" s="38">
        <v>2.2599999999999998</v>
      </c>
      <c r="L345" s="38">
        <v>-0.99963777777777774</v>
      </c>
      <c r="M345" s="38">
        <v>-0.99999999737096779</v>
      </c>
      <c r="N345" s="39"/>
      <c r="O345" s="38">
        <v>-6.801773534619715E-2</v>
      </c>
      <c r="P345" s="38">
        <v>-0.63119658883374374</v>
      </c>
      <c r="Q345" s="38">
        <v>-6.801773534619715E-2</v>
      </c>
      <c r="R345" s="38">
        <v>132.06520065441248</v>
      </c>
      <c r="S345" s="38">
        <v>5.705124568103292</v>
      </c>
      <c r="T345" s="38" t="s">
        <v>20162</v>
      </c>
      <c r="U345" s="39"/>
      <c r="V345" s="50">
        <v>0.60777999999999999</v>
      </c>
      <c r="W345" s="51" t="s">
        <v>20148</v>
      </c>
      <c r="X345" s="51" t="s">
        <v>20148</v>
      </c>
      <c r="Y345" s="51" t="s">
        <v>20148</v>
      </c>
      <c r="Z345" s="39"/>
      <c r="AA345" s="50">
        <v>12.84807</v>
      </c>
      <c r="AB345" s="50">
        <v>15.68167</v>
      </c>
      <c r="AC345" s="50">
        <v>-2.8336100000000002</v>
      </c>
      <c r="AD345" s="50">
        <v>8.0768500000000003</v>
      </c>
      <c r="AE345" s="50">
        <v>-427.78278999999998</v>
      </c>
      <c r="AF345" s="52">
        <v>-4.5341701927929385</v>
      </c>
      <c r="AG345" s="52">
        <v>-0.83526605618045724</v>
      </c>
      <c r="AH345" s="39"/>
      <c r="AI345" s="53">
        <v>94.475139999999996</v>
      </c>
      <c r="AJ345" s="53" t="s">
        <v>20148</v>
      </c>
      <c r="AK345" s="53" t="s">
        <v>20148</v>
      </c>
      <c r="AL345" s="53" t="s">
        <v>20148</v>
      </c>
      <c r="AM345" s="53" t="s">
        <v>20148</v>
      </c>
      <c r="AN345" s="53">
        <v>10.443300000000001</v>
      </c>
      <c r="AO345" s="53">
        <v>-6.3331802728293942</v>
      </c>
      <c r="AP345" s="53">
        <v>-6.2918824834333495</v>
      </c>
      <c r="AQ345" s="39"/>
      <c r="AR345" s="51" t="s">
        <v>20148</v>
      </c>
      <c r="AS345" s="104">
        <v>-1.9612644552681546</v>
      </c>
      <c r="AT345" s="38" t="s">
        <v>20148</v>
      </c>
      <c r="AU345" s="102"/>
      <c r="AV345" s="103">
        <v>0</v>
      </c>
      <c r="AW345" s="103">
        <v>0</v>
      </c>
      <c r="AX345" s="103">
        <v>0</v>
      </c>
      <c r="AY345" s="103">
        <v>0</v>
      </c>
      <c r="AZ345" s="103">
        <v>0</v>
      </c>
      <c r="BA345" s="103">
        <v>0</v>
      </c>
      <c r="BB345" s="103">
        <v>0</v>
      </c>
      <c r="BC345" s="39"/>
      <c r="BD345" s="57" t="s">
        <v>20146</v>
      </c>
      <c r="BE345" s="57" t="s">
        <v>20146</v>
      </c>
    </row>
    <row r="346" spans="2:57">
      <c r="B346" t="s">
        <v>2873</v>
      </c>
      <c r="C346" t="s">
        <v>7732</v>
      </c>
      <c r="D346" t="s">
        <v>4190</v>
      </c>
      <c r="E346" s="50">
        <v>89.126369999999994</v>
      </c>
      <c r="F346" s="50">
        <v>29.687370000000001</v>
      </c>
      <c r="G346" s="39"/>
      <c r="H346" s="38">
        <v>-0.29411764705882359</v>
      </c>
      <c r="I346" s="38">
        <v>-8.8607594936708889E-2</v>
      </c>
      <c r="J346" s="38">
        <v>-0.29411764705882359</v>
      </c>
      <c r="K346" s="38">
        <v>4.3478260869565188E-2</v>
      </c>
      <c r="L346" s="38">
        <v>-0.46061557247790952</v>
      </c>
      <c r="M346" s="38">
        <v>-0.54196725065842211</v>
      </c>
      <c r="N346" s="39"/>
      <c r="O346" s="38">
        <v>5.3037496634699144E-2</v>
      </c>
      <c r="P346" s="38">
        <v>-8.8607536646196028E-2</v>
      </c>
      <c r="Q346" s="38">
        <v>5.3037496634699144E-2</v>
      </c>
      <c r="R346" s="38">
        <v>0.55666467762283744</v>
      </c>
      <c r="S346" s="38">
        <v>-0.21883749880604952</v>
      </c>
      <c r="T346" s="38">
        <v>-0.3592809757575679</v>
      </c>
      <c r="U346" s="39"/>
      <c r="V346" s="50">
        <v>476.65899999999999</v>
      </c>
      <c r="W346" s="51">
        <v>4.4372999999999996</v>
      </c>
      <c r="X346" s="51">
        <v>-1.1085</v>
      </c>
      <c r="Y346" s="51">
        <v>-0.55420000000000003</v>
      </c>
      <c r="Z346" s="39"/>
      <c r="AA346" s="50">
        <v>389.428</v>
      </c>
      <c r="AB346" s="50">
        <v>180.11099999999999</v>
      </c>
      <c r="AC346" s="50">
        <v>209.31700000000001</v>
      </c>
      <c r="AD346" s="50">
        <v>63.280999999999999</v>
      </c>
      <c r="AE346" s="50">
        <v>50.19</v>
      </c>
      <c r="AF346" s="52">
        <v>1.8604700048252172</v>
      </c>
      <c r="AG346" s="52">
        <v>-46.921686746987952</v>
      </c>
      <c r="AH346" s="39"/>
      <c r="AI346" s="53">
        <v>0.18698000000000001</v>
      </c>
      <c r="AJ346" s="53" t="s">
        <v>20148</v>
      </c>
      <c r="AK346" s="53" t="s">
        <v>20148</v>
      </c>
      <c r="AL346" s="53" t="s">
        <v>20148</v>
      </c>
      <c r="AM346" s="53">
        <v>0.13492000000000001</v>
      </c>
      <c r="AN346" s="53">
        <v>4.1750000000000002E-2</v>
      </c>
      <c r="AO346" s="53">
        <v>-59.613192771084343</v>
      </c>
      <c r="AP346" s="53">
        <v>-5.6183516275548833</v>
      </c>
      <c r="AQ346" s="39"/>
      <c r="AR346" s="51">
        <v>-3.8325</v>
      </c>
      <c r="AS346" s="104">
        <v>-2.1533771833304804E-2</v>
      </c>
      <c r="AT346" s="38" t="s">
        <v>20148</v>
      </c>
      <c r="AU346" s="102"/>
      <c r="AV346" s="103">
        <v>0</v>
      </c>
      <c r="AW346" s="103">
        <v>0</v>
      </c>
      <c r="AX346" s="103">
        <v>0</v>
      </c>
      <c r="AY346" s="103">
        <v>0</v>
      </c>
      <c r="AZ346" s="103">
        <v>0</v>
      </c>
      <c r="BA346" s="103">
        <v>0</v>
      </c>
      <c r="BB346" s="103">
        <v>0</v>
      </c>
      <c r="BC346" s="39"/>
      <c r="BD346" s="57" t="s">
        <v>20146</v>
      </c>
      <c r="BE346" s="57" t="s">
        <v>20146</v>
      </c>
    </row>
    <row r="347" spans="2:57">
      <c r="B347" t="s">
        <v>2634</v>
      </c>
      <c r="C347" t="s">
        <v>7493</v>
      </c>
      <c r="D347" t="s">
        <v>4196</v>
      </c>
      <c r="E347" s="50">
        <v>-7.2060500000000003</v>
      </c>
      <c r="F347" s="50">
        <v>25.108080000000001</v>
      </c>
      <c r="G347" s="39"/>
      <c r="H347" s="38">
        <v>-0.6785714285714286</v>
      </c>
      <c r="I347" s="38">
        <v>-0.39869717721730413</v>
      </c>
      <c r="J347" s="38">
        <v>-0.6785714285714286</v>
      </c>
      <c r="K347" s="38">
        <v>-0.82266009852216748</v>
      </c>
      <c r="L347" s="38" t="s">
        <v>20162</v>
      </c>
      <c r="M347" s="38" t="s">
        <v>20162</v>
      </c>
      <c r="N347" s="39"/>
      <c r="O347" s="38">
        <v>-0.67798297013977449</v>
      </c>
      <c r="P347" s="38">
        <v>-0.39869714937663037</v>
      </c>
      <c r="Q347" s="38">
        <v>-0.67798297013977449</v>
      </c>
      <c r="R347" s="38">
        <v>-0.67443564205202389</v>
      </c>
      <c r="S347" s="38" t="s">
        <v>20162</v>
      </c>
      <c r="T347" s="38" t="s">
        <v>20162</v>
      </c>
      <c r="U347" s="39"/>
      <c r="V347" s="50" t="s">
        <v>20162</v>
      </c>
      <c r="W347" s="51" t="s">
        <v>20162</v>
      </c>
      <c r="X347" s="51" t="s">
        <v>20162</v>
      </c>
      <c r="Y347" s="51" t="s">
        <v>20162</v>
      </c>
      <c r="Z347" s="39"/>
      <c r="AA347" s="50">
        <v>94.518219999999999</v>
      </c>
      <c r="AB347" s="50">
        <v>37.214480000000002</v>
      </c>
      <c r="AC347" s="50">
        <v>57.303739999999998</v>
      </c>
      <c r="AD347" s="50">
        <v>30.857309999999998</v>
      </c>
      <c r="AE347" s="50">
        <v>-227.00433000000001</v>
      </c>
      <c r="AF347" s="52">
        <v>1.6494249764500537</v>
      </c>
      <c r="AG347" s="52">
        <v>1.7472286264912094</v>
      </c>
      <c r="AH347" s="39"/>
      <c r="AI347" s="53" t="s">
        <v>20162</v>
      </c>
      <c r="AJ347" s="53" t="s">
        <v>20148</v>
      </c>
      <c r="AK347" s="53" t="s">
        <v>20148</v>
      </c>
      <c r="AL347" s="53" t="s">
        <v>20148</v>
      </c>
      <c r="AM347" s="53">
        <v>0.43815999999999999</v>
      </c>
      <c r="AN347" s="53" t="s">
        <v>20162</v>
      </c>
      <c r="AO347" s="53">
        <v>-0.74214876033057853</v>
      </c>
      <c r="AP347" s="53">
        <v>-0.74182314541111416</v>
      </c>
      <c r="AQ347" s="39"/>
      <c r="AR347" s="51">
        <v>-133.99619999999999</v>
      </c>
      <c r="AS347" s="104">
        <v>18.722452704945233</v>
      </c>
      <c r="AT347" s="38" t="s">
        <v>20148</v>
      </c>
      <c r="AU347" s="102"/>
      <c r="AV347" s="103">
        <v>0</v>
      </c>
      <c r="AW347" s="103">
        <v>2</v>
      </c>
      <c r="AX347" s="103">
        <v>0</v>
      </c>
      <c r="AY347" s="103">
        <v>0</v>
      </c>
      <c r="AZ347" s="103">
        <v>0</v>
      </c>
      <c r="BA347" s="103">
        <v>0</v>
      </c>
      <c r="BB347" s="103">
        <v>2</v>
      </c>
      <c r="BC347" s="39"/>
      <c r="BD347" s="57" t="s">
        <v>20146</v>
      </c>
      <c r="BE347" s="57" t="s">
        <v>20147</v>
      </c>
    </row>
    <row r="348" spans="2:57">
      <c r="B348" t="s">
        <v>3592</v>
      </c>
      <c r="C348" t="s">
        <v>8417</v>
      </c>
      <c r="D348" t="s">
        <v>4198</v>
      </c>
      <c r="E348" s="50">
        <v>201124.94448999999</v>
      </c>
      <c r="F348" s="50">
        <v>200984.64449000001</v>
      </c>
      <c r="G348" s="39"/>
      <c r="H348" s="38">
        <v>-0.30650801321224586</v>
      </c>
      <c r="I348" s="38">
        <v>0.31888289750723109</v>
      </c>
      <c r="J348" s="38">
        <v>-0.30650801321224586</v>
      </c>
      <c r="K348" s="38">
        <v>0.8885984626628638</v>
      </c>
      <c r="L348" s="38">
        <v>2.2829066642220162</v>
      </c>
      <c r="M348" s="38">
        <v>8.2366584816185284</v>
      </c>
      <c r="N348" s="39"/>
      <c r="O348" s="38">
        <v>-0.30032797303769709</v>
      </c>
      <c r="P348" s="38">
        <v>0.16171326301701017</v>
      </c>
      <c r="Q348" s="38">
        <v>-0.30032797303769709</v>
      </c>
      <c r="R348" s="38">
        <v>0.81605064453195286</v>
      </c>
      <c r="S348" s="38">
        <v>2.2210661003095105</v>
      </c>
      <c r="T348" s="38">
        <v>6.9088340049916797</v>
      </c>
      <c r="U348" s="39"/>
      <c r="V348" s="50">
        <v>18611</v>
      </c>
      <c r="W348" s="51">
        <v>52.705300000000001</v>
      </c>
      <c r="X348" s="51">
        <v>35.121099999999998</v>
      </c>
      <c r="Y348" s="51">
        <v>31.6114</v>
      </c>
      <c r="Z348" s="39"/>
      <c r="AA348" s="50">
        <v>30231</v>
      </c>
      <c r="AB348" s="50">
        <v>20090.400000000001</v>
      </c>
      <c r="AC348" s="50">
        <v>10140.6</v>
      </c>
      <c r="AD348" s="50">
        <v>4069.8</v>
      </c>
      <c r="AE348" s="50">
        <v>8317.2999999999993</v>
      </c>
      <c r="AF348" s="52">
        <v>2.981184545293178</v>
      </c>
      <c r="AG348" s="52">
        <v>-0.4171396305090635</v>
      </c>
      <c r="AH348" s="39"/>
      <c r="AI348" s="53">
        <v>10.80678</v>
      </c>
      <c r="AJ348" s="53">
        <v>28.292390000000001</v>
      </c>
      <c r="AK348" s="53">
        <v>29.860430000000001</v>
      </c>
      <c r="AL348" s="53" t="s">
        <v>20162</v>
      </c>
      <c r="AM348" s="53" t="s">
        <v>20162</v>
      </c>
      <c r="AN348" s="53" t="s">
        <v>20162</v>
      </c>
      <c r="AO348" s="53">
        <v>29.099531547170905</v>
      </c>
      <c r="AP348" s="53">
        <v>30.748522809191606</v>
      </c>
      <c r="AQ348" s="39"/>
      <c r="AR348" s="51">
        <v>49.014400000000002</v>
      </c>
      <c r="AS348" s="104">
        <v>0.56886243179029272</v>
      </c>
      <c r="AT348" s="38">
        <v>1.0084450673660558E-2</v>
      </c>
      <c r="AU348" s="102"/>
      <c r="AV348" s="103">
        <v>23</v>
      </c>
      <c r="AW348" s="103">
        <v>7</v>
      </c>
      <c r="AX348" s="103">
        <v>3</v>
      </c>
      <c r="AY348" s="103">
        <v>0</v>
      </c>
      <c r="AZ348" s="103">
        <v>1</v>
      </c>
      <c r="BA348" s="103">
        <v>3</v>
      </c>
      <c r="BB348" s="103">
        <v>37</v>
      </c>
      <c r="BC348" s="39"/>
      <c r="BD348" s="57" t="s">
        <v>20146</v>
      </c>
      <c r="BE348" s="57" t="s">
        <v>20146</v>
      </c>
    </row>
    <row r="349" spans="2:57">
      <c r="B349" t="s">
        <v>2605</v>
      </c>
      <c r="C349" t="s">
        <v>7464</v>
      </c>
      <c r="D349" t="s">
        <v>4189</v>
      </c>
      <c r="E349" s="50">
        <v>54.638039999999997</v>
      </c>
      <c r="F349" s="50">
        <v>54.284260000000003</v>
      </c>
      <c r="G349" s="39"/>
      <c r="H349" s="38" t="s">
        <v>20162</v>
      </c>
      <c r="I349" s="38" t="s">
        <v>20162</v>
      </c>
      <c r="J349" s="38" t="s">
        <v>20162</v>
      </c>
      <c r="K349" s="38" t="s">
        <v>20162</v>
      </c>
      <c r="L349" s="38" t="s">
        <v>20162</v>
      </c>
      <c r="M349" s="38" t="s">
        <v>20162</v>
      </c>
      <c r="N349" s="39"/>
      <c r="O349" s="38" t="s">
        <v>20162</v>
      </c>
      <c r="P349" s="38" t="s">
        <v>20162</v>
      </c>
      <c r="Q349" s="38" t="s">
        <v>20162</v>
      </c>
      <c r="R349" s="38" t="s">
        <v>20162</v>
      </c>
      <c r="S349" s="38" t="s">
        <v>20162</v>
      </c>
      <c r="T349" s="38" t="s">
        <v>20162</v>
      </c>
      <c r="U349" s="39"/>
      <c r="V349" s="50" t="s">
        <v>20162</v>
      </c>
      <c r="W349" s="51" t="s">
        <v>20162</v>
      </c>
      <c r="X349" s="51" t="s">
        <v>20162</v>
      </c>
      <c r="Y349" s="51" t="s">
        <v>20162</v>
      </c>
      <c r="Z349" s="39"/>
      <c r="AA349" s="50">
        <v>7.1426400000000001</v>
      </c>
      <c r="AB349" s="50">
        <v>1.14497</v>
      </c>
      <c r="AC349" s="50">
        <v>5.9976599999999998</v>
      </c>
      <c r="AD349" s="50">
        <v>4.6899999999999997E-2</v>
      </c>
      <c r="AE349" s="50">
        <v>-2.6079300000000001</v>
      </c>
      <c r="AF349" s="52">
        <v>1.1909044527365673</v>
      </c>
      <c r="AG349" s="52" t="s">
        <v>20162</v>
      </c>
      <c r="AH349" s="39"/>
      <c r="AI349" s="53" t="s">
        <v>20162</v>
      </c>
      <c r="AJ349" s="53" t="s">
        <v>20162</v>
      </c>
      <c r="AK349" s="53" t="s">
        <v>20148</v>
      </c>
      <c r="AL349" s="53" t="s">
        <v>20148</v>
      </c>
      <c r="AM349" s="53">
        <v>5.44062</v>
      </c>
      <c r="AN349" s="53" t="s">
        <v>20162</v>
      </c>
      <c r="AO349" s="53" t="s">
        <v>20162</v>
      </c>
      <c r="AP349" s="53">
        <v>-6.9380570108114261</v>
      </c>
      <c r="AQ349" s="39"/>
      <c r="AR349" s="51" t="s">
        <v>20162</v>
      </c>
      <c r="AS349" s="104">
        <v>-1.9705455681091237</v>
      </c>
      <c r="AT349" s="38" t="s">
        <v>20148</v>
      </c>
      <c r="AU349" s="102"/>
      <c r="AV349" s="103">
        <v>0</v>
      </c>
      <c r="AW349" s="103">
        <v>0</v>
      </c>
      <c r="AX349" s="103">
        <v>0</v>
      </c>
      <c r="AY349" s="103">
        <v>0</v>
      </c>
      <c r="AZ349" s="103">
        <v>0</v>
      </c>
      <c r="BA349" s="103">
        <v>0</v>
      </c>
      <c r="BB349" s="103">
        <v>0</v>
      </c>
      <c r="BC349" s="39"/>
      <c r="BD349" s="57" t="s">
        <v>20146</v>
      </c>
      <c r="BE349" s="57" t="s">
        <v>20147</v>
      </c>
    </row>
    <row r="350" spans="2:57">
      <c r="B350" t="s">
        <v>3353</v>
      </c>
      <c r="C350" t="s">
        <v>8212</v>
      </c>
      <c r="D350" t="s">
        <v>4194</v>
      </c>
      <c r="E350" s="50">
        <v>41.102629999999998</v>
      </c>
      <c r="F350" s="50">
        <v>7.8446600000000002</v>
      </c>
      <c r="G350" s="39"/>
      <c r="H350" s="38">
        <v>-0.86864406779661019</v>
      </c>
      <c r="I350" s="38">
        <v>-0.18869405914682025</v>
      </c>
      <c r="J350" s="38">
        <v>-0.86864406779661019</v>
      </c>
      <c r="K350" s="38">
        <v>-0.96125000000000005</v>
      </c>
      <c r="L350" s="38">
        <v>-0.9652466367713004</v>
      </c>
      <c r="M350" s="38">
        <v>-0.96770833333333328</v>
      </c>
      <c r="N350" s="39"/>
      <c r="O350" s="38">
        <v>-0.86722224168698192</v>
      </c>
      <c r="P350" s="38">
        <v>-0.18586614831058612</v>
      </c>
      <c r="Q350" s="38">
        <v>-0.86722224168698192</v>
      </c>
      <c r="R350" s="38">
        <v>-0.94874620063520876</v>
      </c>
      <c r="S350" s="38">
        <v>-0.94058012070825203</v>
      </c>
      <c r="T350" s="38">
        <v>-0.83837966375744322</v>
      </c>
      <c r="U350" s="39"/>
      <c r="V350" s="50">
        <v>76.367080000000001</v>
      </c>
      <c r="W350" s="51">
        <v>75.334000000000003</v>
      </c>
      <c r="X350" s="51">
        <v>-8.8450000000000006</v>
      </c>
      <c r="Y350" s="51">
        <v>-12.8028</v>
      </c>
      <c r="Z350" s="39"/>
      <c r="AA350" s="50">
        <v>81.829750000000004</v>
      </c>
      <c r="AB350" s="50">
        <v>37.858609999999999</v>
      </c>
      <c r="AC350" s="50">
        <v>43.971139999999998</v>
      </c>
      <c r="AD350" s="50">
        <v>5</v>
      </c>
      <c r="AE350" s="50">
        <v>-65.61515</v>
      </c>
      <c r="AF350" s="52">
        <v>1.8609876841946789</v>
      </c>
      <c r="AG350" s="52">
        <v>-3.646825765375183</v>
      </c>
      <c r="AH350" s="39"/>
      <c r="AI350" s="53">
        <v>0.53822000000000003</v>
      </c>
      <c r="AJ350" s="53" t="s">
        <v>20148</v>
      </c>
      <c r="AK350" s="53" t="s">
        <v>20148</v>
      </c>
      <c r="AL350" s="53" t="s">
        <v>20148</v>
      </c>
      <c r="AM350" s="53">
        <v>0.17677000000000001</v>
      </c>
      <c r="AN350" s="53">
        <v>0.10136000000000001</v>
      </c>
      <c r="AO350" s="53">
        <v>-1.5501473148387837</v>
      </c>
      <c r="AP350" s="53">
        <v>-1.1613631989577629</v>
      </c>
      <c r="AQ350" s="39"/>
      <c r="AR350" s="51">
        <v>-20.726600000000001</v>
      </c>
      <c r="AS350" s="104">
        <v>-0.10820291406352744</v>
      </c>
      <c r="AT350" s="38" t="s">
        <v>20148</v>
      </c>
      <c r="AU350" s="102"/>
      <c r="AV350" s="103">
        <v>2</v>
      </c>
      <c r="AW350" s="103">
        <v>0</v>
      </c>
      <c r="AX350" s="103">
        <v>1</v>
      </c>
      <c r="AY350" s="103">
        <v>0</v>
      </c>
      <c r="AZ350" s="103">
        <v>0</v>
      </c>
      <c r="BA350" s="103">
        <v>0</v>
      </c>
      <c r="BB350" s="103">
        <v>3</v>
      </c>
      <c r="BC350" s="39"/>
      <c r="BD350" s="57" t="s">
        <v>20146</v>
      </c>
      <c r="BE350" s="57" t="s">
        <v>20146</v>
      </c>
    </row>
    <row r="351" spans="2:57">
      <c r="B351" t="s">
        <v>174</v>
      </c>
      <c r="C351" t="s">
        <v>4806</v>
      </c>
      <c r="D351" t="s">
        <v>4198</v>
      </c>
      <c r="E351" s="50">
        <v>13233.42539</v>
      </c>
      <c r="F351" s="50">
        <v>13256.52339</v>
      </c>
      <c r="G351" s="39"/>
      <c r="H351" s="38">
        <v>0.34954007884362692</v>
      </c>
      <c r="I351" s="38">
        <v>-0.13769941225860616</v>
      </c>
      <c r="J351" s="38">
        <v>0.34954007884362692</v>
      </c>
      <c r="K351" s="38">
        <v>0.69850326635243531</v>
      </c>
      <c r="L351" s="38">
        <v>2.1027190332326282</v>
      </c>
      <c r="M351" s="38">
        <v>6.431259044862518</v>
      </c>
      <c r="N351" s="39"/>
      <c r="O351" s="38">
        <v>0.20913512015840818</v>
      </c>
      <c r="P351" s="38">
        <v>-0.13626379681115119</v>
      </c>
      <c r="Q351" s="38">
        <v>0.20913512015840818</v>
      </c>
      <c r="R351" s="38">
        <v>0.52179248510154719</v>
      </c>
      <c r="S351" s="38">
        <v>1.497564455517431</v>
      </c>
      <c r="T351" s="38" t="s">
        <v>20162</v>
      </c>
      <c r="U351" s="39"/>
      <c r="V351" s="50">
        <v>316.68</v>
      </c>
      <c r="W351" s="51">
        <v>47.036099999999998</v>
      </c>
      <c r="X351" s="51">
        <v>-12.073</v>
      </c>
      <c r="Y351" s="51">
        <v>-8.3175000000000008</v>
      </c>
      <c r="Z351" s="39"/>
      <c r="AA351" s="50">
        <v>2134.0140000000001</v>
      </c>
      <c r="AB351" s="50">
        <v>345.42099999999999</v>
      </c>
      <c r="AC351" s="50">
        <v>1788.5930000000001</v>
      </c>
      <c r="AD351" s="50" t="s">
        <v>20162</v>
      </c>
      <c r="AE351" s="50" t="s">
        <v>20162</v>
      </c>
      <c r="AF351" s="52">
        <v>1.1931244279721547</v>
      </c>
      <c r="AG351" s="52">
        <v>0.73442853015230936</v>
      </c>
      <c r="AH351" s="39"/>
      <c r="AI351" s="53">
        <v>41.787999999999997</v>
      </c>
      <c r="AJ351" s="53" t="s">
        <v>20148</v>
      </c>
      <c r="AK351" s="53" t="s">
        <v>20148</v>
      </c>
      <c r="AL351" s="53" t="s">
        <v>20162</v>
      </c>
      <c r="AM351" s="53" t="s">
        <v>20162</v>
      </c>
      <c r="AN351" s="53" t="s">
        <v>20162</v>
      </c>
      <c r="AO351" s="53">
        <v>547.17973294258468</v>
      </c>
      <c r="AP351" s="53">
        <v>-346.72987706954729</v>
      </c>
      <c r="AQ351" s="39"/>
      <c r="AR351" s="51" t="s">
        <v>20162</v>
      </c>
      <c r="AS351" s="104">
        <v>-1.9402709365855735E-2</v>
      </c>
      <c r="AT351" s="38" t="s">
        <v>20148</v>
      </c>
      <c r="AU351" s="102"/>
      <c r="AV351" s="103">
        <v>4</v>
      </c>
      <c r="AW351" s="103">
        <v>0</v>
      </c>
      <c r="AX351" s="103">
        <v>4</v>
      </c>
      <c r="AY351" s="103">
        <v>0</v>
      </c>
      <c r="AZ351" s="103">
        <v>0</v>
      </c>
      <c r="BA351" s="103">
        <v>0</v>
      </c>
      <c r="BB351" s="103">
        <v>8</v>
      </c>
      <c r="BC351" s="39"/>
      <c r="BD351" s="57" t="s">
        <v>20146</v>
      </c>
      <c r="BE351" s="57" t="s">
        <v>20146</v>
      </c>
    </row>
    <row r="352" spans="2:57">
      <c r="B352" t="s">
        <v>2619</v>
      </c>
      <c r="C352" t="s">
        <v>7478</v>
      </c>
      <c r="D352" t="s">
        <v>4196</v>
      </c>
      <c r="E352" s="50">
        <v>24.024260000000002</v>
      </c>
      <c r="F352" s="50">
        <v>41.440260000000002</v>
      </c>
      <c r="G352" s="39"/>
      <c r="H352" s="38">
        <v>-0.81209039548022599</v>
      </c>
      <c r="I352" s="38">
        <v>-0.10639441160666296</v>
      </c>
      <c r="J352" s="38">
        <v>-0.81209039548022599</v>
      </c>
      <c r="K352" s="38">
        <v>-0.58938271604938275</v>
      </c>
      <c r="L352" s="38">
        <v>-0.82766839378238344</v>
      </c>
      <c r="M352" s="38">
        <v>-0.74803030303030305</v>
      </c>
      <c r="N352" s="39"/>
      <c r="O352" s="38">
        <v>-0.79119506767953218</v>
      </c>
      <c r="P352" s="38">
        <v>-0.10424848129568431</v>
      </c>
      <c r="Q352" s="38">
        <v>-0.79119506767953218</v>
      </c>
      <c r="R352" s="38">
        <v>-0.47386219922951256</v>
      </c>
      <c r="S352" s="38">
        <v>-0.64213189947492855</v>
      </c>
      <c r="T352" s="38">
        <v>1.0797308813005064</v>
      </c>
      <c r="U352" s="39"/>
      <c r="V352" s="50">
        <v>6.8120000000000003</v>
      </c>
      <c r="W352" s="51">
        <v>44.95</v>
      </c>
      <c r="X352" s="51" t="s">
        <v>20148</v>
      </c>
      <c r="Y352" s="51" t="s">
        <v>20148</v>
      </c>
      <c r="Z352" s="39"/>
      <c r="AA352" s="50">
        <v>41.079000000000001</v>
      </c>
      <c r="AB352" s="50">
        <v>10.907</v>
      </c>
      <c r="AC352" s="50">
        <v>30.172000000000001</v>
      </c>
      <c r="AD352" s="50">
        <v>3.4969999999999999</v>
      </c>
      <c r="AE352" s="50">
        <v>-471.72800000000001</v>
      </c>
      <c r="AF352" s="52">
        <v>1.361494100490521</v>
      </c>
      <c r="AG352" s="52">
        <v>1.0241538413897748</v>
      </c>
      <c r="AH352" s="39"/>
      <c r="AI352" s="53">
        <v>3.5267599999999999</v>
      </c>
      <c r="AJ352" s="53" t="s">
        <v>20148</v>
      </c>
      <c r="AK352" s="53" t="s">
        <v>20148</v>
      </c>
      <c r="AL352" s="53" t="s">
        <v>20148</v>
      </c>
      <c r="AM352" s="53">
        <v>1.2361599999999999</v>
      </c>
      <c r="AN352" s="53">
        <v>5.4299400000000002</v>
      </c>
      <c r="AO352" s="53">
        <v>-1.2832582912705541</v>
      </c>
      <c r="AP352" s="53">
        <v>-1.2713686148182237</v>
      </c>
      <c r="AQ352" s="39"/>
      <c r="AR352" s="51">
        <v>-158.74250000000001</v>
      </c>
      <c r="AS352" s="104">
        <v>11.235780765253347</v>
      </c>
      <c r="AT352" s="38" t="s">
        <v>20148</v>
      </c>
      <c r="AU352" s="102"/>
      <c r="AV352" s="103">
        <v>1</v>
      </c>
      <c r="AW352" s="103">
        <v>0</v>
      </c>
      <c r="AX352" s="103">
        <v>1</v>
      </c>
      <c r="AY352" s="103">
        <v>0</v>
      </c>
      <c r="AZ352" s="103">
        <v>0</v>
      </c>
      <c r="BA352" s="103">
        <v>0</v>
      </c>
      <c r="BB352" s="103">
        <v>2</v>
      </c>
      <c r="BC352" s="39"/>
      <c r="BD352" s="57" t="s">
        <v>20146</v>
      </c>
      <c r="BE352" s="57" t="s">
        <v>20147</v>
      </c>
    </row>
    <row r="353" spans="2:57">
      <c r="B353" t="s">
        <v>2506</v>
      </c>
      <c r="C353" t="s">
        <v>7365</v>
      </c>
      <c r="D353" t="s">
        <v>4196</v>
      </c>
      <c r="E353" s="50">
        <v>-40.94802</v>
      </c>
      <c r="F353" s="50">
        <v>63.413980000000002</v>
      </c>
      <c r="G353" s="39"/>
      <c r="H353" s="38">
        <v>-0.44206008583690992</v>
      </c>
      <c r="I353" s="38">
        <v>-0.20731707317073167</v>
      </c>
      <c r="J353" s="38">
        <v>-0.44206008583690992</v>
      </c>
      <c r="K353" s="38">
        <v>-0.93646138807429136</v>
      </c>
      <c r="L353" s="38">
        <v>-0.97127071823204425</v>
      </c>
      <c r="M353" s="38">
        <v>-0.87962962962962965</v>
      </c>
      <c r="N353" s="39"/>
      <c r="O353" s="38">
        <v>-0.43135507355737479</v>
      </c>
      <c r="P353" s="38">
        <v>-0.20170203916387031</v>
      </c>
      <c r="Q353" s="38">
        <v>-0.43135507355737479</v>
      </c>
      <c r="R353" s="38">
        <v>-0.90414659737620617</v>
      </c>
      <c r="S353" s="38">
        <v>-0.9303843257604445</v>
      </c>
      <c r="T353" s="38">
        <v>1.2697947612945719</v>
      </c>
      <c r="U353" s="39"/>
      <c r="V353" s="50">
        <v>6.2539999999999996</v>
      </c>
      <c r="W353" s="51" t="s">
        <v>20148</v>
      </c>
      <c r="X353" s="51" t="s">
        <v>20148</v>
      </c>
      <c r="Y353" s="51" t="s">
        <v>20148</v>
      </c>
      <c r="Z353" s="39"/>
      <c r="AA353" s="50">
        <v>191.06</v>
      </c>
      <c r="AB353" s="50">
        <v>22.131</v>
      </c>
      <c r="AC353" s="50">
        <v>168.929</v>
      </c>
      <c r="AD353" s="50" t="s">
        <v>20162</v>
      </c>
      <c r="AE353" s="50">
        <v>-631.428</v>
      </c>
      <c r="AF353" s="52">
        <v>1.1310077014603768</v>
      </c>
      <c r="AG353" s="52">
        <v>1.8287756167602138</v>
      </c>
      <c r="AH353" s="39"/>
      <c r="AI353" s="53" t="s">
        <v>20148</v>
      </c>
      <c r="AJ353" s="53" t="s">
        <v>20148</v>
      </c>
      <c r="AK353" s="53" t="s">
        <v>20148</v>
      </c>
      <c r="AL353" s="53" t="s">
        <v>20148</v>
      </c>
      <c r="AM353" s="53">
        <v>0.37030999999999997</v>
      </c>
      <c r="AN353" s="53">
        <v>8.9966000000000008</v>
      </c>
      <c r="AO353" s="53">
        <v>-0.68979223774093901</v>
      </c>
      <c r="AP353" s="53">
        <v>-0.68631334011558698</v>
      </c>
      <c r="AQ353" s="39"/>
      <c r="AR353" s="51">
        <v>-63.420099999999998</v>
      </c>
      <c r="AS353" s="104">
        <v>-0.68711276799661913</v>
      </c>
      <c r="AT353" s="38" t="s">
        <v>20148</v>
      </c>
      <c r="AU353" s="102"/>
      <c r="AV353" s="103">
        <v>1</v>
      </c>
      <c r="AW353" s="103">
        <v>0</v>
      </c>
      <c r="AX353" s="103">
        <v>3</v>
      </c>
      <c r="AY353" s="103">
        <v>0</v>
      </c>
      <c r="AZ353" s="103">
        <v>0</v>
      </c>
      <c r="BA353" s="103">
        <v>0</v>
      </c>
      <c r="BB353" s="103">
        <v>4</v>
      </c>
      <c r="BC353" s="39"/>
      <c r="BD353" s="57" t="s">
        <v>20146</v>
      </c>
      <c r="BE353" s="57" t="s">
        <v>20147</v>
      </c>
    </row>
    <row r="354" spans="2:57">
      <c r="B354" t="s">
        <v>1678</v>
      </c>
      <c r="C354" t="s">
        <v>6537</v>
      </c>
      <c r="D354" t="s">
        <v>4196</v>
      </c>
      <c r="E354" s="50">
        <v>211.77153999999999</v>
      </c>
      <c r="F354" s="50">
        <v>207.66254000000001</v>
      </c>
      <c r="G354" s="39"/>
      <c r="H354" s="38">
        <v>0.97247706422018321</v>
      </c>
      <c r="I354" s="38">
        <v>0.89427312775330381</v>
      </c>
      <c r="J354" s="38">
        <v>0.97247706422018321</v>
      </c>
      <c r="K354" s="38">
        <v>-0.14000000000000001</v>
      </c>
      <c r="L354" s="38">
        <v>-0.86645962732919257</v>
      </c>
      <c r="M354" s="38">
        <v>-0.82633279483037159</v>
      </c>
      <c r="N354" s="39"/>
      <c r="O354" s="38">
        <v>1.1341994861170304</v>
      </c>
      <c r="P354" s="38">
        <v>0.8988091395553699</v>
      </c>
      <c r="Q354" s="38">
        <v>1.1341994861170304</v>
      </c>
      <c r="R354" s="38">
        <v>1.0590963130866933</v>
      </c>
      <c r="S354" s="38">
        <v>-0.59061772596862205</v>
      </c>
      <c r="T354" s="38">
        <v>-0.40202890728411222</v>
      </c>
      <c r="U354" s="39"/>
      <c r="V354" s="50">
        <v>111.014</v>
      </c>
      <c r="W354" s="51">
        <v>86.279200000000003</v>
      </c>
      <c r="X354" s="51">
        <v>19.0822</v>
      </c>
      <c r="Y354" s="51">
        <v>-1.1538999999999999</v>
      </c>
      <c r="Z354" s="39"/>
      <c r="AA354" s="50">
        <v>326.54700000000003</v>
      </c>
      <c r="AB354" s="50">
        <v>224.13300000000001</v>
      </c>
      <c r="AC354" s="50">
        <v>102.414</v>
      </c>
      <c r="AD354" s="50">
        <v>61.319000000000003</v>
      </c>
      <c r="AE354" s="50">
        <v>-429.226</v>
      </c>
      <c r="AF354" s="52">
        <v>3.1884996191926889</v>
      </c>
      <c r="AG354" s="52">
        <v>0.7771035196275442</v>
      </c>
      <c r="AH354" s="39"/>
      <c r="AI354" s="53">
        <v>1.90761</v>
      </c>
      <c r="AJ354" s="53">
        <v>4.23306</v>
      </c>
      <c r="AK354" s="53">
        <v>10.56955</v>
      </c>
      <c r="AL354" s="53" t="s">
        <v>20148</v>
      </c>
      <c r="AM354" s="53">
        <v>1.87429</v>
      </c>
      <c r="AN354" s="53">
        <v>1.6720999999999999</v>
      </c>
      <c r="AO354" s="53">
        <v>4.1316834125862991</v>
      </c>
      <c r="AP354" s="53">
        <v>9.8028011706948632</v>
      </c>
      <c r="AQ354" s="39"/>
      <c r="AR354" s="51">
        <v>-1.6222000000000001</v>
      </c>
      <c r="AS354" s="104">
        <v>0.12544560904838042</v>
      </c>
      <c r="AT354" s="38" t="s">
        <v>20148</v>
      </c>
      <c r="AU354" s="102"/>
      <c r="AV354" s="103">
        <v>1</v>
      </c>
      <c r="AW354" s="103">
        <v>2</v>
      </c>
      <c r="AX354" s="103">
        <v>0</v>
      </c>
      <c r="AY354" s="103">
        <v>0</v>
      </c>
      <c r="AZ354" s="103">
        <v>0</v>
      </c>
      <c r="BA354" s="103">
        <v>1</v>
      </c>
      <c r="BB354" s="103">
        <v>4</v>
      </c>
      <c r="BC354" s="39"/>
      <c r="BD354" s="57" t="s">
        <v>20146</v>
      </c>
      <c r="BE354" s="57" t="s">
        <v>20147</v>
      </c>
    </row>
    <row r="355" spans="2:57">
      <c r="B355" t="s">
        <v>2994</v>
      </c>
      <c r="C355" t="s">
        <v>7853</v>
      </c>
      <c r="D355" t="s">
        <v>4197</v>
      </c>
      <c r="E355" s="50" t="s">
        <v>20162</v>
      </c>
      <c r="F355" s="50" t="s">
        <v>20162</v>
      </c>
      <c r="G355" s="39"/>
      <c r="H355" s="38" t="s">
        <v>20162</v>
      </c>
      <c r="I355" s="38" t="s">
        <v>20162</v>
      </c>
      <c r="J355" s="38" t="s">
        <v>20162</v>
      </c>
      <c r="K355" s="38" t="s">
        <v>20162</v>
      </c>
      <c r="L355" s="38" t="s">
        <v>20162</v>
      </c>
      <c r="M355" s="38" t="s">
        <v>20162</v>
      </c>
      <c r="N355" s="39"/>
      <c r="O355" s="38" t="s">
        <v>20162</v>
      </c>
      <c r="P355" s="38" t="s">
        <v>20162</v>
      </c>
      <c r="Q355" s="38" t="s">
        <v>20162</v>
      </c>
      <c r="R355" s="38" t="s">
        <v>20162</v>
      </c>
      <c r="S355" s="38" t="s">
        <v>20162</v>
      </c>
      <c r="T355" s="38" t="s">
        <v>20162</v>
      </c>
      <c r="U355" s="39"/>
      <c r="V355" s="50">
        <v>0.82962000000000002</v>
      </c>
      <c r="W355" s="51">
        <v>80.683700000000002</v>
      </c>
      <c r="X355" s="51">
        <v>1.7925</v>
      </c>
      <c r="Y355" s="51">
        <v>1.7925</v>
      </c>
      <c r="Z355" s="39"/>
      <c r="AA355" s="50">
        <v>5.8729999999999997E-2</v>
      </c>
      <c r="AB355" s="50">
        <v>1.559E-2</v>
      </c>
      <c r="AC355" s="50">
        <v>4.3139999999999998E-2</v>
      </c>
      <c r="AD355" s="50" t="s">
        <v>20162</v>
      </c>
      <c r="AE355" s="50">
        <v>1.814E-2</v>
      </c>
      <c r="AF355" s="52">
        <v>1.3613815484469169</v>
      </c>
      <c r="AG355" s="52" t="s">
        <v>20162</v>
      </c>
      <c r="AH355" s="39"/>
      <c r="AI355" s="53" t="s">
        <v>20162</v>
      </c>
      <c r="AJ355" s="53" t="s">
        <v>20162</v>
      </c>
      <c r="AK355" s="53" t="s">
        <v>20162</v>
      </c>
      <c r="AL355" s="53" t="s">
        <v>20162</v>
      </c>
      <c r="AM355" s="53" t="s">
        <v>20162</v>
      </c>
      <c r="AN355" s="53" t="s">
        <v>20162</v>
      </c>
      <c r="AO355" s="53" t="s">
        <v>20162</v>
      </c>
      <c r="AP355" s="53" t="s">
        <v>20162</v>
      </c>
      <c r="AQ355" s="39"/>
      <c r="AR355" s="51">
        <v>64.096299999999999</v>
      </c>
      <c r="AS355" s="104">
        <v>1.5802337938363451</v>
      </c>
      <c r="AT355" s="38" t="s">
        <v>20162</v>
      </c>
      <c r="AU355" s="102"/>
      <c r="AV355" s="103">
        <v>0</v>
      </c>
      <c r="AW355" s="103">
        <v>0</v>
      </c>
      <c r="AX355" s="103">
        <v>0</v>
      </c>
      <c r="AY355" s="103">
        <v>0</v>
      </c>
      <c r="AZ355" s="103">
        <v>0</v>
      </c>
      <c r="BA355" s="103">
        <v>0</v>
      </c>
      <c r="BB355" s="103">
        <v>0</v>
      </c>
      <c r="BC355" s="39"/>
      <c r="BD355" s="57" t="s">
        <v>20146</v>
      </c>
      <c r="BE355" s="57" t="s">
        <v>20146</v>
      </c>
    </row>
    <row r="356" spans="2:57">
      <c r="B356" t="s">
        <v>3321</v>
      </c>
      <c r="C356" t="s">
        <v>8180</v>
      </c>
      <c r="D356" t="s">
        <v>4196</v>
      </c>
      <c r="E356" s="50">
        <v>15.502039999999999</v>
      </c>
      <c r="F356" s="50">
        <v>4.9480399999999998</v>
      </c>
      <c r="G356" s="39"/>
      <c r="H356" s="38">
        <v>-0.95179629629629625</v>
      </c>
      <c r="I356" s="38">
        <v>-0.59328124999999998</v>
      </c>
      <c r="J356" s="38">
        <v>-0.95179629629629625</v>
      </c>
      <c r="K356" s="38">
        <v>-0.95900787401574805</v>
      </c>
      <c r="L356" s="38">
        <v>-0.98054849798236432</v>
      </c>
      <c r="M356" s="38" t="s">
        <v>20162</v>
      </c>
      <c r="N356" s="39"/>
      <c r="O356" s="38">
        <v>-0.92851909166240021</v>
      </c>
      <c r="P356" s="38">
        <v>-0.58237551126513543</v>
      </c>
      <c r="Q356" s="38">
        <v>-0.92851909166240021</v>
      </c>
      <c r="R356" s="38">
        <v>-0.88754301195016294</v>
      </c>
      <c r="S356" s="38">
        <v>-0.94741352182124594</v>
      </c>
      <c r="T356" s="38" t="s">
        <v>20162</v>
      </c>
      <c r="U356" s="39"/>
      <c r="V356" s="50">
        <v>29.192</v>
      </c>
      <c r="W356" s="51">
        <v>50.952300000000001</v>
      </c>
      <c r="X356" s="51">
        <v>-7.2862</v>
      </c>
      <c r="Y356" s="51">
        <v>-9.4408999999999992</v>
      </c>
      <c r="Z356" s="39"/>
      <c r="AA356" s="50">
        <v>48.408999999999999</v>
      </c>
      <c r="AB356" s="50">
        <v>19.452999999999999</v>
      </c>
      <c r="AC356" s="50">
        <v>28.956</v>
      </c>
      <c r="AD356" s="50">
        <v>13.169</v>
      </c>
      <c r="AE356" s="50">
        <v>-14.444000000000001</v>
      </c>
      <c r="AF356" s="52">
        <v>1.6718124050283187</v>
      </c>
      <c r="AG356" s="52">
        <v>-10.420404573438875</v>
      </c>
      <c r="AH356" s="39"/>
      <c r="AI356" s="53">
        <v>0.53103999999999996</v>
      </c>
      <c r="AJ356" s="53" t="s">
        <v>20148</v>
      </c>
      <c r="AK356" s="53" t="s">
        <v>20148</v>
      </c>
      <c r="AL356" s="53" t="s">
        <v>20148</v>
      </c>
      <c r="AM356" s="53">
        <v>0.11613</v>
      </c>
      <c r="AN356" s="53">
        <v>0.10455</v>
      </c>
      <c r="AO356" s="53">
        <v>-4.3518381706244504</v>
      </c>
      <c r="AP356" s="53">
        <v>-2.3262999529854258</v>
      </c>
      <c r="AQ356" s="39"/>
      <c r="AR356" s="51">
        <v>-11.443899999999999</v>
      </c>
      <c r="AS356" s="104">
        <v>-5.0777053641767531E-2</v>
      </c>
      <c r="AT356" s="38" t="s">
        <v>20148</v>
      </c>
      <c r="AU356" s="102"/>
      <c r="AV356" s="103">
        <v>1</v>
      </c>
      <c r="AW356" s="103">
        <v>1</v>
      </c>
      <c r="AX356" s="103">
        <v>0</v>
      </c>
      <c r="AY356" s="103">
        <v>0</v>
      </c>
      <c r="AZ356" s="103">
        <v>0</v>
      </c>
      <c r="BA356" s="103">
        <v>1</v>
      </c>
      <c r="BB356" s="103">
        <v>3</v>
      </c>
      <c r="BC356" s="39"/>
      <c r="BD356" s="57" t="s">
        <v>20146</v>
      </c>
      <c r="BE356" s="57" t="s">
        <v>20147</v>
      </c>
    </row>
    <row r="357" spans="2:57">
      <c r="B357" t="s">
        <v>1287</v>
      </c>
      <c r="C357" t="s">
        <v>6146</v>
      </c>
      <c r="D357" t="s">
        <v>4197</v>
      </c>
      <c r="E357" s="50">
        <v>362.55056000000002</v>
      </c>
      <c r="F357" s="50">
        <v>343.23455999999999</v>
      </c>
      <c r="G357" s="39"/>
      <c r="H357" s="38">
        <v>-0.39294710327455917</v>
      </c>
      <c r="I357" s="38">
        <v>-0.33240997229916891</v>
      </c>
      <c r="J357" s="38">
        <v>-0.39294710327455917</v>
      </c>
      <c r="K357" s="38">
        <v>-0.51165146909827752</v>
      </c>
      <c r="L357" s="38" t="s">
        <v>20162</v>
      </c>
      <c r="M357" s="38" t="s">
        <v>20162</v>
      </c>
      <c r="N357" s="39"/>
      <c r="O357" s="38">
        <v>-0.16434150410785098</v>
      </c>
      <c r="P357" s="38">
        <v>-0.11651110771170303</v>
      </c>
      <c r="Q357" s="38">
        <v>-0.16434150410785098</v>
      </c>
      <c r="R357" s="38" t="s">
        <v>20162</v>
      </c>
      <c r="S357" s="38" t="s">
        <v>20162</v>
      </c>
      <c r="T357" s="38" t="s">
        <v>20162</v>
      </c>
      <c r="U357" s="39"/>
      <c r="V357" s="50">
        <v>12.404999999999999</v>
      </c>
      <c r="W357" s="51">
        <v>39.032600000000002</v>
      </c>
      <c r="X357" s="51" t="s">
        <v>20148</v>
      </c>
      <c r="Y357" s="51">
        <v>-246.29580000000001</v>
      </c>
      <c r="Z357" s="39"/>
      <c r="AA357" s="50">
        <v>443.93599999999998</v>
      </c>
      <c r="AB357" s="50">
        <v>91.963999999999999</v>
      </c>
      <c r="AC357" s="50">
        <v>351.97199999999998</v>
      </c>
      <c r="AD357" s="50">
        <v>5</v>
      </c>
      <c r="AE357" s="50">
        <v>-70.460999999999999</v>
      </c>
      <c r="AF357" s="52">
        <v>1.2612821474435467</v>
      </c>
      <c r="AG357" s="52">
        <v>3.681461954123078</v>
      </c>
      <c r="AH357" s="39"/>
      <c r="AI357" s="53">
        <v>29.22616</v>
      </c>
      <c r="AJ357" s="53" t="s">
        <v>20148</v>
      </c>
      <c r="AK357" s="53" t="s">
        <v>20148</v>
      </c>
      <c r="AL357" s="53" t="s">
        <v>20148</v>
      </c>
      <c r="AM357" s="53">
        <v>2.4864899999999999</v>
      </c>
      <c r="AN357" s="53">
        <v>20.099830000000001</v>
      </c>
      <c r="AO357" s="53">
        <v>-4.0942655040377893</v>
      </c>
      <c r="AP357" s="53">
        <v>-3.9567767966246281</v>
      </c>
      <c r="AQ357" s="39"/>
      <c r="AR357" s="51">
        <v>-33.920299999999997</v>
      </c>
      <c r="AS357" s="104">
        <v>-0.85543261739936483</v>
      </c>
      <c r="AT357" s="38" t="s">
        <v>20148</v>
      </c>
      <c r="AU357" s="102"/>
      <c r="AV357" s="103">
        <v>2</v>
      </c>
      <c r="AW357" s="103">
        <v>1</v>
      </c>
      <c r="AX357" s="103">
        <v>0</v>
      </c>
      <c r="AY357" s="103">
        <v>0</v>
      </c>
      <c r="AZ357" s="103">
        <v>0</v>
      </c>
      <c r="BA357" s="103">
        <v>0</v>
      </c>
      <c r="BB357" s="103">
        <v>3</v>
      </c>
      <c r="BC357" s="39"/>
      <c r="BD357" s="57" t="s">
        <v>20146</v>
      </c>
      <c r="BE357" s="57" t="s">
        <v>20146</v>
      </c>
    </row>
    <row r="358" spans="2:57">
      <c r="B358" t="s">
        <v>917</v>
      </c>
      <c r="C358" t="s">
        <v>5777</v>
      </c>
      <c r="D358" t="s">
        <v>4190</v>
      </c>
      <c r="E358" s="50">
        <v>909.18817999999999</v>
      </c>
      <c r="F358" s="50">
        <v>923.48818000000006</v>
      </c>
      <c r="G358" s="39"/>
      <c r="H358" s="38">
        <v>-0.40619008996263295</v>
      </c>
      <c r="I358" s="38">
        <v>0.3077165722070776</v>
      </c>
      <c r="J358" s="38">
        <v>-0.40619008996263295</v>
      </c>
      <c r="K358" s="38">
        <v>-4.0740951804529857E-3</v>
      </c>
      <c r="L358" s="38">
        <v>-0.26942447903387123</v>
      </c>
      <c r="M358" s="38">
        <v>0.33842823806548128</v>
      </c>
      <c r="N358" s="39"/>
      <c r="O358" s="38">
        <v>-0.4143680323013742</v>
      </c>
      <c r="P358" s="38">
        <v>0.29493048069374184</v>
      </c>
      <c r="Q358" s="38">
        <v>-0.4143680323013742</v>
      </c>
      <c r="R358" s="38">
        <v>-2.4772716333260725E-2</v>
      </c>
      <c r="S358" s="38">
        <v>-0.31572192675669386</v>
      </c>
      <c r="T358" s="38">
        <v>0.21478407058450144</v>
      </c>
      <c r="U358" s="39"/>
      <c r="V358" s="50">
        <v>1095.5</v>
      </c>
      <c r="W358" s="51">
        <v>22.774899999999999</v>
      </c>
      <c r="X358" s="51">
        <v>1.6156999999999999</v>
      </c>
      <c r="Y358" s="51">
        <v>1.4421999999999999</v>
      </c>
      <c r="Z358" s="39"/>
      <c r="AA358" s="50">
        <v>905.8</v>
      </c>
      <c r="AB358" s="50">
        <v>254.5</v>
      </c>
      <c r="AC358" s="50">
        <v>651.29999999999995</v>
      </c>
      <c r="AD358" s="50">
        <v>2.8000000000000003</v>
      </c>
      <c r="AE358" s="50">
        <v>549.29999999999995</v>
      </c>
      <c r="AF358" s="52">
        <v>1.3907569476431751</v>
      </c>
      <c r="AG358" s="52">
        <v>-2.8037578288100211</v>
      </c>
      <c r="AH358" s="39"/>
      <c r="AI358" s="53">
        <v>0.82864000000000004</v>
      </c>
      <c r="AJ358" s="53">
        <v>17.350919999999999</v>
      </c>
      <c r="AK358" s="53">
        <v>45.687849999999997</v>
      </c>
      <c r="AL358" s="53">
        <v>52.128210000000003</v>
      </c>
      <c r="AM358" s="53">
        <v>1.4148099999999999</v>
      </c>
      <c r="AN358" s="53">
        <v>0.84221000000000001</v>
      </c>
      <c r="AO358" s="53">
        <v>19.279502713987476</v>
      </c>
      <c r="AP358" s="53">
        <v>52.174473446327688</v>
      </c>
      <c r="AQ358" s="39"/>
      <c r="AR358" s="51">
        <v>2.4569000000000001</v>
      </c>
      <c r="AS358" s="104">
        <v>3.204199855177408E-2</v>
      </c>
      <c r="AT358" s="38">
        <v>1.109877365950245E-2</v>
      </c>
      <c r="AU358" s="102"/>
      <c r="AV358" s="103">
        <v>2</v>
      </c>
      <c r="AW358" s="103">
        <v>0</v>
      </c>
      <c r="AX358" s="103">
        <v>2</v>
      </c>
      <c r="AY358" s="103">
        <v>0</v>
      </c>
      <c r="AZ358" s="103">
        <v>0</v>
      </c>
      <c r="BA358" s="103">
        <v>0</v>
      </c>
      <c r="BB358" s="103">
        <v>4</v>
      </c>
      <c r="BC358" s="39"/>
      <c r="BD358" s="57" t="s">
        <v>20146</v>
      </c>
      <c r="BE358" s="57" t="s">
        <v>20146</v>
      </c>
    </row>
    <row r="359" spans="2:57">
      <c r="B359" t="s">
        <v>2178</v>
      </c>
      <c r="C359" t="s">
        <v>7037</v>
      </c>
      <c r="D359" t="s">
        <v>4190</v>
      </c>
      <c r="E359" s="50">
        <v>-19.64019</v>
      </c>
      <c r="F359" s="50">
        <v>116.02681</v>
      </c>
      <c r="G359" s="39"/>
      <c r="H359" s="38">
        <v>-0.93740259740259746</v>
      </c>
      <c r="I359" s="38">
        <v>-0.29001636661211128</v>
      </c>
      <c r="J359" s="38">
        <v>-0.93740259740259746</v>
      </c>
      <c r="K359" s="38" t="s">
        <v>20162</v>
      </c>
      <c r="L359" s="38" t="s">
        <v>20162</v>
      </c>
      <c r="M359" s="38" t="s">
        <v>20162</v>
      </c>
      <c r="N359" s="39"/>
      <c r="O359" s="38">
        <v>-0.93518507092664827</v>
      </c>
      <c r="P359" s="38">
        <v>-0.2845726235171262</v>
      </c>
      <c r="Q359" s="38">
        <v>-0.93518507092664827</v>
      </c>
      <c r="R359" s="38" t="s">
        <v>20162</v>
      </c>
      <c r="S359" s="38" t="s">
        <v>20162</v>
      </c>
      <c r="T359" s="38" t="s">
        <v>20162</v>
      </c>
      <c r="U359" s="39"/>
      <c r="V359" s="50" t="s">
        <v>20162</v>
      </c>
      <c r="W359" s="51" t="s">
        <v>20162</v>
      </c>
      <c r="X359" s="51" t="s">
        <v>20162</v>
      </c>
      <c r="Y359" s="51" t="s">
        <v>20162</v>
      </c>
      <c r="Z359" s="39"/>
      <c r="AA359" s="50">
        <v>499.024</v>
      </c>
      <c r="AB359" s="50">
        <v>62.503999999999998</v>
      </c>
      <c r="AC359" s="50">
        <v>436.52</v>
      </c>
      <c r="AD359" s="50" t="s">
        <v>20162</v>
      </c>
      <c r="AE359" s="50">
        <v>-1408.383</v>
      </c>
      <c r="AF359" s="52">
        <v>1.1431870246495006</v>
      </c>
      <c r="AG359" s="52">
        <v>2.1084143689890218</v>
      </c>
      <c r="AH359" s="39"/>
      <c r="AI359" s="53" t="s">
        <v>20162</v>
      </c>
      <c r="AJ359" s="53" t="s">
        <v>20148</v>
      </c>
      <c r="AK359" s="53" t="s">
        <v>20148</v>
      </c>
      <c r="AL359" s="53" t="s">
        <v>20148</v>
      </c>
      <c r="AM359" s="53">
        <v>0.26135000000000003</v>
      </c>
      <c r="AN359" s="53" t="s">
        <v>20162</v>
      </c>
      <c r="AO359" s="53">
        <v>-0.77385256179385598</v>
      </c>
      <c r="AP359" s="53">
        <v>-0.74730170487115244</v>
      </c>
      <c r="AQ359" s="39"/>
      <c r="AR359" s="51">
        <v>-127.31829999999999</v>
      </c>
      <c r="AS359" s="104">
        <v>-1.1501155589795256</v>
      </c>
      <c r="AT359" s="38" t="s">
        <v>20148</v>
      </c>
      <c r="AU359" s="102"/>
      <c r="AV359" s="103">
        <v>1</v>
      </c>
      <c r="AW359" s="103">
        <v>0</v>
      </c>
      <c r="AX359" s="103">
        <v>0</v>
      </c>
      <c r="AY359" s="103">
        <v>1</v>
      </c>
      <c r="AZ359" s="103">
        <v>0</v>
      </c>
      <c r="BA359" s="103">
        <v>0</v>
      </c>
      <c r="BB359" s="103">
        <v>2</v>
      </c>
      <c r="BC359" s="39"/>
      <c r="BD359" s="57" t="s">
        <v>20146</v>
      </c>
      <c r="BE359" s="57" t="s">
        <v>20146</v>
      </c>
    </row>
    <row r="360" spans="2:57">
      <c r="B360" t="s">
        <v>3419</v>
      </c>
      <c r="C360" t="s">
        <v>8277</v>
      </c>
      <c r="D360" t="s">
        <v>4196</v>
      </c>
      <c r="E360" s="50">
        <v>197852.9681</v>
      </c>
      <c r="F360" s="50">
        <v>173826.07470999999</v>
      </c>
      <c r="G360" s="39"/>
      <c r="H360" s="38">
        <v>0.19097555648276465</v>
      </c>
      <c r="I360" s="38">
        <v>0.23632399850863761</v>
      </c>
      <c r="J360" s="38">
        <v>0.19097555648276465</v>
      </c>
      <c r="K360" s="38">
        <v>0.46868394601987196</v>
      </c>
      <c r="L360" s="38">
        <v>1.2653887809751279</v>
      </c>
      <c r="M360" s="38">
        <v>3.1372239698826165</v>
      </c>
      <c r="N360" s="39"/>
      <c r="O360" s="38">
        <v>0.29300228691917263</v>
      </c>
      <c r="P360" s="38">
        <v>0.12814140495105053</v>
      </c>
      <c r="Q360" s="38">
        <v>0.29300228691917263</v>
      </c>
      <c r="R360" s="38">
        <v>0.7417923652385332</v>
      </c>
      <c r="S360" s="38">
        <v>1.6812220258986152</v>
      </c>
      <c r="T360" s="38">
        <v>3.796016739491189</v>
      </c>
      <c r="U360" s="39"/>
      <c r="V360" s="50">
        <v>37417</v>
      </c>
      <c r="W360" s="51">
        <v>73.811300000000003</v>
      </c>
      <c r="X360" s="51">
        <v>14.2796</v>
      </c>
      <c r="Y360" s="51">
        <v>0.29930000000000001</v>
      </c>
      <c r="Z360" s="39"/>
      <c r="AA360" s="50">
        <v>105363</v>
      </c>
      <c r="AB360" s="50">
        <v>66076</v>
      </c>
      <c r="AC360" s="50">
        <v>39287</v>
      </c>
      <c r="AD360" s="50">
        <v>30128</v>
      </c>
      <c r="AE360" s="50">
        <v>3644</v>
      </c>
      <c r="AF360" s="52">
        <v>2.6818795021253852</v>
      </c>
      <c r="AG360" s="52">
        <v>2.9479610801355638</v>
      </c>
      <c r="AH360" s="39"/>
      <c r="AI360" s="53">
        <v>7.1599700000000004</v>
      </c>
      <c r="AJ360" s="53">
        <v>30.48875</v>
      </c>
      <c r="AK360" s="53">
        <v>56.42474</v>
      </c>
      <c r="AL360" s="53" t="s">
        <v>20162</v>
      </c>
      <c r="AM360" s="53" t="s">
        <v>20162</v>
      </c>
      <c r="AN360" s="53" t="s">
        <v>20162</v>
      </c>
      <c r="AO360" s="53">
        <v>19.00361590794796</v>
      </c>
      <c r="AP360" s="53">
        <v>32.533422180422981</v>
      </c>
      <c r="AQ360" s="39"/>
      <c r="AR360" s="51">
        <v>0.41870000000000002</v>
      </c>
      <c r="AS360" s="104">
        <v>6.7349871426410524E-2</v>
      </c>
      <c r="AT360" s="38">
        <v>4.2932116993160178E-2</v>
      </c>
      <c r="AU360" s="102"/>
      <c r="AV360" s="103">
        <v>4</v>
      </c>
      <c r="AW360" s="103">
        <v>0</v>
      </c>
      <c r="AX360" s="103">
        <v>3</v>
      </c>
      <c r="AY360" s="103">
        <v>0</v>
      </c>
      <c r="AZ360" s="103">
        <v>0</v>
      </c>
      <c r="BA360" s="103">
        <v>0</v>
      </c>
      <c r="BB360" s="103">
        <v>7</v>
      </c>
      <c r="BC360" s="39"/>
      <c r="BD360" s="57" t="s">
        <v>20146</v>
      </c>
      <c r="BE360" s="57" t="s">
        <v>20147</v>
      </c>
    </row>
    <row r="361" spans="2:57">
      <c r="B361" t="s">
        <v>1468</v>
      </c>
      <c r="C361" t="s">
        <v>6327</v>
      </c>
      <c r="D361" t="s">
        <v>4196</v>
      </c>
      <c r="E361" s="50">
        <v>370.04548</v>
      </c>
      <c r="F361" s="50">
        <v>389.13648000000001</v>
      </c>
      <c r="G361" s="39"/>
      <c r="H361" s="38">
        <v>1.76252319109462</v>
      </c>
      <c r="I361" s="38">
        <v>0.64712389380530988</v>
      </c>
      <c r="J361" s="38">
        <v>1.76252319109462</v>
      </c>
      <c r="K361" s="38">
        <v>-0.58009012410889005</v>
      </c>
      <c r="L361" s="38">
        <v>-0.8334451528960074</v>
      </c>
      <c r="M361" s="38" t="s">
        <v>20162</v>
      </c>
      <c r="N361" s="39"/>
      <c r="O361" s="38">
        <v>4.5494935331857409</v>
      </c>
      <c r="P361" s="38">
        <v>1.8360753446372158</v>
      </c>
      <c r="Q361" s="38">
        <v>4.5494935331857409</v>
      </c>
      <c r="R361" s="38">
        <v>4.5813085715326602</v>
      </c>
      <c r="S361" s="38">
        <v>10.314123127173534</v>
      </c>
      <c r="T361" s="38" t="s">
        <v>20162</v>
      </c>
      <c r="U361" s="39"/>
      <c r="V361" s="50" t="s">
        <v>20162</v>
      </c>
      <c r="W361" s="51" t="s">
        <v>20162</v>
      </c>
      <c r="X361" s="51" t="s">
        <v>20162</v>
      </c>
      <c r="Y361" s="51" t="s">
        <v>20162</v>
      </c>
      <c r="Z361" s="39"/>
      <c r="AA361" s="50">
        <v>127.514</v>
      </c>
      <c r="AB361" s="50">
        <v>5.2030000000000003</v>
      </c>
      <c r="AC361" s="50">
        <v>122.31100000000001</v>
      </c>
      <c r="AD361" s="50" t="s">
        <v>20162</v>
      </c>
      <c r="AE361" s="50">
        <v>-455.80900000000003</v>
      </c>
      <c r="AF361" s="52">
        <v>1.0425391011438054</v>
      </c>
      <c r="AG361" s="52" t="s">
        <v>20162</v>
      </c>
      <c r="AH361" s="39"/>
      <c r="AI361" s="53" t="s">
        <v>20162</v>
      </c>
      <c r="AJ361" s="53" t="s">
        <v>20148</v>
      </c>
      <c r="AK361" s="53" t="s">
        <v>20148</v>
      </c>
      <c r="AL361" s="53" t="s">
        <v>20148</v>
      </c>
      <c r="AM361" s="53">
        <v>7.4797399999999996</v>
      </c>
      <c r="AN361" s="53" t="s">
        <v>20162</v>
      </c>
      <c r="AO361" s="53" t="s">
        <v>20162</v>
      </c>
      <c r="AP361" s="53">
        <v>-13.076261971168385</v>
      </c>
      <c r="AQ361" s="39"/>
      <c r="AR361" s="51">
        <v>-239.18510000000001</v>
      </c>
      <c r="AS361" s="104">
        <v>-0.83938840964388395</v>
      </c>
      <c r="AT361" s="38" t="s">
        <v>20148</v>
      </c>
      <c r="AU361" s="102"/>
      <c r="AV361" s="103">
        <v>5</v>
      </c>
      <c r="AW361" s="103">
        <v>1</v>
      </c>
      <c r="AX361" s="103">
        <v>0</v>
      </c>
      <c r="AY361" s="103">
        <v>0</v>
      </c>
      <c r="AZ361" s="103">
        <v>0</v>
      </c>
      <c r="BA361" s="103">
        <v>0</v>
      </c>
      <c r="BB361" s="103">
        <v>6</v>
      </c>
      <c r="BC361" s="39"/>
      <c r="BD361" s="57" t="s">
        <v>20146</v>
      </c>
      <c r="BE361" s="57" t="s">
        <v>20147</v>
      </c>
    </row>
    <row r="362" spans="2:57">
      <c r="B362" t="s">
        <v>1328</v>
      </c>
      <c r="C362" t="s">
        <v>6187</v>
      </c>
      <c r="D362" t="s">
        <v>4190</v>
      </c>
      <c r="E362" s="50">
        <v>501.51817999999997</v>
      </c>
      <c r="F362" s="50">
        <v>329.14918</v>
      </c>
      <c r="G362" s="39"/>
      <c r="H362" s="38">
        <v>-0.14166666666666661</v>
      </c>
      <c r="I362" s="38">
        <v>0.31043256997455471</v>
      </c>
      <c r="J362" s="38">
        <v>-0.14166666666666661</v>
      </c>
      <c r="K362" s="38">
        <v>-0.63148479427549198</v>
      </c>
      <c r="L362" s="38">
        <v>-0.71437183850528285</v>
      </c>
      <c r="M362" s="38">
        <v>-1.4089899686040241E-2</v>
      </c>
      <c r="N362" s="39"/>
      <c r="O362" s="38">
        <v>-0.12828625842289054</v>
      </c>
      <c r="P362" s="38">
        <v>0.29355610561574919</v>
      </c>
      <c r="Q362" s="38">
        <v>-0.12828625842289054</v>
      </c>
      <c r="R362" s="38">
        <v>-0.61971949774796897</v>
      </c>
      <c r="S362" s="38">
        <v>-0.71686069148305376</v>
      </c>
      <c r="T362" s="38">
        <v>2.2793101258105519E-2</v>
      </c>
      <c r="U362" s="39"/>
      <c r="V362" s="50">
        <v>444.90800000000002</v>
      </c>
      <c r="W362" s="51">
        <v>12.34</v>
      </c>
      <c r="X362" s="51">
        <v>-9</v>
      </c>
      <c r="Y362" s="51">
        <v>-5.7489999999999997</v>
      </c>
      <c r="Z362" s="39"/>
      <c r="AA362" s="50">
        <v>609.13800000000003</v>
      </c>
      <c r="AB362" s="50">
        <v>352.53399999999999</v>
      </c>
      <c r="AC362" s="50">
        <v>256.60399999999998</v>
      </c>
      <c r="AD362" s="50">
        <v>163</v>
      </c>
      <c r="AE362" s="50">
        <v>287.22500000000002</v>
      </c>
      <c r="AF362" s="52">
        <v>2.3738445230783625</v>
      </c>
      <c r="AG362" s="52">
        <v>-13.78191537555495</v>
      </c>
      <c r="AH362" s="39"/>
      <c r="AI362" s="53">
        <v>1.12724</v>
      </c>
      <c r="AJ362" s="53" t="s">
        <v>20148</v>
      </c>
      <c r="AK362" s="53" t="s">
        <v>20148</v>
      </c>
      <c r="AL362" s="53" t="s">
        <v>20148</v>
      </c>
      <c r="AM362" s="53">
        <v>1.2635099999999999</v>
      </c>
      <c r="AN362" s="53">
        <v>0.71909000000000001</v>
      </c>
      <c r="AO362" s="53">
        <v>-29.822341215910118</v>
      </c>
      <c r="AP362" s="53">
        <v>-8.2200983966834826</v>
      </c>
      <c r="AQ362" s="39"/>
      <c r="AR362" s="51">
        <v>-9.7073999999999998</v>
      </c>
      <c r="AS362" s="104">
        <v>-8.5629723406712321E-2</v>
      </c>
      <c r="AT362" s="38" t="s">
        <v>20148</v>
      </c>
      <c r="AU362" s="102"/>
      <c r="AV362" s="103">
        <v>0</v>
      </c>
      <c r="AW362" s="103">
        <v>1</v>
      </c>
      <c r="AX362" s="103">
        <v>1</v>
      </c>
      <c r="AY362" s="103">
        <v>0</v>
      </c>
      <c r="AZ362" s="103">
        <v>0</v>
      </c>
      <c r="BA362" s="103">
        <v>0</v>
      </c>
      <c r="BB362" s="103">
        <v>2</v>
      </c>
      <c r="BC362" s="39"/>
      <c r="BD362" s="57" t="s">
        <v>20146</v>
      </c>
      <c r="BE362" s="57" t="s">
        <v>20146</v>
      </c>
    </row>
    <row r="363" spans="2:57">
      <c r="B363" t="s">
        <v>2349</v>
      </c>
      <c r="C363" t="s">
        <v>7208</v>
      </c>
      <c r="D363" t="s">
        <v>4198</v>
      </c>
      <c r="E363" s="50">
        <v>124.99768</v>
      </c>
      <c r="F363" s="50">
        <v>94.220680000000002</v>
      </c>
      <c r="G363" s="39"/>
      <c r="H363" s="38">
        <v>-5.0370370370370399E-2</v>
      </c>
      <c r="I363" s="38">
        <v>9.572649572649583E-2</v>
      </c>
      <c r="J363" s="38">
        <v>-5.0370370370370399E-2</v>
      </c>
      <c r="K363" s="38">
        <v>-5.7002784122045402E-2</v>
      </c>
      <c r="L363" s="38">
        <v>-3.6626238032974046E-2</v>
      </c>
      <c r="M363" s="38">
        <v>0.46715831347748571</v>
      </c>
      <c r="N363" s="39"/>
      <c r="O363" s="38">
        <v>-3.8188009102338438E-2</v>
      </c>
      <c r="P363" s="38">
        <v>9.6136478360651534E-2</v>
      </c>
      <c r="Q363" s="38">
        <v>-3.8188009102338438E-2</v>
      </c>
      <c r="R363" s="38">
        <v>-2.8597403542696909E-2</v>
      </c>
      <c r="S363" s="38">
        <v>6.1880868275743239E-3</v>
      </c>
      <c r="T363" s="38">
        <v>0.2727307848013103</v>
      </c>
      <c r="U363" s="39"/>
      <c r="V363" s="50">
        <v>117.48</v>
      </c>
      <c r="W363" s="51">
        <v>35.783900000000003</v>
      </c>
      <c r="X363" s="51">
        <v>0.9839</v>
      </c>
      <c r="Y363" s="51">
        <v>5.4724000000000004</v>
      </c>
      <c r="Z363" s="39"/>
      <c r="AA363" s="50">
        <v>114.955</v>
      </c>
      <c r="AB363" s="50">
        <v>33.942999999999998</v>
      </c>
      <c r="AC363" s="50">
        <v>81.012</v>
      </c>
      <c r="AD363" s="50">
        <v>8.1539999999999999</v>
      </c>
      <c r="AE363" s="50">
        <v>56.514000000000003</v>
      </c>
      <c r="AF363" s="52">
        <v>1.418987310521898</v>
      </c>
      <c r="AG363" s="52">
        <v>0.97339805825242709</v>
      </c>
      <c r="AH363" s="39"/>
      <c r="AI363" s="53">
        <v>1.06399</v>
      </c>
      <c r="AJ363" s="53">
        <v>22.084399999999999</v>
      </c>
      <c r="AK363" s="53">
        <v>108.12948</v>
      </c>
      <c r="AL363" s="53">
        <v>14.56818</v>
      </c>
      <c r="AM363" s="53">
        <v>1.14605</v>
      </c>
      <c r="AN363" s="53">
        <v>0.78646000000000005</v>
      </c>
      <c r="AO363" s="53">
        <v>18.295277669902912</v>
      </c>
      <c r="AP363" s="53">
        <v>81.505778546712804</v>
      </c>
      <c r="AQ363" s="39"/>
      <c r="AR363" s="51">
        <v>8.2584</v>
      </c>
      <c r="AS363" s="104">
        <v>1.2707346297171625E-2</v>
      </c>
      <c r="AT363" s="38" t="s">
        <v>20148</v>
      </c>
      <c r="AU363" s="102"/>
      <c r="AV363" s="103">
        <v>0</v>
      </c>
      <c r="AW363" s="103">
        <v>0</v>
      </c>
      <c r="AX363" s="103">
        <v>0</v>
      </c>
      <c r="AY363" s="103">
        <v>0</v>
      </c>
      <c r="AZ363" s="103">
        <v>0</v>
      </c>
      <c r="BA363" s="103">
        <v>0</v>
      </c>
      <c r="BB363" s="103">
        <v>0</v>
      </c>
      <c r="BC363" s="39"/>
      <c r="BD363" s="57" t="s">
        <v>20146</v>
      </c>
      <c r="BE363" s="57" t="s">
        <v>20146</v>
      </c>
    </row>
    <row r="364" spans="2:57">
      <c r="B364" t="s">
        <v>2987</v>
      </c>
      <c r="C364" t="s">
        <v>7846</v>
      </c>
      <c r="D364" t="s">
        <v>4198</v>
      </c>
      <c r="E364" s="50">
        <v>-31.58013</v>
      </c>
      <c r="F364" s="50">
        <v>16.887879999999999</v>
      </c>
      <c r="G364" s="39"/>
      <c r="H364" s="38">
        <v>-0.51029459775039432</v>
      </c>
      <c r="I364" s="38">
        <v>-0.24830756335021575</v>
      </c>
      <c r="J364" s="38">
        <v>-0.51029459775039432</v>
      </c>
      <c r="K364" s="38">
        <v>-0.81500017129613767</v>
      </c>
      <c r="L364" s="38">
        <v>-0.90059711383371754</v>
      </c>
      <c r="M364" s="38">
        <v>-0.92600007674066109</v>
      </c>
      <c r="N364" s="39"/>
      <c r="O364" s="38">
        <v>-0.49842692998449944</v>
      </c>
      <c r="P364" s="38">
        <v>-0.24706702702606309</v>
      </c>
      <c r="Q364" s="38">
        <v>-0.49842692998449944</v>
      </c>
      <c r="R364" s="38">
        <v>0.58613493325468968</v>
      </c>
      <c r="S364" s="38">
        <v>0.22678192648554396</v>
      </c>
      <c r="T364" s="38">
        <v>-1.9522031011145358E-2</v>
      </c>
      <c r="U364" s="39"/>
      <c r="V364" s="50">
        <v>0.81200000000000006</v>
      </c>
      <c r="W364" s="51">
        <v>17.118200000000002</v>
      </c>
      <c r="X364" s="51" t="s">
        <v>20148</v>
      </c>
      <c r="Y364" s="51" t="s">
        <v>20148</v>
      </c>
      <c r="Z364" s="39"/>
      <c r="AA364" s="50">
        <v>60.384999999999998</v>
      </c>
      <c r="AB364" s="50">
        <v>2.8340000000000001</v>
      </c>
      <c r="AC364" s="50">
        <v>57.551000000000002</v>
      </c>
      <c r="AD364" s="50">
        <v>0.5</v>
      </c>
      <c r="AE364" s="50">
        <v>-211.59100000000001</v>
      </c>
      <c r="AF364" s="52">
        <v>1.0492432798735034</v>
      </c>
      <c r="AG364" s="52">
        <v>6.6134087427830801</v>
      </c>
      <c r="AH364" s="39"/>
      <c r="AI364" s="53" t="s">
        <v>20148</v>
      </c>
      <c r="AJ364" s="53" t="s">
        <v>20148</v>
      </c>
      <c r="AK364" s="53" t="s">
        <v>20148</v>
      </c>
      <c r="AL364" s="53" t="s">
        <v>20148</v>
      </c>
      <c r="AM364" s="53">
        <v>0.28649999999999998</v>
      </c>
      <c r="AN364" s="53">
        <v>16.332979999999999</v>
      </c>
      <c r="AO364" s="53">
        <v>-1.9898527159184634</v>
      </c>
      <c r="AP364" s="53">
        <v>-1.9539372902927221</v>
      </c>
      <c r="AQ364" s="39"/>
      <c r="AR364" s="51">
        <v>-21.16</v>
      </c>
      <c r="AS364" s="104">
        <v>-0.30295488800869297</v>
      </c>
      <c r="AT364" s="38" t="s">
        <v>20148</v>
      </c>
      <c r="AU364" s="102"/>
      <c r="AV364" s="103">
        <v>0</v>
      </c>
      <c r="AW364" s="103">
        <v>0</v>
      </c>
      <c r="AX364" s="103">
        <v>0</v>
      </c>
      <c r="AY364" s="103">
        <v>0</v>
      </c>
      <c r="AZ364" s="103">
        <v>0</v>
      </c>
      <c r="BA364" s="103">
        <v>0</v>
      </c>
      <c r="BB364" s="103">
        <v>0</v>
      </c>
      <c r="BC364" s="39"/>
      <c r="BD364" s="57" t="s">
        <v>20146</v>
      </c>
      <c r="BE364" s="57" t="s">
        <v>20146</v>
      </c>
    </row>
    <row r="365" spans="2:57">
      <c r="B365" t="s">
        <v>1658</v>
      </c>
      <c r="C365" t="s">
        <v>6517</v>
      </c>
      <c r="D365" t="s">
        <v>4198</v>
      </c>
      <c r="E365" s="50">
        <v>220.44021000000001</v>
      </c>
      <c r="F365" s="50">
        <v>188.30020999999999</v>
      </c>
      <c r="G365" s="39"/>
      <c r="H365" s="38">
        <v>0.19284802043422733</v>
      </c>
      <c r="I365" s="38">
        <v>0.63286713286713292</v>
      </c>
      <c r="J365" s="38">
        <v>0.19284802043422733</v>
      </c>
      <c r="K365" s="38">
        <v>0.14180929095354533</v>
      </c>
      <c r="L365" s="38">
        <v>-0.33852691218130304</v>
      </c>
      <c r="M365" s="38">
        <v>0.59114139693356038</v>
      </c>
      <c r="N365" s="39"/>
      <c r="O365" s="38">
        <v>0.20432398517589467</v>
      </c>
      <c r="P365" s="38">
        <v>0.63438898136625022</v>
      </c>
      <c r="Q365" s="38">
        <v>0.20432398517589467</v>
      </c>
      <c r="R365" s="38">
        <v>0.47018594278945236</v>
      </c>
      <c r="S365" s="38">
        <v>6.9696105526567687E-2</v>
      </c>
      <c r="T365" s="38">
        <v>5.0984998937702741</v>
      </c>
      <c r="U365" s="39"/>
      <c r="V365" s="50">
        <v>76.063999999999993</v>
      </c>
      <c r="W365" s="51">
        <v>61.216799999999999</v>
      </c>
      <c r="X365" s="51">
        <v>-17.040900000000001</v>
      </c>
      <c r="Y365" s="51">
        <v>4.1977000000000002</v>
      </c>
      <c r="Z365" s="39"/>
      <c r="AA365" s="50">
        <v>433.245</v>
      </c>
      <c r="AB365" s="50">
        <v>275.005</v>
      </c>
      <c r="AC365" s="50">
        <v>158.24</v>
      </c>
      <c r="AD365" s="50">
        <v>33.119999999999997</v>
      </c>
      <c r="AE365" s="50">
        <v>-266.76</v>
      </c>
      <c r="AF365" s="52">
        <v>2.7378981294236602</v>
      </c>
      <c r="AG365" s="52">
        <v>8.4948233861144953</v>
      </c>
      <c r="AH365" s="39"/>
      <c r="AI365" s="53">
        <v>2.8980899999999998</v>
      </c>
      <c r="AJ365" s="53">
        <v>39.63326</v>
      </c>
      <c r="AK365" s="53" t="s">
        <v>20148</v>
      </c>
      <c r="AL365" s="53">
        <v>58.375</v>
      </c>
      <c r="AM365" s="53">
        <v>1.18214</v>
      </c>
      <c r="AN365" s="53">
        <v>2.37147</v>
      </c>
      <c r="AO365" s="53">
        <v>57.338675395858708</v>
      </c>
      <c r="AP365" s="53">
        <v>-14.527095355654991</v>
      </c>
      <c r="AQ365" s="39"/>
      <c r="AR365" s="51">
        <v>2.1013000000000002</v>
      </c>
      <c r="AS365" s="104">
        <v>-6.8059858230506684E-2</v>
      </c>
      <c r="AT365" s="38" t="s">
        <v>20148</v>
      </c>
      <c r="AU365" s="102"/>
      <c r="AV365" s="103">
        <v>3</v>
      </c>
      <c r="AW365" s="103">
        <v>3</v>
      </c>
      <c r="AX365" s="103">
        <v>0</v>
      </c>
      <c r="AY365" s="103">
        <v>0</v>
      </c>
      <c r="AZ365" s="103">
        <v>0</v>
      </c>
      <c r="BA365" s="103">
        <v>0</v>
      </c>
      <c r="BB365" s="103">
        <v>6</v>
      </c>
      <c r="BC365" s="39"/>
      <c r="BD365" s="57" t="s">
        <v>20146</v>
      </c>
      <c r="BE365" s="57" t="s">
        <v>20146</v>
      </c>
    </row>
    <row r="366" spans="2:57">
      <c r="B366" t="s">
        <v>2473</v>
      </c>
      <c r="C366" t="s">
        <v>7332</v>
      </c>
      <c r="D366" t="s">
        <v>4194</v>
      </c>
      <c r="E366" s="50">
        <v>36.262700000000002</v>
      </c>
      <c r="F366" s="50">
        <v>39.825330000000001</v>
      </c>
      <c r="G366" s="39"/>
      <c r="H366" s="38">
        <v>0.18944418496029902</v>
      </c>
      <c r="I366" s="38">
        <v>-0.25538011695906426</v>
      </c>
      <c r="J366" s="38">
        <v>0.18944418496029902</v>
      </c>
      <c r="K366" s="38">
        <v>-6.4369167462708377E-2</v>
      </c>
      <c r="L366" s="38">
        <v>1.502800982800983</v>
      </c>
      <c r="M366" s="38">
        <v>1.0122635396747635</v>
      </c>
      <c r="N366" s="39"/>
      <c r="O366" s="38">
        <v>0.19717136227503063</v>
      </c>
      <c r="P366" s="38">
        <v>-0.26062010855287887</v>
      </c>
      <c r="Q366" s="38">
        <v>0.19717136227503063</v>
      </c>
      <c r="R366" s="38">
        <v>6.4813091758455066E-2</v>
      </c>
      <c r="S366" s="38">
        <v>-0.62342994280626662</v>
      </c>
      <c r="T366" s="38">
        <v>-0.7460524151123864</v>
      </c>
      <c r="U366" s="39"/>
      <c r="V366" s="50">
        <v>202.20947000000001</v>
      </c>
      <c r="W366" s="51">
        <v>51.825200000000002</v>
      </c>
      <c r="X366" s="51">
        <v>-32.832000000000001</v>
      </c>
      <c r="Y366" s="51">
        <v>-16.640899999999998</v>
      </c>
      <c r="Z366" s="39"/>
      <c r="AA366" s="50">
        <v>507.17531000000002</v>
      </c>
      <c r="AB366" s="50">
        <v>316.27578</v>
      </c>
      <c r="AC366" s="50">
        <v>190.89953</v>
      </c>
      <c r="AD366" s="50" t="s">
        <v>20162</v>
      </c>
      <c r="AE366" s="50">
        <v>-310.15602000000001</v>
      </c>
      <c r="AF366" s="52">
        <v>2.656765629543457</v>
      </c>
      <c r="AG366" s="52">
        <v>0.70616386864680381</v>
      </c>
      <c r="AH366" s="39"/>
      <c r="AI366" s="53">
        <v>1.13923</v>
      </c>
      <c r="AJ366" s="53" t="s">
        <v>20148</v>
      </c>
      <c r="AK366" s="53" t="s">
        <v>20148</v>
      </c>
      <c r="AL366" s="53" t="s">
        <v>20148</v>
      </c>
      <c r="AM366" s="53">
        <v>1.3592200000000001</v>
      </c>
      <c r="AN366" s="53">
        <v>1.25502</v>
      </c>
      <c r="AO366" s="53">
        <v>-0.91839613504289286</v>
      </c>
      <c r="AP366" s="53">
        <v>-0.59987410656025619</v>
      </c>
      <c r="AQ366" s="39"/>
      <c r="AR366" s="51">
        <v>-16.601099999999999</v>
      </c>
      <c r="AS366" s="104">
        <v>-0.35845753956467613</v>
      </c>
      <c r="AT366" s="38" t="s">
        <v>20148</v>
      </c>
      <c r="AU366" s="102"/>
      <c r="AV366" s="103">
        <v>0</v>
      </c>
      <c r="AW366" s="103">
        <v>0</v>
      </c>
      <c r="AX366" s="103">
        <v>0</v>
      </c>
      <c r="AY366" s="103">
        <v>0</v>
      </c>
      <c r="AZ366" s="103">
        <v>0</v>
      </c>
      <c r="BA366" s="103">
        <v>0</v>
      </c>
      <c r="BB366" s="103">
        <v>0</v>
      </c>
      <c r="BC366" s="39"/>
      <c r="BD366" s="57" t="s">
        <v>20146</v>
      </c>
      <c r="BE366" s="57" t="s">
        <v>20146</v>
      </c>
    </row>
    <row r="367" spans="2:57">
      <c r="B367" t="s">
        <v>1792</v>
      </c>
      <c r="C367" t="s">
        <v>6651</v>
      </c>
      <c r="D367" t="s">
        <v>4196</v>
      </c>
      <c r="E367" s="50">
        <v>160.95331999999999</v>
      </c>
      <c r="F367" s="50">
        <v>441.22832</v>
      </c>
      <c r="G367" s="39"/>
      <c r="H367" s="38">
        <v>-0.65137614678899081</v>
      </c>
      <c r="I367" s="38">
        <v>-0.19637462235649539</v>
      </c>
      <c r="J367" s="38">
        <v>-0.65137614678899081</v>
      </c>
      <c r="K367" s="38" t="s">
        <v>20162</v>
      </c>
      <c r="L367" s="38" t="s">
        <v>20162</v>
      </c>
      <c r="M367" s="38" t="s">
        <v>20162</v>
      </c>
      <c r="N367" s="39"/>
      <c r="O367" s="38">
        <v>-0.6392462375335668</v>
      </c>
      <c r="P367" s="38">
        <v>-0.19637462180624266</v>
      </c>
      <c r="Q367" s="38">
        <v>-0.6392462375335668</v>
      </c>
      <c r="R367" s="38" t="s">
        <v>20162</v>
      </c>
      <c r="S367" s="38" t="s">
        <v>20162</v>
      </c>
      <c r="T367" s="38" t="s">
        <v>20162</v>
      </c>
      <c r="U367" s="39"/>
      <c r="V367" s="50">
        <v>20.376000000000001</v>
      </c>
      <c r="W367" s="51">
        <v>100</v>
      </c>
      <c r="X367" s="51" t="s">
        <v>20148</v>
      </c>
      <c r="Y367" s="51" t="s">
        <v>20148</v>
      </c>
      <c r="Z367" s="39"/>
      <c r="AA367" s="50">
        <v>414.166</v>
      </c>
      <c r="AB367" s="50">
        <v>28.207000000000001</v>
      </c>
      <c r="AC367" s="50">
        <v>385.959</v>
      </c>
      <c r="AD367" s="50">
        <v>0.74299999999999999</v>
      </c>
      <c r="AE367" s="50">
        <v>-357.803</v>
      </c>
      <c r="AF367" s="52">
        <v>1.0730828922243036</v>
      </c>
      <c r="AG367" s="52">
        <v>3.0057283958828713</v>
      </c>
      <c r="AH367" s="39"/>
      <c r="AI367" s="53">
        <v>7.8991600000000002</v>
      </c>
      <c r="AJ367" s="53" t="s">
        <v>20148</v>
      </c>
      <c r="AK367" s="53" t="s">
        <v>20148</v>
      </c>
      <c r="AL367" s="53" t="s">
        <v>20148</v>
      </c>
      <c r="AM367" s="53">
        <v>1.1339699999999999</v>
      </c>
      <c r="AN367" s="53">
        <v>18.050049999999999</v>
      </c>
      <c r="AO367" s="53">
        <v>-3.6684041969437469</v>
      </c>
      <c r="AP367" s="53">
        <v>-3.6669712861001451</v>
      </c>
      <c r="AQ367" s="39"/>
      <c r="AR367" s="51">
        <v>-72.401499999999999</v>
      </c>
      <c r="AS367" s="104">
        <v>-3.8858388503148751</v>
      </c>
      <c r="AT367" s="38" t="s">
        <v>20148</v>
      </c>
      <c r="AU367" s="102"/>
      <c r="AV367" s="103">
        <v>11</v>
      </c>
      <c r="AW367" s="103">
        <v>3</v>
      </c>
      <c r="AX367" s="103">
        <v>0</v>
      </c>
      <c r="AY367" s="103">
        <v>0</v>
      </c>
      <c r="AZ367" s="103">
        <v>0</v>
      </c>
      <c r="BA367" s="103">
        <v>0</v>
      </c>
      <c r="BB367" s="103">
        <v>14</v>
      </c>
      <c r="BC367" s="39"/>
      <c r="BD367" s="57" t="s">
        <v>20146</v>
      </c>
      <c r="BE367" s="57" t="s">
        <v>20147</v>
      </c>
    </row>
    <row r="368" spans="2:57">
      <c r="B368" t="s">
        <v>1602</v>
      </c>
      <c r="C368" t="s">
        <v>6461</v>
      </c>
      <c r="D368" t="s">
        <v>4196</v>
      </c>
      <c r="E368" s="50">
        <v>122.49504</v>
      </c>
      <c r="F368" s="50">
        <v>311.20204000000001</v>
      </c>
      <c r="G368" s="39"/>
      <c r="H368" s="38">
        <v>-0.79187817258883253</v>
      </c>
      <c r="I368" s="38">
        <v>-0.13227513227513232</v>
      </c>
      <c r="J368" s="38">
        <v>-0.79187817258883253</v>
      </c>
      <c r="K368" s="38">
        <v>-0.80085003035822711</v>
      </c>
      <c r="L368" s="38">
        <v>-0.81878453038674037</v>
      </c>
      <c r="M368" s="38" t="s">
        <v>20162</v>
      </c>
      <c r="N368" s="39"/>
      <c r="O368" s="38">
        <v>-0.77666923581478597</v>
      </c>
      <c r="P368" s="38">
        <v>-0.12752694170451917</v>
      </c>
      <c r="Q368" s="38">
        <v>-0.77666923581478597</v>
      </c>
      <c r="R368" s="38">
        <v>-0.65106387091573747</v>
      </c>
      <c r="S368" s="38">
        <v>-0.43804556127702798</v>
      </c>
      <c r="T368" s="38" t="s">
        <v>20162</v>
      </c>
      <c r="U368" s="39"/>
      <c r="V368" s="50">
        <v>20.34</v>
      </c>
      <c r="W368" s="51">
        <v>100</v>
      </c>
      <c r="X368" s="51" t="s">
        <v>20148</v>
      </c>
      <c r="Y368" s="51" t="s">
        <v>20148</v>
      </c>
      <c r="Z368" s="39"/>
      <c r="AA368" s="50">
        <v>468.12700000000001</v>
      </c>
      <c r="AB368" s="50">
        <v>188.51300000000001</v>
      </c>
      <c r="AC368" s="50">
        <v>279.61399999999998</v>
      </c>
      <c r="AD368" s="50" t="s">
        <v>20162</v>
      </c>
      <c r="AE368" s="50">
        <v>-1464.722</v>
      </c>
      <c r="AF368" s="52">
        <v>1.6741901335412392</v>
      </c>
      <c r="AG368" s="52">
        <v>1.0352745404192476</v>
      </c>
      <c r="AH368" s="39"/>
      <c r="AI368" s="53">
        <v>6.0223699999999996</v>
      </c>
      <c r="AJ368" s="53" t="s">
        <v>20148</v>
      </c>
      <c r="AK368" s="53" t="s">
        <v>20148</v>
      </c>
      <c r="AL368" s="53" t="s">
        <v>20148</v>
      </c>
      <c r="AM368" s="53">
        <v>1.07534</v>
      </c>
      <c r="AN368" s="53">
        <v>15.10511</v>
      </c>
      <c r="AO368" s="53">
        <v>-0.93985521734009425</v>
      </c>
      <c r="AP368" s="53">
        <v>-0.91405807402881978</v>
      </c>
      <c r="AQ368" s="39"/>
      <c r="AR368" s="51">
        <v>-91.688000000000002</v>
      </c>
      <c r="AS368" s="104">
        <v>-1.3144743446198985</v>
      </c>
      <c r="AT368" s="38" t="s">
        <v>20148</v>
      </c>
      <c r="AU368" s="102"/>
      <c r="AV368" s="103">
        <v>4</v>
      </c>
      <c r="AW368" s="103">
        <v>1</v>
      </c>
      <c r="AX368" s="103">
        <v>2</v>
      </c>
      <c r="AY368" s="103">
        <v>1</v>
      </c>
      <c r="AZ368" s="103">
        <v>1</v>
      </c>
      <c r="BA368" s="103">
        <v>0</v>
      </c>
      <c r="BB368" s="103">
        <v>9</v>
      </c>
      <c r="BC368" s="39"/>
      <c r="BD368" s="57" t="s">
        <v>20146</v>
      </c>
      <c r="BE368" s="57" t="s">
        <v>20147</v>
      </c>
    </row>
    <row r="369" spans="2:57">
      <c r="B369" t="s">
        <v>1684</v>
      </c>
      <c r="C369" t="s">
        <v>6543</v>
      </c>
      <c r="D369" t="s">
        <v>4196</v>
      </c>
      <c r="E369" s="50">
        <v>-261.06545999999997</v>
      </c>
      <c r="F369" s="50">
        <v>400.61354</v>
      </c>
      <c r="G369" s="39"/>
      <c r="H369" s="38">
        <v>-0.46196868008948544</v>
      </c>
      <c r="I369" s="38">
        <v>-0.1546572934973639</v>
      </c>
      <c r="J369" s="38">
        <v>-0.46196868008948544</v>
      </c>
      <c r="K369" s="38" t="s">
        <v>20162</v>
      </c>
      <c r="L369" s="38" t="s">
        <v>20162</v>
      </c>
      <c r="M369" s="38" t="s">
        <v>20162</v>
      </c>
      <c r="N369" s="39"/>
      <c r="O369" s="38">
        <v>-0.46077153286501904</v>
      </c>
      <c r="P369" s="38">
        <v>-0.15436249034151428</v>
      </c>
      <c r="Q369" s="38">
        <v>-0.46077153286501904</v>
      </c>
      <c r="R369" s="38" t="s">
        <v>20162</v>
      </c>
      <c r="S369" s="38" t="s">
        <v>20162</v>
      </c>
      <c r="T369" s="38" t="s">
        <v>20162</v>
      </c>
      <c r="U369" s="39"/>
      <c r="V369" s="50">
        <v>351.36700000000002</v>
      </c>
      <c r="W369" s="51">
        <v>52.412999999999997</v>
      </c>
      <c r="X369" s="51">
        <v>39.382399999999997</v>
      </c>
      <c r="Y369" s="51">
        <v>34.491</v>
      </c>
      <c r="Z369" s="39"/>
      <c r="AA369" s="50">
        <v>772.89200000000005</v>
      </c>
      <c r="AB369" s="50">
        <v>62.814999999999998</v>
      </c>
      <c r="AC369" s="50">
        <v>710.077</v>
      </c>
      <c r="AD369" s="50" t="s">
        <v>20162</v>
      </c>
      <c r="AE369" s="50">
        <v>56.03</v>
      </c>
      <c r="AF369" s="52">
        <v>1.0884622371939945</v>
      </c>
      <c r="AG369" s="52">
        <v>-5.5212779792783548</v>
      </c>
      <c r="AH369" s="39"/>
      <c r="AI369" s="53" t="s">
        <v>20148</v>
      </c>
      <c r="AJ369" s="53" t="s">
        <v>20148</v>
      </c>
      <c r="AK369" s="53" t="s">
        <v>20148</v>
      </c>
      <c r="AL369" s="53">
        <v>3.5109499999999998</v>
      </c>
      <c r="AM369" s="53">
        <v>0.56293000000000004</v>
      </c>
      <c r="AN369" s="53">
        <v>1.1337600000000001</v>
      </c>
      <c r="AO369" s="53">
        <v>2.8944810196089765</v>
      </c>
      <c r="AP369" s="53">
        <v>2.8950876229431191</v>
      </c>
      <c r="AQ369" s="39"/>
      <c r="AR369" s="51">
        <v>19.268899999999999</v>
      </c>
      <c r="AS369" s="104">
        <v>-2.8727397288712671</v>
      </c>
      <c r="AT369" s="38" t="s">
        <v>20148</v>
      </c>
      <c r="AU369" s="102"/>
      <c r="AV369" s="103">
        <v>2</v>
      </c>
      <c r="AW369" s="103">
        <v>0</v>
      </c>
      <c r="AX369" s="103">
        <v>2</v>
      </c>
      <c r="AY369" s="103">
        <v>0</v>
      </c>
      <c r="AZ369" s="103">
        <v>1</v>
      </c>
      <c r="BA369" s="103">
        <v>0</v>
      </c>
      <c r="BB369" s="103">
        <v>5</v>
      </c>
      <c r="BC369" s="39"/>
      <c r="BD369" s="57" t="s">
        <v>20146</v>
      </c>
      <c r="BE369" s="57" t="s">
        <v>20147</v>
      </c>
    </row>
    <row r="370" spans="2:57">
      <c r="B370" t="s">
        <v>2427</v>
      </c>
      <c r="C370" t="s">
        <v>7286</v>
      </c>
      <c r="D370" t="s">
        <v>4194</v>
      </c>
      <c r="E370" s="50">
        <v>59.25029</v>
      </c>
      <c r="F370" s="50">
        <v>58.75029</v>
      </c>
      <c r="G370" s="39"/>
      <c r="H370" s="38">
        <v>-0.81257907542579078</v>
      </c>
      <c r="I370" s="38">
        <v>-0.37879032258064516</v>
      </c>
      <c r="J370" s="38">
        <v>-0.81257907542579078</v>
      </c>
      <c r="K370" s="38">
        <v>-0.86921901528013579</v>
      </c>
      <c r="L370" s="38" t="s">
        <v>20162</v>
      </c>
      <c r="M370" s="38" t="s">
        <v>20162</v>
      </c>
      <c r="N370" s="39"/>
      <c r="O370" s="38">
        <v>-0.71751444131171516</v>
      </c>
      <c r="P370" s="38">
        <v>-0.27123848655525373</v>
      </c>
      <c r="Q370" s="38">
        <v>-0.71751444131171516</v>
      </c>
      <c r="R370" s="38">
        <v>-0.34094516410384401</v>
      </c>
      <c r="S370" s="38" t="s">
        <v>20162</v>
      </c>
      <c r="T370" s="38" t="s">
        <v>20162</v>
      </c>
      <c r="U370" s="39"/>
      <c r="V370" s="50">
        <v>247.767</v>
      </c>
      <c r="W370" s="51">
        <v>51.387300000000003</v>
      </c>
      <c r="X370" s="51">
        <v>-21.667100000000001</v>
      </c>
      <c r="Y370" s="51">
        <v>-95.260400000000004</v>
      </c>
      <c r="Z370" s="39"/>
      <c r="AA370" s="50">
        <v>313.57</v>
      </c>
      <c r="AB370" s="50">
        <v>89.341999999999999</v>
      </c>
      <c r="AC370" s="50">
        <v>224.22800000000001</v>
      </c>
      <c r="AD370" s="50">
        <v>40.421999999999997</v>
      </c>
      <c r="AE370" s="50">
        <v>-428.959</v>
      </c>
      <c r="AF370" s="52">
        <v>1.3984426565816936</v>
      </c>
      <c r="AG370" s="52">
        <v>-0.21797747961516892</v>
      </c>
      <c r="AH370" s="39"/>
      <c r="AI370" s="53">
        <v>0.23913999999999999</v>
      </c>
      <c r="AJ370" s="53" t="s">
        <v>20148</v>
      </c>
      <c r="AK370" s="53" t="s">
        <v>20148</v>
      </c>
      <c r="AL370" s="53" t="s">
        <v>20148</v>
      </c>
      <c r="AM370" s="53">
        <v>0.18201999999999999</v>
      </c>
      <c r="AN370" s="53">
        <v>0.10999</v>
      </c>
      <c r="AO370" s="53">
        <v>-1.2673171836576211</v>
      </c>
      <c r="AP370" s="53">
        <v>-1.0943724387154461</v>
      </c>
      <c r="AQ370" s="39"/>
      <c r="AR370" s="51">
        <v>-190.64169999999999</v>
      </c>
      <c r="AS370" s="104">
        <v>-0.22374579570129993</v>
      </c>
      <c r="AT370" s="38" t="s">
        <v>20148</v>
      </c>
      <c r="AU370" s="102"/>
      <c r="AV370" s="103">
        <v>4</v>
      </c>
      <c r="AW370" s="103">
        <v>0</v>
      </c>
      <c r="AX370" s="103">
        <v>1</v>
      </c>
      <c r="AY370" s="103">
        <v>0</v>
      </c>
      <c r="AZ370" s="103">
        <v>0</v>
      </c>
      <c r="BA370" s="103">
        <v>0</v>
      </c>
      <c r="BB370" s="103">
        <v>5</v>
      </c>
      <c r="BC370" s="39"/>
      <c r="BD370" s="57" t="s">
        <v>20146</v>
      </c>
      <c r="BE370" s="57" t="s">
        <v>20146</v>
      </c>
    </row>
    <row r="371" spans="2:57">
      <c r="B371" t="s">
        <v>3007</v>
      </c>
      <c r="C371" t="s">
        <v>7866</v>
      </c>
      <c r="D371" t="s">
        <v>4196</v>
      </c>
      <c r="E371" s="50">
        <v>12.018990000000001</v>
      </c>
      <c r="F371" s="50">
        <v>23.21799</v>
      </c>
      <c r="G371" s="39"/>
      <c r="H371" s="38">
        <v>-0.89154411764705888</v>
      </c>
      <c r="I371" s="38">
        <v>-0.45248700816629539</v>
      </c>
      <c r="J371" s="38">
        <v>-0.89154411764705888</v>
      </c>
      <c r="K371" s="38">
        <v>-0.99034053700065483</v>
      </c>
      <c r="L371" s="38">
        <v>-0.99072327044025155</v>
      </c>
      <c r="M371" s="38" t="s">
        <v>20162</v>
      </c>
      <c r="N371" s="39"/>
      <c r="O371" s="38">
        <v>-0.84383274613084325</v>
      </c>
      <c r="P371" s="38">
        <v>-0.45032243676444372</v>
      </c>
      <c r="Q371" s="38">
        <v>-0.84383274613084325</v>
      </c>
      <c r="R371" s="38">
        <v>-0.98035146137613383</v>
      </c>
      <c r="S371" s="38">
        <v>-0.97482120177182563</v>
      </c>
      <c r="T371" s="38" t="s">
        <v>20162</v>
      </c>
      <c r="U371" s="39"/>
      <c r="V371" s="50">
        <v>120.181</v>
      </c>
      <c r="W371" s="51">
        <v>31.431699999999999</v>
      </c>
      <c r="X371" s="51">
        <v>-95.668199999999999</v>
      </c>
      <c r="Y371" s="51">
        <v>-166.2226</v>
      </c>
      <c r="Z371" s="39"/>
      <c r="AA371" s="50">
        <v>267.44799999999998</v>
      </c>
      <c r="AB371" s="50">
        <v>232.99600000000001</v>
      </c>
      <c r="AC371" s="50">
        <v>34.451999999999998</v>
      </c>
      <c r="AD371" s="50">
        <v>103.249</v>
      </c>
      <c r="AE371" s="50">
        <v>-913.41200000000003</v>
      </c>
      <c r="AF371" s="52">
        <v>7.7629165215372113</v>
      </c>
      <c r="AG371" s="52">
        <v>-1.0184780539109464</v>
      </c>
      <c r="AH371" s="39"/>
      <c r="AI371" s="53">
        <v>0.10001</v>
      </c>
      <c r="AJ371" s="53" t="s">
        <v>20148</v>
      </c>
      <c r="AK371" s="53" t="s">
        <v>20148</v>
      </c>
      <c r="AL371" s="53" t="s">
        <v>20148</v>
      </c>
      <c r="AM371" s="53">
        <v>0.31769999999999998</v>
      </c>
      <c r="AN371" s="53">
        <v>0.12756999999999999</v>
      </c>
      <c r="AO371" s="53">
        <v>-0.21051190918734641</v>
      </c>
      <c r="AP371" s="53">
        <v>-0.20193946510110894</v>
      </c>
      <c r="AQ371" s="39"/>
      <c r="AR371" s="51">
        <v>-194.49940000000001</v>
      </c>
      <c r="AS371" s="104">
        <v>-0.55058131982333081</v>
      </c>
      <c r="AT371" s="38" t="s">
        <v>20148</v>
      </c>
      <c r="AU371" s="102"/>
      <c r="AV371" s="103">
        <v>2</v>
      </c>
      <c r="AW371" s="103">
        <v>1</v>
      </c>
      <c r="AX371" s="103">
        <v>1</v>
      </c>
      <c r="AY371" s="103">
        <v>0</v>
      </c>
      <c r="AZ371" s="103">
        <v>0</v>
      </c>
      <c r="BA371" s="103">
        <v>0</v>
      </c>
      <c r="BB371" s="103">
        <v>4</v>
      </c>
      <c r="BC371" s="39"/>
      <c r="BD371" s="57" t="s">
        <v>20146</v>
      </c>
      <c r="BE371" s="57" t="s">
        <v>20147</v>
      </c>
    </row>
    <row r="372" spans="2:57">
      <c r="B372" t="s">
        <v>2903</v>
      </c>
      <c r="C372" t="s">
        <v>7762</v>
      </c>
      <c r="D372" t="s">
        <v>4196</v>
      </c>
      <c r="E372" s="50">
        <v>10.240159999999999</v>
      </c>
      <c r="F372" s="50">
        <v>15.068160000000001</v>
      </c>
      <c r="G372" s="39"/>
      <c r="H372" s="38">
        <v>-0.96277420784400625</v>
      </c>
      <c r="I372" s="38">
        <v>-0.54594594594594592</v>
      </c>
      <c r="J372" s="38">
        <v>-0.96277420784400625</v>
      </c>
      <c r="K372" s="38">
        <v>-0.97268292682926827</v>
      </c>
      <c r="L372" s="38">
        <v>-0.9814364640883978</v>
      </c>
      <c r="M372" s="38">
        <v>-0.96830188679245288</v>
      </c>
      <c r="N372" s="39"/>
      <c r="O372" s="38">
        <v>-0.92903200312768297</v>
      </c>
      <c r="P372" s="38">
        <v>-0.36979990062785129</v>
      </c>
      <c r="Q372" s="38">
        <v>-0.92903200312768297</v>
      </c>
      <c r="R372" s="38">
        <v>-0.92180510185675102</v>
      </c>
      <c r="S372" s="38">
        <v>-0.92976725886731382</v>
      </c>
      <c r="T372" s="38">
        <v>-0.73208416322707492</v>
      </c>
      <c r="U372" s="39"/>
      <c r="V372" s="50">
        <v>5.5140000000000002</v>
      </c>
      <c r="W372" s="51" t="s">
        <v>20148</v>
      </c>
      <c r="X372" s="51" t="s">
        <v>20148</v>
      </c>
      <c r="Y372" s="51" t="s">
        <v>20148</v>
      </c>
      <c r="Z372" s="39"/>
      <c r="AA372" s="50">
        <v>60.183999999999997</v>
      </c>
      <c r="AB372" s="50">
        <v>43.814999999999998</v>
      </c>
      <c r="AC372" s="50">
        <v>16.369</v>
      </c>
      <c r="AD372" s="50" t="s">
        <v>20162</v>
      </c>
      <c r="AE372" s="50">
        <v>-583.34400000000005</v>
      </c>
      <c r="AF372" s="52">
        <v>3.6767059685991814</v>
      </c>
      <c r="AG372" s="52">
        <v>0.32279197954011979</v>
      </c>
      <c r="AH372" s="39"/>
      <c r="AI372" s="53">
        <v>1.8571200000000001</v>
      </c>
      <c r="AJ372" s="53" t="s">
        <v>20148</v>
      </c>
      <c r="AK372" s="53" t="s">
        <v>20148</v>
      </c>
      <c r="AL372" s="53" t="s">
        <v>20148</v>
      </c>
      <c r="AM372" s="53">
        <v>0.49847999999999998</v>
      </c>
      <c r="AN372" s="53">
        <v>1.36663</v>
      </c>
      <c r="AO372" s="53">
        <v>-0.17596618047202534</v>
      </c>
      <c r="AP372" s="53">
        <v>-0.17408165623050439</v>
      </c>
      <c r="AQ372" s="39"/>
      <c r="AR372" s="51">
        <v>-364.3544</v>
      </c>
      <c r="AS372" s="104">
        <v>14.252922772929368</v>
      </c>
      <c r="AT372" s="38" t="s">
        <v>20148</v>
      </c>
      <c r="AU372" s="102"/>
      <c r="AV372" s="103">
        <v>0</v>
      </c>
      <c r="AW372" s="103">
        <v>0</v>
      </c>
      <c r="AX372" s="103">
        <v>0</v>
      </c>
      <c r="AY372" s="103">
        <v>0</v>
      </c>
      <c r="AZ372" s="103">
        <v>0</v>
      </c>
      <c r="BA372" s="103">
        <v>0</v>
      </c>
      <c r="BB372" s="103">
        <v>0</v>
      </c>
      <c r="BC372" s="39"/>
      <c r="BD372" s="57" t="s">
        <v>20146</v>
      </c>
      <c r="BE372" s="57" t="s">
        <v>20147</v>
      </c>
    </row>
    <row r="373" spans="2:57">
      <c r="B373" t="s">
        <v>2273</v>
      </c>
      <c r="C373" t="s">
        <v>7132</v>
      </c>
      <c r="D373" t="s">
        <v>4196</v>
      </c>
      <c r="E373" s="50">
        <v>-99.055099999999996</v>
      </c>
      <c r="F373" s="50">
        <v>119.91889999999999</v>
      </c>
      <c r="G373" s="39"/>
      <c r="H373" s="38">
        <v>-0.75671527244819647</v>
      </c>
      <c r="I373" s="38">
        <v>6.7340067340067256E-2</v>
      </c>
      <c r="J373" s="38">
        <v>-0.75671527244819647</v>
      </c>
      <c r="K373" s="38" t="s">
        <v>20162</v>
      </c>
      <c r="L373" s="38" t="s">
        <v>20162</v>
      </c>
      <c r="M373" s="38" t="s">
        <v>20162</v>
      </c>
      <c r="N373" s="39"/>
      <c r="O373" s="38">
        <v>-0.75360052784872777</v>
      </c>
      <c r="P373" s="38">
        <v>6.7666951807821007E-2</v>
      </c>
      <c r="Q373" s="38">
        <v>-0.75360052784872777</v>
      </c>
      <c r="R373" s="38" t="s">
        <v>20162</v>
      </c>
      <c r="S373" s="38" t="s">
        <v>20162</v>
      </c>
      <c r="T373" s="38" t="s">
        <v>20162</v>
      </c>
      <c r="U373" s="39"/>
      <c r="V373" s="50" t="s">
        <v>20162</v>
      </c>
      <c r="W373" s="51" t="s">
        <v>20162</v>
      </c>
      <c r="X373" s="51" t="s">
        <v>20162</v>
      </c>
      <c r="Y373" s="51" t="s">
        <v>20162</v>
      </c>
      <c r="Z373" s="39"/>
      <c r="AA373" s="50">
        <v>332.00799999999998</v>
      </c>
      <c r="AB373" s="50">
        <v>10.923999999999999</v>
      </c>
      <c r="AC373" s="50">
        <v>321.084</v>
      </c>
      <c r="AD373" s="50" t="s">
        <v>20162</v>
      </c>
      <c r="AE373" s="50">
        <v>-95.894999999999996</v>
      </c>
      <c r="AF373" s="52">
        <v>1.0340222496293805</v>
      </c>
      <c r="AG373" s="52">
        <v>3.9632847048455377</v>
      </c>
      <c r="AH373" s="39"/>
      <c r="AI373" s="53" t="s">
        <v>20162</v>
      </c>
      <c r="AJ373" s="53" t="s">
        <v>20148</v>
      </c>
      <c r="AK373" s="53" t="s">
        <v>20148</v>
      </c>
      <c r="AL373" s="53" t="s">
        <v>20148</v>
      </c>
      <c r="AM373" s="53">
        <v>0.36903999999999998</v>
      </c>
      <c r="AN373" s="53" t="s">
        <v>20162</v>
      </c>
      <c r="AO373" s="53">
        <v>-1.88720866185103</v>
      </c>
      <c r="AP373" s="53">
        <v>-1.8730889381775013</v>
      </c>
      <c r="AQ373" s="39"/>
      <c r="AR373" s="51">
        <v>-18.426600000000001</v>
      </c>
      <c r="AS373" s="104">
        <v>-0.30132679427864101</v>
      </c>
      <c r="AT373" s="38" t="s">
        <v>20148</v>
      </c>
      <c r="AU373" s="102"/>
      <c r="AV373" s="103">
        <v>2</v>
      </c>
      <c r="AW373" s="103">
        <v>1</v>
      </c>
      <c r="AX373" s="103">
        <v>3</v>
      </c>
      <c r="AY373" s="103">
        <v>0</v>
      </c>
      <c r="AZ373" s="103">
        <v>0</v>
      </c>
      <c r="BA373" s="103">
        <v>0</v>
      </c>
      <c r="BB373" s="103">
        <v>6</v>
      </c>
      <c r="BC373" s="39"/>
      <c r="BD373" s="57" t="s">
        <v>20146</v>
      </c>
      <c r="BE373" s="57" t="s">
        <v>20147</v>
      </c>
    </row>
    <row r="374" spans="2:57">
      <c r="B374" t="s">
        <v>2954</v>
      </c>
      <c r="C374" t="s">
        <v>7813</v>
      </c>
      <c r="D374" t="s">
        <v>4190</v>
      </c>
      <c r="E374" s="50">
        <v>21.106030000000001</v>
      </c>
      <c r="F374" s="50">
        <v>21.56549</v>
      </c>
      <c r="G374" s="39"/>
      <c r="H374" s="38">
        <v>-0.30434782608695654</v>
      </c>
      <c r="I374" s="38">
        <v>0.41772151898734178</v>
      </c>
      <c r="J374" s="38">
        <v>-0.30434782608695654</v>
      </c>
      <c r="K374" s="38">
        <v>-0.77025641025641023</v>
      </c>
      <c r="L374" s="38" t="s">
        <v>20162</v>
      </c>
      <c r="M374" s="38" t="s">
        <v>20162</v>
      </c>
      <c r="N374" s="39"/>
      <c r="O374" s="38">
        <v>-0.26895851073638766</v>
      </c>
      <c r="P374" s="38">
        <v>0.41772174366937365</v>
      </c>
      <c r="Q374" s="38">
        <v>-0.26895851073638766</v>
      </c>
      <c r="R374" s="38">
        <v>-0.70170401771283208</v>
      </c>
      <c r="S374" s="38" t="s">
        <v>20162</v>
      </c>
      <c r="T374" s="38" t="s">
        <v>20162</v>
      </c>
      <c r="U374" s="39"/>
      <c r="V374" s="50">
        <v>0.51139999999999997</v>
      </c>
      <c r="W374" s="51">
        <v>100</v>
      </c>
      <c r="X374" s="51" t="s">
        <v>20148</v>
      </c>
      <c r="Y374" s="51" t="s">
        <v>20148</v>
      </c>
      <c r="Z374" s="39"/>
      <c r="AA374" s="50">
        <v>10.2203</v>
      </c>
      <c r="AB374" s="50">
        <v>2.83487</v>
      </c>
      <c r="AC374" s="50">
        <v>7.3854199999999999</v>
      </c>
      <c r="AD374" s="50" t="s">
        <v>20162</v>
      </c>
      <c r="AE374" s="50">
        <v>-23.863969999999998</v>
      </c>
      <c r="AF374" s="52">
        <v>1.3838481765424309</v>
      </c>
      <c r="AG374" s="52">
        <v>2.2031095755182624</v>
      </c>
      <c r="AH374" s="39"/>
      <c r="AI374" s="53">
        <v>41.271079999999998</v>
      </c>
      <c r="AJ374" s="53" t="s">
        <v>20148</v>
      </c>
      <c r="AK374" s="53" t="s">
        <v>20148</v>
      </c>
      <c r="AL374" s="53" t="s">
        <v>20148</v>
      </c>
      <c r="AM374" s="53">
        <v>2.8901599999999998</v>
      </c>
      <c r="AN374" s="53">
        <v>40.662210000000002</v>
      </c>
      <c r="AO374" s="53">
        <v>-8.4479112803397101</v>
      </c>
      <c r="AP374" s="53">
        <v>-10.119369718128112</v>
      </c>
      <c r="AQ374" s="39"/>
      <c r="AR374" s="51">
        <v>-42.231200000000001</v>
      </c>
      <c r="AS374" s="104">
        <v>-0.50747843149394789</v>
      </c>
      <c r="AT374" s="38" t="s">
        <v>20148</v>
      </c>
      <c r="AU374" s="102"/>
      <c r="AV374" s="103">
        <v>0</v>
      </c>
      <c r="AW374" s="103">
        <v>0</v>
      </c>
      <c r="AX374" s="103">
        <v>0</v>
      </c>
      <c r="AY374" s="103">
        <v>0</v>
      </c>
      <c r="AZ374" s="103">
        <v>0</v>
      </c>
      <c r="BA374" s="103">
        <v>0</v>
      </c>
      <c r="BB374" s="103">
        <v>0</v>
      </c>
      <c r="BC374" s="39"/>
      <c r="BD374" s="57" t="s">
        <v>20146</v>
      </c>
      <c r="BE374" s="57" t="s">
        <v>20146</v>
      </c>
    </row>
    <row r="375" spans="2:57">
      <c r="B375" t="s">
        <v>2690</v>
      </c>
      <c r="C375" t="s">
        <v>7549</v>
      </c>
      <c r="D375" t="s">
        <v>4195</v>
      </c>
      <c r="E375" s="50">
        <v>64.414680000000004</v>
      </c>
      <c r="F375" s="50">
        <v>47.679679999999998</v>
      </c>
      <c r="G375" s="39"/>
      <c r="H375" s="38">
        <v>-3.9219227107068932E-2</v>
      </c>
      <c r="I375" s="38">
        <v>-0.18146853146853137</v>
      </c>
      <c r="J375" s="38">
        <v>-3.9219227107068932E-2</v>
      </c>
      <c r="K375" s="38">
        <v>0.20112262122821356</v>
      </c>
      <c r="L375" s="38">
        <v>-0.2941673073734038</v>
      </c>
      <c r="M375" s="38">
        <v>-0.19915707947194305</v>
      </c>
      <c r="N375" s="39"/>
      <c r="O375" s="38">
        <v>-4.502187271105651E-2</v>
      </c>
      <c r="P375" s="38">
        <v>-0.18272325706165793</v>
      </c>
      <c r="Q375" s="38">
        <v>-4.502187271105651E-2</v>
      </c>
      <c r="R375" s="38">
        <v>0.18181011495460853</v>
      </c>
      <c r="S375" s="38">
        <v>-0.31390220738481023</v>
      </c>
      <c r="T375" s="38">
        <v>-0.2691210140155571</v>
      </c>
      <c r="U375" s="39"/>
      <c r="V375" s="50">
        <v>199.554</v>
      </c>
      <c r="W375" s="51">
        <v>10.204700000000001</v>
      </c>
      <c r="X375" s="51">
        <v>3.3519000000000001</v>
      </c>
      <c r="Y375" s="51">
        <v>2.1452</v>
      </c>
      <c r="Z375" s="39"/>
      <c r="AA375" s="50">
        <v>402.286</v>
      </c>
      <c r="AB375" s="50">
        <v>261</v>
      </c>
      <c r="AC375" s="50">
        <v>141.286</v>
      </c>
      <c r="AD375" s="50">
        <v>33.738</v>
      </c>
      <c r="AE375" s="50">
        <v>51.264000000000003</v>
      </c>
      <c r="AF375" s="52">
        <v>2.8473167900570475</v>
      </c>
      <c r="AG375" s="52">
        <v>1.737259490379615</v>
      </c>
      <c r="AH375" s="39"/>
      <c r="AI375" s="53">
        <v>0.32279000000000002</v>
      </c>
      <c r="AJ375" s="53">
        <v>7.3988800000000001</v>
      </c>
      <c r="AK375" s="53">
        <v>9.6299399999999995</v>
      </c>
      <c r="AL375" s="53">
        <v>12.30325</v>
      </c>
      <c r="AM375" s="53">
        <v>0.33778999999999998</v>
      </c>
      <c r="AN375" s="53">
        <v>0.23934</v>
      </c>
      <c r="AO375" s="53">
        <v>6.1986063442537693</v>
      </c>
      <c r="AP375" s="53">
        <v>7.1280729555987437</v>
      </c>
      <c r="AQ375" s="39"/>
      <c r="AR375" s="51">
        <v>2.99</v>
      </c>
      <c r="AS375" s="104">
        <v>2.0332728427823219E-2</v>
      </c>
      <c r="AT375" s="38">
        <v>8.5433575395130277E-3</v>
      </c>
      <c r="AU375" s="102"/>
      <c r="AV375" s="103">
        <v>0</v>
      </c>
      <c r="AW375" s="103">
        <v>0</v>
      </c>
      <c r="AX375" s="103">
        <v>0</v>
      </c>
      <c r="AY375" s="103">
        <v>0</v>
      </c>
      <c r="AZ375" s="103">
        <v>0</v>
      </c>
      <c r="BA375" s="103">
        <v>0</v>
      </c>
      <c r="BB375" s="103">
        <v>0</v>
      </c>
      <c r="BC375" s="39"/>
      <c r="BD375" s="57" t="s">
        <v>20147</v>
      </c>
      <c r="BE375" s="57" t="s">
        <v>20147</v>
      </c>
    </row>
    <row r="376" spans="2:57">
      <c r="B376" t="s">
        <v>1367</v>
      </c>
      <c r="C376" t="s">
        <v>6226</v>
      </c>
      <c r="D376" t="s">
        <v>4195</v>
      </c>
      <c r="E376" s="50">
        <v>430.27647999999999</v>
      </c>
      <c r="F376" s="50">
        <v>431.89688000000001</v>
      </c>
      <c r="G376" s="39"/>
      <c r="H376" s="38">
        <v>2.6127049180328044E-2</v>
      </c>
      <c r="I376" s="38">
        <v>1.9857433808553981E-2</v>
      </c>
      <c r="J376" s="38">
        <v>2.6127049180328044E-2</v>
      </c>
      <c r="K376" s="38" t="s">
        <v>20162</v>
      </c>
      <c r="L376" s="38" t="s">
        <v>20162</v>
      </c>
      <c r="M376" s="38" t="s">
        <v>20162</v>
      </c>
      <c r="N376" s="39"/>
      <c r="O376" s="38">
        <v>2.6127061059634249E-2</v>
      </c>
      <c r="P376" s="38">
        <v>1.9857445615277802E-2</v>
      </c>
      <c r="Q376" s="38">
        <v>2.6127061059634249E-2</v>
      </c>
      <c r="R376" s="38" t="s">
        <v>20162</v>
      </c>
      <c r="S376" s="38" t="s">
        <v>20162</v>
      </c>
      <c r="T376" s="38" t="s">
        <v>20162</v>
      </c>
      <c r="U376" s="39"/>
      <c r="V376" s="50" t="s">
        <v>20162</v>
      </c>
      <c r="W376" s="51" t="s">
        <v>20162</v>
      </c>
      <c r="X376" s="51" t="s">
        <v>20162</v>
      </c>
      <c r="Y376" s="51" t="s">
        <v>20162</v>
      </c>
      <c r="Z376" s="39"/>
      <c r="AA376" s="50">
        <v>345.41645999999997</v>
      </c>
      <c r="AB376" s="50">
        <v>378.11626000000001</v>
      </c>
      <c r="AC376" s="50">
        <v>-32.699800000000003</v>
      </c>
      <c r="AD376" s="50">
        <v>6.25E-2</v>
      </c>
      <c r="AE376" s="50">
        <v>-32.700659999999999</v>
      </c>
      <c r="AF376" s="52">
        <v>-10.563259102502155</v>
      </c>
      <c r="AG376" s="52" t="s">
        <v>20162</v>
      </c>
      <c r="AH376" s="39"/>
      <c r="AI376" s="53" t="s">
        <v>20162</v>
      </c>
      <c r="AJ376" s="53" t="s">
        <v>20162</v>
      </c>
      <c r="AK376" s="53" t="s">
        <v>20148</v>
      </c>
      <c r="AL376" s="53" t="s">
        <v>20148</v>
      </c>
      <c r="AM376" s="53" t="s">
        <v>20148</v>
      </c>
      <c r="AN376" s="53" t="s">
        <v>20162</v>
      </c>
      <c r="AO376" s="53" t="s">
        <v>20162</v>
      </c>
      <c r="AP376" s="53">
        <v>-56.639316808714042</v>
      </c>
      <c r="AQ376" s="39"/>
      <c r="AR376" s="51" t="s">
        <v>20148</v>
      </c>
      <c r="AS376" s="104">
        <v>-2.2470742306065095E-2</v>
      </c>
      <c r="AT376" s="38" t="s">
        <v>20148</v>
      </c>
      <c r="AU376" s="102"/>
      <c r="AV376" s="103">
        <v>0</v>
      </c>
      <c r="AW376" s="103">
        <v>0</v>
      </c>
      <c r="AX376" s="103">
        <v>0</v>
      </c>
      <c r="AY376" s="103">
        <v>0</v>
      </c>
      <c r="AZ376" s="103">
        <v>0</v>
      </c>
      <c r="BA376" s="103">
        <v>0</v>
      </c>
      <c r="BB376" s="103">
        <v>0</v>
      </c>
      <c r="BC376" s="39"/>
      <c r="BD376" s="57" t="s">
        <v>20147</v>
      </c>
      <c r="BE376" s="57" t="s">
        <v>20147</v>
      </c>
    </row>
    <row r="377" spans="2:57">
      <c r="B377" t="s">
        <v>1447</v>
      </c>
      <c r="C377" t="s">
        <v>6306</v>
      </c>
      <c r="D377" t="s">
        <v>4195</v>
      </c>
      <c r="E377" s="50">
        <v>381.93597</v>
      </c>
      <c r="F377" s="50">
        <v>382.125</v>
      </c>
      <c r="G377" s="39"/>
      <c r="H377" s="38" t="s">
        <v>20162</v>
      </c>
      <c r="I377" s="38">
        <v>1.696606786427135E-2</v>
      </c>
      <c r="J377" s="38" t="s">
        <v>20162</v>
      </c>
      <c r="K377" s="38" t="s">
        <v>20162</v>
      </c>
      <c r="L377" s="38" t="s">
        <v>20162</v>
      </c>
      <c r="M377" s="38" t="s">
        <v>20162</v>
      </c>
      <c r="N377" s="39"/>
      <c r="O377" s="38" t="s">
        <v>20162</v>
      </c>
      <c r="P377" s="38">
        <v>1.696606786427135E-2</v>
      </c>
      <c r="Q377" s="38" t="s">
        <v>20162</v>
      </c>
      <c r="R377" s="38" t="s">
        <v>20162</v>
      </c>
      <c r="S377" s="38" t="s">
        <v>20162</v>
      </c>
      <c r="T377" s="38" t="s">
        <v>20162</v>
      </c>
      <c r="U377" s="39"/>
      <c r="V377" s="50" t="s">
        <v>20162</v>
      </c>
      <c r="W377" s="51" t="s">
        <v>20162</v>
      </c>
      <c r="X377" s="51" t="s">
        <v>20162</v>
      </c>
      <c r="Y377" s="51" t="s">
        <v>20162</v>
      </c>
      <c r="Z377" s="39"/>
      <c r="AA377" s="50">
        <v>0.36137000000000002</v>
      </c>
      <c r="AB377" s="50">
        <v>0.33817000000000003</v>
      </c>
      <c r="AC377" s="50">
        <v>2.3210000000000001E-2</v>
      </c>
      <c r="AD377" s="50">
        <v>0.10027999999999999</v>
      </c>
      <c r="AE377" s="50">
        <v>-1.7899999999999999E-3</v>
      </c>
      <c r="AF377" s="52">
        <v>15.569582076691081</v>
      </c>
      <c r="AG377" s="52" t="s">
        <v>20162</v>
      </c>
      <c r="AH377" s="39"/>
      <c r="AI377" s="53" t="s">
        <v>20162</v>
      </c>
      <c r="AJ377" s="53" t="s">
        <v>20162</v>
      </c>
      <c r="AK377" s="53" t="s">
        <v>20148</v>
      </c>
      <c r="AL377" s="53" t="s">
        <v>20162</v>
      </c>
      <c r="AM377" s="53" t="s">
        <v>20148</v>
      </c>
      <c r="AN377" s="53" t="s">
        <v>20162</v>
      </c>
      <c r="AO377" s="53" t="s">
        <v>20162</v>
      </c>
      <c r="AP377" s="53">
        <v>-124470.68403908795</v>
      </c>
      <c r="AQ377" s="39"/>
      <c r="AR377" s="51" t="s">
        <v>20162</v>
      </c>
      <c r="AS377" s="104">
        <v>-2.4862325882734036E-2</v>
      </c>
      <c r="AT377" s="38" t="s">
        <v>20148</v>
      </c>
      <c r="AU377" s="102"/>
      <c r="AV377" s="103">
        <v>0</v>
      </c>
      <c r="AW377" s="103">
        <v>0</v>
      </c>
      <c r="AX377" s="103">
        <v>0</v>
      </c>
      <c r="AY377" s="103">
        <v>0</v>
      </c>
      <c r="AZ377" s="103">
        <v>0</v>
      </c>
      <c r="BA377" s="103">
        <v>0</v>
      </c>
      <c r="BB377" s="103">
        <v>0</v>
      </c>
      <c r="BC377" s="39"/>
      <c r="BD377" s="57" t="s">
        <v>20147</v>
      </c>
      <c r="BE377" s="57" t="s">
        <v>20147</v>
      </c>
    </row>
    <row r="378" spans="2:57">
      <c r="B378" t="s">
        <v>453</v>
      </c>
      <c r="C378" t="s">
        <v>5314</v>
      </c>
      <c r="D378" t="s">
        <v>4191</v>
      </c>
      <c r="E378" s="50">
        <v>7922.6137600000002</v>
      </c>
      <c r="F378" s="50">
        <v>3005.8277600000001</v>
      </c>
      <c r="G378" s="39"/>
      <c r="H378" s="38">
        <v>-0.23472104204456135</v>
      </c>
      <c r="I378" s="38">
        <v>7.6436683637748359E-4</v>
      </c>
      <c r="J378" s="38">
        <v>-0.23472104204456135</v>
      </c>
      <c r="K378" s="38">
        <v>0.14962458939465018</v>
      </c>
      <c r="L378" s="38">
        <v>0.64072703855751412</v>
      </c>
      <c r="M378" s="38" t="s">
        <v>20162</v>
      </c>
      <c r="N378" s="39"/>
      <c r="O378" s="38">
        <v>-0.24598448365388703</v>
      </c>
      <c r="P378" s="38">
        <v>-8.2577959536480616E-3</v>
      </c>
      <c r="Q378" s="38">
        <v>-0.24598448365388703</v>
      </c>
      <c r="R378" s="38">
        <v>0.12104712905663062</v>
      </c>
      <c r="S378" s="38">
        <v>0.41410252159888983</v>
      </c>
      <c r="T378" s="38" t="s">
        <v>20162</v>
      </c>
      <c r="U378" s="39"/>
      <c r="V378" s="50">
        <v>1211.749</v>
      </c>
      <c r="W378" s="51">
        <v>100</v>
      </c>
      <c r="X378" s="51">
        <v>24.542200000000001</v>
      </c>
      <c r="Y378" s="51">
        <v>-2.4823</v>
      </c>
      <c r="Z378" s="39"/>
      <c r="AA378" s="50">
        <v>9751.93</v>
      </c>
      <c r="AB378" s="50">
        <v>8003.3249999999998</v>
      </c>
      <c r="AC378" s="50">
        <v>1748.605</v>
      </c>
      <c r="AD378" s="50">
        <v>5614.049</v>
      </c>
      <c r="AE378" s="50">
        <v>-398.70100000000002</v>
      </c>
      <c r="AF378" s="52">
        <v>5.576977076012021</v>
      </c>
      <c r="AG378" s="52">
        <v>8.0059484198851596</v>
      </c>
      <c r="AH378" s="39"/>
      <c r="AI378" s="53">
        <v>6.5381600000000004</v>
      </c>
      <c r="AJ378" s="53">
        <v>10.83858</v>
      </c>
      <c r="AK378" s="53">
        <v>25.582070000000002</v>
      </c>
      <c r="AL378" s="53" t="s">
        <v>20148</v>
      </c>
      <c r="AM378" s="53">
        <v>1.88747</v>
      </c>
      <c r="AN378" s="53">
        <v>2.37269</v>
      </c>
      <c r="AO378" s="53">
        <v>4.2199494026309514</v>
      </c>
      <c r="AP378" s="53">
        <v>10.10735989777733</v>
      </c>
      <c r="AQ378" s="39"/>
      <c r="AR378" s="51">
        <v>-0.62570000000000003</v>
      </c>
      <c r="AS378" s="104">
        <v>3.3112368943428269E-2</v>
      </c>
      <c r="AT378" s="38">
        <v>6.8096790855327105E-2</v>
      </c>
      <c r="AU378" s="102"/>
      <c r="AV378" s="103">
        <v>1</v>
      </c>
      <c r="AW378" s="103">
        <v>1</v>
      </c>
      <c r="AX378" s="103">
        <v>9</v>
      </c>
      <c r="AY378" s="103">
        <v>0</v>
      </c>
      <c r="AZ378" s="103">
        <v>0</v>
      </c>
      <c r="BA378" s="103">
        <v>1</v>
      </c>
      <c r="BB378" s="103">
        <v>12</v>
      </c>
      <c r="BC378" s="39"/>
      <c r="BD378" s="57" t="s">
        <v>20146</v>
      </c>
      <c r="BE378" s="57" t="s">
        <v>20147</v>
      </c>
    </row>
    <row r="379" spans="2:57">
      <c r="B379" t="s">
        <v>1361</v>
      </c>
      <c r="C379" t="s">
        <v>6220</v>
      </c>
      <c r="D379" t="s">
        <v>4195</v>
      </c>
      <c r="E379" s="50" t="s">
        <v>20162</v>
      </c>
      <c r="F379" s="50">
        <v>378.46672999999998</v>
      </c>
      <c r="G379" s="39"/>
      <c r="H379" s="38">
        <v>-0.63264161525518792</v>
      </c>
      <c r="I379" s="38">
        <v>-1.1437285550895959E-3</v>
      </c>
      <c r="J379" s="38">
        <v>-0.63264161525518792</v>
      </c>
      <c r="K379" s="38">
        <v>1.9078801331853494</v>
      </c>
      <c r="L379" s="38">
        <v>9.9166666666666661</v>
      </c>
      <c r="M379" s="38">
        <v>6.8208955223880592</v>
      </c>
      <c r="N379" s="39"/>
      <c r="O379" s="38">
        <v>-0.64842609657527905</v>
      </c>
      <c r="P379" s="38">
        <v>-3.5015321358854434E-3</v>
      </c>
      <c r="Q379" s="38">
        <v>-0.64842609657527905</v>
      </c>
      <c r="R379" s="38">
        <v>1.9148801732599963</v>
      </c>
      <c r="S379" s="38">
        <v>10.371127955814252</v>
      </c>
      <c r="T379" s="38">
        <v>7.2184526452823352</v>
      </c>
      <c r="U379" s="39"/>
      <c r="V379" s="50">
        <v>434.54</v>
      </c>
      <c r="W379" s="51">
        <v>82.649000000000001</v>
      </c>
      <c r="X379" s="51" t="s">
        <v>20163</v>
      </c>
      <c r="Y379" s="51">
        <v>40.940300000000001</v>
      </c>
      <c r="Z379" s="39"/>
      <c r="AA379" s="50">
        <v>1943.8630000000001</v>
      </c>
      <c r="AB379" s="50">
        <v>1516.7139999999999</v>
      </c>
      <c r="AC379" s="50">
        <v>427.149</v>
      </c>
      <c r="AD379" s="50">
        <v>1421.8150000000001</v>
      </c>
      <c r="AE379" s="50">
        <v>60.235999999999997</v>
      </c>
      <c r="AF379" s="52">
        <v>4.5507843867128335</v>
      </c>
      <c r="AG379" s="52" t="s">
        <v>20162</v>
      </c>
      <c r="AH379" s="39"/>
      <c r="AI379" s="53" t="s">
        <v>20162</v>
      </c>
      <c r="AJ379" s="53" t="s">
        <v>20162</v>
      </c>
      <c r="AK379" s="53" t="s">
        <v>20162</v>
      </c>
      <c r="AL379" s="53">
        <v>3.4666999999999999</v>
      </c>
      <c r="AM379" s="53">
        <v>1.3467899999999999</v>
      </c>
      <c r="AN379" s="53">
        <v>0.90886999999999996</v>
      </c>
      <c r="AO379" s="53" t="s">
        <v>20162</v>
      </c>
      <c r="AP379" s="53" t="s">
        <v>20162</v>
      </c>
      <c r="AQ379" s="39"/>
      <c r="AR379" s="51">
        <v>55.298999999999999</v>
      </c>
      <c r="AS379" s="104" t="s">
        <v>20162</v>
      </c>
      <c r="AT379" s="38" t="s">
        <v>20148</v>
      </c>
      <c r="AU379" s="102"/>
      <c r="AV379" s="103">
        <v>1</v>
      </c>
      <c r="AW379" s="103">
        <v>1</v>
      </c>
      <c r="AX379" s="103">
        <v>0</v>
      </c>
      <c r="AY379" s="103">
        <v>0</v>
      </c>
      <c r="AZ379" s="103">
        <v>0</v>
      </c>
      <c r="BA379" s="103">
        <v>0</v>
      </c>
      <c r="BB379" s="103">
        <v>2</v>
      </c>
      <c r="BC379" s="39"/>
      <c r="BD379" s="57" t="s">
        <v>20147</v>
      </c>
      <c r="BE379" s="57" t="s">
        <v>20147</v>
      </c>
    </row>
    <row r="380" spans="2:57">
      <c r="B380" t="s">
        <v>508</v>
      </c>
      <c r="C380" t="s">
        <v>5369</v>
      </c>
      <c r="D380" t="s">
        <v>4190</v>
      </c>
      <c r="E380" s="50">
        <v>4549.6141600000001</v>
      </c>
      <c r="F380" s="50">
        <v>2859.1111599999999</v>
      </c>
      <c r="G380" s="39"/>
      <c r="H380" s="38">
        <v>7.0973225669358264E-2</v>
      </c>
      <c r="I380" s="38">
        <v>5.4724285863764877E-2</v>
      </c>
      <c r="J380" s="38">
        <v>7.0973225669358264E-2</v>
      </c>
      <c r="K380" s="38">
        <v>2.6561479869423286</v>
      </c>
      <c r="L380" s="38">
        <v>0.71867007672634275</v>
      </c>
      <c r="M380" s="38">
        <v>1.2743682310469313</v>
      </c>
      <c r="N380" s="39"/>
      <c r="O380" s="38">
        <v>4.6472099600213035E-2</v>
      </c>
      <c r="P380" s="38">
        <v>5.6333653735926026E-2</v>
      </c>
      <c r="Q380" s="38">
        <v>4.6472099600213035E-2</v>
      </c>
      <c r="R380" s="38">
        <v>3.0085115660129853</v>
      </c>
      <c r="S380" s="38">
        <v>0.92811396608197017</v>
      </c>
      <c r="T380" s="38">
        <v>1.4395701980619333</v>
      </c>
      <c r="U380" s="39"/>
      <c r="V380" s="50">
        <v>4030.8290000000002</v>
      </c>
      <c r="W380" s="51">
        <v>33.518900000000002</v>
      </c>
      <c r="X380" s="51">
        <v>17.651399999999999</v>
      </c>
      <c r="Y380" s="51">
        <v>12.2385</v>
      </c>
      <c r="Z380" s="39"/>
      <c r="AA380" s="50">
        <v>6443.2430000000004</v>
      </c>
      <c r="AB380" s="50">
        <v>3633.9059999999999</v>
      </c>
      <c r="AC380" s="50">
        <v>2809.337</v>
      </c>
      <c r="AD380" s="50">
        <v>1609.598</v>
      </c>
      <c r="AE380" s="50">
        <v>2100.4459999999999</v>
      </c>
      <c r="AF380" s="52">
        <v>2.2935101769563424</v>
      </c>
      <c r="AG380" s="52">
        <v>1.5742117056380638</v>
      </c>
      <c r="AH380" s="39"/>
      <c r="AI380" s="53">
        <v>1.1287</v>
      </c>
      <c r="AJ380" s="53">
        <v>4.0957299999999996</v>
      </c>
      <c r="AK380" s="53">
        <v>6.3943899999999996</v>
      </c>
      <c r="AL380" s="53">
        <v>6.2394699999999998</v>
      </c>
      <c r="AM380" s="53">
        <v>1.04827</v>
      </c>
      <c r="AN380" s="53">
        <v>0.72296000000000005</v>
      </c>
      <c r="AO380" s="53">
        <v>2.8036961064558992</v>
      </c>
      <c r="AP380" s="53">
        <v>4.0184218433986745</v>
      </c>
      <c r="AQ380" s="39"/>
      <c r="AR380" s="51">
        <v>19.456800000000001</v>
      </c>
      <c r="AS380" s="104" t="s">
        <v>20162</v>
      </c>
      <c r="AT380" s="38" t="s">
        <v>20148</v>
      </c>
      <c r="AU380" s="102"/>
      <c r="AV380" s="103" t="s">
        <v>20162</v>
      </c>
      <c r="AW380" s="103" t="s">
        <v>20162</v>
      </c>
      <c r="AX380" s="103" t="s">
        <v>20162</v>
      </c>
      <c r="AY380" s="103" t="s">
        <v>20162</v>
      </c>
      <c r="AZ380" s="103" t="s">
        <v>20162</v>
      </c>
      <c r="BA380" s="103" t="s">
        <v>20162</v>
      </c>
      <c r="BB380" s="103">
        <v>0</v>
      </c>
      <c r="BC380" s="39"/>
      <c r="BD380" s="57" t="s">
        <v>20146</v>
      </c>
      <c r="BE380" s="57" t="s">
        <v>20146</v>
      </c>
    </row>
    <row r="381" spans="2:57">
      <c r="B381" t="s">
        <v>2262</v>
      </c>
      <c r="C381" t="s">
        <v>7121</v>
      </c>
      <c r="D381" t="s">
        <v>4189</v>
      </c>
      <c r="E381" s="50">
        <v>36.55397</v>
      </c>
      <c r="F381" s="50">
        <v>35.580170000000003</v>
      </c>
      <c r="G381" s="39"/>
      <c r="H381" s="38">
        <v>0.22804001305231103</v>
      </c>
      <c r="I381" s="38">
        <v>-0.20905920982755233</v>
      </c>
      <c r="J381" s="38">
        <v>0.22804001305231103</v>
      </c>
      <c r="K381" s="38">
        <v>4.8331875036457426</v>
      </c>
      <c r="L381" s="38">
        <v>1.3332711127703263</v>
      </c>
      <c r="M381" s="38" t="s">
        <v>20162</v>
      </c>
      <c r="N381" s="39"/>
      <c r="O381" s="38">
        <v>0.50768926325281361</v>
      </c>
      <c r="P381" s="38">
        <v>-0.17345166376323007</v>
      </c>
      <c r="Q381" s="38">
        <v>0.50768926325281361</v>
      </c>
      <c r="R381" s="38">
        <v>18.959145092979554</v>
      </c>
      <c r="S381" s="38">
        <v>89.445029105976261</v>
      </c>
      <c r="T381" s="38" t="s">
        <v>20162</v>
      </c>
      <c r="U381" s="39"/>
      <c r="V381" s="50">
        <v>1.023E-2</v>
      </c>
      <c r="W381" s="51" t="s">
        <v>20148</v>
      </c>
      <c r="X381" s="51" t="s">
        <v>20148</v>
      </c>
      <c r="Y381" s="51" t="s">
        <v>20148</v>
      </c>
      <c r="Z381" s="39"/>
      <c r="AA381" s="50">
        <v>1.5642</v>
      </c>
      <c r="AB381" s="50">
        <v>1.1073299999999999</v>
      </c>
      <c r="AC381" s="50">
        <v>0.45687</v>
      </c>
      <c r="AD381" s="50">
        <v>1.017E-2</v>
      </c>
      <c r="AE381" s="50">
        <v>-54.957430000000002</v>
      </c>
      <c r="AF381" s="52">
        <v>3.4237310394641804</v>
      </c>
      <c r="AG381" s="52">
        <v>8.5835182651289553E-3</v>
      </c>
      <c r="AH381" s="39"/>
      <c r="AI381" s="53" t="s">
        <v>20148</v>
      </c>
      <c r="AJ381" s="53" t="s">
        <v>20148</v>
      </c>
      <c r="AK381" s="53" t="s">
        <v>20148</v>
      </c>
      <c r="AL381" s="53" t="s">
        <v>20148</v>
      </c>
      <c r="AM381" s="53" t="s">
        <v>20148</v>
      </c>
      <c r="AN381" s="53" t="s">
        <v>20148</v>
      </c>
      <c r="AO381" s="53">
        <v>-10.227831181225495</v>
      </c>
      <c r="AP381" s="53">
        <v>-10.11924325031498</v>
      </c>
      <c r="AQ381" s="39"/>
      <c r="AR381" s="51" t="s">
        <v>20148</v>
      </c>
      <c r="AS381" s="104">
        <v>-6.356140858310134</v>
      </c>
      <c r="AT381" s="38" t="s">
        <v>20148</v>
      </c>
      <c r="AU381" s="102"/>
      <c r="AV381" s="103">
        <v>0</v>
      </c>
      <c r="AW381" s="103">
        <v>0</v>
      </c>
      <c r="AX381" s="103">
        <v>0</v>
      </c>
      <c r="AY381" s="103">
        <v>0</v>
      </c>
      <c r="AZ381" s="103">
        <v>0</v>
      </c>
      <c r="BA381" s="103">
        <v>0</v>
      </c>
      <c r="BB381" s="103">
        <v>0</v>
      </c>
      <c r="BC381" s="39"/>
      <c r="BD381" s="57" t="s">
        <v>20146</v>
      </c>
      <c r="BE381" s="57" t="s">
        <v>20147</v>
      </c>
    </row>
    <row r="382" spans="2:57">
      <c r="B382" t="s">
        <v>1320</v>
      </c>
      <c r="C382" t="s">
        <v>6179</v>
      </c>
      <c r="D382" t="s">
        <v>4190</v>
      </c>
      <c r="E382" s="50">
        <v>710.51541999999995</v>
      </c>
      <c r="F382" s="50">
        <v>194.26342</v>
      </c>
      <c r="G382" s="39"/>
      <c r="H382" s="38">
        <v>-0.38836104513064129</v>
      </c>
      <c r="I382" s="38">
        <v>-0.22556390977443608</v>
      </c>
      <c r="J382" s="38">
        <v>-0.38836104513064129</v>
      </c>
      <c r="K382" s="38">
        <v>-0.49311023622047245</v>
      </c>
      <c r="L382" s="38" t="s">
        <v>20162</v>
      </c>
      <c r="M382" s="38" t="s">
        <v>20162</v>
      </c>
      <c r="N382" s="39"/>
      <c r="O382" s="38">
        <v>-0.31367446520032916</v>
      </c>
      <c r="P382" s="38">
        <v>-0.20558810226983681</v>
      </c>
      <c r="Q382" s="38">
        <v>-0.31367446520032916</v>
      </c>
      <c r="R382" s="38" t="s">
        <v>20162</v>
      </c>
      <c r="S382" s="38" t="s">
        <v>20162</v>
      </c>
      <c r="T382" s="38" t="s">
        <v>20162</v>
      </c>
      <c r="U382" s="39"/>
      <c r="V382" s="50">
        <v>604.76499999999999</v>
      </c>
      <c r="W382" s="51">
        <v>46.090899999999998</v>
      </c>
      <c r="X382" s="51">
        <v>6.3699000000000003</v>
      </c>
      <c r="Y382" s="51">
        <v>-1.2408999999999999</v>
      </c>
      <c r="Z382" s="39"/>
      <c r="AA382" s="50">
        <v>487.36</v>
      </c>
      <c r="AB382" s="50">
        <v>613.72</v>
      </c>
      <c r="AC382" s="50">
        <v>-126.36</v>
      </c>
      <c r="AD382" s="50">
        <v>499.33699999999999</v>
      </c>
      <c r="AE382" s="50">
        <v>-36.095999999999997</v>
      </c>
      <c r="AF382" s="52">
        <v>-3.856916745805635</v>
      </c>
      <c r="AG382" s="52">
        <v>7.0504667609618101</v>
      </c>
      <c r="AH382" s="39"/>
      <c r="AI382" s="53">
        <v>1.3187</v>
      </c>
      <c r="AJ382" s="53">
        <v>12.184089999999999</v>
      </c>
      <c r="AK382" s="53">
        <v>20.513780000000001</v>
      </c>
      <c r="AL382" s="53" t="s">
        <v>20148</v>
      </c>
      <c r="AM382" s="53" t="s">
        <v>20148</v>
      </c>
      <c r="AN382" s="53">
        <v>0.26572000000000001</v>
      </c>
      <c r="AO382" s="53">
        <v>2.7477145685997169</v>
      </c>
      <c r="AP382" s="53">
        <v>5.0427905407159352</v>
      </c>
      <c r="AQ382" s="39"/>
      <c r="AR382" s="51" t="s">
        <v>20148</v>
      </c>
      <c r="AS382" s="104">
        <v>9.4434162305269215E-2</v>
      </c>
      <c r="AT382" s="38" t="s">
        <v>20148</v>
      </c>
      <c r="AU382" s="102"/>
      <c r="AV382" s="103">
        <v>4</v>
      </c>
      <c r="AW382" s="103">
        <v>1</v>
      </c>
      <c r="AX382" s="103">
        <v>0</v>
      </c>
      <c r="AY382" s="103">
        <v>0</v>
      </c>
      <c r="AZ382" s="103">
        <v>0</v>
      </c>
      <c r="BA382" s="103">
        <v>1</v>
      </c>
      <c r="BB382" s="103">
        <v>6</v>
      </c>
      <c r="BC382" s="39"/>
      <c r="BD382" s="57" t="s">
        <v>20146</v>
      </c>
      <c r="BE382" s="57" t="s">
        <v>20146</v>
      </c>
    </row>
    <row r="383" spans="2:57">
      <c r="B383" t="s">
        <v>74</v>
      </c>
      <c r="C383" t="s">
        <v>4638</v>
      </c>
      <c r="D383" t="s">
        <v>4198</v>
      </c>
      <c r="E383" s="50">
        <v>32648.118060000001</v>
      </c>
      <c r="F383" s="50">
        <v>32880.312059999997</v>
      </c>
      <c r="G383" s="39"/>
      <c r="H383" s="38">
        <v>-0.66251409688163865</v>
      </c>
      <c r="I383" s="38">
        <v>-0.3889548411605489</v>
      </c>
      <c r="J383" s="38">
        <v>-0.66251409688163865</v>
      </c>
      <c r="K383" s="38">
        <v>6.9303639687551932E-2</v>
      </c>
      <c r="L383" s="38">
        <v>1.8268892794376099</v>
      </c>
      <c r="M383" s="38" t="s">
        <v>20162</v>
      </c>
      <c r="N383" s="39"/>
      <c r="O383" s="38">
        <v>-0.65881791646919308</v>
      </c>
      <c r="P383" s="38">
        <v>-0.38756910827967594</v>
      </c>
      <c r="Q383" s="38">
        <v>-0.65881791646919308</v>
      </c>
      <c r="R383" s="38">
        <v>0.11902477886142937</v>
      </c>
      <c r="S383" s="38">
        <v>2.1985317769511026</v>
      </c>
      <c r="T383" s="38" t="s">
        <v>20162</v>
      </c>
      <c r="U383" s="39"/>
      <c r="V383" s="50">
        <v>2430.817</v>
      </c>
      <c r="W383" s="51">
        <v>84.055000000000007</v>
      </c>
      <c r="X383" s="51">
        <v>6.1272000000000002</v>
      </c>
      <c r="Y383" s="51">
        <v>-20.024699999999999</v>
      </c>
      <c r="Z383" s="39"/>
      <c r="AA383" s="50">
        <v>2760.6129999999998</v>
      </c>
      <c r="AB383" s="50">
        <v>2636.9879999999998</v>
      </c>
      <c r="AC383" s="50">
        <v>123.625</v>
      </c>
      <c r="AD383" s="50">
        <v>999.33199999999999</v>
      </c>
      <c r="AE383" s="50">
        <v>-2290.2809999999999</v>
      </c>
      <c r="AF383" s="52">
        <v>22.33053993933266</v>
      </c>
      <c r="AG383" s="52">
        <v>1.5155162685725034</v>
      </c>
      <c r="AH383" s="39"/>
      <c r="AI383" s="53">
        <v>13.43092</v>
      </c>
      <c r="AJ383" s="53">
        <v>259.08532000000002</v>
      </c>
      <c r="AK383" s="53" t="s">
        <v>20148</v>
      </c>
      <c r="AL383" s="53" t="s">
        <v>20148</v>
      </c>
      <c r="AM383" s="53">
        <v>263.85181</v>
      </c>
      <c r="AN383" s="53">
        <v>13.32132</v>
      </c>
      <c r="AO383" s="53">
        <v>171.77769450191209</v>
      </c>
      <c r="AP383" s="53">
        <v>220.75768622896004</v>
      </c>
      <c r="AQ383" s="39"/>
      <c r="AR383" s="51">
        <v>-332.52949999999998</v>
      </c>
      <c r="AS383" s="104">
        <v>0.23062011002776253</v>
      </c>
      <c r="AT383" s="38" t="s">
        <v>20148</v>
      </c>
      <c r="AU383" s="102"/>
      <c r="AV383" s="103">
        <v>15</v>
      </c>
      <c r="AW383" s="103">
        <v>2</v>
      </c>
      <c r="AX383" s="103">
        <v>9</v>
      </c>
      <c r="AY383" s="103">
        <v>0</v>
      </c>
      <c r="AZ383" s="103">
        <v>0</v>
      </c>
      <c r="BA383" s="103">
        <v>0</v>
      </c>
      <c r="BB383" s="103">
        <v>26</v>
      </c>
      <c r="BC383" s="39"/>
      <c r="BD383" s="57" t="s">
        <v>20146</v>
      </c>
      <c r="BE383" s="57" t="s">
        <v>20146</v>
      </c>
    </row>
    <row r="384" spans="2:57">
      <c r="B384" t="s">
        <v>3058</v>
      </c>
      <c r="C384" t="s">
        <v>7917</v>
      </c>
      <c r="D384" t="s">
        <v>4190</v>
      </c>
      <c r="E384" s="50">
        <v>31.307559999999999</v>
      </c>
      <c r="F384" s="50">
        <v>31.544560000000001</v>
      </c>
      <c r="G384" s="39"/>
      <c r="H384" s="38" t="s">
        <v>20162</v>
      </c>
      <c r="I384" s="38">
        <v>-0.84068627450980393</v>
      </c>
      <c r="J384" s="38" t="s">
        <v>20162</v>
      </c>
      <c r="K384" s="38" t="s">
        <v>20162</v>
      </c>
      <c r="L384" s="38" t="s">
        <v>20162</v>
      </c>
      <c r="M384" s="38" t="s">
        <v>20162</v>
      </c>
      <c r="N384" s="39"/>
      <c r="O384" s="38" t="s">
        <v>20162</v>
      </c>
      <c r="P384" s="38">
        <v>-0.7980623057374856</v>
      </c>
      <c r="Q384" s="38" t="s">
        <v>20162</v>
      </c>
      <c r="R384" s="38" t="s">
        <v>20162</v>
      </c>
      <c r="S384" s="38" t="s">
        <v>20162</v>
      </c>
      <c r="T384" s="38" t="s">
        <v>20162</v>
      </c>
      <c r="U384" s="39"/>
      <c r="V384" s="50" t="s">
        <v>20162</v>
      </c>
      <c r="W384" s="51" t="s">
        <v>20162</v>
      </c>
      <c r="X384" s="51" t="s">
        <v>20162</v>
      </c>
      <c r="Y384" s="51" t="s">
        <v>20162</v>
      </c>
      <c r="Z384" s="39"/>
      <c r="AA384" s="50">
        <v>4.6130000000000004</v>
      </c>
      <c r="AB384" s="50">
        <v>0.81299999999999994</v>
      </c>
      <c r="AC384" s="50">
        <v>3.8</v>
      </c>
      <c r="AD384" s="50">
        <v>0.39700000000000002</v>
      </c>
      <c r="AE384" s="50">
        <v>-147.93600000000001</v>
      </c>
      <c r="AF384" s="52">
        <v>1.2139473684210529</v>
      </c>
      <c r="AG384" s="52" t="s">
        <v>20162</v>
      </c>
      <c r="AH384" s="39"/>
      <c r="AI384" s="53" t="s">
        <v>20162</v>
      </c>
      <c r="AJ384" s="53" t="s">
        <v>20148</v>
      </c>
      <c r="AK384" s="53" t="s">
        <v>20148</v>
      </c>
      <c r="AL384" s="53" t="s">
        <v>20148</v>
      </c>
      <c r="AM384" s="53">
        <v>5.8643400000000003</v>
      </c>
      <c r="AN384" s="53" t="s">
        <v>20162</v>
      </c>
      <c r="AO384" s="53" t="s">
        <v>20162</v>
      </c>
      <c r="AP384" s="53">
        <v>-0.23596891106439957</v>
      </c>
      <c r="AQ384" s="39"/>
      <c r="AR384" s="51" t="s">
        <v>20162</v>
      </c>
      <c r="AS384" s="104">
        <v>-115.74112554112553</v>
      </c>
      <c r="AT384" s="38" t="s">
        <v>20148</v>
      </c>
      <c r="AU384" s="102"/>
      <c r="AV384" s="103">
        <v>0</v>
      </c>
      <c r="AW384" s="103">
        <v>1</v>
      </c>
      <c r="AX384" s="103">
        <v>0</v>
      </c>
      <c r="AY384" s="103">
        <v>0</v>
      </c>
      <c r="AZ384" s="103">
        <v>0</v>
      </c>
      <c r="BA384" s="103">
        <v>0</v>
      </c>
      <c r="BB384" s="103">
        <v>1</v>
      </c>
      <c r="BC384" s="39"/>
      <c r="BD384" s="57" t="s">
        <v>20146</v>
      </c>
      <c r="BE384" s="57" t="s">
        <v>20146</v>
      </c>
    </row>
    <row r="385" spans="2:57">
      <c r="B385" t="s">
        <v>1152</v>
      </c>
      <c r="C385" t="s">
        <v>6011</v>
      </c>
      <c r="D385" t="s">
        <v>4197</v>
      </c>
      <c r="E385" s="50">
        <v>1301.2882199999999</v>
      </c>
      <c r="F385" s="50">
        <v>703.90322000000003</v>
      </c>
      <c r="G385" s="39"/>
      <c r="H385" s="38">
        <v>0.153349396903393</v>
      </c>
      <c r="I385" s="38">
        <v>0.18018702747587922</v>
      </c>
      <c r="J385" s="38">
        <v>0.153349396903393</v>
      </c>
      <c r="K385" s="38">
        <v>-0.14409325171082166</v>
      </c>
      <c r="L385" s="38">
        <v>-0.12215101095034753</v>
      </c>
      <c r="M385" s="38">
        <v>0.44471256246285407</v>
      </c>
      <c r="N385" s="39"/>
      <c r="O385" s="38">
        <v>0.12945013391359983</v>
      </c>
      <c r="P385" s="38">
        <v>0.17474721271261928</v>
      </c>
      <c r="Q385" s="38">
        <v>0.12945013391359983</v>
      </c>
      <c r="R385" s="38">
        <v>-0.195563402176403</v>
      </c>
      <c r="S385" s="38">
        <v>-0.20484987619651662</v>
      </c>
      <c r="T385" s="38">
        <v>0.23155153771164483</v>
      </c>
      <c r="U385" s="39"/>
      <c r="V385" s="50">
        <v>602.70699999999999</v>
      </c>
      <c r="W385" s="51">
        <v>52.650700000000001</v>
      </c>
      <c r="X385" s="51">
        <v>3.5407999999999999</v>
      </c>
      <c r="Y385" s="51">
        <v>-3.6680999999999999</v>
      </c>
      <c r="Z385" s="39"/>
      <c r="AA385" s="50">
        <v>1608.604</v>
      </c>
      <c r="AB385" s="50">
        <v>833.41499999999996</v>
      </c>
      <c r="AC385" s="50">
        <v>775.18899999999996</v>
      </c>
      <c r="AD385" s="50">
        <v>357.25900000000001</v>
      </c>
      <c r="AE385" s="50">
        <v>475.887</v>
      </c>
      <c r="AF385" s="52">
        <v>2.0751120049433109</v>
      </c>
      <c r="AG385" s="52">
        <v>2.9925823113153882</v>
      </c>
      <c r="AH385" s="39"/>
      <c r="AI385" s="53">
        <v>2.1590699999999998</v>
      </c>
      <c r="AJ385" s="53">
        <v>8.21401</v>
      </c>
      <c r="AK385" s="53">
        <v>61.22269</v>
      </c>
      <c r="AL385" s="53" t="s">
        <v>20148</v>
      </c>
      <c r="AM385" s="53">
        <v>1.16693</v>
      </c>
      <c r="AN385" s="53">
        <v>1.1928399999999999</v>
      </c>
      <c r="AO385" s="53">
        <v>5.3387882924905385</v>
      </c>
      <c r="AP385" s="53">
        <v>32.983609952673255</v>
      </c>
      <c r="AQ385" s="39"/>
      <c r="AR385" s="51">
        <v>-2.7208999999999999</v>
      </c>
      <c r="AS385" s="104">
        <v>1.6003209490493383E-2</v>
      </c>
      <c r="AT385" s="38">
        <v>1.5007724564113882E-2</v>
      </c>
      <c r="AU385" s="102"/>
      <c r="AV385" s="103">
        <v>1</v>
      </c>
      <c r="AW385" s="103">
        <v>2</v>
      </c>
      <c r="AX385" s="103">
        <v>0</v>
      </c>
      <c r="AY385" s="103">
        <v>0</v>
      </c>
      <c r="AZ385" s="103">
        <v>0</v>
      </c>
      <c r="BA385" s="103">
        <v>0</v>
      </c>
      <c r="BB385" s="103">
        <v>3</v>
      </c>
      <c r="BC385" s="39"/>
      <c r="BD385" s="57" t="s">
        <v>20146</v>
      </c>
      <c r="BE385" s="57" t="s">
        <v>20146</v>
      </c>
    </row>
    <row r="386" spans="2:57">
      <c r="B386" t="s">
        <v>2058</v>
      </c>
      <c r="C386" t="s">
        <v>6917</v>
      </c>
      <c r="D386" t="s">
        <v>4198</v>
      </c>
      <c r="E386" s="50">
        <v>130.23918</v>
      </c>
      <c r="F386" s="50">
        <v>148.37018</v>
      </c>
      <c r="G386" s="39"/>
      <c r="H386" s="38">
        <v>-0.69085487077534791</v>
      </c>
      <c r="I386" s="38">
        <v>-0.38598223099703854</v>
      </c>
      <c r="J386" s="38">
        <v>-0.69085487077534791</v>
      </c>
      <c r="K386" s="38">
        <v>1.0194805194805192</v>
      </c>
      <c r="L386" s="38">
        <v>0.43648960739030018</v>
      </c>
      <c r="M386" s="38" t="s">
        <v>20162</v>
      </c>
      <c r="N386" s="39"/>
      <c r="O386" s="38">
        <v>-0.68156567082497999</v>
      </c>
      <c r="P386" s="38">
        <v>-0.38011093982746658</v>
      </c>
      <c r="Q386" s="38">
        <v>-0.68156567082497999</v>
      </c>
      <c r="R386" s="38">
        <v>1.8143432887658388</v>
      </c>
      <c r="S386" s="38">
        <v>1.8177495405993214</v>
      </c>
      <c r="T386" s="38" t="s">
        <v>20162</v>
      </c>
      <c r="U386" s="39"/>
      <c r="V386" s="50">
        <v>0.4</v>
      </c>
      <c r="W386" s="51">
        <v>100</v>
      </c>
      <c r="X386" s="51" t="s">
        <v>20148</v>
      </c>
      <c r="Y386" s="51" t="s">
        <v>20148</v>
      </c>
      <c r="Z386" s="39"/>
      <c r="AA386" s="50">
        <v>36.06</v>
      </c>
      <c r="AB386" s="50">
        <v>7.6790000000000003</v>
      </c>
      <c r="AC386" s="50">
        <v>28.381</v>
      </c>
      <c r="AD386" s="50" t="s">
        <v>20162</v>
      </c>
      <c r="AE386" s="50">
        <v>-165.85400000000001</v>
      </c>
      <c r="AF386" s="52">
        <v>1.2705683379725874</v>
      </c>
      <c r="AG386" s="52">
        <v>1.4843938379102477</v>
      </c>
      <c r="AH386" s="39"/>
      <c r="AI386" s="53" t="s">
        <v>20148</v>
      </c>
      <c r="AJ386" s="53" t="s">
        <v>20148</v>
      </c>
      <c r="AK386" s="53" t="s">
        <v>20148</v>
      </c>
      <c r="AL386" s="53" t="s">
        <v>20148</v>
      </c>
      <c r="AM386" s="53">
        <v>5.0860700000000003</v>
      </c>
      <c r="AN386" s="53" t="s">
        <v>20148</v>
      </c>
      <c r="AO386" s="53">
        <v>-9.9377213663764241</v>
      </c>
      <c r="AP386" s="53">
        <v>-9.554393714984867</v>
      </c>
      <c r="AQ386" s="39"/>
      <c r="AR386" s="51">
        <v>-47.816600000000001</v>
      </c>
      <c r="AS386" s="104">
        <v>-2.4970252452162738</v>
      </c>
      <c r="AT386" s="38" t="s">
        <v>20148</v>
      </c>
      <c r="AU386" s="102"/>
      <c r="AV386" s="103">
        <v>1</v>
      </c>
      <c r="AW386" s="103">
        <v>0</v>
      </c>
      <c r="AX386" s="103">
        <v>0</v>
      </c>
      <c r="AY386" s="103">
        <v>0</v>
      </c>
      <c r="AZ386" s="103">
        <v>0</v>
      </c>
      <c r="BA386" s="103">
        <v>0</v>
      </c>
      <c r="BB386" s="103">
        <v>1</v>
      </c>
      <c r="BC386" s="39"/>
      <c r="BD386" s="57" t="s">
        <v>20146</v>
      </c>
      <c r="BE386" s="57" t="s">
        <v>20146</v>
      </c>
    </row>
    <row r="387" spans="2:57">
      <c r="B387" t="s">
        <v>2390</v>
      </c>
      <c r="C387" t="s">
        <v>7249</v>
      </c>
      <c r="D387" t="s">
        <v>4196</v>
      </c>
      <c r="E387" s="50">
        <v>-49.864159999999998</v>
      </c>
      <c r="F387" s="50">
        <v>66.920839999999998</v>
      </c>
      <c r="G387" s="39"/>
      <c r="H387" s="38">
        <v>-0.66968749999999999</v>
      </c>
      <c r="I387" s="38">
        <v>-0.36577463098523944</v>
      </c>
      <c r="J387" s="38">
        <v>-0.66968749999999999</v>
      </c>
      <c r="K387" s="38">
        <v>-0.66337579617834397</v>
      </c>
      <c r="L387" s="38">
        <v>-0.83254119138149552</v>
      </c>
      <c r="M387" s="38">
        <v>-0.9992471520481353</v>
      </c>
      <c r="N387" s="39"/>
      <c r="O387" s="38">
        <v>-0.66968751705959639</v>
      </c>
      <c r="P387" s="38">
        <v>-0.36577464603191923</v>
      </c>
      <c r="Q387" s="38">
        <v>-0.66968751705959639</v>
      </c>
      <c r="R387" s="38">
        <v>3.6681413120437512</v>
      </c>
      <c r="S387" s="38">
        <v>6.9959136758039424</v>
      </c>
      <c r="T387" s="38">
        <v>0.32817866755898817</v>
      </c>
      <c r="U387" s="39"/>
      <c r="V387" s="50" t="s">
        <v>20162</v>
      </c>
      <c r="W387" s="51" t="s">
        <v>20162</v>
      </c>
      <c r="X387" s="51" t="s">
        <v>20162</v>
      </c>
      <c r="Y387" s="51" t="s">
        <v>20162</v>
      </c>
      <c r="Z387" s="39"/>
      <c r="AA387" s="50">
        <v>141.262</v>
      </c>
      <c r="AB387" s="50">
        <v>3.1259999999999999</v>
      </c>
      <c r="AC387" s="50">
        <v>138.136</v>
      </c>
      <c r="AD387" s="50" t="s">
        <v>20162</v>
      </c>
      <c r="AE387" s="50">
        <v>-129.23400000000001</v>
      </c>
      <c r="AF387" s="52">
        <v>1.022629872010193</v>
      </c>
      <c r="AG387" s="52">
        <v>6.6531856766513808</v>
      </c>
      <c r="AH387" s="39"/>
      <c r="AI387" s="53" t="s">
        <v>20162</v>
      </c>
      <c r="AJ387" s="53" t="s">
        <v>20148</v>
      </c>
      <c r="AK387" s="53" t="s">
        <v>20148</v>
      </c>
      <c r="AL387" s="53" t="s">
        <v>20148</v>
      </c>
      <c r="AM387" s="53">
        <v>0.48651</v>
      </c>
      <c r="AN387" s="53" t="s">
        <v>20162</v>
      </c>
      <c r="AO387" s="53">
        <v>-3.2647497316811394</v>
      </c>
      <c r="AP387" s="53">
        <v>-3.2610905901271865</v>
      </c>
      <c r="AQ387" s="39"/>
      <c r="AR387" s="51">
        <v>-24.931000000000001</v>
      </c>
      <c r="AS387" s="104">
        <v>-11.666287663445232</v>
      </c>
      <c r="AT387" s="38" t="s">
        <v>20148</v>
      </c>
      <c r="AU387" s="102"/>
      <c r="AV387" s="103">
        <v>1</v>
      </c>
      <c r="AW387" s="103">
        <v>1</v>
      </c>
      <c r="AX387" s="103">
        <v>0</v>
      </c>
      <c r="AY387" s="103">
        <v>0</v>
      </c>
      <c r="AZ387" s="103">
        <v>0</v>
      </c>
      <c r="BA387" s="103">
        <v>0</v>
      </c>
      <c r="BB387" s="103">
        <v>2</v>
      </c>
      <c r="BC387" s="39"/>
      <c r="BD387" s="57" t="s">
        <v>20146</v>
      </c>
      <c r="BE387" s="57" t="s">
        <v>20147</v>
      </c>
    </row>
    <row r="388" spans="2:57">
      <c r="B388" t="s">
        <v>457</v>
      </c>
      <c r="C388" t="s">
        <v>5318</v>
      </c>
      <c r="D388" t="s">
        <v>4194</v>
      </c>
      <c r="E388" s="50">
        <v>2529.7660700000001</v>
      </c>
      <c r="F388" s="50">
        <v>2349.9308599999999</v>
      </c>
      <c r="G388" s="39"/>
      <c r="H388" s="38" t="s">
        <v>20162</v>
      </c>
      <c r="I388" s="38" t="s">
        <v>20162</v>
      </c>
      <c r="J388" s="38" t="s">
        <v>20162</v>
      </c>
      <c r="K388" s="38" t="s">
        <v>20162</v>
      </c>
      <c r="L388" s="38" t="s">
        <v>20162</v>
      </c>
      <c r="M388" s="38" t="s">
        <v>20162</v>
      </c>
      <c r="N388" s="39"/>
      <c r="O388" s="38" t="s">
        <v>20162</v>
      </c>
      <c r="P388" s="38" t="s">
        <v>20162</v>
      </c>
      <c r="Q388" s="38" t="s">
        <v>20162</v>
      </c>
      <c r="R388" s="38" t="s">
        <v>20162</v>
      </c>
      <c r="S388" s="38" t="s">
        <v>20162</v>
      </c>
      <c r="T388" s="38" t="s">
        <v>20162</v>
      </c>
      <c r="U388" s="39"/>
      <c r="V388" s="50">
        <v>2147.5770000000002</v>
      </c>
      <c r="W388" s="51">
        <v>33.898600000000002</v>
      </c>
      <c r="X388" s="51">
        <v>9.0990000000000002</v>
      </c>
      <c r="Y388" s="51">
        <v>6.7542999999999997</v>
      </c>
      <c r="Z388" s="39"/>
      <c r="AA388" s="50">
        <v>2245.1469999999999</v>
      </c>
      <c r="AB388" s="50">
        <v>1680.5319999999999</v>
      </c>
      <c r="AC388" s="50">
        <v>564.61500000000001</v>
      </c>
      <c r="AD388" s="50">
        <v>108.43800000000002</v>
      </c>
      <c r="AE388" s="50">
        <v>-176.40299999999999</v>
      </c>
      <c r="AF388" s="52">
        <v>3.9764211011042923</v>
      </c>
      <c r="AG388" s="52">
        <v>-3.2360677594186495</v>
      </c>
      <c r="AH388" s="39"/>
      <c r="AI388" s="53">
        <v>7.4831300000000001</v>
      </c>
      <c r="AJ388" s="53">
        <v>55.796990000000001</v>
      </c>
      <c r="AK388" s="53">
        <v>82.240380000000002</v>
      </c>
      <c r="AL388" s="53">
        <v>94.900369999999995</v>
      </c>
      <c r="AM388" s="53">
        <v>24.825289999999999</v>
      </c>
      <c r="AN388" s="53">
        <v>5.7419399999999996</v>
      </c>
      <c r="AO388" s="53">
        <v>8.1589438891184258</v>
      </c>
      <c r="AP388" s="53">
        <v>12.025642802313085</v>
      </c>
      <c r="AQ388" s="39"/>
      <c r="AR388" s="51">
        <v>24.711300000000001</v>
      </c>
      <c r="AS388" s="104">
        <v>0.88426416153059517</v>
      </c>
      <c r="AT388" s="38" t="s">
        <v>20148</v>
      </c>
      <c r="AU388" s="102"/>
      <c r="AV388" s="103">
        <v>2</v>
      </c>
      <c r="AW388" s="103">
        <v>0</v>
      </c>
      <c r="AX388" s="103">
        <v>0</v>
      </c>
      <c r="AY388" s="103">
        <v>0</v>
      </c>
      <c r="AZ388" s="103">
        <v>0</v>
      </c>
      <c r="BA388" s="103">
        <v>0</v>
      </c>
      <c r="BB388" s="103">
        <v>2</v>
      </c>
      <c r="BC388" s="39"/>
      <c r="BD388" s="57" t="s">
        <v>20146</v>
      </c>
      <c r="BE388" s="57" t="s">
        <v>20146</v>
      </c>
    </row>
    <row r="389" spans="2:57">
      <c r="B389" t="s">
        <v>2567</v>
      </c>
      <c r="C389" t="s">
        <v>7426</v>
      </c>
      <c r="D389" t="s">
        <v>4196</v>
      </c>
      <c r="E389" s="50">
        <v>10.238350000000001</v>
      </c>
      <c r="F389" s="50">
        <v>31.277349999999998</v>
      </c>
      <c r="G389" s="39"/>
      <c r="H389" s="38">
        <v>-0.73577557755775569</v>
      </c>
      <c r="I389" s="38">
        <v>-0.49006369426751595</v>
      </c>
      <c r="J389" s="38">
        <v>-0.73577557755775569</v>
      </c>
      <c r="K389" s="38">
        <v>-0.94824822236586948</v>
      </c>
      <c r="L389" s="38" t="s">
        <v>20162</v>
      </c>
      <c r="M389" s="38" t="s">
        <v>20162</v>
      </c>
      <c r="N389" s="39"/>
      <c r="O389" s="38">
        <v>-0.72214296032010994</v>
      </c>
      <c r="P389" s="38">
        <v>-0.4837746597707554</v>
      </c>
      <c r="Q389" s="38">
        <v>-0.72214296032010994</v>
      </c>
      <c r="R389" s="38">
        <v>-0.92769133048936747</v>
      </c>
      <c r="S389" s="38" t="s">
        <v>20162</v>
      </c>
      <c r="T389" s="38" t="s">
        <v>20162</v>
      </c>
      <c r="U389" s="39"/>
      <c r="V389" s="50" t="s">
        <v>20162</v>
      </c>
      <c r="W389" s="51" t="s">
        <v>20162</v>
      </c>
      <c r="X389" s="51" t="s">
        <v>20162</v>
      </c>
      <c r="Y389" s="51" t="s">
        <v>20162</v>
      </c>
      <c r="Z389" s="39"/>
      <c r="AA389" s="50">
        <v>200.05699999999999</v>
      </c>
      <c r="AB389" s="50">
        <v>45.128</v>
      </c>
      <c r="AC389" s="50">
        <v>154.929</v>
      </c>
      <c r="AD389" s="50" t="s">
        <v>20162</v>
      </c>
      <c r="AE389" s="50">
        <v>-359.767</v>
      </c>
      <c r="AF389" s="52">
        <v>1.2912818129594845</v>
      </c>
      <c r="AG389" s="52">
        <v>1.1066258167616994</v>
      </c>
      <c r="AH389" s="39"/>
      <c r="AI389" s="53" t="s">
        <v>20162</v>
      </c>
      <c r="AJ389" s="53" t="s">
        <v>20148</v>
      </c>
      <c r="AK389" s="53" t="s">
        <v>20148</v>
      </c>
      <c r="AL389" s="53" t="s">
        <v>20148</v>
      </c>
      <c r="AM389" s="53">
        <v>0.19511999999999999</v>
      </c>
      <c r="AN389" s="53" t="s">
        <v>20162</v>
      </c>
      <c r="AO389" s="53">
        <v>-0.29575851276086729</v>
      </c>
      <c r="AP389" s="53">
        <v>-0.28355847075782165</v>
      </c>
      <c r="AQ389" s="39"/>
      <c r="AR389" s="51">
        <v>-55.078000000000003</v>
      </c>
      <c r="AS389" s="104">
        <v>-1.2475456930872242</v>
      </c>
      <c r="AT389" s="38" t="s">
        <v>20148</v>
      </c>
      <c r="AU389" s="102"/>
      <c r="AV389" s="103">
        <v>7</v>
      </c>
      <c r="AW389" s="103">
        <v>1</v>
      </c>
      <c r="AX389" s="103">
        <v>0</v>
      </c>
      <c r="AY389" s="103">
        <v>0</v>
      </c>
      <c r="AZ389" s="103">
        <v>0</v>
      </c>
      <c r="BA389" s="103">
        <v>0</v>
      </c>
      <c r="BB389" s="103">
        <v>8</v>
      </c>
      <c r="BC389" s="39"/>
      <c r="BD389" s="57" t="s">
        <v>20146</v>
      </c>
      <c r="BE389" s="57" t="s">
        <v>20147</v>
      </c>
    </row>
    <row r="390" spans="2:57">
      <c r="B390" t="s">
        <v>700</v>
      </c>
      <c r="C390" t="s">
        <v>5561</v>
      </c>
      <c r="D390" t="s">
        <v>4196</v>
      </c>
      <c r="E390" s="50">
        <v>2016.21002</v>
      </c>
      <c r="F390" s="50">
        <v>2064.0410200000001</v>
      </c>
      <c r="G390" s="39"/>
      <c r="H390" s="38">
        <v>-0.36171436789874867</v>
      </c>
      <c r="I390" s="38">
        <v>0.13503836317135542</v>
      </c>
      <c r="J390" s="38">
        <v>-0.36171436789874867</v>
      </c>
      <c r="K390" s="38">
        <v>0.3651184250999695</v>
      </c>
      <c r="L390" s="38">
        <v>1.4331140350877196</v>
      </c>
      <c r="M390" s="38">
        <v>5.4318840579710148</v>
      </c>
      <c r="N390" s="39"/>
      <c r="O390" s="38">
        <v>-0.35370253982777478</v>
      </c>
      <c r="P390" s="38">
        <v>0.13708494752068878</v>
      </c>
      <c r="Q390" s="38">
        <v>-0.35370253982777478</v>
      </c>
      <c r="R390" s="38">
        <v>0.60527666039529815</v>
      </c>
      <c r="S390" s="38">
        <v>2.282466587213682</v>
      </c>
      <c r="T390" s="38">
        <v>16.939055703050563</v>
      </c>
      <c r="U390" s="39"/>
      <c r="V390" s="50">
        <v>274.32900000000001</v>
      </c>
      <c r="W390" s="51">
        <v>75.041200000000003</v>
      </c>
      <c r="X390" s="51">
        <v>-17.240200000000002</v>
      </c>
      <c r="Y390" s="51">
        <v>18.2988</v>
      </c>
      <c r="Z390" s="39"/>
      <c r="AA390" s="50">
        <v>615.31200000000001</v>
      </c>
      <c r="AB390" s="50">
        <v>131.55600000000001</v>
      </c>
      <c r="AC390" s="50">
        <v>483.75599999999997</v>
      </c>
      <c r="AD390" s="50">
        <v>59.741</v>
      </c>
      <c r="AE390" s="50">
        <v>-280.15300000000002</v>
      </c>
      <c r="AF390" s="52">
        <v>1.2719470146106715</v>
      </c>
      <c r="AG390" s="52">
        <v>1.1787865631953112</v>
      </c>
      <c r="AH390" s="39"/>
      <c r="AI390" s="53">
        <v>7.3496100000000002</v>
      </c>
      <c r="AJ390" s="53" t="s">
        <v>20148</v>
      </c>
      <c r="AK390" s="53" t="s">
        <v>20148</v>
      </c>
      <c r="AL390" s="53">
        <v>40.715600000000002</v>
      </c>
      <c r="AM390" s="53">
        <v>4.2215299999999996</v>
      </c>
      <c r="AN390" s="53">
        <v>7.2906199999999997</v>
      </c>
      <c r="AO390" s="53">
        <v>-56.00588864166712</v>
      </c>
      <c r="AP390" s="53">
        <v>-43.64184416957395</v>
      </c>
      <c r="AQ390" s="39"/>
      <c r="AR390" s="51">
        <v>11.203200000000001</v>
      </c>
      <c r="AS390" s="104">
        <v>-9.1485176093730955E-2</v>
      </c>
      <c r="AT390" s="38" t="s">
        <v>20148</v>
      </c>
      <c r="AU390" s="102"/>
      <c r="AV390" s="103">
        <v>3</v>
      </c>
      <c r="AW390" s="103">
        <v>3</v>
      </c>
      <c r="AX390" s="103">
        <v>1</v>
      </c>
      <c r="AY390" s="103">
        <v>0</v>
      </c>
      <c r="AZ390" s="103">
        <v>0</v>
      </c>
      <c r="BA390" s="103">
        <v>0</v>
      </c>
      <c r="BB390" s="103">
        <v>7</v>
      </c>
      <c r="BC390" s="39"/>
      <c r="BD390" s="57" t="s">
        <v>20146</v>
      </c>
      <c r="BE390" s="57" t="s">
        <v>20147</v>
      </c>
    </row>
    <row r="391" spans="2:57">
      <c r="B391" t="s">
        <v>883</v>
      </c>
      <c r="C391" t="s">
        <v>5743</v>
      </c>
      <c r="D391" t="s">
        <v>4196</v>
      </c>
      <c r="E391" s="50">
        <v>944.27238</v>
      </c>
      <c r="F391" s="50">
        <v>991.69338000000005</v>
      </c>
      <c r="G391" s="39"/>
      <c r="H391" s="38">
        <v>-0.19580412558900284</v>
      </c>
      <c r="I391" s="38">
        <v>-6.135051250377721E-3</v>
      </c>
      <c r="J391" s="38">
        <v>-0.19580412558900284</v>
      </c>
      <c r="K391" s="38">
        <v>-0.22941194180943769</v>
      </c>
      <c r="L391" s="38">
        <v>-6.7475765802514243E-2</v>
      </c>
      <c r="M391" s="38">
        <v>2.1369496758283044</v>
      </c>
      <c r="N391" s="39"/>
      <c r="O391" s="38">
        <v>-0.21872668158918895</v>
      </c>
      <c r="P391" s="38">
        <v>-1.7233861223754254E-2</v>
      </c>
      <c r="Q391" s="38">
        <v>-0.21872668158918895</v>
      </c>
      <c r="R391" s="38">
        <v>-0.28854972285429781</v>
      </c>
      <c r="S391" s="38">
        <v>-0.1507813638586869</v>
      </c>
      <c r="T391" s="38">
        <v>1.5122443406359563</v>
      </c>
      <c r="U391" s="39"/>
      <c r="V391" s="50">
        <v>165.00899999999999</v>
      </c>
      <c r="W391" s="51">
        <v>42.0413</v>
      </c>
      <c r="X391" s="51">
        <v>21.842400000000001</v>
      </c>
      <c r="Y391" s="51">
        <v>20.0322</v>
      </c>
      <c r="Z391" s="39"/>
      <c r="AA391" s="50">
        <v>267.26400000000001</v>
      </c>
      <c r="AB391" s="50">
        <v>22.968</v>
      </c>
      <c r="AC391" s="50">
        <v>244.29599999999999</v>
      </c>
      <c r="AD391" s="50" t="s">
        <v>20162</v>
      </c>
      <c r="AE391" s="50">
        <v>357.32400000000001</v>
      </c>
      <c r="AF391" s="52">
        <v>1.0940170940170941</v>
      </c>
      <c r="AG391" s="52">
        <v>-1.2533570421239806</v>
      </c>
      <c r="AH391" s="39"/>
      <c r="AI391" s="53">
        <v>5.72255</v>
      </c>
      <c r="AJ391" s="53">
        <v>19.299620000000001</v>
      </c>
      <c r="AK391" s="53">
        <v>26.19922</v>
      </c>
      <c r="AL391" s="53">
        <v>30.772829999999999</v>
      </c>
      <c r="AM391" s="53">
        <v>4.1243800000000004</v>
      </c>
      <c r="AN391" s="53">
        <v>6.15022</v>
      </c>
      <c r="AO391" s="53">
        <v>20.268836838555401</v>
      </c>
      <c r="AP391" s="53">
        <v>27.514937572831695</v>
      </c>
      <c r="AQ391" s="39"/>
      <c r="AR391" s="51">
        <v>13.638199999999999</v>
      </c>
      <c r="AS391" s="104">
        <v>0.16260478042354301</v>
      </c>
      <c r="AT391" s="38">
        <v>1.3274793407888282E-2</v>
      </c>
      <c r="AU391" s="102"/>
      <c r="AV391" s="103">
        <v>0</v>
      </c>
      <c r="AW391" s="103">
        <v>0</v>
      </c>
      <c r="AX391" s="103">
        <v>0</v>
      </c>
      <c r="AY391" s="103">
        <v>0</v>
      </c>
      <c r="AZ391" s="103">
        <v>0</v>
      </c>
      <c r="BA391" s="103">
        <v>0</v>
      </c>
      <c r="BB391" s="103">
        <v>0</v>
      </c>
      <c r="BC391" s="39"/>
      <c r="BD391" s="57" t="s">
        <v>20146</v>
      </c>
      <c r="BE391" s="57" t="s">
        <v>20147</v>
      </c>
    </row>
    <row r="392" spans="2:57">
      <c r="B392" t="s">
        <v>2264</v>
      </c>
      <c r="C392" t="s">
        <v>7123</v>
      </c>
      <c r="D392" t="s">
        <v>4196</v>
      </c>
      <c r="E392" s="50">
        <v>-5.3704499999999999</v>
      </c>
      <c r="F392" s="50">
        <v>63.530549999999998</v>
      </c>
      <c r="G392" s="39"/>
      <c r="H392" s="38">
        <v>-0.70682730923694781</v>
      </c>
      <c r="I392" s="38">
        <v>-0.27</v>
      </c>
      <c r="J392" s="38">
        <v>-0.70682730923694781</v>
      </c>
      <c r="K392" s="38">
        <v>-0.47482014388489213</v>
      </c>
      <c r="L392" s="38">
        <v>-0.95530616805493052</v>
      </c>
      <c r="M392" s="38" t="s">
        <v>20162</v>
      </c>
      <c r="N392" s="39"/>
      <c r="O392" s="38">
        <v>-0.69397079023928931</v>
      </c>
      <c r="P392" s="38">
        <v>-0.2601985859935716</v>
      </c>
      <c r="Q392" s="38">
        <v>-0.69397079023928931</v>
      </c>
      <c r="R392" s="38">
        <v>2.9163035296975051</v>
      </c>
      <c r="S392" s="38">
        <v>-0.39003377779928439</v>
      </c>
      <c r="T392" s="38" t="s">
        <v>20162</v>
      </c>
      <c r="U392" s="39"/>
      <c r="V392" s="50" t="s">
        <v>20162</v>
      </c>
      <c r="W392" s="51" t="s">
        <v>20162</v>
      </c>
      <c r="X392" s="51" t="s">
        <v>20162</v>
      </c>
      <c r="Y392" s="51" t="s">
        <v>20162</v>
      </c>
      <c r="Z392" s="39"/>
      <c r="AA392" s="50">
        <v>115.53700000000001</v>
      </c>
      <c r="AB392" s="50">
        <v>6.4109999999999996</v>
      </c>
      <c r="AC392" s="50">
        <v>109.126</v>
      </c>
      <c r="AD392" s="50" t="s">
        <v>20162</v>
      </c>
      <c r="AE392" s="50">
        <v>-372.29599999999999</v>
      </c>
      <c r="AF392" s="52">
        <v>1.0587486025328519</v>
      </c>
      <c r="AG392" s="52">
        <v>3.1762969588550987</v>
      </c>
      <c r="AH392" s="39"/>
      <c r="AI392" s="53" t="s">
        <v>20162</v>
      </c>
      <c r="AJ392" s="53" t="s">
        <v>20148</v>
      </c>
      <c r="AK392" s="53" t="s">
        <v>20148</v>
      </c>
      <c r="AL392" s="53" t="s">
        <v>20148</v>
      </c>
      <c r="AM392" s="53">
        <v>0.55686999999999998</v>
      </c>
      <c r="AN392" s="53" t="s">
        <v>20162</v>
      </c>
      <c r="AO392" s="53">
        <v>-1.8941726296958854</v>
      </c>
      <c r="AP392" s="53">
        <v>-1.8677215934146698</v>
      </c>
      <c r="AQ392" s="39"/>
      <c r="AR392" s="51">
        <v>-48.043500000000002</v>
      </c>
      <c r="AS392" s="104">
        <v>-0.31446453664669771</v>
      </c>
      <c r="AT392" s="38" t="s">
        <v>20148</v>
      </c>
      <c r="AU392" s="102"/>
      <c r="AV392" s="103">
        <v>1</v>
      </c>
      <c r="AW392" s="103">
        <v>4</v>
      </c>
      <c r="AX392" s="103">
        <v>0</v>
      </c>
      <c r="AY392" s="103">
        <v>0</v>
      </c>
      <c r="AZ392" s="103">
        <v>0</v>
      </c>
      <c r="BA392" s="103">
        <v>0</v>
      </c>
      <c r="BB392" s="103">
        <v>5</v>
      </c>
      <c r="BC392" s="39"/>
      <c r="BD392" s="57" t="s">
        <v>20146</v>
      </c>
      <c r="BE392" s="57" t="s">
        <v>20147</v>
      </c>
    </row>
    <row r="393" spans="2:57">
      <c r="B393" t="s">
        <v>2412</v>
      </c>
      <c r="C393" t="s">
        <v>7271</v>
      </c>
      <c r="D393" t="s">
        <v>4195</v>
      </c>
      <c r="E393" s="50" t="s">
        <v>20162</v>
      </c>
      <c r="F393" s="50">
        <v>80.601659999999995</v>
      </c>
      <c r="G393" s="39"/>
      <c r="H393" s="38">
        <v>-0.25992367952166939</v>
      </c>
      <c r="I393" s="38">
        <v>1.0787274624440846E-2</v>
      </c>
      <c r="J393" s="38">
        <v>-0.25992367952166939</v>
      </c>
      <c r="K393" s="38">
        <v>-0.52620801938396911</v>
      </c>
      <c r="L393" s="38">
        <v>-0.3208756022348076</v>
      </c>
      <c r="M393" s="38">
        <v>0.49251092880756242</v>
      </c>
      <c r="N393" s="39"/>
      <c r="O393" s="38">
        <v>-0.29261556764851826</v>
      </c>
      <c r="P393" s="38">
        <v>-2.0540424893361608E-3</v>
      </c>
      <c r="Q393" s="38">
        <v>-0.29261556764851826</v>
      </c>
      <c r="R393" s="38">
        <v>-0.57354914194669437</v>
      </c>
      <c r="S393" s="38">
        <v>-0.43133621455087523</v>
      </c>
      <c r="T393" s="38">
        <v>6.1154831281831523E-2</v>
      </c>
      <c r="U393" s="39"/>
      <c r="V393" s="50">
        <v>28.878</v>
      </c>
      <c r="W393" s="51" t="s">
        <v>20162</v>
      </c>
      <c r="X393" s="51" t="s">
        <v>20163</v>
      </c>
      <c r="Y393" s="51">
        <v>27.837800000000001</v>
      </c>
      <c r="Z393" s="39"/>
      <c r="AA393" s="50">
        <v>1105.1500000000001</v>
      </c>
      <c r="AB393" s="50">
        <v>1001.424</v>
      </c>
      <c r="AC393" s="50">
        <v>103.726</v>
      </c>
      <c r="AD393" s="50">
        <v>3.448</v>
      </c>
      <c r="AE393" s="50">
        <v>109.974</v>
      </c>
      <c r="AF393" s="52">
        <v>10.654512851165572</v>
      </c>
      <c r="AG393" s="52" t="s">
        <v>20162</v>
      </c>
      <c r="AH393" s="39"/>
      <c r="AI393" s="53" t="s">
        <v>20162</v>
      </c>
      <c r="AJ393" s="53" t="s">
        <v>20162</v>
      </c>
      <c r="AK393" s="53" t="s">
        <v>20162</v>
      </c>
      <c r="AL393" s="53">
        <v>10.143319999999999</v>
      </c>
      <c r="AM393" s="53">
        <v>0.78063000000000005</v>
      </c>
      <c r="AN393" s="53">
        <v>2.82368</v>
      </c>
      <c r="AO393" s="53" t="s">
        <v>20162</v>
      </c>
      <c r="AP393" s="53" t="s">
        <v>20162</v>
      </c>
      <c r="AQ393" s="39"/>
      <c r="AR393" s="51">
        <v>7.6048999999999998</v>
      </c>
      <c r="AS393" s="104" t="s">
        <v>20162</v>
      </c>
      <c r="AT393" s="38">
        <v>4.5723973167062205E-2</v>
      </c>
      <c r="AU393" s="102"/>
      <c r="AV393" s="103">
        <v>0</v>
      </c>
      <c r="AW393" s="103">
        <v>0</v>
      </c>
      <c r="AX393" s="103">
        <v>0</v>
      </c>
      <c r="AY393" s="103">
        <v>0</v>
      </c>
      <c r="AZ393" s="103">
        <v>0</v>
      </c>
      <c r="BA393" s="103">
        <v>0</v>
      </c>
      <c r="BB393" s="103">
        <v>0</v>
      </c>
      <c r="BC393" s="39"/>
      <c r="BD393" s="57" t="s">
        <v>20147</v>
      </c>
      <c r="BE393" s="57" t="s">
        <v>20147</v>
      </c>
    </row>
    <row r="394" spans="2:57">
      <c r="B394" t="s">
        <v>3132</v>
      </c>
      <c r="C394" t="s">
        <v>7991</v>
      </c>
      <c r="D394" t="s">
        <v>4198</v>
      </c>
      <c r="E394" s="50">
        <v>11.19162</v>
      </c>
      <c r="F394" s="50">
        <v>12.14875</v>
      </c>
      <c r="G394" s="39"/>
      <c r="H394" s="38">
        <v>-0.4606741573033708</v>
      </c>
      <c r="I394" s="38">
        <v>-0.27819548872180455</v>
      </c>
      <c r="J394" s="38">
        <v>-0.4606741573033708</v>
      </c>
      <c r="K394" s="38" t="s">
        <v>20162</v>
      </c>
      <c r="L394" s="38" t="s">
        <v>20162</v>
      </c>
      <c r="M394" s="38" t="s">
        <v>20162</v>
      </c>
      <c r="N394" s="39"/>
      <c r="O394" s="38">
        <v>-0.45023454547593778</v>
      </c>
      <c r="P394" s="38">
        <v>-0.27011037787540015</v>
      </c>
      <c r="Q394" s="38">
        <v>-0.45023454547593778</v>
      </c>
      <c r="R394" s="38" t="s">
        <v>20162</v>
      </c>
      <c r="S394" s="38" t="s">
        <v>20162</v>
      </c>
      <c r="T394" s="38" t="s">
        <v>20162</v>
      </c>
      <c r="U394" s="39"/>
      <c r="V394" s="50" t="s">
        <v>20162</v>
      </c>
      <c r="W394" s="51" t="s">
        <v>20162</v>
      </c>
      <c r="X394" s="51" t="s">
        <v>20162</v>
      </c>
      <c r="Y394" s="51" t="s">
        <v>20162</v>
      </c>
      <c r="Z394" s="39"/>
      <c r="AA394" s="50">
        <v>9.6341300000000007</v>
      </c>
      <c r="AB394" s="50">
        <v>0.22320000000000001</v>
      </c>
      <c r="AC394" s="50">
        <v>9.4109400000000001</v>
      </c>
      <c r="AD394" s="50" t="s">
        <v>20162</v>
      </c>
      <c r="AE394" s="50">
        <v>-64.838390000000004</v>
      </c>
      <c r="AF394" s="52">
        <v>1.0237160156158684</v>
      </c>
      <c r="AG394" s="52">
        <v>1.1433943836584064</v>
      </c>
      <c r="AH394" s="39"/>
      <c r="AI394" s="53" t="s">
        <v>20162</v>
      </c>
      <c r="AJ394" s="53" t="s">
        <v>20148</v>
      </c>
      <c r="AK394" s="53" t="s">
        <v>20148</v>
      </c>
      <c r="AL394" s="53" t="s">
        <v>20148</v>
      </c>
      <c r="AM394" s="53">
        <v>1.2665900000000001</v>
      </c>
      <c r="AN394" s="53" t="s">
        <v>20162</v>
      </c>
      <c r="AO394" s="53">
        <v>-2.1891532961409275</v>
      </c>
      <c r="AP394" s="53">
        <v>-2.1813234364675802</v>
      </c>
      <c r="AQ394" s="39"/>
      <c r="AR394" s="51" t="s">
        <v>20148</v>
      </c>
      <c r="AS394" s="104">
        <v>-1.8167299487219635</v>
      </c>
      <c r="AT394" s="38" t="s">
        <v>20148</v>
      </c>
      <c r="AU394" s="102"/>
      <c r="AV394" s="103">
        <v>0</v>
      </c>
      <c r="AW394" s="103">
        <v>1</v>
      </c>
      <c r="AX394" s="103">
        <v>0</v>
      </c>
      <c r="AY394" s="103">
        <v>0</v>
      </c>
      <c r="AZ394" s="103">
        <v>0</v>
      </c>
      <c r="BA394" s="103">
        <v>0</v>
      </c>
      <c r="BB394" s="103">
        <v>1</v>
      </c>
      <c r="BC394" s="39"/>
      <c r="BD394" s="57" t="s">
        <v>20146</v>
      </c>
      <c r="BE394" s="57" t="s">
        <v>20146</v>
      </c>
    </row>
    <row r="395" spans="2:57">
      <c r="B395" t="s">
        <v>1267</v>
      </c>
      <c r="C395" t="s">
        <v>6126</v>
      </c>
      <c r="D395" t="s">
        <v>4198</v>
      </c>
      <c r="E395" s="50">
        <v>455.85951999999997</v>
      </c>
      <c r="F395" s="50">
        <v>568.45452</v>
      </c>
      <c r="G395" s="39"/>
      <c r="H395" s="38">
        <v>-0.47753988790306967</v>
      </c>
      <c r="I395" s="38">
        <v>-0.17973393480327737</v>
      </c>
      <c r="J395" s="38">
        <v>-0.47753988790306967</v>
      </c>
      <c r="K395" s="38">
        <v>-0.27931531547668231</v>
      </c>
      <c r="L395" s="38">
        <v>1.6056727546756586</v>
      </c>
      <c r="M395" s="38">
        <v>4.9556343500741784</v>
      </c>
      <c r="N395" s="39"/>
      <c r="O395" s="38">
        <v>-0.49347616387015814</v>
      </c>
      <c r="P395" s="38">
        <v>-0.17973406741151421</v>
      </c>
      <c r="Q395" s="38">
        <v>-0.49347616387015814</v>
      </c>
      <c r="R395" s="38">
        <v>-0.24387471561894614</v>
      </c>
      <c r="S395" s="38">
        <v>1.488741080914548</v>
      </c>
      <c r="T395" s="38">
        <v>3.4367646069430116</v>
      </c>
      <c r="U395" s="39"/>
      <c r="V395" s="50">
        <v>248.92</v>
      </c>
      <c r="W395" s="51">
        <v>68.652900000000002</v>
      </c>
      <c r="X395" s="51">
        <v>15.8781</v>
      </c>
      <c r="Y395" s="51">
        <v>13.5589</v>
      </c>
      <c r="Z395" s="39"/>
      <c r="AA395" s="50">
        <v>349.36399999999998</v>
      </c>
      <c r="AB395" s="50">
        <v>143.86600000000001</v>
      </c>
      <c r="AC395" s="50">
        <v>205.49799999999999</v>
      </c>
      <c r="AD395" s="50" t="s">
        <v>20162</v>
      </c>
      <c r="AE395" s="50" t="s">
        <v>20162</v>
      </c>
      <c r="AF395" s="52">
        <v>1.7000846723569085</v>
      </c>
      <c r="AG395" s="52">
        <v>-3.5772952617027358</v>
      </c>
      <c r="AH395" s="39"/>
      <c r="AI395" s="53">
        <v>1.83135</v>
      </c>
      <c r="AJ395" s="53">
        <v>9.0712899999999994</v>
      </c>
      <c r="AK395" s="53">
        <v>11.53374</v>
      </c>
      <c r="AL395" s="53">
        <v>17.89</v>
      </c>
      <c r="AM395" s="53">
        <v>2.8291900000000001</v>
      </c>
      <c r="AN395" s="53">
        <v>2.3504100000000001</v>
      </c>
      <c r="AO395" s="53">
        <v>13.548825436171226</v>
      </c>
      <c r="AP395" s="53">
        <v>14.382514927638903</v>
      </c>
      <c r="AQ395" s="39"/>
      <c r="AR395" s="51">
        <v>16.2517</v>
      </c>
      <c r="AS395" s="104">
        <v>0.21700148789098322</v>
      </c>
      <c r="AT395" s="38">
        <v>1.9770057287977431E-2</v>
      </c>
      <c r="AU395" s="102"/>
      <c r="AV395" s="103">
        <v>1</v>
      </c>
      <c r="AW395" s="103">
        <v>1</v>
      </c>
      <c r="AX395" s="103">
        <v>2</v>
      </c>
      <c r="AY395" s="103">
        <v>1</v>
      </c>
      <c r="AZ395" s="103">
        <v>0</v>
      </c>
      <c r="BA395" s="103">
        <v>0</v>
      </c>
      <c r="BB395" s="103">
        <v>5</v>
      </c>
      <c r="BC395" s="39"/>
      <c r="BD395" s="57" t="s">
        <v>20146</v>
      </c>
      <c r="BE395" s="57" t="s">
        <v>20146</v>
      </c>
    </row>
    <row r="396" spans="2:57">
      <c r="B396" t="s">
        <v>2512</v>
      </c>
      <c r="C396" t="s">
        <v>7371</v>
      </c>
      <c r="D396" t="s">
        <v>4198</v>
      </c>
      <c r="E396" s="50">
        <v>37.660229999999999</v>
      </c>
      <c r="F396" s="50">
        <v>44.078229999999998</v>
      </c>
      <c r="G396" s="39"/>
      <c r="H396" s="38">
        <v>-0.45441595441595439</v>
      </c>
      <c r="I396" s="38">
        <v>-0.30490018148820319</v>
      </c>
      <c r="J396" s="38">
        <v>-0.45441595441595439</v>
      </c>
      <c r="K396" s="38">
        <v>-0.18336886993603418</v>
      </c>
      <c r="L396" s="38">
        <v>-1.0974822466107148E-2</v>
      </c>
      <c r="M396" s="38" t="s">
        <v>20162</v>
      </c>
      <c r="N396" s="39"/>
      <c r="O396" s="38">
        <v>-0.44700278655043724</v>
      </c>
      <c r="P396" s="38">
        <v>-0.30120241449968099</v>
      </c>
      <c r="Q396" s="38">
        <v>-0.44700278655043724</v>
      </c>
      <c r="R396" s="38">
        <v>5.8782821663835527E-2</v>
      </c>
      <c r="S396" s="38">
        <v>0.98730696469052126</v>
      </c>
      <c r="T396" s="38" t="s">
        <v>20162</v>
      </c>
      <c r="U396" s="39"/>
      <c r="V396" s="50">
        <v>24.503</v>
      </c>
      <c r="W396" s="51">
        <v>75.019300000000001</v>
      </c>
      <c r="X396" s="51">
        <v>-54.744300000000003</v>
      </c>
      <c r="Y396" s="51">
        <v>-57.988799999999998</v>
      </c>
      <c r="Z396" s="39"/>
      <c r="AA396" s="50">
        <v>29.312999999999999</v>
      </c>
      <c r="AB396" s="50">
        <v>11.715999999999999</v>
      </c>
      <c r="AC396" s="50">
        <v>17.597000000000001</v>
      </c>
      <c r="AD396" s="50" t="s">
        <v>20162</v>
      </c>
      <c r="AE396" s="50">
        <v>-71.293000000000006</v>
      </c>
      <c r="AF396" s="52">
        <v>1.665795306018071</v>
      </c>
      <c r="AG396" s="52">
        <v>1.3912808224472444</v>
      </c>
      <c r="AH396" s="39"/>
      <c r="AI396" s="53">
        <v>1.5369600000000001</v>
      </c>
      <c r="AJ396" s="53" t="s">
        <v>20148</v>
      </c>
      <c r="AK396" s="53" t="s">
        <v>20148</v>
      </c>
      <c r="AL396" s="53" t="s">
        <v>20148</v>
      </c>
      <c r="AM396" s="53">
        <v>2.4888400000000002</v>
      </c>
      <c r="AN396" s="53">
        <v>1.72563</v>
      </c>
      <c r="AO396" s="53">
        <v>-3.4071446239468193</v>
      </c>
      <c r="AP396" s="53">
        <v>-3.28598702847771</v>
      </c>
      <c r="AQ396" s="39"/>
      <c r="AR396" s="51">
        <v>-112.63120000000001</v>
      </c>
      <c r="AS396" s="104">
        <v>33.788413098236603</v>
      </c>
      <c r="AT396" s="38" t="s">
        <v>20148</v>
      </c>
      <c r="AU396" s="102"/>
      <c r="AV396" s="103">
        <v>1</v>
      </c>
      <c r="AW396" s="103">
        <v>1</v>
      </c>
      <c r="AX396" s="103">
        <v>0</v>
      </c>
      <c r="AY396" s="103">
        <v>0</v>
      </c>
      <c r="AZ396" s="103">
        <v>0</v>
      </c>
      <c r="BA396" s="103">
        <v>0</v>
      </c>
      <c r="BB396" s="103">
        <v>2</v>
      </c>
      <c r="BC396" s="39"/>
      <c r="BD396" s="57" t="s">
        <v>20146</v>
      </c>
      <c r="BE396" s="57" t="s">
        <v>20146</v>
      </c>
    </row>
    <row r="397" spans="2:57">
      <c r="B397" t="s">
        <v>2581</v>
      </c>
      <c r="C397" t="s">
        <v>7440</v>
      </c>
      <c r="D397" t="s">
        <v>4196</v>
      </c>
      <c r="E397" s="50">
        <v>49.210239999999999</v>
      </c>
      <c r="F397" s="50">
        <v>58.394240000000003</v>
      </c>
      <c r="G397" s="39"/>
      <c r="H397" s="38">
        <v>-0.50476190476190474</v>
      </c>
      <c r="I397" s="38">
        <v>7.5862068965517393E-2</v>
      </c>
      <c r="J397" s="38">
        <v>-0.50476190476190474</v>
      </c>
      <c r="K397" s="38" t="s">
        <v>20162</v>
      </c>
      <c r="L397" s="38" t="s">
        <v>20162</v>
      </c>
      <c r="M397" s="38" t="s">
        <v>20162</v>
      </c>
      <c r="N397" s="39"/>
      <c r="O397" s="38">
        <v>-0.50111273939446022</v>
      </c>
      <c r="P397" s="38">
        <v>7.617826882230716E-2</v>
      </c>
      <c r="Q397" s="38">
        <v>-0.50111273939446022</v>
      </c>
      <c r="R397" s="38" t="s">
        <v>20162</v>
      </c>
      <c r="S397" s="38" t="s">
        <v>20162</v>
      </c>
      <c r="T397" s="38" t="s">
        <v>20162</v>
      </c>
      <c r="U397" s="39"/>
      <c r="V397" s="50">
        <v>22.164999999999999</v>
      </c>
      <c r="W397" s="51">
        <v>45.1477</v>
      </c>
      <c r="X397" s="51">
        <v>-80.929299999999998</v>
      </c>
      <c r="Y397" s="51">
        <v>-80.536799999999999</v>
      </c>
      <c r="Z397" s="39"/>
      <c r="AA397" s="50">
        <v>51.683</v>
      </c>
      <c r="AB397" s="50">
        <v>27.998999999999999</v>
      </c>
      <c r="AC397" s="50">
        <v>23.684000000000001</v>
      </c>
      <c r="AD397" s="50">
        <v>13.337</v>
      </c>
      <c r="AE397" s="50">
        <v>-101.729</v>
      </c>
      <c r="AF397" s="52">
        <v>2.1821905083600743</v>
      </c>
      <c r="AG397" s="52">
        <v>1.5317446512436945</v>
      </c>
      <c r="AH397" s="39"/>
      <c r="AI397" s="53">
        <v>2.22018</v>
      </c>
      <c r="AJ397" s="53" t="s">
        <v>20148</v>
      </c>
      <c r="AK397" s="53" t="s">
        <v>20148</v>
      </c>
      <c r="AL397" s="53" t="s">
        <v>20148</v>
      </c>
      <c r="AM397" s="53">
        <v>2.4626100000000002</v>
      </c>
      <c r="AN397" s="53">
        <v>2.0350700000000002</v>
      </c>
      <c r="AO397" s="53">
        <v>-3.3857621615353395</v>
      </c>
      <c r="AP397" s="53">
        <v>-3.2553372728286325</v>
      </c>
      <c r="AQ397" s="39"/>
      <c r="AR397" s="51">
        <v>-133.17660000000001</v>
      </c>
      <c r="AS397" s="104">
        <v>8.6824782187802398</v>
      </c>
      <c r="AT397" s="38" t="s">
        <v>20148</v>
      </c>
      <c r="AU397" s="102"/>
      <c r="AV397" s="103">
        <v>4</v>
      </c>
      <c r="AW397" s="103">
        <v>1</v>
      </c>
      <c r="AX397" s="103">
        <v>0</v>
      </c>
      <c r="AY397" s="103">
        <v>0</v>
      </c>
      <c r="AZ397" s="103">
        <v>0</v>
      </c>
      <c r="BA397" s="103">
        <v>0</v>
      </c>
      <c r="BB397" s="103">
        <v>5</v>
      </c>
      <c r="BC397" s="39"/>
      <c r="BD397" s="57" t="s">
        <v>20146</v>
      </c>
      <c r="BE397" s="57" t="s">
        <v>20147</v>
      </c>
    </row>
    <row r="398" spans="2:57">
      <c r="B398" t="s">
        <v>1438</v>
      </c>
      <c r="C398" t="s">
        <v>6297</v>
      </c>
      <c r="D398" t="s">
        <v>4196</v>
      </c>
      <c r="E398" s="50">
        <v>298.46915000000001</v>
      </c>
      <c r="F398" s="50">
        <v>388.91716000000002</v>
      </c>
      <c r="G398" s="39"/>
      <c r="H398" s="38">
        <v>-0.38162544169611312</v>
      </c>
      <c r="I398" s="38">
        <v>-0.42052980132450335</v>
      </c>
      <c r="J398" s="38">
        <v>-0.38162544169611312</v>
      </c>
      <c r="K398" s="38" t="s">
        <v>20162</v>
      </c>
      <c r="L398" s="38" t="s">
        <v>20162</v>
      </c>
      <c r="M398" s="38" t="s">
        <v>20162</v>
      </c>
      <c r="N398" s="39"/>
      <c r="O398" s="38">
        <v>-0.21588510790186799</v>
      </c>
      <c r="P398" s="38">
        <v>-0.26680062879299404</v>
      </c>
      <c r="Q398" s="38">
        <v>-0.21588510790186799</v>
      </c>
      <c r="R398" s="38" t="s">
        <v>20162</v>
      </c>
      <c r="S398" s="38" t="s">
        <v>20162</v>
      </c>
      <c r="T398" s="38" t="s">
        <v>20162</v>
      </c>
      <c r="U398" s="39"/>
      <c r="V398" s="50" t="s">
        <v>20162</v>
      </c>
      <c r="W398" s="51" t="s">
        <v>20162</v>
      </c>
      <c r="X398" s="51" t="s">
        <v>20162</v>
      </c>
      <c r="Y398" s="51" t="s">
        <v>20162</v>
      </c>
      <c r="Z398" s="39"/>
      <c r="AA398" s="50">
        <v>160.03</v>
      </c>
      <c r="AB398" s="50">
        <v>7.7149999999999999</v>
      </c>
      <c r="AC398" s="50">
        <v>152.315</v>
      </c>
      <c r="AD398" s="50" t="s">
        <v>20162</v>
      </c>
      <c r="AE398" s="50">
        <v>-152.137</v>
      </c>
      <c r="AF398" s="52">
        <v>1.0506516101500181</v>
      </c>
      <c r="AG398" s="52">
        <v>4.3025073360643828</v>
      </c>
      <c r="AH398" s="39"/>
      <c r="AI398" s="53" t="s">
        <v>20162</v>
      </c>
      <c r="AJ398" s="53" t="s">
        <v>20148</v>
      </c>
      <c r="AK398" s="53" t="s">
        <v>20148</v>
      </c>
      <c r="AL398" s="53" t="s">
        <v>20148</v>
      </c>
      <c r="AM398" s="53">
        <v>2.0137399999999999</v>
      </c>
      <c r="AN398" s="53" t="s">
        <v>20162</v>
      </c>
      <c r="AO398" s="53">
        <v>-11.299490397745434</v>
      </c>
      <c r="AP398" s="53">
        <v>-11.033110921985816</v>
      </c>
      <c r="AQ398" s="39"/>
      <c r="AR398" s="51">
        <v>-41.066400000000002</v>
      </c>
      <c r="AS398" s="104">
        <v>-8.3392476933995674</v>
      </c>
      <c r="AT398" s="38" t="s">
        <v>20148</v>
      </c>
      <c r="AU398" s="102"/>
      <c r="AV398" s="103">
        <v>4</v>
      </c>
      <c r="AW398" s="103">
        <v>1</v>
      </c>
      <c r="AX398" s="103">
        <v>0</v>
      </c>
      <c r="AY398" s="103">
        <v>0</v>
      </c>
      <c r="AZ398" s="103">
        <v>0</v>
      </c>
      <c r="BA398" s="103">
        <v>0</v>
      </c>
      <c r="BB398" s="103">
        <v>5</v>
      </c>
      <c r="BC398" s="39"/>
      <c r="BD398" s="57" t="s">
        <v>20146</v>
      </c>
      <c r="BE398" s="57" t="s">
        <v>20147</v>
      </c>
    </row>
    <row r="399" spans="2:57">
      <c r="B399" t="s">
        <v>2098</v>
      </c>
      <c r="C399" t="s">
        <v>6957</v>
      </c>
      <c r="D399" t="s">
        <v>4195</v>
      </c>
      <c r="E399" s="50">
        <v>148.06363999999999</v>
      </c>
      <c r="F399" s="50">
        <v>148.59495000000001</v>
      </c>
      <c r="G399" s="39"/>
      <c r="H399" s="38" t="s">
        <v>20162</v>
      </c>
      <c r="I399" s="38">
        <v>1.8371400198609722E-2</v>
      </c>
      <c r="J399" s="38" t="s">
        <v>20162</v>
      </c>
      <c r="K399" s="38" t="s">
        <v>20162</v>
      </c>
      <c r="L399" s="38" t="s">
        <v>20162</v>
      </c>
      <c r="M399" s="38" t="s">
        <v>20162</v>
      </c>
      <c r="N399" s="39"/>
      <c r="O399" s="38" t="s">
        <v>20162</v>
      </c>
      <c r="P399" s="38">
        <v>1.8371400198609722E-2</v>
      </c>
      <c r="Q399" s="38" t="s">
        <v>20162</v>
      </c>
      <c r="R399" s="38" t="s">
        <v>20162</v>
      </c>
      <c r="S399" s="38" t="s">
        <v>20162</v>
      </c>
      <c r="T399" s="38" t="s">
        <v>20162</v>
      </c>
      <c r="U399" s="39"/>
      <c r="V399" s="50" t="s">
        <v>20162</v>
      </c>
      <c r="W399" s="51" t="s">
        <v>20162</v>
      </c>
      <c r="X399" s="51" t="s">
        <v>20162</v>
      </c>
      <c r="Y399" s="51" t="s">
        <v>20162</v>
      </c>
      <c r="Z399" s="39"/>
      <c r="AA399" s="50">
        <v>119.26640999999999</v>
      </c>
      <c r="AB399" s="50">
        <v>122.93444</v>
      </c>
      <c r="AC399" s="50">
        <v>-3.66804</v>
      </c>
      <c r="AD399" s="50" t="s">
        <v>20162</v>
      </c>
      <c r="AE399" s="50">
        <v>-3.6683400000000002</v>
      </c>
      <c r="AF399" s="52">
        <v>-32.515024372689503</v>
      </c>
      <c r="AG399" s="52" t="s">
        <v>20162</v>
      </c>
      <c r="AH399" s="39"/>
      <c r="AI399" s="53" t="s">
        <v>20162</v>
      </c>
      <c r="AJ399" s="53" t="s">
        <v>20162</v>
      </c>
      <c r="AK399" s="53" t="s">
        <v>20162</v>
      </c>
      <c r="AL399" s="53" t="s">
        <v>20162</v>
      </c>
      <c r="AM399" s="53" t="s">
        <v>20162</v>
      </c>
      <c r="AN399" s="53" t="s">
        <v>20162</v>
      </c>
      <c r="AO399" s="53" t="s">
        <v>20162</v>
      </c>
      <c r="AP399" s="53">
        <v>-222.35765484010955</v>
      </c>
      <c r="AQ399" s="39"/>
      <c r="AR399" s="51" t="s">
        <v>20162</v>
      </c>
      <c r="AS399" s="104">
        <v>-5.6260311977139928E-3</v>
      </c>
      <c r="AT399" s="38" t="s">
        <v>20148</v>
      </c>
      <c r="AU399" s="102"/>
      <c r="AV399" s="103">
        <v>0</v>
      </c>
      <c r="AW399" s="103">
        <v>0</v>
      </c>
      <c r="AX399" s="103">
        <v>0</v>
      </c>
      <c r="AY399" s="103">
        <v>0</v>
      </c>
      <c r="AZ399" s="103">
        <v>0</v>
      </c>
      <c r="BA399" s="103">
        <v>0</v>
      </c>
      <c r="BB399" s="103">
        <v>0</v>
      </c>
      <c r="BC399" s="39"/>
      <c r="BD399" s="57" t="s">
        <v>20147</v>
      </c>
      <c r="BE399" s="57" t="s">
        <v>20147</v>
      </c>
    </row>
    <row r="400" spans="2:57">
      <c r="B400" t="s">
        <v>792</v>
      </c>
      <c r="C400" t="s">
        <v>5652</v>
      </c>
      <c r="D400" t="s">
        <v>4196</v>
      </c>
      <c r="E400" s="50">
        <v>246.16892000000001</v>
      </c>
      <c r="F400" s="50">
        <v>613.91391999999996</v>
      </c>
      <c r="G400" s="39"/>
      <c r="H400" s="38">
        <v>-0.81110625273283776</v>
      </c>
      <c r="I400" s="38">
        <v>-0.42553191489361697</v>
      </c>
      <c r="J400" s="38">
        <v>-0.81110625273283776</v>
      </c>
      <c r="K400" s="38">
        <v>-0.78677196446199404</v>
      </c>
      <c r="L400" s="38">
        <v>-4.635761589403975E-2</v>
      </c>
      <c r="M400" s="38">
        <v>0.92000000000000015</v>
      </c>
      <c r="N400" s="39"/>
      <c r="O400" s="38">
        <v>-0.79298555535595683</v>
      </c>
      <c r="P400" s="38">
        <v>-0.42465124665754228</v>
      </c>
      <c r="Q400" s="38">
        <v>-0.79298555535595683</v>
      </c>
      <c r="R400" s="38">
        <v>-0.72218151002252617</v>
      </c>
      <c r="S400" s="38">
        <v>0.61236173044433939</v>
      </c>
      <c r="T400" s="38">
        <v>69.733929394414233</v>
      </c>
      <c r="U400" s="39"/>
      <c r="V400" s="50">
        <v>45.604999999999997</v>
      </c>
      <c r="W400" s="51">
        <v>-14.526899999999999</v>
      </c>
      <c r="X400" s="51" t="s">
        <v>20148</v>
      </c>
      <c r="Y400" s="51" t="s">
        <v>20148</v>
      </c>
      <c r="Z400" s="39"/>
      <c r="AA400" s="50">
        <v>543.36699999999996</v>
      </c>
      <c r="AB400" s="50">
        <v>64.275999999999996</v>
      </c>
      <c r="AC400" s="50">
        <v>479.09100000000001</v>
      </c>
      <c r="AD400" s="50" t="s">
        <v>20162</v>
      </c>
      <c r="AE400" s="50">
        <v>-756.12199999999996</v>
      </c>
      <c r="AF400" s="52">
        <v>1.1341624033847431</v>
      </c>
      <c r="AG400" s="52">
        <v>2.56825154236012</v>
      </c>
      <c r="AH400" s="39"/>
      <c r="AI400" s="53">
        <v>5.39785</v>
      </c>
      <c r="AJ400" s="53" t="s">
        <v>20148</v>
      </c>
      <c r="AK400" s="53" t="s">
        <v>20148</v>
      </c>
      <c r="AL400" s="53" t="s">
        <v>20148</v>
      </c>
      <c r="AM400" s="53">
        <v>1.2768200000000001</v>
      </c>
      <c r="AN400" s="53">
        <v>12.25469</v>
      </c>
      <c r="AO400" s="53">
        <v>-3.4494584602245273</v>
      </c>
      <c r="AP400" s="53">
        <v>-3.3967627742274598</v>
      </c>
      <c r="AQ400" s="39"/>
      <c r="AR400" s="51">
        <v>-40.811300000000003</v>
      </c>
      <c r="AS400" s="104">
        <v>-0.66413240389950667</v>
      </c>
      <c r="AT400" s="38" t="s">
        <v>20148</v>
      </c>
      <c r="AU400" s="102"/>
      <c r="AV400" s="103">
        <v>3</v>
      </c>
      <c r="AW400" s="103">
        <v>3</v>
      </c>
      <c r="AX400" s="103">
        <v>2</v>
      </c>
      <c r="AY400" s="103">
        <v>0</v>
      </c>
      <c r="AZ400" s="103">
        <v>0</v>
      </c>
      <c r="BA400" s="103">
        <v>0</v>
      </c>
      <c r="BB400" s="103">
        <v>8</v>
      </c>
      <c r="BC400" s="39"/>
      <c r="BD400" s="57" t="s">
        <v>20146</v>
      </c>
      <c r="BE400" s="57" t="s">
        <v>20147</v>
      </c>
    </row>
    <row r="401" spans="2:57">
      <c r="B401" t="s">
        <v>1507</v>
      </c>
      <c r="C401" t="s">
        <v>6366</v>
      </c>
      <c r="D401" t="s">
        <v>4195</v>
      </c>
      <c r="E401" s="50">
        <v>348.78769999999997</v>
      </c>
      <c r="F401" s="50">
        <v>350.63112000000001</v>
      </c>
      <c r="G401" s="39"/>
      <c r="H401" s="38">
        <v>1.9191919191919204E-2</v>
      </c>
      <c r="I401" s="38">
        <v>2.0222446916076775E-2</v>
      </c>
      <c r="J401" s="38">
        <v>1.9191919191919204E-2</v>
      </c>
      <c r="K401" s="38" t="s">
        <v>20162</v>
      </c>
      <c r="L401" s="38" t="s">
        <v>20162</v>
      </c>
      <c r="M401" s="38" t="s">
        <v>20162</v>
      </c>
      <c r="N401" s="39"/>
      <c r="O401" s="38">
        <v>1.9191924623697787E-2</v>
      </c>
      <c r="P401" s="38">
        <v>2.0222441708671379E-2</v>
      </c>
      <c r="Q401" s="38">
        <v>1.9191924623697787E-2</v>
      </c>
      <c r="R401" s="38" t="s">
        <v>20162</v>
      </c>
      <c r="S401" s="38" t="s">
        <v>20162</v>
      </c>
      <c r="T401" s="38" t="s">
        <v>20162</v>
      </c>
      <c r="U401" s="39"/>
      <c r="V401" s="50" t="s">
        <v>20162</v>
      </c>
      <c r="W401" s="51" t="s">
        <v>20162</v>
      </c>
      <c r="X401" s="51" t="s">
        <v>20162</v>
      </c>
      <c r="Y401" s="51" t="s">
        <v>20162</v>
      </c>
      <c r="Z401" s="39"/>
      <c r="AA401" s="50">
        <v>279.08967000000001</v>
      </c>
      <c r="AB401" s="50">
        <v>271.88341000000003</v>
      </c>
      <c r="AC401" s="50">
        <v>7.2062600000000003</v>
      </c>
      <c r="AD401" s="50">
        <v>1.4123000000000001</v>
      </c>
      <c r="AE401" s="50">
        <v>-5.0587600000000004</v>
      </c>
      <c r="AF401" s="52">
        <v>38.728781642627382</v>
      </c>
      <c r="AG401" s="52" t="s">
        <v>20162</v>
      </c>
      <c r="AH401" s="39"/>
      <c r="AI401" s="53" t="s">
        <v>20162</v>
      </c>
      <c r="AJ401" s="53" t="s">
        <v>20162</v>
      </c>
      <c r="AK401" s="53" t="s">
        <v>20148</v>
      </c>
      <c r="AL401" s="53" t="s">
        <v>20148</v>
      </c>
      <c r="AM401" s="53">
        <v>48.65652</v>
      </c>
      <c r="AN401" s="53" t="s">
        <v>20162</v>
      </c>
      <c r="AO401" s="53" t="s">
        <v>20162</v>
      </c>
      <c r="AP401" s="53">
        <v>-47.440538170954788</v>
      </c>
      <c r="AQ401" s="39"/>
      <c r="AR401" s="51">
        <v>-139.74709999999999</v>
      </c>
      <c r="AS401" s="104">
        <v>-2.7030578512003765E-2</v>
      </c>
      <c r="AT401" s="38" t="s">
        <v>20148</v>
      </c>
      <c r="AU401" s="102"/>
      <c r="AV401" s="103">
        <v>0</v>
      </c>
      <c r="AW401" s="103">
        <v>0</v>
      </c>
      <c r="AX401" s="103">
        <v>0</v>
      </c>
      <c r="AY401" s="103">
        <v>0</v>
      </c>
      <c r="AZ401" s="103">
        <v>0</v>
      </c>
      <c r="BA401" s="103">
        <v>0</v>
      </c>
      <c r="BB401" s="103">
        <v>0</v>
      </c>
      <c r="BC401" s="39"/>
      <c r="BD401" s="57" t="s">
        <v>20147</v>
      </c>
      <c r="BE401" s="57" t="s">
        <v>20147</v>
      </c>
    </row>
    <row r="402" spans="2:57">
      <c r="B402" t="s">
        <v>3483</v>
      </c>
      <c r="C402" t="s">
        <v>8321</v>
      </c>
      <c r="D402" t="s">
        <v>4196</v>
      </c>
      <c r="E402" s="50">
        <v>400.93387999999999</v>
      </c>
      <c r="F402" s="50">
        <v>406.97788000000003</v>
      </c>
      <c r="G402" s="39"/>
      <c r="H402" s="38">
        <v>-0.82946395563770792</v>
      </c>
      <c r="I402" s="38">
        <v>-0.2437704918032787</v>
      </c>
      <c r="J402" s="38">
        <v>-0.82946395563770792</v>
      </c>
      <c r="K402" s="38">
        <v>-0.96440586419753083</v>
      </c>
      <c r="L402" s="38">
        <v>-0.98992354740061161</v>
      </c>
      <c r="M402" s="38" t="s">
        <v>20162</v>
      </c>
      <c r="N402" s="39"/>
      <c r="O402" s="38">
        <v>-0.70028037974610369</v>
      </c>
      <c r="P402" s="38">
        <v>-0.18646298377299231</v>
      </c>
      <c r="Q402" s="38">
        <v>-0.70028037974610369</v>
      </c>
      <c r="R402" s="38">
        <v>-0.86114832996817514</v>
      </c>
      <c r="S402" s="38">
        <v>-0.90638753700595986</v>
      </c>
      <c r="T402" s="38" t="s">
        <v>20162</v>
      </c>
      <c r="U402" s="39"/>
      <c r="V402" s="50">
        <v>230.68</v>
      </c>
      <c r="W402" s="51">
        <v>-16.370200000000001</v>
      </c>
      <c r="X402" s="51">
        <v>-123.2668</v>
      </c>
      <c r="Y402" s="51">
        <v>-165.785</v>
      </c>
      <c r="Z402" s="39"/>
      <c r="AA402" s="50">
        <v>2485.384</v>
      </c>
      <c r="AB402" s="50">
        <v>530.72799999999995</v>
      </c>
      <c r="AC402" s="50">
        <v>1954.6559999999999</v>
      </c>
      <c r="AD402" s="50">
        <v>310.41899999999998</v>
      </c>
      <c r="AE402" s="50">
        <v>-4407.3109999999997</v>
      </c>
      <c r="AF402" s="52">
        <v>1.2715198991536107</v>
      </c>
      <c r="AG402" s="52">
        <v>-0.41363231653654348</v>
      </c>
      <c r="AH402" s="39"/>
      <c r="AI402" s="53">
        <v>1.7380500000000001</v>
      </c>
      <c r="AJ402" s="53" t="s">
        <v>20148</v>
      </c>
      <c r="AK402" s="53" t="s">
        <v>20148</v>
      </c>
      <c r="AL402" s="53" t="s">
        <v>20162</v>
      </c>
      <c r="AM402" s="53" t="s">
        <v>20162</v>
      </c>
      <c r="AN402" s="53" t="s">
        <v>20162</v>
      </c>
      <c r="AO402" s="53">
        <v>-2.094552734646403</v>
      </c>
      <c r="AP402" s="53">
        <v>-1.4312467645734865</v>
      </c>
      <c r="AQ402" s="39"/>
      <c r="AR402" s="51">
        <v>-18.383199999999999</v>
      </c>
      <c r="AS402" s="104">
        <v>-0.13705586692347291</v>
      </c>
      <c r="AT402" s="38" t="s">
        <v>20148</v>
      </c>
      <c r="AU402" s="102"/>
      <c r="AV402" s="103">
        <v>1</v>
      </c>
      <c r="AW402" s="103">
        <v>1</v>
      </c>
      <c r="AX402" s="103">
        <v>11</v>
      </c>
      <c r="AY402" s="103">
        <v>0</v>
      </c>
      <c r="AZ402" s="103">
        <v>0</v>
      </c>
      <c r="BA402" s="103">
        <v>0</v>
      </c>
      <c r="BB402" s="103">
        <v>13</v>
      </c>
      <c r="BC402" s="39"/>
      <c r="BD402" s="57" t="s">
        <v>20146</v>
      </c>
      <c r="BE402" s="57" t="s">
        <v>20147</v>
      </c>
    </row>
    <row r="403" spans="2:57">
      <c r="B403" t="s">
        <v>721</v>
      </c>
      <c r="C403" t="s">
        <v>5582</v>
      </c>
      <c r="D403" t="s">
        <v>4190</v>
      </c>
      <c r="E403" s="50">
        <v>309.58044000000001</v>
      </c>
      <c r="F403" s="50">
        <v>1408.7474400000001</v>
      </c>
      <c r="G403" s="39"/>
      <c r="H403" s="38">
        <v>-0.89253996447602135</v>
      </c>
      <c r="I403" s="38">
        <v>-0.45248868778280549</v>
      </c>
      <c r="J403" s="38">
        <v>-0.89253996447602135</v>
      </c>
      <c r="K403" s="38" t="s">
        <v>20162</v>
      </c>
      <c r="L403" s="38" t="s">
        <v>20162</v>
      </c>
      <c r="M403" s="38" t="s">
        <v>20162</v>
      </c>
      <c r="N403" s="39"/>
      <c r="O403" s="38">
        <v>-0.88868924661571214</v>
      </c>
      <c r="P403" s="38">
        <v>-0.44753402801462283</v>
      </c>
      <c r="Q403" s="38">
        <v>-0.88868924661571214</v>
      </c>
      <c r="R403" s="38" t="s">
        <v>20162</v>
      </c>
      <c r="S403" s="38" t="s">
        <v>20162</v>
      </c>
      <c r="T403" s="38" t="s">
        <v>20162</v>
      </c>
      <c r="U403" s="39"/>
      <c r="V403" s="50">
        <v>82</v>
      </c>
      <c r="W403" s="51">
        <v>100</v>
      </c>
      <c r="X403" s="51" t="s">
        <v>20148</v>
      </c>
      <c r="Y403" s="51" t="s">
        <v>20148</v>
      </c>
      <c r="Z403" s="39"/>
      <c r="AA403" s="50">
        <v>3690</v>
      </c>
      <c r="AB403" s="50">
        <v>348</v>
      </c>
      <c r="AC403" s="50">
        <v>3342</v>
      </c>
      <c r="AD403" s="50" t="s">
        <v>20162</v>
      </c>
      <c r="AE403" s="50">
        <v>-1091</v>
      </c>
      <c r="AF403" s="52">
        <v>1.104129263913824</v>
      </c>
      <c r="AG403" s="52">
        <v>2.046153846153846</v>
      </c>
      <c r="AH403" s="39"/>
      <c r="AI403" s="53">
        <v>3.7507600000000001</v>
      </c>
      <c r="AJ403" s="53" t="s">
        <v>20148</v>
      </c>
      <c r="AK403" s="53" t="s">
        <v>20148</v>
      </c>
      <c r="AL403" s="53" t="s">
        <v>20148</v>
      </c>
      <c r="AM403" s="53">
        <v>0.40656999999999999</v>
      </c>
      <c r="AN403" s="53">
        <v>9.1011699999999998</v>
      </c>
      <c r="AO403" s="53">
        <v>-1.9702761398601401</v>
      </c>
      <c r="AP403" s="53">
        <v>-1.9271510807113545</v>
      </c>
      <c r="AQ403" s="39"/>
      <c r="AR403" s="51">
        <v>-39.438899999999997</v>
      </c>
      <c r="AS403" s="104">
        <v>-0.36531734132933535</v>
      </c>
      <c r="AT403" s="38" t="s">
        <v>20148</v>
      </c>
      <c r="AU403" s="102"/>
      <c r="AV403" s="103">
        <v>1</v>
      </c>
      <c r="AW403" s="103">
        <v>0</v>
      </c>
      <c r="AX403" s="103">
        <v>2</v>
      </c>
      <c r="AY403" s="103">
        <v>0</v>
      </c>
      <c r="AZ403" s="103">
        <v>0</v>
      </c>
      <c r="BA403" s="103">
        <v>0</v>
      </c>
      <c r="BB403" s="103">
        <v>3</v>
      </c>
      <c r="BC403" s="39"/>
      <c r="BD403" s="57" t="s">
        <v>20146</v>
      </c>
      <c r="BE403" s="57" t="s">
        <v>20146</v>
      </c>
    </row>
    <row r="404" spans="2:57">
      <c r="B404" t="s">
        <v>2463</v>
      </c>
      <c r="C404" t="s">
        <v>7322</v>
      </c>
      <c r="D404" t="s">
        <v>4198</v>
      </c>
      <c r="E404" s="50">
        <v>65.355950000000007</v>
      </c>
      <c r="F404" s="50">
        <v>76.094179999999994</v>
      </c>
      <c r="G404" s="39"/>
      <c r="H404" s="38">
        <v>-0.38423076923076926</v>
      </c>
      <c r="I404" s="38">
        <v>-0.35293523289885831</v>
      </c>
      <c r="J404" s="38">
        <v>-0.38423076923076926</v>
      </c>
      <c r="K404" s="38">
        <v>-0.78291525423728814</v>
      </c>
      <c r="L404" s="38" t="s">
        <v>20162</v>
      </c>
      <c r="M404" s="38" t="s">
        <v>20162</v>
      </c>
      <c r="N404" s="39"/>
      <c r="O404" s="38">
        <v>-0.38216272090691494</v>
      </c>
      <c r="P404" s="38">
        <v>-0.3529351990293117</v>
      </c>
      <c r="Q404" s="38">
        <v>-0.38216272090691494</v>
      </c>
      <c r="R404" s="38">
        <v>-0.77520904351488162</v>
      </c>
      <c r="S404" s="38" t="s">
        <v>20162</v>
      </c>
      <c r="T404" s="38" t="s">
        <v>20162</v>
      </c>
      <c r="U404" s="39"/>
      <c r="V404" s="50">
        <v>357.322</v>
      </c>
      <c r="W404" s="51">
        <v>74.142899999999997</v>
      </c>
      <c r="X404" s="51">
        <v>-38.656999999999996</v>
      </c>
      <c r="Y404" s="51">
        <v>-39.343699999999998</v>
      </c>
      <c r="Z404" s="39"/>
      <c r="AA404" s="50">
        <v>595.53700000000003</v>
      </c>
      <c r="AB404" s="50">
        <v>380.09399999999999</v>
      </c>
      <c r="AC404" s="50">
        <v>215.44300000000001</v>
      </c>
      <c r="AD404" s="50">
        <v>150</v>
      </c>
      <c r="AE404" s="50">
        <v>-819.01800000000003</v>
      </c>
      <c r="AF404" s="52">
        <v>2.7642439067409943</v>
      </c>
      <c r="AG404" s="52">
        <v>-0.22769489047141966</v>
      </c>
      <c r="AH404" s="39"/>
      <c r="AI404" s="53">
        <v>1.1619200000000001</v>
      </c>
      <c r="AJ404" s="53" t="s">
        <v>20148</v>
      </c>
      <c r="AK404" s="53" t="s">
        <v>20148</v>
      </c>
      <c r="AL404" s="53" t="s">
        <v>20148</v>
      </c>
      <c r="AM404" s="53">
        <v>2.2204100000000002</v>
      </c>
      <c r="AN404" s="53">
        <v>1.3459000000000001</v>
      </c>
      <c r="AO404" s="53">
        <v>-0.68681396839150477</v>
      </c>
      <c r="AP404" s="53">
        <v>-0.55088814884529069</v>
      </c>
      <c r="AQ404" s="39"/>
      <c r="AR404" s="51">
        <v>-52.39</v>
      </c>
      <c r="AS404" s="104">
        <v>-0.49096654261879624</v>
      </c>
      <c r="AT404" s="38" t="s">
        <v>20148</v>
      </c>
      <c r="AU404" s="102"/>
      <c r="AV404" s="103">
        <v>1</v>
      </c>
      <c r="AW404" s="103">
        <v>0</v>
      </c>
      <c r="AX404" s="103">
        <v>1</v>
      </c>
      <c r="AY404" s="103">
        <v>0</v>
      </c>
      <c r="AZ404" s="103">
        <v>0</v>
      </c>
      <c r="BA404" s="103">
        <v>0</v>
      </c>
      <c r="BB404" s="103">
        <v>2</v>
      </c>
      <c r="BC404" s="39"/>
      <c r="BD404" s="57" t="s">
        <v>20146</v>
      </c>
      <c r="BE404" s="57" t="s">
        <v>20146</v>
      </c>
    </row>
    <row r="405" spans="2:57">
      <c r="B405" t="s">
        <v>2260</v>
      </c>
      <c r="C405" t="s">
        <v>7119</v>
      </c>
      <c r="D405" t="s">
        <v>4195</v>
      </c>
      <c r="E405" s="50">
        <v>261.15007000000003</v>
      </c>
      <c r="F405" s="50">
        <v>261.40719000000001</v>
      </c>
      <c r="G405" s="39"/>
      <c r="H405" s="38" t="s">
        <v>20162</v>
      </c>
      <c r="I405" s="38">
        <v>2.0958083832335328E-2</v>
      </c>
      <c r="J405" s="38" t="s">
        <v>20162</v>
      </c>
      <c r="K405" s="38" t="s">
        <v>20162</v>
      </c>
      <c r="L405" s="38" t="s">
        <v>20162</v>
      </c>
      <c r="M405" s="38" t="s">
        <v>20162</v>
      </c>
      <c r="N405" s="39"/>
      <c r="O405" s="38" t="s">
        <v>20162</v>
      </c>
      <c r="P405" s="38">
        <v>2.0958083832335328E-2</v>
      </c>
      <c r="Q405" s="38" t="s">
        <v>20162</v>
      </c>
      <c r="R405" s="38" t="s">
        <v>20162</v>
      </c>
      <c r="S405" s="38" t="s">
        <v>20162</v>
      </c>
      <c r="T405" s="38" t="s">
        <v>20162</v>
      </c>
      <c r="U405" s="39"/>
      <c r="V405" s="50" t="s">
        <v>20162</v>
      </c>
      <c r="W405" s="51" t="s">
        <v>20162</v>
      </c>
      <c r="X405" s="51" t="s">
        <v>20162</v>
      </c>
      <c r="Y405" s="51" t="s">
        <v>20162</v>
      </c>
      <c r="Z405" s="39"/>
      <c r="AA405" s="50">
        <v>0.37278</v>
      </c>
      <c r="AB405" s="50">
        <v>0.35774</v>
      </c>
      <c r="AC405" s="50">
        <v>1.504E-2</v>
      </c>
      <c r="AD405" s="50">
        <v>0.24279999999999999</v>
      </c>
      <c r="AE405" s="50">
        <v>-9.9600000000000001E-3</v>
      </c>
      <c r="AF405" s="52">
        <v>24.785904255319149</v>
      </c>
      <c r="AG405" s="52" t="s">
        <v>20162</v>
      </c>
      <c r="AH405" s="39"/>
      <c r="AI405" s="53" t="s">
        <v>20162</v>
      </c>
      <c r="AJ405" s="53" t="s">
        <v>20162</v>
      </c>
      <c r="AK405" s="53" t="s">
        <v>20148</v>
      </c>
      <c r="AL405" s="53" t="s">
        <v>20162</v>
      </c>
      <c r="AM405" s="53" t="s">
        <v>20148</v>
      </c>
      <c r="AN405" s="53" t="s">
        <v>20162</v>
      </c>
      <c r="AO405" s="53" t="s">
        <v>20162</v>
      </c>
      <c r="AP405" s="53">
        <v>-10932.96486825596</v>
      </c>
      <c r="AQ405" s="39"/>
      <c r="AR405" s="51" t="s">
        <v>20162</v>
      </c>
      <c r="AS405" s="104">
        <v>-0.12422715228347274</v>
      </c>
      <c r="AT405" s="38" t="s">
        <v>20148</v>
      </c>
      <c r="AU405" s="102"/>
      <c r="AV405" s="103">
        <v>0</v>
      </c>
      <c r="AW405" s="103">
        <v>0</v>
      </c>
      <c r="AX405" s="103">
        <v>0</v>
      </c>
      <c r="AY405" s="103">
        <v>0</v>
      </c>
      <c r="AZ405" s="103">
        <v>0</v>
      </c>
      <c r="BA405" s="103">
        <v>0</v>
      </c>
      <c r="BB405" s="103">
        <v>0</v>
      </c>
      <c r="BC405" s="39"/>
      <c r="BD405" s="57" t="s">
        <v>20147</v>
      </c>
      <c r="BE405" s="57" t="s">
        <v>20147</v>
      </c>
    </row>
    <row r="406" spans="2:57">
      <c r="B406" t="s">
        <v>3247</v>
      </c>
      <c r="C406" t="s">
        <v>8106</v>
      </c>
      <c r="D406" t="s">
        <v>4198</v>
      </c>
      <c r="E406" s="50">
        <v>15.75122</v>
      </c>
      <c r="F406" s="50">
        <v>14.495430000000001</v>
      </c>
      <c r="G406" s="39"/>
      <c r="H406" s="38">
        <v>-0.95872416250890946</v>
      </c>
      <c r="I406" s="38">
        <v>-0.79961937716262976</v>
      </c>
      <c r="J406" s="38">
        <v>-0.95872416250890946</v>
      </c>
      <c r="K406" s="38">
        <v>-0.61393333333333344</v>
      </c>
      <c r="L406" s="38">
        <v>-0.92121099154967134</v>
      </c>
      <c r="M406" s="38" t="s">
        <v>20162</v>
      </c>
      <c r="N406" s="39"/>
      <c r="O406" s="38">
        <v>-0.95547845405383758</v>
      </c>
      <c r="P406" s="38">
        <v>-0.79766690833319609</v>
      </c>
      <c r="Q406" s="38">
        <v>-0.95547845405383758</v>
      </c>
      <c r="R406" s="38">
        <v>-0.440466126719951</v>
      </c>
      <c r="S406" s="38">
        <v>-0.85310898604835173</v>
      </c>
      <c r="T406" s="38" t="s">
        <v>20162</v>
      </c>
      <c r="U406" s="39"/>
      <c r="V406" s="50">
        <v>2.2923</v>
      </c>
      <c r="W406" s="51">
        <v>71.173299999999998</v>
      </c>
      <c r="X406" s="51" t="s">
        <v>20148</v>
      </c>
      <c r="Y406" s="51" t="s">
        <v>20148</v>
      </c>
      <c r="Z406" s="39"/>
      <c r="AA406" s="50">
        <v>13.83001</v>
      </c>
      <c r="AB406" s="50">
        <v>2.9344299999999999</v>
      </c>
      <c r="AC406" s="50">
        <v>10.895580000000001</v>
      </c>
      <c r="AD406" s="50" t="s">
        <v>20162</v>
      </c>
      <c r="AE406" s="50">
        <v>-115.89994</v>
      </c>
      <c r="AF406" s="52">
        <v>1.2693229731689364</v>
      </c>
      <c r="AG406" s="52">
        <v>0.31330793663569312</v>
      </c>
      <c r="AH406" s="39"/>
      <c r="AI406" s="53">
        <v>6.8713699999999998</v>
      </c>
      <c r="AJ406" s="53" t="s">
        <v>20148</v>
      </c>
      <c r="AK406" s="53" t="s">
        <v>20148</v>
      </c>
      <c r="AL406" s="53" t="s">
        <v>20148</v>
      </c>
      <c r="AM406" s="53">
        <v>1.2380800000000001</v>
      </c>
      <c r="AN406" s="53">
        <v>5.3884299999999996</v>
      </c>
      <c r="AO406" s="53">
        <v>-0.85785937441743343</v>
      </c>
      <c r="AP406" s="53">
        <v>-0.84153537478708262</v>
      </c>
      <c r="AQ406" s="39"/>
      <c r="AR406" s="51">
        <v>-228.30889999999999</v>
      </c>
      <c r="AS406" s="104">
        <v>-3.0750381590809681</v>
      </c>
      <c r="AT406" s="38" t="s">
        <v>20148</v>
      </c>
      <c r="AU406" s="102"/>
      <c r="AV406" s="103">
        <v>0</v>
      </c>
      <c r="AW406" s="103">
        <v>0</v>
      </c>
      <c r="AX406" s="103">
        <v>0</v>
      </c>
      <c r="AY406" s="103">
        <v>0</v>
      </c>
      <c r="AZ406" s="103">
        <v>0</v>
      </c>
      <c r="BA406" s="103">
        <v>0</v>
      </c>
      <c r="BB406" s="103">
        <v>0</v>
      </c>
      <c r="BC406" s="39"/>
      <c r="BD406" s="57" t="s">
        <v>20146</v>
      </c>
      <c r="BE406" s="57" t="s">
        <v>20146</v>
      </c>
    </row>
    <row r="407" spans="2:57">
      <c r="B407" t="s">
        <v>76</v>
      </c>
      <c r="C407" t="s">
        <v>4615</v>
      </c>
      <c r="D407" t="s">
        <v>4198</v>
      </c>
      <c r="E407" s="50">
        <v>41514.471599999997</v>
      </c>
      <c r="F407" s="50">
        <v>40320.471599999997</v>
      </c>
      <c r="G407" s="39"/>
      <c r="H407" s="38">
        <v>-0.33543155873252961</v>
      </c>
      <c r="I407" s="38">
        <v>3.7473233404705653E-4</v>
      </c>
      <c r="J407" s="38">
        <v>-0.33543155873252961</v>
      </c>
      <c r="K407" s="38">
        <v>1.8587157963588785E-2</v>
      </c>
      <c r="L407" s="38">
        <v>0.78260040064866931</v>
      </c>
      <c r="M407" s="38">
        <v>4.2862800565770858</v>
      </c>
      <c r="N407" s="39"/>
      <c r="O407" s="38">
        <v>-0.34813820189197819</v>
      </c>
      <c r="P407" s="38">
        <v>-4.9564671796620274E-5</v>
      </c>
      <c r="Q407" s="38">
        <v>-0.34813820189197819</v>
      </c>
      <c r="R407" s="38">
        <v>-1.1589331630679212E-3</v>
      </c>
      <c r="S407" s="38">
        <v>0.7461877268998407</v>
      </c>
      <c r="T407" s="38">
        <v>4.0761344026830679</v>
      </c>
      <c r="U407" s="39"/>
      <c r="V407" s="50">
        <v>4386</v>
      </c>
      <c r="W407" s="51">
        <v>91.677999999999997</v>
      </c>
      <c r="X407" s="51">
        <v>16.370200000000001</v>
      </c>
      <c r="Y407" s="51">
        <v>11.3315</v>
      </c>
      <c r="Z407" s="39"/>
      <c r="AA407" s="50">
        <v>8607</v>
      </c>
      <c r="AB407" s="50">
        <v>7758</v>
      </c>
      <c r="AC407" s="50">
        <v>849</v>
      </c>
      <c r="AD407" s="50">
        <v>2278</v>
      </c>
      <c r="AE407" s="50">
        <v>-1950</v>
      </c>
      <c r="AF407" s="52">
        <v>10.137809187279151</v>
      </c>
      <c r="AG407" s="52">
        <v>1.5610972568578554</v>
      </c>
      <c r="AH407" s="39"/>
      <c r="AI407" s="53">
        <v>9.4643599999999992</v>
      </c>
      <c r="AJ407" s="53">
        <v>44.315190000000001</v>
      </c>
      <c r="AK407" s="53">
        <v>55.904220000000002</v>
      </c>
      <c r="AL407" s="53">
        <v>83.424109999999999</v>
      </c>
      <c r="AM407" s="53">
        <v>48.021479999999997</v>
      </c>
      <c r="AN407" s="53">
        <v>9.3596900000000005</v>
      </c>
      <c r="AO407" s="53">
        <v>50.274902244389025</v>
      </c>
      <c r="AP407" s="53">
        <v>56.156645682451249</v>
      </c>
      <c r="AQ407" s="39"/>
      <c r="AR407" s="51">
        <v>54.780900000000003</v>
      </c>
      <c r="AS407" s="104">
        <v>0.20473339036213287</v>
      </c>
      <c r="AT407" s="38" t="s">
        <v>20148</v>
      </c>
      <c r="AU407" s="102"/>
      <c r="AV407" s="103">
        <v>10</v>
      </c>
      <c r="AW407" s="103">
        <v>4</v>
      </c>
      <c r="AX407" s="103">
        <v>9</v>
      </c>
      <c r="AY407" s="103">
        <v>1</v>
      </c>
      <c r="AZ407" s="103">
        <v>0</v>
      </c>
      <c r="BA407" s="103">
        <v>0</v>
      </c>
      <c r="BB407" s="103">
        <v>24</v>
      </c>
      <c r="BC407" s="39"/>
      <c r="BD407" s="57" t="s">
        <v>20146</v>
      </c>
      <c r="BE407" s="57" t="s">
        <v>20146</v>
      </c>
    </row>
    <row r="408" spans="2:57">
      <c r="B408" t="s">
        <v>1509</v>
      </c>
      <c r="C408" t="s">
        <v>6368</v>
      </c>
      <c r="D408" t="s">
        <v>4196</v>
      </c>
      <c r="E408" s="50">
        <v>180.88497000000001</v>
      </c>
      <c r="F408" s="50">
        <v>328.81297000000001</v>
      </c>
      <c r="G408" s="39"/>
      <c r="H408" s="38">
        <v>-0.63391136801541426</v>
      </c>
      <c r="I408" s="38">
        <v>-0.1121495327102805</v>
      </c>
      <c r="J408" s="38">
        <v>-0.63391136801541426</v>
      </c>
      <c r="K408" s="38">
        <v>-0.85606060606060608</v>
      </c>
      <c r="L408" s="38" t="s">
        <v>20162</v>
      </c>
      <c r="M408" s="38" t="s">
        <v>20162</v>
      </c>
      <c r="N408" s="39"/>
      <c r="O408" s="38">
        <v>-0.13115778857516502</v>
      </c>
      <c r="P408" s="38">
        <v>0.69014722102542447</v>
      </c>
      <c r="Q408" s="38">
        <v>-0.13115778857516502</v>
      </c>
      <c r="R408" s="38">
        <v>-0.44622595390427211</v>
      </c>
      <c r="S408" s="38" t="s">
        <v>20162</v>
      </c>
      <c r="T408" s="38" t="s">
        <v>20162</v>
      </c>
      <c r="U408" s="39"/>
      <c r="V408" s="50">
        <v>2.33</v>
      </c>
      <c r="W408" s="51">
        <v>-124.93559999999999</v>
      </c>
      <c r="X408" s="51" t="s">
        <v>20148</v>
      </c>
      <c r="Y408" s="51" t="s">
        <v>20148</v>
      </c>
      <c r="Z408" s="39"/>
      <c r="AA408" s="50">
        <v>405.56</v>
      </c>
      <c r="AB408" s="50">
        <v>92.24</v>
      </c>
      <c r="AC408" s="50">
        <v>313.32</v>
      </c>
      <c r="AD408" s="50" t="s">
        <v>20162</v>
      </c>
      <c r="AE408" s="50">
        <v>-521.34</v>
      </c>
      <c r="AF408" s="52">
        <v>1.2943955061917529</v>
      </c>
      <c r="AG408" s="52">
        <v>1.8552668701428607</v>
      </c>
      <c r="AH408" s="39"/>
      <c r="AI408" s="53">
        <v>77.633030000000005</v>
      </c>
      <c r="AJ408" s="53" t="s">
        <v>20148</v>
      </c>
      <c r="AK408" s="53" t="s">
        <v>20148</v>
      </c>
      <c r="AL408" s="53" t="s">
        <v>20148</v>
      </c>
      <c r="AM408" s="53">
        <v>0.55127000000000004</v>
      </c>
      <c r="AN408" s="53">
        <v>58.781669999999998</v>
      </c>
      <c r="AO408" s="53">
        <v>-2.1083701172125475</v>
      </c>
      <c r="AP408" s="53">
        <v>-2.0010039312577588</v>
      </c>
      <c r="AQ408" s="39"/>
      <c r="AR408" s="51">
        <v>-54.302199999999999</v>
      </c>
      <c r="AS408" s="104">
        <v>-2.310387492267028</v>
      </c>
      <c r="AT408" s="38" t="s">
        <v>20148</v>
      </c>
      <c r="AU408" s="102"/>
      <c r="AV408" s="103">
        <v>5</v>
      </c>
      <c r="AW408" s="103">
        <v>2</v>
      </c>
      <c r="AX408" s="103">
        <v>3</v>
      </c>
      <c r="AY408" s="103">
        <v>0</v>
      </c>
      <c r="AZ408" s="103">
        <v>0</v>
      </c>
      <c r="BA408" s="103">
        <v>0</v>
      </c>
      <c r="BB408" s="103">
        <v>10</v>
      </c>
      <c r="BC408" s="39"/>
      <c r="BD408" s="57" t="s">
        <v>20146</v>
      </c>
      <c r="BE408" s="57" t="s">
        <v>20147</v>
      </c>
    </row>
    <row r="409" spans="2:57">
      <c r="B409" t="s">
        <v>40</v>
      </c>
      <c r="C409" t="s">
        <v>4576</v>
      </c>
      <c r="D409" t="s">
        <v>4198</v>
      </c>
      <c r="E409" s="50">
        <v>101447.8609</v>
      </c>
      <c r="F409" s="50">
        <v>99085.760899999994</v>
      </c>
      <c r="G409" s="39"/>
      <c r="H409" s="38">
        <v>-1.2869217277637346E-2</v>
      </c>
      <c r="I409" s="38">
        <v>6.1131837253578736E-2</v>
      </c>
      <c r="J409" s="38">
        <v>-1.2869217277637346E-2</v>
      </c>
      <c r="K409" s="38">
        <v>0.49010662597268051</v>
      </c>
      <c r="L409" s="38">
        <v>1.2593731949928961</v>
      </c>
      <c r="M409" s="38">
        <v>4.9738888257303282</v>
      </c>
      <c r="N409" s="39"/>
      <c r="O409" s="38">
        <v>-4.6380076810923931E-2</v>
      </c>
      <c r="P409" s="38">
        <v>5.4835229679389252E-2</v>
      </c>
      <c r="Q409" s="38">
        <v>-4.6380076810923931E-2</v>
      </c>
      <c r="R409" s="38">
        <v>0.34308001930633858</v>
      </c>
      <c r="S409" s="38">
        <v>0.9065013945148741</v>
      </c>
      <c r="T409" s="38">
        <v>2.5851237781353555</v>
      </c>
      <c r="U409" s="39"/>
      <c r="V409" s="50">
        <v>15696.6</v>
      </c>
      <c r="W409" s="51">
        <v>44.930100000000003</v>
      </c>
      <c r="X409" s="51">
        <v>22.842500000000001</v>
      </c>
      <c r="Y409" s="51">
        <v>17.4802</v>
      </c>
      <c r="Z409" s="39"/>
      <c r="AA409" s="50">
        <v>59102.6</v>
      </c>
      <c r="AB409" s="50">
        <v>54053</v>
      </c>
      <c r="AC409" s="50">
        <v>5049.6000000000004</v>
      </c>
      <c r="AD409" s="50">
        <v>2986.1</v>
      </c>
      <c r="AE409" s="50">
        <v>20011.8</v>
      </c>
      <c r="AF409" s="52">
        <v>11.704412230671736</v>
      </c>
      <c r="AG409" s="52">
        <v>0.41172447484123104</v>
      </c>
      <c r="AH409" s="39"/>
      <c r="AI409" s="53">
        <v>6.46305</v>
      </c>
      <c r="AJ409" s="53">
        <v>23.842040000000001</v>
      </c>
      <c r="AK409" s="53">
        <v>28.29392</v>
      </c>
      <c r="AL409" s="53">
        <v>36.9741</v>
      </c>
      <c r="AM409" s="53">
        <v>19.88608</v>
      </c>
      <c r="AN409" s="53">
        <v>6.4308300000000003</v>
      </c>
      <c r="AO409" s="53">
        <v>24.202677308255982</v>
      </c>
      <c r="AP409" s="53">
        <v>27.63513063728908</v>
      </c>
      <c r="AQ409" s="39"/>
      <c r="AR409" s="51">
        <v>50.116799999999998</v>
      </c>
      <c r="AS409" s="104">
        <v>0.42815518909043165</v>
      </c>
      <c r="AT409" s="38">
        <v>1.6125304817731636E-2</v>
      </c>
      <c r="AU409" s="102"/>
      <c r="AV409" s="103">
        <v>2</v>
      </c>
      <c r="AW409" s="103">
        <v>1</v>
      </c>
      <c r="AX409" s="103">
        <v>13</v>
      </c>
      <c r="AY409" s="103">
        <v>1</v>
      </c>
      <c r="AZ409" s="103">
        <v>2</v>
      </c>
      <c r="BA409" s="103">
        <v>0</v>
      </c>
      <c r="BB409" s="103">
        <v>19</v>
      </c>
      <c r="BC409" s="39"/>
      <c r="BD409" s="57" t="s">
        <v>20146</v>
      </c>
      <c r="BE409" s="57" t="s">
        <v>20146</v>
      </c>
    </row>
    <row r="410" spans="2:57">
      <c r="B410" t="s">
        <v>1190</v>
      </c>
      <c r="C410" t="s">
        <v>6049</v>
      </c>
      <c r="D410" t="s">
        <v>4196</v>
      </c>
      <c r="E410" s="50">
        <v>474.13571999999999</v>
      </c>
      <c r="F410" s="50">
        <v>442.33571999999998</v>
      </c>
      <c r="G410" s="39"/>
      <c r="H410" s="38">
        <v>-0.11386138613861385</v>
      </c>
      <c r="I410" s="38">
        <v>0.42914171656686628</v>
      </c>
      <c r="J410" s="38">
        <v>-0.11386138613861385</v>
      </c>
      <c r="K410" s="38">
        <v>-5.1655629139072845E-2</v>
      </c>
      <c r="L410" s="38">
        <v>-0.12682926829268282</v>
      </c>
      <c r="M410" s="38">
        <v>1.3630363036303632</v>
      </c>
      <c r="N410" s="39"/>
      <c r="O410" s="38">
        <v>-6.611331047160085E-2</v>
      </c>
      <c r="P410" s="38">
        <v>0.45739048667409188</v>
      </c>
      <c r="Q410" s="38">
        <v>-6.611331047160085E-2</v>
      </c>
      <c r="R410" s="38">
        <v>0.56440700199331717</v>
      </c>
      <c r="S410" s="38">
        <v>0.35664950396735007</v>
      </c>
      <c r="T410" s="38">
        <v>4.8029149191875202</v>
      </c>
      <c r="U410" s="39"/>
      <c r="V410" s="50" t="s">
        <v>20162</v>
      </c>
      <c r="W410" s="51" t="s">
        <v>20162</v>
      </c>
      <c r="X410" s="51" t="s">
        <v>20162</v>
      </c>
      <c r="Y410" s="51" t="s">
        <v>20162</v>
      </c>
      <c r="Z410" s="39"/>
      <c r="AA410" s="50">
        <v>247.26499999999999</v>
      </c>
      <c r="AB410" s="50">
        <v>169.02099999999999</v>
      </c>
      <c r="AC410" s="50">
        <v>78.244</v>
      </c>
      <c r="AD410" s="50">
        <v>142.39699999999999</v>
      </c>
      <c r="AE410" s="50">
        <v>-447.75599999999997</v>
      </c>
      <c r="AF410" s="52">
        <v>3.1601784162363886</v>
      </c>
      <c r="AG410" s="52">
        <v>0.1440955840724665</v>
      </c>
      <c r="AH410" s="39"/>
      <c r="AI410" s="53" t="s">
        <v>20162</v>
      </c>
      <c r="AJ410" s="53" t="s">
        <v>20148</v>
      </c>
      <c r="AK410" s="53" t="s">
        <v>20148</v>
      </c>
      <c r="AL410" s="53" t="s">
        <v>20148</v>
      </c>
      <c r="AM410" s="53">
        <v>5.3645800000000001</v>
      </c>
      <c r="AN410" s="53" t="s">
        <v>20162</v>
      </c>
      <c r="AO410" s="53">
        <v>-5.2172074919796181</v>
      </c>
      <c r="AP410" s="53">
        <v>-5.1675337328707105</v>
      </c>
      <c r="AQ410" s="39"/>
      <c r="AR410" s="51">
        <v>-64.304100000000005</v>
      </c>
      <c r="AS410" s="104">
        <v>-0.48509835257314815</v>
      </c>
      <c r="AT410" s="38" t="s">
        <v>20148</v>
      </c>
      <c r="AU410" s="102"/>
      <c r="AV410" s="103">
        <v>6</v>
      </c>
      <c r="AW410" s="103">
        <v>3</v>
      </c>
      <c r="AX410" s="103">
        <v>1</v>
      </c>
      <c r="AY410" s="103">
        <v>0</v>
      </c>
      <c r="AZ410" s="103">
        <v>0</v>
      </c>
      <c r="BA410" s="103">
        <v>0</v>
      </c>
      <c r="BB410" s="103">
        <v>10</v>
      </c>
      <c r="BC410" s="39"/>
      <c r="BD410" s="57" t="s">
        <v>20146</v>
      </c>
      <c r="BE410" s="57" t="s">
        <v>20147</v>
      </c>
    </row>
    <row r="411" spans="2:57">
      <c r="B411" t="s">
        <v>2840</v>
      </c>
      <c r="C411" t="s">
        <v>7699</v>
      </c>
      <c r="D411" t="s">
        <v>4196</v>
      </c>
      <c r="E411" s="50">
        <v>51.888030000000001</v>
      </c>
      <c r="F411" s="50">
        <v>47.448030000000003</v>
      </c>
      <c r="G411" s="39"/>
      <c r="H411" s="38">
        <v>-0.75293639561941395</v>
      </c>
      <c r="I411" s="38">
        <v>0.51810240963855425</v>
      </c>
      <c r="J411" s="38">
        <v>-0.75293639561941395</v>
      </c>
      <c r="K411" s="38">
        <v>-0.92207641214761338</v>
      </c>
      <c r="L411" s="38">
        <v>-0.86874746419402904</v>
      </c>
      <c r="M411" s="38" t="s">
        <v>20162</v>
      </c>
      <c r="N411" s="39"/>
      <c r="O411" s="38">
        <v>-0.75150332329005454</v>
      </c>
      <c r="P411" s="38">
        <v>0.51810232210509555</v>
      </c>
      <c r="Q411" s="38">
        <v>-0.75150332329005454</v>
      </c>
      <c r="R411" s="38">
        <v>-0.95915764785041779</v>
      </c>
      <c r="S411" s="38">
        <v>-0.52536430427321901</v>
      </c>
      <c r="T411" s="38" t="s">
        <v>20162</v>
      </c>
      <c r="U411" s="39"/>
      <c r="V411" s="50">
        <v>5.3979999999999997</v>
      </c>
      <c r="W411" s="51" t="s">
        <v>20148</v>
      </c>
      <c r="X411" s="51" t="s">
        <v>20148</v>
      </c>
      <c r="Y411" s="51" t="s">
        <v>20148</v>
      </c>
      <c r="Z411" s="39"/>
      <c r="AA411" s="50">
        <v>80.213999999999999</v>
      </c>
      <c r="AB411" s="50">
        <v>57.131999999999998</v>
      </c>
      <c r="AC411" s="50">
        <v>23.082000000000001</v>
      </c>
      <c r="AD411" s="50">
        <v>32.832999999999998</v>
      </c>
      <c r="AE411" s="50">
        <v>-262.166</v>
      </c>
      <c r="AF411" s="52">
        <v>3.475175461398492</v>
      </c>
      <c r="AG411" s="52">
        <v>0.23918635137989733</v>
      </c>
      <c r="AH411" s="39"/>
      <c r="AI411" s="53">
        <v>9.6124500000000008</v>
      </c>
      <c r="AJ411" s="53" t="s">
        <v>20148</v>
      </c>
      <c r="AK411" s="53" t="s">
        <v>20148</v>
      </c>
      <c r="AL411" s="53" t="s">
        <v>20148</v>
      </c>
      <c r="AM411" s="53">
        <v>2.0524399999999998</v>
      </c>
      <c r="AN411" s="53">
        <v>7.9128299999999996</v>
      </c>
      <c r="AO411" s="53">
        <v>-0.58958497458901304</v>
      </c>
      <c r="AP411" s="53">
        <v>-0.57769048140843016</v>
      </c>
      <c r="AQ411" s="39"/>
      <c r="AR411" s="51">
        <v>-354.08019999999999</v>
      </c>
      <c r="AS411" s="104">
        <v>-13.192097654995198</v>
      </c>
      <c r="AT411" s="38" t="s">
        <v>20148</v>
      </c>
      <c r="AU411" s="102"/>
      <c r="AV411" s="103">
        <v>2</v>
      </c>
      <c r="AW411" s="103">
        <v>1</v>
      </c>
      <c r="AX411" s="103">
        <v>1</v>
      </c>
      <c r="AY411" s="103">
        <v>0</v>
      </c>
      <c r="AZ411" s="103">
        <v>0</v>
      </c>
      <c r="BA411" s="103">
        <v>0</v>
      </c>
      <c r="BB411" s="103">
        <v>4</v>
      </c>
      <c r="BC411" s="39"/>
      <c r="BD411" s="57" t="s">
        <v>20146</v>
      </c>
      <c r="BE411" s="57" t="s">
        <v>20147</v>
      </c>
    </row>
    <row r="412" spans="2:57">
      <c r="B412" t="s">
        <v>1723</v>
      </c>
      <c r="C412" t="s">
        <v>6582</v>
      </c>
      <c r="D412" t="s">
        <v>4195</v>
      </c>
      <c r="E412" s="50">
        <v>266.4402</v>
      </c>
      <c r="F412" s="50">
        <v>266.81006000000002</v>
      </c>
      <c r="G412" s="39"/>
      <c r="H412" s="38">
        <v>3.7449392712550544E-2</v>
      </c>
      <c r="I412" s="38">
        <v>1.990049751243772E-2</v>
      </c>
      <c r="J412" s="38">
        <v>3.7449392712550544E-2</v>
      </c>
      <c r="K412" s="38" t="s">
        <v>20162</v>
      </c>
      <c r="L412" s="38" t="s">
        <v>20162</v>
      </c>
      <c r="M412" s="38" t="s">
        <v>20162</v>
      </c>
      <c r="N412" s="39"/>
      <c r="O412" s="38">
        <v>6.5068055003182135E-2</v>
      </c>
      <c r="P412" s="38">
        <v>1.9900497702615594E-2</v>
      </c>
      <c r="Q412" s="38">
        <v>6.5068055003182135E-2</v>
      </c>
      <c r="R412" s="38" t="s">
        <v>20162</v>
      </c>
      <c r="S412" s="38" t="s">
        <v>20162</v>
      </c>
      <c r="T412" s="38" t="s">
        <v>20162</v>
      </c>
      <c r="U412" s="39"/>
      <c r="V412" s="50" t="s">
        <v>20162</v>
      </c>
      <c r="W412" s="51" t="s">
        <v>20162</v>
      </c>
      <c r="X412" s="51" t="s">
        <v>20162</v>
      </c>
      <c r="Y412" s="51" t="s">
        <v>20162</v>
      </c>
      <c r="Z412" s="39"/>
      <c r="AA412" s="50">
        <v>211.66865000000001</v>
      </c>
      <c r="AB412" s="50">
        <v>226.82359</v>
      </c>
      <c r="AC412" s="50">
        <v>-15.15494</v>
      </c>
      <c r="AD412" s="50" t="s">
        <v>20162</v>
      </c>
      <c r="AE412" s="50">
        <v>-15.155469999999999</v>
      </c>
      <c r="AF412" s="52">
        <v>-13.966973805241064</v>
      </c>
      <c r="AG412" s="52" t="s">
        <v>20162</v>
      </c>
      <c r="AH412" s="39"/>
      <c r="AI412" s="53" t="s">
        <v>20162</v>
      </c>
      <c r="AJ412" s="53" t="s">
        <v>20162</v>
      </c>
      <c r="AK412" s="53" t="s">
        <v>20148</v>
      </c>
      <c r="AL412" s="53">
        <v>69.961569999999995</v>
      </c>
      <c r="AM412" s="53" t="s">
        <v>20148</v>
      </c>
      <c r="AN412" s="53" t="s">
        <v>20162</v>
      </c>
      <c r="AO412" s="53" t="s">
        <v>20162</v>
      </c>
      <c r="AP412" s="53">
        <v>-612.69446804601921</v>
      </c>
      <c r="AQ412" s="39"/>
      <c r="AR412" s="51" t="s">
        <v>20148</v>
      </c>
      <c r="AS412" s="104">
        <v>-2.0699986290959086E-3</v>
      </c>
      <c r="AT412" s="38" t="s">
        <v>20148</v>
      </c>
      <c r="AU412" s="102"/>
      <c r="AV412" s="103">
        <v>0</v>
      </c>
      <c r="AW412" s="103">
        <v>0</v>
      </c>
      <c r="AX412" s="103">
        <v>0</v>
      </c>
      <c r="AY412" s="103">
        <v>0</v>
      </c>
      <c r="AZ412" s="103">
        <v>0</v>
      </c>
      <c r="BA412" s="103">
        <v>0</v>
      </c>
      <c r="BB412" s="103">
        <v>0</v>
      </c>
      <c r="BC412" s="39"/>
      <c r="BD412" s="57" t="s">
        <v>20147</v>
      </c>
      <c r="BE412" s="57" t="s">
        <v>20147</v>
      </c>
    </row>
    <row r="413" spans="2:57">
      <c r="B413" t="s">
        <v>2901</v>
      </c>
      <c r="C413" t="s">
        <v>7760</v>
      </c>
      <c r="D413" t="s">
        <v>4193</v>
      </c>
      <c r="E413" s="50">
        <v>52.384169999999997</v>
      </c>
      <c r="F413" s="50">
        <v>51.721499999999999</v>
      </c>
      <c r="G413" s="39"/>
      <c r="H413" s="38">
        <v>-0.36585365853658525</v>
      </c>
      <c r="I413" s="38">
        <v>-0.18876755070202811</v>
      </c>
      <c r="J413" s="38">
        <v>-0.36585365853658525</v>
      </c>
      <c r="K413" s="38">
        <v>-0.73056994818652843</v>
      </c>
      <c r="L413" s="38">
        <v>-0.79200000000000004</v>
      </c>
      <c r="M413" s="38" t="s">
        <v>20162</v>
      </c>
      <c r="N413" s="39"/>
      <c r="O413" s="38">
        <v>-0.28648928281974784</v>
      </c>
      <c r="P413" s="38">
        <v>-0.18672973888366329</v>
      </c>
      <c r="Q413" s="38">
        <v>-0.28648928281974784</v>
      </c>
      <c r="R413" s="38">
        <v>-0.64632001243451354</v>
      </c>
      <c r="S413" s="38">
        <v>-0.69221920949879667</v>
      </c>
      <c r="T413" s="38" t="s">
        <v>20162</v>
      </c>
      <c r="U413" s="39"/>
      <c r="V413" s="50">
        <v>1.3305100000000001</v>
      </c>
      <c r="W413" s="51">
        <v>26.610399999999998</v>
      </c>
      <c r="X413" s="51" t="s">
        <v>20148</v>
      </c>
      <c r="Y413" s="51" t="s">
        <v>20148</v>
      </c>
      <c r="Z413" s="39"/>
      <c r="AA413" s="50">
        <v>10.24222</v>
      </c>
      <c r="AB413" s="50">
        <v>7.1578200000000001</v>
      </c>
      <c r="AC413" s="50">
        <v>3.0844</v>
      </c>
      <c r="AD413" s="50">
        <v>2.7502599999999999</v>
      </c>
      <c r="AE413" s="50">
        <v>-51.125300000000003</v>
      </c>
      <c r="AF413" s="52">
        <v>3.3206523148748541</v>
      </c>
      <c r="AG413" s="52">
        <v>-0.29012773622696336</v>
      </c>
      <c r="AH413" s="39"/>
      <c r="AI413" s="53">
        <v>39.37153</v>
      </c>
      <c r="AJ413" s="53" t="s">
        <v>20148</v>
      </c>
      <c r="AK413" s="53" t="s">
        <v>20148</v>
      </c>
      <c r="AL413" s="53" t="s">
        <v>20148</v>
      </c>
      <c r="AM413" s="53">
        <v>14.912750000000001</v>
      </c>
      <c r="AN413" s="53">
        <v>33.185699999999997</v>
      </c>
      <c r="AO413" s="53">
        <v>-6.0263698466536084</v>
      </c>
      <c r="AP413" s="53">
        <v>-5.8151353283960834</v>
      </c>
      <c r="AQ413" s="39"/>
      <c r="AR413" s="51">
        <v>-252.46770000000001</v>
      </c>
      <c r="AS413" s="104">
        <v>-1.5955543356977051</v>
      </c>
      <c r="AT413" s="38" t="s">
        <v>20148</v>
      </c>
      <c r="AU413" s="102"/>
      <c r="AV413" s="103">
        <v>0</v>
      </c>
      <c r="AW413" s="103">
        <v>0</v>
      </c>
      <c r="AX413" s="103">
        <v>0</v>
      </c>
      <c r="AY413" s="103">
        <v>0</v>
      </c>
      <c r="AZ413" s="103">
        <v>0</v>
      </c>
      <c r="BA413" s="103">
        <v>0</v>
      </c>
      <c r="BB413" s="103">
        <v>0</v>
      </c>
      <c r="BC413" s="39"/>
      <c r="BD413" s="57" t="s">
        <v>20146</v>
      </c>
      <c r="BE413" s="57" t="s">
        <v>20146</v>
      </c>
    </row>
    <row r="414" spans="2:57">
      <c r="B414" t="s">
        <v>831</v>
      </c>
      <c r="C414" t="s">
        <v>5691</v>
      </c>
      <c r="D414" t="s">
        <v>4195</v>
      </c>
      <c r="E414" s="50">
        <v>1688.7627199999999</v>
      </c>
      <c r="F414" s="50">
        <v>1222.4847199999999</v>
      </c>
      <c r="G414" s="39"/>
      <c r="H414" s="38">
        <v>0.47401847575057743</v>
      </c>
      <c r="I414" s="38">
        <v>0.3200620475698035</v>
      </c>
      <c r="J414" s="38">
        <v>0.47401847575057743</v>
      </c>
      <c r="K414" s="38">
        <v>-2.3335883703136884E-2</v>
      </c>
      <c r="L414" s="38">
        <v>0.15520361990950216</v>
      </c>
      <c r="M414" s="38">
        <v>0.62507956715467849</v>
      </c>
      <c r="N414" s="39"/>
      <c r="O414" s="38">
        <v>0.44877084626577446</v>
      </c>
      <c r="P414" s="38">
        <v>0.32387925533140693</v>
      </c>
      <c r="Q414" s="38">
        <v>0.44877084626577446</v>
      </c>
      <c r="R414" s="38">
        <v>-4.4467549989881561E-2</v>
      </c>
      <c r="S414" s="38">
        <v>0.1992382304308018</v>
      </c>
      <c r="T414" s="38">
        <v>0.9098690518044823</v>
      </c>
      <c r="U414" s="39"/>
      <c r="V414" s="50">
        <v>658.21299999999997</v>
      </c>
      <c r="W414" s="51">
        <v>29.131699999999999</v>
      </c>
      <c r="X414" s="51">
        <v>-3.0756000000000001</v>
      </c>
      <c r="Y414" s="51">
        <v>1.1783999999999999</v>
      </c>
      <c r="Z414" s="39"/>
      <c r="AA414" s="50">
        <v>1071.943</v>
      </c>
      <c r="AB414" s="50">
        <v>730.32100000000003</v>
      </c>
      <c r="AC414" s="50">
        <v>341.62200000000001</v>
      </c>
      <c r="AD414" s="50">
        <v>553.13400000000001</v>
      </c>
      <c r="AE414" s="50">
        <v>-1249.789</v>
      </c>
      <c r="AF414" s="52">
        <v>3.1378043568622629</v>
      </c>
      <c r="AG414" s="52">
        <v>36.044792505306305</v>
      </c>
      <c r="AH414" s="39"/>
      <c r="AI414" s="53">
        <v>1.90778</v>
      </c>
      <c r="AJ414" s="53">
        <v>16.439810000000001</v>
      </c>
      <c r="AK414" s="53">
        <v>26.6295</v>
      </c>
      <c r="AL414" s="53">
        <v>159.88126</v>
      </c>
      <c r="AM414" s="53">
        <v>3.6492300000000002</v>
      </c>
      <c r="AN414" s="53">
        <v>1.4010400000000001</v>
      </c>
      <c r="AO414" s="53">
        <v>89.474106711556757</v>
      </c>
      <c r="AP414" s="53">
        <v>-60.387508397549887</v>
      </c>
      <c r="AQ414" s="39"/>
      <c r="AR414" s="51">
        <v>-13.305999999999999</v>
      </c>
      <c r="AS414" s="104">
        <v>-2.3368348147293088E-2</v>
      </c>
      <c r="AT414" s="38" t="s">
        <v>20148</v>
      </c>
      <c r="AU414" s="102"/>
      <c r="AV414" s="103">
        <v>2</v>
      </c>
      <c r="AW414" s="103">
        <v>1</v>
      </c>
      <c r="AX414" s="103">
        <v>0</v>
      </c>
      <c r="AY414" s="103">
        <v>0</v>
      </c>
      <c r="AZ414" s="103">
        <v>0</v>
      </c>
      <c r="BA414" s="103">
        <v>0</v>
      </c>
      <c r="BB414" s="103">
        <v>3</v>
      </c>
      <c r="BC414" s="39"/>
      <c r="BD414" s="57" t="s">
        <v>20147</v>
      </c>
      <c r="BE414" s="57" t="s">
        <v>20147</v>
      </c>
    </row>
    <row r="415" spans="2:57">
      <c r="B415" t="s">
        <v>1662</v>
      </c>
      <c r="C415" t="s">
        <v>6521</v>
      </c>
      <c r="D415" t="s">
        <v>4196</v>
      </c>
      <c r="E415" s="50">
        <v>1570.1522299999999</v>
      </c>
      <c r="F415" s="50">
        <v>145.01623000000001</v>
      </c>
      <c r="G415" s="39"/>
      <c r="H415" s="38">
        <v>-0.89459459459459456</v>
      </c>
      <c r="I415" s="38">
        <v>-0.48</v>
      </c>
      <c r="J415" s="38">
        <v>-0.89459459459459456</v>
      </c>
      <c r="K415" s="38" t="s">
        <v>20162</v>
      </c>
      <c r="L415" s="38" t="s">
        <v>20162</v>
      </c>
      <c r="M415" s="38" t="s">
        <v>20162</v>
      </c>
      <c r="N415" s="39"/>
      <c r="O415" s="38">
        <v>-0.89359066765747863</v>
      </c>
      <c r="P415" s="38">
        <v>-0.47999998995974436</v>
      </c>
      <c r="Q415" s="38">
        <v>-0.89359066765747863</v>
      </c>
      <c r="R415" s="38" t="s">
        <v>20162</v>
      </c>
      <c r="S415" s="38" t="s">
        <v>20162</v>
      </c>
      <c r="T415" s="38" t="s">
        <v>20162</v>
      </c>
      <c r="U415" s="39"/>
      <c r="V415" s="50">
        <v>1678.6179999999999</v>
      </c>
      <c r="W415" s="51" t="s">
        <v>20162</v>
      </c>
      <c r="X415" s="51" t="s">
        <v>20162</v>
      </c>
      <c r="Y415" s="51" t="s">
        <v>20162</v>
      </c>
      <c r="Z415" s="39"/>
      <c r="AA415" s="50">
        <v>2334.3710000000001</v>
      </c>
      <c r="AB415" s="50">
        <v>1696.42</v>
      </c>
      <c r="AC415" s="50">
        <v>637.95100000000002</v>
      </c>
      <c r="AD415" s="50">
        <v>1346.5170000000001</v>
      </c>
      <c r="AE415" s="50">
        <v>-574.67600000000004</v>
      </c>
      <c r="AF415" s="52">
        <v>3.6591697481468013</v>
      </c>
      <c r="AG415" s="52" t="s">
        <v>20162</v>
      </c>
      <c r="AH415" s="39"/>
      <c r="AI415" s="53">
        <v>0.93537999999999999</v>
      </c>
      <c r="AJ415" s="53">
        <v>10.081950000000001</v>
      </c>
      <c r="AK415" s="53">
        <v>14.02698</v>
      </c>
      <c r="AL415" s="53" t="s">
        <v>20148</v>
      </c>
      <c r="AM415" s="53">
        <v>0.22586999999999999</v>
      </c>
      <c r="AN415" s="53">
        <v>7.9280000000000003E-2</v>
      </c>
      <c r="AO415" s="53" t="s">
        <v>20162</v>
      </c>
      <c r="AP415" s="53">
        <v>1.5358146849814134</v>
      </c>
      <c r="AQ415" s="39"/>
      <c r="AR415" s="51" t="s">
        <v>20162</v>
      </c>
      <c r="AS415" s="104">
        <v>5.31293680985526E-2</v>
      </c>
      <c r="AT415" s="38" t="s">
        <v>20148</v>
      </c>
      <c r="AU415" s="102"/>
      <c r="AV415" s="103">
        <v>2</v>
      </c>
      <c r="AW415" s="103">
        <v>0</v>
      </c>
      <c r="AX415" s="103">
        <v>6</v>
      </c>
      <c r="AY415" s="103">
        <v>1</v>
      </c>
      <c r="AZ415" s="103">
        <v>0</v>
      </c>
      <c r="BA415" s="103">
        <v>0</v>
      </c>
      <c r="BB415" s="103">
        <v>9</v>
      </c>
      <c r="BC415" s="39"/>
      <c r="BD415" s="57" t="s">
        <v>20146</v>
      </c>
      <c r="BE415" s="57" t="s">
        <v>20147</v>
      </c>
    </row>
    <row r="416" spans="2:57">
      <c r="B416" t="s">
        <v>3280</v>
      </c>
      <c r="C416" t="s">
        <v>8139</v>
      </c>
      <c r="D416" t="s">
        <v>4196</v>
      </c>
      <c r="E416" s="50">
        <v>5.3269599999999997</v>
      </c>
      <c r="F416" s="50">
        <v>5.5439600000000002</v>
      </c>
      <c r="G416" s="39"/>
      <c r="H416" s="38">
        <v>-0.91483106815790616</v>
      </c>
      <c r="I416" s="38">
        <v>-0.88492063492063489</v>
      </c>
      <c r="J416" s="38">
        <v>-0.91483106815790616</v>
      </c>
      <c r="K416" s="38">
        <v>-0.99194444052854747</v>
      </c>
      <c r="L416" s="38">
        <v>-0.97863718893399021</v>
      </c>
      <c r="M416" s="38" t="s">
        <v>20162</v>
      </c>
      <c r="N416" s="39"/>
      <c r="O416" s="38">
        <v>-0.70789839174353886</v>
      </c>
      <c r="P416" s="38">
        <v>-0.6272862830412691</v>
      </c>
      <c r="Q416" s="38">
        <v>-0.70789839174353886</v>
      </c>
      <c r="R416" s="38">
        <v>-0.96533918670165531</v>
      </c>
      <c r="S416" s="38">
        <v>-0.85080803478802824</v>
      </c>
      <c r="T416" s="38" t="s">
        <v>20162</v>
      </c>
      <c r="U416" s="39"/>
      <c r="V416" s="50" t="s">
        <v>20162</v>
      </c>
      <c r="W416" s="51" t="s">
        <v>20162</v>
      </c>
      <c r="X416" s="51" t="s">
        <v>20162</v>
      </c>
      <c r="Y416" s="51" t="s">
        <v>20162</v>
      </c>
      <c r="Z416" s="39"/>
      <c r="AA416" s="50">
        <v>3.96</v>
      </c>
      <c r="AB416" s="50">
        <v>0.50900000000000001</v>
      </c>
      <c r="AC416" s="50">
        <v>3.4510000000000001</v>
      </c>
      <c r="AD416" s="50" t="s">
        <v>20162</v>
      </c>
      <c r="AE416" s="50">
        <v>-76.998999999999995</v>
      </c>
      <c r="AF416" s="52">
        <v>1.1474934801506809</v>
      </c>
      <c r="AG416" s="52" t="s">
        <v>20162</v>
      </c>
      <c r="AH416" s="39"/>
      <c r="AI416" s="53" t="s">
        <v>20162</v>
      </c>
      <c r="AJ416" s="53" t="s">
        <v>20162</v>
      </c>
      <c r="AK416" s="53" t="s">
        <v>20148</v>
      </c>
      <c r="AL416" s="53" t="s">
        <v>20148</v>
      </c>
      <c r="AM416" s="53">
        <v>0.47260000000000002</v>
      </c>
      <c r="AN416" s="53" t="s">
        <v>20162</v>
      </c>
      <c r="AO416" s="53" t="s">
        <v>20162</v>
      </c>
      <c r="AP416" s="53">
        <v>-1.4831353665061531</v>
      </c>
      <c r="AQ416" s="39"/>
      <c r="AR416" s="51">
        <v>-128.43369999999999</v>
      </c>
      <c r="AS416" s="104">
        <v>11.980769230769237</v>
      </c>
      <c r="AT416" s="38" t="s">
        <v>20148</v>
      </c>
      <c r="AU416" s="102"/>
      <c r="AV416" s="103">
        <v>0</v>
      </c>
      <c r="AW416" s="103">
        <v>0</v>
      </c>
      <c r="AX416" s="103">
        <v>0</v>
      </c>
      <c r="AY416" s="103">
        <v>0</v>
      </c>
      <c r="AZ416" s="103">
        <v>0</v>
      </c>
      <c r="BA416" s="103">
        <v>0</v>
      </c>
      <c r="BB416" s="103">
        <v>0</v>
      </c>
      <c r="BC416" s="39"/>
      <c r="BD416" s="57" t="s">
        <v>20146</v>
      </c>
      <c r="BE416" s="57" t="s">
        <v>20147</v>
      </c>
    </row>
    <row r="417" spans="2:57">
      <c r="B417" t="s">
        <v>947</v>
      </c>
      <c r="C417" t="s">
        <v>5807</v>
      </c>
      <c r="D417" t="s">
        <v>4198</v>
      </c>
      <c r="E417" s="50">
        <v>578.27161000000001</v>
      </c>
      <c r="F417" s="50">
        <v>767.21761000000004</v>
      </c>
      <c r="G417" s="39"/>
      <c r="H417" s="38">
        <v>-0.34658187599364065</v>
      </c>
      <c r="I417" s="38">
        <v>2.493765586034935E-2</v>
      </c>
      <c r="J417" s="38">
        <v>-0.34658187599364065</v>
      </c>
      <c r="K417" s="38">
        <v>-0.58358662613981749</v>
      </c>
      <c r="L417" s="38" t="s">
        <v>20162</v>
      </c>
      <c r="M417" s="38" t="s">
        <v>20162</v>
      </c>
      <c r="N417" s="39"/>
      <c r="O417" s="38">
        <v>-0.3276701446669561</v>
      </c>
      <c r="P417" s="38">
        <v>3.2000023136070199E-2</v>
      </c>
      <c r="Q417" s="38">
        <v>-0.3276701446669561</v>
      </c>
      <c r="R417" s="38" t="s">
        <v>20162</v>
      </c>
      <c r="S417" s="38" t="s">
        <v>20162</v>
      </c>
      <c r="T417" s="38" t="s">
        <v>20162</v>
      </c>
      <c r="U417" s="39"/>
      <c r="V417" s="50">
        <v>191.90899999999999</v>
      </c>
      <c r="W417" s="51">
        <v>72.5578</v>
      </c>
      <c r="X417" s="51">
        <v>-27.873100000000001</v>
      </c>
      <c r="Y417" s="51">
        <v>-18.351900000000001</v>
      </c>
      <c r="Z417" s="39"/>
      <c r="AA417" s="50">
        <v>388.738</v>
      </c>
      <c r="AB417" s="50">
        <v>133.173</v>
      </c>
      <c r="AC417" s="50">
        <v>255.565</v>
      </c>
      <c r="AD417" s="50" t="s">
        <v>20162</v>
      </c>
      <c r="AE417" s="50">
        <v>-375.29700000000003</v>
      </c>
      <c r="AF417" s="52">
        <v>1.5210924813648192</v>
      </c>
      <c r="AG417" s="52">
        <v>5.179185884064073</v>
      </c>
      <c r="AH417" s="39"/>
      <c r="AI417" s="53">
        <v>3.0132599999999998</v>
      </c>
      <c r="AJ417" s="53" t="s">
        <v>20148</v>
      </c>
      <c r="AK417" s="53" t="s">
        <v>20148</v>
      </c>
      <c r="AL417" s="53" t="s">
        <v>20148</v>
      </c>
      <c r="AM417" s="53">
        <v>2.9845799999999998</v>
      </c>
      <c r="AN417" s="53">
        <v>3.0324800000000001</v>
      </c>
      <c r="AO417" s="53">
        <v>-14.682747593439611</v>
      </c>
      <c r="AP417" s="53">
        <v>-14.342928903927763</v>
      </c>
      <c r="AQ417" s="39"/>
      <c r="AR417" s="51">
        <v>-26.524000000000001</v>
      </c>
      <c r="AS417" s="104">
        <v>-5.7264746815116103</v>
      </c>
      <c r="AT417" s="38" t="s">
        <v>20148</v>
      </c>
      <c r="AU417" s="102"/>
      <c r="AV417" s="103">
        <v>5</v>
      </c>
      <c r="AW417" s="103">
        <v>0</v>
      </c>
      <c r="AX417" s="103">
        <v>1</v>
      </c>
      <c r="AY417" s="103">
        <v>0</v>
      </c>
      <c r="AZ417" s="103">
        <v>0</v>
      </c>
      <c r="BA417" s="103">
        <v>0</v>
      </c>
      <c r="BB417" s="103">
        <v>6</v>
      </c>
      <c r="BC417" s="39"/>
      <c r="BD417" s="57" t="s">
        <v>20146</v>
      </c>
      <c r="BE417" s="57" t="s">
        <v>20146</v>
      </c>
    </row>
    <row r="418" spans="2:57">
      <c r="B418" t="s">
        <v>1402</v>
      </c>
      <c r="C418" t="s">
        <v>6261</v>
      </c>
      <c r="D418" t="s">
        <v>4198</v>
      </c>
      <c r="E418" s="50">
        <v>333.45519999999999</v>
      </c>
      <c r="F418" s="50">
        <v>353.07420000000002</v>
      </c>
      <c r="G418" s="39"/>
      <c r="H418" s="38">
        <v>-2.7743142144638355E-2</v>
      </c>
      <c r="I418" s="38">
        <v>0.13915266617969335</v>
      </c>
      <c r="J418" s="38">
        <v>-2.7743142144638355E-2</v>
      </c>
      <c r="K418" s="38">
        <v>3.4398576512455517</v>
      </c>
      <c r="L418" s="38">
        <v>3.1120632827949901</v>
      </c>
      <c r="M418" s="38">
        <v>0.5800397264236441</v>
      </c>
      <c r="N418" s="39"/>
      <c r="O418" s="38">
        <v>-1.5700185625579843E-2</v>
      </c>
      <c r="P418" s="38">
        <v>0.15109464026038877</v>
      </c>
      <c r="Q418" s="38">
        <v>-1.5700185625579843E-2</v>
      </c>
      <c r="R418" s="38">
        <v>3.6306179526608986</v>
      </c>
      <c r="S418" s="38">
        <v>3.3763722094560098</v>
      </c>
      <c r="T418" s="38">
        <v>0.75194357882878271</v>
      </c>
      <c r="U418" s="39"/>
      <c r="V418" s="50">
        <v>323.87099999999998</v>
      </c>
      <c r="W418" s="51">
        <v>36.0242</v>
      </c>
      <c r="X418" s="51">
        <v>8.8711000000000002</v>
      </c>
      <c r="Y418" s="51">
        <v>4.28</v>
      </c>
      <c r="Z418" s="39"/>
      <c r="AA418" s="50">
        <v>349.28800000000001</v>
      </c>
      <c r="AB418" s="50">
        <v>140.792</v>
      </c>
      <c r="AC418" s="50">
        <v>208.49600000000001</v>
      </c>
      <c r="AD418" s="50" t="s">
        <v>20162</v>
      </c>
      <c r="AE418" s="50">
        <v>-596.14200000000005</v>
      </c>
      <c r="AF418" s="52">
        <v>1.6752743457908066</v>
      </c>
      <c r="AG418" s="52">
        <v>-0.53853433489087366</v>
      </c>
      <c r="AH418" s="39"/>
      <c r="AI418" s="53">
        <v>1.1533800000000001</v>
      </c>
      <c r="AJ418" s="53">
        <v>9.7237100000000005</v>
      </c>
      <c r="AK418" s="53">
        <v>12.94519</v>
      </c>
      <c r="AL418" s="53">
        <v>3.4627400000000002</v>
      </c>
      <c r="AM418" s="53">
        <v>1.8102799999999999</v>
      </c>
      <c r="AN418" s="53">
        <v>1.2044999999999999</v>
      </c>
      <c r="AO418" s="53">
        <v>10.441657301709352</v>
      </c>
      <c r="AP418" s="53">
        <v>12.288963140858307</v>
      </c>
      <c r="AQ418" s="39"/>
      <c r="AR418" s="51">
        <v>6.907</v>
      </c>
      <c r="AS418" s="104">
        <v>0.14067893708594681</v>
      </c>
      <c r="AT418" s="38" t="s">
        <v>20148</v>
      </c>
      <c r="AU418" s="102"/>
      <c r="AV418" s="103">
        <v>3</v>
      </c>
      <c r="AW418" s="103">
        <v>2</v>
      </c>
      <c r="AX418" s="103">
        <v>0</v>
      </c>
      <c r="AY418" s="103">
        <v>0</v>
      </c>
      <c r="AZ418" s="103">
        <v>0</v>
      </c>
      <c r="BA418" s="103">
        <v>0</v>
      </c>
      <c r="BB418" s="103">
        <v>5</v>
      </c>
      <c r="BC418" s="39"/>
      <c r="BD418" s="57" t="s">
        <v>20146</v>
      </c>
      <c r="BE418" s="57" t="s">
        <v>20146</v>
      </c>
    </row>
    <row r="419" spans="2:57">
      <c r="B419" t="s">
        <v>940</v>
      </c>
      <c r="C419" t="s">
        <v>5800</v>
      </c>
      <c r="D419" t="s">
        <v>4196</v>
      </c>
      <c r="E419" s="50">
        <v>962.61392999999998</v>
      </c>
      <c r="F419" s="50">
        <v>857.99992999999995</v>
      </c>
      <c r="G419" s="39"/>
      <c r="H419" s="38">
        <v>-0.52810143934201514</v>
      </c>
      <c r="I419" s="38">
        <v>-0.27981171548117156</v>
      </c>
      <c r="J419" s="38">
        <v>-0.52810143934201514</v>
      </c>
      <c r="K419" s="38">
        <v>0.79530638852672753</v>
      </c>
      <c r="L419" s="38">
        <v>2.5489690721649483</v>
      </c>
      <c r="M419" s="38">
        <v>0.49025974025974017</v>
      </c>
      <c r="N419" s="39"/>
      <c r="O419" s="38">
        <v>-0.52252355094344682</v>
      </c>
      <c r="P419" s="38">
        <v>-0.27816774763719387</v>
      </c>
      <c r="Q419" s="38">
        <v>-0.52252355094344682</v>
      </c>
      <c r="R419" s="38">
        <v>0.98558899655914511</v>
      </c>
      <c r="S419" s="38">
        <v>3.8909644327099286</v>
      </c>
      <c r="T419" s="38">
        <v>3.9041864779907467</v>
      </c>
      <c r="U419" s="39"/>
      <c r="V419" s="50">
        <v>115.977</v>
      </c>
      <c r="W419" s="51">
        <v>32.598700000000001</v>
      </c>
      <c r="X419" s="51">
        <v>15.0383</v>
      </c>
      <c r="Y419" s="51">
        <v>12.1274</v>
      </c>
      <c r="Z419" s="39"/>
      <c r="AA419" s="50">
        <v>314.09500000000003</v>
      </c>
      <c r="AB419" s="50">
        <v>257.52</v>
      </c>
      <c r="AC419" s="50">
        <v>56.575000000000003</v>
      </c>
      <c r="AD419" s="50">
        <v>139.31299999999999</v>
      </c>
      <c r="AE419" s="50">
        <v>-546.97500000000002</v>
      </c>
      <c r="AF419" s="52">
        <v>5.5518338488731773</v>
      </c>
      <c r="AG419" s="52">
        <v>1.5589334080508079</v>
      </c>
      <c r="AH419" s="39"/>
      <c r="AI419" s="53">
        <v>8.3000399999999992</v>
      </c>
      <c r="AJ419" s="53">
        <v>36.504130000000004</v>
      </c>
      <c r="AK419" s="53">
        <v>55.192590000000003</v>
      </c>
      <c r="AL419" s="53">
        <v>88.869100000000003</v>
      </c>
      <c r="AM419" s="53">
        <v>15.023479999999999</v>
      </c>
      <c r="AN419" s="53">
        <v>7.2729200000000001</v>
      </c>
      <c r="AO419" s="53">
        <v>40.067242458204909</v>
      </c>
      <c r="AP419" s="53">
        <v>49.194422911530303</v>
      </c>
      <c r="AQ419" s="39"/>
      <c r="AR419" s="51">
        <v>19.817499999999999</v>
      </c>
      <c r="AS419" s="104">
        <v>0.1938793659263211</v>
      </c>
      <c r="AT419" s="38" t="s">
        <v>20148</v>
      </c>
      <c r="AU419" s="102"/>
      <c r="AV419" s="103">
        <v>2</v>
      </c>
      <c r="AW419" s="103">
        <v>1</v>
      </c>
      <c r="AX419" s="103">
        <v>1</v>
      </c>
      <c r="AY419" s="103">
        <v>0</v>
      </c>
      <c r="AZ419" s="103">
        <v>0</v>
      </c>
      <c r="BA419" s="103">
        <v>0</v>
      </c>
      <c r="BB419" s="103">
        <v>4</v>
      </c>
      <c r="BC419" s="39"/>
      <c r="BD419" s="57" t="s">
        <v>20146</v>
      </c>
      <c r="BE419" s="57" t="s">
        <v>20147</v>
      </c>
    </row>
    <row r="420" spans="2:57">
      <c r="B420" t="s">
        <v>827</v>
      </c>
      <c r="C420" t="s">
        <v>5687</v>
      </c>
      <c r="D420" t="s">
        <v>4198</v>
      </c>
      <c r="E420" s="50">
        <v>1339.68138</v>
      </c>
      <c r="F420" s="50">
        <v>1161.74938</v>
      </c>
      <c r="G420" s="39"/>
      <c r="H420" s="38">
        <v>-0.18360454405894999</v>
      </c>
      <c r="I420" s="38">
        <v>0.143164230438521</v>
      </c>
      <c r="J420" s="38">
        <v>-0.18360454405894999</v>
      </c>
      <c r="K420" s="38">
        <v>2.0990675990675989</v>
      </c>
      <c r="L420" s="38">
        <v>3.9332096474953619</v>
      </c>
      <c r="M420" s="38">
        <v>2.5079155672823217</v>
      </c>
      <c r="N420" s="39"/>
      <c r="O420" s="38">
        <v>-0.20773576284039041</v>
      </c>
      <c r="P420" s="38">
        <v>0.11891291785291869</v>
      </c>
      <c r="Q420" s="38">
        <v>-0.20773576284039041</v>
      </c>
      <c r="R420" s="38">
        <v>2.14528702414293</v>
      </c>
      <c r="S420" s="38">
        <v>4.2332658492812323</v>
      </c>
      <c r="T420" s="38">
        <v>2.9374211519766749</v>
      </c>
      <c r="U420" s="39"/>
      <c r="V420" s="50">
        <v>409.94400000000002</v>
      </c>
      <c r="W420" s="51">
        <v>64.838999999999999</v>
      </c>
      <c r="X420" s="51">
        <v>11.557399999999999</v>
      </c>
      <c r="Y420" s="51">
        <v>10.096</v>
      </c>
      <c r="Z420" s="39"/>
      <c r="AA420" s="50">
        <v>274</v>
      </c>
      <c r="AB420" s="50">
        <v>398.07400000000001</v>
      </c>
      <c r="AC420" s="50">
        <v>-124.074</v>
      </c>
      <c r="AD420" s="50">
        <v>169.964</v>
      </c>
      <c r="AE420" s="50">
        <v>-1126.9590000000001</v>
      </c>
      <c r="AF420" s="52">
        <v>-2.2083595273788221</v>
      </c>
      <c r="AG420" s="52">
        <v>2.7013876991605277</v>
      </c>
      <c r="AH420" s="39"/>
      <c r="AI420" s="53">
        <v>3.26796</v>
      </c>
      <c r="AJ420" s="53">
        <v>21.986139999999999</v>
      </c>
      <c r="AK420" s="53">
        <v>28.275849999999998</v>
      </c>
      <c r="AL420" s="53">
        <v>29.8764</v>
      </c>
      <c r="AM420" s="53" t="s">
        <v>20148</v>
      </c>
      <c r="AN420" s="53">
        <v>2.92536</v>
      </c>
      <c r="AO420" s="53">
        <v>22.11465897626254</v>
      </c>
      <c r="AP420" s="53">
        <v>24.520344034276789</v>
      </c>
      <c r="AQ420" s="39"/>
      <c r="AR420" s="51" t="s">
        <v>20148</v>
      </c>
      <c r="AS420" s="104">
        <v>1.3905144836087215</v>
      </c>
      <c r="AT420" s="38" t="s">
        <v>20148</v>
      </c>
      <c r="AU420" s="102"/>
      <c r="AV420" s="103">
        <v>2</v>
      </c>
      <c r="AW420" s="103">
        <v>2</v>
      </c>
      <c r="AX420" s="103">
        <v>2</v>
      </c>
      <c r="AY420" s="103">
        <v>0</v>
      </c>
      <c r="AZ420" s="103">
        <v>0</v>
      </c>
      <c r="BA420" s="103">
        <v>0</v>
      </c>
      <c r="BB420" s="103">
        <v>6</v>
      </c>
      <c r="BC420" s="39"/>
      <c r="BD420" s="57" t="s">
        <v>20146</v>
      </c>
      <c r="BE420" s="57" t="s">
        <v>20146</v>
      </c>
    </row>
    <row r="421" spans="2:57">
      <c r="B421" t="s">
        <v>753</v>
      </c>
      <c r="C421" t="s">
        <v>5613</v>
      </c>
      <c r="D421" t="s">
        <v>4196</v>
      </c>
      <c r="E421" s="50">
        <v>1080.17761</v>
      </c>
      <c r="F421" s="50">
        <v>1474.4506100000001</v>
      </c>
      <c r="G421" s="39"/>
      <c r="H421" s="38">
        <v>-6.6470340765670932E-2</v>
      </c>
      <c r="I421" s="38">
        <v>0.35884874464176386</v>
      </c>
      <c r="J421" s="38">
        <v>-6.6470340765670932E-2</v>
      </c>
      <c r="K421" s="38" t="s">
        <v>20162</v>
      </c>
      <c r="L421" s="38" t="s">
        <v>20162</v>
      </c>
      <c r="M421" s="38" t="s">
        <v>20162</v>
      </c>
      <c r="N421" s="39"/>
      <c r="O421" s="38">
        <v>0.32268131491324192</v>
      </c>
      <c r="P421" s="38">
        <v>0.73213225174644325</v>
      </c>
      <c r="Q421" s="38">
        <v>0.32268131491324192</v>
      </c>
      <c r="R421" s="38" t="s">
        <v>20162</v>
      </c>
      <c r="S421" s="38" t="s">
        <v>20162</v>
      </c>
      <c r="T421" s="38" t="s">
        <v>20162</v>
      </c>
      <c r="U421" s="39"/>
      <c r="V421" s="50">
        <v>9.3260000000000005</v>
      </c>
      <c r="W421" s="51" t="s">
        <v>20148</v>
      </c>
      <c r="X421" s="51" t="s">
        <v>20148</v>
      </c>
      <c r="Y421" s="51" t="s">
        <v>20148</v>
      </c>
      <c r="Z421" s="39"/>
      <c r="AA421" s="50">
        <v>427.58</v>
      </c>
      <c r="AB421" s="50">
        <v>46.15</v>
      </c>
      <c r="AC421" s="50">
        <v>381.43</v>
      </c>
      <c r="AD421" s="50" t="s">
        <v>20162</v>
      </c>
      <c r="AE421" s="50">
        <v>-184.54900000000001</v>
      </c>
      <c r="AF421" s="52">
        <v>1.1209920562095272</v>
      </c>
      <c r="AG421" s="52">
        <v>3.3541205328245836</v>
      </c>
      <c r="AH421" s="39"/>
      <c r="AI421" s="53">
        <v>115.82432</v>
      </c>
      <c r="AJ421" s="53" t="s">
        <v>20148</v>
      </c>
      <c r="AK421" s="53" t="s">
        <v>20148</v>
      </c>
      <c r="AL421" s="53" t="s">
        <v>20148</v>
      </c>
      <c r="AM421" s="53">
        <v>2.77813</v>
      </c>
      <c r="AN421" s="53">
        <v>98.572720000000004</v>
      </c>
      <c r="AO421" s="53">
        <v>-12.557920910980139</v>
      </c>
      <c r="AP421" s="53">
        <v>-12.489945955561581</v>
      </c>
      <c r="AQ421" s="39"/>
      <c r="AR421" s="51">
        <v>-34.322200000000002</v>
      </c>
      <c r="AS421" s="104">
        <v>-1.489734109006474</v>
      </c>
      <c r="AT421" s="38" t="s">
        <v>20148</v>
      </c>
      <c r="AU421" s="102"/>
      <c r="AV421" s="103">
        <v>6</v>
      </c>
      <c r="AW421" s="103">
        <v>2</v>
      </c>
      <c r="AX421" s="103">
        <v>0</v>
      </c>
      <c r="AY421" s="103">
        <v>0</v>
      </c>
      <c r="AZ421" s="103">
        <v>0</v>
      </c>
      <c r="BA421" s="103">
        <v>0</v>
      </c>
      <c r="BB421" s="103">
        <v>8</v>
      </c>
      <c r="BC421" s="39"/>
      <c r="BD421" s="57" t="s">
        <v>20146</v>
      </c>
      <c r="BE421" s="57" t="s">
        <v>20147</v>
      </c>
    </row>
    <row r="422" spans="2:57">
      <c r="B422" t="s">
        <v>690</v>
      </c>
      <c r="C422" t="s">
        <v>5551</v>
      </c>
      <c r="D422" t="s">
        <v>4198</v>
      </c>
      <c r="E422" s="50">
        <v>1663.5392300000001</v>
      </c>
      <c r="F422" s="50">
        <v>1975.1272300000001</v>
      </c>
      <c r="G422" s="39"/>
      <c r="H422" s="38">
        <v>-0.33997343957503323</v>
      </c>
      <c r="I422" s="38">
        <v>0.18052256532066502</v>
      </c>
      <c r="J422" s="38">
        <v>-0.33997343957503323</v>
      </c>
      <c r="K422" s="38" t="s">
        <v>20162</v>
      </c>
      <c r="L422" s="38" t="s">
        <v>20162</v>
      </c>
      <c r="M422" s="38" t="s">
        <v>20162</v>
      </c>
      <c r="N422" s="39"/>
      <c r="O422" s="38">
        <v>-0.33159108232764856</v>
      </c>
      <c r="P422" s="38">
        <v>0.18413151946062234</v>
      </c>
      <c r="Q422" s="38">
        <v>-0.33159108232764856</v>
      </c>
      <c r="R422" s="38" t="s">
        <v>20162</v>
      </c>
      <c r="S422" s="38" t="s">
        <v>20162</v>
      </c>
      <c r="T422" s="38" t="s">
        <v>20162</v>
      </c>
      <c r="U422" s="39"/>
      <c r="V422" s="50">
        <v>248.40899999999999</v>
      </c>
      <c r="W422" s="51">
        <v>59.707500000000003</v>
      </c>
      <c r="X422" s="51">
        <v>-43.203699999999998</v>
      </c>
      <c r="Y422" s="51">
        <v>-80.370999999999995</v>
      </c>
      <c r="Z422" s="39"/>
      <c r="AA422" s="50">
        <v>2266.3029999999999</v>
      </c>
      <c r="AB422" s="50">
        <v>1543.248</v>
      </c>
      <c r="AC422" s="50">
        <v>723.05499999999995</v>
      </c>
      <c r="AD422" s="50">
        <v>119.88</v>
      </c>
      <c r="AE422" s="50">
        <v>-871.92200000000003</v>
      </c>
      <c r="AF422" s="52">
        <v>3.1343438604255556</v>
      </c>
      <c r="AG422" s="52">
        <v>4.8547869006581008</v>
      </c>
      <c r="AH422" s="39"/>
      <c r="AI422" s="53">
        <v>6.6967800000000004</v>
      </c>
      <c r="AJ422" s="53" t="s">
        <v>20148</v>
      </c>
      <c r="AK422" s="53" t="s">
        <v>20148</v>
      </c>
      <c r="AL422" s="53" t="s">
        <v>20148</v>
      </c>
      <c r="AM422" s="53">
        <v>2.7055199999999999</v>
      </c>
      <c r="AN422" s="53">
        <v>3.4037000000000002</v>
      </c>
      <c r="AO422" s="53">
        <v>-25.790337799018072</v>
      </c>
      <c r="AP422" s="53">
        <v>-18.403749743761765</v>
      </c>
      <c r="AQ422" s="39"/>
      <c r="AR422" s="51">
        <v>-38.225900000000003</v>
      </c>
      <c r="AS422" s="104">
        <v>-0.28414765235717454</v>
      </c>
      <c r="AT422" s="38" t="s">
        <v>20148</v>
      </c>
      <c r="AU422" s="102"/>
      <c r="AV422" s="103">
        <v>5</v>
      </c>
      <c r="AW422" s="103">
        <v>4</v>
      </c>
      <c r="AX422" s="103">
        <v>2</v>
      </c>
      <c r="AY422" s="103">
        <v>1</v>
      </c>
      <c r="AZ422" s="103">
        <v>0</v>
      </c>
      <c r="BA422" s="103">
        <v>0</v>
      </c>
      <c r="BB422" s="103">
        <v>12</v>
      </c>
      <c r="BC422" s="39"/>
      <c r="BD422" s="57" t="s">
        <v>20146</v>
      </c>
      <c r="BE422" s="57" t="s">
        <v>20146</v>
      </c>
    </row>
    <row r="423" spans="2:57">
      <c r="B423" t="s">
        <v>3282</v>
      </c>
      <c r="C423" t="s">
        <v>8141</v>
      </c>
      <c r="D423" t="s">
        <v>4196</v>
      </c>
      <c r="E423" s="50">
        <v>6.84267</v>
      </c>
      <c r="F423" s="50">
        <v>8.0676699999999997</v>
      </c>
      <c r="G423" s="39"/>
      <c r="H423" s="38">
        <v>-0.87944444444444447</v>
      </c>
      <c r="I423" s="38">
        <v>-5.6521739130434789E-2</v>
      </c>
      <c r="J423" s="38">
        <v>-0.87944444444444447</v>
      </c>
      <c r="K423" s="38">
        <v>-0.95241228070175443</v>
      </c>
      <c r="L423" s="38">
        <v>-0.99925480769230768</v>
      </c>
      <c r="M423" s="38" t="s">
        <v>20162</v>
      </c>
      <c r="N423" s="39"/>
      <c r="O423" s="38">
        <v>-0.81239621549459506</v>
      </c>
      <c r="P423" s="38">
        <v>-3.5657206658645801E-3</v>
      </c>
      <c r="Q423" s="38">
        <v>-0.81239621549459506</v>
      </c>
      <c r="R423" s="38">
        <v>-0.31636925366127711</v>
      </c>
      <c r="S423" s="38">
        <v>0.35014275147186313</v>
      </c>
      <c r="T423" s="38" t="s">
        <v>20162</v>
      </c>
      <c r="U423" s="39"/>
      <c r="V423" s="50">
        <v>10.130000000000001</v>
      </c>
      <c r="W423" s="51">
        <v>33.8005</v>
      </c>
      <c r="X423" s="51">
        <v>-178.68700000000001</v>
      </c>
      <c r="Y423" s="51">
        <v>-171.8854</v>
      </c>
      <c r="Z423" s="39"/>
      <c r="AA423" s="50">
        <v>29.484999999999999</v>
      </c>
      <c r="AB423" s="50">
        <v>19.762</v>
      </c>
      <c r="AC423" s="50">
        <v>9.7230000000000008</v>
      </c>
      <c r="AD423" s="50">
        <v>12.287000000000001</v>
      </c>
      <c r="AE423" s="50">
        <v>-384.75299999999999</v>
      </c>
      <c r="AF423" s="52">
        <v>3.0325002571222872</v>
      </c>
      <c r="AG423" s="52">
        <v>0.23148041805443892</v>
      </c>
      <c r="AH423" s="39"/>
      <c r="AI423" s="53">
        <v>0.67549000000000003</v>
      </c>
      <c r="AJ423" s="53" t="s">
        <v>20148</v>
      </c>
      <c r="AK423" s="53" t="s">
        <v>20148</v>
      </c>
      <c r="AL423" s="53" t="s">
        <v>20148</v>
      </c>
      <c r="AM423" s="53">
        <v>0.53320999999999996</v>
      </c>
      <c r="AN423" s="53">
        <v>0.50575999999999999</v>
      </c>
      <c r="AO423" s="53">
        <v>-0.46328643620075793</v>
      </c>
      <c r="AP423" s="53">
        <v>-0.44570299983426331</v>
      </c>
      <c r="AQ423" s="39"/>
      <c r="AR423" s="51">
        <v>-152.74350000000001</v>
      </c>
      <c r="AS423" s="104">
        <v>-2.8883038136269348</v>
      </c>
      <c r="AT423" s="38" t="s">
        <v>20148</v>
      </c>
      <c r="AU423" s="102"/>
      <c r="AV423" s="103">
        <v>0</v>
      </c>
      <c r="AW423" s="103">
        <v>0</v>
      </c>
      <c r="AX423" s="103">
        <v>0</v>
      </c>
      <c r="AY423" s="103">
        <v>0</v>
      </c>
      <c r="AZ423" s="103">
        <v>0</v>
      </c>
      <c r="BA423" s="103">
        <v>0</v>
      </c>
      <c r="BB423" s="103">
        <v>0</v>
      </c>
      <c r="BC423" s="39"/>
      <c r="BD423" s="57" t="s">
        <v>20146</v>
      </c>
      <c r="BE423" s="57" t="s">
        <v>20147</v>
      </c>
    </row>
    <row r="424" spans="2:57">
      <c r="B424" t="s">
        <v>244</v>
      </c>
      <c r="C424" t="s">
        <v>4915</v>
      </c>
      <c r="D424" t="s">
        <v>4190</v>
      </c>
      <c r="E424" s="50">
        <v>26222.588919999998</v>
      </c>
      <c r="F424" s="50">
        <v>6797.5889200000001</v>
      </c>
      <c r="G424" s="39"/>
      <c r="H424" s="38">
        <v>-0.20948063847229592</v>
      </c>
      <c r="I424" s="38">
        <v>0.10420315236427324</v>
      </c>
      <c r="J424" s="38">
        <v>-0.20948063847229592</v>
      </c>
      <c r="K424" s="38">
        <v>4.084677419354839</v>
      </c>
      <c r="L424" s="38">
        <v>2.7358705560619874</v>
      </c>
      <c r="M424" s="38">
        <v>7.270938446014128</v>
      </c>
      <c r="N424" s="39"/>
      <c r="O424" s="38">
        <v>-0.41928410810997008</v>
      </c>
      <c r="P424" s="38">
        <v>-4.741363692438394E-2</v>
      </c>
      <c r="Q424" s="38">
        <v>-0.41928410810997008</v>
      </c>
      <c r="R424" s="38">
        <v>1.8559736557596276</v>
      </c>
      <c r="S424" s="38">
        <v>0.90260603291841268</v>
      </c>
      <c r="T424" s="38">
        <v>2.2223975196183252</v>
      </c>
      <c r="U424" s="39"/>
      <c r="V424" s="50">
        <v>9313</v>
      </c>
      <c r="W424" s="51">
        <v>43.025799999999997</v>
      </c>
      <c r="X424" s="51">
        <v>26.1462</v>
      </c>
      <c r="Y424" s="51">
        <v>13.7979</v>
      </c>
      <c r="Z424" s="39"/>
      <c r="AA424" s="50">
        <v>22600</v>
      </c>
      <c r="AB424" s="50">
        <v>22809</v>
      </c>
      <c r="AC424" s="50">
        <v>-209</v>
      </c>
      <c r="AD424" s="50">
        <v>4017</v>
      </c>
      <c r="AE424" s="50">
        <v>-185</v>
      </c>
      <c r="AF424" s="52">
        <v>-108.13397129186603</v>
      </c>
      <c r="AG424" s="52">
        <v>6.6479631053036128</v>
      </c>
      <c r="AH424" s="39"/>
      <c r="AI424" s="53">
        <v>2.8157000000000001</v>
      </c>
      <c r="AJ424" s="53">
        <v>7.0001600000000002</v>
      </c>
      <c r="AK424" s="53">
        <v>10.769030000000001</v>
      </c>
      <c r="AL424" s="53">
        <v>8.4326100000000004</v>
      </c>
      <c r="AM424" s="53" t="s">
        <v>20148</v>
      </c>
      <c r="AN424" s="53">
        <v>1.14239</v>
      </c>
      <c r="AO424" s="53">
        <v>2.6124477017678709</v>
      </c>
      <c r="AP424" s="53">
        <v>2.7916176262833674</v>
      </c>
      <c r="AQ424" s="39"/>
      <c r="AR424" s="51" t="s">
        <v>20148</v>
      </c>
      <c r="AS424" s="104">
        <v>0.12070589401675506</v>
      </c>
      <c r="AT424" s="38" t="s">
        <v>20148</v>
      </c>
      <c r="AU424" s="102"/>
      <c r="AV424" s="103">
        <v>1</v>
      </c>
      <c r="AW424" s="103">
        <v>1</v>
      </c>
      <c r="AX424" s="103">
        <v>3</v>
      </c>
      <c r="AY424" s="103">
        <v>0</v>
      </c>
      <c r="AZ424" s="103">
        <v>1</v>
      </c>
      <c r="BA424" s="103">
        <v>0</v>
      </c>
      <c r="BB424" s="103">
        <v>6</v>
      </c>
      <c r="BC424" s="39"/>
      <c r="BD424" s="57" t="s">
        <v>20146</v>
      </c>
      <c r="BE424" s="57" t="s">
        <v>20146</v>
      </c>
    </row>
    <row r="425" spans="2:57">
      <c r="B425" t="s">
        <v>3452</v>
      </c>
      <c r="C425" t="s">
        <v>8293</v>
      </c>
      <c r="D425" t="s">
        <v>4196</v>
      </c>
      <c r="E425" s="50">
        <v>111.88175</v>
      </c>
      <c r="F425" s="50">
        <v>247.04266999999999</v>
      </c>
      <c r="G425" s="39"/>
      <c r="H425" s="38">
        <v>-0.44908180300500844</v>
      </c>
      <c r="I425" s="38">
        <v>0.25237191650853896</v>
      </c>
      <c r="J425" s="38">
        <v>-0.44908180300500844</v>
      </c>
      <c r="K425" s="38">
        <v>-0.85494505494505502</v>
      </c>
      <c r="L425" s="38">
        <v>0.23364485981308403</v>
      </c>
      <c r="M425" s="38">
        <v>-0.47199999999999998</v>
      </c>
      <c r="N425" s="39"/>
      <c r="O425" s="38">
        <v>-0.4204008439476874</v>
      </c>
      <c r="P425" s="38">
        <v>0.19630392377054018</v>
      </c>
      <c r="Q425" s="38">
        <v>-0.4204008439476874</v>
      </c>
      <c r="R425" s="38">
        <v>-0.81911850864939384</v>
      </c>
      <c r="S425" s="38">
        <v>2.7296012461661188</v>
      </c>
      <c r="T425" s="38">
        <v>5.3367005241110848</v>
      </c>
      <c r="U425" s="39"/>
      <c r="V425" s="50">
        <v>33.024999999999999</v>
      </c>
      <c r="W425" s="51">
        <v>81.516999999999996</v>
      </c>
      <c r="X425" s="51">
        <v>-75.930300000000003</v>
      </c>
      <c r="Y425" s="51">
        <v>-76.130200000000002</v>
      </c>
      <c r="Z425" s="39"/>
      <c r="AA425" s="50">
        <v>116.015</v>
      </c>
      <c r="AB425" s="50">
        <v>11.391</v>
      </c>
      <c r="AC425" s="50">
        <v>104.624</v>
      </c>
      <c r="AD425" s="50" t="s">
        <v>20162</v>
      </c>
      <c r="AE425" s="50">
        <v>-235.923</v>
      </c>
      <c r="AF425" s="52">
        <v>1.1088755925982567</v>
      </c>
      <c r="AG425" s="52">
        <v>4.2295619391058477</v>
      </c>
      <c r="AH425" s="39"/>
      <c r="AI425" s="53">
        <v>2.9145500000000002</v>
      </c>
      <c r="AJ425" s="53" t="s">
        <v>20148</v>
      </c>
      <c r="AK425" s="53" t="s">
        <v>20148</v>
      </c>
      <c r="AL425" s="53" t="s">
        <v>20162</v>
      </c>
      <c r="AM425" s="53" t="s">
        <v>20162</v>
      </c>
      <c r="AN425" s="53" t="s">
        <v>20162</v>
      </c>
      <c r="AO425" s="53">
        <v>-10.123454903085687</v>
      </c>
      <c r="AP425" s="53">
        <v>-9.8517574573297164</v>
      </c>
      <c r="AQ425" s="39"/>
      <c r="AR425" s="51" t="s">
        <v>20162</v>
      </c>
      <c r="AS425" s="104">
        <v>-0.48150850647106269</v>
      </c>
      <c r="AT425" s="38" t="s">
        <v>20148</v>
      </c>
      <c r="AU425" s="102"/>
      <c r="AV425" s="103">
        <v>4</v>
      </c>
      <c r="AW425" s="103">
        <v>1</v>
      </c>
      <c r="AX425" s="103">
        <v>0</v>
      </c>
      <c r="AY425" s="103">
        <v>0</v>
      </c>
      <c r="AZ425" s="103">
        <v>0</v>
      </c>
      <c r="BA425" s="103">
        <v>0</v>
      </c>
      <c r="BB425" s="103">
        <v>5</v>
      </c>
      <c r="BC425" s="39"/>
      <c r="BD425" s="57" t="s">
        <v>20146</v>
      </c>
      <c r="BE425" s="57" t="s">
        <v>20147</v>
      </c>
    </row>
    <row r="426" spans="2:57">
      <c r="B426" t="s">
        <v>397</v>
      </c>
      <c r="C426" t="s">
        <v>5258</v>
      </c>
      <c r="D426" t="s">
        <v>4198</v>
      </c>
      <c r="E426" s="50">
        <v>6348.1909900000001</v>
      </c>
      <c r="F426" s="50">
        <v>3839.0379899999998</v>
      </c>
      <c r="G426" s="39"/>
      <c r="H426" s="38">
        <v>3.3910491298335232E-2</v>
      </c>
      <c r="I426" s="38">
        <v>0.15875164392817287</v>
      </c>
      <c r="J426" s="38">
        <v>3.3910491298335232E-2</v>
      </c>
      <c r="K426" s="38">
        <v>5.7761263310649902E-2</v>
      </c>
      <c r="L426" s="38">
        <v>0.17632596324847127</v>
      </c>
      <c r="M426" s="38">
        <v>0.63382206096077987</v>
      </c>
      <c r="N426" s="39"/>
      <c r="O426" s="38">
        <v>-6.2652749435078037E-2</v>
      </c>
      <c r="P426" s="38">
        <v>0.12272433537884808</v>
      </c>
      <c r="Q426" s="38">
        <v>-6.2652749435078037E-2</v>
      </c>
      <c r="R426" s="38">
        <v>-0.10404132339904004</v>
      </c>
      <c r="S426" s="38">
        <v>-0.19872223655595656</v>
      </c>
      <c r="T426" s="38">
        <v>-8.6099040502282898E-2</v>
      </c>
      <c r="U426" s="39"/>
      <c r="V426" s="50">
        <v>21593.359</v>
      </c>
      <c r="W426" s="51">
        <v>11.976000000000001</v>
      </c>
      <c r="X426" s="51">
        <v>3.0186999999999999</v>
      </c>
      <c r="Y426" s="51">
        <v>2.1070000000000002</v>
      </c>
      <c r="Z426" s="39"/>
      <c r="AA426" s="50">
        <v>9580.8700000000008</v>
      </c>
      <c r="AB426" s="50">
        <v>5377.6440000000002</v>
      </c>
      <c r="AC426" s="50">
        <v>4203.2259999999997</v>
      </c>
      <c r="AD426" s="50">
        <v>1494.5920000000001</v>
      </c>
      <c r="AE426" s="50">
        <v>2686.018</v>
      </c>
      <c r="AF426" s="52">
        <v>2.2794087208253853</v>
      </c>
      <c r="AG426" s="52">
        <v>2.1050410630332981</v>
      </c>
      <c r="AH426" s="39"/>
      <c r="AI426" s="53">
        <v>0.29398999999999997</v>
      </c>
      <c r="AJ426" s="53">
        <v>7.4067299999999996</v>
      </c>
      <c r="AK426" s="53">
        <v>9.7383299999999995</v>
      </c>
      <c r="AL426" s="53">
        <v>9.1931200000000004</v>
      </c>
      <c r="AM426" s="53">
        <v>0.97370999999999996</v>
      </c>
      <c r="AN426" s="53">
        <v>0.19153999999999999</v>
      </c>
      <c r="AO426" s="53">
        <v>5.0373077109802775</v>
      </c>
      <c r="AP426" s="53">
        <v>5.8895403626656844</v>
      </c>
      <c r="AQ426" s="39"/>
      <c r="AR426" s="51">
        <v>11.214700000000001</v>
      </c>
      <c r="AS426" s="104">
        <v>0.10632261011046727</v>
      </c>
      <c r="AT426" s="38">
        <v>2.20264050607481E-2</v>
      </c>
      <c r="AU426" s="102"/>
      <c r="AV426" s="103">
        <v>1</v>
      </c>
      <c r="AW426" s="103">
        <v>0</v>
      </c>
      <c r="AX426" s="103">
        <v>4</v>
      </c>
      <c r="AY426" s="103">
        <v>2</v>
      </c>
      <c r="AZ426" s="103">
        <v>1</v>
      </c>
      <c r="BA426" s="103">
        <v>0</v>
      </c>
      <c r="BB426" s="103">
        <v>8</v>
      </c>
      <c r="BC426" s="39"/>
      <c r="BD426" s="57" t="s">
        <v>20146</v>
      </c>
      <c r="BE426" s="57" t="s">
        <v>20146</v>
      </c>
    </row>
    <row r="427" spans="2:57">
      <c r="B427" t="s">
        <v>2574</v>
      </c>
      <c r="C427" t="s">
        <v>7433</v>
      </c>
      <c r="D427" t="s">
        <v>4196</v>
      </c>
      <c r="E427" s="50">
        <v>-69.556449999999998</v>
      </c>
      <c r="F427" s="50">
        <v>31.20655</v>
      </c>
      <c r="G427" s="39"/>
      <c r="H427" s="38">
        <v>-0.81483116883116891</v>
      </c>
      <c r="I427" s="38">
        <v>0.10957198443579763</v>
      </c>
      <c r="J427" s="38">
        <v>-0.81483116883116891</v>
      </c>
      <c r="K427" s="38">
        <v>-0.96458519622454053</v>
      </c>
      <c r="L427" s="38" t="s">
        <v>20162</v>
      </c>
      <c r="M427" s="38" t="s">
        <v>20162</v>
      </c>
      <c r="N427" s="39"/>
      <c r="O427" s="38">
        <v>-0.8143152637529445</v>
      </c>
      <c r="P427" s="38">
        <v>0.10957687416021411</v>
      </c>
      <c r="Q427" s="38">
        <v>-0.8143152637529445</v>
      </c>
      <c r="R427" s="38">
        <v>-0.95094855023345159</v>
      </c>
      <c r="S427" s="38" t="s">
        <v>20162</v>
      </c>
      <c r="T427" s="38" t="s">
        <v>20162</v>
      </c>
      <c r="U427" s="39"/>
      <c r="V427" s="50" t="s">
        <v>20162</v>
      </c>
      <c r="W427" s="51" t="s">
        <v>20162</v>
      </c>
      <c r="X427" s="51" t="s">
        <v>20162</v>
      </c>
      <c r="Y427" s="51" t="s">
        <v>20162</v>
      </c>
      <c r="Z427" s="39"/>
      <c r="AA427" s="50">
        <v>203.83699999999999</v>
      </c>
      <c r="AB427" s="50">
        <v>34.360999999999997</v>
      </c>
      <c r="AC427" s="50">
        <v>169.476</v>
      </c>
      <c r="AD427" s="50">
        <v>14.945</v>
      </c>
      <c r="AE427" s="50">
        <v>-383.54199999999997</v>
      </c>
      <c r="AF427" s="52">
        <v>1.2027484717600132</v>
      </c>
      <c r="AG427" s="52">
        <v>1.4868786294511336</v>
      </c>
      <c r="AH427" s="39"/>
      <c r="AI427" s="53" t="s">
        <v>20162</v>
      </c>
      <c r="AJ427" s="53" t="s">
        <v>20148</v>
      </c>
      <c r="AK427" s="53" t="s">
        <v>20148</v>
      </c>
      <c r="AL427" s="53" t="s">
        <v>20148</v>
      </c>
      <c r="AM427" s="53">
        <v>0.18362000000000001</v>
      </c>
      <c r="AN427" s="53" t="s">
        <v>20162</v>
      </c>
      <c r="AO427" s="53">
        <v>-0.26571882290832921</v>
      </c>
      <c r="AP427" s="53">
        <v>-0.26259077254482882</v>
      </c>
      <c r="AQ427" s="39"/>
      <c r="AR427" s="51">
        <v>-56.215299999999999</v>
      </c>
      <c r="AS427" s="104">
        <v>23.229280688037466</v>
      </c>
      <c r="AT427" s="38" t="s">
        <v>20148</v>
      </c>
      <c r="AU427" s="102"/>
      <c r="AV427" s="103">
        <v>5</v>
      </c>
      <c r="AW427" s="103">
        <v>2</v>
      </c>
      <c r="AX427" s="103">
        <v>2</v>
      </c>
      <c r="AY427" s="103">
        <v>0</v>
      </c>
      <c r="AZ427" s="103">
        <v>0</v>
      </c>
      <c r="BA427" s="103">
        <v>0</v>
      </c>
      <c r="BB427" s="103">
        <v>9</v>
      </c>
      <c r="BC427" s="39"/>
      <c r="BD427" s="57" t="s">
        <v>20146</v>
      </c>
      <c r="BE427" s="57" t="s">
        <v>20147</v>
      </c>
    </row>
    <row r="428" spans="2:57">
      <c r="B428" t="s">
        <v>2788</v>
      </c>
      <c r="C428" t="s">
        <v>7647</v>
      </c>
      <c r="D428" t="s">
        <v>4198</v>
      </c>
      <c r="E428" s="50">
        <v>6.0595999999999997</v>
      </c>
      <c r="F428" s="50">
        <v>37.031599999999997</v>
      </c>
      <c r="G428" s="39"/>
      <c r="H428" s="38">
        <v>-0.45714285714285718</v>
      </c>
      <c r="I428" s="38">
        <v>-3.9325842696629199E-2</v>
      </c>
      <c r="J428" s="38">
        <v>-0.45714285714285718</v>
      </c>
      <c r="K428" s="38">
        <v>-0.4910714285714286</v>
      </c>
      <c r="L428" s="38">
        <v>-0.62</v>
      </c>
      <c r="M428" s="38">
        <v>-0.57605478066413129</v>
      </c>
      <c r="N428" s="39"/>
      <c r="O428" s="38">
        <v>-0.45471495104647353</v>
      </c>
      <c r="P428" s="38">
        <v>-4.2803175698642226E-2</v>
      </c>
      <c r="Q428" s="38">
        <v>-0.45471495104647353</v>
      </c>
      <c r="R428" s="38">
        <v>-0.48712415948018273</v>
      </c>
      <c r="S428" s="38">
        <v>-0.6192384151378425</v>
      </c>
      <c r="T428" s="38">
        <v>-0.69773909963118907</v>
      </c>
      <c r="U428" s="39"/>
      <c r="V428" s="50">
        <v>16.853999999999999</v>
      </c>
      <c r="W428" s="51">
        <v>92.820599999999999</v>
      </c>
      <c r="X428" s="51">
        <v>-36.1753</v>
      </c>
      <c r="Y428" s="51">
        <v>-34.555500000000002</v>
      </c>
      <c r="Z428" s="39"/>
      <c r="AA428" s="50">
        <v>48.372999999999998</v>
      </c>
      <c r="AB428" s="50">
        <v>6.851</v>
      </c>
      <c r="AC428" s="50">
        <v>41.521999999999998</v>
      </c>
      <c r="AD428" s="50" t="s">
        <v>20162</v>
      </c>
      <c r="AE428" s="50">
        <v>-56.472000000000001</v>
      </c>
      <c r="AF428" s="52">
        <v>1.164996869129618</v>
      </c>
      <c r="AG428" s="52">
        <v>5.5384473197781885</v>
      </c>
      <c r="AH428" s="39"/>
      <c r="AI428" s="53">
        <v>0.35953000000000002</v>
      </c>
      <c r="AJ428" s="53" t="s">
        <v>20148</v>
      </c>
      <c r="AK428" s="53" t="s">
        <v>20148</v>
      </c>
      <c r="AL428" s="53" t="s">
        <v>20148</v>
      </c>
      <c r="AM428" s="53">
        <v>0.89012999999999998</v>
      </c>
      <c r="AN428" s="53">
        <v>2.1839200000000001</v>
      </c>
      <c r="AO428" s="53">
        <v>-6.8450277264325319</v>
      </c>
      <c r="AP428" s="53">
        <v>-6.0737411841889442</v>
      </c>
      <c r="AQ428" s="39"/>
      <c r="AR428" s="51">
        <v>-13.359</v>
      </c>
      <c r="AS428" s="104">
        <v>-0.48125345331123232</v>
      </c>
      <c r="AT428" s="38" t="s">
        <v>20148</v>
      </c>
      <c r="AU428" s="102"/>
      <c r="AV428" s="103">
        <v>1</v>
      </c>
      <c r="AW428" s="103">
        <v>0</v>
      </c>
      <c r="AX428" s="103">
        <v>0</v>
      </c>
      <c r="AY428" s="103">
        <v>0</v>
      </c>
      <c r="AZ428" s="103">
        <v>0</v>
      </c>
      <c r="BA428" s="103">
        <v>0</v>
      </c>
      <c r="BB428" s="103">
        <v>1</v>
      </c>
      <c r="BC428" s="39"/>
      <c r="BD428" s="57" t="s">
        <v>20146</v>
      </c>
      <c r="BE428" s="57" t="s">
        <v>20146</v>
      </c>
    </row>
    <row r="429" spans="2:57">
      <c r="B429" t="s">
        <v>387</v>
      </c>
      <c r="C429" t="s">
        <v>5248</v>
      </c>
      <c r="D429" t="s">
        <v>4198</v>
      </c>
      <c r="E429" s="50">
        <v>2323.2916399999999</v>
      </c>
      <c r="F429" s="50">
        <v>2606.8666400000002</v>
      </c>
      <c r="G429" s="39"/>
      <c r="H429" s="38">
        <v>6.4377682403433445E-2</v>
      </c>
      <c r="I429" s="38">
        <v>0.31043593130779379</v>
      </c>
      <c r="J429" s="38">
        <v>6.4377682403433445E-2</v>
      </c>
      <c r="K429" s="38">
        <v>2.2936293836895625</v>
      </c>
      <c r="L429" s="38">
        <v>1.7651567944250872</v>
      </c>
      <c r="M429" s="38">
        <v>13.3768115942029</v>
      </c>
      <c r="N429" s="39"/>
      <c r="O429" s="38">
        <v>4.9578767234173871E-2</v>
      </c>
      <c r="P429" s="38">
        <v>0.30309035964824416</v>
      </c>
      <c r="Q429" s="38">
        <v>4.9578767234173871E-2</v>
      </c>
      <c r="R429" s="38">
        <v>2.337056947185038</v>
      </c>
      <c r="S429" s="38">
        <v>1.8915132152574294</v>
      </c>
      <c r="T429" s="38">
        <v>16.511159081736896</v>
      </c>
      <c r="U429" s="39"/>
      <c r="V429" s="50">
        <v>662.428</v>
      </c>
      <c r="W429" s="51">
        <v>43.241599999999998</v>
      </c>
      <c r="X429" s="51">
        <v>19.2209</v>
      </c>
      <c r="Y429" s="51">
        <v>14.892099999999999</v>
      </c>
      <c r="Z429" s="39"/>
      <c r="AA429" s="50">
        <v>753.24</v>
      </c>
      <c r="AB429" s="50">
        <v>214.28100000000001</v>
      </c>
      <c r="AC429" s="50">
        <v>538.95899999999995</v>
      </c>
      <c r="AD429" s="50" t="s">
        <v>20162</v>
      </c>
      <c r="AE429" s="50">
        <v>-22.722000000000001</v>
      </c>
      <c r="AF429" s="52">
        <v>1.3975831185674608</v>
      </c>
      <c r="AG429" s="52">
        <v>-1.7950211904277984</v>
      </c>
      <c r="AH429" s="39"/>
      <c r="AI429" s="53">
        <v>3.5072399999999999</v>
      </c>
      <c r="AJ429" s="53">
        <v>16.732140000000001</v>
      </c>
      <c r="AK429" s="53">
        <v>18.246939999999999</v>
      </c>
      <c r="AL429" s="53">
        <v>27.55556</v>
      </c>
      <c r="AM429" s="53">
        <v>4.8944799999999997</v>
      </c>
      <c r="AN429" s="53">
        <v>4.0199499999999997</v>
      </c>
      <c r="AO429" s="53">
        <v>19.623665831093852</v>
      </c>
      <c r="AP429" s="53">
        <v>20.474114588651091</v>
      </c>
      <c r="AQ429" s="39"/>
      <c r="AR429" s="51">
        <v>19.3325</v>
      </c>
      <c r="AS429" s="104">
        <v>0.40565899474945194</v>
      </c>
      <c r="AT429" s="38" t="s">
        <v>20148</v>
      </c>
      <c r="AU429" s="102"/>
      <c r="AV429" s="103">
        <v>4</v>
      </c>
      <c r="AW429" s="103">
        <v>1</v>
      </c>
      <c r="AX429" s="103">
        <v>0</v>
      </c>
      <c r="AY429" s="103">
        <v>0</v>
      </c>
      <c r="AZ429" s="103">
        <v>0</v>
      </c>
      <c r="BA429" s="103">
        <v>0</v>
      </c>
      <c r="BB429" s="103">
        <v>5</v>
      </c>
      <c r="BC429" s="39"/>
      <c r="BD429" s="57" t="s">
        <v>20146</v>
      </c>
      <c r="BE429" s="57" t="s">
        <v>20146</v>
      </c>
    </row>
    <row r="430" spans="2:57">
      <c r="B430" t="s">
        <v>2771</v>
      </c>
      <c r="C430" t="s">
        <v>7630</v>
      </c>
      <c r="D430" t="s">
        <v>4196</v>
      </c>
      <c r="E430" s="50">
        <v>20.319210000000002</v>
      </c>
      <c r="F430" s="50">
        <v>24.089210000000001</v>
      </c>
      <c r="G430" s="39"/>
      <c r="H430" s="38">
        <v>-0.84330143540669855</v>
      </c>
      <c r="I430" s="38">
        <v>-0.80847953216374269</v>
      </c>
      <c r="J430" s="38">
        <v>-0.84330143540669855</v>
      </c>
      <c r="K430" s="38">
        <v>-0.91832917705735662</v>
      </c>
      <c r="L430" s="38" t="s">
        <v>20162</v>
      </c>
      <c r="M430" s="38" t="s">
        <v>20162</v>
      </c>
      <c r="N430" s="39"/>
      <c r="O430" s="38">
        <v>-0.70060623942641775</v>
      </c>
      <c r="P430" s="38">
        <v>-0.73240175578643241</v>
      </c>
      <c r="Q430" s="38">
        <v>-0.70060623942641775</v>
      </c>
      <c r="R430" s="38">
        <v>-0.74009872041084956</v>
      </c>
      <c r="S430" s="38" t="s">
        <v>20162</v>
      </c>
      <c r="T430" s="38" t="s">
        <v>20162</v>
      </c>
      <c r="U430" s="39"/>
      <c r="V430" s="50" t="s">
        <v>20162</v>
      </c>
      <c r="W430" s="51" t="s">
        <v>20162</v>
      </c>
      <c r="X430" s="51" t="s">
        <v>20162</v>
      </c>
      <c r="Y430" s="51" t="s">
        <v>20162</v>
      </c>
      <c r="Z430" s="39"/>
      <c r="AA430" s="50">
        <v>57.726999999999997</v>
      </c>
      <c r="AB430" s="50">
        <v>35.719000000000001</v>
      </c>
      <c r="AC430" s="50">
        <v>22.007999999999999</v>
      </c>
      <c r="AD430" s="50">
        <v>25.07</v>
      </c>
      <c r="AE430" s="50">
        <v>-337.24099999999999</v>
      </c>
      <c r="AF430" s="52">
        <v>2.6230007270083604</v>
      </c>
      <c r="AG430" s="52">
        <v>0.48698788134767212</v>
      </c>
      <c r="AH430" s="39"/>
      <c r="AI430" s="53" t="s">
        <v>20162</v>
      </c>
      <c r="AJ430" s="53" t="s">
        <v>20148</v>
      </c>
      <c r="AK430" s="53" t="s">
        <v>20148</v>
      </c>
      <c r="AL430" s="53" t="s">
        <v>20148</v>
      </c>
      <c r="AM430" s="53">
        <v>0.58313999999999999</v>
      </c>
      <c r="AN430" s="53" t="s">
        <v>20162</v>
      </c>
      <c r="AO430" s="53">
        <v>-0.39132541668020404</v>
      </c>
      <c r="AP430" s="53">
        <v>-0.38950312065452902</v>
      </c>
      <c r="AQ430" s="39"/>
      <c r="AR430" s="51">
        <v>-132.72130000000001</v>
      </c>
      <c r="AS430" s="104">
        <v>-2.5765945923426239</v>
      </c>
      <c r="AT430" s="38" t="s">
        <v>20148</v>
      </c>
      <c r="AU430" s="102"/>
      <c r="AV430" s="103">
        <v>2</v>
      </c>
      <c r="AW430" s="103">
        <v>0</v>
      </c>
      <c r="AX430" s="103">
        <v>2</v>
      </c>
      <c r="AY430" s="103">
        <v>0</v>
      </c>
      <c r="AZ430" s="103">
        <v>0</v>
      </c>
      <c r="BA430" s="103">
        <v>0</v>
      </c>
      <c r="BB430" s="103">
        <v>4</v>
      </c>
      <c r="BC430" s="39"/>
      <c r="BD430" s="57" t="s">
        <v>20146</v>
      </c>
      <c r="BE430" s="57" t="s">
        <v>20147</v>
      </c>
    </row>
    <row r="431" spans="2:57">
      <c r="B431" t="s">
        <v>1535</v>
      </c>
      <c r="C431" t="s">
        <v>6394</v>
      </c>
      <c r="D431" t="s">
        <v>4196</v>
      </c>
      <c r="E431" s="50">
        <v>440.96816999999999</v>
      </c>
      <c r="F431" s="50">
        <v>422.02017000000001</v>
      </c>
      <c r="G431" s="39"/>
      <c r="H431" s="38">
        <v>6.5101387406617084E-2</v>
      </c>
      <c r="I431" s="38">
        <v>-0.1627516778523489</v>
      </c>
      <c r="J431" s="38">
        <v>6.5101387406617084E-2</v>
      </c>
      <c r="K431" s="38">
        <v>-0.44214645053102286</v>
      </c>
      <c r="L431" s="38">
        <v>-0.64734982332155477</v>
      </c>
      <c r="M431" s="38">
        <v>2.6962962962962962</v>
      </c>
      <c r="N431" s="39"/>
      <c r="O431" s="38">
        <v>8.3655739744831425E-2</v>
      </c>
      <c r="P431" s="38">
        <v>-0.16269474253776439</v>
      </c>
      <c r="Q431" s="38">
        <v>8.3655739744831425E-2</v>
      </c>
      <c r="R431" s="38">
        <v>-0.40231542700701839</v>
      </c>
      <c r="S431" s="38">
        <v>-0.56474318269821744</v>
      </c>
      <c r="T431" s="38">
        <v>13.075591988769414</v>
      </c>
      <c r="U431" s="39"/>
      <c r="V431" s="50">
        <v>127.358</v>
      </c>
      <c r="W431" s="51">
        <v>81.994799999999998</v>
      </c>
      <c r="X431" s="51">
        <v>-19.956299999999999</v>
      </c>
      <c r="Y431" s="51">
        <v>-21.188300000000002</v>
      </c>
      <c r="Z431" s="39"/>
      <c r="AA431" s="50">
        <v>208.024</v>
      </c>
      <c r="AB431" s="50">
        <v>95.474000000000004</v>
      </c>
      <c r="AC431" s="50">
        <v>112.55</v>
      </c>
      <c r="AD431" s="50">
        <v>50.383000000000003</v>
      </c>
      <c r="AE431" s="50">
        <v>-230.63200000000001</v>
      </c>
      <c r="AF431" s="52">
        <v>1.8482807641048424</v>
      </c>
      <c r="AG431" s="52">
        <v>0.49270137961726745</v>
      </c>
      <c r="AH431" s="39"/>
      <c r="AI431" s="53">
        <v>3.4624299999999999</v>
      </c>
      <c r="AJ431" s="53" t="s">
        <v>20148</v>
      </c>
      <c r="AK431" s="53" t="s">
        <v>20148</v>
      </c>
      <c r="AL431" s="53" t="s">
        <v>20148</v>
      </c>
      <c r="AM431" s="53">
        <v>3.7008899999999998</v>
      </c>
      <c r="AN431" s="53">
        <v>3.2296800000000001</v>
      </c>
      <c r="AO431" s="53">
        <v>-18.781493991989322</v>
      </c>
      <c r="AP431" s="53">
        <v>-16.60450779036827</v>
      </c>
      <c r="AQ431" s="39"/>
      <c r="AR431" s="51">
        <v>-22.8978</v>
      </c>
      <c r="AS431" s="104">
        <v>-0.16632528188784693</v>
      </c>
      <c r="AT431" s="38" t="s">
        <v>20148</v>
      </c>
      <c r="AU431" s="102"/>
      <c r="AV431" s="103">
        <v>3</v>
      </c>
      <c r="AW431" s="103">
        <v>1</v>
      </c>
      <c r="AX431" s="103">
        <v>1</v>
      </c>
      <c r="AY431" s="103">
        <v>0</v>
      </c>
      <c r="AZ431" s="103">
        <v>0</v>
      </c>
      <c r="BA431" s="103">
        <v>0</v>
      </c>
      <c r="BB431" s="103">
        <v>5</v>
      </c>
      <c r="BC431" s="39"/>
      <c r="BD431" s="57" t="s">
        <v>20146</v>
      </c>
      <c r="BE431" s="57" t="s">
        <v>20147</v>
      </c>
    </row>
    <row r="432" spans="2:57">
      <c r="B432" t="s">
        <v>156</v>
      </c>
      <c r="C432" t="s">
        <v>4774</v>
      </c>
      <c r="D432" t="s">
        <v>4190</v>
      </c>
      <c r="E432" s="50">
        <v>11453.96119</v>
      </c>
      <c r="F432" s="50">
        <v>11808.467189999999</v>
      </c>
      <c r="G432" s="39"/>
      <c r="H432" s="38">
        <v>5.6878980891719833E-2</v>
      </c>
      <c r="I432" s="38">
        <v>0.43352051835853134</v>
      </c>
      <c r="J432" s="38">
        <v>5.6878980891719833E-2</v>
      </c>
      <c r="K432" s="38">
        <v>1.2643286026200875</v>
      </c>
      <c r="L432" s="38">
        <v>5.2615094339622646</v>
      </c>
      <c r="M432" s="38">
        <v>17.560402684563758</v>
      </c>
      <c r="N432" s="39"/>
      <c r="O432" s="38">
        <v>9.8522493141983247E-2</v>
      </c>
      <c r="P432" s="38">
        <v>0.43528619510006816</v>
      </c>
      <c r="Q432" s="38">
        <v>9.8522493141983247E-2</v>
      </c>
      <c r="R432" s="38">
        <v>1.7155228502023059</v>
      </c>
      <c r="S432" s="38">
        <v>7.4214556035616255</v>
      </c>
      <c r="T432" s="38">
        <v>24.689841527273749</v>
      </c>
      <c r="U432" s="39"/>
      <c r="V432" s="50">
        <v>863.38099999999997</v>
      </c>
      <c r="W432" s="51">
        <v>62.650199999999998</v>
      </c>
      <c r="X432" s="51">
        <v>-19.4726</v>
      </c>
      <c r="Y432" s="51">
        <v>-6.9515000000000002</v>
      </c>
      <c r="Z432" s="39"/>
      <c r="AA432" s="50">
        <v>1688.21</v>
      </c>
      <c r="AB432" s="50">
        <v>640.36099999999999</v>
      </c>
      <c r="AC432" s="50">
        <v>1047.8489999999999</v>
      </c>
      <c r="AD432" s="50" t="s">
        <v>20162</v>
      </c>
      <c r="AE432" s="50">
        <v>109.883</v>
      </c>
      <c r="AF432" s="52">
        <v>1.6111195410789152</v>
      </c>
      <c r="AG432" s="52">
        <v>2.6474245293751544</v>
      </c>
      <c r="AH432" s="39"/>
      <c r="AI432" s="53">
        <v>13.266400000000001</v>
      </c>
      <c r="AJ432" s="53" t="s">
        <v>20148</v>
      </c>
      <c r="AK432" s="53" t="s">
        <v>20148</v>
      </c>
      <c r="AL432" s="53" t="s">
        <v>20148</v>
      </c>
      <c r="AM432" s="53">
        <v>11.22673</v>
      </c>
      <c r="AN432" s="53">
        <v>12.721</v>
      </c>
      <c r="AO432" s="53">
        <v>-79.023932369218826</v>
      </c>
      <c r="AP432" s="53">
        <v>-70.237071608286797</v>
      </c>
      <c r="AQ432" s="39"/>
      <c r="AR432" s="51">
        <v>-5.9302999999999999</v>
      </c>
      <c r="AS432" s="104">
        <v>-0.18276285279765014</v>
      </c>
      <c r="AT432" s="38" t="s">
        <v>20148</v>
      </c>
      <c r="AU432" s="102"/>
      <c r="AV432" s="103">
        <v>6</v>
      </c>
      <c r="AW432" s="103">
        <v>5</v>
      </c>
      <c r="AX432" s="103">
        <v>1</v>
      </c>
      <c r="AY432" s="103">
        <v>0</v>
      </c>
      <c r="AZ432" s="103">
        <v>0</v>
      </c>
      <c r="BA432" s="103">
        <v>0</v>
      </c>
      <c r="BB432" s="103">
        <v>12</v>
      </c>
      <c r="BC432" s="39"/>
      <c r="BD432" s="57" t="s">
        <v>20146</v>
      </c>
      <c r="BE432" s="57" t="s">
        <v>20146</v>
      </c>
    </row>
    <row r="433" spans="2:57">
      <c r="B433" t="s">
        <v>534</v>
      </c>
      <c r="C433" t="s">
        <v>5395</v>
      </c>
      <c r="D433" t="s">
        <v>4196</v>
      </c>
      <c r="E433" s="50">
        <v>2756.5790900000002</v>
      </c>
      <c r="F433" s="50">
        <v>3097.1090899999999</v>
      </c>
      <c r="G433" s="39"/>
      <c r="H433" s="38">
        <v>0.11660714285714291</v>
      </c>
      <c r="I433" s="38">
        <v>-0.11229415105053941</v>
      </c>
      <c r="J433" s="38">
        <v>0.11660714285714291</v>
      </c>
      <c r="K433" s="38">
        <v>1.2565860700108265</v>
      </c>
      <c r="L433" s="38" t="s">
        <v>20162</v>
      </c>
      <c r="M433" s="38" t="s">
        <v>20162</v>
      </c>
      <c r="N433" s="39"/>
      <c r="O433" s="38">
        <v>0.19457218862516812</v>
      </c>
      <c r="P433" s="38">
        <v>-0.10495096663783665</v>
      </c>
      <c r="Q433" s="38">
        <v>0.19457218862516812</v>
      </c>
      <c r="R433" s="38">
        <v>2.2923710572401652</v>
      </c>
      <c r="S433" s="38" t="s">
        <v>20162</v>
      </c>
      <c r="T433" s="38" t="s">
        <v>20162</v>
      </c>
      <c r="U433" s="39"/>
      <c r="V433" s="50">
        <v>180.29</v>
      </c>
      <c r="W433" s="51">
        <v>64.184299999999993</v>
      </c>
      <c r="X433" s="51">
        <v>-35.858800000000002</v>
      </c>
      <c r="Y433" s="51">
        <v>-44.4101</v>
      </c>
      <c r="Z433" s="39"/>
      <c r="AA433" s="50">
        <v>547.94500000000005</v>
      </c>
      <c r="AB433" s="50">
        <v>65.507000000000005</v>
      </c>
      <c r="AC433" s="50">
        <v>482.43799999999999</v>
      </c>
      <c r="AD433" s="50" t="s">
        <v>20162</v>
      </c>
      <c r="AE433" s="50">
        <v>-314.56599999999997</v>
      </c>
      <c r="AF433" s="52">
        <v>1.1357832509047796</v>
      </c>
      <c r="AG433" s="52">
        <v>3.7904329659246452</v>
      </c>
      <c r="AH433" s="39"/>
      <c r="AI433" s="53">
        <v>15.28969</v>
      </c>
      <c r="AJ433" s="53" t="s">
        <v>20148</v>
      </c>
      <c r="AK433" s="53" t="s">
        <v>20148</v>
      </c>
      <c r="AL433" s="53" t="s">
        <v>20148</v>
      </c>
      <c r="AM433" s="53">
        <v>6.0049700000000001</v>
      </c>
      <c r="AN433" s="53">
        <v>14.93877</v>
      </c>
      <c r="AO433" s="53">
        <v>-55.779646459188818</v>
      </c>
      <c r="AP433" s="53">
        <v>-47.905786388244387</v>
      </c>
      <c r="AQ433" s="39"/>
      <c r="AR433" s="51">
        <v>-20.8018</v>
      </c>
      <c r="AS433" s="104">
        <v>-0.21438164243197977</v>
      </c>
      <c r="AT433" s="38" t="s">
        <v>20148</v>
      </c>
      <c r="AU433" s="102"/>
      <c r="AV433" s="103">
        <v>4</v>
      </c>
      <c r="AW433" s="103">
        <v>3</v>
      </c>
      <c r="AX433" s="103">
        <v>2</v>
      </c>
      <c r="AY433" s="103">
        <v>0</v>
      </c>
      <c r="AZ433" s="103">
        <v>0</v>
      </c>
      <c r="BA433" s="103">
        <v>0</v>
      </c>
      <c r="BB433" s="103">
        <v>9</v>
      </c>
      <c r="BC433" s="39"/>
      <c r="BD433" s="57" t="s">
        <v>20146</v>
      </c>
      <c r="BE433" s="57" t="s">
        <v>20147</v>
      </c>
    </row>
    <row r="434" spans="2:57">
      <c r="B434" t="s">
        <v>1958</v>
      </c>
      <c r="C434" t="s">
        <v>6817</v>
      </c>
      <c r="D434" t="s">
        <v>4195</v>
      </c>
      <c r="E434" s="50">
        <v>185.58972</v>
      </c>
      <c r="F434" s="50">
        <v>185.625</v>
      </c>
      <c r="G434" s="39"/>
      <c r="H434" s="38">
        <v>8.1466395112015366E-3</v>
      </c>
      <c r="I434" s="38">
        <v>2.0618556701031077E-2</v>
      </c>
      <c r="J434" s="38">
        <v>8.1466395112015366E-3</v>
      </c>
      <c r="K434" s="38" t="s">
        <v>20162</v>
      </c>
      <c r="L434" s="38" t="s">
        <v>20162</v>
      </c>
      <c r="M434" s="38" t="s">
        <v>20162</v>
      </c>
      <c r="N434" s="39"/>
      <c r="O434" s="38">
        <v>8.1466395112015366E-3</v>
      </c>
      <c r="P434" s="38">
        <v>2.0618556701030855E-2</v>
      </c>
      <c r="Q434" s="38">
        <v>8.1466395112015366E-3</v>
      </c>
      <c r="R434" s="38" t="s">
        <v>20162</v>
      </c>
      <c r="S434" s="38" t="s">
        <v>20162</v>
      </c>
      <c r="T434" s="38" t="s">
        <v>20162</v>
      </c>
      <c r="U434" s="39"/>
      <c r="V434" s="50" t="s">
        <v>20162</v>
      </c>
      <c r="W434" s="51" t="s">
        <v>20162</v>
      </c>
      <c r="X434" s="51" t="s">
        <v>20162</v>
      </c>
      <c r="Y434" s="51" t="s">
        <v>20162</v>
      </c>
      <c r="Z434" s="39"/>
      <c r="AA434" s="50">
        <v>151.34527</v>
      </c>
      <c r="AB434" s="50">
        <v>162.54995</v>
      </c>
      <c r="AC434" s="50">
        <v>-11.20468</v>
      </c>
      <c r="AD434" s="50" t="s">
        <v>20162</v>
      </c>
      <c r="AE434" s="50">
        <v>-11.20505</v>
      </c>
      <c r="AF434" s="52">
        <v>-13.507326402895933</v>
      </c>
      <c r="AG434" s="52" t="s">
        <v>20162</v>
      </c>
      <c r="AH434" s="39"/>
      <c r="AI434" s="53" t="s">
        <v>20162</v>
      </c>
      <c r="AJ434" s="53" t="s">
        <v>20162</v>
      </c>
      <c r="AK434" s="53" t="s">
        <v>20148</v>
      </c>
      <c r="AL434" s="53" t="s">
        <v>20162</v>
      </c>
      <c r="AM434" s="53" t="s">
        <v>20148</v>
      </c>
      <c r="AN434" s="53" t="s">
        <v>20162</v>
      </c>
      <c r="AO434" s="53" t="s">
        <v>20162</v>
      </c>
      <c r="AP434" s="53">
        <v>-104.94284325143316</v>
      </c>
      <c r="AQ434" s="39"/>
      <c r="AR434" s="51" t="s">
        <v>20162</v>
      </c>
      <c r="AS434" s="104">
        <v>-1.1808186168823644E-2</v>
      </c>
      <c r="AT434" s="38" t="s">
        <v>20148</v>
      </c>
      <c r="AU434" s="102"/>
      <c r="AV434" s="103">
        <v>0</v>
      </c>
      <c r="AW434" s="103">
        <v>0</v>
      </c>
      <c r="AX434" s="103">
        <v>0</v>
      </c>
      <c r="AY434" s="103">
        <v>0</v>
      </c>
      <c r="AZ434" s="103">
        <v>0</v>
      </c>
      <c r="BA434" s="103">
        <v>0</v>
      </c>
      <c r="BB434" s="103">
        <v>0</v>
      </c>
      <c r="BC434" s="39"/>
      <c r="BD434" s="57" t="s">
        <v>20147</v>
      </c>
      <c r="BE434" s="57" t="s">
        <v>20147</v>
      </c>
    </row>
    <row r="435" spans="2:57">
      <c r="B435" t="s">
        <v>517</v>
      </c>
      <c r="C435" t="s">
        <v>5378</v>
      </c>
      <c r="D435" t="s">
        <v>4196</v>
      </c>
      <c r="E435" s="50">
        <v>3216.2696999999998</v>
      </c>
      <c r="F435" s="50">
        <v>3349.4598799999999</v>
      </c>
      <c r="G435" s="39"/>
      <c r="H435" s="38">
        <v>1.041556379036527</v>
      </c>
      <c r="I435" s="38">
        <v>0.72859704168534289</v>
      </c>
      <c r="J435" s="38">
        <v>1.041556379036527</v>
      </c>
      <c r="K435" s="38">
        <v>-0.2537732198142415</v>
      </c>
      <c r="L435" s="38">
        <v>12.773214285714285</v>
      </c>
      <c r="M435" s="38" t="s">
        <v>20162</v>
      </c>
      <c r="N435" s="39"/>
      <c r="O435" s="38">
        <v>1.3521592480112639</v>
      </c>
      <c r="P435" s="38">
        <v>0.75069573544592938</v>
      </c>
      <c r="Q435" s="38">
        <v>1.3521592480112639</v>
      </c>
      <c r="R435" s="38">
        <v>-0.11961492065749524</v>
      </c>
      <c r="S435" s="38">
        <v>22.497170659830481</v>
      </c>
      <c r="T435" s="38" t="s">
        <v>20162</v>
      </c>
      <c r="U435" s="39"/>
      <c r="V435" s="50" t="s">
        <v>20162</v>
      </c>
      <c r="W435" s="51" t="s">
        <v>20162</v>
      </c>
      <c r="X435" s="51" t="s">
        <v>20162</v>
      </c>
      <c r="Y435" s="51" t="s">
        <v>20162</v>
      </c>
      <c r="Z435" s="39"/>
      <c r="AA435" s="50">
        <v>87.785060000000001</v>
      </c>
      <c r="AB435" s="50">
        <v>72.154709999999994</v>
      </c>
      <c r="AC435" s="50">
        <v>15.63035</v>
      </c>
      <c r="AD435" s="50">
        <v>49.08952</v>
      </c>
      <c r="AE435" s="50">
        <v>-409.19909000000001</v>
      </c>
      <c r="AF435" s="52">
        <v>5.616320811754056</v>
      </c>
      <c r="AG435" s="52">
        <v>0.29497303149836901</v>
      </c>
      <c r="AH435" s="39"/>
      <c r="AI435" s="53" t="s">
        <v>20162</v>
      </c>
      <c r="AJ435" s="53" t="s">
        <v>20148</v>
      </c>
      <c r="AK435" s="53" t="s">
        <v>20148</v>
      </c>
      <c r="AL435" s="53" t="s">
        <v>20148</v>
      </c>
      <c r="AM435" s="53">
        <v>186.61221</v>
      </c>
      <c r="AN435" s="53" t="s">
        <v>20162</v>
      </c>
      <c r="AO435" s="53">
        <v>-26.875104649276285</v>
      </c>
      <c r="AP435" s="53">
        <v>-26.858650758221696</v>
      </c>
      <c r="AQ435" s="39"/>
      <c r="AR435" s="51">
        <v>-201.51390000000001</v>
      </c>
      <c r="AS435" s="104">
        <v>5.9012473796037384</v>
      </c>
      <c r="AT435" s="38" t="s">
        <v>20148</v>
      </c>
      <c r="AU435" s="102"/>
      <c r="AV435" s="103">
        <v>12</v>
      </c>
      <c r="AW435" s="103">
        <v>1</v>
      </c>
      <c r="AX435" s="103">
        <v>1</v>
      </c>
      <c r="AY435" s="103">
        <v>1</v>
      </c>
      <c r="AZ435" s="103">
        <v>0</v>
      </c>
      <c r="BA435" s="103">
        <v>0</v>
      </c>
      <c r="BB435" s="103">
        <v>15</v>
      </c>
      <c r="BC435" s="39"/>
      <c r="BD435" s="57" t="s">
        <v>20146</v>
      </c>
      <c r="BE435" s="57" t="s">
        <v>20147</v>
      </c>
    </row>
    <row r="436" spans="2:57">
      <c r="B436" t="s">
        <v>2004</v>
      </c>
      <c r="C436" t="s">
        <v>6863</v>
      </c>
      <c r="D436" t="s">
        <v>4198</v>
      </c>
      <c r="E436" s="50">
        <v>263.86131999999998</v>
      </c>
      <c r="F436" s="50">
        <v>187.36931999999999</v>
      </c>
      <c r="G436" s="39"/>
      <c r="H436" s="38">
        <v>-0.50283768444948929</v>
      </c>
      <c r="I436" s="38">
        <v>-0.34626865671641793</v>
      </c>
      <c r="J436" s="38">
        <v>-0.50283768444948929</v>
      </c>
      <c r="K436" s="38">
        <v>6.8965517241379448E-3</v>
      </c>
      <c r="L436" s="38">
        <v>-0.49655172413793103</v>
      </c>
      <c r="M436" s="38">
        <v>0.55871886120996428</v>
      </c>
      <c r="N436" s="39"/>
      <c r="O436" s="38">
        <v>-0.49159837281584517</v>
      </c>
      <c r="P436" s="38">
        <v>-0.33863325208203165</v>
      </c>
      <c r="Q436" s="38">
        <v>-0.49159837281584517</v>
      </c>
      <c r="R436" s="38">
        <v>8.9865009692021935E-2</v>
      </c>
      <c r="S436" s="38">
        <v>-0.44159138539006793</v>
      </c>
      <c r="T436" s="38">
        <v>1.0706384567261291</v>
      </c>
      <c r="U436" s="39"/>
      <c r="V436" s="50">
        <v>137.393</v>
      </c>
      <c r="W436" s="51">
        <v>34.509700000000002</v>
      </c>
      <c r="X436" s="51">
        <v>9.3869000000000007</v>
      </c>
      <c r="Y436" s="51">
        <v>10.6082</v>
      </c>
      <c r="Z436" s="39"/>
      <c r="AA436" s="50">
        <v>332.44099999999997</v>
      </c>
      <c r="AB436" s="50">
        <v>52.21</v>
      </c>
      <c r="AC436" s="50">
        <v>280.23099999999999</v>
      </c>
      <c r="AD436" s="50">
        <v>14.116</v>
      </c>
      <c r="AE436" s="50">
        <v>-29.97</v>
      </c>
      <c r="AF436" s="52">
        <v>1.1863105794862094</v>
      </c>
      <c r="AG436" s="52">
        <v>-1.2837546933667083</v>
      </c>
      <c r="AH436" s="39"/>
      <c r="AI436" s="53">
        <v>1.92049</v>
      </c>
      <c r="AJ436" s="53">
        <v>10.53928</v>
      </c>
      <c r="AK436" s="53">
        <v>15.24681</v>
      </c>
      <c r="AL436" s="53">
        <v>12.882350000000001</v>
      </c>
      <c r="AM436" s="53">
        <v>0.88466999999999996</v>
      </c>
      <c r="AN436" s="53">
        <v>1.3187500000000001</v>
      </c>
      <c r="AO436" s="53">
        <v>9.3801912390488091</v>
      </c>
      <c r="AP436" s="53">
        <v>14.528132123749709</v>
      </c>
      <c r="AQ436" s="39"/>
      <c r="AR436" s="51">
        <v>6.1627000000000001</v>
      </c>
      <c r="AS436" s="104">
        <v>4.9138916406309539E-2</v>
      </c>
      <c r="AT436" s="38" t="s">
        <v>20148</v>
      </c>
      <c r="AU436" s="102"/>
      <c r="AV436" s="103">
        <v>3</v>
      </c>
      <c r="AW436" s="103">
        <v>2</v>
      </c>
      <c r="AX436" s="103">
        <v>1</v>
      </c>
      <c r="AY436" s="103">
        <v>0</v>
      </c>
      <c r="AZ436" s="103">
        <v>0</v>
      </c>
      <c r="BA436" s="103">
        <v>0</v>
      </c>
      <c r="BB436" s="103">
        <v>6</v>
      </c>
      <c r="BC436" s="39"/>
      <c r="BD436" s="57" t="s">
        <v>20146</v>
      </c>
      <c r="BE436" s="57" t="s">
        <v>20146</v>
      </c>
    </row>
    <row r="437" spans="2:57">
      <c r="B437" t="s">
        <v>2982</v>
      </c>
      <c r="C437" t="s">
        <v>7841</v>
      </c>
      <c r="D437" t="s">
        <v>4194</v>
      </c>
      <c r="E437" s="50">
        <v>-40.15466</v>
      </c>
      <c r="F437" s="50">
        <v>14.16775</v>
      </c>
      <c r="G437" s="39"/>
      <c r="H437" s="38">
        <v>-0.7622981366459628</v>
      </c>
      <c r="I437" s="38">
        <v>-0.35135593220338979</v>
      </c>
      <c r="J437" s="38">
        <v>-0.7622981366459628</v>
      </c>
      <c r="K437" s="38" t="s">
        <v>20162</v>
      </c>
      <c r="L437" s="38" t="s">
        <v>20162</v>
      </c>
      <c r="M437" s="38" t="s">
        <v>20162</v>
      </c>
      <c r="N437" s="39"/>
      <c r="O437" s="38">
        <v>-0.76130807772787157</v>
      </c>
      <c r="P437" s="38">
        <v>-0.35135616476613296</v>
      </c>
      <c r="Q437" s="38">
        <v>-0.76130807772787157</v>
      </c>
      <c r="R437" s="38" t="s">
        <v>20162</v>
      </c>
      <c r="S437" s="38" t="s">
        <v>20162</v>
      </c>
      <c r="T437" s="38" t="s">
        <v>20162</v>
      </c>
      <c r="U437" s="39"/>
      <c r="V437" s="50">
        <v>2.6836000000000002</v>
      </c>
      <c r="W437" s="51">
        <v>-77.924700000000001</v>
      </c>
      <c r="X437" s="51" t="s">
        <v>20148</v>
      </c>
      <c r="Y437" s="51" t="s">
        <v>20148</v>
      </c>
      <c r="Z437" s="39"/>
      <c r="AA437" s="50">
        <v>78.127759999999995</v>
      </c>
      <c r="AB437" s="50">
        <v>4.7035299999999998</v>
      </c>
      <c r="AC437" s="50">
        <v>73.424229999999994</v>
      </c>
      <c r="AD437" s="50" t="s">
        <v>20162</v>
      </c>
      <c r="AE437" s="50">
        <v>-58.234229999999997</v>
      </c>
      <c r="AF437" s="52">
        <v>1.0640596435263945</v>
      </c>
      <c r="AG437" s="52">
        <v>2.0478754358101594</v>
      </c>
      <c r="AH437" s="39"/>
      <c r="AI437" s="53" t="s">
        <v>20148</v>
      </c>
      <c r="AJ437" s="53" t="s">
        <v>20148</v>
      </c>
      <c r="AK437" s="53" t="s">
        <v>20148</v>
      </c>
      <c r="AL437" s="53" t="s">
        <v>20148</v>
      </c>
      <c r="AM437" s="53">
        <v>0.19216</v>
      </c>
      <c r="AN437" s="53">
        <v>5.01579</v>
      </c>
      <c r="AO437" s="53">
        <v>-0.42608121369125834</v>
      </c>
      <c r="AP437" s="53">
        <v>-0.41942640473171544</v>
      </c>
      <c r="AQ437" s="39"/>
      <c r="AR437" s="51">
        <v>-58.660800000000002</v>
      </c>
      <c r="AS437" s="104">
        <v>-6.2158627172483429</v>
      </c>
      <c r="AT437" s="38" t="s">
        <v>20148</v>
      </c>
      <c r="AU437" s="102"/>
      <c r="AV437" s="103">
        <v>1</v>
      </c>
      <c r="AW437" s="103">
        <v>0</v>
      </c>
      <c r="AX437" s="103">
        <v>0</v>
      </c>
      <c r="AY437" s="103">
        <v>0</v>
      </c>
      <c r="AZ437" s="103">
        <v>0</v>
      </c>
      <c r="BA437" s="103">
        <v>0</v>
      </c>
      <c r="BB437" s="103">
        <v>1</v>
      </c>
      <c r="BC437" s="39"/>
      <c r="BD437" s="57" t="s">
        <v>20146</v>
      </c>
      <c r="BE437" s="57" t="s">
        <v>20146</v>
      </c>
    </row>
    <row r="438" spans="2:57">
      <c r="B438" t="s">
        <v>3254</v>
      </c>
      <c r="C438" t="s">
        <v>8113</v>
      </c>
      <c r="D438" t="s">
        <v>4196</v>
      </c>
      <c r="E438" s="50">
        <v>13.580159999999999</v>
      </c>
      <c r="F438" s="50">
        <v>11.799160000000001</v>
      </c>
      <c r="G438" s="39"/>
      <c r="H438" s="38">
        <v>-0.86</v>
      </c>
      <c r="I438" s="38">
        <v>2.1621621621621623E-2</v>
      </c>
      <c r="J438" s="38">
        <v>-0.86</v>
      </c>
      <c r="K438" s="38">
        <v>-0.98056555269922874</v>
      </c>
      <c r="L438" s="38">
        <v>-0.99957623318385647</v>
      </c>
      <c r="M438" s="38" t="s">
        <v>20162</v>
      </c>
      <c r="N438" s="39"/>
      <c r="O438" s="38">
        <v>-0.68949088669821101</v>
      </c>
      <c r="P438" s="38">
        <v>2.15678720005541E-2</v>
      </c>
      <c r="Q438" s="38">
        <v>-0.68949088669821101</v>
      </c>
      <c r="R438" s="38">
        <v>-0.41480664430209235</v>
      </c>
      <c r="S438" s="38">
        <v>8.0699170550133426E-2</v>
      </c>
      <c r="T438" s="38" t="s">
        <v>20162</v>
      </c>
      <c r="U438" s="39"/>
      <c r="V438" s="50">
        <v>81.986999999999995</v>
      </c>
      <c r="W438" s="51">
        <v>43.423900000000003</v>
      </c>
      <c r="X438" s="51">
        <v>-60.936399999999999</v>
      </c>
      <c r="Y438" s="51">
        <v>-102.2808</v>
      </c>
      <c r="Z438" s="39"/>
      <c r="AA438" s="50">
        <v>223.82400000000001</v>
      </c>
      <c r="AB438" s="50">
        <v>118.288</v>
      </c>
      <c r="AC438" s="50">
        <v>105.536</v>
      </c>
      <c r="AD438" s="50">
        <v>7.2089999999999996</v>
      </c>
      <c r="AE438" s="50">
        <v>-217.69800000000001</v>
      </c>
      <c r="AF438" s="52">
        <v>2.1208308065494239</v>
      </c>
      <c r="AG438" s="52">
        <v>0.19604700854700854</v>
      </c>
      <c r="AH438" s="39"/>
      <c r="AI438" s="53">
        <v>0.16564000000000001</v>
      </c>
      <c r="AJ438" s="53" t="s">
        <v>20148</v>
      </c>
      <c r="AK438" s="53" t="s">
        <v>20148</v>
      </c>
      <c r="AL438" s="53" t="s">
        <v>20148</v>
      </c>
      <c r="AM438" s="53">
        <v>5.3740000000000003E-2</v>
      </c>
      <c r="AN438" s="53">
        <v>5.3920000000000003E-2</v>
      </c>
      <c r="AO438" s="53">
        <v>-0.30014143264143267</v>
      </c>
      <c r="AP438" s="53">
        <v>-0.23617213771016815</v>
      </c>
      <c r="AQ438" s="39"/>
      <c r="AR438" s="51">
        <v>-76.852400000000003</v>
      </c>
      <c r="AS438" s="104">
        <v>-0.44329686515647598</v>
      </c>
      <c r="AT438" s="38" t="s">
        <v>20148</v>
      </c>
      <c r="AU438" s="102"/>
      <c r="AV438" s="103">
        <v>1</v>
      </c>
      <c r="AW438" s="103">
        <v>1</v>
      </c>
      <c r="AX438" s="103">
        <v>0</v>
      </c>
      <c r="AY438" s="103">
        <v>0</v>
      </c>
      <c r="AZ438" s="103">
        <v>0</v>
      </c>
      <c r="BA438" s="103">
        <v>0</v>
      </c>
      <c r="BB438" s="103">
        <v>2</v>
      </c>
      <c r="BC438" s="39"/>
      <c r="BD438" s="57" t="s">
        <v>20146</v>
      </c>
      <c r="BE438" s="57" t="s">
        <v>20147</v>
      </c>
    </row>
    <row r="439" spans="2:57">
      <c r="B439" t="s">
        <v>488</v>
      </c>
      <c r="C439" t="s">
        <v>5349</v>
      </c>
      <c r="D439" t="s">
        <v>4196</v>
      </c>
      <c r="E439" s="50">
        <v>2154.6136700000002</v>
      </c>
      <c r="F439" s="50">
        <v>4020.3266800000001</v>
      </c>
      <c r="G439" s="39"/>
      <c r="H439" s="38">
        <v>-0.43536029483076322</v>
      </c>
      <c r="I439" s="38">
        <v>0.35837610825944943</v>
      </c>
      <c r="J439" s="38">
        <v>-0.43536029483076322</v>
      </c>
      <c r="K439" s="38">
        <v>0.40526629699779404</v>
      </c>
      <c r="L439" s="38">
        <v>1.532369043854525</v>
      </c>
      <c r="M439" s="38">
        <v>7.7259145573794079</v>
      </c>
      <c r="N439" s="39"/>
      <c r="O439" s="38">
        <v>-0.4795212715990701</v>
      </c>
      <c r="P439" s="38">
        <v>0.2503447592164163</v>
      </c>
      <c r="Q439" s="38">
        <v>-0.4795212715990701</v>
      </c>
      <c r="R439" s="38">
        <v>0.30149729920626744</v>
      </c>
      <c r="S439" s="38">
        <v>1.3974848015094579</v>
      </c>
      <c r="T439" s="38">
        <v>6.5255781102390396</v>
      </c>
      <c r="U439" s="39"/>
      <c r="V439" s="50">
        <v>535.21299999999997</v>
      </c>
      <c r="W439" s="51">
        <v>47.367600000000003</v>
      </c>
      <c r="X439" s="51">
        <v>-5.8243999999999998</v>
      </c>
      <c r="Y439" s="51">
        <v>23.922899999999998</v>
      </c>
      <c r="Z439" s="39"/>
      <c r="AA439" s="50">
        <v>1854.9369999999999</v>
      </c>
      <c r="AB439" s="50">
        <v>487.51400000000001</v>
      </c>
      <c r="AC439" s="50">
        <v>1367.423</v>
      </c>
      <c r="AD439" s="50">
        <v>49.701999999999998</v>
      </c>
      <c r="AE439" s="50">
        <v>-434.22500000000002</v>
      </c>
      <c r="AF439" s="52">
        <v>1.3565202574477684</v>
      </c>
      <c r="AG439" s="52">
        <v>-3.8321883886634502</v>
      </c>
      <c r="AH439" s="39"/>
      <c r="AI439" s="53">
        <v>4.0257100000000001</v>
      </c>
      <c r="AJ439" s="53">
        <v>28.158259999999999</v>
      </c>
      <c r="AK439" s="53" t="s">
        <v>20148</v>
      </c>
      <c r="AL439" s="53" t="s">
        <v>20148</v>
      </c>
      <c r="AM439" s="53">
        <v>3.1895500000000001</v>
      </c>
      <c r="AN439" s="53">
        <v>8.0911299999999997</v>
      </c>
      <c r="AO439" s="53">
        <v>128.45725404990893</v>
      </c>
      <c r="AP439" s="53">
        <v>-128.96823148237257</v>
      </c>
      <c r="AQ439" s="39"/>
      <c r="AR439" s="51">
        <v>-2.1924000000000001</v>
      </c>
      <c r="AS439" s="104">
        <v>-2.3915174893094034E-2</v>
      </c>
      <c r="AT439" s="38">
        <v>6.8704912401236695E-3</v>
      </c>
      <c r="AU439" s="102"/>
      <c r="AV439" s="103">
        <v>4</v>
      </c>
      <c r="AW439" s="103">
        <v>1</v>
      </c>
      <c r="AX439" s="103">
        <v>0</v>
      </c>
      <c r="AY439" s="103">
        <v>0</v>
      </c>
      <c r="AZ439" s="103">
        <v>0</v>
      </c>
      <c r="BA439" s="103">
        <v>0</v>
      </c>
      <c r="BB439" s="103">
        <v>5</v>
      </c>
      <c r="BC439" s="39"/>
      <c r="BD439" s="57" t="s">
        <v>20146</v>
      </c>
      <c r="BE439" s="57" t="s">
        <v>20147</v>
      </c>
    </row>
    <row r="440" spans="2:57">
      <c r="B440" t="s">
        <v>2491</v>
      </c>
      <c r="C440" t="s">
        <v>7350</v>
      </c>
      <c r="D440" t="s">
        <v>4196</v>
      </c>
      <c r="E440" s="50">
        <v>80.427570000000003</v>
      </c>
      <c r="F440" s="50">
        <v>68.528570000000002</v>
      </c>
      <c r="G440" s="39"/>
      <c r="H440" s="38">
        <v>-0.32539682539682535</v>
      </c>
      <c r="I440" s="38">
        <v>-0.40972222222222221</v>
      </c>
      <c r="J440" s="38">
        <v>-0.32539682539682535</v>
      </c>
      <c r="K440" s="38" t="s">
        <v>20162</v>
      </c>
      <c r="L440" s="38" t="s">
        <v>20162</v>
      </c>
      <c r="M440" s="38" t="s">
        <v>20162</v>
      </c>
      <c r="N440" s="39"/>
      <c r="O440" s="38">
        <v>-0.19773509088388885</v>
      </c>
      <c r="P440" s="38">
        <v>-0.30129425882933503</v>
      </c>
      <c r="Q440" s="38">
        <v>-0.19773509088388885</v>
      </c>
      <c r="R440" s="38" t="s">
        <v>20162</v>
      </c>
      <c r="S440" s="38" t="s">
        <v>20162</v>
      </c>
      <c r="T440" s="38" t="s">
        <v>20162</v>
      </c>
      <c r="U440" s="39"/>
      <c r="V440" s="50">
        <v>47.39</v>
      </c>
      <c r="W440" s="51">
        <v>40.139200000000002</v>
      </c>
      <c r="X440" s="51">
        <v>-48.600900000000003</v>
      </c>
      <c r="Y440" s="51">
        <v>-52.3992</v>
      </c>
      <c r="Z440" s="39"/>
      <c r="AA440" s="50">
        <v>67.17</v>
      </c>
      <c r="AB440" s="50">
        <v>53.649000000000001</v>
      </c>
      <c r="AC440" s="50">
        <v>13.521000000000001</v>
      </c>
      <c r="AD440" s="50">
        <v>15.173</v>
      </c>
      <c r="AE440" s="50">
        <v>-105.09099999999999</v>
      </c>
      <c r="AF440" s="52">
        <v>4.9678278233858437</v>
      </c>
      <c r="AG440" s="52">
        <v>0.3709978240596829</v>
      </c>
      <c r="AH440" s="39"/>
      <c r="AI440" s="53">
        <v>1.6971400000000001</v>
      </c>
      <c r="AJ440" s="53" t="s">
        <v>20148</v>
      </c>
      <c r="AK440" s="53" t="s">
        <v>20148</v>
      </c>
      <c r="AL440" s="53" t="s">
        <v>20148</v>
      </c>
      <c r="AM440" s="53">
        <v>4.2618099999999997</v>
      </c>
      <c r="AN440" s="53">
        <v>0.93669999999999998</v>
      </c>
      <c r="AO440" s="53">
        <v>-3.5503351984250338</v>
      </c>
      <c r="AP440" s="53">
        <v>-2.9753634074331368</v>
      </c>
      <c r="AQ440" s="39"/>
      <c r="AR440" s="51">
        <v>-144.57380000000001</v>
      </c>
      <c r="AS440" s="104">
        <v>-0.97601491651834904</v>
      </c>
      <c r="AT440" s="38" t="s">
        <v>20148</v>
      </c>
      <c r="AU440" s="102"/>
      <c r="AV440" s="103">
        <v>3</v>
      </c>
      <c r="AW440" s="103">
        <v>1</v>
      </c>
      <c r="AX440" s="103">
        <v>0</v>
      </c>
      <c r="AY440" s="103">
        <v>0</v>
      </c>
      <c r="AZ440" s="103">
        <v>0</v>
      </c>
      <c r="BA440" s="103">
        <v>0</v>
      </c>
      <c r="BB440" s="103">
        <v>4</v>
      </c>
      <c r="BC440" s="39"/>
      <c r="BD440" s="57" t="s">
        <v>20146</v>
      </c>
      <c r="BE440" s="57" t="s">
        <v>20147</v>
      </c>
    </row>
    <row r="441" spans="2:57">
      <c r="B441" t="s">
        <v>870</v>
      </c>
      <c r="C441" t="s">
        <v>5730</v>
      </c>
      <c r="D441" t="s">
        <v>4195</v>
      </c>
      <c r="E441" s="50" t="s">
        <v>20162</v>
      </c>
      <c r="F441" s="50">
        <v>977.50454000000002</v>
      </c>
      <c r="G441" s="39"/>
      <c r="H441" s="38">
        <v>-0.58434139014378428</v>
      </c>
      <c r="I441" s="38">
        <v>-0.21450429628959711</v>
      </c>
      <c r="J441" s="38">
        <v>-0.58434139014378428</v>
      </c>
      <c r="K441" s="38">
        <v>0.86004728316974566</v>
      </c>
      <c r="L441" s="38">
        <v>1.8663567498440101</v>
      </c>
      <c r="M441" s="38">
        <v>8.2125158831003802</v>
      </c>
      <c r="N441" s="39"/>
      <c r="O441" s="38">
        <v>-0.60099094693278532</v>
      </c>
      <c r="P441" s="38">
        <v>-0.22388933899569397</v>
      </c>
      <c r="Q441" s="38">
        <v>-0.60099094693278532</v>
      </c>
      <c r="R441" s="38">
        <v>0.46269107632105522</v>
      </c>
      <c r="S441" s="38">
        <v>1.0404490052413724</v>
      </c>
      <c r="T441" s="38">
        <v>104.09761830012515</v>
      </c>
      <c r="U441" s="39"/>
      <c r="V441" s="50">
        <v>1595.4749999999999</v>
      </c>
      <c r="W441" s="51">
        <v>39.289000000000001</v>
      </c>
      <c r="X441" s="51" t="s">
        <v>20163</v>
      </c>
      <c r="Y441" s="51">
        <v>27.8947</v>
      </c>
      <c r="Z441" s="39"/>
      <c r="AA441" s="50">
        <v>5851.9189999999999</v>
      </c>
      <c r="AB441" s="50">
        <v>4801.7179999999998</v>
      </c>
      <c r="AC441" s="50">
        <v>1050.201</v>
      </c>
      <c r="AD441" s="50">
        <v>4121.63</v>
      </c>
      <c r="AE441" s="50">
        <v>248.86199999999999</v>
      </c>
      <c r="AF441" s="52">
        <v>5.572189514197758</v>
      </c>
      <c r="AG441" s="52" t="s">
        <v>20162</v>
      </c>
      <c r="AH441" s="39"/>
      <c r="AI441" s="53" t="s">
        <v>20162</v>
      </c>
      <c r="AJ441" s="53" t="s">
        <v>20162</v>
      </c>
      <c r="AK441" s="53" t="s">
        <v>20162</v>
      </c>
      <c r="AL441" s="53">
        <v>2.2664</v>
      </c>
      <c r="AM441" s="53">
        <v>1.4269700000000001</v>
      </c>
      <c r="AN441" s="53">
        <v>0.58660999999999996</v>
      </c>
      <c r="AO441" s="53" t="s">
        <v>20162</v>
      </c>
      <c r="AP441" s="53" t="s">
        <v>20162</v>
      </c>
      <c r="AQ441" s="39"/>
      <c r="AR441" s="51">
        <v>56.734499999999997</v>
      </c>
      <c r="AS441" s="104" t="s">
        <v>20162</v>
      </c>
      <c r="AT441" s="38">
        <v>7.4959933915322269E-2</v>
      </c>
      <c r="AU441" s="102"/>
      <c r="AV441" s="103">
        <v>0</v>
      </c>
      <c r="AW441" s="103">
        <v>0</v>
      </c>
      <c r="AX441" s="103">
        <v>0</v>
      </c>
      <c r="AY441" s="103">
        <v>0</v>
      </c>
      <c r="AZ441" s="103">
        <v>0</v>
      </c>
      <c r="BA441" s="103">
        <v>0</v>
      </c>
      <c r="BB441" s="103">
        <v>0</v>
      </c>
      <c r="BC441" s="39"/>
      <c r="BD441" s="57" t="s">
        <v>20147</v>
      </c>
      <c r="BE441" s="57" t="s">
        <v>20147</v>
      </c>
    </row>
    <row r="442" spans="2:57">
      <c r="B442" t="s">
        <v>1854</v>
      </c>
      <c r="C442" t="s">
        <v>6713</v>
      </c>
      <c r="D442" t="s">
        <v>4195</v>
      </c>
      <c r="E442" s="50">
        <v>220.22474</v>
      </c>
      <c r="F442" s="50">
        <v>220.73849999999999</v>
      </c>
      <c r="G442" s="39"/>
      <c r="H442" s="38">
        <v>2.2587268993840004E-2</v>
      </c>
      <c r="I442" s="38">
        <v>1.736465781409624E-2</v>
      </c>
      <c r="J442" s="38">
        <v>2.2587268993840004E-2</v>
      </c>
      <c r="K442" s="38" t="s">
        <v>20162</v>
      </c>
      <c r="L442" s="38" t="s">
        <v>20162</v>
      </c>
      <c r="M442" s="38" t="s">
        <v>20162</v>
      </c>
      <c r="N442" s="39"/>
      <c r="O442" s="38">
        <v>2.2587268993839782E-2</v>
      </c>
      <c r="P442" s="38">
        <v>1.736463436936786E-2</v>
      </c>
      <c r="Q442" s="38">
        <v>2.2587268993839782E-2</v>
      </c>
      <c r="R442" s="38" t="s">
        <v>20162</v>
      </c>
      <c r="S442" s="38" t="s">
        <v>20162</v>
      </c>
      <c r="T442" s="38" t="s">
        <v>20162</v>
      </c>
      <c r="U442" s="39"/>
      <c r="V442" s="50" t="s">
        <v>20162</v>
      </c>
      <c r="W442" s="51" t="s">
        <v>20162</v>
      </c>
      <c r="X442" s="51" t="s">
        <v>20162</v>
      </c>
      <c r="Y442" s="51" t="s">
        <v>20162</v>
      </c>
      <c r="Z442" s="39"/>
      <c r="AA442" s="50">
        <v>174.13802999999999</v>
      </c>
      <c r="AB442" s="50">
        <v>177.46902</v>
      </c>
      <c r="AC442" s="50">
        <v>-3.3309899999999999</v>
      </c>
      <c r="AD442" s="50" t="s">
        <v>20162</v>
      </c>
      <c r="AE442" s="50">
        <v>-3.33148</v>
      </c>
      <c r="AF442" s="52">
        <v>-52.278160546864441</v>
      </c>
      <c r="AG442" s="52" t="s">
        <v>20162</v>
      </c>
      <c r="AH442" s="39"/>
      <c r="AI442" s="53" t="s">
        <v>20162</v>
      </c>
      <c r="AJ442" s="53" t="s">
        <v>20162</v>
      </c>
      <c r="AK442" s="53" t="s">
        <v>20148</v>
      </c>
      <c r="AL442" s="53" t="s">
        <v>20148</v>
      </c>
      <c r="AM442" s="53" t="s">
        <v>20148</v>
      </c>
      <c r="AN442" s="53" t="s">
        <v>20162</v>
      </c>
      <c r="AO442" s="53" t="s">
        <v>20162</v>
      </c>
      <c r="AP442" s="53">
        <v>-383.90639674423454</v>
      </c>
      <c r="AQ442" s="39"/>
      <c r="AR442" s="51" t="s">
        <v>20148</v>
      </c>
      <c r="AS442" s="104">
        <v>-3.3257972965359726E-3</v>
      </c>
      <c r="AT442" s="38" t="s">
        <v>20148</v>
      </c>
      <c r="AU442" s="102"/>
      <c r="AV442" s="103">
        <v>0</v>
      </c>
      <c r="AW442" s="103">
        <v>0</v>
      </c>
      <c r="AX442" s="103">
        <v>0</v>
      </c>
      <c r="AY442" s="103">
        <v>0</v>
      </c>
      <c r="AZ442" s="103">
        <v>0</v>
      </c>
      <c r="BA442" s="103">
        <v>0</v>
      </c>
      <c r="BB442" s="103">
        <v>0</v>
      </c>
      <c r="BC442" s="39"/>
      <c r="BD442" s="57" t="s">
        <v>20147</v>
      </c>
      <c r="BE442" s="57" t="s">
        <v>20147</v>
      </c>
    </row>
    <row r="443" spans="2:57">
      <c r="B443" t="s">
        <v>3141</v>
      </c>
      <c r="C443" t="s">
        <v>8000</v>
      </c>
      <c r="D443" t="s">
        <v>4198</v>
      </c>
      <c r="E443" s="50">
        <v>14.241770000000001</v>
      </c>
      <c r="F443" s="50">
        <v>11.904769999999999</v>
      </c>
      <c r="G443" s="39"/>
      <c r="H443" s="38">
        <v>-0.28858603066439525</v>
      </c>
      <c r="I443" s="38">
        <v>-5.5203619909502177E-2</v>
      </c>
      <c r="J443" s="38">
        <v>-0.28858603066439525</v>
      </c>
      <c r="K443" s="38">
        <v>4.9246231155778863E-2</v>
      </c>
      <c r="L443" s="38">
        <v>-4.6531805105256008E-2</v>
      </c>
      <c r="M443" s="38">
        <v>-0.53702882483370284</v>
      </c>
      <c r="N443" s="39"/>
      <c r="O443" s="38">
        <v>-0.22548436625766077</v>
      </c>
      <c r="P443" s="38">
        <v>-5.5203978299032785E-2</v>
      </c>
      <c r="Q443" s="38">
        <v>-0.22548436625766077</v>
      </c>
      <c r="R443" s="38">
        <v>0.4050241945001769</v>
      </c>
      <c r="S443" s="38">
        <v>0.61951812113222893</v>
      </c>
      <c r="T443" s="38">
        <v>1.3631922470710141</v>
      </c>
      <c r="U443" s="39"/>
      <c r="V443" s="50">
        <v>33.634</v>
      </c>
      <c r="W443" s="51">
        <v>19.581299999999999</v>
      </c>
      <c r="X443" s="51">
        <v>1.5370999999999999</v>
      </c>
      <c r="Y443" s="51">
        <v>1.3409</v>
      </c>
      <c r="Z443" s="39"/>
      <c r="AA443" s="50">
        <v>24.757000000000001</v>
      </c>
      <c r="AB443" s="50">
        <v>10.41</v>
      </c>
      <c r="AC443" s="50">
        <v>14.347</v>
      </c>
      <c r="AD443" s="50">
        <v>0.68100000000000005</v>
      </c>
      <c r="AE443" s="50">
        <v>-70.263999999999996</v>
      </c>
      <c r="AF443" s="52">
        <v>1.7255872307799542</v>
      </c>
      <c r="AG443" s="52">
        <v>0.83741935483870966</v>
      </c>
      <c r="AH443" s="39"/>
      <c r="AI443" s="53">
        <v>0.42342999999999997</v>
      </c>
      <c r="AJ443" s="53">
        <v>15.248150000000001</v>
      </c>
      <c r="AK443" s="53">
        <v>27.546939999999999</v>
      </c>
      <c r="AL443" s="53">
        <v>26.1</v>
      </c>
      <c r="AM443" s="53">
        <v>0.76414000000000004</v>
      </c>
      <c r="AN443" s="53">
        <v>0.32356000000000001</v>
      </c>
      <c r="AO443" s="53">
        <v>15.360993548387095</v>
      </c>
      <c r="AP443" s="53">
        <v>23.026634429400385</v>
      </c>
      <c r="AQ443" s="39"/>
      <c r="AR443" s="51">
        <v>3.4405999999999999</v>
      </c>
      <c r="AS443" s="104">
        <v>3.3553997923156803E-2</v>
      </c>
      <c r="AT443" s="38" t="s">
        <v>20148</v>
      </c>
      <c r="AU443" s="102"/>
      <c r="AV443" s="103">
        <v>0</v>
      </c>
      <c r="AW443" s="103">
        <v>0</v>
      </c>
      <c r="AX443" s="103">
        <v>0</v>
      </c>
      <c r="AY443" s="103">
        <v>0</v>
      </c>
      <c r="AZ443" s="103">
        <v>0</v>
      </c>
      <c r="BA443" s="103">
        <v>0</v>
      </c>
      <c r="BB443" s="103">
        <v>0</v>
      </c>
      <c r="BC443" s="39"/>
      <c r="BD443" s="57" t="s">
        <v>20146</v>
      </c>
      <c r="BE443" s="57" t="s">
        <v>20146</v>
      </c>
    </row>
    <row r="444" spans="2:57">
      <c r="B444" t="s">
        <v>1998</v>
      </c>
      <c r="C444" t="s">
        <v>6857</v>
      </c>
      <c r="D444" t="s">
        <v>4198</v>
      </c>
      <c r="E444" s="50">
        <v>167.46346</v>
      </c>
      <c r="F444" s="50">
        <v>200.66246000000001</v>
      </c>
      <c r="G444" s="39"/>
      <c r="H444" s="38">
        <v>-0.63587921847246887</v>
      </c>
      <c r="I444" s="38">
        <v>0.23742454728370244</v>
      </c>
      <c r="J444" s="38">
        <v>-0.63587921847246887</v>
      </c>
      <c r="K444" s="38" t="s">
        <v>20162</v>
      </c>
      <c r="L444" s="38" t="s">
        <v>20162</v>
      </c>
      <c r="M444" s="38" t="s">
        <v>20162</v>
      </c>
      <c r="N444" s="39"/>
      <c r="O444" s="38">
        <v>-0.60809504084591381</v>
      </c>
      <c r="P444" s="38">
        <v>0.27365111806485598</v>
      </c>
      <c r="Q444" s="38">
        <v>-0.60809504084591381</v>
      </c>
      <c r="R444" s="38" t="s">
        <v>20162</v>
      </c>
      <c r="S444" s="38" t="s">
        <v>20162</v>
      </c>
      <c r="T444" s="38" t="s">
        <v>20162</v>
      </c>
      <c r="U444" s="39"/>
      <c r="V444" s="50">
        <v>67.478999999999999</v>
      </c>
      <c r="W444" s="51">
        <v>50.891300000000001</v>
      </c>
      <c r="X444" s="51">
        <v>-27.851600000000001</v>
      </c>
      <c r="Y444" s="51">
        <v>-32.164000000000001</v>
      </c>
      <c r="Z444" s="39"/>
      <c r="AA444" s="50">
        <v>163.58099999999999</v>
      </c>
      <c r="AB444" s="50">
        <v>68.094999999999999</v>
      </c>
      <c r="AC444" s="50">
        <v>95.486000000000004</v>
      </c>
      <c r="AD444" s="50" t="s">
        <v>20162</v>
      </c>
      <c r="AE444" s="50">
        <v>-36.343000000000004</v>
      </c>
      <c r="AF444" s="52">
        <v>1.7131411934733887</v>
      </c>
      <c r="AG444" s="52">
        <v>17.160834132310644</v>
      </c>
      <c r="AH444" s="39"/>
      <c r="AI444" s="53">
        <v>2.4817100000000001</v>
      </c>
      <c r="AJ444" s="53" t="s">
        <v>20148</v>
      </c>
      <c r="AK444" s="53" t="s">
        <v>20148</v>
      </c>
      <c r="AL444" s="53" t="s">
        <v>20148</v>
      </c>
      <c r="AM444" s="53">
        <v>1.9570099999999999</v>
      </c>
      <c r="AN444" s="53">
        <v>1.85429</v>
      </c>
      <c r="AO444" s="53">
        <v>-48.097425695110267</v>
      </c>
      <c r="AP444" s="53">
        <v>-10.676942641268489</v>
      </c>
      <c r="AQ444" s="39"/>
      <c r="AR444" s="51">
        <v>-47.476700000000001</v>
      </c>
      <c r="AS444" s="104">
        <v>-0.68789575784195345</v>
      </c>
      <c r="AT444" s="38" t="s">
        <v>20148</v>
      </c>
      <c r="AU444" s="102"/>
      <c r="AV444" s="103">
        <v>4</v>
      </c>
      <c r="AW444" s="103">
        <v>2</v>
      </c>
      <c r="AX444" s="103">
        <v>0</v>
      </c>
      <c r="AY444" s="103">
        <v>0</v>
      </c>
      <c r="AZ444" s="103">
        <v>0</v>
      </c>
      <c r="BA444" s="103">
        <v>0</v>
      </c>
      <c r="BB444" s="103">
        <v>6</v>
      </c>
      <c r="BC444" s="39"/>
      <c r="BD444" s="57" t="s">
        <v>20146</v>
      </c>
      <c r="BE444" s="57" t="s">
        <v>20146</v>
      </c>
    </row>
    <row r="445" spans="2:57">
      <c r="B445" t="s">
        <v>66</v>
      </c>
      <c r="C445" t="s">
        <v>4623</v>
      </c>
      <c r="D445" t="s">
        <v>4197</v>
      </c>
      <c r="E445" s="50">
        <v>30489.552169999999</v>
      </c>
      <c r="F445" s="50">
        <v>39523.048089999997</v>
      </c>
      <c r="G445" s="39"/>
      <c r="H445" s="38">
        <v>-0.23126554203911553</v>
      </c>
      <c r="I445" s="38">
        <v>-2.6470337901097984E-2</v>
      </c>
      <c r="J445" s="38">
        <v>-0.23126554203911553</v>
      </c>
      <c r="K445" s="38">
        <v>-9.5094936708860822E-2</v>
      </c>
      <c r="L445" s="38">
        <v>-0.51163485760642158</v>
      </c>
      <c r="M445" s="38">
        <v>0.14049257154252648</v>
      </c>
      <c r="N445" s="39"/>
      <c r="O445" s="38">
        <v>-0.23682484339014787</v>
      </c>
      <c r="P445" s="38">
        <v>-2.6470338073955713E-2</v>
      </c>
      <c r="Q445" s="38">
        <v>-0.23682484339014787</v>
      </c>
      <c r="R445" s="38">
        <v>-9.7594549629501426E-2</v>
      </c>
      <c r="S445" s="38">
        <v>-0.51400272404861447</v>
      </c>
      <c r="T445" s="38">
        <v>0.12728721342980887</v>
      </c>
      <c r="U445" s="39"/>
      <c r="V445" s="50">
        <v>124493</v>
      </c>
      <c r="W445" s="51">
        <v>48.473399999999998</v>
      </c>
      <c r="X445" s="51">
        <v>8.5828000000000007</v>
      </c>
      <c r="Y445" s="51">
        <v>8.2141000000000002</v>
      </c>
      <c r="Z445" s="39"/>
      <c r="AA445" s="50">
        <v>380034</v>
      </c>
      <c r="AB445" s="50">
        <v>156082</v>
      </c>
      <c r="AC445" s="50">
        <v>223952</v>
      </c>
      <c r="AD445" s="50">
        <v>72569</v>
      </c>
      <c r="AE445" s="50">
        <v>145160</v>
      </c>
      <c r="AF445" s="52">
        <v>1.696943987997428</v>
      </c>
      <c r="AG445" s="52">
        <v>-3.3179173504401014</v>
      </c>
      <c r="AH445" s="39"/>
      <c r="AI445" s="53">
        <v>1.5558099999999999</v>
      </c>
      <c r="AJ445" s="53">
        <v>6.5534699999999999</v>
      </c>
      <c r="AK445" s="53">
        <v>19.85932</v>
      </c>
      <c r="AL445" s="53">
        <v>25.876439999999999</v>
      </c>
      <c r="AM445" s="53">
        <v>1.1873400000000001</v>
      </c>
      <c r="AN445" s="53">
        <v>2.0121500000000001</v>
      </c>
      <c r="AO445" s="53">
        <v>1.4740805642995671</v>
      </c>
      <c r="AP445" s="53">
        <v>3.6989282255498357</v>
      </c>
      <c r="AQ445" s="39"/>
      <c r="AR445" s="51">
        <v>3.6513</v>
      </c>
      <c r="AS445" s="104">
        <v>3.7329727879035608E-2</v>
      </c>
      <c r="AT445" s="38" t="s">
        <v>20148</v>
      </c>
      <c r="AU445" s="102"/>
      <c r="AV445" s="103">
        <v>23</v>
      </c>
      <c r="AW445" s="103">
        <v>6</v>
      </c>
      <c r="AX445" s="103">
        <v>7</v>
      </c>
      <c r="AY445" s="103">
        <v>0</v>
      </c>
      <c r="AZ445" s="103">
        <v>0</v>
      </c>
      <c r="BA445" s="103">
        <v>0</v>
      </c>
      <c r="BB445" s="103">
        <v>36</v>
      </c>
      <c r="BC445" s="39"/>
      <c r="BD445" s="57" t="s">
        <v>20146</v>
      </c>
      <c r="BE445" s="57" t="s">
        <v>20146</v>
      </c>
    </row>
    <row r="446" spans="2:57">
      <c r="B446" t="s">
        <v>1064</v>
      </c>
      <c r="C446" t="s">
        <v>5923</v>
      </c>
      <c r="D446" t="s">
        <v>4198</v>
      </c>
      <c r="E446" s="50">
        <v>754.95659000000001</v>
      </c>
      <c r="F446" s="50">
        <v>785.91085999999996</v>
      </c>
      <c r="G446" s="39"/>
      <c r="H446" s="38" t="s">
        <v>20162</v>
      </c>
      <c r="I446" s="38" t="s">
        <v>20162</v>
      </c>
      <c r="J446" s="38" t="s">
        <v>20162</v>
      </c>
      <c r="K446" s="38" t="s">
        <v>20162</v>
      </c>
      <c r="L446" s="38" t="s">
        <v>20162</v>
      </c>
      <c r="M446" s="38" t="s">
        <v>20162</v>
      </c>
      <c r="N446" s="39"/>
      <c r="O446" s="38" t="s">
        <v>20162</v>
      </c>
      <c r="P446" s="38" t="s">
        <v>20162</v>
      </c>
      <c r="Q446" s="38" t="s">
        <v>20162</v>
      </c>
      <c r="R446" s="38" t="s">
        <v>20162</v>
      </c>
      <c r="S446" s="38" t="s">
        <v>20162</v>
      </c>
      <c r="T446" s="38" t="s">
        <v>20162</v>
      </c>
      <c r="U446" s="39"/>
      <c r="V446" s="50" t="s">
        <v>20162</v>
      </c>
      <c r="W446" s="51" t="s">
        <v>20162</v>
      </c>
      <c r="X446" s="51" t="s">
        <v>20162</v>
      </c>
      <c r="Y446" s="51" t="s">
        <v>20162</v>
      </c>
      <c r="Z446" s="39"/>
      <c r="AA446" s="50" t="s">
        <v>20162</v>
      </c>
      <c r="AB446" s="50" t="s">
        <v>20162</v>
      </c>
      <c r="AC446" s="50" t="s">
        <v>20162</v>
      </c>
      <c r="AD446" s="50" t="s">
        <v>20162</v>
      </c>
      <c r="AE446" s="50" t="s">
        <v>20162</v>
      </c>
      <c r="AF446" s="52" t="s">
        <v>20162</v>
      </c>
      <c r="AG446" s="52" t="s">
        <v>20162</v>
      </c>
      <c r="AH446" s="39"/>
      <c r="AI446" s="53" t="s">
        <v>20162</v>
      </c>
      <c r="AJ446" s="53" t="s">
        <v>20162</v>
      </c>
      <c r="AK446" s="53" t="s">
        <v>20162</v>
      </c>
      <c r="AL446" s="53" t="s">
        <v>20162</v>
      </c>
      <c r="AM446" s="53" t="s">
        <v>20162</v>
      </c>
      <c r="AN446" s="53" t="s">
        <v>20162</v>
      </c>
      <c r="AO446" s="53" t="s">
        <v>20162</v>
      </c>
      <c r="AP446" s="53" t="s">
        <v>20162</v>
      </c>
      <c r="AQ446" s="39"/>
      <c r="AR446" s="51" t="s">
        <v>20162</v>
      </c>
      <c r="AS446" s="104" t="s">
        <v>20162</v>
      </c>
      <c r="AT446" s="38" t="s">
        <v>20148</v>
      </c>
      <c r="AU446" s="102"/>
      <c r="AV446" s="103">
        <v>0</v>
      </c>
      <c r="AW446" s="103">
        <v>0</v>
      </c>
      <c r="AX446" s="103">
        <v>0</v>
      </c>
      <c r="AY446" s="103">
        <v>0</v>
      </c>
      <c r="AZ446" s="103">
        <v>0</v>
      </c>
      <c r="BA446" s="103">
        <v>0</v>
      </c>
      <c r="BB446" s="103">
        <v>0</v>
      </c>
      <c r="BC446" s="39"/>
      <c r="BD446" s="57" t="s">
        <v>20146</v>
      </c>
      <c r="BE446" s="57" t="s">
        <v>20146</v>
      </c>
    </row>
    <row r="447" spans="2:57">
      <c r="B447" t="s">
        <v>96</v>
      </c>
      <c r="C447" t="s">
        <v>4624</v>
      </c>
      <c r="D447" t="s">
        <v>4188</v>
      </c>
      <c r="E447" s="50">
        <v>32751.336719999999</v>
      </c>
      <c r="F447" s="50">
        <v>29573.336719999999</v>
      </c>
      <c r="G447" s="39"/>
      <c r="H447" s="38">
        <v>0.25963234047666561</v>
      </c>
      <c r="I447" s="38">
        <v>0.41840052848253118</v>
      </c>
      <c r="J447" s="38">
        <v>0.25963234047666561</v>
      </c>
      <c r="K447" s="38">
        <v>0.27217476633731685</v>
      </c>
      <c r="L447" s="38">
        <v>8.8804014045896329E-2</v>
      </c>
      <c r="M447" s="38">
        <v>0.29218221496498487</v>
      </c>
      <c r="N447" s="39"/>
      <c r="O447" s="38">
        <v>0.41286739183752541</v>
      </c>
      <c r="P447" s="38">
        <v>0.39454965037980139</v>
      </c>
      <c r="Q447" s="38">
        <v>0.41286739183752541</v>
      </c>
      <c r="R447" s="38">
        <v>0.7755218561078896</v>
      </c>
      <c r="S447" s="38">
        <v>1.1829382378336089</v>
      </c>
      <c r="T447" s="38">
        <v>0.64675354229063875</v>
      </c>
      <c r="U447" s="39"/>
      <c r="V447" s="50">
        <v>20502</v>
      </c>
      <c r="W447" s="51">
        <v>19.749199999999998</v>
      </c>
      <c r="X447" s="51">
        <v>7.8137999999999996</v>
      </c>
      <c r="Y447" s="51">
        <v>-1.0681</v>
      </c>
      <c r="Z447" s="39"/>
      <c r="AA447" s="50">
        <v>35308</v>
      </c>
      <c r="AB447" s="50">
        <v>18562</v>
      </c>
      <c r="AC447" s="50">
        <v>16746</v>
      </c>
      <c r="AD447" s="50">
        <v>6737</v>
      </c>
      <c r="AE447" s="50">
        <v>-10160</v>
      </c>
      <c r="AF447" s="52">
        <v>2.1084438074764122</v>
      </c>
      <c r="AG447" s="52">
        <v>0.98374584410786847</v>
      </c>
      <c r="AH447" s="39"/>
      <c r="AI447" s="53">
        <v>1.5974699999999999</v>
      </c>
      <c r="AJ447" s="53">
        <v>9.5373699999999992</v>
      </c>
      <c r="AK447" s="53">
        <v>20.444030000000001</v>
      </c>
      <c r="AL447" s="53" t="s">
        <v>20148</v>
      </c>
      <c r="AM447" s="53">
        <v>1.8103100000000001</v>
      </c>
      <c r="AN447" s="53">
        <v>1.18685</v>
      </c>
      <c r="AO447" s="53">
        <v>10.924764211304026</v>
      </c>
      <c r="AP447" s="53">
        <v>18.460260124843945</v>
      </c>
      <c r="AQ447" s="39"/>
      <c r="AR447" s="51">
        <v>-1.8863000000000001</v>
      </c>
      <c r="AS447" s="104">
        <v>7.1001196649381731E-2</v>
      </c>
      <c r="AT447" s="38">
        <v>2.4530463087444967E-2</v>
      </c>
      <c r="AU447" s="102"/>
      <c r="AV447" s="103">
        <v>13</v>
      </c>
      <c r="AW447" s="103">
        <v>7</v>
      </c>
      <c r="AX447" s="103">
        <v>5</v>
      </c>
      <c r="AY447" s="103">
        <v>0</v>
      </c>
      <c r="AZ447" s="103">
        <v>0</v>
      </c>
      <c r="BA447" s="103">
        <v>0</v>
      </c>
      <c r="BB447" s="103">
        <v>25</v>
      </c>
      <c r="BC447" s="39"/>
      <c r="BD447" s="57" t="s">
        <v>20146</v>
      </c>
      <c r="BE447" s="57" t="s">
        <v>20147</v>
      </c>
    </row>
    <row r="448" spans="2:57">
      <c r="B448" t="s">
        <v>396</v>
      </c>
      <c r="C448" t="s">
        <v>5257</v>
      </c>
      <c r="D448" t="s">
        <v>4189</v>
      </c>
      <c r="E448" s="50">
        <v>4342.6287499999999</v>
      </c>
      <c r="F448" s="50">
        <v>3924.0197499999999</v>
      </c>
      <c r="G448" s="39"/>
      <c r="H448" s="38">
        <v>-0.27149933086041222</v>
      </c>
      <c r="I448" s="38">
        <v>1.0241905406742635E-2</v>
      </c>
      <c r="J448" s="38">
        <v>-0.27149933086041222</v>
      </c>
      <c r="K448" s="38">
        <v>0.21953436178633856</v>
      </c>
      <c r="L448" s="38">
        <v>0.55521787633222286</v>
      </c>
      <c r="M448" s="38">
        <v>2.5230386706219945</v>
      </c>
      <c r="N448" s="39"/>
      <c r="O448" s="38">
        <v>-0.28125446042646352</v>
      </c>
      <c r="P448" s="38">
        <v>4.8135679467313786E-3</v>
      </c>
      <c r="Q448" s="38">
        <v>-0.28125446042646352</v>
      </c>
      <c r="R448" s="38">
        <v>0.20025603803899328</v>
      </c>
      <c r="S448" s="38">
        <v>0.521208226345651</v>
      </c>
      <c r="T448" s="38">
        <v>2.665220714482798</v>
      </c>
      <c r="U448" s="39"/>
      <c r="V448" s="50">
        <v>799.02300000000002</v>
      </c>
      <c r="W448" s="51">
        <v>30.433900000000001</v>
      </c>
      <c r="X448" s="51">
        <v>15.9572</v>
      </c>
      <c r="Y448" s="51">
        <v>12.0276</v>
      </c>
      <c r="Z448" s="39"/>
      <c r="AA448" s="50">
        <v>1199.325</v>
      </c>
      <c r="AB448" s="50">
        <v>322.31</v>
      </c>
      <c r="AC448" s="50">
        <v>877.01499999999999</v>
      </c>
      <c r="AD448" s="50">
        <v>110.727</v>
      </c>
      <c r="AE448" s="50">
        <v>732.13800000000003</v>
      </c>
      <c r="AF448" s="52">
        <v>1.3675079673665786</v>
      </c>
      <c r="AG448" s="52">
        <v>9.6326498162965166E-2</v>
      </c>
      <c r="AH448" s="39"/>
      <c r="AI448" s="53">
        <v>5.43492</v>
      </c>
      <c r="AJ448" s="53">
        <v>24.24248</v>
      </c>
      <c r="AK448" s="53">
        <v>34.088439999999999</v>
      </c>
      <c r="AL448" s="53">
        <v>41.534010000000002</v>
      </c>
      <c r="AM448" s="53">
        <v>4.4954599999999996</v>
      </c>
      <c r="AN448" s="53">
        <v>4.9232300000000002</v>
      </c>
      <c r="AO448" s="53">
        <v>22.283032555551141</v>
      </c>
      <c r="AP448" s="53">
        <v>30.776142727172907</v>
      </c>
      <c r="AQ448" s="39"/>
      <c r="AR448" s="51">
        <v>11.2715</v>
      </c>
      <c r="AS448" s="104">
        <v>0.13355959545171242</v>
      </c>
      <c r="AT448" s="38">
        <v>5.2411759888625013E-3</v>
      </c>
      <c r="AU448" s="102"/>
      <c r="AV448" s="103">
        <v>1</v>
      </c>
      <c r="AW448" s="103">
        <v>2</v>
      </c>
      <c r="AX448" s="103">
        <v>0</v>
      </c>
      <c r="AY448" s="103">
        <v>0</v>
      </c>
      <c r="AZ448" s="103">
        <v>0</v>
      </c>
      <c r="BA448" s="103">
        <v>0</v>
      </c>
      <c r="BB448" s="103">
        <v>3</v>
      </c>
      <c r="BC448" s="39"/>
      <c r="BD448" s="57" t="s">
        <v>20146</v>
      </c>
      <c r="BE448" s="57" t="s">
        <v>20147</v>
      </c>
    </row>
    <row r="449" spans="2:57">
      <c r="B449" t="s">
        <v>3564</v>
      </c>
      <c r="C449" t="s">
        <v>4256</v>
      </c>
      <c r="D449" t="s">
        <v>4190</v>
      </c>
      <c r="E449" s="50">
        <v>640.54387999999994</v>
      </c>
      <c r="F449" s="50">
        <v>1933.47012</v>
      </c>
      <c r="G449" s="39"/>
      <c r="H449" s="38">
        <v>-0.61863057324840764</v>
      </c>
      <c r="I449" s="38">
        <v>-0.2173202614379085</v>
      </c>
      <c r="J449" s="38">
        <v>-0.61863057324840764</v>
      </c>
      <c r="K449" s="38">
        <v>-0.33286908077994426</v>
      </c>
      <c r="L449" s="38">
        <v>8.6167800453514687E-2</v>
      </c>
      <c r="M449" s="38">
        <v>6.8434583265105617</v>
      </c>
      <c r="N449" s="39"/>
      <c r="O449" s="38">
        <v>-0.59125514076745722</v>
      </c>
      <c r="P449" s="38">
        <v>-0.23356984711977513</v>
      </c>
      <c r="Q449" s="38">
        <v>-0.59125514076745722</v>
      </c>
      <c r="R449" s="38">
        <v>-0.10775725614415543</v>
      </c>
      <c r="S449" s="38">
        <v>0.9627212216920924</v>
      </c>
      <c r="T449" s="38">
        <v>33.596130147875463</v>
      </c>
      <c r="U449" s="39"/>
      <c r="V449" s="50">
        <v>104.505</v>
      </c>
      <c r="W449" s="51" t="s">
        <v>20162</v>
      </c>
      <c r="X449" s="51" t="s">
        <v>20162</v>
      </c>
      <c r="Y449" s="51" t="s">
        <v>20162</v>
      </c>
      <c r="Z449" s="39"/>
      <c r="AA449" s="50">
        <v>1440.943</v>
      </c>
      <c r="AB449" s="50">
        <v>112.726</v>
      </c>
      <c r="AC449" s="50">
        <v>1328.2170000000001</v>
      </c>
      <c r="AD449" s="50" t="s">
        <v>20162</v>
      </c>
      <c r="AE449" s="50">
        <v>-1387.579</v>
      </c>
      <c r="AF449" s="52">
        <v>1.0848701680523589</v>
      </c>
      <c r="AG449" s="52" t="s">
        <v>20162</v>
      </c>
      <c r="AH449" s="39"/>
      <c r="AI449" s="53">
        <v>4.8434299999999997</v>
      </c>
      <c r="AJ449" s="53" t="s">
        <v>20148</v>
      </c>
      <c r="AK449" s="53" t="s">
        <v>20148</v>
      </c>
      <c r="AL449" s="53" t="s">
        <v>20162</v>
      </c>
      <c r="AM449" s="53" t="s">
        <v>20162</v>
      </c>
      <c r="AN449" s="53" t="s">
        <v>20162</v>
      </c>
      <c r="AO449" s="53" t="s">
        <v>20162</v>
      </c>
      <c r="AP449" s="53">
        <v>-21.945565077239142</v>
      </c>
      <c r="AQ449" s="39"/>
      <c r="AR449" s="51" t="s">
        <v>20162</v>
      </c>
      <c r="AS449" s="104">
        <v>-0.36302487696466457</v>
      </c>
      <c r="AT449" s="38" t="s">
        <v>20148</v>
      </c>
      <c r="AU449" s="102"/>
      <c r="AV449" s="103">
        <v>3</v>
      </c>
      <c r="AW449" s="103">
        <v>3</v>
      </c>
      <c r="AX449" s="103">
        <v>17</v>
      </c>
      <c r="AY449" s="103">
        <v>1</v>
      </c>
      <c r="AZ449" s="103">
        <v>1</v>
      </c>
      <c r="BA449" s="103">
        <v>0</v>
      </c>
      <c r="BB449" s="103">
        <v>25</v>
      </c>
      <c r="BC449" s="39"/>
      <c r="BD449" s="57" t="s">
        <v>20146</v>
      </c>
      <c r="BE449" s="57" t="s">
        <v>20146</v>
      </c>
    </row>
    <row r="450" spans="2:57">
      <c r="B450" t="s">
        <v>505</v>
      </c>
      <c r="C450" t="s">
        <v>5366</v>
      </c>
      <c r="D450" t="s">
        <v>4195</v>
      </c>
      <c r="E450" s="50" t="s">
        <v>20162</v>
      </c>
      <c r="F450" s="50">
        <v>2898.5265100000001</v>
      </c>
      <c r="G450" s="39"/>
      <c r="H450" s="38">
        <v>0.27104364243227441</v>
      </c>
      <c r="I450" s="38">
        <v>-9.9116622929716902E-3</v>
      </c>
      <c r="J450" s="38">
        <v>0.27104364243227441</v>
      </c>
      <c r="K450" s="38">
        <v>0.51555280639371492</v>
      </c>
      <c r="L450" s="38">
        <v>0.92678101056583095</v>
      </c>
      <c r="M450" s="38">
        <v>4.1730884417435039</v>
      </c>
      <c r="N450" s="39"/>
      <c r="O450" s="38">
        <v>0.26116347791167316</v>
      </c>
      <c r="P450" s="38">
        <v>-1.192419497213193E-2</v>
      </c>
      <c r="Q450" s="38">
        <v>0.26116347791167316</v>
      </c>
      <c r="R450" s="38">
        <v>0.42106800807461275</v>
      </c>
      <c r="S450" s="38">
        <v>0.77806943875207057</v>
      </c>
      <c r="T450" s="38">
        <v>3.4943769942597944</v>
      </c>
      <c r="U450" s="39"/>
      <c r="V450" s="50">
        <v>489.57900000000001</v>
      </c>
      <c r="W450" s="51" t="s">
        <v>20162</v>
      </c>
      <c r="X450" s="51" t="s">
        <v>20163</v>
      </c>
      <c r="Y450" s="51">
        <v>34.239600000000003</v>
      </c>
      <c r="Z450" s="39"/>
      <c r="AA450" s="50">
        <v>9405.6119999999992</v>
      </c>
      <c r="AB450" s="50">
        <v>8233.8780000000006</v>
      </c>
      <c r="AC450" s="50">
        <v>1171.7339999999999</v>
      </c>
      <c r="AD450" s="50">
        <v>94.22399999999999</v>
      </c>
      <c r="AE450" s="50">
        <v>977.06700000000001</v>
      </c>
      <c r="AF450" s="52">
        <v>8.0270880592352878</v>
      </c>
      <c r="AG450" s="52" t="s">
        <v>20162</v>
      </c>
      <c r="AH450" s="39"/>
      <c r="AI450" s="53" t="s">
        <v>20162</v>
      </c>
      <c r="AJ450" s="53" t="s">
        <v>20162</v>
      </c>
      <c r="AK450" s="53" t="s">
        <v>20162</v>
      </c>
      <c r="AL450" s="53">
        <v>17.530819999999999</v>
      </c>
      <c r="AM450" s="53">
        <v>2.4535800000000001</v>
      </c>
      <c r="AN450" s="53">
        <v>5.8926299999999996</v>
      </c>
      <c r="AO450" s="53" t="s">
        <v>20162</v>
      </c>
      <c r="AP450" s="53" t="s">
        <v>20162</v>
      </c>
      <c r="AQ450" s="39"/>
      <c r="AR450" s="51">
        <v>14.9695</v>
      </c>
      <c r="AS450" s="104" t="s">
        <v>20162</v>
      </c>
      <c r="AT450" s="38">
        <v>1.5876616012701291E-2</v>
      </c>
      <c r="AU450" s="102"/>
      <c r="AV450" s="103">
        <v>0</v>
      </c>
      <c r="AW450" s="103">
        <v>0</v>
      </c>
      <c r="AX450" s="103">
        <v>3</v>
      </c>
      <c r="AY450" s="103">
        <v>1</v>
      </c>
      <c r="AZ450" s="103">
        <v>0</v>
      </c>
      <c r="BA450" s="103">
        <v>0</v>
      </c>
      <c r="BB450" s="103">
        <v>4</v>
      </c>
      <c r="BC450" s="39"/>
      <c r="BD450" s="57" t="s">
        <v>20147</v>
      </c>
      <c r="BE450" s="57" t="s">
        <v>20147</v>
      </c>
    </row>
    <row r="451" spans="2:57">
      <c r="B451" t="s">
        <v>1424</v>
      </c>
      <c r="C451" t="s">
        <v>6283</v>
      </c>
      <c r="D451" t="s">
        <v>4197</v>
      </c>
      <c r="E451" s="50">
        <v>920.75778000000003</v>
      </c>
      <c r="F451" s="50">
        <v>581.19578000000001</v>
      </c>
      <c r="G451" s="39"/>
      <c r="H451" s="38">
        <v>-0.68018394648829439</v>
      </c>
      <c r="I451" s="38">
        <v>0.92857142857142838</v>
      </c>
      <c r="J451" s="38">
        <v>-0.68018394648829439</v>
      </c>
      <c r="K451" s="38">
        <v>-0.64168618266978927</v>
      </c>
      <c r="L451" s="38">
        <v>-7.3529411764706731E-3</v>
      </c>
      <c r="M451" s="38" t="s">
        <v>20162</v>
      </c>
      <c r="N451" s="39"/>
      <c r="O451" s="38">
        <v>-0.67775924393297804</v>
      </c>
      <c r="P451" s="38">
        <v>0.93013530306864523</v>
      </c>
      <c r="Q451" s="38">
        <v>-0.67775924393297804</v>
      </c>
      <c r="R451" s="38">
        <v>-0.6137339627982431</v>
      </c>
      <c r="S451" s="38">
        <v>0.42658016992038283</v>
      </c>
      <c r="T451" s="38" t="s">
        <v>20162</v>
      </c>
      <c r="U451" s="39"/>
      <c r="V451" s="50">
        <v>490.90699999999998</v>
      </c>
      <c r="W451" s="51">
        <v>43.656500000000001</v>
      </c>
      <c r="X451" s="51">
        <v>-0.35520000000000002</v>
      </c>
      <c r="Y451" s="51">
        <v>-5.5736999999999997</v>
      </c>
      <c r="Z451" s="39"/>
      <c r="AA451" s="50">
        <v>1065.539</v>
      </c>
      <c r="AB451" s="50">
        <v>652.94399999999996</v>
      </c>
      <c r="AC451" s="50">
        <v>412.59500000000003</v>
      </c>
      <c r="AD451" s="50">
        <v>486.44</v>
      </c>
      <c r="AE451" s="50">
        <v>-76.867000000000004</v>
      </c>
      <c r="AF451" s="52">
        <v>2.5825300839806586</v>
      </c>
      <c r="AG451" s="52">
        <v>5.2006465647471147</v>
      </c>
      <c r="AH451" s="39"/>
      <c r="AI451" s="53">
        <v>1.8756299999999999</v>
      </c>
      <c r="AJ451" s="53">
        <v>23.291450000000001</v>
      </c>
      <c r="AK451" s="53" t="s">
        <v>20148</v>
      </c>
      <c r="AL451" s="53" t="s">
        <v>20148</v>
      </c>
      <c r="AM451" s="53">
        <v>1.39855</v>
      </c>
      <c r="AN451" s="53">
        <v>1.1730100000000001</v>
      </c>
      <c r="AO451" s="53">
        <v>17.559845912139707</v>
      </c>
      <c r="AP451" s="53">
        <v>-333.25446100917429</v>
      </c>
      <c r="AQ451" s="39"/>
      <c r="AR451" s="51">
        <v>-6.4951999999999996</v>
      </c>
      <c r="AS451" s="104">
        <v>-2.6973020792734606E-3</v>
      </c>
      <c r="AT451" s="38" t="s">
        <v>20148</v>
      </c>
      <c r="AU451" s="102"/>
      <c r="AV451" s="103">
        <v>3</v>
      </c>
      <c r="AW451" s="103">
        <v>3</v>
      </c>
      <c r="AX451" s="103">
        <v>4</v>
      </c>
      <c r="AY451" s="103">
        <v>0</v>
      </c>
      <c r="AZ451" s="103">
        <v>0</v>
      </c>
      <c r="BA451" s="103">
        <v>1</v>
      </c>
      <c r="BB451" s="103">
        <v>11</v>
      </c>
      <c r="BC451" s="39"/>
      <c r="BD451" s="57" t="s">
        <v>20146</v>
      </c>
      <c r="BE451" s="57" t="s">
        <v>20146</v>
      </c>
    </row>
    <row r="452" spans="2:57">
      <c r="B452" t="s">
        <v>1105</v>
      </c>
      <c r="C452" t="s">
        <v>5964</v>
      </c>
      <c r="D452" t="s">
        <v>4195</v>
      </c>
      <c r="E452" s="50" t="s">
        <v>20162</v>
      </c>
      <c r="F452" s="50">
        <v>838.07095000000004</v>
      </c>
      <c r="G452" s="39"/>
      <c r="H452" s="38">
        <v>0.30024365910586615</v>
      </c>
      <c r="I452" s="38">
        <v>0.21697646772383572</v>
      </c>
      <c r="J452" s="38">
        <v>0.30024365910586615</v>
      </c>
      <c r="K452" s="38">
        <v>0.38214160474055792</v>
      </c>
      <c r="L452" s="38">
        <v>1.2217371198129543</v>
      </c>
      <c r="M452" s="38">
        <v>6.0314133428681371</v>
      </c>
      <c r="N452" s="39"/>
      <c r="O452" s="38">
        <v>0.52070349626951118</v>
      </c>
      <c r="P452" s="38">
        <v>0.2120315883648225</v>
      </c>
      <c r="Q452" s="38">
        <v>0.52070349626951118</v>
      </c>
      <c r="R452" s="38">
        <v>0.68965300751624281</v>
      </c>
      <c r="S452" s="38">
        <v>2.0517715800338547</v>
      </c>
      <c r="T452" s="38">
        <v>7.2073593999067498</v>
      </c>
      <c r="U452" s="39"/>
      <c r="V452" s="50">
        <v>110.52</v>
      </c>
      <c r="W452" s="51" t="s">
        <v>20162</v>
      </c>
      <c r="X452" s="51" t="s">
        <v>20163</v>
      </c>
      <c r="Y452" s="51">
        <v>41.118299999999998</v>
      </c>
      <c r="Z452" s="39"/>
      <c r="AA452" s="50">
        <v>2937.5520000000001</v>
      </c>
      <c r="AB452" s="50">
        <v>2614.8989999999999</v>
      </c>
      <c r="AC452" s="50">
        <v>322.65300000000002</v>
      </c>
      <c r="AD452" s="50">
        <v>64.783000000000001</v>
      </c>
      <c r="AE452" s="50">
        <v>258.10399999999998</v>
      </c>
      <c r="AF452" s="52">
        <v>9.10436909001311</v>
      </c>
      <c r="AG452" s="52" t="s">
        <v>20162</v>
      </c>
      <c r="AH452" s="39"/>
      <c r="AI452" s="53" t="s">
        <v>20162</v>
      </c>
      <c r="AJ452" s="53" t="s">
        <v>20162</v>
      </c>
      <c r="AK452" s="53" t="s">
        <v>20162</v>
      </c>
      <c r="AL452" s="53">
        <v>15.688459999999999</v>
      </c>
      <c r="AM452" s="53">
        <v>2.1911100000000001</v>
      </c>
      <c r="AN452" s="53">
        <v>6.4021699999999999</v>
      </c>
      <c r="AO452" s="53" t="s">
        <v>20162</v>
      </c>
      <c r="AP452" s="53" t="s">
        <v>20162</v>
      </c>
      <c r="AQ452" s="39"/>
      <c r="AR452" s="51">
        <v>14.718400000000001</v>
      </c>
      <c r="AS452" s="104" t="s">
        <v>20162</v>
      </c>
      <c r="AT452" s="38">
        <v>9.1575091575091579E-3</v>
      </c>
      <c r="AU452" s="102"/>
      <c r="AV452" s="103">
        <v>1</v>
      </c>
      <c r="AW452" s="103">
        <v>1</v>
      </c>
      <c r="AX452" s="103">
        <v>0</v>
      </c>
      <c r="AY452" s="103">
        <v>0</v>
      </c>
      <c r="AZ452" s="103">
        <v>0</v>
      </c>
      <c r="BA452" s="103">
        <v>0</v>
      </c>
      <c r="BB452" s="103">
        <v>2</v>
      </c>
      <c r="BC452" s="39"/>
      <c r="BD452" s="57" t="s">
        <v>20147</v>
      </c>
      <c r="BE452" s="57" t="s">
        <v>20147</v>
      </c>
    </row>
    <row r="453" spans="2:57">
      <c r="B453" t="s">
        <v>1332</v>
      </c>
      <c r="C453" t="s">
        <v>6191</v>
      </c>
      <c r="D453" t="s">
        <v>4195</v>
      </c>
      <c r="E453" s="50" t="s">
        <v>20162</v>
      </c>
      <c r="F453" s="50">
        <v>524.98815000000002</v>
      </c>
      <c r="G453" s="39"/>
      <c r="H453" s="38">
        <v>-9.1193709191105699E-2</v>
      </c>
      <c r="I453" s="38">
        <v>0.10577097186570694</v>
      </c>
      <c r="J453" s="38">
        <v>-9.1193709191105699E-2</v>
      </c>
      <c r="K453" s="38">
        <v>-0.20854471800639429</v>
      </c>
      <c r="L453" s="38">
        <v>8.5677758726882214E-2</v>
      </c>
      <c r="M453" s="38">
        <v>1.1577037927596079</v>
      </c>
      <c r="N453" s="39"/>
      <c r="O453" s="38">
        <v>-0.11586951522536526</v>
      </c>
      <c r="P453" s="38">
        <v>9.8734534805388963E-2</v>
      </c>
      <c r="Q453" s="38">
        <v>-0.11586951522536526</v>
      </c>
      <c r="R453" s="38">
        <v>-0.13785527445937618</v>
      </c>
      <c r="S453" s="38">
        <v>0.12322172336739468</v>
      </c>
      <c r="T453" s="38">
        <v>1.6201050840568647</v>
      </c>
      <c r="U453" s="39"/>
      <c r="V453" s="50">
        <v>116.42400000000001</v>
      </c>
      <c r="W453" s="51" t="s">
        <v>20162</v>
      </c>
      <c r="X453" s="51" t="s">
        <v>20163</v>
      </c>
      <c r="Y453" s="51">
        <v>28.540500000000002</v>
      </c>
      <c r="Z453" s="39"/>
      <c r="AA453" s="50">
        <v>4314.2089999999998</v>
      </c>
      <c r="AB453" s="50">
        <v>3863.8409999999999</v>
      </c>
      <c r="AC453" s="50">
        <v>450.36799999999999</v>
      </c>
      <c r="AD453" s="50">
        <v>1.085</v>
      </c>
      <c r="AE453" s="50">
        <v>239.86799999999999</v>
      </c>
      <c r="AF453" s="52">
        <v>9.5792973745914445</v>
      </c>
      <c r="AG453" s="52" t="s">
        <v>20162</v>
      </c>
      <c r="AH453" s="39"/>
      <c r="AI453" s="53" t="s">
        <v>20162</v>
      </c>
      <c r="AJ453" s="53" t="s">
        <v>20162</v>
      </c>
      <c r="AK453" s="53" t="s">
        <v>20162</v>
      </c>
      <c r="AL453" s="53">
        <v>14.29565</v>
      </c>
      <c r="AM453" s="53">
        <v>1.1584300000000001</v>
      </c>
      <c r="AN453" s="53">
        <v>4.0498500000000002</v>
      </c>
      <c r="AO453" s="53" t="s">
        <v>20162</v>
      </c>
      <c r="AP453" s="53" t="s">
        <v>20162</v>
      </c>
      <c r="AQ453" s="39"/>
      <c r="AR453" s="51">
        <v>8.2184000000000008</v>
      </c>
      <c r="AS453" s="104" t="s">
        <v>20162</v>
      </c>
      <c r="AT453" s="38">
        <v>2.8825549004046613E-2</v>
      </c>
      <c r="AU453" s="102"/>
      <c r="AV453" s="103">
        <v>0</v>
      </c>
      <c r="AW453" s="103">
        <v>1</v>
      </c>
      <c r="AX453" s="103">
        <v>5</v>
      </c>
      <c r="AY453" s="103">
        <v>0</v>
      </c>
      <c r="AZ453" s="103">
        <v>0</v>
      </c>
      <c r="BA453" s="103">
        <v>0</v>
      </c>
      <c r="BB453" s="103">
        <v>6</v>
      </c>
      <c r="BC453" s="39"/>
      <c r="BD453" s="57" t="s">
        <v>20147</v>
      </c>
      <c r="BE453" s="57" t="s">
        <v>20147</v>
      </c>
    </row>
    <row r="454" spans="2:57">
      <c r="B454" t="s">
        <v>2392</v>
      </c>
      <c r="C454" t="s">
        <v>7251</v>
      </c>
      <c r="D454" t="s">
        <v>4195</v>
      </c>
      <c r="E454" s="50" t="s">
        <v>20162</v>
      </c>
      <c r="F454" s="50">
        <v>91.059110000000004</v>
      </c>
      <c r="G454" s="39"/>
      <c r="H454" s="38">
        <v>-0.16770998320712882</v>
      </c>
      <c r="I454" s="38">
        <v>2.3432722189633326E-2</v>
      </c>
      <c r="J454" s="38">
        <v>-0.16770998320712882</v>
      </c>
      <c r="K454" s="38">
        <v>-1.6442698840788972E-2</v>
      </c>
      <c r="L454" s="38">
        <v>0.13345759823181691</v>
      </c>
      <c r="M454" s="38">
        <v>1.6584094379443486</v>
      </c>
      <c r="N454" s="39"/>
      <c r="O454" s="38">
        <v>-0.19751763852495841</v>
      </c>
      <c r="P454" s="38">
        <v>2.451108288455961E-3</v>
      </c>
      <c r="Q454" s="38">
        <v>-0.19751763852495841</v>
      </c>
      <c r="R454" s="38">
        <v>-0.12319584660765137</v>
      </c>
      <c r="S454" s="38">
        <v>-5.3904588264728104E-2</v>
      </c>
      <c r="T454" s="38">
        <v>0.90877272637708217</v>
      </c>
      <c r="U454" s="39"/>
      <c r="V454" s="50">
        <v>21.125340000000001</v>
      </c>
      <c r="W454" s="51" t="s">
        <v>20162</v>
      </c>
      <c r="X454" s="51" t="s">
        <v>20163</v>
      </c>
      <c r="Y454" s="51">
        <v>31.927800000000001</v>
      </c>
      <c r="Z454" s="39"/>
      <c r="AA454" s="50">
        <v>679.22064999999998</v>
      </c>
      <c r="AB454" s="50">
        <v>625.30300999999997</v>
      </c>
      <c r="AC454" s="50">
        <v>53.917630000000003</v>
      </c>
      <c r="AD454" s="50" t="s">
        <v>20162</v>
      </c>
      <c r="AE454" s="50">
        <v>11.12271</v>
      </c>
      <c r="AF454" s="52">
        <v>12.597375849049744</v>
      </c>
      <c r="AG454" s="52" t="s">
        <v>20162</v>
      </c>
      <c r="AH454" s="39"/>
      <c r="AI454" s="53" t="s">
        <v>20162</v>
      </c>
      <c r="AJ454" s="53" t="s">
        <v>20162</v>
      </c>
      <c r="AK454" s="53" t="s">
        <v>20162</v>
      </c>
      <c r="AL454" s="53">
        <v>13.781599999999999</v>
      </c>
      <c r="AM454" s="53">
        <v>1.6854800000000001</v>
      </c>
      <c r="AN454" s="53">
        <v>4.2942499999999999</v>
      </c>
      <c r="AO454" s="53" t="s">
        <v>20162</v>
      </c>
      <c r="AP454" s="53" t="s">
        <v>20162</v>
      </c>
      <c r="AQ454" s="39"/>
      <c r="AR454" s="51">
        <v>12.3874</v>
      </c>
      <c r="AS454" s="104" t="s">
        <v>20162</v>
      </c>
      <c r="AT454" s="38">
        <v>4.146316180998897E-2</v>
      </c>
      <c r="AU454" s="102"/>
      <c r="AV454" s="103">
        <v>0</v>
      </c>
      <c r="AW454" s="103">
        <v>0</v>
      </c>
      <c r="AX454" s="103">
        <v>0</v>
      </c>
      <c r="AY454" s="103">
        <v>0</v>
      </c>
      <c r="AZ454" s="103">
        <v>0</v>
      </c>
      <c r="BA454" s="103">
        <v>0</v>
      </c>
      <c r="BB454" s="103">
        <v>0</v>
      </c>
      <c r="BC454" s="39"/>
      <c r="BD454" s="57" t="s">
        <v>20147</v>
      </c>
      <c r="BE454" s="57" t="s">
        <v>20147</v>
      </c>
    </row>
    <row r="455" spans="2:57">
      <c r="B455" t="s">
        <v>2586</v>
      </c>
      <c r="C455" t="s">
        <v>7445</v>
      </c>
      <c r="D455" t="s">
        <v>4195</v>
      </c>
      <c r="E455" s="50" t="s">
        <v>20162</v>
      </c>
      <c r="F455" s="50">
        <v>55.127310000000001</v>
      </c>
      <c r="G455" s="39"/>
      <c r="H455" s="38">
        <v>-0.21216153163652918</v>
      </c>
      <c r="I455" s="38">
        <v>-5.1321057166329287E-2</v>
      </c>
      <c r="J455" s="38">
        <v>-0.21216153163652918</v>
      </c>
      <c r="K455" s="38">
        <v>-8.5087058889003919E-2</v>
      </c>
      <c r="L455" s="38">
        <v>-2.9989256185478763E-2</v>
      </c>
      <c r="M455" s="38">
        <v>1.7241684062260498</v>
      </c>
      <c r="N455" s="39"/>
      <c r="O455" s="38">
        <v>-0.24782523151685565</v>
      </c>
      <c r="P455" s="38">
        <v>-7.3171260686454964E-2</v>
      </c>
      <c r="Q455" s="38">
        <v>-0.24782523151685565</v>
      </c>
      <c r="R455" s="38">
        <v>-0.17433409184075566</v>
      </c>
      <c r="S455" s="38">
        <v>-0.15668844626682199</v>
      </c>
      <c r="T455" s="38">
        <v>1.8939131941163505</v>
      </c>
      <c r="U455" s="39"/>
      <c r="V455" s="50">
        <v>38.787999999999997</v>
      </c>
      <c r="W455" s="51" t="s">
        <v>20162</v>
      </c>
      <c r="X455" s="51" t="s">
        <v>20163</v>
      </c>
      <c r="Y455" s="51">
        <v>19.565300000000001</v>
      </c>
      <c r="Z455" s="39"/>
      <c r="AA455" s="50">
        <v>987.63400000000001</v>
      </c>
      <c r="AB455" s="50">
        <v>918.20500000000004</v>
      </c>
      <c r="AC455" s="50">
        <v>69.429000000000002</v>
      </c>
      <c r="AD455" s="50">
        <v>21.015999999999998</v>
      </c>
      <c r="AE455" s="50">
        <v>23.44</v>
      </c>
      <c r="AF455" s="52">
        <v>14.225093260741188</v>
      </c>
      <c r="AG455" s="52" t="s">
        <v>20162</v>
      </c>
      <c r="AH455" s="39"/>
      <c r="AI455" s="53" t="s">
        <v>20162</v>
      </c>
      <c r="AJ455" s="53" t="s">
        <v>20162</v>
      </c>
      <c r="AK455" s="53" t="s">
        <v>20162</v>
      </c>
      <c r="AL455" s="53">
        <v>7.4511200000000004</v>
      </c>
      <c r="AM455" s="53">
        <v>0.81322000000000005</v>
      </c>
      <c r="AN455" s="53">
        <v>1.45784</v>
      </c>
      <c r="AO455" s="53" t="s">
        <v>20162</v>
      </c>
      <c r="AP455" s="53" t="s">
        <v>20162</v>
      </c>
      <c r="AQ455" s="39"/>
      <c r="AR455" s="51">
        <v>11.147</v>
      </c>
      <c r="AS455" s="104" t="s">
        <v>20162</v>
      </c>
      <c r="AT455" s="38">
        <v>2.3148871745957186E-2</v>
      </c>
      <c r="AU455" s="102"/>
      <c r="AV455" s="103">
        <v>0</v>
      </c>
      <c r="AW455" s="103">
        <v>0</v>
      </c>
      <c r="AX455" s="103">
        <v>0</v>
      </c>
      <c r="AY455" s="103">
        <v>0</v>
      </c>
      <c r="AZ455" s="103">
        <v>0</v>
      </c>
      <c r="BA455" s="103">
        <v>0</v>
      </c>
      <c r="BB455" s="103">
        <v>0</v>
      </c>
      <c r="BC455" s="39"/>
      <c r="BD455" s="57" t="s">
        <v>20147</v>
      </c>
      <c r="BE455" s="57" t="s">
        <v>20147</v>
      </c>
    </row>
    <row r="456" spans="2:57">
      <c r="B456" t="s">
        <v>359</v>
      </c>
      <c r="C456" t="s">
        <v>5220</v>
      </c>
      <c r="D456" t="s">
        <v>4195</v>
      </c>
      <c r="E456" s="50" t="s">
        <v>20162</v>
      </c>
      <c r="F456" s="50">
        <v>4717.5299000000005</v>
      </c>
      <c r="G456" s="39"/>
      <c r="H456" s="38">
        <v>-0.11238964304254162</v>
      </c>
      <c r="I456" s="38">
        <v>2.0803533995906287E-2</v>
      </c>
      <c r="J456" s="38">
        <v>-0.11238964304254162</v>
      </c>
      <c r="K456" s="38">
        <v>0.4625415858015518</v>
      </c>
      <c r="L456" s="38">
        <v>-3.0383789976343278E-2</v>
      </c>
      <c r="M456" s="38">
        <v>2.0270605863698381</v>
      </c>
      <c r="N456" s="39"/>
      <c r="O456" s="38">
        <v>-0.21229644952994098</v>
      </c>
      <c r="P456" s="38">
        <v>7.9631920626874741E-3</v>
      </c>
      <c r="Q456" s="38">
        <v>-0.21229644952994098</v>
      </c>
      <c r="R456" s="38">
        <v>0.19922161795336901</v>
      </c>
      <c r="S456" s="38">
        <v>-0.24037755799464811</v>
      </c>
      <c r="T456" s="38">
        <v>3.014115147594441</v>
      </c>
      <c r="U456" s="39"/>
      <c r="V456" s="50">
        <v>1166.0899999999999</v>
      </c>
      <c r="W456" s="51" t="s">
        <v>20162</v>
      </c>
      <c r="X456" s="51" t="s">
        <v>20163</v>
      </c>
      <c r="Y456" s="51">
        <v>49.653199999999998</v>
      </c>
      <c r="Z456" s="39"/>
      <c r="AA456" s="50">
        <v>26530.43</v>
      </c>
      <c r="AB456" s="50">
        <v>21691.07</v>
      </c>
      <c r="AC456" s="50">
        <v>4839.3599999999997</v>
      </c>
      <c r="AD456" s="50">
        <v>1223.4870000000001</v>
      </c>
      <c r="AE456" s="50">
        <v>2378.4659999999999</v>
      </c>
      <c r="AF456" s="52">
        <v>5.4822187231369446</v>
      </c>
      <c r="AG456" s="52" t="s">
        <v>20162</v>
      </c>
      <c r="AH456" s="39"/>
      <c r="AI456" s="53" t="s">
        <v>20162</v>
      </c>
      <c r="AJ456" s="53" t="s">
        <v>20162</v>
      </c>
      <c r="AK456" s="53" t="s">
        <v>20162</v>
      </c>
      <c r="AL456" s="53">
        <v>8.9619700000000009</v>
      </c>
      <c r="AM456" s="53">
        <v>1.11741</v>
      </c>
      <c r="AN456" s="53">
        <v>4.4337400000000002</v>
      </c>
      <c r="AO456" s="53" t="s">
        <v>20162</v>
      </c>
      <c r="AP456" s="53" t="s">
        <v>20162</v>
      </c>
      <c r="AQ456" s="39"/>
      <c r="AR456" s="51">
        <v>12.705399999999999</v>
      </c>
      <c r="AS456" s="104" t="s">
        <v>20162</v>
      </c>
      <c r="AT456" s="38">
        <v>2.8499987165568695E-2</v>
      </c>
      <c r="AU456" s="102"/>
      <c r="AV456" s="103">
        <v>1</v>
      </c>
      <c r="AW456" s="103">
        <v>1</v>
      </c>
      <c r="AX456" s="103">
        <v>7</v>
      </c>
      <c r="AY456" s="103">
        <v>0</v>
      </c>
      <c r="AZ456" s="103">
        <v>0</v>
      </c>
      <c r="BA456" s="103">
        <v>0</v>
      </c>
      <c r="BB456" s="103">
        <v>9</v>
      </c>
      <c r="BC456" s="39"/>
      <c r="BD456" s="57" t="s">
        <v>20147</v>
      </c>
      <c r="BE456" s="57" t="s">
        <v>20147</v>
      </c>
    </row>
    <row r="457" spans="2:57">
      <c r="B457" t="s">
        <v>1757</v>
      </c>
      <c r="C457" t="s">
        <v>6616</v>
      </c>
      <c r="D457" t="s">
        <v>4195</v>
      </c>
      <c r="E457" s="50" t="s">
        <v>20162</v>
      </c>
      <c r="F457" s="50">
        <v>233.36292</v>
      </c>
      <c r="G457" s="39"/>
      <c r="H457" s="38">
        <v>0.13718795629111491</v>
      </c>
      <c r="I457" s="38">
        <v>0.1613395507339801</v>
      </c>
      <c r="J457" s="38">
        <v>0.13718795629111491</v>
      </c>
      <c r="K457" s="38">
        <v>0.47122631885956978</v>
      </c>
      <c r="L457" s="38" t="s">
        <v>20162</v>
      </c>
      <c r="M457" s="38" t="s">
        <v>20162</v>
      </c>
      <c r="N457" s="39"/>
      <c r="O457" s="38">
        <v>0.118481705964252</v>
      </c>
      <c r="P457" s="38">
        <v>0.15620130790415909</v>
      </c>
      <c r="Q457" s="38">
        <v>0.118481705964252</v>
      </c>
      <c r="R457" s="38">
        <v>0.22377964564638853</v>
      </c>
      <c r="S457" s="38" t="s">
        <v>20162</v>
      </c>
      <c r="T457" s="38" t="s">
        <v>20162</v>
      </c>
      <c r="U457" s="39"/>
      <c r="V457" s="50">
        <v>51.311</v>
      </c>
      <c r="W457" s="51" t="s">
        <v>20162</v>
      </c>
      <c r="X457" s="51" t="s">
        <v>20163</v>
      </c>
      <c r="Y457" s="51">
        <v>45.134500000000003</v>
      </c>
      <c r="Z457" s="39"/>
      <c r="AA457" s="50">
        <v>1350.549</v>
      </c>
      <c r="AB457" s="50">
        <v>1223.1410000000001</v>
      </c>
      <c r="AC457" s="50">
        <v>127.408</v>
      </c>
      <c r="AD457" s="50" t="s">
        <v>20162</v>
      </c>
      <c r="AE457" s="50">
        <v>33.149000000000001</v>
      </c>
      <c r="AF457" s="52">
        <v>10.600189940977019</v>
      </c>
      <c r="AG457" s="52" t="s">
        <v>20162</v>
      </c>
      <c r="AH457" s="39"/>
      <c r="AI457" s="53" t="s">
        <v>20162</v>
      </c>
      <c r="AJ457" s="53" t="s">
        <v>20162</v>
      </c>
      <c r="AK457" s="53" t="s">
        <v>20162</v>
      </c>
      <c r="AL457" s="53">
        <v>10.03922</v>
      </c>
      <c r="AM457" s="53">
        <v>1.8227100000000001</v>
      </c>
      <c r="AN457" s="53">
        <v>4.5182599999999997</v>
      </c>
      <c r="AO457" s="53" t="s">
        <v>20162</v>
      </c>
      <c r="AP457" s="53" t="s">
        <v>20162</v>
      </c>
      <c r="AQ457" s="39"/>
      <c r="AR457" s="51">
        <v>19.732700000000001</v>
      </c>
      <c r="AS457" s="104" t="s">
        <v>20162</v>
      </c>
      <c r="AT457" s="38">
        <v>1.7578125E-2</v>
      </c>
      <c r="AU457" s="102"/>
      <c r="AV457" s="103">
        <v>0</v>
      </c>
      <c r="AW457" s="103">
        <v>2</v>
      </c>
      <c r="AX457" s="103">
        <v>1</v>
      </c>
      <c r="AY457" s="103">
        <v>0</v>
      </c>
      <c r="AZ457" s="103">
        <v>0</v>
      </c>
      <c r="BA457" s="103">
        <v>0</v>
      </c>
      <c r="BB457" s="103">
        <v>3</v>
      </c>
      <c r="BC457" s="39"/>
      <c r="BD457" s="57" t="s">
        <v>20147</v>
      </c>
      <c r="BE457" s="57" t="s">
        <v>20147</v>
      </c>
    </row>
    <row r="458" spans="2:57">
      <c r="B458" t="s">
        <v>2170</v>
      </c>
      <c r="C458" t="s">
        <v>7029</v>
      </c>
      <c r="D458" t="s">
        <v>4195</v>
      </c>
      <c r="E458" s="50" t="s">
        <v>20162</v>
      </c>
      <c r="F458" s="50">
        <v>136.07049000000001</v>
      </c>
      <c r="G458" s="39"/>
      <c r="H458" s="38">
        <v>2.6554595381980572E-2</v>
      </c>
      <c r="I458" s="38">
        <v>0.12426163066442442</v>
      </c>
      <c r="J458" s="38">
        <v>2.6554595381980572E-2</v>
      </c>
      <c r="K458" s="38">
        <v>-8.9500447393116689E-2</v>
      </c>
      <c r="L458" s="38">
        <v>-0.18215578403266985</v>
      </c>
      <c r="M458" s="38">
        <v>0.80277347105623864</v>
      </c>
      <c r="N458" s="39"/>
      <c r="O458" s="38">
        <v>-3.9764353220073323E-2</v>
      </c>
      <c r="P458" s="38">
        <v>9.3533197296482573E-2</v>
      </c>
      <c r="Q458" s="38">
        <v>-3.9764353220073323E-2</v>
      </c>
      <c r="R458" s="38">
        <v>-0.32334025141297651</v>
      </c>
      <c r="S458" s="38">
        <v>-0.50852901533906225</v>
      </c>
      <c r="T458" s="38">
        <v>-7.1356765606022887E-2</v>
      </c>
      <c r="U458" s="39"/>
      <c r="V458" s="50">
        <v>50.701000000000001</v>
      </c>
      <c r="W458" s="51" t="s">
        <v>20162</v>
      </c>
      <c r="X458" s="51" t="s">
        <v>20163</v>
      </c>
      <c r="Y458" s="51">
        <v>14.615</v>
      </c>
      <c r="Z458" s="39"/>
      <c r="AA458" s="50">
        <v>1700.682</v>
      </c>
      <c r="AB458" s="50">
        <v>1543.2159999999999</v>
      </c>
      <c r="AC458" s="50">
        <v>157.46600000000001</v>
      </c>
      <c r="AD458" s="50">
        <v>24.59</v>
      </c>
      <c r="AE458" s="50">
        <v>66.545000000000002</v>
      </c>
      <c r="AF458" s="52">
        <v>10.800312448401559</v>
      </c>
      <c r="AG458" s="52" t="s">
        <v>20162</v>
      </c>
      <c r="AH458" s="39"/>
      <c r="AI458" s="53" t="s">
        <v>20162</v>
      </c>
      <c r="AJ458" s="53" t="s">
        <v>20162</v>
      </c>
      <c r="AK458" s="53" t="s">
        <v>20162</v>
      </c>
      <c r="AL458" s="53">
        <v>19.9391</v>
      </c>
      <c r="AM458" s="53">
        <v>0.88461000000000001</v>
      </c>
      <c r="AN458" s="53">
        <v>2.91411</v>
      </c>
      <c r="AO458" s="53" t="s">
        <v>20162</v>
      </c>
      <c r="AP458" s="53" t="s">
        <v>20162</v>
      </c>
      <c r="AQ458" s="39"/>
      <c r="AR458" s="51">
        <v>4.4855</v>
      </c>
      <c r="AS458" s="104" t="s">
        <v>20162</v>
      </c>
      <c r="AT458" s="38">
        <v>3.8350910834132314E-2</v>
      </c>
      <c r="AU458" s="102"/>
      <c r="AV458" s="103">
        <v>1</v>
      </c>
      <c r="AW458" s="103">
        <v>0</v>
      </c>
      <c r="AX458" s="103">
        <v>1</v>
      </c>
      <c r="AY458" s="103">
        <v>0</v>
      </c>
      <c r="AZ458" s="103">
        <v>0</v>
      </c>
      <c r="BA458" s="103">
        <v>0</v>
      </c>
      <c r="BB458" s="103">
        <v>2</v>
      </c>
      <c r="BC458" s="39"/>
      <c r="BD458" s="57" t="s">
        <v>20147</v>
      </c>
      <c r="BE458" s="57" t="s">
        <v>20147</v>
      </c>
    </row>
    <row r="459" spans="2:57">
      <c r="B459" t="s">
        <v>1867</v>
      </c>
      <c r="C459" t="s">
        <v>6726</v>
      </c>
      <c r="D459" t="s">
        <v>4195</v>
      </c>
      <c r="E459" s="50" t="s">
        <v>20162</v>
      </c>
      <c r="F459" s="50">
        <v>220.88943</v>
      </c>
      <c r="G459" s="39"/>
      <c r="H459" s="38">
        <v>-8.1972529628757562E-2</v>
      </c>
      <c r="I459" s="38">
        <v>1.7637584714766064E-2</v>
      </c>
      <c r="J459" s="38">
        <v>-8.1972529628757562E-2</v>
      </c>
      <c r="K459" s="38">
        <v>0.10513191565591606</v>
      </c>
      <c r="L459" s="38">
        <v>-3.9754276146087952E-2</v>
      </c>
      <c r="M459" s="38">
        <v>1.4937803605054172</v>
      </c>
      <c r="N459" s="39"/>
      <c r="O459" s="38">
        <v>-0.12236334346696576</v>
      </c>
      <c r="P459" s="38">
        <v>2.7022052106240313E-3</v>
      </c>
      <c r="Q459" s="38">
        <v>-0.12236334346696576</v>
      </c>
      <c r="R459" s="38">
        <v>-1.2059886616259452E-2</v>
      </c>
      <c r="S459" s="38">
        <v>-0.15468364789102029</v>
      </c>
      <c r="T459" s="38">
        <v>4.9321949097237328</v>
      </c>
      <c r="U459" s="39"/>
      <c r="V459" s="50">
        <v>72.7</v>
      </c>
      <c r="W459" s="51" t="s">
        <v>20162</v>
      </c>
      <c r="X459" s="51" t="s">
        <v>20163</v>
      </c>
      <c r="Y459" s="51">
        <v>36.569400000000002</v>
      </c>
      <c r="Z459" s="39"/>
      <c r="AA459" s="50">
        <v>2456.2640000000001</v>
      </c>
      <c r="AB459" s="50">
        <v>2254.277</v>
      </c>
      <c r="AC459" s="50">
        <v>201.98699999999999</v>
      </c>
      <c r="AD459" s="50">
        <v>51.220999999999997</v>
      </c>
      <c r="AE459" s="50">
        <v>92.4</v>
      </c>
      <c r="AF459" s="52">
        <v>12.16050537905905</v>
      </c>
      <c r="AG459" s="52" t="s">
        <v>20162</v>
      </c>
      <c r="AH459" s="39"/>
      <c r="AI459" s="53" t="s">
        <v>20162</v>
      </c>
      <c r="AJ459" s="53" t="s">
        <v>20162</v>
      </c>
      <c r="AK459" s="53" t="s">
        <v>20162</v>
      </c>
      <c r="AL459" s="53">
        <v>8.7589299999999994</v>
      </c>
      <c r="AM459" s="53">
        <v>1.1092</v>
      </c>
      <c r="AN459" s="53">
        <v>3.1196600000000001</v>
      </c>
      <c r="AO459" s="53" t="s">
        <v>20162</v>
      </c>
      <c r="AP459" s="53" t="s">
        <v>20162</v>
      </c>
      <c r="AQ459" s="39"/>
      <c r="AR459" s="51">
        <v>14.044700000000001</v>
      </c>
      <c r="AS459" s="104" t="s">
        <v>20162</v>
      </c>
      <c r="AT459" s="38">
        <v>2.1886724573012235E-2</v>
      </c>
      <c r="AU459" s="102"/>
      <c r="AV459" s="103">
        <v>0</v>
      </c>
      <c r="AW459" s="103">
        <v>1</v>
      </c>
      <c r="AX459" s="103">
        <v>0</v>
      </c>
      <c r="AY459" s="103">
        <v>0</v>
      </c>
      <c r="AZ459" s="103">
        <v>0</v>
      </c>
      <c r="BA459" s="103">
        <v>0</v>
      </c>
      <c r="BB459" s="103">
        <v>1</v>
      </c>
      <c r="BC459" s="39"/>
      <c r="BD459" s="57" t="s">
        <v>20147</v>
      </c>
      <c r="BE459" s="57" t="s">
        <v>20147</v>
      </c>
    </row>
    <row r="460" spans="2:57">
      <c r="B460" t="s">
        <v>1915</v>
      </c>
      <c r="C460" t="s">
        <v>6774</v>
      </c>
      <c r="D460" t="s">
        <v>4195</v>
      </c>
      <c r="E460" s="50">
        <v>197.59193999999999</v>
      </c>
      <c r="F460" s="50">
        <v>197.82</v>
      </c>
      <c r="G460" s="39"/>
      <c r="H460" s="38">
        <v>3.2786885245901676E-2</v>
      </c>
      <c r="I460" s="38">
        <v>1.7154389505549927E-2</v>
      </c>
      <c r="J460" s="38">
        <v>3.2786885245901676E-2</v>
      </c>
      <c r="K460" s="38" t="s">
        <v>20162</v>
      </c>
      <c r="L460" s="38" t="s">
        <v>20162</v>
      </c>
      <c r="M460" s="38" t="s">
        <v>20162</v>
      </c>
      <c r="N460" s="39"/>
      <c r="O460" s="38">
        <v>1.2789137936330741E-2</v>
      </c>
      <c r="P460" s="38">
        <v>1.7154389505549927E-2</v>
      </c>
      <c r="Q460" s="38">
        <v>1.2789137936330741E-2</v>
      </c>
      <c r="R460" s="38" t="s">
        <v>20162</v>
      </c>
      <c r="S460" s="38" t="s">
        <v>20162</v>
      </c>
      <c r="T460" s="38" t="s">
        <v>20162</v>
      </c>
      <c r="U460" s="39"/>
      <c r="V460" s="50" t="s">
        <v>20162</v>
      </c>
      <c r="W460" s="51" t="s">
        <v>20162</v>
      </c>
      <c r="X460" s="51" t="s">
        <v>20162</v>
      </c>
      <c r="Y460" s="51" t="s">
        <v>20162</v>
      </c>
      <c r="Z460" s="39"/>
      <c r="AA460" s="50">
        <v>160.98892000000001</v>
      </c>
      <c r="AB460" s="50">
        <v>164.71753000000001</v>
      </c>
      <c r="AC460" s="50">
        <v>-3.7286100000000002</v>
      </c>
      <c r="AD460" s="50" t="s">
        <v>20162</v>
      </c>
      <c r="AE460" s="50">
        <v>-3.7290000000000001</v>
      </c>
      <c r="AF460" s="52">
        <v>-43.176658325756783</v>
      </c>
      <c r="AG460" s="52" t="s">
        <v>20162</v>
      </c>
      <c r="AH460" s="39"/>
      <c r="AI460" s="53" t="s">
        <v>20162</v>
      </c>
      <c r="AJ460" s="53" t="s">
        <v>20162</v>
      </c>
      <c r="AK460" s="53" t="s">
        <v>20148</v>
      </c>
      <c r="AL460" s="53" t="s">
        <v>20162</v>
      </c>
      <c r="AM460" s="53" t="s">
        <v>20148</v>
      </c>
      <c r="AN460" s="53" t="s">
        <v>20162</v>
      </c>
      <c r="AO460" s="53" t="s">
        <v>20162</v>
      </c>
      <c r="AP460" s="53">
        <v>-118.28085574542888</v>
      </c>
      <c r="AQ460" s="39"/>
      <c r="AR460" s="51" t="s">
        <v>20162</v>
      </c>
      <c r="AS460" s="104">
        <v>-1.0521805981435883E-2</v>
      </c>
      <c r="AT460" s="38" t="s">
        <v>20148</v>
      </c>
      <c r="AU460" s="102"/>
      <c r="AV460" s="103">
        <v>0</v>
      </c>
      <c r="AW460" s="103">
        <v>0</v>
      </c>
      <c r="AX460" s="103">
        <v>0</v>
      </c>
      <c r="AY460" s="103">
        <v>0</v>
      </c>
      <c r="AZ460" s="103">
        <v>0</v>
      </c>
      <c r="BA460" s="103">
        <v>0</v>
      </c>
      <c r="BB460" s="103">
        <v>0</v>
      </c>
      <c r="BC460" s="39"/>
      <c r="BD460" s="57" t="s">
        <v>20147</v>
      </c>
      <c r="BE460" s="57" t="s">
        <v>20147</v>
      </c>
    </row>
    <row r="461" spans="2:57">
      <c r="B461" t="s">
        <v>639</v>
      </c>
      <c r="C461" t="s">
        <v>5500</v>
      </c>
      <c r="D461" t="s">
        <v>4195</v>
      </c>
      <c r="E461" s="50" t="s">
        <v>20162</v>
      </c>
      <c r="F461" s="50">
        <v>2160.83511</v>
      </c>
      <c r="G461" s="39"/>
      <c r="H461" s="38">
        <v>7.2002784757043914E-2</v>
      </c>
      <c r="I461" s="38">
        <v>7.6351335700553191E-2</v>
      </c>
      <c r="J461" s="38">
        <v>7.2002784757043914E-2</v>
      </c>
      <c r="K461" s="38">
        <v>0.25921006596132079</v>
      </c>
      <c r="L461" s="38">
        <v>0.37301146436591415</v>
      </c>
      <c r="M461" s="38">
        <v>1.7171761185729078</v>
      </c>
      <c r="N461" s="39"/>
      <c r="O461" s="38">
        <v>3.9817310993645494E-2</v>
      </c>
      <c r="P461" s="38">
        <v>6.9756320717476727E-2</v>
      </c>
      <c r="Q461" s="38">
        <v>3.9817310993645494E-2</v>
      </c>
      <c r="R461" s="38">
        <v>0.11736311037644143</v>
      </c>
      <c r="S461" s="38">
        <v>0.19132621977365516</v>
      </c>
      <c r="T461" s="38">
        <v>2.6207328999684063</v>
      </c>
      <c r="U461" s="39"/>
      <c r="V461" s="50">
        <v>626.69500000000005</v>
      </c>
      <c r="W461" s="51" t="s">
        <v>20162</v>
      </c>
      <c r="X461" s="51" t="s">
        <v>20163</v>
      </c>
      <c r="Y461" s="51">
        <v>32.080599999999997</v>
      </c>
      <c r="Z461" s="39"/>
      <c r="AA461" s="50">
        <v>16804.871999999999</v>
      </c>
      <c r="AB461" s="50">
        <v>15114.545</v>
      </c>
      <c r="AC461" s="50">
        <v>1690.327</v>
      </c>
      <c r="AD461" s="50">
        <v>230.13399999999999</v>
      </c>
      <c r="AE461" s="50">
        <v>390.762</v>
      </c>
      <c r="AF461" s="52">
        <v>9.9417875949446461</v>
      </c>
      <c r="AG461" s="52" t="s">
        <v>20162</v>
      </c>
      <c r="AH461" s="39"/>
      <c r="AI461" s="53" t="s">
        <v>20162</v>
      </c>
      <c r="AJ461" s="53" t="s">
        <v>20162</v>
      </c>
      <c r="AK461" s="53" t="s">
        <v>20162</v>
      </c>
      <c r="AL461" s="53">
        <v>10.97222</v>
      </c>
      <c r="AM461" s="53">
        <v>1.28068</v>
      </c>
      <c r="AN461" s="53">
        <v>3.4903</v>
      </c>
      <c r="AO461" s="53" t="s">
        <v>20162</v>
      </c>
      <c r="AP461" s="53" t="s">
        <v>20162</v>
      </c>
      <c r="AQ461" s="39"/>
      <c r="AR461" s="51">
        <v>11.979200000000001</v>
      </c>
      <c r="AS461" s="104" t="s">
        <v>20162</v>
      </c>
      <c r="AT461" s="38">
        <v>2.6142928170551361E-2</v>
      </c>
      <c r="AU461" s="102"/>
      <c r="AV461" s="103">
        <v>2</v>
      </c>
      <c r="AW461" s="103">
        <v>2</v>
      </c>
      <c r="AX461" s="103">
        <v>2</v>
      </c>
      <c r="AY461" s="103">
        <v>0</v>
      </c>
      <c r="AZ461" s="103">
        <v>0</v>
      </c>
      <c r="BA461" s="103">
        <v>0</v>
      </c>
      <c r="BB461" s="103">
        <v>6</v>
      </c>
      <c r="BC461" s="39"/>
      <c r="BD461" s="57" t="s">
        <v>20147</v>
      </c>
      <c r="BE461" s="57" t="s">
        <v>20147</v>
      </c>
    </row>
    <row r="462" spans="2:57">
      <c r="B462" t="s">
        <v>2339</v>
      </c>
      <c r="C462" t="s">
        <v>7198</v>
      </c>
      <c r="D462" t="s">
        <v>4195</v>
      </c>
      <c r="E462" s="50">
        <v>95.617699999999999</v>
      </c>
      <c r="F462" s="50">
        <v>95.842079999999996</v>
      </c>
      <c r="G462" s="39"/>
      <c r="H462" s="38">
        <v>3.669724770642202E-2</v>
      </c>
      <c r="I462" s="38">
        <v>2.0060180541624728E-2</v>
      </c>
      <c r="J462" s="38">
        <v>3.669724770642202E-2</v>
      </c>
      <c r="K462" s="38" t="s">
        <v>20162</v>
      </c>
      <c r="L462" s="38" t="s">
        <v>20162</v>
      </c>
      <c r="M462" s="38" t="s">
        <v>20162</v>
      </c>
      <c r="N462" s="39"/>
      <c r="O462" s="38">
        <v>3.669724770642202E-2</v>
      </c>
      <c r="P462" s="38">
        <v>2.006018054162495E-2</v>
      </c>
      <c r="Q462" s="38">
        <v>3.669724770642202E-2</v>
      </c>
      <c r="R462" s="38" t="s">
        <v>20162</v>
      </c>
      <c r="S462" s="38" t="s">
        <v>20162</v>
      </c>
      <c r="T462" s="38" t="s">
        <v>20162</v>
      </c>
      <c r="U462" s="39"/>
      <c r="V462" s="50" t="s">
        <v>20162</v>
      </c>
      <c r="W462" s="51" t="s">
        <v>20162</v>
      </c>
      <c r="X462" s="51" t="s">
        <v>20162</v>
      </c>
      <c r="Y462" s="51" t="s">
        <v>20162</v>
      </c>
      <c r="Z462" s="39"/>
      <c r="AA462" s="50">
        <v>70.292559999999995</v>
      </c>
      <c r="AB462" s="50">
        <v>58.729039999999998</v>
      </c>
      <c r="AC462" s="50">
        <v>11.56352</v>
      </c>
      <c r="AD462" s="50" t="s">
        <v>20162</v>
      </c>
      <c r="AE462" s="50">
        <v>-0.2772</v>
      </c>
      <c r="AF462" s="52">
        <v>6.0788202900154964</v>
      </c>
      <c r="AG462" s="52" t="s">
        <v>20162</v>
      </c>
      <c r="AH462" s="39"/>
      <c r="AI462" s="53" t="s">
        <v>20162</v>
      </c>
      <c r="AJ462" s="53" t="s">
        <v>20162</v>
      </c>
      <c r="AK462" s="53" t="s">
        <v>20148</v>
      </c>
      <c r="AL462" s="53" t="s">
        <v>20148</v>
      </c>
      <c r="AM462" s="53">
        <v>8.2883099999999992</v>
      </c>
      <c r="AN462" s="53" t="s">
        <v>20162</v>
      </c>
      <c r="AO462" s="53" t="s">
        <v>20162</v>
      </c>
      <c r="AP462" s="53">
        <v>-222.02112676056336</v>
      </c>
      <c r="AQ462" s="39"/>
      <c r="AR462" s="51" t="s">
        <v>20162</v>
      </c>
      <c r="AS462" s="104">
        <v>-6.2000477700122382E-3</v>
      </c>
      <c r="AT462" s="38" t="s">
        <v>20148</v>
      </c>
      <c r="AU462" s="102"/>
      <c r="AV462" s="103">
        <v>0</v>
      </c>
      <c r="AW462" s="103">
        <v>0</v>
      </c>
      <c r="AX462" s="103">
        <v>0</v>
      </c>
      <c r="AY462" s="103">
        <v>0</v>
      </c>
      <c r="AZ462" s="103">
        <v>0</v>
      </c>
      <c r="BA462" s="103">
        <v>0</v>
      </c>
      <c r="BB462" s="103">
        <v>0</v>
      </c>
      <c r="BC462" s="39"/>
      <c r="BD462" s="57" t="s">
        <v>20147</v>
      </c>
      <c r="BE462" s="57" t="s">
        <v>20147</v>
      </c>
    </row>
    <row r="463" spans="2:57">
      <c r="B463" t="s">
        <v>3285</v>
      </c>
      <c r="C463" t="s">
        <v>8144</v>
      </c>
      <c r="D463" t="s">
        <v>4197</v>
      </c>
      <c r="E463" s="50">
        <v>3.6150099999999998</v>
      </c>
      <c r="F463" s="50">
        <v>7.8662599999999996</v>
      </c>
      <c r="G463" s="39"/>
      <c r="H463" s="38">
        <v>-0.69982128895342344</v>
      </c>
      <c r="I463" s="38">
        <v>-3.1531531531531543E-2</v>
      </c>
      <c r="J463" s="38">
        <v>-0.69982128895342344</v>
      </c>
      <c r="K463" s="38" t="s">
        <v>20162</v>
      </c>
      <c r="L463" s="38" t="s">
        <v>20162</v>
      </c>
      <c r="M463" s="38" t="s">
        <v>20162</v>
      </c>
      <c r="N463" s="39"/>
      <c r="O463" s="38">
        <v>-0.69972874943028218</v>
      </c>
      <c r="P463" s="38">
        <v>-3.1531437252920069E-2</v>
      </c>
      <c r="Q463" s="38">
        <v>-0.69972874943028218</v>
      </c>
      <c r="R463" s="38" t="s">
        <v>20162</v>
      </c>
      <c r="S463" s="38" t="s">
        <v>20162</v>
      </c>
      <c r="T463" s="38" t="s">
        <v>20162</v>
      </c>
      <c r="U463" s="39"/>
      <c r="V463" s="50">
        <v>3.9115600000000001</v>
      </c>
      <c r="W463" s="51">
        <v>46.887700000000002</v>
      </c>
      <c r="X463" s="51">
        <v>-229.80160000000001</v>
      </c>
      <c r="Y463" s="51">
        <v>-172.50030000000001</v>
      </c>
      <c r="Z463" s="39"/>
      <c r="AA463" s="50">
        <v>94.080129999999997</v>
      </c>
      <c r="AB463" s="50">
        <v>20.018840000000001</v>
      </c>
      <c r="AC463" s="50">
        <v>74.06129</v>
      </c>
      <c r="AD463" s="50" t="s">
        <v>20162</v>
      </c>
      <c r="AE463" s="50">
        <v>29.894600000000001</v>
      </c>
      <c r="AF463" s="52">
        <v>1.2703009898963413</v>
      </c>
      <c r="AG463" s="52">
        <v>0.42501919107879149</v>
      </c>
      <c r="AH463" s="39"/>
      <c r="AI463" s="53">
        <v>0.92418999999999996</v>
      </c>
      <c r="AJ463" s="53" t="s">
        <v>20148</v>
      </c>
      <c r="AK463" s="53" t="s">
        <v>20148</v>
      </c>
      <c r="AL463" s="53" t="s">
        <v>20148</v>
      </c>
      <c r="AM463" s="53">
        <v>0.10618</v>
      </c>
      <c r="AN463" s="53">
        <v>1.9251799999999999</v>
      </c>
      <c r="AO463" s="53">
        <v>-0.90396416439514771</v>
      </c>
      <c r="AP463" s="53">
        <v>-0.87511500384365926</v>
      </c>
      <c r="AQ463" s="39"/>
      <c r="AR463" s="51">
        <v>-11.6614</v>
      </c>
      <c r="AS463" s="104">
        <v>-0.12774978475836232</v>
      </c>
      <c r="AT463" s="38" t="s">
        <v>20148</v>
      </c>
      <c r="AU463" s="102"/>
      <c r="AV463" s="103">
        <v>0</v>
      </c>
      <c r="AW463" s="103">
        <v>0</v>
      </c>
      <c r="AX463" s="103">
        <v>0</v>
      </c>
      <c r="AY463" s="103">
        <v>0</v>
      </c>
      <c r="AZ463" s="103">
        <v>0</v>
      </c>
      <c r="BA463" s="103">
        <v>0</v>
      </c>
      <c r="BB463" s="103">
        <v>0</v>
      </c>
      <c r="BC463" s="39"/>
      <c r="BD463" s="57" t="s">
        <v>20146</v>
      </c>
      <c r="BE463" s="57" t="s">
        <v>20146</v>
      </c>
    </row>
    <row r="464" spans="2:57">
      <c r="B464" t="s">
        <v>1521</v>
      </c>
      <c r="C464" t="s">
        <v>6380</v>
      </c>
      <c r="D464" t="s">
        <v>4194</v>
      </c>
      <c r="E464" s="50">
        <v>438.62400000000002</v>
      </c>
      <c r="F464" s="50">
        <v>311.54446000000002</v>
      </c>
      <c r="G464" s="39"/>
      <c r="H464" s="38">
        <v>-0.61870503597122306</v>
      </c>
      <c r="I464" s="38">
        <v>-0.15605095541401282</v>
      </c>
      <c r="J464" s="38">
        <v>-0.61870503597122306</v>
      </c>
      <c r="K464" s="38">
        <v>-0.83997584541062797</v>
      </c>
      <c r="L464" s="38">
        <v>-0.83206590621039289</v>
      </c>
      <c r="M464" s="38" t="s">
        <v>20162</v>
      </c>
      <c r="N464" s="39"/>
      <c r="O464" s="38">
        <v>-0.69024602022193049</v>
      </c>
      <c r="P464" s="38">
        <v>-0.15804403841744052</v>
      </c>
      <c r="Q464" s="38">
        <v>-0.69024602022193049</v>
      </c>
      <c r="R464" s="38">
        <v>-0.84930873220662051</v>
      </c>
      <c r="S464" s="38">
        <v>-0.81944982709499803</v>
      </c>
      <c r="T464" s="38" t="s">
        <v>20162</v>
      </c>
      <c r="U464" s="39"/>
      <c r="V464" s="50">
        <v>9396.2559999999994</v>
      </c>
      <c r="W464" s="51">
        <v>36.8078</v>
      </c>
      <c r="X464" s="51">
        <v>-0.36430000000000001</v>
      </c>
      <c r="Y464" s="51">
        <v>-2.3395000000000001</v>
      </c>
      <c r="Z464" s="39"/>
      <c r="AA464" s="50">
        <v>12318.98</v>
      </c>
      <c r="AB464" s="50">
        <v>5837.6310000000003</v>
      </c>
      <c r="AC464" s="50">
        <v>6481.3490000000002</v>
      </c>
      <c r="AD464" s="50">
        <v>2288.4650000000001</v>
      </c>
      <c r="AE464" s="50">
        <v>425.125</v>
      </c>
      <c r="AF464" s="52">
        <v>1.900681478500849</v>
      </c>
      <c r="AG464" s="52">
        <v>-6.7360361147517116</v>
      </c>
      <c r="AH464" s="39"/>
      <c r="AI464" s="53">
        <v>0.29654000000000003</v>
      </c>
      <c r="AJ464" s="53">
        <v>5.1318299999999999</v>
      </c>
      <c r="AK464" s="53" t="s">
        <v>20148</v>
      </c>
      <c r="AL464" s="53" t="s">
        <v>20148</v>
      </c>
      <c r="AM464" s="53">
        <v>0.47858000000000001</v>
      </c>
      <c r="AN464" s="53">
        <v>0.25842999999999999</v>
      </c>
      <c r="AO464" s="53">
        <v>1.814734003203728</v>
      </c>
      <c r="AP464" s="53">
        <v>-9.1001740908427049</v>
      </c>
      <c r="AQ464" s="39"/>
      <c r="AR464" s="51">
        <v>-3.2629999999999999</v>
      </c>
      <c r="AS464" s="104">
        <v>-6.2217739370643999E-3</v>
      </c>
      <c r="AT464" s="38" t="s">
        <v>20148</v>
      </c>
      <c r="AU464" s="102"/>
      <c r="AV464" s="103">
        <v>5</v>
      </c>
      <c r="AW464" s="103">
        <v>0</v>
      </c>
      <c r="AX464" s="103">
        <v>6</v>
      </c>
      <c r="AY464" s="103">
        <v>1</v>
      </c>
      <c r="AZ464" s="103">
        <v>0</v>
      </c>
      <c r="BA464" s="103">
        <v>0</v>
      </c>
      <c r="BB464" s="103">
        <v>12</v>
      </c>
      <c r="BC464" s="39"/>
      <c r="BD464" s="57" t="s">
        <v>20146</v>
      </c>
      <c r="BE464" s="57" t="s">
        <v>20146</v>
      </c>
    </row>
    <row r="465" spans="2:57">
      <c r="B465" t="s">
        <v>3130</v>
      </c>
      <c r="C465" t="s">
        <v>7989</v>
      </c>
      <c r="D465" t="s">
        <v>4192</v>
      </c>
      <c r="E465" s="50">
        <v>14.017160000000001</v>
      </c>
      <c r="F465" s="50">
        <v>16.815159999999999</v>
      </c>
      <c r="G465" s="39"/>
      <c r="H465" s="38">
        <v>-0.80152671755725191</v>
      </c>
      <c r="I465" s="38">
        <v>-0.55172413793103448</v>
      </c>
      <c r="J465" s="38">
        <v>-0.80152671755725191</v>
      </c>
      <c r="K465" s="38">
        <v>-0.71428571428571419</v>
      </c>
      <c r="L465" s="38">
        <v>-0.82755647525435416</v>
      </c>
      <c r="M465" s="38">
        <v>-0.74025974025974017</v>
      </c>
      <c r="N465" s="39"/>
      <c r="O465" s="38">
        <v>-0.80094694608880157</v>
      </c>
      <c r="P465" s="38">
        <v>-0.55155088842217559</v>
      </c>
      <c r="Q465" s="38">
        <v>-0.80094694608880157</v>
      </c>
      <c r="R465" s="38">
        <v>-0.63140492244561552</v>
      </c>
      <c r="S465" s="38">
        <v>-0.75515569634353308</v>
      </c>
      <c r="T465" s="38">
        <v>-0.10070509611640943</v>
      </c>
      <c r="U465" s="39"/>
      <c r="V465" s="50">
        <v>6.7</v>
      </c>
      <c r="W465" s="51">
        <v>37.417900000000003</v>
      </c>
      <c r="X465" s="51">
        <v>-31.268599999999999</v>
      </c>
      <c r="Y465" s="51">
        <v>-18.880500000000001</v>
      </c>
      <c r="Z465" s="39"/>
      <c r="AA465" s="50">
        <v>9.7189999999999994</v>
      </c>
      <c r="AB465" s="50">
        <v>1.5429999999999999</v>
      </c>
      <c r="AC465" s="50">
        <v>8.1760000000000002</v>
      </c>
      <c r="AD465" s="50" t="s">
        <v>20162</v>
      </c>
      <c r="AE465" s="50">
        <v>-52.164999999999999</v>
      </c>
      <c r="AF465" s="52">
        <v>1.1887230919765166</v>
      </c>
      <c r="AG465" s="52">
        <v>3.7348901098901099</v>
      </c>
      <c r="AH465" s="39"/>
      <c r="AI465" s="53">
        <v>2.0921599999999998</v>
      </c>
      <c r="AJ465" s="53" t="s">
        <v>20148</v>
      </c>
      <c r="AK465" s="53" t="s">
        <v>20148</v>
      </c>
      <c r="AL465" s="53" t="s">
        <v>20148</v>
      </c>
      <c r="AM465" s="53">
        <v>2.0519699999999998</v>
      </c>
      <c r="AN465" s="53">
        <v>2.34205</v>
      </c>
      <c r="AO465" s="53">
        <v>-11.548873626373625</v>
      </c>
      <c r="AP465" s="53">
        <v>-8.0263293556085902</v>
      </c>
      <c r="AQ465" s="39"/>
      <c r="AR465" s="51">
        <v>-24.094799999999999</v>
      </c>
      <c r="AS465" s="104">
        <v>-0.75577200577200598</v>
      </c>
      <c r="AT465" s="38" t="s">
        <v>20148</v>
      </c>
      <c r="AU465" s="102"/>
      <c r="AV465" s="103">
        <v>1</v>
      </c>
      <c r="AW465" s="103">
        <v>1</v>
      </c>
      <c r="AX465" s="103">
        <v>0</v>
      </c>
      <c r="AY465" s="103">
        <v>0</v>
      </c>
      <c r="AZ465" s="103">
        <v>0</v>
      </c>
      <c r="BA465" s="103">
        <v>0</v>
      </c>
      <c r="BB465" s="103">
        <v>2</v>
      </c>
      <c r="BC465" s="39"/>
      <c r="BD465" s="57" t="s">
        <v>20146</v>
      </c>
      <c r="BE465" s="57" t="s">
        <v>20146</v>
      </c>
    </row>
    <row r="466" spans="2:57">
      <c r="B466" t="s">
        <v>1161</v>
      </c>
      <c r="C466" t="s">
        <v>6020</v>
      </c>
      <c r="D466" t="s">
        <v>4190</v>
      </c>
      <c r="E466" s="50">
        <v>539.57911000000001</v>
      </c>
      <c r="F466" s="50">
        <v>649.40210999999999</v>
      </c>
      <c r="G466" s="39"/>
      <c r="H466" s="38">
        <v>0.37088585771123705</v>
      </c>
      <c r="I466" s="38">
        <v>0.19968348091489552</v>
      </c>
      <c r="J466" s="38">
        <v>0.37088585771123705</v>
      </c>
      <c r="K466" s="38">
        <v>8.7377802588550768E-2</v>
      </c>
      <c r="L466" s="38">
        <v>0.56526827605694319</v>
      </c>
      <c r="M466" s="38">
        <v>1.9048409400933468</v>
      </c>
      <c r="N466" s="39"/>
      <c r="O466" s="38">
        <v>0.25297043614863934</v>
      </c>
      <c r="P466" s="38">
        <v>0.17450155285456859</v>
      </c>
      <c r="Q466" s="38">
        <v>0.25297043614863934</v>
      </c>
      <c r="R466" s="38">
        <v>-4.208463713785382E-2</v>
      </c>
      <c r="S466" s="38">
        <v>0.37935795195363942</v>
      </c>
      <c r="T466" s="38">
        <v>1.4312751798460148</v>
      </c>
      <c r="U466" s="39"/>
      <c r="V466" s="50">
        <v>955.16600000000005</v>
      </c>
      <c r="W466" s="51">
        <v>21.410699999999999</v>
      </c>
      <c r="X466" s="51">
        <v>4.5983999999999998</v>
      </c>
      <c r="Y466" s="51">
        <v>3.9866000000000001</v>
      </c>
      <c r="Z466" s="39"/>
      <c r="AA466" s="50">
        <v>746.952</v>
      </c>
      <c r="AB466" s="50">
        <v>538.42200000000003</v>
      </c>
      <c r="AC466" s="50">
        <v>208.53</v>
      </c>
      <c r="AD466" s="50" t="s">
        <v>20162</v>
      </c>
      <c r="AE466" s="50">
        <v>178.32300000000001</v>
      </c>
      <c r="AF466" s="52">
        <v>3.5819882031362393</v>
      </c>
      <c r="AG466" s="52">
        <v>-2.9940912665518926</v>
      </c>
      <c r="AH466" s="39"/>
      <c r="AI466" s="53">
        <v>0.56491000000000002</v>
      </c>
      <c r="AJ466" s="53">
        <v>9.5014699999999994</v>
      </c>
      <c r="AK466" s="53">
        <v>12.284660000000001</v>
      </c>
      <c r="AL466" s="53">
        <v>18.655999999999999</v>
      </c>
      <c r="AM466" s="53">
        <v>3.3168899999999999</v>
      </c>
      <c r="AN466" s="53">
        <v>0.73633999999999999</v>
      </c>
      <c r="AO466" s="53">
        <v>13.802676146145508</v>
      </c>
      <c r="AP466" s="53">
        <v>14.785012635748924</v>
      </c>
      <c r="AQ466" s="39"/>
      <c r="AR466" s="51">
        <v>18.722799999999999</v>
      </c>
      <c r="AS466" s="104">
        <v>0.11780277429113967</v>
      </c>
      <c r="AT466" s="38">
        <v>1.2909908419261325E-2</v>
      </c>
      <c r="AU466" s="102"/>
      <c r="AV466" s="103">
        <v>1</v>
      </c>
      <c r="AW466" s="103">
        <v>3</v>
      </c>
      <c r="AX466" s="103">
        <v>0</v>
      </c>
      <c r="AY466" s="103">
        <v>0</v>
      </c>
      <c r="AZ466" s="103">
        <v>0</v>
      </c>
      <c r="BA466" s="103">
        <v>0</v>
      </c>
      <c r="BB466" s="103">
        <v>4</v>
      </c>
      <c r="BC466" s="39"/>
      <c r="BD466" s="57" t="s">
        <v>20146</v>
      </c>
      <c r="BE466" s="57" t="s">
        <v>20146</v>
      </c>
    </row>
    <row r="467" spans="2:57">
      <c r="B467" t="s">
        <v>2019</v>
      </c>
      <c r="C467" t="s">
        <v>6878</v>
      </c>
      <c r="D467" t="s">
        <v>4194</v>
      </c>
      <c r="E467" s="50">
        <v>179.21876</v>
      </c>
      <c r="F467" s="50">
        <v>159.12675999999999</v>
      </c>
      <c r="G467" s="39"/>
      <c r="H467" s="38">
        <v>0.15607360218303157</v>
      </c>
      <c r="I467" s="38">
        <v>0.1179277379464323</v>
      </c>
      <c r="J467" s="38">
        <v>0.15607360218303157</v>
      </c>
      <c r="K467" s="38">
        <v>0.25728223687906104</v>
      </c>
      <c r="L467" s="38">
        <v>-0.41314804498569169</v>
      </c>
      <c r="M467" s="38">
        <v>1.0000615067529774</v>
      </c>
      <c r="N467" s="39"/>
      <c r="O467" s="38">
        <v>-2.7375478849921642E-2</v>
      </c>
      <c r="P467" s="38">
        <v>0.10841838369484935</v>
      </c>
      <c r="Q467" s="38">
        <v>-2.7375478849921642E-2</v>
      </c>
      <c r="R467" s="38">
        <v>-5.6400728495054619E-2</v>
      </c>
      <c r="S467" s="38">
        <v>-0.60577806892278274</v>
      </c>
      <c r="T467" s="38">
        <v>0.17156843761434848</v>
      </c>
      <c r="U467" s="39"/>
      <c r="V467" s="50">
        <v>485.601</v>
      </c>
      <c r="W467" s="51">
        <v>51.140500000000003</v>
      </c>
      <c r="X467" s="51">
        <v>6.1327999999999996</v>
      </c>
      <c r="Y467" s="51">
        <v>13.4565</v>
      </c>
      <c r="Z467" s="39"/>
      <c r="AA467" s="50">
        <v>406.27300000000002</v>
      </c>
      <c r="AB467" s="50">
        <v>210.66399999999999</v>
      </c>
      <c r="AC467" s="50">
        <v>195.60900000000001</v>
      </c>
      <c r="AD467" s="50" t="s">
        <v>20162</v>
      </c>
      <c r="AE467" s="50">
        <v>150.80000000000001</v>
      </c>
      <c r="AF467" s="52">
        <v>2.0769647613351125</v>
      </c>
      <c r="AG467" s="52">
        <v>0.91501581893404715</v>
      </c>
      <c r="AH467" s="39"/>
      <c r="AI467" s="53">
        <v>0.36836000000000002</v>
      </c>
      <c r="AJ467" s="53">
        <v>2.4557600000000002</v>
      </c>
      <c r="AK467" s="53">
        <v>7.0070300000000003</v>
      </c>
      <c r="AL467" s="53">
        <v>9.4972700000000003</v>
      </c>
      <c r="AM467" s="53">
        <v>1.04261</v>
      </c>
      <c r="AN467" s="53">
        <v>0.35136000000000001</v>
      </c>
      <c r="AO467" s="53">
        <v>3.8726395716719391</v>
      </c>
      <c r="AP467" s="53">
        <v>5.3432309190423419</v>
      </c>
      <c r="AQ467" s="39"/>
      <c r="AR467" s="51">
        <v>14.1541</v>
      </c>
      <c r="AS467" s="104">
        <v>0.11326933463156372</v>
      </c>
      <c r="AT467" s="38">
        <v>3.4814072544403898E-2</v>
      </c>
      <c r="AU467" s="102"/>
      <c r="AV467" s="103">
        <v>1</v>
      </c>
      <c r="AW467" s="103">
        <v>0</v>
      </c>
      <c r="AX467" s="103">
        <v>0</v>
      </c>
      <c r="AY467" s="103">
        <v>0</v>
      </c>
      <c r="AZ467" s="103">
        <v>0</v>
      </c>
      <c r="BA467" s="103">
        <v>1</v>
      </c>
      <c r="BB467" s="103">
        <v>2</v>
      </c>
      <c r="BC467" s="39"/>
      <c r="BD467" s="57" t="s">
        <v>20146</v>
      </c>
      <c r="BE467" s="57" t="s">
        <v>20146</v>
      </c>
    </row>
    <row r="468" spans="2:57">
      <c r="B468" t="s">
        <v>3378</v>
      </c>
      <c r="C468" t="s">
        <v>8237</v>
      </c>
      <c r="D468" t="s">
        <v>4196</v>
      </c>
      <c r="E468" s="50">
        <v>4.8315200000000003</v>
      </c>
      <c r="F468" s="50">
        <v>1.7645200000000001</v>
      </c>
      <c r="G468" s="39"/>
      <c r="H468" s="38">
        <v>-0.98963765384621771</v>
      </c>
      <c r="I468" s="38">
        <v>-0.67669784465229765</v>
      </c>
      <c r="J468" s="38">
        <v>-0.98963765384621771</v>
      </c>
      <c r="K468" s="38">
        <v>-0.99967175920526974</v>
      </c>
      <c r="L468" s="38" t="s">
        <v>20162</v>
      </c>
      <c r="M468" s="38" t="s">
        <v>20162</v>
      </c>
      <c r="N468" s="39"/>
      <c r="O468" s="38">
        <v>-0.90482406270698978</v>
      </c>
      <c r="P468" s="38">
        <v>-0.64127897993868577</v>
      </c>
      <c r="Q468" s="38">
        <v>-0.90482406270698978</v>
      </c>
      <c r="R468" s="38">
        <v>-0.97273028775286208</v>
      </c>
      <c r="S468" s="38" t="s">
        <v>20162</v>
      </c>
      <c r="T468" s="38" t="s">
        <v>20162</v>
      </c>
      <c r="U468" s="39"/>
      <c r="V468" s="50">
        <v>1.08</v>
      </c>
      <c r="W468" s="51">
        <v>-126.3888</v>
      </c>
      <c r="X468" s="51" t="s">
        <v>20148</v>
      </c>
      <c r="Y468" s="51" t="s">
        <v>20148</v>
      </c>
      <c r="Z468" s="39"/>
      <c r="AA468" s="50">
        <v>53.277000000000001</v>
      </c>
      <c r="AB468" s="50">
        <v>40.051000000000002</v>
      </c>
      <c r="AC468" s="50">
        <v>13.226000000000001</v>
      </c>
      <c r="AD468" s="50">
        <v>6.3090000000000002</v>
      </c>
      <c r="AE468" s="50">
        <v>-132.089</v>
      </c>
      <c r="AF468" s="52">
        <v>4.0282020263118099</v>
      </c>
      <c r="AG468" s="52">
        <v>0.14116924965474911</v>
      </c>
      <c r="AH468" s="39"/>
      <c r="AI468" s="53">
        <v>4.47363</v>
      </c>
      <c r="AJ468" s="53" t="s">
        <v>20148</v>
      </c>
      <c r="AK468" s="53" t="s">
        <v>20148</v>
      </c>
      <c r="AL468" s="53" t="s">
        <v>20148</v>
      </c>
      <c r="AM468" s="53">
        <v>1.687E-2</v>
      </c>
      <c r="AN468" s="53">
        <v>0.16117000000000001</v>
      </c>
      <c r="AO468" s="53">
        <v>-3.3844560380543197E-2</v>
      </c>
      <c r="AP468" s="53">
        <v>-3.3689476095921801E-2</v>
      </c>
      <c r="AQ468" s="39"/>
      <c r="AR468" s="51" t="s">
        <v>20148</v>
      </c>
      <c r="AS468" s="104">
        <v>-2.1857941741090054</v>
      </c>
      <c r="AT468" s="38" t="s">
        <v>20148</v>
      </c>
      <c r="AU468" s="102"/>
      <c r="AV468" s="103">
        <v>1</v>
      </c>
      <c r="AW468" s="103">
        <v>0</v>
      </c>
      <c r="AX468" s="103">
        <v>0</v>
      </c>
      <c r="AY468" s="103">
        <v>0</v>
      </c>
      <c r="AZ468" s="103">
        <v>0</v>
      </c>
      <c r="BA468" s="103">
        <v>0</v>
      </c>
      <c r="BB468" s="103">
        <v>1</v>
      </c>
      <c r="BC468" s="39"/>
      <c r="BD468" s="57" t="s">
        <v>20146</v>
      </c>
      <c r="BE468" s="57" t="s">
        <v>20147</v>
      </c>
    </row>
    <row r="469" spans="2:57">
      <c r="B469" t="s">
        <v>1774</v>
      </c>
      <c r="C469" t="s">
        <v>6633</v>
      </c>
      <c r="D469" t="s">
        <v>4195</v>
      </c>
      <c r="E469" s="50" t="s">
        <v>20162</v>
      </c>
      <c r="F469" s="50">
        <v>244.60120000000001</v>
      </c>
      <c r="G469" s="39"/>
      <c r="H469" s="38">
        <v>2.1797813725707771E-2</v>
      </c>
      <c r="I469" s="38">
        <v>8.2499584415286709E-2</v>
      </c>
      <c r="J469" s="38">
        <v>2.1797813725707771E-2</v>
      </c>
      <c r="K469" s="38">
        <v>-0.15703922130536507</v>
      </c>
      <c r="L469" s="38">
        <v>-1.445090476023958E-2</v>
      </c>
      <c r="M469" s="38">
        <v>1.3376745717560787</v>
      </c>
      <c r="N469" s="39"/>
      <c r="O469" s="38">
        <v>0.23631249317971803</v>
      </c>
      <c r="P469" s="38">
        <v>5.1083119511732722E-2</v>
      </c>
      <c r="Q469" s="38">
        <v>0.23631249317971803</v>
      </c>
      <c r="R469" s="38">
        <v>-0.15930206053160434</v>
      </c>
      <c r="S469" s="38">
        <v>0.6966670990395083</v>
      </c>
      <c r="T469" s="38">
        <v>5.1754864686565307</v>
      </c>
      <c r="U469" s="39"/>
      <c r="V469" s="50">
        <v>83.608999999999995</v>
      </c>
      <c r="W469" s="51" t="s">
        <v>20162</v>
      </c>
      <c r="X469" s="51" t="s">
        <v>20163</v>
      </c>
      <c r="Y469" s="51">
        <v>24.747299999999999</v>
      </c>
      <c r="Z469" s="39"/>
      <c r="AA469" s="50">
        <v>2350.6970000000001</v>
      </c>
      <c r="AB469" s="50">
        <v>2088.09</v>
      </c>
      <c r="AC469" s="50">
        <v>262.60700000000003</v>
      </c>
      <c r="AD469" s="50">
        <v>71.944999999999993</v>
      </c>
      <c r="AE469" s="50">
        <v>103.056</v>
      </c>
      <c r="AF469" s="52">
        <v>8.9513874344552882</v>
      </c>
      <c r="AG469" s="52" t="s">
        <v>20162</v>
      </c>
      <c r="AH469" s="39"/>
      <c r="AI469" s="53" t="s">
        <v>20162</v>
      </c>
      <c r="AJ469" s="53" t="s">
        <v>20162</v>
      </c>
      <c r="AK469" s="53" t="s">
        <v>20162</v>
      </c>
      <c r="AL469" s="53">
        <v>9.9894700000000007</v>
      </c>
      <c r="AM469" s="53">
        <v>0.76185999999999998</v>
      </c>
      <c r="AN469" s="53">
        <v>2.4703900000000001</v>
      </c>
      <c r="AO469" s="53" t="s">
        <v>20162</v>
      </c>
      <c r="AP469" s="53" t="s">
        <v>20162</v>
      </c>
      <c r="AQ469" s="39"/>
      <c r="AR469" s="51">
        <v>8.0321999999999996</v>
      </c>
      <c r="AS469" s="104" t="s">
        <v>20162</v>
      </c>
      <c r="AT469" s="38" t="s">
        <v>20148</v>
      </c>
      <c r="AU469" s="102"/>
      <c r="AV469" s="103">
        <v>3</v>
      </c>
      <c r="AW469" s="103">
        <v>0</v>
      </c>
      <c r="AX469" s="103">
        <v>0</v>
      </c>
      <c r="AY469" s="103">
        <v>0</v>
      </c>
      <c r="AZ469" s="103">
        <v>0</v>
      </c>
      <c r="BA469" s="103">
        <v>0</v>
      </c>
      <c r="BB469" s="103">
        <v>3</v>
      </c>
      <c r="BC469" s="39"/>
      <c r="BD469" s="57" t="s">
        <v>20147</v>
      </c>
      <c r="BE469" s="57" t="s">
        <v>20147</v>
      </c>
    </row>
    <row r="470" spans="2:57">
      <c r="B470" t="s">
        <v>2479</v>
      </c>
      <c r="C470" t="s">
        <v>7338</v>
      </c>
      <c r="D470" t="s">
        <v>4195</v>
      </c>
      <c r="E470" s="50" t="s">
        <v>20162</v>
      </c>
      <c r="F470" s="50">
        <v>67.513599999999997</v>
      </c>
      <c r="G470" s="39"/>
      <c r="H470" s="38">
        <v>-0.25257987177064334</v>
      </c>
      <c r="I470" s="38">
        <v>1.5317126534136527E-2</v>
      </c>
      <c r="J470" s="38">
        <v>-0.25257987177064334</v>
      </c>
      <c r="K470" s="38">
        <v>3.3058148639442786E-2</v>
      </c>
      <c r="L470" s="38" t="s">
        <v>20162</v>
      </c>
      <c r="M470" s="38" t="s">
        <v>20162</v>
      </c>
      <c r="N470" s="39"/>
      <c r="O470" s="38">
        <v>-0.25391340287301523</v>
      </c>
      <c r="P470" s="38">
        <v>1.2467335760266041E-2</v>
      </c>
      <c r="Q470" s="38">
        <v>-0.25391340287301523</v>
      </c>
      <c r="R470" s="38">
        <v>0.23128661769868719</v>
      </c>
      <c r="S470" s="38" t="s">
        <v>20162</v>
      </c>
      <c r="T470" s="38" t="s">
        <v>20162</v>
      </c>
      <c r="U470" s="39"/>
      <c r="V470" s="50">
        <v>161.32</v>
      </c>
      <c r="W470" s="51" t="s">
        <v>20162</v>
      </c>
      <c r="X470" s="51" t="s">
        <v>20163</v>
      </c>
      <c r="Y470" s="51">
        <v>15.260300000000001</v>
      </c>
      <c r="Z470" s="39"/>
      <c r="AA470" s="50">
        <v>917.09500000000003</v>
      </c>
      <c r="AB470" s="50">
        <v>820.80499999999995</v>
      </c>
      <c r="AC470" s="50">
        <v>96.29</v>
      </c>
      <c r="AD470" s="50">
        <v>34.479999999999997</v>
      </c>
      <c r="AE470" s="50">
        <v>35.947000000000003</v>
      </c>
      <c r="AF470" s="52">
        <v>9.5243015889500455</v>
      </c>
      <c r="AG470" s="52" t="s">
        <v>20162</v>
      </c>
      <c r="AH470" s="39"/>
      <c r="AI470" s="53" t="s">
        <v>20162</v>
      </c>
      <c r="AJ470" s="53" t="s">
        <v>20162</v>
      </c>
      <c r="AK470" s="53" t="s">
        <v>20162</v>
      </c>
      <c r="AL470" s="53">
        <v>2.91086</v>
      </c>
      <c r="AM470" s="53">
        <v>0.76505000000000001</v>
      </c>
      <c r="AN470" s="53">
        <v>0.39415</v>
      </c>
      <c r="AO470" s="53" t="s">
        <v>20162</v>
      </c>
      <c r="AP470" s="53" t="s">
        <v>20162</v>
      </c>
      <c r="AQ470" s="39"/>
      <c r="AR470" s="51">
        <v>29.4193</v>
      </c>
      <c r="AS470" s="104" t="s">
        <v>20162</v>
      </c>
      <c r="AT470" s="38">
        <v>1.6636157035713084E-2</v>
      </c>
      <c r="AU470" s="102"/>
      <c r="AV470" s="103">
        <v>0</v>
      </c>
      <c r="AW470" s="103">
        <v>0</v>
      </c>
      <c r="AX470" s="103">
        <v>0</v>
      </c>
      <c r="AY470" s="103">
        <v>0</v>
      </c>
      <c r="AZ470" s="103">
        <v>0</v>
      </c>
      <c r="BA470" s="103">
        <v>0</v>
      </c>
      <c r="BB470" s="103">
        <v>0</v>
      </c>
      <c r="BC470" s="39"/>
      <c r="BD470" s="57" t="s">
        <v>20147</v>
      </c>
      <c r="BE470" s="57" t="s">
        <v>20147</v>
      </c>
    </row>
    <row r="471" spans="2:57">
      <c r="B471" t="s">
        <v>1709</v>
      </c>
      <c r="C471" t="s">
        <v>6568</v>
      </c>
      <c r="D471" t="s">
        <v>4195</v>
      </c>
      <c r="E471" s="50" t="s">
        <v>20162</v>
      </c>
      <c r="F471" s="50">
        <v>303.87844999999999</v>
      </c>
      <c r="G471" s="39"/>
      <c r="H471" s="38">
        <v>0.20674055398568503</v>
      </c>
      <c r="I471" s="38">
        <v>7.7549809200212261E-2</v>
      </c>
      <c r="J471" s="38">
        <v>0.20674055398568503</v>
      </c>
      <c r="K471" s="38">
        <v>0.49252285752075631</v>
      </c>
      <c r="L471" s="38">
        <v>0.54347304787900352</v>
      </c>
      <c r="M471" s="38">
        <v>1.9781648228480941</v>
      </c>
      <c r="N471" s="39"/>
      <c r="O471" s="38">
        <v>0.15621627701177809</v>
      </c>
      <c r="P471" s="38">
        <v>6.323766688049548E-2</v>
      </c>
      <c r="Q471" s="38">
        <v>0.15621627701177809</v>
      </c>
      <c r="R471" s="38">
        <v>0.25799862773623738</v>
      </c>
      <c r="S471" s="38">
        <v>0.39419672974137576</v>
      </c>
      <c r="T471" s="38">
        <v>2.7746742264878197</v>
      </c>
      <c r="U471" s="39"/>
      <c r="V471" s="50">
        <v>102.233</v>
      </c>
      <c r="W471" s="51" t="s">
        <v>20162</v>
      </c>
      <c r="X471" s="51" t="s">
        <v>20163</v>
      </c>
      <c r="Y471" s="51">
        <v>33.492100000000001</v>
      </c>
      <c r="Z471" s="39"/>
      <c r="AA471" s="50">
        <v>2967.5279999999998</v>
      </c>
      <c r="AB471" s="50">
        <v>2693.5039999999999</v>
      </c>
      <c r="AC471" s="50">
        <v>274.024</v>
      </c>
      <c r="AD471" s="50">
        <v>108.986</v>
      </c>
      <c r="AE471" s="50">
        <v>81.171000000000006</v>
      </c>
      <c r="AF471" s="52">
        <v>10.829445596006188</v>
      </c>
      <c r="AG471" s="52" t="s">
        <v>20162</v>
      </c>
      <c r="AH471" s="39"/>
      <c r="AI471" s="53" t="s">
        <v>20162</v>
      </c>
      <c r="AJ471" s="53" t="s">
        <v>20162</v>
      </c>
      <c r="AK471" s="53" t="s">
        <v>20162</v>
      </c>
      <c r="AL471" s="53">
        <v>9.3697900000000001</v>
      </c>
      <c r="AM471" s="53">
        <v>1.2433799999999999</v>
      </c>
      <c r="AN471" s="53">
        <v>3.0025900000000001</v>
      </c>
      <c r="AO471" s="53" t="s">
        <v>20162</v>
      </c>
      <c r="AP471" s="53" t="s">
        <v>20162</v>
      </c>
      <c r="AQ471" s="39"/>
      <c r="AR471" s="51">
        <v>13.0878</v>
      </c>
      <c r="AS471" s="104" t="s">
        <v>20162</v>
      </c>
      <c r="AT471" s="38">
        <v>3.3652489807502149E-2</v>
      </c>
      <c r="AU471" s="102"/>
      <c r="AV471" s="103">
        <v>0</v>
      </c>
      <c r="AW471" s="103">
        <v>0</v>
      </c>
      <c r="AX471" s="103">
        <v>3</v>
      </c>
      <c r="AY471" s="103">
        <v>0</v>
      </c>
      <c r="AZ471" s="103">
        <v>0</v>
      </c>
      <c r="BA471" s="103">
        <v>0</v>
      </c>
      <c r="BB471" s="103">
        <v>3</v>
      </c>
      <c r="BC471" s="39"/>
      <c r="BD471" s="57" t="s">
        <v>20147</v>
      </c>
      <c r="BE471" s="57" t="s">
        <v>20147</v>
      </c>
    </row>
    <row r="472" spans="2:57">
      <c r="B472" t="s">
        <v>391</v>
      </c>
      <c r="C472" t="s">
        <v>5252</v>
      </c>
      <c r="D472" t="s">
        <v>4190</v>
      </c>
      <c r="E472" s="50">
        <v>6116.9200199999996</v>
      </c>
      <c r="F472" s="50">
        <v>3434.6200199999998</v>
      </c>
      <c r="G472" s="39"/>
      <c r="H472" s="38">
        <v>-7.9511769834350488E-2</v>
      </c>
      <c r="I472" s="38">
        <v>-3.5270467836257313E-2</v>
      </c>
      <c r="J472" s="38">
        <v>-7.9511769834350488E-2</v>
      </c>
      <c r="K472" s="38">
        <v>0.65071919949968726</v>
      </c>
      <c r="L472" s="38">
        <v>-0.1720514429109159</v>
      </c>
      <c r="M472" s="38">
        <v>0.58623798076923062</v>
      </c>
      <c r="N472" s="39"/>
      <c r="O472" s="38">
        <v>-0.14582462592548118</v>
      </c>
      <c r="P472" s="38">
        <v>-3.4380824139607857E-2</v>
      </c>
      <c r="Q472" s="38">
        <v>-0.14582462592548118</v>
      </c>
      <c r="R472" s="38">
        <v>0.56590448999363407</v>
      </c>
      <c r="S472" s="38">
        <v>-0.20471885948633717</v>
      </c>
      <c r="T472" s="38">
        <v>1.1638631615841062</v>
      </c>
      <c r="U472" s="39"/>
      <c r="V472" s="50">
        <v>7019.6</v>
      </c>
      <c r="W472" s="51">
        <v>26.3034</v>
      </c>
      <c r="X472" s="51">
        <v>7.3337000000000003</v>
      </c>
      <c r="Y472" s="51">
        <v>3.8748</v>
      </c>
      <c r="Z472" s="39"/>
      <c r="AA472" s="50">
        <v>5549.3</v>
      </c>
      <c r="AB472" s="50">
        <v>3337.7</v>
      </c>
      <c r="AC472" s="50">
        <v>2211.6</v>
      </c>
      <c r="AD472" s="50">
        <v>1612.9</v>
      </c>
      <c r="AE472" s="50">
        <v>682.5</v>
      </c>
      <c r="AF472" s="52">
        <v>2.5091788750226081</v>
      </c>
      <c r="AG472" s="52">
        <v>2.7612007168458783</v>
      </c>
      <c r="AH472" s="39"/>
      <c r="AI472" s="53">
        <v>0.87141000000000002</v>
      </c>
      <c r="AJ472" s="53">
        <v>8.9064099999999993</v>
      </c>
      <c r="AK472" s="53">
        <v>11.49797</v>
      </c>
      <c r="AL472" s="53">
        <v>17.365130000000001</v>
      </c>
      <c r="AM472" s="53">
        <v>2.0505499999999999</v>
      </c>
      <c r="AN472" s="53">
        <v>0.52868000000000004</v>
      </c>
      <c r="AO472" s="53">
        <v>5.1293608422939068</v>
      </c>
      <c r="AP472" s="53">
        <v>6.6717560606060609</v>
      </c>
      <c r="AQ472" s="39"/>
      <c r="AR472" s="51">
        <v>13.11</v>
      </c>
      <c r="AS472" s="104">
        <v>0.12675744219831087</v>
      </c>
      <c r="AT472" s="38" t="s">
        <v>20148</v>
      </c>
      <c r="AU472" s="102"/>
      <c r="AV472" s="103">
        <v>3</v>
      </c>
      <c r="AW472" s="103">
        <v>2</v>
      </c>
      <c r="AX472" s="103">
        <v>10</v>
      </c>
      <c r="AY472" s="103">
        <v>0</v>
      </c>
      <c r="AZ472" s="103">
        <v>0</v>
      </c>
      <c r="BA472" s="103">
        <v>1</v>
      </c>
      <c r="BB472" s="103">
        <v>16</v>
      </c>
      <c r="BC472" s="39"/>
      <c r="BD472" s="57" t="s">
        <v>20146</v>
      </c>
      <c r="BE472" s="57" t="s">
        <v>20146</v>
      </c>
    </row>
    <row r="473" spans="2:57">
      <c r="B473" t="s">
        <v>2024</v>
      </c>
      <c r="C473" t="s">
        <v>6883</v>
      </c>
      <c r="D473" t="s">
        <v>4190</v>
      </c>
      <c r="E473" s="50">
        <v>173.54446999999999</v>
      </c>
      <c r="F473" s="50">
        <v>176.36947000000001</v>
      </c>
      <c r="G473" s="39"/>
      <c r="H473" s="38">
        <v>-6.0752688172043157E-2</v>
      </c>
      <c r="I473" s="38">
        <v>0.43196721311475406</v>
      </c>
      <c r="J473" s="38">
        <v>-6.0752688172043157E-2</v>
      </c>
      <c r="K473" s="38">
        <v>2.7489270386266091</v>
      </c>
      <c r="L473" s="38">
        <v>1.329333333333333</v>
      </c>
      <c r="M473" s="38">
        <v>1.0552941176470587</v>
      </c>
      <c r="N473" s="39"/>
      <c r="O473" s="38">
        <v>5.9545214216872422E-2</v>
      </c>
      <c r="P473" s="38">
        <v>0.43196718636154552</v>
      </c>
      <c r="Q473" s="38">
        <v>5.9545214216872422E-2</v>
      </c>
      <c r="R473" s="38">
        <v>6.3625511063688744</v>
      </c>
      <c r="S473" s="38">
        <v>7.8196994382219138</v>
      </c>
      <c r="T473" s="38">
        <v>16.857324238426422</v>
      </c>
      <c r="U473" s="39"/>
      <c r="V473" s="50">
        <v>9.0017499999999995</v>
      </c>
      <c r="W473" s="51">
        <v>-10.793900000000001</v>
      </c>
      <c r="X473" s="51">
        <v>-73.311400000000006</v>
      </c>
      <c r="Y473" s="51">
        <v>-73.275000000000006</v>
      </c>
      <c r="Z473" s="39"/>
      <c r="AA473" s="50">
        <v>30.657990000000002</v>
      </c>
      <c r="AB473" s="50">
        <v>4.68018</v>
      </c>
      <c r="AC473" s="50">
        <v>25.977810000000002</v>
      </c>
      <c r="AD473" s="50" t="s">
        <v>20162</v>
      </c>
      <c r="AE473" s="50">
        <v>-57.618650000000002</v>
      </c>
      <c r="AF473" s="52">
        <v>1.1801606832908547</v>
      </c>
      <c r="AG473" s="52">
        <v>3.0393596261019042</v>
      </c>
      <c r="AH473" s="39"/>
      <c r="AI473" s="53">
        <v>19.278970000000001</v>
      </c>
      <c r="AJ473" s="53" t="s">
        <v>20148</v>
      </c>
      <c r="AK473" s="53" t="s">
        <v>20148</v>
      </c>
      <c r="AL473" s="53" t="s">
        <v>20148</v>
      </c>
      <c r="AM473" s="53">
        <v>6.0334500000000002</v>
      </c>
      <c r="AN473" s="53">
        <v>17.23845</v>
      </c>
      <c r="AO473" s="53">
        <v>-26.973253011311151</v>
      </c>
      <c r="AP473" s="53">
        <v>-26.72540049580866</v>
      </c>
      <c r="AQ473" s="39"/>
      <c r="AR473" s="51">
        <v>-23.928899999999999</v>
      </c>
      <c r="AS473" s="104">
        <v>-1.0605815156950091</v>
      </c>
      <c r="AT473" s="38" t="s">
        <v>20148</v>
      </c>
      <c r="AU473" s="102"/>
      <c r="AV473" s="103">
        <v>2</v>
      </c>
      <c r="AW473" s="103">
        <v>3</v>
      </c>
      <c r="AX473" s="103">
        <v>2</v>
      </c>
      <c r="AY473" s="103">
        <v>0</v>
      </c>
      <c r="AZ473" s="103">
        <v>0</v>
      </c>
      <c r="BA473" s="103">
        <v>1</v>
      </c>
      <c r="BB473" s="103">
        <v>8</v>
      </c>
      <c r="BC473" s="39"/>
      <c r="BD473" s="57" t="s">
        <v>20146</v>
      </c>
      <c r="BE473" s="57" t="s">
        <v>20146</v>
      </c>
    </row>
    <row r="474" spans="2:57">
      <c r="B474" t="s">
        <v>549</v>
      </c>
      <c r="C474" t="s">
        <v>5410</v>
      </c>
      <c r="D474" t="s">
        <v>4196</v>
      </c>
      <c r="E474" s="50">
        <v>1775.5384300000001</v>
      </c>
      <c r="F474" s="50">
        <v>2691.5964300000001</v>
      </c>
      <c r="G474" s="39"/>
      <c r="H474" s="38">
        <v>-0.50922324005521391</v>
      </c>
      <c r="I474" s="38">
        <v>-0.17905121746431574</v>
      </c>
      <c r="J474" s="38">
        <v>-0.50922324005521391</v>
      </c>
      <c r="K474" s="38" t="s">
        <v>20162</v>
      </c>
      <c r="L474" s="38" t="s">
        <v>20162</v>
      </c>
      <c r="M474" s="38" t="s">
        <v>20162</v>
      </c>
      <c r="N474" s="39"/>
      <c r="O474" s="38">
        <v>-0.49474405093650486</v>
      </c>
      <c r="P474" s="38">
        <v>-0.17776969612064619</v>
      </c>
      <c r="Q474" s="38">
        <v>-0.49474405093650486</v>
      </c>
      <c r="R474" s="38" t="s">
        <v>20162</v>
      </c>
      <c r="S474" s="38" t="s">
        <v>20162</v>
      </c>
      <c r="T474" s="38" t="s">
        <v>20162</v>
      </c>
      <c r="U474" s="39"/>
      <c r="V474" s="50">
        <v>51.844000000000001</v>
      </c>
      <c r="W474" s="51" t="s">
        <v>20148</v>
      </c>
      <c r="X474" s="51" t="s">
        <v>20148</v>
      </c>
      <c r="Y474" s="51" t="s">
        <v>20148</v>
      </c>
      <c r="Z474" s="39"/>
      <c r="AA474" s="50">
        <v>1474.453</v>
      </c>
      <c r="AB474" s="50">
        <v>647.71500000000003</v>
      </c>
      <c r="AC474" s="50">
        <v>826.73800000000006</v>
      </c>
      <c r="AD474" s="50" t="s">
        <v>20162</v>
      </c>
      <c r="AE474" s="50">
        <v>-768.274</v>
      </c>
      <c r="AF474" s="52">
        <v>1.7834586047816841</v>
      </c>
      <c r="AG474" s="52">
        <v>3.5555917778328356</v>
      </c>
      <c r="AH474" s="39"/>
      <c r="AI474" s="53">
        <v>34.247709999999998</v>
      </c>
      <c r="AJ474" s="53" t="s">
        <v>20148</v>
      </c>
      <c r="AK474" s="53" t="s">
        <v>20148</v>
      </c>
      <c r="AL474" s="53" t="s">
        <v>20148</v>
      </c>
      <c r="AM474" s="53">
        <v>3.1819799999999998</v>
      </c>
      <c r="AN474" s="53">
        <v>48.452039999999997</v>
      </c>
      <c r="AO474" s="53">
        <v>-11.699490265625204</v>
      </c>
      <c r="AP474" s="53">
        <v>-11.332465012294115</v>
      </c>
      <c r="AQ474" s="39"/>
      <c r="AR474" s="51">
        <v>-69.129499999999993</v>
      </c>
      <c r="AS474" s="104">
        <v>-0.33412346609908405</v>
      </c>
      <c r="AT474" s="38" t="s">
        <v>20148</v>
      </c>
      <c r="AU474" s="102"/>
      <c r="AV474" s="103">
        <v>9</v>
      </c>
      <c r="AW474" s="103">
        <v>1</v>
      </c>
      <c r="AX474" s="103">
        <v>4</v>
      </c>
      <c r="AY474" s="103">
        <v>0</v>
      </c>
      <c r="AZ474" s="103">
        <v>0</v>
      </c>
      <c r="BA474" s="103">
        <v>0</v>
      </c>
      <c r="BB474" s="103">
        <v>14</v>
      </c>
      <c r="BC474" s="39"/>
      <c r="BD474" s="57" t="s">
        <v>20146</v>
      </c>
      <c r="BE474" s="57" t="s">
        <v>20147</v>
      </c>
    </row>
    <row r="475" spans="2:57">
      <c r="B475" t="s">
        <v>2759</v>
      </c>
      <c r="C475" t="s">
        <v>7618</v>
      </c>
      <c r="D475" t="s">
        <v>4198</v>
      </c>
      <c r="E475" s="50" t="s">
        <v>20162</v>
      </c>
      <c r="F475" s="50" t="s">
        <v>20162</v>
      </c>
      <c r="G475" s="39"/>
      <c r="H475" s="38" t="s">
        <v>20162</v>
      </c>
      <c r="I475" s="38" t="s">
        <v>20162</v>
      </c>
      <c r="J475" s="38" t="s">
        <v>20162</v>
      </c>
      <c r="K475" s="38" t="s">
        <v>20162</v>
      </c>
      <c r="L475" s="38" t="s">
        <v>20162</v>
      </c>
      <c r="M475" s="38" t="s">
        <v>20162</v>
      </c>
      <c r="N475" s="39"/>
      <c r="O475" s="38" t="s">
        <v>20162</v>
      </c>
      <c r="P475" s="38" t="s">
        <v>20162</v>
      </c>
      <c r="Q475" s="38" t="s">
        <v>20162</v>
      </c>
      <c r="R475" s="38" t="s">
        <v>20162</v>
      </c>
      <c r="S475" s="38" t="s">
        <v>20162</v>
      </c>
      <c r="T475" s="38" t="s">
        <v>20162</v>
      </c>
      <c r="U475" s="39"/>
      <c r="V475" s="50">
        <v>3.3</v>
      </c>
      <c r="W475" s="51">
        <v>97.2727</v>
      </c>
      <c r="X475" s="51">
        <v>-12.8787</v>
      </c>
      <c r="Y475" s="51">
        <v>-28.848400000000002</v>
      </c>
      <c r="Z475" s="39"/>
      <c r="AA475" s="50">
        <v>6.6870000000000003</v>
      </c>
      <c r="AB475" s="50">
        <v>6.2329999999999997</v>
      </c>
      <c r="AC475" s="50">
        <v>0.45400000000000001</v>
      </c>
      <c r="AD475" s="50" t="s">
        <v>20162</v>
      </c>
      <c r="AE475" s="50">
        <v>-29.721</v>
      </c>
      <c r="AF475" s="52">
        <v>14.729074889867842</v>
      </c>
      <c r="AG475" s="52">
        <v>2.2413793103448274</v>
      </c>
      <c r="AH475" s="39"/>
      <c r="AI475" s="53" t="s">
        <v>20162</v>
      </c>
      <c r="AJ475" s="53" t="s">
        <v>20162</v>
      </c>
      <c r="AK475" s="53" t="s">
        <v>20162</v>
      </c>
      <c r="AL475" s="53" t="s">
        <v>20162</v>
      </c>
      <c r="AM475" s="53" t="s">
        <v>20162</v>
      </c>
      <c r="AN475" s="53" t="s">
        <v>20162</v>
      </c>
      <c r="AO475" s="53" t="s">
        <v>20162</v>
      </c>
      <c r="AP475" s="53" t="s">
        <v>20162</v>
      </c>
      <c r="AQ475" s="39"/>
      <c r="AR475" s="51">
        <v>-111.8027</v>
      </c>
      <c r="AS475" s="104">
        <v>-8.9398401346234752E-2</v>
      </c>
      <c r="AT475" s="38" t="s">
        <v>20162</v>
      </c>
      <c r="AU475" s="102"/>
      <c r="AV475" s="103">
        <v>0</v>
      </c>
      <c r="AW475" s="103">
        <v>0</v>
      </c>
      <c r="AX475" s="103">
        <v>0</v>
      </c>
      <c r="AY475" s="103">
        <v>0</v>
      </c>
      <c r="AZ475" s="103">
        <v>0</v>
      </c>
      <c r="BA475" s="103">
        <v>0</v>
      </c>
      <c r="BB475" s="103">
        <v>0</v>
      </c>
      <c r="BC475" s="39"/>
      <c r="BD475" s="57" t="s">
        <v>20146</v>
      </c>
      <c r="BE475" s="57" t="s">
        <v>20146</v>
      </c>
    </row>
    <row r="476" spans="2:57">
      <c r="B476" t="s">
        <v>2872</v>
      </c>
      <c r="C476" t="s">
        <v>7731</v>
      </c>
      <c r="D476" t="s">
        <v>4197</v>
      </c>
      <c r="E476" s="50">
        <v>326.26344999999998</v>
      </c>
      <c r="F476" s="50">
        <v>27.194700000000001</v>
      </c>
      <c r="G476" s="39"/>
      <c r="H476" s="38">
        <v>-0.51563157894736844</v>
      </c>
      <c r="I476" s="38">
        <v>-0.14787037037037043</v>
      </c>
      <c r="J476" s="38">
        <v>-0.51563157894736844</v>
      </c>
      <c r="K476" s="38">
        <v>-0.6943509898803375</v>
      </c>
      <c r="L476" s="38">
        <v>-0.92264904536331327</v>
      </c>
      <c r="M476" s="38">
        <v>-0.75870287390828972</v>
      </c>
      <c r="N476" s="39"/>
      <c r="O476" s="38">
        <v>-0.51088378761960285</v>
      </c>
      <c r="P476" s="38">
        <v>-0.14768645798466284</v>
      </c>
      <c r="Q476" s="38">
        <v>-0.51088378761960285</v>
      </c>
      <c r="R476" s="38">
        <v>-0.68427116686513856</v>
      </c>
      <c r="S476" s="38">
        <v>-0.92950130573732448</v>
      </c>
      <c r="T476" s="38">
        <v>-0.75618850516756964</v>
      </c>
      <c r="U476" s="39"/>
      <c r="V476" s="50">
        <v>241.42631</v>
      </c>
      <c r="W476" s="51">
        <v>17.378399999999999</v>
      </c>
      <c r="X476" s="51">
        <v>5.2057000000000002</v>
      </c>
      <c r="Y476" s="51">
        <v>-0.58230000000000004</v>
      </c>
      <c r="Z476" s="39"/>
      <c r="AA476" s="50">
        <v>762.08806000000004</v>
      </c>
      <c r="AB476" s="50">
        <v>499.00576000000001</v>
      </c>
      <c r="AC476" s="50">
        <v>263.08229999999998</v>
      </c>
      <c r="AD476" s="50">
        <v>293.78989000000001</v>
      </c>
      <c r="AE476" s="50">
        <v>142.22049000000001</v>
      </c>
      <c r="AF476" s="52">
        <v>2.8967667532175296</v>
      </c>
      <c r="AG476" s="52">
        <v>11.678262238839974</v>
      </c>
      <c r="AH476" s="39"/>
      <c r="AI476" s="53">
        <v>1.3513999999999999</v>
      </c>
      <c r="AJ476" s="53">
        <v>9.3540899999999993</v>
      </c>
      <c r="AK476" s="53">
        <v>26.235790000000001</v>
      </c>
      <c r="AL476" s="53" t="s">
        <v>20148</v>
      </c>
      <c r="AM476" s="53">
        <v>0.1027</v>
      </c>
      <c r="AN476" s="53">
        <v>0.11155</v>
      </c>
      <c r="AO476" s="53">
        <v>1.1388981023599887</v>
      </c>
      <c r="AP476" s="53">
        <v>2.1637911280004585</v>
      </c>
      <c r="AQ476" s="39"/>
      <c r="AR476" s="51">
        <v>-0.57899999999999996</v>
      </c>
      <c r="AS476" s="104">
        <v>1.8649683928599173E-2</v>
      </c>
      <c r="AT476" s="38" t="s">
        <v>20148</v>
      </c>
      <c r="AU476" s="102"/>
      <c r="AV476" s="103">
        <v>2</v>
      </c>
      <c r="AW476" s="103">
        <v>0</v>
      </c>
      <c r="AX476" s="103">
        <v>0</v>
      </c>
      <c r="AY476" s="103">
        <v>0</v>
      </c>
      <c r="AZ476" s="103">
        <v>0</v>
      </c>
      <c r="BA476" s="103">
        <v>0</v>
      </c>
      <c r="BB476" s="103">
        <v>2</v>
      </c>
      <c r="BC476" s="39"/>
      <c r="BD476" s="57" t="s">
        <v>20146</v>
      </c>
      <c r="BE476" s="57" t="s">
        <v>20146</v>
      </c>
    </row>
    <row r="477" spans="2:57">
      <c r="B477" t="s">
        <v>2082</v>
      </c>
      <c r="C477" t="s">
        <v>6941</v>
      </c>
      <c r="D477" t="s">
        <v>4194</v>
      </c>
      <c r="E477" s="50">
        <v>3743.4819400000001</v>
      </c>
      <c r="F477" s="50">
        <v>292.90194000000002</v>
      </c>
      <c r="G477" s="39"/>
      <c r="H477" s="38">
        <v>-0.82784636488340191</v>
      </c>
      <c r="I477" s="38">
        <v>-0.58784893267651883</v>
      </c>
      <c r="J477" s="38">
        <v>-0.82784636488340191</v>
      </c>
      <c r="K477" s="38">
        <v>-0.85160485506346706</v>
      </c>
      <c r="L477" s="38">
        <v>-0.87259517039253887</v>
      </c>
      <c r="M477" s="38">
        <v>-0.9485060814112698</v>
      </c>
      <c r="N477" s="39"/>
      <c r="O477" s="38">
        <v>-0.80003323700037587</v>
      </c>
      <c r="P477" s="38">
        <v>-0.39697154072462626</v>
      </c>
      <c r="Q477" s="38">
        <v>-0.80003323700037587</v>
      </c>
      <c r="R477" s="38">
        <v>-0.86240985462478426</v>
      </c>
      <c r="S477" s="38">
        <v>-0.90359652456483674</v>
      </c>
      <c r="T477" s="38">
        <v>-0.97672083348960959</v>
      </c>
      <c r="U477" s="39"/>
      <c r="V477" s="50">
        <v>6210.9440000000004</v>
      </c>
      <c r="W477" s="51">
        <v>26.1432</v>
      </c>
      <c r="X477" s="51">
        <v>-14.854900000000001</v>
      </c>
      <c r="Y477" s="51">
        <v>-20.5427</v>
      </c>
      <c r="Z477" s="39"/>
      <c r="AA477" s="50">
        <v>4401.4260000000004</v>
      </c>
      <c r="AB477" s="50">
        <v>5200.0690000000004</v>
      </c>
      <c r="AC477" s="50">
        <v>-798.64300000000003</v>
      </c>
      <c r="AD477" s="50">
        <v>1026.0530000000001</v>
      </c>
      <c r="AE477" s="50">
        <v>8549.5360000000001</v>
      </c>
      <c r="AF477" s="52">
        <v>-5.5111307555440918</v>
      </c>
      <c r="AG477" s="52">
        <v>-5.7858877482741171</v>
      </c>
      <c r="AH477" s="39"/>
      <c r="AI477" s="53">
        <v>0.44378000000000001</v>
      </c>
      <c r="AJ477" s="53">
        <v>3.33182</v>
      </c>
      <c r="AK477" s="53">
        <v>14.950839999999999</v>
      </c>
      <c r="AL477" s="53" t="s">
        <v>20148</v>
      </c>
      <c r="AM477" s="53">
        <v>0.43429000000000001</v>
      </c>
      <c r="AN477" s="53">
        <v>3.1489999999999997E-2</v>
      </c>
      <c r="AO477" s="53">
        <v>-0.47802774468362902</v>
      </c>
      <c r="AP477" s="53">
        <v>-0.31746310829983321</v>
      </c>
      <c r="AQ477" s="39"/>
      <c r="AR477" s="51" t="s">
        <v>20148</v>
      </c>
      <c r="AS477" s="104">
        <v>-0.31755963495371525</v>
      </c>
      <c r="AT477" s="38" t="s">
        <v>20148</v>
      </c>
      <c r="AU477" s="102"/>
      <c r="AV477" s="103">
        <v>1</v>
      </c>
      <c r="AW477" s="103">
        <v>0</v>
      </c>
      <c r="AX477" s="103">
        <v>4</v>
      </c>
      <c r="AY477" s="103">
        <v>3</v>
      </c>
      <c r="AZ477" s="103">
        <v>8</v>
      </c>
      <c r="BA477" s="103">
        <v>0</v>
      </c>
      <c r="BB477" s="103">
        <v>16</v>
      </c>
      <c r="BC477" s="39"/>
      <c r="BD477" s="57" t="s">
        <v>20146</v>
      </c>
      <c r="BE477" s="57" t="s">
        <v>20146</v>
      </c>
    </row>
    <row r="478" spans="2:57">
      <c r="B478" t="s">
        <v>123</v>
      </c>
      <c r="C478" t="s">
        <v>4717</v>
      </c>
      <c r="D478" t="s">
        <v>4196</v>
      </c>
      <c r="E478" s="50">
        <v>19597.126120000001</v>
      </c>
      <c r="F478" s="50">
        <v>22842.845450000001</v>
      </c>
      <c r="G478" s="39"/>
      <c r="H478" s="38">
        <v>-0.18820359502454509</v>
      </c>
      <c r="I478" s="38">
        <v>0.63136033229491173</v>
      </c>
      <c r="J478" s="38">
        <v>-0.18820359502454509</v>
      </c>
      <c r="K478" s="38">
        <v>0.32685810810810811</v>
      </c>
      <c r="L478" s="38">
        <v>1.2507163323782233</v>
      </c>
      <c r="M478" s="38" t="s">
        <v>20162</v>
      </c>
      <c r="N478" s="39"/>
      <c r="O478" s="38">
        <v>-0.1795963725979014</v>
      </c>
      <c r="P478" s="38">
        <v>0.63481190301524526</v>
      </c>
      <c r="Q478" s="38">
        <v>-0.1795963725979014</v>
      </c>
      <c r="R478" s="38">
        <v>1.2541114353534208</v>
      </c>
      <c r="S478" s="38">
        <v>4.5264651220740122</v>
      </c>
      <c r="T478" s="38" t="s">
        <v>20162</v>
      </c>
      <c r="U478" s="39"/>
      <c r="V478" s="50">
        <v>1176.2829999999999</v>
      </c>
      <c r="W478" s="51">
        <v>-38.074300000000001</v>
      </c>
      <c r="X478" s="51">
        <v>-122.4442</v>
      </c>
      <c r="Y478" s="51">
        <v>-123.9341</v>
      </c>
      <c r="Z478" s="39"/>
      <c r="AA478" s="50">
        <v>8535.5249999999996</v>
      </c>
      <c r="AB478" s="50">
        <v>2402.962</v>
      </c>
      <c r="AC478" s="50">
        <v>6132.5630000000001</v>
      </c>
      <c r="AD478" s="50">
        <v>626.85400000000004</v>
      </c>
      <c r="AE478" s="50">
        <v>-5076.527</v>
      </c>
      <c r="AF478" s="52">
        <v>1.3918364964208276</v>
      </c>
      <c r="AG478" s="52">
        <v>4.2486250707091129</v>
      </c>
      <c r="AH478" s="39"/>
      <c r="AI478" s="53">
        <v>16.660209999999999</v>
      </c>
      <c r="AJ478" s="53" t="s">
        <v>20148</v>
      </c>
      <c r="AK478" s="53" t="s">
        <v>20148</v>
      </c>
      <c r="AL478" s="53" t="s">
        <v>20148</v>
      </c>
      <c r="AM478" s="53">
        <v>3.6173099999999998</v>
      </c>
      <c r="AN478" s="53">
        <v>17.3489</v>
      </c>
      <c r="AO478" s="53">
        <v>-16.377159325465534</v>
      </c>
      <c r="AP478" s="53">
        <v>-15.859882100214472</v>
      </c>
      <c r="AQ478" s="39"/>
      <c r="AR478" s="51">
        <v>-29.151</v>
      </c>
      <c r="AS478" s="104">
        <v>-0.47853665149170282</v>
      </c>
      <c r="AT478" s="38" t="s">
        <v>20148</v>
      </c>
      <c r="AU478" s="102"/>
      <c r="AV478" s="103">
        <v>11</v>
      </c>
      <c r="AW478" s="103">
        <v>6</v>
      </c>
      <c r="AX478" s="103">
        <v>1</v>
      </c>
      <c r="AY478" s="103">
        <v>0</v>
      </c>
      <c r="AZ478" s="103">
        <v>0</v>
      </c>
      <c r="BA478" s="103">
        <v>0</v>
      </c>
      <c r="BB478" s="103">
        <v>18</v>
      </c>
      <c r="BC478" s="39"/>
      <c r="BD478" s="57" t="s">
        <v>20146</v>
      </c>
      <c r="BE478" s="57" t="s">
        <v>20147</v>
      </c>
    </row>
    <row r="479" spans="2:57">
      <c r="B479" t="s">
        <v>1297</v>
      </c>
      <c r="C479" t="s">
        <v>6156</v>
      </c>
      <c r="D479" t="s">
        <v>4198</v>
      </c>
      <c r="E479" s="50">
        <v>469.27233999999999</v>
      </c>
      <c r="F479" s="50">
        <v>409.27134000000001</v>
      </c>
      <c r="G479" s="39"/>
      <c r="H479" s="38">
        <v>1.169872723429572</v>
      </c>
      <c r="I479" s="38">
        <v>0.15403468646561236</v>
      </c>
      <c r="J479" s="38">
        <v>1.169872723429572</v>
      </c>
      <c r="K479" s="38">
        <v>1.08794085118052</v>
      </c>
      <c r="L479" s="38">
        <v>0.59339459368320835</v>
      </c>
      <c r="M479" s="38">
        <v>1.1510624338907705</v>
      </c>
      <c r="N479" s="39"/>
      <c r="O479" s="38">
        <v>1.4827101373369094</v>
      </c>
      <c r="P479" s="38">
        <v>0.27489037994051135</v>
      </c>
      <c r="Q479" s="38">
        <v>1.4827101373369094</v>
      </c>
      <c r="R479" s="38">
        <v>0.68852512988485381</v>
      </c>
      <c r="S479" s="38">
        <v>0.3843013094587715</v>
      </c>
      <c r="T479" s="38">
        <v>0.83038614415597678</v>
      </c>
      <c r="U479" s="39"/>
      <c r="V479" s="50">
        <v>543.49400000000003</v>
      </c>
      <c r="W479" s="51">
        <v>24.7257</v>
      </c>
      <c r="X479" s="51">
        <v>4.6607000000000003</v>
      </c>
      <c r="Y479" s="51">
        <v>4.5669000000000004</v>
      </c>
      <c r="Z479" s="39"/>
      <c r="AA479" s="50">
        <v>511.846</v>
      </c>
      <c r="AB479" s="50">
        <v>303.10300000000001</v>
      </c>
      <c r="AC479" s="50">
        <v>208.74299999999999</v>
      </c>
      <c r="AD479" s="50">
        <v>112.616</v>
      </c>
      <c r="AE479" s="50">
        <v>187.935</v>
      </c>
      <c r="AF479" s="52">
        <v>2.4520391102935188</v>
      </c>
      <c r="AG479" s="52">
        <v>1.7638651877133107</v>
      </c>
      <c r="AH479" s="39"/>
      <c r="AI479" s="53">
        <v>0.86343999999999999</v>
      </c>
      <c r="AJ479" s="53">
        <v>9.2193100000000001</v>
      </c>
      <c r="AK479" s="53">
        <v>18.52561</v>
      </c>
      <c r="AL479" s="53">
        <v>16.08483</v>
      </c>
      <c r="AM479" s="53">
        <v>1.9309499999999999</v>
      </c>
      <c r="AN479" s="53">
        <v>0.73458000000000001</v>
      </c>
      <c r="AO479" s="53">
        <v>9.7002118885096706</v>
      </c>
      <c r="AP479" s="53">
        <v>16.156935770399905</v>
      </c>
      <c r="AQ479" s="39"/>
      <c r="AR479" s="51">
        <v>12.582100000000001</v>
      </c>
      <c r="AS479" s="104">
        <v>7.3354936421474504E-2</v>
      </c>
      <c r="AT479" s="38">
        <v>7.4693569630590508E-3</v>
      </c>
      <c r="AU479" s="102"/>
      <c r="AV479" s="103">
        <v>0</v>
      </c>
      <c r="AW479" s="103">
        <v>0</v>
      </c>
      <c r="AX479" s="103">
        <v>0</v>
      </c>
      <c r="AY479" s="103">
        <v>0</v>
      </c>
      <c r="AZ479" s="103">
        <v>0</v>
      </c>
      <c r="BA479" s="103">
        <v>0</v>
      </c>
      <c r="BB479" s="103">
        <v>0</v>
      </c>
      <c r="BC479" s="39"/>
      <c r="BD479" s="57" t="s">
        <v>20146</v>
      </c>
      <c r="BE479" s="57" t="s">
        <v>20146</v>
      </c>
    </row>
    <row r="480" spans="2:57">
      <c r="B480" t="s">
        <v>3484</v>
      </c>
      <c r="C480" t="s">
        <v>6156</v>
      </c>
      <c r="D480" t="s">
        <v>4198</v>
      </c>
      <c r="E480" s="50">
        <v>469.27233999999999</v>
      </c>
      <c r="F480" s="50">
        <v>409.27134000000001</v>
      </c>
      <c r="G480" s="39"/>
      <c r="H480" s="38">
        <v>1.5873487405050581</v>
      </c>
      <c r="I480" s="38">
        <v>0.30719044488972846</v>
      </c>
      <c r="J480" s="38">
        <v>1.5873487405050581</v>
      </c>
      <c r="K480" s="38">
        <v>0.70488283824443676</v>
      </c>
      <c r="L480" s="38">
        <v>0.42911599059174788</v>
      </c>
      <c r="M480" s="38">
        <v>0.97152914927108069</v>
      </c>
      <c r="N480" s="39"/>
      <c r="O480" s="38">
        <v>1.4827101373369094</v>
      </c>
      <c r="P480" s="38">
        <v>0.27489037994051135</v>
      </c>
      <c r="Q480" s="38">
        <v>1.4827101373369094</v>
      </c>
      <c r="R480" s="38">
        <v>0.68852512988485381</v>
      </c>
      <c r="S480" s="38">
        <v>0.3843013094587715</v>
      </c>
      <c r="T480" s="38">
        <v>0.83038614415597678</v>
      </c>
      <c r="U480" s="39"/>
      <c r="V480" s="50">
        <v>543.49400000000003</v>
      </c>
      <c r="W480" s="51">
        <v>24.7257</v>
      </c>
      <c r="X480" s="51">
        <v>4.6607000000000003</v>
      </c>
      <c r="Y480" s="51">
        <v>4.5669000000000004</v>
      </c>
      <c r="Z480" s="39"/>
      <c r="AA480" s="50">
        <v>511.846</v>
      </c>
      <c r="AB480" s="50">
        <v>303.10300000000001</v>
      </c>
      <c r="AC480" s="50">
        <v>208.74299999999999</v>
      </c>
      <c r="AD480" s="50">
        <v>112.616</v>
      </c>
      <c r="AE480" s="50">
        <v>187.935</v>
      </c>
      <c r="AF480" s="52">
        <v>2.4520391102935188</v>
      </c>
      <c r="AG480" s="52">
        <v>1.7638651877133107</v>
      </c>
      <c r="AH480" s="39"/>
      <c r="AI480" s="53">
        <v>0.86343999999999999</v>
      </c>
      <c r="AJ480" s="53">
        <v>9.2193100000000001</v>
      </c>
      <c r="AK480" s="53">
        <v>18.52561</v>
      </c>
      <c r="AL480" s="53" t="s">
        <v>20162</v>
      </c>
      <c r="AM480" s="53" t="s">
        <v>20162</v>
      </c>
      <c r="AN480" s="53" t="s">
        <v>20162</v>
      </c>
      <c r="AO480" s="53">
        <v>9.7002118885096706</v>
      </c>
      <c r="AP480" s="53">
        <v>16.156935770399905</v>
      </c>
      <c r="AQ480" s="39"/>
      <c r="AR480" s="51">
        <v>12.582100000000001</v>
      </c>
      <c r="AS480" s="104">
        <v>7.3354936421474504E-2</v>
      </c>
      <c r="AT480" s="38">
        <v>7.3052711488360723E-3</v>
      </c>
      <c r="AU480" s="102"/>
      <c r="AV480" s="103">
        <v>1</v>
      </c>
      <c r="AW480" s="103">
        <v>1</v>
      </c>
      <c r="AX480" s="103">
        <v>0</v>
      </c>
      <c r="AY480" s="103">
        <v>0</v>
      </c>
      <c r="AZ480" s="103">
        <v>0</v>
      </c>
      <c r="BA480" s="103">
        <v>0</v>
      </c>
      <c r="BB480" s="103">
        <v>2</v>
      </c>
      <c r="BC480" s="39"/>
      <c r="BD480" s="57" t="s">
        <v>20146</v>
      </c>
      <c r="BE480" s="57" t="s">
        <v>20146</v>
      </c>
    </row>
    <row r="481" spans="2:57">
      <c r="B481" t="s">
        <v>1038</v>
      </c>
      <c r="C481" t="s">
        <v>5897</v>
      </c>
      <c r="D481" t="s">
        <v>4196</v>
      </c>
      <c r="E481" s="50">
        <v>700.92800999999997</v>
      </c>
      <c r="F481" s="50">
        <v>749.62801000000002</v>
      </c>
      <c r="G481" s="39"/>
      <c r="H481" s="38" t="s">
        <v>20162</v>
      </c>
      <c r="I481" s="38">
        <v>-0.10149031296572275</v>
      </c>
      <c r="J481" s="38" t="s">
        <v>20162</v>
      </c>
      <c r="K481" s="38" t="s">
        <v>20162</v>
      </c>
      <c r="L481" s="38" t="s">
        <v>20162</v>
      </c>
      <c r="M481" s="38" t="s">
        <v>20162</v>
      </c>
      <c r="N481" s="39"/>
      <c r="O481" s="38" t="s">
        <v>20162</v>
      </c>
      <c r="P481" s="38">
        <v>-0.10149031967506617</v>
      </c>
      <c r="Q481" s="38" t="s">
        <v>20162</v>
      </c>
      <c r="R481" s="38" t="s">
        <v>20162</v>
      </c>
      <c r="S481" s="38" t="s">
        <v>20162</v>
      </c>
      <c r="T481" s="38" t="s">
        <v>20162</v>
      </c>
      <c r="U481" s="39"/>
      <c r="V481" s="50" t="s">
        <v>20162</v>
      </c>
      <c r="W481" s="51" t="s">
        <v>20162</v>
      </c>
      <c r="X481" s="51" t="s">
        <v>20162</v>
      </c>
      <c r="Y481" s="51" t="s">
        <v>20162</v>
      </c>
      <c r="Z481" s="39"/>
      <c r="AA481" s="50">
        <v>18.347999999999999</v>
      </c>
      <c r="AB481" s="50">
        <v>1.635</v>
      </c>
      <c r="AC481" s="50">
        <v>16.713000000000001</v>
      </c>
      <c r="AD481" s="50" t="s">
        <v>20162</v>
      </c>
      <c r="AE481" s="50">
        <v>-27.222999999999999</v>
      </c>
      <c r="AF481" s="52">
        <v>1.0978280380542091</v>
      </c>
      <c r="AG481" s="52">
        <v>1.7757755707996317</v>
      </c>
      <c r="AH481" s="39"/>
      <c r="AI481" s="53" t="s">
        <v>20162</v>
      </c>
      <c r="AJ481" s="53" t="s">
        <v>20148</v>
      </c>
      <c r="AK481" s="53" t="s">
        <v>20148</v>
      </c>
      <c r="AL481" s="53" t="s">
        <v>20148</v>
      </c>
      <c r="AM481" s="53" t="s">
        <v>20148</v>
      </c>
      <c r="AN481" s="53" t="s">
        <v>20162</v>
      </c>
      <c r="AO481" s="53">
        <v>-76.751101668885028</v>
      </c>
      <c r="AP481" s="53">
        <v>-76.516077370623663</v>
      </c>
      <c r="AQ481" s="39"/>
      <c r="AR481" s="51">
        <v>-46.603299999999997</v>
      </c>
      <c r="AS481" s="104">
        <v>15.526148969888974</v>
      </c>
      <c r="AT481" s="38" t="s">
        <v>20148</v>
      </c>
      <c r="AU481" s="102"/>
      <c r="AV481" s="103">
        <v>1</v>
      </c>
      <c r="AW481" s="103">
        <v>1</v>
      </c>
      <c r="AX481" s="103">
        <v>0</v>
      </c>
      <c r="AY481" s="103">
        <v>0</v>
      </c>
      <c r="AZ481" s="103">
        <v>0</v>
      </c>
      <c r="BA481" s="103">
        <v>0</v>
      </c>
      <c r="BB481" s="103">
        <v>2</v>
      </c>
      <c r="BC481" s="39"/>
      <c r="BD481" s="57" t="s">
        <v>20146</v>
      </c>
      <c r="BE481" s="57" t="s">
        <v>20147</v>
      </c>
    </row>
    <row r="482" spans="2:57">
      <c r="B482" t="s">
        <v>2595</v>
      </c>
      <c r="C482" t="s">
        <v>7454</v>
      </c>
      <c r="D482" t="s">
        <v>4196</v>
      </c>
      <c r="E482" s="50">
        <v>-2.3300999999999998</v>
      </c>
      <c r="F482" s="50">
        <v>8.5909099999999992</v>
      </c>
      <c r="G482" s="39"/>
      <c r="H482" s="38">
        <v>-0.70967741935483875</v>
      </c>
      <c r="I482" s="38">
        <v>-0.17431192660550465</v>
      </c>
      <c r="J482" s="38">
        <v>-0.70967741935483875</v>
      </c>
      <c r="K482" s="38">
        <v>-0.82842469083082482</v>
      </c>
      <c r="L482" s="38">
        <v>-0.97674421008350376</v>
      </c>
      <c r="M482" s="38" t="s">
        <v>20162</v>
      </c>
      <c r="N482" s="39"/>
      <c r="O482" s="38">
        <v>-0.70848526801923328</v>
      </c>
      <c r="P482" s="38">
        <v>-0.17431140636683617</v>
      </c>
      <c r="Q482" s="38">
        <v>-0.70848526801923328</v>
      </c>
      <c r="R482" s="38">
        <v>-0.64242757219887914</v>
      </c>
      <c r="S482" s="38">
        <v>-0.93965530744892822</v>
      </c>
      <c r="T482" s="38" t="s">
        <v>20162</v>
      </c>
      <c r="U482" s="39"/>
      <c r="V482" s="50" t="s">
        <v>20162</v>
      </c>
      <c r="W482" s="51" t="s">
        <v>20162</v>
      </c>
      <c r="X482" s="51" t="s">
        <v>20162</v>
      </c>
      <c r="Y482" s="51" t="s">
        <v>20162</v>
      </c>
      <c r="Z482" s="39"/>
      <c r="AA482" s="50">
        <v>26.875</v>
      </c>
      <c r="AB482" s="50">
        <v>5.2560000000000002</v>
      </c>
      <c r="AC482" s="50">
        <v>21.619</v>
      </c>
      <c r="AD482" s="50" t="s">
        <v>20162</v>
      </c>
      <c r="AE482" s="50">
        <v>-232.24700000000001</v>
      </c>
      <c r="AF482" s="52">
        <v>1.2431194782367363</v>
      </c>
      <c r="AG482" s="52">
        <v>1.2103521986970684</v>
      </c>
      <c r="AH482" s="39"/>
      <c r="AI482" s="53" t="s">
        <v>20162</v>
      </c>
      <c r="AJ482" s="53" t="s">
        <v>20148</v>
      </c>
      <c r="AK482" s="53" t="s">
        <v>20148</v>
      </c>
      <c r="AL482" s="53" t="s">
        <v>20148</v>
      </c>
      <c r="AM482" s="53">
        <v>0.39738000000000001</v>
      </c>
      <c r="AN482" s="53" t="s">
        <v>20162</v>
      </c>
      <c r="AO482" s="53">
        <v>-0.4372409405537459</v>
      </c>
      <c r="AP482" s="53">
        <v>-0.43498278481012653</v>
      </c>
      <c r="AQ482" s="39"/>
      <c r="AR482" s="51">
        <v>-59.317100000000003</v>
      </c>
      <c r="AS482" s="104">
        <v>9.139287366959735</v>
      </c>
      <c r="AT482" s="38" t="s">
        <v>20148</v>
      </c>
      <c r="AU482" s="102"/>
      <c r="AV482" s="103">
        <v>1</v>
      </c>
      <c r="AW482" s="103">
        <v>1</v>
      </c>
      <c r="AX482" s="103">
        <v>0</v>
      </c>
      <c r="AY482" s="103">
        <v>0</v>
      </c>
      <c r="AZ482" s="103">
        <v>0</v>
      </c>
      <c r="BA482" s="103">
        <v>0</v>
      </c>
      <c r="BB482" s="103">
        <v>2</v>
      </c>
      <c r="BC482" s="39"/>
      <c r="BD482" s="57" t="s">
        <v>20146</v>
      </c>
      <c r="BE482" s="57" t="s">
        <v>20147</v>
      </c>
    </row>
    <row r="483" spans="2:57">
      <c r="B483" t="s">
        <v>3266</v>
      </c>
      <c r="C483" t="s">
        <v>8125</v>
      </c>
      <c r="D483" t="s">
        <v>4196</v>
      </c>
      <c r="E483" s="50">
        <v>-4.5182599999999997</v>
      </c>
      <c r="F483" s="50">
        <v>6.20174</v>
      </c>
      <c r="G483" s="39"/>
      <c r="H483" s="38">
        <v>-0.51677852348993292</v>
      </c>
      <c r="I483" s="38">
        <v>-0.4</v>
      </c>
      <c r="J483" s="38">
        <v>-0.51677852348993292</v>
      </c>
      <c r="K483" s="38">
        <v>-0.94418604651162785</v>
      </c>
      <c r="L483" s="38">
        <v>-0.99143876337693226</v>
      </c>
      <c r="M483" s="38" t="s">
        <v>20162</v>
      </c>
      <c r="N483" s="39"/>
      <c r="O483" s="38">
        <v>-0.50436555411968453</v>
      </c>
      <c r="P483" s="38">
        <v>-0.3998819453852257</v>
      </c>
      <c r="Q483" s="38">
        <v>-0.50436555411968453</v>
      </c>
      <c r="R483" s="38">
        <v>-0.90370399584614847</v>
      </c>
      <c r="S483" s="38">
        <v>-0.97780614057046189</v>
      </c>
      <c r="T483" s="38" t="s">
        <v>20162</v>
      </c>
      <c r="U483" s="39"/>
      <c r="V483" s="50">
        <v>6.2</v>
      </c>
      <c r="W483" s="51">
        <v>-280.2903</v>
      </c>
      <c r="X483" s="51" t="s">
        <v>20148</v>
      </c>
      <c r="Y483" s="51">
        <v>-156.53219999999999</v>
      </c>
      <c r="Z483" s="39"/>
      <c r="AA483" s="50">
        <v>49.143000000000001</v>
      </c>
      <c r="AB483" s="50">
        <v>6.7119999999999997</v>
      </c>
      <c r="AC483" s="50">
        <v>42.430999999999997</v>
      </c>
      <c r="AD483" s="50" t="s">
        <v>20162</v>
      </c>
      <c r="AE483" s="50">
        <v>-550.452</v>
      </c>
      <c r="AF483" s="52">
        <v>1.158186231764512</v>
      </c>
      <c r="AG483" s="52">
        <v>1.9007536136391714</v>
      </c>
      <c r="AH483" s="39"/>
      <c r="AI483" s="53" t="s">
        <v>20148</v>
      </c>
      <c r="AJ483" s="53" t="s">
        <v>20148</v>
      </c>
      <c r="AK483" s="53" t="s">
        <v>20148</v>
      </c>
      <c r="AL483" s="53" t="s">
        <v>20148</v>
      </c>
      <c r="AM483" s="53">
        <v>0.24878</v>
      </c>
      <c r="AN483" s="53">
        <v>1.3359799999999999</v>
      </c>
      <c r="AO483" s="53">
        <v>-0.2553943087756867</v>
      </c>
      <c r="AP483" s="53">
        <v>-0.25429473511563061</v>
      </c>
      <c r="AQ483" s="39"/>
      <c r="AR483" s="51">
        <v>-33.482799999999997</v>
      </c>
      <c r="AS483" s="104">
        <v>6.5471140939597294</v>
      </c>
      <c r="AT483" s="38" t="s">
        <v>20148</v>
      </c>
      <c r="AU483" s="102"/>
      <c r="AV483" s="103">
        <v>1</v>
      </c>
      <c r="AW483" s="103">
        <v>0</v>
      </c>
      <c r="AX483" s="103">
        <v>0</v>
      </c>
      <c r="AY483" s="103">
        <v>0</v>
      </c>
      <c r="AZ483" s="103">
        <v>0</v>
      </c>
      <c r="BA483" s="103">
        <v>0</v>
      </c>
      <c r="BB483" s="103">
        <v>1</v>
      </c>
      <c r="BC483" s="39"/>
      <c r="BD483" s="57" t="s">
        <v>20146</v>
      </c>
      <c r="BE483" s="57" t="s">
        <v>20147</v>
      </c>
    </row>
    <row r="484" spans="2:57">
      <c r="B484" t="s">
        <v>3572</v>
      </c>
      <c r="C484" t="s">
        <v>4262</v>
      </c>
      <c r="D484" t="s">
        <v>4196</v>
      </c>
      <c r="E484" s="50">
        <v>902.87423000000001</v>
      </c>
      <c r="F484" s="50">
        <v>1402.3026400000001</v>
      </c>
      <c r="G484" s="39"/>
      <c r="H484" s="38">
        <v>2.1118012422360222E-2</v>
      </c>
      <c r="I484" s="38">
        <v>-0.22159090909090906</v>
      </c>
      <c r="J484" s="38">
        <v>2.1118012422360222E-2</v>
      </c>
      <c r="K484" s="38">
        <v>8.1578947368421195E-2</v>
      </c>
      <c r="L484" s="38">
        <v>6.6187298409520627</v>
      </c>
      <c r="M484" s="38">
        <v>4.3473848555815779</v>
      </c>
      <c r="N484" s="39"/>
      <c r="O484" s="38">
        <v>0.33412829711996372</v>
      </c>
      <c r="P484" s="38">
        <v>-0.23541100645784496</v>
      </c>
      <c r="Q484" s="38">
        <v>0.33412829711996372</v>
      </c>
      <c r="R484" s="38">
        <v>1.5812513554627317</v>
      </c>
      <c r="S484" s="38">
        <v>30.716193638724672</v>
      </c>
      <c r="T484" s="38">
        <v>72.920017036942554</v>
      </c>
      <c r="U484" s="39"/>
      <c r="V484" s="50">
        <v>1.6E-2</v>
      </c>
      <c r="W484" s="51">
        <v>100</v>
      </c>
      <c r="X484" s="51" t="s">
        <v>20148</v>
      </c>
      <c r="Y484" s="51" t="s">
        <v>20148</v>
      </c>
      <c r="Z484" s="39"/>
      <c r="AA484" s="50">
        <v>309.59500000000003</v>
      </c>
      <c r="AB484" s="50">
        <v>17.565999999999999</v>
      </c>
      <c r="AC484" s="50">
        <v>292.029</v>
      </c>
      <c r="AD484" s="50" t="s">
        <v>20162</v>
      </c>
      <c r="AE484" s="50">
        <v>-554.32399999999996</v>
      </c>
      <c r="AF484" s="52">
        <v>1.0601515602902452</v>
      </c>
      <c r="AG484" s="52" t="s">
        <v>20162</v>
      </c>
      <c r="AH484" s="39"/>
      <c r="AI484" s="53" t="s">
        <v>20148</v>
      </c>
      <c r="AJ484" s="53" t="s">
        <v>20148</v>
      </c>
      <c r="AK484" s="53" t="s">
        <v>20148</v>
      </c>
      <c r="AL484" s="53" t="s">
        <v>20162</v>
      </c>
      <c r="AM484" s="53" t="s">
        <v>20162</v>
      </c>
      <c r="AN484" s="53" t="s">
        <v>20162</v>
      </c>
      <c r="AO484" s="53" t="s">
        <v>20162</v>
      </c>
      <c r="AP484" s="53">
        <v>-19.135181485726761</v>
      </c>
      <c r="AQ484" s="39"/>
      <c r="AR484" s="51">
        <v>-32.437600000000003</v>
      </c>
      <c r="AS484" s="104">
        <v>-0.51311422609962043</v>
      </c>
      <c r="AT484" s="38" t="s">
        <v>20148</v>
      </c>
      <c r="AU484" s="102"/>
      <c r="AV484" s="103">
        <v>6</v>
      </c>
      <c r="AW484" s="103">
        <v>2</v>
      </c>
      <c r="AX484" s="103">
        <v>1</v>
      </c>
      <c r="AY484" s="103">
        <v>0</v>
      </c>
      <c r="AZ484" s="103">
        <v>0</v>
      </c>
      <c r="BA484" s="103">
        <v>0</v>
      </c>
      <c r="BB484" s="103">
        <v>9</v>
      </c>
      <c r="BC484" s="39"/>
      <c r="BD484" s="57" t="s">
        <v>20146</v>
      </c>
      <c r="BE484" s="57" t="s">
        <v>20147</v>
      </c>
    </row>
    <row r="485" spans="2:57">
      <c r="B485" t="s">
        <v>2415</v>
      </c>
      <c r="C485" t="s">
        <v>7274</v>
      </c>
      <c r="D485" t="s">
        <v>4195</v>
      </c>
      <c r="E485" s="50">
        <v>191.33111</v>
      </c>
      <c r="F485" s="50">
        <v>192.23688000000001</v>
      </c>
      <c r="G485" s="39"/>
      <c r="H485" s="38">
        <v>1.7489711934156382E-2</v>
      </c>
      <c r="I485" s="38">
        <v>3.0425963488844854E-3</v>
      </c>
      <c r="J485" s="38">
        <v>1.7489711934156382E-2</v>
      </c>
      <c r="K485" s="38" t="s">
        <v>20162</v>
      </c>
      <c r="L485" s="38" t="s">
        <v>20162</v>
      </c>
      <c r="M485" s="38" t="s">
        <v>20162</v>
      </c>
      <c r="N485" s="39"/>
      <c r="O485" s="38">
        <v>1.7489738398634547E-2</v>
      </c>
      <c r="P485" s="38">
        <v>3.0426224375990074E-3</v>
      </c>
      <c r="Q485" s="38">
        <v>1.7489738398634547E-2</v>
      </c>
      <c r="R485" s="38" t="s">
        <v>20162</v>
      </c>
      <c r="S485" s="38" t="s">
        <v>20162</v>
      </c>
      <c r="T485" s="38" t="s">
        <v>20162</v>
      </c>
      <c r="U485" s="39"/>
      <c r="V485" s="50" t="s">
        <v>20162</v>
      </c>
      <c r="W485" s="51" t="s">
        <v>20162</v>
      </c>
      <c r="X485" s="51" t="s">
        <v>20162</v>
      </c>
      <c r="Y485" s="51" t="s">
        <v>20162</v>
      </c>
      <c r="Z485" s="39"/>
      <c r="AA485" s="50">
        <v>151.78291999999999</v>
      </c>
      <c r="AB485" s="50">
        <v>159.66463999999999</v>
      </c>
      <c r="AC485" s="50">
        <v>-7.8817199999999996</v>
      </c>
      <c r="AD485" s="50" t="s">
        <v>20162</v>
      </c>
      <c r="AE485" s="50">
        <v>-7.8821700000000003</v>
      </c>
      <c r="AF485" s="52">
        <v>-19.257588445161716</v>
      </c>
      <c r="AG485" s="52" t="s">
        <v>20162</v>
      </c>
      <c r="AH485" s="39"/>
      <c r="AI485" s="53" t="s">
        <v>20162</v>
      </c>
      <c r="AJ485" s="53" t="s">
        <v>20162</v>
      </c>
      <c r="AK485" s="53" t="s">
        <v>20148</v>
      </c>
      <c r="AL485" s="53">
        <v>47.912950000000002</v>
      </c>
      <c r="AM485" s="53" t="s">
        <v>20148</v>
      </c>
      <c r="AN485" s="53" t="s">
        <v>20162</v>
      </c>
      <c r="AO485" s="53" t="s">
        <v>20162</v>
      </c>
      <c r="AP485" s="53">
        <v>-322.12352960890115</v>
      </c>
      <c r="AQ485" s="39"/>
      <c r="AR485" s="51" t="s">
        <v>20162</v>
      </c>
      <c r="AS485" s="104">
        <v>-3.9761076425975069E-3</v>
      </c>
      <c r="AT485" s="38" t="s">
        <v>20148</v>
      </c>
      <c r="AU485" s="102"/>
      <c r="AV485" s="103">
        <v>0</v>
      </c>
      <c r="AW485" s="103">
        <v>0</v>
      </c>
      <c r="AX485" s="103">
        <v>0</v>
      </c>
      <c r="AY485" s="103">
        <v>0</v>
      </c>
      <c r="AZ485" s="103">
        <v>0</v>
      </c>
      <c r="BA485" s="103">
        <v>0</v>
      </c>
      <c r="BB485" s="103">
        <v>0</v>
      </c>
      <c r="BC485" s="39"/>
      <c r="BD485" s="57" t="s">
        <v>20147</v>
      </c>
      <c r="BE485" s="57" t="s">
        <v>20147</v>
      </c>
    </row>
    <row r="486" spans="2:57">
      <c r="B486" t="s">
        <v>3287</v>
      </c>
      <c r="C486" t="s">
        <v>8146</v>
      </c>
      <c r="D486" t="s">
        <v>4196</v>
      </c>
      <c r="E486" s="50">
        <v>-11.0282</v>
      </c>
      <c r="F486" s="50">
        <v>4.7568000000000001</v>
      </c>
      <c r="G486" s="39"/>
      <c r="H486" s="38">
        <v>-0.93511450381679384</v>
      </c>
      <c r="I486" s="38">
        <v>-0.54264191552327135</v>
      </c>
      <c r="J486" s="38">
        <v>-0.93511450381679384</v>
      </c>
      <c r="K486" s="38">
        <v>-0.9777776615825442</v>
      </c>
      <c r="L486" s="38">
        <v>-0.99616720543733761</v>
      </c>
      <c r="M486" s="38" t="s">
        <v>20162</v>
      </c>
      <c r="N486" s="39"/>
      <c r="O486" s="38">
        <v>-0.77782168284381514</v>
      </c>
      <c r="P486" s="38">
        <v>-0.50415910938770403</v>
      </c>
      <c r="Q486" s="38">
        <v>-0.77782168284381514</v>
      </c>
      <c r="R486" s="38">
        <v>-0.41938980270385073</v>
      </c>
      <c r="S486" s="38">
        <v>-0.8433249058328931</v>
      </c>
      <c r="T486" s="38" t="s">
        <v>20162</v>
      </c>
      <c r="U486" s="39"/>
      <c r="V486" s="50">
        <v>2.8000000000000001E-2</v>
      </c>
      <c r="W486" s="51">
        <v>67.857100000000003</v>
      </c>
      <c r="X486" s="51" t="s">
        <v>20148</v>
      </c>
      <c r="Y486" s="51" t="s">
        <v>20148</v>
      </c>
      <c r="Z486" s="39"/>
      <c r="AA486" s="50">
        <v>14.013999999999999</v>
      </c>
      <c r="AB486" s="50">
        <v>3.1779999999999999</v>
      </c>
      <c r="AC486" s="50">
        <v>10.836</v>
      </c>
      <c r="AD486" s="50" t="s">
        <v>20162</v>
      </c>
      <c r="AE486" s="50">
        <v>-139.98500000000001</v>
      </c>
      <c r="AF486" s="52">
        <v>1.29328165374677</v>
      </c>
      <c r="AG486" s="52">
        <v>0.66854031266467584</v>
      </c>
      <c r="AH486" s="39"/>
      <c r="AI486" s="53" t="s">
        <v>20148</v>
      </c>
      <c r="AJ486" s="53" t="s">
        <v>20148</v>
      </c>
      <c r="AK486" s="53" t="s">
        <v>20148</v>
      </c>
      <c r="AL486" s="53" t="s">
        <v>20148</v>
      </c>
      <c r="AM486" s="53">
        <v>0.12820000000000001</v>
      </c>
      <c r="AN486" s="53">
        <v>42.681399999999996</v>
      </c>
      <c r="AO486" s="53">
        <v>-0.27851747760407519</v>
      </c>
      <c r="AP486" s="53">
        <v>-0.27488009245882694</v>
      </c>
      <c r="AQ486" s="39"/>
      <c r="AR486" s="51">
        <v>-139.6567</v>
      </c>
      <c r="AS486" s="104">
        <v>29.733676975944977</v>
      </c>
      <c r="AT486" s="38" t="s">
        <v>20148</v>
      </c>
      <c r="AU486" s="102"/>
      <c r="AV486" s="103">
        <v>0</v>
      </c>
      <c r="AW486" s="103">
        <v>2</v>
      </c>
      <c r="AX486" s="103">
        <v>0</v>
      </c>
      <c r="AY486" s="103">
        <v>0</v>
      </c>
      <c r="AZ486" s="103">
        <v>0</v>
      </c>
      <c r="BA486" s="103">
        <v>0</v>
      </c>
      <c r="BB486" s="103">
        <v>2</v>
      </c>
      <c r="BC486" s="39"/>
      <c r="BD486" s="57" t="s">
        <v>20146</v>
      </c>
      <c r="BE486" s="57" t="s">
        <v>20147</v>
      </c>
    </row>
    <row r="487" spans="2:57">
      <c r="B487" t="s">
        <v>192</v>
      </c>
      <c r="C487" t="s">
        <v>4835</v>
      </c>
      <c r="D487" t="s">
        <v>4198</v>
      </c>
      <c r="E487" s="50">
        <v>13207.563920000001</v>
      </c>
      <c r="F487" s="50">
        <v>11454.95592</v>
      </c>
      <c r="G487" s="39"/>
      <c r="H487" s="38">
        <v>-0.23274912799434333</v>
      </c>
      <c r="I487" s="38">
        <v>0.20919105363495216</v>
      </c>
      <c r="J487" s="38">
        <v>-0.23274912799434333</v>
      </c>
      <c r="K487" s="38" t="s">
        <v>20162</v>
      </c>
      <c r="L487" s="38" t="s">
        <v>20162</v>
      </c>
      <c r="M487" s="38" t="s">
        <v>20162</v>
      </c>
      <c r="N487" s="39"/>
      <c r="O487" s="38">
        <v>-0.23009154037782609</v>
      </c>
      <c r="P487" s="38">
        <v>0.20816738172889937</v>
      </c>
      <c r="Q487" s="38">
        <v>-0.23009154037782609</v>
      </c>
      <c r="R487" s="38" t="s">
        <v>20162</v>
      </c>
      <c r="S487" s="38" t="s">
        <v>20162</v>
      </c>
      <c r="T487" s="38" t="s">
        <v>20162</v>
      </c>
      <c r="U487" s="39"/>
      <c r="V487" s="50">
        <v>965.04600000000005</v>
      </c>
      <c r="W487" s="51">
        <v>78.289199999999994</v>
      </c>
      <c r="X487" s="51">
        <v>12.6501</v>
      </c>
      <c r="Y487" s="51">
        <v>9.6557999999999993</v>
      </c>
      <c r="Z487" s="39"/>
      <c r="AA487" s="50">
        <v>2659.2429999999999</v>
      </c>
      <c r="AB487" s="50">
        <v>2250.0210000000002</v>
      </c>
      <c r="AC487" s="50">
        <v>409.22199999999998</v>
      </c>
      <c r="AD487" s="50">
        <v>1430.992</v>
      </c>
      <c r="AE487" s="50">
        <v>-439.63400000000001</v>
      </c>
      <c r="AF487" s="52">
        <v>6.4982894370292899</v>
      </c>
      <c r="AG487" s="52">
        <v>6.9072998397407259</v>
      </c>
      <c r="AH487" s="39"/>
      <c r="AI487" s="53">
        <v>13.68594</v>
      </c>
      <c r="AJ487" s="53">
        <v>70.406549999999996</v>
      </c>
      <c r="AK487" s="53">
        <v>111.46093999999999</v>
      </c>
      <c r="AL487" s="53">
        <v>123.20041000000001</v>
      </c>
      <c r="AM487" s="53">
        <v>27.809840000000001</v>
      </c>
      <c r="AN487" s="53">
        <v>11.708349999999999</v>
      </c>
      <c r="AO487" s="53">
        <v>68.24397490661471</v>
      </c>
      <c r="AP487" s="53">
        <v>93.831552424639582</v>
      </c>
      <c r="AQ487" s="39"/>
      <c r="AR487" s="51">
        <v>24.824000000000002</v>
      </c>
      <c r="AS487" s="104">
        <v>6.942225083223677E-2</v>
      </c>
      <c r="AT487" s="38">
        <v>3.2507190184128854E-3</v>
      </c>
      <c r="AU487" s="102"/>
      <c r="AV487" s="103">
        <v>7</v>
      </c>
      <c r="AW487" s="103">
        <v>2</v>
      </c>
      <c r="AX487" s="103">
        <v>2</v>
      </c>
      <c r="AY487" s="103">
        <v>0</v>
      </c>
      <c r="AZ487" s="103">
        <v>0</v>
      </c>
      <c r="BA487" s="103">
        <v>0</v>
      </c>
      <c r="BB487" s="103">
        <v>11</v>
      </c>
      <c r="BC487" s="39"/>
      <c r="BD487" s="57" t="s">
        <v>20146</v>
      </c>
      <c r="BE487" s="57" t="s">
        <v>20146</v>
      </c>
    </row>
    <row r="488" spans="2:57">
      <c r="B488" t="s">
        <v>2330</v>
      </c>
      <c r="C488" t="s">
        <v>7189</v>
      </c>
      <c r="D488" t="s">
        <v>4196</v>
      </c>
      <c r="E488" s="50">
        <v>96.450839999999999</v>
      </c>
      <c r="F488" s="50">
        <v>184.55683999999999</v>
      </c>
      <c r="G488" s="39"/>
      <c r="H488" s="38">
        <v>-0.85258525852585254</v>
      </c>
      <c r="I488" s="38">
        <v>-6.2937062937062804E-2</v>
      </c>
      <c r="J488" s="38">
        <v>-0.85258525852585254</v>
      </c>
      <c r="K488" s="38" t="s">
        <v>20162</v>
      </c>
      <c r="L488" s="38" t="s">
        <v>20162</v>
      </c>
      <c r="M488" s="38" t="s">
        <v>20162</v>
      </c>
      <c r="N488" s="39"/>
      <c r="O488" s="38">
        <v>-0.8495489149626142</v>
      </c>
      <c r="P488" s="38">
        <v>-5.4969934000891008E-2</v>
      </c>
      <c r="Q488" s="38">
        <v>-0.8495489149626142</v>
      </c>
      <c r="R488" s="38" t="s">
        <v>20162</v>
      </c>
      <c r="S488" s="38" t="s">
        <v>20162</v>
      </c>
      <c r="T488" s="38" t="s">
        <v>20162</v>
      </c>
      <c r="U488" s="39"/>
      <c r="V488" s="50">
        <v>85.388000000000005</v>
      </c>
      <c r="W488" s="51">
        <v>66.228200000000001</v>
      </c>
      <c r="X488" s="51">
        <v>-82.902699999999996</v>
      </c>
      <c r="Y488" s="51">
        <v>-83.997699999999995</v>
      </c>
      <c r="Z488" s="39"/>
      <c r="AA488" s="50">
        <v>287.25299999999999</v>
      </c>
      <c r="AB488" s="50">
        <v>79.037000000000006</v>
      </c>
      <c r="AC488" s="50">
        <v>208.21600000000001</v>
      </c>
      <c r="AD488" s="50">
        <v>19.762</v>
      </c>
      <c r="AE488" s="50">
        <v>-263.608</v>
      </c>
      <c r="AF488" s="52">
        <v>1.3795913858685209</v>
      </c>
      <c r="AG488" s="52">
        <v>2.0103388504548176</v>
      </c>
      <c r="AH488" s="39"/>
      <c r="AI488" s="53">
        <v>1.1295599999999999</v>
      </c>
      <c r="AJ488" s="53" t="s">
        <v>20148</v>
      </c>
      <c r="AK488" s="53" t="s">
        <v>20148</v>
      </c>
      <c r="AL488" s="53" t="s">
        <v>20148</v>
      </c>
      <c r="AM488" s="53">
        <v>0.87004000000000004</v>
      </c>
      <c r="AN488" s="53">
        <v>2.09368</v>
      </c>
      <c r="AO488" s="53">
        <v>-2.8310171649460814</v>
      </c>
      <c r="AP488" s="53">
        <v>-2.607140092387235</v>
      </c>
      <c r="AQ488" s="39"/>
      <c r="AR488" s="51">
        <v>-31.666399999999999</v>
      </c>
      <c r="AS488" s="104" t="s">
        <v>20162</v>
      </c>
      <c r="AT488" s="38" t="s">
        <v>20148</v>
      </c>
      <c r="AU488" s="102"/>
      <c r="AV488" s="103" t="s">
        <v>20162</v>
      </c>
      <c r="AW488" s="103" t="s">
        <v>20162</v>
      </c>
      <c r="AX488" s="103" t="s">
        <v>20162</v>
      </c>
      <c r="AY488" s="103" t="s">
        <v>20162</v>
      </c>
      <c r="AZ488" s="103" t="s">
        <v>20162</v>
      </c>
      <c r="BA488" s="103" t="s">
        <v>20162</v>
      </c>
      <c r="BB488" s="103">
        <v>0</v>
      </c>
      <c r="BC488" s="39"/>
      <c r="BD488" s="57" t="s">
        <v>20146</v>
      </c>
      <c r="BE488" s="57" t="s">
        <v>20147</v>
      </c>
    </row>
    <row r="489" spans="2:57">
      <c r="B489" t="s">
        <v>1630</v>
      </c>
      <c r="C489" t="s">
        <v>6489</v>
      </c>
      <c r="D489" t="s">
        <v>4190</v>
      </c>
      <c r="E489" s="50">
        <v>75.607129999999998</v>
      </c>
      <c r="F489" s="50">
        <v>144.36013</v>
      </c>
      <c r="G489" s="39"/>
      <c r="H489" s="38">
        <v>-0.89019999999999999</v>
      </c>
      <c r="I489" s="38">
        <v>-0.64476470588235291</v>
      </c>
      <c r="J489" s="38">
        <v>-0.89019999999999999</v>
      </c>
      <c r="K489" s="38" t="s">
        <v>20162</v>
      </c>
      <c r="L489" s="38" t="s">
        <v>20162</v>
      </c>
      <c r="M489" s="38" t="s">
        <v>20162</v>
      </c>
      <c r="N489" s="39"/>
      <c r="O489" s="38">
        <v>-0.88572460115974383</v>
      </c>
      <c r="P489" s="38">
        <v>-0.63873436318805576</v>
      </c>
      <c r="Q489" s="38">
        <v>-0.88572460115974383</v>
      </c>
      <c r="R489" s="38" t="s">
        <v>20162</v>
      </c>
      <c r="S489" s="38" t="s">
        <v>20162</v>
      </c>
      <c r="T489" s="38" t="s">
        <v>20162</v>
      </c>
      <c r="U489" s="39"/>
      <c r="V489" s="50">
        <v>50.851999999999997</v>
      </c>
      <c r="W489" s="51">
        <v>-16.217600000000001</v>
      </c>
      <c r="X489" s="51" t="s">
        <v>20148</v>
      </c>
      <c r="Y489" s="51" t="s">
        <v>20148</v>
      </c>
      <c r="Z489" s="39"/>
      <c r="AA489" s="50">
        <v>216.684</v>
      </c>
      <c r="AB489" s="50">
        <v>72.453000000000003</v>
      </c>
      <c r="AC489" s="50">
        <v>144.23099999999999</v>
      </c>
      <c r="AD489" s="50" t="s">
        <v>20162</v>
      </c>
      <c r="AE489" s="50">
        <v>-305.084</v>
      </c>
      <c r="AF489" s="52">
        <v>1.502339996256006</v>
      </c>
      <c r="AG489" s="52">
        <v>1.0587583697414509</v>
      </c>
      <c r="AH489" s="39"/>
      <c r="AI489" s="53">
        <v>1.48681</v>
      </c>
      <c r="AJ489" s="53" t="s">
        <v>20148</v>
      </c>
      <c r="AK489" s="53" t="s">
        <v>20148</v>
      </c>
      <c r="AL489" s="53" t="s">
        <v>20148</v>
      </c>
      <c r="AM489" s="53">
        <v>0.96794999999999998</v>
      </c>
      <c r="AN489" s="53">
        <v>1.3692800000000001</v>
      </c>
      <c r="AO489" s="53">
        <v>-0.89335080510414988</v>
      </c>
      <c r="AP489" s="53">
        <v>-0.87842891827259506</v>
      </c>
      <c r="AQ489" s="39"/>
      <c r="AR489" s="51">
        <v>-131.346</v>
      </c>
      <c r="AS489" s="104">
        <v>-43.156250000000085</v>
      </c>
      <c r="AT489" s="38" t="s">
        <v>20148</v>
      </c>
      <c r="AU489" s="102"/>
      <c r="AV489" s="103">
        <v>2</v>
      </c>
      <c r="AW489" s="103">
        <v>0</v>
      </c>
      <c r="AX489" s="103">
        <v>0</v>
      </c>
      <c r="AY489" s="103">
        <v>0</v>
      </c>
      <c r="AZ489" s="103">
        <v>0</v>
      </c>
      <c r="BA489" s="103">
        <v>0</v>
      </c>
      <c r="BB489" s="103">
        <v>2</v>
      </c>
      <c r="BC489" s="39"/>
      <c r="BD489" s="57" t="s">
        <v>20146</v>
      </c>
      <c r="BE489" s="57" t="s">
        <v>20146</v>
      </c>
    </row>
    <row r="490" spans="2:57">
      <c r="B490" t="s">
        <v>1096</v>
      </c>
      <c r="C490" t="s">
        <v>5955</v>
      </c>
      <c r="D490" t="s">
        <v>4188</v>
      </c>
      <c r="E490" s="50">
        <v>975.43402000000003</v>
      </c>
      <c r="F490" s="50">
        <v>614.14002000000005</v>
      </c>
      <c r="G490" s="39"/>
      <c r="H490" s="38">
        <v>9.7128350051693513E-2</v>
      </c>
      <c r="I490" s="38">
        <v>0.12396157161402521</v>
      </c>
      <c r="J490" s="38">
        <v>9.7128350051693513E-2</v>
      </c>
      <c r="K490" s="38">
        <v>4.515796536333494E-2</v>
      </c>
      <c r="L490" s="38">
        <v>0.18317688815362176</v>
      </c>
      <c r="M490" s="38" t="s">
        <v>20162</v>
      </c>
      <c r="N490" s="39"/>
      <c r="O490" s="38">
        <v>-8.8353416158472697E-2</v>
      </c>
      <c r="P490" s="38">
        <v>3.9677085591590222E-2</v>
      </c>
      <c r="Q490" s="38">
        <v>-8.8353416158472697E-2</v>
      </c>
      <c r="R490" s="38">
        <v>-0.19594714115253908</v>
      </c>
      <c r="S490" s="38">
        <v>0.26667840792715358</v>
      </c>
      <c r="T490" s="38" t="s">
        <v>20162</v>
      </c>
      <c r="U490" s="39"/>
      <c r="V490" s="50">
        <v>701.34900000000005</v>
      </c>
      <c r="W490" s="51">
        <v>57.4758</v>
      </c>
      <c r="X490" s="51">
        <v>3.3957999999999999</v>
      </c>
      <c r="Y490" s="51">
        <v>-2.2160000000000002</v>
      </c>
      <c r="Z490" s="39"/>
      <c r="AA490" s="50">
        <v>1456.479</v>
      </c>
      <c r="AB490" s="50">
        <v>763.83100000000002</v>
      </c>
      <c r="AC490" s="50">
        <v>692.64800000000002</v>
      </c>
      <c r="AD490" s="50">
        <v>394.56599999999997</v>
      </c>
      <c r="AE490" s="50">
        <v>-167.47300000000001</v>
      </c>
      <c r="AF490" s="52">
        <v>2.1027693720331251</v>
      </c>
      <c r="AG490" s="52">
        <v>2.2534519226198961</v>
      </c>
      <c r="AH490" s="39"/>
      <c r="AI490" s="53">
        <v>1.3908</v>
      </c>
      <c r="AJ490" s="53">
        <v>5.9005599999999996</v>
      </c>
      <c r="AK490" s="53">
        <v>46.857570000000003</v>
      </c>
      <c r="AL490" s="53" t="s">
        <v>20148</v>
      </c>
      <c r="AM490" s="53">
        <v>0.92406999999999995</v>
      </c>
      <c r="AN490" s="53">
        <v>0.91491</v>
      </c>
      <c r="AO490" s="53">
        <v>3.6488189790389276</v>
      </c>
      <c r="AP490" s="53">
        <v>25.785784103791411</v>
      </c>
      <c r="AQ490" s="39"/>
      <c r="AR490" s="51">
        <v>-2.2097000000000002</v>
      </c>
      <c r="AS490" s="104">
        <v>1.8992111140969995E-2</v>
      </c>
      <c r="AT490" s="38">
        <v>2.6582276798590078E-2</v>
      </c>
      <c r="AU490" s="102"/>
      <c r="AV490" s="103">
        <v>2</v>
      </c>
      <c r="AW490" s="103">
        <v>2</v>
      </c>
      <c r="AX490" s="103">
        <v>2</v>
      </c>
      <c r="AY490" s="103">
        <v>0</v>
      </c>
      <c r="AZ490" s="103">
        <v>0</v>
      </c>
      <c r="BA490" s="103">
        <v>0</v>
      </c>
      <c r="BB490" s="103">
        <v>6</v>
      </c>
      <c r="BC490" s="39"/>
      <c r="BD490" s="57" t="s">
        <v>20146</v>
      </c>
      <c r="BE490" s="57" t="s">
        <v>20147</v>
      </c>
    </row>
    <row r="491" spans="2:57">
      <c r="B491" t="s">
        <v>2902</v>
      </c>
      <c r="C491" t="s">
        <v>7761</v>
      </c>
      <c r="D491" t="s">
        <v>4196</v>
      </c>
      <c r="E491" s="50">
        <v>18.718409999999999</v>
      </c>
      <c r="F491" s="50">
        <v>26.237410000000001</v>
      </c>
      <c r="G491" s="39"/>
      <c r="H491" s="38">
        <v>-0.76236559139784954</v>
      </c>
      <c r="I491" s="38">
        <v>-0.37215909090909094</v>
      </c>
      <c r="J491" s="38">
        <v>-0.76236559139784954</v>
      </c>
      <c r="K491" s="38" t="s">
        <v>20162</v>
      </c>
      <c r="L491" s="38" t="s">
        <v>20162</v>
      </c>
      <c r="M491" s="38" t="s">
        <v>20162</v>
      </c>
      <c r="N491" s="39"/>
      <c r="O491" s="38">
        <v>-0.7609101220362664</v>
      </c>
      <c r="P491" s="38">
        <v>-0.37212675963649633</v>
      </c>
      <c r="Q491" s="38">
        <v>-0.7609101220362664</v>
      </c>
      <c r="R491" s="38" t="s">
        <v>20162</v>
      </c>
      <c r="S491" s="38" t="s">
        <v>20162</v>
      </c>
      <c r="T491" s="38" t="s">
        <v>20162</v>
      </c>
      <c r="U491" s="39"/>
      <c r="V491" s="50" t="s">
        <v>20162</v>
      </c>
      <c r="W491" s="51" t="s">
        <v>20162</v>
      </c>
      <c r="X491" s="51" t="s">
        <v>20162</v>
      </c>
      <c r="Y491" s="51" t="s">
        <v>20162</v>
      </c>
      <c r="Z491" s="39"/>
      <c r="AA491" s="50">
        <v>50.957999999999998</v>
      </c>
      <c r="AB491" s="50">
        <v>14.238</v>
      </c>
      <c r="AC491" s="50">
        <v>36.72</v>
      </c>
      <c r="AD491" s="50">
        <v>9.5050000000000008</v>
      </c>
      <c r="AE491" s="50">
        <v>-71.742999999999995</v>
      </c>
      <c r="AF491" s="52">
        <v>1.3877450980392156</v>
      </c>
      <c r="AG491" s="52">
        <v>1.0184602269001246</v>
      </c>
      <c r="AH491" s="39"/>
      <c r="AI491" s="53" t="s">
        <v>20162</v>
      </c>
      <c r="AJ491" s="53" t="s">
        <v>20148</v>
      </c>
      <c r="AK491" s="53" t="s">
        <v>20148</v>
      </c>
      <c r="AL491" s="53" t="s">
        <v>20148</v>
      </c>
      <c r="AM491" s="53">
        <v>0.71026999999999996</v>
      </c>
      <c r="AN491" s="53" t="s">
        <v>20162</v>
      </c>
      <c r="AO491" s="53">
        <v>-0.86029936389271422</v>
      </c>
      <c r="AP491" s="53">
        <v>-0.85855399214659689</v>
      </c>
      <c r="AQ491" s="39"/>
      <c r="AR491" s="51">
        <v>-269.24099999999999</v>
      </c>
      <c r="AS491" s="104">
        <v>-5.4002473935324273</v>
      </c>
      <c r="AT491" s="38" t="s">
        <v>20148</v>
      </c>
      <c r="AU491" s="102"/>
      <c r="AV491" s="103">
        <v>4</v>
      </c>
      <c r="AW491" s="103">
        <v>0</v>
      </c>
      <c r="AX491" s="103">
        <v>0</v>
      </c>
      <c r="AY491" s="103">
        <v>0</v>
      </c>
      <c r="AZ491" s="103">
        <v>0</v>
      </c>
      <c r="BA491" s="103">
        <v>0</v>
      </c>
      <c r="BB491" s="103">
        <v>4</v>
      </c>
      <c r="BC491" s="39"/>
      <c r="BD491" s="57" t="s">
        <v>20146</v>
      </c>
      <c r="BE491" s="57" t="s">
        <v>20147</v>
      </c>
    </row>
    <row r="492" spans="2:57">
      <c r="B492" t="s">
        <v>2434</v>
      </c>
      <c r="C492" t="s">
        <v>7293</v>
      </c>
      <c r="D492" t="s">
        <v>4195</v>
      </c>
      <c r="E492" s="50">
        <v>81.305999999999997</v>
      </c>
      <c r="F492" s="50">
        <v>80.475859999999997</v>
      </c>
      <c r="G492" s="39"/>
      <c r="H492" s="38">
        <v>2.7600786627335339E-2</v>
      </c>
      <c r="I492" s="38">
        <v>9.7294685990338969E-3</v>
      </c>
      <c r="J492" s="38">
        <v>2.7600786627335339E-2</v>
      </c>
      <c r="K492" s="38" t="s">
        <v>20162</v>
      </c>
      <c r="L492" s="38" t="s">
        <v>20162</v>
      </c>
      <c r="M492" s="38" t="s">
        <v>20162</v>
      </c>
      <c r="N492" s="39"/>
      <c r="O492" s="38">
        <v>-0.50867836594917071</v>
      </c>
      <c r="P492" s="38">
        <v>-0.26080211688947386</v>
      </c>
      <c r="Q492" s="38">
        <v>-0.50867836594917071</v>
      </c>
      <c r="R492" s="38" t="s">
        <v>20162</v>
      </c>
      <c r="S492" s="38" t="s">
        <v>20162</v>
      </c>
      <c r="T492" s="38" t="s">
        <v>20162</v>
      </c>
      <c r="U492" s="39"/>
      <c r="V492" s="50" t="s">
        <v>20162</v>
      </c>
      <c r="W492" s="51" t="s">
        <v>20162</v>
      </c>
      <c r="X492" s="51" t="s">
        <v>20162</v>
      </c>
      <c r="Y492" s="51" t="s">
        <v>20162</v>
      </c>
      <c r="Z492" s="39"/>
      <c r="AA492" s="50">
        <v>129.09900999999999</v>
      </c>
      <c r="AB492" s="50">
        <v>133.74999</v>
      </c>
      <c r="AC492" s="50">
        <v>-4.6509799999999997</v>
      </c>
      <c r="AD492" s="50">
        <v>0.95840000000000003</v>
      </c>
      <c r="AE492" s="50">
        <v>-4.6513299999999997</v>
      </c>
      <c r="AF492" s="52">
        <v>-27.757378014955989</v>
      </c>
      <c r="AG492" s="52" t="s">
        <v>20162</v>
      </c>
      <c r="AH492" s="39"/>
      <c r="AI492" s="53" t="s">
        <v>20162</v>
      </c>
      <c r="AJ492" s="53" t="s">
        <v>20162</v>
      </c>
      <c r="AK492" s="53" t="s">
        <v>20162</v>
      </c>
      <c r="AL492" s="53">
        <v>80.142179999999996</v>
      </c>
      <c r="AM492" s="53" t="s">
        <v>20148</v>
      </c>
      <c r="AN492" s="53" t="s">
        <v>20162</v>
      </c>
      <c r="AO492" s="53" t="s">
        <v>20162</v>
      </c>
      <c r="AP492" s="53" t="s">
        <v>20162</v>
      </c>
      <c r="AQ492" s="39"/>
      <c r="AR492" s="51" t="s">
        <v>20148</v>
      </c>
      <c r="AS492" s="104" t="s">
        <v>20162</v>
      </c>
      <c r="AT492" s="38" t="s">
        <v>20148</v>
      </c>
      <c r="AU492" s="102"/>
      <c r="AV492" s="103">
        <v>0</v>
      </c>
      <c r="AW492" s="103">
        <v>0</v>
      </c>
      <c r="AX492" s="103">
        <v>0</v>
      </c>
      <c r="AY492" s="103">
        <v>0</v>
      </c>
      <c r="AZ492" s="103">
        <v>0</v>
      </c>
      <c r="BA492" s="103">
        <v>0</v>
      </c>
      <c r="BB492" s="103">
        <v>0</v>
      </c>
      <c r="BC492" s="39"/>
      <c r="BD492" s="57" t="s">
        <v>20147</v>
      </c>
      <c r="BE492" s="57" t="s">
        <v>20147</v>
      </c>
    </row>
    <row r="493" spans="2:57">
      <c r="B493" t="s">
        <v>1422</v>
      </c>
      <c r="C493" t="s">
        <v>6281</v>
      </c>
      <c r="D493" t="s">
        <v>4194</v>
      </c>
      <c r="E493" s="50">
        <v>550.73581000000001</v>
      </c>
      <c r="F493" s="50">
        <v>237.75278</v>
      </c>
      <c r="G493" s="39"/>
      <c r="H493" s="38">
        <v>-0.66459446225423935</v>
      </c>
      <c r="I493" s="38">
        <v>-0.12858854383241869</v>
      </c>
      <c r="J493" s="38">
        <v>-0.66459446225423935</v>
      </c>
      <c r="K493" s="38">
        <v>-0.23625564712844427</v>
      </c>
      <c r="L493" s="38" t="s">
        <v>20162</v>
      </c>
      <c r="M493" s="38" t="s">
        <v>20162</v>
      </c>
      <c r="N493" s="39"/>
      <c r="O493" s="38">
        <v>-0.69370228865035122</v>
      </c>
      <c r="P493" s="38">
        <v>-0.13593538216922207</v>
      </c>
      <c r="Q493" s="38">
        <v>-0.69370228865035122</v>
      </c>
      <c r="R493" s="38">
        <v>3.6176581065706124</v>
      </c>
      <c r="S493" s="38" t="s">
        <v>20162</v>
      </c>
      <c r="T493" s="38" t="s">
        <v>20162</v>
      </c>
      <c r="U493" s="39"/>
      <c r="V493" s="50">
        <v>10039.668</v>
      </c>
      <c r="W493" s="51">
        <v>56.182099999999998</v>
      </c>
      <c r="X493" s="51">
        <v>26.541699999999999</v>
      </c>
      <c r="Y493" s="51">
        <v>17.974499999999999</v>
      </c>
      <c r="Z493" s="39"/>
      <c r="AA493" s="50">
        <v>5304.5410000000002</v>
      </c>
      <c r="AB493" s="50">
        <v>3997.5419999999999</v>
      </c>
      <c r="AC493" s="50">
        <v>1306.999</v>
      </c>
      <c r="AD493" s="50">
        <v>1510.385</v>
      </c>
      <c r="AE493" s="50">
        <v>990.10299999999995</v>
      </c>
      <c r="AF493" s="52">
        <v>4.0585654617945384</v>
      </c>
      <c r="AG493" s="52">
        <v>0.12923819936901265</v>
      </c>
      <c r="AH493" s="39"/>
      <c r="AI493" s="53">
        <v>1.1245700000000001</v>
      </c>
      <c r="AJ493" s="53">
        <v>4.1228999999999996</v>
      </c>
      <c r="AK493" s="53">
        <v>4.2370000000000001</v>
      </c>
      <c r="AL493" s="53">
        <v>2.72322</v>
      </c>
      <c r="AM493" s="53">
        <v>3.7714799999999999</v>
      </c>
      <c r="AN493" s="53">
        <v>0.48470000000000002</v>
      </c>
      <c r="AO493" s="53">
        <v>8.7028074507606218E-2</v>
      </c>
      <c r="AP493" s="53">
        <v>8.9222826666186306E-2</v>
      </c>
      <c r="AQ493" s="39"/>
      <c r="AR493" s="51">
        <v>161.59450000000001</v>
      </c>
      <c r="AS493" s="104">
        <v>1.5287476205720265</v>
      </c>
      <c r="AT493" s="38">
        <v>5.9388258416880069</v>
      </c>
      <c r="AU493" s="102"/>
      <c r="AV493" s="103">
        <v>1</v>
      </c>
      <c r="AW493" s="103">
        <v>0</v>
      </c>
      <c r="AX493" s="103">
        <v>0</v>
      </c>
      <c r="AY493" s="103">
        <v>0</v>
      </c>
      <c r="AZ493" s="103">
        <v>0</v>
      </c>
      <c r="BA493" s="103">
        <v>1</v>
      </c>
      <c r="BB493" s="103">
        <v>2</v>
      </c>
      <c r="BC493" s="39"/>
      <c r="BD493" s="57" t="s">
        <v>20146</v>
      </c>
      <c r="BE493" s="57" t="s">
        <v>20146</v>
      </c>
    </row>
    <row r="494" spans="2:57">
      <c r="B494" t="s">
        <v>1980</v>
      </c>
      <c r="C494" t="s">
        <v>6839</v>
      </c>
      <c r="D494" t="s">
        <v>4196</v>
      </c>
      <c r="E494" s="50">
        <v>139.47273000000001</v>
      </c>
      <c r="F494" s="50">
        <v>194.12372999999999</v>
      </c>
      <c r="G494" s="39"/>
      <c r="H494" s="38">
        <v>-0.31249999999999989</v>
      </c>
      <c r="I494" s="38">
        <v>-0.12768817204301075</v>
      </c>
      <c r="J494" s="38">
        <v>-0.31249999999999989</v>
      </c>
      <c r="K494" s="38">
        <v>0.2409177820267685</v>
      </c>
      <c r="L494" s="38">
        <v>0.3006012024048097</v>
      </c>
      <c r="M494" s="38" t="s">
        <v>20162</v>
      </c>
      <c r="N494" s="39"/>
      <c r="O494" s="38">
        <v>-0.22808092365428823</v>
      </c>
      <c r="P494" s="38">
        <v>-0.12701098523048071</v>
      </c>
      <c r="Q494" s="38">
        <v>-0.22808092365428823</v>
      </c>
      <c r="R494" s="38">
        <v>1.6699738110475537</v>
      </c>
      <c r="S494" s="38">
        <v>5.3803390599270999</v>
      </c>
      <c r="T494" s="38" t="s">
        <v>20162</v>
      </c>
      <c r="U494" s="39"/>
      <c r="V494" s="50">
        <v>0.14499999999999999</v>
      </c>
      <c r="W494" s="51">
        <v>100</v>
      </c>
      <c r="X494" s="51" t="s">
        <v>20148</v>
      </c>
      <c r="Y494" s="51" t="s">
        <v>20148</v>
      </c>
      <c r="Z494" s="39"/>
      <c r="AA494" s="50">
        <v>99.311000000000007</v>
      </c>
      <c r="AB494" s="50">
        <v>8.5399999999999991</v>
      </c>
      <c r="AC494" s="50">
        <v>90.771000000000001</v>
      </c>
      <c r="AD494" s="50">
        <v>0.2</v>
      </c>
      <c r="AE494" s="50">
        <v>-103.636</v>
      </c>
      <c r="AF494" s="52">
        <v>1.0940829119432418</v>
      </c>
      <c r="AG494" s="52">
        <v>3.2301577791092471</v>
      </c>
      <c r="AH494" s="39"/>
      <c r="AI494" s="53" t="s">
        <v>20148</v>
      </c>
      <c r="AJ494" s="53" t="s">
        <v>20148</v>
      </c>
      <c r="AK494" s="53" t="s">
        <v>20148</v>
      </c>
      <c r="AL494" s="53" t="s">
        <v>20148</v>
      </c>
      <c r="AM494" s="53">
        <v>2.15036</v>
      </c>
      <c r="AN494" s="53" t="s">
        <v>20148</v>
      </c>
      <c r="AO494" s="53">
        <v>-7.7540934691431991</v>
      </c>
      <c r="AP494" s="53">
        <v>-7.6689341445107262</v>
      </c>
      <c r="AQ494" s="39"/>
      <c r="AR494" s="51">
        <v>-53.0259</v>
      </c>
      <c r="AS494" s="104">
        <v>-2.5558360258481394</v>
      </c>
      <c r="AT494" s="38" t="s">
        <v>20148</v>
      </c>
      <c r="AU494" s="102"/>
      <c r="AV494" s="103">
        <v>3</v>
      </c>
      <c r="AW494" s="103">
        <v>2</v>
      </c>
      <c r="AX494" s="103">
        <v>0</v>
      </c>
      <c r="AY494" s="103">
        <v>0</v>
      </c>
      <c r="AZ494" s="103">
        <v>0</v>
      </c>
      <c r="BA494" s="103">
        <v>0</v>
      </c>
      <c r="BB494" s="103">
        <v>5</v>
      </c>
      <c r="BC494" s="39"/>
      <c r="BD494" s="57" t="s">
        <v>20146</v>
      </c>
      <c r="BE494" s="57" t="s">
        <v>20147</v>
      </c>
    </row>
    <row r="495" spans="2:57">
      <c r="B495" t="s">
        <v>864</v>
      </c>
      <c r="C495" t="s">
        <v>5724</v>
      </c>
      <c r="D495" t="s">
        <v>4192</v>
      </c>
      <c r="E495" s="50">
        <v>1591.95787</v>
      </c>
      <c r="F495" s="50">
        <v>784.66786999999999</v>
      </c>
      <c r="G495" s="39"/>
      <c r="H495" s="38">
        <v>-0.8110804174340086</v>
      </c>
      <c r="I495" s="38">
        <v>-0.13126323218066338</v>
      </c>
      <c r="J495" s="38">
        <v>-0.8110804174340086</v>
      </c>
      <c r="K495" s="38">
        <v>-0.83716931216931212</v>
      </c>
      <c r="L495" s="38" t="s">
        <v>20162</v>
      </c>
      <c r="M495" s="38" t="s">
        <v>20162</v>
      </c>
      <c r="N495" s="39"/>
      <c r="O495" s="38">
        <v>-0.80985296406221685</v>
      </c>
      <c r="P495" s="38">
        <v>-0.13024553829115304</v>
      </c>
      <c r="Q495" s="38">
        <v>-0.80985296406221685</v>
      </c>
      <c r="R495" s="38">
        <v>-0.83129255437670391</v>
      </c>
      <c r="S495" s="38" t="s">
        <v>20162</v>
      </c>
      <c r="T495" s="38" t="s">
        <v>20162</v>
      </c>
      <c r="U495" s="39"/>
      <c r="V495" s="50">
        <v>464.7</v>
      </c>
      <c r="W495" s="51">
        <v>25.238</v>
      </c>
      <c r="X495" s="51">
        <v>-34.2455</v>
      </c>
      <c r="Y495" s="51">
        <v>-39.187600000000003</v>
      </c>
      <c r="Z495" s="39"/>
      <c r="AA495" s="50">
        <v>1379.3989999999999</v>
      </c>
      <c r="AB495" s="50">
        <v>1246.904</v>
      </c>
      <c r="AC495" s="50">
        <v>132.495</v>
      </c>
      <c r="AD495" s="50">
        <v>1129.674</v>
      </c>
      <c r="AE495" s="50">
        <v>-376.97199999999998</v>
      </c>
      <c r="AF495" s="52">
        <v>10.410951356654968</v>
      </c>
      <c r="AG495" s="52">
        <v>-3.0846184061217956</v>
      </c>
      <c r="AH495" s="39"/>
      <c r="AI495" s="53">
        <v>3.42578</v>
      </c>
      <c r="AJ495" s="53" t="s">
        <v>20148</v>
      </c>
      <c r="AK495" s="53" t="s">
        <v>20148</v>
      </c>
      <c r="AL495" s="53" t="s">
        <v>20148</v>
      </c>
      <c r="AM495" s="53">
        <v>5.89053</v>
      </c>
      <c r="AN495" s="53">
        <v>1.6734500000000001</v>
      </c>
      <c r="AO495" s="53">
        <v>-5.7076716663272133</v>
      </c>
      <c r="AP495" s="53">
        <v>-4.9307075575440331</v>
      </c>
      <c r="AQ495" s="39"/>
      <c r="AR495" s="51">
        <v>-72.901399999999995</v>
      </c>
      <c r="AS495" s="104">
        <v>-0.28593528773384896</v>
      </c>
      <c r="AT495" s="38" t="s">
        <v>20148</v>
      </c>
      <c r="AU495" s="102"/>
      <c r="AV495" s="103">
        <v>0</v>
      </c>
      <c r="AW495" s="103">
        <v>1</v>
      </c>
      <c r="AX495" s="103">
        <v>10</v>
      </c>
      <c r="AY495" s="103">
        <v>6</v>
      </c>
      <c r="AZ495" s="103">
        <v>1</v>
      </c>
      <c r="BA495" s="103">
        <v>0</v>
      </c>
      <c r="BB495" s="103">
        <v>18</v>
      </c>
      <c r="BC495" s="39"/>
      <c r="BD495" s="57" t="s">
        <v>20146</v>
      </c>
      <c r="BE495" s="57" t="s">
        <v>20146</v>
      </c>
    </row>
    <row r="496" spans="2:57">
      <c r="B496" t="s">
        <v>2524</v>
      </c>
      <c r="C496" t="s">
        <v>7383</v>
      </c>
      <c r="D496" t="s">
        <v>4196</v>
      </c>
      <c r="E496" s="50">
        <v>4.0838200000000002</v>
      </c>
      <c r="F496" s="50">
        <v>73.183819999999997</v>
      </c>
      <c r="G496" s="39"/>
      <c r="H496" s="38">
        <v>-0.58498896247240628</v>
      </c>
      <c r="I496" s="38">
        <v>0.89898989898989901</v>
      </c>
      <c r="J496" s="38">
        <v>-0.58498896247240628</v>
      </c>
      <c r="K496" s="38">
        <v>-0.8787096774193548</v>
      </c>
      <c r="L496" s="38">
        <v>-0.9353487556354908</v>
      </c>
      <c r="M496" s="38" t="s">
        <v>20162</v>
      </c>
      <c r="N496" s="39"/>
      <c r="O496" s="38">
        <v>-0.58726524257109169</v>
      </c>
      <c r="P496" s="38">
        <v>0.89898980987480215</v>
      </c>
      <c r="Q496" s="38">
        <v>-0.58726524257109169</v>
      </c>
      <c r="R496" s="38">
        <v>-0.83025849669249807</v>
      </c>
      <c r="S496" s="38">
        <v>-0.88983499037115044</v>
      </c>
      <c r="T496" s="38" t="s">
        <v>20162</v>
      </c>
      <c r="U496" s="39"/>
      <c r="V496" s="50">
        <v>1.351</v>
      </c>
      <c r="W496" s="51">
        <v>100</v>
      </c>
      <c r="X496" s="51" t="s">
        <v>20148</v>
      </c>
      <c r="Y496" s="51" t="s">
        <v>20148</v>
      </c>
      <c r="Z496" s="39"/>
      <c r="AA496" s="50">
        <v>81.647999999999996</v>
      </c>
      <c r="AB496" s="50">
        <v>55.271000000000001</v>
      </c>
      <c r="AC496" s="50">
        <v>26.376999999999999</v>
      </c>
      <c r="AD496" s="50" t="s">
        <v>20162</v>
      </c>
      <c r="AE496" s="50">
        <v>-341.99700000000001</v>
      </c>
      <c r="AF496" s="52">
        <v>3.0954240436744134</v>
      </c>
      <c r="AG496" s="52">
        <v>1.0394989347073846</v>
      </c>
      <c r="AH496" s="39"/>
      <c r="AI496" s="53">
        <v>3.0228100000000002</v>
      </c>
      <c r="AJ496" s="53" t="s">
        <v>20148</v>
      </c>
      <c r="AK496" s="53" t="s">
        <v>20148</v>
      </c>
      <c r="AL496" s="53" t="s">
        <v>20148</v>
      </c>
      <c r="AM496" s="53">
        <v>2.74261</v>
      </c>
      <c r="AN496" s="53">
        <v>54.303870000000003</v>
      </c>
      <c r="AO496" s="53">
        <v>-1.1058465676423033</v>
      </c>
      <c r="AP496" s="53">
        <v>-1.1048282004830918</v>
      </c>
      <c r="AQ496" s="39"/>
      <c r="AR496" s="51">
        <v>-115.4131</v>
      </c>
      <c r="AS496" s="104">
        <v>-2.4556070435588513</v>
      </c>
      <c r="AT496" s="38" t="s">
        <v>20148</v>
      </c>
      <c r="AU496" s="102"/>
      <c r="AV496" s="103">
        <v>0</v>
      </c>
      <c r="AW496" s="103">
        <v>0</v>
      </c>
      <c r="AX496" s="103">
        <v>0</v>
      </c>
      <c r="AY496" s="103">
        <v>1</v>
      </c>
      <c r="AZ496" s="103">
        <v>0</v>
      </c>
      <c r="BA496" s="103">
        <v>0</v>
      </c>
      <c r="BB496" s="103">
        <v>1</v>
      </c>
      <c r="BC496" s="39"/>
      <c r="BD496" s="57" t="s">
        <v>20146</v>
      </c>
      <c r="BE496" s="57" t="s">
        <v>20147</v>
      </c>
    </row>
    <row r="497" spans="2:57">
      <c r="B497" t="s">
        <v>670</v>
      </c>
      <c r="C497" t="s">
        <v>5531</v>
      </c>
      <c r="D497" t="s">
        <v>4195</v>
      </c>
      <c r="E497" s="50" t="s">
        <v>20162</v>
      </c>
      <c r="F497" s="50">
        <v>1395.7182600000001</v>
      </c>
      <c r="G497" s="39"/>
      <c r="H497" s="38">
        <v>-0.18083589329373828</v>
      </c>
      <c r="I497" s="38">
        <v>0.2036840943481335</v>
      </c>
      <c r="J497" s="38">
        <v>-0.18083589329373828</v>
      </c>
      <c r="K497" s="38">
        <v>-0.32944939985564459</v>
      </c>
      <c r="L497" s="38">
        <v>-0.51196177213745009</v>
      </c>
      <c r="M497" s="38">
        <v>1.9831282506659904</v>
      </c>
      <c r="N497" s="39"/>
      <c r="O497" s="38">
        <v>-0.18599866739279813</v>
      </c>
      <c r="P497" s="38">
        <v>0.19079156895789562</v>
      </c>
      <c r="Q497" s="38">
        <v>-0.18599866739279813</v>
      </c>
      <c r="R497" s="38">
        <v>-0.32604912562935184</v>
      </c>
      <c r="S497" s="38">
        <v>-0.68022115768443325</v>
      </c>
      <c r="T497" s="38">
        <v>1.6548279412676887</v>
      </c>
      <c r="U497" s="39"/>
      <c r="V497" s="50">
        <v>1946.0350000000001</v>
      </c>
      <c r="W497" s="51">
        <v>89.402000000000001</v>
      </c>
      <c r="X497" s="51" t="s">
        <v>20163</v>
      </c>
      <c r="Y497" s="51">
        <v>6.3722000000000003</v>
      </c>
      <c r="Z497" s="39"/>
      <c r="AA497" s="50">
        <v>3342.1660000000002</v>
      </c>
      <c r="AB497" s="50">
        <v>2660.09</v>
      </c>
      <c r="AC497" s="50">
        <v>682.07600000000002</v>
      </c>
      <c r="AD497" s="50">
        <v>1056.415</v>
      </c>
      <c r="AE497" s="50">
        <v>-1171.9190000000001</v>
      </c>
      <c r="AF497" s="52">
        <v>4.8999906168814036</v>
      </c>
      <c r="AG497" s="52" t="s">
        <v>20162</v>
      </c>
      <c r="AH497" s="39"/>
      <c r="AI497" s="53" t="s">
        <v>20162</v>
      </c>
      <c r="AJ497" s="53" t="s">
        <v>20162</v>
      </c>
      <c r="AK497" s="53" t="s">
        <v>20162</v>
      </c>
      <c r="AL497" s="53">
        <v>11.70077</v>
      </c>
      <c r="AM497" s="53">
        <v>2.2075900000000002</v>
      </c>
      <c r="AN497" s="53">
        <v>0.73463999999999996</v>
      </c>
      <c r="AO497" s="53" t="s">
        <v>20162</v>
      </c>
      <c r="AP497" s="53" t="s">
        <v>20162</v>
      </c>
      <c r="AQ497" s="39"/>
      <c r="AR497" s="51">
        <v>20.275099999999998</v>
      </c>
      <c r="AS497" s="104" t="s">
        <v>20162</v>
      </c>
      <c r="AT497" s="38">
        <v>1.0631059704031299E-2</v>
      </c>
      <c r="AU497" s="102"/>
      <c r="AV497" s="103">
        <v>0</v>
      </c>
      <c r="AW497" s="103">
        <v>2</v>
      </c>
      <c r="AX497" s="103">
        <v>0</v>
      </c>
      <c r="AY497" s="103">
        <v>0</v>
      </c>
      <c r="AZ497" s="103">
        <v>0</v>
      </c>
      <c r="BA497" s="103">
        <v>0</v>
      </c>
      <c r="BB497" s="103">
        <v>2</v>
      </c>
      <c r="BC497" s="39"/>
      <c r="BD497" s="57" t="s">
        <v>20147</v>
      </c>
      <c r="BE497" s="57" t="s">
        <v>20147</v>
      </c>
    </row>
    <row r="498" spans="2:57">
      <c r="B498" t="s">
        <v>1154</v>
      </c>
      <c r="C498" t="s">
        <v>6013</v>
      </c>
      <c r="D498" t="s">
        <v>4196</v>
      </c>
      <c r="E498" s="50">
        <v>561.37933999999996</v>
      </c>
      <c r="F498" s="50">
        <v>878.80834000000004</v>
      </c>
      <c r="G498" s="39"/>
      <c r="H498" s="38">
        <v>-0.51371775915886309</v>
      </c>
      <c r="I498" s="38">
        <v>0.27257093723129833</v>
      </c>
      <c r="J498" s="38">
        <v>-0.51371775915886309</v>
      </c>
      <c r="K498" s="38">
        <v>2.1389183457051963</v>
      </c>
      <c r="L498" s="38" t="s">
        <v>20162</v>
      </c>
      <c r="M498" s="38" t="s">
        <v>20162</v>
      </c>
      <c r="N498" s="39"/>
      <c r="O498" s="38">
        <v>-0.50892498849535817</v>
      </c>
      <c r="P498" s="38">
        <v>0.2731431594028344</v>
      </c>
      <c r="Q498" s="38">
        <v>-0.50892498849535817</v>
      </c>
      <c r="R498" s="38">
        <v>4.2054685807224397</v>
      </c>
      <c r="S498" s="38" t="s">
        <v>20162</v>
      </c>
      <c r="T498" s="38" t="s">
        <v>20162</v>
      </c>
      <c r="U498" s="39"/>
      <c r="V498" s="50">
        <v>11.696999999999999</v>
      </c>
      <c r="W498" s="51">
        <v>-283.68810000000002</v>
      </c>
      <c r="X498" s="51" t="s">
        <v>20148</v>
      </c>
      <c r="Y498" s="51" t="s">
        <v>20148</v>
      </c>
      <c r="Z498" s="39"/>
      <c r="AA498" s="50">
        <v>479.79199999999997</v>
      </c>
      <c r="AB498" s="50">
        <v>133.53800000000001</v>
      </c>
      <c r="AC498" s="50">
        <v>346.25400000000002</v>
      </c>
      <c r="AD498" s="50">
        <v>29.873000000000001</v>
      </c>
      <c r="AE498" s="50">
        <v>-218.37899999999999</v>
      </c>
      <c r="AF498" s="52">
        <v>1.385664858745314</v>
      </c>
      <c r="AG498" s="52">
        <v>6.1415533647930971</v>
      </c>
      <c r="AH498" s="39"/>
      <c r="AI498" s="53">
        <v>47.993450000000003</v>
      </c>
      <c r="AJ498" s="53" t="s">
        <v>20148</v>
      </c>
      <c r="AK498" s="53" t="s">
        <v>20148</v>
      </c>
      <c r="AL498" s="53" t="s">
        <v>20148</v>
      </c>
      <c r="AM498" s="53">
        <v>2.5286300000000002</v>
      </c>
      <c r="AN498" s="53">
        <v>63.420369999999998</v>
      </c>
      <c r="AO498" s="53">
        <v>-13.686684732669875</v>
      </c>
      <c r="AP498" s="53">
        <v>-13.392793745618581</v>
      </c>
      <c r="AQ498" s="39"/>
      <c r="AR498" s="51">
        <v>-30.2544</v>
      </c>
      <c r="AS498" s="104">
        <v>-9.0420283863856223</v>
      </c>
      <c r="AT498" s="38" t="s">
        <v>20148</v>
      </c>
      <c r="AU498" s="102"/>
      <c r="AV498" s="103">
        <v>6</v>
      </c>
      <c r="AW498" s="103">
        <v>6</v>
      </c>
      <c r="AX498" s="103">
        <v>2</v>
      </c>
      <c r="AY498" s="103">
        <v>0</v>
      </c>
      <c r="AZ498" s="103">
        <v>0</v>
      </c>
      <c r="BA498" s="103">
        <v>0</v>
      </c>
      <c r="BB498" s="103">
        <v>14</v>
      </c>
      <c r="BC498" s="39"/>
      <c r="BD498" s="57" t="s">
        <v>20146</v>
      </c>
      <c r="BE498" s="57" t="s">
        <v>20147</v>
      </c>
    </row>
    <row r="499" spans="2:57">
      <c r="B499" t="s">
        <v>1951</v>
      </c>
      <c r="C499" t="s">
        <v>6810</v>
      </c>
      <c r="D499" t="s">
        <v>4194</v>
      </c>
      <c r="E499" s="50">
        <v>460.17048999999997</v>
      </c>
      <c r="F499" s="50">
        <v>190.68049999999999</v>
      </c>
      <c r="G499" s="39"/>
      <c r="H499" s="38">
        <v>-0.49952224785011523</v>
      </c>
      <c r="I499" s="38">
        <v>-0.16101973362539368</v>
      </c>
      <c r="J499" s="38">
        <v>-0.49952224785011523</v>
      </c>
      <c r="K499" s="38">
        <v>2.6797910393988524</v>
      </c>
      <c r="L499" s="38">
        <v>0.70960754814733651</v>
      </c>
      <c r="M499" s="38">
        <v>0.20352658970078696</v>
      </c>
      <c r="N499" s="39"/>
      <c r="O499" s="38">
        <v>-0.53893406080391482</v>
      </c>
      <c r="P499" s="38">
        <v>-0.17732744900515685</v>
      </c>
      <c r="Q499" s="38">
        <v>-0.53893406080391482</v>
      </c>
      <c r="R499" s="38">
        <v>2.0078322054255042</v>
      </c>
      <c r="S499" s="38">
        <v>0.18982583024734234</v>
      </c>
      <c r="T499" s="38">
        <v>-0.31497592416845044</v>
      </c>
      <c r="U499" s="39"/>
      <c r="V499" s="50">
        <v>1161.82</v>
      </c>
      <c r="W499" s="51">
        <v>37.469499999999996</v>
      </c>
      <c r="X499" s="51">
        <v>11.6469</v>
      </c>
      <c r="Y499" s="51">
        <v>8.8125</v>
      </c>
      <c r="Z499" s="39"/>
      <c r="AA499" s="50">
        <v>753.95299999999997</v>
      </c>
      <c r="AB499" s="50">
        <v>486.64400000000001</v>
      </c>
      <c r="AC499" s="50">
        <v>267.30900000000003</v>
      </c>
      <c r="AD499" s="50" t="s">
        <v>20162</v>
      </c>
      <c r="AE499" s="50">
        <v>192.261</v>
      </c>
      <c r="AF499" s="52">
        <v>2.8205297988470268</v>
      </c>
      <c r="AG499" s="52">
        <v>1.2777572413064717</v>
      </c>
      <c r="AH499" s="39"/>
      <c r="AI499" s="53">
        <v>0.39607999999999999</v>
      </c>
      <c r="AJ499" s="53">
        <v>1.8244899999999999</v>
      </c>
      <c r="AK499" s="53">
        <v>3.3831799999999999</v>
      </c>
      <c r="AL499" s="53">
        <v>1.9406600000000001</v>
      </c>
      <c r="AM499" s="53">
        <v>0.71172000000000002</v>
      </c>
      <c r="AN499" s="53">
        <v>0.16470000000000001</v>
      </c>
      <c r="AO499" s="53">
        <v>1.258683626858184</v>
      </c>
      <c r="AP499" s="53">
        <v>1.4091392803564962</v>
      </c>
      <c r="AQ499" s="39"/>
      <c r="AR499" s="51">
        <v>40.9587</v>
      </c>
      <c r="AS499" s="104">
        <v>0.28967553137971414</v>
      </c>
      <c r="AT499" s="38">
        <v>9.6741332326291021E-2</v>
      </c>
      <c r="AU499" s="102"/>
      <c r="AV499" s="103">
        <v>1</v>
      </c>
      <c r="AW499" s="103">
        <v>0</v>
      </c>
      <c r="AX499" s="103">
        <v>0</v>
      </c>
      <c r="AY499" s="103">
        <v>0</v>
      </c>
      <c r="AZ499" s="103">
        <v>0</v>
      </c>
      <c r="BA499" s="103">
        <v>0</v>
      </c>
      <c r="BB499" s="103">
        <v>1</v>
      </c>
      <c r="BC499" s="39"/>
      <c r="BD499" s="57" t="s">
        <v>20146</v>
      </c>
      <c r="BE499" s="57" t="s">
        <v>20146</v>
      </c>
    </row>
    <row r="500" spans="2:57">
      <c r="B500" t="s">
        <v>1110</v>
      </c>
      <c r="C500" t="s">
        <v>5969</v>
      </c>
      <c r="D500" t="s">
        <v>4198</v>
      </c>
      <c r="E500" s="50">
        <v>687.74495999999999</v>
      </c>
      <c r="F500" s="50">
        <v>644.17295999999999</v>
      </c>
      <c r="G500" s="39"/>
      <c r="H500" s="38">
        <v>-0.75289793610404299</v>
      </c>
      <c r="I500" s="38">
        <v>-0.4094594594594595</v>
      </c>
      <c r="J500" s="38">
        <v>-0.75289793610404299</v>
      </c>
      <c r="K500" s="38" t="s">
        <v>20162</v>
      </c>
      <c r="L500" s="38" t="s">
        <v>20162</v>
      </c>
      <c r="M500" s="38" t="s">
        <v>20162</v>
      </c>
      <c r="N500" s="39"/>
      <c r="O500" s="38">
        <v>-0.74570326471894144</v>
      </c>
      <c r="P500" s="38">
        <v>-0.40691883537834006</v>
      </c>
      <c r="Q500" s="38">
        <v>-0.74570326471894144</v>
      </c>
      <c r="R500" s="38" t="s">
        <v>20162</v>
      </c>
      <c r="S500" s="38" t="s">
        <v>20162</v>
      </c>
      <c r="T500" s="38" t="s">
        <v>20162</v>
      </c>
      <c r="U500" s="39"/>
      <c r="V500" s="50">
        <v>219.85499999999999</v>
      </c>
      <c r="W500" s="51">
        <v>77.9495</v>
      </c>
      <c r="X500" s="51">
        <v>-23.944800000000001</v>
      </c>
      <c r="Y500" s="51">
        <v>-34.876100000000001</v>
      </c>
      <c r="Z500" s="39"/>
      <c r="AA500" s="50">
        <v>555.46</v>
      </c>
      <c r="AB500" s="50">
        <v>417.17200000000003</v>
      </c>
      <c r="AC500" s="50">
        <v>138.28800000000001</v>
      </c>
      <c r="AD500" s="50">
        <v>335.53699999999998</v>
      </c>
      <c r="AE500" s="50">
        <v>-390.06799999999998</v>
      </c>
      <c r="AF500" s="52">
        <v>4.0166898067800529</v>
      </c>
      <c r="AG500" s="52">
        <v>1.0770502437901521</v>
      </c>
      <c r="AH500" s="39"/>
      <c r="AI500" s="53">
        <v>3.12818</v>
      </c>
      <c r="AJ500" s="53" t="s">
        <v>20148</v>
      </c>
      <c r="AK500" s="53" t="s">
        <v>20148</v>
      </c>
      <c r="AL500" s="53" t="s">
        <v>20148</v>
      </c>
      <c r="AM500" s="53">
        <v>4.5701799999999997</v>
      </c>
      <c r="AN500" s="53">
        <v>2.8198300000000001</v>
      </c>
      <c r="AO500" s="53">
        <v>-13.480087890011928</v>
      </c>
      <c r="AP500" s="53">
        <v>-12.236398449965808</v>
      </c>
      <c r="AQ500" s="39"/>
      <c r="AR500" s="51">
        <v>-43.192500000000003</v>
      </c>
      <c r="AS500" s="104">
        <v>-0.26622703435301726</v>
      </c>
      <c r="AT500" s="38" t="s">
        <v>20148</v>
      </c>
      <c r="AU500" s="102"/>
      <c r="AV500" s="103">
        <v>4</v>
      </c>
      <c r="AW500" s="103">
        <v>3</v>
      </c>
      <c r="AX500" s="103">
        <v>8</v>
      </c>
      <c r="AY500" s="103">
        <v>0</v>
      </c>
      <c r="AZ500" s="103">
        <v>0</v>
      </c>
      <c r="BA500" s="103">
        <v>0</v>
      </c>
      <c r="BB500" s="103">
        <v>15</v>
      </c>
      <c r="BC500" s="39"/>
      <c r="BD500" s="57" t="s">
        <v>20146</v>
      </c>
      <c r="BE500" s="57" t="s">
        <v>20146</v>
      </c>
    </row>
    <row r="501" spans="2:57">
      <c r="B501" t="s">
        <v>1852</v>
      </c>
      <c r="C501" t="s">
        <v>6711</v>
      </c>
      <c r="D501" t="s">
        <v>4195</v>
      </c>
      <c r="E501" s="50">
        <v>222.12117000000001</v>
      </c>
      <c r="F501" s="50">
        <v>222.44109</v>
      </c>
      <c r="G501" s="39"/>
      <c r="H501" s="38">
        <v>1.747173689619741E-2</v>
      </c>
      <c r="I501" s="38">
        <v>2.0092735703245879E-2</v>
      </c>
      <c r="J501" s="38">
        <v>1.747173689619741E-2</v>
      </c>
      <c r="K501" s="38" t="s">
        <v>20162</v>
      </c>
      <c r="L501" s="38" t="s">
        <v>20162</v>
      </c>
      <c r="M501" s="38" t="s">
        <v>20162</v>
      </c>
      <c r="N501" s="39"/>
      <c r="O501" s="38">
        <v>1.7471711369518195E-2</v>
      </c>
      <c r="P501" s="38">
        <v>2.0092710399281621E-2</v>
      </c>
      <c r="Q501" s="38">
        <v>1.7471711369518195E-2</v>
      </c>
      <c r="R501" s="38" t="s">
        <v>20162</v>
      </c>
      <c r="S501" s="38" t="s">
        <v>20162</v>
      </c>
      <c r="T501" s="38" t="s">
        <v>20162</v>
      </c>
      <c r="U501" s="39"/>
      <c r="V501" s="50" t="s">
        <v>20162</v>
      </c>
      <c r="W501" s="51" t="s">
        <v>20162</v>
      </c>
      <c r="X501" s="51" t="s">
        <v>20162</v>
      </c>
      <c r="Y501" s="51" t="s">
        <v>20162</v>
      </c>
      <c r="Z501" s="39"/>
      <c r="AA501" s="50">
        <v>169.84056000000001</v>
      </c>
      <c r="AB501" s="50">
        <v>183.75949</v>
      </c>
      <c r="AC501" s="50">
        <v>-13.91893</v>
      </c>
      <c r="AD501" s="50" t="s">
        <v>20162</v>
      </c>
      <c r="AE501" s="50">
        <v>-13.919359999999999</v>
      </c>
      <c r="AF501" s="52">
        <v>-12.202127606073169</v>
      </c>
      <c r="AG501" s="52" t="s">
        <v>20162</v>
      </c>
      <c r="AH501" s="39"/>
      <c r="AI501" s="53" t="s">
        <v>20162</v>
      </c>
      <c r="AJ501" s="53" t="s">
        <v>20162</v>
      </c>
      <c r="AK501" s="53" t="s">
        <v>20148</v>
      </c>
      <c r="AL501" s="53" t="s">
        <v>20162</v>
      </c>
      <c r="AM501" s="53" t="s">
        <v>20148</v>
      </c>
      <c r="AN501" s="53" t="s">
        <v>20162</v>
      </c>
      <c r="AO501" s="53" t="s">
        <v>20162</v>
      </c>
      <c r="AP501" s="53">
        <v>-91.094566868834121</v>
      </c>
      <c r="AQ501" s="39"/>
      <c r="AR501" s="51" t="s">
        <v>20162</v>
      </c>
      <c r="AS501" s="104">
        <v>-1.4454050276609729E-2</v>
      </c>
      <c r="AT501" s="38" t="s">
        <v>20148</v>
      </c>
      <c r="AU501" s="102"/>
      <c r="AV501" s="103">
        <v>0</v>
      </c>
      <c r="AW501" s="103">
        <v>0</v>
      </c>
      <c r="AX501" s="103">
        <v>0</v>
      </c>
      <c r="AY501" s="103">
        <v>0</v>
      </c>
      <c r="AZ501" s="103">
        <v>0</v>
      </c>
      <c r="BA501" s="103">
        <v>0</v>
      </c>
      <c r="BB501" s="103">
        <v>0</v>
      </c>
      <c r="BC501" s="39"/>
      <c r="BD501" s="57" t="s">
        <v>20147</v>
      </c>
      <c r="BE501" s="57" t="s">
        <v>20147</v>
      </c>
    </row>
    <row r="502" spans="2:57">
      <c r="B502" t="s">
        <v>249</v>
      </c>
      <c r="C502" t="s">
        <v>5116</v>
      </c>
      <c r="D502" t="s">
        <v>4197</v>
      </c>
      <c r="E502" s="50">
        <v>8671.5370800000001</v>
      </c>
      <c r="F502" s="50">
        <v>9329.56387</v>
      </c>
      <c r="G502" s="39"/>
      <c r="H502" s="38">
        <v>-0.48943965517241372</v>
      </c>
      <c r="I502" s="38">
        <v>0.54634464751958234</v>
      </c>
      <c r="J502" s="38">
        <v>-0.48943965517241372</v>
      </c>
      <c r="K502" s="38">
        <v>0.2722878625134264</v>
      </c>
      <c r="L502" s="38" t="s">
        <v>20162</v>
      </c>
      <c r="M502" s="38" t="s">
        <v>20162</v>
      </c>
      <c r="N502" s="39"/>
      <c r="O502" s="38">
        <v>-0.47687852789665452</v>
      </c>
      <c r="P502" s="38">
        <v>0.55906864752595564</v>
      </c>
      <c r="Q502" s="38">
        <v>-0.47687852789665452</v>
      </c>
      <c r="R502" s="38">
        <v>0.53638373611565182</v>
      </c>
      <c r="S502" s="38" t="s">
        <v>20162</v>
      </c>
      <c r="T502" s="38" t="s">
        <v>20162</v>
      </c>
      <c r="U502" s="39"/>
      <c r="V502" s="50">
        <v>19383.684000000001</v>
      </c>
      <c r="W502" s="51">
        <v>20.858499999999999</v>
      </c>
      <c r="X502" s="51">
        <v>-33.167400000000001</v>
      </c>
      <c r="Y502" s="51">
        <v>-35.025399999999998</v>
      </c>
      <c r="Z502" s="39"/>
      <c r="AA502" s="50">
        <v>52053.150999999998</v>
      </c>
      <c r="AB502" s="50">
        <v>30337.084999999999</v>
      </c>
      <c r="AC502" s="50">
        <v>21716.065999999999</v>
      </c>
      <c r="AD502" s="50">
        <v>19016.198</v>
      </c>
      <c r="AE502" s="50">
        <v>-13946.683000000001</v>
      </c>
      <c r="AF502" s="52">
        <v>2.3969880640443808</v>
      </c>
      <c r="AG502" s="52">
        <v>2.7213137284948736</v>
      </c>
      <c r="AH502" s="39"/>
      <c r="AI502" s="53">
        <v>2.84192</v>
      </c>
      <c r="AJ502" s="53" t="s">
        <v>20148</v>
      </c>
      <c r="AK502" s="53" t="s">
        <v>20148</v>
      </c>
      <c r="AL502" s="53" t="s">
        <v>20148</v>
      </c>
      <c r="AM502" s="53">
        <v>2.70845</v>
      </c>
      <c r="AN502" s="53">
        <v>2.9494899999999999</v>
      </c>
      <c r="AO502" s="53">
        <v>-2.3398509974425963</v>
      </c>
      <c r="AP502" s="53">
        <v>-1.4511520430469458</v>
      </c>
      <c r="AQ502" s="39"/>
      <c r="AR502" s="51">
        <v>-46.163600000000002</v>
      </c>
      <c r="AS502" s="104">
        <v>-0.18965997181653987</v>
      </c>
      <c r="AT502" s="38" t="s">
        <v>20148</v>
      </c>
      <c r="AU502" s="102"/>
      <c r="AV502" s="103">
        <v>20</v>
      </c>
      <c r="AW502" s="103">
        <v>8</v>
      </c>
      <c r="AX502" s="103">
        <v>10</v>
      </c>
      <c r="AY502" s="103">
        <v>0</v>
      </c>
      <c r="AZ502" s="103">
        <v>0</v>
      </c>
      <c r="BA502" s="103">
        <v>1</v>
      </c>
      <c r="BB502" s="103">
        <v>39</v>
      </c>
      <c r="BC502" s="39"/>
      <c r="BD502" s="57" t="s">
        <v>20146</v>
      </c>
      <c r="BE502" s="57" t="s">
        <v>20146</v>
      </c>
    </row>
    <row r="503" spans="2:57">
      <c r="B503" t="s">
        <v>3390</v>
      </c>
      <c r="C503" t="s">
        <v>8249</v>
      </c>
      <c r="D503" t="s">
        <v>4196</v>
      </c>
      <c r="E503" s="50">
        <v>20.345120000000001</v>
      </c>
      <c r="F503" s="50">
        <v>8.3633600000000001</v>
      </c>
      <c r="G503" s="39"/>
      <c r="H503" s="38">
        <v>-0.95176470588235296</v>
      </c>
      <c r="I503" s="38">
        <v>-0.56629055007052187</v>
      </c>
      <c r="J503" s="38">
        <v>-0.95176470588235296</v>
      </c>
      <c r="K503" s="38">
        <v>-0.99228840125391848</v>
      </c>
      <c r="L503" s="38">
        <v>-0.97463917525773192</v>
      </c>
      <c r="M503" s="38">
        <v>-0.9758135876511651</v>
      </c>
      <c r="N503" s="39"/>
      <c r="O503" s="38">
        <v>-0.55153817981563613</v>
      </c>
      <c r="P503" s="38">
        <v>4.018914881788227E-2</v>
      </c>
      <c r="Q503" s="38">
        <v>-0.55153817981563613</v>
      </c>
      <c r="R503" s="38">
        <v>-0.7110470095879341</v>
      </c>
      <c r="S503" s="38">
        <v>0.21896211221314532</v>
      </c>
      <c r="T503" s="38">
        <v>0.54374462398340229</v>
      </c>
      <c r="U503" s="39"/>
      <c r="V503" s="50">
        <v>27.079799999999999</v>
      </c>
      <c r="W503" s="51">
        <v>16.973500000000001</v>
      </c>
      <c r="X503" s="51">
        <v>-29.937200000000001</v>
      </c>
      <c r="Y503" s="51">
        <v>-129.19569999999999</v>
      </c>
      <c r="Z503" s="39"/>
      <c r="AA503" s="50">
        <v>38.128360000000001</v>
      </c>
      <c r="AB503" s="50">
        <v>26.79194</v>
      </c>
      <c r="AC503" s="50">
        <v>11.33643</v>
      </c>
      <c r="AD503" s="50">
        <v>7.5485600000000002</v>
      </c>
      <c r="AE503" s="50">
        <v>-45.637070000000001</v>
      </c>
      <c r="AF503" s="52">
        <v>3.3633480734234675</v>
      </c>
      <c r="AG503" s="52">
        <v>-1.0469827580727382</v>
      </c>
      <c r="AH503" s="39"/>
      <c r="AI503" s="53">
        <v>0.75129999999999997</v>
      </c>
      <c r="AJ503" s="53" t="s">
        <v>20148</v>
      </c>
      <c r="AK503" s="53" t="s">
        <v>20148</v>
      </c>
      <c r="AL503" s="53" t="s">
        <v>20148</v>
      </c>
      <c r="AM503" s="53">
        <v>9.3429999999999999E-2</v>
      </c>
      <c r="AN503" s="53">
        <v>2.436E-2</v>
      </c>
      <c r="AO503" s="53">
        <v>-1.0631898900243952</v>
      </c>
      <c r="AP503" s="53">
        <v>-1.0316284175923129</v>
      </c>
      <c r="AQ503" s="39"/>
      <c r="AR503" s="51">
        <v>-247.40960000000001</v>
      </c>
      <c r="AS503" s="104">
        <v>-0.41420549153931402</v>
      </c>
      <c r="AT503" s="38" t="s">
        <v>20148</v>
      </c>
      <c r="AU503" s="102"/>
      <c r="AV503" s="103">
        <v>0</v>
      </c>
      <c r="AW503" s="103">
        <v>0</v>
      </c>
      <c r="AX503" s="103">
        <v>0</v>
      </c>
      <c r="AY503" s="103">
        <v>0</v>
      </c>
      <c r="AZ503" s="103">
        <v>0</v>
      </c>
      <c r="BA503" s="103">
        <v>0</v>
      </c>
      <c r="BB503" s="103">
        <v>0</v>
      </c>
      <c r="BC503" s="39"/>
      <c r="BD503" s="57" t="s">
        <v>20146</v>
      </c>
      <c r="BE503" s="57" t="s">
        <v>20147</v>
      </c>
    </row>
    <row r="504" spans="2:57">
      <c r="B504" t="s">
        <v>3125</v>
      </c>
      <c r="C504" t="s">
        <v>7984</v>
      </c>
      <c r="D504" t="s">
        <v>4196</v>
      </c>
      <c r="E504" s="50">
        <v>0.70877999999999997</v>
      </c>
      <c r="F504" s="50">
        <v>13.3916</v>
      </c>
      <c r="G504" s="39"/>
      <c r="H504" s="38" t="s">
        <v>20162</v>
      </c>
      <c r="I504" s="38">
        <v>-0.45017182130584188</v>
      </c>
      <c r="J504" s="38" t="s">
        <v>20162</v>
      </c>
      <c r="K504" s="38" t="s">
        <v>20162</v>
      </c>
      <c r="L504" s="38" t="s">
        <v>20162</v>
      </c>
      <c r="M504" s="38" t="s">
        <v>20162</v>
      </c>
      <c r="N504" s="39"/>
      <c r="O504" s="38" t="s">
        <v>20162</v>
      </c>
      <c r="P504" s="38">
        <v>-0.37367494760591413</v>
      </c>
      <c r="Q504" s="38" t="s">
        <v>20162</v>
      </c>
      <c r="R504" s="38" t="s">
        <v>20162</v>
      </c>
      <c r="S504" s="38" t="s">
        <v>20162</v>
      </c>
      <c r="T504" s="38" t="s">
        <v>20162</v>
      </c>
      <c r="U504" s="39"/>
      <c r="V504" s="50" t="s">
        <v>20162</v>
      </c>
      <c r="W504" s="51" t="s">
        <v>20162</v>
      </c>
      <c r="X504" s="51" t="s">
        <v>20162</v>
      </c>
      <c r="Y504" s="51" t="s">
        <v>20162</v>
      </c>
      <c r="Z504" s="39"/>
      <c r="AA504" s="50">
        <v>1.4533100000000001</v>
      </c>
      <c r="AB504" s="50">
        <v>13.19971</v>
      </c>
      <c r="AC504" s="50">
        <v>-11.7464</v>
      </c>
      <c r="AD504" s="50">
        <v>11.312330000000001</v>
      </c>
      <c r="AE504" s="50">
        <v>-28.513359999999999</v>
      </c>
      <c r="AF504" s="52">
        <v>-0.12372386433290201</v>
      </c>
      <c r="AG504" s="52">
        <v>-4.5430175158150963</v>
      </c>
      <c r="AH504" s="39"/>
      <c r="AI504" s="53" t="s">
        <v>20162</v>
      </c>
      <c r="AJ504" s="53" t="s">
        <v>20148</v>
      </c>
      <c r="AK504" s="53" t="s">
        <v>20148</v>
      </c>
      <c r="AL504" s="53" t="s">
        <v>20148</v>
      </c>
      <c r="AM504" s="53" t="s">
        <v>20148</v>
      </c>
      <c r="AN504" s="53" t="s">
        <v>20162</v>
      </c>
      <c r="AO504" s="53">
        <v>-6.0815345979355229</v>
      </c>
      <c r="AP504" s="53">
        <v>-6.0682792434362565</v>
      </c>
      <c r="AQ504" s="39"/>
      <c r="AR504" s="51" t="s">
        <v>20148</v>
      </c>
      <c r="AS504" s="104">
        <v>1.2663732404469108</v>
      </c>
      <c r="AT504" s="38" t="s">
        <v>20148</v>
      </c>
      <c r="AU504" s="102"/>
      <c r="AV504" s="103">
        <v>0</v>
      </c>
      <c r="AW504" s="103">
        <v>0</v>
      </c>
      <c r="AX504" s="103">
        <v>0</v>
      </c>
      <c r="AY504" s="103">
        <v>0</v>
      </c>
      <c r="AZ504" s="103">
        <v>0</v>
      </c>
      <c r="BA504" s="103">
        <v>0</v>
      </c>
      <c r="BB504" s="103">
        <v>0</v>
      </c>
      <c r="BC504" s="39"/>
      <c r="BD504" s="57" t="s">
        <v>20146</v>
      </c>
      <c r="BE504" s="57" t="s">
        <v>20147</v>
      </c>
    </row>
    <row r="505" spans="2:57">
      <c r="B505" t="s">
        <v>2109</v>
      </c>
      <c r="C505" t="s">
        <v>6968</v>
      </c>
      <c r="D505" t="s">
        <v>4196</v>
      </c>
      <c r="E505" s="50">
        <v>216.88251</v>
      </c>
      <c r="F505" s="50">
        <v>390.65751</v>
      </c>
      <c r="G505" s="39"/>
      <c r="H505" s="38">
        <v>-0.57972491085073863</v>
      </c>
      <c r="I505" s="38">
        <v>7.1428571428571397E-2</v>
      </c>
      <c r="J505" s="38">
        <v>-0.57972491085073863</v>
      </c>
      <c r="K505" s="38" t="s">
        <v>20162</v>
      </c>
      <c r="L505" s="38" t="s">
        <v>20162</v>
      </c>
      <c r="M505" s="38" t="s">
        <v>20162</v>
      </c>
      <c r="N505" s="39"/>
      <c r="O505" s="38">
        <v>-0.45973704269241356</v>
      </c>
      <c r="P505" s="38">
        <v>0.35234578759914603</v>
      </c>
      <c r="Q505" s="38">
        <v>-0.45973704269241356</v>
      </c>
      <c r="R505" s="38" t="s">
        <v>20162</v>
      </c>
      <c r="S505" s="38" t="s">
        <v>20162</v>
      </c>
      <c r="T505" s="38" t="s">
        <v>20162</v>
      </c>
      <c r="U505" s="39"/>
      <c r="V505" s="50">
        <v>0.25</v>
      </c>
      <c r="W505" s="51" t="s">
        <v>20162</v>
      </c>
      <c r="X505" s="51" t="s">
        <v>20162</v>
      </c>
      <c r="Y505" s="51" t="s">
        <v>20162</v>
      </c>
      <c r="Z505" s="39"/>
      <c r="AA505" s="50">
        <v>254.422</v>
      </c>
      <c r="AB505" s="50">
        <v>43.600999999999999</v>
      </c>
      <c r="AC505" s="50">
        <v>210.821</v>
      </c>
      <c r="AD505" s="50" t="s">
        <v>20162</v>
      </c>
      <c r="AE505" s="50" t="s">
        <v>20162</v>
      </c>
      <c r="AF505" s="52">
        <v>1.2068152603393401</v>
      </c>
      <c r="AG505" s="52">
        <v>2.5757438755125643</v>
      </c>
      <c r="AH505" s="39"/>
      <c r="AI505" s="53" t="s">
        <v>20148</v>
      </c>
      <c r="AJ505" s="53" t="s">
        <v>20148</v>
      </c>
      <c r="AK505" s="53" t="s">
        <v>20148</v>
      </c>
      <c r="AL505" s="53" t="s">
        <v>20162</v>
      </c>
      <c r="AM505" s="53">
        <v>1.4593100000000001</v>
      </c>
      <c r="AN505" s="53" t="s">
        <v>20162</v>
      </c>
      <c r="AO505" s="53">
        <v>-4.1074283461255385</v>
      </c>
      <c r="AP505" s="53">
        <v>-4.0507829738697634</v>
      </c>
      <c r="AQ505" s="39"/>
      <c r="AR505" s="51" t="s">
        <v>20162</v>
      </c>
      <c r="AS505" s="104">
        <v>9.2999035679845665</v>
      </c>
      <c r="AT505" s="38" t="s">
        <v>20148</v>
      </c>
      <c r="AU505" s="102"/>
      <c r="AV505" s="103">
        <v>2</v>
      </c>
      <c r="AW505" s="103">
        <v>3</v>
      </c>
      <c r="AX505" s="103">
        <v>1</v>
      </c>
      <c r="AY505" s="103">
        <v>0</v>
      </c>
      <c r="AZ505" s="103">
        <v>0</v>
      </c>
      <c r="BA505" s="103">
        <v>0</v>
      </c>
      <c r="BB505" s="103">
        <v>6</v>
      </c>
      <c r="BC505" s="39"/>
      <c r="BD505" s="57" t="s">
        <v>20146</v>
      </c>
      <c r="BE505" s="57" t="s">
        <v>20147</v>
      </c>
    </row>
    <row r="506" spans="2:57">
      <c r="B506" t="s">
        <v>2728</v>
      </c>
      <c r="C506" t="s">
        <v>7587</v>
      </c>
      <c r="D506" t="s">
        <v>4196</v>
      </c>
      <c r="E506" s="50">
        <v>36.930100000000003</v>
      </c>
      <c r="F506" s="50">
        <v>41.895099999999999</v>
      </c>
      <c r="G506" s="39"/>
      <c r="H506" s="38">
        <v>7.7319587628865927E-2</v>
      </c>
      <c r="I506" s="38">
        <v>7.7319587628865927E-2</v>
      </c>
      <c r="J506" s="38">
        <v>7.7319587628865927E-2</v>
      </c>
      <c r="K506" s="38">
        <v>-0.43206521739130443</v>
      </c>
      <c r="L506" s="38">
        <v>-0.90118203309692668</v>
      </c>
      <c r="M506" s="38" t="s">
        <v>20162</v>
      </c>
      <c r="N506" s="39"/>
      <c r="O506" s="38">
        <v>0.28001161005491859</v>
      </c>
      <c r="P506" s="38">
        <v>0.2160814376402358</v>
      </c>
      <c r="Q506" s="38">
        <v>0.28001161005491859</v>
      </c>
      <c r="R506" s="38">
        <v>0.66801968573063242</v>
      </c>
      <c r="S506" s="38">
        <v>-0.53355205138074169</v>
      </c>
      <c r="T506" s="38" t="s">
        <v>20162</v>
      </c>
      <c r="U506" s="39"/>
      <c r="V506" s="50">
        <v>1.0149999999999999</v>
      </c>
      <c r="W506" s="51" t="s">
        <v>20148</v>
      </c>
      <c r="X506" s="51" t="s">
        <v>20148</v>
      </c>
      <c r="Y506" s="51" t="s">
        <v>20148</v>
      </c>
      <c r="Z506" s="39"/>
      <c r="AA506" s="50">
        <v>15.718</v>
      </c>
      <c r="AB506" s="50">
        <v>5.343</v>
      </c>
      <c r="AC506" s="50">
        <v>10.375</v>
      </c>
      <c r="AD506" s="50" t="s">
        <v>20162</v>
      </c>
      <c r="AE506" s="50">
        <v>-128.697</v>
      </c>
      <c r="AF506" s="52">
        <v>1.5149879518072289</v>
      </c>
      <c r="AG506" s="52">
        <v>0.87541766109785202</v>
      </c>
      <c r="AH506" s="39"/>
      <c r="AI506" s="53">
        <v>36.384329999999999</v>
      </c>
      <c r="AJ506" s="53" t="s">
        <v>20148</v>
      </c>
      <c r="AK506" s="53" t="s">
        <v>20148</v>
      </c>
      <c r="AL506" s="53" t="s">
        <v>20148</v>
      </c>
      <c r="AM506" s="53">
        <v>3.3986499999999999</v>
      </c>
      <c r="AN506" s="53">
        <v>34.835659999999997</v>
      </c>
      <c r="AO506" s="53">
        <v>-3.3329435163086711</v>
      </c>
      <c r="AP506" s="53">
        <v>-3.3171100554235942</v>
      </c>
      <c r="AQ506" s="39"/>
      <c r="AR506" s="51">
        <v>-85.431899999999999</v>
      </c>
      <c r="AS506" s="104">
        <v>20.079491255961802</v>
      </c>
      <c r="AT506" s="38" t="s">
        <v>20148</v>
      </c>
      <c r="AU506" s="102"/>
      <c r="AV506" s="103">
        <v>1</v>
      </c>
      <c r="AW506" s="103">
        <v>1</v>
      </c>
      <c r="AX506" s="103">
        <v>0</v>
      </c>
      <c r="AY506" s="103">
        <v>0</v>
      </c>
      <c r="AZ506" s="103">
        <v>0</v>
      </c>
      <c r="BA506" s="103">
        <v>0</v>
      </c>
      <c r="BB506" s="103">
        <v>2</v>
      </c>
      <c r="BC506" s="39"/>
      <c r="BD506" s="57" t="s">
        <v>20146</v>
      </c>
      <c r="BE506" s="57" t="s">
        <v>20147</v>
      </c>
    </row>
    <row r="507" spans="2:57">
      <c r="B507" t="s">
        <v>3276</v>
      </c>
      <c r="C507" t="s">
        <v>8135</v>
      </c>
      <c r="D507" t="s">
        <v>4196</v>
      </c>
      <c r="E507" s="50">
        <v>3.2821500000000001</v>
      </c>
      <c r="F507" s="50">
        <v>9.04115</v>
      </c>
      <c r="G507" s="39"/>
      <c r="H507" s="38">
        <v>-0.85359116022099446</v>
      </c>
      <c r="I507" s="38">
        <v>-0.42472593075002707</v>
      </c>
      <c r="J507" s="38">
        <v>-0.85359116022099446</v>
      </c>
      <c r="K507" s="38">
        <v>-0.81468531468531469</v>
      </c>
      <c r="L507" s="38">
        <v>-0.9974540065074633</v>
      </c>
      <c r="M507" s="38" t="s">
        <v>20162</v>
      </c>
      <c r="N507" s="39"/>
      <c r="O507" s="38">
        <v>-0.85170889500603009</v>
      </c>
      <c r="P507" s="38">
        <v>-0.42010603526127821</v>
      </c>
      <c r="Q507" s="38">
        <v>-0.85170889500603009</v>
      </c>
      <c r="R507" s="38">
        <v>-0.25121393094983524</v>
      </c>
      <c r="S507" s="38">
        <v>-0.62967339627811758</v>
      </c>
      <c r="T507" s="38" t="s">
        <v>20162</v>
      </c>
      <c r="U507" s="39"/>
      <c r="V507" s="50">
        <v>61.249000000000002</v>
      </c>
      <c r="W507" s="51">
        <v>38.343400000000003</v>
      </c>
      <c r="X507" s="51">
        <v>-3.9331</v>
      </c>
      <c r="Y507" s="51">
        <v>-4.6105999999999998</v>
      </c>
      <c r="Z507" s="39"/>
      <c r="AA507" s="50">
        <v>60.417000000000002</v>
      </c>
      <c r="AB507" s="50">
        <v>22.937000000000001</v>
      </c>
      <c r="AC507" s="50">
        <v>37.479999999999997</v>
      </c>
      <c r="AD507" s="50" t="s">
        <v>20162</v>
      </c>
      <c r="AE507" s="50">
        <v>-266.351</v>
      </c>
      <c r="AF507" s="52">
        <v>1.6119797225186767</v>
      </c>
      <c r="AG507" s="52">
        <v>18.419795221843003</v>
      </c>
      <c r="AH507" s="39"/>
      <c r="AI507" s="53">
        <v>5.3589999999999999E-2</v>
      </c>
      <c r="AJ507" s="53">
        <v>4.2241299999999997</v>
      </c>
      <c r="AK507" s="53" t="s">
        <v>20148</v>
      </c>
      <c r="AL507" s="53" t="s">
        <v>20148</v>
      </c>
      <c r="AM507" s="53">
        <v>0.23827000000000001</v>
      </c>
      <c r="AN507" s="53">
        <v>0.12786</v>
      </c>
      <c r="AO507" s="53">
        <v>-10.285722411831626</v>
      </c>
      <c r="AP507" s="53">
        <v>-3.7530718140307187</v>
      </c>
      <c r="AQ507" s="39"/>
      <c r="AR507" s="51">
        <v>-9.2329000000000008</v>
      </c>
      <c r="AS507" s="104">
        <v>-0.11315702945182955</v>
      </c>
      <c r="AT507" s="38" t="s">
        <v>20148</v>
      </c>
      <c r="AU507" s="102"/>
      <c r="AV507" s="103">
        <v>1</v>
      </c>
      <c r="AW507" s="103">
        <v>1</v>
      </c>
      <c r="AX507" s="103">
        <v>0</v>
      </c>
      <c r="AY507" s="103">
        <v>0</v>
      </c>
      <c r="AZ507" s="103">
        <v>0</v>
      </c>
      <c r="BA507" s="103">
        <v>0</v>
      </c>
      <c r="BB507" s="103">
        <v>2</v>
      </c>
      <c r="BC507" s="39"/>
      <c r="BD507" s="57" t="s">
        <v>20146</v>
      </c>
      <c r="BE507" s="57" t="s">
        <v>20147</v>
      </c>
    </row>
    <row r="508" spans="2:57">
      <c r="B508" t="s">
        <v>1076</v>
      </c>
      <c r="C508" t="s">
        <v>5935</v>
      </c>
      <c r="D508" t="s">
        <v>4189</v>
      </c>
      <c r="E508" s="50">
        <v>981.20843000000002</v>
      </c>
      <c r="F508" s="50">
        <v>755.89371000000006</v>
      </c>
      <c r="G508" s="39"/>
      <c r="H508" s="38">
        <v>-0.14922206506364932</v>
      </c>
      <c r="I508" s="38">
        <v>-7.6036866359447064E-2</v>
      </c>
      <c r="J508" s="38">
        <v>-0.14922206506364932</v>
      </c>
      <c r="K508" s="38">
        <v>1.3826500297088531</v>
      </c>
      <c r="L508" s="38" t="s">
        <v>20162</v>
      </c>
      <c r="M508" s="38" t="s">
        <v>20162</v>
      </c>
      <c r="N508" s="39"/>
      <c r="O508" s="38">
        <v>0.30054779170945611</v>
      </c>
      <c r="P508" s="38">
        <v>-6.7520295881393189E-2</v>
      </c>
      <c r="Q508" s="38">
        <v>0.30054779170945611</v>
      </c>
      <c r="R508" s="38">
        <v>3.1447792372632524</v>
      </c>
      <c r="S508" s="38" t="s">
        <v>20162</v>
      </c>
      <c r="T508" s="38" t="s">
        <v>20162</v>
      </c>
      <c r="U508" s="39"/>
      <c r="V508" s="50">
        <v>275.25666999999999</v>
      </c>
      <c r="W508" s="51">
        <v>41.202100000000002</v>
      </c>
      <c r="X508" s="51">
        <v>16.2258</v>
      </c>
      <c r="Y508" s="51">
        <v>1.3638999999999999</v>
      </c>
      <c r="Z508" s="39"/>
      <c r="AA508" s="50" t="s">
        <v>20162</v>
      </c>
      <c r="AB508" s="50" t="s">
        <v>20162</v>
      </c>
      <c r="AC508" s="50" t="s">
        <v>20162</v>
      </c>
      <c r="AD508" s="50" t="s">
        <v>20162</v>
      </c>
      <c r="AE508" s="50" t="s">
        <v>20162</v>
      </c>
      <c r="AF508" s="52" t="s">
        <v>20162</v>
      </c>
      <c r="AG508" s="52">
        <v>0</v>
      </c>
      <c r="AH508" s="39"/>
      <c r="AI508" s="53">
        <v>3.5643699999999998</v>
      </c>
      <c r="AJ508" s="53">
        <v>18.544730000000001</v>
      </c>
      <c r="AK508" s="53">
        <v>21.204519999999999</v>
      </c>
      <c r="AL508" s="53" t="s">
        <v>20162</v>
      </c>
      <c r="AM508" s="53" t="s">
        <v>20162</v>
      </c>
      <c r="AN508" s="53" t="s">
        <v>20162</v>
      </c>
      <c r="AO508" s="53">
        <v>14.950145527300116</v>
      </c>
      <c r="AP508" s="53">
        <v>16.924488924991582</v>
      </c>
      <c r="AQ508" s="39"/>
      <c r="AR508" s="51" t="s">
        <v>20162</v>
      </c>
      <c r="AS508" s="104" t="s">
        <v>20162</v>
      </c>
      <c r="AT508" s="38" t="s">
        <v>20148</v>
      </c>
      <c r="AU508" s="102"/>
      <c r="AV508" s="103">
        <v>3</v>
      </c>
      <c r="AW508" s="103">
        <v>1</v>
      </c>
      <c r="AX508" s="103">
        <v>0</v>
      </c>
      <c r="AY508" s="103">
        <v>0</v>
      </c>
      <c r="AZ508" s="103">
        <v>0</v>
      </c>
      <c r="BA508" s="103">
        <v>1</v>
      </c>
      <c r="BB508" s="103">
        <v>5</v>
      </c>
      <c r="BC508" s="39"/>
      <c r="BD508" s="57" t="s">
        <v>20146</v>
      </c>
      <c r="BE508" s="57" t="s">
        <v>20147</v>
      </c>
    </row>
    <row r="509" spans="2:57">
      <c r="B509" t="s">
        <v>744</v>
      </c>
      <c r="C509" t="s">
        <v>5605</v>
      </c>
      <c r="D509" t="s">
        <v>4196</v>
      </c>
      <c r="E509" s="50">
        <v>2435.0996300000002</v>
      </c>
      <c r="F509" s="50">
        <v>2140.14563</v>
      </c>
      <c r="G509" s="39"/>
      <c r="H509" s="38">
        <v>-0.17111913357400721</v>
      </c>
      <c r="I509" s="38">
        <v>-8.8888888888888795E-2</v>
      </c>
      <c r="J509" s="38">
        <v>-0.17111913357400721</v>
      </c>
      <c r="K509" s="38">
        <v>2.327536231884058</v>
      </c>
      <c r="L509" s="38">
        <v>1.3380855397148674</v>
      </c>
      <c r="M509" s="38">
        <v>7.0845070422535219</v>
      </c>
      <c r="N509" s="39"/>
      <c r="O509" s="38">
        <v>-0.14123353176056241</v>
      </c>
      <c r="P509" s="38">
        <v>-8.6542723501810137E-2</v>
      </c>
      <c r="Q509" s="38">
        <v>-0.14123353176056241</v>
      </c>
      <c r="R509" s="38">
        <v>3.026584618985428</v>
      </c>
      <c r="S509" s="38">
        <v>3.429408355340545</v>
      </c>
      <c r="T509" s="38">
        <v>28.621667495048051</v>
      </c>
      <c r="U509" s="39"/>
      <c r="V509" s="50">
        <v>157.16999999999999</v>
      </c>
      <c r="W509" s="51">
        <v>-37.476599999999998</v>
      </c>
      <c r="X509" s="51">
        <v>-113.075</v>
      </c>
      <c r="Y509" s="51">
        <v>-117.1101</v>
      </c>
      <c r="Z509" s="39"/>
      <c r="AA509" s="50">
        <v>588.15099999999995</v>
      </c>
      <c r="AB509" s="50">
        <v>695.13699999999994</v>
      </c>
      <c r="AC509" s="50">
        <v>-106.986</v>
      </c>
      <c r="AD509" s="50">
        <v>585.45699999999999</v>
      </c>
      <c r="AE509" s="50">
        <v>-1207.5039999999999</v>
      </c>
      <c r="AF509" s="52">
        <v>-5.497457611276241</v>
      </c>
      <c r="AG509" s="52">
        <v>-0.48398071695404732</v>
      </c>
      <c r="AH509" s="39"/>
      <c r="AI509" s="53">
        <v>15.493410000000001</v>
      </c>
      <c r="AJ509" s="53" t="s">
        <v>20148</v>
      </c>
      <c r="AK509" s="53" t="s">
        <v>20148</v>
      </c>
      <c r="AL509" s="53" t="s">
        <v>20148</v>
      </c>
      <c r="AM509" s="53" t="s">
        <v>20148</v>
      </c>
      <c r="AN509" s="53">
        <v>13.08305</v>
      </c>
      <c r="AO509" s="53">
        <v>-12.095113285069202</v>
      </c>
      <c r="AP509" s="53">
        <v>-12.042232894440692</v>
      </c>
      <c r="AQ509" s="39"/>
      <c r="AR509" s="51" t="s">
        <v>20148</v>
      </c>
      <c r="AS509" s="104">
        <v>9.7987539284335572</v>
      </c>
      <c r="AT509" s="38" t="s">
        <v>20148</v>
      </c>
      <c r="AU509" s="102"/>
      <c r="AV509" s="103">
        <v>2</v>
      </c>
      <c r="AW509" s="103">
        <v>4</v>
      </c>
      <c r="AX509" s="103">
        <v>6</v>
      </c>
      <c r="AY509" s="103">
        <v>0</v>
      </c>
      <c r="AZ509" s="103">
        <v>0</v>
      </c>
      <c r="BA509" s="103">
        <v>0</v>
      </c>
      <c r="BB509" s="103">
        <v>12</v>
      </c>
      <c r="BC509" s="39"/>
      <c r="BD509" s="57" t="s">
        <v>20146</v>
      </c>
      <c r="BE509" s="57" t="s">
        <v>20147</v>
      </c>
    </row>
    <row r="510" spans="2:57">
      <c r="B510" t="s">
        <v>2169</v>
      </c>
      <c r="C510" t="s">
        <v>7028</v>
      </c>
      <c r="D510" t="s">
        <v>4196</v>
      </c>
      <c r="E510" s="50">
        <v>184.26981000000001</v>
      </c>
      <c r="F510" s="50">
        <v>175.93980999999999</v>
      </c>
      <c r="G510" s="39"/>
      <c r="H510" s="38">
        <v>-0.56521739130434789</v>
      </c>
      <c r="I510" s="38">
        <v>0.81102362204724399</v>
      </c>
      <c r="J510" s="38">
        <v>-0.56521739130434789</v>
      </c>
      <c r="K510" s="38" t="s">
        <v>20162</v>
      </c>
      <c r="L510" s="38" t="s">
        <v>20162</v>
      </c>
      <c r="M510" s="38" t="s">
        <v>20162</v>
      </c>
      <c r="N510" s="39"/>
      <c r="O510" s="38">
        <v>0.23056922176169659</v>
      </c>
      <c r="P510" s="38">
        <v>2.4649372159158047</v>
      </c>
      <c r="Q510" s="38">
        <v>0.23056922176169659</v>
      </c>
      <c r="R510" s="38" t="s">
        <v>20162</v>
      </c>
      <c r="S510" s="38" t="s">
        <v>20162</v>
      </c>
      <c r="T510" s="38" t="s">
        <v>20162</v>
      </c>
      <c r="U510" s="39"/>
      <c r="V510" s="50">
        <v>54.506</v>
      </c>
      <c r="W510" s="51">
        <v>44.009799999999998</v>
      </c>
      <c r="X510" s="51">
        <v>-72.135099999999994</v>
      </c>
      <c r="Y510" s="51">
        <v>-79.182100000000005</v>
      </c>
      <c r="Z510" s="39"/>
      <c r="AA510" s="50">
        <v>76.096999999999994</v>
      </c>
      <c r="AB510" s="50">
        <v>56.37</v>
      </c>
      <c r="AC510" s="50">
        <v>19.727</v>
      </c>
      <c r="AD510" s="50">
        <v>9.9930000000000003</v>
      </c>
      <c r="AE510" s="50">
        <v>-301.97300000000001</v>
      </c>
      <c r="AF510" s="52">
        <v>3.8575049424646419</v>
      </c>
      <c r="AG510" s="52">
        <v>0.62811289429994466</v>
      </c>
      <c r="AH510" s="39"/>
      <c r="AI510" s="53">
        <v>3.3807299999999998</v>
      </c>
      <c r="AJ510" s="53" t="s">
        <v>20148</v>
      </c>
      <c r="AK510" s="53" t="s">
        <v>20148</v>
      </c>
      <c r="AL510" s="53" t="s">
        <v>20148</v>
      </c>
      <c r="AM510" s="53">
        <v>3.5898099999999999</v>
      </c>
      <c r="AN510" s="53">
        <v>1.15473</v>
      </c>
      <c r="AO510" s="53">
        <v>-4.8682847260653013</v>
      </c>
      <c r="AP510" s="53">
        <v>-4.4747904267765399</v>
      </c>
      <c r="AQ510" s="39"/>
      <c r="AR510" s="51">
        <v>-141.7535</v>
      </c>
      <c r="AS510" s="104">
        <v>-2.7220991415120483</v>
      </c>
      <c r="AT510" s="38" t="s">
        <v>20148</v>
      </c>
      <c r="AU510" s="102"/>
      <c r="AV510" s="103">
        <v>3</v>
      </c>
      <c r="AW510" s="103">
        <v>0</v>
      </c>
      <c r="AX510" s="103">
        <v>1</v>
      </c>
      <c r="AY510" s="103">
        <v>0</v>
      </c>
      <c r="AZ510" s="103">
        <v>0</v>
      </c>
      <c r="BA510" s="103">
        <v>0</v>
      </c>
      <c r="BB510" s="103">
        <v>4</v>
      </c>
      <c r="BC510" s="39"/>
      <c r="BD510" s="57" t="s">
        <v>20146</v>
      </c>
      <c r="BE510" s="57" t="s">
        <v>20147</v>
      </c>
    </row>
    <row r="511" spans="2:57">
      <c r="B511" t="s">
        <v>3080</v>
      </c>
      <c r="C511" t="s">
        <v>7939</v>
      </c>
      <c r="D511" t="s">
        <v>4196</v>
      </c>
      <c r="E511" s="50">
        <v>-3.0457000000000001</v>
      </c>
      <c r="F511" s="50">
        <v>24.47231</v>
      </c>
      <c r="G511" s="39"/>
      <c r="H511" s="38">
        <v>-0.87811170212765954</v>
      </c>
      <c r="I511" s="38">
        <v>-0.12704761904761908</v>
      </c>
      <c r="J511" s="38">
        <v>-0.87811170212765954</v>
      </c>
      <c r="K511" s="38" t="s">
        <v>20162</v>
      </c>
      <c r="L511" s="38" t="s">
        <v>20162</v>
      </c>
      <c r="M511" s="38" t="s">
        <v>20162</v>
      </c>
      <c r="N511" s="39"/>
      <c r="O511" s="38">
        <v>-0.80974309501428587</v>
      </c>
      <c r="P511" s="38">
        <v>-1.0360511005313322E-2</v>
      </c>
      <c r="Q511" s="38">
        <v>-0.80974309501428587</v>
      </c>
      <c r="R511" s="38" t="s">
        <v>20162</v>
      </c>
      <c r="S511" s="38" t="s">
        <v>20162</v>
      </c>
      <c r="T511" s="38" t="s">
        <v>20162</v>
      </c>
      <c r="U511" s="39"/>
      <c r="V511" s="50">
        <v>24.1</v>
      </c>
      <c r="W511" s="51">
        <v>47.128599999999999</v>
      </c>
      <c r="X511" s="51">
        <v>-60.585000000000001</v>
      </c>
      <c r="Y511" s="51">
        <v>-156.4854</v>
      </c>
      <c r="Z511" s="39"/>
      <c r="AA511" s="50">
        <v>53.219000000000001</v>
      </c>
      <c r="AB511" s="50">
        <v>41.881</v>
      </c>
      <c r="AC511" s="50">
        <v>11.337999999999999</v>
      </c>
      <c r="AD511" s="50" t="s">
        <v>20162</v>
      </c>
      <c r="AE511" s="50">
        <v>-78.879000000000005</v>
      </c>
      <c r="AF511" s="52">
        <v>4.6938613512083265</v>
      </c>
      <c r="AG511" s="52">
        <v>1.7456084204537374</v>
      </c>
      <c r="AH511" s="39"/>
      <c r="AI511" s="53" t="s">
        <v>20148</v>
      </c>
      <c r="AJ511" s="53" t="s">
        <v>20148</v>
      </c>
      <c r="AK511" s="53" t="s">
        <v>20148</v>
      </c>
      <c r="AL511" s="53" t="s">
        <v>20148</v>
      </c>
      <c r="AM511" s="53">
        <v>1.3828</v>
      </c>
      <c r="AN511" s="53">
        <v>0.33500999999999997</v>
      </c>
      <c r="AO511" s="53">
        <v>-1.7404388023611408</v>
      </c>
      <c r="AP511" s="53">
        <v>-1.676070817067324</v>
      </c>
      <c r="AQ511" s="39"/>
      <c r="AR511" s="51">
        <v>-439.39179999999999</v>
      </c>
      <c r="AS511" s="104">
        <v>-0.98402749696724623</v>
      </c>
      <c r="AT511" s="38" t="s">
        <v>20148</v>
      </c>
      <c r="AU511" s="102"/>
      <c r="AV511" s="103">
        <v>1</v>
      </c>
      <c r="AW511" s="103">
        <v>1</v>
      </c>
      <c r="AX511" s="103">
        <v>0</v>
      </c>
      <c r="AY511" s="103">
        <v>0</v>
      </c>
      <c r="AZ511" s="103">
        <v>0</v>
      </c>
      <c r="BA511" s="103">
        <v>0</v>
      </c>
      <c r="BB511" s="103">
        <v>2</v>
      </c>
      <c r="BC511" s="39"/>
      <c r="BD511" s="57" t="s">
        <v>20146</v>
      </c>
      <c r="BE511" s="57" t="s">
        <v>20147</v>
      </c>
    </row>
    <row r="512" spans="2:57">
      <c r="B512" t="s">
        <v>84</v>
      </c>
      <c r="C512" t="s">
        <v>4639</v>
      </c>
      <c r="D512" t="s">
        <v>4196</v>
      </c>
      <c r="E512" s="50">
        <v>40730.768799999998</v>
      </c>
      <c r="F512" s="50">
        <v>39876.868799999997</v>
      </c>
      <c r="G512" s="39"/>
      <c r="H512" s="38">
        <v>0.15421807269089705</v>
      </c>
      <c r="I512" s="38">
        <v>3.7153558052434477E-2</v>
      </c>
      <c r="J512" s="38">
        <v>0.15421807269089705</v>
      </c>
      <c r="K512" s="38">
        <v>-6.6761028544468082E-2</v>
      </c>
      <c r="L512" s="38">
        <v>-0.1307404965941551</v>
      </c>
      <c r="M512" s="38">
        <v>1.0539738519604946</v>
      </c>
      <c r="N512" s="39"/>
      <c r="O512" s="38">
        <v>0.13149945125940832</v>
      </c>
      <c r="P512" s="38">
        <v>2.9208411118754274E-2</v>
      </c>
      <c r="Q512" s="38">
        <v>0.13149945125940832</v>
      </c>
      <c r="R512" s="38">
        <v>-0.25522986316396745</v>
      </c>
      <c r="S512" s="38">
        <v>-0.4080934246788539</v>
      </c>
      <c r="T512" s="38">
        <v>0.15148924573292666</v>
      </c>
      <c r="U512" s="39"/>
      <c r="V512" s="50">
        <v>10981.7</v>
      </c>
      <c r="W512" s="51">
        <v>80.788899999999998</v>
      </c>
      <c r="X512" s="51">
        <v>31.235600000000002</v>
      </c>
      <c r="Y512" s="51">
        <v>14.1699</v>
      </c>
      <c r="Z512" s="39"/>
      <c r="AA512" s="50">
        <v>23877.3</v>
      </c>
      <c r="AB512" s="50">
        <v>12917.6</v>
      </c>
      <c r="AC512" s="50">
        <v>10959.7</v>
      </c>
      <c r="AD512" s="50">
        <v>6274</v>
      </c>
      <c r="AE512" s="50">
        <v>13911.7</v>
      </c>
      <c r="AF512" s="52">
        <v>2.1786454008777612</v>
      </c>
      <c r="AG512" s="52">
        <v>0.76523137395033047</v>
      </c>
      <c r="AH512" s="39"/>
      <c r="AI512" s="53">
        <v>3.7089699999999999</v>
      </c>
      <c r="AJ512" s="53">
        <v>10.04161</v>
      </c>
      <c r="AK512" s="53">
        <v>11.735939999999999</v>
      </c>
      <c r="AL512" s="53">
        <v>26.626919999999998</v>
      </c>
      <c r="AM512" s="53">
        <v>3.7359100000000001</v>
      </c>
      <c r="AN512" s="53">
        <v>3.7597800000000001</v>
      </c>
      <c r="AO512" s="53">
        <v>10.178123178233236</v>
      </c>
      <c r="AP512" s="53">
        <v>11.625231415077838</v>
      </c>
      <c r="AQ512" s="39"/>
      <c r="AR512" s="51">
        <v>15.962400000000001</v>
      </c>
      <c r="AS512" s="104">
        <v>0.18636415497204703</v>
      </c>
      <c r="AT512" s="38" t="s">
        <v>20148</v>
      </c>
      <c r="AU512" s="102"/>
      <c r="AV512" s="103">
        <v>14</v>
      </c>
      <c r="AW512" s="103">
        <v>7</v>
      </c>
      <c r="AX512" s="103">
        <v>11</v>
      </c>
      <c r="AY512" s="103">
        <v>0</v>
      </c>
      <c r="AZ512" s="103">
        <v>0</v>
      </c>
      <c r="BA512" s="103">
        <v>0</v>
      </c>
      <c r="BB512" s="103">
        <v>32</v>
      </c>
      <c r="BC512" s="39"/>
      <c r="BD512" s="57" t="s">
        <v>20146</v>
      </c>
      <c r="BE512" s="57" t="s">
        <v>20147</v>
      </c>
    </row>
    <row r="513" spans="2:57">
      <c r="B513" t="s">
        <v>3307</v>
      </c>
      <c r="C513" t="s">
        <v>8166</v>
      </c>
      <c r="D513" t="s">
        <v>4198</v>
      </c>
      <c r="E513" s="50">
        <v>3.2949799999999998</v>
      </c>
      <c r="F513" s="50">
        <v>5.3625699999999998</v>
      </c>
      <c r="G513" s="39"/>
      <c r="H513" s="38">
        <v>-0.73524886877828055</v>
      </c>
      <c r="I513" s="38">
        <v>-0.61758169934640528</v>
      </c>
      <c r="J513" s="38">
        <v>-0.73524886877828055</v>
      </c>
      <c r="K513" s="38">
        <v>-0.85372500000000007</v>
      </c>
      <c r="L513" s="38">
        <v>-0.95868171289757642</v>
      </c>
      <c r="M513" s="38">
        <v>-0.9649724826553624</v>
      </c>
      <c r="N513" s="39"/>
      <c r="O513" s="38">
        <v>-0.6902517058316251</v>
      </c>
      <c r="P513" s="38">
        <v>-0.58526172833586365</v>
      </c>
      <c r="Q513" s="38">
        <v>-0.6902517058316251</v>
      </c>
      <c r="R513" s="38">
        <v>-0.25564005791010058</v>
      </c>
      <c r="S513" s="38">
        <v>-0.60611073120318837</v>
      </c>
      <c r="T513" s="38">
        <v>-0.21133109395957361</v>
      </c>
      <c r="U513" s="39"/>
      <c r="V513" s="50">
        <v>5.11449</v>
      </c>
      <c r="W513" s="51">
        <v>67.290300000000002</v>
      </c>
      <c r="X513" s="51">
        <v>-96.624600000000001</v>
      </c>
      <c r="Y513" s="51">
        <v>-99.047600000000003</v>
      </c>
      <c r="Z513" s="39"/>
      <c r="AA513" s="50">
        <v>17.76904</v>
      </c>
      <c r="AB513" s="50">
        <v>2.1535899999999999</v>
      </c>
      <c r="AC513" s="50">
        <v>15.615460000000001</v>
      </c>
      <c r="AD513" s="50" t="s">
        <v>20162</v>
      </c>
      <c r="AE513" s="50">
        <v>-104.57547</v>
      </c>
      <c r="AF513" s="52">
        <v>1.1379133243593209</v>
      </c>
      <c r="AG513" s="52">
        <v>1.5613219543311225</v>
      </c>
      <c r="AH513" s="39"/>
      <c r="AI513" s="53">
        <v>0.64424999999999999</v>
      </c>
      <c r="AJ513" s="53" t="s">
        <v>20148</v>
      </c>
      <c r="AK513" s="53" t="s">
        <v>20148</v>
      </c>
      <c r="AL513" s="53" t="s">
        <v>20148</v>
      </c>
      <c r="AM513" s="53">
        <v>0.29427999999999999</v>
      </c>
      <c r="AN513" s="53">
        <v>0.89137999999999995</v>
      </c>
      <c r="AO513" s="53">
        <v>-1.1178681464372522</v>
      </c>
      <c r="AP513" s="53">
        <v>-1.0851319138947684</v>
      </c>
      <c r="AQ513" s="39"/>
      <c r="AR513" s="51">
        <v>-28.181899999999999</v>
      </c>
      <c r="AS513" s="104">
        <v>-0.60319107124984439</v>
      </c>
      <c r="AT513" s="38" t="s">
        <v>20148</v>
      </c>
      <c r="AU513" s="102"/>
      <c r="AV513" s="103">
        <v>0</v>
      </c>
      <c r="AW513" s="103">
        <v>1</v>
      </c>
      <c r="AX513" s="103">
        <v>0</v>
      </c>
      <c r="AY513" s="103">
        <v>0</v>
      </c>
      <c r="AZ513" s="103">
        <v>0</v>
      </c>
      <c r="BA513" s="103">
        <v>0</v>
      </c>
      <c r="BB513" s="103">
        <v>1</v>
      </c>
      <c r="BC513" s="39"/>
      <c r="BD513" s="57" t="s">
        <v>20146</v>
      </c>
      <c r="BE513" s="57" t="s">
        <v>20146</v>
      </c>
    </row>
    <row r="514" spans="2:57">
      <c r="B514" t="s">
        <v>3211</v>
      </c>
      <c r="C514" t="s">
        <v>8070</v>
      </c>
      <c r="D514" t="s">
        <v>4196</v>
      </c>
      <c r="E514" s="50">
        <v>9.8932900000000004</v>
      </c>
      <c r="F514" s="50">
        <v>5.01729</v>
      </c>
      <c r="G514" s="39"/>
      <c r="H514" s="38">
        <v>-0.93333333333333335</v>
      </c>
      <c r="I514" s="38">
        <v>-0.73251028806584362</v>
      </c>
      <c r="J514" s="38">
        <v>-0.93333333333333335</v>
      </c>
      <c r="K514" s="38">
        <v>-0.95295820517459739</v>
      </c>
      <c r="L514" s="38">
        <v>-0.98780487804878048</v>
      </c>
      <c r="M514" s="38">
        <v>-0.99711820800419948</v>
      </c>
      <c r="N514" s="39"/>
      <c r="O514" s="38">
        <v>-0.91606938353957623</v>
      </c>
      <c r="P514" s="38">
        <v>-0.69878952446075515</v>
      </c>
      <c r="Q514" s="38">
        <v>-0.91606938353957623</v>
      </c>
      <c r="R514" s="38">
        <v>-0.70667064999359819</v>
      </c>
      <c r="S514" s="38">
        <v>-0.88500393077256301</v>
      </c>
      <c r="T514" s="38">
        <v>-0.91329758757612589</v>
      </c>
      <c r="U514" s="39"/>
      <c r="V514" s="50">
        <v>39.188000000000002</v>
      </c>
      <c r="W514" s="51">
        <v>42.178699999999999</v>
      </c>
      <c r="X514" s="51">
        <v>-42.655900000000003</v>
      </c>
      <c r="Y514" s="51">
        <v>-41.231999999999999</v>
      </c>
      <c r="Z514" s="39"/>
      <c r="AA514" s="50">
        <v>55.283999999999999</v>
      </c>
      <c r="AB514" s="50">
        <v>30.076000000000001</v>
      </c>
      <c r="AC514" s="50">
        <v>25.207999999999998</v>
      </c>
      <c r="AD514" s="50">
        <v>13.603</v>
      </c>
      <c r="AE514" s="50">
        <v>-267.53399999999999</v>
      </c>
      <c r="AF514" s="52">
        <v>2.1931132973659158</v>
      </c>
      <c r="AG514" s="52">
        <v>0.88961755332189274</v>
      </c>
      <c r="AH514" s="39"/>
      <c r="AI514" s="53">
        <v>0.25246000000000002</v>
      </c>
      <c r="AJ514" s="53" t="s">
        <v>20148</v>
      </c>
      <c r="AK514" s="53" t="s">
        <v>20148</v>
      </c>
      <c r="AL514" s="53" t="s">
        <v>20148</v>
      </c>
      <c r="AM514" s="53">
        <v>0.15872</v>
      </c>
      <c r="AN514" s="53">
        <v>9.8019999999999996E-2</v>
      </c>
      <c r="AO514" s="53">
        <v>-0.3075073547438098</v>
      </c>
      <c r="AP514" s="53">
        <v>-0.30014895908111988</v>
      </c>
      <c r="AQ514" s="39"/>
      <c r="AR514" s="51">
        <v>-91.712999999999994</v>
      </c>
      <c r="AS514" s="104">
        <v>-1.4079002779415484</v>
      </c>
      <c r="AT514" s="38" t="s">
        <v>20148</v>
      </c>
      <c r="AU514" s="102"/>
      <c r="AV514" s="103">
        <v>3</v>
      </c>
      <c r="AW514" s="103">
        <v>1</v>
      </c>
      <c r="AX514" s="103">
        <v>0</v>
      </c>
      <c r="AY514" s="103">
        <v>0</v>
      </c>
      <c r="AZ514" s="103">
        <v>0</v>
      </c>
      <c r="BA514" s="103">
        <v>0</v>
      </c>
      <c r="BB514" s="103">
        <v>4</v>
      </c>
      <c r="BC514" s="39"/>
      <c r="BD514" s="57" t="s">
        <v>20146</v>
      </c>
      <c r="BE514" s="57" t="s">
        <v>20147</v>
      </c>
    </row>
    <row r="515" spans="2:57">
      <c r="B515" t="s">
        <v>938</v>
      </c>
      <c r="C515" t="s">
        <v>5798</v>
      </c>
      <c r="D515" t="s">
        <v>4196</v>
      </c>
      <c r="E515" s="50">
        <v>760.56109000000004</v>
      </c>
      <c r="F515" s="50">
        <v>778.34109000000001</v>
      </c>
      <c r="G515" s="39"/>
      <c r="H515" s="38">
        <v>-0.51167158572578486</v>
      </c>
      <c r="I515" s="38">
        <v>-0.20000000000000007</v>
      </c>
      <c r="J515" s="38">
        <v>-0.51167158572578486</v>
      </c>
      <c r="K515" s="38">
        <v>0.12484548825710751</v>
      </c>
      <c r="L515" s="38">
        <v>2.0333333333333332</v>
      </c>
      <c r="M515" s="38">
        <v>2.8235294117647061</v>
      </c>
      <c r="N515" s="39"/>
      <c r="O515" s="38">
        <v>-0.49854990452914838</v>
      </c>
      <c r="P515" s="38">
        <v>-0.19697767349527695</v>
      </c>
      <c r="Q515" s="38">
        <v>-0.49854990452914838</v>
      </c>
      <c r="R515" s="38">
        <v>1.3520757249226603</v>
      </c>
      <c r="S515" s="38">
        <v>8.5171571234783201</v>
      </c>
      <c r="T515" s="38">
        <v>31.852984850352279</v>
      </c>
      <c r="U515" s="39"/>
      <c r="V515" s="50">
        <v>119.15600000000001</v>
      </c>
      <c r="W515" s="51">
        <v>32.015099999999997</v>
      </c>
      <c r="X515" s="51">
        <v>-23.774699999999999</v>
      </c>
      <c r="Y515" s="51">
        <v>-6.4074999999999998</v>
      </c>
      <c r="Z515" s="39"/>
      <c r="AA515" s="50">
        <v>554.05700000000002</v>
      </c>
      <c r="AB515" s="50">
        <v>73.92</v>
      </c>
      <c r="AC515" s="50">
        <v>480.137</v>
      </c>
      <c r="AD515" s="50">
        <v>6.3529999999999998</v>
      </c>
      <c r="AE515" s="50">
        <v>-105.02</v>
      </c>
      <c r="AF515" s="52">
        <v>1.1539560583750055</v>
      </c>
      <c r="AG515" s="52">
        <v>2.7794231764097259</v>
      </c>
      <c r="AH515" s="39"/>
      <c r="AI515" s="53">
        <v>6.3829000000000002</v>
      </c>
      <c r="AJ515" s="53" t="s">
        <v>20148</v>
      </c>
      <c r="AK515" s="53" t="s">
        <v>20148</v>
      </c>
      <c r="AL515" s="53" t="s">
        <v>20148</v>
      </c>
      <c r="AM515" s="53">
        <v>1.5851299999999999</v>
      </c>
      <c r="AN515" s="53">
        <v>5.8811299999999997</v>
      </c>
      <c r="AO515" s="53">
        <v>-50.332455380237974</v>
      </c>
      <c r="AP515" s="53">
        <v>-27.47506406862226</v>
      </c>
      <c r="AQ515" s="39"/>
      <c r="AR515" s="51">
        <v>-2.2279</v>
      </c>
      <c r="AS515" s="104">
        <v>-6.3293005797781424E-2</v>
      </c>
      <c r="AT515" s="38" t="s">
        <v>20148</v>
      </c>
      <c r="AU515" s="102"/>
      <c r="AV515" s="103">
        <v>7</v>
      </c>
      <c r="AW515" s="103">
        <v>1</v>
      </c>
      <c r="AX515" s="103">
        <v>1</v>
      </c>
      <c r="AY515" s="103">
        <v>0</v>
      </c>
      <c r="AZ515" s="103">
        <v>0</v>
      </c>
      <c r="BA515" s="103">
        <v>0</v>
      </c>
      <c r="BB515" s="103">
        <v>9</v>
      </c>
      <c r="BC515" s="39"/>
      <c r="BD515" s="57" t="s">
        <v>20146</v>
      </c>
      <c r="BE515" s="57" t="s">
        <v>20147</v>
      </c>
    </row>
    <row r="516" spans="2:57">
      <c r="B516" t="s">
        <v>3467</v>
      </c>
      <c r="C516" t="s">
        <v>8306</v>
      </c>
      <c r="D516" t="s">
        <v>4196</v>
      </c>
      <c r="E516" s="50">
        <v>-65.310919999999996</v>
      </c>
      <c r="F516" s="50">
        <v>100.12184000000001</v>
      </c>
      <c r="G516" s="39"/>
      <c r="H516" s="38">
        <v>-0.71078431372549022</v>
      </c>
      <c r="I516" s="38">
        <v>-0.36216216216216224</v>
      </c>
      <c r="J516" s="38">
        <v>-0.71078431372549022</v>
      </c>
      <c r="K516" s="38">
        <v>-0.73777777777777787</v>
      </c>
      <c r="L516" s="38">
        <v>-0.96391441723007065</v>
      </c>
      <c r="M516" s="38">
        <v>-0.98445324431805603</v>
      </c>
      <c r="N516" s="39"/>
      <c r="O516" s="38">
        <v>-0.67592593431762171</v>
      </c>
      <c r="P516" s="38">
        <v>-0.51566983899027041</v>
      </c>
      <c r="Q516" s="38">
        <v>-0.67592593431762171</v>
      </c>
      <c r="R516" s="38">
        <v>8.6591809839943412E-2</v>
      </c>
      <c r="S516" s="38">
        <v>-0.74849152955536968</v>
      </c>
      <c r="T516" s="38">
        <v>-0.42083959246413472</v>
      </c>
      <c r="U516" s="39"/>
      <c r="V516" s="50" t="s">
        <v>20162</v>
      </c>
      <c r="W516" s="51" t="s">
        <v>20162</v>
      </c>
      <c r="X516" s="51" t="s">
        <v>20162</v>
      </c>
      <c r="Y516" s="51" t="s">
        <v>20162</v>
      </c>
      <c r="Z516" s="39"/>
      <c r="AA516" s="50">
        <v>81.391000000000005</v>
      </c>
      <c r="AB516" s="50">
        <v>13.304</v>
      </c>
      <c r="AC516" s="50">
        <v>68.087000000000003</v>
      </c>
      <c r="AD516" s="50" t="s">
        <v>20162</v>
      </c>
      <c r="AE516" s="50">
        <v>-305.041</v>
      </c>
      <c r="AF516" s="52">
        <v>1.1953970655191153</v>
      </c>
      <c r="AG516" s="52">
        <v>2.1606356263636739</v>
      </c>
      <c r="AH516" s="39"/>
      <c r="AI516" s="53" t="s">
        <v>20162</v>
      </c>
      <c r="AJ516" s="53" t="s">
        <v>20148</v>
      </c>
      <c r="AK516" s="53" t="s">
        <v>20148</v>
      </c>
      <c r="AL516" s="53" t="s">
        <v>20162</v>
      </c>
      <c r="AM516" s="53" t="s">
        <v>20162</v>
      </c>
      <c r="AN516" s="53" t="s">
        <v>20162</v>
      </c>
      <c r="AO516" s="53">
        <v>-4.1217669095549798</v>
      </c>
      <c r="AP516" s="53">
        <v>-4.0409185938572065</v>
      </c>
      <c r="AQ516" s="39"/>
      <c r="AR516" s="51">
        <v>-60.041899999999998</v>
      </c>
      <c r="AS516" s="104">
        <v>-0.4021783238917655</v>
      </c>
      <c r="AT516" s="38" t="s">
        <v>20148</v>
      </c>
      <c r="AU516" s="102"/>
      <c r="AV516" s="103">
        <v>1</v>
      </c>
      <c r="AW516" s="103">
        <v>1</v>
      </c>
      <c r="AX516" s="103">
        <v>0</v>
      </c>
      <c r="AY516" s="103">
        <v>0</v>
      </c>
      <c r="AZ516" s="103">
        <v>0</v>
      </c>
      <c r="BA516" s="103">
        <v>1</v>
      </c>
      <c r="BB516" s="103">
        <v>3</v>
      </c>
      <c r="BC516" s="39"/>
      <c r="BD516" s="57" t="s">
        <v>20146</v>
      </c>
      <c r="BE516" s="57" t="s">
        <v>20147</v>
      </c>
    </row>
    <row r="517" spans="2:57">
      <c r="B517" t="s">
        <v>148</v>
      </c>
      <c r="C517" t="s">
        <v>4760</v>
      </c>
      <c r="D517" t="s">
        <v>4196</v>
      </c>
      <c r="E517" s="50">
        <v>19050.995210000001</v>
      </c>
      <c r="F517" s="50">
        <v>19233.504209999999</v>
      </c>
      <c r="G517" s="39"/>
      <c r="H517" s="38">
        <v>0.17136389360498017</v>
      </c>
      <c r="I517" s="38">
        <v>0.22083284180724316</v>
      </c>
      <c r="J517" s="38">
        <v>0.17136389360498017</v>
      </c>
      <c r="K517" s="38">
        <v>0.2240094618568893</v>
      </c>
      <c r="L517" s="38">
        <v>0.16059212739710649</v>
      </c>
      <c r="M517" s="38">
        <v>1.1034552845528451</v>
      </c>
      <c r="N517" s="39"/>
      <c r="O517" s="38">
        <v>0.18575432665574465</v>
      </c>
      <c r="P517" s="38">
        <v>0.22330149585485315</v>
      </c>
      <c r="Q517" s="38">
        <v>0.18575432665574465</v>
      </c>
      <c r="R517" s="38">
        <v>0.2664186313216379</v>
      </c>
      <c r="S517" s="38">
        <v>0.22818140992087743</v>
      </c>
      <c r="T517" s="38">
        <v>2.1570500728205153</v>
      </c>
      <c r="U517" s="39"/>
      <c r="V517" s="50">
        <v>1846.2750000000001</v>
      </c>
      <c r="W517" s="51">
        <v>74.5154</v>
      </c>
      <c r="X517" s="51">
        <v>-4.0251000000000001</v>
      </c>
      <c r="Y517" s="51">
        <v>-3.4706999999999999</v>
      </c>
      <c r="Z517" s="39"/>
      <c r="AA517" s="50">
        <v>6004.7719999999999</v>
      </c>
      <c r="AB517" s="50">
        <v>1739.1030000000001</v>
      </c>
      <c r="AC517" s="50">
        <v>4265.6689999999999</v>
      </c>
      <c r="AD517" s="50">
        <v>1079.077</v>
      </c>
      <c r="AE517" s="50">
        <v>-930.76</v>
      </c>
      <c r="AF517" s="52">
        <v>1.4076975967896244</v>
      </c>
      <c r="AG517" s="52">
        <v>3.2471830150634564</v>
      </c>
      <c r="AH517" s="39"/>
      <c r="AI517" s="53">
        <v>10.31861</v>
      </c>
      <c r="AJ517" s="53" t="s">
        <v>20148</v>
      </c>
      <c r="AK517" s="53" t="s">
        <v>20148</v>
      </c>
      <c r="AL517" s="53" t="s">
        <v>20148</v>
      </c>
      <c r="AM517" s="53">
        <v>4.4566299999999996</v>
      </c>
      <c r="AN517" s="53">
        <v>10.24948</v>
      </c>
      <c r="AO517" s="53">
        <v>570.32096459494721</v>
      </c>
      <c r="AP517" s="53">
        <v>-258.81052560048443</v>
      </c>
      <c r="AQ517" s="39"/>
      <c r="AR517" s="51">
        <v>-1.5307999999999999</v>
      </c>
      <c r="AS517" s="104">
        <v>-1.5223919550347919E-2</v>
      </c>
      <c r="AT517" s="38" t="s">
        <v>20148</v>
      </c>
      <c r="AU517" s="102"/>
      <c r="AV517" s="103">
        <v>13</v>
      </c>
      <c r="AW517" s="103">
        <v>7</v>
      </c>
      <c r="AX517" s="103">
        <v>3</v>
      </c>
      <c r="AY517" s="103">
        <v>0</v>
      </c>
      <c r="AZ517" s="103">
        <v>0</v>
      </c>
      <c r="BA517" s="103">
        <v>0</v>
      </c>
      <c r="BB517" s="103">
        <v>23</v>
      </c>
      <c r="BC517" s="39"/>
      <c r="BD517" s="57" t="s">
        <v>20146</v>
      </c>
      <c r="BE517" s="57" t="s">
        <v>20147</v>
      </c>
    </row>
    <row r="518" spans="2:57">
      <c r="B518" t="s">
        <v>1385</v>
      </c>
      <c r="C518" t="s">
        <v>6244</v>
      </c>
      <c r="D518" t="s">
        <v>4196</v>
      </c>
      <c r="E518" s="50">
        <v>116.78335</v>
      </c>
      <c r="F518" s="50">
        <v>247.81035</v>
      </c>
      <c r="G518" s="39"/>
      <c r="H518" s="38">
        <v>0.13154362416107368</v>
      </c>
      <c r="I518" s="38">
        <v>-0.1380368098159509</v>
      </c>
      <c r="J518" s="38">
        <v>0.13154362416107368</v>
      </c>
      <c r="K518" s="38" t="s">
        <v>20162</v>
      </c>
      <c r="L518" s="38" t="s">
        <v>20162</v>
      </c>
      <c r="M518" s="38" t="s">
        <v>20162</v>
      </c>
      <c r="N518" s="39"/>
      <c r="O518" s="38">
        <v>0.14523607237589675</v>
      </c>
      <c r="P518" s="38">
        <v>-0.13492766928946942</v>
      </c>
      <c r="Q518" s="38">
        <v>0.14523607237589675</v>
      </c>
      <c r="R518" s="38" t="s">
        <v>20162</v>
      </c>
      <c r="S518" s="38" t="s">
        <v>20162</v>
      </c>
      <c r="T518" s="38" t="s">
        <v>20162</v>
      </c>
      <c r="U518" s="39"/>
      <c r="V518" s="50" t="s">
        <v>20162</v>
      </c>
      <c r="W518" s="51" t="s">
        <v>20162</v>
      </c>
      <c r="X518" s="51" t="s">
        <v>20162</v>
      </c>
      <c r="Y518" s="51" t="s">
        <v>20162</v>
      </c>
      <c r="Z518" s="39"/>
      <c r="AA518" s="50">
        <v>185.70500000000001</v>
      </c>
      <c r="AB518" s="50">
        <v>6.9219999999999997</v>
      </c>
      <c r="AC518" s="50">
        <v>178.78299999999999</v>
      </c>
      <c r="AD518" s="50" t="s">
        <v>20162</v>
      </c>
      <c r="AE518" s="50">
        <v>-49.741999999999997</v>
      </c>
      <c r="AF518" s="52">
        <v>1.0387173277101291</v>
      </c>
      <c r="AG518" s="52">
        <v>4.1205755951518661</v>
      </c>
      <c r="AH518" s="39"/>
      <c r="AI518" s="53" t="s">
        <v>20162</v>
      </c>
      <c r="AJ518" s="53" t="s">
        <v>20148</v>
      </c>
      <c r="AK518" s="53" t="s">
        <v>20148</v>
      </c>
      <c r="AL518" s="53" t="s">
        <v>20148</v>
      </c>
      <c r="AM518" s="53">
        <v>1.19295</v>
      </c>
      <c r="AN518" s="53" t="s">
        <v>20162</v>
      </c>
      <c r="AO518" s="53">
        <v>-5.9831558742575695</v>
      </c>
      <c r="AP518" s="53">
        <v>-5.9474008207934332</v>
      </c>
      <c r="AQ518" s="39"/>
      <c r="AR518" s="51">
        <v>-34.683900000000001</v>
      </c>
      <c r="AS518" s="104">
        <v>-1.1607376661002307</v>
      </c>
      <c r="AT518" s="38" t="s">
        <v>20148</v>
      </c>
      <c r="AU518" s="102"/>
      <c r="AV518" s="103">
        <v>3</v>
      </c>
      <c r="AW518" s="103">
        <v>3</v>
      </c>
      <c r="AX518" s="103">
        <v>0</v>
      </c>
      <c r="AY518" s="103">
        <v>0</v>
      </c>
      <c r="AZ518" s="103">
        <v>0</v>
      </c>
      <c r="BA518" s="103">
        <v>0</v>
      </c>
      <c r="BB518" s="103">
        <v>6</v>
      </c>
      <c r="BC518" s="39"/>
      <c r="BD518" s="57" t="s">
        <v>20146</v>
      </c>
      <c r="BE518" s="57" t="s">
        <v>20147</v>
      </c>
    </row>
    <row r="519" spans="2:57">
      <c r="B519" t="s">
        <v>2757</v>
      </c>
      <c r="C519" t="s">
        <v>7616</v>
      </c>
      <c r="D519" t="s">
        <v>4196</v>
      </c>
      <c r="E519" s="50">
        <v>40.378770000000003</v>
      </c>
      <c r="F519" s="50">
        <v>45.139029999999998</v>
      </c>
      <c r="G519" s="39"/>
      <c r="H519" s="38">
        <v>-0.13881748071979438</v>
      </c>
      <c r="I519" s="38">
        <v>-0.1475826972010178</v>
      </c>
      <c r="J519" s="38">
        <v>-0.13881748071979438</v>
      </c>
      <c r="K519" s="38">
        <v>0.10780423280423279</v>
      </c>
      <c r="L519" s="38">
        <v>-0.10427807486631013</v>
      </c>
      <c r="M519" s="38">
        <v>2.978622327790974</v>
      </c>
      <c r="N519" s="39"/>
      <c r="O519" s="38">
        <v>-7.2522720496845938E-2</v>
      </c>
      <c r="P519" s="38">
        <v>-0.14361443076740366</v>
      </c>
      <c r="Q519" s="38">
        <v>-7.2522720496845938E-2</v>
      </c>
      <c r="R519" s="38">
        <v>0.52023754474676576</v>
      </c>
      <c r="S519" s="38">
        <v>0.4165508411147496</v>
      </c>
      <c r="T519" s="38">
        <v>6.7109723994554029</v>
      </c>
      <c r="U519" s="39"/>
      <c r="V519" s="50">
        <v>16.082070000000002</v>
      </c>
      <c r="W519" s="51">
        <v>16.1145</v>
      </c>
      <c r="X519" s="51">
        <v>-34.820500000000003</v>
      </c>
      <c r="Y519" s="51">
        <v>-34.579799999999999</v>
      </c>
      <c r="Z519" s="39"/>
      <c r="AA519" s="50">
        <v>9.9075500000000005</v>
      </c>
      <c r="AB519" s="50">
        <v>2.66465</v>
      </c>
      <c r="AC519" s="50">
        <v>7.2428999999999997</v>
      </c>
      <c r="AD519" s="50" t="s">
        <v>20162</v>
      </c>
      <c r="AE519" s="50">
        <v>-38.77534</v>
      </c>
      <c r="AF519" s="52">
        <v>1.3678982175647878</v>
      </c>
      <c r="AG519" s="52">
        <v>0.72289298054622053</v>
      </c>
      <c r="AH519" s="39"/>
      <c r="AI519" s="53">
        <v>3.8124199999999999</v>
      </c>
      <c r="AJ519" s="53" t="s">
        <v>20148</v>
      </c>
      <c r="AK519" s="53" t="s">
        <v>20148</v>
      </c>
      <c r="AL519" s="53" t="s">
        <v>20148</v>
      </c>
      <c r="AM519" s="53">
        <v>4.7766900000000003</v>
      </c>
      <c r="AN519" s="53">
        <v>3.89276</v>
      </c>
      <c r="AO519" s="53">
        <v>-8.5462261561035646</v>
      </c>
      <c r="AP519" s="53">
        <v>-8.0607281954759653</v>
      </c>
      <c r="AQ519" s="39"/>
      <c r="AR519" s="51">
        <v>-68.892899999999997</v>
      </c>
      <c r="AS519" s="104">
        <v>-1.6351083430420139</v>
      </c>
      <c r="AT519" s="38" t="s">
        <v>20148</v>
      </c>
      <c r="AU519" s="102"/>
      <c r="AV519" s="103">
        <v>0</v>
      </c>
      <c r="AW519" s="103">
        <v>0</v>
      </c>
      <c r="AX519" s="103">
        <v>0</v>
      </c>
      <c r="AY519" s="103">
        <v>0</v>
      </c>
      <c r="AZ519" s="103">
        <v>0</v>
      </c>
      <c r="BA519" s="103">
        <v>0</v>
      </c>
      <c r="BB519" s="103">
        <v>0</v>
      </c>
      <c r="BC519" s="39"/>
      <c r="BD519" s="57" t="s">
        <v>20146</v>
      </c>
      <c r="BE519" s="57" t="s">
        <v>20147</v>
      </c>
    </row>
    <row r="520" spans="2:57">
      <c r="B520" t="s">
        <v>1441</v>
      </c>
      <c r="C520" t="s">
        <v>6300</v>
      </c>
      <c r="D520" t="s">
        <v>4196</v>
      </c>
      <c r="E520" s="50">
        <v>263.71177</v>
      </c>
      <c r="F520" s="50">
        <v>433.50977</v>
      </c>
      <c r="G520" s="39"/>
      <c r="H520" s="38">
        <v>-0.5117056856187292</v>
      </c>
      <c r="I520" s="38">
        <v>-0.20218579234972678</v>
      </c>
      <c r="J520" s="38">
        <v>-0.5117056856187292</v>
      </c>
      <c r="K520" s="38">
        <v>0.17741935483870974</v>
      </c>
      <c r="L520" s="38" t="s">
        <v>20162</v>
      </c>
      <c r="M520" s="38" t="s">
        <v>20162</v>
      </c>
      <c r="N520" s="39"/>
      <c r="O520" s="38">
        <v>-0.49863585185903425</v>
      </c>
      <c r="P520" s="38">
        <v>-0.18352990357451215</v>
      </c>
      <c r="Q520" s="38">
        <v>-0.49863585185903425</v>
      </c>
      <c r="R520" s="38">
        <v>12.197737225121838</v>
      </c>
      <c r="S520" s="38" t="s">
        <v>20162</v>
      </c>
      <c r="T520" s="38" t="s">
        <v>20162</v>
      </c>
      <c r="U520" s="39"/>
      <c r="V520" s="50">
        <v>17.981000000000002</v>
      </c>
      <c r="W520" s="51">
        <v>21.544899999999998</v>
      </c>
      <c r="X520" s="51" t="s">
        <v>20148</v>
      </c>
      <c r="Y520" s="51" t="s">
        <v>20148</v>
      </c>
      <c r="Z520" s="39"/>
      <c r="AA520" s="50">
        <v>377.1</v>
      </c>
      <c r="AB520" s="50">
        <v>39.981999999999999</v>
      </c>
      <c r="AC520" s="50">
        <v>337.11799999999999</v>
      </c>
      <c r="AD520" s="50" t="s">
        <v>20162</v>
      </c>
      <c r="AE520" s="50">
        <v>-216.119</v>
      </c>
      <c r="AF520" s="52">
        <v>1.1185994221607864</v>
      </c>
      <c r="AG520" s="52">
        <v>3.3236728360855592</v>
      </c>
      <c r="AH520" s="39"/>
      <c r="AI520" s="53">
        <v>14.666130000000001</v>
      </c>
      <c r="AJ520" s="53" t="s">
        <v>20148</v>
      </c>
      <c r="AK520" s="53" t="s">
        <v>20148</v>
      </c>
      <c r="AL520" s="53" t="s">
        <v>20148</v>
      </c>
      <c r="AM520" s="53">
        <v>1.2542199999999999</v>
      </c>
      <c r="AN520" s="53">
        <v>22.473990000000001</v>
      </c>
      <c r="AO520" s="53">
        <v>-6.0056213288263329</v>
      </c>
      <c r="AP520" s="53">
        <v>-5.7391907062950951</v>
      </c>
      <c r="AQ520" s="39"/>
      <c r="AR520" s="51">
        <v>-38.922600000000003</v>
      </c>
      <c r="AS520" s="104">
        <v>-0.22720368170128288</v>
      </c>
      <c r="AT520" s="38" t="s">
        <v>20148</v>
      </c>
      <c r="AU520" s="102"/>
      <c r="AV520" s="103">
        <v>3</v>
      </c>
      <c r="AW520" s="103">
        <v>1</v>
      </c>
      <c r="AX520" s="103">
        <v>0</v>
      </c>
      <c r="AY520" s="103">
        <v>0</v>
      </c>
      <c r="AZ520" s="103">
        <v>0</v>
      </c>
      <c r="BA520" s="103">
        <v>0</v>
      </c>
      <c r="BB520" s="103">
        <v>4</v>
      </c>
      <c r="BC520" s="39"/>
      <c r="BD520" s="57" t="s">
        <v>20146</v>
      </c>
      <c r="BE520" s="57" t="s">
        <v>20147</v>
      </c>
    </row>
    <row r="521" spans="2:57">
      <c r="B521" t="s">
        <v>3284</v>
      </c>
      <c r="C521" t="s">
        <v>8143</v>
      </c>
      <c r="D521" t="s">
        <v>4196</v>
      </c>
      <c r="E521" s="50">
        <v>19.463750000000001</v>
      </c>
      <c r="F521" s="50">
        <v>10.317310000000001</v>
      </c>
      <c r="G521" s="39"/>
      <c r="H521" s="38">
        <v>-0.87404255319148938</v>
      </c>
      <c r="I521" s="38">
        <v>-0.59452054794520548</v>
      </c>
      <c r="J521" s="38">
        <v>-0.87404255319148938</v>
      </c>
      <c r="K521" s="38">
        <v>-0.96813778256189453</v>
      </c>
      <c r="L521" s="38">
        <v>-0.94477611940298512</v>
      </c>
      <c r="M521" s="38" t="s">
        <v>20162</v>
      </c>
      <c r="N521" s="39"/>
      <c r="O521" s="38">
        <v>-0.7623784837498897</v>
      </c>
      <c r="P521" s="38">
        <v>-0.24335156510119871</v>
      </c>
      <c r="Q521" s="38">
        <v>-0.7623784837498897</v>
      </c>
      <c r="R521" s="38">
        <v>-0.88959086173257418</v>
      </c>
      <c r="S521" s="38">
        <v>-0.70547359604592264</v>
      </c>
      <c r="T521" s="38" t="s">
        <v>20162</v>
      </c>
      <c r="U521" s="39"/>
      <c r="V521" s="50" t="s">
        <v>20162</v>
      </c>
      <c r="W521" s="51" t="s">
        <v>20162</v>
      </c>
      <c r="X521" s="51" t="s">
        <v>20162</v>
      </c>
      <c r="Y521" s="51" t="s">
        <v>20162</v>
      </c>
      <c r="Z521" s="39"/>
      <c r="AA521" s="50">
        <v>99.599000000000004</v>
      </c>
      <c r="AB521" s="50">
        <v>76.266000000000005</v>
      </c>
      <c r="AC521" s="50">
        <v>23.332999999999998</v>
      </c>
      <c r="AD521" s="50">
        <v>63.252000000000002</v>
      </c>
      <c r="AE521" s="50">
        <v>-364.77100000000002</v>
      </c>
      <c r="AF521" s="52">
        <v>4.2685895512793044</v>
      </c>
      <c r="AG521" s="52">
        <v>-0.47134580168713042</v>
      </c>
      <c r="AH521" s="39"/>
      <c r="AI521" s="53" t="s">
        <v>20162</v>
      </c>
      <c r="AJ521" s="53" t="s">
        <v>20148</v>
      </c>
      <c r="AK521" s="53" t="s">
        <v>20148</v>
      </c>
      <c r="AL521" s="53" t="s">
        <v>20148</v>
      </c>
      <c r="AM521" s="53">
        <v>0.74285000000000001</v>
      </c>
      <c r="AN521" s="53" t="s">
        <v>20162</v>
      </c>
      <c r="AO521" s="53">
        <v>-0.30972681696736815</v>
      </c>
      <c r="AP521" s="53">
        <v>-0.29622756897987312</v>
      </c>
      <c r="AQ521" s="39"/>
      <c r="AR521" s="51">
        <v>-915.14239999999995</v>
      </c>
      <c r="AS521" s="104">
        <v>-0.8901070817041068</v>
      </c>
      <c r="AT521" s="38" t="s">
        <v>20148</v>
      </c>
      <c r="AU521" s="102"/>
      <c r="AV521" s="103">
        <v>0</v>
      </c>
      <c r="AW521" s="103">
        <v>0</v>
      </c>
      <c r="AX521" s="103">
        <v>0</v>
      </c>
      <c r="AY521" s="103">
        <v>0</v>
      </c>
      <c r="AZ521" s="103">
        <v>0</v>
      </c>
      <c r="BA521" s="103">
        <v>1</v>
      </c>
      <c r="BB521" s="103">
        <v>1</v>
      </c>
      <c r="BC521" s="39"/>
      <c r="BD521" s="57" t="s">
        <v>20146</v>
      </c>
      <c r="BE521" s="57" t="s">
        <v>20147</v>
      </c>
    </row>
    <row r="522" spans="2:57">
      <c r="B522" t="s">
        <v>3561</v>
      </c>
      <c r="C522" t="s">
        <v>8391</v>
      </c>
      <c r="D522" t="s">
        <v>4196</v>
      </c>
      <c r="E522" s="50">
        <v>20.003250000000001</v>
      </c>
      <c r="F522" s="50">
        <v>52.874479999999998</v>
      </c>
      <c r="G522" s="39"/>
      <c r="H522" s="38">
        <v>-0.62948207171314741</v>
      </c>
      <c r="I522" s="38">
        <v>-0.25787608924638505</v>
      </c>
      <c r="J522" s="38">
        <v>-0.62948207171314741</v>
      </c>
      <c r="K522" s="38" t="s">
        <v>20162</v>
      </c>
      <c r="L522" s="38" t="s">
        <v>20162</v>
      </c>
      <c r="M522" s="38" t="s">
        <v>20162</v>
      </c>
      <c r="N522" s="39"/>
      <c r="O522" s="38">
        <v>-0.63294672090292314</v>
      </c>
      <c r="P522" s="38">
        <v>-0.24866712592562279</v>
      </c>
      <c r="Q522" s="38">
        <v>-0.63294672090292314</v>
      </c>
      <c r="R522" s="38">
        <v>0.2446173155453113</v>
      </c>
      <c r="S522" s="38">
        <v>-0.7153162239258728</v>
      </c>
      <c r="T522" s="38">
        <v>-0.59730847860009573</v>
      </c>
      <c r="U522" s="39"/>
      <c r="V522" s="50">
        <v>0.49236999999999997</v>
      </c>
      <c r="W522" s="51" t="s">
        <v>20148</v>
      </c>
      <c r="X522" s="51" t="s">
        <v>20148</v>
      </c>
      <c r="Y522" s="51" t="s">
        <v>20148</v>
      </c>
      <c r="Z522" s="39"/>
      <c r="AA522" s="50">
        <v>67.842449999999999</v>
      </c>
      <c r="AB522" s="50">
        <v>7.5605700000000002</v>
      </c>
      <c r="AC522" s="50">
        <v>60.281880000000001</v>
      </c>
      <c r="AD522" s="50" t="s">
        <v>20162</v>
      </c>
      <c r="AE522" s="50">
        <v>-164.69614000000001</v>
      </c>
      <c r="AF522" s="52">
        <v>1.1254202755454872</v>
      </c>
      <c r="AG522" s="52">
        <v>2.3222222613340096</v>
      </c>
      <c r="AH522" s="39"/>
      <c r="AI522" s="53">
        <v>40.626199999999997</v>
      </c>
      <c r="AJ522" s="53" t="s">
        <v>20148</v>
      </c>
      <c r="AK522" s="53" t="s">
        <v>20148</v>
      </c>
      <c r="AL522" s="53" t="s">
        <v>20162</v>
      </c>
      <c r="AM522" s="53" t="s">
        <v>20162</v>
      </c>
      <c r="AN522" s="53" t="s">
        <v>20162</v>
      </c>
      <c r="AO522" s="53">
        <v>-3.1020230962924371</v>
      </c>
      <c r="AP522" s="53">
        <v>-2.9801518525595174</v>
      </c>
      <c r="AQ522" s="39"/>
      <c r="AR522" s="51">
        <v>-56.933199999999999</v>
      </c>
      <c r="AS522" s="104">
        <v>-0.72918415935826619</v>
      </c>
      <c r="AT522" s="38" t="s">
        <v>20148</v>
      </c>
      <c r="AU522" s="102"/>
      <c r="AV522" s="103">
        <v>3</v>
      </c>
      <c r="AW522" s="103">
        <v>0</v>
      </c>
      <c r="AX522" s="103">
        <v>2</v>
      </c>
      <c r="AY522" s="103">
        <v>0</v>
      </c>
      <c r="AZ522" s="103">
        <v>0</v>
      </c>
      <c r="BA522" s="103">
        <v>0</v>
      </c>
      <c r="BB522" s="103">
        <v>5</v>
      </c>
      <c r="BC522" s="39"/>
      <c r="BD522" s="57" t="s">
        <v>20146</v>
      </c>
      <c r="BE522" s="57" t="s">
        <v>20147</v>
      </c>
    </row>
    <row r="523" spans="2:57">
      <c r="B523" t="s">
        <v>99</v>
      </c>
      <c r="C523" t="s">
        <v>4681</v>
      </c>
      <c r="D523" t="s">
        <v>4196</v>
      </c>
      <c r="E523" s="50">
        <v>23607.248769999998</v>
      </c>
      <c r="F523" s="50">
        <v>36506.34663</v>
      </c>
      <c r="G523" s="39"/>
      <c r="H523" s="38">
        <v>-0.41165382105620563</v>
      </c>
      <c r="I523" s="38">
        <v>0.11373072360616843</v>
      </c>
      <c r="J523" s="38">
        <v>-0.41165382105620563</v>
      </c>
      <c r="K523" s="38">
        <v>3.4768490993105319</v>
      </c>
      <c r="L523" s="38" t="s">
        <v>20162</v>
      </c>
      <c r="M523" s="38" t="s">
        <v>20162</v>
      </c>
      <c r="N523" s="39"/>
      <c r="O523" s="38">
        <v>-0.41368575612212</v>
      </c>
      <c r="P523" s="38">
        <v>0.11373072382045635</v>
      </c>
      <c r="Q523" s="38">
        <v>-0.41368575612212</v>
      </c>
      <c r="R523" s="38">
        <v>3.7622556429747602</v>
      </c>
      <c r="S523" s="38" t="s">
        <v>20162</v>
      </c>
      <c r="T523" s="38" t="s">
        <v>20162</v>
      </c>
      <c r="U523" s="39"/>
      <c r="V523" s="50">
        <v>18976.7</v>
      </c>
      <c r="W523" s="51">
        <v>84.657499999999999</v>
      </c>
      <c r="X523" s="51">
        <v>77.459100000000007</v>
      </c>
      <c r="Y523" s="51">
        <v>54.237499999999997</v>
      </c>
      <c r="Z523" s="39"/>
      <c r="AA523" s="50">
        <v>15830.8</v>
      </c>
      <c r="AB523" s="50">
        <v>3937.1</v>
      </c>
      <c r="AC523" s="50">
        <v>11893.7</v>
      </c>
      <c r="AD523" s="50">
        <v>17.899999999999999</v>
      </c>
      <c r="AE523" s="50">
        <v>9882.9</v>
      </c>
      <c r="AF523" s="52">
        <v>1.3310239874891747</v>
      </c>
      <c r="AG523" s="52">
        <v>-0.12022732513190554</v>
      </c>
      <c r="AH523" s="39"/>
      <c r="AI523" s="53">
        <v>1.0938600000000001</v>
      </c>
      <c r="AJ523" s="53">
        <v>1.40499</v>
      </c>
      <c r="AK523" s="53">
        <v>1.41218</v>
      </c>
      <c r="AL523" s="53">
        <v>3.33304</v>
      </c>
      <c r="AM523" s="53">
        <v>2.6933799999999999</v>
      </c>
      <c r="AN523" s="53">
        <v>1.69838</v>
      </c>
      <c r="AO523" s="53">
        <v>2.4757786584290695</v>
      </c>
      <c r="AP523" s="53">
        <v>2.4835601005496897</v>
      </c>
      <c r="AQ523" s="39"/>
      <c r="AR523" s="51">
        <v>155.17689999999999</v>
      </c>
      <c r="AS523" s="104">
        <v>1.362753096491879</v>
      </c>
      <c r="AT523" s="38" t="s">
        <v>20148</v>
      </c>
      <c r="AU523" s="102"/>
      <c r="AV523" s="103">
        <v>5</v>
      </c>
      <c r="AW523" s="103">
        <v>3</v>
      </c>
      <c r="AX523" s="103">
        <v>8</v>
      </c>
      <c r="AY523" s="103">
        <v>0</v>
      </c>
      <c r="AZ523" s="103">
        <v>0</v>
      </c>
      <c r="BA523" s="103">
        <v>0</v>
      </c>
      <c r="BB523" s="103">
        <v>16</v>
      </c>
      <c r="BC523" s="39"/>
      <c r="BD523" s="57" t="s">
        <v>20146</v>
      </c>
      <c r="BE523" s="57" t="s">
        <v>20147</v>
      </c>
    </row>
    <row r="524" spans="2:57">
      <c r="B524" t="s">
        <v>3154</v>
      </c>
      <c r="C524" t="s">
        <v>8013</v>
      </c>
      <c r="D524" t="s">
        <v>4196</v>
      </c>
      <c r="E524" s="50">
        <v>-1.38415</v>
      </c>
      <c r="F524" s="50">
        <v>12.01985</v>
      </c>
      <c r="G524" s="39"/>
      <c r="H524" s="38">
        <v>-0.59946949602122013</v>
      </c>
      <c r="I524" s="38">
        <v>-0.52664576802507834</v>
      </c>
      <c r="J524" s="38">
        <v>-0.59946949602122013</v>
      </c>
      <c r="K524" s="38">
        <v>-0.8110137672090113</v>
      </c>
      <c r="L524" s="38">
        <v>-0.96271604938271604</v>
      </c>
      <c r="M524" s="38">
        <v>-0.97842857142857143</v>
      </c>
      <c r="N524" s="39"/>
      <c r="O524" s="38">
        <v>-0.55471845037123313</v>
      </c>
      <c r="P524" s="38">
        <v>-0.47375806228470663</v>
      </c>
      <c r="Q524" s="38">
        <v>-0.55471845037123313</v>
      </c>
      <c r="R524" s="38">
        <v>-0.59251900302190585</v>
      </c>
      <c r="S524" s="38">
        <v>-0.4765220246743247</v>
      </c>
      <c r="T524" s="38">
        <v>-0.44803952857762785</v>
      </c>
      <c r="U524" s="39"/>
      <c r="V524" s="50" t="s">
        <v>20162</v>
      </c>
      <c r="W524" s="51" t="s">
        <v>20162</v>
      </c>
      <c r="X524" s="51" t="s">
        <v>20162</v>
      </c>
      <c r="Y524" s="51" t="s">
        <v>20162</v>
      </c>
      <c r="Z524" s="39"/>
      <c r="AA524" s="50">
        <v>26.568000000000001</v>
      </c>
      <c r="AB524" s="50">
        <v>1.111</v>
      </c>
      <c r="AC524" s="50">
        <v>25.457000000000001</v>
      </c>
      <c r="AD524" s="50" t="s">
        <v>20162</v>
      </c>
      <c r="AE524" s="50">
        <v>-77.661000000000001</v>
      </c>
      <c r="AF524" s="52">
        <v>1.0436422202144793</v>
      </c>
      <c r="AG524" s="52">
        <v>2.2705700781325358</v>
      </c>
      <c r="AH524" s="39"/>
      <c r="AI524" s="53" t="s">
        <v>20162</v>
      </c>
      <c r="AJ524" s="53" t="s">
        <v>20148</v>
      </c>
      <c r="AK524" s="53" t="s">
        <v>20148</v>
      </c>
      <c r="AL524" s="53" t="s">
        <v>20148</v>
      </c>
      <c r="AM524" s="53">
        <v>0.42470999999999998</v>
      </c>
      <c r="AN524" s="53" t="s">
        <v>20162</v>
      </c>
      <c r="AO524" s="53">
        <v>-1.1594337802643</v>
      </c>
      <c r="AP524" s="53">
        <v>-1.1509958824092694</v>
      </c>
      <c r="AQ524" s="39"/>
      <c r="AR524" s="51">
        <v>-51.5212</v>
      </c>
      <c r="AS524" s="104">
        <v>-5.4447340980187713</v>
      </c>
      <c r="AT524" s="38" t="s">
        <v>20148</v>
      </c>
      <c r="AU524" s="102"/>
      <c r="AV524" s="103">
        <v>0</v>
      </c>
      <c r="AW524" s="103">
        <v>2</v>
      </c>
      <c r="AX524" s="103">
        <v>0</v>
      </c>
      <c r="AY524" s="103">
        <v>0</v>
      </c>
      <c r="AZ524" s="103">
        <v>0</v>
      </c>
      <c r="BA524" s="103">
        <v>0</v>
      </c>
      <c r="BB524" s="103">
        <v>2</v>
      </c>
      <c r="BC524" s="39"/>
      <c r="BD524" s="57" t="s">
        <v>20146</v>
      </c>
      <c r="BE524" s="57" t="s">
        <v>20147</v>
      </c>
    </row>
    <row r="525" spans="2:57">
      <c r="B525" t="s">
        <v>3570</v>
      </c>
      <c r="C525" t="s">
        <v>8399</v>
      </c>
      <c r="D525" t="s">
        <v>4196</v>
      </c>
      <c r="E525" s="50">
        <v>2.2386599999999999</v>
      </c>
      <c r="F525" s="50">
        <v>7.5336600000000002</v>
      </c>
      <c r="G525" s="39"/>
      <c r="H525" s="38">
        <v>-0.92601123595505619</v>
      </c>
      <c r="I525" s="38">
        <v>-0.33940812573148293</v>
      </c>
      <c r="J525" s="38">
        <v>-0.92601123595505619</v>
      </c>
      <c r="K525" s="38" t="s">
        <v>20162</v>
      </c>
      <c r="L525" s="38" t="s">
        <v>20162</v>
      </c>
      <c r="M525" s="38" t="s">
        <v>20162</v>
      </c>
      <c r="N525" s="39"/>
      <c r="O525" s="38">
        <v>-0.87891454057052243</v>
      </c>
      <c r="P525" s="38">
        <v>-0.34936362749170691</v>
      </c>
      <c r="Q525" s="38">
        <v>-0.87891454057052243</v>
      </c>
      <c r="R525" s="38">
        <v>1.8305961653347165</v>
      </c>
      <c r="S525" s="38">
        <v>-0.88035090182391318</v>
      </c>
      <c r="T525" s="38" t="s">
        <v>20162</v>
      </c>
      <c r="U525" s="39"/>
      <c r="V525" s="50" t="s">
        <v>20162</v>
      </c>
      <c r="W525" s="51" t="s">
        <v>20162</v>
      </c>
      <c r="X525" s="51" t="s">
        <v>20162</v>
      </c>
      <c r="Y525" s="51" t="s">
        <v>20162</v>
      </c>
      <c r="Z525" s="39"/>
      <c r="AA525" s="50">
        <v>36.262</v>
      </c>
      <c r="AB525" s="50">
        <v>30.556999999999999</v>
      </c>
      <c r="AC525" s="50">
        <v>5.7050000000000001</v>
      </c>
      <c r="AD525" s="50">
        <v>6.2930000000000001</v>
      </c>
      <c r="AE525" s="50">
        <v>-58.936</v>
      </c>
      <c r="AF525" s="52">
        <v>6.356178790534619</v>
      </c>
      <c r="AG525" s="52">
        <v>0.1980879972900749</v>
      </c>
      <c r="AH525" s="39"/>
      <c r="AI525" s="53" t="s">
        <v>20162</v>
      </c>
      <c r="AJ525" s="53" t="s">
        <v>20148</v>
      </c>
      <c r="AK525" s="53" t="s">
        <v>20148</v>
      </c>
      <c r="AL525" s="53" t="s">
        <v>20162</v>
      </c>
      <c r="AM525" s="53" t="s">
        <v>20162</v>
      </c>
      <c r="AN525" s="53" t="s">
        <v>20162</v>
      </c>
      <c r="AO525" s="53">
        <v>-0.28355075463886487</v>
      </c>
      <c r="AP525" s="53">
        <v>-0.2809494685810181</v>
      </c>
      <c r="AQ525" s="39"/>
      <c r="AR525" s="51">
        <v>-783.82029999999997</v>
      </c>
      <c r="AS525" s="104">
        <v>-17.156110044785642</v>
      </c>
      <c r="AT525" s="38" t="s">
        <v>20148</v>
      </c>
      <c r="AU525" s="102"/>
      <c r="AV525" s="103">
        <v>0</v>
      </c>
      <c r="AW525" s="103">
        <v>1</v>
      </c>
      <c r="AX525" s="103">
        <v>0</v>
      </c>
      <c r="AY525" s="103">
        <v>0</v>
      </c>
      <c r="AZ525" s="103">
        <v>0</v>
      </c>
      <c r="BA525" s="103">
        <v>0</v>
      </c>
      <c r="BB525" s="103">
        <v>1</v>
      </c>
      <c r="BC525" s="39"/>
      <c r="BD525" s="57" t="s">
        <v>20146</v>
      </c>
      <c r="BE525" s="57" t="s">
        <v>20147</v>
      </c>
    </row>
    <row r="526" spans="2:57">
      <c r="B526" t="s">
        <v>1625</v>
      </c>
      <c r="C526" t="s">
        <v>6484</v>
      </c>
      <c r="D526" t="s">
        <v>4195</v>
      </c>
      <c r="E526" s="50">
        <v>304.44112999999999</v>
      </c>
      <c r="F526" s="50">
        <v>299.54820000000001</v>
      </c>
      <c r="G526" s="39"/>
      <c r="H526" s="38" t="s">
        <v>20162</v>
      </c>
      <c r="I526" s="38">
        <v>1.6945779476004397E-2</v>
      </c>
      <c r="J526" s="38" t="s">
        <v>20162</v>
      </c>
      <c r="K526" s="38" t="s">
        <v>20162</v>
      </c>
      <c r="L526" s="38" t="s">
        <v>20162</v>
      </c>
      <c r="M526" s="38" t="s">
        <v>20162</v>
      </c>
      <c r="N526" s="39"/>
      <c r="O526" s="38" t="s">
        <v>20162</v>
      </c>
      <c r="P526" s="38">
        <v>1.6945769118619003E-2</v>
      </c>
      <c r="Q526" s="38" t="s">
        <v>20162</v>
      </c>
      <c r="R526" s="38" t="s">
        <v>20162</v>
      </c>
      <c r="S526" s="38" t="s">
        <v>20162</v>
      </c>
      <c r="T526" s="38" t="s">
        <v>20162</v>
      </c>
      <c r="U526" s="39"/>
      <c r="V526" s="50" t="s">
        <v>20162</v>
      </c>
      <c r="W526" s="51" t="s">
        <v>20162</v>
      </c>
      <c r="X526" s="51" t="s">
        <v>20162</v>
      </c>
      <c r="Y526" s="51" t="s">
        <v>20162</v>
      </c>
      <c r="Z526" s="39"/>
      <c r="AA526" s="50">
        <v>235.98092</v>
      </c>
      <c r="AB526" s="50">
        <v>249.57914</v>
      </c>
      <c r="AC526" s="50">
        <v>-13.59822</v>
      </c>
      <c r="AD526" s="50">
        <v>5</v>
      </c>
      <c r="AE526" s="50">
        <v>-13.598850000000001</v>
      </c>
      <c r="AF526" s="52">
        <v>-17.353809542719564</v>
      </c>
      <c r="AG526" s="52" t="s">
        <v>20162</v>
      </c>
      <c r="AH526" s="39"/>
      <c r="AI526" s="53" t="s">
        <v>20162</v>
      </c>
      <c r="AJ526" s="53" t="s">
        <v>20162</v>
      </c>
      <c r="AK526" s="53" t="s">
        <v>20148</v>
      </c>
      <c r="AL526" s="53" t="s">
        <v>20162</v>
      </c>
      <c r="AM526" s="53" t="s">
        <v>20148</v>
      </c>
      <c r="AN526" s="53" t="s">
        <v>20162</v>
      </c>
      <c r="AO526" s="53" t="s">
        <v>20162</v>
      </c>
      <c r="AP526" s="53">
        <v>-1844.1679492704552</v>
      </c>
      <c r="AQ526" s="39"/>
      <c r="AR526" s="51" t="s">
        <v>20162</v>
      </c>
      <c r="AS526" s="104">
        <v>-6.9070288320296309E-4</v>
      </c>
      <c r="AT526" s="38" t="s">
        <v>20148</v>
      </c>
      <c r="AU526" s="102"/>
      <c r="AV526" s="103">
        <v>0</v>
      </c>
      <c r="AW526" s="103">
        <v>0</v>
      </c>
      <c r="AX526" s="103">
        <v>0</v>
      </c>
      <c r="AY526" s="103">
        <v>0</v>
      </c>
      <c r="AZ526" s="103">
        <v>0</v>
      </c>
      <c r="BA526" s="103">
        <v>0</v>
      </c>
      <c r="BB526" s="103">
        <v>0</v>
      </c>
      <c r="BC526" s="39"/>
      <c r="BD526" s="57" t="s">
        <v>20147</v>
      </c>
      <c r="BE526" s="57" t="s">
        <v>20147</v>
      </c>
    </row>
    <row r="527" spans="2:57">
      <c r="B527" t="s">
        <v>2917</v>
      </c>
      <c r="C527" t="s">
        <v>7776</v>
      </c>
      <c r="D527" t="s">
        <v>4196</v>
      </c>
      <c r="E527" s="50">
        <v>123.45057</v>
      </c>
      <c r="F527" s="50">
        <v>29.391570000000002</v>
      </c>
      <c r="G527" s="39"/>
      <c r="H527" s="38">
        <v>-0.93698564593301437</v>
      </c>
      <c r="I527" s="38">
        <v>-0.72839760775417606</v>
      </c>
      <c r="J527" s="38">
        <v>-0.93698564593301437</v>
      </c>
      <c r="K527" s="38" t="s">
        <v>20162</v>
      </c>
      <c r="L527" s="38" t="s">
        <v>20162</v>
      </c>
      <c r="M527" s="38" t="s">
        <v>20162</v>
      </c>
      <c r="N527" s="39"/>
      <c r="O527" s="38">
        <v>-0.92136951419469304</v>
      </c>
      <c r="P527" s="38">
        <v>-0.67520894806250764</v>
      </c>
      <c r="Q527" s="38">
        <v>-0.92136951419469304</v>
      </c>
      <c r="R527" s="38" t="s">
        <v>20162</v>
      </c>
      <c r="S527" s="38" t="s">
        <v>20162</v>
      </c>
      <c r="T527" s="38" t="s">
        <v>20162</v>
      </c>
      <c r="U527" s="39"/>
      <c r="V527" s="50">
        <v>1.2470000000000001</v>
      </c>
      <c r="W527" s="51">
        <v>100</v>
      </c>
      <c r="X527" s="51" t="s">
        <v>20148</v>
      </c>
      <c r="Y527" s="51" t="s">
        <v>20148</v>
      </c>
      <c r="Z527" s="39"/>
      <c r="AA527" s="50">
        <v>108.839</v>
      </c>
      <c r="AB527" s="50">
        <v>193.815</v>
      </c>
      <c r="AC527" s="50">
        <v>-84.975999999999999</v>
      </c>
      <c r="AD527" s="50">
        <v>126.881</v>
      </c>
      <c r="AE527" s="50">
        <v>-788.68600000000004</v>
      </c>
      <c r="AF527" s="52">
        <v>-1.2808204669553755</v>
      </c>
      <c r="AG527" s="52">
        <v>-0.33072164948453608</v>
      </c>
      <c r="AH527" s="39"/>
      <c r="AI527" s="53">
        <v>98.998050000000006</v>
      </c>
      <c r="AJ527" s="53" t="s">
        <v>20148</v>
      </c>
      <c r="AK527" s="53" t="s">
        <v>20148</v>
      </c>
      <c r="AL527" s="53" t="s">
        <v>20148</v>
      </c>
      <c r="AM527" s="53" t="s">
        <v>20148</v>
      </c>
      <c r="AN527" s="53">
        <v>10.155239999999999</v>
      </c>
      <c r="AO527" s="53">
        <v>-0.2525048969072165</v>
      </c>
      <c r="AP527" s="53">
        <v>-0.24942564729244635</v>
      </c>
      <c r="AQ527" s="39"/>
      <c r="AR527" s="51" t="s">
        <v>20148</v>
      </c>
      <c r="AS527" s="104">
        <v>2.8976786504696794</v>
      </c>
      <c r="AT527" s="38" t="s">
        <v>20148</v>
      </c>
      <c r="AU527" s="102"/>
      <c r="AV527" s="103">
        <v>1</v>
      </c>
      <c r="AW527" s="103">
        <v>1</v>
      </c>
      <c r="AX527" s="103">
        <v>0</v>
      </c>
      <c r="AY527" s="103">
        <v>0</v>
      </c>
      <c r="AZ527" s="103">
        <v>0</v>
      </c>
      <c r="BA527" s="103">
        <v>0</v>
      </c>
      <c r="BB527" s="103">
        <v>2</v>
      </c>
      <c r="BC527" s="39"/>
      <c r="BD527" s="57" t="s">
        <v>20146</v>
      </c>
      <c r="BE527" s="57" t="s">
        <v>20147</v>
      </c>
    </row>
    <row r="528" spans="2:57">
      <c r="B528" t="s">
        <v>3188</v>
      </c>
      <c r="C528" t="s">
        <v>8047</v>
      </c>
      <c r="D528" t="s">
        <v>4196</v>
      </c>
      <c r="E528" s="50">
        <v>-6.0361099999999999</v>
      </c>
      <c r="F528" s="50">
        <v>10.10248</v>
      </c>
      <c r="G528" s="39"/>
      <c r="H528" s="38">
        <v>-0.36635944700460832</v>
      </c>
      <c r="I528" s="38">
        <v>-0.14860681114551089</v>
      </c>
      <c r="J528" s="38">
        <v>-0.36635944700460832</v>
      </c>
      <c r="K528" s="38">
        <v>-0.86250000000000004</v>
      </c>
      <c r="L528" s="38">
        <v>-0.99981418918918918</v>
      </c>
      <c r="M528" s="38">
        <v>-0.99997708333333335</v>
      </c>
      <c r="N528" s="39"/>
      <c r="O528" s="38">
        <v>-0.33359015697025507</v>
      </c>
      <c r="P528" s="38">
        <v>-0.14310239533147862</v>
      </c>
      <c r="Q528" s="38">
        <v>-0.33359015697025507</v>
      </c>
      <c r="R528" s="38">
        <v>44.932890788396833</v>
      </c>
      <c r="S528" s="38">
        <v>-0.54854497354497356</v>
      </c>
      <c r="T528" s="38">
        <v>-0.53229259259259265</v>
      </c>
      <c r="U528" s="39"/>
      <c r="V528" s="50">
        <v>4.5999999999999999E-2</v>
      </c>
      <c r="W528" s="51">
        <v>100</v>
      </c>
      <c r="X528" s="51" t="s">
        <v>20148</v>
      </c>
      <c r="Y528" s="51" t="s">
        <v>20148</v>
      </c>
      <c r="Z528" s="39"/>
      <c r="AA528" s="50">
        <v>22.45345</v>
      </c>
      <c r="AB528" s="50">
        <v>0.85650000000000004</v>
      </c>
      <c r="AC528" s="50">
        <v>21.59695</v>
      </c>
      <c r="AD528" s="50">
        <v>0.19103000000000001</v>
      </c>
      <c r="AE528" s="50">
        <v>-134.14613</v>
      </c>
      <c r="AF528" s="52">
        <v>1.0396583776875901</v>
      </c>
      <c r="AG528" s="52">
        <v>0.7763914935750228</v>
      </c>
      <c r="AH528" s="39"/>
      <c r="AI528" s="53" t="s">
        <v>20148</v>
      </c>
      <c r="AJ528" s="53" t="s">
        <v>20148</v>
      </c>
      <c r="AK528" s="53" t="s">
        <v>20148</v>
      </c>
      <c r="AL528" s="53" t="s">
        <v>20148</v>
      </c>
      <c r="AM528" s="53">
        <v>0.44857999999999998</v>
      </c>
      <c r="AN528" s="53">
        <v>71.00806</v>
      </c>
      <c r="AO528" s="53">
        <v>-0.38531479546904757</v>
      </c>
      <c r="AP528" s="53">
        <v>-0.38400980391038875</v>
      </c>
      <c r="AQ528" s="39"/>
      <c r="AR528" s="51">
        <v>-437.2296</v>
      </c>
      <c r="AS528" s="104">
        <v>-21.200294942462062</v>
      </c>
      <c r="AT528" s="38" t="s">
        <v>20148</v>
      </c>
      <c r="AU528" s="102"/>
      <c r="AV528" s="103">
        <v>0</v>
      </c>
      <c r="AW528" s="103">
        <v>2</v>
      </c>
      <c r="AX528" s="103">
        <v>0</v>
      </c>
      <c r="AY528" s="103">
        <v>0</v>
      </c>
      <c r="AZ528" s="103">
        <v>0</v>
      </c>
      <c r="BA528" s="103">
        <v>0</v>
      </c>
      <c r="BB528" s="103">
        <v>2</v>
      </c>
      <c r="BC528" s="39"/>
      <c r="BD528" s="57" t="s">
        <v>20146</v>
      </c>
      <c r="BE528" s="57" t="s">
        <v>20147</v>
      </c>
    </row>
    <row r="529" spans="2:57">
      <c r="B529" t="s">
        <v>2548</v>
      </c>
      <c r="C529" t="s">
        <v>7407</v>
      </c>
      <c r="D529" t="s">
        <v>4196</v>
      </c>
      <c r="E529" s="50">
        <v>23.034469999999999</v>
      </c>
      <c r="F529" s="50">
        <v>22.922470000000001</v>
      </c>
      <c r="G529" s="39"/>
      <c r="H529" s="38">
        <v>-0.81165919282511212</v>
      </c>
      <c r="I529" s="38">
        <v>-0.34375</v>
      </c>
      <c r="J529" s="38">
        <v>-0.81165919282511212</v>
      </c>
      <c r="K529" s="38">
        <v>-0.92905405405405406</v>
      </c>
      <c r="L529" s="38">
        <v>-0.88334143462259562</v>
      </c>
      <c r="M529" s="38" t="s">
        <v>20162</v>
      </c>
      <c r="N529" s="39"/>
      <c r="O529" s="38">
        <v>-0.70889403081174507</v>
      </c>
      <c r="P529" s="38">
        <v>-0.2007841373443231</v>
      </c>
      <c r="Q529" s="38">
        <v>-0.70889403081174507</v>
      </c>
      <c r="R529" s="38">
        <v>-0.82536491713917304</v>
      </c>
      <c r="S529" s="38">
        <v>-0.43782518688704231</v>
      </c>
      <c r="T529" s="38" t="s">
        <v>20162</v>
      </c>
      <c r="U529" s="39"/>
      <c r="V529" s="50">
        <v>0.441</v>
      </c>
      <c r="W529" s="51">
        <v>54.8752</v>
      </c>
      <c r="X529" s="51" t="s">
        <v>20148</v>
      </c>
      <c r="Y529" s="51" t="s">
        <v>20148</v>
      </c>
      <c r="Z529" s="39"/>
      <c r="AA529" s="50">
        <v>15.519</v>
      </c>
      <c r="AB529" s="50">
        <v>2.9540000000000002</v>
      </c>
      <c r="AC529" s="50">
        <v>12.565</v>
      </c>
      <c r="AD529" s="50" t="s">
        <v>20162</v>
      </c>
      <c r="AE529" s="50">
        <v>-188.922</v>
      </c>
      <c r="AF529" s="52">
        <v>1.2350974930362117</v>
      </c>
      <c r="AG529" s="52">
        <v>0.33128594225152802</v>
      </c>
      <c r="AH529" s="39"/>
      <c r="AI529" s="53">
        <v>52.232349999999997</v>
      </c>
      <c r="AJ529" s="53" t="s">
        <v>20148</v>
      </c>
      <c r="AK529" s="53" t="s">
        <v>20148</v>
      </c>
      <c r="AL529" s="53" t="s">
        <v>20148</v>
      </c>
      <c r="AM529" s="53">
        <v>1.22034</v>
      </c>
      <c r="AN529" s="53">
        <v>31.91732</v>
      </c>
      <c r="AO529" s="53">
        <v>-0.69016559780808717</v>
      </c>
      <c r="AP529" s="53">
        <v>-0.68607554398252069</v>
      </c>
      <c r="AQ529" s="39"/>
      <c r="AR529" s="51">
        <v>-173.64830000000001</v>
      </c>
      <c r="AS529" s="104">
        <v>-21.321633694958518</v>
      </c>
      <c r="AT529" s="38" t="s">
        <v>20148</v>
      </c>
      <c r="AU529" s="102"/>
      <c r="AV529" s="103">
        <v>1</v>
      </c>
      <c r="AW529" s="103">
        <v>1</v>
      </c>
      <c r="AX529" s="103">
        <v>0</v>
      </c>
      <c r="AY529" s="103">
        <v>0</v>
      </c>
      <c r="AZ529" s="103">
        <v>0</v>
      </c>
      <c r="BA529" s="103">
        <v>0</v>
      </c>
      <c r="BB529" s="103">
        <v>2</v>
      </c>
      <c r="BC529" s="39"/>
      <c r="BD529" s="57" t="s">
        <v>20146</v>
      </c>
      <c r="BE529" s="57" t="s">
        <v>20147</v>
      </c>
    </row>
    <row r="530" spans="2:57">
      <c r="B530" t="s">
        <v>1704</v>
      </c>
      <c r="C530" t="s">
        <v>6563</v>
      </c>
      <c r="D530" t="s">
        <v>4196</v>
      </c>
      <c r="E530" s="50">
        <v>191.38041999999999</v>
      </c>
      <c r="F530" s="50">
        <v>221.65942000000001</v>
      </c>
      <c r="G530" s="39"/>
      <c r="H530" s="38">
        <v>-0.6193877551020408</v>
      </c>
      <c r="I530" s="38">
        <v>-0.12850467289719636</v>
      </c>
      <c r="J530" s="38">
        <v>-0.6193877551020408</v>
      </c>
      <c r="K530" s="38" t="s">
        <v>20162</v>
      </c>
      <c r="L530" s="38" t="s">
        <v>20162</v>
      </c>
      <c r="M530" s="38" t="s">
        <v>20162</v>
      </c>
      <c r="N530" s="39"/>
      <c r="O530" s="38">
        <v>-0.43008987305158286</v>
      </c>
      <c r="P530" s="38">
        <v>-0.2169714378227382</v>
      </c>
      <c r="Q530" s="38">
        <v>-0.43008987305158286</v>
      </c>
      <c r="R530" s="38" t="s">
        <v>20162</v>
      </c>
      <c r="S530" s="38" t="s">
        <v>20162</v>
      </c>
      <c r="T530" s="38" t="s">
        <v>20162</v>
      </c>
      <c r="U530" s="39"/>
      <c r="V530" s="50">
        <v>139.39599999999999</v>
      </c>
      <c r="W530" s="51">
        <v>64.979600000000005</v>
      </c>
      <c r="X530" s="51">
        <v>24.793299999999999</v>
      </c>
      <c r="Y530" s="51">
        <v>23.400200000000002</v>
      </c>
      <c r="Z530" s="39"/>
      <c r="AA530" s="50">
        <v>54.33</v>
      </c>
      <c r="AB530" s="50">
        <v>50.204999999999998</v>
      </c>
      <c r="AC530" s="50">
        <v>4.125</v>
      </c>
      <c r="AD530" s="50">
        <v>31.963000000000001</v>
      </c>
      <c r="AE530" s="50">
        <v>4.165</v>
      </c>
      <c r="AF530" s="52">
        <v>13.17090909090909</v>
      </c>
      <c r="AG530" s="52">
        <v>0.29971083517605029</v>
      </c>
      <c r="AH530" s="39"/>
      <c r="AI530" s="53">
        <v>1.37293</v>
      </c>
      <c r="AJ530" s="53">
        <v>5.3882700000000003</v>
      </c>
      <c r="AK530" s="53">
        <v>5.5374699999999999</v>
      </c>
      <c r="AL530" s="53">
        <v>0.11205</v>
      </c>
      <c r="AM530" s="53">
        <v>0.88868999999999998</v>
      </c>
      <c r="AN530" s="53">
        <v>2.622E-2</v>
      </c>
      <c r="AO530" s="53">
        <v>6.2839320746158647</v>
      </c>
      <c r="AP530" s="53">
        <v>6.4135707878822954</v>
      </c>
      <c r="AQ530" s="39"/>
      <c r="AR530" s="51" t="s">
        <v>20148</v>
      </c>
      <c r="AS530" s="104">
        <v>2.2298857990838115</v>
      </c>
      <c r="AT530" s="38" t="s">
        <v>20148</v>
      </c>
      <c r="AU530" s="102"/>
      <c r="AV530" s="103">
        <v>2</v>
      </c>
      <c r="AW530" s="103">
        <v>1</v>
      </c>
      <c r="AX530" s="103">
        <v>0</v>
      </c>
      <c r="AY530" s="103">
        <v>0</v>
      </c>
      <c r="AZ530" s="103">
        <v>0</v>
      </c>
      <c r="BA530" s="103">
        <v>0</v>
      </c>
      <c r="BB530" s="103">
        <v>3</v>
      </c>
      <c r="BC530" s="39"/>
      <c r="BD530" s="57" t="s">
        <v>20146</v>
      </c>
      <c r="BE530" s="57" t="s">
        <v>20147</v>
      </c>
    </row>
    <row r="531" spans="2:57">
      <c r="B531" t="s">
        <v>203</v>
      </c>
      <c r="C531" t="s">
        <v>4642</v>
      </c>
      <c r="D531" t="s">
        <v>4196</v>
      </c>
      <c r="E531" s="50">
        <v>13148.092140000001</v>
      </c>
      <c r="F531" s="50">
        <v>13009.63514</v>
      </c>
      <c r="G531" s="39"/>
      <c r="H531" s="38">
        <v>-0.35690442667954214</v>
      </c>
      <c r="I531" s="38">
        <v>0.16851837398272984</v>
      </c>
      <c r="J531" s="38">
        <v>-0.35690442667954214</v>
      </c>
      <c r="K531" s="38">
        <v>0.52783331841655823</v>
      </c>
      <c r="L531" s="38">
        <v>1.6265637858385098</v>
      </c>
      <c r="M531" s="38">
        <v>4.3286692582962178</v>
      </c>
      <c r="N531" s="39"/>
      <c r="O531" s="38">
        <v>-0.36004627562850611</v>
      </c>
      <c r="P531" s="38">
        <v>0.16791158341411605</v>
      </c>
      <c r="Q531" s="38">
        <v>-0.36004627562850611</v>
      </c>
      <c r="R531" s="38">
        <v>0.55505935591954914</v>
      </c>
      <c r="S531" s="38">
        <v>1.6806164377504382</v>
      </c>
      <c r="T531" s="38">
        <v>4.1689481080745869</v>
      </c>
      <c r="U531" s="39"/>
      <c r="V531" s="50">
        <v>1029.575</v>
      </c>
      <c r="W531" s="51">
        <v>68.187799999999996</v>
      </c>
      <c r="X531" s="51">
        <v>26.388999999999999</v>
      </c>
      <c r="Y531" s="51">
        <v>20.4482</v>
      </c>
      <c r="Z531" s="39"/>
      <c r="AA531" s="50">
        <v>2304.846</v>
      </c>
      <c r="AB531" s="50">
        <v>602.31500000000005</v>
      </c>
      <c r="AC531" s="50">
        <v>1702.5309999999999</v>
      </c>
      <c r="AD531" s="50">
        <v>269.61799999999999</v>
      </c>
      <c r="AE531" s="50">
        <v>1145.6410000000001</v>
      </c>
      <c r="AF531" s="52">
        <v>1.3537762307999091</v>
      </c>
      <c r="AG531" s="52">
        <v>0.23290690011668472</v>
      </c>
      <c r="AH531" s="39"/>
      <c r="AI531" s="53">
        <v>12.77041</v>
      </c>
      <c r="AJ531" s="53">
        <v>35.65401</v>
      </c>
      <c r="AK531" s="53">
        <v>48.292769999999997</v>
      </c>
      <c r="AL531" s="53">
        <v>64.580020000000005</v>
      </c>
      <c r="AM531" s="53">
        <v>7.6543599999999996</v>
      </c>
      <c r="AN531" s="53">
        <v>12.57108</v>
      </c>
      <c r="AO531" s="53">
        <v>39.327083366081631</v>
      </c>
      <c r="AP531" s="53">
        <v>47.883233552328903</v>
      </c>
      <c r="AQ531" s="39"/>
      <c r="AR531" s="51">
        <v>12.4381</v>
      </c>
      <c r="AS531" s="104">
        <v>0.13813480517143115</v>
      </c>
      <c r="AT531" s="38">
        <v>3.8650797293477922E-3</v>
      </c>
      <c r="AU531" s="102"/>
      <c r="AV531" s="103">
        <v>10</v>
      </c>
      <c r="AW531" s="103">
        <v>1</v>
      </c>
      <c r="AX531" s="103">
        <v>2</v>
      </c>
      <c r="AY531" s="103">
        <v>0</v>
      </c>
      <c r="AZ531" s="103">
        <v>1</v>
      </c>
      <c r="BA531" s="103">
        <v>0</v>
      </c>
      <c r="BB531" s="103">
        <v>14</v>
      </c>
      <c r="BC531" s="39"/>
      <c r="BD531" s="57" t="s">
        <v>20146</v>
      </c>
      <c r="BE531" s="57" t="s">
        <v>20147</v>
      </c>
    </row>
    <row r="532" spans="2:57">
      <c r="B532" t="s">
        <v>2801</v>
      </c>
      <c r="C532" t="s">
        <v>7660</v>
      </c>
      <c r="D532" t="s">
        <v>4196</v>
      </c>
      <c r="E532" s="50">
        <v>36.127409999999998</v>
      </c>
      <c r="F532" s="50">
        <v>23.362950000000001</v>
      </c>
      <c r="G532" s="39"/>
      <c r="H532" s="38">
        <v>-0.88743718592964826</v>
      </c>
      <c r="I532" s="38">
        <v>-0.44000000000000006</v>
      </c>
      <c r="J532" s="38">
        <v>-0.88743718592964826</v>
      </c>
      <c r="K532" s="38">
        <v>-0.2890017457546421</v>
      </c>
      <c r="L532" s="38">
        <v>-0.9409811877535964</v>
      </c>
      <c r="M532" s="38" t="s">
        <v>20162</v>
      </c>
      <c r="N532" s="39"/>
      <c r="O532" s="38">
        <v>-0.88051581193497341</v>
      </c>
      <c r="P532" s="38">
        <v>-0.43728643489616759</v>
      </c>
      <c r="Q532" s="38">
        <v>-0.88051581193497341</v>
      </c>
      <c r="R532" s="38">
        <v>2.7153254249002279E-2</v>
      </c>
      <c r="S532" s="38">
        <v>-0.90209492910740785</v>
      </c>
      <c r="T532" s="38" t="s">
        <v>20162</v>
      </c>
      <c r="U532" s="39"/>
      <c r="V532" s="50">
        <v>6.6885599999999998</v>
      </c>
      <c r="W532" s="51">
        <v>57.534599999999998</v>
      </c>
      <c r="X532" s="51">
        <v>-218.9666</v>
      </c>
      <c r="Y532" s="51" t="s">
        <v>20148</v>
      </c>
      <c r="Z532" s="39"/>
      <c r="AA532" s="50">
        <v>21.045500000000001</v>
      </c>
      <c r="AB532" s="50">
        <v>18.439609999999998</v>
      </c>
      <c r="AC532" s="50">
        <v>2.60588</v>
      </c>
      <c r="AD532" s="50">
        <v>13.57217</v>
      </c>
      <c r="AE532" s="50">
        <v>-87.055409999999995</v>
      </c>
      <c r="AF532" s="52">
        <v>8.0761585337774573</v>
      </c>
      <c r="AG532" s="52" t="s">
        <v>20162</v>
      </c>
      <c r="AH532" s="39"/>
      <c r="AI532" s="53">
        <v>5.40137</v>
      </c>
      <c r="AJ532" s="53" t="s">
        <v>20148</v>
      </c>
      <c r="AK532" s="53" t="s">
        <v>20148</v>
      </c>
      <c r="AL532" s="53" t="s">
        <v>20148</v>
      </c>
      <c r="AM532" s="53">
        <v>9.8763299999999994</v>
      </c>
      <c r="AN532" s="53">
        <v>2.8498000000000001</v>
      </c>
      <c r="AO532" s="53" t="s">
        <v>20162</v>
      </c>
      <c r="AP532" s="53">
        <v>-1.5952066542307242</v>
      </c>
      <c r="AQ532" s="39"/>
      <c r="AR532" s="51" t="s">
        <v>20148</v>
      </c>
      <c r="AS532" s="104">
        <v>-19.115496560815512</v>
      </c>
      <c r="AT532" s="38" t="s">
        <v>20148</v>
      </c>
      <c r="AU532" s="102"/>
      <c r="AV532" s="103">
        <v>1</v>
      </c>
      <c r="AW532" s="103">
        <v>1</v>
      </c>
      <c r="AX532" s="103">
        <v>1</v>
      </c>
      <c r="AY532" s="103">
        <v>0</v>
      </c>
      <c r="AZ532" s="103">
        <v>0</v>
      </c>
      <c r="BA532" s="103">
        <v>1</v>
      </c>
      <c r="BB532" s="103">
        <v>4</v>
      </c>
      <c r="BC532" s="39"/>
      <c r="BD532" s="57" t="s">
        <v>20146</v>
      </c>
      <c r="BE532" s="57" t="s">
        <v>20147</v>
      </c>
    </row>
    <row r="533" spans="2:57">
      <c r="B533" t="s">
        <v>2137</v>
      </c>
      <c r="C533" t="s">
        <v>6996</v>
      </c>
      <c r="D533" t="s">
        <v>4196</v>
      </c>
      <c r="E533" s="50">
        <v>605.07934999999998</v>
      </c>
      <c r="F533" s="50">
        <v>161.69434999999999</v>
      </c>
      <c r="G533" s="39"/>
      <c r="H533" s="38">
        <v>-0.81987577639751552</v>
      </c>
      <c r="I533" s="38">
        <v>-0.62714285714285722</v>
      </c>
      <c r="J533" s="38">
        <v>-0.81987577639751552</v>
      </c>
      <c r="K533" s="38" t="s">
        <v>20162</v>
      </c>
      <c r="L533" s="38" t="s">
        <v>20162</v>
      </c>
      <c r="M533" s="38" t="s">
        <v>20162</v>
      </c>
      <c r="N533" s="39"/>
      <c r="O533" s="38">
        <v>-0.81225789987320984</v>
      </c>
      <c r="P533" s="38">
        <v>-0.62540325867925461</v>
      </c>
      <c r="Q533" s="38">
        <v>-0.81225789987320984</v>
      </c>
      <c r="R533" s="38" t="s">
        <v>20162</v>
      </c>
      <c r="S533" s="38" t="s">
        <v>20162</v>
      </c>
      <c r="T533" s="38" t="s">
        <v>20162</v>
      </c>
      <c r="U533" s="39"/>
      <c r="V533" s="50">
        <v>430.89800000000002</v>
      </c>
      <c r="W533" s="51">
        <v>70.25</v>
      </c>
      <c r="X533" s="51">
        <v>8.5924999999999994</v>
      </c>
      <c r="Y533" s="51">
        <v>4.4964000000000004</v>
      </c>
      <c r="Z533" s="39"/>
      <c r="AA533" s="50">
        <v>1225.8620000000001</v>
      </c>
      <c r="AB533" s="50">
        <v>692.07299999999998</v>
      </c>
      <c r="AC533" s="50">
        <v>533.78899999999999</v>
      </c>
      <c r="AD533" s="50">
        <v>339.64400000000001</v>
      </c>
      <c r="AE533" s="50">
        <v>-6.6020000000000003</v>
      </c>
      <c r="AF533" s="52">
        <v>2.2965291529049869</v>
      </c>
      <c r="AG533" s="52">
        <v>5.5640561946384022</v>
      </c>
      <c r="AH533" s="39"/>
      <c r="AI533" s="53">
        <v>1.4042300000000001</v>
      </c>
      <c r="AJ533" s="53">
        <v>9.7594999999999992</v>
      </c>
      <c r="AK533" s="53">
        <v>17.21078</v>
      </c>
      <c r="AL533" s="53" t="s">
        <v>20148</v>
      </c>
      <c r="AM533" s="53">
        <v>0.33867000000000003</v>
      </c>
      <c r="AN533" s="53">
        <v>0.27543000000000001</v>
      </c>
      <c r="AO533" s="53">
        <v>2.7074956882838532</v>
      </c>
      <c r="AP533" s="53">
        <v>4.3671667792032407</v>
      </c>
      <c r="AQ533" s="39"/>
      <c r="AR533" s="51">
        <v>2.8279000000000001</v>
      </c>
      <c r="AS533" s="104">
        <v>3.6206303074871014E-2</v>
      </c>
      <c r="AT533" s="38" t="s">
        <v>20148</v>
      </c>
      <c r="AU533" s="102"/>
      <c r="AV533" s="103">
        <v>0</v>
      </c>
      <c r="AW533" s="103">
        <v>0</v>
      </c>
      <c r="AX533" s="103">
        <v>3</v>
      </c>
      <c r="AY533" s="103">
        <v>1</v>
      </c>
      <c r="AZ533" s="103">
        <v>0</v>
      </c>
      <c r="BA533" s="103">
        <v>1</v>
      </c>
      <c r="BB533" s="103">
        <v>5</v>
      </c>
      <c r="BC533" s="39"/>
      <c r="BD533" s="57" t="s">
        <v>20146</v>
      </c>
      <c r="BE533" s="57" t="s">
        <v>20147</v>
      </c>
    </row>
    <row r="534" spans="2:57">
      <c r="B534" t="s">
        <v>1607</v>
      </c>
      <c r="C534" t="s">
        <v>6466</v>
      </c>
      <c r="D534" t="s">
        <v>4196</v>
      </c>
      <c r="E534" s="50">
        <v>243.96095</v>
      </c>
      <c r="F534" s="50">
        <v>252.34938</v>
      </c>
      <c r="G534" s="39"/>
      <c r="H534" s="38">
        <v>0.72666666666666657</v>
      </c>
      <c r="I534" s="38">
        <v>2.1204819277108431</v>
      </c>
      <c r="J534" s="38">
        <v>0.72666666666666657</v>
      </c>
      <c r="K534" s="38">
        <v>1.2199999999999998</v>
      </c>
      <c r="L534" s="38">
        <v>-0.58560000000000001</v>
      </c>
      <c r="M534" s="38" t="s">
        <v>20162</v>
      </c>
      <c r="N534" s="39"/>
      <c r="O534" s="38">
        <v>1.2464867122677439</v>
      </c>
      <c r="P534" s="38">
        <v>2.3596574379150823</v>
      </c>
      <c r="Q534" s="38">
        <v>1.2464867122677439</v>
      </c>
      <c r="R534" s="38">
        <v>12.909647426640001</v>
      </c>
      <c r="S534" s="38">
        <v>16.714086155180972</v>
      </c>
      <c r="T534" s="38" t="s">
        <v>20162</v>
      </c>
      <c r="U534" s="39"/>
      <c r="V534" s="50" t="s">
        <v>20162</v>
      </c>
      <c r="W534" s="51" t="s">
        <v>20162</v>
      </c>
      <c r="X534" s="51" t="s">
        <v>20162</v>
      </c>
      <c r="Y534" s="51" t="s">
        <v>20162</v>
      </c>
      <c r="Z534" s="39"/>
      <c r="AA534" s="50">
        <v>31.873419999999999</v>
      </c>
      <c r="AB534" s="50">
        <v>15.80832</v>
      </c>
      <c r="AC534" s="50">
        <v>16.065090000000001</v>
      </c>
      <c r="AD534" s="50">
        <v>11.111190000000001</v>
      </c>
      <c r="AE534" s="50">
        <v>-235.84048999999999</v>
      </c>
      <c r="AF534" s="52">
        <v>1.9840175187316098</v>
      </c>
      <c r="AG534" s="52">
        <v>0.13152938454135138</v>
      </c>
      <c r="AH534" s="39"/>
      <c r="AI534" s="53" t="s">
        <v>20162</v>
      </c>
      <c r="AJ534" s="53" t="s">
        <v>20148</v>
      </c>
      <c r="AK534" s="53" t="s">
        <v>20148</v>
      </c>
      <c r="AL534" s="53" t="s">
        <v>20148</v>
      </c>
      <c r="AM534" s="53">
        <v>12.083740000000001</v>
      </c>
      <c r="AN534" s="53" t="s">
        <v>20162</v>
      </c>
      <c r="AO534" s="53">
        <v>-1.7214997461574681</v>
      </c>
      <c r="AP534" s="53">
        <v>-1.7188102602496957</v>
      </c>
      <c r="AQ534" s="39"/>
      <c r="AR534" s="51">
        <v>-998.49649999999997</v>
      </c>
      <c r="AS534" s="104">
        <v>51.036364584419651</v>
      </c>
      <c r="AT534" s="38" t="s">
        <v>20148</v>
      </c>
      <c r="AU534" s="102"/>
      <c r="AV534" s="103">
        <v>4</v>
      </c>
      <c r="AW534" s="103">
        <v>0</v>
      </c>
      <c r="AX534" s="103">
        <v>0</v>
      </c>
      <c r="AY534" s="103">
        <v>0</v>
      </c>
      <c r="AZ534" s="103">
        <v>0</v>
      </c>
      <c r="BA534" s="103">
        <v>0</v>
      </c>
      <c r="BB534" s="103">
        <v>4</v>
      </c>
      <c r="BC534" s="39"/>
      <c r="BD534" s="57" t="s">
        <v>20146</v>
      </c>
      <c r="BE534" s="57" t="s">
        <v>20147</v>
      </c>
    </row>
    <row r="535" spans="2:57">
      <c r="B535" t="s">
        <v>1043</v>
      </c>
      <c r="C535" t="s">
        <v>5902</v>
      </c>
      <c r="D535" t="s">
        <v>4196</v>
      </c>
      <c r="E535" s="50">
        <v>462.49986999999999</v>
      </c>
      <c r="F535" s="50">
        <v>601.93886999999995</v>
      </c>
      <c r="G535" s="39"/>
      <c r="H535" s="38">
        <v>5.6566650270536201E-2</v>
      </c>
      <c r="I535" s="38">
        <v>0.81725888324873086</v>
      </c>
      <c r="J535" s="38">
        <v>5.6566650270536201E-2</v>
      </c>
      <c r="K535" s="38">
        <v>0.47022587268993843</v>
      </c>
      <c r="L535" s="38" t="s">
        <v>20162</v>
      </c>
      <c r="M535" s="38" t="s">
        <v>20162</v>
      </c>
      <c r="N535" s="39"/>
      <c r="O535" s="38">
        <v>5.8185845130095393E-2</v>
      </c>
      <c r="P535" s="38">
        <v>0.81730813994597118</v>
      </c>
      <c r="Q535" s="38">
        <v>5.8185845130095393E-2</v>
      </c>
      <c r="R535" s="38">
        <v>1.2844697738509581</v>
      </c>
      <c r="S535" s="38" t="s">
        <v>20162</v>
      </c>
      <c r="T535" s="38" t="s">
        <v>20162</v>
      </c>
      <c r="U535" s="39"/>
      <c r="V535" s="50" t="s">
        <v>20162</v>
      </c>
      <c r="W535" s="51" t="s">
        <v>20162</v>
      </c>
      <c r="X535" s="51" t="s">
        <v>20162</v>
      </c>
      <c r="Y535" s="51" t="s">
        <v>20162</v>
      </c>
      <c r="Z535" s="39"/>
      <c r="AA535" s="50">
        <v>239.43899999999999</v>
      </c>
      <c r="AB535" s="50">
        <v>17.771999999999998</v>
      </c>
      <c r="AC535" s="50">
        <v>221.667</v>
      </c>
      <c r="AD535" s="50" t="s">
        <v>20162</v>
      </c>
      <c r="AE535" s="50">
        <v>-245.78800000000001</v>
      </c>
      <c r="AF535" s="52">
        <v>1.0801743155273451</v>
      </c>
      <c r="AG535" s="52">
        <v>2.174299968116431</v>
      </c>
      <c r="AH535" s="39"/>
      <c r="AI535" s="53" t="s">
        <v>20162</v>
      </c>
      <c r="AJ535" s="53" t="s">
        <v>20148</v>
      </c>
      <c r="AK535" s="53" t="s">
        <v>20148</v>
      </c>
      <c r="AL535" s="53" t="s">
        <v>20148</v>
      </c>
      <c r="AM535" s="53">
        <v>2.7113499999999999</v>
      </c>
      <c r="AN535" s="53" t="s">
        <v>20162</v>
      </c>
      <c r="AO535" s="53">
        <v>-5.6446939177403923</v>
      </c>
      <c r="AP535" s="53">
        <v>-5.6290164118389674</v>
      </c>
      <c r="AQ535" s="39"/>
      <c r="AR535" s="51">
        <v>-49.925400000000003</v>
      </c>
      <c r="AS535" s="104">
        <v>10.487936445664969</v>
      </c>
      <c r="AT535" s="38" t="s">
        <v>20148</v>
      </c>
      <c r="AU535" s="102"/>
      <c r="AV535" s="103">
        <v>7</v>
      </c>
      <c r="AW535" s="103">
        <v>1</v>
      </c>
      <c r="AX535" s="103">
        <v>1</v>
      </c>
      <c r="AY535" s="103">
        <v>0</v>
      </c>
      <c r="AZ535" s="103">
        <v>0</v>
      </c>
      <c r="BA535" s="103">
        <v>1</v>
      </c>
      <c r="BB535" s="103">
        <v>10</v>
      </c>
      <c r="BC535" s="39"/>
      <c r="BD535" s="57" t="s">
        <v>20146</v>
      </c>
      <c r="BE535" s="57" t="s">
        <v>20147</v>
      </c>
    </row>
    <row r="536" spans="2:57">
      <c r="B536" t="s">
        <v>3142</v>
      </c>
      <c r="C536" t="s">
        <v>8001</v>
      </c>
      <c r="D536" t="s">
        <v>4192</v>
      </c>
      <c r="E536" s="50">
        <v>87.937830000000005</v>
      </c>
      <c r="F536" s="50">
        <v>96.572730000000007</v>
      </c>
      <c r="G536" s="39"/>
      <c r="H536" s="38">
        <v>0.23676556137289118</v>
      </c>
      <c r="I536" s="38">
        <v>4.3363989598289141</v>
      </c>
      <c r="J536" s="38">
        <v>0.23676556137289118</v>
      </c>
      <c r="K536" s="38">
        <v>-0.89012914218560324</v>
      </c>
      <c r="L536" s="38">
        <v>-0.93314462045012347</v>
      </c>
      <c r="M536" s="38" t="s">
        <v>20162</v>
      </c>
      <c r="N536" s="39"/>
      <c r="O536" s="38">
        <v>2.4023075286212752</v>
      </c>
      <c r="P536" s="38">
        <v>5.5167391178189353</v>
      </c>
      <c r="Q536" s="38">
        <v>2.4023075286212752</v>
      </c>
      <c r="R536" s="38">
        <v>4.7190157672662671</v>
      </c>
      <c r="S536" s="38">
        <v>6.6817864003531762</v>
      </c>
      <c r="T536" s="38" t="s">
        <v>20162</v>
      </c>
      <c r="U536" s="39"/>
      <c r="V536" s="50">
        <v>3.1423899999999998</v>
      </c>
      <c r="W536" s="51">
        <v>22.615500000000001</v>
      </c>
      <c r="X536" s="51" t="s">
        <v>20148</v>
      </c>
      <c r="Y536" s="51" t="s">
        <v>20148</v>
      </c>
      <c r="Z536" s="39"/>
      <c r="AA536" s="50">
        <v>139.72653</v>
      </c>
      <c r="AB536" s="50">
        <v>1.0267599999999999</v>
      </c>
      <c r="AC536" s="50">
        <v>138.69978</v>
      </c>
      <c r="AD536" s="50" t="s">
        <v>20162</v>
      </c>
      <c r="AE536" s="50">
        <v>-21.831009999999999</v>
      </c>
      <c r="AF536" s="52">
        <v>1.007402679369787</v>
      </c>
      <c r="AG536" s="52">
        <v>1.9370097614780328</v>
      </c>
      <c r="AH536" s="39"/>
      <c r="AI536" s="53">
        <v>27.984380000000002</v>
      </c>
      <c r="AJ536" s="53" t="s">
        <v>20148</v>
      </c>
      <c r="AK536" s="53" t="s">
        <v>20148</v>
      </c>
      <c r="AL536" s="53" t="s">
        <v>20148</v>
      </c>
      <c r="AM536" s="53">
        <v>0.53778000000000004</v>
      </c>
      <c r="AN536" s="53">
        <v>7.7322199999999999</v>
      </c>
      <c r="AO536" s="53">
        <v>-8.2381594201291364</v>
      </c>
      <c r="AP536" s="53">
        <v>-7.8562765864845288</v>
      </c>
      <c r="AQ536" s="39"/>
      <c r="AR536" s="51">
        <v>-14.500299999999999</v>
      </c>
      <c r="AS536" s="104">
        <v>-0.10527586458804636</v>
      </c>
      <c r="AT536" s="38" t="s">
        <v>20148</v>
      </c>
      <c r="AU536" s="102"/>
      <c r="AV536" s="103">
        <v>0</v>
      </c>
      <c r="AW536" s="103">
        <v>0</v>
      </c>
      <c r="AX536" s="103">
        <v>0</v>
      </c>
      <c r="AY536" s="103">
        <v>0</v>
      </c>
      <c r="AZ536" s="103">
        <v>0</v>
      </c>
      <c r="BA536" s="103">
        <v>0</v>
      </c>
      <c r="BB536" s="103">
        <v>0</v>
      </c>
      <c r="BC536" s="39"/>
      <c r="BD536" s="57" t="s">
        <v>20146</v>
      </c>
      <c r="BE536" s="57" t="s">
        <v>20146</v>
      </c>
    </row>
    <row r="537" spans="2:57">
      <c r="B537" t="s">
        <v>2343</v>
      </c>
      <c r="C537" t="s">
        <v>7202</v>
      </c>
      <c r="D537" t="s">
        <v>4198</v>
      </c>
      <c r="E537" s="50">
        <v>26.195640000000001</v>
      </c>
      <c r="F537" s="50">
        <v>49.411720000000003</v>
      </c>
      <c r="G537" s="39"/>
      <c r="H537" s="38">
        <v>-0.90131578947368418</v>
      </c>
      <c r="I537" s="38">
        <v>-0.5</v>
      </c>
      <c r="J537" s="38">
        <v>-0.90131578947368418</v>
      </c>
      <c r="K537" s="38">
        <v>0.50150150150150141</v>
      </c>
      <c r="L537" s="38" t="s">
        <v>20162</v>
      </c>
      <c r="M537" s="38" t="s">
        <v>20162</v>
      </c>
      <c r="N537" s="39"/>
      <c r="O537" s="38">
        <v>-0.88284072033116245</v>
      </c>
      <c r="P537" s="38">
        <v>-0.49979384044029562</v>
      </c>
      <c r="Q537" s="38">
        <v>-0.88284072033116245</v>
      </c>
      <c r="R537" s="38">
        <v>7.0298431301809874</v>
      </c>
      <c r="S537" s="38" t="s">
        <v>20162</v>
      </c>
      <c r="T537" s="38" t="s">
        <v>20162</v>
      </c>
      <c r="U537" s="39"/>
      <c r="V537" s="50">
        <v>96.078569999999999</v>
      </c>
      <c r="W537" s="51">
        <v>68.005499999999998</v>
      </c>
      <c r="X537" s="51">
        <v>13.604100000000001</v>
      </c>
      <c r="Y537" s="51">
        <v>5.0625</v>
      </c>
      <c r="Z537" s="39"/>
      <c r="AA537" s="50">
        <v>179.91798</v>
      </c>
      <c r="AB537" s="50">
        <v>8.2742500000000003</v>
      </c>
      <c r="AC537" s="50">
        <v>171.64373000000001</v>
      </c>
      <c r="AD537" s="50" t="s">
        <v>20162</v>
      </c>
      <c r="AE537" s="50">
        <v>-19.87649</v>
      </c>
      <c r="AF537" s="52">
        <v>1.0482059554403764</v>
      </c>
      <c r="AG537" s="52">
        <v>-1.6192168752690037</v>
      </c>
      <c r="AH537" s="39"/>
      <c r="AI537" s="53">
        <v>0.27265</v>
      </c>
      <c r="AJ537" s="53">
        <v>1.0004200000000001</v>
      </c>
      <c r="AK537" s="53">
        <v>2.0041600000000002</v>
      </c>
      <c r="AL537" s="53">
        <v>7.5</v>
      </c>
      <c r="AM537" s="53">
        <v>0.25679999999999997</v>
      </c>
      <c r="AN537" s="53">
        <v>0.34622000000000003</v>
      </c>
      <c r="AO537" s="53">
        <v>1.8870534157685876</v>
      </c>
      <c r="AP537" s="53">
        <v>3.780362537995491</v>
      </c>
      <c r="AQ537" s="39"/>
      <c r="AR537" s="51">
        <v>4.6402000000000001</v>
      </c>
      <c r="AS537" s="104">
        <v>9.8664991883365027E-2</v>
      </c>
      <c r="AT537" s="38" t="s">
        <v>20148</v>
      </c>
      <c r="AU537" s="102"/>
      <c r="AV537" s="103">
        <v>0</v>
      </c>
      <c r="AW537" s="103">
        <v>1</v>
      </c>
      <c r="AX537" s="103">
        <v>0</v>
      </c>
      <c r="AY537" s="103">
        <v>0</v>
      </c>
      <c r="AZ537" s="103">
        <v>0</v>
      </c>
      <c r="BA537" s="103">
        <v>0</v>
      </c>
      <c r="BB537" s="103">
        <v>1</v>
      </c>
      <c r="BC537" s="39"/>
      <c r="BD537" s="57" t="s">
        <v>20146</v>
      </c>
      <c r="BE537" s="57" t="s">
        <v>20146</v>
      </c>
    </row>
    <row r="538" spans="2:57">
      <c r="B538" t="s">
        <v>2964</v>
      </c>
      <c r="C538" t="s">
        <v>7823</v>
      </c>
      <c r="D538" t="s">
        <v>4198</v>
      </c>
      <c r="E538" s="50">
        <v>17.68779</v>
      </c>
      <c r="F538" s="50">
        <v>17.7056</v>
      </c>
      <c r="G538" s="39"/>
      <c r="H538" s="38">
        <v>-0.87145985401459858</v>
      </c>
      <c r="I538" s="38">
        <v>-0.54718436616096677</v>
      </c>
      <c r="J538" s="38">
        <v>-0.87145985401459858</v>
      </c>
      <c r="K538" s="38">
        <v>-0.9548461538461539</v>
      </c>
      <c r="L538" s="38" t="s">
        <v>20162</v>
      </c>
      <c r="M538" s="38" t="s">
        <v>20162</v>
      </c>
      <c r="N538" s="39"/>
      <c r="O538" s="38">
        <v>-0.77905039439509594</v>
      </c>
      <c r="P538" s="38">
        <v>-0.54718432617786905</v>
      </c>
      <c r="Q538" s="38">
        <v>-0.77905039439509594</v>
      </c>
      <c r="R538" s="38">
        <v>-0.79451925227271647</v>
      </c>
      <c r="S538" s="38" t="s">
        <v>20162</v>
      </c>
      <c r="T538" s="38" t="s">
        <v>20162</v>
      </c>
      <c r="U538" s="39"/>
      <c r="V538" s="50">
        <v>32.898350000000001</v>
      </c>
      <c r="W538" s="51">
        <v>1.3743000000000001</v>
      </c>
      <c r="X538" s="51">
        <v>-52.462499999999999</v>
      </c>
      <c r="Y538" s="51">
        <v>-181.6978</v>
      </c>
      <c r="Z538" s="39"/>
      <c r="AA538" s="50">
        <v>29.253150000000002</v>
      </c>
      <c r="AB538" s="50">
        <v>44.311149999999998</v>
      </c>
      <c r="AC538" s="50">
        <v>-15.058</v>
      </c>
      <c r="AD538" s="50">
        <v>2.0945399999999998</v>
      </c>
      <c r="AE538" s="50">
        <v>-60.654760000000003</v>
      </c>
      <c r="AF538" s="52">
        <v>-1.9426982334971445</v>
      </c>
      <c r="AG538" s="52">
        <v>0.30498537633760436</v>
      </c>
      <c r="AH538" s="39"/>
      <c r="AI538" s="53">
        <v>0.53764999999999996</v>
      </c>
      <c r="AJ538" s="53" t="s">
        <v>20148</v>
      </c>
      <c r="AK538" s="53" t="s">
        <v>20148</v>
      </c>
      <c r="AL538" s="53" t="s">
        <v>20148</v>
      </c>
      <c r="AM538" s="53" t="s">
        <v>20148</v>
      </c>
      <c r="AN538" s="53">
        <v>0.22141</v>
      </c>
      <c r="AO538" s="53">
        <v>-1.0262414463457075</v>
      </c>
      <c r="AP538" s="53">
        <v>-1.0258579282717559</v>
      </c>
      <c r="AQ538" s="39"/>
      <c r="AR538" s="51">
        <v>-245.32140000000001</v>
      </c>
      <c r="AS538" s="104">
        <v>1.0250451221996477</v>
      </c>
      <c r="AT538" s="38" t="s">
        <v>20148</v>
      </c>
      <c r="AU538" s="102"/>
      <c r="AV538" s="103">
        <v>0</v>
      </c>
      <c r="AW538" s="103">
        <v>0</v>
      </c>
      <c r="AX538" s="103">
        <v>0</v>
      </c>
      <c r="AY538" s="103">
        <v>0</v>
      </c>
      <c r="AZ538" s="103">
        <v>0</v>
      </c>
      <c r="BA538" s="103">
        <v>0</v>
      </c>
      <c r="BB538" s="103">
        <v>0</v>
      </c>
      <c r="BC538" s="39"/>
      <c r="BD538" s="57" t="s">
        <v>20146</v>
      </c>
      <c r="BE538" s="57" t="s">
        <v>20146</v>
      </c>
    </row>
    <row r="539" spans="2:57">
      <c r="B539" t="s">
        <v>3469</v>
      </c>
      <c r="C539" t="s">
        <v>8308</v>
      </c>
      <c r="D539" t="s">
        <v>4198</v>
      </c>
      <c r="E539" s="50">
        <v>205.05741</v>
      </c>
      <c r="F539" s="50">
        <v>122.2342</v>
      </c>
      <c r="G539" s="39"/>
      <c r="H539" s="38">
        <v>-0.9128712871287129</v>
      </c>
      <c r="I539" s="38">
        <v>-0.58095238095238089</v>
      </c>
      <c r="J539" s="38">
        <v>-0.9128712871287129</v>
      </c>
      <c r="K539" s="38">
        <v>0.15246601534875182</v>
      </c>
      <c r="L539" s="38" t="s">
        <v>20162</v>
      </c>
      <c r="M539" s="38" t="s">
        <v>20162</v>
      </c>
      <c r="N539" s="39"/>
      <c r="O539" s="38">
        <v>-0.90071471818760285</v>
      </c>
      <c r="P539" s="38">
        <v>-0.59432287935033357</v>
      </c>
      <c r="Q539" s="38">
        <v>-0.90071471818760285</v>
      </c>
      <c r="R539" s="38">
        <v>1.9321554260043001</v>
      </c>
      <c r="S539" s="38" t="s">
        <v>20162</v>
      </c>
      <c r="T539" s="38" t="s">
        <v>20162</v>
      </c>
      <c r="U539" s="39"/>
      <c r="V539" s="50">
        <v>169.49100000000001</v>
      </c>
      <c r="W539" s="51">
        <v>65.561000000000007</v>
      </c>
      <c r="X539" s="51">
        <v>40.0505</v>
      </c>
      <c r="Y539" s="51">
        <v>13.056699999999999</v>
      </c>
      <c r="Z539" s="39"/>
      <c r="AA539" s="50">
        <v>542.58699999999999</v>
      </c>
      <c r="AB539" s="50">
        <v>120.005</v>
      </c>
      <c r="AC539" s="50">
        <v>422.58199999999999</v>
      </c>
      <c r="AD539" s="50">
        <v>60.911999999999999</v>
      </c>
      <c r="AE539" s="50">
        <v>-1.4999999999999999E-2</v>
      </c>
      <c r="AF539" s="52">
        <v>1.2839803872384532</v>
      </c>
      <c r="AG539" s="52">
        <v>-0.45044876177034865</v>
      </c>
      <c r="AH539" s="39"/>
      <c r="AI539" s="53">
        <v>0.95603000000000005</v>
      </c>
      <c r="AJ539" s="53">
        <v>1.7589300000000001</v>
      </c>
      <c r="AK539" s="53">
        <v>2.3870499999999999</v>
      </c>
      <c r="AL539" s="53" t="s">
        <v>20162</v>
      </c>
      <c r="AM539" s="53" t="s">
        <v>20162</v>
      </c>
      <c r="AN539" s="53" t="s">
        <v>20162</v>
      </c>
      <c r="AO539" s="53">
        <v>1.3477650120184357</v>
      </c>
      <c r="AP539" s="53">
        <v>1.8006864853716742</v>
      </c>
      <c r="AQ539" s="39"/>
      <c r="AR539" s="51">
        <v>10.1043</v>
      </c>
      <c r="AS539" s="104">
        <v>0.17386961187852026</v>
      </c>
      <c r="AT539" s="38" t="s">
        <v>20148</v>
      </c>
      <c r="AU539" s="102"/>
      <c r="AV539" s="103">
        <v>0</v>
      </c>
      <c r="AW539" s="103">
        <v>1</v>
      </c>
      <c r="AX539" s="103">
        <v>0</v>
      </c>
      <c r="AY539" s="103">
        <v>0</v>
      </c>
      <c r="AZ539" s="103">
        <v>0</v>
      </c>
      <c r="BA539" s="103">
        <v>0</v>
      </c>
      <c r="BB539" s="103">
        <v>1</v>
      </c>
      <c r="BC539" s="39"/>
      <c r="BD539" s="57" t="s">
        <v>20146</v>
      </c>
      <c r="BE539" s="57" t="s">
        <v>20146</v>
      </c>
    </row>
    <row r="540" spans="2:57">
      <c r="B540" t="s">
        <v>1075</v>
      </c>
      <c r="C540" t="s">
        <v>5934</v>
      </c>
      <c r="D540" t="s">
        <v>4194</v>
      </c>
      <c r="E540" s="50">
        <v>1121.0993900000001</v>
      </c>
      <c r="F540" s="50">
        <v>617.08339000000001</v>
      </c>
      <c r="G540" s="39"/>
      <c r="H540" s="38">
        <v>-0.23646888567293778</v>
      </c>
      <c r="I540" s="38">
        <v>0.10607966457023044</v>
      </c>
      <c r="J540" s="38">
        <v>-0.23646888567293778</v>
      </c>
      <c r="K540" s="38">
        <v>-0.3050579557428873</v>
      </c>
      <c r="L540" s="38">
        <v>-0.26110209507526505</v>
      </c>
      <c r="M540" s="38">
        <v>-0.17955135952507284</v>
      </c>
      <c r="N540" s="39"/>
      <c r="O540" s="38">
        <v>-0.23357257831447831</v>
      </c>
      <c r="P540" s="38">
        <v>0.10315366890165434</v>
      </c>
      <c r="Q540" s="38">
        <v>-0.23357257831447831</v>
      </c>
      <c r="R540" s="38">
        <v>-0.15167579060177472</v>
      </c>
      <c r="S540" s="38">
        <v>-0.17837848583075488</v>
      </c>
      <c r="T540" s="38">
        <v>-0.33068770159291394</v>
      </c>
      <c r="U540" s="39"/>
      <c r="V540" s="50">
        <v>1087.038</v>
      </c>
      <c r="W540" s="51">
        <v>11.9252</v>
      </c>
      <c r="X540" s="51">
        <v>-1.1555</v>
      </c>
      <c r="Y540" s="51">
        <v>-0.33169999999999999</v>
      </c>
      <c r="Z540" s="39"/>
      <c r="AA540" s="50">
        <v>1035.1659999999999</v>
      </c>
      <c r="AB540" s="50">
        <v>701.39499999999998</v>
      </c>
      <c r="AC540" s="50">
        <v>333.77100000000002</v>
      </c>
      <c r="AD540" s="50">
        <v>50</v>
      </c>
      <c r="AE540" s="50">
        <v>261.25799999999998</v>
      </c>
      <c r="AF540" s="52">
        <v>3.1014258278879829</v>
      </c>
      <c r="AG540" s="52">
        <v>8.0862739234449759</v>
      </c>
      <c r="AH540" s="39"/>
      <c r="AI540" s="53">
        <v>1.0313300000000001</v>
      </c>
      <c r="AJ540" s="53">
        <v>9.36294</v>
      </c>
      <c r="AK540" s="53" t="s">
        <v>20148</v>
      </c>
      <c r="AL540" s="53" t="s">
        <v>20148</v>
      </c>
      <c r="AM540" s="53">
        <v>1.8418600000000001</v>
      </c>
      <c r="AN540" s="53">
        <v>0.56279000000000001</v>
      </c>
      <c r="AO540" s="53">
        <v>10.251917032163743</v>
      </c>
      <c r="AP540" s="53">
        <v>-49.126931772948012</v>
      </c>
      <c r="AQ540" s="39"/>
      <c r="AR540" s="51">
        <v>-1.1492</v>
      </c>
      <c r="AS540" s="104">
        <v>-1.5035101053929344E-2</v>
      </c>
      <c r="AT540" s="38" t="s">
        <v>20148</v>
      </c>
      <c r="AU540" s="102"/>
      <c r="AV540" s="103">
        <v>4</v>
      </c>
      <c r="AW540" s="103">
        <v>1</v>
      </c>
      <c r="AX540" s="103">
        <v>5</v>
      </c>
      <c r="AY540" s="103">
        <v>1</v>
      </c>
      <c r="AZ540" s="103">
        <v>1</v>
      </c>
      <c r="BA540" s="103">
        <v>0</v>
      </c>
      <c r="BB540" s="103">
        <v>12</v>
      </c>
      <c r="BC540" s="39"/>
      <c r="BD540" s="57" t="s">
        <v>20146</v>
      </c>
      <c r="BE540" s="57" t="s">
        <v>20146</v>
      </c>
    </row>
    <row r="541" spans="2:57">
      <c r="B541" t="s">
        <v>2575</v>
      </c>
      <c r="C541" t="s">
        <v>7434</v>
      </c>
      <c r="D541" t="s">
        <v>4196</v>
      </c>
      <c r="E541" s="50">
        <v>-49.904829999999997</v>
      </c>
      <c r="F541" s="50">
        <v>65.45917</v>
      </c>
      <c r="G541" s="39"/>
      <c r="H541" s="38">
        <v>-0.66228893058161353</v>
      </c>
      <c r="I541" s="38">
        <v>6.5088757396449815E-2</v>
      </c>
      <c r="J541" s="38">
        <v>-0.66228893058161353</v>
      </c>
      <c r="K541" s="38" t="s">
        <v>20162</v>
      </c>
      <c r="L541" s="38" t="s">
        <v>20162</v>
      </c>
      <c r="M541" s="38" t="s">
        <v>20162</v>
      </c>
      <c r="N541" s="39"/>
      <c r="O541" s="38">
        <v>-0.66100860798405803</v>
      </c>
      <c r="P541" s="38">
        <v>6.5872435629183768E-2</v>
      </c>
      <c r="Q541" s="38">
        <v>-0.66100860798405803</v>
      </c>
      <c r="R541" s="38" t="s">
        <v>20162</v>
      </c>
      <c r="S541" s="38" t="s">
        <v>20162</v>
      </c>
      <c r="T541" s="38" t="s">
        <v>20162</v>
      </c>
      <c r="U541" s="39"/>
      <c r="V541" s="50" t="s">
        <v>20162</v>
      </c>
      <c r="W541" s="51" t="s">
        <v>20162</v>
      </c>
      <c r="X541" s="51" t="s">
        <v>20162</v>
      </c>
      <c r="Y541" s="51" t="s">
        <v>20162</v>
      </c>
      <c r="Z541" s="39"/>
      <c r="AA541" s="50">
        <v>247.68199999999999</v>
      </c>
      <c r="AB541" s="50">
        <v>51.781999999999996</v>
      </c>
      <c r="AC541" s="50">
        <v>195.9</v>
      </c>
      <c r="AD541" s="50" t="s">
        <v>20162</v>
      </c>
      <c r="AE541" s="50">
        <v>-243.82</v>
      </c>
      <c r="AF541" s="52">
        <v>1.2643287391526288</v>
      </c>
      <c r="AG541" s="52">
        <v>1.4315172854808276</v>
      </c>
      <c r="AH541" s="39"/>
      <c r="AI541" s="53" t="s">
        <v>20162</v>
      </c>
      <c r="AJ541" s="53" t="s">
        <v>20148</v>
      </c>
      <c r="AK541" s="53" t="s">
        <v>20148</v>
      </c>
      <c r="AL541" s="53" t="s">
        <v>20148</v>
      </c>
      <c r="AM541" s="53">
        <v>0.33294000000000001</v>
      </c>
      <c r="AN541" s="53" t="s">
        <v>20162</v>
      </c>
      <c r="AO541" s="53">
        <v>-0.51678156110115503</v>
      </c>
      <c r="AP541" s="53">
        <v>-0.51594654454883659</v>
      </c>
      <c r="AQ541" s="39"/>
      <c r="AR541" s="51">
        <v>-49.8735</v>
      </c>
      <c r="AS541" s="104">
        <v>-0.80014631592888552</v>
      </c>
      <c r="AT541" s="38" t="s">
        <v>20148</v>
      </c>
      <c r="AU541" s="102"/>
      <c r="AV541" s="103">
        <v>3</v>
      </c>
      <c r="AW541" s="103">
        <v>0</v>
      </c>
      <c r="AX541" s="103">
        <v>3</v>
      </c>
      <c r="AY541" s="103">
        <v>0</v>
      </c>
      <c r="AZ541" s="103">
        <v>0</v>
      </c>
      <c r="BA541" s="103">
        <v>0</v>
      </c>
      <c r="BB541" s="103">
        <v>6</v>
      </c>
      <c r="BC541" s="39"/>
      <c r="BD541" s="57" t="s">
        <v>20146</v>
      </c>
      <c r="BE541" s="57" t="s">
        <v>20147</v>
      </c>
    </row>
    <row r="542" spans="2:57">
      <c r="B542" t="s">
        <v>502</v>
      </c>
      <c r="C542" t="s">
        <v>5363</v>
      </c>
      <c r="D542" t="s">
        <v>4198</v>
      </c>
      <c r="E542" s="50">
        <v>3932.3107599999998</v>
      </c>
      <c r="F542" s="50">
        <v>3055.1057599999999</v>
      </c>
      <c r="G542" s="39"/>
      <c r="H542" s="38">
        <v>-0.25474803747784258</v>
      </c>
      <c r="I542" s="38">
        <v>0.33590558329550602</v>
      </c>
      <c r="J542" s="38">
        <v>-0.25474803747784258</v>
      </c>
      <c r="K542" s="38">
        <v>-0.25933326907342669</v>
      </c>
      <c r="L542" s="38">
        <v>-0.36911824145407635</v>
      </c>
      <c r="M542" s="38">
        <v>1.7474053449776763</v>
      </c>
      <c r="N542" s="39"/>
      <c r="O542" s="38">
        <v>-0.17521384790202077</v>
      </c>
      <c r="P542" s="38">
        <v>0.33764480516257867</v>
      </c>
      <c r="Q542" s="38">
        <v>-0.17521384790202077</v>
      </c>
      <c r="R542" s="38">
        <v>-0.19911623031926751</v>
      </c>
      <c r="S542" s="38">
        <v>-0.31077355570243814</v>
      </c>
      <c r="T542" s="38">
        <v>2.035588655232389</v>
      </c>
      <c r="U542" s="39"/>
      <c r="V542" s="50">
        <v>927.74</v>
      </c>
      <c r="W542" s="51">
        <v>52.692</v>
      </c>
      <c r="X542" s="51">
        <v>3.9434</v>
      </c>
      <c r="Y542" s="51">
        <v>0.61409999999999998</v>
      </c>
      <c r="Z542" s="39"/>
      <c r="AA542" s="50">
        <v>2971.6170000000002</v>
      </c>
      <c r="AB542" s="50">
        <v>2254.5569999999998</v>
      </c>
      <c r="AC542" s="50">
        <v>717.06</v>
      </c>
      <c r="AD542" s="50">
        <v>937.48299999999995</v>
      </c>
      <c r="AE542" s="50">
        <v>242.45599999999999</v>
      </c>
      <c r="AF542" s="52">
        <v>4.1441678520625898</v>
      </c>
      <c r="AG542" s="52">
        <v>10.950508551622251</v>
      </c>
      <c r="AH542" s="39"/>
      <c r="AI542" s="53">
        <v>4.2385900000000003</v>
      </c>
      <c r="AJ542" s="53">
        <v>40.459620000000001</v>
      </c>
      <c r="AK542" s="53">
        <v>111.76734999999999</v>
      </c>
      <c r="AL542" s="53" t="s">
        <v>20148</v>
      </c>
      <c r="AM542" s="53">
        <v>4.1691099999999999</v>
      </c>
      <c r="AN542" s="53">
        <v>3.0080499999999999</v>
      </c>
      <c r="AO542" s="53">
        <v>34.719083584294559</v>
      </c>
      <c r="AP542" s="53">
        <v>83.507059177258441</v>
      </c>
      <c r="AQ542" s="39"/>
      <c r="AR542" s="51">
        <v>0.99680000000000002</v>
      </c>
      <c r="AS542" s="104">
        <v>1.9940524530905768E-2</v>
      </c>
      <c r="AT542" s="38" t="s">
        <v>20148</v>
      </c>
      <c r="AU542" s="102"/>
      <c r="AV542" s="103">
        <v>0</v>
      </c>
      <c r="AW542" s="103">
        <v>1</v>
      </c>
      <c r="AX542" s="103">
        <v>5</v>
      </c>
      <c r="AY542" s="103">
        <v>1</v>
      </c>
      <c r="AZ542" s="103">
        <v>0</v>
      </c>
      <c r="BA542" s="103">
        <v>0</v>
      </c>
      <c r="BB542" s="103">
        <v>7</v>
      </c>
      <c r="BC542" s="39"/>
      <c r="BD542" s="57" t="s">
        <v>20146</v>
      </c>
      <c r="BE542" s="57" t="s">
        <v>20146</v>
      </c>
    </row>
    <row r="543" spans="2:57">
      <c r="B543" t="s">
        <v>3180</v>
      </c>
      <c r="C543" t="s">
        <v>8039</v>
      </c>
      <c r="D543" t="s">
        <v>4198</v>
      </c>
      <c r="E543" s="50">
        <v>-0.25768999999999997</v>
      </c>
      <c r="F543" s="50">
        <v>3.7727900000000001</v>
      </c>
      <c r="G543" s="39"/>
      <c r="H543" s="38">
        <v>-0.91596638655462181</v>
      </c>
      <c r="I543" s="38">
        <v>-0.59464937170652621</v>
      </c>
      <c r="J543" s="38">
        <v>-0.91596638655462181</v>
      </c>
      <c r="K543" s="38">
        <v>-0.93939393939393945</v>
      </c>
      <c r="L543" s="38">
        <v>-0.98019801980198018</v>
      </c>
      <c r="M543" s="38" t="s">
        <v>20162</v>
      </c>
      <c r="N543" s="39"/>
      <c r="O543" s="38">
        <v>-0.91823771113528696</v>
      </c>
      <c r="P543" s="38">
        <v>-0.59818582463823522</v>
      </c>
      <c r="Q543" s="38">
        <v>-0.91823771113528696</v>
      </c>
      <c r="R543" s="38">
        <v>-0.9033163095987673</v>
      </c>
      <c r="S543" s="38">
        <v>-0.96751795092552739</v>
      </c>
      <c r="T543" s="38" t="s">
        <v>20162</v>
      </c>
      <c r="U543" s="39"/>
      <c r="V543" s="50">
        <v>6.1123200000000004</v>
      </c>
      <c r="W543" s="51">
        <v>69.711100000000002</v>
      </c>
      <c r="X543" s="51">
        <v>-30.722100000000001</v>
      </c>
      <c r="Y543" s="51">
        <v>-42.794400000000003</v>
      </c>
      <c r="Z543" s="39"/>
      <c r="AA543" s="50">
        <v>11.15011</v>
      </c>
      <c r="AB543" s="50">
        <v>3.3326600000000002</v>
      </c>
      <c r="AC543" s="50">
        <v>7.81745</v>
      </c>
      <c r="AD543" s="50">
        <v>6.8349999999999994E-2</v>
      </c>
      <c r="AE543" s="50">
        <v>-9.8005499999999994</v>
      </c>
      <c r="AF543" s="52">
        <v>1.4263103697497266</v>
      </c>
      <c r="AG543" s="52">
        <v>4.8457096420037455</v>
      </c>
      <c r="AH543" s="39"/>
      <c r="AI543" s="53" t="s">
        <v>20148</v>
      </c>
      <c r="AJ543" s="53" t="s">
        <v>20148</v>
      </c>
      <c r="AK543" s="53" t="s">
        <v>20148</v>
      </c>
      <c r="AL543" s="53" t="s">
        <v>20148</v>
      </c>
      <c r="AM543" s="53">
        <v>0.50290000000000001</v>
      </c>
      <c r="AN543" s="53">
        <v>0.47338999999999998</v>
      </c>
      <c r="AO543" s="53">
        <v>-2.0304339870406647</v>
      </c>
      <c r="AP543" s="53">
        <v>-2.0091115323989266</v>
      </c>
      <c r="AQ543" s="39"/>
      <c r="AR543" s="51">
        <v>-86.3322</v>
      </c>
      <c r="AS543" s="104">
        <v>-0.27496372307417477</v>
      </c>
      <c r="AT543" s="38" t="s">
        <v>20148</v>
      </c>
      <c r="AU543" s="102"/>
      <c r="AV543" s="103">
        <v>2</v>
      </c>
      <c r="AW543" s="103">
        <v>0</v>
      </c>
      <c r="AX543" s="103">
        <v>0</v>
      </c>
      <c r="AY543" s="103">
        <v>0</v>
      </c>
      <c r="AZ543" s="103">
        <v>0</v>
      </c>
      <c r="BA543" s="103">
        <v>0</v>
      </c>
      <c r="BB543" s="103">
        <v>2</v>
      </c>
      <c r="BC543" s="39"/>
      <c r="BD543" s="57" t="s">
        <v>20146</v>
      </c>
      <c r="BE543" s="57" t="s">
        <v>20146</v>
      </c>
    </row>
    <row r="544" spans="2:57">
      <c r="B544" t="s">
        <v>401</v>
      </c>
      <c r="C544" t="s">
        <v>5262</v>
      </c>
      <c r="D544" t="s">
        <v>4198</v>
      </c>
      <c r="E544" s="50">
        <v>4400.0162499999997</v>
      </c>
      <c r="F544" s="50">
        <v>4021.1902500000001</v>
      </c>
      <c r="G544" s="39"/>
      <c r="H544" s="38">
        <v>-0.35029940119760483</v>
      </c>
      <c r="I544" s="38">
        <v>0.12303839732888133</v>
      </c>
      <c r="J544" s="38">
        <v>-0.35029940119760483</v>
      </c>
      <c r="K544" s="38">
        <v>0.30469356089992239</v>
      </c>
      <c r="L544" s="38">
        <v>1.0509146341463413</v>
      </c>
      <c r="M544" s="38" t="s">
        <v>20162</v>
      </c>
      <c r="N544" s="39"/>
      <c r="O544" s="38">
        <v>-0.33787608598188912</v>
      </c>
      <c r="P544" s="38">
        <v>0.1257972547782289</v>
      </c>
      <c r="Q544" s="38">
        <v>-0.33787608598188912</v>
      </c>
      <c r="R544" s="38">
        <v>0.401716555486336</v>
      </c>
      <c r="S544" s="38">
        <v>1.3192475729423645</v>
      </c>
      <c r="T544" s="38" t="s">
        <v>20162</v>
      </c>
      <c r="U544" s="39"/>
      <c r="V544" s="50">
        <v>425.70600000000002</v>
      </c>
      <c r="W544" s="51">
        <v>77.009699999999995</v>
      </c>
      <c r="X544" s="51">
        <v>-9.7184000000000008</v>
      </c>
      <c r="Y544" s="51">
        <v>-27.0517</v>
      </c>
      <c r="Z544" s="39"/>
      <c r="AA544" s="50">
        <v>1817.578</v>
      </c>
      <c r="AB544" s="50">
        <v>1463.8430000000001</v>
      </c>
      <c r="AC544" s="50">
        <v>353.73500000000001</v>
      </c>
      <c r="AD544" s="50">
        <v>1114.239</v>
      </c>
      <c r="AE544" s="50">
        <v>-301.73500000000001</v>
      </c>
      <c r="AF544" s="52">
        <v>5.1382475582003471</v>
      </c>
      <c r="AG544" s="52">
        <v>2.7999913956289797</v>
      </c>
      <c r="AH544" s="39"/>
      <c r="AI544" s="53">
        <v>10.33581</v>
      </c>
      <c r="AJ544" s="53" t="s">
        <v>20148</v>
      </c>
      <c r="AK544" s="53" t="s">
        <v>20148</v>
      </c>
      <c r="AL544" s="53" t="s">
        <v>20148</v>
      </c>
      <c r="AM544" s="53">
        <v>12.20748</v>
      </c>
      <c r="AN544" s="53">
        <v>9.2206200000000003</v>
      </c>
      <c r="AO544" s="53">
        <v>-172.99906427465152</v>
      </c>
      <c r="AP544" s="53">
        <v>-97.195935656966071</v>
      </c>
      <c r="AQ544" s="39"/>
      <c r="AR544" s="51">
        <v>-25.622199999999999</v>
      </c>
      <c r="AS544" s="104">
        <v>-4.3070215528055712E-2</v>
      </c>
      <c r="AT544" s="38" t="s">
        <v>20148</v>
      </c>
      <c r="AU544" s="102"/>
      <c r="AV544" s="103">
        <v>3</v>
      </c>
      <c r="AW544" s="103">
        <v>2</v>
      </c>
      <c r="AX544" s="103">
        <v>8</v>
      </c>
      <c r="AY544" s="103">
        <v>3</v>
      </c>
      <c r="AZ544" s="103">
        <v>0</v>
      </c>
      <c r="BA544" s="103">
        <v>0</v>
      </c>
      <c r="BB544" s="103">
        <v>16</v>
      </c>
      <c r="BC544" s="39"/>
      <c r="BD544" s="57" t="s">
        <v>20146</v>
      </c>
      <c r="BE544" s="57" t="s">
        <v>20146</v>
      </c>
    </row>
    <row r="545" spans="2:57">
      <c r="B545" t="s">
        <v>1613</v>
      </c>
      <c r="C545" t="s">
        <v>6472</v>
      </c>
      <c r="D545" t="s">
        <v>4190</v>
      </c>
      <c r="E545" s="50">
        <v>71.438749999999999</v>
      </c>
      <c r="F545" s="50">
        <v>256.51875000000001</v>
      </c>
      <c r="G545" s="39"/>
      <c r="H545" s="38">
        <v>-0.59456398640996599</v>
      </c>
      <c r="I545" s="38">
        <v>-0.11166253101736978</v>
      </c>
      <c r="J545" s="38">
        <v>-0.59456398640996599</v>
      </c>
      <c r="K545" s="38">
        <v>-0.63580874872838256</v>
      </c>
      <c r="L545" s="38" t="s">
        <v>20162</v>
      </c>
      <c r="M545" s="38" t="s">
        <v>20162</v>
      </c>
      <c r="N545" s="39"/>
      <c r="O545" s="38">
        <v>-0.58824015404888608</v>
      </c>
      <c r="P545" s="38">
        <v>-0.10891193838025848</v>
      </c>
      <c r="Q545" s="38">
        <v>-0.58824015404888608</v>
      </c>
      <c r="R545" s="38" t="s">
        <v>20162</v>
      </c>
      <c r="S545" s="38" t="s">
        <v>20162</v>
      </c>
      <c r="T545" s="38" t="s">
        <v>20162</v>
      </c>
      <c r="U545" s="39"/>
      <c r="V545" s="50">
        <v>98.471999999999994</v>
      </c>
      <c r="W545" s="51">
        <v>16.167000000000002</v>
      </c>
      <c r="X545" s="51">
        <v>-42.797899999999998</v>
      </c>
      <c r="Y545" s="51">
        <v>3.1358999999999999</v>
      </c>
      <c r="Z545" s="39"/>
      <c r="AA545" s="50">
        <v>335.88400000000001</v>
      </c>
      <c r="AB545" s="50">
        <v>44.512999999999998</v>
      </c>
      <c r="AC545" s="50">
        <v>291.37099999999998</v>
      </c>
      <c r="AD545" s="50" t="s">
        <v>20162</v>
      </c>
      <c r="AE545" s="50">
        <v>-76.418000000000006</v>
      </c>
      <c r="AF545" s="52">
        <v>1.1527708660093148</v>
      </c>
      <c r="AG545" s="52">
        <v>7.1609379773907724</v>
      </c>
      <c r="AH545" s="39"/>
      <c r="AI545" s="53">
        <v>0.72546999999999995</v>
      </c>
      <c r="AJ545" s="53" t="s">
        <v>20148</v>
      </c>
      <c r="AK545" s="53" t="s">
        <v>20148</v>
      </c>
      <c r="AL545" s="53">
        <v>91.849040000000002</v>
      </c>
      <c r="AM545" s="53">
        <v>0.86826999999999999</v>
      </c>
      <c r="AN545" s="53">
        <v>2.5361400000000001</v>
      </c>
      <c r="AO545" s="53">
        <v>-6.5311831652917807</v>
      </c>
      <c r="AP545" s="53">
        <v>-6.0867205296127569</v>
      </c>
      <c r="AQ545" s="39"/>
      <c r="AR545" s="51" t="s">
        <v>20162</v>
      </c>
      <c r="AS545" s="104">
        <v>-0.10051909367366271</v>
      </c>
      <c r="AT545" s="38" t="s">
        <v>20148</v>
      </c>
      <c r="AU545" s="102"/>
      <c r="AV545" s="103">
        <v>3</v>
      </c>
      <c r="AW545" s="103">
        <v>2</v>
      </c>
      <c r="AX545" s="103">
        <v>0</v>
      </c>
      <c r="AY545" s="103">
        <v>0</v>
      </c>
      <c r="AZ545" s="103">
        <v>0</v>
      </c>
      <c r="BA545" s="103">
        <v>0</v>
      </c>
      <c r="BB545" s="103">
        <v>5</v>
      </c>
      <c r="BC545" s="39"/>
      <c r="BD545" s="57" t="s">
        <v>20146</v>
      </c>
      <c r="BE545" s="57" t="s">
        <v>20146</v>
      </c>
    </row>
    <row r="546" spans="2:57">
      <c r="B546" t="s">
        <v>1517</v>
      </c>
      <c r="C546" t="s">
        <v>6376</v>
      </c>
      <c r="D546" t="s">
        <v>4195</v>
      </c>
      <c r="E546" s="50">
        <v>347.27021000000002</v>
      </c>
      <c r="F546" s="50">
        <v>347.07</v>
      </c>
      <c r="G546" s="39"/>
      <c r="H546" s="38" t="s">
        <v>20162</v>
      </c>
      <c r="I546" s="38">
        <v>2.0283975659229236E-2</v>
      </c>
      <c r="J546" s="38" t="s">
        <v>20162</v>
      </c>
      <c r="K546" s="38" t="s">
        <v>20162</v>
      </c>
      <c r="L546" s="38" t="s">
        <v>20162</v>
      </c>
      <c r="M546" s="38" t="s">
        <v>20162</v>
      </c>
      <c r="N546" s="39"/>
      <c r="O546" s="38" t="s">
        <v>20162</v>
      </c>
      <c r="P546" s="38">
        <v>2.0283975659229236E-2</v>
      </c>
      <c r="Q546" s="38" t="s">
        <v>20162</v>
      </c>
      <c r="R546" s="38" t="s">
        <v>20162</v>
      </c>
      <c r="S546" s="38" t="s">
        <v>20162</v>
      </c>
      <c r="T546" s="38" t="s">
        <v>20162</v>
      </c>
      <c r="U546" s="39"/>
      <c r="V546" s="50" t="s">
        <v>20162</v>
      </c>
      <c r="W546" s="51" t="s">
        <v>20162</v>
      </c>
      <c r="X546" s="51" t="s">
        <v>20162</v>
      </c>
      <c r="Y546" s="51" t="s">
        <v>20162</v>
      </c>
      <c r="Z546" s="39"/>
      <c r="AA546" s="50">
        <v>276.74527999999998</v>
      </c>
      <c r="AB546" s="50">
        <v>285.76263</v>
      </c>
      <c r="AC546" s="50">
        <v>-9.0173400000000008</v>
      </c>
      <c r="AD546" s="50" t="s">
        <v>20162</v>
      </c>
      <c r="AE546" s="50">
        <v>-9.0180299999999995</v>
      </c>
      <c r="AF546" s="52">
        <v>-30.690345489911653</v>
      </c>
      <c r="AG546" s="52" t="s">
        <v>20162</v>
      </c>
      <c r="AH546" s="39"/>
      <c r="AI546" s="53" t="s">
        <v>20162</v>
      </c>
      <c r="AJ546" s="53" t="s">
        <v>20162</v>
      </c>
      <c r="AK546" s="53" t="s">
        <v>20148</v>
      </c>
      <c r="AL546" s="53" t="s">
        <v>20162</v>
      </c>
      <c r="AM546" s="53" t="s">
        <v>20148</v>
      </c>
      <c r="AN546" s="53" t="s">
        <v>20162</v>
      </c>
      <c r="AO546" s="53" t="s">
        <v>20162</v>
      </c>
      <c r="AP546" s="53">
        <v>-1276.3211120508954</v>
      </c>
      <c r="AQ546" s="39"/>
      <c r="AR546" s="51" t="s">
        <v>20162</v>
      </c>
      <c r="AS546" s="104">
        <v>-9.8351675398167314E-4</v>
      </c>
      <c r="AT546" s="38" t="s">
        <v>20148</v>
      </c>
      <c r="AU546" s="102"/>
      <c r="AV546" s="103">
        <v>0</v>
      </c>
      <c r="AW546" s="103">
        <v>0</v>
      </c>
      <c r="AX546" s="103">
        <v>0</v>
      </c>
      <c r="AY546" s="103">
        <v>0</v>
      </c>
      <c r="AZ546" s="103">
        <v>0</v>
      </c>
      <c r="BA546" s="103">
        <v>0</v>
      </c>
      <c r="BB546" s="103">
        <v>0</v>
      </c>
      <c r="BC546" s="39"/>
      <c r="BD546" s="57" t="s">
        <v>20147</v>
      </c>
      <c r="BE546" s="57" t="s">
        <v>20147</v>
      </c>
    </row>
    <row r="547" spans="2:57">
      <c r="B547" t="s">
        <v>1251</v>
      </c>
      <c r="C547" t="s">
        <v>6110</v>
      </c>
      <c r="D547" t="s">
        <v>4190</v>
      </c>
      <c r="E547" s="50">
        <v>504.98867000000001</v>
      </c>
      <c r="F547" s="50">
        <v>557.98866999999996</v>
      </c>
      <c r="G547" s="39"/>
      <c r="H547" s="38">
        <v>-0.58619388909845349</v>
      </c>
      <c r="I547" s="38">
        <v>-0.38092550790067714</v>
      </c>
      <c r="J547" s="38">
        <v>-0.58619388909845349</v>
      </c>
      <c r="K547" s="38">
        <v>4.897849462365591</v>
      </c>
      <c r="L547" s="38">
        <v>1.4377777777777778</v>
      </c>
      <c r="M547" s="38">
        <v>-0.86287500000000006</v>
      </c>
      <c r="N547" s="39"/>
      <c r="O547" s="38">
        <v>-0.50122729627481188</v>
      </c>
      <c r="P547" s="38">
        <v>-0.38069735182697384</v>
      </c>
      <c r="Q547" s="38">
        <v>-0.50122729627481188</v>
      </c>
      <c r="R547" s="38">
        <v>10.398645698997326</v>
      </c>
      <c r="S547" s="38">
        <v>24.765008653155306</v>
      </c>
      <c r="T547" s="38">
        <v>7.3381351307410263</v>
      </c>
      <c r="U547" s="39"/>
      <c r="V547" s="50">
        <v>20.94</v>
      </c>
      <c r="W547" s="51">
        <v>20.883400000000002</v>
      </c>
      <c r="X547" s="51">
        <v>-261.07440000000003</v>
      </c>
      <c r="Y547" s="51">
        <v>-263.22340000000003</v>
      </c>
      <c r="Z547" s="39"/>
      <c r="AA547" s="50">
        <v>231.91300000000001</v>
      </c>
      <c r="AB547" s="50">
        <v>18.079000000000001</v>
      </c>
      <c r="AC547" s="50">
        <v>213.834</v>
      </c>
      <c r="AD547" s="50" t="s">
        <v>20162</v>
      </c>
      <c r="AE547" s="50">
        <v>-242.47</v>
      </c>
      <c r="AF547" s="52">
        <v>1.0845468915139782</v>
      </c>
      <c r="AG547" s="52">
        <v>3.3052706116512285</v>
      </c>
      <c r="AH547" s="39"/>
      <c r="AI547" s="53">
        <v>24.11598</v>
      </c>
      <c r="AJ547" s="53" t="s">
        <v>20148</v>
      </c>
      <c r="AK547" s="53" t="s">
        <v>20148</v>
      </c>
      <c r="AL547" s="53" t="s">
        <v>20148</v>
      </c>
      <c r="AM547" s="53">
        <v>2.17639</v>
      </c>
      <c r="AN547" s="53">
        <v>21.953299999999999</v>
      </c>
      <c r="AO547" s="53">
        <v>-10.678800237311489</v>
      </c>
      <c r="AP547" s="53">
        <v>-10.206674166346557</v>
      </c>
      <c r="AQ547" s="39"/>
      <c r="AR547" s="51">
        <v>-45.742199999999997</v>
      </c>
      <c r="AS547" s="104">
        <v>-1.318977996525766</v>
      </c>
      <c r="AT547" s="38" t="s">
        <v>20148</v>
      </c>
      <c r="AU547" s="102"/>
      <c r="AV547" s="103">
        <v>0</v>
      </c>
      <c r="AW547" s="103">
        <v>3</v>
      </c>
      <c r="AX547" s="103">
        <v>5</v>
      </c>
      <c r="AY547" s="103">
        <v>0</v>
      </c>
      <c r="AZ547" s="103">
        <v>0</v>
      </c>
      <c r="BA547" s="103">
        <v>0</v>
      </c>
      <c r="BB547" s="103">
        <v>8</v>
      </c>
      <c r="BC547" s="39"/>
      <c r="BD547" s="57" t="s">
        <v>20146</v>
      </c>
      <c r="BE547" s="57" t="s">
        <v>20146</v>
      </c>
    </row>
    <row r="548" spans="2:57">
      <c r="B548" t="s">
        <v>1389</v>
      </c>
      <c r="C548" t="s">
        <v>6248</v>
      </c>
      <c r="D548" t="s">
        <v>4195</v>
      </c>
      <c r="E548" s="50">
        <v>423.22214000000002</v>
      </c>
      <c r="F548" s="50">
        <v>423.13727999999998</v>
      </c>
      <c r="G548" s="39"/>
      <c r="H548" s="38">
        <v>4.1709053916581862E-2</v>
      </c>
      <c r="I548" s="38">
        <v>1.5873015873015817E-2</v>
      </c>
      <c r="J548" s="38">
        <v>4.1709053916581862E-2</v>
      </c>
      <c r="K548" s="38" t="s">
        <v>20162</v>
      </c>
      <c r="L548" s="38" t="s">
        <v>20162</v>
      </c>
      <c r="M548" s="38" t="s">
        <v>20162</v>
      </c>
      <c r="N548" s="39"/>
      <c r="O548" s="38">
        <v>4.1709053916581862E-2</v>
      </c>
      <c r="P548" s="38">
        <v>1.5873015873015817E-2</v>
      </c>
      <c r="Q548" s="38">
        <v>4.1709053916581862E-2</v>
      </c>
      <c r="R548" s="38" t="s">
        <v>20162</v>
      </c>
      <c r="S548" s="38" t="s">
        <v>20162</v>
      </c>
      <c r="T548" s="38" t="s">
        <v>20162</v>
      </c>
      <c r="U548" s="39"/>
      <c r="V548" s="50" t="s">
        <v>20162</v>
      </c>
      <c r="W548" s="51" t="s">
        <v>20162</v>
      </c>
      <c r="X548" s="51" t="s">
        <v>20162</v>
      </c>
      <c r="Y548" s="51" t="s">
        <v>20162</v>
      </c>
      <c r="Z548" s="39"/>
      <c r="AA548" s="50">
        <v>307.09757000000002</v>
      </c>
      <c r="AB548" s="50">
        <v>328.95582999999999</v>
      </c>
      <c r="AC548" s="50">
        <v>-21.858260000000001</v>
      </c>
      <c r="AD548" s="50" t="s">
        <v>20162</v>
      </c>
      <c r="AE548" s="50">
        <v>-21.859290000000001</v>
      </c>
      <c r="AF548" s="52">
        <v>-14.049497535485441</v>
      </c>
      <c r="AG548" s="52" t="s">
        <v>20162</v>
      </c>
      <c r="AH548" s="39"/>
      <c r="AI548" s="53" t="s">
        <v>20162</v>
      </c>
      <c r="AJ548" s="53" t="s">
        <v>20162</v>
      </c>
      <c r="AK548" s="53" t="s">
        <v>20148</v>
      </c>
      <c r="AL548" s="53" t="s">
        <v>20162</v>
      </c>
      <c r="AM548" s="53" t="s">
        <v>20148</v>
      </c>
      <c r="AN548" s="53" t="s">
        <v>20162</v>
      </c>
      <c r="AO548" s="53" t="s">
        <v>20162</v>
      </c>
      <c r="AP548" s="53">
        <v>-722.47179347083727</v>
      </c>
      <c r="AQ548" s="39"/>
      <c r="AR548" s="51" t="s">
        <v>20162</v>
      </c>
      <c r="AS548" s="104">
        <v>-1.913959407119636E-3</v>
      </c>
      <c r="AT548" s="38" t="s">
        <v>20148</v>
      </c>
      <c r="AU548" s="102"/>
      <c r="AV548" s="103">
        <v>0</v>
      </c>
      <c r="AW548" s="103">
        <v>0</v>
      </c>
      <c r="AX548" s="103">
        <v>0</v>
      </c>
      <c r="AY548" s="103">
        <v>0</v>
      </c>
      <c r="AZ548" s="103">
        <v>0</v>
      </c>
      <c r="BA548" s="103">
        <v>0</v>
      </c>
      <c r="BB548" s="103">
        <v>0</v>
      </c>
      <c r="BC548" s="39"/>
      <c r="BD548" s="57" t="s">
        <v>20147</v>
      </c>
      <c r="BE548" s="57" t="s">
        <v>20147</v>
      </c>
    </row>
    <row r="549" spans="2:57">
      <c r="B549" t="s">
        <v>2053</v>
      </c>
      <c r="C549" t="s">
        <v>6912</v>
      </c>
      <c r="D549" t="s">
        <v>4195</v>
      </c>
      <c r="E549" s="50">
        <v>151.79551000000001</v>
      </c>
      <c r="F549" s="50">
        <v>152.04734999999999</v>
      </c>
      <c r="G549" s="39"/>
      <c r="H549" s="38">
        <v>5.4414784394250404E-2</v>
      </c>
      <c r="I549" s="38">
        <v>2.8028028028028062E-2</v>
      </c>
      <c r="J549" s="38">
        <v>5.4414784394250404E-2</v>
      </c>
      <c r="K549" s="38" t="s">
        <v>20162</v>
      </c>
      <c r="L549" s="38" t="s">
        <v>20162</v>
      </c>
      <c r="M549" s="38" t="s">
        <v>20162</v>
      </c>
      <c r="N549" s="39"/>
      <c r="O549" s="38">
        <v>5.6555728118908855E-2</v>
      </c>
      <c r="P549" s="38">
        <v>2.8028028028028062E-2</v>
      </c>
      <c r="Q549" s="38">
        <v>5.6555728118908855E-2</v>
      </c>
      <c r="R549" s="38" t="s">
        <v>20162</v>
      </c>
      <c r="S549" s="38" t="s">
        <v>20162</v>
      </c>
      <c r="T549" s="38" t="s">
        <v>20162</v>
      </c>
      <c r="U549" s="39"/>
      <c r="V549" s="50" t="s">
        <v>20162</v>
      </c>
      <c r="W549" s="51" t="s">
        <v>20162</v>
      </c>
      <c r="X549" s="51" t="s">
        <v>20162</v>
      </c>
      <c r="Y549" s="51" t="s">
        <v>20162</v>
      </c>
      <c r="Z549" s="39"/>
      <c r="AA549" s="50">
        <v>116.28502</v>
      </c>
      <c r="AB549" s="50">
        <v>119.41746999999999</v>
      </c>
      <c r="AC549" s="50">
        <v>-3.13245</v>
      </c>
      <c r="AD549" s="50" t="s">
        <v>20162</v>
      </c>
      <c r="AE549" s="50">
        <v>-3.1327799999999999</v>
      </c>
      <c r="AF549" s="52">
        <v>-37.122705869207813</v>
      </c>
      <c r="AG549" s="52" t="s">
        <v>20162</v>
      </c>
      <c r="AH549" s="39"/>
      <c r="AI549" s="53" t="s">
        <v>20162</v>
      </c>
      <c r="AJ549" s="53" t="s">
        <v>20162</v>
      </c>
      <c r="AK549" s="53" t="s">
        <v>20148</v>
      </c>
      <c r="AL549" s="53" t="s">
        <v>20162</v>
      </c>
      <c r="AM549" s="53" t="s">
        <v>20148</v>
      </c>
      <c r="AN549" s="53" t="s">
        <v>20162</v>
      </c>
      <c r="AO549" s="53" t="s">
        <v>20162</v>
      </c>
      <c r="AP549" s="53">
        <v>-500.71576763485479</v>
      </c>
      <c r="AQ549" s="39"/>
      <c r="AR549" s="51" t="s">
        <v>20162</v>
      </c>
      <c r="AS549" s="104">
        <v>-2.6348636558277678E-3</v>
      </c>
      <c r="AT549" s="38" t="s">
        <v>20148</v>
      </c>
      <c r="AU549" s="102"/>
      <c r="AV549" s="103">
        <v>0</v>
      </c>
      <c r="AW549" s="103">
        <v>0</v>
      </c>
      <c r="AX549" s="103">
        <v>0</v>
      </c>
      <c r="AY549" s="103">
        <v>0</v>
      </c>
      <c r="AZ549" s="103">
        <v>0</v>
      </c>
      <c r="BA549" s="103">
        <v>0</v>
      </c>
      <c r="BB549" s="103">
        <v>0</v>
      </c>
      <c r="BC549" s="39"/>
      <c r="BD549" s="57" t="s">
        <v>20147</v>
      </c>
      <c r="BE549" s="57" t="s">
        <v>20147</v>
      </c>
    </row>
    <row r="550" spans="2:57">
      <c r="B550" t="s">
        <v>607</v>
      </c>
      <c r="C550" t="s">
        <v>5468</v>
      </c>
      <c r="D550" t="s">
        <v>4194</v>
      </c>
      <c r="E550" s="50">
        <v>3841.1671200000001</v>
      </c>
      <c r="F550" s="50">
        <v>1766.4081200000001</v>
      </c>
      <c r="G550" s="39"/>
      <c r="H550" s="38">
        <v>-1.6537967871177006E-2</v>
      </c>
      <c r="I550" s="38">
        <v>0.10436436211315558</v>
      </c>
      <c r="J550" s="38">
        <v>-1.6537967871177006E-2</v>
      </c>
      <c r="K550" s="38">
        <v>-5.5365925308215047E-2</v>
      </c>
      <c r="L550" s="38">
        <v>1.3348405480053449E-2</v>
      </c>
      <c r="M550" s="38">
        <v>0.44612032385398415</v>
      </c>
      <c r="N550" s="39"/>
      <c r="O550" s="38">
        <v>-5.6631440330033866E-2</v>
      </c>
      <c r="P550" s="38">
        <v>7.9173666641365381E-2</v>
      </c>
      <c r="Q550" s="38">
        <v>-5.6631440330033866E-2</v>
      </c>
      <c r="R550" s="38">
        <v>-7.8611004754796987E-2</v>
      </c>
      <c r="S550" s="38">
        <v>-9.3076777926904608E-2</v>
      </c>
      <c r="T550" s="38">
        <v>-6.7387200369486977E-2</v>
      </c>
      <c r="U550" s="39"/>
      <c r="V550" s="50">
        <v>4416.5079999999998</v>
      </c>
      <c r="W550" s="51">
        <v>16.985199999999999</v>
      </c>
      <c r="X550" s="51">
        <v>7.8292999999999999</v>
      </c>
      <c r="Y550" s="51">
        <v>2.3073999999999999</v>
      </c>
      <c r="Z550" s="39"/>
      <c r="AA550" s="50">
        <v>3320.4250000000002</v>
      </c>
      <c r="AB550" s="50">
        <v>3046.5160000000001</v>
      </c>
      <c r="AC550" s="50">
        <v>273.90899999999999</v>
      </c>
      <c r="AD550" s="50">
        <v>828.50699999999995</v>
      </c>
      <c r="AE550" s="50">
        <v>-706.10900000000004</v>
      </c>
      <c r="AF550" s="52">
        <v>12.122365457140877</v>
      </c>
      <c r="AG550" s="52">
        <v>4.036992483537122</v>
      </c>
      <c r="AH550" s="39"/>
      <c r="AI550" s="53">
        <v>0.93178000000000005</v>
      </c>
      <c r="AJ550" s="53">
        <v>5.6648300000000003</v>
      </c>
      <c r="AK550" s="53">
        <v>11.70748</v>
      </c>
      <c r="AL550" s="53">
        <v>10.06</v>
      </c>
      <c r="AM550" s="53">
        <v>8.29603</v>
      </c>
      <c r="AN550" s="53">
        <v>0.43429000000000001</v>
      </c>
      <c r="AO550" s="53">
        <v>3.4272434332812054</v>
      </c>
      <c r="AP550" s="53">
        <v>5.1084000751912315</v>
      </c>
      <c r="AQ550" s="39"/>
      <c r="AR550" s="51">
        <v>43.966099999999997</v>
      </c>
      <c r="AS550" s="104">
        <v>0.14160089665347922</v>
      </c>
      <c r="AT550" s="38">
        <v>2.8088647772369604E-2</v>
      </c>
      <c r="AU550" s="102"/>
      <c r="AV550" s="103">
        <v>5</v>
      </c>
      <c r="AW550" s="103">
        <v>4</v>
      </c>
      <c r="AX550" s="103">
        <v>4</v>
      </c>
      <c r="AY550" s="103">
        <v>0</v>
      </c>
      <c r="AZ550" s="103">
        <v>0</v>
      </c>
      <c r="BA550" s="103">
        <v>0</v>
      </c>
      <c r="BB550" s="103">
        <v>13</v>
      </c>
      <c r="BC550" s="39"/>
      <c r="BD550" s="57" t="s">
        <v>20146</v>
      </c>
      <c r="BE550" s="57" t="s">
        <v>20146</v>
      </c>
    </row>
    <row r="551" spans="2:57">
      <c r="B551" t="s">
        <v>1093</v>
      </c>
      <c r="C551" t="s">
        <v>5952</v>
      </c>
      <c r="D551" t="s">
        <v>4190</v>
      </c>
      <c r="E551" s="50">
        <v>511.56580000000002</v>
      </c>
      <c r="F551" s="50">
        <v>342.98680000000002</v>
      </c>
      <c r="G551" s="39"/>
      <c r="H551" s="38">
        <v>-0.31521739130434778</v>
      </c>
      <c r="I551" s="38">
        <v>0.2826347305389223</v>
      </c>
      <c r="J551" s="38">
        <v>-0.31521739130434778</v>
      </c>
      <c r="K551" s="38">
        <v>-0.5327225130890052</v>
      </c>
      <c r="L551" s="38">
        <v>-0.46180904522613053</v>
      </c>
      <c r="M551" s="38" t="s">
        <v>20162</v>
      </c>
      <c r="N551" s="39"/>
      <c r="O551" s="38">
        <v>-0.31399616095077465</v>
      </c>
      <c r="P551" s="38">
        <v>0.28263472735913941</v>
      </c>
      <c r="Q551" s="38">
        <v>-0.31399616095077465</v>
      </c>
      <c r="R551" s="38">
        <v>-0.43479788385456974</v>
      </c>
      <c r="S551" s="38">
        <v>-0.28078396139351347</v>
      </c>
      <c r="T551" s="38" t="s">
        <v>20162</v>
      </c>
      <c r="U551" s="39"/>
      <c r="V551" s="50">
        <v>682.78399999999999</v>
      </c>
      <c r="W551" s="51">
        <v>10.818899999999999</v>
      </c>
      <c r="X551" s="51">
        <v>1.4934000000000001</v>
      </c>
      <c r="Y551" s="51">
        <v>-0.4037</v>
      </c>
      <c r="Z551" s="39"/>
      <c r="AA551" s="50">
        <v>364.048</v>
      </c>
      <c r="AB551" s="50">
        <v>325.58499999999998</v>
      </c>
      <c r="AC551" s="50">
        <v>38.463000000000001</v>
      </c>
      <c r="AD551" s="50">
        <v>149.18100000000001</v>
      </c>
      <c r="AE551" s="50">
        <v>-37.835000000000001</v>
      </c>
      <c r="AF551" s="52">
        <v>9.4648883342432981</v>
      </c>
      <c r="AG551" s="52">
        <v>7.4111650485436895</v>
      </c>
      <c r="AH551" s="39"/>
      <c r="AI551" s="53">
        <v>0.74924000000000002</v>
      </c>
      <c r="AJ551" s="53">
        <v>21.384740000000001</v>
      </c>
      <c r="AK551" s="53">
        <v>52.07837</v>
      </c>
      <c r="AL551" s="53" t="s">
        <v>20148</v>
      </c>
      <c r="AM551" s="53">
        <v>8.9034999999999993</v>
      </c>
      <c r="AN551" s="53">
        <v>0.42985000000000001</v>
      </c>
      <c r="AO551" s="53">
        <v>15.136222418358342</v>
      </c>
      <c r="AP551" s="53">
        <v>33.636049818574094</v>
      </c>
      <c r="AQ551" s="39"/>
      <c r="AR551" s="51" t="s">
        <v>20148</v>
      </c>
      <c r="AS551" s="104">
        <v>3.8293989079246811E-2</v>
      </c>
      <c r="AT551" s="38" t="s">
        <v>20148</v>
      </c>
      <c r="AU551" s="102"/>
      <c r="AV551" s="103">
        <v>2</v>
      </c>
      <c r="AW551" s="103">
        <v>1</v>
      </c>
      <c r="AX551" s="103">
        <v>0</v>
      </c>
      <c r="AY551" s="103">
        <v>0</v>
      </c>
      <c r="AZ551" s="103">
        <v>0</v>
      </c>
      <c r="BA551" s="103">
        <v>0</v>
      </c>
      <c r="BB551" s="103">
        <v>3</v>
      </c>
      <c r="BC551" s="39"/>
      <c r="BD551" s="57" t="s">
        <v>20146</v>
      </c>
      <c r="BE551" s="57" t="s">
        <v>20146</v>
      </c>
    </row>
    <row r="552" spans="2:57">
      <c r="B552" t="s">
        <v>1566</v>
      </c>
      <c r="C552" t="s">
        <v>6425</v>
      </c>
      <c r="D552" t="s">
        <v>4195</v>
      </c>
      <c r="E552" s="50" t="s">
        <v>20162</v>
      </c>
      <c r="F552" s="50">
        <v>358.28269999999998</v>
      </c>
      <c r="G552" s="39"/>
      <c r="H552" s="38">
        <v>-0.12166780587833226</v>
      </c>
      <c r="I552" s="38">
        <v>0.15246636771300448</v>
      </c>
      <c r="J552" s="38">
        <v>-0.12166780587833226</v>
      </c>
      <c r="K552" s="38" t="s">
        <v>20162</v>
      </c>
      <c r="L552" s="38" t="s">
        <v>20162</v>
      </c>
      <c r="M552" s="38" t="s">
        <v>20162</v>
      </c>
      <c r="N552" s="39"/>
      <c r="O552" s="38">
        <v>-6.819878862074058E-2</v>
      </c>
      <c r="P552" s="38">
        <v>0.22030273075249029</v>
      </c>
      <c r="Q552" s="38">
        <v>-6.819878862074058E-2</v>
      </c>
      <c r="R552" s="38" t="s">
        <v>20162</v>
      </c>
      <c r="S552" s="38" t="s">
        <v>20162</v>
      </c>
      <c r="T552" s="38" t="s">
        <v>20162</v>
      </c>
      <c r="U552" s="39"/>
      <c r="V552" s="50">
        <v>47.841999999999999</v>
      </c>
      <c r="W552" s="51" t="s">
        <v>20162</v>
      </c>
      <c r="X552" s="51" t="s">
        <v>20163</v>
      </c>
      <c r="Y552" s="51">
        <v>-75.962500000000006</v>
      </c>
      <c r="Z552" s="39"/>
      <c r="AA552" s="50">
        <v>1914.211</v>
      </c>
      <c r="AB552" s="50">
        <v>1484.74</v>
      </c>
      <c r="AC552" s="50">
        <v>429.471</v>
      </c>
      <c r="AD552" s="50">
        <v>78</v>
      </c>
      <c r="AE552" s="50">
        <v>169.45699999999999</v>
      </c>
      <c r="AF552" s="52">
        <v>4.4571368031834515</v>
      </c>
      <c r="AG552" s="52" t="s">
        <v>20162</v>
      </c>
      <c r="AH552" s="39"/>
      <c r="AI552" s="53" t="s">
        <v>20162</v>
      </c>
      <c r="AJ552" s="53" t="s">
        <v>20162</v>
      </c>
      <c r="AK552" s="53" t="s">
        <v>20162</v>
      </c>
      <c r="AL552" s="53" t="s">
        <v>20148</v>
      </c>
      <c r="AM552" s="53">
        <v>0.78786999999999996</v>
      </c>
      <c r="AN552" s="53">
        <v>3.26905</v>
      </c>
      <c r="AO552" s="53" t="s">
        <v>20162</v>
      </c>
      <c r="AP552" s="53" t="s">
        <v>20162</v>
      </c>
      <c r="AQ552" s="39"/>
      <c r="AR552" s="51">
        <v>-11.445</v>
      </c>
      <c r="AS552" s="104" t="s">
        <v>20162</v>
      </c>
      <c r="AT552" s="38" t="s">
        <v>20148</v>
      </c>
      <c r="AU552" s="102"/>
      <c r="AV552" s="103">
        <v>1</v>
      </c>
      <c r="AW552" s="103">
        <v>0</v>
      </c>
      <c r="AX552" s="103">
        <v>1</v>
      </c>
      <c r="AY552" s="103">
        <v>0</v>
      </c>
      <c r="AZ552" s="103">
        <v>0</v>
      </c>
      <c r="BA552" s="103">
        <v>0</v>
      </c>
      <c r="BB552" s="103">
        <v>2</v>
      </c>
      <c r="BC552" s="39"/>
      <c r="BD552" s="57" t="s">
        <v>20147</v>
      </c>
      <c r="BE552" s="57" t="s">
        <v>20147</v>
      </c>
    </row>
    <row r="553" spans="2:57">
      <c r="B553" t="s">
        <v>1789</v>
      </c>
      <c r="C553" t="s">
        <v>6648</v>
      </c>
      <c r="D553" t="s">
        <v>4195</v>
      </c>
      <c r="E553" s="50">
        <v>243.09836999999999</v>
      </c>
      <c r="F553" s="50">
        <v>243.82875000000001</v>
      </c>
      <c r="G553" s="39"/>
      <c r="H553" s="38" t="s">
        <v>20162</v>
      </c>
      <c r="I553" s="38">
        <v>2.4925224327019047E-2</v>
      </c>
      <c r="J553" s="38" t="s">
        <v>20162</v>
      </c>
      <c r="K553" s="38" t="s">
        <v>20162</v>
      </c>
      <c r="L553" s="38" t="s">
        <v>20162</v>
      </c>
      <c r="M553" s="38" t="s">
        <v>20162</v>
      </c>
      <c r="N553" s="39"/>
      <c r="O553" s="38" t="s">
        <v>20162</v>
      </c>
      <c r="P553" s="38">
        <v>2.4925235097608356E-2</v>
      </c>
      <c r="Q553" s="38" t="s">
        <v>20162</v>
      </c>
      <c r="R553" s="38" t="s">
        <v>20162</v>
      </c>
      <c r="S553" s="38" t="s">
        <v>20162</v>
      </c>
      <c r="T553" s="38" t="s">
        <v>20162</v>
      </c>
      <c r="U553" s="39"/>
      <c r="V553" s="50" t="s">
        <v>20162</v>
      </c>
      <c r="W553" s="51" t="s">
        <v>20162</v>
      </c>
      <c r="X553" s="51" t="s">
        <v>20162</v>
      </c>
      <c r="Y553" s="51" t="s">
        <v>20162</v>
      </c>
      <c r="Z553" s="39"/>
      <c r="AA553" s="50">
        <v>195.12165999999999</v>
      </c>
      <c r="AB553" s="50">
        <v>213.77366000000001</v>
      </c>
      <c r="AC553" s="50">
        <v>-18.651990000000001</v>
      </c>
      <c r="AD553" s="50" t="s">
        <v>20162</v>
      </c>
      <c r="AE553" s="50">
        <v>-18.652470000000001</v>
      </c>
      <c r="AF553" s="52">
        <v>-10.461171167258827</v>
      </c>
      <c r="AG553" s="52" t="s">
        <v>20162</v>
      </c>
      <c r="AH553" s="39"/>
      <c r="AI553" s="53" t="s">
        <v>20162</v>
      </c>
      <c r="AJ553" s="53" t="s">
        <v>20162</v>
      </c>
      <c r="AK553" s="53" t="s">
        <v>20162</v>
      </c>
      <c r="AL553" s="53" t="s">
        <v>20162</v>
      </c>
      <c r="AM553" s="53" t="s">
        <v>20148</v>
      </c>
      <c r="AN553" s="53" t="s">
        <v>20162</v>
      </c>
      <c r="AO553" s="53" t="s">
        <v>20162</v>
      </c>
      <c r="AP553" s="53" t="s">
        <v>20162</v>
      </c>
      <c r="AQ553" s="39"/>
      <c r="AR553" s="51" t="s">
        <v>20162</v>
      </c>
      <c r="AS553" s="104" t="s">
        <v>20162</v>
      </c>
      <c r="AT553" s="38" t="s">
        <v>20148</v>
      </c>
      <c r="AU553" s="102"/>
      <c r="AV553" s="103">
        <v>0</v>
      </c>
      <c r="AW553" s="103">
        <v>0</v>
      </c>
      <c r="AX553" s="103">
        <v>0</v>
      </c>
      <c r="AY553" s="103">
        <v>0</v>
      </c>
      <c r="AZ553" s="103">
        <v>0</v>
      </c>
      <c r="BA553" s="103">
        <v>0</v>
      </c>
      <c r="BB553" s="103">
        <v>0</v>
      </c>
      <c r="BC553" s="39"/>
      <c r="BD553" s="57" t="s">
        <v>20147</v>
      </c>
      <c r="BE553" s="57" t="s">
        <v>20147</v>
      </c>
    </row>
    <row r="554" spans="2:57">
      <c r="B554" t="s">
        <v>2790</v>
      </c>
      <c r="C554" t="s">
        <v>7649</v>
      </c>
      <c r="D554" t="s">
        <v>4195</v>
      </c>
      <c r="E554" s="50">
        <v>80.376149999999996</v>
      </c>
      <c r="F554" s="50">
        <v>78.542259999999999</v>
      </c>
      <c r="G554" s="39"/>
      <c r="H554" s="38">
        <v>4.6204819277108289E-2</v>
      </c>
      <c r="I554" s="38">
        <v>1.4625121713729206E-2</v>
      </c>
      <c r="J554" s="38">
        <v>4.6204819277108289E-2</v>
      </c>
      <c r="K554" s="38" t="s">
        <v>20162</v>
      </c>
      <c r="L554" s="38" t="s">
        <v>20162</v>
      </c>
      <c r="M554" s="38" t="s">
        <v>20162</v>
      </c>
      <c r="N554" s="39"/>
      <c r="O554" s="38">
        <v>4.6204852577807154E-2</v>
      </c>
      <c r="P554" s="38">
        <v>1.4625088473562808E-2</v>
      </c>
      <c r="Q554" s="38">
        <v>4.6204852577807154E-2</v>
      </c>
      <c r="R554" s="38" t="s">
        <v>20162</v>
      </c>
      <c r="S554" s="38" t="s">
        <v>20162</v>
      </c>
      <c r="T554" s="38" t="s">
        <v>20162</v>
      </c>
      <c r="U554" s="39"/>
      <c r="V554" s="50" t="s">
        <v>20162</v>
      </c>
      <c r="W554" s="51" t="s">
        <v>20162</v>
      </c>
      <c r="X554" s="51" t="s">
        <v>20162</v>
      </c>
      <c r="Y554" s="51" t="s">
        <v>20162</v>
      </c>
      <c r="Z554" s="39"/>
      <c r="AA554" s="50">
        <v>58.648069999999997</v>
      </c>
      <c r="AB554" s="50">
        <v>61.192740000000001</v>
      </c>
      <c r="AC554" s="50">
        <v>-2.5446599999999999</v>
      </c>
      <c r="AD554" s="50">
        <v>0.2</v>
      </c>
      <c r="AE554" s="50">
        <v>-5.9735199999999997</v>
      </c>
      <c r="AF554" s="52">
        <v>-23.047507329073433</v>
      </c>
      <c r="AG554" s="52" t="s">
        <v>20162</v>
      </c>
      <c r="AH554" s="39"/>
      <c r="AI554" s="53" t="s">
        <v>20162</v>
      </c>
      <c r="AJ554" s="53" t="s">
        <v>20162</v>
      </c>
      <c r="AK554" s="53" t="s">
        <v>20148</v>
      </c>
      <c r="AL554" s="53" t="s">
        <v>20162</v>
      </c>
      <c r="AM554" s="53" t="s">
        <v>20148</v>
      </c>
      <c r="AN554" s="53" t="s">
        <v>20162</v>
      </c>
      <c r="AO554" s="53" t="s">
        <v>20162</v>
      </c>
      <c r="AP554" s="53">
        <v>-52.706205248995097</v>
      </c>
      <c r="AQ554" s="39"/>
      <c r="AR554" s="51" t="s">
        <v>20162</v>
      </c>
      <c r="AS554" s="104">
        <v>-2.5993460251298551E-2</v>
      </c>
      <c r="AT554" s="38" t="s">
        <v>20148</v>
      </c>
      <c r="AU554" s="102"/>
      <c r="AV554" s="103">
        <v>0</v>
      </c>
      <c r="AW554" s="103">
        <v>0</v>
      </c>
      <c r="AX554" s="103">
        <v>0</v>
      </c>
      <c r="AY554" s="103">
        <v>0</v>
      </c>
      <c r="AZ554" s="103">
        <v>0</v>
      </c>
      <c r="BA554" s="103">
        <v>0</v>
      </c>
      <c r="BB554" s="103">
        <v>0</v>
      </c>
      <c r="BC554" s="39"/>
      <c r="BD554" s="57" t="s">
        <v>20147</v>
      </c>
      <c r="BE554" s="57" t="s">
        <v>20147</v>
      </c>
    </row>
    <row r="555" spans="2:57">
      <c r="B555" t="s">
        <v>3319</v>
      </c>
      <c r="C555" t="s">
        <v>8178</v>
      </c>
      <c r="D555" t="s">
        <v>4192</v>
      </c>
      <c r="E555" s="50">
        <v>16.97954</v>
      </c>
      <c r="F555" s="50">
        <v>10.21298</v>
      </c>
      <c r="G555" s="39"/>
      <c r="H555" s="38">
        <v>-0.75466257668711656</v>
      </c>
      <c r="I555" s="38">
        <v>-0.36523809523809525</v>
      </c>
      <c r="J555" s="38">
        <v>-0.75466257668711656</v>
      </c>
      <c r="K555" s="38" t="s">
        <v>20162</v>
      </c>
      <c r="L555" s="38" t="s">
        <v>20162</v>
      </c>
      <c r="M555" s="38" t="s">
        <v>20162</v>
      </c>
      <c r="N555" s="39"/>
      <c r="O555" s="38">
        <v>-0.74504874863200277</v>
      </c>
      <c r="P555" s="38">
        <v>-0.3534464039382047</v>
      </c>
      <c r="Q555" s="38">
        <v>-0.74504874863200277</v>
      </c>
      <c r="R555" s="38" t="s">
        <v>20162</v>
      </c>
      <c r="S555" s="38" t="s">
        <v>20162</v>
      </c>
      <c r="T555" s="38" t="s">
        <v>20162</v>
      </c>
      <c r="U555" s="39"/>
      <c r="V555" s="50">
        <v>9.9732599999999998</v>
      </c>
      <c r="W555" s="51">
        <v>19.9877</v>
      </c>
      <c r="X555" s="51">
        <v>-24.157900000000001</v>
      </c>
      <c r="Y555" s="51">
        <v>-26.1235</v>
      </c>
      <c r="Z555" s="39"/>
      <c r="AA555" s="50">
        <v>15.945410000000001</v>
      </c>
      <c r="AB555" s="50">
        <v>7.0384399999999996</v>
      </c>
      <c r="AC555" s="50">
        <v>8.9069699999999994</v>
      </c>
      <c r="AD555" s="50">
        <v>3.5344599999999997</v>
      </c>
      <c r="AE555" s="50">
        <v>-16.14415</v>
      </c>
      <c r="AF555" s="52">
        <v>1.7902170996421904</v>
      </c>
      <c r="AG555" s="52">
        <v>-1.4198384340531305</v>
      </c>
      <c r="AH555" s="39"/>
      <c r="AI555" s="53">
        <v>1.70251</v>
      </c>
      <c r="AJ555" s="53" t="s">
        <v>20148</v>
      </c>
      <c r="AK555" s="53" t="s">
        <v>20148</v>
      </c>
      <c r="AL555" s="53" t="s">
        <v>20148</v>
      </c>
      <c r="AM555" s="53">
        <v>1.10768</v>
      </c>
      <c r="AN555" s="53">
        <v>0.87044999999999995</v>
      </c>
      <c r="AO555" s="53">
        <v>-4.9581423799906794</v>
      </c>
      <c r="AP555" s="53">
        <v>-4.2389119011845571</v>
      </c>
      <c r="AQ555" s="39"/>
      <c r="AR555" s="51">
        <v>-58.631700000000002</v>
      </c>
      <c r="AS555" s="104">
        <v>-0.20363568133526935</v>
      </c>
      <c r="AT555" s="38" t="s">
        <v>20148</v>
      </c>
      <c r="AU555" s="102"/>
      <c r="AV555" s="103">
        <v>1</v>
      </c>
      <c r="AW555" s="103">
        <v>1</v>
      </c>
      <c r="AX555" s="103">
        <v>0</v>
      </c>
      <c r="AY555" s="103">
        <v>0</v>
      </c>
      <c r="AZ555" s="103">
        <v>0</v>
      </c>
      <c r="BA555" s="103">
        <v>1</v>
      </c>
      <c r="BB555" s="103">
        <v>3</v>
      </c>
      <c r="BC555" s="39"/>
      <c r="BD555" s="57" t="s">
        <v>20146</v>
      </c>
      <c r="BE555" s="57" t="s">
        <v>20146</v>
      </c>
    </row>
    <row r="556" spans="2:57">
      <c r="B556" t="s">
        <v>3067</v>
      </c>
      <c r="C556" t="s">
        <v>7926</v>
      </c>
      <c r="D556" t="s">
        <v>4196</v>
      </c>
      <c r="E556" s="50">
        <v>-12.114269999999999</v>
      </c>
      <c r="F556" s="50">
        <v>17.022449999999999</v>
      </c>
      <c r="G556" s="39"/>
      <c r="H556" s="38" t="s">
        <v>20162</v>
      </c>
      <c r="I556" s="38">
        <v>-0.35672514619883033</v>
      </c>
      <c r="J556" s="38" t="s">
        <v>20162</v>
      </c>
      <c r="K556" s="38" t="s">
        <v>20162</v>
      </c>
      <c r="L556" s="38" t="s">
        <v>20162</v>
      </c>
      <c r="M556" s="38" t="s">
        <v>20162</v>
      </c>
      <c r="N556" s="39"/>
      <c r="O556" s="38" t="s">
        <v>20162</v>
      </c>
      <c r="P556" s="38">
        <v>-0.26692999413886798</v>
      </c>
      <c r="Q556" s="38" t="s">
        <v>20162</v>
      </c>
      <c r="R556" s="38" t="s">
        <v>20162</v>
      </c>
      <c r="S556" s="38" t="s">
        <v>20162</v>
      </c>
      <c r="T556" s="38" t="s">
        <v>20162</v>
      </c>
      <c r="U556" s="39"/>
      <c r="V556" s="50" t="s">
        <v>20162</v>
      </c>
      <c r="W556" s="51" t="s">
        <v>20162</v>
      </c>
      <c r="X556" s="51" t="s">
        <v>20162</v>
      </c>
      <c r="Y556" s="51" t="s">
        <v>20162</v>
      </c>
      <c r="Z556" s="39"/>
      <c r="AA556" s="50">
        <v>3.0847000000000002</v>
      </c>
      <c r="AB556" s="50">
        <v>1.63812</v>
      </c>
      <c r="AC556" s="50">
        <v>1.44658</v>
      </c>
      <c r="AD556" s="50" t="s">
        <v>20162</v>
      </c>
      <c r="AE556" s="50">
        <v>-5.9566699999999999</v>
      </c>
      <c r="AF556" s="52">
        <v>2.1324088539866444</v>
      </c>
      <c r="AG556" s="52">
        <v>0.56512935025963817</v>
      </c>
      <c r="AH556" s="39"/>
      <c r="AI556" s="53" t="s">
        <v>20162</v>
      </c>
      <c r="AJ556" s="53" t="s">
        <v>20148</v>
      </c>
      <c r="AK556" s="53" t="s">
        <v>20148</v>
      </c>
      <c r="AL556" s="53" t="s">
        <v>20148</v>
      </c>
      <c r="AM556" s="53">
        <v>2.4333499999999999</v>
      </c>
      <c r="AN556" s="53" t="s">
        <v>20162</v>
      </c>
      <c r="AO556" s="53">
        <v>-4.9883514435418643</v>
      </c>
      <c r="AP556" s="53">
        <v>-4.9812134034465503</v>
      </c>
      <c r="AQ556" s="39"/>
      <c r="AR556" s="51">
        <v>-110.58710000000001</v>
      </c>
      <c r="AS556" s="104">
        <v>7.0913675036314627</v>
      </c>
      <c r="AT556" s="38" t="s">
        <v>20148</v>
      </c>
      <c r="AU556" s="102"/>
      <c r="AV556" s="103">
        <v>0</v>
      </c>
      <c r="AW556" s="103">
        <v>2</v>
      </c>
      <c r="AX556" s="103">
        <v>0</v>
      </c>
      <c r="AY556" s="103">
        <v>0</v>
      </c>
      <c r="AZ556" s="103">
        <v>0</v>
      </c>
      <c r="BA556" s="103">
        <v>0</v>
      </c>
      <c r="BB556" s="103">
        <v>2</v>
      </c>
      <c r="BC556" s="39"/>
      <c r="BD556" s="57" t="s">
        <v>20146</v>
      </c>
      <c r="BE556" s="57" t="s">
        <v>20147</v>
      </c>
    </row>
    <row r="557" spans="2:57">
      <c r="B557" t="s">
        <v>1776</v>
      </c>
      <c r="C557" t="s">
        <v>6635</v>
      </c>
      <c r="D557" t="s">
        <v>4195</v>
      </c>
      <c r="E557" s="50">
        <v>250.39500000000001</v>
      </c>
      <c r="F557" s="50">
        <v>249.54504</v>
      </c>
      <c r="G557" s="39"/>
      <c r="H557" s="38">
        <v>9.2783505154638846E-3</v>
      </c>
      <c r="I557" s="38">
        <v>1.1363636363636243E-2</v>
      </c>
      <c r="J557" s="38">
        <v>9.2783505154638846E-3</v>
      </c>
      <c r="K557" s="38" t="s">
        <v>20162</v>
      </c>
      <c r="L557" s="38" t="s">
        <v>20162</v>
      </c>
      <c r="M557" s="38" t="s">
        <v>20162</v>
      </c>
      <c r="N557" s="39"/>
      <c r="O557" s="38">
        <v>9.2783461791210442E-3</v>
      </c>
      <c r="P557" s="38">
        <v>1.1363608270156034E-2</v>
      </c>
      <c r="Q557" s="38">
        <v>9.2783461791210442E-3</v>
      </c>
      <c r="R557" s="38" t="s">
        <v>20162</v>
      </c>
      <c r="S557" s="38" t="s">
        <v>20162</v>
      </c>
      <c r="T557" s="38" t="s">
        <v>20162</v>
      </c>
      <c r="U557" s="39"/>
      <c r="V557" s="50" t="s">
        <v>20162</v>
      </c>
      <c r="W557" s="51" t="s">
        <v>20162</v>
      </c>
      <c r="X557" s="51" t="s">
        <v>20162</v>
      </c>
      <c r="Y557" s="51" t="s">
        <v>20162</v>
      </c>
      <c r="Z557" s="39"/>
      <c r="AA557" s="50">
        <v>230.88109</v>
      </c>
      <c r="AB557" s="50">
        <v>246.55967999999999</v>
      </c>
      <c r="AC557" s="50">
        <v>-15.67859</v>
      </c>
      <c r="AD557" s="50">
        <v>0.48137999999999997</v>
      </c>
      <c r="AE557" s="50">
        <v>-15.679360000000001</v>
      </c>
      <c r="AF557" s="52">
        <v>-14.725883513759847</v>
      </c>
      <c r="AG557" s="52" t="s">
        <v>20162</v>
      </c>
      <c r="AH557" s="39"/>
      <c r="AI557" s="53" t="s">
        <v>20162</v>
      </c>
      <c r="AJ557" s="53" t="s">
        <v>20162</v>
      </c>
      <c r="AK557" s="53" t="s">
        <v>20162</v>
      </c>
      <c r="AL557" s="53" t="s">
        <v>20162</v>
      </c>
      <c r="AM557" s="53" t="s">
        <v>20148</v>
      </c>
      <c r="AN557" s="53" t="s">
        <v>20162</v>
      </c>
      <c r="AO557" s="53" t="s">
        <v>20162</v>
      </c>
      <c r="AP557" s="53" t="s">
        <v>20162</v>
      </c>
      <c r="AQ557" s="39"/>
      <c r="AR557" s="51" t="s">
        <v>20162</v>
      </c>
      <c r="AS557" s="104" t="s">
        <v>20162</v>
      </c>
      <c r="AT557" s="38" t="s">
        <v>20148</v>
      </c>
      <c r="AU557" s="102"/>
      <c r="AV557" s="103">
        <v>0</v>
      </c>
      <c r="AW557" s="103">
        <v>0</v>
      </c>
      <c r="AX557" s="103">
        <v>0</v>
      </c>
      <c r="AY557" s="103">
        <v>0</v>
      </c>
      <c r="AZ557" s="103">
        <v>0</v>
      </c>
      <c r="BA557" s="103">
        <v>0</v>
      </c>
      <c r="BB557" s="103">
        <v>0</v>
      </c>
      <c r="BC557" s="39"/>
      <c r="BD557" s="57" t="s">
        <v>20147</v>
      </c>
      <c r="BE557" s="57" t="s">
        <v>20147</v>
      </c>
    </row>
    <row r="558" spans="2:57">
      <c r="B558" t="s">
        <v>2200</v>
      </c>
      <c r="C558" t="s">
        <v>7059</v>
      </c>
      <c r="D558" t="s">
        <v>4195</v>
      </c>
      <c r="E558" s="50">
        <v>121.92310999999999</v>
      </c>
      <c r="F558" s="50">
        <v>122.0377</v>
      </c>
      <c r="G558" s="39"/>
      <c r="H558" s="38" t="s">
        <v>20162</v>
      </c>
      <c r="I558" s="38">
        <v>1.6949152542372836E-2</v>
      </c>
      <c r="J558" s="38" t="s">
        <v>20162</v>
      </c>
      <c r="K558" s="38" t="s">
        <v>20162</v>
      </c>
      <c r="L558" s="38" t="s">
        <v>20162</v>
      </c>
      <c r="M558" s="38" t="s">
        <v>20162</v>
      </c>
      <c r="N558" s="39"/>
      <c r="O558" s="38" t="s">
        <v>20162</v>
      </c>
      <c r="P558" s="38">
        <v>1.6949223161646598E-2</v>
      </c>
      <c r="Q558" s="38" t="s">
        <v>20162</v>
      </c>
      <c r="R558" s="38" t="s">
        <v>20162</v>
      </c>
      <c r="S558" s="38" t="s">
        <v>20162</v>
      </c>
      <c r="T558" s="38" t="s">
        <v>20162</v>
      </c>
      <c r="U558" s="39"/>
      <c r="V558" s="50" t="s">
        <v>20162</v>
      </c>
      <c r="W558" s="51" t="s">
        <v>20162</v>
      </c>
      <c r="X558" s="51" t="s">
        <v>20162</v>
      </c>
      <c r="Y558" s="51" t="s">
        <v>20162</v>
      </c>
      <c r="Z558" s="39"/>
      <c r="AA558" s="50" t="s">
        <v>20162</v>
      </c>
      <c r="AB558" s="50" t="s">
        <v>20162</v>
      </c>
      <c r="AC558" s="50" t="s">
        <v>20162</v>
      </c>
      <c r="AD558" s="50" t="s">
        <v>20162</v>
      </c>
      <c r="AE558" s="50" t="s">
        <v>20162</v>
      </c>
      <c r="AF558" s="52" t="s">
        <v>20162</v>
      </c>
      <c r="AG558" s="52" t="s">
        <v>20162</v>
      </c>
      <c r="AH558" s="39"/>
      <c r="AI558" s="53" t="s">
        <v>20162</v>
      </c>
      <c r="AJ558" s="53" t="s">
        <v>20162</v>
      </c>
      <c r="AK558" s="53" t="s">
        <v>20162</v>
      </c>
      <c r="AL558" s="53" t="s">
        <v>20162</v>
      </c>
      <c r="AM558" s="53" t="s">
        <v>20162</v>
      </c>
      <c r="AN558" s="53" t="s">
        <v>20162</v>
      </c>
      <c r="AO558" s="53" t="s">
        <v>20162</v>
      </c>
      <c r="AP558" s="53" t="s">
        <v>20162</v>
      </c>
      <c r="AQ558" s="39"/>
      <c r="AR558" s="51" t="s">
        <v>20162</v>
      </c>
      <c r="AS558" s="104" t="s">
        <v>20162</v>
      </c>
      <c r="AT558" s="38" t="s">
        <v>20148</v>
      </c>
      <c r="AU558" s="102"/>
      <c r="AV558" s="103">
        <v>0</v>
      </c>
      <c r="AW558" s="103">
        <v>0</v>
      </c>
      <c r="AX558" s="103">
        <v>0</v>
      </c>
      <c r="AY558" s="103">
        <v>0</v>
      </c>
      <c r="AZ558" s="103">
        <v>0</v>
      </c>
      <c r="BA558" s="103">
        <v>0</v>
      </c>
      <c r="BB558" s="103">
        <v>0</v>
      </c>
      <c r="BC558" s="39"/>
      <c r="BD558" s="57" t="s">
        <v>20147</v>
      </c>
      <c r="BE558" s="57" t="s">
        <v>20147</v>
      </c>
    </row>
    <row r="559" spans="2:57">
      <c r="B559" t="s">
        <v>1256</v>
      </c>
      <c r="C559" t="s">
        <v>6115</v>
      </c>
      <c r="D559" t="s">
        <v>4196</v>
      </c>
      <c r="E559" s="50">
        <v>710.91006000000004</v>
      </c>
      <c r="F559" s="50">
        <v>573.73706000000004</v>
      </c>
      <c r="G559" s="39"/>
      <c r="H559" s="38">
        <v>-0.30730730730730738</v>
      </c>
      <c r="I559" s="38">
        <v>9.3206951026856277E-2</v>
      </c>
      <c r="J559" s="38">
        <v>-0.30730730730730738</v>
      </c>
      <c r="K559" s="38">
        <v>-0.8781790943355039</v>
      </c>
      <c r="L559" s="38">
        <v>-0.93997874449584706</v>
      </c>
      <c r="M559" s="38" t="s">
        <v>20162</v>
      </c>
      <c r="N559" s="39"/>
      <c r="O559" s="38">
        <v>-0.18081045438224252</v>
      </c>
      <c r="P559" s="38">
        <v>0.1752555631656707</v>
      </c>
      <c r="Q559" s="38">
        <v>-0.18081045438224252</v>
      </c>
      <c r="R559" s="38">
        <v>-0.88183271449867029</v>
      </c>
      <c r="S559" s="38">
        <v>-0.93429443174006344</v>
      </c>
      <c r="T559" s="38" t="s">
        <v>20162</v>
      </c>
      <c r="U559" s="39"/>
      <c r="V559" s="50">
        <v>3.6619999999999999</v>
      </c>
      <c r="W559" s="51" t="s">
        <v>20148</v>
      </c>
      <c r="X559" s="51" t="s">
        <v>20148</v>
      </c>
      <c r="Y559" s="51" t="s">
        <v>20148</v>
      </c>
      <c r="Z559" s="39"/>
      <c r="AA559" s="50">
        <v>593.79499999999996</v>
      </c>
      <c r="AB559" s="50">
        <v>219.518</v>
      </c>
      <c r="AC559" s="50">
        <v>374.27699999999999</v>
      </c>
      <c r="AD559" s="50" t="s">
        <v>20162</v>
      </c>
      <c r="AE559" s="50">
        <v>-3719.9250000000002</v>
      </c>
      <c r="AF559" s="52">
        <v>1.5865121287175006</v>
      </c>
      <c r="AG559" s="52">
        <v>0.55256446942415305</v>
      </c>
      <c r="AH559" s="39"/>
      <c r="AI559" s="53">
        <v>194.13164</v>
      </c>
      <c r="AJ559" s="53" t="s">
        <v>20148</v>
      </c>
      <c r="AK559" s="53" t="s">
        <v>20148</v>
      </c>
      <c r="AL559" s="53" t="s">
        <v>20148</v>
      </c>
      <c r="AM559" s="53">
        <v>1.31484</v>
      </c>
      <c r="AN559" s="53">
        <v>130.21960000000001</v>
      </c>
      <c r="AO559" s="53">
        <v>-1.0325493160275065</v>
      </c>
      <c r="AP559" s="53">
        <v>-1.0225128273674269</v>
      </c>
      <c r="AQ559" s="39"/>
      <c r="AR559" s="51">
        <v>-65.069900000000004</v>
      </c>
      <c r="AS559" s="104">
        <v>-1.8530915407835031</v>
      </c>
      <c r="AT559" s="38" t="s">
        <v>20148</v>
      </c>
      <c r="AU559" s="102"/>
      <c r="AV559" s="103">
        <v>0</v>
      </c>
      <c r="AW559" s="103">
        <v>1</v>
      </c>
      <c r="AX559" s="103">
        <v>8</v>
      </c>
      <c r="AY559" s="103">
        <v>1</v>
      </c>
      <c r="AZ559" s="103">
        <v>1</v>
      </c>
      <c r="BA559" s="103">
        <v>0</v>
      </c>
      <c r="BB559" s="103">
        <v>11</v>
      </c>
      <c r="BC559" s="39"/>
      <c r="BD559" s="57" t="s">
        <v>20146</v>
      </c>
      <c r="BE559" s="57" t="s">
        <v>20147</v>
      </c>
    </row>
    <row r="560" spans="2:57">
      <c r="B560" t="s">
        <v>3152</v>
      </c>
      <c r="C560" t="s">
        <v>8011</v>
      </c>
      <c r="D560" t="s">
        <v>4196</v>
      </c>
      <c r="E560" s="50">
        <v>-5.0844500000000004</v>
      </c>
      <c r="F560" s="50">
        <v>7.6558599999999997</v>
      </c>
      <c r="G560" s="39"/>
      <c r="H560" s="38">
        <v>-0.85160156249999996</v>
      </c>
      <c r="I560" s="38">
        <v>-0.51294871794871799</v>
      </c>
      <c r="J560" s="38">
        <v>-0.85160156249999996</v>
      </c>
      <c r="K560" s="38" t="s">
        <v>20162</v>
      </c>
      <c r="L560" s="38" t="s">
        <v>20162</v>
      </c>
      <c r="M560" s="38" t="s">
        <v>20162</v>
      </c>
      <c r="N560" s="39"/>
      <c r="O560" s="38">
        <v>-0.84665105908048244</v>
      </c>
      <c r="P560" s="38">
        <v>-0.51294975516625607</v>
      </c>
      <c r="Q560" s="38">
        <v>-0.84665105908048244</v>
      </c>
      <c r="R560" s="38" t="s">
        <v>20162</v>
      </c>
      <c r="S560" s="38" t="s">
        <v>20162</v>
      </c>
      <c r="T560" s="38" t="s">
        <v>20162</v>
      </c>
      <c r="U560" s="39"/>
      <c r="V560" s="50" t="s">
        <v>20162</v>
      </c>
      <c r="W560" s="51" t="s">
        <v>20162</v>
      </c>
      <c r="X560" s="51" t="s">
        <v>20162</v>
      </c>
      <c r="Y560" s="51" t="s">
        <v>20162</v>
      </c>
      <c r="Z560" s="39"/>
      <c r="AA560" s="50">
        <v>21.01887</v>
      </c>
      <c r="AB560" s="50">
        <v>0.63715999999999995</v>
      </c>
      <c r="AC560" s="50">
        <v>20.381710000000002</v>
      </c>
      <c r="AD560" s="50" t="s">
        <v>20162</v>
      </c>
      <c r="AE560" s="50">
        <v>-7.6947900000000002</v>
      </c>
      <c r="AF560" s="52">
        <v>1.0312613612891164</v>
      </c>
      <c r="AG560" s="52">
        <v>6.175441895449417</v>
      </c>
      <c r="AH560" s="39"/>
      <c r="AI560" s="53" t="s">
        <v>20162</v>
      </c>
      <c r="AJ560" s="53" t="s">
        <v>20148</v>
      </c>
      <c r="AK560" s="53" t="s">
        <v>20148</v>
      </c>
      <c r="AL560" s="53" t="s">
        <v>20148</v>
      </c>
      <c r="AM560" s="53">
        <v>0.37487999999999999</v>
      </c>
      <c r="AN560" s="53" t="s">
        <v>20162</v>
      </c>
      <c r="AO560" s="53">
        <v>-2.4820907522921503</v>
      </c>
      <c r="AP560" s="53">
        <v>-2.3701178888971444</v>
      </c>
      <c r="AQ560" s="39"/>
      <c r="AR560" s="51">
        <v>-34.7896</v>
      </c>
      <c r="AS560" s="104">
        <v>-2.4215363624777937</v>
      </c>
      <c r="AT560" s="38" t="s">
        <v>20148</v>
      </c>
      <c r="AU560" s="102"/>
      <c r="AV560" s="103">
        <v>0</v>
      </c>
      <c r="AW560" s="103">
        <v>0</v>
      </c>
      <c r="AX560" s="103">
        <v>0</v>
      </c>
      <c r="AY560" s="103">
        <v>0</v>
      </c>
      <c r="AZ560" s="103">
        <v>0</v>
      </c>
      <c r="BA560" s="103">
        <v>0</v>
      </c>
      <c r="BB560" s="103">
        <v>0</v>
      </c>
      <c r="BC560" s="39"/>
      <c r="BD560" s="57" t="s">
        <v>20146</v>
      </c>
      <c r="BE560" s="57" t="s">
        <v>20147</v>
      </c>
    </row>
    <row r="561" spans="2:57">
      <c r="B561" t="s">
        <v>553</v>
      </c>
      <c r="C561" t="s">
        <v>5414</v>
      </c>
      <c r="D561" t="s">
        <v>4196</v>
      </c>
      <c r="E561" s="50">
        <v>1672.5000700000001</v>
      </c>
      <c r="F561" s="50">
        <v>2621.1790700000001</v>
      </c>
      <c r="G561" s="39"/>
      <c r="H561" s="38">
        <v>-0.59098123424516857</v>
      </c>
      <c r="I561" s="38">
        <v>-0.33510396114736685</v>
      </c>
      <c r="J561" s="38">
        <v>-0.59098123424516857</v>
      </c>
      <c r="K561" s="38">
        <v>-0.45312695044314066</v>
      </c>
      <c r="L561" s="38">
        <v>-0.41904256729876665</v>
      </c>
      <c r="M561" s="38" t="s">
        <v>20162</v>
      </c>
      <c r="N561" s="39"/>
      <c r="O561" s="38">
        <v>-0.58408123065691342</v>
      </c>
      <c r="P561" s="38">
        <v>-0.3338676708413012</v>
      </c>
      <c r="Q561" s="38">
        <v>-0.58408123065691342</v>
      </c>
      <c r="R561" s="38">
        <v>-0.33499313812320319</v>
      </c>
      <c r="S561" s="38">
        <v>-0.18943957438075976</v>
      </c>
      <c r="T561" s="38" t="s">
        <v>20162</v>
      </c>
      <c r="U561" s="39"/>
      <c r="V561" s="50">
        <v>180.08</v>
      </c>
      <c r="W561" s="51">
        <v>85.709100000000007</v>
      </c>
      <c r="X561" s="51" t="s">
        <v>20148</v>
      </c>
      <c r="Y561" s="51" t="s">
        <v>20148</v>
      </c>
      <c r="Z561" s="39"/>
      <c r="AA561" s="50">
        <v>1252.2249999999999</v>
      </c>
      <c r="AB561" s="50">
        <v>281.49</v>
      </c>
      <c r="AC561" s="50">
        <v>970.73500000000001</v>
      </c>
      <c r="AD561" s="50" t="s">
        <v>20162</v>
      </c>
      <c r="AE561" s="50">
        <v>-1275.441</v>
      </c>
      <c r="AF561" s="52">
        <v>1.2899761520909412</v>
      </c>
      <c r="AG561" s="52">
        <v>1.4527649008185657</v>
      </c>
      <c r="AH561" s="39"/>
      <c r="AI561" s="53">
        <v>9.2875399999999999</v>
      </c>
      <c r="AJ561" s="53" t="s">
        <v>20148</v>
      </c>
      <c r="AK561" s="53" t="s">
        <v>20148</v>
      </c>
      <c r="AL561" s="53" t="s">
        <v>20148</v>
      </c>
      <c r="AM561" s="53">
        <v>2.6690800000000001</v>
      </c>
      <c r="AN561" s="53">
        <v>14.23631</v>
      </c>
      <c r="AO561" s="53">
        <v>-4.1245803632403994</v>
      </c>
      <c r="AP561" s="53">
        <v>-4.0829542774630401</v>
      </c>
      <c r="AQ561" s="39"/>
      <c r="AR561" s="51">
        <v>-52.776000000000003</v>
      </c>
      <c r="AS561" s="104">
        <v>-0.71283304001199199</v>
      </c>
      <c r="AT561" s="38" t="s">
        <v>20148</v>
      </c>
      <c r="AU561" s="102"/>
      <c r="AV561" s="103">
        <v>8</v>
      </c>
      <c r="AW561" s="103">
        <v>4</v>
      </c>
      <c r="AX561" s="103">
        <v>5</v>
      </c>
      <c r="AY561" s="103">
        <v>0</v>
      </c>
      <c r="AZ561" s="103">
        <v>2</v>
      </c>
      <c r="BA561" s="103">
        <v>0</v>
      </c>
      <c r="BB561" s="103">
        <v>19</v>
      </c>
      <c r="BC561" s="39"/>
      <c r="BD561" s="57" t="s">
        <v>20146</v>
      </c>
      <c r="BE561" s="57" t="s">
        <v>20147</v>
      </c>
    </row>
    <row r="562" spans="2:57">
      <c r="B562" t="s">
        <v>2081</v>
      </c>
      <c r="C562" t="s">
        <v>6940</v>
      </c>
      <c r="D562" t="s">
        <v>4195</v>
      </c>
      <c r="E562" s="50" t="s">
        <v>20162</v>
      </c>
      <c r="F562" s="50">
        <v>151.46812</v>
      </c>
      <c r="G562" s="39"/>
      <c r="H562" s="38">
        <v>9.8231827111984193E-2</v>
      </c>
      <c r="I562" s="38">
        <v>1.4519056261343088E-2</v>
      </c>
      <c r="J562" s="38">
        <v>9.8231827111984193E-2</v>
      </c>
      <c r="K562" s="38" t="s">
        <v>20162</v>
      </c>
      <c r="L562" s="38" t="s">
        <v>20162</v>
      </c>
      <c r="M562" s="38" t="s">
        <v>20162</v>
      </c>
      <c r="N562" s="39"/>
      <c r="O562" s="38">
        <v>5.0650048797879599E-2</v>
      </c>
      <c r="P562" s="38">
        <v>3.8118416938526245E-3</v>
      </c>
      <c r="Q562" s="38">
        <v>5.0650048797879599E-2</v>
      </c>
      <c r="R562" s="38" t="s">
        <v>20162</v>
      </c>
      <c r="S562" s="38" t="s">
        <v>20162</v>
      </c>
      <c r="T562" s="38" t="s">
        <v>20162</v>
      </c>
      <c r="U562" s="39"/>
      <c r="V562" s="50">
        <v>21.0168</v>
      </c>
      <c r="W562" s="51" t="s">
        <v>20162</v>
      </c>
      <c r="X562" s="51" t="s">
        <v>20163</v>
      </c>
      <c r="Y562" s="51">
        <v>35.781199999999998</v>
      </c>
      <c r="Z562" s="39"/>
      <c r="AA562" s="50">
        <v>837.36158999999998</v>
      </c>
      <c r="AB562" s="50">
        <v>689.78538000000003</v>
      </c>
      <c r="AC562" s="50">
        <v>147.57621</v>
      </c>
      <c r="AD562" s="50">
        <v>52.396920000000001</v>
      </c>
      <c r="AE562" s="50">
        <v>84.879810000000006</v>
      </c>
      <c r="AF562" s="52">
        <v>5.6740960484078018</v>
      </c>
      <c r="AG562" s="52" t="s">
        <v>20162</v>
      </c>
      <c r="AH562" s="39"/>
      <c r="AI562" s="53" t="s">
        <v>20162</v>
      </c>
      <c r="AJ562" s="53" t="s">
        <v>20162</v>
      </c>
      <c r="AK562" s="53" t="s">
        <v>20162</v>
      </c>
      <c r="AL562" s="53">
        <v>20.70374</v>
      </c>
      <c r="AM562" s="53">
        <v>1.07141</v>
      </c>
      <c r="AN562" s="53">
        <v>7.3015600000000003</v>
      </c>
      <c r="AO562" s="53" t="s">
        <v>20162</v>
      </c>
      <c r="AP562" s="53" t="s">
        <v>20162</v>
      </c>
      <c r="AQ562" s="39"/>
      <c r="AR562" s="51">
        <v>5.4484000000000004</v>
      </c>
      <c r="AS562" s="104" t="s">
        <v>20162</v>
      </c>
      <c r="AT562" s="38" t="s">
        <v>20148</v>
      </c>
      <c r="AU562" s="102"/>
      <c r="AV562" s="103">
        <v>0</v>
      </c>
      <c r="AW562" s="103">
        <v>0</v>
      </c>
      <c r="AX562" s="103">
        <v>1</v>
      </c>
      <c r="AY562" s="103">
        <v>0</v>
      </c>
      <c r="AZ562" s="103">
        <v>0</v>
      </c>
      <c r="BA562" s="103">
        <v>0</v>
      </c>
      <c r="BB562" s="103">
        <v>1</v>
      </c>
      <c r="BC562" s="39"/>
      <c r="BD562" s="57" t="s">
        <v>20147</v>
      </c>
      <c r="BE562" s="57" t="s">
        <v>20147</v>
      </c>
    </row>
    <row r="563" spans="2:57">
      <c r="B563" t="s">
        <v>281</v>
      </c>
      <c r="C563" t="s">
        <v>5145</v>
      </c>
      <c r="D563" t="s">
        <v>4195</v>
      </c>
      <c r="E563" s="50" t="s">
        <v>20162</v>
      </c>
      <c r="F563" s="50">
        <v>6980.33241</v>
      </c>
      <c r="G563" s="39"/>
      <c r="H563" s="38">
        <v>5.8968477400125341E-3</v>
      </c>
      <c r="I563" s="38">
        <v>0.17408760385764088</v>
      </c>
      <c r="J563" s="38">
        <v>5.8968477400125341E-3</v>
      </c>
      <c r="K563" s="38">
        <v>0.28444355480702144</v>
      </c>
      <c r="L563" s="38">
        <v>0.27053164886570635</v>
      </c>
      <c r="M563" s="38">
        <v>1.4413457952941569</v>
      </c>
      <c r="N563" s="39"/>
      <c r="O563" s="38">
        <v>-3.5369068177300012E-2</v>
      </c>
      <c r="P563" s="38">
        <v>0.15851493988224474</v>
      </c>
      <c r="Q563" s="38">
        <v>-3.5369068177300012E-2</v>
      </c>
      <c r="R563" s="38">
        <v>0.12713444250686479</v>
      </c>
      <c r="S563" s="38">
        <v>0.15511608621990147</v>
      </c>
      <c r="T563" s="38">
        <v>0.87896454010939307</v>
      </c>
      <c r="U563" s="39"/>
      <c r="V563" s="50">
        <v>1973.808</v>
      </c>
      <c r="W563" s="51" t="s">
        <v>20162</v>
      </c>
      <c r="X563" s="51" t="s">
        <v>20163</v>
      </c>
      <c r="Y563" s="51">
        <v>31.316099999999999</v>
      </c>
      <c r="Z563" s="39"/>
      <c r="AA563" s="50">
        <v>50249.430999999997</v>
      </c>
      <c r="AB563" s="50">
        <v>44881.06</v>
      </c>
      <c r="AC563" s="50">
        <v>5368.3710000000001</v>
      </c>
      <c r="AD563" s="50">
        <v>2770.0530000000003</v>
      </c>
      <c r="AE563" s="50">
        <v>4447.6909999999998</v>
      </c>
      <c r="AF563" s="52">
        <v>9.3602753982539575</v>
      </c>
      <c r="AG563" s="52" t="s">
        <v>20162</v>
      </c>
      <c r="AH563" s="39"/>
      <c r="AI563" s="53" t="s">
        <v>20162</v>
      </c>
      <c r="AJ563" s="53" t="s">
        <v>20162</v>
      </c>
      <c r="AK563" s="53" t="s">
        <v>20162</v>
      </c>
      <c r="AL563" s="53">
        <v>11.59808</v>
      </c>
      <c r="AM563" s="53">
        <v>1.32487</v>
      </c>
      <c r="AN563" s="53">
        <v>3.6068099999999998</v>
      </c>
      <c r="AO563" s="53" t="s">
        <v>20162</v>
      </c>
      <c r="AP563" s="53" t="s">
        <v>20162</v>
      </c>
      <c r="AQ563" s="39"/>
      <c r="AR563" s="51">
        <v>11.5633</v>
      </c>
      <c r="AS563" s="104" t="s">
        <v>20162</v>
      </c>
      <c r="AT563" s="38">
        <v>2.0339664651231899E-2</v>
      </c>
      <c r="AU563" s="102"/>
      <c r="AV563" s="103">
        <v>1</v>
      </c>
      <c r="AW563" s="103">
        <v>0</v>
      </c>
      <c r="AX563" s="103">
        <v>8</v>
      </c>
      <c r="AY563" s="103">
        <v>0</v>
      </c>
      <c r="AZ563" s="103">
        <v>0</v>
      </c>
      <c r="BA563" s="103">
        <v>0</v>
      </c>
      <c r="BB563" s="103">
        <v>9</v>
      </c>
      <c r="BC563" s="39"/>
      <c r="BD563" s="57" t="s">
        <v>20147</v>
      </c>
      <c r="BE563" s="57" t="s">
        <v>20147</v>
      </c>
    </row>
    <row r="564" spans="2:57">
      <c r="B564" t="s">
        <v>2591</v>
      </c>
      <c r="C564" t="s">
        <v>7450</v>
      </c>
      <c r="D564" t="s">
        <v>4196</v>
      </c>
      <c r="E564" s="50">
        <v>-98.929839999999999</v>
      </c>
      <c r="F564" s="50">
        <v>48.959159999999997</v>
      </c>
      <c r="G564" s="39"/>
      <c r="H564" s="38">
        <v>-0.73469387755102034</v>
      </c>
      <c r="I564" s="38">
        <v>-0.1216216216216216</v>
      </c>
      <c r="J564" s="38">
        <v>-0.73469387755102034</v>
      </c>
      <c r="K564" s="38" t="s">
        <v>20162</v>
      </c>
      <c r="L564" s="38" t="s">
        <v>20162</v>
      </c>
      <c r="M564" s="38" t="s">
        <v>20162</v>
      </c>
      <c r="N564" s="39"/>
      <c r="O564" s="38">
        <v>-0.73201666013573785</v>
      </c>
      <c r="P564" s="38">
        <v>-0.12116814840450507</v>
      </c>
      <c r="Q564" s="38">
        <v>-0.73201666013573785</v>
      </c>
      <c r="R564" s="38" t="s">
        <v>20162</v>
      </c>
      <c r="S564" s="38" t="s">
        <v>20162</v>
      </c>
      <c r="T564" s="38" t="s">
        <v>20162</v>
      </c>
      <c r="U564" s="39"/>
      <c r="V564" s="50">
        <v>1.26</v>
      </c>
      <c r="W564" s="51" t="s">
        <v>20148</v>
      </c>
      <c r="X564" s="51" t="s">
        <v>20148</v>
      </c>
      <c r="Y564" s="51" t="s">
        <v>20148</v>
      </c>
      <c r="Z564" s="39"/>
      <c r="AA564" s="50">
        <v>307.71800000000002</v>
      </c>
      <c r="AB564" s="50">
        <v>57.598999999999997</v>
      </c>
      <c r="AC564" s="50">
        <v>250.119</v>
      </c>
      <c r="AD564" s="50" t="s">
        <v>20162</v>
      </c>
      <c r="AE564" s="50">
        <v>-206.99</v>
      </c>
      <c r="AF564" s="52">
        <v>1.2302863836813678</v>
      </c>
      <c r="AG564" s="52">
        <v>1.7671706970904526</v>
      </c>
      <c r="AH564" s="39"/>
      <c r="AI564" s="53" t="s">
        <v>20148</v>
      </c>
      <c r="AJ564" s="53" t="s">
        <v>20148</v>
      </c>
      <c r="AK564" s="53" t="s">
        <v>20148</v>
      </c>
      <c r="AL564" s="53" t="s">
        <v>20148</v>
      </c>
      <c r="AM564" s="53">
        <v>0.19439000000000001</v>
      </c>
      <c r="AN564" s="53">
        <v>34.251089999999998</v>
      </c>
      <c r="AO564" s="53">
        <v>-0.53451782302527429</v>
      </c>
      <c r="AP564" s="53">
        <v>-0.52764538517911797</v>
      </c>
      <c r="AQ564" s="39"/>
      <c r="AR564" s="51">
        <v>-71.522499999999994</v>
      </c>
      <c r="AS564" s="104">
        <v>-0.35481897303332971</v>
      </c>
      <c r="AT564" s="38" t="s">
        <v>20148</v>
      </c>
      <c r="AU564" s="102"/>
      <c r="AV564" s="103">
        <v>2</v>
      </c>
      <c r="AW564" s="103">
        <v>1</v>
      </c>
      <c r="AX564" s="103">
        <v>2</v>
      </c>
      <c r="AY564" s="103">
        <v>0</v>
      </c>
      <c r="AZ564" s="103">
        <v>0</v>
      </c>
      <c r="BA564" s="103">
        <v>0</v>
      </c>
      <c r="BB564" s="103">
        <v>5</v>
      </c>
      <c r="BC564" s="39"/>
      <c r="BD564" s="57" t="s">
        <v>20146</v>
      </c>
      <c r="BE564" s="57" t="s">
        <v>20147</v>
      </c>
    </row>
    <row r="565" spans="2:57">
      <c r="B565" t="s">
        <v>2979</v>
      </c>
      <c r="C565" t="s">
        <v>7838</v>
      </c>
      <c r="D565" t="s">
        <v>4189</v>
      </c>
      <c r="E565" s="50">
        <v>12.75367</v>
      </c>
      <c r="F565" s="50">
        <v>8.8773300000000006</v>
      </c>
      <c r="G565" s="39"/>
      <c r="H565" s="38">
        <v>-0.76240449438202251</v>
      </c>
      <c r="I565" s="38">
        <v>-0.51107514450867053</v>
      </c>
      <c r="J565" s="38">
        <v>-0.76240449438202251</v>
      </c>
      <c r="K565" s="38" t="s">
        <v>20162</v>
      </c>
      <c r="L565" s="38" t="s">
        <v>20162</v>
      </c>
      <c r="M565" s="38" t="s">
        <v>20162</v>
      </c>
      <c r="N565" s="39"/>
      <c r="O565" s="38">
        <v>-0.750636797752809</v>
      </c>
      <c r="P565" s="38">
        <v>-0.51107516506176176</v>
      </c>
      <c r="Q565" s="38">
        <v>-0.750636797752809</v>
      </c>
      <c r="R565" s="38" t="s">
        <v>20162</v>
      </c>
      <c r="S565" s="38" t="s">
        <v>20162</v>
      </c>
      <c r="T565" s="38" t="s">
        <v>20162</v>
      </c>
      <c r="U565" s="39"/>
      <c r="V565" s="50">
        <v>26.489350000000002</v>
      </c>
      <c r="W565" s="51">
        <v>28.098299999999998</v>
      </c>
      <c r="X565" s="51">
        <v>20.8672</v>
      </c>
      <c r="Y565" s="51">
        <v>17.778600000000001</v>
      </c>
      <c r="Z565" s="39"/>
      <c r="AA565" s="50">
        <v>39.381140000000002</v>
      </c>
      <c r="AB565" s="50">
        <v>9.7414000000000005</v>
      </c>
      <c r="AC565" s="50">
        <v>29.63973</v>
      </c>
      <c r="AD565" s="50">
        <v>2.9688499999999998</v>
      </c>
      <c r="AE565" s="50">
        <v>12.79208</v>
      </c>
      <c r="AF565" s="52">
        <v>1.3286605512263439</v>
      </c>
      <c r="AG565" s="52">
        <v>0.58567458448404419</v>
      </c>
      <c r="AH565" s="39"/>
      <c r="AI565" s="53">
        <v>0.48146</v>
      </c>
      <c r="AJ565" s="53">
        <v>2.21285</v>
      </c>
      <c r="AK565" s="53">
        <v>2.3072699999999999</v>
      </c>
      <c r="AL565" s="53">
        <v>1.66892</v>
      </c>
      <c r="AM565" s="53">
        <v>0.30304999999999999</v>
      </c>
      <c r="AN565" s="53">
        <v>0.28950999999999999</v>
      </c>
      <c r="AO565" s="53">
        <v>1.5428933432284326</v>
      </c>
      <c r="AP565" s="53">
        <v>1.605997890589242</v>
      </c>
      <c r="AQ565" s="39"/>
      <c r="AR565" s="51">
        <v>21.6419</v>
      </c>
      <c r="AS565" s="104">
        <v>0.16678741100699571</v>
      </c>
      <c r="AT565" s="38" t="s">
        <v>20148</v>
      </c>
      <c r="AU565" s="102"/>
      <c r="AV565" s="103">
        <v>0</v>
      </c>
      <c r="AW565" s="103">
        <v>0</v>
      </c>
      <c r="AX565" s="103">
        <v>0</v>
      </c>
      <c r="AY565" s="103">
        <v>0</v>
      </c>
      <c r="AZ565" s="103">
        <v>0</v>
      </c>
      <c r="BA565" s="103">
        <v>1</v>
      </c>
      <c r="BB565" s="103">
        <v>1</v>
      </c>
      <c r="BC565" s="39"/>
      <c r="BD565" s="57" t="s">
        <v>20146</v>
      </c>
      <c r="BE565" s="57" t="s">
        <v>20147</v>
      </c>
    </row>
    <row r="566" spans="2:57">
      <c r="B566" t="s">
        <v>3380</v>
      </c>
      <c r="C566" t="s">
        <v>8239</v>
      </c>
      <c r="D566" t="s">
        <v>4196</v>
      </c>
      <c r="E566" s="50">
        <v>-1.8504100000000001</v>
      </c>
      <c r="F566" s="50">
        <v>3.2088299999999998</v>
      </c>
      <c r="G566" s="39"/>
      <c r="H566" s="38">
        <v>-0.94042613636363637</v>
      </c>
      <c r="I566" s="38">
        <v>-0.80028571428571427</v>
      </c>
      <c r="J566" s="38">
        <v>-0.94042613636363637</v>
      </c>
      <c r="K566" s="38">
        <v>-0.97902999999999996</v>
      </c>
      <c r="L566" s="38">
        <v>-0.99627200000000005</v>
      </c>
      <c r="M566" s="38" t="s">
        <v>20162</v>
      </c>
      <c r="N566" s="39"/>
      <c r="O566" s="38">
        <v>-0.91192764344972088</v>
      </c>
      <c r="P566" s="38">
        <v>-0.70474811167719142</v>
      </c>
      <c r="Q566" s="38">
        <v>-0.91192764344972088</v>
      </c>
      <c r="R566" s="38">
        <v>-0.97385463547894746</v>
      </c>
      <c r="S566" s="38">
        <v>-0.96350447483409807</v>
      </c>
      <c r="T566" s="38" t="s">
        <v>20162</v>
      </c>
      <c r="U566" s="39"/>
      <c r="V566" s="50" t="s">
        <v>20162</v>
      </c>
      <c r="W566" s="51" t="s">
        <v>20162</v>
      </c>
      <c r="X566" s="51" t="s">
        <v>20162</v>
      </c>
      <c r="Y566" s="51" t="s">
        <v>20162</v>
      </c>
      <c r="Z566" s="39"/>
      <c r="AA566" s="50">
        <v>6.67537</v>
      </c>
      <c r="AB566" s="50">
        <v>9.9909999999999999E-2</v>
      </c>
      <c r="AC566" s="50">
        <v>6.5754599999999996</v>
      </c>
      <c r="AD566" s="50" t="s">
        <v>20162</v>
      </c>
      <c r="AE566" s="50">
        <v>-70.475610000000003</v>
      </c>
      <c r="AF566" s="52">
        <v>1.015194374233894</v>
      </c>
      <c r="AG566" s="52" t="s">
        <v>20162</v>
      </c>
      <c r="AH566" s="39"/>
      <c r="AI566" s="53" t="s">
        <v>20162</v>
      </c>
      <c r="AJ566" s="53" t="s">
        <v>20162</v>
      </c>
      <c r="AK566" s="53" t="s">
        <v>20148</v>
      </c>
      <c r="AL566" s="53" t="s">
        <v>20148</v>
      </c>
      <c r="AM566" s="53">
        <v>0.33008999999999999</v>
      </c>
      <c r="AN566" s="53" t="s">
        <v>20162</v>
      </c>
      <c r="AO566" s="53" t="s">
        <v>20162</v>
      </c>
      <c r="AP566" s="53">
        <v>-2.9131986055125827</v>
      </c>
      <c r="AQ566" s="39"/>
      <c r="AR566" s="51" t="s">
        <v>20148</v>
      </c>
      <c r="AS566" s="104">
        <v>11.024722250024979</v>
      </c>
      <c r="AT566" s="38" t="s">
        <v>20148</v>
      </c>
      <c r="AU566" s="102"/>
      <c r="AV566" s="103">
        <v>1</v>
      </c>
      <c r="AW566" s="103">
        <v>0</v>
      </c>
      <c r="AX566" s="103">
        <v>0</v>
      </c>
      <c r="AY566" s="103">
        <v>0</v>
      </c>
      <c r="AZ566" s="103">
        <v>0</v>
      </c>
      <c r="BA566" s="103">
        <v>1</v>
      </c>
      <c r="BB566" s="103">
        <v>2</v>
      </c>
      <c r="BC566" s="39"/>
      <c r="BD566" s="57" t="s">
        <v>20146</v>
      </c>
      <c r="BE566" s="57" t="s">
        <v>20147</v>
      </c>
    </row>
    <row r="567" spans="2:57">
      <c r="B567" t="s">
        <v>3105</v>
      </c>
      <c r="C567" t="s">
        <v>7964</v>
      </c>
      <c r="D567" t="s">
        <v>4198</v>
      </c>
      <c r="E567" s="50">
        <v>10.922650000000001</v>
      </c>
      <c r="F567" s="50">
        <v>14.67065</v>
      </c>
      <c r="G567" s="39"/>
      <c r="H567" s="38">
        <v>-0.30405529953917054</v>
      </c>
      <c r="I567" s="38">
        <v>2.3864406779660952E-2</v>
      </c>
      <c r="J567" s="38">
        <v>-0.30405529953917054</v>
      </c>
      <c r="K567" s="38">
        <v>0.31321739130434789</v>
      </c>
      <c r="L567" s="38">
        <v>0.23281632653061224</v>
      </c>
      <c r="M567" s="38">
        <v>1.3782677165354329</v>
      </c>
      <c r="N567" s="39"/>
      <c r="O567" s="38">
        <v>-0.3040551342279173</v>
      </c>
      <c r="P567" s="38">
        <v>2.386469114434675E-2</v>
      </c>
      <c r="Q567" s="38">
        <v>-0.3040551342279173</v>
      </c>
      <c r="R567" s="38">
        <v>0.37073649295741751</v>
      </c>
      <c r="S567" s="38">
        <v>0.2064847946065036</v>
      </c>
      <c r="T567" s="38">
        <v>1.2016201525608645</v>
      </c>
      <c r="U567" s="39"/>
      <c r="V567" s="50">
        <v>14.1365</v>
      </c>
      <c r="W567" s="51">
        <v>50.772799999999997</v>
      </c>
      <c r="X567" s="51">
        <v>-13.5146</v>
      </c>
      <c r="Y567" s="51">
        <v>-11.686</v>
      </c>
      <c r="Z567" s="39"/>
      <c r="AA567" s="50">
        <v>23.75</v>
      </c>
      <c r="AB567" s="50">
        <v>8.407</v>
      </c>
      <c r="AC567" s="50">
        <v>15.343</v>
      </c>
      <c r="AD567" s="50">
        <v>3.254</v>
      </c>
      <c r="AE567" s="50">
        <v>-7.0830000000000002</v>
      </c>
      <c r="AF567" s="52">
        <v>1.5479371700449716</v>
      </c>
      <c r="AG567" s="52">
        <v>4.422418879056047</v>
      </c>
      <c r="AH567" s="39"/>
      <c r="AI567" s="53">
        <v>0.77266000000000001</v>
      </c>
      <c r="AJ567" s="53" t="s">
        <v>20148</v>
      </c>
      <c r="AK567" s="53" t="s">
        <v>20148</v>
      </c>
      <c r="AL567" s="53" t="s">
        <v>20148</v>
      </c>
      <c r="AM567" s="53">
        <v>0.95618000000000003</v>
      </c>
      <c r="AN567" s="53">
        <v>1.0381499999999999</v>
      </c>
      <c r="AO567" s="53">
        <v>-17.310501474926252</v>
      </c>
      <c r="AP567" s="53">
        <v>-7.6789583878565821</v>
      </c>
      <c r="AQ567" s="39"/>
      <c r="AR567" s="51">
        <v>-10.091900000000001</v>
      </c>
      <c r="AS567" s="104">
        <v>-0.14916458463460336</v>
      </c>
      <c r="AT567" s="38" t="s">
        <v>20148</v>
      </c>
      <c r="AU567" s="102"/>
      <c r="AV567" s="103">
        <v>0</v>
      </c>
      <c r="AW567" s="103">
        <v>0</v>
      </c>
      <c r="AX567" s="103">
        <v>0</v>
      </c>
      <c r="AY567" s="103">
        <v>0</v>
      </c>
      <c r="AZ567" s="103">
        <v>0</v>
      </c>
      <c r="BA567" s="103">
        <v>0</v>
      </c>
      <c r="BB567" s="103">
        <v>0</v>
      </c>
      <c r="BC567" s="39"/>
      <c r="BD567" s="57" t="s">
        <v>20146</v>
      </c>
      <c r="BE567" s="57" t="s">
        <v>20146</v>
      </c>
    </row>
    <row r="568" spans="2:57">
      <c r="B568" t="s">
        <v>38</v>
      </c>
      <c r="C568" t="s">
        <v>4571</v>
      </c>
      <c r="D568" t="s">
        <v>4194</v>
      </c>
      <c r="E568" s="50">
        <v>76612.477849999996</v>
      </c>
      <c r="F568" s="50">
        <v>78171.477849999996</v>
      </c>
      <c r="G568" s="39"/>
      <c r="H568" s="38">
        <v>-0.16003050978855715</v>
      </c>
      <c r="I568" s="38">
        <v>0.22642875834494669</v>
      </c>
      <c r="J568" s="38">
        <v>-0.16003050978855715</v>
      </c>
      <c r="K568" s="38">
        <v>-1.8722032594352789E-2</v>
      </c>
      <c r="L568" s="38">
        <v>0.15971319069596146</v>
      </c>
      <c r="M568" s="38">
        <v>2.2484082593207497</v>
      </c>
      <c r="N568" s="39"/>
      <c r="O568" s="38">
        <v>-0.20654804473123145</v>
      </c>
      <c r="P568" s="38">
        <v>0.19810919832490459</v>
      </c>
      <c r="Q568" s="38">
        <v>-0.20654804473123145</v>
      </c>
      <c r="R568" s="38">
        <v>-9.0609598820375448E-2</v>
      </c>
      <c r="S568" s="38">
        <v>-7.7609520471970339E-2</v>
      </c>
      <c r="T568" s="38">
        <v>1.5268746308097705</v>
      </c>
      <c r="U568" s="39"/>
      <c r="V568" s="50">
        <v>10958</v>
      </c>
      <c r="W568" s="51">
        <v>80.124099999999999</v>
      </c>
      <c r="X568" s="51">
        <v>24.137599999999999</v>
      </c>
      <c r="Y568" s="51">
        <v>10.631500000000001</v>
      </c>
      <c r="Z568" s="39"/>
      <c r="AA568" s="50">
        <v>23641</v>
      </c>
      <c r="AB568" s="50">
        <v>17463</v>
      </c>
      <c r="AC568" s="50">
        <v>6178</v>
      </c>
      <c r="AD568" s="50">
        <v>8937</v>
      </c>
      <c r="AE568" s="50">
        <v>24453</v>
      </c>
      <c r="AF568" s="52">
        <v>3.826642926513435</v>
      </c>
      <c r="AG568" s="52">
        <v>-0.84083496412263536</v>
      </c>
      <c r="AH568" s="39"/>
      <c r="AI568" s="53">
        <v>6.9914699999999996</v>
      </c>
      <c r="AJ568" s="53">
        <v>23.258189999999999</v>
      </c>
      <c r="AK568" s="53">
        <v>28.965019999999999</v>
      </c>
      <c r="AL568" s="53">
        <v>71.539940000000001</v>
      </c>
      <c r="AM568" s="53">
        <v>13.395860000000001</v>
      </c>
      <c r="AN568" s="53">
        <v>7.5480099999999997</v>
      </c>
      <c r="AO568" s="53">
        <v>25.496241960208739</v>
      </c>
      <c r="AP568" s="53">
        <v>29.554433969754253</v>
      </c>
      <c r="AQ568" s="39"/>
      <c r="AR568" s="51">
        <v>21.0459</v>
      </c>
      <c r="AS568" s="104">
        <v>0.31473108043788672</v>
      </c>
      <c r="AT568" s="38" t="s">
        <v>20148</v>
      </c>
      <c r="AU568" s="102"/>
      <c r="AV568" s="103">
        <v>16</v>
      </c>
      <c r="AW568" s="103">
        <v>6</v>
      </c>
      <c r="AX568" s="103">
        <v>11</v>
      </c>
      <c r="AY568" s="103">
        <v>1</v>
      </c>
      <c r="AZ568" s="103">
        <v>0</v>
      </c>
      <c r="BA568" s="103">
        <v>1</v>
      </c>
      <c r="BB568" s="103">
        <v>35</v>
      </c>
      <c r="BC568" s="39"/>
      <c r="BD568" s="57" t="s">
        <v>20146</v>
      </c>
      <c r="BE568" s="57" t="s">
        <v>20146</v>
      </c>
    </row>
    <row r="569" spans="2:57">
      <c r="B569" t="s">
        <v>3352</v>
      </c>
      <c r="C569" t="s">
        <v>8211</v>
      </c>
      <c r="D569" t="s">
        <v>4198</v>
      </c>
      <c r="E569" s="50">
        <v>4.0671499999999998</v>
      </c>
      <c r="F569" s="50">
        <v>3.8811499999999999</v>
      </c>
      <c r="G569" s="39"/>
      <c r="H569" s="38">
        <v>-0.96507451664876476</v>
      </c>
      <c r="I569" s="38">
        <v>-0.71069094953426948</v>
      </c>
      <c r="J569" s="38">
        <v>-0.96507451664876476</v>
      </c>
      <c r="K569" s="38">
        <v>-0.99277430555555557</v>
      </c>
      <c r="L569" s="38">
        <v>-0.99761353211009174</v>
      </c>
      <c r="M569" s="38" t="s">
        <v>20162</v>
      </c>
      <c r="N569" s="39"/>
      <c r="O569" s="38">
        <v>-0.93571082019122354</v>
      </c>
      <c r="P569" s="38">
        <v>-0.71069097533849557</v>
      </c>
      <c r="Q569" s="38">
        <v>-0.93571082019122354</v>
      </c>
      <c r="R569" s="38">
        <v>-0.93677499103627504</v>
      </c>
      <c r="S569" s="38">
        <v>-0.97688211944828962</v>
      </c>
      <c r="T569" s="38" t="s">
        <v>20162</v>
      </c>
      <c r="U569" s="39"/>
      <c r="V569" s="50">
        <v>29.561</v>
      </c>
      <c r="W569" s="51">
        <v>8.8155999999999999</v>
      </c>
      <c r="X569" s="51">
        <v>-90.419799999999995</v>
      </c>
      <c r="Y569" s="51">
        <v>-188.9821</v>
      </c>
      <c r="Z569" s="39"/>
      <c r="AA569" s="50">
        <v>53.252000000000002</v>
      </c>
      <c r="AB569" s="50">
        <v>70.537999999999997</v>
      </c>
      <c r="AC569" s="50">
        <v>-17.286000000000001</v>
      </c>
      <c r="AD569" s="50">
        <v>14.437999999999999</v>
      </c>
      <c r="AE569" s="50">
        <v>-269.13900000000001</v>
      </c>
      <c r="AF569" s="52">
        <v>-3.0806432951521461</v>
      </c>
      <c r="AG569" s="52">
        <v>-0.35788919792528001</v>
      </c>
      <c r="AH569" s="39"/>
      <c r="AI569" s="53">
        <v>0.13758000000000001</v>
      </c>
      <c r="AJ569" s="53" t="s">
        <v>20148</v>
      </c>
      <c r="AK569" s="53" t="s">
        <v>20148</v>
      </c>
      <c r="AL569" s="53" t="s">
        <v>20148</v>
      </c>
      <c r="AM569" s="53" t="s">
        <v>20148</v>
      </c>
      <c r="AN569" s="53">
        <v>5.1889999999999999E-2</v>
      </c>
      <c r="AO569" s="53">
        <v>-0.14587499060362322</v>
      </c>
      <c r="AP569" s="53">
        <v>-0.14520371132477833</v>
      </c>
      <c r="AQ569" s="39"/>
      <c r="AR569" s="51" t="s">
        <v>20148</v>
      </c>
      <c r="AS569" s="104">
        <v>9.5665712240515433</v>
      </c>
      <c r="AT569" s="38" t="s">
        <v>20148</v>
      </c>
      <c r="AU569" s="102"/>
      <c r="AV569" s="103">
        <v>0</v>
      </c>
      <c r="AW569" s="103">
        <v>0</v>
      </c>
      <c r="AX569" s="103">
        <v>0</v>
      </c>
      <c r="AY569" s="103">
        <v>0</v>
      </c>
      <c r="AZ569" s="103">
        <v>0</v>
      </c>
      <c r="BA569" s="103">
        <v>0</v>
      </c>
      <c r="BB569" s="103">
        <v>0</v>
      </c>
      <c r="BC569" s="39"/>
      <c r="BD569" s="57" t="s">
        <v>20146</v>
      </c>
      <c r="BE569" s="57" t="s">
        <v>20146</v>
      </c>
    </row>
    <row r="570" spans="2:57">
      <c r="B570" t="s">
        <v>1409</v>
      </c>
      <c r="C570" t="s">
        <v>6268</v>
      </c>
      <c r="D570" t="s">
        <v>4190</v>
      </c>
      <c r="E570" s="50">
        <v>314.68669999999997</v>
      </c>
      <c r="F570" s="50">
        <v>295.38670000000002</v>
      </c>
      <c r="G570" s="39"/>
      <c r="H570" s="38">
        <v>2.8477288773829157E-2</v>
      </c>
      <c r="I570" s="38">
        <v>0.49657534246575352</v>
      </c>
      <c r="J570" s="38">
        <v>2.8477288773829157E-2</v>
      </c>
      <c r="K570" s="38" t="s">
        <v>20162</v>
      </c>
      <c r="L570" s="38" t="s">
        <v>20162</v>
      </c>
      <c r="M570" s="38" t="s">
        <v>20162</v>
      </c>
      <c r="N570" s="39"/>
      <c r="O570" s="38">
        <v>0.22917711833289123</v>
      </c>
      <c r="P570" s="38">
        <v>0.52098158293631047</v>
      </c>
      <c r="Q570" s="38">
        <v>0.22917711833289123</v>
      </c>
      <c r="R570" s="38" t="s">
        <v>20162</v>
      </c>
      <c r="S570" s="38" t="s">
        <v>20162</v>
      </c>
      <c r="T570" s="38" t="s">
        <v>20162</v>
      </c>
      <c r="U570" s="39"/>
      <c r="V570" s="50">
        <v>149.97</v>
      </c>
      <c r="W570" s="51">
        <v>50.302</v>
      </c>
      <c r="X570" s="51">
        <v>2.53E-2</v>
      </c>
      <c r="Y570" s="51">
        <v>0.1993</v>
      </c>
      <c r="Z570" s="39"/>
      <c r="AA570" s="50">
        <v>138.16999999999999</v>
      </c>
      <c r="AB570" s="50">
        <v>59.756999999999998</v>
      </c>
      <c r="AC570" s="50">
        <v>78.412999999999997</v>
      </c>
      <c r="AD570" s="50">
        <v>8.407</v>
      </c>
      <c r="AE570" s="50">
        <v>-24.800999999999998</v>
      </c>
      <c r="AF570" s="52">
        <v>1.7620802673026155</v>
      </c>
      <c r="AG570" s="52">
        <v>1.1536901232641599</v>
      </c>
      <c r="AH570" s="39"/>
      <c r="AI570" s="53">
        <v>2.0983299999999998</v>
      </c>
      <c r="AJ570" s="53">
        <v>49.100749999999998</v>
      </c>
      <c r="AK570" s="53" t="s">
        <v>20148</v>
      </c>
      <c r="AL570" s="53" t="s">
        <v>20148</v>
      </c>
      <c r="AM570" s="53">
        <v>3.2016</v>
      </c>
      <c r="AN570" s="53">
        <v>1.09639</v>
      </c>
      <c r="AO570" s="53">
        <v>46.089358714308005</v>
      </c>
      <c r="AP570" s="53">
        <v>7773.3342105263164</v>
      </c>
      <c r="AQ570" s="39"/>
      <c r="AR570" s="51">
        <v>0.62580000000000002</v>
      </c>
      <c r="AS570" s="104">
        <v>4.0304190575183229E-4</v>
      </c>
      <c r="AT570" s="38" t="s">
        <v>20148</v>
      </c>
      <c r="AU570" s="102"/>
      <c r="AV570" s="103">
        <v>2</v>
      </c>
      <c r="AW570" s="103">
        <v>0</v>
      </c>
      <c r="AX570" s="103">
        <v>0</v>
      </c>
      <c r="AY570" s="103">
        <v>0</v>
      </c>
      <c r="AZ570" s="103">
        <v>0</v>
      </c>
      <c r="BA570" s="103">
        <v>0</v>
      </c>
      <c r="BB570" s="103">
        <v>2</v>
      </c>
      <c r="BC570" s="39"/>
      <c r="BD570" s="57" t="s">
        <v>20146</v>
      </c>
      <c r="BE570" s="57" t="s">
        <v>20146</v>
      </c>
    </row>
    <row r="571" spans="2:57">
      <c r="B571" t="s">
        <v>2746</v>
      </c>
      <c r="C571" t="s">
        <v>7605</v>
      </c>
      <c r="D571" t="s">
        <v>4198</v>
      </c>
      <c r="E571" s="50">
        <v>87.235810000000001</v>
      </c>
      <c r="F571" s="50">
        <v>23.03781</v>
      </c>
      <c r="G571" s="39"/>
      <c r="H571" s="38">
        <v>-0.77478260869565219</v>
      </c>
      <c r="I571" s="38">
        <v>-0.49870967741935479</v>
      </c>
      <c r="J571" s="38">
        <v>-0.77478260869565219</v>
      </c>
      <c r="K571" s="38">
        <v>-0.72</v>
      </c>
      <c r="L571" s="38">
        <v>-0.94630640591527881</v>
      </c>
      <c r="M571" s="38" t="s">
        <v>20162</v>
      </c>
      <c r="N571" s="39"/>
      <c r="O571" s="38">
        <v>-0.731000796682308</v>
      </c>
      <c r="P571" s="38">
        <v>-0.49533059754900999</v>
      </c>
      <c r="Q571" s="38">
        <v>-0.731000796682308</v>
      </c>
      <c r="R571" s="38">
        <v>0.8827123769051608</v>
      </c>
      <c r="S571" s="38">
        <v>-0.57952205510609867</v>
      </c>
      <c r="T571" s="38" t="s">
        <v>20162</v>
      </c>
      <c r="U571" s="39"/>
      <c r="V571" s="50">
        <v>185.17699999999999</v>
      </c>
      <c r="W571" s="51">
        <v>26.733799999999999</v>
      </c>
      <c r="X571" s="51">
        <v>0.2208</v>
      </c>
      <c r="Y571" s="51">
        <v>-7.4534000000000002</v>
      </c>
      <c r="Z571" s="39"/>
      <c r="AA571" s="50">
        <v>201.43600000000001</v>
      </c>
      <c r="AB571" s="50">
        <v>119.626</v>
      </c>
      <c r="AC571" s="50">
        <v>81.81</v>
      </c>
      <c r="AD571" s="50">
        <v>51.941000000000003</v>
      </c>
      <c r="AE571" s="50">
        <v>-61.3</v>
      </c>
      <c r="AF571" s="52">
        <v>2.462241779733529</v>
      </c>
      <c r="AG571" s="52">
        <v>4.4835179324894519</v>
      </c>
      <c r="AH571" s="39"/>
      <c r="AI571" s="53">
        <v>0.47109000000000001</v>
      </c>
      <c r="AJ571" s="53">
        <v>11.502610000000001</v>
      </c>
      <c r="AK571" s="53">
        <v>213.29048</v>
      </c>
      <c r="AL571" s="53" t="s">
        <v>20148</v>
      </c>
      <c r="AM571" s="53">
        <v>0.37214999999999998</v>
      </c>
      <c r="AN571" s="53">
        <v>9.8769999999999997E-2</v>
      </c>
      <c r="AO571" s="53">
        <v>3.037685917721519</v>
      </c>
      <c r="AP571" s="53">
        <v>56.327163814180935</v>
      </c>
      <c r="AQ571" s="39"/>
      <c r="AR571" s="51">
        <v>-17.7913</v>
      </c>
      <c r="AS571" s="104">
        <v>-1.812289793149241E-2</v>
      </c>
      <c r="AT571" s="38" t="s">
        <v>20148</v>
      </c>
      <c r="AU571" s="102"/>
      <c r="AV571" s="103">
        <v>1</v>
      </c>
      <c r="AW571" s="103">
        <v>2</v>
      </c>
      <c r="AX571" s="103">
        <v>0</v>
      </c>
      <c r="AY571" s="103">
        <v>0</v>
      </c>
      <c r="AZ571" s="103">
        <v>0</v>
      </c>
      <c r="BA571" s="103">
        <v>0</v>
      </c>
      <c r="BB571" s="103">
        <v>3</v>
      </c>
      <c r="BC571" s="39"/>
      <c r="BD571" s="57" t="s">
        <v>20146</v>
      </c>
      <c r="BE571" s="57" t="s">
        <v>20146</v>
      </c>
    </row>
    <row r="572" spans="2:57">
      <c r="B572" t="s">
        <v>3462</v>
      </c>
      <c r="C572" t="s">
        <v>8301</v>
      </c>
      <c r="D572" t="s">
        <v>4194</v>
      </c>
      <c r="E572" s="50">
        <v>95.604010000000002</v>
      </c>
      <c r="F572" s="50">
        <v>110.81578</v>
      </c>
      <c r="G572" s="39"/>
      <c r="H572" s="38">
        <v>-0.23459244532803181</v>
      </c>
      <c r="I572" s="38">
        <v>-5.1724137931034364E-2</v>
      </c>
      <c r="J572" s="38">
        <v>-0.23459244532803181</v>
      </c>
      <c r="K572" s="38">
        <v>1.0478723404255321</v>
      </c>
      <c r="L572" s="38">
        <v>-0.78075170842824604</v>
      </c>
      <c r="M572" s="38" t="s">
        <v>20162</v>
      </c>
      <c r="N572" s="39"/>
      <c r="O572" s="38">
        <v>-0.13504734004830243</v>
      </c>
      <c r="P572" s="38">
        <v>-5.7370246947437198E-2</v>
      </c>
      <c r="Q572" s="38">
        <v>-0.13504734004830243</v>
      </c>
      <c r="R572" s="38">
        <v>4.6635058446416968</v>
      </c>
      <c r="S572" s="38">
        <v>0.66138656849290234</v>
      </c>
      <c r="T572" s="38" t="s">
        <v>20162</v>
      </c>
      <c r="U572" s="39"/>
      <c r="V572" s="50">
        <v>58.319000000000003</v>
      </c>
      <c r="W572" s="51">
        <v>48.562199999999997</v>
      </c>
      <c r="X572" s="51">
        <v>-8.8513000000000002</v>
      </c>
      <c r="Y572" s="51">
        <v>-12.880800000000001</v>
      </c>
      <c r="Z572" s="39"/>
      <c r="AA572" s="50">
        <v>83.39</v>
      </c>
      <c r="AB572" s="50">
        <v>17.195</v>
      </c>
      <c r="AC572" s="50">
        <v>66.194999999999993</v>
      </c>
      <c r="AD572" s="50" t="s">
        <v>20162</v>
      </c>
      <c r="AE572" s="50">
        <v>-68.742999999999995</v>
      </c>
      <c r="AF572" s="52">
        <v>1.2597628219654053</v>
      </c>
      <c r="AG572" s="52">
        <v>7.942446043165468</v>
      </c>
      <c r="AH572" s="39"/>
      <c r="AI572" s="53">
        <v>1.1390499999999999</v>
      </c>
      <c r="AJ572" s="53" t="s">
        <v>20148</v>
      </c>
      <c r="AK572" s="53" t="s">
        <v>20148</v>
      </c>
      <c r="AL572" s="53" t="s">
        <v>20162</v>
      </c>
      <c r="AM572" s="53" t="s">
        <v>20162</v>
      </c>
      <c r="AN572" s="53" t="s">
        <v>20162</v>
      </c>
      <c r="AO572" s="53">
        <v>-56.945416238437822</v>
      </c>
      <c r="AP572" s="53">
        <v>-21.467605579232856</v>
      </c>
      <c r="AQ572" s="39"/>
      <c r="AR572" s="51">
        <v>-14.161199999999999</v>
      </c>
      <c r="AS572" s="104">
        <v>-9.5870997395434365E-2</v>
      </c>
      <c r="AT572" s="38" t="s">
        <v>20148</v>
      </c>
      <c r="AU572" s="102"/>
      <c r="AV572" s="103">
        <v>3</v>
      </c>
      <c r="AW572" s="103">
        <v>3</v>
      </c>
      <c r="AX572" s="103">
        <v>0</v>
      </c>
      <c r="AY572" s="103">
        <v>0</v>
      </c>
      <c r="AZ572" s="103">
        <v>0</v>
      </c>
      <c r="BA572" s="103">
        <v>0</v>
      </c>
      <c r="BB572" s="103">
        <v>6</v>
      </c>
      <c r="BC572" s="39"/>
      <c r="BD572" s="57" t="s">
        <v>20146</v>
      </c>
      <c r="BE572" s="57" t="s">
        <v>20146</v>
      </c>
    </row>
    <row r="573" spans="2:57">
      <c r="B573" t="s">
        <v>2474</v>
      </c>
      <c r="C573" t="s">
        <v>7333</v>
      </c>
      <c r="D573" t="s">
        <v>4196</v>
      </c>
      <c r="E573" s="50">
        <v>56.913519999999998</v>
      </c>
      <c r="F573" s="50">
        <v>59.928519999999999</v>
      </c>
      <c r="G573" s="39"/>
      <c r="H573" s="38">
        <v>-0.59000000000000008</v>
      </c>
      <c r="I573" s="38">
        <v>-0.62895927601809953</v>
      </c>
      <c r="J573" s="38">
        <v>-0.59000000000000008</v>
      </c>
      <c r="K573" s="38">
        <v>-0.61682242990654212</v>
      </c>
      <c r="L573" s="38">
        <v>-0.58163265306122458</v>
      </c>
      <c r="M573" s="38">
        <v>-0.50971599402092682</v>
      </c>
      <c r="N573" s="39"/>
      <c r="O573" s="38">
        <v>-0.58701831367136825</v>
      </c>
      <c r="P573" s="38">
        <v>-0.62839386535235686</v>
      </c>
      <c r="Q573" s="38">
        <v>-0.58701831367136825</v>
      </c>
      <c r="R573" s="38">
        <v>-0.38062083933168245</v>
      </c>
      <c r="S573" s="38">
        <v>-0.18865842921854903</v>
      </c>
      <c r="T573" s="38">
        <v>0.79056852328080418</v>
      </c>
      <c r="U573" s="39"/>
      <c r="V573" s="50" t="s">
        <v>20162</v>
      </c>
      <c r="W573" s="51" t="s">
        <v>20162</v>
      </c>
      <c r="X573" s="51" t="s">
        <v>20162</v>
      </c>
      <c r="Y573" s="51" t="s">
        <v>20162</v>
      </c>
      <c r="Z573" s="39"/>
      <c r="AA573" s="50">
        <v>29.277000000000001</v>
      </c>
      <c r="AB573" s="50">
        <v>9.9350000000000005</v>
      </c>
      <c r="AC573" s="50">
        <v>19.341999999999999</v>
      </c>
      <c r="AD573" s="50" t="s">
        <v>20162</v>
      </c>
      <c r="AE573" s="50">
        <v>-173.54400000000001</v>
      </c>
      <c r="AF573" s="52">
        <v>1.5136490538724021</v>
      </c>
      <c r="AG573" s="52">
        <v>0.70081140079904447</v>
      </c>
      <c r="AH573" s="39"/>
      <c r="AI573" s="53" t="s">
        <v>20162</v>
      </c>
      <c r="AJ573" s="53" t="s">
        <v>20148</v>
      </c>
      <c r="AK573" s="53" t="s">
        <v>20148</v>
      </c>
      <c r="AL573" s="53" t="s">
        <v>20148</v>
      </c>
      <c r="AM573" s="53">
        <v>3.0864699999999998</v>
      </c>
      <c r="AN573" s="53" t="s">
        <v>20162</v>
      </c>
      <c r="AO573" s="53">
        <v>-2.4683273610939493</v>
      </c>
      <c r="AP573" s="53">
        <v>-2.4421744977382938</v>
      </c>
      <c r="AQ573" s="39"/>
      <c r="AR573" s="51">
        <v>-89.249300000000005</v>
      </c>
      <c r="AS573" s="104">
        <v>-4.4095238095238116</v>
      </c>
      <c r="AT573" s="38" t="s">
        <v>20148</v>
      </c>
      <c r="AU573" s="102"/>
      <c r="AV573" s="103">
        <v>0</v>
      </c>
      <c r="AW573" s="103">
        <v>1</v>
      </c>
      <c r="AX573" s="103">
        <v>0</v>
      </c>
      <c r="AY573" s="103">
        <v>0</v>
      </c>
      <c r="AZ573" s="103">
        <v>0</v>
      </c>
      <c r="BA573" s="103">
        <v>1</v>
      </c>
      <c r="BB573" s="103">
        <v>2</v>
      </c>
      <c r="BC573" s="39"/>
      <c r="BD573" s="57" t="s">
        <v>20146</v>
      </c>
      <c r="BE573" s="57" t="s">
        <v>20147</v>
      </c>
    </row>
    <row r="574" spans="2:57">
      <c r="B574" t="s">
        <v>3593</v>
      </c>
      <c r="C574" t="s">
        <v>8418</v>
      </c>
      <c r="D574" t="s">
        <v>4196</v>
      </c>
      <c r="E574" s="50">
        <v>-59.301209999999998</v>
      </c>
      <c r="F574" s="50">
        <v>117.43607</v>
      </c>
      <c r="G574" s="39"/>
      <c r="H574" s="38">
        <v>-0.67922077922077917</v>
      </c>
      <c r="I574" s="38">
        <v>-0.3157894736842104</v>
      </c>
      <c r="J574" s="38">
        <v>-0.67922077922077917</v>
      </c>
      <c r="K574" s="38">
        <v>-0.74666666666666659</v>
      </c>
      <c r="L574" s="38" t="s">
        <v>20162</v>
      </c>
      <c r="M574" s="38" t="s">
        <v>20162</v>
      </c>
      <c r="N574" s="39"/>
      <c r="O574" s="38">
        <v>-0.70478981482733727</v>
      </c>
      <c r="P574" s="38">
        <v>-0.45494873357667154</v>
      </c>
      <c r="Q574" s="38">
        <v>-0.70478981482733727</v>
      </c>
      <c r="R574" s="38">
        <v>-0.68582621921979081</v>
      </c>
      <c r="S574" s="38">
        <v>-0.57766205612168653</v>
      </c>
      <c r="T574" s="38">
        <v>-0.63771760499630803</v>
      </c>
      <c r="U574" s="39"/>
      <c r="V574" s="50">
        <v>29.657</v>
      </c>
      <c r="W574" s="51">
        <v>82.115499999999997</v>
      </c>
      <c r="X574" s="51">
        <v>-12.4894</v>
      </c>
      <c r="Y574" s="51">
        <v>-21.789100000000001</v>
      </c>
      <c r="Z574" s="39"/>
      <c r="AA574" s="50">
        <v>75.731999999999999</v>
      </c>
      <c r="AB574" s="50">
        <v>18.407</v>
      </c>
      <c r="AC574" s="50">
        <v>57.325000000000003</v>
      </c>
      <c r="AD574" s="50" t="s">
        <v>20162</v>
      </c>
      <c r="AE574" s="50">
        <v>-83.756</v>
      </c>
      <c r="AF574" s="52">
        <v>1.3210989969472307</v>
      </c>
      <c r="AG574" s="52">
        <v>22.747186495176848</v>
      </c>
      <c r="AH574" s="39"/>
      <c r="AI574" s="53" t="s">
        <v>20148</v>
      </c>
      <c r="AJ574" s="53" t="s">
        <v>20148</v>
      </c>
      <c r="AK574" s="53" t="s">
        <v>20148</v>
      </c>
      <c r="AL574" s="53" t="s">
        <v>20162</v>
      </c>
      <c r="AM574" s="53" t="s">
        <v>20162</v>
      </c>
      <c r="AN574" s="53" t="s">
        <v>20162</v>
      </c>
      <c r="AO574" s="53">
        <v>-47.200992765273313</v>
      </c>
      <c r="AP574" s="53">
        <v>-31.705202483801294</v>
      </c>
      <c r="AQ574" s="39"/>
      <c r="AR574" s="51">
        <v>-16.793299999999999</v>
      </c>
      <c r="AS574" s="104">
        <v>-7.3720245203407392E-2</v>
      </c>
      <c r="AT574" s="38" t="s">
        <v>20148</v>
      </c>
      <c r="AU574" s="102"/>
      <c r="AV574" s="103">
        <v>4</v>
      </c>
      <c r="AW574" s="103">
        <v>2</v>
      </c>
      <c r="AX574" s="103">
        <v>0</v>
      </c>
      <c r="AY574" s="103">
        <v>0</v>
      </c>
      <c r="AZ574" s="103">
        <v>0</v>
      </c>
      <c r="BA574" s="103">
        <v>0</v>
      </c>
      <c r="BB574" s="103">
        <v>6</v>
      </c>
      <c r="BC574" s="39"/>
      <c r="BD574" s="57" t="s">
        <v>20146</v>
      </c>
      <c r="BE574" s="57" t="s">
        <v>20147</v>
      </c>
    </row>
    <row r="575" spans="2:57">
      <c r="B575" t="s">
        <v>469</v>
      </c>
      <c r="C575" t="s">
        <v>5330</v>
      </c>
      <c r="D575" t="s">
        <v>4198</v>
      </c>
      <c r="E575" s="50">
        <v>2190.7487000000001</v>
      </c>
      <c r="F575" s="50">
        <v>2610.8706999999999</v>
      </c>
      <c r="G575" s="39"/>
      <c r="H575" s="38">
        <v>-0.64644893727319852</v>
      </c>
      <c r="I575" s="38">
        <v>-0.21676715475165076</v>
      </c>
      <c r="J575" s="38">
        <v>-0.64644893727319852</v>
      </c>
      <c r="K575" s="38" t="s">
        <v>20162</v>
      </c>
      <c r="L575" s="38" t="s">
        <v>20162</v>
      </c>
      <c r="M575" s="38" t="s">
        <v>20162</v>
      </c>
      <c r="N575" s="39"/>
      <c r="O575" s="38">
        <v>-0.63264309142362962</v>
      </c>
      <c r="P575" s="38">
        <v>-0.21124288740208308</v>
      </c>
      <c r="Q575" s="38">
        <v>-0.63264309142362962</v>
      </c>
      <c r="R575" s="38" t="s">
        <v>20162</v>
      </c>
      <c r="S575" s="38" t="s">
        <v>20162</v>
      </c>
      <c r="T575" s="38" t="s">
        <v>20162</v>
      </c>
      <c r="U575" s="39"/>
      <c r="V575" s="50">
        <v>238.035</v>
      </c>
      <c r="W575" s="51">
        <v>67.016999999999996</v>
      </c>
      <c r="X575" s="51">
        <v>-32.856900000000003</v>
      </c>
      <c r="Y575" s="51">
        <v>-32.2301</v>
      </c>
      <c r="Z575" s="39"/>
      <c r="AA575" s="50">
        <v>666.26199999999994</v>
      </c>
      <c r="AB575" s="50">
        <v>161.44399999999999</v>
      </c>
      <c r="AC575" s="50">
        <v>504.81799999999998</v>
      </c>
      <c r="AD575" s="50" t="s">
        <v>20162</v>
      </c>
      <c r="AE575" s="50">
        <v>-214.96100000000001</v>
      </c>
      <c r="AF575" s="52">
        <v>1.3198063460494673</v>
      </c>
      <c r="AG575" s="52">
        <v>6.7080691040997928</v>
      </c>
      <c r="AH575" s="39"/>
      <c r="AI575" s="53">
        <v>9.2034699999999994</v>
      </c>
      <c r="AJ575" s="53" t="s">
        <v>20148</v>
      </c>
      <c r="AK575" s="53" t="s">
        <v>20148</v>
      </c>
      <c r="AL575" s="53" t="s">
        <v>20148</v>
      </c>
      <c r="AM575" s="53">
        <v>5.05633</v>
      </c>
      <c r="AN575" s="53">
        <v>3.9993699999999999</v>
      </c>
      <c r="AO575" s="53">
        <v>-34.067573527492883</v>
      </c>
      <c r="AP575" s="53">
        <v>-33.382397616703535</v>
      </c>
      <c r="AQ575" s="39"/>
      <c r="AR575" s="51">
        <v>-27.2942</v>
      </c>
      <c r="AS575" s="104">
        <v>-2.8586936657041639</v>
      </c>
      <c r="AT575" s="38" t="s">
        <v>20148</v>
      </c>
      <c r="AU575" s="102"/>
      <c r="AV575" s="103">
        <v>6</v>
      </c>
      <c r="AW575" s="103">
        <v>7</v>
      </c>
      <c r="AX575" s="103">
        <v>0</v>
      </c>
      <c r="AY575" s="103">
        <v>0</v>
      </c>
      <c r="AZ575" s="103">
        <v>0</v>
      </c>
      <c r="BA575" s="103">
        <v>0</v>
      </c>
      <c r="BB575" s="103">
        <v>13</v>
      </c>
      <c r="BC575" s="39"/>
      <c r="BD575" s="57" t="s">
        <v>20146</v>
      </c>
      <c r="BE575" s="57" t="s">
        <v>20146</v>
      </c>
    </row>
    <row r="576" spans="2:57">
      <c r="B576" t="s">
        <v>2670</v>
      </c>
      <c r="C576" t="s">
        <v>7529</v>
      </c>
      <c r="D576" t="s">
        <v>4195</v>
      </c>
      <c r="E576" s="50">
        <v>51.80133</v>
      </c>
      <c r="F576" s="50">
        <v>50.379429999999999</v>
      </c>
      <c r="G576" s="39"/>
      <c r="H576" s="38">
        <v>2.1557296767874545E-2</v>
      </c>
      <c r="I576" s="38">
        <v>5.7955641272902092E-3</v>
      </c>
      <c r="J576" s="38">
        <v>2.1557296767874545E-2</v>
      </c>
      <c r="K576" s="38" t="s">
        <v>20162</v>
      </c>
      <c r="L576" s="38" t="s">
        <v>20162</v>
      </c>
      <c r="M576" s="38" t="s">
        <v>20162</v>
      </c>
      <c r="N576" s="39"/>
      <c r="O576" s="38">
        <v>-0.66295613161852462</v>
      </c>
      <c r="P576" s="38">
        <v>-0.38558471276492079</v>
      </c>
      <c r="Q576" s="38">
        <v>-0.66295613161852462</v>
      </c>
      <c r="R576" s="38" t="s">
        <v>20162</v>
      </c>
      <c r="S576" s="38" t="s">
        <v>20162</v>
      </c>
      <c r="T576" s="38" t="s">
        <v>20162</v>
      </c>
      <c r="U576" s="39"/>
      <c r="V576" s="50" t="s">
        <v>20162</v>
      </c>
      <c r="W576" s="51" t="s">
        <v>20162</v>
      </c>
      <c r="X576" s="51" t="s">
        <v>20162</v>
      </c>
      <c r="Y576" s="51" t="s">
        <v>20162</v>
      </c>
      <c r="Z576" s="39"/>
      <c r="AA576" s="50">
        <v>118.06112</v>
      </c>
      <c r="AB576" s="50">
        <v>124.10526</v>
      </c>
      <c r="AC576" s="50">
        <v>-6.0441500000000001</v>
      </c>
      <c r="AD576" s="50" t="s">
        <v>20162</v>
      </c>
      <c r="AE576" s="50">
        <v>-6.5203100000000003</v>
      </c>
      <c r="AF576" s="52">
        <v>-19.533122109808659</v>
      </c>
      <c r="AG576" s="52" t="s">
        <v>20162</v>
      </c>
      <c r="AH576" s="39"/>
      <c r="AI576" s="53" t="s">
        <v>20162</v>
      </c>
      <c r="AJ576" s="53" t="s">
        <v>20162</v>
      </c>
      <c r="AK576" s="53" t="s">
        <v>20148</v>
      </c>
      <c r="AL576" s="53">
        <v>17.532640000000001</v>
      </c>
      <c r="AM576" s="53" t="s">
        <v>20148</v>
      </c>
      <c r="AN576" s="53" t="s">
        <v>20162</v>
      </c>
      <c r="AO576" s="53" t="s">
        <v>20162</v>
      </c>
      <c r="AP576" s="53">
        <v>-29.25023223948536</v>
      </c>
      <c r="AQ576" s="39"/>
      <c r="AR576" s="51" t="s">
        <v>20148</v>
      </c>
      <c r="AS576" s="104">
        <v>-1.4840389302160667E-2</v>
      </c>
      <c r="AT576" s="38" t="s">
        <v>20148</v>
      </c>
      <c r="AU576" s="102"/>
      <c r="AV576" s="103">
        <v>0</v>
      </c>
      <c r="AW576" s="103">
        <v>0</v>
      </c>
      <c r="AX576" s="103">
        <v>0</v>
      </c>
      <c r="AY576" s="103">
        <v>0</v>
      </c>
      <c r="AZ576" s="103">
        <v>0</v>
      </c>
      <c r="BA576" s="103">
        <v>0</v>
      </c>
      <c r="BB576" s="103">
        <v>0</v>
      </c>
      <c r="BC576" s="39"/>
      <c r="BD576" s="57" t="s">
        <v>20147</v>
      </c>
      <c r="BE576" s="57" t="s">
        <v>20147</v>
      </c>
    </row>
    <row r="577" spans="2:57">
      <c r="B577" t="s">
        <v>3558</v>
      </c>
      <c r="C577" t="s">
        <v>8388</v>
      </c>
      <c r="D577" t="s">
        <v>4190</v>
      </c>
      <c r="E577" s="50">
        <v>58.721769999999999</v>
      </c>
      <c r="F577" s="50">
        <v>73.972539999999995</v>
      </c>
      <c r="G577" s="39"/>
      <c r="H577" s="38" t="s">
        <v>20162</v>
      </c>
      <c r="I577" s="38">
        <v>-0.63311853258108508</v>
      </c>
      <c r="J577" s="38" t="s">
        <v>20162</v>
      </c>
      <c r="K577" s="38" t="s">
        <v>20162</v>
      </c>
      <c r="L577" s="38" t="s">
        <v>20162</v>
      </c>
      <c r="M577" s="38" t="s">
        <v>20162</v>
      </c>
      <c r="N577" s="39"/>
      <c r="O577" s="38">
        <v>-0.67204208925025732</v>
      </c>
      <c r="P577" s="38">
        <v>-0.62546876819555763</v>
      </c>
      <c r="Q577" s="38">
        <v>-0.67204208925025732</v>
      </c>
      <c r="R577" s="38">
        <v>0.8003550936714714</v>
      </c>
      <c r="S577" s="38">
        <v>-0.62636559141740167</v>
      </c>
      <c r="T577" s="38" t="s">
        <v>20162</v>
      </c>
      <c r="U577" s="39"/>
      <c r="V577" s="50">
        <v>0.39500000000000002</v>
      </c>
      <c r="W577" s="51" t="s">
        <v>20148</v>
      </c>
      <c r="X577" s="51" t="s">
        <v>20148</v>
      </c>
      <c r="Y577" s="51" t="s">
        <v>20148</v>
      </c>
      <c r="Z577" s="39"/>
      <c r="AA577" s="50">
        <v>14.596</v>
      </c>
      <c r="AB577" s="50">
        <v>9.0530000000000008</v>
      </c>
      <c r="AC577" s="50">
        <v>5.5430000000000001</v>
      </c>
      <c r="AD577" s="50" t="s">
        <v>20162</v>
      </c>
      <c r="AE577" s="50">
        <v>-95.686000000000007</v>
      </c>
      <c r="AF577" s="52">
        <v>2.6332311022911781</v>
      </c>
      <c r="AG577" s="52">
        <v>0.46680716543730244</v>
      </c>
      <c r="AH577" s="39"/>
      <c r="AI577" s="53">
        <v>47.796900000000001</v>
      </c>
      <c r="AJ577" s="53" t="s">
        <v>20148</v>
      </c>
      <c r="AK577" s="53" t="s">
        <v>20148</v>
      </c>
      <c r="AL577" s="53" t="s">
        <v>20162</v>
      </c>
      <c r="AM577" s="53" t="s">
        <v>20162</v>
      </c>
      <c r="AN577" s="53" t="s">
        <v>20162</v>
      </c>
      <c r="AO577" s="53">
        <v>-7.0861710891847869</v>
      </c>
      <c r="AP577" s="53">
        <v>-6.9204359622041345</v>
      </c>
      <c r="AQ577" s="39"/>
      <c r="AR577" s="51">
        <v>-395.26350000000002</v>
      </c>
      <c r="AS577" s="104">
        <v>-3.5216415517794148</v>
      </c>
      <c r="AT577" s="38" t="s">
        <v>20148</v>
      </c>
      <c r="AU577" s="102"/>
      <c r="AV577" s="103">
        <v>0</v>
      </c>
      <c r="AW577" s="103">
        <v>0</v>
      </c>
      <c r="AX577" s="103">
        <v>0</v>
      </c>
      <c r="AY577" s="103">
        <v>0</v>
      </c>
      <c r="AZ577" s="103">
        <v>0</v>
      </c>
      <c r="BA577" s="103">
        <v>0</v>
      </c>
      <c r="BB577" s="103">
        <v>0</v>
      </c>
      <c r="BC577" s="39"/>
      <c r="BD577" s="57" t="s">
        <v>20146</v>
      </c>
      <c r="BE577" s="57" t="s">
        <v>20146</v>
      </c>
    </row>
    <row r="578" spans="2:57">
      <c r="B578" t="s">
        <v>2831</v>
      </c>
      <c r="C578" t="s">
        <v>7690</v>
      </c>
      <c r="D578" t="s">
        <v>4197</v>
      </c>
      <c r="E578" s="50" t="s">
        <v>20162</v>
      </c>
      <c r="F578" s="50" t="s">
        <v>20162</v>
      </c>
      <c r="G578" s="39"/>
      <c r="H578" s="38" t="s">
        <v>20162</v>
      </c>
      <c r="I578" s="38" t="s">
        <v>20162</v>
      </c>
      <c r="J578" s="38" t="s">
        <v>20162</v>
      </c>
      <c r="K578" s="38" t="s">
        <v>20162</v>
      </c>
      <c r="L578" s="38" t="s">
        <v>20162</v>
      </c>
      <c r="M578" s="38" t="s">
        <v>20162</v>
      </c>
      <c r="N578" s="39"/>
      <c r="O578" s="38" t="s">
        <v>20162</v>
      </c>
      <c r="P578" s="38" t="s">
        <v>20162</v>
      </c>
      <c r="Q578" s="38" t="s">
        <v>20162</v>
      </c>
      <c r="R578" s="38" t="s">
        <v>20162</v>
      </c>
      <c r="S578" s="38" t="s">
        <v>20162</v>
      </c>
      <c r="T578" s="38" t="s">
        <v>20162</v>
      </c>
      <c r="U578" s="39"/>
      <c r="V578" s="50">
        <v>0.42016999999999999</v>
      </c>
      <c r="W578" s="51">
        <v>73.679900000000004</v>
      </c>
      <c r="X578" s="51">
        <v>-1.6874</v>
      </c>
      <c r="Y578" s="51">
        <v>-20.7193</v>
      </c>
      <c r="Z578" s="39"/>
      <c r="AA578" s="50">
        <v>0.59816999999999998</v>
      </c>
      <c r="AB578" s="50">
        <v>0.85199000000000003</v>
      </c>
      <c r="AC578" s="50">
        <v>-0.25381999999999999</v>
      </c>
      <c r="AD578" s="50">
        <v>4.1919999999999999E-2</v>
      </c>
      <c r="AE578" s="50">
        <v>-0.27933999999999998</v>
      </c>
      <c r="AF578" s="52">
        <v>-2.3566700811598773</v>
      </c>
      <c r="AG578" s="52">
        <v>-133.12878787878788</v>
      </c>
      <c r="AH578" s="39"/>
      <c r="AI578" s="53" t="s">
        <v>20162</v>
      </c>
      <c r="AJ578" s="53" t="s">
        <v>20162</v>
      </c>
      <c r="AK578" s="53" t="s">
        <v>20162</v>
      </c>
      <c r="AL578" s="53" t="s">
        <v>20162</v>
      </c>
      <c r="AM578" s="53" t="s">
        <v>20162</v>
      </c>
      <c r="AN578" s="53" t="s">
        <v>20162</v>
      </c>
      <c r="AO578" s="53" t="s">
        <v>20162</v>
      </c>
      <c r="AP578" s="53" t="s">
        <v>20162</v>
      </c>
      <c r="AQ578" s="39"/>
      <c r="AR578" s="51" t="s">
        <v>20148</v>
      </c>
      <c r="AS578" s="104">
        <v>-5.1627466686084623E-2</v>
      </c>
      <c r="AT578" s="38" t="s">
        <v>20162</v>
      </c>
      <c r="AU578" s="102"/>
      <c r="AV578" s="103">
        <v>0</v>
      </c>
      <c r="AW578" s="103">
        <v>0</v>
      </c>
      <c r="AX578" s="103">
        <v>0</v>
      </c>
      <c r="AY578" s="103">
        <v>0</v>
      </c>
      <c r="AZ578" s="103">
        <v>0</v>
      </c>
      <c r="BA578" s="103">
        <v>0</v>
      </c>
      <c r="BB578" s="103">
        <v>0</v>
      </c>
      <c r="BC578" s="39"/>
      <c r="BD578" s="57" t="s">
        <v>20146</v>
      </c>
      <c r="BE578" s="57" t="s">
        <v>20146</v>
      </c>
    </row>
    <row r="579" spans="2:57">
      <c r="B579" t="s">
        <v>3470</v>
      </c>
      <c r="C579" t="s">
        <v>8309</v>
      </c>
      <c r="D579" t="s">
        <v>4196</v>
      </c>
      <c r="E579" s="50">
        <v>40.483049999999999</v>
      </c>
      <c r="F579" s="50">
        <v>91.556309999999996</v>
      </c>
      <c r="G579" s="39"/>
      <c r="H579" s="38">
        <v>-0.47222222222222221</v>
      </c>
      <c r="I579" s="38">
        <v>-0.22241992882562278</v>
      </c>
      <c r="J579" s="38">
        <v>-0.47222222222222221</v>
      </c>
      <c r="K579" s="38">
        <v>-0.55589882216644138</v>
      </c>
      <c r="L579" s="38">
        <v>-0.85477047420597341</v>
      </c>
      <c r="M579" s="38" t="s">
        <v>20162</v>
      </c>
      <c r="N579" s="39"/>
      <c r="O579" s="38">
        <v>-0.44854579109523363</v>
      </c>
      <c r="P579" s="38">
        <v>-0.24840760409678697</v>
      </c>
      <c r="Q579" s="38">
        <v>-0.44854579109523363</v>
      </c>
      <c r="R579" s="38">
        <v>9.5678924423134415</v>
      </c>
      <c r="S579" s="38">
        <v>4.0880926830433975</v>
      </c>
      <c r="T579" s="38" t="s">
        <v>20162</v>
      </c>
      <c r="U579" s="39"/>
      <c r="V579" s="50" t="s">
        <v>20162</v>
      </c>
      <c r="W579" s="51" t="s">
        <v>20162</v>
      </c>
      <c r="X579" s="51" t="s">
        <v>20162</v>
      </c>
      <c r="Y579" s="51" t="s">
        <v>20162</v>
      </c>
      <c r="Z579" s="39"/>
      <c r="AA579" s="50">
        <v>48.553699999999999</v>
      </c>
      <c r="AB579" s="50">
        <v>32.128</v>
      </c>
      <c r="AC579" s="50">
        <v>16.425699999999999</v>
      </c>
      <c r="AD579" s="50" t="s">
        <v>20162</v>
      </c>
      <c r="AE579" s="50">
        <v>-49.908470000000001</v>
      </c>
      <c r="AF579" s="52">
        <v>2.9559592589661325</v>
      </c>
      <c r="AG579" s="52">
        <v>3.8058233868255571</v>
      </c>
      <c r="AH579" s="39"/>
      <c r="AI579" s="53" t="s">
        <v>20162</v>
      </c>
      <c r="AJ579" s="53" t="s">
        <v>20148</v>
      </c>
      <c r="AK579" s="53" t="s">
        <v>20148</v>
      </c>
      <c r="AL579" s="53" t="s">
        <v>20162</v>
      </c>
      <c r="AM579" s="53" t="s">
        <v>20162</v>
      </c>
      <c r="AN579" s="53" t="s">
        <v>20162</v>
      </c>
      <c r="AO579" s="53">
        <v>-7.2620857208124718</v>
      </c>
      <c r="AP579" s="53">
        <v>-7.2533063449182817</v>
      </c>
      <c r="AQ579" s="39"/>
      <c r="AR579" s="51">
        <v>-691.60230000000001</v>
      </c>
      <c r="AS579" s="104">
        <v>372.27308388650761</v>
      </c>
      <c r="AT579" s="38" t="s">
        <v>20148</v>
      </c>
      <c r="AU579" s="102"/>
      <c r="AV579" s="103">
        <v>0</v>
      </c>
      <c r="AW579" s="103">
        <v>1</v>
      </c>
      <c r="AX579" s="103">
        <v>0</v>
      </c>
      <c r="AY579" s="103">
        <v>0</v>
      </c>
      <c r="AZ579" s="103">
        <v>0</v>
      </c>
      <c r="BA579" s="103">
        <v>1</v>
      </c>
      <c r="BB579" s="103">
        <v>2</v>
      </c>
      <c r="BC579" s="39"/>
      <c r="BD579" s="57" t="s">
        <v>20146</v>
      </c>
      <c r="BE579" s="57" t="s">
        <v>20147</v>
      </c>
    </row>
    <row r="580" spans="2:57">
      <c r="B580" t="s">
        <v>555</v>
      </c>
      <c r="C580" t="s">
        <v>5416</v>
      </c>
      <c r="D580" t="s">
        <v>4196</v>
      </c>
      <c r="E580" s="50">
        <v>2270.8654799999999</v>
      </c>
      <c r="F580" s="50">
        <v>1139.0614800000001</v>
      </c>
      <c r="G580" s="39"/>
      <c r="H580" s="38">
        <v>-0.54316546762589923</v>
      </c>
      <c r="I580" s="38">
        <v>-0.2334004024144869</v>
      </c>
      <c r="J580" s="38">
        <v>-0.54316546762589923</v>
      </c>
      <c r="K580" s="38">
        <v>-0.78259629101283879</v>
      </c>
      <c r="L580" s="38" t="s">
        <v>20162</v>
      </c>
      <c r="M580" s="38" t="s">
        <v>20162</v>
      </c>
      <c r="N580" s="39"/>
      <c r="O580" s="38">
        <v>-0.53605495823603966</v>
      </c>
      <c r="P580" s="38">
        <v>-0.22700463068454557</v>
      </c>
      <c r="Q580" s="38">
        <v>-0.53605495823603966</v>
      </c>
      <c r="R580" s="38">
        <v>-0.73701641565522669</v>
      </c>
      <c r="S580" s="38" t="s">
        <v>20162</v>
      </c>
      <c r="T580" s="38" t="s">
        <v>20162</v>
      </c>
      <c r="U580" s="39"/>
      <c r="V580" s="50">
        <v>69.715999999999994</v>
      </c>
      <c r="W580" s="51">
        <v>95.533299999999997</v>
      </c>
      <c r="X580" s="51" t="s">
        <v>20148</v>
      </c>
      <c r="Y580" s="51" t="s">
        <v>20148</v>
      </c>
      <c r="Z580" s="39"/>
      <c r="AA580" s="50">
        <v>1012.792</v>
      </c>
      <c r="AB580" s="50">
        <v>1878.3710000000001</v>
      </c>
      <c r="AC580" s="50">
        <v>-865.57899999999995</v>
      </c>
      <c r="AD580" s="50">
        <v>1703.8050000000001</v>
      </c>
      <c r="AE580" s="50">
        <v>-1436.9659999999999</v>
      </c>
      <c r="AF580" s="52">
        <v>-1.1700745974659736</v>
      </c>
      <c r="AG580" s="52">
        <v>-1.5674453601743823</v>
      </c>
      <c r="AH580" s="39"/>
      <c r="AI580" s="53">
        <v>32.573090000000001</v>
      </c>
      <c r="AJ580" s="53" t="s">
        <v>20148</v>
      </c>
      <c r="AK580" s="53" t="s">
        <v>20148</v>
      </c>
      <c r="AL580" s="53" t="s">
        <v>20148</v>
      </c>
      <c r="AM580" s="53" t="s">
        <v>20148</v>
      </c>
      <c r="AN580" s="53">
        <v>15.77829</v>
      </c>
      <c r="AO580" s="53">
        <v>-2.0071956989474686</v>
      </c>
      <c r="AP580" s="53">
        <v>-1.9867397598599068</v>
      </c>
      <c r="AQ580" s="39"/>
      <c r="AR580" s="51" t="s">
        <v>20148</v>
      </c>
      <c r="AS580" s="104">
        <v>-1.1727242789263002</v>
      </c>
      <c r="AT580" s="38" t="s">
        <v>20148</v>
      </c>
      <c r="AU580" s="102"/>
      <c r="AV580" s="103">
        <v>6</v>
      </c>
      <c r="AW580" s="103">
        <v>4</v>
      </c>
      <c r="AX580" s="103">
        <v>0</v>
      </c>
      <c r="AY580" s="103">
        <v>0</v>
      </c>
      <c r="AZ580" s="103">
        <v>0</v>
      </c>
      <c r="BA580" s="103">
        <v>0</v>
      </c>
      <c r="BB580" s="103">
        <v>10</v>
      </c>
      <c r="BC580" s="39"/>
      <c r="BD580" s="57" t="s">
        <v>20146</v>
      </c>
      <c r="BE580" s="57" t="s">
        <v>20147</v>
      </c>
    </row>
    <row r="581" spans="2:57">
      <c r="B581" t="s">
        <v>3189</v>
      </c>
      <c r="C581" t="s">
        <v>8048</v>
      </c>
      <c r="D581" t="s">
        <v>4198</v>
      </c>
      <c r="E581" s="50">
        <v>10.42549</v>
      </c>
      <c r="F581" s="50">
        <v>10.93849</v>
      </c>
      <c r="G581" s="39"/>
      <c r="H581" s="38">
        <v>-0.53539823008849552</v>
      </c>
      <c r="I581" s="38">
        <v>-0.19847328244274809</v>
      </c>
      <c r="J581" s="38">
        <v>-0.53539823008849552</v>
      </c>
      <c r="K581" s="38">
        <v>-0.31818181818181812</v>
      </c>
      <c r="L581" s="38">
        <v>-0.99135090609555188</v>
      </c>
      <c r="M581" s="38">
        <v>-0.99942068965517239</v>
      </c>
      <c r="N581" s="39"/>
      <c r="O581" s="38">
        <v>-0.5248867323896067</v>
      </c>
      <c r="P581" s="38">
        <v>-0.18278425140847232</v>
      </c>
      <c r="Q581" s="38">
        <v>-0.5248867323896067</v>
      </c>
      <c r="R581" s="38">
        <v>1.5419254838807128</v>
      </c>
      <c r="S581" s="38">
        <v>7.2601830342740481E-2</v>
      </c>
      <c r="T581" s="38">
        <v>-0.50402457548346147</v>
      </c>
      <c r="U581" s="39"/>
      <c r="V581" s="50">
        <v>14.709</v>
      </c>
      <c r="W581" s="51">
        <v>66.986099999999993</v>
      </c>
      <c r="X581" s="51">
        <v>-7.7298999999999998</v>
      </c>
      <c r="Y581" s="51">
        <v>-24.848700000000001</v>
      </c>
      <c r="Z581" s="39"/>
      <c r="AA581" s="50">
        <v>32.158000000000001</v>
      </c>
      <c r="AB581" s="50">
        <v>10.654999999999999</v>
      </c>
      <c r="AC581" s="50">
        <v>21.503</v>
      </c>
      <c r="AD581" s="50">
        <v>1.133</v>
      </c>
      <c r="AE581" s="50">
        <v>-80.415000000000006</v>
      </c>
      <c r="AF581" s="52">
        <v>1.4955122541040786</v>
      </c>
      <c r="AG581" s="52">
        <v>-16.264591439688715</v>
      </c>
      <c r="AH581" s="39"/>
      <c r="AI581" s="53">
        <v>0.70877999999999997</v>
      </c>
      <c r="AJ581" s="53">
        <v>28.959689999999998</v>
      </c>
      <c r="AK581" s="53" t="s">
        <v>20148</v>
      </c>
      <c r="AL581" s="53" t="s">
        <v>20148</v>
      </c>
      <c r="AM581" s="53">
        <v>0.54796999999999996</v>
      </c>
      <c r="AN581" s="53">
        <v>0.52668999999999999</v>
      </c>
      <c r="AO581" s="53">
        <v>42.562217898832685</v>
      </c>
      <c r="AP581" s="53">
        <v>-9.6204837291116974</v>
      </c>
      <c r="AQ581" s="39"/>
      <c r="AR581" s="51">
        <v>-25.5077</v>
      </c>
      <c r="AS581" s="104">
        <v>-5.534462616822429E-2</v>
      </c>
      <c r="AT581" s="38" t="s">
        <v>20148</v>
      </c>
      <c r="AU581" s="102"/>
      <c r="AV581" s="103">
        <v>1</v>
      </c>
      <c r="AW581" s="103">
        <v>1</v>
      </c>
      <c r="AX581" s="103">
        <v>0</v>
      </c>
      <c r="AY581" s="103">
        <v>0</v>
      </c>
      <c r="AZ581" s="103">
        <v>0</v>
      </c>
      <c r="BA581" s="103">
        <v>0</v>
      </c>
      <c r="BB581" s="103">
        <v>2</v>
      </c>
      <c r="BC581" s="39"/>
      <c r="BD581" s="57" t="s">
        <v>20146</v>
      </c>
      <c r="BE581" s="57" t="s">
        <v>20146</v>
      </c>
    </row>
    <row r="582" spans="2:57">
      <c r="B582" t="s">
        <v>1938</v>
      </c>
      <c r="C582" t="s">
        <v>6797</v>
      </c>
      <c r="D582" t="s">
        <v>4190</v>
      </c>
      <c r="E582" s="50" t="s">
        <v>20162</v>
      </c>
      <c r="F582" s="50" t="s">
        <v>20162</v>
      </c>
      <c r="G582" s="39"/>
      <c r="H582" s="38">
        <v>3.7909836065573854E-2</v>
      </c>
      <c r="I582" s="38">
        <v>1.8090452261306789E-2</v>
      </c>
      <c r="J582" s="38">
        <v>3.7909836065573854E-2</v>
      </c>
      <c r="K582" s="38" t="s">
        <v>20162</v>
      </c>
      <c r="L582" s="38" t="s">
        <v>20162</v>
      </c>
      <c r="M582" s="38" t="s">
        <v>20162</v>
      </c>
      <c r="N582" s="39"/>
      <c r="O582" s="38" t="s">
        <v>20162</v>
      </c>
      <c r="P582" s="38" t="s">
        <v>20162</v>
      </c>
      <c r="Q582" s="38" t="s">
        <v>20162</v>
      </c>
      <c r="R582" s="38" t="s">
        <v>20162</v>
      </c>
      <c r="S582" s="38" t="s">
        <v>20162</v>
      </c>
      <c r="T582" s="38" t="s">
        <v>20162</v>
      </c>
      <c r="U582" s="39"/>
      <c r="V582" s="50">
        <v>39.384180000000001</v>
      </c>
      <c r="W582" s="51">
        <v>32.512999999999998</v>
      </c>
      <c r="X582" s="51">
        <v>4.0369999999999999</v>
      </c>
      <c r="Y582" s="51">
        <v>-16.607600000000001</v>
      </c>
      <c r="Z582" s="39"/>
      <c r="AA582" s="50">
        <v>195.11224000000001</v>
      </c>
      <c r="AB582" s="50">
        <v>279.92038000000002</v>
      </c>
      <c r="AC582" s="50">
        <v>-84.808139999999995</v>
      </c>
      <c r="AD582" s="50">
        <v>204.78550000000001</v>
      </c>
      <c r="AE582" s="50">
        <v>-84.832849999999993</v>
      </c>
      <c r="AF582" s="52">
        <v>-2.3006310479159198</v>
      </c>
      <c r="AG582" s="52">
        <v>31.506797230282952</v>
      </c>
      <c r="AH582" s="39"/>
      <c r="AI582" s="53" t="s">
        <v>20162</v>
      </c>
      <c r="AJ582" s="53" t="s">
        <v>20162</v>
      </c>
      <c r="AK582" s="53" t="s">
        <v>20162</v>
      </c>
      <c r="AL582" s="53" t="s">
        <v>20148</v>
      </c>
      <c r="AM582" s="53" t="s">
        <v>20148</v>
      </c>
      <c r="AN582" s="53">
        <v>10.31995</v>
      </c>
      <c r="AO582" s="53" t="s">
        <v>20162</v>
      </c>
      <c r="AP582" s="53" t="s">
        <v>20162</v>
      </c>
      <c r="AQ582" s="39"/>
      <c r="AR582" s="51" t="s">
        <v>20148</v>
      </c>
      <c r="AS582" s="104">
        <v>1.4612772823803192E-2</v>
      </c>
      <c r="AT582" s="38" t="s">
        <v>20148</v>
      </c>
      <c r="AU582" s="102"/>
      <c r="AV582" s="103">
        <v>0</v>
      </c>
      <c r="AW582" s="103">
        <v>0</v>
      </c>
      <c r="AX582" s="103">
        <v>0</v>
      </c>
      <c r="AY582" s="103">
        <v>0</v>
      </c>
      <c r="AZ582" s="103">
        <v>0</v>
      </c>
      <c r="BA582" s="103">
        <v>0</v>
      </c>
      <c r="BB582" s="103">
        <v>0</v>
      </c>
      <c r="BC582" s="39"/>
      <c r="BD582" s="57" t="s">
        <v>20146</v>
      </c>
      <c r="BE582" s="57" t="s">
        <v>20146</v>
      </c>
    </row>
    <row r="583" spans="2:57">
      <c r="B583" t="s">
        <v>1635</v>
      </c>
      <c r="C583" t="s">
        <v>6494</v>
      </c>
      <c r="D583" t="s">
        <v>4195</v>
      </c>
      <c r="E583" s="50">
        <v>298.97976999999997</v>
      </c>
      <c r="F583" s="50">
        <v>296.98160999999999</v>
      </c>
      <c r="G583" s="39"/>
      <c r="H583" s="38">
        <v>9.164969450101923E-3</v>
      </c>
      <c r="I583" s="38">
        <v>-1.2456402590931726E-2</v>
      </c>
      <c r="J583" s="38">
        <v>9.164969450101923E-3</v>
      </c>
      <c r="K583" s="38" t="s">
        <v>20162</v>
      </c>
      <c r="L583" s="38" t="s">
        <v>20162</v>
      </c>
      <c r="M583" s="38" t="s">
        <v>20162</v>
      </c>
      <c r="N583" s="39"/>
      <c r="O583" s="38">
        <v>-0.59337336357216319</v>
      </c>
      <c r="P583" s="38">
        <v>-0.60208534393725888</v>
      </c>
      <c r="Q583" s="38">
        <v>-0.59337336357216319</v>
      </c>
      <c r="R583" s="38" t="s">
        <v>20162</v>
      </c>
      <c r="S583" s="38" t="s">
        <v>20162</v>
      </c>
      <c r="T583" s="38" t="s">
        <v>20162</v>
      </c>
      <c r="U583" s="39"/>
      <c r="V583" s="50" t="s">
        <v>20162</v>
      </c>
      <c r="W583" s="51" t="s">
        <v>20162</v>
      </c>
      <c r="X583" s="51" t="s">
        <v>20162</v>
      </c>
      <c r="Y583" s="51" t="s">
        <v>20162</v>
      </c>
      <c r="Z583" s="39"/>
      <c r="AA583" s="50">
        <v>596.16332</v>
      </c>
      <c r="AB583" s="50">
        <v>640.31340999999998</v>
      </c>
      <c r="AC583" s="50">
        <v>-44.150089999999999</v>
      </c>
      <c r="AD583" s="50">
        <v>0.8</v>
      </c>
      <c r="AE583" s="50">
        <v>-44.151580000000003</v>
      </c>
      <c r="AF583" s="52">
        <v>-13.503105429683156</v>
      </c>
      <c r="AG583" s="52" t="s">
        <v>20162</v>
      </c>
      <c r="AH583" s="39"/>
      <c r="AI583" s="53" t="s">
        <v>20162</v>
      </c>
      <c r="AJ583" s="53" t="s">
        <v>20162</v>
      </c>
      <c r="AK583" s="53" t="s">
        <v>20148</v>
      </c>
      <c r="AL583" s="53">
        <v>8.2770700000000001</v>
      </c>
      <c r="AM583" s="53" t="s">
        <v>20148</v>
      </c>
      <c r="AN583" s="53" t="s">
        <v>20162</v>
      </c>
      <c r="AO583" s="53" t="s">
        <v>20162</v>
      </c>
      <c r="AP583" s="53">
        <v>-75.777626099736679</v>
      </c>
      <c r="AQ583" s="39"/>
      <c r="AR583" s="51" t="s">
        <v>20148</v>
      </c>
      <c r="AS583" s="104">
        <v>-6.6105541864906227E-3</v>
      </c>
      <c r="AT583" s="38" t="s">
        <v>20148</v>
      </c>
      <c r="AU583" s="102"/>
      <c r="AV583" s="103">
        <v>0</v>
      </c>
      <c r="AW583" s="103">
        <v>0</v>
      </c>
      <c r="AX583" s="103">
        <v>0</v>
      </c>
      <c r="AY583" s="103">
        <v>0</v>
      </c>
      <c r="AZ583" s="103">
        <v>0</v>
      </c>
      <c r="BA583" s="103">
        <v>0</v>
      </c>
      <c r="BB583" s="103">
        <v>0</v>
      </c>
      <c r="BC583" s="39"/>
      <c r="BD583" s="57" t="s">
        <v>20147</v>
      </c>
      <c r="BE583" s="57" t="s">
        <v>20147</v>
      </c>
    </row>
    <row r="584" spans="2:57">
      <c r="B584" t="s">
        <v>1431</v>
      </c>
      <c r="C584" t="s">
        <v>6290</v>
      </c>
      <c r="D584" t="s">
        <v>4195</v>
      </c>
      <c r="E584" s="50" t="s">
        <v>20162</v>
      </c>
      <c r="F584" s="50">
        <v>489.46395000000001</v>
      </c>
      <c r="G584" s="39"/>
      <c r="H584" s="38">
        <v>2.8264556246464512E-3</v>
      </c>
      <c r="I584" s="38">
        <v>7.7109896782027842E-2</v>
      </c>
      <c r="J584" s="38">
        <v>2.8264556246464512E-3</v>
      </c>
      <c r="K584" s="38">
        <v>0.28737300435413649</v>
      </c>
      <c r="L584" s="38" t="s">
        <v>20162</v>
      </c>
      <c r="M584" s="38" t="s">
        <v>20162</v>
      </c>
      <c r="N584" s="39"/>
      <c r="O584" s="38">
        <v>-1.4175429033449261E-2</v>
      </c>
      <c r="P584" s="38">
        <v>7.753924920340971E-2</v>
      </c>
      <c r="Q584" s="38">
        <v>-1.4175429033449261E-2</v>
      </c>
      <c r="R584" s="38">
        <v>0.23413642828631187</v>
      </c>
      <c r="S584" s="38" t="s">
        <v>20162</v>
      </c>
      <c r="T584" s="38" t="s">
        <v>20162</v>
      </c>
      <c r="U584" s="39"/>
      <c r="V584" s="50">
        <v>109.10599999999999</v>
      </c>
      <c r="W584" s="51" t="s">
        <v>20162</v>
      </c>
      <c r="X584" s="51" t="s">
        <v>20163</v>
      </c>
      <c r="Y584" s="51">
        <v>41.873899999999999</v>
      </c>
      <c r="Z584" s="39"/>
      <c r="AA584" s="50">
        <v>3477.6590000000001</v>
      </c>
      <c r="AB584" s="50">
        <v>3098.3870000000002</v>
      </c>
      <c r="AC584" s="50">
        <v>379.27199999999999</v>
      </c>
      <c r="AD584" s="50">
        <v>136.30600000000001</v>
      </c>
      <c r="AE584" s="50">
        <v>199.34700000000001</v>
      </c>
      <c r="AF584" s="52">
        <v>9.1693006602121958</v>
      </c>
      <c r="AG584" s="52" t="s">
        <v>20162</v>
      </c>
      <c r="AH584" s="39"/>
      <c r="AI584" s="53" t="s">
        <v>20162</v>
      </c>
      <c r="AJ584" s="53" t="s">
        <v>20162</v>
      </c>
      <c r="AK584" s="53" t="s">
        <v>20162</v>
      </c>
      <c r="AL584" s="53">
        <v>11.519489999999999</v>
      </c>
      <c r="AM584" s="53">
        <v>1.5999099999999999</v>
      </c>
      <c r="AN584" s="53">
        <v>4.5571000000000002</v>
      </c>
      <c r="AO584" s="53" t="s">
        <v>20162</v>
      </c>
      <c r="AP584" s="53" t="s">
        <v>20162</v>
      </c>
      <c r="AQ584" s="39"/>
      <c r="AR584" s="51">
        <v>14.1736</v>
      </c>
      <c r="AS584" s="104" t="s">
        <v>20162</v>
      </c>
      <c r="AT584" s="38" t="s">
        <v>20148</v>
      </c>
      <c r="AU584" s="102"/>
      <c r="AV584" s="103">
        <v>2</v>
      </c>
      <c r="AW584" s="103">
        <v>1</v>
      </c>
      <c r="AX584" s="103">
        <v>0</v>
      </c>
      <c r="AY584" s="103">
        <v>0</v>
      </c>
      <c r="AZ584" s="103">
        <v>0</v>
      </c>
      <c r="BA584" s="103">
        <v>0</v>
      </c>
      <c r="BB584" s="103">
        <v>3</v>
      </c>
      <c r="BC584" s="39"/>
      <c r="BD584" s="57" t="s">
        <v>20147</v>
      </c>
      <c r="BE584" s="57" t="s">
        <v>20147</v>
      </c>
    </row>
    <row r="585" spans="2:57">
      <c r="B585" t="s">
        <v>2213</v>
      </c>
      <c r="C585" t="s">
        <v>7072</v>
      </c>
      <c r="D585" t="s">
        <v>4192</v>
      </c>
      <c r="E585" s="50">
        <v>93.943839999999994</v>
      </c>
      <c r="F585" s="50">
        <v>108.19584</v>
      </c>
      <c r="G585" s="39"/>
      <c r="H585" s="38">
        <v>-1.5689512799339389E-2</v>
      </c>
      <c r="I585" s="38">
        <v>-0.15759717314487631</v>
      </c>
      <c r="J585" s="38">
        <v>-1.5689512799339389E-2</v>
      </c>
      <c r="K585" s="38">
        <v>-0.51916095199677281</v>
      </c>
      <c r="L585" s="38">
        <v>-5.0199203187251018E-2</v>
      </c>
      <c r="M585" s="38">
        <v>0.75036710719530109</v>
      </c>
      <c r="N585" s="39"/>
      <c r="O585" s="38">
        <v>-1.5689529627064713E-2</v>
      </c>
      <c r="P585" s="38">
        <v>-0.15759713484811289</v>
      </c>
      <c r="Q585" s="38">
        <v>-1.5689529627064713E-2</v>
      </c>
      <c r="R585" s="38">
        <v>-0.51916095070601398</v>
      </c>
      <c r="S585" s="38">
        <v>-5.0199167373631282E-2</v>
      </c>
      <c r="T585" s="38">
        <v>0.73145036467475011</v>
      </c>
      <c r="U585" s="39"/>
      <c r="V585" s="50">
        <v>249.82300000000001</v>
      </c>
      <c r="W585" s="51">
        <v>20.209499999999998</v>
      </c>
      <c r="X585" s="51">
        <v>-3.0644999999999998</v>
      </c>
      <c r="Y585" s="51">
        <v>-2.6657999999999999</v>
      </c>
      <c r="Z585" s="39"/>
      <c r="AA585" s="50">
        <v>161.40199999999999</v>
      </c>
      <c r="AB585" s="50">
        <v>86.117000000000004</v>
      </c>
      <c r="AC585" s="50">
        <v>75.284999999999997</v>
      </c>
      <c r="AD585" s="50">
        <v>40.003999999999998</v>
      </c>
      <c r="AE585" s="50">
        <v>74.558999999999997</v>
      </c>
      <c r="AF585" s="52">
        <v>2.143879922959421</v>
      </c>
      <c r="AG585" s="52">
        <v>-41.955866523143158</v>
      </c>
      <c r="AH585" s="39"/>
      <c r="AI585" s="53">
        <v>0.37603999999999999</v>
      </c>
      <c r="AJ585" s="53" t="s">
        <v>20148</v>
      </c>
      <c r="AK585" s="53" t="s">
        <v>20148</v>
      </c>
      <c r="AL585" s="53" t="s">
        <v>20148</v>
      </c>
      <c r="AM585" s="53">
        <v>1.4371499999999999</v>
      </c>
      <c r="AN585" s="53">
        <v>0.43308999999999997</v>
      </c>
      <c r="AO585" s="53">
        <v>-116.4648439181916</v>
      </c>
      <c r="AP585" s="53">
        <v>-14.13216300940439</v>
      </c>
      <c r="AQ585" s="39"/>
      <c r="AR585" s="51">
        <v>-9.0002999999999993</v>
      </c>
      <c r="AS585" s="104">
        <v>-5.7521525492494258E-2</v>
      </c>
      <c r="AT585" s="38" t="s">
        <v>20148</v>
      </c>
      <c r="AU585" s="102"/>
      <c r="AV585" s="103">
        <v>0</v>
      </c>
      <c r="AW585" s="103">
        <v>0</v>
      </c>
      <c r="AX585" s="103">
        <v>0</v>
      </c>
      <c r="AY585" s="103">
        <v>0</v>
      </c>
      <c r="AZ585" s="103">
        <v>0</v>
      </c>
      <c r="BA585" s="103">
        <v>0</v>
      </c>
      <c r="BB585" s="103">
        <v>0</v>
      </c>
      <c r="BC585" s="39"/>
      <c r="BD585" s="57" t="s">
        <v>20146</v>
      </c>
      <c r="BE585" s="57" t="s">
        <v>20146</v>
      </c>
    </row>
    <row r="586" spans="2:57">
      <c r="B586" t="s">
        <v>2075</v>
      </c>
      <c r="C586" t="s">
        <v>6934</v>
      </c>
      <c r="D586" t="s">
        <v>4196</v>
      </c>
      <c r="E586" s="50">
        <v>77.870440000000002</v>
      </c>
      <c r="F586" s="50">
        <v>79.506209999999996</v>
      </c>
      <c r="G586" s="39"/>
      <c r="H586" s="38" t="s">
        <v>20162</v>
      </c>
      <c r="I586" s="38">
        <v>-0.56527777777777777</v>
      </c>
      <c r="J586" s="38" t="s">
        <v>20162</v>
      </c>
      <c r="K586" s="38" t="s">
        <v>20162</v>
      </c>
      <c r="L586" s="38" t="s">
        <v>20162</v>
      </c>
      <c r="M586" s="38" t="s">
        <v>20162</v>
      </c>
      <c r="N586" s="39"/>
      <c r="O586" s="38" t="s">
        <v>20162</v>
      </c>
      <c r="P586" s="38">
        <v>-0.56527776744975444</v>
      </c>
      <c r="Q586" s="38" t="s">
        <v>20162</v>
      </c>
      <c r="R586" s="38" t="s">
        <v>20162</v>
      </c>
      <c r="S586" s="38" t="s">
        <v>20162</v>
      </c>
      <c r="T586" s="38" t="s">
        <v>20162</v>
      </c>
      <c r="U586" s="39"/>
      <c r="V586" s="50" t="s">
        <v>20162</v>
      </c>
      <c r="W586" s="51" t="s">
        <v>20162</v>
      </c>
      <c r="X586" s="51" t="s">
        <v>20162</v>
      </c>
      <c r="Y586" s="51" t="s">
        <v>20162</v>
      </c>
      <c r="Z586" s="39"/>
      <c r="AA586" s="50">
        <v>8.7805599999999995</v>
      </c>
      <c r="AB586" s="50">
        <v>0.56015999999999999</v>
      </c>
      <c r="AC586" s="50">
        <v>8.2203999999999997</v>
      </c>
      <c r="AD586" s="50">
        <v>0.39218999999999998</v>
      </c>
      <c r="AE586" s="50">
        <v>-6.4137399999999998</v>
      </c>
      <c r="AF586" s="52">
        <v>1.0681426694564742</v>
      </c>
      <c r="AG586" s="52">
        <v>0.51208360173000822</v>
      </c>
      <c r="AH586" s="39"/>
      <c r="AI586" s="53" t="s">
        <v>20162</v>
      </c>
      <c r="AJ586" s="53" t="s">
        <v>20148</v>
      </c>
      <c r="AK586" s="53" t="s">
        <v>20148</v>
      </c>
      <c r="AL586" s="53" t="s">
        <v>20148</v>
      </c>
      <c r="AM586" s="53">
        <v>8.9980499999999992</v>
      </c>
      <c r="AN586" s="53" t="s">
        <v>20162</v>
      </c>
      <c r="AO586" s="53">
        <v>-45.726862289500318</v>
      </c>
      <c r="AP586" s="53">
        <v>-31.923794418791406</v>
      </c>
      <c r="AQ586" s="39"/>
      <c r="AR586" s="51">
        <v>-32.257599999999996</v>
      </c>
      <c r="AS586" s="104">
        <v>-0.33976714933929242</v>
      </c>
      <c r="AT586" s="38" t="s">
        <v>20148</v>
      </c>
      <c r="AU586" s="102"/>
      <c r="AV586" s="103">
        <v>0</v>
      </c>
      <c r="AW586" s="103">
        <v>0</v>
      </c>
      <c r="AX586" s="103">
        <v>0</v>
      </c>
      <c r="AY586" s="103">
        <v>0</v>
      </c>
      <c r="AZ586" s="103">
        <v>0</v>
      </c>
      <c r="BA586" s="103">
        <v>0</v>
      </c>
      <c r="BB586" s="103">
        <v>0</v>
      </c>
      <c r="BC586" s="39"/>
      <c r="BD586" s="57" t="s">
        <v>20146</v>
      </c>
      <c r="BE586" s="57" t="s">
        <v>20147</v>
      </c>
    </row>
    <row r="587" spans="2:57">
      <c r="B587" t="s">
        <v>3582</v>
      </c>
      <c r="C587" t="s">
        <v>8409</v>
      </c>
      <c r="D587" t="s">
        <v>4196</v>
      </c>
      <c r="E587" s="50">
        <v>7.5965699999999998</v>
      </c>
      <c r="F587" s="50">
        <v>19.084569999999999</v>
      </c>
      <c r="G587" s="39"/>
      <c r="H587" s="38">
        <v>-0.7665615141955836</v>
      </c>
      <c r="I587" s="38">
        <v>-0.39837398373983735</v>
      </c>
      <c r="J587" s="38">
        <v>-0.7665615141955836</v>
      </c>
      <c r="K587" s="38" t="s">
        <v>20162</v>
      </c>
      <c r="L587" s="38" t="s">
        <v>20162</v>
      </c>
      <c r="M587" s="38" t="s">
        <v>20162</v>
      </c>
      <c r="N587" s="39"/>
      <c r="O587" s="38">
        <v>-0.60516199481164756</v>
      </c>
      <c r="P587" s="38">
        <v>-0.3215417223025655</v>
      </c>
      <c r="Q587" s="38">
        <v>-0.60516199481164756</v>
      </c>
      <c r="R587" s="38" t="s">
        <v>20162</v>
      </c>
      <c r="S587" s="38" t="s">
        <v>20162</v>
      </c>
      <c r="T587" s="38" t="s">
        <v>20162</v>
      </c>
      <c r="U587" s="39"/>
      <c r="V587" s="50" t="s">
        <v>20162</v>
      </c>
      <c r="W587" s="51" t="s">
        <v>20162</v>
      </c>
      <c r="X587" s="51" t="s">
        <v>20162</v>
      </c>
      <c r="Y587" s="51" t="s">
        <v>20162</v>
      </c>
      <c r="Z587" s="39"/>
      <c r="AA587" s="50">
        <v>15.412520000000001</v>
      </c>
      <c r="AB587" s="50">
        <v>0.48959999999999998</v>
      </c>
      <c r="AC587" s="50">
        <v>14.922929999999999</v>
      </c>
      <c r="AD587" s="50" t="s">
        <v>20162</v>
      </c>
      <c r="AE587" s="50">
        <v>-14.0679</v>
      </c>
      <c r="AF587" s="52">
        <v>1.0328079003252044</v>
      </c>
      <c r="AG587" s="52" t="s">
        <v>20162</v>
      </c>
      <c r="AH587" s="39"/>
      <c r="AI587" s="53" t="s">
        <v>20162</v>
      </c>
      <c r="AJ587" s="53" t="s">
        <v>20162</v>
      </c>
      <c r="AK587" s="53" t="s">
        <v>20148</v>
      </c>
      <c r="AL587" s="53" t="s">
        <v>20162</v>
      </c>
      <c r="AM587" s="53" t="s">
        <v>20162</v>
      </c>
      <c r="AN587" s="53" t="s">
        <v>20162</v>
      </c>
      <c r="AO587" s="53" t="s">
        <v>20162</v>
      </c>
      <c r="AP587" s="53">
        <v>-1.4951767027653362</v>
      </c>
      <c r="AQ587" s="39"/>
      <c r="AR587" s="51">
        <v>-151.1815</v>
      </c>
      <c r="AS587" s="104">
        <v>65.202748263180013</v>
      </c>
      <c r="AT587" s="38" t="s">
        <v>20148</v>
      </c>
      <c r="AU587" s="102"/>
      <c r="AV587" s="103">
        <v>0</v>
      </c>
      <c r="AW587" s="103">
        <v>0</v>
      </c>
      <c r="AX587" s="103">
        <v>0</v>
      </c>
      <c r="AY587" s="103">
        <v>0</v>
      </c>
      <c r="AZ587" s="103">
        <v>0</v>
      </c>
      <c r="BA587" s="103">
        <v>0</v>
      </c>
      <c r="BB587" s="103">
        <v>0</v>
      </c>
      <c r="BC587" s="39"/>
      <c r="BD587" s="57" t="s">
        <v>20146</v>
      </c>
      <c r="BE587" s="57" t="s">
        <v>20147</v>
      </c>
    </row>
    <row r="588" spans="2:57">
      <c r="B588" t="s">
        <v>1881</v>
      </c>
      <c r="C588" t="s">
        <v>6740</v>
      </c>
      <c r="D588" t="s">
        <v>4198</v>
      </c>
      <c r="E588" s="50">
        <v>213.79069000000001</v>
      </c>
      <c r="F588" s="50">
        <v>220.0377</v>
      </c>
      <c r="G588" s="39"/>
      <c r="H588" s="38">
        <v>-0.48825831702544031</v>
      </c>
      <c r="I588" s="38">
        <v>-0.16984126984126979</v>
      </c>
      <c r="J588" s="38">
        <v>-0.48825831702544031</v>
      </c>
      <c r="K588" s="38">
        <v>-0.39815880322209429</v>
      </c>
      <c r="L588" s="38">
        <v>-0.26338028169014072</v>
      </c>
      <c r="M588" s="38">
        <v>-0.42146017699115035</v>
      </c>
      <c r="N588" s="39"/>
      <c r="O588" s="38">
        <v>-0.4760367782973518</v>
      </c>
      <c r="P588" s="38">
        <v>-0.16638862282089184</v>
      </c>
      <c r="Q588" s="38">
        <v>-0.4760367782973518</v>
      </c>
      <c r="R588" s="38">
        <v>-0.34741638366196359</v>
      </c>
      <c r="S588" s="38">
        <v>-0.10514497807391143</v>
      </c>
      <c r="T588" s="38">
        <v>-0.12504211007502031</v>
      </c>
      <c r="U588" s="39"/>
      <c r="V588" s="50">
        <v>211.09299999999999</v>
      </c>
      <c r="W588" s="51">
        <v>65.404799999999994</v>
      </c>
      <c r="X588" s="51">
        <v>2.7991999999999999</v>
      </c>
      <c r="Y588" s="51">
        <v>2.5566</v>
      </c>
      <c r="Z588" s="39"/>
      <c r="AA588" s="50">
        <v>216.46799999999999</v>
      </c>
      <c r="AB588" s="50">
        <v>120.208</v>
      </c>
      <c r="AC588" s="50">
        <v>96.26</v>
      </c>
      <c r="AD588" s="50" t="s">
        <v>20162</v>
      </c>
      <c r="AE588" s="50">
        <v>-201.041</v>
      </c>
      <c r="AF588" s="52">
        <v>2.2487845418657799</v>
      </c>
      <c r="AG588" s="52">
        <v>-1.913084375881855</v>
      </c>
      <c r="AH588" s="39"/>
      <c r="AI588" s="53">
        <v>1.01278</v>
      </c>
      <c r="AJ588" s="53">
        <v>15.29152</v>
      </c>
      <c r="AK588" s="53">
        <v>36.180520000000001</v>
      </c>
      <c r="AL588" s="53">
        <v>40.23077</v>
      </c>
      <c r="AM588" s="53">
        <v>2.2411799999999999</v>
      </c>
      <c r="AN588" s="53">
        <v>1.0087999999999999</v>
      </c>
      <c r="AO588" s="53">
        <v>20.697742451321606</v>
      </c>
      <c r="AP588" s="53">
        <v>37.237722118801827</v>
      </c>
      <c r="AQ588" s="39"/>
      <c r="AR588" s="51">
        <v>6.1376999999999997</v>
      </c>
      <c r="AS588" s="104">
        <v>7.7032382541586272E-2</v>
      </c>
      <c r="AT588" s="38" t="s">
        <v>20148</v>
      </c>
      <c r="AU588" s="102"/>
      <c r="AV588" s="103">
        <v>0</v>
      </c>
      <c r="AW588" s="103">
        <v>0</v>
      </c>
      <c r="AX588" s="103">
        <v>3</v>
      </c>
      <c r="AY588" s="103">
        <v>0</v>
      </c>
      <c r="AZ588" s="103">
        <v>0</v>
      </c>
      <c r="BA588" s="103">
        <v>0</v>
      </c>
      <c r="BB588" s="103">
        <v>3</v>
      </c>
      <c r="BC588" s="39"/>
      <c r="BD588" s="57" t="s">
        <v>20146</v>
      </c>
      <c r="BE588" s="57" t="s">
        <v>20146</v>
      </c>
    </row>
    <row r="589" spans="2:57">
      <c r="B589" t="s">
        <v>415</v>
      </c>
      <c r="C589" t="s">
        <v>5276</v>
      </c>
      <c r="D589" t="s">
        <v>4195</v>
      </c>
      <c r="E589" s="50">
        <v>11321.27936</v>
      </c>
      <c r="F589" s="50">
        <v>3544.27936</v>
      </c>
      <c r="G589" s="39"/>
      <c r="H589" s="38">
        <v>-1.0231660231660111E-2</v>
      </c>
      <c r="I589" s="38">
        <v>0.18079226163058504</v>
      </c>
      <c r="J589" s="38">
        <v>-1.0231660231660111E-2</v>
      </c>
      <c r="K589" s="38">
        <v>0.30690797858781571</v>
      </c>
      <c r="L589" s="38">
        <v>-0.12568212824010905</v>
      </c>
      <c r="M589" s="38" t="s">
        <v>20162</v>
      </c>
      <c r="N589" s="39"/>
      <c r="O589" s="38">
        <v>-0.14278026935460164</v>
      </c>
      <c r="P589" s="38">
        <v>0.13660259037994593</v>
      </c>
      <c r="Q589" s="38">
        <v>-0.14278026935460164</v>
      </c>
      <c r="R589" s="38">
        <v>-0.16302044822404016</v>
      </c>
      <c r="S589" s="38">
        <v>-0.49536813363177279</v>
      </c>
      <c r="T589" s="38" t="s">
        <v>20162</v>
      </c>
      <c r="U589" s="39"/>
      <c r="V589" s="50">
        <v>7137</v>
      </c>
      <c r="W589" s="51">
        <v>31.357700000000001</v>
      </c>
      <c r="X589" s="51">
        <v>-0.70050000000000001</v>
      </c>
      <c r="Y589" s="51">
        <v>-1.5132000000000001</v>
      </c>
      <c r="Z589" s="39"/>
      <c r="AA589" s="50">
        <v>259840</v>
      </c>
      <c r="AB589" s="50">
        <v>243633</v>
      </c>
      <c r="AC589" s="50">
        <v>16207</v>
      </c>
      <c r="AD589" s="50">
        <v>9424</v>
      </c>
      <c r="AE589" s="50">
        <v>-642</v>
      </c>
      <c r="AF589" s="52">
        <v>16.032578515456283</v>
      </c>
      <c r="AG589" s="52" t="s">
        <v>20162</v>
      </c>
      <c r="AH589" s="39"/>
      <c r="AI589" s="53">
        <v>1.5862799999999999</v>
      </c>
      <c r="AJ589" s="53" t="s">
        <v>20162</v>
      </c>
      <c r="AK589" s="53" t="s">
        <v>20148</v>
      </c>
      <c r="AL589" s="53" t="s">
        <v>20148</v>
      </c>
      <c r="AM589" s="53">
        <v>0.24732999999999999</v>
      </c>
      <c r="AN589" s="53">
        <v>0.60187999999999997</v>
      </c>
      <c r="AO589" s="53" t="s">
        <v>20162</v>
      </c>
      <c r="AP589" s="53">
        <v>-70.885587200000003</v>
      </c>
      <c r="AQ589" s="39"/>
      <c r="AR589" s="51">
        <v>-0.60060000000000002</v>
      </c>
      <c r="AS589" s="104">
        <v>-2.038370282191982E-4</v>
      </c>
      <c r="AT589" s="38" t="s">
        <v>20148</v>
      </c>
      <c r="AU589" s="102"/>
      <c r="AV589" s="103">
        <v>0</v>
      </c>
      <c r="AW589" s="103">
        <v>0</v>
      </c>
      <c r="AX589" s="103">
        <v>10</v>
      </c>
      <c r="AY589" s="103">
        <v>1</v>
      </c>
      <c r="AZ589" s="103">
        <v>0</v>
      </c>
      <c r="BA589" s="103">
        <v>0</v>
      </c>
      <c r="BB589" s="103">
        <v>11</v>
      </c>
      <c r="BC589" s="39"/>
      <c r="BD589" s="57" t="s">
        <v>20147</v>
      </c>
      <c r="BE589" s="57" t="s">
        <v>20147</v>
      </c>
    </row>
    <row r="590" spans="2:57">
      <c r="B590" t="s">
        <v>3022</v>
      </c>
      <c r="C590" t="s">
        <v>7881</v>
      </c>
      <c r="D590" t="s">
        <v>4195</v>
      </c>
      <c r="E590" s="50">
        <v>-5.4858099999999999</v>
      </c>
      <c r="F590" s="50">
        <v>22.233280000000001</v>
      </c>
      <c r="G590" s="39"/>
      <c r="H590" s="38">
        <v>5.0000000000000266E-2</v>
      </c>
      <c r="I590" s="38">
        <v>1.3245033112582849E-2</v>
      </c>
      <c r="J590" s="38">
        <v>5.0000000000000266E-2</v>
      </c>
      <c r="K590" s="38" t="s">
        <v>20162</v>
      </c>
      <c r="L590" s="38" t="s">
        <v>20162</v>
      </c>
      <c r="M590" s="38" t="s">
        <v>20162</v>
      </c>
      <c r="N590" s="39"/>
      <c r="O590" s="38">
        <v>-0.64330987836142473</v>
      </c>
      <c r="P590" s="38">
        <v>-0.52752318630627149</v>
      </c>
      <c r="Q590" s="38">
        <v>-0.64330987836142473</v>
      </c>
      <c r="R590" s="38" t="s">
        <v>20162</v>
      </c>
      <c r="S590" s="38" t="s">
        <v>20162</v>
      </c>
      <c r="T590" s="38" t="s">
        <v>20162</v>
      </c>
      <c r="U590" s="39"/>
      <c r="V590" s="50" t="s">
        <v>20162</v>
      </c>
      <c r="W590" s="51" t="s">
        <v>20162</v>
      </c>
      <c r="X590" s="51" t="s">
        <v>20162</v>
      </c>
      <c r="Y590" s="51" t="s">
        <v>20162</v>
      </c>
      <c r="Z590" s="39"/>
      <c r="AA590" s="50">
        <v>47.67109</v>
      </c>
      <c r="AB590" s="50">
        <v>49.503100000000003</v>
      </c>
      <c r="AC590" s="50">
        <v>-1.8320099999999999</v>
      </c>
      <c r="AD590" s="50">
        <v>1.6253299999999999</v>
      </c>
      <c r="AE590" s="50">
        <v>-5.7122900000000003</v>
      </c>
      <c r="AF590" s="52">
        <v>-26.0211952991523</v>
      </c>
      <c r="AG590" s="52" t="s">
        <v>20162</v>
      </c>
      <c r="AH590" s="39"/>
      <c r="AI590" s="53" t="s">
        <v>20162</v>
      </c>
      <c r="AJ590" s="53" t="s">
        <v>20162</v>
      </c>
      <c r="AK590" s="53" t="s">
        <v>20148</v>
      </c>
      <c r="AL590" s="53" t="s">
        <v>20148</v>
      </c>
      <c r="AM590" s="53" t="s">
        <v>20148</v>
      </c>
      <c r="AN590" s="53" t="s">
        <v>20162</v>
      </c>
      <c r="AO590" s="53" t="s">
        <v>20162</v>
      </c>
      <c r="AP590" s="53">
        <v>-33.138496393012581</v>
      </c>
      <c r="AQ590" s="39"/>
      <c r="AR590" s="51" t="s">
        <v>20148</v>
      </c>
      <c r="AS590" s="104">
        <v>-1.4251215374285576E-2</v>
      </c>
      <c r="AT590" s="38" t="s">
        <v>20148</v>
      </c>
      <c r="AU590" s="102"/>
      <c r="AV590" s="103">
        <v>0</v>
      </c>
      <c r="AW590" s="103">
        <v>0</v>
      </c>
      <c r="AX590" s="103">
        <v>0</v>
      </c>
      <c r="AY590" s="103">
        <v>0</v>
      </c>
      <c r="AZ590" s="103">
        <v>0</v>
      </c>
      <c r="BA590" s="103">
        <v>0</v>
      </c>
      <c r="BB590" s="103">
        <v>0</v>
      </c>
      <c r="BC590" s="39"/>
      <c r="BD590" s="57" t="s">
        <v>20147</v>
      </c>
      <c r="BE590" s="57" t="s">
        <v>20147</v>
      </c>
    </row>
    <row r="591" spans="2:57">
      <c r="B591" t="s">
        <v>2643</v>
      </c>
      <c r="C591" t="s">
        <v>7502</v>
      </c>
      <c r="D591" t="s">
        <v>4194</v>
      </c>
      <c r="E591" s="50">
        <v>59.127099999999999</v>
      </c>
      <c r="F591" s="50">
        <v>47.196100000000001</v>
      </c>
      <c r="G591" s="39"/>
      <c r="H591" s="38">
        <v>-0.76135105204872644</v>
      </c>
      <c r="I591" s="38">
        <v>-0.24781849912739973</v>
      </c>
      <c r="J591" s="38">
        <v>-0.76135105204872644</v>
      </c>
      <c r="K591" s="38" t="s">
        <v>20162</v>
      </c>
      <c r="L591" s="38" t="s">
        <v>20162</v>
      </c>
      <c r="M591" s="38" t="s">
        <v>20162</v>
      </c>
      <c r="N591" s="39"/>
      <c r="O591" s="38">
        <v>-0.72730836080408623</v>
      </c>
      <c r="P591" s="38">
        <v>-0.23983693154794072</v>
      </c>
      <c r="Q591" s="38">
        <v>-0.72730836080408623</v>
      </c>
      <c r="R591" s="38" t="s">
        <v>20162</v>
      </c>
      <c r="S591" s="38" t="s">
        <v>20162</v>
      </c>
      <c r="T591" s="38" t="s">
        <v>20162</v>
      </c>
      <c r="U591" s="39"/>
      <c r="V591" s="50">
        <v>380.18900000000002</v>
      </c>
      <c r="W591" s="51">
        <v>49.296700000000001</v>
      </c>
      <c r="X591" s="51">
        <v>10.555199999999999</v>
      </c>
      <c r="Y591" s="51">
        <v>0.40189999999999998</v>
      </c>
      <c r="Z591" s="39"/>
      <c r="AA591" s="50">
        <v>217.73099999999999</v>
      </c>
      <c r="AB591" s="50">
        <v>134.893</v>
      </c>
      <c r="AC591" s="50">
        <v>82.837999999999994</v>
      </c>
      <c r="AD591" s="50">
        <v>32.789000000000001</v>
      </c>
      <c r="AE591" s="50">
        <v>1.528</v>
      </c>
      <c r="AF591" s="52">
        <v>2.6283951809556001</v>
      </c>
      <c r="AG591" s="52">
        <v>-2.6661868748475239</v>
      </c>
      <c r="AH591" s="39"/>
      <c r="AI591" s="53">
        <v>0.15551999999999999</v>
      </c>
      <c r="AJ591" s="53">
        <v>1.44248</v>
      </c>
      <c r="AK591" s="53">
        <v>1.47339</v>
      </c>
      <c r="AL591" s="53">
        <v>43.848939999999999</v>
      </c>
      <c r="AM591" s="53">
        <v>4.9314099999999996</v>
      </c>
      <c r="AN591" s="53">
        <v>0.10872</v>
      </c>
      <c r="AO591" s="53">
        <v>1.1514052207855574</v>
      </c>
      <c r="AP591" s="53">
        <v>1.1760802392225267</v>
      </c>
      <c r="AQ591" s="39"/>
      <c r="AR591" s="51">
        <v>82.3459</v>
      </c>
      <c r="AS591" s="104">
        <v>-2.334768443099835</v>
      </c>
      <c r="AT591" s="38" t="s">
        <v>20148</v>
      </c>
      <c r="AU591" s="102"/>
      <c r="AV591" s="103">
        <v>5</v>
      </c>
      <c r="AW591" s="103">
        <v>3</v>
      </c>
      <c r="AX591" s="103">
        <v>1</v>
      </c>
      <c r="AY591" s="103">
        <v>0</v>
      </c>
      <c r="AZ591" s="103">
        <v>0</v>
      </c>
      <c r="BA591" s="103">
        <v>0</v>
      </c>
      <c r="BB591" s="103">
        <v>9</v>
      </c>
      <c r="BC591" s="39"/>
      <c r="BD591" s="57" t="s">
        <v>20146</v>
      </c>
      <c r="BE591" s="57" t="s">
        <v>20146</v>
      </c>
    </row>
    <row r="592" spans="2:57">
      <c r="B592" t="s">
        <v>2135</v>
      </c>
      <c r="C592" t="s">
        <v>6994</v>
      </c>
      <c r="D592" t="s">
        <v>4195</v>
      </c>
      <c r="E592" s="50">
        <v>133.86308</v>
      </c>
      <c r="F592" s="50">
        <v>134.39265</v>
      </c>
      <c r="G592" s="39"/>
      <c r="H592" s="38" t="s">
        <v>20162</v>
      </c>
      <c r="I592" s="38">
        <v>2.4048096192384794E-2</v>
      </c>
      <c r="J592" s="38" t="s">
        <v>20162</v>
      </c>
      <c r="K592" s="38" t="s">
        <v>20162</v>
      </c>
      <c r="L592" s="38" t="s">
        <v>20162</v>
      </c>
      <c r="M592" s="38" t="s">
        <v>20162</v>
      </c>
      <c r="N592" s="39"/>
      <c r="O592" s="38" t="s">
        <v>20162</v>
      </c>
      <c r="P592" s="38">
        <v>2.4048082296516782E-2</v>
      </c>
      <c r="Q592" s="38" t="s">
        <v>20162</v>
      </c>
      <c r="R592" s="38" t="s">
        <v>20162</v>
      </c>
      <c r="S592" s="38" t="s">
        <v>20162</v>
      </c>
      <c r="T592" s="38" t="s">
        <v>20162</v>
      </c>
      <c r="U592" s="39"/>
      <c r="V592" s="50" t="s">
        <v>20162</v>
      </c>
      <c r="W592" s="51" t="s">
        <v>20162</v>
      </c>
      <c r="X592" s="51" t="s">
        <v>20162</v>
      </c>
      <c r="Y592" s="51" t="s">
        <v>20162</v>
      </c>
      <c r="Z592" s="39"/>
      <c r="AA592" s="50">
        <v>0.28977000000000003</v>
      </c>
      <c r="AB592" s="50">
        <v>0.28486</v>
      </c>
      <c r="AC592" s="50">
        <v>4.9100000000000003E-3</v>
      </c>
      <c r="AD592" s="50">
        <v>0.13336000000000001</v>
      </c>
      <c r="AE592" s="50">
        <v>-2.01E-2</v>
      </c>
      <c r="AF592" s="52">
        <v>59.016293279022406</v>
      </c>
      <c r="AG592" s="52" t="s">
        <v>20162</v>
      </c>
      <c r="AH592" s="39"/>
      <c r="AI592" s="53" t="s">
        <v>20162</v>
      </c>
      <c r="AJ592" s="53" t="s">
        <v>20162</v>
      </c>
      <c r="AK592" s="53" t="s">
        <v>20148</v>
      </c>
      <c r="AL592" s="53" t="s">
        <v>20148</v>
      </c>
      <c r="AM592" s="53" t="s">
        <v>20148</v>
      </c>
      <c r="AN592" s="53" t="s">
        <v>20162</v>
      </c>
      <c r="AO592" s="53" t="s">
        <v>20162</v>
      </c>
      <c r="AP592" s="53">
        <v>-4458.946582614466</v>
      </c>
      <c r="AQ592" s="39"/>
      <c r="AR592" s="51" t="s">
        <v>20162</v>
      </c>
      <c r="AS592" s="104">
        <v>-0.22143854235544774</v>
      </c>
      <c r="AT592" s="38" t="s">
        <v>20148</v>
      </c>
      <c r="AU592" s="102"/>
      <c r="AV592" s="103">
        <v>0</v>
      </c>
      <c r="AW592" s="103">
        <v>0</v>
      </c>
      <c r="AX592" s="103">
        <v>0</v>
      </c>
      <c r="AY592" s="103">
        <v>0</v>
      </c>
      <c r="AZ592" s="103">
        <v>0</v>
      </c>
      <c r="BA592" s="103">
        <v>0</v>
      </c>
      <c r="BB592" s="103">
        <v>0</v>
      </c>
      <c r="BC592" s="39"/>
      <c r="BD592" s="57" t="s">
        <v>20147</v>
      </c>
      <c r="BE592" s="57" t="s">
        <v>20147</v>
      </c>
    </row>
    <row r="593" spans="2:57">
      <c r="B593" t="s">
        <v>19</v>
      </c>
      <c r="C593" t="s">
        <v>4524</v>
      </c>
      <c r="D593" t="s">
        <v>4198</v>
      </c>
      <c r="E593" s="50">
        <v>261214.67746000001</v>
      </c>
      <c r="F593" s="50">
        <v>233652.67746000001</v>
      </c>
      <c r="G593" s="39"/>
      <c r="H593" s="38">
        <v>-0.132696598336567</v>
      </c>
      <c r="I593" s="38">
        <v>0.26978052257101703</v>
      </c>
      <c r="J593" s="38">
        <v>-0.132696598336567</v>
      </c>
      <c r="K593" s="38">
        <v>0.96630999508501625</v>
      </c>
      <c r="L593" s="38">
        <v>1.5929545909018565</v>
      </c>
      <c r="M593" s="38">
        <v>21.888804286866353</v>
      </c>
      <c r="N593" s="39"/>
      <c r="O593" s="38">
        <v>-0.1495203281641273</v>
      </c>
      <c r="P593" s="38">
        <v>0.29933586450394323</v>
      </c>
      <c r="Q593" s="38">
        <v>-0.1495203281641273</v>
      </c>
      <c r="R593" s="38">
        <v>0.85865948796158809</v>
      </c>
      <c r="S593" s="38">
        <v>1.2217675942455166</v>
      </c>
      <c r="T593" s="38">
        <v>29.040407486277413</v>
      </c>
      <c r="U593" s="39"/>
      <c r="V593" s="50">
        <v>28501</v>
      </c>
      <c r="W593" s="51">
        <v>74.481499999999997</v>
      </c>
      <c r="X593" s="51">
        <v>34.6935</v>
      </c>
      <c r="Y593" s="51">
        <v>27.4727</v>
      </c>
      <c r="Z593" s="39"/>
      <c r="AA593" s="50">
        <v>73224</v>
      </c>
      <c r="AB593" s="50">
        <v>50230</v>
      </c>
      <c r="AC593" s="50">
        <v>22994</v>
      </c>
      <c r="AD593" s="50">
        <v>39172</v>
      </c>
      <c r="AE593" s="50" t="s">
        <v>20162</v>
      </c>
      <c r="AF593" s="52">
        <v>3.1844829085848483</v>
      </c>
      <c r="AG593" s="52">
        <v>1.8670151727655233</v>
      </c>
      <c r="AH593" s="39"/>
      <c r="AI593" s="53">
        <v>9.1651100000000003</v>
      </c>
      <c r="AJ593" s="53">
        <v>16.549330000000001</v>
      </c>
      <c r="AK593" s="53">
        <v>26.420010000000001</v>
      </c>
      <c r="AL593" s="53">
        <v>31.88308</v>
      </c>
      <c r="AM593" s="53">
        <v>9.9809900000000003</v>
      </c>
      <c r="AN593" s="53">
        <v>8.0678599999999996</v>
      </c>
      <c r="AO593" s="53">
        <v>14.895618861405074</v>
      </c>
      <c r="AP593" s="53">
        <v>23.629922882281555</v>
      </c>
      <c r="AQ593" s="39"/>
      <c r="AR593" s="51">
        <v>33.324100000000001</v>
      </c>
      <c r="AS593" s="104">
        <v>0.17341892034094497</v>
      </c>
      <c r="AT593" s="38">
        <v>2.7542789691127289E-2</v>
      </c>
      <c r="AU593" s="102"/>
      <c r="AV593" s="103">
        <v>16</v>
      </c>
      <c r="AW593" s="103">
        <v>5</v>
      </c>
      <c r="AX593" s="103">
        <v>5</v>
      </c>
      <c r="AY593" s="103">
        <v>0</v>
      </c>
      <c r="AZ593" s="103">
        <v>0</v>
      </c>
      <c r="BA593" s="103">
        <v>1</v>
      </c>
      <c r="BB593" s="103">
        <v>27</v>
      </c>
      <c r="BC593" s="39"/>
      <c r="BD593" s="57" t="s">
        <v>20146</v>
      </c>
      <c r="BE593" s="57" t="s">
        <v>20146</v>
      </c>
    </row>
    <row r="594" spans="2:57">
      <c r="B594" t="s">
        <v>2341</v>
      </c>
      <c r="C594" t="s">
        <v>7200</v>
      </c>
      <c r="D594" t="s">
        <v>4195</v>
      </c>
      <c r="E594" s="50" t="s">
        <v>20162</v>
      </c>
      <c r="F594" s="50">
        <v>77.044030000000006</v>
      </c>
      <c r="G594" s="39"/>
      <c r="H594" s="38">
        <v>-0.56277056277056281</v>
      </c>
      <c r="I594" s="38">
        <v>-0.10619469026548667</v>
      </c>
      <c r="J594" s="38">
        <v>-0.56277056277056281</v>
      </c>
      <c r="K594" s="38">
        <v>-0.34415584415584421</v>
      </c>
      <c r="L594" s="38">
        <v>-0.57203389830508478</v>
      </c>
      <c r="M594" s="38">
        <v>0.53030303030303028</v>
      </c>
      <c r="N594" s="39"/>
      <c r="O594" s="38">
        <v>-0.53527757780330609</v>
      </c>
      <c r="P594" s="38">
        <v>-7.1571311077837874E-2</v>
      </c>
      <c r="Q594" s="38">
        <v>-0.53527757780330609</v>
      </c>
      <c r="R594" s="38">
        <v>0.83567406862402893</v>
      </c>
      <c r="S594" s="38">
        <v>0.2203299438636408</v>
      </c>
      <c r="T594" s="38">
        <v>61.761414827667672</v>
      </c>
      <c r="U594" s="39"/>
      <c r="V594" s="50">
        <v>24.041</v>
      </c>
      <c r="W594" s="51" t="s">
        <v>20162</v>
      </c>
      <c r="X594" s="51" t="s">
        <v>20163</v>
      </c>
      <c r="Y594" s="51">
        <v>-16.8462</v>
      </c>
      <c r="Z594" s="39"/>
      <c r="AA594" s="50">
        <v>1093.5050000000001</v>
      </c>
      <c r="AB594" s="50">
        <v>952.40499999999997</v>
      </c>
      <c r="AC594" s="50">
        <v>141.1</v>
      </c>
      <c r="AD594" s="50">
        <v>133.77199999999999</v>
      </c>
      <c r="AE594" s="50">
        <v>3.673</v>
      </c>
      <c r="AF594" s="52">
        <v>7.7498582565556351</v>
      </c>
      <c r="AG594" s="52" t="s">
        <v>20162</v>
      </c>
      <c r="AH594" s="39"/>
      <c r="AI594" s="53" t="s">
        <v>20162</v>
      </c>
      <c r="AJ594" s="53" t="s">
        <v>20162</v>
      </c>
      <c r="AK594" s="53" t="s">
        <v>20162</v>
      </c>
      <c r="AL594" s="53" t="s">
        <v>20148</v>
      </c>
      <c r="AM594" s="53">
        <v>0.52144000000000001</v>
      </c>
      <c r="AN594" s="53">
        <v>2.5270700000000001</v>
      </c>
      <c r="AO594" s="53" t="s">
        <v>20162</v>
      </c>
      <c r="AP594" s="53" t="s">
        <v>20162</v>
      </c>
      <c r="AQ594" s="39"/>
      <c r="AR594" s="51">
        <v>-4.1570999999999998</v>
      </c>
      <c r="AS594" s="104" t="s">
        <v>20162</v>
      </c>
      <c r="AT594" s="38" t="s">
        <v>20148</v>
      </c>
      <c r="AU594" s="102"/>
      <c r="AV594" s="103">
        <v>0</v>
      </c>
      <c r="AW594" s="103">
        <v>0</v>
      </c>
      <c r="AX594" s="103">
        <v>0</v>
      </c>
      <c r="AY594" s="103">
        <v>0</v>
      </c>
      <c r="AZ594" s="103">
        <v>0</v>
      </c>
      <c r="BA594" s="103">
        <v>0</v>
      </c>
      <c r="BB594" s="103">
        <v>0</v>
      </c>
      <c r="BC594" s="39"/>
      <c r="BD594" s="57" t="s">
        <v>20147</v>
      </c>
      <c r="BE594" s="57" t="s">
        <v>20147</v>
      </c>
    </row>
    <row r="595" spans="2:57">
      <c r="B595" t="s">
        <v>2359</v>
      </c>
      <c r="C595" t="s">
        <v>7218</v>
      </c>
      <c r="D595" t="s">
        <v>4190</v>
      </c>
      <c r="E595" s="50">
        <v>83.513140000000007</v>
      </c>
      <c r="F595" s="50">
        <v>37.005139999999997</v>
      </c>
      <c r="G595" s="39"/>
      <c r="H595" s="38">
        <v>-4.787234042553179E-2</v>
      </c>
      <c r="I595" s="38">
        <v>-0.4072847682119205</v>
      </c>
      <c r="J595" s="38">
        <v>-4.787234042553179E-2</v>
      </c>
      <c r="K595" s="38">
        <v>7.8313253012048278E-2</v>
      </c>
      <c r="L595" s="38">
        <v>-0.34191176470588236</v>
      </c>
      <c r="M595" s="38">
        <v>-0.17129629629629628</v>
      </c>
      <c r="N595" s="39"/>
      <c r="O595" s="38">
        <v>1.0377593920665173E-2</v>
      </c>
      <c r="P595" s="38">
        <v>-0.40142993084887935</v>
      </c>
      <c r="Q595" s="38">
        <v>1.0377593920665173E-2</v>
      </c>
      <c r="R595" s="38">
        <v>0.36247621060367341</v>
      </c>
      <c r="S595" s="38">
        <v>-0.10173457661892282</v>
      </c>
      <c r="T595" s="38">
        <v>0.21416424441734283</v>
      </c>
      <c r="U595" s="39"/>
      <c r="V595" s="50">
        <v>145.619</v>
      </c>
      <c r="W595" s="51">
        <v>3.7845</v>
      </c>
      <c r="X595" s="51">
        <v>-8.6485000000000003</v>
      </c>
      <c r="Y595" s="51">
        <v>1.9551000000000001</v>
      </c>
      <c r="Z595" s="39"/>
      <c r="AA595" s="50">
        <v>118.047</v>
      </c>
      <c r="AB595" s="50">
        <v>63.912999999999997</v>
      </c>
      <c r="AC595" s="50">
        <v>54.134</v>
      </c>
      <c r="AD595" s="50">
        <v>0.17699999999999999</v>
      </c>
      <c r="AE595" s="50">
        <v>-339.416</v>
      </c>
      <c r="AF595" s="52">
        <v>2.1806443270403073</v>
      </c>
      <c r="AG595" s="52">
        <v>-4.9093959731543624</v>
      </c>
      <c r="AH595" s="39"/>
      <c r="AI595" s="53">
        <v>0.57350000000000001</v>
      </c>
      <c r="AJ595" s="53" t="s">
        <v>20148</v>
      </c>
      <c r="AK595" s="53" t="s">
        <v>20148</v>
      </c>
      <c r="AL595" s="53">
        <v>11.93341</v>
      </c>
      <c r="AM595" s="53">
        <v>0.64761999999999997</v>
      </c>
      <c r="AN595" s="53">
        <v>0.23019000000000001</v>
      </c>
      <c r="AO595" s="53">
        <v>-5.9132534356024289</v>
      </c>
      <c r="AP595" s="53">
        <v>-2.9383150706685721</v>
      </c>
      <c r="AQ595" s="39"/>
      <c r="AR595" s="51">
        <v>6.0065999999999997</v>
      </c>
      <c r="AS595" s="104">
        <v>-0.14812288295069628</v>
      </c>
      <c r="AT595" s="38" t="s">
        <v>20148</v>
      </c>
      <c r="AU595" s="102"/>
      <c r="AV595" s="103">
        <v>2</v>
      </c>
      <c r="AW595" s="103">
        <v>1</v>
      </c>
      <c r="AX595" s="103">
        <v>1</v>
      </c>
      <c r="AY595" s="103">
        <v>0</v>
      </c>
      <c r="AZ595" s="103">
        <v>0</v>
      </c>
      <c r="BA595" s="103">
        <v>0</v>
      </c>
      <c r="BB595" s="103">
        <v>4</v>
      </c>
      <c r="BC595" s="39"/>
      <c r="BD595" s="57" t="s">
        <v>20146</v>
      </c>
      <c r="BE595" s="57" t="s">
        <v>20146</v>
      </c>
    </row>
    <row r="596" spans="2:57">
      <c r="B596" t="s">
        <v>1174</v>
      </c>
      <c r="C596" t="s">
        <v>6033</v>
      </c>
      <c r="D596" t="s">
        <v>4188</v>
      </c>
      <c r="E596" s="50">
        <v>837.62184999999999</v>
      </c>
      <c r="F596" s="50">
        <v>586.29502000000002</v>
      </c>
      <c r="G596" s="39"/>
      <c r="H596" s="38">
        <v>-0.41847826086956519</v>
      </c>
      <c r="I596" s="38">
        <v>-0.31056701030927836</v>
      </c>
      <c r="J596" s="38">
        <v>-0.41847826086956519</v>
      </c>
      <c r="K596" s="38">
        <v>-0.39411098527746324</v>
      </c>
      <c r="L596" s="38" t="s">
        <v>20162</v>
      </c>
      <c r="M596" s="38" t="s">
        <v>20162</v>
      </c>
      <c r="N596" s="39"/>
      <c r="O596" s="38">
        <v>-0.41847826162424018</v>
      </c>
      <c r="P596" s="38">
        <v>-0.31056701141548682</v>
      </c>
      <c r="Q596" s="38">
        <v>-0.41847826162424018</v>
      </c>
      <c r="R596" s="38">
        <v>-0.39411043262546364</v>
      </c>
      <c r="S596" s="38" t="s">
        <v>20162</v>
      </c>
      <c r="T596" s="38" t="s">
        <v>20162</v>
      </c>
      <c r="U596" s="39"/>
      <c r="V596" s="50">
        <v>41.831539999999997</v>
      </c>
      <c r="W596" s="51">
        <v>68.840900000000005</v>
      </c>
      <c r="X596" s="51">
        <v>53.619500000000002</v>
      </c>
      <c r="Y596" s="51">
        <v>41.019500000000001</v>
      </c>
      <c r="Z596" s="39"/>
      <c r="AA596" s="50">
        <v>432.62355000000002</v>
      </c>
      <c r="AB596" s="50">
        <v>304.00486999999998</v>
      </c>
      <c r="AC596" s="50">
        <v>128.61868000000001</v>
      </c>
      <c r="AD596" s="50">
        <v>180.01472000000001</v>
      </c>
      <c r="AE596" s="50">
        <v>-46.226930000000003</v>
      </c>
      <c r="AF596" s="52">
        <v>3.3636136679368813</v>
      </c>
      <c r="AG596" s="52">
        <v>8.4418335351875378</v>
      </c>
      <c r="AH596" s="39"/>
      <c r="AI596" s="53">
        <v>20.023689999999998</v>
      </c>
      <c r="AJ596" s="53">
        <v>29.589089999999999</v>
      </c>
      <c r="AK596" s="53">
        <v>37.344000000000001</v>
      </c>
      <c r="AL596" s="53">
        <v>27.448429999999998</v>
      </c>
      <c r="AM596" s="53">
        <v>4.5583999999999998</v>
      </c>
      <c r="AN596" s="53">
        <v>11.2592</v>
      </c>
      <c r="AO596" s="53">
        <v>20.909207690145948</v>
      </c>
      <c r="AP596" s="53">
        <v>26.139005585849954</v>
      </c>
      <c r="AQ596" s="39"/>
      <c r="AR596" s="51">
        <v>14.417199999999999</v>
      </c>
      <c r="AS596" s="104">
        <v>6.1243381627649016E-2</v>
      </c>
      <c r="AT596" s="38" t="s">
        <v>20148</v>
      </c>
      <c r="AU596" s="102"/>
      <c r="AV596" s="103">
        <v>0</v>
      </c>
      <c r="AW596" s="103">
        <v>0</v>
      </c>
      <c r="AX596" s="103">
        <v>0</v>
      </c>
      <c r="AY596" s="103">
        <v>0</v>
      </c>
      <c r="AZ596" s="103">
        <v>0</v>
      </c>
      <c r="BA596" s="103">
        <v>0</v>
      </c>
      <c r="BB596" s="103">
        <v>0</v>
      </c>
      <c r="BC596" s="39"/>
      <c r="BD596" s="57" t="s">
        <v>20146</v>
      </c>
      <c r="BE596" s="57" t="s">
        <v>20147</v>
      </c>
    </row>
    <row r="597" spans="2:57">
      <c r="B597" t="s">
        <v>897</v>
      </c>
      <c r="C597" t="s">
        <v>5757</v>
      </c>
      <c r="D597" t="s">
        <v>4195</v>
      </c>
      <c r="E597" s="50" t="s">
        <v>20162</v>
      </c>
      <c r="F597" s="50">
        <v>1078.75927</v>
      </c>
      <c r="G597" s="39"/>
      <c r="H597" s="38">
        <v>-9.40503719568343E-2</v>
      </c>
      <c r="I597" s="38">
        <v>0.22698164136464505</v>
      </c>
      <c r="J597" s="38">
        <v>-9.40503719568343E-2</v>
      </c>
      <c r="K597" s="38">
        <v>-4.0483944427892826E-2</v>
      </c>
      <c r="L597" s="38">
        <v>6.035984759609625E-2</v>
      </c>
      <c r="M597" s="38">
        <v>1.307837397516848</v>
      </c>
      <c r="N597" s="39"/>
      <c r="O597" s="38">
        <v>-0.14144259008249171</v>
      </c>
      <c r="P597" s="38">
        <v>0.21558333683778907</v>
      </c>
      <c r="Q597" s="38">
        <v>-0.14144259008249171</v>
      </c>
      <c r="R597" s="38">
        <v>-0.17743309862578183</v>
      </c>
      <c r="S597" s="38">
        <v>-0.10355763609095547</v>
      </c>
      <c r="T597" s="38">
        <v>0.81990338559685405</v>
      </c>
      <c r="U597" s="39"/>
      <c r="V597" s="50">
        <v>317.19900000000001</v>
      </c>
      <c r="W597" s="51" t="s">
        <v>20162</v>
      </c>
      <c r="X597" s="51" t="s">
        <v>20163</v>
      </c>
      <c r="Y597" s="51">
        <v>36.393500000000003</v>
      </c>
      <c r="Z597" s="39"/>
      <c r="AA597" s="50">
        <v>8602.6219999999994</v>
      </c>
      <c r="AB597" s="50">
        <v>7607.28</v>
      </c>
      <c r="AC597" s="50">
        <v>995.34199999999998</v>
      </c>
      <c r="AD597" s="50">
        <v>316.2</v>
      </c>
      <c r="AE597" s="50">
        <v>342.63900000000001</v>
      </c>
      <c r="AF597" s="52">
        <v>8.6428805375438795</v>
      </c>
      <c r="AG597" s="52" t="s">
        <v>20162</v>
      </c>
      <c r="AH597" s="39"/>
      <c r="AI597" s="53" t="s">
        <v>20162</v>
      </c>
      <c r="AJ597" s="53" t="s">
        <v>20162</v>
      </c>
      <c r="AK597" s="53" t="s">
        <v>20162</v>
      </c>
      <c r="AL597" s="53">
        <v>9.56081</v>
      </c>
      <c r="AM597" s="53">
        <v>1.1033900000000001</v>
      </c>
      <c r="AN597" s="53">
        <v>3.4784000000000002</v>
      </c>
      <c r="AO597" s="53" t="s">
        <v>20162</v>
      </c>
      <c r="AP597" s="53" t="s">
        <v>20162</v>
      </c>
      <c r="AQ597" s="39"/>
      <c r="AR597" s="51">
        <v>11.918699999999999</v>
      </c>
      <c r="AS597" s="104" t="s">
        <v>20162</v>
      </c>
      <c r="AT597" s="38">
        <v>3.4975641963632467E-2</v>
      </c>
      <c r="AU597" s="102"/>
      <c r="AV597" s="103">
        <v>1</v>
      </c>
      <c r="AW597" s="103">
        <v>2</v>
      </c>
      <c r="AX597" s="103">
        <v>2</v>
      </c>
      <c r="AY597" s="103">
        <v>0</v>
      </c>
      <c r="AZ597" s="103">
        <v>0</v>
      </c>
      <c r="BA597" s="103">
        <v>0</v>
      </c>
      <c r="BB597" s="103">
        <v>5</v>
      </c>
      <c r="BC597" s="39"/>
      <c r="BD597" s="57" t="s">
        <v>20147</v>
      </c>
      <c r="BE597" s="57" t="s">
        <v>20147</v>
      </c>
    </row>
    <row r="598" spans="2:57">
      <c r="B598" t="s">
        <v>728</v>
      </c>
      <c r="C598" t="s">
        <v>5589</v>
      </c>
      <c r="D598" t="s">
        <v>4195</v>
      </c>
      <c r="E598" s="50">
        <v>3406.7598699999999</v>
      </c>
      <c r="F598" s="50">
        <v>1544.31287</v>
      </c>
      <c r="G598" s="39"/>
      <c r="H598" s="38">
        <v>-0.30379396289116589</v>
      </c>
      <c r="I598" s="38">
        <v>-4.5920303605313073E-2</v>
      </c>
      <c r="J598" s="38">
        <v>-0.30379396289116589</v>
      </c>
      <c r="K598" s="38">
        <v>0.5663551401869158</v>
      </c>
      <c r="L598" s="38" t="s">
        <v>20162</v>
      </c>
      <c r="M598" s="38" t="s">
        <v>20162</v>
      </c>
      <c r="N598" s="39"/>
      <c r="O598" s="38">
        <v>-0.24881051427702217</v>
      </c>
      <c r="P598" s="38">
        <v>-2.718123560812058E-2</v>
      </c>
      <c r="Q598" s="38">
        <v>-0.24881051427702217</v>
      </c>
      <c r="R598" s="38">
        <v>4.1019321404080458</v>
      </c>
      <c r="S598" s="38" t="s">
        <v>20162</v>
      </c>
      <c r="T598" s="38" t="s">
        <v>20162</v>
      </c>
      <c r="U598" s="39"/>
      <c r="V598" s="50">
        <v>567.29</v>
      </c>
      <c r="W598" s="51">
        <v>29.480499999999999</v>
      </c>
      <c r="X598" s="51">
        <v>2.3919999999999999</v>
      </c>
      <c r="Y598" s="51">
        <v>-5.4020999999999999</v>
      </c>
      <c r="Z598" s="39"/>
      <c r="AA598" s="50">
        <v>2876.3069999999998</v>
      </c>
      <c r="AB598" s="50">
        <v>1688.751</v>
      </c>
      <c r="AC598" s="50">
        <v>1187.556</v>
      </c>
      <c r="AD598" s="50">
        <v>911.11400000000003</v>
      </c>
      <c r="AE598" s="50">
        <v>-54.991999999999997</v>
      </c>
      <c r="AF598" s="52">
        <v>2.4220390448955667</v>
      </c>
      <c r="AG598" s="52">
        <v>13.295122775746028</v>
      </c>
      <c r="AH598" s="39"/>
      <c r="AI598" s="53">
        <v>6.0053200000000002</v>
      </c>
      <c r="AJ598" s="53">
        <v>39.195549999999997</v>
      </c>
      <c r="AK598" s="53">
        <v>174.97483</v>
      </c>
      <c r="AL598" s="53" t="s">
        <v>20148</v>
      </c>
      <c r="AM598" s="53">
        <v>2.4216299999999999</v>
      </c>
      <c r="AN598" s="53">
        <v>2.1089000000000002</v>
      </c>
      <c r="AO598" s="53">
        <v>23.730183318479362</v>
      </c>
      <c r="AP598" s="53">
        <v>113.80345394252026</v>
      </c>
      <c r="AQ598" s="39"/>
      <c r="AR598" s="51">
        <v>-5.9381000000000004</v>
      </c>
      <c r="AS598" s="104">
        <v>5.9521015918911069E-3</v>
      </c>
      <c r="AT598" s="38" t="s">
        <v>20148</v>
      </c>
      <c r="AU598" s="102"/>
      <c r="AV598" s="103">
        <v>4</v>
      </c>
      <c r="AW598" s="103">
        <v>2</v>
      </c>
      <c r="AX598" s="103">
        <v>2</v>
      </c>
      <c r="AY598" s="103">
        <v>0</v>
      </c>
      <c r="AZ598" s="103">
        <v>0</v>
      </c>
      <c r="BA598" s="103">
        <v>0</v>
      </c>
      <c r="BB598" s="103">
        <v>8</v>
      </c>
      <c r="BC598" s="39"/>
      <c r="BD598" s="57" t="s">
        <v>20147</v>
      </c>
      <c r="BE598" s="57" t="s">
        <v>20147</v>
      </c>
    </row>
    <row r="599" spans="2:57">
      <c r="B599" t="s">
        <v>3594</v>
      </c>
      <c r="C599" t="s">
        <v>4274</v>
      </c>
      <c r="D599" t="s">
        <v>4194</v>
      </c>
      <c r="E599" s="50">
        <v>10928.394560000001</v>
      </c>
      <c r="F599" s="50">
        <v>8128.8945599999997</v>
      </c>
      <c r="G599" s="39"/>
      <c r="H599" s="38">
        <v>-0.12357792339279006</v>
      </c>
      <c r="I599" s="38">
        <v>0.24222470649085581</v>
      </c>
      <c r="J599" s="38">
        <v>-0.12357792339279006</v>
      </c>
      <c r="K599" s="38">
        <v>0.69728787402856085</v>
      </c>
      <c r="L599" s="38">
        <v>1.1158546098887863</v>
      </c>
      <c r="M599" s="38" t="s">
        <v>20162</v>
      </c>
      <c r="N599" s="39"/>
      <c r="O599" s="38">
        <v>-0.10534944424310788</v>
      </c>
      <c r="P599" s="38">
        <v>0.21342604112129226</v>
      </c>
      <c r="Q599" s="38">
        <v>-0.10534944424310788</v>
      </c>
      <c r="R599" s="38">
        <v>0.54888422622557531</v>
      </c>
      <c r="S599" s="38">
        <v>0.71370339873217259</v>
      </c>
      <c r="T599" s="38" t="s">
        <v>20162</v>
      </c>
      <c r="U599" s="39"/>
      <c r="V599" s="50">
        <v>7647.9</v>
      </c>
      <c r="W599" s="51">
        <v>27.982800000000001</v>
      </c>
      <c r="X599" s="51">
        <v>15.4552</v>
      </c>
      <c r="Y599" s="51">
        <v>10.380599999999999</v>
      </c>
      <c r="Z599" s="39"/>
      <c r="AA599" s="50">
        <v>5030.8999999999996</v>
      </c>
      <c r="AB599" s="50">
        <v>5163.7</v>
      </c>
      <c r="AC599" s="50">
        <v>-132.80000000000001</v>
      </c>
      <c r="AD599" s="50">
        <v>1937.4</v>
      </c>
      <c r="AE599" s="50">
        <v>-404.3</v>
      </c>
      <c r="AF599" s="52">
        <v>-37.883283132530117</v>
      </c>
      <c r="AG599" s="52">
        <v>1.3696364932287954</v>
      </c>
      <c r="AH599" s="39"/>
      <c r="AI599" s="53">
        <v>1.4289400000000001</v>
      </c>
      <c r="AJ599" s="53">
        <v>7.5933799999999998</v>
      </c>
      <c r="AK599" s="53">
        <v>9.2456800000000001</v>
      </c>
      <c r="AL599" s="53" t="s">
        <v>20162</v>
      </c>
      <c r="AM599" s="53" t="s">
        <v>20162</v>
      </c>
      <c r="AN599" s="53" t="s">
        <v>20162</v>
      </c>
      <c r="AO599" s="53">
        <v>5.7939376764076975</v>
      </c>
      <c r="AP599" s="53">
        <v>6.8772373604060908</v>
      </c>
      <c r="AQ599" s="39"/>
      <c r="AR599" s="51" t="s">
        <v>20148</v>
      </c>
      <c r="AS599" s="104">
        <v>0.52102537090685641</v>
      </c>
      <c r="AT599" s="38">
        <v>6.8107400130975777E-3</v>
      </c>
      <c r="AU599" s="102"/>
      <c r="AV599" s="103">
        <v>9</v>
      </c>
      <c r="AW599" s="103">
        <v>8</v>
      </c>
      <c r="AX599" s="103">
        <v>1</v>
      </c>
      <c r="AY599" s="103">
        <v>0</v>
      </c>
      <c r="AZ599" s="103">
        <v>0</v>
      </c>
      <c r="BA599" s="103">
        <v>0</v>
      </c>
      <c r="BB599" s="103">
        <v>18</v>
      </c>
      <c r="BC599" s="39"/>
      <c r="BD599" s="57" t="s">
        <v>20146</v>
      </c>
      <c r="BE599" s="57" t="s">
        <v>20146</v>
      </c>
    </row>
    <row r="600" spans="2:57">
      <c r="B600" t="s">
        <v>209</v>
      </c>
      <c r="C600" t="s">
        <v>4857</v>
      </c>
      <c r="D600" t="s">
        <v>4196</v>
      </c>
      <c r="E600" s="50">
        <v>10588.00419</v>
      </c>
      <c r="F600" s="50">
        <v>10053.10419</v>
      </c>
      <c r="G600" s="39"/>
      <c r="H600" s="38">
        <v>-0.18288219654263527</v>
      </c>
      <c r="I600" s="38">
        <v>0.28915376346825883</v>
      </c>
      <c r="J600" s="38">
        <v>-0.18288219654263527</v>
      </c>
      <c r="K600" s="38">
        <v>0.35287661518989077</v>
      </c>
      <c r="L600" s="38">
        <v>1.026771499798067</v>
      </c>
      <c r="M600" s="38">
        <v>3.6208425540609195</v>
      </c>
      <c r="N600" s="39"/>
      <c r="O600" s="38">
        <v>-0.20999638431516532</v>
      </c>
      <c r="P600" s="38">
        <v>0.27898618745619119</v>
      </c>
      <c r="Q600" s="38">
        <v>-0.20999638431516532</v>
      </c>
      <c r="R600" s="38">
        <v>0.28082086631134717</v>
      </c>
      <c r="S600" s="38">
        <v>0.87562404642423064</v>
      </c>
      <c r="T600" s="38">
        <v>2.9757210377656209</v>
      </c>
      <c r="U600" s="39"/>
      <c r="V600" s="50">
        <v>2417.9</v>
      </c>
      <c r="W600" s="51">
        <v>50.196399999999997</v>
      </c>
      <c r="X600" s="51">
        <v>17.602</v>
      </c>
      <c r="Y600" s="51">
        <v>11.4603</v>
      </c>
      <c r="Z600" s="39"/>
      <c r="AA600" s="50">
        <v>3650</v>
      </c>
      <c r="AB600" s="50">
        <v>2565.1999999999998</v>
      </c>
      <c r="AC600" s="50">
        <v>1084.8</v>
      </c>
      <c r="AD600" s="50">
        <v>1237.3</v>
      </c>
      <c r="AE600" s="50">
        <v>1659.5</v>
      </c>
      <c r="AF600" s="52">
        <v>3.3646755162241888</v>
      </c>
      <c r="AG600" s="52">
        <v>0.4725082572372255</v>
      </c>
      <c r="AH600" s="39"/>
      <c r="AI600" s="53">
        <v>4.3790100000000001</v>
      </c>
      <c r="AJ600" s="53">
        <v>19.44894</v>
      </c>
      <c r="AK600" s="53">
        <v>24.84864</v>
      </c>
      <c r="AL600" s="53">
        <v>37.762430000000002</v>
      </c>
      <c r="AM600" s="53">
        <v>9.6254200000000001</v>
      </c>
      <c r="AN600" s="53">
        <v>4.2798299999999996</v>
      </c>
      <c r="AO600" s="53">
        <v>19.531968505925779</v>
      </c>
      <c r="AP600" s="53">
        <v>23.621015484022553</v>
      </c>
      <c r="AQ600" s="39"/>
      <c r="AR600" s="51">
        <v>27.2546</v>
      </c>
      <c r="AS600" s="104">
        <v>0.23918174665617628</v>
      </c>
      <c r="AT600" s="38">
        <v>2.3425814544853992E-3</v>
      </c>
      <c r="AU600" s="102"/>
      <c r="AV600" s="103">
        <v>6</v>
      </c>
      <c r="AW600" s="103">
        <v>0</v>
      </c>
      <c r="AX600" s="103">
        <v>3</v>
      </c>
      <c r="AY600" s="103">
        <v>1</v>
      </c>
      <c r="AZ600" s="103">
        <v>0</v>
      </c>
      <c r="BA600" s="103">
        <v>0</v>
      </c>
      <c r="BB600" s="103">
        <v>10</v>
      </c>
      <c r="BC600" s="39"/>
      <c r="BD600" s="57" t="s">
        <v>20146</v>
      </c>
      <c r="BE600" s="57" t="s">
        <v>20147</v>
      </c>
    </row>
    <row r="601" spans="2:57">
      <c r="B601" t="s">
        <v>3393</v>
      </c>
      <c r="C601" t="s">
        <v>8252</v>
      </c>
      <c r="D601" t="s">
        <v>4192</v>
      </c>
      <c r="E601" s="50">
        <v>9.6641300000000001</v>
      </c>
      <c r="F601" s="50">
        <v>5.2085699999999999</v>
      </c>
      <c r="G601" s="39"/>
      <c r="H601" s="38" t="s">
        <v>20162</v>
      </c>
      <c r="I601" s="38">
        <v>-0.54068627450980389</v>
      </c>
      <c r="J601" s="38" t="s">
        <v>20162</v>
      </c>
      <c r="K601" s="38" t="s">
        <v>20162</v>
      </c>
      <c r="L601" s="38" t="s">
        <v>20162</v>
      </c>
      <c r="M601" s="38" t="s">
        <v>20162</v>
      </c>
      <c r="N601" s="39"/>
      <c r="O601" s="38" t="s">
        <v>20162</v>
      </c>
      <c r="P601" s="38">
        <v>-0.32867487085365477</v>
      </c>
      <c r="Q601" s="38" t="s">
        <v>20162</v>
      </c>
      <c r="R601" s="38" t="s">
        <v>20162</v>
      </c>
      <c r="S601" s="38" t="s">
        <v>20162</v>
      </c>
      <c r="T601" s="38" t="s">
        <v>20162</v>
      </c>
      <c r="U601" s="39"/>
      <c r="V601" s="50">
        <v>0.90115999999999996</v>
      </c>
      <c r="W601" s="51">
        <v>67.686700000000002</v>
      </c>
      <c r="X601" s="51" t="s">
        <v>20148</v>
      </c>
      <c r="Y601" s="51" t="s">
        <v>20148</v>
      </c>
      <c r="Z601" s="39"/>
      <c r="AA601" s="50">
        <v>2.0716199999999998</v>
      </c>
      <c r="AB601" s="50">
        <v>1.90848</v>
      </c>
      <c r="AC601" s="50">
        <v>0.16314000000000001</v>
      </c>
      <c r="AD601" s="50">
        <v>1.7579999999999998E-2</v>
      </c>
      <c r="AE601" s="50">
        <v>-13.40977</v>
      </c>
      <c r="AF601" s="52">
        <v>12.698418536226551</v>
      </c>
      <c r="AG601" s="52" t="s">
        <v>20162</v>
      </c>
      <c r="AH601" s="39"/>
      <c r="AI601" s="53">
        <v>10.724069999999999</v>
      </c>
      <c r="AJ601" s="53" t="s">
        <v>20162</v>
      </c>
      <c r="AK601" s="53" t="s">
        <v>20148</v>
      </c>
      <c r="AL601" s="53" t="s">
        <v>20148</v>
      </c>
      <c r="AM601" s="53">
        <v>43.553040000000003</v>
      </c>
      <c r="AN601" s="53">
        <v>4.98611</v>
      </c>
      <c r="AO601" s="53" t="s">
        <v>20162</v>
      </c>
      <c r="AP601" s="53">
        <v>-0.62434087582753861</v>
      </c>
      <c r="AQ601" s="39"/>
      <c r="AR601" s="51">
        <v>-7166.9858999999997</v>
      </c>
      <c r="AS601" s="104">
        <v>16.296192838864691</v>
      </c>
      <c r="AT601" s="38" t="s">
        <v>20148</v>
      </c>
      <c r="AU601" s="102"/>
      <c r="AV601" s="103">
        <v>1</v>
      </c>
      <c r="AW601" s="103">
        <v>0</v>
      </c>
      <c r="AX601" s="103">
        <v>0</v>
      </c>
      <c r="AY601" s="103">
        <v>0</v>
      </c>
      <c r="AZ601" s="103">
        <v>0</v>
      </c>
      <c r="BA601" s="103">
        <v>0</v>
      </c>
      <c r="BB601" s="103">
        <v>1</v>
      </c>
      <c r="BC601" s="39"/>
      <c r="BD601" s="57" t="s">
        <v>20146</v>
      </c>
      <c r="BE601" s="57" t="s">
        <v>20146</v>
      </c>
    </row>
    <row r="602" spans="2:57">
      <c r="B602" t="s">
        <v>2959</v>
      </c>
      <c r="C602" t="s">
        <v>7818</v>
      </c>
      <c r="D602" t="s">
        <v>4198</v>
      </c>
      <c r="E602" s="50">
        <v>-12.20138</v>
      </c>
      <c r="F602" s="50">
        <v>23.18262</v>
      </c>
      <c r="G602" s="39"/>
      <c r="H602" s="38">
        <v>-0.33847953216374271</v>
      </c>
      <c r="I602" s="38">
        <v>-2.4827586206896513E-2</v>
      </c>
      <c r="J602" s="38">
        <v>-0.33847953216374271</v>
      </c>
      <c r="K602" s="38">
        <v>-0.18618705035971217</v>
      </c>
      <c r="L602" s="38">
        <v>-0.75673118279569895</v>
      </c>
      <c r="M602" s="38">
        <v>-0.61424089483017319</v>
      </c>
      <c r="N602" s="39"/>
      <c r="O602" s="38">
        <v>-0.33403637508531869</v>
      </c>
      <c r="P602" s="38">
        <v>-2.3615885549379323E-2</v>
      </c>
      <c r="Q602" s="38">
        <v>-0.33403637508531869</v>
      </c>
      <c r="R602" s="38">
        <v>0.28468806056747087</v>
      </c>
      <c r="S602" s="38">
        <v>-0.60519664621970826</v>
      </c>
      <c r="T602" s="38">
        <v>-0.28497938610789919</v>
      </c>
      <c r="U602" s="39"/>
      <c r="V602" s="50">
        <v>40.366999999999997</v>
      </c>
      <c r="W602" s="51">
        <v>13.414400000000001</v>
      </c>
      <c r="X602" s="51">
        <v>-9.6415000000000006</v>
      </c>
      <c r="Y602" s="51">
        <v>-5.5540000000000003</v>
      </c>
      <c r="Z602" s="39"/>
      <c r="AA602" s="50">
        <v>47.758000000000003</v>
      </c>
      <c r="AB602" s="50">
        <v>8.6329999999999991</v>
      </c>
      <c r="AC602" s="50">
        <v>39.125</v>
      </c>
      <c r="AD602" s="50" t="s">
        <v>20162</v>
      </c>
      <c r="AE602" s="50">
        <v>-132.24799999999999</v>
      </c>
      <c r="AF602" s="52">
        <v>1.2206517571884985</v>
      </c>
      <c r="AG602" s="52">
        <v>11.097446433812738</v>
      </c>
      <c r="AH602" s="39"/>
      <c r="AI602" s="53" t="s">
        <v>20148</v>
      </c>
      <c r="AJ602" s="53" t="s">
        <v>20148</v>
      </c>
      <c r="AK602" s="53" t="s">
        <v>20148</v>
      </c>
      <c r="AL602" s="53" t="s">
        <v>20148</v>
      </c>
      <c r="AM602" s="53">
        <v>0.58906999999999998</v>
      </c>
      <c r="AN602" s="53">
        <v>0.46629999999999999</v>
      </c>
      <c r="AO602" s="53">
        <v>-6.8044085705899615</v>
      </c>
      <c r="AP602" s="53">
        <v>-5.9564799588900312</v>
      </c>
      <c r="AQ602" s="39"/>
      <c r="AR602" s="51">
        <v>-9.3703000000000003</v>
      </c>
      <c r="AS602" s="104">
        <v>-2.5774834437086125</v>
      </c>
      <c r="AT602" s="38" t="s">
        <v>20148</v>
      </c>
      <c r="AU602" s="102"/>
      <c r="AV602" s="103">
        <v>0</v>
      </c>
      <c r="AW602" s="103">
        <v>0</v>
      </c>
      <c r="AX602" s="103">
        <v>0</v>
      </c>
      <c r="AY602" s="103">
        <v>0</v>
      </c>
      <c r="AZ602" s="103">
        <v>0</v>
      </c>
      <c r="BA602" s="103">
        <v>0</v>
      </c>
      <c r="BB602" s="103">
        <v>0</v>
      </c>
      <c r="BC602" s="39"/>
      <c r="BD602" s="57" t="s">
        <v>20146</v>
      </c>
      <c r="BE602" s="57" t="s">
        <v>20146</v>
      </c>
    </row>
    <row r="603" spans="2:57">
      <c r="B603" t="s">
        <v>3146</v>
      </c>
      <c r="C603" t="s">
        <v>8005</v>
      </c>
      <c r="D603" t="s">
        <v>4194</v>
      </c>
      <c r="E603" s="50">
        <v>8.4314499999999999</v>
      </c>
      <c r="F603" s="50">
        <v>11.81157</v>
      </c>
      <c r="G603" s="39"/>
      <c r="H603" s="38">
        <v>-0.38080883349139683</v>
      </c>
      <c r="I603" s="38">
        <v>-0.12947619047619052</v>
      </c>
      <c r="J603" s="38">
        <v>-0.38080883349139683</v>
      </c>
      <c r="K603" s="38" t="s">
        <v>20162</v>
      </c>
      <c r="L603" s="38" t="s">
        <v>20162</v>
      </c>
      <c r="M603" s="38" t="s">
        <v>20162</v>
      </c>
      <c r="N603" s="39"/>
      <c r="O603" s="38">
        <v>-0.37950169209093276</v>
      </c>
      <c r="P603" s="38">
        <v>-0.12947631804898907</v>
      </c>
      <c r="Q603" s="38">
        <v>-0.37950169209093276</v>
      </c>
      <c r="R603" s="38" t="s">
        <v>20162</v>
      </c>
      <c r="S603" s="38" t="s">
        <v>20162</v>
      </c>
      <c r="T603" s="38" t="s">
        <v>20162</v>
      </c>
      <c r="U603" s="39"/>
      <c r="V603" s="50">
        <v>8.4518699999999995</v>
      </c>
      <c r="W603" s="51">
        <v>24.862500000000001</v>
      </c>
      <c r="X603" s="51">
        <v>11.603400000000001</v>
      </c>
      <c r="Y603" s="51">
        <v>7.1919000000000004</v>
      </c>
      <c r="Z603" s="39"/>
      <c r="AA603" s="50">
        <v>14.50573</v>
      </c>
      <c r="AB603" s="50">
        <v>3.87737</v>
      </c>
      <c r="AC603" s="50">
        <v>10.628349999999999</v>
      </c>
      <c r="AD603" s="50">
        <v>2.8330600000000001</v>
      </c>
      <c r="AE603" s="50">
        <v>-0.60024</v>
      </c>
      <c r="AF603" s="52">
        <v>1.3648148583740656</v>
      </c>
      <c r="AG603" s="52">
        <v>-7.724006783344584</v>
      </c>
      <c r="AH603" s="39"/>
      <c r="AI603" s="53">
        <v>0.99758000000000002</v>
      </c>
      <c r="AJ603" s="53">
        <v>6.9409599999999996</v>
      </c>
      <c r="AK603" s="53">
        <v>8.59727</v>
      </c>
      <c r="AL603" s="53">
        <v>13.18139</v>
      </c>
      <c r="AM603" s="53">
        <v>1.1089899999999999</v>
      </c>
      <c r="AN603" s="53">
        <v>0.94799</v>
      </c>
      <c r="AO603" s="53">
        <v>9.7235375471294265</v>
      </c>
      <c r="AP603" s="53">
        <v>12.043896768667597</v>
      </c>
      <c r="AQ603" s="39"/>
      <c r="AR603" s="51">
        <v>12.2476</v>
      </c>
      <c r="AS603" s="104">
        <v>0.71862680442588156</v>
      </c>
      <c r="AT603" s="38" t="s">
        <v>20148</v>
      </c>
      <c r="AU603" s="102"/>
      <c r="AV603" s="103">
        <v>0</v>
      </c>
      <c r="AW603" s="103">
        <v>0</v>
      </c>
      <c r="AX603" s="103">
        <v>0</v>
      </c>
      <c r="AY603" s="103">
        <v>0</v>
      </c>
      <c r="AZ603" s="103">
        <v>0</v>
      </c>
      <c r="BA603" s="103">
        <v>0</v>
      </c>
      <c r="BB603" s="103">
        <v>0</v>
      </c>
      <c r="BC603" s="39"/>
      <c r="BD603" s="57" t="s">
        <v>20146</v>
      </c>
      <c r="BE603" s="57" t="s">
        <v>20146</v>
      </c>
    </row>
    <row r="604" spans="2:57">
      <c r="B604" t="s">
        <v>3083</v>
      </c>
      <c r="C604" t="s">
        <v>7942</v>
      </c>
      <c r="D604" t="s">
        <v>4198</v>
      </c>
      <c r="E604" s="50">
        <v>5.3497599999999998</v>
      </c>
      <c r="F604" s="50">
        <v>8.2387599999999992</v>
      </c>
      <c r="G604" s="39"/>
      <c r="H604" s="38">
        <v>-0.79936305732484081</v>
      </c>
      <c r="I604" s="38">
        <v>-0.58000000000000007</v>
      </c>
      <c r="J604" s="38">
        <v>-0.79936305732484081</v>
      </c>
      <c r="K604" s="38">
        <v>-7.3529411764705954E-2</v>
      </c>
      <c r="L604" s="38">
        <v>-0.99045455557850171</v>
      </c>
      <c r="M604" s="38" t="s">
        <v>20162</v>
      </c>
      <c r="N604" s="39"/>
      <c r="O604" s="38">
        <v>-0.74464787872420024</v>
      </c>
      <c r="P604" s="38">
        <v>-0.57637655919717456</v>
      </c>
      <c r="Q604" s="38">
        <v>-0.74464787872420024</v>
      </c>
      <c r="R604" s="38">
        <v>5.1928801226735617</v>
      </c>
      <c r="S604" s="38">
        <v>-0.89396006532219374</v>
      </c>
      <c r="T604" s="38" t="s">
        <v>20162</v>
      </c>
      <c r="U604" s="39"/>
      <c r="V604" s="50">
        <v>1.2132799999999999</v>
      </c>
      <c r="W604" s="51">
        <v>77.882599999999996</v>
      </c>
      <c r="X604" s="51" t="s">
        <v>20148</v>
      </c>
      <c r="Y604" s="51" t="s">
        <v>20148</v>
      </c>
      <c r="Z604" s="39"/>
      <c r="AA604" s="50">
        <v>14.101990000000001</v>
      </c>
      <c r="AB604" s="50">
        <v>1.99855</v>
      </c>
      <c r="AC604" s="50">
        <v>12.103440000000001</v>
      </c>
      <c r="AD604" s="50" t="s">
        <v>20162</v>
      </c>
      <c r="AE604" s="50">
        <v>-135.58947000000001</v>
      </c>
      <c r="AF604" s="52">
        <v>1.1651224775766229</v>
      </c>
      <c r="AG604" s="52">
        <v>8.1821213694672823E-2</v>
      </c>
      <c r="AH604" s="39"/>
      <c r="AI604" s="53">
        <v>4.4093200000000001</v>
      </c>
      <c r="AJ604" s="53" t="s">
        <v>20148</v>
      </c>
      <c r="AK604" s="53" t="s">
        <v>20148</v>
      </c>
      <c r="AL604" s="53" t="s">
        <v>20148</v>
      </c>
      <c r="AM604" s="53">
        <v>0.54801</v>
      </c>
      <c r="AN604" s="53">
        <v>3.5520399999999999</v>
      </c>
      <c r="AO604" s="53">
        <v>-0.4812047816993173</v>
      </c>
      <c r="AP604" s="53">
        <v>-0.48117836357211891</v>
      </c>
      <c r="AQ604" s="39"/>
      <c r="AR604" s="51">
        <v>-244.16079999999999</v>
      </c>
      <c r="AS604" s="104">
        <v>-1.5998073359949994</v>
      </c>
      <c r="AT604" s="38" t="s">
        <v>20148</v>
      </c>
      <c r="AU604" s="102"/>
      <c r="AV604" s="103">
        <v>0</v>
      </c>
      <c r="AW604" s="103">
        <v>1</v>
      </c>
      <c r="AX604" s="103">
        <v>0</v>
      </c>
      <c r="AY604" s="103">
        <v>0</v>
      </c>
      <c r="AZ604" s="103">
        <v>0</v>
      </c>
      <c r="BA604" s="103">
        <v>0</v>
      </c>
      <c r="BB604" s="103">
        <v>1</v>
      </c>
      <c r="BC604" s="39"/>
      <c r="BD604" s="57" t="s">
        <v>20146</v>
      </c>
      <c r="BE604" s="57" t="s">
        <v>20146</v>
      </c>
    </row>
    <row r="605" spans="2:57">
      <c r="B605" t="s">
        <v>2943</v>
      </c>
      <c r="C605" t="s">
        <v>7802</v>
      </c>
      <c r="D605" t="s">
        <v>4196</v>
      </c>
      <c r="E605" s="50" t="s">
        <v>20162</v>
      </c>
      <c r="F605" s="50" t="s">
        <v>20162</v>
      </c>
      <c r="G605" s="39"/>
      <c r="H605" s="38" t="s">
        <v>20162</v>
      </c>
      <c r="I605" s="38" t="s">
        <v>20162</v>
      </c>
      <c r="J605" s="38" t="s">
        <v>20162</v>
      </c>
      <c r="K605" s="38" t="s">
        <v>20162</v>
      </c>
      <c r="L605" s="38" t="s">
        <v>20162</v>
      </c>
      <c r="M605" s="38" t="s">
        <v>20162</v>
      </c>
      <c r="N605" s="39"/>
      <c r="O605" s="38" t="s">
        <v>20162</v>
      </c>
      <c r="P605" s="38" t="s">
        <v>20162</v>
      </c>
      <c r="Q605" s="38" t="s">
        <v>20162</v>
      </c>
      <c r="R605" s="38" t="s">
        <v>20162</v>
      </c>
      <c r="S605" s="38" t="s">
        <v>20162</v>
      </c>
      <c r="T605" s="38" t="s">
        <v>20162</v>
      </c>
      <c r="U605" s="39"/>
      <c r="V605" s="50" t="s">
        <v>20162</v>
      </c>
      <c r="W605" s="51" t="s">
        <v>20162</v>
      </c>
      <c r="X605" s="51" t="s">
        <v>20162</v>
      </c>
      <c r="Y605" s="51" t="s">
        <v>20162</v>
      </c>
      <c r="Z605" s="39"/>
      <c r="AA605" s="50">
        <v>1.001E-2</v>
      </c>
      <c r="AB605" s="50">
        <v>1.01912</v>
      </c>
      <c r="AC605" s="50">
        <v>-1.00911</v>
      </c>
      <c r="AD605" s="50">
        <v>0.58630000000000004</v>
      </c>
      <c r="AE605" s="50">
        <v>-1.59657</v>
      </c>
      <c r="AF605" s="52">
        <v>-9.9196321511034486E-3</v>
      </c>
      <c r="AG605" s="52" t="s">
        <v>20162</v>
      </c>
      <c r="AH605" s="39"/>
      <c r="AI605" s="53" t="s">
        <v>20162</v>
      </c>
      <c r="AJ605" s="53" t="s">
        <v>20162</v>
      </c>
      <c r="AK605" s="53" t="s">
        <v>20162</v>
      </c>
      <c r="AL605" s="53" t="s">
        <v>20162</v>
      </c>
      <c r="AM605" s="53" t="s">
        <v>20162</v>
      </c>
      <c r="AN605" s="53" t="s">
        <v>20162</v>
      </c>
      <c r="AO605" s="53" t="s">
        <v>20162</v>
      </c>
      <c r="AP605" s="53" t="s">
        <v>20162</v>
      </c>
      <c r="AQ605" s="39"/>
      <c r="AR605" s="51" t="s">
        <v>20148</v>
      </c>
      <c r="AS605" s="104">
        <v>1.2831496499618771</v>
      </c>
      <c r="AT605" s="38" t="s">
        <v>20162</v>
      </c>
      <c r="AU605" s="102"/>
      <c r="AV605" s="103">
        <v>0</v>
      </c>
      <c r="AW605" s="103">
        <v>0</v>
      </c>
      <c r="AX605" s="103">
        <v>0</v>
      </c>
      <c r="AY605" s="103">
        <v>0</v>
      </c>
      <c r="AZ605" s="103">
        <v>0</v>
      </c>
      <c r="BA605" s="103">
        <v>0</v>
      </c>
      <c r="BB605" s="103">
        <v>0</v>
      </c>
      <c r="BC605" s="39"/>
      <c r="BD605" s="57" t="s">
        <v>20146</v>
      </c>
      <c r="BE605" s="57" t="s">
        <v>20147</v>
      </c>
    </row>
    <row r="606" spans="2:57">
      <c r="B606" t="s">
        <v>1648</v>
      </c>
      <c r="C606" t="s">
        <v>6507</v>
      </c>
      <c r="D606" t="s">
        <v>4195</v>
      </c>
      <c r="E606" s="50">
        <v>293.63744000000003</v>
      </c>
      <c r="F606" s="50">
        <v>294.39999999999998</v>
      </c>
      <c r="G606" s="39"/>
      <c r="H606" s="38" t="s">
        <v>20162</v>
      </c>
      <c r="I606" s="38">
        <v>1.5873015873015817E-2</v>
      </c>
      <c r="J606" s="38" t="s">
        <v>20162</v>
      </c>
      <c r="K606" s="38" t="s">
        <v>20162</v>
      </c>
      <c r="L606" s="38" t="s">
        <v>20162</v>
      </c>
      <c r="M606" s="38" t="s">
        <v>20162</v>
      </c>
      <c r="N606" s="39"/>
      <c r="O606" s="38" t="s">
        <v>20162</v>
      </c>
      <c r="P606" s="38">
        <v>1.5873015873015817E-2</v>
      </c>
      <c r="Q606" s="38" t="s">
        <v>20162</v>
      </c>
      <c r="R606" s="38" t="s">
        <v>20162</v>
      </c>
      <c r="S606" s="38" t="s">
        <v>20162</v>
      </c>
      <c r="T606" s="38" t="s">
        <v>20162</v>
      </c>
      <c r="U606" s="39"/>
      <c r="V606" s="50" t="s">
        <v>20162</v>
      </c>
      <c r="W606" s="51" t="s">
        <v>20162</v>
      </c>
      <c r="X606" s="51" t="s">
        <v>20162</v>
      </c>
      <c r="Y606" s="51" t="s">
        <v>20162</v>
      </c>
      <c r="Z606" s="39"/>
      <c r="AA606" s="50">
        <v>237.72193999999999</v>
      </c>
      <c r="AB606" s="50">
        <v>260.26164999999997</v>
      </c>
      <c r="AC606" s="50">
        <v>-22.539709999999999</v>
      </c>
      <c r="AD606" s="50">
        <v>0.16944999999999999</v>
      </c>
      <c r="AE606" s="50">
        <v>-22.540279999999999</v>
      </c>
      <c r="AF606" s="52">
        <v>-10.546805615511468</v>
      </c>
      <c r="AG606" s="52" t="s">
        <v>20162</v>
      </c>
      <c r="AH606" s="39"/>
      <c r="AI606" s="53" t="s">
        <v>20162</v>
      </c>
      <c r="AJ606" s="53" t="s">
        <v>20162</v>
      </c>
      <c r="AK606" s="53" t="s">
        <v>20148</v>
      </c>
      <c r="AL606" s="53" t="s">
        <v>20162</v>
      </c>
      <c r="AM606" s="53" t="s">
        <v>20148</v>
      </c>
      <c r="AN606" s="53" t="s">
        <v>20162</v>
      </c>
      <c r="AO606" s="53" t="s">
        <v>20162</v>
      </c>
      <c r="AP606" s="53">
        <v>-263.98378795215291</v>
      </c>
      <c r="AQ606" s="39"/>
      <c r="AR606" s="51" t="s">
        <v>20162</v>
      </c>
      <c r="AS606" s="104">
        <v>-4.7797956108273807E-3</v>
      </c>
      <c r="AT606" s="38" t="s">
        <v>20148</v>
      </c>
      <c r="AU606" s="102"/>
      <c r="AV606" s="103">
        <v>0</v>
      </c>
      <c r="AW606" s="103">
        <v>0</v>
      </c>
      <c r="AX606" s="103">
        <v>0</v>
      </c>
      <c r="AY606" s="103">
        <v>0</v>
      </c>
      <c r="AZ606" s="103">
        <v>0</v>
      </c>
      <c r="BA606" s="103">
        <v>0</v>
      </c>
      <c r="BB606" s="103">
        <v>0</v>
      </c>
      <c r="BC606" s="39"/>
      <c r="BD606" s="57" t="s">
        <v>20147</v>
      </c>
      <c r="BE606" s="57" t="s">
        <v>20147</v>
      </c>
    </row>
    <row r="607" spans="2:57">
      <c r="B607" t="s">
        <v>532</v>
      </c>
      <c r="C607" t="s">
        <v>5393</v>
      </c>
      <c r="D607" t="s">
        <v>4197</v>
      </c>
      <c r="E607" s="50">
        <v>3880.9595199999999</v>
      </c>
      <c r="F607" s="50">
        <v>2729.6995200000001</v>
      </c>
      <c r="G607" s="39"/>
      <c r="H607" s="38">
        <v>-0.37832250443000592</v>
      </c>
      <c r="I607" s="38">
        <v>-2.047463936714744E-2</v>
      </c>
      <c r="J607" s="38">
        <v>-0.37832250443000592</v>
      </c>
      <c r="K607" s="38" t="s">
        <v>20162</v>
      </c>
      <c r="L607" s="38" t="s">
        <v>20162</v>
      </c>
      <c r="M607" s="38" t="s">
        <v>20162</v>
      </c>
      <c r="N607" s="39"/>
      <c r="O607" s="38">
        <v>-0.37622835242699815</v>
      </c>
      <c r="P607" s="38">
        <v>-1.9788916495621089E-2</v>
      </c>
      <c r="Q607" s="38">
        <v>-0.37622835242699815</v>
      </c>
      <c r="R607" s="38" t="s">
        <v>20162</v>
      </c>
      <c r="S607" s="38" t="s">
        <v>20162</v>
      </c>
      <c r="T607" s="38" t="s">
        <v>20162</v>
      </c>
      <c r="U607" s="39"/>
      <c r="V607" s="50">
        <v>760.91</v>
      </c>
      <c r="W607" s="51">
        <v>73.036100000000005</v>
      </c>
      <c r="X607" s="51">
        <v>-3.4575</v>
      </c>
      <c r="Y607" s="51">
        <v>37.026699999999998</v>
      </c>
      <c r="Z607" s="39"/>
      <c r="AA607" s="50">
        <v>3776.9960000000001</v>
      </c>
      <c r="AB607" s="50">
        <v>1307.2270000000001</v>
      </c>
      <c r="AC607" s="50">
        <v>2469.7689999999998</v>
      </c>
      <c r="AD607" s="50">
        <v>623.23099999999999</v>
      </c>
      <c r="AE607" s="50">
        <v>-60.125</v>
      </c>
      <c r="AF607" s="52">
        <v>1.5292912009179807</v>
      </c>
      <c r="AG607" s="52">
        <v>3.5346824030614141</v>
      </c>
      <c r="AH607" s="39"/>
      <c r="AI607" s="53">
        <v>5.0687800000000003</v>
      </c>
      <c r="AJ607" s="53">
        <v>49.127310000000001</v>
      </c>
      <c r="AK607" s="53" t="s">
        <v>20148</v>
      </c>
      <c r="AL607" s="53">
        <v>14.236549999999999</v>
      </c>
      <c r="AM607" s="53">
        <v>1.68329</v>
      </c>
      <c r="AN607" s="53">
        <v>3.33832</v>
      </c>
      <c r="AO607" s="53">
        <v>33.805584356075151</v>
      </c>
      <c r="AP607" s="53">
        <v>-103.75535064046524</v>
      </c>
      <c r="AQ607" s="39"/>
      <c r="AR607" s="51">
        <v>12.3718</v>
      </c>
      <c r="AS607" s="104">
        <v>-8.1163066840372316E-3</v>
      </c>
      <c r="AT607" s="38" t="s">
        <v>20148</v>
      </c>
      <c r="AU607" s="102"/>
      <c r="AV607" s="103">
        <v>7</v>
      </c>
      <c r="AW607" s="103">
        <v>4</v>
      </c>
      <c r="AX607" s="103">
        <v>9</v>
      </c>
      <c r="AY607" s="103">
        <v>0</v>
      </c>
      <c r="AZ607" s="103">
        <v>0</v>
      </c>
      <c r="BA607" s="103">
        <v>0</v>
      </c>
      <c r="BB607" s="103">
        <v>20</v>
      </c>
      <c r="BC607" s="39"/>
      <c r="BD607" s="57" t="s">
        <v>20146</v>
      </c>
      <c r="BE607" s="57" t="s">
        <v>20146</v>
      </c>
    </row>
    <row r="608" spans="2:57">
      <c r="B608" t="s">
        <v>2837</v>
      </c>
      <c r="C608" t="s">
        <v>7696</v>
      </c>
      <c r="D608" t="s">
        <v>4194</v>
      </c>
      <c r="E608" s="50">
        <v>183.97006999999999</v>
      </c>
      <c r="F608" s="50">
        <v>28.039069999999999</v>
      </c>
      <c r="G608" s="39"/>
      <c r="H608" s="38">
        <v>-0.77777777777777779</v>
      </c>
      <c r="I608" s="38">
        <v>-0.51538461538461533</v>
      </c>
      <c r="J608" s="38">
        <v>-0.77777777777777779</v>
      </c>
      <c r="K608" s="38" t="s">
        <v>20162</v>
      </c>
      <c r="L608" s="38" t="s">
        <v>20162</v>
      </c>
      <c r="M608" s="38" t="s">
        <v>20162</v>
      </c>
      <c r="N608" s="39"/>
      <c r="O608" s="38">
        <v>-0.76743313978660865</v>
      </c>
      <c r="P608" s="38">
        <v>-0.51538462867967316</v>
      </c>
      <c r="Q608" s="38">
        <v>-0.76743313978660865</v>
      </c>
      <c r="R608" s="38" t="s">
        <v>20162</v>
      </c>
      <c r="S608" s="38" t="s">
        <v>20162</v>
      </c>
      <c r="T608" s="38" t="s">
        <v>20162</v>
      </c>
      <c r="U608" s="39"/>
      <c r="V608" s="50">
        <v>68.867000000000004</v>
      </c>
      <c r="W608" s="51">
        <v>30.407800000000002</v>
      </c>
      <c r="X608" s="51">
        <v>-24.8841</v>
      </c>
      <c r="Y608" s="51">
        <v>-176.41829999999999</v>
      </c>
      <c r="Z608" s="39"/>
      <c r="AA608" s="50">
        <v>317.71899999999999</v>
      </c>
      <c r="AB608" s="50">
        <v>144.44399999999999</v>
      </c>
      <c r="AC608" s="50">
        <v>173.27500000000001</v>
      </c>
      <c r="AD608" s="50">
        <v>113.04600000000001</v>
      </c>
      <c r="AE608" s="50">
        <v>-123.71899999999999</v>
      </c>
      <c r="AF608" s="52">
        <v>1.833611311499062</v>
      </c>
      <c r="AG608" s="52">
        <v>-14.340539776741558</v>
      </c>
      <c r="AH608" s="39"/>
      <c r="AI608" s="53">
        <v>2.6713800000000001</v>
      </c>
      <c r="AJ608" s="53" t="s">
        <v>20148</v>
      </c>
      <c r="AK608" s="53" t="s">
        <v>20148</v>
      </c>
      <c r="AL608" s="53" t="s">
        <v>20148</v>
      </c>
      <c r="AM608" s="53">
        <v>0.15490999999999999</v>
      </c>
      <c r="AN608" s="53">
        <v>0.33679999999999999</v>
      </c>
      <c r="AO608" s="53">
        <v>-3.9619994347887522</v>
      </c>
      <c r="AP608" s="53">
        <v>-1.636171441909319</v>
      </c>
      <c r="AQ608" s="39"/>
      <c r="AR608" s="51">
        <v>-56.201599999999999</v>
      </c>
      <c r="AS608" s="104">
        <v>-6.0805943987708957E-2</v>
      </c>
      <c r="AT608" s="38" t="s">
        <v>20148</v>
      </c>
      <c r="AU608" s="102"/>
      <c r="AV608" s="103">
        <v>1</v>
      </c>
      <c r="AW608" s="103">
        <v>0</v>
      </c>
      <c r="AX608" s="103">
        <v>0</v>
      </c>
      <c r="AY608" s="103">
        <v>0</v>
      </c>
      <c r="AZ608" s="103">
        <v>0</v>
      </c>
      <c r="BA608" s="103">
        <v>0</v>
      </c>
      <c r="BB608" s="103">
        <v>1</v>
      </c>
      <c r="BC608" s="39"/>
      <c r="BD608" s="57" t="s">
        <v>20146</v>
      </c>
      <c r="BE608" s="57" t="s">
        <v>20146</v>
      </c>
    </row>
    <row r="609" spans="2:57">
      <c r="B609" t="s">
        <v>1623</v>
      </c>
      <c r="C609" t="s">
        <v>6482</v>
      </c>
      <c r="D609" t="s">
        <v>4196</v>
      </c>
      <c r="E609" s="50">
        <v>103.3793</v>
      </c>
      <c r="F609" s="50">
        <v>236.67322999999999</v>
      </c>
      <c r="G609" s="39"/>
      <c r="H609" s="38">
        <v>-0.76390346274921295</v>
      </c>
      <c r="I609" s="38">
        <v>-5.8577405857740628E-2</v>
      </c>
      <c r="J609" s="38">
        <v>-0.76390346274921295</v>
      </c>
      <c r="K609" s="38" t="s">
        <v>20162</v>
      </c>
      <c r="L609" s="38" t="s">
        <v>20162</v>
      </c>
      <c r="M609" s="38" t="s">
        <v>20162</v>
      </c>
      <c r="N609" s="39"/>
      <c r="O609" s="38">
        <v>-0.76245905668817626</v>
      </c>
      <c r="P609" s="38">
        <v>-5.8577389713808659E-2</v>
      </c>
      <c r="Q609" s="38">
        <v>-0.76245905668817626</v>
      </c>
      <c r="R609" s="38" t="s">
        <v>20162</v>
      </c>
      <c r="S609" s="38" t="s">
        <v>20162</v>
      </c>
      <c r="T609" s="38" t="s">
        <v>20162</v>
      </c>
      <c r="U609" s="39"/>
      <c r="V609" s="50">
        <v>507.86200000000002</v>
      </c>
      <c r="W609" s="51">
        <v>71.701700000000002</v>
      </c>
      <c r="X609" s="51">
        <v>-156.94489999999999</v>
      </c>
      <c r="Y609" s="51">
        <v>-156.87270000000001</v>
      </c>
      <c r="Z609" s="39"/>
      <c r="AA609" s="50">
        <v>2278.587</v>
      </c>
      <c r="AB609" s="50">
        <v>433.27600000000001</v>
      </c>
      <c r="AC609" s="50">
        <v>1845.3109999999999</v>
      </c>
      <c r="AD609" s="50">
        <v>2.37</v>
      </c>
      <c r="AE609" s="50">
        <v>-2228.7130000000002</v>
      </c>
      <c r="AF609" s="52">
        <v>1.2347983619021401</v>
      </c>
      <c r="AG609" s="52">
        <v>1.8742032799085664</v>
      </c>
      <c r="AH609" s="39"/>
      <c r="AI609" s="53">
        <v>1.29312</v>
      </c>
      <c r="AJ609" s="53" t="s">
        <v>20148</v>
      </c>
      <c r="AK609" s="53" t="s">
        <v>20148</v>
      </c>
      <c r="AL609" s="53" t="s">
        <v>20148</v>
      </c>
      <c r="AM609" s="53">
        <v>0.81415000000000004</v>
      </c>
      <c r="AN609" s="53">
        <v>2.9328400000000001</v>
      </c>
      <c r="AO609" s="53">
        <v>-0.31453263960874994</v>
      </c>
      <c r="AP609" s="53">
        <v>-0.29693127528027863</v>
      </c>
      <c r="AQ609" s="39"/>
      <c r="AR609" s="51">
        <v>-37.348199999999999</v>
      </c>
      <c r="AS609" s="104">
        <v>-1.5553833995180066</v>
      </c>
      <c r="AT609" s="38" t="s">
        <v>20148</v>
      </c>
      <c r="AU609" s="102"/>
      <c r="AV609" s="103">
        <v>3</v>
      </c>
      <c r="AW609" s="103">
        <v>1</v>
      </c>
      <c r="AX609" s="103">
        <v>0</v>
      </c>
      <c r="AY609" s="103">
        <v>0</v>
      </c>
      <c r="AZ609" s="103">
        <v>0</v>
      </c>
      <c r="BA609" s="103">
        <v>0</v>
      </c>
      <c r="BB609" s="103">
        <v>4</v>
      </c>
      <c r="BC609" s="39"/>
      <c r="BD609" s="57" t="s">
        <v>20146</v>
      </c>
      <c r="BE609" s="57" t="s">
        <v>20147</v>
      </c>
    </row>
    <row r="610" spans="2:57">
      <c r="B610" t="s">
        <v>1413</v>
      </c>
      <c r="C610" t="s">
        <v>6272</v>
      </c>
      <c r="D610" t="s">
        <v>4195</v>
      </c>
      <c r="E610" s="50">
        <v>401.52037000000001</v>
      </c>
      <c r="F610" s="50">
        <v>402.00072</v>
      </c>
      <c r="G610" s="39"/>
      <c r="H610" s="38" t="s">
        <v>20162</v>
      </c>
      <c r="I610" s="38">
        <v>1.4985014985015033E-2</v>
      </c>
      <c r="J610" s="38" t="s">
        <v>20162</v>
      </c>
      <c r="K610" s="38" t="s">
        <v>20162</v>
      </c>
      <c r="L610" s="38" t="s">
        <v>20162</v>
      </c>
      <c r="M610" s="38" t="s">
        <v>20162</v>
      </c>
      <c r="N610" s="39"/>
      <c r="O610" s="38" t="s">
        <v>20162</v>
      </c>
      <c r="P610" s="38">
        <v>1.4985014985015033E-2</v>
      </c>
      <c r="Q610" s="38" t="s">
        <v>20162</v>
      </c>
      <c r="R610" s="38" t="s">
        <v>20162</v>
      </c>
      <c r="S610" s="38" t="s">
        <v>20162</v>
      </c>
      <c r="T610" s="38" t="s">
        <v>20162</v>
      </c>
      <c r="U610" s="39"/>
      <c r="V610" s="50" t="s">
        <v>20162</v>
      </c>
      <c r="W610" s="51" t="s">
        <v>20162</v>
      </c>
      <c r="X610" s="51" t="s">
        <v>20162</v>
      </c>
      <c r="Y610" s="51" t="s">
        <v>20162</v>
      </c>
      <c r="Z610" s="39"/>
      <c r="AA610" s="50">
        <v>293.74113999999997</v>
      </c>
      <c r="AB610" s="50">
        <v>302.57499999999999</v>
      </c>
      <c r="AC610" s="50">
        <v>-8.8338599999999996</v>
      </c>
      <c r="AD610" s="50">
        <v>0.14474999999999999</v>
      </c>
      <c r="AE610" s="50">
        <v>-8.8349399999999996</v>
      </c>
      <c r="AF610" s="52">
        <v>-33.25173140620295</v>
      </c>
      <c r="AG610" s="52" t="s">
        <v>20162</v>
      </c>
      <c r="AH610" s="39"/>
      <c r="AI610" s="53" t="s">
        <v>20162</v>
      </c>
      <c r="AJ610" s="53" t="s">
        <v>20162</v>
      </c>
      <c r="AK610" s="53" t="s">
        <v>20148</v>
      </c>
      <c r="AL610" s="53" t="s">
        <v>20162</v>
      </c>
      <c r="AM610" s="53" t="s">
        <v>20148</v>
      </c>
      <c r="AN610" s="53" t="s">
        <v>20162</v>
      </c>
      <c r="AO610" s="53" t="s">
        <v>20162</v>
      </c>
      <c r="AP610" s="53">
        <v>-5015.6047411104182</v>
      </c>
      <c r="AQ610" s="39"/>
      <c r="AR610" s="51" t="s">
        <v>20162</v>
      </c>
      <c r="AS610" s="104">
        <v>-2.7481916196236722E-4</v>
      </c>
      <c r="AT610" s="38" t="s">
        <v>20148</v>
      </c>
      <c r="AU610" s="102"/>
      <c r="AV610" s="103">
        <v>0</v>
      </c>
      <c r="AW610" s="103">
        <v>0</v>
      </c>
      <c r="AX610" s="103">
        <v>0</v>
      </c>
      <c r="AY610" s="103">
        <v>0</v>
      </c>
      <c r="AZ610" s="103">
        <v>0</v>
      </c>
      <c r="BA610" s="103">
        <v>0</v>
      </c>
      <c r="BB610" s="103">
        <v>0</v>
      </c>
      <c r="BC610" s="39"/>
      <c r="BD610" s="57" t="s">
        <v>20147</v>
      </c>
      <c r="BE610" s="57" t="s">
        <v>20147</v>
      </c>
    </row>
    <row r="611" spans="2:57">
      <c r="B611" t="s">
        <v>1279</v>
      </c>
      <c r="C611" t="s">
        <v>6138</v>
      </c>
      <c r="D611" t="s">
        <v>4195</v>
      </c>
      <c r="E611" s="50" t="s">
        <v>20162</v>
      </c>
      <c r="F611" s="50">
        <v>555.82771000000002</v>
      </c>
      <c r="G611" s="39"/>
      <c r="H611" s="38">
        <v>-0.20224609559044182</v>
      </c>
      <c r="I611" s="38">
        <v>3.3528411369243116E-2</v>
      </c>
      <c r="J611" s="38">
        <v>-0.20224609559044182</v>
      </c>
      <c r="K611" s="38">
        <v>-5.3727028896505713E-2</v>
      </c>
      <c r="L611" s="38" t="s">
        <v>20162</v>
      </c>
      <c r="M611" s="38" t="s">
        <v>20162</v>
      </c>
      <c r="N611" s="39"/>
      <c r="O611" s="38">
        <v>-3.7520408381307435E-2</v>
      </c>
      <c r="P611" s="38">
        <v>0.14335945128723138</v>
      </c>
      <c r="Q611" s="38">
        <v>-3.7520408381307435E-2</v>
      </c>
      <c r="R611" s="38">
        <v>0.67915850378424736</v>
      </c>
      <c r="S611" s="38" t="s">
        <v>20162</v>
      </c>
      <c r="T611" s="38" t="s">
        <v>20162</v>
      </c>
      <c r="U611" s="39"/>
      <c r="V611" s="50">
        <v>181.619</v>
      </c>
      <c r="W611" s="51" t="s">
        <v>20162</v>
      </c>
      <c r="X611" s="51" t="s">
        <v>20163</v>
      </c>
      <c r="Y611" s="51">
        <v>28.706199999999999</v>
      </c>
      <c r="Z611" s="39"/>
      <c r="AA611" s="50">
        <v>4726.3779999999997</v>
      </c>
      <c r="AB611" s="50">
        <v>4293.01</v>
      </c>
      <c r="AC611" s="50">
        <v>433.36799999999999</v>
      </c>
      <c r="AD611" s="50">
        <v>187.59</v>
      </c>
      <c r="AE611" s="50">
        <v>121.874</v>
      </c>
      <c r="AF611" s="52">
        <v>10.90615366155323</v>
      </c>
      <c r="AG611" s="52" t="s">
        <v>20162</v>
      </c>
      <c r="AH611" s="39"/>
      <c r="AI611" s="53" t="s">
        <v>20162</v>
      </c>
      <c r="AJ611" s="53" t="s">
        <v>20162</v>
      </c>
      <c r="AK611" s="53" t="s">
        <v>20162</v>
      </c>
      <c r="AL611" s="53">
        <v>8.7509899999999998</v>
      </c>
      <c r="AM611" s="53">
        <v>1.0422199999999999</v>
      </c>
      <c r="AN611" s="53">
        <v>2.4992999999999999</v>
      </c>
      <c r="AO611" s="53" t="s">
        <v>20162</v>
      </c>
      <c r="AP611" s="53" t="s">
        <v>20162</v>
      </c>
      <c r="AQ611" s="39"/>
      <c r="AR611" s="51">
        <v>12.3643</v>
      </c>
      <c r="AS611" s="104" t="s">
        <v>20162</v>
      </c>
      <c r="AT611" s="38">
        <v>2.1806753097126822E-2</v>
      </c>
      <c r="AU611" s="102"/>
      <c r="AV611" s="103">
        <v>4</v>
      </c>
      <c r="AW611" s="103">
        <v>2</v>
      </c>
      <c r="AX611" s="103">
        <v>0</v>
      </c>
      <c r="AY611" s="103">
        <v>0</v>
      </c>
      <c r="AZ611" s="103">
        <v>0</v>
      </c>
      <c r="BA611" s="103">
        <v>0</v>
      </c>
      <c r="BB611" s="103">
        <v>6</v>
      </c>
      <c r="BC611" s="39"/>
      <c r="BD611" s="57" t="s">
        <v>20147</v>
      </c>
      <c r="BE611" s="57" t="s">
        <v>20147</v>
      </c>
    </row>
    <row r="612" spans="2:57">
      <c r="B612" t="s">
        <v>1927</v>
      </c>
      <c r="C612" t="s">
        <v>6786</v>
      </c>
      <c r="D612" t="s">
        <v>4197</v>
      </c>
      <c r="E612" s="50">
        <v>269.63166000000001</v>
      </c>
      <c r="F612" s="50">
        <v>95.949659999999994</v>
      </c>
      <c r="G612" s="39"/>
      <c r="H612" s="38">
        <v>-0.87061913696060034</v>
      </c>
      <c r="I612" s="38">
        <v>-0.55794871794871792</v>
      </c>
      <c r="J612" s="38">
        <v>-0.87061913696060034</v>
      </c>
      <c r="K612" s="38" t="s">
        <v>20162</v>
      </c>
      <c r="L612" s="38" t="s">
        <v>20162</v>
      </c>
      <c r="M612" s="38" t="s">
        <v>20162</v>
      </c>
      <c r="N612" s="39"/>
      <c r="O612" s="38">
        <v>-0.86479072468130413</v>
      </c>
      <c r="P612" s="38">
        <v>-0.55619498035548753</v>
      </c>
      <c r="Q612" s="38">
        <v>-0.86479072468130413</v>
      </c>
      <c r="R612" s="38" t="s">
        <v>20162</v>
      </c>
      <c r="S612" s="38" t="s">
        <v>20162</v>
      </c>
      <c r="T612" s="38" t="s">
        <v>20162</v>
      </c>
      <c r="U612" s="39"/>
      <c r="V612" s="50">
        <v>397.56400000000002</v>
      </c>
      <c r="W612" s="51">
        <v>48.637900000000002</v>
      </c>
      <c r="X612" s="51">
        <v>-1.5743</v>
      </c>
      <c r="Y612" s="51">
        <v>6.2157999999999998</v>
      </c>
      <c r="Z612" s="39"/>
      <c r="AA612" s="50">
        <v>637.21400000000006</v>
      </c>
      <c r="AB612" s="50">
        <v>262.33300000000003</v>
      </c>
      <c r="AC612" s="50">
        <v>374.88099999999997</v>
      </c>
      <c r="AD612" s="50">
        <v>141.87799999999999</v>
      </c>
      <c r="AE612" s="50">
        <v>-322.10599999999999</v>
      </c>
      <c r="AF612" s="52">
        <v>1.6997767291487167</v>
      </c>
      <c r="AG612" s="52">
        <v>11.297036902381386</v>
      </c>
      <c r="AH612" s="39"/>
      <c r="AI612" s="53">
        <v>0.67820999999999998</v>
      </c>
      <c r="AJ612" s="53">
        <v>49.015030000000003</v>
      </c>
      <c r="AK612" s="53" t="s">
        <v>20148</v>
      </c>
      <c r="AL612" s="53" t="s">
        <v>20148</v>
      </c>
      <c r="AM612" s="53">
        <v>0.25134000000000001</v>
      </c>
      <c r="AN612" s="53">
        <v>4.6920000000000003E-2</v>
      </c>
      <c r="AO612" s="53">
        <v>17.442221414288309</v>
      </c>
      <c r="AP612" s="53">
        <v>-15.329870586355646</v>
      </c>
      <c r="AQ612" s="39"/>
      <c r="AR612" s="51">
        <v>9.2950999999999997</v>
      </c>
      <c r="AS612" s="104">
        <v>-1.3508584501494596E-2</v>
      </c>
      <c r="AT612" s="38" t="s">
        <v>20148</v>
      </c>
      <c r="AU612" s="102"/>
      <c r="AV612" s="103">
        <v>1</v>
      </c>
      <c r="AW612" s="103">
        <v>0</v>
      </c>
      <c r="AX612" s="103">
        <v>1</v>
      </c>
      <c r="AY612" s="103">
        <v>1</v>
      </c>
      <c r="AZ612" s="103">
        <v>0</v>
      </c>
      <c r="BA612" s="103">
        <v>0</v>
      </c>
      <c r="BB612" s="103">
        <v>3</v>
      </c>
      <c r="BC612" s="39"/>
      <c r="BD612" s="57" t="s">
        <v>20146</v>
      </c>
      <c r="BE612" s="57" t="s">
        <v>20146</v>
      </c>
    </row>
    <row r="613" spans="2:57">
      <c r="B613" t="s">
        <v>3499</v>
      </c>
      <c r="C613" t="s">
        <v>8336</v>
      </c>
      <c r="D613" t="s">
        <v>4198</v>
      </c>
      <c r="E613" s="50">
        <v>183.10982999999999</v>
      </c>
      <c r="F613" s="50">
        <v>186.01992999999999</v>
      </c>
      <c r="G613" s="39"/>
      <c r="H613" s="38" t="s">
        <v>20162</v>
      </c>
      <c r="I613" s="38">
        <v>0.35125435540069683</v>
      </c>
      <c r="J613" s="38" t="s">
        <v>20162</v>
      </c>
      <c r="K613" s="38" t="s">
        <v>20162</v>
      </c>
      <c r="L613" s="38" t="s">
        <v>20162</v>
      </c>
      <c r="M613" s="38" t="s">
        <v>20162</v>
      </c>
      <c r="N613" s="39"/>
      <c r="O613" s="38">
        <v>0.26204619544015917</v>
      </c>
      <c r="P613" s="38">
        <v>0.13843014695374967</v>
      </c>
      <c r="Q613" s="38">
        <v>0.26204619544015917</v>
      </c>
      <c r="R613" s="38" t="s">
        <v>20162</v>
      </c>
      <c r="S613" s="38" t="s">
        <v>20162</v>
      </c>
      <c r="T613" s="38" t="s">
        <v>20162</v>
      </c>
      <c r="U613" s="39"/>
      <c r="V613" s="50">
        <v>1.21746</v>
      </c>
      <c r="W613" s="51">
        <v>51.183399999999999</v>
      </c>
      <c r="X613" s="51">
        <v>-50.245899999999999</v>
      </c>
      <c r="Y613" s="51" t="s">
        <v>20148</v>
      </c>
      <c r="Z613" s="39"/>
      <c r="AA613" s="50">
        <v>7.4907199999999996</v>
      </c>
      <c r="AB613" s="50">
        <v>0.49035000000000001</v>
      </c>
      <c r="AC613" s="50">
        <v>7.0003700000000002</v>
      </c>
      <c r="AD613" s="50">
        <v>0.14344000000000001</v>
      </c>
      <c r="AE613" s="50">
        <v>-5.1523599999999998</v>
      </c>
      <c r="AF613" s="52">
        <v>1.0700462975528435</v>
      </c>
      <c r="AG613" s="52">
        <v>4.9508878635346756</v>
      </c>
      <c r="AH613" s="39"/>
      <c r="AI613" s="53">
        <v>150.40328</v>
      </c>
      <c r="AJ613" s="53" t="s">
        <v>20148</v>
      </c>
      <c r="AK613" s="53" t="s">
        <v>20148</v>
      </c>
      <c r="AL613" s="53" t="s">
        <v>20162</v>
      </c>
      <c r="AM613" s="53" t="s">
        <v>20162</v>
      </c>
      <c r="AN613" s="53" t="s">
        <v>20162</v>
      </c>
      <c r="AO613" s="53">
        <v>-325.11872553131991</v>
      </c>
      <c r="AP613" s="53">
        <v>-304.09326162296469</v>
      </c>
      <c r="AQ613" s="39"/>
      <c r="AR613" s="51">
        <v>-144.7002</v>
      </c>
      <c r="AS613" s="104">
        <v>-0.14377444344163662</v>
      </c>
      <c r="AT613" s="38" t="s">
        <v>20148</v>
      </c>
      <c r="AU613" s="102"/>
      <c r="AV613" s="103">
        <v>0</v>
      </c>
      <c r="AW613" s="103">
        <v>0</v>
      </c>
      <c r="AX613" s="103">
        <v>0</v>
      </c>
      <c r="AY613" s="103">
        <v>0</v>
      </c>
      <c r="AZ613" s="103">
        <v>0</v>
      </c>
      <c r="BA613" s="103">
        <v>0</v>
      </c>
      <c r="BB613" s="103">
        <v>0</v>
      </c>
      <c r="BC613" s="39"/>
      <c r="BD613" s="57" t="s">
        <v>20146</v>
      </c>
      <c r="BE613" s="57" t="s">
        <v>20146</v>
      </c>
    </row>
    <row r="614" spans="2:57">
      <c r="B614" t="s">
        <v>1788</v>
      </c>
      <c r="C614" t="s">
        <v>6647</v>
      </c>
      <c r="D614" t="s">
        <v>4195</v>
      </c>
      <c r="E614" s="50">
        <v>243.16067000000001</v>
      </c>
      <c r="F614" s="50">
        <v>244.18799999999999</v>
      </c>
      <c r="G614" s="39"/>
      <c r="H614" s="38" t="s">
        <v>20162</v>
      </c>
      <c r="I614" s="38">
        <v>1.4925373134328179E-2</v>
      </c>
      <c r="J614" s="38" t="s">
        <v>20162</v>
      </c>
      <c r="K614" s="38" t="s">
        <v>20162</v>
      </c>
      <c r="L614" s="38" t="s">
        <v>20162</v>
      </c>
      <c r="M614" s="38" t="s">
        <v>20162</v>
      </c>
      <c r="N614" s="39"/>
      <c r="O614" s="38" t="s">
        <v>20162</v>
      </c>
      <c r="P614" s="38">
        <v>1.4925373134328179E-2</v>
      </c>
      <c r="Q614" s="38" t="s">
        <v>20162</v>
      </c>
      <c r="R614" s="38" t="s">
        <v>20162</v>
      </c>
      <c r="S614" s="38" t="s">
        <v>20162</v>
      </c>
      <c r="T614" s="38" t="s">
        <v>20162</v>
      </c>
      <c r="U614" s="39"/>
      <c r="V614" s="50" t="s">
        <v>20162</v>
      </c>
      <c r="W614" s="51" t="s">
        <v>20162</v>
      </c>
      <c r="X614" s="51" t="s">
        <v>20162</v>
      </c>
      <c r="Y614" s="51" t="s">
        <v>20162</v>
      </c>
      <c r="Z614" s="39"/>
      <c r="AA614" s="50">
        <v>0.67596999999999996</v>
      </c>
      <c r="AB614" s="50">
        <v>0.71892999999999996</v>
      </c>
      <c r="AC614" s="50">
        <v>-4.2959999999999998E-2</v>
      </c>
      <c r="AD614" s="50">
        <v>0.44308999999999998</v>
      </c>
      <c r="AE614" s="50">
        <v>-6.7960000000000007E-2</v>
      </c>
      <c r="AF614" s="52">
        <v>-15.734869646182496</v>
      </c>
      <c r="AG614" s="52" t="s">
        <v>20162</v>
      </c>
      <c r="AH614" s="39"/>
      <c r="AI614" s="53" t="s">
        <v>20162</v>
      </c>
      <c r="AJ614" s="53" t="s">
        <v>20162</v>
      </c>
      <c r="AK614" s="53" t="s">
        <v>20148</v>
      </c>
      <c r="AL614" s="53" t="s">
        <v>20148</v>
      </c>
      <c r="AM614" s="53" t="s">
        <v>20148</v>
      </c>
      <c r="AN614" s="53" t="s">
        <v>20162</v>
      </c>
      <c r="AO614" s="53" t="s">
        <v>20162</v>
      </c>
      <c r="AP614" s="53">
        <v>-3683.6325237592396</v>
      </c>
      <c r="AQ614" s="39"/>
      <c r="AR614" s="51" t="s">
        <v>20148</v>
      </c>
      <c r="AS614" s="104">
        <v>-0.16592826212109837</v>
      </c>
      <c r="AT614" s="38" t="s">
        <v>20148</v>
      </c>
      <c r="AU614" s="102"/>
      <c r="AV614" s="103">
        <v>0</v>
      </c>
      <c r="AW614" s="103">
        <v>0</v>
      </c>
      <c r="AX614" s="103">
        <v>0</v>
      </c>
      <c r="AY614" s="103">
        <v>0</v>
      </c>
      <c r="AZ614" s="103">
        <v>0</v>
      </c>
      <c r="BA614" s="103">
        <v>0</v>
      </c>
      <c r="BB614" s="103">
        <v>0</v>
      </c>
      <c r="BC614" s="39"/>
      <c r="BD614" s="57" t="s">
        <v>20147</v>
      </c>
      <c r="BE614" s="57" t="s">
        <v>20147</v>
      </c>
    </row>
    <row r="615" spans="2:57">
      <c r="B615" t="s">
        <v>1932</v>
      </c>
      <c r="C615" t="s">
        <v>6791</v>
      </c>
      <c r="D615" t="s">
        <v>4190</v>
      </c>
      <c r="E615" s="50">
        <v>152.39636999999999</v>
      </c>
      <c r="F615" s="50">
        <v>174.33537000000001</v>
      </c>
      <c r="G615" s="39"/>
      <c r="H615" s="38">
        <v>-0.41273408239700371</v>
      </c>
      <c r="I615" s="38">
        <v>0.66808510638297869</v>
      </c>
      <c r="J615" s="38">
        <v>-0.41273408239700371</v>
      </c>
      <c r="K615" s="38">
        <v>3.028776978417266</v>
      </c>
      <c r="L615" s="38">
        <v>4.6000000000000005</v>
      </c>
      <c r="M615" s="38">
        <v>0.96</v>
      </c>
      <c r="N615" s="39"/>
      <c r="O615" s="38">
        <v>-0.44698655656942632</v>
      </c>
      <c r="P615" s="38">
        <v>0.66808902286177019</v>
      </c>
      <c r="Q615" s="38">
        <v>-0.44698655656942632</v>
      </c>
      <c r="R615" s="38">
        <v>7.5993826274440757</v>
      </c>
      <c r="S615" s="38">
        <v>12.387777434767987</v>
      </c>
      <c r="T615" s="38">
        <v>13.701647464796574</v>
      </c>
      <c r="U615" s="39"/>
      <c r="V615" s="50">
        <v>48.036000000000001</v>
      </c>
      <c r="W615" s="51">
        <v>54.704799999999999</v>
      </c>
      <c r="X615" s="51">
        <v>-15.519600000000001</v>
      </c>
      <c r="Y615" s="51">
        <v>-16.4147</v>
      </c>
      <c r="Z615" s="39"/>
      <c r="AA615" s="50">
        <v>57.048999999999999</v>
      </c>
      <c r="AB615" s="50">
        <v>11.055</v>
      </c>
      <c r="AC615" s="50">
        <v>45.994</v>
      </c>
      <c r="AD615" s="50" t="s">
        <v>20162</v>
      </c>
      <c r="AE615" s="50">
        <v>-61.383000000000003</v>
      </c>
      <c r="AF615" s="52">
        <v>1.2403574379266862</v>
      </c>
      <c r="AG615" s="52">
        <v>2.6543939393939393</v>
      </c>
      <c r="AH615" s="39"/>
      <c r="AI615" s="53">
        <v>3.6147100000000001</v>
      </c>
      <c r="AJ615" s="53" t="s">
        <v>20148</v>
      </c>
      <c r="AK615" s="53" t="s">
        <v>20148</v>
      </c>
      <c r="AL615" s="53" t="s">
        <v>20148</v>
      </c>
      <c r="AM615" s="53">
        <v>2.81752</v>
      </c>
      <c r="AN615" s="53">
        <v>3.6466500000000002</v>
      </c>
      <c r="AO615" s="53">
        <v>-26.414450000000002</v>
      </c>
      <c r="AP615" s="53">
        <v>-23.385026156941652</v>
      </c>
      <c r="AQ615" s="39"/>
      <c r="AR615" s="51">
        <v>-14.0688</v>
      </c>
      <c r="AS615" s="104">
        <v>-0.25871941697032802</v>
      </c>
      <c r="AT615" s="38" t="s">
        <v>20148</v>
      </c>
      <c r="AU615" s="102"/>
      <c r="AV615" s="103">
        <v>3</v>
      </c>
      <c r="AW615" s="103">
        <v>0</v>
      </c>
      <c r="AX615" s="103">
        <v>0</v>
      </c>
      <c r="AY615" s="103">
        <v>0</v>
      </c>
      <c r="AZ615" s="103">
        <v>0</v>
      </c>
      <c r="BA615" s="103">
        <v>0</v>
      </c>
      <c r="BB615" s="103">
        <v>3</v>
      </c>
      <c r="BC615" s="39"/>
      <c r="BD615" s="57" t="s">
        <v>20146</v>
      </c>
      <c r="BE615" s="57" t="s">
        <v>20146</v>
      </c>
    </row>
    <row r="616" spans="2:57">
      <c r="B616" t="s">
        <v>1391</v>
      </c>
      <c r="C616" t="s">
        <v>6250</v>
      </c>
      <c r="D616" t="s">
        <v>4195</v>
      </c>
      <c r="E616" s="50">
        <v>417.04372000000001</v>
      </c>
      <c r="F616" s="50">
        <v>418.23496999999998</v>
      </c>
      <c r="G616" s="39"/>
      <c r="H616" s="38">
        <v>2.9622063329928672E-2</v>
      </c>
      <c r="I616" s="38">
        <v>1.8181818181818077E-2</v>
      </c>
      <c r="J616" s="38">
        <v>2.9622063329928672E-2</v>
      </c>
      <c r="K616" s="38" t="s">
        <v>20162</v>
      </c>
      <c r="L616" s="38" t="s">
        <v>20162</v>
      </c>
      <c r="M616" s="38" t="s">
        <v>20162</v>
      </c>
      <c r="N616" s="39"/>
      <c r="O616" s="38">
        <v>2.962207929785543E-2</v>
      </c>
      <c r="P616" s="38">
        <v>1.8181838985498411E-2</v>
      </c>
      <c r="Q616" s="38">
        <v>2.962207929785543E-2</v>
      </c>
      <c r="R616" s="38" t="s">
        <v>20162</v>
      </c>
      <c r="S616" s="38" t="s">
        <v>20162</v>
      </c>
      <c r="T616" s="38" t="s">
        <v>20162</v>
      </c>
      <c r="U616" s="39"/>
      <c r="V616" s="50" t="s">
        <v>20162</v>
      </c>
      <c r="W616" s="51" t="s">
        <v>20162</v>
      </c>
      <c r="X616" s="51" t="s">
        <v>20162</v>
      </c>
      <c r="Y616" s="51" t="s">
        <v>20162</v>
      </c>
      <c r="Z616" s="39"/>
      <c r="AA616" s="50">
        <v>326.07242000000002</v>
      </c>
      <c r="AB616" s="50">
        <v>344.08091000000002</v>
      </c>
      <c r="AC616" s="50">
        <v>-18.008489999999998</v>
      </c>
      <c r="AD616" s="50" t="s">
        <v>20162</v>
      </c>
      <c r="AE616" s="50">
        <v>-18.009399999999999</v>
      </c>
      <c r="AF616" s="52">
        <v>-18.106594167528762</v>
      </c>
      <c r="AG616" s="52" t="s">
        <v>20162</v>
      </c>
      <c r="AH616" s="39"/>
      <c r="AI616" s="53" t="s">
        <v>20162</v>
      </c>
      <c r="AJ616" s="53" t="s">
        <v>20162</v>
      </c>
      <c r="AK616" s="53" t="s">
        <v>20148</v>
      </c>
      <c r="AL616" s="53">
        <v>68.948530000000005</v>
      </c>
      <c r="AM616" s="53" t="s">
        <v>20148</v>
      </c>
      <c r="AN616" s="53" t="s">
        <v>20162</v>
      </c>
      <c r="AO616" s="53" t="s">
        <v>20162</v>
      </c>
      <c r="AP616" s="53">
        <v>-409.49230919860969</v>
      </c>
      <c r="AQ616" s="39"/>
      <c r="AR616" s="51" t="s">
        <v>20162</v>
      </c>
      <c r="AS616" s="104">
        <v>-3.1503241794158892E-3</v>
      </c>
      <c r="AT616" s="38" t="s">
        <v>20148</v>
      </c>
      <c r="AU616" s="102"/>
      <c r="AV616" s="103">
        <v>0</v>
      </c>
      <c r="AW616" s="103">
        <v>0</v>
      </c>
      <c r="AX616" s="103">
        <v>0</v>
      </c>
      <c r="AY616" s="103">
        <v>0</v>
      </c>
      <c r="AZ616" s="103">
        <v>0</v>
      </c>
      <c r="BA616" s="103">
        <v>0</v>
      </c>
      <c r="BB616" s="103">
        <v>0</v>
      </c>
      <c r="BC616" s="39"/>
      <c r="BD616" s="57" t="s">
        <v>20147</v>
      </c>
      <c r="BE616" s="57" t="s">
        <v>20147</v>
      </c>
    </row>
    <row r="617" spans="2:57">
      <c r="B617" t="s">
        <v>1904</v>
      </c>
      <c r="C617" t="s">
        <v>6763</v>
      </c>
      <c r="D617" t="s">
        <v>4195</v>
      </c>
      <c r="E617" s="50" t="s">
        <v>20162</v>
      </c>
      <c r="F617" s="50">
        <v>202.67447999999999</v>
      </c>
      <c r="G617" s="39"/>
      <c r="H617" s="38">
        <v>0.17474323505639933</v>
      </c>
      <c r="I617" s="38">
        <v>9.6880776980241112E-2</v>
      </c>
      <c r="J617" s="38">
        <v>0.17474323505639933</v>
      </c>
      <c r="K617" s="38">
        <v>0.17173587827729775</v>
      </c>
      <c r="L617" s="38">
        <v>0.18063760407762675</v>
      </c>
      <c r="M617" s="38">
        <v>1.0380490467288666</v>
      </c>
      <c r="N617" s="39"/>
      <c r="O617" s="38">
        <v>0.11884156665933565</v>
      </c>
      <c r="P617" s="38">
        <v>7.6289313469834363E-2</v>
      </c>
      <c r="Q617" s="38">
        <v>0.11884156665933565</v>
      </c>
      <c r="R617" s="38">
        <v>6.9946291646647563E-2</v>
      </c>
      <c r="S617" s="38">
        <v>1.8919208572805157E-3</v>
      </c>
      <c r="T617" s="38">
        <v>0.6098650847386542</v>
      </c>
      <c r="U617" s="39"/>
      <c r="V617" s="50">
        <v>134.06399999999999</v>
      </c>
      <c r="W617" s="51" t="s">
        <v>20162</v>
      </c>
      <c r="X617" s="51" t="s">
        <v>20163</v>
      </c>
      <c r="Y617" s="51">
        <v>21.382999999999999</v>
      </c>
      <c r="Z617" s="39"/>
      <c r="AA617" s="50">
        <v>2264.5210000000002</v>
      </c>
      <c r="AB617" s="50">
        <v>2053.4969999999998</v>
      </c>
      <c r="AC617" s="50">
        <v>211.024</v>
      </c>
      <c r="AD617" s="50">
        <v>88.25</v>
      </c>
      <c r="AE617" s="50">
        <v>193.81100000000001</v>
      </c>
      <c r="AF617" s="52">
        <v>10.731106414436274</v>
      </c>
      <c r="AG617" s="52" t="s">
        <v>20162</v>
      </c>
      <c r="AH617" s="39"/>
      <c r="AI617" s="53" t="s">
        <v>20162</v>
      </c>
      <c r="AJ617" s="53" t="s">
        <v>20162</v>
      </c>
      <c r="AK617" s="53" t="s">
        <v>20162</v>
      </c>
      <c r="AL617" s="53">
        <v>7.3295599999999999</v>
      </c>
      <c r="AM617" s="53">
        <v>0.98231999999999997</v>
      </c>
      <c r="AN617" s="53">
        <v>1.5665100000000001</v>
      </c>
      <c r="AO617" s="53" t="s">
        <v>20162</v>
      </c>
      <c r="AP617" s="53" t="s">
        <v>20162</v>
      </c>
      <c r="AQ617" s="39"/>
      <c r="AR617" s="51">
        <v>14.364100000000001</v>
      </c>
      <c r="AS617" s="104" t="s">
        <v>20162</v>
      </c>
      <c r="AT617" s="38">
        <v>2.7333824188842819E-2</v>
      </c>
      <c r="AU617" s="102"/>
      <c r="AV617" s="103">
        <v>0</v>
      </c>
      <c r="AW617" s="103">
        <v>0</v>
      </c>
      <c r="AX617" s="103">
        <v>0</v>
      </c>
      <c r="AY617" s="103">
        <v>0</v>
      </c>
      <c r="AZ617" s="103">
        <v>0</v>
      </c>
      <c r="BA617" s="103">
        <v>0</v>
      </c>
      <c r="BB617" s="103">
        <v>0</v>
      </c>
      <c r="BC617" s="39"/>
      <c r="BD617" s="57" t="s">
        <v>20147</v>
      </c>
      <c r="BE617" s="57" t="s">
        <v>20147</v>
      </c>
    </row>
    <row r="618" spans="2:57">
      <c r="B618" t="s">
        <v>201</v>
      </c>
      <c r="C618" t="s">
        <v>4661</v>
      </c>
      <c r="D618" t="s">
        <v>4190</v>
      </c>
      <c r="E618" s="50">
        <v>13152.65389</v>
      </c>
      <c r="F618" s="50">
        <v>10777.47889</v>
      </c>
      <c r="G618" s="39"/>
      <c r="H618" s="38">
        <v>-0.13094700780388535</v>
      </c>
      <c r="I618" s="38">
        <v>-4.3498040284123074E-2</v>
      </c>
      <c r="J618" s="38">
        <v>-0.13094700780388535</v>
      </c>
      <c r="K618" s="38">
        <v>0.25219603546021885</v>
      </c>
      <c r="L618" s="38">
        <v>0.14991056405616487</v>
      </c>
      <c r="M618" s="38">
        <v>0.8269352387415152</v>
      </c>
      <c r="N618" s="39"/>
      <c r="O618" s="38">
        <v>-0.22658848492749106</v>
      </c>
      <c r="P618" s="38">
        <v>-9.669786683234971E-2</v>
      </c>
      <c r="Q618" s="38">
        <v>-0.22658848492749106</v>
      </c>
      <c r="R618" s="38">
        <v>1.8994403958253692E-2</v>
      </c>
      <c r="S618" s="38">
        <v>-0.13408245448449063</v>
      </c>
      <c r="T618" s="38">
        <v>6.1559133446129177E-2</v>
      </c>
      <c r="U618" s="39"/>
      <c r="V618" s="50">
        <v>23102.137999999999</v>
      </c>
      <c r="W618" s="51">
        <v>6.9623999999999997</v>
      </c>
      <c r="X618" s="51">
        <v>4.6840000000000002</v>
      </c>
      <c r="Y618" s="51">
        <v>3.6543999999999999</v>
      </c>
      <c r="Z618" s="39"/>
      <c r="AA618" s="50">
        <v>7028.1120000000001</v>
      </c>
      <c r="AB618" s="50">
        <v>5006.1779999999999</v>
      </c>
      <c r="AC618" s="50">
        <v>2021.934</v>
      </c>
      <c r="AD618" s="50">
        <v>1393.6489999999999</v>
      </c>
      <c r="AE618" s="50">
        <v>4936.8609999999999</v>
      </c>
      <c r="AF618" s="52">
        <v>3.4759354162895524</v>
      </c>
      <c r="AG618" s="52">
        <v>1.7159924419901829</v>
      </c>
      <c r="AH618" s="39"/>
      <c r="AI618" s="53">
        <v>0.56933</v>
      </c>
      <c r="AJ618" s="53">
        <v>10.596550000000001</v>
      </c>
      <c r="AK618" s="53">
        <v>12.15466</v>
      </c>
      <c r="AL618" s="53">
        <v>14.510300000000001</v>
      </c>
      <c r="AM618" s="53">
        <v>5.8499800000000004</v>
      </c>
      <c r="AN618" s="53">
        <v>0.52505999999999997</v>
      </c>
      <c r="AO618" s="53">
        <v>9.3930225154088571</v>
      </c>
      <c r="AP618" s="53">
        <v>9.9597072473357571</v>
      </c>
      <c r="AQ618" s="39"/>
      <c r="AR618" s="51">
        <v>43.273800000000001</v>
      </c>
      <c r="AS618" s="104">
        <v>0.26813603101147071</v>
      </c>
      <c r="AT618" s="38">
        <v>2.2857645222971932E-2</v>
      </c>
      <c r="AU618" s="102"/>
      <c r="AV618" s="103">
        <v>5</v>
      </c>
      <c r="AW618" s="103">
        <v>3</v>
      </c>
      <c r="AX618" s="103">
        <v>15</v>
      </c>
      <c r="AY618" s="103">
        <v>2</v>
      </c>
      <c r="AZ618" s="103">
        <v>3</v>
      </c>
      <c r="BA618" s="103">
        <v>0</v>
      </c>
      <c r="BB618" s="103">
        <v>28</v>
      </c>
      <c r="BC618" s="39"/>
      <c r="BD618" s="57" t="s">
        <v>20146</v>
      </c>
      <c r="BE618" s="57" t="s">
        <v>20146</v>
      </c>
    </row>
    <row r="619" spans="2:57">
      <c r="B619" t="s">
        <v>1805</v>
      </c>
      <c r="C619" t="s">
        <v>6664</v>
      </c>
      <c r="D619" t="s">
        <v>4196</v>
      </c>
      <c r="E619" s="50">
        <v>10.89034</v>
      </c>
      <c r="F619" s="50">
        <v>288.84634</v>
      </c>
      <c r="G619" s="39"/>
      <c r="H619" s="38">
        <v>-0.81677018633540377</v>
      </c>
      <c r="I619" s="38">
        <v>-0.32725199543899652</v>
      </c>
      <c r="J619" s="38">
        <v>-0.81677018633540377</v>
      </c>
      <c r="K619" s="38" t="s">
        <v>20162</v>
      </c>
      <c r="L619" s="38" t="s">
        <v>20162</v>
      </c>
      <c r="M619" s="38" t="s">
        <v>20162</v>
      </c>
      <c r="N619" s="39"/>
      <c r="O619" s="38">
        <v>-0.81552141793139721</v>
      </c>
      <c r="P619" s="38">
        <v>-0.32665726002982187</v>
      </c>
      <c r="Q619" s="38">
        <v>-0.81552141793139721</v>
      </c>
      <c r="R619" s="38" t="s">
        <v>20162</v>
      </c>
      <c r="S619" s="38" t="s">
        <v>20162</v>
      </c>
      <c r="T619" s="38" t="s">
        <v>20162</v>
      </c>
      <c r="U619" s="39"/>
      <c r="V619" s="50">
        <v>45.784999999999997</v>
      </c>
      <c r="W619" s="51">
        <v>-106.7598</v>
      </c>
      <c r="X619" s="51">
        <v>-179.39060000000001</v>
      </c>
      <c r="Y619" s="51">
        <v>-183.2303</v>
      </c>
      <c r="Z619" s="39"/>
      <c r="AA619" s="50">
        <v>506.76499999999999</v>
      </c>
      <c r="AB619" s="50">
        <v>117.15900000000001</v>
      </c>
      <c r="AC619" s="50">
        <v>389.60599999999999</v>
      </c>
      <c r="AD619" s="50">
        <v>10.768000000000001</v>
      </c>
      <c r="AE619" s="50">
        <v>-267.71499999999997</v>
      </c>
      <c r="AF619" s="52">
        <v>1.3007114880160984</v>
      </c>
      <c r="AG619" s="52">
        <v>5.0668386200739075</v>
      </c>
      <c r="AH619" s="39"/>
      <c r="AI619" s="53">
        <v>0.23785999999999999</v>
      </c>
      <c r="AJ619" s="53" t="s">
        <v>20148</v>
      </c>
      <c r="AK619" s="53" t="s">
        <v>20148</v>
      </c>
      <c r="AL619" s="53" t="s">
        <v>20148</v>
      </c>
      <c r="AM619" s="53">
        <v>0.73731999999999998</v>
      </c>
      <c r="AN619" s="53">
        <v>5.93309</v>
      </c>
      <c r="AO619" s="53">
        <v>-3.5818350239329382</v>
      </c>
      <c r="AP619" s="53">
        <v>-3.5167694255728446</v>
      </c>
      <c r="AQ619" s="39"/>
      <c r="AR619" s="51">
        <v>-25.0275</v>
      </c>
      <c r="AS619" s="104">
        <v>-0.21572824765121645</v>
      </c>
      <c r="AT619" s="38" t="s">
        <v>20148</v>
      </c>
      <c r="AU619" s="102"/>
      <c r="AV619" s="103">
        <v>5</v>
      </c>
      <c r="AW619" s="103">
        <v>2</v>
      </c>
      <c r="AX619" s="103">
        <v>4</v>
      </c>
      <c r="AY619" s="103">
        <v>1</v>
      </c>
      <c r="AZ619" s="103">
        <v>1</v>
      </c>
      <c r="BA619" s="103">
        <v>0</v>
      </c>
      <c r="BB619" s="103">
        <v>13</v>
      </c>
      <c r="BC619" s="39"/>
      <c r="BD619" s="57" t="s">
        <v>20146</v>
      </c>
      <c r="BE619" s="57" t="s">
        <v>20147</v>
      </c>
    </row>
    <row r="620" spans="2:57">
      <c r="B620" t="s">
        <v>1749</v>
      </c>
      <c r="C620" t="s">
        <v>6608</v>
      </c>
      <c r="D620" t="s">
        <v>4196</v>
      </c>
      <c r="E620" s="50">
        <v>183.65749</v>
      </c>
      <c r="F620" s="50">
        <v>269.55248999999998</v>
      </c>
      <c r="G620" s="39"/>
      <c r="H620" s="38">
        <v>1.4406332453825859</v>
      </c>
      <c r="I620" s="38">
        <v>13.228580218427934</v>
      </c>
      <c r="J620" s="38">
        <v>1.4406332453825859</v>
      </c>
      <c r="K620" s="38">
        <v>-0.33786685755189694</v>
      </c>
      <c r="L620" s="38" t="s">
        <v>20162</v>
      </c>
      <c r="M620" s="38" t="s">
        <v>20162</v>
      </c>
      <c r="N620" s="39"/>
      <c r="O620" s="38">
        <v>1.510339420272012</v>
      </c>
      <c r="P620" s="38">
        <v>13.290769271551268</v>
      </c>
      <c r="Q620" s="38">
        <v>1.510339420272012</v>
      </c>
      <c r="R620" s="38">
        <v>-0.19717574665763282</v>
      </c>
      <c r="S620" s="38" t="s">
        <v>20162</v>
      </c>
      <c r="T620" s="38" t="s">
        <v>20162</v>
      </c>
      <c r="U620" s="39"/>
      <c r="V620" s="50" t="s">
        <v>20162</v>
      </c>
      <c r="W620" s="51" t="s">
        <v>20162</v>
      </c>
      <c r="X620" s="51" t="s">
        <v>20162</v>
      </c>
      <c r="Y620" s="51" t="s">
        <v>20162</v>
      </c>
      <c r="Z620" s="39"/>
      <c r="AA620" s="50">
        <v>126.336</v>
      </c>
      <c r="AB620" s="50">
        <v>8.3800000000000008</v>
      </c>
      <c r="AC620" s="50">
        <v>117.956</v>
      </c>
      <c r="AD620" s="50" t="s">
        <v>20162</v>
      </c>
      <c r="AE620" s="50">
        <v>-112.587</v>
      </c>
      <c r="AF620" s="52">
        <v>1.0710434399267523</v>
      </c>
      <c r="AG620" s="52" t="s">
        <v>20162</v>
      </c>
      <c r="AH620" s="39"/>
      <c r="AI620" s="53" t="s">
        <v>20162</v>
      </c>
      <c r="AJ620" s="53" t="s">
        <v>20148</v>
      </c>
      <c r="AK620" s="53" t="s">
        <v>20148</v>
      </c>
      <c r="AL620" s="53" t="s">
        <v>20148</v>
      </c>
      <c r="AM620" s="53">
        <v>2.26844</v>
      </c>
      <c r="AN620" s="53" t="s">
        <v>20162</v>
      </c>
      <c r="AO620" s="53" t="s">
        <v>20162</v>
      </c>
      <c r="AP620" s="53">
        <v>-5.820233843629218</v>
      </c>
      <c r="AQ620" s="39"/>
      <c r="AR620" s="51" t="s">
        <v>20162</v>
      </c>
      <c r="AS620" s="104">
        <v>10.856305672761392</v>
      </c>
      <c r="AT620" s="38" t="s">
        <v>20148</v>
      </c>
      <c r="AU620" s="102"/>
      <c r="AV620" s="103">
        <v>5</v>
      </c>
      <c r="AW620" s="103">
        <v>1</v>
      </c>
      <c r="AX620" s="103">
        <v>1</v>
      </c>
      <c r="AY620" s="103">
        <v>0</v>
      </c>
      <c r="AZ620" s="103">
        <v>0</v>
      </c>
      <c r="BA620" s="103">
        <v>0</v>
      </c>
      <c r="BB620" s="103">
        <v>7</v>
      </c>
      <c r="BC620" s="39"/>
      <c r="BD620" s="57" t="s">
        <v>20146</v>
      </c>
      <c r="BE620" s="57" t="s">
        <v>20147</v>
      </c>
    </row>
    <row r="621" spans="2:57">
      <c r="B621" t="s">
        <v>2022</v>
      </c>
      <c r="C621" t="s">
        <v>6881</v>
      </c>
      <c r="D621" t="s">
        <v>4195</v>
      </c>
      <c r="E621" s="50">
        <v>161.77225000000001</v>
      </c>
      <c r="F621" s="50">
        <v>162.23625000000001</v>
      </c>
      <c r="G621" s="39"/>
      <c r="H621" s="38" t="s">
        <v>20162</v>
      </c>
      <c r="I621" s="38">
        <v>2.0895522388059584E-2</v>
      </c>
      <c r="J621" s="38" t="s">
        <v>20162</v>
      </c>
      <c r="K621" s="38" t="s">
        <v>20162</v>
      </c>
      <c r="L621" s="38" t="s">
        <v>20162</v>
      </c>
      <c r="M621" s="38" t="s">
        <v>20162</v>
      </c>
      <c r="N621" s="39"/>
      <c r="O621" s="38" t="s">
        <v>20162</v>
      </c>
      <c r="P621" s="38">
        <v>2.0895490267382799E-2</v>
      </c>
      <c r="Q621" s="38" t="s">
        <v>20162</v>
      </c>
      <c r="R621" s="38" t="s">
        <v>20162</v>
      </c>
      <c r="S621" s="38" t="s">
        <v>20162</v>
      </c>
      <c r="T621" s="38" t="s">
        <v>20162</v>
      </c>
      <c r="U621" s="39"/>
      <c r="V621" s="50" t="s">
        <v>20162</v>
      </c>
      <c r="W621" s="51" t="s">
        <v>20162</v>
      </c>
      <c r="X621" s="51" t="s">
        <v>20162</v>
      </c>
      <c r="Y621" s="51" t="s">
        <v>20162</v>
      </c>
      <c r="Z621" s="39"/>
      <c r="AA621" s="50">
        <v>130.61500000000001</v>
      </c>
      <c r="AB621" s="50">
        <v>133.69800000000001</v>
      </c>
      <c r="AC621" s="50">
        <v>-3.0830000000000002</v>
      </c>
      <c r="AD621" s="50" t="s">
        <v>20162</v>
      </c>
      <c r="AE621" s="50">
        <v>-3.0830000000000002</v>
      </c>
      <c r="AF621" s="52">
        <v>-42.366201751540707</v>
      </c>
      <c r="AG621" s="52" t="s">
        <v>20162</v>
      </c>
      <c r="AH621" s="39"/>
      <c r="AI621" s="53" t="s">
        <v>20162</v>
      </c>
      <c r="AJ621" s="53" t="s">
        <v>20162</v>
      </c>
      <c r="AK621" s="53" t="s">
        <v>20148</v>
      </c>
      <c r="AL621" s="53" t="s">
        <v>20162</v>
      </c>
      <c r="AM621" s="53" t="s">
        <v>20148</v>
      </c>
      <c r="AN621" s="53" t="s">
        <v>20162</v>
      </c>
      <c r="AO621" s="53" t="s">
        <v>20162</v>
      </c>
      <c r="AP621" s="53">
        <v>-162.39864864864867</v>
      </c>
      <c r="AQ621" s="39"/>
      <c r="AR621" s="51" t="s">
        <v>20162</v>
      </c>
      <c r="AS621" s="104">
        <v>-7.7202472952086548E-3</v>
      </c>
      <c r="AT621" s="38" t="s">
        <v>20148</v>
      </c>
      <c r="AU621" s="102"/>
      <c r="AV621" s="103">
        <v>0</v>
      </c>
      <c r="AW621" s="103">
        <v>0</v>
      </c>
      <c r="AX621" s="103">
        <v>0</v>
      </c>
      <c r="AY621" s="103">
        <v>0</v>
      </c>
      <c r="AZ621" s="103">
        <v>0</v>
      </c>
      <c r="BA621" s="103">
        <v>0</v>
      </c>
      <c r="BB621" s="103">
        <v>0</v>
      </c>
      <c r="BC621" s="39"/>
      <c r="BD621" s="57" t="s">
        <v>20147</v>
      </c>
      <c r="BE621" s="57" t="s">
        <v>20147</v>
      </c>
    </row>
    <row r="622" spans="2:57">
      <c r="B622" t="s">
        <v>59</v>
      </c>
      <c r="C622" t="s">
        <v>4610</v>
      </c>
      <c r="D622" t="s">
        <v>4198</v>
      </c>
      <c r="E622" s="50">
        <v>43837.870239999997</v>
      </c>
      <c r="F622" s="50">
        <v>44066.122239999997</v>
      </c>
      <c r="G622" s="39"/>
      <c r="H622" s="38">
        <v>-0.13796619264824261</v>
      </c>
      <c r="I622" s="38">
        <v>-1.7071529095025517E-2</v>
      </c>
      <c r="J622" s="38">
        <v>-0.13796619264824261</v>
      </c>
      <c r="K622" s="38">
        <v>1.3160322952710493</v>
      </c>
      <c r="L622" s="38">
        <v>2.8412242945958868</v>
      </c>
      <c r="M622" s="38">
        <v>10.890451517394522</v>
      </c>
      <c r="N622" s="39"/>
      <c r="O622" s="38">
        <v>-0.14675321985016765</v>
      </c>
      <c r="P622" s="38">
        <v>-1.5470820371822347E-2</v>
      </c>
      <c r="Q622" s="38">
        <v>-0.14675321985016765</v>
      </c>
      <c r="R622" s="38">
        <v>1.2642215419114988</v>
      </c>
      <c r="S622" s="38">
        <v>2.7317937512266797</v>
      </c>
      <c r="T622" s="38">
        <v>10.648731906770232</v>
      </c>
      <c r="U622" s="39"/>
      <c r="V622" s="50">
        <v>2988.2440000000001</v>
      </c>
      <c r="W622" s="51">
        <v>89.726200000000006</v>
      </c>
      <c r="X622" s="51">
        <v>26.123699999999999</v>
      </c>
      <c r="Y622" s="51">
        <v>23.2897</v>
      </c>
      <c r="Z622" s="39"/>
      <c r="AA622" s="50">
        <v>4386.299</v>
      </c>
      <c r="AB622" s="50">
        <v>1645.624</v>
      </c>
      <c r="AC622" s="50">
        <v>2740.6750000000002</v>
      </c>
      <c r="AD622" s="50">
        <v>347.58800000000002</v>
      </c>
      <c r="AE622" s="50">
        <v>3046.288</v>
      </c>
      <c r="AF622" s="52">
        <v>1.6004447809390021</v>
      </c>
      <c r="AG622" s="52">
        <v>-0.66625133133033365</v>
      </c>
      <c r="AH622" s="39"/>
      <c r="AI622" s="53">
        <v>14.670109999999999</v>
      </c>
      <c r="AJ622" s="53">
        <v>45.495780000000003</v>
      </c>
      <c r="AK622" s="53">
        <v>56.343910000000001</v>
      </c>
      <c r="AL622" s="53">
        <v>64.256</v>
      </c>
      <c r="AM622" s="53">
        <v>16.223929999999999</v>
      </c>
      <c r="AN622" s="53">
        <v>14.70284</v>
      </c>
      <c r="AO622" s="53">
        <v>47.744915742906706</v>
      </c>
      <c r="AP622" s="53">
        <v>56.448639310515333</v>
      </c>
      <c r="AQ622" s="39"/>
      <c r="AR622" s="51">
        <v>26.595099999999999</v>
      </c>
      <c r="AS622" s="104">
        <v>0.33198917243095083</v>
      </c>
      <c r="AT622" s="38" t="s">
        <v>20148</v>
      </c>
      <c r="AU622" s="102"/>
      <c r="AV622" s="103">
        <v>8</v>
      </c>
      <c r="AW622" s="103">
        <v>1</v>
      </c>
      <c r="AX622" s="103">
        <v>6</v>
      </c>
      <c r="AY622" s="103">
        <v>0</v>
      </c>
      <c r="AZ622" s="103">
        <v>0</v>
      </c>
      <c r="BA622" s="103">
        <v>1</v>
      </c>
      <c r="BB622" s="103">
        <v>16</v>
      </c>
      <c r="BC622" s="39"/>
      <c r="BD622" s="57" t="s">
        <v>20146</v>
      </c>
      <c r="BE622" s="57" t="s">
        <v>20146</v>
      </c>
    </row>
    <row r="623" spans="2:57">
      <c r="B623" t="s">
        <v>1608</v>
      </c>
      <c r="C623" t="s">
        <v>6467</v>
      </c>
      <c r="D623" t="s">
        <v>4191</v>
      </c>
      <c r="E623" s="50">
        <v>201.36852999999999</v>
      </c>
      <c r="F623" s="50">
        <v>139.55953</v>
      </c>
      <c r="G623" s="39"/>
      <c r="H623" s="38">
        <v>-0.35233160621761661</v>
      </c>
      <c r="I623" s="38">
        <v>0.31578947368421062</v>
      </c>
      <c r="J623" s="38">
        <v>-0.35233160621761661</v>
      </c>
      <c r="K623" s="38">
        <v>-0.77313974591651546</v>
      </c>
      <c r="L623" s="38">
        <v>-0.82456140350877194</v>
      </c>
      <c r="M623" s="38">
        <v>-0.68434343434343436</v>
      </c>
      <c r="N623" s="39"/>
      <c r="O623" s="38">
        <v>-0.1718164927639626</v>
      </c>
      <c r="P623" s="38">
        <v>0.4460961592941004</v>
      </c>
      <c r="Q623" s="38">
        <v>-0.1718164927639626</v>
      </c>
      <c r="R623" s="38">
        <v>-0.53102788877930718</v>
      </c>
      <c r="S623" s="38">
        <v>-0.57049270647626305</v>
      </c>
      <c r="T623" s="38">
        <v>0.1413431861884904</v>
      </c>
      <c r="U623" s="39"/>
      <c r="V623" s="50">
        <v>0.56399999999999995</v>
      </c>
      <c r="W623" s="51">
        <v>100</v>
      </c>
      <c r="X623" s="51" t="s">
        <v>20148</v>
      </c>
      <c r="Y623" s="51" t="s">
        <v>20148</v>
      </c>
      <c r="Z623" s="39"/>
      <c r="AA623" s="50">
        <v>112.49299999999999</v>
      </c>
      <c r="AB623" s="50">
        <v>71.884</v>
      </c>
      <c r="AC623" s="50">
        <v>40.609000000000002</v>
      </c>
      <c r="AD623" s="50">
        <v>46.476999999999997</v>
      </c>
      <c r="AE623" s="50">
        <v>-573.4</v>
      </c>
      <c r="AF623" s="52">
        <v>2.7701494742544752</v>
      </c>
      <c r="AG623" s="52">
        <v>-3.3796594300427181</v>
      </c>
      <c r="AH623" s="39"/>
      <c r="AI623" s="53" t="s">
        <v>20148</v>
      </c>
      <c r="AJ623" s="53" t="s">
        <v>20148</v>
      </c>
      <c r="AK623" s="53" t="s">
        <v>20148</v>
      </c>
      <c r="AL623" s="53" t="s">
        <v>20148</v>
      </c>
      <c r="AM623" s="53">
        <v>2.6876600000000002</v>
      </c>
      <c r="AN623" s="53">
        <v>179.80437000000001</v>
      </c>
      <c r="AO623" s="53">
        <v>-8.1666294107320496</v>
      </c>
      <c r="AP623" s="53">
        <v>-7.9693655778894463</v>
      </c>
      <c r="AQ623" s="39"/>
      <c r="AR623" s="51">
        <v>-408.27010000000001</v>
      </c>
      <c r="AS623" s="104">
        <v>-0.17662840659229825</v>
      </c>
      <c r="AT623" s="38" t="s">
        <v>20148</v>
      </c>
      <c r="AU623" s="102"/>
      <c r="AV623" s="103">
        <v>0</v>
      </c>
      <c r="AW623" s="103">
        <v>0</v>
      </c>
      <c r="AX623" s="103">
        <v>0</v>
      </c>
      <c r="AY623" s="103">
        <v>0</v>
      </c>
      <c r="AZ623" s="103">
        <v>0</v>
      </c>
      <c r="BA623" s="103">
        <v>0</v>
      </c>
      <c r="BB623" s="103">
        <v>0</v>
      </c>
      <c r="BC623" s="39"/>
      <c r="BD623" s="57" t="s">
        <v>20146</v>
      </c>
      <c r="BE623" s="57" t="s">
        <v>20147</v>
      </c>
    </row>
    <row r="624" spans="2:57">
      <c r="B624" t="s">
        <v>2985</v>
      </c>
      <c r="C624" t="s">
        <v>7844</v>
      </c>
      <c r="D624" t="s">
        <v>4196</v>
      </c>
      <c r="E624" s="50" t="s">
        <v>20162</v>
      </c>
      <c r="F624" s="50" t="s">
        <v>20162</v>
      </c>
      <c r="G624" s="39"/>
      <c r="H624" s="38" t="s">
        <v>20162</v>
      </c>
      <c r="I624" s="38" t="s">
        <v>20162</v>
      </c>
      <c r="J624" s="38" t="s">
        <v>20162</v>
      </c>
      <c r="K624" s="38" t="s">
        <v>20162</v>
      </c>
      <c r="L624" s="38" t="s">
        <v>20162</v>
      </c>
      <c r="M624" s="38" t="s">
        <v>20162</v>
      </c>
      <c r="N624" s="39"/>
      <c r="O624" s="38" t="s">
        <v>20162</v>
      </c>
      <c r="P624" s="38" t="s">
        <v>20162</v>
      </c>
      <c r="Q624" s="38" t="s">
        <v>20162</v>
      </c>
      <c r="R624" s="38" t="s">
        <v>20162</v>
      </c>
      <c r="S624" s="38" t="s">
        <v>20162</v>
      </c>
      <c r="T624" s="38" t="s">
        <v>20162</v>
      </c>
      <c r="U624" s="39"/>
      <c r="V624" s="50" t="s">
        <v>20162</v>
      </c>
      <c r="W624" s="51" t="s">
        <v>20162</v>
      </c>
      <c r="X624" s="51" t="s">
        <v>20162</v>
      </c>
      <c r="Y624" s="51" t="s">
        <v>20162</v>
      </c>
      <c r="Z624" s="39"/>
      <c r="AA624" s="50" t="s">
        <v>20162</v>
      </c>
      <c r="AB624" s="50" t="s">
        <v>20162</v>
      </c>
      <c r="AC624" s="50" t="s">
        <v>20162</v>
      </c>
      <c r="AD624" s="50" t="s">
        <v>20162</v>
      </c>
      <c r="AE624" s="50" t="s">
        <v>20162</v>
      </c>
      <c r="AF624" s="52" t="s">
        <v>20162</v>
      </c>
      <c r="AG624" s="52" t="s">
        <v>20162</v>
      </c>
      <c r="AH624" s="39"/>
      <c r="AI624" s="53" t="s">
        <v>20162</v>
      </c>
      <c r="AJ624" s="53" t="s">
        <v>20162</v>
      </c>
      <c r="AK624" s="53" t="s">
        <v>20162</v>
      </c>
      <c r="AL624" s="53" t="s">
        <v>20162</v>
      </c>
      <c r="AM624" s="53" t="s">
        <v>20162</v>
      </c>
      <c r="AN624" s="53" t="s">
        <v>20162</v>
      </c>
      <c r="AO624" s="53" t="s">
        <v>20162</v>
      </c>
      <c r="AP624" s="53" t="s">
        <v>20162</v>
      </c>
      <c r="AQ624" s="39"/>
      <c r="AR624" s="51" t="s">
        <v>20162</v>
      </c>
      <c r="AS624" s="104" t="s">
        <v>20162</v>
      </c>
      <c r="AT624" s="38" t="s">
        <v>20162</v>
      </c>
      <c r="AU624" s="102"/>
      <c r="AV624" s="103">
        <v>0</v>
      </c>
      <c r="AW624" s="103">
        <v>0</v>
      </c>
      <c r="AX624" s="103">
        <v>0</v>
      </c>
      <c r="AY624" s="103">
        <v>0</v>
      </c>
      <c r="AZ624" s="103">
        <v>0</v>
      </c>
      <c r="BA624" s="103">
        <v>0</v>
      </c>
      <c r="BB624" s="103">
        <v>0</v>
      </c>
      <c r="BC624" s="39"/>
      <c r="BD624" s="57" t="s">
        <v>20146</v>
      </c>
      <c r="BE624" s="57" t="s">
        <v>20147</v>
      </c>
    </row>
    <row r="625" spans="2:57">
      <c r="B625" t="s">
        <v>206</v>
      </c>
      <c r="C625" t="s">
        <v>4664</v>
      </c>
      <c r="D625" t="s">
        <v>4194</v>
      </c>
      <c r="E625" s="50">
        <v>33527.949970000001</v>
      </c>
      <c r="F625" s="50">
        <v>8925.9499699999997</v>
      </c>
      <c r="G625" s="39"/>
      <c r="H625" s="38">
        <v>-0.55522292312626964</v>
      </c>
      <c r="I625" s="38">
        <v>0.28952262864228162</v>
      </c>
      <c r="J625" s="38">
        <v>-0.55522292312626964</v>
      </c>
      <c r="K625" s="38">
        <v>-0.30248155600268278</v>
      </c>
      <c r="L625" s="38">
        <v>0.25490196078431393</v>
      </c>
      <c r="M625" s="38" t="s">
        <v>20162</v>
      </c>
      <c r="N625" s="39"/>
      <c r="O625" s="38">
        <v>-0.55357498197930244</v>
      </c>
      <c r="P625" s="38">
        <v>0.29041985197422138</v>
      </c>
      <c r="Q625" s="38">
        <v>-0.55357498197930244</v>
      </c>
      <c r="R625" s="38">
        <v>0.93000847314361934</v>
      </c>
      <c r="S625" s="38">
        <v>2.5048596922902848</v>
      </c>
      <c r="T625" s="38" t="s">
        <v>20162</v>
      </c>
      <c r="U625" s="39"/>
      <c r="V625" s="50">
        <v>9570</v>
      </c>
      <c r="W625" s="51">
        <v>51.442</v>
      </c>
      <c r="X625" s="51">
        <v>17.826499999999999</v>
      </c>
      <c r="Y625" s="51">
        <v>-10.6478</v>
      </c>
      <c r="Z625" s="39"/>
      <c r="AA625" s="50">
        <v>38031</v>
      </c>
      <c r="AB625" s="50">
        <v>33490</v>
      </c>
      <c r="AC625" s="50">
        <v>4541</v>
      </c>
      <c r="AD625" s="50">
        <v>13750</v>
      </c>
      <c r="AE625" s="50">
        <v>-2410</v>
      </c>
      <c r="AF625" s="52">
        <v>8.3750275269764369</v>
      </c>
      <c r="AG625" s="52">
        <v>9.1627824858757059</v>
      </c>
      <c r="AH625" s="39"/>
      <c r="AI625" s="53">
        <v>3.5030800000000002</v>
      </c>
      <c r="AJ625" s="53">
        <v>10.80153</v>
      </c>
      <c r="AK625" s="53">
        <v>19.641449999999999</v>
      </c>
      <c r="AL625" s="53" t="s">
        <v>20148</v>
      </c>
      <c r="AM625" s="53">
        <v>1.9851000000000001</v>
      </c>
      <c r="AN625" s="53">
        <v>0.91710000000000003</v>
      </c>
      <c r="AO625" s="53">
        <v>3.1518184922316381</v>
      </c>
      <c r="AP625" s="53">
        <v>5.2320925967174672</v>
      </c>
      <c r="AQ625" s="39"/>
      <c r="AR625" s="51">
        <v>-20.595300000000002</v>
      </c>
      <c r="AS625" s="104">
        <v>5.36764937230595E-2</v>
      </c>
      <c r="AT625" s="38" t="s">
        <v>20148</v>
      </c>
      <c r="AU625" s="102"/>
      <c r="AV625" s="103">
        <v>10</v>
      </c>
      <c r="AW625" s="103">
        <v>2</v>
      </c>
      <c r="AX625" s="103">
        <v>2</v>
      </c>
      <c r="AY625" s="103">
        <v>0</v>
      </c>
      <c r="AZ625" s="103">
        <v>1</v>
      </c>
      <c r="BA625" s="103">
        <v>0</v>
      </c>
      <c r="BB625" s="103">
        <v>15</v>
      </c>
      <c r="BC625" s="39"/>
      <c r="BD625" s="57" t="s">
        <v>20146</v>
      </c>
      <c r="BE625" s="57" t="s">
        <v>20146</v>
      </c>
    </row>
    <row r="626" spans="2:57">
      <c r="B626" t="s">
        <v>2031</v>
      </c>
      <c r="C626" t="s">
        <v>6890</v>
      </c>
      <c r="D626" t="s">
        <v>4190</v>
      </c>
      <c r="E626" s="50">
        <v>295.83093000000002</v>
      </c>
      <c r="F626" s="50">
        <v>196.85793000000001</v>
      </c>
      <c r="G626" s="39"/>
      <c r="H626" s="38">
        <v>-0.48425114349921594</v>
      </c>
      <c r="I626" s="38">
        <v>-0.38668098818474761</v>
      </c>
      <c r="J626" s="38">
        <v>-0.48425114349921594</v>
      </c>
      <c r="K626" s="38">
        <v>-0.59888474504594558</v>
      </c>
      <c r="L626" s="38">
        <v>-0.71462970080098598</v>
      </c>
      <c r="M626" s="38">
        <v>-0.59958878960810191</v>
      </c>
      <c r="N626" s="39"/>
      <c r="O626" s="38">
        <v>-0.49596573759965634</v>
      </c>
      <c r="P626" s="38">
        <v>-0.38668098610995105</v>
      </c>
      <c r="Q626" s="38">
        <v>-0.49596573759965634</v>
      </c>
      <c r="R626" s="38">
        <v>-0.62021115640590962</v>
      </c>
      <c r="S626" s="38">
        <v>-0.73941879057278592</v>
      </c>
      <c r="T626" s="38">
        <v>-0.64167896303575478</v>
      </c>
      <c r="U626" s="39"/>
      <c r="V626" s="50">
        <v>643.89200000000005</v>
      </c>
      <c r="W626" s="51">
        <v>26.634499999999999</v>
      </c>
      <c r="X626" s="51">
        <v>4.7697000000000003</v>
      </c>
      <c r="Y626" s="51">
        <v>2.9455</v>
      </c>
      <c r="Z626" s="39"/>
      <c r="AA626" s="50">
        <v>867.65300000000002</v>
      </c>
      <c r="AB626" s="50">
        <v>365.48899999999998</v>
      </c>
      <c r="AC626" s="50">
        <v>502.16399999999999</v>
      </c>
      <c r="AD626" s="50">
        <v>9.2740000000000009</v>
      </c>
      <c r="AE626" s="50">
        <v>377.71600000000001</v>
      </c>
      <c r="AF626" s="52">
        <v>1.7278279605865814</v>
      </c>
      <c r="AG626" s="52">
        <v>1.4057230145646484</v>
      </c>
      <c r="AH626" s="39"/>
      <c r="AI626" s="53">
        <v>0.45944000000000002</v>
      </c>
      <c r="AJ626" s="53">
        <v>3.1677599999999999</v>
      </c>
      <c r="AK626" s="53">
        <v>9.6324199999999998</v>
      </c>
      <c r="AL626" s="53">
        <v>11.201589999999999</v>
      </c>
      <c r="AM626" s="53">
        <v>0.39822999999999997</v>
      </c>
      <c r="AN626" s="53">
        <v>0.30560999999999999</v>
      </c>
      <c r="AO626" s="53">
        <v>2.9773276970311109</v>
      </c>
      <c r="AP626" s="53">
        <v>6.4098049622297477</v>
      </c>
      <c r="AQ626" s="39"/>
      <c r="AR626" s="51">
        <v>3.5876999999999999</v>
      </c>
      <c r="AS626" s="104">
        <v>4.7423237571705412E-2</v>
      </c>
      <c r="AT626" s="38">
        <v>5.4290718038528897E-2</v>
      </c>
      <c r="AU626" s="102"/>
      <c r="AV626" s="103">
        <v>1</v>
      </c>
      <c r="AW626" s="103">
        <v>0</v>
      </c>
      <c r="AX626" s="103">
        <v>1</v>
      </c>
      <c r="AY626" s="103">
        <v>0</v>
      </c>
      <c r="AZ626" s="103">
        <v>0</v>
      </c>
      <c r="BA626" s="103">
        <v>0</v>
      </c>
      <c r="BB626" s="103">
        <v>2</v>
      </c>
      <c r="BC626" s="39"/>
      <c r="BD626" s="57" t="s">
        <v>20146</v>
      </c>
      <c r="BE626" s="57" t="s">
        <v>20146</v>
      </c>
    </row>
    <row r="627" spans="2:57">
      <c r="B627" t="s">
        <v>2041</v>
      </c>
      <c r="C627" t="s">
        <v>6900</v>
      </c>
      <c r="D627" t="s">
        <v>4198</v>
      </c>
      <c r="E627" s="50">
        <v>367.30238000000003</v>
      </c>
      <c r="F627" s="50">
        <v>165.61838</v>
      </c>
      <c r="G627" s="39"/>
      <c r="H627" s="38">
        <v>-0.36543909348441916</v>
      </c>
      <c r="I627" s="38">
        <v>0.16666666666666674</v>
      </c>
      <c r="J627" s="38">
        <v>-0.36543909348441916</v>
      </c>
      <c r="K627" s="38">
        <v>-0.53235908141962418</v>
      </c>
      <c r="L627" s="38">
        <v>-0.79094727018198785</v>
      </c>
      <c r="M627" s="38">
        <v>-0.46153846153846145</v>
      </c>
      <c r="N627" s="39"/>
      <c r="O627" s="38">
        <v>-0.34661926605160742</v>
      </c>
      <c r="P627" s="38">
        <v>0.16368955168425026</v>
      </c>
      <c r="Q627" s="38">
        <v>-0.34661926605160742</v>
      </c>
      <c r="R627" s="38">
        <v>-0.4938950222520907</v>
      </c>
      <c r="S627" s="38">
        <v>-0.78306172558127041</v>
      </c>
      <c r="T627" s="38">
        <v>-0.33246967074375222</v>
      </c>
      <c r="U627" s="39"/>
      <c r="V627" s="50">
        <v>284.82</v>
      </c>
      <c r="W627" s="51">
        <v>38.382800000000003</v>
      </c>
      <c r="X627" s="51">
        <v>-7.2575000000000003</v>
      </c>
      <c r="Y627" s="51">
        <v>-11.7902</v>
      </c>
      <c r="Z627" s="39"/>
      <c r="AA627" s="50">
        <v>388.90600000000001</v>
      </c>
      <c r="AB627" s="50">
        <v>370.21199999999999</v>
      </c>
      <c r="AC627" s="50">
        <v>18.693999999999999</v>
      </c>
      <c r="AD627" s="50">
        <v>227.15600000000001</v>
      </c>
      <c r="AE627" s="50">
        <v>-160.726</v>
      </c>
      <c r="AF627" s="52">
        <v>20.803787311436825</v>
      </c>
      <c r="AG627" s="52">
        <v>175.37739130434784</v>
      </c>
      <c r="AH627" s="39"/>
      <c r="AI627" s="53">
        <v>1.28959</v>
      </c>
      <c r="AJ627" s="53">
        <v>64.768540000000002</v>
      </c>
      <c r="AK627" s="53" t="s">
        <v>20148</v>
      </c>
      <c r="AL627" s="53" t="s">
        <v>20148</v>
      </c>
      <c r="AM627" s="53">
        <v>8.8593600000000006</v>
      </c>
      <c r="AN627" s="53">
        <v>0.56479000000000001</v>
      </c>
      <c r="AO627" s="53">
        <v>144.01598260869565</v>
      </c>
      <c r="AP627" s="53">
        <v>-8.0121126215470948</v>
      </c>
      <c r="AQ627" s="39"/>
      <c r="AR627" s="51">
        <v>-67.926100000000005</v>
      </c>
      <c r="AS627" s="104">
        <v>-8.5570817085185838E-2</v>
      </c>
      <c r="AT627" s="38" t="s">
        <v>20148</v>
      </c>
      <c r="AU627" s="102"/>
      <c r="AV627" s="103">
        <v>3</v>
      </c>
      <c r="AW627" s="103">
        <v>1</v>
      </c>
      <c r="AX627" s="103">
        <v>0</v>
      </c>
      <c r="AY627" s="103">
        <v>1</v>
      </c>
      <c r="AZ627" s="103">
        <v>0</v>
      </c>
      <c r="BA627" s="103">
        <v>0</v>
      </c>
      <c r="BB627" s="103">
        <v>5</v>
      </c>
      <c r="BC627" s="39"/>
      <c r="BD627" s="57" t="s">
        <v>20146</v>
      </c>
      <c r="BE627" s="57" t="s">
        <v>20146</v>
      </c>
    </row>
    <row r="628" spans="2:57">
      <c r="B628" t="s">
        <v>1371</v>
      </c>
      <c r="C628" t="s">
        <v>6230</v>
      </c>
      <c r="D628" t="s">
        <v>4192</v>
      </c>
      <c r="E628" s="50">
        <v>586.55183</v>
      </c>
      <c r="F628" s="50">
        <v>521.31083000000001</v>
      </c>
      <c r="G628" s="39"/>
      <c r="H628" s="38">
        <v>-0.30091978981939471</v>
      </c>
      <c r="I628" s="38">
        <v>-6.6425122690473959E-2</v>
      </c>
      <c r="J628" s="38">
        <v>-0.30091978981939471</v>
      </c>
      <c r="K628" s="38">
        <v>-0.65822768034941692</v>
      </c>
      <c r="L628" s="38">
        <v>-0.62451819554172827</v>
      </c>
      <c r="M628" s="38">
        <v>0.36449201911402707</v>
      </c>
      <c r="N628" s="39"/>
      <c r="O628" s="38">
        <v>-0.30449762290684546</v>
      </c>
      <c r="P628" s="38">
        <v>-7.4015759416351745E-2</v>
      </c>
      <c r="Q628" s="38">
        <v>-0.30449762290684546</v>
      </c>
      <c r="R628" s="38">
        <v>-0.67293311827632096</v>
      </c>
      <c r="S628" s="38">
        <v>-0.64771542046777919</v>
      </c>
      <c r="T628" s="38">
        <v>0.39843997108537965</v>
      </c>
      <c r="U628" s="39"/>
      <c r="V628" s="50">
        <v>1109.3440000000001</v>
      </c>
      <c r="W628" s="51">
        <v>4.8136000000000001</v>
      </c>
      <c r="X628" s="51">
        <v>-0.2031</v>
      </c>
      <c r="Y628" s="51">
        <v>-1.9054</v>
      </c>
      <c r="Z628" s="39"/>
      <c r="AA628" s="50">
        <v>468.63200000000001</v>
      </c>
      <c r="AB628" s="50">
        <v>245.35</v>
      </c>
      <c r="AC628" s="50">
        <v>223.28200000000001</v>
      </c>
      <c r="AD628" s="50">
        <v>64</v>
      </c>
      <c r="AE628" s="50">
        <v>53.320999999999998</v>
      </c>
      <c r="AF628" s="52">
        <v>2.098834657518295</v>
      </c>
      <c r="AG628" s="52">
        <v>8.2224323443104002</v>
      </c>
      <c r="AH628" s="39"/>
      <c r="AI628" s="53">
        <v>0.52873999999999999</v>
      </c>
      <c r="AJ628" s="53">
        <v>23.671330000000001</v>
      </c>
      <c r="AK628" s="53" t="s">
        <v>20148</v>
      </c>
      <c r="AL628" s="53" t="s">
        <v>20148</v>
      </c>
      <c r="AM628" s="53">
        <v>2.3458899999999998</v>
      </c>
      <c r="AN628" s="53">
        <v>0.46734999999999999</v>
      </c>
      <c r="AO628" s="53">
        <v>33.994837300293447</v>
      </c>
      <c r="AP628" s="53">
        <v>-231.28253327417923</v>
      </c>
      <c r="AQ628" s="39"/>
      <c r="AR628" s="51">
        <v>-8.7911000000000001</v>
      </c>
      <c r="AS628" s="104">
        <v>-6.3961588994293399E-3</v>
      </c>
      <c r="AT628" s="38">
        <v>3.9115646258503403E-2</v>
      </c>
      <c r="AU628" s="102"/>
      <c r="AV628" s="103">
        <v>1</v>
      </c>
      <c r="AW628" s="103">
        <v>0</v>
      </c>
      <c r="AX628" s="103">
        <v>4</v>
      </c>
      <c r="AY628" s="103">
        <v>0</v>
      </c>
      <c r="AZ628" s="103">
        <v>0</v>
      </c>
      <c r="BA628" s="103">
        <v>0</v>
      </c>
      <c r="BB628" s="103">
        <v>5</v>
      </c>
      <c r="BC628" s="39"/>
      <c r="BD628" s="57" t="s">
        <v>20146</v>
      </c>
      <c r="BE628" s="57" t="s">
        <v>20146</v>
      </c>
    </row>
    <row r="629" spans="2:57">
      <c r="B629" t="s">
        <v>1891</v>
      </c>
      <c r="C629" t="s">
        <v>6750</v>
      </c>
      <c r="D629" t="s">
        <v>4195</v>
      </c>
      <c r="E629" s="50" t="s">
        <v>20162</v>
      </c>
      <c r="F629" s="50">
        <v>198.05441999999999</v>
      </c>
      <c r="G629" s="39"/>
      <c r="H629" s="38">
        <v>0.12011304757418739</v>
      </c>
      <c r="I629" s="38">
        <v>0.17606330365974299</v>
      </c>
      <c r="J629" s="38">
        <v>0.12011304757418739</v>
      </c>
      <c r="K629" s="38">
        <v>0.18900000000000006</v>
      </c>
      <c r="L629" s="38">
        <v>9.333333333333349E-2</v>
      </c>
      <c r="M629" s="38">
        <v>2.2724755630846039</v>
      </c>
      <c r="N629" s="39"/>
      <c r="O629" s="38">
        <v>0.13066321608475673</v>
      </c>
      <c r="P629" s="38">
        <v>0.17706222285721207</v>
      </c>
      <c r="Q629" s="38">
        <v>0.13066321608475673</v>
      </c>
      <c r="R629" s="38">
        <v>0.22655520384700556</v>
      </c>
      <c r="S629" s="38">
        <v>0.41923269988215717</v>
      </c>
      <c r="T629" s="38">
        <v>8.9109818033330779</v>
      </c>
      <c r="U629" s="39"/>
      <c r="V629" s="50">
        <v>58.899000000000001</v>
      </c>
      <c r="W629" s="51" t="s">
        <v>20162</v>
      </c>
      <c r="X629" s="51" t="s">
        <v>20163</v>
      </c>
      <c r="Y629" s="51">
        <v>22.696400000000001</v>
      </c>
      <c r="Z629" s="39"/>
      <c r="AA629" s="50">
        <v>2014.9960000000001</v>
      </c>
      <c r="AB629" s="50">
        <v>1864.242</v>
      </c>
      <c r="AC629" s="50">
        <v>150.75399999999999</v>
      </c>
      <c r="AD629" s="50">
        <v>160.41499999999999</v>
      </c>
      <c r="AE629" s="50">
        <v>41.189</v>
      </c>
      <c r="AF629" s="52">
        <v>13.366119638616556</v>
      </c>
      <c r="AG629" s="52" t="s">
        <v>20162</v>
      </c>
      <c r="AH629" s="39"/>
      <c r="AI629" s="53" t="s">
        <v>20162</v>
      </c>
      <c r="AJ629" s="53" t="s">
        <v>20162</v>
      </c>
      <c r="AK629" s="53" t="s">
        <v>20162</v>
      </c>
      <c r="AL629" s="53">
        <v>14.770189999999999</v>
      </c>
      <c r="AM629" s="53">
        <v>1.3036099999999999</v>
      </c>
      <c r="AN629" s="53">
        <v>3.3198699999999999</v>
      </c>
      <c r="AO629" s="53" t="s">
        <v>20162</v>
      </c>
      <c r="AP629" s="53" t="s">
        <v>20162</v>
      </c>
      <c r="AQ629" s="39"/>
      <c r="AR629" s="51">
        <v>9.3102999999999998</v>
      </c>
      <c r="AS629" s="104" t="s">
        <v>20162</v>
      </c>
      <c r="AT629" s="38" t="s">
        <v>20148</v>
      </c>
      <c r="AU629" s="102"/>
      <c r="AV629" s="103">
        <v>1</v>
      </c>
      <c r="AW629" s="103">
        <v>1</v>
      </c>
      <c r="AX629" s="103">
        <v>1</v>
      </c>
      <c r="AY629" s="103">
        <v>0</v>
      </c>
      <c r="AZ629" s="103">
        <v>0</v>
      </c>
      <c r="BA629" s="103">
        <v>0</v>
      </c>
      <c r="BB629" s="103">
        <v>3</v>
      </c>
      <c r="BC629" s="39"/>
      <c r="BD629" s="57" t="s">
        <v>20147</v>
      </c>
      <c r="BE629" s="57" t="s">
        <v>20147</v>
      </c>
    </row>
    <row r="630" spans="2:57">
      <c r="B630" t="s">
        <v>3584</v>
      </c>
      <c r="C630" t="s">
        <v>8411</v>
      </c>
      <c r="D630" t="s">
        <v>4196</v>
      </c>
      <c r="E630" s="50">
        <v>5253.4376700000003</v>
      </c>
      <c r="F630" s="50">
        <v>5507.48567</v>
      </c>
      <c r="G630" s="39"/>
      <c r="H630" s="38">
        <v>-0.31340872374798068</v>
      </c>
      <c r="I630" s="38">
        <v>0.12092100144401008</v>
      </c>
      <c r="J630" s="38">
        <v>-0.31340872374798068</v>
      </c>
      <c r="K630" s="38" t="s">
        <v>20162</v>
      </c>
      <c r="L630" s="38" t="s">
        <v>20162</v>
      </c>
      <c r="M630" s="38" t="s">
        <v>20162</v>
      </c>
      <c r="N630" s="39"/>
      <c r="O630" s="38">
        <v>-6.7180933400342702E-2</v>
      </c>
      <c r="P630" s="38">
        <v>9.9156453951555257E-2</v>
      </c>
      <c r="Q630" s="38">
        <v>-6.7180933400342702E-2</v>
      </c>
      <c r="R630" s="38">
        <v>0.87958004253817235</v>
      </c>
      <c r="S630" s="38" t="s">
        <v>20162</v>
      </c>
      <c r="T630" s="38" t="s">
        <v>20162</v>
      </c>
      <c r="U630" s="39"/>
      <c r="V630" s="50">
        <v>229.34700000000001</v>
      </c>
      <c r="W630" s="51">
        <v>100</v>
      </c>
      <c r="X630" s="51">
        <v>-226.01990000000001</v>
      </c>
      <c r="Y630" s="51">
        <v>-218.13800000000001</v>
      </c>
      <c r="Z630" s="39"/>
      <c r="AA630" s="50">
        <v>1459.91</v>
      </c>
      <c r="AB630" s="50">
        <v>451.62900000000002</v>
      </c>
      <c r="AC630" s="50">
        <v>1008.2809999999999</v>
      </c>
      <c r="AD630" s="50">
        <v>189.16399999999999</v>
      </c>
      <c r="AE630" s="50">
        <v>-1426.5740000000001</v>
      </c>
      <c r="AF630" s="52">
        <v>1.4479197763321932</v>
      </c>
      <c r="AG630" s="52">
        <v>1.4155089708146662</v>
      </c>
      <c r="AH630" s="39"/>
      <c r="AI630" s="53">
        <v>22.90607</v>
      </c>
      <c r="AJ630" s="53" t="s">
        <v>20148</v>
      </c>
      <c r="AK630" s="53" t="s">
        <v>20148</v>
      </c>
      <c r="AL630" s="53" t="s">
        <v>20162</v>
      </c>
      <c r="AM630" s="53" t="s">
        <v>20162</v>
      </c>
      <c r="AN630" s="53" t="s">
        <v>20162</v>
      </c>
      <c r="AO630" s="53">
        <v>-10.639955469521253</v>
      </c>
      <c r="AP630" s="53">
        <v>-10.624622701931052</v>
      </c>
      <c r="AQ630" s="39"/>
      <c r="AR630" s="51">
        <v>-45.000500000000002</v>
      </c>
      <c r="AS630" s="104">
        <v>-1.3693639908281112</v>
      </c>
      <c r="AT630" s="38" t="s">
        <v>20148</v>
      </c>
      <c r="AU630" s="102"/>
      <c r="AV630" s="103">
        <v>4</v>
      </c>
      <c r="AW630" s="103">
        <v>0</v>
      </c>
      <c r="AX630" s="103">
        <v>0</v>
      </c>
      <c r="AY630" s="103">
        <v>0</v>
      </c>
      <c r="AZ630" s="103">
        <v>0</v>
      </c>
      <c r="BA630" s="103">
        <v>0</v>
      </c>
      <c r="BB630" s="103">
        <v>4</v>
      </c>
      <c r="BC630" s="39"/>
      <c r="BD630" s="57" t="s">
        <v>20146</v>
      </c>
      <c r="BE630" s="57" t="s">
        <v>20147</v>
      </c>
    </row>
    <row r="631" spans="2:57">
      <c r="B631" t="s">
        <v>528</v>
      </c>
      <c r="C631" t="s">
        <v>5389</v>
      </c>
      <c r="D631" t="s">
        <v>4192</v>
      </c>
      <c r="E631" s="50">
        <v>2284.2456099999999</v>
      </c>
      <c r="F631" s="50">
        <v>2664.2466100000001</v>
      </c>
      <c r="G631" s="39"/>
      <c r="H631" s="38">
        <v>0.51877371539721762</v>
      </c>
      <c r="I631" s="38">
        <v>-6.0614453784028077E-3</v>
      </c>
      <c r="J631" s="38">
        <v>0.51877371539721762</v>
      </c>
      <c r="K631" s="38">
        <v>0.31532301724142187</v>
      </c>
      <c r="L631" s="38">
        <v>0.29038728703732053</v>
      </c>
      <c r="M631" s="38">
        <v>2.1688594672482049</v>
      </c>
      <c r="N631" s="39"/>
      <c r="O631" s="38">
        <v>0.47423547713663572</v>
      </c>
      <c r="P631" s="38">
        <v>-2.0621418035681072E-2</v>
      </c>
      <c r="Q631" s="38">
        <v>0.47423547713663572</v>
      </c>
      <c r="R631" s="38">
        <v>0.27988434548250241</v>
      </c>
      <c r="S631" s="38">
        <v>0.23399341531846107</v>
      </c>
      <c r="T631" s="38">
        <v>1.7691580455844376</v>
      </c>
      <c r="U631" s="39"/>
      <c r="V631" s="50">
        <v>2530.4940000000001</v>
      </c>
      <c r="W631" s="51">
        <v>32.484000000000002</v>
      </c>
      <c r="X631" s="51">
        <v>23.9526</v>
      </c>
      <c r="Y631" s="51">
        <v>18.706900000000001</v>
      </c>
      <c r="Z631" s="39"/>
      <c r="AA631" s="50">
        <v>1763.44</v>
      </c>
      <c r="AB631" s="50">
        <v>443.13499999999999</v>
      </c>
      <c r="AC631" s="50">
        <v>1320.3050000000001</v>
      </c>
      <c r="AD631" s="50" t="s">
        <v>20162</v>
      </c>
      <c r="AE631" s="50">
        <v>1281.7840000000001</v>
      </c>
      <c r="AF631" s="52">
        <v>1.3356307822813669</v>
      </c>
      <c r="AG631" s="52">
        <v>-0.56176881749092222</v>
      </c>
      <c r="AH631" s="39"/>
      <c r="AI631" s="53">
        <v>0.90268999999999999</v>
      </c>
      <c r="AJ631" s="53">
        <v>3.3791799999999999</v>
      </c>
      <c r="AK631" s="53">
        <v>3.7642799999999998</v>
      </c>
      <c r="AL631" s="53">
        <v>5.6095199999999998</v>
      </c>
      <c r="AM631" s="53">
        <v>2.0171100000000002</v>
      </c>
      <c r="AN631" s="53">
        <v>1.0428200000000001</v>
      </c>
      <c r="AO631" s="53">
        <v>3.9454187769149214</v>
      </c>
      <c r="AP631" s="53">
        <v>4.3955688880603052</v>
      </c>
      <c r="AQ631" s="39"/>
      <c r="AR631" s="51">
        <v>40.794199999999996</v>
      </c>
      <c r="AS631" s="104">
        <v>0.47417809890976453</v>
      </c>
      <c r="AT631" s="38">
        <v>5.799223355957836E-2</v>
      </c>
      <c r="AU631" s="102"/>
      <c r="AV631" s="103">
        <v>2</v>
      </c>
      <c r="AW631" s="103">
        <v>0</v>
      </c>
      <c r="AX631" s="103">
        <v>0</v>
      </c>
      <c r="AY631" s="103">
        <v>2</v>
      </c>
      <c r="AZ631" s="103">
        <v>0</v>
      </c>
      <c r="BA631" s="103">
        <v>0</v>
      </c>
      <c r="BB631" s="103">
        <v>4</v>
      </c>
      <c r="BC631" s="39"/>
      <c r="BD631" s="57" t="s">
        <v>20146</v>
      </c>
      <c r="BE631" s="57" t="s">
        <v>20146</v>
      </c>
    </row>
    <row r="632" spans="2:57">
      <c r="B632" t="s">
        <v>768</v>
      </c>
      <c r="C632" t="s">
        <v>5628</v>
      </c>
      <c r="D632" t="s">
        <v>4188</v>
      </c>
      <c r="E632" s="50">
        <v>3186.4201600000001</v>
      </c>
      <c r="F632" s="50">
        <v>1336.7201600000001</v>
      </c>
      <c r="G632" s="39"/>
      <c r="H632" s="38">
        <v>0.27878787878787881</v>
      </c>
      <c r="I632" s="38">
        <v>0.31772053083528484</v>
      </c>
      <c r="J632" s="38">
        <v>0.27878787878787881</v>
      </c>
      <c r="K632" s="38">
        <v>3.624657534246575</v>
      </c>
      <c r="L632" s="38">
        <v>1.192207792207792</v>
      </c>
      <c r="M632" s="38">
        <v>-0.23970984661326322</v>
      </c>
      <c r="N632" s="39"/>
      <c r="O632" s="38">
        <v>0.28713129039942031</v>
      </c>
      <c r="P632" s="38">
        <v>0.31837772886364757</v>
      </c>
      <c r="Q632" s="38">
        <v>0.28713129039942031</v>
      </c>
      <c r="R632" s="38">
        <v>3.7218027286217756</v>
      </c>
      <c r="S632" s="38">
        <v>1.2607465912110394</v>
      </c>
      <c r="T632" s="38">
        <v>-0.23543026875447626</v>
      </c>
      <c r="U632" s="39"/>
      <c r="V632" s="50">
        <v>3148</v>
      </c>
      <c r="W632" s="51">
        <v>3.1194000000000002</v>
      </c>
      <c r="X632" s="51">
        <v>-4.7489999999999997</v>
      </c>
      <c r="Y632" s="51">
        <v>-8.0972000000000008</v>
      </c>
      <c r="Z632" s="39"/>
      <c r="AA632" s="50">
        <v>2127.9</v>
      </c>
      <c r="AB632" s="50">
        <v>2513</v>
      </c>
      <c r="AC632" s="50">
        <v>-385.1</v>
      </c>
      <c r="AD632" s="50">
        <v>1588.6</v>
      </c>
      <c r="AE632" s="50" t="s">
        <v>20162</v>
      </c>
      <c r="AF632" s="52">
        <v>-5.5255777720072707</v>
      </c>
      <c r="AG632" s="52">
        <v>-34.663306451612904</v>
      </c>
      <c r="AH632" s="39"/>
      <c r="AI632" s="53">
        <v>1.0122</v>
      </c>
      <c r="AJ632" s="53">
        <v>136.75622999999999</v>
      </c>
      <c r="AK632" s="53" t="s">
        <v>20148</v>
      </c>
      <c r="AL632" s="53" t="s">
        <v>20148</v>
      </c>
      <c r="AM632" s="53" t="s">
        <v>20148</v>
      </c>
      <c r="AN632" s="53">
        <v>0.42351</v>
      </c>
      <c r="AO632" s="53">
        <v>-26.950003225806451</v>
      </c>
      <c r="AP632" s="53">
        <v>-8.941271973244147</v>
      </c>
      <c r="AQ632" s="39"/>
      <c r="AR632" s="51" t="s">
        <v>20148</v>
      </c>
      <c r="AS632" s="104">
        <v>-0.10414489724834552</v>
      </c>
      <c r="AT632" s="38" t="s">
        <v>20148</v>
      </c>
      <c r="AU632" s="102"/>
      <c r="AV632" s="103">
        <v>3</v>
      </c>
      <c r="AW632" s="103">
        <v>2</v>
      </c>
      <c r="AX632" s="103">
        <v>2</v>
      </c>
      <c r="AY632" s="103">
        <v>0</v>
      </c>
      <c r="AZ632" s="103">
        <v>0</v>
      </c>
      <c r="BA632" s="103">
        <v>0</v>
      </c>
      <c r="BB632" s="103">
        <v>7</v>
      </c>
      <c r="BC632" s="39"/>
      <c r="BD632" s="57" t="s">
        <v>20146</v>
      </c>
      <c r="BE632" s="57" t="s">
        <v>20147</v>
      </c>
    </row>
    <row r="633" spans="2:57">
      <c r="B633" t="s">
        <v>3069</v>
      </c>
      <c r="C633" t="s">
        <v>7928</v>
      </c>
      <c r="D633" t="s">
        <v>4196</v>
      </c>
      <c r="E633" s="50">
        <v>13.84309</v>
      </c>
      <c r="F633" s="50">
        <v>7.2040899999999999</v>
      </c>
      <c r="G633" s="39"/>
      <c r="H633" s="38">
        <v>-0.93075117370892024</v>
      </c>
      <c r="I633" s="38">
        <v>-0.14244186046511631</v>
      </c>
      <c r="J633" s="38">
        <v>-0.93075117370892024</v>
      </c>
      <c r="K633" s="38">
        <v>-0.9789586305278174</v>
      </c>
      <c r="L633" s="38">
        <v>-0.99330458465728555</v>
      </c>
      <c r="M633" s="38" t="s">
        <v>20162</v>
      </c>
      <c r="N633" s="39"/>
      <c r="O633" s="38">
        <v>-0.91216355030396712</v>
      </c>
      <c r="P633" s="38">
        <v>-0.10488628569724556</v>
      </c>
      <c r="Q633" s="38">
        <v>-0.91216355030396712</v>
      </c>
      <c r="R633" s="38">
        <v>-0.96881195375603024</v>
      </c>
      <c r="S633" s="38">
        <v>-0.98819155826620342</v>
      </c>
      <c r="T633" s="38" t="s">
        <v>20162</v>
      </c>
      <c r="U633" s="39"/>
      <c r="V633" s="50">
        <v>25.986999999999998</v>
      </c>
      <c r="W633" s="51">
        <v>-9.8895</v>
      </c>
      <c r="X633" s="51">
        <v>-112.87179999999999</v>
      </c>
      <c r="Y633" s="51">
        <v>-112.36</v>
      </c>
      <c r="Z633" s="39"/>
      <c r="AA633" s="50">
        <v>37.194000000000003</v>
      </c>
      <c r="AB633" s="50">
        <v>23.062000000000001</v>
      </c>
      <c r="AC633" s="50">
        <v>14.132</v>
      </c>
      <c r="AD633" s="50" t="s">
        <v>20162</v>
      </c>
      <c r="AE633" s="50">
        <v>-196.09200000000001</v>
      </c>
      <c r="AF633" s="52">
        <v>2.6318992357769604</v>
      </c>
      <c r="AG633" s="52">
        <v>-0.15014447655034452</v>
      </c>
      <c r="AH633" s="39"/>
      <c r="AI633" s="53">
        <v>0.53269</v>
      </c>
      <c r="AJ633" s="53" t="s">
        <v>20148</v>
      </c>
      <c r="AK633" s="53" t="s">
        <v>20148</v>
      </c>
      <c r="AL633" s="53" t="s">
        <v>20148</v>
      </c>
      <c r="AM633" s="53">
        <v>0.4047</v>
      </c>
      <c r="AN633" s="53">
        <v>0.21271000000000001</v>
      </c>
      <c r="AO633" s="53">
        <v>-0.26687745424909237</v>
      </c>
      <c r="AP633" s="53">
        <v>-0.2456051411427792</v>
      </c>
      <c r="AQ633" s="39"/>
      <c r="AR633" s="51">
        <v>-114.4901</v>
      </c>
      <c r="AS633" s="104">
        <v>-1.5530258908243766</v>
      </c>
      <c r="AT633" s="38" t="s">
        <v>20148</v>
      </c>
      <c r="AU633" s="102"/>
      <c r="AV633" s="103">
        <v>1</v>
      </c>
      <c r="AW633" s="103">
        <v>0</v>
      </c>
      <c r="AX633" s="103">
        <v>1</v>
      </c>
      <c r="AY633" s="103">
        <v>0</v>
      </c>
      <c r="AZ633" s="103">
        <v>0</v>
      </c>
      <c r="BA633" s="103">
        <v>0</v>
      </c>
      <c r="BB633" s="103">
        <v>2</v>
      </c>
      <c r="BC633" s="39"/>
      <c r="BD633" s="57" t="s">
        <v>20146</v>
      </c>
      <c r="BE633" s="57" t="s">
        <v>20147</v>
      </c>
    </row>
    <row r="634" spans="2:57">
      <c r="B634" t="s">
        <v>1210</v>
      </c>
      <c r="C634" t="s">
        <v>6069</v>
      </c>
      <c r="D634" t="s">
        <v>4198</v>
      </c>
      <c r="E634" s="50">
        <v>573.80148999999994</v>
      </c>
      <c r="F634" s="50">
        <v>585.85649000000001</v>
      </c>
      <c r="G634" s="39"/>
      <c r="H634" s="38">
        <v>-0.15450643776824025</v>
      </c>
      <c r="I634" s="38">
        <v>0.2807328605200945</v>
      </c>
      <c r="J634" s="38">
        <v>-0.15450643776824025</v>
      </c>
      <c r="K634" s="38">
        <v>1.4794050343249427</v>
      </c>
      <c r="L634" s="38" t="s">
        <v>20162</v>
      </c>
      <c r="M634" s="38" t="s">
        <v>20162</v>
      </c>
      <c r="N634" s="39"/>
      <c r="O634" s="38">
        <v>-0.14214997954419728</v>
      </c>
      <c r="P634" s="38">
        <v>0.28411244680559822</v>
      </c>
      <c r="Q634" s="38">
        <v>-0.14214997954419728</v>
      </c>
      <c r="R634" s="38">
        <v>1.6149076606594903</v>
      </c>
      <c r="S634" s="38" t="s">
        <v>20162</v>
      </c>
      <c r="T634" s="38" t="s">
        <v>20162</v>
      </c>
      <c r="U634" s="39"/>
      <c r="V634" s="50">
        <v>335.85399999999998</v>
      </c>
      <c r="W634" s="51">
        <v>47.8767</v>
      </c>
      <c r="X634" s="51">
        <v>10.8436</v>
      </c>
      <c r="Y634" s="51">
        <v>11.141999999999999</v>
      </c>
      <c r="Z634" s="39"/>
      <c r="AA634" s="50">
        <v>232.268</v>
      </c>
      <c r="AB634" s="50">
        <v>120.131</v>
      </c>
      <c r="AC634" s="50">
        <v>112.137</v>
      </c>
      <c r="AD634" s="50">
        <v>26.965</v>
      </c>
      <c r="AE634" s="50">
        <v>-7.3780000000000001</v>
      </c>
      <c r="AF634" s="52">
        <v>2.071287799744955</v>
      </c>
      <c r="AG634" s="52">
        <v>-0.5635144166507543</v>
      </c>
      <c r="AH634" s="39"/>
      <c r="AI634" s="53">
        <v>1.70848</v>
      </c>
      <c r="AJ634" s="53">
        <v>12.674810000000001</v>
      </c>
      <c r="AK634" s="53">
        <v>15.755549999999999</v>
      </c>
      <c r="AL634" s="53">
        <v>16.542000000000002</v>
      </c>
      <c r="AM634" s="53">
        <v>5.1664599999999998</v>
      </c>
      <c r="AN634" s="53">
        <v>1.7047399999999999</v>
      </c>
      <c r="AO634" s="53">
        <v>13.983590080198587</v>
      </c>
      <c r="AP634" s="53">
        <v>16.086561684834841</v>
      </c>
      <c r="AQ634" s="39"/>
      <c r="AR634" s="51">
        <v>42.639099999999999</v>
      </c>
      <c r="AS634" s="104">
        <v>0.38158253179941737</v>
      </c>
      <c r="AT634" s="38" t="s">
        <v>20148</v>
      </c>
      <c r="AU634" s="102"/>
      <c r="AV634" s="103">
        <v>2</v>
      </c>
      <c r="AW634" s="103">
        <v>3</v>
      </c>
      <c r="AX634" s="103">
        <v>2</v>
      </c>
      <c r="AY634" s="103">
        <v>0</v>
      </c>
      <c r="AZ634" s="103">
        <v>0</v>
      </c>
      <c r="BA634" s="103">
        <v>0</v>
      </c>
      <c r="BB634" s="103">
        <v>7</v>
      </c>
      <c r="BC634" s="39"/>
      <c r="BD634" s="57" t="s">
        <v>20146</v>
      </c>
      <c r="BE634" s="57" t="s">
        <v>20146</v>
      </c>
    </row>
    <row r="635" spans="2:57">
      <c r="B635" t="s">
        <v>1198</v>
      </c>
      <c r="C635" t="s">
        <v>6057</v>
      </c>
      <c r="D635" t="s">
        <v>4195</v>
      </c>
      <c r="E635" s="50" t="s">
        <v>20162</v>
      </c>
      <c r="F635" s="50">
        <v>647.52413000000001</v>
      </c>
      <c r="G635" s="39"/>
      <c r="H635" s="38">
        <v>-8.5454810801392389E-2</v>
      </c>
      <c r="I635" s="38">
        <v>4.9445140493346029E-2</v>
      </c>
      <c r="J635" s="38">
        <v>-8.5454810801392389E-2</v>
      </c>
      <c r="K635" s="38">
        <v>0.13735649016013363</v>
      </c>
      <c r="L635" s="38">
        <v>0.19916494430851994</v>
      </c>
      <c r="M635" s="38">
        <v>2.1308479851552353</v>
      </c>
      <c r="N635" s="39"/>
      <c r="O635" s="38">
        <v>-6.5988527020186538E-3</v>
      </c>
      <c r="P635" s="38">
        <v>0.15898296456973449</v>
      </c>
      <c r="Q635" s="38">
        <v>-6.5988527020186538E-3</v>
      </c>
      <c r="R635" s="38">
        <v>0.51599263463403466</v>
      </c>
      <c r="S635" s="38">
        <v>0.98774224226160112</v>
      </c>
      <c r="T635" s="38">
        <v>3.5965160345704756</v>
      </c>
      <c r="U635" s="39"/>
      <c r="V635" s="50">
        <v>173.59899999999999</v>
      </c>
      <c r="W635" s="51" t="s">
        <v>20162</v>
      </c>
      <c r="X635" s="51" t="s">
        <v>20163</v>
      </c>
      <c r="Y635" s="51">
        <v>31.119900000000001</v>
      </c>
      <c r="Z635" s="39"/>
      <c r="AA635" s="50">
        <v>4891.5439999999999</v>
      </c>
      <c r="AB635" s="50">
        <v>4453.7070000000003</v>
      </c>
      <c r="AC635" s="50">
        <v>437.83699999999999</v>
      </c>
      <c r="AD635" s="50">
        <v>40.234000000000002</v>
      </c>
      <c r="AE635" s="50">
        <v>202.874</v>
      </c>
      <c r="AF635" s="52">
        <v>11.172066316917027</v>
      </c>
      <c r="AG635" s="52" t="s">
        <v>20162</v>
      </c>
      <c r="AH635" s="39"/>
      <c r="AI635" s="53" t="s">
        <v>20162</v>
      </c>
      <c r="AJ635" s="53" t="s">
        <v>20162</v>
      </c>
      <c r="AK635" s="53" t="s">
        <v>20162</v>
      </c>
      <c r="AL635" s="53">
        <v>10.80104</v>
      </c>
      <c r="AM635" s="53">
        <v>1.3219000000000001</v>
      </c>
      <c r="AN635" s="53">
        <v>3.31393</v>
      </c>
      <c r="AO635" s="53" t="s">
        <v>20162</v>
      </c>
      <c r="AP635" s="53" t="s">
        <v>20162</v>
      </c>
      <c r="AQ635" s="39"/>
      <c r="AR635" s="51">
        <v>12.869400000000001</v>
      </c>
      <c r="AS635" s="104" t="s">
        <v>20162</v>
      </c>
      <c r="AT635" s="38">
        <v>2.8881693544844409E-2</v>
      </c>
      <c r="AU635" s="102"/>
      <c r="AV635" s="103">
        <v>1</v>
      </c>
      <c r="AW635" s="103">
        <v>2</v>
      </c>
      <c r="AX635" s="103">
        <v>1</v>
      </c>
      <c r="AY635" s="103">
        <v>0</v>
      </c>
      <c r="AZ635" s="103">
        <v>0</v>
      </c>
      <c r="BA635" s="103">
        <v>0</v>
      </c>
      <c r="BB635" s="103">
        <v>4</v>
      </c>
      <c r="BC635" s="39"/>
      <c r="BD635" s="57" t="s">
        <v>20147</v>
      </c>
      <c r="BE635" s="57" t="s">
        <v>20147</v>
      </c>
    </row>
    <row r="636" spans="2:57">
      <c r="B636" t="s">
        <v>1192</v>
      </c>
      <c r="C636" t="s">
        <v>6051</v>
      </c>
      <c r="D636" t="s">
        <v>4195</v>
      </c>
      <c r="E636" s="50" t="s">
        <v>20162</v>
      </c>
      <c r="F636" s="50">
        <v>607.2319</v>
      </c>
      <c r="G636" s="39"/>
      <c r="H636" s="38">
        <v>-0.10326827517523907</v>
      </c>
      <c r="I636" s="38">
        <v>-1.1919843344536774E-2</v>
      </c>
      <c r="J636" s="38">
        <v>-0.10326827517523907</v>
      </c>
      <c r="K636" s="38">
        <v>4.896510335576032E-3</v>
      </c>
      <c r="L636" s="38">
        <v>0.15956133891866942</v>
      </c>
      <c r="M636" s="38">
        <v>1.4750781795776655</v>
      </c>
      <c r="N636" s="39"/>
      <c r="O636" s="38">
        <v>-0.15089627684361151</v>
      </c>
      <c r="P636" s="38">
        <v>-2.5364252980383695E-2</v>
      </c>
      <c r="Q636" s="38">
        <v>-0.15089627684361151</v>
      </c>
      <c r="R636" s="38">
        <v>-0.132253533508916</v>
      </c>
      <c r="S636" s="38">
        <v>-7.1072158022518095E-2</v>
      </c>
      <c r="T636" s="38">
        <v>1.3458485298112635</v>
      </c>
      <c r="U636" s="39"/>
      <c r="V636" s="50">
        <v>190.36199999999999</v>
      </c>
      <c r="W636" s="51" t="s">
        <v>20162</v>
      </c>
      <c r="X636" s="51" t="s">
        <v>20163</v>
      </c>
      <c r="Y636" s="51">
        <v>36.253999999999998</v>
      </c>
      <c r="Z636" s="39"/>
      <c r="AA636" s="50">
        <v>5500.3559999999998</v>
      </c>
      <c r="AB636" s="50">
        <v>4959.0619999999999</v>
      </c>
      <c r="AC636" s="50">
        <v>541.29399999999998</v>
      </c>
      <c r="AD636" s="50">
        <v>283.39300000000003</v>
      </c>
      <c r="AE636" s="50">
        <v>424.41199999999998</v>
      </c>
      <c r="AF636" s="52">
        <v>10.161494492826449</v>
      </c>
      <c r="AG636" s="52" t="s">
        <v>20162</v>
      </c>
      <c r="AH636" s="39"/>
      <c r="AI636" s="53" t="s">
        <v>20162</v>
      </c>
      <c r="AJ636" s="53" t="s">
        <v>20162</v>
      </c>
      <c r="AK636" s="53" t="s">
        <v>20162</v>
      </c>
      <c r="AL636" s="53">
        <v>9.0630400000000009</v>
      </c>
      <c r="AM636" s="53">
        <v>1.1352599999999999</v>
      </c>
      <c r="AN636" s="53">
        <v>3.2639999999999998</v>
      </c>
      <c r="AO636" s="53" t="s">
        <v>20162</v>
      </c>
      <c r="AP636" s="53" t="s">
        <v>20162</v>
      </c>
      <c r="AQ636" s="39"/>
      <c r="AR636" s="51">
        <v>12.8924</v>
      </c>
      <c r="AS636" s="104" t="s">
        <v>20162</v>
      </c>
      <c r="AT636" s="38">
        <v>3.5856821772455999E-2</v>
      </c>
      <c r="AU636" s="102"/>
      <c r="AV636" s="103">
        <v>0</v>
      </c>
      <c r="AW636" s="103">
        <v>0</v>
      </c>
      <c r="AX636" s="103">
        <v>4</v>
      </c>
      <c r="AY636" s="103">
        <v>0</v>
      </c>
      <c r="AZ636" s="103">
        <v>0</v>
      </c>
      <c r="BA636" s="103">
        <v>0</v>
      </c>
      <c r="BB636" s="103">
        <v>4</v>
      </c>
      <c r="BC636" s="39"/>
      <c r="BD636" s="57" t="s">
        <v>20147</v>
      </c>
      <c r="BE636" s="57" t="s">
        <v>20147</v>
      </c>
    </row>
    <row r="637" spans="2:57">
      <c r="B637" t="s">
        <v>847</v>
      </c>
      <c r="C637" t="s">
        <v>5707</v>
      </c>
      <c r="D637" t="s">
        <v>4198</v>
      </c>
      <c r="E637" s="50">
        <v>777.88229999999999</v>
      </c>
      <c r="F637" s="50">
        <v>974.68430000000001</v>
      </c>
      <c r="G637" s="39"/>
      <c r="H637" s="38">
        <v>-0.52302345786272797</v>
      </c>
      <c r="I637" s="38">
        <v>-5.2222701769529589E-2</v>
      </c>
      <c r="J637" s="38">
        <v>-0.52302345786272797</v>
      </c>
      <c r="K637" s="38">
        <v>1.0277008310249309</v>
      </c>
      <c r="L637" s="38">
        <v>2.9829726107152124</v>
      </c>
      <c r="M637" s="38">
        <v>15.634851377147534</v>
      </c>
      <c r="N637" s="39"/>
      <c r="O637" s="38">
        <v>-0.51711767390266283</v>
      </c>
      <c r="P637" s="38">
        <v>-4.9630800921503515E-2</v>
      </c>
      <c r="Q637" s="38">
        <v>-0.51711767390266283</v>
      </c>
      <c r="R637" s="38">
        <v>1.3317713618649263</v>
      </c>
      <c r="S637" s="38">
        <v>3.8111638371562391</v>
      </c>
      <c r="T637" s="38">
        <v>22.289346415910892</v>
      </c>
      <c r="U637" s="39"/>
      <c r="V637" s="50">
        <v>269.65899999999999</v>
      </c>
      <c r="W637" s="51">
        <v>50.932400000000001</v>
      </c>
      <c r="X637" s="51">
        <v>26.291699999999999</v>
      </c>
      <c r="Y637" s="51">
        <v>22.353000000000002</v>
      </c>
      <c r="Z637" s="39"/>
      <c r="AA637" s="50">
        <v>583.75699999999995</v>
      </c>
      <c r="AB637" s="50">
        <v>290.13</v>
      </c>
      <c r="AC637" s="50">
        <v>293.62700000000001</v>
      </c>
      <c r="AD637" s="50">
        <v>194.643</v>
      </c>
      <c r="AE637" s="50">
        <v>118.771</v>
      </c>
      <c r="AF637" s="52">
        <v>1.9880903322923298</v>
      </c>
      <c r="AG637" s="52">
        <v>-2.7183654641902617</v>
      </c>
      <c r="AH637" s="39"/>
      <c r="AI637" s="53">
        <v>2.88469</v>
      </c>
      <c r="AJ637" s="53">
        <v>10.40381</v>
      </c>
      <c r="AK637" s="53">
        <v>10.97185</v>
      </c>
      <c r="AL637" s="53">
        <v>16.378540000000001</v>
      </c>
      <c r="AM637" s="53">
        <v>3.2792400000000002</v>
      </c>
      <c r="AN637" s="53">
        <v>3.5541999999999998</v>
      </c>
      <c r="AO637" s="53">
        <v>13.223409624333527</v>
      </c>
      <c r="AP637" s="53">
        <v>13.747698101497928</v>
      </c>
      <c r="AQ637" s="39"/>
      <c r="AR637" s="51">
        <v>23.143799999999999</v>
      </c>
      <c r="AS637" s="104">
        <v>0.2800687353098027</v>
      </c>
      <c r="AT637" s="38" t="s">
        <v>20148</v>
      </c>
      <c r="AU637" s="102"/>
      <c r="AV637" s="103">
        <v>2</v>
      </c>
      <c r="AW637" s="103">
        <v>1</v>
      </c>
      <c r="AX637" s="103">
        <v>3</v>
      </c>
      <c r="AY637" s="103">
        <v>0</v>
      </c>
      <c r="AZ637" s="103">
        <v>0</v>
      </c>
      <c r="BA637" s="103">
        <v>0</v>
      </c>
      <c r="BB637" s="103">
        <v>6</v>
      </c>
      <c r="BC637" s="39"/>
      <c r="BD637" s="57" t="s">
        <v>20146</v>
      </c>
      <c r="BE637" s="57" t="s">
        <v>20146</v>
      </c>
    </row>
    <row r="638" spans="2:57">
      <c r="B638" t="s">
        <v>1386</v>
      </c>
      <c r="C638" t="s">
        <v>6245</v>
      </c>
      <c r="D638" t="s">
        <v>4198</v>
      </c>
      <c r="E638" s="50">
        <v>72.6691</v>
      </c>
      <c r="F638" s="50">
        <v>349.58488999999997</v>
      </c>
      <c r="G638" s="39"/>
      <c r="H638" s="38">
        <v>-0.60000000000000009</v>
      </c>
      <c r="I638" s="38">
        <v>-0.37195121951219512</v>
      </c>
      <c r="J638" s="38">
        <v>-0.60000000000000009</v>
      </c>
      <c r="K638" s="38">
        <v>-0.6622950819672131</v>
      </c>
      <c r="L638" s="38" t="s">
        <v>20162</v>
      </c>
      <c r="M638" s="38" t="s">
        <v>20162</v>
      </c>
      <c r="N638" s="39"/>
      <c r="O638" s="38">
        <v>-0.60245064517338864</v>
      </c>
      <c r="P638" s="38">
        <v>-0.37854608911003218</v>
      </c>
      <c r="Q638" s="38">
        <v>-0.60245064517338864</v>
      </c>
      <c r="R638" s="38">
        <v>-0.63762459913857494</v>
      </c>
      <c r="S638" s="38" t="s">
        <v>20162</v>
      </c>
      <c r="T638" s="38" t="s">
        <v>20162</v>
      </c>
      <c r="U638" s="39"/>
      <c r="V638" s="50">
        <v>4986.7060000000001</v>
      </c>
      <c r="W638" s="51">
        <v>57.166800000000002</v>
      </c>
      <c r="X638" s="51">
        <v>36.663899999999998</v>
      </c>
      <c r="Y638" s="51">
        <v>40.112200000000001</v>
      </c>
      <c r="Z638" s="39"/>
      <c r="AA638" s="50">
        <v>5632.2569999999996</v>
      </c>
      <c r="AB638" s="50">
        <v>2173.567</v>
      </c>
      <c r="AC638" s="50">
        <v>3458.69</v>
      </c>
      <c r="AD638" s="50" t="s">
        <v>20162</v>
      </c>
      <c r="AE638" s="50">
        <v>900.76199999999994</v>
      </c>
      <c r="AF638" s="52">
        <v>1.6284364889596927</v>
      </c>
      <c r="AG638" s="52">
        <v>-1.4400543406286841</v>
      </c>
      <c r="AH638" s="39"/>
      <c r="AI638" s="53">
        <v>9.257E-2</v>
      </c>
      <c r="AJ638" s="53">
        <v>0.2505</v>
      </c>
      <c r="AK638" s="53">
        <v>0.25248999999999999</v>
      </c>
      <c r="AL638" s="53">
        <v>1.1235299999999999</v>
      </c>
      <c r="AM638" s="53">
        <v>0.65012000000000003</v>
      </c>
      <c r="AN638" s="53">
        <v>0.44117000000000001</v>
      </c>
      <c r="AO638" s="53">
        <v>0.18973894028175495</v>
      </c>
      <c r="AP638" s="53">
        <v>0.19120500458069542</v>
      </c>
      <c r="AQ638" s="39"/>
      <c r="AR638" s="51">
        <v>102.8092</v>
      </c>
      <c r="AS638" s="104">
        <v>2.0832526235429518</v>
      </c>
      <c r="AT638" s="38" t="s">
        <v>20148</v>
      </c>
      <c r="AU638" s="102"/>
      <c r="AV638" s="103">
        <v>3</v>
      </c>
      <c r="AW638" s="103">
        <v>1</v>
      </c>
      <c r="AX638" s="103">
        <v>0</v>
      </c>
      <c r="AY638" s="103">
        <v>0</v>
      </c>
      <c r="AZ638" s="103">
        <v>0</v>
      </c>
      <c r="BA638" s="103">
        <v>0</v>
      </c>
      <c r="BB638" s="103">
        <v>4</v>
      </c>
      <c r="BC638" s="39"/>
      <c r="BD638" s="57" t="s">
        <v>20146</v>
      </c>
      <c r="BE638" s="57" t="s">
        <v>20146</v>
      </c>
    </row>
    <row r="639" spans="2:57">
      <c r="B639" t="s">
        <v>527</v>
      </c>
      <c r="C639" t="s">
        <v>5388</v>
      </c>
      <c r="D639" t="s">
        <v>4198</v>
      </c>
      <c r="E639" s="50">
        <v>3857.96657</v>
      </c>
      <c r="F639" s="50">
        <v>1985.9065700000001</v>
      </c>
      <c r="G639" s="39"/>
      <c r="H639" s="38">
        <v>-1.2464046021092967E-2</v>
      </c>
      <c r="I639" s="38">
        <v>-0.17046979865771816</v>
      </c>
      <c r="J639" s="38">
        <v>-1.2464046021092967E-2</v>
      </c>
      <c r="K639" s="38">
        <v>0.3981900452488687</v>
      </c>
      <c r="L639" s="38">
        <v>0.83274021352313166</v>
      </c>
      <c r="M639" s="38">
        <v>8.0882352941176467</v>
      </c>
      <c r="N639" s="39"/>
      <c r="O639" s="38">
        <v>-2.6680687824597316E-3</v>
      </c>
      <c r="P639" s="38">
        <v>-0.17046979741860935</v>
      </c>
      <c r="Q639" s="38">
        <v>-2.6680687824597316E-3</v>
      </c>
      <c r="R639" s="38">
        <v>0.50119538116841555</v>
      </c>
      <c r="S639" s="38">
        <v>1.0138465971347843</v>
      </c>
      <c r="T639" s="38">
        <v>12.509596993027674</v>
      </c>
      <c r="U639" s="39"/>
      <c r="V639" s="50">
        <v>5277.1689999999999</v>
      </c>
      <c r="W639" s="51">
        <v>17.556000000000001</v>
      </c>
      <c r="X639" s="51">
        <v>3.8849</v>
      </c>
      <c r="Y639" s="51">
        <v>1.8048999999999999</v>
      </c>
      <c r="Z639" s="39"/>
      <c r="AA639" s="50">
        <v>7388.3419999999996</v>
      </c>
      <c r="AB639" s="50">
        <v>5261.9040000000005</v>
      </c>
      <c r="AC639" s="50">
        <v>2126.4380000000001</v>
      </c>
      <c r="AD639" s="50">
        <v>1840.6379999999999</v>
      </c>
      <c r="AE639" s="50">
        <v>1035.5519999999999</v>
      </c>
      <c r="AF639" s="52">
        <v>3.4745155983856568</v>
      </c>
      <c r="AG639" s="52">
        <v>3.0568682291438729</v>
      </c>
      <c r="AH639" s="39"/>
      <c r="AI639" s="53">
        <v>0.73107</v>
      </c>
      <c r="AJ639" s="53">
        <v>7.27522</v>
      </c>
      <c r="AK639" s="53">
        <v>18.17455</v>
      </c>
      <c r="AL639" s="53">
        <v>21.165500000000002</v>
      </c>
      <c r="AM639" s="53">
        <v>1.0984</v>
      </c>
      <c r="AN639" s="53">
        <v>0.36077999999999999</v>
      </c>
      <c r="AO639" s="53">
        <v>3.9504333944691332</v>
      </c>
      <c r="AP639" s="53">
        <v>9.6865458474175323</v>
      </c>
      <c r="AQ639" s="39"/>
      <c r="AR639" s="51">
        <v>5.4675000000000002</v>
      </c>
      <c r="AS639" s="104">
        <v>4.9953376653532867E-2</v>
      </c>
      <c r="AT639" s="38" t="s">
        <v>20148</v>
      </c>
      <c r="AU639" s="102"/>
      <c r="AV639" s="103">
        <v>2</v>
      </c>
      <c r="AW639" s="103">
        <v>1</v>
      </c>
      <c r="AX639" s="103">
        <v>3</v>
      </c>
      <c r="AY639" s="103">
        <v>1</v>
      </c>
      <c r="AZ639" s="103">
        <v>0</v>
      </c>
      <c r="BA639" s="103">
        <v>0</v>
      </c>
      <c r="BB639" s="103">
        <v>7</v>
      </c>
      <c r="BC639" s="39"/>
      <c r="BD639" s="57" t="s">
        <v>20146</v>
      </c>
      <c r="BE639" s="57" t="s">
        <v>20146</v>
      </c>
    </row>
    <row r="640" spans="2:57">
      <c r="B640" t="s">
        <v>2603</v>
      </c>
      <c r="C640" t="s">
        <v>7462</v>
      </c>
      <c r="D640" t="s">
        <v>4196</v>
      </c>
      <c r="E640" s="50">
        <v>-2.6546599999999998</v>
      </c>
      <c r="F640" s="50">
        <v>51.72034</v>
      </c>
      <c r="G640" s="39"/>
      <c r="H640" s="38">
        <v>-0.7710997442455243</v>
      </c>
      <c r="I640" s="38">
        <v>-0.42993630573248409</v>
      </c>
      <c r="J640" s="38">
        <v>-0.7710997442455243</v>
      </c>
      <c r="K640" s="38" t="s">
        <v>20162</v>
      </c>
      <c r="L640" s="38" t="s">
        <v>20162</v>
      </c>
      <c r="M640" s="38" t="s">
        <v>20162</v>
      </c>
      <c r="N640" s="39"/>
      <c r="O640" s="38">
        <v>-0.76947052023368723</v>
      </c>
      <c r="P640" s="38">
        <v>-0.42989413979781221</v>
      </c>
      <c r="Q640" s="38">
        <v>-0.76947052023368723</v>
      </c>
      <c r="R640" s="38" t="s">
        <v>20162</v>
      </c>
      <c r="S640" s="38" t="s">
        <v>20162</v>
      </c>
      <c r="T640" s="38" t="s">
        <v>20162</v>
      </c>
      <c r="U640" s="39"/>
      <c r="V640" s="50">
        <v>0.125</v>
      </c>
      <c r="W640" s="51">
        <v>100</v>
      </c>
      <c r="X640" s="51" t="s">
        <v>20148</v>
      </c>
      <c r="Y640" s="51" t="s">
        <v>20148</v>
      </c>
      <c r="Z640" s="39"/>
      <c r="AA640" s="50">
        <v>89.204999999999998</v>
      </c>
      <c r="AB640" s="50">
        <v>25.068000000000001</v>
      </c>
      <c r="AC640" s="50">
        <v>64.137</v>
      </c>
      <c r="AD640" s="50">
        <v>0.56000000000000005</v>
      </c>
      <c r="AE640" s="50">
        <v>-80.295000000000002</v>
      </c>
      <c r="AF640" s="52">
        <v>1.3908508349314748</v>
      </c>
      <c r="AG640" s="52">
        <v>3.2910468706146503</v>
      </c>
      <c r="AH640" s="39"/>
      <c r="AI640" s="53" t="s">
        <v>20148</v>
      </c>
      <c r="AJ640" s="53" t="s">
        <v>20148</v>
      </c>
      <c r="AK640" s="53" t="s">
        <v>20148</v>
      </c>
      <c r="AL640" s="53" t="s">
        <v>20148</v>
      </c>
      <c r="AM640" s="53">
        <v>0.80071000000000003</v>
      </c>
      <c r="AN640" s="53">
        <v>270.27026999999998</v>
      </c>
      <c r="AO640" s="53">
        <v>-2.0737075498175694</v>
      </c>
      <c r="AP640" s="53">
        <v>-2.0545957970841777</v>
      </c>
      <c r="AQ640" s="39"/>
      <c r="AR640" s="51">
        <v>-80.602400000000003</v>
      </c>
      <c r="AS640" s="104">
        <v>-20.960033305578548</v>
      </c>
      <c r="AT640" s="38" t="s">
        <v>20148</v>
      </c>
      <c r="AU640" s="102"/>
      <c r="AV640" s="103">
        <v>1</v>
      </c>
      <c r="AW640" s="103">
        <v>3</v>
      </c>
      <c r="AX640" s="103">
        <v>0</v>
      </c>
      <c r="AY640" s="103">
        <v>0</v>
      </c>
      <c r="AZ640" s="103">
        <v>0</v>
      </c>
      <c r="BA640" s="103">
        <v>0</v>
      </c>
      <c r="BB640" s="103">
        <v>4</v>
      </c>
      <c r="BC640" s="39"/>
      <c r="BD640" s="57" t="s">
        <v>20146</v>
      </c>
      <c r="BE640" s="57" t="s">
        <v>20147</v>
      </c>
    </row>
    <row r="641" spans="2:57">
      <c r="B641" t="s">
        <v>1614</v>
      </c>
      <c r="C641" t="s">
        <v>6473</v>
      </c>
      <c r="D641" t="s">
        <v>4195</v>
      </c>
      <c r="E641" s="50">
        <v>304.21373</v>
      </c>
      <c r="F641" s="50">
        <v>304.24275</v>
      </c>
      <c r="G641" s="39"/>
      <c r="H641" s="38" t="s">
        <v>20162</v>
      </c>
      <c r="I641" s="38">
        <v>1.6320474777448135E-2</v>
      </c>
      <c r="J641" s="38" t="s">
        <v>20162</v>
      </c>
      <c r="K641" s="38" t="s">
        <v>20162</v>
      </c>
      <c r="L641" s="38" t="s">
        <v>20162</v>
      </c>
      <c r="M641" s="38" t="s">
        <v>20162</v>
      </c>
      <c r="N641" s="39"/>
      <c r="O641" s="38" t="s">
        <v>20162</v>
      </c>
      <c r="P641" s="38">
        <v>1.6320474777448135E-2</v>
      </c>
      <c r="Q641" s="38" t="s">
        <v>20162</v>
      </c>
      <c r="R641" s="38" t="s">
        <v>20162</v>
      </c>
      <c r="S641" s="38" t="s">
        <v>20162</v>
      </c>
      <c r="T641" s="38" t="s">
        <v>20162</v>
      </c>
      <c r="U641" s="39"/>
      <c r="V641" s="50" t="s">
        <v>20162</v>
      </c>
      <c r="W641" s="51" t="s">
        <v>20162</v>
      </c>
      <c r="X641" s="51" t="s">
        <v>20162</v>
      </c>
      <c r="Y641" s="51" t="s">
        <v>20162</v>
      </c>
      <c r="Z641" s="39"/>
      <c r="AA641" s="50">
        <v>234.13312999999999</v>
      </c>
      <c r="AB641" s="50">
        <v>241.76660999999999</v>
      </c>
      <c r="AC641" s="50">
        <v>-7.6334799999999996</v>
      </c>
      <c r="AD641" s="50">
        <v>0.15429000000000001</v>
      </c>
      <c r="AE641" s="50">
        <v>-7.6334900000000001</v>
      </c>
      <c r="AF641" s="52">
        <v>-30.67187311684841</v>
      </c>
      <c r="AG641" s="52" t="s">
        <v>20162</v>
      </c>
      <c r="AH641" s="39"/>
      <c r="AI641" s="53" t="s">
        <v>20162</v>
      </c>
      <c r="AJ641" s="53" t="s">
        <v>20162</v>
      </c>
      <c r="AK641" s="53" t="s">
        <v>20148</v>
      </c>
      <c r="AL641" s="53" t="s">
        <v>20162</v>
      </c>
      <c r="AM641" s="53" t="s">
        <v>20148</v>
      </c>
      <c r="AN641" s="53" t="s">
        <v>20162</v>
      </c>
      <c r="AO641" s="53" t="s">
        <v>20162</v>
      </c>
      <c r="AP641" s="53">
        <v>-652.85341830822711</v>
      </c>
      <c r="AQ641" s="39"/>
      <c r="AR641" s="51" t="s">
        <v>20162</v>
      </c>
      <c r="AS641" s="104">
        <v>-1.9962821910784155E-3</v>
      </c>
      <c r="AT641" s="38" t="s">
        <v>20148</v>
      </c>
      <c r="AU641" s="102"/>
      <c r="AV641" s="103">
        <v>0</v>
      </c>
      <c r="AW641" s="103">
        <v>0</v>
      </c>
      <c r="AX641" s="103">
        <v>0</v>
      </c>
      <c r="AY641" s="103">
        <v>0</v>
      </c>
      <c r="AZ641" s="103">
        <v>0</v>
      </c>
      <c r="BA641" s="103">
        <v>0</v>
      </c>
      <c r="BB641" s="103">
        <v>0</v>
      </c>
      <c r="BC641" s="39"/>
      <c r="BD641" s="57" t="s">
        <v>20147</v>
      </c>
      <c r="BE641" s="57" t="s">
        <v>20147</v>
      </c>
    </row>
    <row r="642" spans="2:57">
      <c r="B642" t="s">
        <v>1721</v>
      </c>
      <c r="C642" t="s">
        <v>6580</v>
      </c>
      <c r="D642" t="s">
        <v>4194</v>
      </c>
      <c r="E642" s="50">
        <v>456.37234000000001</v>
      </c>
      <c r="F642" s="50">
        <v>424.37034</v>
      </c>
      <c r="G642" s="39"/>
      <c r="H642" s="38">
        <v>-0.84067357512953367</v>
      </c>
      <c r="I642" s="38">
        <v>-0.34399999999999997</v>
      </c>
      <c r="J642" s="38">
        <v>-0.84067357512953367</v>
      </c>
      <c r="K642" s="38">
        <v>-0.87893700787401574</v>
      </c>
      <c r="L642" s="38" t="s">
        <v>20162</v>
      </c>
      <c r="M642" s="38" t="s">
        <v>20162</v>
      </c>
      <c r="N642" s="39"/>
      <c r="O642" s="38">
        <v>-0.76979009171750257</v>
      </c>
      <c r="P642" s="38">
        <v>-0.22893700774525505</v>
      </c>
      <c r="Q642" s="38">
        <v>-0.76979009171750257</v>
      </c>
      <c r="R642" s="38">
        <v>0.11327627524820261</v>
      </c>
      <c r="S642" s="38" t="s">
        <v>20162</v>
      </c>
      <c r="T642" s="38" t="s">
        <v>20162</v>
      </c>
      <c r="U642" s="39"/>
      <c r="V642" s="50" t="s">
        <v>20162</v>
      </c>
      <c r="W642" s="51" t="s">
        <v>20162</v>
      </c>
      <c r="X642" s="51" t="s">
        <v>20162</v>
      </c>
      <c r="Y642" s="51" t="s">
        <v>20162</v>
      </c>
      <c r="Z642" s="39"/>
      <c r="AA642" s="50">
        <v>523.07399999999996</v>
      </c>
      <c r="AB642" s="50">
        <v>179.07499999999999</v>
      </c>
      <c r="AC642" s="50">
        <v>343.99900000000002</v>
      </c>
      <c r="AD642" s="50" t="s">
        <v>20162</v>
      </c>
      <c r="AE642" s="50">
        <v>-692.12900000000002</v>
      </c>
      <c r="AF642" s="52">
        <v>1.5205683737452722</v>
      </c>
      <c r="AG642" s="52">
        <v>0.49239536397259748</v>
      </c>
      <c r="AH642" s="39"/>
      <c r="AI642" s="53" t="s">
        <v>20162</v>
      </c>
      <c r="AJ642" s="53" t="s">
        <v>20148</v>
      </c>
      <c r="AK642" s="53" t="s">
        <v>20148</v>
      </c>
      <c r="AL642" s="53" t="s">
        <v>20148</v>
      </c>
      <c r="AM642" s="53">
        <v>0.85306000000000004</v>
      </c>
      <c r="AN642" s="53" t="s">
        <v>20162</v>
      </c>
      <c r="AO642" s="53">
        <v>-0.96233248144477879</v>
      </c>
      <c r="AP642" s="53">
        <v>-0.94325061902369856</v>
      </c>
      <c r="AQ642" s="39"/>
      <c r="AR642" s="51">
        <v>-76.276300000000006</v>
      </c>
      <c r="AS642" s="104">
        <v>-2.7609988401278933</v>
      </c>
      <c r="AT642" s="38" t="s">
        <v>20148</v>
      </c>
      <c r="AU642" s="102"/>
      <c r="AV642" s="103">
        <v>2</v>
      </c>
      <c r="AW642" s="103">
        <v>1</v>
      </c>
      <c r="AX642" s="103">
        <v>1</v>
      </c>
      <c r="AY642" s="103">
        <v>0</v>
      </c>
      <c r="AZ642" s="103">
        <v>0</v>
      </c>
      <c r="BA642" s="103">
        <v>0</v>
      </c>
      <c r="BB642" s="103">
        <v>4</v>
      </c>
      <c r="BC642" s="39"/>
      <c r="BD642" s="57" t="s">
        <v>20146</v>
      </c>
      <c r="BE642" s="57" t="s">
        <v>20146</v>
      </c>
    </row>
    <row r="643" spans="2:57">
      <c r="B643" t="s">
        <v>3437</v>
      </c>
      <c r="C643" t="s">
        <v>4287</v>
      </c>
      <c r="D643" t="s">
        <v>4196</v>
      </c>
      <c r="E643" s="50">
        <v>1895.2823900000001</v>
      </c>
      <c r="F643" s="50">
        <v>1525.8303900000001</v>
      </c>
      <c r="G643" s="39"/>
      <c r="H643" s="38">
        <v>-0.73539518900343648</v>
      </c>
      <c r="I643" s="38">
        <v>-0.15384615384615385</v>
      </c>
      <c r="J643" s="38">
        <v>-0.73539518900343648</v>
      </c>
      <c r="K643" s="38">
        <v>-0.8904694167852063</v>
      </c>
      <c r="L643" s="38">
        <v>-0.90235159344445248</v>
      </c>
      <c r="M643" s="38" t="s">
        <v>20162</v>
      </c>
      <c r="N643" s="39"/>
      <c r="O643" s="38">
        <v>-0.64895961644496791</v>
      </c>
      <c r="P643" s="38">
        <v>-0.1522789053746314</v>
      </c>
      <c r="Q643" s="38">
        <v>-0.64895961644496791</v>
      </c>
      <c r="R643" s="38">
        <v>-0.83971111551523836</v>
      </c>
      <c r="S643" s="38">
        <v>-0.73032925219935285</v>
      </c>
      <c r="T643" s="38" t="s">
        <v>20162</v>
      </c>
      <c r="U643" s="39"/>
      <c r="V643" s="50">
        <v>556.99400000000003</v>
      </c>
      <c r="W643" s="51">
        <v>-5.0136000000000003</v>
      </c>
      <c r="X643" s="51">
        <v>-110.5363</v>
      </c>
      <c r="Y643" s="51">
        <v>-76.758899999999997</v>
      </c>
      <c r="Z643" s="39"/>
      <c r="AA643" s="50">
        <v>6309.03</v>
      </c>
      <c r="AB643" s="50">
        <v>2097.386</v>
      </c>
      <c r="AC643" s="50">
        <v>4211.6440000000002</v>
      </c>
      <c r="AD643" s="50">
        <v>1494.665</v>
      </c>
      <c r="AE643" s="50">
        <v>-5795.7209999999995</v>
      </c>
      <c r="AF643" s="52">
        <v>1.4979969817012073</v>
      </c>
      <c r="AG643" s="52">
        <v>-0.41987057101490782</v>
      </c>
      <c r="AH643" s="39"/>
      <c r="AI643" s="53">
        <v>3.4026999999999998</v>
      </c>
      <c r="AJ643" s="53" t="s">
        <v>20148</v>
      </c>
      <c r="AK643" s="53" t="s">
        <v>20148</v>
      </c>
      <c r="AL643" s="53" t="s">
        <v>20162</v>
      </c>
      <c r="AM643" s="53" t="s">
        <v>20162</v>
      </c>
      <c r="AN643" s="53" t="s">
        <v>20162</v>
      </c>
      <c r="AO643" s="53">
        <v>-3.0345218008686938</v>
      </c>
      <c r="AP643" s="53">
        <v>-2.4782807817684809</v>
      </c>
      <c r="AQ643" s="39"/>
      <c r="AR643" s="51">
        <v>-8.4297000000000004</v>
      </c>
      <c r="AS643" s="104">
        <v>-0.11175863456031414</v>
      </c>
      <c r="AT643" s="38" t="s">
        <v>20148</v>
      </c>
      <c r="AU643" s="102"/>
      <c r="AV643" s="103">
        <v>2</v>
      </c>
      <c r="AW643" s="103">
        <v>0</v>
      </c>
      <c r="AX643" s="103">
        <v>9</v>
      </c>
      <c r="AY643" s="103">
        <v>4</v>
      </c>
      <c r="AZ643" s="103">
        <v>5</v>
      </c>
      <c r="BA643" s="103">
        <v>0</v>
      </c>
      <c r="BB643" s="103">
        <v>20</v>
      </c>
      <c r="BC643" s="39"/>
      <c r="BD643" s="57" t="s">
        <v>20146</v>
      </c>
      <c r="BE643" s="57" t="s">
        <v>20147</v>
      </c>
    </row>
    <row r="644" spans="2:57">
      <c r="B644" t="s">
        <v>1373</v>
      </c>
      <c r="C644" t="s">
        <v>6232</v>
      </c>
      <c r="D644" t="s">
        <v>4198</v>
      </c>
      <c r="E644" s="50">
        <v>285.10887000000002</v>
      </c>
      <c r="F644" s="50">
        <v>315.19686999999999</v>
      </c>
      <c r="G644" s="39"/>
      <c r="H644" s="38">
        <v>-0.5101351351351352</v>
      </c>
      <c r="I644" s="38">
        <v>0.25</v>
      </c>
      <c r="J644" s="38">
        <v>-0.5101351351351352</v>
      </c>
      <c r="K644" s="38">
        <v>-0.41216216216216228</v>
      </c>
      <c r="L644" s="38">
        <v>-0.55384615384615388</v>
      </c>
      <c r="M644" s="38">
        <v>1.5</v>
      </c>
      <c r="N644" s="39"/>
      <c r="O644" s="38">
        <v>-0.49984414404822108</v>
      </c>
      <c r="P644" s="38">
        <v>0.27231762950017191</v>
      </c>
      <c r="Q644" s="38">
        <v>-0.49984414404822108</v>
      </c>
      <c r="R644" s="38">
        <v>-0.33264443855138792</v>
      </c>
      <c r="S644" s="38">
        <v>-0.39709165757274067</v>
      </c>
      <c r="T644" s="38">
        <v>4.4973612578338606</v>
      </c>
      <c r="U644" s="39"/>
      <c r="V644" s="50">
        <v>188.648</v>
      </c>
      <c r="W644" s="51">
        <v>30.930599999999998</v>
      </c>
      <c r="X644" s="51">
        <v>-2.2082999999999999</v>
      </c>
      <c r="Y644" s="51">
        <v>-0.50349999999999995</v>
      </c>
      <c r="Z644" s="39"/>
      <c r="AA644" s="50">
        <v>235.09200000000001</v>
      </c>
      <c r="AB644" s="50">
        <v>79.105000000000004</v>
      </c>
      <c r="AC644" s="50">
        <v>155.98699999999999</v>
      </c>
      <c r="AD644" s="50">
        <v>13.124000000000001</v>
      </c>
      <c r="AE644" s="50">
        <v>-313.14100000000002</v>
      </c>
      <c r="AF644" s="52">
        <v>1.5071255937994834</v>
      </c>
      <c r="AG644" s="52">
        <v>-69.961212121212128</v>
      </c>
      <c r="AH644" s="39"/>
      <c r="AI644" s="53">
        <v>1.5113300000000001</v>
      </c>
      <c r="AJ644" s="53">
        <v>104.62711</v>
      </c>
      <c r="AK644" s="53" t="s">
        <v>20148</v>
      </c>
      <c r="AL644" s="53" t="s">
        <v>20148</v>
      </c>
      <c r="AM644" s="53">
        <v>2.02027</v>
      </c>
      <c r="AN644" s="53">
        <v>1.61632</v>
      </c>
      <c r="AO644" s="53">
        <v>382.05681212121215</v>
      </c>
      <c r="AP644" s="53">
        <v>-75.659354296687468</v>
      </c>
      <c r="AQ644" s="39"/>
      <c r="AR644" s="51">
        <v>-0.75580000000000003</v>
      </c>
      <c r="AS644" s="104">
        <v>-4.2312028356981071E-2</v>
      </c>
      <c r="AT644" s="38" t="s">
        <v>20148</v>
      </c>
      <c r="AU644" s="102"/>
      <c r="AV644" s="103">
        <v>3</v>
      </c>
      <c r="AW644" s="103">
        <v>1</v>
      </c>
      <c r="AX644" s="103">
        <v>0</v>
      </c>
      <c r="AY644" s="103">
        <v>0</v>
      </c>
      <c r="AZ644" s="103">
        <v>0</v>
      </c>
      <c r="BA644" s="103">
        <v>0</v>
      </c>
      <c r="BB644" s="103">
        <v>4</v>
      </c>
      <c r="BC644" s="39"/>
      <c r="BD644" s="57" t="s">
        <v>20146</v>
      </c>
      <c r="BE644" s="57" t="s">
        <v>20146</v>
      </c>
    </row>
    <row r="645" spans="2:57">
      <c r="B645" t="s">
        <v>2187</v>
      </c>
      <c r="C645" t="s">
        <v>7046</v>
      </c>
      <c r="D645" t="s">
        <v>4194</v>
      </c>
      <c r="E645" s="50">
        <v>133.92114000000001</v>
      </c>
      <c r="F645" s="50">
        <v>152.54977</v>
      </c>
      <c r="G645" s="39"/>
      <c r="H645" s="38">
        <v>0.83779760592469277</v>
      </c>
      <c r="I645" s="38">
        <v>0.40683815150647784</v>
      </c>
      <c r="J645" s="38">
        <v>0.83779760592469277</v>
      </c>
      <c r="K645" s="38">
        <v>1.5610607346623104</v>
      </c>
      <c r="L645" s="38">
        <v>1.0351694998014311</v>
      </c>
      <c r="M645" s="38">
        <v>2.7118793199875086</v>
      </c>
      <c r="N645" s="39"/>
      <c r="O645" s="38">
        <v>0.84062681551775631</v>
      </c>
      <c r="P645" s="38">
        <v>0.40582475868020929</v>
      </c>
      <c r="Q645" s="38">
        <v>0.84062681551775631</v>
      </c>
      <c r="R645" s="38">
        <v>1.6597364633942644</v>
      </c>
      <c r="S645" s="38">
        <v>1.1284875925241207</v>
      </c>
      <c r="T645" s="38">
        <v>2.8278431532943711</v>
      </c>
      <c r="U645" s="39"/>
      <c r="V645" s="50">
        <v>59.884700000000002</v>
      </c>
      <c r="W645" s="51">
        <v>51.143799999999999</v>
      </c>
      <c r="X645" s="51">
        <v>28.392700000000001</v>
      </c>
      <c r="Y645" s="51">
        <v>19.7014</v>
      </c>
      <c r="Z645" s="39"/>
      <c r="AA645" s="50">
        <v>83.062460000000002</v>
      </c>
      <c r="AB645" s="50">
        <v>18.709230000000002</v>
      </c>
      <c r="AC645" s="50">
        <v>64.353229999999996</v>
      </c>
      <c r="AD645" s="50" t="s">
        <v>20162</v>
      </c>
      <c r="AE645" s="50">
        <v>39.410530000000001</v>
      </c>
      <c r="AF645" s="52">
        <v>1.2907271321113176</v>
      </c>
      <c r="AG645" s="52">
        <v>-0.59458472204377877</v>
      </c>
      <c r="AH645" s="39"/>
      <c r="AI645" s="53">
        <v>2.2363200000000001</v>
      </c>
      <c r="AJ645" s="53">
        <v>7.8012600000000001</v>
      </c>
      <c r="AK645" s="53">
        <v>9.3653700000000004</v>
      </c>
      <c r="AL645" s="53">
        <v>12.81148</v>
      </c>
      <c r="AM645" s="53">
        <v>2.3374999999999999</v>
      </c>
      <c r="AN645" s="53">
        <v>2.49309</v>
      </c>
      <c r="AO645" s="53">
        <v>7.6860756113474968</v>
      </c>
      <c r="AP645" s="53">
        <v>8.9719800904668663</v>
      </c>
      <c r="AQ645" s="39"/>
      <c r="AR645" s="51">
        <v>20.4038</v>
      </c>
      <c r="AS645" s="104">
        <v>0.27679291635593839</v>
      </c>
      <c r="AT645" s="38">
        <v>2.2392834293026233E-3</v>
      </c>
      <c r="AU645" s="102"/>
      <c r="AV645" s="103">
        <v>0</v>
      </c>
      <c r="AW645" s="103">
        <v>0</v>
      </c>
      <c r="AX645" s="103">
        <v>0</v>
      </c>
      <c r="AY645" s="103">
        <v>0</v>
      </c>
      <c r="AZ645" s="103">
        <v>0</v>
      </c>
      <c r="BA645" s="103">
        <v>0</v>
      </c>
      <c r="BB645" s="103">
        <v>0</v>
      </c>
      <c r="BC645" s="39"/>
      <c r="BD645" s="57" t="s">
        <v>20146</v>
      </c>
      <c r="BE645" s="57" t="s">
        <v>20146</v>
      </c>
    </row>
    <row r="646" spans="2:57">
      <c r="B646" t="s">
        <v>1717</v>
      </c>
      <c r="C646" t="s">
        <v>6576</v>
      </c>
      <c r="D646" t="s">
        <v>4195</v>
      </c>
      <c r="E646" s="50" t="s">
        <v>20162</v>
      </c>
      <c r="F646" s="50">
        <v>330.91696000000002</v>
      </c>
      <c r="G646" s="39"/>
      <c r="H646" s="38">
        <v>-9.3147077036231818E-2</v>
      </c>
      <c r="I646" s="38">
        <v>2.1641694587900773E-2</v>
      </c>
      <c r="J646" s="38">
        <v>-9.3147077036231818E-2</v>
      </c>
      <c r="K646" s="38">
        <v>0.60210879038009391</v>
      </c>
      <c r="L646" s="38" t="s">
        <v>20162</v>
      </c>
      <c r="M646" s="38" t="s">
        <v>20162</v>
      </c>
      <c r="N646" s="39"/>
      <c r="O646" s="38">
        <v>-8.9265514457148254E-2</v>
      </c>
      <c r="P646" s="38">
        <v>2.0728895714922757E-2</v>
      </c>
      <c r="Q646" s="38">
        <v>-8.9265514457148254E-2</v>
      </c>
      <c r="R646" s="38">
        <v>0.60932792385647772</v>
      </c>
      <c r="S646" s="38" t="s">
        <v>20162</v>
      </c>
      <c r="T646" s="38" t="s">
        <v>20162</v>
      </c>
      <c r="U646" s="39"/>
      <c r="V646" s="50">
        <v>163.97</v>
      </c>
      <c r="W646" s="51" t="s">
        <v>20162</v>
      </c>
      <c r="X646" s="51" t="s">
        <v>20163</v>
      </c>
      <c r="Y646" s="51">
        <v>24.3812</v>
      </c>
      <c r="Z646" s="39"/>
      <c r="AA646" s="50">
        <v>2055.3000000000002</v>
      </c>
      <c r="AB646" s="50">
        <v>1857.3969999999999</v>
      </c>
      <c r="AC646" s="50">
        <v>197.90299999999999</v>
      </c>
      <c r="AD646" s="50">
        <v>34.061999999999998</v>
      </c>
      <c r="AE646" s="50">
        <v>144.53299999999999</v>
      </c>
      <c r="AF646" s="52">
        <v>10.385390822776817</v>
      </c>
      <c r="AG646" s="52" t="s">
        <v>20162</v>
      </c>
      <c r="AH646" s="39"/>
      <c r="AI646" s="53" t="s">
        <v>20162</v>
      </c>
      <c r="AJ646" s="53" t="s">
        <v>20162</v>
      </c>
      <c r="AK646" s="53" t="s">
        <v>20162</v>
      </c>
      <c r="AL646" s="53">
        <v>8.2887299999999993</v>
      </c>
      <c r="AM646" s="53">
        <v>1.6607799999999999</v>
      </c>
      <c r="AN646" s="53">
        <v>1.9809699999999999</v>
      </c>
      <c r="AO646" s="53" t="s">
        <v>20162</v>
      </c>
      <c r="AP646" s="53" t="s">
        <v>20162</v>
      </c>
      <c r="AQ646" s="39"/>
      <c r="AR646" s="51">
        <v>22.383199999999999</v>
      </c>
      <c r="AS646" s="104" t="s">
        <v>20162</v>
      </c>
      <c r="AT646" s="38">
        <v>6.3896076014179817E-3</v>
      </c>
      <c r="AU646" s="102"/>
      <c r="AV646" s="103">
        <v>2</v>
      </c>
      <c r="AW646" s="103">
        <v>1</v>
      </c>
      <c r="AX646" s="103">
        <v>1</v>
      </c>
      <c r="AY646" s="103">
        <v>0</v>
      </c>
      <c r="AZ646" s="103">
        <v>0</v>
      </c>
      <c r="BA646" s="103">
        <v>0</v>
      </c>
      <c r="BB646" s="103">
        <v>4</v>
      </c>
      <c r="BC646" s="39"/>
      <c r="BD646" s="57" t="s">
        <v>20147</v>
      </c>
      <c r="BE646" s="57" t="s">
        <v>20147</v>
      </c>
    </row>
    <row r="647" spans="2:57">
      <c r="B647" t="s">
        <v>1184</v>
      </c>
      <c r="C647" t="s">
        <v>6043</v>
      </c>
      <c r="D647" t="s">
        <v>4195</v>
      </c>
      <c r="E647" s="50" t="s">
        <v>20162</v>
      </c>
      <c r="F647" s="50">
        <v>551.25888999999995</v>
      </c>
      <c r="G647" s="39"/>
      <c r="H647" s="38">
        <v>0.25815751284854471</v>
      </c>
      <c r="I647" s="38">
        <v>4.9764378556354849E-2</v>
      </c>
      <c r="J647" s="38">
        <v>0.25815751284854471</v>
      </c>
      <c r="K647" s="38">
        <v>0.14420488608476334</v>
      </c>
      <c r="L647" s="38">
        <v>0.57094050558569265</v>
      </c>
      <c r="M647" s="38">
        <v>2.2888598704543859</v>
      </c>
      <c r="N647" s="39"/>
      <c r="O647" s="38">
        <v>0.23715153846430059</v>
      </c>
      <c r="P647" s="38">
        <v>4.483613821902499E-2</v>
      </c>
      <c r="Q647" s="38">
        <v>0.23715153846430059</v>
      </c>
      <c r="R647" s="38">
        <v>7.9122047117007099E-2</v>
      </c>
      <c r="S647" s="38">
        <v>0.41638567227144652</v>
      </c>
      <c r="T647" s="38">
        <v>1.8140711292801455</v>
      </c>
      <c r="U647" s="39"/>
      <c r="V647" s="50">
        <v>211.959</v>
      </c>
      <c r="W647" s="51" t="s">
        <v>20162</v>
      </c>
      <c r="X647" s="51" t="s">
        <v>20163</v>
      </c>
      <c r="Y647" s="51" t="s">
        <v>20162</v>
      </c>
      <c r="Z647" s="39"/>
      <c r="AA647" s="50">
        <v>4263.8490000000002</v>
      </c>
      <c r="AB647" s="50">
        <v>3880.683</v>
      </c>
      <c r="AC647" s="50">
        <v>383.166</v>
      </c>
      <c r="AD647" s="50">
        <v>88.328000000000003</v>
      </c>
      <c r="AE647" s="50">
        <v>364.78800000000001</v>
      </c>
      <c r="AF647" s="52">
        <v>11.127941936393105</v>
      </c>
      <c r="AG647" s="52" t="s">
        <v>20162</v>
      </c>
      <c r="AH647" s="39"/>
      <c r="AI647" s="53" t="s">
        <v>20162</v>
      </c>
      <c r="AJ647" s="53" t="s">
        <v>20162</v>
      </c>
      <c r="AK647" s="53" t="s">
        <v>20162</v>
      </c>
      <c r="AL647" s="53">
        <v>16.414149999999999</v>
      </c>
      <c r="AM647" s="53">
        <v>1.4327799999999999</v>
      </c>
      <c r="AN647" s="53">
        <v>2.58562</v>
      </c>
      <c r="AO647" s="53" t="s">
        <v>20162</v>
      </c>
      <c r="AP647" s="53" t="s">
        <v>20162</v>
      </c>
      <c r="AQ647" s="39"/>
      <c r="AR647" s="51" t="s">
        <v>20162</v>
      </c>
      <c r="AS647" s="104" t="s">
        <v>20162</v>
      </c>
      <c r="AT647" s="38" t="s">
        <v>20148</v>
      </c>
      <c r="AU647" s="102"/>
      <c r="AV647" s="103">
        <v>1</v>
      </c>
      <c r="AW647" s="103">
        <v>2</v>
      </c>
      <c r="AX647" s="103">
        <v>2</v>
      </c>
      <c r="AY647" s="103">
        <v>0</v>
      </c>
      <c r="AZ647" s="103">
        <v>0</v>
      </c>
      <c r="BA647" s="103">
        <v>0</v>
      </c>
      <c r="BB647" s="103">
        <v>5</v>
      </c>
      <c r="BC647" s="39"/>
      <c r="BD647" s="57" t="s">
        <v>20147</v>
      </c>
      <c r="BE647" s="57" t="s">
        <v>20147</v>
      </c>
    </row>
    <row r="648" spans="2:57">
      <c r="B648" t="s">
        <v>1714</v>
      </c>
      <c r="C648" t="s">
        <v>6573</v>
      </c>
      <c r="D648" t="s">
        <v>4190</v>
      </c>
      <c r="E648" s="50">
        <v>1310.07359</v>
      </c>
      <c r="F648" s="50">
        <v>263.29559</v>
      </c>
      <c r="G648" s="39"/>
      <c r="H648" s="38">
        <v>-0.11812344234115135</v>
      </c>
      <c r="I648" s="38">
        <v>3.0215682429767243E-2</v>
      </c>
      <c r="J648" s="38">
        <v>-0.11812344234115135</v>
      </c>
      <c r="K648" s="38">
        <v>0.20865792495880231</v>
      </c>
      <c r="L648" s="38">
        <v>0.51919128277538085</v>
      </c>
      <c r="M648" s="38">
        <v>0.32463116671882331</v>
      </c>
      <c r="N648" s="39"/>
      <c r="O648" s="38">
        <v>-0.1065102726909809</v>
      </c>
      <c r="P648" s="38">
        <v>1.9417499033898888E-2</v>
      </c>
      <c r="Q648" s="38">
        <v>-0.1065102726909809</v>
      </c>
      <c r="R648" s="38">
        <v>7.7694918900564236E-2</v>
      </c>
      <c r="S648" s="38">
        <v>-0.38032617747529596</v>
      </c>
      <c r="T648" s="38">
        <v>-0.42318965819789156</v>
      </c>
      <c r="U648" s="39"/>
      <c r="V648" s="50">
        <v>184.66499999999999</v>
      </c>
      <c r="W648" s="51">
        <v>68.6892</v>
      </c>
      <c r="X648" s="51">
        <v>38.5822</v>
      </c>
      <c r="Y648" s="51">
        <v>52.196100000000001</v>
      </c>
      <c r="Z648" s="39"/>
      <c r="AA648" s="50">
        <v>1885.17</v>
      </c>
      <c r="AB648" s="50">
        <v>1359.7059999999999</v>
      </c>
      <c r="AC648" s="50">
        <v>525.46400000000006</v>
      </c>
      <c r="AD648" s="50">
        <v>1211.095</v>
      </c>
      <c r="AE648" s="50" t="s">
        <v>20162</v>
      </c>
      <c r="AF648" s="52">
        <v>3.5876292191282371</v>
      </c>
      <c r="AG648" s="52">
        <v>10.27019207778752</v>
      </c>
      <c r="AH648" s="39"/>
      <c r="AI648" s="53">
        <v>7.0943300000000002</v>
      </c>
      <c r="AJ648" s="53">
        <v>10.441330000000001</v>
      </c>
      <c r="AK648" s="53">
        <v>18.387509999999999</v>
      </c>
      <c r="AL648" s="53">
        <v>2.6540900000000001</v>
      </c>
      <c r="AM648" s="53">
        <v>0.51405999999999996</v>
      </c>
      <c r="AN648" s="53">
        <v>1.3558300000000001</v>
      </c>
      <c r="AO648" s="53">
        <v>2.0984744560452699</v>
      </c>
      <c r="AP648" s="53">
        <v>3.695480434538513</v>
      </c>
      <c r="AQ648" s="39"/>
      <c r="AR648" s="51">
        <v>20.7226</v>
      </c>
      <c r="AS648" s="104">
        <v>3.8893483452746506E-2</v>
      </c>
      <c r="AT648" s="38">
        <v>3.3326421186716831E-2</v>
      </c>
      <c r="AU648" s="102"/>
      <c r="AV648" s="103">
        <v>3</v>
      </c>
      <c r="AW648" s="103">
        <v>0</v>
      </c>
      <c r="AX648" s="103">
        <v>0</v>
      </c>
      <c r="AY648" s="103">
        <v>0</v>
      </c>
      <c r="AZ648" s="103">
        <v>0</v>
      </c>
      <c r="BA648" s="103">
        <v>0</v>
      </c>
      <c r="BB648" s="103">
        <v>3</v>
      </c>
      <c r="BC648" s="39"/>
      <c r="BD648" s="57" t="s">
        <v>20146</v>
      </c>
      <c r="BE648" s="57" t="s">
        <v>20146</v>
      </c>
    </row>
    <row r="649" spans="2:57">
      <c r="B649" t="s">
        <v>1144</v>
      </c>
      <c r="C649" t="s">
        <v>6003</v>
      </c>
      <c r="D649" t="s">
        <v>4195</v>
      </c>
      <c r="E649" s="50">
        <v>1129.1070299999999</v>
      </c>
      <c r="F649" s="50">
        <v>553.01603999999998</v>
      </c>
      <c r="G649" s="39"/>
      <c r="H649" s="38">
        <v>-0.24421890958688819</v>
      </c>
      <c r="I649" s="38">
        <v>4.162540289307648E-2</v>
      </c>
      <c r="J649" s="38">
        <v>-0.24421890958688819</v>
      </c>
      <c r="K649" s="38">
        <v>0.17107125417525704</v>
      </c>
      <c r="L649" s="38">
        <v>0.86256940796667059</v>
      </c>
      <c r="M649" s="38">
        <v>0.4137086976608888</v>
      </c>
      <c r="N649" s="39"/>
      <c r="O649" s="38">
        <v>-6.2782323339973356E-2</v>
      </c>
      <c r="P649" s="38">
        <v>0.18579193154392293</v>
      </c>
      <c r="Q649" s="38">
        <v>-6.2782323339973356E-2</v>
      </c>
      <c r="R649" s="38">
        <v>0.48234760166331192</v>
      </c>
      <c r="S649" s="38">
        <v>1.085913532905086</v>
      </c>
      <c r="T649" s="38">
        <v>0.461327962426199</v>
      </c>
      <c r="U649" s="39"/>
      <c r="V649" s="50">
        <v>78.358999999999995</v>
      </c>
      <c r="W649" s="51">
        <v>100</v>
      </c>
      <c r="X649" s="51">
        <v>76.426400000000001</v>
      </c>
      <c r="Y649" s="51">
        <v>42.577100000000002</v>
      </c>
      <c r="Z649" s="39"/>
      <c r="AA649" s="50">
        <v>912.55499999999995</v>
      </c>
      <c r="AB649" s="50">
        <v>525.21799999999996</v>
      </c>
      <c r="AC649" s="50">
        <v>387.33699999999999</v>
      </c>
      <c r="AD649" s="50">
        <v>502.952</v>
      </c>
      <c r="AE649" s="50">
        <v>-19.542000000000002</v>
      </c>
      <c r="AF649" s="52">
        <v>2.3559716732457781</v>
      </c>
      <c r="AG649" s="52">
        <v>7.8108928456228632</v>
      </c>
      <c r="AH649" s="39"/>
      <c r="AI649" s="53">
        <v>14.409409999999999</v>
      </c>
      <c r="AJ649" s="53">
        <v>18.151679999999999</v>
      </c>
      <c r="AK649" s="53">
        <v>18.853960000000001</v>
      </c>
      <c r="AL649" s="53">
        <v>11.21625</v>
      </c>
      <c r="AM649" s="53">
        <v>1.05626</v>
      </c>
      <c r="AN649" s="53">
        <v>4.77555</v>
      </c>
      <c r="AO649" s="53">
        <v>8.9190381265724792</v>
      </c>
      <c r="AP649" s="53">
        <v>9.2343253126721994</v>
      </c>
      <c r="AQ649" s="39"/>
      <c r="AR649" s="51">
        <v>9.5324000000000009</v>
      </c>
      <c r="AS649" s="104">
        <v>6.7110807297503253E-2</v>
      </c>
      <c r="AT649" s="38">
        <v>0.10651360983701601</v>
      </c>
      <c r="AU649" s="102"/>
      <c r="AV649" s="103">
        <v>2</v>
      </c>
      <c r="AW649" s="103">
        <v>2</v>
      </c>
      <c r="AX649" s="103">
        <v>3</v>
      </c>
      <c r="AY649" s="103">
        <v>0</v>
      </c>
      <c r="AZ649" s="103">
        <v>0</v>
      </c>
      <c r="BA649" s="103">
        <v>0</v>
      </c>
      <c r="BB649" s="103">
        <v>7</v>
      </c>
      <c r="BC649" s="39"/>
      <c r="BD649" s="57" t="s">
        <v>20147</v>
      </c>
      <c r="BE649" s="57" t="s">
        <v>20147</v>
      </c>
    </row>
    <row r="650" spans="2:57">
      <c r="B650" t="s">
        <v>1650</v>
      </c>
      <c r="C650" t="s">
        <v>6509</v>
      </c>
      <c r="D650" t="s">
        <v>4195</v>
      </c>
      <c r="E650" s="50">
        <v>296.56191999999999</v>
      </c>
      <c r="F650" s="50">
        <v>296.98750000000001</v>
      </c>
      <c r="G650" s="39"/>
      <c r="H650" s="38" t="s">
        <v>20162</v>
      </c>
      <c r="I650" s="38">
        <v>2.1760633036597588E-2</v>
      </c>
      <c r="J650" s="38" t="s">
        <v>20162</v>
      </c>
      <c r="K650" s="38" t="s">
        <v>20162</v>
      </c>
      <c r="L650" s="38" t="s">
        <v>20162</v>
      </c>
      <c r="M650" s="38" t="s">
        <v>20162</v>
      </c>
      <c r="N650" s="39"/>
      <c r="O650" s="38" t="s">
        <v>20162</v>
      </c>
      <c r="P650" s="38">
        <v>2.1760633036597365E-2</v>
      </c>
      <c r="Q650" s="38" t="s">
        <v>20162</v>
      </c>
      <c r="R650" s="38" t="s">
        <v>20162</v>
      </c>
      <c r="S650" s="38" t="s">
        <v>20162</v>
      </c>
      <c r="T650" s="38" t="s">
        <v>20162</v>
      </c>
      <c r="U650" s="39"/>
      <c r="V650" s="50" t="s">
        <v>20162</v>
      </c>
      <c r="W650" s="51" t="s">
        <v>20162</v>
      </c>
      <c r="X650" s="51" t="s">
        <v>20162</v>
      </c>
      <c r="Y650" s="51" t="s">
        <v>20162</v>
      </c>
      <c r="Z650" s="39"/>
      <c r="AA650" s="50" t="s">
        <v>20162</v>
      </c>
      <c r="AB650" s="50" t="s">
        <v>20162</v>
      </c>
      <c r="AC650" s="50" t="s">
        <v>20162</v>
      </c>
      <c r="AD650" s="50" t="s">
        <v>20162</v>
      </c>
      <c r="AE650" s="50" t="s">
        <v>20162</v>
      </c>
      <c r="AF650" s="52" t="s">
        <v>20162</v>
      </c>
      <c r="AG650" s="52" t="s">
        <v>20162</v>
      </c>
      <c r="AH650" s="39"/>
      <c r="AI650" s="53" t="s">
        <v>20162</v>
      </c>
      <c r="AJ650" s="53" t="s">
        <v>20162</v>
      </c>
      <c r="AK650" s="53" t="s">
        <v>20162</v>
      </c>
      <c r="AL650" s="53" t="s">
        <v>20162</v>
      </c>
      <c r="AM650" s="53" t="s">
        <v>20162</v>
      </c>
      <c r="AN650" s="53" t="s">
        <v>20162</v>
      </c>
      <c r="AO650" s="53" t="s">
        <v>20162</v>
      </c>
      <c r="AP650" s="53" t="s">
        <v>20162</v>
      </c>
      <c r="AQ650" s="39"/>
      <c r="AR650" s="51" t="s">
        <v>20162</v>
      </c>
      <c r="AS650" s="104" t="s">
        <v>20162</v>
      </c>
      <c r="AT650" s="38" t="s">
        <v>20148</v>
      </c>
      <c r="AU650" s="102"/>
      <c r="AV650" s="103">
        <v>0</v>
      </c>
      <c r="AW650" s="103">
        <v>0</v>
      </c>
      <c r="AX650" s="103">
        <v>0</v>
      </c>
      <c r="AY650" s="103">
        <v>0</v>
      </c>
      <c r="AZ650" s="103">
        <v>0</v>
      </c>
      <c r="BA650" s="103">
        <v>0</v>
      </c>
      <c r="BB650" s="103">
        <v>0</v>
      </c>
      <c r="BC650" s="39"/>
      <c r="BD650" s="57" t="s">
        <v>20147</v>
      </c>
      <c r="BE650" s="57" t="s">
        <v>20147</v>
      </c>
    </row>
    <row r="651" spans="2:57">
      <c r="B651" t="s">
        <v>916</v>
      </c>
      <c r="C651" t="s">
        <v>5776</v>
      </c>
      <c r="D651" t="s">
        <v>4195</v>
      </c>
      <c r="E651" s="50" t="s">
        <v>20162</v>
      </c>
      <c r="F651" s="50">
        <v>1159.5550499999999</v>
      </c>
      <c r="G651" s="39"/>
      <c r="H651" s="38">
        <v>-0.1634951645990036</v>
      </c>
      <c r="I651" s="38">
        <v>9.0687008122232182E-2</v>
      </c>
      <c r="J651" s="38">
        <v>-0.1634951645990036</v>
      </c>
      <c r="K651" s="38">
        <v>-0.22366439688098627</v>
      </c>
      <c r="L651" s="38">
        <v>-8.2321346667409756E-2</v>
      </c>
      <c r="M651" s="38">
        <v>0.44666710590556691</v>
      </c>
      <c r="N651" s="39"/>
      <c r="O651" s="38">
        <v>-0.24447549176609262</v>
      </c>
      <c r="P651" s="38">
        <v>2.9610347612183174E-2</v>
      </c>
      <c r="Q651" s="38">
        <v>-0.24447549176609262</v>
      </c>
      <c r="R651" s="38">
        <v>-0.38762715764634836</v>
      </c>
      <c r="S651" s="38">
        <v>-0.35647151909798636</v>
      </c>
      <c r="T651" s="38">
        <v>-0.32334914658508573</v>
      </c>
      <c r="U651" s="39"/>
      <c r="V651" s="50">
        <v>214.80099999999999</v>
      </c>
      <c r="W651" s="51" t="s">
        <v>20162</v>
      </c>
      <c r="X651" s="51" t="s">
        <v>20163</v>
      </c>
      <c r="Y651" s="51">
        <v>36.950400000000002</v>
      </c>
      <c r="Z651" s="39"/>
      <c r="AA651" s="50">
        <v>9609.1569999999992</v>
      </c>
      <c r="AB651" s="50">
        <v>8392.4969999999994</v>
      </c>
      <c r="AC651" s="50">
        <v>1216.6600000000001</v>
      </c>
      <c r="AD651" s="50">
        <v>1530.7840000000001</v>
      </c>
      <c r="AE651" s="50">
        <v>79.745000000000005</v>
      </c>
      <c r="AF651" s="52">
        <v>7.8979805368796532</v>
      </c>
      <c r="AG651" s="52" t="s">
        <v>20162</v>
      </c>
      <c r="AH651" s="39"/>
      <c r="AI651" s="53" t="s">
        <v>20162</v>
      </c>
      <c r="AJ651" s="53" t="s">
        <v>20162</v>
      </c>
      <c r="AK651" s="53" t="s">
        <v>20162</v>
      </c>
      <c r="AL651" s="53">
        <v>14.913539999999999</v>
      </c>
      <c r="AM651" s="53">
        <v>0.96458999999999995</v>
      </c>
      <c r="AN651" s="53">
        <v>5.4581200000000001</v>
      </c>
      <c r="AO651" s="53" t="s">
        <v>20162</v>
      </c>
      <c r="AP651" s="53" t="s">
        <v>20162</v>
      </c>
      <c r="AQ651" s="39"/>
      <c r="AR651" s="51">
        <v>6.3667999999999996</v>
      </c>
      <c r="AS651" s="104" t="s">
        <v>20162</v>
      </c>
      <c r="AT651" s="38">
        <v>3.9704319596417272E-2</v>
      </c>
      <c r="AU651" s="102"/>
      <c r="AV651" s="103">
        <v>0</v>
      </c>
      <c r="AW651" s="103">
        <v>0</v>
      </c>
      <c r="AX651" s="103">
        <v>2</v>
      </c>
      <c r="AY651" s="103">
        <v>0</v>
      </c>
      <c r="AZ651" s="103">
        <v>0</v>
      </c>
      <c r="BA651" s="103">
        <v>0</v>
      </c>
      <c r="BB651" s="103">
        <v>2</v>
      </c>
      <c r="BC651" s="39"/>
      <c r="BD651" s="57" t="s">
        <v>20147</v>
      </c>
      <c r="BE651" s="57" t="s">
        <v>20147</v>
      </c>
    </row>
    <row r="652" spans="2:57">
      <c r="B652" t="s">
        <v>2244</v>
      </c>
      <c r="C652" t="s">
        <v>7103</v>
      </c>
      <c r="D652" t="s">
        <v>4196</v>
      </c>
      <c r="E652" s="50">
        <v>48.738849999999999</v>
      </c>
      <c r="F652" s="50">
        <v>95.352360000000004</v>
      </c>
      <c r="G652" s="39"/>
      <c r="H652" s="38">
        <v>0.31740614334470973</v>
      </c>
      <c r="I652" s="38">
        <v>-0.35666666666666669</v>
      </c>
      <c r="J652" s="38">
        <v>0.31740614334470973</v>
      </c>
      <c r="K652" s="38">
        <v>2.015625</v>
      </c>
      <c r="L652" s="38">
        <v>-0.7556962025316456</v>
      </c>
      <c r="M652" s="38" t="s">
        <v>20162</v>
      </c>
      <c r="N652" s="39"/>
      <c r="O652" s="38">
        <v>0.34760282442646684</v>
      </c>
      <c r="P652" s="38">
        <v>-0.34724769197699301</v>
      </c>
      <c r="Q652" s="38">
        <v>0.34760282442646684</v>
      </c>
      <c r="R652" s="38">
        <v>14.593012017850981</v>
      </c>
      <c r="S652" s="38">
        <v>1.3473135556649112</v>
      </c>
      <c r="T652" s="38" t="s">
        <v>20162</v>
      </c>
      <c r="U652" s="39"/>
      <c r="V652" s="50">
        <v>0.24490000000000001</v>
      </c>
      <c r="W652" s="51" t="s">
        <v>20148</v>
      </c>
      <c r="X652" s="51" t="s">
        <v>20148</v>
      </c>
      <c r="Y652" s="51" t="s">
        <v>20148</v>
      </c>
      <c r="Z652" s="39"/>
      <c r="AA652" s="50">
        <v>41.33032</v>
      </c>
      <c r="AB652" s="50">
        <v>9.9623600000000003</v>
      </c>
      <c r="AC652" s="50">
        <v>31.36797</v>
      </c>
      <c r="AD652" s="50" t="s">
        <v>20162</v>
      </c>
      <c r="AE652" s="50">
        <v>-108.06028000000001</v>
      </c>
      <c r="AF652" s="52">
        <v>1.3175962614093293</v>
      </c>
      <c r="AG652" s="52">
        <v>1.5471573377149002</v>
      </c>
      <c r="AH652" s="39"/>
      <c r="AI652" s="53">
        <v>199.01694000000001</v>
      </c>
      <c r="AJ652" s="53" t="s">
        <v>20148</v>
      </c>
      <c r="AK652" s="53" t="s">
        <v>20148</v>
      </c>
      <c r="AL652" s="53" t="s">
        <v>20148</v>
      </c>
      <c r="AM652" s="53">
        <v>2.9761000000000002</v>
      </c>
      <c r="AN652" s="53" t="s">
        <v>20148</v>
      </c>
      <c r="AO652" s="53">
        <v>-4.6080081187855653</v>
      </c>
      <c r="AP652" s="53">
        <v>-4.5539381157335503</v>
      </c>
      <c r="AQ652" s="39"/>
      <c r="AR652" s="51">
        <v>-67.225999999999999</v>
      </c>
      <c r="AS652" s="104">
        <v>-7.6717534596909847</v>
      </c>
      <c r="AT652" s="38" t="s">
        <v>20148</v>
      </c>
      <c r="AU652" s="102"/>
      <c r="AV652" s="103">
        <v>1</v>
      </c>
      <c r="AW652" s="103">
        <v>2</v>
      </c>
      <c r="AX652" s="103">
        <v>0</v>
      </c>
      <c r="AY652" s="103">
        <v>0</v>
      </c>
      <c r="AZ652" s="103">
        <v>0</v>
      </c>
      <c r="BA652" s="103">
        <v>0</v>
      </c>
      <c r="BB652" s="103">
        <v>3</v>
      </c>
      <c r="BC652" s="39"/>
      <c r="BD652" s="57" t="s">
        <v>20146</v>
      </c>
      <c r="BE652" s="57" t="s">
        <v>20147</v>
      </c>
    </row>
    <row r="653" spans="2:57">
      <c r="B653" t="s">
        <v>1519</v>
      </c>
      <c r="C653" t="s">
        <v>6378</v>
      </c>
      <c r="D653" t="s">
        <v>4195</v>
      </c>
      <c r="E653" s="50" t="s">
        <v>20162</v>
      </c>
      <c r="F653" s="50">
        <v>387.01479999999998</v>
      </c>
      <c r="G653" s="39"/>
      <c r="H653" s="38">
        <v>-0.1447542015916593</v>
      </c>
      <c r="I653" s="38">
        <v>-4.1435340726665992E-2</v>
      </c>
      <c r="J653" s="38">
        <v>-0.1447542015916593</v>
      </c>
      <c r="K653" s="38">
        <v>0.11218840249277995</v>
      </c>
      <c r="L653" s="38">
        <v>-9.3248081524494819E-2</v>
      </c>
      <c r="M653" s="38" t="s">
        <v>20162</v>
      </c>
      <c r="N653" s="39"/>
      <c r="O653" s="38">
        <v>-0.16980119086285095</v>
      </c>
      <c r="P653" s="38">
        <v>-4.8351579284994672E-2</v>
      </c>
      <c r="Q653" s="38">
        <v>-0.16980119086285095</v>
      </c>
      <c r="R653" s="38">
        <v>0.26616362088532597</v>
      </c>
      <c r="S653" s="38">
        <v>0.64038582264089228</v>
      </c>
      <c r="T653" s="38" t="s">
        <v>20162</v>
      </c>
      <c r="U653" s="39"/>
      <c r="V653" s="50">
        <v>134.994</v>
      </c>
      <c r="W653" s="51" t="s">
        <v>20162</v>
      </c>
      <c r="X653" s="51" t="s">
        <v>20163</v>
      </c>
      <c r="Y653" s="51">
        <v>36.058599999999998</v>
      </c>
      <c r="Z653" s="39"/>
      <c r="AA653" s="50">
        <v>3133.0459999999998</v>
      </c>
      <c r="AB653" s="50">
        <v>2752.9520000000002</v>
      </c>
      <c r="AC653" s="50">
        <v>380.09399999999999</v>
      </c>
      <c r="AD653" s="50">
        <v>29.692</v>
      </c>
      <c r="AE653" s="50">
        <v>110.489</v>
      </c>
      <c r="AF653" s="52">
        <v>8.242818881645066</v>
      </c>
      <c r="AG653" s="52" t="s">
        <v>20162</v>
      </c>
      <c r="AH653" s="39"/>
      <c r="AI653" s="53" t="s">
        <v>20162</v>
      </c>
      <c r="AJ653" s="53" t="s">
        <v>20162</v>
      </c>
      <c r="AK653" s="53" t="s">
        <v>20162</v>
      </c>
      <c r="AL653" s="53">
        <v>8.0639299999999992</v>
      </c>
      <c r="AM653" s="53">
        <v>1.02989</v>
      </c>
      <c r="AN653" s="53">
        <v>2.89479</v>
      </c>
      <c r="AO653" s="53" t="s">
        <v>20162</v>
      </c>
      <c r="AP653" s="53" t="s">
        <v>20162</v>
      </c>
      <c r="AQ653" s="39"/>
      <c r="AR653" s="51">
        <v>13.4544</v>
      </c>
      <c r="AS653" s="104" t="s">
        <v>20162</v>
      </c>
      <c r="AT653" s="38">
        <v>1.366663990283019E-2</v>
      </c>
      <c r="AU653" s="102"/>
      <c r="AV653" s="103">
        <v>3</v>
      </c>
      <c r="AW653" s="103">
        <v>0</v>
      </c>
      <c r="AX653" s="103">
        <v>3</v>
      </c>
      <c r="AY653" s="103">
        <v>0</v>
      </c>
      <c r="AZ653" s="103">
        <v>0</v>
      </c>
      <c r="BA653" s="103">
        <v>0</v>
      </c>
      <c r="BB653" s="103">
        <v>6</v>
      </c>
      <c r="BC653" s="39"/>
      <c r="BD653" s="57" t="s">
        <v>20147</v>
      </c>
      <c r="BE653" s="57" t="s">
        <v>20147</v>
      </c>
    </row>
    <row r="654" spans="2:57">
      <c r="B654" t="s">
        <v>2846</v>
      </c>
      <c r="C654" t="s">
        <v>7705</v>
      </c>
      <c r="D654" t="s">
        <v>4190</v>
      </c>
      <c r="E654" s="50">
        <v>69.304199999999994</v>
      </c>
      <c r="F654" s="50">
        <v>26.5822</v>
      </c>
      <c r="G654" s="39"/>
      <c r="H654" s="38">
        <v>-0.56325301204819278</v>
      </c>
      <c r="I654" s="38">
        <v>-0.1807909604519774</v>
      </c>
      <c r="J654" s="38">
        <v>-0.56325301204819278</v>
      </c>
      <c r="K654" s="38">
        <v>-0.52614379084967322</v>
      </c>
      <c r="L654" s="38">
        <v>-0.81168831168831168</v>
      </c>
      <c r="M654" s="38">
        <v>-0.99185393258426968</v>
      </c>
      <c r="N654" s="39"/>
      <c r="O654" s="38">
        <v>-0.47421804813770307</v>
      </c>
      <c r="P654" s="38">
        <v>-0.17708816717906084</v>
      </c>
      <c r="Q654" s="38">
        <v>-0.47421804813770307</v>
      </c>
      <c r="R654" s="38">
        <v>3.2352925185074044E-2</v>
      </c>
      <c r="S654" s="38">
        <v>-0.26143753259422076</v>
      </c>
      <c r="T654" s="38">
        <v>-0.90186752281705052</v>
      </c>
      <c r="U654" s="39"/>
      <c r="V654" s="50">
        <v>71.748999999999995</v>
      </c>
      <c r="W654" s="51">
        <v>7.7714999999999996</v>
      </c>
      <c r="X654" s="51">
        <v>-27.8568</v>
      </c>
      <c r="Y654" s="51">
        <v>-25.197500000000002</v>
      </c>
      <c r="Z654" s="39"/>
      <c r="AA654" s="50">
        <v>105.244</v>
      </c>
      <c r="AB654" s="50">
        <v>93.278999999999996</v>
      </c>
      <c r="AC654" s="50">
        <v>11.965</v>
      </c>
      <c r="AD654" s="50">
        <v>51.146999999999998</v>
      </c>
      <c r="AE654" s="50">
        <v>-932.59299999999996</v>
      </c>
      <c r="AF654" s="52">
        <v>8.7959882992060177</v>
      </c>
      <c r="AG654" s="52">
        <v>-1.4430213464696224</v>
      </c>
      <c r="AH654" s="39"/>
      <c r="AI654" s="53">
        <v>0.96592999999999996</v>
      </c>
      <c r="AJ654" s="53" t="s">
        <v>20148</v>
      </c>
      <c r="AK654" s="53" t="s">
        <v>20148</v>
      </c>
      <c r="AL654" s="53" t="s">
        <v>20148</v>
      </c>
      <c r="AM654" s="53">
        <v>1.8473900000000001</v>
      </c>
      <c r="AN654" s="53">
        <v>0.28272000000000003</v>
      </c>
      <c r="AO654" s="53">
        <v>-1.4549644225506295</v>
      </c>
      <c r="AP654" s="53">
        <v>-1.3299744834142193</v>
      </c>
      <c r="AQ654" s="39"/>
      <c r="AR654" s="51">
        <v>-254.15049999999999</v>
      </c>
      <c r="AS654" s="104">
        <v>-0.50914509883839409</v>
      </c>
      <c r="AT654" s="38" t="s">
        <v>20148</v>
      </c>
      <c r="AU654" s="102"/>
      <c r="AV654" s="103">
        <v>2</v>
      </c>
      <c r="AW654" s="103">
        <v>1</v>
      </c>
      <c r="AX654" s="103">
        <v>0</v>
      </c>
      <c r="AY654" s="103">
        <v>0</v>
      </c>
      <c r="AZ654" s="103">
        <v>0</v>
      </c>
      <c r="BA654" s="103">
        <v>0</v>
      </c>
      <c r="BB654" s="103">
        <v>3</v>
      </c>
      <c r="BC654" s="39"/>
      <c r="BD654" s="57" t="s">
        <v>20146</v>
      </c>
      <c r="BE654" s="57" t="s">
        <v>20146</v>
      </c>
    </row>
    <row r="655" spans="2:57">
      <c r="B655" t="s">
        <v>1529</v>
      </c>
      <c r="C655" t="s">
        <v>6388</v>
      </c>
      <c r="D655" t="s">
        <v>4196</v>
      </c>
      <c r="E655" s="50">
        <v>399.94394</v>
      </c>
      <c r="F655" s="50">
        <v>577.09893999999997</v>
      </c>
      <c r="G655" s="39"/>
      <c r="H655" s="38">
        <v>-0.11822660098522164</v>
      </c>
      <c r="I655" s="38">
        <v>0.14743589743589758</v>
      </c>
      <c r="J655" s="38">
        <v>-0.11822660098522164</v>
      </c>
      <c r="K655" s="38">
        <v>-0.33333333333333326</v>
      </c>
      <c r="L655" s="38">
        <v>-0.12254901960784315</v>
      </c>
      <c r="M655" s="38" t="s">
        <v>20162</v>
      </c>
      <c r="N655" s="39"/>
      <c r="O655" s="38">
        <v>-0.113691803550802</v>
      </c>
      <c r="P655" s="38">
        <v>0.14759996059455438</v>
      </c>
      <c r="Q655" s="38">
        <v>-0.113691803550802</v>
      </c>
      <c r="R655" s="38">
        <v>-0.23257948235841808</v>
      </c>
      <c r="S655" s="38">
        <v>0.44589991788596262</v>
      </c>
      <c r="T655" s="38" t="s">
        <v>20162</v>
      </c>
      <c r="U655" s="39"/>
      <c r="V655" s="50">
        <v>23.027999999999999</v>
      </c>
      <c r="W655" s="51">
        <v>-254.19479999999999</v>
      </c>
      <c r="X655" s="51" t="s">
        <v>20148</v>
      </c>
      <c r="Y655" s="51" t="s">
        <v>20148</v>
      </c>
      <c r="Z655" s="39"/>
      <c r="AA655" s="50">
        <v>247.05600000000001</v>
      </c>
      <c r="AB655" s="50">
        <v>19.533999999999999</v>
      </c>
      <c r="AC655" s="50">
        <v>227.52199999999999</v>
      </c>
      <c r="AD655" s="50" t="s">
        <v>20162</v>
      </c>
      <c r="AE655" s="50">
        <v>-480.75799999999998</v>
      </c>
      <c r="AF655" s="52">
        <v>1.085855433760252</v>
      </c>
      <c r="AG655" s="52">
        <v>2.6241458884448701</v>
      </c>
      <c r="AH655" s="39"/>
      <c r="AI655" s="53">
        <v>17.367719999999998</v>
      </c>
      <c r="AJ655" s="53" t="s">
        <v>20148</v>
      </c>
      <c r="AK655" s="53" t="s">
        <v>20148</v>
      </c>
      <c r="AL655" s="53" t="s">
        <v>20148</v>
      </c>
      <c r="AM655" s="53">
        <v>2.5245199999999999</v>
      </c>
      <c r="AN655" s="53">
        <v>23.654669999999999</v>
      </c>
      <c r="AO655" s="53">
        <v>-6.4963014577587668</v>
      </c>
      <c r="AP655" s="53">
        <v>-6.4782162702199066</v>
      </c>
      <c r="AQ655" s="39"/>
      <c r="AR655" s="51">
        <v>-37.119199999999999</v>
      </c>
      <c r="AS655" s="104">
        <v>-0.40912180470465043</v>
      </c>
      <c r="AT655" s="38" t="s">
        <v>20148</v>
      </c>
      <c r="AU655" s="102"/>
      <c r="AV655" s="103">
        <v>3</v>
      </c>
      <c r="AW655" s="103">
        <v>4</v>
      </c>
      <c r="AX655" s="103">
        <v>1</v>
      </c>
      <c r="AY655" s="103">
        <v>0</v>
      </c>
      <c r="AZ655" s="103">
        <v>0</v>
      </c>
      <c r="BA655" s="103">
        <v>0</v>
      </c>
      <c r="BB655" s="103">
        <v>8</v>
      </c>
      <c r="BC655" s="39"/>
      <c r="BD655" s="57" t="s">
        <v>20146</v>
      </c>
      <c r="BE655" s="57" t="s">
        <v>20147</v>
      </c>
    </row>
    <row r="656" spans="2:57">
      <c r="B656" t="s">
        <v>2695</v>
      </c>
      <c r="C656" t="s">
        <v>7554</v>
      </c>
      <c r="D656" t="s">
        <v>4190</v>
      </c>
      <c r="E656" s="50">
        <v>58.343620000000001</v>
      </c>
      <c r="F656" s="50">
        <v>66.261619999999994</v>
      </c>
      <c r="G656" s="39"/>
      <c r="H656" s="38">
        <v>-0.87106598984771577</v>
      </c>
      <c r="I656" s="38">
        <v>-0.87363184079601997</v>
      </c>
      <c r="J656" s="38">
        <v>-0.87106598984771577</v>
      </c>
      <c r="K656" s="38" t="s">
        <v>20162</v>
      </c>
      <c r="L656" s="38" t="s">
        <v>20162</v>
      </c>
      <c r="M656" s="38" t="s">
        <v>20162</v>
      </c>
      <c r="N656" s="39"/>
      <c r="O656" s="38">
        <v>-0.10245923678391355</v>
      </c>
      <c r="P656" s="38">
        <v>-0.12032074450960673</v>
      </c>
      <c r="Q656" s="38">
        <v>-0.10245923678391355</v>
      </c>
      <c r="R656" s="38" t="s">
        <v>20162</v>
      </c>
      <c r="S656" s="38" t="s">
        <v>20162</v>
      </c>
      <c r="T656" s="38" t="s">
        <v>20162</v>
      </c>
      <c r="U656" s="39"/>
      <c r="V656" s="50">
        <v>139.96770000000001</v>
      </c>
      <c r="W656" s="51">
        <v>16.318300000000001</v>
      </c>
      <c r="X656" s="51">
        <v>14.2911</v>
      </c>
      <c r="Y656" s="51">
        <v>7.4710000000000001</v>
      </c>
      <c r="Z656" s="39"/>
      <c r="AA656" s="50">
        <v>47.350070000000002</v>
      </c>
      <c r="AB656" s="50">
        <v>28.968250000000001</v>
      </c>
      <c r="AC656" s="50">
        <v>18.381820000000001</v>
      </c>
      <c r="AD656" s="50">
        <v>4.5436800000000002</v>
      </c>
      <c r="AE656" s="50">
        <v>9.2571499999999993</v>
      </c>
      <c r="AF656" s="52">
        <v>2.575918489028834</v>
      </c>
      <c r="AG656" s="52">
        <v>-0.84241240768300873</v>
      </c>
      <c r="AH656" s="39"/>
      <c r="AI656" s="53">
        <v>0.41683999999999999</v>
      </c>
      <c r="AJ656" s="53">
        <v>2.9108200000000002</v>
      </c>
      <c r="AK656" s="53">
        <v>2.91675</v>
      </c>
      <c r="AL656" s="53">
        <v>6.0699999999999999E-3</v>
      </c>
      <c r="AM656" s="53">
        <v>6.7400000000000003E-3</v>
      </c>
      <c r="AN656" s="53">
        <v>4.4999999999999999E-4</v>
      </c>
      <c r="AO656" s="53">
        <v>3.3058560515992292</v>
      </c>
      <c r="AP656" s="53">
        <v>3.3125940486748449</v>
      </c>
      <c r="AQ656" s="39"/>
      <c r="AR656" s="51" t="s">
        <v>20162</v>
      </c>
      <c r="AS656" s="104">
        <v>13.349800116126177</v>
      </c>
      <c r="AT656" s="38" t="s">
        <v>20148</v>
      </c>
      <c r="AU656" s="102"/>
      <c r="AV656" s="103">
        <v>0</v>
      </c>
      <c r="AW656" s="103">
        <v>0</v>
      </c>
      <c r="AX656" s="103">
        <v>0</v>
      </c>
      <c r="AY656" s="103">
        <v>0</v>
      </c>
      <c r="AZ656" s="103">
        <v>0</v>
      </c>
      <c r="BA656" s="103">
        <v>0</v>
      </c>
      <c r="BB656" s="103">
        <v>0</v>
      </c>
      <c r="BC656" s="39"/>
      <c r="BD656" s="57" t="s">
        <v>20146</v>
      </c>
      <c r="BE656" s="57" t="s">
        <v>20146</v>
      </c>
    </row>
    <row r="657" spans="2:57">
      <c r="B657" t="s">
        <v>2386</v>
      </c>
      <c r="C657" t="s">
        <v>7245</v>
      </c>
      <c r="D657" t="s">
        <v>4196</v>
      </c>
      <c r="E657" s="50">
        <v>-48.906959999999998</v>
      </c>
      <c r="F657" s="50">
        <v>62.54804</v>
      </c>
      <c r="G657" s="39"/>
      <c r="H657" s="38">
        <v>-0.76705490848585689</v>
      </c>
      <c r="I657" s="38">
        <v>-9.0909090909090939E-2</v>
      </c>
      <c r="J657" s="38">
        <v>-0.76705490848585689</v>
      </c>
      <c r="K657" s="38">
        <v>0.12903225806451601</v>
      </c>
      <c r="L657" s="38">
        <v>-0.93676609144887857</v>
      </c>
      <c r="M657" s="38">
        <v>-0.99719416611017631</v>
      </c>
      <c r="N657" s="39"/>
      <c r="O657" s="38">
        <v>-0.75199215422122578</v>
      </c>
      <c r="P657" s="38">
        <v>-6.2751045990621646E-2</v>
      </c>
      <c r="Q657" s="38">
        <v>-0.75199215422122578</v>
      </c>
      <c r="R657" s="38">
        <v>5.5150679338202515</v>
      </c>
      <c r="S657" s="38">
        <v>2.8531743636056741</v>
      </c>
      <c r="T657" s="38">
        <v>-0.40309733005801163</v>
      </c>
      <c r="U657" s="39"/>
      <c r="V657" s="50">
        <v>0.35899999999999999</v>
      </c>
      <c r="W657" s="51" t="s">
        <v>20148</v>
      </c>
      <c r="X657" s="51" t="s">
        <v>20148</v>
      </c>
      <c r="Y657" s="51" t="s">
        <v>20148</v>
      </c>
      <c r="Z657" s="39"/>
      <c r="AA657" s="50">
        <v>149.54400000000001</v>
      </c>
      <c r="AB657" s="50">
        <v>9.1270000000000007</v>
      </c>
      <c r="AC657" s="50">
        <v>140.417</v>
      </c>
      <c r="AD657" s="50" t="s">
        <v>20162</v>
      </c>
      <c r="AE657" s="50">
        <v>-259.81</v>
      </c>
      <c r="AF657" s="52">
        <v>1.0649992522272944</v>
      </c>
      <c r="AG657" s="52">
        <v>4.8479791578650895</v>
      </c>
      <c r="AH657" s="39"/>
      <c r="AI657" s="53" t="s">
        <v>20148</v>
      </c>
      <c r="AJ657" s="53" t="s">
        <v>20148</v>
      </c>
      <c r="AK657" s="53" t="s">
        <v>20148</v>
      </c>
      <c r="AL657" s="53" t="s">
        <v>20148</v>
      </c>
      <c r="AM657" s="53">
        <v>0.41839999999999999</v>
      </c>
      <c r="AN657" s="53">
        <v>152.20699999999999</v>
      </c>
      <c r="AO657" s="53">
        <v>-2.2020856217434166</v>
      </c>
      <c r="AP657" s="53">
        <v>-2.1676673020273785</v>
      </c>
      <c r="AQ657" s="39"/>
      <c r="AR657" s="51">
        <v>-21.067399999999999</v>
      </c>
      <c r="AS657" s="104">
        <v>-0.21927458147469853</v>
      </c>
      <c r="AT657" s="38" t="s">
        <v>20148</v>
      </c>
      <c r="AU657" s="102"/>
      <c r="AV657" s="103">
        <v>3</v>
      </c>
      <c r="AW657" s="103">
        <v>2</v>
      </c>
      <c r="AX657" s="103">
        <v>0</v>
      </c>
      <c r="AY657" s="103">
        <v>0</v>
      </c>
      <c r="AZ657" s="103">
        <v>0</v>
      </c>
      <c r="BA657" s="103">
        <v>0</v>
      </c>
      <c r="BB657" s="103">
        <v>5</v>
      </c>
      <c r="BC657" s="39"/>
      <c r="BD657" s="57" t="s">
        <v>20146</v>
      </c>
      <c r="BE657" s="57" t="s">
        <v>20147</v>
      </c>
    </row>
    <row r="658" spans="2:57">
      <c r="B658" t="s">
        <v>2673</v>
      </c>
      <c r="C658" t="s">
        <v>7532</v>
      </c>
      <c r="D658" t="s">
        <v>4196</v>
      </c>
      <c r="E658" s="50">
        <v>1.1216200000000001</v>
      </c>
      <c r="F658" s="50">
        <v>10.08563</v>
      </c>
      <c r="G658" s="39"/>
      <c r="H658" s="38" t="s">
        <v>20162</v>
      </c>
      <c r="I658" s="38">
        <v>-0.89442231075697209</v>
      </c>
      <c r="J658" s="38" t="s">
        <v>20162</v>
      </c>
      <c r="K658" s="38" t="s">
        <v>20162</v>
      </c>
      <c r="L658" s="38" t="s">
        <v>20162</v>
      </c>
      <c r="M658" s="38" t="s">
        <v>20162</v>
      </c>
      <c r="N658" s="39"/>
      <c r="O658" s="38" t="s">
        <v>20162</v>
      </c>
      <c r="P658" s="38">
        <v>-0.47154761642779075</v>
      </c>
      <c r="Q658" s="38" t="s">
        <v>20162</v>
      </c>
      <c r="R658" s="38" t="s">
        <v>20162</v>
      </c>
      <c r="S658" s="38" t="s">
        <v>20162</v>
      </c>
      <c r="T658" s="38" t="s">
        <v>20162</v>
      </c>
      <c r="U658" s="39"/>
      <c r="V658" s="50">
        <v>8.9999999999999998E-4</v>
      </c>
      <c r="W658" s="51">
        <v>100</v>
      </c>
      <c r="X658" s="51" t="s">
        <v>20148</v>
      </c>
      <c r="Y658" s="51" t="s">
        <v>20148</v>
      </c>
      <c r="Z658" s="39"/>
      <c r="AA658" s="50">
        <v>1.10199</v>
      </c>
      <c r="AB658" s="50">
        <v>3.3890000000000003E-2</v>
      </c>
      <c r="AC658" s="50">
        <v>1.0681099999999999</v>
      </c>
      <c r="AD658" s="50" t="s">
        <v>20162</v>
      </c>
      <c r="AE658" s="50">
        <v>-1.33056</v>
      </c>
      <c r="AF658" s="52">
        <v>1.0317195794440648</v>
      </c>
      <c r="AG658" s="52">
        <v>0.848324923484159</v>
      </c>
      <c r="AH658" s="39"/>
      <c r="AI658" s="53" t="s">
        <v>20148</v>
      </c>
      <c r="AJ658" s="53" t="s">
        <v>20148</v>
      </c>
      <c r="AK658" s="53" t="s">
        <v>20148</v>
      </c>
      <c r="AL658" s="53" t="s">
        <v>20148</v>
      </c>
      <c r="AM658" s="53">
        <v>1.22296</v>
      </c>
      <c r="AN658" s="53" t="s">
        <v>20148</v>
      </c>
      <c r="AO658" s="53">
        <v>-16.685631565886343</v>
      </c>
      <c r="AP658" s="53">
        <v>-16.255346925618504</v>
      </c>
      <c r="AQ658" s="39"/>
      <c r="AR658" s="51">
        <v>-109.9623</v>
      </c>
      <c r="AS658" s="104">
        <v>-1.1172636090252639</v>
      </c>
      <c r="AT658" s="38" t="s">
        <v>20148</v>
      </c>
      <c r="AU658" s="102"/>
      <c r="AV658" s="103">
        <v>1</v>
      </c>
      <c r="AW658" s="103">
        <v>0</v>
      </c>
      <c r="AX658" s="103">
        <v>0</v>
      </c>
      <c r="AY658" s="103">
        <v>0</v>
      </c>
      <c r="AZ658" s="103">
        <v>0</v>
      </c>
      <c r="BA658" s="103">
        <v>0</v>
      </c>
      <c r="BB658" s="103">
        <v>1</v>
      </c>
      <c r="BC658" s="39"/>
      <c r="BD658" s="57" t="s">
        <v>20146</v>
      </c>
      <c r="BE658" s="57" t="s">
        <v>20147</v>
      </c>
    </row>
    <row r="659" spans="2:57">
      <c r="B659" t="s">
        <v>3506</v>
      </c>
      <c r="C659" t="s">
        <v>8341</v>
      </c>
      <c r="D659" t="s">
        <v>4196</v>
      </c>
      <c r="E659" s="50">
        <v>-21.492609999999999</v>
      </c>
      <c r="F659" s="50">
        <v>43.955060000000003</v>
      </c>
      <c r="G659" s="39"/>
      <c r="H659" s="38">
        <v>-0.72432432432432425</v>
      </c>
      <c r="I659" s="38">
        <v>-0.50485436893203883</v>
      </c>
      <c r="J659" s="38">
        <v>-0.72432432432432425</v>
      </c>
      <c r="K659" s="38">
        <v>-0.85577779600193427</v>
      </c>
      <c r="L659" s="38" t="s">
        <v>20162</v>
      </c>
      <c r="M659" s="38" t="s">
        <v>20162</v>
      </c>
      <c r="N659" s="39"/>
      <c r="O659" s="38">
        <v>-0.69050958859201095</v>
      </c>
      <c r="P659" s="38">
        <v>-0.49670969618276206</v>
      </c>
      <c r="Q659" s="38">
        <v>-0.69050958859201095</v>
      </c>
      <c r="R659" s="38">
        <v>-0.62913319124736966</v>
      </c>
      <c r="S659" s="38" t="s">
        <v>20162</v>
      </c>
      <c r="T659" s="38" t="s">
        <v>20162</v>
      </c>
      <c r="U659" s="39"/>
      <c r="V659" s="50">
        <v>7.8759999999999997E-2</v>
      </c>
      <c r="W659" s="51">
        <v>100</v>
      </c>
      <c r="X659" s="51" t="s">
        <v>20148</v>
      </c>
      <c r="Y659" s="51" t="s">
        <v>20148</v>
      </c>
      <c r="Z659" s="39"/>
      <c r="AA659" s="50">
        <v>87.876130000000003</v>
      </c>
      <c r="AB659" s="50">
        <v>11.63805</v>
      </c>
      <c r="AC659" s="50">
        <v>76.238079999999997</v>
      </c>
      <c r="AD659" s="50" t="s">
        <v>20162</v>
      </c>
      <c r="AE659" s="50">
        <v>-83.517859999999999</v>
      </c>
      <c r="AF659" s="52">
        <v>1.1526540280132973</v>
      </c>
      <c r="AG659" s="52">
        <v>2.1770218880612817</v>
      </c>
      <c r="AH659" s="39"/>
      <c r="AI659" s="53" t="s">
        <v>20148</v>
      </c>
      <c r="AJ659" s="53" t="s">
        <v>20148</v>
      </c>
      <c r="AK659" s="53" t="s">
        <v>20148</v>
      </c>
      <c r="AL659" s="53" t="s">
        <v>20162</v>
      </c>
      <c r="AM659" s="53" t="s">
        <v>20162</v>
      </c>
      <c r="AN659" s="53" t="s">
        <v>20162</v>
      </c>
      <c r="AO659" s="53">
        <v>-1.1421511805417512</v>
      </c>
      <c r="AP659" s="53">
        <v>-1.1368236742463431</v>
      </c>
      <c r="AQ659" s="39"/>
      <c r="AR659" s="51">
        <v>-70.693299999999994</v>
      </c>
      <c r="AS659" s="104">
        <v>5.1256394654406998</v>
      </c>
      <c r="AT659" s="38" t="s">
        <v>20148</v>
      </c>
      <c r="AU659" s="102"/>
      <c r="AV659" s="103">
        <v>2</v>
      </c>
      <c r="AW659" s="103">
        <v>1</v>
      </c>
      <c r="AX659" s="103">
        <v>0</v>
      </c>
      <c r="AY659" s="103">
        <v>0</v>
      </c>
      <c r="AZ659" s="103">
        <v>0</v>
      </c>
      <c r="BA659" s="103">
        <v>0</v>
      </c>
      <c r="BB659" s="103">
        <v>3</v>
      </c>
      <c r="BC659" s="39"/>
      <c r="BD659" s="57" t="s">
        <v>20146</v>
      </c>
      <c r="BE659" s="57" t="s">
        <v>20147</v>
      </c>
    </row>
    <row r="660" spans="2:57">
      <c r="B660" t="s">
        <v>1029</v>
      </c>
      <c r="C660" t="s">
        <v>5888</v>
      </c>
      <c r="D660" t="s">
        <v>4196</v>
      </c>
      <c r="E660" s="50">
        <v>448.65019000000001</v>
      </c>
      <c r="F660" s="50">
        <v>570.43619000000001</v>
      </c>
      <c r="G660" s="39"/>
      <c r="H660" s="38">
        <v>-0.2747603833865816</v>
      </c>
      <c r="I660" s="38">
        <v>-1.7316017316017285E-2</v>
      </c>
      <c r="J660" s="38">
        <v>-0.2747603833865816</v>
      </c>
      <c r="K660" s="38">
        <v>-0.71969541057830833</v>
      </c>
      <c r="L660" s="38">
        <v>-0.42507387083157455</v>
      </c>
      <c r="M660" s="38">
        <v>8.5258964143426264E-2</v>
      </c>
      <c r="N660" s="39"/>
      <c r="O660" s="38">
        <v>-0.25094526705967657</v>
      </c>
      <c r="P660" s="38">
        <v>-1.7871453383309532E-2</v>
      </c>
      <c r="Q660" s="38">
        <v>-0.25094526705967657</v>
      </c>
      <c r="R660" s="38">
        <v>-0.66648544364172357</v>
      </c>
      <c r="S660" s="38">
        <v>-0.29431037714589525</v>
      </c>
      <c r="T660" s="38">
        <v>1.1946651859002784</v>
      </c>
      <c r="U660" s="39"/>
      <c r="V660" s="50">
        <v>251.76499999999999</v>
      </c>
      <c r="W660" s="51">
        <v>73.3767</v>
      </c>
      <c r="X660" s="51">
        <v>-10.8164</v>
      </c>
      <c r="Y660" s="51">
        <v>-11.4686</v>
      </c>
      <c r="Z660" s="39"/>
      <c r="AA660" s="50">
        <v>326.39999999999998</v>
      </c>
      <c r="AB660" s="50">
        <v>66.875</v>
      </c>
      <c r="AC660" s="50">
        <v>259.52499999999998</v>
      </c>
      <c r="AD660" s="50" t="s">
        <v>20162</v>
      </c>
      <c r="AE660" s="50">
        <v>-404.11599999999999</v>
      </c>
      <c r="AF660" s="52">
        <v>1.2576823042096137</v>
      </c>
      <c r="AG660" s="52">
        <v>6.8582049683910604</v>
      </c>
      <c r="AH660" s="39"/>
      <c r="AI660" s="53">
        <v>1.7820199999999999</v>
      </c>
      <c r="AJ660" s="53" t="s">
        <v>20148</v>
      </c>
      <c r="AK660" s="53" t="s">
        <v>20148</v>
      </c>
      <c r="AL660" s="53" t="s">
        <v>20148</v>
      </c>
      <c r="AM660" s="53">
        <v>2.1305100000000001</v>
      </c>
      <c r="AN660" s="53">
        <v>2.1114799999999998</v>
      </c>
      <c r="AO660" s="53">
        <v>-25.395609918974269</v>
      </c>
      <c r="AP660" s="53">
        <v>-20.947274897179788</v>
      </c>
      <c r="AQ660" s="39"/>
      <c r="AR660" s="51">
        <v>-10.827199999999999</v>
      </c>
      <c r="AS660" s="104">
        <v>-0.12425341637578995</v>
      </c>
      <c r="AT660" s="38" t="s">
        <v>20148</v>
      </c>
      <c r="AU660" s="102"/>
      <c r="AV660" s="103">
        <v>2</v>
      </c>
      <c r="AW660" s="103">
        <v>0</v>
      </c>
      <c r="AX660" s="103">
        <v>4</v>
      </c>
      <c r="AY660" s="103">
        <v>1</v>
      </c>
      <c r="AZ660" s="103">
        <v>0</v>
      </c>
      <c r="BA660" s="103">
        <v>0</v>
      </c>
      <c r="BB660" s="103">
        <v>7</v>
      </c>
      <c r="BC660" s="39"/>
      <c r="BD660" s="57" t="s">
        <v>20146</v>
      </c>
      <c r="BE660" s="57" t="s">
        <v>20147</v>
      </c>
    </row>
    <row r="661" spans="2:57">
      <c r="B661" t="s">
        <v>2068</v>
      </c>
      <c r="C661" t="s">
        <v>6927</v>
      </c>
      <c r="D661" t="s">
        <v>4197</v>
      </c>
      <c r="E661" s="50">
        <v>290.14359999999999</v>
      </c>
      <c r="F661" s="50">
        <v>191.6986</v>
      </c>
      <c r="G661" s="39"/>
      <c r="H661" s="38">
        <v>-0.91254350128612494</v>
      </c>
      <c r="I661" s="38">
        <v>-0.38510638297872335</v>
      </c>
      <c r="J661" s="38">
        <v>-0.91254350128612494</v>
      </c>
      <c r="K661" s="38">
        <v>-0.90804963410754058</v>
      </c>
      <c r="L661" s="38" t="s">
        <v>20162</v>
      </c>
      <c r="M661" s="38" t="s">
        <v>20162</v>
      </c>
      <c r="N661" s="39"/>
      <c r="O661" s="38">
        <v>-0.91281506039552263</v>
      </c>
      <c r="P661" s="38">
        <v>-0.38002101346315065</v>
      </c>
      <c r="Q661" s="38">
        <v>-0.91281506039552263</v>
      </c>
      <c r="R661" s="38">
        <v>-0.88139211750386215</v>
      </c>
      <c r="S661" s="38" t="s">
        <v>20162</v>
      </c>
      <c r="T661" s="38" t="s">
        <v>20162</v>
      </c>
      <c r="U661" s="39"/>
      <c r="V661" s="50">
        <v>267.11599999999999</v>
      </c>
      <c r="W661" s="51">
        <v>39.0837</v>
      </c>
      <c r="X661" s="51">
        <v>-35.600200000000001</v>
      </c>
      <c r="Y661" s="51">
        <v>-48.130699999999997</v>
      </c>
      <c r="Z661" s="39"/>
      <c r="AA661" s="50">
        <v>1263.797</v>
      </c>
      <c r="AB661" s="50">
        <v>573.09699999999998</v>
      </c>
      <c r="AC661" s="50">
        <v>690.7</v>
      </c>
      <c r="AD661" s="50">
        <v>184.398</v>
      </c>
      <c r="AE661" s="50">
        <v>-522.61800000000005</v>
      </c>
      <c r="AF661" s="52">
        <v>1.8297336035905603</v>
      </c>
      <c r="AG661" s="52">
        <v>0.55431366235837054</v>
      </c>
      <c r="AH661" s="39"/>
      <c r="AI661" s="53">
        <v>1.0862099999999999</v>
      </c>
      <c r="AJ661" s="53" t="s">
        <v>20148</v>
      </c>
      <c r="AK661" s="53" t="s">
        <v>20148</v>
      </c>
      <c r="AL661" s="53" t="s">
        <v>20148</v>
      </c>
      <c r="AM661" s="53">
        <v>0.28061999999999998</v>
      </c>
      <c r="AN661" s="53">
        <v>0.69679999999999997</v>
      </c>
      <c r="AO661" s="53">
        <v>-2.9391257685172407</v>
      </c>
      <c r="AP661" s="53">
        <v>-2.0158853345111156</v>
      </c>
      <c r="AQ661" s="39"/>
      <c r="AR661" s="51">
        <v>-30.325700000000001</v>
      </c>
      <c r="AS661" s="104">
        <v>-0.13411579535261561</v>
      </c>
      <c r="AT661" s="38" t="s">
        <v>20148</v>
      </c>
      <c r="AU661" s="102"/>
      <c r="AV661" s="103">
        <v>0</v>
      </c>
      <c r="AW661" s="103">
        <v>1</v>
      </c>
      <c r="AX661" s="103">
        <v>3</v>
      </c>
      <c r="AY661" s="103">
        <v>1</v>
      </c>
      <c r="AZ661" s="103">
        <v>1</v>
      </c>
      <c r="BA661" s="103">
        <v>0</v>
      </c>
      <c r="BB661" s="103">
        <v>6</v>
      </c>
      <c r="BC661" s="39"/>
      <c r="BD661" s="57" t="s">
        <v>20146</v>
      </c>
      <c r="BE661" s="57" t="s">
        <v>20146</v>
      </c>
    </row>
    <row r="662" spans="2:57">
      <c r="B662" t="s">
        <v>2625</v>
      </c>
      <c r="C662" t="s">
        <v>7484</v>
      </c>
      <c r="D662" t="s">
        <v>4196</v>
      </c>
      <c r="E662" s="50">
        <v>44.934780000000003</v>
      </c>
      <c r="F662" s="50">
        <v>42.76878</v>
      </c>
      <c r="G662" s="39"/>
      <c r="H662" s="38">
        <v>-0.55537974683544311</v>
      </c>
      <c r="I662" s="38">
        <v>-0.32775119617224879</v>
      </c>
      <c r="J662" s="38">
        <v>-0.55537974683544311</v>
      </c>
      <c r="K662" s="38">
        <v>-0.30788177339901468</v>
      </c>
      <c r="L662" s="38">
        <v>7.6628352490421436E-2</v>
      </c>
      <c r="M662" s="38" t="s">
        <v>20162</v>
      </c>
      <c r="N662" s="39"/>
      <c r="O662" s="38">
        <v>-0.54505010069923021</v>
      </c>
      <c r="P662" s="38">
        <v>-0.32150870816141863</v>
      </c>
      <c r="Q662" s="38">
        <v>-0.54505010069923021</v>
      </c>
      <c r="R662" s="38">
        <v>-0.13789550197199185</v>
      </c>
      <c r="S662" s="38">
        <v>0.42113332385219526</v>
      </c>
      <c r="T662" s="38" t="s">
        <v>20162</v>
      </c>
      <c r="U662" s="39"/>
      <c r="V662" s="50">
        <v>139.59899999999999</v>
      </c>
      <c r="W662" s="51">
        <v>37.737299999999998</v>
      </c>
      <c r="X662" s="51">
        <v>1.702</v>
      </c>
      <c r="Y662" s="51">
        <v>2.0314999999999999</v>
      </c>
      <c r="Z662" s="39"/>
      <c r="AA662" s="50">
        <v>140.84800000000001</v>
      </c>
      <c r="AB662" s="50">
        <v>42.917000000000002</v>
      </c>
      <c r="AC662" s="50">
        <v>97.930999999999997</v>
      </c>
      <c r="AD662" s="50">
        <v>8.02</v>
      </c>
      <c r="AE662" s="50">
        <v>-31.053000000000001</v>
      </c>
      <c r="AF662" s="52">
        <v>1.4382371261398332</v>
      </c>
      <c r="AG662" s="52">
        <v>0.50039861812383735</v>
      </c>
      <c r="AH662" s="39"/>
      <c r="AI662" s="53">
        <v>0.32188</v>
      </c>
      <c r="AJ662" s="53">
        <v>2.3672300000000002</v>
      </c>
      <c r="AK662" s="53">
        <v>13.473699999999999</v>
      </c>
      <c r="AL662" s="53" t="s">
        <v>20148</v>
      </c>
      <c r="AM662" s="53">
        <v>0.42803999999999998</v>
      </c>
      <c r="AN662" s="53">
        <v>0.29270000000000002</v>
      </c>
      <c r="AO662" s="53">
        <v>2.8414018070688281</v>
      </c>
      <c r="AP662" s="53">
        <v>18.000328282828285</v>
      </c>
      <c r="AQ662" s="39"/>
      <c r="AR662" s="51">
        <v>2.8477000000000001</v>
      </c>
      <c r="AS662" s="104">
        <v>2.2361721551391486E-2</v>
      </c>
      <c r="AT662" s="38" t="s">
        <v>20148</v>
      </c>
      <c r="AU662" s="102"/>
      <c r="AV662" s="103">
        <v>2</v>
      </c>
      <c r="AW662" s="103">
        <v>3</v>
      </c>
      <c r="AX662" s="103">
        <v>0</v>
      </c>
      <c r="AY662" s="103">
        <v>0</v>
      </c>
      <c r="AZ662" s="103">
        <v>0</v>
      </c>
      <c r="BA662" s="103">
        <v>0</v>
      </c>
      <c r="BB662" s="103">
        <v>5</v>
      </c>
      <c r="BC662" s="39"/>
      <c r="BD662" s="57" t="s">
        <v>20146</v>
      </c>
      <c r="BE662" s="57" t="s">
        <v>20147</v>
      </c>
    </row>
    <row r="663" spans="2:57">
      <c r="B663" t="s">
        <v>1202</v>
      </c>
      <c r="C663" t="s">
        <v>6061</v>
      </c>
      <c r="D663" t="s">
        <v>4196</v>
      </c>
      <c r="E663" s="50">
        <v>356.46343999999999</v>
      </c>
      <c r="F663" s="50">
        <v>610.86045000000001</v>
      </c>
      <c r="G663" s="39"/>
      <c r="H663" s="38">
        <v>-0.74912049252418644</v>
      </c>
      <c r="I663" s="38">
        <v>-0.32961222091656872</v>
      </c>
      <c r="J663" s="38">
        <v>-0.74912049252418644</v>
      </c>
      <c r="K663" s="38">
        <v>-0.47102457116365326</v>
      </c>
      <c r="L663" s="38">
        <v>0.55449591280653965</v>
      </c>
      <c r="M663" s="38" t="s">
        <v>20162</v>
      </c>
      <c r="N663" s="39"/>
      <c r="O663" s="38">
        <v>-0.74562786609320386</v>
      </c>
      <c r="P663" s="38">
        <v>-0.32861950628280379</v>
      </c>
      <c r="Q663" s="38">
        <v>-0.74562786609320386</v>
      </c>
      <c r="R663" s="38">
        <v>-0.33264463496105756</v>
      </c>
      <c r="S663" s="38">
        <v>1.9095459385557851</v>
      </c>
      <c r="T663" s="38" t="s">
        <v>20162</v>
      </c>
      <c r="U663" s="39"/>
      <c r="V663" s="50">
        <v>296.39699999999999</v>
      </c>
      <c r="W663" s="51">
        <v>67.142300000000006</v>
      </c>
      <c r="X663" s="51">
        <v>-9.7254000000000005</v>
      </c>
      <c r="Y663" s="51">
        <v>-10.344900000000001</v>
      </c>
      <c r="Z663" s="39"/>
      <c r="AA663" s="50">
        <v>566.62099999999998</v>
      </c>
      <c r="AB663" s="50">
        <v>100.745</v>
      </c>
      <c r="AC663" s="50">
        <v>465.87599999999998</v>
      </c>
      <c r="AD663" s="50" t="s">
        <v>20162</v>
      </c>
      <c r="AE663" s="50">
        <v>-383.18900000000002</v>
      </c>
      <c r="AF663" s="52">
        <v>1.216248529651667</v>
      </c>
      <c r="AG663" s="52">
        <v>16.332967197563534</v>
      </c>
      <c r="AH663" s="39"/>
      <c r="AI663" s="53">
        <v>1.2026600000000001</v>
      </c>
      <c r="AJ663" s="53" t="s">
        <v>20148</v>
      </c>
      <c r="AK663" s="53" t="s">
        <v>20148</v>
      </c>
      <c r="AL663" s="53" t="s">
        <v>20148</v>
      </c>
      <c r="AM663" s="53">
        <v>1.29617</v>
      </c>
      <c r="AN663" s="53">
        <v>2.0110600000000001</v>
      </c>
      <c r="AO663" s="53">
        <v>-30.498799241100404</v>
      </c>
      <c r="AP663" s="53">
        <v>-21.191301255810728</v>
      </c>
      <c r="AQ663" s="39"/>
      <c r="AR663" s="51">
        <v>-8.2474000000000007</v>
      </c>
      <c r="AS663" s="104">
        <v>-0.19908420987202427</v>
      </c>
      <c r="AT663" s="38" t="s">
        <v>20148</v>
      </c>
      <c r="AU663" s="102"/>
      <c r="AV663" s="103">
        <v>5</v>
      </c>
      <c r="AW663" s="103">
        <v>1</v>
      </c>
      <c r="AX663" s="103">
        <v>1</v>
      </c>
      <c r="AY663" s="103">
        <v>0</v>
      </c>
      <c r="AZ663" s="103">
        <v>0</v>
      </c>
      <c r="BA663" s="103">
        <v>0</v>
      </c>
      <c r="BB663" s="103">
        <v>7</v>
      </c>
      <c r="BC663" s="39"/>
      <c r="BD663" s="57" t="s">
        <v>20146</v>
      </c>
      <c r="BE663" s="57" t="s">
        <v>20147</v>
      </c>
    </row>
    <row r="664" spans="2:57">
      <c r="B664" t="s">
        <v>1329</v>
      </c>
      <c r="C664" t="s">
        <v>6188</v>
      </c>
      <c r="D664" t="s">
        <v>4196</v>
      </c>
      <c r="E664" s="50">
        <v>535.87094999999999</v>
      </c>
      <c r="F664" s="50">
        <v>404.77395000000001</v>
      </c>
      <c r="G664" s="39"/>
      <c r="H664" s="38">
        <v>-0.52473958333333326</v>
      </c>
      <c r="I664" s="38">
        <v>-0.48519040902679833</v>
      </c>
      <c r="J664" s="38">
        <v>-0.52473958333333326</v>
      </c>
      <c r="K664" s="38" t="s">
        <v>20162</v>
      </c>
      <c r="L664" s="38" t="s">
        <v>20162</v>
      </c>
      <c r="M664" s="38" t="s">
        <v>20162</v>
      </c>
      <c r="N664" s="39"/>
      <c r="O664" s="38">
        <v>-0.39471081981123535</v>
      </c>
      <c r="P664" s="38">
        <v>-0.34676426498915436</v>
      </c>
      <c r="Q664" s="38">
        <v>-0.39471081981123535</v>
      </c>
      <c r="R664" s="38" t="s">
        <v>20162</v>
      </c>
      <c r="S664" s="38" t="s">
        <v>20162</v>
      </c>
      <c r="T664" s="38" t="s">
        <v>20162</v>
      </c>
      <c r="U664" s="39"/>
      <c r="V664" s="50">
        <v>295.762</v>
      </c>
      <c r="W664" s="51">
        <v>10.6332</v>
      </c>
      <c r="X664" s="51">
        <v>-9.2307000000000006</v>
      </c>
      <c r="Y664" s="51">
        <v>-2.2568000000000001</v>
      </c>
      <c r="Z664" s="39"/>
      <c r="AA664" s="50">
        <v>653.09199999999998</v>
      </c>
      <c r="AB664" s="50">
        <v>147.72200000000001</v>
      </c>
      <c r="AC664" s="50">
        <v>505.37</v>
      </c>
      <c r="AD664" s="50">
        <v>110.96</v>
      </c>
      <c r="AE664" s="50">
        <v>3.3000000000000002E-2</v>
      </c>
      <c r="AF664" s="52">
        <v>1.2923046480796248</v>
      </c>
      <c r="AG664" s="52">
        <v>-4.9210563680249892</v>
      </c>
      <c r="AH664" s="39"/>
      <c r="AI664" s="53">
        <v>1.8118300000000001</v>
      </c>
      <c r="AJ664" s="53" t="s">
        <v>20148</v>
      </c>
      <c r="AK664" s="53" t="s">
        <v>20148</v>
      </c>
      <c r="AL664" s="53" t="s">
        <v>20148</v>
      </c>
      <c r="AM664" s="53">
        <v>0.63100999999999996</v>
      </c>
      <c r="AN664" s="53">
        <v>0.64939999999999998</v>
      </c>
      <c r="AO664" s="53">
        <v>-28.735904444128924</v>
      </c>
      <c r="AP664" s="53">
        <v>-14.826341525951431</v>
      </c>
      <c r="AQ664" s="39"/>
      <c r="AR664" s="51">
        <v>-2.6069</v>
      </c>
      <c r="AS664" s="104">
        <v>-4.6312835989014249E-2</v>
      </c>
      <c r="AT664" s="38" t="s">
        <v>20148</v>
      </c>
      <c r="AU664" s="102"/>
      <c r="AV664" s="103">
        <v>3</v>
      </c>
      <c r="AW664" s="103">
        <v>1</v>
      </c>
      <c r="AX664" s="103">
        <v>1</v>
      </c>
      <c r="AY664" s="103">
        <v>0</v>
      </c>
      <c r="AZ664" s="103">
        <v>0</v>
      </c>
      <c r="BA664" s="103">
        <v>0</v>
      </c>
      <c r="BB664" s="103">
        <v>5</v>
      </c>
      <c r="BC664" s="39"/>
      <c r="BD664" s="57" t="s">
        <v>20146</v>
      </c>
      <c r="BE664" s="57" t="s">
        <v>20147</v>
      </c>
    </row>
    <row r="665" spans="2:57">
      <c r="B665" t="s">
        <v>662</v>
      </c>
      <c r="C665" t="s">
        <v>5523</v>
      </c>
      <c r="D665" t="s">
        <v>4197</v>
      </c>
      <c r="E665" s="50">
        <v>1499.4346599999999</v>
      </c>
      <c r="F665" s="50">
        <v>1666.28466</v>
      </c>
      <c r="G665" s="39"/>
      <c r="H665" s="38">
        <v>-0.58353151010701554</v>
      </c>
      <c r="I665" s="38">
        <v>-1.1291460832745237E-2</v>
      </c>
      <c r="J665" s="38">
        <v>-0.58353151010701554</v>
      </c>
      <c r="K665" s="38">
        <v>-0.60176236498010227</v>
      </c>
      <c r="L665" s="38">
        <v>-0.53268845897264838</v>
      </c>
      <c r="M665" s="38" t="s">
        <v>20162</v>
      </c>
      <c r="N665" s="39"/>
      <c r="O665" s="38">
        <v>-0.57910048006251247</v>
      </c>
      <c r="P665" s="38">
        <v>-7.365513394442802E-3</v>
      </c>
      <c r="Q665" s="38">
        <v>-0.57910048006251247</v>
      </c>
      <c r="R665" s="38">
        <v>-0.57691053465294584</v>
      </c>
      <c r="S665" s="38">
        <v>-0.47611017286608726</v>
      </c>
      <c r="T665" s="38" t="s">
        <v>20162</v>
      </c>
      <c r="U665" s="39"/>
      <c r="V665" s="50">
        <v>951.37300000000005</v>
      </c>
      <c r="W665" s="51">
        <v>69.163700000000006</v>
      </c>
      <c r="X665" s="51">
        <v>15.6526</v>
      </c>
      <c r="Y665" s="51">
        <v>-1.61E-2</v>
      </c>
      <c r="Z665" s="39"/>
      <c r="AA665" s="50">
        <v>931.57399999999996</v>
      </c>
      <c r="AB665" s="50">
        <v>251.92500000000001</v>
      </c>
      <c r="AC665" s="50">
        <v>679.649</v>
      </c>
      <c r="AD665" s="50" t="s">
        <v>20162</v>
      </c>
      <c r="AE665" s="50">
        <v>129.25800000000001</v>
      </c>
      <c r="AF665" s="52">
        <v>1.3706692719330125</v>
      </c>
      <c r="AG665" s="52">
        <v>-1.3550163418080621</v>
      </c>
      <c r="AH665" s="39"/>
      <c r="AI665" s="53">
        <v>1.5760700000000001</v>
      </c>
      <c r="AJ665" s="53">
        <v>7.4249999999999998</v>
      </c>
      <c r="AK665" s="53">
        <v>10.02135</v>
      </c>
      <c r="AL665" s="53" t="s">
        <v>20148</v>
      </c>
      <c r="AM665" s="53">
        <v>3.19245</v>
      </c>
      <c r="AN665" s="53">
        <v>1.7250399999999999</v>
      </c>
      <c r="AO665" s="53">
        <v>8.9868330331042969</v>
      </c>
      <c r="AP665" s="53">
        <v>11.189501796326764</v>
      </c>
      <c r="AQ665" s="39"/>
      <c r="AR665" s="51">
        <v>20.9588</v>
      </c>
      <c r="AS665" s="104">
        <v>0.274696692719334</v>
      </c>
      <c r="AT665" s="38" t="s">
        <v>20148</v>
      </c>
      <c r="AU665" s="102"/>
      <c r="AV665" s="103">
        <v>7</v>
      </c>
      <c r="AW665" s="103">
        <v>3</v>
      </c>
      <c r="AX665" s="103">
        <v>4</v>
      </c>
      <c r="AY665" s="103">
        <v>0</v>
      </c>
      <c r="AZ665" s="103">
        <v>0</v>
      </c>
      <c r="BA665" s="103">
        <v>0</v>
      </c>
      <c r="BB665" s="103">
        <v>14</v>
      </c>
      <c r="BC665" s="39"/>
      <c r="BD665" s="57" t="s">
        <v>20146</v>
      </c>
      <c r="BE665" s="57" t="s">
        <v>20146</v>
      </c>
    </row>
    <row r="666" spans="2:57">
      <c r="B666" t="s">
        <v>1499</v>
      </c>
      <c r="C666" t="s">
        <v>6358</v>
      </c>
      <c r="D666" t="s">
        <v>4196</v>
      </c>
      <c r="E666" s="50">
        <v>68.369799999999998</v>
      </c>
      <c r="F666" s="50">
        <v>383.08980000000003</v>
      </c>
      <c r="G666" s="39"/>
      <c r="H666" s="38">
        <v>-0.58383035122597748</v>
      </c>
      <c r="I666" s="38">
        <v>-0.40473933649289107</v>
      </c>
      <c r="J666" s="38">
        <v>-0.58383035122597748</v>
      </c>
      <c r="K666" s="38" t="s">
        <v>20162</v>
      </c>
      <c r="L666" s="38" t="s">
        <v>20162</v>
      </c>
      <c r="M666" s="38" t="s">
        <v>20162</v>
      </c>
      <c r="N666" s="39"/>
      <c r="O666" s="38">
        <v>-0.57823344800198873</v>
      </c>
      <c r="P666" s="38">
        <v>-0.40316682412825677</v>
      </c>
      <c r="Q666" s="38">
        <v>-0.57823344800198873</v>
      </c>
      <c r="R666" s="38" t="s">
        <v>20162</v>
      </c>
      <c r="S666" s="38" t="s">
        <v>20162</v>
      </c>
      <c r="T666" s="38" t="s">
        <v>20162</v>
      </c>
      <c r="U666" s="39"/>
      <c r="V666" s="50">
        <v>9.5980000000000008</v>
      </c>
      <c r="W666" s="51" t="s">
        <v>20148</v>
      </c>
      <c r="X666" s="51" t="s">
        <v>20148</v>
      </c>
      <c r="Y666" s="51" t="s">
        <v>20148</v>
      </c>
      <c r="Z666" s="39"/>
      <c r="AA666" s="50">
        <v>442.35599999999999</v>
      </c>
      <c r="AB666" s="50">
        <v>54.530999999999999</v>
      </c>
      <c r="AC666" s="50">
        <v>387.82499999999999</v>
      </c>
      <c r="AD666" s="50" t="s">
        <v>20162</v>
      </c>
      <c r="AE666" s="50">
        <v>-97.793999999999997</v>
      </c>
      <c r="AF666" s="52">
        <v>1.1406072326435892</v>
      </c>
      <c r="AG666" s="52">
        <v>6.2657474051064463</v>
      </c>
      <c r="AH666" s="39"/>
      <c r="AI666" s="53">
        <v>7.1233399999999998</v>
      </c>
      <c r="AJ666" s="53" t="s">
        <v>20148</v>
      </c>
      <c r="AK666" s="53" t="s">
        <v>20148</v>
      </c>
      <c r="AL666" s="53" t="s">
        <v>20148</v>
      </c>
      <c r="AM666" s="53">
        <v>0.97582999999999998</v>
      </c>
      <c r="AN666" s="53">
        <v>20.717390000000002</v>
      </c>
      <c r="AO666" s="53">
        <v>-5.8048306689900748</v>
      </c>
      <c r="AP666" s="53">
        <v>-5.7195509040146915</v>
      </c>
      <c r="AQ666" s="39"/>
      <c r="AR666" s="51">
        <v>-32.990400000000001</v>
      </c>
      <c r="AS666" s="104">
        <v>-0.38033127587205506</v>
      </c>
      <c r="AT666" s="38" t="s">
        <v>20148</v>
      </c>
      <c r="AU666" s="102"/>
      <c r="AV666" s="103">
        <v>5</v>
      </c>
      <c r="AW666" s="103">
        <v>2</v>
      </c>
      <c r="AX666" s="103">
        <v>0</v>
      </c>
      <c r="AY666" s="103">
        <v>0</v>
      </c>
      <c r="AZ666" s="103">
        <v>0</v>
      </c>
      <c r="BA666" s="103">
        <v>0</v>
      </c>
      <c r="BB666" s="103">
        <v>7</v>
      </c>
      <c r="BC666" s="39"/>
      <c r="BD666" s="57" t="s">
        <v>20146</v>
      </c>
      <c r="BE666" s="57" t="s">
        <v>20147</v>
      </c>
    </row>
    <row r="667" spans="2:57">
      <c r="B667" t="s">
        <v>1538</v>
      </c>
      <c r="C667" t="s">
        <v>6397</v>
      </c>
      <c r="D667" t="s">
        <v>4194</v>
      </c>
      <c r="E667" s="50">
        <v>377.33046999999999</v>
      </c>
      <c r="F667" s="50">
        <v>341.54246999999998</v>
      </c>
      <c r="G667" s="39"/>
      <c r="H667" s="38">
        <v>-0.44107142857142856</v>
      </c>
      <c r="I667" s="38">
        <v>0.21083172147001927</v>
      </c>
      <c r="J667" s="38">
        <v>-0.44107142857142856</v>
      </c>
      <c r="K667" s="38">
        <v>1.8454545454545452</v>
      </c>
      <c r="L667" s="38">
        <v>1.4841269841269842</v>
      </c>
      <c r="M667" s="38">
        <v>2.4207650273224042</v>
      </c>
      <c r="N667" s="39"/>
      <c r="O667" s="38">
        <v>-0.41959207715777069</v>
      </c>
      <c r="P667" s="38">
        <v>0.21295541655753492</v>
      </c>
      <c r="Q667" s="38">
        <v>-0.41959207715777069</v>
      </c>
      <c r="R667" s="38">
        <v>3.3176275090323895</v>
      </c>
      <c r="S667" s="38">
        <v>2.81474878842337</v>
      </c>
      <c r="T667" s="38">
        <v>4.9957262721647515</v>
      </c>
      <c r="U667" s="39"/>
      <c r="V667" s="50">
        <v>582.44000000000005</v>
      </c>
      <c r="W667" s="51">
        <v>33.8718</v>
      </c>
      <c r="X667" s="51">
        <v>-1.5642</v>
      </c>
      <c r="Y667" s="51">
        <v>-1.7750999999999999</v>
      </c>
      <c r="Z667" s="39"/>
      <c r="AA667" s="50">
        <v>235.33600000000001</v>
      </c>
      <c r="AB667" s="50">
        <v>139.768</v>
      </c>
      <c r="AC667" s="50">
        <v>95.567999999999998</v>
      </c>
      <c r="AD667" s="50" t="s">
        <v>20162</v>
      </c>
      <c r="AE667" s="50">
        <v>-179.8</v>
      </c>
      <c r="AF667" s="52">
        <v>2.4624979072492885</v>
      </c>
      <c r="AG667" s="52">
        <v>31.593959731543624</v>
      </c>
      <c r="AH667" s="39"/>
      <c r="AI667" s="53">
        <v>0.64783999999999997</v>
      </c>
      <c r="AJ667" s="53">
        <v>54.582740000000001</v>
      </c>
      <c r="AK667" s="53" t="s">
        <v>20148</v>
      </c>
      <c r="AL667" s="53" t="s">
        <v>20148</v>
      </c>
      <c r="AM667" s="53">
        <v>3.3010299999999999</v>
      </c>
      <c r="AN667" s="53">
        <v>0.55223999999999995</v>
      </c>
      <c r="AO667" s="53">
        <v>382.03855704697986</v>
      </c>
      <c r="AP667" s="53">
        <v>-37.486825814948958</v>
      </c>
      <c r="AQ667" s="39"/>
      <c r="AR667" s="51">
        <v>-11.5482</v>
      </c>
      <c r="AS667" s="104">
        <v>-7.1429691419969882E-2</v>
      </c>
      <c r="AT667" s="38" t="s">
        <v>20148</v>
      </c>
      <c r="AU667" s="102"/>
      <c r="AV667" s="103">
        <v>3</v>
      </c>
      <c r="AW667" s="103">
        <v>2</v>
      </c>
      <c r="AX667" s="103">
        <v>0</v>
      </c>
      <c r="AY667" s="103">
        <v>0</v>
      </c>
      <c r="AZ667" s="103">
        <v>0</v>
      </c>
      <c r="BA667" s="103">
        <v>0</v>
      </c>
      <c r="BB667" s="103">
        <v>5</v>
      </c>
      <c r="BC667" s="39"/>
      <c r="BD667" s="57" t="s">
        <v>20146</v>
      </c>
      <c r="BE667" s="57" t="s">
        <v>20146</v>
      </c>
    </row>
    <row r="668" spans="2:57">
      <c r="B668" t="s">
        <v>2265</v>
      </c>
      <c r="C668" t="s">
        <v>7124</v>
      </c>
      <c r="D668" t="s">
        <v>4194</v>
      </c>
      <c r="E668" s="50">
        <v>1385.5364300000001</v>
      </c>
      <c r="F668" s="50">
        <v>69.095429999999993</v>
      </c>
      <c r="G668" s="39"/>
      <c r="H668" s="38">
        <v>-0.54054054054054057</v>
      </c>
      <c r="I668" s="38">
        <v>-0.16564417177914104</v>
      </c>
      <c r="J668" s="38">
        <v>-0.54054054054054057</v>
      </c>
      <c r="K668" s="38">
        <v>-0.78741762432942763</v>
      </c>
      <c r="L668" s="38">
        <v>-0.87664969693011929</v>
      </c>
      <c r="M668" s="38">
        <v>-0.7493803613714054</v>
      </c>
      <c r="N668" s="39"/>
      <c r="O668" s="38">
        <v>-0.5324618459234709</v>
      </c>
      <c r="P668" s="38">
        <v>-0.16515115267507618</v>
      </c>
      <c r="Q668" s="38">
        <v>-0.5324618459234709</v>
      </c>
      <c r="R668" s="38">
        <v>-0.80801391260432021</v>
      </c>
      <c r="S668" s="38">
        <v>-0.83950399225963201</v>
      </c>
      <c r="T668" s="38">
        <v>-0.49206562857911584</v>
      </c>
      <c r="U668" s="39"/>
      <c r="V668" s="50">
        <v>1652.37</v>
      </c>
      <c r="W668" s="51">
        <v>13.4543</v>
      </c>
      <c r="X668" s="51">
        <v>-0.46960000000000002</v>
      </c>
      <c r="Y668" s="51">
        <v>-2.6040000000000001</v>
      </c>
      <c r="Z668" s="39"/>
      <c r="AA668" s="50">
        <v>1687.0640000000001</v>
      </c>
      <c r="AB668" s="50">
        <v>1472.84</v>
      </c>
      <c r="AC668" s="50">
        <v>214.22399999999999</v>
      </c>
      <c r="AD668" s="50">
        <v>460.55500000000001</v>
      </c>
      <c r="AE668" s="50">
        <v>-61.396000000000001</v>
      </c>
      <c r="AF668" s="52">
        <v>7.8752334005526929</v>
      </c>
      <c r="AG668" s="52">
        <v>17.736037898599339</v>
      </c>
      <c r="AH668" s="39"/>
      <c r="AI668" s="53">
        <v>0.83850999999999998</v>
      </c>
      <c r="AJ668" s="53">
        <v>7.0066800000000002</v>
      </c>
      <c r="AK668" s="53" t="s">
        <v>20148</v>
      </c>
      <c r="AL668" s="53" t="s">
        <v>20148</v>
      </c>
      <c r="AM668" s="53">
        <v>0.317</v>
      </c>
      <c r="AN668" s="53">
        <v>4.1070000000000002E-2</v>
      </c>
      <c r="AO668" s="53">
        <v>0.94603324342456541</v>
      </c>
      <c r="AP668" s="53">
        <v>-8.9029029764205632</v>
      </c>
      <c r="AQ668" s="39"/>
      <c r="AR668" s="51">
        <v>-17.7163</v>
      </c>
      <c r="AS668" s="104">
        <v>-5.0403566242274832E-3</v>
      </c>
      <c r="AT668" s="38" t="s">
        <v>20148</v>
      </c>
      <c r="AU668" s="102"/>
      <c r="AV668" s="103">
        <v>4</v>
      </c>
      <c r="AW668" s="103">
        <v>0</v>
      </c>
      <c r="AX668" s="103">
        <v>1</v>
      </c>
      <c r="AY668" s="103">
        <v>0</v>
      </c>
      <c r="AZ668" s="103">
        <v>0</v>
      </c>
      <c r="BA668" s="103">
        <v>0</v>
      </c>
      <c r="BB668" s="103">
        <v>5</v>
      </c>
      <c r="BC668" s="39"/>
      <c r="BD668" s="57" t="s">
        <v>20146</v>
      </c>
      <c r="BE668" s="57" t="s">
        <v>20146</v>
      </c>
    </row>
    <row r="669" spans="2:57">
      <c r="B669" t="s">
        <v>1403</v>
      </c>
      <c r="C669" t="s">
        <v>6262</v>
      </c>
      <c r="D669" t="s">
        <v>4195</v>
      </c>
      <c r="E669" s="50" t="s">
        <v>20162</v>
      </c>
      <c r="F669" s="50">
        <v>399.98126999999999</v>
      </c>
      <c r="G669" s="39"/>
      <c r="H669" s="38">
        <v>7.7972709551656916E-2</v>
      </c>
      <c r="I669" s="38">
        <v>3.0434782608695476E-2</v>
      </c>
      <c r="J669" s="38">
        <v>7.7972709551656916E-2</v>
      </c>
      <c r="K669" s="38">
        <v>-0.29558178193606732</v>
      </c>
      <c r="L669" s="38">
        <v>-4.7931676041966687E-2</v>
      </c>
      <c r="M669" s="38">
        <v>1.148969297847922</v>
      </c>
      <c r="N669" s="39"/>
      <c r="O669" s="38">
        <v>-1.7827462756421997E-2</v>
      </c>
      <c r="P669" s="38">
        <v>1.0826177317625918E-2</v>
      </c>
      <c r="Q669" s="38">
        <v>-1.7827462756421997E-2</v>
      </c>
      <c r="R669" s="38">
        <v>-0.35966195291758085</v>
      </c>
      <c r="S669" s="38">
        <v>-0.13202975168096276</v>
      </c>
      <c r="T669" s="38">
        <v>0.72122911497268771</v>
      </c>
      <c r="U669" s="39"/>
      <c r="V669" s="50">
        <v>136.04400000000001</v>
      </c>
      <c r="W669" s="51" t="s">
        <v>20162</v>
      </c>
      <c r="X669" s="51" t="s">
        <v>20163</v>
      </c>
      <c r="Y669" s="51">
        <v>23.220400000000001</v>
      </c>
      <c r="Z669" s="39"/>
      <c r="AA669" s="50">
        <v>4133.7460000000001</v>
      </c>
      <c r="AB669" s="50">
        <v>3726.15</v>
      </c>
      <c r="AC669" s="50">
        <v>407.596</v>
      </c>
      <c r="AD669" s="50">
        <v>3.6819999999999999</v>
      </c>
      <c r="AE669" s="50">
        <v>235.47499999999999</v>
      </c>
      <c r="AF669" s="52">
        <v>10.141772735748143</v>
      </c>
      <c r="AG669" s="52" t="s">
        <v>20162</v>
      </c>
      <c r="AH669" s="39"/>
      <c r="AI669" s="53" t="s">
        <v>20162</v>
      </c>
      <c r="AJ669" s="53" t="s">
        <v>20162</v>
      </c>
      <c r="AK669" s="53" t="s">
        <v>20162</v>
      </c>
      <c r="AL669" s="53">
        <v>13.941179999999999</v>
      </c>
      <c r="AM669" s="53">
        <v>1.07579</v>
      </c>
      <c r="AN669" s="53">
        <v>3.2123900000000001</v>
      </c>
      <c r="AO669" s="53" t="s">
        <v>20162</v>
      </c>
      <c r="AP669" s="53" t="s">
        <v>20162</v>
      </c>
      <c r="AQ669" s="39"/>
      <c r="AR669" s="51">
        <v>7.4523999999999999</v>
      </c>
      <c r="AS669" s="104" t="s">
        <v>20162</v>
      </c>
      <c r="AT669" s="38" t="s">
        <v>20148</v>
      </c>
      <c r="AU669" s="102"/>
      <c r="AV669" s="103">
        <v>1</v>
      </c>
      <c r="AW669" s="103">
        <v>0</v>
      </c>
      <c r="AX669" s="103">
        <v>2</v>
      </c>
      <c r="AY669" s="103">
        <v>0</v>
      </c>
      <c r="AZ669" s="103">
        <v>0</v>
      </c>
      <c r="BA669" s="103">
        <v>0</v>
      </c>
      <c r="BB669" s="103">
        <v>3</v>
      </c>
      <c r="BC669" s="39"/>
      <c r="BD669" s="57" t="s">
        <v>20147</v>
      </c>
      <c r="BE669" s="57" t="s">
        <v>20147</v>
      </c>
    </row>
    <row r="670" spans="2:57">
      <c r="B670" t="s">
        <v>1639</v>
      </c>
      <c r="C670" t="s">
        <v>6498</v>
      </c>
      <c r="D670" t="s">
        <v>4195</v>
      </c>
      <c r="E670" s="50">
        <v>297.37533999999999</v>
      </c>
      <c r="F670" s="50">
        <v>294.6875</v>
      </c>
      <c r="G670" s="39"/>
      <c r="H670" s="38" t="s">
        <v>20162</v>
      </c>
      <c r="I670" s="38">
        <v>1.888667992047699E-2</v>
      </c>
      <c r="J670" s="38" t="s">
        <v>20162</v>
      </c>
      <c r="K670" s="38" t="s">
        <v>20162</v>
      </c>
      <c r="L670" s="38" t="s">
        <v>20162</v>
      </c>
      <c r="M670" s="38" t="s">
        <v>20162</v>
      </c>
      <c r="N670" s="39"/>
      <c r="O670" s="38" t="s">
        <v>20162</v>
      </c>
      <c r="P670" s="38">
        <v>1.888667992047699E-2</v>
      </c>
      <c r="Q670" s="38" t="s">
        <v>20162</v>
      </c>
      <c r="R670" s="38" t="s">
        <v>20162</v>
      </c>
      <c r="S670" s="38" t="s">
        <v>20162</v>
      </c>
      <c r="T670" s="38" t="s">
        <v>20162</v>
      </c>
      <c r="U670" s="39"/>
      <c r="V670" s="50" t="s">
        <v>20162</v>
      </c>
      <c r="W670" s="51" t="s">
        <v>20162</v>
      </c>
      <c r="X670" s="51" t="s">
        <v>20162</v>
      </c>
      <c r="Y670" s="51" t="s">
        <v>20162</v>
      </c>
      <c r="Z670" s="39"/>
      <c r="AA670" s="50">
        <v>0.46362999999999999</v>
      </c>
      <c r="AB670" s="50">
        <v>0.44235999999999998</v>
      </c>
      <c r="AC670" s="50">
        <v>2.1270000000000001E-2</v>
      </c>
      <c r="AD670" s="50">
        <v>0.13846</v>
      </c>
      <c r="AE670" s="50">
        <v>-3.7299999999999998E-3</v>
      </c>
      <c r="AF670" s="52">
        <v>21.797367183826985</v>
      </c>
      <c r="AG670" s="52" t="s">
        <v>20162</v>
      </c>
      <c r="AH670" s="39"/>
      <c r="AI670" s="53" t="s">
        <v>20162</v>
      </c>
      <c r="AJ670" s="53" t="s">
        <v>20162</v>
      </c>
      <c r="AK670" s="53" t="s">
        <v>20162</v>
      </c>
      <c r="AL670" s="53" t="s">
        <v>20162</v>
      </c>
      <c r="AM670" s="53" t="s">
        <v>20148</v>
      </c>
      <c r="AN670" s="53" t="s">
        <v>20162</v>
      </c>
      <c r="AO670" s="53" t="s">
        <v>20162</v>
      </c>
      <c r="AP670" s="53" t="s">
        <v>20162</v>
      </c>
      <c r="AQ670" s="39"/>
      <c r="AR670" s="51" t="s">
        <v>20162</v>
      </c>
      <c r="AS670" s="104" t="s">
        <v>20162</v>
      </c>
      <c r="AT670" s="38" t="s">
        <v>20148</v>
      </c>
      <c r="AU670" s="102"/>
      <c r="AV670" s="103">
        <v>0</v>
      </c>
      <c r="AW670" s="103">
        <v>0</v>
      </c>
      <c r="AX670" s="103">
        <v>0</v>
      </c>
      <c r="AY670" s="103">
        <v>0</v>
      </c>
      <c r="AZ670" s="103">
        <v>0</v>
      </c>
      <c r="BA670" s="103">
        <v>0</v>
      </c>
      <c r="BB670" s="103">
        <v>0</v>
      </c>
      <c r="BC670" s="39"/>
      <c r="BD670" s="57" t="s">
        <v>20147</v>
      </c>
      <c r="BE670" s="57" t="s">
        <v>20147</v>
      </c>
    </row>
    <row r="671" spans="2:57">
      <c r="B671" t="s">
        <v>1627</v>
      </c>
      <c r="C671" t="s">
        <v>6486</v>
      </c>
      <c r="D671" t="s">
        <v>4195</v>
      </c>
      <c r="E671" s="50">
        <v>296.74781000000002</v>
      </c>
      <c r="F671" s="50">
        <v>298.13749999999999</v>
      </c>
      <c r="G671" s="39"/>
      <c r="H671" s="38" t="s">
        <v>20162</v>
      </c>
      <c r="I671" s="38">
        <v>2.7750247770069292E-2</v>
      </c>
      <c r="J671" s="38" t="s">
        <v>20162</v>
      </c>
      <c r="K671" s="38" t="s">
        <v>20162</v>
      </c>
      <c r="L671" s="38" t="s">
        <v>20162</v>
      </c>
      <c r="M671" s="38" t="s">
        <v>20162</v>
      </c>
      <c r="N671" s="39"/>
      <c r="O671" s="38" t="s">
        <v>20162</v>
      </c>
      <c r="P671" s="38">
        <v>2.7750247770069514E-2</v>
      </c>
      <c r="Q671" s="38" t="s">
        <v>20162</v>
      </c>
      <c r="R671" s="38" t="s">
        <v>20162</v>
      </c>
      <c r="S671" s="38" t="s">
        <v>20162</v>
      </c>
      <c r="T671" s="38" t="s">
        <v>20162</v>
      </c>
      <c r="U671" s="39"/>
      <c r="V671" s="50" t="s">
        <v>20162</v>
      </c>
      <c r="W671" s="51" t="s">
        <v>20162</v>
      </c>
      <c r="X671" s="51" t="s">
        <v>20162</v>
      </c>
      <c r="Y671" s="51" t="s">
        <v>20162</v>
      </c>
      <c r="Z671" s="39"/>
      <c r="AA671" s="50">
        <v>0.41599000000000003</v>
      </c>
      <c r="AB671" s="50">
        <v>0.65937999999999997</v>
      </c>
      <c r="AC671" s="50">
        <v>-0.24339</v>
      </c>
      <c r="AD671" s="50">
        <v>0.24423</v>
      </c>
      <c r="AE671" s="50">
        <v>-0.26839000000000002</v>
      </c>
      <c r="AF671" s="52">
        <v>-1.7091499239903039</v>
      </c>
      <c r="AG671" s="52" t="s">
        <v>20162</v>
      </c>
      <c r="AH671" s="39"/>
      <c r="AI671" s="53" t="s">
        <v>20162</v>
      </c>
      <c r="AJ671" s="53" t="s">
        <v>20162</v>
      </c>
      <c r="AK671" s="53" t="s">
        <v>20162</v>
      </c>
      <c r="AL671" s="53" t="s">
        <v>20148</v>
      </c>
      <c r="AM671" s="53" t="s">
        <v>20148</v>
      </c>
      <c r="AN671" s="53" t="s">
        <v>20162</v>
      </c>
      <c r="AO671" s="53" t="s">
        <v>20162</v>
      </c>
      <c r="AP671" s="53" t="s">
        <v>20162</v>
      </c>
      <c r="AQ671" s="39"/>
      <c r="AR671" s="51" t="s">
        <v>20162</v>
      </c>
      <c r="AS671" s="104" t="s">
        <v>20162</v>
      </c>
      <c r="AT671" s="38" t="s">
        <v>20148</v>
      </c>
      <c r="AU671" s="102"/>
      <c r="AV671" s="103">
        <v>0</v>
      </c>
      <c r="AW671" s="103">
        <v>0</v>
      </c>
      <c r="AX671" s="103">
        <v>0</v>
      </c>
      <c r="AY671" s="103">
        <v>0</v>
      </c>
      <c r="AZ671" s="103">
        <v>0</v>
      </c>
      <c r="BA671" s="103">
        <v>0</v>
      </c>
      <c r="BB671" s="103">
        <v>0</v>
      </c>
      <c r="BC671" s="39"/>
      <c r="BD671" s="57" t="s">
        <v>20147</v>
      </c>
      <c r="BE671" s="57" t="s">
        <v>20147</v>
      </c>
    </row>
    <row r="672" spans="2:57">
      <c r="B672" t="s">
        <v>3043</v>
      </c>
      <c r="C672" t="s">
        <v>7902</v>
      </c>
      <c r="D672" t="s">
        <v>4195</v>
      </c>
      <c r="E672" s="50" t="s">
        <v>20162</v>
      </c>
      <c r="F672" s="50">
        <v>17.37058</v>
      </c>
      <c r="G672" s="39"/>
      <c r="H672" s="38">
        <v>-0.51873536299765799</v>
      </c>
      <c r="I672" s="38">
        <v>2.750000000000008E-2</v>
      </c>
      <c r="J672" s="38">
        <v>-0.51873536299765799</v>
      </c>
      <c r="K672" s="38">
        <v>0.69066227889757315</v>
      </c>
      <c r="L672" s="38">
        <v>0.41324530637507761</v>
      </c>
      <c r="M672" s="38">
        <v>-2.8368794326241176E-2</v>
      </c>
      <c r="N672" s="39"/>
      <c r="O672" s="38">
        <v>-0.41888302810377864</v>
      </c>
      <c r="P672" s="38">
        <v>2.7888762124776978E-2</v>
      </c>
      <c r="Q672" s="38">
        <v>-0.41888302810377864</v>
      </c>
      <c r="R672" s="38">
        <v>0.93152381799581918</v>
      </c>
      <c r="S672" s="38">
        <v>0.61602424792724131</v>
      </c>
      <c r="T672" s="38">
        <v>0.11127616561748299</v>
      </c>
      <c r="U672" s="39"/>
      <c r="V672" s="50">
        <v>27.027999999999999</v>
      </c>
      <c r="W672" s="51" t="s">
        <v>20162</v>
      </c>
      <c r="X672" s="51" t="s">
        <v>20163</v>
      </c>
      <c r="Y672" s="51">
        <v>-7.1814</v>
      </c>
      <c r="Z672" s="39"/>
      <c r="AA672" s="50">
        <v>722.81</v>
      </c>
      <c r="AB672" s="50">
        <v>665.11199999999997</v>
      </c>
      <c r="AC672" s="50">
        <v>57.698</v>
      </c>
      <c r="AD672" s="50">
        <v>16.298000000000002</v>
      </c>
      <c r="AE672" s="50">
        <v>-43.631999999999998</v>
      </c>
      <c r="AF672" s="52">
        <v>12.527470622898539</v>
      </c>
      <c r="AG672" s="52" t="s">
        <v>20162</v>
      </c>
      <c r="AH672" s="39"/>
      <c r="AI672" s="53" t="s">
        <v>20162</v>
      </c>
      <c r="AJ672" s="53" t="s">
        <v>20162</v>
      </c>
      <c r="AK672" s="53" t="s">
        <v>20162</v>
      </c>
      <c r="AL672" s="53" t="s">
        <v>20148</v>
      </c>
      <c r="AM672" s="53">
        <v>0.50726000000000004</v>
      </c>
      <c r="AN672" s="53">
        <v>0.51927999999999996</v>
      </c>
      <c r="AO672" s="53" t="s">
        <v>20162</v>
      </c>
      <c r="AP672" s="53" t="s">
        <v>20162</v>
      </c>
      <c r="AQ672" s="39"/>
      <c r="AR672" s="51">
        <v>-3.7288000000000001</v>
      </c>
      <c r="AS672" s="104" t="s">
        <v>20162</v>
      </c>
      <c r="AT672" s="38" t="s">
        <v>20148</v>
      </c>
      <c r="AU672" s="102"/>
      <c r="AV672" s="103">
        <v>0</v>
      </c>
      <c r="AW672" s="103">
        <v>0</v>
      </c>
      <c r="AX672" s="103">
        <v>0</v>
      </c>
      <c r="AY672" s="103">
        <v>0</v>
      </c>
      <c r="AZ672" s="103">
        <v>0</v>
      </c>
      <c r="BA672" s="103">
        <v>0</v>
      </c>
      <c r="BB672" s="103">
        <v>0</v>
      </c>
      <c r="BC672" s="39"/>
      <c r="BD672" s="57" t="s">
        <v>20147</v>
      </c>
      <c r="BE672" s="57" t="s">
        <v>20147</v>
      </c>
    </row>
    <row r="673" spans="2:57">
      <c r="B673" t="s">
        <v>1532</v>
      </c>
      <c r="C673" t="s">
        <v>6391</v>
      </c>
      <c r="D673" t="s">
        <v>4198</v>
      </c>
      <c r="E673" s="50">
        <v>339.49396999999999</v>
      </c>
      <c r="F673" s="50">
        <v>258.31596999999999</v>
      </c>
      <c r="G673" s="39"/>
      <c r="H673" s="38">
        <v>-0.51851851851851849</v>
      </c>
      <c r="I673" s="38">
        <v>-0.12779552715654952</v>
      </c>
      <c r="J673" s="38">
        <v>-0.51851851851851849</v>
      </c>
      <c r="K673" s="38">
        <v>-0.33251833740831294</v>
      </c>
      <c r="L673" s="38">
        <v>-0.84628378378378377</v>
      </c>
      <c r="M673" s="38" t="s">
        <v>20162</v>
      </c>
      <c r="N673" s="39"/>
      <c r="O673" s="38">
        <v>-0.4702906376387751</v>
      </c>
      <c r="P673" s="38">
        <v>-0.12586655430082105</v>
      </c>
      <c r="Q673" s="38">
        <v>-0.4702906376387751</v>
      </c>
      <c r="R673" s="38">
        <v>-0.24994213035554091</v>
      </c>
      <c r="S673" s="38">
        <v>-0.82042874681974154</v>
      </c>
      <c r="T673" s="38" t="s">
        <v>20162</v>
      </c>
      <c r="U673" s="39"/>
      <c r="V673" s="50">
        <v>401.32499999999999</v>
      </c>
      <c r="W673" s="51">
        <v>46.740099999999998</v>
      </c>
      <c r="X673" s="51">
        <v>3.4771999999999998</v>
      </c>
      <c r="Y673" s="51">
        <v>0.79910000000000003</v>
      </c>
      <c r="Z673" s="39"/>
      <c r="AA673" s="50">
        <v>468.70699999999999</v>
      </c>
      <c r="AB673" s="50">
        <v>386.78800000000001</v>
      </c>
      <c r="AC673" s="50">
        <v>81.918999999999997</v>
      </c>
      <c r="AD673" s="50">
        <v>274.19299999999998</v>
      </c>
      <c r="AE673" s="50">
        <v>-99.055999999999997</v>
      </c>
      <c r="AF673" s="52">
        <v>5.7215908397319302</v>
      </c>
      <c r="AG673" s="52">
        <v>4.0969799223890666</v>
      </c>
      <c r="AH673" s="39"/>
      <c r="AI673" s="53">
        <v>0.84592999999999996</v>
      </c>
      <c r="AJ673" s="53">
        <v>11.65244</v>
      </c>
      <c r="AK673" s="53">
        <v>25.231809999999999</v>
      </c>
      <c r="AL673" s="53">
        <v>72.573570000000004</v>
      </c>
      <c r="AM673" s="53">
        <v>2.8134100000000002</v>
      </c>
      <c r="AN673" s="53">
        <v>0.57992999999999995</v>
      </c>
      <c r="AO673" s="53">
        <v>8.7165841066306733</v>
      </c>
      <c r="AP673" s="53">
        <v>18.510639197420279</v>
      </c>
      <c r="AQ673" s="39"/>
      <c r="AR673" s="51">
        <v>4.0518999999999998</v>
      </c>
      <c r="AS673" s="104">
        <v>6.2002656939365804E-2</v>
      </c>
      <c r="AT673" s="38" t="s">
        <v>20148</v>
      </c>
      <c r="AU673" s="102"/>
      <c r="AV673" s="103">
        <v>0</v>
      </c>
      <c r="AW673" s="103">
        <v>0</v>
      </c>
      <c r="AX673" s="103">
        <v>3</v>
      </c>
      <c r="AY673" s="103">
        <v>0</v>
      </c>
      <c r="AZ673" s="103">
        <v>0</v>
      </c>
      <c r="BA673" s="103">
        <v>0</v>
      </c>
      <c r="BB673" s="103">
        <v>3</v>
      </c>
      <c r="BC673" s="39"/>
      <c r="BD673" s="57" t="s">
        <v>20146</v>
      </c>
      <c r="BE673" s="57" t="s">
        <v>20146</v>
      </c>
    </row>
    <row r="674" spans="2:57">
      <c r="B674" t="s">
        <v>1939</v>
      </c>
      <c r="C674" t="s">
        <v>6798</v>
      </c>
      <c r="D674" t="s">
        <v>4195</v>
      </c>
      <c r="E674" s="50">
        <v>187.92714000000001</v>
      </c>
      <c r="F674" s="50">
        <v>187.875</v>
      </c>
      <c r="G674" s="39"/>
      <c r="H674" s="38">
        <v>2.9804727646454143E-2</v>
      </c>
      <c r="I674" s="38">
        <v>1.9328585961342792E-2</v>
      </c>
      <c r="J674" s="38">
        <v>2.9804727646454143E-2</v>
      </c>
      <c r="K674" s="38" t="s">
        <v>20162</v>
      </c>
      <c r="L674" s="38" t="s">
        <v>20162</v>
      </c>
      <c r="M674" s="38" t="s">
        <v>20162</v>
      </c>
      <c r="N674" s="39"/>
      <c r="O674" s="38">
        <v>2.9804727646454365E-2</v>
      </c>
      <c r="P674" s="38">
        <v>1.9328585961342792E-2</v>
      </c>
      <c r="Q674" s="38">
        <v>2.9804727646454365E-2</v>
      </c>
      <c r="R674" s="38" t="s">
        <v>20162</v>
      </c>
      <c r="S674" s="38" t="s">
        <v>20162</v>
      </c>
      <c r="T674" s="38" t="s">
        <v>20162</v>
      </c>
      <c r="U674" s="39"/>
      <c r="V674" s="50" t="s">
        <v>20162</v>
      </c>
      <c r="W674" s="51" t="s">
        <v>20162</v>
      </c>
      <c r="X674" s="51" t="s">
        <v>20162</v>
      </c>
      <c r="Y674" s="51" t="s">
        <v>20162</v>
      </c>
      <c r="Z674" s="39"/>
      <c r="AA674" s="50">
        <v>151.35046</v>
      </c>
      <c r="AB674" s="50">
        <v>162.26166000000001</v>
      </c>
      <c r="AC674" s="50">
        <v>-10.91119</v>
      </c>
      <c r="AD674" s="50" t="s">
        <v>20162</v>
      </c>
      <c r="AE674" s="50">
        <v>-10.911569999999999</v>
      </c>
      <c r="AF674" s="52">
        <v>-13.871123131390801</v>
      </c>
      <c r="AG674" s="52" t="s">
        <v>20162</v>
      </c>
      <c r="AH674" s="39"/>
      <c r="AI674" s="53" t="s">
        <v>20162</v>
      </c>
      <c r="AJ674" s="53" t="s">
        <v>20162</v>
      </c>
      <c r="AK674" s="53" t="s">
        <v>20148</v>
      </c>
      <c r="AL674" s="53" t="s">
        <v>20162</v>
      </c>
      <c r="AM674" s="53" t="s">
        <v>20148</v>
      </c>
      <c r="AN674" s="53" t="s">
        <v>20162</v>
      </c>
      <c r="AO674" s="53" t="s">
        <v>20162</v>
      </c>
      <c r="AP674" s="53">
        <v>-274.88404758072772</v>
      </c>
      <c r="AQ674" s="39"/>
      <c r="AR674" s="51" t="s">
        <v>20162</v>
      </c>
      <c r="AS674" s="104">
        <v>-4.5507512265095858E-3</v>
      </c>
      <c r="AT674" s="38" t="s">
        <v>20148</v>
      </c>
      <c r="AU674" s="102"/>
      <c r="AV674" s="103">
        <v>0</v>
      </c>
      <c r="AW674" s="103">
        <v>0</v>
      </c>
      <c r="AX674" s="103">
        <v>0</v>
      </c>
      <c r="AY674" s="103">
        <v>0</v>
      </c>
      <c r="AZ674" s="103">
        <v>0</v>
      </c>
      <c r="BA674" s="103">
        <v>0</v>
      </c>
      <c r="BB674" s="103">
        <v>0</v>
      </c>
      <c r="BC674" s="39"/>
      <c r="BD674" s="57" t="s">
        <v>20147</v>
      </c>
      <c r="BE674" s="57" t="s">
        <v>20147</v>
      </c>
    </row>
    <row r="675" spans="2:57">
      <c r="B675" t="s">
        <v>400</v>
      </c>
      <c r="C675" t="s">
        <v>5261</v>
      </c>
      <c r="D675" t="s">
        <v>4190</v>
      </c>
      <c r="E675" s="50">
        <v>4699.5258700000004</v>
      </c>
      <c r="F675" s="50">
        <v>4098.7608700000001</v>
      </c>
      <c r="G675" s="39"/>
      <c r="H675" s="38">
        <v>-7.1528915944743643E-2</v>
      </c>
      <c r="I675" s="38">
        <v>3.822489854693023E-2</v>
      </c>
      <c r="J675" s="38">
        <v>-7.1528915944743643E-2</v>
      </c>
      <c r="K675" s="38">
        <v>0.72300673473821431</v>
      </c>
      <c r="L675" s="38">
        <v>2.445264986967854</v>
      </c>
      <c r="M675" s="38">
        <v>17.107305936073061</v>
      </c>
      <c r="N675" s="39"/>
      <c r="O675" s="38">
        <v>-6.6429708800752607E-2</v>
      </c>
      <c r="P675" s="38">
        <v>3.8269339866747965E-2</v>
      </c>
      <c r="Q675" s="38">
        <v>-6.6429708800752607E-2</v>
      </c>
      <c r="R675" s="38">
        <v>0.86361738371319796</v>
      </c>
      <c r="S675" s="38">
        <v>3.2349344678756831</v>
      </c>
      <c r="T675" s="38">
        <v>22.652860261609316</v>
      </c>
      <c r="U675" s="39"/>
      <c r="V675" s="50">
        <v>889.21100000000001</v>
      </c>
      <c r="W675" s="51">
        <v>34.503300000000003</v>
      </c>
      <c r="X675" s="51">
        <v>9.4896999999999991</v>
      </c>
      <c r="Y675" s="51">
        <v>4.6219999999999999</v>
      </c>
      <c r="Z675" s="39"/>
      <c r="AA675" s="50">
        <v>1283.58</v>
      </c>
      <c r="AB675" s="50">
        <v>861.12300000000005</v>
      </c>
      <c r="AC675" s="50">
        <v>422.45699999999999</v>
      </c>
      <c r="AD675" s="50">
        <v>498.15899999999999</v>
      </c>
      <c r="AE675" s="50">
        <v>-224.999</v>
      </c>
      <c r="AF675" s="52">
        <v>3.0383684019912085</v>
      </c>
      <c r="AG675" s="52">
        <v>3.1251822060497729</v>
      </c>
      <c r="AH675" s="39"/>
      <c r="AI675" s="53">
        <v>5.28505</v>
      </c>
      <c r="AJ675" s="53">
        <v>22.835070000000002</v>
      </c>
      <c r="AK675" s="53">
        <v>55.692140000000002</v>
      </c>
      <c r="AL675" s="53">
        <v>99.137500000000003</v>
      </c>
      <c r="AM675" s="53">
        <v>9.6516900000000003</v>
      </c>
      <c r="AN675" s="53">
        <v>4.5765900000000004</v>
      </c>
      <c r="AO675" s="53">
        <v>21.804935097407089</v>
      </c>
      <c r="AP675" s="53">
        <v>48.57272551668563</v>
      </c>
      <c r="AQ675" s="39"/>
      <c r="AR675" s="51">
        <v>10.476599999999999</v>
      </c>
      <c r="AS675" s="104">
        <v>7.5438367504572765E-2</v>
      </c>
      <c r="AT675" s="38" t="s">
        <v>20148</v>
      </c>
      <c r="AU675" s="102"/>
      <c r="AV675" s="103">
        <v>3</v>
      </c>
      <c r="AW675" s="103">
        <v>0</v>
      </c>
      <c r="AX675" s="103">
        <v>3</v>
      </c>
      <c r="AY675" s="103">
        <v>0</v>
      </c>
      <c r="AZ675" s="103">
        <v>0</v>
      </c>
      <c r="BA675" s="103">
        <v>0</v>
      </c>
      <c r="BB675" s="103">
        <v>6</v>
      </c>
      <c r="BC675" s="39"/>
      <c r="BD675" s="57" t="s">
        <v>20146</v>
      </c>
      <c r="BE675" s="57" t="s">
        <v>20146</v>
      </c>
    </row>
    <row r="676" spans="2:57">
      <c r="B676" t="s">
        <v>253</v>
      </c>
      <c r="C676" t="s">
        <v>5119</v>
      </c>
      <c r="D676" t="s">
        <v>4192</v>
      </c>
      <c r="E676" s="50">
        <v>9617.7498500000002</v>
      </c>
      <c r="F676" s="50">
        <v>8358.9718499999999</v>
      </c>
      <c r="G676" s="39"/>
      <c r="H676" s="38">
        <v>0.14489311006055505</v>
      </c>
      <c r="I676" s="38">
        <v>0.10961440123067256</v>
      </c>
      <c r="J676" s="38">
        <v>0.14489311006055505</v>
      </c>
      <c r="K676" s="38">
        <v>0.44225266806822394</v>
      </c>
      <c r="L676" s="38">
        <v>1.0858618523645687</v>
      </c>
      <c r="M676" s="38">
        <v>3.6098436793797228</v>
      </c>
      <c r="N676" s="39"/>
      <c r="O676" s="38">
        <v>0.14140241294593547</v>
      </c>
      <c r="P676" s="38">
        <v>0.10789699803846697</v>
      </c>
      <c r="Q676" s="38">
        <v>0.14140241294593547</v>
      </c>
      <c r="R676" s="38">
        <v>0.42900520770981188</v>
      </c>
      <c r="S676" s="38">
        <v>0.98879154092803678</v>
      </c>
      <c r="T676" s="38">
        <v>3.1093088537586837</v>
      </c>
      <c r="U676" s="39"/>
      <c r="V676" s="50">
        <v>11871.887000000001</v>
      </c>
      <c r="W676" s="51">
        <v>22.464500000000001</v>
      </c>
      <c r="X676" s="51">
        <v>4.0293000000000001</v>
      </c>
      <c r="Y676" s="51">
        <v>2.7098</v>
      </c>
      <c r="Z676" s="39"/>
      <c r="AA676" s="50">
        <v>5401.9430000000002</v>
      </c>
      <c r="AB676" s="50">
        <v>3216.337</v>
      </c>
      <c r="AC676" s="50">
        <v>2185.6060000000002</v>
      </c>
      <c r="AD676" s="50">
        <v>1693.873</v>
      </c>
      <c r="AE676" s="50">
        <v>2114.7649999999999</v>
      </c>
      <c r="AF676" s="52">
        <v>2.4715996387271995</v>
      </c>
      <c r="AG676" s="52">
        <v>2.1588729256925343</v>
      </c>
      <c r="AH676" s="39"/>
      <c r="AI676" s="53">
        <v>0.81013000000000002</v>
      </c>
      <c r="AJ676" s="53">
        <v>12.427110000000001</v>
      </c>
      <c r="AK676" s="53">
        <v>20.105589999999999</v>
      </c>
      <c r="AL676" s="53">
        <v>26.111989999999999</v>
      </c>
      <c r="AM676" s="53">
        <v>3.80945</v>
      </c>
      <c r="AN676" s="53">
        <v>0.70286999999999999</v>
      </c>
      <c r="AO676" s="53">
        <v>10.800640171694448</v>
      </c>
      <c r="AP676" s="53">
        <v>17.474155242264224</v>
      </c>
      <c r="AQ676" s="39"/>
      <c r="AR676" s="51">
        <v>15.773300000000001</v>
      </c>
      <c r="AS676" s="104">
        <v>0.10576194111572236</v>
      </c>
      <c r="AT676" s="38">
        <v>6.1612657740123611E-3</v>
      </c>
      <c r="AU676" s="102"/>
      <c r="AV676" s="103">
        <v>7</v>
      </c>
      <c r="AW676" s="103">
        <v>1</v>
      </c>
      <c r="AX676" s="103">
        <v>5</v>
      </c>
      <c r="AY676" s="103">
        <v>1</v>
      </c>
      <c r="AZ676" s="103">
        <v>0</v>
      </c>
      <c r="BA676" s="103">
        <v>0</v>
      </c>
      <c r="BB676" s="103">
        <v>14</v>
      </c>
      <c r="BC676" s="39"/>
      <c r="BD676" s="57" t="s">
        <v>20146</v>
      </c>
      <c r="BE676" s="57" t="s">
        <v>20146</v>
      </c>
    </row>
    <row r="677" spans="2:57">
      <c r="B677" t="s">
        <v>2920</v>
      </c>
      <c r="C677" t="s">
        <v>7779</v>
      </c>
      <c r="D677" t="s">
        <v>4196</v>
      </c>
      <c r="E677" s="50">
        <v>17.362970000000001</v>
      </c>
      <c r="F677" s="50">
        <v>24.354970000000002</v>
      </c>
      <c r="G677" s="39"/>
      <c r="H677" s="38">
        <v>-0.77625</v>
      </c>
      <c r="I677" s="38">
        <v>-0.31153846153846154</v>
      </c>
      <c r="J677" s="38">
        <v>-0.77625</v>
      </c>
      <c r="K677" s="38">
        <v>-0.9420711974110032</v>
      </c>
      <c r="L677" s="38">
        <v>-0.94492307692307698</v>
      </c>
      <c r="M677" s="38">
        <v>-0.87028985507246381</v>
      </c>
      <c r="N677" s="39"/>
      <c r="O677" s="38">
        <v>-0.7822298829073987</v>
      </c>
      <c r="P677" s="38">
        <v>-0.31153857678410801</v>
      </c>
      <c r="Q677" s="38">
        <v>-0.7822298829073987</v>
      </c>
      <c r="R677" s="38">
        <v>-0.91819246335845828</v>
      </c>
      <c r="S677" s="38">
        <v>-0.88482813717096886</v>
      </c>
      <c r="T677" s="38">
        <v>-0.21573914141121397</v>
      </c>
      <c r="U677" s="39"/>
      <c r="V677" s="50">
        <v>30.167999999999999</v>
      </c>
      <c r="W677" s="51">
        <v>58.376399999999997</v>
      </c>
      <c r="X677" s="51">
        <v>-116.9517</v>
      </c>
      <c r="Y677" s="51">
        <v>-121.4996</v>
      </c>
      <c r="Z677" s="39"/>
      <c r="AA677" s="50">
        <v>138.298</v>
      </c>
      <c r="AB677" s="50">
        <v>30.338999999999999</v>
      </c>
      <c r="AC677" s="50">
        <v>107.959</v>
      </c>
      <c r="AD677" s="50" t="s">
        <v>20162</v>
      </c>
      <c r="AE677" s="50">
        <v>-605.64300000000003</v>
      </c>
      <c r="AF677" s="52">
        <v>1.2810233514574978</v>
      </c>
      <c r="AG677" s="52">
        <v>1.3866196551827172</v>
      </c>
      <c r="AH677" s="39"/>
      <c r="AI677" s="53">
        <v>0.57554000000000005</v>
      </c>
      <c r="AJ677" s="53" t="s">
        <v>20148</v>
      </c>
      <c r="AK677" s="53" t="s">
        <v>20148</v>
      </c>
      <c r="AL677" s="53" t="s">
        <v>20148</v>
      </c>
      <c r="AM677" s="53">
        <v>0.29613</v>
      </c>
      <c r="AN677" s="53">
        <v>0.80757000000000001</v>
      </c>
      <c r="AO677" s="53">
        <v>-0.72773089909463062</v>
      </c>
      <c r="AP677" s="53">
        <v>-0.69029448443965769</v>
      </c>
      <c r="AQ677" s="39"/>
      <c r="AR677" s="51">
        <v>-33.887999999999998</v>
      </c>
      <c r="AS677" s="104">
        <v>-0.40336576387062845</v>
      </c>
      <c r="AT677" s="38" t="s">
        <v>20148</v>
      </c>
      <c r="AU677" s="102"/>
      <c r="AV677" s="103">
        <v>1</v>
      </c>
      <c r="AW677" s="103">
        <v>1</v>
      </c>
      <c r="AX677" s="103">
        <v>0</v>
      </c>
      <c r="AY677" s="103">
        <v>0</v>
      </c>
      <c r="AZ677" s="103">
        <v>0</v>
      </c>
      <c r="BA677" s="103">
        <v>0</v>
      </c>
      <c r="BB677" s="103">
        <v>2</v>
      </c>
      <c r="BC677" s="39"/>
      <c r="BD677" s="57" t="s">
        <v>20146</v>
      </c>
      <c r="BE677" s="57" t="s">
        <v>20147</v>
      </c>
    </row>
    <row r="678" spans="2:57">
      <c r="B678" t="s">
        <v>1134</v>
      </c>
      <c r="C678" t="s">
        <v>5993</v>
      </c>
      <c r="D678" t="s">
        <v>4198</v>
      </c>
      <c r="E678" s="50">
        <v>288.72818999999998</v>
      </c>
      <c r="F678" s="50">
        <v>625.96319000000005</v>
      </c>
      <c r="G678" s="39"/>
      <c r="H678" s="38">
        <v>0.20026953304217354</v>
      </c>
      <c r="I678" s="38">
        <v>0.32969419820888679</v>
      </c>
      <c r="J678" s="38">
        <v>0.20026953304217354</v>
      </c>
      <c r="K678" s="38">
        <v>-0.14053116876451099</v>
      </c>
      <c r="L678" s="38">
        <v>6.1122684759143953E-2</v>
      </c>
      <c r="M678" s="38">
        <v>0.74243355136661648</v>
      </c>
      <c r="N678" s="39"/>
      <c r="O678" s="38">
        <v>0.13629883744710414</v>
      </c>
      <c r="P678" s="38">
        <v>0.3211926807953247</v>
      </c>
      <c r="Q678" s="38">
        <v>0.13629883744710414</v>
      </c>
      <c r="R678" s="38">
        <v>-0.25222486934787913</v>
      </c>
      <c r="S678" s="38">
        <v>-0.12451777463499403</v>
      </c>
      <c r="T678" s="38">
        <v>0.29687661633529561</v>
      </c>
      <c r="U678" s="39"/>
      <c r="V678" s="50">
        <v>155.18799999999999</v>
      </c>
      <c r="W678" s="51">
        <v>40.700899999999997</v>
      </c>
      <c r="X678" s="51">
        <v>22.548100000000002</v>
      </c>
      <c r="Y678" s="51">
        <v>18.431799999999999</v>
      </c>
      <c r="Z678" s="39"/>
      <c r="AA678" s="50">
        <v>2554.9009999999998</v>
      </c>
      <c r="AB678" s="50">
        <v>2309.1030000000001</v>
      </c>
      <c r="AC678" s="50">
        <v>245.798</v>
      </c>
      <c r="AD678" s="50" t="s">
        <v>20162</v>
      </c>
      <c r="AE678" s="50">
        <v>112.22</v>
      </c>
      <c r="AF678" s="52">
        <v>10.394311589191124</v>
      </c>
      <c r="AG678" s="52">
        <v>-12.820635394880988</v>
      </c>
      <c r="AH678" s="39"/>
      <c r="AI678" s="53">
        <v>1.8605100000000001</v>
      </c>
      <c r="AJ678" s="53">
        <v>6.56379</v>
      </c>
      <c r="AK678" s="53">
        <v>8.2512600000000003</v>
      </c>
      <c r="AL678" s="53">
        <v>22.91</v>
      </c>
      <c r="AM678" s="53">
        <v>2.5602499999999999</v>
      </c>
      <c r="AN678" s="53">
        <v>4.16066</v>
      </c>
      <c r="AO678" s="53">
        <v>15.585180509909373</v>
      </c>
      <c r="AP678" s="53">
        <v>17.888751428898036</v>
      </c>
      <c r="AQ678" s="39"/>
      <c r="AR678" s="51">
        <v>11.2845</v>
      </c>
      <c r="AS678" s="104">
        <v>-0.17718634644305684</v>
      </c>
      <c r="AT678" s="38">
        <v>2.3931449789183691E-2</v>
      </c>
      <c r="AU678" s="102"/>
      <c r="AV678" s="103">
        <v>0</v>
      </c>
      <c r="AW678" s="103">
        <v>0</v>
      </c>
      <c r="AX678" s="103">
        <v>1</v>
      </c>
      <c r="AY678" s="103">
        <v>0</v>
      </c>
      <c r="AZ678" s="103">
        <v>0</v>
      </c>
      <c r="BA678" s="103">
        <v>0</v>
      </c>
      <c r="BB678" s="103">
        <v>1</v>
      </c>
      <c r="BC678" s="39"/>
      <c r="BD678" s="57" t="s">
        <v>20146</v>
      </c>
      <c r="BE678" s="57" t="s">
        <v>20146</v>
      </c>
    </row>
    <row r="679" spans="2:57">
      <c r="B679" t="s">
        <v>915</v>
      </c>
      <c r="C679" t="s">
        <v>5775</v>
      </c>
      <c r="D679" t="s">
        <v>4196</v>
      </c>
      <c r="E679" s="50">
        <v>1058.09339</v>
      </c>
      <c r="F679" s="50">
        <v>1232.59139</v>
      </c>
      <c r="G679" s="39"/>
      <c r="H679" s="38">
        <v>-0.32402745995423343</v>
      </c>
      <c r="I679" s="38">
        <v>-0.29363940698230517</v>
      </c>
      <c r="J679" s="38">
        <v>-0.32402745995423343</v>
      </c>
      <c r="K679" s="38">
        <v>4.6807692307692301</v>
      </c>
      <c r="L679" s="38">
        <v>6.3849999999999998</v>
      </c>
      <c r="M679" s="38">
        <v>0.55719393021198704</v>
      </c>
      <c r="N679" s="39"/>
      <c r="O679" s="38">
        <v>-0.29515207920638298</v>
      </c>
      <c r="P679" s="38">
        <v>-0.26495608201179499</v>
      </c>
      <c r="Q679" s="38">
        <v>-0.29515207920638298</v>
      </c>
      <c r="R679" s="38">
        <v>12.765763170932079</v>
      </c>
      <c r="S679" s="38">
        <v>45.720852140319707</v>
      </c>
      <c r="T679" s="38">
        <v>9.0990294343783003</v>
      </c>
      <c r="U679" s="39"/>
      <c r="V679" s="50" t="s">
        <v>20162</v>
      </c>
      <c r="W679" s="51" t="s">
        <v>20162</v>
      </c>
      <c r="X679" s="51" t="s">
        <v>20162</v>
      </c>
      <c r="Y679" s="51" t="s">
        <v>20162</v>
      </c>
      <c r="Z679" s="39"/>
      <c r="AA679" s="50">
        <v>266.78199999999998</v>
      </c>
      <c r="AB679" s="50">
        <v>12.867000000000001</v>
      </c>
      <c r="AC679" s="50">
        <v>253.91499999999999</v>
      </c>
      <c r="AD679" s="50" t="s">
        <v>20162</v>
      </c>
      <c r="AE679" s="50">
        <v>-207.30600000000001</v>
      </c>
      <c r="AF679" s="52">
        <v>1.0506744382962803</v>
      </c>
      <c r="AG679" s="52">
        <v>7.2122533556009145</v>
      </c>
      <c r="AH679" s="39"/>
      <c r="AI679" s="53" t="s">
        <v>20162</v>
      </c>
      <c r="AJ679" s="53" t="s">
        <v>20148</v>
      </c>
      <c r="AK679" s="53" t="s">
        <v>20148</v>
      </c>
      <c r="AL679" s="53" t="s">
        <v>20148</v>
      </c>
      <c r="AM679" s="53">
        <v>4.6554799999999998</v>
      </c>
      <c r="AN679" s="53" t="s">
        <v>20162</v>
      </c>
      <c r="AO679" s="53">
        <v>-38.120597204181358</v>
      </c>
      <c r="AP679" s="53">
        <v>-37.50125927954241</v>
      </c>
      <c r="AQ679" s="39"/>
      <c r="AR679" s="51">
        <v>-18.7134</v>
      </c>
      <c r="AS679" s="104">
        <v>-1.5720298450353964</v>
      </c>
      <c r="AT679" s="38" t="s">
        <v>20148</v>
      </c>
      <c r="AU679" s="102"/>
      <c r="AV679" s="103">
        <v>0</v>
      </c>
      <c r="AW679" s="103">
        <v>1</v>
      </c>
      <c r="AX679" s="103">
        <v>1</v>
      </c>
      <c r="AY679" s="103">
        <v>0</v>
      </c>
      <c r="AZ679" s="103">
        <v>1</v>
      </c>
      <c r="BA679" s="103">
        <v>0</v>
      </c>
      <c r="BB679" s="103">
        <v>3</v>
      </c>
      <c r="BC679" s="39"/>
      <c r="BD679" s="57" t="s">
        <v>20146</v>
      </c>
      <c r="BE679" s="57" t="s">
        <v>20147</v>
      </c>
    </row>
    <row r="680" spans="2:57">
      <c r="B680" t="s">
        <v>1199</v>
      </c>
      <c r="C680" t="s">
        <v>6058</v>
      </c>
      <c r="D680" t="s">
        <v>4196</v>
      </c>
      <c r="E680" s="50">
        <v>367.8931</v>
      </c>
      <c r="F680" s="50">
        <v>620.31610000000001</v>
      </c>
      <c r="G680" s="39"/>
      <c r="H680" s="38">
        <v>-0.4508980639141591</v>
      </c>
      <c r="I680" s="38">
        <v>-9.7392638036809753E-2</v>
      </c>
      <c r="J680" s="38">
        <v>-0.4508980639141591</v>
      </c>
      <c r="K680" s="38">
        <v>-0.31510037823683446</v>
      </c>
      <c r="L680" s="38" t="s">
        <v>20162</v>
      </c>
      <c r="M680" s="38" t="s">
        <v>20162</v>
      </c>
      <c r="N680" s="39"/>
      <c r="O680" s="38">
        <v>-0.43763063098852761</v>
      </c>
      <c r="P680" s="38">
        <v>-9.5518297942304264E-2</v>
      </c>
      <c r="Q680" s="38">
        <v>-0.43763063098852761</v>
      </c>
      <c r="R680" s="38">
        <v>5.7053578223495993E-2</v>
      </c>
      <c r="S680" s="38" t="s">
        <v>20162</v>
      </c>
      <c r="T680" s="38" t="s">
        <v>20162</v>
      </c>
      <c r="U680" s="39"/>
      <c r="V680" s="50">
        <v>94.084999999999994</v>
      </c>
      <c r="W680" s="51">
        <v>83.183199999999999</v>
      </c>
      <c r="X680" s="51">
        <v>-42.598700000000001</v>
      </c>
      <c r="Y680" s="51">
        <v>-33.2592</v>
      </c>
      <c r="Z680" s="39"/>
      <c r="AA680" s="50">
        <v>462.572</v>
      </c>
      <c r="AB680" s="50">
        <v>50.832000000000001</v>
      </c>
      <c r="AC680" s="50">
        <v>411.74</v>
      </c>
      <c r="AD680" s="50" t="s">
        <v>20162</v>
      </c>
      <c r="AE680" s="50">
        <v>-93.766999999999996</v>
      </c>
      <c r="AF680" s="52">
        <v>1.1234565502501579</v>
      </c>
      <c r="AG680" s="52">
        <v>8.7621345986038399</v>
      </c>
      <c r="AH680" s="39"/>
      <c r="AI680" s="53">
        <v>3.9102199999999998</v>
      </c>
      <c r="AJ680" s="53" t="s">
        <v>20148</v>
      </c>
      <c r="AK680" s="53" t="s">
        <v>20148</v>
      </c>
      <c r="AL680" s="53" t="s">
        <v>20148</v>
      </c>
      <c r="AM680" s="53">
        <v>1.4509399999999999</v>
      </c>
      <c r="AN680" s="53">
        <v>6.2892599999999996</v>
      </c>
      <c r="AO680" s="53">
        <v>-16.915251417975568</v>
      </c>
      <c r="AP680" s="53">
        <v>-15.477334763841412</v>
      </c>
      <c r="AQ680" s="39"/>
      <c r="AR680" s="51">
        <v>-7.5636000000000001</v>
      </c>
      <c r="AS680" s="104">
        <v>-0.36656392620979161</v>
      </c>
      <c r="AT680" s="38" t="s">
        <v>20148</v>
      </c>
      <c r="AU680" s="102"/>
      <c r="AV680" s="103">
        <v>7</v>
      </c>
      <c r="AW680" s="103">
        <v>0</v>
      </c>
      <c r="AX680" s="103">
        <v>0</v>
      </c>
      <c r="AY680" s="103">
        <v>0</v>
      </c>
      <c r="AZ680" s="103">
        <v>0</v>
      </c>
      <c r="BA680" s="103">
        <v>0</v>
      </c>
      <c r="BB680" s="103">
        <v>7</v>
      </c>
      <c r="BC680" s="39"/>
      <c r="BD680" s="57" t="s">
        <v>20146</v>
      </c>
      <c r="BE680" s="57" t="s">
        <v>20147</v>
      </c>
    </row>
    <row r="681" spans="2:57">
      <c r="B681" t="s">
        <v>2391</v>
      </c>
      <c r="C681" t="s">
        <v>7250</v>
      </c>
      <c r="D681" t="s">
        <v>4190</v>
      </c>
      <c r="E681" s="50">
        <v>109.27919</v>
      </c>
      <c r="F681" s="50">
        <v>105.9633</v>
      </c>
      <c r="G681" s="39"/>
      <c r="H681" s="38">
        <v>-0.21126760563380287</v>
      </c>
      <c r="I681" s="38">
        <v>0</v>
      </c>
      <c r="J681" s="38">
        <v>-0.21126760563380287</v>
      </c>
      <c r="K681" s="38">
        <v>-0.93945945945945941</v>
      </c>
      <c r="L681" s="38" t="s">
        <v>20162</v>
      </c>
      <c r="M681" s="38" t="s">
        <v>20162</v>
      </c>
      <c r="N681" s="39"/>
      <c r="O681" s="38">
        <v>-0.21126762450451753</v>
      </c>
      <c r="P681" s="38">
        <v>0</v>
      </c>
      <c r="Q681" s="38">
        <v>-0.21126762450451753</v>
      </c>
      <c r="R681" s="38">
        <v>17.977934987015313</v>
      </c>
      <c r="S681" s="38" t="s">
        <v>20162</v>
      </c>
      <c r="T681" s="38" t="s">
        <v>20162</v>
      </c>
      <c r="U681" s="39"/>
      <c r="V681" s="50">
        <v>132.04971</v>
      </c>
      <c r="W681" s="51">
        <v>60.9529</v>
      </c>
      <c r="X681" s="51">
        <v>42.043999999999997</v>
      </c>
      <c r="Y681" s="51">
        <v>39.5839</v>
      </c>
      <c r="Z681" s="39"/>
      <c r="AA681" s="50">
        <v>462.91343999999998</v>
      </c>
      <c r="AB681" s="50">
        <v>119.97906999999999</v>
      </c>
      <c r="AC681" s="50">
        <v>342.93437</v>
      </c>
      <c r="AD681" s="50">
        <v>85.949680000000001</v>
      </c>
      <c r="AE681" s="50">
        <v>39.181600000000003</v>
      </c>
      <c r="AF681" s="52">
        <v>1.3498601496257141</v>
      </c>
      <c r="AG681" s="52">
        <v>0.97097347681367308</v>
      </c>
      <c r="AH681" s="39"/>
      <c r="AI681" s="53">
        <v>0.82755999999999996</v>
      </c>
      <c r="AJ681" s="53">
        <v>1.63575</v>
      </c>
      <c r="AK681" s="53">
        <v>1.9683200000000001</v>
      </c>
      <c r="AL681" s="53">
        <v>2.3829799999999999</v>
      </c>
      <c r="AM681" s="53">
        <v>0.30898999999999999</v>
      </c>
      <c r="AN681" s="53">
        <v>0.71181000000000005</v>
      </c>
      <c r="AO681" s="53">
        <v>1.5861147729955156</v>
      </c>
      <c r="AP681" s="53">
        <v>1.9085921617231119</v>
      </c>
      <c r="AQ681" s="39"/>
      <c r="AR681" s="51">
        <v>26.444700000000001</v>
      </c>
      <c r="AS681" s="104">
        <v>0.13614226334631693</v>
      </c>
      <c r="AT681" s="38" t="s">
        <v>20148</v>
      </c>
      <c r="AU681" s="102"/>
      <c r="AV681" s="103">
        <v>0</v>
      </c>
      <c r="AW681" s="103">
        <v>0</v>
      </c>
      <c r="AX681" s="103">
        <v>0</v>
      </c>
      <c r="AY681" s="103">
        <v>0</v>
      </c>
      <c r="AZ681" s="103">
        <v>0</v>
      </c>
      <c r="BA681" s="103">
        <v>0</v>
      </c>
      <c r="BB681" s="103">
        <v>0</v>
      </c>
      <c r="BC681" s="39"/>
      <c r="BD681" s="57" t="s">
        <v>20146</v>
      </c>
      <c r="BE681" s="57" t="s">
        <v>20146</v>
      </c>
    </row>
    <row r="682" spans="2:57">
      <c r="B682" t="s">
        <v>2559</v>
      </c>
      <c r="C682" t="s">
        <v>7418</v>
      </c>
      <c r="D682" t="s">
        <v>4195</v>
      </c>
      <c r="E682" s="50" t="s">
        <v>20162</v>
      </c>
      <c r="F682" s="50">
        <v>61.80836</v>
      </c>
      <c r="G682" s="39"/>
      <c r="H682" s="38">
        <v>-7.0958302852962785E-2</v>
      </c>
      <c r="I682" s="38">
        <v>2.4193548387096753E-2</v>
      </c>
      <c r="J682" s="38">
        <v>-7.0958302852962785E-2</v>
      </c>
      <c r="K682" s="38" t="s">
        <v>20162</v>
      </c>
      <c r="L682" s="38" t="s">
        <v>20162</v>
      </c>
      <c r="M682" s="38" t="s">
        <v>20162</v>
      </c>
      <c r="N682" s="39"/>
      <c r="O682" s="38" t="s">
        <v>20162</v>
      </c>
      <c r="P682" s="38">
        <v>2.3081435536710826E-2</v>
      </c>
      <c r="Q682" s="38" t="s">
        <v>20162</v>
      </c>
      <c r="R682" s="38" t="s">
        <v>20162</v>
      </c>
      <c r="S682" s="38" t="s">
        <v>20162</v>
      </c>
      <c r="T682" s="38" t="s">
        <v>20162</v>
      </c>
      <c r="U682" s="39"/>
      <c r="V682" s="50">
        <v>10.19</v>
      </c>
      <c r="W682" s="51" t="s">
        <v>20162</v>
      </c>
      <c r="X682" s="51" t="s">
        <v>20163</v>
      </c>
      <c r="Y682" s="51">
        <v>18.910599999999999</v>
      </c>
      <c r="Z682" s="39"/>
      <c r="AA682" s="50">
        <v>285.34899999999999</v>
      </c>
      <c r="AB682" s="50">
        <v>187.00299999999999</v>
      </c>
      <c r="AC682" s="50">
        <v>98.346000000000004</v>
      </c>
      <c r="AD682" s="50">
        <v>9.0180000000000007</v>
      </c>
      <c r="AE682" s="50">
        <v>52.353000000000002</v>
      </c>
      <c r="AF682" s="52">
        <v>2.9014804872592679</v>
      </c>
      <c r="AG682" s="52" t="s">
        <v>20162</v>
      </c>
      <c r="AH682" s="39"/>
      <c r="AI682" s="53" t="s">
        <v>20162</v>
      </c>
      <c r="AJ682" s="53" t="s">
        <v>20162</v>
      </c>
      <c r="AK682" s="53" t="s">
        <v>20162</v>
      </c>
      <c r="AL682" s="53">
        <v>32.08943</v>
      </c>
      <c r="AM682" s="53">
        <v>0.62916000000000005</v>
      </c>
      <c r="AN682" s="53">
        <v>6.0683299999999996</v>
      </c>
      <c r="AO682" s="53" t="s">
        <v>20162</v>
      </c>
      <c r="AP682" s="53" t="s">
        <v>20162</v>
      </c>
      <c r="AQ682" s="39"/>
      <c r="AR682" s="51">
        <v>2.5886</v>
      </c>
      <c r="AS682" s="104" t="s">
        <v>20162</v>
      </c>
      <c r="AT682" s="38" t="s">
        <v>20148</v>
      </c>
      <c r="AU682" s="102"/>
      <c r="AV682" s="103">
        <v>0</v>
      </c>
      <c r="AW682" s="103">
        <v>0</v>
      </c>
      <c r="AX682" s="103">
        <v>0</v>
      </c>
      <c r="AY682" s="103">
        <v>0</v>
      </c>
      <c r="AZ682" s="103">
        <v>0</v>
      </c>
      <c r="BA682" s="103">
        <v>0</v>
      </c>
      <c r="BB682" s="103">
        <v>0</v>
      </c>
      <c r="BC682" s="39"/>
      <c r="BD682" s="57" t="s">
        <v>20147</v>
      </c>
      <c r="BE682" s="57" t="s">
        <v>20147</v>
      </c>
    </row>
    <row r="683" spans="2:57">
      <c r="B683" t="s">
        <v>3253</v>
      </c>
      <c r="C683" t="s">
        <v>8112</v>
      </c>
      <c r="D683" t="s">
        <v>4196</v>
      </c>
      <c r="E683" s="50">
        <v>-6.0979999999999999</v>
      </c>
      <c r="F683" s="50">
        <v>16.611000000000001</v>
      </c>
      <c r="G683" s="39"/>
      <c r="H683" s="38">
        <v>1.1954417103670836</v>
      </c>
      <c r="I683" s="38">
        <v>4.663461538461533E-2</v>
      </c>
      <c r="J683" s="38">
        <v>1.1954417103670836</v>
      </c>
      <c r="K683" s="38">
        <v>-0.70534892534242866</v>
      </c>
      <c r="L683" s="38">
        <v>-0.85288950156773702</v>
      </c>
      <c r="M683" s="38" t="s">
        <v>20162</v>
      </c>
      <c r="N683" s="39"/>
      <c r="O683" s="38">
        <v>-0.4213902726268588</v>
      </c>
      <c r="P683" s="38">
        <v>4.7058704877070978E-2</v>
      </c>
      <c r="Q683" s="38">
        <v>-0.4213902726268588</v>
      </c>
      <c r="R683" s="38">
        <v>-0.79742211068574886</v>
      </c>
      <c r="S683" s="38">
        <v>-0.79052952864036752</v>
      </c>
      <c r="T683" s="38" t="s">
        <v>20162</v>
      </c>
      <c r="U683" s="39"/>
      <c r="V683" s="50">
        <v>7.3380000000000001</v>
      </c>
      <c r="W683" s="51" t="s">
        <v>20148</v>
      </c>
      <c r="X683" s="51" t="s">
        <v>20148</v>
      </c>
      <c r="Y683" s="51" t="s">
        <v>20148</v>
      </c>
      <c r="Z683" s="39"/>
      <c r="AA683" s="50">
        <v>55.661999999999999</v>
      </c>
      <c r="AB683" s="50">
        <v>14.573</v>
      </c>
      <c r="AC683" s="50">
        <v>41.088999999999999</v>
      </c>
      <c r="AD683" s="50" t="s">
        <v>20162</v>
      </c>
      <c r="AE683" s="50">
        <v>-402.69400000000002</v>
      </c>
      <c r="AF683" s="52">
        <v>1.3546691328579425</v>
      </c>
      <c r="AG683" s="52">
        <v>0.53293542355817625</v>
      </c>
      <c r="AH683" s="39"/>
      <c r="AI683" s="53" t="s">
        <v>20148</v>
      </c>
      <c r="AJ683" s="53" t="s">
        <v>20148</v>
      </c>
      <c r="AK683" s="53" t="s">
        <v>20148</v>
      </c>
      <c r="AL683" s="53" t="s">
        <v>20148</v>
      </c>
      <c r="AM683" s="53">
        <v>0.40323999999999999</v>
      </c>
      <c r="AN683" s="53">
        <v>2.2026599999999998</v>
      </c>
      <c r="AO683" s="53">
        <v>-0.19908672515460951</v>
      </c>
      <c r="AP683" s="53">
        <v>-0.19839715261686933</v>
      </c>
      <c r="AQ683" s="39"/>
      <c r="AR683" s="51">
        <v>-150.11009999999999</v>
      </c>
      <c r="AS683" s="104">
        <v>95.906071019473345</v>
      </c>
      <c r="AT683" s="38" t="s">
        <v>20148</v>
      </c>
      <c r="AU683" s="102"/>
      <c r="AV683" s="103">
        <v>2</v>
      </c>
      <c r="AW683" s="103">
        <v>0</v>
      </c>
      <c r="AX683" s="103">
        <v>1</v>
      </c>
      <c r="AY683" s="103">
        <v>0</v>
      </c>
      <c r="AZ683" s="103">
        <v>0</v>
      </c>
      <c r="BA683" s="103">
        <v>0</v>
      </c>
      <c r="BB683" s="103">
        <v>3</v>
      </c>
      <c r="BC683" s="39"/>
      <c r="BD683" s="57" t="s">
        <v>20146</v>
      </c>
      <c r="BE683" s="57" t="s">
        <v>20147</v>
      </c>
    </row>
    <row r="684" spans="2:57">
      <c r="B684" t="s">
        <v>749</v>
      </c>
      <c r="C684" t="s">
        <v>5609</v>
      </c>
      <c r="D684" t="s">
        <v>4196</v>
      </c>
      <c r="E684" s="50">
        <v>1683.6351099999999</v>
      </c>
      <c r="F684" s="50">
        <v>1935.72711</v>
      </c>
      <c r="G684" s="39"/>
      <c r="H684" s="38">
        <v>1.7474150664697197</v>
      </c>
      <c r="I684" s="38">
        <v>0.44972720187061577</v>
      </c>
      <c r="J684" s="38">
        <v>1.7474150664697197</v>
      </c>
      <c r="K684" s="38">
        <v>3.96</v>
      </c>
      <c r="L684" s="38">
        <v>3.757033248081842</v>
      </c>
      <c r="M684" s="38">
        <v>41.758620689655174</v>
      </c>
      <c r="N684" s="39"/>
      <c r="O684" s="38">
        <v>1.7728268805478415</v>
      </c>
      <c r="P684" s="38">
        <v>0.46737788785202472</v>
      </c>
      <c r="Q684" s="38">
        <v>1.7728268805478415</v>
      </c>
      <c r="R684" s="38">
        <v>4.0093038681599289</v>
      </c>
      <c r="S684" s="38">
        <v>3.8311616870608614</v>
      </c>
      <c r="T684" s="38">
        <v>127.04121643074481</v>
      </c>
      <c r="U684" s="39"/>
      <c r="V684" s="50">
        <v>140.833</v>
      </c>
      <c r="W684" s="51">
        <v>72.435400000000001</v>
      </c>
      <c r="X684" s="51">
        <v>37.1965</v>
      </c>
      <c r="Y684" s="51">
        <v>28.034600000000001</v>
      </c>
      <c r="Z684" s="39"/>
      <c r="AA684" s="50">
        <v>237.78800000000001</v>
      </c>
      <c r="AB684" s="50">
        <v>30.957000000000001</v>
      </c>
      <c r="AC684" s="50">
        <v>206.83099999999999</v>
      </c>
      <c r="AD684" s="50" t="s">
        <v>20162</v>
      </c>
      <c r="AE684" s="50">
        <v>-26.31</v>
      </c>
      <c r="AF684" s="52">
        <v>1.1496729213705876</v>
      </c>
      <c r="AG684" s="52">
        <v>-3.5579055480533315</v>
      </c>
      <c r="AH684" s="39"/>
      <c r="AI684" s="53">
        <v>11.954829999999999</v>
      </c>
      <c r="AJ684" s="53">
        <v>31.78049</v>
      </c>
      <c r="AK684" s="53">
        <v>32.13964</v>
      </c>
      <c r="AL684" s="53">
        <v>50.270409999999998</v>
      </c>
      <c r="AM684" s="53">
        <v>9.2620000000000005</v>
      </c>
      <c r="AN684" s="53">
        <v>13.653449999999999</v>
      </c>
      <c r="AO684" s="53">
        <v>36.81699431310269</v>
      </c>
      <c r="AP684" s="53">
        <v>36.951934905030065</v>
      </c>
      <c r="AQ684" s="39"/>
      <c r="AR684" s="51">
        <v>20.9771</v>
      </c>
      <c r="AS684" s="104">
        <v>1.3232545215721927</v>
      </c>
      <c r="AT684" s="38" t="s">
        <v>20148</v>
      </c>
      <c r="AU684" s="102"/>
      <c r="AV684" s="103">
        <v>2</v>
      </c>
      <c r="AW684" s="103">
        <v>2</v>
      </c>
      <c r="AX684" s="103">
        <v>1</v>
      </c>
      <c r="AY684" s="103">
        <v>0</v>
      </c>
      <c r="AZ684" s="103">
        <v>0</v>
      </c>
      <c r="BA684" s="103">
        <v>0</v>
      </c>
      <c r="BB684" s="103">
        <v>5</v>
      </c>
      <c r="BC684" s="39"/>
      <c r="BD684" s="57" t="s">
        <v>20146</v>
      </c>
      <c r="BE684" s="57" t="s">
        <v>20147</v>
      </c>
    </row>
    <row r="685" spans="2:57">
      <c r="B685" t="s">
        <v>484</v>
      </c>
      <c r="C685" t="s">
        <v>5345</v>
      </c>
      <c r="D685" t="s">
        <v>4195</v>
      </c>
      <c r="E685" s="50" t="s">
        <v>20162</v>
      </c>
      <c r="F685" s="50">
        <v>3035.3385800000001</v>
      </c>
      <c r="G685" s="39"/>
      <c r="H685" s="38">
        <v>-2.1057461233935482E-2</v>
      </c>
      <c r="I685" s="38">
        <v>6.8479918818903585E-2</v>
      </c>
      <c r="J685" s="38">
        <v>-2.1057461233935482E-2</v>
      </c>
      <c r="K685" s="38">
        <v>0.19141710568029713</v>
      </c>
      <c r="L685" s="38">
        <v>0.14114452187441229</v>
      </c>
      <c r="M685" s="38">
        <v>1.6690166432680127</v>
      </c>
      <c r="N685" s="39"/>
      <c r="O685" s="38">
        <v>-8.5696791745609291E-2</v>
      </c>
      <c r="P685" s="38">
        <v>5.9787331077177264E-2</v>
      </c>
      <c r="Q685" s="38">
        <v>-8.5696791745609291E-2</v>
      </c>
      <c r="R685" s="38">
        <v>8.2616155415915493E-4</v>
      </c>
      <c r="S685" s="38">
        <v>-0.1093955271426682</v>
      </c>
      <c r="T685" s="38">
        <v>0.97353713638570349</v>
      </c>
      <c r="U685" s="39"/>
      <c r="V685" s="50">
        <v>668.36599999999999</v>
      </c>
      <c r="W685" s="51" t="s">
        <v>20162</v>
      </c>
      <c r="X685" s="51" t="s">
        <v>20163</v>
      </c>
      <c r="Y685" s="51">
        <v>44.631799999999998</v>
      </c>
      <c r="Z685" s="39"/>
      <c r="AA685" s="50">
        <v>20886.723000000002</v>
      </c>
      <c r="AB685" s="50">
        <v>18440.472000000002</v>
      </c>
      <c r="AC685" s="50">
        <v>2446.2510000000002</v>
      </c>
      <c r="AD685" s="50">
        <v>162.608</v>
      </c>
      <c r="AE685" s="50">
        <v>1985.1679999999999</v>
      </c>
      <c r="AF685" s="52">
        <v>8.5382583389848392</v>
      </c>
      <c r="AG685" s="52" t="s">
        <v>20162</v>
      </c>
      <c r="AH685" s="39"/>
      <c r="AI685" s="53" t="s">
        <v>20162</v>
      </c>
      <c r="AJ685" s="53" t="s">
        <v>20162</v>
      </c>
      <c r="AK685" s="53" t="s">
        <v>20162</v>
      </c>
      <c r="AL685" s="53">
        <v>10.734209999999999</v>
      </c>
      <c r="AM685" s="53">
        <v>1.26311</v>
      </c>
      <c r="AN685" s="53">
        <v>4.7766700000000002</v>
      </c>
      <c r="AO685" s="53" t="s">
        <v>20162</v>
      </c>
      <c r="AP685" s="53" t="s">
        <v>20162</v>
      </c>
      <c r="AQ685" s="39"/>
      <c r="AR685" s="51">
        <v>12.264699999999999</v>
      </c>
      <c r="AS685" s="104" t="s">
        <v>20162</v>
      </c>
      <c r="AT685" s="38">
        <v>3.2118742496876455E-2</v>
      </c>
      <c r="AU685" s="102"/>
      <c r="AV685" s="103">
        <v>1</v>
      </c>
      <c r="AW685" s="103">
        <v>0</v>
      </c>
      <c r="AX685" s="103">
        <v>5</v>
      </c>
      <c r="AY685" s="103">
        <v>0</v>
      </c>
      <c r="AZ685" s="103">
        <v>0</v>
      </c>
      <c r="BA685" s="103">
        <v>0</v>
      </c>
      <c r="BB685" s="103">
        <v>6</v>
      </c>
      <c r="BC685" s="39"/>
      <c r="BD685" s="57" t="s">
        <v>20147</v>
      </c>
      <c r="BE685" s="57" t="s">
        <v>20147</v>
      </c>
    </row>
    <row r="686" spans="2:57">
      <c r="B686" t="s">
        <v>564</v>
      </c>
      <c r="C686" t="s">
        <v>5425</v>
      </c>
      <c r="D686" t="s">
        <v>4194</v>
      </c>
      <c r="E686" s="50">
        <v>1689.75695</v>
      </c>
      <c r="F686" s="50">
        <v>2015.73795</v>
      </c>
      <c r="G686" s="39"/>
      <c r="H686" s="38">
        <v>-0.28773807649929162</v>
      </c>
      <c r="I686" s="38">
        <v>9.9582037325038897E-2</v>
      </c>
      <c r="J686" s="38">
        <v>-0.28773807649929162</v>
      </c>
      <c r="K686" s="38">
        <v>0.15799979527075436</v>
      </c>
      <c r="L686" s="38">
        <v>0.48263433813892531</v>
      </c>
      <c r="M686" s="38">
        <v>3.5268107242897164</v>
      </c>
      <c r="N686" s="39"/>
      <c r="O686" s="38">
        <v>-0.30853600027341077</v>
      </c>
      <c r="P686" s="38">
        <v>0.10141068890507232</v>
      </c>
      <c r="Q686" s="38">
        <v>-0.30853600027341077</v>
      </c>
      <c r="R686" s="38">
        <v>0.12955261105344906</v>
      </c>
      <c r="S686" s="38">
        <v>0.46321289835379043</v>
      </c>
      <c r="T686" s="38">
        <v>4.7880536328290084</v>
      </c>
      <c r="U686" s="39"/>
      <c r="V686" s="50">
        <v>1428.181</v>
      </c>
      <c r="W686" s="51">
        <v>23.0243</v>
      </c>
      <c r="X686" s="51">
        <v>11.1182</v>
      </c>
      <c r="Y686" s="51">
        <v>11.853999999999999</v>
      </c>
      <c r="Z686" s="39"/>
      <c r="AA686" s="50">
        <v>1112.231</v>
      </c>
      <c r="AB686" s="50">
        <v>304.815</v>
      </c>
      <c r="AC686" s="50">
        <v>807.41600000000005</v>
      </c>
      <c r="AD686" s="50">
        <v>5.0439999999999996</v>
      </c>
      <c r="AE686" s="50">
        <v>575.13199999999995</v>
      </c>
      <c r="AF686" s="52">
        <v>1.3775191475026503</v>
      </c>
      <c r="AG686" s="52">
        <v>-1.5514934660858744</v>
      </c>
      <c r="AH686" s="39"/>
      <c r="AI686" s="53">
        <v>1.1831499999999999</v>
      </c>
      <c r="AJ686" s="53">
        <v>9.8287800000000001</v>
      </c>
      <c r="AK686" s="53">
        <v>10.64152</v>
      </c>
      <c r="AL686" s="53">
        <v>12.405670000000001</v>
      </c>
      <c r="AM686" s="53">
        <v>2.57145</v>
      </c>
      <c r="AN686" s="53">
        <v>1.45634</v>
      </c>
      <c r="AO686" s="53">
        <v>12.061042733713084</v>
      </c>
      <c r="AP686" s="53">
        <v>12.694443254885416</v>
      </c>
      <c r="AQ686" s="39"/>
      <c r="AR686" s="51">
        <v>23.083400000000001</v>
      </c>
      <c r="AS686" s="104">
        <v>0.27482843667517631</v>
      </c>
      <c r="AT686" s="38" t="s">
        <v>20148</v>
      </c>
      <c r="AU686" s="102"/>
      <c r="AV686" s="103">
        <v>2</v>
      </c>
      <c r="AW686" s="103">
        <v>1</v>
      </c>
      <c r="AX686" s="103">
        <v>0</v>
      </c>
      <c r="AY686" s="103">
        <v>0</v>
      </c>
      <c r="AZ686" s="103">
        <v>0</v>
      </c>
      <c r="BA686" s="103">
        <v>0</v>
      </c>
      <c r="BB686" s="103">
        <v>3</v>
      </c>
      <c r="BC686" s="39"/>
      <c r="BD686" s="57" t="s">
        <v>20146</v>
      </c>
      <c r="BE686" s="57" t="s">
        <v>20146</v>
      </c>
    </row>
    <row r="687" spans="2:57">
      <c r="B687" t="s">
        <v>2199</v>
      </c>
      <c r="C687" t="s">
        <v>7058</v>
      </c>
      <c r="D687" t="s">
        <v>4195</v>
      </c>
      <c r="E687" s="50" t="s">
        <v>20162</v>
      </c>
      <c r="F687" s="50">
        <v>109.12593</v>
      </c>
      <c r="G687" s="39"/>
      <c r="H687" s="38">
        <v>-7.1616588879545584E-2</v>
      </c>
      <c r="I687" s="38">
        <v>-4.3231491737892869E-3</v>
      </c>
      <c r="J687" s="38">
        <v>-7.1616588879545584E-2</v>
      </c>
      <c r="K687" s="38">
        <v>-0.19255118090430245</v>
      </c>
      <c r="L687" s="38">
        <v>-0.13248027385256678</v>
      </c>
      <c r="M687" s="38">
        <v>0.66930853616162289</v>
      </c>
      <c r="N687" s="39"/>
      <c r="O687" s="38">
        <v>-0.14181020235648067</v>
      </c>
      <c r="P687" s="38">
        <v>-1.8324365714754598E-2</v>
      </c>
      <c r="Q687" s="38">
        <v>-0.14181020235648067</v>
      </c>
      <c r="R687" s="38">
        <v>-0.3336446120229577</v>
      </c>
      <c r="S687" s="38">
        <v>-0.11019844545960455</v>
      </c>
      <c r="T687" s="38">
        <v>1.1470915887850466</v>
      </c>
      <c r="U687" s="39"/>
      <c r="V687" s="50">
        <v>57.487000000000002</v>
      </c>
      <c r="W687" s="51" t="s">
        <v>20162</v>
      </c>
      <c r="X687" s="51" t="s">
        <v>20163</v>
      </c>
      <c r="Y687" s="51">
        <v>20.126200000000001</v>
      </c>
      <c r="Z687" s="39"/>
      <c r="AA687" s="50">
        <v>1425.479</v>
      </c>
      <c r="AB687" s="50">
        <v>1292.355</v>
      </c>
      <c r="AC687" s="50">
        <v>133.124</v>
      </c>
      <c r="AD687" s="50">
        <v>53.866999999999997</v>
      </c>
      <c r="AE687" s="50">
        <v>57.533999999999999</v>
      </c>
      <c r="AF687" s="52">
        <v>10.707903909137347</v>
      </c>
      <c r="AG687" s="52" t="s">
        <v>20162</v>
      </c>
      <c r="AH687" s="39"/>
      <c r="AI687" s="53" t="s">
        <v>20162</v>
      </c>
      <c r="AJ687" s="53" t="s">
        <v>20162</v>
      </c>
      <c r="AK687" s="53" t="s">
        <v>20162</v>
      </c>
      <c r="AL687" s="53">
        <v>9.9693799999999992</v>
      </c>
      <c r="AM687" s="53">
        <v>0.84684999999999999</v>
      </c>
      <c r="AN687" s="53">
        <v>2.0064700000000002</v>
      </c>
      <c r="AO687" s="53" t="s">
        <v>20162</v>
      </c>
      <c r="AP687" s="53" t="s">
        <v>20162</v>
      </c>
      <c r="AQ687" s="39"/>
      <c r="AR687" s="51">
        <v>8.6454000000000004</v>
      </c>
      <c r="AS687" s="104" t="s">
        <v>20162</v>
      </c>
      <c r="AT687" s="38">
        <v>4.5311915901084084E-2</v>
      </c>
      <c r="AU687" s="102"/>
      <c r="AV687" s="103">
        <v>0</v>
      </c>
      <c r="AW687" s="103">
        <v>1</v>
      </c>
      <c r="AX687" s="103">
        <v>1</v>
      </c>
      <c r="AY687" s="103">
        <v>0</v>
      </c>
      <c r="AZ687" s="103">
        <v>0</v>
      </c>
      <c r="BA687" s="103">
        <v>0</v>
      </c>
      <c r="BB687" s="103">
        <v>2</v>
      </c>
      <c r="BC687" s="39"/>
      <c r="BD687" s="57" t="s">
        <v>20147</v>
      </c>
      <c r="BE687" s="57" t="s">
        <v>20147</v>
      </c>
    </row>
    <row r="688" spans="2:57">
      <c r="B688" t="s">
        <v>2379</v>
      </c>
      <c r="C688" t="s">
        <v>7238</v>
      </c>
      <c r="D688" t="s">
        <v>4190</v>
      </c>
      <c r="E688" s="50">
        <v>113.46086</v>
      </c>
      <c r="F688" s="50">
        <v>88.100949999999997</v>
      </c>
      <c r="G688" s="39"/>
      <c r="H688" s="38">
        <v>-0.36538461538461542</v>
      </c>
      <c r="I688" s="38">
        <v>-0.13913043478260867</v>
      </c>
      <c r="J688" s="38">
        <v>-0.36538461538461542</v>
      </c>
      <c r="K688" s="38">
        <v>-0.13913043478260867</v>
      </c>
      <c r="L688" s="38">
        <v>-0.32881355932203393</v>
      </c>
      <c r="M688" s="38">
        <v>-0.37735849056603776</v>
      </c>
      <c r="N688" s="39"/>
      <c r="O688" s="38">
        <v>-0.36333965723183792</v>
      </c>
      <c r="P688" s="38">
        <v>-0.13913045687446757</v>
      </c>
      <c r="Q688" s="38">
        <v>-0.36333965723183792</v>
      </c>
      <c r="R688" s="38">
        <v>0.4516197331157521</v>
      </c>
      <c r="S688" s="38">
        <v>1.2777233560301755</v>
      </c>
      <c r="T688" s="38">
        <v>3.3781851450425906</v>
      </c>
      <c r="U688" s="39"/>
      <c r="V688" s="50">
        <v>52.669730000000001</v>
      </c>
      <c r="W688" s="51">
        <v>9.7027999999999999</v>
      </c>
      <c r="X688" s="51">
        <v>-22.2376</v>
      </c>
      <c r="Y688" s="51">
        <v>116.7388</v>
      </c>
      <c r="Z688" s="39"/>
      <c r="AA688" s="50">
        <v>262.61799999999999</v>
      </c>
      <c r="AB688" s="50">
        <v>121.73342</v>
      </c>
      <c r="AC688" s="50">
        <v>140.88457</v>
      </c>
      <c r="AD688" s="50">
        <v>13.49094</v>
      </c>
      <c r="AE688" s="50">
        <v>-121.26775000000001</v>
      </c>
      <c r="AF688" s="52">
        <v>1.8640650285549369</v>
      </c>
      <c r="AG688" s="52">
        <v>-0.92491860941966708</v>
      </c>
      <c r="AH688" s="39"/>
      <c r="AI688" s="53">
        <v>2.1541899999999998</v>
      </c>
      <c r="AJ688" s="53" t="s">
        <v>20148</v>
      </c>
      <c r="AK688" s="53" t="s">
        <v>20148</v>
      </c>
      <c r="AL688" s="53">
        <v>1.41429</v>
      </c>
      <c r="AM688" s="53">
        <v>0.65883999999999998</v>
      </c>
      <c r="AN688" s="53">
        <v>1.6466700000000001</v>
      </c>
      <c r="AO688" s="53">
        <v>-10.53336386102805</v>
      </c>
      <c r="AP688" s="53">
        <v>-7.5219530228789555</v>
      </c>
      <c r="AQ688" s="39"/>
      <c r="AR688" s="51">
        <v>63.695599999999999</v>
      </c>
      <c r="AS688" s="104">
        <v>-7.4704095496659184E-2</v>
      </c>
      <c r="AT688" s="38" t="s">
        <v>20148</v>
      </c>
      <c r="AU688" s="102"/>
      <c r="AV688" s="103">
        <v>0</v>
      </c>
      <c r="AW688" s="103">
        <v>0</v>
      </c>
      <c r="AX688" s="103">
        <v>0</v>
      </c>
      <c r="AY688" s="103">
        <v>0</v>
      </c>
      <c r="AZ688" s="103">
        <v>0</v>
      </c>
      <c r="BA688" s="103">
        <v>0</v>
      </c>
      <c r="BB688" s="103">
        <v>0</v>
      </c>
      <c r="BC688" s="39"/>
      <c r="BD688" s="57" t="s">
        <v>20146</v>
      </c>
      <c r="BE688" s="57" t="s">
        <v>20146</v>
      </c>
    </row>
    <row r="689" spans="2:57">
      <c r="B689" t="s">
        <v>330</v>
      </c>
      <c r="C689" t="s">
        <v>5191</v>
      </c>
      <c r="D689" t="s">
        <v>4198</v>
      </c>
      <c r="E689" s="50">
        <v>6011.8096599999999</v>
      </c>
      <c r="F689" s="50">
        <v>5400.18966</v>
      </c>
      <c r="G689" s="39"/>
      <c r="H689" s="38">
        <v>-0.23617208077260765</v>
      </c>
      <c r="I689" s="38">
        <v>-4.3956043956044022E-2</v>
      </c>
      <c r="J689" s="38">
        <v>-0.23617208077260765</v>
      </c>
      <c r="K689" s="38" t="s">
        <v>20162</v>
      </c>
      <c r="L689" s="38" t="s">
        <v>20162</v>
      </c>
      <c r="M689" s="38" t="s">
        <v>20162</v>
      </c>
      <c r="N689" s="39"/>
      <c r="O689" s="38">
        <v>-0.21464430590493855</v>
      </c>
      <c r="P689" s="38">
        <v>-3.7431114082627115E-2</v>
      </c>
      <c r="Q689" s="38">
        <v>-0.21464430590493855</v>
      </c>
      <c r="R689" s="38" t="s">
        <v>20162</v>
      </c>
      <c r="S689" s="38" t="s">
        <v>20162</v>
      </c>
      <c r="T689" s="38" t="s">
        <v>20162</v>
      </c>
      <c r="U689" s="39"/>
      <c r="V689" s="50">
        <v>688.28800000000001</v>
      </c>
      <c r="W689" s="51">
        <v>75.5291</v>
      </c>
      <c r="X689" s="51">
        <v>-20.888000000000002</v>
      </c>
      <c r="Y689" s="51">
        <v>-36.164900000000003</v>
      </c>
      <c r="Z689" s="39"/>
      <c r="AA689" s="50">
        <v>3237.5259999999998</v>
      </c>
      <c r="AB689" s="50">
        <v>1351.029</v>
      </c>
      <c r="AC689" s="50">
        <v>1886.4970000000001</v>
      </c>
      <c r="AD689" s="50">
        <v>780.61</v>
      </c>
      <c r="AE689" s="50">
        <v>-746.35199999999998</v>
      </c>
      <c r="AF689" s="52">
        <v>1.7161575131049769</v>
      </c>
      <c r="AG689" s="52">
        <v>-14.272502715018845</v>
      </c>
      <c r="AH689" s="39"/>
      <c r="AI689" s="53">
        <v>8.7344399999999993</v>
      </c>
      <c r="AJ689" s="53" t="s">
        <v>20148</v>
      </c>
      <c r="AK689" s="53" t="s">
        <v>20148</v>
      </c>
      <c r="AL689" s="53" t="s">
        <v>20148</v>
      </c>
      <c r="AM689" s="53">
        <v>2.83338</v>
      </c>
      <c r="AN689" s="53">
        <v>6.8706100000000001</v>
      </c>
      <c r="AO689" s="53">
        <v>-114.99307212367709</v>
      </c>
      <c r="AP689" s="53">
        <v>-37.561310843708696</v>
      </c>
      <c r="AQ689" s="39"/>
      <c r="AR689" s="51">
        <v>-15.213699999999999</v>
      </c>
      <c r="AS689" s="104">
        <v>-4.8994934202567154E-2</v>
      </c>
      <c r="AT689" s="38" t="s">
        <v>20148</v>
      </c>
      <c r="AU689" s="102"/>
      <c r="AV689" s="103">
        <v>3</v>
      </c>
      <c r="AW689" s="103">
        <v>3</v>
      </c>
      <c r="AX689" s="103">
        <v>4</v>
      </c>
      <c r="AY689" s="103">
        <v>0</v>
      </c>
      <c r="AZ689" s="103">
        <v>0</v>
      </c>
      <c r="BA689" s="103">
        <v>0</v>
      </c>
      <c r="BB689" s="103">
        <v>10</v>
      </c>
      <c r="BC689" s="39"/>
      <c r="BD689" s="57" t="s">
        <v>20146</v>
      </c>
      <c r="BE689" s="57" t="s">
        <v>20146</v>
      </c>
    </row>
    <row r="690" spans="2:57">
      <c r="B690" t="s">
        <v>108</v>
      </c>
      <c r="C690" t="s">
        <v>4686</v>
      </c>
      <c r="D690" t="s">
        <v>4198</v>
      </c>
      <c r="E690" s="50">
        <v>30610.021570000001</v>
      </c>
      <c r="F690" s="50">
        <v>24178.121569999999</v>
      </c>
      <c r="G690" s="39"/>
      <c r="H690" s="38">
        <v>-0.11749392018953042</v>
      </c>
      <c r="I690" s="38">
        <v>0.14774922190367423</v>
      </c>
      <c r="J690" s="38">
        <v>-0.11749392018953042</v>
      </c>
      <c r="K690" s="38">
        <v>0.29374610334377338</v>
      </c>
      <c r="L690" s="38">
        <v>1.7201815150133326</v>
      </c>
      <c r="M690" s="38" t="s">
        <v>20162</v>
      </c>
      <c r="N690" s="39"/>
      <c r="O690" s="38">
        <v>-0.13007566853283059</v>
      </c>
      <c r="P690" s="38">
        <v>0.14540679008094792</v>
      </c>
      <c r="Q690" s="38">
        <v>-0.13007566853283059</v>
      </c>
      <c r="R690" s="38">
        <v>0.17807902087116356</v>
      </c>
      <c r="S690" s="38">
        <v>1.2731626821581972</v>
      </c>
      <c r="T690" s="38" t="s">
        <v>20162</v>
      </c>
      <c r="U690" s="39"/>
      <c r="V690" s="50">
        <v>20820.8</v>
      </c>
      <c r="W690" s="51">
        <v>17.139099999999999</v>
      </c>
      <c r="X690" s="51">
        <v>7.0759999999999996</v>
      </c>
      <c r="Y690" s="51">
        <v>4.7481</v>
      </c>
      <c r="Z690" s="39"/>
      <c r="AA690" s="50">
        <v>13199.4</v>
      </c>
      <c r="AB690" s="50">
        <v>12493.7</v>
      </c>
      <c r="AC690" s="50">
        <v>705.7</v>
      </c>
      <c r="AD690" s="50">
        <v>7204.1</v>
      </c>
      <c r="AE690" s="50">
        <v>-2570.6999999999998</v>
      </c>
      <c r="AF690" s="52">
        <v>18.70398186198101</v>
      </c>
      <c r="AG690" s="52">
        <v>4.3644337638930608</v>
      </c>
      <c r="AH690" s="39"/>
      <c r="AI690" s="53">
        <v>1.47017</v>
      </c>
      <c r="AJ690" s="53">
        <v>17.85361</v>
      </c>
      <c r="AK690" s="53">
        <v>20.776499999999999</v>
      </c>
      <c r="AL690" s="53">
        <v>25.366479999999999</v>
      </c>
      <c r="AM690" s="53">
        <v>34.111640000000001</v>
      </c>
      <c r="AN690" s="53">
        <v>1.18791</v>
      </c>
      <c r="AO690" s="53">
        <v>14.525756425352958</v>
      </c>
      <c r="AP690" s="53">
        <v>16.41086103984253</v>
      </c>
      <c r="AQ690" s="39"/>
      <c r="AR690" s="51">
        <v>98.721699999999998</v>
      </c>
      <c r="AS690" s="104">
        <v>0.17481015662078783</v>
      </c>
      <c r="AT690" s="38">
        <v>9.547156466494058E-3</v>
      </c>
      <c r="AU690" s="102"/>
      <c r="AV690" s="103">
        <v>6</v>
      </c>
      <c r="AW690" s="103">
        <v>4</v>
      </c>
      <c r="AX690" s="103">
        <v>1</v>
      </c>
      <c r="AY690" s="103">
        <v>0</v>
      </c>
      <c r="AZ690" s="103">
        <v>0</v>
      </c>
      <c r="BA690" s="103">
        <v>0</v>
      </c>
      <c r="BB690" s="103">
        <v>11</v>
      </c>
      <c r="BC690" s="39"/>
      <c r="BD690" s="57" t="s">
        <v>20146</v>
      </c>
      <c r="BE690" s="57" t="s">
        <v>20146</v>
      </c>
    </row>
    <row r="691" spans="2:57">
      <c r="B691" t="s">
        <v>3292</v>
      </c>
      <c r="C691" t="s">
        <v>8151</v>
      </c>
      <c r="D691" t="s">
        <v>4190</v>
      </c>
      <c r="E691" s="50">
        <v>-13.88021</v>
      </c>
      <c r="F691" s="50">
        <v>6.6821299999999999</v>
      </c>
      <c r="G691" s="39"/>
      <c r="H691" s="38">
        <v>-0.82713920633418248</v>
      </c>
      <c r="I691" s="38">
        <v>-0.19990476190476203</v>
      </c>
      <c r="J691" s="38">
        <v>-0.82713920633418248</v>
      </c>
      <c r="K691" s="38">
        <v>-0.91976083935453368</v>
      </c>
      <c r="L691" s="38">
        <v>-0.97666377220774991</v>
      </c>
      <c r="M691" s="38">
        <v>-0.99445475766083047</v>
      </c>
      <c r="N691" s="39"/>
      <c r="O691" s="38">
        <v>-0.13695447206974487</v>
      </c>
      <c r="P691" s="38">
        <v>-0.19990492919380198</v>
      </c>
      <c r="Q691" s="38">
        <v>-0.13695447206974487</v>
      </c>
      <c r="R691" s="38">
        <v>-0.58051721810859758</v>
      </c>
      <c r="S691" s="38">
        <v>-0.86500581118272368</v>
      </c>
      <c r="T691" s="38">
        <v>-0.93342386661120424</v>
      </c>
      <c r="U691" s="39"/>
      <c r="V691" s="50">
        <v>13.63856</v>
      </c>
      <c r="W691" s="51">
        <v>21.453800000000001</v>
      </c>
      <c r="X691" s="51">
        <v>-14.5067</v>
      </c>
      <c r="Y691" s="51">
        <v>-9.8097999999999992</v>
      </c>
      <c r="Z691" s="39"/>
      <c r="AA691" s="50">
        <v>5.2819599999999998</v>
      </c>
      <c r="AB691" s="50">
        <v>4.8925000000000001</v>
      </c>
      <c r="AC691" s="50">
        <v>0.38946999999999998</v>
      </c>
      <c r="AD691" s="50" t="s">
        <v>20162</v>
      </c>
      <c r="AE691" s="50">
        <v>-28.781569999999999</v>
      </c>
      <c r="AF691" s="52">
        <v>13.561917477597762</v>
      </c>
      <c r="AG691" s="52">
        <v>0.8223339640590861</v>
      </c>
      <c r="AH691" s="39"/>
      <c r="AI691" s="53" t="s">
        <v>20148</v>
      </c>
      <c r="AJ691" s="53" t="s">
        <v>20148</v>
      </c>
      <c r="AK691" s="53" t="s">
        <v>20148</v>
      </c>
      <c r="AL691" s="53" t="s">
        <v>20148</v>
      </c>
      <c r="AM691" s="53" t="s">
        <v>20148</v>
      </c>
      <c r="AN691" s="53">
        <v>9.7500000000000003E-2</v>
      </c>
      <c r="AO691" s="53">
        <v>-3.4927553655247392</v>
      </c>
      <c r="AP691" s="53">
        <v>-3.3773376058872286</v>
      </c>
      <c r="AQ691" s="39"/>
      <c r="AR691" s="51" t="s">
        <v>20148</v>
      </c>
      <c r="AS691" s="104">
        <v>1.6713578536552407</v>
      </c>
      <c r="AT691" s="38" t="s">
        <v>20148</v>
      </c>
      <c r="AU691" s="102"/>
      <c r="AV691" s="103">
        <v>0</v>
      </c>
      <c r="AW691" s="103">
        <v>0</v>
      </c>
      <c r="AX691" s="103">
        <v>0</v>
      </c>
      <c r="AY691" s="103">
        <v>0</v>
      </c>
      <c r="AZ691" s="103">
        <v>0</v>
      </c>
      <c r="BA691" s="103">
        <v>0</v>
      </c>
      <c r="BB691" s="103">
        <v>0</v>
      </c>
      <c r="BC691" s="39"/>
      <c r="BD691" s="57" t="s">
        <v>20146</v>
      </c>
      <c r="BE691" s="57" t="s">
        <v>20146</v>
      </c>
    </row>
    <row r="692" spans="2:57">
      <c r="B692" t="s">
        <v>1239</v>
      </c>
      <c r="C692" t="s">
        <v>6098</v>
      </c>
      <c r="D692" t="s">
        <v>4190</v>
      </c>
      <c r="E692" s="50">
        <v>493.16037</v>
      </c>
      <c r="F692" s="50">
        <v>400.27936999999997</v>
      </c>
      <c r="G692" s="39"/>
      <c r="H692" s="38">
        <v>0.87479935794542518</v>
      </c>
      <c r="I692" s="38">
        <v>0.31977401129943495</v>
      </c>
      <c r="J692" s="38">
        <v>0.87479935794542518</v>
      </c>
      <c r="K692" s="38">
        <v>0.52480417754569175</v>
      </c>
      <c r="L692" s="38">
        <v>1.2768031189083819</v>
      </c>
      <c r="M692" s="38">
        <v>0.314595840564736</v>
      </c>
      <c r="N692" s="39"/>
      <c r="O692" s="38">
        <v>0.79424554944329118</v>
      </c>
      <c r="P692" s="38">
        <v>0.31102451578434653</v>
      </c>
      <c r="Q692" s="38">
        <v>0.79424554944329118</v>
      </c>
      <c r="R692" s="38">
        <v>0.48852547277994396</v>
      </c>
      <c r="S692" s="38">
        <v>1.2576393700258026</v>
      </c>
      <c r="T692" s="38">
        <v>1.380196281469654</v>
      </c>
      <c r="U692" s="39"/>
      <c r="V692" s="50">
        <v>324.14</v>
      </c>
      <c r="W692" s="51">
        <v>31.135300000000001</v>
      </c>
      <c r="X692" s="51">
        <v>3.7143999999999999</v>
      </c>
      <c r="Y692" s="51">
        <v>0.43990000000000001</v>
      </c>
      <c r="Z692" s="39"/>
      <c r="AA692" s="50">
        <v>416.197</v>
      </c>
      <c r="AB692" s="50">
        <v>210.24</v>
      </c>
      <c r="AC692" s="50">
        <v>205.95699999999999</v>
      </c>
      <c r="AD692" s="50">
        <v>61.576999999999998</v>
      </c>
      <c r="AE692" s="50">
        <v>-36.715000000000003</v>
      </c>
      <c r="AF692" s="52">
        <v>2.0207956029656677</v>
      </c>
      <c r="AG692" s="52">
        <v>2.3677431142374274</v>
      </c>
      <c r="AH692" s="39"/>
      <c r="AI692" s="53">
        <v>1.5214399999999999</v>
      </c>
      <c r="AJ692" s="53">
        <v>19.628270000000001</v>
      </c>
      <c r="AK692" s="53">
        <v>40.960160000000002</v>
      </c>
      <c r="AL692" s="53">
        <v>292.00729999999999</v>
      </c>
      <c r="AM692" s="53">
        <v>2.0001000000000002</v>
      </c>
      <c r="AN692" s="53">
        <v>1.2736400000000001</v>
      </c>
      <c r="AO692" s="53">
        <v>18.283440825834738</v>
      </c>
      <c r="AP692" s="53">
        <v>33.245794850498342</v>
      </c>
      <c r="AQ692" s="39"/>
      <c r="AR692" s="51">
        <v>0.96830000000000005</v>
      </c>
      <c r="AS692" s="104">
        <v>4.3809378263416611E-2</v>
      </c>
      <c r="AT692" s="38" t="s">
        <v>20148</v>
      </c>
      <c r="AU692" s="102"/>
      <c r="AV692" s="103">
        <v>2</v>
      </c>
      <c r="AW692" s="103">
        <v>3</v>
      </c>
      <c r="AX692" s="103">
        <v>0</v>
      </c>
      <c r="AY692" s="103">
        <v>0</v>
      </c>
      <c r="AZ692" s="103">
        <v>0</v>
      </c>
      <c r="BA692" s="103">
        <v>0</v>
      </c>
      <c r="BB692" s="103">
        <v>5</v>
      </c>
      <c r="BC692" s="39"/>
      <c r="BD692" s="57" t="s">
        <v>20146</v>
      </c>
      <c r="BE692" s="57" t="s">
        <v>20146</v>
      </c>
    </row>
    <row r="693" spans="2:57">
      <c r="B693" t="s">
        <v>1345</v>
      </c>
      <c r="C693" t="s">
        <v>6204</v>
      </c>
      <c r="D693" t="s">
        <v>4196</v>
      </c>
      <c r="E693" s="50">
        <v>261.37218000000001</v>
      </c>
      <c r="F693" s="50">
        <v>303.55817000000002</v>
      </c>
      <c r="G693" s="39"/>
      <c r="H693" s="38">
        <v>6.2168309325246529E-2</v>
      </c>
      <c r="I693" s="38">
        <v>0.39541832669322718</v>
      </c>
      <c r="J693" s="38">
        <v>6.2168309325246529E-2</v>
      </c>
      <c r="K693" s="38">
        <v>0.31672932330827064</v>
      </c>
      <c r="L693" s="38">
        <v>-0.2606860158311346</v>
      </c>
      <c r="M693" s="38" t="s">
        <v>20162</v>
      </c>
      <c r="N693" s="39"/>
      <c r="O693" s="38">
        <v>0.5426262063464542</v>
      </c>
      <c r="P693" s="38">
        <v>1.0235728728941793</v>
      </c>
      <c r="Q693" s="38">
        <v>0.5426262063464542</v>
      </c>
      <c r="R693" s="38">
        <v>1.7827746895050645</v>
      </c>
      <c r="S693" s="38">
        <v>0.58885351510312378</v>
      </c>
      <c r="T693" s="38" t="s">
        <v>20162</v>
      </c>
      <c r="U693" s="39"/>
      <c r="V693" s="50" t="s">
        <v>20162</v>
      </c>
      <c r="W693" s="51" t="s">
        <v>20162</v>
      </c>
      <c r="X693" s="51" t="s">
        <v>20162</v>
      </c>
      <c r="Y693" s="51" t="s">
        <v>20162</v>
      </c>
      <c r="Z693" s="39"/>
      <c r="AA693" s="50">
        <v>85.906319999999994</v>
      </c>
      <c r="AB693" s="50">
        <v>17.19584</v>
      </c>
      <c r="AC693" s="50">
        <v>68.710480000000004</v>
      </c>
      <c r="AD693" s="50">
        <v>14.625920000000001</v>
      </c>
      <c r="AE693" s="50">
        <v>-55.926850000000002</v>
      </c>
      <c r="AF693" s="52">
        <v>1.2502651706115282</v>
      </c>
      <c r="AG693" s="52">
        <v>2.4747204188690706</v>
      </c>
      <c r="AH693" s="39"/>
      <c r="AI693" s="53" t="s">
        <v>20162</v>
      </c>
      <c r="AJ693" s="53" t="s">
        <v>20148</v>
      </c>
      <c r="AK693" s="53" t="s">
        <v>20148</v>
      </c>
      <c r="AL693" s="53" t="s">
        <v>20148</v>
      </c>
      <c r="AM693" s="53">
        <v>3.0419499999999999</v>
      </c>
      <c r="AN693" s="53" t="s">
        <v>20162</v>
      </c>
      <c r="AO693" s="53">
        <v>-10.821004267684943</v>
      </c>
      <c r="AP693" s="53">
        <v>-10.705283764377951</v>
      </c>
      <c r="AQ693" s="39"/>
      <c r="AR693" s="51">
        <v>-73.633200000000002</v>
      </c>
      <c r="AS693" s="104">
        <v>41.092558510252921</v>
      </c>
      <c r="AT693" s="38" t="s">
        <v>20148</v>
      </c>
      <c r="AU693" s="102"/>
      <c r="AV693" s="103">
        <v>3</v>
      </c>
      <c r="AW693" s="103">
        <v>1</v>
      </c>
      <c r="AX693" s="103">
        <v>0</v>
      </c>
      <c r="AY693" s="103">
        <v>0</v>
      </c>
      <c r="AZ693" s="103">
        <v>0</v>
      </c>
      <c r="BA693" s="103">
        <v>0</v>
      </c>
      <c r="BB693" s="103">
        <v>4</v>
      </c>
      <c r="BC693" s="39"/>
      <c r="BD693" s="57" t="s">
        <v>20146</v>
      </c>
      <c r="BE693" s="57" t="s">
        <v>20147</v>
      </c>
    </row>
    <row r="694" spans="2:57">
      <c r="B694" t="s">
        <v>630</v>
      </c>
      <c r="C694" t="s">
        <v>5491</v>
      </c>
      <c r="D694" t="s">
        <v>4196</v>
      </c>
      <c r="E694" s="50">
        <v>1779.3964699999999</v>
      </c>
      <c r="F694" s="50">
        <v>2099.23947</v>
      </c>
      <c r="G694" s="39"/>
      <c r="H694" s="38">
        <v>0.15346790890269157</v>
      </c>
      <c r="I694" s="38">
        <v>0.58555674137317681</v>
      </c>
      <c r="J694" s="38">
        <v>0.15346790890269157</v>
      </c>
      <c r="K694" s="38">
        <v>18.986547085201796</v>
      </c>
      <c r="L694" s="38">
        <v>4.6243149067465739E-2</v>
      </c>
      <c r="M694" s="38">
        <v>-0.55717878074636784</v>
      </c>
      <c r="N694" s="39"/>
      <c r="O694" s="38">
        <v>0.16424423066463478</v>
      </c>
      <c r="P694" s="38">
        <v>0.59665812928502926</v>
      </c>
      <c r="Q694" s="38">
        <v>0.16424423066463478</v>
      </c>
      <c r="R694" s="38">
        <v>55.324530465572842</v>
      </c>
      <c r="S694" s="38">
        <v>4.4356457101762086</v>
      </c>
      <c r="T694" s="38">
        <v>4.0480276703280529</v>
      </c>
      <c r="U694" s="39"/>
      <c r="V694" s="50">
        <v>4.6509999999999998</v>
      </c>
      <c r="W694" s="51" t="s">
        <v>20148</v>
      </c>
      <c r="X694" s="51" t="s">
        <v>20148</v>
      </c>
      <c r="Y694" s="51" t="s">
        <v>20148</v>
      </c>
      <c r="Z694" s="39"/>
      <c r="AA694" s="50">
        <v>444.654</v>
      </c>
      <c r="AB694" s="50">
        <v>25.178000000000001</v>
      </c>
      <c r="AC694" s="50">
        <v>419.476</v>
      </c>
      <c r="AD694" s="50" t="s">
        <v>20162</v>
      </c>
      <c r="AE694" s="50">
        <v>-1143.607</v>
      </c>
      <c r="AF694" s="52">
        <v>1.0600225042672287</v>
      </c>
      <c r="AG694" s="52">
        <v>6.1320823244552063</v>
      </c>
      <c r="AH694" s="39"/>
      <c r="AI694" s="53" t="s">
        <v>20148</v>
      </c>
      <c r="AJ694" s="53" t="s">
        <v>20148</v>
      </c>
      <c r="AK694" s="53" t="s">
        <v>20148</v>
      </c>
      <c r="AL694" s="53" t="s">
        <v>20148</v>
      </c>
      <c r="AM694" s="53">
        <v>4.96516</v>
      </c>
      <c r="AN694" s="53" t="s">
        <v>20148</v>
      </c>
      <c r="AO694" s="53">
        <v>-31.768151785714288</v>
      </c>
      <c r="AP694" s="53">
        <v>-30.3586433447099</v>
      </c>
      <c r="AQ694" s="39"/>
      <c r="AR694" s="51">
        <v>-22.425899999999999</v>
      </c>
      <c r="AS694" s="104">
        <v>-0.17697176303780879</v>
      </c>
      <c r="AT694" s="38" t="s">
        <v>20148</v>
      </c>
      <c r="AU694" s="102"/>
      <c r="AV694" s="103">
        <v>5</v>
      </c>
      <c r="AW694" s="103">
        <v>1</v>
      </c>
      <c r="AX694" s="103">
        <v>0</v>
      </c>
      <c r="AY694" s="103">
        <v>0</v>
      </c>
      <c r="AZ694" s="103">
        <v>0</v>
      </c>
      <c r="BA694" s="103">
        <v>0</v>
      </c>
      <c r="BB694" s="103">
        <v>6</v>
      </c>
      <c r="BC694" s="39"/>
      <c r="BD694" s="57" t="s">
        <v>20146</v>
      </c>
      <c r="BE694" s="57" t="s">
        <v>20147</v>
      </c>
    </row>
    <row r="695" spans="2:57">
      <c r="B695" t="s">
        <v>880</v>
      </c>
      <c r="C695" t="s">
        <v>5740</v>
      </c>
      <c r="D695" t="s">
        <v>4198</v>
      </c>
      <c r="E695" s="50">
        <v>658.88666000000001</v>
      </c>
      <c r="F695" s="50">
        <v>826.68866000000003</v>
      </c>
      <c r="G695" s="39"/>
      <c r="H695" s="38">
        <v>-0.45635910224438891</v>
      </c>
      <c r="I695" s="38">
        <v>0.11224489795918369</v>
      </c>
      <c r="J695" s="38">
        <v>-0.45635910224438891</v>
      </c>
      <c r="K695" s="38" t="s">
        <v>20162</v>
      </c>
      <c r="L695" s="38" t="s">
        <v>20162</v>
      </c>
      <c r="M695" s="38" t="s">
        <v>20162</v>
      </c>
      <c r="N695" s="39"/>
      <c r="O695" s="38">
        <v>-0.44927559828213459</v>
      </c>
      <c r="P695" s="38">
        <v>0.11224488903546814</v>
      </c>
      <c r="Q695" s="38">
        <v>-0.44927559828213459</v>
      </c>
      <c r="R695" s="38" t="s">
        <v>20162</v>
      </c>
      <c r="S695" s="38" t="s">
        <v>20162</v>
      </c>
      <c r="T695" s="38" t="s">
        <v>20162</v>
      </c>
      <c r="U695" s="39"/>
      <c r="V695" s="50">
        <v>246.24600000000001</v>
      </c>
      <c r="W695" s="51">
        <v>82.717600000000004</v>
      </c>
      <c r="X695" s="51">
        <v>5.6130000000000004</v>
      </c>
      <c r="Y695" s="51">
        <v>28.9937</v>
      </c>
      <c r="Z695" s="39"/>
      <c r="AA695" s="50">
        <v>339.78300000000002</v>
      </c>
      <c r="AB695" s="50">
        <v>413.13</v>
      </c>
      <c r="AC695" s="50">
        <v>-73.346999999999994</v>
      </c>
      <c r="AD695" s="50" t="s">
        <v>20162</v>
      </c>
      <c r="AE695" s="50">
        <v>78.438000000000002</v>
      </c>
      <c r="AF695" s="52">
        <v>-4.6325412082293758</v>
      </c>
      <c r="AG695" s="52">
        <v>-8.7169331220893937</v>
      </c>
      <c r="AH695" s="39"/>
      <c r="AI695" s="53">
        <v>2.6757300000000002</v>
      </c>
      <c r="AJ695" s="53">
        <v>31.633140000000001</v>
      </c>
      <c r="AK695" s="53">
        <v>47.669420000000002</v>
      </c>
      <c r="AL695" s="53">
        <v>9.9090900000000008</v>
      </c>
      <c r="AM695" s="53" t="s">
        <v>20148</v>
      </c>
      <c r="AN695" s="53">
        <v>2.54969</v>
      </c>
      <c r="AO695" s="53">
        <v>39.689311056699793</v>
      </c>
      <c r="AP695" s="53">
        <v>59.809626682101005</v>
      </c>
      <c r="AQ695" s="39"/>
      <c r="AR695" s="51">
        <v>155.78100000000001</v>
      </c>
      <c r="AS695" s="104">
        <v>1.9099074202017423</v>
      </c>
      <c r="AT695" s="38" t="s">
        <v>20148</v>
      </c>
      <c r="AU695" s="102"/>
      <c r="AV695" s="103">
        <v>2</v>
      </c>
      <c r="AW695" s="103">
        <v>2</v>
      </c>
      <c r="AX695" s="103">
        <v>2</v>
      </c>
      <c r="AY695" s="103">
        <v>0</v>
      </c>
      <c r="AZ695" s="103">
        <v>0</v>
      </c>
      <c r="BA695" s="103">
        <v>0</v>
      </c>
      <c r="BB695" s="103">
        <v>6</v>
      </c>
      <c r="BC695" s="39"/>
      <c r="BD695" s="57" t="s">
        <v>20146</v>
      </c>
      <c r="BE695" s="57" t="s">
        <v>20146</v>
      </c>
    </row>
    <row r="696" spans="2:57">
      <c r="B696" t="s">
        <v>3064</v>
      </c>
      <c r="C696" t="s">
        <v>7923</v>
      </c>
      <c r="D696" t="s">
        <v>4196</v>
      </c>
      <c r="E696" s="50">
        <v>-0.15251999999999999</v>
      </c>
      <c r="F696" s="50">
        <v>16.048819999999999</v>
      </c>
      <c r="G696" s="39"/>
      <c r="H696" s="38">
        <v>-0.74246987951807231</v>
      </c>
      <c r="I696" s="38">
        <v>-0.4910714285714286</v>
      </c>
      <c r="J696" s="38">
        <v>-0.74246987951807231</v>
      </c>
      <c r="K696" s="38">
        <v>-0.92400000000000004</v>
      </c>
      <c r="L696" s="38">
        <v>-0.98751824817518252</v>
      </c>
      <c r="M696" s="38">
        <v>-0.99988445945945947</v>
      </c>
      <c r="N696" s="39"/>
      <c r="O696" s="38">
        <v>-0.60442865438670346</v>
      </c>
      <c r="P696" s="38">
        <v>-0.2182751006940572</v>
      </c>
      <c r="Q696" s="38">
        <v>-0.60442865438670346</v>
      </c>
      <c r="R696" s="38">
        <v>-0.24087002218903775</v>
      </c>
      <c r="S696" s="38">
        <v>-0.25922961600809424</v>
      </c>
      <c r="T696" s="38">
        <v>-0.53239338950852533</v>
      </c>
      <c r="U696" s="39"/>
      <c r="V696" s="50" t="s">
        <v>20162</v>
      </c>
      <c r="W696" s="51" t="s">
        <v>20162</v>
      </c>
      <c r="X696" s="51" t="s">
        <v>20162</v>
      </c>
      <c r="Y696" s="51" t="s">
        <v>20162</v>
      </c>
      <c r="Z696" s="39"/>
      <c r="AA696" s="50">
        <v>37.201810000000002</v>
      </c>
      <c r="AB696" s="50">
        <v>4.1566599999999996</v>
      </c>
      <c r="AC696" s="50">
        <v>33.04515</v>
      </c>
      <c r="AD696" s="50" t="s">
        <v>20162</v>
      </c>
      <c r="AE696" s="50">
        <v>-150.89778999999999</v>
      </c>
      <c r="AF696" s="52">
        <v>1.1257872940507154</v>
      </c>
      <c r="AG696" s="52">
        <v>1.4762388470717063</v>
      </c>
      <c r="AH696" s="39"/>
      <c r="AI696" s="53" t="s">
        <v>20162</v>
      </c>
      <c r="AJ696" s="53" t="s">
        <v>20148</v>
      </c>
      <c r="AK696" s="53" t="s">
        <v>20148</v>
      </c>
      <c r="AL696" s="53" t="s">
        <v>20148</v>
      </c>
      <c r="AM696" s="53">
        <v>0.32998</v>
      </c>
      <c r="AN696" s="53" t="s">
        <v>20162</v>
      </c>
      <c r="AO696" s="53">
        <v>-0.6692203156033204</v>
      </c>
      <c r="AP696" s="53">
        <v>-0.66506293905669323</v>
      </c>
      <c r="AQ696" s="39"/>
      <c r="AR696" s="51">
        <v>-54.9236</v>
      </c>
      <c r="AS696" s="104">
        <v>10.237785734892341</v>
      </c>
      <c r="AT696" s="38" t="s">
        <v>20148</v>
      </c>
      <c r="AU696" s="102"/>
      <c r="AV696" s="103">
        <v>2</v>
      </c>
      <c r="AW696" s="103">
        <v>3</v>
      </c>
      <c r="AX696" s="103">
        <v>0</v>
      </c>
      <c r="AY696" s="103">
        <v>0</v>
      </c>
      <c r="AZ696" s="103">
        <v>0</v>
      </c>
      <c r="BA696" s="103">
        <v>0</v>
      </c>
      <c r="BB696" s="103">
        <v>5</v>
      </c>
      <c r="BC696" s="39"/>
      <c r="BD696" s="57" t="s">
        <v>20146</v>
      </c>
      <c r="BE696" s="57" t="s">
        <v>20147</v>
      </c>
    </row>
    <row r="697" spans="2:57">
      <c r="B697" t="s">
        <v>3502</v>
      </c>
      <c r="C697" t="s">
        <v>8337</v>
      </c>
      <c r="D697" t="s">
        <v>4196</v>
      </c>
      <c r="E697" s="50">
        <v>69.96123</v>
      </c>
      <c r="F697" s="50">
        <v>90.566289999999995</v>
      </c>
      <c r="G697" s="39"/>
      <c r="H697" s="38">
        <v>-0.74137931034482762</v>
      </c>
      <c r="I697" s="38">
        <v>-8.2969432314410452E-2</v>
      </c>
      <c r="J697" s="38">
        <v>-0.74137931034482762</v>
      </c>
      <c r="K697" s="38">
        <v>-0.87733644859813087</v>
      </c>
      <c r="L697" s="38">
        <v>-0.92795883361921094</v>
      </c>
      <c r="M697" s="38" t="s">
        <v>20162</v>
      </c>
      <c r="N697" s="39"/>
      <c r="O697" s="38">
        <v>-0.73233345424187879</v>
      </c>
      <c r="P697" s="38">
        <v>-0.18111714591404848</v>
      </c>
      <c r="Q697" s="38">
        <v>-0.73233345424187879</v>
      </c>
      <c r="R697" s="38">
        <v>-0.86392224489743485</v>
      </c>
      <c r="S697" s="38">
        <v>-0.8942634837064235</v>
      </c>
      <c r="T697" s="38">
        <v>-0.36543838428963715</v>
      </c>
      <c r="U697" s="39"/>
      <c r="V697" s="50">
        <v>65.543000000000006</v>
      </c>
      <c r="W697" s="51">
        <v>52.153500000000001</v>
      </c>
      <c r="X697" s="51">
        <v>-201.7072</v>
      </c>
      <c r="Y697" s="51">
        <v>-174.2321</v>
      </c>
      <c r="Z697" s="39"/>
      <c r="AA697" s="50">
        <v>382.07600000000002</v>
      </c>
      <c r="AB697" s="50">
        <v>145.602</v>
      </c>
      <c r="AC697" s="50">
        <v>236.47399999999999</v>
      </c>
      <c r="AD697" s="50">
        <v>18.771000000000001</v>
      </c>
      <c r="AE697" s="50">
        <v>-698.32600000000002</v>
      </c>
      <c r="AF697" s="52">
        <v>1.615720967209926</v>
      </c>
      <c r="AG697" s="52">
        <v>0.67832906530089632</v>
      </c>
      <c r="AH697" s="39"/>
      <c r="AI697" s="53">
        <v>1.21393</v>
      </c>
      <c r="AJ697" s="53" t="s">
        <v>20148</v>
      </c>
      <c r="AK697" s="53" t="s">
        <v>20148</v>
      </c>
      <c r="AL697" s="53" t="s">
        <v>20162</v>
      </c>
      <c r="AM697" s="53" t="s">
        <v>20162</v>
      </c>
      <c r="AN697" s="53" t="s">
        <v>20162</v>
      </c>
      <c r="AO697" s="53">
        <v>-0.72476224391805377</v>
      </c>
      <c r="AP697" s="53">
        <v>-0.68504436292122073</v>
      </c>
      <c r="AQ697" s="39"/>
      <c r="AR697" s="51">
        <v>-45.883800000000001</v>
      </c>
      <c r="AS697" s="104">
        <v>-0.65632630797820724</v>
      </c>
      <c r="AT697" s="38" t="s">
        <v>20148</v>
      </c>
      <c r="AU697" s="102"/>
      <c r="AV697" s="103">
        <v>4</v>
      </c>
      <c r="AW697" s="103">
        <v>2</v>
      </c>
      <c r="AX697" s="103">
        <v>3</v>
      </c>
      <c r="AY697" s="103">
        <v>1</v>
      </c>
      <c r="AZ697" s="103">
        <v>0</v>
      </c>
      <c r="BA697" s="103">
        <v>0</v>
      </c>
      <c r="BB697" s="103">
        <v>10</v>
      </c>
      <c r="BC697" s="39"/>
      <c r="BD697" s="57" t="s">
        <v>20146</v>
      </c>
      <c r="BE697" s="57" t="s">
        <v>20147</v>
      </c>
    </row>
    <row r="698" spans="2:57">
      <c r="B698" t="s">
        <v>276</v>
      </c>
      <c r="C698" t="s">
        <v>5140</v>
      </c>
      <c r="D698" t="s">
        <v>4192</v>
      </c>
      <c r="E698" s="50">
        <v>8029.37291</v>
      </c>
      <c r="F698" s="50">
        <v>7930.4699099999998</v>
      </c>
      <c r="G698" s="39"/>
      <c r="H698" s="38">
        <v>0.39519914174601056</v>
      </c>
      <c r="I698" s="38">
        <v>0.1473312748125275</v>
      </c>
      <c r="J698" s="38">
        <v>0.39519914174601056</v>
      </c>
      <c r="K698" s="38">
        <v>20.540372670807454</v>
      </c>
      <c r="L698" s="38">
        <v>18.817142857142859</v>
      </c>
      <c r="M698" s="38">
        <v>515.07142857142856</v>
      </c>
      <c r="N698" s="39"/>
      <c r="O698" s="38">
        <v>0.42149578396606402</v>
      </c>
      <c r="P698" s="38">
        <v>0.15619366299985993</v>
      </c>
      <c r="Q698" s="38">
        <v>0.42149578396606402</v>
      </c>
      <c r="R698" s="38">
        <v>22.839028905409421</v>
      </c>
      <c r="S698" s="38">
        <v>32.069082306862569</v>
      </c>
      <c r="T698" s="38">
        <v>2123.5706665880825</v>
      </c>
      <c r="U698" s="39"/>
      <c r="V698" s="50">
        <v>314.27199999999999</v>
      </c>
      <c r="W698" s="51">
        <v>40.782800000000002</v>
      </c>
      <c r="X698" s="51">
        <v>-1.3013999999999999</v>
      </c>
      <c r="Y698" s="51">
        <v>1.2526999999999999</v>
      </c>
      <c r="Z698" s="39"/>
      <c r="AA698" s="50">
        <v>314.01799999999997</v>
      </c>
      <c r="AB698" s="50">
        <v>96.972999999999999</v>
      </c>
      <c r="AC698" s="50">
        <v>217.04499999999999</v>
      </c>
      <c r="AD698" s="50" t="s">
        <v>20162</v>
      </c>
      <c r="AE698" s="50">
        <v>-51.49</v>
      </c>
      <c r="AF698" s="52">
        <v>1.4467875325393351</v>
      </c>
      <c r="AG698" s="52">
        <v>5.2664543524416132</v>
      </c>
      <c r="AH698" s="39"/>
      <c r="AI698" s="53">
        <v>25.549160000000001</v>
      </c>
      <c r="AJ698" s="53" t="s">
        <v>20148</v>
      </c>
      <c r="AK698" s="53" t="s">
        <v>20148</v>
      </c>
      <c r="AL698" s="53" t="s">
        <v>20148</v>
      </c>
      <c r="AM698" s="53">
        <v>35.907350000000001</v>
      </c>
      <c r="AN698" s="53">
        <v>24.425339999999998</v>
      </c>
      <c r="AO698" s="53">
        <v>-2806.2526220806794</v>
      </c>
      <c r="AP698" s="53">
        <v>-1938.9901980440097</v>
      </c>
      <c r="AQ698" s="39"/>
      <c r="AR698" s="51">
        <v>2.4500999999999999</v>
      </c>
      <c r="AS698" s="104">
        <v>-1.9921288990200091E-2</v>
      </c>
      <c r="AT698" s="38" t="s">
        <v>20148</v>
      </c>
      <c r="AU698" s="102"/>
      <c r="AV698" s="103">
        <v>5</v>
      </c>
      <c r="AW698" s="103">
        <v>2</v>
      </c>
      <c r="AX698" s="103">
        <v>2</v>
      </c>
      <c r="AY698" s="103">
        <v>0</v>
      </c>
      <c r="AZ698" s="103">
        <v>0</v>
      </c>
      <c r="BA698" s="103">
        <v>0</v>
      </c>
      <c r="BB698" s="103">
        <v>9</v>
      </c>
      <c r="BC698" s="39"/>
      <c r="BD698" s="57" t="s">
        <v>20146</v>
      </c>
      <c r="BE698" s="57" t="s">
        <v>20146</v>
      </c>
    </row>
    <row r="699" spans="2:57">
      <c r="B699" t="s">
        <v>2277</v>
      </c>
      <c r="C699" t="s">
        <v>7136</v>
      </c>
      <c r="D699" t="s">
        <v>4196</v>
      </c>
      <c r="E699" s="50">
        <v>211.59017</v>
      </c>
      <c r="F699" s="50">
        <v>187.06717</v>
      </c>
      <c r="G699" s="39"/>
      <c r="H699" s="38">
        <v>-0.748046875</v>
      </c>
      <c r="I699" s="38">
        <v>-0.44155844155844159</v>
      </c>
      <c r="J699" s="38">
        <v>-0.748046875</v>
      </c>
      <c r="K699" s="38">
        <v>-0.87035175879396987</v>
      </c>
      <c r="L699" s="38" t="s">
        <v>20162</v>
      </c>
      <c r="M699" s="38" t="s">
        <v>20162</v>
      </c>
      <c r="N699" s="39"/>
      <c r="O699" s="38">
        <v>-0.70407144497611962</v>
      </c>
      <c r="P699" s="38">
        <v>-0.43753053195226399</v>
      </c>
      <c r="Q699" s="38">
        <v>-0.70407144497611962</v>
      </c>
      <c r="R699" s="38" t="s">
        <v>20162</v>
      </c>
      <c r="S699" s="38" t="s">
        <v>20162</v>
      </c>
      <c r="T699" s="38" t="s">
        <v>20162</v>
      </c>
      <c r="U699" s="39"/>
      <c r="V699" s="50">
        <v>21.335000000000001</v>
      </c>
      <c r="W699" s="51">
        <v>54.755000000000003</v>
      </c>
      <c r="X699" s="51" t="s">
        <v>20148</v>
      </c>
      <c r="Y699" s="51" t="s">
        <v>20148</v>
      </c>
      <c r="Z699" s="39"/>
      <c r="AA699" s="50">
        <v>414.12799999999999</v>
      </c>
      <c r="AB699" s="50">
        <v>314.70999999999998</v>
      </c>
      <c r="AC699" s="50">
        <v>99.418000000000006</v>
      </c>
      <c r="AD699" s="50" t="s">
        <v>20162</v>
      </c>
      <c r="AE699" s="50">
        <v>-663.68100000000004</v>
      </c>
      <c r="AF699" s="52">
        <v>4.1655233458729803</v>
      </c>
      <c r="AG699" s="52">
        <v>4.7366297296458394E-2</v>
      </c>
      <c r="AH699" s="39"/>
      <c r="AI699" s="53">
        <v>9.91751</v>
      </c>
      <c r="AJ699" s="53" t="s">
        <v>20148</v>
      </c>
      <c r="AK699" s="53" t="s">
        <v>20148</v>
      </c>
      <c r="AL699" s="53" t="s">
        <v>20148</v>
      </c>
      <c r="AM699" s="53">
        <v>1.6129599999999999</v>
      </c>
      <c r="AN699" s="53">
        <v>4.0545600000000004</v>
      </c>
      <c r="AO699" s="53">
        <v>-1.4516184778222678</v>
      </c>
      <c r="AP699" s="53">
        <v>-1.3586604931546646</v>
      </c>
      <c r="AQ699" s="39"/>
      <c r="AR699" s="51">
        <v>-169.5033</v>
      </c>
      <c r="AS699" s="104">
        <v>-0.38925516094924151</v>
      </c>
      <c r="AT699" s="38" t="s">
        <v>20148</v>
      </c>
      <c r="AU699" s="102"/>
      <c r="AV699" s="103">
        <v>2</v>
      </c>
      <c r="AW699" s="103">
        <v>1</v>
      </c>
      <c r="AX699" s="103">
        <v>3</v>
      </c>
      <c r="AY699" s="103">
        <v>0</v>
      </c>
      <c r="AZ699" s="103">
        <v>0</v>
      </c>
      <c r="BA699" s="103">
        <v>0</v>
      </c>
      <c r="BB699" s="103">
        <v>6</v>
      </c>
      <c r="BC699" s="39"/>
      <c r="BD699" s="57" t="s">
        <v>20146</v>
      </c>
      <c r="BE699" s="57" t="s">
        <v>20147</v>
      </c>
    </row>
    <row r="700" spans="2:57">
      <c r="B700" t="s">
        <v>3518</v>
      </c>
      <c r="C700" t="s">
        <v>8353</v>
      </c>
      <c r="D700" t="s">
        <v>4196</v>
      </c>
      <c r="E700" s="50">
        <v>-0.78846000000000005</v>
      </c>
      <c r="F700" s="50">
        <v>11.432539999999999</v>
      </c>
      <c r="G700" s="39"/>
      <c r="H700" s="38">
        <v>-0.86533060109289617</v>
      </c>
      <c r="I700" s="38">
        <v>-0.64283333333333337</v>
      </c>
      <c r="J700" s="38">
        <v>-0.86533060109289617</v>
      </c>
      <c r="K700" s="38">
        <v>-0.95269769673704419</v>
      </c>
      <c r="L700" s="38">
        <v>-0.98856403712296981</v>
      </c>
      <c r="M700" s="38" t="s">
        <v>20162</v>
      </c>
      <c r="N700" s="39"/>
      <c r="O700" s="38">
        <v>-0.85604554950932887</v>
      </c>
      <c r="P700" s="38">
        <v>-0.66040269134195495</v>
      </c>
      <c r="Q700" s="38">
        <v>-0.85604554950932887</v>
      </c>
      <c r="R700" s="38">
        <v>-0.91546526586589216</v>
      </c>
      <c r="S700" s="38">
        <v>-0.96650522235444625</v>
      </c>
      <c r="T700" s="38" t="s">
        <v>20162</v>
      </c>
      <c r="U700" s="39"/>
      <c r="V700" s="50" t="s">
        <v>20162</v>
      </c>
      <c r="W700" s="51" t="s">
        <v>20162</v>
      </c>
      <c r="X700" s="51" t="s">
        <v>20162</v>
      </c>
      <c r="Y700" s="51" t="s">
        <v>20162</v>
      </c>
      <c r="Z700" s="39"/>
      <c r="AA700" s="50">
        <v>79.942999999999998</v>
      </c>
      <c r="AB700" s="50">
        <v>36.304000000000002</v>
      </c>
      <c r="AC700" s="50">
        <v>43.639000000000003</v>
      </c>
      <c r="AD700" s="50" t="s">
        <v>20162</v>
      </c>
      <c r="AE700" s="50">
        <v>-308.99700000000001</v>
      </c>
      <c r="AF700" s="52">
        <v>1.8319164050505281</v>
      </c>
      <c r="AG700" s="52">
        <v>1.0264617691154423</v>
      </c>
      <c r="AH700" s="39"/>
      <c r="AI700" s="53" t="s">
        <v>20162</v>
      </c>
      <c r="AJ700" s="53" t="s">
        <v>20148</v>
      </c>
      <c r="AK700" s="53" t="s">
        <v>20148</v>
      </c>
      <c r="AL700" s="53" t="s">
        <v>20162</v>
      </c>
      <c r="AM700" s="53" t="s">
        <v>20162</v>
      </c>
      <c r="AN700" s="53" t="s">
        <v>20162</v>
      </c>
      <c r="AO700" s="53">
        <v>-0.42850599700149922</v>
      </c>
      <c r="AP700" s="53">
        <v>-0.41974299665895659</v>
      </c>
      <c r="AQ700" s="39"/>
      <c r="AR700" s="51">
        <v>-71.046300000000002</v>
      </c>
      <c r="AS700" s="104">
        <v>-0.73613513513513507</v>
      </c>
      <c r="AT700" s="38" t="s">
        <v>20148</v>
      </c>
      <c r="AU700" s="102"/>
      <c r="AV700" s="103">
        <v>0</v>
      </c>
      <c r="AW700" s="103">
        <v>0</v>
      </c>
      <c r="AX700" s="103">
        <v>0</v>
      </c>
      <c r="AY700" s="103">
        <v>0</v>
      </c>
      <c r="AZ700" s="103">
        <v>0</v>
      </c>
      <c r="BA700" s="103">
        <v>0</v>
      </c>
      <c r="BB700" s="103">
        <v>0</v>
      </c>
      <c r="BC700" s="39"/>
      <c r="BD700" s="57" t="s">
        <v>20146</v>
      </c>
      <c r="BE700" s="57" t="s">
        <v>20147</v>
      </c>
    </row>
    <row r="701" spans="2:57">
      <c r="B701" t="s">
        <v>3279</v>
      </c>
      <c r="C701" t="s">
        <v>8138</v>
      </c>
      <c r="D701" t="s">
        <v>4198</v>
      </c>
      <c r="E701" s="50">
        <v>15.410780000000001</v>
      </c>
      <c r="F701" s="50">
        <v>3.4362499999999998</v>
      </c>
      <c r="G701" s="39"/>
      <c r="H701" s="38">
        <v>-0.84912810015705731</v>
      </c>
      <c r="I701" s="38">
        <v>-0.41095318237662259</v>
      </c>
      <c r="J701" s="38">
        <v>-0.84912810015705731</v>
      </c>
      <c r="K701" s="38">
        <v>-0.9048462584107051</v>
      </c>
      <c r="L701" s="38">
        <v>-0.99393271154989604</v>
      </c>
      <c r="M701" s="38">
        <v>-0.97839338511701235</v>
      </c>
      <c r="N701" s="39"/>
      <c r="O701" s="38">
        <v>-0.79833397009620699</v>
      </c>
      <c r="P701" s="38">
        <v>-0.38049754903286404</v>
      </c>
      <c r="Q701" s="38">
        <v>-0.79833397009620699</v>
      </c>
      <c r="R701" s="38">
        <v>-0.38806565527950865</v>
      </c>
      <c r="S701" s="38">
        <v>-0.87223732384180741</v>
      </c>
      <c r="T701" s="38">
        <v>-0.2946753505327524</v>
      </c>
      <c r="U701" s="39"/>
      <c r="V701" s="50">
        <v>43.70825</v>
      </c>
      <c r="W701" s="51">
        <v>37.029899999999998</v>
      </c>
      <c r="X701" s="51">
        <v>-22.866299999999999</v>
      </c>
      <c r="Y701" s="51">
        <v>-24.2364</v>
      </c>
      <c r="Z701" s="39"/>
      <c r="AA701" s="50">
        <v>46.82206</v>
      </c>
      <c r="AB701" s="50">
        <v>24.40428</v>
      </c>
      <c r="AC701" s="50">
        <v>22.41779</v>
      </c>
      <c r="AD701" s="50">
        <v>5.1797700000000004</v>
      </c>
      <c r="AE701" s="50">
        <v>-46.386009999999999</v>
      </c>
      <c r="AF701" s="52">
        <v>2.0886117677076999</v>
      </c>
      <c r="AG701" s="52">
        <v>-0.58632604321631532</v>
      </c>
      <c r="AH701" s="39"/>
      <c r="AI701" s="53">
        <v>0.34271000000000001</v>
      </c>
      <c r="AJ701" s="53" t="s">
        <v>20148</v>
      </c>
      <c r="AK701" s="53" t="s">
        <v>20148</v>
      </c>
      <c r="AL701" s="53" t="s">
        <v>20148</v>
      </c>
      <c r="AM701" s="53">
        <v>0.13618</v>
      </c>
      <c r="AN701" s="53">
        <v>5.5640000000000002E-2</v>
      </c>
      <c r="AO701" s="53">
        <v>-0.3917226677610392</v>
      </c>
      <c r="AP701" s="53">
        <v>-0.34381512976676099</v>
      </c>
      <c r="AQ701" s="39"/>
      <c r="AR701" s="51">
        <v>-6.3746999999999998</v>
      </c>
      <c r="AS701" s="104">
        <v>-0.34673211502888485</v>
      </c>
      <c r="AT701" s="38" t="s">
        <v>20148</v>
      </c>
      <c r="AU701" s="102"/>
      <c r="AV701" s="103">
        <v>0</v>
      </c>
      <c r="AW701" s="103">
        <v>0</v>
      </c>
      <c r="AX701" s="103">
        <v>0</v>
      </c>
      <c r="AY701" s="103">
        <v>0</v>
      </c>
      <c r="AZ701" s="103">
        <v>0</v>
      </c>
      <c r="BA701" s="103">
        <v>0</v>
      </c>
      <c r="BB701" s="103">
        <v>0</v>
      </c>
      <c r="BC701" s="39"/>
      <c r="BD701" s="57" t="s">
        <v>20146</v>
      </c>
      <c r="BE701" s="57" t="s">
        <v>20146</v>
      </c>
    </row>
    <row r="702" spans="2:57">
      <c r="B702" t="s">
        <v>2216</v>
      </c>
      <c r="C702" t="s">
        <v>7075</v>
      </c>
      <c r="D702" t="s">
        <v>4194</v>
      </c>
      <c r="E702" s="50">
        <v>-58.470790000000001</v>
      </c>
      <c r="F702" s="50">
        <v>114.97539999999999</v>
      </c>
      <c r="G702" s="39"/>
      <c r="H702" s="38">
        <v>-0.91791044776119401</v>
      </c>
      <c r="I702" s="38">
        <v>-0.57281553398058249</v>
      </c>
      <c r="J702" s="38">
        <v>-0.91791044776119401</v>
      </c>
      <c r="K702" s="38" t="s">
        <v>20162</v>
      </c>
      <c r="L702" s="38" t="s">
        <v>20162</v>
      </c>
      <c r="M702" s="38" t="s">
        <v>20162</v>
      </c>
      <c r="N702" s="39"/>
      <c r="O702" s="38">
        <v>-0.91789425897089671</v>
      </c>
      <c r="P702" s="38">
        <v>-0.57281551955167986</v>
      </c>
      <c r="Q702" s="38">
        <v>-0.91789425897089671</v>
      </c>
      <c r="R702" s="38" t="s">
        <v>20162</v>
      </c>
      <c r="S702" s="38" t="s">
        <v>20162</v>
      </c>
      <c r="T702" s="38" t="s">
        <v>20162</v>
      </c>
      <c r="U702" s="39"/>
      <c r="V702" s="50">
        <v>8.5768299999999993</v>
      </c>
      <c r="W702" s="51">
        <v>17.529</v>
      </c>
      <c r="X702" s="51">
        <v>-191.88499999999999</v>
      </c>
      <c r="Y702" s="51">
        <v>-191.46700000000001</v>
      </c>
      <c r="Z702" s="39"/>
      <c r="AA702" s="50">
        <v>291.36437000000001</v>
      </c>
      <c r="AB702" s="50">
        <v>27.591059999999999</v>
      </c>
      <c r="AC702" s="50">
        <v>263.77330999999998</v>
      </c>
      <c r="AD702" s="50">
        <v>2.1647099999999999</v>
      </c>
      <c r="AE702" s="50">
        <v>-109.73594</v>
      </c>
      <c r="AF702" s="52">
        <v>1.1046014094451029</v>
      </c>
      <c r="AG702" s="52">
        <v>16.232296534930502</v>
      </c>
      <c r="AH702" s="39"/>
      <c r="AI702" s="53" t="s">
        <v>20148</v>
      </c>
      <c r="AJ702" s="53" t="s">
        <v>20148</v>
      </c>
      <c r="AK702" s="53" t="s">
        <v>20148</v>
      </c>
      <c r="AL702" s="53" t="s">
        <v>20148</v>
      </c>
      <c r="AM702" s="53">
        <v>0.43580000000000002</v>
      </c>
      <c r="AN702" s="53">
        <v>8.9823400000000007</v>
      </c>
      <c r="AO702" s="53">
        <v>-7.2457033239056008</v>
      </c>
      <c r="AP702" s="53">
        <v>-6.9861329010321027</v>
      </c>
      <c r="AQ702" s="39"/>
      <c r="AR702" s="51">
        <v>-12.0908</v>
      </c>
      <c r="AS702" s="104">
        <v>-2.3858838811063503</v>
      </c>
      <c r="AT702" s="38" t="s">
        <v>20148</v>
      </c>
      <c r="AU702" s="102"/>
      <c r="AV702" s="103">
        <v>0</v>
      </c>
      <c r="AW702" s="103">
        <v>0</v>
      </c>
      <c r="AX702" s="103">
        <v>0</v>
      </c>
      <c r="AY702" s="103">
        <v>0</v>
      </c>
      <c r="AZ702" s="103">
        <v>0</v>
      </c>
      <c r="BA702" s="103">
        <v>0</v>
      </c>
      <c r="BB702" s="103">
        <v>0</v>
      </c>
      <c r="BC702" s="39"/>
      <c r="BD702" s="57" t="s">
        <v>20146</v>
      </c>
      <c r="BE702" s="57" t="s">
        <v>20146</v>
      </c>
    </row>
    <row r="703" spans="2:57">
      <c r="B703" t="s">
        <v>1474</v>
      </c>
      <c r="C703" t="s">
        <v>6333</v>
      </c>
      <c r="D703" t="s">
        <v>4196</v>
      </c>
      <c r="E703" s="50">
        <v>-83.394639999999995</v>
      </c>
      <c r="F703" s="50">
        <v>293.24837000000002</v>
      </c>
      <c r="G703" s="39"/>
      <c r="H703" s="38">
        <v>-0.72468916518650084</v>
      </c>
      <c r="I703" s="38">
        <v>-0.22885572139303467</v>
      </c>
      <c r="J703" s="38">
        <v>-0.72468916518650084</v>
      </c>
      <c r="K703" s="38" t="s">
        <v>20162</v>
      </c>
      <c r="L703" s="38" t="s">
        <v>20162</v>
      </c>
      <c r="M703" s="38" t="s">
        <v>20162</v>
      </c>
      <c r="N703" s="39"/>
      <c r="O703" s="38">
        <v>-0.71031026846598067</v>
      </c>
      <c r="P703" s="38">
        <v>-0.22675537262318568</v>
      </c>
      <c r="Q703" s="38">
        <v>-0.71031026846598067</v>
      </c>
      <c r="R703" s="38" t="s">
        <v>20162</v>
      </c>
      <c r="S703" s="38" t="s">
        <v>20162</v>
      </c>
      <c r="T703" s="38" t="s">
        <v>20162</v>
      </c>
      <c r="U703" s="39"/>
      <c r="V703" s="50" t="s">
        <v>20162</v>
      </c>
      <c r="W703" s="51" t="s">
        <v>20162</v>
      </c>
      <c r="X703" s="51" t="s">
        <v>20162</v>
      </c>
      <c r="Y703" s="51" t="s">
        <v>20162</v>
      </c>
      <c r="Z703" s="39"/>
      <c r="AA703" s="50">
        <v>629.63499999999999</v>
      </c>
      <c r="AB703" s="50">
        <v>138.08099999999999</v>
      </c>
      <c r="AC703" s="50">
        <v>491.55399999999997</v>
      </c>
      <c r="AD703" s="50">
        <v>75.7</v>
      </c>
      <c r="AE703" s="50">
        <v>-385.65300000000002</v>
      </c>
      <c r="AF703" s="52">
        <v>1.2809070824365176</v>
      </c>
      <c r="AG703" s="52">
        <v>3.7285942985132485</v>
      </c>
      <c r="AH703" s="39"/>
      <c r="AI703" s="53" t="s">
        <v>20162</v>
      </c>
      <c r="AJ703" s="53" t="s">
        <v>20148</v>
      </c>
      <c r="AK703" s="53" t="s">
        <v>20148</v>
      </c>
      <c r="AL703" s="53" t="s">
        <v>20148</v>
      </c>
      <c r="AM703" s="53">
        <v>0.56750999999999996</v>
      </c>
      <c r="AN703" s="53" t="s">
        <v>20162</v>
      </c>
      <c r="AO703" s="53">
        <v>-2.1052023374516322</v>
      </c>
      <c r="AP703" s="53">
        <v>-2.104688619187403</v>
      </c>
      <c r="AQ703" s="39"/>
      <c r="AR703" s="51">
        <v>-154.41149999999999</v>
      </c>
      <c r="AS703" s="104">
        <v>-14.05254664649526</v>
      </c>
      <c r="AT703" s="38" t="s">
        <v>20148</v>
      </c>
      <c r="AU703" s="102"/>
      <c r="AV703" s="103">
        <v>0</v>
      </c>
      <c r="AW703" s="103">
        <v>1</v>
      </c>
      <c r="AX703" s="103">
        <v>2</v>
      </c>
      <c r="AY703" s="103">
        <v>0</v>
      </c>
      <c r="AZ703" s="103">
        <v>1</v>
      </c>
      <c r="BA703" s="103">
        <v>0</v>
      </c>
      <c r="BB703" s="103">
        <v>4</v>
      </c>
      <c r="BC703" s="39"/>
      <c r="BD703" s="57" t="s">
        <v>20146</v>
      </c>
      <c r="BE703" s="57" t="s">
        <v>20147</v>
      </c>
    </row>
    <row r="704" spans="2:57">
      <c r="B704" t="s">
        <v>2883</v>
      </c>
      <c r="C704" t="s">
        <v>7742</v>
      </c>
      <c r="D704" t="s">
        <v>4196</v>
      </c>
      <c r="E704" s="50">
        <v>33.837319999999998</v>
      </c>
      <c r="F704" s="50">
        <v>25.185849999999999</v>
      </c>
      <c r="G704" s="39"/>
      <c r="H704" s="38">
        <v>-0.8221219134326645</v>
      </c>
      <c r="I704" s="38">
        <v>-0.16964285714285721</v>
      </c>
      <c r="J704" s="38">
        <v>-0.8221219134326645</v>
      </c>
      <c r="K704" s="38">
        <v>-0.90764647467725923</v>
      </c>
      <c r="L704" s="38" t="s">
        <v>20162</v>
      </c>
      <c r="M704" s="38" t="s">
        <v>20162</v>
      </c>
      <c r="N704" s="39"/>
      <c r="O704" s="38">
        <v>-0.78600844059243369</v>
      </c>
      <c r="P704" s="38">
        <v>-0.16964268640950264</v>
      </c>
      <c r="Q704" s="38">
        <v>-0.78600844059243369</v>
      </c>
      <c r="R704" s="38">
        <v>-0.87407307335179674</v>
      </c>
      <c r="S704" s="38" t="s">
        <v>20162</v>
      </c>
      <c r="T704" s="38" t="s">
        <v>20162</v>
      </c>
      <c r="U704" s="39"/>
      <c r="V704" s="50">
        <v>189.923</v>
      </c>
      <c r="W704" s="51">
        <v>18.904499999999999</v>
      </c>
      <c r="X704" s="51">
        <v>-20.3245</v>
      </c>
      <c r="Y704" s="51">
        <v>-24.668900000000001</v>
      </c>
      <c r="Z704" s="39"/>
      <c r="AA704" s="50">
        <v>90.694000000000003</v>
      </c>
      <c r="AB704" s="50">
        <v>63.191000000000003</v>
      </c>
      <c r="AC704" s="50">
        <v>27.503</v>
      </c>
      <c r="AD704" s="50">
        <v>3.31</v>
      </c>
      <c r="AE704" s="50">
        <v>-109.295</v>
      </c>
      <c r="AF704" s="52">
        <v>3.2976038977566087</v>
      </c>
      <c r="AG704" s="52">
        <v>-0.19625874400691659</v>
      </c>
      <c r="AH704" s="39"/>
      <c r="AI704" s="53">
        <v>0.15665999999999999</v>
      </c>
      <c r="AJ704" s="53" t="s">
        <v>20148</v>
      </c>
      <c r="AK704" s="53" t="s">
        <v>20148</v>
      </c>
      <c r="AL704" s="53" t="s">
        <v>20148</v>
      </c>
      <c r="AM704" s="53">
        <v>0.67576000000000003</v>
      </c>
      <c r="AN704" s="53">
        <v>9.6610000000000001E-2</v>
      </c>
      <c r="AO704" s="53">
        <v>-0.98977638921637967</v>
      </c>
      <c r="AP704" s="53">
        <v>-0.65246625735084585</v>
      </c>
      <c r="AQ704" s="39"/>
      <c r="AR704" s="51">
        <v>-100.4545</v>
      </c>
      <c r="AS704" s="104">
        <v>-0.95066988474041969</v>
      </c>
      <c r="AT704" s="38" t="s">
        <v>20148</v>
      </c>
      <c r="AU704" s="102"/>
      <c r="AV704" s="103">
        <v>0</v>
      </c>
      <c r="AW704" s="103">
        <v>1</v>
      </c>
      <c r="AX704" s="103">
        <v>0</v>
      </c>
      <c r="AY704" s="103">
        <v>0</v>
      </c>
      <c r="AZ704" s="103">
        <v>0</v>
      </c>
      <c r="BA704" s="103">
        <v>0</v>
      </c>
      <c r="BB704" s="103">
        <v>1</v>
      </c>
      <c r="BC704" s="39"/>
      <c r="BD704" s="57" t="s">
        <v>20146</v>
      </c>
      <c r="BE704" s="57" t="s">
        <v>20147</v>
      </c>
    </row>
    <row r="705" spans="2:57">
      <c r="B705" t="s">
        <v>641</v>
      </c>
      <c r="C705" t="s">
        <v>5502</v>
      </c>
      <c r="D705" t="s">
        <v>4192</v>
      </c>
      <c r="E705" s="50">
        <v>3164.1750699999998</v>
      </c>
      <c r="F705" s="50">
        <v>1958.21407</v>
      </c>
      <c r="G705" s="39"/>
      <c r="H705" s="38">
        <v>-0.28842865285958574</v>
      </c>
      <c r="I705" s="38">
        <v>3.9123196448390685E-2</v>
      </c>
      <c r="J705" s="38">
        <v>-0.28842865285958574</v>
      </c>
      <c r="K705" s="38">
        <v>0.20534277438043147</v>
      </c>
      <c r="L705" s="38">
        <v>-3.7769784172661858E-2</v>
      </c>
      <c r="M705" s="38">
        <v>2.7375249500998007</v>
      </c>
      <c r="N705" s="39"/>
      <c r="O705" s="38">
        <v>-0.27442906727874639</v>
      </c>
      <c r="P705" s="38">
        <v>4.0609087260014221E-2</v>
      </c>
      <c r="Q705" s="38">
        <v>-0.27442906727874639</v>
      </c>
      <c r="R705" s="38">
        <v>0.18653086045403655</v>
      </c>
      <c r="S705" s="38">
        <v>-6.7164899952362189E-3</v>
      </c>
      <c r="T705" s="38">
        <v>2.8919692924994447</v>
      </c>
      <c r="U705" s="39"/>
      <c r="V705" s="50">
        <v>3304.8530000000001</v>
      </c>
      <c r="W705" s="51">
        <v>29.2239</v>
      </c>
      <c r="X705" s="51">
        <v>7.0872999999999999</v>
      </c>
      <c r="Y705" s="51">
        <v>4.0761000000000003</v>
      </c>
      <c r="Z705" s="39"/>
      <c r="AA705" s="50">
        <v>3229.069</v>
      </c>
      <c r="AB705" s="50">
        <v>1905.625</v>
      </c>
      <c r="AC705" s="50">
        <v>1323.444</v>
      </c>
      <c r="AD705" s="50">
        <v>1186.6489999999999</v>
      </c>
      <c r="AE705" s="50">
        <v>740.54899999999998</v>
      </c>
      <c r="AF705" s="52">
        <v>2.4398984770039385</v>
      </c>
      <c r="AG705" s="52">
        <v>4.0855633380280798</v>
      </c>
      <c r="AH705" s="39"/>
      <c r="AI705" s="53">
        <v>0.93813000000000002</v>
      </c>
      <c r="AJ705" s="53">
        <v>7.9790799999999997</v>
      </c>
      <c r="AK705" s="53">
        <v>12.542809999999999</v>
      </c>
      <c r="AL705" s="53">
        <v>13.34069</v>
      </c>
      <c r="AM705" s="53">
        <v>1.6817</v>
      </c>
      <c r="AN705" s="53">
        <v>0.59794999999999998</v>
      </c>
      <c r="AO705" s="53">
        <v>6.183846923888261</v>
      </c>
      <c r="AP705" s="53">
        <v>8.3602902727257202</v>
      </c>
      <c r="AQ705" s="39"/>
      <c r="AR705" s="51">
        <v>10.549200000000001</v>
      </c>
      <c r="AS705" s="104">
        <v>8.4623641423631601E-2</v>
      </c>
      <c r="AT705" s="38" t="s">
        <v>20148</v>
      </c>
      <c r="AU705" s="102"/>
      <c r="AV705" s="103">
        <v>3</v>
      </c>
      <c r="AW705" s="103">
        <v>1</v>
      </c>
      <c r="AX705" s="103">
        <v>2</v>
      </c>
      <c r="AY705" s="103">
        <v>0</v>
      </c>
      <c r="AZ705" s="103">
        <v>0</v>
      </c>
      <c r="BA705" s="103">
        <v>0</v>
      </c>
      <c r="BB705" s="103">
        <v>6</v>
      </c>
      <c r="BC705" s="39"/>
      <c r="BD705" s="57" t="s">
        <v>20146</v>
      </c>
      <c r="BE705" s="57" t="s">
        <v>20146</v>
      </c>
    </row>
    <row r="706" spans="2:57">
      <c r="B706" t="s">
        <v>3450</v>
      </c>
      <c r="C706" t="s">
        <v>5502</v>
      </c>
      <c r="D706" t="s">
        <v>4192</v>
      </c>
      <c r="E706" s="50">
        <v>3164.1750699999998</v>
      </c>
      <c r="F706" s="50">
        <v>1958.21407</v>
      </c>
      <c r="G706" s="39"/>
      <c r="H706" s="38">
        <v>-0.25182863113897602</v>
      </c>
      <c r="I706" s="38">
        <v>4.8009367681498771E-2</v>
      </c>
      <c r="J706" s="38">
        <v>-0.25182863113897602</v>
      </c>
      <c r="K706" s="38">
        <v>0.21934604904632149</v>
      </c>
      <c r="L706" s="38">
        <v>-5.0649695041103282E-2</v>
      </c>
      <c r="M706" s="38">
        <v>2.4192932187201523</v>
      </c>
      <c r="N706" s="39"/>
      <c r="O706" s="38">
        <v>-0.27442906727874639</v>
      </c>
      <c r="P706" s="38">
        <v>4.0609087260014221E-2</v>
      </c>
      <c r="Q706" s="38">
        <v>-0.27442906727874639</v>
      </c>
      <c r="R706" s="38">
        <v>0.18653086045403655</v>
      </c>
      <c r="S706" s="38">
        <v>-6.7164899952362189E-3</v>
      </c>
      <c r="T706" s="38">
        <v>2.8919692924994447</v>
      </c>
      <c r="U706" s="39"/>
      <c r="V706" s="50">
        <v>3304.8530000000001</v>
      </c>
      <c r="W706" s="51">
        <v>29.2239</v>
      </c>
      <c r="X706" s="51">
        <v>7.0872999999999999</v>
      </c>
      <c r="Y706" s="51">
        <v>4.0761000000000003</v>
      </c>
      <c r="Z706" s="39"/>
      <c r="AA706" s="50">
        <v>3229.069</v>
      </c>
      <c r="AB706" s="50">
        <v>1905.625</v>
      </c>
      <c r="AC706" s="50">
        <v>1323.444</v>
      </c>
      <c r="AD706" s="50">
        <v>1186.6489999999999</v>
      </c>
      <c r="AE706" s="50">
        <v>740.54899999999998</v>
      </c>
      <c r="AF706" s="52">
        <v>2.4398984770039385</v>
      </c>
      <c r="AG706" s="52">
        <v>4.0855633380280798</v>
      </c>
      <c r="AH706" s="39"/>
      <c r="AI706" s="53">
        <v>0.93813000000000002</v>
      </c>
      <c r="AJ706" s="53">
        <v>7.9790799999999997</v>
      </c>
      <c r="AK706" s="53">
        <v>12.542809999999999</v>
      </c>
      <c r="AL706" s="53" t="s">
        <v>20162</v>
      </c>
      <c r="AM706" s="53" t="s">
        <v>20162</v>
      </c>
      <c r="AN706" s="53" t="s">
        <v>20162</v>
      </c>
      <c r="AO706" s="53">
        <v>6.183846923888261</v>
      </c>
      <c r="AP706" s="53">
        <v>8.3602902727257202</v>
      </c>
      <c r="AQ706" s="39"/>
      <c r="AR706" s="51">
        <v>10.549200000000001</v>
      </c>
      <c r="AS706" s="104">
        <v>8.4623641423631601E-2</v>
      </c>
      <c r="AT706" s="38" t="s">
        <v>20148</v>
      </c>
      <c r="AU706" s="102"/>
      <c r="AV706" s="103">
        <v>0</v>
      </c>
      <c r="AW706" s="103">
        <v>0</v>
      </c>
      <c r="AX706" s="103">
        <v>0</v>
      </c>
      <c r="AY706" s="103">
        <v>0</v>
      </c>
      <c r="AZ706" s="103">
        <v>0</v>
      </c>
      <c r="BA706" s="103">
        <v>0</v>
      </c>
      <c r="BB706" s="103">
        <v>0</v>
      </c>
      <c r="BC706" s="39"/>
      <c r="BD706" s="57" t="s">
        <v>20146</v>
      </c>
      <c r="BE706" s="57" t="s">
        <v>20146</v>
      </c>
    </row>
    <row r="707" spans="2:57">
      <c r="B707" t="s">
        <v>1672</v>
      </c>
      <c r="C707" t="s">
        <v>6531</v>
      </c>
      <c r="D707" t="s">
        <v>4195</v>
      </c>
      <c r="E707" s="50" t="s">
        <v>20162</v>
      </c>
      <c r="F707" s="50">
        <v>248.48399000000001</v>
      </c>
      <c r="G707" s="39"/>
      <c r="H707" s="38">
        <v>4.5707219023203516E-2</v>
      </c>
      <c r="I707" s="38">
        <v>0.20369220965574897</v>
      </c>
      <c r="J707" s="38">
        <v>4.5707219023203516E-2</v>
      </c>
      <c r="K707" s="38">
        <v>5.6023360349623852E-2</v>
      </c>
      <c r="L707" s="38">
        <v>0.17609019359957068</v>
      </c>
      <c r="M707" s="38">
        <v>2.331853413667313</v>
      </c>
      <c r="N707" s="39"/>
      <c r="O707" s="38">
        <v>-2.0356170532216389E-3</v>
      </c>
      <c r="P707" s="38">
        <v>0.19723711905471442</v>
      </c>
      <c r="Q707" s="38">
        <v>-2.0356170532216389E-3</v>
      </c>
      <c r="R707" s="38">
        <v>-0.13120411365169771</v>
      </c>
      <c r="S707" s="38">
        <v>-9.3355252319800797E-2</v>
      </c>
      <c r="T707" s="38">
        <v>2.335935441127015</v>
      </c>
      <c r="U707" s="39"/>
      <c r="V707" s="50">
        <v>85.858999999999995</v>
      </c>
      <c r="W707" s="51" t="s">
        <v>20162</v>
      </c>
      <c r="X707" s="51" t="s">
        <v>20163</v>
      </c>
      <c r="Y707" s="51">
        <v>33.078600000000002</v>
      </c>
      <c r="Z707" s="39"/>
      <c r="AA707" s="50">
        <v>2450.1390000000001</v>
      </c>
      <c r="AB707" s="50">
        <v>2202.2939999999999</v>
      </c>
      <c r="AC707" s="50">
        <v>247.845</v>
      </c>
      <c r="AD707" s="50">
        <v>39.454000000000001</v>
      </c>
      <c r="AE707" s="50">
        <v>173.393</v>
      </c>
      <c r="AF707" s="52">
        <v>9.8857713490286265</v>
      </c>
      <c r="AG707" s="52" t="s">
        <v>20162</v>
      </c>
      <c r="AH707" s="39"/>
      <c r="AI707" s="53" t="s">
        <v>20162</v>
      </c>
      <c r="AJ707" s="53" t="s">
        <v>20162</v>
      </c>
      <c r="AK707" s="53" t="s">
        <v>20162</v>
      </c>
      <c r="AL707" s="53">
        <v>9.1688299999999998</v>
      </c>
      <c r="AM707" s="53">
        <v>1.0183599999999999</v>
      </c>
      <c r="AN707" s="53">
        <v>3.01877</v>
      </c>
      <c r="AO707" s="53" t="s">
        <v>20162</v>
      </c>
      <c r="AP707" s="53" t="s">
        <v>20162</v>
      </c>
      <c r="AQ707" s="39"/>
      <c r="AR707" s="51">
        <v>11.524800000000001</v>
      </c>
      <c r="AS707" s="104" t="s">
        <v>20162</v>
      </c>
      <c r="AT707" s="38">
        <v>2.2295623843414512E-2</v>
      </c>
      <c r="AU707" s="102"/>
      <c r="AV707" s="103">
        <v>1</v>
      </c>
      <c r="AW707" s="103">
        <v>1</v>
      </c>
      <c r="AX707" s="103">
        <v>3</v>
      </c>
      <c r="AY707" s="103">
        <v>0</v>
      </c>
      <c r="AZ707" s="103">
        <v>0</v>
      </c>
      <c r="BA707" s="103">
        <v>0</v>
      </c>
      <c r="BB707" s="103">
        <v>5</v>
      </c>
      <c r="BC707" s="39"/>
      <c r="BD707" s="57" t="s">
        <v>20147</v>
      </c>
      <c r="BE707" s="57" t="s">
        <v>20147</v>
      </c>
    </row>
    <row r="708" spans="2:57">
      <c r="B708" t="s">
        <v>881</v>
      </c>
      <c r="C708" t="s">
        <v>5741</v>
      </c>
      <c r="D708" t="s">
        <v>4189</v>
      </c>
      <c r="E708" s="50">
        <v>1193.62033</v>
      </c>
      <c r="F708" s="50">
        <v>747.22032999999999</v>
      </c>
      <c r="G708" s="39"/>
      <c r="H708" s="38">
        <v>-0.5060386473429952</v>
      </c>
      <c r="I708" s="38">
        <v>0.54924242424242409</v>
      </c>
      <c r="J708" s="38">
        <v>-0.5060386473429952</v>
      </c>
      <c r="K708" s="38">
        <v>8.8489687292082619E-2</v>
      </c>
      <c r="L708" s="38">
        <v>-0.58350305498981681</v>
      </c>
      <c r="M708" s="38">
        <v>-6.6380569758948127E-2</v>
      </c>
      <c r="N708" s="39"/>
      <c r="O708" s="38">
        <v>-0.49936267292430214</v>
      </c>
      <c r="P708" s="38">
        <v>0.54905774057210377</v>
      </c>
      <c r="Q708" s="38">
        <v>-0.49936267292430214</v>
      </c>
      <c r="R708" s="38">
        <v>0.11853192308338278</v>
      </c>
      <c r="S708" s="38">
        <v>-0.56432875855603959</v>
      </c>
      <c r="T708" s="38">
        <v>-3.6196480241972084E-2</v>
      </c>
      <c r="U708" s="39"/>
      <c r="V708" s="50">
        <v>2212.5</v>
      </c>
      <c r="W708" s="51">
        <v>5.7942999999999998</v>
      </c>
      <c r="X708" s="51">
        <v>3.1638000000000002</v>
      </c>
      <c r="Y708" s="51">
        <v>-7.5525000000000002</v>
      </c>
      <c r="Z708" s="39"/>
      <c r="AA708" s="50">
        <v>1569.9</v>
      </c>
      <c r="AB708" s="50">
        <v>1148.9000000000001</v>
      </c>
      <c r="AC708" s="50">
        <v>421</v>
      </c>
      <c r="AD708" s="50">
        <v>401.20000000000005</v>
      </c>
      <c r="AE708" s="50">
        <v>-1946.9</v>
      </c>
      <c r="AF708" s="52">
        <v>3.7289786223277912</v>
      </c>
      <c r="AG708" s="52">
        <v>2.9272608125819137</v>
      </c>
      <c r="AH708" s="39"/>
      <c r="AI708" s="53">
        <v>0.53949000000000003</v>
      </c>
      <c r="AJ708" s="53">
        <v>7.5641299999999996</v>
      </c>
      <c r="AK708" s="53">
        <v>17.07611</v>
      </c>
      <c r="AL708" s="53" t="s">
        <v>20148</v>
      </c>
      <c r="AM708" s="53">
        <v>1.7726200000000001</v>
      </c>
      <c r="AN708" s="53">
        <v>0.33349000000000001</v>
      </c>
      <c r="AO708" s="53">
        <v>4.8965945609436439</v>
      </c>
      <c r="AP708" s="53">
        <v>10.674576142857143</v>
      </c>
      <c r="AQ708" s="39"/>
      <c r="AR708" s="51">
        <v>-34.556899999999999</v>
      </c>
      <c r="AS708" s="104">
        <v>6.2695924764890276E-2</v>
      </c>
      <c r="AT708" s="38" t="s">
        <v>20148</v>
      </c>
      <c r="AU708" s="102"/>
      <c r="AV708" s="103">
        <v>1</v>
      </c>
      <c r="AW708" s="103">
        <v>0</v>
      </c>
      <c r="AX708" s="103">
        <v>1</v>
      </c>
      <c r="AY708" s="103">
        <v>0</v>
      </c>
      <c r="AZ708" s="103">
        <v>1</v>
      </c>
      <c r="BA708" s="103">
        <v>0</v>
      </c>
      <c r="BB708" s="103">
        <v>3</v>
      </c>
      <c r="BC708" s="39"/>
      <c r="BD708" s="57" t="s">
        <v>20146</v>
      </c>
      <c r="BE708" s="57" t="s">
        <v>20147</v>
      </c>
    </row>
    <row r="709" spans="2:57">
      <c r="B709" t="s">
        <v>1734</v>
      </c>
      <c r="C709" t="s">
        <v>6593</v>
      </c>
      <c r="D709" t="s">
        <v>4194</v>
      </c>
      <c r="E709" s="50">
        <v>783.71225000000004</v>
      </c>
      <c r="F709" s="50">
        <v>209.94425000000001</v>
      </c>
      <c r="G709" s="39"/>
      <c r="H709" s="38">
        <v>-0.42282430213464695</v>
      </c>
      <c r="I709" s="38">
        <v>7.1646341463414753E-2</v>
      </c>
      <c r="J709" s="38">
        <v>-0.42282430213464695</v>
      </c>
      <c r="K709" s="38">
        <v>-0.11237373737373735</v>
      </c>
      <c r="L709" s="38">
        <v>-0.23001095290251916</v>
      </c>
      <c r="M709" s="38">
        <v>1.4753521126760565</v>
      </c>
      <c r="N709" s="39"/>
      <c r="O709" s="38">
        <v>-0.41796690423988969</v>
      </c>
      <c r="P709" s="38">
        <v>7.1646330180750617E-2</v>
      </c>
      <c r="Q709" s="38">
        <v>-0.41796690423988969</v>
      </c>
      <c r="R709" s="38">
        <v>-0.1005151603656802</v>
      </c>
      <c r="S709" s="38">
        <v>-0.19940348873631475</v>
      </c>
      <c r="T709" s="38">
        <v>2.0652250151403928</v>
      </c>
      <c r="U709" s="39"/>
      <c r="V709" s="50">
        <v>388.50599999999997</v>
      </c>
      <c r="W709" s="51">
        <v>48.5884</v>
      </c>
      <c r="X709" s="51">
        <v>17.636199999999999</v>
      </c>
      <c r="Y709" s="51">
        <v>5.3079999999999998</v>
      </c>
      <c r="Z709" s="39"/>
      <c r="AA709" s="50">
        <v>703.35799999999995</v>
      </c>
      <c r="AB709" s="50">
        <v>553.00099999999998</v>
      </c>
      <c r="AC709" s="50">
        <v>150.357</v>
      </c>
      <c r="AD709" s="50">
        <v>444.04899999999998</v>
      </c>
      <c r="AE709" s="50">
        <v>29.289000000000001</v>
      </c>
      <c r="AF709" s="52">
        <v>4.6779198840093903</v>
      </c>
      <c r="AG709" s="52">
        <v>4.0594983207388751</v>
      </c>
      <c r="AH709" s="39"/>
      <c r="AI709" s="53">
        <v>2.0172500000000002</v>
      </c>
      <c r="AJ709" s="53">
        <v>7.3608000000000002</v>
      </c>
      <c r="AK709" s="53">
        <v>11.43805</v>
      </c>
      <c r="AL709" s="53">
        <v>10.65152</v>
      </c>
      <c r="AM709" s="53">
        <v>1.4705299999999999</v>
      </c>
      <c r="AN709" s="53">
        <v>0.53547999999999996</v>
      </c>
      <c r="AO709" s="53">
        <v>2.2034451091519731</v>
      </c>
      <c r="AP709" s="53">
        <v>3.0640744038062993</v>
      </c>
      <c r="AQ709" s="39"/>
      <c r="AR709" s="51">
        <v>15.7049</v>
      </c>
      <c r="AS709" s="104">
        <v>0.12618067640857067</v>
      </c>
      <c r="AT709" s="38" t="s">
        <v>20148</v>
      </c>
      <c r="AU709" s="102"/>
      <c r="AV709" s="103">
        <v>3</v>
      </c>
      <c r="AW709" s="103">
        <v>2</v>
      </c>
      <c r="AX709" s="103">
        <v>0</v>
      </c>
      <c r="AY709" s="103">
        <v>0</v>
      </c>
      <c r="AZ709" s="103">
        <v>0</v>
      </c>
      <c r="BA709" s="103">
        <v>0</v>
      </c>
      <c r="BB709" s="103">
        <v>5</v>
      </c>
      <c r="BC709" s="39"/>
      <c r="BD709" s="57" t="s">
        <v>20146</v>
      </c>
      <c r="BE709" s="57" t="s">
        <v>20146</v>
      </c>
    </row>
    <row r="710" spans="2:57">
      <c r="B710" t="s">
        <v>1730</v>
      </c>
      <c r="C710" t="s">
        <v>6589</v>
      </c>
      <c r="D710" t="s">
        <v>4196</v>
      </c>
      <c r="E710" s="50">
        <v>-6.0501100000000001</v>
      </c>
      <c r="F710" s="50">
        <v>302.53789</v>
      </c>
      <c r="G710" s="39"/>
      <c r="H710" s="38">
        <v>-0.67654476670870112</v>
      </c>
      <c r="I710" s="38">
        <v>-0.48129423660262893</v>
      </c>
      <c r="J710" s="38">
        <v>-0.67654476670870112</v>
      </c>
      <c r="K710" s="38" t="s">
        <v>20162</v>
      </c>
      <c r="L710" s="38" t="s">
        <v>20162</v>
      </c>
      <c r="M710" s="38" t="s">
        <v>20162</v>
      </c>
      <c r="N710" s="39"/>
      <c r="O710" s="38">
        <v>-0.65089591563489135</v>
      </c>
      <c r="P710" s="38">
        <v>-0.4804801335326826</v>
      </c>
      <c r="Q710" s="38">
        <v>-0.65089591563489135</v>
      </c>
      <c r="R710" s="38" t="s">
        <v>20162</v>
      </c>
      <c r="S710" s="38" t="s">
        <v>20162</v>
      </c>
      <c r="T710" s="38" t="s">
        <v>20162</v>
      </c>
      <c r="U710" s="39"/>
      <c r="V710" s="50" t="s">
        <v>20162</v>
      </c>
      <c r="W710" s="51" t="s">
        <v>20162</v>
      </c>
      <c r="X710" s="51" t="s">
        <v>20162</v>
      </c>
      <c r="Y710" s="51" t="s">
        <v>20162</v>
      </c>
      <c r="Z710" s="39"/>
      <c r="AA710" s="50">
        <v>437.375</v>
      </c>
      <c r="AB710" s="50">
        <v>41.137</v>
      </c>
      <c r="AC710" s="50">
        <v>396.238</v>
      </c>
      <c r="AD710" s="50">
        <v>8.9030000000000005</v>
      </c>
      <c r="AE710" s="50">
        <v>-388.166</v>
      </c>
      <c r="AF710" s="52">
        <v>1.1038189169135721</v>
      </c>
      <c r="AG710" s="52">
        <v>2.1700005486366378</v>
      </c>
      <c r="AH710" s="39"/>
      <c r="AI710" s="53" t="s">
        <v>20162</v>
      </c>
      <c r="AJ710" s="53" t="s">
        <v>20148</v>
      </c>
      <c r="AK710" s="53" t="s">
        <v>20148</v>
      </c>
      <c r="AL710" s="53" t="s">
        <v>20148</v>
      </c>
      <c r="AM710" s="53">
        <v>0.71214</v>
      </c>
      <c r="AN710" s="53" t="s">
        <v>20162</v>
      </c>
      <c r="AO710" s="53">
        <v>-3.3196674164700717</v>
      </c>
      <c r="AP710" s="53">
        <v>-3.1885363026042604</v>
      </c>
      <c r="AQ710" s="39"/>
      <c r="AR710" s="51">
        <v>-40.811999999999998</v>
      </c>
      <c r="AS710" s="104">
        <v>-0.25858681107244175</v>
      </c>
      <c r="AT710" s="38" t="s">
        <v>20148</v>
      </c>
      <c r="AU710" s="102"/>
      <c r="AV710" s="103">
        <v>5</v>
      </c>
      <c r="AW710" s="103">
        <v>3</v>
      </c>
      <c r="AX710" s="103">
        <v>1</v>
      </c>
      <c r="AY710" s="103">
        <v>0</v>
      </c>
      <c r="AZ710" s="103">
        <v>0</v>
      </c>
      <c r="BA710" s="103">
        <v>0</v>
      </c>
      <c r="BB710" s="103">
        <v>9</v>
      </c>
      <c r="BC710" s="39"/>
      <c r="BD710" s="57" t="s">
        <v>20146</v>
      </c>
      <c r="BE710" s="57" t="s">
        <v>20147</v>
      </c>
    </row>
    <row r="711" spans="2:57">
      <c r="B711" t="s">
        <v>2225</v>
      </c>
      <c r="C711" t="s">
        <v>7084</v>
      </c>
      <c r="D711" t="s">
        <v>4198</v>
      </c>
      <c r="E711" s="50">
        <v>187.52597</v>
      </c>
      <c r="F711" s="50">
        <v>198.82398000000001</v>
      </c>
      <c r="G711" s="39"/>
      <c r="H711" s="38">
        <v>-0.87210473313192349</v>
      </c>
      <c r="I711" s="38">
        <v>-0.35204081632653061</v>
      </c>
      <c r="J711" s="38">
        <v>-0.87210473313192349</v>
      </c>
      <c r="K711" s="38" t="s">
        <v>20162</v>
      </c>
      <c r="L711" s="38" t="s">
        <v>20162</v>
      </c>
      <c r="M711" s="38" t="s">
        <v>20162</v>
      </c>
      <c r="N711" s="39"/>
      <c r="O711" s="38">
        <v>-7.1417719481758568E-2</v>
      </c>
      <c r="P711" s="38">
        <v>-0.34810416275128231</v>
      </c>
      <c r="Q711" s="38">
        <v>-7.1417719481758568E-2</v>
      </c>
      <c r="R711" s="38" t="s">
        <v>20162</v>
      </c>
      <c r="S711" s="38" t="s">
        <v>20162</v>
      </c>
      <c r="T711" s="38" t="s">
        <v>20162</v>
      </c>
      <c r="U711" s="39"/>
      <c r="V711" s="50">
        <v>4.5019999999999998</v>
      </c>
      <c r="W711" s="51">
        <v>2.3988999999999998</v>
      </c>
      <c r="X711" s="51" t="s">
        <v>20148</v>
      </c>
      <c r="Y711" s="51" t="s">
        <v>20148</v>
      </c>
      <c r="Z711" s="39"/>
      <c r="AA711" s="50">
        <v>17.283999999999999</v>
      </c>
      <c r="AB711" s="50">
        <v>5.3470000000000004</v>
      </c>
      <c r="AC711" s="50">
        <v>11.936999999999999</v>
      </c>
      <c r="AD711" s="50" t="s">
        <v>20162</v>
      </c>
      <c r="AE711" s="50">
        <v>-95.438999999999993</v>
      </c>
      <c r="AF711" s="52">
        <v>1.4479349920415514</v>
      </c>
      <c r="AG711" s="52">
        <v>0.17022504327755339</v>
      </c>
      <c r="AH711" s="39"/>
      <c r="AI711" s="53">
        <v>41.653930000000003</v>
      </c>
      <c r="AJ711" s="53" t="s">
        <v>20148</v>
      </c>
      <c r="AK711" s="53" t="s">
        <v>20148</v>
      </c>
      <c r="AL711" s="53" t="s">
        <v>20148</v>
      </c>
      <c r="AM711" s="53" t="s">
        <v>20148</v>
      </c>
      <c r="AN711" s="53">
        <v>7.7329600000000003</v>
      </c>
      <c r="AO711" s="53">
        <v>-5.2149184283690921</v>
      </c>
      <c r="AP711" s="53">
        <v>-5.1863517320534225</v>
      </c>
      <c r="AQ711" s="39"/>
      <c r="AR711" s="51">
        <v>-134.2586</v>
      </c>
      <c r="AS711" s="104">
        <v>-4.6154587045509272</v>
      </c>
      <c r="AT711" s="38" t="s">
        <v>20148</v>
      </c>
      <c r="AU711" s="102"/>
      <c r="AV711" s="103">
        <v>2</v>
      </c>
      <c r="AW711" s="103">
        <v>1</v>
      </c>
      <c r="AX711" s="103">
        <v>2</v>
      </c>
      <c r="AY711" s="103">
        <v>0</v>
      </c>
      <c r="AZ711" s="103">
        <v>0</v>
      </c>
      <c r="BA711" s="103">
        <v>0</v>
      </c>
      <c r="BB711" s="103">
        <v>5</v>
      </c>
      <c r="BC711" s="39"/>
      <c r="BD711" s="57" t="s">
        <v>20146</v>
      </c>
      <c r="BE711" s="57" t="s">
        <v>20146</v>
      </c>
    </row>
    <row r="712" spans="2:57">
      <c r="B712" t="s">
        <v>2099</v>
      </c>
      <c r="C712" t="s">
        <v>6958</v>
      </c>
      <c r="D712" t="s">
        <v>4198</v>
      </c>
      <c r="E712" s="50">
        <v>182.12983</v>
      </c>
      <c r="F712" s="50">
        <v>160.94982999999999</v>
      </c>
      <c r="G712" s="39"/>
      <c r="H712" s="38">
        <v>-0.25968992248062017</v>
      </c>
      <c r="I712" s="38">
        <v>4.3715846994535346E-2</v>
      </c>
      <c r="J712" s="38">
        <v>-0.25968992248062017</v>
      </c>
      <c r="K712" s="38">
        <v>-9.0476190476190599E-2</v>
      </c>
      <c r="L712" s="38">
        <v>-3.5353535353535359E-2</v>
      </c>
      <c r="M712" s="38">
        <v>-0.56689342403628129</v>
      </c>
      <c r="N712" s="39"/>
      <c r="O712" s="38">
        <v>-0.25271684954191198</v>
      </c>
      <c r="P712" s="38">
        <v>4.3715819000355705E-2</v>
      </c>
      <c r="Q712" s="38">
        <v>-0.25271684954191198</v>
      </c>
      <c r="R712" s="38">
        <v>-4.4713338914104783E-2</v>
      </c>
      <c r="S712" s="38">
        <v>4.259195045613362E-2</v>
      </c>
      <c r="T712" s="38">
        <v>9.5070205307346001E-4</v>
      </c>
      <c r="U712" s="39"/>
      <c r="V712" s="50">
        <v>290.76600000000002</v>
      </c>
      <c r="W712" s="51">
        <v>30.394500000000001</v>
      </c>
      <c r="X712" s="51">
        <v>1.5644</v>
      </c>
      <c r="Y712" s="51">
        <v>-5.0995999999999997</v>
      </c>
      <c r="Z712" s="39"/>
      <c r="AA712" s="50">
        <v>292.56299999999999</v>
      </c>
      <c r="AB712" s="50">
        <v>155.41200000000001</v>
      </c>
      <c r="AC712" s="50">
        <v>137.15100000000001</v>
      </c>
      <c r="AD712" s="50">
        <v>14.8</v>
      </c>
      <c r="AE712" s="50">
        <v>-261.71899999999999</v>
      </c>
      <c r="AF712" s="52">
        <v>2.1331452195025919</v>
      </c>
      <c r="AG712" s="52">
        <v>1.1766499939002075</v>
      </c>
      <c r="AH712" s="39"/>
      <c r="AI712" s="53">
        <v>0.62638000000000005</v>
      </c>
      <c r="AJ712" s="53">
        <v>8.5254799999999999</v>
      </c>
      <c r="AK712" s="53">
        <v>40.037329999999997</v>
      </c>
      <c r="AL712" s="53" t="s">
        <v>20148</v>
      </c>
      <c r="AM712" s="53">
        <v>1.1688499999999999</v>
      </c>
      <c r="AN712" s="53">
        <v>0.54793999999999998</v>
      </c>
      <c r="AO712" s="53">
        <v>9.8176058314017336</v>
      </c>
      <c r="AP712" s="53">
        <v>35.381365135194542</v>
      </c>
      <c r="AQ712" s="39"/>
      <c r="AR712" s="51">
        <v>-10.4689</v>
      </c>
      <c r="AS712" s="104">
        <v>2.5419088064371931E-2</v>
      </c>
      <c r="AT712" s="38" t="s">
        <v>20148</v>
      </c>
      <c r="AU712" s="102"/>
      <c r="AV712" s="103">
        <v>1</v>
      </c>
      <c r="AW712" s="103">
        <v>1</v>
      </c>
      <c r="AX712" s="103">
        <v>0</v>
      </c>
      <c r="AY712" s="103">
        <v>0</v>
      </c>
      <c r="AZ712" s="103">
        <v>0</v>
      </c>
      <c r="BA712" s="103">
        <v>0</v>
      </c>
      <c r="BB712" s="103">
        <v>2</v>
      </c>
      <c r="BC712" s="39"/>
      <c r="BD712" s="57" t="s">
        <v>20146</v>
      </c>
      <c r="BE712" s="57" t="s">
        <v>20146</v>
      </c>
    </row>
    <row r="713" spans="2:57">
      <c r="B713" t="s">
        <v>2398</v>
      </c>
      <c r="C713" t="s">
        <v>7257</v>
      </c>
      <c r="D713" t="s">
        <v>4198</v>
      </c>
      <c r="E713" s="50">
        <v>382.6395</v>
      </c>
      <c r="F713" s="50">
        <v>372.94654000000003</v>
      </c>
      <c r="G713" s="39"/>
      <c r="H713" s="38">
        <v>-0.87250000000000005</v>
      </c>
      <c r="I713" s="38">
        <v>-0.13559322033898313</v>
      </c>
      <c r="J713" s="38">
        <v>-0.87250000000000005</v>
      </c>
      <c r="K713" s="38" t="s">
        <v>20162</v>
      </c>
      <c r="L713" s="38" t="s">
        <v>20162</v>
      </c>
      <c r="M713" s="38" t="s">
        <v>20162</v>
      </c>
      <c r="N713" s="39"/>
      <c r="O713" s="38">
        <v>-0.84528846508131783</v>
      </c>
      <c r="P713" s="38">
        <v>-8.776418577153311E-2</v>
      </c>
      <c r="Q713" s="38">
        <v>-0.84528846508131783</v>
      </c>
      <c r="R713" s="38" t="s">
        <v>20162</v>
      </c>
      <c r="S713" s="38" t="s">
        <v>20162</v>
      </c>
      <c r="T713" s="38" t="s">
        <v>20162</v>
      </c>
      <c r="U713" s="39"/>
      <c r="V713" s="50">
        <v>15.14256</v>
      </c>
      <c r="W713" s="51">
        <v>11.9415</v>
      </c>
      <c r="X713" s="51">
        <v>-116.902</v>
      </c>
      <c r="Y713" s="51">
        <v>-258.51400000000001</v>
      </c>
      <c r="Z713" s="39"/>
      <c r="AA713" s="50">
        <v>35.812109999999997</v>
      </c>
      <c r="AB713" s="50">
        <v>10.5139</v>
      </c>
      <c r="AC713" s="50">
        <v>25.298210000000001</v>
      </c>
      <c r="AD713" s="50">
        <v>6.7843</v>
      </c>
      <c r="AE713" s="50">
        <v>-44.012419999999999</v>
      </c>
      <c r="AF713" s="52">
        <v>1.415598573970253</v>
      </c>
      <c r="AG713" s="52">
        <v>-0.26178858052174114</v>
      </c>
      <c r="AH713" s="39"/>
      <c r="AI713" s="53">
        <v>25.26914</v>
      </c>
      <c r="AJ713" s="53" t="s">
        <v>20148</v>
      </c>
      <c r="AK713" s="53" t="s">
        <v>20148</v>
      </c>
      <c r="AL713" s="53" t="s">
        <v>20148</v>
      </c>
      <c r="AM713" s="53">
        <v>12.685750000000001</v>
      </c>
      <c r="AN713" s="53">
        <v>20.023869999999999</v>
      </c>
      <c r="AO713" s="53">
        <v>-21.424966823882212</v>
      </c>
      <c r="AP713" s="53">
        <v>-21.068093024727208</v>
      </c>
      <c r="AQ713" s="39"/>
      <c r="AR713" s="51">
        <v>-236.9615</v>
      </c>
      <c r="AS713" s="104">
        <v>-0.59292759246469129</v>
      </c>
      <c r="AT713" s="38" t="s">
        <v>20148</v>
      </c>
      <c r="AU713" s="102"/>
      <c r="AV713" s="103">
        <v>1</v>
      </c>
      <c r="AW713" s="103">
        <v>0</v>
      </c>
      <c r="AX713" s="103">
        <v>0</v>
      </c>
      <c r="AY713" s="103">
        <v>0</v>
      </c>
      <c r="AZ713" s="103">
        <v>0</v>
      </c>
      <c r="BA713" s="103">
        <v>0</v>
      </c>
      <c r="BB713" s="103">
        <v>1</v>
      </c>
      <c r="BC713" s="39"/>
      <c r="BD713" s="57" t="s">
        <v>20146</v>
      </c>
      <c r="BE713" s="57" t="s">
        <v>20146</v>
      </c>
    </row>
    <row r="714" spans="2:57">
      <c r="B714" t="s">
        <v>884</v>
      </c>
      <c r="C714" t="s">
        <v>5744</v>
      </c>
      <c r="D714" t="s">
        <v>4198</v>
      </c>
      <c r="E714" s="50">
        <v>899.44348000000002</v>
      </c>
      <c r="F714" s="50">
        <v>740.12847999999997</v>
      </c>
      <c r="G714" s="39"/>
      <c r="H714" s="38">
        <v>-0.75822025052192066</v>
      </c>
      <c r="I714" s="38">
        <v>0.1765079365079365</v>
      </c>
      <c r="J714" s="38">
        <v>-0.75822025052192066</v>
      </c>
      <c r="K714" s="38">
        <v>-0.18117543084401233</v>
      </c>
      <c r="L714" s="38" t="s">
        <v>20162</v>
      </c>
      <c r="M714" s="38" t="s">
        <v>20162</v>
      </c>
      <c r="N714" s="39"/>
      <c r="O714" s="38">
        <v>-0.75340572044595988</v>
      </c>
      <c r="P714" s="38">
        <v>0.19320271740534944</v>
      </c>
      <c r="Q714" s="38">
        <v>-0.75340572044595988</v>
      </c>
      <c r="R714" s="38">
        <v>-0.10145283936775418</v>
      </c>
      <c r="S714" s="38" t="s">
        <v>20162</v>
      </c>
      <c r="T714" s="38" t="s">
        <v>20162</v>
      </c>
      <c r="U714" s="39"/>
      <c r="V714" s="50">
        <v>387.96499999999997</v>
      </c>
      <c r="W714" s="51">
        <v>76.570800000000006</v>
      </c>
      <c r="X714" s="51">
        <v>19.462800000000001</v>
      </c>
      <c r="Y714" s="51">
        <v>11.3401</v>
      </c>
      <c r="Z714" s="39"/>
      <c r="AA714" s="50">
        <v>1692.425</v>
      </c>
      <c r="AB714" s="50">
        <v>642.92399999999998</v>
      </c>
      <c r="AC714" s="50">
        <v>1049.501</v>
      </c>
      <c r="AD714" s="50">
        <v>264.83100000000002</v>
      </c>
      <c r="AE714" s="50">
        <v>46.621000000000002</v>
      </c>
      <c r="AF714" s="52">
        <v>1.6125997021441618</v>
      </c>
      <c r="AG714" s="52">
        <v>1.3429298709499191</v>
      </c>
      <c r="AH714" s="39"/>
      <c r="AI714" s="53">
        <v>2.3183600000000002</v>
      </c>
      <c r="AJ714" s="53">
        <v>8.0957299999999996</v>
      </c>
      <c r="AK714" s="53">
        <v>11.91174</v>
      </c>
      <c r="AL714" s="53">
        <v>16.595050000000001</v>
      </c>
      <c r="AM714" s="53">
        <v>0.69144000000000005</v>
      </c>
      <c r="AN714" s="53">
        <v>1.8229200000000001</v>
      </c>
      <c r="AO714" s="53">
        <v>7.3022660720628281</v>
      </c>
      <c r="AP714" s="53">
        <v>9.8018577917864089</v>
      </c>
      <c r="AQ714" s="39"/>
      <c r="AR714" s="51">
        <v>4.3076999999999996</v>
      </c>
      <c r="AS714" s="104">
        <v>5.2229591903787266E-2</v>
      </c>
      <c r="AT714" s="38" t="s">
        <v>20148</v>
      </c>
      <c r="AU714" s="102"/>
      <c r="AV714" s="103">
        <v>2</v>
      </c>
      <c r="AW714" s="103">
        <v>1</v>
      </c>
      <c r="AX714" s="103">
        <v>8</v>
      </c>
      <c r="AY714" s="103">
        <v>0</v>
      </c>
      <c r="AZ714" s="103">
        <v>0</v>
      </c>
      <c r="BA714" s="103">
        <v>0</v>
      </c>
      <c r="BB714" s="103">
        <v>11</v>
      </c>
      <c r="BC714" s="39"/>
      <c r="BD714" s="57" t="s">
        <v>20146</v>
      </c>
      <c r="BE714" s="57" t="s">
        <v>20146</v>
      </c>
    </row>
    <row r="715" spans="2:57">
      <c r="B715" t="s">
        <v>395</v>
      </c>
      <c r="C715" t="s">
        <v>5256</v>
      </c>
      <c r="D715" t="s">
        <v>4196</v>
      </c>
      <c r="E715" s="50">
        <v>4331.2617</v>
      </c>
      <c r="F715" s="50">
        <v>4927.9296999999997</v>
      </c>
      <c r="G715" s="39"/>
      <c r="H715" s="38">
        <v>-2.7143738433066056E-2</v>
      </c>
      <c r="I715" s="38">
        <v>0.11606510969568284</v>
      </c>
      <c r="J715" s="38">
        <v>-2.7143738433066056E-2</v>
      </c>
      <c r="K715" s="38" t="s">
        <v>20162</v>
      </c>
      <c r="L715" s="38" t="s">
        <v>20162</v>
      </c>
      <c r="M715" s="38" t="s">
        <v>20162</v>
      </c>
      <c r="N715" s="39"/>
      <c r="O715" s="38">
        <v>3.2376488238654799E-2</v>
      </c>
      <c r="P715" s="38">
        <v>0.11958953789811599</v>
      </c>
      <c r="Q715" s="38">
        <v>3.2376488238654799E-2</v>
      </c>
      <c r="R715" s="38" t="s">
        <v>20162</v>
      </c>
      <c r="S715" s="38" t="s">
        <v>20162</v>
      </c>
      <c r="T715" s="38" t="s">
        <v>20162</v>
      </c>
      <c r="U715" s="39"/>
      <c r="V715" s="50" t="s">
        <v>20162</v>
      </c>
      <c r="W715" s="51" t="s">
        <v>20162</v>
      </c>
      <c r="X715" s="51" t="s">
        <v>20162</v>
      </c>
      <c r="Y715" s="51" t="s">
        <v>20162</v>
      </c>
      <c r="Z715" s="39"/>
      <c r="AA715" s="50">
        <v>688.91899999999998</v>
      </c>
      <c r="AB715" s="50">
        <v>110.19</v>
      </c>
      <c r="AC715" s="50">
        <v>578.72900000000004</v>
      </c>
      <c r="AD715" s="50">
        <v>33.54</v>
      </c>
      <c r="AE715" s="50">
        <v>-616.24400000000003</v>
      </c>
      <c r="AF715" s="52">
        <v>1.1903999972353208</v>
      </c>
      <c r="AG715" s="52">
        <v>2.5498098823923638</v>
      </c>
      <c r="AH715" s="39"/>
      <c r="AI715" s="53" t="s">
        <v>20162</v>
      </c>
      <c r="AJ715" s="53" t="s">
        <v>20148</v>
      </c>
      <c r="AK715" s="53" t="s">
        <v>20148</v>
      </c>
      <c r="AL715" s="53" t="s">
        <v>20148</v>
      </c>
      <c r="AM715" s="53">
        <v>8.0505300000000002</v>
      </c>
      <c r="AN715" s="53" t="s">
        <v>20162</v>
      </c>
      <c r="AO715" s="53">
        <v>-22.934790824091181</v>
      </c>
      <c r="AP715" s="53">
        <v>-22.646943905734425</v>
      </c>
      <c r="AQ715" s="39"/>
      <c r="AR715" s="51">
        <v>-46.786200000000001</v>
      </c>
      <c r="AS715" s="104">
        <v>-0.47739798157086449</v>
      </c>
      <c r="AT715" s="38" t="s">
        <v>20148</v>
      </c>
      <c r="AU715" s="102"/>
      <c r="AV715" s="103">
        <v>7</v>
      </c>
      <c r="AW715" s="103">
        <v>3</v>
      </c>
      <c r="AX715" s="103">
        <v>2</v>
      </c>
      <c r="AY715" s="103">
        <v>0</v>
      </c>
      <c r="AZ715" s="103">
        <v>0</v>
      </c>
      <c r="BA715" s="103">
        <v>0</v>
      </c>
      <c r="BB715" s="103">
        <v>12</v>
      </c>
      <c r="BC715" s="39"/>
      <c r="BD715" s="57" t="s">
        <v>20146</v>
      </c>
      <c r="BE715" s="57" t="s">
        <v>20147</v>
      </c>
    </row>
    <row r="716" spans="2:57">
      <c r="B716" t="s">
        <v>447</v>
      </c>
      <c r="C716" t="s">
        <v>5308</v>
      </c>
      <c r="D716" t="s">
        <v>4196</v>
      </c>
      <c r="E716" s="50">
        <v>2658.9080600000002</v>
      </c>
      <c r="F716" s="50">
        <v>2565.94506</v>
      </c>
      <c r="G716" s="39"/>
      <c r="H716" s="38">
        <v>-0.43455313159746656</v>
      </c>
      <c r="I716" s="38">
        <v>0.21009036144578319</v>
      </c>
      <c r="J716" s="38">
        <v>-0.43455313159746656</v>
      </c>
      <c r="K716" s="38" t="s">
        <v>20162</v>
      </c>
      <c r="L716" s="38" t="s">
        <v>20162</v>
      </c>
      <c r="M716" s="38" t="s">
        <v>20162</v>
      </c>
      <c r="N716" s="39"/>
      <c r="O716" s="38">
        <v>-0.43450532381111295</v>
      </c>
      <c r="P716" s="38">
        <v>0.2083792658361423</v>
      </c>
      <c r="Q716" s="38">
        <v>-0.43450532381111295</v>
      </c>
      <c r="R716" s="38" t="s">
        <v>20162</v>
      </c>
      <c r="S716" s="38" t="s">
        <v>20162</v>
      </c>
      <c r="T716" s="38" t="s">
        <v>20162</v>
      </c>
      <c r="U716" s="39"/>
      <c r="V716" s="50">
        <v>286.10399999999998</v>
      </c>
      <c r="W716" s="51">
        <v>60.9876</v>
      </c>
      <c r="X716" s="51">
        <v>8.6859999999999999</v>
      </c>
      <c r="Y716" s="51">
        <v>-4.6367000000000003</v>
      </c>
      <c r="Z716" s="39"/>
      <c r="AA716" s="50">
        <v>1511.73</v>
      </c>
      <c r="AB716" s="50">
        <v>469.88099999999997</v>
      </c>
      <c r="AC716" s="50">
        <v>1041.8489999999999</v>
      </c>
      <c r="AD716" s="50">
        <v>291.74599999999998</v>
      </c>
      <c r="AE716" s="50">
        <v>-75.603999999999999</v>
      </c>
      <c r="AF716" s="52">
        <v>1.4510068157669682</v>
      </c>
      <c r="AG716" s="52">
        <v>1.7667724323242719</v>
      </c>
      <c r="AH716" s="39"/>
      <c r="AI716" s="53">
        <v>9.2934999999999999</v>
      </c>
      <c r="AJ716" s="53">
        <v>34.757420000000003</v>
      </c>
      <c r="AK716" s="53">
        <v>106.7363</v>
      </c>
      <c r="AL716" s="53" t="s">
        <v>20148</v>
      </c>
      <c r="AM716" s="53">
        <v>2.4626399999999999</v>
      </c>
      <c r="AN716" s="53">
        <v>8.4164200000000005</v>
      </c>
      <c r="AO716" s="53">
        <v>36.674171168853448</v>
      </c>
      <c r="AP716" s="53">
        <v>103.25319142086838</v>
      </c>
      <c r="AQ716" s="39"/>
      <c r="AR716" s="51">
        <v>-1.4234</v>
      </c>
      <c r="AS716" s="104">
        <v>1.9990363182530817E-2</v>
      </c>
      <c r="AT716" s="38" t="s">
        <v>20148</v>
      </c>
      <c r="AU716" s="102"/>
      <c r="AV716" s="103">
        <v>5</v>
      </c>
      <c r="AW716" s="103">
        <v>2</v>
      </c>
      <c r="AX716" s="103">
        <v>2</v>
      </c>
      <c r="AY716" s="103">
        <v>0</v>
      </c>
      <c r="AZ716" s="103">
        <v>0</v>
      </c>
      <c r="BA716" s="103">
        <v>0</v>
      </c>
      <c r="BB716" s="103">
        <v>9</v>
      </c>
      <c r="BC716" s="39"/>
      <c r="BD716" s="57" t="s">
        <v>20146</v>
      </c>
      <c r="BE716" s="57" t="s">
        <v>20147</v>
      </c>
    </row>
    <row r="717" spans="2:57">
      <c r="B717" t="s">
        <v>1281</v>
      </c>
      <c r="C717" t="s">
        <v>6140</v>
      </c>
      <c r="D717" t="s">
        <v>4196</v>
      </c>
      <c r="E717" s="50">
        <v>632.16344000000004</v>
      </c>
      <c r="F717" s="50">
        <v>647.58644000000004</v>
      </c>
      <c r="G717" s="39"/>
      <c r="H717" s="38">
        <v>-0.46402349486049921</v>
      </c>
      <c r="I717" s="38">
        <v>1.388888888888884E-2</v>
      </c>
      <c r="J717" s="38">
        <v>-0.46402349486049921</v>
      </c>
      <c r="K717" s="38">
        <v>-0.13507109004739337</v>
      </c>
      <c r="L717" s="38">
        <v>7.9881656804733803E-2</v>
      </c>
      <c r="M717" s="38">
        <v>0.15506329113924044</v>
      </c>
      <c r="N717" s="39"/>
      <c r="O717" s="38">
        <v>-0.44798598250557975</v>
      </c>
      <c r="P717" s="38">
        <v>1.5781538147873864E-2</v>
      </c>
      <c r="Q717" s="38">
        <v>-0.44798598250557975</v>
      </c>
      <c r="R717" s="38">
        <v>8.0003987893161987E-2</v>
      </c>
      <c r="S717" s="38">
        <v>0.65803495802825518</v>
      </c>
      <c r="T717" s="38">
        <v>2.6940068446656991</v>
      </c>
      <c r="U717" s="39"/>
      <c r="V717" s="50">
        <v>130.85900000000001</v>
      </c>
      <c r="W717" s="51">
        <v>51.493499999999997</v>
      </c>
      <c r="X717" s="51">
        <v>-37.395899999999997</v>
      </c>
      <c r="Y717" s="51">
        <v>-41.551499999999997</v>
      </c>
      <c r="Z717" s="39"/>
      <c r="AA717" s="50">
        <v>237.499</v>
      </c>
      <c r="AB717" s="50">
        <v>151.88200000000001</v>
      </c>
      <c r="AC717" s="50">
        <v>85.617000000000004</v>
      </c>
      <c r="AD717" s="50">
        <v>54.723999999999997</v>
      </c>
      <c r="AE717" s="50">
        <v>-964.34199999999998</v>
      </c>
      <c r="AF717" s="52">
        <v>2.7739701227559945</v>
      </c>
      <c r="AG717" s="52">
        <v>0.91231326985236316</v>
      </c>
      <c r="AH717" s="39"/>
      <c r="AI717" s="53">
        <v>4.83087</v>
      </c>
      <c r="AJ717" s="53" t="s">
        <v>20148</v>
      </c>
      <c r="AK717" s="53" t="s">
        <v>20148</v>
      </c>
      <c r="AL717" s="53" t="s">
        <v>20148</v>
      </c>
      <c r="AM717" s="53">
        <v>7.4911700000000003</v>
      </c>
      <c r="AN717" s="53">
        <v>4.7774200000000002</v>
      </c>
      <c r="AO717" s="53">
        <v>-14.143147549576311</v>
      </c>
      <c r="AP717" s="53">
        <v>-13.233334150727481</v>
      </c>
      <c r="AQ717" s="39"/>
      <c r="AR717" s="51">
        <v>-57.412199999999999</v>
      </c>
      <c r="AS717" s="104">
        <v>-0.38597321470824852</v>
      </c>
      <c r="AT717" s="38" t="s">
        <v>20148</v>
      </c>
      <c r="AU717" s="102"/>
      <c r="AV717" s="103">
        <v>5</v>
      </c>
      <c r="AW717" s="103">
        <v>0</v>
      </c>
      <c r="AX717" s="103">
        <v>0</v>
      </c>
      <c r="AY717" s="103">
        <v>0</v>
      </c>
      <c r="AZ717" s="103">
        <v>0</v>
      </c>
      <c r="BA717" s="103">
        <v>0</v>
      </c>
      <c r="BB717" s="103">
        <v>5</v>
      </c>
      <c r="BC717" s="39"/>
      <c r="BD717" s="57" t="s">
        <v>20146</v>
      </c>
      <c r="BE717" s="57" t="s">
        <v>20147</v>
      </c>
    </row>
    <row r="718" spans="2:57">
      <c r="B718" t="s">
        <v>1078</v>
      </c>
      <c r="C718" t="s">
        <v>5937</v>
      </c>
      <c r="D718" t="s">
        <v>4198</v>
      </c>
      <c r="E718" s="50">
        <v>463.39416</v>
      </c>
      <c r="F718" s="50">
        <v>593.14016000000004</v>
      </c>
      <c r="G718" s="39"/>
      <c r="H718" s="38">
        <v>-0.40841813135985205</v>
      </c>
      <c r="I718" s="38">
        <v>-2.4780785360274615E-2</v>
      </c>
      <c r="J718" s="38">
        <v>-0.40841813135985205</v>
      </c>
      <c r="K718" s="38">
        <v>-5.1186943620178171E-2</v>
      </c>
      <c r="L718" s="38">
        <v>-0.44572047670639225</v>
      </c>
      <c r="M718" s="38">
        <v>0.62412698412698409</v>
      </c>
      <c r="N718" s="39"/>
      <c r="O718" s="38">
        <v>-0.40291271088307201</v>
      </c>
      <c r="P718" s="38">
        <v>-2.6625224375100287E-2</v>
      </c>
      <c r="Q718" s="38">
        <v>-0.40291271088307201</v>
      </c>
      <c r="R718" s="38">
        <v>3.5518552996416375E-4</v>
      </c>
      <c r="S718" s="38">
        <v>-0.4151328444026402</v>
      </c>
      <c r="T718" s="38">
        <v>0.67982718804413356</v>
      </c>
      <c r="U718" s="39"/>
      <c r="V718" s="50">
        <v>122.706</v>
      </c>
      <c r="W718" s="51">
        <v>86.286699999999996</v>
      </c>
      <c r="X718" s="51">
        <v>3.6493000000000002</v>
      </c>
      <c r="Y718" s="51">
        <v>0.32269999999999999</v>
      </c>
      <c r="Z718" s="39"/>
      <c r="AA718" s="50">
        <v>328.65899999999999</v>
      </c>
      <c r="AB718" s="50">
        <v>51.927</v>
      </c>
      <c r="AC718" s="50">
        <v>276.73200000000003</v>
      </c>
      <c r="AD718" s="50" t="s">
        <v>20162</v>
      </c>
      <c r="AE718" s="50">
        <v>55.484999999999999</v>
      </c>
      <c r="AF718" s="52">
        <v>1.1876436407788038</v>
      </c>
      <c r="AG718" s="52">
        <v>-13.031143679665011</v>
      </c>
      <c r="AH718" s="39"/>
      <c r="AI718" s="53">
        <v>3.7764600000000002</v>
      </c>
      <c r="AJ718" s="53">
        <v>31.85277</v>
      </c>
      <c r="AK718" s="53">
        <v>103.48239</v>
      </c>
      <c r="AL718" s="53" t="s">
        <v>20148</v>
      </c>
      <c r="AM718" s="53">
        <v>2.1246</v>
      </c>
      <c r="AN718" s="53">
        <v>4.7569800000000004</v>
      </c>
      <c r="AO718" s="53">
        <v>51.743885544796306</v>
      </c>
      <c r="AP718" s="53">
        <v>132.45648950424297</v>
      </c>
      <c r="AQ718" s="39"/>
      <c r="AR718" s="51">
        <v>0.14729999999999999</v>
      </c>
      <c r="AS718" s="104">
        <v>1.7004632794106481E-2</v>
      </c>
      <c r="AT718" s="38" t="s">
        <v>20148</v>
      </c>
      <c r="AU718" s="102"/>
      <c r="AV718" s="103">
        <v>4</v>
      </c>
      <c r="AW718" s="103">
        <v>2</v>
      </c>
      <c r="AX718" s="103">
        <v>1</v>
      </c>
      <c r="AY718" s="103">
        <v>0</v>
      </c>
      <c r="AZ718" s="103">
        <v>0</v>
      </c>
      <c r="BA718" s="103">
        <v>0</v>
      </c>
      <c r="BB718" s="103">
        <v>7</v>
      </c>
      <c r="BC718" s="39"/>
      <c r="BD718" s="57" t="s">
        <v>20146</v>
      </c>
      <c r="BE718" s="57" t="s">
        <v>20146</v>
      </c>
    </row>
    <row r="719" spans="2:57">
      <c r="B719" t="s">
        <v>1142</v>
      </c>
      <c r="C719" t="s">
        <v>6001</v>
      </c>
      <c r="D719" t="s">
        <v>4195</v>
      </c>
      <c r="E719" s="50">
        <v>651.41323999999997</v>
      </c>
      <c r="F719" s="50">
        <v>648.97</v>
      </c>
      <c r="G719" s="39"/>
      <c r="H719" s="38">
        <v>4.2857142857142927E-2</v>
      </c>
      <c r="I719" s="38">
        <v>2.713567839195985E-2</v>
      </c>
      <c r="J719" s="38">
        <v>4.2857142857142927E-2</v>
      </c>
      <c r="K719" s="38" t="s">
        <v>20162</v>
      </c>
      <c r="L719" s="38" t="s">
        <v>20162</v>
      </c>
      <c r="M719" s="38" t="s">
        <v>20162</v>
      </c>
      <c r="N719" s="39"/>
      <c r="O719" s="38">
        <v>4.2857142857142927E-2</v>
      </c>
      <c r="P719" s="38">
        <v>2.713567839195985E-2</v>
      </c>
      <c r="Q719" s="38">
        <v>4.2857142857142927E-2</v>
      </c>
      <c r="R719" s="38" t="s">
        <v>20162</v>
      </c>
      <c r="S719" s="38" t="s">
        <v>20162</v>
      </c>
      <c r="T719" s="38" t="s">
        <v>20162</v>
      </c>
      <c r="U719" s="39"/>
      <c r="V719" s="50" t="s">
        <v>20162</v>
      </c>
      <c r="W719" s="51" t="s">
        <v>20162</v>
      </c>
      <c r="X719" s="51" t="s">
        <v>20162</v>
      </c>
      <c r="Y719" s="51" t="s">
        <v>20162</v>
      </c>
      <c r="Z719" s="39"/>
      <c r="AA719" s="50">
        <v>500.52715000000001</v>
      </c>
      <c r="AB719" s="50">
        <v>517.37530000000004</v>
      </c>
      <c r="AC719" s="50">
        <v>-16.848140000000001</v>
      </c>
      <c r="AD719" s="50">
        <v>0.85665000000000002</v>
      </c>
      <c r="AE719" s="50">
        <v>-17.132400000000001</v>
      </c>
      <c r="AF719" s="52">
        <v>-29.708154728059</v>
      </c>
      <c r="AG719" s="52" t="s">
        <v>20162</v>
      </c>
      <c r="AH719" s="39"/>
      <c r="AI719" s="53" t="s">
        <v>20162</v>
      </c>
      <c r="AJ719" s="53" t="s">
        <v>20162</v>
      </c>
      <c r="AK719" s="53" t="s">
        <v>20148</v>
      </c>
      <c r="AL719" s="53">
        <v>76.757270000000005</v>
      </c>
      <c r="AM719" s="53" t="s">
        <v>20148</v>
      </c>
      <c r="AN719" s="53" t="s">
        <v>20162</v>
      </c>
      <c r="AO719" s="53" t="s">
        <v>20162</v>
      </c>
      <c r="AP719" s="53">
        <v>-289.58430014636065</v>
      </c>
      <c r="AQ719" s="39"/>
      <c r="AR719" s="51" t="s">
        <v>20148</v>
      </c>
      <c r="AS719" s="104">
        <v>-4.4880029970753594E-3</v>
      </c>
      <c r="AT719" s="38" t="s">
        <v>20148</v>
      </c>
      <c r="AU719" s="102"/>
      <c r="AV719" s="103">
        <v>0</v>
      </c>
      <c r="AW719" s="103">
        <v>0</v>
      </c>
      <c r="AX719" s="103">
        <v>0</v>
      </c>
      <c r="AY719" s="103">
        <v>0</v>
      </c>
      <c r="AZ719" s="103">
        <v>0</v>
      </c>
      <c r="BA719" s="103">
        <v>0</v>
      </c>
      <c r="BB719" s="103">
        <v>0</v>
      </c>
      <c r="BC719" s="39"/>
      <c r="BD719" s="57" t="s">
        <v>20147</v>
      </c>
      <c r="BE719" s="57" t="s">
        <v>20147</v>
      </c>
    </row>
    <row r="720" spans="2:57">
      <c r="B720" t="s">
        <v>1813</v>
      </c>
      <c r="C720" t="s">
        <v>6672</v>
      </c>
      <c r="D720" t="s">
        <v>4195</v>
      </c>
      <c r="E720" s="50">
        <v>241.68554</v>
      </c>
      <c r="F720" s="50">
        <v>237.2775</v>
      </c>
      <c r="G720" s="39"/>
      <c r="H720" s="38" t="s">
        <v>20162</v>
      </c>
      <c r="I720" s="38">
        <v>2.0000000000000018E-2</v>
      </c>
      <c r="J720" s="38" t="s">
        <v>20162</v>
      </c>
      <c r="K720" s="38" t="s">
        <v>20162</v>
      </c>
      <c r="L720" s="38" t="s">
        <v>20162</v>
      </c>
      <c r="M720" s="38" t="s">
        <v>20162</v>
      </c>
      <c r="N720" s="39"/>
      <c r="O720" s="38" t="s">
        <v>20162</v>
      </c>
      <c r="P720" s="38">
        <v>2.0000000000000018E-2</v>
      </c>
      <c r="Q720" s="38" t="s">
        <v>20162</v>
      </c>
      <c r="R720" s="38" t="s">
        <v>20162</v>
      </c>
      <c r="S720" s="38" t="s">
        <v>20162</v>
      </c>
      <c r="T720" s="38" t="s">
        <v>20162</v>
      </c>
      <c r="U720" s="39"/>
      <c r="V720" s="50" t="s">
        <v>20162</v>
      </c>
      <c r="W720" s="51" t="s">
        <v>20162</v>
      </c>
      <c r="X720" s="51" t="s">
        <v>20162</v>
      </c>
      <c r="Y720" s="51" t="s">
        <v>20162</v>
      </c>
      <c r="Z720" s="39"/>
      <c r="AA720" s="50">
        <v>187.62708000000001</v>
      </c>
      <c r="AB720" s="50">
        <v>190.84627</v>
      </c>
      <c r="AC720" s="50">
        <v>-3.2191900000000002</v>
      </c>
      <c r="AD720" s="50">
        <v>3.65</v>
      </c>
      <c r="AE720" s="50">
        <v>-3.2196899999999999</v>
      </c>
      <c r="AF720" s="52">
        <v>-58.283940991367395</v>
      </c>
      <c r="AG720" s="52" t="s">
        <v>20162</v>
      </c>
      <c r="AH720" s="39"/>
      <c r="AI720" s="53" t="s">
        <v>20162</v>
      </c>
      <c r="AJ720" s="53" t="s">
        <v>20162</v>
      </c>
      <c r="AK720" s="53" t="s">
        <v>20148</v>
      </c>
      <c r="AL720" s="53" t="s">
        <v>20148</v>
      </c>
      <c r="AM720" s="53" t="s">
        <v>20148</v>
      </c>
      <c r="AN720" s="53" t="s">
        <v>20162</v>
      </c>
      <c r="AO720" s="53" t="s">
        <v>20162</v>
      </c>
      <c r="AP720" s="53">
        <v>-2944.2548703313068</v>
      </c>
      <c r="AQ720" s="39"/>
      <c r="AR720" s="51" t="s">
        <v>20148</v>
      </c>
      <c r="AS720" s="104">
        <v>-4.3308666005491633E-4</v>
      </c>
      <c r="AT720" s="38" t="s">
        <v>20148</v>
      </c>
      <c r="AU720" s="102"/>
      <c r="AV720" s="103">
        <v>0</v>
      </c>
      <c r="AW720" s="103">
        <v>0</v>
      </c>
      <c r="AX720" s="103">
        <v>0</v>
      </c>
      <c r="AY720" s="103">
        <v>0</v>
      </c>
      <c r="AZ720" s="103">
        <v>0</v>
      </c>
      <c r="BA720" s="103">
        <v>0</v>
      </c>
      <c r="BB720" s="103">
        <v>0</v>
      </c>
      <c r="BC720" s="39"/>
      <c r="BD720" s="57" t="s">
        <v>20147</v>
      </c>
      <c r="BE720" s="57" t="s">
        <v>20147</v>
      </c>
    </row>
    <row r="721" spans="2:57">
      <c r="B721" t="s">
        <v>2310</v>
      </c>
      <c r="C721" t="s">
        <v>7169</v>
      </c>
      <c r="D721" t="s">
        <v>4195</v>
      </c>
      <c r="E721" s="50">
        <v>308.83951999999999</v>
      </c>
      <c r="F721" s="50">
        <v>300.95386000000002</v>
      </c>
      <c r="G721" s="39"/>
      <c r="H721" s="38">
        <v>4.3086172344689366E-2</v>
      </c>
      <c r="I721" s="38">
        <v>1.5609756097560989E-2</v>
      </c>
      <c r="J721" s="38">
        <v>4.3086172344689366E-2</v>
      </c>
      <c r="K721" s="38" t="s">
        <v>20162</v>
      </c>
      <c r="L721" s="38" t="s">
        <v>20162</v>
      </c>
      <c r="M721" s="38" t="s">
        <v>20162</v>
      </c>
      <c r="N721" s="39"/>
      <c r="O721" s="38">
        <v>-5.1409330141881759E-2</v>
      </c>
      <c r="P721" s="38">
        <v>1.5609750335987105E-2</v>
      </c>
      <c r="Q721" s="38">
        <v>-5.1409330141881759E-2</v>
      </c>
      <c r="R721" s="38" t="s">
        <v>20162</v>
      </c>
      <c r="S721" s="38" t="s">
        <v>20162</v>
      </c>
      <c r="T721" s="38" t="s">
        <v>20162</v>
      </c>
      <c r="U721" s="39"/>
      <c r="V721" s="50" t="s">
        <v>20162</v>
      </c>
      <c r="W721" s="51" t="s">
        <v>20162</v>
      </c>
      <c r="X721" s="51" t="s">
        <v>20162</v>
      </c>
      <c r="Y721" s="51" t="s">
        <v>20162</v>
      </c>
      <c r="Z721" s="39"/>
      <c r="AA721" s="50">
        <v>250.80897999999999</v>
      </c>
      <c r="AB721" s="50">
        <v>260.16111000000001</v>
      </c>
      <c r="AC721" s="50">
        <v>-9.3521300000000007</v>
      </c>
      <c r="AD721" s="50">
        <v>0.73443000000000003</v>
      </c>
      <c r="AE721" s="50">
        <v>-9.4993700000000008</v>
      </c>
      <c r="AF721" s="52">
        <v>-26.818380411735077</v>
      </c>
      <c r="AG721" s="52" t="s">
        <v>20162</v>
      </c>
      <c r="AH721" s="39"/>
      <c r="AI721" s="53" t="s">
        <v>20162</v>
      </c>
      <c r="AJ721" s="53" t="s">
        <v>20162</v>
      </c>
      <c r="AK721" s="53" t="s">
        <v>20148</v>
      </c>
      <c r="AL721" s="53" t="s">
        <v>20148</v>
      </c>
      <c r="AM721" s="53" t="s">
        <v>20148</v>
      </c>
      <c r="AN721" s="53" t="s">
        <v>20162</v>
      </c>
      <c r="AO721" s="53" t="s">
        <v>20162</v>
      </c>
      <c r="AP721" s="53">
        <v>-110.00137431421356</v>
      </c>
      <c r="AQ721" s="39"/>
      <c r="AR721" s="51" t="s">
        <v>20148</v>
      </c>
      <c r="AS721" s="104">
        <v>-1.1002437023453335E-2</v>
      </c>
      <c r="AT721" s="38" t="s">
        <v>20148</v>
      </c>
      <c r="AU721" s="102"/>
      <c r="AV721" s="103">
        <v>0</v>
      </c>
      <c r="AW721" s="103">
        <v>0</v>
      </c>
      <c r="AX721" s="103">
        <v>0</v>
      </c>
      <c r="AY721" s="103">
        <v>0</v>
      </c>
      <c r="AZ721" s="103">
        <v>0</v>
      </c>
      <c r="BA721" s="103">
        <v>0</v>
      </c>
      <c r="BB721" s="103">
        <v>0</v>
      </c>
      <c r="BC721" s="39"/>
      <c r="BD721" s="57" t="s">
        <v>20147</v>
      </c>
      <c r="BE721" s="57" t="s">
        <v>20147</v>
      </c>
    </row>
    <row r="722" spans="2:57">
      <c r="B722" t="s">
        <v>2156</v>
      </c>
      <c r="C722" t="s">
        <v>7015</v>
      </c>
      <c r="D722" t="s">
        <v>4195</v>
      </c>
      <c r="E722" s="50" t="s">
        <v>20162</v>
      </c>
      <c r="F722" s="50">
        <v>137.37331</v>
      </c>
      <c r="G722" s="39"/>
      <c r="H722" s="38">
        <v>4.0687429016659671E-2</v>
      </c>
      <c r="I722" s="38">
        <v>2.9651066749375898E-2</v>
      </c>
      <c r="J722" s="38">
        <v>4.0687429016659671E-2</v>
      </c>
      <c r="K722" s="38">
        <v>0.54540361532137971</v>
      </c>
      <c r="L722" s="38">
        <v>0.42534667063304954</v>
      </c>
      <c r="M722" s="38">
        <v>1.7032443773507659</v>
      </c>
      <c r="N722" s="39"/>
      <c r="O722" s="38">
        <v>1.7205215115170702E-2</v>
      </c>
      <c r="P722" s="38">
        <v>2.9609883417122118E-2</v>
      </c>
      <c r="Q722" s="38">
        <v>1.7205215115170702E-2</v>
      </c>
      <c r="R722" s="38">
        <v>0.84421726898637472</v>
      </c>
      <c r="S722" s="38">
        <v>1.1577128010056206</v>
      </c>
      <c r="T722" s="38">
        <v>4.9868555580057716</v>
      </c>
      <c r="U722" s="39"/>
      <c r="V722" s="50">
        <v>55.279000000000003</v>
      </c>
      <c r="W722" s="51" t="s">
        <v>20162</v>
      </c>
      <c r="X722" s="51" t="s">
        <v>20163</v>
      </c>
      <c r="Y722" s="51">
        <v>33.381500000000003</v>
      </c>
      <c r="Z722" s="39"/>
      <c r="AA722" s="50">
        <v>1495.5889999999999</v>
      </c>
      <c r="AB722" s="50">
        <v>1370.259</v>
      </c>
      <c r="AC722" s="50">
        <v>125.33</v>
      </c>
      <c r="AD722" s="50">
        <v>95.221000000000004</v>
      </c>
      <c r="AE722" s="50">
        <v>44.084000000000003</v>
      </c>
      <c r="AF722" s="52">
        <v>11.933208330008776</v>
      </c>
      <c r="AG722" s="52" t="s">
        <v>20162</v>
      </c>
      <c r="AH722" s="39"/>
      <c r="AI722" s="53" t="s">
        <v>20162</v>
      </c>
      <c r="AJ722" s="53" t="s">
        <v>20162</v>
      </c>
      <c r="AK722" s="53" t="s">
        <v>20162</v>
      </c>
      <c r="AL722" s="53">
        <v>7.64621</v>
      </c>
      <c r="AM722" s="53">
        <v>1.0985</v>
      </c>
      <c r="AN722" s="53">
        <v>2.4935800000000001</v>
      </c>
      <c r="AO722" s="53" t="s">
        <v>20162</v>
      </c>
      <c r="AP722" s="53" t="s">
        <v>20162</v>
      </c>
      <c r="AQ722" s="39"/>
      <c r="AR722" s="51">
        <v>15.6686</v>
      </c>
      <c r="AS722" s="104" t="s">
        <v>20162</v>
      </c>
      <c r="AT722" s="38">
        <v>6.1523375569919429E-3</v>
      </c>
      <c r="AU722" s="102"/>
      <c r="AV722" s="103">
        <v>0</v>
      </c>
      <c r="AW722" s="103">
        <v>0</v>
      </c>
      <c r="AX722" s="103">
        <v>1</v>
      </c>
      <c r="AY722" s="103">
        <v>0</v>
      </c>
      <c r="AZ722" s="103">
        <v>0</v>
      </c>
      <c r="BA722" s="103">
        <v>0</v>
      </c>
      <c r="BB722" s="103">
        <v>1</v>
      </c>
      <c r="BC722" s="39"/>
      <c r="BD722" s="57" t="s">
        <v>20147</v>
      </c>
      <c r="BE722" s="57" t="s">
        <v>20147</v>
      </c>
    </row>
    <row r="723" spans="2:57">
      <c r="B723" t="s">
        <v>2632</v>
      </c>
      <c r="C723" t="s">
        <v>7491</v>
      </c>
      <c r="D723" t="s">
        <v>4195</v>
      </c>
      <c r="E723" s="50" t="s">
        <v>20162</v>
      </c>
      <c r="F723" s="50">
        <v>50.691890000000001</v>
      </c>
      <c r="G723" s="39"/>
      <c r="H723" s="38" t="s">
        <v>20162</v>
      </c>
      <c r="I723" s="38">
        <v>-7.6484018264840192E-2</v>
      </c>
      <c r="J723" s="38" t="s">
        <v>20162</v>
      </c>
      <c r="K723" s="38" t="s">
        <v>20162</v>
      </c>
      <c r="L723" s="38" t="s">
        <v>20162</v>
      </c>
      <c r="M723" s="38" t="s">
        <v>20162</v>
      </c>
      <c r="N723" s="39"/>
      <c r="O723" s="38" t="s">
        <v>20162</v>
      </c>
      <c r="P723" s="38">
        <v>-7.7236888978934881E-2</v>
      </c>
      <c r="Q723" s="38" t="s">
        <v>20162</v>
      </c>
      <c r="R723" s="38" t="s">
        <v>20162</v>
      </c>
      <c r="S723" s="38" t="s">
        <v>20162</v>
      </c>
      <c r="T723" s="38" t="s">
        <v>20162</v>
      </c>
      <c r="U723" s="39"/>
      <c r="V723" s="50">
        <v>8.4489999999999998</v>
      </c>
      <c r="W723" s="51" t="s">
        <v>20162</v>
      </c>
      <c r="X723" s="51" t="s">
        <v>20163</v>
      </c>
      <c r="Y723" s="51">
        <v>17.800899999999999</v>
      </c>
      <c r="Z723" s="39"/>
      <c r="AA723" s="50">
        <v>361.82900000000001</v>
      </c>
      <c r="AB723" s="50">
        <v>312.48899999999998</v>
      </c>
      <c r="AC723" s="50">
        <v>49.34</v>
      </c>
      <c r="AD723" s="50">
        <v>0.28799999999999998</v>
      </c>
      <c r="AE723" s="50">
        <v>49.334000000000003</v>
      </c>
      <c r="AF723" s="52">
        <v>7.3333806242399673</v>
      </c>
      <c r="AG723" s="52" t="s">
        <v>20162</v>
      </c>
      <c r="AH723" s="39"/>
      <c r="AI723" s="53" t="s">
        <v>20162</v>
      </c>
      <c r="AJ723" s="53" t="s">
        <v>20162</v>
      </c>
      <c r="AK723" s="53" t="s">
        <v>20162</v>
      </c>
      <c r="AL723" s="53">
        <v>35.07996</v>
      </c>
      <c r="AM723" s="53">
        <v>1.06932</v>
      </c>
      <c r="AN723" s="53">
        <v>6.2356800000000003</v>
      </c>
      <c r="AO723" s="53" t="s">
        <v>20162</v>
      </c>
      <c r="AP723" s="53" t="s">
        <v>20162</v>
      </c>
      <c r="AQ723" s="39"/>
      <c r="AR723" s="51" t="s">
        <v>20162</v>
      </c>
      <c r="AS723" s="104" t="s">
        <v>20162</v>
      </c>
      <c r="AT723" s="38" t="s">
        <v>20148</v>
      </c>
      <c r="AU723" s="102"/>
      <c r="AV723" s="103">
        <v>0</v>
      </c>
      <c r="AW723" s="103">
        <v>0</v>
      </c>
      <c r="AX723" s="103">
        <v>0</v>
      </c>
      <c r="AY723" s="103">
        <v>0</v>
      </c>
      <c r="AZ723" s="103">
        <v>0</v>
      </c>
      <c r="BA723" s="103">
        <v>0</v>
      </c>
      <c r="BB723" s="103">
        <v>0</v>
      </c>
      <c r="BC723" s="39"/>
      <c r="BD723" s="57" t="s">
        <v>20147</v>
      </c>
      <c r="BE723" s="57" t="s">
        <v>20147</v>
      </c>
    </row>
    <row r="724" spans="2:57">
      <c r="B724" t="s">
        <v>1644</v>
      </c>
      <c r="C724" t="s">
        <v>6503</v>
      </c>
      <c r="D724" t="s">
        <v>4195</v>
      </c>
      <c r="E724" s="50">
        <v>296.5231</v>
      </c>
      <c r="F724" s="50">
        <v>295.55</v>
      </c>
      <c r="G724" s="39"/>
      <c r="H724" s="38" t="s">
        <v>20162</v>
      </c>
      <c r="I724" s="38">
        <v>1.8830525272546916E-2</v>
      </c>
      <c r="J724" s="38" t="s">
        <v>20162</v>
      </c>
      <c r="K724" s="38" t="s">
        <v>20162</v>
      </c>
      <c r="L724" s="38" t="s">
        <v>20162</v>
      </c>
      <c r="M724" s="38" t="s">
        <v>20162</v>
      </c>
      <c r="N724" s="39"/>
      <c r="O724" s="38" t="s">
        <v>20162</v>
      </c>
      <c r="P724" s="38">
        <v>1.8830525272547138E-2</v>
      </c>
      <c r="Q724" s="38" t="s">
        <v>20162</v>
      </c>
      <c r="R724" s="38" t="s">
        <v>20162</v>
      </c>
      <c r="S724" s="38" t="s">
        <v>20162</v>
      </c>
      <c r="T724" s="38" t="s">
        <v>20162</v>
      </c>
      <c r="U724" s="39"/>
      <c r="V724" s="50" t="s">
        <v>20162</v>
      </c>
      <c r="W724" s="51" t="s">
        <v>20162</v>
      </c>
      <c r="X724" s="51" t="s">
        <v>20162</v>
      </c>
      <c r="Y724" s="51" t="s">
        <v>20162</v>
      </c>
      <c r="Z724" s="39"/>
      <c r="AA724" s="50">
        <v>236.18581</v>
      </c>
      <c r="AB724" s="50">
        <v>247.53826000000001</v>
      </c>
      <c r="AC724" s="50">
        <v>-11.352449999999999</v>
      </c>
      <c r="AD724" s="50">
        <v>1.0535600000000001</v>
      </c>
      <c r="AE724" s="50">
        <v>-11.35303</v>
      </c>
      <c r="AF724" s="52">
        <v>-20.80483155618391</v>
      </c>
      <c r="AG724" s="52" t="s">
        <v>20162</v>
      </c>
      <c r="AH724" s="39"/>
      <c r="AI724" s="53" t="s">
        <v>20162</v>
      </c>
      <c r="AJ724" s="53" t="s">
        <v>20162</v>
      </c>
      <c r="AK724" s="53" t="s">
        <v>20148</v>
      </c>
      <c r="AL724" s="53" t="s">
        <v>20162</v>
      </c>
      <c r="AM724" s="53" t="s">
        <v>20148</v>
      </c>
      <c r="AN724" s="53" t="s">
        <v>20162</v>
      </c>
      <c r="AO724" s="53" t="s">
        <v>20162</v>
      </c>
      <c r="AP724" s="53">
        <v>-1238.7878279822282</v>
      </c>
      <c r="AQ724" s="39"/>
      <c r="AR724" s="51" t="s">
        <v>20162</v>
      </c>
      <c r="AS724" s="104">
        <v>-1.0138153051011253E-3</v>
      </c>
      <c r="AT724" s="38" t="s">
        <v>20148</v>
      </c>
      <c r="AU724" s="102"/>
      <c r="AV724" s="103">
        <v>0</v>
      </c>
      <c r="AW724" s="103">
        <v>0</v>
      </c>
      <c r="AX724" s="103">
        <v>0</v>
      </c>
      <c r="AY724" s="103">
        <v>0</v>
      </c>
      <c r="AZ724" s="103">
        <v>0</v>
      </c>
      <c r="BA724" s="103">
        <v>0</v>
      </c>
      <c r="BB724" s="103">
        <v>0</v>
      </c>
      <c r="BC724" s="39"/>
      <c r="BD724" s="57" t="s">
        <v>20147</v>
      </c>
      <c r="BE724" s="57" t="s">
        <v>20147</v>
      </c>
    </row>
    <row r="725" spans="2:57">
      <c r="B725" t="s">
        <v>2563</v>
      </c>
      <c r="C725" t="s">
        <v>7422</v>
      </c>
      <c r="D725" t="s">
        <v>4196</v>
      </c>
      <c r="E725" s="50">
        <v>59.288510000000002</v>
      </c>
      <c r="F725" s="50">
        <v>61.149509999999999</v>
      </c>
      <c r="G725" s="39"/>
      <c r="H725" s="38">
        <v>-0.46052631578947367</v>
      </c>
      <c r="I725" s="38">
        <v>-0.39866666666666672</v>
      </c>
      <c r="J725" s="38">
        <v>-0.46052631578947367</v>
      </c>
      <c r="K725" s="38">
        <v>-0.45858343337334939</v>
      </c>
      <c r="L725" s="38">
        <v>0.16237113402061842</v>
      </c>
      <c r="M725" s="38">
        <v>0.25277777777777777</v>
      </c>
      <c r="N725" s="39"/>
      <c r="O725" s="38">
        <v>-0.45877970351865049</v>
      </c>
      <c r="P725" s="38">
        <v>-0.39705650784360347</v>
      </c>
      <c r="Q725" s="38">
        <v>-0.45877970351865049</v>
      </c>
      <c r="R725" s="38">
        <v>-0.36826382010158276</v>
      </c>
      <c r="S725" s="38">
        <v>0.43426319210203679</v>
      </c>
      <c r="T725" s="38">
        <v>3.3333933328278258</v>
      </c>
      <c r="U725" s="39"/>
      <c r="V725" s="50">
        <v>46.795999999999999</v>
      </c>
      <c r="W725" s="51">
        <v>50.307699999999997</v>
      </c>
      <c r="X725" s="51">
        <v>0.57689999999999997</v>
      </c>
      <c r="Y725" s="51">
        <v>0.46789999999999998</v>
      </c>
      <c r="Z725" s="39"/>
      <c r="AA725" s="50">
        <v>33.584000000000003</v>
      </c>
      <c r="AB725" s="50">
        <v>24.347999999999999</v>
      </c>
      <c r="AC725" s="50">
        <v>9.2360000000000007</v>
      </c>
      <c r="AD725" s="50" t="s">
        <v>20162</v>
      </c>
      <c r="AE725" s="50">
        <v>-71.638000000000005</v>
      </c>
      <c r="AF725" s="52">
        <v>3.6362061498484195</v>
      </c>
      <c r="AG725" s="52">
        <v>0.57046568627450989</v>
      </c>
      <c r="AH725" s="39"/>
      <c r="AI725" s="53">
        <v>1.2669600000000001</v>
      </c>
      <c r="AJ725" s="53">
        <v>17.767009999999999</v>
      </c>
      <c r="AK725" s="53">
        <v>219.58707999999999</v>
      </c>
      <c r="AL725" s="53" t="s">
        <v>20148</v>
      </c>
      <c r="AM725" s="53">
        <v>6.6009000000000002</v>
      </c>
      <c r="AN725" s="53">
        <v>1.2804800000000001</v>
      </c>
      <c r="AO725" s="53">
        <v>37.4690625</v>
      </c>
      <c r="AP725" s="53">
        <v>226.47966666666665</v>
      </c>
      <c r="AQ725" s="39"/>
      <c r="AR725" s="51">
        <v>2.5609000000000002</v>
      </c>
      <c r="AS725" s="104">
        <v>2.5966532025389493E-2</v>
      </c>
      <c r="AT725" s="38" t="s">
        <v>20148</v>
      </c>
      <c r="AU725" s="102"/>
      <c r="AV725" s="103">
        <v>2</v>
      </c>
      <c r="AW725" s="103">
        <v>1</v>
      </c>
      <c r="AX725" s="103">
        <v>0</v>
      </c>
      <c r="AY725" s="103">
        <v>0</v>
      </c>
      <c r="AZ725" s="103">
        <v>0</v>
      </c>
      <c r="BA725" s="103">
        <v>0</v>
      </c>
      <c r="BB725" s="103">
        <v>3</v>
      </c>
      <c r="BC725" s="39"/>
      <c r="BD725" s="57" t="s">
        <v>20146</v>
      </c>
      <c r="BE725" s="57" t="s">
        <v>20147</v>
      </c>
    </row>
    <row r="726" spans="2:57">
      <c r="B726" t="s">
        <v>302</v>
      </c>
      <c r="C726" t="s">
        <v>5165</v>
      </c>
      <c r="D726" t="s">
        <v>4188</v>
      </c>
      <c r="E726" s="50">
        <v>6309.0582700000004</v>
      </c>
      <c r="F726" s="50">
        <v>5779.4392699999999</v>
      </c>
      <c r="G726" s="39"/>
      <c r="H726" s="38">
        <v>0.44936605749570036</v>
      </c>
      <c r="I726" s="38">
        <v>0.48643496535996245</v>
      </c>
      <c r="J726" s="38">
        <v>0.44936605749570036</v>
      </c>
      <c r="K726" s="38">
        <v>-0.13286913783739118</v>
      </c>
      <c r="L726" s="38" t="s">
        <v>20162</v>
      </c>
      <c r="M726" s="38" t="s">
        <v>20162</v>
      </c>
      <c r="N726" s="39"/>
      <c r="O726" s="38">
        <v>0.41520005821786987</v>
      </c>
      <c r="P726" s="38">
        <v>0.45526609426706743</v>
      </c>
      <c r="Q726" s="38">
        <v>0.41520005821786987</v>
      </c>
      <c r="R726" s="38">
        <v>1.2087645823180182</v>
      </c>
      <c r="S726" s="38" t="s">
        <v>20162</v>
      </c>
      <c r="T726" s="38" t="s">
        <v>20162</v>
      </c>
      <c r="U726" s="39"/>
      <c r="V726" s="50">
        <v>3074.99</v>
      </c>
      <c r="W726" s="51">
        <v>24.384699999999999</v>
      </c>
      <c r="X726" s="51">
        <v>6.0026999999999999</v>
      </c>
      <c r="Y726" s="51">
        <v>3.6844999999999999</v>
      </c>
      <c r="Z726" s="39"/>
      <c r="AA726" s="50">
        <v>3534.701</v>
      </c>
      <c r="AB726" s="50">
        <v>1780.394</v>
      </c>
      <c r="AC726" s="50">
        <v>1754.307</v>
      </c>
      <c r="AD726" s="50">
        <v>697.65700000000004</v>
      </c>
      <c r="AE726" s="50">
        <v>-525.15800000000002</v>
      </c>
      <c r="AF726" s="52">
        <v>2.0148702593103716</v>
      </c>
      <c r="AG726" s="52">
        <v>1.4014881432106727</v>
      </c>
      <c r="AH726" s="39"/>
      <c r="AI726" s="53">
        <v>2.0517300000000001</v>
      </c>
      <c r="AJ726" s="53">
        <v>13.01591</v>
      </c>
      <c r="AK726" s="53">
        <v>34.180059999999997</v>
      </c>
      <c r="AL726" s="53">
        <v>53.685189999999999</v>
      </c>
      <c r="AM726" s="53">
        <v>3.3214399999999999</v>
      </c>
      <c r="AN726" s="53">
        <v>1.90042</v>
      </c>
      <c r="AO726" s="53">
        <v>13.699638915490153</v>
      </c>
      <c r="AP726" s="53">
        <v>31.310788479979195</v>
      </c>
      <c r="AQ726" s="39"/>
      <c r="AR726" s="51">
        <v>6.7861000000000002</v>
      </c>
      <c r="AS726" s="104">
        <v>7.2443928298239008E-2</v>
      </c>
      <c r="AT726" s="38" t="s">
        <v>20148</v>
      </c>
      <c r="AU726" s="102"/>
      <c r="AV726" s="103">
        <v>6</v>
      </c>
      <c r="AW726" s="103">
        <v>1</v>
      </c>
      <c r="AX726" s="103">
        <v>2</v>
      </c>
      <c r="AY726" s="103">
        <v>1</v>
      </c>
      <c r="AZ726" s="103">
        <v>0</v>
      </c>
      <c r="BA726" s="103">
        <v>0</v>
      </c>
      <c r="BB726" s="103">
        <v>10</v>
      </c>
      <c r="BC726" s="39"/>
      <c r="BD726" s="57" t="s">
        <v>20146</v>
      </c>
      <c r="BE726" s="57" t="s">
        <v>20147</v>
      </c>
    </row>
    <row r="727" spans="2:57">
      <c r="B727" t="s">
        <v>1837</v>
      </c>
      <c r="C727" t="s">
        <v>6696</v>
      </c>
      <c r="D727" t="s">
        <v>4197</v>
      </c>
      <c r="E727" s="50">
        <v>254.23390000000001</v>
      </c>
      <c r="F727" s="50">
        <v>256.23969</v>
      </c>
      <c r="G727" s="39"/>
      <c r="H727" s="38">
        <v>-0.64772727272727271</v>
      </c>
      <c r="I727" s="38">
        <v>-0.29545454545454541</v>
      </c>
      <c r="J727" s="38">
        <v>-0.64772727272727271</v>
      </c>
      <c r="K727" s="38">
        <v>5.1999999999999993</v>
      </c>
      <c r="L727" s="38">
        <v>23.799999999999997</v>
      </c>
      <c r="M727" s="38">
        <v>23.799999999999997</v>
      </c>
      <c r="N727" s="39"/>
      <c r="O727" s="38">
        <v>-0.60494612551106797</v>
      </c>
      <c r="P727" s="38">
        <v>-0.29378933768885562</v>
      </c>
      <c r="Q727" s="38">
        <v>-0.60494612551106797</v>
      </c>
      <c r="R727" s="38">
        <v>123.55326233309192</v>
      </c>
      <c r="S727" s="38">
        <v>645.5474616471538</v>
      </c>
      <c r="T727" s="38">
        <v>645.5474616471538</v>
      </c>
      <c r="U727" s="39"/>
      <c r="V727" s="50">
        <v>477.01799999999997</v>
      </c>
      <c r="W727" s="51">
        <v>2.4138999999999999</v>
      </c>
      <c r="X727" s="51">
        <v>-8.0256000000000007</v>
      </c>
      <c r="Y727" s="51">
        <v>-10.8314</v>
      </c>
      <c r="Z727" s="39"/>
      <c r="AA727" s="50">
        <v>143.61000000000001</v>
      </c>
      <c r="AB727" s="50">
        <v>121.29300000000001</v>
      </c>
      <c r="AC727" s="50">
        <v>22.317</v>
      </c>
      <c r="AD727" s="50">
        <v>30.562999999999999</v>
      </c>
      <c r="AE727" s="50">
        <v>-111.39</v>
      </c>
      <c r="AF727" s="52">
        <v>6.4350047049334593</v>
      </c>
      <c r="AG727" s="52">
        <v>-0.19676863991524302</v>
      </c>
      <c r="AH727" s="39"/>
      <c r="AI727" s="53">
        <v>0.53295999999999999</v>
      </c>
      <c r="AJ727" s="53" t="s">
        <v>20148</v>
      </c>
      <c r="AK727" s="53" t="s">
        <v>20148</v>
      </c>
      <c r="AL727" s="53" t="s">
        <v>20148</v>
      </c>
      <c r="AM727" s="53">
        <v>14.77298</v>
      </c>
      <c r="AN727" s="53">
        <v>0.40647</v>
      </c>
      <c r="AO727" s="53">
        <v>-6.7869074294795384</v>
      </c>
      <c r="AP727" s="53">
        <v>-6.6931274161529624</v>
      </c>
      <c r="AQ727" s="39"/>
      <c r="AR727" s="51">
        <v>-240.48349999999999</v>
      </c>
      <c r="AS727" s="104">
        <v>-0.92953916379352153</v>
      </c>
      <c r="AT727" s="38" t="s">
        <v>20148</v>
      </c>
      <c r="AU727" s="102"/>
      <c r="AV727" s="103">
        <v>0</v>
      </c>
      <c r="AW727" s="103">
        <v>2</v>
      </c>
      <c r="AX727" s="103">
        <v>0</v>
      </c>
      <c r="AY727" s="103">
        <v>0</v>
      </c>
      <c r="AZ727" s="103">
        <v>0</v>
      </c>
      <c r="BA727" s="103">
        <v>0</v>
      </c>
      <c r="BB727" s="103">
        <v>2</v>
      </c>
      <c r="BC727" s="39"/>
      <c r="BD727" s="57" t="s">
        <v>20146</v>
      </c>
      <c r="BE727" s="57" t="s">
        <v>20146</v>
      </c>
    </row>
    <row r="728" spans="2:57">
      <c r="B728" t="s">
        <v>2923</v>
      </c>
      <c r="C728" t="s">
        <v>7782</v>
      </c>
      <c r="D728" t="s">
        <v>4194</v>
      </c>
      <c r="E728" s="50">
        <v>16.905169999999998</v>
      </c>
      <c r="F728" s="50">
        <v>24.958729999999999</v>
      </c>
      <c r="G728" s="39"/>
      <c r="H728" s="38">
        <v>-0.71539792387543255</v>
      </c>
      <c r="I728" s="38">
        <v>-0.15083625851744786</v>
      </c>
      <c r="J728" s="38">
        <v>-0.71539792387543255</v>
      </c>
      <c r="K728" s="38">
        <v>-0.42077464788732388</v>
      </c>
      <c r="L728" s="38">
        <v>-0.39074074074074072</v>
      </c>
      <c r="M728" s="38">
        <v>-0.7901785714285714</v>
      </c>
      <c r="N728" s="39"/>
      <c r="O728" s="38">
        <v>-0.71605285189707613</v>
      </c>
      <c r="P728" s="38">
        <v>-0.15208485290335694</v>
      </c>
      <c r="Q728" s="38">
        <v>-0.71605285189707613</v>
      </c>
      <c r="R728" s="38">
        <v>-0.3935330224221959</v>
      </c>
      <c r="S728" s="38">
        <v>-0.14386596429917786</v>
      </c>
      <c r="T728" s="38">
        <v>-0.67596282626724979</v>
      </c>
      <c r="U728" s="39"/>
      <c r="V728" s="50">
        <v>43.196199999999997</v>
      </c>
      <c r="W728" s="51">
        <v>48.561599999999999</v>
      </c>
      <c r="X728" s="51">
        <v>11.088100000000001</v>
      </c>
      <c r="Y728" s="51">
        <v>26.4191</v>
      </c>
      <c r="Z728" s="39"/>
      <c r="AA728" s="50">
        <v>70.081580000000002</v>
      </c>
      <c r="AB728" s="50">
        <v>11.3736</v>
      </c>
      <c r="AC728" s="50">
        <v>58.707979999999999</v>
      </c>
      <c r="AD728" s="50" t="s">
        <v>20162</v>
      </c>
      <c r="AE728" s="50">
        <v>-23.982050000000001</v>
      </c>
      <c r="AF728" s="52">
        <v>1.193731755035687</v>
      </c>
      <c r="AG728" s="52">
        <v>-2.3021408956524678</v>
      </c>
      <c r="AH728" s="39"/>
      <c r="AI728" s="53">
        <v>0.39135999999999999</v>
      </c>
      <c r="AJ728" s="53">
        <v>2.7772899999999998</v>
      </c>
      <c r="AK728" s="53">
        <v>3.5295100000000001</v>
      </c>
      <c r="AL728" s="53">
        <v>2.3250500000000001</v>
      </c>
      <c r="AM728" s="53">
        <v>0.42864000000000002</v>
      </c>
      <c r="AN728" s="53">
        <v>0.56793000000000005</v>
      </c>
      <c r="AO728" s="53">
        <v>4.6880186478435135</v>
      </c>
      <c r="AP728" s="53">
        <v>5.21094981491418</v>
      </c>
      <c r="AQ728" s="39"/>
      <c r="AR728" s="51">
        <v>21.9785</v>
      </c>
      <c r="AS728" s="104">
        <v>0.10308714541712707</v>
      </c>
      <c r="AT728" s="38" t="s">
        <v>20148</v>
      </c>
      <c r="AU728" s="102"/>
      <c r="AV728" s="103">
        <v>0</v>
      </c>
      <c r="AW728" s="103">
        <v>1</v>
      </c>
      <c r="AX728" s="103">
        <v>0</v>
      </c>
      <c r="AY728" s="103">
        <v>0</v>
      </c>
      <c r="AZ728" s="103">
        <v>0</v>
      </c>
      <c r="BA728" s="103">
        <v>0</v>
      </c>
      <c r="BB728" s="103">
        <v>1</v>
      </c>
      <c r="BC728" s="39"/>
      <c r="BD728" s="57" t="s">
        <v>20146</v>
      </c>
      <c r="BE728" s="57" t="s">
        <v>20146</v>
      </c>
    </row>
    <row r="729" spans="2:57">
      <c r="B729" t="s">
        <v>60</v>
      </c>
      <c r="C729" t="s">
        <v>4612</v>
      </c>
      <c r="D729" t="s">
        <v>4197</v>
      </c>
      <c r="E729" s="50">
        <v>152922.92082999999</v>
      </c>
      <c r="F729" s="50">
        <v>52618.920830000003</v>
      </c>
      <c r="G729" s="39"/>
      <c r="H729" s="38">
        <v>-0.47988404374434401</v>
      </c>
      <c r="I729" s="38">
        <v>0.11785066754573914</v>
      </c>
      <c r="J729" s="38">
        <v>-0.47988404374434401</v>
      </c>
      <c r="K729" s="38">
        <v>-0.30094005112558742</v>
      </c>
      <c r="L729" s="38">
        <v>9.3463507560425096E-3</v>
      </c>
      <c r="M729" s="38">
        <v>3.0216974789258195</v>
      </c>
      <c r="N729" s="39"/>
      <c r="O729" s="38">
        <v>-0.54985165720119933</v>
      </c>
      <c r="P729" s="38">
        <v>8.5106587667279854E-2</v>
      </c>
      <c r="Q729" s="38">
        <v>-0.54985165720119933</v>
      </c>
      <c r="R729" s="38">
        <v>-0.49494986999232882</v>
      </c>
      <c r="S729" s="38">
        <v>-0.37318375174232787</v>
      </c>
      <c r="T729" s="38">
        <v>5.8298384308228481</v>
      </c>
      <c r="U729" s="39"/>
      <c r="V729" s="50">
        <v>51682</v>
      </c>
      <c r="W729" s="51">
        <v>45.027200000000001</v>
      </c>
      <c r="X729" s="51">
        <v>21.593499999999999</v>
      </c>
      <c r="Y729" s="51">
        <v>9.0050000000000008</v>
      </c>
      <c r="Z729" s="39"/>
      <c r="AA729" s="50">
        <v>142491</v>
      </c>
      <c r="AB729" s="50">
        <v>124335</v>
      </c>
      <c r="AC729" s="50">
        <v>18156</v>
      </c>
      <c r="AD729" s="50">
        <v>88564</v>
      </c>
      <c r="AE729" s="50">
        <v>-12675</v>
      </c>
      <c r="AF729" s="52">
        <v>7.8481493721083941</v>
      </c>
      <c r="AG729" s="52">
        <v>4.5067544501341139</v>
      </c>
      <c r="AH729" s="39"/>
      <c r="AI729" s="53">
        <v>2.95892</v>
      </c>
      <c r="AJ729" s="53">
        <v>7.3897199999999996</v>
      </c>
      <c r="AK729" s="53">
        <v>13.716290000000001</v>
      </c>
      <c r="AL729" s="53">
        <v>13.85708</v>
      </c>
      <c r="AM729" s="53">
        <v>4.1691500000000001</v>
      </c>
      <c r="AN729" s="53">
        <v>1.2051099999999999</v>
      </c>
      <c r="AO729" s="53">
        <v>2.5661507354303832</v>
      </c>
      <c r="AP729" s="53">
        <v>4.7149570636200719</v>
      </c>
      <c r="AQ729" s="39"/>
      <c r="AR729" s="51">
        <v>21.9666</v>
      </c>
      <c r="AS729" s="104">
        <v>8.410074002622496E-2</v>
      </c>
      <c r="AT729" s="38" t="s">
        <v>20148</v>
      </c>
      <c r="AU729" s="102"/>
      <c r="AV729" s="103">
        <v>11</v>
      </c>
      <c r="AW729" s="103">
        <v>5</v>
      </c>
      <c r="AX729" s="103">
        <v>14</v>
      </c>
      <c r="AY729" s="103">
        <v>2</v>
      </c>
      <c r="AZ729" s="103">
        <v>0</v>
      </c>
      <c r="BA729" s="103">
        <v>0</v>
      </c>
      <c r="BB729" s="103">
        <v>32</v>
      </c>
      <c r="BC729" s="39"/>
      <c r="BD729" s="57" t="s">
        <v>20146</v>
      </c>
      <c r="BE729" s="57" t="s">
        <v>20146</v>
      </c>
    </row>
    <row r="730" spans="2:57">
      <c r="B730" t="s">
        <v>2856</v>
      </c>
      <c r="C730" t="s">
        <v>7715</v>
      </c>
      <c r="D730" t="s">
        <v>4195</v>
      </c>
      <c r="E730" s="50">
        <v>30.432259999999999</v>
      </c>
      <c r="F730" s="50">
        <v>30.150469999999999</v>
      </c>
      <c r="G730" s="39"/>
      <c r="H730" s="38">
        <v>3.7601626016260159E-2</v>
      </c>
      <c r="I730" s="38">
        <v>1.2896825396825573E-2</v>
      </c>
      <c r="J730" s="38">
        <v>3.7601626016260159E-2</v>
      </c>
      <c r="K730" s="38" t="s">
        <v>20162</v>
      </c>
      <c r="L730" s="38" t="s">
        <v>20162</v>
      </c>
      <c r="M730" s="38" t="s">
        <v>20162</v>
      </c>
      <c r="N730" s="39"/>
      <c r="O730" s="38">
        <v>-0.69359278455284556</v>
      </c>
      <c r="P730" s="38">
        <v>-0.72691416824198052</v>
      </c>
      <c r="Q730" s="38">
        <v>-0.69359278455284556</v>
      </c>
      <c r="R730" s="38" t="s">
        <v>20162</v>
      </c>
      <c r="S730" s="38" t="s">
        <v>20162</v>
      </c>
      <c r="T730" s="38" t="s">
        <v>20162</v>
      </c>
      <c r="U730" s="39"/>
      <c r="V730" s="50" t="s">
        <v>20162</v>
      </c>
      <c r="W730" s="51" t="s">
        <v>20162</v>
      </c>
      <c r="X730" s="51" t="s">
        <v>20162</v>
      </c>
      <c r="Y730" s="51" t="s">
        <v>20162</v>
      </c>
      <c r="Z730" s="39"/>
      <c r="AA730" s="50">
        <v>80.676069999999996</v>
      </c>
      <c r="AB730" s="50">
        <v>81.736260000000001</v>
      </c>
      <c r="AC730" s="50">
        <v>-1.06019</v>
      </c>
      <c r="AD730" s="50" t="s">
        <v>20162</v>
      </c>
      <c r="AE730" s="50">
        <v>-1.0604199999999999</v>
      </c>
      <c r="AF730" s="52">
        <v>-76.095860176006184</v>
      </c>
      <c r="AG730" s="52" t="s">
        <v>20162</v>
      </c>
      <c r="AH730" s="39"/>
      <c r="AI730" s="53" t="s">
        <v>20162</v>
      </c>
      <c r="AJ730" s="53" t="s">
        <v>20162</v>
      </c>
      <c r="AK730" s="53" t="s">
        <v>20148</v>
      </c>
      <c r="AL730" s="53" t="s">
        <v>20162</v>
      </c>
      <c r="AM730" s="53" t="s">
        <v>20148</v>
      </c>
      <c r="AN730" s="53" t="s">
        <v>20162</v>
      </c>
      <c r="AO730" s="53" t="s">
        <v>20162</v>
      </c>
      <c r="AP730" s="53">
        <v>-29.657853060662397</v>
      </c>
      <c r="AQ730" s="39"/>
      <c r="AR730" s="51" t="s">
        <v>20162</v>
      </c>
      <c r="AS730" s="104">
        <v>-1.2917682667273198E-2</v>
      </c>
      <c r="AT730" s="38" t="s">
        <v>20148</v>
      </c>
      <c r="AU730" s="102"/>
      <c r="AV730" s="103">
        <v>0</v>
      </c>
      <c r="AW730" s="103">
        <v>0</v>
      </c>
      <c r="AX730" s="103">
        <v>0</v>
      </c>
      <c r="AY730" s="103">
        <v>0</v>
      </c>
      <c r="AZ730" s="103">
        <v>0</v>
      </c>
      <c r="BA730" s="103">
        <v>0</v>
      </c>
      <c r="BB730" s="103">
        <v>0</v>
      </c>
      <c r="BC730" s="39"/>
      <c r="BD730" s="57" t="s">
        <v>20147</v>
      </c>
      <c r="BE730" s="57" t="s">
        <v>20147</v>
      </c>
    </row>
    <row r="731" spans="2:57">
      <c r="B731" t="s">
        <v>164</v>
      </c>
      <c r="C731" t="s">
        <v>4789</v>
      </c>
      <c r="D731" t="s">
        <v>4198</v>
      </c>
      <c r="E731" s="50">
        <v>12274.59251</v>
      </c>
      <c r="F731" s="50">
        <v>15821.89251</v>
      </c>
      <c r="G731" s="39"/>
      <c r="H731" s="38">
        <v>8.2361015785861413E-2</v>
      </c>
      <c r="I731" s="38">
        <v>0.12622745938225322</v>
      </c>
      <c r="J731" s="38">
        <v>8.2361015785861413E-2</v>
      </c>
      <c r="K731" s="38">
        <v>0.13698630136986312</v>
      </c>
      <c r="L731" s="38">
        <v>0.21752557421347229</v>
      </c>
      <c r="M731" s="38">
        <v>1.6481947942905122</v>
      </c>
      <c r="N731" s="39"/>
      <c r="O731" s="38">
        <v>2.2154755314910402E-2</v>
      </c>
      <c r="P731" s="38">
        <v>0.12622745960224124</v>
      </c>
      <c r="Q731" s="38">
        <v>2.2154755314910402E-2</v>
      </c>
      <c r="R731" s="38">
        <v>-6.337744949246793E-2</v>
      </c>
      <c r="S731" s="38">
        <v>-6.2091566022515643E-2</v>
      </c>
      <c r="T731" s="38">
        <v>0.60923894848508575</v>
      </c>
      <c r="U731" s="39"/>
      <c r="V731" s="50">
        <v>2166.8000000000002</v>
      </c>
      <c r="W731" s="51">
        <v>88.480699999999999</v>
      </c>
      <c r="X731" s="51">
        <v>41.881999999999998</v>
      </c>
      <c r="Y731" s="51">
        <v>37.640700000000002</v>
      </c>
      <c r="Z731" s="39"/>
      <c r="AA731" s="50">
        <v>5900.2</v>
      </c>
      <c r="AB731" s="50">
        <v>2643.1</v>
      </c>
      <c r="AC731" s="50">
        <v>3257.1</v>
      </c>
      <c r="AD731" s="50" t="s">
        <v>20162</v>
      </c>
      <c r="AE731" s="50">
        <v>11530.9</v>
      </c>
      <c r="AF731" s="52">
        <v>1.8114887476589605</v>
      </c>
      <c r="AG731" s="52">
        <v>-4.0444229321286436</v>
      </c>
      <c r="AH731" s="39"/>
      <c r="AI731" s="53">
        <v>5.6648500000000004</v>
      </c>
      <c r="AJ731" s="53">
        <v>13.088710000000001</v>
      </c>
      <c r="AK731" s="53">
        <v>13.52572</v>
      </c>
      <c r="AL731" s="53">
        <v>20.75</v>
      </c>
      <c r="AM731" s="53">
        <v>4.9992099999999997</v>
      </c>
      <c r="AN731" s="53">
        <v>7.7496299999999998</v>
      </c>
      <c r="AO731" s="53">
        <v>17.018277412068407</v>
      </c>
      <c r="AP731" s="53">
        <v>17.434592297520659</v>
      </c>
      <c r="AQ731" s="39"/>
      <c r="AR731" s="51">
        <v>24.261800000000001</v>
      </c>
      <c r="AS731" s="104">
        <v>0.23172973801133756</v>
      </c>
      <c r="AT731" s="38" t="s">
        <v>20148</v>
      </c>
      <c r="AU731" s="102"/>
      <c r="AV731" s="103">
        <v>8</v>
      </c>
      <c r="AW731" s="103">
        <v>2</v>
      </c>
      <c r="AX731" s="103">
        <v>14</v>
      </c>
      <c r="AY731" s="103">
        <v>2</v>
      </c>
      <c r="AZ731" s="103">
        <v>4</v>
      </c>
      <c r="BA731" s="103">
        <v>0</v>
      </c>
      <c r="BB731" s="103">
        <v>30</v>
      </c>
      <c r="BC731" s="39"/>
      <c r="BD731" s="57" t="s">
        <v>20146</v>
      </c>
      <c r="BE731" s="57" t="s">
        <v>20146</v>
      </c>
    </row>
    <row r="732" spans="2:57">
      <c r="B732" t="s">
        <v>3040</v>
      </c>
      <c r="C732" t="s">
        <v>7899</v>
      </c>
      <c r="D732" t="s">
        <v>4196</v>
      </c>
      <c r="E732" s="50">
        <v>-31.743269999999999</v>
      </c>
      <c r="F732" s="50">
        <v>12.813739999999999</v>
      </c>
      <c r="G732" s="39"/>
      <c r="H732" s="38">
        <v>-0.83696457684896997</v>
      </c>
      <c r="I732" s="38">
        <v>-0.6206896551724137</v>
      </c>
      <c r="J732" s="38">
        <v>-0.83696457684896997</v>
      </c>
      <c r="K732" s="38">
        <v>-0.93604651162790697</v>
      </c>
      <c r="L732" s="38">
        <v>-0.98946118285384266</v>
      </c>
      <c r="M732" s="38" t="s">
        <v>20162</v>
      </c>
      <c r="N732" s="39"/>
      <c r="O732" s="38">
        <v>-0.80300013483095634</v>
      </c>
      <c r="P732" s="38">
        <v>-0.62044001888655798</v>
      </c>
      <c r="Q732" s="38">
        <v>-0.80300013483095634</v>
      </c>
      <c r="R732" s="38">
        <v>-9.8742264879775998E-2</v>
      </c>
      <c r="S732" s="38">
        <v>-0.23507001155716023</v>
      </c>
      <c r="T732" s="38" t="s">
        <v>20162</v>
      </c>
      <c r="U732" s="39"/>
      <c r="V732" s="50" t="s">
        <v>20162</v>
      </c>
      <c r="W732" s="51" t="s">
        <v>20162</v>
      </c>
      <c r="X732" s="51" t="s">
        <v>20162</v>
      </c>
      <c r="Y732" s="51" t="s">
        <v>20162</v>
      </c>
      <c r="Z732" s="39"/>
      <c r="AA732" s="50">
        <v>55.658999999999999</v>
      </c>
      <c r="AB732" s="50">
        <v>4.968</v>
      </c>
      <c r="AC732" s="50">
        <v>50.691000000000003</v>
      </c>
      <c r="AD732" s="50" t="s">
        <v>20162</v>
      </c>
      <c r="AE732" s="50">
        <v>-108.185</v>
      </c>
      <c r="AF732" s="52">
        <v>1.098005563117713</v>
      </c>
      <c r="AG732" s="52">
        <v>2.9463075484926384</v>
      </c>
      <c r="AH732" s="39"/>
      <c r="AI732" s="53" t="s">
        <v>20162</v>
      </c>
      <c r="AJ732" s="53" t="s">
        <v>20148</v>
      </c>
      <c r="AK732" s="53" t="s">
        <v>20148</v>
      </c>
      <c r="AL732" s="53" t="s">
        <v>20148</v>
      </c>
      <c r="AM732" s="53">
        <v>0.20921000000000001</v>
      </c>
      <c r="AN732" s="53" t="s">
        <v>20162</v>
      </c>
      <c r="AO732" s="53">
        <v>-0.7486410376256134</v>
      </c>
      <c r="AP732" s="53">
        <v>-0.73978061312857213</v>
      </c>
      <c r="AQ732" s="39"/>
      <c r="AR732" s="51">
        <v>-51.296399999999998</v>
      </c>
      <c r="AS732" s="104">
        <v>-0.67896201638508891</v>
      </c>
      <c r="AT732" s="38" t="s">
        <v>20148</v>
      </c>
      <c r="AU732" s="102"/>
      <c r="AV732" s="103">
        <v>0</v>
      </c>
      <c r="AW732" s="103">
        <v>1</v>
      </c>
      <c r="AX732" s="103">
        <v>0</v>
      </c>
      <c r="AY732" s="103">
        <v>0</v>
      </c>
      <c r="AZ732" s="103">
        <v>0</v>
      </c>
      <c r="BA732" s="103">
        <v>0</v>
      </c>
      <c r="BB732" s="103">
        <v>1</v>
      </c>
      <c r="BC732" s="39"/>
      <c r="BD732" s="57" t="s">
        <v>20146</v>
      </c>
      <c r="BE732" s="57" t="s">
        <v>20147</v>
      </c>
    </row>
    <row r="733" spans="2:57">
      <c r="B733" t="s">
        <v>2318</v>
      </c>
      <c r="C733" t="s">
        <v>7177</v>
      </c>
      <c r="D733" t="s">
        <v>4196</v>
      </c>
      <c r="E733" s="50">
        <v>80.457999999999998</v>
      </c>
      <c r="F733" s="50">
        <v>100.93600000000001</v>
      </c>
      <c r="G733" s="39"/>
      <c r="H733" s="38">
        <v>-0.83569131832797428</v>
      </c>
      <c r="I733" s="38">
        <v>-0.50865384615384612</v>
      </c>
      <c r="J733" s="38">
        <v>-0.83569131832797428</v>
      </c>
      <c r="K733" s="38">
        <v>-0.70290697674418601</v>
      </c>
      <c r="L733" s="38">
        <v>-0.86829896907216497</v>
      </c>
      <c r="M733" s="38" t="s">
        <v>20162</v>
      </c>
      <c r="N733" s="39"/>
      <c r="O733" s="38">
        <v>-0.77887435576311115</v>
      </c>
      <c r="P733" s="38">
        <v>-0.37584731435514063</v>
      </c>
      <c r="Q733" s="38">
        <v>-0.77887435576311115</v>
      </c>
      <c r="R733" s="38">
        <v>-0.48801382934825688</v>
      </c>
      <c r="S733" s="38">
        <v>-0.70607774589562688</v>
      </c>
      <c r="T733" s="38" t="s">
        <v>20162</v>
      </c>
      <c r="U733" s="39"/>
      <c r="V733" s="50">
        <v>0.26800000000000002</v>
      </c>
      <c r="W733" s="51" t="s">
        <v>20148</v>
      </c>
      <c r="X733" s="51" t="s">
        <v>20148</v>
      </c>
      <c r="Y733" s="51" t="s">
        <v>20148</v>
      </c>
      <c r="Z733" s="39"/>
      <c r="AA733" s="50">
        <v>55.728000000000002</v>
      </c>
      <c r="AB733" s="50">
        <v>25.981999999999999</v>
      </c>
      <c r="AC733" s="50">
        <v>29.745999999999999</v>
      </c>
      <c r="AD733" s="50" t="s">
        <v>20162</v>
      </c>
      <c r="AE733" s="50">
        <v>-199.86199999999999</v>
      </c>
      <c r="AF733" s="52">
        <v>1.8734619780810866</v>
      </c>
      <c r="AG733" s="52" t="s">
        <v>20162</v>
      </c>
      <c r="AH733" s="39"/>
      <c r="AI733" s="53" t="s">
        <v>20148</v>
      </c>
      <c r="AJ733" s="53" t="s">
        <v>20162</v>
      </c>
      <c r="AK733" s="53" t="s">
        <v>20148</v>
      </c>
      <c r="AL733" s="53" t="s">
        <v>20148</v>
      </c>
      <c r="AM733" s="53">
        <v>2.5351499999999998</v>
      </c>
      <c r="AN733" s="53">
        <v>281.38767000000001</v>
      </c>
      <c r="AO733" s="53" t="s">
        <v>20162</v>
      </c>
      <c r="AP733" s="53">
        <v>-1.7794545422491759</v>
      </c>
      <c r="AQ733" s="39"/>
      <c r="AR733" s="51">
        <v>-174.03450000000001</v>
      </c>
      <c r="AS733" s="104">
        <v>2.269918764256273</v>
      </c>
      <c r="AT733" s="38" t="s">
        <v>20148</v>
      </c>
      <c r="AU733" s="102"/>
      <c r="AV733" s="103">
        <v>4</v>
      </c>
      <c r="AW733" s="103">
        <v>1</v>
      </c>
      <c r="AX733" s="103">
        <v>0</v>
      </c>
      <c r="AY733" s="103">
        <v>0</v>
      </c>
      <c r="AZ733" s="103">
        <v>0</v>
      </c>
      <c r="BA733" s="103">
        <v>0</v>
      </c>
      <c r="BB733" s="103">
        <v>5</v>
      </c>
      <c r="BC733" s="39"/>
      <c r="BD733" s="57" t="s">
        <v>20146</v>
      </c>
      <c r="BE733" s="57" t="s">
        <v>20147</v>
      </c>
    </row>
    <row r="734" spans="2:57">
      <c r="B734" t="s">
        <v>3084</v>
      </c>
      <c r="C734" t="s">
        <v>7943</v>
      </c>
      <c r="D734" t="s">
        <v>4196</v>
      </c>
      <c r="E734" s="50">
        <v>12.730180000000001</v>
      </c>
      <c r="F734" s="50">
        <v>8.0542899999999999</v>
      </c>
      <c r="G734" s="39"/>
      <c r="H734" s="38">
        <v>-0.80728070175438593</v>
      </c>
      <c r="I734" s="38">
        <v>-0.3920863309352518</v>
      </c>
      <c r="J734" s="38">
        <v>-0.80728070175438593</v>
      </c>
      <c r="K734" s="38">
        <v>-0.95182017543859643</v>
      </c>
      <c r="L734" s="38">
        <v>-0.97320731707317076</v>
      </c>
      <c r="M734" s="38">
        <v>-0.95355179704016912</v>
      </c>
      <c r="N734" s="39"/>
      <c r="O734" s="38">
        <v>-0.76484827216124507</v>
      </c>
      <c r="P734" s="38">
        <v>-0.36945217748021675</v>
      </c>
      <c r="Q734" s="38">
        <v>-0.76484827216124507</v>
      </c>
      <c r="R734" s="38">
        <v>-0.90031787230998517</v>
      </c>
      <c r="S734" s="38">
        <v>-0.9202642411659494</v>
      </c>
      <c r="T734" s="38">
        <v>-0.787339358413219</v>
      </c>
      <c r="U734" s="39"/>
      <c r="V734" s="50">
        <v>47.818449999999999</v>
      </c>
      <c r="W734" s="51">
        <v>1.7465999999999999</v>
      </c>
      <c r="X734" s="51">
        <v>-50.201000000000001</v>
      </c>
      <c r="Y734" s="51">
        <v>-70.900499999999994</v>
      </c>
      <c r="Z734" s="39"/>
      <c r="AA734" s="50">
        <v>73.252200000000002</v>
      </c>
      <c r="AB734" s="50">
        <v>38.987299999999998</v>
      </c>
      <c r="AC734" s="50">
        <v>34.264899999999997</v>
      </c>
      <c r="AD734" s="50">
        <v>17.588999999999999</v>
      </c>
      <c r="AE734" s="50">
        <v>-131.00986</v>
      </c>
      <c r="AF734" s="52">
        <v>2.1378203350950975</v>
      </c>
      <c r="AG734" s="52">
        <v>0.13825250623860882</v>
      </c>
      <c r="AH734" s="39"/>
      <c r="AI734" s="53">
        <v>0.26622000000000001</v>
      </c>
      <c r="AJ734" s="53" t="s">
        <v>20148</v>
      </c>
      <c r="AK734" s="53" t="s">
        <v>20148</v>
      </c>
      <c r="AL734" s="53" t="s">
        <v>20148</v>
      </c>
      <c r="AM734" s="53">
        <v>0.19272</v>
      </c>
      <c r="AN734" s="53">
        <v>0.11164</v>
      </c>
      <c r="AO734" s="53">
        <v>-0.38218341581092896</v>
      </c>
      <c r="AP734" s="53">
        <v>-0.33552006445219179</v>
      </c>
      <c r="AQ734" s="39"/>
      <c r="AR734" s="51">
        <v>-109.29340000000001</v>
      </c>
      <c r="AS734" s="104">
        <v>-0.76568992948303272</v>
      </c>
      <c r="AT734" s="38" t="s">
        <v>20148</v>
      </c>
      <c r="AU734" s="102"/>
      <c r="AV734" s="103">
        <v>0</v>
      </c>
      <c r="AW734" s="103">
        <v>0</v>
      </c>
      <c r="AX734" s="103">
        <v>0</v>
      </c>
      <c r="AY734" s="103">
        <v>0</v>
      </c>
      <c r="AZ734" s="103">
        <v>0</v>
      </c>
      <c r="BA734" s="103">
        <v>0</v>
      </c>
      <c r="BB734" s="103">
        <v>0</v>
      </c>
      <c r="BC734" s="39"/>
      <c r="BD734" s="57" t="s">
        <v>20146</v>
      </c>
      <c r="BE734" s="57" t="s">
        <v>20147</v>
      </c>
    </row>
    <row r="735" spans="2:57">
      <c r="B735" t="s">
        <v>3063</v>
      </c>
      <c r="C735" t="s">
        <v>7922</v>
      </c>
      <c r="D735" t="s">
        <v>4196</v>
      </c>
      <c r="E735" s="50">
        <v>-9.3400599999999994</v>
      </c>
      <c r="F735" s="50">
        <v>36.88194</v>
      </c>
      <c r="G735" s="39"/>
      <c r="H735" s="38">
        <v>-0.53623188405797095</v>
      </c>
      <c r="I735" s="38">
        <v>0.28514056224899598</v>
      </c>
      <c r="J735" s="38">
        <v>-0.53623188405797095</v>
      </c>
      <c r="K735" s="38" t="s">
        <v>20162</v>
      </c>
      <c r="L735" s="38" t="s">
        <v>20162</v>
      </c>
      <c r="M735" s="38" t="s">
        <v>20162</v>
      </c>
      <c r="N735" s="39"/>
      <c r="O735" s="38">
        <v>-0.53115315764705162</v>
      </c>
      <c r="P735" s="38">
        <v>0.29570255494325992</v>
      </c>
      <c r="Q735" s="38">
        <v>-0.53115315764705162</v>
      </c>
      <c r="R735" s="38" t="s">
        <v>20162</v>
      </c>
      <c r="S735" s="38" t="s">
        <v>20162</v>
      </c>
      <c r="T735" s="38" t="s">
        <v>20162</v>
      </c>
      <c r="U735" s="39"/>
      <c r="V735" s="50" t="s">
        <v>20162</v>
      </c>
      <c r="W735" s="51" t="s">
        <v>20162</v>
      </c>
      <c r="X735" s="51" t="s">
        <v>20162</v>
      </c>
      <c r="Y735" s="51" t="s">
        <v>20162</v>
      </c>
      <c r="Z735" s="39"/>
      <c r="AA735" s="50">
        <v>64.352999999999994</v>
      </c>
      <c r="AB735" s="50">
        <v>2.887</v>
      </c>
      <c r="AC735" s="50">
        <v>61.466000000000001</v>
      </c>
      <c r="AD735" s="50" t="s">
        <v>20162</v>
      </c>
      <c r="AE735" s="50">
        <v>-36.173000000000002</v>
      </c>
      <c r="AF735" s="52">
        <v>1.0469690560635148</v>
      </c>
      <c r="AG735" s="52">
        <v>4.9313224681748151</v>
      </c>
      <c r="AH735" s="39"/>
      <c r="AI735" s="53" t="s">
        <v>20162</v>
      </c>
      <c r="AJ735" s="53" t="s">
        <v>20148</v>
      </c>
      <c r="AK735" s="53" t="s">
        <v>20148</v>
      </c>
      <c r="AL735" s="53" t="s">
        <v>20148</v>
      </c>
      <c r="AM735" s="53">
        <v>0.59372999999999998</v>
      </c>
      <c r="AN735" s="53" t="s">
        <v>20162</v>
      </c>
      <c r="AO735" s="53">
        <v>-2.9905083921187057</v>
      </c>
      <c r="AP735" s="53">
        <v>-2.9822867308158809</v>
      </c>
      <c r="AQ735" s="39"/>
      <c r="AR735" s="51">
        <v>-34.532499999999999</v>
      </c>
      <c r="AS735" s="104">
        <v>-0.26525534607382628</v>
      </c>
      <c r="AT735" s="38" t="s">
        <v>20148</v>
      </c>
      <c r="AU735" s="102"/>
      <c r="AV735" s="103">
        <v>3</v>
      </c>
      <c r="AW735" s="103">
        <v>0</v>
      </c>
      <c r="AX735" s="103">
        <v>0</v>
      </c>
      <c r="AY735" s="103">
        <v>0</v>
      </c>
      <c r="AZ735" s="103">
        <v>0</v>
      </c>
      <c r="BA735" s="103">
        <v>0</v>
      </c>
      <c r="BB735" s="103">
        <v>3</v>
      </c>
      <c r="BC735" s="39"/>
      <c r="BD735" s="57" t="s">
        <v>20146</v>
      </c>
      <c r="BE735" s="57" t="s">
        <v>20147</v>
      </c>
    </row>
    <row r="736" spans="2:57">
      <c r="B736" t="s">
        <v>1835</v>
      </c>
      <c r="C736" t="s">
        <v>6694</v>
      </c>
      <c r="D736" t="s">
        <v>4195</v>
      </c>
      <c r="E736" s="50" t="s">
        <v>20162</v>
      </c>
      <c r="F736" s="50">
        <v>214.58367000000001</v>
      </c>
      <c r="G736" s="39"/>
      <c r="H736" s="38">
        <v>1.5715541278406242E-2</v>
      </c>
      <c r="I736" s="38">
        <v>0.10327869328873396</v>
      </c>
      <c r="J736" s="38">
        <v>1.5715541278406242E-2</v>
      </c>
      <c r="K736" s="38">
        <v>0.18336553020414548</v>
      </c>
      <c r="L736" s="38">
        <v>9.5310567182264938E-2</v>
      </c>
      <c r="M736" s="38">
        <v>1.0809715508078059</v>
      </c>
      <c r="N736" s="39"/>
      <c r="O736" s="38">
        <v>-9.5212743418515711E-3</v>
      </c>
      <c r="P736" s="38">
        <v>9.6095900672464651E-2</v>
      </c>
      <c r="Q736" s="38">
        <v>-9.5212743418515711E-3</v>
      </c>
      <c r="R736" s="38">
        <v>4.1760441141930338E-2</v>
      </c>
      <c r="S736" s="38">
        <v>-5.8898408948004688E-2</v>
      </c>
      <c r="T736" s="38">
        <v>0.5698911900673489</v>
      </c>
      <c r="U736" s="39"/>
      <c r="V736" s="50">
        <v>89.441999999999993</v>
      </c>
      <c r="W736" s="51" t="s">
        <v>20162</v>
      </c>
      <c r="X736" s="51" t="s">
        <v>20163</v>
      </c>
      <c r="Y736" s="51">
        <v>29.5442</v>
      </c>
      <c r="Z736" s="39"/>
      <c r="AA736" s="50">
        <v>2418.4749999999999</v>
      </c>
      <c r="AB736" s="50">
        <v>2207.02</v>
      </c>
      <c r="AC736" s="50">
        <v>211.45500000000001</v>
      </c>
      <c r="AD736" s="50">
        <v>24.295999999999999</v>
      </c>
      <c r="AE736" s="50">
        <v>188.87700000000001</v>
      </c>
      <c r="AF736" s="52">
        <v>11.437303445177459</v>
      </c>
      <c r="AG736" s="52" t="s">
        <v>20162</v>
      </c>
      <c r="AH736" s="39"/>
      <c r="AI736" s="53" t="s">
        <v>20162</v>
      </c>
      <c r="AJ736" s="53" t="s">
        <v>20162</v>
      </c>
      <c r="AK736" s="53" t="s">
        <v>20162</v>
      </c>
      <c r="AL736" s="53">
        <v>8.1329799999999999</v>
      </c>
      <c r="AM736" s="53">
        <v>1.0137700000000001</v>
      </c>
      <c r="AN736" s="53">
        <v>2.4016600000000001</v>
      </c>
      <c r="AO736" s="53" t="s">
        <v>20162</v>
      </c>
      <c r="AP736" s="53" t="s">
        <v>20162</v>
      </c>
      <c r="AQ736" s="39"/>
      <c r="AR736" s="51">
        <v>12.853999999999999</v>
      </c>
      <c r="AS736" s="104" t="s">
        <v>20162</v>
      </c>
      <c r="AT736" s="38">
        <v>2.6121323670638644E-2</v>
      </c>
      <c r="AU736" s="102"/>
      <c r="AV736" s="103">
        <v>1</v>
      </c>
      <c r="AW736" s="103">
        <v>0</v>
      </c>
      <c r="AX736" s="103">
        <v>2</v>
      </c>
      <c r="AY736" s="103">
        <v>0</v>
      </c>
      <c r="AZ736" s="103">
        <v>0</v>
      </c>
      <c r="BA736" s="103">
        <v>0</v>
      </c>
      <c r="BB736" s="103">
        <v>3</v>
      </c>
      <c r="BC736" s="39"/>
      <c r="BD736" s="57" t="s">
        <v>20147</v>
      </c>
      <c r="BE736" s="57" t="s">
        <v>20147</v>
      </c>
    </row>
    <row r="737" spans="2:57">
      <c r="B737" t="s">
        <v>2079</v>
      </c>
      <c r="C737" t="s">
        <v>6938</v>
      </c>
      <c r="D737" t="s">
        <v>4195</v>
      </c>
      <c r="E737" s="50">
        <v>147.39098000000001</v>
      </c>
      <c r="F737" s="50">
        <v>148.0625</v>
      </c>
      <c r="G737" s="39"/>
      <c r="H737" s="38" t="s">
        <v>20162</v>
      </c>
      <c r="I737" s="38">
        <v>2.2840119165839168E-2</v>
      </c>
      <c r="J737" s="38" t="s">
        <v>20162</v>
      </c>
      <c r="K737" s="38" t="s">
        <v>20162</v>
      </c>
      <c r="L737" s="38" t="s">
        <v>20162</v>
      </c>
      <c r="M737" s="38" t="s">
        <v>20162</v>
      </c>
      <c r="N737" s="39"/>
      <c r="O737" s="38" t="s">
        <v>20162</v>
      </c>
      <c r="P737" s="38">
        <v>2.2840119165839168E-2</v>
      </c>
      <c r="Q737" s="38" t="s">
        <v>20162</v>
      </c>
      <c r="R737" s="38" t="s">
        <v>20162</v>
      </c>
      <c r="S737" s="38" t="s">
        <v>20162</v>
      </c>
      <c r="T737" s="38" t="s">
        <v>20162</v>
      </c>
      <c r="U737" s="39"/>
      <c r="V737" s="50" t="s">
        <v>20162</v>
      </c>
      <c r="W737" s="51" t="s">
        <v>20162</v>
      </c>
      <c r="X737" s="51" t="s">
        <v>20162</v>
      </c>
      <c r="Y737" s="51" t="s">
        <v>20162</v>
      </c>
      <c r="Z737" s="39"/>
      <c r="AA737" s="50">
        <v>0.44844000000000001</v>
      </c>
      <c r="AB737" s="50">
        <v>0.43591000000000002</v>
      </c>
      <c r="AC737" s="50">
        <v>1.2529999999999999E-2</v>
      </c>
      <c r="AD737" s="50">
        <v>0.19248000000000001</v>
      </c>
      <c r="AE737" s="50">
        <v>-1.248E-2</v>
      </c>
      <c r="AF737" s="52">
        <v>35.789305666400644</v>
      </c>
      <c r="AG737" s="52" t="s">
        <v>20162</v>
      </c>
      <c r="AH737" s="39"/>
      <c r="AI737" s="53" t="s">
        <v>20162</v>
      </c>
      <c r="AJ737" s="53" t="s">
        <v>20162</v>
      </c>
      <c r="AK737" s="53" t="s">
        <v>20162</v>
      </c>
      <c r="AL737" s="53" t="s">
        <v>20162</v>
      </c>
      <c r="AM737" s="53" t="s">
        <v>20148</v>
      </c>
      <c r="AN737" s="53" t="s">
        <v>20162</v>
      </c>
      <c r="AO737" s="53" t="s">
        <v>20162</v>
      </c>
      <c r="AP737" s="53" t="s">
        <v>20162</v>
      </c>
      <c r="AQ737" s="39"/>
      <c r="AR737" s="51" t="s">
        <v>20162</v>
      </c>
      <c r="AS737" s="104" t="s">
        <v>20162</v>
      </c>
      <c r="AT737" s="38" t="s">
        <v>20148</v>
      </c>
      <c r="AU737" s="102"/>
      <c r="AV737" s="103">
        <v>0</v>
      </c>
      <c r="AW737" s="103">
        <v>0</v>
      </c>
      <c r="AX737" s="103">
        <v>0</v>
      </c>
      <c r="AY737" s="103">
        <v>0</v>
      </c>
      <c r="AZ737" s="103">
        <v>0</v>
      </c>
      <c r="BA737" s="103">
        <v>0</v>
      </c>
      <c r="BB737" s="103">
        <v>0</v>
      </c>
      <c r="BC737" s="39"/>
      <c r="BD737" s="57" t="s">
        <v>20147</v>
      </c>
      <c r="BE737" s="57" t="s">
        <v>20147</v>
      </c>
    </row>
    <row r="738" spans="2:57">
      <c r="B738" t="s">
        <v>215</v>
      </c>
      <c r="C738" t="s">
        <v>4866</v>
      </c>
      <c r="D738" t="s">
        <v>4188</v>
      </c>
      <c r="E738" s="50">
        <v>15321.856100000001</v>
      </c>
      <c r="F738" s="50">
        <v>12642.856100000001</v>
      </c>
      <c r="G738" s="39"/>
      <c r="H738" s="38">
        <v>0.62342570875753966</v>
      </c>
      <c r="I738" s="38">
        <v>3.3584726685921273E-2</v>
      </c>
      <c r="J738" s="38">
        <v>0.62342570875753966</v>
      </c>
      <c r="K738" s="38" t="s">
        <v>20162</v>
      </c>
      <c r="L738" s="38" t="s">
        <v>20162</v>
      </c>
      <c r="M738" s="38" t="s">
        <v>20162</v>
      </c>
      <c r="N738" s="39"/>
      <c r="O738" s="38">
        <v>0.673294039112184</v>
      </c>
      <c r="P738" s="38">
        <v>0.11046822538098655</v>
      </c>
      <c r="Q738" s="38">
        <v>0.673294039112184</v>
      </c>
      <c r="R738" s="38" t="s">
        <v>20162</v>
      </c>
      <c r="S738" s="38" t="s">
        <v>20162</v>
      </c>
      <c r="T738" s="38" t="s">
        <v>20162</v>
      </c>
      <c r="U738" s="39"/>
      <c r="V738" s="50">
        <v>7301</v>
      </c>
      <c r="W738" s="51">
        <v>46.842799999999997</v>
      </c>
      <c r="X738" s="51">
        <v>11.176500000000001</v>
      </c>
      <c r="Y738" s="51">
        <v>86.673000000000002</v>
      </c>
      <c r="Z738" s="39"/>
      <c r="AA738" s="50">
        <v>11009</v>
      </c>
      <c r="AB738" s="50">
        <v>5338</v>
      </c>
      <c r="AC738" s="50">
        <v>5671</v>
      </c>
      <c r="AD738" s="50">
        <v>2278</v>
      </c>
      <c r="AE738" s="50">
        <v>825</v>
      </c>
      <c r="AF738" s="52">
        <v>1.9412801974960325</v>
      </c>
      <c r="AG738" s="52">
        <v>0.78085224128389596</v>
      </c>
      <c r="AH738" s="39"/>
      <c r="AI738" s="53">
        <v>2.0985999999999998</v>
      </c>
      <c r="AJ738" s="53">
        <v>8.2419899999999995</v>
      </c>
      <c r="AK738" s="53">
        <v>18.776779999999999</v>
      </c>
      <c r="AL738" s="53">
        <v>1.5613300000000001</v>
      </c>
      <c r="AM738" s="53">
        <v>1.96224</v>
      </c>
      <c r="AN738" s="53">
        <v>1.1849499999999999</v>
      </c>
      <c r="AO738" s="53">
        <v>6.996599944659657</v>
      </c>
      <c r="AP738" s="53">
        <v>15.493696200980393</v>
      </c>
      <c r="AQ738" s="39"/>
      <c r="AR738" s="51">
        <v>3835.1514999999999</v>
      </c>
      <c r="AS738" s="104">
        <v>0.10616705698672912</v>
      </c>
      <c r="AT738" s="38">
        <v>1.2106710808989786E-2</v>
      </c>
      <c r="AU738" s="102"/>
      <c r="AV738" s="103">
        <v>8</v>
      </c>
      <c r="AW738" s="103">
        <v>5</v>
      </c>
      <c r="AX738" s="103">
        <v>2</v>
      </c>
      <c r="AY738" s="103">
        <v>0</v>
      </c>
      <c r="AZ738" s="103">
        <v>0</v>
      </c>
      <c r="BA738" s="103">
        <v>0</v>
      </c>
      <c r="BB738" s="103">
        <v>15</v>
      </c>
      <c r="BC738" s="39"/>
      <c r="BD738" s="57" t="s">
        <v>20146</v>
      </c>
      <c r="BE738" s="57" t="s">
        <v>20147</v>
      </c>
    </row>
    <row r="739" spans="2:57">
      <c r="B739" t="s">
        <v>1760</v>
      </c>
      <c r="C739" t="s">
        <v>6619</v>
      </c>
      <c r="D739" t="s">
        <v>4195</v>
      </c>
      <c r="E739" s="50" t="s">
        <v>20162</v>
      </c>
      <c r="F739" s="50">
        <v>266.10475000000002</v>
      </c>
      <c r="G739" s="39"/>
      <c r="H739" s="38">
        <v>3.3549553454469638E-2</v>
      </c>
      <c r="I739" s="38">
        <v>9.882417792347753E-2</v>
      </c>
      <c r="J739" s="38">
        <v>3.3549553454469638E-2</v>
      </c>
      <c r="K739" s="38" t="s">
        <v>20162</v>
      </c>
      <c r="L739" s="38" t="s">
        <v>20162</v>
      </c>
      <c r="M739" s="38" t="s">
        <v>20162</v>
      </c>
      <c r="N739" s="39"/>
      <c r="O739" s="38">
        <v>-8.4297055339782823E-2</v>
      </c>
      <c r="P739" s="38">
        <v>4.0241702353891018E-2</v>
      </c>
      <c r="Q739" s="38">
        <v>-8.4297055339782823E-2</v>
      </c>
      <c r="R739" s="38" t="s">
        <v>20162</v>
      </c>
      <c r="S739" s="38" t="s">
        <v>20162</v>
      </c>
      <c r="T739" s="38" t="s">
        <v>20162</v>
      </c>
      <c r="U739" s="39"/>
      <c r="V739" s="50">
        <v>14.468400000000001</v>
      </c>
      <c r="W739" s="51">
        <v>98.455500000000001</v>
      </c>
      <c r="X739" s="51" t="s">
        <v>20163</v>
      </c>
      <c r="Y739" s="51">
        <v>87.514200000000002</v>
      </c>
      <c r="Z739" s="39"/>
      <c r="AA739" s="50">
        <v>278.17045999999999</v>
      </c>
      <c r="AB739" s="50">
        <v>14.09249</v>
      </c>
      <c r="AC739" s="50">
        <v>264.07796999999999</v>
      </c>
      <c r="AD739" s="50" t="s">
        <v>20162</v>
      </c>
      <c r="AE739" s="50">
        <v>-0.17756</v>
      </c>
      <c r="AF739" s="52">
        <v>1.0533648831063038</v>
      </c>
      <c r="AG739" s="52" t="s">
        <v>20162</v>
      </c>
      <c r="AH739" s="39"/>
      <c r="AI739" s="53" t="s">
        <v>20162</v>
      </c>
      <c r="AJ739" s="53" t="s">
        <v>20162</v>
      </c>
      <c r="AK739" s="53" t="s">
        <v>20162</v>
      </c>
      <c r="AL739" s="53">
        <v>7.6887800000000004</v>
      </c>
      <c r="AM739" s="53">
        <v>0.99600999999999995</v>
      </c>
      <c r="AN739" s="53">
        <v>6.7107599999999996</v>
      </c>
      <c r="AO739" s="53" t="s">
        <v>20162</v>
      </c>
      <c r="AP739" s="53" t="s">
        <v>20162</v>
      </c>
      <c r="AQ739" s="39"/>
      <c r="AR739" s="51" t="s">
        <v>20162</v>
      </c>
      <c r="AS739" s="104" t="s">
        <v>20162</v>
      </c>
      <c r="AT739" s="38">
        <v>2.3003981420039812E-2</v>
      </c>
      <c r="AU739" s="102"/>
      <c r="AV739" s="103">
        <v>4</v>
      </c>
      <c r="AW739" s="103">
        <v>1</v>
      </c>
      <c r="AX739" s="103">
        <v>0</v>
      </c>
      <c r="AY739" s="103">
        <v>0</v>
      </c>
      <c r="AZ739" s="103">
        <v>0</v>
      </c>
      <c r="BA739" s="103">
        <v>0</v>
      </c>
      <c r="BB739" s="103">
        <v>5</v>
      </c>
      <c r="BC739" s="39"/>
      <c r="BD739" s="57" t="s">
        <v>20147</v>
      </c>
      <c r="BE739" s="57" t="s">
        <v>20147</v>
      </c>
    </row>
    <row r="740" spans="2:57">
      <c r="B740" t="s">
        <v>2429</v>
      </c>
      <c r="C740" t="s">
        <v>7288</v>
      </c>
      <c r="D740" t="s">
        <v>4197</v>
      </c>
      <c r="E740" s="50">
        <v>557.55535999999995</v>
      </c>
      <c r="F740" s="50">
        <v>106.34161</v>
      </c>
      <c r="G740" s="39"/>
      <c r="H740" s="38">
        <v>-0.63005780346820806</v>
      </c>
      <c r="I740" s="38">
        <v>-0.2558139534883721</v>
      </c>
      <c r="J740" s="38">
        <v>-0.63005780346820806</v>
      </c>
      <c r="K740" s="38">
        <v>-0.36</v>
      </c>
      <c r="L740" s="38">
        <v>-0.40637681159420291</v>
      </c>
      <c r="M740" s="38" t="s">
        <v>20162</v>
      </c>
      <c r="N740" s="39"/>
      <c r="O740" s="38">
        <v>-0.53207501523901324</v>
      </c>
      <c r="P740" s="38">
        <v>-0.22174877005014937</v>
      </c>
      <c r="Q740" s="38">
        <v>-0.53207501523901324</v>
      </c>
      <c r="R740" s="38">
        <v>0.10775995244850423</v>
      </c>
      <c r="S740" s="38">
        <v>1.8238974981900524E-2</v>
      </c>
      <c r="T740" s="38" t="s">
        <v>20162</v>
      </c>
      <c r="U740" s="39"/>
      <c r="V740" s="50">
        <v>110.39547</v>
      </c>
      <c r="W740" s="51">
        <v>28.313199999999998</v>
      </c>
      <c r="X740" s="51">
        <v>-30.908899999999999</v>
      </c>
      <c r="Y740" s="51">
        <v>-45.659599999999998</v>
      </c>
      <c r="Z740" s="39"/>
      <c r="AA740" s="50">
        <v>245.42609999999999</v>
      </c>
      <c r="AB740" s="50">
        <v>153.82695000000001</v>
      </c>
      <c r="AC740" s="50">
        <v>91.599149999999995</v>
      </c>
      <c r="AD740" s="50">
        <v>49.568680000000001</v>
      </c>
      <c r="AE740" s="50">
        <v>-136.46224000000001</v>
      </c>
      <c r="AF740" s="52">
        <v>2.6793490987634709</v>
      </c>
      <c r="AG740" s="52">
        <v>-0.19774567304884785</v>
      </c>
      <c r="AH740" s="39"/>
      <c r="AI740" s="53">
        <v>5.0505300000000002</v>
      </c>
      <c r="AJ740" s="53" t="s">
        <v>20148</v>
      </c>
      <c r="AK740" s="53" t="s">
        <v>20148</v>
      </c>
      <c r="AL740" s="53" t="s">
        <v>20148</v>
      </c>
      <c r="AM740" s="53">
        <v>0.88241000000000003</v>
      </c>
      <c r="AN740" s="53">
        <v>0.69654000000000005</v>
      </c>
      <c r="AO740" s="53">
        <v>-3.980750513963486</v>
      </c>
      <c r="AP740" s="53">
        <v>-3.1165006746356907</v>
      </c>
      <c r="AQ740" s="39"/>
      <c r="AR740" s="51">
        <v>-64.427899999999994</v>
      </c>
      <c r="AS740" s="104">
        <v>-0.22049014524564389</v>
      </c>
      <c r="AT740" s="38" t="s">
        <v>20148</v>
      </c>
      <c r="AU740" s="102"/>
      <c r="AV740" s="103">
        <v>8</v>
      </c>
      <c r="AW740" s="103">
        <v>1</v>
      </c>
      <c r="AX740" s="103">
        <v>0</v>
      </c>
      <c r="AY740" s="103">
        <v>0</v>
      </c>
      <c r="AZ740" s="103">
        <v>0</v>
      </c>
      <c r="BA740" s="103">
        <v>0</v>
      </c>
      <c r="BB740" s="103">
        <v>9</v>
      </c>
      <c r="BC740" s="39"/>
      <c r="BD740" s="57" t="s">
        <v>20146</v>
      </c>
      <c r="BE740" s="57" t="s">
        <v>20146</v>
      </c>
    </row>
    <row r="741" spans="2:57">
      <c r="B741" t="s">
        <v>2154</v>
      </c>
      <c r="C741" t="s">
        <v>7013</v>
      </c>
      <c r="D741" t="s">
        <v>4196</v>
      </c>
      <c r="E741" s="50">
        <v>-118.34106</v>
      </c>
      <c r="F741" s="50">
        <v>163.76393999999999</v>
      </c>
      <c r="G741" s="39"/>
      <c r="H741" s="38">
        <v>-0.71073094867807152</v>
      </c>
      <c r="I741" s="38">
        <v>-3.6269430051813378E-2</v>
      </c>
      <c r="J741" s="38">
        <v>-0.71073094867807152</v>
      </c>
      <c r="K741" s="38">
        <v>-8.3743842364531917E-2</v>
      </c>
      <c r="L741" s="38">
        <v>-0.59827213822894165</v>
      </c>
      <c r="M741" s="38" t="s">
        <v>20162</v>
      </c>
      <c r="N741" s="39"/>
      <c r="O741" s="38">
        <v>-0.70679231419018729</v>
      </c>
      <c r="P741" s="38">
        <v>-3.1624997169037772E-2</v>
      </c>
      <c r="Q741" s="38">
        <v>-0.70679231419018729</v>
      </c>
      <c r="R741" s="38">
        <v>0.31425415423447922</v>
      </c>
      <c r="S741" s="38">
        <v>-0.24948263393360448</v>
      </c>
      <c r="T741" s="38" t="s">
        <v>20162</v>
      </c>
      <c r="U741" s="39"/>
      <c r="V741" s="50">
        <v>1.9790000000000001</v>
      </c>
      <c r="W741" s="51" t="s">
        <v>20148</v>
      </c>
      <c r="X741" s="51" t="s">
        <v>20148</v>
      </c>
      <c r="Y741" s="51" t="s">
        <v>20148</v>
      </c>
      <c r="Z741" s="39"/>
      <c r="AA741" s="50">
        <v>100.54</v>
      </c>
      <c r="AB741" s="50">
        <v>32.287999999999997</v>
      </c>
      <c r="AC741" s="50">
        <v>68.251999999999995</v>
      </c>
      <c r="AD741" s="50">
        <v>14</v>
      </c>
      <c r="AE741" s="50">
        <v>-885.596</v>
      </c>
      <c r="AF741" s="52">
        <v>1.4730703862157888</v>
      </c>
      <c r="AG741" s="52">
        <v>0.79668596349468124</v>
      </c>
      <c r="AH741" s="39"/>
      <c r="AI741" s="53" t="s">
        <v>20148</v>
      </c>
      <c r="AJ741" s="53" t="s">
        <v>20148</v>
      </c>
      <c r="AK741" s="53" t="s">
        <v>20148</v>
      </c>
      <c r="AL741" s="53" t="s">
        <v>20148</v>
      </c>
      <c r="AM741" s="53">
        <v>2.3677700000000002</v>
      </c>
      <c r="AN741" s="53">
        <v>79.8249</v>
      </c>
      <c r="AO741" s="53">
        <v>-1.8126909666493252</v>
      </c>
      <c r="AP741" s="53">
        <v>-1.809346370566788</v>
      </c>
      <c r="AQ741" s="39"/>
      <c r="AR741" s="51">
        <v>-244.6352</v>
      </c>
      <c r="AS741" s="104">
        <v>-1.3070602336563317</v>
      </c>
      <c r="AT741" s="38" t="s">
        <v>20148</v>
      </c>
      <c r="AU741" s="102"/>
      <c r="AV741" s="103">
        <v>4</v>
      </c>
      <c r="AW741" s="103">
        <v>1</v>
      </c>
      <c r="AX741" s="103">
        <v>0</v>
      </c>
      <c r="AY741" s="103">
        <v>0</v>
      </c>
      <c r="AZ741" s="103">
        <v>0</v>
      </c>
      <c r="BA741" s="103">
        <v>0</v>
      </c>
      <c r="BB741" s="103">
        <v>5</v>
      </c>
      <c r="BC741" s="39"/>
      <c r="BD741" s="57" t="s">
        <v>20146</v>
      </c>
      <c r="BE741" s="57" t="s">
        <v>20147</v>
      </c>
    </row>
    <row r="742" spans="2:57">
      <c r="B742" t="s">
        <v>1869</v>
      </c>
      <c r="C742" t="s">
        <v>6728</v>
      </c>
      <c r="D742" t="s">
        <v>4194</v>
      </c>
      <c r="E742" s="50">
        <v>134.63578999999999</v>
      </c>
      <c r="F742" s="50">
        <v>175.13578999999999</v>
      </c>
      <c r="G742" s="39"/>
      <c r="H742" s="38">
        <v>1.1641791044776117</v>
      </c>
      <c r="I742" s="38">
        <v>0.45728643216080389</v>
      </c>
      <c r="J742" s="38">
        <v>1.1641791044776117</v>
      </c>
      <c r="K742" s="38">
        <v>0.84126984126984117</v>
      </c>
      <c r="L742" s="38">
        <v>0.20833333333333326</v>
      </c>
      <c r="M742" s="38">
        <v>0.23927387097876984</v>
      </c>
      <c r="N742" s="39"/>
      <c r="O742" s="38">
        <v>1.1181657457975516</v>
      </c>
      <c r="P742" s="38">
        <v>0.43512507578755333</v>
      </c>
      <c r="Q742" s="38">
        <v>1.1181657457975516</v>
      </c>
      <c r="R742" s="38">
        <v>0.77047978992308508</v>
      </c>
      <c r="S742" s="38">
        <v>0.15303432285289431</v>
      </c>
      <c r="T742" s="38">
        <v>0.30763283499134553</v>
      </c>
      <c r="U742" s="39"/>
      <c r="V742" s="50">
        <v>497.99299999999999</v>
      </c>
      <c r="W742" s="51">
        <v>14.2837</v>
      </c>
      <c r="X742" s="51">
        <v>1.1860999999999999</v>
      </c>
      <c r="Y742" s="51">
        <v>2.2189000000000001</v>
      </c>
      <c r="Z742" s="39"/>
      <c r="AA742" s="50">
        <v>716.76199999999994</v>
      </c>
      <c r="AB742" s="50">
        <v>379.32100000000003</v>
      </c>
      <c r="AC742" s="50">
        <v>337.44099999999997</v>
      </c>
      <c r="AD742" s="50">
        <v>47.591999999999999</v>
      </c>
      <c r="AE742" s="50">
        <v>237.84399999999999</v>
      </c>
      <c r="AF742" s="52">
        <v>2.1241105852578674</v>
      </c>
      <c r="AG742" s="52">
        <v>-2.5619018776499085</v>
      </c>
      <c r="AH742" s="39"/>
      <c r="AI742" s="53">
        <v>0.27035999999999999</v>
      </c>
      <c r="AJ742" s="53">
        <v>3.4214099999999998</v>
      </c>
      <c r="AK742" s="53">
        <v>11.00145</v>
      </c>
      <c r="AL742" s="53">
        <v>16.1937</v>
      </c>
      <c r="AM742" s="53">
        <v>0.55739000000000005</v>
      </c>
      <c r="AN742" s="53">
        <v>0.35931999999999997</v>
      </c>
      <c r="AO742" s="53">
        <v>5.3039306480920647</v>
      </c>
      <c r="AP742" s="53">
        <v>29.648855595056709</v>
      </c>
      <c r="AQ742" s="39"/>
      <c r="AR742" s="51">
        <v>3.2633000000000001</v>
      </c>
      <c r="AS742" s="104">
        <v>2.0940422424367035E-2</v>
      </c>
      <c r="AT742" s="38" t="s">
        <v>20148</v>
      </c>
      <c r="AU742" s="102"/>
      <c r="AV742" s="103">
        <v>0</v>
      </c>
      <c r="AW742" s="103">
        <v>0</v>
      </c>
      <c r="AX742" s="103">
        <v>1</v>
      </c>
      <c r="AY742" s="103">
        <v>0</v>
      </c>
      <c r="AZ742" s="103">
        <v>0</v>
      </c>
      <c r="BA742" s="103">
        <v>0</v>
      </c>
      <c r="BB742" s="103">
        <v>1</v>
      </c>
      <c r="BC742" s="39"/>
      <c r="BD742" s="57" t="s">
        <v>20146</v>
      </c>
      <c r="BE742" s="57" t="s">
        <v>20146</v>
      </c>
    </row>
    <row r="743" spans="2:57">
      <c r="B743" t="s">
        <v>2407</v>
      </c>
      <c r="C743" t="s">
        <v>7266</v>
      </c>
      <c r="D743" t="s">
        <v>4190</v>
      </c>
      <c r="E743" s="50">
        <v>35.622140000000002</v>
      </c>
      <c r="F743" s="50">
        <v>84.050380000000004</v>
      </c>
      <c r="G743" s="39"/>
      <c r="H743" s="38">
        <v>-4.1752577319587592E-2</v>
      </c>
      <c r="I743" s="38">
        <v>3.2777777777777795E-2</v>
      </c>
      <c r="J743" s="38">
        <v>-4.1752577319587592E-2</v>
      </c>
      <c r="K743" s="38">
        <v>-0.74464285714285716</v>
      </c>
      <c r="L743" s="38" t="s">
        <v>20162</v>
      </c>
      <c r="M743" s="38" t="s">
        <v>20162</v>
      </c>
      <c r="N743" s="39"/>
      <c r="O743" s="38">
        <v>-4.174069723110474E-2</v>
      </c>
      <c r="P743" s="38">
        <v>3.2777798461911534E-2</v>
      </c>
      <c r="Q743" s="38">
        <v>-4.174069723110474E-2</v>
      </c>
      <c r="R743" s="38">
        <v>-0.7417130203398925</v>
      </c>
      <c r="S743" s="38" t="s">
        <v>20162</v>
      </c>
      <c r="T743" s="38" t="s">
        <v>20162</v>
      </c>
      <c r="U743" s="39"/>
      <c r="V743" s="50">
        <v>620.95299999999997</v>
      </c>
      <c r="W743" s="51">
        <v>82.846800000000002</v>
      </c>
      <c r="X743" s="51">
        <v>49.4039</v>
      </c>
      <c r="Y743" s="51">
        <v>44.9602</v>
      </c>
      <c r="Z743" s="39"/>
      <c r="AA743" s="50">
        <v>480.79700000000003</v>
      </c>
      <c r="AB743" s="50">
        <v>469.94200000000001</v>
      </c>
      <c r="AC743" s="50">
        <v>10.855</v>
      </c>
      <c r="AD743" s="50">
        <v>18.140999999999998</v>
      </c>
      <c r="AE743" s="50">
        <v>116.45399999999999</v>
      </c>
      <c r="AF743" s="52">
        <v>44.292676186089359</v>
      </c>
      <c r="AG743" s="52">
        <v>-1.0182487199288741</v>
      </c>
      <c r="AH743" s="39"/>
      <c r="AI743" s="53">
        <v>0.36442999999999998</v>
      </c>
      <c r="AJ743" s="53">
        <v>0.71655999999999997</v>
      </c>
      <c r="AK743" s="53">
        <v>0.73765000000000003</v>
      </c>
      <c r="AL743" s="53">
        <v>1.9171199999999999</v>
      </c>
      <c r="AM743" s="53">
        <v>56.26296</v>
      </c>
      <c r="AN743" s="53">
        <v>0.85768999999999995</v>
      </c>
      <c r="AO743" s="53">
        <v>0.27272614589890526</v>
      </c>
      <c r="AP743" s="53">
        <v>0.27398053948333473</v>
      </c>
      <c r="AQ743" s="39"/>
      <c r="AR743" s="51" t="s">
        <v>20148</v>
      </c>
      <c r="AS743" s="104">
        <v>-1.3474724048720281</v>
      </c>
      <c r="AT743" s="38" t="s">
        <v>20148</v>
      </c>
      <c r="AU743" s="102"/>
      <c r="AV743" s="103">
        <v>0</v>
      </c>
      <c r="AW743" s="103">
        <v>0</v>
      </c>
      <c r="AX743" s="103">
        <v>0</v>
      </c>
      <c r="AY743" s="103">
        <v>0</v>
      </c>
      <c r="AZ743" s="103">
        <v>0</v>
      </c>
      <c r="BA743" s="103">
        <v>0</v>
      </c>
      <c r="BB743" s="103">
        <v>0</v>
      </c>
      <c r="BC743" s="39"/>
      <c r="BD743" s="57" t="s">
        <v>20146</v>
      </c>
      <c r="BE743" s="57" t="s">
        <v>20146</v>
      </c>
    </row>
    <row r="744" spans="2:57">
      <c r="B744" t="s">
        <v>3049</v>
      </c>
      <c r="C744" t="s">
        <v>7908</v>
      </c>
      <c r="D744" t="s">
        <v>4192</v>
      </c>
      <c r="E744" s="50">
        <v>41.212339999999998</v>
      </c>
      <c r="F744" s="50">
        <v>12.438560000000001</v>
      </c>
      <c r="G744" s="39"/>
      <c r="H744" s="38">
        <v>-0.20640206002486239</v>
      </c>
      <c r="I744" s="38">
        <v>0.82397959183673475</v>
      </c>
      <c r="J744" s="38">
        <v>-0.20640206002486239</v>
      </c>
      <c r="K744" s="38">
        <v>-0.83630959875934119</v>
      </c>
      <c r="L744" s="38">
        <v>-0.7597447851177519</v>
      </c>
      <c r="M744" s="38">
        <v>-0.73866978167413611</v>
      </c>
      <c r="N744" s="39"/>
      <c r="O744" s="38">
        <v>-0.20640158431810895</v>
      </c>
      <c r="P744" s="38">
        <v>0.82398019784557719</v>
      </c>
      <c r="Q744" s="38">
        <v>-0.20640158431810895</v>
      </c>
      <c r="R744" s="38">
        <v>-0.79250028567877695</v>
      </c>
      <c r="S744" s="38">
        <v>-0.60217218663354888</v>
      </c>
      <c r="T744" s="38">
        <v>-0.19603763548237185</v>
      </c>
      <c r="U744" s="39"/>
      <c r="V744" s="50">
        <v>157.13753</v>
      </c>
      <c r="W744" s="51">
        <v>20.4422</v>
      </c>
      <c r="X744" s="51">
        <v>-1.1601999999999999</v>
      </c>
      <c r="Y744" s="51">
        <v>-1.1873</v>
      </c>
      <c r="Z744" s="39"/>
      <c r="AA744" s="50">
        <v>106.38421</v>
      </c>
      <c r="AB744" s="50">
        <v>83.645420000000001</v>
      </c>
      <c r="AC744" s="50">
        <v>22.738790000000002</v>
      </c>
      <c r="AD744" s="50">
        <v>34.189019999999999</v>
      </c>
      <c r="AE744" s="50">
        <v>-46.825380000000003</v>
      </c>
      <c r="AF744" s="52">
        <v>4.6785343459348532</v>
      </c>
      <c r="AG744" s="52">
        <v>-38.707704170147146</v>
      </c>
      <c r="AH744" s="39"/>
      <c r="AI744" s="53">
        <v>0.26227</v>
      </c>
      <c r="AJ744" s="53">
        <v>7.4991399999999997</v>
      </c>
      <c r="AK744" s="53" t="s">
        <v>20148</v>
      </c>
      <c r="AL744" s="53" t="s">
        <v>20148</v>
      </c>
      <c r="AM744" s="53">
        <v>0.51644000000000001</v>
      </c>
      <c r="AN744" s="53">
        <v>7.9149999999999998E-2</v>
      </c>
      <c r="AO744" s="53">
        <v>-15.984784424596802</v>
      </c>
      <c r="AP744" s="53">
        <v>-6.8226401847372387</v>
      </c>
      <c r="AQ744" s="39"/>
      <c r="AR744" s="51">
        <v>-7.7807000000000004</v>
      </c>
      <c r="AS744" s="104">
        <v>-3.4428671165050766E-2</v>
      </c>
      <c r="AT744" s="38" t="s">
        <v>20148</v>
      </c>
      <c r="AU744" s="102"/>
      <c r="AV744" s="103">
        <v>0</v>
      </c>
      <c r="AW744" s="103">
        <v>0</v>
      </c>
      <c r="AX744" s="103">
        <v>0</v>
      </c>
      <c r="AY744" s="103">
        <v>0</v>
      </c>
      <c r="AZ744" s="103">
        <v>0</v>
      </c>
      <c r="BA744" s="103">
        <v>0</v>
      </c>
      <c r="BB744" s="103">
        <v>0</v>
      </c>
      <c r="BC744" s="39"/>
      <c r="BD744" s="57" t="s">
        <v>20146</v>
      </c>
      <c r="BE744" s="57" t="s">
        <v>20146</v>
      </c>
    </row>
    <row r="745" spans="2:57">
      <c r="B745" t="s">
        <v>2924</v>
      </c>
      <c r="C745" t="s">
        <v>7783</v>
      </c>
      <c r="D745" t="s">
        <v>4194</v>
      </c>
      <c r="E745" s="50">
        <v>19.676169999999999</v>
      </c>
      <c r="F745" s="50">
        <v>31.598330000000001</v>
      </c>
      <c r="G745" s="39"/>
      <c r="H745" s="38">
        <v>-0.24812030075187974</v>
      </c>
      <c r="I745" s="38">
        <v>0.24160365528116112</v>
      </c>
      <c r="J745" s="38">
        <v>-0.24812030075187974</v>
      </c>
      <c r="K745" s="38" t="s">
        <v>20162</v>
      </c>
      <c r="L745" s="38" t="s">
        <v>20162</v>
      </c>
      <c r="M745" s="38" t="s">
        <v>20162</v>
      </c>
      <c r="N745" s="39"/>
      <c r="O745" s="38">
        <v>0.92399630280918332</v>
      </c>
      <c r="P745" s="38">
        <v>1.4754909526208295</v>
      </c>
      <c r="Q745" s="38">
        <v>0.92399630280918332</v>
      </c>
      <c r="R745" s="38" t="s">
        <v>20162</v>
      </c>
      <c r="S745" s="38" t="s">
        <v>20162</v>
      </c>
      <c r="T745" s="38" t="s">
        <v>20162</v>
      </c>
      <c r="U745" s="39"/>
      <c r="V745" s="50">
        <v>3.9095499999999999</v>
      </c>
      <c r="W745" s="51">
        <v>70.6066</v>
      </c>
      <c r="X745" s="51">
        <v>-29.944299999999998</v>
      </c>
      <c r="Y745" s="51">
        <v>-31.969899999999999</v>
      </c>
      <c r="Z745" s="39"/>
      <c r="AA745" s="50">
        <v>43.63373</v>
      </c>
      <c r="AB745" s="50">
        <v>1.6753400000000001</v>
      </c>
      <c r="AC745" s="50">
        <v>41.958390000000001</v>
      </c>
      <c r="AD745" s="50" t="s">
        <v>20162</v>
      </c>
      <c r="AE745" s="50">
        <v>0.86707999999999996</v>
      </c>
      <c r="AF745" s="52">
        <v>1.0399286054588843</v>
      </c>
      <c r="AG745" s="52">
        <v>28.324363737370231</v>
      </c>
      <c r="AH745" s="39"/>
      <c r="AI745" s="53">
        <v>5.0328499999999998</v>
      </c>
      <c r="AJ745" s="53" t="s">
        <v>20148</v>
      </c>
      <c r="AK745" s="53" t="s">
        <v>20148</v>
      </c>
      <c r="AL745" s="53" t="s">
        <v>20148</v>
      </c>
      <c r="AM745" s="53">
        <v>0.33005000000000001</v>
      </c>
      <c r="AN745" s="53">
        <v>2.65212</v>
      </c>
      <c r="AO745" s="53">
        <v>-27.428153536335547</v>
      </c>
      <c r="AP745" s="53">
        <v>-26.991201769896385</v>
      </c>
      <c r="AQ745" s="39"/>
      <c r="AR745" s="51">
        <v>-4.6637000000000004</v>
      </c>
      <c r="AS745" s="104">
        <v>-0.12550843841596646</v>
      </c>
      <c r="AT745" s="38" t="s">
        <v>20148</v>
      </c>
      <c r="AU745" s="102"/>
      <c r="AV745" s="103">
        <v>0</v>
      </c>
      <c r="AW745" s="103">
        <v>0</v>
      </c>
      <c r="AX745" s="103">
        <v>0</v>
      </c>
      <c r="AY745" s="103">
        <v>0</v>
      </c>
      <c r="AZ745" s="103">
        <v>0</v>
      </c>
      <c r="BA745" s="103">
        <v>0</v>
      </c>
      <c r="BB745" s="103">
        <v>0</v>
      </c>
      <c r="BC745" s="39"/>
      <c r="BD745" s="57" t="s">
        <v>20146</v>
      </c>
      <c r="BE745" s="57" t="s">
        <v>20146</v>
      </c>
    </row>
    <row r="746" spans="2:57">
      <c r="B746" t="s">
        <v>2827</v>
      </c>
      <c r="C746" t="s">
        <v>7686</v>
      </c>
      <c r="D746" t="s">
        <v>4189</v>
      </c>
      <c r="E746" s="50">
        <v>35.48762</v>
      </c>
      <c r="F746" s="50">
        <v>15.437469999999999</v>
      </c>
      <c r="G746" s="39"/>
      <c r="H746" s="38">
        <v>-0.35</v>
      </c>
      <c r="I746" s="38">
        <v>-0.26092922956283082</v>
      </c>
      <c r="J746" s="38">
        <v>-0.35</v>
      </c>
      <c r="K746" s="38">
        <v>-0.8196172248803828</v>
      </c>
      <c r="L746" s="38">
        <v>-0.85880149812734086</v>
      </c>
      <c r="M746" s="38">
        <v>-0.91232558139534881</v>
      </c>
      <c r="N746" s="39"/>
      <c r="O746" s="38">
        <v>-0.34999825262348583</v>
      </c>
      <c r="P746" s="38">
        <v>-0.26092587078062657</v>
      </c>
      <c r="Q746" s="38">
        <v>-0.34999825262348583</v>
      </c>
      <c r="R746" s="38">
        <v>-0.70348942960570882</v>
      </c>
      <c r="S746" s="38">
        <v>-0.76790000022552274</v>
      </c>
      <c r="T746" s="38">
        <v>-0.85588208550393619</v>
      </c>
      <c r="U746" s="39"/>
      <c r="V746" s="50">
        <v>18.734999999999999</v>
      </c>
      <c r="W746" s="51">
        <v>1.2863</v>
      </c>
      <c r="X746" s="51">
        <v>-143.47470000000001</v>
      </c>
      <c r="Y746" s="51">
        <v>-257.01620000000003</v>
      </c>
      <c r="Z746" s="39"/>
      <c r="AA746" s="50">
        <v>333.44799999999998</v>
      </c>
      <c r="AB746" s="50">
        <v>151.411</v>
      </c>
      <c r="AC746" s="50">
        <v>182.03700000000001</v>
      </c>
      <c r="AD746" s="50">
        <v>74</v>
      </c>
      <c r="AE746" s="50">
        <v>-1084.3869999999999</v>
      </c>
      <c r="AF746" s="52">
        <v>1.8317594774688661</v>
      </c>
      <c r="AG746" s="52">
        <v>-0.78194634814959851</v>
      </c>
      <c r="AH746" s="39"/>
      <c r="AI746" s="53">
        <v>12.03302</v>
      </c>
      <c r="AJ746" s="53" t="s">
        <v>20148</v>
      </c>
      <c r="AK746" s="53" t="s">
        <v>20148</v>
      </c>
      <c r="AL746" s="53" t="s">
        <v>20148</v>
      </c>
      <c r="AM746" s="53">
        <v>1.31311</v>
      </c>
      <c r="AN746" s="53">
        <v>5.2053700000000003</v>
      </c>
      <c r="AO746" s="53">
        <v>-0.60456119052281176</v>
      </c>
      <c r="AP746" s="53">
        <v>-0.57431063988095243</v>
      </c>
      <c r="AQ746" s="39"/>
      <c r="AR746" s="51">
        <v>-23.202500000000001</v>
      </c>
      <c r="AS746" s="104">
        <v>-0.13085959369264549</v>
      </c>
      <c r="AT746" s="38" t="s">
        <v>20148</v>
      </c>
      <c r="AU746" s="102"/>
      <c r="AV746" s="103">
        <v>0</v>
      </c>
      <c r="AW746" s="103">
        <v>0</v>
      </c>
      <c r="AX746" s="103">
        <v>0</v>
      </c>
      <c r="AY746" s="103">
        <v>0</v>
      </c>
      <c r="AZ746" s="103">
        <v>0</v>
      </c>
      <c r="BA746" s="103">
        <v>0</v>
      </c>
      <c r="BB746" s="103">
        <v>0</v>
      </c>
      <c r="BC746" s="39"/>
      <c r="BD746" s="57" t="s">
        <v>20146</v>
      </c>
      <c r="BE746" s="57" t="s">
        <v>20147</v>
      </c>
    </row>
    <row r="747" spans="2:57">
      <c r="B747" t="s">
        <v>3410</v>
      </c>
      <c r="C747" t="s">
        <v>8269</v>
      </c>
      <c r="D747" t="s">
        <v>4196</v>
      </c>
      <c r="E747" s="50">
        <v>-2.8719000000000001</v>
      </c>
      <c r="F747" s="50">
        <v>1.4564900000000001</v>
      </c>
      <c r="G747" s="39"/>
      <c r="H747" s="38">
        <v>-0.95832692603413805</v>
      </c>
      <c r="I747" s="38">
        <v>-0.29610389610389609</v>
      </c>
      <c r="J747" s="38">
        <v>-0.95832692603413805</v>
      </c>
      <c r="K747" s="38">
        <v>-0.99173780487804875</v>
      </c>
      <c r="L747" s="38" t="s">
        <v>20162</v>
      </c>
      <c r="M747" s="38" t="s">
        <v>20162</v>
      </c>
      <c r="N747" s="39"/>
      <c r="O747" s="38">
        <v>-0.8557353634523116</v>
      </c>
      <c r="P747" s="38">
        <v>-0.29610280400931765</v>
      </c>
      <c r="Q747" s="38">
        <v>-0.8557353634523116</v>
      </c>
      <c r="R747" s="38">
        <v>-0.93399276068053405</v>
      </c>
      <c r="S747" s="38" t="s">
        <v>20162</v>
      </c>
      <c r="T747" s="38" t="s">
        <v>20162</v>
      </c>
      <c r="U747" s="39"/>
      <c r="V747" s="50">
        <v>2.2735099999999999</v>
      </c>
      <c r="W747" s="51">
        <v>35.060499999999998</v>
      </c>
      <c r="X747" s="51">
        <v>-251.6387</v>
      </c>
      <c r="Y747" s="51">
        <v>-284.96319999999997</v>
      </c>
      <c r="Z747" s="39"/>
      <c r="AA747" s="50">
        <v>33.54627</v>
      </c>
      <c r="AB747" s="50">
        <v>17.121569999999998</v>
      </c>
      <c r="AC747" s="50">
        <v>16.424710000000001</v>
      </c>
      <c r="AD747" s="50">
        <v>10.730650000000001</v>
      </c>
      <c r="AE747" s="50">
        <v>-15.688280000000001</v>
      </c>
      <c r="AF747" s="52">
        <v>2.0424269286946313</v>
      </c>
      <c r="AG747" s="52">
        <v>0.80351935011388964</v>
      </c>
      <c r="AH747" s="39"/>
      <c r="AI747" s="53" t="s">
        <v>20148</v>
      </c>
      <c r="AJ747" s="53" t="s">
        <v>20148</v>
      </c>
      <c r="AK747" s="53" t="s">
        <v>20148</v>
      </c>
      <c r="AL747" s="53" t="s">
        <v>20148</v>
      </c>
      <c r="AM747" s="53">
        <v>6.7030000000000006E-2</v>
      </c>
      <c r="AN747" s="53">
        <v>0.21315999999999999</v>
      </c>
      <c r="AO747" s="53">
        <v>-0.27038180437700371</v>
      </c>
      <c r="AP747" s="53">
        <v>-0.25458483073007704</v>
      </c>
      <c r="AQ747" s="39"/>
      <c r="AR747" s="51">
        <v>-40.008899999999997</v>
      </c>
      <c r="AS747" s="104">
        <v>-0.47295706462791987</v>
      </c>
      <c r="AT747" s="38" t="s">
        <v>20148</v>
      </c>
      <c r="AU747" s="102"/>
      <c r="AV747" s="103">
        <v>0</v>
      </c>
      <c r="AW747" s="103">
        <v>0</v>
      </c>
      <c r="AX747" s="103">
        <v>0</v>
      </c>
      <c r="AY747" s="103">
        <v>0</v>
      </c>
      <c r="AZ747" s="103">
        <v>0</v>
      </c>
      <c r="BA747" s="103">
        <v>0</v>
      </c>
      <c r="BB747" s="103">
        <v>0</v>
      </c>
      <c r="BC747" s="39"/>
      <c r="BD747" s="57" t="s">
        <v>20146</v>
      </c>
      <c r="BE747" s="57" t="s">
        <v>20147</v>
      </c>
    </row>
    <row r="748" spans="2:57">
      <c r="B748" t="s">
        <v>578</v>
      </c>
      <c r="C748" t="s">
        <v>5439</v>
      </c>
      <c r="D748" t="s">
        <v>4198</v>
      </c>
      <c r="E748" s="50">
        <v>3527.6352700000002</v>
      </c>
      <c r="F748" s="50">
        <v>2896.6077599999999</v>
      </c>
      <c r="G748" s="39"/>
      <c r="H748" s="38">
        <v>0.20940819423368739</v>
      </c>
      <c r="I748" s="38">
        <v>-1.3613861386138626E-2</v>
      </c>
      <c r="J748" s="38">
        <v>0.20940819423368739</v>
      </c>
      <c r="K748" s="38" t="s">
        <v>20162</v>
      </c>
      <c r="L748" s="38" t="s">
        <v>20162</v>
      </c>
      <c r="M748" s="38" t="s">
        <v>20162</v>
      </c>
      <c r="N748" s="39"/>
      <c r="O748" s="38">
        <v>0.21170384815797672</v>
      </c>
      <c r="P748" s="38">
        <v>-1.3613862987648107E-2</v>
      </c>
      <c r="Q748" s="38">
        <v>0.21170384815797672</v>
      </c>
      <c r="R748" s="38" t="s">
        <v>20162</v>
      </c>
      <c r="S748" s="38" t="s">
        <v>20162</v>
      </c>
      <c r="T748" s="38" t="s">
        <v>20162</v>
      </c>
      <c r="U748" s="39"/>
      <c r="V748" s="50">
        <v>2852.277</v>
      </c>
      <c r="W748" s="51">
        <v>42.058</v>
      </c>
      <c r="X748" s="51">
        <v>23.670300000000001</v>
      </c>
      <c r="Y748" s="51">
        <v>11.093500000000001</v>
      </c>
      <c r="Z748" s="39"/>
      <c r="AA748" s="50">
        <v>18681.951000000001</v>
      </c>
      <c r="AB748" s="50">
        <v>8567.3189999999995</v>
      </c>
      <c r="AC748" s="50">
        <v>10114.632</v>
      </c>
      <c r="AD748" s="50">
        <v>3787.44</v>
      </c>
      <c r="AE748" s="50">
        <v>-273.76499999999999</v>
      </c>
      <c r="AF748" s="52">
        <v>1.847022313812307</v>
      </c>
      <c r="AG748" s="52">
        <v>0.94998435302739226</v>
      </c>
      <c r="AH748" s="39"/>
      <c r="AI748" s="53">
        <v>7.8567600000000004</v>
      </c>
      <c r="AJ748" s="53">
        <v>17.061</v>
      </c>
      <c r="AK748" s="53">
        <v>33.035730000000001</v>
      </c>
      <c r="AL748" s="53">
        <v>58.872349999999997</v>
      </c>
      <c r="AM748" s="53">
        <v>1.81924</v>
      </c>
      <c r="AN748" s="53">
        <v>6.4437100000000003</v>
      </c>
      <c r="AO748" s="53">
        <v>2.2948426469131893</v>
      </c>
      <c r="AP748" s="53">
        <v>4.290349125002777</v>
      </c>
      <c r="AQ748" s="39"/>
      <c r="AR748" s="51">
        <v>3.1873999999999998</v>
      </c>
      <c r="AS748" s="104">
        <v>5.6303832625224932E-2</v>
      </c>
      <c r="AT748" s="38" t="s">
        <v>20148</v>
      </c>
      <c r="AU748" s="102"/>
      <c r="AV748" s="103">
        <v>5</v>
      </c>
      <c r="AW748" s="103">
        <v>5</v>
      </c>
      <c r="AX748" s="103">
        <v>0</v>
      </c>
      <c r="AY748" s="103">
        <v>0</v>
      </c>
      <c r="AZ748" s="103">
        <v>0</v>
      </c>
      <c r="BA748" s="103">
        <v>0</v>
      </c>
      <c r="BB748" s="103">
        <v>10</v>
      </c>
      <c r="BC748" s="39"/>
      <c r="BD748" s="57" t="s">
        <v>20146</v>
      </c>
      <c r="BE748" s="57" t="s">
        <v>20146</v>
      </c>
    </row>
    <row r="749" spans="2:57">
      <c r="B749" t="s">
        <v>761</v>
      </c>
      <c r="C749" t="s">
        <v>5621</v>
      </c>
      <c r="D749" t="s">
        <v>4196</v>
      </c>
      <c r="E749" s="50">
        <v>1318.11824</v>
      </c>
      <c r="F749" s="50">
        <v>1675.24424</v>
      </c>
      <c r="G749" s="39"/>
      <c r="H749" s="38">
        <v>0.60637645616186386</v>
      </c>
      <c r="I749" s="38">
        <v>0.33265513733468977</v>
      </c>
      <c r="J749" s="38">
        <v>0.60637645616186386</v>
      </c>
      <c r="K749" s="38" t="s">
        <v>20162</v>
      </c>
      <c r="L749" s="38" t="s">
        <v>20162</v>
      </c>
      <c r="M749" s="38" t="s">
        <v>20162</v>
      </c>
      <c r="N749" s="39"/>
      <c r="O749" s="38">
        <v>0.88079697385602929</v>
      </c>
      <c r="P749" s="38">
        <v>0.35478234433976508</v>
      </c>
      <c r="Q749" s="38">
        <v>0.88079697385602929</v>
      </c>
      <c r="R749" s="38" t="s">
        <v>20162</v>
      </c>
      <c r="S749" s="38" t="s">
        <v>20162</v>
      </c>
      <c r="T749" s="38" t="s">
        <v>20162</v>
      </c>
      <c r="U749" s="39"/>
      <c r="V749" s="50">
        <v>51.625</v>
      </c>
      <c r="W749" s="51">
        <v>-87.868200000000002</v>
      </c>
      <c r="X749" s="51">
        <v>-152.92590000000001</v>
      </c>
      <c r="Y749" s="51">
        <v>-199.3937</v>
      </c>
      <c r="Z749" s="39"/>
      <c r="AA749" s="50">
        <v>563.803</v>
      </c>
      <c r="AB749" s="50">
        <v>110.16</v>
      </c>
      <c r="AC749" s="50">
        <v>453.64299999999997</v>
      </c>
      <c r="AD749" s="50" t="s">
        <v>20162</v>
      </c>
      <c r="AE749" s="50">
        <v>-231.76599999999999</v>
      </c>
      <c r="AF749" s="52">
        <v>1.2428341228675412</v>
      </c>
      <c r="AG749" s="52">
        <v>4.1924362499326113</v>
      </c>
      <c r="AH749" s="39"/>
      <c r="AI749" s="53">
        <v>25.53256</v>
      </c>
      <c r="AJ749" s="53" t="s">
        <v>20148</v>
      </c>
      <c r="AK749" s="53" t="s">
        <v>20148</v>
      </c>
      <c r="AL749" s="53" t="s">
        <v>20148</v>
      </c>
      <c r="AM749" s="53">
        <v>3.1627000000000001</v>
      </c>
      <c r="AN749" s="53">
        <v>23.14584</v>
      </c>
      <c r="AO749" s="53">
        <v>-22.57863281039409</v>
      </c>
      <c r="AP749" s="53">
        <v>-21.219590616608404</v>
      </c>
      <c r="AQ749" s="39"/>
      <c r="AR749" s="51">
        <v>-26.1173</v>
      </c>
      <c r="AS749" s="104">
        <v>-0.22791322045641532</v>
      </c>
      <c r="AT749" s="38" t="s">
        <v>20148</v>
      </c>
      <c r="AU749" s="102"/>
      <c r="AV749" s="103">
        <v>9</v>
      </c>
      <c r="AW749" s="103">
        <v>1</v>
      </c>
      <c r="AX749" s="103">
        <v>0</v>
      </c>
      <c r="AY749" s="103">
        <v>0</v>
      </c>
      <c r="AZ749" s="103">
        <v>0</v>
      </c>
      <c r="BA749" s="103">
        <v>0</v>
      </c>
      <c r="BB749" s="103">
        <v>10</v>
      </c>
      <c r="BC749" s="39"/>
      <c r="BD749" s="57" t="s">
        <v>20146</v>
      </c>
      <c r="BE749" s="57" t="s">
        <v>20147</v>
      </c>
    </row>
    <row r="750" spans="2:57">
      <c r="B750" t="s">
        <v>3478</v>
      </c>
      <c r="C750" t="s">
        <v>8316</v>
      </c>
      <c r="D750" t="s">
        <v>4198</v>
      </c>
      <c r="E750" s="50">
        <v>29531.91922</v>
      </c>
      <c r="F750" s="50">
        <v>24362.54422</v>
      </c>
      <c r="G750" s="39"/>
      <c r="H750" s="38">
        <v>-0.34189231601698367</v>
      </c>
      <c r="I750" s="38">
        <v>0.15650296815974096</v>
      </c>
      <c r="J750" s="38">
        <v>-0.34189231601698367</v>
      </c>
      <c r="K750" s="38">
        <v>9.9153041802180208E-2</v>
      </c>
      <c r="L750" s="38">
        <v>0.46746648040867189</v>
      </c>
      <c r="M750" s="38" t="s">
        <v>20162</v>
      </c>
      <c r="N750" s="39"/>
      <c r="O750" s="38">
        <v>-0.31069958843544998</v>
      </c>
      <c r="P750" s="38">
        <v>0.11666666662083136</v>
      </c>
      <c r="Q750" s="38">
        <v>-0.31069958843544998</v>
      </c>
      <c r="R750" s="38">
        <v>-2.1897640795295659E-2</v>
      </c>
      <c r="S750" s="38">
        <v>7.3730871893306738E-2</v>
      </c>
      <c r="T750" s="38" t="s">
        <v>20162</v>
      </c>
      <c r="U750" s="39"/>
      <c r="V750" s="50">
        <v>27400.035</v>
      </c>
      <c r="W750" s="51">
        <v>26.474299999999999</v>
      </c>
      <c r="X750" s="51">
        <v>20.191199999999998</v>
      </c>
      <c r="Y750" s="51">
        <v>18.463699999999999</v>
      </c>
      <c r="Z750" s="39"/>
      <c r="AA750" s="50">
        <v>42522.584000000003</v>
      </c>
      <c r="AB750" s="50">
        <v>18136.698</v>
      </c>
      <c r="AC750" s="50">
        <v>24385.885999999999</v>
      </c>
      <c r="AD750" s="50">
        <v>10098.290000000001</v>
      </c>
      <c r="AE750" s="50">
        <v>10810.956</v>
      </c>
      <c r="AF750" s="52">
        <v>1.7437375045548891</v>
      </c>
      <c r="AG750" s="52">
        <v>0.47545097122227215</v>
      </c>
      <c r="AH750" s="39"/>
      <c r="AI750" s="53">
        <v>1.0778099999999999</v>
      </c>
      <c r="AJ750" s="53">
        <v>2.7364000000000002</v>
      </c>
      <c r="AK750" s="53">
        <v>4.7955899999999998</v>
      </c>
      <c r="AL750" s="53" t="s">
        <v>20162</v>
      </c>
      <c r="AM750" s="53" t="s">
        <v>20162</v>
      </c>
      <c r="AN750" s="53" t="s">
        <v>20162</v>
      </c>
      <c r="AO750" s="53">
        <v>2.4639895815275907</v>
      </c>
      <c r="AP750" s="53">
        <v>4.403607439511851</v>
      </c>
      <c r="AQ750" s="39"/>
      <c r="AR750" s="51">
        <v>22.3765</v>
      </c>
      <c r="AS750" s="104">
        <v>0.18208796052785964</v>
      </c>
      <c r="AT750" s="38">
        <v>0.20065328978068128</v>
      </c>
      <c r="AU750" s="102"/>
      <c r="AV750" s="103">
        <v>0</v>
      </c>
      <c r="AW750" s="103">
        <v>0</v>
      </c>
      <c r="AX750" s="103">
        <v>0</v>
      </c>
      <c r="AY750" s="103">
        <v>0</v>
      </c>
      <c r="AZ750" s="103">
        <v>0</v>
      </c>
      <c r="BA750" s="103">
        <v>0</v>
      </c>
      <c r="BB750" s="103">
        <v>0</v>
      </c>
      <c r="BC750" s="39"/>
      <c r="BD750" s="57" t="s">
        <v>20146</v>
      </c>
      <c r="BE750" s="57" t="s">
        <v>20146</v>
      </c>
    </row>
    <row r="751" spans="2:57">
      <c r="B751" t="s">
        <v>1877</v>
      </c>
      <c r="C751" t="s">
        <v>6736</v>
      </c>
      <c r="D751" t="s">
        <v>4195</v>
      </c>
      <c r="E751" s="50" t="s">
        <v>20162</v>
      </c>
      <c r="F751" s="50">
        <v>217.90819999999999</v>
      </c>
      <c r="G751" s="39"/>
      <c r="H751" s="38">
        <v>0.14423397562953055</v>
      </c>
      <c r="I751" s="38">
        <v>0.34906646800419372</v>
      </c>
      <c r="J751" s="38">
        <v>0.14423397562953055</v>
      </c>
      <c r="K751" s="38">
        <v>1.0997641149947279E-2</v>
      </c>
      <c r="L751" s="38">
        <v>0.53994178100370682</v>
      </c>
      <c r="M751" s="38">
        <v>2.1038435559782345</v>
      </c>
      <c r="N751" s="39"/>
      <c r="O751" s="38">
        <v>8.60575247921056E-2</v>
      </c>
      <c r="P751" s="38">
        <v>0.33629658265587881</v>
      </c>
      <c r="Q751" s="38">
        <v>8.60575247921056E-2</v>
      </c>
      <c r="R751" s="38">
        <v>-5.9122694937346565E-2</v>
      </c>
      <c r="S751" s="38">
        <v>1.6549586462194212</v>
      </c>
      <c r="T751" s="38">
        <v>3.5705328969502119</v>
      </c>
      <c r="U751" s="39"/>
      <c r="V751" s="50">
        <v>79.388000000000005</v>
      </c>
      <c r="W751" s="51" t="s">
        <v>20162</v>
      </c>
      <c r="X751" s="51" t="s">
        <v>20163</v>
      </c>
      <c r="Y751" s="51">
        <v>27.764900000000001</v>
      </c>
      <c r="Z751" s="39"/>
      <c r="AA751" s="50">
        <v>2366.6819999999998</v>
      </c>
      <c r="AB751" s="50">
        <v>2145.0129999999999</v>
      </c>
      <c r="AC751" s="50">
        <v>221.66900000000001</v>
      </c>
      <c r="AD751" s="50">
        <v>35.017000000000003</v>
      </c>
      <c r="AE751" s="50">
        <v>52.332000000000001</v>
      </c>
      <c r="AF751" s="52">
        <v>10.67664851648178</v>
      </c>
      <c r="AG751" s="52" t="s">
        <v>20162</v>
      </c>
      <c r="AH751" s="39"/>
      <c r="AI751" s="53" t="s">
        <v>20162</v>
      </c>
      <c r="AJ751" s="53" t="s">
        <v>20162</v>
      </c>
      <c r="AK751" s="53" t="s">
        <v>20162</v>
      </c>
      <c r="AL751" s="53">
        <v>10.134230000000001</v>
      </c>
      <c r="AM751" s="53">
        <v>0.98255000000000003</v>
      </c>
      <c r="AN751" s="53">
        <v>2.8074599999999998</v>
      </c>
      <c r="AO751" s="53" t="s">
        <v>20162</v>
      </c>
      <c r="AP751" s="53" t="s">
        <v>20162</v>
      </c>
      <c r="AQ751" s="39"/>
      <c r="AR751" s="51">
        <v>9.8195999999999994</v>
      </c>
      <c r="AS751" s="104" t="s">
        <v>20162</v>
      </c>
      <c r="AT751" s="38">
        <v>3.2729428944583853E-2</v>
      </c>
      <c r="AU751" s="102"/>
      <c r="AV751" s="103">
        <v>0</v>
      </c>
      <c r="AW751" s="103">
        <v>0</v>
      </c>
      <c r="AX751" s="103">
        <v>0</v>
      </c>
      <c r="AY751" s="103">
        <v>0</v>
      </c>
      <c r="AZ751" s="103">
        <v>0</v>
      </c>
      <c r="BA751" s="103">
        <v>0</v>
      </c>
      <c r="BB751" s="103">
        <v>0</v>
      </c>
      <c r="BC751" s="39"/>
      <c r="BD751" s="57" t="s">
        <v>20147</v>
      </c>
      <c r="BE751" s="57" t="s">
        <v>20147</v>
      </c>
    </row>
    <row r="752" spans="2:57">
      <c r="B752" t="s">
        <v>310</v>
      </c>
      <c r="C752" t="s">
        <v>5172</v>
      </c>
      <c r="D752" t="s">
        <v>4188</v>
      </c>
      <c r="E752" s="50">
        <v>5465.52477</v>
      </c>
      <c r="F752" s="50">
        <v>5692.1447699999999</v>
      </c>
      <c r="G752" s="39"/>
      <c r="H752" s="38">
        <v>0.34126762934610411</v>
      </c>
      <c r="I752" s="38">
        <v>2.3770834131649821E-2</v>
      </c>
      <c r="J752" s="38">
        <v>0.34126762934610411</v>
      </c>
      <c r="K752" s="38" t="s">
        <v>20162</v>
      </c>
      <c r="L752" s="38" t="s">
        <v>20162</v>
      </c>
      <c r="M752" s="38" t="s">
        <v>20162</v>
      </c>
      <c r="N752" s="39"/>
      <c r="O752" s="38">
        <v>1.2876028701853754</v>
      </c>
      <c r="P752" s="38">
        <v>3.9614903642335442E-3</v>
      </c>
      <c r="Q752" s="38">
        <v>1.2876028701853754</v>
      </c>
      <c r="R752" s="38" t="s">
        <v>20162</v>
      </c>
      <c r="S752" s="38" t="s">
        <v>20162</v>
      </c>
      <c r="T752" s="38" t="s">
        <v>20162</v>
      </c>
      <c r="U752" s="39"/>
      <c r="V752" s="50">
        <v>1503.0909999999999</v>
      </c>
      <c r="W752" s="51">
        <v>52.9955</v>
      </c>
      <c r="X752" s="51">
        <v>-0.19969999999999999</v>
      </c>
      <c r="Y752" s="51">
        <v>21.262899999999998</v>
      </c>
      <c r="Z752" s="39"/>
      <c r="AA752" s="50">
        <v>3026.7869999999998</v>
      </c>
      <c r="AB752" s="50">
        <v>1805.2139999999999</v>
      </c>
      <c r="AC752" s="50">
        <v>1221.5730000000001</v>
      </c>
      <c r="AD752" s="50">
        <v>392.524</v>
      </c>
      <c r="AE752" s="50">
        <v>269.69</v>
      </c>
      <c r="AF752" s="52">
        <v>2.4777782416605469</v>
      </c>
      <c r="AG752" s="52">
        <v>1.9136637609773486</v>
      </c>
      <c r="AH752" s="39"/>
      <c r="AI752" s="53">
        <v>3.63619</v>
      </c>
      <c r="AJ752" s="53">
        <v>40.074820000000003</v>
      </c>
      <c r="AK752" s="53" t="s">
        <v>20148</v>
      </c>
      <c r="AL752" s="53">
        <v>14.95191</v>
      </c>
      <c r="AM752" s="53">
        <v>2.5531700000000002</v>
      </c>
      <c r="AN752" s="53">
        <v>1.80145</v>
      </c>
      <c r="AO752" s="53">
        <v>46.114138257882622</v>
      </c>
      <c r="AP752" s="53">
        <v>-1895.4861038961037</v>
      </c>
      <c r="AQ752" s="39"/>
      <c r="AR752" s="51">
        <v>16.914300000000001</v>
      </c>
      <c r="AS752" s="104">
        <v>-1.8329114727562708E-3</v>
      </c>
      <c r="AT752" s="38">
        <v>1.3875370589598146E-2</v>
      </c>
      <c r="AU752" s="102"/>
      <c r="AV752" s="103">
        <v>5</v>
      </c>
      <c r="AW752" s="103">
        <v>2</v>
      </c>
      <c r="AX752" s="103">
        <v>0</v>
      </c>
      <c r="AY752" s="103">
        <v>0</v>
      </c>
      <c r="AZ752" s="103">
        <v>0</v>
      </c>
      <c r="BA752" s="103">
        <v>0</v>
      </c>
      <c r="BB752" s="103">
        <v>7</v>
      </c>
      <c r="BC752" s="39"/>
      <c r="BD752" s="57" t="s">
        <v>20146</v>
      </c>
      <c r="BE752" s="57" t="s">
        <v>20147</v>
      </c>
    </row>
    <row r="753" spans="2:57">
      <c r="B753" t="s">
        <v>2140</v>
      </c>
      <c r="C753" t="s">
        <v>6999</v>
      </c>
      <c r="D753" t="s">
        <v>4196</v>
      </c>
      <c r="E753" s="50">
        <v>116.7338</v>
      </c>
      <c r="F753" s="50">
        <v>125.4148</v>
      </c>
      <c r="G753" s="39"/>
      <c r="H753" s="38">
        <v>-0.55080213903743314</v>
      </c>
      <c r="I753" s="38">
        <v>0.36585365853658525</v>
      </c>
      <c r="J753" s="38">
        <v>-0.55080213903743314</v>
      </c>
      <c r="K753" s="38">
        <v>-0.61020881670533633</v>
      </c>
      <c r="L753" s="38">
        <v>-0.7142857142857143</v>
      </c>
      <c r="M753" s="38">
        <v>5.6603773584905648E-2</v>
      </c>
      <c r="N753" s="39"/>
      <c r="O753" s="38">
        <v>-0.50962746916345014</v>
      </c>
      <c r="P753" s="38">
        <v>0.48795427227987132</v>
      </c>
      <c r="Q753" s="38">
        <v>-0.50962746916345014</v>
      </c>
      <c r="R753" s="38">
        <v>-0.51158371904189792</v>
      </c>
      <c r="S753" s="38">
        <v>-0.60352758115526584</v>
      </c>
      <c r="T753" s="38">
        <v>1.5543129698775315</v>
      </c>
      <c r="U753" s="39"/>
      <c r="V753" s="50">
        <v>67.448999999999998</v>
      </c>
      <c r="W753" s="51">
        <v>61.513100000000001</v>
      </c>
      <c r="X753" s="51">
        <v>-40.138399999999997</v>
      </c>
      <c r="Y753" s="51">
        <v>-40.22</v>
      </c>
      <c r="Z753" s="39"/>
      <c r="AA753" s="50">
        <v>57.84</v>
      </c>
      <c r="AB753" s="50">
        <v>26.113</v>
      </c>
      <c r="AC753" s="50">
        <v>31.727</v>
      </c>
      <c r="AD753" s="50" t="s">
        <v>20162</v>
      </c>
      <c r="AE753" s="50">
        <v>-168.953</v>
      </c>
      <c r="AF753" s="52">
        <v>1.8230529202256753</v>
      </c>
      <c r="AG753" s="52">
        <v>0.89825872563371612</v>
      </c>
      <c r="AH753" s="39"/>
      <c r="AI753" s="53">
        <v>1.7306999999999999</v>
      </c>
      <c r="AJ753" s="53" t="s">
        <v>20148</v>
      </c>
      <c r="AK753" s="53" t="s">
        <v>20148</v>
      </c>
      <c r="AL753" s="53" t="s">
        <v>20148</v>
      </c>
      <c r="AM753" s="53">
        <v>3.6170900000000001</v>
      </c>
      <c r="AN753" s="53">
        <v>1.67343</v>
      </c>
      <c r="AO753" s="53">
        <v>-4.8314508051467762</v>
      </c>
      <c r="AP753" s="53">
        <v>-4.6324677723192851</v>
      </c>
      <c r="AQ753" s="39"/>
      <c r="AR753" s="51">
        <v>-112.6788</v>
      </c>
      <c r="AS753" s="104">
        <v>-2.1223737848855428</v>
      </c>
      <c r="AT753" s="38" t="s">
        <v>20148</v>
      </c>
      <c r="AU753" s="102"/>
      <c r="AV753" s="103">
        <v>3</v>
      </c>
      <c r="AW753" s="103">
        <v>2</v>
      </c>
      <c r="AX753" s="103">
        <v>2</v>
      </c>
      <c r="AY753" s="103">
        <v>0</v>
      </c>
      <c r="AZ753" s="103">
        <v>0</v>
      </c>
      <c r="BA753" s="103">
        <v>0</v>
      </c>
      <c r="BB753" s="103">
        <v>7</v>
      </c>
      <c r="BC753" s="39"/>
      <c r="BD753" s="57" t="s">
        <v>20146</v>
      </c>
      <c r="BE753" s="57" t="s">
        <v>20147</v>
      </c>
    </row>
    <row r="754" spans="2:57">
      <c r="B754" t="s">
        <v>236</v>
      </c>
      <c r="C754" t="s">
        <v>4902</v>
      </c>
      <c r="D754" t="s">
        <v>4194</v>
      </c>
      <c r="E754" s="50">
        <v>11020.67316</v>
      </c>
      <c r="F754" s="50">
        <v>7908.17317</v>
      </c>
      <c r="G754" s="39"/>
      <c r="H754" s="38">
        <v>-0.11950051695976593</v>
      </c>
      <c r="I754" s="38">
        <v>0.15184533598521632</v>
      </c>
      <c r="J754" s="38">
        <v>-0.11950051695976593</v>
      </c>
      <c r="K754" s="38">
        <v>0.55613722917927699</v>
      </c>
      <c r="L754" s="38">
        <v>1.7816786798663196</v>
      </c>
      <c r="M754" s="38">
        <v>9.1742416477430506</v>
      </c>
      <c r="N754" s="39"/>
      <c r="O754" s="38">
        <v>-0.14174205599766487</v>
      </c>
      <c r="P754" s="38">
        <v>0.13916835363270663</v>
      </c>
      <c r="Q754" s="38">
        <v>-0.14174205599766487</v>
      </c>
      <c r="R754" s="38">
        <v>0.44707629413135175</v>
      </c>
      <c r="S754" s="38">
        <v>1.2031152598974986</v>
      </c>
      <c r="T754" s="38">
        <v>5.9484192824077828</v>
      </c>
      <c r="U754" s="39"/>
      <c r="V754" s="50">
        <v>1597.2</v>
      </c>
      <c r="W754" s="51">
        <v>27.930099999999999</v>
      </c>
      <c r="X754" s="51">
        <v>19.258700000000001</v>
      </c>
      <c r="Y754" s="51">
        <v>15.596</v>
      </c>
      <c r="Z754" s="39"/>
      <c r="AA754" s="50">
        <v>2981.6</v>
      </c>
      <c r="AB754" s="50">
        <v>2674.8</v>
      </c>
      <c r="AC754" s="50">
        <v>306.8</v>
      </c>
      <c r="AD754" s="50">
        <v>1961</v>
      </c>
      <c r="AE754" s="50">
        <v>307.7</v>
      </c>
      <c r="AF754" s="52">
        <v>9.7183833116036507</v>
      </c>
      <c r="AG754" s="52">
        <v>4.1865168539325843</v>
      </c>
      <c r="AH754" s="39"/>
      <c r="AI754" s="53">
        <v>6.9</v>
      </c>
      <c r="AJ754" s="53">
        <v>19.588830000000002</v>
      </c>
      <c r="AK754" s="53">
        <v>24.446919999999999</v>
      </c>
      <c r="AL754" s="53">
        <v>33.296059999999997</v>
      </c>
      <c r="AM754" s="53">
        <v>26.256460000000001</v>
      </c>
      <c r="AN754" s="53">
        <v>5.1096899999999996</v>
      </c>
      <c r="AO754" s="53">
        <v>19.745750736579275</v>
      </c>
      <c r="AP754" s="53">
        <v>25.709275585175551</v>
      </c>
      <c r="AQ754" s="39"/>
      <c r="AR754" s="51">
        <v>73.927800000000005</v>
      </c>
      <c r="AS754" s="104">
        <v>0.13360552490987276</v>
      </c>
      <c r="AT754" s="38">
        <v>3.1547084141323369E-3</v>
      </c>
      <c r="AU754" s="102"/>
      <c r="AV754" s="103">
        <v>5</v>
      </c>
      <c r="AW754" s="103">
        <v>0</v>
      </c>
      <c r="AX754" s="103">
        <v>1</v>
      </c>
      <c r="AY754" s="103">
        <v>0</v>
      </c>
      <c r="AZ754" s="103">
        <v>0</v>
      </c>
      <c r="BA754" s="103">
        <v>0</v>
      </c>
      <c r="BB754" s="103">
        <v>6</v>
      </c>
      <c r="BC754" s="39"/>
      <c r="BD754" s="57" t="s">
        <v>20146</v>
      </c>
      <c r="BE754" s="57" t="s">
        <v>20146</v>
      </c>
    </row>
    <row r="755" spans="2:57">
      <c r="B755" t="s">
        <v>1145</v>
      </c>
      <c r="C755" t="s">
        <v>6004</v>
      </c>
      <c r="D755" t="s">
        <v>4194</v>
      </c>
      <c r="E755" s="50">
        <v>623.01508999999999</v>
      </c>
      <c r="F755" s="50">
        <v>509.29509000000002</v>
      </c>
      <c r="G755" s="39"/>
      <c r="H755" s="38">
        <v>-6.0424966799468849E-2</v>
      </c>
      <c r="I755" s="38">
        <v>0.22088006902502166</v>
      </c>
      <c r="J755" s="38">
        <v>-6.0424966799468849E-2</v>
      </c>
      <c r="K755" s="38">
        <v>9.1820987654321007E-2</v>
      </c>
      <c r="L755" s="38">
        <v>8.9126559714796105E-3</v>
      </c>
      <c r="M755" s="38">
        <v>0.26678603401969569</v>
      </c>
      <c r="N755" s="39"/>
      <c r="O755" s="38">
        <v>-0.14610291478811266</v>
      </c>
      <c r="P755" s="38">
        <v>0.16585098660032171</v>
      </c>
      <c r="Q755" s="38">
        <v>-0.14610291478811266</v>
      </c>
      <c r="R755" s="38">
        <v>0.18261519399546144</v>
      </c>
      <c r="S755" s="38">
        <v>7.3490185679970788E-2</v>
      </c>
      <c r="T755" s="38">
        <v>0.43214229012136252</v>
      </c>
      <c r="U755" s="39"/>
      <c r="V755" s="50">
        <v>422.21499999999997</v>
      </c>
      <c r="W755" s="51">
        <v>19.578399999999998</v>
      </c>
      <c r="X755" s="51">
        <v>6.0766999999999998</v>
      </c>
      <c r="Y755" s="51">
        <v>4.9394</v>
      </c>
      <c r="Z755" s="39"/>
      <c r="AA755" s="50">
        <v>474.78100000000001</v>
      </c>
      <c r="AB755" s="50">
        <v>230.22</v>
      </c>
      <c r="AC755" s="50">
        <v>244.56100000000001</v>
      </c>
      <c r="AD755" s="50" t="s">
        <v>20162</v>
      </c>
      <c r="AE755" s="50">
        <v>147.79499999999999</v>
      </c>
      <c r="AF755" s="52">
        <v>1.9413602332342441</v>
      </c>
      <c r="AG755" s="52">
        <v>2.5776405646586524</v>
      </c>
      <c r="AH755" s="39"/>
      <c r="AI755" s="53">
        <v>1.57142</v>
      </c>
      <c r="AJ755" s="53">
        <v>7.2237</v>
      </c>
      <c r="AK755" s="53">
        <v>15.775729999999999</v>
      </c>
      <c r="AL755" s="53">
        <v>18.866669999999999</v>
      </c>
      <c r="AM755" s="53">
        <v>2.1040299999999998</v>
      </c>
      <c r="AN755" s="53">
        <v>1.41587</v>
      </c>
      <c r="AO755" s="53">
        <v>11.111973687081361</v>
      </c>
      <c r="AP755" s="53">
        <v>19.850141871613985</v>
      </c>
      <c r="AQ755" s="39"/>
      <c r="AR755" s="51">
        <v>8.2210000000000001</v>
      </c>
      <c r="AS755" s="104">
        <v>7.0313570516369134E-2</v>
      </c>
      <c r="AT755" s="38" t="s">
        <v>20148</v>
      </c>
      <c r="AU755" s="102"/>
      <c r="AV755" s="103">
        <v>4</v>
      </c>
      <c r="AW755" s="103">
        <v>0</v>
      </c>
      <c r="AX755" s="103">
        <v>5</v>
      </c>
      <c r="AY755" s="103">
        <v>0</v>
      </c>
      <c r="AZ755" s="103">
        <v>0</v>
      </c>
      <c r="BA755" s="103">
        <v>0</v>
      </c>
      <c r="BB755" s="103">
        <v>9</v>
      </c>
      <c r="BC755" s="39"/>
      <c r="BD755" s="57" t="s">
        <v>20146</v>
      </c>
      <c r="BE755" s="57" t="s">
        <v>20146</v>
      </c>
    </row>
    <row r="756" spans="2:57">
      <c r="B756" t="s">
        <v>2149</v>
      </c>
      <c r="C756" t="s">
        <v>7008</v>
      </c>
      <c r="D756" t="s">
        <v>4196</v>
      </c>
      <c r="E756" s="50">
        <v>2.7077599999999999</v>
      </c>
      <c r="F756" s="50">
        <v>54.164760000000001</v>
      </c>
      <c r="G756" s="39"/>
      <c r="H756" s="38">
        <v>-0.40448818897637795</v>
      </c>
      <c r="I756" s="38">
        <v>0.20429936305732488</v>
      </c>
      <c r="J756" s="38">
        <v>-0.40448818897637795</v>
      </c>
      <c r="K756" s="38">
        <v>-0.80304687499999994</v>
      </c>
      <c r="L756" s="38">
        <v>-0.88877941176470587</v>
      </c>
      <c r="M756" s="38" t="s">
        <v>20162</v>
      </c>
      <c r="N756" s="39"/>
      <c r="O756" s="38">
        <v>-0.3604447399490549</v>
      </c>
      <c r="P756" s="38">
        <v>0.23080607759350391</v>
      </c>
      <c r="Q756" s="38">
        <v>-0.3604447399490549</v>
      </c>
      <c r="R756" s="38">
        <v>-0.57308472695863077</v>
      </c>
      <c r="S756" s="38">
        <v>-0.60641616074830162</v>
      </c>
      <c r="T756" s="38" t="s">
        <v>20162</v>
      </c>
      <c r="U756" s="39"/>
      <c r="V756" s="50">
        <v>49.572000000000003</v>
      </c>
      <c r="W756" s="51">
        <v>-47.436</v>
      </c>
      <c r="X756" s="51">
        <v>-85.239599999999996</v>
      </c>
      <c r="Y756" s="51">
        <v>-85.667299999999997</v>
      </c>
      <c r="Z756" s="39"/>
      <c r="AA756" s="50">
        <v>75.325000000000003</v>
      </c>
      <c r="AB756" s="50">
        <v>53.752000000000002</v>
      </c>
      <c r="AC756" s="50">
        <v>21.573</v>
      </c>
      <c r="AD756" s="50" t="s">
        <v>20162</v>
      </c>
      <c r="AE756" s="50">
        <v>-377.16699999999997</v>
      </c>
      <c r="AF756" s="52">
        <v>3.491633059843323</v>
      </c>
      <c r="AG756" s="52">
        <v>1.2984120192079114</v>
      </c>
      <c r="AH756" s="39"/>
      <c r="AI756" s="53">
        <v>5.4620000000000002E-2</v>
      </c>
      <c r="AJ756" s="53" t="s">
        <v>20148</v>
      </c>
      <c r="AK756" s="53" t="s">
        <v>20148</v>
      </c>
      <c r="AL756" s="53" t="s">
        <v>20148</v>
      </c>
      <c r="AM756" s="53">
        <v>2.3791500000000001</v>
      </c>
      <c r="AN756" s="53">
        <v>0.80025999999999997</v>
      </c>
      <c r="AO756" s="53">
        <v>-1.2876137498217086</v>
      </c>
      <c r="AP756" s="53">
        <v>-1.2818544550940716</v>
      </c>
      <c r="AQ756" s="39"/>
      <c r="AR756" s="51">
        <v>-263.05119999999999</v>
      </c>
      <c r="AS756" s="104">
        <v>2.8876511993439498</v>
      </c>
      <c r="AT756" s="38" t="s">
        <v>20148</v>
      </c>
      <c r="AU756" s="102"/>
      <c r="AV756" s="103">
        <v>2</v>
      </c>
      <c r="AW756" s="103">
        <v>2</v>
      </c>
      <c r="AX756" s="103">
        <v>0</v>
      </c>
      <c r="AY756" s="103">
        <v>0</v>
      </c>
      <c r="AZ756" s="103">
        <v>0</v>
      </c>
      <c r="BA756" s="103">
        <v>0</v>
      </c>
      <c r="BB756" s="103">
        <v>4</v>
      </c>
      <c r="BC756" s="39"/>
      <c r="BD756" s="57" t="s">
        <v>20146</v>
      </c>
      <c r="BE756" s="57" t="s">
        <v>20147</v>
      </c>
    </row>
    <row r="757" spans="2:57">
      <c r="B757" t="s">
        <v>1473</v>
      </c>
      <c r="C757" t="s">
        <v>6332</v>
      </c>
      <c r="D757" t="s">
        <v>4195</v>
      </c>
      <c r="E757" s="50">
        <v>365.98924</v>
      </c>
      <c r="F757" s="50">
        <v>366.20312999999999</v>
      </c>
      <c r="G757" s="39"/>
      <c r="H757" s="38">
        <v>3.2421479229989947E-2</v>
      </c>
      <c r="I757" s="38">
        <v>2.7217741935483764E-2</v>
      </c>
      <c r="J757" s="38">
        <v>3.2421479229989947E-2</v>
      </c>
      <c r="K757" s="38" t="s">
        <v>20162</v>
      </c>
      <c r="L757" s="38" t="s">
        <v>20162</v>
      </c>
      <c r="M757" s="38" t="s">
        <v>20162</v>
      </c>
      <c r="N757" s="39"/>
      <c r="O757" s="38">
        <v>3.2421478772967083E-2</v>
      </c>
      <c r="P757" s="38">
        <v>2.7217755960729173E-2</v>
      </c>
      <c r="Q757" s="38">
        <v>3.2421478772967083E-2</v>
      </c>
      <c r="R757" s="38" t="s">
        <v>20162</v>
      </c>
      <c r="S757" s="38" t="s">
        <v>20162</v>
      </c>
      <c r="T757" s="38" t="s">
        <v>20162</v>
      </c>
      <c r="U757" s="39"/>
      <c r="V757" s="50" t="s">
        <v>20162</v>
      </c>
      <c r="W757" s="51" t="s">
        <v>20162</v>
      </c>
      <c r="X757" s="51" t="s">
        <v>20162</v>
      </c>
      <c r="Y757" s="51" t="s">
        <v>20162</v>
      </c>
      <c r="Z757" s="39"/>
      <c r="AA757" s="50">
        <v>293.12216000000001</v>
      </c>
      <c r="AB757" s="50">
        <v>303.20787000000001</v>
      </c>
      <c r="AC757" s="50">
        <v>-10.085710000000001</v>
      </c>
      <c r="AD757" s="50" t="s">
        <v>20162</v>
      </c>
      <c r="AE757" s="50">
        <v>-10.08643</v>
      </c>
      <c r="AF757" s="52">
        <v>-29.063116032485564</v>
      </c>
      <c r="AG757" s="52" t="s">
        <v>20162</v>
      </c>
      <c r="AH757" s="39"/>
      <c r="AI757" s="53" t="s">
        <v>20162</v>
      </c>
      <c r="AJ757" s="53" t="s">
        <v>20162</v>
      </c>
      <c r="AK757" s="53" t="s">
        <v>20162</v>
      </c>
      <c r="AL757" s="53" t="s">
        <v>20148</v>
      </c>
      <c r="AM757" s="53" t="s">
        <v>20148</v>
      </c>
      <c r="AN757" s="53" t="s">
        <v>20162</v>
      </c>
      <c r="AO757" s="53" t="s">
        <v>20162</v>
      </c>
      <c r="AP757" s="53" t="s">
        <v>20162</v>
      </c>
      <c r="AQ757" s="39"/>
      <c r="AR757" s="51" t="s">
        <v>20162</v>
      </c>
      <c r="AS757" s="104" t="s">
        <v>20162</v>
      </c>
      <c r="AT757" s="38" t="s">
        <v>20148</v>
      </c>
      <c r="AU757" s="102"/>
      <c r="AV757" s="103">
        <v>0</v>
      </c>
      <c r="AW757" s="103">
        <v>0</v>
      </c>
      <c r="AX757" s="103">
        <v>0</v>
      </c>
      <c r="AY757" s="103">
        <v>0</v>
      </c>
      <c r="AZ757" s="103">
        <v>0</v>
      </c>
      <c r="BA757" s="103">
        <v>0</v>
      </c>
      <c r="BB757" s="103">
        <v>0</v>
      </c>
      <c r="BC757" s="39"/>
      <c r="BD757" s="57" t="s">
        <v>20147</v>
      </c>
      <c r="BE757" s="57" t="s">
        <v>20147</v>
      </c>
    </row>
    <row r="758" spans="2:57">
      <c r="B758" t="s">
        <v>936</v>
      </c>
      <c r="C758" t="s">
        <v>5796</v>
      </c>
      <c r="D758" t="s">
        <v>4190</v>
      </c>
      <c r="E758" s="50">
        <v>2351.0398799999998</v>
      </c>
      <c r="F758" s="50">
        <v>724.05988000000002</v>
      </c>
      <c r="G758" s="39"/>
      <c r="H758" s="38">
        <v>-0.6144393241167434</v>
      </c>
      <c r="I758" s="38">
        <v>0.127859477124183</v>
      </c>
      <c r="J758" s="38">
        <v>-0.6144393241167434</v>
      </c>
      <c r="K758" s="38">
        <v>-0.78047229068935353</v>
      </c>
      <c r="L758" s="38">
        <v>-0.76968635301968635</v>
      </c>
      <c r="M758" s="38">
        <v>-0.15976871576384666</v>
      </c>
      <c r="N758" s="39"/>
      <c r="O758" s="38">
        <v>-0.61252321370621954</v>
      </c>
      <c r="P758" s="38">
        <v>0.12796829362636886</v>
      </c>
      <c r="Q758" s="38">
        <v>-0.61252321370621954</v>
      </c>
      <c r="R758" s="38">
        <v>-0.78794405740374007</v>
      </c>
      <c r="S758" s="38">
        <v>-0.80542390403234265</v>
      </c>
      <c r="T758" s="38">
        <v>-0.35692522706921948</v>
      </c>
      <c r="U758" s="39"/>
      <c r="V758" s="50">
        <v>2715.8719999999998</v>
      </c>
      <c r="W758" s="51">
        <v>49.0685</v>
      </c>
      <c r="X758" s="51">
        <v>4.3026999999999997</v>
      </c>
      <c r="Y758" s="51">
        <v>-2.1602000000000001</v>
      </c>
      <c r="Z758" s="39"/>
      <c r="AA758" s="50">
        <v>2275.377</v>
      </c>
      <c r="AB758" s="50">
        <v>2573.3980000000001</v>
      </c>
      <c r="AC758" s="50">
        <v>-298.02100000000002</v>
      </c>
      <c r="AD758" s="50">
        <v>1707.0519999999999</v>
      </c>
      <c r="AE758" s="50">
        <v>562.21400000000006</v>
      </c>
      <c r="AF758" s="52">
        <v>-7.6349552548310351</v>
      </c>
      <c r="AG758" s="52">
        <v>5.7815268966468993</v>
      </c>
      <c r="AH758" s="39"/>
      <c r="AI758" s="53">
        <v>0.86567000000000005</v>
      </c>
      <c r="AJ758" s="53">
        <v>8.24573</v>
      </c>
      <c r="AK758" s="53">
        <v>20.05237</v>
      </c>
      <c r="AL758" s="53" t="s">
        <v>20148</v>
      </c>
      <c r="AM758" s="53" t="s">
        <v>20148</v>
      </c>
      <c r="AN758" s="53">
        <v>0.26484000000000002</v>
      </c>
      <c r="AO758" s="53">
        <v>2.9389244588401953</v>
      </c>
      <c r="AP758" s="53">
        <v>6.1960659946259566</v>
      </c>
      <c r="AQ758" s="39"/>
      <c r="AR758" s="51" t="s">
        <v>20148</v>
      </c>
      <c r="AS758" s="104">
        <v>8.4295250502418692E-2</v>
      </c>
      <c r="AT758" s="38" t="s">
        <v>20148</v>
      </c>
      <c r="AU758" s="102"/>
      <c r="AV758" s="103">
        <v>1</v>
      </c>
      <c r="AW758" s="103">
        <v>1</v>
      </c>
      <c r="AX758" s="103">
        <v>0</v>
      </c>
      <c r="AY758" s="103">
        <v>0</v>
      </c>
      <c r="AZ758" s="103">
        <v>0</v>
      </c>
      <c r="BA758" s="103">
        <v>0</v>
      </c>
      <c r="BB758" s="103">
        <v>2</v>
      </c>
      <c r="BC758" s="39"/>
      <c r="BD758" s="57" t="s">
        <v>20146</v>
      </c>
      <c r="BE758" s="57" t="s">
        <v>20146</v>
      </c>
    </row>
    <row r="759" spans="2:57">
      <c r="B759" t="s">
        <v>143</v>
      </c>
      <c r="C759" t="s">
        <v>4705</v>
      </c>
      <c r="D759" t="s">
        <v>4195</v>
      </c>
      <c r="E759" s="50">
        <v>15898.1013</v>
      </c>
      <c r="F759" s="50">
        <v>16094.1013</v>
      </c>
      <c r="G759" s="39"/>
      <c r="H759" s="38">
        <v>-7.8902713881714326E-2</v>
      </c>
      <c r="I759" s="38">
        <v>0.15058912461920793</v>
      </c>
      <c r="J759" s="38">
        <v>-7.8902713881714326E-2</v>
      </c>
      <c r="K759" s="38">
        <v>5.3957362893479521E-2</v>
      </c>
      <c r="L759" s="38">
        <v>0.55519539417633723</v>
      </c>
      <c r="M759" s="38">
        <v>2.5412310614701812</v>
      </c>
      <c r="N759" s="39"/>
      <c r="O759" s="38">
        <v>-0.12335737371069899</v>
      </c>
      <c r="P759" s="38">
        <v>0.12865857372322198</v>
      </c>
      <c r="Q759" s="38">
        <v>-0.12335737371069899</v>
      </c>
      <c r="R759" s="38">
        <v>-6.3140601014212483E-2</v>
      </c>
      <c r="S759" s="38">
        <v>0.3084144845670771</v>
      </c>
      <c r="T759" s="38">
        <v>1.5262327227033734</v>
      </c>
      <c r="U759" s="39"/>
      <c r="V759" s="50">
        <v>9630</v>
      </c>
      <c r="W759" s="51">
        <v>39.740299999999998</v>
      </c>
      <c r="X759" s="51">
        <v>38.660400000000003</v>
      </c>
      <c r="Y759" s="51">
        <v>30.591899999999999</v>
      </c>
      <c r="Z759" s="39"/>
      <c r="AA759" s="50">
        <v>31387</v>
      </c>
      <c r="AB759" s="50">
        <v>18282</v>
      </c>
      <c r="AC759" s="50">
        <v>13105</v>
      </c>
      <c r="AD759" s="50">
        <v>843</v>
      </c>
      <c r="AE759" s="50">
        <v>12625</v>
      </c>
      <c r="AF759" s="52">
        <v>2.3950400610454023</v>
      </c>
      <c r="AG759" s="52">
        <v>-6.3004425930747204E-2</v>
      </c>
      <c r="AH759" s="39"/>
      <c r="AI759" s="53">
        <v>1.65089</v>
      </c>
      <c r="AJ759" s="53">
        <v>4.16181</v>
      </c>
      <c r="AK759" s="53">
        <v>4.2702400000000003</v>
      </c>
      <c r="AL759" s="53">
        <v>5.6569099999999999</v>
      </c>
      <c r="AM759" s="53">
        <v>1.2524299999999999</v>
      </c>
      <c r="AN759" s="53">
        <v>1.7118199999999999</v>
      </c>
      <c r="AO759" s="53">
        <v>4.1900810466024474</v>
      </c>
      <c r="AP759" s="53">
        <v>4.3228851195272631</v>
      </c>
      <c r="AQ759" s="39"/>
      <c r="AR759" s="51">
        <v>24.658899999999999</v>
      </c>
      <c r="AS759" s="104">
        <v>0.13800644993883679</v>
      </c>
      <c r="AT759" s="38">
        <v>2.4784678190624077E-2</v>
      </c>
      <c r="AU759" s="102"/>
      <c r="AV759" s="103">
        <v>1</v>
      </c>
      <c r="AW759" s="103">
        <v>0</v>
      </c>
      <c r="AX759" s="103">
        <v>5</v>
      </c>
      <c r="AY759" s="103">
        <v>0</v>
      </c>
      <c r="AZ759" s="103">
        <v>0</v>
      </c>
      <c r="BA759" s="103">
        <v>0</v>
      </c>
      <c r="BB759" s="103">
        <v>6</v>
      </c>
      <c r="BC759" s="39"/>
      <c r="BD759" s="57" t="s">
        <v>20147</v>
      </c>
      <c r="BE759" s="57" t="s">
        <v>20147</v>
      </c>
    </row>
    <row r="760" spans="2:57">
      <c r="B760" t="s">
        <v>2328</v>
      </c>
      <c r="C760" t="s">
        <v>7187</v>
      </c>
      <c r="D760" t="s">
        <v>4197</v>
      </c>
      <c r="E760" s="50">
        <v>65.926959999999994</v>
      </c>
      <c r="F760" s="50">
        <v>69.081959999999995</v>
      </c>
      <c r="G760" s="39"/>
      <c r="H760" s="38">
        <v>-0.66577586206896555</v>
      </c>
      <c r="I760" s="38">
        <v>-1.7983789260385019E-2</v>
      </c>
      <c r="J760" s="38">
        <v>-0.66577586206896555</v>
      </c>
      <c r="K760" s="38">
        <v>-0.44614285714285717</v>
      </c>
      <c r="L760" s="38">
        <v>-0.74153333333333338</v>
      </c>
      <c r="M760" s="38">
        <v>-0.97230714285714281</v>
      </c>
      <c r="N760" s="39"/>
      <c r="O760" s="38">
        <v>-0.65944365576764463</v>
      </c>
      <c r="P760" s="38">
        <v>-9.4212720889707002E-3</v>
      </c>
      <c r="Q760" s="38">
        <v>-0.65944365576764463</v>
      </c>
      <c r="R760" s="38">
        <v>1.4801263435581191</v>
      </c>
      <c r="S760" s="38">
        <v>0.32247434284959486</v>
      </c>
      <c r="T760" s="38">
        <v>2.0767326915546613E-2</v>
      </c>
      <c r="U760" s="39"/>
      <c r="V760" s="50">
        <v>47.466999999999999</v>
      </c>
      <c r="W760" s="51">
        <v>59.694099999999999</v>
      </c>
      <c r="X760" s="51">
        <v>-8.2624999999999993</v>
      </c>
      <c r="Y760" s="51">
        <v>-4.5484</v>
      </c>
      <c r="Z760" s="39"/>
      <c r="AA760" s="50">
        <v>99.554000000000002</v>
      </c>
      <c r="AB760" s="50">
        <v>58.545000000000002</v>
      </c>
      <c r="AC760" s="50">
        <v>41.009</v>
      </c>
      <c r="AD760" s="50" t="s">
        <v>20162</v>
      </c>
      <c r="AE760" s="50">
        <v>-469.72899999999998</v>
      </c>
      <c r="AF760" s="52">
        <v>2.4276134507059428</v>
      </c>
      <c r="AG760" s="52">
        <v>-16.947942905121746</v>
      </c>
      <c r="AH760" s="39"/>
      <c r="AI760" s="53">
        <v>1.3889</v>
      </c>
      <c r="AJ760" s="53">
        <v>50.096469999999997</v>
      </c>
      <c r="AK760" s="53" t="s">
        <v>20148</v>
      </c>
      <c r="AL760" s="53" t="s">
        <v>20148</v>
      </c>
      <c r="AM760" s="53">
        <v>1.74579</v>
      </c>
      <c r="AN760" s="53">
        <v>1.3749400000000001</v>
      </c>
      <c r="AO760" s="53">
        <v>58.003324937027699</v>
      </c>
      <c r="AP760" s="53">
        <v>-17.613962264150942</v>
      </c>
      <c r="AQ760" s="39"/>
      <c r="AR760" s="51">
        <v>-8.5061999999999998</v>
      </c>
      <c r="AS760" s="104">
        <v>-0.16620052546826003</v>
      </c>
      <c r="AT760" s="38" t="s">
        <v>20148</v>
      </c>
      <c r="AU760" s="102"/>
      <c r="AV760" s="103">
        <v>2</v>
      </c>
      <c r="AW760" s="103">
        <v>0</v>
      </c>
      <c r="AX760" s="103">
        <v>0</v>
      </c>
      <c r="AY760" s="103">
        <v>0</v>
      </c>
      <c r="AZ760" s="103">
        <v>0</v>
      </c>
      <c r="BA760" s="103">
        <v>0</v>
      </c>
      <c r="BB760" s="103">
        <v>2</v>
      </c>
      <c r="BC760" s="39"/>
      <c r="BD760" s="57" t="s">
        <v>20146</v>
      </c>
      <c r="BE760" s="57" t="s">
        <v>20146</v>
      </c>
    </row>
    <row r="761" spans="2:57">
      <c r="B761" t="s">
        <v>3093</v>
      </c>
      <c r="C761" t="s">
        <v>7952</v>
      </c>
      <c r="D761" t="s">
        <v>4196</v>
      </c>
      <c r="E761" s="50">
        <v>7.4605300000000003</v>
      </c>
      <c r="F761" s="50">
        <v>11.30941</v>
      </c>
      <c r="G761" s="39"/>
      <c r="H761" s="38">
        <v>-0.6376811594202898</v>
      </c>
      <c r="I761" s="38">
        <v>-6.5420560747663559E-2</v>
      </c>
      <c r="J761" s="38">
        <v>-0.6376811594202898</v>
      </c>
      <c r="K761" s="38" t="s">
        <v>20162</v>
      </c>
      <c r="L761" s="38" t="s">
        <v>20162</v>
      </c>
      <c r="M761" s="38" t="s">
        <v>20162</v>
      </c>
      <c r="N761" s="39"/>
      <c r="O761" s="38">
        <v>-0.63768125692398092</v>
      </c>
      <c r="P761" s="38">
        <v>-6.5420661148146375E-2</v>
      </c>
      <c r="Q761" s="38">
        <v>-0.63768125692398092</v>
      </c>
      <c r="R761" s="38" t="s">
        <v>20162</v>
      </c>
      <c r="S761" s="38" t="s">
        <v>20162</v>
      </c>
      <c r="T761" s="38" t="s">
        <v>20162</v>
      </c>
      <c r="U761" s="39"/>
      <c r="V761" s="50" t="s">
        <v>20162</v>
      </c>
      <c r="W761" s="51" t="s">
        <v>20162</v>
      </c>
      <c r="X761" s="51" t="s">
        <v>20162</v>
      </c>
      <c r="Y761" s="51" t="s">
        <v>20162</v>
      </c>
      <c r="Z761" s="39"/>
      <c r="AA761" s="50">
        <v>22.88626</v>
      </c>
      <c r="AB761" s="50">
        <v>2.0427200000000001</v>
      </c>
      <c r="AC761" s="50">
        <v>20.843540000000001</v>
      </c>
      <c r="AD761" s="50" t="s">
        <v>20162</v>
      </c>
      <c r="AE761" s="50">
        <v>-51.732259999999997</v>
      </c>
      <c r="AF761" s="52">
        <v>1.0980025465923735</v>
      </c>
      <c r="AG761" s="52" t="s">
        <v>20162</v>
      </c>
      <c r="AH761" s="39"/>
      <c r="AI761" s="53" t="s">
        <v>20162</v>
      </c>
      <c r="AJ761" s="53" t="s">
        <v>20148</v>
      </c>
      <c r="AK761" s="53" t="s">
        <v>20148</v>
      </c>
      <c r="AL761" s="53" t="s">
        <v>20148</v>
      </c>
      <c r="AM761" s="53">
        <v>0.54259000000000002</v>
      </c>
      <c r="AN761" s="53" t="s">
        <v>20162</v>
      </c>
      <c r="AO761" s="53" t="s">
        <v>20162</v>
      </c>
      <c r="AP761" s="53">
        <v>-0.54689255974544715</v>
      </c>
      <c r="AQ761" s="39"/>
      <c r="AR761" s="51" t="s">
        <v>20162</v>
      </c>
      <c r="AS761" s="104">
        <v>-1.443576866298087</v>
      </c>
      <c r="AT761" s="38" t="s">
        <v>20148</v>
      </c>
      <c r="AU761" s="102"/>
      <c r="AV761" s="103">
        <v>1</v>
      </c>
      <c r="AW761" s="103">
        <v>2</v>
      </c>
      <c r="AX761" s="103">
        <v>0</v>
      </c>
      <c r="AY761" s="103">
        <v>0</v>
      </c>
      <c r="AZ761" s="103">
        <v>0</v>
      </c>
      <c r="BA761" s="103">
        <v>0</v>
      </c>
      <c r="BB761" s="103">
        <v>3</v>
      </c>
      <c r="BC761" s="39"/>
      <c r="BD761" s="57" t="s">
        <v>20146</v>
      </c>
      <c r="BE761" s="57" t="s">
        <v>20147</v>
      </c>
    </row>
    <row r="762" spans="2:57">
      <c r="B762" t="s">
        <v>75</v>
      </c>
      <c r="C762" t="s">
        <v>4640</v>
      </c>
      <c r="D762" t="s">
        <v>4190</v>
      </c>
      <c r="E762" s="50">
        <v>48895.254070000003</v>
      </c>
      <c r="F762" s="50">
        <v>45885.058069999999</v>
      </c>
      <c r="G762" s="39"/>
      <c r="H762" s="38">
        <v>2.971898081976998E-2</v>
      </c>
      <c r="I762" s="38">
        <v>0.16642143784387353</v>
      </c>
      <c r="J762" s="38">
        <v>2.971898081976998E-2</v>
      </c>
      <c r="K762" s="38">
        <v>0.72919163273047793</v>
      </c>
      <c r="L762" s="38">
        <v>2.0493654464620077</v>
      </c>
      <c r="M762" s="38">
        <v>11.504904682378234</v>
      </c>
      <c r="N762" s="39"/>
      <c r="O762" s="38">
        <v>-1.2170261249099257E-3</v>
      </c>
      <c r="P762" s="38">
        <v>0.16418300463787761</v>
      </c>
      <c r="Q762" s="38">
        <v>-1.2170261249099257E-3</v>
      </c>
      <c r="R762" s="38">
        <v>0.644371373063507</v>
      </c>
      <c r="S762" s="38">
        <v>1.7656209923484236</v>
      </c>
      <c r="T762" s="38">
        <v>8.1040752618634073</v>
      </c>
      <c r="U762" s="39"/>
      <c r="V762" s="50">
        <v>8376.5400000000009</v>
      </c>
      <c r="W762" s="51">
        <v>46.497799999999998</v>
      </c>
      <c r="X762" s="51">
        <v>20.260000000000002</v>
      </c>
      <c r="Y762" s="51">
        <v>15.351000000000001</v>
      </c>
      <c r="Z762" s="39"/>
      <c r="AA762" s="50">
        <v>8427.0069999999996</v>
      </c>
      <c r="AB762" s="50">
        <v>4996.4690000000001</v>
      </c>
      <c r="AC762" s="50">
        <v>3430.538</v>
      </c>
      <c r="AD762" s="50">
        <v>2485.277</v>
      </c>
      <c r="AE762" s="50">
        <v>9160.3459999999995</v>
      </c>
      <c r="AF762" s="52">
        <v>2.4564680525328679</v>
      </c>
      <c r="AG762" s="52">
        <v>1.5143270663055994</v>
      </c>
      <c r="AH762" s="39"/>
      <c r="AI762" s="53">
        <v>5.8371700000000004</v>
      </c>
      <c r="AJ762" s="53">
        <v>23.645900000000001</v>
      </c>
      <c r="AK762" s="53">
        <v>28.811150000000001</v>
      </c>
      <c r="AL762" s="53">
        <v>36.765830000000001</v>
      </c>
      <c r="AM762" s="53">
        <v>13.37547</v>
      </c>
      <c r="AN762" s="53">
        <v>5.5103999999999997</v>
      </c>
      <c r="AO762" s="53">
        <v>23.083209656250016</v>
      </c>
      <c r="AP762" s="53">
        <v>27.037412796572966</v>
      </c>
      <c r="AQ762" s="39"/>
      <c r="AR762" s="51">
        <v>36.773000000000003</v>
      </c>
      <c r="AS762" s="104">
        <v>0.23370591526548512</v>
      </c>
      <c r="AT762" s="38">
        <v>9.3237882604981191E-3</v>
      </c>
      <c r="AU762" s="102"/>
      <c r="AV762" s="103">
        <v>5</v>
      </c>
      <c r="AW762" s="103">
        <v>4</v>
      </c>
      <c r="AX762" s="103">
        <v>6</v>
      </c>
      <c r="AY762" s="103">
        <v>0</v>
      </c>
      <c r="AZ762" s="103">
        <v>1</v>
      </c>
      <c r="BA762" s="103">
        <v>0</v>
      </c>
      <c r="BB762" s="103">
        <v>16</v>
      </c>
      <c r="BC762" s="39"/>
      <c r="BD762" s="57" t="s">
        <v>20146</v>
      </c>
      <c r="BE762" s="57" t="s">
        <v>20146</v>
      </c>
    </row>
    <row r="763" spans="2:57">
      <c r="B763" t="s">
        <v>1470</v>
      </c>
      <c r="C763" t="s">
        <v>6329</v>
      </c>
      <c r="D763" t="s">
        <v>4198</v>
      </c>
      <c r="E763" s="50">
        <v>116.2821</v>
      </c>
      <c r="F763" s="50">
        <v>138.62909999999999</v>
      </c>
      <c r="G763" s="39"/>
      <c r="H763" s="38">
        <v>-0.87904967602591788</v>
      </c>
      <c r="I763" s="38">
        <v>-0.55555555555555558</v>
      </c>
      <c r="J763" s="38">
        <v>-0.87904967602591788</v>
      </c>
      <c r="K763" s="38" t="s">
        <v>20162</v>
      </c>
      <c r="L763" s="38" t="s">
        <v>20162</v>
      </c>
      <c r="M763" s="38" t="s">
        <v>20162</v>
      </c>
      <c r="N763" s="39"/>
      <c r="O763" s="38">
        <v>-0.87847489926272537</v>
      </c>
      <c r="P763" s="38">
        <v>-0.55549630796292981</v>
      </c>
      <c r="Q763" s="38">
        <v>-0.87847489926272537</v>
      </c>
      <c r="R763" s="38" t="s">
        <v>20162</v>
      </c>
      <c r="S763" s="38" t="s">
        <v>20162</v>
      </c>
      <c r="T763" s="38" t="s">
        <v>20162</v>
      </c>
      <c r="U763" s="39"/>
      <c r="V763" s="50" t="s">
        <v>20162</v>
      </c>
      <c r="W763" s="51" t="s">
        <v>20162</v>
      </c>
      <c r="X763" s="51" t="s">
        <v>20162</v>
      </c>
      <c r="Y763" s="51" t="s">
        <v>20162</v>
      </c>
      <c r="Z763" s="39"/>
      <c r="AA763" s="50">
        <v>354.16699999999997</v>
      </c>
      <c r="AB763" s="50">
        <v>0.63600000000000001</v>
      </c>
      <c r="AC763" s="50">
        <v>353.53100000000001</v>
      </c>
      <c r="AD763" s="50" t="s">
        <v>20162</v>
      </c>
      <c r="AE763" s="50">
        <v>-72.156000000000006</v>
      </c>
      <c r="AF763" s="52">
        <v>1.0017989935818923</v>
      </c>
      <c r="AG763" s="52">
        <v>2.6661437065446632</v>
      </c>
      <c r="AH763" s="39"/>
      <c r="AI763" s="53" t="s">
        <v>20162</v>
      </c>
      <c r="AJ763" s="53" t="s">
        <v>20148</v>
      </c>
      <c r="AK763" s="53" t="s">
        <v>20148</v>
      </c>
      <c r="AL763" s="53" t="s">
        <v>20148</v>
      </c>
      <c r="AM763" s="53">
        <v>0.39485999999999999</v>
      </c>
      <c r="AN763" s="53" t="s">
        <v>20162</v>
      </c>
      <c r="AO763" s="53">
        <v>-1.7613578972124166</v>
      </c>
      <c r="AP763" s="53">
        <v>-1.7612357163084778</v>
      </c>
      <c r="AQ763" s="39"/>
      <c r="AR763" s="51" t="s">
        <v>20162</v>
      </c>
      <c r="AS763" s="104">
        <v>-0.547263517976458</v>
      </c>
      <c r="AT763" s="38" t="s">
        <v>20148</v>
      </c>
      <c r="AU763" s="102"/>
      <c r="AV763" s="103">
        <v>0</v>
      </c>
      <c r="AW763" s="103">
        <v>0</v>
      </c>
      <c r="AX763" s="103">
        <v>1</v>
      </c>
      <c r="AY763" s="103">
        <v>0</v>
      </c>
      <c r="AZ763" s="103">
        <v>0</v>
      </c>
      <c r="BA763" s="103">
        <v>0</v>
      </c>
      <c r="BB763" s="103">
        <v>1</v>
      </c>
      <c r="BC763" s="39"/>
      <c r="BD763" s="57" t="s">
        <v>20146</v>
      </c>
      <c r="BE763" s="57" t="s">
        <v>20146</v>
      </c>
    </row>
    <row r="764" spans="2:57">
      <c r="B764" t="s">
        <v>314</v>
      </c>
      <c r="C764" t="s">
        <v>5176</v>
      </c>
      <c r="D764" t="s">
        <v>4198</v>
      </c>
      <c r="E764" s="50">
        <v>3838.8655600000002</v>
      </c>
      <c r="F764" s="50">
        <v>4100.91356</v>
      </c>
      <c r="G764" s="39"/>
      <c r="H764" s="38">
        <v>-0.19061073679634855</v>
      </c>
      <c r="I764" s="38">
        <v>8.2558139534883779E-2</v>
      </c>
      <c r="J764" s="38">
        <v>-0.19061073679634855</v>
      </c>
      <c r="K764" s="38">
        <v>-9.622618614245837E-2</v>
      </c>
      <c r="L764" s="38">
        <v>0.43617431546471286</v>
      </c>
      <c r="M764" s="38">
        <v>1.5709354504659996</v>
      </c>
      <c r="N764" s="39"/>
      <c r="O764" s="38">
        <v>-0.22001139705101902</v>
      </c>
      <c r="P764" s="38">
        <v>6.5532962812786089E-2</v>
      </c>
      <c r="Q764" s="38">
        <v>-0.22001139705101902</v>
      </c>
      <c r="R764" s="38">
        <v>-0.13905017021847066</v>
      </c>
      <c r="S764" s="38">
        <v>0.24207175114240509</v>
      </c>
      <c r="T764" s="38">
        <v>1.1616097812031598</v>
      </c>
      <c r="U764" s="39"/>
      <c r="V764" s="50">
        <v>2014.7670000000001</v>
      </c>
      <c r="W764" s="51">
        <v>51.090400000000002</v>
      </c>
      <c r="X764" s="51">
        <v>20.832999999999998</v>
      </c>
      <c r="Y764" s="51">
        <v>16.2195</v>
      </c>
      <c r="Z764" s="39"/>
      <c r="AA764" s="50">
        <v>2165.8890000000001</v>
      </c>
      <c r="AB764" s="50">
        <v>449.56900000000002</v>
      </c>
      <c r="AC764" s="50">
        <v>1716.32</v>
      </c>
      <c r="AD764" s="50" t="s">
        <v>20162</v>
      </c>
      <c r="AE764" s="50">
        <v>80.864999999999995</v>
      </c>
      <c r="AF764" s="52">
        <v>1.2619377505360307</v>
      </c>
      <c r="AG764" s="52">
        <v>-0.71661407645383146</v>
      </c>
      <c r="AH764" s="39"/>
      <c r="AI764" s="53">
        <v>2.4219599999999999</v>
      </c>
      <c r="AJ764" s="53">
        <v>10.671279999999999</v>
      </c>
      <c r="AK764" s="53">
        <v>13.556419999999999</v>
      </c>
      <c r="AL764" s="53">
        <v>17.35389</v>
      </c>
      <c r="AM764" s="53">
        <v>2.7283300000000001</v>
      </c>
      <c r="AN764" s="53">
        <v>2.7021199999999999</v>
      </c>
      <c r="AO764" s="53">
        <v>8.3863091486520478</v>
      </c>
      <c r="AP764" s="53">
        <v>9.7701746327470946</v>
      </c>
      <c r="AQ764" s="39"/>
      <c r="AR764" s="51">
        <v>19.9316</v>
      </c>
      <c r="AS764" s="104">
        <v>0.27672235334449702</v>
      </c>
      <c r="AT764" s="38" t="s">
        <v>20148</v>
      </c>
      <c r="AU764" s="102"/>
      <c r="AV764" s="103">
        <v>6</v>
      </c>
      <c r="AW764" s="103">
        <v>2</v>
      </c>
      <c r="AX764" s="103">
        <v>2</v>
      </c>
      <c r="AY764" s="103">
        <v>1</v>
      </c>
      <c r="AZ764" s="103">
        <v>0</v>
      </c>
      <c r="BA764" s="103">
        <v>0</v>
      </c>
      <c r="BB764" s="103">
        <v>11</v>
      </c>
      <c r="BC764" s="39"/>
      <c r="BD764" s="57" t="s">
        <v>20146</v>
      </c>
      <c r="BE764" s="57" t="s">
        <v>20146</v>
      </c>
    </row>
    <row r="765" spans="2:57">
      <c r="B765" t="s">
        <v>22</v>
      </c>
      <c r="C765" t="s">
        <v>4520</v>
      </c>
      <c r="D765" t="s">
        <v>4198</v>
      </c>
      <c r="E765" s="50">
        <v>185828.02992</v>
      </c>
      <c r="F765" s="50">
        <v>195710.02992</v>
      </c>
      <c r="G765" s="39"/>
      <c r="H765" s="38">
        <v>-0.2246275167576034</v>
      </c>
      <c r="I765" s="38">
        <v>0.20206278439777692</v>
      </c>
      <c r="J765" s="38">
        <v>-0.2246275167576034</v>
      </c>
      <c r="K765" s="38">
        <v>9.0789707211797133E-2</v>
      </c>
      <c r="L765" s="38">
        <v>0.44718529591703615</v>
      </c>
      <c r="M765" s="38">
        <v>2.2876279143534668</v>
      </c>
      <c r="N765" s="39"/>
      <c r="O765" s="38">
        <v>-0.26774336984891711</v>
      </c>
      <c r="P765" s="38">
        <v>0.19078518170533476</v>
      </c>
      <c r="Q765" s="38">
        <v>-0.26774336984891711</v>
      </c>
      <c r="R765" s="38">
        <v>-3.8085738447506623E-2</v>
      </c>
      <c r="S765" s="38">
        <v>3.3639368872953712E-2</v>
      </c>
      <c r="T765" s="38">
        <v>0.87599098765440297</v>
      </c>
      <c r="U765" s="39"/>
      <c r="V765" s="50">
        <v>51549</v>
      </c>
      <c r="W765" s="51">
        <v>63.300899999999999</v>
      </c>
      <c r="X765" s="51">
        <v>27.346699999999998</v>
      </c>
      <c r="Y765" s="51">
        <v>22.939299999999999</v>
      </c>
      <c r="Z765" s="39"/>
      <c r="AA765" s="50">
        <v>94262</v>
      </c>
      <c r="AB765" s="50">
        <v>54766</v>
      </c>
      <c r="AC765" s="50">
        <v>39496</v>
      </c>
      <c r="AD765" s="50">
        <v>10969</v>
      </c>
      <c r="AE765" s="50">
        <v>-2006</v>
      </c>
      <c r="AF765" s="52">
        <v>2.3866214300182298</v>
      </c>
      <c r="AG765" s="52">
        <v>-0.53195747342088806</v>
      </c>
      <c r="AH765" s="39"/>
      <c r="AI765" s="53">
        <v>3.6048800000000001</v>
      </c>
      <c r="AJ765" s="53">
        <v>11.183009999999999</v>
      </c>
      <c r="AK765" s="53">
        <v>13.1821</v>
      </c>
      <c r="AL765" s="53">
        <v>17.01324</v>
      </c>
      <c r="AM765" s="53">
        <v>5.0069299999999997</v>
      </c>
      <c r="AN765" s="53">
        <v>3.8898299999999999</v>
      </c>
      <c r="AO765" s="53">
        <v>12.239526574108819</v>
      </c>
      <c r="AP765" s="53">
        <v>13.883097816556715</v>
      </c>
      <c r="AQ765" s="39"/>
      <c r="AR765" s="51">
        <v>30.0825</v>
      </c>
      <c r="AS765" s="104">
        <v>0.2185784724160387</v>
      </c>
      <c r="AT765" s="38">
        <v>3.1314546580176454E-2</v>
      </c>
      <c r="AU765" s="102"/>
      <c r="AV765" s="103">
        <v>9</v>
      </c>
      <c r="AW765" s="103">
        <v>4</v>
      </c>
      <c r="AX765" s="103">
        <v>14</v>
      </c>
      <c r="AY765" s="103">
        <v>0</v>
      </c>
      <c r="AZ765" s="103">
        <v>1</v>
      </c>
      <c r="BA765" s="103">
        <v>1</v>
      </c>
      <c r="BB765" s="103">
        <v>29</v>
      </c>
      <c r="BC765" s="39"/>
      <c r="BD765" s="57" t="s">
        <v>20146</v>
      </c>
      <c r="BE765" s="57" t="s">
        <v>20146</v>
      </c>
    </row>
    <row r="766" spans="2:57">
      <c r="B766" t="s">
        <v>1868</v>
      </c>
      <c r="C766" t="s">
        <v>6727</v>
      </c>
      <c r="D766" t="s">
        <v>4194</v>
      </c>
      <c r="E766" s="50">
        <v>408.22912000000002</v>
      </c>
      <c r="F766" s="50">
        <v>215.27611999999999</v>
      </c>
      <c r="G766" s="39"/>
      <c r="H766" s="38">
        <v>-0.72052770448548809</v>
      </c>
      <c r="I766" s="38">
        <v>0.70728562217923918</v>
      </c>
      <c r="J766" s="38">
        <v>-0.72052770448548809</v>
      </c>
      <c r="K766" s="38">
        <v>0.14998236809511156</v>
      </c>
      <c r="L766" s="38">
        <v>3.6430857771783343E-2</v>
      </c>
      <c r="M766" s="38">
        <v>1.0618299831191562</v>
      </c>
      <c r="N766" s="39"/>
      <c r="O766" s="38">
        <v>-0.72709356840692618</v>
      </c>
      <c r="P766" s="38">
        <v>0.70243605053972735</v>
      </c>
      <c r="Q766" s="38">
        <v>-0.72709356840692618</v>
      </c>
      <c r="R766" s="38">
        <v>-0.18940221440117999</v>
      </c>
      <c r="S766" s="38">
        <v>-0.40790645061353525</v>
      </c>
      <c r="T766" s="38">
        <v>5.0247655182766415E-2</v>
      </c>
      <c r="U766" s="39"/>
      <c r="V766" s="50">
        <v>991.59500000000003</v>
      </c>
      <c r="W766" s="51">
        <v>41.098599999999998</v>
      </c>
      <c r="X766" s="51">
        <v>8.0190999999999999</v>
      </c>
      <c r="Y766" s="51">
        <v>6.2766999999999999</v>
      </c>
      <c r="Z766" s="39"/>
      <c r="AA766" s="50">
        <v>474.02499999999998</v>
      </c>
      <c r="AB766" s="50">
        <v>357.88200000000001</v>
      </c>
      <c r="AC766" s="50">
        <v>116.143</v>
      </c>
      <c r="AD766" s="50" t="s">
        <v>20162</v>
      </c>
      <c r="AE766" s="50">
        <v>272.15800000000002</v>
      </c>
      <c r="AF766" s="52">
        <v>4.0813910437994538</v>
      </c>
      <c r="AG766" s="52">
        <v>1.6646882193974577</v>
      </c>
      <c r="AH766" s="39"/>
      <c r="AI766" s="53">
        <v>0.41169</v>
      </c>
      <c r="AJ766" s="53">
        <v>2.47898</v>
      </c>
      <c r="AK766" s="53">
        <v>5.1338600000000003</v>
      </c>
      <c r="AL766" s="53">
        <v>3.8321299999999998</v>
      </c>
      <c r="AM766" s="53">
        <v>1.9130400000000001</v>
      </c>
      <c r="AN766" s="53">
        <v>0.23798</v>
      </c>
      <c r="AO766" s="53">
        <v>2.1547004303873485</v>
      </c>
      <c r="AP766" s="53">
        <v>2.7072968044569086</v>
      </c>
      <c r="AQ766" s="39"/>
      <c r="AR766" s="51">
        <v>44.4925</v>
      </c>
      <c r="AS766" s="104">
        <v>0.27943253937575113</v>
      </c>
      <c r="AT766" s="38" t="s">
        <v>20148</v>
      </c>
      <c r="AU766" s="102"/>
      <c r="AV766" s="103">
        <v>2</v>
      </c>
      <c r="AW766" s="103">
        <v>0</v>
      </c>
      <c r="AX766" s="103">
        <v>2</v>
      </c>
      <c r="AY766" s="103">
        <v>0</v>
      </c>
      <c r="AZ766" s="103">
        <v>0</v>
      </c>
      <c r="BA766" s="103">
        <v>0</v>
      </c>
      <c r="BB766" s="103">
        <v>4</v>
      </c>
      <c r="BC766" s="39"/>
      <c r="BD766" s="57" t="s">
        <v>20146</v>
      </c>
      <c r="BE766" s="57" t="s">
        <v>20146</v>
      </c>
    </row>
    <row r="767" spans="2:57">
      <c r="B767" t="s">
        <v>2023</v>
      </c>
      <c r="C767" t="s">
        <v>6882</v>
      </c>
      <c r="D767" t="s">
        <v>4196</v>
      </c>
      <c r="E767" s="50">
        <v>75.073710000000005</v>
      </c>
      <c r="F767" s="50">
        <v>115.50679</v>
      </c>
      <c r="G767" s="39"/>
      <c r="H767" s="38">
        <v>-0.48701298701298701</v>
      </c>
      <c r="I767" s="38">
        <v>-0.34710743801652888</v>
      </c>
      <c r="J767" s="38">
        <v>-0.48701298701298701</v>
      </c>
      <c r="K767" s="38">
        <v>-0.22549019607843135</v>
      </c>
      <c r="L767" s="38">
        <v>-0.79210526315789476</v>
      </c>
      <c r="M767" s="38" t="s">
        <v>20162</v>
      </c>
      <c r="N767" s="39"/>
      <c r="O767" s="38">
        <v>-0.4863754078017346</v>
      </c>
      <c r="P767" s="38">
        <v>-0.34674331094576105</v>
      </c>
      <c r="Q767" s="38">
        <v>-0.4863754078017346</v>
      </c>
      <c r="R767" s="38">
        <v>2.9142769518555292</v>
      </c>
      <c r="S767" s="38">
        <v>2.132451236296331</v>
      </c>
      <c r="T767" s="38" t="s">
        <v>20162</v>
      </c>
      <c r="U767" s="39"/>
      <c r="V767" s="50" t="s">
        <v>20162</v>
      </c>
      <c r="W767" s="51" t="s">
        <v>20162</v>
      </c>
      <c r="X767" s="51" t="s">
        <v>20162</v>
      </c>
      <c r="Y767" s="51" t="s">
        <v>20162</v>
      </c>
      <c r="Z767" s="39"/>
      <c r="AA767" s="50">
        <v>137.51607999999999</v>
      </c>
      <c r="AB767" s="50">
        <v>12.958080000000001</v>
      </c>
      <c r="AC767" s="50">
        <v>124.55800000000001</v>
      </c>
      <c r="AD767" s="50" t="s">
        <v>20162</v>
      </c>
      <c r="AE767" s="50">
        <v>-105.27303999999999</v>
      </c>
      <c r="AF767" s="52">
        <v>1.1040324989161674</v>
      </c>
      <c r="AG767" s="52">
        <v>2.6228920211427131</v>
      </c>
      <c r="AH767" s="39"/>
      <c r="AI767" s="53" t="s">
        <v>20162</v>
      </c>
      <c r="AJ767" s="53" t="s">
        <v>20148</v>
      </c>
      <c r="AK767" s="53" t="s">
        <v>20148</v>
      </c>
      <c r="AL767" s="53" t="s">
        <v>20148</v>
      </c>
      <c r="AM767" s="53">
        <v>0.93067</v>
      </c>
      <c r="AN767" s="53" t="s">
        <v>20162</v>
      </c>
      <c r="AO767" s="53">
        <v>-4.689183845797845</v>
      </c>
      <c r="AP767" s="53">
        <v>-4.6887898234480101</v>
      </c>
      <c r="AQ767" s="39"/>
      <c r="AR767" s="51">
        <v>-32.100200000000001</v>
      </c>
      <c r="AS767" s="104">
        <v>-0.37937336259739723</v>
      </c>
      <c r="AT767" s="38" t="s">
        <v>20148</v>
      </c>
      <c r="AU767" s="102"/>
      <c r="AV767" s="103">
        <v>1</v>
      </c>
      <c r="AW767" s="103">
        <v>1</v>
      </c>
      <c r="AX767" s="103">
        <v>0</v>
      </c>
      <c r="AY767" s="103">
        <v>0</v>
      </c>
      <c r="AZ767" s="103">
        <v>0</v>
      </c>
      <c r="BA767" s="103">
        <v>0</v>
      </c>
      <c r="BB767" s="103">
        <v>2</v>
      </c>
      <c r="BC767" s="39"/>
      <c r="BD767" s="57" t="s">
        <v>20146</v>
      </c>
      <c r="BE767" s="57" t="s">
        <v>20147</v>
      </c>
    </row>
    <row r="768" spans="2:57">
      <c r="B768" t="s">
        <v>1534</v>
      </c>
      <c r="C768" t="s">
        <v>6393</v>
      </c>
      <c r="D768" t="s">
        <v>4195</v>
      </c>
      <c r="E768" s="50" t="s">
        <v>20162</v>
      </c>
      <c r="F768" s="50">
        <v>354.33951000000002</v>
      </c>
      <c r="G768" s="39"/>
      <c r="H768" s="38">
        <v>-8.4009988307499395E-2</v>
      </c>
      <c r="I768" s="38">
        <v>-4.3799010497063029E-2</v>
      </c>
      <c r="J768" s="38">
        <v>-8.4009988307499395E-2</v>
      </c>
      <c r="K768" s="38">
        <v>-6.1910303888193852E-2</v>
      </c>
      <c r="L768" s="38">
        <v>0.20607195609198126</v>
      </c>
      <c r="M768" s="38">
        <v>0.96254931266401345</v>
      </c>
      <c r="N768" s="39"/>
      <c r="O768" s="38">
        <v>-0.1387323422446245</v>
      </c>
      <c r="P768" s="38">
        <v>-5.4141441579165783E-2</v>
      </c>
      <c r="Q768" s="38">
        <v>-0.1387323422446245</v>
      </c>
      <c r="R768" s="38">
        <v>-8.4655081701892843E-2</v>
      </c>
      <c r="S768" s="38">
        <v>0.21031274368789643</v>
      </c>
      <c r="T768" s="38">
        <v>0.5297867163350829</v>
      </c>
      <c r="U768" s="39"/>
      <c r="V768" s="50">
        <v>100.15900000000001</v>
      </c>
      <c r="W768" s="51" t="s">
        <v>20162</v>
      </c>
      <c r="X768" s="51" t="s">
        <v>20163</v>
      </c>
      <c r="Y768" s="51">
        <v>30.505400000000002</v>
      </c>
      <c r="Z768" s="39"/>
      <c r="AA768" s="50">
        <v>2327.6480000000001</v>
      </c>
      <c r="AB768" s="50">
        <v>2026.2429999999999</v>
      </c>
      <c r="AC768" s="50">
        <v>301.40499999999997</v>
      </c>
      <c r="AD768" s="50">
        <v>65.206999999999994</v>
      </c>
      <c r="AE768" s="50">
        <v>142.61199999999999</v>
      </c>
      <c r="AF768" s="52">
        <v>7.7226588809077494</v>
      </c>
      <c r="AG768" s="52" t="s">
        <v>20162</v>
      </c>
      <c r="AH768" s="39"/>
      <c r="AI768" s="53" t="s">
        <v>20162</v>
      </c>
      <c r="AJ768" s="53" t="s">
        <v>20162</v>
      </c>
      <c r="AK768" s="53" t="s">
        <v>20162</v>
      </c>
      <c r="AL768" s="53">
        <v>11.90625</v>
      </c>
      <c r="AM768" s="53">
        <v>1.1952400000000001</v>
      </c>
      <c r="AN768" s="53">
        <v>3.5983000000000001</v>
      </c>
      <c r="AO768" s="53" t="s">
        <v>20162</v>
      </c>
      <c r="AP768" s="53" t="s">
        <v>20162</v>
      </c>
      <c r="AQ768" s="39"/>
      <c r="AR768" s="51">
        <v>10.164899999999999</v>
      </c>
      <c r="AS768" s="104" t="s">
        <v>20162</v>
      </c>
      <c r="AT768" s="38">
        <v>4.9589535899503268E-2</v>
      </c>
      <c r="AU768" s="102"/>
      <c r="AV768" s="103">
        <v>0</v>
      </c>
      <c r="AW768" s="103">
        <v>0</v>
      </c>
      <c r="AX768" s="103">
        <v>1</v>
      </c>
      <c r="AY768" s="103">
        <v>0</v>
      </c>
      <c r="AZ768" s="103">
        <v>0</v>
      </c>
      <c r="BA768" s="103">
        <v>0</v>
      </c>
      <c r="BB768" s="103">
        <v>1</v>
      </c>
      <c r="BC768" s="39"/>
      <c r="BD768" s="57" t="s">
        <v>20147</v>
      </c>
      <c r="BE768" s="57" t="s">
        <v>20147</v>
      </c>
    </row>
    <row r="769" spans="2:57">
      <c r="B769" t="s">
        <v>2180</v>
      </c>
      <c r="C769" t="s">
        <v>7039</v>
      </c>
      <c r="D769" t="s">
        <v>4195</v>
      </c>
      <c r="E769" s="50" t="s">
        <v>20162</v>
      </c>
      <c r="F769" s="50">
        <v>126.11783</v>
      </c>
      <c r="G769" s="39"/>
      <c r="H769" s="38">
        <v>-0.11210305540505106</v>
      </c>
      <c r="I769" s="38">
        <v>-1.1503787483637007E-2</v>
      </c>
      <c r="J769" s="38">
        <v>-0.11210305540505106</v>
      </c>
      <c r="K769" s="38">
        <v>3.9717970113964052E-2</v>
      </c>
      <c r="L769" s="38">
        <v>-2.8650791354416838E-2</v>
      </c>
      <c r="M769" s="38">
        <v>1.2810101861145027</v>
      </c>
      <c r="N769" s="39"/>
      <c r="O769" s="38">
        <v>-0.12792819293060653</v>
      </c>
      <c r="P769" s="38">
        <v>-1.5897293241824428E-2</v>
      </c>
      <c r="Q769" s="38">
        <v>-0.12792819293060653</v>
      </c>
      <c r="R769" s="38">
        <v>-8.4218360895480182E-2</v>
      </c>
      <c r="S769" s="38">
        <v>0.5877870485612855</v>
      </c>
      <c r="T769" s="38">
        <v>3.0853569889895596</v>
      </c>
      <c r="U769" s="39"/>
      <c r="V769" s="50">
        <v>69.491</v>
      </c>
      <c r="W769" s="51" t="s">
        <v>20162</v>
      </c>
      <c r="X769" s="51" t="s">
        <v>20163</v>
      </c>
      <c r="Y769" s="51">
        <v>30.602499999999999</v>
      </c>
      <c r="Z769" s="39"/>
      <c r="AA769" s="50">
        <v>1739.6279999999999</v>
      </c>
      <c r="AB769" s="50">
        <v>1568.7619999999999</v>
      </c>
      <c r="AC769" s="50">
        <v>170.86600000000001</v>
      </c>
      <c r="AD769" s="50">
        <v>158.953</v>
      </c>
      <c r="AE769" s="50">
        <v>50.674999999999997</v>
      </c>
      <c r="AF769" s="52">
        <v>10.181241440661102</v>
      </c>
      <c r="AG769" s="52" t="s">
        <v>20162</v>
      </c>
      <c r="AH769" s="39"/>
      <c r="AI769" s="53" t="s">
        <v>20162</v>
      </c>
      <c r="AJ769" s="53" t="s">
        <v>20162</v>
      </c>
      <c r="AK769" s="53" t="s">
        <v>20162</v>
      </c>
      <c r="AL769" s="53">
        <v>6.0757599999999998</v>
      </c>
      <c r="AM769" s="53">
        <v>0.73943999999999999</v>
      </c>
      <c r="AN769" s="53">
        <v>1.85528</v>
      </c>
      <c r="AO769" s="53" t="s">
        <v>20162</v>
      </c>
      <c r="AP769" s="53" t="s">
        <v>20162</v>
      </c>
      <c r="AQ769" s="39"/>
      <c r="AR769" s="51">
        <v>12.832800000000001</v>
      </c>
      <c r="AS769" s="104" t="s">
        <v>20162</v>
      </c>
      <c r="AT769" s="38">
        <v>1.9574834592647694E-2</v>
      </c>
      <c r="AU769" s="102"/>
      <c r="AV769" s="103">
        <v>2</v>
      </c>
      <c r="AW769" s="103">
        <v>0</v>
      </c>
      <c r="AX769" s="103">
        <v>1</v>
      </c>
      <c r="AY769" s="103">
        <v>0</v>
      </c>
      <c r="AZ769" s="103">
        <v>0</v>
      </c>
      <c r="BA769" s="103">
        <v>0</v>
      </c>
      <c r="BB769" s="103">
        <v>3</v>
      </c>
      <c r="BC769" s="39"/>
      <c r="BD769" s="57" t="s">
        <v>20147</v>
      </c>
      <c r="BE769" s="57" t="s">
        <v>20147</v>
      </c>
    </row>
    <row r="770" spans="2:57">
      <c r="B770" t="s">
        <v>1575</v>
      </c>
      <c r="C770" t="s">
        <v>6434</v>
      </c>
      <c r="D770" t="s">
        <v>4195</v>
      </c>
      <c r="E770" s="50" t="s">
        <v>20162</v>
      </c>
      <c r="F770" s="50">
        <v>304.67138999999997</v>
      </c>
      <c r="G770" s="39"/>
      <c r="H770" s="38">
        <v>0.31174499836003333</v>
      </c>
      <c r="I770" s="38">
        <v>9.985359653269521E-2</v>
      </c>
      <c r="J770" s="38">
        <v>0.31174499836003333</v>
      </c>
      <c r="K770" s="38">
        <v>0.41421282710984397</v>
      </c>
      <c r="L770" s="38">
        <v>0.49290365670395708</v>
      </c>
      <c r="M770" s="38">
        <v>1.9030778817242897</v>
      </c>
      <c r="N770" s="39"/>
      <c r="O770" s="38">
        <v>0.2727694010704631</v>
      </c>
      <c r="P770" s="38">
        <v>9.3089725441166005E-2</v>
      </c>
      <c r="Q770" s="38">
        <v>0.2727694010704631</v>
      </c>
      <c r="R770" s="38">
        <v>0.40531446944696881</v>
      </c>
      <c r="S770" s="38">
        <v>0.38508917638691709</v>
      </c>
      <c r="T770" s="38">
        <v>1.4313388710074753</v>
      </c>
      <c r="U770" s="39"/>
      <c r="V770" s="50">
        <v>75.603999999999999</v>
      </c>
      <c r="W770" s="51" t="s">
        <v>20162</v>
      </c>
      <c r="X770" s="51" t="s">
        <v>20163</v>
      </c>
      <c r="Y770" s="51">
        <v>38.513800000000003</v>
      </c>
      <c r="Z770" s="39"/>
      <c r="AA770" s="50">
        <v>2143.8629999999998</v>
      </c>
      <c r="AB770" s="50">
        <v>1931.3710000000001</v>
      </c>
      <c r="AC770" s="50">
        <v>212.49199999999999</v>
      </c>
      <c r="AD770" s="50">
        <v>24.081000000000003</v>
      </c>
      <c r="AE770" s="50">
        <v>146.01</v>
      </c>
      <c r="AF770" s="52">
        <v>10.089146885529807</v>
      </c>
      <c r="AG770" s="52" t="s">
        <v>20162</v>
      </c>
      <c r="AH770" s="39"/>
      <c r="AI770" s="53" t="s">
        <v>20162</v>
      </c>
      <c r="AJ770" s="53" t="s">
        <v>20162</v>
      </c>
      <c r="AK770" s="53" t="s">
        <v>20162</v>
      </c>
      <c r="AL770" s="53">
        <v>10.49967</v>
      </c>
      <c r="AM770" s="53">
        <v>1.4383699999999999</v>
      </c>
      <c r="AN770" s="53">
        <v>3.9827300000000001</v>
      </c>
      <c r="AO770" s="53" t="s">
        <v>20162</v>
      </c>
      <c r="AP770" s="53" t="s">
        <v>20162</v>
      </c>
      <c r="AQ770" s="39"/>
      <c r="AR770" s="51">
        <v>14.317299999999999</v>
      </c>
      <c r="AS770" s="104" t="s">
        <v>20162</v>
      </c>
      <c r="AT770" s="38">
        <v>2.4276640679363071E-2</v>
      </c>
      <c r="AU770" s="102"/>
      <c r="AV770" s="103">
        <v>1</v>
      </c>
      <c r="AW770" s="103">
        <v>0</v>
      </c>
      <c r="AX770" s="103">
        <v>0</v>
      </c>
      <c r="AY770" s="103">
        <v>0</v>
      </c>
      <c r="AZ770" s="103">
        <v>0</v>
      </c>
      <c r="BA770" s="103">
        <v>0</v>
      </c>
      <c r="BB770" s="103">
        <v>1</v>
      </c>
      <c r="BC770" s="39"/>
      <c r="BD770" s="57" t="s">
        <v>20147</v>
      </c>
      <c r="BE770" s="57" t="s">
        <v>20147</v>
      </c>
    </row>
    <row r="771" spans="2:57">
      <c r="B771" t="s">
        <v>2404</v>
      </c>
      <c r="C771" t="s">
        <v>7263</v>
      </c>
      <c r="D771" t="s">
        <v>4195</v>
      </c>
      <c r="E771" s="50" t="s">
        <v>20162</v>
      </c>
      <c r="F771" s="50">
        <v>76.768910000000005</v>
      </c>
      <c r="G771" s="39"/>
      <c r="H771" s="38">
        <v>-0.2254157594008851</v>
      </c>
      <c r="I771" s="38">
        <v>-8.8738893079682746E-2</v>
      </c>
      <c r="J771" s="38">
        <v>-0.2254157594008851</v>
      </c>
      <c r="K771" s="38">
        <v>-0.27085069423749819</v>
      </c>
      <c r="L771" s="38">
        <v>-0.24402402523863442</v>
      </c>
      <c r="M771" s="38">
        <v>0.12450646886147543</v>
      </c>
      <c r="N771" s="39"/>
      <c r="O771" s="38">
        <v>-0.26825599489096841</v>
      </c>
      <c r="P771" s="38">
        <v>-0.10457514129064782</v>
      </c>
      <c r="Q771" s="38">
        <v>-0.26825599489096841</v>
      </c>
      <c r="R771" s="38">
        <v>-0.3710018991473214</v>
      </c>
      <c r="S771" s="38">
        <v>-0.32103583260611401</v>
      </c>
      <c r="T771" s="38">
        <v>-0.18802969334120945</v>
      </c>
      <c r="U771" s="39"/>
      <c r="V771" s="50">
        <v>43.915999999999997</v>
      </c>
      <c r="W771" s="51" t="s">
        <v>20162</v>
      </c>
      <c r="X771" s="51" t="s">
        <v>20163</v>
      </c>
      <c r="Y771" s="51">
        <v>17.064299999999999</v>
      </c>
      <c r="Z771" s="39"/>
      <c r="AA771" s="50">
        <v>1361.309</v>
      </c>
      <c r="AB771" s="50">
        <v>1255.4090000000001</v>
      </c>
      <c r="AC771" s="50">
        <v>105.9</v>
      </c>
      <c r="AD771" s="50">
        <v>130.76</v>
      </c>
      <c r="AE771" s="50">
        <v>98.281999999999996</v>
      </c>
      <c r="AF771" s="52">
        <v>12.854664778092539</v>
      </c>
      <c r="AG771" s="52" t="s">
        <v>20162</v>
      </c>
      <c r="AH771" s="39"/>
      <c r="AI771" s="53" t="s">
        <v>20162</v>
      </c>
      <c r="AJ771" s="53" t="s">
        <v>20162</v>
      </c>
      <c r="AK771" s="53" t="s">
        <v>20162</v>
      </c>
      <c r="AL771" s="53">
        <v>10.223890000000001</v>
      </c>
      <c r="AM771" s="53">
        <v>0.72384999999999999</v>
      </c>
      <c r="AN771" s="53">
        <v>1.7421</v>
      </c>
      <c r="AO771" s="53" t="s">
        <v>20162</v>
      </c>
      <c r="AP771" s="53" t="s">
        <v>20162</v>
      </c>
      <c r="AQ771" s="39"/>
      <c r="AR771" s="51">
        <v>6.6479999999999997</v>
      </c>
      <c r="AS771" s="104" t="s">
        <v>20162</v>
      </c>
      <c r="AT771" s="38">
        <v>7.1336534560321727E-2</v>
      </c>
      <c r="AU771" s="102"/>
      <c r="AV771" s="103">
        <v>0</v>
      </c>
      <c r="AW771" s="103">
        <v>0</v>
      </c>
      <c r="AX771" s="103">
        <v>0</v>
      </c>
      <c r="AY771" s="103">
        <v>0</v>
      </c>
      <c r="AZ771" s="103">
        <v>0</v>
      </c>
      <c r="BA771" s="103">
        <v>0</v>
      </c>
      <c r="BB771" s="103">
        <v>0</v>
      </c>
      <c r="BC771" s="39"/>
      <c r="BD771" s="57" t="s">
        <v>20147</v>
      </c>
      <c r="BE771" s="57" t="s">
        <v>20147</v>
      </c>
    </row>
    <row r="772" spans="2:57">
      <c r="B772" t="s">
        <v>801</v>
      </c>
      <c r="C772" t="s">
        <v>5661</v>
      </c>
      <c r="D772" t="s">
        <v>4195</v>
      </c>
      <c r="E772" s="50" t="s">
        <v>20162</v>
      </c>
      <c r="F772" s="50">
        <v>1383.0605700000001</v>
      </c>
      <c r="G772" s="39"/>
      <c r="H772" s="38">
        <v>0.17279807610080011</v>
      </c>
      <c r="I772" s="38">
        <v>5.7197471985997117E-2</v>
      </c>
      <c r="J772" s="38">
        <v>0.17279807610080011</v>
      </c>
      <c r="K772" s="38">
        <v>0.24923603671348538</v>
      </c>
      <c r="L772" s="38">
        <v>0.6039103313684564</v>
      </c>
      <c r="M772" s="38">
        <v>2.6834825112904621</v>
      </c>
      <c r="N772" s="39"/>
      <c r="O772" s="38">
        <v>0.11851310522525815</v>
      </c>
      <c r="P772" s="38">
        <v>4.9756769940144663E-2</v>
      </c>
      <c r="Q772" s="38">
        <v>0.11851310522525815</v>
      </c>
      <c r="R772" s="38">
        <v>3.5255748507315277E-2</v>
      </c>
      <c r="S772" s="38">
        <v>0.3125149644352494</v>
      </c>
      <c r="T772" s="38">
        <v>1.6754764784943768</v>
      </c>
      <c r="U772" s="39"/>
      <c r="V772" s="50">
        <v>228.37899999999999</v>
      </c>
      <c r="W772" s="51" t="s">
        <v>20162</v>
      </c>
      <c r="X772" s="51" t="s">
        <v>20163</v>
      </c>
      <c r="Y772" s="51">
        <v>38.567399999999999</v>
      </c>
      <c r="Z772" s="39"/>
      <c r="AA772" s="50">
        <v>6003.6949999999997</v>
      </c>
      <c r="AB772" s="50">
        <v>5322.59</v>
      </c>
      <c r="AC772" s="50">
        <v>681.10500000000002</v>
      </c>
      <c r="AD772" s="50">
        <v>336.74099999999999</v>
      </c>
      <c r="AE772" s="50">
        <v>641.82600000000002</v>
      </c>
      <c r="AF772" s="52">
        <v>8.814639446194052</v>
      </c>
      <c r="AG772" s="52" t="s">
        <v>20162</v>
      </c>
      <c r="AH772" s="39"/>
      <c r="AI772" s="53" t="s">
        <v>20162</v>
      </c>
      <c r="AJ772" s="53" t="s">
        <v>20162</v>
      </c>
      <c r="AK772" s="53" t="s">
        <v>20162</v>
      </c>
      <c r="AL772" s="53">
        <v>16.446999999999999</v>
      </c>
      <c r="AM772" s="53">
        <v>2.0585800000000001</v>
      </c>
      <c r="AN772" s="53">
        <v>6.2694799999999997</v>
      </c>
      <c r="AO772" s="53" t="s">
        <v>20162</v>
      </c>
      <c r="AP772" s="53" t="s">
        <v>20162</v>
      </c>
      <c r="AQ772" s="39"/>
      <c r="AR772" s="51">
        <v>12.7447</v>
      </c>
      <c r="AS772" s="104" t="s">
        <v>20162</v>
      </c>
      <c r="AT772" s="38">
        <v>2.531535741011344E-2</v>
      </c>
      <c r="AU772" s="102"/>
      <c r="AV772" s="103">
        <v>0</v>
      </c>
      <c r="AW772" s="103">
        <v>0</v>
      </c>
      <c r="AX772" s="103">
        <v>5</v>
      </c>
      <c r="AY772" s="103">
        <v>0</v>
      </c>
      <c r="AZ772" s="103">
        <v>0</v>
      </c>
      <c r="BA772" s="103">
        <v>0</v>
      </c>
      <c r="BB772" s="103">
        <v>5</v>
      </c>
      <c r="BC772" s="39"/>
      <c r="BD772" s="57" t="s">
        <v>20147</v>
      </c>
      <c r="BE772" s="57" t="s">
        <v>20147</v>
      </c>
    </row>
    <row r="773" spans="2:57">
      <c r="B773" t="s">
        <v>1556</v>
      </c>
      <c r="C773" t="s">
        <v>6415</v>
      </c>
      <c r="D773" t="s">
        <v>4195</v>
      </c>
      <c r="E773" s="50" t="s">
        <v>20162</v>
      </c>
      <c r="F773" s="50">
        <v>346.15919000000002</v>
      </c>
      <c r="G773" s="39"/>
      <c r="H773" s="38">
        <v>-7.527162709864843E-2</v>
      </c>
      <c r="I773" s="38">
        <v>6.6533234429613675E-2</v>
      </c>
      <c r="J773" s="38">
        <v>-7.527162709864843E-2</v>
      </c>
      <c r="K773" s="38">
        <v>-1.0662423834174928E-2</v>
      </c>
      <c r="L773" s="38">
        <v>0.11615401457954055</v>
      </c>
      <c r="M773" s="38">
        <v>4.1322281465905677</v>
      </c>
      <c r="N773" s="39"/>
      <c r="O773" s="38">
        <v>-5.5844645167934748E-2</v>
      </c>
      <c r="P773" s="38">
        <v>8.1410372860335034E-2</v>
      </c>
      <c r="Q773" s="38">
        <v>-5.5844645167934748E-2</v>
      </c>
      <c r="R773" s="38">
        <v>-6.8217582685990652E-2</v>
      </c>
      <c r="S773" s="38">
        <v>0.54700709780994927</v>
      </c>
      <c r="T773" s="38">
        <v>7.5542035201410744</v>
      </c>
      <c r="U773" s="39"/>
      <c r="V773" s="50">
        <v>126.047</v>
      </c>
      <c r="W773" s="51" t="s">
        <v>20162</v>
      </c>
      <c r="X773" s="51" t="s">
        <v>20163</v>
      </c>
      <c r="Y773" s="51">
        <v>32.167299999999997</v>
      </c>
      <c r="Z773" s="39"/>
      <c r="AA773" s="50">
        <v>3012.9050000000002</v>
      </c>
      <c r="AB773" s="50">
        <v>2657.6930000000002</v>
      </c>
      <c r="AC773" s="50">
        <v>355.21199999999999</v>
      </c>
      <c r="AD773" s="50">
        <v>215.30200000000002</v>
      </c>
      <c r="AE773" s="50">
        <v>125.55800000000001</v>
      </c>
      <c r="AF773" s="52">
        <v>8.4819910363388633</v>
      </c>
      <c r="AG773" s="52" t="s">
        <v>20162</v>
      </c>
      <c r="AH773" s="39"/>
      <c r="AI773" s="53" t="s">
        <v>20162</v>
      </c>
      <c r="AJ773" s="53" t="s">
        <v>20162</v>
      </c>
      <c r="AK773" s="53" t="s">
        <v>20162</v>
      </c>
      <c r="AL773" s="53">
        <v>8.3688199999999995</v>
      </c>
      <c r="AM773" s="53">
        <v>0.92661000000000004</v>
      </c>
      <c r="AN773" s="53">
        <v>2.6791900000000002</v>
      </c>
      <c r="AO773" s="53" t="s">
        <v>20162</v>
      </c>
      <c r="AP773" s="53" t="s">
        <v>20162</v>
      </c>
      <c r="AQ773" s="39"/>
      <c r="AR773" s="51">
        <v>11.4971</v>
      </c>
      <c r="AS773" s="104" t="s">
        <v>20162</v>
      </c>
      <c r="AT773" s="38">
        <v>2.3777907032041648E-2</v>
      </c>
      <c r="AU773" s="102"/>
      <c r="AV773" s="103">
        <v>3</v>
      </c>
      <c r="AW773" s="103">
        <v>3</v>
      </c>
      <c r="AX773" s="103">
        <v>1</v>
      </c>
      <c r="AY773" s="103">
        <v>0</v>
      </c>
      <c r="AZ773" s="103">
        <v>0</v>
      </c>
      <c r="BA773" s="103">
        <v>0</v>
      </c>
      <c r="BB773" s="103">
        <v>7</v>
      </c>
      <c r="BC773" s="39"/>
      <c r="BD773" s="57" t="s">
        <v>20147</v>
      </c>
      <c r="BE773" s="57" t="s">
        <v>20147</v>
      </c>
    </row>
    <row r="774" spans="2:57">
      <c r="B774" t="s">
        <v>1481</v>
      </c>
      <c r="C774" t="s">
        <v>6340</v>
      </c>
      <c r="D774" t="s">
        <v>4194</v>
      </c>
      <c r="E774" s="50">
        <v>462.92390999999998</v>
      </c>
      <c r="F774" s="50">
        <v>290.36590999999999</v>
      </c>
      <c r="G774" s="39"/>
      <c r="H774" s="38">
        <v>-0.71533252181915086</v>
      </c>
      <c r="I774" s="38">
        <v>-0.41619273856040329</v>
      </c>
      <c r="J774" s="38">
        <v>-0.71533252181915086</v>
      </c>
      <c r="K774" s="38">
        <v>-0.41090345894159419</v>
      </c>
      <c r="L774" s="38">
        <v>3.0852358185267104E-2</v>
      </c>
      <c r="M774" s="38">
        <v>-1.3148048362204179E-2</v>
      </c>
      <c r="N774" s="39"/>
      <c r="O774" s="38">
        <v>-0.71679767579853659</v>
      </c>
      <c r="P774" s="38">
        <v>-0.42323150240805285</v>
      </c>
      <c r="Q774" s="38">
        <v>-0.71679767579853659</v>
      </c>
      <c r="R774" s="38">
        <v>-0.28045389162789613</v>
      </c>
      <c r="S774" s="38">
        <v>0.23128294858361875</v>
      </c>
      <c r="T774" s="38">
        <v>0.12936065975785516</v>
      </c>
      <c r="U774" s="39"/>
      <c r="V774" s="50">
        <v>375.79399999999998</v>
      </c>
      <c r="W774" s="51">
        <v>37.707000000000001</v>
      </c>
      <c r="X774" s="51">
        <v>9.6347000000000005</v>
      </c>
      <c r="Y774" s="51">
        <v>6.9433999999999996</v>
      </c>
      <c r="Z774" s="39"/>
      <c r="AA774" s="50">
        <v>631.827</v>
      </c>
      <c r="AB774" s="50">
        <v>261.65899999999999</v>
      </c>
      <c r="AC774" s="50">
        <v>370.16800000000001</v>
      </c>
      <c r="AD774" s="50">
        <v>131.94800000000001</v>
      </c>
      <c r="AE774" s="50">
        <v>-263.34199999999998</v>
      </c>
      <c r="AF774" s="52">
        <v>1.7068655313263166</v>
      </c>
      <c r="AG774" s="52">
        <v>2.6910198746780449</v>
      </c>
      <c r="AH774" s="39"/>
      <c r="AI774" s="53">
        <v>1.23186</v>
      </c>
      <c r="AJ774" s="53">
        <v>9.1319099999999995</v>
      </c>
      <c r="AK774" s="53">
        <v>14.72498</v>
      </c>
      <c r="AL774" s="53">
        <v>10.73973</v>
      </c>
      <c r="AM774" s="53">
        <v>0.78564000000000001</v>
      </c>
      <c r="AN774" s="53">
        <v>0.69130000000000003</v>
      </c>
      <c r="AO774" s="53">
        <v>5.5811692230807664</v>
      </c>
      <c r="AP774" s="53">
        <v>8.0196069820752882</v>
      </c>
      <c r="AQ774" s="39"/>
      <c r="AR774" s="51">
        <v>9.0794999999999995</v>
      </c>
      <c r="AS774" s="104">
        <v>6.5617592263695471E-2</v>
      </c>
      <c r="AT774" s="38">
        <v>1.2787429445358036E-2</v>
      </c>
      <c r="AU774" s="102"/>
      <c r="AV774" s="103">
        <v>5</v>
      </c>
      <c r="AW774" s="103">
        <v>2</v>
      </c>
      <c r="AX774" s="103">
        <v>2</v>
      </c>
      <c r="AY774" s="103">
        <v>0</v>
      </c>
      <c r="AZ774" s="103">
        <v>0</v>
      </c>
      <c r="BA774" s="103">
        <v>0</v>
      </c>
      <c r="BB774" s="103">
        <v>9</v>
      </c>
      <c r="BC774" s="39"/>
      <c r="BD774" s="57" t="s">
        <v>20146</v>
      </c>
      <c r="BE774" s="57" t="s">
        <v>20146</v>
      </c>
    </row>
    <row r="775" spans="2:57">
      <c r="B775" t="s">
        <v>1584</v>
      </c>
      <c r="C775" t="s">
        <v>6443</v>
      </c>
      <c r="D775" t="s">
        <v>4195</v>
      </c>
      <c r="E775" s="50">
        <v>318.72667999999999</v>
      </c>
      <c r="F775" s="50">
        <v>318.72233999999997</v>
      </c>
      <c r="G775" s="39"/>
      <c r="H775" s="38" t="s">
        <v>20162</v>
      </c>
      <c r="I775" s="38">
        <v>2.2267206477732726E-2</v>
      </c>
      <c r="J775" s="38" t="s">
        <v>20162</v>
      </c>
      <c r="K775" s="38" t="s">
        <v>20162</v>
      </c>
      <c r="L775" s="38" t="s">
        <v>20162</v>
      </c>
      <c r="M775" s="38" t="s">
        <v>20162</v>
      </c>
      <c r="N775" s="39"/>
      <c r="O775" s="38" t="s">
        <v>20162</v>
      </c>
      <c r="P775" s="38">
        <v>2.2267216930971001E-2</v>
      </c>
      <c r="Q775" s="38" t="s">
        <v>20162</v>
      </c>
      <c r="R775" s="38" t="s">
        <v>20162</v>
      </c>
      <c r="S775" s="38" t="s">
        <v>20162</v>
      </c>
      <c r="T775" s="38" t="s">
        <v>20162</v>
      </c>
      <c r="U775" s="39"/>
      <c r="V775" s="50" t="s">
        <v>20162</v>
      </c>
      <c r="W775" s="51" t="s">
        <v>20162</v>
      </c>
      <c r="X775" s="51" t="s">
        <v>20162</v>
      </c>
      <c r="Y775" s="51" t="s">
        <v>20162</v>
      </c>
      <c r="Z775" s="39"/>
      <c r="AA775" s="50">
        <v>0.73717999999999995</v>
      </c>
      <c r="AB775" s="50">
        <v>0.71472999999999998</v>
      </c>
      <c r="AC775" s="50">
        <v>2.2450000000000001E-2</v>
      </c>
      <c r="AD775" s="50">
        <v>0.125</v>
      </c>
      <c r="AE775" s="50">
        <v>-2.5500000000000002E-3</v>
      </c>
      <c r="AF775" s="52">
        <v>32.836525612472158</v>
      </c>
      <c r="AG775" s="52" t="s">
        <v>20162</v>
      </c>
      <c r="AH775" s="39"/>
      <c r="AI775" s="53" t="s">
        <v>20162</v>
      </c>
      <c r="AJ775" s="53" t="s">
        <v>20162</v>
      </c>
      <c r="AK775" s="53" t="s">
        <v>20148</v>
      </c>
      <c r="AL775" s="53" t="s">
        <v>20162</v>
      </c>
      <c r="AM775" s="53" t="s">
        <v>20148</v>
      </c>
      <c r="AN775" s="53" t="s">
        <v>20162</v>
      </c>
      <c r="AO775" s="53" t="s">
        <v>20162</v>
      </c>
      <c r="AP775" s="53">
        <v>-83435.167539267015</v>
      </c>
      <c r="AQ775" s="39"/>
      <c r="AR775" s="51" t="s">
        <v>20162</v>
      </c>
      <c r="AS775" s="104">
        <v>-3.3644530561916547E-2</v>
      </c>
      <c r="AT775" s="38" t="s">
        <v>20148</v>
      </c>
      <c r="AU775" s="102"/>
      <c r="AV775" s="103">
        <v>0</v>
      </c>
      <c r="AW775" s="103">
        <v>0</v>
      </c>
      <c r="AX775" s="103">
        <v>0</v>
      </c>
      <c r="AY775" s="103">
        <v>0</v>
      </c>
      <c r="AZ775" s="103">
        <v>0</v>
      </c>
      <c r="BA775" s="103">
        <v>0</v>
      </c>
      <c r="BB775" s="103">
        <v>0</v>
      </c>
      <c r="BC775" s="39"/>
      <c r="BD775" s="57" t="s">
        <v>20147</v>
      </c>
      <c r="BE775" s="57" t="s">
        <v>20147</v>
      </c>
    </row>
    <row r="776" spans="2:57">
      <c r="B776" t="s">
        <v>924</v>
      </c>
      <c r="C776" t="s">
        <v>5784</v>
      </c>
      <c r="D776" t="s">
        <v>4188</v>
      </c>
      <c r="E776" s="50">
        <v>1107.54134</v>
      </c>
      <c r="F776" s="50">
        <v>1156.62634</v>
      </c>
      <c r="G776" s="39"/>
      <c r="H776" s="38">
        <v>-0.15171288743882538</v>
      </c>
      <c r="I776" s="38">
        <v>-2.6217228464419429E-2</v>
      </c>
      <c r="J776" s="38">
        <v>-0.15171288743882538</v>
      </c>
      <c r="K776" s="38">
        <v>1.2222222222222223</v>
      </c>
      <c r="L776" s="38">
        <v>1.5615763546798034</v>
      </c>
      <c r="M776" s="38">
        <v>-0.58232931726907622</v>
      </c>
      <c r="N776" s="39"/>
      <c r="O776" s="38">
        <v>-0.15422376269688454</v>
      </c>
      <c r="P776" s="38">
        <v>-2.5313504867115033E-2</v>
      </c>
      <c r="Q776" s="38">
        <v>-0.15422376269688454</v>
      </c>
      <c r="R776" s="38">
        <v>1.4144069134881927</v>
      </c>
      <c r="S776" s="38">
        <v>2.7711524687281219</v>
      </c>
      <c r="T776" s="38">
        <v>6.1125656939575945E-2</v>
      </c>
      <c r="U776" s="39"/>
      <c r="V776" s="50">
        <v>255.64599999999999</v>
      </c>
      <c r="W776" s="51">
        <v>15.663</v>
      </c>
      <c r="X776" s="51">
        <v>-37.179499999999997</v>
      </c>
      <c r="Y776" s="51">
        <v>-36.435499999999998</v>
      </c>
      <c r="Z776" s="39"/>
      <c r="AA776" s="50">
        <v>957.07</v>
      </c>
      <c r="AB776" s="50">
        <v>201.65899999999999</v>
      </c>
      <c r="AC776" s="50">
        <v>755.41099999999994</v>
      </c>
      <c r="AD776" s="50">
        <v>23.215</v>
      </c>
      <c r="AE776" s="50">
        <v>-771.24199999999996</v>
      </c>
      <c r="AF776" s="52">
        <v>1.2669526919782743</v>
      </c>
      <c r="AG776" s="52">
        <v>2.8535481113011034</v>
      </c>
      <c r="AH776" s="39"/>
      <c r="AI776" s="53">
        <v>4.3323200000000002</v>
      </c>
      <c r="AJ776" s="53" t="s">
        <v>20148</v>
      </c>
      <c r="AK776" s="53" t="s">
        <v>20148</v>
      </c>
      <c r="AL776" s="53" t="s">
        <v>20148</v>
      </c>
      <c r="AM776" s="53">
        <v>1.54999</v>
      </c>
      <c r="AN776" s="53">
        <v>4.3349700000000002</v>
      </c>
      <c r="AO776" s="53">
        <v>-22.474474195554176</v>
      </c>
      <c r="AP776" s="53">
        <v>-12.168865625789076</v>
      </c>
      <c r="AQ776" s="39"/>
      <c r="AR776" s="51">
        <v>-14.7317</v>
      </c>
      <c r="AS776" s="104">
        <v>-0.12690664387951292</v>
      </c>
      <c r="AT776" s="38" t="s">
        <v>20148</v>
      </c>
      <c r="AU776" s="102"/>
      <c r="AV776" s="103">
        <v>5</v>
      </c>
      <c r="AW776" s="103">
        <v>2</v>
      </c>
      <c r="AX776" s="103">
        <v>2</v>
      </c>
      <c r="AY776" s="103">
        <v>0</v>
      </c>
      <c r="AZ776" s="103">
        <v>0</v>
      </c>
      <c r="BA776" s="103">
        <v>0</v>
      </c>
      <c r="BB776" s="103">
        <v>9</v>
      </c>
      <c r="BC776" s="39"/>
      <c r="BD776" s="57" t="s">
        <v>20146</v>
      </c>
      <c r="BE776" s="57" t="s">
        <v>20147</v>
      </c>
    </row>
    <row r="777" spans="2:57">
      <c r="B777" t="s">
        <v>1968</v>
      </c>
      <c r="C777" t="s">
        <v>6827</v>
      </c>
      <c r="D777" t="s">
        <v>4198</v>
      </c>
      <c r="E777" s="50">
        <v>147.44033999999999</v>
      </c>
      <c r="F777" s="50">
        <v>146.29122000000001</v>
      </c>
      <c r="G777" s="39"/>
      <c r="H777" s="38">
        <v>-0.7857142857142857</v>
      </c>
      <c r="I777" s="38">
        <v>-0.35849056603773588</v>
      </c>
      <c r="J777" s="38">
        <v>-0.7857142857142857</v>
      </c>
      <c r="K777" s="38">
        <v>-0.61869158878504671</v>
      </c>
      <c r="L777" s="38">
        <v>-0.91639344262295086</v>
      </c>
      <c r="M777" s="38">
        <v>-0.2153846153846154</v>
      </c>
      <c r="N777" s="39"/>
      <c r="O777" s="38">
        <v>-0.6292509230571437</v>
      </c>
      <c r="P777" s="38">
        <v>-2.3193306622999899E-2</v>
      </c>
      <c r="Q777" s="38">
        <v>-0.6292509230571437</v>
      </c>
      <c r="R777" s="38">
        <v>4.725184064169742</v>
      </c>
      <c r="S777" s="38">
        <v>0.79663389097007742</v>
      </c>
      <c r="T777" s="38">
        <v>196.28294202527209</v>
      </c>
      <c r="U777" s="39"/>
      <c r="V777" s="50">
        <v>74.154539999999997</v>
      </c>
      <c r="W777" s="51">
        <v>87.099699999999999</v>
      </c>
      <c r="X777" s="51">
        <v>30.599599999999999</v>
      </c>
      <c r="Y777" s="51">
        <v>-0.2137</v>
      </c>
      <c r="Z777" s="39"/>
      <c r="AA777" s="50">
        <v>418.14476999999999</v>
      </c>
      <c r="AB777" s="50">
        <v>24.069320000000001</v>
      </c>
      <c r="AC777" s="50">
        <v>394.07544999999999</v>
      </c>
      <c r="AD777" s="50" t="s">
        <v>20162</v>
      </c>
      <c r="AE777" s="50">
        <v>-124.22096999999999</v>
      </c>
      <c r="AF777" s="52">
        <v>1.0610779483979527</v>
      </c>
      <c r="AG777" s="52">
        <v>-9.8075968993056872E-2</v>
      </c>
      <c r="AH777" s="39"/>
      <c r="AI777" s="53">
        <v>1.6674500000000001</v>
      </c>
      <c r="AJ777" s="53">
        <v>7.2040899999999999</v>
      </c>
      <c r="AK777" s="53">
        <v>129.75020000000001</v>
      </c>
      <c r="AL777" s="53" t="s">
        <v>20148</v>
      </c>
      <c r="AM777" s="53">
        <v>0.2147</v>
      </c>
      <c r="AN777" s="53">
        <v>0.78383000000000003</v>
      </c>
      <c r="AO777" s="53">
        <v>3.8159057959862506</v>
      </c>
      <c r="AP777" s="53">
        <v>6.4471032567978499</v>
      </c>
      <c r="AQ777" s="39"/>
      <c r="AR777" s="51">
        <v>6.2569999999999997</v>
      </c>
      <c r="AS777" s="104">
        <v>5.8021642269458065E-2</v>
      </c>
      <c r="AT777" s="38" t="s">
        <v>20148</v>
      </c>
      <c r="AU777" s="102"/>
      <c r="AV777" s="103">
        <v>3</v>
      </c>
      <c r="AW777" s="103">
        <v>1</v>
      </c>
      <c r="AX777" s="103">
        <v>0</v>
      </c>
      <c r="AY777" s="103">
        <v>0</v>
      </c>
      <c r="AZ777" s="103">
        <v>0</v>
      </c>
      <c r="BA777" s="103">
        <v>0</v>
      </c>
      <c r="BB777" s="103">
        <v>4</v>
      </c>
      <c r="BC777" s="39"/>
      <c r="BD777" s="57" t="s">
        <v>20146</v>
      </c>
      <c r="BE777" s="57" t="s">
        <v>20146</v>
      </c>
    </row>
    <row r="778" spans="2:57">
      <c r="B778" t="s">
        <v>965</v>
      </c>
      <c r="C778" t="s">
        <v>5825</v>
      </c>
      <c r="D778" t="s">
        <v>4198</v>
      </c>
      <c r="E778" s="50">
        <v>1445.18427</v>
      </c>
      <c r="F778" s="50">
        <v>1430.7822699999999</v>
      </c>
      <c r="G778" s="39"/>
      <c r="H778" s="38">
        <v>0.11513859275053306</v>
      </c>
      <c r="I778" s="38">
        <v>-0.10034403669724767</v>
      </c>
      <c r="J778" s="38">
        <v>0.11513859275053306</v>
      </c>
      <c r="K778" s="38">
        <v>5.7532281205164999</v>
      </c>
      <c r="L778" s="38">
        <v>6.6848979591836732</v>
      </c>
      <c r="M778" s="38">
        <v>19.966592427616927</v>
      </c>
      <c r="N778" s="39"/>
      <c r="O778" s="38">
        <v>0.23420829762447903</v>
      </c>
      <c r="P778" s="38">
        <v>-7.5705038752118536E-3</v>
      </c>
      <c r="Q778" s="38">
        <v>0.23420829762447903</v>
      </c>
      <c r="R778" s="38">
        <v>6.5238294536858064</v>
      </c>
      <c r="S778" s="38">
        <v>7.4566437961698977</v>
      </c>
      <c r="T778" s="38">
        <v>23.838396004419856</v>
      </c>
      <c r="U778" s="39"/>
      <c r="V778" s="50">
        <v>164.77199999999999</v>
      </c>
      <c r="W778" s="51">
        <v>44.170099999999998</v>
      </c>
      <c r="X778" s="51">
        <v>20.980499999999999</v>
      </c>
      <c r="Y778" s="51">
        <v>16.721800000000002</v>
      </c>
      <c r="Z778" s="39"/>
      <c r="AA778" s="50">
        <v>137.76400000000001</v>
      </c>
      <c r="AB778" s="50">
        <v>23.291</v>
      </c>
      <c r="AC778" s="50">
        <v>114.473</v>
      </c>
      <c r="AD778" s="50" t="s">
        <v>20162</v>
      </c>
      <c r="AE778" s="50">
        <v>55.83</v>
      </c>
      <c r="AF778" s="52">
        <v>1.2034628252950479</v>
      </c>
      <c r="AG778" s="52">
        <v>-0.57220583060390329</v>
      </c>
      <c r="AH778" s="39"/>
      <c r="AI778" s="53">
        <v>8.7707899999999999</v>
      </c>
      <c r="AJ778" s="53">
        <v>37.840560000000004</v>
      </c>
      <c r="AK778" s="53">
        <v>41.804409999999997</v>
      </c>
      <c r="AL778" s="53">
        <v>47.297499999999999</v>
      </c>
      <c r="AM778" s="53">
        <v>11.31794</v>
      </c>
      <c r="AN778" s="53">
        <v>7.8463799999999999</v>
      </c>
      <c r="AO778" s="53">
        <v>38.729455377202719</v>
      </c>
      <c r="AP778" s="53">
        <v>41.387974255134509</v>
      </c>
      <c r="AQ778" s="39"/>
      <c r="AR778" s="51">
        <v>27.4727</v>
      </c>
      <c r="AS778" s="104">
        <v>0.33334297588398082</v>
      </c>
      <c r="AT778" s="38" t="s">
        <v>20148</v>
      </c>
      <c r="AU778" s="102"/>
      <c r="AV778" s="103">
        <v>2</v>
      </c>
      <c r="AW778" s="103">
        <v>1</v>
      </c>
      <c r="AX778" s="103">
        <v>1</v>
      </c>
      <c r="AY778" s="103">
        <v>0</v>
      </c>
      <c r="AZ778" s="103">
        <v>0</v>
      </c>
      <c r="BA778" s="103">
        <v>0</v>
      </c>
      <c r="BB778" s="103">
        <v>4</v>
      </c>
      <c r="BC778" s="39"/>
      <c r="BD778" s="57" t="s">
        <v>20146</v>
      </c>
      <c r="BE778" s="57" t="s">
        <v>20146</v>
      </c>
    </row>
    <row r="779" spans="2:57">
      <c r="B779" t="s">
        <v>3497</v>
      </c>
      <c r="C779" t="s">
        <v>8334</v>
      </c>
      <c r="D779" t="s">
        <v>4196</v>
      </c>
      <c r="E779" s="50">
        <v>10.213900000000001</v>
      </c>
      <c r="F779" s="50">
        <v>10.982860000000001</v>
      </c>
      <c r="G779" s="39"/>
      <c r="H779" s="38">
        <v>-0.79346432226885977</v>
      </c>
      <c r="I779" s="38">
        <v>-0.49827014342170239</v>
      </c>
      <c r="J779" s="38">
        <v>-0.79346432226885977</v>
      </c>
      <c r="K779" s="38" t="s">
        <v>20162</v>
      </c>
      <c r="L779" s="38" t="s">
        <v>20162</v>
      </c>
      <c r="M779" s="38" t="s">
        <v>20162</v>
      </c>
      <c r="N779" s="39"/>
      <c r="O779" s="38">
        <v>-0.49537710279450609</v>
      </c>
      <c r="P779" s="38">
        <v>0.22832234505975046</v>
      </c>
      <c r="Q779" s="38">
        <v>-0.49537710279450609</v>
      </c>
      <c r="R779" s="38">
        <v>8.4233033033033031</v>
      </c>
      <c r="S779" s="38" t="s">
        <v>20162</v>
      </c>
      <c r="T779" s="38" t="s">
        <v>20162</v>
      </c>
      <c r="U779" s="39"/>
      <c r="V779" s="50" t="s">
        <v>20162</v>
      </c>
      <c r="W779" s="51" t="s">
        <v>20162</v>
      </c>
      <c r="X779" s="51" t="s">
        <v>20162</v>
      </c>
      <c r="Y779" s="51" t="s">
        <v>20162</v>
      </c>
      <c r="Z779" s="39"/>
      <c r="AA779" s="50">
        <v>3.2595299999999998</v>
      </c>
      <c r="AB779" s="50">
        <v>0.19181000000000001</v>
      </c>
      <c r="AC779" s="50">
        <v>3.06772</v>
      </c>
      <c r="AD779" s="50" t="s">
        <v>20162</v>
      </c>
      <c r="AE779" s="50">
        <v>-6.53003</v>
      </c>
      <c r="AF779" s="52">
        <v>1.0625252630618178</v>
      </c>
      <c r="AG779" s="52" t="s">
        <v>20162</v>
      </c>
      <c r="AH779" s="39"/>
      <c r="AI779" s="53" t="s">
        <v>20162</v>
      </c>
      <c r="AJ779" s="53" t="s">
        <v>20162</v>
      </c>
      <c r="AK779" s="53" t="s">
        <v>20148</v>
      </c>
      <c r="AL779" s="53" t="s">
        <v>20162</v>
      </c>
      <c r="AM779" s="53" t="s">
        <v>20162</v>
      </c>
      <c r="AN779" s="53" t="s">
        <v>20162</v>
      </c>
      <c r="AO779" s="53" t="s">
        <v>20162</v>
      </c>
      <c r="AP779" s="53">
        <v>-1.8768633442190403</v>
      </c>
      <c r="AQ779" s="39"/>
      <c r="AR779" s="51">
        <v>-339.73610000000002</v>
      </c>
      <c r="AS779" s="104">
        <v>-22.19621194333569</v>
      </c>
      <c r="AT779" s="38" t="s">
        <v>20148</v>
      </c>
      <c r="AU779" s="102"/>
      <c r="AV779" s="103">
        <v>0</v>
      </c>
      <c r="AW779" s="103">
        <v>0</v>
      </c>
      <c r="AX779" s="103">
        <v>0</v>
      </c>
      <c r="AY779" s="103">
        <v>0</v>
      </c>
      <c r="AZ779" s="103">
        <v>0</v>
      </c>
      <c r="BA779" s="103">
        <v>0</v>
      </c>
      <c r="BB779" s="103">
        <v>0</v>
      </c>
      <c r="BC779" s="39"/>
      <c r="BD779" s="57" t="s">
        <v>20146</v>
      </c>
      <c r="BE779" s="57" t="s">
        <v>20147</v>
      </c>
    </row>
    <row r="780" spans="2:57">
      <c r="B780" t="s">
        <v>2809</v>
      </c>
      <c r="C780" t="s">
        <v>7668</v>
      </c>
      <c r="D780" t="s">
        <v>4198</v>
      </c>
      <c r="E780" s="50">
        <v>38.00188</v>
      </c>
      <c r="F780" s="50">
        <v>36.407879999999999</v>
      </c>
      <c r="G780" s="39"/>
      <c r="H780" s="38">
        <v>0.17829457364341073</v>
      </c>
      <c r="I780" s="38">
        <v>1.814293649324199</v>
      </c>
      <c r="J780" s="38">
        <v>0.17829457364341073</v>
      </c>
      <c r="K780" s="38">
        <v>-8.43373493975903E-2</v>
      </c>
      <c r="L780" s="38">
        <v>-0.8286493737810996</v>
      </c>
      <c r="M780" s="38">
        <v>-0.58949651207069298</v>
      </c>
      <c r="N780" s="39"/>
      <c r="O780" s="38">
        <v>0.25979564585674031</v>
      </c>
      <c r="P780" s="38">
        <v>1.8142922736569687</v>
      </c>
      <c r="Q780" s="38">
        <v>0.25979564585674031</v>
      </c>
      <c r="R780" s="38">
        <v>0.31755552258358688</v>
      </c>
      <c r="S780" s="38">
        <v>-0.51653844207956612</v>
      </c>
      <c r="T780" s="38">
        <v>-2.147111978166083E-3</v>
      </c>
      <c r="U780" s="39"/>
      <c r="V780" s="50">
        <v>28.966999999999999</v>
      </c>
      <c r="W780" s="51">
        <v>44.070799999999998</v>
      </c>
      <c r="X780" s="51">
        <v>-22.939800000000002</v>
      </c>
      <c r="Y780" s="51">
        <v>-26.561199999999999</v>
      </c>
      <c r="Z780" s="39"/>
      <c r="AA780" s="50">
        <v>66.191999999999993</v>
      </c>
      <c r="AB780" s="50">
        <v>14.688000000000001</v>
      </c>
      <c r="AC780" s="50">
        <v>51.503999999999998</v>
      </c>
      <c r="AD780" s="50">
        <v>3.5350000000000001</v>
      </c>
      <c r="AE780" s="50">
        <v>-21.071999999999999</v>
      </c>
      <c r="AF780" s="52">
        <v>1.2851817334575955</v>
      </c>
      <c r="AG780" s="52">
        <v>-0.65022647206844486</v>
      </c>
      <c r="AH780" s="39"/>
      <c r="AI780" s="53">
        <v>1.3119000000000001</v>
      </c>
      <c r="AJ780" s="53" t="s">
        <v>20148</v>
      </c>
      <c r="AK780" s="53" t="s">
        <v>20148</v>
      </c>
      <c r="AL780" s="53" t="s">
        <v>20148</v>
      </c>
      <c r="AM780" s="53">
        <v>0.66137000000000001</v>
      </c>
      <c r="AN780" s="53">
        <v>1.0421100000000001</v>
      </c>
      <c r="AO780" s="53">
        <v>-9.1615198792148966</v>
      </c>
      <c r="AP780" s="53">
        <v>-5.4789887133182846</v>
      </c>
      <c r="AQ780" s="39"/>
      <c r="AR780" s="51">
        <v>-15.187799999999999</v>
      </c>
      <c r="AS780" s="104">
        <v>-0.11505895797620903</v>
      </c>
      <c r="AT780" s="38" t="s">
        <v>20148</v>
      </c>
      <c r="AU780" s="102"/>
      <c r="AV780" s="103">
        <v>0</v>
      </c>
      <c r="AW780" s="103">
        <v>0</v>
      </c>
      <c r="AX780" s="103">
        <v>0</v>
      </c>
      <c r="AY780" s="103">
        <v>0</v>
      </c>
      <c r="AZ780" s="103">
        <v>0</v>
      </c>
      <c r="BA780" s="103">
        <v>0</v>
      </c>
      <c r="BB780" s="103">
        <v>0</v>
      </c>
      <c r="BC780" s="39"/>
      <c r="BD780" s="57" t="s">
        <v>20146</v>
      </c>
      <c r="BE780" s="57" t="s">
        <v>20146</v>
      </c>
    </row>
    <row r="781" spans="2:57">
      <c r="B781" t="s">
        <v>1921</v>
      </c>
      <c r="C781" t="s">
        <v>6780</v>
      </c>
      <c r="D781" t="s">
        <v>4196</v>
      </c>
      <c r="E781" s="50">
        <v>179.46709999999999</v>
      </c>
      <c r="F781" s="50">
        <v>207.97710000000001</v>
      </c>
      <c r="G781" s="39"/>
      <c r="H781" s="38">
        <v>-0.24509803921568629</v>
      </c>
      <c r="I781" s="38">
        <v>-0.18243243243243235</v>
      </c>
      <c r="J781" s="38">
        <v>-0.24509803921568629</v>
      </c>
      <c r="K781" s="38">
        <v>0.76458333333333361</v>
      </c>
      <c r="L781" s="38">
        <v>2.08</v>
      </c>
      <c r="M781" s="38">
        <v>-0.86765625000000002</v>
      </c>
      <c r="N781" s="39"/>
      <c r="O781" s="38">
        <v>-0.21588051478135606</v>
      </c>
      <c r="P781" s="38">
        <v>-0.18021885206019495</v>
      </c>
      <c r="Q781" s="38">
        <v>-0.21588051478135606</v>
      </c>
      <c r="R781" s="38">
        <v>1.849463529427239</v>
      </c>
      <c r="S781" s="38">
        <v>6.0757357193889705</v>
      </c>
      <c r="T781" s="38">
        <v>1.7070200237410971</v>
      </c>
      <c r="U781" s="39"/>
      <c r="V781" s="50">
        <v>16.298999999999999</v>
      </c>
      <c r="W781" s="51">
        <v>68.243399999999994</v>
      </c>
      <c r="X781" s="51">
        <v>-82.054100000000005</v>
      </c>
      <c r="Y781" s="51">
        <v>-88.410300000000007</v>
      </c>
      <c r="Z781" s="39"/>
      <c r="AA781" s="50">
        <v>65.581000000000003</v>
      </c>
      <c r="AB781" s="50">
        <v>16.794</v>
      </c>
      <c r="AC781" s="50">
        <v>48.786999999999999</v>
      </c>
      <c r="AD781" s="50">
        <v>9.8379999999999992</v>
      </c>
      <c r="AE781" s="50">
        <v>-133.93199999999999</v>
      </c>
      <c r="AF781" s="52">
        <v>1.3442310451554718</v>
      </c>
      <c r="AG781" s="52">
        <v>3.1649640559969732</v>
      </c>
      <c r="AH781" s="39"/>
      <c r="AI781" s="53">
        <v>11.01093</v>
      </c>
      <c r="AJ781" s="53" t="s">
        <v>20148</v>
      </c>
      <c r="AK781" s="53" t="s">
        <v>20148</v>
      </c>
      <c r="AL781" s="53" t="s">
        <v>20148</v>
      </c>
      <c r="AM781" s="53">
        <v>4.1086999999999998</v>
      </c>
      <c r="AN781" s="53">
        <v>10.77483</v>
      </c>
      <c r="AO781" s="53">
        <v>-15.737956867196369</v>
      </c>
      <c r="AP781" s="53">
        <v>-15.550852400179453</v>
      </c>
      <c r="AQ781" s="39"/>
      <c r="AR781" s="51">
        <v>-56.328600000000002</v>
      </c>
      <c r="AS781" s="104">
        <v>-1.850816495986715</v>
      </c>
      <c r="AT781" s="38" t="s">
        <v>20148</v>
      </c>
      <c r="AU781" s="102"/>
      <c r="AV781" s="103">
        <v>1</v>
      </c>
      <c r="AW781" s="103">
        <v>0</v>
      </c>
      <c r="AX781" s="103">
        <v>0</v>
      </c>
      <c r="AY781" s="103">
        <v>0</v>
      </c>
      <c r="AZ781" s="103">
        <v>0</v>
      </c>
      <c r="BA781" s="103">
        <v>0</v>
      </c>
      <c r="BB781" s="103">
        <v>1</v>
      </c>
      <c r="BC781" s="39"/>
      <c r="BD781" s="57" t="s">
        <v>20146</v>
      </c>
      <c r="BE781" s="57" t="s">
        <v>20147</v>
      </c>
    </row>
    <row r="782" spans="2:57">
      <c r="B782" t="s">
        <v>2482</v>
      </c>
      <c r="C782" t="s">
        <v>7341</v>
      </c>
      <c r="D782" t="s">
        <v>4196</v>
      </c>
      <c r="E782" s="50">
        <v>14.43962</v>
      </c>
      <c r="F782" s="50">
        <v>67.413619999999995</v>
      </c>
      <c r="G782" s="39"/>
      <c r="H782" s="38">
        <v>-0.59272727272727277</v>
      </c>
      <c r="I782" s="38">
        <v>-8.8495575221236855E-3</v>
      </c>
      <c r="J782" s="38">
        <v>-0.59272727272727277</v>
      </c>
      <c r="K782" s="38">
        <v>-0.61379310344827576</v>
      </c>
      <c r="L782" s="38">
        <v>-0.84</v>
      </c>
      <c r="M782" s="38" t="s">
        <v>20162</v>
      </c>
      <c r="N782" s="39"/>
      <c r="O782" s="38">
        <v>-0.58914909674028859</v>
      </c>
      <c r="P782" s="38">
        <v>-8.8495965553749834E-3</v>
      </c>
      <c r="Q782" s="38">
        <v>-0.58914909674028859</v>
      </c>
      <c r="R782" s="38">
        <v>-0.43508630413853111</v>
      </c>
      <c r="S782" s="38">
        <v>-0.61998469873693551</v>
      </c>
      <c r="T782" s="38" t="s">
        <v>20162</v>
      </c>
      <c r="U782" s="39"/>
      <c r="V782" s="50">
        <v>29.574999999999999</v>
      </c>
      <c r="W782" s="51">
        <v>100</v>
      </c>
      <c r="X782" s="51">
        <v>-2.12</v>
      </c>
      <c r="Y782" s="51">
        <v>1.2713000000000001</v>
      </c>
      <c r="Z782" s="39"/>
      <c r="AA782" s="50">
        <v>42.902999999999999</v>
      </c>
      <c r="AB782" s="50">
        <v>4.9279999999999999</v>
      </c>
      <c r="AC782" s="50">
        <v>37.975000000000001</v>
      </c>
      <c r="AD782" s="50" t="s">
        <v>20162</v>
      </c>
      <c r="AE782" s="50">
        <v>-255.49100000000001</v>
      </c>
      <c r="AF782" s="52">
        <v>1.1297695852534562</v>
      </c>
      <c r="AG782" s="52">
        <v>66.282850779510014</v>
      </c>
      <c r="AH782" s="39"/>
      <c r="AI782" s="53">
        <v>0.48824000000000001</v>
      </c>
      <c r="AJ782" s="53" t="s">
        <v>20148</v>
      </c>
      <c r="AK782" s="53" t="s">
        <v>20148</v>
      </c>
      <c r="AL782" s="53">
        <v>174.23770999999999</v>
      </c>
      <c r="AM782" s="53">
        <v>1.76142</v>
      </c>
      <c r="AN782" s="53">
        <v>2.2150799999999999</v>
      </c>
      <c r="AO782" s="53">
        <v>-150.14169265033405</v>
      </c>
      <c r="AP782" s="53">
        <v>-107.51773524720892</v>
      </c>
      <c r="AQ782" s="39"/>
      <c r="AR782" s="51">
        <v>1.6089</v>
      </c>
      <c r="AS782" s="104">
        <v>-7.6333089846603377E-2</v>
      </c>
      <c r="AT782" s="38" t="s">
        <v>20148</v>
      </c>
      <c r="AU782" s="102"/>
      <c r="AV782" s="103">
        <v>2</v>
      </c>
      <c r="AW782" s="103">
        <v>3</v>
      </c>
      <c r="AX782" s="103">
        <v>0</v>
      </c>
      <c r="AY782" s="103">
        <v>0</v>
      </c>
      <c r="AZ782" s="103">
        <v>0</v>
      </c>
      <c r="BA782" s="103">
        <v>0</v>
      </c>
      <c r="BB782" s="103">
        <v>5</v>
      </c>
      <c r="BC782" s="39"/>
      <c r="BD782" s="57" t="s">
        <v>20146</v>
      </c>
      <c r="BE782" s="57" t="s">
        <v>20147</v>
      </c>
    </row>
    <row r="783" spans="2:57">
      <c r="B783" t="s">
        <v>2871</v>
      </c>
      <c r="C783" t="s">
        <v>7730</v>
      </c>
      <c r="D783" t="s">
        <v>4198</v>
      </c>
      <c r="E783" s="50">
        <v>11.01769</v>
      </c>
      <c r="F783" s="50">
        <v>20.378689999999999</v>
      </c>
      <c r="G783" s="39"/>
      <c r="H783" s="38">
        <v>-0.6115942028985506</v>
      </c>
      <c r="I783" s="38">
        <v>-0.41612200435729851</v>
      </c>
      <c r="J783" s="38">
        <v>-0.6115942028985506</v>
      </c>
      <c r="K783" s="38">
        <v>-0.29704918032786876</v>
      </c>
      <c r="L783" s="38">
        <v>-0.85111111111111115</v>
      </c>
      <c r="M783" s="38">
        <v>-0.88925619834710745</v>
      </c>
      <c r="N783" s="39"/>
      <c r="O783" s="38">
        <v>-0.53231019420472592</v>
      </c>
      <c r="P783" s="38">
        <v>-0.41506989330797528</v>
      </c>
      <c r="Q783" s="38">
        <v>-0.53231019420472592</v>
      </c>
      <c r="R783" s="38">
        <v>8.0098691803209832E-4</v>
      </c>
      <c r="S783" s="38">
        <v>-0.63727929883254453</v>
      </c>
      <c r="T783" s="38">
        <v>-0.51891382739510972</v>
      </c>
      <c r="U783" s="39"/>
      <c r="V783" s="50">
        <v>0.60699999999999998</v>
      </c>
      <c r="W783" s="51">
        <v>-74.464500000000001</v>
      </c>
      <c r="X783" s="51" t="s">
        <v>20148</v>
      </c>
      <c r="Y783" s="51" t="s">
        <v>20148</v>
      </c>
      <c r="Z783" s="39"/>
      <c r="AA783" s="50">
        <v>9.3629999999999995</v>
      </c>
      <c r="AB783" s="50">
        <v>1.081</v>
      </c>
      <c r="AC783" s="50">
        <v>8.282</v>
      </c>
      <c r="AD783" s="50" t="s">
        <v>20162</v>
      </c>
      <c r="AE783" s="50">
        <v>-82.765000000000001</v>
      </c>
      <c r="AF783" s="52">
        <v>1.1305240280125572</v>
      </c>
      <c r="AG783" s="52">
        <v>0.89435637285986047</v>
      </c>
      <c r="AH783" s="39"/>
      <c r="AI783" s="53">
        <v>18.151060000000001</v>
      </c>
      <c r="AJ783" s="53" t="s">
        <v>20148</v>
      </c>
      <c r="AK783" s="53" t="s">
        <v>20148</v>
      </c>
      <c r="AL783" s="53" t="s">
        <v>20148</v>
      </c>
      <c r="AM783" s="53">
        <v>2.04393</v>
      </c>
      <c r="AN783" s="53">
        <v>27.57911</v>
      </c>
      <c r="AO783" s="53">
        <v>-2.5844882688649333</v>
      </c>
      <c r="AP783" s="53">
        <v>-2.5019877225291589</v>
      </c>
      <c r="AQ783" s="39"/>
      <c r="AR783" s="51">
        <v>-88.559700000000007</v>
      </c>
      <c r="AS783" s="104">
        <v>-6.621951219512197</v>
      </c>
      <c r="AT783" s="38" t="s">
        <v>20148</v>
      </c>
      <c r="AU783" s="102"/>
      <c r="AV783" s="103">
        <v>0</v>
      </c>
      <c r="AW783" s="103">
        <v>1</v>
      </c>
      <c r="AX783" s="103">
        <v>0</v>
      </c>
      <c r="AY783" s="103">
        <v>0</v>
      </c>
      <c r="AZ783" s="103">
        <v>0</v>
      </c>
      <c r="BA783" s="103">
        <v>0</v>
      </c>
      <c r="BB783" s="103">
        <v>1</v>
      </c>
      <c r="BC783" s="39"/>
      <c r="BD783" s="57" t="s">
        <v>20146</v>
      </c>
      <c r="BE783" s="57" t="s">
        <v>20146</v>
      </c>
    </row>
    <row r="784" spans="2:57">
      <c r="B784" t="s">
        <v>2331</v>
      </c>
      <c r="C784" t="s">
        <v>7190</v>
      </c>
      <c r="D784" t="s">
        <v>4196</v>
      </c>
      <c r="E784" s="50">
        <v>84.396010000000004</v>
      </c>
      <c r="F784" s="50">
        <v>73.820009999999996</v>
      </c>
      <c r="G784" s="39"/>
      <c r="H784" s="38">
        <v>-0.75609756097560976</v>
      </c>
      <c r="I784" s="38">
        <v>-0.64285714285714279</v>
      </c>
      <c r="J784" s="38">
        <v>-0.75609756097560976</v>
      </c>
      <c r="K784" s="38">
        <v>-0.90462019762695056</v>
      </c>
      <c r="L784" s="38" t="s">
        <v>20162</v>
      </c>
      <c r="M784" s="38" t="s">
        <v>20162</v>
      </c>
      <c r="N784" s="39"/>
      <c r="O784" s="38">
        <v>-0.7105489030346015</v>
      </c>
      <c r="P784" s="38">
        <v>-0.5848273248598076</v>
      </c>
      <c r="Q784" s="38">
        <v>-0.7105489030346015</v>
      </c>
      <c r="R784" s="38" t="s">
        <v>20162</v>
      </c>
      <c r="S784" s="38" t="s">
        <v>20162</v>
      </c>
      <c r="T784" s="38" t="s">
        <v>20162</v>
      </c>
      <c r="U784" s="39"/>
      <c r="V784" s="50">
        <v>0.72299999999999998</v>
      </c>
      <c r="W784" s="51">
        <v>60.0276</v>
      </c>
      <c r="X784" s="51" t="s">
        <v>20148</v>
      </c>
      <c r="Y784" s="51" t="s">
        <v>20148</v>
      </c>
      <c r="Z784" s="39"/>
      <c r="AA784" s="50">
        <v>63.063000000000002</v>
      </c>
      <c r="AB784" s="50">
        <v>50.466000000000001</v>
      </c>
      <c r="AC784" s="50">
        <v>12.597</v>
      </c>
      <c r="AD784" s="50">
        <v>19.082000000000001</v>
      </c>
      <c r="AE784" s="50">
        <v>-163.30099999999999</v>
      </c>
      <c r="AF784" s="52">
        <v>5.0061919504643964</v>
      </c>
      <c r="AG784" s="52">
        <v>0.53538135161046851</v>
      </c>
      <c r="AH784" s="39"/>
      <c r="AI784" s="53">
        <v>116.7303</v>
      </c>
      <c r="AJ784" s="53" t="s">
        <v>20148</v>
      </c>
      <c r="AK784" s="53" t="s">
        <v>20148</v>
      </c>
      <c r="AL784" s="53" t="s">
        <v>20148</v>
      </c>
      <c r="AM784" s="53">
        <v>4.9466000000000001</v>
      </c>
      <c r="AN784" s="53">
        <v>85.149860000000004</v>
      </c>
      <c r="AO784" s="53">
        <v>-1.5058240009791322</v>
      </c>
      <c r="AP784" s="53">
        <v>-1.4770501020448996</v>
      </c>
      <c r="AQ784" s="39"/>
      <c r="AR784" s="51">
        <v>-150.5642</v>
      </c>
      <c r="AS784" s="104">
        <v>-6.9011322838994715</v>
      </c>
      <c r="AT784" s="38" t="s">
        <v>20148</v>
      </c>
      <c r="AU784" s="102"/>
      <c r="AV784" s="103">
        <v>3</v>
      </c>
      <c r="AW784" s="103">
        <v>2</v>
      </c>
      <c r="AX784" s="103">
        <v>0</v>
      </c>
      <c r="AY784" s="103">
        <v>0</v>
      </c>
      <c r="AZ784" s="103">
        <v>0</v>
      </c>
      <c r="BA784" s="103">
        <v>0</v>
      </c>
      <c r="BB784" s="103">
        <v>5</v>
      </c>
      <c r="BC784" s="39"/>
      <c r="BD784" s="57" t="s">
        <v>20146</v>
      </c>
      <c r="BE784" s="57" t="s">
        <v>20147</v>
      </c>
    </row>
    <row r="785" spans="2:57">
      <c r="B785" t="s">
        <v>3086</v>
      </c>
      <c r="C785" t="s">
        <v>7945</v>
      </c>
      <c r="D785" t="s">
        <v>4196</v>
      </c>
      <c r="E785" s="50">
        <v>1.2684899999999999</v>
      </c>
      <c r="F785" s="50">
        <v>13.551489999999999</v>
      </c>
      <c r="G785" s="39"/>
      <c r="H785" s="38">
        <v>-0.9009677419354839</v>
      </c>
      <c r="I785" s="38">
        <v>-0.49003322259136217</v>
      </c>
      <c r="J785" s="38">
        <v>-0.9009677419354839</v>
      </c>
      <c r="K785" s="38">
        <v>-0.96963402571711177</v>
      </c>
      <c r="L785" s="38" t="s">
        <v>20162</v>
      </c>
      <c r="M785" s="38" t="s">
        <v>20162</v>
      </c>
      <c r="N785" s="39"/>
      <c r="O785" s="38">
        <v>-0.83761298886147584</v>
      </c>
      <c r="P785" s="38">
        <v>-0.47664773150771067</v>
      </c>
      <c r="Q785" s="38">
        <v>-0.83761298886147584</v>
      </c>
      <c r="R785" s="38" t="s">
        <v>20162</v>
      </c>
      <c r="S785" s="38" t="s">
        <v>20162</v>
      </c>
      <c r="T785" s="38" t="s">
        <v>20162</v>
      </c>
      <c r="U785" s="39"/>
      <c r="V785" s="50">
        <v>15.374000000000001</v>
      </c>
      <c r="W785" s="51">
        <v>44.289000000000001</v>
      </c>
      <c r="X785" s="51">
        <v>-251.71709999999999</v>
      </c>
      <c r="Y785" s="51">
        <v>-297.42419999999998</v>
      </c>
      <c r="Z785" s="39"/>
      <c r="AA785" s="50">
        <v>116.16</v>
      </c>
      <c r="AB785" s="50">
        <v>43.39</v>
      </c>
      <c r="AC785" s="50">
        <v>72.77</v>
      </c>
      <c r="AD785" s="50">
        <v>7.5869999999999997</v>
      </c>
      <c r="AE785" s="50">
        <v>-114.74</v>
      </c>
      <c r="AF785" s="52">
        <v>1.5962621959598735</v>
      </c>
      <c r="AG785" s="52">
        <v>0.34471882015287997</v>
      </c>
      <c r="AH785" s="39"/>
      <c r="AI785" s="53">
        <v>8.251E-2</v>
      </c>
      <c r="AJ785" s="53" t="s">
        <v>20148</v>
      </c>
      <c r="AK785" s="53" t="s">
        <v>20148</v>
      </c>
      <c r="AL785" s="53" t="s">
        <v>20148</v>
      </c>
      <c r="AM785" s="53">
        <v>0.11224000000000001</v>
      </c>
      <c r="AN785" s="53">
        <v>0.51300000000000001</v>
      </c>
      <c r="AO785" s="53">
        <v>-0.38508397033332381</v>
      </c>
      <c r="AP785" s="53">
        <v>-0.35017674875319776</v>
      </c>
      <c r="AQ785" s="39"/>
      <c r="AR785" s="51">
        <v>-54.429200000000002</v>
      </c>
      <c r="AS785" s="104">
        <v>-0.5592583493504053</v>
      </c>
      <c r="AT785" s="38" t="s">
        <v>20148</v>
      </c>
      <c r="AU785" s="102"/>
      <c r="AV785" s="103">
        <v>1</v>
      </c>
      <c r="AW785" s="103">
        <v>0</v>
      </c>
      <c r="AX785" s="103">
        <v>1</v>
      </c>
      <c r="AY785" s="103">
        <v>0</v>
      </c>
      <c r="AZ785" s="103">
        <v>0</v>
      </c>
      <c r="BA785" s="103">
        <v>0</v>
      </c>
      <c r="BB785" s="103">
        <v>2</v>
      </c>
      <c r="BC785" s="39"/>
      <c r="BD785" s="57" t="s">
        <v>20146</v>
      </c>
      <c r="BE785" s="57" t="s">
        <v>20147</v>
      </c>
    </row>
    <row r="786" spans="2:57">
      <c r="B786" t="s">
        <v>2317</v>
      </c>
      <c r="C786" t="s">
        <v>7176</v>
      </c>
      <c r="D786" t="s">
        <v>4195</v>
      </c>
      <c r="E786" s="50">
        <v>101.82571</v>
      </c>
      <c r="F786" s="50">
        <v>102.00960000000001</v>
      </c>
      <c r="G786" s="39"/>
      <c r="H786" s="38" t="s">
        <v>20162</v>
      </c>
      <c r="I786" s="38">
        <v>2.5025025025025016E-2</v>
      </c>
      <c r="J786" s="38" t="s">
        <v>20162</v>
      </c>
      <c r="K786" s="38" t="s">
        <v>20162</v>
      </c>
      <c r="L786" s="38" t="s">
        <v>20162</v>
      </c>
      <c r="M786" s="38" t="s">
        <v>20162</v>
      </c>
      <c r="N786" s="39"/>
      <c r="O786" s="38" t="s">
        <v>20162</v>
      </c>
      <c r="P786" s="38">
        <v>2.5025037899748526E-2</v>
      </c>
      <c r="Q786" s="38" t="s">
        <v>20162</v>
      </c>
      <c r="R786" s="38" t="s">
        <v>20162</v>
      </c>
      <c r="S786" s="38" t="s">
        <v>20162</v>
      </c>
      <c r="T786" s="38" t="s">
        <v>20162</v>
      </c>
      <c r="U786" s="39"/>
      <c r="V786" s="50" t="s">
        <v>20162</v>
      </c>
      <c r="W786" s="51" t="s">
        <v>20162</v>
      </c>
      <c r="X786" s="51" t="s">
        <v>20162</v>
      </c>
      <c r="Y786" s="51" t="s">
        <v>20162</v>
      </c>
      <c r="Z786" s="39"/>
      <c r="AA786" s="50">
        <v>8.3339999999999997E-2</v>
      </c>
      <c r="AB786" s="50">
        <v>6.3070000000000001E-2</v>
      </c>
      <c r="AC786" s="50">
        <v>2.027E-2</v>
      </c>
      <c r="AD786" s="50">
        <v>6.3070000000000001E-2</v>
      </c>
      <c r="AE786" s="50">
        <v>-4.7299999999999998E-3</v>
      </c>
      <c r="AF786" s="52">
        <v>4.1114948199309325</v>
      </c>
      <c r="AG786" s="52" t="s">
        <v>20162</v>
      </c>
      <c r="AH786" s="39"/>
      <c r="AI786" s="53" t="s">
        <v>20162</v>
      </c>
      <c r="AJ786" s="53" t="s">
        <v>20162</v>
      </c>
      <c r="AK786" s="53" t="s">
        <v>20148</v>
      </c>
      <c r="AL786" s="53" t="s">
        <v>20148</v>
      </c>
      <c r="AM786" s="53" t="s">
        <v>20148</v>
      </c>
      <c r="AN786" s="53" t="s">
        <v>20162</v>
      </c>
      <c r="AO786" s="53" t="s">
        <v>20162</v>
      </c>
      <c r="AP786" s="53">
        <v>-1797.2093023255816</v>
      </c>
      <c r="AQ786" s="39"/>
      <c r="AR786" s="51" t="s">
        <v>20162</v>
      </c>
      <c r="AS786" s="104">
        <v>-0.68106551475881927</v>
      </c>
      <c r="AT786" s="38" t="s">
        <v>20148</v>
      </c>
      <c r="AU786" s="102"/>
      <c r="AV786" s="103">
        <v>0</v>
      </c>
      <c r="AW786" s="103">
        <v>0</v>
      </c>
      <c r="AX786" s="103">
        <v>0</v>
      </c>
      <c r="AY786" s="103">
        <v>0</v>
      </c>
      <c r="AZ786" s="103">
        <v>0</v>
      </c>
      <c r="BA786" s="103">
        <v>0</v>
      </c>
      <c r="BB786" s="103">
        <v>0</v>
      </c>
      <c r="BC786" s="39"/>
      <c r="BD786" s="57" t="s">
        <v>20147</v>
      </c>
      <c r="BE786" s="57" t="s">
        <v>20147</v>
      </c>
    </row>
    <row r="787" spans="2:57">
      <c r="B787" t="s">
        <v>1861</v>
      </c>
      <c r="C787" t="s">
        <v>6720</v>
      </c>
      <c r="D787" t="s">
        <v>4198</v>
      </c>
      <c r="E787" s="50">
        <v>116.82366</v>
      </c>
      <c r="F787" s="50">
        <v>137.04365999999999</v>
      </c>
      <c r="G787" s="39"/>
      <c r="H787" s="38">
        <v>-8.2872152582193936E-2</v>
      </c>
      <c r="I787" s="38">
        <v>0.17909132251499393</v>
      </c>
      <c r="J787" s="38">
        <v>-8.2872152582193936E-2</v>
      </c>
      <c r="K787" s="38">
        <v>1.1111844907534931</v>
      </c>
      <c r="L787" s="38">
        <v>1.2728068982676217</v>
      </c>
      <c r="M787" s="38">
        <v>3.2245316906994184</v>
      </c>
      <c r="N787" s="39"/>
      <c r="O787" s="38">
        <v>-8.0488149523770924E-2</v>
      </c>
      <c r="P787" s="38">
        <v>0.17583396267599061</v>
      </c>
      <c r="Q787" s="38">
        <v>-8.0488149523770924E-2</v>
      </c>
      <c r="R787" s="38">
        <v>0.90792476261213317</v>
      </c>
      <c r="S787" s="38">
        <v>0.91730352395844883</v>
      </c>
      <c r="T787" s="38">
        <v>1.7430467902766149</v>
      </c>
      <c r="U787" s="39"/>
      <c r="V787" s="50">
        <v>282.58199999999999</v>
      </c>
      <c r="W787" s="51">
        <v>16.177900000000001</v>
      </c>
      <c r="X787" s="51">
        <v>4.2645999999999997</v>
      </c>
      <c r="Y787" s="51">
        <v>3.2549000000000001</v>
      </c>
      <c r="Z787" s="39"/>
      <c r="AA787" s="50">
        <v>190.75200000000001</v>
      </c>
      <c r="AB787" s="50">
        <v>138.33600000000001</v>
      </c>
      <c r="AC787" s="50">
        <v>52.415999999999997</v>
      </c>
      <c r="AD787" s="50" t="s">
        <v>20162</v>
      </c>
      <c r="AE787" s="50">
        <v>34.396000000000001</v>
      </c>
      <c r="AF787" s="52">
        <v>3.6391941391941396</v>
      </c>
      <c r="AG787" s="52">
        <v>-1.9865292602134705</v>
      </c>
      <c r="AH787" s="39"/>
      <c r="AI787" s="53">
        <v>0.41342000000000001</v>
      </c>
      <c r="AJ787" s="53">
        <v>8.5994600000000005</v>
      </c>
      <c r="AK787" s="53">
        <v>9.6941100000000002</v>
      </c>
      <c r="AL787" s="53">
        <v>15.086119999999999</v>
      </c>
      <c r="AM787" s="53">
        <v>2.5881400000000001</v>
      </c>
      <c r="AN787" s="53">
        <v>0.47665999999999997</v>
      </c>
      <c r="AO787" s="53">
        <v>10.087866028708133</v>
      </c>
      <c r="AP787" s="53">
        <v>11.371974110032362</v>
      </c>
      <c r="AQ787" s="39"/>
      <c r="AR787" s="51">
        <v>18.9389</v>
      </c>
      <c r="AS787" s="104">
        <v>0.44290492116579078</v>
      </c>
      <c r="AT787" s="38">
        <v>2.1639504315330859E-2</v>
      </c>
      <c r="AU787" s="102"/>
      <c r="AV787" s="103">
        <v>0</v>
      </c>
      <c r="AW787" s="103">
        <v>1</v>
      </c>
      <c r="AX787" s="103">
        <v>0</v>
      </c>
      <c r="AY787" s="103">
        <v>0</v>
      </c>
      <c r="AZ787" s="103">
        <v>0</v>
      </c>
      <c r="BA787" s="103">
        <v>0</v>
      </c>
      <c r="BB787" s="103">
        <v>1</v>
      </c>
      <c r="BC787" s="39"/>
      <c r="BD787" s="57" t="s">
        <v>20146</v>
      </c>
      <c r="BE787" s="57" t="s">
        <v>20146</v>
      </c>
    </row>
    <row r="788" spans="2:57">
      <c r="B788" t="s">
        <v>1309</v>
      </c>
      <c r="C788" t="s">
        <v>6168</v>
      </c>
      <c r="D788" t="s">
        <v>4196</v>
      </c>
      <c r="E788" s="50">
        <v>87.611710000000002</v>
      </c>
      <c r="F788" s="50">
        <v>444.24871000000002</v>
      </c>
      <c r="G788" s="39"/>
      <c r="H788" s="38">
        <v>-0.75013440860215053</v>
      </c>
      <c r="I788" s="38">
        <v>-0.45323529411764707</v>
      </c>
      <c r="J788" s="38">
        <v>-0.75013440860215053</v>
      </c>
      <c r="K788" s="38" t="s">
        <v>20162</v>
      </c>
      <c r="L788" s="38" t="s">
        <v>20162</v>
      </c>
      <c r="M788" s="38" t="s">
        <v>20162</v>
      </c>
      <c r="N788" s="39"/>
      <c r="O788" s="38">
        <v>-0.7474168888423729</v>
      </c>
      <c r="P788" s="38">
        <v>-0.45289090024197376</v>
      </c>
      <c r="Q788" s="38">
        <v>-0.7474168888423729</v>
      </c>
      <c r="R788" s="38" t="s">
        <v>20162</v>
      </c>
      <c r="S788" s="38" t="s">
        <v>20162</v>
      </c>
      <c r="T788" s="38" t="s">
        <v>20162</v>
      </c>
      <c r="U788" s="39"/>
      <c r="V788" s="50">
        <v>1361.3679999999999</v>
      </c>
      <c r="W788" s="51">
        <v>-13.942500000000001</v>
      </c>
      <c r="X788" s="51">
        <v>-46.790500000000002</v>
      </c>
      <c r="Y788" s="51">
        <v>-43.173900000000003</v>
      </c>
      <c r="Z788" s="39"/>
      <c r="AA788" s="50">
        <v>950.80399999999997</v>
      </c>
      <c r="AB788" s="50">
        <v>411.48700000000002</v>
      </c>
      <c r="AC788" s="50">
        <v>539.31700000000001</v>
      </c>
      <c r="AD788" s="50">
        <v>19.937999999999999</v>
      </c>
      <c r="AE788" s="50">
        <v>-1616.7380000000001</v>
      </c>
      <c r="AF788" s="52">
        <v>1.7629779888266084</v>
      </c>
      <c r="AG788" s="52">
        <v>0.42806561110883912</v>
      </c>
      <c r="AH788" s="39"/>
      <c r="AI788" s="53">
        <v>6.4360000000000001E-2</v>
      </c>
      <c r="AJ788" s="53" t="s">
        <v>20148</v>
      </c>
      <c r="AK788" s="53" t="s">
        <v>20148</v>
      </c>
      <c r="AL788" s="53" t="s">
        <v>20148</v>
      </c>
      <c r="AM788" s="53">
        <v>0.81738999999999995</v>
      </c>
      <c r="AN788" s="53">
        <v>0.28193000000000001</v>
      </c>
      <c r="AO788" s="53">
        <v>-0.6987833348538568</v>
      </c>
      <c r="AP788" s="53">
        <v>-0.69741646676881353</v>
      </c>
      <c r="AQ788" s="39"/>
      <c r="AR788" s="51">
        <v>-314.41640000000001</v>
      </c>
      <c r="AS788" s="104">
        <v>-2.2646913474904982</v>
      </c>
      <c r="AT788" s="38" t="s">
        <v>20148</v>
      </c>
      <c r="AU788" s="102"/>
      <c r="AV788" s="103">
        <v>1</v>
      </c>
      <c r="AW788" s="103">
        <v>0</v>
      </c>
      <c r="AX788" s="103">
        <v>3</v>
      </c>
      <c r="AY788" s="103">
        <v>2</v>
      </c>
      <c r="AZ788" s="103">
        <v>0</v>
      </c>
      <c r="BA788" s="103">
        <v>0</v>
      </c>
      <c r="BB788" s="103">
        <v>6</v>
      </c>
      <c r="BC788" s="39"/>
      <c r="BD788" s="57" t="s">
        <v>20146</v>
      </c>
      <c r="BE788" s="57" t="s">
        <v>20147</v>
      </c>
    </row>
    <row r="789" spans="2:57">
      <c r="B789" t="s">
        <v>1912</v>
      </c>
      <c r="C789" t="s">
        <v>6771</v>
      </c>
      <c r="D789" t="s">
        <v>4195</v>
      </c>
      <c r="E789" s="50">
        <v>196.42669000000001</v>
      </c>
      <c r="F789" s="50">
        <v>195.0592</v>
      </c>
      <c r="G789" s="39"/>
      <c r="H789" s="38">
        <v>7.8578578578578639E-2</v>
      </c>
      <c r="I789" s="38">
        <v>5.4305283757338563E-2</v>
      </c>
      <c r="J789" s="38">
        <v>7.8578578578578639E-2</v>
      </c>
      <c r="K789" s="38" t="s">
        <v>20162</v>
      </c>
      <c r="L789" s="38" t="s">
        <v>20162</v>
      </c>
      <c r="M789" s="38" t="s">
        <v>20162</v>
      </c>
      <c r="N789" s="39"/>
      <c r="O789" s="38">
        <v>7.8578581761220123E-2</v>
      </c>
      <c r="P789" s="38">
        <v>5.4305267759017006E-2</v>
      </c>
      <c r="Q789" s="38">
        <v>7.8578581761220123E-2</v>
      </c>
      <c r="R789" s="38" t="s">
        <v>20162</v>
      </c>
      <c r="S789" s="38" t="s">
        <v>20162</v>
      </c>
      <c r="T789" s="38" t="s">
        <v>20162</v>
      </c>
      <c r="U789" s="39"/>
      <c r="V789" s="50" t="s">
        <v>20162</v>
      </c>
      <c r="W789" s="51" t="s">
        <v>20162</v>
      </c>
      <c r="X789" s="51" t="s">
        <v>20162</v>
      </c>
      <c r="Y789" s="51" t="s">
        <v>20162</v>
      </c>
      <c r="Z789" s="39"/>
      <c r="AA789" s="50">
        <v>141.36653999999999</v>
      </c>
      <c r="AB789" s="50">
        <v>145.67338000000001</v>
      </c>
      <c r="AC789" s="50">
        <v>-4.3068499999999998</v>
      </c>
      <c r="AD789" s="50" t="s">
        <v>20162</v>
      </c>
      <c r="AE789" s="50">
        <v>-4.3072699999999999</v>
      </c>
      <c r="AF789" s="52">
        <v>-32.823650695984306</v>
      </c>
      <c r="AG789" s="52" t="s">
        <v>20162</v>
      </c>
      <c r="AH789" s="39"/>
      <c r="AI789" s="53" t="s">
        <v>20162</v>
      </c>
      <c r="AJ789" s="53" t="s">
        <v>20162</v>
      </c>
      <c r="AK789" s="53" t="s">
        <v>20148</v>
      </c>
      <c r="AL789" s="53" t="s">
        <v>20148</v>
      </c>
      <c r="AM789" s="53" t="s">
        <v>20148</v>
      </c>
      <c r="AN789" s="53" t="s">
        <v>20162</v>
      </c>
      <c r="AO789" s="53" t="s">
        <v>20162</v>
      </c>
      <c r="AP789" s="53">
        <v>-229.00185493906878</v>
      </c>
      <c r="AQ789" s="39"/>
      <c r="AR789" s="51" t="s">
        <v>20162</v>
      </c>
      <c r="AS789" s="104">
        <v>-6.0736969660322767E-3</v>
      </c>
      <c r="AT789" s="38" t="s">
        <v>20148</v>
      </c>
      <c r="AU789" s="102"/>
      <c r="AV789" s="103">
        <v>0</v>
      </c>
      <c r="AW789" s="103">
        <v>0</v>
      </c>
      <c r="AX789" s="103">
        <v>0</v>
      </c>
      <c r="AY789" s="103">
        <v>0</v>
      </c>
      <c r="AZ789" s="103">
        <v>0</v>
      </c>
      <c r="BA789" s="103">
        <v>0</v>
      </c>
      <c r="BB789" s="103">
        <v>0</v>
      </c>
      <c r="BC789" s="39"/>
      <c r="BD789" s="57" t="s">
        <v>20147</v>
      </c>
      <c r="BE789" s="57" t="s">
        <v>20147</v>
      </c>
    </row>
    <row r="790" spans="2:57">
      <c r="B790" t="s">
        <v>2859</v>
      </c>
      <c r="C790" t="s">
        <v>7718</v>
      </c>
      <c r="D790" t="s">
        <v>4198</v>
      </c>
      <c r="E790" s="50">
        <v>23.786359999999998</v>
      </c>
      <c r="F790" s="50">
        <v>26.461259999999999</v>
      </c>
      <c r="G790" s="39"/>
      <c r="H790" s="38">
        <v>-0.4025965713310361</v>
      </c>
      <c r="I790" s="38">
        <v>-0.11301180011087342</v>
      </c>
      <c r="J790" s="38">
        <v>-0.4025965713310361</v>
      </c>
      <c r="K790" s="38">
        <v>-0.76581824568593304</v>
      </c>
      <c r="L790" s="38" t="s">
        <v>20162</v>
      </c>
      <c r="M790" s="38" t="s">
        <v>20162</v>
      </c>
      <c r="N790" s="39"/>
      <c r="O790" s="38">
        <v>-0.33823042839661577</v>
      </c>
      <c r="P790" s="38">
        <v>-0.10700542149463166</v>
      </c>
      <c r="Q790" s="38">
        <v>-0.33823042839661577</v>
      </c>
      <c r="R790" s="38">
        <v>-0.61962372141222422</v>
      </c>
      <c r="S790" s="38" t="s">
        <v>20162</v>
      </c>
      <c r="T790" s="38" t="s">
        <v>20162</v>
      </c>
      <c r="U790" s="39"/>
      <c r="V790" s="50">
        <v>143.66508999999999</v>
      </c>
      <c r="W790" s="51">
        <v>30.630199999999999</v>
      </c>
      <c r="X790" s="51">
        <v>7.6787000000000001</v>
      </c>
      <c r="Y790" s="51">
        <v>5.7207999999999997</v>
      </c>
      <c r="Z790" s="39"/>
      <c r="AA790" s="50">
        <v>102.09074</v>
      </c>
      <c r="AB790" s="50">
        <v>34.782339999999998</v>
      </c>
      <c r="AC790" s="50">
        <v>67.308390000000003</v>
      </c>
      <c r="AD790" s="50">
        <v>13.2949</v>
      </c>
      <c r="AE790" s="50">
        <v>13.2027</v>
      </c>
      <c r="AF790" s="52">
        <v>1.5167609862604052</v>
      </c>
      <c r="AG790" s="52">
        <v>-1.2729946387541486</v>
      </c>
      <c r="AH790" s="39"/>
      <c r="AI790" s="53">
        <v>0.16556999999999999</v>
      </c>
      <c r="AJ790" s="53">
        <v>2.0389599999999999</v>
      </c>
      <c r="AK790" s="53">
        <v>2.1729400000000001</v>
      </c>
      <c r="AL790" s="53">
        <v>2.6465399999999999</v>
      </c>
      <c r="AM790" s="53">
        <v>0.34350000000000003</v>
      </c>
      <c r="AN790" s="53">
        <v>0.15118000000000001</v>
      </c>
      <c r="AO790" s="53">
        <v>2.2518304825121267</v>
      </c>
      <c r="AP790" s="53">
        <v>2.3986522500571081</v>
      </c>
      <c r="AQ790" s="39"/>
      <c r="AR790" s="51">
        <v>16.3703</v>
      </c>
      <c r="AS790" s="104">
        <v>0.18053096302425184</v>
      </c>
      <c r="AT790" s="38" t="s">
        <v>20148</v>
      </c>
      <c r="AU790" s="102"/>
      <c r="AV790" s="103">
        <v>0</v>
      </c>
      <c r="AW790" s="103">
        <v>0</v>
      </c>
      <c r="AX790" s="103">
        <v>0</v>
      </c>
      <c r="AY790" s="103">
        <v>0</v>
      </c>
      <c r="AZ790" s="103">
        <v>0</v>
      </c>
      <c r="BA790" s="103">
        <v>0</v>
      </c>
      <c r="BB790" s="103">
        <v>0</v>
      </c>
      <c r="BC790" s="39"/>
      <c r="BD790" s="57" t="s">
        <v>20146</v>
      </c>
      <c r="BE790" s="57" t="s">
        <v>20146</v>
      </c>
    </row>
    <row r="791" spans="2:57">
      <c r="B791" t="s">
        <v>50</v>
      </c>
      <c r="C791" t="s">
        <v>4595</v>
      </c>
      <c r="D791" t="s">
        <v>4195</v>
      </c>
      <c r="E791" s="50">
        <v>62220.780149999999</v>
      </c>
      <c r="F791" s="50">
        <v>60491.880160000001</v>
      </c>
      <c r="G791" s="39"/>
      <c r="H791" s="38">
        <v>-0.22888287225434911</v>
      </c>
      <c r="I791" s="38">
        <v>-1.9767027585751773E-2</v>
      </c>
      <c r="J791" s="38">
        <v>-0.22888287225434911</v>
      </c>
      <c r="K791" s="38">
        <v>-6.4971437253590447E-2</v>
      </c>
      <c r="L791" s="38">
        <v>0.35503015520773107</v>
      </c>
      <c r="M791" s="38">
        <v>4.0179666425990606</v>
      </c>
      <c r="N791" s="39"/>
      <c r="O791" s="38">
        <v>-0.26326776012380615</v>
      </c>
      <c r="P791" s="38">
        <v>-4.9870368956505762E-2</v>
      </c>
      <c r="Q791" s="38">
        <v>-0.26326776012380615</v>
      </c>
      <c r="R791" s="38">
        <v>-0.15902625025892858</v>
      </c>
      <c r="S791" s="38">
        <v>0.22136227848516921</v>
      </c>
      <c r="T791" s="38">
        <v>2.5807253027409147</v>
      </c>
      <c r="U791" s="39"/>
      <c r="V791" s="50">
        <v>4564.2</v>
      </c>
      <c r="W791" s="51">
        <v>100</v>
      </c>
      <c r="X791" s="51">
        <v>54.541800000000002</v>
      </c>
      <c r="Y791" s="51">
        <v>57.762500000000003</v>
      </c>
      <c r="Z791" s="39"/>
      <c r="AA791" s="50">
        <v>196780.3</v>
      </c>
      <c r="AB791" s="50">
        <v>169381</v>
      </c>
      <c r="AC791" s="50">
        <v>27399.3</v>
      </c>
      <c r="AD791" s="50">
        <v>3445.1</v>
      </c>
      <c r="AE791" s="50">
        <v>5151.8999999999996</v>
      </c>
      <c r="AF791" s="52">
        <v>7.1819462541013817</v>
      </c>
      <c r="AG791" s="52">
        <v>0.37418255182969251</v>
      </c>
      <c r="AH791" s="39"/>
      <c r="AI791" s="53">
        <v>13.297029999999999</v>
      </c>
      <c r="AJ791" s="53">
        <v>18.916689999999999</v>
      </c>
      <c r="AK791" s="53">
        <v>21.829550000000001</v>
      </c>
      <c r="AL791" s="53">
        <v>23.067219999999999</v>
      </c>
      <c r="AM791" s="53">
        <v>2.2008800000000002</v>
      </c>
      <c r="AN791" s="53">
        <v>12.877660000000001</v>
      </c>
      <c r="AO791" s="53">
        <v>21.042117768192568</v>
      </c>
      <c r="AP791" s="53">
        <v>24.299783144532817</v>
      </c>
      <c r="AQ791" s="39"/>
      <c r="AR791" s="51">
        <v>9.8115000000000006</v>
      </c>
      <c r="AS791" s="104">
        <v>7.2468240198418715E-2</v>
      </c>
      <c r="AT791" s="38">
        <v>2.1538417357092599E-2</v>
      </c>
      <c r="AU791" s="102"/>
      <c r="AV791" s="103">
        <v>8</v>
      </c>
      <c r="AW791" s="103">
        <v>2</v>
      </c>
      <c r="AX791" s="103">
        <v>7</v>
      </c>
      <c r="AY791" s="103">
        <v>1</v>
      </c>
      <c r="AZ791" s="103">
        <v>1</v>
      </c>
      <c r="BA791" s="103">
        <v>1</v>
      </c>
      <c r="BB791" s="103">
        <v>20</v>
      </c>
      <c r="BC791" s="39"/>
      <c r="BD791" s="57" t="s">
        <v>20147</v>
      </c>
      <c r="BE791" s="57" t="s">
        <v>20147</v>
      </c>
    </row>
    <row r="792" spans="2:57">
      <c r="B792" t="s">
        <v>3127</v>
      </c>
      <c r="C792" t="s">
        <v>7986</v>
      </c>
      <c r="D792" t="s">
        <v>4189</v>
      </c>
      <c r="E792" s="50">
        <v>29.947320000000001</v>
      </c>
      <c r="F792" s="50">
        <v>32.66122</v>
      </c>
      <c r="G792" s="39"/>
      <c r="H792" s="38">
        <v>-0.73170731707317072</v>
      </c>
      <c r="I792" s="38">
        <v>-0.63507109004739326</v>
      </c>
      <c r="J792" s="38">
        <v>-0.73170731707317072</v>
      </c>
      <c r="K792" s="38" t="s">
        <v>20162</v>
      </c>
      <c r="L792" s="38" t="s">
        <v>20162</v>
      </c>
      <c r="M792" s="38" t="s">
        <v>20162</v>
      </c>
      <c r="N792" s="39"/>
      <c r="O792" s="38">
        <v>-0.4380140233148363</v>
      </c>
      <c r="P792" s="38">
        <v>-0.32942721138576092</v>
      </c>
      <c r="Q792" s="38">
        <v>-0.4380140233148363</v>
      </c>
      <c r="R792" s="38" t="s">
        <v>20162</v>
      </c>
      <c r="S792" s="38" t="s">
        <v>20162</v>
      </c>
      <c r="T792" s="38" t="s">
        <v>20162</v>
      </c>
      <c r="U792" s="39"/>
      <c r="V792" s="50">
        <v>22.810739999999999</v>
      </c>
      <c r="W792" s="51">
        <v>11.615399999999999</v>
      </c>
      <c r="X792" s="51">
        <v>1.3066</v>
      </c>
      <c r="Y792" s="51">
        <v>6.2754000000000003</v>
      </c>
      <c r="Z792" s="39"/>
      <c r="AA792" s="50">
        <v>71.243819999999999</v>
      </c>
      <c r="AB792" s="50">
        <v>6.3557100000000002</v>
      </c>
      <c r="AC792" s="50">
        <v>64.888109999999998</v>
      </c>
      <c r="AD792" s="50">
        <v>2.05009</v>
      </c>
      <c r="AE792" s="50">
        <v>1.7111499999999999</v>
      </c>
      <c r="AF792" s="52">
        <v>1.0979487613370154</v>
      </c>
      <c r="AG792" s="52">
        <v>-1.8972483990939852</v>
      </c>
      <c r="AH792" s="39"/>
      <c r="AI792" s="53">
        <v>1.3128599999999999</v>
      </c>
      <c r="AJ792" s="53">
        <v>19.59076</v>
      </c>
      <c r="AK792" s="53">
        <v>100.47547</v>
      </c>
      <c r="AL792" s="53">
        <v>14.4238</v>
      </c>
      <c r="AM792" s="53">
        <v>0.24112</v>
      </c>
      <c r="AN792" s="53">
        <v>0.58587999999999996</v>
      </c>
      <c r="AO792" s="53">
        <v>22.832988451105955</v>
      </c>
      <c r="AP792" s="53">
        <v>109.57934644031404</v>
      </c>
      <c r="AQ792" s="39"/>
      <c r="AR792" s="51">
        <v>2.6168999999999998</v>
      </c>
      <c r="AS792" s="104">
        <v>4.7547801045809144E-3</v>
      </c>
      <c r="AT792" s="38" t="s">
        <v>20148</v>
      </c>
      <c r="AU792" s="102"/>
      <c r="AV792" s="103">
        <v>0</v>
      </c>
      <c r="AW792" s="103">
        <v>0</v>
      </c>
      <c r="AX792" s="103">
        <v>0</v>
      </c>
      <c r="AY792" s="103">
        <v>0</v>
      </c>
      <c r="AZ792" s="103">
        <v>0</v>
      </c>
      <c r="BA792" s="103">
        <v>0</v>
      </c>
      <c r="BB792" s="103">
        <v>0</v>
      </c>
      <c r="BC792" s="39"/>
      <c r="BD792" s="57" t="s">
        <v>20146</v>
      </c>
      <c r="BE792" s="57" t="s">
        <v>20147</v>
      </c>
    </row>
    <row r="793" spans="2:57">
      <c r="B793" t="s">
        <v>1283</v>
      </c>
      <c r="C793" t="s">
        <v>6142</v>
      </c>
      <c r="D793" t="s">
        <v>4195</v>
      </c>
      <c r="E793" s="50" t="s">
        <v>20162</v>
      </c>
      <c r="F793" s="50">
        <v>500.38736999999998</v>
      </c>
      <c r="G793" s="39"/>
      <c r="H793" s="38">
        <v>-7.7541959757381762E-2</v>
      </c>
      <c r="I793" s="38">
        <v>1.6341974714095153E-2</v>
      </c>
      <c r="J793" s="38">
        <v>-7.7541959757381762E-2</v>
      </c>
      <c r="K793" s="38">
        <v>-0.20421333491486993</v>
      </c>
      <c r="L793" s="38">
        <v>3.9469815413436082E-2</v>
      </c>
      <c r="M793" s="38">
        <v>0.98209652984401297</v>
      </c>
      <c r="N793" s="39"/>
      <c r="O793" s="38">
        <v>0.12236455522748302</v>
      </c>
      <c r="P793" s="38">
        <v>9.3648588823291856E-3</v>
      </c>
      <c r="Q793" s="38">
        <v>0.12236455522748302</v>
      </c>
      <c r="R793" s="38">
        <v>1.1631447296613473E-2</v>
      </c>
      <c r="S793" s="38">
        <v>0.2557061414865216</v>
      </c>
      <c r="T793" s="38">
        <v>1.4593597983313384</v>
      </c>
      <c r="U793" s="39"/>
      <c r="V793" s="50">
        <v>187.21100000000001</v>
      </c>
      <c r="W793" s="51" t="s">
        <v>20162</v>
      </c>
      <c r="X793" s="51" t="s">
        <v>20163</v>
      </c>
      <c r="Y793" s="51">
        <v>30.8245</v>
      </c>
      <c r="Z793" s="39"/>
      <c r="AA793" s="50">
        <v>5328.9390000000003</v>
      </c>
      <c r="AB793" s="50">
        <v>4886.0919999999996</v>
      </c>
      <c r="AC793" s="50">
        <v>442.84699999999998</v>
      </c>
      <c r="AD793" s="50">
        <v>106.79300000000001</v>
      </c>
      <c r="AE793" s="50">
        <v>260.58199999999999</v>
      </c>
      <c r="AF793" s="52">
        <v>12.033363667361415</v>
      </c>
      <c r="AG793" s="52" t="s">
        <v>20162</v>
      </c>
      <c r="AH793" s="39"/>
      <c r="AI793" s="53" t="s">
        <v>20162</v>
      </c>
      <c r="AJ793" s="53" t="s">
        <v>20162</v>
      </c>
      <c r="AK793" s="53" t="s">
        <v>20162</v>
      </c>
      <c r="AL793" s="53">
        <v>7.5284800000000001</v>
      </c>
      <c r="AM793" s="53">
        <v>1.03704</v>
      </c>
      <c r="AN793" s="53">
        <v>2.1374200000000001</v>
      </c>
      <c r="AO793" s="53" t="s">
        <v>20162</v>
      </c>
      <c r="AP793" s="53" t="s">
        <v>20162</v>
      </c>
      <c r="AQ793" s="39"/>
      <c r="AR793" s="51">
        <v>13.4361</v>
      </c>
      <c r="AS793" s="104" t="s">
        <v>20162</v>
      </c>
      <c r="AT793" s="38">
        <v>2.9006262388532322E-2</v>
      </c>
      <c r="AU793" s="102"/>
      <c r="AV793" s="103">
        <v>1</v>
      </c>
      <c r="AW793" s="103">
        <v>1</v>
      </c>
      <c r="AX793" s="103">
        <v>1</v>
      </c>
      <c r="AY793" s="103">
        <v>0</v>
      </c>
      <c r="AZ793" s="103">
        <v>0</v>
      </c>
      <c r="BA793" s="103">
        <v>0</v>
      </c>
      <c r="BB793" s="103">
        <v>3</v>
      </c>
      <c r="BC793" s="39"/>
      <c r="BD793" s="57" t="s">
        <v>20147</v>
      </c>
      <c r="BE793" s="57" t="s">
        <v>20147</v>
      </c>
    </row>
    <row r="794" spans="2:57">
      <c r="B794" t="s">
        <v>3414</v>
      </c>
      <c r="C794" t="s">
        <v>8273</v>
      </c>
      <c r="D794" t="s">
        <v>4196</v>
      </c>
      <c r="E794" s="50">
        <v>-3.7856200000000002</v>
      </c>
      <c r="F794" s="50">
        <v>3.2025899999999998</v>
      </c>
      <c r="G794" s="39"/>
      <c r="H794" s="38">
        <v>-0.88610489169998885</v>
      </c>
      <c r="I794" s="38">
        <v>-0.5530734579637655</v>
      </c>
      <c r="J794" s="38">
        <v>-0.88610489169998885</v>
      </c>
      <c r="K794" s="38">
        <v>-0.97974685595255095</v>
      </c>
      <c r="L794" s="38" t="s">
        <v>20162</v>
      </c>
      <c r="M794" s="38" t="s">
        <v>20162</v>
      </c>
      <c r="N794" s="39"/>
      <c r="O794" s="38">
        <v>-0.83669978130368294</v>
      </c>
      <c r="P794" s="38">
        <v>-0.55307355344336506</v>
      </c>
      <c r="Q794" s="38">
        <v>-0.83669978130368294</v>
      </c>
      <c r="R794" s="38">
        <v>-0.9507129758276448</v>
      </c>
      <c r="S794" s="38" t="s">
        <v>20162</v>
      </c>
      <c r="T794" s="38" t="s">
        <v>20162</v>
      </c>
      <c r="U794" s="39"/>
      <c r="V794" s="50" t="s">
        <v>20162</v>
      </c>
      <c r="W794" s="51" t="s">
        <v>20162</v>
      </c>
      <c r="X794" s="51" t="s">
        <v>20162</v>
      </c>
      <c r="Y794" s="51" t="s">
        <v>20162</v>
      </c>
      <c r="Z794" s="39"/>
      <c r="AA794" s="50">
        <v>8.7573899999999991</v>
      </c>
      <c r="AB794" s="50">
        <v>2.13557</v>
      </c>
      <c r="AC794" s="50">
        <v>6.6218199999999996</v>
      </c>
      <c r="AD794" s="50">
        <v>0.38779000000000002</v>
      </c>
      <c r="AE794" s="50">
        <v>-34.98292</v>
      </c>
      <c r="AF794" s="52">
        <v>1.3225049910749611</v>
      </c>
      <c r="AG794" s="52">
        <v>0.32943110640478029</v>
      </c>
      <c r="AH794" s="39"/>
      <c r="AI794" s="53" t="s">
        <v>20162</v>
      </c>
      <c r="AJ794" s="53" t="s">
        <v>20148</v>
      </c>
      <c r="AK794" s="53" t="s">
        <v>20148</v>
      </c>
      <c r="AL794" s="53" t="s">
        <v>20148</v>
      </c>
      <c r="AM794" s="53">
        <v>0.33739999999999998</v>
      </c>
      <c r="AN794" s="53" t="s">
        <v>20162</v>
      </c>
      <c r="AO794" s="53">
        <v>-0.22852431316191696</v>
      </c>
      <c r="AP794" s="53">
        <v>-0.22831138445130883</v>
      </c>
      <c r="AQ794" s="39"/>
      <c r="AR794" s="51">
        <v>-136.47749999999999</v>
      </c>
      <c r="AS794" s="104">
        <v>-6.9958056954765393</v>
      </c>
      <c r="AT794" s="38" t="s">
        <v>20148</v>
      </c>
      <c r="AU794" s="102"/>
      <c r="AV794" s="103">
        <v>0</v>
      </c>
      <c r="AW794" s="103">
        <v>0</v>
      </c>
      <c r="AX794" s="103">
        <v>1</v>
      </c>
      <c r="AY794" s="103">
        <v>0</v>
      </c>
      <c r="AZ794" s="103">
        <v>0</v>
      </c>
      <c r="BA794" s="103">
        <v>0</v>
      </c>
      <c r="BB794" s="103">
        <v>1</v>
      </c>
      <c r="BC794" s="39"/>
      <c r="BD794" s="57" t="s">
        <v>20146</v>
      </c>
      <c r="BE794" s="57" t="s">
        <v>20147</v>
      </c>
    </row>
    <row r="795" spans="2:57">
      <c r="B795" t="s">
        <v>1195</v>
      </c>
      <c r="C795" t="s">
        <v>6054</v>
      </c>
      <c r="D795" t="s">
        <v>4195</v>
      </c>
      <c r="E795" s="50" t="s">
        <v>20162</v>
      </c>
      <c r="F795" s="50">
        <v>615.95556999999997</v>
      </c>
      <c r="G795" s="39"/>
      <c r="H795" s="38">
        <v>-6.1240616357170929E-2</v>
      </c>
      <c r="I795" s="38">
        <v>0.19577252138902868</v>
      </c>
      <c r="J795" s="38">
        <v>-6.1240616357170929E-2</v>
      </c>
      <c r="K795" s="38">
        <v>1.8852459016393448</v>
      </c>
      <c r="L795" s="38" t="s">
        <v>20162</v>
      </c>
      <c r="M795" s="38" t="s">
        <v>20162</v>
      </c>
      <c r="N795" s="39"/>
      <c r="O795" s="38">
        <v>-5.4084021150364259E-2</v>
      </c>
      <c r="P795" s="38">
        <v>0.19680432139700432</v>
      </c>
      <c r="Q795" s="38">
        <v>-5.4084021150364259E-2</v>
      </c>
      <c r="R795" s="38">
        <v>2.1391669650194616</v>
      </c>
      <c r="S795" s="38" t="s">
        <v>20162</v>
      </c>
      <c r="T795" s="38" t="s">
        <v>20162</v>
      </c>
      <c r="U795" s="39"/>
      <c r="V795" s="50">
        <v>97.64</v>
      </c>
      <c r="W795" s="51" t="s">
        <v>20162</v>
      </c>
      <c r="X795" s="51" t="s">
        <v>20163</v>
      </c>
      <c r="Y795" s="51">
        <v>27.657699999999998</v>
      </c>
      <c r="Z795" s="39"/>
      <c r="AA795" s="50">
        <v>2635.5169999999998</v>
      </c>
      <c r="AB795" s="50">
        <v>2434.2950000000001</v>
      </c>
      <c r="AC795" s="50">
        <v>201.22200000000001</v>
      </c>
      <c r="AD795" s="50">
        <v>52.872999999999998</v>
      </c>
      <c r="AE795" s="50">
        <v>79.373000000000005</v>
      </c>
      <c r="AF795" s="52">
        <v>13.09755891502917</v>
      </c>
      <c r="AG795" s="52" t="s">
        <v>20162</v>
      </c>
      <c r="AH795" s="39"/>
      <c r="AI795" s="53" t="s">
        <v>20162</v>
      </c>
      <c r="AJ795" s="53" t="s">
        <v>20162</v>
      </c>
      <c r="AK795" s="53" t="s">
        <v>20162</v>
      </c>
      <c r="AL795" s="53">
        <v>22.00001</v>
      </c>
      <c r="AM795" s="53">
        <v>3.0406</v>
      </c>
      <c r="AN795" s="53">
        <v>5.8513999999999999</v>
      </c>
      <c r="AO795" s="53" t="s">
        <v>20162</v>
      </c>
      <c r="AP795" s="53" t="s">
        <v>20162</v>
      </c>
      <c r="AQ795" s="39"/>
      <c r="AR795" s="51">
        <v>15.818300000000001</v>
      </c>
      <c r="AS795" s="104" t="s">
        <v>20162</v>
      </c>
      <c r="AT795" s="38" t="s">
        <v>20148</v>
      </c>
      <c r="AU795" s="102"/>
      <c r="AV795" s="103">
        <v>3</v>
      </c>
      <c r="AW795" s="103">
        <v>1</v>
      </c>
      <c r="AX795" s="103">
        <v>0</v>
      </c>
      <c r="AY795" s="103">
        <v>0</v>
      </c>
      <c r="AZ795" s="103">
        <v>0</v>
      </c>
      <c r="BA795" s="103">
        <v>0</v>
      </c>
      <c r="BB795" s="103">
        <v>4</v>
      </c>
      <c r="BC795" s="39"/>
      <c r="BD795" s="57" t="s">
        <v>20147</v>
      </c>
      <c r="BE795" s="57" t="s">
        <v>20147</v>
      </c>
    </row>
    <row r="796" spans="2:57">
      <c r="B796" t="s">
        <v>348</v>
      </c>
      <c r="C796" t="s">
        <v>5209</v>
      </c>
      <c r="D796" t="s">
        <v>4192</v>
      </c>
      <c r="E796" s="50">
        <v>5394.6882999999998</v>
      </c>
      <c r="F796" s="50">
        <v>4802.7033000000001</v>
      </c>
      <c r="G796" s="39"/>
      <c r="H796" s="38">
        <v>-0.17089086731862579</v>
      </c>
      <c r="I796" s="38">
        <v>0.24507049388113344</v>
      </c>
      <c r="J796" s="38">
        <v>-0.17089086731862579</v>
      </c>
      <c r="K796" s="38">
        <v>0.82026551035082385</v>
      </c>
      <c r="L796" s="38">
        <v>1.4255033146234295</v>
      </c>
      <c r="M796" s="38">
        <v>7.2328140776699037</v>
      </c>
      <c r="N796" s="39"/>
      <c r="O796" s="38">
        <v>-0.17253185518004899</v>
      </c>
      <c r="P796" s="38">
        <v>0.24440774459958514</v>
      </c>
      <c r="Q796" s="38">
        <v>-0.17253185518004899</v>
      </c>
      <c r="R796" s="38">
        <v>0.80376694423183248</v>
      </c>
      <c r="S796" s="38">
        <v>1.3902689052910384</v>
      </c>
      <c r="T796" s="38">
        <v>6.8243597875591746</v>
      </c>
      <c r="U796" s="39"/>
      <c r="V796" s="50">
        <v>5562.7139999999999</v>
      </c>
      <c r="W796" s="51">
        <v>35.265599999999999</v>
      </c>
      <c r="X796" s="51">
        <v>8.0017999999999994</v>
      </c>
      <c r="Y796" s="51">
        <v>3.4079999999999999</v>
      </c>
      <c r="Z796" s="39"/>
      <c r="AA796" s="50">
        <v>3445.57</v>
      </c>
      <c r="AB796" s="50">
        <v>2733.7840000000001</v>
      </c>
      <c r="AC796" s="50">
        <v>711.78599999999994</v>
      </c>
      <c r="AD796" s="50">
        <v>723.44299999999998</v>
      </c>
      <c r="AE796" s="50">
        <v>724.48599999999999</v>
      </c>
      <c r="AF796" s="52">
        <v>4.8407386489759565</v>
      </c>
      <c r="AG796" s="52">
        <v>1.2837511265019355</v>
      </c>
      <c r="AH796" s="39"/>
      <c r="AI796" s="53">
        <v>0.96979000000000004</v>
      </c>
      <c r="AJ796" s="53">
        <v>8.1558399999999995</v>
      </c>
      <c r="AK796" s="53">
        <v>12.18709</v>
      </c>
      <c r="AL796" s="53">
        <v>25.402080000000002</v>
      </c>
      <c r="AM796" s="53">
        <v>6.7473999999999998</v>
      </c>
      <c r="AN796" s="53">
        <v>0.86331000000000002</v>
      </c>
      <c r="AO796" s="53">
        <v>7.7427614492094738</v>
      </c>
      <c r="AP796" s="53">
        <v>10.789730588293441</v>
      </c>
      <c r="AQ796" s="39"/>
      <c r="AR796" s="51">
        <v>30.9574</v>
      </c>
      <c r="AS796" s="104">
        <v>0.17829624419389001</v>
      </c>
      <c r="AT796" s="38">
        <v>1.9654555077772977E-3</v>
      </c>
      <c r="AU796" s="102"/>
      <c r="AV796" s="103">
        <v>0</v>
      </c>
      <c r="AW796" s="103">
        <v>0</v>
      </c>
      <c r="AX796" s="103">
        <v>0</v>
      </c>
      <c r="AY796" s="103">
        <v>0</v>
      </c>
      <c r="AZ796" s="103">
        <v>0</v>
      </c>
      <c r="BA796" s="103">
        <v>0</v>
      </c>
      <c r="BB796" s="103">
        <v>0</v>
      </c>
      <c r="BC796" s="39"/>
      <c r="BD796" s="57" t="s">
        <v>20146</v>
      </c>
      <c r="BE796" s="57" t="s">
        <v>20146</v>
      </c>
    </row>
    <row r="797" spans="2:57">
      <c r="B797" t="s">
        <v>3439</v>
      </c>
      <c r="C797" t="s">
        <v>8288</v>
      </c>
      <c r="D797" t="s">
        <v>4192</v>
      </c>
      <c r="E797" s="50">
        <v>34420.466560000001</v>
      </c>
      <c r="F797" s="50">
        <v>23510.466570000001</v>
      </c>
      <c r="G797" s="39"/>
      <c r="H797" s="38">
        <v>2.3295889558035077E-2</v>
      </c>
      <c r="I797" s="38">
        <v>0.32663683892081985</v>
      </c>
      <c r="J797" s="38">
        <v>2.3295889558035077E-2</v>
      </c>
      <c r="K797" s="38">
        <v>0.18874559619395104</v>
      </c>
      <c r="L797" s="38">
        <v>0.60479419210709295</v>
      </c>
      <c r="M797" s="38" t="s">
        <v>20162</v>
      </c>
      <c r="N797" s="39"/>
      <c r="O797" s="38">
        <v>5.0390565169750268E-2</v>
      </c>
      <c r="P797" s="38">
        <v>0.16157654951728206</v>
      </c>
      <c r="Q797" s="38">
        <v>5.0390565169750268E-2</v>
      </c>
      <c r="R797" s="38">
        <v>0.15372553225939867</v>
      </c>
      <c r="S797" s="38">
        <v>0.46003150027176143</v>
      </c>
      <c r="T797" s="38" t="s">
        <v>20162</v>
      </c>
      <c r="U797" s="39"/>
      <c r="V797" s="50">
        <v>13763</v>
      </c>
      <c r="W797" s="51">
        <v>37.47</v>
      </c>
      <c r="X797" s="51">
        <v>11.516299999999999</v>
      </c>
      <c r="Y797" s="51">
        <v>7.1349999999999998</v>
      </c>
      <c r="Z797" s="39"/>
      <c r="AA797" s="50">
        <v>29090</v>
      </c>
      <c r="AB797" s="50">
        <v>21880</v>
      </c>
      <c r="AC797" s="50">
        <v>7210</v>
      </c>
      <c r="AD797" s="50">
        <v>11611</v>
      </c>
      <c r="AE797" s="50">
        <v>6677</v>
      </c>
      <c r="AF797" s="52">
        <v>4.0346740638002778</v>
      </c>
      <c r="AG797" s="52">
        <v>5.5962732919254661</v>
      </c>
      <c r="AH797" s="39"/>
      <c r="AI797" s="53">
        <v>2.5009399999999999</v>
      </c>
      <c r="AJ797" s="53">
        <v>15.42136</v>
      </c>
      <c r="AK797" s="53">
        <v>21.716380000000001</v>
      </c>
      <c r="AL797" s="53" t="s">
        <v>20162</v>
      </c>
      <c r="AM797" s="53" t="s">
        <v>20162</v>
      </c>
      <c r="AN797" s="53" t="s">
        <v>20162</v>
      </c>
      <c r="AO797" s="53">
        <v>11.232903282369804</v>
      </c>
      <c r="AP797" s="53">
        <v>14.833101936908518</v>
      </c>
      <c r="AQ797" s="39"/>
      <c r="AR797" s="51">
        <v>14.930099999999999</v>
      </c>
      <c r="AS797" s="104">
        <v>7.7288578901482122E-2</v>
      </c>
      <c r="AT797" s="38">
        <v>2.5307302964569775E-2</v>
      </c>
      <c r="AU797" s="102"/>
      <c r="AV797" s="103">
        <v>7</v>
      </c>
      <c r="AW797" s="103">
        <v>3</v>
      </c>
      <c r="AX797" s="103">
        <v>2</v>
      </c>
      <c r="AY797" s="103">
        <v>0</v>
      </c>
      <c r="AZ797" s="103">
        <v>0</v>
      </c>
      <c r="BA797" s="103">
        <v>0</v>
      </c>
      <c r="BB797" s="103">
        <v>12</v>
      </c>
      <c r="BC797" s="39"/>
      <c r="BD797" s="57" t="s">
        <v>20146</v>
      </c>
      <c r="BE797" s="57" t="s">
        <v>20146</v>
      </c>
    </row>
    <row r="798" spans="2:57">
      <c r="B798" t="s">
        <v>3072</v>
      </c>
      <c r="C798" t="s">
        <v>7931</v>
      </c>
      <c r="D798" t="s">
        <v>4196</v>
      </c>
      <c r="E798" s="50">
        <v>-25.817150000000002</v>
      </c>
      <c r="F798" s="50">
        <v>15.87885</v>
      </c>
      <c r="G798" s="39"/>
      <c r="H798" s="38">
        <v>-0.75</v>
      </c>
      <c r="I798" s="38">
        <v>-0.44158075601374569</v>
      </c>
      <c r="J798" s="38">
        <v>-0.75</v>
      </c>
      <c r="K798" s="38">
        <v>-0.67204843592330976</v>
      </c>
      <c r="L798" s="38">
        <v>-0.97291670428235522</v>
      </c>
      <c r="M798" s="38" t="s">
        <v>20162</v>
      </c>
      <c r="N798" s="39"/>
      <c r="O798" s="38">
        <v>-0.74936583226908693</v>
      </c>
      <c r="P798" s="38">
        <v>-0.4401654663551392</v>
      </c>
      <c r="Q798" s="38">
        <v>-0.74936583226908693</v>
      </c>
      <c r="R798" s="38">
        <v>-8.8305290566319417E-2</v>
      </c>
      <c r="S798" s="38">
        <v>-0.89097774095835858</v>
      </c>
      <c r="T798" s="38" t="s">
        <v>20162</v>
      </c>
      <c r="U798" s="39"/>
      <c r="V798" s="50" t="s">
        <v>20162</v>
      </c>
      <c r="W798" s="51" t="s">
        <v>20162</v>
      </c>
      <c r="X798" s="51" t="s">
        <v>20162</v>
      </c>
      <c r="Y798" s="51" t="s">
        <v>20162</v>
      </c>
      <c r="Z798" s="39"/>
      <c r="AA798" s="50">
        <v>79.391999999999996</v>
      </c>
      <c r="AB798" s="50">
        <v>1.843</v>
      </c>
      <c r="AC798" s="50">
        <v>77.549000000000007</v>
      </c>
      <c r="AD798" s="50" t="s">
        <v>20162</v>
      </c>
      <c r="AE798" s="50">
        <v>-259.09300000000002</v>
      </c>
      <c r="AF798" s="52">
        <v>1.02376561915692</v>
      </c>
      <c r="AG798" s="52">
        <v>4.1458912408238895</v>
      </c>
      <c r="AH798" s="39"/>
      <c r="AI798" s="53" t="s">
        <v>20162</v>
      </c>
      <c r="AJ798" s="53" t="s">
        <v>20148</v>
      </c>
      <c r="AK798" s="53" t="s">
        <v>20148</v>
      </c>
      <c r="AL798" s="53" t="s">
        <v>20148</v>
      </c>
      <c r="AM798" s="53">
        <v>0.20424</v>
      </c>
      <c r="AN798" s="53" t="s">
        <v>20162</v>
      </c>
      <c r="AO798" s="53">
        <v>-1.1316976694462262</v>
      </c>
      <c r="AP798" s="53">
        <v>-1.1165775965122002</v>
      </c>
      <c r="AQ798" s="39"/>
      <c r="AR798" s="51">
        <v>-21.814</v>
      </c>
      <c r="AS798" s="104">
        <v>-0.73387346475384452</v>
      </c>
      <c r="AT798" s="38" t="s">
        <v>20148</v>
      </c>
      <c r="AU798" s="102"/>
      <c r="AV798" s="103">
        <v>1</v>
      </c>
      <c r="AW798" s="103">
        <v>1</v>
      </c>
      <c r="AX798" s="103">
        <v>0</v>
      </c>
      <c r="AY798" s="103">
        <v>0</v>
      </c>
      <c r="AZ798" s="103">
        <v>0</v>
      </c>
      <c r="BA798" s="103">
        <v>1</v>
      </c>
      <c r="BB798" s="103">
        <v>3</v>
      </c>
      <c r="BC798" s="39"/>
      <c r="BD798" s="57" t="s">
        <v>20146</v>
      </c>
      <c r="BE798" s="57" t="s">
        <v>20147</v>
      </c>
    </row>
    <row r="799" spans="2:57">
      <c r="B799" t="s">
        <v>2475</v>
      </c>
      <c r="C799" t="s">
        <v>7334</v>
      </c>
      <c r="D799" t="s">
        <v>4198</v>
      </c>
      <c r="E799" s="50">
        <v>53.022480000000002</v>
      </c>
      <c r="F799" s="50">
        <v>74.487949999999998</v>
      </c>
      <c r="G799" s="39"/>
      <c r="H799" s="38">
        <v>-0.14249999999999996</v>
      </c>
      <c r="I799" s="38">
        <v>0.27037037037037037</v>
      </c>
      <c r="J799" s="38">
        <v>-0.14249999999999996</v>
      </c>
      <c r="K799" s="38">
        <v>-0.18040621266427703</v>
      </c>
      <c r="L799" s="38">
        <v>0.43755238893545689</v>
      </c>
      <c r="M799" s="38">
        <v>5.1326658322903631</v>
      </c>
      <c r="N799" s="39"/>
      <c r="O799" s="38">
        <v>-0.14241258907111831</v>
      </c>
      <c r="P799" s="38">
        <v>0.27037035836890788</v>
      </c>
      <c r="Q799" s="38">
        <v>-0.14241258907111831</v>
      </c>
      <c r="R799" s="38">
        <v>-0.1676213564133584</v>
      </c>
      <c r="S799" s="38">
        <v>0.71104267364609375</v>
      </c>
      <c r="T799" s="38">
        <v>9.3867783507310953</v>
      </c>
      <c r="U799" s="39"/>
      <c r="V799" s="50">
        <v>22.11928</v>
      </c>
      <c r="W799" s="51">
        <v>70.593299999999999</v>
      </c>
      <c r="X799" s="51">
        <v>19.795000000000002</v>
      </c>
      <c r="Y799" s="51">
        <v>22.7682</v>
      </c>
      <c r="Z799" s="39"/>
      <c r="AA799" s="50">
        <v>45.399230000000003</v>
      </c>
      <c r="AB799" s="50">
        <v>2.5665900000000001</v>
      </c>
      <c r="AC799" s="50">
        <v>42.832650000000001</v>
      </c>
      <c r="AD799" s="50" t="s">
        <v>20162</v>
      </c>
      <c r="AE799" s="50">
        <v>-17.26061</v>
      </c>
      <c r="AF799" s="52">
        <v>1.0599211115819358</v>
      </c>
      <c r="AG799" s="52">
        <v>-4.0690383668537375</v>
      </c>
      <c r="AH799" s="39"/>
      <c r="AI799" s="53">
        <v>2.3971200000000001</v>
      </c>
      <c r="AJ799" s="53">
        <v>9.6479300000000006</v>
      </c>
      <c r="AK799" s="53">
        <v>11.10097</v>
      </c>
      <c r="AL799" s="53">
        <v>15.24516</v>
      </c>
      <c r="AM799" s="53">
        <v>1.7388699999999999</v>
      </c>
      <c r="AN799" s="53">
        <v>3.3589099999999998</v>
      </c>
      <c r="AO799" s="53">
        <v>14.611525552728679</v>
      </c>
      <c r="AP799" s="53">
        <v>17.012090815867428</v>
      </c>
      <c r="AQ799" s="39"/>
      <c r="AR799" s="51">
        <v>12.676299999999999</v>
      </c>
      <c r="AS799" s="104">
        <v>0.19657062150189966</v>
      </c>
      <c r="AT799" s="38" t="s">
        <v>20148</v>
      </c>
      <c r="AU799" s="102"/>
      <c r="AV799" s="103">
        <v>1</v>
      </c>
      <c r="AW799" s="103">
        <v>0</v>
      </c>
      <c r="AX799" s="103">
        <v>0</v>
      </c>
      <c r="AY799" s="103">
        <v>0</v>
      </c>
      <c r="AZ799" s="103">
        <v>0</v>
      </c>
      <c r="BA799" s="103">
        <v>0</v>
      </c>
      <c r="BB799" s="103">
        <v>1</v>
      </c>
      <c r="BC799" s="39"/>
      <c r="BD799" s="57" t="s">
        <v>20146</v>
      </c>
      <c r="BE799" s="57" t="s">
        <v>20146</v>
      </c>
    </row>
    <row r="800" spans="2:57">
      <c r="B800" t="s">
        <v>2249</v>
      </c>
      <c r="C800" t="s">
        <v>7108</v>
      </c>
      <c r="D800" t="s">
        <v>4194</v>
      </c>
      <c r="E800" s="50">
        <v>32.382660000000001</v>
      </c>
      <c r="F800" s="50">
        <v>116.41464999999999</v>
      </c>
      <c r="G800" s="39"/>
      <c r="H800" s="38">
        <v>-0.5714285714285714</v>
      </c>
      <c r="I800" s="38">
        <v>-4.4444444444444509E-2</v>
      </c>
      <c r="J800" s="38">
        <v>-0.5714285714285714</v>
      </c>
      <c r="K800" s="38" t="s">
        <v>20162</v>
      </c>
      <c r="L800" s="38" t="s">
        <v>20162</v>
      </c>
      <c r="M800" s="38" t="s">
        <v>20162</v>
      </c>
      <c r="N800" s="39"/>
      <c r="O800" s="38">
        <v>-0.57142856616939741</v>
      </c>
      <c r="P800" s="38">
        <v>-4.4444406139476533E-2</v>
      </c>
      <c r="Q800" s="38">
        <v>-0.57142856616939741</v>
      </c>
      <c r="R800" s="38" t="s">
        <v>20162</v>
      </c>
      <c r="S800" s="38" t="s">
        <v>20162</v>
      </c>
      <c r="T800" s="38" t="s">
        <v>20162</v>
      </c>
      <c r="U800" s="39"/>
      <c r="V800" s="50">
        <v>80.253</v>
      </c>
      <c r="W800" s="51">
        <v>91.177800000000005</v>
      </c>
      <c r="X800" s="51">
        <v>-31.935199999999998</v>
      </c>
      <c r="Y800" s="51">
        <v>-84.8155</v>
      </c>
      <c r="Z800" s="39"/>
      <c r="AA800" s="50">
        <v>105.27500000000001</v>
      </c>
      <c r="AB800" s="50">
        <v>37.121000000000002</v>
      </c>
      <c r="AC800" s="50">
        <v>68.153999999999996</v>
      </c>
      <c r="AD800" s="50" t="s">
        <v>20162</v>
      </c>
      <c r="AE800" s="50">
        <v>-102.038</v>
      </c>
      <c r="AF800" s="52">
        <v>1.5446635560642077</v>
      </c>
      <c r="AG800" s="52">
        <v>3.6084003925417076</v>
      </c>
      <c r="AH800" s="39"/>
      <c r="AI800" s="53">
        <v>0.3548</v>
      </c>
      <c r="AJ800" s="53" t="s">
        <v>20148</v>
      </c>
      <c r="AK800" s="53" t="s">
        <v>20148</v>
      </c>
      <c r="AL800" s="53" t="s">
        <v>20148</v>
      </c>
      <c r="AM800" s="53">
        <v>1.50519</v>
      </c>
      <c r="AN800" s="53">
        <v>0.18901000000000001</v>
      </c>
      <c r="AO800" s="53">
        <v>-4.5697605495583904</v>
      </c>
      <c r="AP800" s="53">
        <v>-4.5423016894923718</v>
      </c>
      <c r="AQ800" s="39"/>
      <c r="AR800" s="51">
        <v>-481.86610000000002</v>
      </c>
      <c r="AS800" s="104">
        <v>1.4037903269978647</v>
      </c>
      <c r="AT800" s="38" t="s">
        <v>20148</v>
      </c>
      <c r="AU800" s="102"/>
      <c r="AV800" s="103">
        <v>3</v>
      </c>
      <c r="AW800" s="103">
        <v>0</v>
      </c>
      <c r="AX800" s="103">
        <v>0</v>
      </c>
      <c r="AY800" s="103">
        <v>0</v>
      </c>
      <c r="AZ800" s="103">
        <v>0</v>
      </c>
      <c r="BA800" s="103">
        <v>0</v>
      </c>
      <c r="BB800" s="103">
        <v>3</v>
      </c>
      <c r="BC800" s="39"/>
      <c r="BD800" s="57" t="s">
        <v>20146</v>
      </c>
      <c r="BE800" s="57" t="s">
        <v>20146</v>
      </c>
    </row>
    <row r="801" spans="2:57">
      <c r="B801" t="s">
        <v>1643</v>
      </c>
      <c r="C801" t="s">
        <v>6502</v>
      </c>
      <c r="D801" t="s">
        <v>4196</v>
      </c>
      <c r="E801" s="50">
        <v>242.29748000000001</v>
      </c>
      <c r="F801" s="50">
        <v>306.10147999999998</v>
      </c>
      <c r="G801" s="39"/>
      <c r="H801" s="38">
        <v>-0.85097537575951387</v>
      </c>
      <c r="I801" s="38">
        <v>-0.23102310231023093</v>
      </c>
      <c r="J801" s="38">
        <v>-0.85097537575951387</v>
      </c>
      <c r="K801" s="38">
        <v>-0.7085678549093184</v>
      </c>
      <c r="L801" s="38">
        <v>-0.44191616766467057</v>
      </c>
      <c r="M801" s="38">
        <v>1.1085972850678734</v>
      </c>
      <c r="N801" s="39"/>
      <c r="O801" s="38">
        <v>-0.84911074406459697</v>
      </c>
      <c r="P801" s="38">
        <v>-0.22875803028827191</v>
      </c>
      <c r="Q801" s="38">
        <v>-0.84911074406459697</v>
      </c>
      <c r="R801" s="38">
        <v>-0.67286522614778499</v>
      </c>
      <c r="S801" s="38">
        <v>-0.24175310788069615</v>
      </c>
      <c r="T801" s="38">
        <v>2.688404248115019</v>
      </c>
      <c r="U801" s="39"/>
      <c r="V801" s="50">
        <v>104.754</v>
      </c>
      <c r="W801" s="51">
        <v>25.4176</v>
      </c>
      <c r="X801" s="51">
        <v>-21.666899999999998</v>
      </c>
      <c r="Y801" s="51">
        <v>-20.313300000000002</v>
      </c>
      <c r="Z801" s="39"/>
      <c r="AA801" s="50">
        <v>246.38300000000001</v>
      </c>
      <c r="AB801" s="50">
        <v>81.992000000000004</v>
      </c>
      <c r="AC801" s="50">
        <v>164.39099999999999</v>
      </c>
      <c r="AD801" s="50" t="s">
        <v>20162</v>
      </c>
      <c r="AE801" s="50">
        <v>-387.69799999999998</v>
      </c>
      <c r="AF801" s="52">
        <v>1.4987620976817466</v>
      </c>
      <c r="AG801" s="52">
        <v>3.5497997741041174</v>
      </c>
      <c r="AH801" s="39"/>
      <c r="AI801" s="53">
        <v>2.3130099999999998</v>
      </c>
      <c r="AJ801" s="53" t="s">
        <v>20148</v>
      </c>
      <c r="AK801" s="53" t="s">
        <v>20148</v>
      </c>
      <c r="AL801" s="53" t="s">
        <v>20148</v>
      </c>
      <c r="AM801" s="53">
        <v>1.84565</v>
      </c>
      <c r="AN801" s="53">
        <v>2.8723200000000002</v>
      </c>
      <c r="AO801" s="53">
        <v>-15.715241811274256</v>
      </c>
      <c r="AP801" s="53">
        <v>-13.486429043485924</v>
      </c>
      <c r="AQ801" s="39"/>
      <c r="AR801" s="51">
        <v>-12.723000000000001</v>
      </c>
      <c r="AS801" s="104">
        <v>-0.22627307891693579</v>
      </c>
      <c r="AT801" s="38" t="s">
        <v>20148</v>
      </c>
      <c r="AU801" s="102"/>
      <c r="AV801" s="103">
        <v>6</v>
      </c>
      <c r="AW801" s="103">
        <v>2</v>
      </c>
      <c r="AX801" s="103">
        <v>0</v>
      </c>
      <c r="AY801" s="103">
        <v>0</v>
      </c>
      <c r="AZ801" s="103">
        <v>0</v>
      </c>
      <c r="BA801" s="103">
        <v>0</v>
      </c>
      <c r="BB801" s="103">
        <v>8</v>
      </c>
      <c r="BC801" s="39"/>
      <c r="BD801" s="57" t="s">
        <v>20146</v>
      </c>
      <c r="BE801" s="57" t="s">
        <v>20147</v>
      </c>
    </row>
    <row r="802" spans="2:57">
      <c r="B802" t="s">
        <v>2388</v>
      </c>
      <c r="C802" t="s">
        <v>7247</v>
      </c>
      <c r="D802" t="s">
        <v>4196</v>
      </c>
      <c r="E802" s="50">
        <v>-8.1585199999999993</v>
      </c>
      <c r="F802" s="50">
        <v>77.912999999999997</v>
      </c>
      <c r="G802" s="39"/>
      <c r="H802" s="38">
        <v>-0.7178051511758119</v>
      </c>
      <c r="I802" s="38">
        <v>-0.21495327102803741</v>
      </c>
      <c r="J802" s="38">
        <v>-0.7178051511758119</v>
      </c>
      <c r="K802" s="38">
        <v>1.8150134048257374</v>
      </c>
      <c r="L802" s="38">
        <v>-4.5454545454545525E-2</v>
      </c>
      <c r="M802" s="38" t="s">
        <v>20162</v>
      </c>
      <c r="N802" s="39"/>
      <c r="O802" s="38">
        <v>-0.70079414953925379</v>
      </c>
      <c r="P802" s="38">
        <v>-0.28149050259422581</v>
      </c>
      <c r="Q802" s="38">
        <v>-0.70079414953925379</v>
      </c>
      <c r="R802" s="38">
        <v>4.0192943237967622</v>
      </c>
      <c r="S802" s="38">
        <v>1.4027162507844531</v>
      </c>
      <c r="T802" s="38" t="s">
        <v>20162</v>
      </c>
      <c r="U802" s="39"/>
      <c r="V802" s="50">
        <v>97.885599999999997</v>
      </c>
      <c r="W802" s="51" t="s">
        <v>20162</v>
      </c>
      <c r="X802" s="51" t="s">
        <v>20162</v>
      </c>
      <c r="Y802" s="51" t="s">
        <v>20162</v>
      </c>
      <c r="Z802" s="39"/>
      <c r="AA802" s="50">
        <v>160.03428</v>
      </c>
      <c r="AB802" s="50">
        <v>25.559180000000001</v>
      </c>
      <c r="AC802" s="50">
        <v>134.4751</v>
      </c>
      <c r="AD802" s="50" t="s">
        <v>20162</v>
      </c>
      <c r="AE802" s="50">
        <v>54.169280000000001</v>
      </c>
      <c r="AF802" s="52">
        <v>1.1900662650557612</v>
      </c>
      <c r="AG802" s="52" t="s">
        <v>20162</v>
      </c>
      <c r="AH802" s="39"/>
      <c r="AI802" s="53" t="s">
        <v>20148</v>
      </c>
      <c r="AJ802" s="53" t="s">
        <v>20148</v>
      </c>
      <c r="AK802" s="53" t="s">
        <v>20148</v>
      </c>
      <c r="AL802" s="53">
        <v>2.0487799999999998</v>
      </c>
      <c r="AM802" s="53">
        <v>0.63376999999999994</v>
      </c>
      <c r="AN802" s="53">
        <v>0.74336000000000002</v>
      </c>
      <c r="AO802" s="53" t="s">
        <v>20162</v>
      </c>
      <c r="AP802" s="53">
        <v>1.691372724815722</v>
      </c>
      <c r="AQ802" s="39"/>
      <c r="AR802" s="51" t="s">
        <v>20162</v>
      </c>
      <c r="AS802" s="104">
        <v>0.7830246729956909</v>
      </c>
      <c r="AT802" s="38" t="s">
        <v>20148</v>
      </c>
      <c r="AU802" s="102"/>
      <c r="AV802" s="103">
        <v>1</v>
      </c>
      <c r="AW802" s="103">
        <v>1</v>
      </c>
      <c r="AX802" s="103">
        <v>0</v>
      </c>
      <c r="AY802" s="103">
        <v>0</v>
      </c>
      <c r="AZ802" s="103">
        <v>0</v>
      </c>
      <c r="BA802" s="103">
        <v>0</v>
      </c>
      <c r="BB802" s="103">
        <v>2</v>
      </c>
      <c r="BC802" s="39"/>
      <c r="BD802" s="57" t="s">
        <v>20146</v>
      </c>
      <c r="BE802" s="57" t="s">
        <v>20147</v>
      </c>
    </row>
    <row r="803" spans="2:57">
      <c r="B803" t="s">
        <v>3011</v>
      </c>
      <c r="C803" t="s">
        <v>7870</v>
      </c>
      <c r="D803" t="s">
        <v>4196</v>
      </c>
      <c r="E803" s="50">
        <v>24.158460000000002</v>
      </c>
      <c r="F803" s="50">
        <v>14.643459999999999</v>
      </c>
      <c r="G803" s="39"/>
      <c r="H803" s="38">
        <v>-0.96430879712746853</v>
      </c>
      <c r="I803" s="38">
        <v>-0.49156010230179026</v>
      </c>
      <c r="J803" s="38">
        <v>-0.96430879712746853</v>
      </c>
      <c r="K803" s="38" t="s">
        <v>20162</v>
      </c>
      <c r="L803" s="38" t="s">
        <v>20162</v>
      </c>
      <c r="M803" s="38" t="s">
        <v>20162</v>
      </c>
      <c r="N803" s="39"/>
      <c r="O803" s="38">
        <v>-0.94122738631872083</v>
      </c>
      <c r="P803" s="38">
        <v>-0.47977406782015386</v>
      </c>
      <c r="Q803" s="38">
        <v>-0.94122738631872083</v>
      </c>
      <c r="R803" s="38" t="s">
        <v>20162</v>
      </c>
      <c r="S803" s="38" t="s">
        <v>20162</v>
      </c>
      <c r="T803" s="38" t="s">
        <v>20162</v>
      </c>
      <c r="U803" s="39"/>
      <c r="V803" s="50">
        <v>22.934999999999999</v>
      </c>
      <c r="W803" s="51">
        <v>-182.7774</v>
      </c>
      <c r="X803" s="51" t="s">
        <v>20148</v>
      </c>
      <c r="Y803" s="51">
        <v>-162.01</v>
      </c>
      <c r="Z803" s="39"/>
      <c r="AA803" s="50">
        <v>171.67</v>
      </c>
      <c r="AB803" s="50">
        <v>118.16500000000001</v>
      </c>
      <c r="AC803" s="50">
        <v>53.505000000000003</v>
      </c>
      <c r="AD803" s="50">
        <v>25.43</v>
      </c>
      <c r="AE803" s="50">
        <v>-325.24700000000001</v>
      </c>
      <c r="AF803" s="52">
        <v>3.2084851883001586</v>
      </c>
      <c r="AG803" s="52">
        <v>0.21746511338151009</v>
      </c>
      <c r="AH803" s="39"/>
      <c r="AI803" s="53">
        <v>1.0533399999999999</v>
      </c>
      <c r="AJ803" s="53" t="s">
        <v>20148</v>
      </c>
      <c r="AK803" s="53" t="s">
        <v>20148</v>
      </c>
      <c r="AL803" s="53" t="s">
        <v>20148</v>
      </c>
      <c r="AM803" s="53">
        <v>0.16633999999999999</v>
      </c>
      <c r="AN803" s="53">
        <v>0.37783</v>
      </c>
      <c r="AO803" s="53">
        <v>-0.22806285821081484</v>
      </c>
      <c r="AP803" s="53">
        <v>-0.21054882169405739</v>
      </c>
      <c r="AQ803" s="39"/>
      <c r="AR803" s="51">
        <v>-109.16970000000001</v>
      </c>
      <c r="AS803" s="104">
        <v>-0.9903314917127074</v>
      </c>
      <c r="AT803" s="38" t="s">
        <v>20148</v>
      </c>
      <c r="AU803" s="102"/>
      <c r="AV803" s="103">
        <v>3</v>
      </c>
      <c r="AW803" s="103">
        <v>0</v>
      </c>
      <c r="AX803" s="103">
        <v>1</v>
      </c>
      <c r="AY803" s="103">
        <v>0</v>
      </c>
      <c r="AZ803" s="103">
        <v>0</v>
      </c>
      <c r="BA803" s="103">
        <v>0</v>
      </c>
      <c r="BB803" s="103">
        <v>4</v>
      </c>
      <c r="BC803" s="39"/>
      <c r="BD803" s="57" t="s">
        <v>20146</v>
      </c>
      <c r="BE803" s="57" t="s">
        <v>20147</v>
      </c>
    </row>
    <row r="804" spans="2:57">
      <c r="B804" t="s">
        <v>1827</v>
      </c>
      <c r="C804" t="s">
        <v>6686</v>
      </c>
      <c r="D804" t="s">
        <v>4195</v>
      </c>
      <c r="E804" s="50" t="s">
        <v>20162</v>
      </c>
      <c r="F804" s="50">
        <v>227.39959999999999</v>
      </c>
      <c r="G804" s="39"/>
      <c r="H804" s="38">
        <v>0.13649166613384667</v>
      </c>
      <c r="I804" s="38">
        <v>0.27273446732222317</v>
      </c>
      <c r="J804" s="38">
        <v>0.13649166613384667</v>
      </c>
      <c r="K804" s="38">
        <v>0.13067448366174372</v>
      </c>
      <c r="L804" s="38">
        <v>9.5450080164592332E-2</v>
      </c>
      <c r="M804" s="38">
        <v>1.8764419947314948</v>
      </c>
      <c r="N804" s="39"/>
      <c r="O804" s="38">
        <v>0.10826771116289757</v>
      </c>
      <c r="P804" s="38">
        <v>0.26510148006563172</v>
      </c>
      <c r="Q804" s="38">
        <v>0.10826771116289757</v>
      </c>
      <c r="R804" s="38">
        <v>1.5255649322759801E-2</v>
      </c>
      <c r="S804" s="38">
        <v>-7.0243930560919043E-2</v>
      </c>
      <c r="T804" s="38">
        <v>2.3869658481832339</v>
      </c>
      <c r="U804" s="39"/>
      <c r="V804" s="50">
        <v>74.802000000000007</v>
      </c>
      <c r="W804" s="51" t="s">
        <v>20162</v>
      </c>
      <c r="X804" s="51" t="s">
        <v>20163</v>
      </c>
      <c r="Y804" s="51">
        <v>19.597000000000001</v>
      </c>
      <c r="Z804" s="39"/>
      <c r="AA804" s="50">
        <v>2418.5720000000001</v>
      </c>
      <c r="AB804" s="50">
        <v>2223.067</v>
      </c>
      <c r="AC804" s="50">
        <v>195.505</v>
      </c>
      <c r="AD804" s="50">
        <v>51.754000000000005</v>
      </c>
      <c r="AE804" s="50">
        <v>37.768999999999998</v>
      </c>
      <c r="AF804" s="52">
        <v>12.370895885015729</v>
      </c>
      <c r="AG804" s="52" t="s">
        <v>20162</v>
      </c>
      <c r="AH804" s="39"/>
      <c r="AI804" s="53" t="s">
        <v>20162</v>
      </c>
      <c r="AJ804" s="53" t="s">
        <v>20162</v>
      </c>
      <c r="AK804" s="53" t="s">
        <v>20162</v>
      </c>
      <c r="AL804" s="53">
        <v>15.866669999999999</v>
      </c>
      <c r="AM804" s="53">
        <v>1.15313</v>
      </c>
      <c r="AN804" s="53">
        <v>3.0910500000000001</v>
      </c>
      <c r="AO804" s="53" t="s">
        <v>20162</v>
      </c>
      <c r="AP804" s="53" t="s">
        <v>20162</v>
      </c>
      <c r="AQ804" s="39"/>
      <c r="AR804" s="51">
        <v>7.4512</v>
      </c>
      <c r="AS804" s="104" t="s">
        <v>20162</v>
      </c>
      <c r="AT804" s="38">
        <v>2.0304164849514413E-2</v>
      </c>
      <c r="AU804" s="102"/>
      <c r="AV804" s="103">
        <v>0</v>
      </c>
      <c r="AW804" s="103">
        <v>0</v>
      </c>
      <c r="AX804" s="103">
        <v>0</v>
      </c>
      <c r="AY804" s="103">
        <v>0</v>
      </c>
      <c r="AZ804" s="103">
        <v>0</v>
      </c>
      <c r="BA804" s="103">
        <v>0</v>
      </c>
      <c r="BB804" s="103">
        <v>0</v>
      </c>
      <c r="BC804" s="39"/>
      <c r="BD804" s="57" t="s">
        <v>20147</v>
      </c>
      <c r="BE804" s="57" t="s">
        <v>20147</v>
      </c>
    </row>
    <row r="805" spans="2:57">
      <c r="B805" t="s">
        <v>2896</v>
      </c>
      <c r="C805" t="s">
        <v>7755</v>
      </c>
      <c r="D805" t="s">
        <v>4196</v>
      </c>
      <c r="E805" s="50">
        <v>26.34769</v>
      </c>
      <c r="F805" s="50">
        <v>29.88542</v>
      </c>
      <c r="G805" s="39"/>
      <c r="H805" s="38">
        <v>-0.84687000000000001</v>
      </c>
      <c r="I805" s="38">
        <v>-0.84972669551819902</v>
      </c>
      <c r="J805" s="38">
        <v>-0.84687000000000001</v>
      </c>
      <c r="K805" s="38" t="s">
        <v>20162</v>
      </c>
      <c r="L805" s="38" t="s">
        <v>20162</v>
      </c>
      <c r="M805" s="38" t="s">
        <v>20162</v>
      </c>
      <c r="N805" s="39"/>
      <c r="O805" s="38">
        <v>-0.91927847613301883</v>
      </c>
      <c r="P805" s="38">
        <v>-0.92511305677164912</v>
      </c>
      <c r="Q805" s="38">
        <v>-0.91927847613301883</v>
      </c>
      <c r="R805" s="38" t="s">
        <v>20162</v>
      </c>
      <c r="S805" s="38" t="s">
        <v>20162</v>
      </c>
      <c r="T805" s="38" t="s">
        <v>20162</v>
      </c>
      <c r="U805" s="39"/>
      <c r="V805" s="50">
        <v>7.4999999999999997E-2</v>
      </c>
      <c r="W805" s="51">
        <v>100</v>
      </c>
      <c r="X805" s="51" t="s">
        <v>20148</v>
      </c>
      <c r="Y805" s="51" t="s">
        <v>20148</v>
      </c>
      <c r="Z805" s="39"/>
      <c r="AA805" s="50">
        <v>6.7655799999999999</v>
      </c>
      <c r="AB805" s="50">
        <v>4.4149399999999996</v>
      </c>
      <c r="AC805" s="50">
        <v>2.3506300000000002</v>
      </c>
      <c r="AD805" s="50">
        <v>1.65</v>
      </c>
      <c r="AE805" s="50">
        <v>-27.550129999999999</v>
      </c>
      <c r="AF805" s="52">
        <v>2.8781986105852471</v>
      </c>
      <c r="AG805" s="52">
        <v>-0.13988066348396735</v>
      </c>
      <c r="AH805" s="39"/>
      <c r="AI805" s="53" t="s">
        <v>20148</v>
      </c>
      <c r="AJ805" s="53" t="s">
        <v>20148</v>
      </c>
      <c r="AK805" s="53" t="s">
        <v>20148</v>
      </c>
      <c r="AL805" s="53" t="s">
        <v>20148</v>
      </c>
      <c r="AM805" s="53">
        <v>23.9434</v>
      </c>
      <c r="AN805" s="53" t="s">
        <v>20148</v>
      </c>
      <c r="AO805" s="53">
        <v>-2.1976965140324092</v>
      </c>
      <c r="AP805" s="53">
        <v>-2.1276925059430027</v>
      </c>
      <c r="AQ805" s="39"/>
      <c r="AR805" s="51" t="s">
        <v>20148</v>
      </c>
      <c r="AS805" s="104">
        <v>-3.3027487772761472</v>
      </c>
      <c r="AT805" s="38" t="s">
        <v>20148</v>
      </c>
      <c r="AU805" s="102"/>
      <c r="AV805" s="103">
        <v>1</v>
      </c>
      <c r="AW805" s="103">
        <v>0</v>
      </c>
      <c r="AX805" s="103">
        <v>0</v>
      </c>
      <c r="AY805" s="103">
        <v>0</v>
      </c>
      <c r="AZ805" s="103">
        <v>0</v>
      </c>
      <c r="BA805" s="103">
        <v>1</v>
      </c>
      <c r="BB805" s="103">
        <v>2</v>
      </c>
      <c r="BC805" s="39"/>
      <c r="BD805" s="57" t="s">
        <v>20146</v>
      </c>
      <c r="BE805" s="57" t="s">
        <v>20147</v>
      </c>
    </row>
    <row r="806" spans="2:57">
      <c r="B806" t="s">
        <v>3203</v>
      </c>
      <c r="C806" t="s">
        <v>8062</v>
      </c>
      <c r="D806" t="s">
        <v>4192</v>
      </c>
      <c r="E806" s="50">
        <v>19.774080000000001</v>
      </c>
      <c r="F806" s="50">
        <v>11.64554</v>
      </c>
      <c r="G806" s="39"/>
      <c r="H806" s="38">
        <v>-0.52754373694376377</v>
      </c>
      <c r="I806" s="38">
        <v>-0.18399999999999994</v>
      </c>
      <c r="J806" s="38">
        <v>-0.52754373694376377</v>
      </c>
      <c r="K806" s="38">
        <v>-0.54911248096436882</v>
      </c>
      <c r="L806" s="38">
        <v>-0.51276018964137715</v>
      </c>
      <c r="M806" s="38">
        <v>-0.70370284300027008</v>
      </c>
      <c r="N806" s="39"/>
      <c r="O806" s="38">
        <v>-0.53530760252586207</v>
      </c>
      <c r="P806" s="38">
        <v>-0.18400028027887738</v>
      </c>
      <c r="Q806" s="38">
        <v>-0.53530760252586207</v>
      </c>
      <c r="R806" s="38">
        <v>-0.54543364478174605</v>
      </c>
      <c r="S806" s="38">
        <v>-0.53314197518491047</v>
      </c>
      <c r="T806" s="38">
        <v>-0.7389252964164591</v>
      </c>
      <c r="U806" s="39"/>
      <c r="V806" s="50">
        <v>62.493429999999996</v>
      </c>
      <c r="W806" s="51">
        <v>25.303799999999999</v>
      </c>
      <c r="X806" s="51">
        <v>3.0554999999999999</v>
      </c>
      <c r="Y806" s="51">
        <v>1.3743000000000001</v>
      </c>
      <c r="Z806" s="39"/>
      <c r="AA806" s="50">
        <v>43.518909999999998</v>
      </c>
      <c r="AB806" s="50">
        <v>14.01529</v>
      </c>
      <c r="AC806" s="50">
        <v>29.503609999999998</v>
      </c>
      <c r="AD806" s="50">
        <v>5.4126400000000006</v>
      </c>
      <c r="AE806" s="50">
        <v>14.35309</v>
      </c>
      <c r="AF806" s="52">
        <v>1.4750367836342739</v>
      </c>
      <c r="AG806" s="52">
        <v>1.9340658911397748</v>
      </c>
      <c r="AH806" s="39"/>
      <c r="AI806" s="53">
        <v>0.31641999999999998</v>
      </c>
      <c r="AJ806" s="53">
        <v>8.3375400000000006</v>
      </c>
      <c r="AK806" s="53">
        <v>11.488440000000001</v>
      </c>
      <c r="AL806" s="53">
        <v>13.5586</v>
      </c>
      <c r="AM806" s="53">
        <v>0.40711999999999998</v>
      </c>
      <c r="AN806" s="53">
        <v>0.18634999999999999</v>
      </c>
      <c r="AO806" s="53">
        <v>4.5490746021453292</v>
      </c>
      <c r="AP806" s="53">
        <v>6.0987378894998692</v>
      </c>
      <c r="AQ806" s="39"/>
      <c r="AR806" s="51">
        <v>1.56</v>
      </c>
      <c r="AS806" s="104">
        <v>5.4938952882834881E-2</v>
      </c>
      <c r="AT806" s="38" t="s">
        <v>20148</v>
      </c>
      <c r="AU806" s="102"/>
      <c r="AV806" s="103">
        <v>0</v>
      </c>
      <c r="AW806" s="103">
        <v>0</v>
      </c>
      <c r="AX806" s="103">
        <v>0</v>
      </c>
      <c r="AY806" s="103">
        <v>0</v>
      </c>
      <c r="AZ806" s="103">
        <v>0</v>
      </c>
      <c r="BA806" s="103">
        <v>0</v>
      </c>
      <c r="BB806" s="103">
        <v>0</v>
      </c>
      <c r="BC806" s="39"/>
      <c r="BD806" s="57" t="s">
        <v>20146</v>
      </c>
      <c r="BE806" s="57" t="s">
        <v>20146</v>
      </c>
    </row>
    <row r="807" spans="2:57">
      <c r="B807" t="s">
        <v>992</v>
      </c>
      <c r="C807" t="s">
        <v>5852</v>
      </c>
      <c r="D807" t="s">
        <v>4196</v>
      </c>
      <c r="E807" s="50">
        <v>604.78510000000006</v>
      </c>
      <c r="F807" s="50">
        <v>807.96810000000005</v>
      </c>
      <c r="G807" s="39"/>
      <c r="H807" s="38">
        <v>0.34731934731934744</v>
      </c>
      <c r="I807" s="38">
        <v>-0.22520107238605891</v>
      </c>
      <c r="J807" s="38">
        <v>0.34731934731934744</v>
      </c>
      <c r="K807" s="38" t="s">
        <v>20162</v>
      </c>
      <c r="L807" s="38" t="s">
        <v>20162</v>
      </c>
      <c r="M807" s="38" t="s">
        <v>20162</v>
      </c>
      <c r="N807" s="39"/>
      <c r="O807" s="38">
        <v>1.3630203481925123</v>
      </c>
      <c r="P807" s="38">
        <v>-0.17647831774948974</v>
      </c>
      <c r="Q807" s="38">
        <v>1.3630203481925123</v>
      </c>
      <c r="R807" s="38" t="s">
        <v>20162</v>
      </c>
      <c r="S807" s="38" t="s">
        <v>20162</v>
      </c>
      <c r="T807" s="38" t="s">
        <v>20162</v>
      </c>
      <c r="U807" s="39"/>
      <c r="V807" s="50" t="s">
        <v>20162</v>
      </c>
      <c r="W807" s="51" t="s">
        <v>20162</v>
      </c>
      <c r="X807" s="51" t="s">
        <v>20162</v>
      </c>
      <c r="Y807" s="51" t="s">
        <v>20162</v>
      </c>
      <c r="Z807" s="39"/>
      <c r="AA807" s="50">
        <v>232.09200000000001</v>
      </c>
      <c r="AB807" s="50">
        <v>17.908000000000001</v>
      </c>
      <c r="AC807" s="50">
        <v>214.184</v>
      </c>
      <c r="AD807" s="50" t="s">
        <v>20162</v>
      </c>
      <c r="AE807" s="50">
        <v>-270.97300000000001</v>
      </c>
      <c r="AF807" s="52">
        <v>1.0836103537145632</v>
      </c>
      <c r="AG807" s="52">
        <v>2.871585061800435</v>
      </c>
      <c r="AH807" s="39"/>
      <c r="AI807" s="53" t="s">
        <v>20162</v>
      </c>
      <c r="AJ807" s="53" t="s">
        <v>20148</v>
      </c>
      <c r="AK807" s="53" t="s">
        <v>20148</v>
      </c>
      <c r="AL807" s="53" t="s">
        <v>20148</v>
      </c>
      <c r="AM807" s="53">
        <v>3.93214</v>
      </c>
      <c r="AN807" s="53" t="s">
        <v>20162</v>
      </c>
      <c r="AO807" s="53">
        <v>-10.715188849397911</v>
      </c>
      <c r="AP807" s="53">
        <v>-10.69434024698548</v>
      </c>
      <c r="AQ807" s="39"/>
      <c r="AR807" s="51">
        <v>-32.203499999999998</v>
      </c>
      <c r="AS807" s="104">
        <v>32.217910447761213</v>
      </c>
      <c r="AT807" s="38" t="s">
        <v>20148</v>
      </c>
      <c r="AU807" s="102"/>
      <c r="AV807" s="103">
        <v>5</v>
      </c>
      <c r="AW807" s="103">
        <v>2</v>
      </c>
      <c r="AX807" s="103">
        <v>0</v>
      </c>
      <c r="AY807" s="103">
        <v>0</v>
      </c>
      <c r="AZ807" s="103">
        <v>0</v>
      </c>
      <c r="BA807" s="103">
        <v>0</v>
      </c>
      <c r="BB807" s="103">
        <v>7</v>
      </c>
      <c r="BC807" s="39"/>
      <c r="BD807" s="57" t="s">
        <v>20146</v>
      </c>
      <c r="BE807" s="57" t="s">
        <v>20147</v>
      </c>
    </row>
    <row r="808" spans="2:57">
      <c r="B808" t="s">
        <v>497</v>
      </c>
      <c r="C808" t="s">
        <v>5358</v>
      </c>
      <c r="D808" t="s">
        <v>4197</v>
      </c>
      <c r="E808" s="50">
        <v>3792.02198</v>
      </c>
      <c r="F808" s="50">
        <v>2663.2159799999999</v>
      </c>
      <c r="G808" s="39"/>
      <c r="H808" s="38">
        <v>-0.17199329630062632</v>
      </c>
      <c r="I808" s="38">
        <v>0.11189353761928356</v>
      </c>
      <c r="J808" s="38">
        <v>-0.17199329630062632</v>
      </c>
      <c r="K808" s="38">
        <v>1.6779581493724383E-3</v>
      </c>
      <c r="L808" s="38">
        <v>0.5870494590347517</v>
      </c>
      <c r="M808" s="38">
        <v>2.815892920759326</v>
      </c>
      <c r="N808" s="39"/>
      <c r="O808" s="38">
        <v>-0.21261623305419175</v>
      </c>
      <c r="P808" s="38">
        <v>9.4223135961170712E-2</v>
      </c>
      <c r="Q808" s="38">
        <v>-0.21261623305419175</v>
      </c>
      <c r="R808" s="38">
        <v>-0.10966102786918108</v>
      </c>
      <c r="S808" s="38">
        <v>0.31314135534259169</v>
      </c>
      <c r="T808" s="38">
        <v>1.5658358387463935</v>
      </c>
      <c r="U808" s="39"/>
      <c r="V808" s="50">
        <v>571.29700000000003</v>
      </c>
      <c r="W808" s="51">
        <v>63.620100000000001</v>
      </c>
      <c r="X808" s="51">
        <v>19.576499999999999</v>
      </c>
      <c r="Y808" s="51">
        <v>8.4343000000000004</v>
      </c>
      <c r="Z808" s="39"/>
      <c r="AA808" s="50">
        <v>984.55700000000002</v>
      </c>
      <c r="AB808" s="50">
        <v>1357.655</v>
      </c>
      <c r="AC808" s="50">
        <v>-373.09800000000001</v>
      </c>
      <c r="AD808" s="50">
        <v>891.42</v>
      </c>
      <c r="AE808" s="50">
        <v>-909.87699999999995</v>
      </c>
      <c r="AF808" s="52">
        <v>-2.6388696803520792</v>
      </c>
      <c r="AG808" s="52">
        <v>4.683071414362443</v>
      </c>
      <c r="AH808" s="39"/>
      <c r="AI808" s="53">
        <v>6.6375700000000002</v>
      </c>
      <c r="AJ808" s="53">
        <v>16.998480000000001</v>
      </c>
      <c r="AK808" s="53">
        <v>33.90578</v>
      </c>
      <c r="AL808" s="53">
        <v>55.417479999999998</v>
      </c>
      <c r="AM808" s="53" t="s">
        <v>20148</v>
      </c>
      <c r="AN808" s="53">
        <v>4.63788</v>
      </c>
      <c r="AO808" s="53">
        <v>13.2445592798886</v>
      </c>
      <c r="AP808" s="53">
        <v>23.812732296137337</v>
      </c>
      <c r="AQ808" s="39"/>
      <c r="AR808" s="51" t="s">
        <v>20148</v>
      </c>
      <c r="AS808" s="104">
        <v>0.18239253208259198</v>
      </c>
      <c r="AT808" s="38">
        <v>5.6371730484089125E-2</v>
      </c>
      <c r="AU808" s="102"/>
      <c r="AV808" s="103">
        <v>5</v>
      </c>
      <c r="AW808" s="103">
        <v>3</v>
      </c>
      <c r="AX808" s="103">
        <v>3</v>
      </c>
      <c r="AY808" s="103">
        <v>2</v>
      </c>
      <c r="AZ808" s="103">
        <v>1</v>
      </c>
      <c r="BA808" s="103">
        <v>0</v>
      </c>
      <c r="BB808" s="103">
        <v>14</v>
      </c>
      <c r="BC808" s="39"/>
      <c r="BD808" s="57" t="s">
        <v>20146</v>
      </c>
      <c r="BE808" s="57" t="s">
        <v>20146</v>
      </c>
    </row>
    <row r="809" spans="2:57">
      <c r="B809" t="s">
        <v>248</v>
      </c>
      <c r="C809" t="s">
        <v>5115</v>
      </c>
      <c r="D809" t="s">
        <v>4198</v>
      </c>
      <c r="E809" s="50">
        <v>7705.6775900000002</v>
      </c>
      <c r="F809" s="50">
        <v>8146.7405900000003</v>
      </c>
      <c r="G809" s="39"/>
      <c r="H809" s="38">
        <v>-0.39106672943949372</v>
      </c>
      <c r="I809" s="38">
        <v>0.13813792162369576</v>
      </c>
      <c r="J809" s="38">
        <v>-0.39106672943949372</v>
      </c>
      <c r="K809" s="38">
        <v>-0.12632449703843096</v>
      </c>
      <c r="L809" s="38">
        <v>-0.19296036409046613</v>
      </c>
      <c r="M809" s="38">
        <v>4.4478009665393925</v>
      </c>
      <c r="N809" s="39"/>
      <c r="O809" s="38">
        <v>-0.40741886125893756</v>
      </c>
      <c r="P809" s="38">
        <v>0.13349045752353916</v>
      </c>
      <c r="Q809" s="38">
        <v>-0.40741886125893756</v>
      </c>
      <c r="R809" s="38">
        <v>-0.14935064955405697</v>
      </c>
      <c r="S809" s="38">
        <v>-0.23080627309571922</v>
      </c>
      <c r="T809" s="38">
        <v>4.1543891454509909</v>
      </c>
      <c r="U809" s="39"/>
      <c r="V809" s="50">
        <v>1037.098</v>
      </c>
      <c r="W809" s="51">
        <v>73.264700000000005</v>
      </c>
      <c r="X809" s="51">
        <v>30.382899999999999</v>
      </c>
      <c r="Y809" s="51">
        <v>26.986899999999999</v>
      </c>
      <c r="Z809" s="39"/>
      <c r="AA809" s="50">
        <v>2003.662</v>
      </c>
      <c r="AB809" s="50">
        <v>573.56899999999996</v>
      </c>
      <c r="AC809" s="50">
        <v>1430.0930000000001</v>
      </c>
      <c r="AD809" s="50" t="s">
        <v>20162</v>
      </c>
      <c r="AE809" s="50">
        <v>562.88199999999995</v>
      </c>
      <c r="AF809" s="52">
        <v>1.4010711191509921</v>
      </c>
      <c r="AG809" s="52">
        <v>-0.88863809841852925</v>
      </c>
      <c r="AH809" s="39"/>
      <c r="AI809" s="53">
        <v>7.43004</v>
      </c>
      <c r="AJ809" s="53">
        <v>22.428650000000001</v>
      </c>
      <c r="AK809" s="53">
        <v>24.454630000000002</v>
      </c>
      <c r="AL809" s="53">
        <v>30.198720000000002</v>
      </c>
      <c r="AM809" s="53">
        <v>5.7806800000000003</v>
      </c>
      <c r="AN809" s="53">
        <v>8.0158000000000005</v>
      </c>
      <c r="AO809" s="53">
        <v>24.290784861531854</v>
      </c>
      <c r="AP809" s="53">
        <v>25.854378723012623</v>
      </c>
      <c r="AQ809" s="39"/>
      <c r="AR809" s="51">
        <v>20.7912</v>
      </c>
      <c r="AS809" s="104">
        <v>0.19252238348186412</v>
      </c>
      <c r="AT809" s="38">
        <v>5.2081805423225261E-3</v>
      </c>
      <c r="AU809" s="102"/>
      <c r="AV809" s="103">
        <v>4</v>
      </c>
      <c r="AW809" s="103">
        <v>2</v>
      </c>
      <c r="AX809" s="103">
        <v>8</v>
      </c>
      <c r="AY809" s="103">
        <v>3</v>
      </c>
      <c r="AZ809" s="103">
        <v>0</v>
      </c>
      <c r="BA809" s="103">
        <v>0</v>
      </c>
      <c r="BB809" s="103">
        <v>17</v>
      </c>
      <c r="BC809" s="39"/>
      <c r="BD809" s="57" t="s">
        <v>20146</v>
      </c>
      <c r="BE809" s="57" t="s">
        <v>20146</v>
      </c>
    </row>
    <row r="810" spans="2:57">
      <c r="B810" t="s">
        <v>2646</v>
      </c>
      <c r="C810" t="s">
        <v>7505</v>
      </c>
      <c r="D810" t="s">
        <v>4196</v>
      </c>
      <c r="E810" s="50">
        <v>14.98489</v>
      </c>
      <c r="F810" s="50">
        <v>60.877890000000001</v>
      </c>
      <c r="G810" s="39"/>
      <c r="H810" s="38">
        <v>-0.66772151898734178</v>
      </c>
      <c r="I810" s="38">
        <v>0.10526315789473695</v>
      </c>
      <c r="J810" s="38">
        <v>-0.66772151898734178</v>
      </c>
      <c r="K810" s="38" t="s">
        <v>20162</v>
      </c>
      <c r="L810" s="38" t="s">
        <v>20162</v>
      </c>
      <c r="M810" s="38" t="s">
        <v>20162</v>
      </c>
      <c r="N810" s="39"/>
      <c r="O810" s="38">
        <v>-0.56287843326983789</v>
      </c>
      <c r="P810" s="38">
        <v>0.41083025881567736</v>
      </c>
      <c r="Q810" s="38">
        <v>-0.56287843326983789</v>
      </c>
      <c r="R810" s="38" t="s">
        <v>20162</v>
      </c>
      <c r="S810" s="38" t="s">
        <v>20162</v>
      </c>
      <c r="T810" s="38" t="s">
        <v>20162</v>
      </c>
      <c r="U810" s="39"/>
      <c r="V810" s="50" t="s">
        <v>20162</v>
      </c>
      <c r="W810" s="51" t="s">
        <v>20162</v>
      </c>
      <c r="X810" s="51" t="s">
        <v>20162</v>
      </c>
      <c r="Y810" s="51" t="s">
        <v>20162</v>
      </c>
      <c r="Z810" s="39"/>
      <c r="AA810" s="50">
        <v>59.137</v>
      </c>
      <c r="AB810" s="50">
        <v>7.8639999999999999</v>
      </c>
      <c r="AC810" s="50">
        <v>51.273000000000003</v>
      </c>
      <c r="AD810" s="50">
        <v>1.1910000000000001</v>
      </c>
      <c r="AE810" s="50">
        <v>-94.004000000000005</v>
      </c>
      <c r="AF810" s="52">
        <v>1.1533750706999786</v>
      </c>
      <c r="AG810" s="52">
        <v>1.8779161550605159</v>
      </c>
      <c r="AH810" s="39"/>
      <c r="AI810" s="53" t="s">
        <v>20162</v>
      </c>
      <c r="AJ810" s="53" t="s">
        <v>20148</v>
      </c>
      <c r="AK810" s="53" t="s">
        <v>20148</v>
      </c>
      <c r="AL810" s="53" t="s">
        <v>20148</v>
      </c>
      <c r="AM810" s="53">
        <v>0.91047999999999996</v>
      </c>
      <c r="AN810" s="53" t="s">
        <v>20162</v>
      </c>
      <c r="AO810" s="53">
        <v>-2.1356916330468341</v>
      </c>
      <c r="AP810" s="53">
        <v>-2.128746415833275</v>
      </c>
      <c r="AQ810" s="39"/>
      <c r="AR810" s="51">
        <v>-60.927199999999999</v>
      </c>
      <c r="AS810" s="104">
        <v>8.2940835266821331</v>
      </c>
      <c r="AT810" s="38" t="s">
        <v>20148</v>
      </c>
      <c r="AU810" s="102"/>
      <c r="AV810" s="103">
        <v>4</v>
      </c>
      <c r="AW810" s="103">
        <v>0</v>
      </c>
      <c r="AX810" s="103">
        <v>0</v>
      </c>
      <c r="AY810" s="103">
        <v>0</v>
      </c>
      <c r="AZ810" s="103">
        <v>0</v>
      </c>
      <c r="BA810" s="103">
        <v>0</v>
      </c>
      <c r="BB810" s="103">
        <v>4</v>
      </c>
      <c r="BC810" s="39"/>
      <c r="BD810" s="57" t="s">
        <v>20146</v>
      </c>
      <c r="BE810" s="57" t="s">
        <v>20147</v>
      </c>
    </row>
    <row r="811" spans="2:57">
      <c r="B811" t="s">
        <v>98</v>
      </c>
      <c r="C811" t="s">
        <v>4680</v>
      </c>
      <c r="D811" t="s">
        <v>4198</v>
      </c>
      <c r="E811" s="50">
        <v>28180.166700000002</v>
      </c>
      <c r="F811" s="50">
        <v>29391.166700000002</v>
      </c>
      <c r="G811" s="39"/>
      <c r="H811" s="38">
        <v>-0.3454117445278776</v>
      </c>
      <c r="I811" s="38">
        <v>1.9321315943221506E-4</v>
      </c>
      <c r="J811" s="38">
        <v>-0.3454117445278776</v>
      </c>
      <c r="K811" s="38">
        <v>-3.8828220936562463E-2</v>
      </c>
      <c r="L811" s="38">
        <v>-0.14101694782301888</v>
      </c>
      <c r="M811" s="38">
        <v>0.66210123232576201</v>
      </c>
      <c r="N811" s="39"/>
      <c r="O811" s="38">
        <v>-0.3692927865943374</v>
      </c>
      <c r="P811" s="38">
        <v>-1.1781474705329531E-2</v>
      </c>
      <c r="Q811" s="38">
        <v>-0.3692927865943374</v>
      </c>
      <c r="R811" s="38">
        <v>-0.13453654997526987</v>
      </c>
      <c r="S811" s="38">
        <v>-0.29814876351519448</v>
      </c>
      <c r="T811" s="38">
        <v>0.32518841440587432</v>
      </c>
      <c r="U811" s="39"/>
      <c r="V811" s="50">
        <v>18507</v>
      </c>
      <c r="W811" s="51">
        <v>37.358800000000002</v>
      </c>
      <c r="X811" s="51">
        <v>15.167199999999999</v>
      </c>
      <c r="Y811" s="51">
        <v>11.546900000000001</v>
      </c>
      <c r="Z811" s="39"/>
      <c r="AA811" s="50">
        <v>17852</v>
      </c>
      <c r="AB811" s="50">
        <v>5861</v>
      </c>
      <c r="AC811" s="50">
        <v>11991</v>
      </c>
      <c r="AD811" s="50">
        <v>626</v>
      </c>
      <c r="AE811" s="50">
        <v>11922</v>
      </c>
      <c r="AF811" s="52">
        <v>1.4887832541072472</v>
      </c>
      <c r="AG811" s="52">
        <v>-0.31780167264038234</v>
      </c>
      <c r="AH811" s="39"/>
      <c r="AI811" s="53">
        <v>1.52268</v>
      </c>
      <c r="AJ811" s="53">
        <v>7.6868999999999996</v>
      </c>
      <c r="AK811" s="53">
        <v>10.02853</v>
      </c>
      <c r="AL811" s="53">
        <v>14.120990000000001</v>
      </c>
      <c r="AM811" s="53">
        <v>2.5039400000000001</v>
      </c>
      <c r="AN811" s="53">
        <v>1.62853</v>
      </c>
      <c r="AO811" s="53">
        <v>8.7787236260454016</v>
      </c>
      <c r="AP811" s="53">
        <v>10.470668578553617</v>
      </c>
      <c r="AQ811" s="39"/>
      <c r="AR811" s="51">
        <v>18.723400000000002</v>
      </c>
      <c r="AS811" s="104">
        <v>0.21977763858440338</v>
      </c>
      <c r="AT811" s="38">
        <v>1.7385825178678867E-2</v>
      </c>
      <c r="AU811" s="102"/>
      <c r="AV811" s="103">
        <v>4</v>
      </c>
      <c r="AW811" s="103">
        <v>0</v>
      </c>
      <c r="AX811" s="103">
        <v>18</v>
      </c>
      <c r="AY811" s="103">
        <v>2</v>
      </c>
      <c r="AZ811" s="103">
        <v>1</v>
      </c>
      <c r="BA811" s="103">
        <v>0</v>
      </c>
      <c r="BB811" s="103">
        <v>25</v>
      </c>
      <c r="BC811" s="39"/>
      <c r="BD811" s="57" t="s">
        <v>20146</v>
      </c>
      <c r="BE811" s="57" t="s">
        <v>20146</v>
      </c>
    </row>
    <row r="812" spans="2:57">
      <c r="B812" t="s">
        <v>1797</v>
      </c>
      <c r="C812" t="s">
        <v>6656</v>
      </c>
      <c r="D812" t="s">
        <v>4198</v>
      </c>
      <c r="E812" s="50">
        <v>232.53567000000001</v>
      </c>
      <c r="F812" s="50">
        <v>212.24666999999999</v>
      </c>
      <c r="G812" s="39"/>
      <c r="H812" s="38">
        <v>-0.80153158902361199</v>
      </c>
      <c r="I812" s="38">
        <v>-0.23019801980198018</v>
      </c>
      <c r="J812" s="38">
        <v>-0.80153158902361199</v>
      </c>
      <c r="K812" s="38" t="s">
        <v>20162</v>
      </c>
      <c r="L812" s="38" t="s">
        <v>20162</v>
      </c>
      <c r="M812" s="38" t="s">
        <v>20162</v>
      </c>
      <c r="N812" s="39"/>
      <c r="O812" s="38">
        <v>-0.79786918301594145</v>
      </c>
      <c r="P812" s="38">
        <v>-0.22581777904810096</v>
      </c>
      <c r="Q812" s="38">
        <v>-0.79786918301594145</v>
      </c>
      <c r="R812" s="38" t="s">
        <v>20162</v>
      </c>
      <c r="S812" s="38" t="s">
        <v>20162</v>
      </c>
      <c r="T812" s="38" t="s">
        <v>20162</v>
      </c>
      <c r="U812" s="39"/>
      <c r="V812" s="50">
        <v>474.04199999999997</v>
      </c>
      <c r="W812" s="51">
        <v>72.213999999999999</v>
      </c>
      <c r="X812" s="51">
        <v>2.2732000000000001</v>
      </c>
      <c r="Y812" s="51">
        <v>-3.141</v>
      </c>
      <c r="Z812" s="39"/>
      <c r="AA812" s="50">
        <v>664.60500000000002</v>
      </c>
      <c r="AB812" s="50">
        <v>365.51600000000002</v>
      </c>
      <c r="AC812" s="50">
        <v>299.089</v>
      </c>
      <c r="AD812" s="50">
        <v>100</v>
      </c>
      <c r="AE812" s="50">
        <v>-14.89</v>
      </c>
      <c r="AF812" s="52">
        <v>2.2220977702289284</v>
      </c>
      <c r="AG812" s="52">
        <v>-1.368754673978847</v>
      </c>
      <c r="AH812" s="39"/>
      <c r="AI812" s="53">
        <v>0.49053999999999998</v>
      </c>
      <c r="AJ812" s="53">
        <v>6.8675600000000001</v>
      </c>
      <c r="AK812" s="53">
        <v>21.579029999999999</v>
      </c>
      <c r="AL812" s="53" t="s">
        <v>20148</v>
      </c>
      <c r="AM812" s="53">
        <v>0.73314999999999997</v>
      </c>
      <c r="AN812" s="53">
        <v>0.43674000000000002</v>
      </c>
      <c r="AO812" s="53">
        <v>7.558372921192265</v>
      </c>
      <c r="AP812" s="53">
        <v>19.69623886414254</v>
      </c>
      <c r="AQ812" s="39"/>
      <c r="AR812" s="51">
        <v>-3.6019999999999999</v>
      </c>
      <c r="AS812" s="104">
        <v>3.5940605947409852E-2</v>
      </c>
      <c r="AT812" s="38" t="s">
        <v>20148</v>
      </c>
      <c r="AU812" s="102"/>
      <c r="AV812" s="103">
        <v>1</v>
      </c>
      <c r="AW812" s="103">
        <v>0</v>
      </c>
      <c r="AX812" s="103">
        <v>5</v>
      </c>
      <c r="AY812" s="103">
        <v>0</v>
      </c>
      <c r="AZ812" s="103">
        <v>0</v>
      </c>
      <c r="BA812" s="103">
        <v>0</v>
      </c>
      <c r="BB812" s="103">
        <v>6</v>
      </c>
      <c r="BC812" s="39"/>
      <c r="BD812" s="57" t="s">
        <v>20146</v>
      </c>
      <c r="BE812" s="57" t="s">
        <v>20146</v>
      </c>
    </row>
    <row r="813" spans="2:57">
      <c r="B813" t="s">
        <v>3346</v>
      </c>
      <c r="C813" t="s">
        <v>8205</v>
      </c>
      <c r="D813" t="s">
        <v>4196</v>
      </c>
      <c r="E813" s="50">
        <v>-13.41255</v>
      </c>
      <c r="F813" s="50">
        <v>4.9269499999999997</v>
      </c>
      <c r="G813" s="39"/>
      <c r="H813" s="38">
        <v>-0.83853497329239468</v>
      </c>
      <c r="I813" s="38">
        <v>-0.41149305555555549</v>
      </c>
      <c r="J813" s="38">
        <v>-0.83853497329239468</v>
      </c>
      <c r="K813" s="38">
        <v>-0.96468962011497905</v>
      </c>
      <c r="L813" s="38">
        <v>-0.98863247287142231</v>
      </c>
      <c r="M813" s="38" t="s">
        <v>20162</v>
      </c>
      <c r="N813" s="39"/>
      <c r="O813" s="38">
        <v>-0.83637429386505313</v>
      </c>
      <c r="P813" s="38">
        <v>-0.41149524963031459</v>
      </c>
      <c r="Q813" s="38">
        <v>-0.83637429386505313</v>
      </c>
      <c r="R813" s="38">
        <v>-0.92818092701041144</v>
      </c>
      <c r="S813" s="38">
        <v>-0.97485370649511827</v>
      </c>
      <c r="T813" s="38" t="s">
        <v>20162</v>
      </c>
      <c r="U813" s="39"/>
      <c r="V813" s="50" t="s">
        <v>20162</v>
      </c>
      <c r="W813" s="51" t="s">
        <v>20162</v>
      </c>
      <c r="X813" s="51" t="s">
        <v>20162</v>
      </c>
      <c r="Y813" s="51" t="s">
        <v>20162</v>
      </c>
      <c r="Z813" s="39"/>
      <c r="AA813" s="50">
        <v>27.296430000000001</v>
      </c>
      <c r="AB813" s="50">
        <v>1.6886000000000001</v>
      </c>
      <c r="AC813" s="50">
        <v>25.60783</v>
      </c>
      <c r="AD813" s="50" t="s">
        <v>20162</v>
      </c>
      <c r="AE813" s="50">
        <v>-84.734059999999999</v>
      </c>
      <c r="AF813" s="52">
        <v>1.0659407688976379</v>
      </c>
      <c r="AG813" s="52">
        <v>1.6951151616140179</v>
      </c>
      <c r="AH813" s="39"/>
      <c r="AI813" s="53" t="s">
        <v>20162</v>
      </c>
      <c r="AJ813" s="53" t="s">
        <v>20148</v>
      </c>
      <c r="AK813" s="53" t="s">
        <v>20148</v>
      </c>
      <c r="AL813" s="53" t="s">
        <v>20148</v>
      </c>
      <c r="AM813" s="53">
        <v>0.19048000000000001</v>
      </c>
      <c r="AN813" s="53" t="s">
        <v>20162</v>
      </c>
      <c r="AO813" s="53">
        <v>-0.3227138631474975</v>
      </c>
      <c r="AP813" s="53">
        <v>-0.31976238564500886</v>
      </c>
      <c r="AQ813" s="39"/>
      <c r="AR813" s="51">
        <v>-70.192899999999995</v>
      </c>
      <c r="AS813" s="104">
        <v>-0.73435274874225287</v>
      </c>
      <c r="AT813" s="38" t="s">
        <v>20148</v>
      </c>
      <c r="AU813" s="102"/>
      <c r="AV813" s="103">
        <v>0</v>
      </c>
      <c r="AW813" s="103">
        <v>0</v>
      </c>
      <c r="AX813" s="103">
        <v>1</v>
      </c>
      <c r="AY813" s="103">
        <v>0</v>
      </c>
      <c r="AZ813" s="103">
        <v>0</v>
      </c>
      <c r="BA813" s="103">
        <v>0</v>
      </c>
      <c r="BB813" s="103">
        <v>1</v>
      </c>
      <c r="BC813" s="39"/>
      <c r="BD813" s="57" t="s">
        <v>20146</v>
      </c>
      <c r="BE813" s="57" t="s">
        <v>20147</v>
      </c>
    </row>
    <row r="814" spans="2:57">
      <c r="B814" t="s">
        <v>1219</v>
      </c>
      <c r="C814" t="s">
        <v>6078</v>
      </c>
      <c r="D814" t="s">
        <v>4196</v>
      </c>
      <c r="E814" s="50">
        <v>971.48675000000003</v>
      </c>
      <c r="F814" s="50">
        <v>777.57574999999997</v>
      </c>
      <c r="G814" s="39"/>
      <c r="H814" s="38">
        <v>-0.50375939849624063</v>
      </c>
      <c r="I814" s="38">
        <v>-0.1758584807492195</v>
      </c>
      <c r="J814" s="38">
        <v>-0.50375939849624063</v>
      </c>
      <c r="K814" s="38">
        <v>-0.560122188281033</v>
      </c>
      <c r="L814" s="38">
        <v>-0.10000000000000009</v>
      </c>
      <c r="M814" s="38" t="s">
        <v>20162</v>
      </c>
      <c r="N814" s="39"/>
      <c r="O814" s="38">
        <v>-0.36550092375697707</v>
      </c>
      <c r="P814" s="38">
        <v>4.1024345815081409E-2</v>
      </c>
      <c r="Q814" s="38">
        <v>-0.36550092375697707</v>
      </c>
      <c r="R814" s="38">
        <v>-0.38418561515847771</v>
      </c>
      <c r="S814" s="38">
        <v>0.50474407812682931</v>
      </c>
      <c r="T814" s="38" t="s">
        <v>20162</v>
      </c>
      <c r="U814" s="39"/>
      <c r="V814" s="50">
        <v>326.55099999999999</v>
      </c>
      <c r="W814" s="51">
        <v>-28.830100000000002</v>
      </c>
      <c r="X814" s="51">
        <v>-80.801400000000001</v>
      </c>
      <c r="Y814" s="51">
        <v>-87.918800000000005</v>
      </c>
      <c r="Z814" s="39"/>
      <c r="AA814" s="50">
        <v>679.33399999999995</v>
      </c>
      <c r="AB814" s="50">
        <v>581.60799999999995</v>
      </c>
      <c r="AC814" s="50">
        <v>97.725999999999999</v>
      </c>
      <c r="AD814" s="50">
        <v>408.28</v>
      </c>
      <c r="AE814" s="50">
        <v>-1049.854</v>
      </c>
      <c r="AF814" s="52">
        <v>6.9514151812209644</v>
      </c>
      <c r="AG814" s="52">
        <v>-7.0198614460607366E-3</v>
      </c>
      <c r="AH814" s="39"/>
      <c r="AI814" s="53">
        <v>2.97499</v>
      </c>
      <c r="AJ814" s="53" t="s">
        <v>20148</v>
      </c>
      <c r="AK814" s="53" t="s">
        <v>20148</v>
      </c>
      <c r="AL814" s="53" t="s">
        <v>20148</v>
      </c>
      <c r="AM814" s="53">
        <v>6.2346399999999997</v>
      </c>
      <c r="AN814" s="53">
        <v>1.82992</v>
      </c>
      <c r="AO814" s="53">
        <v>-2.9860361207969155</v>
      </c>
      <c r="AP814" s="53">
        <v>-2.94694779009922</v>
      </c>
      <c r="AQ814" s="39"/>
      <c r="AR814" s="51">
        <v>-151.62389999999999</v>
      </c>
      <c r="AS814" s="104">
        <v>-2.6305830275961073</v>
      </c>
      <c r="AT814" s="38" t="s">
        <v>20148</v>
      </c>
      <c r="AU814" s="102"/>
      <c r="AV814" s="103">
        <v>2</v>
      </c>
      <c r="AW814" s="103">
        <v>3</v>
      </c>
      <c r="AX814" s="103">
        <v>3</v>
      </c>
      <c r="AY814" s="103">
        <v>0</v>
      </c>
      <c r="AZ814" s="103">
        <v>0</v>
      </c>
      <c r="BA814" s="103">
        <v>0</v>
      </c>
      <c r="BB814" s="103">
        <v>8</v>
      </c>
      <c r="BC814" s="39"/>
      <c r="BD814" s="57" t="s">
        <v>20146</v>
      </c>
      <c r="BE814" s="57" t="s">
        <v>20147</v>
      </c>
    </row>
    <row r="815" spans="2:57">
      <c r="B815" t="s">
        <v>708</v>
      </c>
      <c r="C815" t="s">
        <v>5569</v>
      </c>
      <c r="D815" t="s">
        <v>4198</v>
      </c>
      <c r="E815" s="50">
        <v>1260.0424399999999</v>
      </c>
      <c r="F815" s="50">
        <v>1526.54044</v>
      </c>
      <c r="G815" s="39"/>
      <c r="H815" s="38">
        <v>-0.15857180362299828</v>
      </c>
      <c r="I815" s="38">
        <v>0.24321179208688881</v>
      </c>
      <c r="J815" s="38">
        <v>-0.15857180362299828</v>
      </c>
      <c r="K815" s="38">
        <v>0.40651111516802629</v>
      </c>
      <c r="L815" s="38">
        <v>0.50256091700753625</v>
      </c>
      <c r="M815" s="38">
        <v>2.3621467385603085</v>
      </c>
      <c r="N815" s="39"/>
      <c r="O815" s="38">
        <v>-0.17686501203176863</v>
      </c>
      <c r="P815" s="38">
        <v>0.2278159008604137</v>
      </c>
      <c r="Q815" s="38">
        <v>-0.17686501203176863</v>
      </c>
      <c r="R815" s="38">
        <v>0.61892047833596053</v>
      </c>
      <c r="S815" s="38">
        <v>1.4585059637120281</v>
      </c>
      <c r="T815" s="38">
        <v>4.7520436358478966</v>
      </c>
      <c r="U815" s="39"/>
      <c r="V815" s="50">
        <v>887.21400000000006</v>
      </c>
      <c r="W815" s="51">
        <v>43.552399999999999</v>
      </c>
      <c r="X815" s="51">
        <v>14.8856</v>
      </c>
      <c r="Y815" s="51">
        <v>18.859500000000001</v>
      </c>
      <c r="Z815" s="39"/>
      <c r="AA815" s="50">
        <v>1259.0440000000001</v>
      </c>
      <c r="AB815" s="50">
        <v>376.54199999999997</v>
      </c>
      <c r="AC815" s="50">
        <v>882.50199999999995</v>
      </c>
      <c r="AD815" s="50">
        <v>106.452</v>
      </c>
      <c r="AE815" s="50">
        <v>193.55500000000001</v>
      </c>
      <c r="AF815" s="52">
        <v>1.4266755202821071</v>
      </c>
      <c r="AG815" s="52">
        <v>-1.3010806262317589</v>
      </c>
      <c r="AH815" s="39"/>
      <c r="AI815" s="53">
        <v>1.42022</v>
      </c>
      <c r="AJ815" s="53">
        <v>6.61599</v>
      </c>
      <c r="AK815" s="53">
        <v>9.5408600000000003</v>
      </c>
      <c r="AL815" s="53">
        <v>9.2898599999999991</v>
      </c>
      <c r="AM815" s="53">
        <v>1.7631600000000001</v>
      </c>
      <c r="AN815" s="53">
        <v>1.71262</v>
      </c>
      <c r="AO815" s="53">
        <v>8.4509203038154084</v>
      </c>
      <c r="AP815" s="53">
        <v>11.558745797619407</v>
      </c>
      <c r="AQ815" s="39"/>
      <c r="AR815" s="51">
        <v>23.992799999999999</v>
      </c>
      <c r="AS815" s="104">
        <v>0.16594918035670755</v>
      </c>
      <c r="AT815" s="38" t="s">
        <v>20148</v>
      </c>
      <c r="AU815" s="102"/>
      <c r="AV815" s="103">
        <v>5</v>
      </c>
      <c r="AW815" s="103">
        <v>1</v>
      </c>
      <c r="AX815" s="103">
        <v>1</v>
      </c>
      <c r="AY815" s="103">
        <v>1</v>
      </c>
      <c r="AZ815" s="103">
        <v>0</v>
      </c>
      <c r="BA815" s="103">
        <v>0</v>
      </c>
      <c r="BB815" s="103">
        <v>8</v>
      </c>
      <c r="BC815" s="39"/>
      <c r="BD815" s="57" t="s">
        <v>20146</v>
      </c>
      <c r="BE815" s="57" t="s">
        <v>20146</v>
      </c>
    </row>
    <row r="816" spans="2:57">
      <c r="B816" t="s">
        <v>169</v>
      </c>
      <c r="C816" t="s">
        <v>4797</v>
      </c>
      <c r="D816" t="s">
        <v>4195</v>
      </c>
      <c r="E816" s="50">
        <v>6707.8242600000003</v>
      </c>
      <c r="F816" s="50">
        <v>8032.3132599999999</v>
      </c>
      <c r="G816" s="39"/>
      <c r="H816" s="38">
        <v>-0.85976938621864729</v>
      </c>
      <c r="I816" s="38">
        <v>-0.45123274926345169</v>
      </c>
      <c r="J816" s="38">
        <v>-0.85976938621864729</v>
      </c>
      <c r="K816" s="38" t="s">
        <v>20162</v>
      </c>
      <c r="L816" s="38" t="s">
        <v>20162</v>
      </c>
      <c r="M816" s="38" t="s">
        <v>20162</v>
      </c>
      <c r="N816" s="39"/>
      <c r="O816" s="38">
        <v>-0.85210573908676501</v>
      </c>
      <c r="P816" s="38">
        <v>-0.44679380821670622</v>
      </c>
      <c r="Q816" s="38">
        <v>-0.85210573908676501</v>
      </c>
      <c r="R816" s="38" t="s">
        <v>20162</v>
      </c>
      <c r="S816" s="38" t="s">
        <v>20162</v>
      </c>
      <c r="T816" s="38" t="s">
        <v>20162</v>
      </c>
      <c r="U816" s="39"/>
      <c r="V816" s="50">
        <v>7837.3029999999999</v>
      </c>
      <c r="W816" s="51">
        <v>100</v>
      </c>
      <c r="X816" s="51">
        <v>56.014299999999999</v>
      </c>
      <c r="Y816" s="51">
        <v>46.241900000000001</v>
      </c>
      <c r="Z816" s="39"/>
      <c r="AA816" s="50">
        <v>21274.424999999999</v>
      </c>
      <c r="AB816" s="50">
        <v>14892.736000000001</v>
      </c>
      <c r="AC816" s="50">
        <v>6381.6890000000003</v>
      </c>
      <c r="AD816" s="50">
        <v>3831.52</v>
      </c>
      <c r="AE816" s="50">
        <v>4350.424</v>
      </c>
      <c r="AF816" s="52">
        <v>3.3336668396093883</v>
      </c>
      <c r="AG816" s="52">
        <v>-0.7174254725996394</v>
      </c>
      <c r="AH816" s="39"/>
      <c r="AI816" s="53">
        <v>0.85587999999999997</v>
      </c>
      <c r="AJ816" s="53">
        <v>1.4704699999999999</v>
      </c>
      <c r="AK816" s="53">
        <v>1.50054</v>
      </c>
      <c r="AL816" s="53">
        <v>2.4399899999999999</v>
      </c>
      <c r="AM816" s="53">
        <v>1.2040299999999999</v>
      </c>
      <c r="AN816" s="53">
        <v>0.80069999999999997</v>
      </c>
      <c r="AO816" s="53">
        <v>1.8035292424394835</v>
      </c>
      <c r="AP816" s="53">
        <v>1.8296786957122906</v>
      </c>
      <c r="AQ816" s="39"/>
      <c r="AR816" s="51">
        <v>91.66</v>
      </c>
      <c r="AS816" s="104">
        <v>1.3671781060310439</v>
      </c>
      <c r="AT816" s="38" t="s">
        <v>20148</v>
      </c>
      <c r="AU816" s="102"/>
      <c r="AV816" s="103">
        <v>7</v>
      </c>
      <c r="AW816" s="103">
        <v>4</v>
      </c>
      <c r="AX816" s="103">
        <v>11</v>
      </c>
      <c r="AY816" s="103">
        <v>3</v>
      </c>
      <c r="AZ816" s="103">
        <v>2</v>
      </c>
      <c r="BA816" s="103">
        <v>1</v>
      </c>
      <c r="BB816" s="103">
        <v>28</v>
      </c>
      <c r="BC816" s="39"/>
      <c r="BD816" s="57" t="s">
        <v>20147</v>
      </c>
      <c r="BE816" s="57" t="s">
        <v>20147</v>
      </c>
    </row>
    <row r="817" spans="2:57">
      <c r="B817" t="s">
        <v>1949</v>
      </c>
      <c r="C817" t="s">
        <v>6808</v>
      </c>
      <c r="D817" t="s">
        <v>4195</v>
      </c>
      <c r="E817" s="50">
        <v>187.9443</v>
      </c>
      <c r="F817" s="50">
        <v>188.25</v>
      </c>
      <c r="G817" s="39"/>
      <c r="H817" s="38">
        <v>3.2921810699588328E-2</v>
      </c>
      <c r="I817" s="38">
        <v>2.2403258655804281E-2</v>
      </c>
      <c r="J817" s="38">
        <v>3.2921810699588328E-2</v>
      </c>
      <c r="K817" s="38" t="s">
        <v>20162</v>
      </c>
      <c r="L817" s="38" t="s">
        <v>20162</v>
      </c>
      <c r="M817" s="38" t="s">
        <v>20162</v>
      </c>
      <c r="N817" s="39"/>
      <c r="O817" s="38">
        <v>3.292181069958855E-2</v>
      </c>
      <c r="P817" s="38">
        <v>2.2403258655804503E-2</v>
      </c>
      <c r="Q817" s="38">
        <v>3.292181069958855E-2</v>
      </c>
      <c r="R817" s="38" t="s">
        <v>20162</v>
      </c>
      <c r="S817" s="38" t="s">
        <v>20162</v>
      </c>
      <c r="T817" s="38" t="s">
        <v>20162</v>
      </c>
      <c r="U817" s="39"/>
      <c r="V817" s="50" t="s">
        <v>20162</v>
      </c>
      <c r="W817" s="51" t="s">
        <v>20162</v>
      </c>
      <c r="X817" s="51" t="s">
        <v>20162</v>
      </c>
      <c r="Y817" s="51" t="s">
        <v>20162</v>
      </c>
      <c r="Z817" s="39"/>
      <c r="AA817" s="50">
        <v>151.58564000000001</v>
      </c>
      <c r="AB817" s="50">
        <v>162.54174</v>
      </c>
      <c r="AC817" s="50">
        <v>-10.95609</v>
      </c>
      <c r="AD817" s="50" t="s">
        <v>20162</v>
      </c>
      <c r="AE817" s="50">
        <v>-10.95984</v>
      </c>
      <c r="AF817" s="52">
        <v>-13.835742495726123</v>
      </c>
      <c r="AG817" s="52" t="s">
        <v>20162</v>
      </c>
      <c r="AH817" s="39"/>
      <c r="AI817" s="53" t="s">
        <v>20162</v>
      </c>
      <c r="AJ817" s="53" t="s">
        <v>20162</v>
      </c>
      <c r="AK817" s="53" t="s">
        <v>20148</v>
      </c>
      <c r="AL817" s="53" t="s">
        <v>20162</v>
      </c>
      <c r="AM817" s="53" t="s">
        <v>20148</v>
      </c>
      <c r="AN817" s="53" t="s">
        <v>20162</v>
      </c>
      <c r="AO817" s="53" t="s">
        <v>20162</v>
      </c>
      <c r="AP817" s="53">
        <v>-323.67606602475928</v>
      </c>
      <c r="AQ817" s="39"/>
      <c r="AR817" s="51" t="s">
        <v>20162</v>
      </c>
      <c r="AS817" s="104">
        <v>-3.8578719126826141E-3</v>
      </c>
      <c r="AT817" s="38" t="s">
        <v>20148</v>
      </c>
      <c r="AU817" s="102"/>
      <c r="AV817" s="103">
        <v>0</v>
      </c>
      <c r="AW817" s="103">
        <v>0</v>
      </c>
      <c r="AX817" s="103">
        <v>0</v>
      </c>
      <c r="AY817" s="103">
        <v>0</v>
      </c>
      <c r="AZ817" s="103">
        <v>0</v>
      </c>
      <c r="BA817" s="103">
        <v>0</v>
      </c>
      <c r="BB817" s="103">
        <v>0</v>
      </c>
      <c r="BC817" s="39"/>
      <c r="BD817" s="57" t="s">
        <v>20147</v>
      </c>
      <c r="BE817" s="57" t="s">
        <v>20147</v>
      </c>
    </row>
    <row r="818" spans="2:57">
      <c r="B818" t="s">
        <v>995</v>
      </c>
      <c r="C818" t="s">
        <v>5855</v>
      </c>
      <c r="D818" t="s">
        <v>4196</v>
      </c>
      <c r="E818" s="50">
        <v>1376.83761</v>
      </c>
      <c r="F818" s="50">
        <v>778.86860999999999</v>
      </c>
      <c r="G818" s="39"/>
      <c r="H818" s="38">
        <v>0.24197002141327628</v>
      </c>
      <c r="I818" s="38">
        <v>0.44818976279650435</v>
      </c>
      <c r="J818" s="38">
        <v>0.24197002141327628</v>
      </c>
      <c r="K818" s="38">
        <v>0.12730806608357637</v>
      </c>
      <c r="L818" s="38">
        <v>0.25677139761646783</v>
      </c>
      <c r="M818" s="38" t="s">
        <v>20162</v>
      </c>
      <c r="N818" s="39"/>
      <c r="O818" s="38">
        <v>0.19823945392170561</v>
      </c>
      <c r="P818" s="38">
        <v>0.42466809145314666</v>
      </c>
      <c r="Q818" s="38">
        <v>0.19823945392170561</v>
      </c>
      <c r="R818" s="38">
        <v>0.12881594551203657</v>
      </c>
      <c r="S818" s="38">
        <v>0.29573962639105256</v>
      </c>
      <c r="T818" s="38" t="s">
        <v>20162</v>
      </c>
      <c r="U818" s="39"/>
      <c r="V818" s="50">
        <v>276.86799999999999</v>
      </c>
      <c r="W818" s="51">
        <v>78.664900000000003</v>
      </c>
      <c r="X818" s="51">
        <v>9.0805000000000007</v>
      </c>
      <c r="Y818" s="51">
        <v>25.8307</v>
      </c>
      <c r="Z818" s="39"/>
      <c r="AA818" s="50">
        <v>692.077</v>
      </c>
      <c r="AB818" s="50">
        <v>489.149</v>
      </c>
      <c r="AC818" s="50">
        <v>202.928</v>
      </c>
      <c r="AD818" s="50">
        <v>201.63200000000001</v>
      </c>
      <c r="AE818" s="50">
        <v>-256.34199999999998</v>
      </c>
      <c r="AF818" s="52">
        <v>3.4104559252542774</v>
      </c>
      <c r="AG818" s="52">
        <v>0.76892980926662269</v>
      </c>
      <c r="AH818" s="39"/>
      <c r="AI818" s="53">
        <v>4.9729000000000001</v>
      </c>
      <c r="AJ818" s="53">
        <v>14.17272</v>
      </c>
      <c r="AK818" s="53">
        <v>54.764629999999997</v>
      </c>
      <c r="AL818" s="53">
        <v>12.498200000000001</v>
      </c>
      <c r="AM818" s="53">
        <v>3.8477000000000001</v>
      </c>
      <c r="AN818" s="53">
        <v>2.9275099999999998</v>
      </c>
      <c r="AO818" s="53">
        <v>8.2807268919177517</v>
      </c>
      <c r="AP818" s="53">
        <v>30.98001710353606</v>
      </c>
      <c r="AQ818" s="39"/>
      <c r="AR818" s="51">
        <v>36.773499999999999</v>
      </c>
      <c r="AS818" s="104">
        <v>9.1338119250722966E-2</v>
      </c>
      <c r="AT818" s="38" t="s">
        <v>20148</v>
      </c>
      <c r="AU818" s="102"/>
      <c r="AV818" s="103">
        <v>3</v>
      </c>
      <c r="AW818" s="103">
        <v>2</v>
      </c>
      <c r="AX818" s="103">
        <v>1</v>
      </c>
      <c r="AY818" s="103">
        <v>0</v>
      </c>
      <c r="AZ818" s="103">
        <v>0</v>
      </c>
      <c r="BA818" s="103">
        <v>0</v>
      </c>
      <c r="BB818" s="103">
        <v>6</v>
      </c>
      <c r="BC818" s="39"/>
      <c r="BD818" s="57" t="s">
        <v>20146</v>
      </c>
      <c r="BE818" s="57" t="s">
        <v>20147</v>
      </c>
    </row>
    <row r="819" spans="2:57">
      <c r="B819" t="s">
        <v>3501</v>
      </c>
      <c r="C819" t="s">
        <v>4300</v>
      </c>
      <c r="D819" t="s">
        <v>4193</v>
      </c>
      <c r="E819" s="50">
        <v>8848.1682000000001</v>
      </c>
      <c r="F819" s="50">
        <v>5338.7679600000001</v>
      </c>
      <c r="G819" s="39"/>
      <c r="H819" s="38">
        <v>-0.37891928987342871</v>
      </c>
      <c r="I819" s="38">
        <v>5.8484338096214117E-3</v>
      </c>
      <c r="J819" s="38">
        <v>-0.37891928987342871</v>
      </c>
      <c r="K819" s="38">
        <v>0.18755712634916244</v>
      </c>
      <c r="L819" s="38">
        <v>0.53880852015740532</v>
      </c>
      <c r="M819" s="38">
        <v>4.3764728492210141</v>
      </c>
      <c r="N819" s="39"/>
      <c r="O819" s="38">
        <v>-0.35631497035822768</v>
      </c>
      <c r="P819" s="38">
        <v>-2.549246726510368E-2</v>
      </c>
      <c r="Q819" s="38">
        <v>-0.35631497035822768</v>
      </c>
      <c r="R819" s="38">
        <v>0.3273106858631234</v>
      </c>
      <c r="S819" s="38">
        <v>0.80956860595604851</v>
      </c>
      <c r="T819" s="38">
        <v>5.3228673112844964</v>
      </c>
      <c r="U819" s="39"/>
      <c r="V819" s="50">
        <v>4089.1289999999999</v>
      </c>
      <c r="W819" s="51">
        <v>38.376399999999997</v>
      </c>
      <c r="X819" s="51">
        <v>9.8170999999999999</v>
      </c>
      <c r="Y819" s="51">
        <v>-9.5457000000000001</v>
      </c>
      <c r="Z819" s="39"/>
      <c r="AA819" s="50">
        <v>3873.73</v>
      </c>
      <c r="AB819" s="50">
        <v>2751.558</v>
      </c>
      <c r="AC819" s="50">
        <v>1122.172</v>
      </c>
      <c r="AD819" s="50">
        <v>917.47299999999996</v>
      </c>
      <c r="AE819" s="50">
        <v>-279.72399999999999</v>
      </c>
      <c r="AF819" s="52">
        <v>3.4519930990971082</v>
      </c>
      <c r="AG819" s="52">
        <v>1.6060831172728254</v>
      </c>
      <c r="AH819" s="39"/>
      <c r="AI819" s="53">
        <v>1.70987</v>
      </c>
      <c r="AJ819" s="53">
        <v>10.60689</v>
      </c>
      <c r="AK819" s="53">
        <v>17.386579999999999</v>
      </c>
      <c r="AL819" s="53" t="s">
        <v>20162</v>
      </c>
      <c r="AM819" s="53" t="s">
        <v>20162</v>
      </c>
      <c r="AN819" s="53" t="s">
        <v>20162</v>
      </c>
      <c r="AO819" s="53">
        <v>9.7684989451611894</v>
      </c>
      <c r="AP819" s="53">
        <v>13.299208987756424</v>
      </c>
      <c r="AQ819" s="39"/>
      <c r="AR819" s="51">
        <v>-22.0915</v>
      </c>
      <c r="AS819" s="104">
        <v>0.18372084189348689</v>
      </c>
      <c r="AT819" s="38">
        <v>2.1729682746631897E-3</v>
      </c>
      <c r="AU819" s="102"/>
      <c r="AV819" s="103">
        <v>2</v>
      </c>
      <c r="AW819" s="103">
        <v>4</v>
      </c>
      <c r="AX819" s="103">
        <v>3</v>
      </c>
      <c r="AY819" s="103">
        <v>0</v>
      </c>
      <c r="AZ819" s="103">
        <v>0</v>
      </c>
      <c r="BA819" s="103">
        <v>0</v>
      </c>
      <c r="BB819" s="103">
        <v>9</v>
      </c>
      <c r="BC819" s="39"/>
      <c r="BD819" s="57" t="s">
        <v>20146</v>
      </c>
      <c r="BE819" s="57" t="s">
        <v>20146</v>
      </c>
    </row>
    <row r="820" spans="2:57">
      <c r="B820" t="s">
        <v>2233</v>
      </c>
      <c r="C820" t="s">
        <v>7092</v>
      </c>
      <c r="D820" t="s">
        <v>4196</v>
      </c>
      <c r="E820" s="50">
        <v>63.345399999999998</v>
      </c>
      <c r="F820" s="50">
        <v>93.253399999999999</v>
      </c>
      <c r="G820" s="39"/>
      <c r="H820" s="38">
        <v>-0.48960880195599021</v>
      </c>
      <c r="I820" s="38">
        <v>0.22794117647058831</v>
      </c>
      <c r="J820" s="38">
        <v>-0.48960880195599021</v>
      </c>
      <c r="K820" s="38">
        <v>0.46491228070175428</v>
      </c>
      <c r="L820" s="38">
        <v>-5.6497175141242972E-2</v>
      </c>
      <c r="M820" s="38" t="s">
        <v>20162</v>
      </c>
      <c r="N820" s="39"/>
      <c r="O820" s="38">
        <v>-0.46686429415348973</v>
      </c>
      <c r="P820" s="38">
        <v>0.23697821153930598</v>
      </c>
      <c r="Q820" s="38">
        <v>-0.46686429415348973</v>
      </c>
      <c r="R820" s="38">
        <v>2.0180334272638389</v>
      </c>
      <c r="S820" s="38">
        <v>2.1582961604985895</v>
      </c>
      <c r="T820" s="38" t="s">
        <v>20162</v>
      </c>
      <c r="U820" s="39"/>
      <c r="V820" s="50">
        <v>15.641</v>
      </c>
      <c r="W820" s="51">
        <v>87.181100000000001</v>
      </c>
      <c r="X820" s="51">
        <v>3.0367999999999999</v>
      </c>
      <c r="Y820" s="51">
        <v>1.5152000000000001</v>
      </c>
      <c r="Z820" s="39"/>
      <c r="AA820" s="50">
        <v>51.223999999999997</v>
      </c>
      <c r="AB820" s="50">
        <v>6.1029999999999998</v>
      </c>
      <c r="AC820" s="50">
        <v>45.121000000000002</v>
      </c>
      <c r="AD820" s="50" t="s">
        <v>20162</v>
      </c>
      <c r="AE820" s="50">
        <v>-72.796999999999997</v>
      </c>
      <c r="AF820" s="52">
        <v>1.1352585270716518</v>
      </c>
      <c r="AG820" s="52">
        <v>-31.803685897435898</v>
      </c>
      <c r="AH820" s="39"/>
      <c r="AI820" s="53">
        <v>4.0499599999999996</v>
      </c>
      <c r="AJ820" s="53">
        <v>33.445300000000003</v>
      </c>
      <c r="AK820" s="53">
        <v>133.35874000000001</v>
      </c>
      <c r="AL820" s="53" t="s">
        <v>20148</v>
      </c>
      <c r="AM820" s="53">
        <v>1.9934499999999999</v>
      </c>
      <c r="AN820" s="53">
        <v>5.3219700000000003</v>
      </c>
      <c r="AO820" s="53">
        <v>74.722275641025647</v>
      </c>
      <c r="AP820" s="53">
        <v>196.32294736842107</v>
      </c>
      <c r="AQ820" s="39"/>
      <c r="AR820" s="51">
        <v>0.9556</v>
      </c>
      <c r="AS820" s="104">
        <v>1.3349821533964754E-2</v>
      </c>
      <c r="AT820" s="38" t="s">
        <v>20148</v>
      </c>
      <c r="AU820" s="102"/>
      <c r="AV820" s="103">
        <v>0</v>
      </c>
      <c r="AW820" s="103">
        <v>0</v>
      </c>
      <c r="AX820" s="103">
        <v>0</v>
      </c>
      <c r="AY820" s="103">
        <v>0</v>
      </c>
      <c r="AZ820" s="103">
        <v>0</v>
      </c>
      <c r="BA820" s="103">
        <v>0</v>
      </c>
      <c r="BB820" s="103">
        <v>0</v>
      </c>
      <c r="BC820" s="39"/>
      <c r="BD820" s="57" t="s">
        <v>20146</v>
      </c>
      <c r="BE820" s="57" t="s">
        <v>20147</v>
      </c>
    </row>
    <row r="821" spans="2:57">
      <c r="B821" t="s">
        <v>1879</v>
      </c>
      <c r="C821" t="s">
        <v>6738</v>
      </c>
      <c r="D821" t="s">
        <v>4195</v>
      </c>
      <c r="E821" s="50" t="s">
        <v>20162</v>
      </c>
      <c r="F821" s="50">
        <v>223.86584999999999</v>
      </c>
      <c r="G821" s="39"/>
      <c r="H821" s="38">
        <v>-0.23536041509709082</v>
      </c>
      <c r="I821" s="38">
        <v>-1.8310752360217952E-2</v>
      </c>
      <c r="J821" s="38">
        <v>-0.23536041509709082</v>
      </c>
      <c r="K821" s="38">
        <v>-0.16221034461410233</v>
      </c>
      <c r="L821" s="38">
        <v>-2.3702561325742222E-2</v>
      </c>
      <c r="M821" s="38">
        <v>2.9882650086198157</v>
      </c>
      <c r="N821" s="39"/>
      <c r="O821" s="38">
        <v>-4.0925237478973475E-2</v>
      </c>
      <c r="P821" s="38">
        <v>-2.6747908297407252E-2</v>
      </c>
      <c r="Q821" s="38">
        <v>-4.0925237478973475E-2</v>
      </c>
      <c r="R821" s="38">
        <v>0.42835426700913271</v>
      </c>
      <c r="S821" s="38">
        <v>0.8168987130190708</v>
      </c>
      <c r="T821" s="38">
        <v>6.3685335697943444</v>
      </c>
      <c r="U821" s="39"/>
      <c r="V821" s="50">
        <v>101.779</v>
      </c>
      <c r="W821" s="51" t="s">
        <v>20162</v>
      </c>
      <c r="X821" s="51" t="s">
        <v>20163</v>
      </c>
      <c r="Y821" s="51">
        <v>18.332799999999999</v>
      </c>
      <c r="Z821" s="39"/>
      <c r="AA821" s="50">
        <v>2691.7150000000001</v>
      </c>
      <c r="AB821" s="50">
        <v>2474.0079999999998</v>
      </c>
      <c r="AC821" s="50">
        <v>217.70699999999999</v>
      </c>
      <c r="AD821" s="50">
        <v>83.135000000000005</v>
      </c>
      <c r="AE821" s="50">
        <v>99.188999999999993</v>
      </c>
      <c r="AF821" s="52">
        <v>12.363934094907377</v>
      </c>
      <c r="AG821" s="52" t="s">
        <v>20162</v>
      </c>
      <c r="AH821" s="39"/>
      <c r="AI821" s="53" t="s">
        <v>20162</v>
      </c>
      <c r="AJ821" s="53" t="s">
        <v>20162</v>
      </c>
      <c r="AK821" s="53" t="s">
        <v>20162</v>
      </c>
      <c r="AL821" s="53">
        <v>7.6539400000000004</v>
      </c>
      <c r="AM821" s="53">
        <v>0.79703999999999997</v>
      </c>
      <c r="AN821" s="53">
        <v>1.4031899999999999</v>
      </c>
      <c r="AO821" s="53" t="s">
        <v>20162</v>
      </c>
      <c r="AP821" s="53" t="s">
        <v>20162</v>
      </c>
      <c r="AQ821" s="39"/>
      <c r="AR821" s="51">
        <v>10.3032</v>
      </c>
      <c r="AS821" s="104" t="s">
        <v>20162</v>
      </c>
      <c r="AT821" s="38">
        <v>3.2578336995085437E-2</v>
      </c>
      <c r="AU821" s="102"/>
      <c r="AV821" s="103">
        <v>2</v>
      </c>
      <c r="AW821" s="103">
        <v>0</v>
      </c>
      <c r="AX821" s="103">
        <v>1</v>
      </c>
      <c r="AY821" s="103">
        <v>0</v>
      </c>
      <c r="AZ821" s="103">
        <v>0</v>
      </c>
      <c r="BA821" s="103">
        <v>0</v>
      </c>
      <c r="BB821" s="103">
        <v>3</v>
      </c>
      <c r="BC821" s="39"/>
      <c r="BD821" s="57" t="s">
        <v>20147</v>
      </c>
      <c r="BE821" s="57" t="s">
        <v>20147</v>
      </c>
    </row>
    <row r="822" spans="2:57">
      <c r="B822" t="s">
        <v>2989</v>
      </c>
      <c r="C822" t="s">
        <v>7848</v>
      </c>
      <c r="D822" t="s">
        <v>4194</v>
      </c>
      <c r="E822" s="50">
        <v>5.7700399999999998</v>
      </c>
      <c r="F822" s="50">
        <v>6.2555500000000004</v>
      </c>
      <c r="G822" s="39"/>
      <c r="H822" s="38">
        <v>-0.95469651741293537</v>
      </c>
      <c r="I822" s="38">
        <v>-0.22830508474576272</v>
      </c>
      <c r="J822" s="38">
        <v>-0.95469651741293537</v>
      </c>
      <c r="K822" s="38">
        <v>-0.98428265672466164</v>
      </c>
      <c r="L822" s="38">
        <v>-0.99470581395348834</v>
      </c>
      <c r="M822" s="38">
        <v>-0.99612840284202275</v>
      </c>
      <c r="N822" s="39"/>
      <c r="O822" s="38">
        <v>-0.91475518629225838</v>
      </c>
      <c r="P822" s="38">
        <v>-0.18988972849770447</v>
      </c>
      <c r="Q822" s="38">
        <v>-0.91475518629225838</v>
      </c>
      <c r="R822" s="38">
        <v>-0.4298130078707143</v>
      </c>
      <c r="S822" s="38">
        <v>-0.39070406210278708</v>
      </c>
      <c r="T822" s="38">
        <v>-0.28436108959743556</v>
      </c>
      <c r="U822" s="39"/>
      <c r="V822" s="50">
        <v>13.88447</v>
      </c>
      <c r="W822" s="51">
        <v>65.194800000000001</v>
      </c>
      <c r="X822" s="51">
        <v>-41.751899999999999</v>
      </c>
      <c r="Y822" s="51">
        <v>-27.406199999999998</v>
      </c>
      <c r="Z822" s="39"/>
      <c r="AA822" s="50">
        <v>101.23471000000001</v>
      </c>
      <c r="AB822" s="50">
        <v>2.1652800000000001</v>
      </c>
      <c r="AC822" s="50">
        <v>99.069429999999997</v>
      </c>
      <c r="AD822" s="50" t="s">
        <v>20162</v>
      </c>
      <c r="AE822" s="50">
        <v>-70.702560000000005</v>
      </c>
      <c r="AF822" s="52">
        <v>1.0218561871204872</v>
      </c>
      <c r="AG822" s="52">
        <v>-31.226935733259324</v>
      </c>
      <c r="AH822" s="39"/>
      <c r="AI822" s="53">
        <v>0.41558</v>
      </c>
      <c r="AJ822" s="53">
        <v>17.851019999999998</v>
      </c>
      <c r="AK822" s="53" t="s">
        <v>20148</v>
      </c>
      <c r="AL822" s="53" t="s">
        <v>20148</v>
      </c>
      <c r="AM822" s="53">
        <v>3.356E-2</v>
      </c>
      <c r="AN822" s="53">
        <v>0.18187999999999999</v>
      </c>
      <c r="AO822" s="53">
        <v>24.800975300321134</v>
      </c>
      <c r="AP822" s="53">
        <v>-1.0790956748541927</v>
      </c>
      <c r="AQ822" s="39"/>
      <c r="AR822" s="51">
        <v>-8.8452999999999999</v>
      </c>
      <c r="AS822" s="104">
        <v>-6.3568762798397155E-2</v>
      </c>
      <c r="AT822" s="38" t="s">
        <v>20148</v>
      </c>
      <c r="AU822" s="102"/>
      <c r="AV822" s="103">
        <v>0</v>
      </c>
      <c r="AW822" s="103">
        <v>0</v>
      </c>
      <c r="AX822" s="103">
        <v>0</v>
      </c>
      <c r="AY822" s="103">
        <v>0</v>
      </c>
      <c r="AZ822" s="103">
        <v>0</v>
      </c>
      <c r="BA822" s="103">
        <v>0</v>
      </c>
      <c r="BB822" s="103">
        <v>0</v>
      </c>
      <c r="BC822" s="39"/>
      <c r="BD822" s="57" t="s">
        <v>20146</v>
      </c>
      <c r="BE822" s="57" t="s">
        <v>20146</v>
      </c>
    </row>
    <row r="823" spans="2:57">
      <c r="B823" t="s">
        <v>317</v>
      </c>
      <c r="C823" t="s">
        <v>5179</v>
      </c>
      <c r="D823" t="s">
        <v>4195</v>
      </c>
      <c r="E823" s="50" t="s">
        <v>20162</v>
      </c>
      <c r="F823" s="50">
        <v>3874.4018000000001</v>
      </c>
      <c r="G823" s="39"/>
      <c r="H823" s="38">
        <v>-2.7907600240962283E-2</v>
      </c>
      <c r="I823" s="38">
        <v>5.7349663919700866E-2</v>
      </c>
      <c r="J823" s="38">
        <v>-2.7907600240962283E-2</v>
      </c>
      <c r="K823" s="38">
        <v>0.16481217440622209</v>
      </c>
      <c r="L823" s="38">
        <v>8.6237951874070795E-2</v>
      </c>
      <c r="M823" s="38">
        <v>1.3064789521424824</v>
      </c>
      <c r="N823" s="39"/>
      <c r="O823" s="38">
        <v>-7.0413090197619543E-2</v>
      </c>
      <c r="P823" s="38">
        <v>4.4483151013767319E-2</v>
      </c>
      <c r="Q823" s="38">
        <v>-7.0413090197619543E-2</v>
      </c>
      <c r="R823" s="38">
        <v>-6.0112738444492164E-3</v>
      </c>
      <c r="S823" s="38">
        <v>-0.15421224916736642</v>
      </c>
      <c r="T823" s="38">
        <v>1.9360265913676935</v>
      </c>
      <c r="U823" s="39"/>
      <c r="V823" s="50">
        <v>1318.616</v>
      </c>
      <c r="W823" s="51" t="s">
        <v>20162</v>
      </c>
      <c r="X823" s="51" t="s">
        <v>20163</v>
      </c>
      <c r="Y823" s="51">
        <v>31.874300000000002</v>
      </c>
      <c r="Z823" s="39"/>
      <c r="AA823" s="50">
        <v>30640.936000000002</v>
      </c>
      <c r="AB823" s="50">
        <v>27891.666000000001</v>
      </c>
      <c r="AC823" s="50">
        <v>2749.27</v>
      </c>
      <c r="AD823" s="50">
        <v>889.37300000000005</v>
      </c>
      <c r="AE823" s="50">
        <v>-697.33799999999997</v>
      </c>
      <c r="AF823" s="52">
        <v>11.14511706743972</v>
      </c>
      <c r="AG823" s="52" t="s">
        <v>20162</v>
      </c>
      <c r="AH823" s="39"/>
      <c r="AI823" s="53" t="s">
        <v>20162</v>
      </c>
      <c r="AJ823" s="53" t="s">
        <v>20162</v>
      </c>
      <c r="AK823" s="53" t="s">
        <v>20162</v>
      </c>
      <c r="AL823" s="53">
        <v>9.3455499999999994</v>
      </c>
      <c r="AM823" s="53">
        <v>1.4064700000000001</v>
      </c>
      <c r="AN823" s="53">
        <v>2.96502</v>
      </c>
      <c r="AO823" s="53" t="s">
        <v>20162</v>
      </c>
      <c r="AP823" s="53" t="s">
        <v>20162</v>
      </c>
      <c r="AQ823" s="39"/>
      <c r="AR823" s="51">
        <v>15.4129</v>
      </c>
      <c r="AS823" s="104" t="s">
        <v>20162</v>
      </c>
      <c r="AT823" s="38">
        <v>4.7669230022762056E-2</v>
      </c>
      <c r="AU823" s="102"/>
      <c r="AV823" s="103">
        <v>2</v>
      </c>
      <c r="AW823" s="103">
        <v>0</v>
      </c>
      <c r="AX823" s="103">
        <v>4</v>
      </c>
      <c r="AY823" s="103">
        <v>0</v>
      </c>
      <c r="AZ823" s="103">
        <v>0</v>
      </c>
      <c r="BA823" s="103">
        <v>0</v>
      </c>
      <c r="BB823" s="103">
        <v>6</v>
      </c>
      <c r="BC823" s="39"/>
      <c r="BD823" s="57" t="s">
        <v>20147</v>
      </c>
      <c r="BE823" s="57" t="s">
        <v>20147</v>
      </c>
    </row>
    <row r="824" spans="2:57">
      <c r="B824" t="s">
        <v>626</v>
      </c>
      <c r="C824" t="s">
        <v>5487</v>
      </c>
      <c r="D824" t="s">
        <v>4195</v>
      </c>
      <c r="E824" s="50" t="s">
        <v>20162</v>
      </c>
      <c r="F824" s="50">
        <v>2369.02171</v>
      </c>
      <c r="G824" s="39"/>
      <c r="H824" s="38">
        <v>3.6433365292425801E-2</v>
      </c>
      <c r="I824" s="38">
        <v>2.3189777567439673E-2</v>
      </c>
      <c r="J824" s="38">
        <v>3.6433365292425801E-2</v>
      </c>
      <c r="K824" s="38">
        <v>0.27626918536009448</v>
      </c>
      <c r="L824" s="38" t="s">
        <v>20162</v>
      </c>
      <c r="M824" s="38" t="s">
        <v>20162</v>
      </c>
      <c r="N824" s="39"/>
      <c r="O824" s="38">
        <v>4.2968283779234007E-2</v>
      </c>
      <c r="P824" s="38">
        <v>1.4629921410587388E-2</v>
      </c>
      <c r="Q824" s="38">
        <v>4.2968283779234007E-2</v>
      </c>
      <c r="R824" s="38">
        <v>0.28580454397750477</v>
      </c>
      <c r="S824" s="38" t="s">
        <v>20162</v>
      </c>
      <c r="T824" s="38" t="s">
        <v>20162</v>
      </c>
      <c r="U824" s="39"/>
      <c r="V824" s="50">
        <v>281.91800000000001</v>
      </c>
      <c r="W824" s="51" t="s">
        <v>20162</v>
      </c>
      <c r="X824" s="51" t="s">
        <v>20163</v>
      </c>
      <c r="Y824" s="51">
        <v>32.6509</v>
      </c>
      <c r="Z824" s="39"/>
      <c r="AA824" s="50">
        <v>9224.0969999999998</v>
      </c>
      <c r="AB824" s="50">
        <v>8145.0159999999996</v>
      </c>
      <c r="AC824" s="50">
        <v>1079.0809999999999</v>
      </c>
      <c r="AD824" s="50">
        <v>394.67500000000001</v>
      </c>
      <c r="AE824" s="50">
        <v>765.13300000000004</v>
      </c>
      <c r="AF824" s="52">
        <v>8.5481043591722958</v>
      </c>
      <c r="AG824" s="52" t="s">
        <v>20162</v>
      </c>
      <c r="AH824" s="39"/>
      <c r="AI824" s="53" t="s">
        <v>20162</v>
      </c>
      <c r="AJ824" s="53" t="s">
        <v>20162</v>
      </c>
      <c r="AK824" s="53" t="s">
        <v>20162</v>
      </c>
      <c r="AL824" s="53">
        <v>24.568180000000002</v>
      </c>
      <c r="AM824" s="53">
        <v>2.1526700000000001</v>
      </c>
      <c r="AN824" s="53">
        <v>7.9876199999999997</v>
      </c>
      <c r="AO824" s="53" t="s">
        <v>20162</v>
      </c>
      <c r="AP824" s="53" t="s">
        <v>20162</v>
      </c>
      <c r="AQ824" s="39"/>
      <c r="AR824" s="51">
        <v>8.8069000000000006</v>
      </c>
      <c r="AS824" s="104" t="s">
        <v>20162</v>
      </c>
      <c r="AT824" s="38" t="s">
        <v>20148</v>
      </c>
      <c r="AU824" s="102"/>
      <c r="AV824" s="103">
        <v>0</v>
      </c>
      <c r="AW824" s="103">
        <v>0</v>
      </c>
      <c r="AX824" s="103">
        <v>2</v>
      </c>
      <c r="AY824" s="103">
        <v>0</v>
      </c>
      <c r="AZ824" s="103">
        <v>0</v>
      </c>
      <c r="BA824" s="103">
        <v>0</v>
      </c>
      <c r="BB824" s="103">
        <v>2</v>
      </c>
      <c r="BC824" s="39"/>
      <c r="BD824" s="57" t="s">
        <v>20147</v>
      </c>
      <c r="BE824" s="57" t="s">
        <v>20147</v>
      </c>
    </row>
    <row r="825" spans="2:57">
      <c r="B825" t="s">
        <v>326</v>
      </c>
      <c r="C825" t="s">
        <v>5187</v>
      </c>
      <c r="D825" t="s">
        <v>4194</v>
      </c>
      <c r="E825" s="50">
        <v>5664.5903699999999</v>
      </c>
      <c r="F825" s="50">
        <v>5439.9113699999998</v>
      </c>
      <c r="G825" s="39"/>
      <c r="H825" s="38">
        <v>-8.7852048116068393E-2</v>
      </c>
      <c r="I825" s="38">
        <v>0.30607743950048394</v>
      </c>
      <c r="J825" s="38">
        <v>-8.7852048116068393E-2</v>
      </c>
      <c r="K825" s="38">
        <v>-0.10100758645820607</v>
      </c>
      <c r="L825" s="38">
        <v>0.27896499964247079</v>
      </c>
      <c r="M825" s="38">
        <v>2.6758730069154946</v>
      </c>
      <c r="N825" s="39"/>
      <c r="O825" s="38">
        <v>-0.14396193081292252</v>
      </c>
      <c r="P825" s="38">
        <v>0.30180766693068106</v>
      </c>
      <c r="Q825" s="38">
        <v>-0.14396193081292252</v>
      </c>
      <c r="R825" s="38">
        <v>-0.19592521695340559</v>
      </c>
      <c r="S825" s="38">
        <v>8.3060345251178447E-2</v>
      </c>
      <c r="T825" s="38">
        <v>2.0035386623728026</v>
      </c>
      <c r="U825" s="39"/>
      <c r="V825" s="50">
        <v>3126.402</v>
      </c>
      <c r="W825" s="51">
        <v>51.575400000000002</v>
      </c>
      <c r="X825" s="51">
        <v>14.441599999999999</v>
      </c>
      <c r="Y825" s="51">
        <v>11.3263</v>
      </c>
      <c r="Z825" s="39"/>
      <c r="AA825" s="50">
        <v>3067.1280000000002</v>
      </c>
      <c r="AB825" s="50">
        <v>1077.876</v>
      </c>
      <c r="AC825" s="50">
        <v>1989.252</v>
      </c>
      <c r="AD825" s="50" t="s">
        <v>20162</v>
      </c>
      <c r="AE825" s="50">
        <v>1993.6279999999999</v>
      </c>
      <c r="AF825" s="52">
        <v>1.5418499013699623</v>
      </c>
      <c r="AG825" s="52">
        <v>-0.8983891019706387</v>
      </c>
      <c r="AH825" s="39"/>
      <c r="AI825" s="53">
        <v>1.81186</v>
      </c>
      <c r="AJ825" s="53">
        <v>7.9511099999999999</v>
      </c>
      <c r="AK825" s="53">
        <v>12.546049999999999</v>
      </c>
      <c r="AL825" s="53">
        <v>16.431519999999999</v>
      </c>
      <c r="AM825" s="53">
        <v>2.8689499999999999</v>
      </c>
      <c r="AN825" s="53">
        <v>1.84724</v>
      </c>
      <c r="AO825" s="53">
        <v>9.5929310408676098</v>
      </c>
      <c r="AP825" s="53">
        <v>12.048423424820156</v>
      </c>
      <c r="AQ825" s="39"/>
      <c r="AR825" s="51">
        <v>18.529800000000002</v>
      </c>
      <c r="AS825" s="104">
        <v>0.26704156644071342</v>
      </c>
      <c r="AT825" s="38">
        <v>1.1915066200222375E-2</v>
      </c>
      <c r="AU825" s="102"/>
      <c r="AV825" s="103">
        <v>3</v>
      </c>
      <c r="AW825" s="103">
        <v>2</v>
      </c>
      <c r="AX825" s="103">
        <v>5</v>
      </c>
      <c r="AY825" s="103">
        <v>1</v>
      </c>
      <c r="AZ825" s="103">
        <v>0</v>
      </c>
      <c r="BA825" s="103">
        <v>0</v>
      </c>
      <c r="BB825" s="103">
        <v>11</v>
      </c>
      <c r="BC825" s="39"/>
      <c r="BD825" s="57" t="s">
        <v>20146</v>
      </c>
      <c r="BE825" s="57" t="s">
        <v>20146</v>
      </c>
    </row>
    <row r="826" spans="2:57">
      <c r="B826" t="s">
        <v>890</v>
      </c>
      <c r="C826" t="s">
        <v>5750</v>
      </c>
      <c r="D826" t="s">
        <v>4190</v>
      </c>
      <c r="E826" s="50">
        <v>1345.0647899999999</v>
      </c>
      <c r="F826" s="50">
        <v>929.60879</v>
      </c>
      <c r="G826" s="39"/>
      <c r="H826" s="38">
        <v>-0.29257310398510084</v>
      </c>
      <c r="I826" s="38">
        <v>0.24430672028540701</v>
      </c>
      <c r="J826" s="38">
        <v>-0.29257310398510084</v>
      </c>
      <c r="K826" s="38">
        <v>-0.17230619374508849</v>
      </c>
      <c r="L826" s="38">
        <v>-0.1618681472428114</v>
      </c>
      <c r="M826" s="38">
        <v>1.0835175206141892</v>
      </c>
      <c r="N826" s="39"/>
      <c r="O826" s="38">
        <v>-0.29341374881772764</v>
      </c>
      <c r="P826" s="38">
        <v>0.24131659448332932</v>
      </c>
      <c r="Q826" s="38">
        <v>-0.29341374881772764</v>
      </c>
      <c r="R826" s="38">
        <v>-1.9073065945830026E-2</v>
      </c>
      <c r="S826" s="38">
        <v>1.1017506957721634E-2</v>
      </c>
      <c r="T826" s="38">
        <v>1.909592892773095</v>
      </c>
      <c r="U826" s="39"/>
      <c r="V826" s="50">
        <v>839.42200000000003</v>
      </c>
      <c r="W826" s="51">
        <v>35.927100000000003</v>
      </c>
      <c r="X826" s="51">
        <v>7.5145</v>
      </c>
      <c r="Y826" s="51">
        <v>3.2664</v>
      </c>
      <c r="Z826" s="39"/>
      <c r="AA826" s="50">
        <v>1671.473</v>
      </c>
      <c r="AB826" s="50">
        <v>925.83799999999997</v>
      </c>
      <c r="AC826" s="50">
        <v>745.63499999999999</v>
      </c>
      <c r="AD826" s="50">
        <v>477.39</v>
      </c>
      <c r="AE826" s="50">
        <v>308.22300000000001</v>
      </c>
      <c r="AF826" s="52">
        <v>2.2416772281344088</v>
      </c>
      <c r="AG826" s="52">
        <v>4.5953705126235462</v>
      </c>
      <c r="AH826" s="39"/>
      <c r="AI826" s="53">
        <v>1.6023700000000001</v>
      </c>
      <c r="AJ826" s="53">
        <v>12.58952</v>
      </c>
      <c r="AK826" s="53">
        <v>21.308969999999999</v>
      </c>
      <c r="AL826" s="53">
        <v>32.662120000000002</v>
      </c>
      <c r="AM826" s="53">
        <v>1.24074</v>
      </c>
      <c r="AN826" s="53">
        <v>1.04084</v>
      </c>
      <c r="AO826" s="53">
        <v>9.5212658370461405</v>
      </c>
      <c r="AP826" s="53">
        <v>14.73721507950348</v>
      </c>
      <c r="AQ826" s="39"/>
      <c r="AR826" s="51">
        <v>4.4118000000000004</v>
      </c>
      <c r="AS826" s="104">
        <v>4.5572109542407736E-2</v>
      </c>
      <c r="AT826" s="38">
        <v>7.4054097752643258E-3</v>
      </c>
      <c r="AU826" s="102"/>
      <c r="AV826" s="103">
        <v>3</v>
      </c>
      <c r="AW826" s="103">
        <v>1</v>
      </c>
      <c r="AX826" s="103">
        <v>1</v>
      </c>
      <c r="AY826" s="103">
        <v>0</v>
      </c>
      <c r="AZ826" s="103">
        <v>0</v>
      </c>
      <c r="BA826" s="103">
        <v>0</v>
      </c>
      <c r="BB826" s="103">
        <v>5</v>
      </c>
      <c r="BC826" s="39"/>
      <c r="BD826" s="57" t="s">
        <v>20146</v>
      </c>
      <c r="BE826" s="57" t="s">
        <v>20146</v>
      </c>
    </row>
    <row r="827" spans="2:57">
      <c r="B827" t="s">
        <v>26</v>
      </c>
      <c r="C827" t="s">
        <v>4543</v>
      </c>
      <c r="D827" t="s">
        <v>4197</v>
      </c>
      <c r="E827" s="50">
        <v>244163.60203000001</v>
      </c>
      <c r="F827" s="50">
        <v>151189.60203000001</v>
      </c>
      <c r="G827" s="39"/>
      <c r="H827" s="38">
        <v>-0.28678015152324843</v>
      </c>
      <c r="I827" s="38">
        <v>0.20289804832391578</v>
      </c>
      <c r="J827" s="38">
        <v>-0.28678015152324843</v>
      </c>
      <c r="K827" s="38">
        <v>-0.16918723766249033</v>
      </c>
      <c r="L827" s="38">
        <v>-2.7922437735210415E-2</v>
      </c>
      <c r="M827" s="38">
        <v>1.2593881811208911</v>
      </c>
      <c r="N827" s="39"/>
      <c r="O827" s="38">
        <v>-0.34252211380419917</v>
      </c>
      <c r="P827" s="38">
        <v>0.1680259106390638</v>
      </c>
      <c r="Q827" s="38">
        <v>-0.34252211380419917</v>
      </c>
      <c r="R827" s="38">
        <v>-0.26097486695399963</v>
      </c>
      <c r="S827" s="38">
        <v>-0.19229662647276591</v>
      </c>
      <c r="T827" s="38">
        <v>0.28658613140087463</v>
      </c>
      <c r="U827" s="39"/>
      <c r="V827" s="50">
        <v>116385</v>
      </c>
      <c r="W827" s="51">
        <v>66.962999999999994</v>
      </c>
      <c r="X827" s="51">
        <v>17.886299999999999</v>
      </c>
      <c r="Y827" s="51">
        <v>12.1656</v>
      </c>
      <c r="Z827" s="39"/>
      <c r="AA827" s="50">
        <v>275905</v>
      </c>
      <c r="AB827" s="50">
        <v>177896</v>
      </c>
      <c r="AC827" s="50">
        <v>98009</v>
      </c>
      <c r="AD827" s="50">
        <v>96188</v>
      </c>
      <c r="AE827" s="50">
        <v>61902</v>
      </c>
      <c r="AF827" s="52">
        <v>2.8150986133926477</v>
      </c>
      <c r="AG827" s="52">
        <v>2.8464804598365152</v>
      </c>
      <c r="AH827" s="39"/>
      <c r="AI827" s="53">
        <v>2.0979000000000001</v>
      </c>
      <c r="AJ827" s="53">
        <v>6.4547400000000001</v>
      </c>
      <c r="AK827" s="53">
        <v>10.69814</v>
      </c>
      <c r="AL827" s="53">
        <v>11.50329</v>
      </c>
      <c r="AM827" s="53">
        <v>1.64974</v>
      </c>
      <c r="AN827" s="53">
        <v>1.3773500000000001</v>
      </c>
      <c r="AO827" s="53">
        <v>4.3669911911845416</v>
      </c>
      <c r="AP827" s="53">
        <v>7.2627949286640732</v>
      </c>
      <c r="AQ827" s="39"/>
      <c r="AR827" s="51">
        <v>14.4838</v>
      </c>
      <c r="AS827" s="104">
        <v>8.6469444721363767E-2</v>
      </c>
      <c r="AT827" s="38">
        <v>2.8818443804034581E-2</v>
      </c>
      <c r="AU827" s="102"/>
      <c r="AV827" s="103">
        <v>14</v>
      </c>
      <c r="AW827" s="103">
        <v>7</v>
      </c>
      <c r="AX827" s="103">
        <v>14</v>
      </c>
      <c r="AY827" s="103">
        <v>0</v>
      </c>
      <c r="AZ827" s="103">
        <v>2</v>
      </c>
      <c r="BA827" s="103">
        <v>0</v>
      </c>
      <c r="BB827" s="103">
        <v>37</v>
      </c>
      <c r="BC827" s="39"/>
      <c r="BD827" s="57" t="s">
        <v>20146</v>
      </c>
      <c r="BE827" s="57" t="s">
        <v>20146</v>
      </c>
    </row>
    <row r="828" spans="2:57">
      <c r="B828" t="s">
        <v>2918</v>
      </c>
      <c r="C828" t="s">
        <v>7777</v>
      </c>
      <c r="D828" t="s">
        <v>4196</v>
      </c>
      <c r="E828" s="50">
        <v>27.45487</v>
      </c>
      <c r="F828" s="50">
        <v>24.41441</v>
      </c>
      <c r="G828" s="39"/>
      <c r="H828" s="38">
        <v>-0.87857847976308001</v>
      </c>
      <c r="I828" s="38">
        <v>-0.23602484472049701</v>
      </c>
      <c r="J828" s="38">
        <v>-0.87857847976308001</v>
      </c>
      <c r="K828" s="38" t="s">
        <v>20162</v>
      </c>
      <c r="L828" s="38" t="s">
        <v>20162</v>
      </c>
      <c r="M828" s="38" t="s">
        <v>20162</v>
      </c>
      <c r="N828" s="39"/>
      <c r="O828" s="38">
        <v>-0.81799527857235665</v>
      </c>
      <c r="P828" s="38">
        <v>-0.20552827707573973</v>
      </c>
      <c r="Q828" s="38">
        <v>-0.81799527857235665</v>
      </c>
      <c r="R828" s="38" t="s">
        <v>20162</v>
      </c>
      <c r="S828" s="38" t="s">
        <v>20162</v>
      </c>
      <c r="T828" s="38" t="s">
        <v>20162</v>
      </c>
      <c r="U828" s="39"/>
      <c r="V828" s="50">
        <v>0.31983</v>
      </c>
      <c r="W828" s="51">
        <v>49.658499999999997</v>
      </c>
      <c r="X828" s="51" t="s">
        <v>20148</v>
      </c>
      <c r="Y828" s="51" t="s">
        <v>20148</v>
      </c>
      <c r="Z828" s="39"/>
      <c r="AA828" s="50">
        <v>7.4178100000000002</v>
      </c>
      <c r="AB828" s="50">
        <v>1.24661</v>
      </c>
      <c r="AC828" s="50">
        <v>6.1712100000000003</v>
      </c>
      <c r="AD828" s="50" t="s">
        <v>20162</v>
      </c>
      <c r="AE828" s="50">
        <v>-16.899830000000001</v>
      </c>
      <c r="AF828" s="52">
        <v>1.202002524626451</v>
      </c>
      <c r="AG828" s="52">
        <v>1.1353502804849629</v>
      </c>
      <c r="AH828" s="39"/>
      <c r="AI828" s="53">
        <v>85.841539999999995</v>
      </c>
      <c r="AJ828" s="53" t="s">
        <v>20148</v>
      </c>
      <c r="AK828" s="53" t="s">
        <v>20148</v>
      </c>
      <c r="AL828" s="53" t="s">
        <v>20148</v>
      </c>
      <c r="AM828" s="53" t="s">
        <v>20148</v>
      </c>
      <c r="AN828" s="53">
        <v>15.0251</v>
      </c>
      <c r="AO828" s="53">
        <v>-4.4801274981695531</v>
      </c>
      <c r="AP828" s="53">
        <v>-4.4104121843403545</v>
      </c>
      <c r="AQ828" s="39"/>
      <c r="AR828" s="51">
        <v>-172.43940000000001</v>
      </c>
      <c r="AS828" s="104">
        <v>348.59130982369453</v>
      </c>
      <c r="AT828" s="38" t="s">
        <v>20148</v>
      </c>
      <c r="AU828" s="102"/>
      <c r="AV828" s="103">
        <v>0</v>
      </c>
      <c r="AW828" s="103">
        <v>0</v>
      </c>
      <c r="AX828" s="103">
        <v>0</v>
      </c>
      <c r="AY828" s="103">
        <v>0</v>
      </c>
      <c r="AZ828" s="103">
        <v>0</v>
      </c>
      <c r="BA828" s="103">
        <v>0</v>
      </c>
      <c r="BB828" s="103">
        <v>0</v>
      </c>
      <c r="BC828" s="39"/>
      <c r="BD828" s="57" t="s">
        <v>20146</v>
      </c>
      <c r="BE828" s="57" t="s">
        <v>20147</v>
      </c>
    </row>
    <row r="829" spans="2:57">
      <c r="B829" t="s">
        <v>254</v>
      </c>
      <c r="C829" t="s">
        <v>5120</v>
      </c>
      <c r="D829" t="s">
        <v>4195</v>
      </c>
      <c r="E829" s="50" t="s">
        <v>20162</v>
      </c>
      <c r="F829" s="50">
        <v>8530.5458799999997</v>
      </c>
      <c r="G829" s="39"/>
      <c r="H829" s="38">
        <v>5.5613412120687489E-2</v>
      </c>
      <c r="I829" s="38">
        <v>8.4147610710271659E-2</v>
      </c>
      <c r="J829" s="38">
        <v>5.5613412120687489E-2</v>
      </c>
      <c r="K829" s="38">
        <v>0.21501855372694756</v>
      </c>
      <c r="L829" s="38">
        <v>0.68152536676294861</v>
      </c>
      <c r="M829" s="38">
        <v>2.7563386353385493</v>
      </c>
      <c r="N829" s="39"/>
      <c r="O829" s="38">
        <v>1.7369725076216591E-2</v>
      </c>
      <c r="P829" s="38">
        <v>7.5535024324435485E-2</v>
      </c>
      <c r="Q829" s="38">
        <v>1.7369725076216591E-2</v>
      </c>
      <c r="R829" s="38">
        <v>0.11430364613004973</v>
      </c>
      <c r="S829" s="38">
        <v>0.36591709805108485</v>
      </c>
      <c r="T829" s="38">
        <v>1.6543307450078708</v>
      </c>
      <c r="U829" s="39"/>
      <c r="V829" s="50">
        <v>1492.202</v>
      </c>
      <c r="W829" s="51" t="s">
        <v>20162</v>
      </c>
      <c r="X829" s="51" t="s">
        <v>20163</v>
      </c>
      <c r="Y829" s="51">
        <v>35.569200000000002</v>
      </c>
      <c r="Z829" s="39"/>
      <c r="AA829" s="50">
        <v>36689.088000000003</v>
      </c>
      <c r="AB829" s="50">
        <v>33240.764000000003</v>
      </c>
      <c r="AC829" s="50">
        <v>3448.3240000000001</v>
      </c>
      <c r="AD829" s="50">
        <v>3047.6280000000002</v>
      </c>
      <c r="AE829" s="50">
        <v>92.492999999999995</v>
      </c>
      <c r="AF829" s="52">
        <v>10.63968698996962</v>
      </c>
      <c r="AG829" s="52" t="s">
        <v>20162</v>
      </c>
      <c r="AH829" s="39"/>
      <c r="AI829" s="53" t="s">
        <v>20162</v>
      </c>
      <c r="AJ829" s="53" t="s">
        <v>20162</v>
      </c>
      <c r="AK829" s="53" t="s">
        <v>20162</v>
      </c>
      <c r="AL829" s="53">
        <v>16.57179</v>
      </c>
      <c r="AM829" s="53">
        <v>2.53024</v>
      </c>
      <c r="AN829" s="53">
        <v>5.8270799999999996</v>
      </c>
      <c r="AO829" s="53" t="s">
        <v>20162</v>
      </c>
      <c r="AP829" s="53" t="s">
        <v>20162</v>
      </c>
      <c r="AQ829" s="39"/>
      <c r="AR829" s="51">
        <v>15.7875</v>
      </c>
      <c r="AS829" s="104" t="s">
        <v>20162</v>
      </c>
      <c r="AT829" s="38">
        <v>1.4043033637490888E-2</v>
      </c>
      <c r="AU829" s="102"/>
      <c r="AV829" s="103">
        <v>0</v>
      </c>
      <c r="AW829" s="103">
        <v>0</v>
      </c>
      <c r="AX829" s="103">
        <v>8</v>
      </c>
      <c r="AY829" s="103">
        <v>0</v>
      </c>
      <c r="AZ829" s="103">
        <v>0</v>
      </c>
      <c r="BA829" s="103">
        <v>0</v>
      </c>
      <c r="BB829" s="103">
        <v>8</v>
      </c>
      <c r="BC829" s="39"/>
      <c r="BD829" s="57" t="s">
        <v>20147</v>
      </c>
      <c r="BE829" s="57" t="s">
        <v>20147</v>
      </c>
    </row>
    <row r="830" spans="2:57">
      <c r="B830" t="s">
        <v>1768</v>
      </c>
      <c r="C830" t="s">
        <v>6627</v>
      </c>
      <c r="D830" t="s">
        <v>4190</v>
      </c>
      <c r="E830" s="50">
        <v>400.56281999999999</v>
      </c>
      <c r="F830" s="50">
        <v>227.27681999999999</v>
      </c>
      <c r="G830" s="39"/>
      <c r="H830" s="38">
        <v>-0.15508684863523581</v>
      </c>
      <c r="I830" s="38">
        <v>0.5133333333333332</v>
      </c>
      <c r="J830" s="38">
        <v>-0.15508684863523581</v>
      </c>
      <c r="K830" s="38">
        <v>7.244094488188968E-2</v>
      </c>
      <c r="L830" s="38">
        <v>-0.362956033676333</v>
      </c>
      <c r="M830" s="38">
        <v>-0.17052375152253363</v>
      </c>
      <c r="N830" s="39"/>
      <c r="O830" s="38">
        <v>-0.14495322345632899</v>
      </c>
      <c r="P830" s="38">
        <v>0.51191829779353171</v>
      </c>
      <c r="Q830" s="38">
        <v>-0.14495322345632899</v>
      </c>
      <c r="R830" s="38">
        <v>0.14207276443967398</v>
      </c>
      <c r="S830" s="38">
        <v>-0.30652584542449857</v>
      </c>
      <c r="T830" s="38">
        <v>-1.7438463239804247E-2</v>
      </c>
      <c r="U830" s="39"/>
      <c r="V830" s="50">
        <v>971.57799999999997</v>
      </c>
      <c r="W830" s="51">
        <v>12.246700000000001</v>
      </c>
      <c r="X830" s="51">
        <v>5.1494999999999997</v>
      </c>
      <c r="Y830" s="51">
        <v>2.4426000000000001</v>
      </c>
      <c r="Z830" s="39"/>
      <c r="AA830" s="50">
        <v>507.69299999999998</v>
      </c>
      <c r="AB830" s="50">
        <v>381.04</v>
      </c>
      <c r="AC830" s="50">
        <v>126.65300000000001</v>
      </c>
      <c r="AD830" s="50">
        <v>185.58099999999999</v>
      </c>
      <c r="AE830" s="50">
        <v>-73.623999999999995</v>
      </c>
      <c r="AF830" s="52">
        <v>4.0085351314220743</v>
      </c>
      <c r="AG830" s="52">
        <v>2.7511637748624627</v>
      </c>
      <c r="AH830" s="39"/>
      <c r="AI830" s="53">
        <v>0.41227999999999998</v>
      </c>
      <c r="AJ830" s="53">
        <v>4.5866699999999998</v>
      </c>
      <c r="AK830" s="53">
        <v>7.6238099999999998</v>
      </c>
      <c r="AL830" s="53">
        <v>9.4583300000000001</v>
      </c>
      <c r="AM830" s="53">
        <v>1.6305799999999999</v>
      </c>
      <c r="AN830" s="53">
        <v>0.2208</v>
      </c>
      <c r="AO830" s="53">
        <v>3.3166025070410199</v>
      </c>
      <c r="AP830" s="53">
        <v>4.5426291173648865</v>
      </c>
      <c r="AQ830" s="39"/>
      <c r="AR830" s="51">
        <v>21.3779</v>
      </c>
      <c r="AS830" s="104">
        <v>0.1517408710420963</v>
      </c>
      <c r="AT830" s="38" t="s">
        <v>20148</v>
      </c>
      <c r="AU830" s="102"/>
      <c r="AV830" s="103">
        <v>1</v>
      </c>
      <c r="AW830" s="103">
        <v>1</v>
      </c>
      <c r="AX830" s="103">
        <v>0</v>
      </c>
      <c r="AY830" s="103">
        <v>0</v>
      </c>
      <c r="AZ830" s="103">
        <v>0</v>
      </c>
      <c r="BA830" s="103">
        <v>1</v>
      </c>
      <c r="BB830" s="103">
        <v>3</v>
      </c>
      <c r="BC830" s="39"/>
      <c r="BD830" s="57" t="s">
        <v>20146</v>
      </c>
      <c r="BE830" s="57" t="s">
        <v>20146</v>
      </c>
    </row>
    <row r="831" spans="2:57">
      <c r="B831" t="s">
        <v>767</v>
      </c>
      <c r="C831" t="s">
        <v>5627</v>
      </c>
      <c r="D831" t="s">
        <v>4198</v>
      </c>
      <c r="E831" s="50">
        <v>12255.26909</v>
      </c>
      <c r="F831" s="50">
        <v>1531.3690899999999</v>
      </c>
      <c r="G831" s="39"/>
      <c r="H831" s="38">
        <v>-0.33423913043478259</v>
      </c>
      <c r="I831" s="38">
        <v>-0.2019543973941369</v>
      </c>
      <c r="J831" s="38">
        <v>-0.33423913043478259</v>
      </c>
      <c r="K831" s="38">
        <v>-0.48202959830866809</v>
      </c>
      <c r="L831" s="38">
        <v>-0.80570975416336243</v>
      </c>
      <c r="M831" s="38" t="s">
        <v>20162</v>
      </c>
      <c r="N831" s="39"/>
      <c r="O831" s="38">
        <v>-0.32170343062656226</v>
      </c>
      <c r="P831" s="38">
        <v>-0.2013530553913202</v>
      </c>
      <c r="Q831" s="38">
        <v>-0.32170343062656226</v>
      </c>
      <c r="R831" s="38">
        <v>-0.44440314410748549</v>
      </c>
      <c r="S831" s="38">
        <v>-0.7877969939156606</v>
      </c>
      <c r="T831" s="38" t="s">
        <v>20162</v>
      </c>
      <c r="U831" s="39"/>
      <c r="V831" s="50">
        <v>8586.7000000000007</v>
      </c>
      <c r="W831" s="51">
        <v>31.261099999999999</v>
      </c>
      <c r="X831" s="51">
        <v>2.859</v>
      </c>
      <c r="Y831" s="51">
        <v>-5.3874000000000004</v>
      </c>
      <c r="Z831" s="39"/>
      <c r="AA831" s="50">
        <v>13259.5</v>
      </c>
      <c r="AB831" s="50">
        <v>12360</v>
      </c>
      <c r="AC831" s="50">
        <v>899.5</v>
      </c>
      <c r="AD831" s="50">
        <v>9488.7999999999993</v>
      </c>
      <c r="AE831" s="50">
        <v>-2215.3000000000002</v>
      </c>
      <c r="AF831" s="52">
        <v>14.740967204002223</v>
      </c>
      <c r="AG831" s="52">
        <v>9.0613490986625322</v>
      </c>
      <c r="AH831" s="39"/>
      <c r="AI831" s="53">
        <v>1.4272400000000001</v>
      </c>
      <c r="AJ831" s="53">
        <v>10.808070000000001</v>
      </c>
      <c r="AK831" s="53">
        <v>49.919629999999998</v>
      </c>
      <c r="AL831" s="53" t="s">
        <v>20148</v>
      </c>
      <c r="AM831" s="53" t="s">
        <v>20148</v>
      </c>
      <c r="AN831" s="53">
        <v>0.17427999999999999</v>
      </c>
      <c r="AO831" s="53">
        <v>1.4841724074433029</v>
      </c>
      <c r="AP831" s="53">
        <v>6.2377559674134417</v>
      </c>
      <c r="AQ831" s="39"/>
      <c r="AR831" s="51">
        <v>-40.290900000000001</v>
      </c>
      <c r="AS831" s="104">
        <v>2.2738008131963802E-2</v>
      </c>
      <c r="AT831" s="38" t="s">
        <v>20148</v>
      </c>
      <c r="AU831" s="102"/>
      <c r="AV831" s="103">
        <v>2</v>
      </c>
      <c r="AW831" s="103">
        <v>1</v>
      </c>
      <c r="AX831" s="103">
        <v>4</v>
      </c>
      <c r="AY831" s="103">
        <v>2</v>
      </c>
      <c r="AZ831" s="103">
        <v>1</v>
      </c>
      <c r="BA831" s="103">
        <v>0</v>
      </c>
      <c r="BB831" s="103">
        <v>10</v>
      </c>
      <c r="BC831" s="39"/>
      <c r="BD831" s="57" t="s">
        <v>20146</v>
      </c>
      <c r="BE831" s="57" t="s">
        <v>20146</v>
      </c>
    </row>
    <row r="832" spans="2:57">
      <c r="B832" t="s">
        <v>1066</v>
      </c>
      <c r="C832" t="s">
        <v>5925</v>
      </c>
      <c r="D832" t="s">
        <v>4195</v>
      </c>
      <c r="E832" s="50" t="s">
        <v>20162</v>
      </c>
      <c r="F832" s="50">
        <v>822.98659999999995</v>
      </c>
      <c r="G832" s="39"/>
      <c r="H832" s="38">
        <v>9.5601752072439039E-2</v>
      </c>
      <c r="I832" s="38">
        <v>0.14334530784979016</v>
      </c>
      <c r="J832" s="38">
        <v>9.5601752072439039E-2</v>
      </c>
      <c r="K832" s="38">
        <v>0.11278315039117182</v>
      </c>
      <c r="L832" s="38">
        <v>0.17557825067765731</v>
      </c>
      <c r="M832" s="38">
        <v>1.1906344078657356</v>
      </c>
      <c r="N832" s="39"/>
      <c r="O832" s="38">
        <v>5.7637477504596912E-2</v>
      </c>
      <c r="P832" s="38">
        <v>0.13374545950280692</v>
      </c>
      <c r="Q832" s="38">
        <v>5.7637477504596912E-2</v>
      </c>
      <c r="R832" s="38">
        <v>-7.6025035786883022E-3</v>
      </c>
      <c r="S832" s="38">
        <v>-9.9554629092962754E-3</v>
      </c>
      <c r="T832" s="38">
        <v>0.62707656061572736</v>
      </c>
      <c r="U832" s="39"/>
      <c r="V832" s="50">
        <v>226.57599999999999</v>
      </c>
      <c r="W832" s="51" t="s">
        <v>20162</v>
      </c>
      <c r="X832" s="51" t="s">
        <v>20163</v>
      </c>
      <c r="Y832" s="51">
        <v>38.812100000000001</v>
      </c>
      <c r="Z832" s="39"/>
      <c r="AA832" s="50">
        <v>5418.2569999999996</v>
      </c>
      <c r="AB832" s="50">
        <v>4720.0550000000003</v>
      </c>
      <c r="AC832" s="50">
        <v>698.202</v>
      </c>
      <c r="AD832" s="50">
        <v>329.80400000000003</v>
      </c>
      <c r="AE832" s="50">
        <v>386.75</v>
      </c>
      <c r="AF832" s="52">
        <v>7.7603000277856546</v>
      </c>
      <c r="AG832" s="52" t="s">
        <v>20162</v>
      </c>
      <c r="AH832" s="39"/>
      <c r="AI832" s="53" t="s">
        <v>20162</v>
      </c>
      <c r="AJ832" s="53" t="s">
        <v>20162</v>
      </c>
      <c r="AK832" s="53" t="s">
        <v>20162</v>
      </c>
      <c r="AL832" s="53">
        <v>9.2975700000000003</v>
      </c>
      <c r="AM832" s="53">
        <v>1.17378</v>
      </c>
      <c r="AN832" s="53">
        <v>3.6054599999999999</v>
      </c>
      <c r="AO832" s="53" t="s">
        <v>20162</v>
      </c>
      <c r="AP832" s="53" t="s">
        <v>20162</v>
      </c>
      <c r="AQ832" s="39"/>
      <c r="AR832" s="51">
        <v>12.9984</v>
      </c>
      <c r="AS832" s="104" t="s">
        <v>20162</v>
      </c>
      <c r="AT832" s="38">
        <v>3.4565836580210244E-2</v>
      </c>
      <c r="AU832" s="102"/>
      <c r="AV832" s="103">
        <v>0</v>
      </c>
      <c r="AW832" s="103">
        <v>1</v>
      </c>
      <c r="AX832" s="103">
        <v>1</v>
      </c>
      <c r="AY832" s="103">
        <v>0</v>
      </c>
      <c r="AZ832" s="103">
        <v>0</v>
      </c>
      <c r="BA832" s="103">
        <v>0</v>
      </c>
      <c r="BB832" s="103">
        <v>2</v>
      </c>
      <c r="BC832" s="39"/>
      <c r="BD832" s="57" t="s">
        <v>20147</v>
      </c>
      <c r="BE832" s="57" t="s">
        <v>20147</v>
      </c>
    </row>
    <row r="833" spans="2:57">
      <c r="B833" t="s">
        <v>2171</v>
      </c>
      <c r="C833" t="s">
        <v>7030</v>
      </c>
      <c r="D833" t="s">
        <v>4195</v>
      </c>
      <c r="E833" s="50" t="s">
        <v>20162</v>
      </c>
      <c r="F833" s="50">
        <v>131.13364999999999</v>
      </c>
      <c r="G833" s="39"/>
      <c r="H833" s="38">
        <v>0.14033290143140253</v>
      </c>
      <c r="I833" s="38">
        <v>7.8705876898647942E-2</v>
      </c>
      <c r="J833" s="38">
        <v>0.14033290143140253</v>
      </c>
      <c r="K833" s="38">
        <v>0.44292517962606759</v>
      </c>
      <c r="L833" s="38">
        <v>0.56175247827965635</v>
      </c>
      <c r="M833" s="38">
        <v>4.2470260747004929</v>
      </c>
      <c r="N833" s="39"/>
      <c r="O833" s="38">
        <v>0.13493325647886212</v>
      </c>
      <c r="P833" s="38">
        <v>7.4725476464347462E-2</v>
      </c>
      <c r="Q833" s="38">
        <v>0.13493325647886212</v>
      </c>
      <c r="R833" s="38">
        <v>0.39528686429257798</v>
      </c>
      <c r="S833" s="38">
        <v>0.50552792238566879</v>
      </c>
      <c r="T833" s="38">
        <v>5.5349537786858685</v>
      </c>
      <c r="U833" s="39"/>
      <c r="V833" s="50">
        <v>46.308</v>
      </c>
      <c r="W833" s="51" t="s">
        <v>20162</v>
      </c>
      <c r="X833" s="51" t="s">
        <v>20163</v>
      </c>
      <c r="Y833" s="51">
        <v>28.291</v>
      </c>
      <c r="Z833" s="39"/>
      <c r="AA833" s="50">
        <v>1157.0519999999999</v>
      </c>
      <c r="AB833" s="50">
        <v>1055.6769999999999</v>
      </c>
      <c r="AC833" s="50">
        <v>101.375</v>
      </c>
      <c r="AD833" s="50">
        <v>90</v>
      </c>
      <c r="AE833" s="50">
        <v>56.851999999999997</v>
      </c>
      <c r="AF833" s="52">
        <v>11.41358323057953</v>
      </c>
      <c r="AG833" s="52" t="s">
        <v>20162</v>
      </c>
      <c r="AH833" s="39"/>
      <c r="AI833" s="53" t="s">
        <v>20162</v>
      </c>
      <c r="AJ833" s="53" t="s">
        <v>20162</v>
      </c>
      <c r="AK833" s="53" t="s">
        <v>20162</v>
      </c>
      <c r="AL833" s="53">
        <v>9.98</v>
      </c>
      <c r="AM833" s="53">
        <v>1.2773699999999999</v>
      </c>
      <c r="AN833" s="53">
        <v>2.7697799999999999</v>
      </c>
      <c r="AO833" s="53" t="s">
        <v>20162</v>
      </c>
      <c r="AP833" s="53" t="s">
        <v>20162</v>
      </c>
      <c r="AQ833" s="39"/>
      <c r="AR833" s="51">
        <v>13.7628</v>
      </c>
      <c r="AS833" s="104" t="s">
        <v>20162</v>
      </c>
      <c r="AT833" s="38">
        <v>1.8131684379755372E-2</v>
      </c>
      <c r="AU833" s="102"/>
      <c r="AV833" s="103">
        <v>0</v>
      </c>
      <c r="AW833" s="103">
        <v>0</v>
      </c>
      <c r="AX833" s="103">
        <v>1</v>
      </c>
      <c r="AY833" s="103">
        <v>0</v>
      </c>
      <c r="AZ833" s="103">
        <v>0</v>
      </c>
      <c r="BA833" s="103">
        <v>0</v>
      </c>
      <c r="BB833" s="103">
        <v>1</v>
      </c>
      <c r="BC833" s="39"/>
      <c r="BD833" s="57" t="s">
        <v>20147</v>
      </c>
      <c r="BE833" s="57" t="s">
        <v>20147</v>
      </c>
    </row>
    <row r="834" spans="2:57">
      <c r="B834" t="s">
        <v>562</v>
      </c>
      <c r="C834" t="s">
        <v>5423</v>
      </c>
      <c r="D834" t="s">
        <v>4198</v>
      </c>
      <c r="E834" s="50">
        <v>2548.57827</v>
      </c>
      <c r="F834" s="50">
        <v>2798.39327</v>
      </c>
      <c r="G834" s="39"/>
      <c r="H834" s="38">
        <v>-8.8218224027858394E-2</v>
      </c>
      <c r="I834" s="38">
        <v>0.18476621417797889</v>
      </c>
      <c r="J834" s="38">
        <v>-8.8218224027858394E-2</v>
      </c>
      <c r="K834" s="38">
        <v>0.40770609318996431</v>
      </c>
      <c r="L834" s="38">
        <v>0.19695238095238099</v>
      </c>
      <c r="M834" s="38">
        <v>-9.7935184547187637E-2</v>
      </c>
      <c r="N834" s="39"/>
      <c r="O834" s="38">
        <v>-0.10778547741887734</v>
      </c>
      <c r="P834" s="38">
        <v>0.17750683451284854</v>
      </c>
      <c r="Q834" s="38">
        <v>-0.10778547741887734</v>
      </c>
      <c r="R834" s="38">
        <v>0.37138745504920578</v>
      </c>
      <c r="S834" s="38">
        <v>0.15410433817044189</v>
      </c>
      <c r="T834" s="38">
        <v>-0.11674196650993363</v>
      </c>
      <c r="U834" s="39"/>
      <c r="V834" s="50">
        <v>754.98299999999995</v>
      </c>
      <c r="W834" s="51">
        <v>85.241600000000005</v>
      </c>
      <c r="X834" s="51">
        <v>6.1329000000000002</v>
      </c>
      <c r="Y834" s="51">
        <v>4.2248000000000001</v>
      </c>
      <c r="Z834" s="39"/>
      <c r="AA834" s="50">
        <v>768.55899999999997</v>
      </c>
      <c r="AB834" s="50">
        <v>515.09900000000005</v>
      </c>
      <c r="AC834" s="50">
        <v>253.46</v>
      </c>
      <c r="AD834" s="50" t="s">
        <v>20162</v>
      </c>
      <c r="AE834" s="50">
        <v>-872.25699999999995</v>
      </c>
      <c r="AF834" s="52">
        <v>3.0322693916199794</v>
      </c>
      <c r="AG834" s="52">
        <v>-3.799609354378926</v>
      </c>
      <c r="AH834" s="39"/>
      <c r="AI834" s="53">
        <v>3.37568</v>
      </c>
      <c r="AJ834" s="53">
        <v>38.915089999999999</v>
      </c>
      <c r="AK834" s="53">
        <v>58.182729999999999</v>
      </c>
      <c r="AL834" s="53">
        <v>92.624120000000005</v>
      </c>
      <c r="AM834" s="53">
        <v>11.07795</v>
      </c>
      <c r="AN834" s="53">
        <v>3.8296399999999999</v>
      </c>
      <c r="AO834" s="53">
        <v>49.2423458093579</v>
      </c>
      <c r="AP834" s="53">
        <v>60.436543420512713</v>
      </c>
      <c r="AQ834" s="39"/>
      <c r="AR834" s="51">
        <v>9.5566999999999993</v>
      </c>
      <c r="AS834" s="104">
        <v>0.26502927725532172</v>
      </c>
      <c r="AT834" s="38" t="s">
        <v>20148</v>
      </c>
      <c r="AU834" s="102"/>
      <c r="AV834" s="103">
        <v>2</v>
      </c>
      <c r="AW834" s="103">
        <v>0</v>
      </c>
      <c r="AX834" s="103">
        <v>5</v>
      </c>
      <c r="AY834" s="103">
        <v>0</v>
      </c>
      <c r="AZ834" s="103">
        <v>0</v>
      </c>
      <c r="BA834" s="103">
        <v>0</v>
      </c>
      <c r="BB834" s="103">
        <v>7</v>
      </c>
      <c r="BC834" s="39"/>
      <c r="BD834" s="57" t="s">
        <v>20146</v>
      </c>
      <c r="BE834" s="57" t="s">
        <v>20146</v>
      </c>
    </row>
    <row r="835" spans="2:57">
      <c r="B835" t="s">
        <v>1720</v>
      </c>
      <c r="C835" t="s">
        <v>6579</v>
      </c>
      <c r="D835" t="s">
        <v>4195</v>
      </c>
      <c r="E835" s="50">
        <v>265.07481999999999</v>
      </c>
      <c r="F835" s="50">
        <v>266.03710999999998</v>
      </c>
      <c r="G835" s="39"/>
      <c r="H835" s="38">
        <v>4.1580041580041582E-2</v>
      </c>
      <c r="I835" s="38">
        <v>2.5588536335721557E-2</v>
      </c>
      <c r="J835" s="38">
        <v>4.1580041580041582E-2</v>
      </c>
      <c r="K835" s="38" t="s">
        <v>20162</v>
      </c>
      <c r="L835" s="38" t="s">
        <v>20162</v>
      </c>
      <c r="M835" s="38" t="s">
        <v>20162</v>
      </c>
      <c r="N835" s="39"/>
      <c r="O835" s="38">
        <v>5.3889875947526589E-2</v>
      </c>
      <c r="P835" s="38">
        <v>2.5588526668482769E-2</v>
      </c>
      <c r="Q835" s="38">
        <v>5.3889875947526589E-2</v>
      </c>
      <c r="R835" s="38" t="s">
        <v>20162</v>
      </c>
      <c r="S835" s="38" t="s">
        <v>20162</v>
      </c>
      <c r="T835" s="38" t="s">
        <v>20162</v>
      </c>
      <c r="U835" s="39"/>
      <c r="V835" s="50" t="s">
        <v>20162</v>
      </c>
      <c r="W835" s="51" t="s">
        <v>20162</v>
      </c>
      <c r="X835" s="51" t="s">
        <v>20162</v>
      </c>
      <c r="Y835" s="51" t="s">
        <v>20162</v>
      </c>
      <c r="Z835" s="39"/>
      <c r="AA835" s="50">
        <v>214.94864000000001</v>
      </c>
      <c r="AB835" s="50">
        <v>228.80618000000001</v>
      </c>
      <c r="AC835" s="50">
        <v>-13.85755</v>
      </c>
      <c r="AD835" s="50">
        <v>0.06</v>
      </c>
      <c r="AE835" s="50">
        <v>-13.858079999999999</v>
      </c>
      <c r="AF835" s="52">
        <v>-15.511301781339416</v>
      </c>
      <c r="AG835" s="52" t="s">
        <v>20162</v>
      </c>
      <c r="AH835" s="39"/>
      <c r="AI835" s="53" t="s">
        <v>20162</v>
      </c>
      <c r="AJ835" s="53" t="s">
        <v>20162</v>
      </c>
      <c r="AK835" s="53" t="s">
        <v>20148</v>
      </c>
      <c r="AL835" s="53" t="s">
        <v>20162</v>
      </c>
      <c r="AM835" s="53" t="s">
        <v>20148</v>
      </c>
      <c r="AN835" s="53" t="s">
        <v>20162</v>
      </c>
      <c r="AO835" s="53" t="s">
        <v>20162</v>
      </c>
      <c r="AP835" s="53">
        <v>-208.60747275150942</v>
      </c>
      <c r="AQ835" s="39"/>
      <c r="AR835" s="51" t="s">
        <v>20162</v>
      </c>
      <c r="AS835" s="104">
        <v>-5.9988129377926908E-3</v>
      </c>
      <c r="AT835" s="38" t="s">
        <v>20148</v>
      </c>
      <c r="AU835" s="102"/>
      <c r="AV835" s="103">
        <v>0</v>
      </c>
      <c r="AW835" s="103">
        <v>0</v>
      </c>
      <c r="AX835" s="103">
        <v>0</v>
      </c>
      <c r="AY835" s="103">
        <v>0</v>
      </c>
      <c r="AZ835" s="103">
        <v>0</v>
      </c>
      <c r="BA835" s="103">
        <v>0</v>
      </c>
      <c r="BB835" s="103">
        <v>0</v>
      </c>
      <c r="BC835" s="39"/>
      <c r="BD835" s="57" t="s">
        <v>20147</v>
      </c>
      <c r="BE835" s="57" t="s">
        <v>20147</v>
      </c>
    </row>
    <row r="836" spans="2:57">
      <c r="B836" t="s">
        <v>1525</v>
      </c>
      <c r="C836" t="s">
        <v>6384</v>
      </c>
      <c r="D836" t="s">
        <v>4196</v>
      </c>
      <c r="E836" s="50">
        <v>171.06965</v>
      </c>
      <c r="F836" s="50">
        <v>341.88965000000002</v>
      </c>
      <c r="G836" s="39"/>
      <c r="H836" s="38">
        <v>-0.63665158371040731</v>
      </c>
      <c r="I836" s="38">
        <v>-0.25163094128611374</v>
      </c>
      <c r="J836" s="38">
        <v>-0.63665158371040731</v>
      </c>
      <c r="K836" s="38" t="s">
        <v>20162</v>
      </c>
      <c r="L836" s="38" t="s">
        <v>20162</v>
      </c>
      <c r="M836" s="38" t="s">
        <v>20162</v>
      </c>
      <c r="N836" s="39"/>
      <c r="O836" s="38">
        <v>-0.62929109898272839</v>
      </c>
      <c r="P836" s="38">
        <v>-0.2506779827140927</v>
      </c>
      <c r="Q836" s="38">
        <v>-0.62929109898272839</v>
      </c>
      <c r="R836" s="38" t="s">
        <v>20162</v>
      </c>
      <c r="S836" s="38" t="s">
        <v>20162</v>
      </c>
      <c r="T836" s="38" t="s">
        <v>20162</v>
      </c>
      <c r="U836" s="39"/>
      <c r="V836" s="50" t="s">
        <v>20162</v>
      </c>
      <c r="W836" s="51" t="s">
        <v>20162</v>
      </c>
      <c r="X836" s="51" t="s">
        <v>20162</v>
      </c>
      <c r="Y836" s="51" t="s">
        <v>20162</v>
      </c>
      <c r="Z836" s="39"/>
      <c r="AA836" s="50">
        <v>300.89800000000002</v>
      </c>
      <c r="AB836" s="50">
        <v>16.486000000000001</v>
      </c>
      <c r="AC836" s="50">
        <v>284.41199999999998</v>
      </c>
      <c r="AD836" s="50" t="s">
        <v>20162</v>
      </c>
      <c r="AE836" s="50">
        <v>-169.64099999999999</v>
      </c>
      <c r="AF836" s="52">
        <v>1.0579652054062418</v>
      </c>
      <c r="AG836" s="52">
        <v>3.6735197144336365</v>
      </c>
      <c r="AH836" s="39"/>
      <c r="AI836" s="53" t="s">
        <v>20162</v>
      </c>
      <c r="AJ836" s="53" t="s">
        <v>20148</v>
      </c>
      <c r="AK836" s="53" t="s">
        <v>20148</v>
      </c>
      <c r="AL836" s="53" t="s">
        <v>20148</v>
      </c>
      <c r="AM836" s="53">
        <v>1.18638</v>
      </c>
      <c r="AN836" s="53" t="s">
        <v>20162</v>
      </c>
      <c r="AO836" s="53">
        <v>-4.6580240606011065</v>
      </c>
      <c r="AP836" s="53">
        <v>-4.6469445312818571</v>
      </c>
      <c r="AQ836" s="39"/>
      <c r="AR836" s="51">
        <v>-29.832000000000001</v>
      </c>
      <c r="AS836" s="104">
        <v>-4.9768653182709812</v>
      </c>
      <c r="AT836" s="38" t="s">
        <v>20148</v>
      </c>
      <c r="AU836" s="102"/>
      <c r="AV836" s="103">
        <v>10</v>
      </c>
      <c r="AW836" s="103">
        <v>2</v>
      </c>
      <c r="AX836" s="103">
        <v>0</v>
      </c>
      <c r="AY836" s="103">
        <v>0</v>
      </c>
      <c r="AZ836" s="103">
        <v>0</v>
      </c>
      <c r="BA836" s="103">
        <v>0</v>
      </c>
      <c r="BB836" s="103">
        <v>12</v>
      </c>
      <c r="BC836" s="39"/>
      <c r="BD836" s="57" t="s">
        <v>20146</v>
      </c>
      <c r="BE836" s="57" t="s">
        <v>20147</v>
      </c>
    </row>
    <row r="837" spans="2:57">
      <c r="B837" t="s">
        <v>1321</v>
      </c>
      <c r="C837" t="s">
        <v>6180</v>
      </c>
      <c r="D837" t="s">
        <v>4196</v>
      </c>
      <c r="E837" s="50">
        <v>516.08752000000004</v>
      </c>
      <c r="F837" s="50">
        <v>633.47051999999996</v>
      </c>
      <c r="G837" s="39"/>
      <c r="H837" s="38">
        <v>0.58675078864353325</v>
      </c>
      <c r="I837" s="38">
        <v>1.2061403508771931</v>
      </c>
      <c r="J837" s="38">
        <v>0.58675078864353325</v>
      </c>
      <c r="K837" s="38" t="s">
        <v>20162</v>
      </c>
      <c r="L837" s="38" t="s">
        <v>20162</v>
      </c>
      <c r="M837" s="38" t="s">
        <v>20162</v>
      </c>
      <c r="N837" s="39"/>
      <c r="O837" s="38">
        <v>1.050166859308252</v>
      </c>
      <c r="P837" s="38">
        <v>1.7516986176838332</v>
      </c>
      <c r="Q837" s="38">
        <v>1.050166859308252</v>
      </c>
      <c r="R837" s="38" t="s">
        <v>20162</v>
      </c>
      <c r="S837" s="38" t="s">
        <v>20162</v>
      </c>
      <c r="T837" s="38" t="s">
        <v>20162</v>
      </c>
      <c r="U837" s="39"/>
      <c r="V837" s="50" t="s">
        <v>20162</v>
      </c>
      <c r="W837" s="51" t="s">
        <v>20162</v>
      </c>
      <c r="X837" s="51" t="s">
        <v>20162</v>
      </c>
      <c r="Y837" s="51" t="s">
        <v>20162</v>
      </c>
      <c r="Z837" s="39"/>
      <c r="AA837" s="50">
        <v>153.75700000000001</v>
      </c>
      <c r="AB837" s="50">
        <v>13.679</v>
      </c>
      <c r="AC837" s="50">
        <v>140.078</v>
      </c>
      <c r="AD837" s="50" t="s">
        <v>20162</v>
      </c>
      <c r="AE837" s="50">
        <v>-233.589</v>
      </c>
      <c r="AF837" s="52">
        <v>1.0976527363326147</v>
      </c>
      <c r="AG837" s="52">
        <v>4.5760961626164569</v>
      </c>
      <c r="AH837" s="39"/>
      <c r="AI837" s="53" t="s">
        <v>20162</v>
      </c>
      <c r="AJ837" s="53" t="s">
        <v>20148</v>
      </c>
      <c r="AK837" s="53" t="s">
        <v>20148</v>
      </c>
      <c r="AL837" s="53" t="s">
        <v>20148</v>
      </c>
      <c r="AM837" s="53">
        <v>3.62073</v>
      </c>
      <c r="AN837" s="53" t="s">
        <v>20162</v>
      </c>
      <c r="AO837" s="53">
        <v>-20.635563228874844</v>
      </c>
      <c r="AP837" s="53">
        <v>-20.261979273285569</v>
      </c>
      <c r="AQ837" s="39"/>
      <c r="AR837" s="51">
        <v>-91.3005</v>
      </c>
      <c r="AS837" s="104">
        <v>78.3558897243106</v>
      </c>
      <c r="AT837" s="38" t="s">
        <v>20148</v>
      </c>
      <c r="AU837" s="102"/>
      <c r="AV837" s="103">
        <v>4</v>
      </c>
      <c r="AW837" s="103">
        <v>2</v>
      </c>
      <c r="AX837" s="103">
        <v>0</v>
      </c>
      <c r="AY837" s="103">
        <v>0</v>
      </c>
      <c r="AZ837" s="103">
        <v>0</v>
      </c>
      <c r="BA837" s="103">
        <v>0</v>
      </c>
      <c r="BB837" s="103">
        <v>6</v>
      </c>
      <c r="BC837" s="39"/>
      <c r="BD837" s="57" t="s">
        <v>20146</v>
      </c>
      <c r="BE837" s="57" t="s">
        <v>20147</v>
      </c>
    </row>
    <row r="838" spans="2:57">
      <c r="B838" t="s">
        <v>2251</v>
      </c>
      <c r="C838" t="s">
        <v>7110</v>
      </c>
      <c r="D838" t="s">
        <v>4198</v>
      </c>
      <c r="E838" s="50">
        <v>1042.18697</v>
      </c>
      <c r="F838" s="50">
        <v>77.37997</v>
      </c>
      <c r="G838" s="39"/>
      <c r="H838" s="38">
        <v>-0.40194884287454324</v>
      </c>
      <c r="I838" s="38">
        <v>-1.9960079840319334E-2</v>
      </c>
      <c r="J838" s="38">
        <v>-0.40194884287454324</v>
      </c>
      <c r="K838" s="38" t="s">
        <v>20162</v>
      </c>
      <c r="L838" s="38" t="s">
        <v>20162</v>
      </c>
      <c r="M838" s="38" t="s">
        <v>20162</v>
      </c>
      <c r="N838" s="39"/>
      <c r="O838" s="38">
        <v>-0.37270137687966731</v>
      </c>
      <c r="P838" s="38">
        <v>2.1600697614393871E-2</v>
      </c>
      <c r="Q838" s="38">
        <v>-0.37270137687966731</v>
      </c>
      <c r="R838" s="38" t="s">
        <v>20162</v>
      </c>
      <c r="S838" s="38" t="s">
        <v>20162</v>
      </c>
      <c r="T838" s="38" t="s">
        <v>20162</v>
      </c>
      <c r="U838" s="39"/>
      <c r="V838" s="50">
        <v>267.94799999999998</v>
      </c>
      <c r="W838" s="51">
        <v>54.058599999999998</v>
      </c>
      <c r="X838" s="51">
        <v>30.388300000000001</v>
      </c>
      <c r="Y838" s="51">
        <v>1.177</v>
      </c>
      <c r="Z838" s="39"/>
      <c r="AA838" s="50">
        <v>131.35400000000001</v>
      </c>
      <c r="AB838" s="50">
        <v>539.00400000000002</v>
      </c>
      <c r="AC838" s="50">
        <v>-407.65</v>
      </c>
      <c r="AD838" s="50">
        <v>375.029</v>
      </c>
      <c r="AE838" s="50">
        <v>-1028.229</v>
      </c>
      <c r="AF838" s="52">
        <v>-0.32222249478719495</v>
      </c>
      <c r="AG838" s="52">
        <v>4.0435587297094271</v>
      </c>
      <c r="AH838" s="39"/>
      <c r="AI838" s="53">
        <v>3.88951</v>
      </c>
      <c r="AJ838" s="53">
        <v>11.13424</v>
      </c>
      <c r="AK838" s="53">
        <v>12.79935</v>
      </c>
      <c r="AL838" s="53">
        <v>35.36063</v>
      </c>
      <c r="AM838" s="53" t="s">
        <v>20148</v>
      </c>
      <c r="AN838" s="53">
        <v>0.27357999999999999</v>
      </c>
      <c r="AO838" s="53">
        <v>0.84243269136555154</v>
      </c>
      <c r="AP838" s="53">
        <v>0.95032201412342654</v>
      </c>
      <c r="AQ838" s="39"/>
      <c r="AR838" s="51" t="s">
        <v>20148</v>
      </c>
      <c r="AS838" s="104">
        <v>1.4546254379089145</v>
      </c>
      <c r="AT838" s="38" t="s">
        <v>20148</v>
      </c>
      <c r="AU838" s="102"/>
      <c r="AV838" s="103">
        <v>1</v>
      </c>
      <c r="AW838" s="103">
        <v>2</v>
      </c>
      <c r="AX838" s="103">
        <v>0</v>
      </c>
      <c r="AY838" s="103">
        <v>0</v>
      </c>
      <c r="AZ838" s="103">
        <v>0</v>
      </c>
      <c r="BA838" s="103">
        <v>0</v>
      </c>
      <c r="BB838" s="103">
        <v>3</v>
      </c>
      <c r="BC838" s="39"/>
      <c r="BD838" s="57" t="s">
        <v>20146</v>
      </c>
      <c r="BE838" s="57" t="s">
        <v>20146</v>
      </c>
    </row>
    <row r="839" spans="2:57">
      <c r="B839" t="s">
        <v>2503</v>
      </c>
      <c r="C839" t="s">
        <v>7362</v>
      </c>
      <c r="D839" t="s">
        <v>4196</v>
      </c>
      <c r="E839" s="50">
        <v>-24.237739999999999</v>
      </c>
      <c r="F839" s="50">
        <v>61.997259999999997</v>
      </c>
      <c r="G839" s="39"/>
      <c r="H839" s="38">
        <v>-0.83355813953488367</v>
      </c>
      <c r="I839" s="38">
        <v>8.9345509893455022E-2</v>
      </c>
      <c r="J839" s="38">
        <v>-0.83355813953488367</v>
      </c>
      <c r="K839" s="38">
        <v>-0.87991610738255033</v>
      </c>
      <c r="L839" s="38">
        <v>-0.71372000000000002</v>
      </c>
      <c r="M839" s="38">
        <v>-0.85453252032520322</v>
      </c>
      <c r="N839" s="39"/>
      <c r="O839" s="38">
        <v>-0.8327655608070389</v>
      </c>
      <c r="P839" s="38">
        <v>8.9345571324627171E-2</v>
      </c>
      <c r="Q839" s="38">
        <v>-0.8327655608070389</v>
      </c>
      <c r="R839" s="38">
        <v>-0.83210300470097154</v>
      </c>
      <c r="S839" s="38">
        <v>-0.51511640575256912</v>
      </c>
      <c r="T839" s="38">
        <v>-0.64890053155977223</v>
      </c>
      <c r="U839" s="39"/>
      <c r="V839" s="50">
        <v>6</v>
      </c>
      <c r="W839" s="51">
        <v>88.666600000000003</v>
      </c>
      <c r="X839" s="51" t="s">
        <v>20148</v>
      </c>
      <c r="Y839" s="51" t="s">
        <v>20148</v>
      </c>
      <c r="Z839" s="39"/>
      <c r="AA839" s="50">
        <v>132.16300000000001</v>
      </c>
      <c r="AB839" s="50">
        <v>25.47</v>
      </c>
      <c r="AC839" s="50">
        <v>106.693</v>
      </c>
      <c r="AD839" s="50" t="s">
        <v>20162</v>
      </c>
      <c r="AE839" s="50">
        <v>-422.07900000000001</v>
      </c>
      <c r="AF839" s="52">
        <v>1.2387223154283789</v>
      </c>
      <c r="AG839" s="52">
        <v>3.3021985959032736</v>
      </c>
      <c r="AH839" s="39"/>
      <c r="AI839" s="53" t="s">
        <v>20148</v>
      </c>
      <c r="AJ839" s="53" t="s">
        <v>20148</v>
      </c>
      <c r="AK839" s="53" t="s">
        <v>20148</v>
      </c>
      <c r="AL839" s="53" t="s">
        <v>20148</v>
      </c>
      <c r="AM839" s="53">
        <v>0.57979999999999998</v>
      </c>
      <c r="AN839" s="53">
        <v>10.04421</v>
      </c>
      <c r="AO839" s="53">
        <v>-1.7911553462571865</v>
      </c>
      <c r="AP839" s="53">
        <v>-1.7676130467012603</v>
      </c>
      <c r="AQ839" s="39"/>
      <c r="AR839" s="51">
        <v>-30.204599999999999</v>
      </c>
      <c r="AS839" s="104">
        <v>-0.32465705240942661</v>
      </c>
      <c r="AT839" s="38" t="s">
        <v>20148</v>
      </c>
      <c r="AU839" s="102"/>
      <c r="AV839" s="103">
        <v>4</v>
      </c>
      <c r="AW839" s="103">
        <v>1</v>
      </c>
      <c r="AX839" s="103">
        <v>1</v>
      </c>
      <c r="AY839" s="103">
        <v>0</v>
      </c>
      <c r="AZ839" s="103">
        <v>0</v>
      </c>
      <c r="BA839" s="103">
        <v>0</v>
      </c>
      <c r="BB839" s="103">
        <v>6</v>
      </c>
      <c r="BC839" s="39"/>
      <c r="BD839" s="57" t="s">
        <v>20146</v>
      </c>
      <c r="BE839" s="57" t="s">
        <v>20147</v>
      </c>
    </row>
    <row r="840" spans="2:57">
      <c r="B840" t="s">
        <v>1381</v>
      </c>
      <c r="C840" t="s">
        <v>6240</v>
      </c>
      <c r="D840" t="s">
        <v>4196</v>
      </c>
      <c r="E840" s="50">
        <v>520.18814999999995</v>
      </c>
      <c r="F840" s="50">
        <v>387.29214999999999</v>
      </c>
      <c r="G840" s="39"/>
      <c r="H840" s="38">
        <v>-7.0989761092150272E-2</v>
      </c>
      <c r="I840" s="38">
        <v>-2.3672883787661414E-2</v>
      </c>
      <c r="J840" s="38">
        <v>-7.0989761092150272E-2</v>
      </c>
      <c r="K840" s="38">
        <v>4.2945043846221775E-2</v>
      </c>
      <c r="L840" s="38">
        <v>-5.6730945497276419E-2</v>
      </c>
      <c r="M840" s="38">
        <v>-0.30942608030293928</v>
      </c>
      <c r="N840" s="39"/>
      <c r="O840" s="38">
        <v>-7.7817164939636196E-2</v>
      </c>
      <c r="P840" s="38">
        <v>-3.6849114220197654E-2</v>
      </c>
      <c r="Q840" s="38">
        <v>-7.7817164939636196E-2</v>
      </c>
      <c r="R840" s="38">
        <v>6.0764465965340797E-2</v>
      </c>
      <c r="S840" s="38">
        <v>-4.161622759485073E-2</v>
      </c>
      <c r="T840" s="38">
        <v>-0.30028534952647623</v>
      </c>
      <c r="U840" s="39"/>
      <c r="V840" s="50">
        <v>280.62900000000002</v>
      </c>
      <c r="W840" s="51">
        <v>50.202199999999998</v>
      </c>
      <c r="X840" s="51">
        <v>10.015700000000001</v>
      </c>
      <c r="Y840" s="51">
        <v>6.5673000000000004</v>
      </c>
      <c r="Z840" s="39"/>
      <c r="AA840" s="50">
        <v>383.35</v>
      </c>
      <c r="AB840" s="50">
        <v>160.77799999999999</v>
      </c>
      <c r="AC840" s="50">
        <v>222.572</v>
      </c>
      <c r="AD840" s="50">
        <v>94.965999999999994</v>
      </c>
      <c r="AE840" s="50">
        <v>38.054000000000002</v>
      </c>
      <c r="AF840" s="52">
        <v>1.7223639990654711</v>
      </c>
      <c r="AG840" s="52">
        <v>2.1572793934028014</v>
      </c>
      <c r="AH840" s="39"/>
      <c r="AI840" s="53">
        <v>1.85365</v>
      </c>
      <c r="AJ840" s="53">
        <v>11.34568</v>
      </c>
      <c r="AK840" s="53">
        <v>18.50742</v>
      </c>
      <c r="AL840" s="53">
        <v>21.603169999999999</v>
      </c>
      <c r="AM840" s="53">
        <v>1.75254</v>
      </c>
      <c r="AN840" s="53">
        <v>1.38608</v>
      </c>
      <c r="AO840" s="53">
        <v>8.7923028899634499</v>
      </c>
      <c r="AP840" s="53">
        <v>13.77920624755399</v>
      </c>
      <c r="AQ840" s="39"/>
      <c r="AR840" s="51">
        <v>8.7226999999999997</v>
      </c>
      <c r="AS840" s="104">
        <v>8.4792957602012803E-2</v>
      </c>
      <c r="AT840" s="38" t="s">
        <v>20148</v>
      </c>
      <c r="AU840" s="102"/>
      <c r="AV840" s="103">
        <v>1</v>
      </c>
      <c r="AW840" s="103">
        <v>0</v>
      </c>
      <c r="AX840" s="103">
        <v>1</v>
      </c>
      <c r="AY840" s="103">
        <v>0</v>
      </c>
      <c r="AZ840" s="103">
        <v>0</v>
      </c>
      <c r="BA840" s="103">
        <v>0</v>
      </c>
      <c r="BB840" s="103">
        <v>2</v>
      </c>
      <c r="BC840" s="39"/>
      <c r="BD840" s="57" t="s">
        <v>20146</v>
      </c>
      <c r="BE840" s="57" t="s">
        <v>20147</v>
      </c>
    </row>
    <row r="841" spans="2:57">
      <c r="B841" t="s">
        <v>2198</v>
      </c>
      <c r="C841" t="s">
        <v>7057</v>
      </c>
      <c r="D841" t="s">
        <v>4198</v>
      </c>
      <c r="E841" s="50">
        <v>109.03313</v>
      </c>
      <c r="F841" s="50">
        <v>118.78613</v>
      </c>
      <c r="G841" s="39"/>
      <c r="H841" s="38">
        <v>-0.24172517552657979</v>
      </c>
      <c r="I841" s="38">
        <v>0.12835820895522376</v>
      </c>
      <c r="J841" s="38">
        <v>-0.24172517552657979</v>
      </c>
      <c r="K841" s="38">
        <v>0.45945945945945943</v>
      </c>
      <c r="L841" s="38">
        <v>0.48235294117647065</v>
      </c>
      <c r="M841" s="38">
        <v>-0.54127215667618911</v>
      </c>
      <c r="N841" s="39"/>
      <c r="O841" s="38">
        <v>-0.22345227014412394</v>
      </c>
      <c r="P841" s="38">
        <v>0.14240972923555306</v>
      </c>
      <c r="Q841" s="38">
        <v>-0.22345227014412394</v>
      </c>
      <c r="R841" s="38">
        <v>0.5599476594835473</v>
      </c>
      <c r="S841" s="38">
        <v>0.50346470103252483</v>
      </c>
      <c r="T841" s="38">
        <v>-0.57461733919651659</v>
      </c>
      <c r="U841" s="39"/>
      <c r="V841" s="50">
        <v>392.28500000000003</v>
      </c>
      <c r="W841" s="51">
        <v>22.037500000000001</v>
      </c>
      <c r="X841" s="51">
        <v>3.1970999999999998</v>
      </c>
      <c r="Y841" s="51">
        <v>3.5</v>
      </c>
      <c r="Z841" s="39"/>
      <c r="AA841" s="50">
        <v>188.334</v>
      </c>
      <c r="AB841" s="50">
        <v>93.897000000000006</v>
      </c>
      <c r="AC841" s="50">
        <v>94.436999999999998</v>
      </c>
      <c r="AD841" s="50" t="s">
        <v>20162</v>
      </c>
      <c r="AE841" s="50">
        <v>108.042</v>
      </c>
      <c r="AF841" s="52">
        <v>1.994281902220528</v>
      </c>
      <c r="AG841" s="52">
        <v>-0.88778054862842903</v>
      </c>
      <c r="AH841" s="39"/>
      <c r="AI841" s="53">
        <v>0.27794000000000002</v>
      </c>
      <c r="AJ841" s="53">
        <v>4.6703099999999997</v>
      </c>
      <c r="AK841" s="53">
        <v>8.3601500000000009</v>
      </c>
      <c r="AL841" s="53">
        <v>8.21739</v>
      </c>
      <c r="AM841" s="53">
        <v>1.2288300000000001</v>
      </c>
      <c r="AN841" s="53">
        <v>0.26838000000000001</v>
      </c>
      <c r="AO841" s="53">
        <v>7.79538850242814</v>
      </c>
      <c r="AP841" s="53">
        <v>9.4710676128209226</v>
      </c>
      <c r="AQ841" s="39"/>
      <c r="AR841" s="51">
        <v>15.7865</v>
      </c>
      <c r="AS841" s="104">
        <v>0.13312670494952816</v>
      </c>
      <c r="AT841" s="38" t="s">
        <v>20148</v>
      </c>
      <c r="AU841" s="102"/>
      <c r="AV841" s="103">
        <v>0</v>
      </c>
      <c r="AW841" s="103">
        <v>0</v>
      </c>
      <c r="AX841" s="103">
        <v>0</v>
      </c>
      <c r="AY841" s="103">
        <v>0</v>
      </c>
      <c r="AZ841" s="103">
        <v>0</v>
      </c>
      <c r="BA841" s="103">
        <v>1</v>
      </c>
      <c r="BB841" s="103">
        <v>1</v>
      </c>
      <c r="BC841" s="39"/>
      <c r="BD841" s="57" t="s">
        <v>20146</v>
      </c>
      <c r="BE841" s="57" t="s">
        <v>20146</v>
      </c>
    </row>
    <row r="842" spans="2:57">
      <c r="B842" t="s">
        <v>2288</v>
      </c>
      <c r="C842" t="s">
        <v>7147</v>
      </c>
      <c r="D842" t="s">
        <v>4197</v>
      </c>
      <c r="E842" s="50">
        <v>324.38114999999999</v>
      </c>
      <c r="F842" s="50">
        <v>106.73115</v>
      </c>
      <c r="G842" s="39"/>
      <c r="H842" s="38">
        <v>-0.65269461077844304</v>
      </c>
      <c r="I842" s="38">
        <v>-0.29696969696969699</v>
      </c>
      <c r="J842" s="38">
        <v>-0.65269461077844304</v>
      </c>
      <c r="K842" s="38">
        <v>-0.76518218623481782</v>
      </c>
      <c r="L842" s="38">
        <v>-0.95929824561403509</v>
      </c>
      <c r="M842" s="38">
        <v>-0.9158200290275762</v>
      </c>
      <c r="N842" s="39"/>
      <c r="O842" s="38">
        <v>-0.61124410671283458</v>
      </c>
      <c r="P842" s="38">
        <v>-0.29679488716819002</v>
      </c>
      <c r="Q842" s="38">
        <v>-0.61124410671283458</v>
      </c>
      <c r="R842" s="38">
        <v>-0.69149348035887082</v>
      </c>
      <c r="S842" s="38">
        <v>-0.93461656042926855</v>
      </c>
      <c r="T842" s="38">
        <v>-0.76992212962248796</v>
      </c>
      <c r="U842" s="39"/>
      <c r="V842" s="50">
        <v>367.01299999999998</v>
      </c>
      <c r="W842" s="51">
        <v>45.528300000000002</v>
      </c>
      <c r="X842" s="51">
        <v>-7.7286000000000001</v>
      </c>
      <c r="Y842" s="51">
        <v>-13.6335</v>
      </c>
      <c r="Z842" s="39"/>
      <c r="AA842" s="50">
        <v>663.47400000000005</v>
      </c>
      <c r="AB842" s="50">
        <v>252.41300000000001</v>
      </c>
      <c r="AC842" s="50">
        <v>411.06099999999998</v>
      </c>
      <c r="AD842" s="50">
        <v>16</v>
      </c>
      <c r="AE842" s="50">
        <v>-1218.7149999999999</v>
      </c>
      <c r="AF842" s="52">
        <v>1.6140524155782234</v>
      </c>
      <c r="AG842" s="52">
        <v>20.355447680690396</v>
      </c>
      <c r="AH842" s="39"/>
      <c r="AI842" s="53">
        <v>0.88383999999999996</v>
      </c>
      <c r="AJ842" s="53">
        <v>25.962949999999999</v>
      </c>
      <c r="AK842" s="53" t="s">
        <v>20148</v>
      </c>
      <c r="AL842" s="53" t="s">
        <v>20148</v>
      </c>
      <c r="AM842" s="53">
        <v>0.46990999999999999</v>
      </c>
      <c r="AN842" s="53">
        <v>0.25539000000000001</v>
      </c>
      <c r="AO842" s="53">
        <v>57.568042071197411</v>
      </c>
      <c r="AP842" s="53">
        <v>-3.7627763088313064</v>
      </c>
      <c r="AQ842" s="39"/>
      <c r="AR842" s="51">
        <v>-15.635300000000001</v>
      </c>
      <c r="AS842" s="104">
        <v>-5.8631174463141825E-2</v>
      </c>
      <c r="AT842" s="38" t="s">
        <v>20148</v>
      </c>
      <c r="AU842" s="102"/>
      <c r="AV842" s="103">
        <v>1</v>
      </c>
      <c r="AW842" s="103">
        <v>1</v>
      </c>
      <c r="AX842" s="103">
        <v>2</v>
      </c>
      <c r="AY842" s="103">
        <v>0</v>
      </c>
      <c r="AZ842" s="103">
        <v>0</v>
      </c>
      <c r="BA842" s="103">
        <v>0</v>
      </c>
      <c r="BB842" s="103">
        <v>4</v>
      </c>
      <c r="BC842" s="39"/>
      <c r="BD842" s="57" t="s">
        <v>20146</v>
      </c>
      <c r="BE842" s="57" t="s">
        <v>20146</v>
      </c>
    </row>
    <row r="843" spans="2:57">
      <c r="B843" t="s">
        <v>3260</v>
      </c>
      <c r="C843" t="s">
        <v>8119</v>
      </c>
      <c r="D843" t="s">
        <v>4198</v>
      </c>
      <c r="E843" s="50">
        <v>48.296120000000002</v>
      </c>
      <c r="F843" s="50">
        <v>17.025120000000001</v>
      </c>
      <c r="G843" s="39"/>
      <c r="H843" s="38">
        <v>-0.90528546827394352</v>
      </c>
      <c r="I843" s="38">
        <v>-6.901041666666663E-2</v>
      </c>
      <c r="J843" s="38">
        <v>-0.90528546827394352</v>
      </c>
      <c r="K843" s="38">
        <v>-0.97222222545972503</v>
      </c>
      <c r="L843" s="38" t="s">
        <v>20162</v>
      </c>
      <c r="M843" s="38" t="s">
        <v>20162</v>
      </c>
      <c r="N843" s="39"/>
      <c r="O843" s="38">
        <v>-0.71750505542088627</v>
      </c>
      <c r="P843" s="38">
        <v>1.2985952003240291</v>
      </c>
      <c r="Q843" s="38">
        <v>-0.71750505542088627</v>
      </c>
      <c r="R843" s="38">
        <v>-0.40636642676252133</v>
      </c>
      <c r="S843" s="38" t="s">
        <v>20162</v>
      </c>
      <c r="T843" s="38" t="s">
        <v>20162</v>
      </c>
      <c r="U843" s="39"/>
      <c r="V843" s="50">
        <v>12.64</v>
      </c>
      <c r="W843" s="51">
        <v>48.599600000000002</v>
      </c>
      <c r="X843" s="51" t="s">
        <v>20148</v>
      </c>
      <c r="Y843" s="51" t="s">
        <v>20148</v>
      </c>
      <c r="Z843" s="39"/>
      <c r="AA843" s="50">
        <v>88.528999999999996</v>
      </c>
      <c r="AB843" s="50">
        <v>40.378</v>
      </c>
      <c r="AC843" s="50">
        <v>48.151000000000003</v>
      </c>
      <c r="AD843" s="50">
        <v>12.273</v>
      </c>
      <c r="AE843" s="50">
        <v>-217.84299999999999</v>
      </c>
      <c r="AF843" s="52">
        <v>1.8385703308342505</v>
      </c>
      <c r="AG843" s="52">
        <v>-1.1329341801852826</v>
      </c>
      <c r="AH843" s="39"/>
      <c r="AI843" s="53">
        <v>3.8209</v>
      </c>
      <c r="AJ843" s="53" t="s">
        <v>20148</v>
      </c>
      <c r="AK843" s="53" t="s">
        <v>20148</v>
      </c>
      <c r="AL843" s="53" t="s">
        <v>20148</v>
      </c>
      <c r="AM843" s="53">
        <v>0.12169000000000001</v>
      </c>
      <c r="AN843" s="53">
        <v>0.39473999999999998</v>
      </c>
      <c r="AO843" s="53">
        <v>-0.68874630850762575</v>
      </c>
      <c r="AP843" s="53">
        <v>-0.43056877671277921</v>
      </c>
      <c r="AQ843" s="39"/>
      <c r="AR843" s="51">
        <v>-216.0198</v>
      </c>
      <c r="AS843" s="104">
        <v>-0.51847529633903278</v>
      </c>
      <c r="AT843" s="38" t="s">
        <v>20148</v>
      </c>
      <c r="AU843" s="102"/>
      <c r="AV843" s="103">
        <v>0</v>
      </c>
      <c r="AW843" s="103">
        <v>0</v>
      </c>
      <c r="AX843" s="103">
        <v>0</v>
      </c>
      <c r="AY843" s="103">
        <v>0</v>
      </c>
      <c r="AZ843" s="103">
        <v>0</v>
      </c>
      <c r="BA843" s="103">
        <v>0</v>
      </c>
      <c r="BB843" s="103">
        <v>0</v>
      </c>
      <c r="BC843" s="39"/>
      <c r="BD843" s="57" t="s">
        <v>20146</v>
      </c>
      <c r="BE843" s="57" t="s">
        <v>20146</v>
      </c>
    </row>
    <row r="844" spans="2:57">
      <c r="B844" t="s">
        <v>2671</v>
      </c>
      <c r="C844" t="s">
        <v>7530</v>
      </c>
      <c r="D844" t="s">
        <v>4193</v>
      </c>
      <c r="E844" s="50">
        <v>41.974420000000002</v>
      </c>
      <c r="F844" s="50">
        <v>40.246420000000001</v>
      </c>
      <c r="G844" s="39"/>
      <c r="H844" s="38">
        <v>-0.12371134020618546</v>
      </c>
      <c r="I844" s="38">
        <v>7.0528967254408048E-2</v>
      </c>
      <c r="J844" s="38">
        <v>-0.12371134020618546</v>
      </c>
      <c r="K844" s="38">
        <v>1.1722463582928699</v>
      </c>
      <c r="L844" s="38">
        <v>1.5</v>
      </c>
      <c r="M844" s="38">
        <v>-0.47660162980094856</v>
      </c>
      <c r="N844" s="39"/>
      <c r="O844" s="38">
        <v>-2.7294192742345347E-3</v>
      </c>
      <c r="P844" s="38">
        <v>5.9962891414590214E-2</v>
      </c>
      <c r="Q844" s="38">
        <v>-2.7294192742345347E-3</v>
      </c>
      <c r="R844" s="38">
        <v>1.581873188919475</v>
      </c>
      <c r="S844" s="38">
        <v>5.7981520894564369</v>
      </c>
      <c r="T844" s="38">
        <v>0.66203265885283535</v>
      </c>
      <c r="U844" s="39"/>
      <c r="V844" s="50">
        <v>31.093</v>
      </c>
      <c r="W844" s="51">
        <v>24.626100000000001</v>
      </c>
      <c r="X844" s="51">
        <v>16.2898</v>
      </c>
      <c r="Y844" s="51">
        <v>43.768599999999999</v>
      </c>
      <c r="Z844" s="39"/>
      <c r="AA844" s="50">
        <v>43.601999999999997</v>
      </c>
      <c r="AB844" s="50">
        <v>18.306000000000001</v>
      </c>
      <c r="AC844" s="50">
        <v>25.295999999999999</v>
      </c>
      <c r="AD844" s="50">
        <v>5.5</v>
      </c>
      <c r="AE844" s="50">
        <v>-179.50700000000001</v>
      </c>
      <c r="AF844" s="52">
        <v>1.7236717267552182</v>
      </c>
      <c r="AG844" s="52">
        <v>-0.57414227563481302</v>
      </c>
      <c r="AH844" s="39"/>
      <c r="AI844" s="53">
        <v>1.34996</v>
      </c>
      <c r="AJ844" s="53">
        <v>6.5873200000000001</v>
      </c>
      <c r="AK844" s="53">
        <v>8.2871500000000005</v>
      </c>
      <c r="AL844" s="53">
        <v>2.4147699999999999</v>
      </c>
      <c r="AM844" s="53">
        <v>1.8891800000000001</v>
      </c>
      <c r="AN844" s="53">
        <v>1.1226100000000001</v>
      </c>
      <c r="AO844" s="53">
        <v>7.8012056600116306</v>
      </c>
      <c r="AP844" s="53">
        <v>7.9459861796643629</v>
      </c>
      <c r="AQ844" s="39"/>
      <c r="AR844" s="51">
        <v>87.858400000000003</v>
      </c>
      <c r="AS844" s="104">
        <v>0.22678427509626584</v>
      </c>
      <c r="AT844" s="38" t="s">
        <v>20148</v>
      </c>
      <c r="AU844" s="102"/>
      <c r="AV844" s="103">
        <v>0</v>
      </c>
      <c r="AW844" s="103">
        <v>0</v>
      </c>
      <c r="AX844" s="103">
        <v>0</v>
      </c>
      <c r="AY844" s="103">
        <v>0</v>
      </c>
      <c r="AZ844" s="103">
        <v>0</v>
      </c>
      <c r="BA844" s="103">
        <v>0</v>
      </c>
      <c r="BB844" s="103">
        <v>0</v>
      </c>
      <c r="BC844" s="39"/>
      <c r="BD844" s="57" t="s">
        <v>20146</v>
      </c>
      <c r="BE844" s="57" t="s">
        <v>20146</v>
      </c>
    </row>
    <row r="845" spans="2:57">
      <c r="B845" t="s">
        <v>1352</v>
      </c>
      <c r="C845" t="s">
        <v>6211</v>
      </c>
      <c r="D845" t="s">
        <v>4198</v>
      </c>
      <c r="E845" s="50">
        <v>623.89724999999999</v>
      </c>
      <c r="F845" s="50">
        <v>337.19225</v>
      </c>
      <c r="G845" s="39"/>
      <c r="H845" s="38">
        <v>-0.47097016652010348</v>
      </c>
      <c r="I845" s="38">
        <v>0.22483012385584522</v>
      </c>
      <c r="J845" s="38">
        <v>-0.47097016652010348</v>
      </c>
      <c r="K845" s="38">
        <v>-0.63301001506950616</v>
      </c>
      <c r="L845" s="38">
        <v>-0.39396710105108257</v>
      </c>
      <c r="M845" s="38">
        <v>-0.34496671000961088</v>
      </c>
      <c r="N845" s="39"/>
      <c r="O845" s="38">
        <v>-0.459772687565282</v>
      </c>
      <c r="P845" s="38">
        <v>0.21710505774722333</v>
      </c>
      <c r="Q845" s="38">
        <v>-0.459772687565282</v>
      </c>
      <c r="R845" s="38">
        <v>-0.61044946200355477</v>
      </c>
      <c r="S845" s="38">
        <v>-0.35428441943262512</v>
      </c>
      <c r="T845" s="38">
        <v>-0.23620417003600414</v>
      </c>
      <c r="U845" s="39"/>
      <c r="V845" s="50">
        <v>522.32500000000005</v>
      </c>
      <c r="W845" s="51">
        <v>37.826599999999999</v>
      </c>
      <c r="X845" s="51">
        <v>3.4459</v>
      </c>
      <c r="Y845" s="51">
        <v>-3.7721</v>
      </c>
      <c r="Z845" s="39"/>
      <c r="AA845" s="50">
        <v>994.85400000000004</v>
      </c>
      <c r="AB845" s="50">
        <v>425.12299999999999</v>
      </c>
      <c r="AC845" s="50">
        <v>569.73099999999999</v>
      </c>
      <c r="AD845" s="50">
        <v>114.5</v>
      </c>
      <c r="AE845" s="50">
        <v>292.77800000000002</v>
      </c>
      <c r="AF845" s="52">
        <v>1.746181970087638</v>
      </c>
      <c r="AG845" s="52">
        <v>2.9401668702511334</v>
      </c>
      <c r="AH845" s="39"/>
      <c r="AI845" s="53">
        <v>1.1944600000000001</v>
      </c>
      <c r="AJ845" s="53">
        <v>9.4364000000000008</v>
      </c>
      <c r="AK845" s="53">
        <v>34.662880000000001</v>
      </c>
      <c r="AL845" s="53" t="s">
        <v>20148</v>
      </c>
      <c r="AM845" s="53">
        <v>0.68813000000000002</v>
      </c>
      <c r="AN845" s="53">
        <v>0.61009000000000002</v>
      </c>
      <c r="AO845" s="53">
        <v>6.9810614687066517</v>
      </c>
      <c r="AP845" s="53">
        <v>18.733943552419579</v>
      </c>
      <c r="AQ845" s="39"/>
      <c r="AR845" s="51">
        <v>-3.8146</v>
      </c>
      <c r="AS845" s="104">
        <v>2.387192267189402E-2</v>
      </c>
      <c r="AT845" s="38">
        <v>3.3195186034121332E-2</v>
      </c>
      <c r="AU845" s="102"/>
      <c r="AV845" s="103">
        <v>1</v>
      </c>
      <c r="AW845" s="103">
        <v>0</v>
      </c>
      <c r="AX845" s="103">
        <v>2</v>
      </c>
      <c r="AY845" s="103">
        <v>0</v>
      </c>
      <c r="AZ845" s="103">
        <v>0</v>
      </c>
      <c r="BA845" s="103">
        <v>1</v>
      </c>
      <c r="BB845" s="103">
        <v>4</v>
      </c>
      <c r="BC845" s="39"/>
      <c r="BD845" s="57" t="s">
        <v>20146</v>
      </c>
      <c r="BE845" s="57" t="s">
        <v>20146</v>
      </c>
    </row>
    <row r="846" spans="2:57">
      <c r="B846" t="s">
        <v>273</v>
      </c>
      <c r="C846" t="s">
        <v>5138</v>
      </c>
      <c r="D846" t="s">
        <v>4198</v>
      </c>
      <c r="E846" s="50">
        <v>9527.3815599999998</v>
      </c>
      <c r="F846" s="50">
        <v>6793.2905600000004</v>
      </c>
      <c r="G846" s="39"/>
      <c r="H846" s="38">
        <v>-0.2491112059800904</v>
      </c>
      <c r="I846" s="38">
        <v>0.19562296335253571</v>
      </c>
      <c r="J846" s="38">
        <v>-0.2491112059800904</v>
      </c>
      <c r="K846" s="38" t="s">
        <v>20162</v>
      </c>
      <c r="L846" s="38" t="s">
        <v>20162</v>
      </c>
      <c r="M846" s="38" t="s">
        <v>20162</v>
      </c>
      <c r="N846" s="39"/>
      <c r="O846" s="38">
        <v>-0.27178793600817275</v>
      </c>
      <c r="P846" s="38">
        <v>0.19286930036728478</v>
      </c>
      <c r="Q846" s="38">
        <v>-0.27178793600817275</v>
      </c>
      <c r="R846" s="38" t="s">
        <v>20162</v>
      </c>
      <c r="S846" s="38" t="s">
        <v>20162</v>
      </c>
      <c r="T846" s="38" t="s">
        <v>20162</v>
      </c>
      <c r="U846" s="39"/>
      <c r="V846" s="50">
        <v>6324.473</v>
      </c>
      <c r="W846" s="51">
        <v>35.690899999999999</v>
      </c>
      <c r="X846" s="51">
        <v>10.6182</v>
      </c>
      <c r="Y846" s="51">
        <v>6.8788</v>
      </c>
      <c r="Z846" s="39"/>
      <c r="AA846" s="50">
        <v>6669.768</v>
      </c>
      <c r="AB846" s="50">
        <v>3973.864</v>
      </c>
      <c r="AC846" s="50">
        <v>2695.904</v>
      </c>
      <c r="AD846" s="50">
        <v>2224.288</v>
      </c>
      <c r="AE846" s="50">
        <v>774.11400000000003</v>
      </c>
      <c r="AF846" s="52">
        <v>2.4740376511923272</v>
      </c>
      <c r="AG846" s="52">
        <v>2.6280876498084775</v>
      </c>
      <c r="AH846" s="39"/>
      <c r="AI846" s="53">
        <v>1.7052700000000001</v>
      </c>
      <c r="AJ846" s="53">
        <v>8.7433399999999999</v>
      </c>
      <c r="AK846" s="53">
        <v>17.174309999999998</v>
      </c>
      <c r="AL846" s="53">
        <v>17.288519999999998</v>
      </c>
      <c r="AM846" s="53">
        <v>2.6219800000000002</v>
      </c>
      <c r="AN846" s="53">
        <v>1.2239899999999999</v>
      </c>
      <c r="AO846" s="53">
        <v>6.9242559367884162</v>
      </c>
      <c r="AP846" s="53">
        <v>10.115852394985327</v>
      </c>
      <c r="AQ846" s="39"/>
      <c r="AR846" s="51">
        <v>16.389199999999999</v>
      </c>
      <c r="AS846" s="104">
        <v>0.12097662718354535</v>
      </c>
      <c r="AT846" s="38">
        <v>7.9005707899043338E-3</v>
      </c>
      <c r="AU846" s="102"/>
      <c r="AV846" s="103">
        <v>1</v>
      </c>
      <c r="AW846" s="103">
        <v>1</v>
      </c>
      <c r="AX846" s="103">
        <v>0</v>
      </c>
      <c r="AY846" s="103">
        <v>0</v>
      </c>
      <c r="AZ846" s="103">
        <v>0</v>
      </c>
      <c r="BA846" s="103">
        <v>0</v>
      </c>
      <c r="BB846" s="103">
        <v>2</v>
      </c>
      <c r="BC846" s="39"/>
      <c r="BD846" s="57" t="s">
        <v>20146</v>
      </c>
      <c r="BE846" s="57" t="s">
        <v>20146</v>
      </c>
    </row>
    <row r="847" spans="2:57">
      <c r="B847" t="s">
        <v>1360</v>
      </c>
      <c r="C847" t="s">
        <v>6219</v>
      </c>
      <c r="D847" t="s">
        <v>4190</v>
      </c>
      <c r="E847" s="50">
        <v>740.98001999999997</v>
      </c>
      <c r="F847" s="50">
        <v>331.10901999999999</v>
      </c>
      <c r="G847" s="39"/>
      <c r="H847" s="38">
        <v>-0.28658536585365857</v>
      </c>
      <c r="I847" s="38">
        <v>-9.3023255813953543E-2</v>
      </c>
      <c r="J847" s="38">
        <v>-0.28658536585365857</v>
      </c>
      <c r="K847" s="38">
        <v>6.9469835466179131E-2</v>
      </c>
      <c r="L847" s="38">
        <v>-0.4</v>
      </c>
      <c r="M847" s="38" t="s">
        <v>20162</v>
      </c>
      <c r="N847" s="39"/>
      <c r="O847" s="38">
        <v>-0.28617364203624651</v>
      </c>
      <c r="P847" s="38">
        <v>-9.3023257088004074E-2</v>
      </c>
      <c r="Q847" s="38">
        <v>-0.28617364203624651</v>
      </c>
      <c r="R847" s="38">
        <v>4.0072319965904324E-2</v>
      </c>
      <c r="S847" s="38">
        <v>0.47651736900780373</v>
      </c>
      <c r="T847" s="38" t="s">
        <v>20162</v>
      </c>
      <c r="U847" s="39"/>
      <c r="V847" s="50">
        <v>330.83499999999998</v>
      </c>
      <c r="W847" s="51">
        <v>42.918900000000001</v>
      </c>
      <c r="X847" s="51">
        <v>11.573399999999999</v>
      </c>
      <c r="Y847" s="51">
        <v>-0.48359999999999997</v>
      </c>
      <c r="Z847" s="39"/>
      <c r="AA847" s="50">
        <v>806.11599999999999</v>
      </c>
      <c r="AB847" s="50">
        <v>517.85</v>
      </c>
      <c r="AC847" s="50">
        <v>288.26600000000002</v>
      </c>
      <c r="AD847" s="50">
        <v>385.64</v>
      </c>
      <c r="AE847" s="50">
        <v>-113.73</v>
      </c>
      <c r="AF847" s="52">
        <v>2.7964310740774145</v>
      </c>
      <c r="AG847" s="52">
        <v>4.0578163219924397</v>
      </c>
      <c r="AH847" s="39"/>
      <c r="AI847" s="53">
        <v>2.2397300000000002</v>
      </c>
      <c r="AJ847" s="53">
        <v>7.8546100000000001</v>
      </c>
      <c r="AK847" s="53">
        <v>19.35229</v>
      </c>
      <c r="AL847" s="53" t="s">
        <v>20148</v>
      </c>
      <c r="AM847" s="53">
        <v>1.2599199999999999</v>
      </c>
      <c r="AN847" s="53">
        <v>0.94679000000000002</v>
      </c>
      <c r="AO847" s="53">
        <v>3.5061365778243698</v>
      </c>
      <c r="AP847" s="53">
        <v>8.6476277782130637</v>
      </c>
      <c r="AQ847" s="39"/>
      <c r="AR847" s="51">
        <v>-0.55169999999999997</v>
      </c>
      <c r="AS847" s="104">
        <v>5.0472441775242155E-2</v>
      </c>
      <c r="AT847" s="38" t="s">
        <v>20148</v>
      </c>
      <c r="AU847" s="102"/>
      <c r="AV847" s="103">
        <v>5</v>
      </c>
      <c r="AW847" s="103">
        <v>0</v>
      </c>
      <c r="AX847" s="103">
        <v>0</v>
      </c>
      <c r="AY847" s="103">
        <v>0</v>
      </c>
      <c r="AZ847" s="103">
        <v>0</v>
      </c>
      <c r="BA847" s="103">
        <v>0</v>
      </c>
      <c r="BB847" s="103">
        <v>5</v>
      </c>
      <c r="BC847" s="39"/>
      <c r="BD847" s="57" t="s">
        <v>20146</v>
      </c>
      <c r="BE847" s="57" t="s">
        <v>20146</v>
      </c>
    </row>
    <row r="848" spans="2:57">
      <c r="B848" t="s">
        <v>1031</v>
      </c>
      <c r="C848" t="s">
        <v>5890</v>
      </c>
      <c r="D848" t="s">
        <v>4198</v>
      </c>
      <c r="E848" s="50">
        <v>1971.47687</v>
      </c>
      <c r="F848" s="50">
        <v>874.47688000000005</v>
      </c>
      <c r="G848" s="39"/>
      <c r="H848" s="38">
        <v>-0.2415730337078652</v>
      </c>
      <c r="I848" s="38">
        <v>0.21257485029940115</v>
      </c>
      <c r="J848" s="38">
        <v>-0.2415730337078652</v>
      </c>
      <c r="K848" s="38">
        <v>-0.34677419354838712</v>
      </c>
      <c r="L848" s="38">
        <v>-0.74938118811881194</v>
      </c>
      <c r="M848" s="38" t="s">
        <v>20162</v>
      </c>
      <c r="N848" s="39"/>
      <c r="O848" s="38">
        <v>-0.23043076028014819</v>
      </c>
      <c r="P848" s="38">
        <v>0.2132767087418197</v>
      </c>
      <c r="Q848" s="38">
        <v>-0.23043076028014819</v>
      </c>
      <c r="R848" s="38">
        <v>-0.33279757354989192</v>
      </c>
      <c r="S848" s="38">
        <v>-0.74277795452721695</v>
      </c>
      <c r="T848" s="38" t="s">
        <v>20162</v>
      </c>
      <c r="U848" s="39"/>
      <c r="V848" s="50">
        <v>4140</v>
      </c>
      <c r="W848" s="51">
        <v>24.2028</v>
      </c>
      <c r="X848" s="51">
        <v>2.9710000000000001</v>
      </c>
      <c r="Y848" s="51">
        <v>-0.67630000000000001</v>
      </c>
      <c r="Z848" s="39"/>
      <c r="AA848" s="50">
        <v>4036</v>
      </c>
      <c r="AB848" s="50">
        <v>2762</v>
      </c>
      <c r="AC848" s="50">
        <v>1274</v>
      </c>
      <c r="AD848" s="50">
        <v>1375</v>
      </c>
      <c r="AE848" s="50">
        <v>-2351</v>
      </c>
      <c r="AF848" s="52">
        <v>3.1679748822605966</v>
      </c>
      <c r="AG848" s="52">
        <v>3.0486618004866179</v>
      </c>
      <c r="AH848" s="39"/>
      <c r="AI848" s="53">
        <v>0.47620000000000001</v>
      </c>
      <c r="AJ848" s="53">
        <v>3.77678</v>
      </c>
      <c r="AK848" s="53">
        <v>16.028269999999999</v>
      </c>
      <c r="AL848" s="53" t="s">
        <v>20148</v>
      </c>
      <c r="AM848" s="53">
        <v>0.77058000000000004</v>
      </c>
      <c r="AN848" s="53">
        <v>0.20809</v>
      </c>
      <c r="AO848" s="53">
        <v>2.1276809732360098</v>
      </c>
      <c r="AP848" s="53">
        <v>7.1095681300813016</v>
      </c>
      <c r="AQ848" s="39"/>
      <c r="AR848" s="51">
        <v>-2.1488</v>
      </c>
      <c r="AS848" s="104">
        <v>4.5606229143492771E-2</v>
      </c>
      <c r="AT848" s="38" t="s">
        <v>20148</v>
      </c>
      <c r="AU848" s="102"/>
      <c r="AV848" s="103">
        <v>0</v>
      </c>
      <c r="AW848" s="103">
        <v>0</v>
      </c>
      <c r="AX848" s="103">
        <v>2</v>
      </c>
      <c r="AY848" s="103">
        <v>0</v>
      </c>
      <c r="AZ848" s="103">
        <v>0</v>
      </c>
      <c r="BA848" s="103">
        <v>0</v>
      </c>
      <c r="BB848" s="103">
        <v>2</v>
      </c>
      <c r="BC848" s="39"/>
      <c r="BD848" s="57" t="s">
        <v>20146</v>
      </c>
      <c r="BE848" s="57" t="s">
        <v>20146</v>
      </c>
    </row>
    <row r="849" spans="2:57">
      <c r="B849" t="s">
        <v>266</v>
      </c>
      <c r="C849" t="s">
        <v>5131</v>
      </c>
      <c r="D849" t="s">
        <v>4198</v>
      </c>
      <c r="E849" s="50">
        <v>5548.1781899999996</v>
      </c>
      <c r="F849" s="50">
        <v>6369.5751899999996</v>
      </c>
      <c r="G849" s="39"/>
      <c r="H849" s="38">
        <v>-0.70828961175236094</v>
      </c>
      <c r="I849" s="38">
        <v>-6.4366848969289014E-2</v>
      </c>
      <c r="J849" s="38">
        <v>-0.70828961175236094</v>
      </c>
      <c r="K849" s="38" t="s">
        <v>20162</v>
      </c>
      <c r="L849" s="38" t="s">
        <v>20162</v>
      </c>
      <c r="M849" s="38" t="s">
        <v>20162</v>
      </c>
      <c r="N849" s="39"/>
      <c r="O849" s="38">
        <v>-0.6841041474594014</v>
      </c>
      <c r="P849" s="38">
        <v>-4.9587504061046395E-2</v>
      </c>
      <c r="Q849" s="38">
        <v>-0.6841041474594014</v>
      </c>
      <c r="R849" s="38" t="s">
        <v>20162</v>
      </c>
      <c r="S849" s="38" t="s">
        <v>20162</v>
      </c>
      <c r="T849" s="38" t="s">
        <v>20162</v>
      </c>
      <c r="U849" s="39"/>
      <c r="V849" s="50">
        <v>387.86399999999998</v>
      </c>
      <c r="W849" s="51">
        <v>64.864199999999997</v>
      </c>
      <c r="X849" s="51">
        <v>-87.561599999999999</v>
      </c>
      <c r="Y849" s="51">
        <v>-88.381699999999995</v>
      </c>
      <c r="Z849" s="39"/>
      <c r="AA849" s="50">
        <v>2342.7289999999998</v>
      </c>
      <c r="AB849" s="50">
        <v>1492.4480000000001</v>
      </c>
      <c r="AC849" s="50">
        <v>850.28099999999995</v>
      </c>
      <c r="AD849" s="50">
        <v>1080.701</v>
      </c>
      <c r="AE849" s="50">
        <v>-748.85400000000004</v>
      </c>
      <c r="AF849" s="52">
        <v>2.7552409144741561</v>
      </c>
      <c r="AG849" s="52">
        <v>2.6621040037144184</v>
      </c>
      <c r="AH849" s="39"/>
      <c r="AI849" s="53">
        <v>14.30444</v>
      </c>
      <c r="AJ849" s="53" t="s">
        <v>20148</v>
      </c>
      <c r="AK849" s="53" t="s">
        <v>20148</v>
      </c>
      <c r="AL849" s="53" t="s">
        <v>20148</v>
      </c>
      <c r="AM849" s="53">
        <v>7.1092700000000004</v>
      </c>
      <c r="AN849" s="53">
        <v>10.815860000000001</v>
      </c>
      <c r="AO849" s="53">
        <v>-18.957746080217149</v>
      </c>
      <c r="AP849" s="53">
        <v>-18.755006153936751</v>
      </c>
      <c r="AQ849" s="39"/>
      <c r="AR849" s="51">
        <v>-61.287399999999998</v>
      </c>
      <c r="AS849" s="104">
        <v>-0.54092968805995123</v>
      </c>
      <c r="AT849" s="38" t="s">
        <v>20148</v>
      </c>
      <c r="AU849" s="102"/>
      <c r="AV849" s="103">
        <v>7</v>
      </c>
      <c r="AW849" s="103">
        <v>4</v>
      </c>
      <c r="AX849" s="103">
        <v>8</v>
      </c>
      <c r="AY849" s="103">
        <v>0</v>
      </c>
      <c r="AZ849" s="103">
        <v>0</v>
      </c>
      <c r="BA849" s="103">
        <v>0</v>
      </c>
      <c r="BB849" s="103">
        <v>19</v>
      </c>
      <c r="BC849" s="39"/>
      <c r="BD849" s="57" t="s">
        <v>20146</v>
      </c>
      <c r="BE849" s="57" t="s">
        <v>20146</v>
      </c>
    </row>
    <row r="850" spans="2:57">
      <c r="B850" t="s">
        <v>3144</v>
      </c>
      <c r="C850" t="s">
        <v>8003</v>
      </c>
      <c r="D850" t="s">
        <v>4196</v>
      </c>
      <c r="E850" s="50">
        <v>-6.7933700000000004</v>
      </c>
      <c r="F850" s="50">
        <v>24.955629999999999</v>
      </c>
      <c r="G850" s="39"/>
      <c r="H850" s="38">
        <v>-0.82558444969792488</v>
      </c>
      <c r="I850" s="38">
        <v>-0.30543933054393313</v>
      </c>
      <c r="J850" s="38">
        <v>-0.82558444969792488</v>
      </c>
      <c r="K850" s="38">
        <v>-0.91146666666666665</v>
      </c>
      <c r="L850" s="38">
        <v>-0.94420168067226895</v>
      </c>
      <c r="M850" s="38" t="s">
        <v>20162</v>
      </c>
      <c r="N850" s="39"/>
      <c r="O850" s="38">
        <v>-0.82387613331664944</v>
      </c>
      <c r="P850" s="38">
        <v>-0.3052104973904638</v>
      </c>
      <c r="Q850" s="38">
        <v>-0.82387613331664944</v>
      </c>
      <c r="R850" s="38">
        <v>-0.75787201702799312</v>
      </c>
      <c r="S850" s="38">
        <v>-0.76849263893824893</v>
      </c>
      <c r="T850" s="38" t="s">
        <v>20162</v>
      </c>
      <c r="U850" s="39"/>
      <c r="V850" s="50">
        <v>99.86</v>
      </c>
      <c r="W850" s="51">
        <v>65.772999999999996</v>
      </c>
      <c r="X850" s="51">
        <v>-3.0122</v>
      </c>
      <c r="Y850" s="51">
        <v>-2.4163000000000001</v>
      </c>
      <c r="Z850" s="39"/>
      <c r="AA850" s="50">
        <v>145.34100000000001</v>
      </c>
      <c r="AB850" s="50">
        <v>44.789000000000001</v>
      </c>
      <c r="AC850" s="50">
        <v>100.55200000000001</v>
      </c>
      <c r="AD850" s="50">
        <v>20.355</v>
      </c>
      <c r="AE850" s="50">
        <v>-530.851</v>
      </c>
      <c r="AF850" s="52">
        <v>1.4454312196674357</v>
      </c>
      <c r="AG850" s="52">
        <v>-56.837944664031632</v>
      </c>
      <c r="AH850" s="39"/>
      <c r="AI850" s="53" t="s">
        <v>20148</v>
      </c>
      <c r="AJ850" s="53" t="s">
        <v>20148</v>
      </c>
      <c r="AK850" s="53" t="s">
        <v>20148</v>
      </c>
      <c r="AL850" s="53" t="s">
        <v>20148</v>
      </c>
      <c r="AM850" s="53">
        <v>0.24571000000000001</v>
      </c>
      <c r="AN850" s="53">
        <v>0.22170999999999999</v>
      </c>
      <c r="AO850" s="53">
        <v>19.727770750988142</v>
      </c>
      <c r="AP850" s="53">
        <v>-8.2964195478723397</v>
      </c>
      <c r="AQ850" s="39"/>
      <c r="AR850" s="51">
        <v>-4.3117999999999999</v>
      </c>
      <c r="AS850" s="104">
        <v>-0.10498394527432639</v>
      </c>
      <c r="AT850" s="38" t="s">
        <v>20148</v>
      </c>
      <c r="AU850" s="102"/>
      <c r="AV850" s="103">
        <v>2</v>
      </c>
      <c r="AW850" s="103">
        <v>0</v>
      </c>
      <c r="AX850" s="103">
        <v>0</v>
      </c>
      <c r="AY850" s="103">
        <v>0</v>
      </c>
      <c r="AZ850" s="103">
        <v>0</v>
      </c>
      <c r="BA850" s="103">
        <v>0</v>
      </c>
      <c r="BB850" s="103">
        <v>2</v>
      </c>
      <c r="BC850" s="39"/>
      <c r="BD850" s="57" t="s">
        <v>20146</v>
      </c>
      <c r="BE850" s="57" t="s">
        <v>20147</v>
      </c>
    </row>
    <row r="851" spans="2:57">
      <c r="B851" t="s">
        <v>3000</v>
      </c>
      <c r="C851" t="s">
        <v>7859</v>
      </c>
      <c r="D851" t="s">
        <v>4195</v>
      </c>
      <c r="E851" s="50">
        <v>32.064630000000001</v>
      </c>
      <c r="F851" s="50">
        <v>19.17963</v>
      </c>
      <c r="G851" s="39"/>
      <c r="H851" s="38">
        <v>-0.32327586206896541</v>
      </c>
      <c r="I851" s="38">
        <v>-2.4844720496894457E-2</v>
      </c>
      <c r="J851" s="38">
        <v>-0.32327586206896541</v>
      </c>
      <c r="K851" s="38">
        <v>-0.60749999999999993</v>
      </c>
      <c r="L851" s="38">
        <v>-0.72931034482758617</v>
      </c>
      <c r="M851" s="38" t="s">
        <v>20162</v>
      </c>
      <c r="N851" s="39"/>
      <c r="O851" s="38">
        <v>-0.14840996459483868</v>
      </c>
      <c r="P851" s="38">
        <v>-2.4764741565298065E-2</v>
      </c>
      <c r="Q851" s="38">
        <v>-0.14840996459483868</v>
      </c>
      <c r="R851" s="38">
        <v>-0.49995085449305954</v>
      </c>
      <c r="S851" s="38">
        <v>-0.61180519531250788</v>
      </c>
      <c r="T851" s="38" t="s">
        <v>20162</v>
      </c>
      <c r="U851" s="39"/>
      <c r="V851" s="50">
        <v>104.30800000000001</v>
      </c>
      <c r="W851" s="51">
        <v>5.7483000000000004</v>
      </c>
      <c r="X851" s="51">
        <v>-10.078799999999999</v>
      </c>
      <c r="Y851" s="51">
        <v>-1.0488</v>
      </c>
      <c r="Z851" s="39"/>
      <c r="AA851" s="50">
        <v>290.404</v>
      </c>
      <c r="AB851" s="50">
        <v>249.90100000000001</v>
      </c>
      <c r="AC851" s="50">
        <v>40.503</v>
      </c>
      <c r="AD851" s="50">
        <v>33.564</v>
      </c>
      <c r="AE851" s="50">
        <v>-50.079000000000001</v>
      </c>
      <c r="AF851" s="52">
        <v>7.1699380292817816</v>
      </c>
      <c r="AG851" s="52">
        <v>-2.5202180376610506</v>
      </c>
      <c r="AH851" s="39"/>
      <c r="AI851" s="53">
        <v>0.30740000000000001</v>
      </c>
      <c r="AJ851" s="53" t="s">
        <v>20148</v>
      </c>
      <c r="AK851" s="53" t="s">
        <v>20148</v>
      </c>
      <c r="AL851" s="53" t="s">
        <v>20148</v>
      </c>
      <c r="AM851" s="53">
        <v>0.37630000000000002</v>
      </c>
      <c r="AN851" s="53">
        <v>0.14588000000000001</v>
      </c>
      <c r="AO851" s="53">
        <v>-1.9008553022794845</v>
      </c>
      <c r="AP851" s="53">
        <v>-1.824372681442024</v>
      </c>
      <c r="AQ851" s="39"/>
      <c r="AR851" s="51">
        <v>-2.5766</v>
      </c>
      <c r="AS851" s="104">
        <v>-7.0881484378160442E-2</v>
      </c>
      <c r="AT851" s="38" t="s">
        <v>20148</v>
      </c>
      <c r="AU851" s="102"/>
      <c r="AV851" s="103">
        <v>0</v>
      </c>
      <c r="AW851" s="103">
        <v>0</v>
      </c>
      <c r="AX851" s="103">
        <v>2</v>
      </c>
      <c r="AY851" s="103">
        <v>0</v>
      </c>
      <c r="AZ851" s="103">
        <v>0</v>
      </c>
      <c r="BA851" s="103">
        <v>0</v>
      </c>
      <c r="BB851" s="103">
        <v>2</v>
      </c>
      <c r="BC851" s="39"/>
      <c r="BD851" s="57" t="s">
        <v>20147</v>
      </c>
      <c r="BE851" s="57" t="s">
        <v>20147</v>
      </c>
    </row>
    <row r="852" spans="2:57">
      <c r="B852" t="s">
        <v>2530</v>
      </c>
      <c r="C852" t="s">
        <v>7389</v>
      </c>
      <c r="D852" t="s">
        <v>4196</v>
      </c>
      <c r="E852" s="50">
        <v>-142.67600999999999</v>
      </c>
      <c r="F852" s="50">
        <v>47.742690000000003</v>
      </c>
      <c r="G852" s="39"/>
      <c r="H852" s="38">
        <v>-0.83149514563106797</v>
      </c>
      <c r="I852" s="38">
        <v>-0.32728682170542633</v>
      </c>
      <c r="J852" s="38">
        <v>-0.83149514563106797</v>
      </c>
      <c r="K852" s="38" t="s">
        <v>20162</v>
      </c>
      <c r="L852" s="38" t="s">
        <v>20162</v>
      </c>
      <c r="M852" s="38" t="s">
        <v>20162</v>
      </c>
      <c r="N852" s="39"/>
      <c r="O852" s="38">
        <v>-0.8251615617195267</v>
      </c>
      <c r="P852" s="38">
        <v>-0.32728691245190245</v>
      </c>
      <c r="Q852" s="38">
        <v>-0.8251615617195267</v>
      </c>
      <c r="R852" s="38" t="s">
        <v>20162</v>
      </c>
      <c r="S852" s="38" t="s">
        <v>20162</v>
      </c>
      <c r="T852" s="38" t="s">
        <v>20162</v>
      </c>
      <c r="U852" s="39"/>
      <c r="V852" s="50" t="s">
        <v>20162</v>
      </c>
      <c r="W852" s="51" t="s">
        <v>20162</v>
      </c>
      <c r="X852" s="51" t="s">
        <v>20162</v>
      </c>
      <c r="Y852" s="51" t="s">
        <v>20162</v>
      </c>
      <c r="Z852" s="39"/>
      <c r="AA852" s="50">
        <v>1855.6590000000001</v>
      </c>
      <c r="AB852" s="50">
        <v>119.828</v>
      </c>
      <c r="AC852" s="50">
        <v>1735.8309999999999</v>
      </c>
      <c r="AD852" s="50" t="s">
        <v>20162</v>
      </c>
      <c r="AE852" s="50">
        <v>-2378.165</v>
      </c>
      <c r="AF852" s="52">
        <v>1.0690320659096422</v>
      </c>
      <c r="AG852" s="52">
        <v>2.7349318025552054</v>
      </c>
      <c r="AH852" s="39"/>
      <c r="AI852" s="53" t="s">
        <v>20162</v>
      </c>
      <c r="AJ852" s="53" t="s">
        <v>20148</v>
      </c>
      <c r="AK852" s="53" t="s">
        <v>20148</v>
      </c>
      <c r="AL852" s="53" t="s">
        <v>20148</v>
      </c>
      <c r="AM852" s="53">
        <v>0.17491999999999999</v>
      </c>
      <c r="AN852" s="53" t="s">
        <v>20162</v>
      </c>
      <c r="AO852" s="53">
        <v>-7.6340667423527728E-2</v>
      </c>
      <c r="AP852" s="53">
        <v>-7.5955298036950961E-2</v>
      </c>
      <c r="AQ852" s="39"/>
      <c r="AR852" s="51">
        <v>-367.66059999999999</v>
      </c>
      <c r="AS852" s="104">
        <v>-18.091267556988303</v>
      </c>
      <c r="AT852" s="38" t="s">
        <v>20148</v>
      </c>
      <c r="AU852" s="102"/>
      <c r="AV852" s="103">
        <v>3</v>
      </c>
      <c r="AW852" s="103">
        <v>0</v>
      </c>
      <c r="AX852" s="103">
        <v>1</v>
      </c>
      <c r="AY852" s="103">
        <v>0</v>
      </c>
      <c r="AZ852" s="103">
        <v>0</v>
      </c>
      <c r="BA852" s="103">
        <v>0</v>
      </c>
      <c r="BB852" s="103">
        <v>4</v>
      </c>
      <c r="BC852" s="39"/>
      <c r="BD852" s="57" t="s">
        <v>20146</v>
      </c>
      <c r="BE852" s="57" t="s">
        <v>20147</v>
      </c>
    </row>
    <row r="853" spans="2:57">
      <c r="B853" t="s">
        <v>971</v>
      </c>
      <c r="C853" t="s">
        <v>5831</v>
      </c>
      <c r="D853" t="s">
        <v>4195</v>
      </c>
      <c r="E853" s="50" t="s">
        <v>20162</v>
      </c>
      <c r="F853" s="50">
        <v>947.82334000000003</v>
      </c>
      <c r="G853" s="39"/>
      <c r="H853" s="38">
        <v>-0.24352034262588651</v>
      </c>
      <c r="I853" s="38">
        <v>5.6752022167186889E-2</v>
      </c>
      <c r="J853" s="38">
        <v>-0.24352034262588651</v>
      </c>
      <c r="K853" s="38">
        <v>-1.9498717025906442E-3</v>
      </c>
      <c r="L853" s="38">
        <v>2.5027961524941578E-2</v>
      </c>
      <c r="M853" s="38">
        <v>1.4721211174571338</v>
      </c>
      <c r="N853" s="39"/>
      <c r="O853" s="38">
        <v>-0.26660789666962459</v>
      </c>
      <c r="P853" s="38">
        <v>4.9980348525293206E-2</v>
      </c>
      <c r="Q853" s="38">
        <v>-0.26660789666962459</v>
      </c>
      <c r="R853" s="38">
        <v>4.76474995923859E-2</v>
      </c>
      <c r="S853" s="38">
        <v>0.15373065347055914</v>
      </c>
      <c r="T853" s="38">
        <v>4.0070097466826073</v>
      </c>
      <c r="U853" s="39"/>
      <c r="V853" s="50">
        <v>284.06900000000002</v>
      </c>
      <c r="W853" s="51" t="s">
        <v>20162</v>
      </c>
      <c r="X853" s="51" t="s">
        <v>20163</v>
      </c>
      <c r="Y853" s="51">
        <v>45.887700000000002</v>
      </c>
      <c r="Z853" s="39"/>
      <c r="AA853" s="50">
        <v>8129.48</v>
      </c>
      <c r="AB853" s="50">
        <v>7005.268</v>
      </c>
      <c r="AC853" s="50">
        <v>1124.212</v>
      </c>
      <c r="AD853" s="50">
        <v>621.14400000000001</v>
      </c>
      <c r="AE853" s="50">
        <v>440.16899999999998</v>
      </c>
      <c r="AF853" s="52">
        <v>7.2312695470249384</v>
      </c>
      <c r="AG853" s="52" t="s">
        <v>20162</v>
      </c>
      <c r="AH853" s="39"/>
      <c r="AI853" s="53" t="s">
        <v>20162</v>
      </c>
      <c r="AJ853" s="53" t="s">
        <v>20162</v>
      </c>
      <c r="AK853" s="53" t="s">
        <v>20162</v>
      </c>
      <c r="AL853" s="53">
        <v>7.5186299999999999</v>
      </c>
      <c r="AM853" s="53">
        <v>0.94340999999999997</v>
      </c>
      <c r="AN853" s="53">
        <v>3.3771599999999999</v>
      </c>
      <c r="AO853" s="53" t="s">
        <v>20162</v>
      </c>
      <c r="AP853" s="53" t="s">
        <v>20162</v>
      </c>
      <c r="AQ853" s="39"/>
      <c r="AR853" s="51">
        <v>12.7827</v>
      </c>
      <c r="AS853" s="104" t="s">
        <v>20162</v>
      </c>
      <c r="AT853" s="38">
        <v>1.9952488137622286E-2</v>
      </c>
      <c r="AU853" s="102"/>
      <c r="AV853" s="103">
        <v>1</v>
      </c>
      <c r="AW853" s="103">
        <v>2</v>
      </c>
      <c r="AX853" s="103">
        <v>1</v>
      </c>
      <c r="AY853" s="103">
        <v>0</v>
      </c>
      <c r="AZ853" s="103">
        <v>0</v>
      </c>
      <c r="BA853" s="103">
        <v>0</v>
      </c>
      <c r="BB853" s="103">
        <v>4</v>
      </c>
      <c r="BC853" s="39"/>
      <c r="BD853" s="57" t="s">
        <v>20147</v>
      </c>
      <c r="BE853" s="57" t="s">
        <v>20147</v>
      </c>
    </row>
    <row r="854" spans="2:57">
      <c r="B854" t="s">
        <v>3413</v>
      </c>
      <c r="C854" t="s">
        <v>8272</v>
      </c>
      <c r="D854" t="s">
        <v>4194</v>
      </c>
      <c r="E854" s="50">
        <v>11.768359999999999</v>
      </c>
      <c r="F854" s="50">
        <v>3.2730299999999999</v>
      </c>
      <c r="G854" s="39"/>
      <c r="H854" s="38">
        <v>-0.98639534883720925</v>
      </c>
      <c r="I854" s="38">
        <v>-0.31176470588235294</v>
      </c>
      <c r="J854" s="38">
        <v>-0.98639534883720925</v>
      </c>
      <c r="K854" s="38">
        <v>-0.98372173913043481</v>
      </c>
      <c r="L854" s="38" t="s">
        <v>20162</v>
      </c>
      <c r="M854" s="38" t="s">
        <v>20162</v>
      </c>
      <c r="N854" s="39"/>
      <c r="O854" s="38">
        <v>-0.95455119192676596</v>
      </c>
      <c r="P854" s="38">
        <v>-0.2427170314224435</v>
      </c>
      <c r="Q854" s="38">
        <v>-0.95455119192676596</v>
      </c>
      <c r="R854" s="38">
        <v>-0.90660826764632452</v>
      </c>
      <c r="S854" s="38" t="s">
        <v>20162</v>
      </c>
      <c r="T854" s="38" t="s">
        <v>20162</v>
      </c>
      <c r="U854" s="39"/>
      <c r="V854" s="50">
        <v>15.63537</v>
      </c>
      <c r="W854" s="51">
        <v>34.631900000000002</v>
      </c>
      <c r="X854" s="51">
        <v>-267.54880000000003</v>
      </c>
      <c r="Y854" s="51" t="s">
        <v>20148</v>
      </c>
      <c r="Z854" s="39"/>
      <c r="AA854" s="50">
        <v>18.63456</v>
      </c>
      <c r="AB854" s="50">
        <v>28.927520000000001</v>
      </c>
      <c r="AC854" s="50">
        <v>-10.292949999999999</v>
      </c>
      <c r="AD854" s="50">
        <v>9.5777800000000006</v>
      </c>
      <c r="AE854" s="50">
        <v>-73.454070000000002</v>
      </c>
      <c r="AF854" s="52">
        <v>-1.810419753326306</v>
      </c>
      <c r="AG854" s="52">
        <v>-0.20417500639298902</v>
      </c>
      <c r="AH854" s="39"/>
      <c r="AI854" s="53">
        <v>0.75268000000000002</v>
      </c>
      <c r="AJ854" s="53" t="s">
        <v>20148</v>
      </c>
      <c r="AK854" s="53" t="s">
        <v>20148</v>
      </c>
      <c r="AL854" s="53" t="s">
        <v>20148</v>
      </c>
      <c r="AM854" s="53" t="s">
        <v>20148</v>
      </c>
      <c r="AN854" s="53">
        <v>5.219E-2</v>
      </c>
      <c r="AO854" s="53">
        <v>-7.8663326930730762E-2</v>
      </c>
      <c r="AP854" s="53">
        <v>-7.8241768434217998E-2</v>
      </c>
      <c r="AQ854" s="39"/>
      <c r="AR854" s="51" t="s">
        <v>20148</v>
      </c>
      <c r="AS854" s="104">
        <v>23.27091376375429</v>
      </c>
      <c r="AT854" s="38" t="s">
        <v>20148</v>
      </c>
      <c r="AU854" s="102"/>
      <c r="AV854" s="103">
        <v>0</v>
      </c>
      <c r="AW854" s="103">
        <v>0</v>
      </c>
      <c r="AX854" s="103">
        <v>0</v>
      </c>
      <c r="AY854" s="103">
        <v>0</v>
      </c>
      <c r="AZ854" s="103">
        <v>0</v>
      </c>
      <c r="BA854" s="103">
        <v>0</v>
      </c>
      <c r="BB854" s="103">
        <v>0</v>
      </c>
      <c r="BC854" s="39"/>
      <c r="BD854" s="57" t="s">
        <v>20146</v>
      </c>
      <c r="BE854" s="57" t="s">
        <v>20146</v>
      </c>
    </row>
    <row r="855" spans="2:57">
      <c r="B855" t="s">
        <v>1942</v>
      </c>
      <c r="C855" t="s">
        <v>6801</v>
      </c>
      <c r="D855" t="s">
        <v>4194</v>
      </c>
      <c r="E855" s="50">
        <v>1128.60625</v>
      </c>
      <c r="F855" s="50">
        <v>164.74225000000001</v>
      </c>
      <c r="G855" s="39"/>
      <c r="H855" s="38">
        <v>-0.70748299319727892</v>
      </c>
      <c r="I855" s="38">
        <v>-2.8248587570621542E-2</v>
      </c>
      <c r="J855" s="38">
        <v>-0.70748299319727892</v>
      </c>
      <c r="K855" s="38">
        <v>-0.44471347861178379</v>
      </c>
      <c r="L855" s="38">
        <v>-0.80646976090014066</v>
      </c>
      <c r="M855" s="38">
        <v>-0.77559753679156662</v>
      </c>
      <c r="N855" s="39"/>
      <c r="O855" s="38">
        <v>-0.76269790161492002</v>
      </c>
      <c r="P855" s="38">
        <v>-2.6532736481685304E-2</v>
      </c>
      <c r="Q855" s="38">
        <v>-0.76269790161492002</v>
      </c>
      <c r="R855" s="38">
        <v>-0.5366699596755935</v>
      </c>
      <c r="S855" s="38">
        <v>-0.85227880106184206</v>
      </c>
      <c r="T855" s="38">
        <v>-0.84619007496987719</v>
      </c>
      <c r="U855" s="39"/>
      <c r="V855" s="50">
        <v>1590.0309999999999</v>
      </c>
      <c r="W855" s="51">
        <v>34.229799999999997</v>
      </c>
      <c r="X855" s="51">
        <v>9.0812000000000008</v>
      </c>
      <c r="Y855" s="51">
        <v>6.8052000000000001</v>
      </c>
      <c r="Z855" s="39"/>
      <c r="AA855" s="50">
        <v>1754.4659999999999</v>
      </c>
      <c r="AB855" s="50">
        <v>1139.6469999999999</v>
      </c>
      <c r="AC855" s="50">
        <v>614.81899999999996</v>
      </c>
      <c r="AD855" s="50">
        <v>516.923</v>
      </c>
      <c r="AE855" s="50">
        <v>599.21500000000003</v>
      </c>
      <c r="AF855" s="52">
        <v>2.853630092759007</v>
      </c>
      <c r="AG855" s="52">
        <v>4.7423358125618931</v>
      </c>
      <c r="AH855" s="39"/>
      <c r="AI855" s="53">
        <v>0.70979999999999999</v>
      </c>
      <c r="AJ855" s="53">
        <v>4.4140499999999996</v>
      </c>
      <c r="AK855" s="53">
        <v>7.81616</v>
      </c>
      <c r="AL855" s="53">
        <v>1.9058200000000001</v>
      </c>
      <c r="AM855" s="53">
        <v>0.30131000000000002</v>
      </c>
      <c r="AN855" s="53">
        <v>0.12664</v>
      </c>
      <c r="AO855" s="53">
        <v>0.86777696424432704</v>
      </c>
      <c r="AP855" s="53">
        <v>1.140921714198651</v>
      </c>
      <c r="AQ855" s="39"/>
      <c r="AR855" s="51">
        <v>18.465399999999999</v>
      </c>
      <c r="AS855" s="104">
        <v>9.3533605481659801E-2</v>
      </c>
      <c r="AT855" s="38" t="s">
        <v>20148</v>
      </c>
      <c r="AU855" s="102"/>
      <c r="AV855" s="103">
        <v>1</v>
      </c>
      <c r="AW855" s="103">
        <v>0</v>
      </c>
      <c r="AX855" s="103">
        <v>2</v>
      </c>
      <c r="AY855" s="103">
        <v>0</v>
      </c>
      <c r="AZ855" s="103">
        <v>0</v>
      </c>
      <c r="BA855" s="103">
        <v>0</v>
      </c>
      <c r="BB855" s="103">
        <v>3</v>
      </c>
      <c r="BC855" s="39"/>
      <c r="BD855" s="57" t="s">
        <v>20146</v>
      </c>
      <c r="BE855" s="57" t="s">
        <v>20146</v>
      </c>
    </row>
    <row r="856" spans="2:57">
      <c r="B856" t="s">
        <v>1092</v>
      </c>
      <c r="C856" t="s">
        <v>5951</v>
      </c>
      <c r="D856" t="s">
        <v>4198</v>
      </c>
      <c r="E856" s="50">
        <v>1772.10446</v>
      </c>
      <c r="F856" s="50">
        <v>1065.9444599999999</v>
      </c>
      <c r="G856" s="39"/>
      <c r="H856" s="38">
        <v>-7.1021254536029033E-2</v>
      </c>
      <c r="I856" s="38">
        <v>0.13657505285412275</v>
      </c>
      <c r="J856" s="38">
        <v>-7.1021254536029033E-2</v>
      </c>
      <c r="K856" s="38" t="s">
        <v>20162</v>
      </c>
      <c r="L856" s="38" t="s">
        <v>20162</v>
      </c>
      <c r="M856" s="38" t="s">
        <v>20162</v>
      </c>
      <c r="N856" s="39"/>
      <c r="O856" s="38">
        <v>-7.4526025193599854E-2</v>
      </c>
      <c r="P856" s="38">
        <v>0.13657505266476555</v>
      </c>
      <c r="Q856" s="38">
        <v>-7.4526025193599854E-2</v>
      </c>
      <c r="R856" s="38" t="s">
        <v>20162</v>
      </c>
      <c r="S856" s="38" t="s">
        <v>20162</v>
      </c>
      <c r="T856" s="38" t="s">
        <v>20162</v>
      </c>
      <c r="U856" s="39"/>
      <c r="V856" s="50">
        <v>352.66399999999999</v>
      </c>
      <c r="W856" s="51">
        <v>83.553700000000006</v>
      </c>
      <c r="X856" s="51">
        <v>55.417299999999997</v>
      </c>
      <c r="Y856" s="51">
        <v>30.907800000000002</v>
      </c>
      <c r="Z856" s="39"/>
      <c r="AA856" s="50">
        <v>562.81200000000001</v>
      </c>
      <c r="AB856" s="50">
        <v>895.47699999999998</v>
      </c>
      <c r="AC856" s="50">
        <v>-332.66500000000002</v>
      </c>
      <c r="AD856" s="50">
        <v>792.04</v>
      </c>
      <c r="AE856" s="50">
        <v>-318.88600000000002</v>
      </c>
      <c r="AF856" s="52">
        <v>-1.6918281153713195</v>
      </c>
      <c r="AG856" s="52">
        <v>3.5745346254114048</v>
      </c>
      <c r="AH856" s="39"/>
      <c r="AI856" s="53">
        <v>5.0249100000000002</v>
      </c>
      <c r="AJ856" s="53">
        <v>8.3957700000000006</v>
      </c>
      <c r="AK856" s="53">
        <v>9.0673899999999996</v>
      </c>
      <c r="AL856" s="53">
        <v>8.9006600000000002</v>
      </c>
      <c r="AM856" s="53" t="s">
        <v>20148</v>
      </c>
      <c r="AN856" s="53">
        <v>3.0341999999999998</v>
      </c>
      <c r="AO856" s="53">
        <v>5.1365618901219632</v>
      </c>
      <c r="AP856" s="53">
        <v>5.4541589361277545</v>
      </c>
      <c r="AQ856" s="39"/>
      <c r="AR856" s="51">
        <v>30.681699999999999</v>
      </c>
      <c r="AS856" s="104">
        <v>0.46478173187599298</v>
      </c>
      <c r="AT856" s="38" t="s">
        <v>20148</v>
      </c>
      <c r="AU856" s="102"/>
      <c r="AV856" s="103">
        <v>2</v>
      </c>
      <c r="AW856" s="103">
        <v>2</v>
      </c>
      <c r="AX856" s="103">
        <v>2</v>
      </c>
      <c r="AY856" s="103">
        <v>0</v>
      </c>
      <c r="AZ856" s="103">
        <v>0</v>
      </c>
      <c r="BA856" s="103">
        <v>0</v>
      </c>
      <c r="BB856" s="103">
        <v>6</v>
      </c>
      <c r="BC856" s="39"/>
      <c r="BD856" s="57" t="s">
        <v>20146</v>
      </c>
      <c r="BE856" s="57" t="s">
        <v>20146</v>
      </c>
    </row>
    <row r="857" spans="2:57">
      <c r="B857" t="s">
        <v>1795</v>
      </c>
      <c r="C857" t="s">
        <v>6654</v>
      </c>
      <c r="D857" t="s">
        <v>4195</v>
      </c>
      <c r="E857" s="50">
        <v>239.75342000000001</v>
      </c>
      <c r="F857" s="50">
        <v>240.03375</v>
      </c>
      <c r="G857" s="39"/>
      <c r="H857" s="38" t="s">
        <v>20162</v>
      </c>
      <c r="I857" s="38">
        <v>2.2222222222222143E-2</v>
      </c>
      <c r="J857" s="38" t="s">
        <v>20162</v>
      </c>
      <c r="K857" s="38" t="s">
        <v>20162</v>
      </c>
      <c r="L857" s="38" t="s">
        <v>20162</v>
      </c>
      <c r="M857" s="38" t="s">
        <v>20162</v>
      </c>
      <c r="N857" s="39"/>
      <c r="O857" s="38" t="s">
        <v>20162</v>
      </c>
      <c r="P857" s="38">
        <v>2.2222200455736196E-2</v>
      </c>
      <c r="Q857" s="38" t="s">
        <v>20162</v>
      </c>
      <c r="R857" s="38" t="s">
        <v>20162</v>
      </c>
      <c r="S857" s="38" t="s">
        <v>20162</v>
      </c>
      <c r="T857" s="38" t="s">
        <v>20162</v>
      </c>
      <c r="U857" s="39"/>
      <c r="V857" s="50" t="s">
        <v>20162</v>
      </c>
      <c r="W857" s="51" t="s">
        <v>20162</v>
      </c>
      <c r="X857" s="51" t="s">
        <v>20162</v>
      </c>
      <c r="Y857" s="51" t="s">
        <v>20162</v>
      </c>
      <c r="Z857" s="39"/>
      <c r="AA857" s="50">
        <v>0.84253999999999996</v>
      </c>
      <c r="AB857" s="50">
        <v>0.86668999999999996</v>
      </c>
      <c r="AC857" s="50">
        <v>-2.4150000000000001E-2</v>
      </c>
      <c r="AD857" s="50">
        <v>0.12689</v>
      </c>
      <c r="AE857" s="50">
        <v>-4.9149999999999999E-2</v>
      </c>
      <c r="AF857" s="52">
        <v>-34.887784679089023</v>
      </c>
      <c r="AG857" s="52" t="s">
        <v>20162</v>
      </c>
      <c r="AH857" s="39"/>
      <c r="AI857" s="53" t="s">
        <v>20162</v>
      </c>
      <c r="AJ857" s="53" t="s">
        <v>20162</v>
      </c>
      <c r="AK857" s="53" t="s">
        <v>20162</v>
      </c>
      <c r="AL857" s="53" t="s">
        <v>20162</v>
      </c>
      <c r="AM857" s="53" t="s">
        <v>20148</v>
      </c>
      <c r="AN857" s="53" t="s">
        <v>20162</v>
      </c>
      <c r="AO857" s="53" t="s">
        <v>20162</v>
      </c>
      <c r="AP857" s="53" t="s">
        <v>20162</v>
      </c>
      <c r="AQ857" s="39"/>
      <c r="AR857" s="51" t="s">
        <v>20162</v>
      </c>
      <c r="AS857" s="104" t="s">
        <v>20162</v>
      </c>
      <c r="AT857" s="38" t="s">
        <v>20148</v>
      </c>
      <c r="AU857" s="102"/>
      <c r="AV857" s="103">
        <v>0</v>
      </c>
      <c r="AW857" s="103">
        <v>0</v>
      </c>
      <c r="AX857" s="103">
        <v>0</v>
      </c>
      <c r="AY857" s="103">
        <v>0</v>
      </c>
      <c r="AZ857" s="103">
        <v>0</v>
      </c>
      <c r="BA857" s="103">
        <v>0</v>
      </c>
      <c r="BB857" s="103">
        <v>0</v>
      </c>
      <c r="BC857" s="39"/>
      <c r="BD857" s="57" t="s">
        <v>20147</v>
      </c>
      <c r="BE857" s="57" t="s">
        <v>20147</v>
      </c>
    </row>
    <row r="858" spans="2:57">
      <c r="B858" t="s">
        <v>1590</v>
      </c>
      <c r="C858" t="s">
        <v>6449</v>
      </c>
      <c r="D858" t="s">
        <v>4197</v>
      </c>
      <c r="E858" s="50">
        <v>2406.9994900000002</v>
      </c>
      <c r="F858" s="50">
        <v>413.11649</v>
      </c>
      <c r="G858" s="39"/>
      <c r="H858" s="38">
        <v>-0.52139037433155089</v>
      </c>
      <c r="I858" s="38">
        <v>-0.13942307692307698</v>
      </c>
      <c r="J858" s="38">
        <v>-0.52139037433155089</v>
      </c>
      <c r="K858" s="38">
        <v>-7.7319587628865927E-2</v>
      </c>
      <c r="L858" s="38">
        <v>-0.64267070708280549</v>
      </c>
      <c r="M858" s="38">
        <v>-0.60449199869637027</v>
      </c>
      <c r="N858" s="39"/>
      <c r="O858" s="38">
        <v>-0.51497816438080535</v>
      </c>
      <c r="P858" s="38">
        <v>-0.13942308193061004</v>
      </c>
      <c r="Q858" s="38">
        <v>-0.51497816438080535</v>
      </c>
      <c r="R858" s="38">
        <v>0.47726958696890676</v>
      </c>
      <c r="S858" s="38">
        <v>-0.52157425780814126</v>
      </c>
      <c r="T858" s="38">
        <v>-0.34950858208939362</v>
      </c>
      <c r="U858" s="39"/>
      <c r="V858" s="50">
        <v>1282.2329999999999</v>
      </c>
      <c r="W858" s="51">
        <v>55.575200000000002</v>
      </c>
      <c r="X858" s="51">
        <v>11.3355</v>
      </c>
      <c r="Y858" s="51">
        <v>-8.3513999999999999</v>
      </c>
      <c r="Z858" s="39"/>
      <c r="AA858" s="50">
        <v>3712.692</v>
      </c>
      <c r="AB858" s="50">
        <v>2876.3159999999998</v>
      </c>
      <c r="AC858" s="50">
        <v>836.37599999999998</v>
      </c>
      <c r="AD858" s="50">
        <v>2114.6350000000002</v>
      </c>
      <c r="AE858" s="50">
        <v>-141.59899999999999</v>
      </c>
      <c r="AF858" s="52">
        <v>4.4390226405348789</v>
      </c>
      <c r="AG858" s="52">
        <v>4.3831503885008241</v>
      </c>
      <c r="AH858" s="39"/>
      <c r="AI858" s="53">
        <v>1.8771899999999999</v>
      </c>
      <c r="AJ858" s="53">
        <v>5.2743700000000002</v>
      </c>
      <c r="AK858" s="53">
        <v>16.56025</v>
      </c>
      <c r="AL858" s="53" t="s">
        <v>20148</v>
      </c>
      <c r="AM858" s="53">
        <v>0.75244999999999995</v>
      </c>
      <c r="AN858" s="53">
        <v>0.24371999999999999</v>
      </c>
      <c r="AO858" s="53">
        <v>0.92638439717902432</v>
      </c>
      <c r="AP858" s="53">
        <v>2.8422578226050579</v>
      </c>
      <c r="AQ858" s="39"/>
      <c r="AR858" s="51">
        <v>-22.703399999999998</v>
      </c>
      <c r="AS858" s="104">
        <v>4.3493222624327699E-2</v>
      </c>
      <c r="AT858" s="38" t="s">
        <v>20148</v>
      </c>
      <c r="AU858" s="102"/>
      <c r="AV858" s="103">
        <v>0</v>
      </c>
      <c r="AW858" s="103">
        <v>0</v>
      </c>
      <c r="AX858" s="103">
        <v>2</v>
      </c>
      <c r="AY858" s="103">
        <v>0</v>
      </c>
      <c r="AZ858" s="103">
        <v>1</v>
      </c>
      <c r="BA858" s="103">
        <v>0</v>
      </c>
      <c r="BB858" s="103">
        <v>3</v>
      </c>
      <c r="BC858" s="39"/>
      <c r="BD858" s="57" t="s">
        <v>20146</v>
      </c>
      <c r="BE858" s="57" t="s">
        <v>20146</v>
      </c>
    </row>
    <row r="859" spans="2:57">
      <c r="B859" t="s">
        <v>1820</v>
      </c>
      <c r="C859" t="s">
        <v>6679</v>
      </c>
      <c r="D859" t="s">
        <v>4191</v>
      </c>
      <c r="E859" s="50">
        <v>185.44199</v>
      </c>
      <c r="F859" s="50">
        <v>226.32320000000001</v>
      </c>
      <c r="G859" s="39"/>
      <c r="H859" s="38">
        <v>0.42623658566670786</v>
      </c>
      <c r="I859" s="38">
        <v>-3.2321128156643675E-2</v>
      </c>
      <c r="J859" s="38">
        <v>0.42623658566670786</v>
      </c>
      <c r="K859" s="38">
        <v>-1.6302133494447091E-2</v>
      </c>
      <c r="L859" s="38">
        <v>0.34514516206727008</v>
      </c>
      <c r="M859" s="38">
        <v>1.5830187460840217</v>
      </c>
      <c r="N859" s="39"/>
      <c r="O859" s="38">
        <v>0.39842206440559513</v>
      </c>
      <c r="P859" s="38">
        <v>-3.7668708020049624E-2</v>
      </c>
      <c r="Q859" s="38">
        <v>0.39842206440559513</v>
      </c>
      <c r="R859" s="38">
        <v>-7.6041237241347592E-2</v>
      </c>
      <c r="S859" s="38">
        <v>0.20537558379894172</v>
      </c>
      <c r="T859" s="38">
        <v>1.0973770831802319</v>
      </c>
      <c r="U859" s="39"/>
      <c r="V859" s="50">
        <v>66.863500000000002</v>
      </c>
      <c r="W859" s="51">
        <v>35.1569</v>
      </c>
      <c r="X859" s="51">
        <v>7.7123999999999997</v>
      </c>
      <c r="Y859" s="51">
        <v>1.3095000000000001</v>
      </c>
      <c r="Z859" s="39"/>
      <c r="AA859" s="50">
        <v>177.02705</v>
      </c>
      <c r="AB859" s="50">
        <v>11.36163</v>
      </c>
      <c r="AC859" s="50">
        <v>165.66542000000001</v>
      </c>
      <c r="AD859" s="50">
        <v>0.15204000000000001</v>
      </c>
      <c r="AE859" s="50">
        <v>60.603059999999999</v>
      </c>
      <c r="AF859" s="52">
        <v>1.0685817836939053</v>
      </c>
      <c r="AG859" s="52">
        <v>-3.3544644755607962</v>
      </c>
      <c r="AH859" s="39"/>
      <c r="AI859" s="53">
        <v>2.7734399999999999</v>
      </c>
      <c r="AJ859" s="53">
        <v>14.58714</v>
      </c>
      <c r="AK859" s="53">
        <v>35.422879999999999</v>
      </c>
      <c r="AL859" s="53">
        <v>65.476590000000002</v>
      </c>
      <c r="AM859" s="53">
        <v>1.4318599999999999</v>
      </c>
      <c r="AN859" s="53">
        <v>3.3675299999999999</v>
      </c>
      <c r="AO859" s="53">
        <v>19.020818223151924</v>
      </c>
      <c r="AP859" s="53">
        <v>43.888047502050682</v>
      </c>
      <c r="AQ859" s="39"/>
      <c r="AR859" s="51">
        <v>2.4397000000000002</v>
      </c>
      <c r="AS859" s="104">
        <v>3.9778946115531531E-2</v>
      </c>
      <c r="AT859" s="38">
        <v>2.2972972972972974E-2</v>
      </c>
      <c r="AU859" s="102"/>
      <c r="AV859" s="103">
        <v>1</v>
      </c>
      <c r="AW859" s="103">
        <v>1</v>
      </c>
      <c r="AX859" s="103">
        <v>0</v>
      </c>
      <c r="AY859" s="103">
        <v>0</v>
      </c>
      <c r="AZ859" s="103">
        <v>0</v>
      </c>
      <c r="BA859" s="103">
        <v>0</v>
      </c>
      <c r="BB859" s="103">
        <v>2</v>
      </c>
      <c r="BC859" s="39"/>
      <c r="BD859" s="57" t="s">
        <v>20146</v>
      </c>
      <c r="BE859" s="57" t="s">
        <v>20147</v>
      </c>
    </row>
    <row r="860" spans="2:57">
      <c r="B860" t="s">
        <v>115</v>
      </c>
      <c r="C860" t="s">
        <v>4706</v>
      </c>
      <c r="D860" t="s">
        <v>4191</v>
      </c>
      <c r="E860" s="50">
        <v>32714.212729999999</v>
      </c>
      <c r="F860" s="50">
        <v>28192.212729999999</v>
      </c>
      <c r="G860" s="39"/>
      <c r="H860" s="38" t="s">
        <v>20162</v>
      </c>
      <c r="I860" s="38">
        <v>3.7887811906279323E-2</v>
      </c>
      <c r="J860" s="38" t="s">
        <v>20162</v>
      </c>
      <c r="K860" s="38" t="s">
        <v>20162</v>
      </c>
      <c r="L860" s="38" t="s">
        <v>20162</v>
      </c>
      <c r="M860" s="38" t="s">
        <v>20162</v>
      </c>
      <c r="N860" s="39"/>
      <c r="O860" s="38" t="s">
        <v>20162</v>
      </c>
      <c r="P860" s="38">
        <v>3.6849806886029013E-2</v>
      </c>
      <c r="Q860" s="38" t="s">
        <v>20162</v>
      </c>
      <c r="R860" s="38" t="s">
        <v>20162</v>
      </c>
      <c r="S860" s="38" t="s">
        <v>20162</v>
      </c>
      <c r="T860" s="38" t="s">
        <v>20162</v>
      </c>
      <c r="U860" s="39"/>
      <c r="V860" s="50">
        <v>19649</v>
      </c>
      <c r="W860" s="51">
        <v>14.397600000000001</v>
      </c>
      <c r="X860" s="51">
        <v>6.6364000000000001</v>
      </c>
      <c r="Y860" s="51">
        <v>-1.0432999999999999</v>
      </c>
      <c r="Z860" s="39"/>
      <c r="AA860" s="50">
        <v>48086</v>
      </c>
      <c r="AB860" s="50">
        <v>36472</v>
      </c>
      <c r="AC860" s="50">
        <v>11614</v>
      </c>
      <c r="AD860" s="50">
        <v>6976</v>
      </c>
      <c r="AE860" s="50" t="s">
        <v>20162</v>
      </c>
      <c r="AF860" s="52">
        <v>4.1403478560358185</v>
      </c>
      <c r="AG860" s="52">
        <v>2.1655101516319712</v>
      </c>
      <c r="AH860" s="39"/>
      <c r="AI860" s="53">
        <v>1.66493</v>
      </c>
      <c r="AJ860" s="53">
        <v>8.0142600000000002</v>
      </c>
      <c r="AK860" s="53">
        <v>27.036539999999999</v>
      </c>
      <c r="AL860" s="53" t="s">
        <v>20162</v>
      </c>
      <c r="AM860" s="53" t="s">
        <v>20162</v>
      </c>
      <c r="AN860" s="53" t="s">
        <v>20162</v>
      </c>
      <c r="AO860" s="53">
        <v>7.2454928630172191</v>
      </c>
      <c r="AP860" s="53">
        <v>21.619795038343558</v>
      </c>
      <c r="AQ860" s="39"/>
      <c r="AR860" s="51">
        <v>-0.63139999999999996</v>
      </c>
      <c r="AS860" s="104">
        <v>3.0353817504655493E-2</v>
      </c>
      <c r="AT860" s="38" t="s">
        <v>20148</v>
      </c>
      <c r="AU860" s="102"/>
      <c r="AV860" s="103">
        <v>8</v>
      </c>
      <c r="AW860" s="103">
        <v>4</v>
      </c>
      <c r="AX860" s="103">
        <v>1</v>
      </c>
      <c r="AY860" s="103">
        <v>0</v>
      </c>
      <c r="AZ860" s="103">
        <v>0</v>
      </c>
      <c r="BA860" s="103">
        <v>0</v>
      </c>
      <c r="BB860" s="103">
        <v>13</v>
      </c>
      <c r="BC860" s="39"/>
      <c r="BD860" s="57" t="s">
        <v>20146</v>
      </c>
      <c r="BE860" s="57" t="s">
        <v>20147</v>
      </c>
    </row>
    <row r="861" spans="2:57">
      <c r="B861" t="s">
        <v>782</v>
      </c>
      <c r="C861" t="s">
        <v>5642</v>
      </c>
      <c r="D861" t="s">
        <v>4190</v>
      </c>
      <c r="E861" s="50">
        <v>1760.6286500000001</v>
      </c>
      <c r="F861" s="50">
        <v>1406.32565</v>
      </c>
      <c r="G861" s="39"/>
      <c r="H861" s="38">
        <v>-9.2485549132947931E-2</v>
      </c>
      <c r="I861" s="38">
        <v>1.7537171178040545E-2</v>
      </c>
      <c r="J861" s="38">
        <v>-9.2485549132947931E-2</v>
      </c>
      <c r="K861" s="38">
        <v>0.58209839952578535</v>
      </c>
      <c r="L861" s="38" t="s">
        <v>20162</v>
      </c>
      <c r="M861" s="38" t="s">
        <v>20162</v>
      </c>
      <c r="N861" s="39"/>
      <c r="O861" s="38">
        <v>-8.6927114999026611E-2</v>
      </c>
      <c r="P861" s="38">
        <v>2.0331550991320002E-2</v>
      </c>
      <c r="Q861" s="38">
        <v>-8.6927114999026611E-2</v>
      </c>
      <c r="R861" s="38">
        <v>0.60988232676560328</v>
      </c>
      <c r="S861" s="38" t="s">
        <v>20162</v>
      </c>
      <c r="T861" s="38" t="s">
        <v>20162</v>
      </c>
      <c r="U861" s="39"/>
      <c r="V861" s="50">
        <v>1004.774</v>
      </c>
      <c r="W861" s="51">
        <v>12.1724</v>
      </c>
      <c r="X861" s="51">
        <v>3.2033999999999998</v>
      </c>
      <c r="Y861" s="51">
        <v>1.7732000000000001</v>
      </c>
      <c r="Z861" s="39"/>
      <c r="AA861" s="50">
        <v>872.58399999999995</v>
      </c>
      <c r="AB861" s="50">
        <v>455.26400000000001</v>
      </c>
      <c r="AC861" s="50">
        <v>417.32</v>
      </c>
      <c r="AD861" s="50">
        <v>274.08199999999999</v>
      </c>
      <c r="AE861" s="50">
        <v>181.40899999999999</v>
      </c>
      <c r="AF861" s="52">
        <v>2.0909230326847501</v>
      </c>
      <c r="AG861" s="52">
        <v>2.992626897997742</v>
      </c>
      <c r="AH861" s="39"/>
      <c r="AI861" s="53">
        <v>1.7522599999999999</v>
      </c>
      <c r="AJ861" s="53">
        <v>16.684940000000001</v>
      </c>
      <c r="AK861" s="53">
        <v>52.265889999999999</v>
      </c>
      <c r="AL861" s="53">
        <v>77.430099999999996</v>
      </c>
      <c r="AM861" s="53">
        <v>3.3536600000000001</v>
      </c>
      <c r="AN861" s="53">
        <v>1.3730199999999999</v>
      </c>
      <c r="AO861" s="53">
        <v>16.201535102877813</v>
      </c>
      <c r="AP861" s="53">
        <v>43.692349395718772</v>
      </c>
      <c r="AQ861" s="39"/>
      <c r="AR861" s="51">
        <v>4.3949999999999996</v>
      </c>
      <c r="AS861" s="104">
        <v>4.5572448398798218E-2</v>
      </c>
      <c r="AT861" s="38" t="s">
        <v>20148</v>
      </c>
      <c r="AU861" s="102"/>
      <c r="AV861" s="103">
        <v>5</v>
      </c>
      <c r="AW861" s="103">
        <v>0</v>
      </c>
      <c r="AX861" s="103">
        <v>1</v>
      </c>
      <c r="AY861" s="103">
        <v>0</v>
      </c>
      <c r="AZ861" s="103">
        <v>0</v>
      </c>
      <c r="BA861" s="103">
        <v>0</v>
      </c>
      <c r="BB861" s="103">
        <v>6</v>
      </c>
      <c r="BC861" s="39"/>
      <c r="BD861" s="57" t="s">
        <v>20146</v>
      </c>
      <c r="BE861" s="57" t="s">
        <v>20146</v>
      </c>
    </row>
    <row r="862" spans="2:57">
      <c r="B862" t="s">
        <v>1860</v>
      </c>
      <c r="C862" t="s">
        <v>6719</v>
      </c>
      <c r="D862" t="s">
        <v>4195</v>
      </c>
      <c r="E862" s="50" t="s">
        <v>20162</v>
      </c>
      <c r="F862" s="50">
        <v>180.88503</v>
      </c>
      <c r="G862" s="39"/>
      <c r="H862" s="38">
        <v>-0.25316455696202533</v>
      </c>
      <c r="I862" s="38">
        <v>0.21733149931224216</v>
      </c>
      <c r="J862" s="38">
        <v>-0.25316455696202533</v>
      </c>
      <c r="K862" s="38">
        <v>1.6261127596439167</v>
      </c>
      <c r="L862" s="38">
        <v>1.1325301204819276</v>
      </c>
      <c r="M862" s="38">
        <v>0.65111940298507442</v>
      </c>
      <c r="N862" s="39"/>
      <c r="O862" s="38">
        <v>-0.27565388559157544</v>
      </c>
      <c r="P862" s="38">
        <v>0.19274352329197542</v>
      </c>
      <c r="Q862" s="38">
        <v>-0.27565388559157544</v>
      </c>
      <c r="R862" s="38">
        <v>1.3822857849530594</v>
      </c>
      <c r="S862" s="38">
        <v>1.0016732894817362</v>
      </c>
      <c r="T862" s="38">
        <v>0.71829054603604381</v>
      </c>
      <c r="U862" s="39"/>
      <c r="V862" s="50">
        <v>210.88399999999999</v>
      </c>
      <c r="W862" s="51">
        <v>100</v>
      </c>
      <c r="X862" s="51" t="s">
        <v>20163</v>
      </c>
      <c r="Y862" s="51">
        <v>22.535599999999999</v>
      </c>
      <c r="Z862" s="39"/>
      <c r="AA862" s="50">
        <v>2159.578</v>
      </c>
      <c r="AB862" s="50">
        <v>1989.3710000000001</v>
      </c>
      <c r="AC862" s="50">
        <v>170.20699999999999</v>
      </c>
      <c r="AD862" s="50">
        <v>1945.723</v>
      </c>
      <c r="AE862" s="50">
        <v>116.53100000000001</v>
      </c>
      <c r="AF862" s="52">
        <v>12.687950554325027</v>
      </c>
      <c r="AG862" s="52" t="s">
        <v>20162</v>
      </c>
      <c r="AH862" s="39"/>
      <c r="AI862" s="53" t="s">
        <v>20162</v>
      </c>
      <c r="AJ862" s="53" t="s">
        <v>20162</v>
      </c>
      <c r="AK862" s="53" t="s">
        <v>20162</v>
      </c>
      <c r="AL862" s="53">
        <v>4.8097799999999999</v>
      </c>
      <c r="AM862" s="53">
        <v>1.09938</v>
      </c>
      <c r="AN862" s="53">
        <v>0.94684000000000001</v>
      </c>
      <c r="AO862" s="53" t="s">
        <v>20162</v>
      </c>
      <c r="AP862" s="53" t="s">
        <v>20162</v>
      </c>
      <c r="AQ862" s="39"/>
      <c r="AR862" s="51">
        <v>31.310099999999998</v>
      </c>
      <c r="AS862" s="104" t="s">
        <v>20162</v>
      </c>
      <c r="AT862" s="38" t="s">
        <v>20148</v>
      </c>
      <c r="AU862" s="102"/>
      <c r="AV862" s="103">
        <v>0</v>
      </c>
      <c r="AW862" s="103">
        <v>0</v>
      </c>
      <c r="AX862" s="103">
        <v>0</v>
      </c>
      <c r="AY862" s="103">
        <v>0</v>
      </c>
      <c r="AZ862" s="103">
        <v>0</v>
      </c>
      <c r="BA862" s="103">
        <v>0</v>
      </c>
      <c r="BB862" s="103">
        <v>0</v>
      </c>
      <c r="BC862" s="39"/>
      <c r="BD862" s="57" t="s">
        <v>20147</v>
      </c>
      <c r="BE862" s="57" t="s">
        <v>20147</v>
      </c>
    </row>
    <row r="863" spans="2:57">
      <c r="B863" t="s">
        <v>3167</v>
      </c>
      <c r="C863" t="s">
        <v>8026</v>
      </c>
      <c r="D863" t="s">
        <v>4196</v>
      </c>
      <c r="E863" s="50">
        <v>-28.943840000000002</v>
      </c>
      <c r="F863" s="50">
        <v>10.40508</v>
      </c>
      <c r="G863" s="39"/>
      <c r="H863" s="38">
        <v>-0.755</v>
      </c>
      <c r="I863" s="38">
        <v>-0.412882882882883</v>
      </c>
      <c r="J863" s="38">
        <v>-0.755</v>
      </c>
      <c r="K863" s="38" t="s">
        <v>20162</v>
      </c>
      <c r="L863" s="38" t="s">
        <v>20162</v>
      </c>
      <c r="M863" s="38" t="s">
        <v>20162</v>
      </c>
      <c r="N863" s="39"/>
      <c r="O863" s="38">
        <v>-0.75496789644912232</v>
      </c>
      <c r="P863" s="38">
        <v>-0.41288273770025596</v>
      </c>
      <c r="Q863" s="38">
        <v>-0.75496789644912232</v>
      </c>
      <c r="R863" s="38" t="s">
        <v>20162</v>
      </c>
      <c r="S863" s="38" t="s">
        <v>20162</v>
      </c>
      <c r="T863" s="38" t="s">
        <v>20162</v>
      </c>
      <c r="U863" s="39"/>
      <c r="V863" s="50" t="s">
        <v>20162</v>
      </c>
      <c r="W863" s="51" t="s">
        <v>20162</v>
      </c>
      <c r="X863" s="51" t="s">
        <v>20162</v>
      </c>
      <c r="Y863" s="51" t="s">
        <v>20162</v>
      </c>
      <c r="Z863" s="39"/>
      <c r="AA863" s="50">
        <v>51.305750000000003</v>
      </c>
      <c r="AB863" s="50">
        <v>3.03342</v>
      </c>
      <c r="AC863" s="50">
        <v>48.27234</v>
      </c>
      <c r="AD863" s="50" t="s">
        <v>20162</v>
      </c>
      <c r="AE863" s="50">
        <v>-29.254439999999999</v>
      </c>
      <c r="AF863" s="52">
        <v>1.0628395060193891</v>
      </c>
      <c r="AG863" s="52" t="s">
        <v>20162</v>
      </c>
      <c r="AH863" s="39"/>
      <c r="AI863" s="53" t="s">
        <v>20162</v>
      </c>
      <c r="AJ863" s="53" t="s">
        <v>20162</v>
      </c>
      <c r="AK863" s="53" t="s">
        <v>20148</v>
      </c>
      <c r="AL863" s="53" t="s">
        <v>20148</v>
      </c>
      <c r="AM863" s="53">
        <v>0.21554999999999999</v>
      </c>
      <c r="AN863" s="53" t="s">
        <v>20162</v>
      </c>
      <c r="AO863" s="53" t="s">
        <v>20162</v>
      </c>
      <c r="AP863" s="53">
        <v>-1.3989101894463423</v>
      </c>
      <c r="AQ863" s="39"/>
      <c r="AR863" s="51">
        <v>-53.496699999999997</v>
      </c>
      <c r="AS863" s="104">
        <v>5.4576332125089975</v>
      </c>
      <c r="AT863" s="38" t="s">
        <v>20148</v>
      </c>
      <c r="AU863" s="102"/>
      <c r="AV863" s="103">
        <v>0</v>
      </c>
      <c r="AW863" s="103">
        <v>1</v>
      </c>
      <c r="AX863" s="103">
        <v>0</v>
      </c>
      <c r="AY863" s="103">
        <v>0</v>
      </c>
      <c r="AZ863" s="103">
        <v>0</v>
      </c>
      <c r="BA863" s="103">
        <v>1</v>
      </c>
      <c r="BB863" s="103">
        <v>2</v>
      </c>
      <c r="BC863" s="39"/>
      <c r="BD863" s="57" t="s">
        <v>20146</v>
      </c>
      <c r="BE863" s="57" t="s">
        <v>20147</v>
      </c>
    </row>
    <row r="864" spans="2:57">
      <c r="B864" t="s">
        <v>1596</v>
      </c>
      <c r="C864" t="s">
        <v>6455</v>
      </c>
      <c r="D864" t="s">
        <v>4194</v>
      </c>
      <c r="E864" s="50">
        <v>-457.1266</v>
      </c>
      <c r="F864" s="50">
        <v>361.8734</v>
      </c>
      <c r="G864" s="39"/>
      <c r="H864" s="38">
        <v>-0.8431832797427653</v>
      </c>
      <c r="I864" s="38">
        <v>-0.33546804741790426</v>
      </c>
      <c r="J864" s="38">
        <v>-0.8431832797427653</v>
      </c>
      <c r="K864" s="38" t="s">
        <v>20162</v>
      </c>
      <c r="L864" s="38" t="s">
        <v>20162</v>
      </c>
      <c r="M864" s="38" t="s">
        <v>20162</v>
      </c>
      <c r="N864" s="39"/>
      <c r="O864" s="38">
        <v>-0.81903887024748334</v>
      </c>
      <c r="P864" s="38">
        <v>-0.26405565848370904</v>
      </c>
      <c r="Q864" s="38">
        <v>-0.81903887024748334</v>
      </c>
      <c r="R864" s="38" t="s">
        <v>20162</v>
      </c>
      <c r="S864" s="38" t="s">
        <v>20162</v>
      </c>
      <c r="T864" s="38" t="s">
        <v>20162</v>
      </c>
      <c r="U864" s="39"/>
      <c r="V864" s="50">
        <v>2085</v>
      </c>
      <c r="W864" s="51">
        <v>53.141399999999997</v>
      </c>
      <c r="X864" s="51">
        <v>-17.601900000000001</v>
      </c>
      <c r="Y864" s="51">
        <v>-17.3141</v>
      </c>
      <c r="Z864" s="39"/>
      <c r="AA864" s="50">
        <v>1283</v>
      </c>
      <c r="AB864" s="50">
        <v>465</v>
      </c>
      <c r="AC864" s="50">
        <v>818</v>
      </c>
      <c r="AD864" s="50" t="s">
        <v>20162</v>
      </c>
      <c r="AE864" s="50">
        <v>-2545</v>
      </c>
      <c r="AF864" s="52">
        <v>1.5684596577017116</v>
      </c>
      <c r="AG864" s="52">
        <v>3.2150837988826817</v>
      </c>
      <c r="AH864" s="39"/>
      <c r="AI864" s="53" t="s">
        <v>20148</v>
      </c>
      <c r="AJ864" s="53" t="s">
        <v>20148</v>
      </c>
      <c r="AK864" s="53" t="s">
        <v>20148</v>
      </c>
      <c r="AL864" s="53" t="s">
        <v>20148</v>
      </c>
      <c r="AM864" s="53">
        <v>0.39230999999999999</v>
      </c>
      <c r="AN864" s="53">
        <v>0.14713000000000001</v>
      </c>
      <c r="AO864" s="53">
        <v>-1.0108195530726256</v>
      </c>
      <c r="AP864" s="53">
        <v>-0.98603106267029972</v>
      </c>
      <c r="AQ864" s="39"/>
      <c r="AR864" s="51">
        <v>-39.1327</v>
      </c>
      <c r="AS864" s="104">
        <v>2.2108433734939759</v>
      </c>
      <c r="AT864" s="38" t="s">
        <v>20148</v>
      </c>
      <c r="AU864" s="102"/>
      <c r="AV864" s="103">
        <v>0</v>
      </c>
      <c r="AW864" s="103">
        <v>1</v>
      </c>
      <c r="AX864" s="103">
        <v>2</v>
      </c>
      <c r="AY864" s="103">
        <v>2</v>
      </c>
      <c r="AZ864" s="103">
        <v>1</v>
      </c>
      <c r="BA864" s="103">
        <v>0</v>
      </c>
      <c r="BB864" s="103">
        <v>6</v>
      </c>
      <c r="BC864" s="39"/>
      <c r="BD864" s="57" t="s">
        <v>20146</v>
      </c>
      <c r="BE864" s="57" t="s">
        <v>20146</v>
      </c>
    </row>
    <row r="865" spans="2:57">
      <c r="B865" t="s">
        <v>3399</v>
      </c>
      <c r="C865" t="s">
        <v>8258</v>
      </c>
      <c r="D865" t="s">
        <v>4196</v>
      </c>
      <c r="E865" s="50">
        <v>-10.474460000000001</v>
      </c>
      <c r="F865" s="50">
        <v>4.1935399999999996</v>
      </c>
      <c r="G865" s="39"/>
      <c r="H865" s="38">
        <v>-0.96349809885931559</v>
      </c>
      <c r="I865" s="38">
        <v>-0.4285714285714286</v>
      </c>
      <c r="J865" s="38">
        <v>-0.96349809885931559</v>
      </c>
      <c r="K865" s="38">
        <v>-0.98453359110681493</v>
      </c>
      <c r="L865" s="38">
        <v>-0.99049504950495049</v>
      </c>
      <c r="M865" s="38" t="s">
        <v>20162</v>
      </c>
      <c r="N865" s="39"/>
      <c r="O865" s="38">
        <v>-0.9594611825312086</v>
      </c>
      <c r="P865" s="38">
        <v>-0.36537477867401147</v>
      </c>
      <c r="Q865" s="38">
        <v>-0.9594611825312086</v>
      </c>
      <c r="R865" s="38">
        <v>-0.95593434274442524</v>
      </c>
      <c r="S865" s="38">
        <v>-0.94362957801156466</v>
      </c>
      <c r="T865" s="38" t="s">
        <v>20162</v>
      </c>
      <c r="U865" s="39"/>
      <c r="V865" s="50" t="s">
        <v>20162</v>
      </c>
      <c r="W865" s="51" t="s">
        <v>20162</v>
      </c>
      <c r="X865" s="51" t="s">
        <v>20162</v>
      </c>
      <c r="Y865" s="51" t="s">
        <v>20162</v>
      </c>
      <c r="Z865" s="39"/>
      <c r="AA865" s="50">
        <v>66.762</v>
      </c>
      <c r="AB865" s="50">
        <v>17.385999999999999</v>
      </c>
      <c r="AC865" s="50">
        <v>49.375999999999998</v>
      </c>
      <c r="AD865" s="50" t="s">
        <v>20162</v>
      </c>
      <c r="AE865" s="50">
        <v>-260.55200000000002</v>
      </c>
      <c r="AF865" s="52">
        <v>1.3521143875567079</v>
      </c>
      <c r="AG865" s="52">
        <v>1.0828151198081373</v>
      </c>
      <c r="AH865" s="39"/>
      <c r="AI865" s="53" t="s">
        <v>20162</v>
      </c>
      <c r="AJ865" s="53" t="s">
        <v>20148</v>
      </c>
      <c r="AK865" s="53" t="s">
        <v>20148</v>
      </c>
      <c r="AL865" s="53" t="s">
        <v>20148</v>
      </c>
      <c r="AM865" s="53">
        <v>7.6469999999999996E-2</v>
      </c>
      <c r="AN865" s="53" t="s">
        <v>20162</v>
      </c>
      <c r="AO865" s="53">
        <v>-8.9002695417789754E-2</v>
      </c>
      <c r="AP865" s="53">
        <v>-8.8724002962022624E-2</v>
      </c>
      <c r="AQ865" s="39"/>
      <c r="AR865" s="51">
        <v>-65.430000000000007</v>
      </c>
      <c r="AS865" s="104">
        <v>-1.2247674328211238</v>
      </c>
      <c r="AT865" s="38" t="s">
        <v>20148</v>
      </c>
      <c r="AU865" s="102"/>
      <c r="AV865" s="103">
        <v>0</v>
      </c>
      <c r="AW865" s="103">
        <v>0</v>
      </c>
      <c r="AX865" s="103">
        <v>2</v>
      </c>
      <c r="AY865" s="103">
        <v>0</v>
      </c>
      <c r="AZ865" s="103">
        <v>0</v>
      </c>
      <c r="BA865" s="103">
        <v>1</v>
      </c>
      <c r="BB865" s="103">
        <v>3</v>
      </c>
      <c r="BC865" s="39"/>
      <c r="BD865" s="57" t="s">
        <v>20146</v>
      </c>
      <c r="BE865" s="57" t="s">
        <v>20147</v>
      </c>
    </row>
    <row r="866" spans="2:57">
      <c r="B866" t="s">
        <v>1708</v>
      </c>
      <c r="C866" t="s">
        <v>6567</v>
      </c>
      <c r="D866" t="s">
        <v>4195</v>
      </c>
      <c r="E866" s="50">
        <v>933.67480999999998</v>
      </c>
      <c r="F866" s="50">
        <v>934.04880000000003</v>
      </c>
      <c r="G866" s="39"/>
      <c r="H866" s="38">
        <v>1.4256619144602967E-2</v>
      </c>
      <c r="I866" s="38">
        <v>-3.5017508754375815E-3</v>
      </c>
      <c r="J866" s="38">
        <v>1.4256619144602967E-2</v>
      </c>
      <c r="K866" s="38" t="s">
        <v>20162</v>
      </c>
      <c r="L866" s="38" t="s">
        <v>20162</v>
      </c>
      <c r="M866" s="38" t="s">
        <v>20162</v>
      </c>
      <c r="N866" s="39"/>
      <c r="O866" s="38">
        <v>1.4256619144602967E-2</v>
      </c>
      <c r="P866" s="38">
        <v>-3.5017508754376925E-3</v>
      </c>
      <c r="Q866" s="38">
        <v>1.4256619144602967E-2</v>
      </c>
      <c r="R866" s="38" t="s">
        <v>20162</v>
      </c>
      <c r="S866" s="38" t="s">
        <v>20162</v>
      </c>
      <c r="T866" s="38" t="s">
        <v>20162</v>
      </c>
      <c r="U866" s="39"/>
      <c r="V866" s="50" t="s">
        <v>20162</v>
      </c>
      <c r="W866" s="51" t="s">
        <v>20162</v>
      </c>
      <c r="X866" s="51" t="s">
        <v>20162</v>
      </c>
      <c r="Y866" s="51" t="s">
        <v>20162</v>
      </c>
      <c r="Z866" s="39"/>
      <c r="AA866" s="50">
        <v>750.90422999999998</v>
      </c>
      <c r="AB866" s="50">
        <v>802.69542000000001</v>
      </c>
      <c r="AC866" s="50">
        <v>-51.79119</v>
      </c>
      <c r="AD866" s="50" t="s">
        <v>20162</v>
      </c>
      <c r="AE866" s="50">
        <v>-51.79307</v>
      </c>
      <c r="AF866" s="52">
        <v>-14.498686552674306</v>
      </c>
      <c r="AG866" s="52" t="s">
        <v>20162</v>
      </c>
      <c r="AH866" s="39"/>
      <c r="AI866" s="53" t="s">
        <v>20162</v>
      </c>
      <c r="AJ866" s="53" t="s">
        <v>20162</v>
      </c>
      <c r="AK866" s="53" t="s">
        <v>20148</v>
      </c>
      <c r="AL866" s="53">
        <v>48.251609999999999</v>
      </c>
      <c r="AM866" s="53" t="s">
        <v>20148</v>
      </c>
      <c r="AN866" s="53" t="s">
        <v>20162</v>
      </c>
      <c r="AO866" s="53" t="s">
        <v>20162</v>
      </c>
      <c r="AP866" s="53">
        <v>-1681.4862553781345</v>
      </c>
      <c r="AQ866" s="39"/>
      <c r="AR866" s="51" t="s">
        <v>20148</v>
      </c>
      <c r="AS866" s="104">
        <v>-7.4079645520847969E-4</v>
      </c>
      <c r="AT866" s="38" t="s">
        <v>20148</v>
      </c>
      <c r="AU866" s="102"/>
      <c r="AV866" s="103">
        <v>0</v>
      </c>
      <c r="AW866" s="103">
        <v>0</v>
      </c>
      <c r="AX866" s="103">
        <v>0</v>
      </c>
      <c r="AY866" s="103">
        <v>0</v>
      </c>
      <c r="AZ866" s="103">
        <v>0</v>
      </c>
      <c r="BA866" s="103">
        <v>0</v>
      </c>
      <c r="BB866" s="103">
        <v>0</v>
      </c>
      <c r="BC866" s="39"/>
      <c r="BD866" s="57" t="s">
        <v>20147</v>
      </c>
      <c r="BE866" s="57" t="s">
        <v>20147</v>
      </c>
    </row>
    <row r="867" spans="2:57">
      <c r="B867" t="s">
        <v>1343</v>
      </c>
      <c r="C867" t="s">
        <v>6202</v>
      </c>
      <c r="D867" t="s">
        <v>4195</v>
      </c>
      <c r="E867" s="50">
        <v>439.46865000000003</v>
      </c>
      <c r="F867" s="50">
        <v>441.61345999999998</v>
      </c>
      <c r="G867" s="39"/>
      <c r="H867" s="38">
        <v>1.4984615384615374E-2</v>
      </c>
      <c r="I867" s="38">
        <v>1.811728395061718E-2</v>
      </c>
      <c r="J867" s="38">
        <v>1.4984615384615374E-2</v>
      </c>
      <c r="K867" s="38" t="s">
        <v>20162</v>
      </c>
      <c r="L867" s="38" t="s">
        <v>20162</v>
      </c>
      <c r="M867" s="38" t="s">
        <v>20162</v>
      </c>
      <c r="N867" s="39"/>
      <c r="O867" s="38">
        <v>1.4984609638727164E-2</v>
      </c>
      <c r="P867" s="38">
        <v>1.8117278186994934E-2</v>
      </c>
      <c r="Q867" s="38">
        <v>1.4984609638727164E-2</v>
      </c>
      <c r="R867" s="38" t="s">
        <v>20162</v>
      </c>
      <c r="S867" s="38" t="s">
        <v>20162</v>
      </c>
      <c r="T867" s="38" t="s">
        <v>20162</v>
      </c>
      <c r="U867" s="39"/>
      <c r="V867" s="50" t="s">
        <v>20162</v>
      </c>
      <c r="W867" s="51" t="s">
        <v>20162</v>
      </c>
      <c r="X867" s="51" t="s">
        <v>20162</v>
      </c>
      <c r="Y867" s="51" t="s">
        <v>20162</v>
      </c>
      <c r="Z867" s="39"/>
      <c r="AA867" s="50">
        <v>359.13231000000002</v>
      </c>
      <c r="AB867" s="50">
        <v>376.73000999999999</v>
      </c>
      <c r="AC867" s="50">
        <v>-17.5977</v>
      </c>
      <c r="AD867" s="50" t="s">
        <v>20162</v>
      </c>
      <c r="AE867" s="50">
        <v>-17.598590000000002</v>
      </c>
      <c r="AF867" s="52">
        <v>-20.407911829386798</v>
      </c>
      <c r="AG867" s="52" t="s">
        <v>20162</v>
      </c>
      <c r="AH867" s="39"/>
      <c r="AI867" s="53" t="s">
        <v>20162</v>
      </c>
      <c r="AJ867" s="53" t="s">
        <v>20162</v>
      </c>
      <c r="AK867" s="53" t="s">
        <v>20148</v>
      </c>
      <c r="AL867" s="53">
        <v>92.311779999999999</v>
      </c>
      <c r="AM867" s="53" t="s">
        <v>20148</v>
      </c>
      <c r="AN867" s="53" t="s">
        <v>20162</v>
      </c>
      <c r="AO867" s="53" t="s">
        <v>20162</v>
      </c>
      <c r="AP867" s="53">
        <v>-1005.0832081569483</v>
      </c>
      <c r="AQ867" s="39"/>
      <c r="AR867" s="51" t="s">
        <v>20162</v>
      </c>
      <c r="AS867" s="104">
        <v>-1.2294479907795598E-3</v>
      </c>
      <c r="AT867" s="38" t="s">
        <v>20148</v>
      </c>
      <c r="AU867" s="102"/>
      <c r="AV867" s="103">
        <v>0</v>
      </c>
      <c r="AW867" s="103">
        <v>0</v>
      </c>
      <c r="AX867" s="103">
        <v>0</v>
      </c>
      <c r="AY867" s="103">
        <v>0</v>
      </c>
      <c r="AZ867" s="103">
        <v>0</v>
      </c>
      <c r="BA867" s="103">
        <v>0</v>
      </c>
      <c r="BB867" s="103">
        <v>0</v>
      </c>
      <c r="BC867" s="39"/>
      <c r="BD867" s="57" t="s">
        <v>20147</v>
      </c>
      <c r="BE867" s="57" t="s">
        <v>20147</v>
      </c>
    </row>
    <row r="868" spans="2:57">
      <c r="B868" t="s">
        <v>92</v>
      </c>
      <c r="C868" t="s">
        <v>4669</v>
      </c>
      <c r="D868" t="s">
        <v>4190</v>
      </c>
      <c r="E868" s="50">
        <v>27578.238669999999</v>
      </c>
      <c r="F868" s="50">
        <v>29001.907670000001</v>
      </c>
      <c r="G868" s="39"/>
      <c r="H868" s="38">
        <v>-0.19680780899617467</v>
      </c>
      <c r="I868" s="38">
        <v>0.14454887218045109</v>
      </c>
      <c r="J868" s="38">
        <v>-0.19680780899617467</v>
      </c>
      <c r="K868" s="38">
        <v>0.33912469760281505</v>
      </c>
      <c r="L868" s="38">
        <v>1.8196341745774487</v>
      </c>
      <c r="M868" s="38">
        <v>7.2562711864406779</v>
      </c>
      <c r="N868" s="39"/>
      <c r="O868" s="38">
        <v>-0.19355172725038639</v>
      </c>
      <c r="P868" s="38">
        <v>0.14684800726846925</v>
      </c>
      <c r="Q868" s="38">
        <v>-0.19355172725038639</v>
      </c>
      <c r="R868" s="38">
        <v>0.37193712105393839</v>
      </c>
      <c r="S868" s="38">
        <v>1.9030884586171726</v>
      </c>
      <c r="T868" s="38">
        <v>6.8792328006643118</v>
      </c>
      <c r="U868" s="39"/>
      <c r="V868" s="50">
        <v>3160.1320000000001</v>
      </c>
      <c r="W868" s="51">
        <v>49.431899999999999</v>
      </c>
      <c r="X868" s="51">
        <v>41.360900000000001</v>
      </c>
      <c r="Y868" s="51">
        <v>34.509399999999999</v>
      </c>
      <c r="Z868" s="39"/>
      <c r="AA868" s="50">
        <v>5136.9560000000001</v>
      </c>
      <c r="AB868" s="50">
        <v>1047.0999999999999</v>
      </c>
      <c r="AC868" s="50">
        <v>4089.8560000000002</v>
      </c>
      <c r="AD868" s="50">
        <v>403.82900000000001</v>
      </c>
      <c r="AE868" s="50">
        <v>3415.3789999999999</v>
      </c>
      <c r="AF868" s="52">
        <v>1.2560236839634451</v>
      </c>
      <c r="AG868" s="52">
        <v>-0.57679468825383085</v>
      </c>
      <c r="AH868" s="39"/>
      <c r="AI868" s="53">
        <v>8.7269299999999994</v>
      </c>
      <c r="AJ868" s="53">
        <v>18.885069999999999</v>
      </c>
      <c r="AK868" s="53">
        <v>21.079899999999999</v>
      </c>
      <c r="AL868" s="53">
        <v>26.885449999999999</v>
      </c>
      <c r="AM868" s="53">
        <v>7.0710699999999997</v>
      </c>
      <c r="AN868" s="53">
        <v>9.1273400000000002</v>
      </c>
      <c r="AO868" s="53">
        <v>20.372774540202677</v>
      </c>
      <c r="AP868" s="53">
        <v>22.188658263583921</v>
      </c>
      <c r="AQ868" s="39"/>
      <c r="AR868" s="51">
        <v>31.014600000000002</v>
      </c>
      <c r="AS868" s="104">
        <v>0.34664776236808698</v>
      </c>
      <c r="AT868" s="38" t="s">
        <v>20148</v>
      </c>
      <c r="AU868" s="102"/>
      <c r="AV868" s="103">
        <v>5</v>
      </c>
      <c r="AW868" s="103">
        <v>2</v>
      </c>
      <c r="AX868" s="103">
        <v>2</v>
      </c>
      <c r="AY868" s="103">
        <v>0</v>
      </c>
      <c r="AZ868" s="103">
        <v>0</v>
      </c>
      <c r="BA868" s="103">
        <v>0</v>
      </c>
      <c r="BB868" s="103">
        <v>9</v>
      </c>
      <c r="BC868" s="39"/>
      <c r="BD868" s="57" t="s">
        <v>20146</v>
      </c>
      <c r="BE868" s="57" t="s">
        <v>20146</v>
      </c>
    </row>
    <row r="869" spans="2:57">
      <c r="B869" t="s">
        <v>1748</v>
      </c>
      <c r="C869" t="s">
        <v>6607</v>
      </c>
      <c r="D869" t="s">
        <v>4195</v>
      </c>
      <c r="E869" s="50">
        <v>255.85951</v>
      </c>
      <c r="F869" s="50">
        <v>256.78674000000001</v>
      </c>
      <c r="G869" s="39"/>
      <c r="H869" s="38">
        <v>3.2786885245901676E-2</v>
      </c>
      <c r="I869" s="38">
        <v>1.5105740181268867E-2</v>
      </c>
      <c r="J869" s="38">
        <v>3.2786885245901676E-2</v>
      </c>
      <c r="K869" s="38" t="s">
        <v>20162</v>
      </c>
      <c r="L869" s="38" t="s">
        <v>20162</v>
      </c>
      <c r="M869" s="38" t="s">
        <v>20162</v>
      </c>
      <c r="N869" s="39"/>
      <c r="O869" s="38">
        <v>3.2786885245901676E-2</v>
      </c>
      <c r="P869" s="38">
        <v>1.5105735165240608E-2</v>
      </c>
      <c r="Q869" s="38">
        <v>3.2786885245901676E-2</v>
      </c>
      <c r="R869" s="38" t="s">
        <v>20162</v>
      </c>
      <c r="S869" s="38" t="s">
        <v>20162</v>
      </c>
      <c r="T869" s="38" t="s">
        <v>20162</v>
      </c>
      <c r="U869" s="39"/>
      <c r="V869" s="50" t="s">
        <v>20162</v>
      </c>
      <c r="W869" s="51" t="s">
        <v>20162</v>
      </c>
      <c r="X869" s="51" t="s">
        <v>20162</v>
      </c>
      <c r="Y869" s="51" t="s">
        <v>20162</v>
      </c>
      <c r="Z869" s="39"/>
      <c r="AA869" s="50">
        <v>205.64554000000001</v>
      </c>
      <c r="AB869" s="50">
        <v>219.49421000000001</v>
      </c>
      <c r="AC869" s="50">
        <v>-13.84867</v>
      </c>
      <c r="AD869" s="50" t="s">
        <v>20162</v>
      </c>
      <c r="AE869" s="50">
        <v>-13.84918</v>
      </c>
      <c r="AF869" s="52">
        <v>-14.849479408491936</v>
      </c>
      <c r="AG869" s="52" t="s">
        <v>20162</v>
      </c>
      <c r="AH869" s="39"/>
      <c r="AI869" s="53" t="s">
        <v>20162</v>
      </c>
      <c r="AJ869" s="53" t="s">
        <v>20162</v>
      </c>
      <c r="AK869" s="53" t="s">
        <v>20148</v>
      </c>
      <c r="AL869" s="53" t="s">
        <v>20162</v>
      </c>
      <c r="AM869" s="53" t="s">
        <v>20148</v>
      </c>
      <c r="AN869" s="53" t="s">
        <v>20162</v>
      </c>
      <c r="AO869" s="53" t="s">
        <v>20162</v>
      </c>
      <c r="AP869" s="53">
        <v>-238.33043139293142</v>
      </c>
      <c r="AQ869" s="39"/>
      <c r="AR869" s="51" t="s">
        <v>20162</v>
      </c>
      <c r="AS869" s="104">
        <v>-5.288466706401501E-3</v>
      </c>
      <c r="AT869" s="38" t="s">
        <v>20148</v>
      </c>
      <c r="AU869" s="102"/>
      <c r="AV869" s="103">
        <v>0</v>
      </c>
      <c r="AW869" s="103">
        <v>0</v>
      </c>
      <c r="AX869" s="103">
        <v>0</v>
      </c>
      <c r="AY869" s="103">
        <v>0</v>
      </c>
      <c r="AZ869" s="103">
        <v>0</v>
      </c>
      <c r="BA869" s="103">
        <v>0</v>
      </c>
      <c r="BB869" s="103">
        <v>0</v>
      </c>
      <c r="BC869" s="39"/>
      <c r="BD869" s="57" t="s">
        <v>20147</v>
      </c>
      <c r="BE869" s="57" t="s">
        <v>20147</v>
      </c>
    </row>
    <row r="870" spans="2:57">
      <c r="B870" t="s">
        <v>3214</v>
      </c>
      <c r="C870" t="s">
        <v>8073</v>
      </c>
      <c r="D870" t="s">
        <v>4196</v>
      </c>
      <c r="E870" s="50">
        <v>-26.86514</v>
      </c>
      <c r="F870" s="50">
        <v>13.84355</v>
      </c>
      <c r="G870" s="39"/>
      <c r="H870" s="38">
        <v>-0.82052967296879109</v>
      </c>
      <c r="I870" s="38">
        <v>-0.33030303030303032</v>
      </c>
      <c r="J870" s="38">
        <v>-0.82052967296879109</v>
      </c>
      <c r="K870" s="38">
        <v>-0.97976192453047661</v>
      </c>
      <c r="L870" s="38">
        <v>-0.98443663506247248</v>
      </c>
      <c r="M870" s="38" t="s">
        <v>20162</v>
      </c>
      <c r="N870" s="39"/>
      <c r="O870" s="38">
        <v>-0.82045781373695403</v>
      </c>
      <c r="P870" s="38">
        <v>-0.33023614732961437</v>
      </c>
      <c r="Q870" s="38">
        <v>-0.82045781373695403</v>
      </c>
      <c r="R870" s="38">
        <v>-0.96079582419476395</v>
      </c>
      <c r="S870" s="38">
        <v>-0.96491313043572369</v>
      </c>
      <c r="T870" s="38" t="s">
        <v>20162</v>
      </c>
      <c r="U870" s="39"/>
      <c r="V870" s="50">
        <v>0.88170999999999999</v>
      </c>
      <c r="W870" s="51" t="s">
        <v>20148</v>
      </c>
      <c r="X870" s="51" t="s">
        <v>20148</v>
      </c>
      <c r="Y870" s="51" t="s">
        <v>20148</v>
      </c>
      <c r="Z870" s="39"/>
      <c r="AA870" s="50">
        <v>107.73025</v>
      </c>
      <c r="AB870" s="50">
        <v>38.622230000000002</v>
      </c>
      <c r="AC870" s="50">
        <v>69.108029999999999</v>
      </c>
      <c r="AD870" s="50">
        <v>16.404219999999999</v>
      </c>
      <c r="AE870" s="50">
        <v>-349.73376000000002</v>
      </c>
      <c r="AF870" s="52">
        <v>1.5588673269951407</v>
      </c>
      <c r="AG870" s="52">
        <v>1.2921885948170559</v>
      </c>
      <c r="AH870" s="39"/>
      <c r="AI870" s="53" t="s">
        <v>20148</v>
      </c>
      <c r="AJ870" s="53" t="s">
        <v>20148</v>
      </c>
      <c r="AK870" s="53" t="s">
        <v>20148</v>
      </c>
      <c r="AL870" s="53" t="s">
        <v>20148</v>
      </c>
      <c r="AM870" s="53">
        <v>0.20024</v>
      </c>
      <c r="AN870" s="53">
        <v>15.413819999999999</v>
      </c>
      <c r="AO870" s="53">
        <v>-0.25175029792208325</v>
      </c>
      <c r="AP870" s="53">
        <v>-0.24725472958805139</v>
      </c>
      <c r="AQ870" s="39"/>
      <c r="AR870" s="51">
        <v>-79.802800000000005</v>
      </c>
      <c r="AS870" s="104">
        <v>-0.79176353530656873</v>
      </c>
      <c r="AT870" s="38" t="s">
        <v>20148</v>
      </c>
      <c r="AU870" s="102"/>
      <c r="AV870" s="103">
        <v>0</v>
      </c>
      <c r="AW870" s="103">
        <v>1</v>
      </c>
      <c r="AX870" s="103">
        <v>2</v>
      </c>
      <c r="AY870" s="103">
        <v>0</v>
      </c>
      <c r="AZ870" s="103">
        <v>0</v>
      </c>
      <c r="BA870" s="103">
        <v>0</v>
      </c>
      <c r="BB870" s="103">
        <v>3</v>
      </c>
      <c r="BC870" s="39"/>
      <c r="BD870" s="57" t="s">
        <v>20146</v>
      </c>
      <c r="BE870" s="57" t="s">
        <v>20147</v>
      </c>
    </row>
    <row r="871" spans="2:57">
      <c r="B871" t="s">
        <v>614</v>
      </c>
      <c r="C871" t="s">
        <v>5475</v>
      </c>
      <c r="D871" t="s">
        <v>4196</v>
      </c>
      <c r="E871" s="50">
        <v>1786.9185299999999</v>
      </c>
      <c r="F871" s="50">
        <v>2186.3685399999999</v>
      </c>
      <c r="G871" s="39"/>
      <c r="H871" s="38">
        <v>2.5757575757575646E-2</v>
      </c>
      <c r="I871" s="38">
        <v>-0.20787831513260535</v>
      </c>
      <c r="J871" s="38">
        <v>2.5757575757575646E-2</v>
      </c>
      <c r="K871" s="38">
        <v>0.67851239669421481</v>
      </c>
      <c r="L871" s="38">
        <v>0.12458471760797352</v>
      </c>
      <c r="M871" s="38">
        <v>13.202797202797203</v>
      </c>
      <c r="N871" s="39"/>
      <c r="O871" s="38">
        <v>4.2376186201502186E-2</v>
      </c>
      <c r="P871" s="38">
        <v>-0.20384928967725358</v>
      </c>
      <c r="Q871" s="38">
        <v>4.2376186201502186E-2</v>
      </c>
      <c r="R871" s="38">
        <v>0.58112088750697444</v>
      </c>
      <c r="S871" s="38">
        <v>6.078660078768805E-2</v>
      </c>
      <c r="T871" s="38">
        <v>14.317742929208787</v>
      </c>
      <c r="U871" s="39"/>
      <c r="V871" s="50">
        <v>365.97800000000001</v>
      </c>
      <c r="W871" s="51">
        <v>98.557000000000002</v>
      </c>
      <c r="X871" s="51">
        <v>34.012099999999997</v>
      </c>
      <c r="Y871" s="51">
        <v>30.742799999999999</v>
      </c>
      <c r="Z871" s="39"/>
      <c r="AA871" s="50">
        <v>423.75599999999997</v>
      </c>
      <c r="AB871" s="50">
        <v>47.95</v>
      </c>
      <c r="AC871" s="50">
        <v>375.80599999999998</v>
      </c>
      <c r="AD871" s="50" t="s">
        <v>20162</v>
      </c>
      <c r="AE871" s="50">
        <v>194.96799999999999</v>
      </c>
      <c r="AF871" s="52">
        <v>1.127592428008068</v>
      </c>
      <c r="AG871" s="52">
        <v>-2.670558905287975</v>
      </c>
      <c r="AH871" s="39"/>
      <c r="AI871" s="53">
        <v>4.8825799999999999</v>
      </c>
      <c r="AJ871" s="53">
        <v>13.99869</v>
      </c>
      <c r="AK871" s="53">
        <v>14.355409999999999</v>
      </c>
      <c r="AL871" s="53">
        <v>22.820219999999999</v>
      </c>
      <c r="AM871" s="53">
        <v>5.7254100000000001</v>
      </c>
      <c r="AN871" s="53">
        <v>6.4181800000000004</v>
      </c>
      <c r="AO871" s="53">
        <v>17.414463994137744</v>
      </c>
      <c r="AP871" s="53">
        <v>17.564437928291973</v>
      </c>
      <c r="AQ871" s="39"/>
      <c r="AR871" s="51">
        <v>25.026399999999999</v>
      </c>
      <c r="AS871" s="104">
        <v>0.41613845762961188</v>
      </c>
      <c r="AT871" s="38" t="s">
        <v>20148</v>
      </c>
      <c r="AU871" s="102"/>
      <c r="AV871" s="103">
        <v>3</v>
      </c>
      <c r="AW871" s="103">
        <v>1</v>
      </c>
      <c r="AX871" s="103">
        <v>1</v>
      </c>
      <c r="AY871" s="103">
        <v>0</v>
      </c>
      <c r="AZ871" s="103">
        <v>0</v>
      </c>
      <c r="BA871" s="103">
        <v>0</v>
      </c>
      <c r="BB871" s="103">
        <v>5</v>
      </c>
      <c r="BC871" s="39"/>
      <c r="BD871" s="57" t="s">
        <v>20146</v>
      </c>
      <c r="BE871" s="57" t="s">
        <v>20147</v>
      </c>
    </row>
    <row r="872" spans="2:57">
      <c r="B872" t="s">
        <v>2028</v>
      </c>
      <c r="C872" t="s">
        <v>6887</v>
      </c>
      <c r="D872" t="s">
        <v>4196</v>
      </c>
      <c r="E872" s="50">
        <v>115.95232</v>
      </c>
      <c r="F872" s="50">
        <v>174.11847</v>
      </c>
      <c r="G872" s="39"/>
      <c r="H872" s="38">
        <v>-7.2527472527472492E-2</v>
      </c>
      <c r="I872" s="38">
        <v>0.49116607773851584</v>
      </c>
      <c r="J872" s="38">
        <v>-7.2527472527472492E-2</v>
      </c>
      <c r="K872" s="38">
        <v>-0.42032967032967039</v>
      </c>
      <c r="L872" s="38">
        <v>0.68127490039840644</v>
      </c>
      <c r="M872" s="38">
        <v>0.17189669536239927</v>
      </c>
      <c r="N872" s="39"/>
      <c r="O872" s="38">
        <v>5.3380617510023765E-3</v>
      </c>
      <c r="P872" s="38">
        <v>0.49384247853740804</v>
      </c>
      <c r="Q872" s="38">
        <v>5.3380617510023765E-3</v>
      </c>
      <c r="R872" s="38">
        <v>-6.6850072004629224E-2</v>
      </c>
      <c r="S872" s="38">
        <v>4.1748955917300803</v>
      </c>
      <c r="T872" s="38">
        <v>20.191989279767871</v>
      </c>
      <c r="U872" s="39"/>
      <c r="V872" s="50">
        <v>0.19094</v>
      </c>
      <c r="W872" s="51">
        <v>21.995799999999999</v>
      </c>
      <c r="X872" s="51" t="s">
        <v>20148</v>
      </c>
      <c r="Y872" s="51" t="s">
        <v>20148</v>
      </c>
      <c r="Z872" s="39"/>
      <c r="AA872" s="50">
        <v>68.945580000000007</v>
      </c>
      <c r="AB872" s="50">
        <v>6.1475099999999996</v>
      </c>
      <c r="AC872" s="50">
        <v>62.798070000000003</v>
      </c>
      <c r="AD872" s="50" t="s">
        <v>20162</v>
      </c>
      <c r="AE872" s="50">
        <v>-245.65907999999999</v>
      </c>
      <c r="AF872" s="52">
        <v>1.0978932951283376</v>
      </c>
      <c r="AG872" s="52">
        <v>2.1971428765952812</v>
      </c>
      <c r="AH872" s="39"/>
      <c r="AI872" s="53" t="s">
        <v>20148</v>
      </c>
      <c r="AJ872" s="53" t="s">
        <v>20148</v>
      </c>
      <c r="AK872" s="53" t="s">
        <v>20148</v>
      </c>
      <c r="AL872" s="53" t="s">
        <v>20148</v>
      </c>
      <c r="AM872" s="53">
        <v>2.5579299999999998</v>
      </c>
      <c r="AN872" s="53" t="s">
        <v>20148</v>
      </c>
      <c r="AO872" s="53">
        <v>-5.9272960303924673</v>
      </c>
      <c r="AP872" s="53">
        <v>-5.9148344005062912</v>
      </c>
      <c r="AQ872" s="39"/>
      <c r="AR872" s="51">
        <v>-52.719000000000001</v>
      </c>
      <c r="AS872" s="104">
        <v>-2.8293241552180488</v>
      </c>
      <c r="AT872" s="38" t="s">
        <v>20148</v>
      </c>
      <c r="AU872" s="102"/>
      <c r="AV872" s="103">
        <v>1</v>
      </c>
      <c r="AW872" s="103">
        <v>2</v>
      </c>
      <c r="AX872" s="103">
        <v>0</v>
      </c>
      <c r="AY872" s="103">
        <v>0</v>
      </c>
      <c r="AZ872" s="103">
        <v>0</v>
      </c>
      <c r="BA872" s="103">
        <v>0</v>
      </c>
      <c r="BB872" s="103">
        <v>3</v>
      </c>
      <c r="BC872" s="39"/>
      <c r="BD872" s="57" t="s">
        <v>20146</v>
      </c>
      <c r="BE872" s="57" t="s">
        <v>20147</v>
      </c>
    </row>
    <row r="873" spans="2:57">
      <c r="B873" t="s">
        <v>1274</v>
      </c>
      <c r="C873" t="s">
        <v>6133</v>
      </c>
      <c r="D873" t="s">
        <v>4195</v>
      </c>
      <c r="E873" s="50">
        <v>494.41399000000001</v>
      </c>
      <c r="F873" s="50">
        <v>494.5</v>
      </c>
      <c r="G873" s="39"/>
      <c r="H873" s="38">
        <v>9.1836734693877542E-3</v>
      </c>
      <c r="I873" s="38">
        <v>-7.5263421976918821E-3</v>
      </c>
      <c r="J873" s="38">
        <v>9.1836734693877542E-3</v>
      </c>
      <c r="K873" s="38" t="s">
        <v>20162</v>
      </c>
      <c r="L873" s="38" t="s">
        <v>20162</v>
      </c>
      <c r="M873" s="38" t="s">
        <v>20162</v>
      </c>
      <c r="N873" s="39"/>
      <c r="O873" s="38">
        <v>9.1836734693877542E-3</v>
      </c>
      <c r="P873" s="38">
        <v>-7.5263421976918821E-3</v>
      </c>
      <c r="Q873" s="38">
        <v>9.1836734693877542E-3</v>
      </c>
      <c r="R873" s="38" t="s">
        <v>20162</v>
      </c>
      <c r="S873" s="38" t="s">
        <v>20162</v>
      </c>
      <c r="T873" s="38" t="s">
        <v>20162</v>
      </c>
      <c r="U873" s="39"/>
      <c r="V873" s="50" t="s">
        <v>20162</v>
      </c>
      <c r="W873" s="51" t="s">
        <v>20162</v>
      </c>
      <c r="X873" s="51" t="s">
        <v>20162</v>
      </c>
      <c r="Y873" s="51" t="s">
        <v>20162</v>
      </c>
      <c r="Z873" s="39"/>
      <c r="AA873" s="50">
        <v>401.14859999999999</v>
      </c>
      <c r="AB873" s="50">
        <v>428.71534000000003</v>
      </c>
      <c r="AC873" s="50">
        <v>-27.566739999999999</v>
      </c>
      <c r="AD873" s="50" t="s">
        <v>20162</v>
      </c>
      <c r="AE873" s="50">
        <v>-27.567740000000001</v>
      </c>
      <c r="AF873" s="52">
        <v>-14.551905666030876</v>
      </c>
      <c r="AG873" s="52" t="s">
        <v>20162</v>
      </c>
      <c r="AH873" s="39"/>
      <c r="AI873" s="53" t="s">
        <v>20162</v>
      </c>
      <c r="AJ873" s="53" t="s">
        <v>20162</v>
      </c>
      <c r="AK873" s="53" t="s">
        <v>20148</v>
      </c>
      <c r="AL873" s="53">
        <v>89.069410000000005</v>
      </c>
      <c r="AM873" s="53" t="s">
        <v>20148</v>
      </c>
      <c r="AN873" s="53" t="s">
        <v>20162</v>
      </c>
      <c r="AO873" s="53" t="s">
        <v>20162</v>
      </c>
      <c r="AP873" s="53">
        <v>-289.2777124538589</v>
      </c>
      <c r="AQ873" s="39"/>
      <c r="AR873" s="51" t="s">
        <v>20148</v>
      </c>
      <c r="AS873" s="104">
        <v>-4.2703007469023129E-3</v>
      </c>
      <c r="AT873" s="38" t="s">
        <v>20148</v>
      </c>
      <c r="AU873" s="102"/>
      <c r="AV873" s="103">
        <v>0</v>
      </c>
      <c r="AW873" s="103">
        <v>0</v>
      </c>
      <c r="AX873" s="103">
        <v>0</v>
      </c>
      <c r="AY873" s="103">
        <v>0</v>
      </c>
      <c r="AZ873" s="103">
        <v>0</v>
      </c>
      <c r="BA873" s="103">
        <v>0</v>
      </c>
      <c r="BB873" s="103">
        <v>0</v>
      </c>
      <c r="BC873" s="39"/>
      <c r="BD873" s="57" t="s">
        <v>20147</v>
      </c>
      <c r="BE873" s="57" t="s">
        <v>20147</v>
      </c>
    </row>
    <row r="874" spans="2:57">
      <c r="B874" t="s">
        <v>2193</v>
      </c>
      <c r="C874" t="s">
        <v>7052</v>
      </c>
      <c r="D874" t="s">
        <v>4195</v>
      </c>
      <c r="E874" s="50">
        <v>122.99881999999999</v>
      </c>
      <c r="F874" s="50">
        <v>123.44078</v>
      </c>
      <c r="G874" s="39"/>
      <c r="H874" s="38">
        <v>3.8461538461538325E-2</v>
      </c>
      <c r="I874" s="38">
        <v>1.3833992094861802E-2</v>
      </c>
      <c r="J874" s="38">
        <v>3.8461538461538325E-2</v>
      </c>
      <c r="K874" s="38" t="s">
        <v>20162</v>
      </c>
      <c r="L874" s="38" t="s">
        <v>20162</v>
      </c>
      <c r="M874" s="38" t="s">
        <v>20162</v>
      </c>
      <c r="N874" s="39"/>
      <c r="O874" s="38">
        <v>-0.45971865630812991</v>
      </c>
      <c r="P874" s="38">
        <v>1.3834016117427961E-2</v>
      </c>
      <c r="Q874" s="38">
        <v>-0.45971865630812991</v>
      </c>
      <c r="R874" s="38" t="s">
        <v>20162</v>
      </c>
      <c r="S874" s="38" t="s">
        <v>20162</v>
      </c>
      <c r="T874" s="38" t="s">
        <v>20162</v>
      </c>
      <c r="U874" s="39"/>
      <c r="V874" s="50" t="s">
        <v>20162</v>
      </c>
      <c r="W874" s="51" t="s">
        <v>20162</v>
      </c>
      <c r="X874" s="51" t="s">
        <v>20162</v>
      </c>
      <c r="Y874" s="51" t="s">
        <v>20162</v>
      </c>
      <c r="Z874" s="39"/>
      <c r="AA874" s="50">
        <v>187.12527</v>
      </c>
      <c r="AB874" s="50">
        <v>201.74921000000001</v>
      </c>
      <c r="AC874" s="50">
        <v>-14.623939999999999</v>
      </c>
      <c r="AD874" s="50" t="s">
        <v>20162</v>
      </c>
      <c r="AE874" s="50">
        <v>-14.6244</v>
      </c>
      <c r="AF874" s="52">
        <v>-12.795817679777134</v>
      </c>
      <c r="AG874" s="52" t="s">
        <v>20162</v>
      </c>
      <c r="AH874" s="39"/>
      <c r="AI874" s="53" t="s">
        <v>20162</v>
      </c>
      <c r="AJ874" s="53" t="s">
        <v>20162</v>
      </c>
      <c r="AK874" s="53" t="s">
        <v>20148</v>
      </c>
      <c r="AL874" s="53" t="s">
        <v>20162</v>
      </c>
      <c r="AM874" s="53" t="s">
        <v>20148</v>
      </c>
      <c r="AN874" s="53" t="s">
        <v>20162</v>
      </c>
      <c r="AO874" s="53" t="s">
        <v>20162</v>
      </c>
      <c r="AP874" s="53">
        <v>-81.451105891047305</v>
      </c>
      <c r="AQ874" s="39"/>
      <c r="AR874" s="51" t="s">
        <v>20162</v>
      </c>
      <c r="AS874" s="104">
        <v>-8.1737006306637373E-3</v>
      </c>
      <c r="AT874" s="38" t="s">
        <v>20148</v>
      </c>
      <c r="AU874" s="102"/>
      <c r="AV874" s="103">
        <v>0</v>
      </c>
      <c r="AW874" s="103">
        <v>0</v>
      </c>
      <c r="AX874" s="103">
        <v>0</v>
      </c>
      <c r="AY874" s="103">
        <v>0</v>
      </c>
      <c r="AZ874" s="103">
        <v>0</v>
      </c>
      <c r="BA874" s="103">
        <v>0</v>
      </c>
      <c r="BB874" s="103">
        <v>0</v>
      </c>
      <c r="BC874" s="39"/>
      <c r="BD874" s="57" t="s">
        <v>20147</v>
      </c>
      <c r="BE874" s="57" t="s">
        <v>20147</v>
      </c>
    </row>
    <row r="875" spans="2:57">
      <c r="B875" t="s">
        <v>714</v>
      </c>
      <c r="C875" t="s">
        <v>5575</v>
      </c>
      <c r="D875" t="s">
        <v>4198</v>
      </c>
      <c r="E875" s="50">
        <v>1641.71289</v>
      </c>
      <c r="F875" s="50">
        <v>1364.2478900000001</v>
      </c>
      <c r="G875" s="39"/>
      <c r="H875" s="38">
        <v>-0.35411708710138035</v>
      </c>
      <c r="I875" s="38">
        <v>0.19559471365638781</v>
      </c>
      <c r="J875" s="38">
        <v>-0.35411708710138035</v>
      </c>
      <c r="K875" s="38" t="s">
        <v>20162</v>
      </c>
      <c r="L875" s="38" t="s">
        <v>20162</v>
      </c>
      <c r="M875" s="38" t="s">
        <v>20162</v>
      </c>
      <c r="N875" s="39"/>
      <c r="O875" s="38">
        <v>-0.31173928501524928</v>
      </c>
      <c r="P875" s="38">
        <v>0.25478428580690582</v>
      </c>
      <c r="Q875" s="38">
        <v>-0.31173928501524928</v>
      </c>
      <c r="R875" s="38" t="s">
        <v>20162</v>
      </c>
      <c r="S875" s="38" t="s">
        <v>20162</v>
      </c>
      <c r="T875" s="38" t="s">
        <v>20162</v>
      </c>
      <c r="U875" s="39"/>
      <c r="V875" s="50">
        <v>1904.06</v>
      </c>
      <c r="W875" s="51">
        <v>26.987200000000001</v>
      </c>
      <c r="X875" s="51">
        <v>7.2736000000000001</v>
      </c>
      <c r="Y875" s="51">
        <v>5.3022999999999998</v>
      </c>
      <c r="Z875" s="39"/>
      <c r="AA875" s="50">
        <v>1337.396</v>
      </c>
      <c r="AB875" s="50">
        <v>769.21600000000001</v>
      </c>
      <c r="AC875" s="50">
        <v>568.17999999999995</v>
      </c>
      <c r="AD875" s="50">
        <v>242.898</v>
      </c>
      <c r="AE875" s="50">
        <v>98.147000000000006</v>
      </c>
      <c r="AF875" s="52">
        <v>2.3538244922383753</v>
      </c>
      <c r="AG875" s="52">
        <v>1.3391180251432555</v>
      </c>
      <c r="AH875" s="39"/>
      <c r="AI875" s="53">
        <v>0.86221999999999999</v>
      </c>
      <c r="AJ875" s="53">
        <v>7.9821900000000001</v>
      </c>
      <c r="AK875" s="53">
        <v>11.905620000000001</v>
      </c>
      <c r="AL875" s="53">
        <v>13.435639999999999</v>
      </c>
      <c r="AM875" s="53">
        <v>2.2572100000000002</v>
      </c>
      <c r="AN875" s="53">
        <v>0.66464999999999996</v>
      </c>
      <c r="AO875" s="53">
        <v>7.4310297513998744</v>
      </c>
      <c r="AP875" s="53">
        <v>9.8505920112062615</v>
      </c>
      <c r="AQ875" s="39"/>
      <c r="AR875" s="51">
        <v>20.080100000000002</v>
      </c>
      <c r="AS875" s="104">
        <v>0.1643954969113674</v>
      </c>
      <c r="AT875" s="38" t="s">
        <v>20148</v>
      </c>
      <c r="AU875" s="102"/>
      <c r="AV875" s="103">
        <v>4</v>
      </c>
      <c r="AW875" s="103">
        <v>1</v>
      </c>
      <c r="AX875" s="103">
        <v>3</v>
      </c>
      <c r="AY875" s="103">
        <v>0</v>
      </c>
      <c r="AZ875" s="103">
        <v>0</v>
      </c>
      <c r="BA875" s="103">
        <v>0</v>
      </c>
      <c r="BB875" s="103">
        <v>8</v>
      </c>
      <c r="BC875" s="39"/>
      <c r="BD875" s="57" t="s">
        <v>20146</v>
      </c>
      <c r="BE875" s="57" t="s">
        <v>20146</v>
      </c>
    </row>
    <row r="876" spans="2:57">
      <c r="B876" t="s">
        <v>481</v>
      </c>
      <c r="C876" t="s">
        <v>5342</v>
      </c>
      <c r="D876" t="s">
        <v>4196</v>
      </c>
      <c r="E876" s="50">
        <v>2470.4631800000002</v>
      </c>
      <c r="F876" s="50">
        <v>2509.1571800000002</v>
      </c>
      <c r="G876" s="39"/>
      <c r="H876" s="38">
        <v>-0.30129807692307686</v>
      </c>
      <c r="I876" s="38">
        <v>4.984468684533705E-2</v>
      </c>
      <c r="J876" s="38">
        <v>-0.30129807692307686</v>
      </c>
      <c r="K876" s="38">
        <v>0.66357600732600752</v>
      </c>
      <c r="L876" s="38">
        <v>1.7472589792060496</v>
      </c>
      <c r="M876" s="38">
        <v>5.4836047289761325</v>
      </c>
      <c r="N876" s="39"/>
      <c r="O876" s="38">
        <v>-0.31922436941823362</v>
      </c>
      <c r="P876" s="38">
        <v>4.1416775328247946E-2</v>
      </c>
      <c r="Q876" s="38">
        <v>-0.31922436941823362</v>
      </c>
      <c r="R876" s="38">
        <v>0.57122441361213538</v>
      </c>
      <c r="S876" s="38">
        <v>1.5172627913608099</v>
      </c>
      <c r="T876" s="38">
        <v>3.9924620932410537</v>
      </c>
      <c r="U876" s="39"/>
      <c r="V876" s="50">
        <v>620.38099999999997</v>
      </c>
      <c r="W876" s="51">
        <v>23.337399999999999</v>
      </c>
      <c r="X876" s="51">
        <v>12.509399999999999</v>
      </c>
      <c r="Y876" s="51">
        <v>9.9263999999999992</v>
      </c>
      <c r="Z876" s="39"/>
      <c r="AA876" s="50">
        <v>423.70800000000003</v>
      </c>
      <c r="AB876" s="50">
        <v>208.78100000000001</v>
      </c>
      <c r="AC876" s="50">
        <v>214.92699999999999</v>
      </c>
      <c r="AD876" s="50" t="s">
        <v>20162</v>
      </c>
      <c r="AE876" s="50">
        <v>645.66600000000005</v>
      </c>
      <c r="AF876" s="52">
        <v>1.9714042442317625</v>
      </c>
      <c r="AG876" s="52">
        <v>-0.62614776167980035</v>
      </c>
      <c r="AH876" s="39"/>
      <c r="AI876" s="53">
        <v>3.98217</v>
      </c>
      <c r="AJ876" s="53">
        <v>21.20879</v>
      </c>
      <c r="AK876" s="53">
        <v>31.833400000000001</v>
      </c>
      <c r="AL876" s="53">
        <v>43.001249999999999</v>
      </c>
      <c r="AM876" s="53">
        <v>11.93717</v>
      </c>
      <c r="AN876" s="53">
        <v>4.1830499999999997</v>
      </c>
      <c r="AO876" s="53">
        <v>24.74684820451116</v>
      </c>
      <c r="AP876" s="53">
        <v>32.331999845372785</v>
      </c>
      <c r="AQ876" s="39"/>
      <c r="AR876" s="51">
        <v>28.993400000000001</v>
      </c>
      <c r="AS876" s="104">
        <v>0.51245377707342821</v>
      </c>
      <c r="AT876" s="38" t="s">
        <v>20148</v>
      </c>
      <c r="AU876" s="102"/>
      <c r="AV876" s="103">
        <v>0</v>
      </c>
      <c r="AW876" s="103">
        <v>0</v>
      </c>
      <c r="AX876" s="103">
        <v>0</v>
      </c>
      <c r="AY876" s="103">
        <v>0</v>
      </c>
      <c r="AZ876" s="103">
        <v>0</v>
      </c>
      <c r="BA876" s="103">
        <v>0</v>
      </c>
      <c r="BB876" s="103">
        <v>0</v>
      </c>
      <c r="BC876" s="39"/>
      <c r="BD876" s="57" t="s">
        <v>20146</v>
      </c>
      <c r="BE876" s="57" t="s">
        <v>20147</v>
      </c>
    </row>
    <row r="877" spans="2:57">
      <c r="B877" t="s">
        <v>2822</v>
      </c>
      <c r="C877" t="s">
        <v>7681</v>
      </c>
      <c r="D877" t="s">
        <v>4196</v>
      </c>
      <c r="E877" s="50">
        <v>-7.17652</v>
      </c>
      <c r="F877" s="50">
        <v>39.570480000000003</v>
      </c>
      <c r="G877" s="39"/>
      <c r="H877" s="38">
        <v>-0.64730290456431538</v>
      </c>
      <c r="I877" s="38">
        <v>3.8485033598045115E-2</v>
      </c>
      <c r="J877" s="38">
        <v>-0.64730290456431538</v>
      </c>
      <c r="K877" s="38">
        <v>-0.84375</v>
      </c>
      <c r="L877" s="38">
        <v>-0.91795366795366795</v>
      </c>
      <c r="M877" s="38" t="s">
        <v>20162</v>
      </c>
      <c r="N877" s="39"/>
      <c r="O877" s="38">
        <v>-0.64726464493610281</v>
      </c>
      <c r="P877" s="38">
        <v>3.8484885464930896E-2</v>
      </c>
      <c r="Q877" s="38">
        <v>-0.64726464493610281</v>
      </c>
      <c r="R877" s="38">
        <v>-0.75263097552732972</v>
      </c>
      <c r="S877" s="38">
        <v>-0.81847350316428913</v>
      </c>
      <c r="T877" s="38" t="s">
        <v>20162</v>
      </c>
      <c r="U877" s="39"/>
      <c r="V877" s="50" t="s">
        <v>20162</v>
      </c>
      <c r="W877" s="51" t="s">
        <v>20162</v>
      </c>
      <c r="X877" s="51" t="s">
        <v>20162</v>
      </c>
      <c r="Y877" s="51" t="s">
        <v>20162</v>
      </c>
      <c r="Z877" s="39"/>
      <c r="AA877" s="50">
        <v>109.455</v>
      </c>
      <c r="AB877" s="50">
        <v>12.292999999999999</v>
      </c>
      <c r="AC877" s="50">
        <v>97.162000000000006</v>
      </c>
      <c r="AD877" s="50" t="s">
        <v>20162</v>
      </c>
      <c r="AE877" s="50">
        <v>-266.38099999999997</v>
      </c>
      <c r="AF877" s="52">
        <v>1.1265206562236265</v>
      </c>
      <c r="AG877" s="52">
        <v>1.7346513773560037</v>
      </c>
      <c r="AH877" s="39"/>
      <c r="AI877" s="53" t="s">
        <v>20162</v>
      </c>
      <c r="AJ877" s="53" t="s">
        <v>20148</v>
      </c>
      <c r="AK877" s="53" t="s">
        <v>20148</v>
      </c>
      <c r="AL877" s="53" t="s">
        <v>20148</v>
      </c>
      <c r="AM877" s="53">
        <v>0.40726000000000001</v>
      </c>
      <c r="AN877" s="53" t="s">
        <v>20162</v>
      </c>
      <c r="AO877" s="53">
        <v>-1.0431126927639383</v>
      </c>
      <c r="AP877" s="53">
        <v>-1.0306154447193645</v>
      </c>
      <c r="AQ877" s="39"/>
      <c r="AR877" s="51">
        <v>-51.079000000000001</v>
      </c>
      <c r="AS877" s="104">
        <v>-1.0279510588739258</v>
      </c>
      <c r="AT877" s="38" t="s">
        <v>20148</v>
      </c>
      <c r="AU877" s="102"/>
      <c r="AV877" s="103">
        <v>2</v>
      </c>
      <c r="AW877" s="103">
        <v>0</v>
      </c>
      <c r="AX877" s="103">
        <v>1</v>
      </c>
      <c r="AY877" s="103">
        <v>0</v>
      </c>
      <c r="AZ877" s="103">
        <v>0</v>
      </c>
      <c r="BA877" s="103">
        <v>0</v>
      </c>
      <c r="BB877" s="103">
        <v>3</v>
      </c>
      <c r="BC877" s="39"/>
      <c r="BD877" s="57" t="s">
        <v>20146</v>
      </c>
      <c r="BE877" s="57" t="s">
        <v>20147</v>
      </c>
    </row>
    <row r="878" spans="2:57">
      <c r="B878" t="s">
        <v>2715</v>
      </c>
      <c r="C878" t="s">
        <v>7574</v>
      </c>
      <c r="D878" t="s">
        <v>4196</v>
      </c>
      <c r="E878" s="50">
        <v>74.288849999999996</v>
      </c>
      <c r="F878" s="50">
        <v>48.217829999999999</v>
      </c>
      <c r="G878" s="39"/>
      <c r="H878" s="38">
        <v>-0.94587537091988128</v>
      </c>
      <c r="I878" s="38">
        <v>-0.11024390243902449</v>
      </c>
      <c r="J878" s="38">
        <v>-0.94587537091988128</v>
      </c>
      <c r="K878" s="38">
        <v>-0.91709090909090907</v>
      </c>
      <c r="L878" s="38">
        <v>-0.98211764705882354</v>
      </c>
      <c r="M878" s="38" t="s">
        <v>20162</v>
      </c>
      <c r="N878" s="39"/>
      <c r="O878" s="38">
        <v>-0.16470224851070558</v>
      </c>
      <c r="P878" s="38">
        <v>8.0541583966921344</v>
      </c>
      <c r="Q878" s="38">
        <v>-0.16470224851070558</v>
      </c>
      <c r="R878" s="38">
        <v>0.67466922752318759</v>
      </c>
      <c r="S878" s="38">
        <v>-0.6273862994085051</v>
      </c>
      <c r="T878" s="38" t="s">
        <v>20162</v>
      </c>
      <c r="U878" s="39"/>
      <c r="V878" s="50">
        <v>56.239669999999997</v>
      </c>
      <c r="W878" s="51">
        <v>14.8124</v>
      </c>
      <c r="X878" s="51">
        <v>-8.0608000000000004</v>
      </c>
      <c r="Y878" s="51">
        <v>-14.156599999999999</v>
      </c>
      <c r="Z878" s="39"/>
      <c r="AA878" s="50">
        <v>49.429259999999999</v>
      </c>
      <c r="AB878" s="50">
        <v>45.049799999999998</v>
      </c>
      <c r="AC878" s="50">
        <v>4.3794599999999999</v>
      </c>
      <c r="AD878" s="50">
        <v>22.118500000000001</v>
      </c>
      <c r="AE878" s="50">
        <v>-34.345509999999997</v>
      </c>
      <c r="AF878" s="52">
        <v>11.286610678028799</v>
      </c>
      <c r="AG878" s="52">
        <v>-6.7890231476830794</v>
      </c>
      <c r="AH878" s="39"/>
      <c r="AI878" s="53">
        <v>1.3209299999999999</v>
      </c>
      <c r="AJ878" s="53" t="s">
        <v>20148</v>
      </c>
      <c r="AK878" s="53" t="s">
        <v>20148</v>
      </c>
      <c r="AL878" s="53" t="s">
        <v>20148</v>
      </c>
      <c r="AM878" s="53">
        <v>0.71457000000000004</v>
      </c>
      <c r="AN878" s="53">
        <v>5.3269999999999998E-2</v>
      </c>
      <c r="AO878" s="53">
        <v>-11.532662198814633</v>
      </c>
      <c r="AP878" s="53">
        <v>-10.636129615740945</v>
      </c>
      <c r="AQ878" s="39"/>
      <c r="AR878" s="51">
        <v>-7289.2184999999999</v>
      </c>
      <c r="AS878" s="104">
        <v>-0.13833610357478629</v>
      </c>
      <c r="AT878" s="38" t="s">
        <v>20148</v>
      </c>
      <c r="AU878" s="102"/>
      <c r="AV878" s="103">
        <v>0</v>
      </c>
      <c r="AW878" s="103">
        <v>0</v>
      </c>
      <c r="AX878" s="103">
        <v>0</v>
      </c>
      <c r="AY878" s="103">
        <v>0</v>
      </c>
      <c r="AZ878" s="103">
        <v>0</v>
      </c>
      <c r="BA878" s="103">
        <v>0</v>
      </c>
      <c r="BB878" s="103">
        <v>0</v>
      </c>
      <c r="BC878" s="39"/>
      <c r="BD878" s="57" t="s">
        <v>20146</v>
      </c>
      <c r="BE878" s="57" t="s">
        <v>20147</v>
      </c>
    </row>
    <row r="879" spans="2:57">
      <c r="B879" t="s">
        <v>105</v>
      </c>
      <c r="C879" t="s">
        <v>4692</v>
      </c>
      <c r="D879" t="s">
        <v>4190</v>
      </c>
      <c r="E879" s="50">
        <v>27762.364839999998</v>
      </c>
      <c r="F879" s="50">
        <v>31429.007839999998</v>
      </c>
      <c r="G879" s="39"/>
      <c r="H879" s="38">
        <v>-2.2143489813994721E-2</v>
      </c>
      <c r="I879" s="38">
        <v>0.10954773869346734</v>
      </c>
      <c r="J879" s="38">
        <v>-2.2143489813994721E-2</v>
      </c>
      <c r="K879" s="38">
        <v>0.29165970249038953</v>
      </c>
      <c r="L879" s="38">
        <v>1.6024583263175618</v>
      </c>
      <c r="M879" s="38">
        <v>7.6471970459885874</v>
      </c>
      <c r="N879" s="39"/>
      <c r="O879" s="38">
        <v>6.9600023777180997E-3</v>
      </c>
      <c r="P879" s="38">
        <v>0.10977750132958386</v>
      </c>
      <c r="Q879" s="38">
        <v>6.9600023777180997E-3</v>
      </c>
      <c r="R879" s="38">
        <v>0.43388973962493216</v>
      </c>
      <c r="S879" s="38">
        <v>1.9281493556778933</v>
      </c>
      <c r="T879" s="38">
        <v>11.444240614133118</v>
      </c>
      <c r="U879" s="39"/>
      <c r="V879" s="50">
        <v>1944.135</v>
      </c>
      <c r="W879" s="51">
        <v>81.624600000000001</v>
      </c>
      <c r="X879" s="51">
        <v>22.238</v>
      </c>
      <c r="Y879" s="51">
        <v>15.048500000000001</v>
      </c>
      <c r="Z879" s="39"/>
      <c r="AA879" s="50">
        <v>7256.8710000000001</v>
      </c>
      <c r="AB879" s="50">
        <v>1545.1990000000001</v>
      </c>
      <c r="AC879" s="50">
        <v>5711.6719999999996</v>
      </c>
      <c r="AD879" s="50">
        <v>987.94399999999996</v>
      </c>
      <c r="AE879" s="50">
        <v>1460.1659999999999</v>
      </c>
      <c r="AF879" s="52">
        <v>1.2705335670535705</v>
      </c>
      <c r="AG879" s="52">
        <v>-4.7448290333015679</v>
      </c>
      <c r="AH879" s="39"/>
      <c r="AI879" s="53">
        <v>14.280060000000001</v>
      </c>
      <c r="AJ879" s="53">
        <v>45.754040000000003</v>
      </c>
      <c r="AK879" s="53">
        <v>64.214640000000003</v>
      </c>
      <c r="AL879" s="53">
        <v>104.43243</v>
      </c>
      <c r="AM879" s="53">
        <v>5.3435600000000001</v>
      </c>
      <c r="AN879" s="53">
        <v>15.590479999999999</v>
      </c>
      <c r="AO879" s="53">
        <v>54.955905961758717</v>
      </c>
      <c r="AP879" s="53">
        <v>72.695623645443249</v>
      </c>
      <c r="AQ879" s="39"/>
      <c r="AR879" s="51">
        <v>5.2774999999999999</v>
      </c>
      <c r="AS879" s="104">
        <v>0.13868850334453525</v>
      </c>
      <c r="AT879" s="38" t="s">
        <v>20148</v>
      </c>
      <c r="AU879" s="102"/>
      <c r="AV879" s="103">
        <v>6</v>
      </c>
      <c r="AW879" s="103">
        <v>6</v>
      </c>
      <c r="AX879" s="103">
        <v>3</v>
      </c>
      <c r="AY879" s="103">
        <v>0</v>
      </c>
      <c r="AZ879" s="103">
        <v>0</v>
      </c>
      <c r="BA879" s="103">
        <v>0</v>
      </c>
      <c r="BB879" s="103">
        <v>15</v>
      </c>
      <c r="BC879" s="39"/>
      <c r="BD879" s="57" t="s">
        <v>20146</v>
      </c>
      <c r="BE879" s="57" t="s">
        <v>20146</v>
      </c>
    </row>
    <row r="880" spans="2:57">
      <c r="B880" t="s">
        <v>21</v>
      </c>
      <c r="C880" t="s">
        <v>4530</v>
      </c>
      <c r="D880" t="s">
        <v>4192</v>
      </c>
      <c r="E880" s="50">
        <v>199940.30493000001</v>
      </c>
      <c r="F880" s="50">
        <v>202562.30493000001</v>
      </c>
      <c r="G880" s="39"/>
      <c r="H880" s="38">
        <v>-0.19049801863233973</v>
      </c>
      <c r="I880" s="38">
        <v>-3.1646955543560895E-2</v>
      </c>
      <c r="J880" s="38">
        <v>-0.19049801863233973</v>
      </c>
      <c r="K880" s="38">
        <v>0.63046360942610891</v>
      </c>
      <c r="L880" s="38">
        <v>1.6273930718102005</v>
      </c>
      <c r="M880" s="38">
        <v>4.6282038884053671</v>
      </c>
      <c r="N880" s="39"/>
      <c r="O880" s="38">
        <v>-0.19534033991843214</v>
      </c>
      <c r="P880" s="38">
        <v>-3.1066286271879573E-2</v>
      </c>
      <c r="Q880" s="38">
        <v>-0.19534033991843214</v>
      </c>
      <c r="R880" s="38">
        <v>0.56007484693688236</v>
      </c>
      <c r="S880" s="38">
        <v>1.4785423416045784</v>
      </c>
      <c r="T880" s="38">
        <v>3.7096133395714945</v>
      </c>
      <c r="U880" s="39"/>
      <c r="V880" s="50">
        <v>231028</v>
      </c>
      <c r="W880" s="51">
        <v>12.0457</v>
      </c>
      <c r="X880" s="51">
        <v>3.3472</v>
      </c>
      <c r="Y880" s="51">
        <v>2.5468000000000002</v>
      </c>
      <c r="Z880" s="39"/>
      <c r="AA880" s="50">
        <v>66027</v>
      </c>
      <c r="AB880" s="50">
        <v>44551</v>
      </c>
      <c r="AC880" s="50">
        <v>21476</v>
      </c>
      <c r="AD880" s="50">
        <v>6472</v>
      </c>
      <c r="AE880" s="50">
        <v>16412</v>
      </c>
      <c r="AF880" s="52">
        <v>3.0744552058111378</v>
      </c>
      <c r="AG880" s="52">
        <v>-0.27228441127694858</v>
      </c>
      <c r="AH880" s="39"/>
      <c r="AI880" s="53">
        <v>0.86543999999999999</v>
      </c>
      <c r="AJ880" s="53">
        <v>19.788720000000001</v>
      </c>
      <c r="AK880" s="53">
        <v>25.855460000000001</v>
      </c>
      <c r="AL880" s="53">
        <v>34.504890000000003</v>
      </c>
      <c r="AM880" s="53">
        <v>9.4366099999999999</v>
      </c>
      <c r="AN880" s="53">
        <v>0.87685999999999997</v>
      </c>
      <c r="AO880" s="53">
        <v>20.995263777985077</v>
      </c>
      <c r="AP880" s="53">
        <v>26.19453057416268</v>
      </c>
      <c r="AQ880" s="39"/>
      <c r="AR880" s="51">
        <v>29.321000000000002</v>
      </c>
      <c r="AS880" s="104">
        <v>0.3487260428410372</v>
      </c>
      <c r="AT880" s="38">
        <v>7.6584343544462107E-3</v>
      </c>
      <c r="AU880" s="102"/>
      <c r="AV880" s="103">
        <v>18</v>
      </c>
      <c r="AW880" s="103">
        <v>7</v>
      </c>
      <c r="AX880" s="103">
        <v>11</v>
      </c>
      <c r="AY880" s="103">
        <v>0</v>
      </c>
      <c r="AZ880" s="103">
        <v>0</v>
      </c>
      <c r="BA880" s="103">
        <v>0</v>
      </c>
      <c r="BB880" s="103">
        <v>36</v>
      </c>
      <c r="BC880" s="39"/>
      <c r="BD880" s="57" t="s">
        <v>20146</v>
      </c>
      <c r="BE880" s="57" t="s">
        <v>20146</v>
      </c>
    </row>
    <row r="881" spans="2:57">
      <c r="B881" t="s">
        <v>1063</v>
      </c>
      <c r="C881" t="s">
        <v>5922</v>
      </c>
      <c r="D881" t="s">
        <v>4198</v>
      </c>
      <c r="E881" s="50">
        <v>429.42264</v>
      </c>
      <c r="F881" s="50">
        <v>598.97163999999998</v>
      </c>
      <c r="G881" s="39"/>
      <c r="H881" s="38">
        <v>-0.46875</v>
      </c>
      <c r="I881" s="38">
        <v>-7.0777855641205312E-2</v>
      </c>
      <c r="J881" s="38">
        <v>-0.46875</v>
      </c>
      <c r="K881" s="38" t="s">
        <v>20162</v>
      </c>
      <c r="L881" s="38" t="s">
        <v>20162</v>
      </c>
      <c r="M881" s="38" t="s">
        <v>20162</v>
      </c>
      <c r="N881" s="39"/>
      <c r="O881" s="38">
        <v>-0.44953640131729322</v>
      </c>
      <c r="P881" s="38">
        <v>-6.2790369779250788E-2</v>
      </c>
      <c r="Q881" s="38">
        <v>-0.44953640131729322</v>
      </c>
      <c r="R881" s="38" t="s">
        <v>20162</v>
      </c>
      <c r="S881" s="38" t="s">
        <v>20162</v>
      </c>
      <c r="T881" s="38" t="s">
        <v>20162</v>
      </c>
      <c r="U881" s="39"/>
      <c r="V881" s="50">
        <v>123.542</v>
      </c>
      <c r="W881" s="51">
        <v>88.035600000000002</v>
      </c>
      <c r="X881" s="51">
        <v>-45.537500000000001</v>
      </c>
      <c r="Y881" s="51">
        <v>-47.132899999999999</v>
      </c>
      <c r="Z881" s="39"/>
      <c r="AA881" s="50">
        <v>276.74200000000002</v>
      </c>
      <c r="AB881" s="50">
        <v>93.527000000000001</v>
      </c>
      <c r="AC881" s="50">
        <v>183.215</v>
      </c>
      <c r="AD881" s="50" t="s">
        <v>20162</v>
      </c>
      <c r="AE881" s="50">
        <v>-341.98200000000003</v>
      </c>
      <c r="AF881" s="52">
        <v>1.5104767622738313</v>
      </c>
      <c r="AG881" s="52">
        <v>3.7220153974048507</v>
      </c>
      <c r="AH881" s="39"/>
      <c r="AI881" s="53">
        <v>3.4759199999999999</v>
      </c>
      <c r="AJ881" s="53" t="s">
        <v>20148</v>
      </c>
      <c r="AK881" s="53" t="s">
        <v>20148</v>
      </c>
      <c r="AL881" s="53" t="s">
        <v>20148</v>
      </c>
      <c r="AM881" s="53">
        <v>3.1734200000000001</v>
      </c>
      <c r="AN881" s="53">
        <v>2.7667000000000002</v>
      </c>
      <c r="AO881" s="53">
        <v>-10.824658257129432</v>
      </c>
      <c r="AP881" s="53">
        <v>-10.646870489530377</v>
      </c>
      <c r="AQ881" s="39"/>
      <c r="AR881" s="51">
        <v>-59.2074</v>
      </c>
      <c r="AS881" s="104">
        <v>-0.61994335900911324</v>
      </c>
      <c r="AT881" s="38" t="s">
        <v>20148</v>
      </c>
      <c r="AU881" s="102"/>
      <c r="AV881" s="103">
        <v>5</v>
      </c>
      <c r="AW881" s="103">
        <v>2</v>
      </c>
      <c r="AX881" s="103">
        <v>3</v>
      </c>
      <c r="AY881" s="103">
        <v>0</v>
      </c>
      <c r="AZ881" s="103">
        <v>0</v>
      </c>
      <c r="BA881" s="103">
        <v>0</v>
      </c>
      <c r="BB881" s="103">
        <v>10</v>
      </c>
      <c r="BC881" s="39"/>
      <c r="BD881" s="57" t="s">
        <v>20146</v>
      </c>
      <c r="BE881" s="57" t="s">
        <v>20146</v>
      </c>
    </row>
    <row r="882" spans="2:57">
      <c r="B882" t="s">
        <v>1301</v>
      </c>
      <c r="C882" t="s">
        <v>6160</v>
      </c>
      <c r="D882" t="s">
        <v>4190</v>
      </c>
      <c r="E882" s="50">
        <v>542.19660999999996</v>
      </c>
      <c r="F882" s="50">
        <v>466.49761000000001</v>
      </c>
      <c r="G882" s="39"/>
      <c r="H882" s="38">
        <v>0.32167927109472694</v>
      </c>
      <c r="I882" s="38">
        <v>0.20704500032573891</v>
      </c>
      <c r="J882" s="38">
        <v>0.32167927109472694</v>
      </c>
      <c r="K882" s="38">
        <v>1.702667792853731</v>
      </c>
      <c r="L882" s="38">
        <v>0.21587153179598628</v>
      </c>
      <c r="M882" s="38">
        <v>5.3168131535775496</v>
      </c>
      <c r="N882" s="39"/>
      <c r="O882" s="38">
        <v>5.5795514197229501E-2</v>
      </c>
      <c r="P882" s="38">
        <v>0.12461548319707361</v>
      </c>
      <c r="Q882" s="38">
        <v>5.5795514197229501E-2</v>
      </c>
      <c r="R882" s="38">
        <v>0.95498052804273637</v>
      </c>
      <c r="S882" s="38">
        <v>-0.11225732102207131</v>
      </c>
      <c r="T882" s="38">
        <v>4.7160691965273083</v>
      </c>
      <c r="U882" s="39"/>
      <c r="V882" s="50">
        <v>1046.0029999999999</v>
      </c>
      <c r="W882" s="51">
        <v>18.7957</v>
      </c>
      <c r="X882" s="51">
        <v>6.0575999999999999</v>
      </c>
      <c r="Y882" s="51">
        <v>5.806</v>
      </c>
      <c r="Z882" s="39"/>
      <c r="AA882" s="50">
        <v>651.66200000000003</v>
      </c>
      <c r="AB882" s="50">
        <v>301.96300000000002</v>
      </c>
      <c r="AC882" s="50">
        <v>349.69900000000001</v>
      </c>
      <c r="AD882" s="50">
        <v>20.347000000000001</v>
      </c>
      <c r="AE882" s="50">
        <v>225.07599999999999</v>
      </c>
      <c r="AF882" s="52">
        <v>1.8634940334401873</v>
      </c>
      <c r="AG882" s="52">
        <v>0.56155538876189826</v>
      </c>
      <c r="AH882" s="39"/>
      <c r="AI882" s="53">
        <v>0.51834999999999998</v>
      </c>
      <c r="AJ882" s="53">
        <v>3.4730099999999999</v>
      </c>
      <c r="AK882" s="53">
        <v>6.9383400000000002</v>
      </c>
      <c r="AL882" s="53">
        <v>10.10819</v>
      </c>
      <c r="AM882" s="53">
        <v>1.6572499999999999</v>
      </c>
      <c r="AN882" s="53">
        <v>0.55532999999999999</v>
      </c>
      <c r="AO882" s="53">
        <v>3.9788612636893999</v>
      </c>
      <c r="AP882" s="53">
        <v>7.3623030790840085</v>
      </c>
      <c r="AQ882" s="39"/>
      <c r="AR882" s="51">
        <v>18.175000000000001</v>
      </c>
      <c r="AS882" s="104">
        <v>0.11980464599176383</v>
      </c>
      <c r="AT882" s="38" t="s">
        <v>20148</v>
      </c>
      <c r="AU882" s="102"/>
      <c r="AV882" s="103">
        <v>0</v>
      </c>
      <c r="AW882" s="103">
        <v>0</v>
      </c>
      <c r="AX882" s="103">
        <v>3</v>
      </c>
      <c r="AY882" s="103">
        <v>0</v>
      </c>
      <c r="AZ882" s="103">
        <v>1</v>
      </c>
      <c r="BA882" s="103">
        <v>0</v>
      </c>
      <c r="BB882" s="103">
        <v>4</v>
      </c>
      <c r="BC882" s="39"/>
      <c r="BD882" s="57" t="s">
        <v>20146</v>
      </c>
      <c r="BE882" s="57" t="s">
        <v>20146</v>
      </c>
    </row>
    <row r="883" spans="2:57">
      <c r="B883" t="s">
        <v>2709</v>
      </c>
      <c r="C883" t="s">
        <v>7568</v>
      </c>
      <c r="D883" t="s">
        <v>4196</v>
      </c>
      <c r="E883" s="50">
        <v>57.849789999999999</v>
      </c>
      <c r="F883" s="50">
        <v>45.862000000000002</v>
      </c>
      <c r="G883" s="39"/>
      <c r="H883" s="38" t="s">
        <v>20162</v>
      </c>
      <c r="I883" s="38" t="s">
        <v>20162</v>
      </c>
      <c r="J883" s="38" t="s">
        <v>20162</v>
      </c>
      <c r="K883" s="38" t="s">
        <v>20162</v>
      </c>
      <c r="L883" s="38" t="s">
        <v>20162</v>
      </c>
      <c r="M883" s="38" t="s">
        <v>20162</v>
      </c>
      <c r="N883" s="39"/>
      <c r="O883" s="38" t="s">
        <v>20162</v>
      </c>
      <c r="P883" s="38" t="s">
        <v>20162</v>
      </c>
      <c r="Q883" s="38" t="s">
        <v>20162</v>
      </c>
      <c r="R883" s="38" t="s">
        <v>20162</v>
      </c>
      <c r="S883" s="38" t="s">
        <v>20162</v>
      </c>
      <c r="T883" s="38" t="s">
        <v>20162</v>
      </c>
      <c r="U883" s="39"/>
      <c r="V883" s="50" t="s">
        <v>20162</v>
      </c>
      <c r="W883" s="51" t="s">
        <v>20162</v>
      </c>
      <c r="X883" s="51" t="s">
        <v>20162</v>
      </c>
      <c r="Y883" s="51" t="s">
        <v>20162</v>
      </c>
      <c r="Z883" s="39"/>
      <c r="AA883" s="50">
        <v>4.7921100000000001</v>
      </c>
      <c r="AB883" s="50">
        <v>1.14838</v>
      </c>
      <c r="AC883" s="50">
        <v>3.6437300000000001</v>
      </c>
      <c r="AD883" s="50" t="s">
        <v>20162</v>
      </c>
      <c r="AE883" s="50">
        <v>-5.6249900000000004</v>
      </c>
      <c r="AF883" s="52">
        <v>1.3151660523694126</v>
      </c>
      <c r="AG883" s="52">
        <v>0.89411187883432419</v>
      </c>
      <c r="AH883" s="39"/>
      <c r="AI883" s="53" t="s">
        <v>20162</v>
      </c>
      <c r="AJ883" s="53" t="s">
        <v>20148</v>
      </c>
      <c r="AK883" s="53" t="s">
        <v>20148</v>
      </c>
      <c r="AL883" s="53" t="s">
        <v>20148</v>
      </c>
      <c r="AM883" s="53" t="s">
        <v>20148</v>
      </c>
      <c r="AN883" s="53" t="s">
        <v>20162</v>
      </c>
      <c r="AO883" s="53">
        <v>-9.4479397138136605</v>
      </c>
      <c r="AP883" s="53">
        <v>-9.4166490428740683</v>
      </c>
      <c r="AQ883" s="39"/>
      <c r="AR883" s="51">
        <v>-81.900400000000005</v>
      </c>
      <c r="AS883" s="104">
        <v>6.9929500617408022</v>
      </c>
      <c r="AT883" s="38" t="s">
        <v>20148</v>
      </c>
      <c r="AU883" s="102"/>
      <c r="AV883" s="103">
        <v>0</v>
      </c>
      <c r="AW883" s="103">
        <v>0</v>
      </c>
      <c r="AX883" s="103">
        <v>0</v>
      </c>
      <c r="AY883" s="103">
        <v>0</v>
      </c>
      <c r="AZ883" s="103">
        <v>0</v>
      </c>
      <c r="BA883" s="103">
        <v>0</v>
      </c>
      <c r="BB883" s="103">
        <v>0</v>
      </c>
      <c r="BC883" s="39"/>
      <c r="BD883" s="57" t="s">
        <v>20146</v>
      </c>
      <c r="BE883" s="57" t="s">
        <v>20147</v>
      </c>
    </row>
    <row r="884" spans="2:57">
      <c r="B884" t="s">
        <v>1325</v>
      </c>
      <c r="C884" t="s">
        <v>6184</v>
      </c>
      <c r="D884" t="s">
        <v>4198</v>
      </c>
      <c r="E884" s="50">
        <v>721.44613000000004</v>
      </c>
      <c r="F884" s="50">
        <v>410.79313000000002</v>
      </c>
      <c r="G884" s="39"/>
      <c r="H884" s="38">
        <v>0.94501347708894867</v>
      </c>
      <c r="I884" s="38">
        <v>1.2893401015228427</v>
      </c>
      <c r="J884" s="38">
        <v>0.94501347708894867</v>
      </c>
      <c r="K884" s="38">
        <v>39.088888888888889</v>
      </c>
      <c r="L884" s="38">
        <v>8.8310626702997279</v>
      </c>
      <c r="M884" s="38" t="s">
        <v>20162</v>
      </c>
      <c r="N884" s="39"/>
      <c r="O884" s="38">
        <v>0.9675047364828655</v>
      </c>
      <c r="P884" s="38">
        <v>1.3143280144964544</v>
      </c>
      <c r="Q884" s="38">
        <v>0.9675047364828655</v>
      </c>
      <c r="R884" s="38">
        <v>39.665460607398508</v>
      </c>
      <c r="S884" s="38">
        <v>9.0525573027372879</v>
      </c>
      <c r="T884" s="38" t="s">
        <v>20162</v>
      </c>
      <c r="U884" s="39"/>
      <c r="V884" s="50">
        <v>375.11900000000003</v>
      </c>
      <c r="W884" s="51">
        <v>40.057400000000001</v>
      </c>
      <c r="X884" s="51">
        <v>15.852</v>
      </c>
      <c r="Y884" s="51">
        <v>4.2495000000000003</v>
      </c>
      <c r="Z884" s="39"/>
      <c r="AA884" s="50">
        <v>268.14</v>
      </c>
      <c r="AB884" s="50">
        <v>389.16</v>
      </c>
      <c r="AC884" s="50">
        <v>-121.02</v>
      </c>
      <c r="AD884" s="50">
        <v>303.62599999999998</v>
      </c>
      <c r="AE884" s="50">
        <v>-10.249000000000001</v>
      </c>
      <c r="AF884" s="52">
        <v>-2.2156668319286066</v>
      </c>
      <c r="AG884" s="52">
        <v>4.0292374131595183</v>
      </c>
      <c r="AH884" s="39"/>
      <c r="AI884" s="53">
        <v>1.9232499999999999</v>
      </c>
      <c r="AJ884" s="53">
        <v>9.25976</v>
      </c>
      <c r="AK884" s="53">
        <v>12.132490000000001</v>
      </c>
      <c r="AL884" s="53">
        <v>26.529409999999999</v>
      </c>
      <c r="AM884" s="53" t="s">
        <v>20148</v>
      </c>
      <c r="AN884" s="53">
        <v>1.081</v>
      </c>
      <c r="AO884" s="53">
        <v>5.5094167270191257</v>
      </c>
      <c r="AP884" s="53">
        <v>6.9082660096865336</v>
      </c>
      <c r="AQ884" s="39"/>
      <c r="AR884" s="51" t="s">
        <v>20148</v>
      </c>
      <c r="AS884" s="104">
        <v>0.3183365810831067</v>
      </c>
      <c r="AT884" s="38" t="s">
        <v>20148</v>
      </c>
      <c r="AU884" s="102"/>
      <c r="AV884" s="103">
        <v>1</v>
      </c>
      <c r="AW884" s="103">
        <v>0</v>
      </c>
      <c r="AX884" s="103">
        <v>0</v>
      </c>
      <c r="AY884" s="103">
        <v>0</v>
      </c>
      <c r="AZ884" s="103">
        <v>0</v>
      </c>
      <c r="BA884" s="103">
        <v>0</v>
      </c>
      <c r="BB884" s="103">
        <v>1</v>
      </c>
      <c r="BC884" s="39"/>
      <c r="BD884" s="57" t="s">
        <v>20146</v>
      </c>
      <c r="BE884" s="57" t="s">
        <v>20146</v>
      </c>
    </row>
    <row r="885" spans="2:57">
      <c r="B885" t="s">
        <v>2733</v>
      </c>
      <c r="C885" t="s">
        <v>7592</v>
      </c>
      <c r="D885" t="s">
        <v>4198</v>
      </c>
      <c r="E885" s="50">
        <v>33.836300000000001</v>
      </c>
      <c r="F885" s="50">
        <v>38.828719999999997</v>
      </c>
      <c r="G885" s="39"/>
      <c r="H885" s="38">
        <v>-0.29023746701846964</v>
      </c>
      <c r="I885" s="38">
        <v>-4.2704626334519658E-2</v>
      </c>
      <c r="J885" s="38">
        <v>-0.29023746701846964</v>
      </c>
      <c r="K885" s="38">
        <v>1.6633663366336635</v>
      </c>
      <c r="L885" s="38">
        <v>0.62048192771084332</v>
      </c>
      <c r="M885" s="38">
        <v>1.1520000000000001</v>
      </c>
      <c r="N885" s="39"/>
      <c r="O885" s="38">
        <v>-0.28608203873596871</v>
      </c>
      <c r="P885" s="38">
        <v>-4.2640987658217333E-2</v>
      </c>
      <c r="Q885" s="38">
        <v>-0.28608203873596871</v>
      </c>
      <c r="R885" s="38">
        <v>1.9108055693200123</v>
      </c>
      <c r="S885" s="38">
        <v>0.77156909712241695</v>
      </c>
      <c r="T885" s="38">
        <v>1.4132851281917418</v>
      </c>
      <c r="U885" s="39"/>
      <c r="V885" s="50">
        <v>22.449069999999999</v>
      </c>
      <c r="W885" s="51">
        <v>21.335899999999999</v>
      </c>
      <c r="X885" s="51">
        <v>3.6213000000000002</v>
      </c>
      <c r="Y885" s="51">
        <v>14.325200000000001</v>
      </c>
      <c r="Z885" s="39"/>
      <c r="AA885" s="50">
        <v>18.800719999999998</v>
      </c>
      <c r="AB885" s="50">
        <v>5.6344099999999999</v>
      </c>
      <c r="AC885" s="50">
        <v>13.166309999999999</v>
      </c>
      <c r="AD885" s="50">
        <v>9.8680000000000004E-2</v>
      </c>
      <c r="AE885" s="50">
        <v>-26.256489999999999</v>
      </c>
      <c r="AF885" s="52">
        <v>1.4279414657561609</v>
      </c>
      <c r="AG885" s="52">
        <v>-3.3609295796615459</v>
      </c>
      <c r="AH885" s="39"/>
      <c r="AI885" s="53">
        <v>1.50725</v>
      </c>
      <c r="AJ885" s="53">
        <v>23.59074</v>
      </c>
      <c r="AK885" s="53">
        <v>41.620750000000001</v>
      </c>
      <c r="AL885" s="53">
        <v>12.227270000000001</v>
      </c>
      <c r="AM885" s="53">
        <v>2.9319299999999999</v>
      </c>
      <c r="AN885" s="53">
        <v>1.68492</v>
      </c>
      <c r="AO885" s="53">
        <v>30.280527177727517</v>
      </c>
      <c r="AP885" s="53">
        <v>47.761565617427458</v>
      </c>
      <c r="AQ885" s="39"/>
      <c r="AR885" s="51">
        <v>32.942799999999998</v>
      </c>
      <c r="AS885" s="104">
        <v>5.7919583044941686E-2</v>
      </c>
      <c r="AT885" s="38" t="s">
        <v>20148</v>
      </c>
      <c r="AU885" s="102"/>
      <c r="AV885" s="103">
        <v>0</v>
      </c>
      <c r="AW885" s="103">
        <v>0</v>
      </c>
      <c r="AX885" s="103">
        <v>0</v>
      </c>
      <c r="AY885" s="103">
        <v>0</v>
      </c>
      <c r="AZ885" s="103">
        <v>0</v>
      </c>
      <c r="BA885" s="103">
        <v>0</v>
      </c>
      <c r="BB885" s="103">
        <v>0</v>
      </c>
      <c r="BC885" s="39"/>
      <c r="BD885" s="57" t="s">
        <v>20146</v>
      </c>
      <c r="BE885" s="57" t="s">
        <v>20146</v>
      </c>
    </row>
    <row r="886" spans="2:57">
      <c r="B886" t="s">
        <v>1028</v>
      </c>
      <c r="C886" t="s">
        <v>5887</v>
      </c>
      <c r="D886" t="s">
        <v>4190</v>
      </c>
      <c r="E886" s="50">
        <v>1018.84497</v>
      </c>
      <c r="F886" s="50">
        <v>873.52396999999996</v>
      </c>
      <c r="G886" s="39"/>
      <c r="H886" s="38">
        <v>0.32943906220263131</v>
      </c>
      <c r="I886" s="38">
        <v>0.38366844862427874</v>
      </c>
      <c r="J886" s="38">
        <v>0.32943906220263131</v>
      </c>
      <c r="K886" s="38">
        <v>1.3580192667683799</v>
      </c>
      <c r="L886" s="38">
        <v>1.9508937282933481</v>
      </c>
      <c r="M886" s="38">
        <v>5.8458268003646303</v>
      </c>
      <c r="N886" s="39"/>
      <c r="O886" s="38">
        <v>0.25978356257592194</v>
      </c>
      <c r="P886" s="38">
        <v>0.37361442903756625</v>
      </c>
      <c r="Q886" s="38">
        <v>0.25978356257592194</v>
      </c>
      <c r="R886" s="38">
        <v>1.0720949462647105</v>
      </c>
      <c r="S886" s="38">
        <v>1.3964622822550719</v>
      </c>
      <c r="T886" s="38">
        <v>3.3649136035657889</v>
      </c>
      <c r="U886" s="39"/>
      <c r="V886" s="50">
        <v>565.93299999999999</v>
      </c>
      <c r="W886" s="51">
        <v>29.310700000000001</v>
      </c>
      <c r="X886" s="51">
        <v>9.8490000000000002</v>
      </c>
      <c r="Y886" s="51">
        <v>7.3646000000000003</v>
      </c>
      <c r="Z886" s="39"/>
      <c r="AA886" s="50">
        <v>555.36</v>
      </c>
      <c r="AB886" s="50">
        <v>349.52600000000001</v>
      </c>
      <c r="AC886" s="50">
        <v>205.834</v>
      </c>
      <c r="AD886" s="50" t="s">
        <v>20162</v>
      </c>
      <c r="AE886" s="50">
        <v>215.78399999999999</v>
      </c>
      <c r="AF886" s="52">
        <v>2.6980965243837267</v>
      </c>
      <c r="AG886" s="52">
        <v>1.0607821098573869</v>
      </c>
      <c r="AH886" s="39"/>
      <c r="AI886" s="53">
        <v>1.8002899999999999</v>
      </c>
      <c r="AJ886" s="53">
        <v>11.01275</v>
      </c>
      <c r="AK886" s="53">
        <v>18.278849999999998</v>
      </c>
      <c r="AL886" s="53">
        <v>22.464220000000001</v>
      </c>
      <c r="AM886" s="53">
        <v>4.3793300000000004</v>
      </c>
      <c r="AN886" s="53">
        <v>1.6058399999999999</v>
      </c>
      <c r="AO886" s="53">
        <v>12.750871735735032</v>
      </c>
      <c r="AP886" s="53">
        <v>15.671683560881968</v>
      </c>
      <c r="AQ886" s="39"/>
      <c r="AR886" s="51">
        <v>20.093299999999999</v>
      </c>
      <c r="AS886" s="104">
        <v>0.19188518354040368</v>
      </c>
      <c r="AT886" s="38">
        <v>8.9318330694481991E-3</v>
      </c>
      <c r="AU886" s="102"/>
      <c r="AV886" s="103">
        <v>0</v>
      </c>
      <c r="AW886" s="103">
        <v>1</v>
      </c>
      <c r="AX886" s="103">
        <v>1</v>
      </c>
      <c r="AY886" s="103">
        <v>0</v>
      </c>
      <c r="AZ886" s="103">
        <v>0</v>
      </c>
      <c r="BA886" s="103">
        <v>1</v>
      </c>
      <c r="BB886" s="103">
        <v>3</v>
      </c>
      <c r="BC886" s="39"/>
      <c r="BD886" s="57" t="s">
        <v>20146</v>
      </c>
      <c r="BE886" s="57" t="s">
        <v>20146</v>
      </c>
    </row>
    <row r="887" spans="2:57">
      <c r="B887" t="s">
        <v>585</v>
      </c>
      <c r="C887" t="s">
        <v>5446</v>
      </c>
      <c r="D887" t="s">
        <v>4194</v>
      </c>
      <c r="E887" s="50">
        <v>3314.1561900000002</v>
      </c>
      <c r="F887" s="50">
        <v>2103.33619</v>
      </c>
      <c r="G887" s="39"/>
      <c r="H887" s="38">
        <v>-0.22656138728075226</v>
      </c>
      <c r="I887" s="38">
        <v>3.6849332176568383E-2</v>
      </c>
      <c r="J887" s="38">
        <v>-0.22656138728075226</v>
      </c>
      <c r="K887" s="38">
        <v>-0.32939494111189815</v>
      </c>
      <c r="L887" s="38">
        <v>-0.28109541879510747</v>
      </c>
      <c r="M887" s="38">
        <v>1.2014728961231773</v>
      </c>
      <c r="N887" s="39"/>
      <c r="O887" s="38">
        <v>-0.30487884758702</v>
      </c>
      <c r="P887" s="38">
        <v>2.5191149554697922E-2</v>
      </c>
      <c r="Q887" s="38">
        <v>-0.30487884758702</v>
      </c>
      <c r="R887" s="38">
        <v>-0.4294973090084625</v>
      </c>
      <c r="S887" s="38">
        <v>-0.44830998772348873</v>
      </c>
      <c r="T887" s="38">
        <v>0.38172481130859848</v>
      </c>
      <c r="U887" s="39"/>
      <c r="V887" s="50">
        <v>3145.011</v>
      </c>
      <c r="W887" s="51">
        <v>34.575800000000001</v>
      </c>
      <c r="X887" s="51">
        <v>6.5098000000000003</v>
      </c>
      <c r="Y887" s="51">
        <v>4.4779</v>
      </c>
      <c r="Z887" s="39"/>
      <c r="AA887" s="50">
        <v>2302.4349999999999</v>
      </c>
      <c r="AB887" s="50">
        <v>1698.3309999999999</v>
      </c>
      <c r="AC887" s="50">
        <v>604.10400000000004</v>
      </c>
      <c r="AD887" s="50">
        <v>327.358</v>
      </c>
      <c r="AE887" s="50">
        <v>603.87199999999996</v>
      </c>
      <c r="AF887" s="52">
        <v>3.8113222226636472</v>
      </c>
      <c r="AG887" s="52">
        <v>3.3405353599351626</v>
      </c>
      <c r="AH887" s="39"/>
      <c r="AI887" s="53">
        <v>1.0537799999999999</v>
      </c>
      <c r="AJ887" s="53">
        <v>7.8300299999999998</v>
      </c>
      <c r="AK887" s="53">
        <v>16.187539999999998</v>
      </c>
      <c r="AL887" s="53">
        <v>15.902950000000001</v>
      </c>
      <c r="AM887" s="53">
        <v>3.6459999999999999</v>
      </c>
      <c r="AN887" s="53">
        <v>0.7097</v>
      </c>
      <c r="AO887" s="53">
        <v>6.7646397110612968</v>
      </c>
      <c r="AP887" s="53">
        <v>10.273456858866339</v>
      </c>
      <c r="AQ887" s="39"/>
      <c r="AR887" s="51">
        <v>23.225999999999999</v>
      </c>
      <c r="AS887" s="104">
        <v>0.11398527853696205</v>
      </c>
      <c r="AT887" s="38">
        <v>3.8475736666073145E-2</v>
      </c>
      <c r="AU887" s="102"/>
      <c r="AV887" s="103">
        <v>0</v>
      </c>
      <c r="AW887" s="103">
        <v>1</v>
      </c>
      <c r="AX887" s="103">
        <v>6</v>
      </c>
      <c r="AY887" s="103">
        <v>1</v>
      </c>
      <c r="AZ887" s="103">
        <v>2</v>
      </c>
      <c r="BA887" s="103">
        <v>0</v>
      </c>
      <c r="BB887" s="103">
        <v>10</v>
      </c>
      <c r="BC887" s="39"/>
      <c r="BD887" s="57" t="s">
        <v>20146</v>
      </c>
      <c r="BE887" s="57" t="s">
        <v>20146</v>
      </c>
    </row>
    <row r="888" spans="2:57">
      <c r="B888" t="s">
        <v>2272</v>
      </c>
      <c r="C888" t="s">
        <v>7131</v>
      </c>
      <c r="D888" t="s">
        <v>4193</v>
      </c>
      <c r="E888" s="50">
        <v>675.42048</v>
      </c>
      <c r="F888" s="50">
        <v>111.41548</v>
      </c>
      <c r="G888" s="39"/>
      <c r="H888" s="38">
        <v>-0.29695077507590062</v>
      </c>
      <c r="I888" s="38">
        <v>-0.21986075310503372</v>
      </c>
      <c r="J888" s="38">
        <v>-0.29695077507590062</v>
      </c>
      <c r="K888" s="38">
        <v>-0.62036045612529034</v>
      </c>
      <c r="L888" s="38">
        <v>-0.66176385318618447</v>
      </c>
      <c r="M888" s="38" t="s">
        <v>20162</v>
      </c>
      <c r="N888" s="39"/>
      <c r="O888" s="38">
        <v>-0.35134775749458935</v>
      </c>
      <c r="P888" s="38">
        <v>-0.25356578826335663</v>
      </c>
      <c r="Q888" s="38">
        <v>-0.35134775749458935</v>
      </c>
      <c r="R888" s="38">
        <v>-0.47378798661472399</v>
      </c>
      <c r="S888" s="38">
        <v>-0.86677449657173145</v>
      </c>
      <c r="T888" s="38" t="s">
        <v>20162</v>
      </c>
      <c r="U888" s="39"/>
      <c r="V888" s="50">
        <v>90.926000000000002</v>
      </c>
      <c r="W888" s="51">
        <v>46.877600000000001</v>
      </c>
      <c r="X888" s="51">
        <v>12.8643</v>
      </c>
      <c r="Y888" s="51">
        <v>-0.93479999999999996</v>
      </c>
      <c r="Z888" s="39"/>
      <c r="AA888" s="50">
        <v>660.86599999999999</v>
      </c>
      <c r="AB888" s="50">
        <v>249.535</v>
      </c>
      <c r="AC888" s="50">
        <v>411.33100000000002</v>
      </c>
      <c r="AD888" s="50">
        <v>200.76499999999999</v>
      </c>
      <c r="AE888" s="50" t="s">
        <v>20162</v>
      </c>
      <c r="AF888" s="52">
        <v>1.6066525498929085</v>
      </c>
      <c r="AG888" s="52">
        <v>5.668811614416585</v>
      </c>
      <c r="AH888" s="39"/>
      <c r="AI888" s="53">
        <v>7.4282399999999997</v>
      </c>
      <c r="AJ888" s="53">
        <v>21.409970000000001</v>
      </c>
      <c r="AK888" s="53">
        <v>57.743049999999997</v>
      </c>
      <c r="AL888" s="53" t="s">
        <v>20148</v>
      </c>
      <c r="AM888" s="53">
        <v>1.8309</v>
      </c>
      <c r="AN888" s="53">
        <v>1.03399</v>
      </c>
      <c r="AO888" s="53">
        <v>3.5317297999809809</v>
      </c>
      <c r="AP888" s="53">
        <v>9.5251329400701046</v>
      </c>
      <c r="AQ888" s="39"/>
      <c r="AR888" s="51">
        <v>-0.23139999999999999</v>
      </c>
      <c r="AS888" s="104">
        <v>1.925961540044753E-2</v>
      </c>
      <c r="AT888" s="38">
        <v>6.1224489795918359E-2</v>
      </c>
      <c r="AU888" s="102"/>
      <c r="AV888" s="103">
        <v>2</v>
      </c>
      <c r="AW888" s="103">
        <v>0</v>
      </c>
      <c r="AX888" s="103">
        <v>0</v>
      </c>
      <c r="AY888" s="103">
        <v>0</v>
      </c>
      <c r="AZ888" s="103">
        <v>0</v>
      </c>
      <c r="BA888" s="103">
        <v>1</v>
      </c>
      <c r="BB888" s="103">
        <v>3</v>
      </c>
      <c r="BC888" s="39"/>
      <c r="BD888" s="57" t="s">
        <v>20146</v>
      </c>
      <c r="BE888" s="57" t="s">
        <v>20146</v>
      </c>
    </row>
    <row r="889" spans="2:57">
      <c r="B889" t="s">
        <v>3259</v>
      </c>
      <c r="C889" t="s">
        <v>8118</v>
      </c>
      <c r="D889" t="s">
        <v>4196</v>
      </c>
      <c r="E889" s="50">
        <v>-16.611730000000001</v>
      </c>
      <c r="F889" s="50">
        <v>5.3644499999999997</v>
      </c>
      <c r="G889" s="39"/>
      <c r="H889" s="38">
        <v>-0.82755656108597286</v>
      </c>
      <c r="I889" s="38">
        <v>-0.13386363636363641</v>
      </c>
      <c r="J889" s="38">
        <v>-0.82755656108597286</v>
      </c>
      <c r="K889" s="38">
        <v>-0.98306239536218076</v>
      </c>
      <c r="L889" s="38">
        <v>-0.99962360870404332</v>
      </c>
      <c r="M889" s="38" t="s">
        <v>20162</v>
      </c>
      <c r="N889" s="39"/>
      <c r="O889" s="38">
        <v>-0.61637122195968952</v>
      </c>
      <c r="P889" s="38">
        <v>-0.13349712159097527</v>
      </c>
      <c r="Q889" s="38">
        <v>-0.61637122195968952</v>
      </c>
      <c r="R889" s="38">
        <v>5.7909588069979998</v>
      </c>
      <c r="S889" s="38">
        <v>2.694677466010992</v>
      </c>
      <c r="T889" s="38" t="s">
        <v>20162</v>
      </c>
      <c r="U889" s="39"/>
      <c r="V889" s="50">
        <v>8.7749999999999995E-2</v>
      </c>
      <c r="W889" s="51">
        <v>45.359699999999997</v>
      </c>
      <c r="X889" s="51" t="s">
        <v>20148</v>
      </c>
      <c r="Y889" s="51">
        <v>21892.754700000001</v>
      </c>
      <c r="Z889" s="39"/>
      <c r="AA889" s="50">
        <v>11.268179999999999</v>
      </c>
      <c r="AB889" s="50">
        <v>1.05044</v>
      </c>
      <c r="AC889" s="50">
        <v>10.217739999999999</v>
      </c>
      <c r="AD889" s="50">
        <v>1.4189999999999999E-2</v>
      </c>
      <c r="AE889" s="50">
        <v>-43.667810000000003</v>
      </c>
      <c r="AF889" s="52">
        <v>1.1028055127650538</v>
      </c>
      <c r="AG889" s="52">
        <v>3.530039190868429</v>
      </c>
      <c r="AH889" s="39"/>
      <c r="AI889" s="53" t="s">
        <v>20148</v>
      </c>
      <c r="AJ889" s="53" t="s">
        <v>20148</v>
      </c>
      <c r="AK889" s="53" t="s">
        <v>20148</v>
      </c>
      <c r="AL889" s="53">
        <v>6.794E-2</v>
      </c>
      <c r="AM889" s="53">
        <v>0.23643</v>
      </c>
      <c r="AN889" s="53">
        <v>11.31331</v>
      </c>
      <c r="AO889" s="53">
        <v>-1.7681871668858586</v>
      </c>
      <c r="AP889" s="53">
        <v>-1.7161023048993105</v>
      </c>
      <c r="AQ889" s="39"/>
      <c r="AR889" s="51" t="s">
        <v>20148</v>
      </c>
      <c r="AS889" s="104">
        <v>6.3543318290848303</v>
      </c>
      <c r="AT889" s="38" t="s">
        <v>20148</v>
      </c>
      <c r="AU889" s="102"/>
      <c r="AV889" s="103">
        <v>0</v>
      </c>
      <c r="AW889" s="103">
        <v>1</v>
      </c>
      <c r="AX889" s="103">
        <v>0</v>
      </c>
      <c r="AY889" s="103">
        <v>0</v>
      </c>
      <c r="AZ889" s="103">
        <v>0</v>
      </c>
      <c r="BA889" s="103">
        <v>0</v>
      </c>
      <c r="BB889" s="103">
        <v>1</v>
      </c>
      <c r="BC889" s="39"/>
      <c r="BD889" s="57" t="s">
        <v>20146</v>
      </c>
      <c r="BE889" s="57" t="s">
        <v>20147</v>
      </c>
    </row>
    <row r="890" spans="2:57">
      <c r="B890" t="s">
        <v>3081</v>
      </c>
      <c r="C890" t="s">
        <v>7940</v>
      </c>
      <c r="D890" t="s">
        <v>4197</v>
      </c>
      <c r="E890" s="50">
        <v>29.07649</v>
      </c>
      <c r="F890" s="50">
        <v>12.64349</v>
      </c>
      <c r="G890" s="39"/>
      <c r="H890" s="38">
        <v>-0.58571428571428574</v>
      </c>
      <c r="I890" s="38">
        <v>-3.3333333333333326E-2</v>
      </c>
      <c r="J890" s="38">
        <v>-0.58571428571428574</v>
      </c>
      <c r="K890" s="38">
        <v>-0.62091503267973858</v>
      </c>
      <c r="L890" s="38">
        <v>-0.93958339626729559</v>
      </c>
      <c r="M890" s="38" t="s">
        <v>20162</v>
      </c>
      <c r="N890" s="39"/>
      <c r="O890" s="38">
        <v>-0.24350138244270847</v>
      </c>
      <c r="P890" s="38">
        <v>-3.1218488811516676E-2</v>
      </c>
      <c r="Q890" s="38">
        <v>-0.24350138244270847</v>
      </c>
      <c r="R890" s="38">
        <v>-0.15456775165061187</v>
      </c>
      <c r="S890" s="38">
        <v>-0.52424620988346504</v>
      </c>
      <c r="T890" s="38" t="s">
        <v>20162</v>
      </c>
      <c r="U890" s="39"/>
      <c r="V890" s="50">
        <v>18.437000000000001</v>
      </c>
      <c r="W890" s="51">
        <v>45.327300000000001</v>
      </c>
      <c r="X890" s="51">
        <v>-14.0261</v>
      </c>
      <c r="Y890" s="51">
        <v>1.2583</v>
      </c>
      <c r="Z890" s="39"/>
      <c r="AA890" s="50">
        <v>22.881</v>
      </c>
      <c r="AB890" s="50">
        <v>14.151999999999999</v>
      </c>
      <c r="AC890" s="50">
        <v>8.7289999999999992</v>
      </c>
      <c r="AD890" s="50">
        <v>6.875</v>
      </c>
      <c r="AE890" s="50">
        <v>-52.253999999999998</v>
      </c>
      <c r="AF890" s="52">
        <v>2.6212624584717612</v>
      </c>
      <c r="AG890" s="52">
        <v>-3.8019639934533553</v>
      </c>
      <c r="AH890" s="39"/>
      <c r="AI890" s="53">
        <v>1.57707</v>
      </c>
      <c r="AJ890" s="53" t="s">
        <v>20148</v>
      </c>
      <c r="AK890" s="53" t="s">
        <v>20148</v>
      </c>
      <c r="AL890" s="53">
        <v>29.402819999999998</v>
      </c>
      <c r="AM890" s="53">
        <v>0.79791000000000001</v>
      </c>
      <c r="AN890" s="53">
        <v>0.36997999999999998</v>
      </c>
      <c r="AO890" s="53">
        <v>-10.346554828150573</v>
      </c>
      <c r="AP890" s="53">
        <v>-4.8892072699149267</v>
      </c>
      <c r="AQ890" s="39"/>
      <c r="AR890" s="51">
        <v>3.5516999999999999</v>
      </c>
      <c r="AS890" s="104">
        <v>-0.19269746646795824</v>
      </c>
      <c r="AT890" s="38" t="s">
        <v>20148</v>
      </c>
      <c r="AU890" s="102"/>
      <c r="AV890" s="103">
        <v>1</v>
      </c>
      <c r="AW890" s="103">
        <v>1</v>
      </c>
      <c r="AX890" s="103">
        <v>0</v>
      </c>
      <c r="AY890" s="103">
        <v>0</v>
      </c>
      <c r="AZ890" s="103">
        <v>0</v>
      </c>
      <c r="BA890" s="103">
        <v>0</v>
      </c>
      <c r="BB890" s="103">
        <v>2</v>
      </c>
      <c r="BC890" s="39"/>
      <c r="BD890" s="57" t="s">
        <v>20146</v>
      </c>
      <c r="BE890" s="57" t="s">
        <v>20146</v>
      </c>
    </row>
    <row r="891" spans="2:57">
      <c r="B891" t="s">
        <v>318</v>
      </c>
      <c r="C891" t="s">
        <v>5180</v>
      </c>
      <c r="D891" t="s">
        <v>4195</v>
      </c>
      <c r="E891" s="50" t="s">
        <v>20162</v>
      </c>
      <c r="F891" s="50">
        <v>6131.4829</v>
      </c>
      <c r="G891" s="39"/>
      <c r="H891" s="38">
        <v>-0.31014425314099581</v>
      </c>
      <c r="I891" s="38">
        <v>8.3105022831050146E-2</v>
      </c>
      <c r="J891" s="38">
        <v>-0.31014425314099581</v>
      </c>
      <c r="K891" s="38">
        <v>7.2502430312210375E-2</v>
      </c>
      <c r="L891" s="38">
        <v>0.46655125510077888</v>
      </c>
      <c r="M891" s="38">
        <v>3.6656176239181741</v>
      </c>
      <c r="N891" s="39"/>
      <c r="O891" s="38">
        <v>-0.40220634898562191</v>
      </c>
      <c r="P891" s="38">
        <v>8.3358580408613214E-2</v>
      </c>
      <c r="Q891" s="38">
        <v>-0.40220634898562191</v>
      </c>
      <c r="R891" s="38">
        <v>-0.26918642418703209</v>
      </c>
      <c r="S891" s="38">
        <v>-2.1037756901189031E-2</v>
      </c>
      <c r="T891" s="38">
        <v>1.42028103348337</v>
      </c>
      <c r="U891" s="39"/>
      <c r="V891" s="50">
        <v>1683.4</v>
      </c>
      <c r="W891" s="51">
        <v>97.695099999999996</v>
      </c>
      <c r="X891" s="51" t="s">
        <v>20163</v>
      </c>
      <c r="Y891" s="51">
        <v>56.926400000000001</v>
      </c>
      <c r="Z891" s="39"/>
      <c r="AA891" s="50">
        <v>7050.9</v>
      </c>
      <c r="AB891" s="50">
        <v>5226.7</v>
      </c>
      <c r="AC891" s="50">
        <v>1824.2</v>
      </c>
      <c r="AD891" s="50">
        <v>4616.3</v>
      </c>
      <c r="AE891" s="50">
        <v>1626.7</v>
      </c>
      <c r="AF891" s="52">
        <v>3.8652011840806928</v>
      </c>
      <c r="AG891" s="52" t="s">
        <v>20162</v>
      </c>
      <c r="AH891" s="39"/>
      <c r="AI891" s="53" t="s">
        <v>20162</v>
      </c>
      <c r="AJ891" s="53" t="s">
        <v>20162</v>
      </c>
      <c r="AK891" s="53" t="s">
        <v>20162</v>
      </c>
      <c r="AL891" s="53">
        <v>7.9704300000000003</v>
      </c>
      <c r="AM891" s="53">
        <v>3.7763800000000001</v>
      </c>
      <c r="AN891" s="53">
        <v>4.5331599999999996</v>
      </c>
      <c r="AO891" s="53" t="s">
        <v>20162</v>
      </c>
      <c r="AP891" s="53" t="s">
        <v>20162</v>
      </c>
      <c r="AQ891" s="39"/>
      <c r="AR891" s="51">
        <v>46.443800000000003</v>
      </c>
      <c r="AS891" s="104" t="s">
        <v>20162</v>
      </c>
      <c r="AT891" s="38" t="s">
        <v>20148</v>
      </c>
      <c r="AU891" s="102"/>
      <c r="AV891" s="103">
        <v>0</v>
      </c>
      <c r="AW891" s="103">
        <v>0</v>
      </c>
      <c r="AX891" s="103">
        <v>4</v>
      </c>
      <c r="AY891" s="103">
        <v>1</v>
      </c>
      <c r="AZ891" s="103">
        <v>0</v>
      </c>
      <c r="BA891" s="103">
        <v>0</v>
      </c>
      <c r="BB891" s="103">
        <v>5</v>
      </c>
      <c r="BC891" s="39"/>
      <c r="BD891" s="57" t="s">
        <v>20147</v>
      </c>
      <c r="BE891" s="57" t="s">
        <v>20147</v>
      </c>
    </row>
    <row r="892" spans="2:57">
      <c r="B892" t="s">
        <v>778</v>
      </c>
      <c r="C892" t="s">
        <v>5638</v>
      </c>
      <c r="D892" t="s">
        <v>4198</v>
      </c>
      <c r="E892" s="50">
        <v>1729.4790499999999</v>
      </c>
      <c r="F892" s="50">
        <v>1953.39805</v>
      </c>
      <c r="G892" s="39"/>
      <c r="H892" s="38" t="s">
        <v>20162</v>
      </c>
      <c r="I892" s="38">
        <v>0.20999999999999996</v>
      </c>
      <c r="J892" s="38" t="s">
        <v>20162</v>
      </c>
      <c r="K892" s="38" t="s">
        <v>20162</v>
      </c>
      <c r="L892" s="38" t="s">
        <v>20162</v>
      </c>
      <c r="M892" s="38" t="s">
        <v>20162</v>
      </c>
      <c r="N892" s="39"/>
      <c r="O892" s="38" t="s">
        <v>20162</v>
      </c>
      <c r="P892" s="38">
        <v>0.21896753696006055</v>
      </c>
      <c r="Q892" s="38" t="s">
        <v>20162</v>
      </c>
      <c r="R892" s="38" t="s">
        <v>20162</v>
      </c>
      <c r="S892" s="38" t="s">
        <v>20162</v>
      </c>
      <c r="T892" s="38" t="s">
        <v>20162</v>
      </c>
      <c r="U892" s="39"/>
      <c r="V892" s="50">
        <v>88.700999999999993</v>
      </c>
      <c r="W892" s="51">
        <v>60.439</v>
      </c>
      <c r="X892" s="51">
        <v>-19.779900000000001</v>
      </c>
      <c r="Y892" s="51">
        <v>-22.442799999999998</v>
      </c>
      <c r="Z892" s="39"/>
      <c r="AA892" s="50">
        <v>334.226</v>
      </c>
      <c r="AB892" s="50">
        <v>28.536999999999999</v>
      </c>
      <c r="AC892" s="50">
        <v>305.68900000000002</v>
      </c>
      <c r="AD892" s="50" t="s">
        <v>20162</v>
      </c>
      <c r="AE892" s="50">
        <v>-85.073999999999998</v>
      </c>
      <c r="AF892" s="52">
        <v>1.0933530483596072</v>
      </c>
      <c r="AG892" s="52">
        <v>17.426346337521121</v>
      </c>
      <c r="AH892" s="39"/>
      <c r="AI892" s="53">
        <v>19.49785</v>
      </c>
      <c r="AJ892" s="53" t="s">
        <v>20148</v>
      </c>
      <c r="AK892" s="53" t="s">
        <v>20148</v>
      </c>
      <c r="AL892" s="53" t="s">
        <v>20148</v>
      </c>
      <c r="AM892" s="53">
        <v>6.1401500000000002</v>
      </c>
      <c r="AN892" s="53">
        <v>10.483510000000001</v>
      </c>
      <c r="AO892" s="53">
        <v>-143.51613033575785</v>
      </c>
      <c r="AP892" s="53">
        <v>-111.33645198062125</v>
      </c>
      <c r="AQ892" s="39"/>
      <c r="AR892" s="51" t="s">
        <v>20162</v>
      </c>
      <c r="AS892" s="104">
        <v>-0.25456312933461006</v>
      </c>
      <c r="AT892" s="38" t="s">
        <v>20148</v>
      </c>
      <c r="AU892" s="102"/>
      <c r="AV892" s="103">
        <v>5</v>
      </c>
      <c r="AW892" s="103">
        <v>3</v>
      </c>
      <c r="AX892" s="103">
        <v>0</v>
      </c>
      <c r="AY892" s="103">
        <v>0</v>
      </c>
      <c r="AZ892" s="103">
        <v>0</v>
      </c>
      <c r="BA892" s="103">
        <v>0</v>
      </c>
      <c r="BB892" s="103">
        <v>8</v>
      </c>
      <c r="BC892" s="39"/>
      <c r="BD892" s="57" t="s">
        <v>20146</v>
      </c>
      <c r="BE892" s="57" t="s">
        <v>20146</v>
      </c>
    </row>
    <row r="893" spans="2:57">
      <c r="B893" t="s">
        <v>1302</v>
      </c>
      <c r="C893" t="s">
        <v>6161</v>
      </c>
      <c r="D893" t="s">
        <v>4195</v>
      </c>
      <c r="E893" s="50">
        <v>1068.14346</v>
      </c>
      <c r="F893" s="50">
        <v>394.74045999999998</v>
      </c>
      <c r="G893" s="39"/>
      <c r="H893" s="38">
        <v>-0.18478416873819525</v>
      </c>
      <c r="I893" s="38">
        <v>-0.1213372724191345</v>
      </c>
      <c r="J893" s="38">
        <v>-0.18478416873819525</v>
      </c>
      <c r="K893" s="38" t="s">
        <v>20162</v>
      </c>
      <c r="L893" s="38" t="s">
        <v>20162</v>
      </c>
      <c r="M893" s="38" t="s">
        <v>20162</v>
      </c>
      <c r="N893" s="39"/>
      <c r="O893" s="38">
        <v>-0.2037437996920759</v>
      </c>
      <c r="P893" s="38">
        <v>-0.14913449420993319</v>
      </c>
      <c r="Q893" s="38">
        <v>-0.2037437996920759</v>
      </c>
      <c r="R893" s="38" t="s">
        <v>20162</v>
      </c>
      <c r="S893" s="38" t="s">
        <v>20162</v>
      </c>
      <c r="T893" s="38" t="s">
        <v>20162</v>
      </c>
      <c r="U893" s="39"/>
      <c r="V893" s="50">
        <v>93.468000000000004</v>
      </c>
      <c r="W893" s="51">
        <v>100.55419999999999</v>
      </c>
      <c r="X893" s="51">
        <v>74.508899999999997</v>
      </c>
      <c r="Y893" s="51">
        <v>89.477599999999995</v>
      </c>
      <c r="Z893" s="39"/>
      <c r="AA893" s="50">
        <v>1317.809</v>
      </c>
      <c r="AB893" s="50">
        <v>665.524</v>
      </c>
      <c r="AC893" s="50">
        <v>652.28499999999997</v>
      </c>
      <c r="AD893" s="50">
        <v>631.04</v>
      </c>
      <c r="AE893" s="50">
        <v>-13.907999999999999</v>
      </c>
      <c r="AF893" s="52">
        <v>2.020296342856267</v>
      </c>
      <c r="AG893" s="52" t="s">
        <v>20162</v>
      </c>
      <c r="AH893" s="39"/>
      <c r="AI893" s="53">
        <v>11.427910000000001</v>
      </c>
      <c r="AJ893" s="53" t="s">
        <v>20162</v>
      </c>
      <c r="AK893" s="53">
        <v>15.337630000000001</v>
      </c>
      <c r="AL893" s="53">
        <v>4.3517000000000001</v>
      </c>
      <c r="AM893" s="53">
        <v>0.60516999999999999</v>
      </c>
      <c r="AN893" s="53">
        <v>3.8938000000000001</v>
      </c>
      <c r="AO893" s="53" t="s">
        <v>20162</v>
      </c>
      <c r="AP893" s="53">
        <v>5.6681379052870398</v>
      </c>
      <c r="AQ893" s="39"/>
      <c r="AR893" s="51">
        <v>13.797499999999999</v>
      </c>
      <c r="AS893" s="104">
        <v>5.4627903200629407E-2</v>
      </c>
      <c r="AT893" s="38">
        <v>0.12832550860719874</v>
      </c>
      <c r="AU893" s="102"/>
      <c r="AV893" s="103">
        <v>2</v>
      </c>
      <c r="AW893" s="103">
        <v>1</v>
      </c>
      <c r="AX893" s="103">
        <v>0</v>
      </c>
      <c r="AY893" s="103">
        <v>0</v>
      </c>
      <c r="AZ893" s="103">
        <v>0</v>
      </c>
      <c r="BA893" s="103">
        <v>0</v>
      </c>
      <c r="BB893" s="103">
        <v>3</v>
      </c>
      <c r="BC893" s="39"/>
      <c r="BD893" s="57" t="s">
        <v>20147</v>
      </c>
      <c r="BE893" s="57" t="s">
        <v>20147</v>
      </c>
    </row>
    <row r="894" spans="2:57">
      <c r="B894" t="s">
        <v>1692</v>
      </c>
      <c r="C894" t="s">
        <v>6551</v>
      </c>
      <c r="D894" t="s">
        <v>4195</v>
      </c>
      <c r="E894" s="50">
        <v>273.70161000000002</v>
      </c>
      <c r="F894" s="50">
        <v>274.23665999999997</v>
      </c>
      <c r="G894" s="39"/>
      <c r="H894" s="38" t="s">
        <v>20162</v>
      </c>
      <c r="I894" s="38">
        <v>1.9960079840319445E-2</v>
      </c>
      <c r="J894" s="38" t="s">
        <v>20162</v>
      </c>
      <c r="K894" s="38" t="s">
        <v>20162</v>
      </c>
      <c r="L894" s="38" t="s">
        <v>20162</v>
      </c>
      <c r="M894" s="38" t="s">
        <v>20162</v>
      </c>
      <c r="N894" s="39"/>
      <c r="O894" s="38" t="s">
        <v>20162</v>
      </c>
      <c r="P894" s="38">
        <v>1.9960055045189051E-2</v>
      </c>
      <c r="Q894" s="38" t="s">
        <v>20162</v>
      </c>
      <c r="R894" s="38" t="s">
        <v>20162</v>
      </c>
      <c r="S894" s="38" t="s">
        <v>20162</v>
      </c>
      <c r="T894" s="38" t="s">
        <v>20162</v>
      </c>
      <c r="U894" s="39"/>
      <c r="V894" s="50" t="s">
        <v>20162</v>
      </c>
      <c r="W894" s="51" t="s">
        <v>20162</v>
      </c>
      <c r="X894" s="51" t="s">
        <v>20162</v>
      </c>
      <c r="Y894" s="51" t="s">
        <v>20162</v>
      </c>
      <c r="Z894" s="39"/>
      <c r="AA894" s="50">
        <v>206.82943</v>
      </c>
      <c r="AB894" s="50">
        <v>226.46579</v>
      </c>
      <c r="AC894" s="50">
        <v>-19.63636</v>
      </c>
      <c r="AD894" s="50">
        <v>0.16256999999999999</v>
      </c>
      <c r="AE894" s="50">
        <v>-19.637029999999999</v>
      </c>
      <c r="AF894" s="52">
        <v>-10.532982182033738</v>
      </c>
      <c r="AG894" s="52" t="s">
        <v>20162</v>
      </c>
      <c r="AH894" s="39"/>
      <c r="AI894" s="53" t="s">
        <v>20162</v>
      </c>
      <c r="AJ894" s="53" t="s">
        <v>20162</v>
      </c>
      <c r="AK894" s="53" t="s">
        <v>20148</v>
      </c>
      <c r="AL894" s="53" t="s">
        <v>20162</v>
      </c>
      <c r="AM894" s="53" t="s">
        <v>20148</v>
      </c>
      <c r="AN894" s="53" t="s">
        <v>20162</v>
      </c>
      <c r="AO894" s="53" t="s">
        <v>20162</v>
      </c>
      <c r="AP894" s="53">
        <v>-2589.8258570214371</v>
      </c>
      <c r="AQ894" s="39"/>
      <c r="AR894" s="51" t="s">
        <v>20162</v>
      </c>
      <c r="AS894" s="104">
        <v>-5.1450451839821318E-4</v>
      </c>
      <c r="AT894" s="38" t="s">
        <v>20148</v>
      </c>
      <c r="AU894" s="102"/>
      <c r="AV894" s="103">
        <v>0</v>
      </c>
      <c r="AW894" s="103">
        <v>0</v>
      </c>
      <c r="AX894" s="103">
        <v>0</v>
      </c>
      <c r="AY894" s="103">
        <v>0</v>
      </c>
      <c r="AZ894" s="103">
        <v>0</v>
      </c>
      <c r="BA894" s="103">
        <v>0</v>
      </c>
      <c r="BB894" s="103">
        <v>0</v>
      </c>
      <c r="BC894" s="39"/>
      <c r="BD894" s="57" t="s">
        <v>20147</v>
      </c>
      <c r="BE894" s="57" t="s">
        <v>20147</v>
      </c>
    </row>
    <row r="895" spans="2:57">
      <c r="B895" t="s">
        <v>3422</v>
      </c>
      <c r="C895" t="s">
        <v>8279</v>
      </c>
      <c r="D895" t="s">
        <v>4192</v>
      </c>
      <c r="E895" s="50">
        <v>392448.24998999998</v>
      </c>
      <c r="F895" s="50">
        <v>133405.24999000001</v>
      </c>
      <c r="G895" s="39"/>
      <c r="H895" s="38">
        <v>0.45019585230979997</v>
      </c>
      <c r="I895" s="38">
        <v>0.25135610340054626</v>
      </c>
      <c r="J895" s="38">
        <v>0.45019585230979997</v>
      </c>
      <c r="K895" s="38">
        <v>-2.7709551118642595E-2</v>
      </c>
      <c r="L895" s="38">
        <v>-0.69013489553516338</v>
      </c>
      <c r="M895" s="38">
        <v>-0.12059426269913143</v>
      </c>
      <c r="N895" s="39"/>
      <c r="O895" s="38">
        <v>1.3422772935959681</v>
      </c>
      <c r="P895" s="38">
        <v>0.33094950280088309</v>
      </c>
      <c r="Q895" s="38">
        <v>1.3422772935959681</v>
      </c>
      <c r="R895" s="38">
        <v>4.2027553195323986</v>
      </c>
      <c r="S895" s="38">
        <v>5.5492245226304817</v>
      </c>
      <c r="T895" s="38">
        <v>48.052290055029289</v>
      </c>
      <c r="U895" s="39"/>
      <c r="V895" s="50">
        <v>111032</v>
      </c>
      <c r="W895" s="51">
        <v>23.636399999999998</v>
      </c>
      <c r="X895" s="51">
        <v>-9.9000000000000008E-3</v>
      </c>
      <c r="Y895" s="51">
        <v>23.376100000000001</v>
      </c>
      <c r="Z895" s="39"/>
      <c r="AA895" s="50">
        <v>408339</v>
      </c>
      <c r="AB895" s="50">
        <v>257113</v>
      </c>
      <c r="AC895" s="50">
        <v>151226</v>
      </c>
      <c r="AD895" s="50">
        <v>96067</v>
      </c>
      <c r="AE895" s="50">
        <v>10452</v>
      </c>
      <c r="AF895" s="52">
        <v>2.7001904434422652</v>
      </c>
      <c r="AG895" s="52">
        <v>58.207420924574208</v>
      </c>
      <c r="AH895" s="39"/>
      <c r="AI895" s="53">
        <v>4.1197999999999997</v>
      </c>
      <c r="AJ895" s="53" t="s">
        <v>20148</v>
      </c>
      <c r="AK895" s="53" t="s">
        <v>20148</v>
      </c>
      <c r="AL895" s="53" t="s">
        <v>20162</v>
      </c>
      <c r="AM895" s="53" t="s">
        <v>20162</v>
      </c>
      <c r="AN895" s="53" t="s">
        <v>20162</v>
      </c>
      <c r="AO895" s="53">
        <v>81.146745736009734</v>
      </c>
      <c r="AP895" s="53">
        <v>-12127.749999090911</v>
      </c>
      <c r="AQ895" s="39"/>
      <c r="AR895" s="51">
        <v>34.121600000000001</v>
      </c>
      <c r="AS895" s="104">
        <v>-3.0998926309915996E-5</v>
      </c>
      <c r="AT895" s="38" t="s">
        <v>20148</v>
      </c>
      <c r="AU895" s="102"/>
      <c r="AV895" s="103">
        <v>0</v>
      </c>
      <c r="AW895" s="103">
        <v>0</v>
      </c>
      <c r="AX895" s="103">
        <v>0</v>
      </c>
      <c r="AY895" s="103">
        <v>0</v>
      </c>
      <c r="AZ895" s="103">
        <v>0</v>
      </c>
      <c r="BA895" s="103">
        <v>0</v>
      </c>
      <c r="BB895" s="103">
        <v>0</v>
      </c>
      <c r="BC895" s="39"/>
      <c r="BD895" s="57" t="s">
        <v>20146</v>
      </c>
      <c r="BE895" s="57" t="s">
        <v>20146</v>
      </c>
    </row>
    <row r="896" spans="2:57">
      <c r="B896" t="s">
        <v>2700</v>
      </c>
      <c r="C896" t="s">
        <v>7559</v>
      </c>
      <c r="D896" t="s">
        <v>4198</v>
      </c>
      <c r="E896" s="50">
        <v>45.535640000000001</v>
      </c>
      <c r="F896" s="50">
        <v>47.913640000000001</v>
      </c>
      <c r="G896" s="39"/>
      <c r="H896" s="38">
        <v>-0.61732895611367344</v>
      </c>
      <c r="I896" s="38">
        <v>-0.20640887485485637</v>
      </c>
      <c r="J896" s="38">
        <v>-0.61732895611367344</v>
      </c>
      <c r="K896" s="38">
        <v>-0.54979823852637111</v>
      </c>
      <c r="L896" s="38">
        <v>-8.8877593102323904E-2</v>
      </c>
      <c r="M896" s="38">
        <v>-0.32390356729828307</v>
      </c>
      <c r="N896" s="39"/>
      <c r="O896" s="38">
        <v>-0.55809852741135035</v>
      </c>
      <c r="P896" s="38">
        <v>-0.11562536742319163</v>
      </c>
      <c r="Q896" s="38">
        <v>-0.55809852741135035</v>
      </c>
      <c r="R896" s="38">
        <v>-0.24140886792318406</v>
      </c>
      <c r="S896" s="38">
        <v>0.58240653496469652</v>
      </c>
      <c r="T896" s="38">
        <v>0.58686804990686836</v>
      </c>
      <c r="U896" s="39"/>
      <c r="V896" s="50">
        <v>28.091999999999999</v>
      </c>
      <c r="W896" s="51">
        <v>62.277500000000003</v>
      </c>
      <c r="X896" s="51">
        <v>-5.8628</v>
      </c>
      <c r="Y896" s="51">
        <v>-8.7035</v>
      </c>
      <c r="Z896" s="39"/>
      <c r="AA896" s="50">
        <v>77.152000000000001</v>
      </c>
      <c r="AB896" s="50">
        <v>11.218999999999999</v>
      </c>
      <c r="AC896" s="50">
        <v>65.933000000000007</v>
      </c>
      <c r="AD896" s="50" t="s">
        <v>20162</v>
      </c>
      <c r="AE896" s="50">
        <v>-52.533000000000001</v>
      </c>
      <c r="AF896" s="52">
        <v>1.170157584214278</v>
      </c>
      <c r="AG896" s="52">
        <v>8.5264116575591977</v>
      </c>
      <c r="AH896" s="39"/>
      <c r="AI896" s="53">
        <v>1.6209499999999999</v>
      </c>
      <c r="AJ896" s="53" t="s">
        <v>20148</v>
      </c>
      <c r="AK896" s="53" t="s">
        <v>20148</v>
      </c>
      <c r="AL896" s="53" t="s">
        <v>20148</v>
      </c>
      <c r="AM896" s="53">
        <v>0.63553999999999999</v>
      </c>
      <c r="AN896" s="53">
        <v>1.3713500000000001</v>
      </c>
      <c r="AO896" s="53">
        <v>-87.274389799635699</v>
      </c>
      <c r="AP896" s="53">
        <v>-29.091463266545233</v>
      </c>
      <c r="AQ896" s="39"/>
      <c r="AR896" s="51">
        <v>-5.3327</v>
      </c>
      <c r="AS896" s="104">
        <v>-2.6762211172857559E-2</v>
      </c>
      <c r="AT896" s="38" t="s">
        <v>20148</v>
      </c>
      <c r="AU896" s="102"/>
      <c r="AV896" s="103">
        <v>3</v>
      </c>
      <c r="AW896" s="103">
        <v>0</v>
      </c>
      <c r="AX896" s="103">
        <v>0</v>
      </c>
      <c r="AY896" s="103">
        <v>0</v>
      </c>
      <c r="AZ896" s="103">
        <v>0</v>
      </c>
      <c r="BA896" s="103">
        <v>0</v>
      </c>
      <c r="BB896" s="103">
        <v>3</v>
      </c>
      <c r="BC896" s="39"/>
      <c r="BD896" s="57" t="s">
        <v>20146</v>
      </c>
      <c r="BE896" s="57" t="s">
        <v>20146</v>
      </c>
    </row>
    <row r="897" spans="2:57">
      <c r="B897" t="s">
        <v>654</v>
      </c>
      <c r="C897" t="s">
        <v>5515</v>
      </c>
      <c r="D897" t="s">
        <v>4194</v>
      </c>
      <c r="E897" s="50">
        <v>1869.6321700000001</v>
      </c>
      <c r="F897" s="50">
        <v>2046.9871700000001</v>
      </c>
      <c r="G897" s="39"/>
      <c r="H897" s="38">
        <v>-0.58035321891797476</v>
      </c>
      <c r="I897" s="38">
        <v>1.0797575697836237E-3</v>
      </c>
      <c r="J897" s="38">
        <v>-0.58035321891797476</v>
      </c>
      <c r="K897" s="38" t="s">
        <v>20162</v>
      </c>
      <c r="L897" s="38" t="s">
        <v>20162</v>
      </c>
      <c r="M897" s="38" t="s">
        <v>20162</v>
      </c>
      <c r="N897" s="39"/>
      <c r="O897" s="38">
        <v>-0.58337349112940418</v>
      </c>
      <c r="P897" s="38">
        <v>-5.0744486021930824E-3</v>
      </c>
      <c r="Q897" s="38">
        <v>-0.58337349112940418</v>
      </c>
      <c r="R897" s="38" t="s">
        <v>20162</v>
      </c>
      <c r="S897" s="38" t="s">
        <v>20162</v>
      </c>
      <c r="T897" s="38" t="s">
        <v>20162</v>
      </c>
      <c r="U897" s="39"/>
      <c r="V897" s="50">
        <v>1306.2270000000001</v>
      </c>
      <c r="W897" s="51">
        <v>35.020699999999998</v>
      </c>
      <c r="X897" s="51">
        <v>14.729799999999999</v>
      </c>
      <c r="Y897" s="51">
        <v>10.754099999999999</v>
      </c>
      <c r="Z897" s="39"/>
      <c r="AA897" s="50">
        <v>1006.25</v>
      </c>
      <c r="AB897" s="50">
        <v>332.274</v>
      </c>
      <c r="AC897" s="50">
        <v>673.976</v>
      </c>
      <c r="AD897" s="50" t="s">
        <v>20162</v>
      </c>
      <c r="AE897" s="50">
        <v>-43.56</v>
      </c>
      <c r="AF897" s="52">
        <v>1.4930056856623974</v>
      </c>
      <c r="AG897" s="52">
        <v>-1.0484860217287635</v>
      </c>
      <c r="AH897" s="39"/>
      <c r="AI897" s="53">
        <v>1.4313199999999999</v>
      </c>
      <c r="AJ897" s="53">
        <v>8.6160899999999998</v>
      </c>
      <c r="AK897" s="53">
        <v>9.7171699999999994</v>
      </c>
      <c r="AL897" s="53">
        <v>14.484400000000001</v>
      </c>
      <c r="AM897" s="53">
        <v>3.0522399999999998</v>
      </c>
      <c r="AN897" s="53">
        <v>1.4820500000000001</v>
      </c>
      <c r="AO897" s="53">
        <v>9.6650369464524317</v>
      </c>
      <c r="AP897" s="53">
        <v>10.638949975312492</v>
      </c>
      <c r="AQ897" s="39"/>
      <c r="AR897" s="51">
        <v>31.1159</v>
      </c>
      <c r="AS897" s="104">
        <v>0.41823446171102147</v>
      </c>
      <c r="AT897" s="38" t="s">
        <v>20148</v>
      </c>
      <c r="AU897" s="102"/>
      <c r="AV897" s="103">
        <v>0</v>
      </c>
      <c r="AW897" s="103">
        <v>0</v>
      </c>
      <c r="AX897" s="103">
        <v>2</v>
      </c>
      <c r="AY897" s="103">
        <v>1</v>
      </c>
      <c r="AZ897" s="103">
        <v>1</v>
      </c>
      <c r="BA897" s="103">
        <v>0</v>
      </c>
      <c r="BB897" s="103">
        <v>4</v>
      </c>
      <c r="BC897" s="39"/>
      <c r="BD897" s="57" t="s">
        <v>20146</v>
      </c>
      <c r="BE897" s="57" t="s">
        <v>20146</v>
      </c>
    </row>
    <row r="898" spans="2:57">
      <c r="B898" t="s">
        <v>931</v>
      </c>
      <c r="C898" t="s">
        <v>5791</v>
      </c>
      <c r="D898" t="s">
        <v>4196</v>
      </c>
      <c r="E898" s="50">
        <v>619.69170999999994</v>
      </c>
      <c r="F898" s="50">
        <v>984.73171000000002</v>
      </c>
      <c r="G898" s="39"/>
      <c r="H898" s="38">
        <v>-0.35586061246040124</v>
      </c>
      <c r="I898" s="38">
        <v>-6.8228105906313674E-2</v>
      </c>
      <c r="J898" s="38">
        <v>-0.35586061246040124</v>
      </c>
      <c r="K898" s="38">
        <v>-0.27062574730968514</v>
      </c>
      <c r="L898" s="38" t="s">
        <v>20162</v>
      </c>
      <c r="M898" s="38" t="s">
        <v>20162</v>
      </c>
      <c r="N898" s="39"/>
      <c r="O898" s="38">
        <v>-0.26497889250373963</v>
      </c>
      <c r="P898" s="38">
        <v>-6.722794680360189E-2</v>
      </c>
      <c r="Q898" s="38">
        <v>-0.26497889250373963</v>
      </c>
      <c r="R898" s="38">
        <v>0.62032432724521613</v>
      </c>
      <c r="S898" s="38" t="s">
        <v>20162</v>
      </c>
      <c r="T898" s="38" t="s">
        <v>20162</v>
      </c>
      <c r="U898" s="39"/>
      <c r="V898" s="50">
        <v>1.0780000000000001</v>
      </c>
      <c r="W898" s="51" t="s">
        <v>20148</v>
      </c>
      <c r="X898" s="51" t="s">
        <v>20148</v>
      </c>
      <c r="Y898" s="51" t="s">
        <v>20148</v>
      </c>
      <c r="Z898" s="39"/>
      <c r="AA898" s="50">
        <v>351.01499999999999</v>
      </c>
      <c r="AB898" s="50">
        <v>19.071000000000002</v>
      </c>
      <c r="AC898" s="50">
        <v>331.94400000000002</v>
      </c>
      <c r="AD898" s="50" t="s">
        <v>20162</v>
      </c>
      <c r="AE898" s="50">
        <v>-275.255</v>
      </c>
      <c r="AF898" s="52">
        <v>1.0574524618610368</v>
      </c>
      <c r="AG898" s="52">
        <v>3.087600674283574</v>
      </c>
      <c r="AH898" s="39"/>
      <c r="AI898" s="53" t="s">
        <v>20148</v>
      </c>
      <c r="AJ898" s="53" t="s">
        <v>20148</v>
      </c>
      <c r="AK898" s="53" t="s">
        <v>20148</v>
      </c>
      <c r="AL898" s="53" t="s">
        <v>20148</v>
      </c>
      <c r="AM898" s="53">
        <v>2.6240100000000002</v>
      </c>
      <c r="AN898" s="53" t="s">
        <v>20148</v>
      </c>
      <c r="AO898" s="53">
        <v>-9.2220613410751078</v>
      </c>
      <c r="AP898" s="53">
        <v>-9.1431144268444413</v>
      </c>
      <c r="AQ898" s="39"/>
      <c r="AR898" s="51">
        <v>-42.982199999999999</v>
      </c>
      <c r="AS898" s="104">
        <v>-0.79623550981783764</v>
      </c>
      <c r="AT898" s="38" t="s">
        <v>20148</v>
      </c>
      <c r="AU898" s="102"/>
      <c r="AV898" s="103">
        <v>3</v>
      </c>
      <c r="AW898" s="103">
        <v>3</v>
      </c>
      <c r="AX898" s="103">
        <v>0</v>
      </c>
      <c r="AY898" s="103">
        <v>0</v>
      </c>
      <c r="AZ898" s="103">
        <v>0</v>
      </c>
      <c r="BA898" s="103">
        <v>0</v>
      </c>
      <c r="BB898" s="103">
        <v>6</v>
      </c>
      <c r="BC898" s="39"/>
      <c r="BD898" s="57" t="s">
        <v>20146</v>
      </c>
      <c r="BE898" s="57" t="s">
        <v>20147</v>
      </c>
    </row>
    <row r="899" spans="2:57">
      <c r="B899" t="s">
        <v>412</v>
      </c>
      <c r="C899" t="s">
        <v>5273</v>
      </c>
      <c r="D899" t="s">
        <v>4196</v>
      </c>
      <c r="E899" s="50">
        <v>1451.68975</v>
      </c>
      <c r="F899" s="50">
        <v>3182.6567500000001</v>
      </c>
      <c r="G899" s="39"/>
      <c r="H899" s="38">
        <v>-0.46357878068091851</v>
      </c>
      <c r="I899" s="38">
        <v>-0.37796480489671003</v>
      </c>
      <c r="J899" s="38">
        <v>-0.46357878068091851</v>
      </c>
      <c r="K899" s="38">
        <v>-0.33256711271652573</v>
      </c>
      <c r="L899" s="38">
        <v>0.73126064735945473</v>
      </c>
      <c r="M899" s="38" t="s">
        <v>20162</v>
      </c>
      <c r="N899" s="39"/>
      <c r="O899" s="38">
        <v>-0.45119164119454791</v>
      </c>
      <c r="P899" s="38">
        <v>-0.37569321856781346</v>
      </c>
      <c r="Q899" s="38">
        <v>-0.45119164119454791</v>
      </c>
      <c r="R899" s="38">
        <v>-0.12107056667024418</v>
      </c>
      <c r="S899" s="38">
        <v>2.3044783604913119</v>
      </c>
      <c r="T899" s="38" t="s">
        <v>20162</v>
      </c>
      <c r="U899" s="39"/>
      <c r="V899" s="50">
        <v>914.96299999999997</v>
      </c>
      <c r="W899" s="51">
        <v>51.719900000000003</v>
      </c>
      <c r="X899" s="51">
        <v>40.824300000000001</v>
      </c>
      <c r="Y899" s="51">
        <v>41.276000000000003</v>
      </c>
      <c r="Z899" s="39"/>
      <c r="AA899" s="50">
        <v>2751.877</v>
      </c>
      <c r="AB899" s="50">
        <v>352.41699999999997</v>
      </c>
      <c r="AC899" s="50">
        <v>2399.46</v>
      </c>
      <c r="AD899" s="50" t="s">
        <v>20162</v>
      </c>
      <c r="AE899" s="50">
        <v>-195.91499999999999</v>
      </c>
      <c r="AF899" s="52">
        <v>1.1468734631958857</v>
      </c>
      <c r="AG899" s="52">
        <v>-5.5024356226738975</v>
      </c>
      <c r="AH899" s="39"/>
      <c r="AI899" s="53">
        <v>1.5866100000000001</v>
      </c>
      <c r="AJ899" s="53">
        <v>3.38992</v>
      </c>
      <c r="AK899" s="53">
        <v>3.8864299999999998</v>
      </c>
      <c r="AL899" s="53">
        <v>8.6489399999999996</v>
      </c>
      <c r="AM899" s="53">
        <v>1.3043100000000001</v>
      </c>
      <c r="AN899" s="53">
        <v>3.37425</v>
      </c>
      <c r="AO899" s="53">
        <v>8.1297859921682019</v>
      </c>
      <c r="AP899" s="53">
        <v>8.5205305894069525</v>
      </c>
      <c r="AQ899" s="39"/>
      <c r="AR899" s="51">
        <v>18.587</v>
      </c>
      <c r="AS899" s="104">
        <v>0.21702599642907153</v>
      </c>
      <c r="AT899" s="38" t="s">
        <v>20148</v>
      </c>
      <c r="AU899" s="102"/>
      <c r="AV899" s="103">
        <v>10</v>
      </c>
      <c r="AW899" s="103">
        <v>4</v>
      </c>
      <c r="AX899" s="103">
        <v>10</v>
      </c>
      <c r="AY899" s="103">
        <v>1</v>
      </c>
      <c r="AZ899" s="103">
        <v>1</v>
      </c>
      <c r="BA899" s="103">
        <v>0</v>
      </c>
      <c r="BB899" s="103">
        <v>26</v>
      </c>
      <c r="BC899" s="39"/>
      <c r="BD899" s="57" t="s">
        <v>20146</v>
      </c>
      <c r="BE899" s="57" t="s">
        <v>20147</v>
      </c>
    </row>
    <row r="900" spans="2:57">
      <c r="B900" t="s">
        <v>688</v>
      </c>
      <c r="C900" t="s">
        <v>5549</v>
      </c>
      <c r="D900" t="s">
        <v>4197</v>
      </c>
      <c r="E900" s="50">
        <v>1336.61961</v>
      </c>
      <c r="F900" s="50">
        <v>1515.8716099999999</v>
      </c>
      <c r="G900" s="39"/>
      <c r="H900" s="38">
        <v>-0.32956007203498838</v>
      </c>
      <c r="I900" s="38">
        <v>-3.588605253422128E-2</v>
      </c>
      <c r="J900" s="38">
        <v>-0.32956007203498838</v>
      </c>
      <c r="K900" s="38">
        <v>0.50375072129255627</v>
      </c>
      <c r="L900" s="38">
        <v>1.1525163273145012E-3</v>
      </c>
      <c r="M900" s="38" t="s">
        <v>20162</v>
      </c>
      <c r="N900" s="39"/>
      <c r="O900" s="38">
        <v>-0.35775618475133542</v>
      </c>
      <c r="P900" s="38">
        <v>-7.472139735641381E-2</v>
      </c>
      <c r="Q900" s="38">
        <v>-0.35775618475133542</v>
      </c>
      <c r="R900" s="38">
        <v>0.36507509503474367</v>
      </c>
      <c r="S900" s="38">
        <v>-0.11755188182194609</v>
      </c>
      <c r="T900" s="38" t="s">
        <v>20162</v>
      </c>
      <c r="U900" s="39"/>
      <c r="V900" s="50">
        <v>2254.2350000000001</v>
      </c>
      <c r="W900" s="51">
        <v>34.6877</v>
      </c>
      <c r="X900" s="51">
        <v>6.7374000000000001</v>
      </c>
      <c r="Y900" s="51">
        <v>5.9645000000000001</v>
      </c>
      <c r="Z900" s="39"/>
      <c r="AA900" s="50">
        <v>1983.5909999999999</v>
      </c>
      <c r="AB900" s="50">
        <v>785.27099999999996</v>
      </c>
      <c r="AC900" s="50">
        <v>1198.32</v>
      </c>
      <c r="AD900" s="50">
        <v>0.36</v>
      </c>
      <c r="AE900" s="50">
        <v>601.58799999999997</v>
      </c>
      <c r="AF900" s="52">
        <v>1.6553099339074704</v>
      </c>
      <c r="AG900" s="52">
        <v>-1.8389663682635604</v>
      </c>
      <c r="AH900" s="39"/>
      <c r="AI900" s="53">
        <v>0.59294000000000002</v>
      </c>
      <c r="AJ900" s="53">
        <v>4.4592599999999996</v>
      </c>
      <c r="AK900" s="53">
        <v>7.2315800000000001</v>
      </c>
      <c r="AL900" s="53">
        <v>12.468909999999999</v>
      </c>
      <c r="AM900" s="53">
        <v>1.35944</v>
      </c>
      <c r="AN900" s="53">
        <v>0.70191999999999999</v>
      </c>
      <c r="AO900" s="53">
        <v>6.3087977309710794</v>
      </c>
      <c r="AP900" s="53">
        <v>9.9809162019265578</v>
      </c>
      <c r="AQ900" s="39"/>
      <c r="AR900" s="51">
        <v>11.7096</v>
      </c>
      <c r="AS900" s="104">
        <v>0.18293496694867895</v>
      </c>
      <c r="AT900" s="38" t="s">
        <v>20148</v>
      </c>
      <c r="AU900" s="102"/>
      <c r="AV900" s="103">
        <v>9</v>
      </c>
      <c r="AW900" s="103">
        <v>1</v>
      </c>
      <c r="AX900" s="103">
        <v>4</v>
      </c>
      <c r="AY900" s="103">
        <v>0</v>
      </c>
      <c r="AZ900" s="103">
        <v>0</v>
      </c>
      <c r="BA900" s="103">
        <v>0</v>
      </c>
      <c r="BB900" s="103">
        <v>14</v>
      </c>
      <c r="BC900" s="39"/>
      <c r="BD900" s="57" t="s">
        <v>20146</v>
      </c>
      <c r="BE900" s="57" t="s">
        <v>20146</v>
      </c>
    </row>
    <row r="901" spans="2:57">
      <c r="B901" t="s">
        <v>2279</v>
      </c>
      <c r="C901" t="s">
        <v>7138</v>
      </c>
      <c r="D901" t="s">
        <v>4195</v>
      </c>
      <c r="E901" s="50">
        <v>288.57175999999998</v>
      </c>
      <c r="F901" s="50">
        <v>288.9375</v>
      </c>
      <c r="G901" s="39"/>
      <c r="H901" s="38">
        <v>2.5510204081632626E-2</v>
      </c>
      <c r="I901" s="38">
        <v>1.2084592145015227E-2</v>
      </c>
      <c r="J901" s="38">
        <v>2.5510204081632626E-2</v>
      </c>
      <c r="K901" s="38" t="s">
        <v>20162</v>
      </c>
      <c r="L901" s="38" t="s">
        <v>20162</v>
      </c>
      <c r="M901" s="38" t="s">
        <v>20162</v>
      </c>
      <c r="N901" s="39"/>
      <c r="O901" s="38">
        <v>2.5510204081632626E-2</v>
      </c>
      <c r="P901" s="38">
        <v>1.2084592145015005E-2</v>
      </c>
      <c r="Q901" s="38">
        <v>2.5510204081632626E-2</v>
      </c>
      <c r="R901" s="38" t="s">
        <v>20162</v>
      </c>
      <c r="S901" s="38" t="s">
        <v>20162</v>
      </c>
      <c r="T901" s="38" t="s">
        <v>20162</v>
      </c>
      <c r="U901" s="39"/>
      <c r="V901" s="50" t="s">
        <v>20162</v>
      </c>
      <c r="W901" s="51" t="s">
        <v>20162</v>
      </c>
      <c r="X901" s="51" t="s">
        <v>20162</v>
      </c>
      <c r="Y901" s="51" t="s">
        <v>20162</v>
      </c>
      <c r="Z901" s="39"/>
      <c r="AA901" s="50">
        <v>233.98693</v>
      </c>
      <c r="AB901" s="50">
        <v>247.01417000000001</v>
      </c>
      <c r="AC901" s="50">
        <v>-13.02725</v>
      </c>
      <c r="AD901" s="50" t="s">
        <v>20162</v>
      </c>
      <c r="AE901" s="50">
        <v>-13.02782</v>
      </c>
      <c r="AF901" s="52">
        <v>-17.961344873246464</v>
      </c>
      <c r="AG901" s="52" t="s">
        <v>20162</v>
      </c>
      <c r="AH901" s="39"/>
      <c r="AI901" s="53" t="s">
        <v>20162</v>
      </c>
      <c r="AJ901" s="53" t="s">
        <v>20162</v>
      </c>
      <c r="AK901" s="53" t="s">
        <v>20148</v>
      </c>
      <c r="AL901" s="53" t="s">
        <v>20162</v>
      </c>
      <c r="AM901" s="53" t="s">
        <v>20148</v>
      </c>
      <c r="AN901" s="53" t="s">
        <v>20162</v>
      </c>
      <c r="AO901" s="53" t="s">
        <v>20162</v>
      </c>
      <c r="AP901" s="53">
        <v>-428.30301952239068</v>
      </c>
      <c r="AQ901" s="39"/>
      <c r="AR901" s="51" t="s">
        <v>20162</v>
      </c>
      <c r="AS901" s="104">
        <v>-3.0131099156913434E-3</v>
      </c>
      <c r="AT901" s="38" t="s">
        <v>20148</v>
      </c>
      <c r="AU901" s="102"/>
      <c r="AV901" s="103">
        <v>0</v>
      </c>
      <c r="AW901" s="103">
        <v>0</v>
      </c>
      <c r="AX901" s="103">
        <v>0</v>
      </c>
      <c r="AY901" s="103">
        <v>0</v>
      </c>
      <c r="AZ901" s="103">
        <v>0</v>
      </c>
      <c r="BA901" s="103">
        <v>0</v>
      </c>
      <c r="BB901" s="103">
        <v>0</v>
      </c>
      <c r="BC901" s="39"/>
      <c r="BD901" s="57" t="s">
        <v>20147</v>
      </c>
      <c r="BE901" s="57" t="s">
        <v>20147</v>
      </c>
    </row>
    <row r="902" spans="2:57">
      <c r="B902" t="s">
        <v>259</v>
      </c>
      <c r="C902" t="s">
        <v>5125</v>
      </c>
      <c r="D902" t="s">
        <v>4194</v>
      </c>
      <c r="E902" s="50">
        <v>9448.2961899999991</v>
      </c>
      <c r="F902" s="50">
        <v>6695.0031900000004</v>
      </c>
      <c r="G902" s="39"/>
      <c r="H902" s="38">
        <v>-0.15434409608485411</v>
      </c>
      <c r="I902" s="38">
        <v>0.57923099330032057</v>
      </c>
      <c r="J902" s="38">
        <v>-0.15434409608485411</v>
      </c>
      <c r="K902" s="38">
        <v>1.5884459298161855</v>
      </c>
      <c r="L902" s="38">
        <v>7.5783227848101262</v>
      </c>
      <c r="M902" s="38">
        <v>6.5350938151494091</v>
      </c>
      <c r="N902" s="39"/>
      <c r="O902" s="38">
        <v>-0.11270542812725282</v>
      </c>
      <c r="P902" s="38">
        <v>0.5816527214141185</v>
      </c>
      <c r="Q902" s="38">
        <v>-0.11270542812725282</v>
      </c>
      <c r="R902" s="38">
        <v>1.3295353296359469</v>
      </c>
      <c r="S902" s="38">
        <v>6.6027629778846695</v>
      </c>
      <c r="T902" s="38">
        <v>4.17643904569643</v>
      </c>
      <c r="U902" s="39"/>
      <c r="V902" s="50">
        <v>2313.4160000000002</v>
      </c>
      <c r="W902" s="51">
        <v>61.390599999999999</v>
      </c>
      <c r="X902" s="51">
        <v>29.539100000000001</v>
      </c>
      <c r="Y902" s="51">
        <v>31.3689</v>
      </c>
      <c r="Z902" s="39"/>
      <c r="AA902" s="50">
        <v>1545.068</v>
      </c>
      <c r="AB902" s="50">
        <v>1530.9860000000001</v>
      </c>
      <c r="AC902" s="50">
        <v>14.082000000000001</v>
      </c>
      <c r="AD902" s="50">
        <v>771.39</v>
      </c>
      <c r="AE902" s="50">
        <v>1279.04</v>
      </c>
      <c r="AF902" s="52">
        <v>109.71935804573214</v>
      </c>
      <c r="AG902" s="52">
        <v>1.0489585371990942</v>
      </c>
      <c r="AH902" s="39"/>
      <c r="AI902" s="53">
        <v>4.08413</v>
      </c>
      <c r="AJ902" s="53">
        <v>11.62012</v>
      </c>
      <c r="AK902" s="53">
        <v>13.8383</v>
      </c>
      <c r="AL902" s="53">
        <v>9.5197500000000002</v>
      </c>
      <c r="AM902" s="53" t="s">
        <v>20148</v>
      </c>
      <c r="AN902" s="53">
        <v>2.9276900000000001</v>
      </c>
      <c r="AO902" s="53">
        <v>9.3591903011155537</v>
      </c>
      <c r="AP902" s="53">
        <v>9.7971259680053375</v>
      </c>
      <c r="AQ902" s="39"/>
      <c r="AR902" s="51">
        <v>476.30990000000003</v>
      </c>
      <c r="AS902" s="104">
        <v>0.69267353227375927</v>
      </c>
      <c r="AT902" s="38" t="s">
        <v>20148</v>
      </c>
      <c r="AU902" s="102"/>
      <c r="AV902" s="103">
        <v>5</v>
      </c>
      <c r="AW902" s="103">
        <v>1</v>
      </c>
      <c r="AX902" s="103">
        <v>5</v>
      </c>
      <c r="AY902" s="103">
        <v>0</v>
      </c>
      <c r="AZ902" s="103">
        <v>0</v>
      </c>
      <c r="BA902" s="103">
        <v>0</v>
      </c>
      <c r="BB902" s="103">
        <v>11</v>
      </c>
      <c r="BC902" s="39"/>
      <c r="BD902" s="57" t="s">
        <v>20146</v>
      </c>
      <c r="BE902" s="57" t="s">
        <v>20146</v>
      </c>
    </row>
    <row r="903" spans="2:57">
      <c r="B903" t="s">
        <v>3595</v>
      </c>
      <c r="C903" t="s">
        <v>4305</v>
      </c>
      <c r="D903" t="s">
        <v>4196</v>
      </c>
      <c r="E903" s="50">
        <v>89.355230000000006</v>
      </c>
      <c r="F903" s="50">
        <v>1304.0851</v>
      </c>
      <c r="G903" s="39"/>
      <c r="H903" s="38">
        <v>-0.35204081632653061</v>
      </c>
      <c r="I903" s="38">
        <v>-9.9290780141843893E-2</v>
      </c>
      <c r="J903" s="38">
        <v>-0.35204081632653061</v>
      </c>
      <c r="K903" s="38">
        <v>-0.66883963494132992</v>
      </c>
      <c r="L903" s="38">
        <v>-0.67137608031879104</v>
      </c>
      <c r="M903" s="38" t="s">
        <v>20162</v>
      </c>
      <c r="N903" s="39"/>
      <c r="O903" s="38">
        <v>-0.2984897157180606</v>
      </c>
      <c r="P903" s="38">
        <v>-0.10829285766760932</v>
      </c>
      <c r="Q903" s="38">
        <v>-0.2984897157180606</v>
      </c>
      <c r="R903" s="38">
        <v>-0.62497800412341986</v>
      </c>
      <c r="S903" s="38">
        <v>-0.10269439710502959</v>
      </c>
      <c r="T903" s="38" t="s">
        <v>20162</v>
      </c>
      <c r="U903" s="39"/>
      <c r="V903" s="50">
        <v>74.435000000000002</v>
      </c>
      <c r="W903" s="51">
        <v>-23.556100000000001</v>
      </c>
      <c r="X903" s="51">
        <v>-264.55160000000001</v>
      </c>
      <c r="Y903" s="51" t="s">
        <v>20148</v>
      </c>
      <c r="Z903" s="39"/>
      <c r="AA903" s="50">
        <v>1397.7380000000001</v>
      </c>
      <c r="AB903" s="50">
        <v>63.462000000000003</v>
      </c>
      <c r="AC903" s="50">
        <v>1334.2760000000001</v>
      </c>
      <c r="AD903" s="50" t="s">
        <v>20162</v>
      </c>
      <c r="AE903" s="50">
        <v>659.41600000000005</v>
      </c>
      <c r="AF903" s="52">
        <v>1.0475628730487545</v>
      </c>
      <c r="AG903" s="52">
        <v>5.4229794332001466</v>
      </c>
      <c r="AH903" s="39"/>
      <c r="AI903" s="53">
        <v>0.9486</v>
      </c>
      <c r="AJ903" s="53" t="s">
        <v>20148</v>
      </c>
      <c r="AK903" s="53" t="s">
        <v>20148</v>
      </c>
      <c r="AL903" s="53" t="s">
        <v>20162</v>
      </c>
      <c r="AM903" s="53" t="s">
        <v>20162</v>
      </c>
      <c r="AN903" s="53" t="s">
        <v>20162</v>
      </c>
      <c r="AO903" s="53">
        <v>-7.1086290072008333</v>
      </c>
      <c r="AP903" s="53">
        <v>-6.6224442537286903</v>
      </c>
      <c r="AQ903" s="39"/>
      <c r="AR903" s="51">
        <v>-26.0779</v>
      </c>
      <c r="AS903" s="104">
        <v>-0.42892117890756537</v>
      </c>
      <c r="AT903" s="38" t="s">
        <v>20148</v>
      </c>
      <c r="AU903" s="102"/>
      <c r="AV903" s="103">
        <v>3</v>
      </c>
      <c r="AW903" s="103">
        <v>2</v>
      </c>
      <c r="AX903" s="103">
        <v>8</v>
      </c>
      <c r="AY903" s="103">
        <v>1</v>
      </c>
      <c r="AZ903" s="103">
        <v>0</v>
      </c>
      <c r="BA903" s="103">
        <v>0</v>
      </c>
      <c r="BB903" s="103">
        <v>14</v>
      </c>
      <c r="BC903" s="39"/>
      <c r="BD903" s="57" t="s">
        <v>20146</v>
      </c>
      <c r="BE903" s="57" t="s">
        <v>20147</v>
      </c>
    </row>
    <row r="904" spans="2:57">
      <c r="B904" t="s">
        <v>956</v>
      </c>
      <c r="C904" t="s">
        <v>5816</v>
      </c>
      <c r="D904" t="s">
        <v>4196</v>
      </c>
      <c r="E904" s="50">
        <v>1100.35751</v>
      </c>
      <c r="F904" s="50">
        <v>990.94051000000002</v>
      </c>
      <c r="G904" s="39"/>
      <c r="H904" s="38">
        <v>-4.2867435158501443E-2</v>
      </c>
      <c r="I904" s="38">
        <v>-6.3447303489601703E-2</v>
      </c>
      <c r="J904" s="38">
        <v>-4.2867435158501443E-2</v>
      </c>
      <c r="K904" s="38">
        <v>1.2865748709122204</v>
      </c>
      <c r="L904" s="38">
        <v>1.0822884012539187</v>
      </c>
      <c r="M904" s="38">
        <v>4.5354166666666673</v>
      </c>
      <c r="N904" s="39"/>
      <c r="O904" s="38">
        <v>-6.0703762987853405E-2</v>
      </c>
      <c r="P904" s="38">
        <v>-8.6373371040073477E-2</v>
      </c>
      <c r="Q904" s="38">
        <v>-6.0703762987853405E-2</v>
      </c>
      <c r="R904" s="38">
        <v>1.3125205887363451</v>
      </c>
      <c r="S904" s="38">
        <v>1.1287822363918503</v>
      </c>
      <c r="T904" s="38">
        <v>5.6805979541311329</v>
      </c>
      <c r="U904" s="39"/>
      <c r="V904" s="50">
        <v>1676.652</v>
      </c>
      <c r="W904" s="51">
        <v>22.3659</v>
      </c>
      <c r="X904" s="51">
        <v>8.6524000000000001</v>
      </c>
      <c r="Y904" s="51">
        <v>7.8728999999999996</v>
      </c>
      <c r="Z904" s="39"/>
      <c r="AA904" s="50">
        <v>732.80899999999997</v>
      </c>
      <c r="AB904" s="50">
        <v>435.28100000000001</v>
      </c>
      <c r="AC904" s="50">
        <v>297.52800000000002</v>
      </c>
      <c r="AD904" s="50">
        <v>176.36600000000001</v>
      </c>
      <c r="AE904" s="50">
        <v>-22.734999999999999</v>
      </c>
      <c r="AF904" s="52">
        <v>2.4629917184265007</v>
      </c>
      <c r="AG904" s="52">
        <v>1.2551250935942786</v>
      </c>
      <c r="AH904" s="39"/>
      <c r="AI904" s="53">
        <v>0.65627999999999997</v>
      </c>
      <c r="AJ904" s="53">
        <v>6.7048399999999999</v>
      </c>
      <c r="AK904" s="53">
        <v>7.5849099999999998</v>
      </c>
      <c r="AL904" s="53">
        <v>7.52691</v>
      </c>
      <c r="AM904" s="53">
        <v>3.3063099999999999</v>
      </c>
      <c r="AN904" s="53">
        <v>0.58140999999999998</v>
      </c>
      <c r="AO904" s="53">
        <v>6.3963008313753837</v>
      </c>
      <c r="AP904" s="53">
        <v>6.830680696481747</v>
      </c>
      <c r="AQ904" s="39"/>
      <c r="AR904" s="51">
        <v>58.351500000000001</v>
      </c>
      <c r="AS904" s="104">
        <v>0.2685180900625429</v>
      </c>
      <c r="AT904" s="38" t="s">
        <v>20148</v>
      </c>
      <c r="AU904" s="102"/>
      <c r="AV904" s="103">
        <v>2</v>
      </c>
      <c r="AW904" s="103">
        <v>1</v>
      </c>
      <c r="AX904" s="103">
        <v>3</v>
      </c>
      <c r="AY904" s="103">
        <v>1</v>
      </c>
      <c r="AZ904" s="103">
        <v>0</v>
      </c>
      <c r="BA904" s="103">
        <v>0</v>
      </c>
      <c r="BB904" s="103">
        <v>7</v>
      </c>
      <c r="BC904" s="39"/>
      <c r="BD904" s="57" t="s">
        <v>20146</v>
      </c>
      <c r="BE904" s="57" t="s">
        <v>20147</v>
      </c>
    </row>
    <row r="905" spans="2:57">
      <c r="B905" t="s">
        <v>1153</v>
      </c>
      <c r="C905" t="s">
        <v>6012</v>
      </c>
      <c r="D905" t="s">
        <v>4195</v>
      </c>
      <c r="E905" s="50" t="s">
        <v>20162</v>
      </c>
      <c r="F905" s="50">
        <v>603.34664999999995</v>
      </c>
      <c r="G905" s="39"/>
      <c r="H905" s="38">
        <v>-0.20499679692504802</v>
      </c>
      <c r="I905" s="38">
        <v>-4.9042145593869768E-2</v>
      </c>
      <c r="J905" s="38">
        <v>-0.20499679692504802</v>
      </c>
      <c r="K905" s="38">
        <v>-0.13938973647711506</v>
      </c>
      <c r="L905" s="38" t="s">
        <v>20162</v>
      </c>
      <c r="M905" s="38" t="s">
        <v>20162</v>
      </c>
      <c r="N905" s="39"/>
      <c r="O905" s="38">
        <v>-0.2409228029490329</v>
      </c>
      <c r="P905" s="38">
        <v>-6.2409091948847362E-2</v>
      </c>
      <c r="Q905" s="38">
        <v>-0.2409228029490329</v>
      </c>
      <c r="R905" s="38">
        <v>-0.19488932091983269</v>
      </c>
      <c r="S905" s="38" t="s">
        <v>20162</v>
      </c>
      <c r="T905" s="38" t="s">
        <v>20162</v>
      </c>
      <c r="U905" s="39"/>
      <c r="V905" s="50">
        <v>184.351</v>
      </c>
      <c r="W905" s="51" t="s">
        <v>20162</v>
      </c>
      <c r="X905" s="51" t="s">
        <v>20163</v>
      </c>
      <c r="Y905" s="51">
        <v>37.6526</v>
      </c>
      <c r="Z905" s="39"/>
      <c r="AA905" s="50">
        <v>5621.4570000000003</v>
      </c>
      <c r="AB905" s="50">
        <v>4953.884</v>
      </c>
      <c r="AC905" s="50">
        <v>667.57299999999998</v>
      </c>
      <c r="AD905" s="50">
        <v>249.49600000000001</v>
      </c>
      <c r="AE905" s="50">
        <v>147.09899999999999</v>
      </c>
      <c r="AF905" s="52">
        <v>8.420737507358746</v>
      </c>
      <c r="AG905" s="52" t="s">
        <v>20162</v>
      </c>
      <c r="AH905" s="39"/>
      <c r="AI905" s="53" t="s">
        <v>20162</v>
      </c>
      <c r="AJ905" s="53" t="s">
        <v>20162</v>
      </c>
      <c r="AK905" s="53" t="s">
        <v>20162</v>
      </c>
      <c r="AL905" s="53">
        <v>9.3308300000000006</v>
      </c>
      <c r="AM905" s="53">
        <v>0.93784999999999996</v>
      </c>
      <c r="AN905" s="53">
        <v>3.4527999999999999</v>
      </c>
      <c r="AO905" s="53" t="s">
        <v>20162</v>
      </c>
      <c r="AP905" s="53" t="s">
        <v>20162</v>
      </c>
      <c r="AQ905" s="39"/>
      <c r="AR905" s="51">
        <v>10.744999999999999</v>
      </c>
      <c r="AS905" s="104" t="s">
        <v>20162</v>
      </c>
      <c r="AT905" s="38" t="s">
        <v>20148</v>
      </c>
      <c r="AU905" s="102"/>
      <c r="AV905" s="103">
        <v>0</v>
      </c>
      <c r="AW905" s="103">
        <v>2</v>
      </c>
      <c r="AX905" s="103">
        <v>3</v>
      </c>
      <c r="AY905" s="103">
        <v>0</v>
      </c>
      <c r="AZ905" s="103">
        <v>0</v>
      </c>
      <c r="BA905" s="103">
        <v>0</v>
      </c>
      <c r="BB905" s="103">
        <v>5</v>
      </c>
      <c r="BC905" s="39"/>
      <c r="BD905" s="57" t="s">
        <v>20147</v>
      </c>
      <c r="BE905" s="57" t="s">
        <v>20147</v>
      </c>
    </row>
    <row r="906" spans="2:57">
      <c r="B906" t="s">
        <v>102</v>
      </c>
      <c r="C906" t="s">
        <v>4687</v>
      </c>
      <c r="D906" t="s">
        <v>4198</v>
      </c>
      <c r="E906" s="50">
        <v>23005.155200000001</v>
      </c>
      <c r="F906" s="50">
        <v>24679.323199999999</v>
      </c>
      <c r="G906" s="39"/>
      <c r="H906" s="38">
        <v>-0.48576312576312575</v>
      </c>
      <c r="I906" s="38">
        <v>-0.36114313451853641</v>
      </c>
      <c r="J906" s="38">
        <v>-0.48576312576312575</v>
      </c>
      <c r="K906" s="38">
        <v>1.1112893523160219</v>
      </c>
      <c r="L906" s="38" t="s">
        <v>20162</v>
      </c>
      <c r="M906" s="38" t="s">
        <v>20162</v>
      </c>
      <c r="N906" s="39"/>
      <c r="O906" s="38">
        <v>-0.47442968698081411</v>
      </c>
      <c r="P906" s="38">
        <v>-0.35836933336702015</v>
      </c>
      <c r="Q906" s="38">
        <v>-0.47442968698081411</v>
      </c>
      <c r="R906" s="38">
        <v>1.4076160674077309</v>
      </c>
      <c r="S906" s="38" t="s">
        <v>20162</v>
      </c>
      <c r="T906" s="38" t="s">
        <v>20162</v>
      </c>
      <c r="U906" s="39"/>
      <c r="V906" s="50">
        <v>1451.5940000000001</v>
      </c>
      <c r="W906" s="51">
        <v>73.599900000000005</v>
      </c>
      <c r="X906" s="51">
        <v>-9.8201000000000001</v>
      </c>
      <c r="Y906" s="51">
        <v>-16.1754</v>
      </c>
      <c r="Z906" s="39"/>
      <c r="AA906" s="50">
        <v>3618.3809999999999</v>
      </c>
      <c r="AB906" s="50">
        <v>2580.7379999999998</v>
      </c>
      <c r="AC906" s="50">
        <v>1037.643</v>
      </c>
      <c r="AD906" s="50">
        <v>739.51700000000005</v>
      </c>
      <c r="AE906" s="50">
        <v>-964.91800000000001</v>
      </c>
      <c r="AF906" s="52">
        <v>3.4871155108259777</v>
      </c>
      <c r="AG906" s="52">
        <v>14.18557431098934</v>
      </c>
      <c r="AH906" s="39"/>
      <c r="AI906" s="53">
        <v>15.8482</v>
      </c>
      <c r="AJ906" s="53" t="s">
        <v>20148</v>
      </c>
      <c r="AK906" s="53" t="s">
        <v>20148</v>
      </c>
      <c r="AL906" s="53" t="s">
        <v>20148</v>
      </c>
      <c r="AM906" s="53">
        <v>23.68092</v>
      </c>
      <c r="AN906" s="53">
        <v>16.475529999999999</v>
      </c>
      <c r="AO906" s="53">
        <v>-286.5091272144698</v>
      </c>
      <c r="AP906" s="53">
        <v>-173.12991553722253</v>
      </c>
      <c r="AQ906" s="39"/>
      <c r="AR906" s="51">
        <v>-24.338899999999999</v>
      </c>
      <c r="AS906" s="104">
        <v>-0.63428525660991897</v>
      </c>
      <c r="AT906" s="38" t="s">
        <v>20148</v>
      </c>
      <c r="AU906" s="102"/>
      <c r="AV906" s="103">
        <v>32</v>
      </c>
      <c r="AW906" s="103">
        <v>7</v>
      </c>
      <c r="AX906" s="103">
        <v>3</v>
      </c>
      <c r="AY906" s="103">
        <v>0</v>
      </c>
      <c r="AZ906" s="103">
        <v>0</v>
      </c>
      <c r="BA906" s="103">
        <v>0</v>
      </c>
      <c r="BB906" s="103">
        <v>42</v>
      </c>
      <c r="BC906" s="39"/>
      <c r="BD906" s="57" t="s">
        <v>20146</v>
      </c>
      <c r="BE906" s="57" t="s">
        <v>20146</v>
      </c>
    </row>
    <row r="907" spans="2:57">
      <c r="B907" t="s">
        <v>2598</v>
      </c>
      <c r="C907" t="s">
        <v>7457</v>
      </c>
      <c r="D907" t="s">
        <v>4194</v>
      </c>
      <c r="E907" s="50">
        <v>53.548830000000002</v>
      </c>
      <c r="F907" s="50">
        <v>54.027830000000002</v>
      </c>
      <c r="G907" s="39"/>
      <c r="H907" s="38">
        <v>-0.22651958048121279</v>
      </c>
      <c r="I907" s="38">
        <v>-6.3021030735586403E-2</v>
      </c>
      <c r="J907" s="38">
        <v>-0.22651958048121279</v>
      </c>
      <c r="K907" s="38">
        <v>7.6156842548425585E-2</v>
      </c>
      <c r="L907" s="38">
        <v>0.19340845632229753</v>
      </c>
      <c r="M907" s="38">
        <v>1.0438367011077561</v>
      </c>
      <c r="N907" s="39"/>
      <c r="O907" s="38">
        <v>-0.26357195441786663</v>
      </c>
      <c r="P907" s="38">
        <v>-7.1737329770869884E-2</v>
      </c>
      <c r="Q907" s="38">
        <v>-0.26357195441786663</v>
      </c>
      <c r="R907" s="38">
        <v>-0.13583235977945007</v>
      </c>
      <c r="S907" s="38">
        <v>-0.16948210679324205</v>
      </c>
      <c r="T907" s="38">
        <v>0.1021589147286821</v>
      </c>
      <c r="U907" s="39"/>
      <c r="V907" s="50">
        <v>83.498000000000005</v>
      </c>
      <c r="W907" s="51">
        <v>27.211400000000001</v>
      </c>
      <c r="X907" s="51">
        <v>11.401400000000001</v>
      </c>
      <c r="Y907" s="51">
        <v>9.2469000000000001</v>
      </c>
      <c r="Z907" s="39"/>
      <c r="AA907" s="50">
        <v>63.478999999999999</v>
      </c>
      <c r="AB907" s="50">
        <v>19.577000000000002</v>
      </c>
      <c r="AC907" s="50">
        <v>43.902000000000001</v>
      </c>
      <c r="AD907" s="50" t="s">
        <v>20162</v>
      </c>
      <c r="AE907" s="50">
        <v>3.7320000000000002</v>
      </c>
      <c r="AF907" s="52">
        <v>1.4459250148057035</v>
      </c>
      <c r="AG907" s="52">
        <v>9.5632946379215045E-2</v>
      </c>
      <c r="AH907" s="39"/>
      <c r="AI907" s="53">
        <v>0.64132</v>
      </c>
      <c r="AJ907" s="53">
        <v>4.1746999999999996</v>
      </c>
      <c r="AK907" s="53">
        <v>5.4580399999999996</v>
      </c>
      <c r="AL907" s="53">
        <v>6.9456600000000002</v>
      </c>
      <c r="AM907" s="53">
        <v>1.2261</v>
      </c>
      <c r="AN907" s="53">
        <v>0.64154999999999995</v>
      </c>
      <c r="AO907" s="53">
        <v>4.9776884098028384</v>
      </c>
      <c r="AP907" s="53">
        <v>5.6751922268907569</v>
      </c>
      <c r="AQ907" s="39"/>
      <c r="AR907" s="51">
        <v>17.884399999999999</v>
      </c>
      <c r="AS907" s="104">
        <v>0.20843368218242325</v>
      </c>
      <c r="AT907" s="38">
        <v>6.0770647777123654E-2</v>
      </c>
      <c r="AU907" s="102"/>
      <c r="AV907" s="103">
        <v>0</v>
      </c>
      <c r="AW907" s="103">
        <v>0</v>
      </c>
      <c r="AX907" s="103">
        <v>0</v>
      </c>
      <c r="AY907" s="103">
        <v>0</v>
      </c>
      <c r="AZ907" s="103">
        <v>0</v>
      </c>
      <c r="BA907" s="103">
        <v>0</v>
      </c>
      <c r="BB907" s="103">
        <v>0</v>
      </c>
      <c r="BC907" s="39"/>
      <c r="BD907" s="57" t="s">
        <v>20146</v>
      </c>
      <c r="BE907" s="57" t="s">
        <v>20146</v>
      </c>
    </row>
    <row r="908" spans="2:57">
      <c r="B908" t="s">
        <v>3382</v>
      </c>
      <c r="C908" t="s">
        <v>8241</v>
      </c>
      <c r="D908" t="s">
        <v>4189</v>
      </c>
      <c r="E908" s="50">
        <v>5.5640700000000001</v>
      </c>
      <c r="F908" s="50">
        <v>3.8300700000000001</v>
      </c>
      <c r="G908" s="39"/>
      <c r="H908" s="38">
        <v>-0.9525814536340852</v>
      </c>
      <c r="I908" s="38">
        <v>-0.17379912663755459</v>
      </c>
      <c r="J908" s="38">
        <v>-0.9525814536340852</v>
      </c>
      <c r="K908" s="38" t="s">
        <v>20162</v>
      </c>
      <c r="L908" s="38" t="s">
        <v>20162</v>
      </c>
      <c r="M908" s="38" t="s">
        <v>20162</v>
      </c>
      <c r="N908" s="39"/>
      <c r="O908" s="38">
        <v>-0.93393606231630077</v>
      </c>
      <c r="P908" s="38">
        <v>5.3580319589358716E-2</v>
      </c>
      <c r="Q908" s="38">
        <v>-0.93393606231630077</v>
      </c>
      <c r="R908" s="38" t="s">
        <v>20162</v>
      </c>
      <c r="S908" s="38" t="s">
        <v>20162</v>
      </c>
      <c r="T908" s="38" t="s">
        <v>20162</v>
      </c>
      <c r="U908" s="39"/>
      <c r="V908" s="50" t="s">
        <v>20162</v>
      </c>
      <c r="W908" s="51" t="s">
        <v>20162</v>
      </c>
      <c r="X908" s="51" t="s">
        <v>20162</v>
      </c>
      <c r="Y908" s="51" t="s">
        <v>20162</v>
      </c>
      <c r="Z908" s="39"/>
      <c r="AA908" s="50">
        <v>9.6519999999999992</v>
      </c>
      <c r="AB908" s="50">
        <v>0.66400000000000003</v>
      </c>
      <c r="AC908" s="50">
        <v>8.9879999999999995</v>
      </c>
      <c r="AD908" s="50">
        <v>8.0000000000000002E-3</v>
      </c>
      <c r="AE908" s="50">
        <v>-73.69</v>
      </c>
      <c r="AF908" s="52">
        <v>1.0738762794837562</v>
      </c>
      <c r="AG908" s="52">
        <v>0.27596478361196519</v>
      </c>
      <c r="AH908" s="39"/>
      <c r="AI908" s="53" t="s">
        <v>20162</v>
      </c>
      <c r="AJ908" s="53" t="s">
        <v>20148</v>
      </c>
      <c r="AK908" s="53" t="s">
        <v>20148</v>
      </c>
      <c r="AL908" s="53" t="s">
        <v>20148</v>
      </c>
      <c r="AM908" s="53">
        <v>0.30586000000000002</v>
      </c>
      <c r="AN908" s="53" t="s">
        <v>20162</v>
      </c>
      <c r="AO908" s="53">
        <v>-0.17265018601252524</v>
      </c>
      <c r="AP908" s="53">
        <v>-0.17034654436334479</v>
      </c>
      <c r="AQ908" s="39"/>
      <c r="AR908" s="51" t="s">
        <v>20162</v>
      </c>
      <c r="AS908" s="104">
        <v>-7.845076762037686</v>
      </c>
      <c r="AT908" s="38" t="s">
        <v>20148</v>
      </c>
      <c r="AU908" s="102"/>
      <c r="AV908" s="103">
        <v>0</v>
      </c>
      <c r="AW908" s="103">
        <v>0</v>
      </c>
      <c r="AX908" s="103">
        <v>0</v>
      </c>
      <c r="AY908" s="103">
        <v>0</v>
      </c>
      <c r="AZ908" s="103">
        <v>0</v>
      </c>
      <c r="BA908" s="103">
        <v>0</v>
      </c>
      <c r="BB908" s="103">
        <v>0</v>
      </c>
      <c r="BC908" s="39"/>
      <c r="BD908" s="57" t="s">
        <v>20146</v>
      </c>
      <c r="BE908" s="57" t="s">
        <v>20147</v>
      </c>
    </row>
    <row r="909" spans="2:57">
      <c r="B909" t="s">
        <v>887</v>
      </c>
      <c r="C909" t="s">
        <v>5747</v>
      </c>
      <c r="D909" t="s">
        <v>4196</v>
      </c>
      <c r="E909" s="50">
        <v>770.71520999999996</v>
      </c>
      <c r="F909" s="50">
        <v>850.14720999999997</v>
      </c>
      <c r="G909" s="39"/>
      <c r="H909" s="38">
        <v>-0.70677708298124053</v>
      </c>
      <c r="I909" s="38">
        <v>-0.2877668308702791</v>
      </c>
      <c r="J909" s="38">
        <v>-0.70677708298124053</v>
      </c>
      <c r="K909" s="38">
        <v>5.4070473876063119E-2</v>
      </c>
      <c r="L909" s="38">
        <v>1.0197904540162983</v>
      </c>
      <c r="M909" s="38">
        <v>2.8555555555555561</v>
      </c>
      <c r="N909" s="39"/>
      <c r="O909" s="38">
        <v>-0.70896199423490547</v>
      </c>
      <c r="P909" s="38">
        <v>-0.28027526143495385</v>
      </c>
      <c r="Q909" s="38">
        <v>-0.70896199423490547</v>
      </c>
      <c r="R909" s="38">
        <v>0.4409652327499971</v>
      </c>
      <c r="S909" s="38">
        <v>2.8749363879804242</v>
      </c>
      <c r="T909" s="38">
        <v>59.037669585875371</v>
      </c>
      <c r="U909" s="39"/>
      <c r="V909" s="50">
        <v>222.608</v>
      </c>
      <c r="W909" s="51">
        <v>43.384300000000003</v>
      </c>
      <c r="X909" s="51">
        <v>-6.0297999999999998</v>
      </c>
      <c r="Y909" s="51">
        <v>-123.7727</v>
      </c>
      <c r="Z909" s="39"/>
      <c r="AA909" s="50">
        <v>1112.97</v>
      </c>
      <c r="AB909" s="50">
        <v>471.142</v>
      </c>
      <c r="AC909" s="50">
        <v>641.82799999999997</v>
      </c>
      <c r="AD909" s="50">
        <v>405.25700000000001</v>
      </c>
      <c r="AE909" s="50">
        <v>-467.541</v>
      </c>
      <c r="AF909" s="52">
        <v>1.7340627083891635</v>
      </c>
      <c r="AG909" s="52">
        <v>-29.563892145369284</v>
      </c>
      <c r="AH909" s="39"/>
      <c r="AI909" s="53">
        <v>3.4622099999999998</v>
      </c>
      <c r="AJ909" s="53">
        <v>67.725409999999997</v>
      </c>
      <c r="AK909" s="53" t="s">
        <v>20148</v>
      </c>
      <c r="AL909" s="53" t="s">
        <v>20148</v>
      </c>
      <c r="AM909" s="53">
        <v>1.3630500000000001</v>
      </c>
      <c r="AN909" s="53">
        <v>3.57958</v>
      </c>
      <c r="AO909" s="53">
        <v>124.58194753810082</v>
      </c>
      <c r="AP909" s="53">
        <v>-63.335112120986366</v>
      </c>
      <c r="AQ909" s="39"/>
      <c r="AR909" s="51">
        <v>-53.7864</v>
      </c>
      <c r="AS909" s="104">
        <v>-1.4358806495747339E-2</v>
      </c>
      <c r="AT909" s="38" t="s">
        <v>20148</v>
      </c>
      <c r="AU909" s="102"/>
      <c r="AV909" s="103">
        <v>7</v>
      </c>
      <c r="AW909" s="103">
        <v>2</v>
      </c>
      <c r="AX909" s="103">
        <v>0</v>
      </c>
      <c r="AY909" s="103">
        <v>0</v>
      </c>
      <c r="AZ909" s="103">
        <v>0</v>
      </c>
      <c r="BA909" s="103">
        <v>0</v>
      </c>
      <c r="BB909" s="103">
        <v>9</v>
      </c>
      <c r="BC909" s="39"/>
      <c r="BD909" s="57" t="s">
        <v>20146</v>
      </c>
      <c r="BE909" s="57" t="s">
        <v>20147</v>
      </c>
    </row>
    <row r="910" spans="2:57">
      <c r="B910" t="s">
        <v>3220</v>
      </c>
      <c r="C910" t="s">
        <v>8079</v>
      </c>
      <c r="D910" t="s">
        <v>4189</v>
      </c>
      <c r="E910" s="50">
        <v>14.04646</v>
      </c>
      <c r="F910" s="50">
        <v>6.0730700000000004</v>
      </c>
      <c r="G910" s="39"/>
      <c r="H910" s="38" t="s">
        <v>20162</v>
      </c>
      <c r="I910" s="38">
        <v>-0.72325682113469036</v>
      </c>
      <c r="J910" s="38" t="s">
        <v>20162</v>
      </c>
      <c r="K910" s="38" t="s">
        <v>20162</v>
      </c>
      <c r="L910" s="38" t="s">
        <v>20162</v>
      </c>
      <c r="M910" s="38" t="s">
        <v>20162</v>
      </c>
      <c r="N910" s="39"/>
      <c r="O910" s="38" t="s">
        <v>20162</v>
      </c>
      <c r="P910" s="38">
        <v>-0.71951627853703082</v>
      </c>
      <c r="Q910" s="38" t="s">
        <v>20162</v>
      </c>
      <c r="R910" s="38" t="s">
        <v>20162</v>
      </c>
      <c r="S910" s="38" t="s">
        <v>20162</v>
      </c>
      <c r="T910" s="38" t="s">
        <v>20162</v>
      </c>
      <c r="U910" s="39"/>
      <c r="V910" s="50">
        <v>7.8742900000000002</v>
      </c>
      <c r="W910" s="51">
        <v>27.839500000000001</v>
      </c>
      <c r="X910" s="51">
        <v>3.1156000000000001</v>
      </c>
      <c r="Y910" s="51">
        <v>6.8978000000000002</v>
      </c>
      <c r="Z910" s="39"/>
      <c r="AA910" s="50">
        <v>3.29643</v>
      </c>
      <c r="AB910" s="50">
        <v>0.48183999999999999</v>
      </c>
      <c r="AC910" s="50">
        <v>2.8145799999999999</v>
      </c>
      <c r="AD910" s="50">
        <v>1.2109999999999999E-2</v>
      </c>
      <c r="AE910" s="50">
        <v>2.76458</v>
      </c>
      <c r="AF910" s="52">
        <v>1.1711978341351108</v>
      </c>
      <c r="AG910" s="52">
        <v>-2.1159803159803161</v>
      </c>
      <c r="AH910" s="39"/>
      <c r="AI910" s="53">
        <v>1.7838400000000001</v>
      </c>
      <c r="AJ910" s="53">
        <v>36.380279999999999</v>
      </c>
      <c r="AK910" s="53">
        <v>57.253979999999999</v>
      </c>
      <c r="AL910" s="53" t="s">
        <v>20162</v>
      </c>
      <c r="AM910" s="53" t="s">
        <v>20162</v>
      </c>
      <c r="AN910" s="53" t="s">
        <v>20162</v>
      </c>
      <c r="AO910" s="53">
        <v>15.72926702926703</v>
      </c>
      <c r="AP910" s="53">
        <v>24.753688758457653</v>
      </c>
      <c r="AQ910" s="39"/>
      <c r="AR910" s="51">
        <v>21.358599999999999</v>
      </c>
      <c r="AS910" s="104">
        <v>0.11796837059013036</v>
      </c>
      <c r="AT910" s="38" t="s">
        <v>20148</v>
      </c>
      <c r="AU910" s="102"/>
      <c r="AV910" s="103">
        <v>0</v>
      </c>
      <c r="AW910" s="103">
        <v>0</v>
      </c>
      <c r="AX910" s="103">
        <v>0</v>
      </c>
      <c r="AY910" s="103">
        <v>0</v>
      </c>
      <c r="AZ910" s="103">
        <v>0</v>
      </c>
      <c r="BA910" s="103">
        <v>0</v>
      </c>
      <c r="BB910" s="103">
        <v>0</v>
      </c>
      <c r="BC910" s="39"/>
      <c r="BD910" s="57" t="s">
        <v>20146</v>
      </c>
      <c r="BE910" s="57" t="s">
        <v>20147</v>
      </c>
    </row>
    <row r="911" spans="2:57">
      <c r="B911" t="s">
        <v>719</v>
      </c>
      <c r="C911" t="s">
        <v>5580</v>
      </c>
      <c r="D911" t="s">
        <v>4198</v>
      </c>
      <c r="E911" s="50">
        <v>2096.3875699999999</v>
      </c>
      <c r="F911" s="50">
        <v>1733.9855700000001</v>
      </c>
      <c r="G911" s="39"/>
      <c r="H911" s="38">
        <v>1.1030288056919968E-2</v>
      </c>
      <c r="I911" s="38">
        <v>8.6756487731438625E-2</v>
      </c>
      <c r="J911" s="38">
        <v>1.1030288056919968E-2</v>
      </c>
      <c r="K911" s="38">
        <v>0.17396204655063952</v>
      </c>
      <c r="L911" s="38">
        <v>0.44302145935812187</v>
      </c>
      <c r="M911" s="38">
        <v>2.8458750270445696</v>
      </c>
      <c r="N911" s="39"/>
      <c r="O911" s="38">
        <v>-4.4798849544838482E-2</v>
      </c>
      <c r="P911" s="38">
        <v>6.4025179880660366E-2</v>
      </c>
      <c r="Q911" s="38">
        <v>-4.4798849544838482E-2</v>
      </c>
      <c r="R911" s="38">
        <v>5.2718530719569001E-2</v>
      </c>
      <c r="S911" s="38">
        <v>0.18050843845891595</v>
      </c>
      <c r="T911" s="38">
        <v>2.0086737454489527</v>
      </c>
      <c r="U911" s="39"/>
      <c r="V911" s="50">
        <v>1046.4870000000001</v>
      </c>
      <c r="W911" s="51">
        <v>48.091900000000003</v>
      </c>
      <c r="X911" s="51">
        <v>12.3323</v>
      </c>
      <c r="Y911" s="51">
        <v>6.9116999999999997</v>
      </c>
      <c r="Z911" s="39"/>
      <c r="AA911" s="50">
        <v>1387.1489999999999</v>
      </c>
      <c r="AB911" s="50">
        <v>946.90499999999997</v>
      </c>
      <c r="AC911" s="50">
        <v>440.24400000000003</v>
      </c>
      <c r="AD911" s="50">
        <v>137.21899999999999</v>
      </c>
      <c r="AE911" s="50">
        <v>916.06</v>
      </c>
      <c r="AF911" s="52">
        <v>3.1508640662905112</v>
      </c>
      <c r="AG911" s="52">
        <v>1.4377860113607086</v>
      </c>
      <c r="AH911" s="39"/>
      <c r="AI911" s="53">
        <v>2.00326</v>
      </c>
      <c r="AJ911" s="53">
        <v>10.93777</v>
      </c>
      <c r="AK911" s="53">
        <v>16.244009999999999</v>
      </c>
      <c r="AL911" s="53">
        <v>25.309729999999998</v>
      </c>
      <c r="AM911" s="53">
        <v>4.0991600000000004</v>
      </c>
      <c r="AN911" s="53">
        <v>1.73685</v>
      </c>
      <c r="AO911" s="53">
        <v>10.636773669165368</v>
      </c>
      <c r="AP911" s="53">
        <v>13.43591595896355</v>
      </c>
      <c r="AQ911" s="39"/>
      <c r="AR911" s="51">
        <v>16.7697</v>
      </c>
      <c r="AS911" s="104">
        <v>0.17272364698293058</v>
      </c>
      <c r="AT911" s="38">
        <v>1.7580244586910841E-2</v>
      </c>
      <c r="AU911" s="102"/>
      <c r="AV911" s="103">
        <v>4</v>
      </c>
      <c r="AW911" s="103">
        <v>0</v>
      </c>
      <c r="AX911" s="103">
        <v>0</v>
      </c>
      <c r="AY911" s="103">
        <v>0</v>
      </c>
      <c r="AZ911" s="103">
        <v>0</v>
      </c>
      <c r="BA911" s="103">
        <v>0</v>
      </c>
      <c r="BB911" s="103">
        <v>4</v>
      </c>
      <c r="BC911" s="39"/>
      <c r="BD911" s="57" t="s">
        <v>20146</v>
      </c>
      <c r="BE911" s="57" t="s">
        <v>20146</v>
      </c>
    </row>
    <row r="912" spans="2:57">
      <c r="B912" t="s">
        <v>1908</v>
      </c>
      <c r="C912" t="s">
        <v>6767</v>
      </c>
      <c r="D912" t="s">
        <v>4188</v>
      </c>
      <c r="E912" s="50">
        <v>828.10281999999995</v>
      </c>
      <c r="F912" s="50">
        <v>187.84582</v>
      </c>
      <c r="G912" s="39"/>
      <c r="H912" s="38">
        <v>0.15272698709165011</v>
      </c>
      <c r="I912" s="38">
        <v>0.14614483446869442</v>
      </c>
      <c r="J912" s="38">
        <v>0.15272698709165011</v>
      </c>
      <c r="K912" s="38">
        <v>-0.45548917995209415</v>
      </c>
      <c r="L912" s="38">
        <v>-0.68848383642547484</v>
      </c>
      <c r="M912" s="38">
        <v>-0.81763277186422567</v>
      </c>
      <c r="N912" s="39"/>
      <c r="O912" s="38">
        <v>0.12441919927001233</v>
      </c>
      <c r="P912" s="38">
        <v>0.13694145713683747</v>
      </c>
      <c r="Q912" s="38">
        <v>0.12441919927001233</v>
      </c>
      <c r="R912" s="38">
        <v>0.4697951739881856</v>
      </c>
      <c r="S912" s="38">
        <v>-8.7127713796190887E-2</v>
      </c>
      <c r="T912" s="38">
        <v>-0.27661980886626225</v>
      </c>
      <c r="U912" s="39"/>
      <c r="V912" s="50">
        <v>304.17099999999999</v>
      </c>
      <c r="W912" s="51">
        <v>44.542000000000002</v>
      </c>
      <c r="X912" s="51">
        <v>4.5865</v>
      </c>
      <c r="Y912" s="51">
        <v>-16.339099999999998</v>
      </c>
      <c r="Z912" s="39"/>
      <c r="AA912" s="50">
        <v>722.36099999999999</v>
      </c>
      <c r="AB912" s="50">
        <v>721.202</v>
      </c>
      <c r="AC912" s="50">
        <v>1.159</v>
      </c>
      <c r="AD912" s="50">
        <v>631.14099999999996</v>
      </c>
      <c r="AE912" s="50" t="s">
        <v>20162</v>
      </c>
      <c r="AF912" s="52">
        <v>623.26229508196718</v>
      </c>
      <c r="AG912" s="52">
        <v>7.0500298313174596</v>
      </c>
      <c r="AH912" s="39"/>
      <c r="AI912" s="53">
        <v>2.7224900000000001</v>
      </c>
      <c r="AJ912" s="53">
        <v>7.8207800000000001</v>
      </c>
      <c r="AK912" s="53">
        <v>59.357950000000002</v>
      </c>
      <c r="AL912" s="53" t="s">
        <v>20148</v>
      </c>
      <c r="AM912" s="53">
        <v>70.594480000000004</v>
      </c>
      <c r="AN912" s="53">
        <v>0.26695999999999998</v>
      </c>
      <c r="AO912" s="53">
        <v>2.0377048326734286</v>
      </c>
      <c r="AP912" s="53">
        <v>13.464684968819439</v>
      </c>
      <c r="AQ912" s="39"/>
      <c r="AR912" s="51" t="s">
        <v>20148</v>
      </c>
      <c r="AS912" s="104">
        <v>2.1391202482734933E-2</v>
      </c>
      <c r="AT912" s="38">
        <v>3.0285593143341713E-2</v>
      </c>
      <c r="AU912" s="102"/>
      <c r="AV912" s="103">
        <v>0</v>
      </c>
      <c r="AW912" s="103">
        <v>0</v>
      </c>
      <c r="AX912" s="103">
        <v>1</v>
      </c>
      <c r="AY912" s="103">
        <v>0</v>
      </c>
      <c r="AZ912" s="103">
        <v>0</v>
      </c>
      <c r="BA912" s="103">
        <v>0</v>
      </c>
      <c r="BB912" s="103">
        <v>1</v>
      </c>
      <c r="BC912" s="39"/>
      <c r="BD912" s="57" t="s">
        <v>20146</v>
      </c>
      <c r="BE912" s="57" t="s">
        <v>20147</v>
      </c>
    </row>
    <row r="913" spans="2:57">
      <c r="B913" t="s">
        <v>2631</v>
      </c>
      <c r="C913" t="s">
        <v>7490</v>
      </c>
      <c r="D913" t="s">
        <v>4198</v>
      </c>
      <c r="E913" s="50">
        <v>24.146650000000001</v>
      </c>
      <c r="F913" s="50">
        <v>42.951650000000001</v>
      </c>
      <c r="G913" s="39"/>
      <c r="H913" s="38">
        <v>8.034916339091458E-2</v>
      </c>
      <c r="I913" s="38">
        <v>0.31588078671477882</v>
      </c>
      <c r="J913" s="38">
        <v>8.034916339091458E-2</v>
      </c>
      <c r="K913" s="38">
        <v>-0.2642430500956382</v>
      </c>
      <c r="L913" s="38">
        <v>-0.33226290162488836</v>
      </c>
      <c r="M913" s="38">
        <v>1.1465154229764116</v>
      </c>
      <c r="N913" s="39"/>
      <c r="O913" s="38">
        <v>0.11195061523844552</v>
      </c>
      <c r="P913" s="38">
        <v>0.31124772257689504</v>
      </c>
      <c r="Q913" s="38">
        <v>0.11195061523844552</v>
      </c>
      <c r="R913" s="38">
        <v>-0.21014633339003386</v>
      </c>
      <c r="S913" s="38">
        <v>-0.30782002787307305</v>
      </c>
      <c r="T913" s="38">
        <v>0.95542930609282894</v>
      </c>
      <c r="U913" s="39"/>
      <c r="V913" s="50">
        <v>50.189</v>
      </c>
      <c r="W913" s="51">
        <v>32.646500000000003</v>
      </c>
      <c r="X913" s="51">
        <v>-2.4327999999999999</v>
      </c>
      <c r="Y913" s="51">
        <v>-1.6297999999999999</v>
      </c>
      <c r="Z913" s="39"/>
      <c r="AA913" s="50">
        <v>61.786000000000001</v>
      </c>
      <c r="AB913" s="50">
        <v>27.853000000000002</v>
      </c>
      <c r="AC913" s="50">
        <v>33.933</v>
      </c>
      <c r="AD913" s="50">
        <v>1.5759999999999998</v>
      </c>
      <c r="AE913" s="50">
        <v>24.824999999999999</v>
      </c>
      <c r="AF913" s="52">
        <v>1.8208233872631363</v>
      </c>
      <c r="AG913" s="52">
        <v>19.383155397390272</v>
      </c>
      <c r="AH913" s="39"/>
      <c r="AI913" s="53">
        <v>0.48110999999999998</v>
      </c>
      <c r="AJ913" s="53" t="s">
        <v>20148</v>
      </c>
      <c r="AK913" s="53" t="s">
        <v>20148</v>
      </c>
      <c r="AL913" s="53" t="s">
        <v>20148</v>
      </c>
      <c r="AM913" s="53">
        <v>1.22122</v>
      </c>
      <c r="AN913" s="53">
        <v>0.78585000000000005</v>
      </c>
      <c r="AO913" s="53">
        <v>-50.950948991696322</v>
      </c>
      <c r="AP913" s="53">
        <v>-35.177436527436527</v>
      </c>
      <c r="AQ913" s="39"/>
      <c r="AR913" s="51">
        <v>-3.9363999999999999</v>
      </c>
      <c r="AS913" s="104">
        <v>-4.5716639209225703E-2</v>
      </c>
      <c r="AT913" s="38">
        <v>3.1898435381744528E-2</v>
      </c>
      <c r="AU913" s="102"/>
      <c r="AV913" s="103">
        <v>0</v>
      </c>
      <c r="AW913" s="103">
        <v>0</v>
      </c>
      <c r="AX913" s="103">
        <v>0</v>
      </c>
      <c r="AY913" s="103">
        <v>0</v>
      </c>
      <c r="AZ913" s="103">
        <v>0</v>
      </c>
      <c r="BA913" s="103">
        <v>0</v>
      </c>
      <c r="BB913" s="103">
        <v>0</v>
      </c>
      <c r="BC913" s="39"/>
      <c r="BD913" s="57" t="s">
        <v>20146</v>
      </c>
      <c r="BE913" s="57" t="s">
        <v>20146</v>
      </c>
    </row>
    <row r="914" spans="2:57">
      <c r="B914" t="s">
        <v>620</v>
      </c>
      <c r="C914" t="s">
        <v>5481</v>
      </c>
      <c r="D914" t="s">
        <v>4190</v>
      </c>
      <c r="E914" s="50">
        <v>2136.3130799999999</v>
      </c>
      <c r="F914" s="50">
        <v>1794.23308</v>
      </c>
      <c r="G914" s="39"/>
      <c r="H914" s="38">
        <v>-3.5244167657094261E-2</v>
      </c>
      <c r="I914" s="38">
        <v>-3.1012688580127179E-2</v>
      </c>
      <c r="J914" s="38">
        <v>-3.5244167657094261E-2</v>
      </c>
      <c r="K914" s="38">
        <v>0.53240831859416748</v>
      </c>
      <c r="L914" s="38">
        <v>1.5835554030213381</v>
      </c>
      <c r="M914" s="38" t="s">
        <v>20162</v>
      </c>
      <c r="N914" s="39"/>
      <c r="O914" s="38">
        <v>-6.3209633878510196E-2</v>
      </c>
      <c r="P914" s="38">
        <v>-2.9199345704758906E-2</v>
      </c>
      <c r="Q914" s="38">
        <v>-6.3209633878510196E-2</v>
      </c>
      <c r="R914" s="38">
        <v>0.54843667349498348</v>
      </c>
      <c r="S914" s="38">
        <v>1.4450962612507343</v>
      </c>
      <c r="T914" s="38" t="s">
        <v>20162</v>
      </c>
      <c r="U914" s="39"/>
      <c r="V914" s="50">
        <v>586.505</v>
      </c>
      <c r="W914" s="51">
        <v>40.467500000000001</v>
      </c>
      <c r="X914" s="51">
        <v>16.3872</v>
      </c>
      <c r="Y914" s="51">
        <v>9.7829999999999995</v>
      </c>
      <c r="Z914" s="39"/>
      <c r="AA914" s="50">
        <v>950.04499999999996</v>
      </c>
      <c r="AB914" s="50">
        <v>475.93099999999998</v>
      </c>
      <c r="AC914" s="50">
        <v>474.11399999999998</v>
      </c>
      <c r="AD914" s="50">
        <v>231.089</v>
      </c>
      <c r="AE914" s="50">
        <v>386.44799999999998</v>
      </c>
      <c r="AF914" s="52">
        <v>2.0038324116140842</v>
      </c>
      <c r="AG914" s="52">
        <v>2.1264977772543943</v>
      </c>
      <c r="AH914" s="39"/>
      <c r="AI914" s="53">
        <v>3.6424500000000002</v>
      </c>
      <c r="AJ914" s="53">
        <v>14.7668</v>
      </c>
      <c r="AK914" s="53">
        <v>22.532330000000002</v>
      </c>
      <c r="AL914" s="53">
        <v>32.534460000000003</v>
      </c>
      <c r="AM914" s="53">
        <v>4.0004799999999996</v>
      </c>
      <c r="AN914" s="53">
        <v>3.1086800000000001</v>
      </c>
      <c r="AO914" s="53">
        <v>13.205707598551536</v>
      </c>
      <c r="AP914" s="53">
        <v>18.668148410188113</v>
      </c>
      <c r="AQ914" s="39"/>
      <c r="AR914" s="51">
        <v>13.2826</v>
      </c>
      <c r="AS914" s="104">
        <v>0.11372666882811075</v>
      </c>
      <c r="AT914" s="38">
        <v>5.0527934865432448E-3</v>
      </c>
      <c r="AU914" s="102"/>
      <c r="AV914" s="103">
        <v>1</v>
      </c>
      <c r="AW914" s="103">
        <v>1</v>
      </c>
      <c r="AX914" s="103">
        <v>0</v>
      </c>
      <c r="AY914" s="103">
        <v>0</v>
      </c>
      <c r="AZ914" s="103">
        <v>0</v>
      </c>
      <c r="BA914" s="103">
        <v>0</v>
      </c>
      <c r="BB914" s="103">
        <v>2</v>
      </c>
      <c r="BC914" s="39"/>
      <c r="BD914" s="57" t="s">
        <v>20146</v>
      </c>
      <c r="BE914" s="57" t="s">
        <v>20146</v>
      </c>
    </row>
    <row r="915" spans="2:57">
      <c r="B915" t="s">
        <v>53</v>
      </c>
      <c r="C915" t="s">
        <v>4599</v>
      </c>
      <c r="D915" t="s">
        <v>4190</v>
      </c>
      <c r="E915" s="50">
        <v>81399.62242</v>
      </c>
      <c r="F915" s="50">
        <v>65132.62242</v>
      </c>
      <c r="G915" s="39"/>
      <c r="H915" s="38">
        <v>-0.16580605759252864</v>
      </c>
      <c r="I915" s="38">
        <v>0.16659291023722855</v>
      </c>
      <c r="J915" s="38">
        <v>-0.16580605759252864</v>
      </c>
      <c r="K915" s="38">
        <v>0.33259456621966521</v>
      </c>
      <c r="L915" s="38">
        <v>0.80082267171711585</v>
      </c>
      <c r="M915" s="38">
        <v>4.5950504147914808</v>
      </c>
      <c r="N915" s="39"/>
      <c r="O915" s="38">
        <v>-0.21899749666280421</v>
      </c>
      <c r="P915" s="38">
        <v>0.14182294466217793</v>
      </c>
      <c r="Q915" s="38">
        <v>-0.21899749666280421</v>
      </c>
      <c r="R915" s="38">
        <v>0.15749483651822804</v>
      </c>
      <c r="S915" s="38">
        <v>0.32481110621650444</v>
      </c>
      <c r="T915" s="38">
        <v>2.2007642960138156</v>
      </c>
      <c r="U915" s="39"/>
      <c r="V915" s="50">
        <v>12522</v>
      </c>
      <c r="W915" s="51">
        <v>53.130400000000002</v>
      </c>
      <c r="X915" s="51">
        <v>41.790399999999998</v>
      </c>
      <c r="Y915" s="51">
        <v>30.194800000000001</v>
      </c>
      <c r="Z915" s="39"/>
      <c r="AA915" s="50">
        <v>40531</v>
      </c>
      <c r="AB915" s="50">
        <v>27031</v>
      </c>
      <c r="AC915" s="50">
        <v>13500</v>
      </c>
      <c r="AD915" s="50">
        <v>16138</v>
      </c>
      <c r="AE915" s="50">
        <v>11630</v>
      </c>
      <c r="AF915" s="52">
        <v>3.0022962962962962</v>
      </c>
      <c r="AG915" s="52">
        <v>2.1932962573275212</v>
      </c>
      <c r="AH915" s="39"/>
      <c r="AI915" s="53">
        <v>6.5005300000000004</v>
      </c>
      <c r="AJ915" s="53">
        <v>12.09145</v>
      </c>
      <c r="AK915" s="53">
        <v>15.58484</v>
      </c>
      <c r="AL915" s="53">
        <v>18.440480000000001</v>
      </c>
      <c r="AM915" s="53">
        <v>5.0564400000000003</v>
      </c>
      <c r="AN915" s="53">
        <v>5.5666000000000002</v>
      </c>
      <c r="AO915" s="53">
        <v>9.7899627867127617</v>
      </c>
      <c r="AP915" s="53">
        <v>12.446516801070132</v>
      </c>
      <c r="AQ915" s="39"/>
      <c r="AR915" s="51">
        <v>28.4178</v>
      </c>
      <c r="AS915" s="104">
        <v>0.14414389598942265</v>
      </c>
      <c r="AT915" s="38">
        <v>1.2050854606439173E-2</v>
      </c>
      <c r="AU915" s="102"/>
      <c r="AV915" s="103">
        <v>11</v>
      </c>
      <c r="AW915" s="103">
        <v>7</v>
      </c>
      <c r="AX915" s="103">
        <v>10</v>
      </c>
      <c r="AY915" s="103">
        <v>0</v>
      </c>
      <c r="AZ915" s="103">
        <v>1</v>
      </c>
      <c r="BA915" s="103">
        <v>0</v>
      </c>
      <c r="BB915" s="103">
        <v>29</v>
      </c>
      <c r="BC915" s="39"/>
      <c r="BD915" s="57" t="s">
        <v>20146</v>
      </c>
      <c r="BE915" s="57" t="s">
        <v>20146</v>
      </c>
    </row>
    <row r="916" spans="2:57">
      <c r="B916" t="s">
        <v>1172</v>
      </c>
      <c r="C916" t="s">
        <v>6031</v>
      </c>
      <c r="D916" t="s">
        <v>4196</v>
      </c>
      <c r="E916" s="50">
        <v>790.49811</v>
      </c>
      <c r="F916" s="50">
        <v>762.60410999999999</v>
      </c>
      <c r="G916" s="39"/>
      <c r="H916" s="38">
        <v>1.4233870967741935</v>
      </c>
      <c r="I916" s="38">
        <v>3.264604810996552E-2</v>
      </c>
      <c r="J916" s="38">
        <v>1.4233870967741935</v>
      </c>
      <c r="K916" s="38">
        <v>2.8037974683544302</v>
      </c>
      <c r="L916" s="38">
        <v>1.2425373134328357</v>
      </c>
      <c r="M916" s="38">
        <v>-0.53769230769230769</v>
      </c>
      <c r="N916" s="39"/>
      <c r="O916" s="38">
        <v>2.1803687231063553</v>
      </c>
      <c r="P916" s="38">
        <v>0.14557861239992187</v>
      </c>
      <c r="Q916" s="38">
        <v>2.1803687231063553</v>
      </c>
      <c r="R916" s="38">
        <v>7.3266586486886354</v>
      </c>
      <c r="S916" s="38">
        <v>5.6507730675317571</v>
      </c>
      <c r="T916" s="38">
        <v>4.641570247823835</v>
      </c>
      <c r="U916" s="39"/>
      <c r="V916" s="50" t="s">
        <v>20162</v>
      </c>
      <c r="W916" s="51" t="s">
        <v>20162</v>
      </c>
      <c r="X916" s="51" t="s">
        <v>20162</v>
      </c>
      <c r="Y916" s="51" t="s">
        <v>20162</v>
      </c>
      <c r="Z916" s="39"/>
      <c r="AA916" s="50">
        <v>72.433999999999997</v>
      </c>
      <c r="AB916" s="50">
        <v>68.667000000000002</v>
      </c>
      <c r="AC916" s="50">
        <v>3.7669999999999999</v>
      </c>
      <c r="AD916" s="50" t="s">
        <v>20162</v>
      </c>
      <c r="AE916" s="50">
        <v>-2425.915</v>
      </c>
      <c r="AF916" s="52">
        <v>19.228563843907619</v>
      </c>
      <c r="AG916" s="52">
        <v>0.15705757019597916</v>
      </c>
      <c r="AH916" s="39"/>
      <c r="AI916" s="53" t="s">
        <v>20162</v>
      </c>
      <c r="AJ916" s="53" t="s">
        <v>20148</v>
      </c>
      <c r="AK916" s="53" t="s">
        <v>20148</v>
      </c>
      <c r="AL916" s="53" t="s">
        <v>20148</v>
      </c>
      <c r="AM916" s="53">
        <v>159.15891999999999</v>
      </c>
      <c r="AN916" s="53" t="s">
        <v>20162</v>
      </c>
      <c r="AO916" s="53">
        <v>-8.0438380482247958</v>
      </c>
      <c r="AP916" s="53">
        <v>-7.999455691687996</v>
      </c>
      <c r="AQ916" s="39"/>
      <c r="AR916" s="51">
        <v>-447.10930000000002</v>
      </c>
      <c r="AS916" s="104">
        <v>8.5707093410051201</v>
      </c>
      <c r="AT916" s="38" t="s">
        <v>20148</v>
      </c>
      <c r="AU916" s="102"/>
      <c r="AV916" s="103">
        <v>7</v>
      </c>
      <c r="AW916" s="103">
        <v>2</v>
      </c>
      <c r="AX916" s="103">
        <v>0</v>
      </c>
      <c r="AY916" s="103">
        <v>0</v>
      </c>
      <c r="AZ916" s="103">
        <v>0</v>
      </c>
      <c r="BA916" s="103">
        <v>0</v>
      </c>
      <c r="BB916" s="103">
        <v>9</v>
      </c>
      <c r="BC916" s="39"/>
      <c r="BD916" s="57" t="s">
        <v>20146</v>
      </c>
      <c r="BE916" s="57" t="s">
        <v>20147</v>
      </c>
    </row>
    <row r="917" spans="2:57">
      <c r="B917" t="s">
        <v>2223</v>
      </c>
      <c r="C917" t="s">
        <v>7082</v>
      </c>
      <c r="D917" t="s">
        <v>4196</v>
      </c>
      <c r="E917" s="50">
        <v>61.277909999999999</v>
      </c>
      <c r="F917" s="50">
        <v>100.84891</v>
      </c>
      <c r="G917" s="39"/>
      <c r="H917" s="38">
        <v>-0.74801061007957559</v>
      </c>
      <c r="I917" s="38">
        <v>0.27802690582959655</v>
      </c>
      <c r="J917" s="38">
        <v>-0.74801061007957559</v>
      </c>
      <c r="K917" s="38">
        <v>-0.82047244094488192</v>
      </c>
      <c r="L917" s="38" t="s">
        <v>20162</v>
      </c>
      <c r="M917" s="38" t="s">
        <v>20162</v>
      </c>
      <c r="N917" s="39"/>
      <c r="O917" s="38">
        <v>-0.71925296819771267</v>
      </c>
      <c r="P917" s="38">
        <v>0.27816554076619027</v>
      </c>
      <c r="Q917" s="38">
        <v>-0.71925296819771267</v>
      </c>
      <c r="R917" s="38">
        <v>-0.72372585287175628</v>
      </c>
      <c r="S917" s="38" t="s">
        <v>20162</v>
      </c>
      <c r="T917" s="38" t="s">
        <v>20162</v>
      </c>
      <c r="U917" s="39"/>
      <c r="V917" s="50">
        <v>14.941369999999999</v>
      </c>
      <c r="W917" s="51">
        <v>-176.72669999999999</v>
      </c>
      <c r="X917" s="51">
        <v>-292.5573</v>
      </c>
      <c r="Y917" s="51">
        <v>-295.56299999999999</v>
      </c>
      <c r="Z917" s="39"/>
      <c r="AA917" s="50">
        <v>83.400940000000006</v>
      </c>
      <c r="AB917" s="50">
        <v>17.908860000000001</v>
      </c>
      <c r="AC917" s="50">
        <v>65.492069999999998</v>
      </c>
      <c r="AD917" s="50" t="s">
        <v>20162</v>
      </c>
      <c r="AE917" s="50">
        <v>-197.44621000000001</v>
      </c>
      <c r="AF917" s="52">
        <v>1.2734509689493707</v>
      </c>
      <c r="AG917" s="52">
        <v>1.2794418765918547</v>
      </c>
      <c r="AH917" s="39"/>
      <c r="AI917" s="53">
        <v>4.1012199999999996</v>
      </c>
      <c r="AJ917" s="53" t="s">
        <v>20148</v>
      </c>
      <c r="AK917" s="53" t="s">
        <v>20148</v>
      </c>
      <c r="AL917" s="53" t="s">
        <v>20148</v>
      </c>
      <c r="AM917" s="53">
        <v>1.4013500000000001</v>
      </c>
      <c r="AN917" s="53">
        <v>5.9675599999999998</v>
      </c>
      <c r="AO917" s="53">
        <v>-2.37546370329961</v>
      </c>
      <c r="AP917" s="53">
        <v>-2.3071181483741219</v>
      </c>
      <c r="AQ917" s="39"/>
      <c r="AR917" s="51">
        <v>-61.163499999999999</v>
      </c>
      <c r="AS917" s="104">
        <v>-3.9118956805624383</v>
      </c>
      <c r="AT917" s="38" t="s">
        <v>20148</v>
      </c>
      <c r="AU917" s="102"/>
      <c r="AV917" s="103">
        <v>3</v>
      </c>
      <c r="AW917" s="103">
        <v>2</v>
      </c>
      <c r="AX917" s="103">
        <v>0</v>
      </c>
      <c r="AY917" s="103">
        <v>0</v>
      </c>
      <c r="AZ917" s="103">
        <v>0</v>
      </c>
      <c r="BA917" s="103">
        <v>0</v>
      </c>
      <c r="BB917" s="103">
        <v>5</v>
      </c>
      <c r="BC917" s="39"/>
      <c r="BD917" s="57" t="s">
        <v>20146</v>
      </c>
      <c r="BE917" s="57" t="s">
        <v>20147</v>
      </c>
    </row>
    <row r="918" spans="2:57">
      <c r="B918" t="s">
        <v>1561</v>
      </c>
      <c r="C918" t="s">
        <v>6420</v>
      </c>
      <c r="D918" t="s">
        <v>4196</v>
      </c>
      <c r="E918" s="50">
        <v>61.111139999999999</v>
      </c>
      <c r="F918" s="50">
        <v>309.32513999999998</v>
      </c>
      <c r="G918" s="39"/>
      <c r="H918" s="38">
        <v>-0.84563758389261745</v>
      </c>
      <c r="I918" s="38">
        <v>-0.31229235880398676</v>
      </c>
      <c r="J918" s="38">
        <v>-0.84563758389261745</v>
      </c>
      <c r="K918" s="38" t="s">
        <v>20162</v>
      </c>
      <c r="L918" s="38" t="s">
        <v>20162</v>
      </c>
      <c r="M918" s="38" t="s">
        <v>20162</v>
      </c>
      <c r="N918" s="39"/>
      <c r="O918" s="38">
        <v>-0.84239995747946916</v>
      </c>
      <c r="P918" s="38">
        <v>-0.30635381857067534</v>
      </c>
      <c r="Q918" s="38">
        <v>-0.84239995747946916</v>
      </c>
      <c r="R918" s="38" t="s">
        <v>20162</v>
      </c>
      <c r="S918" s="38" t="s">
        <v>20162</v>
      </c>
      <c r="T918" s="38" t="s">
        <v>20162</v>
      </c>
      <c r="U918" s="39"/>
      <c r="V918" s="50">
        <v>618.10699999999997</v>
      </c>
      <c r="W918" s="51">
        <v>48.3307</v>
      </c>
      <c r="X918" s="51">
        <v>30.7744</v>
      </c>
      <c r="Y918" s="51">
        <v>13.981</v>
      </c>
      <c r="Z918" s="39"/>
      <c r="AA918" s="50">
        <v>940.06</v>
      </c>
      <c r="AB918" s="50">
        <v>233.31</v>
      </c>
      <c r="AC918" s="50">
        <v>706.75</v>
      </c>
      <c r="AD918" s="50" t="s">
        <v>20162</v>
      </c>
      <c r="AE918" s="50">
        <v>-24.018000000000001</v>
      </c>
      <c r="AF918" s="52">
        <v>1.3301167315175098</v>
      </c>
      <c r="AG918" s="52">
        <v>-1.5873382624768946</v>
      </c>
      <c r="AH918" s="39"/>
      <c r="AI918" s="53">
        <v>9.887E-2</v>
      </c>
      <c r="AJ918" s="53">
        <v>0.26719999999999999</v>
      </c>
      <c r="AK918" s="53">
        <v>0.32127</v>
      </c>
      <c r="AL918" s="53">
        <v>3.4878499999999999</v>
      </c>
      <c r="AM918" s="53">
        <v>0.42880000000000001</v>
      </c>
      <c r="AN918" s="53">
        <v>0.17688000000000001</v>
      </c>
      <c r="AO918" s="53">
        <v>1.4013860497988473</v>
      </c>
      <c r="AP918" s="53">
        <v>1.6261526976800424</v>
      </c>
      <c r="AQ918" s="39"/>
      <c r="AR918" s="51">
        <v>22.111000000000001</v>
      </c>
      <c r="AS918" s="104">
        <v>0.50994453365646264</v>
      </c>
      <c r="AT918" s="38" t="s">
        <v>20148</v>
      </c>
      <c r="AU918" s="102"/>
      <c r="AV918" s="103">
        <v>2</v>
      </c>
      <c r="AW918" s="103">
        <v>1</v>
      </c>
      <c r="AX918" s="103">
        <v>1</v>
      </c>
      <c r="AY918" s="103">
        <v>0</v>
      </c>
      <c r="AZ918" s="103">
        <v>0</v>
      </c>
      <c r="BA918" s="103">
        <v>0</v>
      </c>
      <c r="BB918" s="103">
        <v>4</v>
      </c>
      <c r="BC918" s="39"/>
      <c r="BD918" s="57" t="s">
        <v>20146</v>
      </c>
      <c r="BE918" s="57" t="s">
        <v>20147</v>
      </c>
    </row>
    <row r="919" spans="2:57">
      <c r="B919" t="s">
        <v>3026</v>
      </c>
      <c r="C919" t="s">
        <v>7885</v>
      </c>
      <c r="D919" t="s">
        <v>4197</v>
      </c>
      <c r="E919" s="50">
        <v>1.5919399999999999</v>
      </c>
      <c r="F919" s="50">
        <v>3.50495</v>
      </c>
      <c r="G919" s="39"/>
      <c r="H919" s="38">
        <v>-0.86338345864661659</v>
      </c>
      <c r="I919" s="38">
        <v>-0.65716981132075469</v>
      </c>
      <c r="J919" s="38">
        <v>-0.86338345864661659</v>
      </c>
      <c r="K919" s="38">
        <v>-0.9872491228070176</v>
      </c>
      <c r="L919" s="38">
        <v>-0.99582303075555101</v>
      </c>
      <c r="M919" s="38" t="s">
        <v>20162</v>
      </c>
      <c r="N919" s="39"/>
      <c r="O919" s="38">
        <v>-0.82391052819054311</v>
      </c>
      <c r="P919" s="38">
        <v>-0.60449538872282349</v>
      </c>
      <c r="Q919" s="38">
        <v>-0.82391052819054311</v>
      </c>
      <c r="R919" s="38">
        <v>-0.78166454349796455</v>
      </c>
      <c r="S919" s="38">
        <v>-0.80716105665144289</v>
      </c>
      <c r="T919" s="38" t="s">
        <v>20162</v>
      </c>
      <c r="U919" s="39"/>
      <c r="V919" s="50">
        <v>0.59299999999999997</v>
      </c>
      <c r="W919" s="51">
        <v>20.910599999999999</v>
      </c>
      <c r="X919" s="51" t="s">
        <v>20148</v>
      </c>
      <c r="Y919" s="51" t="s">
        <v>20148</v>
      </c>
      <c r="Z919" s="39"/>
      <c r="AA919" s="50">
        <v>12.257999999999999</v>
      </c>
      <c r="AB919" s="50">
        <v>2.8079999999999998</v>
      </c>
      <c r="AC919" s="50">
        <v>9.4499999999999993</v>
      </c>
      <c r="AD919" s="50">
        <v>0.186</v>
      </c>
      <c r="AE919" s="50">
        <v>-38.219000000000001</v>
      </c>
      <c r="AF919" s="52">
        <v>1.2971428571428572</v>
      </c>
      <c r="AG919" s="52">
        <v>0.64734348220586757</v>
      </c>
      <c r="AH919" s="39"/>
      <c r="AI919" s="53">
        <v>2.6845599999999998</v>
      </c>
      <c r="AJ919" s="53" t="s">
        <v>20148</v>
      </c>
      <c r="AK919" s="53" t="s">
        <v>20148</v>
      </c>
      <c r="AL919" s="53" t="s">
        <v>20148</v>
      </c>
      <c r="AM919" s="53">
        <v>0.28775000000000001</v>
      </c>
      <c r="AN919" s="53">
        <v>4.2643599999999999</v>
      </c>
      <c r="AO919" s="53">
        <v>-0.35335719326545012</v>
      </c>
      <c r="AP919" s="53">
        <v>-0.35328595907670601</v>
      </c>
      <c r="AQ919" s="39"/>
      <c r="AR919" s="51">
        <v>-206.68520000000001</v>
      </c>
      <c r="AS919" s="104">
        <v>-3.2753383955100701</v>
      </c>
      <c r="AT919" s="38" t="s">
        <v>20148</v>
      </c>
      <c r="AU919" s="102"/>
      <c r="AV919" s="103">
        <v>0</v>
      </c>
      <c r="AW919" s="103">
        <v>0</v>
      </c>
      <c r="AX919" s="103">
        <v>0</v>
      </c>
      <c r="AY919" s="103">
        <v>0</v>
      </c>
      <c r="AZ919" s="103">
        <v>0</v>
      </c>
      <c r="BA919" s="103">
        <v>0</v>
      </c>
      <c r="BB919" s="103">
        <v>0</v>
      </c>
      <c r="BC919" s="39"/>
      <c r="BD919" s="57" t="s">
        <v>20146</v>
      </c>
      <c r="BE919" s="57" t="s">
        <v>20146</v>
      </c>
    </row>
    <row r="920" spans="2:57">
      <c r="B920" t="s">
        <v>1365</v>
      </c>
      <c r="C920" t="s">
        <v>6224</v>
      </c>
      <c r="D920" t="s">
        <v>4196</v>
      </c>
      <c r="E920" s="50">
        <v>-88.363630000000001</v>
      </c>
      <c r="F920" s="50">
        <v>482.89936999999998</v>
      </c>
      <c r="G920" s="39"/>
      <c r="H920" s="38">
        <v>-0.3162670123136746</v>
      </c>
      <c r="I920" s="38">
        <v>-0.17706708268330729</v>
      </c>
      <c r="J920" s="38">
        <v>-0.3162670123136746</v>
      </c>
      <c r="K920" s="38" t="s">
        <v>20162</v>
      </c>
      <c r="L920" s="38" t="s">
        <v>20162</v>
      </c>
      <c r="M920" s="38" t="s">
        <v>20162</v>
      </c>
      <c r="N920" s="39"/>
      <c r="O920" s="38">
        <v>-0.28358784245944069</v>
      </c>
      <c r="P920" s="38">
        <v>-0.17417591532988541</v>
      </c>
      <c r="Q920" s="38">
        <v>-0.28358784245944069</v>
      </c>
      <c r="R920" s="38" t="s">
        <v>20162</v>
      </c>
      <c r="S920" s="38" t="s">
        <v>20162</v>
      </c>
      <c r="T920" s="38" t="s">
        <v>20162</v>
      </c>
      <c r="U920" s="39"/>
      <c r="V920" s="50">
        <v>18.943000000000001</v>
      </c>
      <c r="W920" s="51">
        <v>100</v>
      </c>
      <c r="X920" s="51" t="s">
        <v>20148</v>
      </c>
      <c r="Y920" s="51" t="s">
        <v>20148</v>
      </c>
      <c r="Z920" s="39"/>
      <c r="AA920" s="50">
        <v>437.185</v>
      </c>
      <c r="AB920" s="50">
        <v>11.811</v>
      </c>
      <c r="AC920" s="50">
        <v>425.37400000000002</v>
      </c>
      <c r="AD920" s="50" t="s">
        <v>20162</v>
      </c>
      <c r="AE920" s="50">
        <v>-158.90899999999999</v>
      </c>
      <c r="AF920" s="52">
        <v>1.0277661540197567</v>
      </c>
      <c r="AG920" s="52">
        <v>4.2777867778088687</v>
      </c>
      <c r="AH920" s="39"/>
      <c r="AI920" s="53" t="s">
        <v>20148</v>
      </c>
      <c r="AJ920" s="53" t="s">
        <v>20148</v>
      </c>
      <c r="AK920" s="53" t="s">
        <v>20148</v>
      </c>
      <c r="AL920" s="53" t="s">
        <v>20148</v>
      </c>
      <c r="AM920" s="53">
        <v>1.0995600000000001</v>
      </c>
      <c r="AN920" s="53">
        <v>23.991230000000002</v>
      </c>
      <c r="AO920" s="53">
        <v>-7.1118152899073648</v>
      </c>
      <c r="AP920" s="53">
        <v>-7.106268505165259</v>
      </c>
      <c r="AQ920" s="39"/>
      <c r="AR920" s="51">
        <v>-21.571400000000001</v>
      </c>
      <c r="AS920" s="104">
        <v>-0.18583676315753486</v>
      </c>
      <c r="AT920" s="38" t="s">
        <v>20148</v>
      </c>
      <c r="AU920" s="102"/>
      <c r="AV920" s="103">
        <v>2</v>
      </c>
      <c r="AW920" s="103">
        <v>2</v>
      </c>
      <c r="AX920" s="103">
        <v>0</v>
      </c>
      <c r="AY920" s="103">
        <v>0</v>
      </c>
      <c r="AZ920" s="103">
        <v>0</v>
      </c>
      <c r="BA920" s="103">
        <v>0</v>
      </c>
      <c r="BB920" s="103">
        <v>4</v>
      </c>
      <c r="BC920" s="39"/>
      <c r="BD920" s="57" t="s">
        <v>20146</v>
      </c>
      <c r="BE920" s="57" t="s">
        <v>20147</v>
      </c>
    </row>
    <row r="921" spans="2:57">
      <c r="B921" t="s">
        <v>2389</v>
      </c>
      <c r="C921" t="s">
        <v>7248</v>
      </c>
      <c r="D921" t="s">
        <v>4195</v>
      </c>
      <c r="E921" s="50" t="s">
        <v>20162</v>
      </c>
      <c r="F921" s="50">
        <v>85.093710000000002</v>
      </c>
      <c r="G921" s="39"/>
      <c r="H921" s="38">
        <v>-5.4959992688175641E-2</v>
      </c>
      <c r="I921" s="38">
        <v>7.7861267239247134E-2</v>
      </c>
      <c r="J921" s="38">
        <v>-5.4959992688175641E-2</v>
      </c>
      <c r="K921" s="38">
        <v>0.23060077835999104</v>
      </c>
      <c r="L921" s="38">
        <v>0.42893720201265118</v>
      </c>
      <c r="M921" s="38">
        <v>1.9643614830877327</v>
      </c>
      <c r="N921" s="39"/>
      <c r="O921" s="38">
        <v>-6.4332294566447623E-2</v>
      </c>
      <c r="P921" s="38">
        <v>7.7861147542104936E-2</v>
      </c>
      <c r="Q921" s="38">
        <v>-6.4332294566447623E-2</v>
      </c>
      <c r="R921" s="38">
        <v>0.35215241711535183</v>
      </c>
      <c r="S921" s="38">
        <v>0.53014592305548325</v>
      </c>
      <c r="T921" s="38">
        <v>1.7534086871773567</v>
      </c>
      <c r="U921" s="39"/>
      <c r="V921" s="50">
        <v>12.987</v>
      </c>
      <c r="W921" s="51" t="s">
        <v>20162</v>
      </c>
      <c r="X921" s="51" t="s">
        <v>20163</v>
      </c>
      <c r="Y921" s="51">
        <v>13.475</v>
      </c>
      <c r="Z921" s="39"/>
      <c r="AA921" s="50">
        <v>354.709</v>
      </c>
      <c r="AB921" s="50">
        <v>254.97499999999999</v>
      </c>
      <c r="AC921" s="50">
        <v>99.733999999999995</v>
      </c>
      <c r="AD921" s="50">
        <v>18.5</v>
      </c>
      <c r="AE921" s="50">
        <v>53.267000000000003</v>
      </c>
      <c r="AF921" s="52">
        <v>3.5565504241281811</v>
      </c>
      <c r="AG921" s="52" t="s">
        <v>20162</v>
      </c>
      <c r="AH921" s="39"/>
      <c r="AI921" s="53" t="s">
        <v>20162</v>
      </c>
      <c r="AJ921" s="53" t="s">
        <v>20162</v>
      </c>
      <c r="AK921" s="53" t="s">
        <v>20162</v>
      </c>
      <c r="AL921" s="53">
        <v>45.96</v>
      </c>
      <c r="AM921" s="53">
        <v>0.85321000000000002</v>
      </c>
      <c r="AN921" s="53">
        <v>6.0659700000000001</v>
      </c>
      <c r="AO921" s="53" t="s">
        <v>20162</v>
      </c>
      <c r="AP921" s="53" t="s">
        <v>20162</v>
      </c>
      <c r="AQ921" s="39"/>
      <c r="AR921" s="51">
        <v>2.2347999999999999</v>
      </c>
      <c r="AS921" s="104" t="s">
        <v>20162</v>
      </c>
      <c r="AT921" s="38">
        <v>1.0550526471270916E-2</v>
      </c>
      <c r="AU921" s="102"/>
      <c r="AV921" s="103">
        <v>0</v>
      </c>
      <c r="AW921" s="103">
        <v>0</v>
      </c>
      <c r="AX921" s="103">
        <v>0</v>
      </c>
      <c r="AY921" s="103">
        <v>0</v>
      </c>
      <c r="AZ921" s="103">
        <v>0</v>
      </c>
      <c r="BA921" s="103">
        <v>0</v>
      </c>
      <c r="BB921" s="103">
        <v>0</v>
      </c>
      <c r="BC921" s="39"/>
      <c r="BD921" s="57" t="s">
        <v>20147</v>
      </c>
      <c r="BE921" s="57" t="s">
        <v>20147</v>
      </c>
    </row>
    <row r="922" spans="2:57">
      <c r="B922" t="s">
        <v>2836</v>
      </c>
      <c r="C922" t="s">
        <v>7695</v>
      </c>
      <c r="D922" t="s">
        <v>4196</v>
      </c>
      <c r="E922" s="50">
        <v>30.659220000000001</v>
      </c>
      <c r="F922" s="50">
        <v>32.544289999999997</v>
      </c>
      <c r="G922" s="39"/>
      <c r="H922" s="38">
        <v>-0.51820128479657379</v>
      </c>
      <c r="I922" s="38">
        <v>-6.6390041493776031E-2</v>
      </c>
      <c r="J922" s="38">
        <v>-0.51820128479657379</v>
      </c>
      <c r="K922" s="38">
        <v>-0.56310679611650483</v>
      </c>
      <c r="L922" s="38">
        <v>-0.69429347826086962</v>
      </c>
      <c r="M922" s="38">
        <v>-0.4642857142857143</v>
      </c>
      <c r="N922" s="39"/>
      <c r="O922" s="38">
        <v>-0.52768491477316837</v>
      </c>
      <c r="P922" s="38">
        <v>-7.8985670691068877E-2</v>
      </c>
      <c r="Q922" s="38">
        <v>-0.52768491477316837</v>
      </c>
      <c r="R922" s="38">
        <v>-0.58381829247067452</v>
      </c>
      <c r="S922" s="38">
        <v>-0.71921894834180278</v>
      </c>
      <c r="T922" s="38">
        <v>-0.59454552476634004</v>
      </c>
      <c r="U922" s="39"/>
      <c r="V922" s="50">
        <v>35.985039999999998</v>
      </c>
      <c r="W922" s="51">
        <v>75.514099999999999</v>
      </c>
      <c r="X922" s="51">
        <v>-21.335000000000001</v>
      </c>
      <c r="Y922" s="51">
        <v>-9.7472999999999992</v>
      </c>
      <c r="Z922" s="39"/>
      <c r="AA922" s="50">
        <v>84.459800000000001</v>
      </c>
      <c r="AB922" s="50">
        <v>41.857819999999997</v>
      </c>
      <c r="AC922" s="50">
        <v>42.601979999999998</v>
      </c>
      <c r="AD922" s="50">
        <v>15</v>
      </c>
      <c r="AE922" s="50">
        <v>-5.6386000000000003</v>
      </c>
      <c r="AF922" s="52">
        <v>1.982532267279596</v>
      </c>
      <c r="AG922" s="52">
        <v>3.5756890965630648</v>
      </c>
      <c r="AH922" s="39"/>
      <c r="AI922" s="53">
        <v>0.85199999999999998</v>
      </c>
      <c r="AJ922" s="53" t="s">
        <v>20148</v>
      </c>
      <c r="AK922" s="53" t="s">
        <v>20148</v>
      </c>
      <c r="AL922" s="53" t="s">
        <v>20148</v>
      </c>
      <c r="AM922" s="53">
        <v>0.77476999999999996</v>
      </c>
      <c r="AN922" s="53">
        <v>0.93193999999999999</v>
      </c>
      <c r="AO922" s="53">
        <v>-10.597121505673954</v>
      </c>
      <c r="AP922" s="53">
        <v>-4.2389617866418661</v>
      </c>
      <c r="AQ922" s="39"/>
      <c r="AR922" s="51">
        <v>-12.510899999999999</v>
      </c>
      <c r="AS922" s="104">
        <v>-0.19630475304080572</v>
      </c>
      <c r="AT922" s="38" t="s">
        <v>20148</v>
      </c>
      <c r="AU922" s="102"/>
      <c r="AV922" s="103">
        <v>0</v>
      </c>
      <c r="AW922" s="103">
        <v>0</v>
      </c>
      <c r="AX922" s="103">
        <v>0</v>
      </c>
      <c r="AY922" s="103">
        <v>0</v>
      </c>
      <c r="AZ922" s="103">
        <v>0</v>
      </c>
      <c r="BA922" s="103">
        <v>0</v>
      </c>
      <c r="BB922" s="103">
        <v>0</v>
      </c>
      <c r="BC922" s="39"/>
      <c r="BD922" s="57" t="s">
        <v>20146</v>
      </c>
      <c r="BE922" s="57" t="s">
        <v>20147</v>
      </c>
    </row>
    <row r="923" spans="2:57">
      <c r="B923" t="s">
        <v>2421</v>
      </c>
      <c r="C923" t="s">
        <v>7280</v>
      </c>
      <c r="D923" t="s">
        <v>4197</v>
      </c>
      <c r="E923" s="50">
        <v>883.30835999999999</v>
      </c>
      <c r="F923" s="50">
        <v>115.64936</v>
      </c>
      <c r="G923" s="39"/>
      <c r="H923" s="38">
        <v>-0.44799999999999995</v>
      </c>
      <c r="I923" s="38">
        <v>-0.11664295874822195</v>
      </c>
      <c r="J923" s="38">
        <v>-0.44799999999999995</v>
      </c>
      <c r="K923" s="38">
        <v>-0.64655663062037561</v>
      </c>
      <c r="L923" s="38" t="s">
        <v>20162</v>
      </c>
      <c r="M923" s="38" t="s">
        <v>20162</v>
      </c>
      <c r="N923" s="39"/>
      <c r="O923" s="38">
        <v>-0.44547034995306012</v>
      </c>
      <c r="P923" s="38">
        <v>-0.13518278366348624</v>
      </c>
      <c r="Q923" s="38">
        <v>-0.44547034995306012</v>
      </c>
      <c r="R923" s="38">
        <v>-0.57702631210803168</v>
      </c>
      <c r="S923" s="38" t="s">
        <v>20162</v>
      </c>
      <c r="T923" s="38" t="s">
        <v>20162</v>
      </c>
      <c r="U923" s="39"/>
      <c r="V923" s="50">
        <v>916.46699999999998</v>
      </c>
      <c r="W923" s="51">
        <v>60.744199999999999</v>
      </c>
      <c r="X923" s="51">
        <v>7.2129000000000003</v>
      </c>
      <c r="Y923" s="51">
        <v>1.8852</v>
      </c>
      <c r="Z923" s="39"/>
      <c r="AA923" s="50">
        <v>1717.3820000000001</v>
      </c>
      <c r="AB923" s="50">
        <v>1297.885</v>
      </c>
      <c r="AC923" s="50">
        <v>419.49700000000001</v>
      </c>
      <c r="AD923" s="50">
        <v>798.92399999999998</v>
      </c>
      <c r="AE923" s="50">
        <v>80.241</v>
      </c>
      <c r="AF923" s="52">
        <v>4.0939077037499674</v>
      </c>
      <c r="AG923" s="52">
        <v>6.4891139917592291</v>
      </c>
      <c r="AH923" s="39"/>
      <c r="AI923" s="53">
        <v>0.96382000000000001</v>
      </c>
      <c r="AJ923" s="53">
        <v>5.8250400000000004</v>
      </c>
      <c r="AK923" s="53">
        <v>13.362399999999999</v>
      </c>
      <c r="AL923" s="53">
        <v>7.4819399999999998</v>
      </c>
      <c r="AM923" s="53">
        <v>0.30381999999999998</v>
      </c>
      <c r="AN923" s="53">
        <v>0.13879</v>
      </c>
      <c r="AO923" s="53">
        <v>0.96657188944328831</v>
      </c>
      <c r="AP923" s="53">
        <v>1.7495062326031707</v>
      </c>
      <c r="AQ923" s="39"/>
      <c r="AR923" s="51">
        <v>4.2290999999999999</v>
      </c>
      <c r="AS923" s="104">
        <v>4.6252869638472777E-2</v>
      </c>
      <c r="AT923" s="38" t="s">
        <v>20148</v>
      </c>
      <c r="AU923" s="102"/>
      <c r="AV923" s="103">
        <v>2</v>
      </c>
      <c r="AW923" s="103">
        <v>1</v>
      </c>
      <c r="AX923" s="103">
        <v>0</v>
      </c>
      <c r="AY923" s="103">
        <v>0</v>
      </c>
      <c r="AZ923" s="103">
        <v>0</v>
      </c>
      <c r="BA923" s="103">
        <v>0</v>
      </c>
      <c r="BB923" s="103">
        <v>3</v>
      </c>
      <c r="BC923" s="39"/>
      <c r="BD923" s="57" t="s">
        <v>20146</v>
      </c>
      <c r="BE923" s="57" t="s">
        <v>20146</v>
      </c>
    </row>
    <row r="924" spans="2:57">
      <c r="B924" t="s">
        <v>735</v>
      </c>
      <c r="C924" t="s">
        <v>5596</v>
      </c>
      <c r="D924" t="s">
        <v>4196</v>
      </c>
      <c r="E924" s="50">
        <v>657.26631999999995</v>
      </c>
      <c r="F924" s="50">
        <v>1147.17022</v>
      </c>
      <c r="G924" s="39"/>
      <c r="H924" s="38">
        <v>-0.82424948994462255</v>
      </c>
      <c r="I924" s="38">
        <v>-0.23477157360406087</v>
      </c>
      <c r="J924" s="38">
        <v>-0.82424948994462255</v>
      </c>
      <c r="K924" s="38" t="s">
        <v>20162</v>
      </c>
      <c r="L924" s="38" t="s">
        <v>20162</v>
      </c>
      <c r="M924" s="38" t="s">
        <v>20162</v>
      </c>
      <c r="N924" s="39"/>
      <c r="O924" s="38">
        <v>-0.82124821751939159</v>
      </c>
      <c r="P924" s="38">
        <v>-0.22327326802132352</v>
      </c>
      <c r="Q924" s="38">
        <v>-0.82124821751939159</v>
      </c>
      <c r="R924" s="38" t="s">
        <v>20162</v>
      </c>
      <c r="S924" s="38" t="s">
        <v>20162</v>
      </c>
      <c r="T924" s="38" t="s">
        <v>20162</v>
      </c>
      <c r="U924" s="39"/>
      <c r="V924" s="50">
        <v>102.99</v>
      </c>
      <c r="W924" s="51">
        <v>-131.16409999999999</v>
      </c>
      <c r="X924" s="51" t="s">
        <v>20148</v>
      </c>
      <c r="Y924" s="51" t="s">
        <v>20148</v>
      </c>
      <c r="Z924" s="39"/>
      <c r="AA924" s="50">
        <v>1158.242</v>
      </c>
      <c r="AB924" s="50">
        <v>469.76600000000002</v>
      </c>
      <c r="AC924" s="50">
        <v>688.476</v>
      </c>
      <c r="AD924" s="50" t="s">
        <v>20162</v>
      </c>
      <c r="AE924" s="50">
        <v>-1056.7850000000001</v>
      </c>
      <c r="AF924" s="52">
        <v>1.6823273432915598</v>
      </c>
      <c r="AG924" s="52">
        <v>0.7499161512765129</v>
      </c>
      <c r="AH924" s="39"/>
      <c r="AI924" s="53">
        <v>5.6115599999999999</v>
      </c>
      <c r="AJ924" s="53" t="s">
        <v>20148</v>
      </c>
      <c r="AK924" s="53" t="s">
        <v>20148</v>
      </c>
      <c r="AL924" s="53" t="s">
        <v>20148</v>
      </c>
      <c r="AM924" s="53">
        <v>1.4410799999999999</v>
      </c>
      <c r="AN924" s="53">
        <v>9.57639</v>
      </c>
      <c r="AO924" s="53">
        <v>-1.0993000979353089</v>
      </c>
      <c r="AP924" s="53">
        <v>-1.0892659323046185</v>
      </c>
      <c r="AQ924" s="39"/>
      <c r="AR924" s="51">
        <v>-58.823999999999998</v>
      </c>
      <c r="AS924" s="104">
        <v>140.66501936690113</v>
      </c>
      <c r="AT924" s="38" t="s">
        <v>20148</v>
      </c>
      <c r="AU924" s="102"/>
      <c r="AV924" s="103">
        <v>2</v>
      </c>
      <c r="AW924" s="103">
        <v>1</v>
      </c>
      <c r="AX924" s="103">
        <v>5</v>
      </c>
      <c r="AY924" s="103">
        <v>1</v>
      </c>
      <c r="AZ924" s="103">
        <v>0</v>
      </c>
      <c r="BA924" s="103">
        <v>0</v>
      </c>
      <c r="BB924" s="103">
        <v>9</v>
      </c>
      <c r="BC924" s="39"/>
      <c r="BD924" s="57" t="s">
        <v>20146</v>
      </c>
      <c r="BE924" s="57" t="s">
        <v>20147</v>
      </c>
    </row>
    <row r="925" spans="2:57">
      <c r="B925" t="s">
        <v>2428</v>
      </c>
      <c r="C925" t="s">
        <v>7287</v>
      </c>
      <c r="D925" t="s">
        <v>4197</v>
      </c>
      <c r="E925" s="50">
        <v>1.1609700000000001</v>
      </c>
      <c r="F925" s="50">
        <v>60.198970000000003</v>
      </c>
      <c r="G925" s="39"/>
      <c r="H925" s="38">
        <v>-0.80775716694772348</v>
      </c>
      <c r="I925" s="38">
        <v>-0.21917808219178092</v>
      </c>
      <c r="J925" s="38">
        <v>-0.80775716694772348</v>
      </c>
      <c r="K925" s="38" t="s">
        <v>20162</v>
      </c>
      <c r="L925" s="38" t="s">
        <v>20162</v>
      </c>
      <c r="M925" s="38" t="s">
        <v>20162</v>
      </c>
      <c r="N925" s="39"/>
      <c r="O925" s="38">
        <v>-0.80707841409589975</v>
      </c>
      <c r="P925" s="38">
        <v>-0.2189692267312745</v>
      </c>
      <c r="Q925" s="38">
        <v>-0.80707841409589975</v>
      </c>
      <c r="R925" s="38" t="s">
        <v>20162</v>
      </c>
      <c r="S925" s="38" t="s">
        <v>20162</v>
      </c>
      <c r="T925" s="38" t="s">
        <v>20162</v>
      </c>
      <c r="U925" s="39"/>
      <c r="V925" s="50">
        <v>71.260999999999996</v>
      </c>
      <c r="W925" s="51">
        <v>48.536999999999999</v>
      </c>
      <c r="X925" s="51">
        <v>-73.643299999999996</v>
      </c>
      <c r="Y925" s="51">
        <v>-52.812800000000003</v>
      </c>
      <c r="Z925" s="39"/>
      <c r="AA925" s="50">
        <v>217.578</v>
      </c>
      <c r="AB925" s="50">
        <v>55.643000000000001</v>
      </c>
      <c r="AC925" s="50">
        <v>161.935</v>
      </c>
      <c r="AD925" s="50" t="s">
        <v>20162</v>
      </c>
      <c r="AE925" s="50">
        <v>-190.18199999999999</v>
      </c>
      <c r="AF925" s="52">
        <v>1.3436131781270262</v>
      </c>
      <c r="AG925" s="52">
        <v>3.3790127574418412</v>
      </c>
      <c r="AH925" s="39"/>
      <c r="AI925" s="53">
        <v>1.6289999999999999E-2</v>
      </c>
      <c r="AJ925" s="53" t="s">
        <v>20148</v>
      </c>
      <c r="AK925" s="53" t="s">
        <v>20148</v>
      </c>
      <c r="AL925" s="53" t="s">
        <v>20148</v>
      </c>
      <c r="AM925" s="53">
        <v>0.37084</v>
      </c>
      <c r="AN925" s="53">
        <v>0.82359000000000004</v>
      </c>
      <c r="AO925" s="53">
        <v>-2.5097544400900524</v>
      </c>
      <c r="AP925" s="53">
        <v>-1.1471058899750377</v>
      </c>
      <c r="AQ925" s="39"/>
      <c r="AR925" s="51">
        <v>-36.378300000000003</v>
      </c>
      <c r="AS925" s="104">
        <v>-0.33990970976287477</v>
      </c>
      <c r="AT925" s="38" t="s">
        <v>20148</v>
      </c>
      <c r="AU925" s="102"/>
      <c r="AV925" s="103">
        <v>2</v>
      </c>
      <c r="AW925" s="103">
        <v>2</v>
      </c>
      <c r="AX925" s="103">
        <v>1</v>
      </c>
      <c r="AY925" s="103">
        <v>1</v>
      </c>
      <c r="AZ925" s="103">
        <v>0</v>
      </c>
      <c r="BA925" s="103">
        <v>0</v>
      </c>
      <c r="BB925" s="103">
        <v>6</v>
      </c>
      <c r="BC925" s="39"/>
      <c r="BD925" s="57" t="s">
        <v>20146</v>
      </c>
      <c r="BE925" s="57" t="s">
        <v>20146</v>
      </c>
    </row>
    <row r="926" spans="2:57">
      <c r="B926" t="s">
        <v>2552</v>
      </c>
      <c r="C926" t="s">
        <v>7411</v>
      </c>
      <c r="D926" t="s">
        <v>4196</v>
      </c>
      <c r="E926" s="50">
        <v>-41.468899999999998</v>
      </c>
      <c r="F926" s="50">
        <v>53.019100000000002</v>
      </c>
      <c r="G926" s="39"/>
      <c r="H926" s="38">
        <v>-0.88445378151260501</v>
      </c>
      <c r="I926" s="38">
        <v>-0.21428571428571419</v>
      </c>
      <c r="J926" s="38">
        <v>-0.88445378151260501</v>
      </c>
      <c r="K926" s="38">
        <v>-0.67647058823529416</v>
      </c>
      <c r="L926" s="38">
        <v>-0.84285714285714286</v>
      </c>
      <c r="M926" s="38">
        <v>-0.96793002915451898</v>
      </c>
      <c r="N926" s="39"/>
      <c r="O926" s="38">
        <v>-0.8784131885815708</v>
      </c>
      <c r="P926" s="38">
        <v>-0.17506025725424823</v>
      </c>
      <c r="Q926" s="38">
        <v>-0.8784131885815708</v>
      </c>
      <c r="R926" s="38">
        <v>-6.0692484420198922E-2</v>
      </c>
      <c r="S926" s="38">
        <v>-0.53811540393852586</v>
      </c>
      <c r="T926" s="38">
        <v>-0.80668723308293155</v>
      </c>
      <c r="U926" s="39"/>
      <c r="V926" s="50">
        <v>10.648999999999999</v>
      </c>
      <c r="W926" s="51">
        <v>-232.58519999999999</v>
      </c>
      <c r="X926" s="51" t="s">
        <v>20148</v>
      </c>
      <c r="Y926" s="51" t="s">
        <v>20148</v>
      </c>
      <c r="Z926" s="39"/>
      <c r="AA926" s="50">
        <v>162.30099999999999</v>
      </c>
      <c r="AB926" s="50">
        <v>71.593999999999994</v>
      </c>
      <c r="AC926" s="50">
        <v>90.706999999999994</v>
      </c>
      <c r="AD926" s="50" t="s">
        <v>20162</v>
      </c>
      <c r="AE926" s="50">
        <v>-1092.325</v>
      </c>
      <c r="AF926" s="52">
        <v>1.7892885885323073</v>
      </c>
      <c r="AG926" s="52">
        <v>2.6449996420645716</v>
      </c>
      <c r="AH926" s="39"/>
      <c r="AI926" s="53" t="s">
        <v>20148</v>
      </c>
      <c r="AJ926" s="53" t="s">
        <v>20148</v>
      </c>
      <c r="AK926" s="53" t="s">
        <v>20148</v>
      </c>
      <c r="AL926" s="53" t="s">
        <v>20148</v>
      </c>
      <c r="AM926" s="53">
        <v>0.55569000000000002</v>
      </c>
      <c r="AN926" s="53">
        <v>4.7293900000000004</v>
      </c>
      <c r="AO926" s="53">
        <v>-1.2651609516309925</v>
      </c>
      <c r="AP926" s="53">
        <v>-1.2604088910020208</v>
      </c>
      <c r="AQ926" s="39"/>
      <c r="AR926" s="51">
        <v>-41.048499999999997</v>
      </c>
      <c r="AS926" s="104">
        <v>-0.38404652564114272</v>
      </c>
      <c r="AT926" s="38" t="s">
        <v>20148</v>
      </c>
      <c r="AU926" s="102"/>
      <c r="AV926" s="103">
        <v>1</v>
      </c>
      <c r="AW926" s="103">
        <v>2</v>
      </c>
      <c r="AX926" s="103">
        <v>1</v>
      </c>
      <c r="AY926" s="103">
        <v>0</v>
      </c>
      <c r="AZ926" s="103">
        <v>0</v>
      </c>
      <c r="BA926" s="103">
        <v>0</v>
      </c>
      <c r="BB926" s="103">
        <v>4</v>
      </c>
      <c r="BC926" s="39"/>
      <c r="BD926" s="57" t="s">
        <v>20146</v>
      </c>
      <c r="BE926" s="57" t="s">
        <v>20147</v>
      </c>
    </row>
    <row r="927" spans="2:57">
      <c r="B927" t="s">
        <v>1175</v>
      </c>
      <c r="C927" t="s">
        <v>6034</v>
      </c>
      <c r="D927" t="s">
        <v>4196</v>
      </c>
      <c r="E927" s="50">
        <v>932.65143999999998</v>
      </c>
      <c r="F927" s="50">
        <v>867.39643999999998</v>
      </c>
      <c r="G927" s="39"/>
      <c r="H927" s="38">
        <v>7.0183930300096842E-2</v>
      </c>
      <c r="I927" s="38">
        <v>-3.0263157894736881E-2</v>
      </c>
      <c r="J927" s="38">
        <v>7.0183930300096842E-2</v>
      </c>
      <c r="K927" s="38">
        <v>0.23485060039095207</v>
      </c>
      <c r="L927" s="38">
        <v>-2.4917309812569011E-2</v>
      </c>
      <c r="M927" s="38">
        <v>3.9133333333333331</v>
      </c>
      <c r="N927" s="39"/>
      <c r="O927" s="38">
        <v>0.16904324132679971</v>
      </c>
      <c r="P927" s="38">
        <v>-2.8278445590449786E-2</v>
      </c>
      <c r="Q927" s="38">
        <v>0.16904324132679971</v>
      </c>
      <c r="R927" s="38">
        <v>0.7017744730701716</v>
      </c>
      <c r="S927" s="38">
        <v>0.38049512805290764</v>
      </c>
      <c r="T927" s="38">
        <v>5.8220451905327808</v>
      </c>
      <c r="U927" s="39"/>
      <c r="V927" s="50">
        <v>231.27</v>
      </c>
      <c r="W927" s="51">
        <v>57.553899999999999</v>
      </c>
      <c r="X927" s="51">
        <v>0.86990000000000001</v>
      </c>
      <c r="Y927" s="51">
        <v>0.89149999999999996</v>
      </c>
      <c r="Z927" s="39"/>
      <c r="AA927" s="50">
        <v>280.29300000000001</v>
      </c>
      <c r="AB927" s="50">
        <v>223.72399999999999</v>
      </c>
      <c r="AC927" s="50">
        <v>56.569000000000003</v>
      </c>
      <c r="AD927" s="50">
        <v>134.24299999999999</v>
      </c>
      <c r="AE927" s="50">
        <v>-58.173000000000002</v>
      </c>
      <c r="AF927" s="52">
        <v>4.9548869522176453</v>
      </c>
      <c r="AG927" s="52">
        <v>-3.7946960667461265</v>
      </c>
      <c r="AH927" s="39"/>
      <c r="AI927" s="53">
        <v>4.0327400000000004</v>
      </c>
      <c r="AJ927" s="53">
        <v>135.20607000000001</v>
      </c>
      <c r="AK927" s="53" t="s">
        <v>20148</v>
      </c>
      <c r="AL927" s="53" t="s">
        <v>20148</v>
      </c>
      <c r="AM927" s="53">
        <v>14.06697</v>
      </c>
      <c r="AN927" s="53">
        <v>3.4208500000000002</v>
      </c>
      <c r="AO927" s="53">
        <v>258.46139451728249</v>
      </c>
      <c r="AP927" s="53">
        <v>431.11155069582503</v>
      </c>
      <c r="AQ927" s="39"/>
      <c r="AR927" s="51">
        <v>3.6351</v>
      </c>
      <c r="AS927" s="104">
        <v>4.4511304809521673E-2</v>
      </c>
      <c r="AT927" s="38" t="s">
        <v>20148</v>
      </c>
      <c r="AU927" s="102"/>
      <c r="AV927" s="103">
        <v>3</v>
      </c>
      <c r="AW927" s="103">
        <v>2</v>
      </c>
      <c r="AX927" s="103">
        <v>0</v>
      </c>
      <c r="AY927" s="103">
        <v>0</v>
      </c>
      <c r="AZ927" s="103">
        <v>0</v>
      </c>
      <c r="BA927" s="103">
        <v>0</v>
      </c>
      <c r="BB927" s="103">
        <v>5</v>
      </c>
      <c r="BC927" s="39"/>
      <c r="BD927" s="57" t="s">
        <v>20146</v>
      </c>
      <c r="BE927" s="57" t="s">
        <v>20147</v>
      </c>
    </row>
    <row r="928" spans="2:57">
      <c r="B928" t="s">
        <v>466</v>
      </c>
      <c r="C928" t="s">
        <v>5327</v>
      </c>
      <c r="D928" t="s">
        <v>4195</v>
      </c>
      <c r="E928" s="50" t="s">
        <v>20162</v>
      </c>
      <c r="F928" s="50">
        <v>3600.0560300000002</v>
      </c>
      <c r="G928" s="39"/>
      <c r="H928" s="38">
        <v>0.24024421492300374</v>
      </c>
      <c r="I928" s="38">
        <v>3.2777759060769851E-2</v>
      </c>
      <c r="J928" s="38">
        <v>0.24024421492300374</v>
      </c>
      <c r="K928" s="38">
        <v>0.33474254500933287</v>
      </c>
      <c r="L928" s="38">
        <v>0.29451692901371884</v>
      </c>
      <c r="M928" s="38">
        <v>2.3317159954714541</v>
      </c>
      <c r="N928" s="39"/>
      <c r="O928" s="38">
        <v>0.2407499926090364</v>
      </c>
      <c r="P928" s="38">
        <v>1.7062658464018332E-2</v>
      </c>
      <c r="Q928" s="38">
        <v>0.2407499926090364</v>
      </c>
      <c r="R928" s="38">
        <v>0.19068846566349684</v>
      </c>
      <c r="S928" s="38">
        <v>0.38714937156830853</v>
      </c>
      <c r="T928" s="38">
        <v>2.3022461023897756</v>
      </c>
      <c r="U928" s="39"/>
      <c r="V928" s="50">
        <v>483.53500000000003</v>
      </c>
      <c r="W928" s="51" t="s">
        <v>20162</v>
      </c>
      <c r="X928" s="51" t="s">
        <v>20163</v>
      </c>
      <c r="Y928" s="51">
        <v>43.951500000000003</v>
      </c>
      <c r="Z928" s="39"/>
      <c r="AA928" s="50">
        <v>15883.697</v>
      </c>
      <c r="AB928" s="50">
        <v>13802.194</v>
      </c>
      <c r="AC928" s="50">
        <v>2081.5030000000002</v>
      </c>
      <c r="AD928" s="50">
        <v>658.83199999999999</v>
      </c>
      <c r="AE928" s="50">
        <v>875.56799999999998</v>
      </c>
      <c r="AF928" s="52">
        <v>7.6308787448300572</v>
      </c>
      <c r="AG928" s="52" t="s">
        <v>20162</v>
      </c>
      <c r="AH928" s="39"/>
      <c r="AI928" s="53" t="s">
        <v>20162</v>
      </c>
      <c r="AJ928" s="53" t="s">
        <v>20162</v>
      </c>
      <c r="AK928" s="53" t="s">
        <v>20162</v>
      </c>
      <c r="AL928" s="53">
        <v>16.506409999999999</v>
      </c>
      <c r="AM928" s="53">
        <v>1.6765699999999999</v>
      </c>
      <c r="AN928" s="53">
        <v>7.1980300000000002</v>
      </c>
      <c r="AO928" s="53" t="s">
        <v>20162</v>
      </c>
      <c r="AP928" s="53" t="s">
        <v>20162</v>
      </c>
      <c r="AQ928" s="39"/>
      <c r="AR928" s="51">
        <v>10.3935</v>
      </c>
      <c r="AS928" s="104" t="s">
        <v>20162</v>
      </c>
      <c r="AT928" s="38">
        <v>2.796116504854369E-2</v>
      </c>
      <c r="AU928" s="102"/>
      <c r="AV928" s="103">
        <v>1</v>
      </c>
      <c r="AW928" s="103">
        <v>1</v>
      </c>
      <c r="AX928" s="103">
        <v>5</v>
      </c>
      <c r="AY928" s="103">
        <v>0</v>
      </c>
      <c r="AZ928" s="103">
        <v>0</v>
      </c>
      <c r="BA928" s="103">
        <v>0</v>
      </c>
      <c r="BB928" s="103">
        <v>7</v>
      </c>
      <c r="BC928" s="39"/>
      <c r="BD928" s="57" t="s">
        <v>20147</v>
      </c>
      <c r="BE928" s="57" t="s">
        <v>20147</v>
      </c>
    </row>
    <row r="929" spans="2:57">
      <c r="B929" t="s">
        <v>2469</v>
      </c>
      <c r="C929" t="s">
        <v>7328</v>
      </c>
      <c r="D929" t="s">
        <v>4198</v>
      </c>
      <c r="E929" s="50">
        <v>25.80885</v>
      </c>
      <c r="F929" s="50">
        <v>37.252769999999998</v>
      </c>
      <c r="G929" s="39"/>
      <c r="H929" s="38">
        <v>0.33414043583535102</v>
      </c>
      <c r="I929" s="38">
        <v>5.9615384615384626E-2</v>
      </c>
      <c r="J929" s="38">
        <v>0.33414043583535102</v>
      </c>
      <c r="K929" s="38">
        <v>0.71118012422360222</v>
      </c>
      <c r="L929" s="38">
        <v>-0.52581755593803781</v>
      </c>
      <c r="M929" s="38">
        <v>-0.42604166666666665</v>
      </c>
      <c r="N929" s="39"/>
      <c r="O929" s="38">
        <v>0.34880365485938736</v>
      </c>
      <c r="P929" s="38">
        <v>6.4654443151394236E-2</v>
      </c>
      <c r="Q929" s="38">
        <v>0.34880365485938736</v>
      </c>
      <c r="R929" s="38">
        <v>0.76236854181351976</v>
      </c>
      <c r="S929" s="38">
        <v>-0.49984822025664133</v>
      </c>
      <c r="T929" s="38">
        <v>-0.35827734827187041</v>
      </c>
      <c r="U929" s="39"/>
      <c r="V929" s="50">
        <v>16.446809999999999</v>
      </c>
      <c r="W929" s="51">
        <v>15.4366</v>
      </c>
      <c r="X929" s="51">
        <v>-29.228999999999999</v>
      </c>
      <c r="Y929" s="51">
        <v>28.8596</v>
      </c>
      <c r="Z929" s="39"/>
      <c r="AA929" s="50">
        <v>35.524230000000003</v>
      </c>
      <c r="AB929" s="50">
        <v>6.3362499999999997</v>
      </c>
      <c r="AC929" s="50">
        <v>29.18798</v>
      </c>
      <c r="AD929" s="50" t="s">
        <v>20162</v>
      </c>
      <c r="AE929" s="50">
        <v>1.8435900000000001</v>
      </c>
      <c r="AF929" s="52">
        <v>1.2170842243964812</v>
      </c>
      <c r="AG929" s="52">
        <v>3.6619852053028681</v>
      </c>
      <c r="AH929" s="39"/>
      <c r="AI929" s="53">
        <v>1.5692299999999999</v>
      </c>
      <c r="AJ929" s="53" t="s">
        <v>20148</v>
      </c>
      <c r="AK929" s="53" t="s">
        <v>20148</v>
      </c>
      <c r="AL929" s="53">
        <v>7.7639300000000002</v>
      </c>
      <c r="AM929" s="53">
        <v>1.2692300000000001</v>
      </c>
      <c r="AN929" s="53">
        <v>2.24064</v>
      </c>
      <c r="AO929" s="53">
        <v>-9.1643406962413003</v>
      </c>
      <c r="AP929" s="53">
        <v>-7.749289094596703</v>
      </c>
      <c r="AQ929" s="39"/>
      <c r="AR929" s="51">
        <v>17.805900000000001</v>
      </c>
      <c r="AS929" s="104">
        <v>-0.33612173308693605</v>
      </c>
      <c r="AT929" s="38" t="s">
        <v>20148</v>
      </c>
      <c r="AU929" s="102"/>
      <c r="AV929" s="103">
        <v>0</v>
      </c>
      <c r="AW929" s="103">
        <v>0</v>
      </c>
      <c r="AX929" s="103">
        <v>0</v>
      </c>
      <c r="AY929" s="103">
        <v>0</v>
      </c>
      <c r="AZ929" s="103">
        <v>0</v>
      </c>
      <c r="BA929" s="103">
        <v>0</v>
      </c>
      <c r="BB929" s="103">
        <v>0</v>
      </c>
      <c r="BC929" s="39"/>
      <c r="BD929" s="57" t="s">
        <v>20146</v>
      </c>
      <c r="BE929" s="57" t="s">
        <v>20146</v>
      </c>
    </row>
    <row r="930" spans="2:57">
      <c r="B930" t="s">
        <v>430</v>
      </c>
      <c r="C930" t="s">
        <v>5291</v>
      </c>
      <c r="D930" t="s">
        <v>4198</v>
      </c>
      <c r="E930" s="50">
        <v>2704.8931899999998</v>
      </c>
      <c r="F930" s="50">
        <v>2617.0941899999998</v>
      </c>
      <c r="G930" s="39"/>
      <c r="H930" s="38">
        <v>-0.33904528763769881</v>
      </c>
      <c r="I930" s="38">
        <v>2.8571428571428692E-2</v>
      </c>
      <c r="J930" s="38">
        <v>-0.33904528763769881</v>
      </c>
      <c r="K930" s="38" t="s">
        <v>20162</v>
      </c>
      <c r="L930" s="38" t="s">
        <v>20162</v>
      </c>
      <c r="M930" s="38" t="s">
        <v>20162</v>
      </c>
      <c r="N930" s="39"/>
      <c r="O930" s="38">
        <v>-0.3342021999920245</v>
      </c>
      <c r="P930" s="38">
        <v>3.2573368799340807E-2</v>
      </c>
      <c r="Q930" s="38">
        <v>-0.3342021999920245</v>
      </c>
      <c r="R930" s="38" t="s">
        <v>20162</v>
      </c>
      <c r="S930" s="38" t="s">
        <v>20162</v>
      </c>
      <c r="T930" s="38" t="s">
        <v>20162</v>
      </c>
      <c r="U930" s="39"/>
      <c r="V930" s="50">
        <v>518.81100000000004</v>
      </c>
      <c r="W930" s="51">
        <v>63.098700000000001</v>
      </c>
      <c r="X930" s="51">
        <v>-8.0219000000000005</v>
      </c>
      <c r="Y930" s="51">
        <v>-16.5915</v>
      </c>
      <c r="Z930" s="39"/>
      <c r="AA930" s="50">
        <v>2306.0790000000002</v>
      </c>
      <c r="AB930" s="50">
        <v>676.62300000000005</v>
      </c>
      <c r="AC930" s="50">
        <v>1629.4559999999999</v>
      </c>
      <c r="AD930" s="50">
        <v>262.30200000000002</v>
      </c>
      <c r="AE930" s="50">
        <v>-851.60699999999997</v>
      </c>
      <c r="AF930" s="52">
        <v>1.4152447197101365</v>
      </c>
      <c r="AG930" s="52">
        <v>8.3539193517995098</v>
      </c>
      <c r="AH930" s="39"/>
      <c r="AI930" s="53">
        <v>5.2136399999999998</v>
      </c>
      <c r="AJ930" s="53">
        <v>79.583770000000001</v>
      </c>
      <c r="AK930" s="53" t="s">
        <v>20148</v>
      </c>
      <c r="AL930" s="53" t="s">
        <v>20148</v>
      </c>
      <c r="AM930" s="53">
        <v>1.59443</v>
      </c>
      <c r="AN930" s="53">
        <v>4.3787500000000001</v>
      </c>
      <c r="AO930" s="53">
        <v>123.28500989259467</v>
      </c>
      <c r="AP930" s="53">
        <v>-62.882197794276649</v>
      </c>
      <c r="AQ930" s="39"/>
      <c r="AR930" s="51">
        <v>-6.1478000000000002</v>
      </c>
      <c r="AS930" s="104">
        <v>-2.2714992582792734E-2</v>
      </c>
      <c r="AT930" s="38" t="s">
        <v>20148</v>
      </c>
      <c r="AU930" s="102"/>
      <c r="AV930" s="103">
        <v>2</v>
      </c>
      <c r="AW930" s="103">
        <v>2</v>
      </c>
      <c r="AX930" s="103">
        <v>2</v>
      </c>
      <c r="AY930" s="103">
        <v>0</v>
      </c>
      <c r="AZ930" s="103">
        <v>0</v>
      </c>
      <c r="BA930" s="103">
        <v>0</v>
      </c>
      <c r="BB930" s="103">
        <v>6</v>
      </c>
      <c r="BC930" s="39"/>
      <c r="BD930" s="57" t="s">
        <v>20146</v>
      </c>
      <c r="BE930" s="57" t="s">
        <v>20146</v>
      </c>
    </row>
    <row r="931" spans="2:57">
      <c r="B931" t="s">
        <v>1872</v>
      </c>
      <c r="C931" t="s">
        <v>6731</v>
      </c>
      <c r="D931" t="s">
        <v>4196</v>
      </c>
      <c r="E931" s="50">
        <v>268.12738999999999</v>
      </c>
      <c r="F931" s="50">
        <v>377.71938999999998</v>
      </c>
      <c r="G931" s="39"/>
      <c r="H931" s="38">
        <v>0.50040883074407194</v>
      </c>
      <c r="I931" s="38">
        <v>0.96677384780278675</v>
      </c>
      <c r="J931" s="38">
        <v>0.50040883074407194</v>
      </c>
      <c r="K931" s="38" t="s">
        <v>20162</v>
      </c>
      <c r="L931" s="38" t="s">
        <v>20162</v>
      </c>
      <c r="M931" s="38" t="s">
        <v>20162</v>
      </c>
      <c r="N931" s="39"/>
      <c r="O931" s="38">
        <v>0.51754102192563445</v>
      </c>
      <c r="P931" s="38">
        <v>0.9675347388529929</v>
      </c>
      <c r="Q931" s="38">
        <v>0.51754102192563445</v>
      </c>
      <c r="R931" s="38" t="s">
        <v>20162</v>
      </c>
      <c r="S931" s="38" t="s">
        <v>20162</v>
      </c>
      <c r="T931" s="38" t="s">
        <v>20162</v>
      </c>
      <c r="U931" s="39"/>
      <c r="V931" s="50">
        <v>13.036</v>
      </c>
      <c r="W931" s="51">
        <v>72.077299999999994</v>
      </c>
      <c r="X931" s="51">
        <v>-199.2022</v>
      </c>
      <c r="Y931" s="51" t="s">
        <v>20148</v>
      </c>
      <c r="Z931" s="39"/>
      <c r="AA931" s="50">
        <v>152.548</v>
      </c>
      <c r="AB931" s="50">
        <v>6.5890000000000004</v>
      </c>
      <c r="AC931" s="50">
        <v>145.959</v>
      </c>
      <c r="AD931" s="50" t="s">
        <v>20162</v>
      </c>
      <c r="AE931" s="50">
        <v>-394.75400000000002</v>
      </c>
      <c r="AF931" s="52">
        <v>1.045142814077926</v>
      </c>
      <c r="AG931" s="52">
        <v>5.5066666666666668</v>
      </c>
      <c r="AH931" s="39"/>
      <c r="AI931" s="53">
        <v>20.56823</v>
      </c>
      <c r="AJ931" s="53" t="s">
        <v>20148</v>
      </c>
      <c r="AK931" s="53" t="s">
        <v>20148</v>
      </c>
      <c r="AL931" s="53" t="s">
        <v>20148</v>
      </c>
      <c r="AM931" s="53">
        <v>2.5646100000000001</v>
      </c>
      <c r="AN931" s="53">
        <v>14.58324</v>
      </c>
      <c r="AO931" s="53">
        <v>-14.640286434108527</v>
      </c>
      <c r="AP931" s="53">
        <v>-14.545571087492297</v>
      </c>
      <c r="AQ931" s="39"/>
      <c r="AR931" s="51">
        <v>-47.155999999999999</v>
      </c>
      <c r="AS931" s="104">
        <v>-5.6847635726794943</v>
      </c>
      <c r="AT931" s="38" t="s">
        <v>20148</v>
      </c>
      <c r="AU931" s="102"/>
      <c r="AV931" s="103">
        <v>3</v>
      </c>
      <c r="AW931" s="103">
        <v>2</v>
      </c>
      <c r="AX931" s="103">
        <v>0</v>
      </c>
      <c r="AY931" s="103">
        <v>0</v>
      </c>
      <c r="AZ931" s="103">
        <v>0</v>
      </c>
      <c r="BA931" s="103">
        <v>0</v>
      </c>
      <c r="BB931" s="103">
        <v>5</v>
      </c>
      <c r="BC931" s="39"/>
      <c r="BD931" s="57" t="s">
        <v>20146</v>
      </c>
      <c r="BE931" s="57" t="s">
        <v>20147</v>
      </c>
    </row>
    <row r="932" spans="2:57">
      <c r="B932" t="s">
        <v>3305</v>
      </c>
      <c r="C932" t="s">
        <v>8164</v>
      </c>
      <c r="D932" t="s">
        <v>4192</v>
      </c>
      <c r="E932" s="50">
        <v>15.868169999999999</v>
      </c>
      <c r="F932" s="50">
        <v>6.8991699999999998</v>
      </c>
      <c r="G932" s="39"/>
      <c r="H932" s="38">
        <v>-0.66049382716049387</v>
      </c>
      <c r="I932" s="38">
        <v>-0.4907407407407407</v>
      </c>
      <c r="J932" s="38">
        <v>-0.66049382716049387</v>
      </c>
      <c r="K932" s="38">
        <v>-0.51965065502183405</v>
      </c>
      <c r="L932" s="38">
        <v>-0.7185981069327193</v>
      </c>
      <c r="M932" s="38">
        <v>-0.76241900647948158</v>
      </c>
      <c r="N932" s="39"/>
      <c r="O932" s="38">
        <v>-0.65622922801720063</v>
      </c>
      <c r="P932" s="38">
        <v>-0.48544990513239705</v>
      </c>
      <c r="Q932" s="38">
        <v>-0.65622922801720063</v>
      </c>
      <c r="R932" s="38">
        <v>-0.49087749334002406</v>
      </c>
      <c r="S932" s="38">
        <v>-0.69272617628772126</v>
      </c>
      <c r="T932" s="38">
        <v>-0.72723750468990489</v>
      </c>
      <c r="U932" s="39"/>
      <c r="V932" s="50">
        <v>37.28</v>
      </c>
      <c r="W932" s="51">
        <v>36.351900000000001</v>
      </c>
      <c r="X932" s="51">
        <v>7.4973000000000001</v>
      </c>
      <c r="Y932" s="51">
        <v>4.4957000000000003</v>
      </c>
      <c r="Z932" s="39"/>
      <c r="AA932" s="50">
        <v>31.300999999999998</v>
      </c>
      <c r="AB932" s="50">
        <v>12.103999999999999</v>
      </c>
      <c r="AC932" s="50">
        <v>19.196999999999999</v>
      </c>
      <c r="AD932" s="50">
        <v>4.4000000000000004</v>
      </c>
      <c r="AE932" s="50">
        <v>-14.471</v>
      </c>
      <c r="AF932" s="52">
        <v>1.6305151846642705</v>
      </c>
      <c r="AG932" s="52">
        <v>1.3738526975598837</v>
      </c>
      <c r="AH932" s="39"/>
      <c r="AI932" s="53">
        <v>0.42564999999999997</v>
      </c>
      <c r="AJ932" s="53">
        <v>3.4624000000000001</v>
      </c>
      <c r="AK932" s="53">
        <v>6.9142299999999999</v>
      </c>
      <c r="AL932" s="53">
        <v>4.0712799999999998</v>
      </c>
      <c r="AM932" s="53">
        <v>0.35493000000000002</v>
      </c>
      <c r="AN932" s="53">
        <v>0.18096000000000001</v>
      </c>
      <c r="AO932" s="53">
        <v>1.544475039176181</v>
      </c>
      <c r="AP932" s="53">
        <v>2.468397137745975</v>
      </c>
      <c r="AQ932" s="39"/>
      <c r="AR932" s="51">
        <v>9.2203999999999997</v>
      </c>
      <c r="AS932" s="104">
        <v>0.11023901553995424</v>
      </c>
      <c r="AT932" s="38" t="s">
        <v>20148</v>
      </c>
      <c r="AU932" s="102"/>
      <c r="AV932" s="103">
        <v>0</v>
      </c>
      <c r="AW932" s="103">
        <v>0</v>
      </c>
      <c r="AX932" s="103">
        <v>0</v>
      </c>
      <c r="AY932" s="103">
        <v>0</v>
      </c>
      <c r="AZ932" s="103">
        <v>0</v>
      </c>
      <c r="BA932" s="103">
        <v>0</v>
      </c>
      <c r="BB932" s="103">
        <v>0</v>
      </c>
      <c r="BC932" s="39"/>
      <c r="BD932" s="57" t="s">
        <v>20146</v>
      </c>
      <c r="BE932" s="57" t="s">
        <v>20146</v>
      </c>
    </row>
    <row r="933" spans="2:57">
      <c r="B933" t="s">
        <v>298</v>
      </c>
      <c r="C933" t="s">
        <v>5161</v>
      </c>
      <c r="D933" t="s">
        <v>4198</v>
      </c>
      <c r="E933" s="50">
        <v>4660.9140500000003</v>
      </c>
      <c r="F933" s="50">
        <v>5278.8720599999997</v>
      </c>
      <c r="G933" s="39"/>
      <c r="H933" s="38">
        <v>-0.25178901200369341</v>
      </c>
      <c r="I933" s="38">
        <v>-0.13532079498466043</v>
      </c>
      <c r="J933" s="38">
        <v>-0.25178901200369341</v>
      </c>
      <c r="K933" s="38">
        <v>0.1121118545205011</v>
      </c>
      <c r="L933" s="38">
        <v>2.1323991302246919</v>
      </c>
      <c r="M933" s="38" t="s">
        <v>20162</v>
      </c>
      <c r="N933" s="39"/>
      <c r="O933" s="38">
        <v>-0.23378612261826992</v>
      </c>
      <c r="P933" s="38">
        <v>-0.13532079410426567</v>
      </c>
      <c r="Q933" s="38">
        <v>-0.23378612261826992</v>
      </c>
      <c r="R933" s="38">
        <v>0.19542451331155775</v>
      </c>
      <c r="S933" s="38">
        <v>2.6711055226059064</v>
      </c>
      <c r="T933" s="38" t="s">
        <v>20162</v>
      </c>
      <c r="U933" s="39"/>
      <c r="V933" s="50">
        <v>502.91699999999997</v>
      </c>
      <c r="W933" s="51">
        <v>81.446799999999996</v>
      </c>
      <c r="X933" s="51">
        <v>-15.576499999999999</v>
      </c>
      <c r="Y933" s="51">
        <v>-16.691800000000001</v>
      </c>
      <c r="Z933" s="39"/>
      <c r="AA933" s="50">
        <v>1693.202</v>
      </c>
      <c r="AB933" s="50">
        <v>966.69</v>
      </c>
      <c r="AC933" s="50">
        <v>726.51199999999994</v>
      </c>
      <c r="AD933" s="50">
        <v>520.09400000000005</v>
      </c>
      <c r="AE933" s="50">
        <v>137.07400000000001</v>
      </c>
      <c r="AF933" s="52">
        <v>2.3305905477129079</v>
      </c>
      <c r="AG933" s="52">
        <v>10.759534542731911</v>
      </c>
      <c r="AH933" s="39"/>
      <c r="AI933" s="53">
        <v>9.2677600000000009</v>
      </c>
      <c r="AJ933" s="53" t="s">
        <v>20148</v>
      </c>
      <c r="AK933" s="53" t="s">
        <v>20148</v>
      </c>
      <c r="AL933" s="53" t="s">
        <v>20148</v>
      </c>
      <c r="AM933" s="53">
        <v>7.1456900000000001</v>
      </c>
      <c r="AN933" s="53">
        <v>10.22044</v>
      </c>
      <c r="AO933" s="53">
        <v>-82.342136985446658</v>
      </c>
      <c r="AP933" s="53">
        <v>-67.386701813957643</v>
      </c>
      <c r="AQ933" s="39"/>
      <c r="AR933" s="51">
        <v>-11.7095</v>
      </c>
      <c r="AS933" s="104">
        <v>-7.8077470488097572E-2</v>
      </c>
      <c r="AT933" s="38" t="s">
        <v>20148</v>
      </c>
      <c r="AU933" s="102"/>
      <c r="AV933" s="103">
        <v>19</v>
      </c>
      <c r="AW933" s="103">
        <v>5</v>
      </c>
      <c r="AX933" s="103">
        <v>1</v>
      </c>
      <c r="AY933" s="103">
        <v>0</v>
      </c>
      <c r="AZ933" s="103">
        <v>0</v>
      </c>
      <c r="BA933" s="103">
        <v>0</v>
      </c>
      <c r="BB933" s="103">
        <v>25</v>
      </c>
      <c r="BC933" s="39"/>
      <c r="BD933" s="57" t="s">
        <v>20146</v>
      </c>
      <c r="BE933" s="57" t="s">
        <v>20146</v>
      </c>
    </row>
    <row r="934" spans="2:57">
      <c r="B934" t="s">
        <v>3243</v>
      </c>
      <c r="C934" t="s">
        <v>8102</v>
      </c>
      <c r="D934" t="s">
        <v>4196</v>
      </c>
      <c r="E934" s="50">
        <v>-15.23536</v>
      </c>
      <c r="F934" s="50">
        <v>8.3636400000000002</v>
      </c>
      <c r="G934" s="39"/>
      <c r="H934" s="38">
        <v>-0.82853470437017995</v>
      </c>
      <c r="I934" s="38">
        <v>-0.54315068493150687</v>
      </c>
      <c r="J934" s="38">
        <v>-0.82853470437017995</v>
      </c>
      <c r="K934" s="38">
        <v>-0.9502238805970149</v>
      </c>
      <c r="L934" s="38">
        <v>-0.98083333333333333</v>
      </c>
      <c r="M934" s="38">
        <v>-0.99952782353280223</v>
      </c>
      <c r="N934" s="39"/>
      <c r="O934" s="38">
        <v>-0.78446048890712328</v>
      </c>
      <c r="P934" s="38">
        <v>-0.54315073506518197</v>
      </c>
      <c r="Q934" s="38">
        <v>-0.78446048890712328</v>
      </c>
      <c r="R934" s="38">
        <v>-0.2742396934389798</v>
      </c>
      <c r="S934" s="38">
        <v>-0.5962299657186223</v>
      </c>
      <c r="T934" s="38">
        <v>-0.83672415991022953</v>
      </c>
      <c r="U934" s="39"/>
      <c r="V934" s="50" t="s">
        <v>20162</v>
      </c>
      <c r="W934" s="51" t="s">
        <v>20162</v>
      </c>
      <c r="X934" s="51" t="s">
        <v>20162</v>
      </c>
      <c r="Y934" s="51" t="s">
        <v>20162</v>
      </c>
      <c r="Z934" s="39"/>
      <c r="AA934" s="50">
        <v>42.587000000000003</v>
      </c>
      <c r="AB934" s="50">
        <v>5.3239999999999998</v>
      </c>
      <c r="AC934" s="50">
        <v>37.262999999999998</v>
      </c>
      <c r="AD934" s="50" t="s">
        <v>20162</v>
      </c>
      <c r="AE934" s="50">
        <v>-384.959</v>
      </c>
      <c r="AF934" s="52">
        <v>1.1428763116227896</v>
      </c>
      <c r="AG934" s="52">
        <v>1.5955012011356193</v>
      </c>
      <c r="AH934" s="39"/>
      <c r="AI934" s="53" t="s">
        <v>20162</v>
      </c>
      <c r="AJ934" s="53" t="s">
        <v>20148</v>
      </c>
      <c r="AK934" s="53" t="s">
        <v>20148</v>
      </c>
      <c r="AL934" s="53" t="s">
        <v>20148</v>
      </c>
      <c r="AM934" s="53">
        <v>0.17888000000000001</v>
      </c>
      <c r="AN934" s="53" t="s">
        <v>20162</v>
      </c>
      <c r="AO934" s="53">
        <v>-0.36530421489408171</v>
      </c>
      <c r="AP934" s="53">
        <v>-0.36461940884122418</v>
      </c>
      <c r="AQ934" s="39"/>
      <c r="AR934" s="51">
        <v>-53.563400000000001</v>
      </c>
      <c r="AS934" s="104">
        <v>-31.250681198909703</v>
      </c>
      <c r="AT934" s="38" t="s">
        <v>20148</v>
      </c>
      <c r="AU934" s="102"/>
      <c r="AV934" s="103">
        <v>3</v>
      </c>
      <c r="AW934" s="103">
        <v>1</v>
      </c>
      <c r="AX934" s="103">
        <v>0</v>
      </c>
      <c r="AY934" s="103">
        <v>0</v>
      </c>
      <c r="AZ934" s="103">
        <v>0</v>
      </c>
      <c r="BA934" s="103">
        <v>0</v>
      </c>
      <c r="BB934" s="103">
        <v>4</v>
      </c>
      <c r="BC934" s="39"/>
      <c r="BD934" s="57" t="s">
        <v>20146</v>
      </c>
      <c r="BE934" s="57" t="s">
        <v>20147</v>
      </c>
    </row>
    <row r="935" spans="2:57">
      <c r="B935" t="s">
        <v>2921</v>
      </c>
      <c r="C935" t="s">
        <v>7780</v>
      </c>
      <c r="D935" t="s">
        <v>4196</v>
      </c>
      <c r="E935" s="50">
        <v>8.1358800000000002</v>
      </c>
      <c r="F935" s="50">
        <v>28.540880000000001</v>
      </c>
      <c r="G935" s="39"/>
      <c r="H935" s="38">
        <v>-0.61848837209302321</v>
      </c>
      <c r="I935" s="38">
        <v>-0.23697674418604653</v>
      </c>
      <c r="J935" s="38">
        <v>-0.61848837209302321</v>
      </c>
      <c r="K935" s="38">
        <v>-0.75875000000000004</v>
      </c>
      <c r="L935" s="38" t="s">
        <v>20162</v>
      </c>
      <c r="M935" s="38" t="s">
        <v>20162</v>
      </c>
      <c r="N935" s="39"/>
      <c r="O935" s="38">
        <v>-0.61691677713189841</v>
      </c>
      <c r="P935" s="38">
        <v>-0.23672506850274888</v>
      </c>
      <c r="Q935" s="38">
        <v>-0.61691677713189841</v>
      </c>
      <c r="R935" s="38">
        <v>-0.61800549337740451</v>
      </c>
      <c r="S935" s="38" t="s">
        <v>20162</v>
      </c>
      <c r="T935" s="38" t="s">
        <v>20162</v>
      </c>
      <c r="U935" s="39"/>
      <c r="V935" s="50">
        <v>3.9420000000000002</v>
      </c>
      <c r="W935" s="51" t="s">
        <v>20148</v>
      </c>
      <c r="X935" s="51" t="s">
        <v>20148</v>
      </c>
      <c r="Y935" s="51" t="s">
        <v>20148</v>
      </c>
      <c r="Z935" s="39"/>
      <c r="AA935" s="50">
        <v>59.331000000000003</v>
      </c>
      <c r="AB935" s="50">
        <v>11.085000000000001</v>
      </c>
      <c r="AC935" s="50">
        <v>48.246000000000002</v>
      </c>
      <c r="AD935" s="50" t="s">
        <v>20162</v>
      </c>
      <c r="AE935" s="50">
        <v>-215.07599999999999</v>
      </c>
      <c r="AF935" s="52">
        <v>1.2297599801019774</v>
      </c>
      <c r="AG935" s="52">
        <v>1.0022101704988671</v>
      </c>
      <c r="AH935" s="39"/>
      <c r="AI935" s="53">
        <v>2.0638999999999998</v>
      </c>
      <c r="AJ935" s="53" t="s">
        <v>20148</v>
      </c>
      <c r="AK935" s="53" t="s">
        <v>20148</v>
      </c>
      <c r="AL935" s="53" t="s">
        <v>20148</v>
      </c>
      <c r="AM935" s="53">
        <v>0.59043000000000001</v>
      </c>
      <c r="AN935" s="53">
        <v>6.5160600000000004</v>
      </c>
      <c r="AO935" s="53">
        <v>-0.53008580661936777</v>
      </c>
      <c r="AP935" s="53">
        <v>-0.52547925028537767</v>
      </c>
      <c r="AQ935" s="39"/>
      <c r="AR935" s="51">
        <v>-95.874200000000002</v>
      </c>
      <c r="AS935" s="104">
        <v>9.5037620297462873</v>
      </c>
      <c r="AT935" s="38" t="s">
        <v>20148</v>
      </c>
      <c r="AU935" s="102"/>
      <c r="AV935" s="103">
        <v>1</v>
      </c>
      <c r="AW935" s="103">
        <v>0</v>
      </c>
      <c r="AX935" s="103">
        <v>0</v>
      </c>
      <c r="AY935" s="103">
        <v>0</v>
      </c>
      <c r="AZ935" s="103">
        <v>0</v>
      </c>
      <c r="BA935" s="103">
        <v>0</v>
      </c>
      <c r="BB935" s="103">
        <v>1</v>
      </c>
      <c r="BC935" s="39"/>
      <c r="BD935" s="57" t="s">
        <v>20146</v>
      </c>
      <c r="BE935" s="57" t="s">
        <v>20147</v>
      </c>
    </row>
    <row r="936" spans="2:57">
      <c r="B936" t="s">
        <v>3215</v>
      </c>
      <c r="C936" t="s">
        <v>8074</v>
      </c>
      <c r="D936" t="s">
        <v>4196</v>
      </c>
      <c r="E936" s="50">
        <v>7.7590000000000003</v>
      </c>
      <c r="F936" s="50">
        <v>12.044219999999999</v>
      </c>
      <c r="G936" s="39"/>
      <c r="H936" s="38">
        <v>-0.61930294906166217</v>
      </c>
      <c r="I936" s="38">
        <v>-0.26424870466321249</v>
      </c>
      <c r="J936" s="38">
        <v>-0.61930294906166217</v>
      </c>
      <c r="K936" s="38">
        <v>-0.95823529411764707</v>
      </c>
      <c r="L936" s="38">
        <v>-0.95942857142857141</v>
      </c>
      <c r="M936" s="38">
        <v>-0.89076923076923076</v>
      </c>
      <c r="N936" s="39"/>
      <c r="O936" s="38">
        <v>-0.6158326127402558</v>
      </c>
      <c r="P936" s="38">
        <v>-0.26055140835861257</v>
      </c>
      <c r="Q936" s="38">
        <v>-0.6158326127402558</v>
      </c>
      <c r="R936" s="38">
        <v>-0.70777294246211597</v>
      </c>
      <c r="S936" s="38">
        <v>-0.52928417248895243</v>
      </c>
      <c r="T936" s="38">
        <v>1.5257350165667072</v>
      </c>
      <c r="U936" s="39"/>
      <c r="V936" s="50">
        <v>1.5857600000000001</v>
      </c>
      <c r="W936" s="51">
        <v>89.482100000000003</v>
      </c>
      <c r="X936" s="51" t="s">
        <v>20148</v>
      </c>
      <c r="Y936" s="51" t="s">
        <v>20148</v>
      </c>
      <c r="Z936" s="39"/>
      <c r="AA936" s="50">
        <v>19.52083</v>
      </c>
      <c r="AB936" s="50">
        <v>3.84897</v>
      </c>
      <c r="AC936" s="50">
        <v>15.671860000000001</v>
      </c>
      <c r="AD936" s="50">
        <v>1.8030000000000001E-2</v>
      </c>
      <c r="AE936" s="50">
        <v>-48.348489999999998</v>
      </c>
      <c r="AF936" s="52">
        <v>1.2455975232040102</v>
      </c>
      <c r="AG936" s="52">
        <v>1.1519270690656565</v>
      </c>
      <c r="AH936" s="39"/>
      <c r="AI936" s="53">
        <v>4.8929400000000003</v>
      </c>
      <c r="AJ936" s="53" t="s">
        <v>20148</v>
      </c>
      <c r="AK936" s="53" t="s">
        <v>20148</v>
      </c>
      <c r="AL936" s="53" t="s">
        <v>20148</v>
      </c>
      <c r="AM936" s="53">
        <v>0.76146000000000003</v>
      </c>
      <c r="AN936" s="53">
        <v>5.7042299999999999</v>
      </c>
      <c r="AO936" s="53">
        <v>-0.84383282550620986</v>
      </c>
      <c r="AP936" s="53">
        <v>-0.84283900837365267</v>
      </c>
      <c r="AQ936" s="39"/>
      <c r="AR936" s="51">
        <v>-109.3742</v>
      </c>
      <c r="AS936" s="104">
        <v>18.561894370405021</v>
      </c>
      <c r="AT936" s="38" t="s">
        <v>20148</v>
      </c>
      <c r="AU936" s="102"/>
      <c r="AV936" s="103">
        <v>0</v>
      </c>
      <c r="AW936" s="103">
        <v>1</v>
      </c>
      <c r="AX936" s="103">
        <v>0</v>
      </c>
      <c r="AY936" s="103">
        <v>0</v>
      </c>
      <c r="AZ936" s="103">
        <v>0</v>
      </c>
      <c r="BA936" s="103">
        <v>0</v>
      </c>
      <c r="BB936" s="103">
        <v>1</v>
      </c>
      <c r="BC936" s="39"/>
      <c r="BD936" s="57" t="s">
        <v>20146</v>
      </c>
      <c r="BE936" s="57" t="s">
        <v>20147</v>
      </c>
    </row>
    <row r="937" spans="2:57">
      <c r="B937" t="s">
        <v>1058</v>
      </c>
      <c r="C937" t="s">
        <v>5917</v>
      </c>
      <c r="D937" t="s">
        <v>4196</v>
      </c>
      <c r="E937" s="50">
        <v>464.53226999999998</v>
      </c>
      <c r="F937" s="50">
        <v>530.95027000000005</v>
      </c>
      <c r="G937" s="39"/>
      <c r="H937" s="38">
        <v>0.8550295857988166</v>
      </c>
      <c r="I937" s="38">
        <v>0.79142857142857137</v>
      </c>
      <c r="J937" s="38">
        <v>0.8550295857988166</v>
      </c>
      <c r="K937" s="38">
        <v>2.1989795918367347</v>
      </c>
      <c r="L937" s="38">
        <v>-0.31847826086956521</v>
      </c>
      <c r="M937" s="38" t="s">
        <v>20162</v>
      </c>
      <c r="N937" s="39"/>
      <c r="O937" s="38">
        <v>0.85529454214170375</v>
      </c>
      <c r="P937" s="38">
        <v>0.79149465779230277</v>
      </c>
      <c r="Q937" s="38">
        <v>0.85529454214170375</v>
      </c>
      <c r="R937" s="38">
        <v>2.9430697363406253</v>
      </c>
      <c r="S937" s="38">
        <v>0.31569914115456021</v>
      </c>
      <c r="T937" s="38" t="s">
        <v>20162</v>
      </c>
      <c r="U937" s="39"/>
      <c r="V937" s="50" t="s">
        <v>20162</v>
      </c>
      <c r="W937" s="51" t="s">
        <v>20162</v>
      </c>
      <c r="X937" s="51" t="s">
        <v>20162</v>
      </c>
      <c r="Y937" s="51" t="s">
        <v>20162</v>
      </c>
      <c r="Z937" s="39"/>
      <c r="AA937" s="50">
        <v>202.31800000000001</v>
      </c>
      <c r="AB937" s="50">
        <v>69.381</v>
      </c>
      <c r="AC937" s="50">
        <v>132.93700000000001</v>
      </c>
      <c r="AD937" s="50">
        <v>50.32</v>
      </c>
      <c r="AE937" s="50">
        <v>-766.85599999999999</v>
      </c>
      <c r="AF937" s="52">
        <v>1.5219088741283464</v>
      </c>
      <c r="AG937" s="52">
        <v>1.6459134117430432</v>
      </c>
      <c r="AH937" s="39"/>
      <c r="AI937" s="53" t="s">
        <v>20162</v>
      </c>
      <c r="AJ937" s="53" t="s">
        <v>20148</v>
      </c>
      <c r="AK937" s="53" t="s">
        <v>20148</v>
      </c>
      <c r="AL937" s="53" t="s">
        <v>20148</v>
      </c>
      <c r="AM937" s="53">
        <v>3.9938500000000001</v>
      </c>
      <c r="AN937" s="53" t="s">
        <v>20162</v>
      </c>
      <c r="AO937" s="53">
        <v>-6.1103214261053695</v>
      </c>
      <c r="AP937" s="53">
        <v>-6.0623218241191124</v>
      </c>
      <c r="AQ937" s="39"/>
      <c r="AR937" s="51">
        <v>-65.300399999999996</v>
      </c>
      <c r="AS937" s="104">
        <v>-1.491696898472229</v>
      </c>
      <c r="AT937" s="38" t="s">
        <v>20148</v>
      </c>
      <c r="AU937" s="102"/>
      <c r="AV937" s="103">
        <v>6</v>
      </c>
      <c r="AW937" s="103">
        <v>2</v>
      </c>
      <c r="AX937" s="103">
        <v>0</v>
      </c>
      <c r="AY937" s="103">
        <v>0</v>
      </c>
      <c r="AZ937" s="103">
        <v>0</v>
      </c>
      <c r="BA937" s="103">
        <v>0</v>
      </c>
      <c r="BB937" s="103">
        <v>8</v>
      </c>
      <c r="BC937" s="39"/>
      <c r="BD937" s="57" t="s">
        <v>20146</v>
      </c>
      <c r="BE937" s="57" t="s">
        <v>20147</v>
      </c>
    </row>
    <row r="938" spans="2:57">
      <c r="B938" t="s">
        <v>2817</v>
      </c>
      <c r="C938" t="s">
        <v>7676</v>
      </c>
      <c r="D938" t="s">
        <v>4198</v>
      </c>
      <c r="E938" s="50">
        <v>-4.42537</v>
      </c>
      <c r="F938" s="50">
        <v>22.681889999999999</v>
      </c>
      <c r="G938" s="39"/>
      <c r="H938" s="38">
        <v>-0.85031111111111113</v>
      </c>
      <c r="I938" s="38">
        <v>-0.32335509794073336</v>
      </c>
      <c r="J938" s="38">
        <v>-0.85031111111111113</v>
      </c>
      <c r="K938" s="38" t="s">
        <v>20162</v>
      </c>
      <c r="L938" s="38" t="s">
        <v>20162</v>
      </c>
      <c r="M938" s="38" t="s">
        <v>20162</v>
      </c>
      <c r="N938" s="39"/>
      <c r="O938" s="38">
        <v>-0.80932262378453301</v>
      </c>
      <c r="P938" s="38">
        <v>-0.32244810050352124</v>
      </c>
      <c r="Q938" s="38">
        <v>-0.80932262378453301</v>
      </c>
      <c r="R938" s="38" t="s">
        <v>20162</v>
      </c>
      <c r="S938" s="38" t="s">
        <v>20162</v>
      </c>
      <c r="T938" s="38" t="s">
        <v>20162</v>
      </c>
      <c r="U938" s="39"/>
      <c r="V938" s="50" t="s">
        <v>20162</v>
      </c>
      <c r="W938" s="51" t="s">
        <v>20162</v>
      </c>
      <c r="X938" s="51" t="s">
        <v>20162</v>
      </c>
      <c r="Y938" s="51" t="s">
        <v>20162</v>
      </c>
      <c r="Z938" s="39"/>
      <c r="AA938" s="50">
        <v>22.654990000000002</v>
      </c>
      <c r="AB938" s="50">
        <v>0.40743000000000001</v>
      </c>
      <c r="AC938" s="50">
        <v>22.24756</v>
      </c>
      <c r="AD938" s="50" t="s">
        <v>20162</v>
      </c>
      <c r="AE938" s="50">
        <v>-116.49353000000001</v>
      </c>
      <c r="AF938" s="52">
        <v>1.0183134689826661</v>
      </c>
      <c r="AG938" s="52">
        <v>2.3561851796182172</v>
      </c>
      <c r="AH938" s="39"/>
      <c r="AI938" s="53" t="s">
        <v>20162</v>
      </c>
      <c r="AJ938" s="53" t="s">
        <v>20148</v>
      </c>
      <c r="AK938" s="53" t="s">
        <v>20148</v>
      </c>
      <c r="AL938" s="53" t="s">
        <v>20148</v>
      </c>
      <c r="AM938" s="53">
        <v>0.80198000000000003</v>
      </c>
      <c r="AN938" s="53" t="s">
        <v>20162</v>
      </c>
      <c r="AO938" s="53">
        <v>-2.4351946490305125</v>
      </c>
      <c r="AP938" s="53">
        <v>-2.4129516194577483</v>
      </c>
      <c r="AQ938" s="39"/>
      <c r="AR938" s="51">
        <v>-56.020400000000002</v>
      </c>
      <c r="AS938" s="104">
        <v>-31.169374626964519</v>
      </c>
      <c r="AT938" s="38" t="s">
        <v>20148</v>
      </c>
      <c r="AU938" s="102"/>
      <c r="AV938" s="103">
        <v>2</v>
      </c>
      <c r="AW938" s="103">
        <v>0</v>
      </c>
      <c r="AX938" s="103">
        <v>0</v>
      </c>
      <c r="AY938" s="103">
        <v>0</v>
      </c>
      <c r="AZ938" s="103">
        <v>0</v>
      </c>
      <c r="BA938" s="103">
        <v>0</v>
      </c>
      <c r="BB938" s="103">
        <v>2</v>
      </c>
      <c r="BC938" s="39"/>
      <c r="BD938" s="57" t="s">
        <v>20146</v>
      </c>
      <c r="BE938" s="57" t="s">
        <v>20146</v>
      </c>
    </row>
    <row r="939" spans="2:57">
      <c r="B939" t="s">
        <v>2571</v>
      </c>
      <c r="C939" t="s">
        <v>7430</v>
      </c>
      <c r="D939" t="s">
        <v>4196</v>
      </c>
      <c r="E939" s="50">
        <v>-92.909670000000006</v>
      </c>
      <c r="F939" s="50">
        <v>58.334330000000001</v>
      </c>
      <c r="G939" s="39"/>
      <c r="H939" s="38">
        <v>-0.85488126649076523</v>
      </c>
      <c r="I939" s="38">
        <v>-0.140625</v>
      </c>
      <c r="J939" s="38">
        <v>-0.85488126649076523</v>
      </c>
      <c r="K939" s="38" t="s">
        <v>20162</v>
      </c>
      <c r="L939" s="38" t="s">
        <v>20162</v>
      </c>
      <c r="M939" s="38" t="s">
        <v>20162</v>
      </c>
      <c r="N939" s="39"/>
      <c r="O939" s="38">
        <v>-0.85384342709292682</v>
      </c>
      <c r="P939" s="38">
        <v>-0.1393836774461199</v>
      </c>
      <c r="Q939" s="38">
        <v>-0.85384342709292682</v>
      </c>
      <c r="R939" s="38" t="s">
        <v>20162</v>
      </c>
      <c r="S939" s="38" t="s">
        <v>20162</v>
      </c>
      <c r="T939" s="38" t="s">
        <v>20162</v>
      </c>
      <c r="U939" s="39"/>
      <c r="V939" s="50" t="s">
        <v>20162</v>
      </c>
      <c r="W939" s="51" t="s">
        <v>20162</v>
      </c>
      <c r="X939" s="51" t="s">
        <v>20162</v>
      </c>
      <c r="Y939" s="51" t="s">
        <v>20162</v>
      </c>
      <c r="Z939" s="39"/>
      <c r="AA939" s="50">
        <v>195.38800000000001</v>
      </c>
      <c r="AB939" s="50">
        <v>8.0960000000000001</v>
      </c>
      <c r="AC939" s="50">
        <v>187.292</v>
      </c>
      <c r="AD939" s="50" t="s">
        <v>20162</v>
      </c>
      <c r="AE939" s="50">
        <v>-92.052999999999997</v>
      </c>
      <c r="AF939" s="52">
        <v>1.0432266193964506</v>
      </c>
      <c r="AG939" s="52">
        <v>4.5410004786979421</v>
      </c>
      <c r="AH939" s="39"/>
      <c r="AI939" s="53" t="s">
        <v>20162</v>
      </c>
      <c r="AJ939" s="53" t="s">
        <v>20148</v>
      </c>
      <c r="AK939" s="53" t="s">
        <v>20148</v>
      </c>
      <c r="AL939" s="53" t="s">
        <v>20148</v>
      </c>
      <c r="AM939" s="53">
        <v>0.31028</v>
      </c>
      <c r="AN939" s="53" t="s">
        <v>20162</v>
      </c>
      <c r="AO939" s="53">
        <v>-1.3962261847774053</v>
      </c>
      <c r="AP939" s="53">
        <v>-1.380400151447029</v>
      </c>
      <c r="AQ939" s="39"/>
      <c r="AR939" s="51">
        <v>-42.838799999999999</v>
      </c>
      <c r="AS939" s="104">
        <v>22.892199349945784</v>
      </c>
      <c r="AT939" s="38" t="s">
        <v>20148</v>
      </c>
      <c r="AU939" s="102"/>
      <c r="AV939" s="103">
        <v>2</v>
      </c>
      <c r="AW939" s="103">
        <v>1</v>
      </c>
      <c r="AX939" s="103">
        <v>1</v>
      </c>
      <c r="AY939" s="103">
        <v>0</v>
      </c>
      <c r="AZ939" s="103">
        <v>0</v>
      </c>
      <c r="BA939" s="103">
        <v>0</v>
      </c>
      <c r="BB939" s="103">
        <v>4</v>
      </c>
      <c r="BC939" s="39"/>
      <c r="BD939" s="57" t="s">
        <v>20146</v>
      </c>
      <c r="BE939" s="57" t="s">
        <v>20147</v>
      </c>
    </row>
    <row r="940" spans="2:57">
      <c r="B940" t="s">
        <v>817</v>
      </c>
      <c r="C940" t="s">
        <v>5677</v>
      </c>
      <c r="D940" t="s">
        <v>4196</v>
      </c>
      <c r="E940" s="50">
        <v>1051.1307999999999</v>
      </c>
      <c r="F940" s="50">
        <v>1376.8527999999999</v>
      </c>
      <c r="G940" s="39"/>
      <c r="H940" s="38">
        <v>-0.37438725490196079</v>
      </c>
      <c r="I940" s="38">
        <v>-0.30638586956521741</v>
      </c>
      <c r="J940" s="38">
        <v>-0.37438725490196079</v>
      </c>
      <c r="K940" s="38" t="s">
        <v>20162</v>
      </c>
      <c r="L940" s="38" t="s">
        <v>20162</v>
      </c>
      <c r="M940" s="38" t="s">
        <v>20162</v>
      </c>
      <c r="N940" s="39"/>
      <c r="O940" s="38">
        <v>-0.36911267533520642</v>
      </c>
      <c r="P940" s="38">
        <v>-0.30521984591257278</v>
      </c>
      <c r="Q940" s="38">
        <v>-0.36911267533520642</v>
      </c>
      <c r="R940" s="38" t="s">
        <v>20162</v>
      </c>
      <c r="S940" s="38" t="s">
        <v>20162</v>
      </c>
      <c r="T940" s="38" t="s">
        <v>20162</v>
      </c>
      <c r="U940" s="39"/>
      <c r="V940" s="50">
        <v>127.95</v>
      </c>
      <c r="W940" s="51">
        <v>61.855400000000003</v>
      </c>
      <c r="X940" s="51">
        <v>7.3364000000000003</v>
      </c>
      <c r="Y940" s="51">
        <v>2.3860000000000001</v>
      </c>
      <c r="Z940" s="39"/>
      <c r="AA940" s="50">
        <v>463.30500000000001</v>
      </c>
      <c r="AB940" s="50">
        <v>57.92</v>
      </c>
      <c r="AC940" s="50">
        <v>405.38499999999999</v>
      </c>
      <c r="AD940" s="50" t="s">
        <v>20162</v>
      </c>
      <c r="AE940" s="50">
        <v>-19.606000000000002</v>
      </c>
      <c r="AF940" s="52">
        <v>1.1428765247850809</v>
      </c>
      <c r="AG940" s="52">
        <v>-34.30407376046665</v>
      </c>
      <c r="AH940" s="39"/>
      <c r="AI940" s="53">
        <v>8.2151700000000005</v>
      </c>
      <c r="AJ940" s="53">
        <v>100.69267000000001</v>
      </c>
      <c r="AK940" s="53">
        <v>114.29062</v>
      </c>
      <c r="AL940" s="53" t="s">
        <v>20148</v>
      </c>
      <c r="AM940" s="53">
        <v>3.3714599999999999</v>
      </c>
      <c r="AN940" s="53">
        <v>6.1237599999999999</v>
      </c>
      <c r="AO940" s="53">
        <v>129.53737886913163</v>
      </c>
      <c r="AP940" s="53">
        <v>146.67655267923723</v>
      </c>
      <c r="AQ940" s="39"/>
      <c r="AR940" s="51">
        <v>1.0371999999999999</v>
      </c>
      <c r="AS940" s="104">
        <v>0.14329985039538357</v>
      </c>
      <c r="AT940" s="38" t="s">
        <v>20148</v>
      </c>
      <c r="AU940" s="102"/>
      <c r="AV940" s="103">
        <v>1</v>
      </c>
      <c r="AW940" s="103">
        <v>2</v>
      </c>
      <c r="AX940" s="103">
        <v>1</v>
      </c>
      <c r="AY940" s="103">
        <v>0</v>
      </c>
      <c r="AZ940" s="103">
        <v>0</v>
      </c>
      <c r="BA940" s="103">
        <v>0</v>
      </c>
      <c r="BB940" s="103">
        <v>4</v>
      </c>
      <c r="BC940" s="39"/>
      <c r="BD940" s="57" t="s">
        <v>20146</v>
      </c>
      <c r="BE940" s="57" t="s">
        <v>20147</v>
      </c>
    </row>
    <row r="941" spans="2:57">
      <c r="B941" t="s">
        <v>414</v>
      </c>
      <c r="C941" t="s">
        <v>5275</v>
      </c>
      <c r="D941" t="s">
        <v>4196</v>
      </c>
      <c r="E941" s="50">
        <v>4209.5224699999999</v>
      </c>
      <c r="F941" s="50">
        <v>4335.9924700000001</v>
      </c>
      <c r="G941" s="39"/>
      <c r="H941" s="38">
        <v>5.2654673102239258E-3</v>
      </c>
      <c r="I941" s="38">
        <v>-5.4282765737874161E-2</v>
      </c>
      <c r="J941" s="38">
        <v>5.2654673102239258E-3</v>
      </c>
      <c r="K941" s="38">
        <v>3.3185673892554197</v>
      </c>
      <c r="L941" s="38">
        <v>4.6220858895705517</v>
      </c>
      <c r="M941" s="38">
        <v>10.570707070707071</v>
      </c>
      <c r="N941" s="39"/>
      <c r="O941" s="38">
        <v>0.13407163285936408</v>
      </c>
      <c r="P941" s="38">
        <v>-4.9391608476696769E-2</v>
      </c>
      <c r="Q941" s="38">
        <v>0.13407163285936408</v>
      </c>
      <c r="R941" s="38">
        <v>5.9077618940045422</v>
      </c>
      <c r="S941" s="38">
        <v>8.8733763920465893</v>
      </c>
      <c r="T941" s="38">
        <v>45.131186534266249</v>
      </c>
      <c r="U941" s="39"/>
      <c r="V941" s="50">
        <v>70.427999999999997</v>
      </c>
      <c r="W941" s="51">
        <v>-127.0943</v>
      </c>
      <c r="X941" s="51">
        <v>-264.54390000000001</v>
      </c>
      <c r="Y941" s="51" t="s">
        <v>20148</v>
      </c>
      <c r="Z941" s="39"/>
      <c r="AA941" s="50">
        <v>841.31899999999996</v>
      </c>
      <c r="AB941" s="50">
        <v>597.45600000000002</v>
      </c>
      <c r="AC941" s="50">
        <v>243.863</v>
      </c>
      <c r="AD941" s="50">
        <v>142.83799999999999</v>
      </c>
      <c r="AE941" s="50">
        <v>-1207.6199999999999</v>
      </c>
      <c r="AF941" s="52">
        <v>3.4499657594633049</v>
      </c>
      <c r="AG941" s="52">
        <v>1.0960187353629975</v>
      </c>
      <c r="AH941" s="39"/>
      <c r="AI941" s="53">
        <v>59.770580000000002</v>
      </c>
      <c r="AJ941" s="53" t="s">
        <v>20148</v>
      </c>
      <c r="AK941" s="53" t="s">
        <v>20148</v>
      </c>
      <c r="AL941" s="53" t="s">
        <v>20148</v>
      </c>
      <c r="AM941" s="53">
        <v>15.93319</v>
      </c>
      <c r="AN941" s="53">
        <v>50.021560000000001</v>
      </c>
      <c r="AO941" s="53">
        <v>-23.560438770464636</v>
      </c>
      <c r="AP941" s="53">
        <v>-23.272624400873802</v>
      </c>
      <c r="AQ941" s="39"/>
      <c r="AR941" s="51">
        <v>-120.541</v>
      </c>
      <c r="AS941" s="104">
        <v>-0.27739348714222756</v>
      </c>
      <c r="AT941" s="38" t="s">
        <v>20148</v>
      </c>
      <c r="AU941" s="102"/>
      <c r="AV941" s="103">
        <v>6</v>
      </c>
      <c r="AW941" s="103">
        <v>9</v>
      </c>
      <c r="AX941" s="103">
        <v>0</v>
      </c>
      <c r="AY941" s="103">
        <v>0</v>
      </c>
      <c r="AZ941" s="103">
        <v>0</v>
      </c>
      <c r="BA941" s="103">
        <v>0</v>
      </c>
      <c r="BB941" s="103">
        <v>15</v>
      </c>
      <c r="BC941" s="39"/>
      <c r="BD941" s="57" t="s">
        <v>20146</v>
      </c>
      <c r="BE941" s="57" t="s">
        <v>20147</v>
      </c>
    </row>
    <row r="942" spans="2:57">
      <c r="B942" t="s">
        <v>2131</v>
      </c>
      <c r="C942" t="s">
        <v>6990</v>
      </c>
      <c r="D942" t="s">
        <v>4196</v>
      </c>
      <c r="E942" s="50">
        <v>-69.539010000000005</v>
      </c>
      <c r="F942" s="50">
        <v>105.73499</v>
      </c>
      <c r="G942" s="39"/>
      <c r="H942" s="38">
        <v>-0.63048498845265588</v>
      </c>
      <c r="I942" s="38">
        <v>0.10344827586206895</v>
      </c>
      <c r="J942" s="38">
        <v>-0.63048498845265588</v>
      </c>
      <c r="K942" s="38">
        <v>-0.80746089049338143</v>
      </c>
      <c r="L942" s="38">
        <v>-0.92420653718616763</v>
      </c>
      <c r="M942" s="38" t="s">
        <v>20162</v>
      </c>
      <c r="N942" s="39"/>
      <c r="O942" s="38">
        <v>-0.62575483047437275</v>
      </c>
      <c r="P942" s="38">
        <v>0.1056924316504031</v>
      </c>
      <c r="Q942" s="38">
        <v>-0.62575483047437275</v>
      </c>
      <c r="R942" s="38">
        <v>-0.71995026458193567</v>
      </c>
      <c r="S942" s="38">
        <v>-0.86959275466723795</v>
      </c>
      <c r="T942" s="38" t="s">
        <v>20162</v>
      </c>
      <c r="U942" s="39"/>
      <c r="V942" s="50">
        <v>69.572999999999993</v>
      </c>
      <c r="W942" s="51">
        <v>100</v>
      </c>
      <c r="X942" s="51">
        <v>-120.4217</v>
      </c>
      <c r="Y942" s="51">
        <v>-120.17440000000001</v>
      </c>
      <c r="Z942" s="39"/>
      <c r="AA942" s="50">
        <v>339.411</v>
      </c>
      <c r="AB942" s="50">
        <v>250.03200000000001</v>
      </c>
      <c r="AC942" s="50">
        <v>89.379000000000005</v>
      </c>
      <c r="AD942" s="50" t="s">
        <v>20162</v>
      </c>
      <c r="AE942" s="50">
        <v>-533.72400000000005</v>
      </c>
      <c r="AF942" s="52">
        <v>3.7974356392441178</v>
      </c>
      <c r="AG942" s="52">
        <v>3.497403638606229</v>
      </c>
      <c r="AH942" s="39"/>
      <c r="AI942" s="53" t="s">
        <v>20148</v>
      </c>
      <c r="AJ942" s="53" t="s">
        <v>20148</v>
      </c>
      <c r="AK942" s="53" t="s">
        <v>20148</v>
      </c>
      <c r="AL942" s="53" t="s">
        <v>20148</v>
      </c>
      <c r="AM942" s="53">
        <v>1.17062</v>
      </c>
      <c r="AN942" s="53">
        <v>1.4752099999999999</v>
      </c>
      <c r="AO942" s="53">
        <v>-1.3041626888683318</v>
      </c>
      <c r="AP942" s="53">
        <v>-1.2620402000453561</v>
      </c>
      <c r="AQ942" s="39"/>
      <c r="AR942" s="51">
        <v>-120.1434</v>
      </c>
      <c r="AS942" s="104">
        <v>-2.6867523971394678</v>
      </c>
      <c r="AT942" s="38" t="s">
        <v>20148</v>
      </c>
      <c r="AU942" s="102"/>
      <c r="AV942" s="103">
        <v>0</v>
      </c>
      <c r="AW942" s="103">
        <v>1</v>
      </c>
      <c r="AX942" s="103">
        <v>7</v>
      </c>
      <c r="AY942" s="103">
        <v>1</v>
      </c>
      <c r="AZ942" s="103">
        <v>0</v>
      </c>
      <c r="BA942" s="103">
        <v>0</v>
      </c>
      <c r="BB942" s="103">
        <v>9</v>
      </c>
      <c r="BC942" s="39"/>
      <c r="BD942" s="57" t="s">
        <v>20146</v>
      </c>
      <c r="BE942" s="57" t="s">
        <v>20147</v>
      </c>
    </row>
    <row r="943" spans="2:57">
      <c r="B943" t="s">
        <v>2026</v>
      </c>
      <c r="C943" t="s">
        <v>6885</v>
      </c>
      <c r="D943" t="s">
        <v>4196</v>
      </c>
      <c r="E943" s="50">
        <v>58.469059999999999</v>
      </c>
      <c r="F943" s="50">
        <v>67.635360000000006</v>
      </c>
      <c r="G943" s="39"/>
      <c r="H943" s="38">
        <v>-0.63007159904534604</v>
      </c>
      <c r="I943" s="38">
        <v>0.13970588235294112</v>
      </c>
      <c r="J943" s="38">
        <v>-0.63007159904534604</v>
      </c>
      <c r="K943" s="38">
        <v>-0.59740259740259738</v>
      </c>
      <c r="L943" s="38">
        <v>-0.7615384615384615</v>
      </c>
      <c r="M943" s="38">
        <v>-0.52307692307692299</v>
      </c>
      <c r="N943" s="39"/>
      <c r="O943" s="38">
        <v>-0.62870961095990041</v>
      </c>
      <c r="P943" s="38">
        <v>0.14123036582958326</v>
      </c>
      <c r="Q943" s="38">
        <v>-0.62870961095990041</v>
      </c>
      <c r="R943" s="38">
        <v>-0.45818671234317554</v>
      </c>
      <c r="S943" s="38">
        <v>-0.63733148819415308</v>
      </c>
      <c r="T943" s="38">
        <v>1.4551216247021639</v>
      </c>
      <c r="U943" s="39"/>
      <c r="V943" s="50">
        <v>43.165529999999997</v>
      </c>
      <c r="W943" s="51">
        <v>75.203900000000004</v>
      </c>
      <c r="X943" s="51">
        <v>-51.8949</v>
      </c>
      <c r="Y943" s="51">
        <v>-56.894100000000002</v>
      </c>
      <c r="Z943" s="39"/>
      <c r="AA943" s="50">
        <v>89.519279999999995</v>
      </c>
      <c r="AB943" s="50">
        <v>26.941089999999999</v>
      </c>
      <c r="AC943" s="50">
        <v>62.578200000000002</v>
      </c>
      <c r="AD943" s="50" t="s">
        <v>20162</v>
      </c>
      <c r="AE943" s="50">
        <v>-221.18530000000001</v>
      </c>
      <c r="AF943" s="52">
        <v>1.4305186151087759</v>
      </c>
      <c r="AG943" s="52">
        <v>1.768235700767496</v>
      </c>
      <c r="AH943" s="39"/>
      <c r="AI943" s="53">
        <v>1.35453</v>
      </c>
      <c r="AJ943" s="53" t="s">
        <v>20148</v>
      </c>
      <c r="AK943" s="53" t="s">
        <v>20148</v>
      </c>
      <c r="AL943" s="53" t="s">
        <v>20148</v>
      </c>
      <c r="AM943" s="53">
        <v>1.0769200000000001</v>
      </c>
      <c r="AN943" s="53">
        <v>1.5569500000000001</v>
      </c>
      <c r="AO943" s="53">
        <v>-3.1212713731075072</v>
      </c>
      <c r="AP943" s="53">
        <v>-3.0193346204926179</v>
      </c>
      <c r="AQ943" s="39"/>
      <c r="AR943" s="51">
        <v>-34.639899999999997</v>
      </c>
      <c r="AS943" s="104">
        <v>-0.92328576510005989</v>
      </c>
      <c r="AT943" s="38" t="s">
        <v>20148</v>
      </c>
      <c r="AU943" s="102"/>
      <c r="AV943" s="103">
        <v>2</v>
      </c>
      <c r="AW943" s="103">
        <v>1</v>
      </c>
      <c r="AX943" s="103">
        <v>0</v>
      </c>
      <c r="AY943" s="103">
        <v>0</v>
      </c>
      <c r="AZ943" s="103">
        <v>0</v>
      </c>
      <c r="BA943" s="103">
        <v>0</v>
      </c>
      <c r="BB943" s="103">
        <v>3</v>
      </c>
      <c r="BC943" s="39"/>
      <c r="BD943" s="57" t="s">
        <v>20146</v>
      </c>
      <c r="BE943" s="57" t="s">
        <v>20147</v>
      </c>
    </row>
    <row r="944" spans="2:57">
      <c r="B944" t="s">
        <v>1451</v>
      </c>
      <c r="C944" t="s">
        <v>6310</v>
      </c>
      <c r="D944" t="s">
        <v>4198</v>
      </c>
      <c r="E944" s="50">
        <v>2590.66561</v>
      </c>
      <c r="F944" s="50">
        <v>344.86561</v>
      </c>
      <c r="G944" s="39"/>
      <c r="H944" s="38">
        <v>-0.84773988897700236</v>
      </c>
      <c r="I944" s="38">
        <v>-0.52941176470588236</v>
      </c>
      <c r="J944" s="38">
        <v>-0.84773988897700236</v>
      </c>
      <c r="K944" s="38" t="s">
        <v>20162</v>
      </c>
      <c r="L944" s="38" t="s">
        <v>20162</v>
      </c>
      <c r="M944" s="38" t="s">
        <v>20162</v>
      </c>
      <c r="N944" s="39"/>
      <c r="O944" s="38">
        <v>-0.83522840754792982</v>
      </c>
      <c r="P944" s="38">
        <v>-0.52664159058136684</v>
      </c>
      <c r="Q944" s="38">
        <v>-0.83522840754792982</v>
      </c>
      <c r="R944" s="38" t="s">
        <v>20162</v>
      </c>
      <c r="S944" s="38" t="s">
        <v>20162</v>
      </c>
      <c r="T944" s="38" t="s">
        <v>20162</v>
      </c>
      <c r="U944" s="39"/>
      <c r="V944" s="50">
        <v>703.7</v>
      </c>
      <c r="W944" s="51">
        <v>44.507599999999996</v>
      </c>
      <c r="X944" s="51">
        <v>-5.7126000000000001</v>
      </c>
      <c r="Y944" s="51">
        <v>-36.649099999999997</v>
      </c>
      <c r="Z944" s="39"/>
      <c r="AA944" s="50">
        <v>2937.2</v>
      </c>
      <c r="AB944" s="50">
        <v>2331.3000000000002</v>
      </c>
      <c r="AC944" s="50">
        <v>605.9</v>
      </c>
      <c r="AD944" s="50">
        <v>896.5</v>
      </c>
      <c r="AE944" s="50">
        <v>-1221.4000000000001</v>
      </c>
      <c r="AF944" s="52">
        <v>4.8476646311272482</v>
      </c>
      <c r="AG944" s="52">
        <v>8.9769720725134743</v>
      </c>
      <c r="AH944" s="39"/>
      <c r="AI944" s="53">
        <v>3.6814900000000002</v>
      </c>
      <c r="AJ944" s="53">
        <v>13.038080000000001</v>
      </c>
      <c r="AK944" s="53" t="s">
        <v>20148</v>
      </c>
      <c r="AL944" s="53" t="s">
        <v>20148</v>
      </c>
      <c r="AM944" s="53">
        <v>0.52668000000000004</v>
      </c>
      <c r="AN944" s="53">
        <v>0.36323</v>
      </c>
      <c r="AO944" s="53">
        <v>1.6896894169524743</v>
      </c>
      <c r="AP944" s="53">
        <v>-8.5787465174129345</v>
      </c>
      <c r="AQ944" s="39"/>
      <c r="AR944" s="51">
        <v>-44.324100000000001</v>
      </c>
      <c r="AS944" s="104">
        <v>-1.4939239659593448E-2</v>
      </c>
      <c r="AT944" s="38" t="s">
        <v>20148</v>
      </c>
      <c r="AU944" s="102"/>
      <c r="AV944" s="103">
        <v>3</v>
      </c>
      <c r="AW944" s="103">
        <v>3</v>
      </c>
      <c r="AX944" s="103">
        <v>1</v>
      </c>
      <c r="AY944" s="103">
        <v>1</v>
      </c>
      <c r="AZ944" s="103">
        <v>0</v>
      </c>
      <c r="BA944" s="103">
        <v>0</v>
      </c>
      <c r="BB944" s="103">
        <v>8</v>
      </c>
      <c r="BC944" s="39"/>
      <c r="BD944" s="57" t="s">
        <v>20146</v>
      </c>
      <c r="BE944" s="57" t="s">
        <v>20146</v>
      </c>
    </row>
    <row r="945" spans="2:57">
      <c r="B945" t="s">
        <v>1758</v>
      </c>
      <c r="C945" t="s">
        <v>6617</v>
      </c>
      <c r="D945" t="s">
        <v>4195</v>
      </c>
      <c r="E945" s="50">
        <v>255.51051000000001</v>
      </c>
      <c r="F945" s="50">
        <v>256.37175000000002</v>
      </c>
      <c r="G945" s="39"/>
      <c r="H945" s="38">
        <v>1.8858307849133338E-2</v>
      </c>
      <c r="I945" s="38">
        <v>2.7235354573484027E-2</v>
      </c>
      <c r="J945" s="38">
        <v>1.8858307849133338E-2</v>
      </c>
      <c r="K945" s="38" t="s">
        <v>20162</v>
      </c>
      <c r="L945" s="38" t="s">
        <v>20162</v>
      </c>
      <c r="M945" s="38" t="s">
        <v>20162</v>
      </c>
      <c r="N945" s="39"/>
      <c r="O945" s="38">
        <v>1.885830784913356E-2</v>
      </c>
      <c r="P945" s="38">
        <v>2.7235354573484249E-2</v>
      </c>
      <c r="Q945" s="38">
        <v>1.885830784913356E-2</v>
      </c>
      <c r="R945" s="38" t="s">
        <v>20162</v>
      </c>
      <c r="S945" s="38" t="s">
        <v>20162</v>
      </c>
      <c r="T945" s="38" t="s">
        <v>20162</v>
      </c>
      <c r="U945" s="39"/>
      <c r="V945" s="50" t="s">
        <v>20162</v>
      </c>
      <c r="W945" s="51" t="s">
        <v>20162</v>
      </c>
      <c r="X945" s="51" t="s">
        <v>20162</v>
      </c>
      <c r="Y945" s="51" t="s">
        <v>20162</v>
      </c>
      <c r="Z945" s="39"/>
      <c r="AA945" s="50">
        <v>202.49293</v>
      </c>
      <c r="AB945" s="50">
        <v>205.88651999999999</v>
      </c>
      <c r="AC945" s="50">
        <v>-3.3935900000000001</v>
      </c>
      <c r="AD945" s="50" t="s">
        <v>20162</v>
      </c>
      <c r="AE945" s="50">
        <v>-3.3941499999999998</v>
      </c>
      <c r="AF945" s="52">
        <v>-59.669238181394924</v>
      </c>
      <c r="AG945" s="52" t="s">
        <v>20162</v>
      </c>
      <c r="AH945" s="39"/>
      <c r="AI945" s="53" t="s">
        <v>20162</v>
      </c>
      <c r="AJ945" s="53" t="s">
        <v>20162</v>
      </c>
      <c r="AK945" s="53" t="s">
        <v>20148</v>
      </c>
      <c r="AL945" s="53" t="s">
        <v>20162</v>
      </c>
      <c r="AM945" s="53" t="s">
        <v>20148</v>
      </c>
      <c r="AN945" s="53" t="s">
        <v>20162</v>
      </c>
      <c r="AO945" s="53" t="s">
        <v>20162</v>
      </c>
      <c r="AP945" s="53">
        <v>-286.77891875566297</v>
      </c>
      <c r="AQ945" s="39"/>
      <c r="AR945" s="51" t="s">
        <v>20162</v>
      </c>
      <c r="AS945" s="104">
        <v>-4.4622309637409605E-3</v>
      </c>
      <c r="AT945" s="38" t="s">
        <v>20148</v>
      </c>
      <c r="AU945" s="102"/>
      <c r="AV945" s="103">
        <v>0</v>
      </c>
      <c r="AW945" s="103">
        <v>0</v>
      </c>
      <c r="AX945" s="103">
        <v>0</v>
      </c>
      <c r="AY945" s="103">
        <v>0</v>
      </c>
      <c r="AZ945" s="103">
        <v>0</v>
      </c>
      <c r="BA945" s="103">
        <v>0</v>
      </c>
      <c r="BB945" s="103">
        <v>0</v>
      </c>
      <c r="BC945" s="39"/>
      <c r="BD945" s="57" t="s">
        <v>20147</v>
      </c>
      <c r="BE945" s="57" t="s">
        <v>20147</v>
      </c>
    </row>
    <row r="946" spans="2:57">
      <c r="B946" t="s">
        <v>581</v>
      </c>
      <c r="C946" t="s">
        <v>5442</v>
      </c>
      <c r="D946" t="s">
        <v>4194</v>
      </c>
      <c r="E946" s="50">
        <v>1102.2003400000001</v>
      </c>
      <c r="F946" s="50">
        <v>1781.45606</v>
      </c>
      <c r="G946" s="39"/>
      <c r="H946" s="38">
        <v>-0.47036474164133746</v>
      </c>
      <c r="I946" s="38">
        <v>0.47357293868921757</v>
      </c>
      <c r="J946" s="38">
        <v>-0.47036474164133746</v>
      </c>
      <c r="K946" s="38" t="s">
        <v>20162</v>
      </c>
      <c r="L946" s="38" t="s">
        <v>20162</v>
      </c>
      <c r="M946" s="38" t="s">
        <v>20162</v>
      </c>
      <c r="N946" s="39"/>
      <c r="O946" s="38">
        <v>-0.42133209856016052</v>
      </c>
      <c r="P946" s="38">
        <v>0.45527053006859108</v>
      </c>
      <c r="Q946" s="38">
        <v>-0.42133209856016052</v>
      </c>
      <c r="R946" s="38" t="s">
        <v>20162</v>
      </c>
      <c r="S946" s="38" t="s">
        <v>20162</v>
      </c>
      <c r="T946" s="38" t="s">
        <v>20162</v>
      </c>
      <c r="U946" s="39"/>
      <c r="V946" s="50">
        <v>6866.2619999999997</v>
      </c>
      <c r="W946" s="51">
        <v>25.154199999999999</v>
      </c>
      <c r="X946" s="51">
        <v>-37.558100000000003</v>
      </c>
      <c r="Y946" s="51">
        <v>-35.989400000000003</v>
      </c>
      <c r="Z946" s="39"/>
      <c r="AA946" s="50">
        <v>5280.58</v>
      </c>
      <c r="AB946" s="50">
        <v>1491.951</v>
      </c>
      <c r="AC946" s="50">
        <v>3788.6289999999999</v>
      </c>
      <c r="AD946" s="50">
        <v>100</v>
      </c>
      <c r="AE946" s="50">
        <v>-11816.228999999999</v>
      </c>
      <c r="AF946" s="52">
        <v>1.3937970701274789</v>
      </c>
      <c r="AG946" s="52">
        <v>0.63896167789687097</v>
      </c>
      <c r="AH946" s="39"/>
      <c r="AI946" s="53">
        <v>1.0197499999999999</v>
      </c>
      <c r="AJ946" s="53" t="s">
        <v>20148</v>
      </c>
      <c r="AK946" s="53" t="s">
        <v>20148</v>
      </c>
      <c r="AL946" s="53" t="s">
        <v>20148</v>
      </c>
      <c r="AM946" s="53">
        <v>2.7107299999999999</v>
      </c>
      <c r="AN946" s="53">
        <v>1.5326599999999999</v>
      </c>
      <c r="AO946" s="53">
        <v>-0.74654327480552307</v>
      </c>
      <c r="AP946" s="53">
        <v>-0.69079743605652144</v>
      </c>
      <c r="AQ946" s="39"/>
      <c r="AR946" s="51">
        <v>-45.691400000000002</v>
      </c>
      <c r="AS946" s="104">
        <v>-0.74002504016728654</v>
      </c>
      <c r="AT946" s="38" t="s">
        <v>20148</v>
      </c>
      <c r="AU946" s="102"/>
      <c r="AV946" s="103">
        <v>8</v>
      </c>
      <c r="AW946" s="103">
        <v>4</v>
      </c>
      <c r="AX946" s="103">
        <v>0</v>
      </c>
      <c r="AY946" s="103">
        <v>0</v>
      </c>
      <c r="AZ946" s="103">
        <v>0</v>
      </c>
      <c r="BA946" s="103">
        <v>0</v>
      </c>
      <c r="BB946" s="103">
        <v>12</v>
      </c>
      <c r="BC946" s="39"/>
      <c r="BD946" s="57" t="s">
        <v>20146</v>
      </c>
      <c r="BE946" s="57" t="s">
        <v>20146</v>
      </c>
    </row>
    <row r="947" spans="2:57">
      <c r="B947" t="s">
        <v>1466</v>
      </c>
      <c r="C947" t="s">
        <v>6325</v>
      </c>
      <c r="D947" t="s">
        <v>4197</v>
      </c>
      <c r="E947" s="50">
        <v>133.51267999999999</v>
      </c>
      <c r="F947" s="50">
        <v>345.89067999999997</v>
      </c>
      <c r="G947" s="39"/>
      <c r="H947" s="38">
        <v>-0.29776021080368908</v>
      </c>
      <c r="I947" s="38">
        <v>-2.2933811771129853E-2</v>
      </c>
      <c r="J947" s="38">
        <v>-0.29776021080368908</v>
      </c>
      <c r="K947" s="38">
        <v>-0.13742166517457488</v>
      </c>
      <c r="L947" s="38">
        <v>8.8133090087742172E-2</v>
      </c>
      <c r="M947" s="38">
        <v>1.7067531064289572</v>
      </c>
      <c r="N947" s="39"/>
      <c r="O947" s="38">
        <v>-0.29776021091068439</v>
      </c>
      <c r="P947" s="38">
        <v>-2.293382151613077E-2</v>
      </c>
      <c r="Q947" s="38">
        <v>-0.29776021091068439</v>
      </c>
      <c r="R947" s="38">
        <v>-0.13742165918010452</v>
      </c>
      <c r="S947" s="38">
        <v>8.8133102743987557E-2</v>
      </c>
      <c r="T947" s="38">
        <v>1.7062552640978064</v>
      </c>
      <c r="U947" s="39"/>
      <c r="V947" s="50">
        <v>51.241</v>
      </c>
      <c r="W947" s="51">
        <v>25.4971</v>
      </c>
      <c r="X947" s="51">
        <v>8.4208999999999996</v>
      </c>
      <c r="Y947" s="51">
        <v>118.0851</v>
      </c>
      <c r="Z947" s="39"/>
      <c r="AA947" s="50">
        <v>436.00700000000001</v>
      </c>
      <c r="AB947" s="50">
        <v>174.488</v>
      </c>
      <c r="AC947" s="50">
        <v>261.51900000000001</v>
      </c>
      <c r="AD947" s="50">
        <v>70.406999999999996</v>
      </c>
      <c r="AE947" s="50">
        <v>259.75</v>
      </c>
      <c r="AF947" s="52">
        <v>1.6672096482473548</v>
      </c>
      <c r="AG947" s="52">
        <v>-70.513586956521735</v>
      </c>
      <c r="AH947" s="39"/>
      <c r="AI947" s="53">
        <v>2.6439699999999999</v>
      </c>
      <c r="AJ947" s="53">
        <v>26.370270000000001</v>
      </c>
      <c r="AK947" s="53">
        <v>30.94153</v>
      </c>
      <c r="AL947" s="53">
        <v>5.71645</v>
      </c>
      <c r="AM947" s="53">
        <v>1.3226199999999999</v>
      </c>
      <c r="AN947" s="53">
        <v>6.8497300000000001</v>
      </c>
      <c r="AO947" s="53">
        <v>72.301563545150501</v>
      </c>
      <c r="AP947" s="53">
        <v>80.160064889918871</v>
      </c>
      <c r="AQ947" s="39"/>
      <c r="AR947" s="51">
        <v>26.163900000000002</v>
      </c>
      <c r="AS947" s="104">
        <v>1.1371812137136412E-2</v>
      </c>
      <c r="AT947" s="38" t="s">
        <v>20148</v>
      </c>
      <c r="AU947" s="102"/>
      <c r="AV947" s="103">
        <v>0</v>
      </c>
      <c r="AW947" s="103">
        <v>0</v>
      </c>
      <c r="AX947" s="103">
        <v>0</v>
      </c>
      <c r="AY947" s="103">
        <v>0</v>
      </c>
      <c r="AZ947" s="103">
        <v>0</v>
      </c>
      <c r="BA947" s="103">
        <v>0</v>
      </c>
      <c r="BB947" s="103">
        <v>0</v>
      </c>
      <c r="BC947" s="39"/>
      <c r="BD947" s="57" t="s">
        <v>20146</v>
      </c>
      <c r="BE947" s="57" t="s">
        <v>20146</v>
      </c>
    </row>
    <row r="948" spans="2:57">
      <c r="B948" t="s">
        <v>1911</v>
      </c>
      <c r="C948" t="s">
        <v>6770</v>
      </c>
      <c r="D948" t="s">
        <v>4198</v>
      </c>
      <c r="E948" s="50">
        <v>154.80635000000001</v>
      </c>
      <c r="F948" s="50">
        <v>128.21334999999999</v>
      </c>
      <c r="G948" s="39"/>
      <c r="H948" s="38">
        <v>-0.44158415841584164</v>
      </c>
      <c r="I948" s="38">
        <v>4.0590405904058935E-2</v>
      </c>
      <c r="J948" s="38">
        <v>-0.44158415841584164</v>
      </c>
      <c r="K948" s="38">
        <v>-0.53247631710705634</v>
      </c>
      <c r="L948" s="38">
        <v>-0.66704527475848985</v>
      </c>
      <c r="M948" s="38">
        <v>-0.67458960209924324</v>
      </c>
      <c r="N948" s="39"/>
      <c r="O948" s="38">
        <v>-0.44157469469576893</v>
      </c>
      <c r="P948" s="38">
        <v>5.0570010086716133E-2</v>
      </c>
      <c r="Q948" s="38">
        <v>-0.44157469469576893</v>
      </c>
      <c r="R948" s="38">
        <v>-0.53368242649889042</v>
      </c>
      <c r="S948" s="38">
        <v>-0.68424182016572477</v>
      </c>
      <c r="T948" s="38">
        <v>-0.72620064904190351</v>
      </c>
      <c r="U948" s="39"/>
      <c r="V948" s="50">
        <v>565.65</v>
      </c>
      <c r="W948" s="51">
        <v>19.898299999999999</v>
      </c>
      <c r="X948" s="51">
        <v>0.65920000000000001</v>
      </c>
      <c r="Y948" s="51">
        <v>0.34749999999999998</v>
      </c>
      <c r="Z948" s="39"/>
      <c r="AA948" s="50">
        <v>415.05099999999999</v>
      </c>
      <c r="AB948" s="50">
        <v>221.21199999999999</v>
      </c>
      <c r="AC948" s="50">
        <v>193.839</v>
      </c>
      <c r="AD948" s="50" t="s">
        <v>20162</v>
      </c>
      <c r="AE948" s="50">
        <v>97.724999999999994</v>
      </c>
      <c r="AF948" s="52">
        <v>2.1412151321457498</v>
      </c>
      <c r="AG948" s="52">
        <v>-1.7904830273818071</v>
      </c>
      <c r="AH948" s="39"/>
      <c r="AI948" s="53">
        <v>0.27367999999999998</v>
      </c>
      <c r="AJ948" s="53">
        <v>7.6926199999999998</v>
      </c>
      <c r="AK948" s="53">
        <v>136.63403</v>
      </c>
      <c r="AL948" s="53">
        <v>69.282359999999997</v>
      </c>
      <c r="AM948" s="53">
        <v>0.65273000000000003</v>
      </c>
      <c r="AN948" s="53">
        <v>0.22561999999999999</v>
      </c>
      <c r="AO948" s="53">
        <v>6.5743692954568758</v>
      </c>
      <c r="AP948" s="53">
        <v>34.382770179672832</v>
      </c>
      <c r="AQ948" s="39"/>
      <c r="AR948" s="51">
        <v>1.0175000000000001</v>
      </c>
      <c r="AS948" s="104">
        <v>1.8853519930430565E-2</v>
      </c>
      <c r="AT948" s="38" t="s">
        <v>20148</v>
      </c>
      <c r="AU948" s="102"/>
      <c r="AV948" s="103">
        <v>0</v>
      </c>
      <c r="AW948" s="103">
        <v>0</v>
      </c>
      <c r="AX948" s="103">
        <v>0</v>
      </c>
      <c r="AY948" s="103">
        <v>0</v>
      </c>
      <c r="AZ948" s="103">
        <v>0</v>
      </c>
      <c r="BA948" s="103">
        <v>0</v>
      </c>
      <c r="BB948" s="103">
        <v>0</v>
      </c>
      <c r="BC948" s="39"/>
      <c r="BD948" s="57" t="s">
        <v>20146</v>
      </c>
      <c r="BE948" s="57" t="s">
        <v>20146</v>
      </c>
    </row>
    <row r="949" spans="2:57">
      <c r="B949" t="s">
        <v>2948</v>
      </c>
      <c r="C949" t="s">
        <v>7807</v>
      </c>
      <c r="D949" t="s">
        <v>4197</v>
      </c>
      <c r="E949" s="50">
        <v>6.4003199999999998</v>
      </c>
      <c r="F949" s="50">
        <v>20.671320000000001</v>
      </c>
      <c r="G949" s="39"/>
      <c r="H949" s="38">
        <v>-0.27882349775715809</v>
      </c>
      <c r="I949" s="38">
        <v>-0.14135344539584194</v>
      </c>
      <c r="J949" s="38">
        <v>-0.27882349775715809</v>
      </c>
      <c r="K949" s="38">
        <v>-0.43346740101939751</v>
      </c>
      <c r="L949" s="38">
        <v>-0.61252496298147319</v>
      </c>
      <c r="M949" s="38">
        <v>-0.28254917556364534</v>
      </c>
      <c r="N949" s="39"/>
      <c r="O949" s="38">
        <v>-0.46472623544016267</v>
      </c>
      <c r="P949" s="38">
        <v>-0.16767214738550185</v>
      </c>
      <c r="Q949" s="38">
        <v>-0.46472623544016267</v>
      </c>
      <c r="R949" s="38">
        <v>-0.65848052538102508</v>
      </c>
      <c r="S949" s="38">
        <v>-0.80202761725140126</v>
      </c>
      <c r="T949" s="38">
        <v>-0.79778451721128318</v>
      </c>
      <c r="U949" s="39"/>
      <c r="V949" s="50">
        <v>154.374</v>
      </c>
      <c r="W949" s="51">
        <v>-3.8199999999999998E-2</v>
      </c>
      <c r="X949" s="51">
        <v>-2.6720000000000002</v>
      </c>
      <c r="Y949" s="51">
        <v>-0.30249999999999999</v>
      </c>
      <c r="Z949" s="39"/>
      <c r="AA949" s="50">
        <v>105.452</v>
      </c>
      <c r="AB949" s="50">
        <v>62.875</v>
      </c>
      <c r="AC949" s="50">
        <v>42.576999999999998</v>
      </c>
      <c r="AD949" s="50" t="s">
        <v>20162</v>
      </c>
      <c r="AE949" s="50">
        <v>-406.19499999999999</v>
      </c>
      <c r="AF949" s="52">
        <v>2.4767362660591399</v>
      </c>
      <c r="AG949" s="52">
        <v>183.52542372881356</v>
      </c>
      <c r="AH949" s="39"/>
      <c r="AI949" s="53">
        <v>4.1459999999999997E-2</v>
      </c>
      <c r="AJ949" s="53">
        <v>1.2906500000000001</v>
      </c>
      <c r="AK949" s="53" t="s">
        <v>20148</v>
      </c>
      <c r="AL949" s="53" t="s">
        <v>20148</v>
      </c>
      <c r="AM949" s="53">
        <v>0.48549999999999999</v>
      </c>
      <c r="AN949" s="53">
        <v>0.13389999999999999</v>
      </c>
      <c r="AO949" s="53">
        <v>-350.36135593220342</v>
      </c>
      <c r="AP949" s="53">
        <v>-5.0112290909090911</v>
      </c>
      <c r="AQ949" s="39"/>
      <c r="AR949" s="51">
        <v>-1.0496000000000001</v>
      </c>
      <c r="AS949" s="104">
        <v>-8.6796422935297213E-2</v>
      </c>
      <c r="AT949" s="38">
        <v>0.17055569176322607</v>
      </c>
      <c r="AU949" s="102"/>
      <c r="AV949" s="103">
        <v>0</v>
      </c>
      <c r="AW949" s="103">
        <v>0</v>
      </c>
      <c r="AX949" s="103">
        <v>0</v>
      </c>
      <c r="AY949" s="103">
        <v>0</v>
      </c>
      <c r="AZ949" s="103">
        <v>0</v>
      </c>
      <c r="BA949" s="103">
        <v>0</v>
      </c>
      <c r="BB949" s="103">
        <v>0</v>
      </c>
      <c r="BC949" s="39"/>
      <c r="BD949" s="57" t="s">
        <v>20146</v>
      </c>
      <c r="BE949" s="57" t="s">
        <v>20146</v>
      </c>
    </row>
    <row r="950" spans="2:57">
      <c r="B950" t="s">
        <v>2384</v>
      </c>
      <c r="C950" t="s">
        <v>7243</v>
      </c>
      <c r="D950" t="s">
        <v>4196</v>
      </c>
      <c r="E950" s="50">
        <v>30.598330000000001</v>
      </c>
      <c r="F950" s="50">
        <v>70.405150000000006</v>
      </c>
      <c r="G950" s="39"/>
      <c r="H950" s="38">
        <v>-0.58499999999999996</v>
      </c>
      <c r="I950" s="38">
        <v>-0.17000000000000004</v>
      </c>
      <c r="J950" s="38">
        <v>-0.58499999999999996</v>
      </c>
      <c r="K950" s="38">
        <v>1.2195121951219523E-2</v>
      </c>
      <c r="L950" s="38">
        <v>-0.61645101663585955</v>
      </c>
      <c r="M950" s="38" t="s">
        <v>20162</v>
      </c>
      <c r="N950" s="39"/>
      <c r="O950" s="38">
        <v>-0.54044610672423721</v>
      </c>
      <c r="P950" s="38">
        <v>-0.1699547729178883</v>
      </c>
      <c r="Q950" s="38">
        <v>-0.54044610672423721</v>
      </c>
      <c r="R950" s="38">
        <v>3.3620476332975846</v>
      </c>
      <c r="S950" s="38">
        <v>4.3801640830013016</v>
      </c>
      <c r="T950" s="38" t="s">
        <v>20162</v>
      </c>
      <c r="U950" s="39"/>
      <c r="V950" s="50" t="s">
        <v>20162</v>
      </c>
      <c r="W950" s="51" t="s">
        <v>20162</v>
      </c>
      <c r="X950" s="51" t="s">
        <v>20162</v>
      </c>
      <c r="Y950" s="51" t="s">
        <v>20162</v>
      </c>
      <c r="Z950" s="39"/>
      <c r="AA950" s="50">
        <v>55.807180000000002</v>
      </c>
      <c r="AB950" s="50">
        <v>17.052859999999999</v>
      </c>
      <c r="AC950" s="50">
        <v>38.75432</v>
      </c>
      <c r="AD950" s="50" t="s">
        <v>20162</v>
      </c>
      <c r="AE950" s="50">
        <v>-110.12690000000001</v>
      </c>
      <c r="AF950" s="52">
        <v>1.4400247507890733</v>
      </c>
      <c r="AG950" s="52">
        <v>1.3166182146964431</v>
      </c>
      <c r="AH950" s="39"/>
      <c r="AI950" s="53" t="s">
        <v>20162</v>
      </c>
      <c r="AJ950" s="53" t="s">
        <v>20148</v>
      </c>
      <c r="AK950" s="53" t="s">
        <v>20148</v>
      </c>
      <c r="AL950" s="53" t="s">
        <v>20148</v>
      </c>
      <c r="AM950" s="53">
        <v>1.79783</v>
      </c>
      <c r="AN950" s="53" t="s">
        <v>20162</v>
      </c>
      <c r="AO950" s="53">
        <v>-1.8033136024957677</v>
      </c>
      <c r="AP950" s="53">
        <v>-1.8020945769367709</v>
      </c>
      <c r="AQ950" s="39"/>
      <c r="AR950" s="51">
        <v>-205.81610000000001</v>
      </c>
      <c r="AS950" s="104">
        <v>3.3537475931844316</v>
      </c>
      <c r="AT950" s="38" t="s">
        <v>20148</v>
      </c>
      <c r="AU950" s="102"/>
      <c r="AV950" s="103">
        <v>0</v>
      </c>
      <c r="AW950" s="103">
        <v>2</v>
      </c>
      <c r="AX950" s="103">
        <v>0</v>
      </c>
      <c r="AY950" s="103">
        <v>0</v>
      </c>
      <c r="AZ950" s="103">
        <v>0</v>
      </c>
      <c r="BA950" s="103">
        <v>0</v>
      </c>
      <c r="BB950" s="103">
        <v>2</v>
      </c>
      <c r="BC950" s="39"/>
      <c r="BD950" s="57" t="s">
        <v>20146</v>
      </c>
      <c r="BE950" s="57" t="s">
        <v>20147</v>
      </c>
    </row>
    <row r="951" spans="2:57">
      <c r="B951" t="s">
        <v>2192</v>
      </c>
      <c r="C951" t="s">
        <v>7051</v>
      </c>
      <c r="D951" t="s">
        <v>4196</v>
      </c>
      <c r="E951" s="50">
        <v>77.959869999999995</v>
      </c>
      <c r="F951" s="50">
        <v>109.90788000000001</v>
      </c>
      <c r="G951" s="39"/>
      <c r="H951" s="38">
        <v>-0.6700077101002313</v>
      </c>
      <c r="I951" s="38">
        <v>-7.5593952483801186E-2</v>
      </c>
      <c r="J951" s="38">
        <v>-0.6700077101002313</v>
      </c>
      <c r="K951" s="38">
        <v>-0.34756097560975607</v>
      </c>
      <c r="L951" s="38">
        <v>-0.86641697877652935</v>
      </c>
      <c r="M951" s="38" t="s">
        <v>20162</v>
      </c>
      <c r="N951" s="39"/>
      <c r="O951" s="38">
        <v>-0.48876717344704745</v>
      </c>
      <c r="P951" s="38">
        <v>3.3033167386276041E-2</v>
      </c>
      <c r="Q951" s="38">
        <v>-0.48876717344704745</v>
      </c>
      <c r="R951" s="38">
        <v>6.4941312681288386</v>
      </c>
      <c r="S951" s="38">
        <v>5.0223132901664709</v>
      </c>
      <c r="T951" s="38" t="s">
        <v>20162</v>
      </c>
      <c r="U951" s="39"/>
      <c r="V951" s="50">
        <v>20.513000000000002</v>
      </c>
      <c r="W951" s="51">
        <v>39.335999999999999</v>
      </c>
      <c r="X951" s="51" t="s">
        <v>20148</v>
      </c>
      <c r="Y951" s="51" t="s">
        <v>20148</v>
      </c>
      <c r="Z951" s="39"/>
      <c r="AA951" s="50">
        <v>100.771</v>
      </c>
      <c r="AB951" s="50">
        <v>15.222</v>
      </c>
      <c r="AC951" s="50">
        <v>85.549000000000007</v>
      </c>
      <c r="AD951" s="50" t="s">
        <v>20162</v>
      </c>
      <c r="AE951" s="50">
        <v>-222.01400000000001</v>
      </c>
      <c r="AF951" s="52">
        <v>1.1779331143555154</v>
      </c>
      <c r="AG951" s="52">
        <v>0.50731965094191411</v>
      </c>
      <c r="AH951" s="39"/>
      <c r="AI951" s="53">
        <v>3.8005100000000001</v>
      </c>
      <c r="AJ951" s="53" t="s">
        <v>20148</v>
      </c>
      <c r="AK951" s="53" t="s">
        <v>20148</v>
      </c>
      <c r="AL951" s="53" t="s">
        <v>20148</v>
      </c>
      <c r="AM951" s="53">
        <v>0.82916999999999996</v>
      </c>
      <c r="AN951" s="53">
        <v>3.46183</v>
      </c>
      <c r="AO951" s="53">
        <v>-1.5697313509576247</v>
      </c>
      <c r="AP951" s="53">
        <v>-1.475788597362838</v>
      </c>
      <c r="AQ951" s="39"/>
      <c r="AR951" s="51">
        <v>-135.02369999999999</v>
      </c>
      <c r="AS951" s="104">
        <v>-1.4644957033016734</v>
      </c>
      <c r="AT951" s="38" t="s">
        <v>20148</v>
      </c>
      <c r="AU951" s="102"/>
      <c r="AV951" s="103">
        <v>5</v>
      </c>
      <c r="AW951" s="103">
        <v>0</v>
      </c>
      <c r="AX951" s="103">
        <v>0</v>
      </c>
      <c r="AY951" s="103">
        <v>0</v>
      </c>
      <c r="AZ951" s="103">
        <v>0</v>
      </c>
      <c r="BA951" s="103">
        <v>1</v>
      </c>
      <c r="BB951" s="103">
        <v>6</v>
      </c>
      <c r="BC951" s="39"/>
      <c r="BD951" s="57" t="s">
        <v>20146</v>
      </c>
      <c r="BE951" s="57" t="s">
        <v>20147</v>
      </c>
    </row>
    <row r="952" spans="2:57">
      <c r="B952" t="s">
        <v>1480</v>
      </c>
      <c r="C952" t="s">
        <v>6339</v>
      </c>
      <c r="D952" t="s">
        <v>4190</v>
      </c>
      <c r="E952" s="50">
        <v>878.53926999999999</v>
      </c>
      <c r="F952" s="50">
        <v>255.33927</v>
      </c>
      <c r="G952" s="39"/>
      <c r="H952" s="38">
        <v>-0.43326693227091628</v>
      </c>
      <c r="I952" s="38">
        <v>5.1756007393715331E-2</v>
      </c>
      <c r="J952" s="38">
        <v>-0.43326693227091628</v>
      </c>
      <c r="K952" s="38">
        <v>0.80063291139240511</v>
      </c>
      <c r="L952" s="38">
        <v>-0.60181945416375082</v>
      </c>
      <c r="M952" s="38" t="s">
        <v>20162</v>
      </c>
      <c r="N952" s="39"/>
      <c r="O952" s="38">
        <v>-0.59301497643499923</v>
      </c>
      <c r="P952" s="38">
        <v>-0.25679076128955647</v>
      </c>
      <c r="Q952" s="38">
        <v>-0.59301497643499923</v>
      </c>
      <c r="R952" s="38">
        <v>0.25104075678432114</v>
      </c>
      <c r="S952" s="38">
        <v>-0.63252222175449058</v>
      </c>
      <c r="T952" s="38" t="s">
        <v>20162</v>
      </c>
      <c r="U952" s="39"/>
      <c r="V952" s="50">
        <v>1556.8</v>
      </c>
      <c r="W952" s="51">
        <v>30.363499999999998</v>
      </c>
      <c r="X952" s="51">
        <v>6.1664000000000003</v>
      </c>
      <c r="Y952" s="51">
        <v>3.5971000000000002</v>
      </c>
      <c r="Z952" s="39"/>
      <c r="AA952" s="50">
        <v>1087.4000000000001</v>
      </c>
      <c r="AB952" s="50">
        <v>911.4</v>
      </c>
      <c r="AC952" s="50">
        <v>176</v>
      </c>
      <c r="AD952" s="50">
        <v>510.9</v>
      </c>
      <c r="AE952" s="50">
        <v>-276.8</v>
      </c>
      <c r="AF952" s="52">
        <v>6.1784090909090912</v>
      </c>
      <c r="AG952" s="52">
        <v>3.0103204780010868</v>
      </c>
      <c r="AH952" s="39"/>
      <c r="AI952" s="53">
        <v>0.56432000000000004</v>
      </c>
      <c r="AJ952" s="53">
        <v>3.88219</v>
      </c>
      <c r="AK952" s="53">
        <v>9.1514500000000005</v>
      </c>
      <c r="AL952" s="53">
        <v>7.3896100000000002</v>
      </c>
      <c r="AM952" s="53">
        <v>3.2032799999999999</v>
      </c>
      <c r="AN952" s="53">
        <v>0.23297999999999999</v>
      </c>
      <c r="AO952" s="53">
        <v>1.3869596414991852</v>
      </c>
      <c r="AP952" s="53">
        <v>2.6597840625</v>
      </c>
      <c r="AQ952" s="39"/>
      <c r="AR952" s="51">
        <v>35.578099999999999</v>
      </c>
      <c r="AS952" s="104">
        <v>0.11751744399559308</v>
      </c>
      <c r="AT952" s="38" t="s">
        <v>20148</v>
      </c>
      <c r="AU952" s="102"/>
      <c r="AV952" s="103">
        <v>4</v>
      </c>
      <c r="AW952" s="103">
        <v>0</v>
      </c>
      <c r="AX952" s="103">
        <v>0</v>
      </c>
      <c r="AY952" s="103">
        <v>0</v>
      </c>
      <c r="AZ952" s="103">
        <v>0</v>
      </c>
      <c r="BA952" s="103">
        <v>0</v>
      </c>
      <c r="BB952" s="103">
        <v>4</v>
      </c>
      <c r="BC952" s="39"/>
      <c r="BD952" s="57" t="s">
        <v>20146</v>
      </c>
      <c r="BE952" s="57" t="s">
        <v>20146</v>
      </c>
    </row>
    <row r="953" spans="2:57">
      <c r="B953" t="s">
        <v>2761</v>
      </c>
      <c r="C953" t="s">
        <v>7620</v>
      </c>
      <c r="D953" t="s">
        <v>4198</v>
      </c>
      <c r="E953" s="50">
        <v>26.386030000000002</v>
      </c>
      <c r="F953" s="50">
        <v>35.00103</v>
      </c>
      <c r="G953" s="39"/>
      <c r="H953" s="38">
        <v>-0.13882863340563989</v>
      </c>
      <c r="I953" s="38">
        <v>0.42293906810035842</v>
      </c>
      <c r="J953" s="38">
        <v>-0.13882863340563989</v>
      </c>
      <c r="K953" s="38">
        <v>-6.5222510007063694E-2</v>
      </c>
      <c r="L953" s="38">
        <v>-0.67026578073089693</v>
      </c>
      <c r="M953" s="38">
        <v>1.4060606060606062</v>
      </c>
      <c r="N953" s="39"/>
      <c r="O953" s="38">
        <v>-0.11931230883349053</v>
      </c>
      <c r="P953" s="38">
        <v>0.42296748289745056</v>
      </c>
      <c r="Q953" s="38">
        <v>-0.11931230883349053</v>
      </c>
      <c r="R953" s="38">
        <v>3.7110406686009512E-3</v>
      </c>
      <c r="S953" s="38">
        <v>-0.6472460858821657</v>
      </c>
      <c r="T953" s="38">
        <v>1.7400683274645408</v>
      </c>
      <c r="U953" s="39"/>
      <c r="V953" s="50">
        <v>25.835000000000001</v>
      </c>
      <c r="W953" s="51">
        <v>56.976900000000001</v>
      </c>
      <c r="X953" s="51">
        <v>-1.0567</v>
      </c>
      <c r="Y953" s="51">
        <v>-2.1482000000000001</v>
      </c>
      <c r="Z953" s="39"/>
      <c r="AA953" s="50">
        <v>29.056999999999999</v>
      </c>
      <c r="AB953" s="50">
        <v>9.2040000000000006</v>
      </c>
      <c r="AC953" s="50">
        <v>19.853000000000002</v>
      </c>
      <c r="AD953" s="50" t="s">
        <v>20162</v>
      </c>
      <c r="AE953" s="50">
        <v>-2.0110000000000001</v>
      </c>
      <c r="AF953" s="52">
        <v>1.4636075152369916</v>
      </c>
      <c r="AG953" s="52">
        <v>-28.710659898477154</v>
      </c>
      <c r="AH953" s="39"/>
      <c r="AI953" s="53">
        <v>1.0213300000000001</v>
      </c>
      <c r="AJ953" s="53">
        <v>13.946109999999999</v>
      </c>
      <c r="AK953" s="53" t="s">
        <v>20148</v>
      </c>
      <c r="AL953" s="53" t="s">
        <v>20148</v>
      </c>
      <c r="AM953" s="53">
        <v>1.72394</v>
      </c>
      <c r="AN953" s="53">
        <v>1.3130900000000001</v>
      </c>
      <c r="AO953" s="53">
        <v>88.835101522842635</v>
      </c>
      <c r="AP953" s="53">
        <v>-128.20890109890109</v>
      </c>
      <c r="AQ953" s="39"/>
      <c r="AR953" s="51">
        <v>-2.8106</v>
      </c>
      <c r="AS953" s="104">
        <v>-3.1455236778430699E-2</v>
      </c>
      <c r="AT953" s="38" t="s">
        <v>20148</v>
      </c>
      <c r="AU953" s="102"/>
      <c r="AV953" s="103">
        <v>0</v>
      </c>
      <c r="AW953" s="103">
        <v>0</v>
      </c>
      <c r="AX953" s="103">
        <v>0</v>
      </c>
      <c r="AY953" s="103">
        <v>0</v>
      </c>
      <c r="AZ953" s="103">
        <v>0</v>
      </c>
      <c r="BA953" s="103">
        <v>0</v>
      </c>
      <c r="BB953" s="103">
        <v>0</v>
      </c>
      <c r="BC953" s="39"/>
      <c r="BD953" s="57" t="s">
        <v>20146</v>
      </c>
      <c r="BE953" s="57" t="s">
        <v>20146</v>
      </c>
    </row>
    <row r="954" spans="2:57">
      <c r="B954" t="s">
        <v>2035</v>
      </c>
      <c r="C954" t="s">
        <v>6894</v>
      </c>
      <c r="D954" t="s">
        <v>4195</v>
      </c>
      <c r="E954" s="50">
        <v>158.56081</v>
      </c>
      <c r="F954" s="50">
        <v>156.18423000000001</v>
      </c>
      <c r="G954" s="39"/>
      <c r="H954" s="38">
        <v>3.3663366336633693E-2</v>
      </c>
      <c r="I954" s="38">
        <v>7.7220077220077066E-3</v>
      </c>
      <c r="J954" s="38">
        <v>3.3663366336633693E-2</v>
      </c>
      <c r="K954" s="38" t="s">
        <v>20162</v>
      </c>
      <c r="L954" s="38" t="s">
        <v>20162</v>
      </c>
      <c r="M954" s="38" t="s">
        <v>20162</v>
      </c>
      <c r="N954" s="39"/>
      <c r="O954" s="38">
        <v>3.3656459701395303E-2</v>
      </c>
      <c r="P954" s="38">
        <v>7.7152845905614775E-3</v>
      </c>
      <c r="Q954" s="38">
        <v>3.3656459701395303E-2</v>
      </c>
      <c r="R954" s="38" t="s">
        <v>20162</v>
      </c>
      <c r="S954" s="38" t="s">
        <v>20162</v>
      </c>
      <c r="T954" s="38" t="s">
        <v>20162</v>
      </c>
      <c r="U954" s="39"/>
      <c r="V954" s="50" t="s">
        <v>20162</v>
      </c>
      <c r="W954" s="51" t="s">
        <v>20162</v>
      </c>
      <c r="X954" s="51" t="s">
        <v>20162</v>
      </c>
      <c r="Y954" s="51" t="s">
        <v>20162</v>
      </c>
      <c r="Z954" s="39"/>
      <c r="AA954" s="50">
        <v>117.85719</v>
      </c>
      <c r="AB954" s="50">
        <v>126.46665</v>
      </c>
      <c r="AC954" s="50">
        <v>-8.6094600000000003</v>
      </c>
      <c r="AD954" s="50" t="s">
        <v>20162</v>
      </c>
      <c r="AE954" s="50">
        <v>-8.6098099999999995</v>
      </c>
      <c r="AF954" s="52">
        <v>-13.689266225756318</v>
      </c>
      <c r="AG954" s="52" t="s">
        <v>20162</v>
      </c>
      <c r="AH954" s="39"/>
      <c r="AI954" s="53" t="s">
        <v>20162</v>
      </c>
      <c r="AJ954" s="53" t="s">
        <v>20162</v>
      </c>
      <c r="AK954" s="53" t="s">
        <v>20148</v>
      </c>
      <c r="AL954" s="53" t="s">
        <v>20162</v>
      </c>
      <c r="AM954" s="53" t="s">
        <v>20148</v>
      </c>
      <c r="AN954" s="53" t="s">
        <v>20162</v>
      </c>
      <c r="AO954" s="53" t="s">
        <v>20162</v>
      </c>
      <c r="AP954" s="53">
        <v>-244.56520309417184</v>
      </c>
      <c r="AQ954" s="39"/>
      <c r="AR954" s="51" t="s">
        <v>20162</v>
      </c>
      <c r="AS954" s="104">
        <v>-5.4529746471089803E-3</v>
      </c>
      <c r="AT954" s="38" t="s">
        <v>20148</v>
      </c>
      <c r="AU954" s="102"/>
      <c r="AV954" s="103">
        <v>0</v>
      </c>
      <c r="AW954" s="103">
        <v>0</v>
      </c>
      <c r="AX954" s="103">
        <v>0</v>
      </c>
      <c r="AY954" s="103">
        <v>0</v>
      </c>
      <c r="AZ954" s="103">
        <v>0</v>
      </c>
      <c r="BA954" s="103">
        <v>0</v>
      </c>
      <c r="BB954" s="103">
        <v>0</v>
      </c>
      <c r="BC954" s="39"/>
      <c r="BD954" s="57" t="s">
        <v>20147</v>
      </c>
      <c r="BE954" s="57" t="s">
        <v>20147</v>
      </c>
    </row>
    <row r="955" spans="2:57">
      <c r="B955" t="s">
        <v>3172</v>
      </c>
      <c r="C955" t="s">
        <v>8031</v>
      </c>
      <c r="D955" t="s">
        <v>4198</v>
      </c>
      <c r="E955" s="50">
        <v>0.69430000000000003</v>
      </c>
      <c r="F955" s="50">
        <v>10.09675</v>
      </c>
      <c r="G955" s="39"/>
      <c r="H955" s="38">
        <v>-0.51633986928104569</v>
      </c>
      <c r="I955" s="38">
        <v>-0.27450980392156865</v>
      </c>
      <c r="J955" s="38">
        <v>-0.51633986928104569</v>
      </c>
      <c r="K955" s="38">
        <v>-0.6994313566206336</v>
      </c>
      <c r="L955" s="38">
        <v>-0.48179271708683469</v>
      </c>
      <c r="M955" s="38">
        <v>-0.53750000000000009</v>
      </c>
      <c r="N955" s="39"/>
      <c r="O955" s="38">
        <v>-0.50698957362355768</v>
      </c>
      <c r="P955" s="38">
        <v>-0.27450970529864616</v>
      </c>
      <c r="Q955" s="38">
        <v>-0.50698957362355768</v>
      </c>
      <c r="R955" s="38">
        <v>-0.35991025715799962</v>
      </c>
      <c r="S955" s="38">
        <v>0.10357246301569001</v>
      </c>
      <c r="T955" s="38">
        <v>2.8905929091350471</v>
      </c>
      <c r="U955" s="39"/>
      <c r="V955" s="50">
        <v>14.87623</v>
      </c>
      <c r="W955" s="51">
        <v>43.136600000000001</v>
      </c>
      <c r="X955" s="51">
        <v>-5.1562999999999999</v>
      </c>
      <c r="Y955" s="51">
        <v>1.8004</v>
      </c>
      <c r="Z955" s="39"/>
      <c r="AA955" s="50">
        <v>26.334820000000001</v>
      </c>
      <c r="AB955" s="50">
        <v>3.72018</v>
      </c>
      <c r="AC955" s="50">
        <v>22.614650000000001</v>
      </c>
      <c r="AD955" s="50" t="s">
        <v>20162</v>
      </c>
      <c r="AE955" s="50">
        <v>-15.53058</v>
      </c>
      <c r="AF955" s="52">
        <v>1.164502656463841</v>
      </c>
      <c r="AG955" s="52">
        <v>-19.575618149129081</v>
      </c>
      <c r="AH955" s="39"/>
      <c r="AI955" s="53">
        <v>4.6670000000000003E-2</v>
      </c>
      <c r="AJ955" s="53">
        <v>0.98987000000000003</v>
      </c>
      <c r="AK955" s="53" t="s">
        <v>20148</v>
      </c>
      <c r="AL955" s="53">
        <v>49.333329999999997</v>
      </c>
      <c r="AM955" s="53">
        <v>0.43608999999999998</v>
      </c>
      <c r="AN955" s="53">
        <v>0.50497000000000003</v>
      </c>
      <c r="AO955" s="53">
        <v>19.519303265219325</v>
      </c>
      <c r="AP955" s="53">
        <v>-13.162749162397173</v>
      </c>
      <c r="AQ955" s="39"/>
      <c r="AR955" s="51">
        <v>2.1187</v>
      </c>
      <c r="AS955" s="104">
        <v>-6.1420780429137525E-2</v>
      </c>
      <c r="AT955" s="38" t="s">
        <v>20148</v>
      </c>
      <c r="AU955" s="102"/>
      <c r="AV955" s="103">
        <v>0</v>
      </c>
      <c r="AW955" s="103">
        <v>1</v>
      </c>
      <c r="AX955" s="103">
        <v>0</v>
      </c>
      <c r="AY955" s="103">
        <v>0</v>
      </c>
      <c r="AZ955" s="103">
        <v>0</v>
      </c>
      <c r="BA955" s="103">
        <v>0</v>
      </c>
      <c r="BB955" s="103">
        <v>1</v>
      </c>
      <c r="BC955" s="39"/>
      <c r="BD955" s="57" t="s">
        <v>20146</v>
      </c>
      <c r="BE955" s="57" t="s">
        <v>20146</v>
      </c>
    </row>
    <row r="956" spans="2:57">
      <c r="B956" t="s">
        <v>126</v>
      </c>
      <c r="C956" t="s">
        <v>4723</v>
      </c>
      <c r="D956" t="s">
        <v>4198</v>
      </c>
      <c r="E956" s="50">
        <v>22411.073090000002</v>
      </c>
      <c r="F956" s="50">
        <v>23340.648089999999</v>
      </c>
      <c r="G956" s="39"/>
      <c r="H956" s="38">
        <v>-0.58733367020380667</v>
      </c>
      <c r="I956" s="38">
        <v>-0.17211083577382291</v>
      </c>
      <c r="J956" s="38">
        <v>-0.58733367020380667</v>
      </c>
      <c r="K956" s="38">
        <v>0.94547379565907885</v>
      </c>
      <c r="L956" s="38" t="s">
        <v>20162</v>
      </c>
      <c r="M956" s="38" t="s">
        <v>20162</v>
      </c>
      <c r="N956" s="39"/>
      <c r="O956" s="38">
        <v>-0.58000199261387975</v>
      </c>
      <c r="P956" s="38">
        <v>-0.1691959800443269</v>
      </c>
      <c r="Q956" s="38">
        <v>-0.58000199261387975</v>
      </c>
      <c r="R956" s="38">
        <v>1.0883734024350162</v>
      </c>
      <c r="S956" s="38" t="s">
        <v>20162</v>
      </c>
      <c r="T956" s="38" t="s">
        <v>20162</v>
      </c>
      <c r="U956" s="39"/>
      <c r="V956" s="50">
        <v>1028.7840000000001</v>
      </c>
      <c r="W956" s="51">
        <v>77.264399999999995</v>
      </c>
      <c r="X956" s="51">
        <v>-1.8620000000000001</v>
      </c>
      <c r="Y956" s="51">
        <v>-2.0164</v>
      </c>
      <c r="Z956" s="39"/>
      <c r="AA956" s="50">
        <v>2380.7939999999999</v>
      </c>
      <c r="AB956" s="50">
        <v>1339.5909999999999</v>
      </c>
      <c r="AC956" s="50">
        <v>1041.203</v>
      </c>
      <c r="AD956" s="50">
        <v>735.48199999999997</v>
      </c>
      <c r="AE956" s="50">
        <v>-152.10599999999999</v>
      </c>
      <c r="AF956" s="52">
        <v>2.2865800425085214</v>
      </c>
      <c r="AG956" s="52">
        <v>74670.100000000006</v>
      </c>
      <c r="AH956" s="39"/>
      <c r="AI956" s="53">
        <v>21.784040000000001</v>
      </c>
      <c r="AJ956" s="53" t="s">
        <v>20148</v>
      </c>
      <c r="AK956" s="53" t="s">
        <v>20148</v>
      </c>
      <c r="AL956" s="53" t="s">
        <v>20148</v>
      </c>
      <c r="AM956" s="53">
        <v>22.120920000000002</v>
      </c>
      <c r="AN956" s="53">
        <v>22.079499999999999</v>
      </c>
      <c r="AO956" s="53">
        <v>-2334064.8089999999</v>
      </c>
      <c r="AP956" s="53">
        <v>-1218.4510383169763</v>
      </c>
      <c r="AQ956" s="39"/>
      <c r="AR956" s="51">
        <v>-2.0758999999999999</v>
      </c>
      <c r="AS956" s="104">
        <v>-1.1962914714584938E-2</v>
      </c>
      <c r="AT956" s="38" t="s">
        <v>20148</v>
      </c>
      <c r="AU956" s="102"/>
      <c r="AV956" s="103">
        <v>18</v>
      </c>
      <c r="AW956" s="103">
        <v>8</v>
      </c>
      <c r="AX956" s="103">
        <v>6</v>
      </c>
      <c r="AY956" s="103">
        <v>0</v>
      </c>
      <c r="AZ956" s="103">
        <v>0</v>
      </c>
      <c r="BA956" s="103">
        <v>0</v>
      </c>
      <c r="BB956" s="103">
        <v>32</v>
      </c>
      <c r="BC956" s="39"/>
      <c r="BD956" s="57" t="s">
        <v>20146</v>
      </c>
      <c r="BE956" s="57" t="s">
        <v>20146</v>
      </c>
    </row>
    <row r="957" spans="2:57">
      <c r="B957" t="s">
        <v>2916</v>
      </c>
      <c r="C957" t="s">
        <v>7775</v>
      </c>
      <c r="D957" t="s">
        <v>4198</v>
      </c>
      <c r="E957" s="50">
        <v>36.626759999999997</v>
      </c>
      <c r="F957" s="50">
        <v>36.48695</v>
      </c>
      <c r="G957" s="39"/>
      <c r="H957" s="38">
        <v>-3.8461538461538547E-2</v>
      </c>
      <c r="I957" s="38">
        <v>6.7114093959732557E-3</v>
      </c>
      <c r="J957" s="38">
        <v>-3.8461538461538547E-2</v>
      </c>
      <c r="K957" s="38">
        <v>-0.50819672131147531</v>
      </c>
      <c r="L957" s="38">
        <v>-0.93006993006993011</v>
      </c>
      <c r="M957" s="38" t="s">
        <v>20162</v>
      </c>
      <c r="N957" s="39"/>
      <c r="O957" s="38">
        <v>-2.5102046869017514E-2</v>
      </c>
      <c r="P957" s="38">
        <v>6.7115112419537937E-3</v>
      </c>
      <c r="Q957" s="38">
        <v>-2.5102046869017514E-2</v>
      </c>
      <c r="R957" s="38">
        <v>-0.42880908872170753</v>
      </c>
      <c r="S957" s="38">
        <v>-0.91126912800757198</v>
      </c>
      <c r="T957" s="38" t="s">
        <v>20162</v>
      </c>
      <c r="U957" s="39"/>
      <c r="V957" s="50">
        <v>9.6905099999999997</v>
      </c>
      <c r="W957" s="51">
        <v>3.3607</v>
      </c>
      <c r="X957" s="51">
        <v>-66.2423</v>
      </c>
      <c r="Y957" s="51">
        <v>-61.257300000000001</v>
      </c>
      <c r="Z957" s="39"/>
      <c r="AA957" s="50">
        <v>11.87372</v>
      </c>
      <c r="AB957" s="50">
        <v>6.8021599999999998</v>
      </c>
      <c r="AC957" s="50">
        <v>5.0715599999999998</v>
      </c>
      <c r="AD957" s="50" t="s">
        <v>20162</v>
      </c>
      <c r="AE957" s="50">
        <v>-15.180389999999999</v>
      </c>
      <c r="AF957" s="52">
        <v>2.3412362271174945</v>
      </c>
      <c r="AG957" s="52">
        <v>0.21853508360474869</v>
      </c>
      <c r="AH957" s="39"/>
      <c r="AI957" s="53">
        <v>3.7796500000000002</v>
      </c>
      <c r="AJ957" s="53" t="s">
        <v>20148</v>
      </c>
      <c r="AK957" s="53" t="s">
        <v>20148</v>
      </c>
      <c r="AL957" s="53" t="s">
        <v>20148</v>
      </c>
      <c r="AM957" s="53">
        <v>6.5295500000000004</v>
      </c>
      <c r="AN957" s="53">
        <v>3.4910800000000002</v>
      </c>
      <c r="AO957" s="53">
        <v>-6.0262392066963075</v>
      </c>
      <c r="AP957" s="53">
        <v>-5.6840161265698947</v>
      </c>
      <c r="AQ957" s="39"/>
      <c r="AR957" s="51">
        <v>-157.31129999999999</v>
      </c>
      <c r="AS957" s="104">
        <v>-1.7125272450305329</v>
      </c>
      <c r="AT957" s="38" t="s">
        <v>20148</v>
      </c>
      <c r="AU957" s="102"/>
      <c r="AV957" s="103">
        <v>0</v>
      </c>
      <c r="AW957" s="103">
        <v>0</v>
      </c>
      <c r="AX957" s="103">
        <v>0</v>
      </c>
      <c r="AY957" s="103">
        <v>0</v>
      </c>
      <c r="AZ957" s="103">
        <v>0</v>
      </c>
      <c r="BA957" s="103">
        <v>0</v>
      </c>
      <c r="BB957" s="103">
        <v>0</v>
      </c>
      <c r="BC957" s="39"/>
      <c r="BD957" s="57" t="s">
        <v>20146</v>
      </c>
      <c r="BE957" s="57" t="s">
        <v>20146</v>
      </c>
    </row>
    <row r="958" spans="2:57">
      <c r="B958" t="s">
        <v>3124</v>
      </c>
      <c r="C958" t="s">
        <v>7983</v>
      </c>
      <c r="D958" t="s">
        <v>4198</v>
      </c>
      <c r="E958" s="50">
        <v>-8.9596599999999995</v>
      </c>
      <c r="F958" s="50">
        <v>5.0854999999999997</v>
      </c>
      <c r="G958" s="39"/>
      <c r="H958" s="38">
        <v>-0.91851485148514855</v>
      </c>
      <c r="I958" s="38">
        <v>-0.65713095403416188</v>
      </c>
      <c r="J958" s="38">
        <v>-0.91851485148514855</v>
      </c>
      <c r="K958" s="38" t="s">
        <v>20162</v>
      </c>
      <c r="L958" s="38" t="s">
        <v>20162</v>
      </c>
      <c r="M958" s="38" t="s">
        <v>20162</v>
      </c>
      <c r="N958" s="39"/>
      <c r="O958" s="38">
        <v>-0.91435694536459811</v>
      </c>
      <c r="P958" s="38">
        <v>-0.65713110664635055</v>
      </c>
      <c r="Q958" s="38">
        <v>-0.91435694536459811</v>
      </c>
      <c r="R958" s="38" t="s">
        <v>20162</v>
      </c>
      <c r="S958" s="38" t="s">
        <v>20162</v>
      </c>
      <c r="T958" s="38" t="s">
        <v>20162</v>
      </c>
      <c r="U958" s="39"/>
      <c r="V958" s="50">
        <v>4.45E-3</v>
      </c>
      <c r="W958" s="51" t="s">
        <v>20148</v>
      </c>
      <c r="X958" s="51" t="s">
        <v>20148</v>
      </c>
      <c r="Y958" s="51" t="s">
        <v>20148</v>
      </c>
      <c r="Z958" s="39"/>
      <c r="AA958" s="50">
        <v>20.815020000000001</v>
      </c>
      <c r="AB958" s="50">
        <v>0.73099999999999998</v>
      </c>
      <c r="AC958" s="50">
        <v>20.084009999999999</v>
      </c>
      <c r="AD958" s="50">
        <v>2.0000000000000001E-4</v>
      </c>
      <c r="AE958" s="50">
        <v>-27.59055</v>
      </c>
      <c r="AF958" s="52">
        <v>1.0363976118315019</v>
      </c>
      <c r="AG958" s="52">
        <v>1.8451638623395776</v>
      </c>
      <c r="AH958" s="39"/>
      <c r="AI958" s="53" t="s">
        <v>20148</v>
      </c>
      <c r="AJ958" s="53" t="s">
        <v>20148</v>
      </c>
      <c r="AK958" s="53" t="s">
        <v>20148</v>
      </c>
      <c r="AL958" s="53" t="s">
        <v>20148</v>
      </c>
      <c r="AM958" s="53">
        <v>0.24092</v>
      </c>
      <c r="AN958" s="53" t="s">
        <v>20148</v>
      </c>
      <c r="AO958" s="53">
        <v>-0.46930528421785062</v>
      </c>
      <c r="AP958" s="53">
        <v>-0.4692048290592376</v>
      </c>
      <c r="AQ958" s="39"/>
      <c r="AR958" s="51">
        <v>-104.7987</v>
      </c>
      <c r="AS958" s="104">
        <v>-121.25013983666855</v>
      </c>
      <c r="AT958" s="38" t="s">
        <v>20148</v>
      </c>
      <c r="AU958" s="102"/>
      <c r="AV958" s="103">
        <v>0</v>
      </c>
      <c r="AW958" s="103">
        <v>0</v>
      </c>
      <c r="AX958" s="103">
        <v>0</v>
      </c>
      <c r="AY958" s="103">
        <v>0</v>
      </c>
      <c r="AZ958" s="103">
        <v>0</v>
      </c>
      <c r="BA958" s="103">
        <v>0</v>
      </c>
      <c r="BB958" s="103">
        <v>0</v>
      </c>
      <c r="BC958" s="39"/>
      <c r="BD958" s="57" t="s">
        <v>20146</v>
      </c>
      <c r="BE958" s="57" t="s">
        <v>20146</v>
      </c>
    </row>
    <row r="959" spans="2:57">
      <c r="B959" t="s">
        <v>674</v>
      </c>
      <c r="C959" t="s">
        <v>5535</v>
      </c>
      <c r="D959" t="s">
        <v>4194</v>
      </c>
      <c r="E959" s="50">
        <v>4477.4968099999996</v>
      </c>
      <c r="F959" s="50">
        <v>1711.4078099999999</v>
      </c>
      <c r="G959" s="39"/>
      <c r="H959" s="38">
        <v>-7.7083333333333393E-2</v>
      </c>
      <c r="I959" s="38">
        <v>0.14212052852078627</v>
      </c>
      <c r="J959" s="38">
        <v>-7.7083333333333393E-2</v>
      </c>
      <c r="K959" s="38">
        <v>-0.114293168961074</v>
      </c>
      <c r="L959" s="38">
        <v>-0.34426969610119862</v>
      </c>
      <c r="M959" s="38" t="s">
        <v>20162</v>
      </c>
      <c r="N959" s="39"/>
      <c r="O959" s="38">
        <v>-7.9609331492610624E-2</v>
      </c>
      <c r="P959" s="38">
        <v>0.1434136494130962</v>
      </c>
      <c r="Q959" s="38">
        <v>-7.9609331492610624E-2</v>
      </c>
      <c r="R959" s="38">
        <v>0.393613724627077</v>
      </c>
      <c r="S959" s="38">
        <v>-0.23771678788647088</v>
      </c>
      <c r="T959" s="38" t="s">
        <v>20162</v>
      </c>
      <c r="U959" s="39"/>
      <c r="V959" s="50">
        <v>1304.056</v>
      </c>
      <c r="W959" s="51">
        <v>31.376000000000001</v>
      </c>
      <c r="X959" s="51">
        <v>14.6713</v>
      </c>
      <c r="Y959" s="51">
        <v>8.3308999999999997</v>
      </c>
      <c r="Z959" s="39"/>
      <c r="AA959" s="50">
        <v>2345.79</v>
      </c>
      <c r="AB959" s="50">
        <v>2070.33</v>
      </c>
      <c r="AC959" s="50">
        <v>275.45999999999998</v>
      </c>
      <c r="AD959" s="50">
        <v>431.39499999999998</v>
      </c>
      <c r="AE959" s="50">
        <v>335.13099999999997</v>
      </c>
      <c r="AF959" s="52">
        <v>8.5159006752341551</v>
      </c>
      <c r="AG959" s="52">
        <v>5.2453959121877363</v>
      </c>
      <c r="AH959" s="39"/>
      <c r="AI959" s="53">
        <v>3.4335200000000001</v>
      </c>
      <c r="AJ959" s="53">
        <v>9.0302900000000008</v>
      </c>
      <c r="AK959" s="53">
        <v>23.402819999999998</v>
      </c>
      <c r="AL959" s="53">
        <v>16.036210000000001</v>
      </c>
      <c r="AM959" s="53">
        <v>6.2385999999999999</v>
      </c>
      <c r="AN959" s="53">
        <v>1.3083499999999999</v>
      </c>
      <c r="AO959" s="53">
        <v>5.1821583951551853</v>
      </c>
      <c r="AP959" s="53">
        <v>8.9451232209405038</v>
      </c>
      <c r="AQ959" s="39"/>
      <c r="AR959" s="51">
        <v>50.684399999999997</v>
      </c>
      <c r="AS959" s="104">
        <v>9.2982081838695232E-2</v>
      </c>
      <c r="AT959" s="38" t="s">
        <v>20148</v>
      </c>
      <c r="AU959" s="102"/>
      <c r="AV959" s="103">
        <v>7</v>
      </c>
      <c r="AW959" s="103">
        <v>1</v>
      </c>
      <c r="AX959" s="103">
        <v>1</v>
      </c>
      <c r="AY959" s="103">
        <v>0</v>
      </c>
      <c r="AZ959" s="103">
        <v>0</v>
      </c>
      <c r="BA959" s="103">
        <v>0</v>
      </c>
      <c r="BB959" s="103">
        <v>9</v>
      </c>
      <c r="BC959" s="39"/>
      <c r="BD959" s="57" t="s">
        <v>20146</v>
      </c>
      <c r="BE959" s="57" t="s">
        <v>20146</v>
      </c>
    </row>
    <row r="960" spans="2:57">
      <c r="B960" t="s">
        <v>2399</v>
      </c>
      <c r="C960" t="s">
        <v>7258</v>
      </c>
      <c r="D960" t="s">
        <v>4198</v>
      </c>
      <c r="E960" s="50">
        <v>53.206980000000001</v>
      </c>
      <c r="F960" s="50">
        <v>109.65098</v>
      </c>
      <c r="G960" s="39"/>
      <c r="H960" s="38">
        <v>-0.97170731707317071</v>
      </c>
      <c r="I960" s="38">
        <v>-0.1917502787068005</v>
      </c>
      <c r="J960" s="38">
        <v>-0.97170731707317071</v>
      </c>
      <c r="K960" s="38" t="s">
        <v>20162</v>
      </c>
      <c r="L960" s="38" t="s">
        <v>20162</v>
      </c>
      <c r="M960" s="38" t="s">
        <v>20162</v>
      </c>
      <c r="N960" s="39"/>
      <c r="O960" s="38">
        <v>-0.66275509127614118</v>
      </c>
      <c r="P960" s="38">
        <v>-0.18397734297806678</v>
      </c>
      <c r="Q960" s="38">
        <v>-0.66275509127614118</v>
      </c>
      <c r="R960" s="38" t="s">
        <v>20162</v>
      </c>
      <c r="S960" s="38" t="s">
        <v>20162</v>
      </c>
      <c r="T960" s="38" t="s">
        <v>20162</v>
      </c>
      <c r="U960" s="39"/>
      <c r="V960" s="50">
        <v>153.01300000000001</v>
      </c>
      <c r="W960" s="51">
        <v>57.178800000000003</v>
      </c>
      <c r="X960" s="51">
        <v>-30.636600000000001</v>
      </c>
      <c r="Y960" s="51">
        <v>-13.0662</v>
      </c>
      <c r="Z960" s="39"/>
      <c r="AA960" s="50">
        <v>147.18600000000001</v>
      </c>
      <c r="AB960" s="50">
        <v>108.449</v>
      </c>
      <c r="AC960" s="50">
        <v>38.737000000000002</v>
      </c>
      <c r="AD960" s="50">
        <v>70.051000000000002</v>
      </c>
      <c r="AE960" s="50">
        <v>-32.896999999999998</v>
      </c>
      <c r="AF960" s="52">
        <v>3.7996230993623668</v>
      </c>
      <c r="AG960" s="52">
        <v>-0.7164060656757395</v>
      </c>
      <c r="AH960" s="39"/>
      <c r="AI960" s="53">
        <v>0.34772999999999998</v>
      </c>
      <c r="AJ960" s="53" t="s">
        <v>20148</v>
      </c>
      <c r="AK960" s="53" t="s">
        <v>20148</v>
      </c>
      <c r="AL960" s="53" t="s">
        <v>20148</v>
      </c>
      <c r="AM960" s="53">
        <v>2.5868799999999998</v>
      </c>
      <c r="AN960" s="53">
        <v>0.25885000000000002</v>
      </c>
      <c r="AO960" s="53">
        <v>-2.3518645303820005</v>
      </c>
      <c r="AP960" s="53">
        <v>-2.3390712061094758</v>
      </c>
      <c r="AQ960" s="39"/>
      <c r="AR960" s="51">
        <v>-45.140599999999999</v>
      </c>
      <c r="AS960" s="104">
        <v>-0.55668633993991135</v>
      </c>
      <c r="AT960" s="38" t="s">
        <v>20148</v>
      </c>
      <c r="AU960" s="102"/>
      <c r="AV960" s="103">
        <v>0</v>
      </c>
      <c r="AW960" s="103">
        <v>0</v>
      </c>
      <c r="AX960" s="103">
        <v>1</v>
      </c>
      <c r="AY960" s="103">
        <v>0</v>
      </c>
      <c r="AZ960" s="103">
        <v>0</v>
      </c>
      <c r="BA960" s="103">
        <v>0</v>
      </c>
      <c r="BB960" s="103">
        <v>1</v>
      </c>
      <c r="BC960" s="39"/>
      <c r="BD960" s="57" t="s">
        <v>20146</v>
      </c>
      <c r="BE960" s="57" t="s">
        <v>20146</v>
      </c>
    </row>
    <row r="961" spans="2:57">
      <c r="B961" t="s">
        <v>2950</v>
      </c>
      <c r="C961" t="s">
        <v>7809</v>
      </c>
      <c r="D961" t="s">
        <v>4194</v>
      </c>
      <c r="E961" s="50">
        <v>17.100079999999998</v>
      </c>
      <c r="F961" s="50">
        <v>20.991119999999999</v>
      </c>
      <c r="G961" s="39"/>
      <c r="H961" s="38">
        <v>-0.74516129032258061</v>
      </c>
      <c r="I961" s="38">
        <v>8.2191780821917915E-2</v>
      </c>
      <c r="J961" s="38">
        <v>-0.74516129032258061</v>
      </c>
      <c r="K961" s="38">
        <v>-0.45890410958904104</v>
      </c>
      <c r="L961" s="38">
        <v>-0.79743589743589749</v>
      </c>
      <c r="M961" s="38" t="s">
        <v>20162</v>
      </c>
      <c r="N961" s="39"/>
      <c r="O961" s="38">
        <v>-0.74312073904833698</v>
      </c>
      <c r="P961" s="38">
        <v>8.2570614752808913E-2</v>
      </c>
      <c r="Q961" s="38">
        <v>-0.74312073904833698</v>
      </c>
      <c r="R961" s="38">
        <v>-0.44870918426706796</v>
      </c>
      <c r="S961" s="38">
        <v>-0.79174236561700106</v>
      </c>
      <c r="T961" s="38" t="s">
        <v>20162</v>
      </c>
      <c r="U961" s="39"/>
      <c r="V961" s="50">
        <v>104.07299999999999</v>
      </c>
      <c r="W961" s="51">
        <v>41.511200000000002</v>
      </c>
      <c r="X961" s="51">
        <v>-3.9116</v>
      </c>
      <c r="Y961" s="51">
        <v>75.069400000000002</v>
      </c>
      <c r="Z961" s="39"/>
      <c r="AA961" s="50">
        <v>78.602000000000004</v>
      </c>
      <c r="AB961" s="50">
        <v>30.286999999999999</v>
      </c>
      <c r="AC961" s="50">
        <v>48.314999999999998</v>
      </c>
      <c r="AD961" s="50" t="s">
        <v>20162</v>
      </c>
      <c r="AE961" s="50">
        <v>-70.671000000000006</v>
      </c>
      <c r="AF961" s="52">
        <v>1.6268653627237919</v>
      </c>
      <c r="AG961" s="52">
        <v>5.0519114688128779</v>
      </c>
      <c r="AH961" s="39"/>
      <c r="AI961" s="53">
        <v>0.20966000000000001</v>
      </c>
      <c r="AJ961" s="53" t="s">
        <v>20148</v>
      </c>
      <c r="AK961" s="53" t="s">
        <v>20148</v>
      </c>
      <c r="AL961" s="53">
        <v>0.35621000000000003</v>
      </c>
      <c r="AM961" s="53">
        <v>0.55132000000000003</v>
      </c>
      <c r="AN961" s="53">
        <v>0.25496999999999997</v>
      </c>
      <c r="AO961" s="53">
        <v>-8.44713078470825</v>
      </c>
      <c r="AP961" s="53">
        <v>-5.1562564480471629</v>
      </c>
      <c r="AQ961" s="39"/>
      <c r="AR961" s="51">
        <v>917.84529999999995</v>
      </c>
      <c r="AS961" s="104">
        <v>-0.1138390984592153</v>
      </c>
      <c r="AT961" s="38" t="s">
        <v>20148</v>
      </c>
      <c r="AU961" s="102"/>
      <c r="AV961" s="103">
        <v>0</v>
      </c>
      <c r="AW961" s="103">
        <v>0</v>
      </c>
      <c r="AX961" s="103">
        <v>0</v>
      </c>
      <c r="AY961" s="103">
        <v>0</v>
      </c>
      <c r="AZ961" s="103">
        <v>0</v>
      </c>
      <c r="BA961" s="103">
        <v>0</v>
      </c>
      <c r="BB961" s="103">
        <v>0</v>
      </c>
      <c r="BC961" s="39"/>
      <c r="BD961" s="57" t="s">
        <v>20146</v>
      </c>
      <c r="BE961" s="57" t="s">
        <v>20146</v>
      </c>
    </row>
    <row r="962" spans="2:57">
      <c r="B962" t="s">
        <v>2808</v>
      </c>
      <c r="C962" t="s">
        <v>7667</v>
      </c>
      <c r="D962" t="s">
        <v>4188</v>
      </c>
      <c r="E962" s="50">
        <v>32.632159999999999</v>
      </c>
      <c r="F962" s="50">
        <v>46.672170000000001</v>
      </c>
      <c r="G962" s="39"/>
      <c r="H962" s="38">
        <v>-0.15517241379310343</v>
      </c>
      <c r="I962" s="38">
        <v>0.23270440251572322</v>
      </c>
      <c r="J962" s="38">
        <v>-0.15517241379310343</v>
      </c>
      <c r="K962" s="38">
        <v>-0.18333333333333335</v>
      </c>
      <c r="L962" s="38">
        <v>-0.58591520134873332</v>
      </c>
      <c r="M962" s="38">
        <v>-0.86074857587000175</v>
      </c>
      <c r="N962" s="39"/>
      <c r="O962" s="38">
        <v>-0.14915540235676816</v>
      </c>
      <c r="P962" s="38">
        <v>0.23270464005747238</v>
      </c>
      <c r="Q962" s="38">
        <v>-0.14915540235676816</v>
      </c>
      <c r="R962" s="38">
        <v>-0.16385105810830591</v>
      </c>
      <c r="S962" s="38">
        <v>-0.5676042125453985</v>
      </c>
      <c r="T962" s="38">
        <v>-0.77452812892893763</v>
      </c>
      <c r="U962" s="39"/>
      <c r="V962" s="50">
        <v>24.695</v>
      </c>
      <c r="W962" s="51">
        <v>-17.497399999999999</v>
      </c>
      <c r="X962" s="51">
        <v>-118.364</v>
      </c>
      <c r="Y962" s="51">
        <v>-117.80110000000001</v>
      </c>
      <c r="Z962" s="39"/>
      <c r="AA962" s="50">
        <v>74.037999999999997</v>
      </c>
      <c r="AB962" s="50">
        <v>11.561</v>
      </c>
      <c r="AC962" s="50">
        <v>62.476999999999997</v>
      </c>
      <c r="AD962" s="50" t="s">
        <v>20162</v>
      </c>
      <c r="AE962" s="50">
        <v>-92.018000000000001</v>
      </c>
      <c r="AF962" s="52">
        <v>1.1850440962274118</v>
      </c>
      <c r="AG962" s="52">
        <v>1.2481212195270972</v>
      </c>
      <c r="AH962" s="39"/>
      <c r="AI962" s="53">
        <v>1.32141</v>
      </c>
      <c r="AJ962" s="53" t="s">
        <v>20148</v>
      </c>
      <c r="AK962" s="53" t="s">
        <v>20148</v>
      </c>
      <c r="AL962" s="53" t="s">
        <v>20148</v>
      </c>
      <c r="AM962" s="53">
        <v>0.74175000000000002</v>
      </c>
      <c r="AN962" s="53">
        <v>1.8707499999999999</v>
      </c>
      <c r="AO962" s="53">
        <v>-2.8516020040325043</v>
      </c>
      <c r="AP962" s="53">
        <v>-1.5967215189873418</v>
      </c>
      <c r="AQ962" s="39"/>
      <c r="AR962" s="51">
        <v>-37.915599999999998</v>
      </c>
      <c r="AS962" s="104">
        <v>-0.69046156753436971</v>
      </c>
      <c r="AT962" s="38" t="s">
        <v>20148</v>
      </c>
      <c r="AU962" s="102"/>
      <c r="AV962" s="103">
        <v>0</v>
      </c>
      <c r="AW962" s="103">
        <v>0</v>
      </c>
      <c r="AX962" s="103">
        <v>0</v>
      </c>
      <c r="AY962" s="103">
        <v>0</v>
      </c>
      <c r="AZ962" s="103">
        <v>0</v>
      </c>
      <c r="BA962" s="103">
        <v>0</v>
      </c>
      <c r="BB962" s="103">
        <v>0</v>
      </c>
      <c r="BC962" s="39"/>
      <c r="BD962" s="57" t="s">
        <v>20146</v>
      </c>
      <c r="BE962" s="57" t="s">
        <v>20147</v>
      </c>
    </row>
    <row r="963" spans="2:57">
      <c r="B963" t="s">
        <v>791</v>
      </c>
      <c r="C963" t="s">
        <v>5651</v>
      </c>
      <c r="D963" t="s">
        <v>4196</v>
      </c>
      <c r="E963" s="50">
        <v>1209.4208000000001</v>
      </c>
      <c r="F963" s="50">
        <v>1582.7858000000001</v>
      </c>
      <c r="G963" s="39"/>
      <c r="H963" s="38">
        <v>0.27715133531157266</v>
      </c>
      <c r="I963" s="38">
        <v>7.4388417373939086E-2</v>
      </c>
      <c r="J963" s="38">
        <v>0.27715133531157266</v>
      </c>
      <c r="K963" s="38" t="s">
        <v>20162</v>
      </c>
      <c r="L963" s="38" t="s">
        <v>20162</v>
      </c>
      <c r="M963" s="38" t="s">
        <v>20162</v>
      </c>
      <c r="N963" s="39"/>
      <c r="O963" s="38">
        <v>0.51680098321171464</v>
      </c>
      <c r="P963" s="38">
        <v>7.5681674012750166E-2</v>
      </c>
      <c r="Q963" s="38">
        <v>0.51680098321171464</v>
      </c>
      <c r="R963" s="38" t="s">
        <v>20162</v>
      </c>
      <c r="S963" s="38" t="s">
        <v>20162</v>
      </c>
      <c r="T963" s="38" t="s">
        <v>20162</v>
      </c>
      <c r="U963" s="39"/>
      <c r="V963" s="50" t="s">
        <v>20162</v>
      </c>
      <c r="W963" s="51" t="s">
        <v>20162</v>
      </c>
      <c r="X963" s="51" t="s">
        <v>20162</v>
      </c>
      <c r="Y963" s="51" t="s">
        <v>20162</v>
      </c>
      <c r="Z963" s="39"/>
      <c r="AA963" s="50">
        <v>289.82100000000003</v>
      </c>
      <c r="AB963" s="50">
        <v>8.673</v>
      </c>
      <c r="AC963" s="50">
        <v>281.14800000000002</v>
      </c>
      <c r="AD963" s="50" t="s">
        <v>20162</v>
      </c>
      <c r="AE963" s="50">
        <v>-127.48699999999999</v>
      </c>
      <c r="AF963" s="52">
        <v>1.0308485210636391</v>
      </c>
      <c r="AG963" s="52">
        <v>3.9064532541286803</v>
      </c>
      <c r="AH963" s="39"/>
      <c r="AI963" s="53" t="s">
        <v>20162</v>
      </c>
      <c r="AJ963" s="53" t="s">
        <v>20148</v>
      </c>
      <c r="AK963" s="53" t="s">
        <v>20148</v>
      </c>
      <c r="AL963" s="53" t="s">
        <v>20148</v>
      </c>
      <c r="AM963" s="53">
        <v>4.7420299999999997</v>
      </c>
      <c r="AN963" s="53" t="s">
        <v>20162</v>
      </c>
      <c r="AO963" s="53">
        <v>-21.764583419275883</v>
      </c>
      <c r="AP963" s="53">
        <v>-21.758599452868321</v>
      </c>
      <c r="AQ963" s="39"/>
      <c r="AR963" s="51">
        <v>-44.825600000000001</v>
      </c>
      <c r="AS963" s="104">
        <v>24.73410404624299</v>
      </c>
      <c r="AT963" s="38" t="s">
        <v>20148</v>
      </c>
      <c r="AU963" s="102"/>
      <c r="AV963" s="103">
        <v>3</v>
      </c>
      <c r="AW963" s="103">
        <v>5</v>
      </c>
      <c r="AX963" s="103">
        <v>0</v>
      </c>
      <c r="AY963" s="103">
        <v>0</v>
      </c>
      <c r="AZ963" s="103">
        <v>0</v>
      </c>
      <c r="BA963" s="103">
        <v>0</v>
      </c>
      <c r="BB963" s="103">
        <v>8</v>
      </c>
      <c r="BC963" s="39"/>
      <c r="BD963" s="57" t="s">
        <v>20146</v>
      </c>
      <c r="BE963" s="57" t="s">
        <v>20147</v>
      </c>
    </row>
    <row r="964" spans="2:57">
      <c r="B964" t="s">
        <v>3522</v>
      </c>
      <c r="C964" t="s">
        <v>8356</v>
      </c>
      <c r="D964" t="s">
        <v>4196</v>
      </c>
      <c r="E964" s="50">
        <v>81.598489999999998</v>
      </c>
      <c r="F964" s="50">
        <v>295.61984000000001</v>
      </c>
      <c r="G964" s="39"/>
      <c r="H964" s="38">
        <v>-4.3750000000000067E-2</v>
      </c>
      <c r="I964" s="38">
        <v>-0.13559322033898302</v>
      </c>
      <c r="J964" s="38">
        <v>-4.3750000000000067E-2</v>
      </c>
      <c r="K964" s="38">
        <v>-0.85700934579439247</v>
      </c>
      <c r="L964" s="38">
        <v>-0.93780487804878043</v>
      </c>
      <c r="M964" s="38" t="s">
        <v>20162</v>
      </c>
      <c r="N964" s="39"/>
      <c r="O964" s="38">
        <v>0.75761123606595016</v>
      </c>
      <c r="P964" s="38">
        <v>-0.11831725379386682</v>
      </c>
      <c r="Q964" s="38">
        <v>0.75761123606595016</v>
      </c>
      <c r="R964" s="38">
        <v>-0.67949450090782293</v>
      </c>
      <c r="S964" s="38">
        <v>-0.71760051132657376</v>
      </c>
      <c r="T964" s="38">
        <v>1.6906045226062965</v>
      </c>
      <c r="U964" s="39"/>
      <c r="V964" s="50">
        <v>5.7080000000000002</v>
      </c>
      <c r="W964" s="51">
        <v>100</v>
      </c>
      <c r="X964" s="51" t="s">
        <v>20148</v>
      </c>
      <c r="Y964" s="51" t="s">
        <v>20148</v>
      </c>
      <c r="Z964" s="39"/>
      <c r="AA964" s="50">
        <v>146.72300000000001</v>
      </c>
      <c r="AB964" s="50">
        <v>47.448999999999998</v>
      </c>
      <c r="AC964" s="50">
        <v>99.274000000000001</v>
      </c>
      <c r="AD964" s="50" t="s">
        <v>20162</v>
      </c>
      <c r="AE964" s="50">
        <v>-258.52800000000002</v>
      </c>
      <c r="AF964" s="52">
        <v>1.4779599895239439</v>
      </c>
      <c r="AG964" s="52">
        <v>0.73104136728134361</v>
      </c>
      <c r="AH964" s="39"/>
      <c r="AI964" s="53">
        <v>16.257770000000001</v>
      </c>
      <c r="AJ964" s="53" t="s">
        <v>20148</v>
      </c>
      <c r="AK964" s="53" t="s">
        <v>20148</v>
      </c>
      <c r="AL964" s="53" t="s">
        <v>20162</v>
      </c>
      <c r="AM964" s="53" t="s">
        <v>20162</v>
      </c>
      <c r="AN964" s="53" t="s">
        <v>20162</v>
      </c>
      <c r="AO964" s="53">
        <v>-3.2429034982832192</v>
      </c>
      <c r="AP964" s="53">
        <v>-2.9700089415783393</v>
      </c>
      <c r="AQ964" s="39"/>
      <c r="AR964" s="51">
        <v>-64.186499999999995</v>
      </c>
      <c r="AS964" s="104">
        <v>-2.3962395878472718</v>
      </c>
      <c r="AT964" s="38" t="s">
        <v>20148</v>
      </c>
      <c r="AU964" s="102"/>
      <c r="AV964" s="103">
        <v>0</v>
      </c>
      <c r="AW964" s="103">
        <v>2</v>
      </c>
      <c r="AX964" s="103">
        <v>0</v>
      </c>
      <c r="AY964" s="103">
        <v>1</v>
      </c>
      <c r="AZ964" s="103">
        <v>0</v>
      </c>
      <c r="BA964" s="103">
        <v>0</v>
      </c>
      <c r="BB964" s="103">
        <v>3</v>
      </c>
      <c r="BC964" s="39"/>
      <c r="BD964" s="57" t="s">
        <v>20146</v>
      </c>
      <c r="BE964" s="57" t="s">
        <v>20147</v>
      </c>
    </row>
    <row r="965" spans="2:57">
      <c r="B965" t="s">
        <v>2280</v>
      </c>
      <c r="C965" t="s">
        <v>7139</v>
      </c>
      <c r="D965" t="s">
        <v>4196</v>
      </c>
      <c r="E965" s="50">
        <v>-46.632910000000003</v>
      </c>
      <c r="F965" s="50">
        <v>50.590089999999996</v>
      </c>
      <c r="G965" s="39"/>
      <c r="H965" s="38">
        <v>-0.55913978494623662</v>
      </c>
      <c r="I965" s="38">
        <v>-0.40751445086705207</v>
      </c>
      <c r="J965" s="38">
        <v>-0.55913978494623662</v>
      </c>
      <c r="K965" s="38" t="s">
        <v>20162</v>
      </c>
      <c r="L965" s="38" t="s">
        <v>20162</v>
      </c>
      <c r="M965" s="38" t="s">
        <v>20162</v>
      </c>
      <c r="N965" s="39"/>
      <c r="O965" s="38">
        <v>-0.56311488943950661</v>
      </c>
      <c r="P965" s="38">
        <v>-0.4142026030941951</v>
      </c>
      <c r="Q965" s="38">
        <v>-0.56311488943950661</v>
      </c>
      <c r="R965" s="38" t="s">
        <v>20162</v>
      </c>
      <c r="S965" s="38" t="s">
        <v>20162</v>
      </c>
      <c r="T965" s="38" t="s">
        <v>20162</v>
      </c>
      <c r="U965" s="39"/>
      <c r="V965" s="50" t="s">
        <v>20162</v>
      </c>
      <c r="W965" s="51" t="s">
        <v>20162</v>
      </c>
      <c r="X965" s="51" t="s">
        <v>20162</v>
      </c>
      <c r="Y965" s="51" t="s">
        <v>20162</v>
      </c>
      <c r="Z965" s="39"/>
      <c r="AA965" s="50">
        <v>184.477</v>
      </c>
      <c r="AB965" s="50">
        <v>42.787999999999997</v>
      </c>
      <c r="AC965" s="50">
        <v>141.68899999999999</v>
      </c>
      <c r="AD965" s="50">
        <v>0.21299999999999999</v>
      </c>
      <c r="AE965" s="50">
        <v>-214.512</v>
      </c>
      <c r="AF965" s="52">
        <v>1.3019853340767455</v>
      </c>
      <c r="AG965" s="52">
        <v>3.042607235036257</v>
      </c>
      <c r="AH965" s="39"/>
      <c r="AI965" s="53" t="s">
        <v>20162</v>
      </c>
      <c r="AJ965" s="53" t="s">
        <v>20148</v>
      </c>
      <c r="AK965" s="53" t="s">
        <v>20148</v>
      </c>
      <c r="AL965" s="53" t="s">
        <v>20148</v>
      </c>
      <c r="AM965" s="53">
        <v>0.36101</v>
      </c>
      <c r="AN965" s="53" t="s">
        <v>20162</v>
      </c>
      <c r="AO965" s="53">
        <v>-1.0362999303535581</v>
      </c>
      <c r="AP965" s="53">
        <v>-1.0071487726702633</v>
      </c>
      <c r="AQ965" s="39"/>
      <c r="AR965" s="51">
        <v>-57.581400000000002</v>
      </c>
      <c r="AS965" s="104">
        <v>-0.39336084637853663</v>
      </c>
      <c r="AT965" s="38" t="s">
        <v>20148</v>
      </c>
      <c r="AU965" s="102"/>
      <c r="AV965" s="103">
        <v>3</v>
      </c>
      <c r="AW965" s="103">
        <v>2</v>
      </c>
      <c r="AX965" s="103">
        <v>0</v>
      </c>
      <c r="AY965" s="103">
        <v>0</v>
      </c>
      <c r="AZ965" s="103">
        <v>0</v>
      </c>
      <c r="BA965" s="103">
        <v>0</v>
      </c>
      <c r="BB965" s="103">
        <v>5</v>
      </c>
      <c r="BC965" s="39"/>
      <c r="BD965" s="57" t="s">
        <v>20146</v>
      </c>
      <c r="BE965" s="57" t="s">
        <v>20147</v>
      </c>
    </row>
    <row r="966" spans="2:57">
      <c r="B966" t="s">
        <v>882</v>
      </c>
      <c r="C966" t="s">
        <v>5742</v>
      </c>
      <c r="D966" t="s">
        <v>4196</v>
      </c>
      <c r="E966" s="50">
        <v>765.86648000000002</v>
      </c>
      <c r="F966" s="50">
        <v>1107.5714800000001</v>
      </c>
      <c r="G966" s="39"/>
      <c r="H966" s="38">
        <v>0.67758444216990799</v>
      </c>
      <c r="I966" s="38">
        <v>-0.114054054054054</v>
      </c>
      <c r="J966" s="38">
        <v>0.67758444216990799</v>
      </c>
      <c r="K966" s="38">
        <v>-0.7366645244215938</v>
      </c>
      <c r="L966" s="38">
        <v>-0.27701808557565066</v>
      </c>
      <c r="M966" s="38" t="s">
        <v>20162</v>
      </c>
      <c r="N966" s="39"/>
      <c r="O966" s="38">
        <v>0.93849023986336544</v>
      </c>
      <c r="P966" s="38">
        <v>-0.10405777070356703</v>
      </c>
      <c r="Q966" s="38">
        <v>0.93849023986336544</v>
      </c>
      <c r="R966" s="38">
        <v>-0.65137523922613783</v>
      </c>
      <c r="S966" s="38">
        <v>0.49904067588390189</v>
      </c>
      <c r="T966" s="38" t="s">
        <v>20162</v>
      </c>
      <c r="U966" s="39"/>
      <c r="V966" s="50">
        <v>96.147999999999996</v>
      </c>
      <c r="W966" s="51">
        <v>-147.2979</v>
      </c>
      <c r="X966" s="51">
        <v>-284.84930000000003</v>
      </c>
      <c r="Y966" s="51" t="s">
        <v>20148</v>
      </c>
      <c r="Z966" s="39"/>
      <c r="AA966" s="50">
        <v>429.48399999999998</v>
      </c>
      <c r="AB966" s="50">
        <v>124.764</v>
      </c>
      <c r="AC966" s="50">
        <v>304.72000000000003</v>
      </c>
      <c r="AD966" s="50" t="s">
        <v>20162</v>
      </c>
      <c r="AE966" s="50">
        <v>-1054.432</v>
      </c>
      <c r="AF966" s="52">
        <v>1.4094381727487528</v>
      </c>
      <c r="AG966" s="52">
        <v>1.0954726189992727</v>
      </c>
      <c r="AH966" s="39"/>
      <c r="AI966" s="53">
        <v>7.9654999999999996</v>
      </c>
      <c r="AJ966" s="53" t="s">
        <v>20148</v>
      </c>
      <c r="AK966" s="53" t="s">
        <v>20148</v>
      </c>
      <c r="AL966" s="53" t="s">
        <v>20148</v>
      </c>
      <c r="AM966" s="53">
        <v>3.0979299999999999</v>
      </c>
      <c r="AN966" s="53">
        <v>9.9014299999999995</v>
      </c>
      <c r="AO966" s="53">
        <v>-4.0890467874903553</v>
      </c>
      <c r="AP966" s="53">
        <v>-4.0440470722258537</v>
      </c>
      <c r="AQ966" s="39"/>
      <c r="AR966" s="51">
        <v>-70.713200000000001</v>
      </c>
      <c r="AS966" s="104">
        <v>-1.102040898445988</v>
      </c>
      <c r="AT966" s="38" t="s">
        <v>20148</v>
      </c>
      <c r="AU966" s="102"/>
      <c r="AV966" s="103">
        <v>3</v>
      </c>
      <c r="AW966" s="103">
        <v>2</v>
      </c>
      <c r="AX966" s="103">
        <v>4</v>
      </c>
      <c r="AY966" s="103">
        <v>1</v>
      </c>
      <c r="AZ966" s="103">
        <v>0</v>
      </c>
      <c r="BA966" s="103">
        <v>0</v>
      </c>
      <c r="BB966" s="103">
        <v>10</v>
      </c>
      <c r="BC966" s="39"/>
      <c r="BD966" s="57" t="s">
        <v>20146</v>
      </c>
      <c r="BE966" s="57" t="s">
        <v>20147</v>
      </c>
    </row>
    <row r="967" spans="2:57">
      <c r="B967" t="s">
        <v>2691</v>
      </c>
      <c r="C967" t="s">
        <v>7550</v>
      </c>
      <c r="D967" t="s">
        <v>4195</v>
      </c>
      <c r="E967" s="50">
        <v>174.50591</v>
      </c>
      <c r="F967" s="50">
        <v>174.52058</v>
      </c>
      <c r="G967" s="39"/>
      <c r="H967" s="38">
        <v>8.1466395112016254E-2</v>
      </c>
      <c r="I967" s="38">
        <v>5.4617676266137005E-2</v>
      </c>
      <c r="J967" s="38">
        <v>8.1466395112016254E-2</v>
      </c>
      <c r="K967" s="38" t="s">
        <v>20162</v>
      </c>
      <c r="L967" s="38" t="s">
        <v>20162</v>
      </c>
      <c r="M967" s="38" t="s">
        <v>20162</v>
      </c>
      <c r="N967" s="39"/>
      <c r="O967" s="38">
        <v>9.0591603984832902E-2</v>
      </c>
      <c r="P967" s="38">
        <v>5.4617677586342728E-2</v>
      </c>
      <c r="Q967" s="38">
        <v>9.0591603984832902E-2</v>
      </c>
      <c r="R967" s="38" t="s">
        <v>20162</v>
      </c>
      <c r="S967" s="38" t="s">
        <v>20162</v>
      </c>
      <c r="T967" s="38" t="s">
        <v>20162</v>
      </c>
      <c r="U967" s="39"/>
      <c r="V967" s="50" t="s">
        <v>20162</v>
      </c>
      <c r="W967" s="51" t="s">
        <v>20162</v>
      </c>
      <c r="X967" s="51" t="s">
        <v>20162</v>
      </c>
      <c r="Y967" s="51" t="s">
        <v>20162</v>
      </c>
      <c r="Z967" s="39"/>
      <c r="AA967" s="50" t="s">
        <v>20162</v>
      </c>
      <c r="AB967" s="50" t="s">
        <v>20162</v>
      </c>
      <c r="AC967" s="50" t="s">
        <v>20162</v>
      </c>
      <c r="AD967" s="50" t="s">
        <v>20162</v>
      </c>
      <c r="AE967" s="50" t="s">
        <v>20162</v>
      </c>
      <c r="AF967" s="52" t="s">
        <v>20162</v>
      </c>
      <c r="AG967" s="52" t="s">
        <v>20162</v>
      </c>
      <c r="AH967" s="39"/>
      <c r="AI967" s="53" t="s">
        <v>20162</v>
      </c>
      <c r="AJ967" s="53" t="s">
        <v>20162</v>
      </c>
      <c r="AK967" s="53" t="s">
        <v>20162</v>
      </c>
      <c r="AL967" s="53" t="s">
        <v>20162</v>
      </c>
      <c r="AM967" s="53" t="s">
        <v>20162</v>
      </c>
      <c r="AN967" s="53" t="s">
        <v>20162</v>
      </c>
      <c r="AO967" s="53" t="s">
        <v>20162</v>
      </c>
      <c r="AP967" s="53" t="s">
        <v>20162</v>
      </c>
      <c r="AQ967" s="39"/>
      <c r="AR967" s="51" t="s">
        <v>20162</v>
      </c>
      <c r="AS967" s="104" t="s">
        <v>20162</v>
      </c>
      <c r="AT967" s="38" t="s">
        <v>20148</v>
      </c>
      <c r="AU967" s="102"/>
      <c r="AV967" s="103">
        <v>0</v>
      </c>
      <c r="AW967" s="103">
        <v>0</v>
      </c>
      <c r="AX967" s="103">
        <v>0</v>
      </c>
      <c r="AY967" s="103">
        <v>0</v>
      </c>
      <c r="AZ967" s="103">
        <v>0</v>
      </c>
      <c r="BA967" s="103">
        <v>0</v>
      </c>
      <c r="BB967" s="103">
        <v>0</v>
      </c>
      <c r="BC967" s="39"/>
      <c r="BD967" s="57" t="s">
        <v>20147</v>
      </c>
      <c r="BE967" s="57" t="s">
        <v>20147</v>
      </c>
    </row>
    <row r="968" spans="2:57">
      <c r="B968" t="s">
        <v>837</v>
      </c>
      <c r="C968" t="s">
        <v>5697</v>
      </c>
      <c r="D968" t="s">
        <v>4196</v>
      </c>
      <c r="E968" s="50">
        <v>1625.0438799999999</v>
      </c>
      <c r="F968" s="50">
        <v>1154.82988</v>
      </c>
      <c r="G968" s="39"/>
      <c r="H968" s="38">
        <v>-0.59787778997438701</v>
      </c>
      <c r="I968" s="38">
        <v>-0.29279279279279269</v>
      </c>
      <c r="J968" s="38">
        <v>-0.59787778997438701</v>
      </c>
      <c r="K968" s="38" t="s">
        <v>20162</v>
      </c>
      <c r="L968" s="38" t="s">
        <v>20162</v>
      </c>
      <c r="M968" s="38" t="s">
        <v>20162</v>
      </c>
      <c r="N968" s="39"/>
      <c r="O968" s="38">
        <v>-0.57431384331576996</v>
      </c>
      <c r="P968" s="38">
        <v>-0.26064538737760468</v>
      </c>
      <c r="Q968" s="38">
        <v>-0.57431384331576996</v>
      </c>
      <c r="R968" s="38" t="s">
        <v>20162</v>
      </c>
      <c r="S968" s="38" t="s">
        <v>20162</v>
      </c>
      <c r="T968" s="38" t="s">
        <v>20162</v>
      </c>
      <c r="U968" s="39"/>
      <c r="V968" s="50">
        <v>166.154</v>
      </c>
      <c r="W968" s="51">
        <v>88.311400000000006</v>
      </c>
      <c r="X968" s="51">
        <v>-11.250999999999999</v>
      </c>
      <c r="Y968" s="51">
        <v>-30.706399999999999</v>
      </c>
      <c r="Z968" s="39"/>
      <c r="AA968" s="50">
        <v>2115.9879999999998</v>
      </c>
      <c r="AB968" s="50">
        <v>612.726</v>
      </c>
      <c r="AC968" s="50">
        <v>1503.2619999999999</v>
      </c>
      <c r="AD968" s="50">
        <v>263.80799999999999</v>
      </c>
      <c r="AE968" s="50">
        <v>-17.677</v>
      </c>
      <c r="AF968" s="52">
        <v>1.4075976110618109</v>
      </c>
      <c r="AG968" s="52">
        <v>-2.8316728480352942</v>
      </c>
      <c r="AH968" s="39"/>
      <c r="AI968" s="53">
        <v>9.7803500000000003</v>
      </c>
      <c r="AJ968" s="53">
        <v>39.392139999999998</v>
      </c>
      <c r="AK968" s="53" t="s">
        <v>20148</v>
      </c>
      <c r="AL968" s="53" t="s">
        <v>20148</v>
      </c>
      <c r="AM968" s="53">
        <v>1.2212000000000001</v>
      </c>
      <c r="AN968" s="53">
        <v>6.07965</v>
      </c>
      <c r="AO968" s="53">
        <v>27.993839963154194</v>
      </c>
      <c r="AP968" s="53">
        <v>-61.775429549588104</v>
      </c>
      <c r="AQ968" s="39"/>
      <c r="AR968" s="51">
        <v>-4.5395000000000003</v>
      </c>
      <c r="AS968" s="104">
        <v>-1.1556841434991996E-2</v>
      </c>
      <c r="AT968" s="38" t="s">
        <v>20148</v>
      </c>
      <c r="AU968" s="102"/>
      <c r="AV968" s="103">
        <v>4</v>
      </c>
      <c r="AW968" s="103">
        <v>2</v>
      </c>
      <c r="AX968" s="103">
        <v>7</v>
      </c>
      <c r="AY968" s="103">
        <v>0</v>
      </c>
      <c r="AZ968" s="103">
        <v>0</v>
      </c>
      <c r="BA968" s="103">
        <v>0</v>
      </c>
      <c r="BB968" s="103">
        <v>13</v>
      </c>
      <c r="BC968" s="39"/>
      <c r="BD968" s="57" t="s">
        <v>20146</v>
      </c>
      <c r="BE968" s="57" t="s">
        <v>20147</v>
      </c>
    </row>
    <row r="969" spans="2:57">
      <c r="B969" t="s">
        <v>2684</v>
      </c>
      <c r="C969" t="s">
        <v>7543</v>
      </c>
      <c r="D969" t="s">
        <v>4196</v>
      </c>
      <c r="E969" s="50">
        <v>44.039659999999998</v>
      </c>
      <c r="F969" s="50">
        <v>36.167659999999998</v>
      </c>
      <c r="G969" s="39"/>
      <c r="H969" s="38">
        <v>-0.53548387096774186</v>
      </c>
      <c r="I969" s="38">
        <v>0.125</v>
      </c>
      <c r="J969" s="38">
        <v>-0.53548387096774186</v>
      </c>
      <c r="K969" s="38">
        <v>-0.83058823529411763</v>
      </c>
      <c r="L969" s="38">
        <v>-0.99988820434782433</v>
      </c>
      <c r="M969" s="38" t="s">
        <v>20162</v>
      </c>
      <c r="N969" s="39"/>
      <c r="O969" s="38">
        <v>-0.36560474741472038</v>
      </c>
      <c r="P969" s="38">
        <v>0.31458627289770713</v>
      </c>
      <c r="Q969" s="38">
        <v>-0.36560474741472038</v>
      </c>
      <c r="R969" s="38">
        <v>44.979151040541055</v>
      </c>
      <c r="S969" s="38">
        <v>2.4558875239835189</v>
      </c>
      <c r="T969" s="38" t="s">
        <v>20162</v>
      </c>
      <c r="U969" s="39"/>
      <c r="V969" s="50">
        <v>3.5550000000000002</v>
      </c>
      <c r="W969" s="51">
        <v>81.125100000000003</v>
      </c>
      <c r="X969" s="51" t="s">
        <v>20148</v>
      </c>
      <c r="Y969" s="51" t="s">
        <v>20148</v>
      </c>
      <c r="Z969" s="39"/>
      <c r="AA969" s="50">
        <v>33.124000000000002</v>
      </c>
      <c r="AB969" s="50">
        <v>21.172000000000001</v>
      </c>
      <c r="AC969" s="50">
        <v>11.952</v>
      </c>
      <c r="AD969" s="50">
        <v>15.010999999999999</v>
      </c>
      <c r="AE969" s="50">
        <v>-420.976</v>
      </c>
      <c r="AF969" s="52">
        <v>2.7714190093708169</v>
      </c>
      <c r="AG969" s="52">
        <v>0.26848472421570635</v>
      </c>
      <c r="AH969" s="39"/>
      <c r="AI969" s="53">
        <v>12.38809</v>
      </c>
      <c r="AJ969" s="53" t="s">
        <v>20148</v>
      </c>
      <c r="AK969" s="53" t="s">
        <v>20148</v>
      </c>
      <c r="AL969" s="53" t="s">
        <v>20148</v>
      </c>
      <c r="AM969" s="53">
        <v>2.3815400000000002</v>
      </c>
      <c r="AN969" s="53">
        <v>7.2362099999999998</v>
      </c>
      <c r="AO969" s="53">
        <v>-1.4831929464834939</v>
      </c>
      <c r="AP969" s="53">
        <v>-1.4743654967184379</v>
      </c>
      <c r="AQ969" s="39"/>
      <c r="AR969" s="51">
        <v>-150.74340000000001</v>
      </c>
      <c r="AS969" s="104">
        <v>-4.5385753931544857</v>
      </c>
      <c r="AT969" s="38" t="s">
        <v>20148</v>
      </c>
      <c r="AU969" s="102"/>
      <c r="AV969" s="103">
        <v>2</v>
      </c>
      <c r="AW969" s="103">
        <v>3</v>
      </c>
      <c r="AX969" s="103">
        <v>0</v>
      </c>
      <c r="AY969" s="103">
        <v>0</v>
      </c>
      <c r="AZ969" s="103">
        <v>0</v>
      </c>
      <c r="BA969" s="103">
        <v>0</v>
      </c>
      <c r="BB969" s="103">
        <v>5</v>
      </c>
      <c r="BC969" s="39"/>
      <c r="BD969" s="57" t="s">
        <v>20146</v>
      </c>
      <c r="BE969" s="57" t="s">
        <v>20147</v>
      </c>
    </row>
    <row r="970" spans="2:57">
      <c r="B970" t="s">
        <v>2268</v>
      </c>
      <c r="C970" t="s">
        <v>7127</v>
      </c>
      <c r="D970" t="s">
        <v>4195</v>
      </c>
      <c r="E970" s="50">
        <v>110.37795</v>
      </c>
      <c r="F970" s="50">
        <v>111.36353</v>
      </c>
      <c r="G970" s="39"/>
      <c r="H970" s="38" t="s">
        <v>20162</v>
      </c>
      <c r="I970" s="38">
        <v>2.1847070506454624E-2</v>
      </c>
      <c r="J970" s="38" t="s">
        <v>20162</v>
      </c>
      <c r="K970" s="38" t="s">
        <v>20162</v>
      </c>
      <c r="L970" s="38" t="s">
        <v>20162</v>
      </c>
      <c r="M970" s="38" t="s">
        <v>20162</v>
      </c>
      <c r="N970" s="39"/>
      <c r="O970" s="38" t="s">
        <v>20162</v>
      </c>
      <c r="P970" s="38">
        <v>2.1847069504135508E-2</v>
      </c>
      <c r="Q970" s="38" t="s">
        <v>20162</v>
      </c>
      <c r="R970" s="38" t="s">
        <v>20162</v>
      </c>
      <c r="S970" s="38" t="s">
        <v>20162</v>
      </c>
      <c r="T970" s="38" t="s">
        <v>20162</v>
      </c>
      <c r="U970" s="39"/>
      <c r="V970" s="50" t="s">
        <v>20162</v>
      </c>
      <c r="W970" s="51" t="s">
        <v>20162</v>
      </c>
      <c r="X970" s="51" t="s">
        <v>20162</v>
      </c>
      <c r="Y970" s="51" t="s">
        <v>20162</v>
      </c>
      <c r="Z970" s="39"/>
      <c r="AA970" s="50" t="s">
        <v>20162</v>
      </c>
      <c r="AB970" s="50" t="s">
        <v>20162</v>
      </c>
      <c r="AC970" s="50" t="s">
        <v>20162</v>
      </c>
      <c r="AD970" s="50" t="s">
        <v>20162</v>
      </c>
      <c r="AE970" s="50" t="s">
        <v>20162</v>
      </c>
      <c r="AF970" s="52" t="s">
        <v>20162</v>
      </c>
      <c r="AG970" s="52" t="s">
        <v>20162</v>
      </c>
      <c r="AH970" s="39"/>
      <c r="AI970" s="53" t="s">
        <v>20162</v>
      </c>
      <c r="AJ970" s="53" t="s">
        <v>20162</v>
      </c>
      <c r="AK970" s="53" t="s">
        <v>20162</v>
      </c>
      <c r="AL970" s="53" t="s">
        <v>20162</v>
      </c>
      <c r="AM970" s="53" t="s">
        <v>20162</v>
      </c>
      <c r="AN970" s="53" t="s">
        <v>20162</v>
      </c>
      <c r="AO970" s="53" t="s">
        <v>20162</v>
      </c>
      <c r="AP970" s="53" t="s">
        <v>20162</v>
      </c>
      <c r="AQ970" s="39"/>
      <c r="AR970" s="51" t="s">
        <v>20162</v>
      </c>
      <c r="AS970" s="104" t="s">
        <v>20162</v>
      </c>
      <c r="AT970" s="38" t="s">
        <v>20148</v>
      </c>
      <c r="AU970" s="102"/>
      <c r="AV970" s="103">
        <v>0</v>
      </c>
      <c r="AW970" s="103">
        <v>0</v>
      </c>
      <c r="AX970" s="103">
        <v>0</v>
      </c>
      <c r="AY970" s="103">
        <v>0</v>
      </c>
      <c r="AZ970" s="103">
        <v>0</v>
      </c>
      <c r="BA970" s="103">
        <v>0</v>
      </c>
      <c r="BB970" s="103">
        <v>0</v>
      </c>
      <c r="BC970" s="39"/>
      <c r="BD970" s="57" t="s">
        <v>20147</v>
      </c>
      <c r="BE970" s="57" t="s">
        <v>20147</v>
      </c>
    </row>
    <row r="971" spans="2:57">
      <c r="B971" t="s">
        <v>438</v>
      </c>
      <c r="C971" t="s">
        <v>5299</v>
      </c>
      <c r="D971" t="s">
        <v>4196</v>
      </c>
      <c r="E971" s="50">
        <v>2732.96911</v>
      </c>
      <c r="F971" s="50">
        <v>3776.97811</v>
      </c>
      <c r="G971" s="39"/>
      <c r="H971" s="38">
        <v>-0.37645739910313902</v>
      </c>
      <c r="I971" s="38">
        <v>-9.3841642228739031E-2</v>
      </c>
      <c r="J971" s="38">
        <v>-0.37645739910313902</v>
      </c>
      <c r="K971" s="38">
        <v>0.59644087256027523</v>
      </c>
      <c r="L971" s="38">
        <v>0.77813299232736566</v>
      </c>
      <c r="M971" s="38" t="s">
        <v>20162</v>
      </c>
      <c r="N971" s="39"/>
      <c r="O971" s="38">
        <v>-0.30656945748362219</v>
      </c>
      <c r="P971" s="38">
        <v>-2.2657627126237978E-3</v>
      </c>
      <c r="Q971" s="38">
        <v>-0.30656945748362219</v>
      </c>
      <c r="R971" s="38">
        <v>1.2577916155773843</v>
      </c>
      <c r="S971" s="38">
        <v>1.6814038884145588</v>
      </c>
      <c r="T971" s="38" t="s">
        <v>20162</v>
      </c>
      <c r="U971" s="39"/>
      <c r="V971" s="50">
        <v>48.661000000000001</v>
      </c>
      <c r="W971" s="51" t="s">
        <v>20148</v>
      </c>
      <c r="X971" s="51" t="s">
        <v>20148</v>
      </c>
      <c r="Y971" s="51" t="s">
        <v>20148</v>
      </c>
      <c r="Z971" s="39"/>
      <c r="AA971" s="50">
        <v>1404.162</v>
      </c>
      <c r="AB971" s="50">
        <v>441.87099999999998</v>
      </c>
      <c r="AC971" s="50">
        <v>962.29100000000005</v>
      </c>
      <c r="AD971" s="50" t="s">
        <v>20162</v>
      </c>
      <c r="AE971" s="50">
        <v>-644.99599999999998</v>
      </c>
      <c r="AF971" s="52">
        <v>1.45918646230714</v>
      </c>
      <c r="AG971" s="52">
        <v>4.2723831479533914</v>
      </c>
      <c r="AH971" s="39"/>
      <c r="AI971" s="53">
        <v>56.163440000000001</v>
      </c>
      <c r="AJ971" s="53" t="s">
        <v>20148</v>
      </c>
      <c r="AK971" s="53" t="s">
        <v>20148</v>
      </c>
      <c r="AL971" s="53" t="s">
        <v>20148</v>
      </c>
      <c r="AM971" s="53">
        <v>3.53396</v>
      </c>
      <c r="AN971" s="53">
        <v>69.452079999999995</v>
      </c>
      <c r="AO971" s="53">
        <v>-13.152961470688609</v>
      </c>
      <c r="AP971" s="53">
        <v>-12.770804190011193</v>
      </c>
      <c r="AQ971" s="39"/>
      <c r="AR971" s="51">
        <v>-27.506399999999999</v>
      </c>
      <c r="AS971" s="104">
        <v>-0.40080472372010567</v>
      </c>
      <c r="AT971" s="38" t="s">
        <v>20148</v>
      </c>
      <c r="AU971" s="102"/>
      <c r="AV971" s="103">
        <v>11</v>
      </c>
      <c r="AW971" s="103">
        <v>4</v>
      </c>
      <c r="AX971" s="103">
        <v>2</v>
      </c>
      <c r="AY971" s="103">
        <v>0</v>
      </c>
      <c r="AZ971" s="103">
        <v>0</v>
      </c>
      <c r="BA971" s="103">
        <v>0</v>
      </c>
      <c r="BB971" s="103">
        <v>17</v>
      </c>
      <c r="BC971" s="39"/>
      <c r="BD971" s="57" t="s">
        <v>20146</v>
      </c>
      <c r="BE971" s="57" t="s">
        <v>20147</v>
      </c>
    </row>
    <row r="972" spans="2:57">
      <c r="B972" t="s">
        <v>1141</v>
      </c>
      <c r="C972" t="s">
        <v>6000</v>
      </c>
      <c r="D972" t="s">
        <v>4194</v>
      </c>
      <c r="E972" s="50">
        <v>942.67745000000002</v>
      </c>
      <c r="F972" s="50">
        <v>527.11845000000005</v>
      </c>
      <c r="G972" s="39"/>
      <c r="H972" s="38">
        <v>-0.42437499999999995</v>
      </c>
      <c r="I972" s="38">
        <v>-2.1253985122210328E-2</v>
      </c>
      <c r="J972" s="38">
        <v>-0.42437499999999995</v>
      </c>
      <c r="K972" s="38">
        <v>-0.53672032193158947</v>
      </c>
      <c r="L972" s="38">
        <v>-0.30438066465256797</v>
      </c>
      <c r="M972" s="38">
        <v>0.88729508196721341</v>
      </c>
      <c r="N972" s="39"/>
      <c r="O972" s="38">
        <v>-0.48025003486077933</v>
      </c>
      <c r="P972" s="38">
        <v>-3.3019157804759169E-2</v>
      </c>
      <c r="Q972" s="38">
        <v>-0.48025003486077933</v>
      </c>
      <c r="R972" s="38">
        <v>-0.55103990415433501</v>
      </c>
      <c r="S972" s="38">
        <v>-0.39015211001488359</v>
      </c>
      <c r="T972" s="38">
        <v>0.15224005573053012</v>
      </c>
      <c r="U972" s="39"/>
      <c r="V972" s="50">
        <v>456.42899999999997</v>
      </c>
      <c r="W972" s="51">
        <v>37.6937</v>
      </c>
      <c r="X972" s="51">
        <v>14.007199999999999</v>
      </c>
      <c r="Y972" s="51">
        <v>16.3688</v>
      </c>
      <c r="Z972" s="39"/>
      <c r="AA972" s="50">
        <v>498.33499999999998</v>
      </c>
      <c r="AB972" s="50">
        <v>535.45100000000002</v>
      </c>
      <c r="AC972" s="50">
        <v>-37.116</v>
      </c>
      <c r="AD972" s="50">
        <v>261.5</v>
      </c>
      <c r="AE972" s="50">
        <v>-41.728999999999999</v>
      </c>
      <c r="AF972" s="52">
        <v>-13.426419872831124</v>
      </c>
      <c r="AG972" s="52">
        <v>5.1549336886858299</v>
      </c>
      <c r="AH972" s="39"/>
      <c r="AI972" s="53">
        <v>2.3675000000000002</v>
      </c>
      <c r="AJ972" s="53">
        <v>12.330640000000001</v>
      </c>
      <c r="AK972" s="53">
        <v>16.6052</v>
      </c>
      <c r="AL972" s="53">
        <v>7.7394999999999996</v>
      </c>
      <c r="AM972" s="53" t="s">
        <v>20148</v>
      </c>
      <c r="AN972" s="53">
        <v>1.5074399999999999</v>
      </c>
      <c r="AO972" s="53">
        <v>6.6897449076718072</v>
      </c>
      <c r="AP972" s="53">
        <v>8.2448571160433595</v>
      </c>
      <c r="AQ972" s="39"/>
      <c r="AR972" s="51" t="s">
        <v>20148</v>
      </c>
      <c r="AS972" s="104">
        <v>0.15289343160653732</v>
      </c>
      <c r="AT972" s="38" t="s">
        <v>20148</v>
      </c>
      <c r="AU972" s="102"/>
      <c r="AV972" s="103">
        <v>4</v>
      </c>
      <c r="AW972" s="103">
        <v>1</v>
      </c>
      <c r="AX972" s="103">
        <v>3</v>
      </c>
      <c r="AY972" s="103">
        <v>0</v>
      </c>
      <c r="AZ972" s="103">
        <v>0</v>
      </c>
      <c r="BA972" s="103">
        <v>0</v>
      </c>
      <c r="BB972" s="103">
        <v>8</v>
      </c>
      <c r="BC972" s="39"/>
      <c r="BD972" s="57" t="s">
        <v>20146</v>
      </c>
      <c r="BE972" s="57" t="s">
        <v>20146</v>
      </c>
    </row>
    <row r="973" spans="2:57">
      <c r="B973" t="s">
        <v>252</v>
      </c>
      <c r="C973" t="s">
        <v>4756</v>
      </c>
      <c r="D973" t="s">
        <v>4196</v>
      </c>
      <c r="E973" s="50">
        <v>8598.7944499999994</v>
      </c>
      <c r="F973" s="50">
        <v>6842.7944500000003</v>
      </c>
      <c r="G973" s="39"/>
      <c r="H973" s="38">
        <v>-0.42106712021257597</v>
      </c>
      <c r="I973" s="38">
        <v>0.12765405103697058</v>
      </c>
      <c r="J973" s="38">
        <v>-0.42106712021257597</v>
      </c>
      <c r="K973" s="38">
        <v>-0.4196772428545027</v>
      </c>
      <c r="L973" s="38">
        <v>-0.49342470356435542</v>
      </c>
      <c r="M973" s="38">
        <v>-0.13478425448647235</v>
      </c>
      <c r="N973" s="39"/>
      <c r="O973" s="38">
        <v>-0.43893520747383252</v>
      </c>
      <c r="P973" s="38">
        <v>0.12029086964443647</v>
      </c>
      <c r="Q973" s="38">
        <v>-0.43893520747383252</v>
      </c>
      <c r="R973" s="38">
        <v>-0.45633384086725437</v>
      </c>
      <c r="S973" s="38">
        <v>-0.54743500083333518</v>
      </c>
      <c r="T973" s="38">
        <v>0.21719039272060514</v>
      </c>
      <c r="U973" s="39"/>
      <c r="V973" s="50">
        <v>4231</v>
      </c>
      <c r="W973" s="51">
        <v>55.400599999999997</v>
      </c>
      <c r="X973" s="51">
        <v>14.795500000000001</v>
      </c>
      <c r="Y973" s="51">
        <v>9.7140000000000004</v>
      </c>
      <c r="Z973" s="39"/>
      <c r="AA973" s="50">
        <v>9239</v>
      </c>
      <c r="AB973" s="50">
        <v>4242</v>
      </c>
      <c r="AC973" s="50">
        <v>4997</v>
      </c>
      <c r="AD973" s="50">
        <v>2102</v>
      </c>
      <c r="AE973" s="50">
        <v>1514</v>
      </c>
      <c r="AF973" s="52">
        <v>1.8489093456073644</v>
      </c>
      <c r="AG973" s="52">
        <v>1.9927983539094649</v>
      </c>
      <c r="AH973" s="39"/>
      <c r="AI973" s="53">
        <v>2.03233</v>
      </c>
      <c r="AJ973" s="53">
        <v>8.2680699999999998</v>
      </c>
      <c r="AK973" s="53">
        <v>13.95908</v>
      </c>
      <c r="AL973" s="53">
        <v>17.02674</v>
      </c>
      <c r="AM973" s="53">
        <v>1.38551</v>
      </c>
      <c r="AN973" s="53">
        <v>1.6435500000000001</v>
      </c>
      <c r="AO973" s="53">
        <v>7.0399119855967083</v>
      </c>
      <c r="AP973" s="53">
        <v>10.930981549520768</v>
      </c>
      <c r="AQ973" s="39"/>
      <c r="AR973" s="51">
        <v>8.2761999999999993</v>
      </c>
      <c r="AS973" s="104">
        <v>7.9532460932537158E-2</v>
      </c>
      <c r="AT973" s="38">
        <v>1.350502512562814E-2</v>
      </c>
      <c r="AU973" s="102"/>
      <c r="AV973" s="103">
        <v>3</v>
      </c>
      <c r="AW973" s="103">
        <v>2</v>
      </c>
      <c r="AX973" s="103">
        <v>7</v>
      </c>
      <c r="AY973" s="103">
        <v>1</v>
      </c>
      <c r="AZ973" s="103">
        <v>0</v>
      </c>
      <c r="BA973" s="103">
        <v>0</v>
      </c>
      <c r="BB973" s="103">
        <v>13</v>
      </c>
      <c r="BC973" s="39"/>
      <c r="BD973" s="57" t="s">
        <v>20146</v>
      </c>
      <c r="BE973" s="57" t="s">
        <v>20147</v>
      </c>
    </row>
    <row r="974" spans="2:57">
      <c r="B974" t="s">
        <v>3403</v>
      </c>
      <c r="C974" t="s">
        <v>8262</v>
      </c>
      <c r="D974" t="s">
        <v>4196</v>
      </c>
      <c r="E974" s="50">
        <v>-3.1170200000000001</v>
      </c>
      <c r="F974" s="50">
        <v>4.9497999999999998</v>
      </c>
      <c r="G974" s="39"/>
      <c r="H974" s="38">
        <v>-0.76494252873563218</v>
      </c>
      <c r="I974" s="38">
        <v>-0.21361276677562013</v>
      </c>
      <c r="J974" s="38">
        <v>-0.76494252873563218</v>
      </c>
      <c r="K974" s="38" t="s">
        <v>20162</v>
      </c>
      <c r="L974" s="38" t="s">
        <v>20162</v>
      </c>
      <c r="M974" s="38" t="s">
        <v>20162</v>
      </c>
      <c r="N974" s="39"/>
      <c r="O974" s="38">
        <v>-0.65844156113004515</v>
      </c>
      <c r="P974" s="38">
        <v>-5.7927432739010576E-2</v>
      </c>
      <c r="Q974" s="38">
        <v>-0.65844156113004515</v>
      </c>
      <c r="R974" s="38" t="s">
        <v>20162</v>
      </c>
      <c r="S974" s="38" t="s">
        <v>20162</v>
      </c>
      <c r="T974" s="38" t="s">
        <v>20162</v>
      </c>
      <c r="U974" s="39"/>
      <c r="V974" s="50" t="s">
        <v>20162</v>
      </c>
      <c r="W974" s="51" t="s">
        <v>20162</v>
      </c>
      <c r="X974" s="51" t="s">
        <v>20162</v>
      </c>
      <c r="Y974" s="51" t="s">
        <v>20162</v>
      </c>
      <c r="Z974" s="39"/>
      <c r="AA974" s="50">
        <v>11.623939999999999</v>
      </c>
      <c r="AB974" s="50">
        <v>1.51684</v>
      </c>
      <c r="AC974" s="50">
        <v>10.107100000000001</v>
      </c>
      <c r="AD974" s="50" t="s">
        <v>20162</v>
      </c>
      <c r="AE974" s="50">
        <v>-35.982280000000003</v>
      </c>
      <c r="AF974" s="52">
        <v>1.1500766787703691</v>
      </c>
      <c r="AG974" s="52">
        <v>1.3744994615950532</v>
      </c>
      <c r="AH974" s="39"/>
      <c r="AI974" s="53" t="s">
        <v>20162</v>
      </c>
      <c r="AJ974" s="53" t="s">
        <v>20148</v>
      </c>
      <c r="AK974" s="53" t="s">
        <v>20148</v>
      </c>
      <c r="AL974" s="53" t="s">
        <v>20148</v>
      </c>
      <c r="AM974" s="53">
        <v>0.33703</v>
      </c>
      <c r="AN974" s="53" t="s">
        <v>20162</v>
      </c>
      <c r="AO974" s="53">
        <v>-0.63002288539229734</v>
      </c>
      <c r="AP974" s="53">
        <v>-0.62999722535465819</v>
      </c>
      <c r="AQ974" s="39"/>
      <c r="AR974" s="51">
        <v>-228.0932</v>
      </c>
      <c r="AS974" s="104">
        <v>11.358604039265002</v>
      </c>
      <c r="AT974" s="38" t="s">
        <v>20148</v>
      </c>
      <c r="AU974" s="102"/>
      <c r="AV974" s="103">
        <v>1</v>
      </c>
      <c r="AW974" s="103">
        <v>1</v>
      </c>
      <c r="AX974" s="103">
        <v>0</v>
      </c>
      <c r="AY974" s="103">
        <v>0</v>
      </c>
      <c r="AZ974" s="103">
        <v>0</v>
      </c>
      <c r="BA974" s="103">
        <v>0</v>
      </c>
      <c r="BB974" s="103">
        <v>2</v>
      </c>
      <c r="BC974" s="39"/>
      <c r="BD974" s="57" t="s">
        <v>20146</v>
      </c>
      <c r="BE974" s="57" t="s">
        <v>20147</v>
      </c>
    </row>
    <row r="975" spans="2:57">
      <c r="B975" t="s">
        <v>2231</v>
      </c>
      <c r="C975" t="s">
        <v>7090</v>
      </c>
      <c r="D975" t="s">
        <v>4196</v>
      </c>
      <c r="E975" s="50">
        <v>-71.866969999999995</v>
      </c>
      <c r="F975" s="50">
        <v>53.480029999999999</v>
      </c>
      <c r="G975" s="39"/>
      <c r="H975" s="38">
        <v>-0.88797468354430376</v>
      </c>
      <c r="I975" s="38">
        <v>-0.55303030303030298</v>
      </c>
      <c r="J975" s="38">
        <v>-0.88797468354430376</v>
      </c>
      <c r="K975" s="38">
        <v>-0.85725806451612907</v>
      </c>
      <c r="L975" s="38" t="s">
        <v>20162</v>
      </c>
      <c r="M975" s="38" t="s">
        <v>20162</v>
      </c>
      <c r="N975" s="39"/>
      <c r="O975" s="38">
        <v>-0.88609922060006463</v>
      </c>
      <c r="P975" s="38">
        <v>-0.55043002923968498</v>
      </c>
      <c r="Q975" s="38">
        <v>-0.88609922060006463</v>
      </c>
      <c r="R975" s="38">
        <v>-0.63951963929336175</v>
      </c>
      <c r="S975" s="38" t="s">
        <v>20162</v>
      </c>
      <c r="T975" s="38" t="s">
        <v>20162</v>
      </c>
      <c r="U975" s="39"/>
      <c r="V975" s="50">
        <v>11.837999999999999</v>
      </c>
      <c r="W975" s="51">
        <v>10.761900000000001</v>
      </c>
      <c r="X975" s="51" t="s">
        <v>20148</v>
      </c>
      <c r="Y975" s="51" t="s">
        <v>20148</v>
      </c>
      <c r="Z975" s="39"/>
      <c r="AA975" s="50">
        <v>248.309</v>
      </c>
      <c r="AB975" s="50">
        <v>18.611000000000001</v>
      </c>
      <c r="AC975" s="50">
        <v>229.69800000000001</v>
      </c>
      <c r="AD975" s="50" t="s">
        <v>20162</v>
      </c>
      <c r="AE975" s="50">
        <v>-206.364</v>
      </c>
      <c r="AF975" s="52">
        <v>1.081023779049012</v>
      </c>
      <c r="AG975" s="52">
        <v>2.8464679781678255</v>
      </c>
      <c r="AH975" s="39"/>
      <c r="AI975" s="53" t="s">
        <v>20148</v>
      </c>
      <c r="AJ975" s="53" t="s">
        <v>20148</v>
      </c>
      <c r="AK975" s="53" t="s">
        <v>20148</v>
      </c>
      <c r="AL975" s="53" t="s">
        <v>20148</v>
      </c>
      <c r="AM975" s="53">
        <v>0.22942000000000001</v>
      </c>
      <c r="AN975" s="53">
        <v>4.3188300000000002</v>
      </c>
      <c r="AO975" s="53">
        <v>-0.69999123048127643</v>
      </c>
      <c r="AP975" s="53">
        <v>-0.69097431458177216</v>
      </c>
      <c r="AQ975" s="39"/>
      <c r="AR975" s="51">
        <v>-53.739100000000001</v>
      </c>
      <c r="AS975" s="104">
        <v>-1.2725748109174615</v>
      </c>
      <c r="AT975" s="38" t="s">
        <v>20148</v>
      </c>
      <c r="AU975" s="102"/>
      <c r="AV975" s="103">
        <v>6</v>
      </c>
      <c r="AW975" s="103">
        <v>0</v>
      </c>
      <c r="AX975" s="103">
        <v>1</v>
      </c>
      <c r="AY975" s="103">
        <v>0</v>
      </c>
      <c r="AZ975" s="103">
        <v>0</v>
      </c>
      <c r="BA975" s="103">
        <v>0</v>
      </c>
      <c r="BB975" s="103">
        <v>7</v>
      </c>
      <c r="BC975" s="39"/>
      <c r="BD975" s="57" t="s">
        <v>20146</v>
      </c>
      <c r="BE975" s="57" t="s">
        <v>20147</v>
      </c>
    </row>
    <row r="976" spans="2:57">
      <c r="B976" t="s">
        <v>1440</v>
      </c>
      <c r="C976" t="s">
        <v>6299</v>
      </c>
      <c r="D976" t="s">
        <v>4196</v>
      </c>
      <c r="E976" s="50">
        <v>232.53281000000001</v>
      </c>
      <c r="F976" s="50">
        <v>572.92480999999998</v>
      </c>
      <c r="G976" s="39"/>
      <c r="H976" s="38">
        <v>-0.52078468005604861</v>
      </c>
      <c r="I976" s="38">
        <v>-0.38636363636363635</v>
      </c>
      <c r="J976" s="38">
        <v>-0.52078468005604861</v>
      </c>
      <c r="K976" s="38" t="s">
        <v>20162</v>
      </c>
      <c r="L976" s="38" t="s">
        <v>20162</v>
      </c>
      <c r="M976" s="38" t="s">
        <v>20162</v>
      </c>
      <c r="N976" s="39"/>
      <c r="O976" s="38">
        <v>-0.51550477413047913</v>
      </c>
      <c r="P976" s="38">
        <v>-0.38499946070362889</v>
      </c>
      <c r="Q976" s="38">
        <v>-0.51550477413047913</v>
      </c>
      <c r="R976" s="38" t="s">
        <v>20162</v>
      </c>
      <c r="S976" s="38" t="s">
        <v>20162</v>
      </c>
      <c r="T976" s="38" t="s">
        <v>20162</v>
      </c>
      <c r="U976" s="39"/>
      <c r="V976" s="50" t="s">
        <v>20162</v>
      </c>
      <c r="W976" s="51" t="s">
        <v>20162</v>
      </c>
      <c r="X976" s="51" t="s">
        <v>20162</v>
      </c>
      <c r="Y976" s="51" t="s">
        <v>20162</v>
      </c>
      <c r="Z976" s="39"/>
      <c r="AA976" s="50">
        <v>390.55700000000002</v>
      </c>
      <c r="AB976" s="50">
        <v>8.4269999999999996</v>
      </c>
      <c r="AC976" s="50">
        <v>382.13</v>
      </c>
      <c r="AD976" s="50" t="s">
        <v>20162</v>
      </c>
      <c r="AE976" s="50">
        <v>-47.456000000000003</v>
      </c>
      <c r="AF976" s="52">
        <v>1.0220527045769765</v>
      </c>
      <c r="AG976" s="52">
        <v>10.655733572348888</v>
      </c>
      <c r="AH976" s="39"/>
      <c r="AI976" s="53" t="s">
        <v>20162</v>
      </c>
      <c r="AJ976" s="53" t="s">
        <v>20148</v>
      </c>
      <c r="AK976" s="53" t="s">
        <v>20148</v>
      </c>
      <c r="AL976" s="53" t="s">
        <v>20148</v>
      </c>
      <c r="AM976" s="53">
        <v>1.4885900000000001</v>
      </c>
      <c r="AN976" s="53" t="s">
        <v>20162</v>
      </c>
      <c r="AO976" s="53">
        <v>-16.04741499075682</v>
      </c>
      <c r="AP976" s="53">
        <v>-15.989640534732493</v>
      </c>
      <c r="AQ976" s="39"/>
      <c r="AR976" s="51">
        <v>-17.0761</v>
      </c>
      <c r="AS976" s="104">
        <v>-0.41093423859439865</v>
      </c>
      <c r="AT976" s="38" t="s">
        <v>20148</v>
      </c>
      <c r="AU976" s="102"/>
      <c r="AV976" s="103">
        <v>2</v>
      </c>
      <c r="AW976" s="103">
        <v>2</v>
      </c>
      <c r="AX976" s="103">
        <v>0</v>
      </c>
      <c r="AY976" s="103">
        <v>1</v>
      </c>
      <c r="AZ976" s="103">
        <v>0</v>
      </c>
      <c r="BA976" s="103">
        <v>0</v>
      </c>
      <c r="BB976" s="103">
        <v>5</v>
      </c>
      <c r="BC976" s="39"/>
      <c r="BD976" s="57" t="s">
        <v>20146</v>
      </c>
      <c r="BE976" s="57" t="s">
        <v>20147</v>
      </c>
    </row>
    <row r="977" spans="2:57">
      <c r="B977" t="s">
        <v>1461</v>
      </c>
      <c r="C977" t="s">
        <v>6320</v>
      </c>
      <c r="D977" t="s">
        <v>4194</v>
      </c>
      <c r="E977" s="50">
        <v>545.89049999999997</v>
      </c>
      <c r="F977" s="50">
        <v>421.66750000000002</v>
      </c>
      <c r="G977" s="39"/>
      <c r="H977" s="38">
        <v>0.18838028169014098</v>
      </c>
      <c r="I977" s="38">
        <v>0.24538745387453886</v>
      </c>
      <c r="J977" s="38">
        <v>0.18838028169014098</v>
      </c>
      <c r="K977" s="38">
        <v>4.2734375</v>
      </c>
      <c r="L977" s="38">
        <v>2.0681818181818179</v>
      </c>
      <c r="M977" s="38">
        <v>0.60714285714285698</v>
      </c>
      <c r="N977" s="39"/>
      <c r="O977" s="38">
        <v>0.17363616834841444</v>
      </c>
      <c r="P977" s="38">
        <v>0.25976779946057937</v>
      </c>
      <c r="Q977" s="38">
        <v>0.17363616834841444</v>
      </c>
      <c r="R977" s="38">
        <v>5.5429401711629769</v>
      </c>
      <c r="S977" s="38">
        <v>2.9407930810152871</v>
      </c>
      <c r="T977" s="38">
        <v>1.1125022982810613</v>
      </c>
      <c r="U977" s="39"/>
      <c r="V977" s="50">
        <v>505.02100000000002</v>
      </c>
      <c r="W977" s="51">
        <v>49.388800000000003</v>
      </c>
      <c r="X977" s="51">
        <v>11.7294</v>
      </c>
      <c r="Y977" s="51">
        <v>11.229799999999999</v>
      </c>
      <c r="Z977" s="39"/>
      <c r="AA977" s="50">
        <v>279.95800000000003</v>
      </c>
      <c r="AB977" s="50">
        <v>221.739</v>
      </c>
      <c r="AC977" s="50">
        <v>58.219000000000001</v>
      </c>
      <c r="AD977" s="50" t="s">
        <v>20162</v>
      </c>
      <c r="AE977" s="50">
        <v>-163.87899999999999</v>
      </c>
      <c r="AF977" s="52">
        <v>4.8087050619213665</v>
      </c>
      <c r="AG977" s="52">
        <v>1.8322696241270171</v>
      </c>
      <c r="AH977" s="39"/>
      <c r="AI977" s="53">
        <v>1.0809299999999999</v>
      </c>
      <c r="AJ977" s="53">
        <v>4.08378</v>
      </c>
      <c r="AK977" s="53">
        <v>9.2155199999999997</v>
      </c>
      <c r="AL977" s="53">
        <v>8.1325299999999991</v>
      </c>
      <c r="AM977" s="53">
        <v>7.4515200000000004</v>
      </c>
      <c r="AN977" s="53">
        <v>0.84740000000000004</v>
      </c>
      <c r="AO977" s="53">
        <v>5.5147328084538723</v>
      </c>
      <c r="AP977" s="53">
        <v>7.1184330474711333</v>
      </c>
      <c r="AQ977" s="39"/>
      <c r="AR977" s="51">
        <v>209.49719999999999</v>
      </c>
      <c r="AS977" s="104">
        <v>0.29010945955873346</v>
      </c>
      <c r="AT977" s="38" t="s">
        <v>20148</v>
      </c>
      <c r="AU977" s="102"/>
      <c r="AV977" s="103">
        <v>2</v>
      </c>
      <c r="AW977" s="103">
        <v>0</v>
      </c>
      <c r="AX977" s="103">
        <v>0</v>
      </c>
      <c r="AY977" s="103">
        <v>0</v>
      </c>
      <c r="AZ977" s="103">
        <v>0</v>
      </c>
      <c r="BA977" s="103">
        <v>0</v>
      </c>
      <c r="BB977" s="103">
        <v>2</v>
      </c>
      <c r="BC977" s="39"/>
      <c r="BD977" s="57" t="s">
        <v>20146</v>
      </c>
      <c r="BE977" s="57" t="s">
        <v>20146</v>
      </c>
    </row>
    <row r="978" spans="2:57">
      <c r="B978" t="s">
        <v>2720</v>
      </c>
      <c r="C978" t="s">
        <v>7579</v>
      </c>
      <c r="D978" t="s">
        <v>4198</v>
      </c>
      <c r="E978" s="50">
        <v>10.61037</v>
      </c>
      <c r="F978" s="50">
        <v>49.614370000000001</v>
      </c>
      <c r="G978" s="39"/>
      <c r="H978" s="38">
        <v>-0.14084273848616125</v>
      </c>
      <c r="I978" s="38">
        <v>3.5606778759001534E-2</v>
      </c>
      <c r="J978" s="38">
        <v>-0.14084273848616125</v>
      </c>
      <c r="K978" s="38">
        <v>0.37368576634767692</v>
      </c>
      <c r="L978" s="38">
        <v>0.47996216316422435</v>
      </c>
      <c r="M978" s="38">
        <v>1.4618097286355871</v>
      </c>
      <c r="N978" s="39"/>
      <c r="O978" s="38">
        <v>-0.19192836695631554</v>
      </c>
      <c r="P978" s="38">
        <v>3.5455756862790011E-3</v>
      </c>
      <c r="Q978" s="38">
        <v>-0.19192836695631554</v>
      </c>
      <c r="R978" s="38">
        <v>0.16182646169178971</v>
      </c>
      <c r="S978" s="38">
        <v>0.14827213110580595</v>
      </c>
      <c r="T978" s="38">
        <v>0.24277209201665051</v>
      </c>
      <c r="U978" s="39"/>
      <c r="V978" s="50">
        <v>81.478999999999999</v>
      </c>
      <c r="W978" s="51">
        <v>17.147300000000001</v>
      </c>
      <c r="X978" s="51">
        <v>3.8433000000000002</v>
      </c>
      <c r="Y978" s="51">
        <v>11.799899999999999</v>
      </c>
      <c r="Z978" s="39"/>
      <c r="AA978" s="50">
        <v>115.411</v>
      </c>
      <c r="AB978" s="50">
        <v>24.632999999999999</v>
      </c>
      <c r="AC978" s="50">
        <v>90.778000000000006</v>
      </c>
      <c r="AD978" s="50" t="s">
        <v>20162</v>
      </c>
      <c r="AE978" s="50">
        <v>27.108000000000001</v>
      </c>
      <c r="AF978" s="52">
        <v>1.2713542928903478</v>
      </c>
      <c r="AG978" s="52">
        <v>-9.0088277561075749</v>
      </c>
      <c r="AH978" s="39"/>
      <c r="AI978" s="53">
        <v>0.13022</v>
      </c>
      <c r="AJ978" s="53">
        <v>2.1782699999999999</v>
      </c>
      <c r="AK978" s="53">
        <v>3.3882699999999999</v>
      </c>
      <c r="AL978" s="53">
        <v>5.2395300000000002</v>
      </c>
      <c r="AM978" s="53">
        <v>0.54654999999999998</v>
      </c>
      <c r="AN978" s="53">
        <v>0.60848999999999998</v>
      </c>
      <c r="AO978" s="53">
        <v>10.185664134674605</v>
      </c>
      <c r="AP978" s="53">
        <v>15.843643621267764</v>
      </c>
      <c r="AQ978" s="39"/>
      <c r="AR978" s="51">
        <v>10.896599999999999</v>
      </c>
      <c r="AS978" s="104">
        <v>4.0161852972862053E-2</v>
      </c>
      <c r="AT978" s="38">
        <v>6.4236389914886782E-2</v>
      </c>
      <c r="AU978" s="102"/>
      <c r="AV978" s="103">
        <v>0</v>
      </c>
      <c r="AW978" s="103">
        <v>0</v>
      </c>
      <c r="AX978" s="103">
        <v>0</v>
      </c>
      <c r="AY978" s="103">
        <v>0</v>
      </c>
      <c r="AZ978" s="103">
        <v>0</v>
      </c>
      <c r="BA978" s="103">
        <v>0</v>
      </c>
      <c r="BB978" s="103">
        <v>0</v>
      </c>
      <c r="BC978" s="39"/>
      <c r="BD978" s="57" t="s">
        <v>20146</v>
      </c>
      <c r="BE978" s="57" t="s">
        <v>20146</v>
      </c>
    </row>
    <row r="979" spans="2:57">
      <c r="B979" t="s">
        <v>77</v>
      </c>
      <c r="C979" t="s">
        <v>4643</v>
      </c>
      <c r="D979" t="s">
        <v>4196</v>
      </c>
      <c r="E979" s="50">
        <v>43500.170080000004</v>
      </c>
      <c r="F979" s="50">
        <v>43739.870080000001</v>
      </c>
      <c r="G979" s="39"/>
      <c r="H979" s="38">
        <v>-0.15642052332619438</v>
      </c>
      <c r="I979" s="38">
        <v>0.40600943630494157</v>
      </c>
      <c r="J979" s="38">
        <v>-0.15642052332619438</v>
      </c>
      <c r="K979" s="38">
        <v>1.0707689494376882</v>
      </c>
      <c r="L979" s="38">
        <v>6.8926642272172849</v>
      </c>
      <c r="M979" s="38">
        <v>32.330389992641649</v>
      </c>
      <c r="N979" s="39"/>
      <c r="O979" s="38">
        <v>-0.15953211691113767</v>
      </c>
      <c r="P979" s="38">
        <v>0.38336163786941957</v>
      </c>
      <c r="Q979" s="38">
        <v>-0.15953211691113767</v>
      </c>
      <c r="R979" s="38">
        <v>1.1847035698133395</v>
      </c>
      <c r="S979" s="38">
        <v>7.7701247375899793</v>
      </c>
      <c r="T979" s="38">
        <v>45.45254642698356</v>
      </c>
      <c r="U979" s="39"/>
      <c r="V979" s="50">
        <v>2448.5</v>
      </c>
      <c r="W979" s="51">
        <v>68.633799999999994</v>
      </c>
      <c r="X979" s="51">
        <v>10.855600000000001</v>
      </c>
      <c r="Y979" s="51">
        <v>8.8583999999999996</v>
      </c>
      <c r="Z979" s="39"/>
      <c r="AA979" s="50">
        <v>4933.3</v>
      </c>
      <c r="AB979" s="50">
        <v>2891.2</v>
      </c>
      <c r="AC979" s="50">
        <v>2042.1</v>
      </c>
      <c r="AD979" s="50">
        <v>1981.8</v>
      </c>
      <c r="AE979" s="50">
        <v>138.69999999999999</v>
      </c>
      <c r="AF979" s="52">
        <v>2.4157974633955246</v>
      </c>
      <c r="AG979" s="52">
        <v>-1.6389365351629501</v>
      </c>
      <c r="AH979" s="39"/>
      <c r="AI979" s="53">
        <v>17.76605</v>
      </c>
      <c r="AJ979" s="53">
        <v>106.27943</v>
      </c>
      <c r="AK979" s="53">
        <v>148.11089999999999</v>
      </c>
      <c r="AL979" s="53">
        <v>292.23226</v>
      </c>
      <c r="AM979" s="53">
        <v>19.514600000000002</v>
      </c>
      <c r="AN979" s="53">
        <v>17.889009999999999</v>
      </c>
      <c r="AO979" s="53">
        <v>125.04251023441967</v>
      </c>
      <c r="AP979" s="53">
        <v>164.55933062452971</v>
      </c>
      <c r="AQ979" s="39"/>
      <c r="AR979" s="51">
        <v>11.2133</v>
      </c>
      <c r="AS979" s="104">
        <v>8.3574393158093327E-2</v>
      </c>
      <c r="AT979" s="38" t="s">
        <v>20148</v>
      </c>
      <c r="AU979" s="102"/>
      <c r="AV979" s="103">
        <v>12</v>
      </c>
      <c r="AW979" s="103">
        <v>3</v>
      </c>
      <c r="AX979" s="103">
        <v>2</v>
      </c>
      <c r="AY979" s="103">
        <v>1</v>
      </c>
      <c r="AZ979" s="103">
        <v>0</v>
      </c>
      <c r="BA979" s="103">
        <v>0</v>
      </c>
      <c r="BB979" s="103">
        <v>18</v>
      </c>
      <c r="BC979" s="39"/>
      <c r="BD979" s="57" t="s">
        <v>20146</v>
      </c>
      <c r="BE979" s="57" t="s">
        <v>20147</v>
      </c>
    </row>
    <row r="980" spans="2:57">
      <c r="B980" t="s">
        <v>1442</v>
      </c>
      <c r="C980" t="s">
        <v>6301</v>
      </c>
      <c r="D980" t="s">
        <v>4195</v>
      </c>
      <c r="E980" s="50">
        <v>389.17550999999997</v>
      </c>
      <c r="F980" s="50">
        <v>389.52496000000002</v>
      </c>
      <c r="G980" s="39"/>
      <c r="H980" s="38">
        <v>3.4953751284686474E-2</v>
      </c>
      <c r="I980" s="38">
        <v>1.8210313447927229E-2</v>
      </c>
      <c r="J980" s="38">
        <v>3.4953751284686474E-2</v>
      </c>
      <c r="K980" s="38" t="s">
        <v>20162</v>
      </c>
      <c r="L980" s="38" t="s">
        <v>20162</v>
      </c>
      <c r="M980" s="38" t="s">
        <v>20162</v>
      </c>
      <c r="N980" s="39"/>
      <c r="O980" s="38">
        <v>3.4953741196416033E-2</v>
      </c>
      <c r="P980" s="38">
        <v>1.8210315312601422E-2</v>
      </c>
      <c r="Q980" s="38">
        <v>3.4953741196416033E-2</v>
      </c>
      <c r="R980" s="38" t="s">
        <v>20162</v>
      </c>
      <c r="S980" s="38" t="s">
        <v>20162</v>
      </c>
      <c r="T980" s="38" t="s">
        <v>20162</v>
      </c>
      <c r="U980" s="39"/>
      <c r="V980" s="50" t="s">
        <v>20162</v>
      </c>
      <c r="W980" s="51" t="s">
        <v>20162</v>
      </c>
      <c r="X980" s="51" t="s">
        <v>20162</v>
      </c>
      <c r="Y980" s="51" t="s">
        <v>20162</v>
      </c>
      <c r="Z980" s="39"/>
      <c r="AA980" s="50">
        <v>310.70085999999998</v>
      </c>
      <c r="AB980" s="50">
        <v>329.60556000000003</v>
      </c>
      <c r="AC980" s="50">
        <v>-18.904699999999998</v>
      </c>
      <c r="AD980" s="50" t="s">
        <v>20162</v>
      </c>
      <c r="AE980" s="50">
        <v>-18.905470000000001</v>
      </c>
      <c r="AF980" s="52">
        <v>-16.435111903389103</v>
      </c>
      <c r="AG980" s="52" t="s">
        <v>20162</v>
      </c>
      <c r="AH980" s="39"/>
      <c r="AI980" s="53" t="s">
        <v>20162</v>
      </c>
      <c r="AJ980" s="53" t="s">
        <v>20162</v>
      </c>
      <c r="AK980" s="53" t="s">
        <v>20148</v>
      </c>
      <c r="AL980" s="53">
        <v>66.199700000000007</v>
      </c>
      <c r="AM980" s="53" t="s">
        <v>20148</v>
      </c>
      <c r="AN980" s="53" t="s">
        <v>20162</v>
      </c>
      <c r="AO980" s="53" t="s">
        <v>20162</v>
      </c>
      <c r="AP980" s="53">
        <v>-168.41191043395173</v>
      </c>
      <c r="AQ980" s="39"/>
      <c r="AR980" s="51" t="s">
        <v>20162</v>
      </c>
      <c r="AS980" s="104">
        <v>-7.4897002980038917E-3</v>
      </c>
      <c r="AT980" s="38" t="s">
        <v>20148</v>
      </c>
      <c r="AU980" s="102"/>
      <c r="AV980" s="103">
        <v>0</v>
      </c>
      <c r="AW980" s="103">
        <v>0</v>
      </c>
      <c r="AX980" s="103">
        <v>0</v>
      </c>
      <c r="AY980" s="103">
        <v>0</v>
      </c>
      <c r="AZ980" s="103">
        <v>0</v>
      </c>
      <c r="BA980" s="103">
        <v>0</v>
      </c>
      <c r="BB980" s="103">
        <v>0</v>
      </c>
      <c r="BC980" s="39"/>
      <c r="BD980" s="57" t="s">
        <v>20147</v>
      </c>
      <c r="BE980" s="57" t="s">
        <v>20147</v>
      </c>
    </row>
    <row r="981" spans="2:57">
      <c r="B981" t="s">
        <v>2689</v>
      </c>
      <c r="C981" t="s">
        <v>7548</v>
      </c>
      <c r="D981" t="s">
        <v>4196</v>
      </c>
      <c r="E981" s="50">
        <v>6.1596900000000003</v>
      </c>
      <c r="F981" s="50">
        <v>41.782690000000002</v>
      </c>
      <c r="G981" s="39"/>
      <c r="H981" s="38">
        <v>-0.57638069705093831</v>
      </c>
      <c r="I981" s="38">
        <v>0.27427419354838722</v>
      </c>
      <c r="J981" s="38">
        <v>-0.57638069705093831</v>
      </c>
      <c r="K981" s="38">
        <v>-0.67420618556701029</v>
      </c>
      <c r="L981" s="38">
        <v>-0.68398000000000003</v>
      </c>
      <c r="M981" s="38">
        <v>-0.93171564390665518</v>
      </c>
      <c r="N981" s="39"/>
      <c r="O981" s="38">
        <v>-0.57631901509537586</v>
      </c>
      <c r="P981" s="38">
        <v>0.27427430816056408</v>
      </c>
      <c r="Q981" s="38">
        <v>-0.57631901509537586</v>
      </c>
      <c r="R981" s="38">
        <v>-0.28249538838060806</v>
      </c>
      <c r="S981" s="38">
        <v>0.31172207849042999</v>
      </c>
      <c r="T981" s="38">
        <v>-0.28537935481333065</v>
      </c>
      <c r="U981" s="39"/>
      <c r="V981" s="50" t="s">
        <v>20162</v>
      </c>
      <c r="W981" s="51" t="s">
        <v>20162</v>
      </c>
      <c r="X981" s="51" t="s">
        <v>20162</v>
      </c>
      <c r="Y981" s="51" t="s">
        <v>20162</v>
      </c>
      <c r="Z981" s="39"/>
      <c r="AA981" s="50">
        <v>45.551000000000002</v>
      </c>
      <c r="AB981" s="50">
        <v>1.5269999999999999</v>
      </c>
      <c r="AC981" s="50">
        <v>44.024000000000001</v>
      </c>
      <c r="AD981" s="50" t="s">
        <v>20162</v>
      </c>
      <c r="AE981" s="50">
        <v>-82.501000000000005</v>
      </c>
      <c r="AF981" s="52">
        <v>1.0346856260221697</v>
      </c>
      <c r="AG981" s="52">
        <v>3.3078843048010573</v>
      </c>
      <c r="AH981" s="39"/>
      <c r="AI981" s="53" t="s">
        <v>20162</v>
      </c>
      <c r="AJ981" s="53" t="s">
        <v>20148</v>
      </c>
      <c r="AK981" s="53" t="s">
        <v>20148</v>
      </c>
      <c r="AL981" s="53" t="s">
        <v>20148</v>
      </c>
      <c r="AM981" s="53">
        <v>0.94908999999999999</v>
      </c>
      <c r="AN981" s="53" t="s">
        <v>20162</v>
      </c>
      <c r="AO981" s="53">
        <v>-3.0672948172074586</v>
      </c>
      <c r="AP981" s="53">
        <v>-3.061900190532024</v>
      </c>
      <c r="AQ981" s="39"/>
      <c r="AR981" s="51">
        <v>-38.813200000000002</v>
      </c>
      <c r="AS981" s="104">
        <v>-0.34661789733038689</v>
      </c>
      <c r="AT981" s="38" t="s">
        <v>20148</v>
      </c>
      <c r="AU981" s="102"/>
      <c r="AV981" s="103">
        <v>2</v>
      </c>
      <c r="AW981" s="103">
        <v>0</v>
      </c>
      <c r="AX981" s="103">
        <v>1</v>
      </c>
      <c r="AY981" s="103">
        <v>0</v>
      </c>
      <c r="AZ981" s="103">
        <v>0</v>
      </c>
      <c r="BA981" s="103">
        <v>0</v>
      </c>
      <c r="BB981" s="103">
        <v>3</v>
      </c>
      <c r="BC981" s="39"/>
      <c r="BD981" s="57" t="s">
        <v>20146</v>
      </c>
      <c r="BE981" s="57" t="s">
        <v>20147</v>
      </c>
    </row>
    <row r="982" spans="2:57">
      <c r="B982" t="s">
        <v>1232</v>
      </c>
      <c r="C982" t="s">
        <v>6091</v>
      </c>
      <c r="D982" t="s">
        <v>4195</v>
      </c>
      <c r="E982" s="50">
        <v>508.75722000000002</v>
      </c>
      <c r="F982" s="50">
        <v>557.99348999999995</v>
      </c>
      <c r="G982" s="39"/>
      <c r="H982" s="38">
        <v>4.0778599956445838E-3</v>
      </c>
      <c r="I982" s="38">
        <v>0.15370949447759741</v>
      </c>
      <c r="J982" s="38">
        <v>4.0778599956445838E-3</v>
      </c>
      <c r="K982" s="38">
        <v>0.6715065399334188</v>
      </c>
      <c r="L982" s="38">
        <v>0.26884082985033286</v>
      </c>
      <c r="M982" s="38">
        <v>3.437403369653766</v>
      </c>
      <c r="N982" s="39"/>
      <c r="O982" s="38">
        <v>-9.4222758740073242E-2</v>
      </c>
      <c r="P982" s="38">
        <v>9.1295203764206523E-2</v>
      </c>
      <c r="Q982" s="38">
        <v>-9.4222758740073242E-2</v>
      </c>
      <c r="R982" s="38">
        <v>0.17388577322833054</v>
      </c>
      <c r="S982" s="38">
        <v>-0.22172069268949679</v>
      </c>
      <c r="T982" s="38">
        <v>1.6005649257250414</v>
      </c>
      <c r="U982" s="39"/>
      <c r="V982" s="50">
        <v>182.19383999999999</v>
      </c>
      <c r="W982" s="51">
        <v>53.755000000000003</v>
      </c>
      <c r="X982" s="51">
        <v>41.855400000000003</v>
      </c>
      <c r="Y982" s="51">
        <v>40.726100000000002</v>
      </c>
      <c r="Z982" s="39"/>
      <c r="AA982" s="50">
        <v>286.15339999999998</v>
      </c>
      <c r="AB982" s="50">
        <v>83.974170000000001</v>
      </c>
      <c r="AC982" s="50">
        <v>202.17923999999999</v>
      </c>
      <c r="AD982" s="50" t="s">
        <v>20162</v>
      </c>
      <c r="AE982" s="50">
        <v>119.25756</v>
      </c>
      <c r="AF982" s="52">
        <v>1.4153451165411444</v>
      </c>
      <c r="AG982" s="52">
        <v>-1.0130363133347675</v>
      </c>
      <c r="AH982" s="39"/>
      <c r="AI982" s="53">
        <v>2.7924000000000002</v>
      </c>
      <c r="AJ982" s="53">
        <v>6.4832799999999997</v>
      </c>
      <c r="AK982" s="53">
        <v>6.6715099999999996</v>
      </c>
      <c r="AL982" s="53">
        <v>7.9281100000000002</v>
      </c>
      <c r="AM982" s="53">
        <v>3.1818</v>
      </c>
      <c r="AN982" s="53">
        <v>3.2288199999999998</v>
      </c>
      <c r="AO982" s="53">
        <v>7.1962426663241317</v>
      </c>
      <c r="AP982" s="53">
        <v>7.3171662723481052</v>
      </c>
      <c r="AQ982" s="39"/>
      <c r="AR982" s="51">
        <v>38.212000000000003</v>
      </c>
      <c r="AS982" s="104">
        <v>0.47372030587697112</v>
      </c>
      <c r="AT982" s="38">
        <v>2.1803581347254193E-2</v>
      </c>
      <c r="AU982" s="102"/>
      <c r="AV982" s="103">
        <v>0</v>
      </c>
      <c r="AW982" s="103">
        <v>0</v>
      </c>
      <c r="AX982" s="103">
        <v>0</v>
      </c>
      <c r="AY982" s="103">
        <v>0</v>
      </c>
      <c r="AZ982" s="103">
        <v>0</v>
      </c>
      <c r="BA982" s="103">
        <v>0</v>
      </c>
      <c r="BB982" s="103">
        <v>0</v>
      </c>
      <c r="BC982" s="39"/>
      <c r="BD982" s="57" t="s">
        <v>20147</v>
      </c>
      <c r="BE982" s="57" t="s">
        <v>20147</v>
      </c>
    </row>
    <row r="983" spans="2:57">
      <c r="B983" t="s">
        <v>113</v>
      </c>
      <c r="C983" t="s">
        <v>4704</v>
      </c>
      <c r="D983" t="s">
        <v>4188</v>
      </c>
      <c r="E983" s="50">
        <v>30321.085360000001</v>
      </c>
      <c r="F983" s="50">
        <v>24073.085360000001</v>
      </c>
      <c r="G983" s="39"/>
      <c r="H983" s="38">
        <v>0.35337611939695512</v>
      </c>
      <c r="I983" s="38">
        <v>0.15105493960415695</v>
      </c>
      <c r="J983" s="38">
        <v>0.35337611939695512</v>
      </c>
      <c r="K983" s="38">
        <v>0.66267969925073289</v>
      </c>
      <c r="L983" s="38">
        <v>0.2357940551067268</v>
      </c>
      <c r="M983" s="38">
        <v>7.1599917175943268</v>
      </c>
      <c r="N983" s="39"/>
      <c r="O983" s="38">
        <v>0.23201052343392825</v>
      </c>
      <c r="P983" s="38">
        <v>0.12406866854133503</v>
      </c>
      <c r="Q983" s="38">
        <v>0.23201052343392825</v>
      </c>
      <c r="R983" s="38">
        <v>0.61576408298384022</v>
      </c>
      <c r="S983" s="38">
        <v>0.94237719841575518</v>
      </c>
      <c r="T983" s="38">
        <v>33.040839105051937</v>
      </c>
      <c r="U983" s="39"/>
      <c r="V983" s="50">
        <v>6398</v>
      </c>
      <c r="W983" s="51">
        <v>87.855500000000006</v>
      </c>
      <c r="X983" s="51">
        <v>48.468200000000003</v>
      </c>
      <c r="Y983" s="51">
        <v>34.104399999999998</v>
      </c>
      <c r="Z983" s="39"/>
      <c r="AA983" s="50">
        <v>22898</v>
      </c>
      <c r="AB983" s="50">
        <v>9653</v>
      </c>
      <c r="AC983" s="50">
        <v>13245</v>
      </c>
      <c r="AD983" s="50">
        <v>6670</v>
      </c>
      <c r="AE983" s="50">
        <v>-1998</v>
      </c>
      <c r="AF983" s="52">
        <v>1.728803322008305</v>
      </c>
      <c r="AG983" s="52">
        <v>1.3827696526508226</v>
      </c>
      <c r="AH983" s="39"/>
      <c r="AI983" s="53">
        <v>4.7060500000000003</v>
      </c>
      <c r="AJ983" s="53">
        <v>6.9052800000000003</v>
      </c>
      <c r="AK983" s="53">
        <v>9.7307699999999997</v>
      </c>
      <c r="AL983" s="53">
        <v>11.120329999999999</v>
      </c>
      <c r="AM983" s="53">
        <v>2.0090599999999998</v>
      </c>
      <c r="AN983" s="53">
        <v>3.75</v>
      </c>
      <c r="AO983" s="53">
        <v>5.5011621023765995</v>
      </c>
      <c r="AP983" s="53">
        <v>7.7630072105772339</v>
      </c>
      <c r="AQ983" s="39"/>
      <c r="AR983" s="51">
        <v>19.749199999999998</v>
      </c>
      <c r="AS983" s="104">
        <v>0.14872188384250157</v>
      </c>
      <c r="AT983" s="38">
        <v>1.4553333564196469E-2</v>
      </c>
      <c r="AU983" s="102"/>
      <c r="AV983" s="103">
        <v>16</v>
      </c>
      <c r="AW983" s="103">
        <v>10</v>
      </c>
      <c r="AX983" s="103">
        <v>2</v>
      </c>
      <c r="AY983" s="103">
        <v>2</v>
      </c>
      <c r="AZ983" s="103">
        <v>0</v>
      </c>
      <c r="BA983" s="103">
        <v>0</v>
      </c>
      <c r="BB983" s="103">
        <v>30</v>
      </c>
      <c r="BC983" s="39"/>
      <c r="BD983" s="57" t="s">
        <v>20146</v>
      </c>
      <c r="BE983" s="57" t="s">
        <v>20147</v>
      </c>
    </row>
    <row r="984" spans="2:57">
      <c r="B984" t="s">
        <v>1349</v>
      </c>
      <c r="C984" t="s">
        <v>6208</v>
      </c>
      <c r="D984" t="s">
        <v>4195</v>
      </c>
      <c r="E984" s="50">
        <v>433.39533</v>
      </c>
      <c r="F984" s="50">
        <v>433.40625</v>
      </c>
      <c r="G984" s="39"/>
      <c r="H984" s="38">
        <v>3.1827515400410622E-2</v>
      </c>
      <c r="I984" s="38">
        <v>2.0294210211063923E-2</v>
      </c>
      <c r="J984" s="38">
        <v>3.1827515400410622E-2</v>
      </c>
      <c r="K984" s="38" t="s">
        <v>20162</v>
      </c>
      <c r="L984" s="38" t="s">
        <v>20162</v>
      </c>
      <c r="M984" s="38" t="s">
        <v>20162</v>
      </c>
      <c r="N984" s="39"/>
      <c r="O984" s="38">
        <v>3.1827515400410622E-2</v>
      </c>
      <c r="P984" s="38">
        <v>2.029421621582439E-2</v>
      </c>
      <c r="Q984" s="38">
        <v>3.1827515400410622E-2</v>
      </c>
      <c r="R984" s="38" t="s">
        <v>20162</v>
      </c>
      <c r="S984" s="38" t="s">
        <v>20162</v>
      </c>
      <c r="T984" s="38" t="s">
        <v>20162</v>
      </c>
      <c r="U984" s="39"/>
      <c r="V984" s="50" t="s">
        <v>20162</v>
      </c>
      <c r="W984" s="51" t="s">
        <v>20162</v>
      </c>
      <c r="X984" s="51" t="s">
        <v>20162</v>
      </c>
      <c r="Y984" s="51" t="s">
        <v>20162</v>
      </c>
      <c r="Z984" s="39"/>
      <c r="AA984" s="50">
        <v>345.51339000000002</v>
      </c>
      <c r="AB984" s="50">
        <v>366.15836999999999</v>
      </c>
      <c r="AC984" s="50">
        <v>-20.644970000000001</v>
      </c>
      <c r="AD984" s="50" t="s">
        <v>20162</v>
      </c>
      <c r="AE984" s="50">
        <v>-20.64584</v>
      </c>
      <c r="AF984" s="52">
        <v>-16.735959897253423</v>
      </c>
      <c r="AG984" s="52" t="s">
        <v>20162</v>
      </c>
      <c r="AH984" s="39"/>
      <c r="AI984" s="53" t="s">
        <v>20162</v>
      </c>
      <c r="AJ984" s="53" t="s">
        <v>20162</v>
      </c>
      <c r="AK984" s="53" t="s">
        <v>20148</v>
      </c>
      <c r="AL984" s="53">
        <v>150.56405000000001</v>
      </c>
      <c r="AM984" s="53" t="s">
        <v>20148</v>
      </c>
      <c r="AN984" s="53" t="s">
        <v>20162</v>
      </c>
      <c r="AO984" s="53" t="s">
        <v>20162</v>
      </c>
      <c r="AP984" s="53">
        <v>-352.10230642370283</v>
      </c>
      <c r="AQ984" s="39"/>
      <c r="AR984" s="51" t="s">
        <v>20148</v>
      </c>
      <c r="AS984" s="104">
        <v>-3.5681472468397767E-3</v>
      </c>
      <c r="AT984" s="38" t="s">
        <v>20148</v>
      </c>
      <c r="AU984" s="102"/>
      <c r="AV984" s="103">
        <v>0</v>
      </c>
      <c r="AW984" s="103">
        <v>0</v>
      </c>
      <c r="AX984" s="103">
        <v>0</v>
      </c>
      <c r="AY984" s="103">
        <v>0</v>
      </c>
      <c r="AZ984" s="103">
        <v>0</v>
      </c>
      <c r="BA984" s="103">
        <v>0</v>
      </c>
      <c r="BB984" s="103">
        <v>0</v>
      </c>
      <c r="BC984" s="39"/>
      <c r="BD984" s="57" t="s">
        <v>20147</v>
      </c>
      <c r="BE984" s="57" t="s">
        <v>20147</v>
      </c>
    </row>
    <row r="985" spans="2:57">
      <c r="B985" t="s">
        <v>802</v>
      </c>
      <c r="C985" t="s">
        <v>5662</v>
      </c>
      <c r="D985" t="s">
        <v>4196</v>
      </c>
      <c r="E985" s="50">
        <v>1234.31369</v>
      </c>
      <c r="F985" s="50">
        <v>1487.34069</v>
      </c>
      <c r="G985" s="39"/>
      <c r="H985" s="38">
        <v>0.23271434215725018</v>
      </c>
      <c r="I985" s="38">
        <v>0.53846153846153832</v>
      </c>
      <c r="J985" s="38">
        <v>0.23271434215725018</v>
      </c>
      <c r="K985" s="38" t="s">
        <v>20162</v>
      </c>
      <c r="L985" s="38" t="s">
        <v>20162</v>
      </c>
      <c r="M985" s="38" t="s">
        <v>20162</v>
      </c>
      <c r="N985" s="39"/>
      <c r="O985" s="38">
        <v>0.53708520955753758</v>
      </c>
      <c r="P985" s="38">
        <v>0.91935842557295433</v>
      </c>
      <c r="Q985" s="38">
        <v>0.53708520955753758</v>
      </c>
      <c r="R985" s="38" t="s">
        <v>20162</v>
      </c>
      <c r="S985" s="38" t="s">
        <v>20162</v>
      </c>
      <c r="T985" s="38" t="s">
        <v>20162</v>
      </c>
      <c r="U985" s="39"/>
      <c r="V985" s="50">
        <v>1.125</v>
      </c>
      <c r="W985" s="51" t="s">
        <v>20148</v>
      </c>
      <c r="X985" s="51" t="s">
        <v>20148</v>
      </c>
      <c r="Y985" s="51" t="s">
        <v>20148</v>
      </c>
      <c r="Z985" s="39"/>
      <c r="AA985" s="50">
        <v>325.75400000000002</v>
      </c>
      <c r="AB985" s="50">
        <v>12.805</v>
      </c>
      <c r="AC985" s="50">
        <v>312.94900000000001</v>
      </c>
      <c r="AD985" s="50">
        <v>1.9159999999999999</v>
      </c>
      <c r="AE985" s="50">
        <v>-103.70699999999999</v>
      </c>
      <c r="AF985" s="52">
        <v>1.0409172101524529</v>
      </c>
      <c r="AG985" s="52">
        <v>6.7514166418133019</v>
      </c>
      <c r="AH985" s="39"/>
      <c r="AI985" s="53" t="s">
        <v>20148</v>
      </c>
      <c r="AJ985" s="53" t="s">
        <v>20148</v>
      </c>
      <c r="AK985" s="53" t="s">
        <v>20148</v>
      </c>
      <c r="AL985" s="53" t="s">
        <v>20148</v>
      </c>
      <c r="AM985" s="53">
        <v>3.8108399999999998</v>
      </c>
      <c r="AN985" s="53" t="s">
        <v>20148</v>
      </c>
      <c r="AO985" s="53">
        <v>-31.684646798176473</v>
      </c>
      <c r="AP985" s="53">
        <v>-31.244683948490639</v>
      </c>
      <c r="AQ985" s="39"/>
      <c r="AR985" s="51">
        <v>-26.6449</v>
      </c>
      <c r="AS985" s="104">
        <v>-0.23857923990236909</v>
      </c>
      <c r="AT985" s="38" t="s">
        <v>20148</v>
      </c>
      <c r="AU985" s="102"/>
      <c r="AV985" s="103">
        <v>6</v>
      </c>
      <c r="AW985" s="103">
        <v>1</v>
      </c>
      <c r="AX985" s="103">
        <v>0</v>
      </c>
      <c r="AY985" s="103">
        <v>0</v>
      </c>
      <c r="AZ985" s="103">
        <v>0</v>
      </c>
      <c r="BA985" s="103">
        <v>0</v>
      </c>
      <c r="BB985" s="103">
        <v>7</v>
      </c>
      <c r="BC985" s="39"/>
      <c r="BD985" s="57" t="s">
        <v>20146</v>
      </c>
      <c r="BE985" s="57" t="s">
        <v>20147</v>
      </c>
    </row>
    <row r="986" spans="2:57">
      <c r="B986" t="s">
        <v>3168</v>
      </c>
      <c r="C986" t="s">
        <v>8027</v>
      </c>
      <c r="D986" t="s">
        <v>4196</v>
      </c>
      <c r="E986" s="50">
        <v>-15.543900000000001</v>
      </c>
      <c r="F986" s="50">
        <v>10.314069999999999</v>
      </c>
      <c r="G986" s="39"/>
      <c r="H986" s="38">
        <v>-0.66837377049180335</v>
      </c>
      <c r="I986" s="38">
        <v>-5.4710280373831743E-2</v>
      </c>
      <c r="J986" s="38">
        <v>-0.66837377049180335</v>
      </c>
      <c r="K986" s="38">
        <v>-0.78045148686780985</v>
      </c>
      <c r="L986" s="38">
        <v>-0.9942855338820733</v>
      </c>
      <c r="M986" s="38">
        <v>-0.9996628464980899</v>
      </c>
      <c r="N986" s="39"/>
      <c r="O986" s="38">
        <v>-0.66820520953531992</v>
      </c>
      <c r="P986" s="38">
        <v>-5.4560837598047307E-2</v>
      </c>
      <c r="Q986" s="38">
        <v>-0.66820520953531992</v>
      </c>
      <c r="R986" s="38">
        <v>-0.33007292243798814</v>
      </c>
      <c r="S986" s="38">
        <v>-0.39808267815791443</v>
      </c>
      <c r="T986" s="38">
        <v>-0.90641010226854601</v>
      </c>
      <c r="U986" s="39"/>
      <c r="V986" s="50" t="s">
        <v>20162</v>
      </c>
      <c r="W986" s="51" t="s">
        <v>20162</v>
      </c>
      <c r="X986" s="51" t="s">
        <v>20162</v>
      </c>
      <c r="Y986" s="51" t="s">
        <v>20162</v>
      </c>
      <c r="Z986" s="39"/>
      <c r="AA986" s="50">
        <v>37.839149999999997</v>
      </c>
      <c r="AB986" s="50">
        <v>2.9276800000000001</v>
      </c>
      <c r="AC986" s="50">
        <v>34.911470000000001</v>
      </c>
      <c r="AD986" s="50" t="s">
        <v>20162</v>
      </c>
      <c r="AE986" s="50">
        <v>-130.00511</v>
      </c>
      <c r="AF986" s="52">
        <v>1.0838601181789249</v>
      </c>
      <c r="AG986" s="52">
        <v>2.3401872347471167</v>
      </c>
      <c r="AH986" s="39"/>
      <c r="AI986" s="53" t="s">
        <v>20162</v>
      </c>
      <c r="AJ986" s="53" t="s">
        <v>20148</v>
      </c>
      <c r="AK986" s="53" t="s">
        <v>20148</v>
      </c>
      <c r="AL986" s="53" t="s">
        <v>20148</v>
      </c>
      <c r="AM986" s="53">
        <v>0.29526999999999998</v>
      </c>
      <c r="AN986" s="53" t="s">
        <v>20162</v>
      </c>
      <c r="AO986" s="53">
        <v>-0.6468655082036715</v>
      </c>
      <c r="AP986" s="53">
        <v>-0.64309759691135671</v>
      </c>
      <c r="AQ986" s="39"/>
      <c r="AR986" s="51">
        <v>-80.688000000000002</v>
      </c>
      <c r="AS986" s="104">
        <v>6.6767037175804385</v>
      </c>
      <c r="AT986" s="38" t="s">
        <v>20148</v>
      </c>
      <c r="AU986" s="102"/>
      <c r="AV986" s="103">
        <v>0</v>
      </c>
      <c r="AW986" s="103">
        <v>1</v>
      </c>
      <c r="AX986" s="103">
        <v>0</v>
      </c>
      <c r="AY986" s="103">
        <v>0</v>
      </c>
      <c r="AZ986" s="103">
        <v>0</v>
      </c>
      <c r="BA986" s="103">
        <v>1</v>
      </c>
      <c r="BB986" s="103">
        <v>2</v>
      </c>
      <c r="BC986" s="39"/>
      <c r="BD986" s="57" t="s">
        <v>20146</v>
      </c>
      <c r="BE986" s="57" t="s">
        <v>20147</v>
      </c>
    </row>
    <row r="987" spans="2:57">
      <c r="B987" t="s">
        <v>853</v>
      </c>
      <c r="C987" t="s">
        <v>5713</v>
      </c>
      <c r="D987" t="s">
        <v>4198</v>
      </c>
      <c r="E987" s="50">
        <v>1526.85751</v>
      </c>
      <c r="F987" s="50">
        <v>1303.6125099999999</v>
      </c>
      <c r="G987" s="39"/>
      <c r="H987" s="38">
        <v>0.48758648758648748</v>
      </c>
      <c r="I987" s="38">
        <v>5.7275094012149141E-2</v>
      </c>
      <c r="J987" s="38">
        <v>0.48758648758648748</v>
      </c>
      <c r="K987" s="38">
        <v>1.0626410835214446</v>
      </c>
      <c r="L987" s="38">
        <v>2.8272251308900516</v>
      </c>
      <c r="M987" s="38">
        <v>2.8595564941921854</v>
      </c>
      <c r="N987" s="39"/>
      <c r="O987" s="38">
        <v>0.5288352973956032</v>
      </c>
      <c r="P987" s="38">
        <v>6.8486324473462368E-2</v>
      </c>
      <c r="Q987" s="38">
        <v>0.5288352973956032</v>
      </c>
      <c r="R987" s="38">
        <v>1.5664732235897652</v>
      </c>
      <c r="S987" s="38">
        <v>4.0941536394654783</v>
      </c>
      <c r="T987" s="38">
        <v>4.2313502308016178</v>
      </c>
      <c r="U987" s="39"/>
      <c r="V987" s="50">
        <v>319.74299999999999</v>
      </c>
      <c r="W987" s="51">
        <v>55.761000000000003</v>
      </c>
      <c r="X987" s="51">
        <v>6.6012000000000004</v>
      </c>
      <c r="Y987" s="51">
        <v>3.7092000000000001</v>
      </c>
      <c r="Z987" s="39"/>
      <c r="AA987" s="50">
        <v>866.23</v>
      </c>
      <c r="AB987" s="50">
        <v>392.19799999999998</v>
      </c>
      <c r="AC987" s="50">
        <v>474.03199999999998</v>
      </c>
      <c r="AD987" s="50">
        <v>275.33999999999997</v>
      </c>
      <c r="AE987" s="50">
        <v>181.87899999999999</v>
      </c>
      <c r="AF987" s="52">
        <v>1.827366084990043</v>
      </c>
      <c r="AG987" s="52">
        <v>5.53519959188879</v>
      </c>
      <c r="AH987" s="39"/>
      <c r="AI987" s="53">
        <v>4.7752600000000003</v>
      </c>
      <c r="AJ987" s="53">
        <v>28.750589999999999</v>
      </c>
      <c r="AK987" s="53">
        <v>62.02704</v>
      </c>
      <c r="AL987" s="53">
        <v>109.13737999999999</v>
      </c>
      <c r="AM987" s="53">
        <v>2.69598</v>
      </c>
      <c r="AN987" s="53">
        <v>3.8188300000000002</v>
      </c>
      <c r="AO987" s="53">
        <v>27.709316626280661</v>
      </c>
      <c r="AP987" s="53">
        <v>61.762093618230921</v>
      </c>
      <c r="AQ987" s="39"/>
      <c r="AR987" s="51">
        <v>2.7850999999999999</v>
      </c>
      <c r="AS987" s="104">
        <v>2.8002170443494838E-2</v>
      </c>
      <c r="AT987" s="38" t="s">
        <v>20148</v>
      </c>
      <c r="AU987" s="102"/>
      <c r="AV987" s="103">
        <v>4</v>
      </c>
      <c r="AW987" s="103">
        <v>2</v>
      </c>
      <c r="AX987" s="103">
        <v>0</v>
      </c>
      <c r="AY987" s="103">
        <v>0</v>
      </c>
      <c r="AZ987" s="103">
        <v>0</v>
      </c>
      <c r="BA987" s="103">
        <v>0</v>
      </c>
      <c r="BB987" s="103">
        <v>6</v>
      </c>
      <c r="BC987" s="39"/>
      <c r="BD987" s="57" t="s">
        <v>20146</v>
      </c>
      <c r="BE987" s="57" t="s">
        <v>20146</v>
      </c>
    </row>
    <row r="988" spans="2:57">
      <c r="B988" t="s">
        <v>3520</v>
      </c>
      <c r="C988" t="s">
        <v>8355</v>
      </c>
      <c r="D988" t="s">
        <v>4198</v>
      </c>
      <c r="E988" s="50">
        <v>11.519729999999999</v>
      </c>
      <c r="F988" s="50">
        <v>13.247579999999999</v>
      </c>
      <c r="G988" s="39"/>
      <c r="H988" s="38">
        <v>-0.9222462203023758</v>
      </c>
      <c r="I988" s="38">
        <v>-0.49650349650349646</v>
      </c>
      <c r="J988" s="38">
        <v>-0.9222462203023758</v>
      </c>
      <c r="K988" s="38" t="s">
        <v>20162</v>
      </c>
      <c r="L988" s="38" t="s">
        <v>20162</v>
      </c>
      <c r="M988" s="38" t="s">
        <v>20162</v>
      </c>
      <c r="N988" s="39"/>
      <c r="O988" s="38">
        <v>-0.91339634567799222</v>
      </c>
      <c r="P988" s="38">
        <v>-0.51841744512500354</v>
      </c>
      <c r="Q988" s="38">
        <v>-0.91339634567799222</v>
      </c>
      <c r="R988" s="38" t="s">
        <v>20162</v>
      </c>
      <c r="S988" s="38" t="s">
        <v>20162</v>
      </c>
      <c r="T988" s="38" t="s">
        <v>20162</v>
      </c>
      <c r="U988" s="39"/>
      <c r="V988" s="50">
        <v>24.95234</v>
      </c>
      <c r="W988" s="51">
        <v>57.751199999999997</v>
      </c>
      <c r="X988" s="51">
        <v>2.9842</v>
      </c>
      <c r="Y988" s="51">
        <v>1.1595</v>
      </c>
      <c r="Z988" s="39"/>
      <c r="AA988" s="50">
        <v>80.026880000000006</v>
      </c>
      <c r="AB988" s="50">
        <v>9.8221100000000003</v>
      </c>
      <c r="AC988" s="50">
        <v>70.204769999999996</v>
      </c>
      <c r="AD988" s="50" t="s">
        <v>20162</v>
      </c>
      <c r="AE988" s="50">
        <v>-5.4579300000000002</v>
      </c>
      <c r="AF988" s="52">
        <v>1.1399065903926473</v>
      </c>
      <c r="AG988" s="52">
        <v>-0.23924755062050945</v>
      </c>
      <c r="AH988" s="39"/>
      <c r="AI988" s="53">
        <v>0.36481000000000002</v>
      </c>
      <c r="AJ988" s="53">
        <v>2.2611699999999999</v>
      </c>
      <c r="AK988" s="53">
        <v>12.22457</v>
      </c>
      <c r="AL988" s="53" t="s">
        <v>20162</v>
      </c>
      <c r="AM988" s="53" t="s">
        <v>20162</v>
      </c>
      <c r="AN988" s="53" t="s">
        <v>20162</v>
      </c>
      <c r="AO988" s="53">
        <v>3.4611574134552576</v>
      </c>
      <c r="AP988" s="53">
        <v>17.790344457127507</v>
      </c>
      <c r="AQ988" s="39"/>
      <c r="AR988" s="51">
        <v>0.71750000000000003</v>
      </c>
      <c r="AS988" s="104">
        <v>1.0118585775957539E-2</v>
      </c>
      <c r="AT988" s="38" t="s">
        <v>20148</v>
      </c>
      <c r="AU988" s="102"/>
      <c r="AV988" s="103">
        <v>0</v>
      </c>
      <c r="AW988" s="103">
        <v>1</v>
      </c>
      <c r="AX988" s="103">
        <v>0</v>
      </c>
      <c r="AY988" s="103">
        <v>0</v>
      </c>
      <c r="AZ988" s="103">
        <v>0</v>
      </c>
      <c r="BA988" s="103">
        <v>0</v>
      </c>
      <c r="BB988" s="103">
        <v>1</v>
      </c>
      <c r="BC988" s="39"/>
      <c r="BD988" s="57" t="s">
        <v>20146</v>
      </c>
      <c r="BE988" s="57" t="s">
        <v>20146</v>
      </c>
    </row>
    <row r="989" spans="2:57">
      <c r="B989" t="s">
        <v>1378</v>
      </c>
      <c r="C989" t="s">
        <v>6237</v>
      </c>
      <c r="D989" t="s">
        <v>4198</v>
      </c>
      <c r="E989" s="50">
        <v>316.86864000000003</v>
      </c>
      <c r="F989" s="50">
        <v>366.15663999999998</v>
      </c>
      <c r="G989" s="39"/>
      <c r="H989" s="38">
        <v>-0.53166160081053704</v>
      </c>
      <c r="I989" s="38">
        <v>0.36457564575645729</v>
      </c>
      <c r="J989" s="38">
        <v>-0.53166160081053704</v>
      </c>
      <c r="K989" s="38">
        <v>-0.44904648390941604</v>
      </c>
      <c r="L989" s="38">
        <v>-0.48852005532503462</v>
      </c>
      <c r="M989" s="38">
        <v>-8.2794080078178345E-2</v>
      </c>
      <c r="N989" s="39"/>
      <c r="O989" s="38">
        <v>-0.43974269178901693</v>
      </c>
      <c r="P989" s="38">
        <v>0.37186443430173632</v>
      </c>
      <c r="Q989" s="38">
        <v>-0.43974269178901693</v>
      </c>
      <c r="R989" s="38">
        <v>-8.6224275302768327E-2</v>
      </c>
      <c r="S989" s="38">
        <v>-9.1588925926777809E-2</v>
      </c>
      <c r="T989" s="38">
        <v>1.6106613726660619</v>
      </c>
      <c r="U989" s="39"/>
      <c r="V989" s="50">
        <v>26.52</v>
      </c>
      <c r="W989" s="51">
        <v>66.904200000000003</v>
      </c>
      <c r="X989" s="51">
        <v>-122.0437</v>
      </c>
      <c r="Y989" s="51">
        <v>-131.06710000000001</v>
      </c>
      <c r="Z989" s="39"/>
      <c r="AA989" s="50">
        <v>64.876000000000005</v>
      </c>
      <c r="AB989" s="50">
        <v>9.4960000000000004</v>
      </c>
      <c r="AC989" s="50">
        <v>55.38</v>
      </c>
      <c r="AD989" s="50" t="s">
        <v>20162</v>
      </c>
      <c r="AE989" s="50">
        <v>-206.011</v>
      </c>
      <c r="AF989" s="52">
        <v>1.1714698447092813</v>
      </c>
      <c r="AG989" s="52">
        <v>1.3098290598290596</v>
      </c>
      <c r="AH989" s="39"/>
      <c r="AI989" s="53">
        <v>11.94829</v>
      </c>
      <c r="AJ989" s="53" t="s">
        <v>20148</v>
      </c>
      <c r="AK989" s="53" t="s">
        <v>20148</v>
      </c>
      <c r="AL989" s="53" t="s">
        <v>20148</v>
      </c>
      <c r="AM989" s="53">
        <v>5.5347499999999998</v>
      </c>
      <c r="AN989" s="53">
        <v>11.478160000000001</v>
      </c>
      <c r="AO989" s="53">
        <v>-12.036707429322812</v>
      </c>
      <c r="AP989" s="53">
        <v>-11.313002533522832</v>
      </c>
      <c r="AQ989" s="39"/>
      <c r="AR989" s="51">
        <v>-49.934199999999997</v>
      </c>
      <c r="AS989" s="104">
        <v>-0.73365672318433217</v>
      </c>
      <c r="AT989" s="38" t="s">
        <v>20148</v>
      </c>
      <c r="AU989" s="102"/>
      <c r="AV989" s="103">
        <v>0</v>
      </c>
      <c r="AW989" s="103">
        <v>0</v>
      </c>
      <c r="AX989" s="103">
        <v>2</v>
      </c>
      <c r="AY989" s="103">
        <v>0</v>
      </c>
      <c r="AZ989" s="103">
        <v>0</v>
      </c>
      <c r="BA989" s="103">
        <v>0</v>
      </c>
      <c r="BB989" s="103">
        <v>2</v>
      </c>
      <c r="BC989" s="39"/>
      <c r="BD989" s="57" t="s">
        <v>20146</v>
      </c>
      <c r="BE989" s="57" t="s">
        <v>20146</v>
      </c>
    </row>
    <row r="990" spans="2:57">
      <c r="B990" t="s">
        <v>3177</v>
      </c>
      <c r="C990" t="s">
        <v>8036</v>
      </c>
      <c r="D990" t="s">
        <v>4198</v>
      </c>
      <c r="E990" s="50">
        <v>8.7138600000000004</v>
      </c>
      <c r="F990" s="50">
        <v>12.54332</v>
      </c>
      <c r="G990" s="39"/>
      <c r="H990" s="38">
        <v>-0.78252336448598125</v>
      </c>
      <c r="I990" s="38">
        <v>-0.48991670320035074</v>
      </c>
      <c r="J990" s="38">
        <v>-0.78252336448598125</v>
      </c>
      <c r="K990" s="38">
        <v>-0.7718627450980392</v>
      </c>
      <c r="L990" s="38">
        <v>-0.91218867924528302</v>
      </c>
      <c r="M990" s="38">
        <v>-0.93313218390804598</v>
      </c>
      <c r="N990" s="39"/>
      <c r="O990" s="38">
        <v>-0.77730140863074837</v>
      </c>
      <c r="P990" s="38">
        <v>-0.42512782249859304</v>
      </c>
      <c r="Q990" s="38">
        <v>-0.77730140863074837</v>
      </c>
      <c r="R990" s="38">
        <v>2.3452397173930217E-2</v>
      </c>
      <c r="S990" s="38">
        <v>-0.32184560554403974</v>
      </c>
      <c r="T990" s="38">
        <v>0.77069998955365882</v>
      </c>
      <c r="U990" s="39"/>
      <c r="V990" s="50">
        <v>21.413430000000002</v>
      </c>
      <c r="W990" s="51">
        <v>26.4496</v>
      </c>
      <c r="X990" s="51">
        <v>-68.932900000000004</v>
      </c>
      <c r="Y990" s="51">
        <v>118.965</v>
      </c>
      <c r="Z990" s="39"/>
      <c r="AA990" s="50">
        <v>82.989199999999997</v>
      </c>
      <c r="AB990" s="50">
        <v>27.125959999999999</v>
      </c>
      <c r="AC990" s="50">
        <v>55.863239999999998</v>
      </c>
      <c r="AD990" s="50">
        <v>0.72728000000000004</v>
      </c>
      <c r="AE990" s="50">
        <v>-68.670500000000004</v>
      </c>
      <c r="AF990" s="52">
        <v>1.485577993686009</v>
      </c>
      <c r="AG990" s="52">
        <v>2.1400560465246419</v>
      </c>
      <c r="AH990" s="39"/>
      <c r="AI990" s="53">
        <v>0.40693000000000001</v>
      </c>
      <c r="AJ990" s="53" t="s">
        <v>20148</v>
      </c>
      <c r="AK990" s="53" t="s">
        <v>20148</v>
      </c>
      <c r="AL990" s="53">
        <v>0.45876</v>
      </c>
      <c r="AM990" s="53">
        <v>0.21226</v>
      </c>
      <c r="AN990" s="53">
        <v>0.54576999999999998</v>
      </c>
      <c r="AO990" s="53">
        <v>-0.89990974586789596</v>
      </c>
      <c r="AP990" s="53">
        <v>-0.84976603745974999</v>
      </c>
      <c r="AQ990" s="39"/>
      <c r="AR990" s="51">
        <v>72.717299999999994</v>
      </c>
      <c r="AS990" s="104">
        <v>-0.51392311543547442</v>
      </c>
      <c r="AT990" s="38" t="s">
        <v>20148</v>
      </c>
      <c r="AU990" s="102"/>
      <c r="AV990" s="103">
        <v>2</v>
      </c>
      <c r="AW990" s="103">
        <v>0</v>
      </c>
      <c r="AX990" s="103">
        <v>0</v>
      </c>
      <c r="AY990" s="103">
        <v>0</v>
      </c>
      <c r="AZ990" s="103">
        <v>0</v>
      </c>
      <c r="BA990" s="103">
        <v>0</v>
      </c>
      <c r="BB990" s="103">
        <v>2</v>
      </c>
      <c r="BC990" s="39"/>
      <c r="BD990" s="57" t="s">
        <v>20146</v>
      </c>
      <c r="BE990" s="57" t="s">
        <v>20146</v>
      </c>
    </row>
    <row r="991" spans="2:57">
      <c r="B991" t="s">
        <v>3335</v>
      </c>
      <c r="C991" t="s">
        <v>8194</v>
      </c>
      <c r="D991" t="s">
        <v>4194</v>
      </c>
      <c r="E991" s="50">
        <v>27.55686</v>
      </c>
      <c r="F991" s="50">
        <v>14.11872</v>
      </c>
      <c r="G991" s="39"/>
      <c r="H991" s="38">
        <v>-0.98165217391304349</v>
      </c>
      <c r="I991" s="38">
        <v>-0.55106382978723412</v>
      </c>
      <c r="J991" s="38">
        <v>-0.98165217391304349</v>
      </c>
      <c r="K991" s="38" t="s">
        <v>20162</v>
      </c>
      <c r="L991" s="38" t="s">
        <v>20162</v>
      </c>
      <c r="M991" s="38" t="s">
        <v>20162</v>
      </c>
      <c r="N991" s="39"/>
      <c r="O991" s="38">
        <v>-0.51882249415684401</v>
      </c>
      <c r="P991" s="38">
        <v>1.7999944470997002</v>
      </c>
      <c r="Q991" s="38">
        <v>-0.51882249415684401</v>
      </c>
      <c r="R991" s="38" t="s">
        <v>20162</v>
      </c>
      <c r="S991" s="38" t="s">
        <v>20162</v>
      </c>
      <c r="T991" s="38" t="s">
        <v>20162</v>
      </c>
      <c r="U991" s="39"/>
      <c r="V991" s="50">
        <v>7.5848599999999999</v>
      </c>
      <c r="W991" s="51">
        <v>38.1768</v>
      </c>
      <c r="X991" s="51">
        <v>-252.92750000000001</v>
      </c>
      <c r="Y991" s="51" t="s">
        <v>20148</v>
      </c>
      <c r="Z991" s="39"/>
      <c r="AA991" s="50">
        <v>36.485219999999998</v>
      </c>
      <c r="AB991" s="50">
        <v>43.575009999999999</v>
      </c>
      <c r="AC991" s="50">
        <v>-7.0897800000000002</v>
      </c>
      <c r="AD991" s="50">
        <v>10.014290000000001</v>
      </c>
      <c r="AE991" s="50">
        <v>-65.703950000000006</v>
      </c>
      <c r="AF991" s="52">
        <v>-5.1461709672232425</v>
      </c>
      <c r="AG991" s="52">
        <v>-1.0070248159318971</v>
      </c>
      <c r="AH991" s="39"/>
      <c r="AI991" s="53">
        <v>3.63314</v>
      </c>
      <c r="AJ991" s="53" t="s">
        <v>20148</v>
      </c>
      <c r="AK991" s="53" t="s">
        <v>20148</v>
      </c>
      <c r="AL991" s="53" t="s">
        <v>20148</v>
      </c>
      <c r="AM991" s="53" t="s">
        <v>20148</v>
      </c>
      <c r="AN991" s="53">
        <v>4.2779999999999999E-2</v>
      </c>
      <c r="AO991" s="53">
        <v>-0.78596885009903428</v>
      </c>
      <c r="AP991" s="53">
        <v>-0.7359556301539808</v>
      </c>
      <c r="AQ991" s="39"/>
      <c r="AR991" s="51" t="s">
        <v>20148</v>
      </c>
      <c r="AS991" s="104">
        <v>-1.4410331102148985</v>
      </c>
      <c r="AT991" s="38" t="s">
        <v>20148</v>
      </c>
      <c r="AU991" s="102"/>
      <c r="AV991" s="103">
        <v>0</v>
      </c>
      <c r="AW991" s="103">
        <v>0</v>
      </c>
      <c r="AX991" s="103">
        <v>0</v>
      </c>
      <c r="AY991" s="103">
        <v>0</v>
      </c>
      <c r="AZ991" s="103">
        <v>0</v>
      </c>
      <c r="BA991" s="103">
        <v>0</v>
      </c>
      <c r="BB991" s="103">
        <v>0</v>
      </c>
      <c r="BC991" s="39"/>
      <c r="BD991" s="57" t="s">
        <v>20146</v>
      </c>
      <c r="BE991" s="57" t="s">
        <v>20146</v>
      </c>
    </row>
    <row r="992" spans="2:57">
      <c r="B992" t="s">
        <v>2712</v>
      </c>
      <c r="C992" t="s">
        <v>7571</v>
      </c>
      <c r="D992" t="s">
        <v>4195</v>
      </c>
      <c r="E992" s="50">
        <v>44.973669999999998</v>
      </c>
      <c r="F992" s="50">
        <v>44.974739999999997</v>
      </c>
      <c r="G992" s="39"/>
      <c r="H992" s="38">
        <v>0.10323886639676116</v>
      </c>
      <c r="I992" s="38">
        <v>7.6011846001974304E-2</v>
      </c>
      <c r="J992" s="38">
        <v>0.10323886639676116</v>
      </c>
      <c r="K992" s="38" t="s">
        <v>20162</v>
      </c>
      <c r="L992" s="38" t="s">
        <v>20162</v>
      </c>
      <c r="M992" s="38" t="s">
        <v>20162</v>
      </c>
      <c r="N992" s="39"/>
      <c r="O992" s="38">
        <v>-0.65008077559509569</v>
      </c>
      <c r="P992" s="38">
        <v>-0.70266828576483209</v>
      </c>
      <c r="Q992" s="38">
        <v>-0.65008077559509569</v>
      </c>
      <c r="R992" s="38" t="s">
        <v>20162</v>
      </c>
      <c r="S992" s="38" t="s">
        <v>20162</v>
      </c>
      <c r="T992" s="38" t="s">
        <v>20162</v>
      </c>
      <c r="U992" s="39"/>
      <c r="V992" s="50" t="s">
        <v>20162</v>
      </c>
      <c r="W992" s="51" t="s">
        <v>20162</v>
      </c>
      <c r="X992" s="51" t="s">
        <v>20162</v>
      </c>
      <c r="Y992" s="51" t="s">
        <v>20162</v>
      </c>
      <c r="Z992" s="39"/>
      <c r="AA992" s="50">
        <v>117.94459999999999</v>
      </c>
      <c r="AB992" s="50">
        <v>121.27906</v>
      </c>
      <c r="AC992" s="50">
        <v>-3.33447</v>
      </c>
      <c r="AD992" s="50">
        <v>4.3900000000000002E-2</v>
      </c>
      <c r="AE992" s="50">
        <v>-3.3348100000000001</v>
      </c>
      <c r="AF992" s="52">
        <v>-35.371318380432271</v>
      </c>
      <c r="AG992" s="52" t="s">
        <v>20162</v>
      </c>
      <c r="AH992" s="39"/>
      <c r="AI992" s="53" t="s">
        <v>20162</v>
      </c>
      <c r="AJ992" s="53" t="s">
        <v>20162</v>
      </c>
      <c r="AK992" s="53" t="s">
        <v>20148</v>
      </c>
      <c r="AL992" s="53" t="s">
        <v>20162</v>
      </c>
      <c r="AM992" s="53" t="s">
        <v>20148</v>
      </c>
      <c r="AN992" s="53" t="s">
        <v>20162</v>
      </c>
      <c r="AO992" s="53" t="s">
        <v>20162</v>
      </c>
      <c r="AP992" s="53">
        <v>-119.32804457415759</v>
      </c>
      <c r="AQ992" s="39"/>
      <c r="AR992" s="51" t="s">
        <v>20162</v>
      </c>
      <c r="AS992" s="104">
        <v>-3.2201446920626636E-3</v>
      </c>
      <c r="AT992" s="38" t="s">
        <v>20148</v>
      </c>
      <c r="AU992" s="102"/>
      <c r="AV992" s="103">
        <v>0</v>
      </c>
      <c r="AW992" s="103">
        <v>0</v>
      </c>
      <c r="AX992" s="103">
        <v>0</v>
      </c>
      <c r="AY992" s="103">
        <v>0</v>
      </c>
      <c r="AZ992" s="103">
        <v>0</v>
      </c>
      <c r="BA992" s="103">
        <v>0</v>
      </c>
      <c r="BB992" s="103">
        <v>0</v>
      </c>
      <c r="BC992" s="39"/>
      <c r="BD992" s="57" t="s">
        <v>20147</v>
      </c>
      <c r="BE992" s="57" t="s">
        <v>20147</v>
      </c>
    </row>
    <row r="993" spans="2:57">
      <c r="B993" t="s">
        <v>1390</v>
      </c>
      <c r="C993" t="s">
        <v>6249</v>
      </c>
      <c r="D993" t="s">
        <v>4195</v>
      </c>
      <c r="E993" s="50">
        <v>418.51972999999998</v>
      </c>
      <c r="F993" s="50">
        <v>418.75094000000001</v>
      </c>
      <c r="G993" s="39"/>
      <c r="H993" s="38">
        <v>3.0256410256410238E-2</v>
      </c>
      <c r="I993" s="38">
        <v>2.2912423625254474E-2</v>
      </c>
      <c r="J993" s="38">
        <v>3.0256410256410238E-2</v>
      </c>
      <c r="K993" s="38" t="s">
        <v>20162</v>
      </c>
      <c r="L993" s="38" t="s">
        <v>20162</v>
      </c>
      <c r="M993" s="38" t="s">
        <v>20162</v>
      </c>
      <c r="N993" s="39"/>
      <c r="O993" s="38">
        <v>3.0256403733439186E-2</v>
      </c>
      <c r="P993" s="38">
        <v>2.2912429732180772E-2</v>
      </c>
      <c r="Q993" s="38">
        <v>3.0256403733439186E-2</v>
      </c>
      <c r="R993" s="38" t="s">
        <v>20162</v>
      </c>
      <c r="S993" s="38" t="s">
        <v>20162</v>
      </c>
      <c r="T993" s="38" t="s">
        <v>20162</v>
      </c>
      <c r="U993" s="39"/>
      <c r="V993" s="50" t="s">
        <v>20162</v>
      </c>
      <c r="W993" s="51" t="s">
        <v>20162</v>
      </c>
      <c r="X993" s="51" t="s">
        <v>20162</v>
      </c>
      <c r="Y993" s="51" t="s">
        <v>20162</v>
      </c>
      <c r="Z993" s="39"/>
      <c r="AA993" s="50">
        <v>334.87900999999999</v>
      </c>
      <c r="AB993" s="50">
        <v>355.75653999999997</v>
      </c>
      <c r="AC993" s="50">
        <v>-20.87753</v>
      </c>
      <c r="AD993" s="50" t="s">
        <v>20162</v>
      </c>
      <c r="AE993" s="50">
        <v>-20.87837</v>
      </c>
      <c r="AF993" s="52">
        <v>-16.040164233987451</v>
      </c>
      <c r="AG993" s="52" t="s">
        <v>20162</v>
      </c>
      <c r="AH993" s="39"/>
      <c r="AI993" s="53" t="s">
        <v>20162</v>
      </c>
      <c r="AJ993" s="53" t="s">
        <v>20162</v>
      </c>
      <c r="AK993" s="53" t="s">
        <v>20148</v>
      </c>
      <c r="AL993" s="53">
        <v>41.865160000000003</v>
      </c>
      <c r="AM993" s="53" t="s">
        <v>20148</v>
      </c>
      <c r="AN993" s="53" t="s">
        <v>20162</v>
      </c>
      <c r="AO993" s="53" t="s">
        <v>20162</v>
      </c>
      <c r="AP993" s="53">
        <v>-256.5105697431531</v>
      </c>
      <c r="AQ993" s="39"/>
      <c r="AR993" s="51" t="s">
        <v>20148</v>
      </c>
      <c r="AS993" s="104">
        <v>-4.9016771585219318E-3</v>
      </c>
      <c r="AT993" s="38" t="s">
        <v>20148</v>
      </c>
      <c r="AU993" s="102"/>
      <c r="AV993" s="103">
        <v>0</v>
      </c>
      <c r="AW993" s="103">
        <v>0</v>
      </c>
      <c r="AX993" s="103">
        <v>0</v>
      </c>
      <c r="AY993" s="103">
        <v>0</v>
      </c>
      <c r="AZ993" s="103">
        <v>0</v>
      </c>
      <c r="BA993" s="103">
        <v>0</v>
      </c>
      <c r="BB993" s="103">
        <v>0</v>
      </c>
      <c r="BC993" s="39"/>
      <c r="BD993" s="57" t="s">
        <v>20147</v>
      </c>
      <c r="BE993" s="57" t="s">
        <v>20147</v>
      </c>
    </row>
    <row r="994" spans="2:57">
      <c r="B994" t="s">
        <v>911</v>
      </c>
      <c r="C994" t="s">
        <v>5771</v>
      </c>
      <c r="D994" t="s">
        <v>4198</v>
      </c>
      <c r="E994" s="50">
        <v>1886.64049</v>
      </c>
      <c r="F994" s="50">
        <v>1509.01649</v>
      </c>
      <c r="G994" s="39"/>
      <c r="H994" s="38">
        <v>-0.75012297097884906</v>
      </c>
      <c r="I994" s="38">
        <v>5.7598889659958408E-2</v>
      </c>
      <c r="J994" s="38">
        <v>-0.75012297097884906</v>
      </c>
      <c r="K994" s="38">
        <v>1.1374474053295933</v>
      </c>
      <c r="L994" s="38">
        <v>7.5139664804469266</v>
      </c>
      <c r="M994" s="38">
        <v>3.0640000000000001</v>
      </c>
      <c r="N994" s="39"/>
      <c r="O994" s="38">
        <v>-0.74393939291870037</v>
      </c>
      <c r="P994" s="38">
        <v>5.9456304901255974E-2</v>
      </c>
      <c r="Q994" s="38">
        <v>-0.74393939291870037</v>
      </c>
      <c r="R994" s="38">
        <v>1.4662834865623915</v>
      </c>
      <c r="S994" s="38">
        <v>10.70122825884757</v>
      </c>
      <c r="T994" s="38">
        <v>21.374425317905381</v>
      </c>
      <c r="U994" s="39"/>
      <c r="V994" s="50">
        <v>658.54300000000001</v>
      </c>
      <c r="W994" s="51">
        <v>45.058399999999999</v>
      </c>
      <c r="X994" s="51">
        <v>16.310700000000001</v>
      </c>
      <c r="Y994" s="51">
        <v>6.9093999999999998</v>
      </c>
      <c r="Z994" s="39"/>
      <c r="AA994" s="50">
        <v>1473.48</v>
      </c>
      <c r="AB994" s="50">
        <v>987.61400000000003</v>
      </c>
      <c r="AC994" s="50">
        <v>485.86599999999999</v>
      </c>
      <c r="AD994" s="50">
        <v>354.09099999999995</v>
      </c>
      <c r="AE994" s="50">
        <v>-211.88800000000001</v>
      </c>
      <c r="AF994" s="52">
        <v>3.0326880250933388</v>
      </c>
      <c r="AG994" s="52">
        <v>1.7403119221146526</v>
      </c>
      <c r="AH994" s="39"/>
      <c r="AI994" s="53">
        <v>2.8648699999999998</v>
      </c>
      <c r="AJ994" s="53">
        <v>12.730449999999999</v>
      </c>
      <c r="AK994" s="53">
        <v>17.958079999999999</v>
      </c>
      <c r="AL994" s="53">
        <v>33.87547</v>
      </c>
      <c r="AM994" s="53">
        <v>3.0484</v>
      </c>
      <c r="AN994" s="53">
        <v>2.1626099999999999</v>
      </c>
      <c r="AO994" s="53">
        <v>10.259276691504406</v>
      </c>
      <c r="AP994" s="53">
        <v>14.048732369452487</v>
      </c>
      <c r="AQ994" s="39"/>
      <c r="AR994" s="51">
        <v>15.211</v>
      </c>
      <c r="AS994" s="104">
        <v>0.14085399116687475</v>
      </c>
      <c r="AT994" s="38" t="s">
        <v>20148</v>
      </c>
      <c r="AU994" s="102"/>
      <c r="AV994" s="103">
        <v>6</v>
      </c>
      <c r="AW994" s="103">
        <v>1</v>
      </c>
      <c r="AX994" s="103">
        <v>0</v>
      </c>
      <c r="AY994" s="103">
        <v>0</v>
      </c>
      <c r="AZ994" s="103">
        <v>0</v>
      </c>
      <c r="BA994" s="103">
        <v>0</v>
      </c>
      <c r="BB994" s="103">
        <v>7</v>
      </c>
      <c r="BC994" s="39"/>
      <c r="BD994" s="57" t="s">
        <v>20146</v>
      </c>
      <c r="BE994" s="57" t="s">
        <v>20146</v>
      </c>
    </row>
    <row r="995" spans="2:57">
      <c r="B995" t="s">
        <v>1236</v>
      </c>
      <c r="C995" t="s">
        <v>6095</v>
      </c>
      <c r="D995" t="s">
        <v>4195</v>
      </c>
      <c r="E995" s="50">
        <v>561.67669999999998</v>
      </c>
      <c r="F995" s="50">
        <v>558.22100999999998</v>
      </c>
      <c r="G995" s="39"/>
      <c r="H995" s="38">
        <v>-0.70834143496014002</v>
      </c>
      <c r="I995" s="38">
        <v>-0.1076740035693039</v>
      </c>
      <c r="J995" s="38">
        <v>-0.70834143496014002</v>
      </c>
      <c r="K995" s="38" t="s">
        <v>20162</v>
      </c>
      <c r="L995" s="38" t="s">
        <v>20162</v>
      </c>
      <c r="M995" s="38" t="s">
        <v>20162</v>
      </c>
      <c r="N995" s="39"/>
      <c r="O995" s="38">
        <v>-0.70834143501804647</v>
      </c>
      <c r="P995" s="38">
        <v>-0.10767400565184604</v>
      </c>
      <c r="Q995" s="38">
        <v>-0.70834143501804647</v>
      </c>
      <c r="R995" s="38" t="s">
        <v>20162</v>
      </c>
      <c r="S995" s="38" t="s">
        <v>20162</v>
      </c>
      <c r="T995" s="38" t="s">
        <v>20162</v>
      </c>
      <c r="U995" s="39"/>
      <c r="V995" s="50" t="s">
        <v>20162</v>
      </c>
      <c r="W995" s="51" t="s">
        <v>20162</v>
      </c>
      <c r="X995" s="51" t="s">
        <v>20162</v>
      </c>
      <c r="Y995" s="51" t="s">
        <v>20162</v>
      </c>
      <c r="Z995" s="39"/>
      <c r="AA995" s="50">
        <v>293.99085000000002</v>
      </c>
      <c r="AB995" s="50">
        <v>303.99603999999999</v>
      </c>
      <c r="AC995" s="50">
        <v>-10.005179999999999</v>
      </c>
      <c r="AD995" s="50" t="s">
        <v>20162</v>
      </c>
      <c r="AE995" s="50">
        <v>-10.006030000000001</v>
      </c>
      <c r="AF995" s="52">
        <v>-29.38386415836597</v>
      </c>
      <c r="AG995" s="52" t="s">
        <v>20162</v>
      </c>
      <c r="AH995" s="39"/>
      <c r="AI995" s="53" t="s">
        <v>20162</v>
      </c>
      <c r="AJ995" s="53" t="s">
        <v>20162</v>
      </c>
      <c r="AK995" s="53" t="s">
        <v>20148</v>
      </c>
      <c r="AL995" s="53" t="s">
        <v>20148</v>
      </c>
      <c r="AM995" s="53" t="s">
        <v>20148</v>
      </c>
      <c r="AN995" s="53" t="s">
        <v>20162</v>
      </c>
      <c r="AO995" s="53" t="s">
        <v>20162</v>
      </c>
      <c r="AP995" s="53">
        <v>-401.13899208818685</v>
      </c>
      <c r="AQ995" s="39"/>
      <c r="AR995" s="51" t="s">
        <v>20162</v>
      </c>
      <c r="AS995" s="104">
        <v>-4.7497849508829244E-3</v>
      </c>
      <c r="AT995" s="38" t="s">
        <v>20148</v>
      </c>
      <c r="AU995" s="102"/>
      <c r="AV995" s="103">
        <v>0</v>
      </c>
      <c r="AW995" s="103">
        <v>0</v>
      </c>
      <c r="AX995" s="103">
        <v>0</v>
      </c>
      <c r="AY995" s="103">
        <v>0</v>
      </c>
      <c r="AZ995" s="103">
        <v>0</v>
      </c>
      <c r="BA995" s="103">
        <v>0</v>
      </c>
      <c r="BB995" s="103">
        <v>0</v>
      </c>
      <c r="BC995" s="39"/>
      <c r="BD995" s="57" t="s">
        <v>20147</v>
      </c>
      <c r="BE995" s="57" t="s">
        <v>20147</v>
      </c>
    </row>
    <row r="996" spans="2:57">
      <c r="B996" t="s">
        <v>866</v>
      </c>
      <c r="C996" t="s">
        <v>5726</v>
      </c>
      <c r="D996" t="s">
        <v>4195</v>
      </c>
      <c r="E996" s="50" t="s">
        <v>20162</v>
      </c>
      <c r="F996" s="50">
        <v>1227.79982</v>
      </c>
      <c r="G996" s="39"/>
      <c r="H996" s="38">
        <v>-6.7994982538277515E-2</v>
      </c>
      <c r="I996" s="38">
        <v>9.536748849957366E-2</v>
      </c>
      <c r="J996" s="38">
        <v>-6.7994982538277515E-2</v>
      </c>
      <c r="K996" s="38">
        <v>8.9991383598206687E-2</v>
      </c>
      <c r="L996" s="38">
        <v>0.15339226793587768</v>
      </c>
      <c r="M996" s="38">
        <v>1.0561213833453813</v>
      </c>
      <c r="N996" s="39"/>
      <c r="O996" s="38">
        <v>-0.13679782345346114</v>
      </c>
      <c r="P996" s="38">
        <v>8.6420575233675745E-2</v>
      </c>
      <c r="Q996" s="38">
        <v>-0.13679782345346114</v>
      </c>
      <c r="R996" s="38">
        <v>0.63914976416158598</v>
      </c>
      <c r="S996" s="38">
        <v>0.56605248225540983</v>
      </c>
      <c r="T996" s="38">
        <v>1.4825251073139269</v>
      </c>
      <c r="U996" s="39"/>
      <c r="V996" s="50">
        <v>409.97</v>
      </c>
      <c r="W996" s="51" t="s">
        <v>20162</v>
      </c>
      <c r="X996" s="51" t="s">
        <v>20163</v>
      </c>
      <c r="Y996" s="51">
        <v>25.366700000000002</v>
      </c>
      <c r="Z996" s="39"/>
      <c r="AA996" s="50">
        <v>12066.364</v>
      </c>
      <c r="AB996" s="50">
        <v>10873.744000000001</v>
      </c>
      <c r="AC996" s="50">
        <v>1192.6199999999999</v>
      </c>
      <c r="AD996" s="50">
        <v>239.68600000000001</v>
      </c>
      <c r="AE996" s="50">
        <v>654.726</v>
      </c>
      <c r="AF996" s="52">
        <v>10.117526118964969</v>
      </c>
      <c r="AG996" s="52" t="s">
        <v>20162</v>
      </c>
      <c r="AH996" s="39"/>
      <c r="AI996" s="53" t="s">
        <v>20162</v>
      </c>
      <c r="AJ996" s="53" t="s">
        <v>20162</v>
      </c>
      <c r="AK996" s="53" t="s">
        <v>20162</v>
      </c>
      <c r="AL996" s="53">
        <v>12.99184</v>
      </c>
      <c r="AM996" s="53">
        <v>1.1796</v>
      </c>
      <c r="AN996" s="53">
        <v>3.0203799999999998</v>
      </c>
      <c r="AO996" s="53" t="s">
        <v>20162</v>
      </c>
      <c r="AP996" s="53" t="s">
        <v>20162</v>
      </c>
      <c r="AQ996" s="39"/>
      <c r="AR996" s="51">
        <v>10.9832</v>
      </c>
      <c r="AS996" s="104" t="s">
        <v>20162</v>
      </c>
      <c r="AT996" s="38">
        <v>3.0379573787237917E-2</v>
      </c>
      <c r="AU996" s="102"/>
      <c r="AV996" s="103">
        <v>1</v>
      </c>
      <c r="AW996" s="103">
        <v>2</v>
      </c>
      <c r="AX996" s="103">
        <v>1</v>
      </c>
      <c r="AY996" s="103">
        <v>0</v>
      </c>
      <c r="AZ996" s="103">
        <v>0</v>
      </c>
      <c r="BA996" s="103">
        <v>0</v>
      </c>
      <c r="BB996" s="103">
        <v>4</v>
      </c>
      <c r="BC996" s="39"/>
      <c r="BD996" s="57" t="s">
        <v>20147</v>
      </c>
      <c r="BE996" s="57" t="s">
        <v>20147</v>
      </c>
    </row>
    <row r="997" spans="2:57">
      <c r="B997" t="s">
        <v>392</v>
      </c>
      <c r="C997" t="s">
        <v>5253</v>
      </c>
      <c r="D997" t="s">
        <v>4198</v>
      </c>
      <c r="E997" s="50">
        <v>3467.62995</v>
      </c>
      <c r="F997" s="50">
        <v>3462.0639500000002</v>
      </c>
      <c r="G997" s="39"/>
      <c r="H997" s="38">
        <v>-0.30662052636371917</v>
      </c>
      <c r="I997" s="38">
        <v>0.1730087813896164</v>
      </c>
      <c r="J997" s="38">
        <v>-0.30662052636371917</v>
      </c>
      <c r="K997" s="38">
        <v>0.35071846726982447</v>
      </c>
      <c r="L997" s="38">
        <v>1.6557377049180326</v>
      </c>
      <c r="M997" s="38">
        <v>3.3884726224783854</v>
      </c>
      <c r="N997" s="39"/>
      <c r="O997" s="38">
        <v>-0.29965946439001856</v>
      </c>
      <c r="P997" s="38">
        <v>0.17271700571517923</v>
      </c>
      <c r="Q997" s="38">
        <v>-0.29965946439001856</v>
      </c>
      <c r="R997" s="38">
        <v>0.20326042169800762</v>
      </c>
      <c r="S997" s="38">
        <v>1.4449344651377043</v>
      </c>
      <c r="T997" s="38">
        <v>3.3368627754276643</v>
      </c>
      <c r="U997" s="39"/>
      <c r="V997" s="50">
        <v>1805.162</v>
      </c>
      <c r="W997" s="51">
        <v>37.1357</v>
      </c>
      <c r="X997" s="51">
        <v>15.302199999999999</v>
      </c>
      <c r="Y997" s="51">
        <v>12.672700000000001</v>
      </c>
      <c r="Z997" s="39"/>
      <c r="AA997" s="50">
        <v>2194.4949999999999</v>
      </c>
      <c r="AB997" s="50">
        <v>891.77099999999996</v>
      </c>
      <c r="AC997" s="50">
        <v>1302.7239999999999</v>
      </c>
      <c r="AD997" s="50">
        <v>283.642</v>
      </c>
      <c r="AE997" s="50">
        <v>1116.809</v>
      </c>
      <c r="AF997" s="52">
        <v>1.6845433107857075</v>
      </c>
      <c r="AG997" s="52">
        <v>-8.9223263731332436E-2</v>
      </c>
      <c r="AH997" s="39"/>
      <c r="AI997" s="53">
        <v>1.9209499999999999</v>
      </c>
      <c r="AJ997" s="53">
        <v>8.2322100000000002</v>
      </c>
      <c r="AK997" s="53">
        <v>12.553369999999999</v>
      </c>
      <c r="AL997" s="53">
        <v>15.228</v>
      </c>
      <c r="AM997" s="53">
        <v>2.7704</v>
      </c>
      <c r="AN997" s="53">
        <v>1.8884399999999999</v>
      </c>
      <c r="AO997" s="53">
        <v>8.6793100552286742</v>
      </c>
      <c r="AP997" s="53">
        <v>12.533220203380505</v>
      </c>
      <c r="AQ997" s="39"/>
      <c r="AR997" s="51">
        <v>20.3797</v>
      </c>
      <c r="AS997" s="104">
        <v>0.19639252768347526</v>
      </c>
      <c r="AT997" s="38" t="s">
        <v>20148</v>
      </c>
      <c r="AU997" s="102"/>
      <c r="AV997" s="103">
        <v>4</v>
      </c>
      <c r="AW997" s="103">
        <v>0</v>
      </c>
      <c r="AX997" s="103">
        <v>2</v>
      </c>
      <c r="AY997" s="103">
        <v>0</v>
      </c>
      <c r="AZ997" s="103">
        <v>0</v>
      </c>
      <c r="BA997" s="103">
        <v>0</v>
      </c>
      <c r="BB997" s="103">
        <v>6</v>
      </c>
      <c r="BC997" s="39"/>
      <c r="BD997" s="57" t="s">
        <v>20146</v>
      </c>
      <c r="BE997" s="57" t="s">
        <v>20146</v>
      </c>
    </row>
    <row r="998" spans="2:57">
      <c r="B998" t="s">
        <v>3111</v>
      </c>
      <c r="C998" t="s">
        <v>7970</v>
      </c>
      <c r="D998" t="s">
        <v>4197</v>
      </c>
      <c r="E998" s="50">
        <v>25.503</v>
      </c>
      <c r="F998" s="50">
        <v>7.9063800000000004</v>
      </c>
      <c r="G998" s="39"/>
      <c r="H998" s="38" t="s">
        <v>20162</v>
      </c>
      <c r="I998" s="38">
        <v>8.2589285714285587E-2</v>
      </c>
      <c r="J998" s="38" t="s">
        <v>20162</v>
      </c>
      <c r="K998" s="38" t="s">
        <v>20162</v>
      </c>
      <c r="L998" s="38" t="s">
        <v>20162</v>
      </c>
      <c r="M998" s="38" t="s">
        <v>20162</v>
      </c>
      <c r="N998" s="39"/>
      <c r="O998" s="38" t="s">
        <v>20162</v>
      </c>
      <c r="P998" s="38">
        <v>0.11583775544766861</v>
      </c>
      <c r="Q998" s="38" t="s">
        <v>20162</v>
      </c>
      <c r="R998" s="38" t="s">
        <v>20162</v>
      </c>
      <c r="S998" s="38" t="s">
        <v>20162</v>
      </c>
      <c r="T998" s="38" t="s">
        <v>20162</v>
      </c>
      <c r="U998" s="39"/>
      <c r="V998" s="50">
        <v>38.136859999999999</v>
      </c>
      <c r="W998" s="51">
        <v>48.323599999999999</v>
      </c>
      <c r="X998" s="51">
        <v>11.497</v>
      </c>
      <c r="Y998" s="51">
        <v>-3.9518</v>
      </c>
      <c r="Z998" s="39"/>
      <c r="AA998" s="50">
        <v>35.999929999999999</v>
      </c>
      <c r="AB998" s="50">
        <v>36.374789999999997</v>
      </c>
      <c r="AC998" s="50">
        <v>-0.37486000000000003</v>
      </c>
      <c r="AD998" s="50">
        <v>26.650970000000001</v>
      </c>
      <c r="AE998" s="50">
        <v>-4.6691000000000003</v>
      </c>
      <c r="AF998" s="52">
        <v>-96.035666648882241</v>
      </c>
      <c r="AG998" s="52">
        <v>3.5523900277987255</v>
      </c>
      <c r="AH998" s="39"/>
      <c r="AI998" s="53">
        <v>0.66871999999999998</v>
      </c>
      <c r="AJ998" s="53">
        <v>4.0235599999999998</v>
      </c>
      <c r="AK998" s="53">
        <v>5.8164899999999999</v>
      </c>
      <c r="AL998" s="53" t="s">
        <v>20148</v>
      </c>
      <c r="AM998" s="53" t="s">
        <v>20148</v>
      </c>
      <c r="AN998" s="53">
        <v>2.1700000000000001E-3</v>
      </c>
      <c r="AO998" s="53">
        <v>1.2473739512370592</v>
      </c>
      <c r="AP998" s="53">
        <v>1.8032158007571959</v>
      </c>
      <c r="AQ998" s="39"/>
      <c r="AR998" s="51">
        <v>-151.20609999999999</v>
      </c>
      <c r="AS998" s="104">
        <v>0.19802472079806047</v>
      </c>
      <c r="AT998" s="38" t="s">
        <v>20148</v>
      </c>
      <c r="AU998" s="102"/>
      <c r="AV998" s="103">
        <v>2</v>
      </c>
      <c r="AW998" s="103">
        <v>1</v>
      </c>
      <c r="AX998" s="103">
        <v>0</v>
      </c>
      <c r="AY998" s="103">
        <v>0</v>
      </c>
      <c r="AZ998" s="103">
        <v>0</v>
      </c>
      <c r="BA998" s="103">
        <v>0</v>
      </c>
      <c r="BB998" s="103">
        <v>3</v>
      </c>
      <c r="BC998" s="39"/>
      <c r="BD998" s="57" t="s">
        <v>20146</v>
      </c>
      <c r="BE998" s="57" t="s">
        <v>20146</v>
      </c>
    </row>
    <row r="999" spans="2:57">
      <c r="B999" t="s">
        <v>1344</v>
      </c>
      <c r="C999" t="s">
        <v>6203</v>
      </c>
      <c r="D999" t="s">
        <v>4196</v>
      </c>
      <c r="E999" s="50">
        <v>424.39413999999999</v>
      </c>
      <c r="F999" s="50">
        <v>336.60413999999997</v>
      </c>
      <c r="G999" s="39"/>
      <c r="H999" s="38" t="s">
        <v>20162</v>
      </c>
      <c r="I999" s="38" t="s">
        <v>20162</v>
      </c>
      <c r="J999" s="38" t="s">
        <v>20162</v>
      </c>
      <c r="K999" s="38" t="s">
        <v>20162</v>
      </c>
      <c r="L999" s="38" t="s">
        <v>20162</v>
      </c>
      <c r="M999" s="38" t="s">
        <v>20162</v>
      </c>
      <c r="N999" s="39"/>
      <c r="O999" s="38" t="s">
        <v>20162</v>
      </c>
      <c r="P999" s="38" t="s">
        <v>20162</v>
      </c>
      <c r="Q999" s="38" t="s">
        <v>20162</v>
      </c>
      <c r="R999" s="38" t="s">
        <v>20162</v>
      </c>
      <c r="S999" s="38" t="s">
        <v>20162</v>
      </c>
      <c r="T999" s="38" t="s">
        <v>20162</v>
      </c>
      <c r="U999" s="39"/>
      <c r="V999" s="50" t="s">
        <v>20162</v>
      </c>
      <c r="W999" s="51" t="s">
        <v>20162</v>
      </c>
      <c r="X999" s="51" t="s">
        <v>20162</v>
      </c>
      <c r="Y999" s="51" t="s">
        <v>20162</v>
      </c>
      <c r="Z999" s="39"/>
      <c r="AA999" s="50">
        <v>92.411000000000001</v>
      </c>
      <c r="AB999" s="50">
        <v>14.757999999999999</v>
      </c>
      <c r="AC999" s="50">
        <v>77.653000000000006</v>
      </c>
      <c r="AD999" s="50" t="s">
        <v>20162</v>
      </c>
      <c r="AE999" s="50">
        <v>-65.388999999999996</v>
      </c>
      <c r="AF999" s="52">
        <v>1.1900506097639498</v>
      </c>
      <c r="AG999" s="52">
        <v>2.795475874567166</v>
      </c>
      <c r="AH999" s="39"/>
      <c r="AI999" s="53" t="s">
        <v>20162</v>
      </c>
      <c r="AJ999" s="53" t="s">
        <v>20148</v>
      </c>
      <c r="AK999" s="53" t="s">
        <v>20148</v>
      </c>
      <c r="AL999" s="53" t="s">
        <v>20148</v>
      </c>
      <c r="AM999" s="53" t="s">
        <v>20148</v>
      </c>
      <c r="AN999" s="53" t="s">
        <v>20162</v>
      </c>
      <c r="AO999" s="53">
        <v>-10.89298534028025</v>
      </c>
      <c r="AP999" s="53">
        <v>-10.881716613325574</v>
      </c>
      <c r="AQ999" s="39"/>
      <c r="AR999" s="51">
        <v>-71.256699999999995</v>
      </c>
      <c r="AS999" s="104">
        <v>3.5432989690721635</v>
      </c>
      <c r="AT999" s="38" t="s">
        <v>20148</v>
      </c>
      <c r="AU999" s="102"/>
      <c r="AV999" s="103">
        <v>0</v>
      </c>
      <c r="AW999" s="103">
        <v>0</v>
      </c>
      <c r="AX999" s="103">
        <v>0</v>
      </c>
      <c r="AY999" s="103">
        <v>0</v>
      </c>
      <c r="AZ999" s="103">
        <v>0</v>
      </c>
      <c r="BA999" s="103">
        <v>0</v>
      </c>
      <c r="BB999" s="103">
        <v>0</v>
      </c>
      <c r="BC999" s="39"/>
      <c r="BD999" s="57" t="s">
        <v>20146</v>
      </c>
      <c r="BE999" s="57" t="s">
        <v>20147</v>
      </c>
    </row>
    <row r="1000" spans="2:57">
      <c r="B1000" t="s">
        <v>306</v>
      </c>
      <c r="C1000" t="s">
        <v>4766</v>
      </c>
      <c r="D1000" t="s">
        <v>4197</v>
      </c>
      <c r="E1000" s="50">
        <v>29087.779849999999</v>
      </c>
      <c r="F1000" s="50">
        <v>7451.1188499999998</v>
      </c>
      <c r="G1000" s="39"/>
      <c r="H1000" s="38">
        <v>-0.56720098643649819</v>
      </c>
      <c r="I1000" s="38">
        <v>1.5184381778741818E-2</v>
      </c>
      <c r="J1000" s="38">
        <v>-0.56720098643649819</v>
      </c>
      <c r="K1000" s="38">
        <v>-0.6041725401747956</v>
      </c>
      <c r="L1000" s="38">
        <v>-0.70596858638743454</v>
      </c>
      <c r="M1000" s="38">
        <v>-0.61428571428571432</v>
      </c>
      <c r="N1000" s="39"/>
      <c r="O1000" s="38">
        <v>-0.5656419523963544</v>
      </c>
      <c r="P1000" s="38">
        <v>1.5953123397088875E-2</v>
      </c>
      <c r="Q1000" s="38">
        <v>-0.5656419523963544</v>
      </c>
      <c r="R1000" s="38">
        <v>-0.59826169979409349</v>
      </c>
      <c r="S1000" s="38">
        <v>-0.66540879894641891</v>
      </c>
      <c r="T1000" s="38">
        <v>-0.54655033939036834</v>
      </c>
      <c r="U1000" s="39"/>
      <c r="V1000" s="50">
        <v>17881.106</v>
      </c>
      <c r="W1000" s="51">
        <v>34.353700000000003</v>
      </c>
      <c r="X1000" s="51">
        <v>17.9129</v>
      </c>
      <c r="Y1000" s="51">
        <v>13.4815</v>
      </c>
      <c r="Z1000" s="39"/>
      <c r="AA1000" s="50">
        <v>48001.724999999999</v>
      </c>
      <c r="AB1000" s="50">
        <v>32078.612000000001</v>
      </c>
      <c r="AC1000" s="50">
        <v>15923.112999999999</v>
      </c>
      <c r="AD1000" s="50">
        <v>19290.32</v>
      </c>
      <c r="AE1000" s="50">
        <v>10785.617</v>
      </c>
      <c r="AF1000" s="52">
        <v>3.014594256788858</v>
      </c>
      <c r="AG1000" s="52">
        <v>4.4661297537327327</v>
      </c>
      <c r="AH1000" s="39"/>
      <c r="AI1000" s="53">
        <v>1.62673</v>
      </c>
      <c r="AJ1000" s="53">
        <v>7.1541899999999998</v>
      </c>
      <c r="AK1000" s="53">
        <v>9.0843000000000007</v>
      </c>
      <c r="AL1000" s="53">
        <v>3.7044899999999998</v>
      </c>
      <c r="AM1000" s="53">
        <v>0.47832000000000002</v>
      </c>
      <c r="AN1000" s="53">
        <v>0.41446</v>
      </c>
      <c r="AO1000" s="53">
        <v>1.8969789227643259</v>
      </c>
      <c r="AP1000" s="53">
        <v>2.3262683205147616</v>
      </c>
      <c r="AQ1000" s="39"/>
      <c r="AR1000" s="51">
        <v>16.343299999999999</v>
      </c>
      <c r="AS1000" s="104">
        <v>7.7752609532822134E-2</v>
      </c>
      <c r="AT1000" s="38" t="s">
        <v>20148</v>
      </c>
      <c r="AU1000" s="102"/>
      <c r="AV1000" s="103">
        <v>11</v>
      </c>
      <c r="AW1000" s="103">
        <v>1</v>
      </c>
      <c r="AX1000" s="103">
        <v>3</v>
      </c>
      <c r="AY1000" s="103">
        <v>1</v>
      </c>
      <c r="AZ1000" s="103">
        <v>0</v>
      </c>
      <c r="BA1000" s="103">
        <v>1</v>
      </c>
      <c r="BB1000" s="103">
        <v>17</v>
      </c>
      <c r="BC1000" s="39"/>
      <c r="BD1000" s="57" t="s">
        <v>20146</v>
      </c>
      <c r="BE1000" s="57" t="s">
        <v>20146</v>
      </c>
    </row>
    <row r="1001" spans="2:57">
      <c r="B1001" t="s">
        <v>1482</v>
      </c>
      <c r="C1001" t="s">
        <v>6341</v>
      </c>
      <c r="D1001" t="s">
        <v>4195</v>
      </c>
      <c r="E1001" s="50">
        <v>347.02701999999999</v>
      </c>
      <c r="F1001" s="50">
        <v>346.5</v>
      </c>
      <c r="G1001" s="39"/>
      <c r="H1001" s="38">
        <v>2.857142857142847E-2</v>
      </c>
      <c r="I1001" s="38">
        <v>1.7154389505549927E-2</v>
      </c>
      <c r="J1001" s="38">
        <v>2.857142857142847E-2</v>
      </c>
      <c r="K1001" s="38" t="s">
        <v>20162</v>
      </c>
      <c r="L1001" s="38" t="s">
        <v>20162</v>
      </c>
      <c r="M1001" s="38" t="s">
        <v>20162</v>
      </c>
      <c r="N1001" s="39"/>
      <c r="O1001" s="38">
        <v>2.857142857142847E-2</v>
      </c>
      <c r="P1001" s="38">
        <v>1.7154389505549927E-2</v>
      </c>
      <c r="Q1001" s="38">
        <v>2.857142857142847E-2</v>
      </c>
      <c r="R1001" s="38" t="s">
        <v>20162</v>
      </c>
      <c r="S1001" s="38" t="s">
        <v>20162</v>
      </c>
      <c r="T1001" s="38" t="s">
        <v>20162</v>
      </c>
      <c r="U1001" s="39"/>
      <c r="V1001" s="50" t="s">
        <v>20162</v>
      </c>
      <c r="W1001" s="51" t="s">
        <v>20162</v>
      </c>
      <c r="X1001" s="51" t="s">
        <v>20162</v>
      </c>
      <c r="Y1001" s="51" t="s">
        <v>20162</v>
      </c>
      <c r="Z1001" s="39"/>
      <c r="AA1001" s="50">
        <v>275.72814</v>
      </c>
      <c r="AB1001" s="50">
        <v>297.26711999999998</v>
      </c>
      <c r="AC1001" s="50">
        <v>-21.538979999999999</v>
      </c>
      <c r="AD1001" s="50">
        <v>7.6999999999999999E-2</v>
      </c>
      <c r="AE1001" s="50">
        <v>-21.539670000000001</v>
      </c>
      <c r="AF1001" s="52">
        <v>-12.801355495942705</v>
      </c>
      <c r="AG1001" s="52" t="s">
        <v>20162</v>
      </c>
      <c r="AH1001" s="39"/>
      <c r="AI1001" s="53" t="s">
        <v>20162</v>
      </c>
      <c r="AJ1001" s="53" t="s">
        <v>20162</v>
      </c>
      <c r="AK1001" s="53" t="s">
        <v>20148</v>
      </c>
      <c r="AL1001" s="53">
        <v>71.691220000000001</v>
      </c>
      <c r="AM1001" s="53" t="s">
        <v>20148</v>
      </c>
      <c r="AN1001" s="53" t="s">
        <v>20162</v>
      </c>
      <c r="AO1001" s="53" t="s">
        <v>20162</v>
      </c>
      <c r="AP1001" s="53">
        <v>-172.28434623932856</v>
      </c>
      <c r="AQ1001" s="39"/>
      <c r="AR1001" s="51" t="s">
        <v>20162</v>
      </c>
      <c r="AS1001" s="104">
        <v>-7.3322991897142422E-3</v>
      </c>
      <c r="AT1001" s="38" t="s">
        <v>20148</v>
      </c>
      <c r="AU1001" s="102"/>
      <c r="AV1001" s="103">
        <v>0</v>
      </c>
      <c r="AW1001" s="103">
        <v>0</v>
      </c>
      <c r="AX1001" s="103">
        <v>0</v>
      </c>
      <c r="AY1001" s="103">
        <v>0</v>
      </c>
      <c r="AZ1001" s="103">
        <v>0</v>
      </c>
      <c r="BA1001" s="103">
        <v>0</v>
      </c>
      <c r="BB1001" s="103">
        <v>0</v>
      </c>
      <c r="BC1001" s="39"/>
      <c r="BD1001" s="57" t="s">
        <v>20147</v>
      </c>
      <c r="BE1001" s="57" t="s">
        <v>20147</v>
      </c>
    </row>
    <row r="1002" spans="2:57">
      <c r="B1002" t="s">
        <v>964</v>
      </c>
      <c r="C1002" t="s">
        <v>5824</v>
      </c>
      <c r="D1002" t="s">
        <v>4190</v>
      </c>
      <c r="E1002" s="50">
        <v>1151.6581799999999</v>
      </c>
      <c r="F1002" s="50">
        <v>715.08417999999995</v>
      </c>
      <c r="G1002" s="39"/>
      <c r="H1002" s="38" t="s">
        <v>20162</v>
      </c>
      <c r="I1002" s="38">
        <v>0.30848420305289315</v>
      </c>
      <c r="J1002" s="38" t="s">
        <v>20162</v>
      </c>
      <c r="K1002" s="38" t="s">
        <v>20162</v>
      </c>
      <c r="L1002" s="38" t="s">
        <v>20162</v>
      </c>
      <c r="M1002" s="38" t="s">
        <v>20162</v>
      </c>
      <c r="N1002" s="39"/>
      <c r="O1002" s="38" t="s">
        <v>20162</v>
      </c>
      <c r="P1002" s="38">
        <v>0.30547385742175748</v>
      </c>
      <c r="Q1002" s="38" t="s">
        <v>20162</v>
      </c>
      <c r="R1002" s="38" t="s">
        <v>20162</v>
      </c>
      <c r="S1002" s="38" t="s">
        <v>20162</v>
      </c>
      <c r="T1002" s="38" t="s">
        <v>20162</v>
      </c>
      <c r="U1002" s="39"/>
      <c r="V1002" s="50">
        <v>520.29</v>
      </c>
      <c r="W1002" s="51">
        <v>25.080200000000001</v>
      </c>
      <c r="X1002" s="51">
        <v>2.7134</v>
      </c>
      <c r="Y1002" s="51">
        <v>-0.97089999999999999</v>
      </c>
      <c r="Z1002" s="39"/>
      <c r="AA1002" s="50">
        <v>491.36</v>
      </c>
      <c r="AB1002" s="50">
        <v>325.59100000000001</v>
      </c>
      <c r="AC1002" s="50">
        <v>165.76900000000001</v>
      </c>
      <c r="AD1002" s="50">
        <v>93.134</v>
      </c>
      <c r="AE1002" s="50">
        <v>-33.142000000000003</v>
      </c>
      <c r="AF1002" s="52">
        <v>2.9641247760437719</v>
      </c>
      <c r="AG1002" s="52">
        <v>7.2783090869443319</v>
      </c>
      <c r="AH1002" s="39"/>
      <c r="AI1002" s="53" t="s">
        <v>20162</v>
      </c>
      <c r="AJ1002" s="53" t="s">
        <v>20162</v>
      </c>
      <c r="AK1002" s="53" t="s">
        <v>20162</v>
      </c>
      <c r="AL1002" s="53" t="s">
        <v>20162</v>
      </c>
      <c r="AM1002" s="53" t="s">
        <v>20162</v>
      </c>
      <c r="AN1002" s="53" t="s">
        <v>20162</v>
      </c>
      <c r="AO1002" s="53">
        <v>22.276071773464999</v>
      </c>
      <c r="AP1002" s="53">
        <v>50.650529820087826</v>
      </c>
      <c r="AQ1002" s="39"/>
      <c r="AR1002" s="51" t="s">
        <v>20162</v>
      </c>
      <c r="AS1002" s="104">
        <v>3.5225253997085766E-2</v>
      </c>
      <c r="AT1002" s="38" t="s">
        <v>20148</v>
      </c>
      <c r="AU1002" s="102"/>
      <c r="AV1002" s="103">
        <v>0</v>
      </c>
      <c r="AW1002" s="103">
        <v>1</v>
      </c>
      <c r="AX1002" s="103">
        <v>1</v>
      </c>
      <c r="AY1002" s="103">
        <v>0</v>
      </c>
      <c r="AZ1002" s="103">
        <v>0</v>
      </c>
      <c r="BA1002" s="103">
        <v>0</v>
      </c>
      <c r="BB1002" s="103">
        <v>2</v>
      </c>
      <c r="BC1002" s="39"/>
      <c r="BD1002" s="57" t="s">
        <v>20146</v>
      </c>
      <c r="BE1002" s="57" t="s">
        <v>20146</v>
      </c>
    </row>
    <row r="1003" spans="2:57">
      <c r="B1003" t="s">
        <v>543</v>
      </c>
      <c r="C1003" t="s">
        <v>5404</v>
      </c>
      <c r="D1003" t="s">
        <v>4189</v>
      </c>
      <c r="E1003" s="50">
        <v>3242.4859999999999</v>
      </c>
      <c r="F1003" s="50">
        <v>1381.586</v>
      </c>
      <c r="G1003" s="39"/>
      <c r="H1003" s="38">
        <v>-0.67993989481592787</v>
      </c>
      <c r="I1003" s="38">
        <v>-0.12345679012345689</v>
      </c>
      <c r="J1003" s="38">
        <v>-0.67993989481592787</v>
      </c>
      <c r="K1003" s="38" t="s">
        <v>20162</v>
      </c>
      <c r="L1003" s="38" t="s">
        <v>20162</v>
      </c>
      <c r="M1003" s="38" t="s">
        <v>20162</v>
      </c>
      <c r="N1003" s="39"/>
      <c r="O1003" s="38">
        <v>-0.67299805200153839</v>
      </c>
      <c r="P1003" s="38">
        <v>-0.1233181399409351</v>
      </c>
      <c r="Q1003" s="38">
        <v>-0.67299805200153839</v>
      </c>
      <c r="R1003" s="38" t="s">
        <v>20162</v>
      </c>
      <c r="S1003" s="38" t="s">
        <v>20162</v>
      </c>
      <c r="T1003" s="38" t="s">
        <v>20162</v>
      </c>
      <c r="U1003" s="39"/>
      <c r="V1003" s="50">
        <v>2618.9</v>
      </c>
      <c r="W1003" s="51">
        <v>39.142299999999999</v>
      </c>
      <c r="X1003" s="51">
        <v>3.6808999999999998</v>
      </c>
      <c r="Y1003" s="51">
        <v>-6.6745000000000001</v>
      </c>
      <c r="Z1003" s="39"/>
      <c r="AA1003" s="50">
        <v>4300</v>
      </c>
      <c r="AB1003" s="50">
        <v>3514.4</v>
      </c>
      <c r="AC1003" s="50">
        <v>785.6</v>
      </c>
      <c r="AD1003" s="50">
        <v>1986</v>
      </c>
      <c r="AE1003" s="50">
        <v>-720.1</v>
      </c>
      <c r="AF1003" s="52">
        <v>5.4735234215885944</v>
      </c>
      <c r="AG1003" s="52">
        <v>6.6713631560408597</v>
      </c>
      <c r="AH1003" s="39"/>
      <c r="AI1003" s="53">
        <v>1.23811</v>
      </c>
      <c r="AJ1003" s="53">
        <v>9.8705800000000004</v>
      </c>
      <c r="AK1003" s="53">
        <v>33.635750000000002</v>
      </c>
      <c r="AL1003" s="53" t="s">
        <v>20148</v>
      </c>
      <c r="AM1003" s="53">
        <v>1.72786</v>
      </c>
      <c r="AN1003" s="53">
        <v>0.47238000000000002</v>
      </c>
      <c r="AO1003" s="53">
        <v>4.866452976400141</v>
      </c>
      <c r="AP1003" s="53">
        <v>14.331804979253111</v>
      </c>
      <c r="AQ1003" s="39"/>
      <c r="AR1003" s="51">
        <v>-126.2093</v>
      </c>
      <c r="AS1003" s="104">
        <v>2.748375682518378E-2</v>
      </c>
      <c r="AT1003" s="38" t="s">
        <v>20148</v>
      </c>
      <c r="AU1003" s="102"/>
      <c r="AV1003" s="103">
        <v>2</v>
      </c>
      <c r="AW1003" s="103">
        <v>3</v>
      </c>
      <c r="AX1003" s="103">
        <v>7</v>
      </c>
      <c r="AY1003" s="103">
        <v>0</v>
      </c>
      <c r="AZ1003" s="103">
        <v>0</v>
      </c>
      <c r="BA1003" s="103">
        <v>0</v>
      </c>
      <c r="BB1003" s="103">
        <v>12</v>
      </c>
      <c r="BC1003" s="39"/>
      <c r="BD1003" s="57" t="s">
        <v>20146</v>
      </c>
      <c r="BE1003" s="57" t="s">
        <v>20147</v>
      </c>
    </row>
    <row r="1004" spans="2:57">
      <c r="B1004" t="s">
        <v>1335</v>
      </c>
      <c r="C1004" t="s">
        <v>6194</v>
      </c>
      <c r="D1004" t="s">
        <v>4193</v>
      </c>
      <c r="E1004" s="50">
        <v>2549.0663300000001</v>
      </c>
      <c r="F1004" s="50">
        <v>155.04033000000001</v>
      </c>
      <c r="G1004" s="39"/>
      <c r="H1004" s="38">
        <v>-0.7859939279064696</v>
      </c>
      <c r="I1004" s="38">
        <v>-0.34056937294548162</v>
      </c>
      <c r="J1004" s="38">
        <v>-0.7859939279064696</v>
      </c>
      <c r="K1004" s="38">
        <v>-0.91622123519569654</v>
      </c>
      <c r="L1004" s="38">
        <v>-0.95602571508534706</v>
      </c>
      <c r="M1004" s="38">
        <v>-0.9478237825794642</v>
      </c>
      <c r="N1004" s="39"/>
      <c r="O1004" s="38">
        <v>-0.79005884433327045</v>
      </c>
      <c r="P1004" s="38">
        <v>-0.34514766816847897</v>
      </c>
      <c r="Q1004" s="38">
        <v>-0.79005884433327045</v>
      </c>
      <c r="R1004" s="38">
        <v>-0.92278359930128273</v>
      </c>
      <c r="S1004" s="38">
        <v>-0.9659298621689838</v>
      </c>
      <c r="T1004" s="38">
        <v>-0.96285335028428343</v>
      </c>
      <c r="U1004" s="39"/>
      <c r="V1004" s="50">
        <v>1383.212</v>
      </c>
      <c r="W1004" s="51">
        <v>19.801300000000001</v>
      </c>
      <c r="X1004" s="51">
        <v>-2.2645</v>
      </c>
      <c r="Y1004" s="51">
        <v>12.6166</v>
      </c>
      <c r="Z1004" s="39"/>
      <c r="AA1004" s="50">
        <v>6623.5140000000001</v>
      </c>
      <c r="AB1004" s="50">
        <v>3961.1239999999998</v>
      </c>
      <c r="AC1004" s="50">
        <v>2662.39</v>
      </c>
      <c r="AD1004" s="50">
        <v>3669.8879999999999</v>
      </c>
      <c r="AE1004" s="50" t="s">
        <v>20162</v>
      </c>
      <c r="AF1004" s="52">
        <v>2.4878075713926209</v>
      </c>
      <c r="AG1004" s="52">
        <v>13.095788405647559</v>
      </c>
      <c r="AH1004" s="39"/>
      <c r="AI1004" s="53">
        <v>1.8428599999999999</v>
      </c>
      <c r="AJ1004" s="53">
        <v>10.959199999999999</v>
      </c>
      <c r="AK1004" s="53" t="s">
        <v>20148</v>
      </c>
      <c r="AL1004" s="53">
        <v>0.88602999999999998</v>
      </c>
      <c r="AM1004" s="53">
        <v>5.806E-2</v>
      </c>
      <c r="AN1004" s="53">
        <v>0.11128</v>
      </c>
      <c r="AO1004" s="53">
        <v>0.6665649022339164</v>
      </c>
      <c r="AP1004" s="53">
        <v>-4.9495699782914064</v>
      </c>
      <c r="AQ1004" s="39"/>
      <c r="AR1004" s="51">
        <v>6.8132000000000001</v>
      </c>
      <c r="AS1004" s="104">
        <v>-5.2567445808491316E-3</v>
      </c>
      <c r="AT1004" s="38">
        <v>6.270378730875345E-2</v>
      </c>
      <c r="AU1004" s="102"/>
      <c r="AV1004" s="103">
        <v>1</v>
      </c>
      <c r="AW1004" s="103">
        <v>0</v>
      </c>
      <c r="AX1004" s="103">
        <v>1</v>
      </c>
      <c r="AY1004" s="103">
        <v>3</v>
      </c>
      <c r="AZ1004" s="103">
        <v>0</v>
      </c>
      <c r="BA1004" s="103">
        <v>1</v>
      </c>
      <c r="BB1004" s="103">
        <v>6</v>
      </c>
      <c r="BC1004" s="39"/>
      <c r="BD1004" s="57" t="s">
        <v>20146</v>
      </c>
      <c r="BE1004" s="57" t="s">
        <v>20146</v>
      </c>
    </row>
    <row r="1005" spans="2:57">
      <c r="B1005" t="s">
        <v>1991</v>
      </c>
      <c r="C1005" t="s">
        <v>6850</v>
      </c>
      <c r="D1005" t="s">
        <v>4190</v>
      </c>
      <c r="E1005" s="50">
        <v>199.94161</v>
      </c>
      <c r="F1005" s="50">
        <v>161.05761000000001</v>
      </c>
      <c r="G1005" s="39"/>
      <c r="H1005" s="38">
        <v>-0.4273648648648648</v>
      </c>
      <c r="I1005" s="38">
        <v>-3.3007334963325086E-2</v>
      </c>
      <c r="J1005" s="38">
        <v>-0.4273648648648648</v>
      </c>
      <c r="K1005" s="38">
        <v>1.8317422434367541</v>
      </c>
      <c r="L1005" s="38">
        <v>0.92613636363636354</v>
      </c>
      <c r="M1005" s="38">
        <v>15.711267605633804</v>
      </c>
      <c r="N1005" s="39"/>
      <c r="O1005" s="38">
        <v>-0.38863565146704371</v>
      </c>
      <c r="P1005" s="38">
        <v>1.2719482664073967E-2</v>
      </c>
      <c r="Q1005" s="38">
        <v>-0.38863565146704371</v>
      </c>
      <c r="R1005" s="38">
        <v>2.1756934189846033</v>
      </c>
      <c r="S1005" s="38">
        <v>1.2003560022820867</v>
      </c>
      <c r="T1005" s="38">
        <v>23.487148845334588</v>
      </c>
      <c r="U1005" s="39"/>
      <c r="V1005" s="50">
        <v>341.04300000000001</v>
      </c>
      <c r="W1005" s="51">
        <v>17.519100000000002</v>
      </c>
      <c r="X1005" s="51">
        <v>7.2737999999999996</v>
      </c>
      <c r="Y1005" s="51">
        <v>4.7309999999999999</v>
      </c>
      <c r="Z1005" s="39"/>
      <c r="AA1005" s="50">
        <v>187.99299999999999</v>
      </c>
      <c r="AB1005" s="50">
        <v>113.881</v>
      </c>
      <c r="AC1005" s="50">
        <v>74.111999999999995</v>
      </c>
      <c r="AD1005" s="50">
        <v>40.878999999999998</v>
      </c>
      <c r="AE1005" s="50">
        <v>-14.494</v>
      </c>
      <c r="AF1005" s="52">
        <v>2.536606757340242</v>
      </c>
      <c r="AG1005" s="52">
        <v>1.7347237022377835</v>
      </c>
      <c r="AH1005" s="39"/>
      <c r="AI1005" s="53">
        <v>0.58626999999999996</v>
      </c>
      <c r="AJ1005" s="53">
        <v>5.3336300000000003</v>
      </c>
      <c r="AK1005" s="53">
        <v>7.7212399999999999</v>
      </c>
      <c r="AL1005" s="53">
        <v>10.044650000000001</v>
      </c>
      <c r="AM1005" s="53">
        <v>2.0440999999999998</v>
      </c>
      <c r="AN1005" s="53">
        <v>0.43876999999999999</v>
      </c>
      <c r="AO1005" s="53">
        <v>4.9035655350890552</v>
      </c>
      <c r="AP1005" s="53">
        <v>6.4924259281654377</v>
      </c>
      <c r="AQ1005" s="39"/>
      <c r="AR1005" s="51">
        <v>24.8141</v>
      </c>
      <c r="AS1005" s="104">
        <v>0.18755528673496391</v>
      </c>
      <c r="AT1005" s="38" t="s">
        <v>20148</v>
      </c>
      <c r="AU1005" s="102"/>
      <c r="AV1005" s="103">
        <v>1</v>
      </c>
      <c r="AW1005" s="103">
        <v>0</v>
      </c>
      <c r="AX1005" s="103">
        <v>0</v>
      </c>
      <c r="AY1005" s="103">
        <v>0</v>
      </c>
      <c r="AZ1005" s="103">
        <v>0</v>
      </c>
      <c r="BA1005" s="103">
        <v>0</v>
      </c>
      <c r="BB1005" s="103">
        <v>1</v>
      </c>
      <c r="BC1005" s="39"/>
      <c r="BD1005" s="57" t="s">
        <v>20146</v>
      </c>
      <c r="BE1005" s="57" t="s">
        <v>20146</v>
      </c>
    </row>
    <row r="1006" spans="2:57">
      <c r="B1006" t="s">
        <v>373</v>
      </c>
      <c r="C1006" t="s">
        <v>5234</v>
      </c>
      <c r="D1006" t="s">
        <v>4198</v>
      </c>
      <c r="E1006" s="50">
        <v>4083.9698699999999</v>
      </c>
      <c r="F1006" s="50">
        <v>4608.4878699999999</v>
      </c>
      <c r="G1006" s="39"/>
      <c r="H1006" s="38">
        <v>-0.56374334547492289</v>
      </c>
      <c r="I1006" s="38">
        <v>-0.24122807017543857</v>
      </c>
      <c r="J1006" s="38">
        <v>-0.56374334547492289</v>
      </c>
      <c r="K1006" s="38" t="s">
        <v>20162</v>
      </c>
      <c r="L1006" s="38" t="s">
        <v>20162</v>
      </c>
      <c r="M1006" s="38" t="s">
        <v>20162</v>
      </c>
      <c r="N1006" s="39"/>
      <c r="O1006" s="38">
        <v>-0.56232875301688867</v>
      </c>
      <c r="P1006" s="38">
        <v>-0.2407402977701979</v>
      </c>
      <c r="Q1006" s="38">
        <v>-0.56232875301688867</v>
      </c>
      <c r="R1006" s="38" t="s">
        <v>20162</v>
      </c>
      <c r="S1006" s="38" t="s">
        <v>20162</v>
      </c>
      <c r="T1006" s="38" t="s">
        <v>20162</v>
      </c>
      <c r="U1006" s="39"/>
      <c r="V1006" s="50">
        <v>244.12</v>
      </c>
      <c r="W1006" s="51">
        <v>53.433900000000001</v>
      </c>
      <c r="X1006" s="51">
        <v>33.438000000000002</v>
      </c>
      <c r="Y1006" s="51">
        <v>31.900700000000001</v>
      </c>
      <c r="Z1006" s="39"/>
      <c r="AA1006" s="50">
        <v>583.00800000000004</v>
      </c>
      <c r="AB1006" s="50">
        <v>302.70699999999999</v>
      </c>
      <c r="AC1006" s="50">
        <v>280.30099999999999</v>
      </c>
      <c r="AD1006" s="50">
        <v>5.0140000000000002</v>
      </c>
      <c r="AE1006" s="50">
        <v>109.867</v>
      </c>
      <c r="AF1006" s="52">
        <v>2.0799354979111744</v>
      </c>
      <c r="AG1006" s="52">
        <v>-3.9274826513519985</v>
      </c>
      <c r="AH1006" s="39"/>
      <c r="AI1006" s="53">
        <v>16.72935</v>
      </c>
      <c r="AJ1006" s="53">
        <v>48.599600000000002</v>
      </c>
      <c r="AK1006" s="53">
        <v>50.03087</v>
      </c>
      <c r="AL1006" s="53">
        <v>62.28</v>
      </c>
      <c r="AM1006" s="53">
        <v>16.38702</v>
      </c>
      <c r="AN1006" s="53">
        <v>18.312650000000001</v>
      </c>
      <c r="AO1006" s="53">
        <v>55.13864405360134</v>
      </c>
      <c r="AP1006" s="53">
        <v>56.45650283600191</v>
      </c>
      <c r="AQ1006" s="39"/>
      <c r="AR1006" s="51">
        <v>47.8581</v>
      </c>
      <c r="AS1006" s="104">
        <v>-1.7718087300036933</v>
      </c>
      <c r="AT1006" s="38" t="s">
        <v>20148</v>
      </c>
      <c r="AU1006" s="102"/>
      <c r="AV1006" s="103">
        <v>3</v>
      </c>
      <c r="AW1006" s="103">
        <v>2</v>
      </c>
      <c r="AX1006" s="103">
        <v>4</v>
      </c>
      <c r="AY1006" s="103">
        <v>0</v>
      </c>
      <c r="AZ1006" s="103">
        <v>1</v>
      </c>
      <c r="BA1006" s="103">
        <v>0</v>
      </c>
      <c r="BB1006" s="103">
        <v>10</v>
      </c>
      <c r="BC1006" s="39"/>
      <c r="BD1006" s="57" t="s">
        <v>20146</v>
      </c>
      <c r="BE1006" s="57" t="s">
        <v>20146</v>
      </c>
    </row>
    <row r="1007" spans="2:57">
      <c r="B1007" t="s">
        <v>1727</v>
      </c>
      <c r="C1007" t="s">
        <v>6586</v>
      </c>
      <c r="D1007" t="s">
        <v>4194</v>
      </c>
      <c r="E1007" s="50">
        <v>-1.21553</v>
      </c>
      <c r="F1007" s="50">
        <v>215.15887000000001</v>
      </c>
      <c r="G1007" s="39"/>
      <c r="H1007" s="38">
        <v>-0.65445026178010468</v>
      </c>
      <c r="I1007" s="38">
        <v>-0.3147840531561461</v>
      </c>
      <c r="J1007" s="38">
        <v>-0.65445026178010468</v>
      </c>
      <c r="K1007" s="38" t="s">
        <v>20162</v>
      </c>
      <c r="L1007" s="38" t="s">
        <v>20162</v>
      </c>
      <c r="M1007" s="38" t="s">
        <v>20162</v>
      </c>
      <c r="N1007" s="39"/>
      <c r="O1007" s="38">
        <v>-0.65445026186418964</v>
      </c>
      <c r="P1007" s="38">
        <v>-0.31478405122522479</v>
      </c>
      <c r="Q1007" s="38">
        <v>-0.65445026186418964</v>
      </c>
      <c r="R1007" s="38" t="s">
        <v>20162</v>
      </c>
      <c r="S1007" s="38" t="s">
        <v>20162</v>
      </c>
      <c r="T1007" s="38" t="s">
        <v>20162</v>
      </c>
      <c r="U1007" s="39"/>
      <c r="V1007" s="50">
        <v>7558.0209999999997</v>
      </c>
      <c r="W1007" s="51">
        <v>13.757899999999999</v>
      </c>
      <c r="X1007" s="51">
        <v>-22.7043</v>
      </c>
      <c r="Y1007" s="51">
        <v>-9.2627000000000006</v>
      </c>
      <c r="Z1007" s="39"/>
      <c r="AA1007" s="50">
        <v>7881.3630000000003</v>
      </c>
      <c r="AB1007" s="50">
        <v>5205.1869999999999</v>
      </c>
      <c r="AC1007" s="50">
        <v>2676.1759999999999</v>
      </c>
      <c r="AD1007" s="50">
        <v>193.184</v>
      </c>
      <c r="AE1007" s="50">
        <v>-1735.0309999999999</v>
      </c>
      <c r="AF1007" s="52">
        <v>2.9450092221139417</v>
      </c>
      <c r="AG1007" s="52">
        <v>2.6912234904509647</v>
      </c>
      <c r="AH1007" s="39"/>
      <c r="AI1007" s="53" t="s">
        <v>20148</v>
      </c>
      <c r="AJ1007" s="53" t="s">
        <v>20148</v>
      </c>
      <c r="AK1007" s="53" t="s">
        <v>20148</v>
      </c>
      <c r="AL1007" s="53" t="s">
        <v>20148</v>
      </c>
      <c r="AM1007" s="53">
        <v>1.06149</v>
      </c>
      <c r="AN1007" s="53">
        <v>0.35138000000000003</v>
      </c>
      <c r="AO1007" s="53">
        <v>-0.12678554297802633</v>
      </c>
      <c r="AP1007" s="53">
        <v>-0.12538373767411828</v>
      </c>
      <c r="AQ1007" s="39"/>
      <c r="AR1007" s="51">
        <v>-74.127600000000001</v>
      </c>
      <c r="AS1007" s="104">
        <v>2.7231183776844325</v>
      </c>
      <c r="AT1007" s="38" t="s">
        <v>20148</v>
      </c>
      <c r="AU1007" s="102"/>
      <c r="AV1007" s="103">
        <v>1</v>
      </c>
      <c r="AW1007" s="103">
        <v>2</v>
      </c>
      <c r="AX1007" s="103">
        <v>3</v>
      </c>
      <c r="AY1007" s="103">
        <v>0</v>
      </c>
      <c r="AZ1007" s="103">
        <v>0</v>
      </c>
      <c r="BA1007" s="103">
        <v>0</v>
      </c>
      <c r="BB1007" s="103">
        <v>6</v>
      </c>
      <c r="BC1007" s="39"/>
      <c r="BD1007" s="57" t="s">
        <v>20146</v>
      </c>
      <c r="BE1007" s="57" t="s">
        <v>20146</v>
      </c>
    </row>
    <row r="1008" spans="2:57">
      <c r="B1008" t="s">
        <v>1288</v>
      </c>
      <c r="C1008" t="s">
        <v>6147</v>
      </c>
      <c r="D1008" t="s">
        <v>4188</v>
      </c>
      <c r="E1008" s="50">
        <v>744.16927999999996</v>
      </c>
      <c r="F1008" s="50">
        <v>379.65627999999998</v>
      </c>
      <c r="G1008" s="39"/>
      <c r="H1008" s="38">
        <v>-0.50921484473617773</v>
      </c>
      <c r="I1008" s="38">
        <v>0.2165206508135169</v>
      </c>
      <c r="J1008" s="38">
        <v>-0.50921484473617773</v>
      </c>
      <c r="K1008" s="38">
        <v>-0.56521029261749889</v>
      </c>
      <c r="L1008" s="38">
        <v>-0.2132192123450114</v>
      </c>
      <c r="M1008" s="38">
        <v>0.48205862822666057</v>
      </c>
      <c r="N1008" s="39"/>
      <c r="O1008" s="38">
        <v>-0.50275781161890853</v>
      </c>
      <c r="P1008" s="38">
        <v>0.21661640108934477</v>
      </c>
      <c r="Q1008" s="38">
        <v>-0.50275781161890853</v>
      </c>
      <c r="R1008" s="38">
        <v>-0.42317265441480234</v>
      </c>
      <c r="S1008" s="38">
        <v>2.6175655121162933E-2</v>
      </c>
      <c r="T1008" s="38">
        <v>1.0214982906868055</v>
      </c>
      <c r="U1008" s="39"/>
      <c r="V1008" s="50">
        <v>260.11500000000001</v>
      </c>
      <c r="W1008" s="51">
        <v>20.9834</v>
      </c>
      <c r="X1008" s="51">
        <v>-3.0205000000000002</v>
      </c>
      <c r="Y1008" s="51">
        <v>-7.7600000000000002E-2</v>
      </c>
      <c r="Z1008" s="39"/>
      <c r="AA1008" s="50">
        <v>864.41200000000003</v>
      </c>
      <c r="AB1008" s="50">
        <v>306.69099999999997</v>
      </c>
      <c r="AC1008" s="50">
        <v>557.721</v>
      </c>
      <c r="AD1008" s="50">
        <v>132.42500000000001</v>
      </c>
      <c r="AE1008" s="50">
        <v>111.03100000000001</v>
      </c>
      <c r="AF1008" s="52">
        <v>1.5499003982277877</v>
      </c>
      <c r="AG1008" s="52">
        <v>35.092205912755844</v>
      </c>
      <c r="AH1008" s="39"/>
      <c r="AI1008" s="53">
        <v>2.8609200000000001</v>
      </c>
      <c r="AJ1008" s="53">
        <v>80.104339999999993</v>
      </c>
      <c r="AK1008" s="53" t="s">
        <v>20148</v>
      </c>
      <c r="AL1008" s="53" t="s">
        <v>20148</v>
      </c>
      <c r="AM1008" s="53">
        <v>1.0434000000000001</v>
      </c>
      <c r="AN1008" s="53">
        <v>1.31616</v>
      </c>
      <c r="AO1008" s="53">
        <v>78.49003101095721</v>
      </c>
      <c r="AP1008" s="53">
        <v>-48.320768741249836</v>
      </c>
      <c r="AQ1008" s="39"/>
      <c r="AR1008" s="51">
        <v>-0.2676</v>
      </c>
      <c r="AS1008" s="104">
        <v>-1.0491191244922647E-2</v>
      </c>
      <c r="AT1008" s="38" t="s">
        <v>20148</v>
      </c>
      <c r="AU1008" s="102"/>
      <c r="AV1008" s="103">
        <v>2</v>
      </c>
      <c r="AW1008" s="103">
        <v>1</v>
      </c>
      <c r="AX1008" s="103">
        <v>1</v>
      </c>
      <c r="AY1008" s="103">
        <v>0</v>
      </c>
      <c r="AZ1008" s="103">
        <v>0</v>
      </c>
      <c r="BA1008" s="103">
        <v>0</v>
      </c>
      <c r="BB1008" s="103">
        <v>4</v>
      </c>
      <c r="BC1008" s="39"/>
      <c r="BD1008" s="57" t="s">
        <v>20146</v>
      </c>
      <c r="BE1008" s="57" t="s">
        <v>20147</v>
      </c>
    </row>
    <row r="1009" spans="2:57">
      <c r="B1009" t="s">
        <v>3456</v>
      </c>
      <c r="C1009" t="s">
        <v>8296</v>
      </c>
      <c r="D1009" t="s">
        <v>4198</v>
      </c>
      <c r="E1009" s="50">
        <v>1184.4209499999999</v>
      </c>
      <c r="F1009" s="50">
        <v>1472.2352000000001</v>
      </c>
      <c r="G1009" s="39"/>
      <c r="H1009" s="38">
        <v>-0.5080166270783848</v>
      </c>
      <c r="I1009" s="38">
        <v>0.22695298037763778</v>
      </c>
      <c r="J1009" s="38">
        <v>-0.5080166270783848</v>
      </c>
      <c r="K1009" s="38" t="s">
        <v>20162</v>
      </c>
      <c r="L1009" s="38" t="s">
        <v>20162</v>
      </c>
      <c r="M1009" s="38" t="s">
        <v>20162</v>
      </c>
      <c r="N1009" s="39"/>
      <c r="O1009" s="38">
        <v>-0.47087607593656056</v>
      </c>
      <c r="P1009" s="38">
        <v>0.19963460013521761</v>
      </c>
      <c r="Q1009" s="38">
        <v>-0.47087607593656056</v>
      </c>
      <c r="R1009" s="38">
        <v>2.0453515687653607</v>
      </c>
      <c r="S1009" s="38" t="s">
        <v>20162</v>
      </c>
      <c r="T1009" s="38" t="s">
        <v>20162</v>
      </c>
      <c r="U1009" s="39"/>
      <c r="V1009" s="50">
        <v>104.242</v>
      </c>
      <c r="W1009" s="51">
        <v>80.059799999999996</v>
      </c>
      <c r="X1009" s="51">
        <v>-12.447900000000001</v>
      </c>
      <c r="Y1009" s="51">
        <v>-13.047499999999999</v>
      </c>
      <c r="Z1009" s="39"/>
      <c r="AA1009" s="50">
        <v>268.22199999999998</v>
      </c>
      <c r="AB1009" s="50">
        <v>77.566000000000003</v>
      </c>
      <c r="AC1009" s="50">
        <v>190.65600000000001</v>
      </c>
      <c r="AD1009" s="50" t="s">
        <v>20162</v>
      </c>
      <c r="AE1009" s="50">
        <v>-81.888000000000005</v>
      </c>
      <c r="AF1009" s="52">
        <v>1.4068374454514936</v>
      </c>
      <c r="AG1009" s="52">
        <v>17.71349538977368</v>
      </c>
      <c r="AH1009" s="39"/>
      <c r="AI1009" s="53">
        <v>8.9785199999999996</v>
      </c>
      <c r="AJ1009" s="53" t="s">
        <v>20148</v>
      </c>
      <c r="AK1009" s="53" t="s">
        <v>20148</v>
      </c>
      <c r="AL1009" s="53" t="s">
        <v>20162</v>
      </c>
      <c r="AM1009" s="53" t="s">
        <v>20162</v>
      </c>
      <c r="AN1009" s="53" t="s">
        <v>20162</v>
      </c>
      <c r="AO1009" s="53">
        <v>-123.40613579212071</v>
      </c>
      <c r="AP1009" s="53">
        <v>-113.45832305795314</v>
      </c>
      <c r="AQ1009" s="39"/>
      <c r="AR1009" s="51">
        <v>-6.9577</v>
      </c>
      <c r="AS1009" s="104">
        <v>0.86150577612534629</v>
      </c>
      <c r="AT1009" s="38" t="s">
        <v>20148</v>
      </c>
      <c r="AU1009" s="102"/>
      <c r="AV1009" s="103">
        <v>4</v>
      </c>
      <c r="AW1009" s="103">
        <v>6</v>
      </c>
      <c r="AX1009" s="103">
        <v>1</v>
      </c>
      <c r="AY1009" s="103">
        <v>0</v>
      </c>
      <c r="AZ1009" s="103">
        <v>0</v>
      </c>
      <c r="BA1009" s="103">
        <v>0</v>
      </c>
      <c r="BB1009" s="103">
        <v>11</v>
      </c>
      <c r="BC1009" s="39"/>
      <c r="BD1009" s="57" t="s">
        <v>20146</v>
      </c>
      <c r="BE1009" s="57" t="s">
        <v>20146</v>
      </c>
    </row>
    <row r="1010" spans="2:57">
      <c r="B1010" t="s">
        <v>970</v>
      </c>
      <c r="C1010" t="s">
        <v>5830</v>
      </c>
      <c r="D1010" t="s">
        <v>4196</v>
      </c>
      <c r="E1010" s="50">
        <v>581.63489000000004</v>
      </c>
      <c r="F1010" s="50">
        <v>724.04692</v>
      </c>
      <c r="G1010" s="39"/>
      <c r="H1010" s="38">
        <v>-0.24385026737967908</v>
      </c>
      <c r="I1010" s="38">
        <v>-0.28729838709677413</v>
      </c>
      <c r="J1010" s="38">
        <v>-0.24385026737967908</v>
      </c>
      <c r="K1010" s="38" t="s">
        <v>20162</v>
      </c>
      <c r="L1010" s="38" t="s">
        <v>20162</v>
      </c>
      <c r="M1010" s="38" t="s">
        <v>20162</v>
      </c>
      <c r="N1010" s="39"/>
      <c r="O1010" s="38">
        <v>-0.22615561333480472</v>
      </c>
      <c r="P1010" s="38">
        <v>-0.27752132832866339</v>
      </c>
      <c r="Q1010" s="38">
        <v>-0.22615561333480472</v>
      </c>
      <c r="R1010" s="38" t="s">
        <v>20162</v>
      </c>
      <c r="S1010" s="38" t="s">
        <v>20162</v>
      </c>
      <c r="T1010" s="38" t="s">
        <v>20162</v>
      </c>
      <c r="U1010" s="39"/>
      <c r="V1010" s="50">
        <v>318.71857999999997</v>
      </c>
      <c r="W1010" s="51">
        <v>34.433900000000001</v>
      </c>
      <c r="X1010" s="51">
        <v>4.8183999999999996</v>
      </c>
      <c r="Y1010" s="51">
        <v>7.4497</v>
      </c>
      <c r="Z1010" s="39"/>
      <c r="AA1010" s="50">
        <v>309.60264999999998</v>
      </c>
      <c r="AB1010" s="50">
        <v>82.545630000000003</v>
      </c>
      <c r="AC1010" s="50">
        <v>227.05701999999999</v>
      </c>
      <c r="AD1010" s="50">
        <v>1.3287199999999999</v>
      </c>
      <c r="AE1010" s="50">
        <v>-63.556710000000002</v>
      </c>
      <c r="AF1010" s="52">
        <v>1.363545817698127</v>
      </c>
      <c r="AG1010" s="52">
        <v>-7.0902591974176117</v>
      </c>
      <c r="AH1010" s="39"/>
      <c r="AI1010" s="53">
        <v>1.8249200000000001</v>
      </c>
      <c r="AJ1010" s="53">
        <v>22.92764</v>
      </c>
      <c r="AK1010" s="53">
        <v>38.039020000000001</v>
      </c>
      <c r="AL1010" s="53">
        <v>28.280110000000001</v>
      </c>
      <c r="AM1010" s="53">
        <v>3.2240700000000002</v>
      </c>
      <c r="AN1010" s="53">
        <v>1.7811300000000001</v>
      </c>
      <c r="AO1010" s="53">
        <v>32.281945797488504</v>
      </c>
      <c r="AP1010" s="53">
        <v>47.146758870374349</v>
      </c>
      <c r="AQ1010" s="39"/>
      <c r="AR1010" s="51">
        <v>13.047000000000001</v>
      </c>
      <c r="AS1010" s="104">
        <v>0.18831953633857179</v>
      </c>
      <c r="AT1010" s="38" t="s">
        <v>20148</v>
      </c>
      <c r="AU1010" s="102"/>
      <c r="AV1010" s="103">
        <v>4</v>
      </c>
      <c r="AW1010" s="103">
        <v>1</v>
      </c>
      <c r="AX1010" s="103">
        <v>0</v>
      </c>
      <c r="AY1010" s="103">
        <v>0</v>
      </c>
      <c r="AZ1010" s="103">
        <v>0</v>
      </c>
      <c r="BA1010" s="103">
        <v>0</v>
      </c>
      <c r="BB1010" s="103">
        <v>5</v>
      </c>
      <c r="BC1010" s="39"/>
      <c r="BD1010" s="57" t="s">
        <v>20146</v>
      </c>
      <c r="BE1010" s="57" t="s">
        <v>20147</v>
      </c>
    </row>
    <row r="1011" spans="2:57">
      <c r="B1011" t="s">
        <v>182</v>
      </c>
      <c r="C1011" t="s">
        <v>4820</v>
      </c>
      <c r="D1011" t="s">
        <v>4198</v>
      </c>
      <c r="E1011" s="50">
        <v>11005.91128</v>
      </c>
      <c r="F1011" s="50">
        <v>11143.529280000001</v>
      </c>
      <c r="G1011" s="39"/>
      <c r="H1011" s="38">
        <v>-0.63613682620970391</v>
      </c>
      <c r="I1011" s="38">
        <v>3.6469048064335263E-2</v>
      </c>
      <c r="J1011" s="38">
        <v>-0.63613682620970391</v>
      </c>
      <c r="K1011" s="38">
        <v>-0.25219268654702465</v>
      </c>
      <c r="L1011" s="38" t="s">
        <v>20162</v>
      </c>
      <c r="M1011" s="38" t="s">
        <v>20162</v>
      </c>
      <c r="N1011" s="39"/>
      <c r="O1011" s="38">
        <v>-0.63025690703217696</v>
      </c>
      <c r="P1011" s="38">
        <v>3.8032745444277483E-2</v>
      </c>
      <c r="Q1011" s="38">
        <v>-0.63025690703217696</v>
      </c>
      <c r="R1011" s="38">
        <v>-0.16210403076528457</v>
      </c>
      <c r="S1011" s="38" t="s">
        <v>20162</v>
      </c>
      <c r="T1011" s="38" t="s">
        <v>20162</v>
      </c>
      <c r="U1011" s="39"/>
      <c r="V1011" s="50">
        <v>2107.2130000000002</v>
      </c>
      <c r="W1011" s="51">
        <v>78.221100000000007</v>
      </c>
      <c r="X1011" s="51">
        <v>-2.6947000000000001</v>
      </c>
      <c r="Y1011" s="51">
        <v>-3.3207</v>
      </c>
      <c r="Z1011" s="39"/>
      <c r="AA1011" s="50">
        <v>2541.2649999999999</v>
      </c>
      <c r="AB1011" s="50">
        <v>2265.7620000000002</v>
      </c>
      <c r="AC1011" s="50">
        <v>275.50299999999999</v>
      </c>
      <c r="AD1011" s="50">
        <v>718.48699999999997</v>
      </c>
      <c r="AE1011" s="50">
        <v>-1438.1890000000001</v>
      </c>
      <c r="AF1011" s="52">
        <v>9.2240919336631535</v>
      </c>
      <c r="AG1011" s="52">
        <v>5.3553412462908021</v>
      </c>
      <c r="AH1011" s="39"/>
      <c r="AI1011" s="53">
        <v>5.2229700000000001</v>
      </c>
      <c r="AJ1011" s="53">
        <v>223.57015000000001</v>
      </c>
      <c r="AK1011" s="53" t="s">
        <v>20148</v>
      </c>
      <c r="AL1011" s="53" t="s">
        <v>20148</v>
      </c>
      <c r="AM1011" s="53">
        <v>39.995930000000001</v>
      </c>
      <c r="AN1011" s="53">
        <v>5.17258</v>
      </c>
      <c r="AO1011" s="53">
        <v>751.51937415700036</v>
      </c>
      <c r="AP1011" s="53">
        <v>-196.24071990842654</v>
      </c>
      <c r="AQ1011" s="39"/>
      <c r="AR1011" s="51">
        <v>-23.277200000000001</v>
      </c>
      <c r="AS1011" s="104">
        <v>-8.135724836705252E-2</v>
      </c>
      <c r="AT1011" s="38" t="s">
        <v>20148</v>
      </c>
      <c r="AU1011" s="102"/>
      <c r="AV1011" s="103">
        <v>3</v>
      </c>
      <c r="AW1011" s="103">
        <v>2</v>
      </c>
      <c r="AX1011" s="103">
        <v>15</v>
      </c>
      <c r="AY1011" s="103">
        <v>0</v>
      </c>
      <c r="AZ1011" s="103">
        <v>2</v>
      </c>
      <c r="BA1011" s="103">
        <v>0</v>
      </c>
      <c r="BB1011" s="103">
        <v>22</v>
      </c>
      <c r="BC1011" s="39"/>
      <c r="BD1011" s="57" t="s">
        <v>20146</v>
      </c>
      <c r="BE1011" s="57" t="s">
        <v>20146</v>
      </c>
    </row>
    <row r="1012" spans="2:57">
      <c r="B1012" t="s">
        <v>2797</v>
      </c>
      <c r="C1012" t="s">
        <v>7656</v>
      </c>
      <c r="D1012" t="s">
        <v>4194</v>
      </c>
      <c r="E1012" s="50">
        <v>30.22908</v>
      </c>
      <c r="F1012" s="50">
        <v>38.48874</v>
      </c>
      <c r="G1012" s="39"/>
      <c r="H1012" s="38">
        <v>-0.88347205707491083</v>
      </c>
      <c r="I1012" s="38">
        <v>-0.16239316239316237</v>
      </c>
      <c r="J1012" s="38">
        <v>-0.88347205707491083</v>
      </c>
      <c r="K1012" s="38">
        <v>-0.26315789473684215</v>
      </c>
      <c r="L1012" s="38">
        <v>-0.83389830508474572</v>
      </c>
      <c r="M1012" s="38" t="s">
        <v>20162</v>
      </c>
      <c r="N1012" s="39"/>
      <c r="O1012" s="38">
        <v>-0.85609678329701921</v>
      </c>
      <c r="P1012" s="38">
        <v>-0.16239384316470107</v>
      </c>
      <c r="Q1012" s="38">
        <v>-0.85609678329701921</v>
      </c>
      <c r="R1012" s="38">
        <v>0.11674437322592413</v>
      </c>
      <c r="S1012" s="38">
        <v>-0.74825930885663072</v>
      </c>
      <c r="T1012" s="38" t="s">
        <v>20162</v>
      </c>
      <c r="U1012" s="39"/>
      <c r="V1012" s="50">
        <v>30.250979999999998</v>
      </c>
      <c r="W1012" s="51">
        <v>37.83</v>
      </c>
      <c r="X1012" s="51">
        <v>8.5062999999999995</v>
      </c>
      <c r="Y1012" s="51">
        <v>6.1872999999999996</v>
      </c>
      <c r="Z1012" s="39"/>
      <c r="AA1012" s="50">
        <v>99.739149999999995</v>
      </c>
      <c r="AB1012" s="50">
        <v>24.91789</v>
      </c>
      <c r="AC1012" s="50">
        <v>74.821250000000006</v>
      </c>
      <c r="AD1012" s="50">
        <v>8.1141199999999998</v>
      </c>
      <c r="AE1012" s="50">
        <v>6.1187800000000001</v>
      </c>
      <c r="AF1012" s="52">
        <v>1.3330323938720616</v>
      </c>
      <c r="AG1012" s="52">
        <v>0.52095492074874894</v>
      </c>
      <c r="AH1012" s="39"/>
      <c r="AI1012" s="53">
        <v>0.99927999999999995</v>
      </c>
      <c r="AJ1012" s="53">
        <v>4.4845699999999997</v>
      </c>
      <c r="AK1012" s="53">
        <v>11.747389999999999</v>
      </c>
      <c r="AL1012" s="53">
        <v>15.953099999999999</v>
      </c>
      <c r="AM1012" s="53">
        <v>0.44080000000000003</v>
      </c>
      <c r="AN1012" s="53">
        <v>0.98707</v>
      </c>
      <c r="AO1012" s="53">
        <v>6.1609387855718216</v>
      </c>
      <c r="AP1012" s="53">
        <v>14.957190489884427</v>
      </c>
      <c r="AQ1012" s="39"/>
      <c r="AR1012" s="51">
        <v>2.4769000000000001</v>
      </c>
      <c r="AS1012" s="104">
        <v>3.2935325038685175E-2</v>
      </c>
      <c r="AT1012" s="38" t="s">
        <v>20148</v>
      </c>
      <c r="AU1012" s="102"/>
      <c r="AV1012" s="103">
        <v>0</v>
      </c>
      <c r="AW1012" s="103">
        <v>0</v>
      </c>
      <c r="AX1012" s="103">
        <v>0</v>
      </c>
      <c r="AY1012" s="103">
        <v>0</v>
      </c>
      <c r="AZ1012" s="103">
        <v>0</v>
      </c>
      <c r="BA1012" s="103">
        <v>0</v>
      </c>
      <c r="BB1012" s="103">
        <v>0</v>
      </c>
      <c r="BC1012" s="39"/>
      <c r="BD1012" s="57" t="s">
        <v>20146</v>
      </c>
      <c r="BE1012" s="57" t="s">
        <v>20146</v>
      </c>
    </row>
    <row r="1013" spans="2:57">
      <c r="B1013" t="s">
        <v>97</v>
      </c>
      <c r="C1013" t="s">
        <v>4678</v>
      </c>
      <c r="D1013" t="s">
        <v>4194</v>
      </c>
      <c r="E1013" s="50">
        <v>41198.332710000002</v>
      </c>
      <c r="F1013" s="50">
        <v>31284.332709999999</v>
      </c>
      <c r="G1013" s="39"/>
      <c r="H1013" s="38">
        <v>6.5471107315684396E-3</v>
      </c>
      <c r="I1013" s="38">
        <v>3.9235855988243973E-2</v>
      </c>
      <c r="J1013" s="38">
        <v>6.5471107315684396E-3</v>
      </c>
      <c r="K1013" s="38">
        <v>0.50388091440723026</v>
      </c>
      <c r="L1013" s="38">
        <v>0.31805050787438249</v>
      </c>
      <c r="M1013" s="38">
        <v>2.4871794871794868</v>
      </c>
      <c r="N1013" s="39"/>
      <c r="O1013" s="38">
        <v>-1.0328509166252831E-2</v>
      </c>
      <c r="P1013" s="38">
        <v>2.6462251733407438E-2</v>
      </c>
      <c r="Q1013" s="38">
        <v>-1.0328509166252831E-2</v>
      </c>
      <c r="R1013" s="38">
        <v>0.40552638967059473</v>
      </c>
      <c r="S1013" s="38">
        <v>0.22959341547041334</v>
      </c>
      <c r="T1013" s="38">
        <v>2.3947555989419307</v>
      </c>
      <c r="U1013" s="39"/>
      <c r="V1013" s="50">
        <v>26321.200000000001</v>
      </c>
      <c r="W1013" s="51">
        <v>29.395600000000002</v>
      </c>
      <c r="X1013" s="51">
        <v>6.8986000000000001</v>
      </c>
      <c r="Y1013" s="51">
        <v>5.0449000000000002</v>
      </c>
      <c r="Z1013" s="39"/>
      <c r="AA1013" s="50">
        <v>21721.8</v>
      </c>
      <c r="AB1013" s="50">
        <v>14003.3</v>
      </c>
      <c r="AC1013" s="50">
        <v>7718.5</v>
      </c>
      <c r="AD1013" s="50">
        <v>3417</v>
      </c>
      <c r="AE1013" s="50">
        <v>6507.6</v>
      </c>
      <c r="AF1013" s="52">
        <v>2.8142514737319426</v>
      </c>
      <c r="AG1013" s="52">
        <v>3.5490165099928901</v>
      </c>
      <c r="AH1013" s="39"/>
      <c r="AI1013" s="53">
        <v>1.56521</v>
      </c>
      <c r="AJ1013" s="53">
        <v>8.9727399999999999</v>
      </c>
      <c r="AK1013" s="53">
        <v>22.277799999999999</v>
      </c>
      <c r="AL1013" s="53">
        <v>24.386209999999998</v>
      </c>
      <c r="AM1013" s="53">
        <v>4.1249200000000004</v>
      </c>
      <c r="AN1013" s="53">
        <v>1.22465</v>
      </c>
      <c r="AO1013" s="53">
        <v>12.356557670432101</v>
      </c>
      <c r="AP1013" s="53">
        <v>17.228952918823659</v>
      </c>
      <c r="AQ1013" s="39"/>
      <c r="AR1013" s="51">
        <v>17.700800000000001</v>
      </c>
      <c r="AS1013" s="104">
        <v>0.1010568730138412</v>
      </c>
      <c r="AT1013" s="38" t="s">
        <v>20148</v>
      </c>
      <c r="AU1013" s="102"/>
      <c r="AV1013" s="103">
        <v>10</v>
      </c>
      <c r="AW1013" s="103">
        <v>3</v>
      </c>
      <c r="AX1013" s="103">
        <v>11</v>
      </c>
      <c r="AY1013" s="103">
        <v>2</v>
      </c>
      <c r="AZ1013" s="103">
        <v>0</v>
      </c>
      <c r="BA1013" s="103">
        <v>0</v>
      </c>
      <c r="BB1013" s="103">
        <v>26</v>
      </c>
      <c r="BC1013" s="39"/>
      <c r="BD1013" s="57" t="s">
        <v>20146</v>
      </c>
      <c r="BE1013" s="57" t="s">
        <v>20146</v>
      </c>
    </row>
    <row r="1014" spans="2:57">
      <c r="B1014" t="s">
        <v>3018</v>
      </c>
      <c r="C1014" t="s">
        <v>7877</v>
      </c>
      <c r="D1014" t="s">
        <v>4197</v>
      </c>
      <c r="E1014" s="50">
        <v>27.47654</v>
      </c>
      <c r="F1014" s="50">
        <v>18.48743</v>
      </c>
      <c r="G1014" s="39"/>
      <c r="H1014" s="38">
        <v>-0.78755868544600938</v>
      </c>
      <c r="I1014" s="38">
        <v>-0.31698113207547163</v>
      </c>
      <c r="J1014" s="38">
        <v>-0.78755868544600938</v>
      </c>
      <c r="K1014" s="38">
        <v>-0.48285714285714287</v>
      </c>
      <c r="L1014" s="38">
        <v>-0.89944444444444449</v>
      </c>
      <c r="M1014" s="38">
        <v>-0.81936127744510978</v>
      </c>
      <c r="N1014" s="39"/>
      <c r="O1014" s="38">
        <v>-0.72675704200944402</v>
      </c>
      <c r="P1014" s="38">
        <v>-0.27997431071032286</v>
      </c>
      <c r="Q1014" s="38">
        <v>-0.72675704200944402</v>
      </c>
      <c r="R1014" s="38">
        <v>0.52297424094017386</v>
      </c>
      <c r="S1014" s="38">
        <v>-0.51395975952780504</v>
      </c>
      <c r="T1014" s="38">
        <v>3.5060519645120403</v>
      </c>
      <c r="U1014" s="39"/>
      <c r="V1014" s="50">
        <v>35.727200000000003</v>
      </c>
      <c r="W1014" s="51">
        <v>89.968900000000005</v>
      </c>
      <c r="X1014" s="51">
        <v>-4.1756000000000002</v>
      </c>
      <c r="Y1014" s="51">
        <v>-18.087900000000001</v>
      </c>
      <c r="Z1014" s="39"/>
      <c r="AA1014" s="50">
        <v>52.7453</v>
      </c>
      <c r="AB1014" s="50">
        <v>29.810410000000001</v>
      </c>
      <c r="AC1014" s="50">
        <v>22.934889999999999</v>
      </c>
      <c r="AD1014" s="50">
        <v>5.8749700000000002</v>
      </c>
      <c r="AE1014" s="50">
        <v>-104.43434000000001</v>
      </c>
      <c r="AF1014" s="52">
        <v>2.2997843024317972</v>
      </c>
      <c r="AG1014" s="52">
        <v>12.639735932096825</v>
      </c>
      <c r="AH1014" s="39"/>
      <c r="AI1014" s="53">
        <v>0.76907000000000003</v>
      </c>
      <c r="AJ1014" s="53">
        <v>8.8145399999999992</v>
      </c>
      <c r="AK1014" s="53" t="s">
        <v>20148</v>
      </c>
      <c r="AL1014" s="53" t="s">
        <v>20148</v>
      </c>
      <c r="AM1014" s="53">
        <v>0.63299000000000005</v>
      </c>
      <c r="AN1014" s="53">
        <v>0.38578000000000001</v>
      </c>
      <c r="AO1014" s="53">
        <v>44.706381640993399</v>
      </c>
      <c r="AP1014" s="53">
        <v>-12.392450882473204</v>
      </c>
      <c r="AQ1014" s="39"/>
      <c r="AR1014" s="51">
        <v>-30.3368</v>
      </c>
      <c r="AS1014" s="104">
        <v>-4.6647355212560457E-2</v>
      </c>
      <c r="AT1014" s="38" t="s">
        <v>20148</v>
      </c>
      <c r="AU1014" s="102"/>
      <c r="AV1014" s="103">
        <v>0</v>
      </c>
      <c r="AW1014" s="103">
        <v>1</v>
      </c>
      <c r="AX1014" s="103">
        <v>1</v>
      </c>
      <c r="AY1014" s="103">
        <v>0</v>
      </c>
      <c r="AZ1014" s="103">
        <v>0</v>
      </c>
      <c r="BA1014" s="103">
        <v>0</v>
      </c>
      <c r="BB1014" s="103">
        <v>2</v>
      </c>
      <c r="BC1014" s="39"/>
      <c r="BD1014" s="57" t="s">
        <v>20146</v>
      </c>
      <c r="BE1014" s="57" t="s">
        <v>20146</v>
      </c>
    </row>
    <row r="1015" spans="2:57">
      <c r="B1015" t="s">
        <v>3006</v>
      </c>
      <c r="C1015" t="s">
        <v>7865</v>
      </c>
      <c r="D1015" t="s">
        <v>4196</v>
      </c>
      <c r="E1015" s="50">
        <v>-29.151430000000001</v>
      </c>
      <c r="F1015" s="50">
        <v>16.859570000000001</v>
      </c>
      <c r="G1015" s="39"/>
      <c r="H1015" s="38">
        <v>-0.67130975047599961</v>
      </c>
      <c r="I1015" s="38">
        <v>-0.52046783625730997</v>
      </c>
      <c r="J1015" s="38">
        <v>-0.67130975047599961</v>
      </c>
      <c r="K1015" s="38">
        <v>-0.85383250720476511</v>
      </c>
      <c r="L1015" s="38">
        <v>-0.96757293075258677</v>
      </c>
      <c r="M1015" s="38">
        <v>-0.99964996201335476</v>
      </c>
      <c r="N1015" s="39"/>
      <c r="O1015" s="38">
        <v>-0.67973657186298153</v>
      </c>
      <c r="P1015" s="38">
        <v>-0.50741928453017526</v>
      </c>
      <c r="Q1015" s="38">
        <v>-0.67973657186298153</v>
      </c>
      <c r="R1015" s="38">
        <v>3.4248981670061101</v>
      </c>
      <c r="S1015" s="38">
        <v>0.93147665500037258</v>
      </c>
      <c r="T1015" s="38">
        <v>2.5770051683314521</v>
      </c>
      <c r="U1015" s="39"/>
      <c r="V1015" s="50" t="s">
        <v>20162</v>
      </c>
      <c r="W1015" s="51" t="s">
        <v>20162</v>
      </c>
      <c r="X1015" s="51" t="s">
        <v>20162</v>
      </c>
      <c r="Y1015" s="51" t="s">
        <v>20162</v>
      </c>
      <c r="Z1015" s="39"/>
      <c r="AA1015" s="50">
        <v>102.65600000000001</v>
      </c>
      <c r="AB1015" s="50">
        <v>1.0609999999999999</v>
      </c>
      <c r="AC1015" s="50">
        <v>101.595</v>
      </c>
      <c r="AD1015" s="50" t="s">
        <v>20162</v>
      </c>
      <c r="AE1015" s="50">
        <v>-163.774</v>
      </c>
      <c r="AF1015" s="52">
        <v>1.0104434273340224</v>
      </c>
      <c r="AG1015" s="52" t="s">
        <v>20162</v>
      </c>
      <c r="AH1015" s="39"/>
      <c r="AI1015" s="53" t="s">
        <v>20162</v>
      </c>
      <c r="AJ1015" s="53" t="s">
        <v>20162</v>
      </c>
      <c r="AK1015" s="53" t="s">
        <v>20148</v>
      </c>
      <c r="AL1015" s="53" t="s">
        <v>20148</v>
      </c>
      <c r="AM1015" s="53">
        <v>0.17032</v>
      </c>
      <c r="AN1015" s="53" t="s">
        <v>20162</v>
      </c>
      <c r="AO1015" s="53" t="s">
        <v>20162</v>
      </c>
      <c r="AP1015" s="53">
        <v>-1.7857822264590615</v>
      </c>
      <c r="AQ1015" s="39"/>
      <c r="AR1015" s="51">
        <v>-10.930300000000001</v>
      </c>
      <c r="AS1015" s="104">
        <v>-0.26200982432769959</v>
      </c>
      <c r="AT1015" s="38" t="s">
        <v>20148</v>
      </c>
      <c r="AU1015" s="102"/>
      <c r="AV1015" s="103">
        <v>0</v>
      </c>
      <c r="AW1015" s="103">
        <v>1</v>
      </c>
      <c r="AX1015" s="103">
        <v>0</v>
      </c>
      <c r="AY1015" s="103">
        <v>0</v>
      </c>
      <c r="AZ1015" s="103">
        <v>0</v>
      </c>
      <c r="BA1015" s="103">
        <v>0</v>
      </c>
      <c r="BB1015" s="103">
        <v>1</v>
      </c>
      <c r="BC1015" s="39"/>
      <c r="BD1015" s="57" t="s">
        <v>20146</v>
      </c>
      <c r="BE1015" s="57" t="s">
        <v>20147</v>
      </c>
    </row>
    <row r="1016" spans="2:57">
      <c r="B1016" t="s">
        <v>1316</v>
      </c>
      <c r="C1016" t="s">
        <v>6175</v>
      </c>
      <c r="D1016" t="s">
        <v>4198</v>
      </c>
      <c r="E1016" s="50">
        <v>547.56331999999998</v>
      </c>
      <c r="F1016" s="50">
        <v>491.92032</v>
      </c>
      <c r="G1016" s="39"/>
      <c r="H1016" s="38">
        <v>-0.7129032258064516</v>
      </c>
      <c r="I1016" s="38">
        <v>-0.20844913841022783</v>
      </c>
      <c r="J1016" s="38">
        <v>-0.7129032258064516</v>
      </c>
      <c r="K1016" s="38">
        <v>-0.34438305709023942</v>
      </c>
      <c r="L1016" s="38" t="s">
        <v>20162</v>
      </c>
      <c r="M1016" s="38" t="s">
        <v>20162</v>
      </c>
      <c r="N1016" s="39"/>
      <c r="O1016" s="38">
        <v>-0.69586928976059914</v>
      </c>
      <c r="P1016" s="38">
        <v>-0.20200251945251424</v>
      </c>
      <c r="Q1016" s="38">
        <v>-0.69586928976059914</v>
      </c>
      <c r="R1016" s="38">
        <v>-0.18723988599490426</v>
      </c>
      <c r="S1016" s="38" t="s">
        <v>20162</v>
      </c>
      <c r="T1016" s="38" t="s">
        <v>20162</v>
      </c>
      <c r="U1016" s="39"/>
      <c r="V1016" s="50">
        <v>257.96100000000001</v>
      </c>
      <c r="W1016" s="51">
        <v>73.970399999999998</v>
      </c>
      <c r="X1016" s="51">
        <v>-34.569099999999999</v>
      </c>
      <c r="Y1016" s="51">
        <v>-39.583799999999997</v>
      </c>
      <c r="Z1016" s="39"/>
      <c r="AA1016" s="50">
        <v>244.589</v>
      </c>
      <c r="AB1016" s="50">
        <v>370.56700000000001</v>
      </c>
      <c r="AC1016" s="50">
        <v>-125.97799999999999</v>
      </c>
      <c r="AD1016" s="50">
        <v>103.988</v>
      </c>
      <c r="AE1016" s="50">
        <v>-1224.4829999999999</v>
      </c>
      <c r="AF1016" s="52">
        <v>-1.9415215355061997</v>
      </c>
      <c r="AG1016" s="52">
        <v>-0.46103822407844564</v>
      </c>
      <c r="AH1016" s="39"/>
      <c r="AI1016" s="53">
        <v>2.1226600000000002</v>
      </c>
      <c r="AJ1016" s="53" t="s">
        <v>20148</v>
      </c>
      <c r="AK1016" s="53" t="s">
        <v>20148</v>
      </c>
      <c r="AL1016" s="53" t="s">
        <v>20148</v>
      </c>
      <c r="AM1016" s="53" t="s">
        <v>20148</v>
      </c>
      <c r="AN1016" s="53">
        <v>1.76763</v>
      </c>
      <c r="AO1016" s="53">
        <v>-5.5828981296531692</v>
      </c>
      <c r="AP1016" s="53">
        <v>-5.5163478553406229</v>
      </c>
      <c r="AQ1016" s="39"/>
      <c r="AR1016" s="51" t="s">
        <v>20148</v>
      </c>
      <c r="AS1016" s="104">
        <v>1.2376306330062588</v>
      </c>
      <c r="AT1016" s="38" t="s">
        <v>20148</v>
      </c>
      <c r="AU1016" s="102"/>
      <c r="AV1016" s="103">
        <v>3</v>
      </c>
      <c r="AW1016" s="103">
        <v>2</v>
      </c>
      <c r="AX1016" s="103">
        <v>0</v>
      </c>
      <c r="AY1016" s="103">
        <v>0</v>
      </c>
      <c r="AZ1016" s="103">
        <v>0</v>
      </c>
      <c r="BA1016" s="103">
        <v>0</v>
      </c>
      <c r="BB1016" s="103">
        <v>5</v>
      </c>
      <c r="BC1016" s="39"/>
      <c r="BD1016" s="57" t="s">
        <v>20146</v>
      </c>
      <c r="BE1016" s="57" t="s">
        <v>20146</v>
      </c>
    </row>
    <row r="1017" spans="2:57">
      <c r="B1017" t="s">
        <v>1284</v>
      </c>
      <c r="C1017" t="s">
        <v>6143</v>
      </c>
      <c r="D1017" t="s">
        <v>4195</v>
      </c>
      <c r="E1017" s="50">
        <v>480.92926999999997</v>
      </c>
      <c r="F1017" s="50">
        <v>472.59059999999999</v>
      </c>
      <c r="G1017" s="39"/>
      <c r="H1017" s="38">
        <v>4.0223870814364515E-2</v>
      </c>
      <c r="I1017" s="38">
        <v>6.4564099104800876E-2</v>
      </c>
      <c r="J1017" s="38">
        <v>4.0223870814364515E-2</v>
      </c>
      <c r="K1017" s="38">
        <v>9.0546354363606252E-2</v>
      </c>
      <c r="L1017" s="38">
        <v>1.263783086978898E-2</v>
      </c>
      <c r="M1017" s="38">
        <v>0.48702857905134578</v>
      </c>
      <c r="N1017" s="39"/>
      <c r="O1017" s="38">
        <v>6.6498833812458802E-2</v>
      </c>
      <c r="P1017" s="38">
        <v>7.541060692252799E-2</v>
      </c>
      <c r="Q1017" s="38">
        <v>6.6498833812458802E-2</v>
      </c>
      <c r="R1017" s="38">
        <v>0.14278569055867352</v>
      </c>
      <c r="S1017" s="38">
        <v>2.0790829685956691E-2</v>
      </c>
      <c r="T1017" s="38">
        <v>0.23693753197263145</v>
      </c>
      <c r="U1017" s="39"/>
      <c r="V1017" s="50">
        <v>816.46578999999997</v>
      </c>
      <c r="W1017" s="51">
        <v>3.9752000000000001</v>
      </c>
      <c r="X1017" s="51">
        <v>3.8254999999999999</v>
      </c>
      <c r="Y1017" s="51">
        <v>3.0931000000000002</v>
      </c>
      <c r="Z1017" s="39"/>
      <c r="AA1017" s="50">
        <v>2255.1754000000001</v>
      </c>
      <c r="AB1017" s="50">
        <v>1724.13931</v>
      </c>
      <c r="AC1017" s="50">
        <v>531.03608999999994</v>
      </c>
      <c r="AD1017" s="50">
        <v>35</v>
      </c>
      <c r="AE1017" s="50">
        <v>263.74536000000001</v>
      </c>
      <c r="AF1017" s="52">
        <v>4.2467460168291016</v>
      </c>
      <c r="AG1017" s="52">
        <v>-0.61257631112712807</v>
      </c>
      <c r="AH1017" s="39"/>
      <c r="AI1017" s="53">
        <v>0.58904000000000001</v>
      </c>
      <c r="AJ1017" s="53">
        <v>12.97287</v>
      </c>
      <c r="AK1017" s="53">
        <v>15.39756</v>
      </c>
      <c r="AL1017" s="53">
        <v>17.493200000000002</v>
      </c>
      <c r="AM1017" s="53">
        <v>0.83777999999999997</v>
      </c>
      <c r="AN1017" s="53">
        <v>0.53854000000000002</v>
      </c>
      <c r="AO1017" s="53">
        <v>12.747939680491326</v>
      </c>
      <c r="AP1017" s="53">
        <v>15.13059280382889</v>
      </c>
      <c r="AQ1017" s="39"/>
      <c r="AR1017" s="51">
        <v>4.8156999999999996</v>
      </c>
      <c r="AS1017" s="104">
        <v>6.0544777797726261E-2</v>
      </c>
      <c r="AT1017" s="38">
        <v>4.48540640985935E-2</v>
      </c>
      <c r="AU1017" s="102"/>
      <c r="AV1017" s="103">
        <v>0</v>
      </c>
      <c r="AW1017" s="103">
        <v>0</v>
      </c>
      <c r="AX1017" s="103">
        <v>1</v>
      </c>
      <c r="AY1017" s="103">
        <v>0</v>
      </c>
      <c r="AZ1017" s="103">
        <v>0</v>
      </c>
      <c r="BA1017" s="103">
        <v>0</v>
      </c>
      <c r="BB1017" s="103">
        <v>1</v>
      </c>
      <c r="BC1017" s="39"/>
      <c r="BD1017" s="57" t="s">
        <v>20147</v>
      </c>
      <c r="BE1017" s="57" t="s">
        <v>20147</v>
      </c>
    </row>
    <row r="1018" spans="2:57">
      <c r="B1018" t="s">
        <v>3445</v>
      </c>
      <c r="C1018" t="s">
        <v>6143</v>
      </c>
      <c r="D1018" t="s">
        <v>4195</v>
      </c>
      <c r="E1018" s="50">
        <v>480.92926999999997</v>
      </c>
      <c r="F1018" s="50">
        <v>472.59059999999999</v>
      </c>
      <c r="G1018" s="39"/>
      <c r="H1018" s="38">
        <v>0.25815357986501031</v>
      </c>
      <c r="I1018" s="38">
        <v>0.16456949767625972</v>
      </c>
      <c r="J1018" s="38">
        <v>0.25815357986501031</v>
      </c>
      <c r="K1018" s="38">
        <v>0.44109668140623937</v>
      </c>
      <c r="L1018" s="38">
        <v>0.30173956924567547</v>
      </c>
      <c r="M1018" s="38">
        <v>0.25059689382503825</v>
      </c>
      <c r="N1018" s="39"/>
      <c r="O1018" s="38">
        <v>6.6498833812458802E-2</v>
      </c>
      <c r="P1018" s="38">
        <v>7.541060692252799E-2</v>
      </c>
      <c r="Q1018" s="38">
        <v>6.6498833812458802E-2</v>
      </c>
      <c r="R1018" s="38">
        <v>0.14278569055867352</v>
      </c>
      <c r="S1018" s="38">
        <v>2.0790829685956691E-2</v>
      </c>
      <c r="T1018" s="38">
        <v>0.23693753197263145</v>
      </c>
      <c r="U1018" s="39"/>
      <c r="V1018" s="50">
        <v>816.46578999999997</v>
      </c>
      <c r="W1018" s="51">
        <v>3.9752000000000001</v>
      </c>
      <c r="X1018" s="51">
        <v>3.8254999999999999</v>
      </c>
      <c r="Y1018" s="51">
        <v>3.0931000000000002</v>
      </c>
      <c r="Z1018" s="39"/>
      <c r="AA1018" s="50">
        <v>2255.1754000000001</v>
      </c>
      <c r="AB1018" s="50">
        <v>1724.13931</v>
      </c>
      <c r="AC1018" s="50">
        <v>531.03608999999994</v>
      </c>
      <c r="AD1018" s="50">
        <v>35</v>
      </c>
      <c r="AE1018" s="50">
        <v>263.74536000000001</v>
      </c>
      <c r="AF1018" s="52">
        <v>4.2467460168291016</v>
      </c>
      <c r="AG1018" s="52">
        <v>-0.61257631112712807</v>
      </c>
      <c r="AH1018" s="39"/>
      <c r="AI1018" s="53">
        <v>0.58904000000000001</v>
      </c>
      <c r="AJ1018" s="53">
        <v>12.97287</v>
      </c>
      <c r="AK1018" s="53">
        <v>15.39756</v>
      </c>
      <c r="AL1018" s="53" t="s">
        <v>20162</v>
      </c>
      <c r="AM1018" s="53" t="s">
        <v>20162</v>
      </c>
      <c r="AN1018" s="53" t="s">
        <v>20162</v>
      </c>
      <c r="AO1018" s="53">
        <v>12.747939680491326</v>
      </c>
      <c r="AP1018" s="53">
        <v>15.13059280382889</v>
      </c>
      <c r="AQ1018" s="39"/>
      <c r="AR1018" s="51">
        <v>4.8156999999999996</v>
      </c>
      <c r="AS1018" s="104">
        <v>6.0544777797726261E-2</v>
      </c>
      <c r="AT1018" s="38">
        <v>3.907614079071501E-2</v>
      </c>
      <c r="AU1018" s="102"/>
      <c r="AV1018" s="103">
        <v>0</v>
      </c>
      <c r="AW1018" s="103">
        <v>0</v>
      </c>
      <c r="AX1018" s="103">
        <v>1</v>
      </c>
      <c r="AY1018" s="103">
        <v>0</v>
      </c>
      <c r="AZ1018" s="103">
        <v>0</v>
      </c>
      <c r="BA1018" s="103">
        <v>0</v>
      </c>
      <c r="BB1018" s="103">
        <v>1</v>
      </c>
      <c r="BC1018" s="39"/>
      <c r="BD1018" s="57" t="s">
        <v>20147</v>
      </c>
      <c r="BE1018" s="57" t="s">
        <v>20147</v>
      </c>
    </row>
    <row r="1019" spans="2:57">
      <c r="B1019" t="s">
        <v>872</v>
      </c>
      <c r="C1019" t="s">
        <v>5732</v>
      </c>
      <c r="D1019" t="s">
        <v>4188</v>
      </c>
      <c r="E1019" s="50">
        <v>1099.5637899999999</v>
      </c>
      <c r="F1019" s="50">
        <v>1148.4587899999999</v>
      </c>
      <c r="G1019" s="39"/>
      <c r="H1019" s="38">
        <v>0.71683565838319097</v>
      </c>
      <c r="I1019" s="38">
        <v>0.24560093604665845</v>
      </c>
      <c r="J1019" s="38">
        <v>0.71683565838319097</v>
      </c>
      <c r="K1019" s="38">
        <v>1.1383823869879501</v>
      </c>
      <c r="L1019" s="38">
        <v>2.3703535947954704</v>
      </c>
      <c r="M1019" s="38">
        <v>2.5225851209891248</v>
      </c>
      <c r="N1019" s="39"/>
      <c r="O1019" s="38">
        <v>0.63910884484308284</v>
      </c>
      <c r="P1019" s="38">
        <v>0.224215367047647</v>
      </c>
      <c r="Q1019" s="38">
        <v>0.63910884484308284</v>
      </c>
      <c r="R1019" s="38">
        <v>0.69739097433575403</v>
      </c>
      <c r="S1019" s="38">
        <v>1.340676193747441</v>
      </c>
      <c r="T1019" s="38">
        <v>0.8417475108173873</v>
      </c>
      <c r="U1019" s="39"/>
      <c r="V1019" s="50">
        <v>89.756</v>
      </c>
      <c r="W1019" s="51">
        <v>95.622500000000002</v>
      </c>
      <c r="X1019" s="51">
        <v>78.183000000000007</v>
      </c>
      <c r="Y1019" s="51">
        <v>75.566999999999993</v>
      </c>
      <c r="Z1019" s="39"/>
      <c r="AA1019" s="50">
        <v>146.80699999999999</v>
      </c>
      <c r="AB1019" s="50">
        <v>4.3970000000000002</v>
      </c>
      <c r="AC1019" s="50">
        <v>142.41</v>
      </c>
      <c r="AD1019" s="50" t="s">
        <v>20162</v>
      </c>
      <c r="AE1019" s="50" t="s">
        <v>20162</v>
      </c>
      <c r="AF1019" s="52">
        <v>1.0308756407555648</v>
      </c>
      <c r="AG1019" s="52">
        <v>-0.32764949527518039</v>
      </c>
      <c r="AH1019" s="39"/>
      <c r="AI1019" s="53">
        <v>12.250590000000001</v>
      </c>
      <c r="AJ1019" s="53">
        <v>13.59164</v>
      </c>
      <c r="AK1019" s="53">
        <v>15.66911</v>
      </c>
      <c r="AL1019" s="53">
        <v>15.46762</v>
      </c>
      <c r="AM1019" s="53">
        <v>7.8270299999999997</v>
      </c>
      <c r="AN1019" s="53">
        <v>11.68843</v>
      </c>
      <c r="AO1019" s="53">
        <v>14.242153699248492</v>
      </c>
      <c r="AP1019" s="53">
        <v>16.365873257901786</v>
      </c>
      <c r="AQ1019" s="39"/>
      <c r="AR1019" s="51">
        <v>61.834299999999999</v>
      </c>
      <c r="AS1019" s="104">
        <v>0.60500564708722393</v>
      </c>
      <c r="AT1019" s="38">
        <v>6.6365097745244725E-2</v>
      </c>
      <c r="AU1019" s="102"/>
      <c r="AV1019" s="103">
        <v>0</v>
      </c>
      <c r="AW1019" s="103">
        <v>0</v>
      </c>
      <c r="AX1019" s="103">
        <v>0</v>
      </c>
      <c r="AY1019" s="103">
        <v>0</v>
      </c>
      <c r="AZ1019" s="103">
        <v>0</v>
      </c>
      <c r="BA1019" s="103">
        <v>0</v>
      </c>
      <c r="BB1019" s="103">
        <v>0</v>
      </c>
      <c r="BC1019" s="39"/>
      <c r="BD1019" s="57" t="s">
        <v>20146</v>
      </c>
      <c r="BE1019" s="57" t="s">
        <v>20147</v>
      </c>
    </row>
    <row r="1020" spans="2:57">
      <c r="B1020" t="s">
        <v>542</v>
      </c>
      <c r="C1020" t="s">
        <v>5403</v>
      </c>
      <c r="D1020" t="s">
        <v>4194</v>
      </c>
      <c r="E1020" s="50">
        <v>2819.50216</v>
      </c>
      <c r="F1020" s="50">
        <v>2540.8201600000002</v>
      </c>
      <c r="G1020" s="39"/>
      <c r="H1020" s="38">
        <v>-0.28439961065392438</v>
      </c>
      <c r="I1020" s="38">
        <v>-1.5221626887481743E-2</v>
      </c>
      <c r="J1020" s="38">
        <v>-0.28439961065392438</v>
      </c>
      <c r="K1020" s="38">
        <v>6.8013734812466975E-2</v>
      </c>
      <c r="L1020" s="38">
        <v>0.32270199542034672</v>
      </c>
      <c r="M1020" s="38">
        <v>1.2883418222976797</v>
      </c>
      <c r="N1020" s="39"/>
      <c r="O1020" s="38">
        <v>-0.28904254044059619</v>
      </c>
      <c r="P1020" s="38">
        <v>-1.5639263538505976E-2</v>
      </c>
      <c r="Q1020" s="38">
        <v>-0.28904254044059619</v>
      </c>
      <c r="R1020" s="38">
        <v>2.9635272064677309E-2</v>
      </c>
      <c r="S1020" s="38">
        <v>0.23823711366411882</v>
      </c>
      <c r="T1020" s="38">
        <v>0.98399225799390755</v>
      </c>
      <c r="U1020" s="39"/>
      <c r="V1020" s="50">
        <v>1345.249</v>
      </c>
      <c r="W1020" s="51">
        <v>34.411099999999998</v>
      </c>
      <c r="X1020" s="51">
        <v>12.7523</v>
      </c>
      <c r="Y1020" s="51">
        <v>9.7774999999999999</v>
      </c>
      <c r="Z1020" s="39"/>
      <c r="AA1020" s="50">
        <v>1673.1189999999999</v>
      </c>
      <c r="AB1020" s="50">
        <v>740.38300000000004</v>
      </c>
      <c r="AC1020" s="50">
        <v>932.73599999999999</v>
      </c>
      <c r="AD1020" s="50">
        <v>239.36</v>
      </c>
      <c r="AE1020" s="50">
        <v>856.40899999999999</v>
      </c>
      <c r="AF1020" s="52">
        <v>1.7937755163304514</v>
      </c>
      <c r="AG1020" s="52">
        <v>1.1757826103780522</v>
      </c>
      <c r="AH1020" s="39"/>
      <c r="AI1020" s="53">
        <v>2.0958999999999999</v>
      </c>
      <c r="AJ1020" s="53">
        <v>12.847160000000001</v>
      </c>
      <c r="AK1020" s="53">
        <v>16.435359999999999</v>
      </c>
      <c r="AL1020" s="53">
        <v>19.628640000000001</v>
      </c>
      <c r="AM1020" s="53">
        <v>2.7404299999999999</v>
      </c>
      <c r="AN1020" s="53">
        <v>1.9122699999999999</v>
      </c>
      <c r="AO1020" s="53">
        <v>12.289692373176489</v>
      </c>
      <c r="AP1020" s="53">
        <v>14.81087350117458</v>
      </c>
      <c r="AQ1020" s="39"/>
      <c r="AR1020" s="51">
        <v>14.726699999999999</v>
      </c>
      <c r="AS1020" s="104">
        <v>0.14311253560065204</v>
      </c>
      <c r="AT1020" s="38" t="s">
        <v>20148</v>
      </c>
      <c r="AU1020" s="102"/>
      <c r="AV1020" s="103">
        <v>1</v>
      </c>
      <c r="AW1020" s="103">
        <v>1</v>
      </c>
      <c r="AX1020" s="103">
        <v>2</v>
      </c>
      <c r="AY1020" s="103">
        <v>0</v>
      </c>
      <c r="AZ1020" s="103">
        <v>0</v>
      </c>
      <c r="BA1020" s="103">
        <v>0</v>
      </c>
      <c r="BB1020" s="103">
        <v>4</v>
      </c>
      <c r="BC1020" s="39"/>
      <c r="BD1020" s="57" t="s">
        <v>20146</v>
      </c>
      <c r="BE1020" s="57" t="s">
        <v>20146</v>
      </c>
    </row>
    <row r="1021" spans="2:57">
      <c r="B1021" t="s">
        <v>1319</v>
      </c>
      <c r="C1021" t="s">
        <v>6178</v>
      </c>
      <c r="D1021" t="s">
        <v>4197</v>
      </c>
      <c r="E1021" s="50">
        <v>148.34756999999999</v>
      </c>
      <c r="F1021" s="50">
        <v>418.72656999999998</v>
      </c>
      <c r="G1021" s="39"/>
      <c r="H1021" s="38">
        <v>-0.45483870967741935</v>
      </c>
      <c r="I1021" s="38">
        <v>-8.4010840108401097E-2</v>
      </c>
      <c r="J1021" s="38">
        <v>-0.45483870967741935</v>
      </c>
      <c r="K1021" s="38" t="s">
        <v>20162</v>
      </c>
      <c r="L1021" s="38" t="s">
        <v>20162</v>
      </c>
      <c r="M1021" s="38" t="s">
        <v>20162</v>
      </c>
      <c r="N1021" s="39"/>
      <c r="O1021" s="38">
        <v>-0.45483870707351826</v>
      </c>
      <c r="P1021" s="38">
        <v>-8.4010827718160486E-2</v>
      </c>
      <c r="Q1021" s="38">
        <v>-0.45483870707351826</v>
      </c>
      <c r="R1021" s="38" t="s">
        <v>20162</v>
      </c>
      <c r="S1021" s="38" t="s">
        <v>20162</v>
      </c>
      <c r="T1021" s="38" t="s">
        <v>20162</v>
      </c>
      <c r="U1021" s="39"/>
      <c r="V1021" s="50">
        <v>415658.58233</v>
      </c>
      <c r="W1021" s="51">
        <v>100</v>
      </c>
      <c r="X1021" s="51">
        <v>27.6388</v>
      </c>
      <c r="Y1021" s="51">
        <v>22.052099999999999</v>
      </c>
      <c r="Z1021" s="39"/>
      <c r="AA1021" s="50">
        <v>1160471.27095</v>
      </c>
      <c r="AB1021" s="50">
        <v>122117.93809</v>
      </c>
      <c r="AC1021" s="50">
        <v>1038353.33286</v>
      </c>
      <c r="AD1021" s="50">
        <v>50000</v>
      </c>
      <c r="AE1021" s="50">
        <v>209798.67019</v>
      </c>
      <c r="AF1021" s="52">
        <v>1.1176073059385703</v>
      </c>
      <c r="AG1021" s="52">
        <v>-1.6434183351981384</v>
      </c>
      <c r="AH1021" s="39"/>
      <c r="AI1021" s="53">
        <v>0.42512</v>
      </c>
      <c r="AJ1021" s="53">
        <v>1.2749999999999999</v>
      </c>
      <c r="AK1021" s="53">
        <v>1.53813</v>
      </c>
      <c r="AL1021" s="53">
        <v>5.0566700000000004</v>
      </c>
      <c r="AM1021" s="53">
        <v>9.6069499999999994</v>
      </c>
      <c r="AN1021" s="53">
        <v>1.1151</v>
      </c>
      <c r="AO1021" s="53">
        <v>3.0212665688477548E-3</v>
      </c>
      <c r="AP1021" s="53">
        <v>3.6447970963043763E-3</v>
      </c>
      <c r="AQ1021" s="39"/>
      <c r="AR1021" s="51">
        <v>10.124599999999999</v>
      </c>
      <c r="AS1021" s="104">
        <v>0.12027098724428312</v>
      </c>
      <c r="AT1021" s="38" t="s">
        <v>20148</v>
      </c>
      <c r="AU1021" s="102"/>
      <c r="AV1021" s="103">
        <v>3</v>
      </c>
      <c r="AW1021" s="103">
        <v>0</v>
      </c>
      <c r="AX1021" s="103">
        <v>0</v>
      </c>
      <c r="AY1021" s="103">
        <v>0</v>
      </c>
      <c r="AZ1021" s="103">
        <v>0</v>
      </c>
      <c r="BA1021" s="103">
        <v>0</v>
      </c>
      <c r="BB1021" s="103">
        <v>3</v>
      </c>
      <c r="BC1021" s="39"/>
      <c r="BD1021" s="57" t="s">
        <v>20146</v>
      </c>
      <c r="BE1021" s="57" t="s">
        <v>20146</v>
      </c>
    </row>
    <row r="1022" spans="2:57">
      <c r="B1022" t="s">
        <v>1404</v>
      </c>
      <c r="C1022" t="s">
        <v>6263</v>
      </c>
      <c r="D1022" t="s">
        <v>4197</v>
      </c>
      <c r="E1022" s="50">
        <v>-513.76110000000006</v>
      </c>
      <c r="F1022" s="50">
        <v>444.47737999999998</v>
      </c>
      <c r="G1022" s="39"/>
      <c r="H1022" s="38">
        <v>-0.46969696969696972</v>
      </c>
      <c r="I1022" s="38">
        <v>0.39999999999999991</v>
      </c>
      <c r="J1022" s="38">
        <v>-0.46969696969696972</v>
      </c>
      <c r="K1022" s="38">
        <v>-0.83471074380165289</v>
      </c>
      <c r="L1022" s="38" t="s">
        <v>20162</v>
      </c>
      <c r="M1022" s="38" t="s">
        <v>20162</v>
      </c>
      <c r="N1022" s="39"/>
      <c r="O1022" s="38">
        <v>-0.4810186120633877</v>
      </c>
      <c r="P1022" s="38">
        <v>0.40000001259906637</v>
      </c>
      <c r="Q1022" s="38">
        <v>-0.4810186120633877</v>
      </c>
      <c r="R1022" s="38">
        <v>-0.83834614827477816</v>
      </c>
      <c r="S1022" s="38" t="s">
        <v>20162</v>
      </c>
      <c r="T1022" s="38" t="s">
        <v>20162</v>
      </c>
      <c r="U1022" s="39"/>
      <c r="V1022" s="50">
        <v>9165.3307600000007</v>
      </c>
      <c r="W1022" s="51">
        <v>11.8916</v>
      </c>
      <c r="X1022" s="51">
        <v>-7.0772000000000004</v>
      </c>
      <c r="Y1022" s="51">
        <v>-6.3487</v>
      </c>
      <c r="Z1022" s="39"/>
      <c r="AA1022" s="50">
        <v>8156.9023800000004</v>
      </c>
      <c r="AB1022" s="50">
        <v>1898.3142700000001</v>
      </c>
      <c r="AC1022" s="50">
        <v>6258.5881099999997</v>
      </c>
      <c r="AD1022" s="50" t="s">
        <v>20162</v>
      </c>
      <c r="AE1022" s="50">
        <v>-3445.10241</v>
      </c>
      <c r="AF1022" s="52">
        <v>1.3033135008464394</v>
      </c>
      <c r="AG1022" s="52">
        <v>11.557201740181615</v>
      </c>
      <c r="AH1022" s="39"/>
      <c r="AI1022" s="53" t="s">
        <v>20148</v>
      </c>
      <c r="AJ1022" s="53" t="s">
        <v>20148</v>
      </c>
      <c r="AK1022" s="53" t="s">
        <v>20148</v>
      </c>
      <c r="AL1022" s="53" t="s">
        <v>20148</v>
      </c>
      <c r="AM1022" s="53">
        <v>0.45938000000000001</v>
      </c>
      <c r="AN1022" s="53">
        <v>0.31580000000000003</v>
      </c>
      <c r="AO1022" s="53">
        <v>-0.79382829864901039</v>
      </c>
      <c r="AP1022" s="53">
        <v>-0.68523568474045538</v>
      </c>
      <c r="AQ1022" s="39"/>
      <c r="AR1022" s="51">
        <v>-9.3720999999999997</v>
      </c>
      <c r="AS1022" s="104">
        <v>-0.34467351578613459</v>
      </c>
      <c r="AT1022" s="38" t="s">
        <v>20148</v>
      </c>
      <c r="AU1022" s="102"/>
      <c r="AV1022" s="103">
        <v>1</v>
      </c>
      <c r="AW1022" s="103">
        <v>0</v>
      </c>
      <c r="AX1022" s="103">
        <v>4</v>
      </c>
      <c r="AY1022" s="103">
        <v>2</v>
      </c>
      <c r="AZ1022" s="103">
        <v>3</v>
      </c>
      <c r="BA1022" s="103">
        <v>0</v>
      </c>
      <c r="BB1022" s="103">
        <v>10</v>
      </c>
      <c r="BC1022" s="39"/>
      <c r="BD1022" s="57" t="s">
        <v>20146</v>
      </c>
      <c r="BE1022" s="57" t="s">
        <v>20146</v>
      </c>
    </row>
    <row r="1023" spans="2:57">
      <c r="B1023" t="s">
        <v>1646</v>
      </c>
      <c r="C1023" t="s">
        <v>6505</v>
      </c>
      <c r="D1023" t="s">
        <v>4195</v>
      </c>
      <c r="E1023" s="50">
        <v>298.44112000000001</v>
      </c>
      <c r="F1023" s="50">
        <v>294.97500000000002</v>
      </c>
      <c r="G1023" s="39"/>
      <c r="H1023" s="38" t="s">
        <v>20162</v>
      </c>
      <c r="I1023" s="38">
        <v>1.6848364717542141E-2</v>
      </c>
      <c r="J1023" s="38" t="s">
        <v>20162</v>
      </c>
      <c r="K1023" s="38" t="s">
        <v>20162</v>
      </c>
      <c r="L1023" s="38" t="s">
        <v>20162</v>
      </c>
      <c r="M1023" s="38" t="s">
        <v>20162</v>
      </c>
      <c r="N1023" s="39"/>
      <c r="O1023" s="38" t="s">
        <v>20162</v>
      </c>
      <c r="P1023" s="38">
        <v>1.6848364717542363E-2</v>
      </c>
      <c r="Q1023" s="38" t="s">
        <v>20162</v>
      </c>
      <c r="R1023" s="38" t="s">
        <v>20162</v>
      </c>
      <c r="S1023" s="38" t="s">
        <v>20162</v>
      </c>
      <c r="T1023" s="38" t="s">
        <v>20162</v>
      </c>
      <c r="U1023" s="39"/>
      <c r="V1023" s="50" t="s">
        <v>20162</v>
      </c>
      <c r="W1023" s="51" t="s">
        <v>20162</v>
      </c>
      <c r="X1023" s="51" t="s">
        <v>20162</v>
      </c>
      <c r="Y1023" s="51" t="s">
        <v>20162</v>
      </c>
      <c r="Z1023" s="39"/>
      <c r="AA1023" s="50">
        <v>236.48793000000001</v>
      </c>
      <c r="AB1023" s="50">
        <v>247.37011999999999</v>
      </c>
      <c r="AC1023" s="50">
        <v>-10.88219</v>
      </c>
      <c r="AD1023" s="50">
        <v>4.5999999999999996</v>
      </c>
      <c r="AE1023" s="50">
        <v>-10.882759999999999</v>
      </c>
      <c r="AF1023" s="52">
        <v>-21.731648684685712</v>
      </c>
      <c r="AG1023" s="52" t="s">
        <v>20162</v>
      </c>
      <c r="AH1023" s="39"/>
      <c r="AI1023" s="53" t="s">
        <v>20162</v>
      </c>
      <c r="AJ1023" s="53" t="s">
        <v>20162</v>
      </c>
      <c r="AK1023" s="53" t="s">
        <v>20148</v>
      </c>
      <c r="AL1023" s="53" t="s">
        <v>20162</v>
      </c>
      <c r="AM1023" s="53" t="s">
        <v>20148</v>
      </c>
      <c r="AN1023" s="53" t="s">
        <v>20162</v>
      </c>
      <c r="AO1023" s="53" t="s">
        <v>20162</v>
      </c>
      <c r="AP1023" s="53">
        <v>-854.05929700619606</v>
      </c>
      <c r="AQ1023" s="39"/>
      <c r="AR1023" s="51" t="s">
        <v>20162</v>
      </c>
      <c r="AS1023" s="104">
        <v>-1.4701556237496408E-3</v>
      </c>
      <c r="AT1023" s="38" t="s">
        <v>20148</v>
      </c>
      <c r="AU1023" s="102"/>
      <c r="AV1023" s="103">
        <v>0</v>
      </c>
      <c r="AW1023" s="103">
        <v>0</v>
      </c>
      <c r="AX1023" s="103">
        <v>0</v>
      </c>
      <c r="AY1023" s="103">
        <v>0</v>
      </c>
      <c r="AZ1023" s="103">
        <v>0</v>
      </c>
      <c r="BA1023" s="103">
        <v>0</v>
      </c>
      <c r="BB1023" s="103">
        <v>0</v>
      </c>
      <c r="BC1023" s="39"/>
      <c r="BD1023" s="57" t="s">
        <v>20147</v>
      </c>
      <c r="BE1023" s="57" t="s">
        <v>20147</v>
      </c>
    </row>
    <row r="1024" spans="2:57">
      <c r="B1024" t="s">
        <v>241</v>
      </c>
      <c r="C1024" t="s">
        <v>4911</v>
      </c>
      <c r="D1024" t="s">
        <v>4194</v>
      </c>
      <c r="E1024" s="50">
        <v>5029.2064</v>
      </c>
      <c r="F1024" s="50">
        <v>5112.3814000000002</v>
      </c>
      <c r="G1024" s="39"/>
      <c r="H1024" s="38">
        <v>-0.58536585365853655</v>
      </c>
      <c r="I1024" s="38">
        <v>-0.24768824306472914</v>
      </c>
      <c r="J1024" s="38">
        <v>-0.58536585365853655</v>
      </c>
      <c r="K1024" s="38">
        <v>6.4485981308411322E-2</v>
      </c>
      <c r="L1024" s="38" t="s">
        <v>20162</v>
      </c>
      <c r="M1024" s="38" t="s">
        <v>20162</v>
      </c>
      <c r="N1024" s="39"/>
      <c r="O1024" s="38">
        <v>-0.5421173033280754</v>
      </c>
      <c r="P1024" s="38">
        <v>-0.24718104877035108</v>
      </c>
      <c r="Q1024" s="38">
        <v>-0.5421173033280754</v>
      </c>
      <c r="R1024" s="38">
        <v>10.944816355140187</v>
      </c>
      <c r="S1024" s="38" t="s">
        <v>20162</v>
      </c>
      <c r="T1024" s="38" t="s">
        <v>20162</v>
      </c>
      <c r="U1024" s="39"/>
      <c r="V1024" s="50">
        <v>1296.0250000000001</v>
      </c>
      <c r="W1024" s="51">
        <v>38.723199999999999</v>
      </c>
      <c r="X1024" s="51">
        <v>-118.5394</v>
      </c>
      <c r="Y1024" s="51">
        <v>-117.5282</v>
      </c>
      <c r="Z1024" s="39"/>
      <c r="AA1024" s="50">
        <v>4069.0540000000001</v>
      </c>
      <c r="AB1024" s="50">
        <v>2390.5259999999998</v>
      </c>
      <c r="AC1024" s="50">
        <v>1678.528</v>
      </c>
      <c r="AD1024" s="50">
        <v>1248.452</v>
      </c>
      <c r="AE1024" s="50">
        <v>-3753.8139999999999</v>
      </c>
      <c r="AF1024" s="52">
        <v>2.424179995805849</v>
      </c>
      <c r="AG1024" s="52">
        <v>0.60875319662823291</v>
      </c>
      <c r="AH1024" s="39"/>
      <c r="AI1024" s="53">
        <v>3.88049</v>
      </c>
      <c r="AJ1024" s="53" t="s">
        <v>20148</v>
      </c>
      <c r="AK1024" s="53" t="s">
        <v>20148</v>
      </c>
      <c r="AL1024" s="53" t="s">
        <v>20148</v>
      </c>
      <c r="AM1024" s="53">
        <v>2.76708</v>
      </c>
      <c r="AN1024" s="53">
        <v>3.5372699999999999</v>
      </c>
      <c r="AO1024" s="53">
        <v>-3.6125742405645145</v>
      </c>
      <c r="AP1024" s="53">
        <v>-3.3277211952605645</v>
      </c>
      <c r="AQ1024" s="39"/>
      <c r="AR1024" s="51">
        <v>-70.683899999999994</v>
      </c>
      <c r="AS1024" s="104">
        <v>-1.536991109007944</v>
      </c>
      <c r="AT1024" s="38" t="s">
        <v>20148</v>
      </c>
      <c r="AU1024" s="102"/>
      <c r="AV1024" s="103">
        <v>11</v>
      </c>
      <c r="AW1024" s="103">
        <v>5</v>
      </c>
      <c r="AX1024" s="103">
        <v>13</v>
      </c>
      <c r="AY1024" s="103">
        <v>2</v>
      </c>
      <c r="AZ1024" s="103">
        <v>0</v>
      </c>
      <c r="BA1024" s="103">
        <v>0</v>
      </c>
      <c r="BB1024" s="103">
        <v>31</v>
      </c>
      <c r="BC1024" s="39"/>
      <c r="BD1024" s="57" t="s">
        <v>20146</v>
      </c>
      <c r="BE1024" s="57" t="s">
        <v>20146</v>
      </c>
    </row>
    <row r="1025" spans="2:57">
      <c r="B1025" t="s">
        <v>3504</v>
      </c>
      <c r="C1025" t="s">
        <v>8339</v>
      </c>
      <c r="D1025" t="s">
        <v>4190</v>
      </c>
      <c r="E1025" s="50">
        <v>21.852370000000001</v>
      </c>
      <c r="F1025" s="50">
        <v>33.80153</v>
      </c>
      <c r="G1025" s="39"/>
      <c r="H1025" s="38">
        <v>-0.53987730061349692</v>
      </c>
      <c r="I1025" s="38">
        <v>7.1428571428571397E-2</v>
      </c>
      <c r="J1025" s="38">
        <v>-0.53987730061349692</v>
      </c>
      <c r="K1025" s="38">
        <v>-0.68736973739057938</v>
      </c>
      <c r="L1025" s="38" t="s">
        <v>20162</v>
      </c>
      <c r="M1025" s="38" t="s">
        <v>20162</v>
      </c>
      <c r="N1025" s="39"/>
      <c r="O1025" s="38">
        <v>-0.51006175986256841</v>
      </c>
      <c r="P1025" s="38">
        <v>5.2631693679357383E-2</v>
      </c>
      <c r="Q1025" s="38">
        <v>-0.51006175986256841</v>
      </c>
      <c r="R1025" s="38">
        <v>-0.21748073538665114</v>
      </c>
      <c r="S1025" s="38" t="s">
        <v>20162</v>
      </c>
      <c r="T1025" s="38" t="s">
        <v>20162</v>
      </c>
      <c r="U1025" s="39"/>
      <c r="V1025" s="50">
        <v>7.0538699999999999</v>
      </c>
      <c r="W1025" s="51">
        <v>37.47</v>
      </c>
      <c r="X1025" s="51">
        <v>-277.57400000000001</v>
      </c>
      <c r="Y1025" s="51">
        <v>-229.70339999999999</v>
      </c>
      <c r="Z1025" s="39"/>
      <c r="AA1025" s="50">
        <v>42.113239999999998</v>
      </c>
      <c r="AB1025" s="50">
        <v>7.1870000000000003</v>
      </c>
      <c r="AC1025" s="50">
        <v>34.92624</v>
      </c>
      <c r="AD1025" s="50">
        <v>8.6569999999999994E-2</v>
      </c>
      <c r="AE1025" s="50">
        <v>-52.322180000000003</v>
      </c>
      <c r="AF1025" s="52">
        <v>1.205776516452959</v>
      </c>
      <c r="AG1025" s="52">
        <v>1.1942007006678113</v>
      </c>
      <c r="AH1025" s="39"/>
      <c r="AI1025" s="53">
        <v>3.0979299999999999</v>
      </c>
      <c r="AJ1025" s="53" t="s">
        <v>20148</v>
      </c>
      <c r="AK1025" s="53" t="s">
        <v>20148</v>
      </c>
      <c r="AL1025" s="53" t="s">
        <v>20162</v>
      </c>
      <c r="AM1025" s="53" t="s">
        <v>20162</v>
      </c>
      <c r="AN1025" s="53" t="s">
        <v>20162</v>
      </c>
      <c r="AO1025" s="53">
        <v>-1.7353197566965934</v>
      </c>
      <c r="AP1025" s="53">
        <v>-1.7263558685781704</v>
      </c>
      <c r="AQ1025" s="39"/>
      <c r="AR1025" s="51">
        <v>-83.575500000000005</v>
      </c>
      <c r="AS1025" s="104">
        <v>-1.5748208191606674</v>
      </c>
      <c r="AT1025" s="38" t="s">
        <v>20148</v>
      </c>
      <c r="AU1025" s="102"/>
      <c r="AV1025" s="103">
        <v>0</v>
      </c>
      <c r="AW1025" s="103">
        <v>1</v>
      </c>
      <c r="AX1025" s="103">
        <v>0</v>
      </c>
      <c r="AY1025" s="103">
        <v>0</v>
      </c>
      <c r="AZ1025" s="103">
        <v>0</v>
      </c>
      <c r="BA1025" s="103">
        <v>0</v>
      </c>
      <c r="BB1025" s="103">
        <v>1</v>
      </c>
      <c r="BC1025" s="39"/>
      <c r="BD1025" s="57" t="s">
        <v>20146</v>
      </c>
      <c r="BE1025" s="57" t="s">
        <v>20146</v>
      </c>
    </row>
    <row r="1026" spans="2:57">
      <c r="B1026" t="s">
        <v>1231</v>
      </c>
      <c r="C1026" t="s">
        <v>6090</v>
      </c>
      <c r="D1026" t="s">
        <v>4195</v>
      </c>
      <c r="E1026" s="50">
        <v>531.26500999999996</v>
      </c>
      <c r="F1026" s="50">
        <v>530.80825000000004</v>
      </c>
      <c r="G1026" s="39"/>
      <c r="H1026" s="38">
        <v>9.2118730808596894E-3</v>
      </c>
      <c r="I1026" s="38">
        <v>7.1501532175690663E-3</v>
      </c>
      <c r="J1026" s="38">
        <v>9.2118730808596894E-3</v>
      </c>
      <c r="K1026" s="38" t="s">
        <v>20162</v>
      </c>
      <c r="L1026" s="38" t="s">
        <v>20162</v>
      </c>
      <c r="M1026" s="38" t="s">
        <v>20162</v>
      </c>
      <c r="N1026" s="39"/>
      <c r="O1026" s="38">
        <v>9.2118812736574629E-3</v>
      </c>
      <c r="P1026" s="38">
        <v>7.1501616870208728E-3</v>
      </c>
      <c r="Q1026" s="38">
        <v>9.2118812736574629E-3</v>
      </c>
      <c r="R1026" s="38" t="s">
        <v>20162</v>
      </c>
      <c r="S1026" s="38" t="s">
        <v>20162</v>
      </c>
      <c r="T1026" s="38" t="s">
        <v>20162</v>
      </c>
      <c r="U1026" s="39"/>
      <c r="V1026" s="50" t="s">
        <v>20162</v>
      </c>
      <c r="W1026" s="51" t="s">
        <v>20162</v>
      </c>
      <c r="X1026" s="51" t="s">
        <v>20162</v>
      </c>
      <c r="Y1026" s="51" t="s">
        <v>20162</v>
      </c>
      <c r="Z1026" s="39"/>
      <c r="AA1026" s="50">
        <v>434.62673000000001</v>
      </c>
      <c r="AB1026" s="50">
        <v>455.36414000000002</v>
      </c>
      <c r="AC1026" s="50">
        <v>-20.737400000000001</v>
      </c>
      <c r="AD1026" s="50">
        <v>1.03142</v>
      </c>
      <c r="AE1026" s="50">
        <v>-20.738479999999999</v>
      </c>
      <c r="AF1026" s="52">
        <v>-20.958593169828426</v>
      </c>
      <c r="AG1026" s="52" t="s">
        <v>20162</v>
      </c>
      <c r="AH1026" s="39"/>
      <c r="AI1026" s="53" t="s">
        <v>20162</v>
      </c>
      <c r="AJ1026" s="53" t="s">
        <v>20162</v>
      </c>
      <c r="AK1026" s="53" t="s">
        <v>20148</v>
      </c>
      <c r="AL1026" s="53">
        <v>110.35872000000001</v>
      </c>
      <c r="AM1026" s="53" t="s">
        <v>20148</v>
      </c>
      <c r="AN1026" s="53" t="s">
        <v>20162</v>
      </c>
      <c r="AO1026" s="53" t="s">
        <v>20162</v>
      </c>
      <c r="AP1026" s="53">
        <v>-515.11776294082267</v>
      </c>
      <c r="AQ1026" s="39"/>
      <c r="AR1026" s="51" t="s">
        <v>20148</v>
      </c>
      <c r="AS1026" s="104">
        <v>-2.3936268008153188E-3</v>
      </c>
      <c r="AT1026" s="38" t="s">
        <v>20148</v>
      </c>
      <c r="AU1026" s="102"/>
      <c r="AV1026" s="103">
        <v>0</v>
      </c>
      <c r="AW1026" s="103">
        <v>0</v>
      </c>
      <c r="AX1026" s="103">
        <v>0</v>
      </c>
      <c r="AY1026" s="103">
        <v>0</v>
      </c>
      <c r="AZ1026" s="103">
        <v>0</v>
      </c>
      <c r="BA1026" s="103">
        <v>0</v>
      </c>
      <c r="BB1026" s="103">
        <v>0</v>
      </c>
      <c r="BC1026" s="39"/>
      <c r="BD1026" s="57" t="s">
        <v>20147</v>
      </c>
      <c r="BE1026" s="57" t="s">
        <v>20147</v>
      </c>
    </row>
    <row r="1027" spans="2:57">
      <c r="B1027" t="s">
        <v>1961</v>
      </c>
      <c r="C1027" t="s">
        <v>6820</v>
      </c>
      <c r="D1027" t="s">
        <v>4190</v>
      </c>
      <c r="E1027" s="50">
        <v>552.11746000000005</v>
      </c>
      <c r="F1027" s="50">
        <v>514.94546000000003</v>
      </c>
      <c r="G1027" s="39"/>
      <c r="H1027" s="38">
        <v>0.19358074222667998</v>
      </c>
      <c r="I1027" s="38">
        <v>0.15646258503401378</v>
      </c>
      <c r="J1027" s="38">
        <v>0.19358074222667998</v>
      </c>
      <c r="K1027" s="38" t="s">
        <v>20162</v>
      </c>
      <c r="L1027" s="38" t="s">
        <v>20162</v>
      </c>
      <c r="M1027" s="38" t="s">
        <v>20162</v>
      </c>
      <c r="N1027" s="39"/>
      <c r="O1027" s="38">
        <v>2.2663710890340241</v>
      </c>
      <c r="P1027" s="38">
        <v>2.164792982486762</v>
      </c>
      <c r="Q1027" s="38">
        <v>2.2663710890340241</v>
      </c>
      <c r="R1027" s="38" t="s">
        <v>20162</v>
      </c>
      <c r="S1027" s="38" t="s">
        <v>20162</v>
      </c>
      <c r="T1027" s="38" t="s">
        <v>20162</v>
      </c>
      <c r="U1027" s="39"/>
      <c r="V1027" s="50">
        <v>78</v>
      </c>
      <c r="W1027" s="51">
        <v>37.980699999999999</v>
      </c>
      <c r="X1027" s="51">
        <v>8.2910000000000004</v>
      </c>
      <c r="Y1027" s="51">
        <v>5.5614999999999997</v>
      </c>
      <c r="Z1027" s="39"/>
      <c r="AA1027" s="50">
        <v>76.251000000000005</v>
      </c>
      <c r="AB1027" s="50">
        <v>60.19</v>
      </c>
      <c r="AC1027" s="50">
        <v>16.061</v>
      </c>
      <c r="AD1027" s="50">
        <v>37.052999999999997</v>
      </c>
      <c r="AE1027" s="50">
        <v>12.438000000000001</v>
      </c>
      <c r="AF1027" s="52">
        <v>4.7475873233298058</v>
      </c>
      <c r="AG1027" s="52">
        <v>2.6987577639751552</v>
      </c>
      <c r="AH1027" s="39"/>
      <c r="AI1027" s="53">
        <v>7.07843</v>
      </c>
      <c r="AJ1027" s="53">
        <v>69.852919999999997</v>
      </c>
      <c r="AK1027" s="53">
        <v>85.374589999999998</v>
      </c>
      <c r="AL1027" s="53">
        <v>91.539169999999999</v>
      </c>
      <c r="AM1027" s="53">
        <v>17.011859999999999</v>
      </c>
      <c r="AN1027" s="53">
        <v>3.06671</v>
      </c>
      <c r="AO1027" s="53">
        <v>72.691341050254096</v>
      </c>
      <c r="AP1027" s="53">
        <v>79.626636771300454</v>
      </c>
      <c r="AQ1027" s="39"/>
      <c r="AR1027" s="51">
        <v>32.596899999999998</v>
      </c>
      <c r="AS1027" s="104">
        <v>0.18149416255051634</v>
      </c>
      <c r="AT1027" s="38" t="s">
        <v>20148</v>
      </c>
      <c r="AU1027" s="102"/>
      <c r="AV1027" s="103">
        <v>2</v>
      </c>
      <c r="AW1027" s="103">
        <v>0</v>
      </c>
      <c r="AX1027" s="103">
        <v>0</v>
      </c>
      <c r="AY1027" s="103">
        <v>0</v>
      </c>
      <c r="AZ1027" s="103">
        <v>0</v>
      </c>
      <c r="BA1027" s="103">
        <v>0</v>
      </c>
      <c r="BB1027" s="103">
        <v>2</v>
      </c>
      <c r="BC1027" s="39"/>
      <c r="BD1027" s="57" t="s">
        <v>20146</v>
      </c>
      <c r="BE1027" s="57" t="s">
        <v>20146</v>
      </c>
    </row>
    <row r="1028" spans="2:57">
      <c r="B1028" t="s">
        <v>360</v>
      </c>
      <c r="C1028" t="s">
        <v>5221</v>
      </c>
      <c r="D1028" t="s">
        <v>4190</v>
      </c>
      <c r="E1028" s="50">
        <v>8157.9495200000001</v>
      </c>
      <c r="F1028" s="50">
        <v>4571.8045199999997</v>
      </c>
      <c r="G1028" s="39"/>
      <c r="H1028" s="38">
        <v>-0.18768590124925633</v>
      </c>
      <c r="I1028" s="38">
        <v>-2.3945675482487605E-2</v>
      </c>
      <c r="J1028" s="38">
        <v>-0.18768590124925633</v>
      </c>
      <c r="K1028" s="38" t="s">
        <v>20162</v>
      </c>
      <c r="L1028" s="38" t="s">
        <v>20162</v>
      </c>
      <c r="M1028" s="38" t="s">
        <v>20162</v>
      </c>
      <c r="N1028" s="39"/>
      <c r="O1028" s="38">
        <v>-0.18756815525288162</v>
      </c>
      <c r="P1028" s="38">
        <v>-2.3876364479345713E-2</v>
      </c>
      <c r="Q1028" s="38">
        <v>-0.18756815525288162</v>
      </c>
      <c r="R1028" s="38" t="s">
        <v>20162</v>
      </c>
      <c r="S1028" s="38" t="s">
        <v>20162</v>
      </c>
      <c r="T1028" s="38" t="s">
        <v>20162</v>
      </c>
      <c r="U1028" s="39"/>
      <c r="V1028" s="50">
        <v>1467.28</v>
      </c>
      <c r="W1028" s="51">
        <v>44.316299999999998</v>
      </c>
      <c r="X1028" s="51">
        <v>16.5413</v>
      </c>
      <c r="Y1028" s="51">
        <v>0.65639999999999998</v>
      </c>
      <c r="Z1028" s="39"/>
      <c r="AA1028" s="50">
        <v>5857.3689999999997</v>
      </c>
      <c r="AB1028" s="50">
        <v>4212.1270000000004</v>
      </c>
      <c r="AC1028" s="50">
        <v>1645.242</v>
      </c>
      <c r="AD1028" s="50">
        <v>2328.3629999999998</v>
      </c>
      <c r="AE1028" s="50">
        <v>41.606999999999999</v>
      </c>
      <c r="AF1028" s="52">
        <v>3.5601868904392178</v>
      </c>
      <c r="AG1028" s="52">
        <v>8.0119892541176139</v>
      </c>
      <c r="AH1028" s="39"/>
      <c r="AI1028" s="53">
        <v>5.5599100000000004</v>
      </c>
      <c r="AJ1028" s="53">
        <v>17.441020000000002</v>
      </c>
      <c r="AK1028" s="53">
        <v>33.612200000000001</v>
      </c>
      <c r="AL1028" s="53" t="s">
        <v>20148</v>
      </c>
      <c r="AM1028" s="53">
        <v>2.7823699999999998</v>
      </c>
      <c r="AN1028" s="53">
        <v>2.9907599999999999</v>
      </c>
      <c r="AO1028" s="53">
        <v>12.860752268028186</v>
      </c>
      <c r="AP1028" s="53">
        <v>18.836645351615932</v>
      </c>
      <c r="AQ1028" s="39"/>
      <c r="AR1028" s="51">
        <v>0.69310000000000005</v>
      </c>
      <c r="AS1028" s="104">
        <v>4.9133123500446574E-2</v>
      </c>
      <c r="AT1028" s="38" t="s">
        <v>20148</v>
      </c>
      <c r="AU1028" s="102"/>
      <c r="AV1028" s="103">
        <v>4</v>
      </c>
      <c r="AW1028" s="103">
        <v>4</v>
      </c>
      <c r="AX1028" s="103">
        <v>2</v>
      </c>
      <c r="AY1028" s="103">
        <v>0</v>
      </c>
      <c r="AZ1028" s="103">
        <v>0</v>
      </c>
      <c r="BA1028" s="103">
        <v>0</v>
      </c>
      <c r="BB1028" s="103">
        <v>10</v>
      </c>
      <c r="BC1028" s="39"/>
      <c r="BD1028" s="57" t="s">
        <v>20146</v>
      </c>
      <c r="BE1028" s="57" t="s">
        <v>20146</v>
      </c>
    </row>
    <row r="1029" spans="2:57">
      <c r="B1029" t="s">
        <v>268</v>
      </c>
      <c r="C1029" t="s">
        <v>5133</v>
      </c>
      <c r="D1029" t="s">
        <v>4198</v>
      </c>
      <c r="E1029" s="50">
        <v>8704.1649799999996</v>
      </c>
      <c r="F1029" s="50">
        <v>7877.5649800000001</v>
      </c>
      <c r="G1029" s="39"/>
      <c r="H1029" s="38">
        <v>-8.801955990220045E-2</v>
      </c>
      <c r="I1029" s="38">
        <v>8.0115830115830233E-2</v>
      </c>
      <c r="J1029" s="38">
        <v>-8.801955990220045E-2</v>
      </c>
      <c r="K1029" s="38">
        <v>0.24958123953098821</v>
      </c>
      <c r="L1029" s="38" t="s">
        <v>20162</v>
      </c>
      <c r="M1029" s="38" t="s">
        <v>20162</v>
      </c>
      <c r="N1029" s="39"/>
      <c r="O1029" s="38">
        <v>-0.15528038102823227</v>
      </c>
      <c r="P1029" s="38">
        <v>6.2318081299158612E-2</v>
      </c>
      <c r="Q1029" s="38">
        <v>-0.15528038102823227</v>
      </c>
      <c r="R1029" s="38">
        <v>5.9035284742683158E-2</v>
      </c>
      <c r="S1029" s="38" t="s">
        <v>20162</v>
      </c>
      <c r="T1029" s="38" t="s">
        <v>20162</v>
      </c>
      <c r="U1029" s="39"/>
      <c r="V1029" s="50">
        <v>2157.9</v>
      </c>
      <c r="W1029" s="51">
        <v>79.415099999999995</v>
      </c>
      <c r="X1029" s="51">
        <v>14.222099999999999</v>
      </c>
      <c r="Y1029" s="51">
        <v>15.561400000000001</v>
      </c>
      <c r="Z1029" s="39"/>
      <c r="AA1029" s="50">
        <v>3091.3</v>
      </c>
      <c r="AB1029" s="50">
        <v>3385.2</v>
      </c>
      <c r="AC1029" s="50">
        <v>-293.89999999999998</v>
      </c>
      <c r="AD1029" s="50">
        <v>1370.3</v>
      </c>
      <c r="AE1029" s="50">
        <v>-2739.4</v>
      </c>
      <c r="AF1029" s="52">
        <v>-10.518203470568222</v>
      </c>
      <c r="AG1029" s="52">
        <v>1.4195941523019857</v>
      </c>
      <c r="AH1029" s="39"/>
      <c r="AI1029" s="53">
        <v>4.0336299999999996</v>
      </c>
      <c r="AJ1029" s="53">
        <v>15.86903</v>
      </c>
      <c r="AK1029" s="53">
        <v>28.36157</v>
      </c>
      <c r="AL1029" s="53">
        <v>26.329409999999999</v>
      </c>
      <c r="AM1029" s="53" t="s">
        <v>20148</v>
      </c>
      <c r="AN1029" s="53">
        <v>4.0240200000000002</v>
      </c>
      <c r="AO1029" s="53">
        <v>17.188664586515383</v>
      </c>
      <c r="AP1029" s="53">
        <v>25.668181753014014</v>
      </c>
      <c r="AQ1029" s="39"/>
      <c r="AR1029" s="51">
        <v>1683.2080000000001</v>
      </c>
      <c r="AS1029" s="104">
        <v>0.19409309385276999</v>
      </c>
      <c r="AT1029" s="38" t="s">
        <v>20148</v>
      </c>
      <c r="AU1029" s="102"/>
      <c r="AV1029" s="103">
        <v>4</v>
      </c>
      <c r="AW1029" s="103">
        <v>4</v>
      </c>
      <c r="AX1029" s="103">
        <v>3</v>
      </c>
      <c r="AY1029" s="103">
        <v>2</v>
      </c>
      <c r="AZ1029" s="103">
        <v>0</v>
      </c>
      <c r="BA1029" s="103">
        <v>0</v>
      </c>
      <c r="BB1029" s="103">
        <v>13</v>
      </c>
      <c r="BC1029" s="39"/>
      <c r="BD1029" s="57" t="s">
        <v>20146</v>
      </c>
      <c r="BE1029" s="57" t="s">
        <v>20146</v>
      </c>
    </row>
    <row r="1030" spans="2:57">
      <c r="B1030" t="s">
        <v>575</v>
      </c>
      <c r="C1030" t="s">
        <v>5436</v>
      </c>
      <c r="D1030" t="s">
        <v>4198</v>
      </c>
      <c r="E1030" s="50">
        <v>1350.6455000000001</v>
      </c>
      <c r="F1030" s="50">
        <v>1601.3045</v>
      </c>
      <c r="G1030" s="39"/>
      <c r="H1030" s="38">
        <v>-0.59980073065426764</v>
      </c>
      <c r="I1030" s="38">
        <v>1.6877637130801704E-2</v>
      </c>
      <c r="J1030" s="38">
        <v>-0.59980073065426764</v>
      </c>
      <c r="K1030" s="38" t="s">
        <v>20162</v>
      </c>
      <c r="L1030" s="38" t="s">
        <v>20162</v>
      </c>
      <c r="M1030" s="38" t="s">
        <v>20162</v>
      </c>
      <c r="N1030" s="39"/>
      <c r="O1030" s="38">
        <v>-0.60348026618475936</v>
      </c>
      <c r="P1030" s="38">
        <v>1.9310322429807458E-2</v>
      </c>
      <c r="Q1030" s="38">
        <v>-0.60348026618475936</v>
      </c>
      <c r="R1030" s="38" t="s">
        <v>20162</v>
      </c>
      <c r="S1030" s="38" t="s">
        <v>20162</v>
      </c>
      <c r="T1030" s="38" t="s">
        <v>20162</v>
      </c>
      <c r="U1030" s="39"/>
      <c r="V1030" s="50">
        <v>310.08199999999999</v>
      </c>
      <c r="W1030" s="51">
        <v>56.629199999999997</v>
      </c>
      <c r="X1030" s="51">
        <v>-4.2729999999999997</v>
      </c>
      <c r="Y1030" s="51">
        <v>-4.5744999999999996</v>
      </c>
      <c r="Z1030" s="39"/>
      <c r="AA1030" s="50">
        <v>833.18299999999999</v>
      </c>
      <c r="AB1030" s="50">
        <v>101.88</v>
      </c>
      <c r="AC1030" s="50">
        <v>731.303</v>
      </c>
      <c r="AD1030" s="50" t="s">
        <v>20162</v>
      </c>
      <c r="AE1030" s="50">
        <v>-54.758000000000003</v>
      </c>
      <c r="AF1030" s="52">
        <v>1.1393129797088211</v>
      </c>
      <c r="AG1030" s="52">
        <v>-38.331068268015166</v>
      </c>
      <c r="AH1030" s="39"/>
      <c r="AI1030" s="53">
        <v>4.9138500000000001</v>
      </c>
      <c r="AJ1030" s="53">
        <v>76.118430000000004</v>
      </c>
      <c r="AK1030" s="53" t="s">
        <v>20148</v>
      </c>
      <c r="AL1030" s="53" t="s">
        <v>20148</v>
      </c>
      <c r="AM1030" s="53">
        <v>2.16838</v>
      </c>
      <c r="AN1030" s="53">
        <v>5.76173</v>
      </c>
      <c r="AO1030" s="53">
        <v>253.05064791403285</v>
      </c>
      <c r="AP1030" s="53">
        <v>-120.85316981132075</v>
      </c>
      <c r="AQ1030" s="39"/>
      <c r="AR1030" s="51">
        <v>-1.9361999999999999</v>
      </c>
      <c r="AS1030" s="104">
        <v>-2.6041410756576688E-2</v>
      </c>
      <c r="AT1030" s="38" t="s">
        <v>20148</v>
      </c>
      <c r="AU1030" s="102"/>
      <c r="AV1030" s="103">
        <v>3</v>
      </c>
      <c r="AW1030" s="103">
        <v>3</v>
      </c>
      <c r="AX1030" s="103">
        <v>5</v>
      </c>
      <c r="AY1030" s="103">
        <v>0</v>
      </c>
      <c r="AZ1030" s="103">
        <v>0</v>
      </c>
      <c r="BA1030" s="103">
        <v>0</v>
      </c>
      <c r="BB1030" s="103">
        <v>11</v>
      </c>
      <c r="BC1030" s="39"/>
      <c r="BD1030" s="57" t="s">
        <v>20146</v>
      </c>
      <c r="BE1030" s="57" t="s">
        <v>20146</v>
      </c>
    </row>
    <row r="1031" spans="2:57">
      <c r="B1031" t="s">
        <v>2245</v>
      </c>
      <c r="C1031" t="s">
        <v>7104</v>
      </c>
      <c r="D1031" t="s">
        <v>4195</v>
      </c>
      <c r="E1031" s="50">
        <v>112.48527</v>
      </c>
      <c r="F1031" s="50">
        <v>112.46243</v>
      </c>
      <c r="G1031" s="39"/>
      <c r="H1031" s="38" t="s">
        <v>20162</v>
      </c>
      <c r="I1031" s="38">
        <v>9.0909090909090384E-3</v>
      </c>
      <c r="J1031" s="38" t="s">
        <v>20162</v>
      </c>
      <c r="K1031" s="38" t="s">
        <v>20162</v>
      </c>
      <c r="L1031" s="38" t="s">
        <v>20162</v>
      </c>
      <c r="M1031" s="38" t="s">
        <v>20162</v>
      </c>
      <c r="N1031" s="39"/>
      <c r="O1031" s="38" t="s">
        <v>20162</v>
      </c>
      <c r="P1031" s="38">
        <v>9.0909539543782003E-3</v>
      </c>
      <c r="Q1031" s="38" t="s">
        <v>20162</v>
      </c>
      <c r="R1031" s="38" t="s">
        <v>20162</v>
      </c>
      <c r="S1031" s="38" t="s">
        <v>20162</v>
      </c>
      <c r="T1031" s="38" t="s">
        <v>20162</v>
      </c>
      <c r="U1031" s="39"/>
      <c r="V1031" s="50" t="s">
        <v>20162</v>
      </c>
      <c r="W1031" s="51" t="s">
        <v>20162</v>
      </c>
      <c r="X1031" s="51" t="s">
        <v>20162</v>
      </c>
      <c r="Y1031" s="51" t="s">
        <v>20162</v>
      </c>
      <c r="Z1031" s="39"/>
      <c r="AA1031" s="50">
        <v>0.21548</v>
      </c>
      <c r="AB1031" s="50">
        <v>0.192</v>
      </c>
      <c r="AC1031" s="50">
        <v>2.3480000000000001E-2</v>
      </c>
      <c r="AD1031" s="50">
        <v>0.19048000000000001</v>
      </c>
      <c r="AE1031" s="50">
        <v>-1.5200000000000001E-3</v>
      </c>
      <c r="AF1031" s="52">
        <v>9.1771720613287897</v>
      </c>
      <c r="AG1031" s="52" t="s">
        <v>20162</v>
      </c>
      <c r="AH1031" s="39"/>
      <c r="AI1031" s="53" t="s">
        <v>20162</v>
      </c>
      <c r="AJ1031" s="53" t="s">
        <v>20162</v>
      </c>
      <c r="AK1031" s="53" t="s">
        <v>20148</v>
      </c>
      <c r="AL1031" s="53" t="s">
        <v>20162</v>
      </c>
      <c r="AM1031" s="53" t="s">
        <v>20148</v>
      </c>
      <c r="AN1031" s="53" t="s">
        <v>20162</v>
      </c>
      <c r="AO1031" s="53" t="s">
        <v>20162</v>
      </c>
      <c r="AP1031" s="53">
        <v>-18466.737274220031</v>
      </c>
      <c r="AQ1031" s="39"/>
      <c r="AR1031" s="51" t="s">
        <v>20162</v>
      </c>
      <c r="AS1031" s="104">
        <v>-3.2229043183742589E-2</v>
      </c>
      <c r="AT1031" s="38" t="s">
        <v>20148</v>
      </c>
      <c r="AU1031" s="102"/>
      <c r="AV1031" s="103">
        <v>0</v>
      </c>
      <c r="AW1031" s="103">
        <v>0</v>
      </c>
      <c r="AX1031" s="103">
        <v>0</v>
      </c>
      <c r="AY1031" s="103">
        <v>0</v>
      </c>
      <c r="AZ1031" s="103">
        <v>0</v>
      </c>
      <c r="BA1031" s="103">
        <v>0</v>
      </c>
      <c r="BB1031" s="103">
        <v>0</v>
      </c>
      <c r="BC1031" s="39"/>
      <c r="BD1031" s="57" t="s">
        <v>20147</v>
      </c>
      <c r="BE1031" s="57" t="s">
        <v>20147</v>
      </c>
    </row>
    <row r="1032" spans="2:57">
      <c r="B1032" t="s">
        <v>1898</v>
      </c>
      <c r="C1032" t="s">
        <v>6757</v>
      </c>
      <c r="D1032" t="s">
        <v>4194</v>
      </c>
      <c r="E1032" s="50">
        <v>407.71532000000002</v>
      </c>
      <c r="F1032" s="50">
        <v>206.55232000000001</v>
      </c>
      <c r="G1032" s="39"/>
      <c r="H1032" s="38">
        <v>-0.59288537549407117</v>
      </c>
      <c r="I1032" s="38">
        <v>-0.12215909090909094</v>
      </c>
      <c r="J1032" s="38">
        <v>-0.59288537549407117</v>
      </c>
      <c r="K1032" s="38">
        <v>-0.41310541310541304</v>
      </c>
      <c r="L1032" s="38">
        <v>-0.65378151260504214</v>
      </c>
      <c r="M1032" s="38" t="s">
        <v>20162</v>
      </c>
      <c r="N1032" s="39"/>
      <c r="O1032" s="38">
        <v>-0.5884502115627076</v>
      </c>
      <c r="P1032" s="38">
        <v>-0.12097910975313253</v>
      </c>
      <c r="Q1032" s="38">
        <v>-0.5884502115627076</v>
      </c>
      <c r="R1032" s="38">
        <v>-0.39690342659243805</v>
      </c>
      <c r="S1032" s="38">
        <v>-0.64352764531573414</v>
      </c>
      <c r="T1032" s="38" t="s">
        <v>20162</v>
      </c>
      <c r="U1032" s="39"/>
      <c r="V1032" s="50">
        <v>698.58399999999995</v>
      </c>
      <c r="W1032" s="51">
        <v>54.012599999999999</v>
      </c>
      <c r="X1032" s="51">
        <v>6.3125999999999998</v>
      </c>
      <c r="Y1032" s="51">
        <v>4.2516999999999996</v>
      </c>
      <c r="Z1032" s="39"/>
      <c r="AA1032" s="50">
        <v>515.54999999999995</v>
      </c>
      <c r="AB1032" s="50">
        <v>292.83199999999999</v>
      </c>
      <c r="AC1032" s="50">
        <v>222.71799999999999</v>
      </c>
      <c r="AD1032" s="50">
        <v>26.608000000000001</v>
      </c>
      <c r="AE1032" s="50">
        <v>130.86799999999999</v>
      </c>
      <c r="AF1032" s="52">
        <v>2.3148106574232887</v>
      </c>
      <c r="AG1032" s="52">
        <v>1.5714186553385254</v>
      </c>
      <c r="AH1032" s="39"/>
      <c r="AI1032" s="53">
        <v>0.58362999999999998</v>
      </c>
      <c r="AJ1032" s="53">
        <v>4.2091500000000002</v>
      </c>
      <c r="AK1032" s="53">
        <v>9.2454499999999999</v>
      </c>
      <c r="AL1032" s="53">
        <v>6.8666700000000001</v>
      </c>
      <c r="AM1032" s="53">
        <v>0.90485000000000004</v>
      </c>
      <c r="AN1032" s="53">
        <v>0.28854999999999997</v>
      </c>
      <c r="AO1032" s="53">
        <v>2.8674679660711062</v>
      </c>
      <c r="AP1032" s="53">
        <v>4.683832286446405</v>
      </c>
      <c r="AQ1032" s="39"/>
      <c r="AR1032" s="51">
        <v>14.303699999999999</v>
      </c>
      <c r="AS1032" s="104">
        <v>0.13017040607593741</v>
      </c>
      <c r="AT1032" s="38" t="s">
        <v>20148</v>
      </c>
      <c r="AU1032" s="102"/>
      <c r="AV1032" s="103">
        <v>1</v>
      </c>
      <c r="AW1032" s="103">
        <v>0</v>
      </c>
      <c r="AX1032" s="103">
        <v>2</v>
      </c>
      <c r="AY1032" s="103">
        <v>0</v>
      </c>
      <c r="AZ1032" s="103">
        <v>0</v>
      </c>
      <c r="BA1032" s="103">
        <v>0</v>
      </c>
      <c r="BB1032" s="103">
        <v>3</v>
      </c>
      <c r="BC1032" s="39"/>
      <c r="BD1032" s="57" t="s">
        <v>20146</v>
      </c>
      <c r="BE1032" s="57" t="s">
        <v>20146</v>
      </c>
    </row>
    <row r="1033" spans="2:57">
      <c r="B1033" t="s">
        <v>2640</v>
      </c>
      <c r="C1033" t="s">
        <v>7499</v>
      </c>
      <c r="D1033" t="s">
        <v>4195</v>
      </c>
      <c r="E1033" s="50">
        <v>52.417189999999998</v>
      </c>
      <c r="F1033" s="50">
        <v>52.417499999999997</v>
      </c>
      <c r="G1033" s="39"/>
      <c r="H1033" s="38">
        <v>-3.6373737373737502E-2</v>
      </c>
      <c r="I1033" s="38">
        <v>-2.6540816326530714E-2</v>
      </c>
      <c r="J1033" s="38">
        <v>-3.6373737373737502E-2</v>
      </c>
      <c r="K1033" s="38" t="s">
        <v>20162</v>
      </c>
      <c r="L1033" s="38" t="s">
        <v>20162</v>
      </c>
      <c r="M1033" s="38" t="s">
        <v>20162</v>
      </c>
      <c r="N1033" s="39"/>
      <c r="O1033" s="38">
        <v>-0.75444883618796665</v>
      </c>
      <c r="P1033" s="38">
        <v>-2.6540751018215958E-2</v>
      </c>
      <c r="Q1033" s="38">
        <v>-0.75444883618796665</v>
      </c>
      <c r="R1033" s="38" t="s">
        <v>20162</v>
      </c>
      <c r="S1033" s="38" t="s">
        <v>20162</v>
      </c>
      <c r="T1033" s="38" t="s">
        <v>20162</v>
      </c>
      <c r="U1033" s="39"/>
      <c r="V1033" s="50" t="s">
        <v>20162</v>
      </c>
      <c r="W1033" s="51" t="s">
        <v>20162</v>
      </c>
      <c r="X1033" s="51" t="s">
        <v>20162</v>
      </c>
      <c r="Y1033" s="51" t="s">
        <v>20162</v>
      </c>
      <c r="Z1033" s="39"/>
      <c r="AA1033" s="50">
        <v>172.75169</v>
      </c>
      <c r="AB1033" s="50">
        <v>187.06124</v>
      </c>
      <c r="AC1033" s="50">
        <v>-14.30955</v>
      </c>
      <c r="AD1033" s="50" t="s">
        <v>20162</v>
      </c>
      <c r="AE1033" s="50">
        <v>-14.309990000000001</v>
      </c>
      <c r="AF1033" s="52">
        <v>-12.072475374837085</v>
      </c>
      <c r="AG1033" s="52" t="s">
        <v>20162</v>
      </c>
      <c r="AH1033" s="39"/>
      <c r="AI1033" s="53" t="s">
        <v>20162</v>
      </c>
      <c r="AJ1033" s="53" t="s">
        <v>20162</v>
      </c>
      <c r="AK1033" s="53" t="s">
        <v>20148</v>
      </c>
      <c r="AL1033" s="53">
        <v>37.075369999999999</v>
      </c>
      <c r="AM1033" s="53" t="s">
        <v>20148</v>
      </c>
      <c r="AN1033" s="53" t="s">
        <v>20162</v>
      </c>
      <c r="AO1033" s="53" t="s">
        <v>20162</v>
      </c>
      <c r="AP1033" s="53">
        <v>-20.637054768363406</v>
      </c>
      <c r="AQ1033" s="39"/>
      <c r="AR1033" s="51" t="s">
        <v>20148</v>
      </c>
      <c r="AS1033" s="104">
        <v>-1.487846145050545E-2</v>
      </c>
      <c r="AT1033" s="38" t="s">
        <v>20148</v>
      </c>
      <c r="AU1033" s="102"/>
      <c r="AV1033" s="103">
        <v>0</v>
      </c>
      <c r="AW1033" s="103">
        <v>0</v>
      </c>
      <c r="AX1033" s="103">
        <v>0</v>
      </c>
      <c r="AY1033" s="103">
        <v>0</v>
      </c>
      <c r="AZ1033" s="103">
        <v>0</v>
      </c>
      <c r="BA1033" s="103">
        <v>0</v>
      </c>
      <c r="BB1033" s="103">
        <v>0</v>
      </c>
      <c r="BC1033" s="39"/>
      <c r="BD1033" s="57" t="s">
        <v>20147</v>
      </c>
      <c r="BE1033" s="57" t="s">
        <v>20147</v>
      </c>
    </row>
    <row r="1034" spans="2:57">
      <c r="B1034" t="s">
        <v>343</v>
      </c>
      <c r="C1034" t="s">
        <v>5204</v>
      </c>
      <c r="D1034" t="s">
        <v>4194</v>
      </c>
      <c r="E1034" s="50">
        <v>2286.1853900000001</v>
      </c>
      <c r="F1034" s="50">
        <v>2857.2733899999998</v>
      </c>
      <c r="G1034" s="39"/>
      <c r="H1034" s="38">
        <v>-0.32965790217698621</v>
      </c>
      <c r="I1034" s="38">
        <v>-0.25307151107844172</v>
      </c>
      <c r="J1034" s="38">
        <v>-0.32965790217698621</v>
      </c>
      <c r="K1034" s="38" t="s">
        <v>20162</v>
      </c>
      <c r="L1034" s="38" t="s">
        <v>20162</v>
      </c>
      <c r="M1034" s="38" t="s">
        <v>20162</v>
      </c>
      <c r="N1034" s="39"/>
      <c r="O1034" s="38">
        <v>-0.28140365443383131</v>
      </c>
      <c r="P1034" s="38">
        <v>-0.24301591963765423</v>
      </c>
      <c r="Q1034" s="38">
        <v>-0.28140365443383131</v>
      </c>
      <c r="R1034" s="38" t="s">
        <v>20162</v>
      </c>
      <c r="S1034" s="38" t="s">
        <v>20162</v>
      </c>
      <c r="T1034" s="38" t="s">
        <v>20162</v>
      </c>
      <c r="U1034" s="39"/>
      <c r="V1034" s="50">
        <v>250.77199999999999</v>
      </c>
      <c r="W1034" s="51">
        <v>72.414699999999996</v>
      </c>
      <c r="X1034" s="51">
        <v>-20.013300000000001</v>
      </c>
      <c r="Y1034" s="51">
        <v>-23.979900000000001</v>
      </c>
      <c r="Z1034" s="39"/>
      <c r="AA1034" s="50">
        <v>661.31100000000004</v>
      </c>
      <c r="AB1034" s="50">
        <v>148.255</v>
      </c>
      <c r="AC1034" s="50">
        <v>513.05600000000004</v>
      </c>
      <c r="AD1034" s="50" t="s">
        <v>20162</v>
      </c>
      <c r="AE1034" s="50">
        <v>-170.91399999999999</v>
      </c>
      <c r="AF1034" s="52">
        <v>1.2889645574752073</v>
      </c>
      <c r="AG1034" s="52">
        <v>10.828823590489046</v>
      </c>
      <c r="AH1034" s="39"/>
      <c r="AI1034" s="53">
        <v>9.1165900000000004</v>
      </c>
      <c r="AJ1034" s="53" t="s">
        <v>20148</v>
      </c>
      <c r="AK1034" s="53" t="s">
        <v>20148</v>
      </c>
      <c r="AL1034" s="53" t="s">
        <v>20148</v>
      </c>
      <c r="AM1034" s="53">
        <v>5.3060200000000002</v>
      </c>
      <c r="AN1034" s="53">
        <v>6.64663</v>
      </c>
      <c r="AO1034" s="53">
        <v>-59.334926591215861</v>
      </c>
      <c r="AP1034" s="53">
        <v>-56.931405714513424</v>
      </c>
      <c r="AQ1034" s="39"/>
      <c r="AR1034" s="51">
        <v>-19.556899999999999</v>
      </c>
      <c r="AS1034" s="104">
        <v>5.9704972638591851</v>
      </c>
      <c r="AT1034" s="38" t="s">
        <v>20148</v>
      </c>
      <c r="AU1034" s="102"/>
      <c r="AV1034" s="103">
        <v>3</v>
      </c>
      <c r="AW1034" s="103">
        <v>4</v>
      </c>
      <c r="AX1034" s="103">
        <v>3</v>
      </c>
      <c r="AY1034" s="103">
        <v>0</v>
      </c>
      <c r="AZ1034" s="103">
        <v>0</v>
      </c>
      <c r="BA1034" s="103">
        <v>0</v>
      </c>
      <c r="BB1034" s="103">
        <v>10</v>
      </c>
      <c r="BC1034" s="39"/>
      <c r="BD1034" s="57" t="s">
        <v>20146</v>
      </c>
      <c r="BE1034" s="57" t="s">
        <v>20146</v>
      </c>
    </row>
    <row r="1035" spans="2:57">
      <c r="B1035" t="s">
        <v>2786</v>
      </c>
      <c r="C1035" t="s">
        <v>7645</v>
      </c>
      <c r="D1035" t="s">
        <v>4198</v>
      </c>
      <c r="E1035" s="50">
        <v>14.56748</v>
      </c>
      <c r="F1035" s="50">
        <v>14.281079999999999</v>
      </c>
      <c r="G1035" s="39"/>
      <c r="H1035" s="38">
        <v>-0.61012885241427717</v>
      </c>
      <c r="I1035" s="38">
        <v>-0.50738916256157629</v>
      </c>
      <c r="J1035" s="38">
        <v>-0.61012885241427717</v>
      </c>
      <c r="K1035" s="38">
        <v>-0.7013909210895648</v>
      </c>
      <c r="L1035" s="38">
        <v>-0.73545008538348489</v>
      </c>
      <c r="M1035" s="38">
        <v>-0.99982993166663714</v>
      </c>
      <c r="N1035" s="39"/>
      <c r="O1035" s="38">
        <v>-0.22901034116951591</v>
      </c>
      <c r="P1035" s="38">
        <v>-0.42391515250773604</v>
      </c>
      <c r="Q1035" s="38">
        <v>-0.22901034116951591</v>
      </c>
      <c r="R1035" s="38">
        <v>7.7107686784480878E-2</v>
      </c>
      <c r="S1035" s="38">
        <v>0.28081779592232081</v>
      </c>
      <c r="T1035" s="38">
        <v>5.0416793583104882</v>
      </c>
      <c r="U1035" s="39"/>
      <c r="V1035" s="50">
        <v>8.2599199999999993</v>
      </c>
      <c r="W1035" s="51">
        <v>-30.982900000000001</v>
      </c>
      <c r="X1035" s="51">
        <v>-90.278700000000001</v>
      </c>
      <c r="Y1035" s="51">
        <v>-72.747699999999995</v>
      </c>
      <c r="Z1035" s="39"/>
      <c r="AA1035" s="50">
        <v>9.4841599999999993</v>
      </c>
      <c r="AB1035" s="50">
        <v>8.7026800000000009</v>
      </c>
      <c r="AC1035" s="50">
        <v>0.78149000000000002</v>
      </c>
      <c r="AD1035" s="50">
        <v>5.2499999999999998E-2</v>
      </c>
      <c r="AE1035" s="50">
        <v>-45.497050000000002</v>
      </c>
      <c r="AF1035" s="52">
        <v>12.135996621837771</v>
      </c>
      <c r="AG1035" s="52">
        <v>-0.60112565288284936</v>
      </c>
      <c r="AH1035" s="39"/>
      <c r="AI1035" s="53">
        <v>1.7636400000000001</v>
      </c>
      <c r="AJ1035" s="53" t="s">
        <v>20148</v>
      </c>
      <c r="AK1035" s="53" t="s">
        <v>20148</v>
      </c>
      <c r="AL1035" s="53" t="s">
        <v>20148</v>
      </c>
      <c r="AM1035" s="53" t="s">
        <v>20148</v>
      </c>
      <c r="AN1035" s="53">
        <v>0.89451000000000003</v>
      </c>
      <c r="AO1035" s="53">
        <v>-1.9885624532660502</v>
      </c>
      <c r="AP1035" s="53">
        <v>-1.915136885724056</v>
      </c>
      <c r="AQ1035" s="39"/>
      <c r="AR1035" s="51">
        <v>-450.9</v>
      </c>
      <c r="AS1035" s="104">
        <v>-1.4625657541178458</v>
      </c>
      <c r="AT1035" s="38" t="s">
        <v>20148</v>
      </c>
      <c r="AU1035" s="102"/>
      <c r="AV1035" s="103">
        <v>1</v>
      </c>
      <c r="AW1035" s="103">
        <v>0</v>
      </c>
      <c r="AX1035" s="103">
        <v>0</v>
      </c>
      <c r="AY1035" s="103">
        <v>0</v>
      </c>
      <c r="AZ1035" s="103">
        <v>0</v>
      </c>
      <c r="BA1035" s="103">
        <v>0</v>
      </c>
      <c r="BB1035" s="103">
        <v>1</v>
      </c>
      <c r="BC1035" s="39"/>
      <c r="BD1035" s="57" t="s">
        <v>20146</v>
      </c>
      <c r="BE1035" s="57" t="s">
        <v>20146</v>
      </c>
    </row>
    <row r="1036" spans="2:57">
      <c r="B1036" t="s">
        <v>2236</v>
      </c>
      <c r="C1036" t="s">
        <v>7095</v>
      </c>
      <c r="D1036" t="s">
        <v>4196</v>
      </c>
      <c r="E1036" s="50">
        <v>50.491500000000002</v>
      </c>
      <c r="F1036" s="50">
        <v>78.839500000000001</v>
      </c>
      <c r="G1036" s="39"/>
      <c r="H1036" s="38">
        <v>-0.64905162795415361</v>
      </c>
      <c r="I1036" s="38">
        <v>-0.40159114493254933</v>
      </c>
      <c r="J1036" s="38">
        <v>-0.64905162795415361</v>
      </c>
      <c r="K1036" s="38">
        <v>-0.90894736842105261</v>
      </c>
      <c r="L1036" s="38">
        <v>-0.62464742894337166</v>
      </c>
      <c r="M1036" s="38">
        <v>-0.62391304347826082</v>
      </c>
      <c r="N1036" s="39"/>
      <c r="O1036" s="38">
        <v>-0.64850552822633534</v>
      </c>
      <c r="P1036" s="38">
        <v>-0.40133940147987957</v>
      </c>
      <c r="Q1036" s="38">
        <v>-0.64850552822633534</v>
      </c>
      <c r="R1036" s="38">
        <v>-0.89214492262915523</v>
      </c>
      <c r="S1036" s="38">
        <v>-0.42423425372208923</v>
      </c>
      <c r="T1036" s="38">
        <v>-0.15746775348743669</v>
      </c>
      <c r="U1036" s="39"/>
      <c r="V1036" s="50">
        <v>13.977</v>
      </c>
      <c r="W1036" s="51">
        <v>77.105199999999996</v>
      </c>
      <c r="X1036" s="51">
        <v>-245.2099</v>
      </c>
      <c r="Y1036" s="51">
        <v>-259.46190000000001</v>
      </c>
      <c r="Z1036" s="39"/>
      <c r="AA1036" s="50">
        <v>91.99</v>
      </c>
      <c r="AB1036" s="50">
        <v>34.207999999999998</v>
      </c>
      <c r="AC1036" s="50">
        <v>57.781999999999996</v>
      </c>
      <c r="AD1036" s="50">
        <v>20.632000000000001</v>
      </c>
      <c r="AE1036" s="50">
        <v>-526.04899999999998</v>
      </c>
      <c r="AF1036" s="52">
        <v>1.5920182755875532</v>
      </c>
      <c r="AG1036" s="52">
        <v>1.3390025011034281</v>
      </c>
      <c r="AH1036" s="39"/>
      <c r="AI1036" s="53">
        <v>3.6124700000000001</v>
      </c>
      <c r="AJ1036" s="53" t="s">
        <v>20148</v>
      </c>
      <c r="AK1036" s="53" t="s">
        <v>20148</v>
      </c>
      <c r="AL1036" s="53" t="s">
        <v>20148</v>
      </c>
      <c r="AM1036" s="53">
        <v>1.3633500000000001</v>
      </c>
      <c r="AN1036" s="53">
        <v>5.5710300000000004</v>
      </c>
      <c r="AO1036" s="53">
        <v>-2.3198322789465942</v>
      </c>
      <c r="AP1036" s="53">
        <v>-2.3003384588451548</v>
      </c>
      <c r="AQ1036" s="39"/>
      <c r="AR1036" s="51">
        <v>-74.087999999999994</v>
      </c>
      <c r="AS1036" s="104">
        <v>-1.0098709411279394</v>
      </c>
      <c r="AT1036" s="38" t="s">
        <v>20148</v>
      </c>
      <c r="AU1036" s="102"/>
      <c r="AV1036" s="103">
        <v>2</v>
      </c>
      <c r="AW1036" s="103">
        <v>1</v>
      </c>
      <c r="AX1036" s="103">
        <v>0</v>
      </c>
      <c r="AY1036" s="103">
        <v>0</v>
      </c>
      <c r="AZ1036" s="103">
        <v>0</v>
      </c>
      <c r="BA1036" s="103">
        <v>0</v>
      </c>
      <c r="BB1036" s="103">
        <v>3</v>
      </c>
      <c r="BC1036" s="39"/>
      <c r="BD1036" s="57" t="s">
        <v>20146</v>
      </c>
      <c r="BE1036" s="57" t="s">
        <v>20147</v>
      </c>
    </row>
    <row r="1037" spans="2:57">
      <c r="B1037" t="s">
        <v>1223</v>
      </c>
      <c r="C1037" t="s">
        <v>6082</v>
      </c>
      <c r="D1037" t="s">
        <v>4190</v>
      </c>
      <c r="E1037" s="50">
        <v>911.57683999999995</v>
      </c>
      <c r="F1037" s="50">
        <v>516.96784000000002</v>
      </c>
      <c r="G1037" s="39"/>
      <c r="H1037" s="38">
        <v>7.3237241916634055E-2</v>
      </c>
      <c r="I1037" s="38">
        <v>0.16342905405405417</v>
      </c>
      <c r="J1037" s="38">
        <v>7.3237241916634055E-2</v>
      </c>
      <c r="K1037" s="38">
        <v>-0.30796282341120329</v>
      </c>
      <c r="L1037" s="38">
        <v>-6.8312478863713166E-2</v>
      </c>
      <c r="M1037" s="38">
        <v>-0.4385571632361932</v>
      </c>
      <c r="N1037" s="39"/>
      <c r="O1037" s="38">
        <v>7.4045188702261511E-2</v>
      </c>
      <c r="P1037" s="38">
        <v>0.15836671425825943</v>
      </c>
      <c r="Q1037" s="38">
        <v>7.4045188702261511E-2</v>
      </c>
      <c r="R1037" s="38">
        <v>-0.26230290596819228</v>
      </c>
      <c r="S1037" s="38">
        <v>5.2342322021639021E-3</v>
      </c>
      <c r="T1037" s="38">
        <v>-0.25707155949633265</v>
      </c>
      <c r="U1037" s="39"/>
      <c r="V1037" s="50">
        <v>1113.921</v>
      </c>
      <c r="W1037" s="51">
        <v>29.4909</v>
      </c>
      <c r="X1037" s="51">
        <v>3.5779999999999998</v>
      </c>
      <c r="Y1037" s="51">
        <v>1.4807999999999999</v>
      </c>
      <c r="Z1037" s="39"/>
      <c r="AA1037" s="50">
        <v>906.19200000000001</v>
      </c>
      <c r="AB1037" s="50">
        <v>547.5</v>
      </c>
      <c r="AC1037" s="50">
        <v>358.69200000000001</v>
      </c>
      <c r="AD1037" s="50">
        <v>315.39699999999999</v>
      </c>
      <c r="AE1037" s="50">
        <v>202.48400000000001</v>
      </c>
      <c r="AF1037" s="52">
        <v>2.5263791776789</v>
      </c>
      <c r="AG1037" s="52">
        <v>4.8930298507462693</v>
      </c>
      <c r="AH1037" s="39"/>
      <c r="AI1037" s="53">
        <v>0.81835000000000002</v>
      </c>
      <c r="AJ1037" s="53">
        <v>9.9992000000000001</v>
      </c>
      <c r="AK1037" s="53">
        <v>22.871189999999999</v>
      </c>
      <c r="AL1037" s="53">
        <v>33.049660000000003</v>
      </c>
      <c r="AM1037" s="53">
        <v>1.42737</v>
      </c>
      <c r="AN1037" s="53">
        <v>0.46866000000000002</v>
      </c>
      <c r="AO1037" s="53">
        <v>7.7159379104477619</v>
      </c>
      <c r="AP1037" s="53">
        <v>12.970565772637178</v>
      </c>
      <c r="AQ1037" s="39"/>
      <c r="AR1037" s="51">
        <v>4.3762999999999996</v>
      </c>
      <c r="AS1037" s="104">
        <v>5.7130857572056805E-2</v>
      </c>
      <c r="AT1037" s="38" t="s">
        <v>20148</v>
      </c>
      <c r="AU1037" s="102"/>
      <c r="AV1037" s="103">
        <v>1</v>
      </c>
      <c r="AW1037" s="103">
        <v>0</v>
      </c>
      <c r="AX1037" s="103">
        <v>0</v>
      </c>
      <c r="AY1037" s="103">
        <v>0</v>
      </c>
      <c r="AZ1037" s="103">
        <v>0</v>
      </c>
      <c r="BA1037" s="103">
        <v>0</v>
      </c>
      <c r="BB1037" s="103">
        <v>1</v>
      </c>
      <c r="BC1037" s="39"/>
      <c r="BD1037" s="57" t="s">
        <v>20146</v>
      </c>
      <c r="BE1037" s="57" t="s">
        <v>20146</v>
      </c>
    </row>
    <row r="1038" spans="2:57">
      <c r="B1038" t="s">
        <v>2681</v>
      </c>
      <c r="C1038" t="s">
        <v>7540</v>
      </c>
      <c r="D1038" t="s">
        <v>4196</v>
      </c>
      <c r="E1038" s="50">
        <v>20.931609999999999</v>
      </c>
      <c r="F1038" s="50">
        <v>35.13261</v>
      </c>
      <c r="G1038" s="39"/>
      <c r="H1038" s="38">
        <v>-0.72787610619469023</v>
      </c>
      <c r="I1038" s="38">
        <v>-0.35602094240837689</v>
      </c>
      <c r="J1038" s="38">
        <v>-0.72787610619469023</v>
      </c>
      <c r="K1038" s="38">
        <v>-0.76254826254826258</v>
      </c>
      <c r="L1038" s="38">
        <v>-0.1151079136690647</v>
      </c>
      <c r="M1038" s="38">
        <v>-0.34920634920634919</v>
      </c>
      <c r="N1038" s="39"/>
      <c r="O1038" s="38">
        <v>-0.72318608762412273</v>
      </c>
      <c r="P1038" s="38">
        <v>-0.35284902111180128</v>
      </c>
      <c r="Q1038" s="38">
        <v>-0.72318608762412273</v>
      </c>
      <c r="R1038" s="38">
        <v>-0.75076918493106226</v>
      </c>
      <c r="S1038" s="38">
        <v>-0.11940312349297033</v>
      </c>
      <c r="T1038" s="38">
        <v>-0.41279569047790166</v>
      </c>
      <c r="U1038" s="39"/>
      <c r="V1038" s="50">
        <v>2.4038300000000001</v>
      </c>
      <c r="W1038" s="51">
        <v>19.110800000000001</v>
      </c>
      <c r="X1038" s="51" t="s">
        <v>20148</v>
      </c>
      <c r="Y1038" s="51" t="s">
        <v>20148</v>
      </c>
      <c r="Z1038" s="39"/>
      <c r="AA1038" s="50">
        <v>21.299119999999998</v>
      </c>
      <c r="AB1038" s="50">
        <v>2.9086599999999998</v>
      </c>
      <c r="AC1038" s="50">
        <v>18.390460000000001</v>
      </c>
      <c r="AD1038" s="50" t="s">
        <v>20162</v>
      </c>
      <c r="AE1038" s="50">
        <v>-63.746600000000001</v>
      </c>
      <c r="AF1038" s="52">
        <v>1.1581613510483151</v>
      </c>
      <c r="AG1038" s="52" t="s">
        <v>20162</v>
      </c>
      <c r="AH1038" s="39"/>
      <c r="AI1038" s="53">
        <v>8.7076100000000007</v>
      </c>
      <c r="AJ1038" s="53" t="s">
        <v>20162</v>
      </c>
      <c r="AK1038" s="53" t="s">
        <v>20148</v>
      </c>
      <c r="AL1038" s="53" t="s">
        <v>20148</v>
      </c>
      <c r="AM1038" s="53">
        <v>1.8880399999999999</v>
      </c>
      <c r="AN1038" s="53">
        <v>14.244350000000001</v>
      </c>
      <c r="AO1038" s="53" t="s">
        <v>20162</v>
      </c>
      <c r="AP1038" s="53">
        <v>-2.4013119088157073</v>
      </c>
      <c r="AQ1038" s="39"/>
      <c r="AR1038" s="51">
        <v>-55.811599999999999</v>
      </c>
      <c r="AS1038" s="104">
        <v>-4.8851354961067459</v>
      </c>
      <c r="AT1038" s="38" t="s">
        <v>20148</v>
      </c>
      <c r="AU1038" s="102"/>
      <c r="AV1038" s="103">
        <v>0</v>
      </c>
      <c r="AW1038" s="103">
        <v>1</v>
      </c>
      <c r="AX1038" s="103">
        <v>0</v>
      </c>
      <c r="AY1038" s="103">
        <v>0</v>
      </c>
      <c r="AZ1038" s="103">
        <v>0</v>
      </c>
      <c r="BA1038" s="103">
        <v>1</v>
      </c>
      <c r="BB1038" s="103">
        <v>2</v>
      </c>
      <c r="BC1038" s="39"/>
      <c r="BD1038" s="57" t="s">
        <v>20146</v>
      </c>
      <c r="BE1038" s="57" t="s">
        <v>20147</v>
      </c>
    </row>
    <row r="1039" spans="2:57">
      <c r="B1039" t="s">
        <v>3296</v>
      </c>
      <c r="C1039" t="s">
        <v>8155</v>
      </c>
      <c r="D1039" t="s">
        <v>4196</v>
      </c>
      <c r="E1039" s="50">
        <v>18.096440000000001</v>
      </c>
      <c r="F1039" s="50">
        <v>7.4052899999999999</v>
      </c>
      <c r="G1039" s="39"/>
      <c r="H1039" s="38">
        <v>-0.6099</v>
      </c>
      <c r="I1039" s="38">
        <v>-0.21287328490718327</v>
      </c>
      <c r="J1039" s="38">
        <v>-0.6099</v>
      </c>
      <c r="K1039" s="38">
        <v>-0.53005661968437545</v>
      </c>
      <c r="L1039" s="38">
        <v>-0.86473647711511792</v>
      </c>
      <c r="M1039" s="38">
        <v>-0.86312760955755941</v>
      </c>
      <c r="N1039" s="39"/>
      <c r="O1039" s="38">
        <v>-0.58238742102045737</v>
      </c>
      <c r="P1039" s="38">
        <v>-0.19585247701400921</v>
      </c>
      <c r="Q1039" s="38">
        <v>-0.58238742102045737</v>
      </c>
      <c r="R1039" s="38">
        <v>8.0271482864888721E-3</v>
      </c>
      <c r="S1039" s="38">
        <v>-0.67259683105596979</v>
      </c>
      <c r="T1039" s="38">
        <v>2.3851133312502215E-2</v>
      </c>
      <c r="U1039" s="39"/>
      <c r="V1039" s="50">
        <v>46.528730000000003</v>
      </c>
      <c r="W1039" s="51">
        <v>25.147200000000002</v>
      </c>
      <c r="X1039" s="51">
        <v>-8.6895000000000007</v>
      </c>
      <c r="Y1039" s="51">
        <v>4.4985999999999997</v>
      </c>
      <c r="Z1039" s="39"/>
      <c r="AA1039" s="50">
        <v>37.673740000000002</v>
      </c>
      <c r="AB1039" s="50">
        <v>13.00686</v>
      </c>
      <c r="AC1039" s="50">
        <v>24.666879999999999</v>
      </c>
      <c r="AD1039" s="50">
        <v>2.4000000000000001E-4</v>
      </c>
      <c r="AE1039" s="50">
        <v>-16.416599999999999</v>
      </c>
      <c r="AF1039" s="52">
        <v>1.5273005746977324</v>
      </c>
      <c r="AG1039" s="52">
        <v>-0.41981003635897679</v>
      </c>
      <c r="AH1039" s="39"/>
      <c r="AI1039" s="53">
        <v>0.38893</v>
      </c>
      <c r="AJ1039" s="53" t="s">
        <v>20148</v>
      </c>
      <c r="AK1039" s="53" t="s">
        <v>20148</v>
      </c>
      <c r="AL1039" s="53">
        <v>4.9104799999999997</v>
      </c>
      <c r="AM1039" s="53">
        <v>0.41455999999999998</v>
      </c>
      <c r="AN1039" s="53">
        <v>0.14348</v>
      </c>
      <c r="AO1039" s="53">
        <v>-2.9652947960213347</v>
      </c>
      <c r="AP1039" s="53">
        <v>-1.8315644979780616</v>
      </c>
      <c r="AQ1039" s="39"/>
      <c r="AR1039" s="51">
        <v>9.5992999999999995</v>
      </c>
      <c r="AS1039" s="104">
        <v>-0.15016849223130657</v>
      </c>
      <c r="AT1039" s="38" t="s">
        <v>20148</v>
      </c>
      <c r="AU1039" s="102"/>
      <c r="AV1039" s="103">
        <v>2</v>
      </c>
      <c r="AW1039" s="103">
        <v>1</v>
      </c>
      <c r="AX1039" s="103">
        <v>0</v>
      </c>
      <c r="AY1039" s="103">
        <v>0</v>
      </c>
      <c r="AZ1039" s="103">
        <v>0</v>
      </c>
      <c r="BA1039" s="103">
        <v>0</v>
      </c>
      <c r="BB1039" s="103">
        <v>3</v>
      </c>
      <c r="BC1039" s="39"/>
      <c r="BD1039" s="57" t="s">
        <v>20146</v>
      </c>
      <c r="BE1039" s="57" t="s">
        <v>20147</v>
      </c>
    </row>
    <row r="1040" spans="2:57">
      <c r="B1040" t="s">
        <v>835</v>
      </c>
      <c r="C1040" t="s">
        <v>5695</v>
      </c>
      <c r="D1040" t="s">
        <v>4196</v>
      </c>
      <c r="E1040" s="50">
        <v>1028.8291099999999</v>
      </c>
      <c r="F1040" s="50">
        <v>1357.5031100000001</v>
      </c>
      <c r="G1040" s="39"/>
      <c r="H1040" s="38">
        <v>-0.24378109452736318</v>
      </c>
      <c r="I1040" s="38">
        <v>1.9157088122605526E-2</v>
      </c>
      <c r="J1040" s="38">
        <v>-0.24378109452736318</v>
      </c>
      <c r="K1040" s="38">
        <v>0.86013986013986021</v>
      </c>
      <c r="L1040" s="38">
        <v>-0.43101604278074857</v>
      </c>
      <c r="M1040" s="38">
        <v>-0.62666666666666671</v>
      </c>
      <c r="N1040" s="39"/>
      <c r="O1040" s="38">
        <v>-0.19566167267030521</v>
      </c>
      <c r="P1040" s="38">
        <v>2.8112172862650997E-2</v>
      </c>
      <c r="Q1040" s="38">
        <v>-0.19566167267030521</v>
      </c>
      <c r="R1040" s="38">
        <v>1.8298501414859292</v>
      </c>
      <c r="S1040" s="38">
        <v>0.1979907706649473</v>
      </c>
      <c r="T1040" s="38">
        <v>1.6653464969014022</v>
      </c>
      <c r="U1040" s="39"/>
      <c r="V1040" s="50">
        <v>439.44200000000001</v>
      </c>
      <c r="W1040" s="51">
        <v>53.756799999999998</v>
      </c>
      <c r="X1040" s="51">
        <v>32.725299999999997</v>
      </c>
      <c r="Y1040" s="51">
        <v>17.456900000000001</v>
      </c>
      <c r="Z1040" s="39"/>
      <c r="AA1040" s="50">
        <v>1039.2460000000001</v>
      </c>
      <c r="AB1040" s="50">
        <v>816.87199999999996</v>
      </c>
      <c r="AC1040" s="50">
        <v>222.374</v>
      </c>
      <c r="AD1040" s="50">
        <v>220.49</v>
      </c>
      <c r="AE1040" s="50">
        <v>-1217.3510000000001</v>
      </c>
      <c r="AF1040" s="52">
        <v>4.673415057515717</v>
      </c>
      <c r="AG1040" s="52">
        <v>-1.9483947199621892</v>
      </c>
      <c r="AH1040" s="39"/>
      <c r="AI1040" s="53">
        <v>2.3476300000000001</v>
      </c>
      <c r="AJ1040" s="53">
        <v>6.7723100000000001</v>
      </c>
      <c r="AK1040" s="53">
        <v>7.21434</v>
      </c>
      <c r="AL1040" s="53">
        <v>18.69688</v>
      </c>
      <c r="AM1040" s="53">
        <v>5.8826099999999997</v>
      </c>
      <c r="AN1040" s="53">
        <v>2.8227500000000001</v>
      </c>
      <c r="AO1040" s="53">
        <v>9.1658155362749412</v>
      </c>
      <c r="AP1040" s="53">
        <v>9.4396255449937083</v>
      </c>
      <c r="AQ1040" s="39"/>
      <c r="AR1040" s="51">
        <v>54.5869</v>
      </c>
      <c r="AS1040" s="104">
        <v>2.9210472863178403</v>
      </c>
      <c r="AT1040" s="38" t="s">
        <v>20148</v>
      </c>
      <c r="AU1040" s="102"/>
      <c r="AV1040" s="103">
        <v>3</v>
      </c>
      <c r="AW1040" s="103">
        <v>3</v>
      </c>
      <c r="AX1040" s="103">
        <v>0</v>
      </c>
      <c r="AY1040" s="103">
        <v>0</v>
      </c>
      <c r="AZ1040" s="103">
        <v>0</v>
      </c>
      <c r="BA1040" s="103">
        <v>0</v>
      </c>
      <c r="BB1040" s="103">
        <v>6</v>
      </c>
      <c r="BC1040" s="39"/>
      <c r="BD1040" s="57" t="s">
        <v>20146</v>
      </c>
      <c r="BE1040" s="57" t="s">
        <v>20147</v>
      </c>
    </row>
    <row r="1041" spans="2:57">
      <c r="B1041" t="s">
        <v>1035</v>
      </c>
      <c r="C1041" t="s">
        <v>5894</v>
      </c>
      <c r="D1041" t="s">
        <v>4196</v>
      </c>
      <c r="E1041" s="50">
        <v>387.17014</v>
      </c>
      <c r="F1041" s="50">
        <v>604.12213999999994</v>
      </c>
      <c r="G1041" s="39"/>
      <c r="H1041" s="38">
        <v>-2.5231286795626584E-2</v>
      </c>
      <c r="I1041" s="38">
        <v>-8.7401574803149584E-2</v>
      </c>
      <c r="J1041" s="38">
        <v>-2.5231286795626584E-2</v>
      </c>
      <c r="K1041" s="38" t="s">
        <v>20162</v>
      </c>
      <c r="L1041" s="38" t="s">
        <v>20162</v>
      </c>
      <c r="M1041" s="38" t="s">
        <v>20162</v>
      </c>
      <c r="N1041" s="39"/>
      <c r="O1041" s="38">
        <v>-3.1480292871339799E-3</v>
      </c>
      <c r="P1041" s="38">
        <v>-8.0947723739572375E-2</v>
      </c>
      <c r="Q1041" s="38">
        <v>-3.1480292871339799E-3</v>
      </c>
      <c r="R1041" s="38" t="s">
        <v>20162</v>
      </c>
      <c r="S1041" s="38" t="s">
        <v>20162</v>
      </c>
      <c r="T1041" s="38" t="s">
        <v>20162</v>
      </c>
      <c r="U1041" s="39"/>
      <c r="V1041" s="50" t="s">
        <v>20162</v>
      </c>
      <c r="W1041" s="51" t="s">
        <v>20162</v>
      </c>
      <c r="X1041" s="51" t="s">
        <v>20162</v>
      </c>
      <c r="Y1041" s="51" t="s">
        <v>20162</v>
      </c>
      <c r="Z1041" s="39"/>
      <c r="AA1041" s="50">
        <v>425.66300000000001</v>
      </c>
      <c r="AB1041" s="50">
        <v>57.466000000000001</v>
      </c>
      <c r="AC1041" s="50">
        <v>368.197</v>
      </c>
      <c r="AD1041" s="50" t="s">
        <v>20162</v>
      </c>
      <c r="AE1041" s="50">
        <v>-228.47399999999999</v>
      </c>
      <c r="AF1041" s="52">
        <v>1.1560740581808109</v>
      </c>
      <c r="AG1041" s="52">
        <v>2.3092649912379057</v>
      </c>
      <c r="AH1041" s="39"/>
      <c r="AI1041" s="53" t="s">
        <v>20162</v>
      </c>
      <c r="AJ1041" s="53" t="s">
        <v>20148</v>
      </c>
      <c r="AK1041" s="53" t="s">
        <v>20148</v>
      </c>
      <c r="AL1041" s="53" t="s">
        <v>20148</v>
      </c>
      <c r="AM1041" s="53">
        <v>1.62209</v>
      </c>
      <c r="AN1041" s="53" t="s">
        <v>20162</v>
      </c>
      <c r="AO1041" s="53">
        <v>-4.0562260553119769</v>
      </c>
      <c r="AP1041" s="53">
        <v>-4.026809798366938</v>
      </c>
      <c r="AQ1041" s="39"/>
      <c r="AR1041" s="51">
        <v>-42.020400000000002</v>
      </c>
      <c r="AS1041" s="104">
        <v>-0.75009499620015185</v>
      </c>
      <c r="AT1041" s="38" t="s">
        <v>20148</v>
      </c>
      <c r="AU1041" s="102"/>
      <c r="AV1041" s="103">
        <v>3</v>
      </c>
      <c r="AW1041" s="103">
        <v>3</v>
      </c>
      <c r="AX1041" s="103">
        <v>0</v>
      </c>
      <c r="AY1041" s="103">
        <v>0</v>
      </c>
      <c r="AZ1041" s="103">
        <v>0</v>
      </c>
      <c r="BA1041" s="103">
        <v>0</v>
      </c>
      <c r="BB1041" s="103">
        <v>6</v>
      </c>
      <c r="BC1041" s="39"/>
      <c r="BD1041" s="57" t="s">
        <v>20146</v>
      </c>
      <c r="BE1041" s="57" t="s">
        <v>20147</v>
      </c>
    </row>
    <row r="1042" spans="2:57">
      <c r="B1042" t="s">
        <v>1588</v>
      </c>
      <c r="C1042" t="s">
        <v>6447</v>
      </c>
      <c r="D1042" t="s">
        <v>4198</v>
      </c>
      <c r="E1042" s="50">
        <v>420.48367999999999</v>
      </c>
      <c r="F1042" s="50">
        <v>391.01267999999999</v>
      </c>
      <c r="G1042" s="39"/>
      <c r="H1042" s="38">
        <v>-0.21824907521578296</v>
      </c>
      <c r="I1042" s="38">
        <v>0.12212389380530975</v>
      </c>
      <c r="J1042" s="38">
        <v>-0.21824907521578296</v>
      </c>
      <c r="K1042" s="38">
        <v>0.43115124153498874</v>
      </c>
      <c r="L1042" s="38">
        <v>0.36933045356371497</v>
      </c>
      <c r="M1042" s="38">
        <v>4.3615221987315005</v>
      </c>
      <c r="N1042" s="39"/>
      <c r="O1042" s="38">
        <v>-0.1149747059598818</v>
      </c>
      <c r="P1042" s="38">
        <v>0.24052281613912907</v>
      </c>
      <c r="Q1042" s="38">
        <v>-0.1149747059598818</v>
      </c>
      <c r="R1042" s="38">
        <v>1.0633738117911604</v>
      </c>
      <c r="S1042" s="38">
        <v>1.5768052868266915</v>
      </c>
      <c r="T1042" s="38" t="s">
        <v>20162</v>
      </c>
      <c r="U1042" s="39"/>
      <c r="V1042" s="50">
        <v>350.20600000000002</v>
      </c>
      <c r="W1042" s="51">
        <v>34.341999999999999</v>
      </c>
      <c r="X1042" s="51">
        <v>-5.31</v>
      </c>
      <c r="Y1042" s="51">
        <v>-9.9034999999999993</v>
      </c>
      <c r="Z1042" s="39"/>
      <c r="AA1042" s="50">
        <v>257.66800000000001</v>
      </c>
      <c r="AB1042" s="50">
        <v>125.761</v>
      </c>
      <c r="AC1042" s="50">
        <v>131.90700000000001</v>
      </c>
      <c r="AD1042" s="50" t="s">
        <v>20162</v>
      </c>
      <c r="AE1042" s="50">
        <v>-86.998999999999995</v>
      </c>
      <c r="AF1042" s="52">
        <v>1.9534065667477842</v>
      </c>
      <c r="AG1042" s="52">
        <v>2.1444358414865912</v>
      </c>
      <c r="AH1042" s="39"/>
      <c r="AI1042" s="53">
        <v>1.20068</v>
      </c>
      <c r="AJ1042" s="53" t="s">
        <v>20148</v>
      </c>
      <c r="AK1042" s="53" t="s">
        <v>20148</v>
      </c>
      <c r="AL1042" s="53" t="s">
        <v>20148</v>
      </c>
      <c r="AM1042" s="53">
        <v>2.6440100000000002</v>
      </c>
      <c r="AN1042" s="53">
        <v>0.96643999999999997</v>
      </c>
      <c r="AO1042" s="53">
        <v>-27.52253677764482</v>
      </c>
      <c r="AP1042" s="53">
        <v>-21.026708969670896</v>
      </c>
      <c r="AQ1042" s="39"/>
      <c r="AR1042" s="51">
        <v>-30.762799999999999</v>
      </c>
      <c r="AS1042" s="104">
        <v>-0.14922043636305274</v>
      </c>
      <c r="AT1042" s="38" t="s">
        <v>20148</v>
      </c>
      <c r="AU1042" s="102"/>
      <c r="AV1042" s="103">
        <v>5</v>
      </c>
      <c r="AW1042" s="103">
        <v>1</v>
      </c>
      <c r="AX1042" s="103">
        <v>0</v>
      </c>
      <c r="AY1042" s="103">
        <v>0</v>
      </c>
      <c r="AZ1042" s="103">
        <v>0</v>
      </c>
      <c r="BA1042" s="103">
        <v>0</v>
      </c>
      <c r="BB1042" s="103">
        <v>6</v>
      </c>
      <c r="BC1042" s="39"/>
      <c r="BD1042" s="57" t="s">
        <v>20146</v>
      </c>
      <c r="BE1042" s="57" t="s">
        <v>20146</v>
      </c>
    </row>
    <row r="1043" spans="2:57">
      <c r="B1043" t="s">
        <v>2168</v>
      </c>
      <c r="C1043" t="s">
        <v>7027</v>
      </c>
      <c r="D1043" t="s">
        <v>4195</v>
      </c>
      <c r="E1043" s="50" t="s">
        <v>20162</v>
      </c>
      <c r="F1043" s="50">
        <v>125.37528</v>
      </c>
      <c r="G1043" s="39"/>
      <c r="H1043" s="38">
        <v>-0.27811816291067548</v>
      </c>
      <c r="I1043" s="38">
        <v>-0.14312211142466436</v>
      </c>
      <c r="J1043" s="38">
        <v>-0.27811816291067548</v>
      </c>
      <c r="K1043" s="38">
        <v>-0.19203240849211323</v>
      </c>
      <c r="L1043" s="38">
        <v>-0.14096969398272452</v>
      </c>
      <c r="M1043" s="38">
        <v>0.96425968413483742</v>
      </c>
      <c r="N1043" s="39"/>
      <c r="O1043" s="38">
        <v>-0.16670739794024492</v>
      </c>
      <c r="P1043" s="38">
        <v>-0.15428424647046413</v>
      </c>
      <c r="Q1043" s="38">
        <v>-0.16670739794024492</v>
      </c>
      <c r="R1043" s="38">
        <v>-8.4684875684239769E-2</v>
      </c>
      <c r="S1043" s="38">
        <v>0.21748324368080274</v>
      </c>
      <c r="T1043" s="38">
        <v>2.1070870173245582</v>
      </c>
      <c r="U1043" s="39"/>
      <c r="V1043" s="50">
        <v>91.861999999999995</v>
      </c>
      <c r="W1043" s="51" t="s">
        <v>20162</v>
      </c>
      <c r="X1043" s="51" t="s">
        <v>20163</v>
      </c>
      <c r="Y1043" s="51">
        <v>15.696300000000001</v>
      </c>
      <c r="Z1043" s="39"/>
      <c r="AA1043" s="50">
        <v>1435.9259999999999</v>
      </c>
      <c r="AB1043" s="50">
        <v>1279.1969999999999</v>
      </c>
      <c r="AC1043" s="50">
        <v>156.72900000000001</v>
      </c>
      <c r="AD1043" s="50">
        <v>29.963000000000001</v>
      </c>
      <c r="AE1043" s="50">
        <v>85.382999999999996</v>
      </c>
      <c r="AF1043" s="52">
        <v>9.1618398637137979</v>
      </c>
      <c r="AG1043" s="52" t="s">
        <v>20162</v>
      </c>
      <c r="AH1043" s="39"/>
      <c r="AI1043" s="53" t="s">
        <v>20162</v>
      </c>
      <c r="AJ1043" s="53" t="s">
        <v>20162</v>
      </c>
      <c r="AK1043" s="53" t="s">
        <v>20162</v>
      </c>
      <c r="AL1043" s="53">
        <v>7.4573600000000004</v>
      </c>
      <c r="AM1043" s="53">
        <v>0.67586000000000002</v>
      </c>
      <c r="AN1043" s="53">
        <v>1.1506700000000001</v>
      </c>
      <c r="AO1043" s="53" t="s">
        <v>20162</v>
      </c>
      <c r="AP1043" s="53" t="s">
        <v>20162</v>
      </c>
      <c r="AQ1043" s="39"/>
      <c r="AR1043" s="51">
        <v>9.3125</v>
      </c>
      <c r="AS1043" s="104" t="s">
        <v>20162</v>
      </c>
      <c r="AT1043" s="38">
        <v>2.9465964472465689E-2</v>
      </c>
      <c r="AU1043" s="102"/>
      <c r="AV1043" s="103">
        <v>1</v>
      </c>
      <c r="AW1043" s="103">
        <v>0</v>
      </c>
      <c r="AX1043" s="103">
        <v>2</v>
      </c>
      <c r="AY1043" s="103">
        <v>0</v>
      </c>
      <c r="AZ1043" s="103">
        <v>0</v>
      </c>
      <c r="BA1043" s="103">
        <v>0</v>
      </c>
      <c r="BB1043" s="103">
        <v>3</v>
      </c>
      <c r="BC1043" s="39"/>
      <c r="BD1043" s="57" t="s">
        <v>20147</v>
      </c>
      <c r="BE1043" s="57" t="s">
        <v>20147</v>
      </c>
    </row>
    <row r="1044" spans="2:57">
      <c r="B1044" t="s">
        <v>825</v>
      </c>
      <c r="C1044" t="s">
        <v>5685</v>
      </c>
      <c r="D1044" t="s">
        <v>4195</v>
      </c>
      <c r="E1044" s="50" t="s">
        <v>20162</v>
      </c>
      <c r="F1044" s="50">
        <v>1406.65579</v>
      </c>
      <c r="G1044" s="39"/>
      <c r="H1044" s="38">
        <v>-0.21913864498144364</v>
      </c>
      <c r="I1044" s="38">
        <v>-6.9009604157196369E-3</v>
      </c>
      <c r="J1044" s="38">
        <v>-0.21913864498144364</v>
      </c>
      <c r="K1044" s="38">
        <v>-1.5931825933793053E-2</v>
      </c>
      <c r="L1044" s="38">
        <v>-0.16582865757789822</v>
      </c>
      <c r="M1044" s="38">
        <v>1.6604085998815634</v>
      </c>
      <c r="N1044" s="39"/>
      <c r="O1044" s="38">
        <v>-0.24528130934904624</v>
      </c>
      <c r="P1044" s="38">
        <v>-2.1716279179166076E-2</v>
      </c>
      <c r="Q1044" s="38">
        <v>-0.24528130934904624</v>
      </c>
      <c r="R1044" s="38">
        <v>-0.12985801090560267</v>
      </c>
      <c r="S1044" s="38">
        <v>-0.28917321293087672</v>
      </c>
      <c r="T1044" s="38">
        <v>2.0765865346739596</v>
      </c>
      <c r="U1044" s="39"/>
      <c r="V1044" s="50">
        <v>386.839</v>
      </c>
      <c r="W1044" s="51" t="s">
        <v>20162</v>
      </c>
      <c r="X1044" s="51" t="s">
        <v>20163</v>
      </c>
      <c r="Y1044" s="51">
        <v>45.6755</v>
      </c>
      <c r="Z1044" s="39"/>
      <c r="AA1044" s="50">
        <v>11847.31</v>
      </c>
      <c r="AB1044" s="50">
        <v>10496.535</v>
      </c>
      <c r="AC1044" s="50">
        <v>1350.7750000000001</v>
      </c>
      <c r="AD1044" s="50">
        <v>398.858</v>
      </c>
      <c r="AE1044" s="50">
        <v>930.06100000000004</v>
      </c>
      <c r="AF1044" s="52">
        <v>8.7707501249282807</v>
      </c>
      <c r="AG1044" s="52" t="s">
        <v>20162</v>
      </c>
      <c r="AH1044" s="39"/>
      <c r="AI1044" s="53" t="s">
        <v>20162</v>
      </c>
      <c r="AJ1044" s="53" t="s">
        <v>20162</v>
      </c>
      <c r="AK1044" s="53" t="s">
        <v>20162</v>
      </c>
      <c r="AL1044" s="53">
        <v>7.9836999999999998</v>
      </c>
      <c r="AM1044" s="53">
        <v>1.0423899999999999</v>
      </c>
      <c r="AN1044" s="53">
        <v>3.6382400000000001</v>
      </c>
      <c r="AO1044" s="53" t="s">
        <v>20162</v>
      </c>
      <c r="AP1044" s="53" t="s">
        <v>20162</v>
      </c>
      <c r="AQ1044" s="39"/>
      <c r="AR1044" s="51">
        <v>13.635300000000001</v>
      </c>
      <c r="AS1044" s="104" t="s">
        <v>20162</v>
      </c>
      <c r="AT1044" s="38">
        <v>3.2093426716035524E-2</v>
      </c>
      <c r="AU1044" s="102"/>
      <c r="AV1044" s="103">
        <v>0</v>
      </c>
      <c r="AW1044" s="103">
        <v>0</v>
      </c>
      <c r="AX1044" s="103">
        <v>3</v>
      </c>
      <c r="AY1044" s="103">
        <v>0</v>
      </c>
      <c r="AZ1044" s="103">
        <v>0</v>
      </c>
      <c r="BA1044" s="103">
        <v>0</v>
      </c>
      <c r="BB1044" s="103">
        <v>3</v>
      </c>
      <c r="BC1044" s="39"/>
      <c r="BD1044" s="57" t="s">
        <v>20147</v>
      </c>
      <c r="BE1044" s="57" t="s">
        <v>20147</v>
      </c>
    </row>
    <row r="1045" spans="2:57">
      <c r="B1045" t="s">
        <v>1547</v>
      </c>
      <c r="C1045" t="s">
        <v>6406</v>
      </c>
      <c r="D1045" t="s">
        <v>4196</v>
      </c>
      <c r="E1045" s="50">
        <v>429.84347000000002</v>
      </c>
      <c r="F1045" s="50">
        <v>380.45346999999998</v>
      </c>
      <c r="G1045" s="39"/>
      <c r="H1045" s="38">
        <v>-0.42596229379418693</v>
      </c>
      <c r="I1045" s="38">
        <v>0.10635881907645728</v>
      </c>
      <c r="J1045" s="38">
        <v>-0.42596229379418693</v>
      </c>
      <c r="K1045" s="38">
        <v>-0.51348202396804266</v>
      </c>
      <c r="L1045" s="38">
        <v>-0.45282665668289035</v>
      </c>
      <c r="M1045" s="38" t="s">
        <v>20162</v>
      </c>
      <c r="N1045" s="39"/>
      <c r="O1045" s="38">
        <v>-0.4214292939971902</v>
      </c>
      <c r="P1045" s="38">
        <v>8.3980807346784259E-2</v>
      </c>
      <c r="Q1045" s="38">
        <v>-0.4214292939971902</v>
      </c>
      <c r="R1045" s="38">
        <v>-0.5368028482280347</v>
      </c>
      <c r="S1045" s="38">
        <v>-0.52271080477789167</v>
      </c>
      <c r="T1045" s="38" t="s">
        <v>20162</v>
      </c>
      <c r="U1045" s="39"/>
      <c r="V1045" s="50">
        <v>171.54599999999999</v>
      </c>
      <c r="W1045" s="51">
        <v>75.411799999999999</v>
      </c>
      <c r="X1045" s="51">
        <v>1.6141000000000001</v>
      </c>
      <c r="Y1045" s="51">
        <v>-5.0289000000000001</v>
      </c>
      <c r="Z1045" s="39"/>
      <c r="AA1045" s="50">
        <v>253.732</v>
      </c>
      <c r="AB1045" s="50">
        <v>77.278999999999996</v>
      </c>
      <c r="AC1045" s="50">
        <v>176.453</v>
      </c>
      <c r="AD1045" s="50" t="s">
        <v>20162</v>
      </c>
      <c r="AE1045" s="50">
        <v>75.861999999999995</v>
      </c>
      <c r="AF1045" s="52">
        <v>1.4379579831456535</v>
      </c>
      <c r="AG1045" s="52">
        <v>-10.390565170776537</v>
      </c>
      <c r="AH1045" s="39"/>
      <c r="AI1045" s="53">
        <v>2.5057</v>
      </c>
      <c r="AJ1045" s="53">
        <v>54.163739999999997</v>
      </c>
      <c r="AK1045" s="53">
        <v>155.23419000000001</v>
      </c>
      <c r="AL1045" s="53" t="s">
        <v>20148</v>
      </c>
      <c r="AM1045" s="53">
        <v>2.1189399999999998</v>
      </c>
      <c r="AN1045" s="53">
        <v>2.2238000000000002</v>
      </c>
      <c r="AO1045" s="53">
        <v>58.271323326696276</v>
      </c>
      <c r="AP1045" s="53">
        <v>137.39742506319971</v>
      </c>
      <c r="AQ1045" s="39"/>
      <c r="AR1045" s="51">
        <v>-4.7601000000000004</v>
      </c>
      <c r="AS1045" s="104">
        <v>2.5494185778866255E-2</v>
      </c>
      <c r="AT1045" s="38" t="s">
        <v>20148</v>
      </c>
      <c r="AU1045" s="102"/>
      <c r="AV1045" s="103">
        <v>1</v>
      </c>
      <c r="AW1045" s="103">
        <v>0</v>
      </c>
      <c r="AX1045" s="103">
        <v>2</v>
      </c>
      <c r="AY1045" s="103">
        <v>0</v>
      </c>
      <c r="AZ1045" s="103">
        <v>0</v>
      </c>
      <c r="BA1045" s="103">
        <v>0</v>
      </c>
      <c r="BB1045" s="103">
        <v>3</v>
      </c>
      <c r="BC1045" s="39"/>
      <c r="BD1045" s="57" t="s">
        <v>20146</v>
      </c>
      <c r="BE1045" s="57" t="s">
        <v>20147</v>
      </c>
    </row>
    <row r="1046" spans="2:57">
      <c r="B1046" t="s">
        <v>2275</v>
      </c>
      <c r="C1046" t="s">
        <v>7134</v>
      </c>
      <c r="D1046" t="s">
        <v>4196</v>
      </c>
      <c r="E1046" s="50">
        <v>282.12371000000002</v>
      </c>
      <c r="F1046" s="50">
        <v>238.35871</v>
      </c>
      <c r="G1046" s="39"/>
      <c r="H1046" s="38">
        <v>-0.88725490196078427</v>
      </c>
      <c r="I1046" s="38">
        <v>-0.45238095238095233</v>
      </c>
      <c r="J1046" s="38">
        <v>-0.88725490196078427</v>
      </c>
      <c r="K1046" s="38" t="s">
        <v>20162</v>
      </c>
      <c r="L1046" s="38" t="s">
        <v>20162</v>
      </c>
      <c r="M1046" s="38" t="s">
        <v>20162</v>
      </c>
      <c r="N1046" s="39"/>
      <c r="O1046" s="38">
        <v>0.19036101004246442</v>
      </c>
      <c r="P1046" s="38">
        <v>4.7600265142443989</v>
      </c>
      <c r="Q1046" s="38">
        <v>0.19036101004246442</v>
      </c>
      <c r="R1046" s="38" t="s">
        <v>20162</v>
      </c>
      <c r="S1046" s="38" t="s">
        <v>20162</v>
      </c>
      <c r="T1046" s="38" t="s">
        <v>20162</v>
      </c>
      <c r="U1046" s="39"/>
      <c r="V1046" s="50">
        <v>32.122</v>
      </c>
      <c r="W1046" s="51">
        <v>12.9693</v>
      </c>
      <c r="X1046" s="51" t="s">
        <v>20148</v>
      </c>
      <c r="Y1046" s="51" t="s">
        <v>20148</v>
      </c>
      <c r="Z1046" s="39"/>
      <c r="AA1046" s="50">
        <v>160.11099999999999</v>
      </c>
      <c r="AB1046" s="50">
        <v>90.947000000000003</v>
      </c>
      <c r="AC1046" s="50">
        <v>69.164000000000001</v>
      </c>
      <c r="AD1046" s="50">
        <v>11.923999999999999</v>
      </c>
      <c r="AE1046" s="50">
        <v>-356.81200000000001</v>
      </c>
      <c r="AF1046" s="52">
        <v>2.3149470822971487</v>
      </c>
      <c r="AG1046" s="52">
        <v>0.56824164807089028</v>
      </c>
      <c r="AH1046" s="39"/>
      <c r="AI1046" s="53">
        <v>8.7828800000000005</v>
      </c>
      <c r="AJ1046" s="53" t="s">
        <v>20148</v>
      </c>
      <c r="AK1046" s="53" t="s">
        <v>20148</v>
      </c>
      <c r="AL1046" s="53" t="s">
        <v>20148</v>
      </c>
      <c r="AM1046" s="53">
        <v>0.31796999999999997</v>
      </c>
      <c r="AN1046" s="53">
        <v>0.69632000000000005</v>
      </c>
      <c r="AO1046" s="53">
        <v>-1.5417270463439088</v>
      </c>
      <c r="AP1046" s="53">
        <v>-1.5210469857760025</v>
      </c>
      <c r="AQ1046" s="39"/>
      <c r="AR1046" s="51">
        <v>-119.9308</v>
      </c>
      <c r="AS1046" s="104">
        <v>8.3849858205361407</v>
      </c>
      <c r="AT1046" s="38" t="s">
        <v>20148</v>
      </c>
      <c r="AU1046" s="102"/>
      <c r="AV1046" s="103">
        <v>0</v>
      </c>
      <c r="AW1046" s="103">
        <v>0</v>
      </c>
      <c r="AX1046" s="103">
        <v>1</v>
      </c>
      <c r="AY1046" s="103">
        <v>1</v>
      </c>
      <c r="AZ1046" s="103">
        <v>0</v>
      </c>
      <c r="BA1046" s="103">
        <v>0</v>
      </c>
      <c r="BB1046" s="103">
        <v>2</v>
      </c>
      <c r="BC1046" s="39"/>
      <c r="BD1046" s="57" t="s">
        <v>20146</v>
      </c>
      <c r="BE1046" s="57" t="s">
        <v>20147</v>
      </c>
    </row>
    <row r="1047" spans="2:57">
      <c r="B1047" t="s">
        <v>1966</v>
      </c>
      <c r="C1047" t="s">
        <v>6825</v>
      </c>
      <c r="D1047" t="s">
        <v>4195</v>
      </c>
      <c r="E1047" s="50">
        <v>189.62424999999999</v>
      </c>
      <c r="F1047" s="50">
        <v>186.37476000000001</v>
      </c>
      <c r="G1047" s="39"/>
      <c r="H1047" s="38">
        <v>2.9381965552178313E-2</v>
      </c>
      <c r="I1047" s="38">
        <v>1.0945273631840724E-2</v>
      </c>
      <c r="J1047" s="38">
        <v>2.9381965552178313E-2</v>
      </c>
      <c r="K1047" s="38" t="s">
        <v>20162</v>
      </c>
      <c r="L1047" s="38" t="s">
        <v>20162</v>
      </c>
      <c r="M1047" s="38" t="s">
        <v>20162</v>
      </c>
      <c r="N1047" s="39"/>
      <c r="O1047" s="38">
        <v>-0.56213439055548209</v>
      </c>
      <c r="P1047" s="38">
        <v>1.0945290255445883E-2</v>
      </c>
      <c r="Q1047" s="38">
        <v>-0.56213439055548209</v>
      </c>
      <c r="R1047" s="38" t="s">
        <v>20162</v>
      </c>
      <c r="S1047" s="38" t="s">
        <v>20162</v>
      </c>
      <c r="T1047" s="38" t="s">
        <v>20162</v>
      </c>
      <c r="U1047" s="39"/>
      <c r="V1047" s="50" t="s">
        <v>20162</v>
      </c>
      <c r="W1047" s="51" t="s">
        <v>20162</v>
      </c>
      <c r="X1047" s="51" t="s">
        <v>20162</v>
      </c>
      <c r="Y1047" s="51" t="s">
        <v>20162</v>
      </c>
      <c r="Z1047" s="39"/>
      <c r="AA1047" s="50">
        <v>345.99364000000003</v>
      </c>
      <c r="AB1047" s="50">
        <v>374.23104999999998</v>
      </c>
      <c r="AC1047" s="50">
        <v>-28.237410000000001</v>
      </c>
      <c r="AD1047" s="50">
        <v>1.5</v>
      </c>
      <c r="AE1047" s="50">
        <v>-28.262409999999999</v>
      </c>
      <c r="AF1047" s="52">
        <v>-12.253023205740186</v>
      </c>
      <c r="AG1047" s="52" t="s">
        <v>20162</v>
      </c>
      <c r="AH1047" s="39"/>
      <c r="AI1047" s="53" t="s">
        <v>20162</v>
      </c>
      <c r="AJ1047" s="53" t="s">
        <v>20162</v>
      </c>
      <c r="AK1047" s="53" t="s">
        <v>20148</v>
      </c>
      <c r="AL1047" s="53">
        <v>27.662140000000001</v>
      </c>
      <c r="AM1047" s="53" t="s">
        <v>20148</v>
      </c>
      <c r="AN1047" s="53" t="s">
        <v>20162</v>
      </c>
      <c r="AO1047" s="53" t="s">
        <v>20162</v>
      </c>
      <c r="AP1047" s="53">
        <v>-134.79240315908237</v>
      </c>
      <c r="AQ1047" s="39"/>
      <c r="AR1047" s="51" t="s">
        <v>20148</v>
      </c>
      <c r="AS1047" s="104">
        <v>-4.1531742370553319E-3</v>
      </c>
      <c r="AT1047" s="38" t="s">
        <v>20148</v>
      </c>
      <c r="AU1047" s="102"/>
      <c r="AV1047" s="103">
        <v>0</v>
      </c>
      <c r="AW1047" s="103">
        <v>0</v>
      </c>
      <c r="AX1047" s="103">
        <v>0</v>
      </c>
      <c r="AY1047" s="103">
        <v>0</v>
      </c>
      <c r="AZ1047" s="103">
        <v>0</v>
      </c>
      <c r="BA1047" s="103">
        <v>0</v>
      </c>
      <c r="BB1047" s="103">
        <v>0</v>
      </c>
      <c r="BC1047" s="39"/>
      <c r="BD1047" s="57" t="s">
        <v>20147</v>
      </c>
      <c r="BE1047" s="57" t="s">
        <v>20147</v>
      </c>
    </row>
    <row r="1048" spans="2:57">
      <c r="B1048" t="s">
        <v>220</v>
      </c>
      <c r="C1048" t="s">
        <v>4876</v>
      </c>
      <c r="D1048" t="s">
        <v>4195</v>
      </c>
      <c r="E1048" s="50" t="s">
        <v>20162</v>
      </c>
      <c r="F1048" s="50">
        <v>9288.3788999999997</v>
      </c>
      <c r="G1048" s="39"/>
      <c r="H1048" s="38">
        <v>-0.14435103153508699</v>
      </c>
      <c r="I1048" s="38">
        <v>-1.2957709547845475E-2</v>
      </c>
      <c r="J1048" s="38">
        <v>-0.14435103153508699</v>
      </c>
      <c r="K1048" s="38">
        <v>0.44953265753927907</v>
      </c>
      <c r="L1048" s="38">
        <v>0.20265781889924983</v>
      </c>
      <c r="M1048" s="38">
        <v>2.7571359327721447</v>
      </c>
      <c r="N1048" s="39"/>
      <c r="O1048" s="38">
        <v>-0.16810167379041763</v>
      </c>
      <c r="P1048" s="38">
        <v>-1.8266480768929338E-2</v>
      </c>
      <c r="Q1048" s="38">
        <v>-0.16810167379041763</v>
      </c>
      <c r="R1048" s="38">
        <v>0.30970617592289851</v>
      </c>
      <c r="S1048" s="38">
        <v>5.6413777120935205E-2</v>
      </c>
      <c r="T1048" s="38">
        <v>2.1306864275118893</v>
      </c>
      <c r="U1048" s="39"/>
      <c r="V1048" s="50">
        <v>1730.009</v>
      </c>
      <c r="W1048" s="51" t="s">
        <v>20162</v>
      </c>
      <c r="X1048" s="51" t="s">
        <v>20163</v>
      </c>
      <c r="Y1048" s="51">
        <v>50.460999999999999</v>
      </c>
      <c r="Z1048" s="39"/>
      <c r="AA1048" s="50">
        <v>60870.701000000001</v>
      </c>
      <c r="AB1048" s="50">
        <v>55033.483</v>
      </c>
      <c r="AC1048" s="50">
        <v>5837.2179999999998</v>
      </c>
      <c r="AD1048" s="50">
        <v>605.10199999999998</v>
      </c>
      <c r="AE1048" s="50">
        <v>4683.6589999999997</v>
      </c>
      <c r="AF1048" s="52">
        <v>10.428032840301665</v>
      </c>
      <c r="AG1048" s="52" t="s">
        <v>20162</v>
      </c>
      <c r="AH1048" s="39"/>
      <c r="AI1048" s="53" t="s">
        <v>20162</v>
      </c>
      <c r="AJ1048" s="53" t="s">
        <v>20162</v>
      </c>
      <c r="AK1048" s="53" t="s">
        <v>20162</v>
      </c>
      <c r="AL1048" s="53">
        <v>10.803280000000001</v>
      </c>
      <c r="AM1048" s="53">
        <v>1.60209</v>
      </c>
      <c r="AN1048" s="53">
        <v>5.4024799999999997</v>
      </c>
      <c r="AO1048" s="53" t="s">
        <v>20162</v>
      </c>
      <c r="AP1048" s="53" t="s">
        <v>20162</v>
      </c>
      <c r="AQ1048" s="39"/>
      <c r="AR1048" s="51">
        <v>15.7203</v>
      </c>
      <c r="AS1048" s="104" t="s">
        <v>20162</v>
      </c>
      <c r="AT1048" s="38">
        <v>2.0152951743299032E-2</v>
      </c>
      <c r="AU1048" s="102"/>
      <c r="AV1048" s="103">
        <v>6</v>
      </c>
      <c r="AW1048" s="103">
        <v>1</v>
      </c>
      <c r="AX1048" s="103">
        <v>3</v>
      </c>
      <c r="AY1048" s="103">
        <v>0</v>
      </c>
      <c r="AZ1048" s="103">
        <v>0</v>
      </c>
      <c r="BA1048" s="103">
        <v>0</v>
      </c>
      <c r="BB1048" s="103">
        <v>10</v>
      </c>
      <c r="BC1048" s="39"/>
      <c r="BD1048" s="57" t="s">
        <v>20147</v>
      </c>
      <c r="BE1048" s="57" t="s">
        <v>20147</v>
      </c>
    </row>
    <row r="1049" spans="2:57">
      <c r="B1049" t="s">
        <v>580</v>
      </c>
      <c r="C1049" t="s">
        <v>5441</v>
      </c>
      <c r="D1049" t="s">
        <v>4195</v>
      </c>
      <c r="E1049" s="50" t="s">
        <v>20162</v>
      </c>
      <c r="F1049" s="50">
        <v>2771.9391700000001</v>
      </c>
      <c r="G1049" s="39"/>
      <c r="H1049" s="38">
        <v>-0.12726780202311117</v>
      </c>
      <c r="I1049" s="38">
        <v>-0.11718825248534237</v>
      </c>
      <c r="J1049" s="38">
        <v>-0.12726780202311117</v>
      </c>
      <c r="K1049" s="38" t="s">
        <v>20162</v>
      </c>
      <c r="L1049" s="38" t="s">
        <v>20162</v>
      </c>
      <c r="M1049" s="38" t="s">
        <v>20162</v>
      </c>
      <c r="N1049" s="39"/>
      <c r="O1049" s="38">
        <v>-0.20092863067168187</v>
      </c>
      <c r="P1049" s="38">
        <v>-0.13456770602120927</v>
      </c>
      <c r="Q1049" s="38">
        <v>-0.20092863067168187</v>
      </c>
      <c r="R1049" s="38" t="s">
        <v>20162</v>
      </c>
      <c r="S1049" s="38" t="s">
        <v>20162</v>
      </c>
      <c r="T1049" s="38" t="s">
        <v>20162</v>
      </c>
      <c r="U1049" s="39"/>
      <c r="V1049" s="50">
        <v>632.83799999999997</v>
      </c>
      <c r="W1049" s="51" t="s">
        <v>20162</v>
      </c>
      <c r="X1049" s="51" t="s">
        <v>20163</v>
      </c>
      <c r="Y1049" s="51">
        <v>24.439900000000002</v>
      </c>
      <c r="Z1049" s="39"/>
      <c r="AA1049" s="50">
        <v>23512.128000000001</v>
      </c>
      <c r="AB1049" s="50">
        <v>20105.776000000002</v>
      </c>
      <c r="AC1049" s="50">
        <v>3406.3519999999999</v>
      </c>
      <c r="AD1049" s="50">
        <v>52.954000000000008</v>
      </c>
      <c r="AE1049" s="50">
        <v>1768.653</v>
      </c>
      <c r="AF1049" s="52">
        <v>6.9024363894277521</v>
      </c>
      <c r="AG1049" s="52" t="s">
        <v>20162</v>
      </c>
      <c r="AH1049" s="39"/>
      <c r="AI1049" s="53" t="s">
        <v>20162</v>
      </c>
      <c r="AJ1049" s="53" t="s">
        <v>20162</v>
      </c>
      <c r="AK1049" s="53" t="s">
        <v>20162</v>
      </c>
      <c r="AL1049" s="53">
        <v>19.20486</v>
      </c>
      <c r="AM1049" s="53">
        <v>0.87119000000000002</v>
      </c>
      <c r="AN1049" s="53">
        <v>4.6936499999999999</v>
      </c>
      <c r="AO1049" s="53" t="s">
        <v>20162</v>
      </c>
      <c r="AP1049" s="53" t="s">
        <v>20162</v>
      </c>
      <c r="AQ1049" s="39"/>
      <c r="AR1049" s="51">
        <v>4.5259999999999998</v>
      </c>
      <c r="AS1049" s="104" t="s">
        <v>20162</v>
      </c>
      <c r="AT1049" s="38">
        <v>1.7503284783110962E-2</v>
      </c>
      <c r="AU1049" s="102"/>
      <c r="AV1049" s="103">
        <v>2</v>
      </c>
      <c r="AW1049" s="103">
        <v>2</v>
      </c>
      <c r="AX1049" s="103">
        <v>0</v>
      </c>
      <c r="AY1049" s="103">
        <v>0</v>
      </c>
      <c r="AZ1049" s="103">
        <v>0</v>
      </c>
      <c r="BA1049" s="103">
        <v>0</v>
      </c>
      <c r="BB1049" s="103">
        <v>4</v>
      </c>
      <c r="BC1049" s="39"/>
      <c r="BD1049" s="57" t="s">
        <v>20147</v>
      </c>
      <c r="BE1049" s="57" t="s">
        <v>20147</v>
      </c>
    </row>
    <row r="1050" spans="2:57">
      <c r="B1050" t="s">
        <v>3377</v>
      </c>
      <c r="C1050" t="s">
        <v>8236</v>
      </c>
      <c r="D1050" t="s">
        <v>4192</v>
      </c>
      <c r="E1050" s="50">
        <v>20.203700000000001</v>
      </c>
      <c r="F1050" s="50">
        <v>3.6027</v>
      </c>
      <c r="G1050" s="39"/>
      <c r="H1050" s="38">
        <v>-0.87212290502793299</v>
      </c>
      <c r="I1050" s="38">
        <v>-0.17364620938628172</v>
      </c>
      <c r="J1050" s="38">
        <v>-0.87212290502793299</v>
      </c>
      <c r="K1050" s="38">
        <v>-0.92240677966101692</v>
      </c>
      <c r="L1050" s="38">
        <v>-0.94320099255583123</v>
      </c>
      <c r="M1050" s="38" t="s">
        <v>20162</v>
      </c>
      <c r="N1050" s="39"/>
      <c r="O1050" s="38">
        <v>-0.87036543941967248</v>
      </c>
      <c r="P1050" s="38">
        <v>-0.15799781710928251</v>
      </c>
      <c r="Q1050" s="38">
        <v>-0.87036543941967248</v>
      </c>
      <c r="R1050" s="38">
        <v>-0.87377252566716401</v>
      </c>
      <c r="S1050" s="38">
        <v>-0.81472081609856872</v>
      </c>
      <c r="T1050" s="38" t="s">
        <v>20162</v>
      </c>
      <c r="U1050" s="39"/>
      <c r="V1050" s="50">
        <v>12.394</v>
      </c>
      <c r="W1050" s="51">
        <v>23.479099999999999</v>
      </c>
      <c r="X1050" s="51">
        <v>-52.291400000000003</v>
      </c>
      <c r="Y1050" s="51">
        <v>-17.7182</v>
      </c>
      <c r="Z1050" s="39"/>
      <c r="AA1050" s="50">
        <v>33.56</v>
      </c>
      <c r="AB1050" s="50">
        <v>20.161000000000001</v>
      </c>
      <c r="AC1050" s="50">
        <v>13.398999999999999</v>
      </c>
      <c r="AD1050" s="50">
        <v>8.1649999999999991</v>
      </c>
      <c r="AE1050" s="50">
        <v>-58.604999999999997</v>
      </c>
      <c r="AF1050" s="52">
        <v>2.5046645272035231</v>
      </c>
      <c r="AG1050" s="52">
        <v>-2.7670284431137726</v>
      </c>
      <c r="AH1050" s="39"/>
      <c r="AI1050" s="53">
        <v>1.63012</v>
      </c>
      <c r="AJ1050" s="53" t="s">
        <v>20148</v>
      </c>
      <c r="AK1050" s="53" t="s">
        <v>20148</v>
      </c>
      <c r="AL1050" s="53" t="s">
        <v>20148</v>
      </c>
      <c r="AM1050" s="53">
        <v>0.25269000000000003</v>
      </c>
      <c r="AN1050" s="53">
        <v>0.23469999999999999</v>
      </c>
      <c r="AO1050" s="53">
        <v>-0.67415793413173652</v>
      </c>
      <c r="AP1050" s="53">
        <v>-0.55588643727819786</v>
      </c>
      <c r="AQ1050" s="39"/>
      <c r="AR1050" s="51">
        <v>-98.511099999999999</v>
      </c>
      <c r="AS1050" s="104">
        <v>-0.22993684808060735</v>
      </c>
      <c r="AT1050" s="38" t="s">
        <v>20148</v>
      </c>
      <c r="AU1050" s="102"/>
      <c r="AV1050" s="103">
        <v>0</v>
      </c>
      <c r="AW1050" s="103">
        <v>1</v>
      </c>
      <c r="AX1050" s="103">
        <v>0</v>
      </c>
      <c r="AY1050" s="103">
        <v>0</v>
      </c>
      <c r="AZ1050" s="103">
        <v>0</v>
      </c>
      <c r="BA1050" s="103">
        <v>0</v>
      </c>
      <c r="BB1050" s="103">
        <v>1</v>
      </c>
      <c r="BC1050" s="39"/>
      <c r="BD1050" s="57" t="s">
        <v>20146</v>
      </c>
      <c r="BE1050" s="57" t="s">
        <v>20146</v>
      </c>
    </row>
    <row r="1051" spans="2:57">
      <c r="B1051" t="s">
        <v>2773</v>
      </c>
      <c r="C1051" t="s">
        <v>7632</v>
      </c>
      <c r="D1051" t="s">
        <v>4198</v>
      </c>
      <c r="E1051" s="50">
        <v>-238.78185999999999</v>
      </c>
      <c r="F1051" s="50">
        <v>18.272480000000002</v>
      </c>
      <c r="G1051" s="39"/>
      <c r="H1051" s="38">
        <v>-0.90582533415016098</v>
      </c>
      <c r="I1051" s="38">
        <v>-0.76353017753114127</v>
      </c>
      <c r="J1051" s="38">
        <v>-0.90582533415016098</v>
      </c>
      <c r="K1051" s="38" t="s">
        <v>20162</v>
      </c>
      <c r="L1051" s="38" t="s">
        <v>20162</v>
      </c>
      <c r="M1051" s="38" t="s">
        <v>20162</v>
      </c>
      <c r="N1051" s="39"/>
      <c r="O1051" s="38">
        <v>-0.90453766452348761</v>
      </c>
      <c r="P1051" s="38">
        <v>-0.7622682592748331</v>
      </c>
      <c r="Q1051" s="38">
        <v>-0.90453766452348761</v>
      </c>
      <c r="R1051" s="38" t="s">
        <v>20162</v>
      </c>
      <c r="S1051" s="38" t="s">
        <v>20162</v>
      </c>
      <c r="T1051" s="38" t="s">
        <v>20162</v>
      </c>
      <c r="U1051" s="39"/>
      <c r="V1051" s="50">
        <v>51.450249999999997</v>
      </c>
      <c r="W1051" s="51">
        <v>56.798900000000003</v>
      </c>
      <c r="X1051" s="51">
        <v>3.9462000000000002</v>
      </c>
      <c r="Y1051" s="51">
        <v>8.6120000000000001</v>
      </c>
      <c r="Z1051" s="39"/>
      <c r="AA1051" s="50">
        <v>385.86417</v>
      </c>
      <c r="AB1051" s="50">
        <v>16.884810000000002</v>
      </c>
      <c r="AC1051" s="50">
        <v>368.97937000000002</v>
      </c>
      <c r="AD1051" s="50" t="s">
        <v>20162</v>
      </c>
      <c r="AE1051" s="50">
        <v>-23.100629999999999</v>
      </c>
      <c r="AF1051" s="52">
        <v>1.0457608239723537</v>
      </c>
      <c r="AG1051" s="52">
        <v>-32.800864338438451</v>
      </c>
      <c r="AH1051" s="39"/>
      <c r="AI1051" s="53" t="s">
        <v>20148</v>
      </c>
      <c r="AJ1051" s="53" t="s">
        <v>20148</v>
      </c>
      <c r="AK1051" s="53" t="s">
        <v>20148</v>
      </c>
      <c r="AL1051" s="53">
        <v>4.8500100000000002</v>
      </c>
      <c r="AM1051" s="53">
        <v>4.956E-2</v>
      </c>
      <c r="AN1051" s="53">
        <v>0.33505000000000001</v>
      </c>
      <c r="AO1051" s="53">
        <v>2.2045794011403865</v>
      </c>
      <c r="AP1051" s="53">
        <v>8.9995813570925502</v>
      </c>
      <c r="AQ1051" s="39"/>
      <c r="AR1051" s="51">
        <v>1.1560999999999999</v>
      </c>
      <c r="AS1051" s="104">
        <v>1.5296550201775958E-2</v>
      </c>
      <c r="AT1051" s="38" t="s">
        <v>20148</v>
      </c>
      <c r="AU1051" s="102"/>
      <c r="AV1051" s="103">
        <v>0</v>
      </c>
      <c r="AW1051" s="103">
        <v>0</v>
      </c>
      <c r="AX1051" s="103">
        <v>0</v>
      </c>
      <c r="AY1051" s="103">
        <v>0</v>
      </c>
      <c r="AZ1051" s="103">
        <v>0</v>
      </c>
      <c r="BA1051" s="103">
        <v>0</v>
      </c>
      <c r="BB1051" s="103">
        <v>0</v>
      </c>
      <c r="BC1051" s="39"/>
      <c r="BD1051" s="57" t="s">
        <v>20146</v>
      </c>
      <c r="BE1051" s="57" t="s">
        <v>20146</v>
      </c>
    </row>
    <row r="1052" spans="2:57">
      <c r="B1052" t="s">
        <v>122</v>
      </c>
      <c r="C1052" t="s">
        <v>4716</v>
      </c>
      <c r="D1052" t="s">
        <v>4194</v>
      </c>
      <c r="E1052" s="50">
        <v>27289.072339999999</v>
      </c>
      <c r="F1052" s="50">
        <v>22504.072339999999</v>
      </c>
      <c r="G1052" s="39"/>
      <c r="H1052" s="38">
        <v>-0.36464998305918583</v>
      </c>
      <c r="I1052" s="38">
        <v>0.13228720545904227</v>
      </c>
      <c r="J1052" s="38">
        <v>-0.36464998305918583</v>
      </c>
      <c r="K1052" s="38">
        <v>0.20009336312726878</v>
      </c>
      <c r="L1052" s="38">
        <v>0.1656040224823021</v>
      </c>
      <c r="M1052" s="38">
        <v>1.0494920723121628</v>
      </c>
      <c r="N1052" s="39"/>
      <c r="O1052" s="38">
        <v>-0.45941683884383588</v>
      </c>
      <c r="P1052" s="38">
        <v>0.11283831352287144</v>
      </c>
      <c r="Q1052" s="38">
        <v>-0.45941683884383588</v>
      </c>
      <c r="R1052" s="38">
        <v>-0.23394016181641275</v>
      </c>
      <c r="S1052" s="38">
        <v>-0.42915106356118005</v>
      </c>
      <c r="T1052" s="38">
        <v>-0.65897898149743162</v>
      </c>
      <c r="U1052" s="39"/>
      <c r="V1052" s="50">
        <v>10420</v>
      </c>
      <c r="W1052" s="51">
        <v>74.568100000000001</v>
      </c>
      <c r="X1052" s="51">
        <v>28.387699999999999</v>
      </c>
      <c r="Y1052" s="51">
        <v>130.595</v>
      </c>
      <c r="Z1052" s="39"/>
      <c r="AA1052" s="50">
        <v>26626</v>
      </c>
      <c r="AB1052" s="50">
        <v>16848</v>
      </c>
      <c r="AC1052" s="50">
        <v>9778</v>
      </c>
      <c r="AD1052" s="50">
        <v>7727</v>
      </c>
      <c r="AE1052" s="50">
        <v>36090</v>
      </c>
      <c r="AF1052" s="52">
        <v>2.7230517488238903</v>
      </c>
      <c r="AG1052" s="52">
        <v>0.60953757225433525</v>
      </c>
      <c r="AH1052" s="39"/>
      <c r="AI1052" s="53">
        <v>2.6189100000000001</v>
      </c>
      <c r="AJ1052" s="53">
        <v>7.5011200000000002</v>
      </c>
      <c r="AK1052" s="53">
        <v>9.2255099999999999</v>
      </c>
      <c r="AL1052" s="53">
        <v>109.13158</v>
      </c>
      <c r="AM1052" s="53">
        <v>2.51925</v>
      </c>
      <c r="AN1052" s="53">
        <v>2.5948600000000002</v>
      </c>
      <c r="AO1052" s="53">
        <v>6.5040671502890168</v>
      </c>
      <c r="AP1052" s="53">
        <v>7.6078675929682218</v>
      </c>
      <c r="AQ1052" s="39"/>
      <c r="AR1052" s="51">
        <v>3.7783000000000002</v>
      </c>
      <c r="AS1052" s="104">
        <v>0.13366470854044285</v>
      </c>
      <c r="AT1052" s="38">
        <v>1.7460573056007699E-2</v>
      </c>
      <c r="AU1052" s="102"/>
      <c r="AV1052" s="103">
        <v>5</v>
      </c>
      <c r="AW1052" s="103">
        <v>4</v>
      </c>
      <c r="AX1052" s="103">
        <v>19</v>
      </c>
      <c r="AY1052" s="103">
        <v>1</v>
      </c>
      <c r="AZ1052" s="103">
        <v>2</v>
      </c>
      <c r="BA1052" s="103">
        <v>0</v>
      </c>
      <c r="BB1052" s="103">
        <v>31</v>
      </c>
      <c r="BC1052" s="39"/>
      <c r="BD1052" s="57" t="s">
        <v>20146</v>
      </c>
      <c r="BE1052" s="57" t="s">
        <v>20146</v>
      </c>
    </row>
    <row r="1053" spans="2:57">
      <c r="B1053" t="s">
        <v>3191</v>
      </c>
      <c r="C1053" t="s">
        <v>8050</v>
      </c>
      <c r="D1053" t="s">
        <v>4194</v>
      </c>
      <c r="E1053" s="50">
        <v>37.49324</v>
      </c>
      <c r="F1053" s="50">
        <v>10.365</v>
      </c>
      <c r="G1053" s="39"/>
      <c r="H1053" s="38">
        <v>-0.96934824902723737</v>
      </c>
      <c r="I1053" s="38">
        <v>-0.48344262295081963</v>
      </c>
      <c r="J1053" s="38">
        <v>-0.96934824902723737</v>
      </c>
      <c r="K1053" s="38" t="s">
        <v>20162</v>
      </c>
      <c r="L1053" s="38" t="s">
        <v>20162</v>
      </c>
      <c r="M1053" s="38" t="s">
        <v>20162</v>
      </c>
      <c r="N1053" s="39"/>
      <c r="O1053" s="38">
        <v>-0.96442678997339992</v>
      </c>
      <c r="P1053" s="38">
        <v>-0.48344275808176596</v>
      </c>
      <c r="Q1053" s="38">
        <v>-0.96442678997339992</v>
      </c>
      <c r="R1053" s="38" t="s">
        <v>20162</v>
      </c>
      <c r="S1053" s="38" t="s">
        <v>20162</v>
      </c>
      <c r="T1053" s="38" t="s">
        <v>20162</v>
      </c>
      <c r="U1053" s="39"/>
      <c r="V1053" s="50">
        <v>7.2939400000000001</v>
      </c>
      <c r="W1053" s="51">
        <v>36.459899999999998</v>
      </c>
      <c r="X1053" s="51">
        <v>-229.8477</v>
      </c>
      <c r="Y1053" s="51">
        <v>-292.43900000000002</v>
      </c>
      <c r="Z1053" s="39"/>
      <c r="AA1053" s="50">
        <v>94.523420000000002</v>
      </c>
      <c r="AB1053" s="50">
        <v>42.484439999999999</v>
      </c>
      <c r="AC1053" s="50">
        <v>52.038989999999998</v>
      </c>
      <c r="AD1053" s="50">
        <v>31.509180000000001</v>
      </c>
      <c r="AE1053" s="50">
        <v>-26.014410000000002</v>
      </c>
      <c r="AF1053" s="52">
        <v>1.8163961291331749</v>
      </c>
      <c r="AG1053" s="52" t="s">
        <v>20162</v>
      </c>
      <c r="AH1053" s="39"/>
      <c r="AI1053" s="53">
        <v>5.1403299999999996</v>
      </c>
      <c r="AJ1053" s="53" t="s">
        <v>20148</v>
      </c>
      <c r="AK1053" s="53" t="s">
        <v>20148</v>
      </c>
      <c r="AL1053" s="53" t="s">
        <v>20148</v>
      </c>
      <c r="AM1053" s="53">
        <v>0.17186000000000001</v>
      </c>
      <c r="AN1053" s="53">
        <v>1.12212</v>
      </c>
      <c r="AO1053" s="53" t="s">
        <v>20162</v>
      </c>
      <c r="AP1053" s="53">
        <v>-0.61825378646892093</v>
      </c>
      <c r="AQ1053" s="39"/>
      <c r="AR1053" s="51">
        <v>-76.024199999999993</v>
      </c>
      <c r="AS1053" s="104">
        <v>-0.22759939424341177</v>
      </c>
      <c r="AT1053" s="38" t="s">
        <v>20148</v>
      </c>
      <c r="AU1053" s="102"/>
      <c r="AV1053" s="103">
        <v>0</v>
      </c>
      <c r="AW1053" s="103">
        <v>1</v>
      </c>
      <c r="AX1053" s="103">
        <v>0</v>
      </c>
      <c r="AY1053" s="103">
        <v>0</v>
      </c>
      <c r="AZ1053" s="103">
        <v>0</v>
      </c>
      <c r="BA1053" s="103">
        <v>0</v>
      </c>
      <c r="BB1053" s="103">
        <v>1</v>
      </c>
      <c r="BC1053" s="39"/>
      <c r="BD1053" s="57" t="s">
        <v>20146</v>
      </c>
      <c r="BE1053" s="57" t="s">
        <v>20146</v>
      </c>
    </row>
    <row r="1054" spans="2:57">
      <c r="B1054" t="s">
        <v>1254</v>
      </c>
      <c r="C1054" t="s">
        <v>6113</v>
      </c>
      <c r="D1054" t="s">
        <v>4198</v>
      </c>
      <c r="E1054" s="50">
        <v>1214.04882</v>
      </c>
      <c r="F1054" s="50">
        <v>616.84181999999998</v>
      </c>
      <c r="G1054" s="39"/>
      <c r="H1054" s="38">
        <v>-0.33548357885372915</v>
      </c>
      <c r="I1054" s="38">
        <v>5.6281940489414151E-2</v>
      </c>
      <c r="J1054" s="38">
        <v>-0.33548357885372915</v>
      </c>
      <c r="K1054" s="38">
        <v>-0.38169475732293656</v>
      </c>
      <c r="L1054" s="38">
        <v>-0.7363429686592895</v>
      </c>
      <c r="M1054" s="38">
        <v>0.35520399011162773</v>
      </c>
      <c r="N1054" s="39"/>
      <c r="O1054" s="38">
        <v>-0.34426004662262877</v>
      </c>
      <c r="P1054" s="38">
        <v>5.2115340183240599E-2</v>
      </c>
      <c r="Q1054" s="38">
        <v>-0.34426004662262877</v>
      </c>
      <c r="R1054" s="38">
        <v>-0.39457483965909024</v>
      </c>
      <c r="S1054" s="38">
        <v>-0.75255600183025551</v>
      </c>
      <c r="T1054" s="38">
        <v>5.2177498207417461E-3</v>
      </c>
      <c r="U1054" s="39"/>
      <c r="V1054" s="50">
        <v>994.93799999999999</v>
      </c>
      <c r="W1054" s="51">
        <v>29.1021</v>
      </c>
      <c r="X1054" s="51">
        <v>11.961499999999999</v>
      </c>
      <c r="Y1054" s="51">
        <v>6.8533999999999997</v>
      </c>
      <c r="Z1054" s="39"/>
      <c r="AA1054" s="50">
        <v>1573.249</v>
      </c>
      <c r="AB1054" s="50">
        <v>873.69500000000005</v>
      </c>
      <c r="AC1054" s="50">
        <v>699.55399999999997</v>
      </c>
      <c r="AD1054" s="50">
        <v>631.63900000000001</v>
      </c>
      <c r="AE1054" s="50">
        <v>759.20799999999997</v>
      </c>
      <c r="AF1054" s="52">
        <v>2.2489314620458178</v>
      </c>
      <c r="AG1054" s="52">
        <v>4.1318150654305903</v>
      </c>
      <c r="AH1054" s="39"/>
      <c r="AI1054" s="53">
        <v>1.2202299999999999</v>
      </c>
      <c r="AJ1054" s="53">
        <v>8.7385599999999997</v>
      </c>
      <c r="AK1054" s="53">
        <v>10.201230000000001</v>
      </c>
      <c r="AL1054" s="53">
        <v>8.99099</v>
      </c>
      <c r="AM1054" s="53">
        <v>0.93455999999999995</v>
      </c>
      <c r="AN1054" s="53">
        <v>0.61438999999999999</v>
      </c>
      <c r="AO1054" s="53">
        <v>4.5968478552478613</v>
      </c>
      <c r="AP1054" s="53">
        <v>5.1831091504915552</v>
      </c>
      <c r="AQ1054" s="39"/>
      <c r="AR1054" s="51">
        <v>9.8463999999999992</v>
      </c>
      <c r="AS1054" s="104">
        <v>9.1004328077446586E-2</v>
      </c>
      <c r="AT1054" s="38">
        <v>1.503006012024048E-2</v>
      </c>
      <c r="AU1054" s="102"/>
      <c r="AV1054" s="103">
        <v>1</v>
      </c>
      <c r="AW1054" s="103">
        <v>0</v>
      </c>
      <c r="AX1054" s="103">
        <v>0</v>
      </c>
      <c r="AY1054" s="103">
        <v>0</v>
      </c>
      <c r="AZ1054" s="103">
        <v>0</v>
      </c>
      <c r="BA1054" s="103">
        <v>0</v>
      </c>
      <c r="BB1054" s="103">
        <v>1</v>
      </c>
      <c r="BC1054" s="39"/>
      <c r="BD1054" s="57" t="s">
        <v>20146</v>
      </c>
      <c r="BE1054" s="57" t="s">
        <v>20146</v>
      </c>
    </row>
    <row r="1055" spans="2:57">
      <c r="B1055" t="s">
        <v>730</v>
      </c>
      <c r="C1055" t="s">
        <v>5591</v>
      </c>
      <c r="D1055" t="s">
        <v>4194</v>
      </c>
      <c r="E1055" s="50">
        <v>3543.1897600000002</v>
      </c>
      <c r="F1055" s="50">
        <v>2695.78917</v>
      </c>
      <c r="G1055" s="39"/>
      <c r="H1055" s="38">
        <v>-0.18135245901639341</v>
      </c>
      <c r="I1055" s="38">
        <v>-0.19658119658119655</v>
      </c>
      <c r="J1055" s="38">
        <v>-0.18135245901639341</v>
      </c>
      <c r="K1055" s="38" t="s">
        <v>20162</v>
      </c>
      <c r="L1055" s="38" t="s">
        <v>20162</v>
      </c>
      <c r="M1055" s="38" t="s">
        <v>20162</v>
      </c>
      <c r="N1055" s="39"/>
      <c r="O1055" s="38">
        <v>6.365544180327869</v>
      </c>
      <c r="P1055" s="38">
        <v>6.2285280241327303</v>
      </c>
      <c r="Q1055" s="38">
        <v>6.365544180327869</v>
      </c>
      <c r="R1055" s="38" t="s">
        <v>20162</v>
      </c>
      <c r="S1055" s="38" t="s">
        <v>20162</v>
      </c>
      <c r="T1055" s="38" t="s">
        <v>20162</v>
      </c>
      <c r="U1055" s="39"/>
      <c r="V1055" s="50">
        <v>2779.0630000000001</v>
      </c>
      <c r="W1055" s="51">
        <v>29.4053</v>
      </c>
      <c r="X1055" s="51">
        <v>-35.324300000000001</v>
      </c>
      <c r="Y1055" s="51">
        <v>-42.4465</v>
      </c>
      <c r="Z1055" s="39"/>
      <c r="AA1055" s="50">
        <v>3966.7020000000002</v>
      </c>
      <c r="AB1055" s="50">
        <v>3512.0149999999999</v>
      </c>
      <c r="AC1055" s="50">
        <v>454.68700000000001</v>
      </c>
      <c r="AD1055" s="50">
        <v>932</v>
      </c>
      <c r="AE1055" s="50">
        <v>-4109.0410000000002</v>
      </c>
      <c r="AF1055" s="52">
        <v>8.7240277377624604</v>
      </c>
      <c r="AG1055" s="52">
        <v>-5.7579367277965532E-2</v>
      </c>
      <c r="AH1055" s="39"/>
      <c r="AI1055" s="53">
        <v>8.0992999999999995</v>
      </c>
      <c r="AJ1055" s="53" t="s">
        <v>20148</v>
      </c>
      <c r="AK1055" s="53" t="s">
        <v>20148</v>
      </c>
      <c r="AL1055" s="53" t="s">
        <v>20148</v>
      </c>
      <c r="AM1055" s="53" t="s">
        <v>20148</v>
      </c>
      <c r="AN1055" s="53">
        <v>3.6237400000000002</v>
      </c>
      <c r="AO1055" s="53">
        <v>-2.8722976022536941</v>
      </c>
      <c r="AP1055" s="53">
        <v>-2.7460836928342598</v>
      </c>
      <c r="AQ1055" s="39"/>
      <c r="AR1055" s="51" t="s">
        <v>20148</v>
      </c>
      <c r="AS1055" s="104">
        <v>-0.98356754828742199</v>
      </c>
      <c r="AT1055" s="38" t="s">
        <v>20148</v>
      </c>
      <c r="AU1055" s="102"/>
      <c r="AV1055" s="103">
        <v>0</v>
      </c>
      <c r="AW1055" s="103">
        <v>0</v>
      </c>
      <c r="AX1055" s="103">
        <v>0</v>
      </c>
      <c r="AY1055" s="103">
        <v>0</v>
      </c>
      <c r="AZ1055" s="103">
        <v>0</v>
      </c>
      <c r="BA1055" s="103">
        <v>0</v>
      </c>
      <c r="BB1055" s="103">
        <v>0</v>
      </c>
      <c r="BC1055" s="39"/>
      <c r="BD1055" s="57" t="s">
        <v>20146</v>
      </c>
      <c r="BE1055" s="57" t="s">
        <v>20146</v>
      </c>
    </row>
    <row r="1056" spans="2:57">
      <c r="B1056" t="s">
        <v>2124</v>
      </c>
      <c r="C1056" t="s">
        <v>6983</v>
      </c>
      <c r="D1056" t="s">
        <v>4195</v>
      </c>
      <c r="E1056" s="50" t="s">
        <v>20162</v>
      </c>
      <c r="F1056" s="50">
        <v>147.26271</v>
      </c>
      <c r="G1056" s="39"/>
      <c r="H1056" s="38" t="s">
        <v>20162</v>
      </c>
      <c r="I1056" s="38">
        <v>0.11535788742182063</v>
      </c>
      <c r="J1056" s="38" t="s">
        <v>20162</v>
      </c>
      <c r="K1056" s="38" t="s">
        <v>20162</v>
      </c>
      <c r="L1056" s="38" t="s">
        <v>20162</v>
      </c>
      <c r="M1056" s="38" t="s">
        <v>20162</v>
      </c>
      <c r="N1056" s="39"/>
      <c r="O1056" s="38" t="s">
        <v>20162</v>
      </c>
      <c r="P1056" s="38">
        <v>0.1153578910535189</v>
      </c>
      <c r="Q1056" s="38" t="s">
        <v>20162</v>
      </c>
      <c r="R1056" s="38" t="s">
        <v>20162</v>
      </c>
      <c r="S1056" s="38" t="s">
        <v>20162</v>
      </c>
      <c r="T1056" s="38" t="s">
        <v>20162</v>
      </c>
      <c r="U1056" s="39"/>
      <c r="V1056" s="50">
        <v>19.556000000000001</v>
      </c>
      <c r="W1056" s="51" t="s">
        <v>20162</v>
      </c>
      <c r="X1056" s="51" t="s">
        <v>20163</v>
      </c>
      <c r="Y1056" s="51">
        <v>20.668800000000001</v>
      </c>
      <c r="Z1056" s="39"/>
      <c r="AA1056" s="50">
        <v>666.48900000000003</v>
      </c>
      <c r="AB1056" s="50">
        <v>589.21600000000001</v>
      </c>
      <c r="AC1056" s="50">
        <v>77.272999999999996</v>
      </c>
      <c r="AD1056" s="50">
        <v>9</v>
      </c>
      <c r="AE1056" s="50">
        <v>77.355999999999995</v>
      </c>
      <c r="AF1056" s="52">
        <v>8.6251213231012134</v>
      </c>
      <c r="AG1056" s="52" t="s">
        <v>20162</v>
      </c>
      <c r="AH1056" s="39"/>
      <c r="AI1056" s="53" t="s">
        <v>20162</v>
      </c>
      <c r="AJ1056" s="53" t="s">
        <v>20162</v>
      </c>
      <c r="AK1056" s="53" t="s">
        <v>20162</v>
      </c>
      <c r="AL1056" s="53" t="s">
        <v>20162</v>
      </c>
      <c r="AM1056" s="53" t="s">
        <v>20162</v>
      </c>
      <c r="AN1056" s="53" t="s">
        <v>20162</v>
      </c>
      <c r="AO1056" s="53" t="s">
        <v>20162</v>
      </c>
      <c r="AP1056" s="53" t="s">
        <v>20162</v>
      </c>
      <c r="AQ1056" s="39"/>
      <c r="AR1056" s="51">
        <v>5.3783000000000003</v>
      </c>
      <c r="AS1056" s="104" t="s">
        <v>20162</v>
      </c>
      <c r="AT1056" s="38" t="s">
        <v>20148</v>
      </c>
      <c r="AU1056" s="102"/>
      <c r="AV1056" s="103">
        <v>0</v>
      </c>
      <c r="AW1056" s="103">
        <v>0</v>
      </c>
      <c r="AX1056" s="103">
        <v>0</v>
      </c>
      <c r="AY1056" s="103">
        <v>0</v>
      </c>
      <c r="AZ1056" s="103">
        <v>0</v>
      </c>
      <c r="BA1056" s="103">
        <v>0</v>
      </c>
      <c r="BB1056" s="103">
        <v>0</v>
      </c>
      <c r="BC1056" s="39"/>
      <c r="BD1056" s="57" t="s">
        <v>20147</v>
      </c>
      <c r="BE1056" s="57" t="s">
        <v>20147</v>
      </c>
    </row>
    <row r="1057" spans="2:57">
      <c r="B1057" t="s">
        <v>722</v>
      </c>
      <c r="C1057" t="s">
        <v>5583</v>
      </c>
      <c r="D1057" t="s">
        <v>4197</v>
      </c>
      <c r="E1057" s="50">
        <v>1561.8332</v>
      </c>
      <c r="F1057" s="50">
        <v>1386.6232</v>
      </c>
      <c r="G1057" s="39"/>
      <c r="H1057" s="38">
        <v>-0.36698292220113859</v>
      </c>
      <c r="I1057" s="38">
        <v>1.2750455373406355E-2</v>
      </c>
      <c r="J1057" s="38">
        <v>-0.36698292220113859</v>
      </c>
      <c r="K1057" s="38">
        <v>-0.61486954513969061</v>
      </c>
      <c r="L1057" s="38">
        <v>-0.72153589315525879</v>
      </c>
      <c r="M1057" s="38">
        <v>-0.51256575102279367</v>
      </c>
      <c r="N1057" s="39"/>
      <c r="O1057" s="38">
        <v>-0.39102818585426236</v>
      </c>
      <c r="P1057" s="38">
        <v>1.2245535121773621E-2</v>
      </c>
      <c r="Q1057" s="38">
        <v>-0.39102818585426236</v>
      </c>
      <c r="R1057" s="38">
        <v>-0.67239887535229581</v>
      </c>
      <c r="S1057" s="38">
        <v>-0.758256147535189</v>
      </c>
      <c r="T1057" s="38">
        <v>-0.53626257311559722</v>
      </c>
      <c r="U1057" s="39"/>
      <c r="V1057" s="50">
        <v>1985.72</v>
      </c>
      <c r="W1057" s="51">
        <v>60.535499999999999</v>
      </c>
      <c r="X1057" s="51">
        <v>10.940799999999999</v>
      </c>
      <c r="Y1057" s="51">
        <v>3.6699000000000002</v>
      </c>
      <c r="Z1057" s="39"/>
      <c r="AA1057" s="50">
        <v>6045.2039999999997</v>
      </c>
      <c r="AB1057" s="50">
        <v>2631.1239999999998</v>
      </c>
      <c r="AC1057" s="50">
        <v>3414.08</v>
      </c>
      <c r="AD1057" s="50">
        <v>1495.9939999999999</v>
      </c>
      <c r="AE1057" s="50">
        <v>656.46600000000001</v>
      </c>
      <c r="AF1057" s="52">
        <v>1.7706685256350172</v>
      </c>
      <c r="AG1057" s="52">
        <v>0.1484056689926474</v>
      </c>
      <c r="AH1057" s="39"/>
      <c r="AI1057" s="53">
        <v>0.78652999999999995</v>
      </c>
      <c r="AJ1057" s="53">
        <v>3.3546299999999998</v>
      </c>
      <c r="AK1057" s="53">
        <v>7.3641899999999998</v>
      </c>
      <c r="AL1057" s="53">
        <v>20.592590000000001</v>
      </c>
      <c r="AM1057" s="53">
        <v>0.42976999999999999</v>
      </c>
      <c r="AN1057" s="53">
        <v>0.75522999999999996</v>
      </c>
      <c r="AO1057" s="53">
        <v>2.0293155528497167</v>
      </c>
      <c r="AP1057" s="53">
        <v>6.3824685277669095</v>
      </c>
      <c r="AQ1057" s="39"/>
      <c r="AR1057" s="51">
        <v>1.7865</v>
      </c>
      <c r="AS1057" s="104">
        <v>4.2884148745058075E-2</v>
      </c>
      <c r="AT1057" s="38" t="s">
        <v>20148</v>
      </c>
      <c r="AU1057" s="102"/>
      <c r="AV1057" s="103">
        <v>0</v>
      </c>
      <c r="AW1057" s="103">
        <v>1</v>
      </c>
      <c r="AX1057" s="103">
        <v>1</v>
      </c>
      <c r="AY1057" s="103">
        <v>0</v>
      </c>
      <c r="AZ1057" s="103">
        <v>0</v>
      </c>
      <c r="BA1057" s="103">
        <v>1</v>
      </c>
      <c r="BB1057" s="103">
        <v>3</v>
      </c>
      <c r="BC1057" s="39"/>
      <c r="BD1057" s="57" t="s">
        <v>20146</v>
      </c>
      <c r="BE1057" s="57" t="s">
        <v>20146</v>
      </c>
    </row>
    <row r="1058" spans="2:57">
      <c r="B1058" t="s">
        <v>3065</v>
      </c>
      <c r="C1058" t="s">
        <v>7924</v>
      </c>
      <c r="D1058" t="s">
        <v>4191</v>
      </c>
      <c r="E1058" s="50">
        <v>6.9646600000000003</v>
      </c>
      <c r="F1058" s="50">
        <v>16.517659999999999</v>
      </c>
      <c r="G1058" s="39"/>
      <c r="H1058" s="38">
        <v>-0.30946083890126197</v>
      </c>
      <c r="I1058" s="38">
        <v>-0.22688311688311691</v>
      </c>
      <c r="J1058" s="38">
        <v>-0.30946083890126197</v>
      </c>
      <c r="K1058" s="38" t="s">
        <v>20162</v>
      </c>
      <c r="L1058" s="38" t="s">
        <v>20162</v>
      </c>
      <c r="M1058" s="38" t="s">
        <v>20162</v>
      </c>
      <c r="N1058" s="39"/>
      <c r="O1058" s="38">
        <v>-0.30946064245980553</v>
      </c>
      <c r="P1058" s="38">
        <v>-0.22688300783242898</v>
      </c>
      <c r="Q1058" s="38">
        <v>-0.30946064245980553</v>
      </c>
      <c r="R1058" s="38" t="s">
        <v>20162</v>
      </c>
      <c r="S1058" s="38" t="s">
        <v>20162</v>
      </c>
      <c r="T1058" s="38" t="s">
        <v>20162</v>
      </c>
      <c r="U1058" s="39"/>
      <c r="V1058" s="50">
        <v>3.1E-2</v>
      </c>
      <c r="W1058" s="51">
        <v>12.9032</v>
      </c>
      <c r="X1058" s="51" t="s">
        <v>20148</v>
      </c>
      <c r="Y1058" s="51" t="s">
        <v>20148</v>
      </c>
      <c r="Z1058" s="39"/>
      <c r="AA1058" s="50">
        <v>16.646999999999998</v>
      </c>
      <c r="AB1058" s="50">
        <v>1.9139999999999999</v>
      </c>
      <c r="AC1058" s="50">
        <v>14.733000000000001</v>
      </c>
      <c r="AD1058" s="50">
        <v>1.0109999999999999</v>
      </c>
      <c r="AE1058" s="50">
        <v>-8.3829999999999991</v>
      </c>
      <c r="AF1058" s="52">
        <v>1.1299124414579513</v>
      </c>
      <c r="AG1058" s="52">
        <v>4.5452364633310482</v>
      </c>
      <c r="AH1058" s="39"/>
      <c r="AI1058" s="53">
        <v>224.66630000000001</v>
      </c>
      <c r="AJ1058" s="53" t="s">
        <v>20148</v>
      </c>
      <c r="AK1058" s="53" t="s">
        <v>20148</v>
      </c>
      <c r="AL1058" s="53" t="s">
        <v>20148</v>
      </c>
      <c r="AM1058" s="53">
        <v>1.12113</v>
      </c>
      <c r="AN1058" s="53" t="s">
        <v>20148</v>
      </c>
      <c r="AO1058" s="53">
        <v>-5.6606100068540091</v>
      </c>
      <c r="AP1058" s="53">
        <v>-5.397928104575163</v>
      </c>
      <c r="AQ1058" s="39"/>
      <c r="AR1058" s="51">
        <v>-18.387599999999999</v>
      </c>
      <c r="AS1058" s="104">
        <v>-2.0816326530612286</v>
      </c>
      <c r="AT1058" s="38" t="s">
        <v>20148</v>
      </c>
      <c r="AU1058" s="102"/>
      <c r="AV1058" s="103">
        <v>0</v>
      </c>
      <c r="AW1058" s="103">
        <v>0</v>
      </c>
      <c r="AX1058" s="103">
        <v>0</v>
      </c>
      <c r="AY1058" s="103">
        <v>0</v>
      </c>
      <c r="AZ1058" s="103">
        <v>0</v>
      </c>
      <c r="BA1058" s="103">
        <v>0</v>
      </c>
      <c r="BB1058" s="103">
        <v>0</v>
      </c>
      <c r="BC1058" s="39"/>
      <c r="BD1058" s="57" t="s">
        <v>20146</v>
      </c>
      <c r="BE1058" s="57" t="s">
        <v>20147</v>
      </c>
    </row>
    <row r="1059" spans="2:57">
      <c r="B1059" t="s">
        <v>3293</v>
      </c>
      <c r="C1059" t="s">
        <v>8152</v>
      </c>
      <c r="D1059" t="s">
        <v>4188</v>
      </c>
      <c r="E1059" s="50">
        <v>-16.80021</v>
      </c>
      <c r="F1059" s="50">
        <v>6.4748599999999996</v>
      </c>
      <c r="G1059" s="39"/>
      <c r="H1059" s="38">
        <v>-0.89695067264573991</v>
      </c>
      <c r="I1059" s="38">
        <v>-0.82323076923076921</v>
      </c>
      <c r="J1059" s="38">
        <v>-0.89695067264573991</v>
      </c>
      <c r="K1059" s="38">
        <v>-0.94924911660777389</v>
      </c>
      <c r="L1059" s="38">
        <v>-0.97852336448598132</v>
      </c>
      <c r="M1059" s="38" t="s">
        <v>20162</v>
      </c>
      <c r="N1059" s="39"/>
      <c r="O1059" s="38">
        <v>-0.88937730977910356</v>
      </c>
      <c r="P1059" s="38">
        <v>-0.81097964870939365</v>
      </c>
      <c r="Q1059" s="38">
        <v>-0.88937730977910356</v>
      </c>
      <c r="R1059" s="38">
        <v>-0.89603553654449974</v>
      </c>
      <c r="S1059" s="38">
        <v>-0.93464877676518476</v>
      </c>
      <c r="T1059" s="38" t="s">
        <v>20162</v>
      </c>
      <c r="U1059" s="39"/>
      <c r="V1059" s="50">
        <v>5.0162699999999996</v>
      </c>
      <c r="W1059" s="51">
        <v>-62.392400000000002</v>
      </c>
      <c r="X1059" s="51" t="s">
        <v>20148</v>
      </c>
      <c r="Y1059" s="51">
        <v>-157.89789999999999</v>
      </c>
      <c r="Z1059" s="39"/>
      <c r="AA1059" s="50">
        <v>43.514000000000003</v>
      </c>
      <c r="AB1059" s="50">
        <v>12.574</v>
      </c>
      <c r="AC1059" s="50">
        <v>30.94</v>
      </c>
      <c r="AD1059" s="50">
        <v>0.14299999999999999</v>
      </c>
      <c r="AE1059" s="50">
        <v>-147.63499999999999</v>
      </c>
      <c r="AF1059" s="52">
        <v>1.4063994828700712</v>
      </c>
      <c r="AG1059" s="52">
        <v>-8.218422116951063E-2</v>
      </c>
      <c r="AH1059" s="39"/>
      <c r="AI1059" s="53" t="s">
        <v>20148</v>
      </c>
      <c r="AJ1059" s="53" t="s">
        <v>20148</v>
      </c>
      <c r="AK1059" s="53" t="s">
        <v>20148</v>
      </c>
      <c r="AL1059" s="53" t="s">
        <v>20148</v>
      </c>
      <c r="AM1059" s="53">
        <v>0.19312000000000001</v>
      </c>
      <c r="AN1059" s="53">
        <v>0.50182000000000004</v>
      </c>
      <c r="AO1059" s="53">
        <v>-0.349626364179775</v>
      </c>
      <c r="AP1059" s="53">
        <v>-0.33283881925253322</v>
      </c>
      <c r="AQ1059" s="39"/>
      <c r="AR1059" s="51">
        <v>-20.857099999999999</v>
      </c>
      <c r="AS1059" s="104" t="s">
        <v>20162</v>
      </c>
      <c r="AT1059" s="38" t="s">
        <v>20148</v>
      </c>
      <c r="AU1059" s="102"/>
      <c r="AV1059" s="103" t="s">
        <v>20162</v>
      </c>
      <c r="AW1059" s="103" t="s">
        <v>20162</v>
      </c>
      <c r="AX1059" s="103" t="s">
        <v>20162</v>
      </c>
      <c r="AY1059" s="103" t="s">
        <v>20162</v>
      </c>
      <c r="AZ1059" s="103" t="s">
        <v>20162</v>
      </c>
      <c r="BA1059" s="103" t="s">
        <v>20162</v>
      </c>
      <c r="BB1059" s="103">
        <v>0</v>
      </c>
      <c r="BC1059" s="39"/>
      <c r="BD1059" s="57" t="s">
        <v>20146</v>
      </c>
      <c r="BE1059" s="57" t="s">
        <v>20147</v>
      </c>
    </row>
    <row r="1060" spans="2:57">
      <c r="B1060" t="s">
        <v>1395</v>
      </c>
      <c r="C1060" t="s">
        <v>6254</v>
      </c>
      <c r="D1060" t="s">
        <v>4196</v>
      </c>
      <c r="E1060" s="50">
        <v>299.09064999999998</v>
      </c>
      <c r="F1060" s="50">
        <v>356.74901</v>
      </c>
      <c r="G1060" s="39"/>
      <c r="H1060" s="38">
        <v>0.77963272120200333</v>
      </c>
      <c r="I1060" s="38">
        <v>0.29212121212121223</v>
      </c>
      <c r="J1060" s="38">
        <v>0.77963272120200333</v>
      </c>
      <c r="K1060" s="38">
        <v>1.4063205417607225</v>
      </c>
      <c r="L1060" s="38">
        <v>2.7142857142857144</v>
      </c>
      <c r="M1060" s="38">
        <v>4.2254901960784315</v>
      </c>
      <c r="N1060" s="39"/>
      <c r="O1060" s="38">
        <v>0.7860368925405079</v>
      </c>
      <c r="P1060" s="38">
        <v>0.29212122235043059</v>
      </c>
      <c r="Q1060" s="38">
        <v>0.7860368925405079</v>
      </c>
      <c r="R1060" s="38">
        <v>1.7771094705728721</v>
      </c>
      <c r="S1060" s="38">
        <v>3.2866183359872192</v>
      </c>
      <c r="T1060" s="38">
        <v>8.5784814755547334</v>
      </c>
      <c r="U1060" s="39"/>
      <c r="V1060" s="50">
        <v>44.064999999999998</v>
      </c>
      <c r="W1060" s="51">
        <v>41.806399999999996</v>
      </c>
      <c r="X1060" s="51">
        <v>-3.6581999999999999</v>
      </c>
      <c r="Y1060" s="51">
        <v>1.5885</v>
      </c>
      <c r="Z1060" s="39"/>
      <c r="AA1060" s="50">
        <v>77.225999999999999</v>
      </c>
      <c r="AB1060" s="50">
        <v>27.172000000000001</v>
      </c>
      <c r="AC1060" s="50">
        <v>50.054000000000002</v>
      </c>
      <c r="AD1060" s="50">
        <v>6.8449999999999998</v>
      </c>
      <c r="AE1060" s="50">
        <v>-39.438000000000002</v>
      </c>
      <c r="AF1060" s="52">
        <v>1.5428537179845765</v>
      </c>
      <c r="AG1060" s="52">
        <v>-120.70454545454545</v>
      </c>
      <c r="AH1060" s="39"/>
      <c r="AI1060" s="53">
        <v>5.9682399999999998</v>
      </c>
      <c r="AJ1060" s="53">
        <v>208.55701999999999</v>
      </c>
      <c r="AK1060" s="53" t="s">
        <v>20148</v>
      </c>
      <c r="AL1060" s="53" t="s">
        <v>20148</v>
      </c>
      <c r="AM1060" s="53">
        <v>6.2670199999999996</v>
      </c>
      <c r="AN1060" s="53">
        <v>6.8343699999999998</v>
      </c>
      <c r="AO1060" s="53">
        <v>1158.2760064935064</v>
      </c>
      <c r="AP1060" s="53">
        <v>-221.30831885856077</v>
      </c>
      <c r="AQ1060" s="39"/>
      <c r="AR1060" s="51">
        <v>1.8348</v>
      </c>
      <c r="AS1060" s="104">
        <v>-0.10170347003154574</v>
      </c>
      <c r="AT1060" s="38" t="s">
        <v>20148</v>
      </c>
      <c r="AU1060" s="102"/>
      <c r="AV1060" s="103">
        <v>2</v>
      </c>
      <c r="AW1060" s="103">
        <v>2</v>
      </c>
      <c r="AX1060" s="103">
        <v>0</v>
      </c>
      <c r="AY1060" s="103">
        <v>0</v>
      </c>
      <c r="AZ1060" s="103">
        <v>0</v>
      </c>
      <c r="BA1060" s="103">
        <v>0</v>
      </c>
      <c r="BB1060" s="103">
        <v>4</v>
      </c>
      <c r="BC1060" s="39"/>
      <c r="BD1060" s="57" t="s">
        <v>20146</v>
      </c>
      <c r="BE1060" s="57" t="s">
        <v>20147</v>
      </c>
    </row>
    <row r="1061" spans="2:57">
      <c r="B1061" t="s">
        <v>2905</v>
      </c>
      <c r="C1061" t="s">
        <v>7764</v>
      </c>
      <c r="D1061" t="s">
        <v>4196</v>
      </c>
      <c r="E1061" s="50">
        <v>34.731299999999997</v>
      </c>
      <c r="F1061" s="50">
        <v>41.803240000000002</v>
      </c>
      <c r="G1061" s="39"/>
      <c r="H1061" s="38">
        <v>-0.61634103019538178</v>
      </c>
      <c r="I1061" s="38">
        <v>1.3445131878866818</v>
      </c>
      <c r="J1061" s="38">
        <v>-0.61634103019538178</v>
      </c>
      <c r="K1061" s="38">
        <v>-0.47317073170731694</v>
      </c>
      <c r="L1061" s="38" t="s">
        <v>20162</v>
      </c>
      <c r="M1061" s="38" t="s">
        <v>20162</v>
      </c>
      <c r="N1061" s="39"/>
      <c r="O1061" s="38">
        <v>-0.45075839394230832</v>
      </c>
      <c r="P1061" s="38">
        <v>1.9345059215564877</v>
      </c>
      <c r="Q1061" s="38">
        <v>-0.45075839394230832</v>
      </c>
      <c r="R1061" s="38">
        <v>0.35864551590727101</v>
      </c>
      <c r="S1061" s="38" t="s">
        <v>20162</v>
      </c>
      <c r="T1061" s="38" t="s">
        <v>20162</v>
      </c>
      <c r="U1061" s="39"/>
      <c r="V1061" s="50" t="s">
        <v>20162</v>
      </c>
      <c r="W1061" s="51" t="s">
        <v>20162</v>
      </c>
      <c r="X1061" s="51" t="s">
        <v>20162</v>
      </c>
      <c r="Y1061" s="51" t="s">
        <v>20162</v>
      </c>
      <c r="Z1061" s="39"/>
      <c r="AA1061" s="50">
        <v>12.343360000000001</v>
      </c>
      <c r="AB1061" s="50">
        <v>1.7941100000000001</v>
      </c>
      <c r="AC1061" s="50">
        <v>10.549250000000001</v>
      </c>
      <c r="AD1061" s="50" t="s">
        <v>20162</v>
      </c>
      <c r="AE1061" s="50">
        <v>-30.874310000000001</v>
      </c>
      <c r="AF1061" s="52">
        <v>1.1700699101831884</v>
      </c>
      <c r="AG1061" s="52">
        <v>0.22208405040803866</v>
      </c>
      <c r="AH1061" s="39"/>
      <c r="AI1061" s="53" t="s">
        <v>20162</v>
      </c>
      <c r="AJ1061" s="53" t="s">
        <v>20148</v>
      </c>
      <c r="AK1061" s="53" t="s">
        <v>20148</v>
      </c>
      <c r="AL1061" s="53" t="s">
        <v>20148</v>
      </c>
      <c r="AM1061" s="53">
        <v>2.76803</v>
      </c>
      <c r="AN1061" s="53" t="s">
        <v>20162</v>
      </c>
      <c r="AO1061" s="53">
        <v>-1.6005007877452493</v>
      </c>
      <c r="AP1061" s="53">
        <v>-1.5937642136164778</v>
      </c>
      <c r="AQ1061" s="39"/>
      <c r="AR1061" s="51">
        <v>-152.31440000000001</v>
      </c>
      <c r="AS1061" s="104">
        <v>-5.4690872013861807</v>
      </c>
      <c r="AT1061" s="38" t="s">
        <v>20148</v>
      </c>
      <c r="AU1061" s="102"/>
      <c r="AV1061" s="103">
        <v>1</v>
      </c>
      <c r="AW1061" s="103">
        <v>1</v>
      </c>
      <c r="AX1061" s="103">
        <v>0</v>
      </c>
      <c r="AY1061" s="103">
        <v>0</v>
      </c>
      <c r="AZ1061" s="103">
        <v>0</v>
      </c>
      <c r="BA1061" s="103">
        <v>1</v>
      </c>
      <c r="BB1061" s="103">
        <v>3</v>
      </c>
      <c r="BC1061" s="39"/>
      <c r="BD1061" s="57" t="s">
        <v>20146</v>
      </c>
      <c r="BE1061" s="57" t="s">
        <v>20147</v>
      </c>
    </row>
    <row r="1062" spans="2:57">
      <c r="B1062" t="s">
        <v>1234</v>
      </c>
      <c r="C1062" t="s">
        <v>6093</v>
      </c>
      <c r="D1062" t="s">
        <v>4196</v>
      </c>
      <c r="E1062" s="50">
        <v>202.96921</v>
      </c>
      <c r="F1062" s="50">
        <v>565.12920999999994</v>
      </c>
      <c r="G1062" s="39"/>
      <c r="H1062" s="38">
        <v>-0.41492146596858637</v>
      </c>
      <c r="I1062" s="38">
        <v>-9.1463414634146423E-2</v>
      </c>
      <c r="J1062" s="38">
        <v>-0.41492146596858637</v>
      </c>
      <c r="K1062" s="38" t="s">
        <v>20162</v>
      </c>
      <c r="L1062" s="38" t="s">
        <v>20162</v>
      </c>
      <c r="M1062" s="38" t="s">
        <v>20162</v>
      </c>
      <c r="N1062" s="39"/>
      <c r="O1062" s="38">
        <v>-0.24973596744221549</v>
      </c>
      <c r="P1062" s="38">
        <v>-9.0584407951083912E-2</v>
      </c>
      <c r="Q1062" s="38">
        <v>-0.24973596744221549</v>
      </c>
      <c r="R1062" s="38" t="s">
        <v>20162</v>
      </c>
      <c r="S1062" s="38" t="s">
        <v>20162</v>
      </c>
      <c r="T1062" s="38" t="s">
        <v>20162</v>
      </c>
      <c r="U1062" s="39"/>
      <c r="V1062" s="50" t="s">
        <v>20162</v>
      </c>
      <c r="W1062" s="51" t="s">
        <v>20162</v>
      </c>
      <c r="X1062" s="51" t="s">
        <v>20162</v>
      </c>
      <c r="Y1062" s="51" t="s">
        <v>20162</v>
      </c>
      <c r="Z1062" s="39"/>
      <c r="AA1062" s="50">
        <v>285.233</v>
      </c>
      <c r="AB1062" s="50">
        <v>10.85</v>
      </c>
      <c r="AC1062" s="50">
        <v>274.38299999999998</v>
      </c>
      <c r="AD1062" s="50" t="s">
        <v>20162</v>
      </c>
      <c r="AE1062" s="50">
        <v>-76.959999999999994</v>
      </c>
      <c r="AF1062" s="52">
        <v>1.039543266164449</v>
      </c>
      <c r="AG1062" s="52">
        <v>6.5386442493537942</v>
      </c>
      <c r="AH1062" s="39"/>
      <c r="AI1062" s="53" t="s">
        <v>20162</v>
      </c>
      <c r="AJ1062" s="53" t="s">
        <v>20148</v>
      </c>
      <c r="AK1062" s="53" t="s">
        <v>20148</v>
      </c>
      <c r="AL1062" s="53" t="s">
        <v>20148</v>
      </c>
      <c r="AM1062" s="53">
        <v>1.61283</v>
      </c>
      <c r="AN1062" s="53" t="s">
        <v>20162</v>
      </c>
      <c r="AO1062" s="53">
        <v>-13.159984397922827</v>
      </c>
      <c r="AP1062" s="53">
        <v>-13.077153997454586</v>
      </c>
      <c r="AQ1062" s="39"/>
      <c r="AR1062" s="51">
        <v>-21.343599999999999</v>
      </c>
      <c r="AS1062" s="104">
        <v>-0.16675927855340233</v>
      </c>
      <c r="AT1062" s="38" t="s">
        <v>20148</v>
      </c>
      <c r="AU1062" s="102"/>
      <c r="AV1062" s="103">
        <v>2</v>
      </c>
      <c r="AW1062" s="103">
        <v>2</v>
      </c>
      <c r="AX1062" s="103">
        <v>0</v>
      </c>
      <c r="AY1062" s="103">
        <v>1</v>
      </c>
      <c r="AZ1062" s="103">
        <v>0</v>
      </c>
      <c r="BA1062" s="103">
        <v>0</v>
      </c>
      <c r="BB1062" s="103">
        <v>5</v>
      </c>
      <c r="BC1062" s="39"/>
      <c r="BD1062" s="57" t="s">
        <v>20146</v>
      </c>
      <c r="BE1062" s="57" t="s">
        <v>20147</v>
      </c>
    </row>
    <row r="1063" spans="2:57">
      <c r="B1063" t="s">
        <v>1742</v>
      </c>
      <c r="C1063" t="s">
        <v>6601</v>
      </c>
      <c r="D1063" t="s">
        <v>4198</v>
      </c>
      <c r="E1063" s="50">
        <v>316.92380000000003</v>
      </c>
      <c r="F1063" s="50">
        <v>250.39080000000001</v>
      </c>
      <c r="G1063" s="39"/>
      <c r="H1063" s="38">
        <v>-0.67055393586005829</v>
      </c>
      <c r="I1063" s="38">
        <v>-0.59352517985611519</v>
      </c>
      <c r="J1063" s="38">
        <v>-0.67055393586005829</v>
      </c>
      <c r="K1063" s="38">
        <v>-0.72303921568627461</v>
      </c>
      <c r="L1063" s="38">
        <v>-0.74376417233560099</v>
      </c>
      <c r="M1063" s="38">
        <v>-0.49099099099099108</v>
      </c>
      <c r="N1063" s="39"/>
      <c r="O1063" s="38">
        <v>-0.45445623988928541</v>
      </c>
      <c r="P1063" s="38">
        <v>-0.59006287019612036</v>
      </c>
      <c r="Q1063" s="38">
        <v>-0.45445623988928541</v>
      </c>
      <c r="R1063" s="38">
        <v>-0.47332233327452156</v>
      </c>
      <c r="S1063" s="38">
        <v>-0.48463067542763583</v>
      </c>
      <c r="T1063" s="38">
        <v>0.13776184933443947</v>
      </c>
      <c r="U1063" s="39"/>
      <c r="V1063" s="50">
        <v>217.63</v>
      </c>
      <c r="W1063" s="51">
        <v>38.072400000000002</v>
      </c>
      <c r="X1063" s="51">
        <v>-14.393599999999999</v>
      </c>
      <c r="Y1063" s="51">
        <v>-25.162400000000002</v>
      </c>
      <c r="Z1063" s="39"/>
      <c r="AA1063" s="50">
        <v>311.101</v>
      </c>
      <c r="AB1063" s="50">
        <v>169.52199999999999</v>
      </c>
      <c r="AC1063" s="50">
        <v>141.57900000000001</v>
      </c>
      <c r="AD1063" s="50">
        <v>121.782</v>
      </c>
      <c r="AE1063" s="50">
        <v>-427.017</v>
      </c>
      <c r="AF1063" s="52">
        <v>2.1973668411275682</v>
      </c>
      <c r="AG1063" s="52">
        <v>-8.1867030965391621</v>
      </c>
      <c r="AH1063" s="39"/>
      <c r="AI1063" s="53">
        <v>1.45625</v>
      </c>
      <c r="AJ1063" s="53" t="s">
        <v>20148</v>
      </c>
      <c r="AK1063" s="53" t="s">
        <v>20148</v>
      </c>
      <c r="AL1063" s="53" t="s">
        <v>20148</v>
      </c>
      <c r="AM1063" s="53">
        <v>1.0722</v>
      </c>
      <c r="AN1063" s="53">
        <v>0.66352</v>
      </c>
      <c r="AO1063" s="53">
        <v>-38.00710382513661</v>
      </c>
      <c r="AP1063" s="53">
        <v>-7.9933216280925787</v>
      </c>
      <c r="AQ1063" s="39"/>
      <c r="AR1063" s="51">
        <v>-34.5745</v>
      </c>
      <c r="AS1063" s="104">
        <v>-0.1337983350489704</v>
      </c>
      <c r="AT1063" s="38" t="s">
        <v>20148</v>
      </c>
      <c r="AU1063" s="102"/>
      <c r="AV1063" s="103">
        <v>5</v>
      </c>
      <c r="AW1063" s="103">
        <v>0</v>
      </c>
      <c r="AX1063" s="103">
        <v>2</v>
      </c>
      <c r="AY1063" s="103">
        <v>0</v>
      </c>
      <c r="AZ1063" s="103">
        <v>0</v>
      </c>
      <c r="BA1063" s="103">
        <v>0</v>
      </c>
      <c r="BB1063" s="103">
        <v>7</v>
      </c>
      <c r="BC1063" s="39"/>
      <c r="BD1063" s="57" t="s">
        <v>20146</v>
      </c>
      <c r="BE1063" s="57" t="s">
        <v>20146</v>
      </c>
    </row>
    <row r="1064" spans="2:57">
      <c r="B1064" t="s">
        <v>3308</v>
      </c>
      <c r="C1064" t="s">
        <v>8167</v>
      </c>
      <c r="D1064" t="s">
        <v>4192</v>
      </c>
      <c r="E1064" s="50">
        <v>7.5610999999999997</v>
      </c>
      <c r="F1064" s="50">
        <v>2.2501000000000002</v>
      </c>
      <c r="G1064" s="39"/>
      <c r="H1064" s="38" t="s">
        <v>20162</v>
      </c>
      <c r="I1064" s="38">
        <v>-0.66666649030001035</v>
      </c>
      <c r="J1064" s="38" t="s">
        <v>20162</v>
      </c>
      <c r="K1064" s="38" t="s">
        <v>20162</v>
      </c>
      <c r="L1064" s="38" t="s">
        <v>20162</v>
      </c>
      <c r="M1064" s="38" t="s">
        <v>20162</v>
      </c>
      <c r="N1064" s="39"/>
      <c r="O1064" s="38" t="s">
        <v>20162</v>
      </c>
      <c r="P1064" s="38">
        <v>-0.58733448263213872</v>
      </c>
      <c r="Q1064" s="38" t="s">
        <v>20162</v>
      </c>
      <c r="R1064" s="38" t="s">
        <v>20162</v>
      </c>
      <c r="S1064" s="38" t="s">
        <v>20162</v>
      </c>
      <c r="T1064" s="38" t="s">
        <v>20162</v>
      </c>
      <c r="U1064" s="39"/>
      <c r="V1064" s="50">
        <v>10.507</v>
      </c>
      <c r="W1064" s="51">
        <v>6.1673</v>
      </c>
      <c r="X1064" s="51">
        <v>-47.235100000000003</v>
      </c>
      <c r="Y1064" s="51">
        <v>-52.707700000000003</v>
      </c>
      <c r="Z1064" s="39"/>
      <c r="AA1064" s="50">
        <v>3.99</v>
      </c>
      <c r="AB1064" s="50">
        <v>11.097</v>
      </c>
      <c r="AC1064" s="50">
        <v>-7.1070000000000002</v>
      </c>
      <c r="AD1064" s="50">
        <v>3.8820000000000001</v>
      </c>
      <c r="AE1064" s="50">
        <v>-7.6189999999999998</v>
      </c>
      <c r="AF1064" s="52">
        <v>-0.56141831996623048</v>
      </c>
      <c r="AG1064" s="52">
        <v>-1.9655090390104664</v>
      </c>
      <c r="AH1064" s="39"/>
      <c r="AI1064" s="53">
        <v>0.71962999999999999</v>
      </c>
      <c r="AJ1064" s="53" t="s">
        <v>20148</v>
      </c>
      <c r="AK1064" s="53" t="s">
        <v>20148</v>
      </c>
      <c r="AL1064" s="53" t="s">
        <v>20148</v>
      </c>
      <c r="AM1064" s="53" t="s">
        <v>20148</v>
      </c>
      <c r="AN1064" s="53">
        <v>8.455E-2</v>
      </c>
      <c r="AO1064" s="53">
        <v>-0.53522835394862045</v>
      </c>
      <c r="AP1064" s="53">
        <v>-0.45337497481362082</v>
      </c>
      <c r="AQ1064" s="39"/>
      <c r="AR1064" s="51" t="s">
        <v>20148</v>
      </c>
      <c r="AS1064" s="104">
        <v>-4.5996292863762731</v>
      </c>
      <c r="AT1064" s="38" t="s">
        <v>20148</v>
      </c>
      <c r="AU1064" s="102"/>
      <c r="AV1064" s="103">
        <v>0</v>
      </c>
      <c r="AW1064" s="103">
        <v>1</v>
      </c>
      <c r="AX1064" s="103">
        <v>0</v>
      </c>
      <c r="AY1064" s="103">
        <v>0</v>
      </c>
      <c r="AZ1064" s="103">
        <v>0</v>
      </c>
      <c r="BA1064" s="103">
        <v>0</v>
      </c>
      <c r="BB1064" s="103">
        <v>1</v>
      </c>
      <c r="BC1064" s="39"/>
      <c r="BD1064" s="57" t="s">
        <v>20146</v>
      </c>
      <c r="BE1064" s="57" t="s">
        <v>20146</v>
      </c>
    </row>
    <row r="1065" spans="2:57">
      <c r="B1065" t="s">
        <v>1515</v>
      </c>
      <c r="C1065" t="s">
        <v>6374</v>
      </c>
      <c r="D1065" t="s">
        <v>4195</v>
      </c>
      <c r="E1065" s="50">
        <v>348.68997000000002</v>
      </c>
      <c r="F1065" s="50">
        <v>347.9325</v>
      </c>
      <c r="G1065" s="39"/>
      <c r="H1065" s="38">
        <v>3.2241555783009357E-2</v>
      </c>
      <c r="I1065" s="38">
        <v>1.9716885743174872E-2</v>
      </c>
      <c r="J1065" s="38">
        <v>3.2241555783009357E-2</v>
      </c>
      <c r="K1065" s="38" t="s">
        <v>20162</v>
      </c>
      <c r="L1065" s="38" t="s">
        <v>20162</v>
      </c>
      <c r="M1065" s="38" t="s">
        <v>20162</v>
      </c>
      <c r="N1065" s="39"/>
      <c r="O1065" s="38">
        <v>3.2241555783009135E-2</v>
      </c>
      <c r="P1065" s="38">
        <v>1.9716885743175094E-2</v>
      </c>
      <c r="Q1065" s="38">
        <v>3.2241555783009135E-2</v>
      </c>
      <c r="R1065" s="38" t="s">
        <v>20162</v>
      </c>
      <c r="S1065" s="38" t="s">
        <v>20162</v>
      </c>
      <c r="T1065" s="38" t="s">
        <v>20162</v>
      </c>
      <c r="U1065" s="39"/>
      <c r="V1065" s="50" t="s">
        <v>20162</v>
      </c>
      <c r="W1065" s="51" t="s">
        <v>20162</v>
      </c>
      <c r="X1065" s="51" t="s">
        <v>20162</v>
      </c>
      <c r="Y1065" s="51" t="s">
        <v>20162</v>
      </c>
      <c r="Z1065" s="39"/>
      <c r="AA1065" s="50">
        <v>276.51279</v>
      </c>
      <c r="AB1065" s="50">
        <v>295.94619999999998</v>
      </c>
      <c r="AC1065" s="50">
        <v>-19.433409999999999</v>
      </c>
      <c r="AD1065" s="50">
        <v>0.13583999999999999</v>
      </c>
      <c r="AE1065" s="50">
        <v>-19.434100000000001</v>
      </c>
      <c r="AF1065" s="52">
        <v>-14.228732373783089</v>
      </c>
      <c r="AG1065" s="52" t="s">
        <v>20162</v>
      </c>
      <c r="AH1065" s="39"/>
      <c r="AI1065" s="53" t="s">
        <v>20162</v>
      </c>
      <c r="AJ1065" s="53" t="s">
        <v>20162</v>
      </c>
      <c r="AK1065" s="53" t="s">
        <v>20148</v>
      </c>
      <c r="AL1065" s="53">
        <v>27.977049999999998</v>
      </c>
      <c r="AM1065" s="53" t="s">
        <v>20148</v>
      </c>
      <c r="AN1065" s="53" t="s">
        <v>20162</v>
      </c>
      <c r="AO1065" s="53" t="s">
        <v>20162</v>
      </c>
      <c r="AP1065" s="53">
        <v>-323.15912172830792</v>
      </c>
      <c r="AQ1065" s="39"/>
      <c r="AR1065" s="51" t="s">
        <v>20148</v>
      </c>
      <c r="AS1065" s="104">
        <v>-3.8991437608358092E-3</v>
      </c>
      <c r="AT1065" s="38" t="s">
        <v>20148</v>
      </c>
      <c r="AU1065" s="102"/>
      <c r="AV1065" s="103">
        <v>0</v>
      </c>
      <c r="AW1065" s="103">
        <v>0</v>
      </c>
      <c r="AX1065" s="103">
        <v>0</v>
      </c>
      <c r="AY1065" s="103">
        <v>0</v>
      </c>
      <c r="AZ1065" s="103">
        <v>0</v>
      </c>
      <c r="BA1065" s="103">
        <v>0</v>
      </c>
      <c r="BB1065" s="103">
        <v>0</v>
      </c>
      <c r="BC1065" s="39"/>
      <c r="BD1065" s="57" t="s">
        <v>20147</v>
      </c>
      <c r="BE1065" s="57" t="s">
        <v>20147</v>
      </c>
    </row>
    <row r="1066" spans="2:57">
      <c r="B1066" t="s">
        <v>1188</v>
      </c>
      <c r="C1066" t="s">
        <v>6047</v>
      </c>
      <c r="D1066" t="s">
        <v>4196</v>
      </c>
      <c r="E1066" s="50">
        <v>139.4298</v>
      </c>
      <c r="F1066" s="50">
        <v>596.58979999999997</v>
      </c>
      <c r="G1066" s="39"/>
      <c r="H1066" s="38">
        <v>-0.66591337099811687</v>
      </c>
      <c r="I1066" s="38">
        <v>-0.27532679738562094</v>
      </c>
      <c r="J1066" s="38">
        <v>-0.66591337099811687</v>
      </c>
      <c r="K1066" s="38">
        <v>-0.70043904086457287</v>
      </c>
      <c r="L1066" s="38">
        <v>-0.71135698014969084</v>
      </c>
      <c r="M1066" s="38" t="s">
        <v>20162</v>
      </c>
      <c r="N1066" s="39"/>
      <c r="O1066" s="38">
        <v>-0.66783352482599612</v>
      </c>
      <c r="P1066" s="38">
        <v>-0.29072280718974464</v>
      </c>
      <c r="Q1066" s="38">
        <v>-0.66783352482599612</v>
      </c>
      <c r="R1066" s="38">
        <v>-0.60272385862814004</v>
      </c>
      <c r="S1066" s="38">
        <v>-0.55968434924400468</v>
      </c>
      <c r="T1066" s="38" t="s">
        <v>20162</v>
      </c>
      <c r="U1066" s="39"/>
      <c r="V1066" s="50">
        <v>25.544</v>
      </c>
      <c r="W1066" s="51" t="s">
        <v>20148</v>
      </c>
      <c r="X1066" s="51" t="s">
        <v>20148</v>
      </c>
      <c r="Y1066" s="51" t="s">
        <v>20148</v>
      </c>
      <c r="Z1066" s="39"/>
      <c r="AA1066" s="50">
        <v>677.48299999999995</v>
      </c>
      <c r="AB1066" s="50">
        <v>123.84099999999999</v>
      </c>
      <c r="AC1066" s="50">
        <v>553.64200000000005</v>
      </c>
      <c r="AD1066" s="50" t="s">
        <v>20162</v>
      </c>
      <c r="AE1066" s="50">
        <v>-857.69899999999996</v>
      </c>
      <c r="AF1066" s="52">
        <v>1.2236842580584564</v>
      </c>
      <c r="AG1066" s="52">
        <v>3.1555560281350186</v>
      </c>
      <c r="AH1066" s="39"/>
      <c r="AI1066" s="53">
        <v>5.4584200000000003</v>
      </c>
      <c r="AJ1066" s="53" t="s">
        <v>20148</v>
      </c>
      <c r="AK1066" s="53" t="s">
        <v>20148</v>
      </c>
      <c r="AL1066" s="53" t="s">
        <v>20148</v>
      </c>
      <c r="AM1066" s="53">
        <v>1.0964100000000001</v>
      </c>
      <c r="AN1066" s="53">
        <v>23.480450000000001</v>
      </c>
      <c r="AO1066" s="53">
        <v>-3.1717809806850865</v>
      </c>
      <c r="AP1066" s="53">
        <v>-3.0888022532177732</v>
      </c>
      <c r="AQ1066" s="39"/>
      <c r="AR1066" s="51">
        <v>-40.645299999999999</v>
      </c>
      <c r="AS1066" s="104">
        <v>-0.44158860876702438</v>
      </c>
      <c r="AT1066" s="38" t="s">
        <v>20148</v>
      </c>
      <c r="AU1066" s="102"/>
      <c r="AV1066" s="103">
        <v>5</v>
      </c>
      <c r="AW1066" s="103">
        <v>0</v>
      </c>
      <c r="AX1066" s="103">
        <v>11</v>
      </c>
      <c r="AY1066" s="103">
        <v>2</v>
      </c>
      <c r="AZ1066" s="103">
        <v>1</v>
      </c>
      <c r="BA1066" s="103">
        <v>0</v>
      </c>
      <c r="BB1066" s="103">
        <v>19</v>
      </c>
      <c r="BC1066" s="39"/>
      <c r="BD1066" s="57" t="s">
        <v>20146</v>
      </c>
      <c r="BE1066" s="57" t="s">
        <v>20147</v>
      </c>
    </row>
    <row r="1067" spans="2:57">
      <c r="B1067" t="s">
        <v>2658</v>
      </c>
      <c r="C1067" t="s">
        <v>7517</v>
      </c>
      <c r="D1067" t="s">
        <v>4195</v>
      </c>
      <c r="E1067" s="50">
        <v>51.635579999999997</v>
      </c>
      <c r="F1067" s="50">
        <v>50.721080000000001</v>
      </c>
      <c r="G1067" s="39"/>
      <c r="H1067" s="38">
        <v>2.8393731635651287E-2</v>
      </c>
      <c r="I1067" s="38">
        <v>2.0398445092322692E-2</v>
      </c>
      <c r="J1067" s="38">
        <v>2.8393731635651287E-2</v>
      </c>
      <c r="K1067" s="38" t="s">
        <v>20162</v>
      </c>
      <c r="L1067" s="38" t="s">
        <v>20162</v>
      </c>
      <c r="M1067" s="38" t="s">
        <v>20162</v>
      </c>
      <c r="N1067" s="39"/>
      <c r="O1067" s="38">
        <v>-0.57914397450224375</v>
      </c>
      <c r="P1067" s="38">
        <v>-0.10006490324306849</v>
      </c>
      <c r="Q1067" s="38">
        <v>-0.57914397450224375</v>
      </c>
      <c r="R1067" s="38" t="s">
        <v>20162</v>
      </c>
      <c r="S1067" s="38" t="s">
        <v>20162</v>
      </c>
      <c r="T1067" s="38" t="s">
        <v>20162</v>
      </c>
      <c r="U1067" s="39"/>
      <c r="V1067" s="50" t="s">
        <v>20162</v>
      </c>
      <c r="W1067" s="51" t="s">
        <v>20162</v>
      </c>
      <c r="X1067" s="51" t="s">
        <v>20162</v>
      </c>
      <c r="Y1067" s="51" t="s">
        <v>20162</v>
      </c>
      <c r="Z1067" s="39"/>
      <c r="AA1067" s="50">
        <v>92.719040000000007</v>
      </c>
      <c r="AB1067" s="50">
        <v>94.668750000000003</v>
      </c>
      <c r="AC1067" s="50">
        <v>-1.9497100000000001</v>
      </c>
      <c r="AD1067" s="50">
        <v>0.97531999999999996</v>
      </c>
      <c r="AE1067" s="50">
        <v>-1.9499899999999999</v>
      </c>
      <c r="AF1067" s="52">
        <v>-47.555297967390025</v>
      </c>
      <c r="AG1067" s="52" t="s">
        <v>20162</v>
      </c>
      <c r="AH1067" s="39"/>
      <c r="AI1067" s="53" t="s">
        <v>20162</v>
      </c>
      <c r="AJ1067" s="53" t="s">
        <v>20162</v>
      </c>
      <c r="AK1067" s="53" t="s">
        <v>20148</v>
      </c>
      <c r="AL1067" s="53" t="s">
        <v>20148</v>
      </c>
      <c r="AM1067" s="53" t="s">
        <v>20148</v>
      </c>
      <c r="AN1067" s="53" t="s">
        <v>20162</v>
      </c>
      <c r="AO1067" s="53" t="s">
        <v>20162</v>
      </c>
      <c r="AP1067" s="53">
        <v>-28.208153050442132</v>
      </c>
      <c r="AQ1067" s="39"/>
      <c r="AR1067" s="51" t="s">
        <v>20148</v>
      </c>
      <c r="AS1067" s="104">
        <v>-1.9658756953433859E-2</v>
      </c>
      <c r="AT1067" s="38" t="s">
        <v>20148</v>
      </c>
      <c r="AU1067" s="102"/>
      <c r="AV1067" s="103">
        <v>0</v>
      </c>
      <c r="AW1067" s="103">
        <v>0</v>
      </c>
      <c r="AX1067" s="103">
        <v>0</v>
      </c>
      <c r="AY1067" s="103">
        <v>0</v>
      </c>
      <c r="AZ1067" s="103">
        <v>0</v>
      </c>
      <c r="BA1067" s="103">
        <v>0</v>
      </c>
      <c r="BB1067" s="103">
        <v>0</v>
      </c>
      <c r="BC1067" s="39"/>
      <c r="BD1067" s="57" t="s">
        <v>20147</v>
      </c>
      <c r="BE1067" s="57" t="s">
        <v>20147</v>
      </c>
    </row>
    <row r="1068" spans="2:57">
      <c r="B1068" t="s">
        <v>2626</v>
      </c>
      <c r="C1068" t="s">
        <v>7485</v>
      </c>
      <c r="D1068" t="s">
        <v>4195</v>
      </c>
      <c r="E1068" s="50">
        <v>53.285620000000002</v>
      </c>
      <c r="F1068" s="50">
        <v>52.724539999999998</v>
      </c>
      <c r="G1068" s="39"/>
      <c r="H1068" s="38">
        <v>1.697302697302705E-2</v>
      </c>
      <c r="I1068" s="38">
        <v>-4.8973607038124145E-3</v>
      </c>
      <c r="J1068" s="38">
        <v>1.697302697302705E-2</v>
      </c>
      <c r="K1068" s="38" t="s">
        <v>20162</v>
      </c>
      <c r="L1068" s="38" t="s">
        <v>20162</v>
      </c>
      <c r="M1068" s="38" t="s">
        <v>20162</v>
      </c>
      <c r="N1068" s="39"/>
      <c r="O1068" s="38">
        <v>-0.63358700430004777</v>
      </c>
      <c r="P1068" s="38">
        <v>-4.8973256464874826E-3</v>
      </c>
      <c r="Q1068" s="38">
        <v>-0.63358700430004777</v>
      </c>
      <c r="R1068" s="38" t="s">
        <v>20162</v>
      </c>
      <c r="S1068" s="38" t="s">
        <v>20162</v>
      </c>
      <c r="T1068" s="38" t="s">
        <v>20162</v>
      </c>
      <c r="U1068" s="39"/>
      <c r="V1068" s="50" t="s">
        <v>20162</v>
      </c>
      <c r="W1068" s="51" t="s">
        <v>20162</v>
      </c>
      <c r="X1068" s="51" t="s">
        <v>20162</v>
      </c>
      <c r="Y1068" s="51" t="s">
        <v>20162</v>
      </c>
      <c r="Z1068" s="39"/>
      <c r="AA1068" s="50">
        <v>117.38213</v>
      </c>
      <c r="AB1068" s="50">
        <v>126.83968</v>
      </c>
      <c r="AC1068" s="50">
        <v>-9.4575399999999998</v>
      </c>
      <c r="AD1068" s="50" t="s">
        <v>20162</v>
      </c>
      <c r="AE1068" s="50">
        <v>-9.4578299999999995</v>
      </c>
      <c r="AF1068" s="52">
        <v>-12.411486496488516</v>
      </c>
      <c r="AG1068" s="52" t="s">
        <v>20162</v>
      </c>
      <c r="AH1068" s="39"/>
      <c r="AI1068" s="53" t="s">
        <v>20162</v>
      </c>
      <c r="AJ1068" s="53" t="s">
        <v>20162</v>
      </c>
      <c r="AK1068" s="53" t="s">
        <v>20148</v>
      </c>
      <c r="AL1068" s="53">
        <v>182.08306999999999</v>
      </c>
      <c r="AM1068" s="53" t="s">
        <v>20148</v>
      </c>
      <c r="AN1068" s="53" t="s">
        <v>20162</v>
      </c>
      <c r="AO1068" s="53" t="s">
        <v>20162</v>
      </c>
      <c r="AP1068" s="53">
        <v>-67.525441528668949</v>
      </c>
      <c r="AQ1068" s="39"/>
      <c r="AR1068" s="51" t="s">
        <v>20162</v>
      </c>
      <c r="AS1068" s="104">
        <v>-6.7088133070632126E-3</v>
      </c>
      <c r="AT1068" s="38" t="s">
        <v>20148</v>
      </c>
      <c r="AU1068" s="102"/>
      <c r="AV1068" s="103">
        <v>0</v>
      </c>
      <c r="AW1068" s="103">
        <v>0</v>
      </c>
      <c r="AX1068" s="103">
        <v>0</v>
      </c>
      <c r="AY1068" s="103">
        <v>0</v>
      </c>
      <c r="AZ1068" s="103">
        <v>0</v>
      </c>
      <c r="BA1068" s="103">
        <v>0</v>
      </c>
      <c r="BB1068" s="103">
        <v>0</v>
      </c>
      <c r="BC1068" s="39"/>
      <c r="BD1068" s="57" t="s">
        <v>20147</v>
      </c>
      <c r="BE1068" s="57" t="s">
        <v>20147</v>
      </c>
    </row>
    <row r="1069" spans="2:57">
      <c r="B1069" t="s">
        <v>2879</v>
      </c>
      <c r="C1069" t="s">
        <v>7738</v>
      </c>
      <c r="D1069" t="s">
        <v>4194</v>
      </c>
      <c r="E1069" s="50">
        <v>74.847179999999994</v>
      </c>
      <c r="F1069" s="50">
        <v>27.446380000000001</v>
      </c>
      <c r="G1069" s="39"/>
      <c r="H1069" s="38">
        <v>-0.64611154972479334</v>
      </c>
      <c r="I1069" s="38">
        <v>0.31124481327800813</v>
      </c>
      <c r="J1069" s="38">
        <v>-0.64611154972479334</v>
      </c>
      <c r="K1069" s="38">
        <v>-0.44935632488342758</v>
      </c>
      <c r="L1069" s="38">
        <v>-0.62530576335013466</v>
      </c>
      <c r="M1069" s="38">
        <v>1.4074384446611408</v>
      </c>
      <c r="N1069" s="39"/>
      <c r="O1069" s="38">
        <v>-0.64964168744095296</v>
      </c>
      <c r="P1069" s="38">
        <v>0.3092023544900353</v>
      </c>
      <c r="Q1069" s="38">
        <v>-0.64964168744095296</v>
      </c>
      <c r="R1069" s="38">
        <v>-0.4734839757835908</v>
      </c>
      <c r="S1069" s="38">
        <v>-0.64585169900056361</v>
      </c>
      <c r="T1069" s="38">
        <v>0.82697800614131967</v>
      </c>
      <c r="U1069" s="39"/>
      <c r="V1069" s="50">
        <v>96.162899999999993</v>
      </c>
      <c r="W1069" s="51">
        <v>64.950999999999993</v>
      </c>
      <c r="X1069" s="51">
        <v>-4.1500000000000002E-2</v>
      </c>
      <c r="Y1069" s="51">
        <v>-0.2717</v>
      </c>
      <c r="Z1069" s="39"/>
      <c r="AA1069" s="50">
        <v>102.75230000000001</v>
      </c>
      <c r="AB1069" s="50">
        <v>55.868499999999997</v>
      </c>
      <c r="AC1069" s="50">
        <v>46.883800000000001</v>
      </c>
      <c r="AD1069" s="50">
        <v>42.528200000000005</v>
      </c>
      <c r="AE1069" s="50">
        <v>43.939900000000002</v>
      </c>
      <c r="AF1069" s="52">
        <v>2.1916376232301991</v>
      </c>
      <c r="AG1069" s="52">
        <v>18.414172240802678</v>
      </c>
      <c r="AH1069" s="39"/>
      <c r="AI1069" s="53">
        <v>0.46998000000000001</v>
      </c>
      <c r="AJ1069" s="53">
        <v>5.1561500000000002</v>
      </c>
      <c r="AK1069" s="53">
        <v>5.9534399999999996</v>
      </c>
      <c r="AL1069" s="53">
        <v>2.64845</v>
      </c>
      <c r="AM1069" s="53">
        <v>0.58714999999999995</v>
      </c>
      <c r="AN1069" s="53">
        <v>0.16089999999999999</v>
      </c>
      <c r="AO1069" s="53">
        <v>11.474239130434784</v>
      </c>
      <c r="AP1069" s="53">
        <v>-686.15949999999998</v>
      </c>
      <c r="AQ1069" s="39"/>
      <c r="AR1069" s="51">
        <v>-0.55900000000000005</v>
      </c>
      <c r="AS1069" s="104">
        <v>-4.3777949484624087E-4</v>
      </c>
      <c r="AT1069" s="38">
        <v>3.1644568209866782E-2</v>
      </c>
      <c r="AU1069" s="102"/>
      <c r="AV1069" s="103">
        <v>0</v>
      </c>
      <c r="AW1069" s="103">
        <v>0</v>
      </c>
      <c r="AX1069" s="103">
        <v>0</v>
      </c>
      <c r="AY1069" s="103">
        <v>0</v>
      </c>
      <c r="AZ1069" s="103">
        <v>0</v>
      </c>
      <c r="BA1069" s="103">
        <v>0</v>
      </c>
      <c r="BB1069" s="103">
        <v>0</v>
      </c>
      <c r="BC1069" s="39"/>
      <c r="BD1069" s="57" t="s">
        <v>20146</v>
      </c>
      <c r="BE1069" s="57" t="s">
        <v>20146</v>
      </c>
    </row>
    <row r="1070" spans="2:57">
      <c r="B1070" t="s">
        <v>2094</v>
      </c>
      <c r="C1070" t="s">
        <v>6953</v>
      </c>
      <c r="D1070" t="s">
        <v>4195</v>
      </c>
      <c r="E1070" s="50">
        <v>146.00496000000001</v>
      </c>
      <c r="F1070" s="50">
        <v>146.61765</v>
      </c>
      <c r="G1070" s="39"/>
      <c r="H1070" s="38" t="s">
        <v>20162</v>
      </c>
      <c r="I1070" s="38" t="s">
        <v>20162</v>
      </c>
      <c r="J1070" s="38" t="s">
        <v>20162</v>
      </c>
      <c r="K1070" s="38" t="s">
        <v>20162</v>
      </c>
      <c r="L1070" s="38" t="s">
        <v>20162</v>
      </c>
      <c r="M1070" s="38" t="s">
        <v>20162</v>
      </c>
      <c r="N1070" s="39"/>
      <c r="O1070" s="38" t="s">
        <v>20162</v>
      </c>
      <c r="P1070" s="38" t="s">
        <v>20162</v>
      </c>
      <c r="Q1070" s="38" t="s">
        <v>20162</v>
      </c>
      <c r="R1070" s="38" t="s">
        <v>20162</v>
      </c>
      <c r="S1070" s="38" t="s">
        <v>20162</v>
      </c>
      <c r="T1070" s="38" t="s">
        <v>20162</v>
      </c>
      <c r="U1070" s="39"/>
      <c r="V1070" s="50" t="s">
        <v>20162</v>
      </c>
      <c r="W1070" s="51" t="s">
        <v>20162</v>
      </c>
      <c r="X1070" s="51" t="s">
        <v>20162</v>
      </c>
      <c r="Y1070" s="51" t="s">
        <v>20162</v>
      </c>
      <c r="Z1070" s="39"/>
      <c r="AA1070" s="50">
        <v>7.9509999999999997E-2</v>
      </c>
      <c r="AB1070" s="50">
        <v>5.5E-2</v>
      </c>
      <c r="AC1070" s="50">
        <v>2.4510000000000001E-2</v>
      </c>
      <c r="AD1070" s="50" t="s">
        <v>20162</v>
      </c>
      <c r="AE1070" s="50">
        <v>-4.8999999999999998E-4</v>
      </c>
      <c r="AF1070" s="52">
        <v>3.2439820481436148</v>
      </c>
      <c r="AG1070" s="52" t="s">
        <v>20162</v>
      </c>
      <c r="AH1070" s="39"/>
      <c r="AI1070" s="53" t="s">
        <v>20162</v>
      </c>
      <c r="AJ1070" s="53" t="s">
        <v>20162</v>
      </c>
      <c r="AK1070" s="53" t="s">
        <v>20148</v>
      </c>
      <c r="AL1070" s="53" t="s">
        <v>20162</v>
      </c>
      <c r="AM1070" s="53" t="s">
        <v>20148</v>
      </c>
      <c r="AN1070" s="53" t="s">
        <v>20162</v>
      </c>
      <c r="AO1070" s="53" t="s">
        <v>20162</v>
      </c>
      <c r="AP1070" s="53">
        <v>-248504.49152542371</v>
      </c>
      <c r="AQ1070" s="39"/>
      <c r="AR1070" s="51" t="s">
        <v>20162</v>
      </c>
      <c r="AS1070" s="104">
        <v>1.2040816326530506</v>
      </c>
      <c r="AT1070" s="38" t="s">
        <v>20148</v>
      </c>
      <c r="AU1070" s="102"/>
      <c r="AV1070" s="103">
        <v>0</v>
      </c>
      <c r="AW1070" s="103">
        <v>0</v>
      </c>
      <c r="AX1070" s="103">
        <v>0</v>
      </c>
      <c r="AY1070" s="103">
        <v>0</v>
      </c>
      <c r="AZ1070" s="103">
        <v>0</v>
      </c>
      <c r="BA1070" s="103">
        <v>0</v>
      </c>
      <c r="BB1070" s="103">
        <v>0</v>
      </c>
      <c r="BC1070" s="39"/>
      <c r="BD1070" s="57" t="s">
        <v>20147</v>
      </c>
      <c r="BE1070" s="57" t="s">
        <v>20147</v>
      </c>
    </row>
    <row r="1071" spans="2:57">
      <c r="B1071" t="s">
        <v>3002</v>
      </c>
      <c r="C1071" t="s">
        <v>7861</v>
      </c>
      <c r="D1071" t="s">
        <v>4196</v>
      </c>
      <c r="E1071" s="50">
        <v>5.1735100000000003</v>
      </c>
      <c r="F1071" s="50">
        <v>17.913509999999999</v>
      </c>
      <c r="G1071" s="39"/>
      <c r="H1071" s="38">
        <v>-0.94835748792270536</v>
      </c>
      <c r="I1071" s="38">
        <v>-0.25257822059080592</v>
      </c>
      <c r="J1071" s="38">
        <v>-0.94835748792270536</v>
      </c>
      <c r="K1071" s="38" t="s">
        <v>20162</v>
      </c>
      <c r="L1071" s="38" t="s">
        <v>20162</v>
      </c>
      <c r="M1071" s="38" t="s">
        <v>20162</v>
      </c>
      <c r="N1071" s="39"/>
      <c r="O1071" s="38">
        <v>-0.94641132262741035</v>
      </c>
      <c r="P1071" s="38">
        <v>-0.24463823532140239</v>
      </c>
      <c r="Q1071" s="38">
        <v>-0.94641132262741035</v>
      </c>
      <c r="R1071" s="38" t="s">
        <v>20162</v>
      </c>
      <c r="S1071" s="38" t="s">
        <v>20162</v>
      </c>
      <c r="T1071" s="38" t="s">
        <v>20162</v>
      </c>
      <c r="U1071" s="39"/>
      <c r="V1071" s="50">
        <v>1.43</v>
      </c>
      <c r="W1071" s="51" t="s">
        <v>20148</v>
      </c>
      <c r="X1071" s="51" t="s">
        <v>20148</v>
      </c>
      <c r="Y1071" s="51">
        <v>1104.7552000000001</v>
      </c>
      <c r="Z1071" s="39"/>
      <c r="AA1071" s="50">
        <v>54.055999999999997</v>
      </c>
      <c r="AB1071" s="50">
        <v>36.771999999999998</v>
      </c>
      <c r="AC1071" s="50">
        <v>17.283999999999999</v>
      </c>
      <c r="AD1071" s="50">
        <v>19.86</v>
      </c>
      <c r="AE1071" s="50">
        <v>-120.901</v>
      </c>
      <c r="AF1071" s="52">
        <v>3.1275167785234901</v>
      </c>
      <c r="AG1071" s="52">
        <v>0.93094468672544162</v>
      </c>
      <c r="AH1071" s="39"/>
      <c r="AI1071" s="53">
        <v>3.6178400000000002</v>
      </c>
      <c r="AJ1071" s="53" t="s">
        <v>20148</v>
      </c>
      <c r="AK1071" s="53" t="s">
        <v>20148</v>
      </c>
      <c r="AL1071" s="53">
        <v>0.97182000000000002</v>
      </c>
      <c r="AM1071" s="53">
        <v>0.99924000000000002</v>
      </c>
      <c r="AN1071" s="53">
        <v>4.5169800000000002</v>
      </c>
      <c r="AO1071" s="53">
        <v>-0.56202773507357318</v>
      </c>
      <c r="AP1071" s="53">
        <v>-0.56160485312098318</v>
      </c>
      <c r="AQ1071" s="39"/>
      <c r="AR1071" s="51">
        <v>173.00550000000001</v>
      </c>
      <c r="AS1071" s="104">
        <v>-75.945238095237784</v>
      </c>
      <c r="AT1071" s="38" t="s">
        <v>20148</v>
      </c>
      <c r="AU1071" s="102"/>
      <c r="AV1071" s="103">
        <v>2</v>
      </c>
      <c r="AW1071" s="103">
        <v>2</v>
      </c>
      <c r="AX1071" s="103">
        <v>1</v>
      </c>
      <c r="AY1071" s="103">
        <v>0</v>
      </c>
      <c r="AZ1071" s="103">
        <v>0</v>
      </c>
      <c r="BA1071" s="103">
        <v>0</v>
      </c>
      <c r="BB1071" s="103">
        <v>5</v>
      </c>
      <c r="BC1071" s="39"/>
      <c r="BD1071" s="57" t="s">
        <v>20146</v>
      </c>
      <c r="BE1071" s="57" t="s">
        <v>20147</v>
      </c>
    </row>
    <row r="1072" spans="2:57">
      <c r="B1072" t="s">
        <v>1785</v>
      </c>
      <c r="C1072" t="s">
        <v>6644</v>
      </c>
      <c r="D1072" t="s">
        <v>4198</v>
      </c>
      <c r="E1072" s="50">
        <v>220.42373000000001</v>
      </c>
      <c r="F1072" s="50">
        <v>288.65672999999998</v>
      </c>
      <c r="G1072" s="39"/>
      <c r="H1072" s="38">
        <v>-9.5190380761523197E-2</v>
      </c>
      <c r="I1072" s="38">
        <v>0.22857142857142865</v>
      </c>
      <c r="J1072" s="38">
        <v>-9.5190380761523197E-2</v>
      </c>
      <c r="K1072" s="38">
        <v>0.14015151515151514</v>
      </c>
      <c r="L1072" s="38">
        <v>0.72</v>
      </c>
      <c r="M1072" s="38">
        <v>1.0066666666666664</v>
      </c>
      <c r="N1072" s="39"/>
      <c r="O1072" s="38">
        <v>-7.8525424779021247E-2</v>
      </c>
      <c r="P1072" s="38">
        <v>0.22978168252110054</v>
      </c>
      <c r="Q1072" s="38">
        <v>-7.8525424779021247E-2</v>
      </c>
      <c r="R1072" s="38">
        <v>0.19345438299082063</v>
      </c>
      <c r="S1072" s="38">
        <v>1.0189639700446307</v>
      </c>
      <c r="T1072" s="38">
        <v>1.605017056530214</v>
      </c>
      <c r="U1072" s="39"/>
      <c r="V1072" s="50">
        <v>84.534000000000006</v>
      </c>
      <c r="W1072" s="51">
        <v>74.774600000000007</v>
      </c>
      <c r="X1072" s="51">
        <v>3.7286000000000001</v>
      </c>
      <c r="Y1072" s="51">
        <v>3.589</v>
      </c>
      <c r="Z1072" s="39"/>
      <c r="AA1072" s="50">
        <v>110.328</v>
      </c>
      <c r="AB1072" s="50">
        <v>57.664000000000001</v>
      </c>
      <c r="AC1072" s="50">
        <v>52.664000000000001</v>
      </c>
      <c r="AD1072" s="50" t="s">
        <v>20162</v>
      </c>
      <c r="AE1072" s="50">
        <v>-331.38400000000001</v>
      </c>
      <c r="AF1072" s="52">
        <v>2.094941516026128</v>
      </c>
      <c r="AG1072" s="52">
        <v>-17.792186201163759</v>
      </c>
      <c r="AH1072" s="39"/>
      <c r="AI1072" s="53">
        <v>2.6075200000000001</v>
      </c>
      <c r="AJ1072" s="53">
        <v>48.253880000000002</v>
      </c>
      <c r="AK1072" s="53">
        <v>69.931389999999993</v>
      </c>
      <c r="AL1072" s="53">
        <v>98.024320000000003</v>
      </c>
      <c r="AM1072" s="53">
        <v>5.3999300000000003</v>
      </c>
      <c r="AN1072" s="53">
        <v>3.33596</v>
      </c>
      <c r="AO1072" s="53">
        <v>79.982468827930177</v>
      </c>
      <c r="AP1072" s="53">
        <v>91.578911802030447</v>
      </c>
      <c r="AQ1072" s="39"/>
      <c r="AR1072" s="51">
        <v>6.4923999999999999</v>
      </c>
      <c r="AS1072" s="104">
        <v>-0.388368654509611</v>
      </c>
      <c r="AT1072" s="38" t="s">
        <v>20148</v>
      </c>
      <c r="AU1072" s="102"/>
      <c r="AV1072" s="103">
        <v>1</v>
      </c>
      <c r="AW1072" s="103">
        <v>1</v>
      </c>
      <c r="AX1072" s="103">
        <v>1</v>
      </c>
      <c r="AY1072" s="103">
        <v>0</v>
      </c>
      <c r="AZ1072" s="103">
        <v>0</v>
      </c>
      <c r="BA1072" s="103">
        <v>0</v>
      </c>
      <c r="BB1072" s="103">
        <v>3</v>
      </c>
      <c r="BC1072" s="39"/>
      <c r="BD1072" s="57" t="s">
        <v>20146</v>
      </c>
      <c r="BE1072" s="57" t="s">
        <v>20146</v>
      </c>
    </row>
    <row r="1073" spans="2:57">
      <c r="B1073" t="s">
        <v>1155</v>
      </c>
      <c r="C1073" t="s">
        <v>6014</v>
      </c>
      <c r="D1073" t="s">
        <v>4190</v>
      </c>
      <c r="E1073" s="50">
        <v>484.44704999999999</v>
      </c>
      <c r="F1073" s="50">
        <v>488.46024</v>
      </c>
      <c r="G1073" s="39"/>
      <c r="H1073" s="38">
        <v>-0.42493297587131362</v>
      </c>
      <c r="I1073" s="38">
        <v>1.0380047505938244</v>
      </c>
      <c r="J1073" s="38">
        <v>-0.42493297587131362</v>
      </c>
      <c r="K1073" s="38">
        <v>-0.20186046511627909</v>
      </c>
      <c r="L1073" s="38" t="s">
        <v>20162</v>
      </c>
      <c r="M1073" s="38" t="s">
        <v>20162</v>
      </c>
      <c r="N1073" s="39"/>
      <c r="O1073" s="38">
        <v>-0.40935967478740087</v>
      </c>
      <c r="P1073" s="38">
        <v>1.0380047690272827</v>
      </c>
      <c r="Q1073" s="38">
        <v>-0.40935967478740087</v>
      </c>
      <c r="R1073" s="38">
        <v>-0.14329632598374342</v>
      </c>
      <c r="S1073" s="38" t="s">
        <v>20162</v>
      </c>
      <c r="T1073" s="38" t="s">
        <v>20162</v>
      </c>
      <c r="U1073" s="39"/>
      <c r="V1073" s="50">
        <v>56.807000000000002</v>
      </c>
      <c r="W1073" s="51">
        <v>63.425199999999997</v>
      </c>
      <c r="X1073" s="51" t="s">
        <v>20148</v>
      </c>
      <c r="Y1073" s="51" t="s">
        <v>20148</v>
      </c>
      <c r="Z1073" s="39"/>
      <c r="AA1073" s="50">
        <v>535.43399999999997</v>
      </c>
      <c r="AB1073" s="50">
        <v>161.38800000000001</v>
      </c>
      <c r="AC1073" s="50">
        <v>374.04599999999999</v>
      </c>
      <c r="AD1073" s="50">
        <v>27</v>
      </c>
      <c r="AE1073" s="50">
        <v>-1120.962</v>
      </c>
      <c r="AF1073" s="52">
        <v>1.4314656486100639</v>
      </c>
      <c r="AG1073" s="52">
        <v>0.90154845681874141</v>
      </c>
      <c r="AH1073" s="39"/>
      <c r="AI1073" s="53">
        <v>54.174630000000001</v>
      </c>
      <c r="AJ1073" s="53" t="s">
        <v>20148</v>
      </c>
      <c r="AK1073" s="53" t="s">
        <v>20148</v>
      </c>
      <c r="AL1073" s="53" t="s">
        <v>20148</v>
      </c>
      <c r="AM1073" s="53">
        <v>9.3294800000000002</v>
      </c>
      <c r="AN1073" s="53">
        <v>54.203560000000003</v>
      </c>
      <c r="AO1073" s="53">
        <v>-1.5617583921371774</v>
      </c>
      <c r="AP1073" s="53">
        <v>-1.5238857413831832</v>
      </c>
      <c r="AQ1073" s="39"/>
      <c r="AR1073" s="51">
        <v>-90.754599999999996</v>
      </c>
      <c r="AS1073" s="104">
        <v>-1.94118359535864</v>
      </c>
      <c r="AT1073" s="38" t="s">
        <v>20148</v>
      </c>
      <c r="AU1073" s="102"/>
      <c r="AV1073" s="103">
        <v>0</v>
      </c>
      <c r="AW1073" s="103">
        <v>0</v>
      </c>
      <c r="AX1073" s="103">
        <v>1</v>
      </c>
      <c r="AY1073" s="103">
        <v>0</v>
      </c>
      <c r="AZ1073" s="103">
        <v>0</v>
      </c>
      <c r="BA1073" s="103">
        <v>0</v>
      </c>
      <c r="BB1073" s="103">
        <v>1</v>
      </c>
      <c r="BC1073" s="39"/>
      <c r="BD1073" s="57" t="s">
        <v>20146</v>
      </c>
      <c r="BE1073" s="57" t="s">
        <v>20146</v>
      </c>
    </row>
    <row r="1074" spans="2:57">
      <c r="B1074" t="s">
        <v>1728</v>
      </c>
      <c r="C1074" t="s">
        <v>6587</v>
      </c>
      <c r="D1074" t="s">
        <v>4195</v>
      </c>
      <c r="E1074" s="50">
        <v>326.10703000000001</v>
      </c>
      <c r="F1074" s="50">
        <v>132.72403</v>
      </c>
      <c r="G1074" s="39"/>
      <c r="H1074" s="38">
        <v>-0.81019607843137254</v>
      </c>
      <c r="I1074" s="38">
        <v>0.23785166240409206</v>
      </c>
      <c r="J1074" s="38">
        <v>-0.81019607843137254</v>
      </c>
      <c r="K1074" s="38">
        <v>-0.94962531223980018</v>
      </c>
      <c r="L1074" s="38">
        <v>-0.72135866436384566</v>
      </c>
      <c r="M1074" s="38">
        <v>-0.82387190684133915</v>
      </c>
      <c r="N1074" s="39"/>
      <c r="O1074" s="38">
        <v>-0.80275724573896801</v>
      </c>
      <c r="P1074" s="38">
        <v>0.24535170077486823</v>
      </c>
      <c r="Q1074" s="38">
        <v>-0.80275724573896801</v>
      </c>
      <c r="R1074" s="38">
        <v>-0.9401948661735392</v>
      </c>
      <c r="S1074" s="38">
        <v>-0.58968589077672373</v>
      </c>
      <c r="T1074" s="38">
        <v>-0.76150992338002199</v>
      </c>
      <c r="U1074" s="39"/>
      <c r="V1074" s="50">
        <v>538.19899999999996</v>
      </c>
      <c r="W1074" s="51">
        <v>99.629800000000003</v>
      </c>
      <c r="X1074" s="51">
        <v>-14.5899</v>
      </c>
      <c r="Y1074" s="51">
        <v>-19.3933</v>
      </c>
      <c r="Z1074" s="39"/>
      <c r="AA1074" s="50">
        <v>1149.2919999999999</v>
      </c>
      <c r="AB1074" s="50">
        <v>167.18100000000001</v>
      </c>
      <c r="AC1074" s="50">
        <v>982.11099999999999</v>
      </c>
      <c r="AD1074" s="50" t="s">
        <v>20162</v>
      </c>
      <c r="AE1074" s="50">
        <v>193.21299999999999</v>
      </c>
      <c r="AF1074" s="52">
        <v>1.1702261760636017</v>
      </c>
      <c r="AG1074" s="52">
        <v>1.1282577835357028</v>
      </c>
      <c r="AH1074" s="39"/>
      <c r="AI1074" s="53">
        <v>0.60592000000000001</v>
      </c>
      <c r="AJ1074" s="53" t="s">
        <v>20148</v>
      </c>
      <c r="AK1074" s="53" t="s">
        <v>20148</v>
      </c>
      <c r="AL1074" s="53" t="s">
        <v>20148</v>
      </c>
      <c r="AM1074" s="53">
        <v>0.17233999999999999</v>
      </c>
      <c r="AN1074" s="53">
        <v>0.24084</v>
      </c>
      <c r="AO1074" s="53">
        <v>-1.8292381162396461</v>
      </c>
      <c r="AP1074" s="53">
        <v>-1.690256740063421</v>
      </c>
      <c r="AQ1074" s="39"/>
      <c r="AR1074" s="51">
        <v>-11.4718</v>
      </c>
      <c r="AS1074" s="104">
        <v>-7.8724219104029908E-2</v>
      </c>
      <c r="AT1074" s="38" t="s">
        <v>20148</v>
      </c>
      <c r="AU1074" s="102"/>
      <c r="AV1074" s="103">
        <v>1</v>
      </c>
      <c r="AW1074" s="103">
        <v>0</v>
      </c>
      <c r="AX1074" s="103">
        <v>5</v>
      </c>
      <c r="AY1074" s="103">
        <v>0</v>
      </c>
      <c r="AZ1074" s="103">
        <v>0</v>
      </c>
      <c r="BA1074" s="103">
        <v>0</v>
      </c>
      <c r="BB1074" s="103">
        <v>6</v>
      </c>
      <c r="BC1074" s="39"/>
      <c r="BD1074" s="57" t="s">
        <v>20147</v>
      </c>
      <c r="BE1074" s="57" t="s">
        <v>20147</v>
      </c>
    </row>
    <row r="1075" spans="2:57">
      <c r="B1075" t="s">
        <v>2785</v>
      </c>
      <c r="C1075" t="s">
        <v>7644</v>
      </c>
      <c r="D1075" t="s">
        <v>4194</v>
      </c>
      <c r="E1075" s="50">
        <v>-49.921169999999996</v>
      </c>
      <c r="F1075" s="50">
        <v>2.34429</v>
      </c>
      <c r="G1075" s="39"/>
      <c r="H1075" s="38">
        <v>-0.98547635135135137</v>
      </c>
      <c r="I1075" s="38">
        <v>-0.77373684210526317</v>
      </c>
      <c r="J1075" s="38">
        <v>-0.98547635135135137</v>
      </c>
      <c r="K1075" s="38" t="s">
        <v>20162</v>
      </c>
      <c r="L1075" s="38" t="s">
        <v>20162</v>
      </c>
      <c r="M1075" s="38" t="s">
        <v>20162</v>
      </c>
      <c r="N1075" s="39"/>
      <c r="O1075" s="38">
        <v>-0.95283183248197001</v>
      </c>
      <c r="P1075" s="38">
        <v>-0.77369533738777874</v>
      </c>
      <c r="Q1075" s="38">
        <v>-0.95283183248197001</v>
      </c>
      <c r="R1075" s="38" t="s">
        <v>20162</v>
      </c>
      <c r="S1075" s="38" t="s">
        <v>20162</v>
      </c>
      <c r="T1075" s="38" t="s">
        <v>20162</v>
      </c>
      <c r="U1075" s="39"/>
      <c r="V1075" s="50">
        <v>64.366200000000006</v>
      </c>
      <c r="W1075" s="51">
        <v>32.552700000000002</v>
      </c>
      <c r="X1075" s="51">
        <v>-3.2040999999999999</v>
      </c>
      <c r="Y1075" s="51">
        <v>-4.8212999999999999</v>
      </c>
      <c r="Z1075" s="39"/>
      <c r="AA1075" s="50">
        <v>80.010099999999994</v>
      </c>
      <c r="AB1075" s="50">
        <v>14.984540000000001</v>
      </c>
      <c r="AC1075" s="50">
        <v>65.025559999999999</v>
      </c>
      <c r="AD1075" s="50">
        <v>3.50265</v>
      </c>
      <c r="AE1075" s="50">
        <v>36.862250000000003</v>
      </c>
      <c r="AF1075" s="52">
        <v>1.2304407682148373</v>
      </c>
      <c r="AG1075" s="52">
        <v>42.482959634083933</v>
      </c>
      <c r="AH1075" s="39"/>
      <c r="AI1075" s="53" t="s">
        <v>20148</v>
      </c>
      <c r="AJ1075" s="53" t="s">
        <v>20148</v>
      </c>
      <c r="AK1075" s="53" t="s">
        <v>20148</v>
      </c>
      <c r="AL1075" s="53" t="s">
        <v>20148</v>
      </c>
      <c r="AM1075" s="53">
        <v>1.11E-2</v>
      </c>
      <c r="AN1075" s="53">
        <v>1.0500000000000001E-2</v>
      </c>
      <c r="AO1075" s="53">
        <v>-1.8745921827021497</v>
      </c>
      <c r="AP1075" s="53">
        <v>-1.1366971009081783</v>
      </c>
      <c r="AQ1075" s="39"/>
      <c r="AR1075" s="51">
        <v>-5.6699000000000002</v>
      </c>
      <c r="AS1075" s="104">
        <v>-0.17333651592233051</v>
      </c>
      <c r="AT1075" s="38" t="s">
        <v>20148</v>
      </c>
      <c r="AU1075" s="102"/>
      <c r="AV1075" s="103">
        <v>0</v>
      </c>
      <c r="AW1075" s="103">
        <v>0</v>
      </c>
      <c r="AX1075" s="103">
        <v>0</v>
      </c>
      <c r="AY1075" s="103">
        <v>0</v>
      </c>
      <c r="AZ1075" s="103">
        <v>0</v>
      </c>
      <c r="BA1075" s="103">
        <v>0</v>
      </c>
      <c r="BB1075" s="103">
        <v>0</v>
      </c>
      <c r="BC1075" s="39"/>
      <c r="BD1075" s="57" t="s">
        <v>20146</v>
      </c>
      <c r="BE1075" s="57" t="s">
        <v>20146</v>
      </c>
    </row>
    <row r="1076" spans="2:57">
      <c r="B1076" t="s">
        <v>2518</v>
      </c>
      <c r="C1076" t="s">
        <v>7377</v>
      </c>
      <c r="D1076" t="s">
        <v>4196</v>
      </c>
      <c r="E1076" s="50">
        <v>-34.07235</v>
      </c>
      <c r="F1076" s="50">
        <v>52.007660000000001</v>
      </c>
      <c r="G1076" s="39"/>
      <c r="H1076" s="38">
        <v>-0.77263969171483626</v>
      </c>
      <c r="I1076" s="38">
        <v>-0.84329349269588316</v>
      </c>
      <c r="J1076" s="38">
        <v>-0.77263969171483626</v>
      </c>
      <c r="K1076" s="38">
        <v>-0.92080536912751676</v>
      </c>
      <c r="L1076" s="38">
        <v>-0.91541218637992827</v>
      </c>
      <c r="M1076" s="38" t="s">
        <v>20162</v>
      </c>
      <c r="N1076" s="39"/>
      <c r="O1076" s="38">
        <v>-0.70506231342267878</v>
      </c>
      <c r="P1076" s="38">
        <v>-0.84291032455142101</v>
      </c>
      <c r="Q1076" s="38">
        <v>-0.70506231342267878</v>
      </c>
      <c r="R1076" s="38">
        <v>-0.85750396875193502</v>
      </c>
      <c r="S1076" s="38">
        <v>-0.64549221813250179</v>
      </c>
      <c r="T1076" s="38" t="s">
        <v>20162</v>
      </c>
      <c r="U1076" s="39"/>
      <c r="V1076" s="50">
        <v>12.141999999999999</v>
      </c>
      <c r="W1076" s="51">
        <v>93.864199999999997</v>
      </c>
      <c r="X1076" s="51" t="s">
        <v>20148</v>
      </c>
      <c r="Y1076" s="51">
        <v>-279.33609999999999</v>
      </c>
      <c r="Z1076" s="39"/>
      <c r="AA1076" s="50">
        <v>126.402</v>
      </c>
      <c r="AB1076" s="50">
        <v>54.003</v>
      </c>
      <c r="AC1076" s="50">
        <v>72.399000000000001</v>
      </c>
      <c r="AD1076" s="50">
        <v>23.986000000000001</v>
      </c>
      <c r="AE1076" s="50">
        <v>-340.41699999999997</v>
      </c>
      <c r="AF1076" s="52">
        <v>1.7459080926532133</v>
      </c>
      <c r="AG1076" s="52">
        <v>0.7340698902991013</v>
      </c>
      <c r="AH1076" s="39"/>
      <c r="AI1076" s="53" t="s">
        <v>20148</v>
      </c>
      <c r="AJ1076" s="53" t="s">
        <v>20148</v>
      </c>
      <c r="AK1076" s="53" t="s">
        <v>20148</v>
      </c>
      <c r="AL1076" s="53" t="s">
        <v>20148</v>
      </c>
      <c r="AM1076" s="53">
        <v>0.56342000000000003</v>
      </c>
      <c r="AN1076" s="53">
        <v>3.2988300000000002</v>
      </c>
      <c r="AO1076" s="53">
        <v>-0.67839322750218489</v>
      </c>
      <c r="AP1076" s="53">
        <v>-0.67595965635113542</v>
      </c>
      <c r="AQ1076" s="39"/>
      <c r="AR1076" s="51">
        <v>-40.513800000000003</v>
      </c>
      <c r="AS1076" s="104">
        <v>-0.93014736994813629</v>
      </c>
      <c r="AT1076" s="38" t="s">
        <v>20148</v>
      </c>
      <c r="AU1076" s="102"/>
      <c r="AV1076" s="103">
        <v>5</v>
      </c>
      <c r="AW1076" s="103">
        <v>0</v>
      </c>
      <c r="AX1076" s="103">
        <v>0</v>
      </c>
      <c r="AY1076" s="103">
        <v>0</v>
      </c>
      <c r="AZ1076" s="103">
        <v>0</v>
      </c>
      <c r="BA1076" s="103">
        <v>0</v>
      </c>
      <c r="BB1076" s="103">
        <v>5</v>
      </c>
      <c r="BC1076" s="39"/>
      <c r="BD1076" s="57" t="s">
        <v>20146</v>
      </c>
      <c r="BE1076" s="57" t="s">
        <v>20147</v>
      </c>
    </row>
    <row r="1077" spans="2:57">
      <c r="B1077" t="s">
        <v>3034</v>
      </c>
      <c r="C1077" t="s">
        <v>7893</v>
      </c>
      <c r="D1077" t="s">
        <v>4196</v>
      </c>
      <c r="E1077" s="50">
        <v>-10.133520000000001</v>
      </c>
      <c r="F1077" s="50">
        <v>15.639480000000001</v>
      </c>
      <c r="G1077" s="39"/>
      <c r="H1077" s="38">
        <v>-0.55094339622641508</v>
      </c>
      <c r="I1077" s="38">
        <v>-0.23717948717948723</v>
      </c>
      <c r="J1077" s="38">
        <v>-0.55094339622641508</v>
      </c>
      <c r="K1077" s="38">
        <v>-0.79710179522285551</v>
      </c>
      <c r="L1077" s="38">
        <v>-0.96275433857182602</v>
      </c>
      <c r="M1077" s="38" t="s">
        <v>20162</v>
      </c>
      <c r="N1077" s="39"/>
      <c r="O1077" s="38">
        <v>-0.5339685358705677</v>
      </c>
      <c r="P1077" s="38">
        <v>-0.23039849853824979</v>
      </c>
      <c r="Q1077" s="38">
        <v>-0.5339685358705677</v>
      </c>
      <c r="R1077" s="38">
        <v>-0.53524347484213652</v>
      </c>
      <c r="S1077" s="38">
        <v>-0.8774290851955745</v>
      </c>
      <c r="T1077" s="38" t="s">
        <v>20162</v>
      </c>
      <c r="U1077" s="39"/>
      <c r="V1077" s="50">
        <v>11.246</v>
      </c>
      <c r="W1077" s="51">
        <v>60.0124</v>
      </c>
      <c r="X1077" s="51">
        <v>-122.9592</v>
      </c>
      <c r="Y1077" s="51">
        <v>-86.821899999999999</v>
      </c>
      <c r="Z1077" s="39"/>
      <c r="AA1077" s="50">
        <v>49.165999999999997</v>
      </c>
      <c r="AB1077" s="50">
        <v>11.946999999999999</v>
      </c>
      <c r="AC1077" s="50">
        <v>37.219000000000001</v>
      </c>
      <c r="AD1077" s="50">
        <v>1.9930000000000001</v>
      </c>
      <c r="AE1077" s="50">
        <v>-208.86699999999999</v>
      </c>
      <c r="AF1077" s="52">
        <v>1.3209919664687391</v>
      </c>
      <c r="AG1077" s="52">
        <v>2.8781186402351699</v>
      </c>
      <c r="AH1077" s="39"/>
      <c r="AI1077" s="53" t="s">
        <v>20148</v>
      </c>
      <c r="AJ1077" s="53" t="s">
        <v>20148</v>
      </c>
      <c r="AK1077" s="53" t="s">
        <v>20148</v>
      </c>
      <c r="AL1077" s="53" t="s">
        <v>20148</v>
      </c>
      <c r="AM1077" s="53">
        <v>0.40583000000000002</v>
      </c>
      <c r="AN1077" s="53">
        <v>1.2902100000000001</v>
      </c>
      <c r="AO1077" s="53">
        <v>-1.1788256576467928</v>
      </c>
      <c r="AP1077" s="53">
        <v>-1.1310008678044547</v>
      </c>
      <c r="AQ1077" s="39"/>
      <c r="AR1077" s="51">
        <v>-46.8825</v>
      </c>
      <c r="AS1077" s="104">
        <v>-6.4798500468603546</v>
      </c>
      <c r="AT1077" s="38" t="s">
        <v>20148</v>
      </c>
      <c r="AU1077" s="102"/>
      <c r="AV1077" s="103">
        <v>0</v>
      </c>
      <c r="AW1077" s="103">
        <v>1</v>
      </c>
      <c r="AX1077" s="103">
        <v>0</v>
      </c>
      <c r="AY1077" s="103">
        <v>0</v>
      </c>
      <c r="AZ1077" s="103">
        <v>0</v>
      </c>
      <c r="BA1077" s="103">
        <v>0</v>
      </c>
      <c r="BB1077" s="103">
        <v>1</v>
      </c>
      <c r="BC1077" s="39"/>
      <c r="BD1077" s="57" t="s">
        <v>20146</v>
      </c>
      <c r="BE1077" s="57" t="s">
        <v>20147</v>
      </c>
    </row>
    <row r="1078" spans="2:57">
      <c r="B1078" t="s">
        <v>1350</v>
      </c>
      <c r="C1078" t="s">
        <v>6209</v>
      </c>
      <c r="D1078" t="s">
        <v>4194</v>
      </c>
      <c r="E1078" s="50">
        <v>559.12184999999999</v>
      </c>
      <c r="F1078" s="50">
        <v>369.00984999999997</v>
      </c>
      <c r="G1078" s="39"/>
      <c r="H1078" s="38">
        <v>-0.18955535393891554</v>
      </c>
      <c r="I1078" s="38">
        <v>0.28926030631582234</v>
      </c>
      <c r="J1078" s="38">
        <v>-0.18955535393891554</v>
      </c>
      <c r="K1078" s="38">
        <v>-0.24040901991409602</v>
      </c>
      <c r="L1078" s="38">
        <v>0.16163660134987801</v>
      </c>
      <c r="M1078" s="38" t="s">
        <v>20162</v>
      </c>
      <c r="N1078" s="39"/>
      <c r="O1078" s="38">
        <v>-0.28872441835064389</v>
      </c>
      <c r="P1078" s="38">
        <v>0.11800019523579808</v>
      </c>
      <c r="Q1078" s="38">
        <v>-0.28872441835064389</v>
      </c>
      <c r="R1078" s="38">
        <v>-0.30128479125427321</v>
      </c>
      <c r="S1078" s="38">
        <v>-3.568154810740054E-2</v>
      </c>
      <c r="T1078" s="38" t="s">
        <v>20162</v>
      </c>
      <c r="U1078" s="39"/>
      <c r="V1078" s="50">
        <v>469.959</v>
      </c>
      <c r="W1078" s="51">
        <v>17.809999999999999</v>
      </c>
      <c r="X1078" s="51">
        <v>6.4028</v>
      </c>
      <c r="Y1078" s="51">
        <v>4.4260999999999999</v>
      </c>
      <c r="Z1078" s="39"/>
      <c r="AA1078" s="50">
        <v>597.21799999999996</v>
      </c>
      <c r="AB1078" s="50">
        <v>316.07</v>
      </c>
      <c r="AC1078" s="50">
        <v>281.14800000000002</v>
      </c>
      <c r="AD1078" s="50">
        <v>66</v>
      </c>
      <c r="AE1078" s="50">
        <v>-11.592000000000001</v>
      </c>
      <c r="AF1078" s="52">
        <v>2.1242121587206735</v>
      </c>
      <c r="AG1078" s="52">
        <v>5.2211238176548562</v>
      </c>
      <c r="AH1078" s="39"/>
      <c r="AI1078" s="53">
        <v>1.2305600000000001</v>
      </c>
      <c r="AJ1078" s="53">
        <v>6.6064299999999996</v>
      </c>
      <c r="AK1078" s="53">
        <v>12.49714</v>
      </c>
      <c r="AL1078" s="53">
        <v>12.45</v>
      </c>
      <c r="AM1078" s="53">
        <v>1.1736200000000001</v>
      </c>
      <c r="AN1078" s="53">
        <v>0.78857999999999995</v>
      </c>
      <c r="AO1078" s="53">
        <v>8.2906794131523949</v>
      </c>
      <c r="AP1078" s="53">
        <v>12.263130171812168</v>
      </c>
      <c r="AQ1078" s="39"/>
      <c r="AR1078" s="51">
        <v>7.03</v>
      </c>
      <c r="AS1078" s="104">
        <v>5.6956334927704404E-2</v>
      </c>
      <c r="AT1078" s="38" t="s">
        <v>20148</v>
      </c>
      <c r="AU1078" s="102"/>
      <c r="AV1078" s="103">
        <v>1</v>
      </c>
      <c r="AW1078" s="103">
        <v>0</v>
      </c>
      <c r="AX1078" s="103">
        <v>4</v>
      </c>
      <c r="AY1078" s="103">
        <v>0</v>
      </c>
      <c r="AZ1078" s="103">
        <v>0</v>
      </c>
      <c r="BA1078" s="103">
        <v>0</v>
      </c>
      <c r="BB1078" s="103">
        <v>5</v>
      </c>
      <c r="BC1078" s="39"/>
      <c r="BD1078" s="57" t="s">
        <v>20146</v>
      </c>
      <c r="BE1078" s="57" t="s">
        <v>20146</v>
      </c>
    </row>
    <row r="1079" spans="2:57">
      <c r="B1079" t="s">
        <v>3424</v>
      </c>
      <c r="C1079" t="s">
        <v>8281</v>
      </c>
      <c r="D1079" t="s">
        <v>4190</v>
      </c>
      <c r="E1079" s="50">
        <v>29545.049920000001</v>
      </c>
      <c r="F1079" s="50">
        <v>25378.939549999999</v>
      </c>
      <c r="G1079" s="39"/>
      <c r="H1079" s="38">
        <v>-4.819888581711318E-2</v>
      </c>
      <c r="I1079" s="38">
        <v>-0.13264700493821224</v>
      </c>
      <c r="J1079" s="38">
        <v>-4.819888581711318E-2</v>
      </c>
      <c r="K1079" s="38">
        <v>9.5941076264377534E-2</v>
      </c>
      <c r="L1079" s="38">
        <v>0.30879108043400416</v>
      </c>
      <c r="M1079" s="38">
        <v>3.7951368122337374</v>
      </c>
      <c r="N1079" s="39"/>
      <c r="O1079" s="38">
        <v>6.3964506176916069E-2</v>
      </c>
      <c r="P1079" s="38">
        <v>-0.15362977957288781</v>
      </c>
      <c r="Q1079" s="38">
        <v>6.3964506176916069E-2</v>
      </c>
      <c r="R1079" s="38">
        <v>6.8967410154695763E-2</v>
      </c>
      <c r="S1079" s="38">
        <v>0.2816172312829619</v>
      </c>
      <c r="T1079" s="38">
        <v>3.1460727613079449</v>
      </c>
      <c r="U1079" s="39"/>
      <c r="V1079" s="50">
        <v>5278.5209999999997</v>
      </c>
      <c r="W1079" s="51">
        <v>25.727799999999998</v>
      </c>
      <c r="X1079" s="51">
        <v>7.4287999999999998</v>
      </c>
      <c r="Y1079" s="51">
        <v>5.1974</v>
      </c>
      <c r="Z1079" s="39"/>
      <c r="AA1079" s="50">
        <v>9317.3439999999991</v>
      </c>
      <c r="AB1079" s="50">
        <v>6771.0810000000001</v>
      </c>
      <c r="AC1079" s="50">
        <v>2546.2629999999999</v>
      </c>
      <c r="AD1079" s="50">
        <v>912.62400000000002</v>
      </c>
      <c r="AE1079" s="50">
        <v>2195.7640000000001</v>
      </c>
      <c r="AF1079" s="52">
        <v>3.6592229475117062</v>
      </c>
      <c r="AG1079" s="52">
        <v>2.1909343682596507</v>
      </c>
      <c r="AH1079" s="39"/>
      <c r="AI1079" s="53">
        <v>1.79958</v>
      </c>
      <c r="AJ1079" s="53">
        <v>14.568300000000001</v>
      </c>
      <c r="AK1079" s="53">
        <v>22.90419</v>
      </c>
      <c r="AL1079" s="53" t="s">
        <v>20162</v>
      </c>
      <c r="AM1079" s="53" t="s">
        <v>20162</v>
      </c>
      <c r="AN1079" s="53" t="s">
        <v>20162</v>
      </c>
      <c r="AO1079" s="53">
        <v>46.547730015553235</v>
      </c>
      <c r="AP1079" s="53">
        <v>64.720234078743687</v>
      </c>
      <c r="AQ1079" s="39"/>
      <c r="AR1079" s="51">
        <v>11.4978</v>
      </c>
      <c r="AS1079" s="104">
        <v>7.5158757357118397E-2</v>
      </c>
      <c r="AT1079" s="38">
        <v>1.1338697878566204E-2</v>
      </c>
      <c r="AU1079" s="102"/>
      <c r="AV1079" s="103">
        <v>1</v>
      </c>
      <c r="AW1079" s="103">
        <v>0</v>
      </c>
      <c r="AX1079" s="103">
        <v>2</v>
      </c>
      <c r="AY1079" s="103">
        <v>0</v>
      </c>
      <c r="AZ1079" s="103">
        <v>0</v>
      </c>
      <c r="BA1079" s="103">
        <v>0</v>
      </c>
      <c r="BB1079" s="103">
        <v>3</v>
      </c>
      <c r="BC1079" s="39"/>
      <c r="BD1079" s="57" t="s">
        <v>20146</v>
      </c>
      <c r="BE1079" s="57" t="s">
        <v>20146</v>
      </c>
    </row>
    <row r="1080" spans="2:57">
      <c r="B1080" t="s">
        <v>3459</v>
      </c>
      <c r="C1080" t="s">
        <v>8298</v>
      </c>
      <c r="D1080" t="s">
        <v>4189</v>
      </c>
      <c r="E1080" s="50">
        <v>88.101439999999997</v>
      </c>
      <c r="F1080" s="50">
        <v>79.141440000000003</v>
      </c>
      <c r="G1080" s="39"/>
      <c r="H1080" s="38">
        <v>-0.62434940031681374</v>
      </c>
      <c r="I1080" s="38">
        <v>-0.40394973070017959</v>
      </c>
      <c r="J1080" s="38">
        <v>-0.62434940031681374</v>
      </c>
      <c r="K1080" s="38">
        <v>-0.11579844465750511</v>
      </c>
      <c r="L1080" s="38">
        <v>-0.90504296233923798</v>
      </c>
      <c r="M1080" s="38" t="s">
        <v>20162</v>
      </c>
      <c r="N1080" s="39"/>
      <c r="O1080" s="38">
        <v>-0.5457875836287468</v>
      </c>
      <c r="P1080" s="38">
        <v>-0.36168763041853946</v>
      </c>
      <c r="Q1080" s="38">
        <v>-0.5457875836287468</v>
      </c>
      <c r="R1080" s="38">
        <v>0.51859438360561927</v>
      </c>
      <c r="S1080" s="38">
        <v>-0.70926015992163616</v>
      </c>
      <c r="T1080" s="38">
        <v>163.67901285946149</v>
      </c>
      <c r="U1080" s="39"/>
      <c r="V1080" s="50" t="s">
        <v>20162</v>
      </c>
      <c r="W1080" s="51" t="s">
        <v>20162</v>
      </c>
      <c r="X1080" s="51" t="s">
        <v>20162</v>
      </c>
      <c r="Y1080" s="51" t="s">
        <v>20162</v>
      </c>
      <c r="Z1080" s="39"/>
      <c r="AA1080" s="50">
        <v>167.61099999999999</v>
      </c>
      <c r="AB1080" s="50">
        <v>67.647000000000006</v>
      </c>
      <c r="AC1080" s="50">
        <v>99.963999999999999</v>
      </c>
      <c r="AD1080" s="50">
        <v>23.286000000000001</v>
      </c>
      <c r="AE1080" s="50">
        <v>-193.33</v>
      </c>
      <c r="AF1080" s="52">
        <v>1.6767136169020846</v>
      </c>
      <c r="AG1080" s="52">
        <v>2.0228957697339727</v>
      </c>
      <c r="AH1080" s="39"/>
      <c r="AI1080" s="53" t="s">
        <v>20162</v>
      </c>
      <c r="AJ1080" s="53" t="s">
        <v>20148</v>
      </c>
      <c r="AK1080" s="53" t="s">
        <v>20148</v>
      </c>
      <c r="AL1080" s="53" t="s">
        <v>20162</v>
      </c>
      <c r="AM1080" s="53" t="s">
        <v>20162</v>
      </c>
      <c r="AN1080" s="53" t="s">
        <v>20162</v>
      </c>
      <c r="AO1080" s="53">
        <v>-4.3142956825119931</v>
      </c>
      <c r="AP1080" s="53">
        <v>-4.3138253570260545</v>
      </c>
      <c r="AQ1080" s="39"/>
      <c r="AR1080" s="51">
        <v>-36.348999999999997</v>
      </c>
      <c r="AS1080" s="104">
        <v>-0.17593524938385266</v>
      </c>
      <c r="AT1080" s="38" t="s">
        <v>20148</v>
      </c>
      <c r="AU1080" s="102"/>
      <c r="AV1080" s="103">
        <v>2</v>
      </c>
      <c r="AW1080" s="103">
        <v>1</v>
      </c>
      <c r="AX1080" s="103">
        <v>0</v>
      </c>
      <c r="AY1080" s="103">
        <v>0</v>
      </c>
      <c r="AZ1080" s="103">
        <v>0</v>
      </c>
      <c r="BA1080" s="103">
        <v>0</v>
      </c>
      <c r="BB1080" s="103">
        <v>3</v>
      </c>
      <c r="BC1080" s="39"/>
      <c r="BD1080" s="57" t="s">
        <v>20146</v>
      </c>
      <c r="BE1080" s="57" t="s">
        <v>20147</v>
      </c>
    </row>
    <row r="1081" spans="2:57">
      <c r="B1081" t="s">
        <v>2423</v>
      </c>
      <c r="C1081" t="s">
        <v>7282</v>
      </c>
      <c r="D1081" t="s">
        <v>4194</v>
      </c>
      <c r="E1081" s="50">
        <v>-64.236699999999999</v>
      </c>
      <c r="F1081" s="50">
        <v>71.772750000000002</v>
      </c>
      <c r="G1081" s="39"/>
      <c r="H1081" s="38">
        <v>-0.73521929824561405</v>
      </c>
      <c r="I1081" s="38">
        <v>-0.50516393442622953</v>
      </c>
      <c r="J1081" s="38">
        <v>-0.73521929824561405</v>
      </c>
      <c r="K1081" s="38">
        <v>-0.71920930232558145</v>
      </c>
      <c r="L1081" s="38">
        <v>-0.94250476190476196</v>
      </c>
      <c r="M1081" s="38" t="s">
        <v>20162</v>
      </c>
      <c r="N1081" s="39"/>
      <c r="O1081" s="38">
        <v>-0.73104512228153129</v>
      </c>
      <c r="P1081" s="38">
        <v>-0.50516393393457371</v>
      </c>
      <c r="Q1081" s="38">
        <v>-0.73104512228153129</v>
      </c>
      <c r="R1081" s="38">
        <v>-9.8967876303336255E-2</v>
      </c>
      <c r="S1081" s="38">
        <v>-0.71275916369014736</v>
      </c>
      <c r="T1081" s="38" t="s">
        <v>20162</v>
      </c>
      <c r="U1081" s="39"/>
      <c r="V1081" s="50">
        <v>2.1007699999999998</v>
      </c>
      <c r="W1081" s="51">
        <v>-106.3377</v>
      </c>
      <c r="X1081" s="51" t="s">
        <v>20148</v>
      </c>
      <c r="Y1081" s="51" t="s">
        <v>20148</v>
      </c>
      <c r="Z1081" s="39"/>
      <c r="AA1081" s="50">
        <v>252.85069999999999</v>
      </c>
      <c r="AB1081" s="50">
        <v>9.71279</v>
      </c>
      <c r="AC1081" s="50">
        <v>243.13791000000001</v>
      </c>
      <c r="AD1081" s="50" t="s">
        <v>20162</v>
      </c>
      <c r="AE1081" s="50">
        <v>-151.65398999999999</v>
      </c>
      <c r="AF1081" s="52">
        <v>1.0399476576894158</v>
      </c>
      <c r="AG1081" s="52">
        <v>3.8393759447260143</v>
      </c>
      <c r="AH1081" s="39"/>
      <c r="AI1081" s="53" t="s">
        <v>20148</v>
      </c>
      <c r="AJ1081" s="53" t="s">
        <v>20148</v>
      </c>
      <c r="AK1081" s="53" t="s">
        <v>20148</v>
      </c>
      <c r="AL1081" s="53" t="s">
        <v>20148</v>
      </c>
      <c r="AM1081" s="53">
        <v>0.29135</v>
      </c>
      <c r="AN1081" s="53">
        <v>32.106580000000001</v>
      </c>
      <c r="AO1081" s="53">
        <v>-1.2523252277593415</v>
      </c>
      <c r="AP1081" s="53">
        <v>-1.1805588795367821</v>
      </c>
      <c r="AQ1081" s="39"/>
      <c r="AR1081" s="51">
        <v>-22.594200000000001</v>
      </c>
      <c r="AS1081" s="104">
        <v>-2.5913471682141309</v>
      </c>
      <c r="AT1081" s="38" t="s">
        <v>20148</v>
      </c>
      <c r="AU1081" s="102"/>
      <c r="AV1081" s="103">
        <v>2</v>
      </c>
      <c r="AW1081" s="103">
        <v>0</v>
      </c>
      <c r="AX1081" s="103">
        <v>0</v>
      </c>
      <c r="AY1081" s="103">
        <v>0</v>
      </c>
      <c r="AZ1081" s="103">
        <v>0</v>
      </c>
      <c r="BA1081" s="103">
        <v>0</v>
      </c>
      <c r="BB1081" s="103">
        <v>2</v>
      </c>
      <c r="BC1081" s="39"/>
      <c r="BD1081" s="57" t="s">
        <v>20146</v>
      </c>
      <c r="BE1081" s="57" t="s">
        <v>20146</v>
      </c>
    </row>
    <row r="1082" spans="2:57">
      <c r="B1082" t="s">
        <v>3071</v>
      </c>
      <c r="C1082" t="s">
        <v>7930</v>
      </c>
      <c r="D1082" t="s">
        <v>4196</v>
      </c>
      <c r="E1082" s="50">
        <v>-2.6552600000000002</v>
      </c>
      <c r="F1082" s="50">
        <v>18.27374</v>
      </c>
      <c r="G1082" s="39"/>
      <c r="H1082" s="38">
        <v>-0.55922746781115884</v>
      </c>
      <c r="I1082" s="38">
        <v>-0.36761083743842371</v>
      </c>
      <c r="J1082" s="38">
        <v>-0.55922746781115884</v>
      </c>
      <c r="K1082" s="38">
        <v>-0.83852194487293286</v>
      </c>
      <c r="L1082" s="38" t="s">
        <v>20162</v>
      </c>
      <c r="M1082" s="38" t="s">
        <v>20162</v>
      </c>
      <c r="N1082" s="39"/>
      <c r="O1082" s="38">
        <v>-0.55626229317118892</v>
      </c>
      <c r="P1082" s="38">
        <v>-0.36714649101389951</v>
      </c>
      <c r="Q1082" s="38">
        <v>-0.55626229317118892</v>
      </c>
      <c r="R1082" s="38">
        <v>-0.6105999135269764</v>
      </c>
      <c r="S1082" s="38" t="s">
        <v>20162</v>
      </c>
      <c r="T1082" s="38" t="s">
        <v>20162</v>
      </c>
      <c r="U1082" s="39"/>
      <c r="V1082" s="50">
        <v>5.4509999999999996</v>
      </c>
      <c r="W1082" s="51">
        <v>74.591800000000006</v>
      </c>
      <c r="X1082" s="51" t="s">
        <v>20148</v>
      </c>
      <c r="Y1082" s="51" t="s">
        <v>20148</v>
      </c>
      <c r="Z1082" s="39"/>
      <c r="AA1082" s="50">
        <v>42.832999999999998</v>
      </c>
      <c r="AB1082" s="50">
        <v>6.1849999999999996</v>
      </c>
      <c r="AC1082" s="50">
        <v>36.648000000000003</v>
      </c>
      <c r="AD1082" s="50" t="s">
        <v>20162</v>
      </c>
      <c r="AE1082" s="50">
        <v>-124.208</v>
      </c>
      <c r="AF1082" s="52">
        <v>1.1687677363021174</v>
      </c>
      <c r="AG1082" s="52">
        <v>1.7256497634911752</v>
      </c>
      <c r="AH1082" s="39"/>
      <c r="AI1082" s="53" t="s">
        <v>20148</v>
      </c>
      <c r="AJ1082" s="53" t="s">
        <v>20148</v>
      </c>
      <c r="AK1082" s="53" t="s">
        <v>20148</v>
      </c>
      <c r="AL1082" s="53" t="s">
        <v>20148</v>
      </c>
      <c r="AM1082" s="53">
        <v>0.49534</v>
      </c>
      <c r="AN1082" s="53">
        <v>2.7872599999999998</v>
      </c>
      <c r="AO1082" s="53">
        <v>-0.92944102538019424</v>
      </c>
      <c r="AP1082" s="53">
        <v>-0.9117267874070748</v>
      </c>
      <c r="AQ1082" s="39"/>
      <c r="AR1082" s="51">
        <v>-57.114800000000002</v>
      </c>
      <c r="AS1082" s="104">
        <v>-7.368750000000003</v>
      </c>
      <c r="AT1082" s="38" t="s">
        <v>20148</v>
      </c>
      <c r="AU1082" s="102"/>
      <c r="AV1082" s="103">
        <v>2</v>
      </c>
      <c r="AW1082" s="103">
        <v>2</v>
      </c>
      <c r="AX1082" s="103">
        <v>1</v>
      </c>
      <c r="AY1082" s="103">
        <v>0</v>
      </c>
      <c r="AZ1082" s="103">
        <v>0</v>
      </c>
      <c r="BA1082" s="103">
        <v>1</v>
      </c>
      <c r="BB1082" s="103">
        <v>6</v>
      </c>
      <c r="BC1082" s="39"/>
      <c r="BD1082" s="57" t="s">
        <v>20146</v>
      </c>
      <c r="BE1082" s="57" t="s">
        <v>20147</v>
      </c>
    </row>
    <row r="1083" spans="2:57">
      <c r="B1083" t="s">
        <v>100</v>
      </c>
      <c r="C1083" t="s">
        <v>4683</v>
      </c>
      <c r="D1083" t="s">
        <v>4197</v>
      </c>
      <c r="E1083" s="50">
        <v>34081.482989999997</v>
      </c>
      <c r="F1083" s="50">
        <v>33731.482989999997</v>
      </c>
      <c r="G1083" s="39"/>
      <c r="H1083" s="38">
        <v>-6.8443221150567113E-2</v>
      </c>
      <c r="I1083" s="38">
        <v>5.7481071361379366E-2</v>
      </c>
      <c r="J1083" s="38">
        <v>-6.8443221150567113E-2</v>
      </c>
      <c r="K1083" s="38">
        <v>0.15010914487933724</v>
      </c>
      <c r="L1083" s="38">
        <v>0.17692972822966158</v>
      </c>
      <c r="M1083" s="38">
        <v>7.5157162755139435</v>
      </c>
      <c r="N1083" s="39"/>
      <c r="O1083" s="38">
        <v>-9.5728736988201835E-2</v>
      </c>
      <c r="P1083" s="38">
        <v>4.8452945674134273E-2</v>
      </c>
      <c r="Q1083" s="38">
        <v>-9.5728736988201835E-2</v>
      </c>
      <c r="R1083" s="38">
        <v>7.4570925761698881E-2</v>
      </c>
      <c r="S1083" s="38">
        <v>4.2683376733550826E-2</v>
      </c>
      <c r="T1083" s="38">
        <v>6.6133584343580418</v>
      </c>
      <c r="U1083" s="39"/>
      <c r="V1083" s="50">
        <v>6512</v>
      </c>
      <c r="W1083" s="51">
        <v>72.988299999999995</v>
      </c>
      <c r="X1083" s="51">
        <v>14.8187</v>
      </c>
      <c r="Y1083" s="51">
        <v>9.8279999999999994</v>
      </c>
      <c r="Z1083" s="39"/>
      <c r="AA1083" s="50">
        <v>13930</v>
      </c>
      <c r="AB1083" s="50">
        <v>6313</v>
      </c>
      <c r="AC1083" s="50">
        <v>7617</v>
      </c>
      <c r="AD1083" s="50">
        <v>1878</v>
      </c>
      <c r="AE1083" s="50">
        <v>7608</v>
      </c>
      <c r="AF1083" s="52">
        <v>1.8288039910726008</v>
      </c>
      <c r="AG1083" s="52">
        <v>-0.57686567164179103</v>
      </c>
      <c r="AH1083" s="39"/>
      <c r="AI1083" s="53">
        <v>5.2336400000000003</v>
      </c>
      <c r="AJ1083" s="53">
        <v>23.83737</v>
      </c>
      <c r="AK1083" s="53">
        <v>35.317599999999999</v>
      </c>
      <c r="AL1083" s="53">
        <v>55.053640000000001</v>
      </c>
      <c r="AM1083" s="53">
        <v>4.5252800000000004</v>
      </c>
      <c r="AN1083" s="53">
        <v>5.35663</v>
      </c>
      <c r="AO1083" s="53">
        <v>25.172748499999997</v>
      </c>
      <c r="AP1083" s="53">
        <v>34.954904652849734</v>
      </c>
      <c r="AQ1083" s="39"/>
      <c r="AR1083" s="51">
        <v>8.2156000000000002</v>
      </c>
      <c r="AS1083" s="104">
        <v>0.12504859401321758</v>
      </c>
      <c r="AT1083" s="38">
        <v>5.5750943482235091E-3</v>
      </c>
      <c r="AU1083" s="102"/>
      <c r="AV1083" s="103">
        <v>16</v>
      </c>
      <c r="AW1083" s="103">
        <v>5</v>
      </c>
      <c r="AX1083" s="103">
        <v>9</v>
      </c>
      <c r="AY1083" s="103">
        <v>0</v>
      </c>
      <c r="AZ1083" s="103">
        <v>0</v>
      </c>
      <c r="BA1083" s="103">
        <v>0</v>
      </c>
      <c r="BB1083" s="103">
        <v>30</v>
      </c>
      <c r="BC1083" s="39"/>
      <c r="BD1083" s="57" t="s">
        <v>20146</v>
      </c>
      <c r="BE1083" s="57" t="s">
        <v>20146</v>
      </c>
    </row>
    <row r="1084" spans="2:57">
      <c r="B1084" t="s">
        <v>3094</v>
      </c>
      <c r="C1084" t="s">
        <v>7953</v>
      </c>
      <c r="D1084" t="s">
        <v>4198</v>
      </c>
      <c r="E1084" s="50">
        <v>5.8156499999999998</v>
      </c>
      <c r="F1084" s="50">
        <v>15.38166</v>
      </c>
      <c r="G1084" s="39"/>
      <c r="H1084" s="38">
        <v>-0.28075870409267401</v>
      </c>
      <c r="I1084" s="38">
        <v>-0.10671936758893286</v>
      </c>
      <c r="J1084" s="38">
        <v>-0.28075870409267401</v>
      </c>
      <c r="K1084" s="38">
        <v>0.24517906336088147</v>
      </c>
      <c r="L1084" s="38">
        <v>0.11604938271604937</v>
      </c>
      <c r="M1084" s="38">
        <v>0.22238809199281695</v>
      </c>
      <c r="N1084" s="39"/>
      <c r="O1084" s="38">
        <v>-0.27916973814378587</v>
      </c>
      <c r="P1084" s="38">
        <v>-0.10671926658996977</v>
      </c>
      <c r="Q1084" s="38">
        <v>-0.27916973814378587</v>
      </c>
      <c r="R1084" s="38">
        <v>0.24792994173169314</v>
      </c>
      <c r="S1084" s="38">
        <v>0.11851487726023957</v>
      </c>
      <c r="T1084" s="38">
        <v>0.20283488063660493</v>
      </c>
      <c r="U1084" s="39"/>
      <c r="V1084" s="50">
        <v>8.6069999999999993</v>
      </c>
      <c r="W1084" s="51" t="s">
        <v>20162</v>
      </c>
      <c r="X1084" s="51" t="s">
        <v>20162</v>
      </c>
      <c r="Y1084" s="51" t="s">
        <v>20162</v>
      </c>
      <c r="Z1084" s="39"/>
      <c r="AA1084" s="50">
        <v>13.891</v>
      </c>
      <c r="AB1084" s="50">
        <v>0.70299999999999996</v>
      </c>
      <c r="AC1084" s="50">
        <v>13.188000000000001</v>
      </c>
      <c r="AD1084" s="50" t="s">
        <v>20162</v>
      </c>
      <c r="AE1084" s="50">
        <v>10.808</v>
      </c>
      <c r="AF1084" s="52">
        <v>1.0533060357901123</v>
      </c>
      <c r="AG1084" s="52" t="s">
        <v>20162</v>
      </c>
      <c r="AH1084" s="39"/>
      <c r="AI1084" s="53">
        <v>0.67569000000000001</v>
      </c>
      <c r="AJ1084" s="53">
        <v>7.9017099999999996</v>
      </c>
      <c r="AK1084" s="53">
        <v>13.187430000000001</v>
      </c>
      <c r="AL1084" s="53">
        <v>37.666670000000003</v>
      </c>
      <c r="AM1084" s="53">
        <v>1.16377</v>
      </c>
      <c r="AN1084" s="53">
        <v>1.7831699999999999</v>
      </c>
      <c r="AO1084" s="53" t="s">
        <v>20162</v>
      </c>
      <c r="AP1084" s="53">
        <v>34.879047619047618</v>
      </c>
      <c r="AQ1084" s="39"/>
      <c r="AR1084" s="51" t="s">
        <v>20162</v>
      </c>
      <c r="AS1084" s="104">
        <v>0.11484507476491446</v>
      </c>
      <c r="AT1084" s="38" t="s">
        <v>20148</v>
      </c>
      <c r="AU1084" s="102"/>
      <c r="AV1084" s="103">
        <v>0</v>
      </c>
      <c r="AW1084" s="103">
        <v>0</v>
      </c>
      <c r="AX1084" s="103">
        <v>0</v>
      </c>
      <c r="AY1084" s="103">
        <v>0</v>
      </c>
      <c r="AZ1084" s="103">
        <v>0</v>
      </c>
      <c r="BA1084" s="103">
        <v>0</v>
      </c>
      <c r="BB1084" s="103">
        <v>0</v>
      </c>
      <c r="BC1084" s="39"/>
      <c r="BD1084" s="57" t="s">
        <v>20146</v>
      </c>
      <c r="BE1084" s="57" t="s">
        <v>20146</v>
      </c>
    </row>
    <row r="1085" spans="2:57">
      <c r="B1085" t="s">
        <v>2838</v>
      </c>
      <c r="C1085" t="s">
        <v>7697</v>
      </c>
      <c r="D1085" t="s">
        <v>4196</v>
      </c>
      <c r="E1085" s="50">
        <v>-33.684519999999999</v>
      </c>
      <c r="F1085" s="50">
        <v>31.365480000000002</v>
      </c>
      <c r="G1085" s="39"/>
      <c r="H1085" s="38">
        <v>-0.48299319727891166</v>
      </c>
      <c r="I1085" s="38">
        <v>-0.17391304347826086</v>
      </c>
      <c r="J1085" s="38">
        <v>-0.48299319727891166</v>
      </c>
      <c r="K1085" s="38">
        <v>-0.78160940458869299</v>
      </c>
      <c r="L1085" s="38">
        <v>-0.96880134351267044</v>
      </c>
      <c r="M1085" s="38" t="s">
        <v>20162</v>
      </c>
      <c r="N1085" s="39"/>
      <c r="O1085" s="38">
        <v>-0.50286862523762554</v>
      </c>
      <c r="P1085" s="38">
        <v>-0.17391306638039594</v>
      </c>
      <c r="Q1085" s="38">
        <v>-0.50286862523762554</v>
      </c>
      <c r="R1085" s="38">
        <v>3.1703591918681573</v>
      </c>
      <c r="S1085" s="38">
        <v>9.0338735059563691E-2</v>
      </c>
      <c r="T1085" s="38" t="s">
        <v>20162</v>
      </c>
      <c r="U1085" s="39"/>
      <c r="V1085" s="50" t="s">
        <v>20162</v>
      </c>
      <c r="W1085" s="51" t="s">
        <v>20162</v>
      </c>
      <c r="X1085" s="51" t="s">
        <v>20162</v>
      </c>
      <c r="Y1085" s="51" t="s">
        <v>20162</v>
      </c>
      <c r="Z1085" s="39"/>
      <c r="AA1085" s="50">
        <v>170.548</v>
      </c>
      <c r="AB1085" s="50">
        <v>6.5529999999999999</v>
      </c>
      <c r="AC1085" s="50">
        <v>163.995</v>
      </c>
      <c r="AD1085" s="50" t="s">
        <v>20162</v>
      </c>
      <c r="AE1085" s="50">
        <v>-114.899</v>
      </c>
      <c r="AF1085" s="52">
        <v>1.0399585353211989</v>
      </c>
      <c r="AG1085" s="52">
        <v>2.2805056697954531</v>
      </c>
      <c r="AH1085" s="39"/>
      <c r="AI1085" s="53" t="s">
        <v>20162</v>
      </c>
      <c r="AJ1085" s="53" t="s">
        <v>20148</v>
      </c>
      <c r="AK1085" s="53" t="s">
        <v>20148</v>
      </c>
      <c r="AL1085" s="53" t="s">
        <v>20148</v>
      </c>
      <c r="AM1085" s="53">
        <v>0.19891</v>
      </c>
      <c r="AN1085" s="53" t="s">
        <v>20162</v>
      </c>
      <c r="AO1085" s="53">
        <v>-0.85088926265530895</v>
      </c>
      <c r="AP1085" s="53">
        <v>-0.85077386280413392</v>
      </c>
      <c r="AQ1085" s="39"/>
      <c r="AR1085" s="51">
        <v>-19.462399999999999</v>
      </c>
      <c r="AS1085" s="104">
        <v>-0.45134238458430764</v>
      </c>
      <c r="AT1085" s="38" t="s">
        <v>20148</v>
      </c>
      <c r="AU1085" s="102"/>
      <c r="AV1085" s="103">
        <v>4</v>
      </c>
      <c r="AW1085" s="103">
        <v>1</v>
      </c>
      <c r="AX1085" s="103">
        <v>0</v>
      </c>
      <c r="AY1085" s="103">
        <v>0</v>
      </c>
      <c r="AZ1085" s="103">
        <v>0</v>
      </c>
      <c r="BA1085" s="103">
        <v>0</v>
      </c>
      <c r="BB1085" s="103">
        <v>5</v>
      </c>
      <c r="BC1085" s="39"/>
      <c r="BD1085" s="57" t="s">
        <v>20146</v>
      </c>
      <c r="BE1085" s="57" t="s">
        <v>20147</v>
      </c>
    </row>
    <row r="1086" spans="2:57">
      <c r="B1086" t="s">
        <v>2858</v>
      </c>
      <c r="C1086" t="s">
        <v>7717</v>
      </c>
      <c r="D1086" t="s">
        <v>4196</v>
      </c>
      <c r="E1086" s="50">
        <v>-56.470230000000001</v>
      </c>
      <c r="F1086" s="50">
        <v>22.12077</v>
      </c>
      <c r="G1086" s="39"/>
      <c r="H1086" s="38">
        <v>-0.84219269102990035</v>
      </c>
      <c r="I1086" s="38">
        <v>-0.15929203539823</v>
      </c>
      <c r="J1086" s="38">
        <v>-0.84219269102990035</v>
      </c>
      <c r="K1086" s="38" t="s">
        <v>20162</v>
      </c>
      <c r="L1086" s="38" t="s">
        <v>20162</v>
      </c>
      <c r="M1086" s="38" t="s">
        <v>20162</v>
      </c>
      <c r="N1086" s="39"/>
      <c r="O1086" s="38">
        <v>-0.84160090086709749</v>
      </c>
      <c r="P1086" s="38">
        <v>-0.15986473229596199</v>
      </c>
      <c r="Q1086" s="38">
        <v>-0.84160090086709749</v>
      </c>
      <c r="R1086" s="38" t="s">
        <v>20162</v>
      </c>
      <c r="S1086" s="38" t="s">
        <v>20162</v>
      </c>
      <c r="T1086" s="38" t="s">
        <v>20162</v>
      </c>
      <c r="U1086" s="39"/>
      <c r="V1086" s="50" t="s">
        <v>20162</v>
      </c>
      <c r="W1086" s="51" t="s">
        <v>20162</v>
      </c>
      <c r="X1086" s="51" t="s">
        <v>20162</v>
      </c>
      <c r="Y1086" s="51" t="s">
        <v>20162</v>
      </c>
      <c r="Z1086" s="39"/>
      <c r="AA1086" s="50">
        <v>149.494</v>
      </c>
      <c r="AB1086" s="50">
        <v>8.7970000000000006</v>
      </c>
      <c r="AC1086" s="50">
        <v>140.697</v>
      </c>
      <c r="AD1086" s="50" t="s">
        <v>20162</v>
      </c>
      <c r="AE1086" s="50">
        <v>-55.186</v>
      </c>
      <c r="AF1086" s="52">
        <v>1.0625244319352936</v>
      </c>
      <c r="AG1086" s="52">
        <v>4.5672829998872881</v>
      </c>
      <c r="AH1086" s="39"/>
      <c r="AI1086" s="53" t="s">
        <v>20162</v>
      </c>
      <c r="AJ1086" s="53" t="s">
        <v>20148</v>
      </c>
      <c r="AK1086" s="53" t="s">
        <v>20148</v>
      </c>
      <c r="AL1086" s="53" t="s">
        <v>20148</v>
      </c>
      <c r="AM1086" s="53">
        <v>0.15669</v>
      </c>
      <c r="AN1086" s="53" t="s">
        <v>20162</v>
      </c>
      <c r="AO1086" s="53">
        <v>-0.69065527853638631</v>
      </c>
      <c r="AP1086" s="53">
        <v>-0.69028178243774574</v>
      </c>
      <c r="AQ1086" s="39"/>
      <c r="AR1086" s="51">
        <v>-29.8309</v>
      </c>
      <c r="AS1086" s="104">
        <v>5.7440401505646381</v>
      </c>
      <c r="AT1086" s="38" t="s">
        <v>20148</v>
      </c>
      <c r="AU1086" s="102"/>
      <c r="AV1086" s="103">
        <v>2</v>
      </c>
      <c r="AW1086" s="103">
        <v>1</v>
      </c>
      <c r="AX1086" s="103">
        <v>1</v>
      </c>
      <c r="AY1086" s="103">
        <v>1</v>
      </c>
      <c r="AZ1086" s="103">
        <v>0</v>
      </c>
      <c r="BA1086" s="103">
        <v>0</v>
      </c>
      <c r="BB1086" s="103">
        <v>5</v>
      </c>
      <c r="BC1086" s="39"/>
      <c r="BD1086" s="57" t="s">
        <v>20146</v>
      </c>
      <c r="BE1086" s="57" t="s">
        <v>20147</v>
      </c>
    </row>
    <row r="1087" spans="2:57">
      <c r="B1087" t="s">
        <v>2345</v>
      </c>
      <c r="C1087" t="s">
        <v>7204</v>
      </c>
      <c r="D1087" t="s">
        <v>4196</v>
      </c>
      <c r="E1087" s="50">
        <v>-31.505610000000001</v>
      </c>
      <c r="F1087" s="50">
        <v>97.503389999999996</v>
      </c>
      <c r="G1087" s="39"/>
      <c r="H1087" s="38">
        <v>-0.64913957934990441</v>
      </c>
      <c r="I1087" s="38">
        <v>0.13622291021671828</v>
      </c>
      <c r="J1087" s="38">
        <v>-0.64913957934990441</v>
      </c>
      <c r="K1087" s="38" t="s">
        <v>20162</v>
      </c>
      <c r="L1087" s="38" t="s">
        <v>20162</v>
      </c>
      <c r="M1087" s="38" t="s">
        <v>20162</v>
      </c>
      <c r="N1087" s="39"/>
      <c r="O1087" s="38">
        <v>-0.64896299172499528</v>
      </c>
      <c r="P1087" s="38">
        <v>0.1362229138245088</v>
      </c>
      <c r="Q1087" s="38">
        <v>-0.64896299172499528</v>
      </c>
      <c r="R1087" s="38" t="s">
        <v>20162</v>
      </c>
      <c r="S1087" s="38" t="s">
        <v>20162</v>
      </c>
      <c r="T1087" s="38" t="s">
        <v>20162</v>
      </c>
      <c r="U1087" s="39"/>
      <c r="V1087" s="50" t="s">
        <v>20162</v>
      </c>
      <c r="W1087" s="51" t="s">
        <v>20162</v>
      </c>
      <c r="X1087" s="51" t="s">
        <v>20162</v>
      </c>
      <c r="Y1087" s="51" t="s">
        <v>20162</v>
      </c>
      <c r="Z1087" s="39"/>
      <c r="AA1087" s="50">
        <v>173.24100000000001</v>
      </c>
      <c r="AB1087" s="50">
        <v>6.0380000000000003</v>
      </c>
      <c r="AC1087" s="50">
        <v>167.203</v>
      </c>
      <c r="AD1087" s="50" t="s">
        <v>20162</v>
      </c>
      <c r="AE1087" s="50">
        <v>-75.616</v>
      </c>
      <c r="AF1087" s="52">
        <v>1.0361117922525314</v>
      </c>
      <c r="AG1087" s="52" t="s">
        <v>20162</v>
      </c>
      <c r="AH1087" s="39"/>
      <c r="AI1087" s="53" t="s">
        <v>20162</v>
      </c>
      <c r="AJ1087" s="53" t="s">
        <v>20162</v>
      </c>
      <c r="AK1087" s="53" t="s">
        <v>20148</v>
      </c>
      <c r="AL1087" s="53" t="s">
        <v>20148</v>
      </c>
      <c r="AM1087" s="53">
        <v>0.57584999999999997</v>
      </c>
      <c r="AN1087" s="53" t="s">
        <v>20162</v>
      </c>
      <c r="AO1087" s="53" t="s">
        <v>20162</v>
      </c>
      <c r="AP1087" s="53">
        <v>-2.7333311841220005</v>
      </c>
      <c r="AQ1087" s="39"/>
      <c r="AR1087" s="51">
        <v>-50.157899999999998</v>
      </c>
      <c r="AS1087" s="104">
        <v>-0.2965549348230912</v>
      </c>
      <c r="AT1087" s="38" t="s">
        <v>20148</v>
      </c>
      <c r="AU1087" s="102"/>
      <c r="AV1087" s="103">
        <v>2</v>
      </c>
      <c r="AW1087" s="103">
        <v>1</v>
      </c>
      <c r="AX1087" s="103">
        <v>1</v>
      </c>
      <c r="AY1087" s="103">
        <v>0</v>
      </c>
      <c r="AZ1087" s="103">
        <v>0</v>
      </c>
      <c r="BA1087" s="103">
        <v>0</v>
      </c>
      <c r="BB1087" s="103">
        <v>4</v>
      </c>
      <c r="BC1087" s="39"/>
      <c r="BD1087" s="57" t="s">
        <v>20146</v>
      </c>
      <c r="BE1087" s="57" t="s">
        <v>20147</v>
      </c>
    </row>
    <row r="1088" spans="2:57">
      <c r="B1088" t="s">
        <v>3304</v>
      </c>
      <c r="C1088" t="s">
        <v>8163</v>
      </c>
      <c r="D1088" t="s">
        <v>4196</v>
      </c>
      <c r="E1088" s="50">
        <v>5.0208599999999999</v>
      </c>
      <c r="F1088" s="50">
        <v>3.94286</v>
      </c>
      <c r="G1088" s="39"/>
      <c r="H1088" s="38">
        <v>-0.93557065986972532</v>
      </c>
      <c r="I1088" s="38">
        <v>-0.73235294117647065</v>
      </c>
      <c r="J1088" s="38">
        <v>-0.93557065986972532</v>
      </c>
      <c r="K1088" s="38">
        <v>-0.99381793478260871</v>
      </c>
      <c r="L1088" s="38">
        <v>-0.99431250000000004</v>
      </c>
      <c r="M1088" s="38" t="s">
        <v>20162</v>
      </c>
      <c r="N1088" s="39"/>
      <c r="O1088" s="38">
        <v>-0.93526895284989253</v>
      </c>
      <c r="P1088" s="38">
        <v>-0.73235267164690754</v>
      </c>
      <c r="Q1088" s="38">
        <v>-0.93526895284989253</v>
      </c>
      <c r="R1088" s="38">
        <v>-0.98660801700485601</v>
      </c>
      <c r="S1088" s="38">
        <v>-0.98208736696115362</v>
      </c>
      <c r="T1088" s="38" t="s">
        <v>20162</v>
      </c>
      <c r="U1088" s="39"/>
      <c r="V1088" s="50" t="s">
        <v>20162</v>
      </c>
      <c r="W1088" s="51" t="s">
        <v>20162</v>
      </c>
      <c r="X1088" s="51" t="s">
        <v>20162</v>
      </c>
      <c r="Y1088" s="51" t="s">
        <v>20162</v>
      </c>
      <c r="Z1088" s="39"/>
      <c r="AA1088" s="50">
        <v>45.139000000000003</v>
      </c>
      <c r="AB1088" s="50">
        <v>22.754999999999999</v>
      </c>
      <c r="AC1088" s="50">
        <v>22.384</v>
      </c>
      <c r="AD1088" s="50">
        <v>15.719000000000001</v>
      </c>
      <c r="AE1088" s="50">
        <v>-238.32300000000001</v>
      </c>
      <c r="AF1088" s="52">
        <v>2.0165743388134381</v>
      </c>
      <c r="AG1088" s="52">
        <v>0.59402377231614334</v>
      </c>
      <c r="AH1088" s="39"/>
      <c r="AI1088" s="53" t="s">
        <v>20162</v>
      </c>
      <c r="AJ1088" s="53" t="s">
        <v>20148</v>
      </c>
      <c r="AK1088" s="53" t="s">
        <v>20148</v>
      </c>
      <c r="AL1088" s="53" t="s">
        <v>20148</v>
      </c>
      <c r="AM1088" s="53">
        <v>0.17613000000000001</v>
      </c>
      <c r="AN1088" s="53" t="s">
        <v>20162</v>
      </c>
      <c r="AO1088" s="53">
        <v>-9.3357484491168249E-2</v>
      </c>
      <c r="AP1088" s="53">
        <v>-9.3106167941815435E-2</v>
      </c>
      <c r="AQ1088" s="39"/>
      <c r="AR1088" s="51">
        <v>-409.19229999999999</v>
      </c>
      <c r="AS1088" s="104">
        <v>15.661242603550333</v>
      </c>
      <c r="AT1088" s="38" t="s">
        <v>20148</v>
      </c>
      <c r="AU1088" s="102"/>
      <c r="AV1088" s="103">
        <v>1</v>
      </c>
      <c r="AW1088" s="103">
        <v>0</v>
      </c>
      <c r="AX1088" s="103">
        <v>0</v>
      </c>
      <c r="AY1088" s="103">
        <v>0</v>
      </c>
      <c r="AZ1088" s="103">
        <v>0</v>
      </c>
      <c r="BA1088" s="103">
        <v>0</v>
      </c>
      <c r="BB1088" s="103">
        <v>1</v>
      </c>
      <c r="BC1088" s="39"/>
      <c r="BD1088" s="57" t="s">
        <v>20146</v>
      </c>
      <c r="BE1088" s="57" t="s">
        <v>20147</v>
      </c>
    </row>
    <row r="1089" spans="2:57">
      <c r="B1089" t="s">
        <v>2951</v>
      </c>
      <c r="C1089" t="s">
        <v>7810</v>
      </c>
      <c r="D1089" t="s">
        <v>4198</v>
      </c>
      <c r="E1089" s="50">
        <v>27.75433</v>
      </c>
      <c r="F1089" s="50">
        <v>24.067329999999998</v>
      </c>
      <c r="G1089" s="39"/>
      <c r="H1089" s="38">
        <v>0.15086924292647463</v>
      </c>
      <c r="I1089" s="38">
        <v>0.20259324971720361</v>
      </c>
      <c r="J1089" s="38">
        <v>0.15086924292647463</v>
      </c>
      <c r="K1089" s="38">
        <v>0.18923121836728196</v>
      </c>
      <c r="L1089" s="38">
        <v>4.9320057537516782E-2</v>
      </c>
      <c r="M1089" s="38">
        <v>-0.22159472524146018</v>
      </c>
      <c r="N1089" s="39"/>
      <c r="O1089" s="38">
        <v>0.10775964242136071</v>
      </c>
      <c r="P1089" s="38">
        <v>0.1557024420343962</v>
      </c>
      <c r="Q1089" s="38">
        <v>0.10775964242136071</v>
      </c>
      <c r="R1089" s="38">
        <v>0.52625197302793914</v>
      </c>
      <c r="S1089" s="38">
        <v>1.9079150702773755</v>
      </c>
      <c r="T1089" s="38">
        <v>2.3099893826535665</v>
      </c>
      <c r="U1089" s="39"/>
      <c r="V1089" s="50">
        <v>33.823</v>
      </c>
      <c r="W1089" s="51">
        <v>20.391400000000001</v>
      </c>
      <c r="X1089" s="51">
        <v>5.7622999999999998</v>
      </c>
      <c r="Y1089" s="51">
        <v>14.898099999999999</v>
      </c>
      <c r="Z1089" s="39"/>
      <c r="AA1089" s="50">
        <v>42.783000000000001</v>
      </c>
      <c r="AB1089" s="50">
        <v>21.710999999999999</v>
      </c>
      <c r="AC1089" s="50">
        <v>21.071999999999999</v>
      </c>
      <c r="AD1089" s="50" t="s">
        <v>20162</v>
      </c>
      <c r="AE1089" s="50">
        <v>-12.073</v>
      </c>
      <c r="AF1089" s="52">
        <v>2.0303246013667429</v>
      </c>
      <c r="AG1089" s="52">
        <v>1.2005361930294907</v>
      </c>
      <c r="AH1089" s="39"/>
      <c r="AI1089" s="53">
        <v>0.82057999999999998</v>
      </c>
      <c r="AJ1089" s="53">
        <v>5.4133699999999996</v>
      </c>
      <c r="AK1089" s="53">
        <v>14.24029</v>
      </c>
      <c r="AL1089" s="53">
        <v>4.7840800000000003</v>
      </c>
      <c r="AM1089" s="53">
        <v>1.1403300000000001</v>
      </c>
      <c r="AN1089" s="53">
        <v>0.71043000000000001</v>
      </c>
      <c r="AO1089" s="53">
        <v>6.4523672922252002</v>
      </c>
      <c r="AP1089" s="53">
        <v>12.348553104155975</v>
      </c>
      <c r="AQ1089" s="39"/>
      <c r="AR1089" s="51">
        <v>27.7332</v>
      </c>
      <c r="AS1089" s="104">
        <v>7.5268401946396862E-2</v>
      </c>
      <c r="AT1089" s="38" t="s">
        <v>20148</v>
      </c>
      <c r="AU1089" s="102"/>
      <c r="AV1089" s="103">
        <v>0</v>
      </c>
      <c r="AW1089" s="103">
        <v>0</v>
      </c>
      <c r="AX1089" s="103">
        <v>0</v>
      </c>
      <c r="AY1089" s="103">
        <v>0</v>
      </c>
      <c r="AZ1089" s="103">
        <v>0</v>
      </c>
      <c r="BA1089" s="103">
        <v>0</v>
      </c>
      <c r="BB1089" s="103">
        <v>0</v>
      </c>
      <c r="BC1089" s="39"/>
      <c r="BD1089" s="57" t="s">
        <v>20146</v>
      </c>
      <c r="BE1089" s="57" t="s">
        <v>20146</v>
      </c>
    </row>
    <row r="1090" spans="2:57">
      <c r="B1090" t="s">
        <v>3037</v>
      </c>
      <c r="C1090" t="s">
        <v>7896</v>
      </c>
      <c r="D1090" t="s">
        <v>4194</v>
      </c>
      <c r="E1090" s="50">
        <v>5.9468500000000004</v>
      </c>
      <c r="F1090" s="50">
        <v>8.5010300000000001</v>
      </c>
      <c r="G1090" s="39"/>
      <c r="H1090" s="38">
        <v>-0.90759075907590758</v>
      </c>
      <c r="I1090" s="38">
        <v>-0.41052631578947363</v>
      </c>
      <c r="J1090" s="38">
        <v>-0.90759075907590758</v>
      </c>
      <c r="K1090" s="38">
        <v>-0.92513368983957223</v>
      </c>
      <c r="L1090" s="38">
        <v>-0.86538461538461542</v>
      </c>
      <c r="M1090" s="38">
        <v>49.000000000000007</v>
      </c>
      <c r="N1090" s="39"/>
      <c r="O1090" s="38">
        <v>-0.87957640963878292</v>
      </c>
      <c r="P1090" s="38">
        <v>-0.33371711802515736</v>
      </c>
      <c r="Q1090" s="38">
        <v>-0.87957640963878292</v>
      </c>
      <c r="R1090" s="38">
        <v>-0.7889948061779799</v>
      </c>
      <c r="S1090" s="38">
        <v>-0.56994850630859695</v>
      </c>
      <c r="T1090" s="38">
        <v>324.08718929254303</v>
      </c>
      <c r="U1090" s="39"/>
      <c r="V1090" s="50">
        <v>45.546790000000001</v>
      </c>
      <c r="W1090" s="51">
        <v>20.357099999999999</v>
      </c>
      <c r="X1090" s="51">
        <v>-20.958400000000001</v>
      </c>
      <c r="Y1090" s="51">
        <v>-33.074800000000003</v>
      </c>
      <c r="Z1090" s="39"/>
      <c r="AA1090" s="50">
        <v>44.57884</v>
      </c>
      <c r="AB1090" s="50">
        <v>26.837319999999998</v>
      </c>
      <c r="AC1090" s="50">
        <v>17.741520000000001</v>
      </c>
      <c r="AD1090" s="50">
        <v>0.21072000000000002</v>
      </c>
      <c r="AE1090" s="50">
        <v>-48.243029999999997</v>
      </c>
      <c r="AF1090" s="52">
        <v>2.5126843697721499</v>
      </c>
      <c r="AG1090" s="52">
        <v>0.79072088837365373</v>
      </c>
      <c r="AH1090" s="39"/>
      <c r="AI1090" s="53">
        <v>0.13056999999999999</v>
      </c>
      <c r="AJ1090" s="53" t="s">
        <v>20148</v>
      </c>
      <c r="AK1090" s="53" t="s">
        <v>20148</v>
      </c>
      <c r="AL1090" s="53" t="s">
        <v>20148</v>
      </c>
      <c r="AM1090" s="53">
        <v>0.36873</v>
      </c>
      <c r="AN1090" s="53">
        <v>0.13832</v>
      </c>
      <c r="AO1090" s="53">
        <v>-1.0373751487232679</v>
      </c>
      <c r="AP1090" s="53">
        <v>-0.89054067077872012</v>
      </c>
      <c r="AQ1090" s="39"/>
      <c r="AR1090" s="51">
        <v>-79.500500000000002</v>
      </c>
      <c r="AS1090" s="104">
        <v>-0.34362327975438617</v>
      </c>
      <c r="AT1090" s="38" t="s">
        <v>20148</v>
      </c>
      <c r="AU1090" s="102"/>
      <c r="AV1090" s="103">
        <v>0</v>
      </c>
      <c r="AW1090" s="103">
        <v>2</v>
      </c>
      <c r="AX1090" s="103">
        <v>0</v>
      </c>
      <c r="AY1090" s="103">
        <v>0</v>
      </c>
      <c r="AZ1090" s="103">
        <v>0</v>
      </c>
      <c r="BA1090" s="103">
        <v>0</v>
      </c>
      <c r="BB1090" s="103">
        <v>2</v>
      </c>
      <c r="BC1090" s="39"/>
      <c r="BD1090" s="57" t="s">
        <v>20146</v>
      </c>
      <c r="BE1090" s="57" t="s">
        <v>20146</v>
      </c>
    </row>
    <row r="1091" spans="2:57">
      <c r="B1091" t="s">
        <v>2589</v>
      </c>
      <c r="C1091" t="s">
        <v>7448</v>
      </c>
      <c r="D1091" t="s">
        <v>4198</v>
      </c>
      <c r="E1091" s="50">
        <v>-89.378039999999999</v>
      </c>
      <c r="F1091" s="50">
        <v>77.057959999999994</v>
      </c>
      <c r="G1091" s="39"/>
      <c r="H1091" s="38">
        <v>-0.98104838709677422</v>
      </c>
      <c r="I1091" s="38">
        <v>-0.55720053835800809</v>
      </c>
      <c r="J1091" s="38">
        <v>-0.98104838709677422</v>
      </c>
      <c r="K1091" s="38" t="s">
        <v>20162</v>
      </c>
      <c r="L1091" s="38" t="s">
        <v>20162</v>
      </c>
      <c r="M1091" s="38" t="s">
        <v>20162</v>
      </c>
      <c r="N1091" s="39"/>
      <c r="O1091" s="38">
        <v>-0.98025228620819449</v>
      </c>
      <c r="P1091" s="38">
        <v>-0.54973045050351366</v>
      </c>
      <c r="Q1091" s="38">
        <v>-0.98025228620819449</v>
      </c>
      <c r="R1091" s="38" t="s">
        <v>20162</v>
      </c>
      <c r="S1091" s="38" t="s">
        <v>20162</v>
      </c>
      <c r="T1091" s="38" t="s">
        <v>20162</v>
      </c>
      <c r="U1091" s="39"/>
      <c r="V1091" s="50" t="s">
        <v>20162</v>
      </c>
      <c r="W1091" s="51" t="s">
        <v>20162</v>
      </c>
      <c r="X1091" s="51" t="s">
        <v>20162</v>
      </c>
      <c r="Y1091" s="51" t="s">
        <v>20162</v>
      </c>
      <c r="Z1091" s="39"/>
      <c r="AA1091" s="50">
        <v>290.99900000000002</v>
      </c>
      <c r="AB1091" s="50">
        <v>56.365000000000002</v>
      </c>
      <c r="AC1091" s="50">
        <v>234.63399999999999</v>
      </c>
      <c r="AD1091" s="50">
        <v>0.72199999999999998</v>
      </c>
      <c r="AE1091" s="50">
        <v>-182.90299999999999</v>
      </c>
      <c r="AF1091" s="52">
        <v>1.2402252018036604</v>
      </c>
      <c r="AG1091" s="52">
        <v>2.5732096033687823</v>
      </c>
      <c r="AH1091" s="39"/>
      <c r="AI1091" s="53" t="s">
        <v>20162</v>
      </c>
      <c r="AJ1091" s="53" t="s">
        <v>20148</v>
      </c>
      <c r="AK1091" s="53" t="s">
        <v>20148</v>
      </c>
      <c r="AL1091" s="53" t="s">
        <v>20148</v>
      </c>
      <c r="AM1091" s="53">
        <v>0.31542999999999999</v>
      </c>
      <c r="AN1091" s="53" t="s">
        <v>20162</v>
      </c>
      <c r="AO1091" s="53">
        <v>-0.75113277251947086</v>
      </c>
      <c r="AP1091" s="53">
        <v>-0.74335066513606585</v>
      </c>
      <c r="AQ1091" s="39"/>
      <c r="AR1091" s="51">
        <v>-81.334000000000003</v>
      </c>
      <c r="AS1091" s="104">
        <v>-4.9970113280308492</v>
      </c>
      <c r="AT1091" s="38" t="s">
        <v>20148</v>
      </c>
      <c r="AU1091" s="102"/>
      <c r="AV1091" s="103">
        <v>2</v>
      </c>
      <c r="AW1091" s="103">
        <v>0</v>
      </c>
      <c r="AX1091" s="103">
        <v>2</v>
      </c>
      <c r="AY1091" s="103">
        <v>0</v>
      </c>
      <c r="AZ1091" s="103">
        <v>0</v>
      </c>
      <c r="BA1091" s="103">
        <v>0</v>
      </c>
      <c r="BB1091" s="103">
        <v>4</v>
      </c>
      <c r="BC1091" s="39"/>
      <c r="BD1091" s="57" t="s">
        <v>20146</v>
      </c>
      <c r="BE1091" s="57" t="s">
        <v>20146</v>
      </c>
    </row>
    <row r="1092" spans="2:57">
      <c r="B1092" t="s">
        <v>702</v>
      </c>
      <c r="C1092" t="s">
        <v>5563</v>
      </c>
      <c r="D1092" t="s">
        <v>4196</v>
      </c>
      <c r="E1092" s="50">
        <v>2765.9814700000002</v>
      </c>
      <c r="F1092" s="50">
        <v>1446.7814699999999</v>
      </c>
      <c r="G1092" s="39"/>
      <c r="H1092" s="38" t="s">
        <v>20162</v>
      </c>
      <c r="I1092" s="38">
        <v>-0.11643908943835957</v>
      </c>
      <c r="J1092" s="38" t="s">
        <v>20162</v>
      </c>
      <c r="K1092" s="38" t="s">
        <v>20162</v>
      </c>
      <c r="L1092" s="38" t="s">
        <v>20162</v>
      </c>
      <c r="M1092" s="38" t="s">
        <v>20162</v>
      </c>
      <c r="N1092" s="39"/>
      <c r="O1092" s="38" t="s">
        <v>20162</v>
      </c>
      <c r="P1092" s="38">
        <v>-0.13112088301013225</v>
      </c>
      <c r="Q1092" s="38" t="s">
        <v>20162</v>
      </c>
      <c r="R1092" s="38" t="s">
        <v>20162</v>
      </c>
      <c r="S1092" s="38" t="s">
        <v>20162</v>
      </c>
      <c r="T1092" s="38" t="s">
        <v>20162</v>
      </c>
      <c r="U1092" s="39"/>
      <c r="V1092" s="50">
        <v>1169.3</v>
      </c>
      <c r="W1092" s="51">
        <v>68.673500000000004</v>
      </c>
      <c r="X1092" s="51">
        <v>41.298200000000001</v>
      </c>
      <c r="Y1092" s="51">
        <v>34.918300000000002</v>
      </c>
      <c r="Z1092" s="39"/>
      <c r="AA1092" s="50">
        <v>739.9</v>
      </c>
      <c r="AB1092" s="50">
        <v>189.4</v>
      </c>
      <c r="AC1092" s="50">
        <v>550.5</v>
      </c>
      <c r="AD1092" s="50" t="s">
        <v>20162</v>
      </c>
      <c r="AE1092" s="50" t="s">
        <v>20162</v>
      </c>
      <c r="AF1092" s="52">
        <v>1.3440508628519527</v>
      </c>
      <c r="AG1092" s="52">
        <v>0</v>
      </c>
      <c r="AH1092" s="39"/>
      <c r="AI1092" s="53">
        <v>2.3661099999999999</v>
      </c>
      <c r="AJ1092" s="53">
        <v>5.2988200000000001</v>
      </c>
      <c r="AK1092" s="53">
        <v>5.7278599999999997</v>
      </c>
      <c r="AL1092" s="53" t="s">
        <v>20162</v>
      </c>
      <c r="AM1092" s="53" t="s">
        <v>20162</v>
      </c>
      <c r="AN1092" s="53" t="s">
        <v>20162</v>
      </c>
      <c r="AO1092" s="53">
        <v>2.780667826254084</v>
      </c>
      <c r="AP1092" s="53">
        <v>2.9960270656450612</v>
      </c>
      <c r="AQ1092" s="39"/>
      <c r="AR1092" s="51" t="s">
        <v>20162</v>
      </c>
      <c r="AS1092" s="104">
        <v>0.83143939393939392</v>
      </c>
      <c r="AT1092" s="38" t="s">
        <v>20148</v>
      </c>
      <c r="AU1092" s="102"/>
      <c r="AV1092" s="103">
        <v>0</v>
      </c>
      <c r="AW1092" s="103">
        <v>0</v>
      </c>
      <c r="AX1092" s="103">
        <v>2</v>
      </c>
      <c r="AY1092" s="103">
        <v>1</v>
      </c>
      <c r="AZ1092" s="103">
        <v>0</v>
      </c>
      <c r="BA1092" s="103">
        <v>0</v>
      </c>
      <c r="BB1092" s="103">
        <v>3</v>
      </c>
      <c r="BC1092" s="39"/>
      <c r="BD1092" s="57" t="s">
        <v>20146</v>
      </c>
      <c r="BE1092" s="57" t="s">
        <v>20147</v>
      </c>
    </row>
    <row r="1093" spans="2:57">
      <c r="B1093" t="s">
        <v>2325</v>
      </c>
      <c r="C1093" t="s">
        <v>7184</v>
      </c>
      <c r="D1093" t="s">
        <v>4195</v>
      </c>
      <c r="E1093" s="50">
        <v>98.345820000000003</v>
      </c>
      <c r="F1093" s="50">
        <v>98.825230000000005</v>
      </c>
      <c r="G1093" s="39"/>
      <c r="H1093" s="38" t="s">
        <v>20162</v>
      </c>
      <c r="I1093" s="38">
        <v>2.2044088176352616E-2</v>
      </c>
      <c r="J1093" s="38" t="s">
        <v>20162</v>
      </c>
      <c r="K1093" s="38" t="s">
        <v>20162</v>
      </c>
      <c r="L1093" s="38" t="s">
        <v>20162</v>
      </c>
      <c r="M1093" s="38" t="s">
        <v>20162</v>
      </c>
      <c r="N1093" s="39"/>
      <c r="O1093" s="38" t="s">
        <v>20162</v>
      </c>
      <c r="P1093" s="38">
        <v>2.2044039886358835E-2</v>
      </c>
      <c r="Q1093" s="38" t="s">
        <v>20162</v>
      </c>
      <c r="R1093" s="38" t="s">
        <v>20162</v>
      </c>
      <c r="S1093" s="38" t="s">
        <v>20162</v>
      </c>
      <c r="T1093" s="38" t="s">
        <v>20162</v>
      </c>
      <c r="U1093" s="39"/>
      <c r="V1093" s="50" t="s">
        <v>20162</v>
      </c>
      <c r="W1093" s="51" t="s">
        <v>20162</v>
      </c>
      <c r="X1093" s="51" t="s">
        <v>20162</v>
      </c>
      <c r="Y1093" s="51" t="s">
        <v>20162</v>
      </c>
      <c r="Z1093" s="39"/>
      <c r="AA1093" s="50">
        <v>0.16905000000000001</v>
      </c>
      <c r="AB1093" s="50">
        <v>0.14727999999999999</v>
      </c>
      <c r="AC1093" s="50">
        <v>2.1770000000000001E-2</v>
      </c>
      <c r="AD1093" s="50">
        <v>0.14727999999999999</v>
      </c>
      <c r="AE1093" s="50">
        <v>-3.2299999999999998E-3</v>
      </c>
      <c r="AF1093" s="52">
        <v>7.765273311897106</v>
      </c>
      <c r="AG1093" s="52" t="s">
        <v>20162</v>
      </c>
      <c r="AH1093" s="39"/>
      <c r="AI1093" s="53" t="s">
        <v>20162</v>
      </c>
      <c r="AJ1093" s="53" t="s">
        <v>20162</v>
      </c>
      <c r="AK1093" s="53" t="s">
        <v>20148</v>
      </c>
      <c r="AL1093" s="53" t="s">
        <v>20162</v>
      </c>
      <c r="AM1093" s="53" t="s">
        <v>20148</v>
      </c>
      <c r="AN1093" s="53" t="s">
        <v>20162</v>
      </c>
      <c r="AO1093" s="53" t="s">
        <v>20162</v>
      </c>
      <c r="AP1093" s="53">
        <v>-25470.420103092783</v>
      </c>
      <c r="AQ1093" s="39"/>
      <c r="AR1093" s="51" t="s">
        <v>20162</v>
      </c>
      <c r="AS1093" s="104">
        <v>-2.3593797506840986E-2</v>
      </c>
      <c r="AT1093" s="38" t="s">
        <v>20148</v>
      </c>
      <c r="AU1093" s="102"/>
      <c r="AV1093" s="103">
        <v>0</v>
      </c>
      <c r="AW1093" s="103">
        <v>0</v>
      </c>
      <c r="AX1093" s="103">
        <v>0</v>
      </c>
      <c r="AY1093" s="103">
        <v>0</v>
      </c>
      <c r="AZ1093" s="103">
        <v>0</v>
      </c>
      <c r="BA1093" s="103">
        <v>0</v>
      </c>
      <c r="BB1093" s="103">
        <v>0</v>
      </c>
      <c r="BC1093" s="39"/>
      <c r="BD1093" s="57" t="s">
        <v>20147</v>
      </c>
      <c r="BE1093" s="57" t="s">
        <v>20147</v>
      </c>
    </row>
    <row r="1094" spans="2:57">
      <c r="B1094" t="s">
        <v>2516</v>
      </c>
      <c r="C1094" t="s">
        <v>7375</v>
      </c>
      <c r="D1094" t="s">
        <v>4198</v>
      </c>
      <c r="E1094" s="50">
        <v>49.899209999999997</v>
      </c>
      <c r="F1094" s="50">
        <v>36.193210000000001</v>
      </c>
      <c r="G1094" s="39"/>
      <c r="H1094" s="38">
        <v>-0.8621060171919771</v>
      </c>
      <c r="I1094" s="38">
        <v>-0.42365269461077837</v>
      </c>
      <c r="J1094" s="38">
        <v>-0.8621060171919771</v>
      </c>
      <c r="K1094" s="38">
        <v>-0.68338815789473684</v>
      </c>
      <c r="L1094" s="38">
        <v>-0.85077519379844957</v>
      </c>
      <c r="M1094" s="38">
        <v>-0.70874197716537102</v>
      </c>
      <c r="N1094" s="39"/>
      <c r="O1094" s="38">
        <v>-0.85981995724171367</v>
      </c>
      <c r="P1094" s="38">
        <v>-0.42283259292145192</v>
      </c>
      <c r="Q1094" s="38">
        <v>-0.85981995724171367</v>
      </c>
      <c r="R1094" s="38">
        <v>-0.58810855717061705</v>
      </c>
      <c r="S1094" s="38">
        <v>-0.79315572478058105</v>
      </c>
      <c r="T1094" s="38">
        <v>-0.6809163650084723</v>
      </c>
      <c r="U1094" s="39"/>
      <c r="V1094" s="50">
        <v>167.25399999999999</v>
      </c>
      <c r="W1094" s="51">
        <v>38.691400000000002</v>
      </c>
      <c r="X1094" s="51">
        <v>12.6526</v>
      </c>
      <c r="Y1094" s="51">
        <v>15.239000000000001</v>
      </c>
      <c r="Z1094" s="39"/>
      <c r="AA1094" s="50">
        <v>191.761</v>
      </c>
      <c r="AB1094" s="50">
        <v>50.798000000000002</v>
      </c>
      <c r="AC1094" s="50">
        <v>140.96299999999999</v>
      </c>
      <c r="AD1094" s="50" t="s">
        <v>20162</v>
      </c>
      <c r="AE1094" s="50">
        <v>-595.35199999999998</v>
      </c>
      <c r="AF1094" s="52">
        <v>1.3603640671665616</v>
      </c>
      <c r="AG1094" s="52">
        <v>-2.1534406215316313</v>
      </c>
      <c r="AH1094" s="39"/>
      <c r="AI1094" s="53">
        <v>0.29833999999999999</v>
      </c>
      <c r="AJ1094" s="53">
        <v>1.81941</v>
      </c>
      <c r="AK1094" s="53">
        <v>2.36938</v>
      </c>
      <c r="AL1094" s="53">
        <v>1.42249</v>
      </c>
      <c r="AM1094" s="53">
        <v>0.25451000000000001</v>
      </c>
      <c r="AN1094" s="53">
        <v>0.20649000000000001</v>
      </c>
      <c r="AO1094" s="53">
        <v>1.4346444426827334</v>
      </c>
      <c r="AP1094" s="53">
        <v>1.710292505434269</v>
      </c>
      <c r="AQ1094" s="39"/>
      <c r="AR1094" s="51">
        <v>23.330100000000002</v>
      </c>
      <c r="AS1094" s="104">
        <v>0.23647863400679422</v>
      </c>
      <c r="AT1094" s="38" t="s">
        <v>20148</v>
      </c>
      <c r="AU1094" s="102"/>
      <c r="AV1094" s="103">
        <v>2</v>
      </c>
      <c r="AW1094" s="103">
        <v>0</v>
      </c>
      <c r="AX1094" s="103">
        <v>2</v>
      </c>
      <c r="AY1094" s="103">
        <v>0</v>
      </c>
      <c r="AZ1094" s="103">
        <v>0</v>
      </c>
      <c r="BA1094" s="103">
        <v>0</v>
      </c>
      <c r="BB1094" s="103">
        <v>4</v>
      </c>
      <c r="BC1094" s="39"/>
      <c r="BD1094" s="57" t="s">
        <v>20146</v>
      </c>
      <c r="BE1094" s="57" t="s">
        <v>20146</v>
      </c>
    </row>
    <row r="1095" spans="2:57">
      <c r="B1095" t="s">
        <v>405</v>
      </c>
      <c r="C1095" t="s">
        <v>5266</v>
      </c>
      <c r="D1095" t="s">
        <v>4195</v>
      </c>
      <c r="E1095" s="50">
        <v>4134.19985</v>
      </c>
      <c r="F1095" s="50">
        <v>3927.7638499999998</v>
      </c>
      <c r="G1095" s="39"/>
      <c r="H1095" s="38">
        <v>0.24104327917312696</v>
      </c>
      <c r="I1095" s="38">
        <v>0.14413838873141582</v>
      </c>
      <c r="J1095" s="38">
        <v>0.24104327917312696</v>
      </c>
      <c r="K1095" s="38" t="s">
        <v>20162</v>
      </c>
      <c r="L1095" s="38" t="s">
        <v>20162</v>
      </c>
      <c r="M1095" s="38" t="s">
        <v>20162</v>
      </c>
      <c r="N1095" s="39"/>
      <c r="O1095" s="38">
        <v>0.16692507975831639</v>
      </c>
      <c r="P1095" s="38">
        <v>8.7956699046727316E-2</v>
      </c>
      <c r="Q1095" s="38">
        <v>0.16692507975831639</v>
      </c>
      <c r="R1095" s="38" t="s">
        <v>20162</v>
      </c>
      <c r="S1095" s="38" t="s">
        <v>20162</v>
      </c>
      <c r="T1095" s="38" t="s">
        <v>20162</v>
      </c>
      <c r="U1095" s="39"/>
      <c r="V1095" s="50">
        <v>1117.855</v>
      </c>
      <c r="W1095" s="51">
        <v>67.000500000000002</v>
      </c>
      <c r="X1095" s="51">
        <v>67.000500000000002</v>
      </c>
      <c r="Y1095" s="51">
        <v>48.904800000000002</v>
      </c>
      <c r="Z1095" s="39"/>
      <c r="AA1095" s="50">
        <v>5865.7730000000001</v>
      </c>
      <c r="AB1095" s="50">
        <v>1760.25</v>
      </c>
      <c r="AC1095" s="50">
        <v>4105.5230000000001</v>
      </c>
      <c r="AD1095" s="50">
        <v>740.41600000000005</v>
      </c>
      <c r="AE1095" s="50">
        <v>1648.453</v>
      </c>
      <c r="AF1095" s="52">
        <v>1.428751708369433</v>
      </c>
      <c r="AG1095" s="52" t="s">
        <v>20162</v>
      </c>
      <c r="AH1095" s="39"/>
      <c r="AI1095" s="53">
        <v>3.6983299999999999</v>
      </c>
      <c r="AJ1095" s="53">
        <v>5.4912599999999996</v>
      </c>
      <c r="AK1095" s="53">
        <v>5.5198499999999999</v>
      </c>
      <c r="AL1095" s="53">
        <v>7.1845800000000004</v>
      </c>
      <c r="AM1095" s="53">
        <v>0.95669000000000004</v>
      </c>
      <c r="AN1095" s="53">
        <v>3.5136099999999999</v>
      </c>
      <c r="AO1095" s="53" t="s">
        <v>20162</v>
      </c>
      <c r="AP1095" s="53">
        <v>5.244227531446561</v>
      </c>
      <c r="AQ1095" s="39"/>
      <c r="AR1095" s="51">
        <v>13.688700000000001</v>
      </c>
      <c r="AS1095" s="104">
        <v>0.14420926728262681</v>
      </c>
      <c r="AT1095" s="38" t="s">
        <v>20148</v>
      </c>
      <c r="AU1095" s="102"/>
      <c r="AV1095" s="103">
        <v>2</v>
      </c>
      <c r="AW1095" s="103">
        <v>0</v>
      </c>
      <c r="AX1095" s="103">
        <v>4</v>
      </c>
      <c r="AY1095" s="103">
        <v>1</v>
      </c>
      <c r="AZ1095" s="103">
        <v>0</v>
      </c>
      <c r="BA1095" s="103">
        <v>0</v>
      </c>
      <c r="BB1095" s="103">
        <v>7</v>
      </c>
      <c r="BC1095" s="39"/>
      <c r="BD1095" s="57" t="s">
        <v>20147</v>
      </c>
      <c r="BE1095" s="57" t="s">
        <v>20147</v>
      </c>
    </row>
    <row r="1096" spans="2:57">
      <c r="B1096" t="s">
        <v>935</v>
      </c>
      <c r="C1096" t="s">
        <v>5795</v>
      </c>
      <c r="D1096" t="s">
        <v>4196</v>
      </c>
      <c r="E1096" s="50">
        <v>715.66827999999998</v>
      </c>
      <c r="F1096" s="50">
        <v>967.49928</v>
      </c>
      <c r="G1096" s="39"/>
      <c r="H1096" s="38">
        <v>-0.37790853169296601</v>
      </c>
      <c r="I1096" s="38">
        <v>-0.10314247156352407</v>
      </c>
      <c r="J1096" s="38">
        <v>-0.37790853169296601</v>
      </c>
      <c r="K1096" s="38">
        <v>-0.24700550339915828</v>
      </c>
      <c r="L1096" s="38">
        <v>-0.20722563053851395</v>
      </c>
      <c r="M1096" s="38" t="s">
        <v>20162</v>
      </c>
      <c r="N1096" s="39"/>
      <c r="O1096" s="38">
        <v>-0.36344048259813744</v>
      </c>
      <c r="P1096" s="38">
        <v>-9.9999748836952285E-2</v>
      </c>
      <c r="Q1096" s="38">
        <v>-0.36344048259813744</v>
      </c>
      <c r="R1096" s="38">
        <v>-0.20608388831598323</v>
      </c>
      <c r="S1096" s="38">
        <v>-0.13794245270194117</v>
      </c>
      <c r="T1096" s="38" t="s">
        <v>20162</v>
      </c>
      <c r="U1096" s="39"/>
      <c r="V1096" s="50">
        <v>92.978999999999999</v>
      </c>
      <c r="W1096" s="51">
        <v>100</v>
      </c>
      <c r="X1096" s="51">
        <v>-137.3245</v>
      </c>
      <c r="Y1096" s="51">
        <v>-108.39319999999999</v>
      </c>
      <c r="Z1096" s="39"/>
      <c r="AA1096" s="50">
        <v>440.59399999999999</v>
      </c>
      <c r="AB1096" s="50">
        <v>56.21</v>
      </c>
      <c r="AC1096" s="50">
        <v>384.38400000000001</v>
      </c>
      <c r="AD1096" s="50">
        <v>1.506</v>
      </c>
      <c r="AE1096" s="50">
        <v>18.460999999999999</v>
      </c>
      <c r="AF1096" s="52">
        <v>1.1462339743589742</v>
      </c>
      <c r="AG1096" s="52">
        <v>2.6260607521697201</v>
      </c>
      <c r="AH1096" s="39"/>
      <c r="AI1096" s="53">
        <v>7.6970999999999998</v>
      </c>
      <c r="AJ1096" s="53" t="s">
        <v>20148</v>
      </c>
      <c r="AK1096" s="53" t="s">
        <v>20148</v>
      </c>
      <c r="AL1096" s="53" t="s">
        <v>20148</v>
      </c>
      <c r="AM1096" s="53">
        <v>2.4817300000000002</v>
      </c>
      <c r="AN1096" s="53">
        <v>10.129020000000001</v>
      </c>
      <c r="AO1096" s="53">
        <v>-7.7748254580520735</v>
      </c>
      <c r="AP1096" s="53">
        <v>-7.5773539155564951</v>
      </c>
      <c r="AQ1096" s="39"/>
      <c r="AR1096" s="51">
        <v>-24.099799999999998</v>
      </c>
      <c r="AS1096" s="104">
        <v>-0.41576333827192652</v>
      </c>
      <c r="AT1096" s="38" t="s">
        <v>20148</v>
      </c>
      <c r="AU1096" s="102"/>
      <c r="AV1096" s="103">
        <v>3</v>
      </c>
      <c r="AW1096" s="103">
        <v>3</v>
      </c>
      <c r="AX1096" s="103">
        <v>4</v>
      </c>
      <c r="AY1096" s="103">
        <v>0</v>
      </c>
      <c r="AZ1096" s="103">
        <v>0</v>
      </c>
      <c r="BA1096" s="103">
        <v>0</v>
      </c>
      <c r="BB1096" s="103">
        <v>10</v>
      </c>
      <c r="BC1096" s="39"/>
      <c r="BD1096" s="57" t="s">
        <v>20146</v>
      </c>
      <c r="BE1096" s="57" t="s">
        <v>20147</v>
      </c>
    </row>
    <row r="1097" spans="2:57">
      <c r="B1097" t="s">
        <v>861</v>
      </c>
      <c r="C1097" t="s">
        <v>5721</v>
      </c>
      <c r="D1097" t="s">
        <v>4195</v>
      </c>
      <c r="E1097" s="50">
        <v>3691.6837599999999</v>
      </c>
      <c r="F1097" s="50">
        <v>1121.11276</v>
      </c>
      <c r="G1097" s="39"/>
      <c r="H1097" s="38">
        <v>-0.22814361616486878</v>
      </c>
      <c r="I1097" s="38">
        <v>5.4089709762533023E-2</v>
      </c>
      <c r="J1097" s="38">
        <v>-0.22814361616486878</v>
      </c>
      <c r="K1097" s="38">
        <v>0.35576923076923084</v>
      </c>
      <c r="L1097" s="38">
        <v>0.13871733966745836</v>
      </c>
      <c r="M1097" s="38">
        <v>0.56564337034617895</v>
      </c>
      <c r="N1097" s="39"/>
      <c r="O1097" s="38">
        <v>-0.27215194401516984</v>
      </c>
      <c r="P1097" s="38">
        <v>3.224793880543686E-2</v>
      </c>
      <c r="Q1097" s="38">
        <v>-0.27215194401516984</v>
      </c>
      <c r="R1097" s="38">
        <v>2.082846986173692E-2</v>
      </c>
      <c r="S1097" s="38">
        <v>3.4346672154088154E-2</v>
      </c>
      <c r="T1097" s="38">
        <v>0.46442886474393208</v>
      </c>
      <c r="U1097" s="39"/>
      <c r="V1097" s="50">
        <v>1614.499</v>
      </c>
      <c r="W1097" s="51">
        <v>100</v>
      </c>
      <c r="X1097" s="51">
        <v>39.223999999999997</v>
      </c>
      <c r="Y1097" s="51">
        <v>21.726900000000001</v>
      </c>
      <c r="Z1097" s="39"/>
      <c r="AA1097" s="50">
        <v>4608.125</v>
      </c>
      <c r="AB1097" s="50">
        <v>3422.864</v>
      </c>
      <c r="AC1097" s="50">
        <v>1185.261</v>
      </c>
      <c r="AD1097" s="50">
        <v>2990.326</v>
      </c>
      <c r="AE1097" s="50">
        <v>1238.5640000000001</v>
      </c>
      <c r="AF1097" s="52">
        <v>3.8878567674124098</v>
      </c>
      <c r="AG1097" s="52">
        <v>4.2516378844839622</v>
      </c>
      <c r="AH1097" s="39"/>
      <c r="AI1097" s="53">
        <v>2.2865799999999998</v>
      </c>
      <c r="AJ1097" s="53">
        <v>5.2691400000000002</v>
      </c>
      <c r="AK1097" s="53">
        <v>5.8295399999999997</v>
      </c>
      <c r="AL1097" s="53">
        <v>4.2575500000000002</v>
      </c>
      <c r="AM1097" s="53">
        <v>0.99260000000000004</v>
      </c>
      <c r="AN1097" s="53">
        <v>0.89463000000000004</v>
      </c>
      <c r="AO1097" s="53">
        <v>1.6406104037310254</v>
      </c>
      <c r="AP1097" s="53">
        <v>1.770349486476585</v>
      </c>
      <c r="AQ1097" s="39"/>
      <c r="AR1097" s="51">
        <v>29.201799999999999</v>
      </c>
      <c r="AS1097" s="104">
        <v>0.15117880758023483</v>
      </c>
      <c r="AT1097" s="38" t="s">
        <v>20148</v>
      </c>
      <c r="AU1097" s="102"/>
      <c r="AV1097" s="103">
        <v>3</v>
      </c>
      <c r="AW1097" s="103">
        <v>1</v>
      </c>
      <c r="AX1097" s="103">
        <v>2</v>
      </c>
      <c r="AY1097" s="103">
        <v>0</v>
      </c>
      <c r="AZ1097" s="103">
        <v>0</v>
      </c>
      <c r="BA1097" s="103">
        <v>0</v>
      </c>
      <c r="BB1097" s="103">
        <v>6</v>
      </c>
      <c r="BC1097" s="39"/>
      <c r="BD1097" s="57" t="s">
        <v>20147</v>
      </c>
      <c r="BE1097" s="57" t="s">
        <v>20147</v>
      </c>
    </row>
    <row r="1098" spans="2:57">
      <c r="B1098" t="s">
        <v>428</v>
      </c>
      <c r="C1098" t="s">
        <v>5289</v>
      </c>
      <c r="D1098" t="s">
        <v>4190</v>
      </c>
      <c r="E1098" s="50">
        <v>1949.6233</v>
      </c>
      <c r="F1098" s="50">
        <v>2523.2053099999998</v>
      </c>
      <c r="G1098" s="39"/>
      <c r="H1098" s="38">
        <v>-3.8071648926832791E-2</v>
      </c>
      <c r="I1098" s="38">
        <v>0.19077559803190014</v>
      </c>
      <c r="J1098" s="38">
        <v>-3.8071648926832791E-2</v>
      </c>
      <c r="K1098" s="38">
        <v>1.4048402195658687</v>
      </c>
      <c r="L1098" s="38">
        <v>1.8460275747047712</v>
      </c>
      <c r="M1098" s="38">
        <v>3.6145772522368373</v>
      </c>
      <c r="N1098" s="39"/>
      <c r="O1098" s="38">
        <v>-0.12951974454438986</v>
      </c>
      <c r="P1098" s="38">
        <v>0.14184177894882088</v>
      </c>
      <c r="Q1098" s="38">
        <v>-0.12951974454438986</v>
      </c>
      <c r="R1098" s="38">
        <v>1.0970513087170013</v>
      </c>
      <c r="S1098" s="38">
        <v>1.4916564050968169</v>
      </c>
      <c r="T1098" s="38">
        <v>3.0292255407904891</v>
      </c>
      <c r="U1098" s="39"/>
      <c r="V1098" s="50">
        <v>2592.721</v>
      </c>
      <c r="W1098" s="51">
        <v>33.468499999999999</v>
      </c>
      <c r="X1098" s="51">
        <v>26.9679</v>
      </c>
      <c r="Y1098" s="51">
        <v>20.882300000000001</v>
      </c>
      <c r="Z1098" s="39"/>
      <c r="AA1098" s="50">
        <v>1530.5360000000001</v>
      </c>
      <c r="AB1098" s="50">
        <v>191.447</v>
      </c>
      <c r="AC1098" s="50">
        <v>1339.0889999999999</v>
      </c>
      <c r="AD1098" s="50" t="s">
        <v>20162</v>
      </c>
      <c r="AE1098" s="50">
        <v>1421.079</v>
      </c>
      <c r="AF1098" s="52">
        <v>1.1429680924867578</v>
      </c>
      <c r="AG1098" s="52">
        <v>-0.60760618471371963</v>
      </c>
      <c r="AH1098" s="39"/>
      <c r="AI1098" s="53">
        <v>0.75195999999999996</v>
      </c>
      <c r="AJ1098" s="53">
        <v>2.6984699999999999</v>
      </c>
      <c r="AK1098" s="53">
        <v>2.7883499999999999</v>
      </c>
      <c r="AL1098" s="53">
        <v>5.2463800000000003</v>
      </c>
      <c r="AM1098" s="53">
        <v>2.0687899999999999</v>
      </c>
      <c r="AN1098" s="53">
        <v>1.0844199999999999</v>
      </c>
      <c r="AO1098" s="53">
        <v>3.4923691921421858</v>
      </c>
      <c r="AP1098" s="53">
        <v>3.6086877630673779</v>
      </c>
      <c r="AQ1098" s="39"/>
      <c r="AR1098" s="51">
        <v>49.744300000000003</v>
      </c>
      <c r="AS1098" s="104">
        <v>0.74585949484023595</v>
      </c>
      <c r="AT1098" s="38">
        <v>5.8165028581931512E-4</v>
      </c>
      <c r="AU1098" s="102"/>
      <c r="AV1098" s="103">
        <v>2</v>
      </c>
      <c r="AW1098" s="103">
        <v>0</v>
      </c>
      <c r="AX1098" s="103">
        <v>0</v>
      </c>
      <c r="AY1098" s="103">
        <v>0</v>
      </c>
      <c r="AZ1098" s="103">
        <v>0</v>
      </c>
      <c r="BA1098" s="103">
        <v>0</v>
      </c>
      <c r="BB1098" s="103">
        <v>2</v>
      </c>
      <c r="BC1098" s="39"/>
      <c r="BD1098" s="57" t="s">
        <v>20146</v>
      </c>
      <c r="BE1098" s="57" t="s">
        <v>20146</v>
      </c>
    </row>
    <row r="1099" spans="2:57">
      <c r="B1099" t="s">
        <v>3173</v>
      </c>
      <c r="C1099" t="s">
        <v>8032</v>
      </c>
      <c r="D1099" t="s">
        <v>4196</v>
      </c>
      <c r="E1099" s="50">
        <v>5.6550599999999998</v>
      </c>
      <c r="F1099" s="50">
        <v>12.856</v>
      </c>
      <c r="G1099" s="39"/>
      <c r="H1099" s="38">
        <v>-0.70583983810349804</v>
      </c>
      <c r="I1099" s="38">
        <v>-0.33496732026143783</v>
      </c>
      <c r="J1099" s="38">
        <v>-0.70583983810349804</v>
      </c>
      <c r="K1099" s="38">
        <v>-0.87886904761904761</v>
      </c>
      <c r="L1099" s="38">
        <v>-0.95813015657469702</v>
      </c>
      <c r="M1099" s="38" t="s">
        <v>20162</v>
      </c>
      <c r="N1099" s="39"/>
      <c r="O1099" s="38">
        <v>-0.55927700311104633</v>
      </c>
      <c r="P1099" s="38">
        <v>-0.33496729152290217</v>
      </c>
      <c r="Q1099" s="38">
        <v>-0.55927700311104633</v>
      </c>
      <c r="R1099" s="38">
        <v>1.80285120835455E-2</v>
      </c>
      <c r="S1099" s="38">
        <v>-0.32298679940113617</v>
      </c>
      <c r="T1099" s="38" t="s">
        <v>20162</v>
      </c>
      <c r="U1099" s="39"/>
      <c r="V1099" s="50" t="s">
        <v>20162</v>
      </c>
      <c r="W1099" s="51" t="s">
        <v>20162</v>
      </c>
      <c r="X1099" s="51" t="s">
        <v>20162</v>
      </c>
      <c r="Y1099" s="51" t="s">
        <v>20162</v>
      </c>
      <c r="Z1099" s="39"/>
      <c r="AA1099" s="50">
        <v>12.874639999999999</v>
      </c>
      <c r="AB1099" s="50">
        <v>2.0903999999999998</v>
      </c>
      <c r="AC1099" s="50">
        <v>10.78425</v>
      </c>
      <c r="AD1099" s="50">
        <v>0.14560999999999999</v>
      </c>
      <c r="AE1099" s="50">
        <v>-68.690809999999999</v>
      </c>
      <c r="AF1099" s="52">
        <v>1.1938373090386443</v>
      </c>
      <c r="AG1099" s="52">
        <v>0.76132373109636475</v>
      </c>
      <c r="AH1099" s="39"/>
      <c r="AI1099" s="53" t="s">
        <v>20162</v>
      </c>
      <c r="AJ1099" s="53" t="s">
        <v>20148</v>
      </c>
      <c r="AK1099" s="53" t="s">
        <v>20148</v>
      </c>
      <c r="AL1099" s="53" t="s">
        <v>20148</v>
      </c>
      <c r="AM1099" s="53">
        <v>0.80301</v>
      </c>
      <c r="AN1099" s="53" t="s">
        <v>20162</v>
      </c>
      <c r="AO1099" s="53">
        <v>-1.1294957771301704</v>
      </c>
      <c r="AP1099" s="53">
        <v>-1.1180773522369809</v>
      </c>
      <c r="AQ1099" s="39"/>
      <c r="AR1099" s="51">
        <v>-125.1144</v>
      </c>
      <c r="AS1099" s="104">
        <v>-5.4267772948022719</v>
      </c>
      <c r="AT1099" s="38" t="s">
        <v>20148</v>
      </c>
      <c r="AU1099" s="102"/>
      <c r="AV1099" s="103">
        <v>1</v>
      </c>
      <c r="AW1099" s="103">
        <v>1</v>
      </c>
      <c r="AX1099" s="103">
        <v>0</v>
      </c>
      <c r="AY1099" s="103">
        <v>0</v>
      </c>
      <c r="AZ1099" s="103">
        <v>0</v>
      </c>
      <c r="BA1099" s="103">
        <v>0</v>
      </c>
      <c r="BB1099" s="103">
        <v>2</v>
      </c>
      <c r="BC1099" s="39"/>
      <c r="BD1099" s="57" t="s">
        <v>20146</v>
      </c>
      <c r="BE1099" s="57" t="s">
        <v>20147</v>
      </c>
    </row>
    <row r="1100" spans="2:57">
      <c r="B1100" t="s">
        <v>2614</v>
      </c>
      <c r="C1100" t="s">
        <v>7473</v>
      </c>
      <c r="D1100" t="s">
        <v>4195</v>
      </c>
      <c r="E1100" s="50">
        <v>153.83682999999999</v>
      </c>
      <c r="F1100" s="50">
        <v>153.79973000000001</v>
      </c>
      <c r="G1100" s="39"/>
      <c r="H1100" s="38" t="s">
        <v>20162</v>
      </c>
      <c r="I1100" s="38">
        <v>1.7249876786594509E-2</v>
      </c>
      <c r="J1100" s="38" t="s">
        <v>20162</v>
      </c>
      <c r="K1100" s="38" t="s">
        <v>20162</v>
      </c>
      <c r="L1100" s="38" t="s">
        <v>20162</v>
      </c>
      <c r="M1100" s="38" t="s">
        <v>20162</v>
      </c>
      <c r="N1100" s="39"/>
      <c r="O1100" s="38" t="s">
        <v>20162</v>
      </c>
      <c r="P1100" s="38">
        <v>1.7249822576239415E-2</v>
      </c>
      <c r="Q1100" s="38" t="s">
        <v>20162</v>
      </c>
      <c r="R1100" s="38" t="s">
        <v>20162</v>
      </c>
      <c r="S1100" s="38" t="s">
        <v>20162</v>
      </c>
      <c r="T1100" s="38" t="s">
        <v>20162</v>
      </c>
      <c r="U1100" s="39"/>
      <c r="V1100" s="50" t="s">
        <v>20162</v>
      </c>
      <c r="W1100" s="51" t="s">
        <v>20162</v>
      </c>
      <c r="X1100" s="51" t="s">
        <v>20162</v>
      </c>
      <c r="Y1100" s="51" t="s">
        <v>20162</v>
      </c>
      <c r="Z1100" s="39"/>
      <c r="AA1100" s="50">
        <v>117.44958</v>
      </c>
      <c r="AB1100" s="50">
        <v>120.90241</v>
      </c>
      <c r="AC1100" s="50">
        <v>-3.4528300000000001</v>
      </c>
      <c r="AD1100" s="50">
        <v>8.8539999999999994E-2</v>
      </c>
      <c r="AE1100" s="50">
        <v>-3.4531700000000001</v>
      </c>
      <c r="AF1100" s="52">
        <v>-34.015453989915514</v>
      </c>
      <c r="AG1100" s="52" t="s">
        <v>20162</v>
      </c>
      <c r="AH1100" s="39"/>
      <c r="AI1100" s="53" t="s">
        <v>20162</v>
      </c>
      <c r="AJ1100" s="53" t="s">
        <v>20162</v>
      </c>
      <c r="AK1100" s="53" t="s">
        <v>20148</v>
      </c>
      <c r="AL1100" s="53" t="s">
        <v>20148</v>
      </c>
      <c r="AM1100" s="53" t="s">
        <v>20148</v>
      </c>
      <c r="AN1100" s="53" t="s">
        <v>20162</v>
      </c>
      <c r="AO1100" s="53" t="s">
        <v>20162</v>
      </c>
      <c r="AP1100" s="53">
        <v>-207.18791087401661</v>
      </c>
      <c r="AQ1100" s="39"/>
      <c r="AR1100" s="51" t="s">
        <v>20162</v>
      </c>
      <c r="AS1100" s="104">
        <v>-6.3625621603775016E-3</v>
      </c>
      <c r="AT1100" s="38" t="s">
        <v>20148</v>
      </c>
      <c r="AU1100" s="102"/>
      <c r="AV1100" s="103">
        <v>0</v>
      </c>
      <c r="AW1100" s="103">
        <v>0</v>
      </c>
      <c r="AX1100" s="103">
        <v>0</v>
      </c>
      <c r="AY1100" s="103">
        <v>0</v>
      </c>
      <c r="AZ1100" s="103">
        <v>0</v>
      </c>
      <c r="BA1100" s="103">
        <v>0</v>
      </c>
      <c r="BB1100" s="103">
        <v>0</v>
      </c>
      <c r="BC1100" s="39"/>
      <c r="BD1100" s="57" t="s">
        <v>20147</v>
      </c>
      <c r="BE1100" s="57" t="s">
        <v>20147</v>
      </c>
    </row>
    <row r="1101" spans="2:57">
      <c r="B1101" t="s">
        <v>2652</v>
      </c>
      <c r="C1101" t="s">
        <v>7511</v>
      </c>
      <c r="D1101" t="s">
        <v>4190</v>
      </c>
      <c r="E1101" s="50">
        <v>37.067549999999997</v>
      </c>
      <c r="F1101" s="50">
        <v>65.277680000000004</v>
      </c>
      <c r="G1101" s="39"/>
      <c r="H1101" s="38">
        <v>-0.33120000000000005</v>
      </c>
      <c r="I1101" s="38">
        <v>-0.18834951456310689</v>
      </c>
      <c r="J1101" s="38">
        <v>-0.33120000000000005</v>
      </c>
      <c r="K1101" s="38">
        <v>-0.52768361581920908</v>
      </c>
      <c r="L1101" s="38">
        <v>-0.95701799485861183</v>
      </c>
      <c r="M1101" s="38" t="s">
        <v>20162</v>
      </c>
      <c r="N1101" s="39"/>
      <c r="O1101" s="38">
        <v>-0.30748495545648158</v>
      </c>
      <c r="P1101" s="38">
        <v>-0.18205611935989607</v>
      </c>
      <c r="Q1101" s="38">
        <v>-0.30748495545648158</v>
      </c>
      <c r="R1101" s="38">
        <v>0.17079193581220764</v>
      </c>
      <c r="S1101" s="38">
        <v>-0.84891393192437326</v>
      </c>
      <c r="T1101" s="38" t="s">
        <v>20162</v>
      </c>
      <c r="U1101" s="39"/>
      <c r="V1101" s="50">
        <v>0.75678999999999996</v>
      </c>
      <c r="W1101" s="51">
        <v>100</v>
      </c>
      <c r="X1101" s="51" t="s">
        <v>20148</v>
      </c>
      <c r="Y1101" s="51" t="s">
        <v>20148</v>
      </c>
      <c r="Z1101" s="39"/>
      <c r="AA1101" s="50">
        <v>51.371079999999999</v>
      </c>
      <c r="AB1101" s="50">
        <v>4.3868</v>
      </c>
      <c r="AC1101" s="50">
        <v>46.984279999999998</v>
      </c>
      <c r="AD1101" s="50" t="s">
        <v>20162</v>
      </c>
      <c r="AE1101" s="50">
        <v>-336.40003999999999</v>
      </c>
      <c r="AF1101" s="52">
        <v>1.0933673986277963</v>
      </c>
      <c r="AG1101" s="52">
        <v>1.3026407150561827</v>
      </c>
      <c r="AH1101" s="39"/>
      <c r="AI1101" s="53">
        <v>48.979779999999998</v>
      </c>
      <c r="AJ1101" s="53" t="s">
        <v>20148</v>
      </c>
      <c r="AK1101" s="53" t="s">
        <v>20148</v>
      </c>
      <c r="AL1101" s="53" t="s">
        <v>20148</v>
      </c>
      <c r="AM1101" s="53">
        <v>1.36415</v>
      </c>
      <c r="AN1101" s="53">
        <v>71.722719999999995</v>
      </c>
      <c r="AO1101" s="53">
        <v>-1.756790041057815</v>
      </c>
      <c r="AP1101" s="53">
        <v>-1.7446643259324117</v>
      </c>
      <c r="AQ1101" s="39"/>
      <c r="AR1101" s="51">
        <v>-86.273799999999994</v>
      </c>
      <c r="AS1101" s="104">
        <v>26.378557680783384</v>
      </c>
      <c r="AT1101" s="38" t="s">
        <v>20148</v>
      </c>
      <c r="AU1101" s="102"/>
      <c r="AV1101" s="103">
        <v>1</v>
      </c>
      <c r="AW1101" s="103">
        <v>1</v>
      </c>
      <c r="AX1101" s="103">
        <v>0</v>
      </c>
      <c r="AY1101" s="103">
        <v>0</v>
      </c>
      <c r="AZ1101" s="103">
        <v>0</v>
      </c>
      <c r="BA1101" s="103">
        <v>0</v>
      </c>
      <c r="BB1101" s="103">
        <v>2</v>
      </c>
      <c r="BC1101" s="39"/>
      <c r="BD1101" s="57" t="s">
        <v>20146</v>
      </c>
      <c r="BE1101" s="57" t="s">
        <v>20146</v>
      </c>
    </row>
    <row r="1102" spans="2:57">
      <c r="B1102" t="s">
        <v>3343</v>
      </c>
      <c r="C1102" t="s">
        <v>8202</v>
      </c>
      <c r="D1102" t="s">
        <v>4190</v>
      </c>
      <c r="E1102" s="50">
        <v>8.3997600000000006</v>
      </c>
      <c r="F1102" s="50">
        <v>3.0167600000000001</v>
      </c>
      <c r="G1102" s="39"/>
      <c r="H1102" s="38">
        <v>-0.92622950819672134</v>
      </c>
      <c r="I1102" s="38">
        <v>-0.39423076923076927</v>
      </c>
      <c r="J1102" s="38">
        <v>-0.92622950819672134</v>
      </c>
      <c r="K1102" s="38">
        <v>-0.86686390532544377</v>
      </c>
      <c r="L1102" s="38">
        <v>-0.97428571428571431</v>
      </c>
      <c r="M1102" s="38">
        <v>-0.95961538461538465</v>
      </c>
      <c r="N1102" s="39"/>
      <c r="O1102" s="38">
        <v>-0.88751340475576124</v>
      </c>
      <c r="P1102" s="38">
        <v>-0.36874131610224814</v>
      </c>
      <c r="Q1102" s="38">
        <v>-0.88751340475576124</v>
      </c>
      <c r="R1102" s="38">
        <v>-0.48462287520287006</v>
      </c>
      <c r="S1102" s="38">
        <v>-0.89615019453163347</v>
      </c>
      <c r="T1102" s="38">
        <v>-0.56584010937612428</v>
      </c>
      <c r="U1102" s="39"/>
      <c r="V1102" s="50">
        <v>9.8650000000000002</v>
      </c>
      <c r="W1102" s="51">
        <v>17.212299999999999</v>
      </c>
      <c r="X1102" s="51">
        <v>-88.474400000000003</v>
      </c>
      <c r="Y1102" s="51">
        <v>-79.939099999999996</v>
      </c>
      <c r="Z1102" s="39"/>
      <c r="AA1102" s="50">
        <v>14.391</v>
      </c>
      <c r="AB1102" s="50">
        <v>8.1820000000000004</v>
      </c>
      <c r="AC1102" s="50">
        <v>6.2089999999999996</v>
      </c>
      <c r="AD1102" s="50">
        <v>2.169</v>
      </c>
      <c r="AE1102" s="50">
        <v>-138.74100000000001</v>
      </c>
      <c r="AF1102" s="52">
        <v>2.3177645353519085</v>
      </c>
      <c r="AG1102" s="52">
        <v>-9.695550351288057E-2</v>
      </c>
      <c r="AH1102" s="39"/>
      <c r="AI1102" s="53">
        <v>0.85146999999999995</v>
      </c>
      <c r="AJ1102" s="53" t="s">
        <v>20148</v>
      </c>
      <c r="AK1102" s="53" t="s">
        <v>20148</v>
      </c>
      <c r="AL1102" s="53" t="s">
        <v>20148</v>
      </c>
      <c r="AM1102" s="53">
        <v>0.32308999999999999</v>
      </c>
      <c r="AN1102" s="53">
        <v>0.14563999999999999</v>
      </c>
      <c r="AO1102" s="53">
        <v>-0.35325058548009375</v>
      </c>
      <c r="AP1102" s="53">
        <v>-0.34564161319890013</v>
      </c>
      <c r="AQ1102" s="39"/>
      <c r="AR1102" s="51">
        <v>-150.72620000000001</v>
      </c>
      <c r="AS1102" s="104">
        <v>-1.1237285953392555</v>
      </c>
      <c r="AT1102" s="38" t="s">
        <v>20148</v>
      </c>
      <c r="AU1102" s="102"/>
      <c r="AV1102" s="103">
        <v>0</v>
      </c>
      <c r="AW1102" s="103">
        <v>0</v>
      </c>
      <c r="AX1102" s="103">
        <v>1</v>
      </c>
      <c r="AY1102" s="103">
        <v>0</v>
      </c>
      <c r="AZ1102" s="103">
        <v>0</v>
      </c>
      <c r="BA1102" s="103">
        <v>0</v>
      </c>
      <c r="BB1102" s="103">
        <v>1</v>
      </c>
      <c r="BC1102" s="39"/>
      <c r="BD1102" s="57" t="s">
        <v>20146</v>
      </c>
      <c r="BE1102" s="57" t="s">
        <v>20146</v>
      </c>
    </row>
    <row r="1103" spans="2:57">
      <c r="B1103" t="s">
        <v>815</v>
      </c>
      <c r="C1103" t="s">
        <v>5675</v>
      </c>
      <c r="D1103" t="s">
        <v>4190</v>
      </c>
      <c r="E1103" s="50">
        <v>1076.0834</v>
      </c>
      <c r="F1103" s="50">
        <v>1147.3574100000001</v>
      </c>
      <c r="G1103" s="39"/>
      <c r="H1103" s="38">
        <v>-4.6533271288971667E-2</v>
      </c>
      <c r="I1103" s="38">
        <v>-5.7497700091996284E-2</v>
      </c>
      <c r="J1103" s="38">
        <v>-4.6533271288971667E-2</v>
      </c>
      <c r="K1103" s="38">
        <v>1.0929519918283965</v>
      </c>
      <c r="L1103" s="38">
        <v>1.3417142857142856</v>
      </c>
      <c r="M1103" s="38">
        <v>5.026470588235294</v>
      </c>
      <c r="N1103" s="39"/>
      <c r="O1103" s="38">
        <v>-5.8681468324690345E-2</v>
      </c>
      <c r="P1103" s="38">
        <v>-5.3968897442274399E-2</v>
      </c>
      <c r="Q1103" s="38">
        <v>-5.8681468324690345E-2</v>
      </c>
      <c r="R1103" s="38">
        <v>1.1263819215615052</v>
      </c>
      <c r="S1103" s="38">
        <v>1.446617678191771</v>
      </c>
      <c r="T1103" s="38">
        <v>5.6295639024931416</v>
      </c>
      <c r="U1103" s="39"/>
      <c r="V1103" s="50">
        <v>103.904</v>
      </c>
      <c r="W1103" s="51">
        <v>68.557500000000005</v>
      </c>
      <c r="X1103" s="51">
        <v>13.311299999999999</v>
      </c>
      <c r="Y1103" s="51">
        <v>13.732799999999999</v>
      </c>
      <c r="Z1103" s="39"/>
      <c r="AA1103" s="50">
        <v>213.69</v>
      </c>
      <c r="AB1103" s="50">
        <v>34.911000000000001</v>
      </c>
      <c r="AC1103" s="50">
        <v>178.779</v>
      </c>
      <c r="AD1103" s="50" t="s">
        <v>20162</v>
      </c>
      <c r="AE1103" s="50">
        <v>37.103000000000002</v>
      </c>
      <c r="AF1103" s="52">
        <v>1.1952746127900928</v>
      </c>
      <c r="AG1103" s="52">
        <v>-4.8681066928489614</v>
      </c>
      <c r="AH1103" s="39"/>
      <c r="AI1103" s="53">
        <v>10.35652</v>
      </c>
      <c r="AJ1103" s="53">
        <v>48.1663</v>
      </c>
      <c r="AK1103" s="53">
        <v>77.802289999999999</v>
      </c>
      <c r="AL1103" s="53">
        <v>85.375</v>
      </c>
      <c r="AM1103" s="53">
        <v>6.5125599999999997</v>
      </c>
      <c r="AN1103" s="53">
        <v>11.239089999999999</v>
      </c>
      <c r="AO1103" s="53">
        <v>62.584269350351832</v>
      </c>
      <c r="AP1103" s="53">
        <v>82.95549201070061</v>
      </c>
      <c r="AQ1103" s="39"/>
      <c r="AR1103" s="51">
        <v>8.1442999999999994</v>
      </c>
      <c r="AS1103" s="104">
        <v>0.11420102220277267</v>
      </c>
      <c r="AT1103" s="38" t="s">
        <v>20148</v>
      </c>
      <c r="AU1103" s="102"/>
      <c r="AV1103" s="103">
        <v>2</v>
      </c>
      <c r="AW1103" s="103">
        <v>1</v>
      </c>
      <c r="AX1103" s="103">
        <v>1</v>
      </c>
      <c r="AY1103" s="103">
        <v>0</v>
      </c>
      <c r="AZ1103" s="103">
        <v>0</v>
      </c>
      <c r="BA1103" s="103">
        <v>0</v>
      </c>
      <c r="BB1103" s="103">
        <v>4</v>
      </c>
      <c r="BC1103" s="39"/>
      <c r="BD1103" s="57" t="s">
        <v>20146</v>
      </c>
      <c r="BE1103" s="57" t="s">
        <v>20146</v>
      </c>
    </row>
    <row r="1104" spans="2:57">
      <c r="B1104" t="s">
        <v>2765</v>
      </c>
      <c r="C1104" t="s">
        <v>7624</v>
      </c>
      <c r="D1104" t="s">
        <v>4188</v>
      </c>
      <c r="E1104" s="50">
        <v>67.702550000000002</v>
      </c>
      <c r="F1104" s="50">
        <v>42.891330000000004</v>
      </c>
      <c r="G1104" s="39"/>
      <c r="H1104" s="38">
        <v>-0.22018204014773368</v>
      </c>
      <c r="I1104" s="38">
        <v>-0.10020897672726747</v>
      </c>
      <c r="J1104" s="38">
        <v>-0.22018204014773368</v>
      </c>
      <c r="K1104" s="38">
        <v>2.3420843488396739</v>
      </c>
      <c r="L1104" s="38">
        <v>2.2212079817181376</v>
      </c>
      <c r="M1104" s="38">
        <v>4.7114335513955226</v>
      </c>
      <c r="N1104" s="39"/>
      <c r="O1104" s="38">
        <v>-0.20005815204802258</v>
      </c>
      <c r="P1104" s="38">
        <v>-0.10020988857339741</v>
      </c>
      <c r="Q1104" s="38">
        <v>-0.20005815204802258</v>
      </c>
      <c r="R1104" s="38">
        <v>3.0075579695046351</v>
      </c>
      <c r="S1104" s="38">
        <v>2.5431889694505463</v>
      </c>
      <c r="T1104" s="38">
        <v>4.8165543578053196</v>
      </c>
      <c r="U1104" s="39"/>
      <c r="V1104" s="50">
        <v>133.11516</v>
      </c>
      <c r="W1104" s="51">
        <v>11.5586</v>
      </c>
      <c r="X1104" s="51">
        <v>0.98060000000000003</v>
      </c>
      <c r="Y1104" s="51">
        <v>8.2003000000000004</v>
      </c>
      <c r="Z1104" s="39"/>
      <c r="AA1104" s="50">
        <v>73.468770000000006</v>
      </c>
      <c r="AB1104" s="50">
        <v>38.871000000000002</v>
      </c>
      <c r="AC1104" s="50">
        <v>34.597760000000001</v>
      </c>
      <c r="AD1104" s="50">
        <v>12.77341</v>
      </c>
      <c r="AE1104" s="50">
        <v>-24.864039999999999</v>
      </c>
      <c r="AF1104" s="52">
        <v>2.1235123314341737</v>
      </c>
      <c r="AG1104" s="52">
        <v>0.7374721237354348</v>
      </c>
      <c r="AH1104" s="39"/>
      <c r="AI1104" s="53">
        <v>0.50860000000000005</v>
      </c>
      <c r="AJ1104" s="53">
        <v>8.9442400000000006</v>
      </c>
      <c r="AK1104" s="53">
        <v>28.970759999999999</v>
      </c>
      <c r="AL1104" s="53">
        <v>4.24024</v>
      </c>
      <c r="AM1104" s="53">
        <v>1.2085300000000001</v>
      </c>
      <c r="AN1104" s="53">
        <v>0.27601999999999999</v>
      </c>
      <c r="AO1104" s="53">
        <v>6.5604941708398217</v>
      </c>
      <c r="AP1104" s="53">
        <v>32.858358741783753</v>
      </c>
      <c r="AQ1104" s="39"/>
      <c r="AR1104" s="51">
        <v>36.570999999999998</v>
      </c>
      <c r="AS1104" s="104">
        <v>3.1157662776673017E-2</v>
      </c>
      <c r="AT1104" s="38" t="s">
        <v>20148</v>
      </c>
      <c r="AU1104" s="102"/>
      <c r="AV1104" s="103">
        <v>0</v>
      </c>
      <c r="AW1104" s="103">
        <v>0</v>
      </c>
      <c r="AX1104" s="103">
        <v>0</v>
      </c>
      <c r="AY1104" s="103">
        <v>0</v>
      </c>
      <c r="AZ1104" s="103">
        <v>0</v>
      </c>
      <c r="BA1104" s="103">
        <v>0</v>
      </c>
      <c r="BB1104" s="103">
        <v>0</v>
      </c>
      <c r="BC1104" s="39"/>
      <c r="BD1104" s="57" t="s">
        <v>20146</v>
      </c>
      <c r="BE1104" s="57" t="s">
        <v>20147</v>
      </c>
    </row>
    <row r="1105" spans="2:57">
      <c r="B1105" t="s">
        <v>3517</v>
      </c>
      <c r="C1105" t="s">
        <v>8352</v>
      </c>
      <c r="D1105" t="s">
        <v>4197</v>
      </c>
      <c r="E1105" s="50">
        <v>21.233720000000002</v>
      </c>
      <c r="F1105" s="50">
        <v>21.48283</v>
      </c>
      <c r="G1105" s="39"/>
      <c r="H1105" s="38">
        <v>-0.67763157894736836</v>
      </c>
      <c r="I1105" s="38">
        <v>0.73913043478260865</v>
      </c>
      <c r="J1105" s="38">
        <v>-0.67763157894736836</v>
      </c>
      <c r="K1105" s="38">
        <v>-0.92306490574273381</v>
      </c>
      <c r="L1105" s="38" t="s">
        <v>20162</v>
      </c>
      <c r="M1105" s="38" t="s">
        <v>20162</v>
      </c>
      <c r="N1105" s="39"/>
      <c r="O1105" s="38">
        <v>-0.64100592663248102</v>
      </c>
      <c r="P1105" s="38">
        <v>0.73661495232213348</v>
      </c>
      <c r="Q1105" s="38">
        <v>-0.64100592663248102</v>
      </c>
      <c r="R1105" s="38">
        <v>5.4645399888059032</v>
      </c>
      <c r="S1105" s="38">
        <v>-0.78745231540097904</v>
      </c>
      <c r="T1105" s="38" t="s">
        <v>20162</v>
      </c>
      <c r="U1105" s="39"/>
      <c r="V1105" s="50">
        <v>39.9377</v>
      </c>
      <c r="W1105" s="51">
        <v>-6.0438000000000001</v>
      </c>
      <c r="X1105" s="51">
        <v>-54.583799999999997</v>
      </c>
      <c r="Y1105" s="51">
        <v>-46.298999999999999</v>
      </c>
      <c r="Z1105" s="39"/>
      <c r="AA1105" s="50">
        <v>39.805219999999998</v>
      </c>
      <c r="AB1105" s="50">
        <v>27.846920000000001</v>
      </c>
      <c r="AC1105" s="50">
        <v>11.958299999999999</v>
      </c>
      <c r="AD1105" s="50">
        <v>7.2674700000000003</v>
      </c>
      <c r="AE1105" s="50">
        <v>-132.65924999999999</v>
      </c>
      <c r="AF1105" s="52">
        <v>3.3286687907143993</v>
      </c>
      <c r="AG1105" s="52">
        <v>-5.5241558085669926E-2</v>
      </c>
      <c r="AH1105" s="39"/>
      <c r="AI1105" s="53">
        <v>0.39491999999999999</v>
      </c>
      <c r="AJ1105" s="53" t="s">
        <v>20148</v>
      </c>
      <c r="AK1105" s="53" t="s">
        <v>20148</v>
      </c>
      <c r="AL1105" s="53" t="s">
        <v>20162</v>
      </c>
      <c r="AM1105" s="53" t="s">
        <v>20162</v>
      </c>
      <c r="AN1105" s="53" t="s">
        <v>20162</v>
      </c>
      <c r="AO1105" s="53">
        <v>-1.0821744811737528</v>
      </c>
      <c r="AP1105" s="53">
        <v>-0.98547125972783844</v>
      </c>
      <c r="AQ1105" s="39"/>
      <c r="AR1105" s="51">
        <v>-127.5655</v>
      </c>
      <c r="AS1105" s="104">
        <v>-1.6698353339854508</v>
      </c>
      <c r="AT1105" s="38" t="s">
        <v>20148</v>
      </c>
      <c r="AU1105" s="102"/>
      <c r="AV1105" s="103">
        <v>2</v>
      </c>
      <c r="AW1105" s="103">
        <v>0</v>
      </c>
      <c r="AX1105" s="103">
        <v>0</v>
      </c>
      <c r="AY1105" s="103">
        <v>0</v>
      </c>
      <c r="AZ1105" s="103">
        <v>0</v>
      </c>
      <c r="BA1105" s="103">
        <v>0</v>
      </c>
      <c r="BB1105" s="103">
        <v>2</v>
      </c>
      <c r="BC1105" s="39"/>
      <c r="BD1105" s="57" t="s">
        <v>20146</v>
      </c>
      <c r="BE1105" s="57" t="s">
        <v>20146</v>
      </c>
    </row>
    <row r="1106" spans="2:57">
      <c r="B1106" t="s">
        <v>2892</v>
      </c>
      <c r="C1106" t="s">
        <v>7751</v>
      </c>
      <c r="D1106" t="s">
        <v>4188</v>
      </c>
      <c r="E1106" s="50">
        <v>28.792179999999998</v>
      </c>
      <c r="F1106" s="50">
        <v>27.79918</v>
      </c>
      <c r="G1106" s="39"/>
      <c r="H1106" s="38">
        <v>-0.41174242424242424</v>
      </c>
      <c r="I1106" s="38">
        <v>-0.38373015873015881</v>
      </c>
      <c r="J1106" s="38">
        <v>-0.41174242424242424</v>
      </c>
      <c r="K1106" s="38">
        <v>-0.20765306122448979</v>
      </c>
      <c r="L1106" s="38">
        <v>-0.10747126436781618</v>
      </c>
      <c r="M1106" s="38">
        <v>0.52254901960784306</v>
      </c>
      <c r="N1106" s="39"/>
      <c r="O1106" s="38">
        <v>-0.4018419507929486</v>
      </c>
      <c r="P1106" s="38">
        <v>-0.38375927242434249</v>
      </c>
      <c r="Q1106" s="38">
        <v>-0.4018419507929486</v>
      </c>
      <c r="R1106" s="38">
        <v>3.4759643927959161E-2</v>
      </c>
      <c r="S1106" s="38">
        <v>0.16135692266429813</v>
      </c>
      <c r="T1106" s="38">
        <v>1.0214924435401591</v>
      </c>
      <c r="U1106" s="39"/>
      <c r="V1106" s="50">
        <v>36.409999999999997</v>
      </c>
      <c r="W1106" s="51">
        <v>-1.7659</v>
      </c>
      <c r="X1106" s="51">
        <v>-37.011800000000001</v>
      </c>
      <c r="Y1106" s="51">
        <v>-15.613799999999999</v>
      </c>
      <c r="Z1106" s="39"/>
      <c r="AA1106" s="50">
        <v>42.069000000000003</v>
      </c>
      <c r="AB1106" s="50">
        <v>13.878</v>
      </c>
      <c r="AC1106" s="50">
        <v>28.190999999999999</v>
      </c>
      <c r="AD1106" s="50">
        <v>1.0349999999999999</v>
      </c>
      <c r="AE1106" s="50">
        <v>-29.247</v>
      </c>
      <c r="AF1106" s="52">
        <v>1.4922847717356604</v>
      </c>
      <c r="AG1106" s="52">
        <v>0.98846302748741777</v>
      </c>
      <c r="AH1106" s="39"/>
      <c r="AI1106" s="53">
        <v>0.79078000000000004</v>
      </c>
      <c r="AJ1106" s="53" t="s">
        <v>20148</v>
      </c>
      <c r="AK1106" s="53" t="s">
        <v>20148</v>
      </c>
      <c r="AL1106" s="53" t="s">
        <v>20148</v>
      </c>
      <c r="AM1106" s="53">
        <v>0.97040000000000004</v>
      </c>
      <c r="AN1106" s="53">
        <v>0.68006</v>
      </c>
      <c r="AO1106" s="53">
        <v>-2.1524723190089046</v>
      </c>
      <c r="AP1106" s="53">
        <v>-2.0628658355595131</v>
      </c>
      <c r="AQ1106" s="39"/>
      <c r="AR1106" s="51">
        <v>-27.191800000000001</v>
      </c>
      <c r="AS1106" s="104">
        <v>-0.87364667747163693</v>
      </c>
      <c r="AT1106" s="38" t="s">
        <v>20148</v>
      </c>
      <c r="AU1106" s="102"/>
      <c r="AV1106" s="103">
        <v>1</v>
      </c>
      <c r="AW1106" s="103">
        <v>0</v>
      </c>
      <c r="AX1106" s="103">
        <v>0</v>
      </c>
      <c r="AY1106" s="103">
        <v>0</v>
      </c>
      <c r="AZ1106" s="103">
        <v>0</v>
      </c>
      <c r="BA1106" s="103">
        <v>0</v>
      </c>
      <c r="BB1106" s="103">
        <v>1</v>
      </c>
      <c r="BC1106" s="39"/>
      <c r="BD1106" s="57" t="s">
        <v>20146</v>
      </c>
      <c r="BE1106" s="57" t="s">
        <v>20147</v>
      </c>
    </row>
    <row r="1107" spans="2:57">
      <c r="B1107" t="s">
        <v>3428</v>
      </c>
      <c r="C1107" t="s">
        <v>8285</v>
      </c>
      <c r="D1107" t="s">
        <v>4191</v>
      </c>
      <c r="E1107" s="50">
        <v>13577.031859999999</v>
      </c>
      <c r="F1107" s="50">
        <v>6880.6078600000001</v>
      </c>
      <c r="G1107" s="39"/>
      <c r="H1107" s="38">
        <v>0</v>
      </c>
      <c r="I1107" s="38">
        <v>0</v>
      </c>
      <c r="J1107" s="38">
        <v>0</v>
      </c>
      <c r="K1107" s="38" t="s">
        <v>20162</v>
      </c>
      <c r="L1107" s="38" t="s">
        <v>20162</v>
      </c>
      <c r="M1107" s="38" t="s">
        <v>20162</v>
      </c>
      <c r="N1107" s="39"/>
      <c r="O1107" s="38">
        <v>-2.8267832432858242E-2</v>
      </c>
      <c r="P1107" s="38">
        <v>-4.9253928069040831E-2</v>
      </c>
      <c r="Q1107" s="38">
        <v>-2.8267832432858242E-2</v>
      </c>
      <c r="R1107" s="38">
        <v>1.1078314755277696</v>
      </c>
      <c r="S1107" s="38">
        <v>6.6844823244041507</v>
      </c>
      <c r="T1107" s="38">
        <v>112.74781922703943</v>
      </c>
      <c r="U1107" s="39"/>
      <c r="V1107" s="50">
        <v>330.875</v>
      </c>
      <c r="W1107" s="51">
        <v>80.794499999999999</v>
      </c>
      <c r="X1107" s="51">
        <v>40.729199999999999</v>
      </c>
      <c r="Y1107" s="51">
        <v>10.9482</v>
      </c>
      <c r="Z1107" s="39"/>
      <c r="AA1107" s="50">
        <v>8817.9079999999994</v>
      </c>
      <c r="AB1107" s="50">
        <v>6462.4520000000002</v>
      </c>
      <c r="AC1107" s="50">
        <v>2355.4560000000001</v>
      </c>
      <c r="AD1107" s="50">
        <v>5100.7619999999997</v>
      </c>
      <c r="AE1107" s="50">
        <v>-107.321</v>
      </c>
      <c r="AF1107" s="52">
        <v>3.7436097299206605</v>
      </c>
      <c r="AG1107" s="52">
        <v>24.037258188598884</v>
      </c>
      <c r="AH1107" s="39"/>
      <c r="AI1107" s="53">
        <v>41.033720000000002</v>
      </c>
      <c r="AJ1107" s="53">
        <v>67.779420000000002</v>
      </c>
      <c r="AK1107" s="53">
        <v>101.20558</v>
      </c>
      <c r="AL1107" s="53" t="s">
        <v>20162</v>
      </c>
      <c r="AM1107" s="53" t="s">
        <v>20162</v>
      </c>
      <c r="AN1107" s="53" t="s">
        <v>20162</v>
      </c>
      <c r="AO1107" s="53">
        <v>35.055242078877519</v>
      </c>
      <c r="AP1107" s="53">
        <v>51.057099203787388</v>
      </c>
      <c r="AQ1107" s="39"/>
      <c r="AR1107" s="51">
        <v>3.4971999999999999</v>
      </c>
      <c r="AS1107" s="104">
        <v>1.765946994202618E-2</v>
      </c>
      <c r="AT1107" s="38" t="s">
        <v>20148</v>
      </c>
      <c r="AU1107" s="102"/>
      <c r="AV1107" s="103">
        <v>0</v>
      </c>
      <c r="AW1107" s="103">
        <v>0</v>
      </c>
      <c r="AX1107" s="103">
        <v>0</v>
      </c>
      <c r="AY1107" s="103">
        <v>0</v>
      </c>
      <c r="AZ1107" s="103">
        <v>0</v>
      </c>
      <c r="BA1107" s="103">
        <v>0</v>
      </c>
      <c r="BB1107" s="103">
        <v>0</v>
      </c>
      <c r="BC1107" s="39"/>
      <c r="BD1107" s="57" t="s">
        <v>20146</v>
      </c>
      <c r="BE1107" s="57" t="s">
        <v>20147</v>
      </c>
    </row>
    <row r="1108" spans="2:57">
      <c r="B1108" t="s">
        <v>969</v>
      </c>
      <c r="C1108" t="s">
        <v>5829</v>
      </c>
      <c r="D1108" t="s">
        <v>4196</v>
      </c>
      <c r="E1108" s="50" t="s">
        <v>20162</v>
      </c>
      <c r="F1108" s="50" t="s">
        <v>20162</v>
      </c>
      <c r="G1108" s="39"/>
      <c r="H1108" s="38" t="s">
        <v>20162</v>
      </c>
      <c r="I1108" s="38" t="s">
        <v>20162</v>
      </c>
      <c r="J1108" s="38" t="s">
        <v>20162</v>
      </c>
      <c r="K1108" s="38" t="s">
        <v>20162</v>
      </c>
      <c r="L1108" s="38" t="s">
        <v>20162</v>
      </c>
      <c r="M1108" s="38" t="s">
        <v>20162</v>
      </c>
      <c r="N1108" s="39"/>
      <c r="O1108" s="38" t="s">
        <v>20162</v>
      </c>
      <c r="P1108" s="38" t="s">
        <v>20162</v>
      </c>
      <c r="Q1108" s="38" t="s">
        <v>20162</v>
      </c>
      <c r="R1108" s="38" t="s">
        <v>20162</v>
      </c>
      <c r="S1108" s="38" t="s">
        <v>20162</v>
      </c>
      <c r="T1108" s="38" t="s">
        <v>20162</v>
      </c>
      <c r="U1108" s="39"/>
      <c r="V1108" s="50" t="s">
        <v>20162</v>
      </c>
      <c r="W1108" s="51" t="s">
        <v>20162</v>
      </c>
      <c r="X1108" s="51" t="s">
        <v>20162</v>
      </c>
      <c r="Y1108" s="51" t="s">
        <v>20162</v>
      </c>
      <c r="Z1108" s="39"/>
      <c r="AA1108" s="50">
        <v>113.32899999999999</v>
      </c>
      <c r="AB1108" s="50">
        <v>6.4669999999999996</v>
      </c>
      <c r="AC1108" s="50">
        <v>106.86199999999999</v>
      </c>
      <c r="AD1108" s="50" t="s">
        <v>20162</v>
      </c>
      <c r="AE1108" s="50">
        <v>-45.201999999999998</v>
      </c>
      <c r="AF1108" s="52">
        <v>1.0605173026894499</v>
      </c>
      <c r="AG1108" s="52">
        <v>4.4446788655820182</v>
      </c>
      <c r="AH1108" s="39"/>
      <c r="AI1108" s="53" t="s">
        <v>20162</v>
      </c>
      <c r="AJ1108" s="53" t="s">
        <v>20162</v>
      </c>
      <c r="AK1108" s="53" t="s">
        <v>20162</v>
      </c>
      <c r="AL1108" s="53" t="s">
        <v>20162</v>
      </c>
      <c r="AM1108" s="53" t="s">
        <v>20162</v>
      </c>
      <c r="AN1108" s="53" t="s">
        <v>20162</v>
      </c>
      <c r="AO1108" s="53" t="s">
        <v>20162</v>
      </c>
      <c r="AP1108" s="53" t="s">
        <v>20162</v>
      </c>
      <c r="AQ1108" s="39"/>
      <c r="AR1108" s="51">
        <v>-20.938800000000001</v>
      </c>
      <c r="AS1108" s="104">
        <v>10.817824377457399</v>
      </c>
      <c r="AT1108" s="38" t="s">
        <v>20162</v>
      </c>
      <c r="AU1108" s="102"/>
      <c r="AV1108" s="103">
        <v>0</v>
      </c>
      <c r="AW1108" s="103">
        <v>0</v>
      </c>
      <c r="AX1108" s="103">
        <v>0</v>
      </c>
      <c r="AY1108" s="103">
        <v>0</v>
      </c>
      <c r="AZ1108" s="103">
        <v>0</v>
      </c>
      <c r="BA1108" s="103">
        <v>0</v>
      </c>
      <c r="BB1108" s="103">
        <v>0</v>
      </c>
      <c r="BC1108" s="39"/>
      <c r="BD1108" s="57" t="s">
        <v>20146</v>
      </c>
      <c r="BE1108" s="57" t="s">
        <v>20147</v>
      </c>
    </row>
    <row r="1109" spans="2:57">
      <c r="B1109" t="s">
        <v>2502</v>
      </c>
      <c r="C1109" t="s">
        <v>7361</v>
      </c>
      <c r="D1109" t="s">
        <v>4196</v>
      </c>
      <c r="E1109" s="50">
        <v>20.101179999999999</v>
      </c>
      <c r="F1109" s="50">
        <v>72.496179999999995</v>
      </c>
      <c r="G1109" s="39"/>
      <c r="H1109" s="38">
        <v>-0.37</v>
      </c>
      <c r="I1109" s="38">
        <v>-7.3529411764705843E-2</v>
      </c>
      <c r="J1109" s="38">
        <v>-0.37</v>
      </c>
      <c r="K1109" s="38">
        <v>-0.53076959744500329</v>
      </c>
      <c r="L1109" s="38" t="s">
        <v>20162</v>
      </c>
      <c r="M1109" s="38" t="s">
        <v>20162</v>
      </c>
      <c r="N1109" s="39"/>
      <c r="O1109" s="38">
        <v>-0.3672085189219424</v>
      </c>
      <c r="P1109" s="38">
        <v>-7.1983207259342818E-2</v>
      </c>
      <c r="Q1109" s="38">
        <v>-0.3672085189219424</v>
      </c>
      <c r="R1109" s="38">
        <v>-0.16399875965473754</v>
      </c>
      <c r="S1109" s="38" t="s">
        <v>20162</v>
      </c>
      <c r="T1109" s="38" t="s">
        <v>20162</v>
      </c>
      <c r="U1109" s="39"/>
      <c r="V1109" s="50" t="s">
        <v>20162</v>
      </c>
      <c r="W1109" s="51" t="s">
        <v>20162</v>
      </c>
      <c r="X1109" s="51" t="s">
        <v>20162</v>
      </c>
      <c r="Y1109" s="51" t="s">
        <v>20162</v>
      </c>
      <c r="Z1109" s="39"/>
      <c r="AA1109" s="50">
        <v>95.146000000000001</v>
      </c>
      <c r="AB1109" s="50">
        <v>10.106999999999999</v>
      </c>
      <c r="AC1109" s="50">
        <v>85.039000000000001</v>
      </c>
      <c r="AD1109" s="50" t="s">
        <v>20162</v>
      </c>
      <c r="AE1109" s="50">
        <v>-51.965000000000003</v>
      </c>
      <c r="AF1109" s="52">
        <v>1.1188513505568034</v>
      </c>
      <c r="AG1109" s="52">
        <v>4.1683918471881327</v>
      </c>
      <c r="AH1109" s="39"/>
      <c r="AI1109" s="53" t="s">
        <v>20162</v>
      </c>
      <c r="AJ1109" s="53" t="s">
        <v>20148</v>
      </c>
      <c r="AK1109" s="53" t="s">
        <v>20148</v>
      </c>
      <c r="AL1109" s="53" t="s">
        <v>20148</v>
      </c>
      <c r="AM1109" s="53">
        <v>0.84879000000000004</v>
      </c>
      <c r="AN1109" s="53" t="s">
        <v>20162</v>
      </c>
      <c r="AO1109" s="53">
        <v>-3.8681133283534304</v>
      </c>
      <c r="AP1109" s="53">
        <v>-3.7586157196184153</v>
      </c>
      <c r="AQ1109" s="39"/>
      <c r="AR1109" s="51">
        <v>-24.007999999999999</v>
      </c>
      <c r="AS1109" s="104">
        <v>-0.24157408914995679</v>
      </c>
      <c r="AT1109" s="38" t="s">
        <v>20148</v>
      </c>
      <c r="AU1109" s="102"/>
      <c r="AV1109" s="103">
        <v>0</v>
      </c>
      <c r="AW1109" s="103">
        <v>1</v>
      </c>
      <c r="AX1109" s="103">
        <v>0</v>
      </c>
      <c r="AY1109" s="103">
        <v>0</v>
      </c>
      <c r="AZ1109" s="103">
        <v>0</v>
      </c>
      <c r="BA1109" s="103">
        <v>0</v>
      </c>
      <c r="BB1109" s="103">
        <v>1</v>
      </c>
      <c r="BC1109" s="39"/>
      <c r="BD1109" s="57" t="s">
        <v>20146</v>
      </c>
      <c r="BE1109" s="57" t="s">
        <v>20147</v>
      </c>
    </row>
    <row r="1110" spans="2:57">
      <c r="B1110" t="s">
        <v>2579</v>
      </c>
      <c r="C1110" t="s">
        <v>7438</v>
      </c>
      <c r="D1110" t="s">
        <v>4196</v>
      </c>
      <c r="E1110" s="50">
        <v>50.703580000000002</v>
      </c>
      <c r="F1110" s="50">
        <v>54.538469999999997</v>
      </c>
      <c r="G1110" s="39"/>
      <c r="H1110" s="38">
        <v>-0.85871056241426613</v>
      </c>
      <c r="I1110" s="38">
        <v>-0.43093922651933703</v>
      </c>
      <c r="J1110" s="38">
        <v>-0.85871056241426613</v>
      </c>
      <c r="K1110" s="38">
        <v>-0.79482071713147406</v>
      </c>
      <c r="L1110" s="38" t="s">
        <v>20162</v>
      </c>
      <c r="M1110" s="38" t="s">
        <v>20162</v>
      </c>
      <c r="N1110" s="39"/>
      <c r="O1110" s="38">
        <v>-0.85673458165127248</v>
      </c>
      <c r="P1110" s="38">
        <v>-0.43093918328404257</v>
      </c>
      <c r="Q1110" s="38">
        <v>-0.85673458165127248</v>
      </c>
      <c r="R1110" s="38">
        <v>-0.76521902528292673</v>
      </c>
      <c r="S1110" s="38" t="s">
        <v>20162</v>
      </c>
      <c r="T1110" s="38" t="s">
        <v>20162</v>
      </c>
      <c r="U1110" s="39"/>
      <c r="V1110" s="50" t="s">
        <v>20162</v>
      </c>
      <c r="W1110" s="51" t="s">
        <v>20162</v>
      </c>
      <c r="X1110" s="51" t="s">
        <v>20162</v>
      </c>
      <c r="Y1110" s="51" t="s">
        <v>20162</v>
      </c>
      <c r="Z1110" s="39"/>
      <c r="AA1110" s="50">
        <v>183.13614000000001</v>
      </c>
      <c r="AB1110" s="50">
        <v>17.516680000000001</v>
      </c>
      <c r="AC1110" s="50">
        <v>165.61946</v>
      </c>
      <c r="AD1110" s="50">
        <v>5.9276600000000004</v>
      </c>
      <c r="AE1110" s="50">
        <v>-107.90672000000001</v>
      </c>
      <c r="AF1110" s="52">
        <v>1.1057646245193651</v>
      </c>
      <c r="AG1110" s="52">
        <v>0.20654645847699096</v>
      </c>
      <c r="AH1110" s="39"/>
      <c r="AI1110" s="53" t="s">
        <v>20162</v>
      </c>
      <c r="AJ1110" s="53" t="s">
        <v>20148</v>
      </c>
      <c r="AK1110" s="53" t="s">
        <v>20148</v>
      </c>
      <c r="AL1110" s="53" t="s">
        <v>20148</v>
      </c>
      <c r="AM1110" s="53">
        <v>0.32733000000000001</v>
      </c>
      <c r="AN1110" s="53" t="s">
        <v>20162</v>
      </c>
      <c r="AO1110" s="53">
        <v>-1.7622945628423952</v>
      </c>
      <c r="AP1110" s="53">
        <v>-1.7551565203287196</v>
      </c>
      <c r="AQ1110" s="39"/>
      <c r="AR1110" s="51">
        <v>-23.4391</v>
      </c>
      <c r="AS1110" s="104">
        <v>-0.184677245945226</v>
      </c>
      <c r="AT1110" s="38" t="s">
        <v>20148</v>
      </c>
      <c r="AU1110" s="102"/>
      <c r="AV1110" s="103">
        <v>0</v>
      </c>
      <c r="AW1110" s="103">
        <v>0</v>
      </c>
      <c r="AX1110" s="103">
        <v>0</v>
      </c>
      <c r="AY1110" s="103">
        <v>0</v>
      </c>
      <c r="AZ1110" s="103">
        <v>0</v>
      </c>
      <c r="BA1110" s="103">
        <v>0</v>
      </c>
      <c r="BB1110" s="103">
        <v>0</v>
      </c>
      <c r="BC1110" s="39"/>
      <c r="BD1110" s="57" t="s">
        <v>20146</v>
      </c>
      <c r="BE1110" s="57" t="s">
        <v>20147</v>
      </c>
    </row>
    <row r="1111" spans="2:57">
      <c r="B1111" t="s">
        <v>756</v>
      </c>
      <c r="C1111" t="s">
        <v>5616</v>
      </c>
      <c r="D1111" t="s">
        <v>4190</v>
      </c>
      <c r="E1111" s="50">
        <v>1613.8153500000001</v>
      </c>
      <c r="F1111" s="50">
        <v>1954.3733500000001</v>
      </c>
      <c r="G1111" s="39"/>
      <c r="H1111" s="38">
        <v>-0.54398826979472137</v>
      </c>
      <c r="I1111" s="38">
        <v>-0.32151622579765482</v>
      </c>
      <c r="J1111" s="38">
        <v>-0.54398826979472137</v>
      </c>
      <c r="K1111" s="38" t="s">
        <v>20162</v>
      </c>
      <c r="L1111" s="38" t="s">
        <v>20162</v>
      </c>
      <c r="M1111" s="38" t="s">
        <v>20162</v>
      </c>
      <c r="N1111" s="39"/>
      <c r="O1111" s="38">
        <v>-0.50675794615922554</v>
      </c>
      <c r="P1111" s="38">
        <v>-0.32170794283749704</v>
      </c>
      <c r="Q1111" s="38">
        <v>-0.50675794615922554</v>
      </c>
      <c r="R1111" s="38" t="s">
        <v>20162</v>
      </c>
      <c r="S1111" s="38" t="s">
        <v>20162</v>
      </c>
      <c r="T1111" s="38" t="s">
        <v>20162</v>
      </c>
      <c r="U1111" s="39"/>
      <c r="V1111" s="50" t="s">
        <v>20162</v>
      </c>
      <c r="W1111" s="51" t="s">
        <v>20162</v>
      </c>
      <c r="X1111" s="51" t="s">
        <v>20162</v>
      </c>
      <c r="Y1111" s="51" t="s">
        <v>20162</v>
      </c>
      <c r="Z1111" s="39"/>
      <c r="AA1111" s="50">
        <v>482.565</v>
      </c>
      <c r="AB1111" s="50">
        <v>156.44800000000001</v>
      </c>
      <c r="AC1111" s="50">
        <v>326.11700000000002</v>
      </c>
      <c r="AD1111" s="50" t="s">
        <v>20162</v>
      </c>
      <c r="AE1111" s="50">
        <v>-333.15199999999999</v>
      </c>
      <c r="AF1111" s="52">
        <v>1.479729667573294</v>
      </c>
      <c r="AG1111" s="52">
        <v>5.4901279787529003</v>
      </c>
      <c r="AH1111" s="39"/>
      <c r="AI1111" s="53" t="s">
        <v>20162</v>
      </c>
      <c r="AJ1111" s="53" t="s">
        <v>20148</v>
      </c>
      <c r="AK1111" s="53" t="s">
        <v>20148</v>
      </c>
      <c r="AL1111" s="53" t="s">
        <v>20148</v>
      </c>
      <c r="AM1111" s="53">
        <v>5.8085500000000003</v>
      </c>
      <c r="AN1111" s="53" t="s">
        <v>20162</v>
      </c>
      <c r="AO1111" s="53">
        <v>-28.519756446364209</v>
      </c>
      <c r="AP1111" s="53">
        <v>-28.111581226086706</v>
      </c>
      <c r="AQ1111" s="39"/>
      <c r="AR1111" s="51">
        <v>-69.479699999999994</v>
      </c>
      <c r="AS1111" s="104">
        <v>-0.90717156427788548</v>
      </c>
      <c r="AT1111" s="38" t="s">
        <v>20148</v>
      </c>
      <c r="AU1111" s="102"/>
      <c r="AV1111" s="103">
        <v>9</v>
      </c>
      <c r="AW1111" s="103">
        <v>2</v>
      </c>
      <c r="AX1111" s="103">
        <v>0</v>
      </c>
      <c r="AY1111" s="103">
        <v>0</v>
      </c>
      <c r="AZ1111" s="103">
        <v>0</v>
      </c>
      <c r="BA1111" s="103">
        <v>0</v>
      </c>
      <c r="BB1111" s="103">
        <v>11</v>
      </c>
      <c r="BC1111" s="39"/>
      <c r="BD1111" s="57" t="s">
        <v>20146</v>
      </c>
      <c r="BE1111" s="57" t="s">
        <v>20146</v>
      </c>
    </row>
    <row r="1112" spans="2:57">
      <c r="B1112" t="s">
        <v>103</v>
      </c>
      <c r="C1112" t="s">
        <v>4689</v>
      </c>
      <c r="D1112" t="s">
        <v>4198</v>
      </c>
      <c r="E1112" s="50">
        <v>35906.442640000001</v>
      </c>
      <c r="F1112" s="50">
        <v>36014.309639999999</v>
      </c>
      <c r="G1112" s="39"/>
      <c r="H1112" s="38">
        <v>0.44834371925221372</v>
      </c>
      <c r="I1112" s="38">
        <v>-4.5085955238404307E-2</v>
      </c>
      <c r="J1112" s="38">
        <v>0.44834371925221372</v>
      </c>
      <c r="K1112" s="38">
        <v>9.1400688863375432</v>
      </c>
      <c r="L1112" s="38">
        <v>108.94190871369292</v>
      </c>
      <c r="M1112" s="38">
        <v>71.591780821917808</v>
      </c>
      <c r="N1112" s="39"/>
      <c r="O1112" s="38">
        <v>0.45919857445101719</v>
      </c>
      <c r="P1112" s="38">
        <v>-4.1798766865639214E-2</v>
      </c>
      <c r="Q1112" s="38">
        <v>0.45919857445101719</v>
      </c>
      <c r="R1112" s="38">
        <v>10.261720439246472</v>
      </c>
      <c r="S1112" s="38">
        <v>173.71363147073177</v>
      </c>
      <c r="T1112" s="38">
        <v>240.66084432811158</v>
      </c>
      <c r="U1112" s="39"/>
      <c r="V1112" s="50">
        <v>1382.049</v>
      </c>
      <c r="W1112" s="51">
        <v>40.115900000000003</v>
      </c>
      <c r="X1112" s="51">
        <v>15.971299999999999</v>
      </c>
      <c r="Y1112" s="51">
        <v>10.524100000000001</v>
      </c>
      <c r="Z1112" s="39"/>
      <c r="AA1112" s="50">
        <v>2079.2559999999999</v>
      </c>
      <c r="AB1112" s="50">
        <v>1649.088</v>
      </c>
      <c r="AC1112" s="50">
        <v>430.16800000000001</v>
      </c>
      <c r="AD1112" s="50">
        <v>951.59400000000005</v>
      </c>
      <c r="AE1112" s="50">
        <v>-405.73700000000002</v>
      </c>
      <c r="AF1112" s="52">
        <v>4.833590597162039</v>
      </c>
      <c r="AG1112" s="52">
        <v>0.14822688455285865</v>
      </c>
      <c r="AH1112" s="39"/>
      <c r="AI1112" s="53">
        <v>25.980589999999999</v>
      </c>
      <c r="AJ1112" s="53">
        <v>139.96485000000001</v>
      </c>
      <c r="AK1112" s="53">
        <v>162.66986</v>
      </c>
      <c r="AL1112" s="53">
        <v>259.96019000000001</v>
      </c>
      <c r="AM1112" s="53">
        <v>82.471400000000003</v>
      </c>
      <c r="AN1112" s="53">
        <v>25.694649999999999</v>
      </c>
      <c r="AO1112" s="53">
        <v>145.27932826940221</v>
      </c>
      <c r="AP1112" s="53">
        <v>163.15853451244041</v>
      </c>
      <c r="AQ1112" s="39"/>
      <c r="AR1112" s="51">
        <v>31.821300000000001</v>
      </c>
      <c r="AS1112" s="104">
        <v>0.13709840710646909</v>
      </c>
      <c r="AT1112" s="38" t="s">
        <v>20148</v>
      </c>
      <c r="AU1112" s="102"/>
      <c r="AV1112" s="103">
        <v>14</v>
      </c>
      <c r="AW1112" s="103">
        <v>8</v>
      </c>
      <c r="AX1112" s="103">
        <v>9</v>
      </c>
      <c r="AY1112" s="103">
        <v>1</v>
      </c>
      <c r="AZ1112" s="103">
        <v>0</v>
      </c>
      <c r="BA1112" s="103">
        <v>2</v>
      </c>
      <c r="BB1112" s="103">
        <v>34</v>
      </c>
      <c r="BC1112" s="39"/>
      <c r="BD1112" s="57" t="s">
        <v>20146</v>
      </c>
      <c r="BE1112" s="57" t="s">
        <v>20146</v>
      </c>
    </row>
    <row r="1113" spans="2:57">
      <c r="B1113" t="s">
        <v>406</v>
      </c>
      <c r="C1113" t="s">
        <v>5267</v>
      </c>
      <c r="D1113" t="s">
        <v>4195</v>
      </c>
      <c r="E1113" s="50">
        <v>5266.9798300000002</v>
      </c>
      <c r="F1113" s="50">
        <v>3932.9798300000002</v>
      </c>
      <c r="G1113" s="39"/>
      <c r="H1113" s="38">
        <v>-6.6844379821479061E-2</v>
      </c>
      <c r="I1113" s="38">
        <v>0.36234447785836421</v>
      </c>
      <c r="J1113" s="38">
        <v>-6.6844379821479061E-2</v>
      </c>
      <c r="K1113" s="38">
        <v>0.1168906506816203</v>
      </c>
      <c r="L1113" s="38">
        <v>0.15088418430884176</v>
      </c>
      <c r="M1113" s="38">
        <v>1.0632255759957134</v>
      </c>
      <c r="N1113" s="39"/>
      <c r="O1113" s="38">
        <v>-0.108590888425804</v>
      </c>
      <c r="P1113" s="38">
        <v>0.36321239525441462</v>
      </c>
      <c r="Q1113" s="38">
        <v>-0.108590888425804</v>
      </c>
      <c r="R1113" s="38">
        <v>-0.11580272209834919</v>
      </c>
      <c r="S1113" s="38">
        <v>8.394557251561352E-3</v>
      </c>
      <c r="T1113" s="38">
        <v>1.5342842019000669</v>
      </c>
      <c r="U1113" s="39"/>
      <c r="V1113" s="50">
        <v>716</v>
      </c>
      <c r="W1113" s="51">
        <v>117.0391</v>
      </c>
      <c r="X1113" s="51">
        <v>65.7821</v>
      </c>
      <c r="Y1113" s="51">
        <v>75.139600000000002</v>
      </c>
      <c r="Z1113" s="39"/>
      <c r="AA1113" s="50">
        <v>24656</v>
      </c>
      <c r="AB1113" s="50">
        <v>17924</v>
      </c>
      <c r="AC1113" s="50">
        <v>6732</v>
      </c>
      <c r="AD1113" s="50">
        <v>1411</v>
      </c>
      <c r="AE1113" s="50">
        <v>5312</v>
      </c>
      <c r="AF1113" s="52">
        <v>3.6625074272133094</v>
      </c>
      <c r="AG1113" s="52">
        <v>8.2568807339449546E-2</v>
      </c>
      <c r="AH1113" s="39"/>
      <c r="AI1113" s="53">
        <v>7.3561199999999998</v>
      </c>
      <c r="AJ1113" s="53">
        <v>9.1919400000000007</v>
      </c>
      <c r="AK1113" s="53">
        <v>10.555070000000001</v>
      </c>
      <c r="AL1113" s="53">
        <v>10.642099999999999</v>
      </c>
      <c r="AM1113" s="53">
        <v>0.67903999999999998</v>
      </c>
      <c r="AN1113" s="53">
        <v>6.39595</v>
      </c>
      <c r="AO1113" s="53">
        <v>7.2164767522935787</v>
      </c>
      <c r="AP1113" s="53">
        <v>8.3502756475583872</v>
      </c>
      <c r="AQ1113" s="39"/>
      <c r="AR1113" s="51">
        <v>8.0231999999999992</v>
      </c>
      <c r="AS1113" s="104">
        <v>2.0713311931043581E-2</v>
      </c>
      <c r="AT1113" s="38" t="s">
        <v>20148</v>
      </c>
      <c r="AU1113" s="102"/>
      <c r="AV1113" s="103">
        <v>0</v>
      </c>
      <c r="AW1113" s="103">
        <v>0</v>
      </c>
      <c r="AX1113" s="103">
        <v>0</v>
      </c>
      <c r="AY1113" s="103">
        <v>0</v>
      </c>
      <c r="AZ1113" s="103">
        <v>0</v>
      </c>
      <c r="BA1113" s="103">
        <v>0</v>
      </c>
      <c r="BB1113" s="103">
        <v>0</v>
      </c>
      <c r="BC1113" s="39"/>
      <c r="BD1113" s="57" t="s">
        <v>20147</v>
      </c>
      <c r="BE1113" s="57" t="s">
        <v>20147</v>
      </c>
    </row>
    <row r="1114" spans="2:57">
      <c r="B1114" t="s">
        <v>3240</v>
      </c>
      <c r="C1114" t="s">
        <v>8099</v>
      </c>
      <c r="D1114" t="s">
        <v>4196</v>
      </c>
      <c r="E1114" s="50">
        <v>8.9546200000000002</v>
      </c>
      <c r="F1114" s="50">
        <v>4.80999</v>
      </c>
      <c r="G1114" s="39"/>
      <c r="H1114" s="38">
        <v>-0.99202127659574468</v>
      </c>
      <c r="I1114" s="38">
        <v>-0.82558139534883723</v>
      </c>
      <c r="J1114" s="38">
        <v>-0.99202127659574468</v>
      </c>
      <c r="K1114" s="38">
        <v>-0.99640115163147791</v>
      </c>
      <c r="L1114" s="38" t="s">
        <v>20162</v>
      </c>
      <c r="M1114" s="38" t="s">
        <v>20162</v>
      </c>
      <c r="N1114" s="39"/>
      <c r="O1114" s="38">
        <v>-0.95780790839332264</v>
      </c>
      <c r="P1114" s="38">
        <v>-0.41705923344947737</v>
      </c>
      <c r="Q1114" s="38">
        <v>-0.95780790839332264</v>
      </c>
      <c r="R1114" s="38" t="s">
        <v>20162</v>
      </c>
      <c r="S1114" s="38" t="s">
        <v>20162</v>
      </c>
      <c r="T1114" s="38" t="s">
        <v>20162</v>
      </c>
      <c r="U1114" s="39"/>
      <c r="V1114" s="50">
        <v>3.5312000000000001</v>
      </c>
      <c r="W1114" s="51">
        <v>-32.818300000000001</v>
      </c>
      <c r="X1114" s="51">
        <v>-234.21019999999999</v>
      </c>
      <c r="Y1114" s="51" t="s">
        <v>20148</v>
      </c>
      <c r="Z1114" s="39"/>
      <c r="AA1114" s="50">
        <v>16.417349999999999</v>
      </c>
      <c r="AB1114" s="50">
        <v>24.575410000000002</v>
      </c>
      <c r="AC1114" s="50">
        <v>-8.1580600000000008</v>
      </c>
      <c r="AD1114" s="50">
        <v>4.44095</v>
      </c>
      <c r="AE1114" s="50">
        <v>-85.845569999999995</v>
      </c>
      <c r="AF1114" s="52">
        <v>-2.0124085873357145</v>
      </c>
      <c r="AG1114" s="52">
        <v>-0.59843681229656065</v>
      </c>
      <c r="AH1114" s="39"/>
      <c r="AI1114" s="53">
        <v>2.53586</v>
      </c>
      <c r="AJ1114" s="53" t="s">
        <v>20148</v>
      </c>
      <c r="AK1114" s="53" t="s">
        <v>20148</v>
      </c>
      <c r="AL1114" s="53" t="s">
        <v>20148</v>
      </c>
      <c r="AM1114" s="53" t="s">
        <v>20148</v>
      </c>
      <c r="AN1114" s="53">
        <v>0.21414</v>
      </c>
      <c r="AO1114" s="53">
        <v>-0.58159941380461122</v>
      </c>
      <c r="AP1114" s="53">
        <v>-0.58158886539152144</v>
      </c>
      <c r="AQ1114" s="39"/>
      <c r="AR1114" s="51" t="s">
        <v>20148</v>
      </c>
      <c r="AS1114" s="104">
        <v>-18.627933690706794</v>
      </c>
      <c r="AT1114" s="38" t="s">
        <v>20148</v>
      </c>
      <c r="AU1114" s="102"/>
      <c r="AV1114" s="103">
        <v>1</v>
      </c>
      <c r="AW1114" s="103">
        <v>0</v>
      </c>
      <c r="AX1114" s="103">
        <v>0</v>
      </c>
      <c r="AY1114" s="103">
        <v>0</v>
      </c>
      <c r="AZ1114" s="103">
        <v>0</v>
      </c>
      <c r="BA1114" s="103">
        <v>2</v>
      </c>
      <c r="BB1114" s="103">
        <v>3</v>
      </c>
      <c r="BC1114" s="39"/>
      <c r="BD1114" s="57" t="s">
        <v>20146</v>
      </c>
      <c r="BE1114" s="57" t="s">
        <v>20147</v>
      </c>
    </row>
    <row r="1115" spans="2:57">
      <c r="B1115" t="s">
        <v>185</v>
      </c>
      <c r="C1115" t="s">
        <v>4824</v>
      </c>
      <c r="D1115" t="s">
        <v>4198</v>
      </c>
      <c r="E1115" s="50">
        <v>14933.49136</v>
      </c>
      <c r="F1115" s="50">
        <v>9775.1783699999996</v>
      </c>
      <c r="G1115" s="39"/>
      <c r="H1115" s="38">
        <v>-0.52486552758946559</v>
      </c>
      <c r="I1115" s="38">
        <v>-0.20895235985943883</v>
      </c>
      <c r="J1115" s="38">
        <v>-0.52486552758946559</v>
      </c>
      <c r="K1115" s="38">
        <v>0.3249514003633116</v>
      </c>
      <c r="L1115" s="38">
        <v>1.2152326335215062</v>
      </c>
      <c r="M1115" s="38">
        <v>6.363969530182028</v>
      </c>
      <c r="N1115" s="39"/>
      <c r="O1115" s="38">
        <v>-0.47933935982526599</v>
      </c>
      <c r="P1115" s="38">
        <v>-0.20957626239123983</v>
      </c>
      <c r="Q1115" s="38">
        <v>-0.47933935982526599</v>
      </c>
      <c r="R1115" s="38">
        <v>0.4469188621193636</v>
      </c>
      <c r="S1115" s="38">
        <v>1.2703772101004636</v>
      </c>
      <c r="T1115" s="38">
        <v>6.7437712696324184</v>
      </c>
      <c r="U1115" s="39"/>
      <c r="V1115" s="50">
        <v>2298.893</v>
      </c>
      <c r="W1115" s="51">
        <v>46.094499999999996</v>
      </c>
      <c r="X1115" s="51">
        <v>24.372199999999999</v>
      </c>
      <c r="Y1115" s="51">
        <v>17.796600000000002</v>
      </c>
      <c r="Z1115" s="39"/>
      <c r="AA1115" s="50">
        <v>3191.8960000000002</v>
      </c>
      <c r="AB1115" s="50">
        <v>1478.115</v>
      </c>
      <c r="AC1115" s="50">
        <v>1713.7809999999999</v>
      </c>
      <c r="AD1115" s="50">
        <v>937.02700000000004</v>
      </c>
      <c r="AE1115" s="50">
        <v>879.77599999999995</v>
      </c>
      <c r="AF1115" s="52">
        <v>1.8624876807480071</v>
      </c>
      <c r="AG1115" s="52">
        <v>0.86648035174577187</v>
      </c>
      <c r="AH1115" s="39"/>
      <c r="AI1115" s="53">
        <v>6.4959499999999997</v>
      </c>
      <c r="AJ1115" s="53">
        <v>21.23461</v>
      </c>
      <c r="AK1115" s="53">
        <v>27.05499</v>
      </c>
      <c r="AL1115" s="53">
        <v>21.863330000000001</v>
      </c>
      <c r="AM1115" s="53">
        <v>5.1865199999999998</v>
      </c>
      <c r="AN1115" s="53">
        <v>3.8634300000000001</v>
      </c>
      <c r="AO1115" s="53">
        <v>13.995350292572649</v>
      </c>
      <c r="AP1115" s="53">
        <v>17.446578516202266</v>
      </c>
      <c r="AQ1115" s="39"/>
      <c r="AR1115" s="51">
        <v>26.4526</v>
      </c>
      <c r="AS1115" s="104">
        <v>0.23143304661606431</v>
      </c>
      <c r="AT1115" s="38">
        <v>5.1904307996499819E-3</v>
      </c>
      <c r="AU1115" s="102"/>
      <c r="AV1115" s="103">
        <v>5</v>
      </c>
      <c r="AW1115" s="103">
        <v>3</v>
      </c>
      <c r="AX1115" s="103">
        <v>2</v>
      </c>
      <c r="AY1115" s="103">
        <v>0</v>
      </c>
      <c r="AZ1115" s="103">
        <v>0</v>
      </c>
      <c r="BA1115" s="103">
        <v>0</v>
      </c>
      <c r="BB1115" s="103">
        <v>10</v>
      </c>
      <c r="BC1115" s="39"/>
      <c r="BD1115" s="57" t="s">
        <v>20146</v>
      </c>
      <c r="BE1115" s="57" t="s">
        <v>20146</v>
      </c>
    </row>
    <row r="1116" spans="2:57">
      <c r="B1116" t="s">
        <v>2792</v>
      </c>
      <c r="C1116" t="s">
        <v>7651</v>
      </c>
      <c r="D1116" t="s">
        <v>4196</v>
      </c>
      <c r="E1116" s="50">
        <v>6.8402399999999997</v>
      </c>
      <c r="F1116" s="50">
        <v>21.03124</v>
      </c>
      <c r="G1116" s="39"/>
      <c r="H1116" s="38">
        <v>-0.74067495559502672</v>
      </c>
      <c r="I1116" s="38">
        <v>-0.29807692307692313</v>
      </c>
      <c r="J1116" s="38">
        <v>-0.74067495559502672</v>
      </c>
      <c r="K1116" s="38">
        <v>-0.65887850467289721</v>
      </c>
      <c r="L1116" s="38" t="s">
        <v>20162</v>
      </c>
      <c r="M1116" s="38" t="s">
        <v>20162</v>
      </c>
      <c r="N1116" s="39"/>
      <c r="O1116" s="38">
        <v>-0.74044516891173084</v>
      </c>
      <c r="P1116" s="38">
        <v>-0.29807705144327934</v>
      </c>
      <c r="Q1116" s="38">
        <v>-0.74044516891173084</v>
      </c>
      <c r="R1116" s="38">
        <v>-0.19140222503144999</v>
      </c>
      <c r="S1116" s="38" t="s">
        <v>20162</v>
      </c>
      <c r="T1116" s="38" t="s">
        <v>20162</v>
      </c>
      <c r="U1116" s="39"/>
      <c r="V1116" s="50">
        <v>0.57099999999999995</v>
      </c>
      <c r="W1116" s="51">
        <v>34.676000000000002</v>
      </c>
      <c r="X1116" s="51" t="s">
        <v>20148</v>
      </c>
      <c r="Y1116" s="51" t="s">
        <v>20148</v>
      </c>
      <c r="Z1116" s="39"/>
      <c r="AA1116" s="50">
        <v>25.986999999999998</v>
      </c>
      <c r="AB1116" s="50">
        <v>3.4220000000000002</v>
      </c>
      <c r="AC1116" s="50">
        <v>22.565000000000001</v>
      </c>
      <c r="AD1116" s="50" t="s">
        <v>20162</v>
      </c>
      <c r="AE1116" s="50">
        <v>-82.426000000000002</v>
      </c>
      <c r="AF1116" s="52">
        <v>1.1516507866164412</v>
      </c>
      <c r="AG1116" s="52">
        <v>2.0215389674449193</v>
      </c>
      <c r="AH1116" s="39"/>
      <c r="AI1116" s="53">
        <v>11.97941</v>
      </c>
      <c r="AJ1116" s="53" t="s">
        <v>20148</v>
      </c>
      <c r="AK1116" s="53" t="s">
        <v>20148</v>
      </c>
      <c r="AL1116" s="53" t="s">
        <v>20148</v>
      </c>
      <c r="AM1116" s="53">
        <v>0.93184999999999996</v>
      </c>
      <c r="AN1116" s="53">
        <v>33.411140000000003</v>
      </c>
      <c r="AO1116" s="53">
        <v>-1.7289740217033871</v>
      </c>
      <c r="AP1116" s="53">
        <v>-1.7214733567979046</v>
      </c>
      <c r="AQ1116" s="39"/>
      <c r="AR1116" s="51">
        <v>-81.043999999999997</v>
      </c>
      <c r="AS1116" s="104">
        <v>6.4742978272390026</v>
      </c>
      <c r="AT1116" s="38" t="s">
        <v>20148</v>
      </c>
      <c r="AU1116" s="102"/>
      <c r="AV1116" s="103">
        <v>1</v>
      </c>
      <c r="AW1116" s="103">
        <v>2</v>
      </c>
      <c r="AX1116" s="103">
        <v>0</v>
      </c>
      <c r="AY1116" s="103">
        <v>0</v>
      </c>
      <c r="AZ1116" s="103">
        <v>0</v>
      </c>
      <c r="BA1116" s="103">
        <v>0</v>
      </c>
      <c r="BB1116" s="103">
        <v>3</v>
      </c>
      <c r="BC1116" s="39"/>
      <c r="BD1116" s="57" t="s">
        <v>20146</v>
      </c>
      <c r="BE1116" s="57" t="s">
        <v>20147</v>
      </c>
    </row>
    <row r="1117" spans="2:57">
      <c r="B1117" t="s">
        <v>1430</v>
      </c>
      <c r="C1117" t="s">
        <v>6289</v>
      </c>
      <c r="D1117" t="s">
        <v>4195</v>
      </c>
      <c r="E1117" s="50">
        <v>398.63780000000003</v>
      </c>
      <c r="F1117" s="50">
        <v>392.69600000000003</v>
      </c>
      <c r="G1117" s="39"/>
      <c r="H1117" s="38">
        <v>3.8383838383838187E-2</v>
      </c>
      <c r="I1117" s="38">
        <v>1.8830525272546916E-2</v>
      </c>
      <c r="J1117" s="38">
        <v>3.8383838383838187E-2</v>
      </c>
      <c r="K1117" s="38" t="s">
        <v>20162</v>
      </c>
      <c r="L1117" s="38" t="s">
        <v>20162</v>
      </c>
      <c r="M1117" s="38" t="s">
        <v>20162</v>
      </c>
      <c r="N1117" s="39"/>
      <c r="O1117" s="38">
        <v>3.8383838383838409E-2</v>
      </c>
      <c r="P1117" s="38">
        <v>1.8830525272547138E-2</v>
      </c>
      <c r="Q1117" s="38">
        <v>3.8383838383838409E-2</v>
      </c>
      <c r="R1117" s="38" t="s">
        <v>20162</v>
      </c>
      <c r="S1117" s="38" t="s">
        <v>20162</v>
      </c>
      <c r="T1117" s="38" t="s">
        <v>20162</v>
      </c>
      <c r="U1117" s="39"/>
      <c r="V1117" s="50" t="s">
        <v>20162</v>
      </c>
      <c r="W1117" s="51" t="s">
        <v>20162</v>
      </c>
      <c r="X1117" s="51" t="s">
        <v>20162</v>
      </c>
      <c r="Y1117" s="51" t="s">
        <v>20162</v>
      </c>
      <c r="Z1117" s="39"/>
      <c r="AA1117" s="50">
        <v>307.29604999999998</v>
      </c>
      <c r="AB1117" s="50">
        <v>323.60270000000003</v>
      </c>
      <c r="AC1117" s="50">
        <v>-16.306660000000001</v>
      </c>
      <c r="AD1117" s="50">
        <v>6.22</v>
      </c>
      <c r="AE1117" s="50">
        <v>-16.307480000000002</v>
      </c>
      <c r="AF1117" s="52">
        <v>-18.844818620122084</v>
      </c>
      <c r="AG1117" s="52" t="s">
        <v>20162</v>
      </c>
      <c r="AH1117" s="39"/>
      <c r="AI1117" s="53" t="s">
        <v>20162</v>
      </c>
      <c r="AJ1117" s="53" t="s">
        <v>20162</v>
      </c>
      <c r="AK1117" s="53" t="s">
        <v>20148</v>
      </c>
      <c r="AL1117" s="53" t="s">
        <v>20162</v>
      </c>
      <c r="AM1117" s="53" t="s">
        <v>20148</v>
      </c>
      <c r="AN1117" s="53" t="s">
        <v>20162</v>
      </c>
      <c r="AO1117" s="53" t="s">
        <v>20162</v>
      </c>
      <c r="AP1117" s="53">
        <v>-1210.4182720463584</v>
      </c>
      <c r="AQ1117" s="39"/>
      <c r="AR1117" s="51" t="s">
        <v>20162</v>
      </c>
      <c r="AS1117" s="104">
        <v>-1.0583065828998559E-3</v>
      </c>
      <c r="AT1117" s="38" t="s">
        <v>20148</v>
      </c>
      <c r="AU1117" s="102"/>
      <c r="AV1117" s="103">
        <v>0</v>
      </c>
      <c r="AW1117" s="103">
        <v>0</v>
      </c>
      <c r="AX1117" s="103">
        <v>0</v>
      </c>
      <c r="AY1117" s="103">
        <v>0</v>
      </c>
      <c r="AZ1117" s="103">
        <v>0</v>
      </c>
      <c r="BA1117" s="103">
        <v>0</v>
      </c>
      <c r="BB1117" s="103">
        <v>0</v>
      </c>
      <c r="BC1117" s="39"/>
      <c r="BD1117" s="57" t="s">
        <v>20147</v>
      </c>
      <c r="BE1117" s="57" t="s">
        <v>20147</v>
      </c>
    </row>
    <row r="1118" spans="2:57">
      <c r="B1118" t="s">
        <v>1376</v>
      </c>
      <c r="C1118" t="s">
        <v>6235</v>
      </c>
      <c r="D1118" t="s">
        <v>4195</v>
      </c>
      <c r="E1118" s="50" t="s">
        <v>20162</v>
      </c>
      <c r="F1118" s="50">
        <v>423.71854000000002</v>
      </c>
      <c r="G1118" s="39"/>
      <c r="H1118" s="38">
        <v>-0.19537289984886341</v>
      </c>
      <c r="I1118" s="38">
        <v>0.18758498840636251</v>
      </c>
      <c r="J1118" s="38">
        <v>-0.19537289984886341</v>
      </c>
      <c r="K1118" s="38">
        <v>0.12324424382268795</v>
      </c>
      <c r="L1118" s="38">
        <v>0.1610940548729014</v>
      </c>
      <c r="M1118" s="38">
        <v>1.6728142170198823</v>
      </c>
      <c r="N1118" s="39"/>
      <c r="O1118" s="38">
        <v>-0.20750313005733534</v>
      </c>
      <c r="P1118" s="38">
        <v>0.18162660782867968</v>
      </c>
      <c r="Q1118" s="38">
        <v>-0.20750313005733534</v>
      </c>
      <c r="R1118" s="38">
        <v>6.7997620312027829E-2</v>
      </c>
      <c r="S1118" s="38">
        <v>8.4527336213335191E-2</v>
      </c>
      <c r="T1118" s="38">
        <v>1.6622322365190256</v>
      </c>
      <c r="U1118" s="39"/>
      <c r="V1118" s="50">
        <v>157.893</v>
      </c>
      <c r="W1118" s="51" t="s">
        <v>20162</v>
      </c>
      <c r="X1118" s="51" t="s">
        <v>20163</v>
      </c>
      <c r="Y1118" s="51">
        <v>26.708500000000001</v>
      </c>
      <c r="Z1118" s="39"/>
      <c r="AA1118" s="50">
        <v>4447.8190000000004</v>
      </c>
      <c r="AB1118" s="50">
        <v>4100.924</v>
      </c>
      <c r="AC1118" s="50">
        <v>346.89499999999998</v>
      </c>
      <c r="AD1118" s="50">
        <v>62.500999999999998</v>
      </c>
      <c r="AE1118" s="50">
        <v>241.761</v>
      </c>
      <c r="AF1118" s="52">
        <v>12.821801986191788</v>
      </c>
      <c r="AG1118" s="52" t="s">
        <v>20162</v>
      </c>
      <c r="AH1118" s="39"/>
      <c r="AI1118" s="53" t="s">
        <v>20162</v>
      </c>
      <c r="AJ1118" s="53" t="s">
        <v>20162</v>
      </c>
      <c r="AK1118" s="53" t="s">
        <v>20162</v>
      </c>
      <c r="AL1118" s="53">
        <v>10.085710000000001</v>
      </c>
      <c r="AM1118" s="53">
        <v>1.2134400000000001</v>
      </c>
      <c r="AN1118" s="53">
        <v>2.6530999999999998</v>
      </c>
      <c r="AO1118" s="53" t="s">
        <v>20162</v>
      </c>
      <c r="AP1118" s="53" t="s">
        <v>20162</v>
      </c>
      <c r="AQ1118" s="39"/>
      <c r="AR1118" s="51">
        <v>12.379099999999999</v>
      </c>
      <c r="AS1118" s="104" t="s">
        <v>20162</v>
      </c>
      <c r="AT1118" s="38">
        <v>2.1098568234052689E-2</v>
      </c>
      <c r="AU1118" s="102"/>
      <c r="AV1118" s="103">
        <v>0</v>
      </c>
      <c r="AW1118" s="103">
        <v>0</v>
      </c>
      <c r="AX1118" s="103">
        <v>0</v>
      </c>
      <c r="AY1118" s="103">
        <v>0</v>
      </c>
      <c r="AZ1118" s="103">
        <v>0</v>
      </c>
      <c r="BA1118" s="103">
        <v>0</v>
      </c>
      <c r="BB1118" s="103">
        <v>0</v>
      </c>
      <c r="BC1118" s="39"/>
      <c r="BD1118" s="57" t="s">
        <v>20147</v>
      </c>
      <c r="BE1118" s="57" t="s">
        <v>20147</v>
      </c>
    </row>
    <row r="1119" spans="2:57">
      <c r="B1119" t="s">
        <v>656</v>
      </c>
      <c r="C1119" t="s">
        <v>5517</v>
      </c>
      <c r="D1119" t="s">
        <v>4195</v>
      </c>
      <c r="E1119" s="50" t="s">
        <v>20162</v>
      </c>
      <c r="F1119" s="50">
        <v>1822.4539400000001</v>
      </c>
      <c r="G1119" s="39"/>
      <c r="H1119" s="38">
        <v>6.0190347049267956E-2</v>
      </c>
      <c r="I1119" s="38">
        <v>0.11726707082647492</v>
      </c>
      <c r="J1119" s="38">
        <v>6.0190347049267956E-2</v>
      </c>
      <c r="K1119" s="38">
        <v>7.7783429238473811E-2</v>
      </c>
      <c r="L1119" s="38">
        <v>0.17882715046663522</v>
      </c>
      <c r="M1119" s="38">
        <v>3.3192502255230938</v>
      </c>
      <c r="N1119" s="39"/>
      <c r="O1119" s="38">
        <v>8.5809301143169314E-3</v>
      </c>
      <c r="P1119" s="38">
        <v>0.11182794288543452</v>
      </c>
      <c r="Q1119" s="38">
        <v>8.5809301143169314E-3</v>
      </c>
      <c r="R1119" s="38">
        <v>0.42548788096226953</v>
      </c>
      <c r="S1119" s="38">
        <v>0.75004078730376089</v>
      </c>
      <c r="T1119" s="38">
        <v>6.7621249159135131</v>
      </c>
      <c r="U1119" s="39"/>
      <c r="V1119" s="50">
        <v>406.524</v>
      </c>
      <c r="W1119" s="51" t="s">
        <v>20162</v>
      </c>
      <c r="X1119" s="51" t="s">
        <v>20163</v>
      </c>
      <c r="Y1119" s="51">
        <v>32.729900000000001</v>
      </c>
      <c r="Z1119" s="39"/>
      <c r="AA1119" s="50">
        <v>13537.358</v>
      </c>
      <c r="AB1119" s="50">
        <v>12008.242</v>
      </c>
      <c r="AC1119" s="50">
        <v>1529.116</v>
      </c>
      <c r="AD1119" s="50">
        <v>574.55599999999993</v>
      </c>
      <c r="AE1119" s="50">
        <v>492.68200000000002</v>
      </c>
      <c r="AF1119" s="52">
        <v>8.8530615074330523</v>
      </c>
      <c r="AG1119" s="52" t="s">
        <v>20162</v>
      </c>
      <c r="AH1119" s="39"/>
      <c r="AI1119" s="53" t="s">
        <v>20162</v>
      </c>
      <c r="AJ1119" s="53" t="s">
        <v>20162</v>
      </c>
      <c r="AK1119" s="53" t="s">
        <v>20162</v>
      </c>
      <c r="AL1119" s="53">
        <v>12.68394</v>
      </c>
      <c r="AM1119" s="53">
        <v>1.27075</v>
      </c>
      <c r="AN1119" s="53">
        <v>4.1473199999999997</v>
      </c>
      <c r="AO1119" s="53" t="s">
        <v>20162</v>
      </c>
      <c r="AP1119" s="53" t="s">
        <v>20162</v>
      </c>
      <c r="AQ1119" s="39"/>
      <c r="AR1119" s="51">
        <v>10.203200000000001</v>
      </c>
      <c r="AS1119" s="104" t="s">
        <v>20162</v>
      </c>
      <c r="AT1119" s="38">
        <v>1.5402207074664971E-2</v>
      </c>
      <c r="AU1119" s="102"/>
      <c r="AV1119" s="103">
        <v>2</v>
      </c>
      <c r="AW1119" s="103">
        <v>4</v>
      </c>
      <c r="AX1119" s="103">
        <v>0</v>
      </c>
      <c r="AY1119" s="103">
        <v>0</v>
      </c>
      <c r="AZ1119" s="103">
        <v>0</v>
      </c>
      <c r="BA1119" s="103">
        <v>0</v>
      </c>
      <c r="BB1119" s="103">
        <v>6</v>
      </c>
      <c r="BC1119" s="39"/>
      <c r="BD1119" s="57" t="s">
        <v>20147</v>
      </c>
      <c r="BE1119" s="57" t="s">
        <v>20147</v>
      </c>
    </row>
    <row r="1120" spans="2:57">
      <c r="B1120" t="s">
        <v>3543</v>
      </c>
      <c r="C1120" t="s">
        <v>8374</v>
      </c>
      <c r="D1120" t="s">
        <v>4197</v>
      </c>
      <c r="E1120" s="50">
        <v>117.13663</v>
      </c>
      <c r="F1120" s="50">
        <v>111.78104999999999</v>
      </c>
      <c r="G1120" s="39"/>
      <c r="H1120" s="38">
        <v>-0.81095238095238098</v>
      </c>
      <c r="I1120" s="38">
        <v>-0.36034066060536318</v>
      </c>
      <c r="J1120" s="38">
        <v>-0.81095238095238098</v>
      </c>
      <c r="K1120" s="38">
        <v>-0.65195065439288624</v>
      </c>
      <c r="L1120" s="38" t="s">
        <v>20162</v>
      </c>
      <c r="M1120" s="38" t="s">
        <v>20162</v>
      </c>
      <c r="N1120" s="39"/>
      <c r="O1120" s="38">
        <v>-0.77505963188003324</v>
      </c>
      <c r="P1120" s="38">
        <v>-0.36950635823569944</v>
      </c>
      <c r="Q1120" s="38">
        <v>-0.77505963188003324</v>
      </c>
      <c r="R1120" s="38">
        <v>-0.25059794722886097</v>
      </c>
      <c r="S1120" s="38" t="s">
        <v>20162</v>
      </c>
      <c r="T1120" s="38" t="s">
        <v>20162</v>
      </c>
      <c r="U1120" s="39"/>
      <c r="V1120" s="50">
        <v>167.36429000000001</v>
      </c>
      <c r="W1120" s="51">
        <v>22.5703</v>
      </c>
      <c r="X1120" s="51">
        <v>-29.650300000000001</v>
      </c>
      <c r="Y1120" s="51">
        <v>-31.097799999999999</v>
      </c>
      <c r="Z1120" s="39"/>
      <c r="AA1120" s="50">
        <v>387.78316999999998</v>
      </c>
      <c r="AB1120" s="50">
        <v>125.01485</v>
      </c>
      <c r="AC1120" s="50">
        <v>262.76832000000002</v>
      </c>
      <c r="AD1120" s="50">
        <v>7.8181900000000004</v>
      </c>
      <c r="AE1120" s="50">
        <v>-150.33215000000001</v>
      </c>
      <c r="AF1120" s="52">
        <v>1.4757607385852296</v>
      </c>
      <c r="AG1120" s="52">
        <v>0.23022302301987183</v>
      </c>
      <c r="AH1120" s="39"/>
      <c r="AI1120" s="53">
        <v>0.69989000000000001</v>
      </c>
      <c r="AJ1120" s="53" t="s">
        <v>20148</v>
      </c>
      <c r="AK1120" s="53" t="s">
        <v>20148</v>
      </c>
      <c r="AL1120" s="53" t="s">
        <v>20162</v>
      </c>
      <c r="AM1120" s="53" t="s">
        <v>20162</v>
      </c>
      <c r="AN1120" s="53" t="s">
        <v>20162</v>
      </c>
      <c r="AO1120" s="53">
        <v>-2.5874422500953096</v>
      </c>
      <c r="AP1120" s="53">
        <v>-2.2525552599331249</v>
      </c>
      <c r="AQ1120" s="39"/>
      <c r="AR1120" s="51">
        <v>-25.724900000000002</v>
      </c>
      <c r="AS1120" s="104">
        <v>-0.16569600180146926</v>
      </c>
      <c r="AT1120" s="38" t="s">
        <v>20148</v>
      </c>
      <c r="AU1120" s="102"/>
      <c r="AV1120" s="103">
        <v>4</v>
      </c>
      <c r="AW1120" s="103">
        <v>3</v>
      </c>
      <c r="AX1120" s="103">
        <v>0</v>
      </c>
      <c r="AY1120" s="103">
        <v>0</v>
      </c>
      <c r="AZ1120" s="103">
        <v>0</v>
      </c>
      <c r="BA1120" s="103">
        <v>0</v>
      </c>
      <c r="BB1120" s="103">
        <v>7</v>
      </c>
      <c r="BC1120" s="39"/>
      <c r="BD1120" s="57" t="s">
        <v>20146</v>
      </c>
      <c r="BE1120" s="57" t="s">
        <v>20146</v>
      </c>
    </row>
    <row r="1121" spans="2:57">
      <c r="B1121" t="s">
        <v>1460</v>
      </c>
      <c r="C1121" t="s">
        <v>6319</v>
      </c>
      <c r="D1121" t="s">
        <v>4196</v>
      </c>
      <c r="E1121" s="50">
        <v>236.07454999999999</v>
      </c>
      <c r="F1121" s="50">
        <v>423.69555000000003</v>
      </c>
      <c r="G1121" s="39"/>
      <c r="H1121" s="38">
        <v>-0.21028037383177578</v>
      </c>
      <c r="I1121" s="38">
        <v>-0.14213197969543145</v>
      </c>
      <c r="J1121" s="38">
        <v>-0.21028037383177578</v>
      </c>
      <c r="K1121" s="38" t="s">
        <v>20162</v>
      </c>
      <c r="L1121" s="38" t="s">
        <v>20162</v>
      </c>
      <c r="M1121" s="38" t="s">
        <v>20162</v>
      </c>
      <c r="N1121" s="39"/>
      <c r="O1121" s="38">
        <v>-0.20710326535783374</v>
      </c>
      <c r="P1121" s="38">
        <v>-0.14071294722715377</v>
      </c>
      <c r="Q1121" s="38">
        <v>-0.20710326535783374</v>
      </c>
      <c r="R1121" s="38" t="s">
        <v>20162</v>
      </c>
      <c r="S1121" s="38" t="s">
        <v>20162</v>
      </c>
      <c r="T1121" s="38" t="s">
        <v>20162</v>
      </c>
      <c r="U1121" s="39"/>
      <c r="V1121" s="50" t="s">
        <v>20162</v>
      </c>
      <c r="W1121" s="51" t="s">
        <v>20162</v>
      </c>
      <c r="X1121" s="51" t="s">
        <v>20162</v>
      </c>
      <c r="Y1121" s="51" t="s">
        <v>20162</v>
      </c>
      <c r="Z1121" s="39"/>
      <c r="AA1121" s="50">
        <v>305.83300000000003</v>
      </c>
      <c r="AB1121" s="50">
        <v>7.1150000000000002</v>
      </c>
      <c r="AC1121" s="50">
        <v>298.71800000000002</v>
      </c>
      <c r="AD1121" s="50" t="s">
        <v>20162</v>
      </c>
      <c r="AE1121" s="50">
        <v>-93.668999999999997</v>
      </c>
      <c r="AF1121" s="52">
        <v>1.0238184508466179</v>
      </c>
      <c r="AG1121" s="52">
        <v>5.8201159768046393</v>
      </c>
      <c r="AH1121" s="39"/>
      <c r="AI1121" s="53" t="s">
        <v>20162</v>
      </c>
      <c r="AJ1121" s="53" t="s">
        <v>20148</v>
      </c>
      <c r="AK1121" s="53" t="s">
        <v>20148</v>
      </c>
      <c r="AL1121" s="53" t="s">
        <v>20148</v>
      </c>
      <c r="AM1121" s="53">
        <v>1.4132199999999999</v>
      </c>
      <c r="AN1121" s="53" t="s">
        <v>20162</v>
      </c>
      <c r="AO1121" s="53">
        <v>-8.4722165566886627</v>
      </c>
      <c r="AP1121" s="53">
        <v>-8.2871193302951482</v>
      </c>
      <c r="AQ1121" s="39"/>
      <c r="AR1121" s="51">
        <v>-30.191800000000001</v>
      </c>
      <c r="AS1121" s="104">
        <v>-6.3511801242235935</v>
      </c>
      <c r="AT1121" s="38" t="s">
        <v>20148</v>
      </c>
      <c r="AU1121" s="102"/>
      <c r="AV1121" s="103">
        <v>3</v>
      </c>
      <c r="AW1121" s="103">
        <v>0</v>
      </c>
      <c r="AX1121" s="103">
        <v>1</v>
      </c>
      <c r="AY1121" s="103">
        <v>0</v>
      </c>
      <c r="AZ1121" s="103">
        <v>0</v>
      </c>
      <c r="BA1121" s="103">
        <v>0</v>
      </c>
      <c r="BB1121" s="103">
        <v>4</v>
      </c>
      <c r="BC1121" s="39"/>
      <c r="BD1121" s="57" t="s">
        <v>20146</v>
      </c>
      <c r="BE1121" s="57" t="s">
        <v>20147</v>
      </c>
    </row>
    <row r="1122" spans="2:57">
      <c r="B1122" t="s">
        <v>3385</v>
      </c>
      <c r="C1122" t="s">
        <v>8244</v>
      </c>
      <c r="D1122" t="s">
        <v>4196</v>
      </c>
      <c r="E1122" s="50">
        <v>-16.027999999999999</v>
      </c>
      <c r="F1122" s="50">
        <v>4.3228</v>
      </c>
      <c r="G1122" s="39"/>
      <c r="H1122" s="38">
        <v>-0.95526881720430112</v>
      </c>
      <c r="I1122" s="38">
        <v>-0.50710900473933651</v>
      </c>
      <c r="J1122" s="38">
        <v>-0.95526881720430112</v>
      </c>
      <c r="K1122" s="38" t="s">
        <v>20162</v>
      </c>
      <c r="L1122" s="38" t="s">
        <v>20162</v>
      </c>
      <c r="M1122" s="38" t="s">
        <v>20162</v>
      </c>
      <c r="N1122" s="39"/>
      <c r="O1122" s="38">
        <v>-0.85189169743119741</v>
      </c>
      <c r="P1122" s="38">
        <v>-0.50710922089324195</v>
      </c>
      <c r="Q1122" s="38">
        <v>-0.85189169743119741</v>
      </c>
      <c r="R1122" s="38" t="s">
        <v>20162</v>
      </c>
      <c r="S1122" s="38" t="s">
        <v>20162</v>
      </c>
      <c r="T1122" s="38" t="s">
        <v>20162</v>
      </c>
      <c r="U1122" s="39"/>
      <c r="V1122" s="50" t="s">
        <v>20162</v>
      </c>
      <c r="W1122" s="51" t="s">
        <v>20162</v>
      </c>
      <c r="X1122" s="51" t="s">
        <v>20162</v>
      </c>
      <c r="Y1122" s="51" t="s">
        <v>20162</v>
      </c>
      <c r="Z1122" s="39"/>
      <c r="AA1122" s="50">
        <v>26.71913</v>
      </c>
      <c r="AB1122" s="50">
        <v>4.4132100000000003</v>
      </c>
      <c r="AC1122" s="50">
        <v>22.30592</v>
      </c>
      <c r="AD1122" s="50" t="s">
        <v>20162</v>
      </c>
      <c r="AE1122" s="50">
        <v>-60.736449999999998</v>
      </c>
      <c r="AF1122" s="52">
        <v>1.1978492705075603</v>
      </c>
      <c r="AG1122" s="52">
        <v>0.69728864438713434</v>
      </c>
      <c r="AH1122" s="39"/>
      <c r="AI1122" s="53" t="s">
        <v>20162</v>
      </c>
      <c r="AJ1122" s="53" t="s">
        <v>20148</v>
      </c>
      <c r="AK1122" s="53" t="s">
        <v>20148</v>
      </c>
      <c r="AL1122" s="53" t="s">
        <v>20148</v>
      </c>
      <c r="AM1122" s="53">
        <v>6.0760000000000002E-2</v>
      </c>
      <c r="AN1122" s="53" t="s">
        <v>20162</v>
      </c>
      <c r="AO1122" s="53">
        <v>-0.17545354994305512</v>
      </c>
      <c r="AP1122" s="53">
        <v>-0.17089881199470242</v>
      </c>
      <c r="AQ1122" s="39"/>
      <c r="AR1122" s="51">
        <v>-380.8236</v>
      </c>
      <c r="AS1122" s="104">
        <v>-3.4241818757767004</v>
      </c>
      <c r="AT1122" s="38" t="s">
        <v>20148</v>
      </c>
      <c r="AU1122" s="102"/>
      <c r="AV1122" s="103">
        <v>1</v>
      </c>
      <c r="AW1122" s="103">
        <v>0</v>
      </c>
      <c r="AX1122" s="103">
        <v>0</v>
      </c>
      <c r="AY1122" s="103">
        <v>0</v>
      </c>
      <c r="AZ1122" s="103">
        <v>0</v>
      </c>
      <c r="BA1122" s="103">
        <v>0</v>
      </c>
      <c r="BB1122" s="103">
        <v>1</v>
      </c>
      <c r="BC1122" s="39"/>
      <c r="BD1122" s="57" t="s">
        <v>20146</v>
      </c>
      <c r="BE1122" s="57" t="s">
        <v>20147</v>
      </c>
    </row>
    <row r="1123" spans="2:57">
      <c r="B1123" t="s">
        <v>2606</v>
      </c>
      <c r="C1123" t="s">
        <v>7465</v>
      </c>
      <c r="D1123" t="s">
        <v>4194</v>
      </c>
      <c r="E1123" s="50">
        <v>27.441189999999999</v>
      </c>
      <c r="F1123" s="50">
        <v>31.99492</v>
      </c>
      <c r="G1123" s="39"/>
      <c r="H1123" s="38">
        <v>-0.52666666666666662</v>
      </c>
      <c r="I1123" s="38">
        <v>-0.5429184549356223</v>
      </c>
      <c r="J1123" s="38">
        <v>-0.52666666666666662</v>
      </c>
      <c r="K1123" s="38" t="s">
        <v>20162</v>
      </c>
      <c r="L1123" s="38" t="s">
        <v>20162</v>
      </c>
      <c r="M1123" s="38" t="s">
        <v>20162</v>
      </c>
      <c r="N1123" s="39"/>
      <c r="O1123" s="38">
        <v>-0.52307633600075365</v>
      </c>
      <c r="P1123" s="38">
        <v>-0.54229638325259777</v>
      </c>
      <c r="Q1123" s="38">
        <v>-0.52307633600075365</v>
      </c>
      <c r="R1123" s="38" t="s">
        <v>20162</v>
      </c>
      <c r="S1123" s="38" t="s">
        <v>20162</v>
      </c>
      <c r="T1123" s="38" t="s">
        <v>20162</v>
      </c>
      <c r="U1123" s="39"/>
      <c r="V1123" s="50">
        <v>2.04284</v>
      </c>
      <c r="W1123" s="51">
        <v>37.270299999999999</v>
      </c>
      <c r="X1123" s="51" t="s">
        <v>20148</v>
      </c>
      <c r="Y1123" s="51" t="s">
        <v>20148</v>
      </c>
      <c r="Z1123" s="39"/>
      <c r="AA1123" s="50">
        <v>75.307810000000003</v>
      </c>
      <c r="AB1123" s="50">
        <v>1.5659400000000001</v>
      </c>
      <c r="AC1123" s="50">
        <v>73.741860000000003</v>
      </c>
      <c r="AD1123" s="50">
        <v>1.325E-2</v>
      </c>
      <c r="AE1123" s="50">
        <v>-8.1243599999999994</v>
      </c>
      <c r="AF1123" s="52">
        <v>1.0212355641693878</v>
      </c>
      <c r="AG1123" s="52">
        <v>1.6554681906314836</v>
      </c>
      <c r="AH1123" s="39"/>
      <c r="AI1123" s="53">
        <v>13.432840000000001</v>
      </c>
      <c r="AJ1123" s="53" t="s">
        <v>20148</v>
      </c>
      <c r="AK1123" s="53" t="s">
        <v>20148</v>
      </c>
      <c r="AL1123" s="53" t="s">
        <v>20148</v>
      </c>
      <c r="AM1123" s="53">
        <v>0.43060999999999999</v>
      </c>
      <c r="AN1123" s="53">
        <v>11.940329999999999</v>
      </c>
      <c r="AO1123" s="53">
        <v>-4.1803097056072085</v>
      </c>
      <c r="AP1123" s="53">
        <v>-4.1422734334541689</v>
      </c>
      <c r="AQ1123" s="39"/>
      <c r="AR1123" s="51">
        <v>-20.8874</v>
      </c>
      <c r="AS1123" s="104">
        <v>-0.11182197432090302</v>
      </c>
      <c r="AT1123" s="38" t="s">
        <v>20148</v>
      </c>
      <c r="AU1123" s="102"/>
      <c r="AV1123" s="103">
        <v>0</v>
      </c>
      <c r="AW1123" s="103">
        <v>0</v>
      </c>
      <c r="AX1123" s="103">
        <v>0</v>
      </c>
      <c r="AY1123" s="103">
        <v>0</v>
      </c>
      <c r="AZ1123" s="103">
        <v>0</v>
      </c>
      <c r="BA1123" s="103">
        <v>0</v>
      </c>
      <c r="BB1123" s="103">
        <v>0</v>
      </c>
      <c r="BC1123" s="39"/>
      <c r="BD1123" s="57" t="s">
        <v>20146</v>
      </c>
      <c r="BE1123" s="57" t="s">
        <v>20146</v>
      </c>
    </row>
    <row r="1124" spans="2:57">
      <c r="B1124" t="s">
        <v>2660</v>
      </c>
      <c r="C1124" t="s">
        <v>7519</v>
      </c>
      <c r="D1124" t="s">
        <v>4196</v>
      </c>
      <c r="E1124" s="50">
        <v>9.7688500000000005</v>
      </c>
      <c r="F1124" s="50">
        <v>48.306849999999997</v>
      </c>
      <c r="G1124" s="39"/>
      <c r="H1124" s="38">
        <v>-0.22610015174506837</v>
      </c>
      <c r="I1124" s="38">
        <v>-0.18789808917197459</v>
      </c>
      <c r="J1124" s="38">
        <v>-0.22610015174506837</v>
      </c>
      <c r="K1124" s="38">
        <v>-0.62909090909090915</v>
      </c>
      <c r="L1124" s="38" t="s">
        <v>20162</v>
      </c>
      <c r="M1124" s="38" t="s">
        <v>20162</v>
      </c>
      <c r="N1124" s="39"/>
      <c r="O1124" s="38">
        <v>-0.22580536077002056</v>
      </c>
      <c r="P1124" s="38">
        <v>-0.18771962510589268</v>
      </c>
      <c r="Q1124" s="38">
        <v>-0.22580536077002056</v>
      </c>
      <c r="R1124" s="38">
        <v>3.9006814329061994</v>
      </c>
      <c r="S1124" s="38" t="s">
        <v>20162</v>
      </c>
      <c r="T1124" s="38" t="s">
        <v>20162</v>
      </c>
      <c r="U1124" s="39"/>
      <c r="V1124" s="50" t="s">
        <v>20162</v>
      </c>
      <c r="W1124" s="51" t="s">
        <v>20162</v>
      </c>
      <c r="X1124" s="51" t="s">
        <v>20162</v>
      </c>
      <c r="Y1124" s="51" t="s">
        <v>20162</v>
      </c>
      <c r="Z1124" s="39"/>
      <c r="AA1124" s="50">
        <v>57.698999999999998</v>
      </c>
      <c r="AB1124" s="50">
        <v>3.2949999999999999</v>
      </c>
      <c r="AC1124" s="50">
        <v>54.404000000000003</v>
      </c>
      <c r="AD1124" s="50" t="s">
        <v>20162</v>
      </c>
      <c r="AE1124" s="50">
        <v>-81.850999999999999</v>
      </c>
      <c r="AF1124" s="52">
        <v>1.0605653996029702</v>
      </c>
      <c r="AG1124" s="52">
        <v>3.1487099856665077</v>
      </c>
      <c r="AH1124" s="39"/>
      <c r="AI1124" s="53" t="s">
        <v>20162</v>
      </c>
      <c r="AJ1124" s="53" t="s">
        <v>20148</v>
      </c>
      <c r="AK1124" s="53" t="s">
        <v>20148</v>
      </c>
      <c r="AL1124" s="53" t="s">
        <v>20148</v>
      </c>
      <c r="AM1124" s="53">
        <v>0.88773000000000002</v>
      </c>
      <c r="AN1124" s="53" t="s">
        <v>20162</v>
      </c>
      <c r="AO1124" s="53">
        <v>-2.8850244863831818</v>
      </c>
      <c r="AP1124" s="53">
        <v>-2.859577931687681</v>
      </c>
      <c r="AQ1124" s="39"/>
      <c r="AR1124" s="51">
        <v>-53.747900000000001</v>
      </c>
      <c r="AS1124" s="104">
        <v>-10.043400713436416</v>
      </c>
      <c r="AT1124" s="38" t="s">
        <v>20148</v>
      </c>
      <c r="AU1124" s="102"/>
      <c r="AV1124" s="103">
        <v>1</v>
      </c>
      <c r="AW1124" s="103">
        <v>0</v>
      </c>
      <c r="AX1124" s="103">
        <v>0</v>
      </c>
      <c r="AY1124" s="103">
        <v>0</v>
      </c>
      <c r="AZ1124" s="103">
        <v>0</v>
      </c>
      <c r="BA1124" s="103">
        <v>0</v>
      </c>
      <c r="BB1124" s="103">
        <v>1</v>
      </c>
      <c r="BC1124" s="39"/>
      <c r="BD1124" s="57" t="s">
        <v>20146</v>
      </c>
      <c r="BE1124" s="57" t="s">
        <v>20147</v>
      </c>
    </row>
    <row r="1125" spans="2:57">
      <c r="B1125" t="s">
        <v>2040</v>
      </c>
      <c r="C1125" t="s">
        <v>6899</v>
      </c>
      <c r="D1125" t="s">
        <v>4190</v>
      </c>
      <c r="E1125" s="50">
        <v>252.97461000000001</v>
      </c>
      <c r="F1125" s="50">
        <v>122.22960999999999</v>
      </c>
      <c r="G1125" s="39"/>
      <c r="H1125" s="38">
        <v>-0.80319148936170215</v>
      </c>
      <c r="I1125" s="38">
        <v>-0.11377245508982037</v>
      </c>
      <c r="J1125" s="38">
        <v>-0.80319148936170215</v>
      </c>
      <c r="K1125" s="38" t="s">
        <v>20162</v>
      </c>
      <c r="L1125" s="38" t="s">
        <v>20162</v>
      </c>
      <c r="M1125" s="38" t="s">
        <v>20162</v>
      </c>
      <c r="N1125" s="39"/>
      <c r="O1125" s="38">
        <v>-0.69731306353736788</v>
      </c>
      <c r="P1125" s="38">
        <v>0.18215736525171611</v>
      </c>
      <c r="Q1125" s="38">
        <v>-0.69731306353736788</v>
      </c>
      <c r="R1125" s="38" t="s">
        <v>20162</v>
      </c>
      <c r="S1125" s="38" t="s">
        <v>20162</v>
      </c>
      <c r="T1125" s="38" t="s">
        <v>20162</v>
      </c>
      <c r="U1125" s="39"/>
      <c r="V1125" s="50">
        <v>4.5979999999999999</v>
      </c>
      <c r="W1125" s="51" t="s">
        <v>20148</v>
      </c>
      <c r="X1125" s="51" t="s">
        <v>20148</v>
      </c>
      <c r="Y1125" s="51" t="s">
        <v>20148</v>
      </c>
      <c r="Z1125" s="39"/>
      <c r="AA1125" s="50">
        <v>169.17500000000001</v>
      </c>
      <c r="AB1125" s="50">
        <v>136.72800000000001</v>
      </c>
      <c r="AC1125" s="50">
        <v>32.447000000000003</v>
      </c>
      <c r="AD1125" s="50">
        <v>102.64400000000001</v>
      </c>
      <c r="AE1125" s="50">
        <v>-416.52699999999999</v>
      </c>
      <c r="AF1125" s="52">
        <v>5.2138872623046817</v>
      </c>
      <c r="AG1125" s="52">
        <v>-8.5708947518511588E-2</v>
      </c>
      <c r="AH1125" s="39"/>
      <c r="AI1125" s="53">
        <v>55.0184</v>
      </c>
      <c r="AJ1125" s="53" t="s">
        <v>20148</v>
      </c>
      <c r="AK1125" s="53" t="s">
        <v>20148</v>
      </c>
      <c r="AL1125" s="53" t="s">
        <v>20148</v>
      </c>
      <c r="AM1125" s="53">
        <v>2.4533700000000001</v>
      </c>
      <c r="AN1125" s="53">
        <v>16.95168</v>
      </c>
      <c r="AO1125" s="53">
        <v>-1.2019471350043758</v>
      </c>
      <c r="AP1125" s="53">
        <v>-1.1718368070868406</v>
      </c>
      <c r="AQ1125" s="39"/>
      <c r="AR1125" s="51">
        <v>-162.12799999999999</v>
      </c>
      <c r="AS1125" s="104">
        <v>-2.4782247142958962</v>
      </c>
      <c r="AT1125" s="38" t="s">
        <v>20148</v>
      </c>
      <c r="AU1125" s="102"/>
      <c r="AV1125" s="103">
        <v>6</v>
      </c>
      <c r="AW1125" s="103">
        <v>0</v>
      </c>
      <c r="AX1125" s="103">
        <v>2</v>
      </c>
      <c r="AY1125" s="103">
        <v>0</v>
      </c>
      <c r="AZ1125" s="103">
        <v>0</v>
      </c>
      <c r="BA1125" s="103">
        <v>1</v>
      </c>
      <c r="BB1125" s="103">
        <v>9</v>
      </c>
      <c r="BC1125" s="39"/>
      <c r="BD1125" s="57" t="s">
        <v>20146</v>
      </c>
      <c r="BE1125" s="57" t="s">
        <v>20146</v>
      </c>
    </row>
    <row r="1126" spans="2:57">
      <c r="B1126" t="s">
        <v>3051</v>
      </c>
      <c r="C1126" t="s">
        <v>7910</v>
      </c>
      <c r="D1126" t="s">
        <v>4194</v>
      </c>
      <c r="E1126" s="50">
        <v>16.485130000000002</v>
      </c>
      <c r="F1126" s="50">
        <v>25.449249999999999</v>
      </c>
      <c r="G1126" s="39"/>
      <c r="H1126" s="38">
        <v>-0.33030303030303032</v>
      </c>
      <c r="I1126" s="38">
        <v>1.284237726098191</v>
      </c>
      <c r="J1126" s="38">
        <v>-0.33030303030303032</v>
      </c>
      <c r="K1126" s="38" t="s">
        <v>20162</v>
      </c>
      <c r="L1126" s="38" t="s">
        <v>20162</v>
      </c>
      <c r="M1126" s="38" t="s">
        <v>20162</v>
      </c>
      <c r="N1126" s="39"/>
      <c r="O1126" s="38">
        <v>-0.29347930194253113</v>
      </c>
      <c r="P1126" s="38">
        <v>1.3814748548146514</v>
      </c>
      <c r="Q1126" s="38">
        <v>-0.29347930194253113</v>
      </c>
      <c r="R1126" s="38" t="s">
        <v>20162</v>
      </c>
      <c r="S1126" s="38" t="s">
        <v>20162</v>
      </c>
      <c r="T1126" s="38" t="s">
        <v>20162</v>
      </c>
      <c r="U1126" s="39"/>
      <c r="V1126" s="50">
        <v>5.8186299999999997</v>
      </c>
      <c r="W1126" s="51">
        <v>65.7697</v>
      </c>
      <c r="X1126" s="51">
        <v>-50.552399999999999</v>
      </c>
      <c r="Y1126" s="51">
        <v>-37.4681</v>
      </c>
      <c r="Z1126" s="39"/>
      <c r="AA1126" s="50">
        <v>26.183620000000001</v>
      </c>
      <c r="AB1126" s="50">
        <v>7.5725899999999999</v>
      </c>
      <c r="AC1126" s="50">
        <v>18.61103</v>
      </c>
      <c r="AD1126" s="50">
        <v>0.14011000000000001</v>
      </c>
      <c r="AE1126" s="50">
        <v>1.17092</v>
      </c>
      <c r="AF1126" s="52">
        <v>1.4068872061352866</v>
      </c>
      <c r="AG1126" s="52">
        <v>4.0453092585202048</v>
      </c>
      <c r="AH1126" s="39"/>
      <c r="AI1126" s="53">
        <v>2.8331599999999999</v>
      </c>
      <c r="AJ1126" s="53" t="s">
        <v>20148</v>
      </c>
      <c r="AK1126" s="53" t="s">
        <v>20148</v>
      </c>
      <c r="AL1126" s="53" t="s">
        <v>20148</v>
      </c>
      <c r="AM1126" s="53">
        <v>1.4953700000000001</v>
      </c>
      <c r="AN1126" s="53">
        <v>3.7536200000000002</v>
      </c>
      <c r="AO1126" s="53">
        <v>-9.1500289429877064</v>
      </c>
      <c r="AP1126" s="53">
        <v>-8.6519109557838618</v>
      </c>
      <c r="AQ1126" s="39"/>
      <c r="AR1126" s="51">
        <v>-14.7529</v>
      </c>
      <c r="AS1126" s="104">
        <v>-0.38000609775003358</v>
      </c>
      <c r="AT1126" s="38" t="s">
        <v>20148</v>
      </c>
      <c r="AU1126" s="102"/>
      <c r="AV1126" s="103">
        <v>0</v>
      </c>
      <c r="AW1126" s="103">
        <v>0</v>
      </c>
      <c r="AX1126" s="103">
        <v>0</v>
      </c>
      <c r="AY1126" s="103">
        <v>0</v>
      </c>
      <c r="AZ1126" s="103">
        <v>0</v>
      </c>
      <c r="BA1126" s="103">
        <v>0</v>
      </c>
      <c r="BB1126" s="103">
        <v>0</v>
      </c>
      <c r="BC1126" s="39"/>
      <c r="BD1126" s="57" t="s">
        <v>20146</v>
      </c>
      <c r="BE1126" s="57" t="s">
        <v>20146</v>
      </c>
    </row>
    <row r="1127" spans="2:57">
      <c r="B1127" t="s">
        <v>799</v>
      </c>
      <c r="C1127" t="s">
        <v>5659</v>
      </c>
      <c r="D1127" t="s">
        <v>4198</v>
      </c>
      <c r="E1127" s="50">
        <v>1343.5960700000001</v>
      </c>
      <c r="F1127" s="50">
        <v>1191.4290800000001</v>
      </c>
      <c r="G1127" s="39"/>
      <c r="H1127" s="38">
        <v>-0.17817371937639204</v>
      </c>
      <c r="I1127" s="38">
        <v>6.5960519980741594E-2</v>
      </c>
      <c r="J1127" s="38">
        <v>-0.17817371937639204</v>
      </c>
      <c r="K1127" s="38">
        <v>5.0658441096215423E-2</v>
      </c>
      <c r="L1127" s="38">
        <v>0.17765957446808511</v>
      </c>
      <c r="M1127" s="38">
        <v>3.2844702467343971</v>
      </c>
      <c r="N1127" s="39"/>
      <c r="O1127" s="38">
        <v>-0.18152676389557976</v>
      </c>
      <c r="P1127" s="38">
        <v>6.6560697128737356E-2</v>
      </c>
      <c r="Q1127" s="38">
        <v>-0.18152676389557976</v>
      </c>
      <c r="R1127" s="38">
        <v>4.5984524003367389E-2</v>
      </c>
      <c r="S1127" s="38">
        <v>0.11798404602326018</v>
      </c>
      <c r="T1127" s="38">
        <v>2.5667203358059782</v>
      </c>
      <c r="U1127" s="39"/>
      <c r="V1127" s="50">
        <v>1722.107</v>
      </c>
      <c r="W1127" s="51">
        <v>24.883900000000001</v>
      </c>
      <c r="X1127" s="51">
        <v>7.9696999999999996</v>
      </c>
      <c r="Y1127" s="51">
        <v>5.6272000000000002</v>
      </c>
      <c r="Z1127" s="39"/>
      <c r="AA1127" s="50">
        <v>1255.146</v>
      </c>
      <c r="AB1127" s="50">
        <v>615.85</v>
      </c>
      <c r="AC1127" s="50">
        <v>639.29600000000005</v>
      </c>
      <c r="AD1127" s="50">
        <v>171.696</v>
      </c>
      <c r="AE1127" s="50">
        <v>483.601</v>
      </c>
      <c r="AF1127" s="52">
        <v>1.9633252828110921</v>
      </c>
      <c r="AG1127" s="52">
        <v>1.0020358306188923</v>
      </c>
      <c r="AH1127" s="39"/>
      <c r="AI1127" s="53">
        <v>0.7802</v>
      </c>
      <c r="AJ1127" s="53">
        <v>7.9980200000000004</v>
      </c>
      <c r="AK1127" s="53">
        <v>9.7615300000000005</v>
      </c>
      <c r="AL1127" s="53">
        <v>12.29969</v>
      </c>
      <c r="AM1127" s="53">
        <v>1.8677600000000001</v>
      </c>
      <c r="AN1127" s="53">
        <v>0.68550999999999995</v>
      </c>
      <c r="AO1127" s="53">
        <v>7.350144852433127</v>
      </c>
      <c r="AP1127" s="53">
        <v>8.6809116410559071</v>
      </c>
      <c r="AQ1127" s="39"/>
      <c r="AR1127" s="51">
        <v>16.365300000000001</v>
      </c>
      <c r="AS1127" s="104">
        <v>0.16490147146992001</v>
      </c>
      <c r="AT1127" s="38" t="s">
        <v>20148</v>
      </c>
      <c r="AU1127" s="102"/>
      <c r="AV1127" s="103">
        <v>2</v>
      </c>
      <c r="AW1127" s="103">
        <v>0</v>
      </c>
      <c r="AX1127" s="103">
        <v>1</v>
      </c>
      <c r="AY1127" s="103">
        <v>0</v>
      </c>
      <c r="AZ1127" s="103">
        <v>0</v>
      </c>
      <c r="BA1127" s="103">
        <v>0</v>
      </c>
      <c r="BB1127" s="103">
        <v>3</v>
      </c>
      <c r="BC1127" s="39"/>
      <c r="BD1127" s="57" t="s">
        <v>20146</v>
      </c>
      <c r="BE1127" s="57" t="s">
        <v>20146</v>
      </c>
    </row>
    <row r="1128" spans="2:57">
      <c r="B1128" t="s">
        <v>2161</v>
      </c>
      <c r="C1128" t="s">
        <v>7020</v>
      </c>
      <c r="D1128" t="s">
        <v>4188</v>
      </c>
      <c r="E1128" s="50">
        <v>112.41719999999999</v>
      </c>
      <c r="F1128" s="50">
        <v>152.67193</v>
      </c>
      <c r="G1128" s="39"/>
      <c r="H1128" s="38">
        <v>0.2133301612283367</v>
      </c>
      <c r="I1128" s="38">
        <v>5.8883843796266211E-2</v>
      </c>
      <c r="J1128" s="38">
        <v>0.2133301612283367</v>
      </c>
      <c r="K1128" s="38">
        <v>1.0883994607330503</v>
      </c>
      <c r="L1128" s="38">
        <v>0.49469080415717936</v>
      </c>
      <c r="M1128" s="38">
        <v>-9.8297782057349958E-2</v>
      </c>
      <c r="N1128" s="39"/>
      <c r="O1128" s="38">
        <v>0.14391432087398837</v>
      </c>
      <c r="P1128" s="38">
        <v>5.0904808171168714E-2</v>
      </c>
      <c r="Q1128" s="38">
        <v>0.14391432087398837</v>
      </c>
      <c r="R1128" s="38">
        <v>0.71242935210599678</v>
      </c>
      <c r="S1128" s="38">
        <v>0.20306602626885528</v>
      </c>
      <c r="T1128" s="38">
        <v>-0.19961162230806817</v>
      </c>
      <c r="U1128" s="39"/>
      <c r="V1128" s="50">
        <v>42.40399</v>
      </c>
      <c r="W1128" s="51">
        <v>79.566299999999998</v>
      </c>
      <c r="X1128" s="51">
        <v>36.893900000000002</v>
      </c>
      <c r="Y1128" s="51">
        <v>27.4208</v>
      </c>
      <c r="Z1128" s="39"/>
      <c r="AA1128" s="50">
        <v>99.462590000000006</v>
      </c>
      <c r="AB1128" s="50">
        <v>20.199259999999999</v>
      </c>
      <c r="AC1128" s="50">
        <v>79.263329999999996</v>
      </c>
      <c r="AD1128" s="50" t="s">
        <v>20162</v>
      </c>
      <c r="AE1128" s="50">
        <v>-68.783209999999997</v>
      </c>
      <c r="AF1128" s="52">
        <v>1.2548373882348876</v>
      </c>
      <c r="AG1128" s="52">
        <v>-1.1816190091408625</v>
      </c>
      <c r="AH1128" s="39"/>
      <c r="AI1128" s="53">
        <v>2.6511</v>
      </c>
      <c r="AJ1128" s="53">
        <v>5.0131199999999998</v>
      </c>
      <c r="AK1128" s="53">
        <v>7.1857300000000004</v>
      </c>
      <c r="AL1128" s="53">
        <v>13.530609999999999</v>
      </c>
      <c r="AM1128" s="53">
        <v>1.97973</v>
      </c>
      <c r="AN1128" s="53">
        <v>3.7063799999999998</v>
      </c>
      <c r="AO1128" s="53">
        <v>6.808240332706343</v>
      </c>
      <c r="AP1128" s="53">
        <v>9.7588182691564</v>
      </c>
      <c r="AQ1128" s="39"/>
      <c r="AR1128" s="51">
        <v>15.6828</v>
      </c>
      <c r="AS1128" s="104">
        <v>0.23913992531324563</v>
      </c>
      <c r="AT1128" s="38" t="s">
        <v>20148</v>
      </c>
      <c r="AU1128" s="102"/>
      <c r="AV1128" s="103">
        <v>0</v>
      </c>
      <c r="AW1128" s="103">
        <v>0</v>
      </c>
      <c r="AX1128" s="103">
        <v>0</v>
      </c>
      <c r="AY1128" s="103">
        <v>0</v>
      </c>
      <c r="AZ1128" s="103">
        <v>0</v>
      </c>
      <c r="BA1128" s="103">
        <v>0</v>
      </c>
      <c r="BB1128" s="103">
        <v>0</v>
      </c>
      <c r="BC1128" s="39"/>
      <c r="BD1128" s="57" t="s">
        <v>20146</v>
      </c>
      <c r="BE1128" s="57" t="s">
        <v>20147</v>
      </c>
    </row>
    <row r="1129" spans="2:57">
      <c r="B1129" t="s">
        <v>920</v>
      </c>
      <c r="C1129" t="s">
        <v>5780</v>
      </c>
      <c r="D1129" t="s">
        <v>4196</v>
      </c>
      <c r="E1129" s="50">
        <v>-322.42626000000001</v>
      </c>
      <c r="F1129" s="50">
        <v>1172.36574</v>
      </c>
      <c r="G1129" s="39"/>
      <c r="H1129" s="38">
        <v>-0.63929618768328456</v>
      </c>
      <c r="I1129" s="38">
        <v>-0.50303030303030305</v>
      </c>
      <c r="J1129" s="38">
        <v>-0.63929618768328456</v>
      </c>
      <c r="K1129" s="38" t="s">
        <v>20162</v>
      </c>
      <c r="L1129" s="38" t="s">
        <v>20162</v>
      </c>
      <c r="M1129" s="38" t="s">
        <v>20162</v>
      </c>
      <c r="N1129" s="39"/>
      <c r="O1129" s="38">
        <v>-0.6474781837149568</v>
      </c>
      <c r="P1129" s="38">
        <v>-0.50055942259608055</v>
      </c>
      <c r="Q1129" s="38">
        <v>-0.6474781837149568</v>
      </c>
      <c r="R1129" s="38" t="s">
        <v>20162</v>
      </c>
      <c r="S1129" s="38" t="s">
        <v>20162</v>
      </c>
      <c r="T1129" s="38" t="s">
        <v>20162</v>
      </c>
      <c r="U1129" s="39"/>
      <c r="V1129" s="50" t="s">
        <v>20162</v>
      </c>
      <c r="W1129" s="51" t="s">
        <v>20162</v>
      </c>
      <c r="X1129" s="51" t="s">
        <v>20162</v>
      </c>
      <c r="Y1129" s="51" t="s">
        <v>20162</v>
      </c>
      <c r="Z1129" s="39"/>
      <c r="AA1129" s="50">
        <v>1729.442</v>
      </c>
      <c r="AB1129" s="50">
        <v>214.60300000000001</v>
      </c>
      <c r="AC1129" s="50">
        <v>1514.8389999999999</v>
      </c>
      <c r="AD1129" s="50" t="s">
        <v>20162</v>
      </c>
      <c r="AE1129" s="50">
        <v>-358.5</v>
      </c>
      <c r="AF1129" s="52">
        <v>1.1416672002767292</v>
      </c>
      <c r="AG1129" s="52">
        <v>8.5821550063527177</v>
      </c>
      <c r="AH1129" s="39"/>
      <c r="AI1129" s="53" t="s">
        <v>20162</v>
      </c>
      <c r="AJ1129" s="53" t="s">
        <v>20148</v>
      </c>
      <c r="AK1129" s="53" t="s">
        <v>20148</v>
      </c>
      <c r="AL1129" s="53" t="s">
        <v>20148</v>
      </c>
      <c r="AM1129" s="53">
        <v>0.76222999999999996</v>
      </c>
      <c r="AN1129" s="53" t="s">
        <v>20162</v>
      </c>
      <c r="AO1129" s="53">
        <v>-6.0062181851715231</v>
      </c>
      <c r="AP1129" s="53">
        <v>-5.970035595162317</v>
      </c>
      <c r="AQ1129" s="39"/>
      <c r="AR1129" s="51">
        <v>-10.016299999999999</v>
      </c>
      <c r="AS1129" s="104">
        <v>-13.678949568124832</v>
      </c>
      <c r="AT1129" s="38" t="s">
        <v>20148</v>
      </c>
      <c r="AU1129" s="102"/>
      <c r="AV1129" s="103">
        <v>1</v>
      </c>
      <c r="AW1129" s="103">
        <v>0</v>
      </c>
      <c r="AX1129" s="103">
        <v>2</v>
      </c>
      <c r="AY1129" s="103">
        <v>1</v>
      </c>
      <c r="AZ1129" s="103">
        <v>0</v>
      </c>
      <c r="BA1129" s="103">
        <v>0</v>
      </c>
      <c r="BB1129" s="103">
        <v>4</v>
      </c>
      <c r="BC1129" s="39"/>
      <c r="BD1129" s="57" t="s">
        <v>20146</v>
      </c>
      <c r="BE1129" s="57" t="s">
        <v>20147</v>
      </c>
    </row>
    <row r="1130" spans="2:57">
      <c r="B1130" t="s">
        <v>2894</v>
      </c>
      <c r="C1130" t="s">
        <v>7753</v>
      </c>
      <c r="D1130" t="s">
        <v>4196</v>
      </c>
      <c r="E1130" s="50">
        <v>3.5672100000000002</v>
      </c>
      <c r="F1130" s="50">
        <v>36.413209999999999</v>
      </c>
      <c r="G1130" s="39"/>
      <c r="H1130" s="38">
        <v>-0.71883289124668437</v>
      </c>
      <c r="I1130" s="38">
        <v>-0.52252252252252251</v>
      </c>
      <c r="J1130" s="38">
        <v>-0.71883289124668437</v>
      </c>
      <c r="K1130" s="38">
        <v>-0.68639053254437865</v>
      </c>
      <c r="L1130" s="38" t="s">
        <v>20162</v>
      </c>
      <c r="M1130" s="38" t="s">
        <v>20162</v>
      </c>
      <c r="N1130" s="39"/>
      <c r="O1130" s="38">
        <v>-0.67137186496225887</v>
      </c>
      <c r="P1130" s="38">
        <v>-0.52252253197315612</v>
      </c>
      <c r="Q1130" s="38">
        <v>-0.67137186496225887</v>
      </c>
      <c r="R1130" s="38">
        <v>-0.38000734867451436</v>
      </c>
      <c r="S1130" s="38" t="s">
        <v>20162</v>
      </c>
      <c r="T1130" s="38" t="s">
        <v>20162</v>
      </c>
      <c r="U1130" s="39"/>
      <c r="V1130" s="50" t="s">
        <v>20162</v>
      </c>
      <c r="W1130" s="51" t="s">
        <v>20162</v>
      </c>
      <c r="X1130" s="51" t="s">
        <v>20162</v>
      </c>
      <c r="Y1130" s="51" t="s">
        <v>20162</v>
      </c>
      <c r="Z1130" s="39"/>
      <c r="AA1130" s="50">
        <v>85.405000000000001</v>
      </c>
      <c r="AB1130" s="50">
        <v>18.899999999999999</v>
      </c>
      <c r="AC1130" s="50">
        <v>66.504999999999995</v>
      </c>
      <c r="AD1130" s="50">
        <v>8.75</v>
      </c>
      <c r="AE1130" s="50">
        <v>-109.977</v>
      </c>
      <c r="AF1130" s="52">
        <v>1.2841891587098715</v>
      </c>
      <c r="AG1130" s="52">
        <v>1.8274911173569497</v>
      </c>
      <c r="AH1130" s="39"/>
      <c r="AI1130" s="53" t="s">
        <v>20162</v>
      </c>
      <c r="AJ1130" s="53" t="s">
        <v>20148</v>
      </c>
      <c r="AK1130" s="53" t="s">
        <v>20148</v>
      </c>
      <c r="AL1130" s="53" t="s">
        <v>20148</v>
      </c>
      <c r="AM1130" s="53">
        <v>0.46948000000000001</v>
      </c>
      <c r="AN1130" s="53" t="s">
        <v>20162</v>
      </c>
      <c r="AO1130" s="53">
        <v>-0.96550909476586944</v>
      </c>
      <c r="AP1130" s="53">
        <v>-0.96366934843592855</v>
      </c>
      <c r="AQ1130" s="39"/>
      <c r="AR1130" s="51">
        <v>-57.278199999999998</v>
      </c>
      <c r="AS1130" s="104">
        <v>-1.3529790890862219</v>
      </c>
      <c r="AT1130" s="38" t="s">
        <v>20148</v>
      </c>
      <c r="AU1130" s="102"/>
      <c r="AV1130" s="103">
        <v>3</v>
      </c>
      <c r="AW1130" s="103">
        <v>1</v>
      </c>
      <c r="AX1130" s="103">
        <v>0</v>
      </c>
      <c r="AY1130" s="103">
        <v>0</v>
      </c>
      <c r="AZ1130" s="103">
        <v>0</v>
      </c>
      <c r="BA1130" s="103">
        <v>0</v>
      </c>
      <c r="BB1130" s="103">
        <v>4</v>
      </c>
      <c r="BC1130" s="39"/>
      <c r="BD1130" s="57" t="s">
        <v>20146</v>
      </c>
      <c r="BE1130" s="57" t="s">
        <v>20147</v>
      </c>
    </row>
    <row r="1131" spans="2:57">
      <c r="B1131" t="s">
        <v>51</v>
      </c>
      <c r="C1131" t="s">
        <v>4597</v>
      </c>
      <c r="D1131" t="s">
        <v>4193</v>
      </c>
      <c r="E1131" s="50">
        <v>74137.66747</v>
      </c>
      <c r="F1131" s="50">
        <v>60615.241470000001</v>
      </c>
      <c r="G1131" s="39"/>
      <c r="H1131" s="38">
        <v>-0.21126280971040012</v>
      </c>
      <c r="I1131" s="38">
        <v>0.15713304227593627</v>
      </c>
      <c r="J1131" s="38">
        <v>-0.21126280971040012</v>
      </c>
      <c r="K1131" s="38">
        <v>0.17843506278848542</v>
      </c>
      <c r="L1131" s="38">
        <v>0.58369991797292364</v>
      </c>
      <c r="M1131" s="38">
        <v>3.0156825517489274</v>
      </c>
      <c r="N1131" s="39"/>
      <c r="O1131" s="38">
        <v>-0.20411128641853737</v>
      </c>
      <c r="P1131" s="38">
        <v>0.17001559298845548</v>
      </c>
      <c r="Q1131" s="38">
        <v>-0.20411128641853737</v>
      </c>
      <c r="R1131" s="38">
        <v>0.21772932645763832</v>
      </c>
      <c r="S1131" s="38">
        <v>0.70953863238946169</v>
      </c>
      <c r="T1131" s="38">
        <v>5.1145896684691161</v>
      </c>
      <c r="U1131" s="39"/>
      <c r="V1131" s="50">
        <v>6260.0259999999998</v>
      </c>
      <c r="W1131" s="51">
        <v>44.530200000000001</v>
      </c>
      <c r="X1131" s="51">
        <v>11.8941</v>
      </c>
      <c r="Y1131" s="51">
        <v>7.9901999999999997</v>
      </c>
      <c r="Z1131" s="39"/>
      <c r="AA1131" s="50">
        <v>27918.698</v>
      </c>
      <c r="AB1131" s="50">
        <v>17036.934000000001</v>
      </c>
      <c r="AC1131" s="50">
        <v>10881.763999999999</v>
      </c>
      <c r="AD1131" s="50">
        <v>11570.721</v>
      </c>
      <c r="AE1131" s="50" t="s">
        <v>20162</v>
      </c>
      <c r="AF1131" s="52">
        <v>2.565640828086329</v>
      </c>
      <c r="AG1131" s="52">
        <v>5.5895418385857178</v>
      </c>
      <c r="AH1131" s="39"/>
      <c r="AI1131" s="53">
        <v>11.843030000000001</v>
      </c>
      <c r="AJ1131" s="53">
        <v>27.848009999999999</v>
      </c>
      <c r="AK1131" s="53">
        <v>99.570449999999994</v>
      </c>
      <c r="AL1131" s="53">
        <v>118.45027</v>
      </c>
      <c r="AM1131" s="53">
        <v>5.4518000000000004</v>
      </c>
      <c r="AN1131" s="53">
        <v>9.3934700000000007</v>
      </c>
      <c r="AO1131" s="53">
        <v>25.178894039710343</v>
      </c>
      <c r="AP1131" s="53">
        <v>81.40918170768559</v>
      </c>
      <c r="AQ1131" s="39"/>
      <c r="AR1131" s="51">
        <v>4.6452</v>
      </c>
      <c r="AS1131" s="104">
        <v>2.9662755494795637E-2</v>
      </c>
      <c r="AT1131" s="38">
        <v>1.7611047858268006E-2</v>
      </c>
      <c r="AU1131" s="102"/>
      <c r="AV1131" s="103">
        <v>14</v>
      </c>
      <c r="AW1131" s="103">
        <v>5</v>
      </c>
      <c r="AX1131" s="103">
        <v>6</v>
      </c>
      <c r="AY1131" s="103">
        <v>0</v>
      </c>
      <c r="AZ1131" s="103">
        <v>1</v>
      </c>
      <c r="BA1131" s="103">
        <v>1</v>
      </c>
      <c r="BB1131" s="103">
        <v>27</v>
      </c>
      <c r="BC1131" s="39"/>
      <c r="BD1131" s="57" t="s">
        <v>20146</v>
      </c>
      <c r="BE1131" s="57" t="s">
        <v>20146</v>
      </c>
    </row>
    <row r="1132" spans="2:57">
      <c r="B1132" t="s">
        <v>1306</v>
      </c>
      <c r="C1132" t="s">
        <v>6165</v>
      </c>
      <c r="D1132" t="s">
        <v>4195</v>
      </c>
      <c r="E1132" s="50" t="s">
        <v>20162</v>
      </c>
      <c r="F1132" s="50">
        <v>520.69687999999996</v>
      </c>
      <c r="G1132" s="39"/>
      <c r="H1132" s="38">
        <v>-2.5932497450042002E-2</v>
      </c>
      <c r="I1132" s="38">
        <v>0.1060400212473438</v>
      </c>
      <c r="J1132" s="38">
        <v>-2.5932497450042002E-2</v>
      </c>
      <c r="K1132" s="38">
        <v>7.565258561595356E-2</v>
      </c>
      <c r="L1132" s="38">
        <v>-6.2259429502403374E-2</v>
      </c>
      <c r="M1132" s="38" t="s">
        <v>20162</v>
      </c>
      <c r="N1132" s="39"/>
      <c r="O1132" s="38">
        <v>-8.9302433140677207E-2</v>
      </c>
      <c r="P1132" s="38">
        <v>9.2092265004120488E-2</v>
      </c>
      <c r="Q1132" s="38">
        <v>-8.9302433140677207E-2</v>
      </c>
      <c r="R1132" s="38">
        <v>9.2265890953955543E-2</v>
      </c>
      <c r="S1132" s="38">
        <v>0.20195968385616259</v>
      </c>
      <c r="T1132" s="38" t="s">
        <v>20162</v>
      </c>
      <c r="U1132" s="39"/>
      <c r="V1132" s="50">
        <v>183.334</v>
      </c>
      <c r="W1132" s="51" t="s">
        <v>20162</v>
      </c>
      <c r="X1132" s="51" t="s">
        <v>20163</v>
      </c>
      <c r="Y1132" s="51">
        <v>28.625299999999999</v>
      </c>
      <c r="Z1132" s="39"/>
      <c r="AA1132" s="50">
        <v>5137.6310000000003</v>
      </c>
      <c r="AB1132" s="50">
        <v>4637</v>
      </c>
      <c r="AC1132" s="50">
        <v>500.63099999999997</v>
      </c>
      <c r="AD1132" s="50">
        <v>157.44400000000002</v>
      </c>
      <c r="AE1132" s="50">
        <v>88.323999999999998</v>
      </c>
      <c r="AF1132" s="52">
        <v>10.262310963563984</v>
      </c>
      <c r="AG1132" s="52" t="s">
        <v>20162</v>
      </c>
      <c r="AH1132" s="39"/>
      <c r="AI1132" s="53" t="s">
        <v>20162</v>
      </c>
      <c r="AJ1132" s="53" t="s">
        <v>20162</v>
      </c>
      <c r="AK1132" s="53" t="s">
        <v>20162</v>
      </c>
      <c r="AL1132" s="53">
        <v>9.5247799999999998</v>
      </c>
      <c r="AM1132" s="53">
        <v>1.0937300000000001</v>
      </c>
      <c r="AN1132" s="53">
        <v>2.6764199999999998</v>
      </c>
      <c r="AO1132" s="53" t="s">
        <v>20162</v>
      </c>
      <c r="AP1132" s="53" t="s">
        <v>20162</v>
      </c>
      <c r="AQ1132" s="39"/>
      <c r="AR1132" s="51">
        <v>11.555899999999999</v>
      </c>
      <c r="AS1132" s="104" t="s">
        <v>20162</v>
      </c>
      <c r="AT1132" s="38">
        <v>4.8974594429139883E-3</v>
      </c>
      <c r="AU1132" s="102"/>
      <c r="AV1132" s="103">
        <v>2</v>
      </c>
      <c r="AW1132" s="103">
        <v>1</v>
      </c>
      <c r="AX1132" s="103">
        <v>2</v>
      </c>
      <c r="AY1132" s="103">
        <v>0</v>
      </c>
      <c r="AZ1132" s="103">
        <v>0</v>
      </c>
      <c r="BA1132" s="103">
        <v>0</v>
      </c>
      <c r="BB1132" s="103">
        <v>5</v>
      </c>
      <c r="BC1132" s="39"/>
      <c r="BD1132" s="57" t="s">
        <v>20147</v>
      </c>
      <c r="BE1132" s="57" t="s">
        <v>20147</v>
      </c>
    </row>
    <row r="1133" spans="2:57">
      <c r="B1133" t="s">
        <v>1275</v>
      </c>
      <c r="C1133" t="s">
        <v>6134</v>
      </c>
      <c r="D1133" t="s">
        <v>4196</v>
      </c>
      <c r="E1133" s="50">
        <v>335.69441</v>
      </c>
      <c r="F1133" s="50">
        <v>646.73240999999996</v>
      </c>
      <c r="G1133" s="39"/>
      <c r="H1133" s="38">
        <v>-0.72336328626444168</v>
      </c>
      <c r="I1133" s="38">
        <v>-0.44743589743589751</v>
      </c>
      <c r="J1133" s="38">
        <v>-0.72336328626444168</v>
      </c>
      <c r="K1133" s="38" t="s">
        <v>20162</v>
      </c>
      <c r="L1133" s="38" t="s">
        <v>20162</v>
      </c>
      <c r="M1133" s="38" t="s">
        <v>20162</v>
      </c>
      <c r="N1133" s="39"/>
      <c r="O1133" s="38">
        <v>-0.65764704383958494</v>
      </c>
      <c r="P1133" s="38">
        <v>-0.3211915986645012</v>
      </c>
      <c r="Q1133" s="38">
        <v>-0.65764704383958494</v>
      </c>
      <c r="R1133" s="38" t="s">
        <v>20162</v>
      </c>
      <c r="S1133" s="38" t="s">
        <v>20162</v>
      </c>
      <c r="T1133" s="38" t="s">
        <v>20162</v>
      </c>
      <c r="U1133" s="39"/>
      <c r="V1133" s="50" t="s">
        <v>20162</v>
      </c>
      <c r="W1133" s="51" t="s">
        <v>20162</v>
      </c>
      <c r="X1133" s="51" t="s">
        <v>20162</v>
      </c>
      <c r="Y1133" s="51" t="s">
        <v>20162</v>
      </c>
      <c r="Z1133" s="39"/>
      <c r="AA1133" s="50">
        <v>501.41500000000002</v>
      </c>
      <c r="AB1133" s="50">
        <v>44.887</v>
      </c>
      <c r="AC1133" s="50">
        <v>456.52800000000002</v>
      </c>
      <c r="AD1133" s="50" t="s">
        <v>20162</v>
      </c>
      <c r="AE1133" s="50">
        <v>-238.166</v>
      </c>
      <c r="AF1133" s="52">
        <v>1.098322556338275</v>
      </c>
      <c r="AG1133" s="52">
        <v>4.1342402490883829</v>
      </c>
      <c r="AH1133" s="39"/>
      <c r="AI1133" s="53" t="s">
        <v>20162</v>
      </c>
      <c r="AJ1133" s="53" t="s">
        <v>20148</v>
      </c>
      <c r="AK1133" s="53" t="s">
        <v>20148</v>
      </c>
      <c r="AL1133" s="53" t="s">
        <v>20148</v>
      </c>
      <c r="AM1133" s="53">
        <v>1.14595</v>
      </c>
      <c r="AN1133" s="53" t="s">
        <v>20162</v>
      </c>
      <c r="AO1133" s="53">
        <v>-6.7572789392847064</v>
      </c>
      <c r="AP1133" s="53">
        <v>-6.6992522115643576</v>
      </c>
      <c r="AQ1133" s="39"/>
      <c r="AR1133" s="51">
        <v>-43.4129</v>
      </c>
      <c r="AS1133" s="104">
        <v>-0.84068900654869727</v>
      </c>
      <c r="AT1133" s="38" t="s">
        <v>20148</v>
      </c>
      <c r="AU1133" s="102"/>
      <c r="AV1133" s="103">
        <v>3</v>
      </c>
      <c r="AW1133" s="103">
        <v>1</v>
      </c>
      <c r="AX1133" s="103">
        <v>1</v>
      </c>
      <c r="AY1133" s="103">
        <v>0</v>
      </c>
      <c r="AZ1133" s="103">
        <v>0</v>
      </c>
      <c r="BA1133" s="103">
        <v>0</v>
      </c>
      <c r="BB1133" s="103">
        <v>5</v>
      </c>
      <c r="BC1133" s="39"/>
      <c r="BD1133" s="57" t="s">
        <v>20146</v>
      </c>
      <c r="BE1133" s="57" t="s">
        <v>20147</v>
      </c>
    </row>
    <row r="1134" spans="2:57">
      <c r="B1134" t="s">
        <v>2851</v>
      </c>
      <c r="C1134" t="s">
        <v>7710</v>
      </c>
      <c r="D1134" t="s">
        <v>4190</v>
      </c>
      <c r="E1134" s="50">
        <v>28.055260000000001</v>
      </c>
      <c r="F1134" s="50">
        <v>23.88</v>
      </c>
      <c r="G1134" s="39"/>
      <c r="H1134" s="38" t="s">
        <v>20162</v>
      </c>
      <c r="I1134" s="38" t="s">
        <v>20162</v>
      </c>
      <c r="J1134" s="38" t="s">
        <v>20162</v>
      </c>
      <c r="K1134" s="38" t="s">
        <v>20162</v>
      </c>
      <c r="L1134" s="38" t="s">
        <v>20162</v>
      </c>
      <c r="M1134" s="38" t="s">
        <v>20162</v>
      </c>
      <c r="N1134" s="39"/>
      <c r="O1134" s="38" t="s">
        <v>20162</v>
      </c>
      <c r="P1134" s="38" t="s">
        <v>20162</v>
      </c>
      <c r="Q1134" s="38" t="s">
        <v>20162</v>
      </c>
      <c r="R1134" s="38" t="s">
        <v>20162</v>
      </c>
      <c r="S1134" s="38" t="s">
        <v>20162</v>
      </c>
      <c r="T1134" s="38" t="s">
        <v>20162</v>
      </c>
      <c r="U1134" s="39"/>
      <c r="V1134" s="50">
        <v>18.628889999999998</v>
      </c>
      <c r="W1134" s="51">
        <v>30.447600000000001</v>
      </c>
      <c r="X1134" s="51">
        <v>18.710699999999999</v>
      </c>
      <c r="Y1134" s="51">
        <v>18.2225</v>
      </c>
      <c r="Z1134" s="39"/>
      <c r="AA1134" s="50">
        <v>23.47045</v>
      </c>
      <c r="AB1134" s="50">
        <v>16.576129999999999</v>
      </c>
      <c r="AC1134" s="50">
        <v>6.8943199999999996</v>
      </c>
      <c r="AD1134" s="50">
        <v>10.622</v>
      </c>
      <c r="AE1134" s="50">
        <v>5.6057100000000002</v>
      </c>
      <c r="AF1134" s="52">
        <v>3.4043168869446156</v>
      </c>
      <c r="AG1134" s="52">
        <v>1.471955533097524</v>
      </c>
      <c r="AH1134" s="39"/>
      <c r="AI1134" s="53">
        <v>1.5060100000000001</v>
      </c>
      <c r="AJ1134" s="53">
        <v>7.58101</v>
      </c>
      <c r="AK1134" s="53">
        <v>8.0488900000000001</v>
      </c>
      <c r="AL1134" s="53">
        <v>0.82886000000000004</v>
      </c>
      <c r="AM1134" s="53">
        <v>2.5977899999999998</v>
      </c>
      <c r="AN1134" s="53">
        <v>0.15104000000000001</v>
      </c>
      <c r="AO1134" s="53">
        <v>6.4527809378149712</v>
      </c>
      <c r="AP1134" s="53">
        <v>6.8510246413109899</v>
      </c>
      <c r="AQ1134" s="39"/>
      <c r="AR1134" s="51">
        <v>66.103499999999997</v>
      </c>
      <c r="AS1134" s="104">
        <v>0.28242703759552018</v>
      </c>
      <c r="AT1134" s="38" t="s">
        <v>20148</v>
      </c>
      <c r="AU1134" s="102"/>
      <c r="AV1134" s="103">
        <v>0</v>
      </c>
      <c r="AW1134" s="103">
        <v>0</v>
      </c>
      <c r="AX1134" s="103">
        <v>0</v>
      </c>
      <c r="AY1134" s="103">
        <v>0</v>
      </c>
      <c r="AZ1134" s="103">
        <v>0</v>
      </c>
      <c r="BA1134" s="103">
        <v>0</v>
      </c>
      <c r="BB1134" s="103">
        <v>0</v>
      </c>
      <c r="BC1134" s="39"/>
      <c r="BD1134" s="57" t="s">
        <v>20146</v>
      </c>
      <c r="BE1134" s="57" t="s">
        <v>20146</v>
      </c>
    </row>
    <row r="1135" spans="2:57">
      <c r="B1135" t="s">
        <v>193</v>
      </c>
      <c r="C1135" t="s">
        <v>4836</v>
      </c>
      <c r="D1135" t="s">
        <v>4195</v>
      </c>
      <c r="E1135" s="50">
        <v>12882.12197</v>
      </c>
      <c r="F1135" s="50">
        <v>13005.535970000001</v>
      </c>
      <c r="G1135" s="39"/>
      <c r="H1135" s="38">
        <v>0.32030043478676018</v>
      </c>
      <c r="I1135" s="38">
        <v>0.12423696107391469</v>
      </c>
      <c r="J1135" s="38">
        <v>0.32030043478676018</v>
      </c>
      <c r="K1135" s="38">
        <v>0.61004397175456981</v>
      </c>
      <c r="L1135" s="38">
        <v>1.3024755109444914</v>
      </c>
      <c r="M1135" s="38">
        <v>3.6883093070368425</v>
      </c>
      <c r="N1135" s="39"/>
      <c r="O1135" s="38">
        <v>0.2909789265661662</v>
      </c>
      <c r="P1135" s="38">
        <v>0.11879807437641343</v>
      </c>
      <c r="Q1135" s="38">
        <v>0.2909789265661662</v>
      </c>
      <c r="R1135" s="38">
        <v>0.49831325278663363</v>
      </c>
      <c r="S1135" s="38">
        <v>1.0413657247821377</v>
      </c>
      <c r="T1135" s="38">
        <v>2.5332577277223951</v>
      </c>
      <c r="U1135" s="39"/>
      <c r="V1135" s="50">
        <v>2633.9769999999999</v>
      </c>
      <c r="W1135" s="51">
        <v>12.076599999999999</v>
      </c>
      <c r="X1135" s="51">
        <v>11.9216</v>
      </c>
      <c r="Y1135" s="51">
        <v>11.308299999999999</v>
      </c>
      <c r="Z1135" s="39"/>
      <c r="AA1135" s="50">
        <v>2242.0569999999998</v>
      </c>
      <c r="AB1135" s="50">
        <v>899.57899999999995</v>
      </c>
      <c r="AC1135" s="50">
        <v>1342.4780000000001</v>
      </c>
      <c r="AD1135" s="50">
        <v>91.733999999999995</v>
      </c>
      <c r="AE1135" s="50">
        <v>2495.19</v>
      </c>
      <c r="AF1135" s="52">
        <v>1.6700884483768075</v>
      </c>
      <c r="AG1135" s="52">
        <v>-0.36519713914766644</v>
      </c>
      <c r="AH1135" s="39"/>
      <c r="AI1135" s="53">
        <v>4.8907499999999997</v>
      </c>
      <c r="AJ1135" s="53">
        <v>35.477089999999997</v>
      </c>
      <c r="AK1135" s="53">
        <v>41.024039999999999</v>
      </c>
      <c r="AL1135" s="53">
        <v>43.711779999999997</v>
      </c>
      <c r="AM1135" s="53">
        <v>9.6877099999999992</v>
      </c>
      <c r="AN1135" s="53">
        <v>4.9375799999999996</v>
      </c>
      <c r="AO1135" s="53">
        <v>37.029177875088266</v>
      </c>
      <c r="AP1135" s="53">
        <v>41.417057742648417</v>
      </c>
      <c r="AQ1135" s="39"/>
      <c r="AR1135" s="51">
        <v>23.5413</v>
      </c>
      <c r="AS1135" s="104">
        <v>0.21965318727747118</v>
      </c>
      <c r="AT1135" s="38">
        <v>1.7029669320184085E-2</v>
      </c>
      <c r="AU1135" s="102"/>
      <c r="AV1135" s="103">
        <v>1</v>
      </c>
      <c r="AW1135" s="103">
        <v>0</v>
      </c>
      <c r="AX1135" s="103">
        <v>0</v>
      </c>
      <c r="AY1135" s="103">
        <v>0</v>
      </c>
      <c r="AZ1135" s="103">
        <v>0</v>
      </c>
      <c r="BA1135" s="103">
        <v>0</v>
      </c>
      <c r="BB1135" s="103">
        <v>1</v>
      </c>
      <c r="BC1135" s="39"/>
      <c r="BD1135" s="57" t="s">
        <v>20147</v>
      </c>
      <c r="BE1135" s="57" t="s">
        <v>20147</v>
      </c>
    </row>
    <row r="1136" spans="2:57">
      <c r="B1136" t="s">
        <v>3557</v>
      </c>
      <c r="C1136" t="s">
        <v>8387</v>
      </c>
      <c r="D1136" t="s">
        <v>4196</v>
      </c>
      <c r="E1136" s="50">
        <v>-20.12631</v>
      </c>
      <c r="F1136" s="50">
        <v>11.37669</v>
      </c>
      <c r="G1136" s="39"/>
      <c r="H1136" s="38">
        <v>-0.85953191489361702</v>
      </c>
      <c r="I1136" s="38">
        <v>-0.39970903800691038</v>
      </c>
      <c r="J1136" s="38">
        <v>-0.85953191489361702</v>
      </c>
      <c r="K1136" s="38">
        <v>-0.95524067796610168</v>
      </c>
      <c r="L1136" s="38">
        <v>-0.98500908265213438</v>
      </c>
      <c r="M1136" s="38" t="s">
        <v>20162</v>
      </c>
      <c r="N1136" s="39"/>
      <c r="O1136" s="38">
        <v>-0.82698109910525641</v>
      </c>
      <c r="P1136" s="38">
        <v>-0.3455842848514481</v>
      </c>
      <c r="Q1136" s="38">
        <v>-0.82698109910525641</v>
      </c>
      <c r="R1136" s="38">
        <v>-0.90533741926481359</v>
      </c>
      <c r="S1136" s="38">
        <v>-0.96570842766761766</v>
      </c>
      <c r="T1136" s="38" t="s">
        <v>20162</v>
      </c>
      <c r="U1136" s="39"/>
      <c r="V1136" s="50">
        <v>4.18</v>
      </c>
      <c r="W1136" s="51">
        <v>100</v>
      </c>
      <c r="X1136" s="51" t="s">
        <v>20148</v>
      </c>
      <c r="Y1136" s="51" t="s">
        <v>20148</v>
      </c>
      <c r="Z1136" s="39"/>
      <c r="AA1136" s="50">
        <v>66.768000000000001</v>
      </c>
      <c r="AB1136" s="50">
        <v>43.923000000000002</v>
      </c>
      <c r="AC1136" s="50">
        <v>22.844999999999999</v>
      </c>
      <c r="AD1136" s="50">
        <v>15.231999999999999</v>
      </c>
      <c r="AE1136" s="50">
        <v>-53.796999999999997</v>
      </c>
      <c r="AF1136" s="52">
        <v>2.9226526592252138</v>
      </c>
      <c r="AG1136" s="52">
        <v>0.15701093102148508</v>
      </c>
      <c r="AH1136" s="39"/>
      <c r="AI1136" s="53" t="s">
        <v>20148</v>
      </c>
      <c r="AJ1136" s="53" t="s">
        <v>20148</v>
      </c>
      <c r="AK1136" s="53" t="s">
        <v>20148</v>
      </c>
      <c r="AL1136" s="53" t="s">
        <v>20162</v>
      </c>
      <c r="AM1136" s="53" t="s">
        <v>20162</v>
      </c>
      <c r="AN1136" s="53" t="s">
        <v>20162</v>
      </c>
      <c r="AO1136" s="53">
        <v>-0.21441179796456841</v>
      </c>
      <c r="AP1136" s="53">
        <v>-0.20130390161903919</v>
      </c>
      <c r="AQ1136" s="39"/>
      <c r="AR1136" s="51">
        <v>-217.87209999999999</v>
      </c>
      <c r="AS1136" s="104">
        <v>-3.7563974742439346</v>
      </c>
      <c r="AT1136" s="38" t="s">
        <v>20148</v>
      </c>
      <c r="AU1136" s="102"/>
      <c r="AV1136" s="103">
        <v>0</v>
      </c>
      <c r="AW1136" s="103">
        <v>0</v>
      </c>
      <c r="AX1136" s="103">
        <v>1</v>
      </c>
      <c r="AY1136" s="103">
        <v>0</v>
      </c>
      <c r="AZ1136" s="103">
        <v>0</v>
      </c>
      <c r="BA1136" s="103">
        <v>0</v>
      </c>
      <c r="BB1136" s="103">
        <v>1</v>
      </c>
      <c r="BC1136" s="39"/>
      <c r="BD1136" s="57" t="s">
        <v>20146</v>
      </c>
      <c r="BE1136" s="57" t="s">
        <v>20147</v>
      </c>
    </row>
    <row r="1137" spans="2:57">
      <c r="B1137" t="s">
        <v>1995</v>
      </c>
      <c r="C1137" t="s">
        <v>6854</v>
      </c>
      <c r="D1137" t="s">
        <v>4194</v>
      </c>
      <c r="E1137" s="50">
        <v>250.43433999999999</v>
      </c>
      <c r="F1137" s="50">
        <v>138.35033999999999</v>
      </c>
      <c r="G1137" s="39"/>
      <c r="H1137" s="38">
        <v>-0.32180293713015418</v>
      </c>
      <c r="I1137" s="38">
        <v>3.8324800543236393E-2</v>
      </c>
      <c r="J1137" s="38">
        <v>-0.32180293713015418</v>
      </c>
      <c r="K1137" s="38">
        <v>0.16854757317185043</v>
      </c>
      <c r="L1137" s="38">
        <v>1.5155535690323019E-2</v>
      </c>
      <c r="M1137" s="38">
        <v>1.8500402234383673</v>
      </c>
      <c r="N1137" s="39"/>
      <c r="O1137" s="38">
        <v>-0.35045736656297966</v>
      </c>
      <c r="P1137" s="38">
        <v>2.3115551133281675E-2</v>
      </c>
      <c r="Q1137" s="38">
        <v>-0.35045736656297966</v>
      </c>
      <c r="R1137" s="38">
        <v>-1.3371335024040643E-2</v>
      </c>
      <c r="S1137" s="38">
        <v>-0.21729044438727907</v>
      </c>
      <c r="T1137" s="38">
        <v>0.97845088320061224</v>
      </c>
      <c r="U1137" s="39"/>
      <c r="V1137" s="50">
        <v>313.61200000000002</v>
      </c>
      <c r="W1137" s="51">
        <v>24.594000000000001</v>
      </c>
      <c r="X1137" s="51">
        <v>10.170500000000001</v>
      </c>
      <c r="Y1137" s="51">
        <v>7.7819000000000003</v>
      </c>
      <c r="Z1137" s="39"/>
      <c r="AA1137" s="50">
        <v>251.798</v>
      </c>
      <c r="AB1137" s="50">
        <v>105.18300000000001</v>
      </c>
      <c r="AC1137" s="50">
        <v>146.61500000000001</v>
      </c>
      <c r="AD1137" s="50">
        <v>50.396000000000001</v>
      </c>
      <c r="AE1137" s="50">
        <v>133.12200000000001</v>
      </c>
      <c r="AF1137" s="52">
        <v>1.7174095419977491</v>
      </c>
      <c r="AG1137" s="52">
        <v>1.5074460265171108</v>
      </c>
      <c r="AH1137" s="39"/>
      <c r="AI1137" s="53">
        <v>0.79854999999999998</v>
      </c>
      <c r="AJ1137" s="53">
        <v>6.0175999999999998</v>
      </c>
      <c r="AK1137" s="53">
        <v>7.8515899999999998</v>
      </c>
      <c r="AL1137" s="53">
        <v>5.78409</v>
      </c>
      <c r="AM1137" s="53">
        <v>0.93689</v>
      </c>
      <c r="AN1137" s="53">
        <v>0.44623000000000002</v>
      </c>
      <c r="AO1137" s="53">
        <v>3.7665824507908847</v>
      </c>
      <c r="AP1137" s="53">
        <v>4.3375451467268622</v>
      </c>
      <c r="AQ1137" s="39"/>
      <c r="AR1137" s="51">
        <v>17.080100000000002</v>
      </c>
      <c r="AS1137" s="104">
        <v>0.15394416772848371</v>
      </c>
      <c r="AT1137" s="38">
        <v>5.5658037020545774E-2</v>
      </c>
      <c r="AU1137" s="102"/>
      <c r="AV1137" s="103">
        <v>1</v>
      </c>
      <c r="AW1137" s="103">
        <v>0</v>
      </c>
      <c r="AX1137" s="103">
        <v>0</v>
      </c>
      <c r="AY1137" s="103">
        <v>0</v>
      </c>
      <c r="AZ1137" s="103">
        <v>0</v>
      </c>
      <c r="BA1137" s="103">
        <v>0</v>
      </c>
      <c r="BB1137" s="103">
        <v>1</v>
      </c>
      <c r="BC1137" s="39"/>
      <c r="BD1137" s="57" t="s">
        <v>20146</v>
      </c>
      <c r="BE1137" s="57" t="s">
        <v>20146</v>
      </c>
    </row>
    <row r="1138" spans="2:57">
      <c r="B1138" t="s">
        <v>1495</v>
      </c>
      <c r="C1138" t="s">
        <v>6354</v>
      </c>
      <c r="D1138" t="s">
        <v>4195</v>
      </c>
      <c r="E1138" s="50">
        <v>356.01107000000002</v>
      </c>
      <c r="F1138" s="50">
        <v>356.73</v>
      </c>
      <c r="G1138" s="39"/>
      <c r="H1138" s="38">
        <v>4.2338709677419262E-2</v>
      </c>
      <c r="I1138" s="38">
        <v>2.073050345508376E-2</v>
      </c>
      <c r="J1138" s="38">
        <v>4.2338709677419262E-2</v>
      </c>
      <c r="K1138" s="38" t="s">
        <v>20162</v>
      </c>
      <c r="L1138" s="38" t="s">
        <v>20162</v>
      </c>
      <c r="M1138" s="38" t="s">
        <v>20162</v>
      </c>
      <c r="N1138" s="39"/>
      <c r="O1138" s="38">
        <v>4.2338709677419484E-2</v>
      </c>
      <c r="P1138" s="38">
        <v>2.0730503455083982E-2</v>
      </c>
      <c r="Q1138" s="38">
        <v>4.2338709677419484E-2</v>
      </c>
      <c r="R1138" s="38" t="s">
        <v>20162</v>
      </c>
      <c r="S1138" s="38" t="s">
        <v>20162</v>
      </c>
      <c r="T1138" s="38" t="s">
        <v>20162</v>
      </c>
      <c r="U1138" s="39"/>
      <c r="V1138" s="50" t="s">
        <v>20162</v>
      </c>
      <c r="W1138" s="51" t="s">
        <v>20162</v>
      </c>
      <c r="X1138" s="51" t="s">
        <v>20162</v>
      </c>
      <c r="Y1138" s="51" t="s">
        <v>20162</v>
      </c>
      <c r="Z1138" s="39"/>
      <c r="AA1138" s="50">
        <v>283.42255999999998</v>
      </c>
      <c r="AB1138" s="50">
        <v>305.76312000000001</v>
      </c>
      <c r="AC1138" s="50">
        <v>-22.34056</v>
      </c>
      <c r="AD1138" s="50">
        <v>0.17135</v>
      </c>
      <c r="AE1138" s="50">
        <v>-22.341249999999999</v>
      </c>
      <c r="AF1138" s="52">
        <v>-12.686457277704765</v>
      </c>
      <c r="AG1138" s="52" t="s">
        <v>20162</v>
      </c>
      <c r="AH1138" s="39"/>
      <c r="AI1138" s="53" t="s">
        <v>20162</v>
      </c>
      <c r="AJ1138" s="53" t="s">
        <v>20162</v>
      </c>
      <c r="AK1138" s="53" t="s">
        <v>20148</v>
      </c>
      <c r="AL1138" s="53" t="s">
        <v>20162</v>
      </c>
      <c r="AM1138" s="53" t="s">
        <v>20148</v>
      </c>
      <c r="AN1138" s="53" t="s">
        <v>20162</v>
      </c>
      <c r="AO1138" s="53" t="s">
        <v>20162</v>
      </c>
      <c r="AP1138" s="53">
        <v>-306.45590825136378</v>
      </c>
      <c r="AQ1138" s="39"/>
      <c r="AR1138" s="51" t="s">
        <v>20162</v>
      </c>
      <c r="AS1138" s="104">
        <v>-4.1327749592997738E-3</v>
      </c>
      <c r="AT1138" s="38" t="s">
        <v>20148</v>
      </c>
      <c r="AU1138" s="102"/>
      <c r="AV1138" s="103">
        <v>0</v>
      </c>
      <c r="AW1138" s="103">
        <v>0</v>
      </c>
      <c r="AX1138" s="103">
        <v>0</v>
      </c>
      <c r="AY1138" s="103">
        <v>0</v>
      </c>
      <c r="AZ1138" s="103">
        <v>0</v>
      </c>
      <c r="BA1138" s="103">
        <v>0</v>
      </c>
      <c r="BB1138" s="103">
        <v>0</v>
      </c>
      <c r="BC1138" s="39"/>
      <c r="BD1138" s="57" t="s">
        <v>20147</v>
      </c>
      <c r="BE1138" s="57" t="s">
        <v>20147</v>
      </c>
    </row>
    <row r="1139" spans="2:57">
      <c r="B1139" t="s">
        <v>1454</v>
      </c>
      <c r="C1139" t="s">
        <v>6313</v>
      </c>
      <c r="D1139" t="s">
        <v>4196</v>
      </c>
      <c r="E1139" s="50">
        <v>814.61865</v>
      </c>
      <c r="F1139" s="50">
        <v>459.04865000000001</v>
      </c>
      <c r="G1139" s="39"/>
      <c r="H1139" s="38">
        <v>0.246</v>
      </c>
      <c r="I1139" s="38">
        <v>-7.0149253731343286E-2</v>
      </c>
      <c r="J1139" s="38">
        <v>0.246</v>
      </c>
      <c r="K1139" s="38">
        <v>-0.89552238805970152</v>
      </c>
      <c r="L1139" s="38">
        <v>-0.90537667071688943</v>
      </c>
      <c r="M1139" s="38" t="s">
        <v>20162</v>
      </c>
      <c r="N1139" s="39"/>
      <c r="O1139" s="38">
        <v>0.49966360785136721</v>
      </c>
      <c r="P1139" s="38">
        <v>2.9498071510417834E-2</v>
      </c>
      <c r="Q1139" s="38">
        <v>0.49966360785136721</v>
      </c>
      <c r="R1139" s="38">
        <v>-0.71829442096737628</v>
      </c>
      <c r="S1139" s="38">
        <v>-0.73386320867274668</v>
      </c>
      <c r="T1139" s="38" t="s">
        <v>20162</v>
      </c>
      <c r="U1139" s="39"/>
      <c r="V1139" s="50">
        <v>78.447000000000003</v>
      </c>
      <c r="W1139" s="51">
        <v>-53.214199999999998</v>
      </c>
      <c r="X1139" s="51">
        <v>-272.1327</v>
      </c>
      <c r="Y1139" s="51" t="s">
        <v>20148</v>
      </c>
      <c r="Z1139" s="39"/>
      <c r="AA1139" s="50">
        <v>381.59</v>
      </c>
      <c r="AB1139" s="50">
        <v>578.53399999999999</v>
      </c>
      <c r="AC1139" s="50">
        <v>-196.94399999999999</v>
      </c>
      <c r="AD1139" s="50">
        <v>504.024</v>
      </c>
      <c r="AE1139" s="50">
        <v>-1106.377</v>
      </c>
      <c r="AF1139" s="52">
        <v>-1.9375558534405719</v>
      </c>
      <c r="AG1139" s="52">
        <v>-1.2115583366217562</v>
      </c>
      <c r="AH1139" s="39"/>
      <c r="AI1139" s="53">
        <v>10.384320000000001</v>
      </c>
      <c r="AJ1139" s="53" t="s">
        <v>20148</v>
      </c>
      <c r="AK1139" s="53" t="s">
        <v>20148</v>
      </c>
      <c r="AL1139" s="53" t="s">
        <v>20148</v>
      </c>
      <c r="AM1139" s="53" t="s">
        <v>20148</v>
      </c>
      <c r="AN1139" s="53">
        <v>2.2953399999999999</v>
      </c>
      <c r="AO1139" s="53">
        <v>-2.1564944002856232</v>
      </c>
      <c r="AP1139" s="53">
        <v>-2.1503122072325276</v>
      </c>
      <c r="AQ1139" s="39"/>
      <c r="AR1139" s="51" t="s">
        <v>20148</v>
      </c>
      <c r="AS1139" s="104">
        <v>-1.9055099836655278</v>
      </c>
      <c r="AT1139" s="38" t="s">
        <v>20148</v>
      </c>
      <c r="AU1139" s="102"/>
      <c r="AV1139" s="103">
        <v>2</v>
      </c>
      <c r="AW1139" s="103">
        <v>3</v>
      </c>
      <c r="AX1139" s="103">
        <v>3</v>
      </c>
      <c r="AY1139" s="103">
        <v>2</v>
      </c>
      <c r="AZ1139" s="103">
        <v>1</v>
      </c>
      <c r="BA1139" s="103">
        <v>0</v>
      </c>
      <c r="BB1139" s="103">
        <v>11</v>
      </c>
      <c r="BC1139" s="39"/>
      <c r="BD1139" s="57" t="s">
        <v>20146</v>
      </c>
      <c r="BE1139" s="57" t="s">
        <v>20147</v>
      </c>
    </row>
    <row r="1140" spans="2:57">
      <c r="B1140" t="s">
        <v>3313</v>
      </c>
      <c r="C1140" t="s">
        <v>8172</v>
      </c>
      <c r="D1140" t="s">
        <v>4194</v>
      </c>
      <c r="E1140" s="50">
        <v>53.251829999999998</v>
      </c>
      <c r="F1140" s="50">
        <v>5.9738699999999998</v>
      </c>
      <c r="G1140" s="39"/>
      <c r="H1140" s="38">
        <v>-0.97817663817663814</v>
      </c>
      <c r="I1140" s="38">
        <v>-0.37723577235772365</v>
      </c>
      <c r="J1140" s="38">
        <v>-0.97817663817663814</v>
      </c>
      <c r="K1140" s="38">
        <v>-0.98176192299998177</v>
      </c>
      <c r="L1140" s="38">
        <v>-0.9945089660841917</v>
      </c>
      <c r="M1140" s="38" t="s">
        <v>20162</v>
      </c>
      <c r="N1140" s="39"/>
      <c r="O1140" s="38">
        <v>-0.92398718416903869</v>
      </c>
      <c r="P1140" s="38">
        <v>-0.31519959832728084</v>
      </c>
      <c r="Q1140" s="38">
        <v>-0.92398718416903869</v>
      </c>
      <c r="R1140" s="38">
        <v>-0.7602325802610207</v>
      </c>
      <c r="S1140" s="38">
        <v>-0.9213311315052366</v>
      </c>
      <c r="T1140" s="38" t="s">
        <v>20162</v>
      </c>
      <c r="U1140" s="39"/>
      <c r="V1140" s="50">
        <v>45.138669999999998</v>
      </c>
      <c r="W1140" s="51">
        <v>57.743499999999997</v>
      </c>
      <c r="X1140" s="51">
        <v>-73.759699999999995</v>
      </c>
      <c r="Y1140" s="51">
        <v>-115.5577</v>
      </c>
      <c r="Z1140" s="39"/>
      <c r="AA1140" s="50">
        <v>124.22792</v>
      </c>
      <c r="AB1140" s="50">
        <v>66.585120000000003</v>
      </c>
      <c r="AC1140" s="50">
        <v>57.642800000000001</v>
      </c>
      <c r="AD1140" s="50">
        <v>7.0489999999999997E-2</v>
      </c>
      <c r="AE1140" s="50">
        <v>-81.795349999999999</v>
      </c>
      <c r="AF1140" s="52">
        <v>2.1551333384221447</v>
      </c>
      <c r="AG1140" s="52">
        <v>-1.5729345336497578</v>
      </c>
      <c r="AH1140" s="39"/>
      <c r="AI1140" s="53">
        <v>1.17974</v>
      </c>
      <c r="AJ1140" s="53" t="s">
        <v>20148</v>
      </c>
      <c r="AK1140" s="53" t="s">
        <v>20148</v>
      </c>
      <c r="AL1140" s="53" t="s">
        <v>20148</v>
      </c>
      <c r="AM1140" s="53">
        <v>3.687E-2</v>
      </c>
      <c r="AN1140" s="53">
        <v>3.4939999999999999E-2</v>
      </c>
      <c r="AO1140" s="53">
        <v>-0.24720297444534334</v>
      </c>
      <c r="AP1140" s="53">
        <v>-0.17942690867500224</v>
      </c>
      <c r="AQ1140" s="39"/>
      <c r="AR1140" s="51">
        <v>-145.6508</v>
      </c>
      <c r="AS1140" s="104">
        <v>-0.33346994974739486</v>
      </c>
      <c r="AT1140" s="38" t="s">
        <v>20148</v>
      </c>
      <c r="AU1140" s="102"/>
      <c r="AV1140" s="103">
        <v>0</v>
      </c>
      <c r="AW1140" s="103">
        <v>0</v>
      </c>
      <c r="AX1140" s="103">
        <v>2</v>
      </c>
      <c r="AY1140" s="103">
        <v>0</v>
      </c>
      <c r="AZ1140" s="103">
        <v>0</v>
      </c>
      <c r="BA1140" s="103">
        <v>0</v>
      </c>
      <c r="BB1140" s="103">
        <v>2</v>
      </c>
      <c r="BC1140" s="39"/>
      <c r="BD1140" s="57" t="s">
        <v>20146</v>
      </c>
      <c r="BE1140" s="57" t="s">
        <v>20146</v>
      </c>
    </row>
    <row r="1141" spans="2:57">
      <c r="B1141" t="s">
        <v>1546</v>
      </c>
      <c r="C1141" t="s">
        <v>6405</v>
      </c>
      <c r="D1141" t="s">
        <v>4195</v>
      </c>
      <c r="E1141" s="50" t="s">
        <v>20162</v>
      </c>
      <c r="F1141" s="50">
        <v>333.35368999999997</v>
      </c>
      <c r="G1141" s="39"/>
      <c r="H1141" s="38">
        <v>0.38327011039151859</v>
      </c>
      <c r="I1141" s="38">
        <v>0.1547087900946309</v>
      </c>
      <c r="J1141" s="38">
        <v>0.38327011039151859</v>
      </c>
      <c r="K1141" s="38">
        <v>0.67138489894619036</v>
      </c>
      <c r="L1141" s="38">
        <v>1.2073460412431762</v>
      </c>
      <c r="M1141" s="38" t="s">
        <v>20162</v>
      </c>
      <c r="N1141" s="39"/>
      <c r="O1141" s="38">
        <v>0.41730540720580955</v>
      </c>
      <c r="P1141" s="38">
        <v>0.16307218479548791</v>
      </c>
      <c r="Q1141" s="38">
        <v>0.41730540720580955</v>
      </c>
      <c r="R1141" s="38">
        <v>0.7295516954088499</v>
      </c>
      <c r="S1141" s="38">
        <v>1.3049389797755335</v>
      </c>
      <c r="T1141" s="38" t="s">
        <v>20162</v>
      </c>
      <c r="U1141" s="39"/>
      <c r="V1141" s="50">
        <v>57.771999999999998</v>
      </c>
      <c r="W1141" s="51" t="s">
        <v>20162</v>
      </c>
      <c r="X1141" s="51" t="s">
        <v>20163</v>
      </c>
      <c r="Y1141" s="51">
        <v>31.027100000000001</v>
      </c>
      <c r="Z1141" s="39"/>
      <c r="AA1141" s="50">
        <v>1178.77</v>
      </c>
      <c r="AB1141" s="50">
        <v>1035.0350000000001</v>
      </c>
      <c r="AC1141" s="50">
        <v>143.73500000000001</v>
      </c>
      <c r="AD1141" s="50" t="s">
        <v>20162</v>
      </c>
      <c r="AE1141" s="50">
        <v>51.46</v>
      </c>
      <c r="AF1141" s="52">
        <v>8.2009948864229294</v>
      </c>
      <c r="AG1141" s="52" t="s">
        <v>20162</v>
      </c>
      <c r="AH1141" s="39"/>
      <c r="AI1141" s="53" t="s">
        <v>20162</v>
      </c>
      <c r="AJ1141" s="53" t="s">
        <v>20162</v>
      </c>
      <c r="AK1141" s="53" t="s">
        <v>20162</v>
      </c>
      <c r="AL1141" s="53">
        <v>19.141590000000001</v>
      </c>
      <c r="AM1141" s="53">
        <v>2.2892100000000002</v>
      </c>
      <c r="AN1141" s="53">
        <v>5.5935100000000002</v>
      </c>
      <c r="AO1141" s="53" t="s">
        <v>20162</v>
      </c>
      <c r="AP1141" s="53" t="s">
        <v>20162</v>
      </c>
      <c r="AQ1141" s="39"/>
      <c r="AR1141" s="51">
        <v>13.287000000000001</v>
      </c>
      <c r="AS1141" s="104" t="s">
        <v>20162</v>
      </c>
      <c r="AT1141" s="38" t="s">
        <v>20148</v>
      </c>
      <c r="AU1141" s="102"/>
      <c r="AV1141" s="103">
        <v>0</v>
      </c>
      <c r="AW1141" s="103">
        <v>2</v>
      </c>
      <c r="AX1141" s="103">
        <v>0</v>
      </c>
      <c r="AY1141" s="103">
        <v>0</v>
      </c>
      <c r="AZ1141" s="103">
        <v>0</v>
      </c>
      <c r="BA1141" s="103">
        <v>0</v>
      </c>
      <c r="BB1141" s="103">
        <v>2</v>
      </c>
      <c r="BC1141" s="39"/>
      <c r="BD1141" s="57" t="s">
        <v>20147</v>
      </c>
      <c r="BE1141" s="57" t="s">
        <v>20147</v>
      </c>
    </row>
    <row r="1142" spans="2:57">
      <c r="B1142" t="s">
        <v>1973</v>
      </c>
      <c r="C1142" t="s">
        <v>6832</v>
      </c>
      <c r="D1142" t="s">
        <v>4195</v>
      </c>
      <c r="E1142" s="50" t="s">
        <v>20162</v>
      </c>
      <c r="F1142" s="50">
        <v>202.88014999999999</v>
      </c>
      <c r="G1142" s="39"/>
      <c r="H1142" s="38">
        <v>0.24060955099128489</v>
      </c>
      <c r="I1142" s="38">
        <v>8.3935921594636254E-2</v>
      </c>
      <c r="J1142" s="38">
        <v>0.24060955099128489</v>
      </c>
      <c r="K1142" s="38">
        <v>0.34847036235411877</v>
      </c>
      <c r="L1142" s="38">
        <v>0.53214621319437594</v>
      </c>
      <c r="M1142" s="38">
        <v>1.4864147088866186</v>
      </c>
      <c r="N1142" s="39"/>
      <c r="O1142" s="38">
        <v>0.19970119845850798</v>
      </c>
      <c r="P1142" s="38">
        <v>6.9480943664415928E-2</v>
      </c>
      <c r="Q1142" s="38">
        <v>0.19970119845850798</v>
      </c>
      <c r="R1142" s="38">
        <v>0.14271978259501839</v>
      </c>
      <c r="S1142" s="38">
        <v>0.21114885335546107</v>
      </c>
      <c r="T1142" s="38">
        <v>0.5503514231731057</v>
      </c>
      <c r="U1142" s="39"/>
      <c r="V1142" s="50">
        <v>62.43</v>
      </c>
      <c r="W1142" s="51" t="s">
        <v>20162</v>
      </c>
      <c r="X1142" s="51" t="s">
        <v>20163</v>
      </c>
      <c r="Y1142" s="51">
        <v>27.073499999999999</v>
      </c>
      <c r="Z1142" s="39"/>
      <c r="AA1142" s="50">
        <v>1868.346</v>
      </c>
      <c r="AB1142" s="50">
        <v>1660.7270000000001</v>
      </c>
      <c r="AC1142" s="50">
        <v>207.619</v>
      </c>
      <c r="AD1142" s="50">
        <v>1.875</v>
      </c>
      <c r="AE1142" s="50">
        <v>127.78400000000001</v>
      </c>
      <c r="AF1142" s="52">
        <v>8.9989162841551114</v>
      </c>
      <c r="AG1142" s="52" t="s">
        <v>20162</v>
      </c>
      <c r="AH1142" s="39"/>
      <c r="AI1142" s="53" t="s">
        <v>20162</v>
      </c>
      <c r="AJ1142" s="53" t="s">
        <v>20162</v>
      </c>
      <c r="AK1142" s="53" t="s">
        <v>20162</v>
      </c>
      <c r="AL1142" s="53">
        <v>12.208489999999999</v>
      </c>
      <c r="AM1142" s="53">
        <v>0.98101000000000005</v>
      </c>
      <c r="AN1142" s="53">
        <v>3.29867</v>
      </c>
      <c r="AO1142" s="53" t="s">
        <v>20162</v>
      </c>
      <c r="AP1142" s="53" t="s">
        <v>20162</v>
      </c>
      <c r="AQ1142" s="39"/>
      <c r="AR1142" s="51">
        <v>8.4137000000000004</v>
      </c>
      <c r="AS1142" s="104" t="s">
        <v>20162</v>
      </c>
      <c r="AT1142" s="38">
        <v>2.3198828459162813E-2</v>
      </c>
      <c r="AU1142" s="102"/>
      <c r="AV1142" s="103">
        <v>0</v>
      </c>
      <c r="AW1142" s="103">
        <v>0</v>
      </c>
      <c r="AX1142" s="103">
        <v>1</v>
      </c>
      <c r="AY1142" s="103">
        <v>0</v>
      </c>
      <c r="AZ1142" s="103">
        <v>0</v>
      </c>
      <c r="BA1142" s="103">
        <v>0</v>
      </c>
      <c r="BB1142" s="103">
        <v>1</v>
      </c>
      <c r="BC1142" s="39"/>
      <c r="BD1142" s="57" t="s">
        <v>20147</v>
      </c>
      <c r="BE1142" s="57" t="s">
        <v>20147</v>
      </c>
    </row>
    <row r="1143" spans="2:57">
      <c r="B1143" t="s">
        <v>2195</v>
      </c>
      <c r="C1143" t="s">
        <v>7054</v>
      </c>
      <c r="D1143" t="s">
        <v>4196</v>
      </c>
      <c r="E1143" s="50">
        <v>-55.963099999999997</v>
      </c>
      <c r="F1143" s="50">
        <v>111.06415</v>
      </c>
      <c r="G1143" s="39"/>
      <c r="H1143" s="38">
        <v>-0.82253521126760565</v>
      </c>
      <c r="I1143" s="38">
        <v>0.38461538461538458</v>
      </c>
      <c r="J1143" s="38">
        <v>-0.82253521126760565</v>
      </c>
      <c r="K1143" s="38">
        <v>-0.54181818181818175</v>
      </c>
      <c r="L1143" s="38">
        <v>-0.42544459644322852</v>
      </c>
      <c r="M1143" s="38" t="s">
        <v>20162</v>
      </c>
      <c r="N1143" s="39"/>
      <c r="O1143" s="38">
        <v>-0.82217721154346035</v>
      </c>
      <c r="P1143" s="38">
        <v>0.38461533666612646</v>
      </c>
      <c r="Q1143" s="38">
        <v>-0.82217721154346035</v>
      </c>
      <c r="R1143" s="38">
        <v>-2.7400176508099561E-2</v>
      </c>
      <c r="S1143" s="38">
        <v>16.402609510438669</v>
      </c>
      <c r="T1143" s="38" t="s">
        <v>20162</v>
      </c>
      <c r="U1143" s="39"/>
      <c r="V1143" s="50" t="s">
        <v>20162</v>
      </c>
      <c r="W1143" s="51" t="s">
        <v>20162</v>
      </c>
      <c r="X1143" s="51" t="s">
        <v>20162</v>
      </c>
      <c r="Y1143" s="51" t="s">
        <v>20162</v>
      </c>
      <c r="Z1143" s="39"/>
      <c r="AA1143" s="50">
        <v>191.48615000000001</v>
      </c>
      <c r="AB1143" s="50">
        <v>3.9467400000000001</v>
      </c>
      <c r="AC1143" s="50">
        <v>187.53941</v>
      </c>
      <c r="AD1143" s="50" t="s">
        <v>20162</v>
      </c>
      <c r="AE1143" s="50">
        <v>-126.87367999999999</v>
      </c>
      <c r="AF1143" s="52">
        <v>1.0210448566517298</v>
      </c>
      <c r="AG1143" s="52" t="s">
        <v>20162</v>
      </c>
      <c r="AH1143" s="39"/>
      <c r="AI1143" s="53" t="s">
        <v>20162</v>
      </c>
      <c r="AJ1143" s="53" t="s">
        <v>20148</v>
      </c>
      <c r="AK1143" s="53" t="s">
        <v>20148</v>
      </c>
      <c r="AL1143" s="53" t="s">
        <v>20148</v>
      </c>
      <c r="AM1143" s="53">
        <v>0.59145000000000003</v>
      </c>
      <c r="AN1143" s="53" t="s">
        <v>20162</v>
      </c>
      <c r="AO1143" s="53" t="s">
        <v>20162</v>
      </c>
      <c r="AP1143" s="53">
        <v>-2.8095591767535244</v>
      </c>
      <c r="AQ1143" s="39"/>
      <c r="AR1143" s="51">
        <v>-30.098199999999999</v>
      </c>
      <c r="AS1143" s="104">
        <v>-0.59086363870079017</v>
      </c>
      <c r="AT1143" s="38" t="s">
        <v>20148</v>
      </c>
      <c r="AU1143" s="102"/>
      <c r="AV1143" s="103">
        <v>3</v>
      </c>
      <c r="AW1143" s="103">
        <v>1</v>
      </c>
      <c r="AX1143" s="103">
        <v>0</v>
      </c>
      <c r="AY1143" s="103">
        <v>0</v>
      </c>
      <c r="AZ1143" s="103">
        <v>0</v>
      </c>
      <c r="BA1143" s="103">
        <v>1</v>
      </c>
      <c r="BB1143" s="103">
        <v>5</v>
      </c>
      <c r="BC1143" s="39"/>
      <c r="BD1143" s="57" t="s">
        <v>20146</v>
      </c>
      <c r="BE1143" s="57" t="s">
        <v>20147</v>
      </c>
    </row>
    <row r="1144" spans="2:57">
      <c r="B1144" t="s">
        <v>711</v>
      </c>
      <c r="C1144" t="s">
        <v>5572</v>
      </c>
      <c r="D1144" t="s">
        <v>4196</v>
      </c>
      <c r="E1144" s="50">
        <v>1684.7987700000001</v>
      </c>
      <c r="F1144" s="50">
        <v>1598.07377</v>
      </c>
      <c r="G1144" s="39"/>
      <c r="H1144" s="38">
        <v>-2.8702470779701117E-2</v>
      </c>
      <c r="I1144" s="38">
        <v>0.2021607764145763</v>
      </c>
      <c r="J1144" s="38">
        <v>-2.8702470779701117E-2</v>
      </c>
      <c r="K1144" s="38">
        <v>1.3734634851771514</v>
      </c>
      <c r="L1144" s="38" t="s">
        <v>20162</v>
      </c>
      <c r="M1144" s="38" t="s">
        <v>20162</v>
      </c>
      <c r="N1144" s="39"/>
      <c r="O1144" s="38">
        <v>-1.4998743996461839E-2</v>
      </c>
      <c r="P1144" s="38">
        <v>0.20581801158742152</v>
      </c>
      <c r="Q1144" s="38">
        <v>-1.4998743996461839E-2</v>
      </c>
      <c r="R1144" s="38">
        <v>1.8045721154969163</v>
      </c>
      <c r="S1144" s="38" t="s">
        <v>20162</v>
      </c>
      <c r="T1144" s="38" t="s">
        <v>20162</v>
      </c>
      <c r="U1144" s="39"/>
      <c r="V1144" s="50">
        <v>126.682</v>
      </c>
      <c r="W1144" s="51">
        <v>67.415999999999997</v>
      </c>
      <c r="X1144" s="51">
        <v>-19.844899999999999</v>
      </c>
      <c r="Y1144" s="51">
        <v>-32.474200000000003</v>
      </c>
      <c r="Z1144" s="39"/>
      <c r="AA1144" s="50">
        <v>139.529</v>
      </c>
      <c r="AB1144" s="50">
        <v>88.79</v>
      </c>
      <c r="AC1144" s="50">
        <v>50.738999999999997</v>
      </c>
      <c r="AD1144" s="50">
        <v>51.905999999999999</v>
      </c>
      <c r="AE1144" s="50">
        <v>-206.38499999999999</v>
      </c>
      <c r="AF1144" s="52">
        <v>2.7499359467076609</v>
      </c>
      <c r="AG1144" s="52">
        <v>-3.7018018859116798E-2</v>
      </c>
      <c r="AH1144" s="39"/>
      <c r="AI1144" s="53">
        <v>13.299429999999999</v>
      </c>
      <c r="AJ1144" s="53" t="s">
        <v>20148</v>
      </c>
      <c r="AK1144" s="53" t="s">
        <v>20148</v>
      </c>
      <c r="AL1144" s="53" t="s">
        <v>20148</v>
      </c>
      <c r="AM1144" s="53">
        <v>31.156890000000001</v>
      </c>
      <c r="AN1144" s="53">
        <v>12.423310000000001</v>
      </c>
      <c r="AO1144" s="53">
        <v>-74.599653160302495</v>
      </c>
      <c r="AP1144" s="53">
        <v>-63.566975735879076</v>
      </c>
      <c r="AQ1144" s="39"/>
      <c r="AR1144" s="51">
        <v>-65.455799999999996</v>
      </c>
      <c r="AS1144" s="104">
        <v>-0.46021198308528749</v>
      </c>
      <c r="AT1144" s="38" t="s">
        <v>20148</v>
      </c>
      <c r="AU1144" s="102"/>
      <c r="AV1144" s="103">
        <v>6</v>
      </c>
      <c r="AW1144" s="103">
        <v>0</v>
      </c>
      <c r="AX1144" s="103">
        <v>1</v>
      </c>
      <c r="AY1144" s="103">
        <v>0</v>
      </c>
      <c r="AZ1144" s="103">
        <v>0</v>
      </c>
      <c r="BA1144" s="103">
        <v>0</v>
      </c>
      <c r="BB1144" s="103">
        <v>7</v>
      </c>
      <c r="BC1144" s="39"/>
      <c r="BD1144" s="57" t="s">
        <v>20146</v>
      </c>
      <c r="BE1144" s="57" t="s">
        <v>20147</v>
      </c>
    </row>
    <row r="1145" spans="2:57">
      <c r="B1145" t="s">
        <v>1943</v>
      </c>
      <c r="C1145" t="s">
        <v>6802</v>
      </c>
      <c r="D1145" t="s">
        <v>4196</v>
      </c>
      <c r="E1145" s="50" t="s">
        <v>20162</v>
      </c>
      <c r="F1145" s="50">
        <v>71.427480000000003</v>
      </c>
      <c r="G1145" s="39"/>
      <c r="H1145" s="38">
        <v>1.9114688128772706E-2</v>
      </c>
      <c r="I1145" s="38">
        <v>1.8090452261306789E-2</v>
      </c>
      <c r="J1145" s="38">
        <v>1.9114688128772706E-2</v>
      </c>
      <c r="K1145" s="38" t="s">
        <v>20162</v>
      </c>
      <c r="L1145" s="38" t="s">
        <v>20162</v>
      </c>
      <c r="M1145" s="38" t="s">
        <v>20162</v>
      </c>
      <c r="N1145" s="39"/>
      <c r="O1145" s="38">
        <v>1.9114601718017044E-2</v>
      </c>
      <c r="P1145" s="38">
        <v>1.8090378200495083E-2</v>
      </c>
      <c r="Q1145" s="38">
        <v>1.9114601718017044E-2</v>
      </c>
      <c r="R1145" s="38" t="s">
        <v>20162</v>
      </c>
      <c r="S1145" s="38" t="s">
        <v>20162</v>
      </c>
      <c r="T1145" s="38" t="s">
        <v>20162</v>
      </c>
      <c r="U1145" s="39"/>
      <c r="V1145" s="50" t="s">
        <v>20162</v>
      </c>
      <c r="W1145" s="51" t="s">
        <v>20162</v>
      </c>
      <c r="X1145" s="51" t="s">
        <v>20162</v>
      </c>
      <c r="Y1145" s="51" t="s">
        <v>20162</v>
      </c>
      <c r="Z1145" s="39"/>
      <c r="AA1145" s="50" t="s">
        <v>20162</v>
      </c>
      <c r="AB1145" s="50" t="s">
        <v>20162</v>
      </c>
      <c r="AC1145" s="50" t="s">
        <v>20162</v>
      </c>
      <c r="AD1145" s="50" t="s">
        <v>20162</v>
      </c>
      <c r="AE1145" s="50" t="s">
        <v>20162</v>
      </c>
      <c r="AF1145" s="52" t="s">
        <v>20162</v>
      </c>
      <c r="AG1145" s="52" t="s">
        <v>20162</v>
      </c>
      <c r="AH1145" s="39"/>
      <c r="AI1145" s="53" t="s">
        <v>20162</v>
      </c>
      <c r="AJ1145" s="53" t="s">
        <v>20162</v>
      </c>
      <c r="AK1145" s="53" t="s">
        <v>20162</v>
      </c>
      <c r="AL1145" s="53" t="s">
        <v>20162</v>
      </c>
      <c r="AM1145" s="53" t="s">
        <v>20162</v>
      </c>
      <c r="AN1145" s="53" t="s">
        <v>20162</v>
      </c>
      <c r="AO1145" s="53" t="s">
        <v>20162</v>
      </c>
      <c r="AP1145" s="53" t="s">
        <v>20162</v>
      </c>
      <c r="AQ1145" s="39"/>
      <c r="AR1145" s="51" t="s">
        <v>20162</v>
      </c>
      <c r="AS1145" s="104" t="s">
        <v>20162</v>
      </c>
      <c r="AT1145" s="38" t="s">
        <v>20148</v>
      </c>
      <c r="AU1145" s="102"/>
      <c r="AV1145" s="103">
        <v>0</v>
      </c>
      <c r="AW1145" s="103">
        <v>0</v>
      </c>
      <c r="AX1145" s="103">
        <v>0</v>
      </c>
      <c r="AY1145" s="103">
        <v>0</v>
      </c>
      <c r="AZ1145" s="103">
        <v>0</v>
      </c>
      <c r="BA1145" s="103">
        <v>0</v>
      </c>
      <c r="BB1145" s="103">
        <v>0</v>
      </c>
      <c r="BC1145" s="39"/>
      <c r="BD1145" s="57" t="s">
        <v>20146</v>
      </c>
      <c r="BE1145" s="57" t="s">
        <v>20147</v>
      </c>
    </row>
    <row r="1146" spans="2:57">
      <c r="B1146" t="s">
        <v>3042</v>
      </c>
      <c r="C1146" t="s">
        <v>7901</v>
      </c>
      <c r="D1146" t="s">
        <v>4196</v>
      </c>
      <c r="E1146" s="50">
        <v>6.0181699999999996</v>
      </c>
      <c r="F1146" s="50">
        <v>16.509170000000001</v>
      </c>
      <c r="G1146" s="39"/>
      <c r="H1146" s="38">
        <v>-0.96139088729016786</v>
      </c>
      <c r="I1146" s="38">
        <v>-0.3479141352774402</v>
      </c>
      <c r="J1146" s="38">
        <v>-0.96139088729016786</v>
      </c>
      <c r="K1146" s="38" t="s">
        <v>20162</v>
      </c>
      <c r="L1146" s="38" t="s">
        <v>20162</v>
      </c>
      <c r="M1146" s="38" t="s">
        <v>20162</v>
      </c>
      <c r="N1146" s="39"/>
      <c r="O1146" s="38">
        <v>-0.92392881572499463</v>
      </c>
      <c r="P1146" s="38">
        <v>0.13667656517766713</v>
      </c>
      <c r="Q1146" s="38">
        <v>-0.92392881572499463</v>
      </c>
      <c r="R1146" s="38" t="s">
        <v>20162</v>
      </c>
      <c r="S1146" s="38" t="s">
        <v>20162</v>
      </c>
      <c r="T1146" s="38" t="s">
        <v>20162</v>
      </c>
      <c r="U1146" s="39"/>
      <c r="V1146" s="50" t="s">
        <v>20162</v>
      </c>
      <c r="W1146" s="51" t="s">
        <v>20162</v>
      </c>
      <c r="X1146" s="51" t="s">
        <v>20162</v>
      </c>
      <c r="Y1146" s="51" t="s">
        <v>20162</v>
      </c>
      <c r="Z1146" s="39"/>
      <c r="AA1146" s="50">
        <v>31.524999999999999</v>
      </c>
      <c r="AB1146" s="50">
        <v>6.0220000000000002</v>
      </c>
      <c r="AC1146" s="50">
        <v>25.503</v>
      </c>
      <c r="AD1146" s="50" t="s">
        <v>20162</v>
      </c>
      <c r="AE1146" s="50">
        <v>-140.702</v>
      </c>
      <c r="AF1146" s="52">
        <v>1.2361290828529976</v>
      </c>
      <c r="AG1146" s="52">
        <v>0.52218804920913886</v>
      </c>
      <c r="AH1146" s="39"/>
      <c r="AI1146" s="53" t="s">
        <v>20162</v>
      </c>
      <c r="AJ1146" s="53" t="s">
        <v>20148</v>
      </c>
      <c r="AK1146" s="53" t="s">
        <v>20148</v>
      </c>
      <c r="AL1146" s="53" t="s">
        <v>20148</v>
      </c>
      <c r="AM1146" s="53">
        <v>0.32841999999999999</v>
      </c>
      <c r="AN1146" s="53" t="s">
        <v>20162</v>
      </c>
      <c r="AO1146" s="53">
        <v>-0.60446580257762161</v>
      </c>
      <c r="AP1146" s="53">
        <v>-0.60188741842575388</v>
      </c>
      <c r="AQ1146" s="39"/>
      <c r="AR1146" s="51">
        <v>-739.06880000000001</v>
      </c>
      <c r="AS1146" s="104">
        <v>-2.4297103374966786</v>
      </c>
      <c r="AT1146" s="38" t="s">
        <v>20148</v>
      </c>
      <c r="AU1146" s="102"/>
      <c r="AV1146" s="103">
        <v>0</v>
      </c>
      <c r="AW1146" s="103">
        <v>0</v>
      </c>
      <c r="AX1146" s="103">
        <v>0</v>
      </c>
      <c r="AY1146" s="103">
        <v>0</v>
      </c>
      <c r="AZ1146" s="103">
        <v>0</v>
      </c>
      <c r="BA1146" s="103">
        <v>0</v>
      </c>
      <c r="BB1146" s="103">
        <v>0</v>
      </c>
      <c r="BC1146" s="39"/>
      <c r="BD1146" s="57" t="s">
        <v>20146</v>
      </c>
      <c r="BE1146" s="57" t="s">
        <v>20147</v>
      </c>
    </row>
    <row r="1147" spans="2:57">
      <c r="B1147" t="s">
        <v>2337</v>
      </c>
      <c r="C1147" t="s">
        <v>7196</v>
      </c>
      <c r="D1147" t="s">
        <v>4196</v>
      </c>
      <c r="E1147" s="50">
        <v>64.381640000000004</v>
      </c>
      <c r="F1147" s="50">
        <v>71.337639999999993</v>
      </c>
      <c r="G1147" s="39"/>
      <c r="H1147" s="38">
        <v>-0.34265734265734271</v>
      </c>
      <c r="I1147" s="38">
        <v>0.34285714285714275</v>
      </c>
      <c r="J1147" s="38">
        <v>-0.34265734265734271</v>
      </c>
      <c r="K1147" s="38">
        <v>-0.60833333333333339</v>
      </c>
      <c r="L1147" s="38" t="s">
        <v>20162</v>
      </c>
      <c r="M1147" s="38" t="s">
        <v>20162</v>
      </c>
      <c r="N1147" s="39"/>
      <c r="O1147" s="38">
        <v>-0.32420131812574959</v>
      </c>
      <c r="P1147" s="38">
        <v>0.34285700302199884</v>
      </c>
      <c r="Q1147" s="38">
        <v>-0.32420131812574959</v>
      </c>
      <c r="R1147" s="38">
        <v>-0.44359449534987483</v>
      </c>
      <c r="S1147" s="38" t="s">
        <v>20162</v>
      </c>
      <c r="T1147" s="38" t="s">
        <v>20162</v>
      </c>
      <c r="U1147" s="39"/>
      <c r="V1147" s="50">
        <v>21.832000000000001</v>
      </c>
      <c r="W1147" s="51" t="s">
        <v>20162</v>
      </c>
      <c r="X1147" s="51" t="s">
        <v>20162</v>
      </c>
      <c r="Y1147" s="51" t="s">
        <v>20162</v>
      </c>
      <c r="Z1147" s="39"/>
      <c r="AA1147" s="50">
        <v>27.465</v>
      </c>
      <c r="AB1147" s="50">
        <v>9.8350000000000009</v>
      </c>
      <c r="AC1147" s="50">
        <v>17.63</v>
      </c>
      <c r="AD1147" s="50">
        <v>5.2619999999999996</v>
      </c>
      <c r="AE1147" s="50">
        <v>-94.113</v>
      </c>
      <c r="AF1147" s="52">
        <v>1.5578559273964834</v>
      </c>
      <c r="AG1147" s="52" t="s">
        <v>20162</v>
      </c>
      <c r="AH1147" s="39"/>
      <c r="AI1147" s="53">
        <v>2.94896</v>
      </c>
      <c r="AJ1147" s="53" t="s">
        <v>20148</v>
      </c>
      <c r="AK1147" s="53" t="s">
        <v>20148</v>
      </c>
      <c r="AL1147" s="53" t="s">
        <v>20148</v>
      </c>
      <c r="AM1147" s="53">
        <v>3.9390499999999999</v>
      </c>
      <c r="AN1147" s="53">
        <v>3.2559800000000001</v>
      </c>
      <c r="AO1147" s="53" t="s">
        <v>20162</v>
      </c>
      <c r="AP1147" s="53">
        <v>-47.717484949832766</v>
      </c>
      <c r="AQ1147" s="39"/>
      <c r="AR1147" s="51" t="s">
        <v>20162</v>
      </c>
      <c r="AS1147" s="104">
        <v>-0.15072083879423331</v>
      </c>
      <c r="AT1147" s="38" t="s">
        <v>20148</v>
      </c>
      <c r="AU1147" s="102"/>
      <c r="AV1147" s="103">
        <v>0</v>
      </c>
      <c r="AW1147" s="103">
        <v>1</v>
      </c>
      <c r="AX1147" s="103">
        <v>0</v>
      </c>
      <c r="AY1147" s="103">
        <v>0</v>
      </c>
      <c r="AZ1147" s="103">
        <v>0</v>
      </c>
      <c r="BA1147" s="103">
        <v>0</v>
      </c>
      <c r="BB1147" s="103">
        <v>1</v>
      </c>
      <c r="BC1147" s="39"/>
      <c r="BD1147" s="57" t="s">
        <v>20146</v>
      </c>
      <c r="BE1147" s="57" t="s">
        <v>20147</v>
      </c>
    </row>
    <row r="1148" spans="2:57">
      <c r="B1148" t="s">
        <v>173</v>
      </c>
      <c r="C1148" t="s">
        <v>4804</v>
      </c>
      <c r="D1148" t="s">
        <v>4194</v>
      </c>
      <c r="E1148" s="50">
        <v>16403.533490000002</v>
      </c>
      <c r="F1148" s="50">
        <v>15054.94649</v>
      </c>
      <c r="G1148" s="39"/>
      <c r="H1148" s="38">
        <v>-0.45290947291495387</v>
      </c>
      <c r="I1148" s="38">
        <v>0.19624488165385001</v>
      </c>
      <c r="J1148" s="38">
        <v>-0.45290947291495387</v>
      </c>
      <c r="K1148" s="38">
        <v>1.703837471783296</v>
      </c>
      <c r="L1148" s="38">
        <v>4.8572127139364305</v>
      </c>
      <c r="M1148" s="38" t="s">
        <v>20162</v>
      </c>
      <c r="N1148" s="39"/>
      <c r="O1148" s="38">
        <v>-0.45762357645537854</v>
      </c>
      <c r="P1148" s="38">
        <v>0.187546911917986</v>
      </c>
      <c r="Q1148" s="38">
        <v>-0.45762357645537854</v>
      </c>
      <c r="R1148" s="38">
        <v>1.8681282705363387</v>
      </c>
      <c r="S1148" s="38">
        <v>5.0484543743638159</v>
      </c>
      <c r="T1148" s="38" t="s">
        <v>20162</v>
      </c>
      <c r="U1148" s="39"/>
      <c r="V1148" s="50">
        <v>2329.114</v>
      </c>
      <c r="W1148" s="51">
        <v>71.898600000000002</v>
      </c>
      <c r="X1148" s="51">
        <v>21.571899999999999</v>
      </c>
      <c r="Y1148" s="51">
        <v>21.188600000000001</v>
      </c>
      <c r="Z1148" s="39"/>
      <c r="AA1148" s="50">
        <v>3831.8090000000002</v>
      </c>
      <c r="AB1148" s="50">
        <v>3203.19</v>
      </c>
      <c r="AC1148" s="50">
        <v>628.61900000000003</v>
      </c>
      <c r="AD1148" s="50">
        <v>2275.4180000000001</v>
      </c>
      <c r="AE1148" s="50">
        <v>71.744</v>
      </c>
      <c r="AF1148" s="52">
        <v>6.0955984467539164</v>
      </c>
      <c r="AG1148" s="52">
        <v>2.6545875914344719</v>
      </c>
      <c r="AH1148" s="39"/>
      <c r="AI1148" s="53">
        <v>7.0428199999999999</v>
      </c>
      <c r="AJ1148" s="53">
        <v>29.597729999999999</v>
      </c>
      <c r="AK1148" s="53">
        <v>32.648009999999999</v>
      </c>
      <c r="AL1148" s="53">
        <v>35.251779999999997</v>
      </c>
      <c r="AM1148" s="53">
        <v>24.203389999999999</v>
      </c>
      <c r="AN1148" s="53">
        <v>6.5428300000000004</v>
      </c>
      <c r="AO1148" s="53">
        <v>27.537706012222362</v>
      </c>
      <c r="AP1148" s="53">
        <v>29.963908816247244</v>
      </c>
      <c r="AQ1148" s="39"/>
      <c r="AR1148" s="51">
        <v>71.989999999999995</v>
      </c>
      <c r="AS1148" s="104">
        <v>0.20570891408296793</v>
      </c>
      <c r="AT1148" s="38" t="s">
        <v>20148</v>
      </c>
      <c r="AU1148" s="102"/>
      <c r="AV1148" s="103">
        <v>11</v>
      </c>
      <c r="AW1148" s="103">
        <v>4</v>
      </c>
      <c r="AX1148" s="103">
        <v>11</v>
      </c>
      <c r="AY1148" s="103">
        <v>0</v>
      </c>
      <c r="AZ1148" s="103">
        <v>1</v>
      </c>
      <c r="BA1148" s="103">
        <v>0</v>
      </c>
      <c r="BB1148" s="103">
        <v>27</v>
      </c>
      <c r="BC1148" s="39"/>
      <c r="BD1148" s="57" t="s">
        <v>20146</v>
      </c>
      <c r="BE1148" s="57" t="s">
        <v>20146</v>
      </c>
    </row>
    <row r="1149" spans="2:57">
      <c r="B1149" t="s">
        <v>2740</v>
      </c>
      <c r="C1149" t="s">
        <v>7599</v>
      </c>
      <c r="D1149" t="s">
        <v>4195</v>
      </c>
      <c r="E1149" s="50">
        <v>42.021360000000001</v>
      </c>
      <c r="F1149" s="50">
        <v>42.018529999999998</v>
      </c>
      <c r="G1149" s="39"/>
      <c r="H1149" s="38">
        <v>2.3565573770491843E-2</v>
      </c>
      <c r="I1149" s="38">
        <v>-2.9940119760478723E-3</v>
      </c>
      <c r="J1149" s="38">
        <v>2.3565573770491843E-2</v>
      </c>
      <c r="K1149" s="38" t="s">
        <v>20162</v>
      </c>
      <c r="L1149" s="38" t="s">
        <v>20162</v>
      </c>
      <c r="M1149" s="38" t="s">
        <v>20162</v>
      </c>
      <c r="N1149" s="39"/>
      <c r="O1149" s="38">
        <v>-0.68012948433881393</v>
      </c>
      <c r="P1149" s="38">
        <v>-0.68842951190352875</v>
      </c>
      <c r="Q1149" s="38">
        <v>-0.68012948433881393</v>
      </c>
      <c r="R1149" s="38" t="s">
        <v>20162</v>
      </c>
      <c r="S1149" s="38" t="s">
        <v>20162</v>
      </c>
      <c r="T1149" s="38" t="s">
        <v>20162</v>
      </c>
      <c r="U1149" s="39"/>
      <c r="V1149" s="50" t="s">
        <v>20162</v>
      </c>
      <c r="W1149" s="51" t="s">
        <v>20162</v>
      </c>
      <c r="X1149" s="51" t="s">
        <v>20162</v>
      </c>
      <c r="Y1149" s="51" t="s">
        <v>20162</v>
      </c>
      <c r="Z1149" s="39"/>
      <c r="AA1149" s="50">
        <v>105.10697999999999</v>
      </c>
      <c r="AB1149" s="50">
        <v>110.59648</v>
      </c>
      <c r="AC1149" s="50">
        <v>-5.4895100000000001</v>
      </c>
      <c r="AD1149" s="50" t="s">
        <v>20162</v>
      </c>
      <c r="AE1149" s="50">
        <v>-5.4895100000000001</v>
      </c>
      <c r="AF1149" s="52">
        <v>-19.146878318829913</v>
      </c>
      <c r="AG1149" s="52" t="s">
        <v>20162</v>
      </c>
      <c r="AH1149" s="39"/>
      <c r="AI1149" s="53" t="s">
        <v>20162</v>
      </c>
      <c r="AJ1149" s="53" t="s">
        <v>20162</v>
      </c>
      <c r="AK1149" s="53" t="s">
        <v>20162</v>
      </c>
      <c r="AL1149" s="53">
        <v>35.159219999999998</v>
      </c>
      <c r="AM1149" s="53" t="s">
        <v>20148</v>
      </c>
      <c r="AN1149" s="53" t="s">
        <v>20162</v>
      </c>
      <c r="AO1149" s="53" t="s">
        <v>20162</v>
      </c>
      <c r="AP1149" s="53" t="s">
        <v>20162</v>
      </c>
      <c r="AQ1149" s="39"/>
      <c r="AR1149" s="51" t="s">
        <v>20148</v>
      </c>
      <c r="AS1149" s="104" t="s">
        <v>20162</v>
      </c>
      <c r="AT1149" s="38" t="s">
        <v>20148</v>
      </c>
      <c r="AU1149" s="102"/>
      <c r="AV1149" s="103">
        <v>0</v>
      </c>
      <c r="AW1149" s="103">
        <v>0</v>
      </c>
      <c r="AX1149" s="103">
        <v>0</v>
      </c>
      <c r="AY1149" s="103">
        <v>0</v>
      </c>
      <c r="AZ1149" s="103">
        <v>0</v>
      </c>
      <c r="BA1149" s="103">
        <v>0</v>
      </c>
      <c r="BB1149" s="103">
        <v>0</v>
      </c>
      <c r="BC1149" s="39"/>
      <c r="BD1149" s="57" t="s">
        <v>20147</v>
      </c>
      <c r="BE1149" s="57" t="s">
        <v>20147</v>
      </c>
    </row>
    <row r="1150" spans="2:57">
      <c r="B1150" t="s">
        <v>2874</v>
      </c>
      <c r="C1150" t="s">
        <v>7733</v>
      </c>
      <c r="D1150" t="s">
        <v>4196</v>
      </c>
      <c r="E1150" s="50">
        <v>33.453960000000002</v>
      </c>
      <c r="F1150" s="50">
        <v>33.269979999999997</v>
      </c>
      <c r="G1150" s="39"/>
      <c r="H1150" s="38">
        <v>-0.83100512820512817</v>
      </c>
      <c r="I1150" s="38">
        <v>-0.83555888223552888</v>
      </c>
      <c r="J1150" s="38">
        <v>-0.83100512820512817</v>
      </c>
      <c r="K1150" s="38" t="s">
        <v>20162</v>
      </c>
      <c r="L1150" s="38" t="s">
        <v>20162</v>
      </c>
      <c r="M1150" s="38" t="s">
        <v>20162</v>
      </c>
      <c r="N1150" s="39"/>
      <c r="O1150" s="38" t="s">
        <v>20162</v>
      </c>
      <c r="P1150" s="38">
        <v>0.66017864271457083</v>
      </c>
      <c r="Q1150" s="38" t="s">
        <v>20162</v>
      </c>
      <c r="R1150" s="38" t="s">
        <v>20162</v>
      </c>
      <c r="S1150" s="38" t="s">
        <v>20162</v>
      </c>
      <c r="T1150" s="38" t="s">
        <v>20162</v>
      </c>
      <c r="U1150" s="39"/>
      <c r="V1150" s="50">
        <v>10.544549999999999</v>
      </c>
      <c r="W1150" s="51">
        <v>40.251600000000003</v>
      </c>
      <c r="X1150" s="51">
        <v>-11.6479</v>
      </c>
      <c r="Y1150" s="51">
        <v>8.2015999999999991</v>
      </c>
      <c r="Z1150" s="39"/>
      <c r="AA1150" s="50">
        <v>7.9990300000000003</v>
      </c>
      <c r="AB1150" s="50">
        <v>7.3989799999999999</v>
      </c>
      <c r="AC1150" s="50">
        <v>0.60004999999999997</v>
      </c>
      <c r="AD1150" s="50">
        <v>0.35372999999999999</v>
      </c>
      <c r="AE1150" s="50">
        <v>0.18032999999999999</v>
      </c>
      <c r="AF1150" s="52">
        <v>13.33060578285143</v>
      </c>
      <c r="AG1150" s="52">
        <v>-0.26625795664544899</v>
      </c>
      <c r="AH1150" s="39"/>
      <c r="AI1150" s="53">
        <v>3.1726299999999998</v>
      </c>
      <c r="AJ1150" s="53" t="s">
        <v>20148</v>
      </c>
      <c r="AK1150" s="53" t="s">
        <v>20148</v>
      </c>
      <c r="AL1150" s="53">
        <v>1.90523</v>
      </c>
      <c r="AM1150" s="53">
        <v>3.1611600000000002</v>
      </c>
      <c r="AN1150" s="53">
        <v>0.15626000000000001</v>
      </c>
      <c r="AO1150" s="53">
        <v>-32.530560362950141</v>
      </c>
      <c r="AP1150" s="53">
        <v>-27.08774415215391</v>
      </c>
      <c r="AQ1150" s="39"/>
      <c r="AR1150" s="51">
        <v>637.01099999999997</v>
      </c>
      <c r="AS1150" s="104">
        <v>-1.3326570027342557</v>
      </c>
      <c r="AT1150" s="38" t="s">
        <v>20148</v>
      </c>
      <c r="AU1150" s="102"/>
      <c r="AV1150" s="103">
        <v>0</v>
      </c>
      <c r="AW1150" s="103">
        <v>0</v>
      </c>
      <c r="AX1150" s="103">
        <v>0</v>
      </c>
      <c r="AY1150" s="103">
        <v>0</v>
      </c>
      <c r="AZ1150" s="103">
        <v>0</v>
      </c>
      <c r="BA1150" s="103">
        <v>1</v>
      </c>
      <c r="BB1150" s="103">
        <v>1</v>
      </c>
      <c r="BC1150" s="39"/>
      <c r="BD1150" s="57" t="s">
        <v>20146</v>
      </c>
      <c r="BE1150" s="57" t="s">
        <v>20147</v>
      </c>
    </row>
    <row r="1151" spans="2:57">
      <c r="B1151" t="s">
        <v>3205</v>
      </c>
      <c r="C1151" t="s">
        <v>8064</v>
      </c>
      <c r="D1151" t="s">
        <v>4190</v>
      </c>
      <c r="E1151" s="50">
        <v>6.1869500000000004</v>
      </c>
      <c r="F1151" s="50">
        <v>11.056950000000001</v>
      </c>
      <c r="G1151" s="39"/>
      <c r="H1151" s="38">
        <v>-0.30393302180685355</v>
      </c>
      <c r="I1151" s="38">
        <v>0.16260162601626016</v>
      </c>
      <c r="J1151" s="38">
        <v>-0.30393302180685355</v>
      </c>
      <c r="K1151" s="38">
        <v>1.137039527759097</v>
      </c>
      <c r="L1151" s="38">
        <v>1.4222098006335013</v>
      </c>
      <c r="M1151" s="38">
        <v>1.1668964890215627</v>
      </c>
      <c r="N1151" s="39"/>
      <c r="O1151" s="38">
        <v>-0.32779717463187352</v>
      </c>
      <c r="P1151" s="38">
        <v>0.16260204489344443</v>
      </c>
      <c r="Q1151" s="38">
        <v>-0.32779717463187352</v>
      </c>
      <c r="R1151" s="38">
        <v>0.58094648464085763</v>
      </c>
      <c r="S1151" s="38">
        <v>0.62008729785447736</v>
      </c>
      <c r="T1151" s="38">
        <v>0.4441843789143165</v>
      </c>
      <c r="U1151" s="39"/>
      <c r="V1151" s="50">
        <v>21.388000000000002</v>
      </c>
      <c r="W1151" s="51">
        <v>26.626999999999999</v>
      </c>
      <c r="X1151" s="51">
        <v>3.6656</v>
      </c>
      <c r="Y1151" s="51">
        <v>4.6239999999999997</v>
      </c>
      <c r="Z1151" s="39"/>
      <c r="AA1151" s="50">
        <v>21.25</v>
      </c>
      <c r="AB1151" s="50">
        <v>6.4489999999999998</v>
      </c>
      <c r="AC1151" s="50">
        <v>14.801</v>
      </c>
      <c r="AD1151" s="50">
        <v>0.376</v>
      </c>
      <c r="AE1151" s="50">
        <v>4.09</v>
      </c>
      <c r="AF1151" s="52">
        <v>1.4357138031214107</v>
      </c>
      <c r="AG1151" s="52">
        <v>-5.6897810218978098</v>
      </c>
      <c r="AH1151" s="39"/>
      <c r="AI1151" s="53">
        <v>0.28927000000000003</v>
      </c>
      <c r="AJ1151" s="53">
        <v>4.1747300000000003</v>
      </c>
      <c r="AK1151" s="53">
        <v>5.4319100000000002</v>
      </c>
      <c r="AL1151" s="53">
        <v>11.28659</v>
      </c>
      <c r="AM1151" s="53">
        <v>0.79637999999999998</v>
      </c>
      <c r="AN1151" s="53">
        <v>0.51697000000000004</v>
      </c>
      <c r="AO1151" s="53">
        <v>13.451277372262775</v>
      </c>
      <c r="AP1151" s="53">
        <v>14.103252551020407</v>
      </c>
      <c r="AQ1151" s="39"/>
      <c r="AR1151" s="51">
        <v>9.3356999999999992</v>
      </c>
      <c r="AS1151" s="104">
        <v>7.7416806556729528E-2</v>
      </c>
      <c r="AT1151" s="38" t="s">
        <v>20148</v>
      </c>
      <c r="AU1151" s="102"/>
      <c r="AV1151" s="103">
        <v>0</v>
      </c>
      <c r="AW1151" s="103">
        <v>0</v>
      </c>
      <c r="AX1151" s="103">
        <v>0</v>
      </c>
      <c r="AY1151" s="103">
        <v>0</v>
      </c>
      <c r="AZ1151" s="103">
        <v>0</v>
      </c>
      <c r="BA1151" s="103">
        <v>0</v>
      </c>
      <c r="BB1151" s="103">
        <v>0</v>
      </c>
      <c r="BC1151" s="39"/>
      <c r="BD1151" s="57" t="s">
        <v>20146</v>
      </c>
      <c r="BE1151" s="57" t="s">
        <v>20146</v>
      </c>
    </row>
    <row r="1152" spans="2:57">
      <c r="B1152" t="s">
        <v>2645</v>
      </c>
      <c r="C1152" t="s">
        <v>7504</v>
      </c>
      <c r="D1152" t="s">
        <v>4190</v>
      </c>
      <c r="E1152" s="50">
        <v>107.19365000000001</v>
      </c>
      <c r="F1152" s="50">
        <v>49.449840000000002</v>
      </c>
      <c r="G1152" s="39"/>
      <c r="H1152" s="38">
        <v>-9.7426470588235281E-2</v>
      </c>
      <c r="I1152" s="38">
        <v>0.32192307692307676</v>
      </c>
      <c r="J1152" s="38">
        <v>-9.7426470588235281E-2</v>
      </c>
      <c r="K1152" s="38">
        <v>1.2032051282051279</v>
      </c>
      <c r="L1152" s="38" t="s">
        <v>20162</v>
      </c>
      <c r="M1152" s="38" t="s">
        <v>20162</v>
      </c>
      <c r="N1152" s="39"/>
      <c r="O1152" s="38">
        <v>-8.6886915056387903E-2</v>
      </c>
      <c r="P1152" s="38">
        <v>0.29515007289007733</v>
      </c>
      <c r="Q1152" s="38">
        <v>-8.6886915056387903E-2</v>
      </c>
      <c r="R1152" s="38">
        <v>1.7806772390850334</v>
      </c>
      <c r="S1152" s="38" t="s">
        <v>20162</v>
      </c>
      <c r="T1152" s="38" t="s">
        <v>20162</v>
      </c>
      <c r="U1152" s="39"/>
      <c r="V1152" s="50">
        <v>64.441829999999996</v>
      </c>
      <c r="W1152" s="51">
        <v>79.972300000000004</v>
      </c>
      <c r="X1152" s="51">
        <v>60.348700000000001</v>
      </c>
      <c r="Y1152" s="51">
        <v>48.344099999999997</v>
      </c>
      <c r="Z1152" s="39"/>
      <c r="AA1152" s="50">
        <v>161.33287999999999</v>
      </c>
      <c r="AB1152" s="50">
        <v>82.409490000000005</v>
      </c>
      <c r="AC1152" s="50">
        <v>78.923379999999995</v>
      </c>
      <c r="AD1152" s="50">
        <v>64.702950000000001</v>
      </c>
      <c r="AE1152" s="50">
        <v>10.930479999999999</v>
      </c>
      <c r="AF1152" s="52">
        <v>2.0441709414878075</v>
      </c>
      <c r="AG1152" s="52">
        <v>1.1129791610360915</v>
      </c>
      <c r="AH1152" s="39"/>
      <c r="AI1152" s="53">
        <v>1.6634199999999999</v>
      </c>
      <c r="AJ1152" s="53">
        <v>2.30294</v>
      </c>
      <c r="AK1152" s="53">
        <v>2.7563399999999998</v>
      </c>
      <c r="AL1152" s="53">
        <v>1.4891700000000001</v>
      </c>
      <c r="AM1152" s="53">
        <v>0.63563000000000003</v>
      </c>
      <c r="AN1152" s="53">
        <v>0.67428999999999994</v>
      </c>
      <c r="AO1152" s="53">
        <v>1.0623759572693605</v>
      </c>
      <c r="AP1152" s="53">
        <v>1.2715365431013712</v>
      </c>
      <c r="AQ1152" s="39"/>
      <c r="AR1152" s="51">
        <v>48.127499999999998</v>
      </c>
      <c r="AS1152" s="104">
        <v>0.29748520255166777</v>
      </c>
      <c r="AT1152" s="38" t="s">
        <v>20148</v>
      </c>
      <c r="AU1152" s="102"/>
      <c r="AV1152" s="103">
        <v>1</v>
      </c>
      <c r="AW1152" s="103">
        <v>1</v>
      </c>
      <c r="AX1152" s="103">
        <v>0</v>
      </c>
      <c r="AY1152" s="103">
        <v>0</v>
      </c>
      <c r="AZ1152" s="103">
        <v>0</v>
      </c>
      <c r="BA1152" s="103">
        <v>1</v>
      </c>
      <c r="BB1152" s="103">
        <v>3</v>
      </c>
      <c r="BC1152" s="39"/>
      <c r="BD1152" s="57" t="s">
        <v>20146</v>
      </c>
      <c r="BE1152" s="57" t="s">
        <v>20146</v>
      </c>
    </row>
    <row r="1153" spans="2:57">
      <c r="B1153" t="s">
        <v>331</v>
      </c>
      <c r="C1153" t="s">
        <v>5192</v>
      </c>
      <c r="D1153" t="s">
        <v>4198</v>
      </c>
      <c r="E1153" s="50">
        <v>4942.4621100000004</v>
      </c>
      <c r="F1153" s="50">
        <v>4680.67011</v>
      </c>
      <c r="G1153" s="39"/>
      <c r="H1153" s="38">
        <v>-0.20802215322648321</v>
      </c>
      <c r="I1153" s="38">
        <v>0.24577613516367469</v>
      </c>
      <c r="J1153" s="38">
        <v>-0.20802215322648321</v>
      </c>
      <c r="K1153" s="38">
        <v>-0.40099009900990101</v>
      </c>
      <c r="L1153" s="38">
        <v>0.11997152011391954</v>
      </c>
      <c r="M1153" s="38">
        <v>2.9991525423728809</v>
      </c>
      <c r="N1153" s="39"/>
      <c r="O1153" s="38">
        <v>-0.25690111201306376</v>
      </c>
      <c r="P1153" s="38">
        <v>0.24609470727403959</v>
      </c>
      <c r="Q1153" s="38">
        <v>-0.25690111201306376</v>
      </c>
      <c r="R1153" s="38">
        <v>-0.45014921407116937</v>
      </c>
      <c r="S1153" s="38">
        <v>5.4340158486175794E-2</v>
      </c>
      <c r="T1153" s="38">
        <v>3.0505951705125653</v>
      </c>
      <c r="U1153" s="39"/>
      <c r="V1153" s="50">
        <v>2995.4430000000002</v>
      </c>
      <c r="W1153" s="51">
        <v>36.561399999999999</v>
      </c>
      <c r="X1153" s="51">
        <v>7.4329000000000001</v>
      </c>
      <c r="Y1153" s="51">
        <v>2.3611</v>
      </c>
      <c r="Z1153" s="39"/>
      <c r="AA1153" s="50">
        <v>4744.2759999999998</v>
      </c>
      <c r="AB1153" s="50">
        <v>3488.752</v>
      </c>
      <c r="AC1153" s="50">
        <v>1255.5239999999999</v>
      </c>
      <c r="AD1153" s="50">
        <v>1420.9059999999999</v>
      </c>
      <c r="AE1153" s="50">
        <v>1083.8820000000001</v>
      </c>
      <c r="AF1153" s="52">
        <v>3.7787218723019236</v>
      </c>
      <c r="AG1153" s="52">
        <v>-0.60084150846530726</v>
      </c>
      <c r="AH1153" s="39"/>
      <c r="AI1153" s="53">
        <v>1.6499900000000001</v>
      </c>
      <c r="AJ1153" s="53">
        <v>9.3257499999999993</v>
      </c>
      <c r="AK1153" s="53">
        <v>22.198350000000001</v>
      </c>
      <c r="AL1153" s="53">
        <v>71.500050000000002</v>
      </c>
      <c r="AM1153" s="53">
        <v>3.8450099999999998</v>
      </c>
      <c r="AN1153" s="53">
        <v>1.65686</v>
      </c>
      <c r="AO1153" s="53">
        <v>13.059759684601735</v>
      </c>
      <c r="AP1153" s="53">
        <v>21.022547091848192</v>
      </c>
      <c r="AQ1153" s="39"/>
      <c r="AR1153" s="51">
        <v>5.2259000000000002</v>
      </c>
      <c r="AS1153" s="104">
        <v>0.19447945627859003</v>
      </c>
      <c r="AT1153" s="38" t="s">
        <v>20148</v>
      </c>
      <c r="AU1153" s="102"/>
      <c r="AV1153" s="103">
        <v>7</v>
      </c>
      <c r="AW1153" s="103">
        <v>1</v>
      </c>
      <c r="AX1153" s="103">
        <v>3</v>
      </c>
      <c r="AY1153" s="103">
        <v>0</v>
      </c>
      <c r="AZ1153" s="103">
        <v>0</v>
      </c>
      <c r="BA1153" s="103">
        <v>0</v>
      </c>
      <c r="BB1153" s="103">
        <v>11</v>
      </c>
      <c r="BC1153" s="39"/>
      <c r="BD1153" s="57" t="s">
        <v>20146</v>
      </c>
      <c r="BE1153" s="57" t="s">
        <v>20146</v>
      </c>
    </row>
    <row r="1154" spans="2:57">
      <c r="B1154" t="s">
        <v>1027</v>
      </c>
      <c r="C1154" t="s">
        <v>5886</v>
      </c>
      <c r="D1154" t="s">
        <v>4194</v>
      </c>
      <c r="E1154" s="50">
        <v>968.09298999999999</v>
      </c>
      <c r="F1154" s="50">
        <v>563.55498999999998</v>
      </c>
      <c r="G1154" s="39"/>
      <c r="H1154" s="38">
        <v>-0.5413700767735441</v>
      </c>
      <c r="I1154" s="38">
        <v>-0.32520325203252032</v>
      </c>
      <c r="J1154" s="38">
        <v>-0.5413700767735441</v>
      </c>
      <c r="K1154" s="38" t="s">
        <v>20162</v>
      </c>
      <c r="L1154" s="38" t="s">
        <v>20162</v>
      </c>
      <c r="M1154" s="38" t="s">
        <v>20162</v>
      </c>
      <c r="N1154" s="39"/>
      <c r="O1154" s="38">
        <v>-0.46206373509414056</v>
      </c>
      <c r="P1154" s="38">
        <v>-0.22678381507318757</v>
      </c>
      <c r="Q1154" s="38">
        <v>-0.46206373509414056</v>
      </c>
      <c r="R1154" s="38" t="s">
        <v>20162</v>
      </c>
      <c r="S1154" s="38" t="s">
        <v>20162</v>
      </c>
      <c r="T1154" s="38" t="s">
        <v>20162</v>
      </c>
      <c r="U1154" s="39"/>
      <c r="V1154" s="50">
        <v>178.678</v>
      </c>
      <c r="W1154" s="51">
        <v>73.784599999999998</v>
      </c>
      <c r="X1154" s="51">
        <v>13.933999999999999</v>
      </c>
      <c r="Y1154" s="51">
        <v>3.8683999999999998</v>
      </c>
      <c r="Z1154" s="39"/>
      <c r="AA1154" s="50">
        <v>613.43899999999996</v>
      </c>
      <c r="AB1154" s="50">
        <v>272.19799999999998</v>
      </c>
      <c r="AC1154" s="50">
        <v>341.24099999999999</v>
      </c>
      <c r="AD1154" s="50">
        <v>172.667</v>
      </c>
      <c r="AE1154" s="50">
        <v>-3.4870000000000001</v>
      </c>
      <c r="AF1154" s="52">
        <v>1.7976708543228979</v>
      </c>
      <c r="AG1154" s="52">
        <v>2.9885695334954678</v>
      </c>
      <c r="AH1154" s="39"/>
      <c r="AI1154" s="53">
        <v>5.4180900000000003</v>
      </c>
      <c r="AJ1154" s="53">
        <v>21.496459999999999</v>
      </c>
      <c r="AK1154" s="53">
        <v>39.190869999999997</v>
      </c>
      <c r="AL1154" s="53">
        <v>58.061450000000001</v>
      </c>
      <c r="AM1154" s="53">
        <v>2.5632199999999998</v>
      </c>
      <c r="AN1154" s="53">
        <v>2.2460499999999999</v>
      </c>
      <c r="AO1154" s="53">
        <v>12.459760999336723</v>
      </c>
      <c r="AP1154" s="53">
        <v>22.635457685664939</v>
      </c>
      <c r="AQ1154" s="39"/>
      <c r="AR1154" s="51">
        <v>1.4554</v>
      </c>
      <c r="AS1154" s="104">
        <v>4.5768310909060833E-2</v>
      </c>
      <c r="AT1154" s="38" t="s">
        <v>20148</v>
      </c>
      <c r="AU1154" s="102"/>
      <c r="AV1154" s="103">
        <v>6</v>
      </c>
      <c r="AW1154" s="103">
        <v>0</v>
      </c>
      <c r="AX1154" s="103">
        <v>3</v>
      </c>
      <c r="AY1154" s="103">
        <v>0</v>
      </c>
      <c r="AZ1154" s="103">
        <v>0</v>
      </c>
      <c r="BA1154" s="103">
        <v>0</v>
      </c>
      <c r="BB1154" s="103">
        <v>9</v>
      </c>
      <c r="BC1154" s="39"/>
      <c r="BD1154" s="57" t="s">
        <v>20146</v>
      </c>
      <c r="BE1154" s="57" t="s">
        <v>20146</v>
      </c>
    </row>
    <row r="1155" spans="2:57">
      <c r="B1155" t="s">
        <v>2115</v>
      </c>
      <c r="C1155" t="s">
        <v>6974</v>
      </c>
      <c r="D1155" t="s">
        <v>4190</v>
      </c>
      <c r="E1155" s="50">
        <v>218.76334</v>
      </c>
      <c r="F1155" s="50">
        <v>131.29400000000001</v>
      </c>
      <c r="G1155" s="39"/>
      <c r="H1155" s="38">
        <v>-0.21019453224225115</v>
      </c>
      <c r="I1155" s="38">
        <v>-8.9701282357368628E-2</v>
      </c>
      <c r="J1155" s="38">
        <v>-0.21019453224225115</v>
      </c>
      <c r="K1155" s="38">
        <v>3.8386685666657705</v>
      </c>
      <c r="L1155" s="38">
        <v>2.370495991130106</v>
      </c>
      <c r="M1155" s="38">
        <v>-0.34296276932872638</v>
      </c>
      <c r="N1155" s="39"/>
      <c r="O1155" s="38">
        <v>-0.27248946973196231</v>
      </c>
      <c r="P1155" s="38">
        <v>-0.13334736675068892</v>
      </c>
      <c r="Q1155" s="38">
        <v>-0.27248946973196231</v>
      </c>
      <c r="R1155" s="38">
        <v>4.7683960050823968</v>
      </c>
      <c r="S1155" s="38">
        <v>5.9016778729875545</v>
      </c>
      <c r="T1155" s="38">
        <v>2.1912649167462295</v>
      </c>
      <c r="U1155" s="39"/>
      <c r="V1155" s="50">
        <v>93.891670000000005</v>
      </c>
      <c r="W1155" s="51">
        <v>63.299300000000002</v>
      </c>
      <c r="X1155" s="51">
        <v>47.546300000000002</v>
      </c>
      <c r="Y1155" s="51">
        <v>45.758699999999997</v>
      </c>
      <c r="Z1155" s="39"/>
      <c r="AA1155" s="50">
        <v>221.42122000000001</v>
      </c>
      <c r="AB1155" s="50">
        <v>144.56433000000001</v>
      </c>
      <c r="AC1155" s="50">
        <v>76.856899999999996</v>
      </c>
      <c r="AD1155" s="50">
        <v>89.957620000000006</v>
      </c>
      <c r="AE1155" s="50">
        <v>-187.97117</v>
      </c>
      <c r="AF1155" s="52">
        <v>2.8809543450230235</v>
      </c>
      <c r="AG1155" s="52">
        <v>1.7808732752870235</v>
      </c>
      <c r="AH1155" s="39"/>
      <c r="AI1155" s="53">
        <v>2.3299500000000002</v>
      </c>
      <c r="AJ1155" s="53">
        <v>4.2383600000000001</v>
      </c>
      <c r="AK1155" s="53">
        <v>4.9003899999999998</v>
      </c>
      <c r="AL1155" s="53">
        <v>3.0445500000000001</v>
      </c>
      <c r="AM1155" s="53">
        <v>1.7511000000000001</v>
      </c>
      <c r="AN1155" s="53">
        <v>1.3709800000000001</v>
      </c>
      <c r="AO1155" s="53">
        <v>2.5437124903928328</v>
      </c>
      <c r="AP1155" s="53">
        <v>2.9410407503961515</v>
      </c>
      <c r="AQ1155" s="39"/>
      <c r="AR1155" s="51">
        <v>76.575900000000004</v>
      </c>
      <c r="AS1155" s="104">
        <v>0.23900958993292615</v>
      </c>
      <c r="AT1155" s="38" t="s">
        <v>20148</v>
      </c>
      <c r="AU1155" s="102"/>
      <c r="AV1155" s="103">
        <v>2</v>
      </c>
      <c r="AW1155" s="103">
        <v>1</v>
      </c>
      <c r="AX1155" s="103">
        <v>0</v>
      </c>
      <c r="AY1155" s="103">
        <v>0</v>
      </c>
      <c r="AZ1155" s="103">
        <v>0</v>
      </c>
      <c r="BA1155" s="103">
        <v>0</v>
      </c>
      <c r="BB1155" s="103">
        <v>3</v>
      </c>
      <c r="BC1155" s="39"/>
      <c r="BD1155" s="57" t="s">
        <v>20146</v>
      </c>
      <c r="BE1155" s="57" t="s">
        <v>20146</v>
      </c>
    </row>
    <row r="1156" spans="2:57">
      <c r="B1156" t="s">
        <v>2888</v>
      </c>
      <c r="C1156" t="s">
        <v>7747</v>
      </c>
      <c r="D1156" t="s">
        <v>4196</v>
      </c>
      <c r="E1156" s="50">
        <v>27.303560000000001</v>
      </c>
      <c r="F1156" s="50">
        <v>42.839559999999999</v>
      </c>
      <c r="G1156" s="39"/>
      <c r="H1156" s="38">
        <v>-0.59841628959276028</v>
      </c>
      <c r="I1156" s="38">
        <v>-0.32509505703422059</v>
      </c>
      <c r="J1156" s="38">
        <v>-0.59841628959276028</v>
      </c>
      <c r="K1156" s="38" t="s">
        <v>20162</v>
      </c>
      <c r="L1156" s="38" t="s">
        <v>20162</v>
      </c>
      <c r="M1156" s="38" t="s">
        <v>20162</v>
      </c>
      <c r="N1156" s="39"/>
      <c r="O1156" s="38">
        <v>-0.58117677239617649</v>
      </c>
      <c r="P1156" s="38">
        <v>-0.31656398535989727</v>
      </c>
      <c r="Q1156" s="38">
        <v>-0.58117677239617649</v>
      </c>
      <c r="R1156" s="38" t="s">
        <v>20162</v>
      </c>
      <c r="S1156" s="38" t="s">
        <v>20162</v>
      </c>
      <c r="T1156" s="38" t="s">
        <v>20162</v>
      </c>
      <c r="U1156" s="39"/>
      <c r="V1156" s="50" t="s">
        <v>20162</v>
      </c>
      <c r="W1156" s="51" t="s">
        <v>20162</v>
      </c>
      <c r="X1156" s="51" t="s">
        <v>20162</v>
      </c>
      <c r="Y1156" s="51" t="s">
        <v>20162</v>
      </c>
      <c r="Z1156" s="39"/>
      <c r="AA1156" s="50">
        <v>40.162999999999997</v>
      </c>
      <c r="AB1156" s="50">
        <v>7.726</v>
      </c>
      <c r="AC1156" s="50">
        <v>32.436999999999998</v>
      </c>
      <c r="AD1156" s="50">
        <v>1.044</v>
      </c>
      <c r="AE1156" s="50">
        <v>-50.432000000000002</v>
      </c>
      <c r="AF1156" s="52">
        <v>1.2381847889755526</v>
      </c>
      <c r="AG1156" s="52">
        <v>1.1093536951186256</v>
      </c>
      <c r="AH1156" s="39"/>
      <c r="AI1156" s="53" t="s">
        <v>20162</v>
      </c>
      <c r="AJ1156" s="53" t="s">
        <v>20148</v>
      </c>
      <c r="AK1156" s="53" t="s">
        <v>20148</v>
      </c>
      <c r="AL1156" s="53" t="s">
        <v>20148</v>
      </c>
      <c r="AM1156" s="53">
        <v>1.2697499999999999</v>
      </c>
      <c r="AN1156" s="53" t="s">
        <v>20162</v>
      </c>
      <c r="AO1156" s="53">
        <v>-1.6689220460477618</v>
      </c>
      <c r="AP1156" s="53">
        <v>-1.658262754509561</v>
      </c>
      <c r="AQ1156" s="39"/>
      <c r="AR1156" s="51">
        <v>-124.29130000000001</v>
      </c>
      <c r="AS1156" s="104">
        <v>-6.2795333009236796</v>
      </c>
      <c r="AT1156" s="38" t="s">
        <v>20148</v>
      </c>
      <c r="AU1156" s="102"/>
      <c r="AV1156" s="103">
        <v>3</v>
      </c>
      <c r="AW1156" s="103">
        <v>0</v>
      </c>
      <c r="AX1156" s="103">
        <v>0</v>
      </c>
      <c r="AY1156" s="103">
        <v>0</v>
      </c>
      <c r="AZ1156" s="103">
        <v>0</v>
      </c>
      <c r="BA1156" s="103">
        <v>1</v>
      </c>
      <c r="BB1156" s="103">
        <v>4</v>
      </c>
      <c r="BC1156" s="39"/>
      <c r="BD1156" s="57" t="s">
        <v>20146</v>
      </c>
      <c r="BE1156" s="57" t="s">
        <v>20147</v>
      </c>
    </row>
    <row r="1157" spans="2:57">
      <c r="B1157" t="s">
        <v>2601</v>
      </c>
      <c r="C1157" t="s">
        <v>7460</v>
      </c>
      <c r="D1157" t="s">
        <v>4196</v>
      </c>
      <c r="E1157" s="50">
        <v>162.2835</v>
      </c>
      <c r="F1157" s="50">
        <v>176.4795</v>
      </c>
      <c r="G1157" s="39"/>
      <c r="H1157" s="38">
        <v>-0.73476112026359142</v>
      </c>
      <c r="I1157" s="38">
        <v>-0.22966507177033479</v>
      </c>
      <c r="J1157" s="38">
        <v>-0.73476112026359142</v>
      </c>
      <c r="K1157" s="38">
        <v>-0.60344827586206895</v>
      </c>
      <c r="L1157" s="38" t="s">
        <v>20162</v>
      </c>
      <c r="M1157" s="38" t="s">
        <v>20162</v>
      </c>
      <c r="N1157" s="39"/>
      <c r="O1157" s="38">
        <v>-0.45615261150413067</v>
      </c>
      <c r="P1157" s="38">
        <v>-0.21810300476494193</v>
      </c>
      <c r="Q1157" s="38">
        <v>-0.45615261150413067</v>
      </c>
      <c r="R1157" s="38">
        <v>0.35473687531603004</v>
      </c>
      <c r="S1157" s="38" t="s">
        <v>20162</v>
      </c>
      <c r="T1157" s="38" t="s">
        <v>20162</v>
      </c>
      <c r="U1157" s="39"/>
      <c r="V1157" s="50" t="s">
        <v>20162</v>
      </c>
      <c r="W1157" s="51" t="s">
        <v>20162</v>
      </c>
      <c r="X1157" s="51" t="s">
        <v>20162</v>
      </c>
      <c r="Y1157" s="51" t="s">
        <v>20162</v>
      </c>
      <c r="Z1157" s="39"/>
      <c r="AA1157" s="50">
        <v>87.870999999999995</v>
      </c>
      <c r="AB1157" s="50">
        <v>79.203999999999994</v>
      </c>
      <c r="AC1157" s="50">
        <v>8.6669999999999998</v>
      </c>
      <c r="AD1157" s="50">
        <v>46.557000000000002</v>
      </c>
      <c r="AE1157" s="50">
        <v>-414.69499999999999</v>
      </c>
      <c r="AF1157" s="52">
        <v>10.138571593400254</v>
      </c>
      <c r="AG1157" s="52" t="s">
        <v>20162</v>
      </c>
      <c r="AH1157" s="39"/>
      <c r="AI1157" s="53" t="s">
        <v>20162</v>
      </c>
      <c r="AJ1157" s="53" t="s">
        <v>20148</v>
      </c>
      <c r="AK1157" s="53" t="s">
        <v>20148</v>
      </c>
      <c r="AL1157" s="53" t="s">
        <v>20148</v>
      </c>
      <c r="AM1157" s="53">
        <v>9.9525199999999998</v>
      </c>
      <c r="AN1157" s="53" t="s">
        <v>20162</v>
      </c>
      <c r="AO1157" s="53" t="s">
        <v>20162</v>
      </c>
      <c r="AP1157" s="53">
        <v>-1.529338105306943</v>
      </c>
      <c r="AQ1157" s="39"/>
      <c r="AR1157" s="51" t="s">
        <v>20162</v>
      </c>
      <c r="AS1157" s="104">
        <v>-28.71261507837777</v>
      </c>
      <c r="AT1157" s="38" t="s">
        <v>20148</v>
      </c>
      <c r="AU1157" s="102"/>
      <c r="AV1157" s="103">
        <v>3</v>
      </c>
      <c r="AW1157" s="103">
        <v>1</v>
      </c>
      <c r="AX1157" s="103">
        <v>2</v>
      </c>
      <c r="AY1157" s="103">
        <v>0</v>
      </c>
      <c r="AZ1157" s="103">
        <v>0</v>
      </c>
      <c r="BA1157" s="103">
        <v>0</v>
      </c>
      <c r="BB1157" s="103">
        <v>6</v>
      </c>
      <c r="BC1157" s="39"/>
      <c r="BD1157" s="57" t="s">
        <v>20146</v>
      </c>
      <c r="BE1157" s="57" t="s">
        <v>20147</v>
      </c>
    </row>
    <row r="1158" spans="2:57">
      <c r="B1158" t="s">
        <v>809</v>
      </c>
      <c r="C1158" t="s">
        <v>5669</v>
      </c>
      <c r="D1158" t="s">
        <v>4198</v>
      </c>
      <c r="E1158" s="50">
        <v>1519.72192</v>
      </c>
      <c r="F1158" s="50">
        <v>1180.99892</v>
      </c>
      <c r="G1158" s="39"/>
      <c r="H1158" s="38">
        <v>-0.5606713203623942</v>
      </c>
      <c r="I1158" s="38">
        <v>-4.2098445595854961E-2</v>
      </c>
      <c r="J1158" s="38">
        <v>-0.5606713203623942</v>
      </c>
      <c r="K1158" s="38">
        <v>-0.62115778688524592</v>
      </c>
      <c r="L1158" s="38">
        <v>-4.710632570659512E-3</v>
      </c>
      <c r="M1158" s="38" t="s">
        <v>20162</v>
      </c>
      <c r="N1158" s="39"/>
      <c r="O1158" s="38">
        <v>-0.54513791619716523</v>
      </c>
      <c r="P1158" s="38">
        <v>-3.7447577928999998E-2</v>
      </c>
      <c r="Q1158" s="38">
        <v>-0.54513791619716523</v>
      </c>
      <c r="R1158" s="38">
        <v>-0.55237359726653379</v>
      </c>
      <c r="S1158" s="38">
        <v>0.40640412479534183</v>
      </c>
      <c r="T1158" s="38" t="s">
        <v>20162</v>
      </c>
      <c r="U1158" s="39"/>
      <c r="V1158" s="50">
        <v>368.43299999999999</v>
      </c>
      <c r="W1158" s="51">
        <v>68.999499999999998</v>
      </c>
      <c r="X1158" s="51">
        <v>-22.1464</v>
      </c>
      <c r="Y1158" s="51">
        <v>-25.729500000000002</v>
      </c>
      <c r="Z1158" s="39"/>
      <c r="AA1158" s="50">
        <v>1479.0150000000001</v>
      </c>
      <c r="AB1158" s="50">
        <v>1016.326</v>
      </c>
      <c r="AC1158" s="50">
        <v>462.68900000000002</v>
      </c>
      <c r="AD1158" s="50">
        <v>665.70300000000009</v>
      </c>
      <c r="AE1158" s="50">
        <v>-388.11200000000002</v>
      </c>
      <c r="AF1158" s="52">
        <v>3.1965639987118779</v>
      </c>
      <c r="AG1158" s="52">
        <v>-4.0251176126153414</v>
      </c>
      <c r="AH1158" s="39"/>
      <c r="AI1158" s="53">
        <v>4.1248300000000002</v>
      </c>
      <c r="AJ1158" s="53" t="s">
        <v>20148</v>
      </c>
      <c r="AK1158" s="53" t="s">
        <v>20148</v>
      </c>
      <c r="AL1158" s="53" t="s">
        <v>20148</v>
      </c>
      <c r="AM1158" s="53">
        <v>2.5182099999999998</v>
      </c>
      <c r="AN1158" s="53">
        <v>3.0478800000000001</v>
      </c>
      <c r="AO1158" s="53">
        <v>-23.845557372746178</v>
      </c>
      <c r="AP1158" s="53">
        <v>-14.47391286230774</v>
      </c>
      <c r="AQ1158" s="39"/>
      <c r="AR1158" s="51">
        <v>-26.516500000000001</v>
      </c>
      <c r="AS1158" s="104">
        <v>-0.11773932416949731</v>
      </c>
      <c r="AT1158" s="38" t="s">
        <v>20148</v>
      </c>
      <c r="AU1158" s="102"/>
      <c r="AV1158" s="103">
        <v>3</v>
      </c>
      <c r="AW1158" s="103">
        <v>1</v>
      </c>
      <c r="AX1158" s="103">
        <v>7</v>
      </c>
      <c r="AY1158" s="103">
        <v>2</v>
      </c>
      <c r="AZ1158" s="103">
        <v>0</v>
      </c>
      <c r="BA1158" s="103">
        <v>0</v>
      </c>
      <c r="BB1158" s="103">
        <v>13</v>
      </c>
      <c r="BC1158" s="39"/>
      <c r="BD1158" s="57" t="s">
        <v>20146</v>
      </c>
      <c r="BE1158" s="57" t="s">
        <v>20146</v>
      </c>
    </row>
    <row r="1159" spans="2:57">
      <c r="B1159" t="s">
        <v>680</v>
      </c>
      <c r="C1159" t="s">
        <v>5541</v>
      </c>
      <c r="D1159" t="s">
        <v>4198</v>
      </c>
      <c r="E1159" s="50">
        <v>1886.23161</v>
      </c>
      <c r="F1159" s="50">
        <v>1437.41661</v>
      </c>
      <c r="G1159" s="39"/>
      <c r="H1159" s="38">
        <v>-0.52761904761904765</v>
      </c>
      <c r="I1159" s="38">
        <v>-0.31930466605672458</v>
      </c>
      <c r="J1159" s="38">
        <v>-0.52761904761904765</v>
      </c>
      <c r="K1159" s="38" t="s">
        <v>20162</v>
      </c>
      <c r="L1159" s="38" t="s">
        <v>20162</v>
      </c>
      <c r="M1159" s="38" t="s">
        <v>20162</v>
      </c>
      <c r="N1159" s="39"/>
      <c r="O1159" s="38">
        <v>-0.53284262355748946</v>
      </c>
      <c r="P1159" s="38">
        <v>-0.32410608043300493</v>
      </c>
      <c r="Q1159" s="38">
        <v>-0.53284262355748946</v>
      </c>
      <c r="R1159" s="38" t="s">
        <v>20162</v>
      </c>
      <c r="S1159" s="38" t="s">
        <v>20162</v>
      </c>
      <c r="T1159" s="38" t="s">
        <v>20162</v>
      </c>
      <c r="U1159" s="39"/>
      <c r="V1159" s="50">
        <v>490.13900000000001</v>
      </c>
      <c r="W1159" s="51">
        <v>66.901200000000003</v>
      </c>
      <c r="X1159" s="51">
        <v>-3.8340000000000001</v>
      </c>
      <c r="Y1159" s="51">
        <v>-16.722999999999999</v>
      </c>
      <c r="Z1159" s="39"/>
      <c r="AA1159" s="50">
        <v>1663.373</v>
      </c>
      <c r="AB1159" s="50">
        <v>677.72500000000002</v>
      </c>
      <c r="AC1159" s="50">
        <v>985.64800000000002</v>
      </c>
      <c r="AD1159" s="50">
        <v>535.18399999999997</v>
      </c>
      <c r="AE1159" s="50">
        <v>-513.23</v>
      </c>
      <c r="AF1159" s="52">
        <v>1.687593339610084</v>
      </c>
      <c r="AG1159" s="52">
        <v>5.7272024827411494</v>
      </c>
      <c r="AH1159" s="39"/>
      <c r="AI1159" s="53">
        <v>3.84836</v>
      </c>
      <c r="AJ1159" s="53">
        <v>25.556270000000001</v>
      </c>
      <c r="AK1159" s="53" t="s">
        <v>20148</v>
      </c>
      <c r="AL1159" s="53" t="s">
        <v>20148</v>
      </c>
      <c r="AM1159" s="53">
        <v>1.4748300000000001</v>
      </c>
      <c r="AN1159" s="53">
        <v>1.78806</v>
      </c>
      <c r="AO1159" s="53">
        <v>18.207823294698841</v>
      </c>
      <c r="AP1159" s="53">
        <v>-76.490879629629617</v>
      </c>
      <c r="AQ1159" s="39"/>
      <c r="AR1159" s="51">
        <v>-10.8939</v>
      </c>
      <c r="AS1159" s="104">
        <v>-1.2723991888387463E-2</v>
      </c>
      <c r="AT1159" s="38" t="s">
        <v>20148</v>
      </c>
      <c r="AU1159" s="102"/>
      <c r="AV1159" s="103">
        <v>5</v>
      </c>
      <c r="AW1159" s="103">
        <v>4</v>
      </c>
      <c r="AX1159" s="103">
        <v>3</v>
      </c>
      <c r="AY1159" s="103">
        <v>1</v>
      </c>
      <c r="AZ1159" s="103">
        <v>0</v>
      </c>
      <c r="BA1159" s="103">
        <v>0</v>
      </c>
      <c r="BB1159" s="103">
        <v>13</v>
      </c>
      <c r="BC1159" s="39"/>
      <c r="BD1159" s="57" t="s">
        <v>20146</v>
      </c>
      <c r="BE1159" s="57" t="s">
        <v>20146</v>
      </c>
    </row>
    <row r="1160" spans="2:57">
      <c r="B1160" t="s">
        <v>2049</v>
      </c>
      <c r="C1160" t="s">
        <v>6908</v>
      </c>
      <c r="D1160" t="s">
        <v>4195</v>
      </c>
      <c r="E1160" s="50">
        <v>152.86036999999999</v>
      </c>
      <c r="F1160" s="50">
        <v>153.2491</v>
      </c>
      <c r="G1160" s="39"/>
      <c r="H1160" s="38" t="s">
        <v>20162</v>
      </c>
      <c r="I1160" s="38">
        <v>1.9841269841269771E-2</v>
      </c>
      <c r="J1160" s="38" t="s">
        <v>20162</v>
      </c>
      <c r="K1160" s="38" t="s">
        <v>20162</v>
      </c>
      <c r="L1160" s="38" t="s">
        <v>20162</v>
      </c>
      <c r="M1160" s="38" t="s">
        <v>20162</v>
      </c>
      <c r="N1160" s="39"/>
      <c r="O1160" s="38" t="s">
        <v>20162</v>
      </c>
      <c r="P1160" s="38">
        <v>1.9841269841269993E-2</v>
      </c>
      <c r="Q1160" s="38" t="s">
        <v>20162</v>
      </c>
      <c r="R1160" s="38" t="s">
        <v>20162</v>
      </c>
      <c r="S1160" s="38" t="s">
        <v>20162</v>
      </c>
      <c r="T1160" s="38" t="s">
        <v>20162</v>
      </c>
      <c r="U1160" s="39"/>
      <c r="V1160" s="50" t="s">
        <v>20162</v>
      </c>
      <c r="W1160" s="51" t="s">
        <v>20162</v>
      </c>
      <c r="X1160" s="51" t="s">
        <v>20162</v>
      </c>
      <c r="Y1160" s="51" t="s">
        <v>20162</v>
      </c>
      <c r="Z1160" s="39"/>
      <c r="AA1160" s="50">
        <v>118.46446</v>
      </c>
      <c r="AB1160" s="50">
        <v>122.09771000000001</v>
      </c>
      <c r="AC1160" s="50">
        <v>-3.6332499999999999</v>
      </c>
      <c r="AD1160" s="50" t="s">
        <v>20162</v>
      </c>
      <c r="AE1160" s="50">
        <v>-3.6335899999999999</v>
      </c>
      <c r="AF1160" s="52">
        <v>-32.605645083602838</v>
      </c>
      <c r="AG1160" s="52" t="s">
        <v>20162</v>
      </c>
      <c r="AH1160" s="39"/>
      <c r="AI1160" s="53" t="s">
        <v>20162</v>
      </c>
      <c r="AJ1160" s="53" t="s">
        <v>20162</v>
      </c>
      <c r="AK1160" s="53" t="s">
        <v>20162</v>
      </c>
      <c r="AL1160" s="53" t="s">
        <v>20162</v>
      </c>
      <c r="AM1160" s="53" t="s">
        <v>20148</v>
      </c>
      <c r="AN1160" s="53" t="s">
        <v>20162</v>
      </c>
      <c r="AO1160" s="53" t="s">
        <v>20162</v>
      </c>
      <c r="AP1160" s="53">
        <v>-364.43627975553494</v>
      </c>
      <c r="AQ1160" s="39"/>
      <c r="AR1160" s="51" t="s">
        <v>20148</v>
      </c>
      <c r="AS1160" s="104">
        <v>-3.5593583590199191E-3</v>
      </c>
      <c r="AT1160" s="38" t="s">
        <v>20148</v>
      </c>
      <c r="AU1160" s="102"/>
      <c r="AV1160" s="103">
        <v>0</v>
      </c>
      <c r="AW1160" s="103">
        <v>0</v>
      </c>
      <c r="AX1160" s="103">
        <v>0</v>
      </c>
      <c r="AY1160" s="103">
        <v>0</v>
      </c>
      <c r="AZ1160" s="103">
        <v>0</v>
      </c>
      <c r="BA1160" s="103">
        <v>0</v>
      </c>
      <c r="BB1160" s="103">
        <v>0</v>
      </c>
      <c r="BC1160" s="39"/>
      <c r="BD1160" s="57" t="s">
        <v>20147</v>
      </c>
      <c r="BE1160" s="57" t="s">
        <v>20147</v>
      </c>
    </row>
    <row r="1161" spans="2:57">
      <c r="B1161" t="s">
        <v>180</v>
      </c>
      <c r="C1161" t="s">
        <v>4817</v>
      </c>
      <c r="D1161" t="s">
        <v>4191</v>
      </c>
      <c r="E1161" s="50">
        <v>26090.524710000002</v>
      </c>
      <c r="F1161" s="50">
        <v>14444.72471</v>
      </c>
      <c r="G1161" s="39"/>
      <c r="H1161" s="38">
        <v>-4.8950015082150022E-2</v>
      </c>
      <c r="I1161" s="38">
        <v>7.0456306321870832E-2</v>
      </c>
      <c r="J1161" s="38">
        <v>-4.8950015082150022E-2</v>
      </c>
      <c r="K1161" s="38">
        <v>7.5207673700581346E-2</v>
      </c>
      <c r="L1161" s="38">
        <v>0.41211708620637277</v>
      </c>
      <c r="M1161" s="38">
        <v>2.1169524926956313</v>
      </c>
      <c r="N1161" s="39"/>
      <c r="O1161" s="38">
        <v>-8.1852023347972258E-2</v>
      </c>
      <c r="P1161" s="38">
        <v>5.9494012513962247E-2</v>
      </c>
      <c r="Q1161" s="38">
        <v>-8.1852023347972258E-2</v>
      </c>
      <c r="R1161" s="38">
        <v>-2.625645920685038E-2</v>
      </c>
      <c r="S1161" s="38">
        <v>0.92530291833274925</v>
      </c>
      <c r="T1161" s="38">
        <v>2.9909675458142315</v>
      </c>
      <c r="U1161" s="39"/>
      <c r="V1161" s="50">
        <v>5586.7</v>
      </c>
      <c r="W1161" s="51">
        <v>47.373199999999997</v>
      </c>
      <c r="X1161" s="51">
        <v>23.521899999999999</v>
      </c>
      <c r="Y1161" s="51">
        <v>15.7463</v>
      </c>
      <c r="Z1161" s="39"/>
      <c r="AA1161" s="50">
        <v>28520.5</v>
      </c>
      <c r="AB1161" s="50">
        <v>19278.8</v>
      </c>
      <c r="AC1161" s="50">
        <v>9241.7000000000007</v>
      </c>
      <c r="AD1161" s="50">
        <v>10776.199999999999</v>
      </c>
      <c r="AE1161" s="50">
        <v>2082.9</v>
      </c>
      <c r="AF1161" s="52">
        <v>3.0860664163519695</v>
      </c>
      <c r="AG1161" s="52">
        <v>4.9247535257968957</v>
      </c>
      <c r="AH1161" s="39"/>
      <c r="AI1161" s="53">
        <v>4.6701100000000002</v>
      </c>
      <c r="AJ1161" s="53">
        <v>10.08057</v>
      </c>
      <c r="AK1161" s="53">
        <v>19.581600000000002</v>
      </c>
      <c r="AL1161" s="53">
        <v>16.430810000000001</v>
      </c>
      <c r="AM1161" s="53">
        <v>1.5609299999999999</v>
      </c>
      <c r="AN1161" s="53">
        <v>2.57951</v>
      </c>
      <c r="AO1161" s="53">
        <v>6.3861022635837124</v>
      </c>
      <c r="AP1161" s="53">
        <v>10.992104641960278</v>
      </c>
      <c r="AQ1161" s="39"/>
      <c r="AR1161" s="51">
        <v>9.9319000000000006</v>
      </c>
      <c r="AS1161" s="104">
        <v>4.82079313254338E-2</v>
      </c>
      <c r="AT1161" s="38">
        <v>3.497684911584692E-2</v>
      </c>
      <c r="AU1161" s="102"/>
      <c r="AV1161" s="103">
        <v>2</v>
      </c>
      <c r="AW1161" s="103">
        <v>0</v>
      </c>
      <c r="AX1161" s="103">
        <v>5</v>
      </c>
      <c r="AY1161" s="103">
        <v>2</v>
      </c>
      <c r="AZ1161" s="103">
        <v>0</v>
      </c>
      <c r="BA1161" s="103">
        <v>0</v>
      </c>
      <c r="BB1161" s="103">
        <v>9</v>
      </c>
      <c r="BC1161" s="39"/>
      <c r="BD1161" s="57" t="s">
        <v>20146</v>
      </c>
      <c r="BE1161" s="57" t="s">
        <v>20147</v>
      </c>
    </row>
    <row r="1162" spans="2:57">
      <c r="B1162" t="s">
        <v>1359</v>
      </c>
      <c r="C1162" t="s">
        <v>6218</v>
      </c>
      <c r="D1162" t="s">
        <v>4197</v>
      </c>
      <c r="E1162" s="50">
        <v>444.56414000000001</v>
      </c>
      <c r="F1162" s="50">
        <v>473.96913999999998</v>
      </c>
      <c r="G1162" s="39"/>
      <c r="H1162" s="38">
        <v>-5.874840357598976E-2</v>
      </c>
      <c r="I1162" s="38">
        <v>1.161290322580645</v>
      </c>
      <c r="J1162" s="38">
        <v>-5.874840357598976E-2</v>
      </c>
      <c r="K1162" s="38">
        <v>-0.57088791848617171</v>
      </c>
      <c r="L1162" s="38" t="s">
        <v>20162</v>
      </c>
      <c r="M1162" s="38" t="s">
        <v>20162</v>
      </c>
      <c r="N1162" s="39"/>
      <c r="O1162" s="38">
        <v>2.3071836773758569E-2</v>
      </c>
      <c r="P1162" s="38">
        <v>1.1919005297021625</v>
      </c>
      <c r="Q1162" s="38">
        <v>2.3071836773758569E-2</v>
      </c>
      <c r="R1162" s="38">
        <v>-0.47209906454318762</v>
      </c>
      <c r="S1162" s="38" t="s">
        <v>20162</v>
      </c>
      <c r="T1162" s="38" t="s">
        <v>20162</v>
      </c>
      <c r="U1162" s="39"/>
      <c r="V1162" s="50">
        <v>418.51499999999999</v>
      </c>
      <c r="W1162" s="51">
        <v>94.277600000000007</v>
      </c>
      <c r="X1162" s="51">
        <v>-4.984</v>
      </c>
      <c r="Y1162" s="51">
        <v>-4.6435000000000004</v>
      </c>
      <c r="Z1162" s="39"/>
      <c r="AA1162" s="50">
        <v>143.607</v>
      </c>
      <c r="AB1162" s="50">
        <v>58.481999999999999</v>
      </c>
      <c r="AC1162" s="50">
        <v>85.125</v>
      </c>
      <c r="AD1162" s="50" t="s">
        <v>20162</v>
      </c>
      <c r="AE1162" s="50">
        <v>-137.64500000000001</v>
      </c>
      <c r="AF1162" s="52">
        <v>1.6870132158590307</v>
      </c>
      <c r="AG1162" s="52">
        <v>1.4479795507695654</v>
      </c>
      <c r="AH1162" s="39"/>
      <c r="AI1162" s="53">
        <v>1.0622400000000001</v>
      </c>
      <c r="AJ1162" s="53" t="s">
        <v>20148</v>
      </c>
      <c r="AK1162" s="53" t="s">
        <v>20148</v>
      </c>
      <c r="AL1162" s="53" t="s">
        <v>20148</v>
      </c>
      <c r="AM1162" s="53">
        <v>5.1865199999999998</v>
      </c>
      <c r="AN1162" s="53">
        <v>1.02447</v>
      </c>
      <c r="AO1162" s="53">
        <v>-25.777404688094848</v>
      </c>
      <c r="AP1162" s="53">
        <v>-22.722524569730091</v>
      </c>
      <c r="AQ1162" s="39"/>
      <c r="AR1162" s="51">
        <v>-24.898299999999999</v>
      </c>
      <c r="AS1162" s="104">
        <v>-0.32568778690316341</v>
      </c>
      <c r="AT1162" s="38" t="s">
        <v>20148</v>
      </c>
      <c r="AU1162" s="102"/>
      <c r="AV1162" s="103">
        <v>2</v>
      </c>
      <c r="AW1162" s="103">
        <v>2</v>
      </c>
      <c r="AX1162" s="103">
        <v>3</v>
      </c>
      <c r="AY1162" s="103">
        <v>0</v>
      </c>
      <c r="AZ1162" s="103">
        <v>0</v>
      </c>
      <c r="BA1162" s="103">
        <v>0</v>
      </c>
      <c r="BB1162" s="103">
        <v>7</v>
      </c>
      <c r="BC1162" s="39"/>
      <c r="BD1162" s="57" t="s">
        <v>20146</v>
      </c>
      <c r="BE1162" s="57" t="s">
        <v>20146</v>
      </c>
    </row>
    <row r="1163" spans="2:57">
      <c r="B1163" t="s">
        <v>2134</v>
      </c>
      <c r="C1163" t="s">
        <v>6993</v>
      </c>
      <c r="D1163" t="s">
        <v>4198</v>
      </c>
      <c r="E1163" s="50">
        <v>99.814580000000007</v>
      </c>
      <c r="F1163" s="50">
        <v>113.10458</v>
      </c>
      <c r="G1163" s="39"/>
      <c r="H1163" s="38">
        <v>-0.50796460176991154</v>
      </c>
      <c r="I1163" s="38">
        <v>-3.9723661485319584E-2</v>
      </c>
      <c r="J1163" s="38">
        <v>-0.50796460176991154</v>
      </c>
      <c r="K1163" s="38">
        <v>5.7034220532319324E-2</v>
      </c>
      <c r="L1163" s="38">
        <v>-0.25866666666666671</v>
      </c>
      <c r="M1163" s="38" t="s">
        <v>20162</v>
      </c>
      <c r="N1163" s="39"/>
      <c r="O1163" s="38">
        <v>-0.48954130080009239</v>
      </c>
      <c r="P1163" s="38">
        <v>-3.1192123354142565E-2</v>
      </c>
      <c r="Q1163" s="38">
        <v>-0.48954130080009239</v>
      </c>
      <c r="R1163" s="38">
        <v>0.22414853959364889</v>
      </c>
      <c r="S1163" s="38">
        <v>0.18125998051156622</v>
      </c>
      <c r="T1163" s="38" t="s">
        <v>20162</v>
      </c>
      <c r="U1163" s="39"/>
      <c r="V1163" s="50">
        <v>55.146000000000001</v>
      </c>
      <c r="W1163" s="51">
        <v>59.971699999999998</v>
      </c>
      <c r="X1163" s="51">
        <v>9.1303000000000001</v>
      </c>
      <c r="Y1163" s="51">
        <v>7.8754</v>
      </c>
      <c r="Z1163" s="39"/>
      <c r="AA1163" s="50">
        <v>39.380000000000003</v>
      </c>
      <c r="AB1163" s="50">
        <v>12.141999999999999</v>
      </c>
      <c r="AC1163" s="50">
        <v>27.238</v>
      </c>
      <c r="AD1163" s="50">
        <v>1.5289999999999999</v>
      </c>
      <c r="AE1163" s="50">
        <v>-152.83099999999999</v>
      </c>
      <c r="AF1163" s="52">
        <v>1.4457742859240768</v>
      </c>
      <c r="AG1163" s="52">
        <v>-2.4218798151001542</v>
      </c>
      <c r="AH1163" s="39"/>
      <c r="AI1163" s="53">
        <v>1.8100099999999999</v>
      </c>
      <c r="AJ1163" s="53">
        <v>12.49244</v>
      </c>
      <c r="AK1163" s="53">
        <v>19.824149999999999</v>
      </c>
      <c r="AL1163" s="53">
        <v>25.272729999999999</v>
      </c>
      <c r="AM1163" s="53">
        <v>4.0536399999999997</v>
      </c>
      <c r="AN1163" s="53">
        <v>1.9559800000000001</v>
      </c>
      <c r="AO1163" s="53">
        <v>17.427516178736518</v>
      </c>
      <c r="AP1163" s="53">
        <v>22.463670307845085</v>
      </c>
      <c r="AQ1163" s="39"/>
      <c r="AR1163" s="51">
        <v>19.453499999999998</v>
      </c>
      <c r="AS1163" s="104">
        <v>0.42909493778762564</v>
      </c>
      <c r="AT1163" s="38" t="s">
        <v>20148</v>
      </c>
      <c r="AU1163" s="102"/>
      <c r="AV1163" s="103">
        <v>2</v>
      </c>
      <c r="AW1163" s="103">
        <v>0</v>
      </c>
      <c r="AX1163" s="103">
        <v>0</v>
      </c>
      <c r="AY1163" s="103">
        <v>0</v>
      </c>
      <c r="AZ1163" s="103">
        <v>0</v>
      </c>
      <c r="BA1163" s="103">
        <v>0</v>
      </c>
      <c r="BB1163" s="103">
        <v>2</v>
      </c>
      <c r="BC1163" s="39"/>
      <c r="BD1163" s="57" t="s">
        <v>20146</v>
      </c>
      <c r="BE1163" s="57" t="s">
        <v>20146</v>
      </c>
    </row>
    <row r="1164" spans="2:57">
      <c r="B1164" t="s">
        <v>1380</v>
      </c>
      <c r="C1164" t="s">
        <v>6239</v>
      </c>
      <c r="D1164" t="s">
        <v>4194</v>
      </c>
      <c r="E1164" s="50">
        <v>1601.15975</v>
      </c>
      <c r="F1164" s="50">
        <v>310.03474999999997</v>
      </c>
      <c r="G1164" s="39"/>
      <c r="H1164" s="38">
        <v>-0.55030181086519114</v>
      </c>
      <c r="I1164" s="38">
        <v>-0.43489254108723141</v>
      </c>
      <c r="J1164" s="38">
        <v>-0.55030181086519114</v>
      </c>
      <c r="K1164" s="38" t="s">
        <v>20162</v>
      </c>
      <c r="L1164" s="38" t="s">
        <v>20162</v>
      </c>
      <c r="M1164" s="38" t="s">
        <v>20162</v>
      </c>
      <c r="N1164" s="39"/>
      <c r="O1164" s="38">
        <v>-0.54623094908668657</v>
      </c>
      <c r="P1164" s="38">
        <v>-0.4325985209684422</v>
      </c>
      <c r="Q1164" s="38">
        <v>-0.54623094908668657</v>
      </c>
      <c r="R1164" s="38" t="s">
        <v>20162</v>
      </c>
      <c r="S1164" s="38" t="s">
        <v>20162</v>
      </c>
      <c r="T1164" s="38" t="s">
        <v>20162</v>
      </c>
      <c r="U1164" s="39"/>
      <c r="V1164" s="50">
        <v>22.213999999999999</v>
      </c>
      <c r="W1164" s="51">
        <v>23.2105</v>
      </c>
      <c r="X1164" s="51" t="s">
        <v>20148</v>
      </c>
      <c r="Y1164" s="51">
        <v>-26.5868</v>
      </c>
      <c r="Z1164" s="39"/>
      <c r="AA1164" s="50">
        <v>746.32100000000003</v>
      </c>
      <c r="AB1164" s="50">
        <v>158.4</v>
      </c>
      <c r="AC1164" s="50">
        <v>587.92100000000005</v>
      </c>
      <c r="AD1164" s="50" t="s">
        <v>20162</v>
      </c>
      <c r="AE1164" s="50">
        <v>-1358.3579999999999</v>
      </c>
      <c r="AF1164" s="52">
        <v>1.2694239532182043</v>
      </c>
      <c r="AG1164" s="52">
        <v>7.4052506185283606</v>
      </c>
      <c r="AH1164" s="39"/>
      <c r="AI1164" s="53">
        <v>72.078860000000006</v>
      </c>
      <c r="AJ1164" s="53" t="s">
        <v>20148</v>
      </c>
      <c r="AK1164" s="53" t="s">
        <v>20148</v>
      </c>
      <c r="AL1164" s="53" t="s">
        <v>20148</v>
      </c>
      <c r="AM1164" s="53" t="s">
        <v>20148</v>
      </c>
      <c r="AN1164" s="53">
        <v>13.686299999999999</v>
      </c>
      <c r="AO1164" s="53">
        <v>-4.7349453251473781</v>
      </c>
      <c r="AP1164" s="53">
        <v>-3.4745183848662458</v>
      </c>
      <c r="AQ1164" s="39"/>
      <c r="AR1164" s="51">
        <v>-17.053799999999999</v>
      </c>
      <c r="AS1164" s="104">
        <v>-0.41586156434526872</v>
      </c>
      <c r="AT1164" s="38" t="s">
        <v>20148</v>
      </c>
      <c r="AU1164" s="102"/>
      <c r="AV1164" s="103">
        <v>5</v>
      </c>
      <c r="AW1164" s="103">
        <v>3</v>
      </c>
      <c r="AX1164" s="103">
        <v>5</v>
      </c>
      <c r="AY1164" s="103">
        <v>1</v>
      </c>
      <c r="AZ1164" s="103">
        <v>0</v>
      </c>
      <c r="BA1164" s="103">
        <v>0</v>
      </c>
      <c r="BB1164" s="103">
        <v>14</v>
      </c>
      <c r="BC1164" s="39"/>
      <c r="BD1164" s="57" t="s">
        <v>20146</v>
      </c>
      <c r="BE1164" s="57" t="s">
        <v>20146</v>
      </c>
    </row>
    <row r="1165" spans="2:57">
      <c r="B1165" t="s">
        <v>2042</v>
      </c>
      <c r="C1165" t="s">
        <v>6901</v>
      </c>
      <c r="D1165" t="s">
        <v>4195</v>
      </c>
      <c r="E1165" s="50">
        <v>168.22228000000001</v>
      </c>
      <c r="F1165" s="50">
        <v>167.65046000000001</v>
      </c>
      <c r="G1165" s="39"/>
      <c r="H1165" s="38">
        <v>0.10610309278350538</v>
      </c>
      <c r="I1165" s="38">
        <v>8.815415821501027E-2</v>
      </c>
      <c r="J1165" s="38">
        <v>0.10610309278350538</v>
      </c>
      <c r="K1165" s="38" t="s">
        <v>20162</v>
      </c>
      <c r="L1165" s="38" t="s">
        <v>20162</v>
      </c>
      <c r="M1165" s="38" t="s">
        <v>20162</v>
      </c>
      <c r="N1165" s="39"/>
      <c r="O1165" s="38">
        <v>0.10610313906789126</v>
      </c>
      <c r="P1165" s="38">
        <v>8.8154203457082136E-2</v>
      </c>
      <c r="Q1165" s="38">
        <v>0.10610313906789126</v>
      </c>
      <c r="R1165" s="38" t="s">
        <v>20162</v>
      </c>
      <c r="S1165" s="38" t="s">
        <v>20162</v>
      </c>
      <c r="T1165" s="38" t="s">
        <v>20162</v>
      </c>
      <c r="U1165" s="39"/>
      <c r="V1165" s="50" t="s">
        <v>20162</v>
      </c>
      <c r="W1165" s="51" t="s">
        <v>20162</v>
      </c>
      <c r="X1165" s="51" t="s">
        <v>20162</v>
      </c>
      <c r="Y1165" s="51" t="s">
        <v>20162</v>
      </c>
      <c r="Z1165" s="39"/>
      <c r="AA1165" s="50">
        <v>125.44394</v>
      </c>
      <c r="AB1165" s="50">
        <v>134.53876</v>
      </c>
      <c r="AC1165" s="50">
        <v>-9.0948100000000007</v>
      </c>
      <c r="AD1165" s="50" t="s">
        <v>20162</v>
      </c>
      <c r="AE1165" s="50">
        <v>-9.0951299999999993</v>
      </c>
      <c r="AF1165" s="52">
        <v>-13.792914860233472</v>
      </c>
      <c r="AG1165" s="52" t="s">
        <v>20162</v>
      </c>
      <c r="AH1165" s="39"/>
      <c r="AI1165" s="53" t="s">
        <v>20162</v>
      </c>
      <c r="AJ1165" s="53" t="s">
        <v>20162</v>
      </c>
      <c r="AK1165" s="53" t="s">
        <v>20148</v>
      </c>
      <c r="AL1165" s="53">
        <v>19.134039999999999</v>
      </c>
      <c r="AM1165" s="53" t="s">
        <v>20148</v>
      </c>
      <c r="AN1165" s="53" t="s">
        <v>20162</v>
      </c>
      <c r="AO1165" s="53" t="s">
        <v>20162</v>
      </c>
      <c r="AP1165" s="53">
        <v>-240.43836677327295</v>
      </c>
      <c r="AQ1165" s="39"/>
      <c r="AR1165" s="51" t="s">
        <v>20148</v>
      </c>
      <c r="AS1165" s="104">
        <v>-5.5800500745612543E-3</v>
      </c>
      <c r="AT1165" s="38" t="s">
        <v>20148</v>
      </c>
      <c r="AU1165" s="102"/>
      <c r="AV1165" s="103">
        <v>0</v>
      </c>
      <c r="AW1165" s="103">
        <v>0</v>
      </c>
      <c r="AX1165" s="103">
        <v>0</v>
      </c>
      <c r="AY1165" s="103">
        <v>0</v>
      </c>
      <c r="AZ1165" s="103">
        <v>0</v>
      </c>
      <c r="BA1165" s="103">
        <v>0</v>
      </c>
      <c r="BB1165" s="103">
        <v>0</v>
      </c>
      <c r="BC1165" s="39"/>
      <c r="BD1165" s="57" t="s">
        <v>20147</v>
      </c>
      <c r="BE1165" s="57" t="s">
        <v>20147</v>
      </c>
    </row>
    <row r="1166" spans="2:57">
      <c r="B1166" t="s">
        <v>732</v>
      </c>
      <c r="C1166" t="s">
        <v>5593</v>
      </c>
      <c r="D1166" t="s">
        <v>4198</v>
      </c>
      <c r="E1166" s="50">
        <v>3081.8155900000002</v>
      </c>
      <c r="F1166" s="50">
        <v>1634.3375900000001</v>
      </c>
      <c r="G1166" s="39"/>
      <c r="H1166" s="38">
        <v>0.32187500000000013</v>
      </c>
      <c r="I1166" s="38">
        <v>1.6216216216216495E-2</v>
      </c>
      <c r="J1166" s="38">
        <v>0.32187500000000013</v>
      </c>
      <c r="K1166" s="38">
        <v>0.28133282847406305</v>
      </c>
      <c r="L1166" s="38" t="s">
        <v>20162</v>
      </c>
      <c r="M1166" s="38" t="s">
        <v>20162</v>
      </c>
      <c r="N1166" s="39"/>
      <c r="O1166" s="38">
        <v>0.34616612337487318</v>
      </c>
      <c r="P1166" s="38">
        <v>1.6265286658693201E-2</v>
      </c>
      <c r="Q1166" s="38">
        <v>0.34616612337487318</v>
      </c>
      <c r="R1166" s="38">
        <v>0.50037190337265347</v>
      </c>
      <c r="S1166" s="38" t="s">
        <v>20162</v>
      </c>
      <c r="T1166" s="38" t="s">
        <v>20162</v>
      </c>
      <c r="U1166" s="39"/>
      <c r="V1166" s="50">
        <v>496.64499999999998</v>
      </c>
      <c r="W1166" s="51">
        <v>84.744600000000005</v>
      </c>
      <c r="X1166" s="51">
        <v>14.3712</v>
      </c>
      <c r="Y1166" s="51">
        <v>1.7422</v>
      </c>
      <c r="Z1166" s="39"/>
      <c r="AA1166" s="50">
        <v>1753.385</v>
      </c>
      <c r="AB1166" s="50">
        <v>1392.9459999999999</v>
      </c>
      <c r="AC1166" s="50">
        <v>360.43900000000002</v>
      </c>
      <c r="AD1166" s="50">
        <v>576.51899999999989</v>
      </c>
      <c r="AE1166" s="50">
        <v>-652.87099999999998</v>
      </c>
      <c r="AF1166" s="52">
        <v>4.864581801636338</v>
      </c>
      <c r="AG1166" s="52">
        <v>1.3891046309518424</v>
      </c>
      <c r="AH1166" s="39"/>
      <c r="AI1166" s="53">
        <v>6.2052699999999996</v>
      </c>
      <c r="AJ1166" s="53">
        <v>18.614159999999998</v>
      </c>
      <c r="AK1166" s="53">
        <v>43.17841</v>
      </c>
      <c r="AL1166" s="53" t="s">
        <v>20148</v>
      </c>
      <c r="AM1166" s="53" t="s">
        <v>20148</v>
      </c>
      <c r="AN1166" s="53">
        <v>3.20878</v>
      </c>
      <c r="AO1166" s="53">
        <v>10.56026046277211</v>
      </c>
      <c r="AP1166" s="53">
        <v>22.898220500462354</v>
      </c>
      <c r="AQ1166" s="39"/>
      <c r="AR1166" s="51">
        <v>4.976</v>
      </c>
      <c r="AS1166" s="104">
        <v>9.0695957476818953E-2</v>
      </c>
      <c r="AT1166" s="38" t="s">
        <v>20148</v>
      </c>
      <c r="AU1166" s="102"/>
      <c r="AV1166" s="103">
        <v>0</v>
      </c>
      <c r="AW1166" s="103">
        <v>0</v>
      </c>
      <c r="AX1166" s="103">
        <v>5</v>
      </c>
      <c r="AY1166" s="103">
        <v>0</v>
      </c>
      <c r="AZ1166" s="103">
        <v>0</v>
      </c>
      <c r="BA1166" s="103">
        <v>0</v>
      </c>
      <c r="BB1166" s="103">
        <v>5</v>
      </c>
      <c r="BC1166" s="39"/>
      <c r="BD1166" s="57" t="s">
        <v>20146</v>
      </c>
      <c r="BE1166" s="57" t="s">
        <v>20146</v>
      </c>
    </row>
    <row r="1167" spans="2:57">
      <c r="B1167" t="s">
        <v>3548</v>
      </c>
      <c r="C1167" t="s">
        <v>8379</v>
      </c>
      <c r="D1167" t="s">
        <v>4196</v>
      </c>
      <c r="E1167" s="50">
        <v>-8.6827699999999997</v>
      </c>
      <c r="F1167" s="50">
        <v>92.117639999999994</v>
      </c>
      <c r="G1167" s="39"/>
      <c r="H1167" s="38">
        <v>-0.57317073170731714</v>
      </c>
      <c r="I1167" s="38">
        <v>-0.15662650602409645</v>
      </c>
      <c r="J1167" s="38">
        <v>-0.57317073170731714</v>
      </c>
      <c r="K1167" s="38">
        <v>-0.53947368421052633</v>
      </c>
      <c r="L1167" s="38">
        <v>-0.7719869706840391</v>
      </c>
      <c r="M1167" s="38">
        <v>-0.85106382978723405</v>
      </c>
      <c r="N1167" s="39"/>
      <c r="O1167" s="38">
        <v>-0.58366560639989062</v>
      </c>
      <c r="P1167" s="38">
        <v>-0.25300795260387576</v>
      </c>
      <c r="Q1167" s="38">
        <v>-0.58366560639989062</v>
      </c>
      <c r="R1167" s="38">
        <v>-0.31948495540820532</v>
      </c>
      <c r="S1167" s="38">
        <v>-0.683424061996037</v>
      </c>
      <c r="T1167" s="38">
        <v>-0.86777807315880806</v>
      </c>
      <c r="U1167" s="39"/>
      <c r="V1167" s="50">
        <v>0.93</v>
      </c>
      <c r="W1167" s="51">
        <v>17.526800000000001</v>
      </c>
      <c r="X1167" s="51" t="s">
        <v>20148</v>
      </c>
      <c r="Y1167" s="51" t="s">
        <v>20148</v>
      </c>
      <c r="Z1167" s="39"/>
      <c r="AA1167" s="50">
        <v>76.304000000000002</v>
      </c>
      <c r="AB1167" s="50">
        <v>12.884</v>
      </c>
      <c r="AC1167" s="50">
        <v>63.42</v>
      </c>
      <c r="AD1167" s="50" t="s">
        <v>20162</v>
      </c>
      <c r="AE1167" s="50">
        <v>-207.06899999999999</v>
      </c>
      <c r="AF1167" s="52">
        <v>1.2031535793125196</v>
      </c>
      <c r="AG1167" s="52">
        <v>1.7458482523444161</v>
      </c>
      <c r="AH1167" s="39"/>
      <c r="AI1167" s="53" t="s">
        <v>20148</v>
      </c>
      <c r="AJ1167" s="53" t="s">
        <v>20148</v>
      </c>
      <c r="AK1167" s="53" t="s">
        <v>20148</v>
      </c>
      <c r="AL1167" s="53" t="s">
        <v>20162</v>
      </c>
      <c r="AM1167" s="53" t="s">
        <v>20162</v>
      </c>
      <c r="AN1167" s="53" t="s">
        <v>20162</v>
      </c>
      <c r="AO1167" s="53">
        <v>-3.1412664961636829</v>
      </c>
      <c r="AP1167" s="53">
        <v>-2.9760488482538041</v>
      </c>
      <c r="AQ1167" s="39"/>
      <c r="AR1167" s="51">
        <v>-50.614199999999997</v>
      </c>
      <c r="AS1167" s="104">
        <v>-0.81303354259147387</v>
      </c>
      <c r="AT1167" s="38" t="s">
        <v>20148</v>
      </c>
      <c r="AU1167" s="102"/>
      <c r="AV1167" s="103">
        <v>2</v>
      </c>
      <c r="AW1167" s="103">
        <v>1</v>
      </c>
      <c r="AX1167" s="103">
        <v>0</v>
      </c>
      <c r="AY1167" s="103">
        <v>0</v>
      </c>
      <c r="AZ1167" s="103">
        <v>0</v>
      </c>
      <c r="BA1167" s="103">
        <v>0</v>
      </c>
      <c r="BB1167" s="103">
        <v>3</v>
      </c>
      <c r="BC1167" s="39"/>
      <c r="BD1167" s="57" t="s">
        <v>20146</v>
      </c>
      <c r="BE1167" s="57" t="s">
        <v>20147</v>
      </c>
    </row>
    <row r="1168" spans="2:57">
      <c r="B1168" t="s">
        <v>3228</v>
      </c>
      <c r="C1168" t="s">
        <v>8087</v>
      </c>
      <c r="D1168" t="s">
        <v>4196</v>
      </c>
      <c r="E1168" s="50">
        <v>1.76308</v>
      </c>
      <c r="F1168" s="50">
        <v>8.9594299999999993</v>
      </c>
      <c r="G1168" s="39"/>
      <c r="H1168" s="38">
        <v>-0.59393939393939388</v>
      </c>
      <c r="I1168" s="38">
        <v>0.4331550802139037</v>
      </c>
      <c r="J1168" s="38">
        <v>-0.59393939393939388</v>
      </c>
      <c r="K1168" s="38">
        <v>-0.86213998861111696</v>
      </c>
      <c r="L1168" s="38">
        <v>-0.9011799774410113</v>
      </c>
      <c r="M1168" s="38" t="s">
        <v>20162</v>
      </c>
      <c r="N1168" s="39"/>
      <c r="O1168" s="38">
        <v>-0.50117476362753655</v>
      </c>
      <c r="P1168" s="38">
        <v>0.43315567044280279</v>
      </c>
      <c r="Q1168" s="38">
        <v>-0.50117476362753655</v>
      </c>
      <c r="R1168" s="38">
        <v>-0.77176735398104079</v>
      </c>
      <c r="S1168" s="38">
        <v>-0.74280179579402517</v>
      </c>
      <c r="T1168" s="38" t="s">
        <v>20162</v>
      </c>
      <c r="U1168" s="39"/>
      <c r="V1168" s="50">
        <v>1.61808</v>
      </c>
      <c r="W1168" s="51">
        <v>79.721699999999998</v>
      </c>
      <c r="X1168" s="51" t="s">
        <v>20148</v>
      </c>
      <c r="Y1168" s="51" t="s">
        <v>20148</v>
      </c>
      <c r="Z1168" s="39"/>
      <c r="AA1168" s="50">
        <v>10.57316</v>
      </c>
      <c r="AB1168" s="50">
        <v>7.0180699999999998</v>
      </c>
      <c r="AC1168" s="50">
        <v>3.5550899999999999</v>
      </c>
      <c r="AD1168" s="50">
        <v>5</v>
      </c>
      <c r="AE1168" s="50">
        <v>-107.42301</v>
      </c>
      <c r="AF1168" s="52">
        <v>2.9740906699971026</v>
      </c>
      <c r="AG1168" s="52" t="s">
        <v>20162</v>
      </c>
      <c r="AH1168" s="39"/>
      <c r="AI1168" s="53">
        <v>1.08961</v>
      </c>
      <c r="AJ1168" s="53" t="s">
        <v>20148</v>
      </c>
      <c r="AK1168" s="53" t="s">
        <v>20148</v>
      </c>
      <c r="AL1168" s="53" t="s">
        <v>20148</v>
      </c>
      <c r="AM1168" s="53">
        <v>2.0514999999999999</v>
      </c>
      <c r="AN1168" s="53">
        <v>4.4424099999999997</v>
      </c>
      <c r="AO1168" s="53" t="s">
        <v>20162</v>
      </c>
      <c r="AP1168" s="53">
        <v>-1.09909404844418</v>
      </c>
      <c r="AQ1168" s="39"/>
      <c r="AR1168" s="51">
        <v>-5015.3915999999999</v>
      </c>
      <c r="AS1168" s="104">
        <v>-232.24074074074133</v>
      </c>
      <c r="AT1168" s="38" t="s">
        <v>20148</v>
      </c>
      <c r="AU1168" s="102"/>
      <c r="AV1168" s="103">
        <v>0</v>
      </c>
      <c r="AW1168" s="103">
        <v>1</v>
      </c>
      <c r="AX1168" s="103">
        <v>0</v>
      </c>
      <c r="AY1168" s="103">
        <v>0</v>
      </c>
      <c r="AZ1168" s="103">
        <v>0</v>
      </c>
      <c r="BA1168" s="103">
        <v>0</v>
      </c>
      <c r="BB1168" s="103">
        <v>1</v>
      </c>
      <c r="BC1168" s="39"/>
      <c r="BD1168" s="57" t="s">
        <v>20146</v>
      </c>
      <c r="BE1168" s="57" t="s">
        <v>20147</v>
      </c>
    </row>
    <row r="1169" spans="2:57">
      <c r="B1169" t="s">
        <v>1280</v>
      </c>
      <c r="C1169" t="s">
        <v>6139</v>
      </c>
      <c r="D1169" t="s">
        <v>4196</v>
      </c>
      <c r="E1169" s="50">
        <v>431.34974</v>
      </c>
      <c r="F1169" s="50">
        <v>422.41174000000001</v>
      </c>
      <c r="G1169" s="39"/>
      <c r="H1169" s="38">
        <v>0.15360983102918579</v>
      </c>
      <c r="I1169" s="38">
        <v>-6.7080745341615011E-2</v>
      </c>
      <c r="J1169" s="38">
        <v>0.15360983102918579</v>
      </c>
      <c r="K1169" s="38">
        <v>-0.38290879211175022</v>
      </c>
      <c r="L1169" s="38" t="s">
        <v>20162</v>
      </c>
      <c r="M1169" s="38" t="s">
        <v>20162</v>
      </c>
      <c r="N1169" s="39"/>
      <c r="O1169" s="38">
        <v>0.16750832814662453</v>
      </c>
      <c r="P1169" s="38">
        <v>-6.4556310616959767E-2</v>
      </c>
      <c r="Q1169" s="38">
        <v>0.16750832814662453</v>
      </c>
      <c r="R1169" s="38">
        <v>3.8429093181842955E-2</v>
      </c>
      <c r="S1169" s="38" t="s">
        <v>20162</v>
      </c>
      <c r="T1169" s="38" t="s">
        <v>20162</v>
      </c>
      <c r="U1169" s="39"/>
      <c r="V1169" s="50">
        <v>99.673000000000002</v>
      </c>
      <c r="W1169" s="51">
        <v>56.323099999999997</v>
      </c>
      <c r="X1169" s="51">
        <v>-63.823700000000002</v>
      </c>
      <c r="Y1169" s="51">
        <v>-46.963500000000003</v>
      </c>
      <c r="Z1169" s="39"/>
      <c r="AA1169" s="50">
        <v>257.483</v>
      </c>
      <c r="AB1169" s="50">
        <v>175.607</v>
      </c>
      <c r="AC1169" s="50">
        <v>81.876000000000005</v>
      </c>
      <c r="AD1169" s="50">
        <v>71.221999999999994</v>
      </c>
      <c r="AE1169" s="50">
        <v>-422.88200000000001</v>
      </c>
      <c r="AF1169" s="52">
        <v>3.1447921246763397</v>
      </c>
      <c r="AG1169" s="52">
        <v>1.233131584846447</v>
      </c>
      <c r="AH1169" s="39"/>
      <c r="AI1169" s="53">
        <v>4.3276500000000002</v>
      </c>
      <c r="AJ1169" s="53" t="s">
        <v>20148</v>
      </c>
      <c r="AK1169" s="53" t="s">
        <v>20148</v>
      </c>
      <c r="AL1169" s="53" t="s">
        <v>20148</v>
      </c>
      <c r="AM1169" s="53">
        <v>5.0977499999999996</v>
      </c>
      <c r="AN1169" s="53">
        <v>3.7502200000000001</v>
      </c>
      <c r="AO1169" s="53">
        <v>-7.2838401186350072</v>
      </c>
      <c r="AP1169" s="53">
        <v>-6.6401279572427887</v>
      </c>
      <c r="AQ1169" s="39"/>
      <c r="AR1169" s="51">
        <v>-1049.7869000000001</v>
      </c>
      <c r="AS1169" s="104">
        <v>-1.160243666672746</v>
      </c>
      <c r="AT1169" s="38" t="s">
        <v>20148</v>
      </c>
      <c r="AU1169" s="102"/>
      <c r="AV1169" s="103">
        <v>5</v>
      </c>
      <c r="AW1169" s="103">
        <v>3</v>
      </c>
      <c r="AX1169" s="103">
        <v>1</v>
      </c>
      <c r="AY1169" s="103">
        <v>0</v>
      </c>
      <c r="AZ1169" s="103">
        <v>0</v>
      </c>
      <c r="BA1169" s="103">
        <v>0</v>
      </c>
      <c r="BB1169" s="103">
        <v>9</v>
      </c>
      <c r="BC1169" s="39"/>
      <c r="BD1169" s="57" t="s">
        <v>20146</v>
      </c>
      <c r="BE1169" s="57" t="s">
        <v>20147</v>
      </c>
    </row>
    <row r="1170" spans="2:57">
      <c r="B1170" t="s">
        <v>1348</v>
      </c>
      <c r="C1170" t="s">
        <v>6207</v>
      </c>
      <c r="D1170" t="s">
        <v>4198</v>
      </c>
      <c r="E1170" s="50">
        <v>167.28806</v>
      </c>
      <c r="F1170" s="50">
        <v>374.57506000000001</v>
      </c>
      <c r="G1170" s="39"/>
      <c r="H1170" s="38">
        <v>-0.41928251121076232</v>
      </c>
      <c r="I1170" s="38">
        <v>0.22169811320754707</v>
      </c>
      <c r="J1170" s="38">
        <v>-0.41928251121076232</v>
      </c>
      <c r="K1170" s="38" t="s">
        <v>20162</v>
      </c>
      <c r="L1170" s="38" t="s">
        <v>20162</v>
      </c>
      <c r="M1170" s="38" t="s">
        <v>20162</v>
      </c>
      <c r="N1170" s="39"/>
      <c r="O1170" s="38">
        <v>-0.41036069642832829</v>
      </c>
      <c r="P1170" s="38">
        <v>0.22565492074481197</v>
      </c>
      <c r="Q1170" s="38">
        <v>-0.41036069642832829</v>
      </c>
      <c r="R1170" s="38" t="s">
        <v>20162</v>
      </c>
      <c r="S1170" s="38" t="s">
        <v>20162</v>
      </c>
      <c r="T1170" s="38" t="s">
        <v>20162</v>
      </c>
      <c r="U1170" s="39"/>
      <c r="V1170" s="50">
        <v>23.692</v>
      </c>
      <c r="W1170" s="51">
        <v>28.0305</v>
      </c>
      <c r="X1170" s="51">
        <v>-220.2937</v>
      </c>
      <c r="Y1170" s="51">
        <v>-45.829799999999999</v>
      </c>
      <c r="Z1170" s="39"/>
      <c r="AA1170" s="50">
        <v>363.065</v>
      </c>
      <c r="AB1170" s="50">
        <v>72.227000000000004</v>
      </c>
      <c r="AC1170" s="50">
        <v>290.83800000000002</v>
      </c>
      <c r="AD1170" s="50">
        <v>7.9450000000000003</v>
      </c>
      <c r="AE1170" s="50">
        <v>-104.739</v>
      </c>
      <c r="AF1170" s="52">
        <v>1.2483410008320783</v>
      </c>
      <c r="AG1170" s="52">
        <v>6.0358033957441641</v>
      </c>
      <c r="AH1170" s="39"/>
      <c r="AI1170" s="53">
        <v>7.0609500000000001</v>
      </c>
      <c r="AJ1170" s="53" t="s">
        <v>20148</v>
      </c>
      <c r="AK1170" s="53" t="s">
        <v>20148</v>
      </c>
      <c r="AL1170" s="53" t="s">
        <v>20148</v>
      </c>
      <c r="AM1170" s="53">
        <v>1.27119</v>
      </c>
      <c r="AN1170" s="53">
        <v>7.8341500000000002</v>
      </c>
      <c r="AO1170" s="53">
        <v>-7.5983337728462184</v>
      </c>
      <c r="AP1170" s="53">
        <v>-7.17686733599019</v>
      </c>
      <c r="AQ1170" s="39"/>
      <c r="AR1170" s="51">
        <v>-7.6999000000000004</v>
      </c>
      <c r="AS1170" s="104">
        <v>-1.5719534967773026</v>
      </c>
      <c r="AT1170" s="38" t="s">
        <v>20148</v>
      </c>
      <c r="AU1170" s="102"/>
      <c r="AV1170" s="103">
        <v>2</v>
      </c>
      <c r="AW1170" s="103">
        <v>0</v>
      </c>
      <c r="AX1170" s="103">
        <v>2</v>
      </c>
      <c r="AY1170" s="103">
        <v>0</v>
      </c>
      <c r="AZ1170" s="103">
        <v>0</v>
      </c>
      <c r="BA1170" s="103">
        <v>0</v>
      </c>
      <c r="BB1170" s="103">
        <v>4</v>
      </c>
      <c r="BC1170" s="39"/>
      <c r="BD1170" s="57" t="s">
        <v>20146</v>
      </c>
      <c r="BE1170" s="57" t="s">
        <v>20146</v>
      </c>
    </row>
    <row r="1171" spans="2:57">
      <c r="B1171" t="s">
        <v>3489</v>
      </c>
      <c r="C1171" t="s">
        <v>8326</v>
      </c>
      <c r="D1171" t="s">
        <v>4196</v>
      </c>
      <c r="E1171" s="50">
        <v>2364.90778</v>
      </c>
      <c r="F1171" s="50">
        <v>2696.48378</v>
      </c>
      <c r="G1171" s="39"/>
      <c r="H1171" s="38">
        <v>-0.6593684210526316</v>
      </c>
      <c r="I1171" s="38">
        <v>-7.9635949943117068E-2</v>
      </c>
      <c r="J1171" s="38">
        <v>-0.6593684210526316</v>
      </c>
      <c r="K1171" s="38">
        <v>-0.37042801556420235</v>
      </c>
      <c r="L1171" s="38">
        <v>8.0996884735202723E-3</v>
      </c>
      <c r="M1171" s="38">
        <v>3.6966618287373008</v>
      </c>
      <c r="N1171" s="39"/>
      <c r="O1171" s="38">
        <v>-0.6377835429414378</v>
      </c>
      <c r="P1171" s="38">
        <v>-0.15009746626786991</v>
      </c>
      <c r="Q1171" s="38">
        <v>-0.6377835429414378</v>
      </c>
      <c r="R1171" s="38">
        <v>-0.22348460575824314</v>
      </c>
      <c r="S1171" s="38">
        <v>0.35997428616870608</v>
      </c>
      <c r="T1171" s="38">
        <v>7.6648621322649273</v>
      </c>
      <c r="U1171" s="39"/>
      <c r="V1171" s="50">
        <v>618.03399999999999</v>
      </c>
      <c r="W1171" s="51">
        <v>24.520099999999999</v>
      </c>
      <c r="X1171" s="51">
        <v>6.4412000000000003</v>
      </c>
      <c r="Y1171" s="51">
        <v>34.870199999999997</v>
      </c>
      <c r="Z1171" s="39"/>
      <c r="AA1171" s="50">
        <v>2235.1610000000001</v>
      </c>
      <c r="AB1171" s="50">
        <v>857.476</v>
      </c>
      <c r="AC1171" s="50">
        <v>1377.6849999999999</v>
      </c>
      <c r="AD1171" s="50">
        <v>326.34399999999999</v>
      </c>
      <c r="AE1171" s="50">
        <v>-216.42099999999999</v>
      </c>
      <c r="AF1171" s="52">
        <v>1.6224035247534816</v>
      </c>
      <c r="AG1171" s="52">
        <v>-3.8407816879476799</v>
      </c>
      <c r="AH1171" s="39"/>
      <c r="AI1171" s="53">
        <v>3.8264999999999998</v>
      </c>
      <c r="AJ1171" s="53">
        <v>26.52223</v>
      </c>
      <c r="AK1171" s="53">
        <v>101.76461</v>
      </c>
      <c r="AL1171" s="53" t="s">
        <v>20162</v>
      </c>
      <c r="AM1171" s="53" t="s">
        <v>20162</v>
      </c>
      <c r="AN1171" s="53" t="s">
        <v>20162</v>
      </c>
      <c r="AO1171" s="53">
        <v>29.991588957601103</v>
      </c>
      <c r="AP1171" s="53">
        <v>67.735531663694147</v>
      </c>
      <c r="AQ1171" s="39"/>
      <c r="AR1171" s="51">
        <v>20.503799999999998</v>
      </c>
      <c r="AS1171" s="104">
        <v>3.1546173791214709E-2</v>
      </c>
      <c r="AT1171" s="38" t="s">
        <v>20148</v>
      </c>
      <c r="AU1171" s="102"/>
      <c r="AV1171" s="103">
        <v>3</v>
      </c>
      <c r="AW1171" s="103">
        <v>3</v>
      </c>
      <c r="AX1171" s="103">
        <v>0</v>
      </c>
      <c r="AY1171" s="103">
        <v>0</v>
      </c>
      <c r="AZ1171" s="103">
        <v>1</v>
      </c>
      <c r="BA1171" s="103">
        <v>0</v>
      </c>
      <c r="BB1171" s="103">
        <v>7</v>
      </c>
      <c r="BC1171" s="39"/>
      <c r="BD1171" s="57" t="s">
        <v>20146</v>
      </c>
      <c r="BE1171" s="57" t="s">
        <v>20147</v>
      </c>
    </row>
    <row r="1172" spans="2:57">
      <c r="B1172" t="s">
        <v>205</v>
      </c>
      <c r="C1172" t="s">
        <v>4852</v>
      </c>
      <c r="D1172" t="s">
        <v>4196</v>
      </c>
      <c r="E1172" s="50">
        <v>10585.43477</v>
      </c>
      <c r="F1172" s="50">
        <v>8797.1367699999992</v>
      </c>
      <c r="G1172" s="39"/>
      <c r="H1172" s="38">
        <v>-0.36386997301811641</v>
      </c>
      <c r="I1172" s="38">
        <v>0.52385349338257914</v>
      </c>
      <c r="J1172" s="38">
        <v>-0.36386997301811641</v>
      </c>
      <c r="K1172" s="38">
        <v>-0.46464100346020765</v>
      </c>
      <c r="L1172" s="38">
        <v>-5.7670346402740824E-2</v>
      </c>
      <c r="M1172" s="38">
        <v>3.6751652502360717</v>
      </c>
      <c r="N1172" s="39"/>
      <c r="O1172" s="38">
        <v>-0.34406380079252508</v>
      </c>
      <c r="P1172" s="38">
        <v>0.5300923534740849</v>
      </c>
      <c r="Q1172" s="38">
        <v>-0.34406380079252508</v>
      </c>
      <c r="R1172" s="38">
        <v>-0.35391293119814593</v>
      </c>
      <c r="S1172" s="38">
        <v>0.39844966246151481</v>
      </c>
      <c r="T1172" s="38">
        <v>12.027010643111023</v>
      </c>
      <c r="U1172" s="39"/>
      <c r="V1172" s="50">
        <v>1767.087</v>
      </c>
      <c r="W1172" s="51">
        <v>74.038700000000006</v>
      </c>
      <c r="X1172" s="51">
        <v>-38.962899999999998</v>
      </c>
      <c r="Y1172" s="51">
        <v>-33.706600000000002</v>
      </c>
      <c r="Z1172" s="39"/>
      <c r="AA1172" s="50">
        <v>6684.884</v>
      </c>
      <c r="AB1172" s="50">
        <v>3297.248</v>
      </c>
      <c r="AC1172" s="50">
        <v>3387.636</v>
      </c>
      <c r="AD1172" s="50">
        <v>2180.232</v>
      </c>
      <c r="AE1172" s="50">
        <v>-2641.52</v>
      </c>
      <c r="AF1172" s="52">
        <v>1.9733182667795477</v>
      </c>
      <c r="AG1172" s="52">
        <v>-2.6966386769599522</v>
      </c>
      <c r="AH1172" s="39"/>
      <c r="AI1172" s="53">
        <v>5.9903300000000002</v>
      </c>
      <c r="AJ1172" s="53" t="s">
        <v>20148</v>
      </c>
      <c r="AK1172" s="53" t="s">
        <v>20148</v>
      </c>
      <c r="AL1172" s="53" t="s">
        <v>20148</v>
      </c>
      <c r="AM1172" s="53">
        <v>2.53823</v>
      </c>
      <c r="AN1172" s="53">
        <v>4.8007999999999997</v>
      </c>
      <c r="AO1172" s="53">
        <v>-17.311643645838046</v>
      </c>
      <c r="AP1172" s="53">
        <v>-12.777083189907465</v>
      </c>
      <c r="AQ1172" s="39"/>
      <c r="AR1172" s="51">
        <v>-21.1845</v>
      </c>
      <c r="AS1172" s="104">
        <v>-0.11712812730989046</v>
      </c>
      <c r="AT1172" s="38" t="s">
        <v>20148</v>
      </c>
      <c r="AU1172" s="102"/>
      <c r="AV1172" s="103">
        <v>12</v>
      </c>
      <c r="AW1172" s="103">
        <v>3</v>
      </c>
      <c r="AX1172" s="103">
        <v>4</v>
      </c>
      <c r="AY1172" s="103">
        <v>0</v>
      </c>
      <c r="AZ1172" s="103">
        <v>0</v>
      </c>
      <c r="BA1172" s="103">
        <v>0</v>
      </c>
      <c r="BB1172" s="103">
        <v>19</v>
      </c>
      <c r="BC1172" s="39"/>
      <c r="BD1172" s="57" t="s">
        <v>20146</v>
      </c>
      <c r="BE1172" s="57" t="s">
        <v>20147</v>
      </c>
    </row>
    <row r="1173" spans="2:57">
      <c r="B1173" t="s">
        <v>2763</v>
      </c>
      <c r="C1173" t="s">
        <v>7622</v>
      </c>
      <c r="D1173" t="s">
        <v>4196</v>
      </c>
      <c r="E1173" s="50">
        <v>5.94977</v>
      </c>
      <c r="F1173" s="50">
        <v>39.16677</v>
      </c>
      <c r="G1173" s="39"/>
      <c r="H1173" s="38">
        <v>-0.79363714531384355</v>
      </c>
      <c r="I1173" s="38">
        <v>-0.11439114391143912</v>
      </c>
      <c r="J1173" s="38">
        <v>-0.79363714531384355</v>
      </c>
      <c r="K1173" s="38">
        <v>-0.90551181102362199</v>
      </c>
      <c r="L1173" s="38" t="s">
        <v>20162</v>
      </c>
      <c r="M1173" s="38" t="s">
        <v>20162</v>
      </c>
      <c r="N1173" s="39"/>
      <c r="O1173" s="38">
        <v>-0.79165505700781347</v>
      </c>
      <c r="P1173" s="38">
        <v>-0.11117553495555854</v>
      </c>
      <c r="Q1173" s="38">
        <v>-0.79165505700781347</v>
      </c>
      <c r="R1173" s="38">
        <v>-0.87723907115878541</v>
      </c>
      <c r="S1173" s="38" t="s">
        <v>20162</v>
      </c>
      <c r="T1173" s="38" t="s">
        <v>20162</v>
      </c>
      <c r="U1173" s="39"/>
      <c r="V1173" s="50">
        <v>48.298999999999999</v>
      </c>
      <c r="W1173" s="51">
        <v>57.373800000000003</v>
      </c>
      <c r="X1173" s="51">
        <v>-49.829099999999997</v>
      </c>
      <c r="Y1173" s="51">
        <v>-55.593200000000003</v>
      </c>
      <c r="Z1173" s="39"/>
      <c r="AA1173" s="50">
        <v>123.44499999999999</v>
      </c>
      <c r="AB1173" s="50">
        <v>38.509</v>
      </c>
      <c r="AC1173" s="50">
        <v>84.936000000000007</v>
      </c>
      <c r="AD1173" s="50">
        <v>27.478000000000002</v>
      </c>
      <c r="AE1173" s="50">
        <v>-208.14</v>
      </c>
      <c r="AF1173" s="52">
        <v>1.4533884336441554</v>
      </c>
      <c r="AG1173" s="52">
        <v>3.0491803278688523</v>
      </c>
      <c r="AH1173" s="39"/>
      <c r="AI1173" s="53">
        <v>0.12318999999999999</v>
      </c>
      <c r="AJ1173" s="53" t="s">
        <v>20148</v>
      </c>
      <c r="AK1173" s="53" t="s">
        <v>20148</v>
      </c>
      <c r="AL1173" s="53" t="s">
        <v>20148</v>
      </c>
      <c r="AM1173" s="53">
        <v>0.45677000000000001</v>
      </c>
      <c r="AN1173" s="53">
        <v>0.79366999999999999</v>
      </c>
      <c r="AO1173" s="53">
        <v>-1.6941377222198193</v>
      </c>
      <c r="AP1173" s="53">
        <v>-1.6274055761000541</v>
      </c>
      <c r="AQ1173" s="39"/>
      <c r="AR1173" s="51">
        <v>-42.36</v>
      </c>
      <c r="AS1173" s="104">
        <v>-1.5758905185961232</v>
      </c>
      <c r="AT1173" s="38" t="s">
        <v>20148</v>
      </c>
      <c r="AU1173" s="102"/>
      <c r="AV1173" s="103">
        <v>4</v>
      </c>
      <c r="AW1173" s="103">
        <v>0</v>
      </c>
      <c r="AX1173" s="103">
        <v>1</v>
      </c>
      <c r="AY1173" s="103">
        <v>0</v>
      </c>
      <c r="AZ1173" s="103">
        <v>0</v>
      </c>
      <c r="BA1173" s="103">
        <v>0</v>
      </c>
      <c r="BB1173" s="103">
        <v>5</v>
      </c>
      <c r="BC1173" s="39"/>
      <c r="BD1173" s="57" t="s">
        <v>20146</v>
      </c>
      <c r="BE1173" s="57" t="s">
        <v>20147</v>
      </c>
    </row>
    <row r="1174" spans="2:57">
      <c r="B1174" t="s">
        <v>1652</v>
      </c>
      <c r="C1174" t="s">
        <v>6511</v>
      </c>
      <c r="D1174" t="s">
        <v>4195</v>
      </c>
      <c r="E1174" s="50">
        <v>294.94281000000001</v>
      </c>
      <c r="F1174" s="50">
        <v>294.97500000000002</v>
      </c>
      <c r="G1174" s="39"/>
      <c r="H1174" s="38">
        <v>4.0567951318458473E-2</v>
      </c>
      <c r="I1174" s="38">
        <v>2.39520958083832E-2</v>
      </c>
      <c r="J1174" s="38">
        <v>4.0567951318458473E-2</v>
      </c>
      <c r="K1174" s="38" t="s">
        <v>20162</v>
      </c>
      <c r="L1174" s="38" t="s">
        <v>20162</v>
      </c>
      <c r="M1174" s="38" t="s">
        <v>20162</v>
      </c>
      <c r="N1174" s="39"/>
      <c r="O1174" s="38">
        <v>4.0567951318458473E-2</v>
      </c>
      <c r="P1174" s="38">
        <v>2.3952095808383422E-2</v>
      </c>
      <c r="Q1174" s="38">
        <v>4.0567951318458473E-2</v>
      </c>
      <c r="R1174" s="38" t="s">
        <v>20162</v>
      </c>
      <c r="S1174" s="38" t="s">
        <v>20162</v>
      </c>
      <c r="T1174" s="38" t="s">
        <v>20162</v>
      </c>
      <c r="U1174" s="39"/>
      <c r="V1174" s="50" t="s">
        <v>20162</v>
      </c>
      <c r="W1174" s="51" t="s">
        <v>20162</v>
      </c>
      <c r="X1174" s="51" t="s">
        <v>20162</v>
      </c>
      <c r="Y1174" s="51" t="s">
        <v>20162</v>
      </c>
      <c r="Z1174" s="39"/>
      <c r="AA1174" s="50">
        <v>236.53397000000001</v>
      </c>
      <c r="AB1174" s="50">
        <v>243.65931</v>
      </c>
      <c r="AC1174" s="50">
        <v>-7.1253500000000001</v>
      </c>
      <c r="AD1174" s="50">
        <v>0.3</v>
      </c>
      <c r="AE1174" s="50">
        <v>-7.1259199999999998</v>
      </c>
      <c r="AF1174" s="52">
        <v>-33.196119488867218</v>
      </c>
      <c r="AG1174" s="52" t="s">
        <v>20162</v>
      </c>
      <c r="AH1174" s="39"/>
      <c r="AI1174" s="53" t="s">
        <v>20162</v>
      </c>
      <c r="AJ1174" s="53" t="s">
        <v>20162</v>
      </c>
      <c r="AK1174" s="53" t="s">
        <v>20148</v>
      </c>
      <c r="AL1174" s="53" t="s">
        <v>20162</v>
      </c>
      <c r="AM1174" s="53" t="s">
        <v>20148</v>
      </c>
      <c r="AN1174" s="53" t="s">
        <v>20162</v>
      </c>
      <c r="AO1174" s="53" t="s">
        <v>20162</v>
      </c>
      <c r="AP1174" s="53">
        <v>-704.01441561851129</v>
      </c>
      <c r="AQ1174" s="39"/>
      <c r="AR1174" s="51" t="s">
        <v>20162</v>
      </c>
      <c r="AS1174" s="104">
        <v>-1.7834816120147041E-3</v>
      </c>
      <c r="AT1174" s="38" t="s">
        <v>20148</v>
      </c>
      <c r="AU1174" s="102"/>
      <c r="AV1174" s="103">
        <v>0</v>
      </c>
      <c r="AW1174" s="103">
        <v>0</v>
      </c>
      <c r="AX1174" s="103">
        <v>0</v>
      </c>
      <c r="AY1174" s="103">
        <v>0</v>
      </c>
      <c r="AZ1174" s="103">
        <v>0</v>
      </c>
      <c r="BA1174" s="103">
        <v>0</v>
      </c>
      <c r="BB1174" s="103">
        <v>0</v>
      </c>
      <c r="BC1174" s="39"/>
      <c r="BD1174" s="57" t="s">
        <v>20147</v>
      </c>
      <c r="BE1174" s="57" t="s">
        <v>20147</v>
      </c>
    </row>
    <row r="1175" spans="2:57">
      <c r="B1175" t="s">
        <v>3258</v>
      </c>
      <c r="C1175" t="s">
        <v>8117</v>
      </c>
      <c r="D1175" t="s">
        <v>4198</v>
      </c>
      <c r="E1175" s="50">
        <v>1164.0474899999999</v>
      </c>
      <c r="F1175" s="50">
        <v>10.020490000000001</v>
      </c>
      <c r="G1175" s="39"/>
      <c r="H1175" s="38">
        <v>-0.99532710280373826</v>
      </c>
      <c r="I1175" s="38">
        <v>-0.81902449790333254</v>
      </c>
      <c r="J1175" s="38">
        <v>-0.99532710280373826</v>
      </c>
      <c r="K1175" s="38">
        <v>-0.99664786199002531</v>
      </c>
      <c r="L1175" s="38">
        <v>-0.99973462785747946</v>
      </c>
      <c r="M1175" s="38" t="s">
        <v>20162</v>
      </c>
      <c r="N1175" s="39"/>
      <c r="O1175" s="38">
        <v>-0.95597812052636344</v>
      </c>
      <c r="P1175" s="38">
        <v>-0.65959355691711474</v>
      </c>
      <c r="Q1175" s="38">
        <v>-0.95597812052636344</v>
      </c>
      <c r="R1175" s="38">
        <v>-0.83690584833213455</v>
      </c>
      <c r="S1175" s="38">
        <v>-0.9870783192485304</v>
      </c>
      <c r="T1175" s="38" t="s">
        <v>20162</v>
      </c>
      <c r="U1175" s="39"/>
      <c r="V1175" s="50">
        <v>1166.606</v>
      </c>
      <c r="W1175" s="51">
        <v>23.787800000000001</v>
      </c>
      <c r="X1175" s="51">
        <v>1.8333999999999999</v>
      </c>
      <c r="Y1175" s="51">
        <v>-12.205399999999999</v>
      </c>
      <c r="Z1175" s="39"/>
      <c r="AA1175" s="50">
        <v>1037.0229999999999</v>
      </c>
      <c r="AB1175" s="50">
        <v>1703.7950000000001</v>
      </c>
      <c r="AC1175" s="50">
        <v>-666.77200000000005</v>
      </c>
      <c r="AD1175" s="50">
        <v>1012.452</v>
      </c>
      <c r="AE1175" s="50">
        <v>-1532.4280000000001</v>
      </c>
      <c r="AF1175" s="52">
        <v>-1.5552887643752284</v>
      </c>
      <c r="AG1175" s="52">
        <v>13.319026370840589</v>
      </c>
      <c r="AH1175" s="39"/>
      <c r="AI1175" s="53">
        <v>0.99780999999999997</v>
      </c>
      <c r="AJ1175" s="53">
        <v>7.8208500000000001</v>
      </c>
      <c r="AK1175" s="53">
        <v>54.422719999999998</v>
      </c>
      <c r="AL1175" s="53" t="s">
        <v>20148</v>
      </c>
      <c r="AM1175" s="53" t="s">
        <v>20148</v>
      </c>
      <c r="AN1175" s="53">
        <v>4.0999999999999999E-4</v>
      </c>
      <c r="AO1175" s="53">
        <v>0.10326250270509796</v>
      </c>
      <c r="AP1175" s="53">
        <v>0.46848800785450467</v>
      </c>
      <c r="AQ1175" s="39"/>
      <c r="AR1175" s="51" t="s">
        <v>20148</v>
      </c>
      <c r="AS1175" s="104">
        <v>3.1280117112150098E-2</v>
      </c>
      <c r="AT1175" s="38" t="s">
        <v>20148</v>
      </c>
      <c r="AU1175" s="102"/>
      <c r="AV1175" s="103">
        <v>1</v>
      </c>
      <c r="AW1175" s="103">
        <v>0</v>
      </c>
      <c r="AX1175" s="103">
        <v>1</v>
      </c>
      <c r="AY1175" s="103">
        <v>0</v>
      </c>
      <c r="AZ1175" s="103">
        <v>0</v>
      </c>
      <c r="BA1175" s="103">
        <v>0</v>
      </c>
      <c r="BB1175" s="103">
        <v>2</v>
      </c>
      <c r="BC1175" s="39"/>
      <c r="BD1175" s="57" t="s">
        <v>20146</v>
      </c>
      <c r="BE1175" s="57" t="s">
        <v>20146</v>
      </c>
    </row>
    <row r="1176" spans="2:57">
      <c r="B1176" t="s">
        <v>337</v>
      </c>
      <c r="C1176" t="s">
        <v>5198</v>
      </c>
      <c r="D1176" t="s">
        <v>4196</v>
      </c>
      <c r="E1176" s="50">
        <v>3786.7311399999999</v>
      </c>
      <c r="F1176" s="50">
        <v>5173.8851500000001</v>
      </c>
      <c r="G1176" s="39"/>
      <c r="H1176" s="38">
        <v>-0.12253829321663035</v>
      </c>
      <c r="I1176" s="38">
        <v>2.2959183673469274E-2</v>
      </c>
      <c r="J1176" s="38">
        <v>-0.12253829321663035</v>
      </c>
      <c r="K1176" s="38">
        <v>-8.9670828603859332E-2</v>
      </c>
      <c r="L1176" s="38">
        <v>-0.47236842105263155</v>
      </c>
      <c r="M1176" s="38">
        <v>2.5098468271334786</v>
      </c>
      <c r="N1176" s="39"/>
      <c r="O1176" s="38">
        <v>-0.10544357036122765</v>
      </c>
      <c r="P1176" s="38">
        <v>2.5278365242448864E-2</v>
      </c>
      <c r="Q1176" s="38">
        <v>-0.10544357036122765</v>
      </c>
      <c r="R1176" s="38">
        <v>-3.3600004449946819E-2</v>
      </c>
      <c r="S1176" s="38">
        <v>-0.42473637336495718</v>
      </c>
      <c r="T1176" s="38">
        <v>5.1664493562788349</v>
      </c>
      <c r="U1176" s="39"/>
      <c r="V1176" s="50">
        <v>1434.97</v>
      </c>
      <c r="W1176" s="51">
        <v>96.315299999999993</v>
      </c>
      <c r="X1176" s="51">
        <v>19.9771</v>
      </c>
      <c r="Y1176" s="51">
        <v>16.1022</v>
      </c>
      <c r="Z1176" s="39"/>
      <c r="AA1176" s="50">
        <v>2616.239</v>
      </c>
      <c r="AB1176" s="50">
        <v>405.62400000000002</v>
      </c>
      <c r="AC1176" s="50">
        <v>2210.6149999999998</v>
      </c>
      <c r="AD1176" s="50" t="s">
        <v>20162</v>
      </c>
      <c r="AE1176" s="50">
        <v>-216.50700000000001</v>
      </c>
      <c r="AF1176" s="52">
        <v>1.1834892100162173</v>
      </c>
      <c r="AG1176" s="52">
        <v>-4.6975817193702216</v>
      </c>
      <c r="AH1176" s="39"/>
      <c r="AI1176" s="53">
        <v>2.63889</v>
      </c>
      <c r="AJ1176" s="53">
        <v>12.2821</v>
      </c>
      <c r="AK1176" s="53">
        <v>13.20956</v>
      </c>
      <c r="AL1176" s="53">
        <v>22.27778</v>
      </c>
      <c r="AM1176" s="53">
        <v>2.3134899999999998</v>
      </c>
      <c r="AN1176" s="53">
        <v>3.5197500000000002</v>
      </c>
      <c r="AO1176" s="53">
        <v>17.229284272850787</v>
      </c>
      <c r="AP1176" s="53">
        <v>18.048478542973356</v>
      </c>
      <c r="AQ1176" s="39"/>
      <c r="AR1176" s="51">
        <v>11.2996</v>
      </c>
      <c r="AS1176" s="104">
        <v>0.17515765753380294</v>
      </c>
      <c r="AT1176" s="38" t="s">
        <v>20148</v>
      </c>
      <c r="AU1176" s="102"/>
      <c r="AV1176" s="103">
        <v>8</v>
      </c>
      <c r="AW1176" s="103">
        <v>5</v>
      </c>
      <c r="AX1176" s="103">
        <v>3</v>
      </c>
      <c r="AY1176" s="103">
        <v>1</v>
      </c>
      <c r="AZ1176" s="103">
        <v>0</v>
      </c>
      <c r="BA1176" s="103">
        <v>0</v>
      </c>
      <c r="BB1176" s="103">
        <v>17</v>
      </c>
      <c r="BC1176" s="39"/>
      <c r="BD1176" s="57" t="s">
        <v>20146</v>
      </c>
      <c r="BE1176" s="57" t="s">
        <v>20147</v>
      </c>
    </row>
    <row r="1177" spans="2:57">
      <c r="B1177" t="s">
        <v>78</v>
      </c>
      <c r="C1177" t="s">
        <v>4645</v>
      </c>
      <c r="D1177" t="s">
        <v>4191</v>
      </c>
      <c r="E1177" s="50">
        <v>81176.467959999994</v>
      </c>
      <c r="F1177" s="50">
        <v>42959.467960000002</v>
      </c>
      <c r="G1177" s="39"/>
      <c r="H1177" s="38">
        <v>8.3159137911469561E-2</v>
      </c>
      <c r="I1177" s="38">
        <v>0.16407625672885051</v>
      </c>
      <c r="J1177" s="38">
        <v>8.3159137911469561E-2</v>
      </c>
      <c r="K1177" s="38">
        <v>0.47311645748441666</v>
      </c>
      <c r="L1177" s="38">
        <v>0.81756588553561049</v>
      </c>
      <c r="M1177" s="38">
        <v>1.9302859518292563</v>
      </c>
      <c r="N1177" s="39"/>
      <c r="O1177" s="38">
        <v>-0.23975817301311397</v>
      </c>
      <c r="P1177" s="38">
        <v>0.15434994022208381</v>
      </c>
      <c r="Q1177" s="38">
        <v>-0.23975817301311397</v>
      </c>
      <c r="R1177" s="38">
        <v>-3.0663874971730842E-2</v>
      </c>
      <c r="S1177" s="38">
        <v>0.13447713438774533</v>
      </c>
      <c r="T1177" s="38">
        <v>0.69089295247851612</v>
      </c>
      <c r="U1177" s="39"/>
      <c r="V1177" s="50">
        <v>17938</v>
      </c>
      <c r="W1177" s="51">
        <v>39.608600000000003</v>
      </c>
      <c r="X1177" s="51">
        <v>16.0107</v>
      </c>
      <c r="Y1177" s="51">
        <v>9.5105000000000004</v>
      </c>
      <c r="Z1177" s="39"/>
      <c r="AA1177" s="50">
        <v>133013</v>
      </c>
      <c r="AB1177" s="50">
        <v>98218</v>
      </c>
      <c r="AC1177" s="50">
        <v>34795</v>
      </c>
      <c r="AD1177" s="50">
        <v>32387</v>
      </c>
      <c r="AE1177" s="50">
        <v>16942</v>
      </c>
      <c r="AF1177" s="52">
        <v>3.8227618910763042</v>
      </c>
      <c r="AG1177" s="52">
        <v>3.4700030453761039</v>
      </c>
      <c r="AH1177" s="39"/>
      <c r="AI1177" s="53">
        <v>2.2333699999999999</v>
      </c>
      <c r="AJ1177" s="53">
        <v>8.1314700000000002</v>
      </c>
      <c r="AK1177" s="53">
        <v>17.892099999999999</v>
      </c>
      <c r="AL1177" s="53">
        <v>24.844830000000002</v>
      </c>
      <c r="AM1177" s="53">
        <v>1.23055</v>
      </c>
      <c r="AN1177" s="53">
        <v>1.16439</v>
      </c>
      <c r="AO1177" s="53">
        <v>4.3609245721246577</v>
      </c>
      <c r="AP1177" s="53">
        <v>14.958032019498608</v>
      </c>
      <c r="AQ1177" s="39"/>
      <c r="AR1177" s="51">
        <v>4.6394000000000002</v>
      </c>
      <c r="AS1177" s="104">
        <v>2.3996724681032394E-2</v>
      </c>
      <c r="AT1177" s="38">
        <v>3.5699252695643571E-2</v>
      </c>
      <c r="AU1177" s="102"/>
      <c r="AV1177" s="103">
        <v>7</v>
      </c>
      <c r="AW1177" s="103">
        <v>4</v>
      </c>
      <c r="AX1177" s="103">
        <v>6</v>
      </c>
      <c r="AY1177" s="103">
        <v>0</v>
      </c>
      <c r="AZ1177" s="103">
        <v>0</v>
      </c>
      <c r="BA1177" s="103">
        <v>0</v>
      </c>
      <c r="BB1177" s="103">
        <v>17</v>
      </c>
      <c r="BC1177" s="39"/>
      <c r="BD1177" s="57" t="s">
        <v>20146</v>
      </c>
      <c r="BE1177" s="57" t="s">
        <v>20147</v>
      </c>
    </row>
    <row r="1178" spans="2:57">
      <c r="B1178" t="s">
        <v>3242</v>
      </c>
      <c r="C1178" t="s">
        <v>8101</v>
      </c>
      <c r="D1178" t="s">
        <v>4196</v>
      </c>
      <c r="E1178" s="50">
        <v>-2.48468</v>
      </c>
      <c r="F1178" s="50">
        <v>5.7093299999999996</v>
      </c>
      <c r="G1178" s="39"/>
      <c r="H1178" s="38">
        <v>-0.81032523449573723</v>
      </c>
      <c r="I1178" s="38">
        <v>-0.26751592356687903</v>
      </c>
      <c r="J1178" s="38">
        <v>-0.81032523449573723</v>
      </c>
      <c r="K1178" s="38">
        <v>-0.98659675065608909</v>
      </c>
      <c r="L1178" s="38" t="s">
        <v>20162</v>
      </c>
      <c r="M1178" s="38" t="s">
        <v>20162</v>
      </c>
      <c r="N1178" s="39"/>
      <c r="O1178" s="38">
        <v>-0.72064959770778581</v>
      </c>
      <c r="P1178" s="38">
        <v>-0.26721351873766253</v>
      </c>
      <c r="Q1178" s="38">
        <v>-0.72064959770778581</v>
      </c>
      <c r="R1178" s="38">
        <v>-0.9768062420386513</v>
      </c>
      <c r="S1178" s="38" t="s">
        <v>20162</v>
      </c>
      <c r="T1178" s="38" t="s">
        <v>20162</v>
      </c>
      <c r="U1178" s="39"/>
      <c r="V1178" s="50">
        <v>-0.48299999999999998</v>
      </c>
      <c r="W1178" s="51" t="s">
        <v>20148</v>
      </c>
      <c r="X1178" s="51" t="s">
        <v>20148</v>
      </c>
      <c r="Y1178" s="51" t="s">
        <v>20148</v>
      </c>
      <c r="Z1178" s="39"/>
      <c r="AA1178" s="50">
        <v>64.867999999999995</v>
      </c>
      <c r="AB1178" s="50">
        <v>53.636000000000003</v>
      </c>
      <c r="AC1178" s="50">
        <v>11.231999999999999</v>
      </c>
      <c r="AD1178" s="50" t="s">
        <v>20162</v>
      </c>
      <c r="AE1178" s="50">
        <v>-170.06700000000001</v>
      </c>
      <c r="AF1178" s="52">
        <v>5.7752849002849</v>
      </c>
      <c r="AG1178" s="52">
        <v>0.40521020123530582</v>
      </c>
      <c r="AH1178" s="39"/>
      <c r="AI1178" s="53" t="s">
        <v>20148</v>
      </c>
      <c r="AJ1178" s="53" t="s">
        <v>20148</v>
      </c>
      <c r="AK1178" s="53" t="s">
        <v>20148</v>
      </c>
      <c r="AL1178" s="53" t="s">
        <v>20148</v>
      </c>
      <c r="AM1178" s="53">
        <v>0.37125999999999998</v>
      </c>
      <c r="AN1178" s="53" t="s">
        <v>20148</v>
      </c>
      <c r="AO1178" s="53">
        <v>-9.4795277943813497E-2</v>
      </c>
      <c r="AP1178" s="53">
        <v>-9.3060096819937724E-2</v>
      </c>
      <c r="AQ1178" s="39"/>
      <c r="AR1178" s="51">
        <v>-176.25450000000001</v>
      </c>
      <c r="AS1178" s="104">
        <v>-17.584121524792216</v>
      </c>
      <c r="AT1178" s="38" t="s">
        <v>20148</v>
      </c>
      <c r="AU1178" s="102"/>
      <c r="AV1178" s="103">
        <v>0</v>
      </c>
      <c r="AW1178" s="103">
        <v>0</v>
      </c>
      <c r="AX1178" s="103">
        <v>0</v>
      </c>
      <c r="AY1178" s="103">
        <v>0</v>
      </c>
      <c r="AZ1178" s="103">
        <v>0</v>
      </c>
      <c r="BA1178" s="103">
        <v>0</v>
      </c>
      <c r="BB1178" s="103">
        <v>0</v>
      </c>
      <c r="BC1178" s="39"/>
      <c r="BD1178" s="57" t="s">
        <v>20146</v>
      </c>
      <c r="BE1178" s="57" t="s">
        <v>20147</v>
      </c>
    </row>
    <row r="1179" spans="2:57">
      <c r="B1179" t="s">
        <v>333</v>
      </c>
      <c r="C1179" t="s">
        <v>5194</v>
      </c>
      <c r="D1179" t="s">
        <v>4198</v>
      </c>
      <c r="E1179" s="50">
        <v>5681.34004</v>
      </c>
      <c r="F1179" s="50">
        <v>5602.1370399999996</v>
      </c>
      <c r="G1179" s="39"/>
      <c r="H1179" s="38">
        <v>0.17033915866546923</v>
      </c>
      <c r="I1179" s="38">
        <v>0.14976927252985872</v>
      </c>
      <c r="J1179" s="38">
        <v>0.17033915866546923</v>
      </c>
      <c r="K1179" s="38">
        <v>1.4392456089835881</v>
      </c>
      <c r="L1179" s="38">
        <v>1.8074565037282517</v>
      </c>
      <c r="M1179" s="38">
        <v>5.3935849056603775</v>
      </c>
      <c r="N1179" s="39"/>
      <c r="O1179" s="38">
        <v>0.16196472576684395</v>
      </c>
      <c r="P1179" s="38">
        <v>0.14983558923217499</v>
      </c>
      <c r="Q1179" s="38">
        <v>0.16196472576684395</v>
      </c>
      <c r="R1179" s="38">
        <v>1.3655542014405078</v>
      </c>
      <c r="S1179" s="38">
        <v>1.7348062431804818</v>
      </c>
      <c r="T1179" s="38">
        <v>5.5762081473680691</v>
      </c>
      <c r="U1179" s="39"/>
      <c r="V1179" s="50">
        <v>1122.2929999999999</v>
      </c>
      <c r="W1179" s="51">
        <v>38.435499999999998</v>
      </c>
      <c r="X1179" s="51">
        <v>13.882199999999999</v>
      </c>
      <c r="Y1179" s="51">
        <v>10.225300000000001</v>
      </c>
      <c r="Z1179" s="39"/>
      <c r="AA1179" s="50">
        <v>1282.904</v>
      </c>
      <c r="AB1179" s="50">
        <v>589.74800000000005</v>
      </c>
      <c r="AC1179" s="50">
        <v>693.15599999999995</v>
      </c>
      <c r="AD1179" s="50" t="s">
        <v>20162</v>
      </c>
      <c r="AE1179" s="50">
        <v>756.13699999999994</v>
      </c>
      <c r="AF1179" s="52">
        <v>1.8508156893974805</v>
      </c>
      <c r="AG1179" s="52">
        <v>0.16250828437454842</v>
      </c>
      <c r="AH1179" s="39"/>
      <c r="AI1179" s="53">
        <v>5.0622600000000002</v>
      </c>
      <c r="AJ1179" s="53">
        <v>24.209599999999998</v>
      </c>
      <c r="AK1179" s="53">
        <v>36.454599999999999</v>
      </c>
      <c r="AL1179" s="53">
        <v>50.576129999999999</v>
      </c>
      <c r="AM1179" s="53">
        <v>8.1375299999999999</v>
      </c>
      <c r="AN1179" s="53">
        <v>5.0648600000000004</v>
      </c>
      <c r="AO1179" s="53">
        <v>27.915910683230429</v>
      </c>
      <c r="AP1179" s="53">
        <v>35.957233889602051</v>
      </c>
      <c r="AQ1179" s="39"/>
      <c r="AR1179" s="51">
        <v>16.250800000000002</v>
      </c>
      <c r="AS1179" s="104">
        <v>0.16743236345074017</v>
      </c>
      <c r="AT1179" s="38" t="s">
        <v>20148</v>
      </c>
      <c r="AU1179" s="102"/>
      <c r="AV1179" s="103">
        <v>4</v>
      </c>
      <c r="AW1179" s="103">
        <v>2</v>
      </c>
      <c r="AX1179" s="103">
        <v>3</v>
      </c>
      <c r="AY1179" s="103">
        <v>0</v>
      </c>
      <c r="AZ1179" s="103">
        <v>1</v>
      </c>
      <c r="BA1179" s="103">
        <v>0</v>
      </c>
      <c r="BB1179" s="103">
        <v>10</v>
      </c>
      <c r="BC1179" s="39"/>
      <c r="BD1179" s="57" t="s">
        <v>20146</v>
      </c>
      <c r="BE1179" s="57" t="s">
        <v>20146</v>
      </c>
    </row>
    <row r="1180" spans="2:57">
      <c r="B1180" t="s">
        <v>697</v>
      </c>
      <c r="C1180" t="s">
        <v>5558</v>
      </c>
      <c r="D1180" t="s">
        <v>4193</v>
      </c>
      <c r="E1180" s="50">
        <v>1562.19902</v>
      </c>
      <c r="F1180" s="50">
        <v>1691.93902</v>
      </c>
      <c r="G1180" s="39"/>
      <c r="H1180" s="38">
        <v>-0.66740359833637297</v>
      </c>
      <c r="I1180" s="38">
        <v>-7.5805745192329965E-3</v>
      </c>
      <c r="J1180" s="38">
        <v>-0.66740359833637297</v>
      </c>
      <c r="K1180" s="38">
        <v>0.98125203108981296</v>
      </c>
      <c r="L1180" s="38">
        <v>1.9536328475261304</v>
      </c>
      <c r="M1180" s="38" t="s">
        <v>20162</v>
      </c>
      <c r="N1180" s="39"/>
      <c r="O1180" s="38">
        <v>-0.65960549961819326</v>
      </c>
      <c r="P1180" s="38">
        <v>-5.7158180618384069E-3</v>
      </c>
      <c r="Q1180" s="38">
        <v>-0.65960549961819326</v>
      </c>
      <c r="R1180" s="38">
        <v>1.3084322962682209</v>
      </c>
      <c r="S1180" s="38">
        <v>3.0928956792873272</v>
      </c>
      <c r="T1180" s="38" t="s">
        <v>20162</v>
      </c>
      <c r="U1180" s="39"/>
      <c r="V1180" s="50">
        <v>3771.17</v>
      </c>
      <c r="W1180" s="51">
        <v>7.8498000000000001</v>
      </c>
      <c r="X1180" s="51">
        <v>0.90559999999999996</v>
      </c>
      <c r="Y1180" s="51">
        <v>2.1537000000000002</v>
      </c>
      <c r="Z1180" s="39"/>
      <c r="AA1180" s="50">
        <v>413.82600000000002</v>
      </c>
      <c r="AB1180" s="50">
        <v>190.29300000000001</v>
      </c>
      <c r="AC1180" s="50">
        <v>223.53299999999999</v>
      </c>
      <c r="AD1180" s="50">
        <v>2.714</v>
      </c>
      <c r="AE1180" s="50">
        <v>30.51</v>
      </c>
      <c r="AF1180" s="52">
        <v>1.8512971239145899</v>
      </c>
      <c r="AG1180" s="52">
        <v>-2.5853217821782182</v>
      </c>
      <c r="AH1180" s="39"/>
      <c r="AI1180" s="53">
        <v>0.41425000000000001</v>
      </c>
      <c r="AJ1180" s="53">
        <v>38.354999999999997</v>
      </c>
      <c r="AK1180" s="53">
        <v>45.995730000000002</v>
      </c>
      <c r="AL1180" s="53">
        <v>21.725490000000001</v>
      </c>
      <c r="AM1180" s="53">
        <v>7.4191799999999999</v>
      </c>
      <c r="AN1180" s="53">
        <v>0.42946000000000001</v>
      </c>
      <c r="AO1180" s="53">
        <v>41.879678712871289</v>
      </c>
      <c r="AP1180" s="53">
        <v>49.541433005387681</v>
      </c>
      <c r="AQ1180" s="39"/>
      <c r="AR1180" s="51">
        <v>44.334600000000002</v>
      </c>
      <c r="AS1180" s="104">
        <v>0.28678434072854903</v>
      </c>
      <c r="AT1180" s="38">
        <v>7.2497127301330688E-3</v>
      </c>
      <c r="AU1180" s="102"/>
      <c r="AV1180" s="103">
        <v>3</v>
      </c>
      <c r="AW1180" s="103">
        <v>0</v>
      </c>
      <c r="AX1180" s="103">
        <v>1</v>
      </c>
      <c r="AY1180" s="103">
        <v>0</v>
      </c>
      <c r="AZ1180" s="103">
        <v>0</v>
      </c>
      <c r="BA1180" s="103">
        <v>0</v>
      </c>
      <c r="BB1180" s="103">
        <v>4</v>
      </c>
      <c r="BC1180" s="39"/>
      <c r="BD1180" s="57" t="s">
        <v>20146</v>
      </c>
      <c r="BE1180" s="57" t="s">
        <v>20146</v>
      </c>
    </row>
    <row r="1181" spans="2:57">
      <c r="B1181" t="s">
        <v>152</v>
      </c>
      <c r="C1181" t="s">
        <v>4767</v>
      </c>
      <c r="D1181" t="s">
        <v>4194</v>
      </c>
      <c r="E1181" s="50">
        <v>16547.560740000001</v>
      </c>
      <c r="F1181" s="50">
        <v>13673.560740000001</v>
      </c>
      <c r="G1181" s="39"/>
      <c r="H1181" s="38">
        <v>-0.51527224435590968</v>
      </c>
      <c r="I1181" s="38">
        <v>-6.5001601024655797E-2</v>
      </c>
      <c r="J1181" s="38">
        <v>-0.51527224435590968</v>
      </c>
      <c r="K1181" s="38">
        <v>-0.18692923778328696</v>
      </c>
      <c r="L1181" s="38">
        <v>-0.24967018893407433</v>
      </c>
      <c r="M1181" s="38">
        <v>0.52753086667323457</v>
      </c>
      <c r="N1181" s="39"/>
      <c r="O1181" s="38">
        <v>-0.50067472171966476</v>
      </c>
      <c r="P1181" s="38">
        <v>-7.3711512152671355E-2</v>
      </c>
      <c r="Q1181" s="38">
        <v>-0.50067472171966476</v>
      </c>
      <c r="R1181" s="38">
        <v>-0.1272938808669819</v>
      </c>
      <c r="S1181" s="38">
        <v>-0.25135148989198486</v>
      </c>
      <c r="T1181" s="38">
        <v>0.6501408301780307</v>
      </c>
      <c r="U1181" s="39"/>
      <c r="V1181" s="50">
        <v>8598</v>
      </c>
      <c r="W1181" s="51">
        <v>82.298199999999994</v>
      </c>
      <c r="X1181" s="51">
        <v>3.0472000000000001</v>
      </c>
      <c r="Y1181" s="51">
        <v>0.13950000000000001</v>
      </c>
      <c r="Z1181" s="39"/>
      <c r="AA1181" s="50">
        <v>21548</v>
      </c>
      <c r="AB1181" s="50">
        <v>17996</v>
      </c>
      <c r="AC1181" s="50">
        <v>3552</v>
      </c>
      <c r="AD1181" s="50">
        <v>7715</v>
      </c>
      <c r="AE1181" s="50">
        <v>-1761</v>
      </c>
      <c r="AF1181" s="52">
        <v>6.0664414414414418</v>
      </c>
      <c r="AG1181" s="52">
        <v>7.514344262295082</v>
      </c>
      <c r="AH1181" s="39"/>
      <c r="AI1181" s="53">
        <v>1.92458</v>
      </c>
      <c r="AJ1181" s="53">
        <v>27.261220000000002</v>
      </c>
      <c r="AK1181" s="53">
        <v>63.158630000000002</v>
      </c>
      <c r="AL1181" s="53" t="s">
        <v>20148</v>
      </c>
      <c r="AM1181" s="53">
        <v>6.6284700000000001</v>
      </c>
      <c r="AN1181" s="53">
        <v>1.52555</v>
      </c>
      <c r="AO1181" s="53">
        <v>28.019591680327871</v>
      </c>
      <c r="AP1181" s="53">
        <v>52.189163129770996</v>
      </c>
      <c r="AQ1181" s="39"/>
      <c r="AR1181" s="51">
        <v>0.3952</v>
      </c>
      <c r="AS1181" s="104">
        <v>2.9776110921695648E-2</v>
      </c>
      <c r="AT1181" s="38" t="s">
        <v>20148</v>
      </c>
      <c r="AU1181" s="102"/>
      <c r="AV1181" s="103">
        <v>11</v>
      </c>
      <c r="AW1181" s="103">
        <v>4</v>
      </c>
      <c r="AX1181" s="103">
        <v>16</v>
      </c>
      <c r="AY1181" s="103">
        <v>0</v>
      </c>
      <c r="AZ1181" s="103">
        <v>1</v>
      </c>
      <c r="BA1181" s="103">
        <v>0</v>
      </c>
      <c r="BB1181" s="103">
        <v>32</v>
      </c>
      <c r="BC1181" s="39"/>
      <c r="BD1181" s="57" t="s">
        <v>20146</v>
      </c>
      <c r="BE1181" s="57" t="s">
        <v>20146</v>
      </c>
    </row>
    <row r="1182" spans="2:57">
      <c r="B1182" t="s">
        <v>149</v>
      </c>
      <c r="C1182" t="s">
        <v>4761</v>
      </c>
      <c r="D1182" t="s">
        <v>4190</v>
      </c>
      <c r="E1182" s="50">
        <v>14890.55003</v>
      </c>
      <c r="F1182" s="50">
        <v>16537.453030000001</v>
      </c>
      <c r="G1182" s="39"/>
      <c r="H1182" s="38">
        <v>-0.21681732558038747</v>
      </c>
      <c r="I1182" s="38">
        <v>0.18374779884078829</v>
      </c>
      <c r="J1182" s="38">
        <v>-0.21681732558038747</v>
      </c>
      <c r="K1182" s="38">
        <v>0.37801046953797268</v>
      </c>
      <c r="L1182" s="38">
        <v>0.70522344465637588</v>
      </c>
      <c r="M1182" s="38">
        <v>2.0033623091902544</v>
      </c>
      <c r="N1182" s="39"/>
      <c r="O1182" s="38">
        <v>-0.27305467927985549</v>
      </c>
      <c r="P1182" s="38">
        <v>0.14468879895595954</v>
      </c>
      <c r="Q1182" s="38">
        <v>-0.27305467927985549</v>
      </c>
      <c r="R1182" s="38">
        <v>0.24464315392006397</v>
      </c>
      <c r="S1182" s="38">
        <v>0.438590140009401</v>
      </c>
      <c r="T1182" s="38">
        <v>1.0008464145796929</v>
      </c>
      <c r="U1182" s="39"/>
      <c r="V1182" s="50">
        <v>16523.517</v>
      </c>
      <c r="W1182" s="51">
        <v>13.4155</v>
      </c>
      <c r="X1182" s="51">
        <v>11.555199999999999</v>
      </c>
      <c r="Y1182" s="51">
        <v>8.5664999999999996</v>
      </c>
      <c r="Z1182" s="39"/>
      <c r="AA1182" s="50">
        <v>7609.9290000000001</v>
      </c>
      <c r="AB1182" s="50">
        <v>4111.9380000000001</v>
      </c>
      <c r="AC1182" s="50">
        <v>3497.991</v>
      </c>
      <c r="AD1182" s="50" t="s">
        <v>20162</v>
      </c>
      <c r="AE1182" s="50">
        <v>3620.0079999999998</v>
      </c>
      <c r="AF1182" s="52">
        <v>2.1755141737071364</v>
      </c>
      <c r="AG1182" s="52">
        <v>-0.64317431366728584</v>
      </c>
      <c r="AH1182" s="39"/>
      <c r="AI1182" s="53">
        <v>0.90117000000000003</v>
      </c>
      <c r="AJ1182" s="53">
        <v>7.0959300000000001</v>
      </c>
      <c r="AK1182" s="53">
        <v>7.7988499999999998</v>
      </c>
      <c r="AL1182" s="53">
        <v>12.565899999999999</v>
      </c>
      <c r="AM1182" s="53">
        <v>4.97262</v>
      </c>
      <c r="AN1182" s="53">
        <v>1.06379</v>
      </c>
      <c r="AO1182" s="53">
        <v>8.4347304448857976</v>
      </c>
      <c r="AP1182" s="53">
        <v>8.6614088060394092</v>
      </c>
      <c r="AQ1182" s="39"/>
      <c r="AR1182" s="51">
        <v>46.057200000000002</v>
      </c>
      <c r="AS1182" s="104">
        <v>0.85353643048442107</v>
      </c>
      <c r="AT1182" s="38">
        <v>1.1162432640492687E-2</v>
      </c>
      <c r="AU1182" s="102"/>
      <c r="AV1182" s="103">
        <v>0</v>
      </c>
      <c r="AW1182" s="103">
        <v>0</v>
      </c>
      <c r="AX1182" s="103">
        <v>11</v>
      </c>
      <c r="AY1182" s="103">
        <v>2</v>
      </c>
      <c r="AZ1182" s="103">
        <v>4</v>
      </c>
      <c r="BA1182" s="103">
        <v>0</v>
      </c>
      <c r="BB1182" s="103">
        <v>17</v>
      </c>
      <c r="BC1182" s="39"/>
      <c r="BD1182" s="57" t="s">
        <v>20146</v>
      </c>
      <c r="BE1182" s="57" t="s">
        <v>20146</v>
      </c>
    </row>
    <row r="1183" spans="2:57">
      <c r="B1183" t="s">
        <v>1109</v>
      </c>
      <c r="C1183" t="s">
        <v>5968</v>
      </c>
      <c r="D1183" t="s">
        <v>4198</v>
      </c>
      <c r="E1183" s="50">
        <v>686.76223000000005</v>
      </c>
      <c r="F1183" s="50">
        <v>724.66323</v>
      </c>
      <c r="G1183" s="39"/>
      <c r="H1183" s="38">
        <v>-0.79931818181818182</v>
      </c>
      <c r="I1183" s="38">
        <v>-0.40658602150537637</v>
      </c>
      <c r="J1183" s="38">
        <v>-0.79931818181818182</v>
      </c>
      <c r="K1183" s="38" t="s">
        <v>20162</v>
      </c>
      <c r="L1183" s="38" t="s">
        <v>20162</v>
      </c>
      <c r="M1183" s="38" t="s">
        <v>20162</v>
      </c>
      <c r="N1183" s="39"/>
      <c r="O1183" s="38">
        <v>-0.79686333392344166</v>
      </c>
      <c r="P1183" s="38">
        <v>-0.40475444049269615</v>
      </c>
      <c r="Q1183" s="38">
        <v>-0.79686333392344166</v>
      </c>
      <c r="R1183" s="38" t="s">
        <v>20162</v>
      </c>
      <c r="S1183" s="38" t="s">
        <v>20162</v>
      </c>
      <c r="T1183" s="38" t="s">
        <v>20162</v>
      </c>
      <c r="U1183" s="39"/>
      <c r="V1183" s="50">
        <v>142.83500000000001</v>
      </c>
      <c r="W1183" s="51">
        <v>72.000500000000002</v>
      </c>
      <c r="X1183" s="51">
        <v>26.707699999999999</v>
      </c>
      <c r="Y1183" s="51">
        <v>-9.4920000000000009</v>
      </c>
      <c r="Z1183" s="39"/>
      <c r="AA1183" s="50">
        <v>183.21299999999999</v>
      </c>
      <c r="AB1183" s="50">
        <v>106.598</v>
      </c>
      <c r="AC1183" s="50">
        <v>76.614999999999995</v>
      </c>
      <c r="AD1183" s="50">
        <v>67.067000000000007</v>
      </c>
      <c r="AE1183" s="50">
        <v>-65.906000000000006</v>
      </c>
      <c r="AF1183" s="52">
        <v>2.3913463421001109</v>
      </c>
      <c r="AG1183" s="52">
        <v>-0.69267876720672428</v>
      </c>
      <c r="AH1183" s="39"/>
      <c r="AI1183" s="53">
        <v>4.8080800000000004</v>
      </c>
      <c r="AJ1183" s="53" t="s">
        <v>20148</v>
      </c>
      <c r="AK1183" s="53" t="s">
        <v>20148</v>
      </c>
      <c r="AL1183" s="53" t="s">
        <v>20148</v>
      </c>
      <c r="AM1183" s="53">
        <v>9.3815799999999996</v>
      </c>
      <c r="AN1183" s="53">
        <v>2.3515700000000002</v>
      </c>
      <c r="AO1183" s="53">
        <v>17.655335119990255</v>
      </c>
      <c r="AP1183" s="53">
        <v>18.996100188738595</v>
      </c>
      <c r="AQ1183" s="39"/>
      <c r="AR1183" s="51">
        <v>-29.901599999999998</v>
      </c>
      <c r="AS1183" s="104">
        <v>0.78920909448248777</v>
      </c>
      <c r="AT1183" s="38" t="s">
        <v>20148</v>
      </c>
      <c r="AU1183" s="102"/>
      <c r="AV1183" s="103">
        <v>4</v>
      </c>
      <c r="AW1183" s="103">
        <v>3</v>
      </c>
      <c r="AX1183" s="103">
        <v>1</v>
      </c>
      <c r="AY1183" s="103">
        <v>0</v>
      </c>
      <c r="AZ1183" s="103">
        <v>0</v>
      </c>
      <c r="BA1183" s="103">
        <v>0</v>
      </c>
      <c r="BB1183" s="103">
        <v>8</v>
      </c>
      <c r="BC1183" s="39"/>
      <c r="BD1183" s="57" t="s">
        <v>20146</v>
      </c>
      <c r="BE1183" s="57" t="s">
        <v>20146</v>
      </c>
    </row>
    <row r="1184" spans="2:57">
      <c r="B1184" t="s">
        <v>2738</v>
      </c>
      <c r="C1184" t="s">
        <v>7597</v>
      </c>
      <c r="D1184" t="s">
        <v>4190</v>
      </c>
      <c r="E1184" s="50">
        <v>12.21608</v>
      </c>
      <c r="F1184" s="50">
        <v>15.645670000000001</v>
      </c>
      <c r="G1184" s="39"/>
      <c r="H1184" s="38" t="s">
        <v>20162</v>
      </c>
      <c r="I1184" s="38">
        <v>0.17948717948717952</v>
      </c>
      <c r="J1184" s="38" t="s">
        <v>20162</v>
      </c>
      <c r="K1184" s="38" t="s">
        <v>20162</v>
      </c>
      <c r="L1184" s="38" t="s">
        <v>20162</v>
      </c>
      <c r="M1184" s="38" t="s">
        <v>20162</v>
      </c>
      <c r="N1184" s="39"/>
      <c r="O1184" s="38" t="s">
        <v>20162</v>
      </c>
      <c r="P1184" s="38">
        <v>0.17948692819572987</v>
      </c>
      <c r="Q1184" s="38" t="s">
        <v>20162</v>
      </c>
      <c r="R1184" s="38" t="s">
        <v>20162</v>
      </c>
      <c r="S1184" s="38" t="s">
        <v>20162</v>
      </c>
      <c r="T1184" s="38" t="s">
        <v>20162</v>
      </c>
      <c r="U1184" s="39"/>
      <c r="V1184" s="50">
        <v>4.5175000000000001</v>
      </c>
      <c r="W1184" s="51">
        <v>36.43</v>
      </c>
      <c r="X1184" s="51">
        <v>-27.965800000000002</v>
      </c>
      <c r="Y1184" s="51">
        <v>-104.50149999999999</v>
      </c>
      <c r="Z1184" s="39"/>
      <c r="AA1184" s="50">
        <v>6.5257100000000001</v>
      </c>
      <c r="AB1184" s="50">
        <v>4.2692199999999998</v>
      </c>
      <c r="AC1184" s="50">
        <v>2.2564899999999999</v>
      </c>
      <c r="AD1184" s="50">
        <v>2.2544900000000001</v>
      </c>
      <c r="AE1184" s="50">
        <v>-6.1029499999999999</v>
      </c>
      <c r="AF1184" s="52">
        <v>2.8919738177434868</v>
      </c>
      <c r="AG1184" s="52">
        <v>-2.3655501675996242</v>
      </c>
      <c r="AH1184" s="39"/>
      <c r="AI1184" s="53">
        <v>2.70417</v>
      </c>
      <c r="AJ1184" s="53" t="s">
        <v>20148</v>
      </c>
      <c r="AK1184" s="53" t="s">
        <v>20148</v>
      </c>
      <c r="AL1184" s="53" t="s">
        <v>20148</v>
      </c>
      <c r="AM1184" s="53">
        <v>4.3829200000000004</v>
      </c>
      <c r="AN1184" s="53">
        <v>1.4707300000000001</v>
      </c>
      <c r="AO1184" s="53">
        <v>-13.013441240320395</v>
      </c>
      <c r="AP1184" s="53">
        <v>-12.384173948834853</v>
      </c>
      <c r="AQ1184" s="39"/>
      <c r="AR1184" s="51">
        <v>-1076.8061</v>
      </c>
      <c r="AS1184" s="104">
        <v>-0.24769239214825159</v>
      </c>
      <c r="AT1184" s="38" t="s">
        <v>20148</v>
      </c>
      <c r="AU1184" s="102"/>
      <c r="AV1184" s="103">
        <v>0</v>
      </c>
      <c r="AW1184" s="103">
        <v>0</v>
      </c>
      <c r="AX1184" s="103">
        <v>0</v>
      </c>
      <c r="AY1184" s="103">
        <v>0</v>
      </c>
      <c r="AZ1184" s="103">
        <v>0</v>
      </c>
      <c r="BA1184" s="103">
        <v>0</v>
      </c>
      <c r="BB1184" s="103">
        <v>0</v>
      </c>
      <c r="BC1184" s="39"/>
      <c r="BD1184" s="57" t="s">
        <v>20146</v>
      </c>
      <c r="BE1184" s="57" t="s">
        <v>20146</v>
      </c>
    </row>
    <row r="1185" spans="2:57">
      <c r="B1185" t="s">
        <v>338</v>
      </c>
      <c r="C1185" t="s">
        <v>5199</v>
      </c>
      <c r="D1185" t="s">
        <v>4190</v>
      </c>
      <c r="E1185" s="50">
        <v>4887.8561099999997</v>
      </c>
      <c r="F1185" s="50">
        <v>5017.7421100000001</v>
      </c>
      <c r="G1185" s="39"/>
      <c r="H1185" s="38">
        <v>-0.14253266244469498</v>
      </c>
      <c r="I1185" s="38">
        <v>0.13293795232434502</v>
      </c>
      <c r="J1185" s="38">
        <v>-0.14253266244469498</v>
      </c>
      <c r="K1185" s="38">
        <v>0.47606272802077587</v>
      </c>
      <c r="L1185" s="38">
        <v>1.9236227743817489</v>
      </c>
      <c r="M1185" s="38">
        <v>6.9325924035434934</v>
      </c>
      <c r="N1185" s="39"/>
      <c r="O1185" s="38">
        <v>-0.17511727190955551</v>
      </c>
      <c r="P1185" s="38">
        <v>0.11968027883533705</v>
      </c>
      <c r="Q1185" s="38">
        <v>-0.17511727190955551</v>
      </c>
      <c r="R1185" s="38">
        <v>0.40289217254973186</v>
      </c>
      <c r="S1185" s="38">
        <v>1.7342494248067966</v>
      </c>
      <c r="T1185" s="38">
        <v>5.7963833661711144</v>
      </c>
      <c r="U1185" s="39"/>
      <c r="V1185" s="50">
        <v>463.82</v>
      </c>
      <c r="W1185" s="51">
        <v>43.030700000000003</v>
      </c>
      <c r="X1185" s="51">
        <v>30.365600000000001</v>
      </c>
      <c r="Y1185" s="51">
        <v>22.0624</v>
      </c>
      <c r="Z1185" s="39"/>
      <c r="AA1185" s="50">
        <v>586.66200000000003</v>
      </c>
      <c r="AB1185" s="50">
        <v>265.91000000000003</v>
      </c>
      <c r="AC1185" s="50">
        <v>320.75200000000001</v>
      </c>
      <c r="AD1185" s="50" t="s">
        <v>20162</v>
      </c>
      <c r="AE1185" s="50">
        <v>528.80999999999995</v>
      </c>
      <c r="AF1185" s="52">
        <v>1.8290205517034968</v>
      </c>
      <c r="AG1185" s="52">
        <v>-0.96576550996815869</v>
      </c>
      <c r="AH1185" s="39"/>
      <c r="AI1185" s="53">
        <v>11.24033</v>
      </c>
      <c r="AJ1185" s="53">
        <v>39.409300000000002</v>
      </c>
      <c r="AK1185" s="53">
        <v>44.872770000000003</v>
      </c>
      <c r="AL1185" s="53">
        <v>52.152630000000002</v>
      </c>
      <c r="AM1185" s="53">
        <v>12.38218</v>
      </c>
      <c r="AN1185" s="53">
        <v>11.988329999999999</v>
      </c>
      <c r="AO1185" s="53">
        <v>33.921769796039783</v>
      </c>
      <c r="AP1185" s="53">
        <v>35.626745644055035</v>
      </c>
      <c r="AQ1185" s="39"/>
      <c r="AR1185" s="51">
        <v>27.738499999999998</v>
      </c>
      <c r="AS1185" s="104">
        <v>0.51888311295973599</v>
      </c>
      <c r="AT1185" s="38">
        <v>9.712641387224193E-3</v>
      </c>
      <c r="AU1185" s="102"/>
      <c r="AV1185" s="103">
        <v>1</v>
      </c>
      <c r="AW1185" s="103">
        <v>0</v>
      </c>
      <c r="AX1185" s="103">
        <v>1</v>
      </c>
      <c r="AY1185" s="103">
        <v>0</v>
      </c>
      <c r="AZ1185" s="103">
        <v>0</v>
      </c>
      <c r="BA1185" s="103">
        <v>0</v>
      </c>
      <c r="BB1185" s="103">
        <v>2</v>
      </c>
      <c r="BC1185" s="39"/>
      <c r="BD1185" s="57" t="s">
        <v>20146</v>
      </c>
      <c r="BE1185" s="57" t="s">
        <v>20146</v>
      </c>
    </row>
    <row r="1186" spans="2:57">
      <c r="B1186" t="s">
        <v>1024</v>
      </c>
      <c r="C1186" t="s">
        <v>5883</v>
      </c>
      <c r="D1186" t="s">
        <v>4196</v>
      </c>
      <c r="E1186" s="50">
        <v>37.233939999999997</v>
      </c>
      <c r="F1186" s="50">
        <v>654.94228999999996</v>
      </c>
      <c r="G1186" s="39"/>
      <c r="H1186" s="38">
        <v>-0.73026315789473684</v>
      </c>
      <c r="I1186" s="38">
        <v>-0.35079171741778326</v>
      </c>
      <c r="J1186" s="38">
        <v>-0.73026315789473684</v>
      </c>
      <c r="K1186" s="38" t="s">
        <v>20162</v>
      </c>
      <c r="L1186" s="38" t="s">
        <v>20162</v>
      </c>
      <c r="M1186" s="38" t="s">
        <v>20162</v>
      </c>
      <c r="N1186" s="39"/>
      <c r="O1186" s="38">
        <v>-0.72468223228533568</v>
      </c>
      <c r="P1186" s="38">
        <v>-0.34857657556832922</v>
      </c>
      <c r="Q1186" s="38">
        <v>-0.72468223228533568</v>
      </c>
      <c r="R1186" s="38" t="s">
        <v>20162</v>
      </c>
      <c r="S1186" s="38" t="s">
        <v>20162</v>
      </c>
      <c r="T1186" s="38" t="s">
        <v>20162</v>
      </c>
      <c r="U1186" s="39"/>
      <c r="V1186" s="50">
        <v>27.359000000000002</v>
      </c>
      <c r="W1186" s="51">
        <v>37.453800000000001</v>
      </c>
      <c r="X1186" s="51">
        <v>-199.7039</v>
      </c>
      <c r="Y1186" s="51">
        <v>-179.9444</v>
      </c>
      <c r="Z1186" s="39"/>
      <c r="AA1186" s="50">
        <v>640.66600000000005</v>
      </c>
      <c r="AB1186" s="50">
        <v>73.852999999999994</v>
      </c>
      <c r="AC1186" s="50">
        <v>566.81299999999999</v>
      </c>
      <c r="AD1186" s="50">
        <v>0.29599999999999999</v>
      </c>
      <c r="AE1186" s="50">
        <v>135.886</v>
      </c>
      <c r="AF1186" s="52">
        <v>1.1302951767161304</v>
      </c>
      <c r="AG1186" s="52">
        <v>10.854910061777717</v>
      </c>
      <c r="AH1186" s="39"/>
      <c r="AI1186" s="53">
        <v>1.00508</v>
      </c>
      <c r="AJ1186" s="53" t="s">
        <v>20148</v>
      </c>
      <c r="AK1186" s="53" t="s">
        <v>20148</v>
      </c>
      <c r="AL1186" s="53" t="s">
        <v>20148</v>
      </c>
      <c r="AM1186" s="53">
        <v>0.83950999999999998</v>
      </c>
      <c r="AN1186" s="53">
        <v>7.1759899999999996</v>
      </c>
      <c r="AO1186" s="53">
        <v>-12.763671779081323</v>
      </c>
      <c r="AP1186" s="53">
        <v>-11.987156871716968</v>
      </c>
      <c r="AQ1186" s="39"/>
      <c r="AR1186" s="51">
        <v>-15.7454</v>
      </c>
      <c r="AS1186" s="104">
        <v>-1.6503310475289614</v>
      </c>
      <c r="AT1186" s="38" t="s">
        <v>20148</v>
      </c>
      <c r="AU1186" s="102"/>
      <c r="AV1186" s="103">
        <v>1</v>
      </c>
      <c r="AW1186" s="103">
        <v>2</v>
      </c>
      <c r="AX1186" s="103">
        <v>1</v>
      </c>
      <c r="AY1186" s="103">
        <v>0</v>
      </c>
      <c r="AZ1186" s="103">
        <v>0</v>
      </c>
      <c r="BA1186" s="103">
        <v>0</v>
      </c>
      <c r="BB1186" s="103">
        <v>4</v>
      </c>
      <c r="BC1186" s="39"/>
      <c r="BD1186" s="57" t="s">
        <v>20146</v>
      </c>
      <c r="BE1186" s="57" t="s">
        <v>20147</v>
      </c>
    </row>
    <row r="1187" spans="2:57">
      <c r="B1187" t="s">
        <v>604</v>
      </c>
      <c r="C1187" t="s">
        <v>5465</v>
      </c>
      <c r="D1187" t="s">
        <v>4198</v>
      </c>
      <c r="E1187" s="50">
        <v>2516.74982</v>
      </c>
      <c r="F1187" s="50">
        <v>2404.9318199999998</v>
      </c>
      <c r="G1187" s="39"/>
      <c r="H1187" s="38">
        <v>0.16624203821656058</v>
      </c>
      <c r="I1187" s="38">
        <v>0.40091813312930369</v>
      </c>
      <c r="J1187" s="38">
        <v>0.16624203821656058</v>
      </c>
      <c r="K1187" s="38">
        <v>1.4843962008141109</v>
      </c>
      <c r="L1187" s="38">
        <v>0.46246006389776362</v>
      </c>
      <c r="M1187" s="38">
        <v>4.0302197802197801</v>
      </c>
      <c r="N1187" s="39"/>
      <c r="O1187" s="38">
        <v>0.17940613760933943</v>
      </c>
      <c r="P1187" s="38">
        <v>0.40217770142614651</v>
      </c>
      <c r="Q1187" s="38">
        <v>0.17940613760933943</v>
      </c>
      <c r="R1187" s="38">
        <v>1.6842331509982325</v>
      </c>
      <c r="S1187" s="38">
        <v>0.69359053371966017</v>
      </c>
      <c r="T1187" s="38">
        <v>5.9507863151814009</v>
      </c>
      <c r="U1187" s="39"/>
      <c r="V1187" s="50">
        <v>1080.105</v>
      </c>
      <c r="W1187" s="51">
        <v>57.8001</v>
      </c>
      <c r="X1187" s="51">
        <v>6.5053000000000001</v>
      </c>
      <c r="Y1187" s="51">
        <v>3.6880000000000002</v>
      </c>
      <c r="Z1187" s="39"/>
      <c r="AA1187" s="50">
        <v>1012.8</v>
      </c>
      <c r="AB1187" s="50">
        <v>943.20100000000002</v>
      </c>
      <c r="AC1187" s="50">
        <v>69.599000000000004</v>
      </c>
      <c r="AD1187" s="50">
        <v>288.45800000000003</v>
      </c>
      <c r="AE1187" s="50">
        <v>-952.30600000000004</v>
      </c>
      <c r="AF1187" s="52">
        <v>14.551933217431284</v>
      </c>
      <c r="AG1187" s="52">
        <v>1.5863613653877096</v>
      </c>
      <c r="AH1187" s="39"/>
      <c r="AI1187" s="53">
        <v>2.3300999999999998</v>
      </c>
      <c r="AJ1187" s="53">
        <v>17.910520000000002</v>
      </c>
      <c r="AK1187" s="53">
        <v>35.817970000000003</v>
      </c>
      <c r="AL1187" s="53">
        <v>58.760289999999998</v>
      </c>
      <c r="AM1187" s="53">
        <v>33.950850000000003</v>
      </c>
      <c r="AN1187" s="53">
        <v>2.1564399999999999</v>
      </c>
      <c r="AO1187" s="53">
        <v>20.365072867534359</v>
      </c>
      <c r="AP1187" s="53">
        <v>34.226596740909415</v>
      </c>
      <c r="AQ1187" s="39"/>
      <c r="AR1187" s="51">
        <v>91.026399999999995</v>
      </c>
      <c r="AS1187" s="104">
        <v>0.16787318425076456</v>
      </c>
      <c r="AT1187" s="38" t="s">
        <v>20148</v>
      </c>
      <c r="AU1187" s="102"/>
      <c r="AV1187" s="103">
        <v>5</v>
      </c>
      <c r="AW1187" s="103">
        <v>1</v>
      </c>
      <c r="AX1187" s="103">
        <v>1</v>
      </c>
      <c r="AY1187" s="103">
        <v>0</v>
      </c>
      <c r="AZ1187" s="103">
        <v>0</v>
      </c>
      <c r="BA1187" s="103">
        <v>0</v>
      </c>
      <c r="BB1187" s="103">
        <v>7</v>
      </c>
      <c r="BC1187" s="39"/>
      <c r="BD1187" s="57" t="s">
        <v>20146</v>
      </c>
      <c r="BE1187" s="57" t="s">
        <v>20146</v>
      </c>
    </row>
    <row r="1188" spans="2:57">
      <c r="B1188" t="s">
        <v>2292</v>
      </c>
      <c r="C1188" t="s">
        <v>7151</v>
      </c>
      <c r="D1188" t="s">
        <v>4196</v>
      </c>
      <c r="E1188" s="50">
        <v>48.707920000000001</v>
      </c>
      <c r="F1188" s="50">
        <v>58.877510000000001</v>
      </c>
      <c r="G1188" s="39"/>
      <c r="H1188" s="38">
        <v>-0.59250000000000003</v>
      </c>
      <c r="I1188" s="38">
        <v>-0.16624040920716121</v>
      </c>
      <c r="J1188" s="38">
        <v>-0.59250000000000003</v>
      </c>
      <c r="K1188" s="38">
        <v>-0.63616071428571441</v>
      </c>
      <c r="L1188" s="38" t="s">
        <v>20162</v>
      </c>
      <c r="M1188" s="38" t="s">
        <v>20162</v>
      </c>
      <c r="N1188" s="39"/>
      <c r="O1188" s="38">
        <v>-0.48184447231486527</v>
      </c>
      <c r="P1188" s="38">
        <v>-0.11973540112564407</v>
      </c>
      <c r="Q1188" s="38">
        <v>-0.48184447231486527</v>
      </c>
      <c r="R1188" s="38">
        <v>-0.2314769697661897</v>
      </c>
      <c r="S1188" s="38" t="s">
        <v>20162</v>
      </c>
      <c r="T1188" s="38" t="s">
        <v>20162</v>
      </c>
      <c r="U1188" s="39"/>
      <c r="V1188" s="50">
        <v>14</v>
      </c>
      <c r="W1188" s="51">
        <v>88.571399999999997</v>
      </c>
      <c r="X1188" s="51">
        <v>-92.1691</v>
      </c>
      <c r="Y1188" s="51">
        <v>-91.274100000000004</v>
      </c>
      <c r="Z1188" s="39"/>
      <c r="AA1188" s="50">
        <v>31.65906</v>
      </c>
      <c r="AB1188" s="50">
        <v>11.19244</v>
      </c>
      <c r="AC1188" s="50">
        <v>20.466619999999999</v>
      </c>
      <c r="AD1188" s="50" t="s">
        <v>20162</v>
      </c>
      <c r="AE1188" s="50">
        <v>-90.219309999999993</v>
      </c>
      <c r="AF1188" s="52">
        <v>1.5468631361700174</v>
      </c>
      <c r="AG1188" s="52">
        <v>0.97077460235354973</v>
      </c>
      <c r="AH1188" s="39"/>
      <c r="AI1188" s="53">
        <v>3.4791400000000001</v>
      </c>
      <c r="AJ1188" s="53" t="s">
        <v>20148</v>
      </c>
      <c r="AK1188" s="53" t="s">
        <v>20148</v>
      </c>
      <c r="AL1188" s="53" t="s">
        <v>20148</v>
      </c>
      <c r="AM1188" s="53">
        <v>2.2639499999999999</v>
      </c>
      <c r="AN1188" s="53">
        <v>3.06488</v>
      </c>
      <c r="AO1188" s="53">
        <v>-4.6425605498134388</v>
      </c>
      <c r="AP1188" s="53">
        <v>-4.5628464128062696</v>
      </c>
      <c r="AQ1188" s="39"/>
      <c r="AR1188" s="51">
        <v>-71.4465</v>
      </c>
      <c r="AS1188" s="104">
        <v>-1.5784144272417795</v>
      </c>
      <c r="AT1188" s="38" t="s">
        <v>20148</v>
      </c>
      <c r="AU1188" s="102"/>
      <c r="AV1188" s="103">
        <v>2</v>
      </c>
      <c r="AW1188" s="103">
        <v>1</v>
      </c>
      <c r="AX1188" s="103">
        <v>0</v>
      </c>
      <c r="AY1188" s="103">
        <v>0</v>
      </c>
      <c r="AZ1188" s="103">
        <v>0</v>
      </c>
      <c r="BA1188" s="103">
        <v>0</v>
      </c>
      <c r="BB1188" s="103">
        <v>3</v>
      </c>
      <c r="BC1188" s="39"/>
      <c r="BD1188" s="57" t="s">
        <v>20146</v>
      </c>
      <c r="BE1188" s="57" t="s">
        <v>20147</v>
      </c>
    </row>
    <row r="1189" spans="2:57">
      <c r="B1189" t="s">
        <v>2348</v>
      </c>
      <c r="C1189" t="s">
        <v>7207</v>
      </c>
      <c r="D1189" t="s">
        <v>4196</v>
      </c>
      <c r="E1189" s="50">
        <v>8.4872700000000005</v>
      </c>
      <c r="F1189" s="50">
        <v>119.29027000000001</v>
      </c>
      <c r="G1189" s="39"/>
      <c r="H1189" s="38">
        <v>-0.71405228758169936</v>
      </c>
      <c r="I1189" s="38">
        <v>-0.55752212389380529</v>
      </c>
      <c r="J1189" s="38">
        <v>-0.71405228758169936</v>
      </c>
      <c r="K1189" s="38">
        <v>-0.77419354838709675</v>
      </c>
      <c r="L1189" s="38">
        <v>-0.67592592592592593</v>
      </c>
      <c r="M1189" s="38">
        <v>-0.71074380165289253</v>
      </c>
      <c r="N1189" s="39"/>
      <c r="O1189" s="38">
        <v>-0.71245440807310678</v>
      </c>
      <c r="P1189" s="38">
        <v>-0.55738214523910456</v>
      </c>
      <c r="Q1189" s="38">
        <v>-0.71245440807310678</v>
      </c>
      <c r="R1189" s="38">
        <v>-0.28816789007747423</v>
      </c>
      <c r="S1189" s="38">
        <v>1.440594301473785</v>
      </c>
      <c r="T1189" s="38">
        <v>3.2317450756277717</v>
      </c>
      <c r="U1189" s="39"/>
      <c r="V1189" s="50">
        <v>36.939</v>
      </c>
      <c r="W1189" s="51">
        <v>71.653199999999998</v>
      </c>
      <c r="X1189" s="51">
        <v>-149.6413</v>
      </c>
      <c r="Y1189" s="51">
        <v>-158.14449999999999</v>
      </c>
      <c r="Z1189" s="39"/>
      <c r="AA1189" s="50">
        <v>263.37200000000001</v>
      </c>
      <c r="AB1189" s="50">
        <v>78.992000000000004</v>
      </c>
      <c r="AC1189" s="50">
        <v>184.38</v>
      </c>
      <c r="AD1189" s="50">
        <v>36.561999999999998</v>
      </c>
      <c r="AE1189" s="50">
        <v>-569.09699999999998</v>
      </c>
      <c r="AF1189" s="52">
        <v>1.4284195682828942</v>
      </c>
      <c r="AG1189" s="52">
        <v>3.2819350538043999</v>
      </c>
      <c r="AH1189" s="39"/>
      <c r="AI1189" s="53">
        <v>0.22975999999999999</v>
      </c>
      <c r="AJ1189" s="53" t="s">
        <v>20148</v>
      </c>
      <c r="AK1189" s="53" t="s">
        <v>20148</v>
      </c>
      <c r="AL1189" s="53" t="s">
        <v>20148</v>
      </c>
      <c r="AM1189" s="53">
        <v>0.64361999999999997</v>
      </c>
      <c r="AN1189" s="53">
        <v>2.7248399999999999</v>
      </c>
      <c r="AO1189" s="53">
        <v>-2.271979240072374</v>
      </c>
      <c r="AP1189" s="53">
        <v>-2.1580843404008974</v>
      </c>
      <c r="AQ1189" s="39"/>
      <c r="AR1189" s="51">
        <v>-57.576099999999997</v>
      </c>
      <c r="AS1189" s="104">
        <v>-0.89294541460026144</v>
      </c>
      <c r="AT1189" s="38" t="s">
        <v>20148</v>
      </c>
      <c r="AU1189" s="102"/>
      <c r="AV1189" s="103">
        <v>4</v>
      </c>
      <c r="AW1189" s="103">
        <v>2</v>
      </c>
      <c r="AX1189" s="103">
        <v>0</v>
      </c>
      <c r="AY1189" s="103">
        <v>0</v>
      </c>
      <c r="AZ1189" s="103">
        <v>0</v>
      </c>
      <c r="BA1189" s="103">
        <v>0</v>
      </c>
      <c r="BB1189" s="103">
        <v>6</v>
      </c>
      <c r="BC1189" s="39"/>
      <c r="BD1189" s="57" t="s">
        <v>20146</v>
      </c>
      <c r="BE1189" s="57" t="s">
        <v>20147</v>
      </c>
    </row>
    <row r="1190" spans="2:57">
      <c r="B1190" t="s">
        <v>1285</v>
      </c>
      <c r="C1190" t="s">
        <v>6144</v>
      </c>
      <c r="D1190" t="s">
        <v>4195</v>
      </c>
      <c r="E1190" s="50">
        <v>799.06961000000001</v>
      </c>
      <c r="F1190" s="50">
        <v>458.91960999999998</v>
      </c>
      <c r="G1190" s="39"/>
      <c r="H1190" s="38">
        <v>0.10583446404341923</v>
      </c>
      <c r="I1190" s="38">
        <v>5.7068741893644637E-2</v>
      </c>
      <c r="J1190" s="38">
        <v>0.10583446404341923</v>
      </c>
      <c r="K1190" s="38">
        <v>0.19501466275659829</v>
      </c>
      <c r="L1190" s="38">
        <v>-0.33196721311475408</v>
      </c>
      <c r="M1190" s="38">
        <v>-0.59024635495223732</v>
      </c>
      <c r="N1190" s="39"/>
      <c r="O1190" s="38">
        <v>0.11081645248076288</v>
      </c>
      <c r="P1190" s="38">
        <v>5.060660380939308E-2</v>
      </c>
      <c r="Q1190" s="38">
        <v>0.11081645248076288</v>
      </c>
      <c r="R1190" s="38">
        <v>0.2116679775567174</v>
      </c>
      <c r="S1190" s="38">
        <v>-0.30849738578278341</v>
      </c>
      <c r="T1190" s="38">
        <v>-0.55081466297930848</v>
      </c>
      <c r="U1190" s="39"/>
      <c r="V1190" s="50">
        <v>772.41</v>
      </c>
      <c r="W1190" s="51">
        <v>61.263500000000001</v>
      </c>
      <c r="X1190" s="51">
        <v>5.891</v>
      </c>
      <c r="Y1190" s="51">
        <v>2.5937000000000001</v>
      </c>
      <c r="Z1190" s="39"/>
      <c r="AA1190" s="50">
        <v>1280.3209999999999</v>
      </c>
      <c r="AB1190" s="50">
        <v>625.82000000000005</v>
      </c>
      <c r="AC1190" s="50">
        <v>654.50099999999998</v>
      </c>
      <c r="AD1190" s="50">
        <v>311.84399999999999</v>
      </c>
      <c r="AE1190" s="50">
        <v>369.35899999999998</v>
      </c>
      <c r="AF1190" s="52">
        <v>1.9561788293677167</v>
      </c>
      <c r="AG1190" s="52">
        <v>3.8365123331189204</v>
      </c>
      <c r="AH1190" s="39"/>
      <c r="AI1190" s="53">
        <v>1.03451</v>
      </c>
      <c r="AJ1190" s="53">
        <v>5.0817800000000002</v>
      </c>
      <c r="AK1190" s="53">
        <v>16.004439999999999</v>
      </c>
      <c r="AL1190" s="53">
        <v>23.65239</v>
      </c>
      <c r="AM1190" s="53">
        <v>0.70123999999999997</v>
      </c>
      <c r="AN1190" s="53">
        <v>0.59035000000000004</v>
      </c>
      <c r="AO1190" s="53">
        <v>6.0243854444254819</v>
      </c>
      <c r="AP1190" s="53">
        <v>10.085480298002329</v>
      </c>
      <c r="AQ1190" s="39"/>
      <c r="AR1190" s="51">
        <v>3.0377000000000001</v>
      </c>
      <c r="AS1190" s="104">
        <v>4.7479376527326499E-2</v>
      </c>
      <c r="AT1190" s="38" t="s">
        <v>20148</v>
      </c>
      <c r="AU1190" s="102"/>
      <c r="AV1190" s="103">
        <v>3</v>
      </c>
      <c r="AW1190" s="103">
        <v>0</v>
      </c>
      <c r="AX1190" s="103">
        <v>0</v>
      </c>
      <c r="AY1190" s="103">
        <v>0</v>
      </c>
      <c r="AZ1190" s="103">
        <v>0</v>
      </c>
      <c r="BA1190" s="103">
        <v>0</v>
      </c>
      <c r="BB1190" s="103">
        <v>3</v>
      </c>
      <c r="BC1190" s="39"/>
      <c r="BD1190" s="57" t="s">
        <v>20147</v>
      </c>
      <c r="BE1190" s="57" t="s">
        <v>20147</v>
      </c>
    </row>
    <row r="1191" spans="2:57">
      <c r="B1191" t="s">
        <v>3209</v>
      </c>
      <c r="C1191" t="s">
        <v>8068</v>
      </c>
      <c r="D1191" t="s">
        <v>4188</v>
      </c>
      <c r="E1191" s="50">
        <v>4.2988</v>
      </c>
      <c r="F1191" s="50">
        <v>7.4939200000000001</v>
      </c>
      <c r="G1191" s="39"/>
      <c r="H1191" s="38">
        <v>-0.79608695652173911</v>
      </c>
      <c r="I1191" s="38">
        <v>-0.54303345241961676</v>
      </c>
      <c r="J1191" s="38">
        <v>-0.79608695652173911</v>
      </c>
      <c r="K1191" s="38" t="s">
        <v>20162</v>
      </c>
      <c r="L1191" s="38" t="s">
        <v>20162</v>
      </c>
      <c r="M1191" s="38" t="s">
        <v>20162</v>
      </c>
      <c r="N1191" s="39"/>
      <c r="O1191" s="38">
        <v>-0.7920426464201622</v>
      </c>
      <c r="P1191" s="38">
        <v>-0.54042680541092813</v>
      </c>
      <c r="Q1191" s="38">
        <v>-0.7920426464201622</v>
      </c>
      <c r="R1191" s="38" t="s">
        <v>20162</v>
      </c>
      <c r="S1191" s="38" t="s">
        <v>20162</v>
      </c>
      <c r="T1191" s="38" t="s">
        <v>20162</v>
      </c>
      <c r="U1191" s="39"/>
      <c r="V1191" s="50">
        <v>7.2339599999999997</v>
      </c>
      <c r="W1191" s="51">
        <v>2.8571</v>
      </c>
      <c r="X1191" s="51">
        <v>-121.22110000000001</v>
      </c>
      <c r="Y1191" s="51">
        <v>-129.7131</v>
      </c>
      <c r="Z1191" s="39"/>
      <c r="AA1191" s="50">
        <v>22.924119999999998</v>
      </c>
      <c r="AB1191" s="50">
        <v>1.0556700000000001</v>
      </c>
      <c r="AC1191" s="50">
        <v>21.868449999999999</v>
      </c>
      <c r="AD1191" s="50">
        <v>0.29743999999999998</v>
      </c>
      <c r="AE1191" s="50">
        <v>-17.339400000000001</v>
      </c>
      <c r="AF1191" s="52">
        <v>1.048273654511408</v>
      </c>
      <c r="AG1191" s="52">
        <v>2.0829938261833147</v>
      </c>
      <c r="AH1191" s="39"/>
      <c r="AI1191" s="53">
        <v>0.59424999999999994</v>
      </c>
      <c r="AJ1191" s="53" t="s">
        <v>20148</v>
      </c>
      <c r="AK1191" s="53" t="s">
        <v>20148</v>
      </c>
      <c r="AL1191" s="53" t="s">
        <v>20148</v>
      </c>
      <c r="AM1191" s="53">
        <v>0.3377</v>
      </c>
      <c r="AN1191" s="53">
        <v>0.78576000000000001</v>
      </c>
      <c r="AO1191" s="53">
        <v>-0.94904796580655371</v>
      </c>
      <c r="AP1191" s="53">
        <v>-0.85458354287617067</v>
      </c>
      <c r="AQ1191" s="39"/>
      <c r="AR1191" s="51">
        <v>-92.054000000000002</v>
      </c>
      <c r="AS1191" s="104">
        <v>-0.99836169718608148</v>
      </c>
      <c r="AT1191" s="38" t="s">
        <v>20148</v>
      </c>
      <c r="AU1191" s="102"/>
      <c r="AV1191" s="103">
        <v>1</v>
      </c>
      <c r="AW1191" s="103">
        <v>1</v>
      </c>
      <c r="AX1191" s="103">
        <v>0</v>
      </c>
      <c r="AY1191" s="103">
        <v>0</v>
      </c>
      <c r="AZ1191" s="103">
        <v>0</v>
      </c>
      <c r="BA1191" s="103">
        <v>0</v>
      </c>
      <c r="BB1191" s="103">
        <v>2</v>
      </c>
      <c r="BC1191" s="39"/>
      <c r="BD1191" s="57" t="s">
        <v>20146</v>
      </c>
      <c r="BE1191" s="57" t="s">
        <v>20147</v>
      </c>
    </row>
    <row r="1192" spans="2:57">
      <c r="B1192" t="s">
        <v>2744</v>
      </c>
      <c r="C1192" t="s">
        <v>7603</v>
      </c>
      <c r="D1192" t="s">
        <v>4194</v>
      </c>
      <c r="E1192" s="50">
        <v>19.71791</v>
      </c>
      <c r="F1192" s="50">
        <v>15.752050000000001</v>
      </c>
      <c r="G1192" s="39"/>
      <c r="H1192" s="38">
        <v>-0.55255033557046984</v>
      </c>
      <c r="I1192" s="38">
        <v>0.62411693057247253</v>
      </c>
      <c r="J1192" s="38">
        <v>-0.55255033557046984</v>
      </c>
      <c r="K1192" s="38" t="s">
        <v>20162</v>
      </c>
      <c r="L1192" s="38" t="s">
        <v>20162</v>
      </c>
      <c r="M1192" s="38" t="s">
        <v>20162</v>
      </c>
      <c r="N1192" s="39"/>
      <c r="O1192" s="38">
        <v>-0.21120958162993464</v>
      </c>
      <c r="P1192" s="38">
        <v>0.62411690470200565</v>
      </c>
      <c r="Q1192" s="38">
        <v>-0.21120958162993464</v>
      </c>
      <c r="R1192" s="38" t="s">
        <v>20162</v>
      </c>
      <c r="S1192" s="38" t="s">
        <v>20162</v>
      </c>
      <c r="T1192" s="38" t="s">
        <v>20162</v>
      </c>
      <c r="U1192" s="39"/>
      <c r="V1192" s="50">
        <v>21.84816</v>
      </c>
      <c r="W1192" s="51">
        <v>0.66300000000000003</v>
      </c>
      <c r="X1192" s="51">
        <v>-22.2805</v>
      </c>
      <c r="Y1192" s="51">
        <v>-18.177600000000002</v>
      </c>
      <c r="Z1192" s="39"/>
      <c r="AA1192" s="50">
        <v>44.414380000000001</v>
      </c>
      <c r="AB1192" s="50">
        <v>14.1304</v>
      </c>
      <c r="AC1192" s="50">
        <v>30.283989999999999</v>
      </c>
      <c r="AD1192" s="50" t="s">
        <v>20162</v>
      </c>
      <c r="AE1192" s="50">
        <v>-3.53464</v>
      </c>
      <c r="AF1192" s="52">
        <v>1.4665960462937679</v>
      </c>
      <c r="AG1192" s="52">
        <v>-5.9809819795923647E-2</v>
      </c>
      <c r="AH1192" s="39"/>
      <c r="AI1192" s="53">
        <v>0.90249999999999997</v>
      </c>
      <c r="AJ1192" s="53" t="s">
        <v>20148</v>
      </c>
      <c r="AK1192" s="53" t="s">
        <v>20148</v>
      </c>
      <c r="AL1192" s="53" t="s">
        <v>20148</v>
      </c>
      <c r="AM1192" s="53">
        <v>0.34189000000000003</v>
      </c>
      <c r="AN1192" s="53">
        <v>0.36435000000000001</v>
      </c>
      <c r="AO1192" s="53">
        <v>-3.6975167657628689</v>
      </c>
      <c r="AP1192" s="53">
        <v>-3.2359025452453833</v>
      </c>
      <c r="AQ1192" s="39"/>
      <c r="AR1192" s="51">
        <v>-16.784300000000002</v>
      </c>
      <c r="AS1192" s="104">
        <v>-0.15538738954995143</v>
      </c>
      <c r="AT1192" s="38" t="s">
        <v>20148</v>
      </c>
      <c r="AU1192" s="102"/>
      <c r="AV1192" s="103">
        <v>0</v>
      </c>
      <c r="AW1192" s="103">
        <v>0</v>
      </c>
      <c r="AX1192" s="103">
        <v>0</v>
      </c>
      <c r="AY1192" s="103">
        <v>0</v>
      </c>
      <c r="AZ1192" s="103">
        <v>0</v>
      </c>
      <c r="BA1192" s="103">
        <v>0</v>
      </c>
      <c r="BB1192" s="103">
        <v>0</v>
      </c>
      <c r="BC1192" s="39"/>
      <c r="BD1192" s="57" t="s">
        <v>20146</v>
      </c>
      <c r="BE1192" s="57" t="s">
        <v>20146</v>
      </c>
    </row>
    <row r="1193" spans="2:57">
      <c r="B1193" t="s">
        <v>245</v>
      </c>
      <c r="C1193" t="s">
        <v>4832</v>
      </c>
      <c r="D1193" t="s">
        <v>4198</v>
      </c>
      <c r="E1193" s="50">
        <v>8443.6042199999993</v>
      </c>
      <c r="F1193" s="50">
        <v>8663.4992199999997</v>
      </c>
      <c r="G1193" s="39"/>
      <c r="H1193" s="38">
        <v>-0.413550733521311</v>
      </c>
      <c r="I1193" s="38">
        <v>-8.4294893940440874E-3</v>
      </c>
      <c r="J1193" s="38">
        <v>-0.413550733521311</v>
      </c>
      <c r="K1193" s="38">
        <v>2.7640529896168831E-2</v>
      </c>
      <c r="L1193" s="38">
        <v>9.3659503124523535E-2</v>
      </c>
      <c r="M1193" s="38">
        <v>0.47720020586721557</v>
      </c>
      <c r="N1193" s="39"/>
      <c r="O1193" s="38">
        <v>-0.4217951836724444</v>
      </c>
      <c r="P1193" s="38">
        <v>4.995458356266802E-3</v>
      </c>
      <c r="Q1193" s="38">
        <v>-0.4217951836724444</v>
      </c>
      <c r="R1193" s="38">
        <v>2.0451900359587993E-2</v>
      </c>
      <c r="S1193" s="38">
        <v>5.4784934184311851E-2</v>
      </c>
      <c r="T1193" s="38">
        <v>0.12809756497498137</v>
      </c>
      <c r="U1193" s="39"/>
      <c r="V1193" s="50">
        <v>2665.8989999999999</v>
      </c>
      <c r="W1193" s="51">
        <v>80.912499999999994</v>
      </c>
      <c r="X1193" s="51">
        <v>16.7987</v>
      </c>
      <c r="Y1193" s="51">
        <v>12.6457</v>
      </c>
      <c r="Z1193" s="39"/>
      <c r="AA1193" s="50">
        <v>5086.9080000000004</v>
      </c>
      <c r="AB1193" s="50">
        <v>2681.547</v>
      </c>
      <c r="AC1193" s="50">
        <v>2405.3609999999999</v>
      </c>
      <c r="AD1193" s="50">
        <v>344.95400000000001</v>
      </c>
      <c r="AE1193" s="50">
        <v>2281.3870000000002</v>
      </c>
      <c r="AF1193" s="52">
        <v>2.1148210185498146</v>
      </c>
      <c r="AG1193" s="52">
        <v>-0.28317908461618668</v>
      </c>
      <c r="AH1193" s="39"/>
      <c r="AI1193" s="53">
        <v>3.1672600000000002</v>
      </c>
      <c r="AJ1193" s="53">
        <v>13.182259999999999</v>
      </c>
      <c r="AK1193" s="53">
        <v>18.854189999999999</v>
      </c>
      <c r="AL1193" s="53">
        <v>26.38345</v>
      </c>
      <c r="AM1193" s="53">
        <v>3.6221700000000001</v>
      </c>
      <c r="AN1193" s="53">
        <v>3.25949</v>
      </c>
      <c r="AO1193" s="53">
        <v>15.310295673319066</v>
      </c>
      <c r="AP1193" s="53">
        <v>19.345206447881708</v>
      </c>
      <c r="AQ1193" s="39"/>
      <c r="AR1193" s="51">
        <v>14.026400000000001</v>
      </c>
      <c r="AS1193" s="104">
        <v>0.13956621492667923</v>
      </c>
      <c r="AT1193" s="38" t="s">
        <v>20148</v>
      </c>
      <c r="AU1193" s="102"/>
      <c r="AV1193" s="103">
        <v>3</v>
      </c>
      <c r="AW1193" s="103">
        <v>4</v>
      </c>
      <c r="AX1193" s="103">
        <v>11</v>
      </c>
      <c r="AY1193" s="103">
        <v>0</v>
      </c>
      <c r="AZ1193" s="103">
        <v>0</v>
      </c>
      <c r="BA1193" s="103">
        <v>0</v>
      </c>
      <c r="BB1193" s="103">
        <v>18</v>
      </c>
      <c r="BC1193" s="39"/>
      <c r="BD1193" s="57" t="s">
        <v>20146</v>
      </c>
      <c r="BE1193" s="57" t="s">
        <v>20146</v>
      </c>
    </row>
    <row r="1194" spans="2:57">
      <c r="B1194" t="s">
        <v>3351</v>
      </c>
      <c r="C1194" t="s">
        <v>8210</v>
      </c>
      <c r="D1194" t="s">
        <v>4197</v>
      </c>
      <c r="E1194" s="50">
        <v>-19.264880000000002</v>
      </c>
      <c r="F1194" s="50">
        <v>5.0752800000000002</v>
      </c>
      <c r="G1194" s="39"/>
      <c r="H1194" s="38">
        <v>-0.88973476702508958</v>
      </c>
      <c r="I1194" s="38">
        <v>-0.15483516483516491</v>
      </c>
      <c r="J1194" s="38">
        <v>-0.88973476702508958</v>
      </c>
      <c r="K1194" s="38">
        <v>-0.99669630413898835</v>
      </c>
      <c r="L1194" s="38" t="s">
        <v>20162</v>
      </c>
      <c r="M1194" s="38" t="s">
        <v>20162</v>
      </c>
      <c r="N1194" s="39"/>
      <c r="O1194" s="38">
        <v>-0.86330581824528285</v>
      </c>
      <c r="P1194" s="38">
        <v>9.4153868184585487E-3</v>
      </c>
      <c r="Q1194" s="38">
        <v>-0.86330581824528285</v>
      </c>
      <c r="R1194" s="38">
        <v>-0.99554657974959104</v>
      </c>
      <c r="S1194" s="38" t="s">
        <v>20162</v>
      </c>
      <c r="T1194" s="38" t="s">
        <v>20162</v>
      </c>
      <c r="U1194" s="39"/>
      <c r="V1194" s="50">
        <v>942.38</v>
      </c>
      <c r="W1194" s="51">
        <v>11.3019</v>
      </c>
      <c r="X1194" s="51">
        <v>-101.5826</v>
      </c>
      <c r="Y1194" s="51">
        <v>-124.2773</v>
      </c>
      <c r="Z1194" s="39"/>
      <c r="AA1194" s="50">
        <v>1912.9829999999999</v>
      </c>
      <c r="AB1194" s="50">
        <v>1609.306</v>
      </c>
      <c r="AC1194" s="50">
        <v>303.67700000000002</v>
      </c>
      <c r="AD1194" s="50">
        <v>134.78</v>
      </c>
      <c r="AE1194" s="50">
        <v>-4313.6369999999997</v>
      </c>
      <c r="AF1194" s="52">
        <v>6.2994003497136752</v>
      </c>
      <c r="AG1194" s="52">
        <v>0.3827685341196293</v>
      </c>
      <c r="AH1194" s="39"/>
      <c r="AI1194" s="53" t="s">
        <v>20148</v>
      </c>
      <c r="AJ1194" s="53" t="s">
        <v>20148</v>
      </c>
      <c r="AK1194" s="53" t="s">
        <v>20148</v>
      </c>
      <c r="AL1194" s="53" t="s">
        <v>20148</v>
      </c>
      <c r="AM1194" s="53">
        <v>8.3019999999999997E-2</v>
      </c>
      <c r="AN1194" s="53">
        <v>2.7959999999999999E-2</v>
      </c>
      <c r="AO1194" s="53">
        <v>-5.3446503791069926E-3</v>
      </c>
      <c r="AP1194" s="53">
        <v>-5.3016886121832882E-3</v>
      </c>
      <c r="AQ1194" s="39"/>
      <c r="AR1194" s="51">
        <v>-135.95679999999999</v>
      </c>
      <c r="AS1194" s="104">
        <v>38.177268195413603</v>
      </c>
      <c r="AT1194" s="38" t="s">
        <v>20148</v>
      </c>
      <c r="AU1194" s="102"/>
      <c r="AV1194" s="103">
        <v>0</v>
      </c>
      <c r="AW1194" s="103">
        <v>0</v>
      </c>
      <c r="AX1194" s="103">
        <v>0</v>
      </c>
      <c r="AY1194" s="103">
        <v>0</v>
      </c>
      <c r="AZ1194" s="103">
        <v>0</v>
      </c>
      <c r="BA1194" s="103">
        <v>0</v>
      </c>
      <c r="BB1194" s="103">
        <v>0</v>
      </c>
      <c r="BC1194" s="39"/>
      <c r="BD1194" s="57" t="s">
        <v>20146</v>
      </c>
      <c r="BE1194" s="57" t="s">
        <v>20146</v>
      </c>
    </row>
    <row r="1195" spans="2:57">
      <c r="B1195" t="s">
        <v>1358</v>
      </c>
      <c r="C1195" t="s">
        <v>6217</v>
      </c>
      <c r="D1195" t="s">
        <v>4195</v>
      </c>
      <c r="E1195" s="50">
        <v>307.65481</v>
      </c>
      <c r="F1195" s="50">
        <v>397.48795999999999</v>
      </c>
      <c r="G1195" s="39"/>
      <c r="H1195" s="38">
        <v>3.6854575541161116E-2</v>
      </c>
      <c r="I1195" s="38">
        <v>0.47410358565737076</v>
      </c>
      <c r="J1195" s="38">
        <v>3.6854575541161116E-2</v>
      </c>
      <c r="K1195" s="38">
        <v>-0.6764956611073466</v>
      </c>
      <c r="L1195" s="38">
        <v>-0.57995070664779091</v>
      </c>
      <c r="M1195" s="38">
        <v>0.41791788339349911</v>
      </c>
      <c r="N1195" s="39"/>
      <c r="O1195" s="38">
        <v>1.686213139581838E-2</v>
      </c>
      <c r="P1195" s="38">
        <v>0.47410357324629016</v>
      </c>
      <c r="Q1195" s="38">
        <v>1.686213139581838E-2</v>
      </c>
      <c r="R1195" s="38">
        <v>-0.71623571787170603</v>
      </c>
      <c r="S1195" s="38">
        <v>-0.70223747411822168</v>
      </c>
      <c r="T1195" s="38">
        <v>0.20974743269362484</v>
      </c>
      <c r="U1195" s="39"/>
      <c r="V1195" s="50">
        <v>3271.114</v>
      </c>
      <c r="W1195" s="51">
        <v>35.338000000000001</v>
      </c>
      <c r="X1195" s="51">
        <v>9.2294</v>
      </c>
      <c r="Y1195" s="51">
        <v>7.6727999999999996</v>
      </c>
      <c r="Z1195" s="39"/>
      <c r="AA1195" s="50">
        <v>3242.1179999999999</v>
      </c>
      <c r="AB1195" s="50">
        <v>1281.7560000000001</v>
      </c>
      <c r="AC1195" s="50">
        <v>1960.3620000000001</v>
      </c>
      <c r="AD1195" s="50" t="s">
        <v>20162</v>
      </c>
      <c r="AE1195" s="50">
        <v>1868.9359999999999</v>
      </c>
      <c r="AF1195" s="52">
        <v>1.6538363832802307</v>
      </c>
      <c r="AG1195" s="52">
        <v>-3.80905860901927</v>
      </c>
      <c r="AH1195" s="39"/>
      <c r="AI1195" s="53">
        <v>0.59746999999999995</v>
      </c>
      <c r="AJ1195" s="53">
        <v>4.7175000000000002</v>
      </c>
      <c r="AK1195" s="53">
        <v>6.9469799999999999</v>
      </c>
      <c r="AL1195" s="53">
        <v>10.2194</v>
      </c>
      <c r="AM1195" s="53">
        <v>1.3733900000000001</v>
      </c>
      <c r="AN1195" s="53">
        <v>0.77164999999999995</v>
      </c>
      <c r="AO1195" s="53">
        <v>1.2410174465799959</v>
      </c>
      <c r="AP1195" s="53">
        <v>1.316599460095063</v>
      </c>
      <c r="AQ1195" s="39"/>
      <c r="AR1195" s="51">
        <v>13.2791</v>
      </c>
      <c r="AS1195" s="104">
        <v>0.16267914481437157</v>
      </c>
      <c r="AT1195" s="38">
        <v>0.51508108108108108</v>
      </c>
      <c r="AU1195" s="102"/>
      <c r="AV1195" s="103">
        <v>0</v>
      </c>
      <c r="AW1195" s="103">
        <v>0</v>
      </c>
      <c r="AX1195" s="103">
        <v>1</v>
      </c>
      <c r="AY1195" s="103">
        <v>0</v>
      </c>
      <c r="AZ1195" s="103">
        <v>0</v>
      </c>
      <c r="BA1195" s="103">
        <v>0</v>
      </c>
      <c r="BB1195" s="103">
        <v>1</v>
      </c>
      <c r="BC1195" s="39"/>
      <c r="BD1195" s="57" t="s">
        <v>20147</v>
      </c>
      <c r="BE1195" s="57" t="s">
        <v>20147</v>
      </c>
    </row>
    <row r="1196" spans="2:57">
      <c r="B1196" t="s">
        <v>1508</v>
      </c>
      <c r="C1196" t="s">
        <v>6367</v>
      </c>
      <c r="D1196" t="s">
        <v>4194</v>
      </c>
      <c r="E1196" s="50">
        <v>235.07697999999999</v>
      </c>
      <c r="F1196" s="50">
        <v>172.78098</v>
      </c>
      <c r="G1196" s="39"/>
      <c r="H1196" s="38">
        <v>-0.94543233082706768</v>
      </c>
      <c r="I1196" s="38">
        <v>-0.54369695064445134</v>
      </c>
      <c r="J1196" s="38">
        <v>-0.94543233082706768</v>
      </c>
      <c r="K1196" s="38" t="s">
        <v>20162</v>
      </c>
      <c r="L1196" s="38" t="s">
        <v>20162</v>
      </c>
      <c r="M1196" s="38" t="s">
        <v>20162</v>
      </c>
      <c r="N1196" s="39"/>
      <c r="O1196" s="38">
        <v>-0.89987181834192076</v>
      </c>
      <c r="P1196" s="38">
        <v>-0.17178634624819378</v>
      </c>
      <c r="Q1196" s="38">
        <v>-0.89987181834192076</v>
      </c>
      <c r="R1196" s="38" t="s">
        <v>20162</v>
      </c>
      <c r="S1196" s="38" t="s">
        <v>20162</v>
      </c>
      <c r="T1196" s="38" t="s">
        <v>20162</v>
      </c>
      <c r="U1196" s="39"/>
      <c r="V1196" s="50" t="s">
        <v>20162</v>
      </c>
      <c r="W1196" s="51" t="s">
        <v>20162</v>
      </c>
      <c r="X1196" s="51" t="s">
        <v>20162</v>
      </c>
      <c r="Y1196" s="51" t="s">
        <v>20162</v>
      </c>
      <c r="Z1196" s="39"/>
      <c r="AA1196" s="50">
        <v>907.43200000000002</v>
      </c>
      <c r="AB1196" s="50">
        <v>339.77800000000002</v>
      </c>
      <c r="AC1196" s="50">
        <v>567.654</v>
      </c>
      <c r="AD1196" s="50">
        <v>48.337000000000003</v>
      </c>
      <c r="AE1196" s="50">
        <v>-2907.6439999999998</v>
      </c>
      <c r="AF1196" s="52">
        <v>1.5985653232426795</v>
      </c>
      <c r="AG1196" s="52">
        <v>1.0949860442750168</v>
      </c>
      <c r="AH1196" s="39"/>
      <c r="AI1196" s="53" t="s">
        <v>20162</v>
      </c>
      <c r="AJ1196" s="53" t="s">
        <v>20148</v>
      </c>
      <c r="AK1196" s="53" t="s">
        <v>20148</v>
      </c>
      <c r="AL1196" s="53" t="s">
        <v>20148</v>
      </c>
      <c r="AM1196" s="53">
        <v>0.11899999999999999</v>
      </c>
      <c r="AN1196" s="53" t="s">
        <v>20162</v>
      </c>
      <c r="AO1196" s="53">
        <v>-0.60206837434097971</v>
      </c>
      <c r="AP1196" s="53">
        <v>-0.5958827830237482</v>
      </c>
      <c r="AQ1196" s="39"/>
      <c r="AR1196" s="51" t="s">
        <v>20148</v>
      </c>
      <c r="AS1196" s="104">
        <v>-1.1276445149648437</v>
      </c>
      <c r="AT1196" s="38" t="s">
        <v>20148</v>
      </c>
      <c r="AU1196" s="102"/>
      <c r="AV1196" s="103">
        <v>0</v>
      </c>
      <c r="AW1196" s="103">
        <v>0</v>
      </c>
      <c r="AX1196" s="103">
        <v>1</v>
      </c>
      <c r="AY1196" s="103">
        <v>0</v>
      </c>
      <c r="AZ1196" s="103">
        <v>0</v>
      </c>
      <c r="BA1196" s="103">
        <v>0</v>
      </c>
      <c r="BB1196" s="103">
        <v>1</v>
      </c>
      <c r="BC1196" s="39"/>
      <c r="BD1196" s="57" t="s">
        <v>20146</v>
      </c>
      <c r="BE1196" s="57" t="s">
        <v>20146</v>
      </c>
    </row>
    <row r="1197" spans="2:57">
      <c r="B1197" t="s">
        <v>2411</v>
      </c>
      <c r="C1197" t="s">
        <v>7270</v>
      </c>
      <c r="D1197" t="s">
        <v>4192</v>
      </c>
      <c r="E1197" s="50">
        <v>222.61698000000001</v>
      </c>
      <c r="F1197" s="50">
        <v>90.100980000000007</v>
      </c>
      <c r="G1197" s="39"/>
      <c r="H1197" s="38">
        <v>-0.38120805369127519</v>
      </c>
      <c r="I1197" s="38">
        <v>-1.7057569296375252E-2</v>
      </c>
      <c r="J1197" s="38">
        <v>-0.38120805369127519</v>
      </c>
      <c r="K1197" s="38">
        <v>-0.69389110225763617</v>
      </c>
      <c r="L1197" s="38">
        <v>-0.85660964230171066</v>
      </c>
      <c r="M1197" s="38">
        <v>-0.68052668052668053</v>
      </c>
      <c r="N1197" s="39"/>
      <c r="O1197" s="38">
        <v>-0.33112465822586334</v>
      </c>
      <c r="P1197" s="38">
        <v>2.0498083727049643E-2</v>
      </c>
      <c r="Q1197" s="38">
        <v>-0.33112465822586334</v>
      </c>
      <c r="R1197" s="38">
        <v>-0.65117935326335785</v>
      </c>
      <c r="S1197" s="38">
        <v>-0.83215765801788766</v>
      </c>
      <c r="T1197" s="38">
        <v>-0.59461244448871708</v>
      </c>
      <c r="U1197" s="39"/>
      <c r="V1197" s="50">
        <v>422.81599999999997</v>
      </c>
      <c r="W1197" s="51">
        <v>28.0748</v>
      </c>
      <c r="X1197" s="51">
        <v>-6.6841999999999997</v>
      </c>
      <c r="Y1197" s="51">
        <v>-6.0305</v>
      </c>
      <c r="Z1197" s="39"/>
      <c r="AA1197" s="50">
        <v>346.65800000000002</v>
      </c>
      <c r="AB1197" s="50">
        <v>241.34800000000001</v>
      </c>
      <c r="AC1197" s="50">
        <v>105.31</v>
      </c>
      <c r="AD1197" s="50">
        <v>86.834000000000003</v>
      </c>
      <c r="AE1197" s="50">
        <v>58.171999999999997</v>
      </c>
      <c r="AF1197" s="52">
        <v>3.2917861551609535</v>
      </c>
      <c r="AG1197" s="52">
        <v>-43.894657637321295</v>
      </c>
      <c r="AH1197" s="39"/>
      <c r="AI1197" s="53">
        <v>0.52651000000000003</v>
      </c>
      <c r="AJ1197" s="53">
        <v>25.205729999999999</v>
      </c>
      <c r="AK1197" s="53" t="s">
        <v>20148</v>
      </c>
      <c r="AL1197" s="53" t="s">
        <v>20148</v>
      </c>
      <c r="AM1197" s="53">
        <v>0.79729000000000005</v>
      </c>
      <c r="AN1197" s="53">
        <v>0.19531999999999999</v>
      </c>
      <c r="AO1197" s="53">
        <v>-33.898036117381494</v>
      </c>
      <c r="AP1197" s="53">
        <v>-3.1880610006368979</v>
      </c>
      <c r="AQ1197" s="39"/>
      <c r="AR1197" s="51">
        <v>-25.3078</v>
      </c>
      <c r="AS1197" s="104">
        <v>-0.10615553351963702</v>
      </c>
      <c r="AT1197" s="38" t="s">
        <v>20148</v>
      </c>
      <c r="AU1197" s="102"/>
      <c r="AV1197" s="103">
        <v>0</v>
      </c>
      <c r="AW1197" s="103">
        <v>1</v>
      </c>
      <c r="AX1197" s="103">
        <v>0</v>
      </c>
      <c r="AY1197" s="103">
        <v>0</v>
      </c>
      <c r="AZ1197" s="103">
        <v>0</v>
      </c>
      <c r="BA1197" s="103">
        <v>0</v>
      </c>
      <c r="BB1197" s="103">
        <v>1</v>
      </c>
      <c r="BC1197" s="39"/>
      <c r="BD1197" s="57" t="s">
        <v>20146</v>
      </c>
      <c r="BE1197" s="57" t="s">
        <v>20146</v>
      </c>
    </row>
    <row r="1198" spans="2:57">
      <c r="B1198" t="s">
        <v>1568</v>
      </c>
      <c r="C1198" t="s">
        <v>6427</v>
      </c>
      <c r="D1198" t="s">
        <v>4195</v>
      </c>
      <c r="E1198" s="50" t="s">
        <v>20162</v>
      </c>
      <c r="F1198" s="50">
        <v>366.80822999999998</v>
      </c>
      <c r="G1198" s="39"/>
      <c r="H1198" s="38">
        <v>-0.14948264888278073</v>
      </c>
      <c r="I1198" s="38">
        <v>1.9469313336031302E-2</v>
      </c>
      <c r="J1198" s="38">
        <v>-0.14948264888278073</v>
      </c>
      <c r="K1198" s="38">
        <v>-1.8029172265068616E-2</v>
      </c>
      <c r="L1198" s="38">
        <v>-0.24830432888759835</v>
      </c>
      <c r="M1198" s="38">
        <v>2.567411343003057</v>
      </c>
      <c r="N1198" s="39"/>
      <c r="O1198" s="38">
        <v>-0.13908517929662734</v>
      </c>
      <c r="P1198" s="38">
        <v>5.3766148395615332E-2</v>
      </c>
      <c r="Q1198" s="38">
        <v>-0.13908517929662734</v>
      </c>
      <c r="R1198" s="38">
        <v>0.10169600311976001</v>
      </c>
      <c r="S1198" s="38">
        <v>-2.6514465211345595E-2</v>
      </c>
      <c r="T1198" s="38">
        <v>2.9369035209810348</v>
      </c>
      <c r="U1198" s="39"/>
      <c r="V1198" s="50">
        <v>83.662999999999997</v>
      </c>
      <c r="W1198" s="51" t="s">
        <v>20162</v>
      </c>
      <c r="X1198" s="51" t="s">
        <v>20163</v>
      </c>
      <c r="Y1198" s="51">
        <v>28.082899999999999</v>
      </c>
      <c r="Z1198" s="39"/>
      <c r="AA1198" s="50">
        <v>2638.3</v>
      </c>
      <c r="AB1198" s="50">
        <v>2341.1329999999998</v>
      </c>
      <c r="AC1198" s="50">
        <v>297.16699999999997</v>
      </c>
      <c r="AD1198" s="50">
        <v>127.804</v>
      </c>
      <c r="AE1198" s="50">
        <v>189.40100000000001</v>
      </c>
      <c r="AF1198" s="52">
        <v>8.8781728792227952</v>
      </c>
      <c r="AG1198" s="52" t="s">
        <v>20162</v>
      </c>
      <c r="AH1198" s="39"/>
      <c r="AI1198" s="53" t="s">
        <v>20162</v>
      </c>
      <c r="AJ1198" s="53" t="s">
        <v>20162</v>
      </c>
      <c r="AK1198" s="53" t="s">
        <v>20162</v>
      </c>
      <c r="AL1198" s="53">
        <v>13.494619999999999</v>
      </c>
      <c r="AM1198" s="53">
        <v>1.18492</v>
      </c>
      <c r="AN1198" s="53">
        <v>3.7588699999999999</v>
      </c>
      <c r="AO1198" s="53" t="s">
        <v>20162</v>
      </c>
      <c r="AP1198" s="53" t="s">
        <v>20162</v>
      </c>
      <c r="AQ1198" s="39"/>
      <c r="AR1198" s="51">
        <v>8.6010000000000009</v>
      </c>
      <c r="AS1198" s="104" t="s">
        <v>20162</v>
      </c>
      <c r="AT1198" s="38">
        <v>2.6122148638704931E-2</v>
      </c>
      <c r="AU1198" s="102"/>
      <c r="AV1198" s="103">
        <v>0</v>
      </c>
      <c r="AW1198" s="103">
        <v>0</v>
      </c>
      <c r="AX1198" s="103">
        <v>3</v>
      </c>
      <c r="AY1198" s="103">
        <v>0</v>
      </c>
      <c r="AZ1198" s="103">
        <v>0</v>
      </c>
      <c r="BA1198" s="103">
        <v>0</v>
      </c>
      <c r="BB1198" s="103">
        <v>3</v>
      </c>
      <c r="BC1198" s="39"/>
      <c r="BD1198" s="57" t="s">
        <v>20147</v>
      </c>
      <c r="BE1198" s="57" t="s">
        <v>20147</v>
      </c>
    </row>
    <row r="1199" spans="2:57">
      <c r="B1199" t="s">
        <v>1311</v>
      </c>
      <c r="C1199" t="s">
        <v>6170</v>
      </c>
      <c r="D1199" t="s">
        <v>4195</v>
      </c>
      <c r="E1199" s="50" t="s">
        <v>20162</v>
      </c>
      <c r="F1199" s="50">
        <v>480.92236000000003</v>
      </c>
      <c r="G1199" s="39"/>
      <c r="H1199" s="38">
        <v>-0.20590449314082537</v>
      </c>
      <c r="I1199" s="38">
        <v>9.1035332001270453E-2</v>
      </c>
      <c r="J1199" s="38">
        <v>-0.20590449314082537</v>
      </c>
      <c r="K1199" s="38">
        <v>-3.8493200552670581E-2</v>
      </c>
      <c r="L1199" s="38">
        <v>0.11442199658940355</v>
      </c>
      <c r="M1199" s="38">
        <v>1.8740203240890536</v>
      </c>
      <c r="N1199" s="39"/>
      <c r="O1199" s="38">
        <v>-0.23541897386295796</v>
      </c>
      <c r="P1199" s="38">
        <v>7.8591024162590006E-2</v>
      </c>
      <c r="Q1199" s="38">
        <v>-0.23541897386295796</v>
      </c>
      <c r="R1199" s="38">
        <v>6.5042974999538927E-2</v>
      </c>
      <c r="S1199" s="38">
        <v>0.18373688581304992</v>
      </c>
      <c r="T1199" s="38">
        <v>3.1254659805563962</v>
      </c>
      <c r="U1199" s="39"/>
      <c r="V1199" s="50">
        <v>141.29</v>
      </c>
      <c r="W1199" s="51" t="s">
        <v>20162</v>
      </c>
      <c r="X1199" s="51" t="s">
        <v>20163</v>
      </c>
      <c r="Y1199" s="51">
        <v>36.693300000000001</v>
      </c>
      <c r="Z1199" s="39"/>
      <c r="AA1199" s="50">
        <v>4142.7489999999998</v>
      </c>
      <c r="AB1199" s="50">
        <v>3670.317</v>
      </c>
      <c r="AC1199" s="50">
        <v>472.43200000000002</v>
      </c>
      <c r="AD1199" s="50">
        <v>92.018999999999991</v>
      </c>
      <c r="AE1199" s="50">
        <v>173.89599999999999</v>
      </c>
      <c r="AF1199" s="52">
        <v>8.7689847427777963</v>
      </c>
      <c r="AG1199" s="52" t="s">
        <v>20162</v>
      </c>
      <c r="AH1199" s="39"/>
      <c r="AI1199" s="53" t="s">
        <v>20162</v>
      </c>
      <c r="AJ1199" s="53" t="s">
        <v>20162</v>
      </c>
      <c r="AK1199" s="53" t="s">
        <v>20162</v>
      </c>
      <c r="AL1199" s="53">
        <v>7.9774000000000003</v>
      </c>
      <c r="AM1199" s="53">
        <v>1.01315</v>
      </c>
      <c r="AN1199" s="53">
        <v>2.9148800000000001</v>
      </c>
      <c r="AO1199" s="53" t="s">
        <v>20162</v>
      </c>
      <c r="AP1199" s="53" t="s">
        <v>20162</v>
      </c>
      <c r="AQ1199" s="39"/>
      <c r="AR1199" s="51">
        <v>12.6059</v>
      </c>
      <c r="AS1199" s="104" t="s">
        <v>20162</v>
      </c>
      <c r="AT1199" s="38">
        <v>3.3701878915602605E-2</v>
      </c>
      <c r="AU1199" s="102"/>
      <c r="AV1199" s="103">
        <v>0</v>
      </c>
      <c r="AW1199" s="103">
        <v>1</v>
      </c>
      <c r="AX1199" s="103">
        <v>3</v>
      </c>
      <c r="AY1199" s="103">
        <v>0</v>
      </c>
      <c r="AZ1199" s="103">
        <v>0</v>
      </c>
      <c r="BA1199" s="103">
        <v>0</v>
      </c>
      <c r="BB1199" s="103">
        <v>4</v>
      </c>
      <c r="BC1199" s="39"/>
      <c r="BD1199" s="57" t="s">
        <v>20147</v>
      </c>
      <c r="BE1199" s="57" t="s">
        <v>20147</v>
      </c>
    </row>
    <row r="1200" spans="2:57">
      <c r="B1200" t="s">
        <v>3202</v>
      </c>
      <c r="C1200" t="s">
        <v>8061</v>
      </c>
      <c r="D1200" t="s">
        <v>4192</v>
      </c>
      <c r="E1200" s="50">
        <v>-42.020339999999997</v>
      </c>
      <c r="F1200" s="50">
        <v>9.5740499999999997</v>
      </c>
      <c r="G1200" s="39"/>
      <c r="H1200" s="38">
        <v>-0.9279856115107914</v>
      </c>
      <c r="I1200" s="38">
        <v>-0.28076163104005747</v>
      </c>
      <c r="J1200" s="38">
        <v>-0.9279856115107914</v>
      </c>
      <c r="K1200" s="38">
        <v>-0.97864533333333337</v>
      </c>
      <c r="L1200" s="38" t="s">
        <v>20162</v>
      </c>
      <c r="M1200" s="38" t="s">
        <v>20162</v>
      </c>
      <c r="N1200" s="39"/>
      <c r="O1200" s="38">
        <v>-0.84770436284794859</v>
      </c>
      <c r="P1200" s="38">
        <v>-0.28076148435510395</v>
      </c>
      <c r="Q1200" s="38">
        <v>-0.84770436284794859</v>
      </c>
      <c r="R1200" s="38">
        <v>-7.2789485963138389E-3</v>
      </c>
      <c r="S1200" s="38" t="s">
        <v>20162</v>
      </c>
      <c r="T1200" s="38" t="s">
        <v>20162</v>
      </c>
      <c r="U1200" s="39"/>
      <c r="V1200" s="50">
        <v>51.87782</v>
      </c>
      <c r="W1200" s="51">
        <v>10.0039</v>
      </c>
      <c r="X1200" s="51">
        <v>3.5375000000000001</v>
      </c>
      <c r="Y1200" s="51">
        <v>2.6671</v>
      </c>
      <c r="Z1200" s="39"/>
      <c r="AA1200" s="50">
        <v>174.79826</v>
      </c>
      <c r="AB1200" s="50">
        <v>4.1497200000000003</v>
      </c>
      <c r="AC1200" s="50">
        <v>170.64854</v>
      </c>
      <c r="AD1200" s="50">
        <v>2.3060999999999998</v>
      </c>
      <c r="AE1200" s="50">
        <v>13.24639</v>
      </c>
      <c r="AF1200" s="52">
        <v>1.0243173483933703</v>
      </c>
      <c r="AG1200" s="52">
        <v>-27.744140026349044</v>
      </c>
      <c r="AH1200" s="39"/>
      <c r="AI1200" s="53" t="s">
        <v>20148</v>
      </c>
      <c r="AJ1200" s="53" t="s">
        <v>20148</v>
      </c>
      <c r="AK1200" s="53" t="s">
        <v>20148</v>
      </c>
      <c r="AL1200" s="53">
        <v>3.62487</v>
      </c>
      <c r="AM1200" s="53">
        <v>5.6090000000000001E-2</v>
      </c>
      <c r="AN1200" s="53">
        <v>7.3719999999999994E-2</v>
      </c>
      <c r="AO1200" s="53">
        <v>5.1483074772134536</v>
      </c>
      <c r="AP1200" s="53">
        <v>5.2168689141842073</v>
      </c>
      <c r="AQ1200" s="39"/>
      <c r="AR1200" s="51">
        <v>1.3574999999999999</v>
      </c>
      <c r="AS1200" s="104">
        <v>1.1565892424551902E-2</v>
      </c>
      <c r="AT1200" s="38" t="s">
        <v>20148</v>
      </c>
      <c r="AU1200" s="102"/>
      <c r="AV1200" s="103">
        <v>0</v>
      </c>
      <c r="AW1200" s="103">
        <v>0</v>
      </c>
      <c r="AX1200" s="103">
        <v>0</v>
      </c>
      <c r="AY1200" s="103">
        <v>0</v>
      </c>
      <c r="AZ1200" s="103">
        <v>0</v>
      </c>
      <c r="BA1200" s="103">
        <v>0</v>
      </c>
      <c r="BB1200" s="103">
        <v>0</v>
      </c>
      <c r="BC1200" s="39"/>
      <c r="BD1200" s="57" t="s">
        <v>20146</v>
      </c>
      <c r="BE1200" s="57" t="s">
        <v>20146</v>
      </c>
    </row>
    <row r="1201" spans="2:57">
      <c r="B1201" t="s">
        <v>1278</v>
      </c>
      <c r="C1201" t="s">
        <v>6137</v>
      </c>
      <c r="D1201" t="s">
        <v>4198</v>
      </c>
      <c r="E1201" s="50">
        <v>523.65638999999999</v>
      </c>
      <c r="F1201" s="50">
        <v>552.31439</v>
      </c>
      <c r="G1201" s="39"/>
      <c r="H1201" s="38">
        <v>-0.57997714938588973</v>
      </c>
      <c r="I1201" s="38">
        <v>7.1793002915451876E-2</v>
      </c>
      <c r="J1201" s="38">
        <v>-0.57997714938588973</v>
      </c>
      <c r="K1201" s="38">
        <v>-0.41588877855014894</v>
      </c>
      <c r="L1201" s="38">
        <v>-0.37425531914893617</v>
      </c>
      <c r="M1201" s="38">
        <v>-0.17572869955156944</v>
      </c>
      <c r="N1201" s="39"/>
      <c r="O1201" s="38">
        <v>-0.56668564397587251</v>
      </c>
      <c r="P1201" s="38">
        <v>7.2100604402078217E-2</v>
      </c>
      <c r="Q1201" s="38">
        <v>-0.56668564397587251</v>
      </c>
      <c r="R1201" s="38">
        <v>-0.36971693507413672</v>
      </c>
      <c r="S1201" s="38">
        <v>-0.29679473564436154</v>
      </c>
      <c r="T1201" s="38">
        <v>-8.8017673535741858E-2</v>
      </c>
      <c r="U1201" s="39"/>
      <c r="V1201" s="50">
        <v>337.81400000000002</v>
      </c>
      <c r="W1201" s="51">
        <v>54.446199999999997</v>
      </c>
      <c r="X1201" s="51">
        <v>-0.31609999999999999</v>
      </c>
      <c r="Y1201" s="51">
        <v>-11.8301</v>
      </c>
      <c r="Z1201" s="39"/>
      <c r="AA1201" s="50">
        <v>479.74</v>
      </c>
      <c r="AB1201" s="50">
        <v>153.28100000000001</v>
      </c>
      <c r="AC1201" s="50">
        <v>326.459</v>
      </c>
      <c r="AD1201" s="50" t="s">
        <v>20162</v>
      </c>
      <c r="AE1201" s="50">
        <v>73.543999999999997</v>
      </c>
      <c r="AF1201" s="52">
        <v>1.469526035428645</v>
      </c>
      <c r="AG1201" s="52">
        <v>-7.917180402336145</v>
      </c>
      <c r="AH1201" s="39"/>
      <c r="AI1201" s="53">
        <v>1.55013</v>
      </c>
      <c r="AJ1201" s="53">
        <v>25.8813</v>
      </c>
      <c r="AK1201" s="53" t="s">
        <v>20148</v>
      </c>
      <c r="AL1201" s="53" t="s">
        <v>20148</v>
      </c>
      <c r="AM1201" s="53">
        <v>1.64011</v>
      </c>
      <c r="AN1201" s="53">
        <v>1.58344</v>
      </c>
      <c r="AO1201" s="53">
        <v>44.801621512005191</v>
      </c>
      <c r="AP1201" s="53">
        <v>-517.14830524344563</v>
      </c>
      <c r="AQ1201" s="39"/>
      <c r="AR1201" s="51">
        <v>-11.638299999999999</v>
      </c>
      <c r="AS1201" s="104">
        <v>-4.0361591486274048E-3</v>
      </c>
      <c r="AT1201" s="38" t="s">
        <v>20148</v>
      </c>
      <c r="AU1201" s="102"/>
      <c r="AV1201" s="103">
        <v>1</v>
      </c>
      <c r="AW1201" s="103">
        <v>1</v>
      </c>
      <c r="AX1201" s="103">
        <v>2</v>
      </c>
      <c r="AY1201" s="103">
        <v>0</v>
      </c>
      <c r="AZ1201" s="103">
        <v>0</v>
      </c>
      <c r="BA1201" s="103">
        <v>0</v>
      </c>
      <c r="BB1201" s="103">
        <v>4</v>
      </c>
      <c r="BC1201" s="39"/>
      <c r="BD1201" s="57" t="s">
        <v>20146</v>
      </c>
      <c r="BE1201" s="57" t="s">
        <v>20146</v>
      </c>
    </row>
    <row r="1202" spans="2:57">
      <c r="B1202" t="s">
        <v>101</v>
      </c>
      <c r="C1202" t="s">
        <v>4685</v>
      </c>
      <c r="D1202" t="s">
        <v>4190</v>
      </c>
      <c r="E1202" s="50">
        <v>27680.397519999999</v>
      </c>
      <c r="F1202" s="50">
        <v>27102.997520000001</v>
      </c>
      <c r="G1202" s="39"/>
      <c r="H1202" s="38">
        <v>-0.24339679904813505</v>
      </c>
      <c r="I1202" s="38">
        <v>3.4596818119572159E-2</v>
      </c>
      <c r="J1202" s="38">
        <v>-0.24339679904813505</v>
      </c>
      <c r="K1202" s="38">
        <v>0.38553175329515321</v>
      </c>
      <c r="L1202" s="38">
        <v>0.97775130994718107</v>
      </c>
      <c r="M1202" s="38">
        <v>1.6211845106317466</v>
      </c>
      <c r="N1202" s="39"/>
      <c r="O1202" s="38">
        <v>-0.26440429737898574</v>
      </c>
      <c r="P1202" s="38">
        <v>2.4374810159175198E-2</v>
      </c>
      <c r="Q1202" s="38">
        <v>-0.26440429737898574</v>
      </c>
      <c r="R1202" s="38">
        <v>0.27893619875116382</v>
      </c>
      <c r="S1202" s="38">
        <v>0.72439670581092508</v>
      </c>
      <c r="T1202" s="38">
        <v>0.96014174524447005</v>
      </c>
      <c r="U1202" s="39"/>
      <c r="V1202" s="50">
        <v>6010.9</v>
      </c>
      <c r="W1202" s="51">
        <v>46.2027</v>
      </c>
      <c r="X1202" s="51">
        <v>20.2532</v>
      </c>
      <c r="Y1202" s="51">
        <v>15.3887</v>
      </c>
      <c r="Z1202" s="39"/>
      <c r="AA1202" s="50">
        <v>4299</v>
      </c>
      <c r="AB1202" s="50">
        <v>1256.8</v>
      </c>
      <c r="AC1202" s="50">
        <v>3042.2</v>
      </c>
      <c r="AD1202" s="50">
        <v>330</v>
      </c>
      <c r="AE1202" s="50">
        <v>2970.9</v>
      </c>
      <c r="AF1202" s="52">
        <v>1.4131220827033069</v>
      </c>
      <c r="AG1202" s="52">
        <v>0.28859592248397092</v>
      </c>
      <c r="AH1202" s="39"/>
      <c r="AI1202" s="53">
        <v>4.6050300000000002</v>
      </c>
      <c r="AJ1202" s="53">
        <v>18.06343</v>
      </c>
      <c r="AK1202" s="53">
        <v>22.737310000000001</v>
      </c>
      <c r="AL1202" s="53">
        <v>29.574999999999999</v>
      </c>
      <c r="AM1202" s="53">
        <v>8.9510799999999993</v>
      </c>
      <c r="AN1202" s="53">
        <v>4.5251000000000001</v>
      </c>
      <c r="AO1202" s="53">
        <v>19.525248555579569</v>
      </c>
      <c r="AP1202" s="53">
        <v>22.263017512732052</v>
      </c>
      <c r="AQ1202" s="39"/>
      <c r="AR1202" s="51">
        <v>32.032400000000003</v>
      </c>
      <c r="AS1202" s="104">
        <v>0.34473579883332389</v>
      </c>
      <c r="AT1202" s="38">
        <v>2.383366147177967E-2</v>
      </c>
      <c r="AU1202" s="102"/>
      <c r="AV1202" s="103">
        <v>2</v>
      </c>
      <c r="AW1202" s="103">
        <v>0</v>
      </c>
      <c r="AX1202" s="103">
        <v>10</v>
      </c>
      <c r="AY1202" s="103">
        <v>1</v>
      </c>
      <c r="AZ1202" s="103">
        <v>2</v>
      </c>
      <c r="BA1202" s="103">
        <v>0</v>
      </c>
      <c r="BB1202" s="103">
        <v>15</v>
      </c>
      <c r="BC1202" s="39"/>
      <c r="BD1202" s="57" t="s">
        <v>20146</v>
      </c>
      <c r="BE1202" s="57" t="s">
        <v>20146</v>
      </c>
    </row>
    <row r="1203" spans="2:57">
      <c r="B1203" t="s">
        <v>2186</v>
      </c>
      <c r="C1203" t="s">
        <v>7045</v>
      </c>
      <c r="D1203" t="s">
        <v>4194</v>
      </c>
      <c r="E1203" s="50">
        <v>1284.98224</v>
      </c>
      <c r="F1203" s="50">
        <v>82.338239999999999</v>
      </c>
      <c r="G1203" s="39"/>
      <c r="H1203" s="38">
        <v>-0.50035011161414311</v>
      </c>
      <c r="I1203" s="38">
        <v>-0.31933481718258216</v>
      </c>
      <c r="J1203" s="38">
        <v>-0.50035011161414311</v>
      </c>
      <c r="K1203" s="38">
        <v>0.50131305766331336</v>
      </c>
      <c r="L1203" s="38">
        <v>-0.1779549910594509</v>
      </c>
      <c r="M1203" s="38" t="s">
        <v>20162</v>
      </c>
      <c r="N1203" s="39"/>
      <c r="O1203" s="38">
        <v>-0.53544656816087866</v>
      </c>
      <c r="P1203" s="38">
        <v>-0.33147109058118929</v>
      </c>
      <c r="Q1203" s="38">
        <v>-0.53544656816087866</v>
      </c>
      <c r="R1203" s="38">
        <v>0.52790112112187537</v>
      </c>
      <c r="S1203" s="38">
        <v>-7.6925457054423441E-2</v>
      </c>
      <c r="T1203" s="38" t="s">
        <v>20162</v>
      </c>
      <c r="U1203" s="39"/>
      <c r="V1203" s="50">
        <v>407.22399999999999</v>
      </c>
      <c r="W1203" s="51">
        <v>34.620899999999999</v>
      </c>
      <c r="X1203" s="51">
        <v>-0.86460000000000004</v>
      </c>
      <c r="Y1203" s="51">
        <v>-30.987300000000001</v>
      </c>
      <c r="Z1203" s="39"/>
      <c r="AA1203" s="50">
        <v>1213.3030000000001</v>
      </c>
      <c r="AB1203" s="50">
        <v>1372.481</v>
      </c>
      <c r="AC1203" s="50">
        <v>-159.178</v>
      </c>
      <c r="AD1203" s="50">
        <v>958.63</v>
      </c>
      <c r="AE1203" s="50">
        <v>-178.667</v>
      </c>
      <c r="AF1203" s="52">
        <v>-7.6223033333752159</v>
      </c>
      <c r="AG1203" s="52">
        <v>50.304077636843452</v>
      </c>
      <c r="AH1203" s="39"/>
      <c r="AI1203" s="53">
        <v>10.80898</v>
      </c>
      <c r="AJ1203" s="53">
        <v>83.925430000000006</v>
      </c>
      <c r="AK1203" s="53">
        <v>210.54928000000001</v>
      </c>
      <c r="AL1203" s="53" t="s">
        <v>20148</v>
      </c>
      <c r="AM1203" s="53" t="s">
        <v>20148</v>
      </c>
      <c r="AN1203" s="53">
        <v>0.60992000000000002</v>
      </c>
      <c r="AO1203" s="53">
        <v>3.5046496977951818</v>
      </c>
      <c r="AP1203" s="53">
        <v>-23.384902016472594</v>
      </c>
      <c r="AQ1203" s="39"/>
      <c r="AR1203" s="51" t="s">
        <v>20148</v>
      </c>
      <c r="AS1203" s="104">
        <v>-3.2787740122937723E-3</v>
      </c>
      <c r="AT1203" s="38">
        <v>0.11112643101003637</v>
      </c>
      <c r="AU1203" s="102"/>
      <c r="AV1203" s="103">
        <v>2</v>
      </c>
      <c r="AW1203" s="103">
        <v>0</v>
      </c>
      <c r="AX1203" s="103">
        <v>0</v>
      </c>
      <c r="AY1203" s="103">
        <v>0</v>
      </c>
      <c r="AZ1203" s="103">
        <v>0</v>
      </c>
      <c r="BA1203" s="103">
        <v>0</v>
      </c>
      <c r="BB1203" s="103">
        <v>2</v>
      </c>
      <c r="BC1203" s="39"/>
      <c r="BD1203" s="57" t="s">
        <v>20146</v>
      </c>
      <c r="BE1203" s="57" t="s">
        <v>20146</v>
      </c>
    </row>
    <row r="1204" spans="2:57">
      <c r="B1204" t="s">
        <v>3455</v>
      </c>
      <c r="C1204" t="s">
        <v>7045</v>
      </c>
      <c r="D1204" t="s">
        <v>4194</v>
      </c>
      <c r="E1204" s="50">
        <v>1284.98224</v>
      </c>
      <c r="F1204" s="50">
        <v>82.338239999999999</v>
      </c>
      <c r="G1204" s="39"/>
      <c r="H1204" s="38">
        <v>-0.59081687158711715</v>
      </c>
      <c r="I1204" s="38">
        <v>-0.31109762753827119</v>
      </c>
      <c r="J1204" s="38">
        <v>-0.59081687158711715</v>
      </c>
      <c r="K1204" s="38" t="s">
        <v>20162</v>
      </c>
      <c r="L1204" s="38" t="s">
        <v>20162</v>
      </c>
      <c r="M1204" s="38" t="s">
        <v>20162</v>
      </c>
      <c r="N1204" s="39"/>
      <c r="O1204" s="38">
        <v>-0.53544656816087866</v>
      </c>
      <c r="P1204" s="38">
        <v>-0.33147109058118929</v>
      </c>
      <c r="Q1204" s="38">
        <v>-0.53544656816087866</v>
      </c>
      <c r="R1204" s="38">
        <v>0.52790112112187537</v>
      </c>
      <c r="S1204" s="38">
        <v>-7.6925457054423441E-2</v>
      </c>
      <c r="T1204" s="38" t="s">
        <v>20162</v>
      </c>
      <c r="U1204" s="39"/>
      <c r="V1204" s="50">
        <v>407.22399999999999</v>
      </c>
      <c r="W1204" s="51">
        <v>34.620899999999999</v>
      </c>
      <c r="X1204" s="51">
        <v>-0.86460000000000004</v>
      </c>
      <c r="Y1204" s="51">
        <v>-30.987300000000001</v>
      </c>
      <c r="Z1204" s="39"/>
      <c r="AA1204" s="50">
        <v>1213.3030000000001</v>
      </c>
      <c r="AB1204" s="50">
        <v>1372.481</v>
      </c>
      <c r="AC1204" s="50">
        <v>-159.178</v>
      </c>
      <c r="AD1204" s="50">
        <v>958.63</v>
      </c>
      <c r="AE1204" s="50">
        <v>-178.667</v>
      </c>
      <c r="AF1204" s="52">
        <v>-7.6223033333752159</v>
      </c>
      <c r="AG1204" s="52">
        <v>50.304077636843452</v>
      </c>
      <c r="AH1204" s="39"/>
      <c r="AI1204" s="53">
        <v>10.80898</v>
      </c>
      <c r="AJ1204" s="53">
        <v>83.925430000000006</v>
      </c>
      <c r="AK1204" s="53">
        <v>210.54928000000001</v>
      </c>
      <c r="AL1204" s="53" t="s">
        <v>20162</v>
      </c>
      <c r="AM1204" s="53" t="s">
        <v>20162</v>
      </c>
      <c r="AN1204" s="53" t="s">
        <v>20162</v>
      </c>
      <c r="AO1204" s="53">
        <v>3.5046496977951818</v>
      </c>
      <c r="AP1204" s="53">
        <v>-23.384902016472594</v>
      </c>
      <c r="AQ1204" s="39"/>
      <c r="AR1204" s="51" t="s">
        <v>20148</v>
      </c>
      <c r="AS1204" s="104">
        <v>-3.2787740122937723E-3</v>
      </c>
      <c r="AT1204" s="38">
        <v>0.10616358235246702</v>
      </c>
      <c r="AU1204" s="102"/>
      <c r="AV1204" s="103">
        <v>0</v>
      </c>
      <c r="AW1204" s="103">
        <v>0</v>
      </c>
      <c r="AX1204" s="103">
        <v>0</v>
      </c>
      <c r="AY1204" s="103">
        <v>0</v>
      </c>
      <c r="AZ1204" s="103">
        <v>0</v>
      </c>
      <c r="BA1204" s="103">
        <v>0</v>
      </c>
      <c r="BB1204" s="103">
        <v>0</v>
      </c>
      <c r="BC1204" s="39"/>
      <c r="BD1204" s="57" t="s">
        <v>20146</v>
      </c>
      <c r="BE1204" s="57" t="s">
        <v>20146</v>
      </c>
    </row>
    <row r="1205" spans="2:57">
      <c r="B1205" t="s">
        <v>2077</v>
      </c>
      <c r="C1205" t="s">
        <v>6936</v>
      </c>
      <c r="D1205" t="s">
        <v>4195</v>
      </c>
      <c r="E1205" s="50">
        <v>146.68460999999999</v>
      </c>
      <c r="F1205" s="50">
        <v>146.92859999999999</v>
      </c>
      <c r="G1205" s="39"/>
      <c r="H1205" s="38">
        <v>3.8934426229508379E-2</v>
      </c>
      <c r="I1205" s="38">
        <v>1.9095477386934734E-2</v>
      </c>
      <c r="J1205" s="38">
        <v>3.8934426229508379E-2</v>
      </c>
      <c r="K1205" s="38" t="s">
        <v>20162</v>
      </c>
      <c r="L1205" s="38" t="s">
        <v>20162</v>
      </c>
      <c r="M1205" s="38" t="s">
        <v>20162</v>
      </c>
      <c r="N1205" s="39"/>
      <c r="O1205" s="38">
        <v>7.5297131147540997E-2</v>
      </c>
      <c r="P1205" s="38">
        <v>1.9095477386934512E-2</v>
      </c>
      <c r="Q1205" s="38">
        <v>7.5297131147540997E-2</v>
      </c>
      <c r="R1205" s="38" t="s">
        <v>20162</v>
      </c>
      <c r="S1205" s="38" t="s">
        <v>20162</v>
      </c>
      <c r="T1205" s="38" t="s">
        <v>20162</v>
      </c>
      <c r="U1205" s="39"/>
      <c r="V1205" s="50" t="s">
        <v>20162</v>
      </c>
      <c r="W1205" s="51" t="s">
        <v>20162</v>
      </c>
      <c r="X1205" s="51" t="s">
        <v>20162</v>
      </c>
      <c r="Y1205" s="51" t="s">
        <v>20162</v>
      </c>
      <c r="Z1205" s="39"/>
      <c r="AA1205" s="50">
        <v>116.09107</v>
      </c>
      <c r="AB1205" s="50">
        <v>119.16146999999999</v>
      </c>
      <c r="AC1205" s="50">
        <v>-3.0703999999999998</v>
      </c>
      <c r="AD1205" s="50" t="s">
        <v>20162</v>
      </c>
      <c r="AE1205" s="50">
        <v>-3.0707</v>
      </c>
      <c r="AF1205" s="52">
        <v>-37.80975442939031</v>
      </c>
      <c r="AG1205" s="52" t="s">
        <v>20162</v>
      </c>
      <c r="AH1205" s="39"/>
      <c r="AI1205" s="53" t="s">
        <v>20162</v>
      </c>
      <c r="AJ1205" s="53" t="s">
        <v>20162</v>
      </c>
      <c r="AK1205" s="53" t="s">
        <v>20148</v>
      </c>
      <c r="AL1205" s="53" t="s">
        <v>20162</v>
      </c>
      <c r="AM1205" s="53" t="s">
        <v>20148</v>
      </c>
      <c r="AN1205" s="53" t="s">
        <v>20162</v>
      </c>
      <c r="AO1205" s="53" t="s">
        <v>20162</v>
      </c>
      <c r="AP1205" s="53">
        <v>-405.04093728463124</v>
      </c>
      <c r="AQ1205" s="39"/>
      <c r="AR1205" s="51" t="s">
        <v>20162</v>
      </c>
      <c r="AS1205" s="104">
        <v>-3.1488794546444608E-3</v>
      </c>
      <c r="AT1205" s="38" t="s">
        <v>20148</v>
      </c>
      <c r="AU1205" s="102"/>
      <c r="AV1205" s="103">
        <v>0</v>
      </c>
      <c r="AW1205" s="103">
        <v>0</v>
      </c>
      <c r="AX1205" s="103">
        <v>0</v>
      </c>
      <c r="AY1205" s="103">
        <v>0</v>
      </c>
      <c r="AZ1205" s="103">
        <v>0</v>
      </c>
      <c r="BA1205" s="103">
        <v>0</v>
      </c>
      <c r="BB1205" s="103">
        <v>0</v>
      </c>
      <c r="BC1205" s="39"/>
      <c r="BD1205" s="57" t="s">
        <v>20147</v>
      </c>
      <c r="BE1205" s="57" t="s">
        <v>20147</v>
      </c>
    </row>
    <row r="1206" spans="2:57">
      <c r="B1206" t="s">
        <v>1218</v>
      </c>
      <c r="C1206" t="s">
        <v>6077</v>
      </c>
      <c r="D1206" t="s">
        <v>4196</v>
      </c>
      <c r="E1206" s="50">
        <v>586.23577</v>
      </c>
      <c r="F1206" s="50">
        <v>980.44976999999994</v>
      </c>
      <c r="G1206" s="39"/>
      <c r="H1206" s="38">
        <v>-0.82755084600922912</v>
      </c>
      <c r="I1206" s="38">
        <v>-0.54975457385095938</v>
      </c>
      <c r="J1206" s="38">
        <v>-0.82755084600922912</v>
      </c>
      <c r="K1206" s="38">
        <v>-0.48441492079713844</v>
      </c>
      <c r="L1206" s="38">
        <v>0.6513911620294599</v>
      </c>
      <c r="M1206" s="38" t="s">
        <v>20162</v>
      </c>
      <c r="N1206" s="39"/>
      <c r="O1206" s="38">
        <v>-0.82452348459160751</v>
      </c>
      <c r="P1206" s="38">
        <v>-0.54896479495162842</v>
      </c>
      <c r="Q1206" s="38">
        <v>-0.82452348459160751</v>
      </c>
      <c r="R1206" s="38">
        <v>-0.3372428186191786</v>
      </c>
      <c r="S1206" s="38">
        <v>2.133455013281512</v>
      </c>
      <c r="T1206" s="38" t="s">
        <v>20162</v>
      </c>
      <c r="U1206" s="39"/>
      <c r="V1206" s="50">
        <v>55.845999999999997</v>
      </c>
      <c r="W1206" s="51">
        <v>-285.91660000000002</v>
      </c>
      <c r="X1206" s="51" t="s">
        <v>20148</v>
      </c>
      <c r="Y1206" s="51" t="s">
        <v>20148</v>
      </c>
      <c r="Z1206" s="39"/>
      <c r="AA1206" s="50">
        <v>921.45500000000004</v>
      </c>
      <c r="AB1206" s="50">
        <v>242.61699999999999</v>
      </c>
      <c r="AC1206" s="50">
        <v>678.83799999999997</v>
      </c>
      <c r="AD1206" s="50" t="s">
        <v>20162</v>
      </c>
      <c r="AE1206" s="50">
        <v>-769.08299999999997</v>
      </c>
      <c r="AF1206" s="52">
        <v>1.3574004401639272</v>
      </c>
      <c r="AG1206" s="52">
        <v>2.3732239608987231</v>
      </c>
      <c r="AH1206" s="39"/>
      <c r="AI1206" s="53">
        <v>10.49736</v>
      </c>
      <c r="AJ1206" s="53" t="s">
        <v>20148</v>
      </c>
      <c r="AK1206" s="53" t="s">
        <v>20148</v>
      </c>
      <c r="AL1206" s="53" t="s">
        <v>20148</v>
      </c>
      <c r="AM1206" s="53">
        <v>1.42286</v>
      </c>
      <c r="AN1206" s="53">
        <v>17.11852</v>
      </c>
      <c r="AO1206" s="53">
        <v>-4.6435123422877274</v>
      </c>
      <c r="AP1206" s="53">
        <v>-4.5183266357595135</v>
      </c>
      <c r="AQ1206" s="39"/>
      <c r="AR1206" s="51">
        <v>-39.904800000000002</v>
      </c>
      <c r="AS1206" s="104">
        <v>-0.30469624314590016</v>
      </c>
      <c r="AT1206" s="38" t="s">
        <v>20148</v>
      </c>
      <c r="AU1206" s="102"/>
      <c r="AV1206" s="103">
        <v>14</v>
      </c>
      <c r="AW1206" s="103">
        <v>4</v>
      </c>
      <c r="AX1206" s="103">
        <v>4</v>
      </c>
      <c r="AY1206" s="103">
        <v>1</v>
      </c>
      <c r="AZ1206" s="103">
        <v>0</v>
      </c>
      <c r="BA1206" s="103">
        <v>0</v>
      </c>
      <c r="BB1206" s="103">
        <v>23</v>
      </c>
      <c r="BC1206" s="39"/>
      <c r="BD1206" s="57" t="s">
        <v>20146</v>
      </c>
      <c r="BE1206" s="57" t="s">
        <v>20147</v>
      </c>
    </row>
    <row r="1207" spans="2:57">
      <c r="B1207" t="s">
        <v>2521</v>
      </c>
      <c r="C1207" t="s">
        <v>7380</v>
      </c>
      <c r="D1207" t="s">
        <v>4193</v>
      </c>
      <c r="E1207" s="50">
        <v>73.994969999999995</v>
      </c>
      <c r="F1207" s="50">
        <v>72.566969999999998</v>
      </c>
      <c r="G1207" s="39"/>
      <c r="H1207" s="38">
        <v>-0.79227761485825998</v>
      </c>
      <c r="I1207" s="38">
        <v>-0.19811320754716977</v>
      </c>
      <c r="J1207" s="38">
        <v>-0.79227761485825998</v>
      </c>
      <c r="K1207" s="38" t="s">
        <v>20162</v>
      </c>
      <c r="L1207" s="38" t="s">
        <v>20162</v>
      </c>
      <c r="M1207" s="38" t="s">
        <v>20162</v>
      </c>
      <c r="N1207" s="39"/>
      <c r="O1207" s="38">
        <v>-0.78101214215702841</v>
      </c>
      <c r="P1207" s="38">
        <v>-0.19900505585012329</v>
      </c>
      <c r="Q1207" s="38">
        <v>-0.78101214215702841</v>
      </c>
      <c r="R1207" s="38" t="s">
        <v>20162</v>
      </c>
      <c r="S1207" s="38" t="s">
        <v>20162</v>
      </c>
      <c r="T1207" s="38" t="s">
        <v>20162</v>
      </c>
      <c r="U1207" s="39"/>
      <c r="V1207" s="50">
        <v>330.23</v>
      </c>
      <c r="W1207" s="51">
        <v>7.3436000000000003</v>
      </c>
      <c r="X1207" s="51">
        <v>-4.7253999999999996</v>
      </c>
      <c r="Y1207" s="51">
        <v>-3.7825000000000002</v>
      </c>
      <c r="Z1207" s="39"/>
      <c r="AA1207" s="50">
        <v>104.93</v>
      </c>
      <c r="AB1207" s="50">
        <v>24.78</v>
      </c>
      <c r="AC1207" s="50">
        <v>80.150000000000006</v>
      </c>
      <c r="AD1207" s="50">
        <v>9.7230000000000008</v>
      </c>
      <c r="AE1207" s="50">
        <v>-19.978999999999999</v>
      </c>
      <c r="AF1207" s="52">
        <v>1.309170305676856</v>
      </c>
      <c r="AG1207" s="52">
        <v>1.660536454168787</v>
      </c>
      <c r="AH1207" s="39"/>
      <c r="AI1207" s="53">
        <v>0.22406999999999999</v>
      </c>
      <c r="AJ1207" s="53" t="s">
        <v>20148</v>
      </c>
      <c r="AK1207" s="53" t="s">
        <v>20148</v>
      </c>
      <c r="AL1207" s="53" t="s">
        <v>20148</v>
      </c>
      <c r="AM1207" s="53">
        <v>0.88826000000000005</v>
      </c>
      <c r="AN1207" s="53">
        <v>0.18364</v>
      </c>
      <c r="AO1207" s="53">
        <v>-5.2749124082285386</v>
      </c>
      <c r="AP1207" s="53">
        <v>-4.6502383851329698</v>
      </c>
      <c r="AQ1207" s="39"/>
      <c r="AR1207" s="51">
        <v>-22.751999999999999</v>
      </c>
      <c r="AS1207" s="104">
        <v>-0.27231005479356435</v>
      </c>
      <c r="AT1207" s="38" t="s">
        <v>20148</v>
      </c>
      <c r="AU1207" s="102"/>
      <c r="AV1207" s="103">
        <v>2</v>
      </c>
      <c r="AW1207" s="103">
        <v>1</v>
      </c>
      <c r="AX1207" s="103">
        <v>0</v>
      </c>
      <c r="AY1207" s="103">
        <v>0</v>
      </c>
      <c r="AZ1207" s="103">
        <v>0</v>
      </c>
      <c r="BA1207" s="103">
        <v>0</v>
      </c>
      <c r="BB1207" s="103">
        <v>3</v>
      </c>
      <c r="BC1207" s="39"/>
      <c r="BD1207" s="57" t="s">
        <v>20146</v>
      </c>
      <c r="BE1207" s="57" t="s">
        <v>20146</v>
      </c>
    </row>
    <row r="1208" spans="2:57">
      <c r="B1208" t="s">
        <v>2783</v>
      </c>
      <c r="C1208" t="s">
        <v>7642</v>
      </c>
      <c r="D1208" t="s">
        <v>4197</v>
      </c>
      <c r="E1208" s="50">
        <v>90.26567</v>
      </c>
      <c r="F1208" s="50">
        <v>134.13767000000001</v>
      </c>
      <c r="G1208" s="39"/>
      <c r="H1208" s="38">
        <v>-0.81719367588932801</v>
      </c>
      <c r="I1208" s="38">
        <v>-0.80888429752066116</v>
      </c>
      <c r="J1208" s="38">
        <v>-0.81719367588932801</v>
      </c>
      <c r="K1208" s="38" t="s">
        <v>20162</v>
      </c>
      <c r="L1208" s="38" t="s">
        <v>20162</v>
      </c>
      <c r="M1208" s="38" t="s">
        <v>20162</v>
      </c>
      <c r="N1208" s="39"/>
      <c r="O1208" s="38">
        <v>-0.39976404508962737</v>
      </c>
      <c r="P1208" s="38">
        <v>-0.80888427167457277</v>
      </c>
      <c r="Q1208" s="38">
        <v>-0.39976404508962737</v>
      </c>
      <c r="R1208" s="38" t="s">
        <v>20162</v>
      </c>
      <c r="S1208" s="38" t="s">
        <v>20162</v>
      </c>
      <c r="T1208" s="38" t="s">
        <v>20162</v>
      </c>
      <c r="U1208" s="39"/>
      <c r="V1208" s="50">
        <v>52.851999999999997</v>
      </c>
      <c r="W1208" s="51">
        <v>21.378499999999999</v>
      </c>
      <c r="X1208" s="51">
        <v>-59.513300000000001</v>
      </c>
      <c r="Y1208" s="51">
        <v>-69.753200000000007</v>
      </c>
      <c r="Z1208" s="39"/>
      <c r="AA1208" s="50">
        <v>37.067999999999998</v>
      </c>
      <c r="AB1208" s="50">
        <v>110.292</v>
      </c>
      <c r="AC1208" s="50">
        <v>-73.224000000000004</v>
      </c>
      <c r="AD1208" s="50">
        <v>70.853999999999999</v>
      </c>
      <c r="AE1208" s="50">
        <v>-112.408</v>
      </c>
      <c r="AF1208" s="52">
        <v>-0.50622746640445748</v>
      </c>
      <c r="AG1208" s="52">
        <v>-1.8724411001215786</v>
      </c>
      <c r="AH1208" s="39"/>
      <c r="AI1208" s="53">
        <v>1.7079</v>
      </c>
      <c r="AJ1208" s="53" t="s">
        <v>20148</v>
      </c>
      <c r="AK1208" s="53" t="s">
        <v>20148</v>
      </c>
      <c r="AL1208" s="53" t="s">
        <v>20148</v>
      </c>
      <c r="AM1208" s="53" t="s">
        <v>20148</v>
      </c>
      <c r="AN1208" s="53">
        <v>0.30170000000000002</v>
      </c>
      <c r="AO1208" s="53">
        <v>-4.4076387474123493</v>
      </c>
      <c r="AP1208" s="53">
        <v>-4.2645663508615756</v>
      </c>
      <c r="AQ1208" s="39"/>
      <c r="AR1208" s="51" t="s">
        <v>20148</v>
      </c>
      <c r="AS1208" s="104">
        <v>1.9368226600985219</v>
      </c>
      <c r="AT1208" s="38" t="s">
        <v>20148</v>
      </c>
      <c r="AU1208" s="102"/>
      <c r="AV1208" s="103">
        <v>0</v>
      </c>
      <c r="AW1208" s="103">
        <v>0</v>
      </c>
      <c r="AX1208" s="103">
        <v>0</v>
      </c>
      <c r="AY1208" s="103">
        <v>0</v>
      </c>
      <c r="AZ1208" s="103">
        <v>0</v>
      </c>
      <c r="BA1208" s="103">
        <v>0</v>
      </c>
      <c r="BB1208" s="103">
        <v>0</v>
      </c>
      <c r="BC1208" s="39"/>
      <c r="BD1208" s="57" t="s">
        <v>20146</v>
      </c>
      <c r="BE1208" s="57" t="s">
        <v>20146</v>
      </c>
    </row>
    <row r="1209" spans="2:57">
      <c r="B1209" t="s">
        <v>3116</v>
      </c>
      <c r="C1209" t="s">
        <v>7975</v>
      </c>
      <c r="D1209" t="s">
        <v>4196</v>
      </c>
      <c r="E1209" s="50">
        <v>-4.59091</v>
      </c>
      <c r="F1209" s="50">
        <v>10.632250000000001</v>
      </c>
      <c r="G1209" s="39"/>
      <c r="H1209" s="38">
        <v>-0.76923076923076916</v>
      </c>
      <c r="I1209" s="38">
        <v>-0.20353982300884943</v>
      </c>
      <c r="J1209" s="38">
        <v>-0.76923076923076916</v>
      </c>
      <c r="K1209" s="38" t="s">
        <v>20162</v>
      </c>
      <c r="L1209" s="38" t="s">
        <v>20162</v>
      </c>
      <c r="M1209" s="38" t="s">
        <v>20162</v>
      </c>
      <c r="N1209" s="39"/>
      <c r="O1209" s="38">
        <v>-0.7689591083317705</v>
      </c>
      <c r="P1209" s="38">
        <v>-0.20353978986289989</v>
      </c>
      <c r="Q1209" s="38">
        <v>-0.7689591083317705</v>
      </c>
      <c r="R1209" s="38" t="s">
        <v>20162</v>
      </c>
      <c r="S1209" s="38" t="s">
        <v>20162</v>
      </c>
      <c r="T1209" s="38" t="s">
        <v>20162</v>
      </c>
      <c r="U1209" s="39"/>
      <c r="V1209" s="50">
        <v>1.1796899999999999</v>
      </c>
      <c r="W1209" s="51">
        <v>68.603200000000001</v>
      </c>
      <c r="X1209" s="51" t="s">
        <v>20148</v>
      </c>
      <c r="Y1209" s="51" t="s">
        <v>20148</v>
      </c>
      <c r="Z1209" s="39"/>
      <c r="AA1209" s="50">
        <v>28.57668</v>
      </c>
      <c r="AB1209" s="50">
        <v>2.2443</v>
      </c>
      <c r="AC1209" s="50">
        <v>26.332380000000001</v>
      </c>
      <c r="AD1209" s="50" t="s">
        <v>20162</v>
      </c>
      <c r="AE1209" s="50">
        <v>-82.740340000000003</v>
      </c>
      <c r="AF1209" s="52">
        <v>1.0852296678082269</v>
      </c>
      <c r="AG1209" s="52">
        <v>3.0717297508049586</v>
      </c>
      <c r="AH1209" s="39"/>
      <c r="AI1209" s="53" t="s">
        <v>20148</v>
      </c>
      <c r="AJ1209" s="53" t="s">
        <v>20148</v>
      </c>
      <c r="AK1209" s="53" t="s">
        <v>20148</v>
      </c>
      <c r="AL1209" s="53" t="s">
        <v>20148</v>
      </c>
      <c r="AM1209" s="53">
        <v>0.40344999999999998</v>
      </c>
      <c r="AN1209" s="53">
        <v>5.1207099999999999</v>
      </c>
      <c r="AO1209" s="53">
        <v>-1.3726577447732562</v>
      </c>
      <c r="AP1209" s="53">
        <v>-1.2753394587851454</v>
      </c>
      <c r="AQ1209" s="39"/>
      <c r="AR1209" s="51">
        <v>-50.487299999999998</v>
      </c>
      <c r="AS1209" s="104">
        <v>-3.0999196834934697</v>
      </c>
      <c r="AT1209" s="38" t="s">
        <v>20148</v>
      </c>
      <c r="AU1209" s="102"/>
      <c r="AV1209" s="103">
        <v>1</v>
      </c>
      <c r="AW1209" s="103">
        <v>2</v>
      </c>
      <c r="AX1209" s="103">
        <v>0</v>
      </c>
      <c r="AY1209" s="103">
        <v>0</v>
      </c>
      <c r="AZ1209" s="103">
        <v>0</v>
      </c>
      <c r="BA1209" s="103">
        <v>0</v>
      </c>
      <c r="BB1209" s="103">
        <v>3</v>
      </c>
      <c r="BC1209" s="39"/>
      <c r="BD1209" s="57" t="s">
        <v>20146</v>
      </c>
      <c r="BE1209" s="57" t="s">
        <v>20147</v>
      </c>
    </row>
    <row r="1210" spans="2:57">
      <c r="B1210" t="s">
        <v>1816</v>
      </c>
      <c r="C1210" t="s">
        <v>6675</v>
      </c>
      <c r="D1210" t="s">
        <v>4196</v>
      </c>
      <c r="E1210" s="50">
        <v>247.03816</v>
      </c>
      <c r="F1210" s="50">
        <v>252.10216</v>
      </c>
      <c r="G1210" s="39"/>
      <c r="H1210" s="38">
        <v>1.1818181818181817</v>
      </c>
      <c r="I1210" s="38">
        <v>0.18518518518518512</v>
      </c>
      <c r="J1210" s="38">
        <v>1.1818181818181817</v>
      </c>
      <c r="K1210" s="38">
        <v>0.47919876733436051</v>
      </c>
      <c r="L1210" s="38">
        <v>-4.1916167664670656E-2</v>
      </c>
      <c r="M1210" s="38">
        <v>5.1895551257253389</v>
      </c>
      <c r="N1210" s="39"/>
      <c r="O1210" s="38">
        <v>1.2031095825706775</v>
      </c>
      <c r="P1210" s="38">
        <v>0.19397651822096273</v>
      </c>
      <c r="Q1210" s="38">
        <v>1.2031095825706775</v>
      </c>
      <c r="R1210" s="38">
        <v>0.95240448827692203</v>
      </c>
      <c r="S1210" s="38">
        <v>0.36654098861482187</v>
      </c>
      <c r="T1210" s="38">
        <v>18.382797357319308</v>
      </c>
      <c r="U1210" s="39"/>
      <c r="V1210" s="50" t="s">
        <v>20162</v>
      </c>
      <c r="W1210" s="51" t="s">
        <v>20162</v>
      </c>
      <c r="X1210" s="51" t="s">
        <v>20162</v>
      </c>
      <c r="Y1210" s="51" t="s">
        <v>20162</v>
      </c>
      <c r="Z1210" s="39"/>
      <c r="AA1210" s="50">
        <v>22.414000000000001</v>
      </c>
      <c r="AB1210" s="50">
        <v>6.6420000000000003</v>
      </c>
      <c r="AC1210" s="50">
        <v>15.772</v>
      </c>
      <c r="AD1210" s="50">
        <v>4.9880000000000004</v>
      </c>
      <c r="AE1210" s="50">
        <v>-179.48599999999999</v>
      </c>
      <c r="AF1210" s="52">
        <v>1.421126046157748</v>
      </c>
      <c r="AG1210" s="52" t="s">
        <v>20162</v>
      </c>
      <c r="AH1210" s="39"/>
      <c r="AI1210" s="53" t="s">
        <v>20162</v>
      </c>
      <c r="AJ1210" s="53" t="s">
        <v>20162</v>
      </c>
      <c r="AK1210" s="53" t="s">
        <v>20148</v>
      </c>
      <c r="AL1210" s="53" t="s">
        <v>20148</v>
      </c>
      <c r="AM1210" s="53">
        <v>15.834059999999999</v>
      </c>
      <c r="AN1210" s="53" t="s">
        <v>20162</v>
      </c>
      <c r="AO1210" s="53" t="s">
        <v>20162</v>
      </c>
      <c r="AP1210" s="53">
        <v>-14.637528885792255</v>
      </c>
      <c r="AQ1210" s="39"/>
      <c r="AR1210" s="51">
        <v>-77.364900000000006</v>
      </c>
      <c r="AS1210" s="104">
        <v>50.655882352941198</v>
      </c>
      <c r="AT1210" s="38" t="s">
        <v>20148</v>
      </c>
      <c r="AU1210" s="102"/>
      <c r="AV1210" s="103">
        <v>4</v>
      </c>
      <c r="AW1210" s="103">
        <v>2</v>
      </c>
      <c r="AX1210" s="103">
        <v>0</v>
      </c>
      <c r="AY1210" s="103">
        <v>0</v>
      </c>
      <c r="AZ1210" s="103">
        <v>0</v>
      </c>
      <c r="BA1210" s="103">
        <v>0</v>
      </c>
      <c r="BB1210" s="103">
        <v>6</v>
      </c>
      <c r="BC1210" s="39"/>
      <c r="BD1210" s="57" t="s">
        <v>20146</v>
      </c>
      <c r="BE1210" s="57" t="s">
        <v>20147</v>
      </c>
    </row>
    <row r="1211" spans="2:57">
      <c r="B1211" t="s">
        <v>961</v>
      </c>
      <c r="C1211" t="s">
        <v>5821</v>
      </c>
      <c r="D1211" t="s">
        <v>4189</v>
      </c>
      <c r="E1211" s="50">
        <v>1001.18582</v>
      </c>
      <c r="F1211" s="50">
        <v>721.15682000000004</v>
      </c>
      <c r="G1211" s="39"/>
      <c r="H1211" s="38">
        <v>-0.38003220611916266</v>
      </c>
      <c r="I1211" s="38">
        <v>-0.27083333333333337</v>
      </c>
      <c r="J1211" s="38">
        <v>-0.38003220611916266</v>
      </c>
      <c r="K1211" s="38">
        <v>3.0957446808510642</v>
      </c>
      <c r="L1211" s="38">
        <v>-0.75920825171431217</v>
      </c>
      <c r="M1211" s="38" t="s">
        <v>20162</v>
      </c>
      <c r="N1211" s="39"/>
      <c r="O1211" s="38">
        <v>-0.37939226420870398</v>
      </c>
      <c r="P1211" s="38">
        <v>-0.27083333522915887</v>
      </c>
      <c r="Q1211" s="38">
        <v>-0.37939226420870398</v>
      </c>
      <c r="R1211" s="38">
        <v>3.5362816064782887</v>
      </c>
      <c r="S1211" s="38">
        <v>-0.74110672030410329</v>
      </c>
      <c r="T1211" s="38" t="s">
        <v>20162</v>
      </c>
      <c r="U1211" s="39"/>
      <c r="V1211" s="50">
        <v>1778.9079999999999</v>
      </c>
      <c r="W1211" s="51">
        <v>33.3919</v>
      </c>
      <c r="X1211" s="51">
        <v>3.1745000000000001</v>
      </c>
      <c r="Y1211" s="51">
        <v>-6.2186000000000003</v>
      </c>
      <c r="Z1211" s="39"/>
      <c r="AA1211" s="50">
        <v>1523.338</v>
      </c>
      <c r="AB1211" s="50">
        <v>1203.307</v>
      </c>
      <c r="AC1211" s="50">
        <v>320.03100000000001</v>
      </c>
      <c r="AD1211" s="50">
        <v>506.24699999999996</v>
      </c>
      <c r="AE1211" s="50">
        <v>-110.624</v>
      </c>
      <c r="AF1211" s="52">
        <v>4.75997012789386</v>
      </c>
      <c r="AG1211" s="52">
        <v>3.4835396707251283</v>
      </c>
      <c r="AH1211" s="39"/>
      <c r="AI1211" s="53">
        <v>0.56281000000000003</v>
      </c>
      <c r="AJ1211" s="53">
        <v>6.5096600000000002</v>
      </c>
      <c r="AK1211" s="53">
        <v>17.72889</v>
      </c>
      <c r="AL1211" s="53" t="s">
        <v>20148</v>
      </c>
      <c r="AM1211" s="53">
        <v>3.3702399999999999</v>
      </c>
      <c r="AN1211" s="53">
        <v>0.38201000000000002</v>
      </c>
      <c r="AO1211" s="53">
        <v>4.9244881626298289</v>
      </c>
      <c r="AP1211" s="53">
        <v>12.770166100014167</v>
      </c>
      <c r="AQ1211" s="39"/>
      <c r="AR1211" s="51">
        <v>-33.648899999999998</v>
      </c>
      <c r="AS1211" s="104">
        <v>5.9019826907782041E-2</v>
      </c>
      <c r="AT1211" s="38" t="s">
        <v>20148</v>
      </c>
      <c r="AU1211" s="102"/>
      <c r="AV1211" s="103">
        <v>2</v>
      </c>
      <c r="AW1211" s="103">
        <v>0</v>
      </c>
      <c r="AX1211" s="103">
        <v>0</v>
      </c>
      <c r="AY1211" s="103">
        <v>0</v>
      </c>
      <c r="AZ1211" s="103">
        <v>0</v>
      </c>
      <c r="BA1211" s="103">
        <v>0</v>
      </c>
      <c r="BB1211" s="103">
        <v>2</v>
      </c>
      <c r="BC1211" s="39"/>
      <c r="BD1211" s="57" t="s">
        <v>20146</v>
      </c>
      <c r="BE1211" s="57" t="s">
        <v>20147</v>
      </c>
    </row>
    <row r="1212" spans="2:57">
      <c r="B1212" t="s">
        <v>2167</v>
      </c>
      <c r="C1212" t="s">
        <v>7026</v>
      </c>
      <c r="D1212" t="s">
        <v>4195</v>
      </c>
      <c r="E1212" s="50">
        <v>129.24809999999999</v>
      </c>
      <c r="F1212" s="50">
        <v>129.94845000000001</v>
      </c>
      <c r="G1212" s="39"/>
      <c r="H1212" s="38" t="s">
        <v>20162</v>
      </c>
      <c r="I1212" s="38">
        <v>1.9038076152304573E-2</v>
      </c>
      <c r="J1212" s="38" t="s">
        <v>20162</v>
      </c>
      <c r="K1212" s="38" t="s">
        <v>20162</v>
      </c>
      <c r="L1212" s="38" t="s">
        <v>20162</v>
      </c>
      <c r="M1212" s="38" t="s">
        <v>20162</v>
      </c>
      <c r="N1212" s="39"/>
      <c r="O1212" s="38" t="s">
        <v>20162</v>
      </c>
      <c r="P1212" s="38">
        <v>1.9038085581399855E-2</v>
      </c>
      <c r="Q1212" s="38" t="s">
        <v>20162</v>
      </c>
      <c r="R1212" s="38" t="s">
        <v>20162</v>
      </c>
      <c r="S1212" s="38" t="s">
        <v>20162</v>
      </c>
      <c r="T1212" s="38" t="s">
        <v>20162</v>
      </c>
      <c r="U1212" s="39"/>
      <c r="V1212" s="50" t="s">
        <v>20162</v>
      </c>
      <c r="W1212" s="51" t="s">
        <v>20162</v>
      </c>
      <c r="X1212" s="51" t="s">
        <v>20162</v>
      </c>
      <c r="Y1212" s="51" t="s">
        <v>20162</v>
      </c>
      <c r="Z1212" s="39"/>
      <c r="AA1212" s="50" t="s">
        <v>20162</v>
      </c>
      <c r="AB1212" s="50" t="s">
        <v>20162</v>
      </c>
      <c r="AC1212" s="50" t="s">
        <v>20162</v>
      </c>
      <c r="AD1212" s="50" t="s">
        <v>20162</v>
      </c>
      <c r="AE1212" s="50" t="s">
        <v>20162</v>
      </c>
      <c r="AF1212" s="52" t="s">
        <v>20162</v>
      </c>
      <c r="AG1212" s="52" t="s">
        <v>20162</v>
      </c>
      <c r="AH1212" s="39"/>
      <c r="AI1212" s="53" t="s">
        <v>20162</v>
      </c>
      <c r="AJ1212" s="53" t="s">
        <v>20162</v>
      </c>
      <c r="AK1212" s="53" t="s">
        <v>20162</v>
      </c>
      <c r="AL1212" s="53" t="s">
        <v>20162</v>
      </c>
      <c r="AM1212" s="53" t="s">
        <v>20162</v>
      </c>
      <c r="AN1212" s="53" t="s">
        <v>20162</v>
      </c>
      <c r="AO1212" s="53" t="s">
        <v>20162</v>
      </c>
      <c r="AP1212" s="53" t="s">
        <v>20162</v>
      </c>
      <c r="AQ1212" s="39"/>
      <c r="AR1212" s="51" t="s">
        <v>20162</v>
      </c>
      <c r="AS1212" s="104" t="s">
        <v>20162</v>
      </c>
      <c r="AT1212" s="38" t="s">
        <v>20148</v>
      </c>
      <c r="AU1212" s="102"/>
      <c r="AV1212" s="103">
        <v>0</v>
      </c>
      <c r="AW1212" s="103">
        <v>0</v>
      </c>
      <c r="AX1212" s="103">
        <v>0</v>
      </c>
      <c r="AY1212" s="103">
        <v>0</v>
      </c>
      <c r="AZ1212" s="103">
        <v>0</v>
      </c>
      <c r="BA1212" s="103">
        <v>0</v>
      </c>
      <c r="BB1212" s="103">
        <v>0</v>
      </c>
      <c r="BC1212" s="39"/>
      <c r="BD1212" s="57" t="s">
        <v>20147</v>
      </c>
      <c r="BE1212" s="57" t="s">
        <v>20147</v>
      </c>
    </row>
    <row r="1213" spans="2:57">
      <c r="B1213" t="s">
        <v>2938</v>
      </c>
      <c r="C1213" t="s">
        <v>7797</v>
      </c>
      <c r="D1213" t="s">
        <v>4195</v>
      </c>
      <c r="E1213" s="50">
        <v>39.491010000000003</v>
      </c>
      <c r="F1213" s="50">
        <v>26.773009999999999</v>
      </c>
      <c r="G1213" s="39"/>
      <c r="H1213" s="38">
        <v>-0.24202127659574457</v>
      </c>
      <c r="I1213" s="38">
        <v>0.7592592592592593</v>
      </c>
      <c r="J1213" s="38">
        <v>-0.24202127659574457</v>
      </c>
      <c r="K1213" s="38">
        <v>-0.48369565217391297</v>
      </c>
      <c r="L1213" s="38">
        <v>-0.60689112953282121</v>
      </c>
      <c r="M1213" s="38" t="s">
        <v>20162</v>
      </c>
      <c r="N1213" s="39"/>
      <c r="O1213" s="38">
        <v>0.22735797461483753</v>
      </c>
      <c r="P1213" s="38">
        <v>0.76758856590541913</v>
      </c>
      <c r="Q1213" s="38">
        <v>0.22735797461483753</v>
      </c>
      <c r="R1213" s="38">
        <v>-0.1942970347325168</v>
      </c>
      <c r="S1213" s="38">
        <v>-0.38295340565895097</v>
      </c>
      <c r="T1213" s="38" t="s">
        <v>20162</v>
      </c>
      <c r="U1213" s="39"/>
      <c r="V1213" s="50">
        <v>7.5949999999999998</v>
      </c>
      <c r="W1213" s="51">
        <v>24.3581</v>
      </c>
      <c r="X1213" s="51">
        <v>-96.550299999999993</v>
      </c>
      <c r="Y1213" s="51">
        <v>-112.1</v>
      </c>
      <c r="Z1213" s="39"/>
      <c r="AA1213" s="50">
        <v>40.829000000000001</v>
      </c>
      <c r="AB1213" s="50">
        <v>6.82</v>
      </c>
      <c r="AC1213" s="50">
        <v>34.009</v>
      </c>
      <c r="AD1213" s="50" t="s">
        <v>20162</v>
      </c>
      <c r="AE1213" s="50">
        <v>-34.399000000000001</v>
      </c>
      <c r="AF1213" s="52">
        <v>1.200535152459643</v>
      </c>
      <c r="AG1213" s="52" t="s">
        <v>20162</v>
      </c>
      <c r="AH1213" s="39"/>
      <c r="AI1213" s="53">
        <v>5.1996099999999998</v>
      </c>
      <c r="AJ1213" s="53" t="s">
        <v>20162</v>
      </c>
      <c r="AK1213" s="53" t="s">
        <v>20148</v>
      </c>
      <c r="AL1213" s="53" t="s">
        <v>20148</v>
      </c>
      <c r="AM1213" s="53">
        <v>1.59026</v>
      </c>
      <c r="AN1213" s="53">
        <v>1.95608</v>
      </c>
      <c r="AO1213" s="53" t="s">
        <v>20162</v>
      </c>
      <c r="AP1213" s="53">
        <v>-3.6510309559525429</v>
      </c>
      <c r="AQ1213" s="39"/>
      <c r="AR1213" s="51">
        <v>-21.503699999999998</v>
      </c>
      <c r="AS1213" s="104">
        <v>-0.3463046044864227</v>
      </c>
      <c r="AT1213" s="38" t="s">
        <v>20148</v>
      </c>
      <c r="AU1213" s="102"/>
      <c r="AV1213" s="103">
        <v>0</v>
      </c>
      <c r="AW1213" s="103">
        <v>0</v>
      </c>
      <c r="AX1213" s="103">
        <v>0</v>
      </c>
      <c r="AY1213" s="103">
        <v>0</v>
      </c>
      <c r="AZ1213" s="103">
        <v>0</v>
      </c>
      <c r="BA1213" s="103">
        <v>0</v>
      </c>
      <c r="BB1213" s="103">
        <v>0</v>
      </c>
      <c r="BC1213" s="39"/>
      <c r="BD1213" s="57" t="s">
        <v>20147</v>
      </c>
      <c r="BE1213" s="57" t="s">
        <v>20147</v>
      </c>
    </row>
    <row r="1214" spans="2:57">
      <c r="B1214" t="s">
        <v>2303</v>
      </c>
      <c r="C1214" t="s">
        <v>7162</v>
      </c>
      <c r="D1214" t="s">
        <v>4195</v>
      </c>
      <c r="E1214" s="50">
        <v>102.73535</v>
      </c>
      <c r="F1214" s="50">
        <v>103.50747</v>
      </c>
      <c r="G1214" s="39"/>
      <c r="H1214" s="38" t="s">
        <v>20162</v>
      </c>
      <c r="I1214" s="38">
        <v>1.696606786427135E-2</v>
      </c>
      <c r="J1214" s="38" t="s">
        <v>20162</v>
      </c>
      <c r="K1214" s="38" t="s">
        <v>20162</v>
      </c>
      <c r="L1214" s="38" t="s">
        <v>20162</v>
      </c>
      <c r="M1214" s="38" t="s">
        <v>20162</v>
      </c>
      <c r="N1214" s="39"/>
      <c r="O1214" s="38" t="s">
        <v>20162</v>
      </c>
      <c r="P1214" s="38">
        <v>1.6965993342939578E-2</v>
      </c>
      <c r="Q1214" s="38" t="s">
        <v>20162</v>
      </c>
      <c r="R1214" s="38" t="s">
        <v>20162</v>
      </c>
      <c r="S1214" s="38" t="s">
        <v>20162</v>
      </c>
      <c r="T1214" s="38" t="s">
        <v>20162</v>
      </c>
      <c r="U1214" s="39"/>
      <c r="V1214" s="50" t="s">
        <v>20162</v>
      </c>
      <c r="W1214" s="51" t="s">
        <v>20162</v>
      </c>
      <c r="X1214" s="51" t="s">
        <v>20162</v>
      </c>
      <c r="Y1214" s="51" t="s">
        <v>20162</v>
      </c>
      <c r="Z1214" s="39"/>
      <c r="AA1214" s="50" t="s">
        <v>20162</v>
      </c>
      <c r="AB1214" s="50">
        <v>3.2699999999999999E-3</v>
      </c>
      <c r="AC1214" s="50">
        <v>-3.2699999999999999E-3</v>
      </c>
      <c r="AD1214" s="50" t="s">
        <v>20162</v>
      </c>
      <c r="AE1214" s="50">
        <v>-3.2699999999999999E-3</v>
      </c>
      <c r="AF1214" s="52" t="s">
        <v>20162</v>
      </c>
      <c r="AG1214" s="52" t="s">
        <v>20162</v>
      </c>
      <c r="AH1214" s="39"/>
      <c r="AI1214" s="53" t="s">
        <v>20162</v>
      </c>
      <c r="AJ1214" s="53" t="s">
        <v>20162</v>
      </c>
      <c r="AK1214" s="53" t="s">
        <v>20148</v>
      </c>
      <c r="AL1214" s="53" t="s">
        <v>20148</v>
      </c>
      <c r="AM1214" s="53" t="s">
        <v>20148</v>
      </c>
      <c r="AN1214" s="53" t="s">
        <v>20162</v>
      </c>
      <c r="AO1214" s="53" t="s">
        <v>20162</v>
      </c>
      <c r="AP1214" s="53">
        <v>-57504.15</v>
      </c>
      <c r="AQ1214" s="39"/>
      <c r="AR1214" s="51" t="s">
        <v>20162</v>
      </c>
      <c r="AS1214" s="104">
        <v>0.55045871559633031</v>
      </c>
      <c r="AT1214" s="38" t="s">
        <v>20148</v>
      </c>
      <c r="AU1214" s="102"/>
      <c r="AV1214" s="103">
        <v>0</v>
      </c>
      <c r="AW1214" s="103">
        <v>0</v>
      </c>
      <c r="AX1214" s="103">
        <v>0</v>
      </c>
      <c r="AY1214" s="103">
        <v>0</v>
      </c>
      <c r="AZ1214" s="103">
        <v>0</v>
      </c>
      <c r="BA1214" s="103">
        <v>0</v>
      </c>
      <c r="BB1214" s="103">
        <v>0</v>
      </c>
      <c r="BC1214" s="39"/>
      <c r="BD1214" s="57" t="s">
        <v>20147</v>
      </c>
      <c r="BE1214" s="57" t="s">
        <v>20147</v>
      </c>
    </row>
    <row r="1215" spans="2:57">
      <c r="B1215" t="s">
        <v>3060</v>
      </c>
      <c r="C1215" t="s">
        <v>7919</v>
      </c>
      <c r="D1215" t="s">
        <v>4190</v>
      </c>
      <c r="E1215" s="50">
        <v>37.181789999999999</v>
      </c>
      <c r="F1215" s="50">
        <v>20.425000000000001</v>
      </c>
      <c r="G1215" s="39"/>
      <c r="H1215" s="38" t="s">
        <v>20162</v>
      </c>
      <c r="I1215" s="38">
        <v>-3.1531531531531654E-2</v>
      </c>
      <c r="J1215" s="38" t="s">
        <v>20162</v>
      </c>
      <c r="K1215" s="38" t="s">
        <v>20162</v>
      </c>
      <c r="L1215" s="38" t="s">
        <v>20162</v>
      </c>
      <c r="M1215" s="38" t="s">
        <v>20162</v>
      </c>
      <c r="N1215" s="39"/>
      <c r="O1215" s="38" t="s">
        <v>20162</v>
      </c>
      <c r="P1215" s="38">
        <v>-3.1531531531531543E-2</v>
      </c>
      <c r="Q1215" s="38" t="s">
        <v>20162</v>
      </c>
      <c r="R1215" s="38" t="s">
        <v>20162</v>
      </c>
      <c r="S1215" s="38" t="s">
        <v>20162</v>
      </c>
      <c r="T1215" s="38" t="s">
        <v>20162</v>
      </c>
      <c r="U1215" s="39"/>
      <c r="V1215" s="50">
        <v>181.94302999999999</v>
      </c>
      <c r="W1215" s="51">
        <v>17.699100000000001</v>
      </c>
      <c r="X1215" s="51">
        <v>4.2455999999999996</v>
      </c>
      <c r="Y1215" s="51">
        <v>4.3452000000000002</v>
      </c>
      <c r="Z1215" s="39"/>
      <c r="AA1215" s="50">
        <v>69.150859999999994</v>
      </c>
      <c r="AB1215" s="50">
        <v>61.601149999999997</v>
      </c>
      <c r="AC1215" s="50">
        <v>7.5497100000000001</v>
      </c>
      <c r="AD1215" s="50">
        <v>14.65728</v>
      </c>
      <c r="AE1215" s="50" t="s">
        <v>20162</v>
      </c>
      <c r="AF1215" s="52">
        <v>9.1594061228841888</v>
      </c>
      <c r="AG1215" s="52">
        <v>2.3682576097036745</v>
      </c>
      <c r="AH1215" s="39"/>
      <c r="AI1215" s="53">
        <v>0.20436000000000001</v>
      </c>
      <c r="AJ1215" s="53">
        <v>2.16818</v>
      </c>
      <c r="AK1215" s="53">
        <v>4.8133400000000002</v>
      </c>
      <c r="AL1215" s="53">
        <v>1.90364</v>
      </c>
      <c r="AM1215" s="53">
        <v>1.9934499999999999</v>
      </c>
      <c r="AN1215" s="53">
        <v>8.2720000000000002E-2</v>
      </c>
      <c r="AO1215" s="53">
        <v>2.5493615050781284</v>
      </c>
      <c r="AP1215" s="53">
        <v>2.644105360316801</v>
      </c>
      <c r="AQ1215" s="39"/>
      <c r="AR1215" s="51">
        <v>174.1121</v>
      </c>
      <c r="AS1215" s="104">
        <v>0.29123844949409455</v>
      </c>
      <c r="AT1215" s="38" t="s">
        <v>20148</v>
      </c>
      <c r="AU1215" s="102"/>
      <c r="AV1215" s="103">
        <v>2</v>
      </c>
      <c r="AW1215" s="103">
        <v>0</v>
      </c>
      <c r="AX1215" s="103">
        <v>0</v>
      </c>
      <c r="AY1215" s="103">
        <v>0</v>
      </c>
      <c r="AZ1215" s="103">
        <v>0</v>
      </c>
      <c r="BA1215" s="103">
        <v>0</v>
      </c>
      <c r="BB1215" s="103">
        <v>2</v>
      </c>
      <c r="BC1215" s="39"/>
      <c r="BD1215" s="57" t="s">
        <v>20146</v>
      </c>
      <c r="BE1215" s="57" t="s">
        <v>20146</v>
      </c>
    </row>
    <row r="1216" spans="2:57">
      <c r="B1216" t="s">
        <v>661</v>
      </c>
      <c r="C1216" t="s">
        <v>5522</v>
      </c>
      <c r="D1216" t="s">
        <v>4196</v>
      </c>
      <c r="E1216" s="50">
        <v>1224.66616</v>
      </c>
      <c r="F1216" s="50">
        <v>1505.20216</v>
      </c>
      <c r="G1216" s="39"/>
      <c r="H1216" s="38">
        <v>0.13617021276595742</v>
      </c>
      <c r="I1216" s="38">
        <v>0.23136049192928509</v>
      </c>
      <c r="J1216" s="38">
        <v>0.13617021276595742</v>
      </c>
      <c r="K1216" s="38">
        <v>-0.62648636045698303</v>
      </c>
      <c r="L1216" s="38">
        <v>-0.66202531645569618</v>
      </c>
      <c r="M1216" s="38" t="s">
        <v>20162</v>
      </c>
      <c r="N1216" s="39"/>
      <c r="O1216" s="38">
        <v>0.15146145585461324</v>
      </c>
      <c r="P1216" s="38">
        <v>0.2342044867762092</v>
      </c>
      <c r="Q1216" s="38">
        <v>0.15146145585461324</v>
      </c>
      <c r="R1216" s="38">
        <v>-0.5977713217536873</v>
      </c>
      <c r="S1216" s="38">
        <v>-0.61278144862970219</v>
      </c>
      <c r="T1216" s="38" t="s">
        <v>20162</v>
      </c>
      <c r="U1216" s="39"/>
      <c r="V1216" s="50">
        <v>235.309</v>
      </c>
      <c r="W1216" s="51" t="s">
        <v>20162</v>
      </c>
      <c r="X1216" s="51" t="s">
        <v>20162</v>
      </c>
      <c r="Y1216" s="51" t="s">
        <v>20162</v>
      </c>
      <c r="Z1216" s="39"/>
      <c r="AA1216" s="50">
        <v>773.82100000000003</v>
      </c>
      <c r="AB1216" s="50">
        <v>544.70799999999997</v>
      </c>
      <c r="AC1216" s="50">
        <v>229.113</v>
      </c>
      <c r="AD1216" s="50">
        <v>17.613</v>
      </c>
      <c r="AE1216" s="50">
        <v>-1264.0340000000001</v>
      </c>
      <c r="AF1216" s="52">
        <v>3.3774643952983898</v>
      </c>
      <c r="AG1216" s="52" t="s">
        <v>20162</v>
      </c>
      <c r="AH1216" s="39"/>
      <c r="AI1216" s="53">
        <v>5.2045000000000003</v>
      </c>
      <c r="AJ1216" s="53" t="s">
        <v>20148</v>
      </c>
      <c r="AK1216" s="53" t="s">
        <v>20148</v>
      </c>
      <c r="AL1216" s="53" t="s">
        <v>20148</v>
      </c>
      <c r="AM1216" s="53">
        <v>7.1143900000000002</v>
      </c>
      <c r="AN1216" s="53">
        <v>6.2871899999999998</v>
      </c>
      <c r="AO1216" s="53" t="s">
        <v>20162</v>
      </c>
      <c r="AP1216" s="53">
        <v>-5.216796035074343</v>
      </c>
      <c r="AQ1216" s="39"/>
      <c r="AR1216" s="51" t="s">
        <v>20162</v>
      </c>
      <c r="AS1216" s="104">
        <v>-0.74352670748551752</v>
      </c>
      <c r="AT1216" s="38" t="s">
        <v>20148</v>
      </c>
      <c r="AU1216" s="102"/>
      <c r="AV1216" s="103">
        <v>0</v>
      </c>
      <c r="AW1216" s="103">
        <v>0</v>
      </c>
      <c r="AX1216" s="103">
        <v>6</v>
      </c>
      <c r="AY1216" s="103">
        <v>1</v>
      </c>
      <c r="AZ1216" s="103">
        <v>0</v>
      </c>
      <c r="BA1216" s="103">
        <v>0</v>
      </c>
      <c r="BB1216" s="103">
        <v>7</v>
      </c>
      <c r="BC1216" s="39"/>
      <c r="BD1216" s="57" t="s">
        <v>20146</v>
      </c>
      <c r="BE1216" s="57" t="s">
        <v>20147</v>
      </c>
    </row>
    <row r="1217" spans="2:57">
      <c r="B1217" t="s">
        <v>1719</v>
      </c>
      <c r="C1217" t="s">
        <v>6578</v>
      </c>
      <c r="D1217" t="s">
        <v>4195</v>
      </c>
      <c r="E1217" s="50" t="s">
        <v>20162</v>
      </c>
      <c r="F1217" s="50">
        <v>265.43576999999999</v>
      </c>
      <c r="G1217" s="39"/>
      <c r="H1217" s="38">
        <v>-0.1754126413892898</v>
      </c>
      <c r="I1217" s="38">
        <v>0.17723942715568541</v>
      </c>
      <c r="J1217" s="38">
        <v>-0.1754126413892898</v>
      </c>
      <c r="K1217" s="38">
        <v>-0.18057759863635614</v>
      </c>
      <c r="L1217" s="38">
        <v>0.27896843274592742</v>
      </c>
      <c r="M1217" s="38">
        <v>3.6475145690827686</v>
      </c>
      <c r="N1217" s="39"/>
      <c r="O1217" s="38">
        <v>-0.20312419082897937</v>
      </c>
      <c r="P1217" s="38">
        <v>0.16795668740661784</v>
      </c>
      <c r="Q1217" s="38">
        <v>-0.20312419082897937</v>
      </c>
      <c r="R1217" s="38">
        <v>0.12832739461380016</v>
      </c>
      <c r="S1217" s="38">
        <v>0.7230708280771283</v>
      </c>
      <c r="T1217" s="38">
        <v>4.6100894027137844</v>
      </c>
      <c r="U1217" s="39"/>
      <c r="V1217" s="50">
        <v>78.302000000000007</v>
      </c>
      <c r="W1217" s="51" t="s">
        <v>20162</v>
      </c>
      <c r="X1217" s="51" t="s">
        <v>20163</v>
      </c>
      <c r="Y1217" s="51">
        <v>30.660699999999999</v>
      </c>
      <c r="Z1217" s="39"/>
      <c r="AA1217" s="50">
        <v>2419.1039999999998</v>
      </c>
      <c r="AB1217" s="50">
        <v>2207.375</v>
      </c>
      <c r="AC1217" s="50">
        <v>211.72900000000001</v>
      </c>
      <c r="AD1217" s="50">
        <v>10.62</v>
      </c>
      <c r="AE1217" s="50">
        <v>97.441999999999993</v>
      </c>
      <c r="AF1217" s="52">
        <v>11.425473128385812</v>
      </c>
      <c r="AG1217" s="52" t="s">
        <v>20162</v>
      </c>
      <c r="AH1217" s="39"/>
      <c r="AI1217" s="53" t="s">
        <v>20162</v>
      </c>
      <c r="AJ1217" s="53" t="s">
        <v>20162</v>
      </c>
      <c r="AK1217" s="53" t="s">
        <v>20162</v>
      </c>
      <c r="AL1217" s="53">
        <v>10.522320000000001</v>
      </c>
      <c r="AM1217" s="53">
        <v>1.2569699999999999</v>
      </c>
      <c r="AN1217" s="53">
        <v>3.2038000000000002</v>
      </c>
      <c r="AO1217" s="53" t="s">
        <v>20162</v>
      </c>
      <c r="AP1217" s="53" t="s">
        <v>20162</v>
      </c>
      <c r="AQ1217" s="39"/>
      <c r="AR1217" s="51">
        <v>12.6892</v>
      </c>
      <c r="AS1217" s="104" t="s">
        <v>20162</v>
      </c>
      <c r="AT1217" s="38">
        <v>2.6274741514219761E-2</v>
      </c>
      <c r="AU1217" s="102"/>
      <c r="AV1217" s="103">
        <v>0</v>
      </c>
      <c r="AW1217" s="103">
        <v>0</v>
      </c>
      <c r="AX1217" s="103">
        <v>0</v>
      </c>
      <c r="AY1217" s="103">
        <v>0</v>
      </c>
      <c r="AZ1217" s="103">
        <v>0</v>
      </c>
      <c r="BA1217" s="103">
        <v>0</v>
      </c>
      <c r="BB1217" s="103">
        <v>0</v>
      </c>
      <c r="BC1217" s="39"/>
      <c r="BD1217" s="57" t="s">
        <v>20147</v>
      </c>
      <c r="BE1217" s="57" t="s">
        <v>20147</v>
      </c>
    </row>
    <row r="1218" spans="2:57">
      <c r="B1218" t="s">
        <v>1897</v>
      </c>
      <c r="C1218" t="s">
        <v>6756</v>
      </c>
      <c r="D1218" t="s">
        <v>4194</v>
      </c>
      <c r="E1218" s="50">
        <v>315.46564000000001</v>
      </c>
      <c r="F1218" s="50">
        <v>191.02663999999999</v>
      </c>
      <c r="G1218" s="39"/>
      <c r="H1218" s="38">
        <v>-0.33242506811989103</v>
      </c>
      <c r="I1218" s="38">
        <v>0.15930599369085163</v>
      </c>
      <c r="J1218" s="38">
        <v>-0.33242506811989103</v>
      </c>
      <c r="K1218" s="38">
        <v>-0.25682507583417602</v>
      </c>
      <c r="L1218" s="38">
        <v>-0.61315789473684212</v>
      </c>
      <c r="M1218" s="38">
        <v>-0.52023498694516968</v>
      </c>
      <c r="N1218" s="39"/>
      <c r="O1218" s="38">
        <v>-0.33168935515617226</v>
      </c>
      <c r="P1218" s="38">
        <v>0.20665630181858163</v>
      </c>
      <c r="Q1218" s="38">
        <v>-0.33168935515617226</v>
      </c>
      <c r="R1218" s="38">
        <v>-0.28725362982631297</v>
      </c>
      <c r="S1218" s="38">
        <v>-0.62550358577360665</v>
      </c>
      <c r="T1218" s="38">
        <v>-0.45200066163843644</v>
      </c>
      <c r="U1218" s="39"/>
      <c r="V1218" s="50">
        <v>357.27699999999999</v>
      </c>
      <c r="W1218" s="51">
        <v>21.27</v>
      </c>
      <c r="X1218" s="51">
        <v>-0.90990000000000004</v>
      </c>
      <c r="Y1218" s="51">
        <v>2.9024999999999999</v>
      </c>
      <c r="Z1218" s="39"/>
      <c r="AA1218" s="50">
        <v>367.113</v>
      </c>
      <c r="AB1218" s="50">
        <v>212.24199999999999</v>
      </c>
      <c r="AC1218" s="50">
        <v>154.87100000000001</v>
      </c>
      <c r="AD1218" s="50" t="s">
        <v>20162</v>
      </c>
      <c r="AE1218" s="50">
        <v>2.0430000000000001</v>
      </c>
      <c r="AF1218" s="52">
        <v>2.3704437887015644</v>
      </c>
      <c r="AG1218" s="52">
        <v>5.4675185096727965</v>
      </c>
      <c r="AH1218" s="39"/>
      <c r="AI1218" s="53">
        <v>0.88297000000000003</v>
      </c>
      <c r="AJ1218" s="53">
        <v>6.1972699999999996</v>
      </c>
      <c r="AK1218" s="53" t="s">
        <v>20148</v>
      </c>
      <c r="AL1218" s="53" t="s">
        <v>20148</v>
      </c>
      <c r="AM1218" s="53">
        <v>1.1418600000000001</v>
      </c>
      <c r="AN1218" s="53">
        <v>0.52163999999999999</v>
      </c>
      <c r="AO1218" s="53">
        <v>7.6039582835761479</v>
      </c>
      <c r="AP1218" s="53">
        <v>-58.759347892956008</v>
      </c>
      <c r="AQ1218" s="39"/>
      <c r="AR1218" s="51">
        <v>-5.3426999999999998</v>
      </c>
      <c r="AS1218" s="104">
        <v>-1.082879774030871E-2</v>
      </c>
      <c r="AT1218" s="38" t="s">
        <v>20148</v>
      </c>
      <c r="AU1218" s="102"/>
      <c r="AV1218" s="103">
        <v>1</v>
      </c>
      <c r="AW1218" s="103">
        <v>0</v>
      </c>
      <c r="AX1218" s="103">
        <v>0</v>
      </c>
      <c r="AY1218" s="103">
        <v>0</v>
      </c>
      <c r="AZ1218" s="103">
        <v>0</v>
      </c>
      <c r="BA1218" s="103">
        <v>0</v>
      </c>
      <c r="BB1218" s="103">
        <v>1</v>
      </c>
      <c r="BC1218" s="39"/>
      <c r="BD1218" s="57" t="s">
        <v>20146</v>
      </c>
      <c r="BE1218" s="57" t="s">
        <v>20146</v>
      </c>
    </row>
    <row r="1219" spans="2:57">
      <c r="B1219" t="s">
        <v>127</v>
      </c>
      <c r="C1219" t="s">
        <v>4725</v>
      </c>
      <c r="D1219" t="s">
        <v>4195</v>
      </c>
      <c r="E1219" s="50" t="s">
        <v>20162</v>
      </c>
      <c r="F1219" s="50">
        <v>22520.658210000001</v>
      </c>
      <c r="G1219" s="39"/>
      <c r="H1219" s="38">
        <v>-0.21938662012964216</v>
      </c>
      <c r="I1219" s="38">
        <v>3.705487793506923E-2</v>
      </c>
      <c r="J1219" s="38">
        <v>-0.21938662012964216</v>
      </c>
      <c r="K1219" s="38">
        <v>0.1993585387492236</v>
      </c>
      <c r="L1219" s="38">
        <v>0.29211330427752125</v>
      </c>
      <c r="M1219" s="38">
        <v>1.9227315647882559</v>
      </c>
      <c r="N1219" s="39"/>
      <c r="O1219" s="38">
        <v>-0.24370548113815771</v>
      </c>
      <c r="P1219" s="38">
        <v>2.690486247789492E-2</v>
      </c>
      <c r="Q1219" s="38">
        <v>-0.24370548113815771</v>
      </c>
      <c r="R1219" s="38">
        <v>3.2339066946541983E-2</v>
      </c>
      <c r="S1219" s="38">
        <v>5.2006590505337735E-2</v>
      </c>
      <c r="T1219" s="38">
        <v>0.6535533155487272</v>
      </c>
      <c r="U1219" s="39"/>
      <c r="V1219" s="50">
        <v>8297</v>
      </c>
      <c r="W1219" s="51" t="s">
        <v>20162</v>
      </c>
      <c r="X1219" s="51" t="s">
        <v>20163</v>
      </c>
      <c r="Y1219" s="51">
        <v>33.3855</v>
      </c>
      <c r="Z1219" s="39"/>
      <c r="AA1219" s="50">
        <v>211116</v>
      </c>
      <c r="AB1219" s="50">
        <v>188906</v>
      </c>
      <c r="AC1219" s="50">
        <v>22210</v>
      </c>
      <c r="AD1219" s="50">
        <v>13446</v>
      </c>
      <c r="AE1219" s="50">
        <v>20236</v>
      </c>
      <c r="AF1219" s="52">
        <v>9.5054479963980185</v>
      </c>
      <c r="AG1219" s="52" t="s">
        <v>20162</v>
      </c>
      <c r="AH1219" s="39"/>
      <c r="AI1219" s="53" t="s">
        <v>20162</v>
      </c>
      <c r="AJ1219" s="53" t="s">
        <v>20162</v>
      </c>
      <c r="AK1219" s="53" t="s">
        <v>20162</v>
      </c>
      <c r="AL1219" s="53">
        <v>8.7962500000000006</v>
      </c>
      <c r="AM1219" s="53">
        <v>1.11486</v>
      </c>
      <c r="AN1219" s="53">
        <v>2.7767599999999999</v>
      </c>
      <c r="AO1219" s="53" t="s">
        <v>20162</v>
      </c>
      <c r="AP1219" s="53" t="s">
        <v>20162</v>
      </c>
      <c r="AQ1219" s="39"/>
      <c r="AR1219" s="51">
        <v>12.2239</v>
      </c>
      <c r="AS1219" s="104" t="s">
        <v>20162</v>
      </c>
      <c r="AT1219" s="38">
        <v>3.4745504419384329E-2</v>
      </c>
      <c r="AU1219" s="102"/>
      <c r="AV1219" s="103">
        <v>10</v>
      </c>
      <c r="AW1219" s="103">
        <v>5</v>
      </c>
      <c r="AX1219" s="103">
        <v>8</v>
      </c>
      <c r="AY1219" s="103">
        <v>0</v>
      </c>
      <c r="AZ1219" s="103">
        <v>0</v>
      </c>
      <c r="BA1219" s="103">
        <v>0</v>
      </c>
      <c r="BB1219" s="103">
        <v>23</v>
      </c>
      <c r="BC1219" s="39"/>
      <c r="BD1219" s="57" t="s">
        <v>20147</v>
      </c>
      <c r="BE1219" s="57" t="s">
        <v>20147</v>
      </c>
    </row>
    <row r="1220" spans="2:57">
      <c r="B1220" t="s">
        <v>1498</v>
      </c>
      <c r="C1220" t="s">
        <v>6357</v>
      </c>
      <c r="D1220" t="s">
        <v>4195</v>
      </c>
      <c r="E1220" s="50">
        <v>353.76789000000002</v>
      </c>
      <c r="F1220" s="50">
        <v>354.23128000000003</v>
      </c>
      <c r="G1220" s="39"/>
      <c r="H1220" s="38">
        <v>1.0060362173038184E-2</v>
      </c>
      <c r="I1220" s="38">
        <v>2.0325203252032464E-2</v>
      </c>
      <c r="J1220" s="38">
        <v>1.0060362173038184E-2</v>
      </c>
      <c r="K1220" s="38" t="s">
        <v>20162</v>
      </c>
      <c r="L1220" s="38" t="s">
        <v>20162</v>
      </c>
      <c r="M1220" s="38" t="s">
        <v>20162</v>
      </c>
      <c r="N1220" s="39"/>
      <c r="O1220" s="38">
        <v>1.0060362173038406E-2</v>
      </c>
      <c r="P1220" s="38">
        <v>2.0325203252032686E-2</v>
      </c>
      <c r="Q1220" s="38">
        <v>1.0060362173038406E-2</v>
      </c>
      <c r="R1220" s="38" t="s">
        <v>20162</v>
      </c>
      <c r="S1220" s="38" t="s">
        <v>20162</v>
      </c>
      <c r="T1220" s="38" t="s">
        <v>20162</v>
      </c>
      <c r="U1220" s="39"/>
      <c r="V1220" s="50" t="s">
        <v>20162</v>
      </c>
      <c r="W1220" s="51" t="s">
        <v>20162</v>
      </c>
      <c r="X1220" s="51" t="s">
        <v>20162</v>
      </c>
      <c r="Y1220" s="51" t="s">
        <v>20162</v>
      </c>
      <c r="Z1220" s="39"/>
      <c r="AA1220" s="50">
        <v>276.87241</v>
      </c>
      <c r="AB1220" s="50">
        <v>284.9248</v>
      </c>
      <c r="AC1220" s="50">
        <v>-8.0523900000000008</v>
      </c>
      <c r="AD1220" s="50" t="s">
        <v>20162</v>
      </c>
      <c r="AE1220" s="50">
        <v>-8.0531699999999997</v>
      </c>
      <c r="AF1220" s="52">
        <v>-34.383879817048104</v>
      </c>
      <c r="AG1220" s="52" t="s">
        <v>20162</v>
      </c>
      <c r="AH1220" s="39"/>
      <c r="AI1220" s="53" t="s">
        <v>20162</v>
      </c>
      <c r="AJ1220" s="53" t="s">
        <v>20162</v>
      </c>
      <c r="AK1220" s="53" t="s">
        <v>20148</v>
      </c>
      <c r="AL1220" s="53" t="s">
        <v>20162</v>
      </c>
      <c r="AM1220" s="53" t="s">
        <v>20148</v>
      </c>
      <c r="AN1220" s="53" t="s">
        <v>20162</v>
      </c>
      <c r="AO1220" s="53" t="s">
        <v>20162</v>
      </c>
      <c r="AP1220" s="53">
        <v>-265.18882741789383</v>
      </c>
      <c r="AQ1220" s="39"/>
      <c r="AR1220" s="51" t="s">
        <v>20162</v>
      </c>
      <c r="AS1220" s="104">
        <v>-4.8426481055931269E-3</v>
      </c>
      <c r="AT1220" s="38" t="s">
        <v>20148</v>
      </c>
      <c r="AU1220" s="102"/>
      <c r="AV1220" s="103">
        <v>0</v>
      </c>
      <c r="AW1220" s="103">
        <v>0</v>
      </c>
      <c r="AX1220" s="103">
        <v>0</v>
      </c>
      <c r="AY1220" s="103">
        <v>0</v>
      </c>
      <c r="AZ1220" s="103">
        <v>0</v>
      </c>
      <c r="BA1220" s="103">
        <v>0</v>
      </c>
      <c r="BB1220" s="103">
        <v>0</v>
      </c>
      <c r="BC1220" s="39"/>
      <c r="BD1220" s="57" t="s">
        <v>20147</v>
      </c>
      <c r="BE1220" s="57" t="s">
        <v>20147</v>
      </c>
    </row>
    <row r="1221" spans="2:57">
      <c r="B1221" t="s">
        <v>1471</v>
      </c>
      <c r="C1221" t="s">
        <v>6330</v>
      </c>
      <c r="D1221" t="s">
        <v>4195</v>
      </c>
      <c r="E1221" s="50" t="s">
        <v>20162</v>
      </c>
      <c r="F1221" s="50">
        <v>373.56139999999999</v>
      </c>
      <c r="G1221" s="39"/>
      <c r="H1221" s="38">
        <v>-0.1999415674579379</v>
      </c>
      <c r="I1221" s="38">
        <v>2.4302684000704566E-2</v>
      </c>
      <c r="J1221" s="38">
        <v>-0.1999415674579379</v>
      </c>
      <c r="K1221" s="38">
        <v>-0.1335202016994943</v>
      </c>
      <c r="L1221" s="38">
        <v>-4.5935074815122268E-2</v>
      </c>
      <c r="M1221" s="38">
        <v>0.86351933528460512</v>
      </c>
      <c r="N1221" s="39"/>
      <c r="O1221" s="38">
        <v>-0.25827644312205278</v>
      </c>
      <c r="P1221" s="38">
        <v>1.2110355161999431E-2</v>
      </c>
      <c r="Q1221" s="38">
        <v>-0.25827644312205278</v>
      </c>
      <c r="R1221" s="38">
        <v>-0.27252442387464781</v>
      </c>
      <c r="S1221" s="38">
        <v>-0.24553075185822393</v>
      </c>
      <c r="T1221" s="38">
        <v>0.46278701938408751</v>
      </c>
      <c r="U1221" s="39"/>
      <c r="V1221" s="50">
        <v>209.97200000000001</v>
      </c>
      <c r="W1221" s="51" t="s">
        <v>20162</v>
      </c>
      <c r="X1221" s="51" t="s">
        <v>20163</v>
      </c>
      <c r="Y1221" s="51">
        <v>37.003500000000003</v>
      </c>
      <c r="Z1221" s="39"/>
      <c r="AA1221" s="50">
        <v>5520.7790000000005</v>
      </c>
      <c r="AB1221" s="50">
        <v>5015.6369999999997</v>
      </c>
      <c r="AC1221" s="50">
        <v>505.142</v>
      </c>
      <c r="AD1221" s="50">
        <v>118.45</v>
      </c>
      <c r="AE1221" s="50">
        <v>384.00700000000001</v>
      </c>
      <c r="AF1221" s="52">
        <v>10.929162492922783</v>
      </c>
      <c r="AG1221" s="52" t="s">
        <v>20162</v>
      </c>
      <c r="AH1221" s="39"/>
      <c r="AI1221" s="53" t="s">
        <v>20162</v>
      </c>
      <c r="AJ1221" s="53" t="s">
        <v>20162</v>
      </c>
      <c r="AK1221" s="53" t="s">
        <v>20162</v>
      </c>
      <c r="AL1221" s="53">
        <v>5.0962300000000003</v>
      </c>
      <c r="AM1221" s="53">
        <v>0.78622000000000003</v>
      </c>
      <c r="AN1221" s="53">
        <v>1.8378000000000001</v>
      </c>
      <c r="AO1221" s="53" t="s">
        <v>20162</v>
      </c>
      <c r="AP1221" s="53" t="s">
        <v>20162</v>
      </c>
      <c r="AQ1221" s="39"/>
      <c r="AR1221" s="51">
        <v>15.962300000000001</v>
      </c>
      <c r="AS1221" s="104" t="s">
        <v>20162</v>
      </c>
      <c r="AT1221" s="38">
        <v>4.4970450666374638E-2</v>
      </c>
      <c r="AU1221" s="102"/>
      <c r="AV1221" s="103">
        <v>0</v>
      </c>
      <c r="AW1221" s="103">
        <v>1</v>
      </c>
      <c r="AX1221" s="103">
        <v>2</v>
      </c>
      <c r="AY1221" s="103">
        <v>0</v>
      </c>
      <c r="AZ1221" s="103">
        <v>0</v>
      </c>
      <c r="BA1221" s="103">
        <v>0</v>
      </c>
      <c r="BB1221" s="103">
        <v>3</v>
      </c>
      <c r="BC1221" s="39"/>
      <c r="BD1221" s="57" t="s">
        <v>20147</v>
      </c>
      <c r="BE1221" s="57" t="s">
        <v>20147</v>
      </c>
    </row>
    <row r="1222" spans="2:57">
      <c r="B1222" t="s">
        <v>2122</v>
      </c>
      <c r="C1222" t="s">
        <v>6981</v>
      </c>
      <c r="D1222" t="s">
        <v>4195</v>
      </c>
      <c r="E1222" s="50">
        <v>138.97044</v>
      </c>
      <c r="F1222" s="50">
        <v>138.33908</v>
      </c>
      <c r="G1222" s="39"/>
      <c r="H1222" s="38" t="s">
        <v>20162</v>
      </c>
      <c r="I1222" s="38">
        <v>2.8913260219342041E-2</v>
      </c>
      <c r="J1222" s="38" t="s">
        <v>20162</v>
      </c>
      <c r="K1222" s="38" t="s">
        <v>20162</v>
      </c>
      <c r="L1222" s="38" t="s">
        <v>20162</v>
      </c>
      <c r="M1222" s="38" t="s">
        <v>20162</v>
      </c>
      <c r="N1222" s="39"/>
      <c r="O1222" s="38" t="s">
        <v>20162</v>
      </c>
      <c r="P1222" s="38">
        <v>3.0450637071367526E-2</v>
      </c>
      <c r="Q1222" s="38" t="s">
        <v>20162</v>
      </c>
      <c r="R1222" s="38" t="s">
        <v>20162</v>
      </c>
      <c r="S1222" s="38" t="s">
        <v>20162</v>
      </c>
      <c r="T1222" s="38" t="s">
        <v>20162</v>
      </c>
      <c r="U1222" s="39"/>
      <c r="V1222" s="50" t="s">
        <v>20162</v>
      </c>
      <c r="W1222" s="51" t="s">
        <v>20162</v>
      </c>
      <c r="X1222" s="51" t="s">
        <v>20162</v>
      </c>
      <c r="Y1222" s="51" t="s">
        <v>20162</v>
      </c>
      <c r="Z1222" s="39"/>
      <c r="AA1222" s="50">
        <v>102.2424</v>
      </c>
      <c r="AB1222" s="50">
        <v>111.11466</v>
      </c>
      <c r="AC1222" s="50">
        <v>-8.8722600000000007</v>
      </c>
      <c r="AD1222" s="50">
        <v>0.45</v>
      </c>
      <c r="AE1222" s="50">
        <v>1.3878200000000001</v>
      </c>
      <c r="AF1222" s="52">
        <v>-11.523828201608158</v>
      </c>
      <c r="AG1222" s="52" t="s">
        <v>20162</v>
      </c>
      <c r="AH1222" s="39"/>
      <c r="AI1222" s="53" t="s">
        <v>20162</v>
      </c>
      <c r="AJ1222" s="53" t="s">
        <v>20162</v>
      </c>
      <c r="AK1222" s="53" t="s">
        <v>20148</v>
      </c>
      <c r="AL1222" s="53" t="s">
        <v>20148</v>
      </c>
      <c r="AM1222" s="53" t="s">
        <v>20148</v>
      </c>
      <c r="AN1222" s="53" t="s">
        <v>20162</v>
      </c>
      <c r="AO1222" s="53" t="s">
        <v>20162</v>
      </c>
      <c r="AP1222" s="53">
        <v>-221.48427793788022</v>
      </c>
      <c r="AQ1222" s="39"/>
      <c r="AR1222" s="51" t="s">
        <v>20148</v>
      </c>
      <c r="AS1222" s="104">
        <v>-6.14749620924085E-3</v>
      </c>
      <c r="AT1222" s="38" t="s">
        <v>20148</v>
      </c>
      <c r="AU1222" s="102"/>
      <c r="AV1222" s="103">
        <v>0</v>
      </c>
      <c r="AW1222" s="103">
        <v>0</v>
      </c>
      <c r="AX1222" s="103">
        <v>0</v>
      </c>
      <c r="AY1222" s="103">
        <v>0</v>
      </c>
      <c r="AZ1222" s="103">
        <v>0</v>
      </c>
      <c r="BA1222" s="103">
        <v>0</v>
      </c>
      <c r="BB1222" s="103">
        <v>0</v>
      </c>
      <c r="BC1222" s="39"/>
      <c r="BD1222" s="57" t="s">
        <v>20147</v>
      </c>
      <c r="BE1222" s="57" t="s">
        <v>20147</v>
      </c>
    </row>
    <row r="1223" spans="2:57">
      <c r="B1223" t="s">
        <v>3033</v>
      </c>
      <c r="C1223" t="s">
        <v>7892</v>
      </c>
      <c r="D1223" t="s">
        <v>4196</v>
      </c>
      <c r="E1223" s="50">
        <v>-9.9411199999999997</v>
      </c>
      <c r="F1223" s="50">
        <v>22.990880000000001</v>
      </c>
      <c r="G1223" s="39"/>
      <c r="H1223" s="38">
        <v>-0.9518555667001003</v>
      </c>
      <c r="I1223" s="38">
        <v>-0.71257485029940115</v>
      </c>
      <c r="J1223" s="38">
        <v>-0.9518555667001003</v>
      </c>
      <c r="K1223" s="38" t="s">
        <v>20162</v>
      </c>
      <c r="L1223" s="38" t="s">
        <v>20162</v>
      </c>
      <c r="M1223" s="38" t="s">
        <v>20162</v>
      </c>
      <c r="N1223" s="39"/>
      <c r="O1223" s="38">
        <v>-0.95143075217766326</v>
      </c>
      <c r="P1223" s="38">
        <v>-0.71131375716225875</v>
      </c>
      <c r="Q1223" s="38">
        <v>-0.95143075217766326</v>
      </c>
      <c r="R1223" s="38" t="s">
        <v>20162</v>
      </c>
      <c r="S1223" s="38" t="s">
        <v>20162</v>
      </c>
      <c r="T1223" s="38" t="s">
        <v>20162</v>
      </c>
      <c r="U1223" s="39"/>
      <c r="V1223" s="50">
        <v>18.532</v>
      </c>
      <c r="W1223" s="51">
        <v>-209.08150000000001</v>
      </c>
      <c r="X1223" s="51" t="s">
        <v>20148</v>
      </c>
      <c r="Y1223" s="51" t="s">
        <v>20148</v>
      </c>
      <c r="Z1223" s="39"/>
      <c r="AA1223" s="50">
        <v>225.369</v>
      </c>
      <c r="AB1223" s="50">
        <v>23.145</v>
      </c>
      <c r="AC1223" s="50">
        <v>202.22399999999999</v>
      </c>
      <c r="AD1223" s="50" t="s">
        <v>20162</v>
      </c>
      <c r="AE1223" s="50">
        <v>-160.995</v>
      </c>
      <c r="AF1223" s="52">
        <v>1.1144522905293142</v>
      </c>
      <c r="AG1223" s="52">
        <v>2.2092781360515916</v>
      </c>
      <c r="AH1223" s="39"/>
      <c r="AI1223" s="53" t="s">
        <v>20148</v>
      </c>
      <c r="AJ1223" s="53" t="s">
        <v>20148</v>
      </c>
      <c r="AK1223" s="53" t="s">
        <v>20148</v>
      </c>
      <c r="AL1223" s="53" t="s">
        <v>20148</v>
      </c>
      <c r="AM1223" s="53">
        <v>0.11278000000000001</v>
      </c>
      <c r="AN1223" s="53">
        <v>1.0153799999999999</v>
      </c>
      <c r="AO1223" s="53">
        <v>-0.39856598016781086</v>
      </c>
      <c r="AP1223" s="53">
        <v>-0.3832771526214887</v>
      </c>
      <c r="AQ1223" s="39"/>
      <c r="AR1223" s="51">
        <v>-34.256</v>
      </c>
      <c r="AS1223" s="104">
        <v>-0.76663045562016741</v>
      </c>
      <c r="AT1223" s="38" t="s">
        <v>20148</v>
      </c>
      <c r="AU1223" s="102"/>
      <c r="AV1223" s="103">
        <v>2</v>
      </c>
      <c r="AW1223" s="103">
        <v>1</v>
      </c>
      <c r="AX1223" s="103">
        <v>0</v>
      </c>
      <c r="AY1223" s="103">
        <v>0</v>
      </c>
      <c r="AZ1223" s="103">
        <v>0</v>
      </c>
      <c r="BA1223" s="103">
        <v>0</v>
      </c>
      <c r="BB1223" s="103">
        <v>3</v>
      </c>
      <c r="BC1223" s="39"/>
      <c r="BD1223" s="57" t="s">
        <v>20146</v>
      </c>
      <c r="BE1223" s="57" t="s">
        <v>20147</v>
      </c>
    </row>
    <row r="1224" spans="2:57">
      <c r="B1224" t="s">
        <v>2582</v>
      </c>
      <c r="C1224" t="s">
        <v>7441</v>
      </c>
      <c r="D1224" t="s">
        <v>4197</v>
      </c>
      <c r="E1224" s="50">
        <v>133.91229000000001</v>
      </c>
      <c r="F1224" s="50">
        <v>130.14974000000001</v>
      </c>
      <c r="G1224" s="39"/>
      <c r="H1224" s="38">
        <v>-0.60478199718706049</v>
      </c>
      <c r="I1224" s="38">
        <v>-0.16617210682492578</v>
      </c>
      <c r="J1224" s="38">
        <v>-0.60478199718706049</v>
      </c>
      <c r="K1224" s="38">
        <v>2.3058823529411767</v>
      </c>
      <c r="L1224" s="38">
        <v>-0.33882352941176475</v>
      </c>
      <c r="M1224" s="38" t="s">
        <v>20162</v>
      </c>
      <c r="N1224" s="39"/>
      <c r="O1224" s="38">
        <v>-0.56911032310764809</v>
      </c>
      <c r="P1224" s="38">
        <v>-9.7814252234170507E-2</v>
      </c>
      <c r="Q1224" s="38">
        <v>-0.56911032310764809</v>
      </c>
      <c r="R1224" s="38">
        <v>4.9237705022493543</v>
      </c>
      <c r="S1224" s="38">
        <v>0.77396202909494383</v>
      </c>
      <c r="T1224" s="38" t="s">
        <v>20162</v>
      </c>
      <c r="U1224" s="39"/>
      <c r="V1224" s="50">
        <v>26.883130000000001</v>
      </c>
      <c r="W1224" s="51">
        <v>8.1239000000000008</v>
      </c>
      <c r="X1224" s="51">
        <v>-23.622599999999998</v>
      </c>
      <c r="Y1224" s="51">
        <v>-26.197199999999999</v>
      </c>
      <c r="Z1224" s="39"/>
      <c r="AA1224" s="50">
        <v>21.901530000000001</v>
      </c>
      <c r="AB1224" s="50">
        <v>9.7075399999999998</v>
      </c>
      <c r="AC1224" s="50">
        <v>12.193989999999999</v>
      </c>
      <c r="AD1224" s="50">
        <v>4.8</v>
      </c>
      <c r="AE1224" s="50">
        <v>-22.655650000000001</v>
      </c>
      <c r="AF1224" s="52">
        <v>1.7960921732755235</v>
      </c>
      <c r="AG1224" s="52">
        <v>0.98326154335214178</v>
      </c>
      <c r="AH1224" s="39"/>
      <c r="AI1224" s="53">
        <v>5.8931800000000001</v>
      </c>
      <c r="AJ1224" s="53" t="s">
        <v>20148</v>
      </c>
      <c r="AK1224" s="53" t="s">
        <v>20148</v>
      </c>
      <c r="AL1224" s="53" t="s">
        <v>20148</v>
      </c>
      <c r="AM1224" s="53">
        <v>21.103380000000001</v>
      </c>
      <c r="AN1224" s="53">
        <v>4.8963900000000002</v>
      </c>
      <c r="AO1224" s="53">
        <v>-20.686599380116032</v>
      </c>
      <c r="AP1224" s="53">
        <v>-20.494376042239129</v>
      </c>
      <c r="AQ1224" s="39"/>
      <c r="AR1224" s="51">
        <v>-78.869399999999999</v>
      </c>
      <c r="AS1224" s="104">
        <v>-1.0570441759046569</v>
      </c>
      <c r="AT1224" s="38" t="s">
        <v>20148</v>
      </c>
      <c r="AU1224" s="102"/>
      <c r="AV1224" s="103">
        <v>0</v>
      </c>
      <c r="AW1224" s="103">
        <v>0</v>
      </c>
      <c r="AX1224" s="103">
        <v>0</v>
      </c>
      <c r="AY1224" s="103">
        <v>0</v>
      </c>
      <c r="AZ1224" s="103">
        <v>0</v>
      </c>
      <c r="BA1224" s="103">
        <v>0</v>
      </c>
      <c r="BB1224" s="103">
        <v>0</v>
      </c>
      <c r="BC1224" s="39"/>
      <c r="BD1224" s="57" t="s">
        <v>20146</v>
      </c>
      <c r="BE1224" s="57" t="s">
        <v>20146</v>
      </c>
    </row>
    <row r="1225" spans="2:57">
      <c r="B1225" t="s">
        <v>1849</v>
      </c>
      <c r="C1225" t="s">
        <v>6708</v>
      </c>
      <c r="D1225" t="s">
        <v>4195</v>
      </c>
      <c r="E1225" s="50">
        <v>222.66346999999999</v>
      </c>
      <c r="F1225" s="50">
        <v>222.77025</v>
      </c>
      <c r="G1225" s="39"/>
      <c r="H1225" s="38">
        <v>3.8461538461538325E-2</v>
      </c>
      <c r="I1225" s="38">
        <v>1.6848364717542141E-2</v>
      </c>
      <c r="J1225" s="38">
        <v>3.8461538461538325E-2</v>
      </c>
      <c r="K1225" s="38" t="s">
        <v>20162</v>
      </c>
      <c r="L1225" s="38" t="s">
        <v>20162</v>
      </c>
      <c r="M1225" s="38" t="s">
        <v>20162</v>
      </c>
      <c r="N1225" s="39"/>
      <c r="O1225" s="38">
        <v>6.608019639934537E-2</v>
      </c>
      <c r="P1225" s="38">
        <v>1.6848341510211418E-2</v>
      </c>
      <c r="Q1225" s="38">
        <v>6.608019639934537E-2</v>
      </c>
      <c r="R1225" s="38" t="s">
        <v>20162</v>
      </c>
      <c r="S1225" s="38" t="s">
        <v>20162</v>
      </c>
      <c r="T1225" s="38" t="s">
        <v>20162</v>
      </c>
      <c r="U1225" s="39"/>
      <c r="V1225" s="50" t="s">
        <v>20162</v>
      </c>
      <c r="W1225" s="51" t="s">
        <v>20162</v>
      </c>
      <c r="X1225" s="51" t="s">
        <v>20162</v>
      </c>
      <c r="Y1225" s="51" t="s">
        <v>20162</v>
      </c>
      <c r="Z1225" s="39"/>
      <c r="AA1225" s="50">
        <v>177.63347999999999</v>
      </c>
      <c r="AB1225" s="50">
        <v>176.61840000000001</v>
      </c>
      <c r="AC1225" s="50">
        <v>1.01509</v>
      </c>
      <c r="AD1225" s="50">
        <v>0.44977</v>
      </c>
      <c r="AE1225" s="50">
        <v>-0.63954999999999995</v>
      </c>
      <c r="AF1225" s="52">
        <v>174.99283807347129</v>
      </c>
      <c r="AG1225" s="52" t="s">
        <v>20162</v>
      </c>
      <c r="AH1225" s="39"/>
      <c r="AI1225" s="53" t="s">
        <v>20162</v>
      </c>
      <c r="AJ1225" s="53" t="s">
        <v>20162</v>
      </c>
      <c r="AK1225" s="53" t="s">
        <v>20162</v>
      </c>
      <c r="AL1225" s="53" t="s">
        <v>20162</v>
      </c>
      <c r="AM1225" s="53">
        <v>213.77672000000001</v>
      </c>
      <c r="AN1225" s="53" t="s">
        <v>20162</v>
      </c>
      <c r="AO1225" s="53" t="s">
        <v>20162</v>
      </c>
      <c r="AP1225" s="53" t="s">
        <v>20162</v>
      </c>
      <c r="AQ1225" s="39"/>
      <c r="AR1225" s="51" t="s">
        <v>20162</v>
      </c>
      <c r="AS1225" s="104" t="s">
        <v>20162</v>
      </c>
      <c r="AT1225" s="38" t="s">
        <v>20148</v>
      </c>
      <c r="AU1225" s="102"/>
      <c r="AV1225" s="103">
        <v>0</v>
      </c>
      <c r="AW1225" s="103">
        <v>0</v>
      </c>
      <c r="AX1225" s="103">
        <v>0</v>
      </c>
      <c r="AY1225" s="103">
        <v>0</v>
      </c>
      <c r="AZ1225" s="103">
        <v>0</v>
      </c>
      <c r="BA1225" s="103">
        <v>0</v>
      </c>
      <c r="BB1225" s="103">
        <v>0</v>
      </c>
      <c r="BC1225" s="39"/>
      <c r="BD1225" s="57" t="s">
        <v>20147</v>
      </c>
      <c r="BE1225" s="57" t="s">
        <v>20147</v>
      </c>
    </row>
    <row r="1226" spans="2:57">
      <c r="B1226" t="s">
        <v>1446</v>
      </c>
      <c r="C1226" t="s">
        <v>6305</v>
      </c>
      <c r="D1226" t="s">
        <v>4195</v>
      </c>
      <c r="E1226" s="50">
        <v>384.40724999999998</v>
      </c>
      <c r="F1226" s="50">
        <v>385.10649999999998</v>
      </c>
      <c r="G1226" s="39"/>
      <c r="H1226" s="38">
        <v>3.1282051282051304E-2</v>
      </c>
      <c r="I1226" s="38">
        <v>2.2369089984748181E-2</v>
      </c>
      <c r="J1226" s="38">
        <v>3.1282051282051304E-2</v>
      </c>
      <c r="K1226" s="38" t="s">
        <v>20162</v>
      </c>
      <c r="L1226" s="38" t="s">
        <v>20162</v>
      </c>
      <c r="M1226" s="38" t="s">
        <v>20162</v>
      </c>
      <c r="N1226" s="39"/>
      <c r="O1226" s="38">
        <v>3.1282051282051304E-2</v>
      </c>
      <c r="P1226" s="38">
        <v>2.2369089984748403E-2</v>
      </c>
      <c r="Q1226" s="38">
        <v>3.1282051282051304E-2</v>
      </c>
      <c r="R1226" s="38" t="s">
        <v>20162</v>
      </c>
      <c r="S1226" s="38" t="s">
        <v>20162</v>
      </c>
      <c r="T1226" s="38" t="s">
        <v>20162</v>
      </c>
      <c r="U1226" s="39"/>
      <c r="V1226" s="50" t="s">
        <v>20162</v>
      </c>
      <c r="W1226" s="51" t="s">
        <v>20162</v>
      </c>
      <c r="X1226" s="51" t="s">
        <v>20162</v>
      </c>
      <c r="Y1226" s="51" t="s">
        <v>20162</v>
      </c>
      <c r="Z1226" s="39"/>
      <c r="AA1226" s="50">
        <v>301.428</v>
      </c>
      <c r="AB1226" s="50">
        <v>315.59516000000002</v>
      </c>
      <c r="AC1226" s="50">
        <v>-14.167160000000001</v>
      </c>
      <c r="AD1226" s="50" t="s">
        <v>20162</v>
      </c>
      <c r="AE1226" s="50">
        <v>-14.16799</v>
      </c>
      <c r="AF1226" s="52">
        <v>-21.276529664378746</v>
      </c>
      <c r="AG1226" s="52" t="s">
        <v>20162</v>
      </c>
      <c r="AH1226" s="39"/>
      <c r="AI1226" s="53" t="s">
        <v>20162</v>
      </c>
      <c r="AJ1226" s="53" t="s">
        <v>20162</v>
      </c>
      <c r="AK1226" s="53" t="s">
        <v>20148</v>
      </c>
      <c r="AL1226" s="53">
        <v>133.71899999999999</v>
      </c>
      <c r="AM1226" s="53" t="s">
        <v>20148</v>
      </c>
      <c r="AN1226" s="53" t="s">
        <v>20162</v>
      </c>
      <c r="AO1226" s="53" t="s">
        <v>20162</v>
      </c>
      <c r="AP1226" s="53">
        <v>-593.21990819187283</v>
      </c>
      <c r="AQ1226" s="39"/>
      <c r="AR1226" s="51" t="s">
        <v>20148</v>
      </c>
      <c r="AS1226" s="104">
        <v>-2.1570709715491784E-3</v>
      </c>
      <c r="AT1226" s="38" t="s">
        <v>20148</v>
      </c>
      <c r="AU1226" s="102"/>
      <c r="AV1226" s="103">
        <v>0</v>
      </c>
      <c r="AW1226" s="103">
        <v>0</v>
      </c>
      <c r="AX1226" s="103">
        <v>0</v>
      </c>
      <c r="AY1226" s="103">
        <v>0</v>
      </c>
      <c r="AZ1226" s="103">
        <v>0</v>
      </c>
      <c r="BA1226" s="103">
        <v>0</v>
      </c>
      <c r="BB1226" s="103">
        <v>0</v>
      </c>
      <c r="BC1226" s="39"/>
      <c r="BD1226" s="57" t="s">
        <v>20147</v>
      </c>
      <c r="BE1226" s="57" t="s">
        <v>20147</v>
      </c>
    </row>
    <row r="1227" spans="2:57">
      <c r="B1227" t="s">
        <v>2084</v>
      </c>
      <c r="C1227" t="s">
        <v>6943</v>
      </c>
      <c r="D1227" t="s">
        <v>4195</v>
      </c>
      <c r="E1227" s="50">
        <v>148.13516999999999</v>
      </c>
      <c r="F1227" s="50">
        <v>147.93313000000001</v>
      </c>
      <c r="G1227" s="39"/>
      <c r="H1227" s="38" t="s">
        <v>20162</v>
      </c>
      <c r="I1227" s="38">
        <v>1.888667992047699E-2</v>
      </c>
      <c r="J1227" s="38" t="s">
        <v>20162</v>
      </c>
      <c r="K1227" s="38" t="s">
        <v>20162</v>
      </c>
      <c r="L1227" s="38" t="s">
        <v>20162</v>
      </c>
      <c r="M1227" s="38" t="s">
        <v>20162</v>
      </c>
      <c r="N1227" s="39"/>
      <c r="O1227" s="38" t="s">
        <v>20162</v>
      </c>
      <c r="P1227" s="38">
        <v>1.888671435788547E-2</v>
      </c>
      <c r="Q1227" s="38" t="s">
        <v>20162</v>
      </c>
      <c r="R1227" s="38" t="s">
        <v>20162</v>
      </c>
      <c r="S1227" s="38" t="s">
        <v>20162</v>
      </c>
      <c r="T1227" s="38" t="s">
        <v>20162</v>
      </c>
      <c r="U1227" s="39"/>
      <c r="V1227" s="50" t="s">
        <v>20162</v>
      </c>
      <c r="W1227" s="51" t="s">
        <v>20162</v>
      </c>
      <c r="X1227" s="51" t="s">
        <v>20162</v>
      </c>
      <c r="Y1227" s="51" t="s">
        <v>20162</v>
      </c>
      <c r="Z1227" s="39"/>
      <c r="AA1227" s="50">
        <v>116.89005</v>
      </c>
      <c r="AB1227" s="50">
        <v>125.49988</v>
      </c>
      <c r="AC1227" s="50">
        <v>-8.6098199999999991</v>
      </c>
      <c r="AD1227" s="50" t="s">
        <v>20162</v>
      </c>
      <c r="AE1227" s="50">
        <v>-8.6101200000000002</v>
      </c>
      <c r="AF1227" s="52">
        <v>-13.576363965797196</v>
      </c>
      <c r="AG1227" s="52" t="s">
        <v>20162</v>
      </c>
      <c r="AH1227" s="39"/>
      <c r="AI1227" s="53" t="s">
        <v>20162</v>
      </c>
      <c r="AJ1227" s="53" t="s">
        <v>20162</v>
      </c>
      <c r="AK1227" s="53" t="s">
        <v>20148</v>
      </c>
      <c r="AL1227" s="53" t="s">
        <v>20162</v>
      </c>
      <c r="AM1227" s="53" t="s">
        <v>20148</v>
      </c>
      <c r="AN1227" s="53" t="s">
        <v>20162</v>
      </c>
      <c r="AO1227" s="53" t="s">
        <v>20162</v>
      </c>
      <c r="AP1227" s="53">
        <v>-505.54688674731739</v>
      </c>
      <c r="AQ1227" s="39"/>
      <c r="AR1227" s="51" t="s">
        <v>20162</v>
      </c>
      <c r="AS1227" s="104">
        <v>-2.5204583750976441E-3</v>
      </c>
      <c r="AT1227" s="38" t="s">
        <v>20148</v>
      </c>
      <c r="AU1227" s="102"/>
      <c r="AV1227" s="103">
        <v>0</v>
      </c>
      <c r="AW1227" s="103">
        <v>0</v>
      </c>
      <c r="AX1227" s="103">
        <v>0</v>
      </c>
      <c r="AY1227" s="103">
        <v>0</v>
      </c>
      <c r="AZ1227" s="103">
        <v>0</v>
      </c>
      <c r="BA1227" s="103">
        <v>0</v>
      </c>
      <c r="BB1227" s="103">
        <v>0</v>
      </c>
      <c r="BC1227" s="39"/>
      <c r="BD1227" s="57" t="s">
        <v>20147</v>
      </c>
      <c r="BE1227" s="57" t="s">
        <v>20147</v>
      </c>
    </row>
    <row r="1228" spans="2:57">
      <c r="B1228" t="s">
        <v>2065</v>
      </c>
      <c r="C1228" t="s">
        <v>6924</v>
      </c>
      <c r="D1228" t="s">
        <v>4195</v>
      </c>
      <c r="E1228" s="50" t="s">
        <v>20162</v>
      </c>
      <c r="F1228" s="50">
        <v>155.58032</v>
      </c>
      <c r="G1228" s="39"/>
      <c r="H1228" s="38">
        <v>-0.18534283226591486</v>
      </c>
      <c r="I1228" s="38">
        <v>7.3520432326250607E-2</v>
      </c>
      <c r="J1228" s="38">
        <v>-0.18534283226591486</v>
      </c>
      <c r="K1228" s="38">
        <v>-0.13010086504500151</v>
      </c>
      <c r="L1228" s="38">
        <v>-5.1701893845623847E-2</v>
      </c>
      <c r="M1228" s="38">
        <v>1.622071175470162</v>
      </c>
      <c r="N1228" s="39"/>
      <c r="O1228" s="38">
        <v>-2.527268877079869E-2</v>
      </c>
      <c r="P1228" s="38">
        <v>6.436777929061166E-2</v>
      </c>
      <c r="Q1228" s="38">
        <v>-2.527268877079869E-2</v>
      </c>
      <c r="R1228" s="38">
        <v>-1.8033359278372685E-2</v>
      </c>
      <c r="S1228" s="38">
        <v>0.22073270332105621</v>
      </c>
      <c r="T1228" s="38">
        <v>1.8668269663973116</v>
      </c>
      <c r="U1228" s="39"/>
      <c r="V1228" s="50">
        <v>63.012999999999998</v>
      </c>
      <c r="W1228" s="51" t="s">
        <v>20162</v>
      </c>
      <c r="X1228" s="51" t="s">
        <v>20163</v>
      </c>
      <c r="Y1228" s="51">
        <v>23.745799999999999</v>
      </c>
      <c r="Z1228" s="39"/>
      <c r="AA1228" s="50">
        <v>1620.7429999999999</v>
      </c>
      <c r="AB1228" s="50">
        <v>1464.1279999999999</v>
      </c>
      <c r="AC1228" s="50">
        <v>156.61500000000001</v>
      </c>
      <c r="AD1228" s="50">
        <v>17.266999999999999</v>
      </c>
      <c r="AE1228" s="50">
        <v>121.90900000000001</v>
      </c>
      <c r="AF1228" s="52">
        <v>10.3485809149826</v>
      </c>
      <c r="AG1228" s="52" t="s">
        <v>20162</v>
      </c>
      <c r="AH1228" s="39"/>
      <c r="AI1228" s="53" t="s">
        <v>20162</v>
      </c>
      <c r="AJ1228" s="53" t="s">
        <v>20162</v>
      </c>
      <c r="AK1228" s="53" t="s">
        <v>20162</v>
      </c>
      <c r="AL1228" s="53">
        <v>8.4185999999999996</v>
      </c>
      <c r="AM1228" s="53">
        <v>0.80452999999999997</v>
      </c>
      <c r="AN1228" s="53">
        <v>1.99766</v>
      </c>
      <c r="AO1228" s="53" t="s">
        <v>20162</v>
      </c>
      <c r="AP1228" s="53" t="s">
        <v>20162</v>
      </c>
      <c r="AQ1228" s="39"/>
      <c r="AR1228" s="51">
        <v>9.7065999999999999</v>
      </c>
      <c r="AS1228" s="104" t="s">
        <v>20162</v>
      </c>
      <c r="AT1228" s="38">
        <v>3.4254143646408837E-2</v>
      </c>
      <c r="AU1228" s="102"/>
      <c r="AV1228" s="103">
        <v>2</v>
      </c>
      <c r="AW1228" s="103">
        <v>0</v>
      </c>
      <c r="AX1228" s="103">
        <v>0</v>
      </c>
      <c r="AY1228" s="103">
        <v>0</v>
      </c>
      <c r="AZ1228" s="103">
        <v>0</v>
      </c>
      <c r="BA1228" s="103">
        <v>0</v>
      </c>
      <c r="BB1228" s="103">
        <v>2</v>
      </c>
      <c r="BC1228" s="39"/>
      <c r="BD1228" s="57" t="s">
        <v>20147</v>
      </c>
      <c r="BE1228" s="57" t="s">
        <v>20147</v>
      </c>
    </row>
    <row r="1229" spans="2:57">
      <c r="B1229" t="s">
        <v>2255</v>
      </c>
      <c r="C1229" t="s">
        <v>7114</v>
      </c>
      <c r="D1229" t="s">
        <v>4195</v>
      </c>
      <c r="E1229" s="50" t="s">
        <v>20162</v>
      </c>
      <c r="F1229" s="50">
        <v>118.99431</v>
      </c>
      <c r="G1229" s="39"/>
      <c r="H1229" s="38">
        <v>-0.3284989122552574</v>
      </c>
      <c r="I1229" s="38">
        <v>2.5470653377630104E-2</v>
      </c>
      <c r="J1229" s="38">
        <v>-0.3284989122552574</v>
      </c>
      <c r="K1229" s="38" t="s">
        <v>20162</v>
      </c>
      <c r="L1229" s="38" t="s">
        <v>20162</v>
      </c>
      <c r="M1229" s="38" t="s">
        <v>20162</v>
      </c>
      <c r="N1229" s="39"/>
      <c r="O1229" s="38">
        <v>-0.32437972538072457</v>
      </c>
      <c r="P1229" s="38">
        <v>2.2727817713341203E-2</v>
      </c>
      <c r="Q1229" s="38">
        <v>-0.32437972538072457</v>
      </c>
      <c r="R1229" s="38" t="s">
        <v>20162</v>
      </c>
      <c r="S1229" s="38" t="s">
        <v>20162</v>
      </c>
      <c r="T1229" s="38" t="s">
        <v>20162</v>
      </c>
      <c r="U1229" s="39"/>
      <c r="V1229" s="50">
        <v>71.783000000000001</v>
      </c>
      <c r="W1229" s="51" t="s">
        <v>20162</v>
      </c>
      <c r="X1229" s="51" t="s">
        <v>20163</v>
      </c>
      <c r="Y1229" s="51">
        <v>43.997799999999998</v>
      </c>
      <c r="Z1229" s="39"/>
      <c r="AA1229" s="50">
        <v>380.214</v>
      </c>
      <c r="AB1229" s="50">
        <v>264.77199999999999</v>
      </c>
      <c r="AC1229" s="50">
        <v>115.44199999999999</v>
      </c>
      <c r="AD1229" s="50">
        <v>0.47699999999999998</v>
      </c>
      <c r="AE1229" s="50">
        <v>60.593000000000004</v>
      </c>
      <c r="AF1229" s="52">
        <v>3.2935500077961231</v>
      </c>
      <c r="AG1229" s="52" t="s">
        <v>20162</v>
      </c>
      <c r="AH1229" s="39"/>
      <c r="AI1229" s="53" t="s">
        <v>20162</v>
      </c>
      <c r="AJ1229" s="53" t="s">
        <v>20162</v>
      </c>
      <c r="AK1229" s="53" t="s">
        <v>20162</v>
      </c>
      <c r="AL1229" s="53">
        <v>2.8318099999999999</v>
      </c>
      <c r="AM1229" s="53">
        <v>1.0244899999999999</v>
      </c>
      <c r="AN1229" s="53">
        <v>1.11839</v>
      </c>
      <c r="AO1229" s="53" t="s">
        <v>20162</v>
      </c>
      <c r="AP1229" s="53" t="s">
        <v>20162</v>
      </c>
      <c r="AQ1229" s="39"/>
      <c r="AR1229" s="51">
        <v>39.1571</v>
      </c>
      <c r="AS1229" s="104" t="s">
        <v>20162</v>
      </c>
      <c r="AT1229" s="38" t="s">
        <v>20148</v>
      </c>
      <c r="AU1229" s="102"/>
      <c r="AV1229" s="103">
        <v>1</v>
      </c>
      <c r="AW1229" s="103">
        <v>1</v>
      </c>
      <c r="AX1229" s="103">
        <v>0</v>
      </c>
      <c r="AY1229" s="103">
        <v>0</v>
      </c>
      <c r="AZ1229" s="103">
        <v>0</v>
      </c>
      <c r="BA1229" s="103">
        <v>0</v>
      </c>
      <c r="BB1229" s="103">
        <v>2</v>
      </c>
      <c r="BC1229" s="39"/>
      <c r="BD1229" s="57" t="s">
        <v>20147</v>
      </c>
      <c r="BE1229" s="57" t="s">
        <v>20147</v>
      </c>
    </row>
    <row r="1230" spans="2:57">
      <c r="B1230" t="s">
        <v>657</v>
      </c>
      <c r="C1230" t="s">
        <v>5518</v>
      </c>
      <c r="D1230" t="s">
        <v>4190</v>
      </c>
      <c r="E1230" s="50">
        <v>2145.0217899999998</v>
      </c>
      <c r="F1230" s="50">
        <v>1975.0837899999999</v>
      </c>
      <c r="G1230" s="39"/>
      <c r="H1230" s="38">
        <v>-0.3172268907563025</v>
      </c>
      <c r="I1230" s="38">
        <v>1.3250194855806807E-2</v>
      </c>
      <c r="J1230" s="38">
        <v>-0.3172268907563025</v>
      </c>
      <c r="K1230" s="38" t="s">
        <v>20162</v>
      </c>
      <c r="L1230" s="38" t="s">
        <v>20162</v>
      </c>
      <c r="M1230" s="38" t="s">
        <v>20162</v>
      </c>
      <c r="N1230" s="39"/>
      <c r="O1230" s="38">
        <v>-0.32144993846842707</v>
      </c>
      <c r="P1230" s="38">
        <v>4.6093846657762061E-3</v>
      </c>
      <c r="Q1230" s="38">
        <v>-0.32144993846842707</v>
      </c>
      <c r="R1230" s="38" t="s">
        <v>20162</v>
      </c>
      <c r="S1230" s="38" t="s">
        <v>20162</v>
      </c>
      <c r="T1230" s="38" t="s">
        <v>20162</v>
      </c>
      <c r="U1230" s="39"/>
      <c r="V1230" s="50">
        <v>712.29499999999996</v>
      </c>
      <c r="W1230" s="51">
        <v>50.558399999999999</v>
      </c>
      <c r="X1230" s="51">
        <v>8.9601000000000006</v>
      </c>
      <c r="Y1230" s="51">
        <v>2.2534000000000001</v>
      </c>
      <c r="Z1230" s="39"/>
      <c r="AA1230" s="50">
        <v>1886.5809999999999</v>
      </c>
      <c r="AB1230" s="50">
        <v>754.34299999999996</v>
      </c>
      <c r="AC1230" s="50">
        <v>1132.2380000000001</v>
      </c>
      <c r="AD1230" s="50">
        <v>554.84500000000003</v>
      </c>
      <c r="AE1230" s="50">
        <v>-31.440999999999999</v>
      </c>
      <c r="AF1230" s="52">
        <v>1.6662406667149485</v>
      </c>
      <c r="AG1230" s="52">
        <v>1.2633929867691325</v>
      </c>
      <c r="AH1230" s="39"/>
      <c r="AI1230" s="53">
        <v>3.0114200000000002</v>
      </c>
      <c r="AJ1230" s="53">
        <v>10.38058</v>
      </c>
      <c r="AK1230" s="53">
        <v>33.608919999999998</v>
      </c>
      <c r="AL1230" s="53">
        <v>118.18289</v>
      </c>
      <c r="AM1230" s="53">
        <v>1.75556</v>
      </c>
      <c r="AN1230" s="53">
        <v>2.5638899999999998</v>
      </c>
      <c r="AO1230" s="53">
        <v>9.55818286084844</v>
      </c>
      <c r="AP1230" s="53">
        <v>30.946269996709649</v>
      </c>
      <c r="AQ1230" s="39"/>
      <c r="AR1230" s="51">
        <v>1.6662999999999999</v>
      </c>
      <c r="AS1230" s="104">
        <v>4.298907541459742E-2</v>
      </c>
      <c r="AT1230" s="38" t="s">
        <v>20148</v>
      </c>
      <c r="AU1230" s="102"/>
      <c r="AV1230" s="103">
        <v>4</v>
      </c>
      <c r="AW1230" s="103">
        <v>2</v>
      </c>
      <c r="AX1230" s="103">
        <v>3</v>
      </c>
      <c r="AY1230" s="103">
        <v>0</v>
      </c>
      <c r="AZ1230" s="103">
        <v>0</v>
      </c>
      <c r="BA1230" s="103">
        <v>0</v>
      </c>
      <c r="BB1230" s="103">
        <v>9</v>
      </c>
      <c r="BC1230" s="39"/>
      <c r="BD1230" s="57" t="s">
        <v>20146</v>
      </c>
      <c r="BE1230" s="57" t="s">
        <v>20146</v>
      </c>
    </row>
    <row r="1231" spans="2:57">
      <c r="B1231" t="s">
        <v>723</v>
      </c>
      <c r="C1231" t="s">
        <v>5584</v>
      </c>
      <c r="D1231" t="s">
        <v>4195</v>
      </c>
      <c r="E1231" s="50" t="s">
        <v>20162</v>
      </c>
      <c r="F1231" s="50">
        <v>1529.8915400000001</v>
      </c>
      <c r="G1231" s="39"/>
      <c r="H1231" s="38">
        <v>-4.1876526422200522E-2</v>
      </c>
      <c r="I1231" s="38">
        <v>0.17718567988243539</v>
      </c>
      <c r="J1231" s="38">
        <v>-4.1876526422200522E-2</v>
      </c>
      <c r="K1231" s="38">
        <v>0.15263695299183833</v>
      </c>
      <c r="L1231" s="38">
        <v>0.33649132965288686</v>
      </c>
      <c r="M1231" s="38">
        <v>3.0013898384873183</v>
      </c>
      <c r="N1231" s="39"/>
      <c r="O1231" s="38">
        <v>-5.9925066660646453E-2</v>
      </c>
      <c r="P1231" s="38">
        <v>0.17172471625000019</v>
      </c>
      <c r="Q1231" s="38">
        <v>-5.9925066660646453E-2</v>
      </c>
      <c r="R1231" s="38">
        <v>0.29484070032420817</v>
      </c>
      <c r="S1231" s="38">
        <v>0.46159236644653379</v>
      </c>
      <c r="T1231" s="38">
        <v>5.0671351911055051</v>
      </c>
      <c r="U1231" s="39"/>
      <c r="V1231" s="50">
        <v>304.97500000000002</v>
      </c>
      <c r="W1231" s="51" t="s">
        <v>20162</v>
      </c>
      <c r="X1231" s="51" t="s">
        <v>20163</v>
      </c>
      <c r="Y1231" s="51">
        <v>31.3612</v>
      </c>
      <c r="Z1231" s="39"/>
      <c r="AA1231" s="50">
        <v>10508.901</v>
      </c>
      <c r="AB1231" s="50">
        <v>9278.3259999999991</v>
      </c>
      <c r="AC1231" s="50">
        <v>1230.575</v>
      </c>
      <c r="AD1231" s="50">
        <v>67.385999999999996</v>
      </c>
      <c r="AE1231" s="50">
        <v>532.87400000000002</v>
      </c>
      <c r="AF1231" s="52">
        <v>8.5398297543831134</v>
      </c>
      <c r="AG1231" s="52" t="s">
        <v>20162</v>
      </c>
      <c r="AH1231" s="39"/>
      <c r="AI1231" s="53" t="s">
        <v>20162</v>
      </c>
      <c r="AJ1231" s="53" t="s">
        <v>20162</v>
      </c>
      <c r="AK1231" s="53" t="s">
        <v>20162</v>
      </c>
      <c r="AL1231" s="53">
        <v>13.449780000000001</v>
      </c>
      <c r="AM1231" s="53">
        <v>1.2403599999999999</v>
      </c>
      <c r="AN1231" s="53">
        <v>4.19672</v>
      </c>
      <c r="AO1231" s="53" t="s">
        <v>20162</v>
      </c>
      <c r="AP1231" s="53" t="s">
        <v>20162</v>
      </c>
      <c r="AQ1231" s="39"/>
      <c r="AR1231" s="51">
        <v>9.0060000000000002</v>
      </c>
      <c r="AS1231" s="104" t="s">
        <v>20162</v>
      </c>
      <c r="AT1231" s="38">
        <v>1.8674136321195144E-2</v>
      </c>
      <c r="AU1231" s="102"/>
      <c r="AV1231" s="103">
        <v>1</v>
      </c>
      <c r="AW1231" s="103">
        <v>3</v>
      </c>
      <c r="AX1231" s="103">
        <v>1</v>
      </c>
      <c r="AY1231" s="103">
        <v>0</v>
      </c>
      <c r="AZ1231" s="103">
        <v>0</v>
      </c>
      <c r="BA1231" s="103">
        <v>0</v>
      </c>
      <c r="BB1231" s="103">
        <v>5</v>
      </c>
      <c r="BC1231" s="39"/>
      <c r="BD1231" s="57" t="s">
        <v>20147</v>
      </c>
      <c r="BE1231" s="57" t="s">
        <v>20147</v>
      </c>
    </row>
    <row r="1232" spans="2:57">
      <c r="B1232" t="s">
        <v>1756</v>
      </c>
      <c r="C1232" t="s">
        <v>6615</v>
      </c>
      <c r="D1232" t="s">
        <v>4195</v>
      </c>
      <c r="E1232" s="50" t="s">
        <v>20162</v>
      </c>
      <c r="F1232" s="50">
        <v>267.53964000000002</v>
      </c>
      <c r="G1232" s="39"/>
      <c r="H1232" s="38">
        <v>-3.6052401992514027E-2</v>
      </c>
      <c r="I1232" s="38">
        <v>1.0642865046287753E-2</v>
      </c>
      <c r="J1232" s="38">
        <v>-3.6052401992514027E-2</v>
      </c>
      <c r="K1232" s="38">
        <v>0.29948725341973326</v>
      </c>
      <c r="L1232" s="38">
        <v>5.7671464258915561E-2</v>
      </c>
      <c r="M1232" s="38">
        <v>1.704884308615652</v>
      </c>
      <c r="N1232" s="39"/>
      <c r="O1232" s="38">
        <v>-5.2959775479589632E-2</v>
      </c>
      <c r="P1232" s="38">
        <v>6.7970747978529644E-3</v>
      </c>
      <c r="Q1232" s="38">
        <v>-5.2959775479589632E-2</v>
      </c>
      <c r="R1232" s="38">
        <v>0.18343025554944359</v>
      </c>
      <c r="S1232" s="38">
        <v>0.10780234848285652</v>
      </c>
      <c r="T1232" s="38">
        <v>54.594385279541179</v>
      </c>
      <c r="U1232" s="39"/>
      <c r="V1232" s="50">
        <v>89.876000000000005</v>
      </c>
      <c r="W1232" s="51" t="s">
        <v>20162</v>
      </c>
      <c r="X1232" s="51" t="s">
        <v>20163</v>
      </c>
      <c r="Y1232" s="51">
        <v>39.419800000000002</v>
      </c>
      <c r="Z1232" s="39"/>
      <c r="AA1232" s="50">
        <v>2510.2979999999998</v>
      </c>
      <c r="AB1232" s="50">
        <v>2243.6320000000001</v>
      </c>
      <c r="AC1232" s="50">
        <v>266.666</v>
      </c>
      <c r="AD1232" s="50">
        <v>59.972999999999999</v>
      </c>
      <c r="AE1232" s="50">
        <v>95.924000000000007</v>
      </c>
      <c r="AF1232" s="52">
        <v>9.413641034102584</v>
      </c>
      <c r="AG1232" s="52" t="s">
        <v>20162</v>
      </c>
      <c r="AH1232" s="39"/>
      <c r="AI1232" s="53" t="s">
        <v>20162</v>
      </c>
      <c r="AJ1232" s="53" t="s">
        <v>20162</v>
      </c>
      <c r="AK1232" s="53" t="s">
        <v>20162</v>
      </c>
      <c r="AL1232" s="53">
        <v>7.6871600000000004</v>
      </c>
      <c r="AM1232" s="53">
        <v>1.00478</v>
      </c>
      <c r="AN1232" s="53">
        <v>3.0024999999999999</v>
      </c>
      <c r="AO1232" s="53" t="s">
        <v>20162</v>
      </c>
      <c r="AP1232" s="53" t="s">
        <v>20162</v>
      </c>
      <c r="AQ1232" s="39"/>
      <c r="AR1232" s="51">
        <v>14.0375</v>
      </c>
      <c r="AS1232" s="104" t="s">
        <v>20162</v>
      </c>
      <c r="AT1232" s="38">
        <v>1.0948281776657971E-2</v>
      </c>
      <c r="AU1232" s="102"/>
      <c r="AV1232" s="103">
        <v>2</v>
      </c>
      <c r="AW1232" s="103">
        <v>1</v>
      </c>
      <c r="AX1232" s="103">
        <v>0</v>
      </c>
      <c r="AY1232" s="103">
        <v>0</v>
      </c>
      <c r="AZ1232" s="103">
        <v>0</v>
      </c>
      <c r="BA1232" s="103">
        <v>0</v>
      </c>
      <c r="BB1232" s="103">
        <v>3</v>
      </c>
      <c r="BC1232" s="39"/>
      <c r="BD1232" s="57" t="s">
        <v>20147</v>
      </c>
      <c r="BE1232" s="57" t="s">
        <v>20147</v>
      </c>
    </row>
    <row r="1233" spans="2:57">
      <c r="B1233" t="s">
        <v>824</v>
      </c>
      <c r="C1233" t="s">
        <v>5684</v>
      </c>
      <c r="D1233" t="s">
        <v>4195</v>
      </c>
      <c r="E1233" s="50" t="s">
        <v>20162</v>
      </c>
      <c r="F1233" s="50">
        <v>1365.3457699999999</v>
      </c>
      <c r="G1233" s="39"/>
      <c r="H1233" s="38">
        <v>-5.4881571569143972E-2</v>
      </c>
      <c r="I1233" s="38">
        <v>0.13549098029026374</v>
      </c>
      <c r="J1233" s="38">
        <v>-5.4881571569143972E-2</v>
      </c>
      <c r="K1233" s="38">
        <v>1.3954557884008345E-2</v>
      </c>
      <c r="L1233" s="38">
        <v>-1.252012443863415E-2</v>
      </c>
      <c r="M1233" s="38">
        <v>1.4529132655515822</v>
      </c>
      <c r="N1233" s="39"/>
      <c r="O1233" s="38">
        <v>-9.5643493194884299E-2</v>
      </c>
      <c r="P1233" s="38">
        <v>0.12495882066148112</v>
      </c>
      <c r="Q1233" s="38">
        <v>-9.5643493194884299E-2</v>
      </c>
      <c r="R1233" s="38">
        <v>-9.8075531571130359E-2</v>
      </c>
      <c r="S1233" s="38">
        <v>-6.2340598781458589E-2</v>
      </c>
      <c r="T1233" s="38">
        <v>2.3888243382749899</v>
      </c>
      <c r="U1233" s="39"/>
      <c r="V1233" s="50">
        <v>418.60300000000001</v>
      </c>
      <c r="W1233" s="51" t="s">
        <v>20162</v>
      </c>
      <c r="X1233" s="51" t="s">
        <v>20163</v>
      </c>
      <c r="Y1233" s="51">
        <v>29.4907</v>
      </c>
      <c r="Z1233" s="39"/>
      <c r="AA1233" s="50">
        <v>12859.689</v>
      </c>
      <c r="AB1233" s="50">
        <v>11540.576999999999</v>
      </c>
      <c r="AC1233" s="50">
        <v>1319.1120000000001</v>
      </c>
      <c r="AD1233" s="50">
        <v>637.726</v>
      </c>
      <c r="AE1233" s="50">
        <v>92.462999999999994</v>
      </c>
      <c r="AF1233" s="52">
        <v>9.7487468842675984</v>
      </c>
      <c r="AG1233" s="52" t="s">
        <v>20162</v>
      </c>
      <c r="AH1233" s="39"/>
      <c r="AI1233" s="53" t="s">
        <v>20162</v>
      </c>
      <c r="AJ1233" s="53" t="s">
        <v>20162</v>
      </c>
      <c r="AK1233" s="53" t="s">
        <v>20162</v>
      </c>
      <c r="AL1233" s="53">
        <v>11.236359999999999</v>
      </c>
      <c r="AM1233" s="53">
        <v>1.03884</v>
      </c>
      <c r="AN1233" s="53">
        <v>3.2747600000000001</v>
      </c>
      <c r="AO1233" s="53" t="s">
        <v>20162</v>
      </c>
      <c r="AP1233" s="53" t="s">
        <v>20162</v>
      </c>
      <c r="AQ1233" s="39"/>
      <c r="AR1233" s="51">
        <v>9.5357000000000003</v>
      </c>
      <c r="AS1233" s="104" t="s">
        <v>20162</v>
      </c>
      <c r="AT1233" s="38">
        <v>3.7592433460371243E-2</v>
      </c>
      <c r="AU1233" s="102"/>
      <c r="AV1233" s="103">
        <v>2</v>
      </c>
      <c r="AW1233" s="103">
        <v>3</v>
      </c>
      <c r="AX1233" s="103">
        <v>1</v>
      </c>
      <c r="AY1233" s="103">
        <v>0</v>
      </c>
      <c r="AZ1233" s="103">
        <v>0</v>
      </c>
      <c r="BA1233" s="103">
        <v>0</v>
      </c>
      <c r="BB1233" s="103">
        <v>6</v>
      </c>
      <c r="BC1233" s="39"/>
      <c r="BD1233" s="57" t="s">
        <v>20147</v>
      </c>
      <c r="BE1233" s="57" t="s">
        <v>20147</v>
      </c>
    </row>
    <row r="1234" spans="2:57">
      <c r="B1234" t="s">
        <v>1667</v>
      </c>
      <c r="C1234" t="s">
        <v>6526</v>
      </c>
      <c r="D1234" t="s">
        <v>4195</v>
      </c>
      <c r="E1234" s="50" t="s">
        <v>20162</v>
      </c>
      <c r="F1234" s="50">
        <v>308.16163999999998</v>
      </c>
      <c r="G1234" s="39"/>
      <c r="H1234" s="38">
        <v>0.28180314370649895</v>
      </c>
      <c r="I1234" s="38">
        <v>0.13723241829606936</v>
      </c>
      <c r="J1234" s="38">
        <v>0.28180314370649895</v>
      </c>
      <c r="K1234" s="38">
        <v>0.51430005728862205</v>
      </c>
      <c r="L1234" s="38">
        <v>0.89551240164589796</v>
      </c>
      <c r="M1234" s="38">
        <v>3.0442680581584778</v>
      </c>
      <c r="N1234" s="39"/>
      <c r="O1234" s="38">
        <v>0.25911347785631333</v>
      </c>
      <c r="P1234" s="38">
        <v>0.12526051818672168</v>
      </c>
      <c r="Q1234" s="38">
        <v>0.25911347785631333</v>
      </c>
      <c r="R1234" s="38">
        <v>0.36258555246059099</v>
      </c>
      <c r="S1234" s="38">
        <v>0.59039701756730101</v>
      </c>
      <c r="T1234" s="38">
        <v>2.574855682906791</v>
      </c>
      <c r="U1234" s="39"/>
      <c r="V1234" s="50">
        <v>118.565</v>
      </c>
      <c r="W1234" s="51" t="s">
        <v>20162</v>
      </c>
      <c r="X1234" s="51" t="s">
        <v>20163</v>
      </c>
      <c r="Y1234" s="51">
        <v>30.156400000000001</v>
      </c>
      <c r="Z1234" s="39"/>
      <c r="AA1234" s="50">
        <v>2652.9050000000002</v>
      </c>
      <c r="AB1234" s="50">
        <v>2420.4830000000002</v>
      </c>
      <c r="AC1234" s="50">
        <v>232.422</v>
      </c>
      <c r="AD1234" s="50">
        <v>441.81</v>
      </c>
      <c r="AE1234" s="50">
        <v>170.02</v>
      </c>
      <c r="AF1234" s="52">
        <v>11.414173357083238</v>
      </c>
      <c r="AG1234" s="52" t="s">
        <v>20162</v>
      </c>
      <c r="AH1234" s="39"/>
      <c r="AI1234" s="53" t="s">
        <v>20162</v>
      </c>
      <c r="AJ1234" s="53" t="s">
        <v>20162</v>
      </c>
      <c r="AK1234" s="53" t="s">
        <v>20162</v>
      </c>
      <c r="AL1234" s="53">
        <v>8.7649899999999992</v>
      </c>
      <c r="AM1234" s="53">
        <v>1.3300099999999999</v>
      </c>
      <c r="AN1234" s="53">
        <v>2.56324</v>
      </c>
      <c r="AO1234" s="53" t="s">
        <v>20162</v>
      </c>
      <c r="AP1234" s="53" t="s">
        <v>20162</v>
      </c>
      <c r="AQ1234" s="39"/>
      <c r="AR1234" s="51">
        <v>16.3047</v>
      </c>
      <c r="AS1234" s="104" t="s">
        <v>20162</v>
      </c>
      <c r="AT1234" s="38">
        <v>1.9824498123556186E-2</v>
      </c>
      <c r="AU1234" s="102"/>
      <c r="AV1234" s="103">
        <v>1</v>
      </c>
      <c r="AW1234" s="103">
        <v>2</v>
      </c>
      <c r="AX1234" s="103">
        <v>1</v>
      </c>
      <c r="AY1234" s="103">
        <v>0</v>
      </c>
      <c r="AZ1234" s="103">
        <v>0</v>
      </c>
      <c r="BA1234" s="103">
        <v>0</v>
      </c>
      <c r="BB1234" s="103">
        <v>4</v>
      </c>
      <c r="BC1234" s="39"/>
      <c r="BD1234" s="57" t="s">
        <v>20147</v>
      </c>
      <c r="BE1234" s="57" t="s">
        <v>20147</v>
      </c>
    </row>
    <row r="1235" spans="2:57">
      <c r="B1235" t="s">
        <v>2387</v>
      </c>
      <c r="C1235" t="s">
        <v>7246</v>
      </c>
      <c r="D1235" t="s">
        <v>4195</v>
      </c>
      <c r="E1235" s="50" t="s">
        <v>20162</v>
      </c>
      <c r="F1235" s="50">
        <v>83.946910000000003</v>
      </c>
      <c r="G1235" s="39"/>
      <c r="H1235" s="38">
        <v>-0.36331048441415159</v>
      </c>
      <c r="I1235" s="38">
        <v>-2.1074094657911213E-2</v>
      </c>
      <c r="J1235" s="38">
        <v>-0.36331048441415159</v>
      </c>
      <c r="K1235" s="38">
        <v>-0.63293118619666333</v>
      </c>
      <c r="L1235" s="38">
        <v>-0.23947260729844044</v>
      </c>
      <c r="M1235" s="38">
        <v>0.69079863030347122</v>
      </c>
      <c r="N1235" s="39"/>
      <c r="O1235" s="38">
        <v>-0.38564262390533144</v>
      </c>
      <c r="P1235" s="38">
        <v>-3.1749407753694614E-2</v>
      </c>
      <c r="Q1235" s="38">
        <v>-0.38564262390533144</v>
      </c>
      <c r="R1235" s="38">
        <v>-0.65812025438581268</v>
      </c>
      <c r="S1235" s="38">
        <v>-0.31527839382786593</v>
      </c>
      <c r="T1235" s="38">
        <v>0.54795318758250611</v>
      </c>
      <c r="U1235" s="39"/>
      <c r="V1235" s="50">
        <v>38.207999999999998</v>
      </c>
      <c r="W1235" s="51" t="s">
        <v>20162</v>
      </c>
      <c r="X1235" s="51" t="s">
        <v>20163</v>
      </c>
      <c r="Y1235" s="51">
        <v>29.8994</v>
      </c>
      <c r="Z1235" s="39"/>
      <c r="AA1235" s="50">
        <v>1156.6030000000001</v>
      </c>
      <c r="AB1235" s="50">
        <v>1042.663</v>
      </c>
      <c r="AC1235" s="50">
        <v>113.94</v>
      </c>
      <c r="AD1235" s="50" t="s">
        <v>20162</v>
      </c>
      <c r="AE1235" s="50">
        <v>80.069999999999993</v>
      </c>
      <c r="AF1235" s="52">
        <v>10.150982973494823</v>
      </c>
      <c r="AG1235" s="52" t="s">
        <v>20162</v>
      </c>
      <c r="AH1235" s="39"/>
      <c r="AI1235" s="53" t="s">
        <v>20162</v>
      </c>
      <c r="AJ1235" s="53" t="s">
        <v>20162</v>
      </c>
      <c r="AK1235" s="53" t="s">
        <v>20162</v>
      </c>
      <c r="AL1235" s="53">
        <v>7.3020500000000004</v>
      </c>
      <c r="AM1235" s="53">
        <v>0.73787000000000003</v>
      </c>
      <c r="AN1235" s="53">
        <v>2.1806000000000001</v>
      </c>
      <c r="AO1235" s="53" t="s">
        <v>20162</v>
      </c>
      <c r="AP1235" s="53" t="s">
        <v>20162</v>
      </c>
      <c r="AQ1235" s="39"/>
      <c r="AR1235" s="51">
        <v>10.180199999999999</v>
      </c>
      <c r="AS1235" s="104" t="s">
        <v>20162</v>
      </c>
      <c r="AT1235" s="38">
        <v>4.2234411542664677E-2</v>
      </c>
      <c r="AU1235" s="102"/>
      <c r="AV1235" s="103">
        <v>0</v>
      </c>
      <c r="AW1235" s="103">
        <v>0</v>
      </c>
      <c r="AX1235" s="103">
        <v>0</v>
      </c>
      <c r="AY1235" s="103">
        <v>0</v>
      </c>
      <c r="AZ1235" s="103">
        <v>0</v>
      </c>
      <c r="BA1235" s="103">
        <v>0</v>
      </c>
      <c r="BB1235" s="103">
        <v>0</v>
      </c>
      <c r="BC1235" s="39"/>
      <c r="BD1235" s="57" t="s">
        <v>20147</v>
      </c>
      <c r="BE1235" s="57" t="s">
        <v>20147</v>
      </c>
    </row>
    <row r="1236" spans="2:57">
      <c r="B1236" t="s">
        <v>226</v>
      </c>
      <c r="C1236" t="s">
        <v>4887</v>
      </c>
      <c r="D1236" t="s">
        <v>4195</v>
      </c>
      <c r="E1236" s="50" t="s">
        <v>20162</v>
      </c>
      <c r="F1236" s="50">
        <v>10912.233319999999</v>
      </c>
      <c r="G1236" s="39"/>
      <c r="H1236" s="38">
        <v>-8.3534528297951716E-2</v>
      </c>
      <c r="I1236" s="38">
        <v>-4.809737758622723E-2</v>
      </c>
      <c r="J1236" s="38">
        <v>-8.3534528297951716E-2</v>
      </c>
      <c r="K1236" s="38">
        <v>0.43815277773058336</v>
      </c>
      <c r="L1236" s="38">
        <v>0.91226766433576412</v>
      </c>
      <c r="M1236" s="38">
        <v>3.8264855158470024</v>
      </c>
      <c r="N1236" s="39"/>
      <c r="O1236" s="38">
        <v>0.35526753487771057</v>
      </c>
      <c r="P1236" s="38">
        <v>-0.13922120731851739</v>
      </c>
      <c r="Q1236" s="38">
        <v>0.35526753487771057</v>
      </c>
      <c r="R1236" s="38">
        <v>0.94267529195104238</v>
      </c>
      <c r="S1236" s="38">
        <v>1.2781594461102768</v>
      </c>
      <c r="T1236" s="38">
        <v>5.9330466329097451</v>
      </c>
      <c r="U1236" s="39"/>
      <c r="V1236" s="50">
        <v>1935</v>
      </c>
      <c r="W1236" s="51" t="s">
        <v>20162</v>
      </c>
      <c r="X1236" s="51" t="s">
        <v>20163</v>
      </c>
      <c r="Y1236" s="51">
        <v>28.268699999999999</v>
      </c>
      <c r="Z1236" s="39"/>
      <c r="AA1236" s="50">
        <v>58309</v>
      </c>
      <c r="AB1236" s="50">
        <v>53571</v>
      </c>
      <c r="AC1236" s="50">
        <v>4738</v>
      </c>
      <c r="AD1236" s="50">
        <v>1780</v>
      </c>
      <c r="AE1236" s="50">
        <v>4378</v>
      </c>
      <c r="AF1236" s="52">
        <v>12.306669480793584</v>
      </c>
      <c r="AG1236" s="52" t="s">
        <v>20162</v>
      </c>
      <c r="AH1236" s="39"/>
      <c r="AI1236" s="53" t="s">
        <v>20162</v>
      </c>
      <c r="AJ1236" s="53" t="s">
        <v>20162</v>
      </c>
      <c r="AK1236" s="53" t="s">
        <v>20162</v>
      </c>
      <c r="AL1236" s="53">
        <v>14.07479</v>
      </c>
      <c r="AM1236" s="53">
        <v>1.6929399999999999</v>
      </c>
      <c r="AN1236" s="53">
        <v>3.8468800000000001</v>
      </c>
      <c r="AO1236" s="53" t="s">
        <v>20162</v>
      </c>
      <c r="AP1236" s="53" t="s">
        <v>20162</v>
      </c>
      <c r="AQ1236" s="39"/>
      <c r="AR1236" s="51">
        <v>12.1999</v>
      </c>
      <c r="AS1236" s="104" t="s">
        <v>20162</v>
      </c>
      <c r="AT1236" s="38">
        <v>2.481550267747394E-3</v>
      </c>
      <c r="AU1236" s="102"/>
      <c r="AV1236" s="103">
        <v>1</v>
      </c>
      <c r="AW1236" s="103">
        <v>2</v>
      </c>
      <c r="AX1236" s="103">
        <v>1</v>
      </c>
      <c r="AY1236" s="103">
        <v>0</v>
      </c>
      <c r="AZ1236" s="103">
        <v>0</v>
      </c>
      <c r="BA1236" s="103">
        <v>0</v>
      </c>
      <c r="BB1236" s="103">
        <v>4</v>
      </c>
      <c r="BC1236" s="39"/>
      <c r="BD1236" s="57" t="s">
        <v>20147</v>
      </c>
      <c r="BE1236" s="57" t="s">
        <v>20147</v>
      </c>
    </row>
    <row r="1237" spans="2:57">
      <c r="B1237" t="s">
        <v>1299</v>
      </c>
      <c r="C1237" t="s">
        <v>6158</v>
      </c>
      <c r="D1237" t="s">
        <v>4195</v>
      </c>
      <c r="E1237" s="50" t="s">
        <v>20162</v>
      </c>
      <c r="F1237" s="50">
        <v>550.04332999999997</v>
      </c>
      <c r="G1237" s="39"/>
      <c r="H1237" s="38">
        <v>5.1177503360004817E-2</v>
      </c>
      <c r="I1237" s="38">
        <v>6.6750461384212922E-2</v>
      </c>
      <c r="J1237" s="38">
        <v>5.1177503360004817E-2</v>
      </c>
      <c r="K1237" s="38">
        <v>0.22881587450312635</v>
      </c>
      <c r="L1237" s="38">
        <v>0.42311755088902259</v>
      </c>
      <c r="M1237" s="38">
        <v>1.9683343183583037</v>
      </c>
      <c r="N1237" s="39"/>
      <c r="O1237" s="38">
        <v>-3.2823082197495523E-2</v>
      </c>
      <c r="P1237" s="38">
        <v>4.6325254677380689E-2</v>
      </c>
      <c r="Q1237" s="38">
        <v>-3.2823082197495523E-2</v>
      </c>
      <c r="R1237" s="38">
        <v>0.13805598604017377</v>
      </c>
      <c r="S1237" s="38">
        <v>0.12703115739543125</v>
      </c>
      <c r="T1237" s="38">
        <v>0.7147065057417723</v>
      </c>
      <c r="U1237" s="39"/>
      <c r="V1237" s="50">
        <v>145.24600000000001</v>
      </c>
      <c r="W1237" s="51" t="s">
        <v>20162</v>
      </c>
      <c r="X1237" s="51" t="s">
        <v>20163</v>
      </c>
      <c r="Y1237" s="51">
        <v>35.228499999999997</v>
      </c>
      <c r="Z1237" s="39"/>
      <c r="AA1237" s="50">
        <v>3194.5189999999998</v>
      </c>
      <c r="AB1237" s="50">
        <v>2766.7440000000001</v>
      </c>
      <c r="AC1237" s="50">
        <v>427.77499999999998</v>
      </c>
      <c r="AD1237" s="50">
        <v>1.536</v>
      </c>
      <c r="AE1237" s="50">
        <v>264.82400000000001</v>
      </c>
      <c r="AF1237" s="52">
        <v>7.4677552451639295</v>
      </c>
      <c r="AG1237" s="52" t="s">
        <v>20162</v>
      </c>
      <c r="AH1237" s="39"/>
      <c r="AI1237" s="53" t="s">
        <v>20162</v>
      </c>
      <c r="AJ1237" s="53" t="s">
        <v>20162</v>
      </c>
      <c r="AK1237" s="53" t="s">
        <v>20162</v>
      </c>
      <c r="AL1237" s="53">
        <v>11.530609999999999</v>
      </c>
      <c r="AM1237" s="53">
        <v>1.33755</v>
      </c>
      <c r="AN1237" s="53">
        <v>4.0460799999999999</v>
      </c>
      <c r="AO1237" s="53" t="s">
        <v>20162</v>
      </c>
      <c r="AP1237" s="53" t="s">
        <v>20162</v>
      </c>
      <c r="AQ1237" s="39"/>
      <c r="AR1237" s="51">
        <v>11.976000000000001</v>
      </c>
      <c r="AS1237" s="104" t="s">
        <v>20162</v>
      </c>
      <c r="AT1237" s="38">
        <v>3.1547534545294374E-2</v>
      </c>
      <c r="AU1237" s="102"/>
      <c r="AV1237" s="103">
        <v>0</v>
      </c>
      <c r="AW1237" s="103">
        <v>0</v>
      </c>
      <c r="AX1237" s="103">
        <v>0</v>
      </c>
      <c r="AY1237" s="103">
        <v>1</v>
      </c>
      <c r="AZ1237" s="103">
        <v>0</v>
      </c>
      <c r="BA1237" s="103">
        <v>0</v>
      </c>
      <c r="BB1237" s="103">
        <v>1</v>
      </c>
      <c r="BC1237" s="39"/>
      <c r="BD1237" s="57" t="s">
        <v>20147</v>
      </c>
      <c r="BE1237" s="57" t="s">
        <v>20147</v>
      </c>
    </row>
    <row r="1238" spans="2:57">
      <c r="B1238" t="s">
        <v>2064</v>
      </c>
      <c r="C1238" t="s">
        <v>6923</v>
      </c>
      <c r="D1238" t="s">
        <v>4195</v>
      </c>
      <c r="E1238" s="50" t="s">
        <v>20162</v>
      </c>
      <c r="F1238" s="50">
        <v>165.76240000000001</v>
      </c>
      <c r="G1238" s="39"/>
      <c r="H1238" s="38">
        <v>7.7202811338497268E-2</v>
      </c>
      <c r="I1238" s="38">
        <v>0.25960480060436253</v>
      </c>
      <c r="J1238" s="38">
        <v>7.7202811338497268E-2</v>
      </c>
      <c r="K1238" s="38">
        <v>0.10063439416673226</v>
      </c>
      <c r="L1238" s="38">
        <v>9.5822694599370317E-2</v>
      </c>
      <c r="M1238" s="38">
        <v>2.2859990659897864</v>
      </c>
      <c r="N1238" s="39"/>
      <c r="O1238" s="38">
        <v>5.2534462607216392E-2</v>
      </c>
      <c r="P1238" s="38">
        <v>0.25182983818883642</v>
      </c>
      <c r="Q1238" s="38">
        <v>5.2534462607216392E-2</v>
      </c>
      <c r="R1238" s="38">
        <v>3.3433612016384506E-2</v>
      </c>
      <c r="S1238" s="38">
        <v>9.3673609396589308E-2</v>
      </c>
      <c r="T1238" s="38">
        <v>2.7817900411414289</v>
      </c>
      <c r="U1238" s="39"/>
      <c r="V1238" s="50">
        <v>58.677</v>
      </c>
      <c r="W1238" s="51" t="s">
        <v>20162</v>
      </c>
      <c r="X1238" s="51" t="s">
        <v>20163</v>
      </c>
      <c r="Y1238" s="51">
        <v>26.356100000000001</v>
      </c>
      <c r="Z1238" s="39"/>
      <c r="AA1238" s="50">
        <v>1584.508</v>
      </c>
      <c r="AB1238" s="50">
        <v>1443.51</v>
      </c>
      <c r="AC1238" s="50">
        <v>140.99799999999999</v>
      </c>
      <c r="AD1238" s="50">
        <v>69.180000000000007</v>
      </c>
      <c r="AE1238" s="50">
        <v>38.325000000000003</v>
      </c>
      <c r="AF1238" s="52">
        <v>11.237804791557329</v>
      </c>
      <c r="AG1238" s="52" t="s">
        <v>20162</v>
      </c>
      <c r="AH1238" s="39"/>
      <c r="AI1238" s="53" t="s">
        <v>20162</v>
      </c>
      <c r="AJ1238" s="53" t="s">
        <v>20162</v>
      </c>
      <c r="AK1238" s="53" t="s">
        <v>20162</v>
      </c>
      <c r="AL1238" s="53">
        <v>10.678050000000001</v>
      </c>
      <c r="AM1238" s="53">
        <v>1.1719299999999999</v>
      </c>
      <c r="AN1238" s="53">
        <v>2.7945899999999999</v>
      </c>
      <c r="AO1238" s="53" t="s">
        <v>20162</v>
      </c>
      <c r="AP1238" s="53" t="s">
        <v>20162</v>
      </c>
      <c r="AQ1238" s="39"/>
      <c r="AR1238" s="51">
        <v>11.1525</v>
      </c>
      <c r="AS1238" s="104" t="s">
        <v>20162</v>
      </c>
      <c r="AT1238" s="38">
        <v>2.2536776339512395E-2</v>
      </c>
      <c r="AU1238" s="102"/>
      <c r="AV1238" s="103">
        <v>2</v>
      </c>
      <c r="AW1238" s="103">
        <v>0</v>
      </c>
      <c r="AX1238" s="103">
        <v>2</v>
      </c>
      <c r="AY1238" s="103">
        <v>0</v>
      </c>
      <c r="AZ1238" s="103">
        <v>0</v>
      </c>
      <c r="BA1238" s="103">
        <v>0</v>
      </c>
      <c r="BB1238" s="103">
        <v>4</v>
      </c>
      <c r="BC1238" s="39"/>
      <c r="BD1238" s="57" t="s">
        <v>20147</v>
      </c>
      <c r="BE1238" s="57" t="s">
        <v>20147</v>
      </c>
    </row>
    <row r="1239" spans="2:57">
      <c r="B1239" t="s">
        <v>619</v>
      </c>
      <c r="C1239" t="s">
        <v>5480</v>
      </c>
      <c r="D1239" t="s">
        <v>4195</v>
      </c>
      <c r="E1239" s="50" t="s">
        <v>20162</v>
      </c>
      <c r="F1239" s="50">
        <v>2297.9636300000002</v>
      </c>
      <c r="G1239" s="39"/>
      <c r="H1239" s="38">
        <v>3.3844640576187413E-2</v>
      </c>
      <c r="I1239" s="38">
        <v>0.15966959746985743</v>
      </c>
      <c r="J1239" s="38">
        <v>3.3844640576187413E-2</v>
      </c>
      <c r="K1239" s="38">
        <v>9.0358682273001811E-2</v>
      </c>
      <c r="L1239" s="38">
        <v>0.12187263999282183</v>
      </c>
      <c r="M1239" s="38">
        <v>1.4400088224562002</v>
      </c>
      <c r="N1239" s="39"/>
      <c r="O1239" s="38">
        <v>1.0779881195863705E-3</v>
      </c>
      <c r="P1239" s="38">
        <v>0.14901479746976132</v>
      </c>
      <c r="Q1239" s="38">
        <v>1.0779881195863705E-3</v>
      </c>
      <c r="R1239" s="38">
        <v>-9.1097830786395884E-2</v>
      </c>
      <c r="S1239" s="38">
        <v>0.4052403317598674</v>
      </c>
      <c r="T1239" s="38">
        <v>1.6864681637670262</v>
      </c>
      <c r="U1239" s="39"/>
      <c r="V1239" s="50">
        <v>628.952</v>
      </c>
      <c r="W1239" s="51" t="s">
        <v>20162</v>
      </c>
      <c r="X1239" s="51" t="s">
        <v>20163</v>
      </c>
      <c r="Y1239" s="51">
        <v>32.619300000000003</v>
      </c>
      <c r="Z1239" s="39"/>
      <c r="AA1239" s="50">
        <v>16329.141</v>
      </c>
      <c r="AB1239" s="50">
        <v>14070.199000000001</v>
      </c>
      <c r="AC1239" s="50">
        <v>2258.942</v>
      </c>
      <c r="AD1239" s="50">
        <v>726.44100000000003</v>
      </c>
      <c r="AE1239" s="50">
        <v>837.47299999999996</v>
      </c>
      <c r="AF1239" s="52">
        <v>7.2286676683155209</v>
      </c>
      <c r="AG1239" s="52" t="s">
        <v>20162</v>
      </c>
      <c r="AH1239" s="39"/>
      <c r="AI1239" s="53" t="s">
        <v>20162</v>
      </c>
      <c r="AJ1239" s="53" t="s">
        <v>20162</v>
      </c>
      <c r="AK1239" s="53" t="s">
        <v>20162</v>
      </c>
      <c r="AL1239" s="53">
        <v>11.322430000000001</v>
      </c>
      <c r="AM1239" s="53">
        <v>1.00987</v>
      </c>
      <c r="AN1239" s="53">
        <v>3.6611600000000002</v>
      </c>
      <c r="AO1239" s="53" t="s">
        <v>20162</v>
      </c>
      <c r="AP1239" s="53" t="s">
        <v>20162</v>
      </c>
      <c r="AQ1239" s="39"/>
      <c r="AR1239" s="51">
        <v>9.0358000000000001</v>
      </c>
      <c r="AS1239" s="104" t="s">
        <v>20162</v>
      </c>
      <c r="AT1239" s="38">
        <v>3.8323592753508488E-2</v>
      </c>
      <c r="AU1239" s="102"/>
      <c r="AV1239" s="103">
        <v>0</v>
      </c>
      <c r="AW1239" s="103">
        <v>0</v>
      </c>
      <c r="AX1239" s="103">
        <v>6</v>
      </c>
      <c r="AY1239" s="103">
        <v>0</v>
      </c>
      <c r="AZ1239" s="103">
        <v>0</v>
      </c>
      <c r="BA1239" s="103">
        <v>0</v>
      </c>
      <c r="BB1239" s="103">
        <v>6</v>
      </c>
      <c r="BC1239" s="39"/>
      <c r="BD1239" s="57" t="s">
        <v>20147</v>
      </c>
      <c r="BE1239" s="57" t="s">
        <v>20147</v>
      </c>
    </row>
    <row r="1240" spans="2:57">
      <c r="B1240" t="s">
        <v>353</v>
      </c>
      <c r="C1240" t="s">
        <v>5214</v>
      </c>
      <c r="D1240" t="s">
        <v>4195</v>
      </c>
      <c r="E1240" s="50" t="s">
        <v>20162</v>
      </c>
      <c r="F1240" s="50">
        <v>4874.7728800000004</v>
      </c>
      <c r="G1240" s="39"/>
      <c r="H1240" s="38">
        <v>-0.31213315067744274</v>
      </c>
      <c r="I1240" s="38">
        <v>-0.17372079323615053</v>
      </c>
      <c r="J1240" s="38">
        <v>-0.31213315067744274</v>
      </c>
      <c r="K1240" s="38">
        <v>2.6116236997647535E-2</v>
      </c>
      <c r="L1240" s="38">
        <v>0.64649162601911514</v>
      </c>
      <c r="M1240" s="38">
        <v>3.1806307472808824</v>
      </c>
      <c r="N1240" s="39"/>
      <c r="O1240" s="38">
        <v>-0.32253958863207033</v>
      </c>
      <c r="P1240" s="38">
        <v>-0.17702040314822198</v>
      </c>
      <c r="Q1240" s="38">
        <v>-0.32253958863207033</v>
      </c>
      <c r="R1240" s="38">
        <v>2.9396444896207186E-2</v>
      </c>
      <c r="S1240" s="38">
        <v>0.64636340775331602</v>
      </c>
      <c r="T1240" s="38">
        <v>3.0022549631874735</v>
      </c>
      <c r="U1240" s="39"/>
      <c r="V1240" s="50">
        <v>513.678</v>
      </c>
      <c r="W1240" s="51" t="s">
        <v>20162</v>
      </c>
      <c r="X1240" s="51" t="s">
        <v>20163</v>
      </c>
      <c r="Y1240" s="51">
        <v>44.3005</v>
      </c>
      <c r="Z1240" s="39"/>
      <c r="AA1240" s="50">
        <v>13102.460999999999</v>
      </c>
      <c r="AB1240" s="50">
        <v>11343.236999999999</v>
      </c>
      <c r="AC1240" s="50">
        <v>1759.2239999999999</v>
      </c>
      <c r="AD1240" s="50">
        <v>671.29899999999998</v>
      </c>
      <c r="AE1240" s="50">
        <v>981.67499999999995</v>
      </c>
      <c r="AF1240" s="52">
        <v>7.4478639445573727</v>
      </c>
      <c r="AG1240" s="52" t="s">
        <v>20162</v>
      </c>
      <c r="AH1240" s="39"/>
      <c r="AI1240" s="53" t="s">
        <v>20162</v>
      </c>
      <c r="AJ1240" s="53" t="s">
        <v>20162</v>
      </c>
      <c r="AK1240" s="53" t="s">
        <v>20162</v>
      </c>
      <c r="AL1240" s="53">
        <v>21.63522</v>
      </c>
      <c r="AM1240" s="53">
        <v>2.7687599999999999</v>
      </c>
      <c r="AN1240" s="53">
        <v>9.5290099999999995</v>
      </c>
      <c r="AO1240" s="53" t="s">
        <v>20162</v>
      </c>
      <c r="AP1240" s="53" t="s">
        <v>20162</v>
      </c>
      <c r="AQ1240" s="39"/>
      <c r="AR1240" s="51">
        <v>13.2403</v>
      </c>
      <c r="AS1240" s="104" t="s">
        <v>20162</v>
      </c>
      <c r="AT1240" s="38">
        <v>1.6946849712122694E-2</v>
      </c>
      <c r="AU1240" s="102"/>
      <c r="AV1240" s="103">
        <v>0</v>
      </c>
      <c r="AW1240" s="103">
        <v>0</v>
      </c>
      <c r="AX1240" s="103">
        <v>5</v>
      </c>
      <c r="AY1240" s="103">
        <v>1</v>
      </c>
      <c r="AZ1240" s="103">
        <v>0</v>
      </c>
      <c r="BA1240" s="103">
        <v>0</v>
      </c>
      <c r="BB1240" s="103">
        <v>6</v>
      </c>
      <c r="BC1240" s="39"/>
      <c r="BD1240" s="57" t="s">
        <v>20147</v>
      </c>
      <c r="BE1240" s="57" t="s">
        <v>20147</v>
      </c>
    </row>
    <row r="1241" spans="2:57">
      <c r="B1241" t="s">
        <v>1257</v>
      </c>
      <c r="C1241" t="s">
        <v>6116</v>
      </c>
      <c r="D1241" t="s">
        <v>4195</v>
      </c>
      <c r="E1241" s="50" t="s">
        <v>20162</v>
      </c>
      <c r="F1241" s="50">
        <v>553.97366999999997</v>
      </c>
      <c r="G1241" s="39"/>
      <c r="H1241" s="38">
        <v>4.4468435193415035E-2</v>
      </c>
      <c r="I1241" s="38">
        <v>1.9694477170357771E-2</v>
      </c>
      <c r="J1241" s="38">
        <v>4.4468435193415035E-2</v>
      </c>
      <c r="K1241" s="38">
        <v>8.882372846918174E-2</v>
      </c>
      <c r="L1241" s="38">
        <v>0.15196174339923729</v>
      </c>
      <c r="M1241" s="38">
        <v>1.0129580081324998</v>
      </c>
      <c r="N1241" s="39"/>
      <c r="O1241" s="38">
        <v>-4.9738941960613459E-2</v>
      </c>
      <c r="P1241" s="38">
        <v>1.8921236679707354E-2</v>
      </c>
      <c r="Q1241" s="38">
        <v>-4.9738941960613459E-2</v>
      </c>
      <c r="R1241" s="38">
        <v>-0.11643361814710873</v>
      </c>
      <c r="S1241" s="38">
        <v>-6.7356720535338699E-4</v>
      </c>
      <c r="T1241" s="38">
        <v>0.38388691857436874</v>
      </c>
      <c r="U1241" s="39"/>
      <c r="V1241" s="50">
        <v>183.01900000000001</v>
      </c>
      <c r="W1241" s="51" t="s">
        <v>20162</v>
      </c>
      <c r="X1241" s="51" t="s">
        <v>20163</v>
      </c>
      <c r="Y1241" s="51">
        <v>28.951599999999999</v>
      </c>
      <c r="Z1241" s="39"/>
      <c r="AA1241" s="50">
        <v>5175.0990000000002</v>
      </c>
      <c r="AB1241" s="50">
        <v>4592.5230000000001</v>
      </c>
      <c r="AC1241" s="50">
        <v>582.57600000000002</v>
      </c>
      <c r="AD1241" s="50">
        <v>109.31100000000001</v>
      </c>
      <c r="AE1241" s="50">
        <v>559.13900000000001</v>
      </c>
      <c r="AF1241" s="52">
        <v>8.8831311279558367</v>
      </c>
      <c r="AG1241" s="52" t="s">
        <v>20162</v>
      </c>
      <c r="AH1241" s="39"/>
      <c r="AI1241" s="53" t="s">
        <v>20162</v>
      </c>
      <c r="AJ1241" s="53" t="s">
        <v>20162</v>
      </c>
      <c r="AK1241" s="53" t="s">
        <v>20162</v>
      </c>
      <c r="AL1241" s="53">
        <v>11.470649999999999</v>
      </c>
      <c r="AM1241" s="53">
        <v>0.99899000000000004</v>
      </c>
      <c r="AN1241" s="53">
        <v>3.3209399999999998</v>
      </c>
      <c r="AO1241" s="53" t="s">
        <v>20162</v>
      </c>
      <c r="AP1241" s="53" t="s">
        <v>20162</v>
      </c>
      <c r="AQ1241" s="39"/>
      <c r="AR1241" s="51">
        <v>8.9840999999999998</v>
      </c>
      <c r="AS1241" s="104" t="s">
        <v>20162</v>
      </c>
      <c r="AT1241" s="38">
        <v>2.3381080735312934E-2</v>
      </c>
      <c r="AU1241" s="102"/>
      <c r="AV1241" s="103">
        <v>0</v>
      </c>
      <c r="AW1241" s="103">
        <v>0</v>
      </c>
      <c r="AX1241" s="103">
        <v>3</v>
      </c>
      <c r="AY1241" s="103">
        <v>0</v>
      </c>
      <c r="AZ1241" s="103">
        <v>0</v>
      </c>
      <c r="BA1241" s="103">
        <v>0</v>
      </c>
      <c r="BB1241" s="103">
        <v>3</v>
      </c>
      <c r="BC1241" s="39"/>
      <c r="BD1241" s="57" t="s">
        <v>20147</v>
      </c>
      <c r="BE1241" s="57" t="s">
        <v>20147</v>
      </c>
    </row>
    <row r="1242" spans="2:57">
      <c r="B1242" t="s">
        <v>2139</v>
      </c>
      <c r="C1242" t="s">
        <v>6998</v>
      </c>
      <c r="D1242" t="s">
        <v>4195</v>
      </c>
      <c r="E1242" s="50" t="s">
        <v>20162</v>
      </c>
      <c r="F1242" s="50">
        <v>136.26292000000001</v>
      </c>
      <c r="G1242" s="39"/>
      <c r="H1242" s="38">
        <v>-4.5222200784616251E-2</v>
      </c>
      <c r="I1242" s="38">
        <v>1.7477415609667091E-2</v>
      </c>
      <c r="J1242" s="38">
        <v>-4.5222200784616251E-2</v>
      </c>
      <c r="K1242" s="38">
        <v>0.10545824962508155</v>
      </c>
      <c r="L1242" s="38">
        <v>0.11000752175401929</v>
      </c>
      <c r="M1242" s="38">
        <v>1.475932529027395</v>
      </c>
      <c r="N1242" s="39"/>
      <c r="O1242" s="38">
        <v>-8.3383661169463275E-2</v>
      </c>
      <c r="P1242" s="38">
        <v>1.7261116359307493E-2</v>
      </c>
      <c r="Q1242" s="38">
        <v>-8.3383661169463275E-2</v>
      </c>
      <c r="R1242" s="38">
        <v>-8.1909119170439748E-2</v>
      </c>
      <c r="S1242" s="38">
        <v>-0.12882344712558813</v>
      </c>
      <c r="T1242" s="38">
        <v>2.5925174418976793E-2</v>
      </c>
      <c r="U1242" s="39"/>
      <c r="V1242" s="50">
        <v>48.38</v>
      </c>
      <c r="W1242" s="51" t="s">
        <v>20162</v>
      </c>
      <c r="X1242" s="51" t="s">
        <v>20163</v>
      </c>
      <c r="Y1242" s="51">
        <v>25.318300000000001</v>
      </c>
      <c r="Z1242" s="39"/>
      <c r="AA1242" s="50">
        <v>1426.329</v>
      </c>
      <c r="AB1242" s="50">
        <v>1268.45</v>
      </c>
      <c r="AC1242" s="50">
        <v>157.87899999999999</v>
      </c>
      <c r="AD1242" s="50" t="s">
        <v>20162</v>
      </c>
      <c r="AE1242" s="50">
        <v>86.162000000000006</v>
      </c>
      <c r="AF1242" s="52">
        <v>9.0343174203028909</v>
      </c>
      <c r="AG1242" s="52" t="s">
        <v>20162</v>
      </c>
      <c r="AH1242" s="39"/>
      <c r="AI1242" s="53" t="s">
        <v>20162</v>
      </c>
      <c r="AJ1242" s="53" t="s">
        <v>20162</v>
      </c>
      <c r="AK1242" s="53" t="s">
        <v>20162</v>
      </c>
      <c r="AL1242" s="53">
        <v>11.612399999999999</v>
      </c>
      <c r="AM1242" s="53">
        <v>0.85375999999999996</v>
      </c>
      <c r="AN1242" s="53">
        <v>2.8826800000000001</v>
      </c>
      <c r="AO1242" s="53" t="s">
        <v>20162</v>
      </c>
      <c r="AP1242" s="53" t="s">
        <v>20162</v>
      </c>
      <c r="AQ1242" s="39"/>
      <c r="AR1242" s="51">
        <v>7.7973999999999997</v>
      </c>
      <c r="AS1242" s="104" t="s">
        <v>20162</v>
      </c>
      <c r="AT1242" s="38">
        <v>2.9637932242298177E-2</v>
      </c>
      <c r="AU1242" s="102"/>
      <c r="AV1242" s="103">
        <v>2</v>
      </c>
      <c r="AW1242" s="103">
        <v>1</v>
      </c>
      <c r="AX1242" s="103">
        <v>1</v>
      </c>
      <c r="AY1242" s="103">
        <v>0</v>
      </c>
      <c r="AZ1242" s="103">
        <v>0</v>
      </c>
      <c r="BA1242" s="103">
        <v>0</v>
      </c>
      <c r="BB1242" s="103">
        <v>4</v>
      </c>
      <c r="BC1242" s="39"/>
      <c r="BD1242" s="57" t="s">
        <v>20147</v>
      </c>
      <c r="BE1242" s="57" t="s">
        <v>20147</v>
      </c>
    </row>
    <row r="1243" spans="2:57">
      <c r="B1243" t="s">
        <v>1049</v>
      </c>
      <c r="C1243" t="s">
        <v>5908</v>
      </c>
      <c r="D1243" t="s">
        <v>4195</v>
      </c>
      <c r="E1243" s="50" t="s">
        <v>20162</v>
      </c>
      <c r="F1243" s="50">
        <v>808.03533000000004</v>
      </c>
      <c r="G1243" s="39"/>
      <c r="H1243" s="38">
        <v>-0.41067630628105456</v>
      </c>
      <c r="I1243" s="38">
        <v>-0.20397776238003595</v>
      </c>
      <c r="J1243" s="38">
        <v>-0.41067630628105456</v>
      </c>
      <c r="K1243" s="38">
        <v>-0.12923788433068639</v>
      </c>
      <c r="L1243" s="38">
        <v>-0.17155272461025017</v>
      </c>
      <c r="M1243" s="38" t="s">
        <v>20162</v>
      </c>
      <c r="N1243" s="39"/>
      <c r="O1243" s="38">
        <v>-0.42393854177772561</v>
      </c>
      <c r="P1243" s="38">
        <v>-0.21003307010889471</v>
      </c>
      <c r="Q1243" s="38">
        <v>-0.42393854177772561</v>
      </c>
      <c r="R1243" s="38">
        <v>3.9973374241969228E-2</v>
      </c>
      <c r="S1243" s="38">
        <v>0.14069352376134359</v>
      </c>
      <c r="T1243" s="38" t="s">
        <v>20162</v>
      </c>
      <c r="U1243" s="39"/>
      <c r="V1243" s="50">
        <v>299.87099999999998</v>
      </c>
      <c r="W1243" s="51" t="s">
        <v>20162</v>
      </c>
      <c r="X1243" s="51" t="s">
        <v>20163</v>
      </c>
      <c r="Y1243" s="51">
        <v>36.519300000000001</v>
      </c>
      <c r="Z1243" s="39"/>
      <c r="AA1243" s="50">
        <v>10196.204</v>
      </c>
      <c r="AB1243" s="50">
        <v>9132.1530000000002</v>
      </c>
      <c r="AC1243" s="50">
        <v>1064.0509999999999</v>
      </c>
      <c r="AD1243" s="50">
        <v>210.12700000000001</v>
      </c>
      <c r="AE1243" s="50">
        <v>340.976</v>
      </c>
      <c r="AF1243" s="52">
        <v>9.5824391875953321</v>
      </c>
      <c r="AG1243" s="52" t="s">
        <v>20162</v>
      </c>
      <c r="AH1243" s="39"/>
      <c r="AI1243" s="53" t="s">
        <v>20162</v>
      </c>
      <c r="AJ1243" s="53" t="s">
        <v>20162</v>
      </c>
      <c r="AK1243" s="53" t="s">
        <v>20162</v>
      </c>
      <c r="AL1243" s="53">
        <v>5.9460600000000001</v>
      </c>
      <c r="AM1243" s="53">
        <v>0.75999000000000005</v>
      </c>
      <c r="AN1243" s="53">
        <v>2.16343</v>
      </c>
      <c r="AO1243" s="53" t="s">
        <v>20162</v>
      </c>
      <c r="AP1243" s="53" t="s">
        <v>20162</v>
      </c>
      <c r="AQ1243" s="39"/>
      <c r="AR1243" s="51">
        <v>12.446099999999999</v>
      </c>
      <c r="AS1243" s="104" t="s">
        <v>20162</v>
      </c>
      <c r="AT1243" s="38">
        <v>2.5291555430658984E-2</v>
      </c>
      <c r="AU1243" s="102"/>
      <c r="AV1243" s="103">
        <v>2</v>
      </c>
      <c r="AW1243" s="103">
        <v>2</v>
      </c>
      <c r="AX1243" s="103">
        <v>1</v>
      </c>
      <c r="AY1243" s="103">
        <v>0</v>
      </c>
      <c r="AZ1243" s="103">
        <v>0</v>
      </c>
      <c r="BA1243" s="103">
        <v>0</v>
      </c>
      <c r="BB1243" s="103">
        <v>5</v>
      </c>
      <c r="BC1243" s="39"/>
      <c r="BD1243" s="57" t="s">
        <v>20147</v>
      </c>
      <c r="BE1243" s="57" t="s">
        <v>20147</v>
      </c>
    </row>
    <row r="1244" spans="2:57">
      <c r="B1244" t="s">
        <v>1914</v>
      </c>
      <c r="C1244" t="s">
        <v>6773</v>
      </c>
      <c r="D1244" t="s">
        <v>4195</v>
      </c>
      <c r="E1244" s="50" t="s">
        <v>20162</v>
      </c>
      <c r="F1244" s="50">
        <v>251.30887000000001</v>
      </c>
      <c r="G1244" s="39"/>
      <c r="H1244" s="38">
        <v>0.18179541181160408</v>
      </c>
      <c r="I1244" s="38">
        <v>7.8885136689455848E-2</v>
      </c>
      <c r="J1244" s="38">
        <v>0.18179541181160408</v>
      </c>
      <c r="K1244" s="38">
        <v>0.31519320160089026</v>
      </c>
      <c r="L1244" s="38">
        <v>0.33193380885358281</v>
      </c>
      <c r="M1244" s="38">
        <v>2.813727467294644</v>
      </c>
      <c r="N1244" s="39"/>
      <c r="O1244" s="38">
        <v>0.15079018442215708</v>
      </c>
      <c r="P1244" s="38">
        <v>7.1755027539251337E-2</v>
      </c>
      <c r="Q1244" s="38">
        <v>0.15079018442215708</v>
      </c>
      <c r="R1244" s="38">
        <v>0.18495019259122492</v>
      </c>
      <c r="S1244" s="38">
        <v>0.141288531490527</v>
      </c>
      <c r="T1244" s="38">
        <v>2.1085808895200118</v>
      </c>
      <c r="U1244" s="39"/>
      <c r="V1244" s="50">
        <v>98.322999999999993</v>
      </c>
      <c r="W1244" s="51" t="s">
        <v>20162</v>
      </c>
      <c r="X1244" s="51" t="s">
        <v>20163</v>
      </c>
      <c r="Y1244" s="51">
        <v>27.762499999999999</v>
      </c>
      <c r="Z1244" s="39"/>
      <c r="AA1244" s="50">
        <v>2878.12</v>
      </c>
      <c r="AB1244" s="50">
        <v>2654.2310000000002</v>
      </c>
      <c r="AC1244" s="50">
        <v>223.88900000000001</v>
      </c>
      <c r="AD1244" s="50">
        <v>43.195999999999998</v>
      </c>
      <c r="AE1244" s="50">
        <v>56.654000000000003</v>
      </c>
      <c r="AF1244" s="52">
        <v>12.855120171156242</v>
      </c>
      <c r="AG1244" s="52" t="s">
        <v>20162</v>
      </c>
      <c r="AH1244" s="39"/>
      <c r="AI1244" s="53" t="s">
        <v>20162</v>
      </c>
      <c r="AJ1244" s="53" t="s">
        <v>20162</v>
      </c>
      <c r="AK1244" s="53" t="s">
        <v>20162</v>
      </c>
      <c r="AL1244" s="53">
        <v>9.6981800000000007</v>
      </c>
      <c r="AM1244" s="53">
        <v>1.3169200000000001</v>
      </c>
      <c r="AN1244" s="53">
        <v>2.5559500000000002</v>
      </c>
      <c r="AO1244" s="53" t="s">
        <v>20162</v>
      </c>
      <c r="AP1244" s="53" t="s">
        <v>20162</v>
      </c>
      <c r="AQ1244" s="39"/>
      <c r="AR1244" s="51">
        <v>13.564399999999999</v>
      </c>
      <c r="AS1244" s="104" t="s">
        <v>20162</v>
      </c>
      <c r="AT1244" s="38">
        <v>2.5373134328358207E-2</v>
      </c>
      <c r="AU1244" s="102"/>
      <c r="AV1244" s="103">
        <v>0</v>
      </c>
      <c r="AW1244" s="103">
        <v>0</v>
      </c>
      <c r="AX1244" s="103">
        <v>3</v>
      </c>
      <c r="AY1244" s="103">
        <v>0</v>
      </c>
      <c r="AZ1244" s="103">
        <v>0</v>
      </c>
      <c r="BA1244" s="103">
        <v>0</v>
      </c>
      <c r="BB1244" s="103">
        <v>3</v>
      </c>
      <c r="BC1244" s="39"/>
      <c r="BD1244" s="57" t="s">
        <v>20147</v>
      </c>
      <c r="BE1244" s="57" t="s">
        <v>20147</v>
      </c>
    </row>
    <row r="1245" spans="2:57">
      <c r="B1245" t="s">
        <v>460</v>
      </c>
      <c r="C1245" t="s">
        <v>5321</v>
      </c>
      <c r="D1245" t="s">
        <v>4195</v>
      </c>
      <c r="E1245" s="50" t="s">
        <v>20162</v>
      </c>
      <c r="F1245" s="50">
        <v>3324.8024099999998</v>
      </c>
      <c r="G1245" s="39"/>
      <c r="H1245" s="38">
        <v>-9.1679400983865067E-3</v>
      </c>
      <c r="I1245" s="38">
        <v>6.7997618331888221E-2</v>
      </c>
      <c r="J1245" s="38">
        <v>-9.1679400983865067E-3</v>
      </c>
      <c r="K1245" s="38">
        <v>2.7773770996089464E-2</v>
      </c>
      <c r="L1245" s="38">
        <v>9.4037192419000215E-2</v>
      </c>
      <c r="M1245" s="38" t="s">
        <v>20162</v>
      </c>
      <c r="N1245" s="39"/>
      <c r="O1245" s="38">
        <v>-5.5623687558458923E-2</v>
      </c>
      <c r="P1245" s="38">
        <v>5.7097274034636492E-2</v>
      </c>
      <c r="Q1245" s="38">
        <v>-5.5623687558458923E-2</v>
      </c>
      <c r="R1245" s="38">
        <v>-0.12011953800434194</v>
      </c>
      <c r="S1245" s="38">
        <v>-0.18372252315162496</v>
      </c>
      <c r="T1245" s="38" t="s">
        <v>20162</v>
      </c>
      <c r="U1245" s="39"/>
      <c r="V1245" s="50">
        <v>754.47500000000002</v>
      </c>
      <c r="W1245" s="51" t="s">
        <v>20162</v>
      </c>
      <c r="X1245" s="51" t="s">
        <v>20163</v>
      </c>
      <c r="Y1245" s="51">
        <v>35.2211</v>
      </c>
      <c r="Z1245" s="39"/>
      <c r="AA1245" s="50">
        <v>24992.41</v>
      </c>
      <c r="AB1245" s="50">
        <v>22335.498</v>
      </c>
      <c r="AC1245" s="50">
        <v>2656.9119999999998</v>
      </c>
      <c r="AD1245" s="50">
        <v>8.8680000000000003</v>
      </c>
      <c r="AE1245" s="50">
        <v>604.53399999999999</v>
      </c>
      <c r="AF1245" s="52">
        <v>9.4065629572977958</v>
      </c>
      <c r="AG1245" s="52" t="s">
        <v>20162</v>
      </c>
      <c r="AH1245" s="39"/>
      <c r="AI1245" s="53" t="s">
        <v>20162</v>
      </c>
      <c r="AJ1245" s="53" t="s">
        <v>20162</v>
      </c>
      <c r="AK1245" s="53" t="s">
        <v>20162</v>
      </c>
      <c r="AL1245" s="53">
        <v>12.702450000000001</v>
      </c>
      <c r="AM1245" s="53">
        <v>1.24963</v>
      </c>
      <c r="AN1245" s="53">
        <v>4.4510399999999999</v>
      </c>
      <c r="AO1245" s="53" t="s">
        <v>20162</v>
      </c>
      <c r="AP1245" s="53" t="s">
        <v>20162</v>
      </c>
      <c r="AQ1245" s="39"/>
      <c r="AR1245" s="51">
        <v>9.8400999999999996</v>
      </c>
      <c r="AS1245" s="104" t="s">
        <v>20162</v>
      </c>
      <c r="AT1245" s="38">
        <v>4.0320454566601639E-2</v>
      </c>
      <c r="AU1245" s="102"/>
      <c r="AV1245" s="103">
        <v>0</v>
      </c>
      <c r="AW1245" s="103">
        <v>0</v>
      </c>
      <c r="AX1245" s="103">
        <v>6</v>
      </c>
      <c r="AY1245" s="103">
        <v>2</v>
      </c>
      <c r="AZ1245" s="103">
        <v>0</v>
      </c>
      <c r="BA1245" s="103">
        <v>0</v>
      </c>
      <c r="BB1245" s="103">
        <v>8</v>
      </c>
      <c r="BC1245" s="39"/>
      <c r="BD1245" s="57" t="s">
        <v>20147</v>
      </c>
      <c r="BE1245" s="57" t="s">
        <v>20147</v>
      </c>
    </row>
    <row r="1246" spans="2:57">
      <c r="B1246" t="s">
        <v>1839</v>
      </c>
      <c r="C1246" t="s">
        <v>6698</v>
      </c>
      <c r="D1246" t="s">
        <v>4195</v>
      </c>
      <c r="E1246" s="50" t="s">
        <v>20162</v>
      </c>
      <c r="F1246" s="50">
        <v>224.35086999999999</v>
      </c>
      <c r="G1246" s="39"/>
      <c r="H1246" s="38">
        <v>-0.48011771436793615</v>
      </c>
      <c r="I1246" s="38">
        <v>-0.28112040996269994</v>
      </c>
      <c r="J1246" s="38">
        <v>-0.48011771436793615</v>
      </c>
      <c r="K1246" s="38">
        <v>5.2767134240383928E-2</v>
      </c>
      <c r="L1246" s="38">
        <v>-0.33256161915933002</v>
      </c>
      <c r="M1246" s="38">
        <v>0.91243444713473543</v>
      </c>
      <c r="N1246" s="39"/>
      <c r="O1246" s="38">
        <v>-0.51600470346250638</v>
      </c>
      <c r="P1246" s="38">
        <v>-0.29573431365313652</v>
      </c>
      <c r="Q1246" s="38">
        <v>-0.51600470346250638</v>
      </c>
      <c r="R1246" s="38">
        <v>-2.8691943408655995E-2</v>
      </c>
      <c r="S1246" s="38">
        <v>-0.300831902410162</v>
      </c>
      <c r="T1246" s="38">
        <v>4.7081811518039531</v>
      </c>
      <c r="U1246" s="39"/>
      <c r="V1246" s="50">
        <v>119.43899999999999</v>
      </c>
      <c r="W1246" s="51" t="s">
        <v>20162</v>
      </c>
      <c r="X1246" s="51" t="s">
        <v>20163</v>
      </c>
      <c r="Y1246" s="51">
        <v>40.283299999999997</v>
      </c>
      <c r="Z1246" s="39"/>
      <c r="AA1246" s="50">
        <v>4210.9939999999997</v>
      </c>
      <c r="AB1246" s="50">
        <v>3830.6559999999999</v>
      </c>
      <c r="AC1246" s="50">
        <v>380.33800000000002</v>
      </c>
      <c r="AD1246" s="50">
        <v>619.15300000000002</v>
      </c>
      <c r="AE1246" s="50">
        <v>172.43100000000001</v>
      </c>
      <c r="AF1246" s="52">
        <v>11.071715158622066</v>
      </c>
      <c r="AG1246" s="52" t="s">
        <v>20162</v>
      </c>
      <c r="AH1246" s="39"/>
      <c r="AI1246" s="53" t="s">
        <v>20162</v>
      </c>
      <c r="AJ1246" s="53" t="s">
        <v>20162</v>
      </c>
      <c r="AK1246" s="53" t="s">
        <v>20162</v>
      </c>
      <c r="AL1246" s="53">
        <v>5.03735</v>
      </c>
      <c r="AM1246" s="53">
        <v>0.62270000000000003</v>
      </c>
      <c r="AN1246" s="53">
        <v>2.0161799999999999</v>
      </c>
      <c r="AO1246" s="53" t="s">
        <v>20162</v>
      </c>
      <c r="AP1246" s="53" t="s">
        <v>20162</v>
      </c>
      <c r="AQ1246" s="39"/>
      <c r="AR1246" s="51">
        <v>13.5288</v>
      </c>
      <c r="AS1246" s="104" t="s">
        <v>20162</v>
      </c>
      <c r="AT1246" s="38">
        <v>9.8846787479406912E-3</v>
      </c>
      <c r="AU1246" s="102"/>
      <c r="AV1246" s="103">
        <v>1</v>
      </c>
      <c r="AW1246" s="103">
        <v>0</v>
      </c>
      <c r="AX1246" s="103">
        <v>4</v>
      </c>
      <c r="AY1246" s="103">
        <v>0</v>
      </c>
      <c r="AZ1246" s="103">
        <v>0</v>
      </c>
      <c r="BA1246" s="103">
        <v>0</v>
      </c>
      <c r="BB1246" s="103">
        <v>5</v>
      </c>
      <c r="BC1246" s="39"/>
      <c r="BD1246" s="57" t="s">
        <v>20147</v>
      </c>
      <c r="BE1246" s="57" t="s">
        <v>20147</v>
      </c>
    </row>
    <row r="1247" spans="2:57">
      <c r="B1247" t="s">
        <v>436</v>
      </c>
      <c r="C1247" t="s">
        <v>5297</v>
      </c>
      <c r="D1247" t="s">
        <v>4195</v>
      </c>
      <c r="E1247" s="50" t="s">
        <v>20162</v>
      </c>
      <c r="F1247" s="50">
        <v>4036.9040300000001</v>
      </c>
      <c r="G1247" s="39"/>
      <c r="H1247" s="38">
        <v>-7.8433064793064222E-3</v>
      </c>
      <c r="I1247" s="38">
        <v>-3.2236838935740142E-2</v>
      </c>
      <c r="J1247" s="38">
        <v>-7.8433064793064222E-3</v>
      </c>
      <c r="K1247" s="38">
        <v>6.056724199303587E-2</v>
      </c>
      <c r="L1247" s="38">
        <v>0.17554214447987149</v>
      </c>
      <c r="M1247" s="38">
        <v>2.4668806136092782</v>
      </c>
      <c r="N1247" s="39"/>
      <c r="O1247" s="38">
        <v>0.59579839497999942</v>
      </c>
      <c r="P1247" s="38">
        <v>-6.3404040175219056E-2</v>
      </c>
      <c r="Q1247" s="38">
        <v>0.59579839497999942</v>
      </c>
      <c r="R1247" s="38">
        <v>0.47632292558587275</v>
      </c>
      <c r="S1247" s="38">
        <v>0.78540465415949412</v>
      </c>
      <c r="T1247" s="38">
        <v>5.0488450379569176</v>
      </c>
      <c r="U1247" s="39"/>
      <c r="V1247" s="50">
        <v>646.4</v>
      </c>
      <c r="W1247" s="51" t="s">
        <v>20162</v>
      </c>
      <c r="X1247" s="51" t="s">
        <v>20163</v>
      </c>
      <c r="Y1247" s="51">
        <v>29.718399999999999</v>
      </c>
      <c r="Z1247" s="39"/>
      <c r="AA1247" s="50">
        <v>19671.900000000001</v>
      </c>
      <c r="AB1247" s="50">
        <v>17685.3</v>
      </c>
      <c r="AC1247" s="50">
        <v>1986.6</v>
      </c>
      <c r="AD1247" s="50">
        <v>1267.7</v>
      </c>
      <c r="AE1247" s="50">
        <v>1052.5999999999999</v>
      </c>
      <c r="AF1247" s="52">
        <v>9.9022953790395665</v>
      </c>
      <c r="AG1247" s="52" t="s">
        <v>20162</v>
      </c>
      <c r="AH1247" s="39"/>
      <c r="AI1247" s="53" t="s">
        <v>20162</v>
      </c>
      <c r="AJ1247" s="53" t="s">
        <v>20162</v>
      </c>
      <c r="AK1247" s="53" t="s">
        <v>20162</v>
      </c>
      <c r="AL1247" s="53">
        <v>12.427659999999999</v>
      </c>
      <c r="AM1247" s="53">
        <v>1.2101299999999999</v>
      </c>
      <c r="AN1247" s="53">
        <v>3.6862400000000002</v>
      </c>
      <c r="AO1247" s="53" t="s">
        <v>20162</v>
      </c>
      <c r="AP1247" s="53" t="s">
        <v>20162</v>
      </c>
      <c r="AQ1247" s="39"/>
      <c r="AR1247" s="51">
        <v>9.7354000000000003</v>
      </c>
      <c r="AS1247" s="104" t="s">
        <v>20162</v>
      </c>
      <c r="AT1247" s="38">
        <v>4.2969338494894115E-2</v>
      </c>
      <c r="AU1247" s="102"/>
      <c r="AV1247" s="103">
        <v>2</v>
      </c>
      <c r="AW1247" s="103">
        <v>2</v>
      </c>
      <c r="AX1247" s="103">
        <v>2</v>
      </c>
      <c r="AY1247" s="103">
        <v>0</v>
      </c>
      <c r="AZ1247" s="103">
        <v>0</v>
      </c>
      <c r="BA1247" s="103">
        <v>0</v>
      </c>
      <c r="BB1247" s="103">
        <v>6</v>
      </c>
      <c r="BC1247" s="39"/>
      <c r="BD1247" s="57" t="s">
        <v>20147</v>
      </c>
      <c r="BE1247" s="57" t="s">
        <v>20147</v>
      </c>
    </row>
    <row r="1248" spans="2:57">
      <c r="B1248" t="s">
        <v>600</v>
      </c>
      <c r="C1248" t="s">
        <v>5461</v>
      </c>
      <c r="D1248" t="s">
        <v>4195</v>
      </c>
      <c r="E1248" s="50" t="s">
        <v>20162</v>
      </c>
      <c r="F1248" s="50">
        <v>2448.6197200000001</v>
      </c>
      <c r="G1248" s="39"/>
      <c r="H1248" s="38">
        <v>1.1136976079449301E-2</v>
      </c>
      <c r="I1248" s="38">
        <v>7.0572251856121371E-2</v>
      </c>
      <c r="J1248" s="38">
        <v>1.1136976079449301E-2</v>
      </c>
      <c r="K1248" s="38">
        <v>8.2150369428590109E-2</v>
      </c>
      <c r="L1248" s="38">
        <v>0.12030273240884259</v>
      </c>
      <c r="M1248" s="38">
        <v>2.4312714155077511</v>
      </c>
      <c r="N1248" s="39"/>
      <c r="O1248" s="38">
        <v>8.4136779910082948E-2</v>
      </c>
      <c r="P1248" s="38">
        <v>6.4114124021298124E-2</v>
      </c>
      <c r="Q1248" s="38">
        <v>8.4136779910082948E-2</v>
      </c>
      <c r="R1248" s="38">
        <v>5.7073619939575604E-2</v>
      </c>
      <c r="S1248" s="38">
        <v>0.18465679096157617</v>
      </c>
      <c r="T1248" s="38">
        <v>4.7547896498664324</v>
      </c>
      <c r="U1248" s="39"/>
      <c r="V1248" s="50">
        <v>520.00300000000004</v>
      </c>
      <c r="W1248" s="51" t="s">
        <v>20162</v>
      </c>
      <c r="X1248" s="51" t="s">
        <v>20163</v>
      </c>
      <c r="Y1248" s="51">
        <v>39.524900000000002</v>
      </c>
      <c r="Z1248" s="39"/>
      <c r="AA1248" s="50">
        <v>15453.148999999999</v>
      </c>
      <c r="AB1248" s="50">
        <v>13540.578</v>
      </c>
      <c r="AC1248" s="50">
        <v>1912.5709999999999</v>
      </c>
      <c r="AD1248" s="50">
        <v>494.64100000000002</v>
      </c>
      <c r="AE1248" s="50">
        <v>864.83900000000006</v>
      </c>
      <c r="AF1248" s="52">
        <v>8.0797779533413401</v>
      </c>
      <c r="AG1248" s="52" t="s">
        <v>20162</v>
      </c>
      <c r="AH1248" s="39"/>
      <c r="AI1248" s="53" t="s">
        <v>20162</v>
      </c>
      <c r="AJ1248" s="53" t="s">
        <v>20162</v>
      </c>
      <c r="AK1248" s="53" t="s">
        <v>20162</v>
      </c>
      <c r="AL1248" s="53">
        <v>10.79003</v>
      </c>
      <c r="AM1248" s="53">
        <v>1.14811</v>
      </c>
      <c r="AN1248" s="53">
        <v>4.2519900000000002</v>
      </c>
      <c r="AO1248" s="53" t="s">
        <v>20162</v>
      </c>
      <c r="AP1248" s="53" t="s">
        <v>20162</v>
      </c>
      <c r="AQ1248" s="39"/>
      <c r="AR1248" s="51">
        <v>10.851000000000001</v>
      </c>
      <c r="AS1248" s="104" t="s">
        <v>20162</v>
      </c>
      <c r="AT1248" s="38">
        <v>2.7704946730497552E-2</v>
      </c>
      <c r="AU1248" s="102"/>
      <c r="AV1248" s="103">
        <v>4</v>
      </c>
      <c r="AW1248" s="103">
        <v>2</v>
      </c>
      <c r="AX1248" s="103">
        <v>0</v>
      </c>
      <c r="AY1248" s="103">
        <v>0</v>
      </c>
      <c r="AZ1248" s="103">
        <v>0</v>
      </c>
      <c r="BA1248" s="103">
        <v>0</v>
      </c>
      <c r="BB1248" s="103">
        <v>6</v>
      </c>
      <c r="BC1248" s="39"/>
      <c r="BD1248" s="57" t="s">
        <v>20147</v>
      </c>
      <c r="BE1248" s="57" t="s">
        <v>20147</v>
      </c>
    </row>
    <row r="1249" spans="2:57">
      <c r="B1249" t="s">
        <v>1178</v>
      </c>
      <c r="C1249" t="s">
        <v>6037</v>
      </c>
      <c r="D1249" t="s">
        <v>4195</v>
      </c>
      <c r="E1249" s="50" t="s">
        <v>20162</v>
      </c>
      <c r="F1249" s="50">
        <v>656.46141</v>
      </c>
      <c r="G1249" s="39"/>
      <c r="H1249" s="38">
        <v>-0.23209137206132036</v>
      </c>
      <c r="I1249" s="38">
        <v>1.0319792386028537E-2</v>
      </c>
      <c r="J1249" s="38">
        <v>-0.23209137206132036</v>
      </c>
      <c r="K1249" s="38">
        <v>-2.1008119225418453E-2</v>
      </c>
      <c r="L1249" s="38">
        <v>-6.7031836826997648E-2</v>
      </c>
      <c r="M1249" s="38">
        <v>0.77515402699638725</v>
      </c>
      <c r="N1249" s="39"/>
      <c r="O1249" s="38">
        <v>-0.15186411136703393</v>
      </c>
      <c r="P1249" s="38">
        <v>3.8507316957547832E-3</v>
      </c>
      <c r="Q1249" s="38">
        <v>-0.15186411136703393</v>
      </c>
      <c r="R1249" s="38">
        <v>0.11747383093535269</v>
      </c>
      <c r="S1249" s="38">
        <v>0.34777465525531603</v>
      </c>
      <c r="T1249" s="38">
        <v>3.7831869220492162</v>
      </c>
      <c r="U1249" s="39"/>
      <c r="V1249" s="50">
        <v>222.36699999999999</v>
      </c>
      <c r="W1249" s="51" t="s">
        <v>20162</v>
      </c>
      <c r="X1249" s="51" t="s">
        <v>20163</v>
      </c>
      <c r="Y1249" s="51">
        <v>23.1554</v>
      </c>
      <c r="Z1249" s="39"/>
      <c r="AA1249" s="50">
        <v>5986.5820000000003</v>
      </c>
      <c r="AB1249" s="50">
        <v>5352.6880000000001</v>
      </c>
      <c r="AC1249" s="50">
        <v>633.89400000000001</v>
      </c>
      <c r="AD1249" s="50">
        <v>323.48099999999999</v>
      </c>
      <c r="AE1249" s="50">
        <v>234.16200000000001</v>
      </c>
      <c r="AF1249" s="52">
        <v>9.4441373478846629</v>
      </c>
      <c r="AG1249" s="52" t="s">
        <v>20162</v>
      </c>
      <c r="AH1249" s="39"/>
      <c r="AI1249" s="53" t="s">
        <v>20162</v>
      </c>
      <c r="AJ1249" s="53" t="s">
        <v>20162</v>
      </c>
      <c r="AK1249" s="53" t="s">
        <v>20162</v>
      </c>
      <c r="AL1249" s="53">
        <v>11.1777</v>
      </c>
      <c r="AM1249" s="53">
        <v>0.91500000000000004</v>
      </c>
      <c r="AN1249" s="53">
        <v>2.5804900000000002</v>
      </c>
      <c r="AO1249" s="53" t="s">
        <v>20162</v>
      </c>
      <c r="AP1249" s="53" t="s">
        <v>20162</v>
      </c>
      <c r="AQ1249" s="39"/>
      <c r="AR1249" s="51">
        <v>8.5664999999999996</v>
      </c>
      <c r="AS1249" s="104" t="s">
        <v>20162</v>
      </c>
      <c r="AT1249" s="38">
        <v>2.6688260085571982E-2</v>
      </c>
      <c r="AU1249" s="102"/>
      <c r="AV1249" s="103">
        <v>4</v>
      </c>
      <c r="AW1249" s="103">
        <v>2</v>
      </c>
      <c r="AX1249" s="103">
        <v>0</v>
      </c>
      <c r="AY1249" s="103">
        <v>0</v>
      </c>
      <c r="AZ1249" s="103">
        <v>0</v>
      </c>
      <c r="BA1249" s="103">
        <v>0</v>
      </c>
      <c r="BB1249" s="103">
        <v>6</v>
      </c>
      <c r="BC1249" s="39"/>
      <c r="BD1249" s="57" t="s">
        <v>20147</v>
      </c>
      <c r="BE1249" s="57" t="s">
        <v>20147</v>
      </c>
    </row>
    <row r="1250" spans="2:57">
      <c r="B1250" t="s">
        <v>2232</v>
      </c>
      <c r="C1250" t="s">
        <v>7091</v>
      </c>
      <c r="D1250" t="s">
        <v>4195</v>
      </c>
      <c r="E1250" s="50" t="s">
        <v>20162</v>
      </c>
      <c r="F1250" s="50">
        <v>107.27459</v>
      </c>
      <c r="G1250" s="39"/>
      <c r="H1250" s="38">
        <v>-0.2330361820119583</v>
      </c>
      <c r="I1250" s="38">
        <v>0.12803539926459639</v>
      </c>
      <c r="J1250" s="38">
        <v>-0.2330361820119583</v>
      </c>
      <c r="K1250" s="38">
        <v>-0.13198358964084589</v>
      </c>
      <c r="L1250" s="38">
        <v>6.105223436270979E-2</v>
      </c>
      <c r="M1250" s="38">
        <v>2.7921514775987757</v>
      </c>
      <c r="N1250" s="39"/>
      <c r="O1250" s="38">
        <v>-0.25096421923919465</v>
      </c>
      <c r="P1250" s="38">
        <v>0.12144052997218746</v>
      </c>
      <c r="Q1250" s="38">
        <v>-0.25096421923919465</v>
      </c>
      <c r="R1250" s="38">
        <v>8.9677376453769497E-3</v>
      </c>
      <c r="S1250" s="38">
        <v>0.20518338124688174</v>
      </c>
      <c r="T1250" s="38">
        <v>3.168805904085426</v>
      </c>
      <c r="U1250" s="39"/>
      <c r="V1250" s="50">
        <v>45.677</v>
      </c>
      <c r="W1250" s="51" t="s">
        <v>20162</v>
      </c>
      <c r="X1250" s="51" t="s">
        <v>20163</v>
      </c>
      <c r="Y1250" s="51">
        <v>22.678799999999999</v>
      </c>
      <c r="Z1250" s="39"/>
      <c r="AA1250" s="50">
        <v>1389.4369999999999</v>
      </c>
      <c r="AB1250" s="50">
        <v>1272.3979999999999</v>
      </c>
      <c r="AC1250" s="50">
        <v>117.039</v>
      </c>
      <c r="AD1250" s="50">
        <v>19.271999999999998</v>
      </c>
      <c r="AE1250" s="50">
        <v>76.989999999999995</v>
      </c>
      <c r="AF1250" s="52">
        <v>11.871572723622039</v>
      </c>
      <c r="AG1250" s="52" t="s">
        <v>20162</v>
      </c>
      <c r="AH1250" s="39"/>
      <c r="AI1250" s="53" t="s">
        <v>20162</v>
      </c>
      <c r="AJ1250" s="53" t="s">
        <v>20162</v>
      </c>
      <c r="AK1250" s="53" t="s">
        <v>20162</v>
      </c>
      <c r="AL1250" s="53">
        <v>9.2096800000000005</v>
      </c>
      <c r="AM1250" s="53">
        <v>0.91156000000000004</v>
      </c>
      <c r="AN1250" s="53">
        <v>2.08161</v>
      </c>
      <c r="AO1250" s="53" t="s">
        <v>20162</v>
      </c>
      <c r="AP1250" s="53" t="s">
        <v>20162</v>
      </c>
      <c r="AQ1250" s="39"/>
      <c r="AR1250" s="51">
        <v>10.258699999999999</v>
      </c>
      <c r="AS1250" s="104" t="s">
        <v>20162</v>
      </c>
      <c r="AT1250" s="38">
        <v>2.8262991849659726E-2</v>
      </c>
      <c r="AU1250" s="102"/>
      <c r="AV1250" s="103">
        <v>1</v>
      </c>
      <c r="AW1250" s="103">
        <v>0</v>
      </c>
      <c r="AX1250" s="103">
        <v>0</v>
      </c>
      <c r="AY1250" s="103">
        <v>0</v>
      </c>
      <c r="AZ1250" s="103">
        <v>0</v>
      </c>
      <c r="BA1250" s="103">
        <v>0</v>
      </c>
      <c r="BB1250" s="103">
        <v>1</v>
      </c>
      <c r="BC1250" s="39"/>
      <c r="BD1250" s="57" t="s">
        <v>20147</v>
      </c>
      <c r="BE1250" s="57" t="s">
        <v>20147</v>
      </c>
    </row>
    <row r="1251" spans="2:57">
      <c r="B1251" t="s">
        <v>2196</v>
      </c>
      <c r="C1251" t="s">
        <v>7055</v>
      </c>
      <c r="D1251" t="s">
        <v>4195</v>
      </c>
      <c r="E1251" s="50" t="s">
        <v>20162</v>
      </c>
      <c r="F1251" s="50">
        <v>139.7039</v>
      </c>
      <c r="G1251" s="39"/>
      <c r="H1251" s="38">
        <v>-0.22746710642653678</v>
      </c>
      <c r="I1251" s="38">
        <v>-4.1560812085631449E-2</v>
      </c>
      <c r="J1251" s="38">
        <v>-0.22746710642653678</v>
      </c>
      <c r="K1251" s="38">
        <v>-0.1125573788188946</v>
      </c>
      <c r="L1251" s="38">
        <v>-3.0630946644907286E-3</v>
      </c>
      <c r="M1251" s="38" t="s">
        <v>20162</v>
      </c>
      <c r="N1251" s="39"/>
      <c r="O1251" s="38">
        <v>-0.23551700864241121</v>
      </c>
      <c r="P1251" s="38">
        <v>-3.2860168014567148E-2</v>
      </c>
      <c r="Q1251" s="38">
        <v>-0.23551700864241121</v>
      </c>
      <c r="R1251" s="38">
        <v>-0.22376851145126175</v>
      </c>
      <c r="S1251" s="38">
        <v>-0.18872495047701865</v>
      </c>
      <c r="T1251" s="38" t="s">
        <v>20162</v>
      </c>
      <c r="U1251" s="39"/>
      <c r="V1251" s="50">
        <v>72.585999999999999</v>
      </c>
      <c r="W1251" s="51" t="s">
        <v>20162</v>
      </c>
      <c r="X1251" s="51" t="s">
        <v>20163</v>
      </c>
      <c r="Y1251" s="51">
        <v>21.241</v>
      </c>
      <c r="Z1251" s="39"/>
      <c r="AA1251" s="50">
        <v>1921.0809999999999</v>
      </c>
      <c r="AB1251" s="50">
        <v>1730.6010000000001</v>
      </c>
      <c r="AC1251" s="50">
        <v>190.48</v>
      </c>
      <c r="AD1251" s="50">
        <v>119.28</v>
      </c>
      <c r="AE1251" s="50">
        <v>103.014</v>
      </c>
      <c r="AF1251" s="52">
        <v>10.08547354052919</v>
      </c>
      <c r="AG1251" s="52" t="s">
        <v>20162</v>
      </c>
      <c r="AH1251" s="39"/>
      <c r="AI1251" s="53" t="s">
        <v>20162</v>
      </c>
      <c r="AJ1251" s="53" t="s">
        <v>20162</v>
      </c>
      <c r="AK1251" s="53" t="s">
        <v>20162</v>
      </c>
      <c r="AL1251" s="53">
        <v>9.4233200000000004</v>
      </c>
      <c r="AM1251" s="53">
        <v>0.72777999999999998</v>
      </c>
      <c r="AN1251" s="53">
        <v>1.93285</v>
      </c>
      <c r="AO1251" s="53" t="s">
        <v>20162</v>
      </c>
      <c r="AP1251" s="53" t="s">
        <v>20162</v>
      </c>
      <c r="AQ1251" s="39"/>
      <c r="AR1251" s="51">
        <v>7.9493</v>
      </c>
      <c r="AS1251" s="104" t="s">
        <v>20162</v>
      </c>
      <c r="AT1251" s="38">
        <v>1.635007471984147E-2</v>
      </c>
      <c r="AU1251" s="102"/>
      <c r="AV1251" s="103">
        <v>1</v>
      </c>
      <c r="AW1251" s="103">
        <v>1</v>
      </c>
      <c r="AX1251" s="103">
        <v>0</v>
      </c>
      <c r="AY1251" s="103">
        <v>0</v>
      </c>
      <c r="AZ1251" s="103">
        <v>0</v>
      </c>
      <c r="BA1251" s="103">
        <v>0</v>
      </c>
      <c r="BB1251" s="103">
        <v>2</v>
      </c>
      <c r="BC1251" s="39"/>
      <c r="BD1251" s="57" t="s">
        <v>20147</v>
      </c>
      <c r="BE1251" s="57" t="s">
        <v>20147</v>
      </c>
    </row>
    <row r="1252" spans="2:57">
      <c r="B1252" t="s">
        <v>2163</v>
      </c>
      <c r="C1252" t="s">
        <v>7022</v>
      </c>
      <c r="D1252" t="s">
        <v>4195</v>
      </c>
      <c r="E1252" s="50" t="s">
        <v>20162</v>
      </c>
      <c r="F1252" s="50">
        <v>138.79978</v>
      </c>
      <c r="G1252" s="39"/>
      <c r="H1252" s="38">
        <v>-0.22522786519382609</v>
      </c>
      <c r="I1252" s="38">
        <v>-0.12440820132944408</v>
      </c>
      <c r="J1252" s="38">
        <v>-0.22522786519382609</v>
      </c>
      <c r="K1252" s="38">
        <v>-5.7939604240739295E-2</v>
      </c>
      <c r="L1252" s="38">
        <v>0.13101645911913451</v>
      </c>
      <c r="M1252" s="38">
        <v>2.5733673077720134</v>
      </c>
      <c r="N1252" s="39"/>
      <c r="O1252" s="38">
        <v>-0.26488427655415125</v>
      </c>
      <c r="P1252" s="38">
        <v>-0.14195743310842857</v>
      </c>
      <c r="Q1252" s="38">
        <v>-0.26488427655415125</v>
      </c>
      <c r="R1252" s="38">
        <v>-0.11502460433152795</v>
      </c>
      <c r="S1252" s="38">
        <v>8.552054077152782E-2</v>
      </c>
      <c r="T1252" s="38">
        <v>2.1848077088989357</v>
      </c>
      <c r="U1252" s="39"/>
      <c r="V1252" s="50">
        <v>150.155</v>
      </c>
      <c r="W1252" s="51" t="s">
        <v>20162</v>
      </c>
      <c r="X1252" s="51" t="s">
        <v>20163</v>
      </c>
      <c r="Y1252" s="51">
        <v>15.9495</v>
      </c>
      <c r="Z1252" s="39"/>
      <c r="AA1252" s="50">
        <v>1764.5889999999999</v>
      </c>
      <c r="AB1252" s="50">
        <v>1580.3689999999999</v>
      </c>
      <c r="AC1252" s="50">
        <v>184.22</v>
      </c>
      <c r="AD1252" s="50">
        <v>278.55199999999996</v>
      </c>
      <c r="AE1252" s="50">
        <v>153.63</v>
      </c>
      <c r="AF1252" s="52">
        <v>9.5787048094669416</v>
      </c>
      <c r="AG1252" s="52" t="s">
        <v>20162</v>
      </c>
      <c r="AH1252" s="39"/>
      <c r="AI1252" s="53" t="s">
        <v>20162</v>
      </c>
      <c r="AJ1252" s="53" t="s">
        <v>20162</v>
      </c>
      <c r="AK1252" s="53" t="s">
        <v>20162</v>
      </c>
      <c r="AL1252" s="53">
        <v>6.0052099999999999</v>
      </c>
      <c r="AM1252" s="53">
        <v>0.77283000000000002</v>
      </c>
      <c r="AN1252" s="53">
        <v>0.94725000000000004</v>
      </c>
      <c r="AO1252" s="53" t="s">
        <v>20162</v>
      </c>
      <c r="AP1252" s="53" t="s">
        <v>20162</v>
      </c>
      <c r="AQ1252" s="39"/>
      <c r="AR1252" s="51">
        <v>13.686500000000001</v>
      </c>
      <c r="AS1252" s="104" t="s">
        <v>20162</v>
      </c>
      <c r="AT1252" s="38">
        <v>2.1180478860369206E-2</v>
      </c>
      <c r="AU1252" s="102"/>
      <c r="AV1252" s="103">
        <v>1</v>
      </c>
      <c r="AW1252" s="103">
        <v>2</v>
      </c>
      <c r="AX1252" s="103">
        <v>0</v>
      </c>
      <c r="AY1252" s="103">
        <v>0</v>
      </c>
      <c r="AZ1252" s="103">
        <v>0</v>
      </c>
      <c r="BA1252" s="103">
        <v>0</v>
      </c>
      <c r="BB1252" s="103">
        <v>3</v>
      </c>
      <c r="BC1252" s="39"/>
      <c r="BD1252" s="57" t="s">
        <v>20147</v>
      </c>
      <c r="BE1252" s="57" t="s">
        <v>20147</v>
      </c>
    </row>
    <row r="1253" spans="2:57">
      <c r="B1253" t="s">
        <v>2674</v>
      </c>
      <c r="C1253" t="s">
        <v>7533</v>
      </c>
      <c r="D1253" t="s">
        <v>4195</v>
      </c>
      <c r="E1253" s="50" t="s">
        <v>20162</v>
      </c>
      <c r="F1253" s="50">
        <v>56.069330000000001</v>
      </c>
      <c r="G1253" s="39"/>
      <c r="H1253" s="38">
        <v>-0.10496694007070217</v>
      </c>
      <c r="I1253" s="38">
        <v>-7.5508397643255121E-2</v>
      </c>
      <c r="J1253" s="38">
        <v>-0.10496694007070217</v>
      </c>
      <c r="K1253" s="38">
        <v>1.3800458536516125E-2</v>
      </c>
      <c r="L1253" s="38" t="s">
        <v>20162</v>
      </c>
      <c r="M1253" s="38" t="s">
        <v>20162</v>
      </c>
      <c r="N1253" s="39"/>
      <c r="O1253" s="38">
        <v>-9.501766326475114E-2</v>
      </c>
      <c r="P1253" s="38">
        <v>-7.503857763747479E-2</v>
      </c>
      <c r="Q1253" s="38">
        <v>-9.501766326475114E-2</v>
      </c>
      <c r="R1253" s="38">
        <v>-2.1589674899348266E-2</v>
      </c>
      <c r="S1253" s="38" t="s">
        <v>20162</v>
      </c>
      <c r="T1253" s="38" t="s">
        <v>20162</v>
      </c>
      <c r="U1253" s="39"/>
      <c r="V1253" s="50">
        <v>16.303999999999998</v>
      </c>
      <c r="W1253" s="51" t="s">
        <v>20162</v>
      </c>
      <c r="X1253" s="51" t="s">
        <v>20163</v>
      </c>
      <c r="Y1253" s="51">
        <v>16.075800000000001</v>
      </c>
      <c r="Z1253" s="39"/>
      <c r="AA1253" s="50">
        <v>487.07400000000001</v>
      </c>
      <c r="AB1253" s="50">
        <v>426.60599999999999</v>
      </c>
      <c r="AC1253" s="50">
        <v>60.468000000000004</v>
      </c>
      <c r="AD1253" s="50">
        <v>17.2</v>
      </c>
      <c r="AE1253" s="50">
        <v>36.813000000000002</v>
      </c>
      <c r="AF1253" s="52">
        <v>8.0550704504862072</v>
      </c>
      <c r="AG1253" s="52" t="s">
        <v>20162</v>
      </c>
      <c r="AH1253" s="39"/>
      <c r="AI1253" s="53" t="s">
        <v>20162</v>
      </c>
      <c r="AJ1253" s="53" t="s">
        <v>20162</v>
      </c>
      <c r="AK1253" s="53" t="s">
        <v>20162</v>
      </c>
      <c r="AL1253" s="53">
        <v>21.22251</v>
      </c>
      <c r="AM1253" s="53">
        <v>0.93506999999999996</v>
      </c>
      <c r="AN1253" s="53">
        <v>3.4075799999999998</v>
      </c>
      <c r="AO1253" s="53" t="s">
        <v>20162</v>
      </c>
      <c r="AP1253" s="53" t="s">
        <v>20162</v>
      </c>
      <c r="AQ1253" s="39"/>
      <c r="AR1253" s="51">
        <v>4.3928000000000003</v>
      </c>
      <c r="AS1253" s="104" t="s">
        <v>20162</v>
      </c>
      <c r="AT1253" s="38" t="s">
        <v>20148</v>
      </c>
      <c r="AU1253" s="102"/>
      <c r="AV1253" s="103">
        <v>0</v>
      </c>
      <c r="AW1253" s="103">
        <v>0</v>
      </c>
      <c r="AX1253" s="103">
        <v>0</v>
      </c>
      <c r="AY1253" s="103">
        <v>0</v>
      </c>
      <c r="AZ1253" s="103">
        <v>0</v>
      </c>
      <c r="BA1253" s="103">
        <v>0</v>
      </c>
      <c r="BB1253" s="103">
        <v>0</v>
      </c>
      <c r="BC1253" s="39"/>
      <c r="BD1253" s="57" t="s">
        <v>20147</v>
      </c>
      <c r="BE1253" s="57" t="s">
        <v>20147</v>
      </c>
    </row>
    <row r="1254" spans="2:57">
      <c r="B1254" t="s">
        <v>128</v>
      </c>
      <c r="C1254" t="s">
        <v>4727</v>
      </c>
      <c r="D1254" t="s">
        <v>4198</v>
      </c>
      <c r="E1254" s="50">
        <v>14354.480320000001</v>
      </c>
      <c r="F1254" s="50">
        <v>15968.454320000001</v>
      </c>
      <c r="G1254" s="39"/>
      <c r="H1254" s="38">
        <v>0.71856356126663612</v>
      </c>
      <c r="I1254" s="38">
        <v>0.13245633930596501</v>
      </c>
      <c r="J1254" s="38">
        <v>0.71856356126663612</v>
      </c>
      <c r="K1254" s="38">
        <v>1.6767333809864189</v>
      </c>
      <c r="L1254" s="38">
        <v>1.2184537914691944</v>
      </c>
      <c r="M1254" s="38">
        <v>3.854548282969704</v>
      </c>
      <c r="N1254" s="39"/>
      <c r="O1254" s="38">
        <v>0.72307159716554015</v>
      </c>
      <c r="P1254" s="38">
        <v>0.1325737018939257</v>
      </c>
      <c r="Q1254" s="38">
        <v>0.72307159716554015</v>
      </c>
      <c r="R1254" s="38">
        <v>1.707175157844691</v>
      </c>
      <c r="S1254" s="38">
        <v>1.2646064638138759</v>
      </c>
      <c r="T1254" s="38">
        <v>4.9466158052827121</v>
      </c>
      <c r="U1254" s="39"/>
      <c r="V1254" s="50">
        <v>2923.377</v>
      </c>
      <c r="W1254" s="51">
        <v>25.3184</v>
      </c>
      <c r="X1254" s="51">
        <v>15.3817</v>
      </c>
      <c r="Y1254" s="51">
        <v>16.032499999999999</v>
      </c>
      <c r="Z1254" s="39"/>
      <c r="AA1254" s="50">
        <v>7413.7460000000001</v>
      </c>
      <c r="AB1254" s="50">
        <v>1454.1949999999999</v>
      </c>
      <c r="AC1254" s="50">
        <v>5959.5510000000004</v>
      </c>
      <c r="AD1254" s="50">
        <v>236.005</v>
      </c>
      <c r="AE1254" s="50">
        <v>3184.4549999999999</v>
      </c>
      <c r="AF1254" s="52">
        <v>1.2440108323596861</v>
      </c>
      <c r="AG1254" s="52">
        <v>-2.0117184141878077</v>
      </c>
      <c r="AH1254" s="39"/>
      <c r="AI1254" s="53">
        <v>4.9102399999999999</v>
      </c>
      <c r="AJ1254" s="53">
        <v>19.660820000000001</v>
      </c>
      <c r="AK1254" s="53">
        <v>31.922470000000001</v>
      </c>
      <c r="AL1254" s="53">
        <v>34.198630000000001</v>
      </c>
      <c r="AM1254" s="53">
        <v>2.6726000000000001</v>
      </c>
      <c r="AN1254" s="53">
        <v>5.4447799999999997</v>
      </c>
      <c r="AO1254" s="53">
        <v>22.504505310985433</v>
      </c>
      <c r="AP1254" s="53">
        <v>35.511732726662181</v>
      </c>
      <c r="AQ1254" s="39"/>
      <c r="AR1254" s="51">
        <v>8.1649999999999991</v>
      </c>
      <c r="AS1254" s="104">
        <v>8.5603718028795947E-2</v>
      </c>
      <c r="AT1254" s="38" t="s">
        <v>20148</v>
      </c>
      <c r="AU1254" s="102"/>
      <c r="AV1254" s="103">
        <v>11</v>
      </c>
      <c r="AW1254" s="103">
        <v>4</v>
      </c>
      <c r="AX1254" s="103">
        <v>11</v>
      </c>
      <c r="AY1254" s="103">
        <v>0</v>
      </c>
      <c r="AZ1254" s="103">
        <v>0</v>
      </c>
      <c r="BA1254" s="103">
        <v>1</v>
      </c>
      <c r="BB1254" s="103">
        <v>27</v>
      </c>
      <c r="BC1254" s="39"/>
      <c r="BD1254" s="57" t="s">
        <v>20146</v>
      </c>
      <c r="BE1254" s="57" t="s">
        <v>20146</v>
      </c>
    </row>
    <row r="1255" spans="2:57">
      <c r="B1255" t="s">
        <v>2172</v>
      </c>
      <c r="C1255" t="s">
        <v>7031</v>
      </c>
      <c r="D1255" t="s">
        <v>4195</v>
      </c>
      <c r="E1255" s="50" t="s">
        <v>20162</v>
      </c>
      <c r="F1255" s="50">
        <v>130.79805999999999</v>
      </c>
      <c r="G1255" s="39"/>
      <c r="H1255" s="38">
        <v>8.0391701974383167E-2</v>
      </c>
      <c r="I1255" s="38">
        <v>0.19740125692851529</v>
      </c>
      <c r="J1255" s="38">
        <v>8.0391701974383167E-2</v>
      </c>
      <c r="K1255" s="38">
        <v>-9.793732263439936E-2</v>
      </c>
      <c r="L1255" s="38">
        <v>0.29270652580298329</v>
      </c>
      <c r="M1255" s="38">
        <v>2.1371135266673651</v>
      </c>
      <c r="N1255" s="39"/>
      <c r="O1255" s="38">
        <v>5.3526801740793495E-2</v>
      </c>
      <c r="P1255" s="38">
        <v>0.18731022498046968</v>
      </c>
      <c r="Q1255" s="38">
        <v>5.3526801740793495E-2</v>
      </c>
      <c r="R1255" s="38">
        <v>-0.23609825674218998</v>
      </c>
      <c r="S1255" s="38">
        <v>6.3630612198430025E-2</v>
      </c>
      <c r="T1255" s="38">
        <v>1.9426639963319641</v>
      </c>
      <c r="U1255" s="39"/>
      <c r="V1255" s="50">
        <v>72.697999999999993</v>
      </c>
      <c r="W1255" s="51" t="s">
        <v>20162</v>
      </c>
      <c r="X1255" s="51" t="s">
        <v>20163</v>
      </c>
      <c r="Y1255" s="51">
        <v>27.194600000000001</v>
      </c>
      <c r="Z1255" s="39"/>
      <c r="AA1255" s="50">
        <v>1729.838</v>
      </c>
      <c r="AB1255" s="50">
        <v>1587.9380000000001</v>
      </c>
      <c r="AC1255" s="50">
        <v>141.9</v>
      </c>
      <c r="AD1255" s="50">
        <v>89.081000000000003</v>
      </c>
      <c r="AE1255" s="50">
        <v>145.48699999999999</v>
      </c>
      <c r="AF1255" s="52">
        <v>12.190542635658915</v>
      </c>
      <c r="AG1255" s="52" t="s">
        <v>20162</v>
      </c>
      <c r="AH1255" s="39"/>
      <c r="AI1255" s="53" t="s">
        <v>20162</v>
      </c>
      <c r="AJ1255" s="53" t="s">
        <v>20162</v>
      </c>
      <c r="AK1255" s="53" t="s">
        <v>20162</v>
      </c>
      <c r="AL1255" s="53">
        <v>6.66927</v>
      </c>
      <c r="AM1255" s="53">
        <v>0.91686000000000001</v>
      </c>
      <c r="AN1255" s="53">
        <v>1.81369</v>
      </c>
      <c r="AO1255" s="53" t="s">
        <v>20162</v>
      </c>
      <c r="AP1255" s="53" t="s">
        <v>20162</v>
      </c>
      <c r="AQ1255" s="39"/>
      <c r="AR1255" s="51">
        <v>14.4863</v>
      </c>
      <c r="AS1255" s="104" t="s">
        <v>20162</v>
      </c>
      <c r="AT1255" s="38">
        <v>2.9795142980726653E-2</v>
      </c>
      <c r="AU1255" s="102"/>
      <c r="AV1255" s="103">
        <v>0</v>
      </c>
      <c r="AW1255" s="103">
        <v>0</v>
      </c>
      <c r="AX1255" s="103">
        <v>0</v>
      </c>
      <c r="AY1255" s="103">
        <v>0</v>
      </c>
      <c r="AZ1255" s="103">
        <v>0</v>
      </c>
      <c r="BA1255" s="103">
        <v>0</v>
      </c>
      <c r="BB1255" s="103">
        <v>0</v>
      </c>
      <c r="BC1255" s="39"/>
      <c r="BD1255" s="57" t="s">
        <v>20147</v>
      </c>
      <c r="BE1255" s="57" t="s">
        <v>20147</v>
      </c>
    </row>
    <row r="1256" spans="2:57">
      <c r="B1256" t="s">
        <v>2611</v>
      </c>
      <c r="C1256" t="s">
        <v>7470</v>
      </c>
      <c r="D1256" t="s">
        <v>4195</v>
      </c>
      <c r="E1256" s="50" t="s">
        <v>20162</v>
      </c>
      <c r="F1256" s="50">
        <v>50.450400000000002</v>
      </c>
      <c r="G1256" s="39"/>
      <c r="H1256" s="38">
        <v>-0.16673437269321056</v>
      </c>
      <c r="I1256" s="38">
        <v>9.6866835093174508E-2</v>
      </c>
      <c r="J1256" s="38">
        <v>-0.16673437269321056</v>
      </c>
      <c r="K1256" s="38">
        <v>-0.22096394715665713</v>
      </c>
      <c r="L1256" s="38">
        <v>-0.28141000410242922</v>
      </c>
      <c r="M1256" s="38">
        <v>0.76511865584694339</v>
      </c>
      <c r="N1256" s="39"/>
      <c r="O1256" s="38">
        <v>-0.23240856415286637</v>
      </c>
      <c r="P1256" s="38">
        <v>8.5410244169112692E-2</v>
      </c>
      <c r="Q1256" s="38">
        <v>-0.23240856415286637</v>
      </c>
      <c r="R1256" s="38">
        <v>-0.30162877704056013</v>
      </c>
      <c r="S1256" s="38">
        <v>-0.3514499125332049</v>
      </c>
      <c r="T1256" s="38">
        <v>0.56257965763516204</v>
      </c>
      <c r="U1256" s="39"/>
      <c r="V1256" s="50">
        <v>38.332000000000001</v>
      </c>
      <c r="W1256" s="51" t="s">
        <v>20162</v>
      </c>
      <c r="X1256" s="51" t="s">
        <v>20163</v>
      </c>
      <c r="Y1256" s="51">
        <v>11.611700000000001</v>
      </c>
      <c r="Z1256" s="39"/>
      <c r="AA1256" s="50">
        <v>958.30200000000002</v>
      </c>
      <c r="AB1256" s="50">
        <v>868.23800000000006</v>
      </c>
      <c r="AC1256" s="50">
        <v>90.063999999999993</v>
      </c>
      <c r="AD1256" s="50">
        <v>21.472999999999999</v>
      </c>
      <c r="AE1256" s="50">
        <v>98.427999999999997</v>
      </c>
      <c r="AF1256" s="52">
        <v>10.640233611653937</v>
      </c>
      <c r="AG1256" s="52" t="s">
        <v>20162</v>
      </c>
      <c r="AH1256" s="39"/>
      <c r="AI1256" s="53" t="s">
        <v>20162</v>
      </c>
      <c r="AJ1256" s="53" t="s">
        <v>20162</v>
      </c>
      <c r="AK1256" s="53" t="s">
        <v>20162</v>
      </c>
      <c r="AL1256" s="53">
        <v>13.15152</v>
      </c>
      <c r="AM1256" s="53">
        <v>0.59487000000000001</v>
      </c>
      <c r="AN1256" s="53">
        <v>1.4309700000000001</v>
      </c>
      <c r="AO1256" s="53" t="s">
        <v>20162</v>
      </c>
      <c r="AP1256" s="53" t="s">
        <v>20162</v>
      </c>
      <c r="AQ1256" s="39"/>
      <c r="AR1256" s="51">
        <v>5.0366999999999997</v>
      </c>
      <c r="AS1256" s="104" t="s">
        <v>20162</v>
      </c>
      <c r="AT1256" s="38">
        <v>1.3896142546630241E-2</v>
      </c>
      <c r="AU1256" s="102"/>
      <c r="AV1256" s="103">
        <v>0</v>
      </c>
      <c r="AW1256" s="103">
        <v>0</v>
      </c>
      <c r="AX1256" s="103">
        <v>0</v>
      </c>
      <c r="AY1256" s="103">
        <v>0</v>
      </c>
      <c r="AZ1256" s="103">
        <v>0</v>
      </c>
      <c r="BA1256" s="103">
        <v>0</v>
      </c>
      <c r="BB1256" s="103">
        <v>0</v>
      </c>
      <c r="BC1256" s="39"/>
      <c r="BD1256" s="57" t="s">
        <v>20147</v>
      </c>
      <c r="BE1256" s="57" t="s">
        <v>20147</v>
      </c>
    </row>
    <row r="1257" spans="2:57">
      <c r="B1257" t="s">
        <v>968</v>
      </c>
      <c r="C1257" t="s">
        <v>5828</v>
      </c>
      <c r="D1257" t="s">
        <v>4194</v>
      </c>
      <c r="E1257" s="50">
        <v>1252.3468499999999</v>
      </c>
      <c r="F1257" s="50">
        <v>800.97085000000004</v>
      </c>
      <c r="G1257" s="39"/>
      <c r="H1257" s="38">
        <v>-0.1927207637231505</v>
      </c>
      <c r="I1257" s="38">
        <v>-6.5607734806629958E-2</v>
      </c>
      <c r="J1257" s="38">
        <v>-0.1927207637231505</v>
      </c>
      <c r="K1257" s="38" t="s">
        <v>20162</v>
      </c>
      <c r="L1257" s="38" t="s">
        <v>20162</v>
      </c>
      <c r="M1257" s="38" t="s">
        <v>20162</v>
      </c>
      <c r="N1257" s="39"/>
      <c r="O1257" s="38">
        <v>-0.19065400527272236</v>
      </c>
      <c r="P1257" s="38">
        <v>-6.3721385419219678E-2</v>
      </c>
      <c r="Q1257" s="38">
        <v>-0.19065400527272236</v>
      </c>
      <c r="R1257" s="38" t="s">
        <v>20162</v>
      </c>
      <c r="S1257" s="38" t="s">
        <v>20162</v>
      </c>
      <c r="T1257" s="38" t="s">
        <v>20162</v>
      </c>
      <c r="U1257" s="39"/>
      <c r="V1257" s="50">
        <v>730.16200000000003</v>
      </c>
      <c r="W1257" s="51">
        <v>19.851600000000001</v>
      </c>
      <c r="X1257" s="51">
        <v>2.8077000000000001</v>
      </c>
      <c r="Y1257" s="51">
        <v>0.94589999999999996</v>
      </c>
      <c r="Z1257" s="39"/>
      <c r="AA1257" s="50">
        <v>1104.4459999999999</v>
      </c>
      <c r="AB1257" s="50">
        <v>581.31100000000004</v>
      </c>
      <c r="AC1257" s="50">
        <v>523.13499999999999</v>
      </c>
      <c r="AD1257" s="50">
        <v>95.243000000000009</v>
      </c>
      <c r="AE1257" s="50">
        <v>-98.132000000000005</v>
      </c>
      <c r="AF1257" s="52">
        <v>2.1112064763397593</v>
      </c>
      <c r="AG1257" s="52">
        <v>8.362317516581097</v>
      </c>
      <c r="AH1257" s="39"/>
      <c r="AI1257" s="53">
        <v>2.0831</v>
      </c>
      <c r="AJ1257" s="53">
        <v>10.64559</v>
      </c>
      <c r="AK1257" s="53">
        <v>45.467140000000001</v>
      </c>
      <c r="AL1257" s="53" t="s">
        <v>20148</v>
      </c>
      <c r="AM1257" s="53">
        <v>1.58382</v>
      </c>
      <c r="AN1257" s="53">
        <v>1.08507</v>
      </c>
      <c r="AO1257" s="53">
        <v>14.63468326907968</v>
      </c>
      <c r="AP1257" s="53">
        <v>39.069842934491</v>
      </c>
      <c r="AQ1257" s="39"/>
      <c r="AR1257" s="51">
        <v>1.3443000000000001</v>
      </c>
      <c r="AS1257" s="104">
        <v>2.0473095171281548E-2</v>
      </c>
      <c r="AT1257" s="38" t="s">
        <v>20148</v>
      </c>
      <c r="AU1257" s="102"/>
      <c r="AV1257" s="103">
        <v>5</v>
      </c>
      <c r="AW1257" s="103">
        <v>3</v>
      </c>
      <c r="AX1257" s="103">
        <v>1</v>
      </c>
      <c r="AY1257" s="103">
        <v>0</v>
      </c>
      <c r="AZ1257" s="103">
        <v>0</v>
      </c>
      <c r="BA1257" s="103">
        <v>0</v>
      </c>
      <c r="BB1257" s="103">
        <v>9</v>
      </c>
      <c r="BC1257" s="39"/>
      <c r="BD1257" s="57" t="s">
        <v>20146</v>
      </c>
      <c r="BE1257" s="57" t="s">
        <v>20146</v>
      </c>
    </row>
    <row r="1258" spans="2:57">
      <c r="B1258" t="s">
        <v>3409</v>
      </c>
      <c r="C1258" t="s">
        <v>8268</v>
      </c>
      <c r="D1258" t="s">
        <v>4196</v>
      </c>
      <c r="E1258" s="50">
        <v>3.7212499999999999</v>
      </c>
      <c r="F1258" s="50">
        <v>5.0825699999999996</v>
      </c>
      <c r="G1258" s="39"/>
      <c r="H1258" s="38">
        <v>-0.97980164072288722</v>
      </c>
      <c r="I1258" s="38">
        <v>-0.40837837837837832</v>
      </c>
      <c r="J1258" s="38">
        <v>-0.97980164072288722</v>
      </c>
      <c r="K1258" s="38">
        <v>-0.99719359313594969</v>
      </c>
      <c r="L1258" s="38">
        <v>-0.99919757426222933</v>
      </c>
      <c r="M1258" s="38" t="s">
        <v>20162</v>
      </c>
      <c r="N1258" s="39"/>
      <c r="O1258" s="38">
        <v>-0.71772658204227069</v>
      </c>
      <c r="P1258" s="38">
        <v>0.48858208102812517</v>
      </c>
      <c r="Q1258" s="38">
        <v>-0.71772658204227069</v>
      </c>
      <c r="R1258" s="38">
        <v>-0.81655517561735147</v>
      </c>
      <c r="S1258" s="38">
        <v>-0.87903970869973946</v>
      </c>
      <c r="T1258" s="38" t="s">
        <v>20162</v>
      </c>
      <c r="U1258" s="39"/>
      <c r="V1258" s="50" t="s">
        <v>20162</v>
      </c>
      <c r="W1258" s="51" t="s">
        <v>20162</v>
      </c>
      <c r="X1258" s="51" t="s">
        <v>20162</v>
      </c>
      <c r="Y1258" s="51" t="s">
        <v>20162</v>
      </c>
      <c r="Z1258" s="39"/>
      <c r="AA1258" s="50">
        <v>11.78998</v>
      </c>
      <c r="AB1258" s="50">
        <v>19.611529999999998</v>
      </c>
      <c r="AC1258" s="50">
        <v>-7.8215500000000002</v>
      </c>
      <c r="AD1258" s="50">
        <v>0.64124000000000003</v>
      </c>
      <c r="AE1258" s="50">
        <v>-153.90405000000001</v>
      </c>
      <c r="AF1258" s="52">
        <v>-1.5073713010848233</v>
      </c>
      <c r="AG1258" s="52">
        <v>0.12852527435938299</v>
      </c>
      <c r="AH1258" s="39"/>
      <c r="AI1258" s="53" t="s">
        <v>20162</v>
      </c>
      <c r="AJ1258" s="53" t="s">
        <v>20148</v>
      </c>
      <c r="AK1258" s="53" t="s">
        <v>20148</v>
      </c>
      <c r="AL1258" s="53" t="s">
        <v>20148</v>
      </c>
      <c r="AM1258" s="53" t="s">
        <v>20148</v>
      </c>
      <c r="AN1258" s="53" t="s">
        <v>20162</v>
      </c>
      <c r="AO1258" s="53">
        <v>-9.0497332301805553E-2</v>
      </c>
      <c r="AP1258" s="53">
        <v>-8.9631936569855505E-2</v>
      </c>
      <c r="AQ1258" s="39"/>
      <c r="AR1258" s="51" t="s">
        <v>20148</v>
      </c>
      <c r="AS1258" s="104">
        <v>7.0529710716355751</v>
      </c>
      <c r="AT1258" s="38" t="s">
        <v>20148</v>
      </c>
      <c r="AU1258" s="102"/>
      <c r="AV1258" s="103">
        <v>0</v>
      </c>
      <c r="AW1258" s="103">
        <v>2</v>
      </c>
      <c r="AX1258" s="103">
        <v>0</v>
      </c>
      <c r="AY1258" s="103">
        <v>0</v>
      </c>
      <c r="AZ1258" s="103">
        <v>0</v>
      </c>
      <c r="BA1258" s="103">
        <v>0</v>
      </c>
      <c r="BB1258" s="103">
        <v>2</v>
      </c>
      <c r="BC1258" s="39"/>
      <c r="BD1258" s="57" t="s">
        <v>20146</v>
      </c>
      <c r="BE1258" s="57" t="s">
        <v>20147</v>
      </c>
    </row>
    <row r="1259" spans="2:57">
      <c r="B1259" t="s">
        <v>1831</v>
      </c>
      <c r="C1259" t="s">
        <v>6690</v>
      </c>
      <c r="D1259" t="s">
        <v>4195</v>
      </c>
      <c r="E1259" s="50" t="s">
        <v>20162</v>
      </c>
      <c r="F1259" s="50">
        <v>267.19997000000001</v>
      </c>
      <c r="G1259" s="39"/>
      <c r="H1259" s="38">
        <v>-7.2793148880105463E-2</v>
      </c>
      <c r="I1259" s="38">
        <v>0.14198782961460443</v>
      </c>
      <c r="J1259" s="38">
        <v>-7.2793148880105463E-2</v>
      </c>
      <c r="K1259" s="38">
        <v>0.70916818457802067</v>
      </c>
      <c r="L1259" s="38" t="s">
        <v>20162</v>
      </c>
      <c r="M1259" s="38" t="s">
        <v>20162</v>
      </c>
      <c r="N1259" s="39"/>
      <c r="O1259" s="38">
        <v>9.5686267916645917E-2</v>
      </c>
      <c r="P1259" s="38">
        <v>0.14249818801562886</v>
      </c>
      <c r="Q1259" s="38">
        <v>9.5686267916645917E-2</v>
      </c>
      <c r="R1259" s="38">
        <v>1.0314518503662202</v>
      </c>
      <c r="S1259" s="38" t="s">
        <v>20162</v>
      </c>
      <c r="T1259" s="38" t="s">
        <v>20162</v>
      </c>
      <c r="U1259" s="39"/>
      <c r="V1259" s="50">
        <v>95.408000000000001</v>
      </c>
      <c r="W1259" s="51" t="s">
        <v>20162</v>
      </c>
      <c r="X1259" s="51" t="s">
        <v>20163</v>
      </c>
      <c r="Y1259" s="51">
        <v>21.601900000000001</v>
      </c>
      <c r="Z1259" s="39"/>
      <c r="AA1259" s="50">
        <v>2527.489</v>
      </c>
      <c r="AB1259" s="50">
        <v>2308.4479999999999</v>
      </c>
      <c r="AC1259" s="50">
        <v>219.041</v>
      </c>
      <c r="AD1259" s="50">
        <v>72.66</v>
      </c>
      <c r="AE1259" s="50">
        <v>30.189</v>
      </c>
      <c r="AF1259" s="52">
        <v>11.538885414146211</v>
      </c>
      <c r="AG1259" s="52" t="s">
        <v>20162</v>
      </c>
      <c r="AH1259" s="39"/>
      <c r="AI1259" s="53" t="s">
        <v>20162</v>
      </c>
      <c r="AJ1259" s="53" t="s">
        <v>20162</v>
      </c>
      <c r="AK1259" s="53" t="s">
        <v>20162</v>
      </c>
      <c r="AL1259" s="53">
        <v>11.26</v>
      </c>
      <c r="AM1259" s="53">
        <v>1.21052</v>
      </c>
      <c r="AN1259" s="53">
        <v>2.3541099999999999</v>
      </c>
      <c r="AO1259" s="53" t="s">
        <v>20162</v>
      </c>
      <c r="AP1259" s="53" t="s">
        <v>20162</v>
      </c>
      <c r="AQ1259" s="39"/>
      <c r="AR1259" s="51">
        <v>11.0213</v>
      </c>
      <c r="AS1259" s="104" t="s">
        <v>20162</v>
      </c>
      <c r="AT1259" s="38" t="s">
        <v>20148</v>
      </c>
      <c r="AU1259" s="102"/>
      <c r="AV1259" s="103">
        <v>1</v>
      </c>
      <c r="AW1259" s="103">
        <v>1</v>
      </c>
      <c r="AX1259" s="103">
        <v>1</v>
      </c>
      <c r="AY1259" s="103">
        <v>0</v>
      </c>
      <c r="AZ1259" s="103">
        <v>0</v>
      </c>
      <c r="BA1259" s="103">
        <v>0</v>
      </c>
      <c r="BB1259" s="103">
        <v>3</v>
      </c>
      <c r="BC1259" s="39"/>
      <c r="BD1259" s="57" t="s">
        <v>20147</v>
      </c>
      <c r="BE1259" s="57" t="s">
        <v>20147</v>
      </c>
    </row>
    <row r="1260" spans="2:57">
      <c r="B1260" t="s">
        <v>399</v>
      </c>
      <c r="C1260" t="s">
        <v>5260</v>
      </c>
      <c r="D1260" t="s">
        <v>4195</v>
      </c>
      <c r="E1260" s="50">
        <v>5586.3950299999997</v>
      </c>
      <c r="F1260" s="50">
        <v>4025.5030299999999</v>
      </c>
      <c r="G1260" s="39"/>
      <c r="H1260" s="38">
        <v>0.18026855793740926</v>
      </c>
      <c r="I1260" s="38">
        <v>0.18905889382161223</v>
      </c>
      <c r="J1260" s="38">
        <v>0.18026855793740926</v>
      </c>
      <c r="K1260" s="38">
        <v>0.130031553283392</v>
      </c>
      <c r="L1260" s="38">
        <v>0.38181047258895351</v>
      </c>
      <c r="M1260" s="38">
        <v>0.92886564570198416</v>
      </c>
      <c r="N1260" s="39"/>
      <c r="O1260" s="38">
        <v>0.33082193818526351</v>
      </c>
      <c r="P1260" s="38">
        <v>0.17212499821582639</v>
      </c>
      <c r="Q1260" s="38">
        <v>0.33082193818526351</v>
      </c>
      <c r="R1260" s="38">
        <v>0.16978063995289938</v>
      </c>
      <c r="S1260" s="38">
        <v>0.26479085625173693</v>
      </c>
      <c r="T1260" s="38">
        <v>1.8325537747316396</v>
      </c>
      <c r="U1260" s="39"/>
      <c r="V1260" s="50">
        <v>1698.9649999999999</v>
      </c>
      <c r="W1260" s="51">
        <v>54.855600000000003</v>
      </c>
      <c r="X1260" s="51">
        <v>11.6044</v>
      </c>
      <c r="Y1260" s="51">
        <v>7.3520000000000003</v>
      </c>
      <c r="Z1260" s="39"/>
      <c r="AA1260" s="50">
        <v>3836.4520000000002</v>
      </c>
      <c r="AB1260" s="50">
        <v>2028.325</v>
      </c>
      <c r="AC1260" s="50">
        <v>1808.127</v>
      </c>
      <c r="AD1260" s="50">
        <v>1292.904</v>
      </c>
      <c r="AE1260" s="50">
        <v>866.67899999999997</v>
      </c>
      <c r="AF1260" s="52">
        <v>2.1217823748000004</v>
      </c>
      <c r="AG1260" s="52">
        <v>5.7314126938844101</v>
      </c>
      <c r="AH1260" s="39"/>
      <c r="AI1260" s="53">
        <v>3.2881200000000002</v>
      </c>
      <c r="AJ1260" s="53">
        <v>14.059240000000001</v>
      </c>
      <c r="AK1260" s="53">
        <v>28.335039999999999</v>
      </c>
      <c r="AL1260" s="53">
        <v>28.588819999999998</v>
      </c>
      <c r="AM1260" s="53">
        <v>2.3302100000000001</v>
      </c>
      <c r="AN1260" s="53">
        <v>2.09606</v>
      </c>
      <c r="AO1260" s="53">
        <v>15.731565222148838</v>
      </c>
      <c r="AP1260" s="53">
        <v>20.417960640105498</v>
      </c>
      <c r="AQ1260" s="39"/>
      <c r="AR1260" s="51">
        <v>8.0795999999999992</v>
      </c>
      <c r="AS1260" s="104">
        <v>5.7735969841591038E-2</v>
      </c>
      <c r="AT1260" s="38">
        <v>1.3511995013727377E-2</v>
      </c>
      <c r="AU1260" s="102"/>
      <c r="AV1260" s="103">
        <v>1</v>
      </c>
      <c r="AW1260" s="103">
        <v>1</v>
      </c>
      <c r="AX1260" s="103">
        <v>5</v>
      </c>
      <c r="AY1260" s="103">
        <v>0</v>
      </c>
      <c r="AZ1260" s="103">
        <v>0</v>
      </c>
      <c r="BA1260" s="103">
        <v>0</v>
      </c>
      <c r="BB1260" s="103">
        <v>7</v>
      </c>
      <c r="BC1260" s="39"/>
      <c r="BD1260" s="57" t="s">
        <v>20147</v>
      </c>
      <c r="BE1260" s="57" t="s">
        <v>20147</v>
      </c>
    </row>
    <row r="1261" spans="2:57">
      <c r="B1261" t="s">
        <v>3589</v>
      </c>
      <c r="C1261" t="s">
        <v>4333</v>
      </c>
      <c r="D1261" t="s">
        <v>4193</v>
      </c>
      <c r="E1261" s="50">
        <v>8630.6035800000009</v>
      </c>
      <c r="F1261" s="50">
        <v>7331.1118999999999</v>
      </c>
      <c r="G1261" s="39"/>
      <c r="H1261" s="38">
        <v>-0.37221485978440672</v>
      </c>
      <c r="I1261" s="38">
        <v>3.1470757782974923E-2</v>
      </c>
      <c r="J1261" s="38">
        <v>-0.37221485978440672</v>
      </c>
      <c r="K1261" s="38">
        <v>0.33969902631046445</v>
      </c>
      <c r="L1261" s="38">
        <v>0.80724757153411808</v>
      </c>
      <c r="M1261" s="38" t="s">
        <v>20162</v>
      </c>
      <c r="N1261" s="39"/>
      <c r="O1261" s="38">
        <v>-0.32870999617777108</v>
      </c>
      <c r="P1261" s="38">
        <v>8.8033252457238031E-3</v>
      </c>
      <c r="Q1261" s="38">
        <v>-0.32870999617777108</v>
      </c>
      <c r="R1261" s="38">
        <v>0.4614154222452107</v>
      </c>
      <c r="S1261" s="38">
        <v>1.3223314841054612</v>
      </c>
      <c r="T1261" s="38" t="s">
        <v>20162</v>
      </c>
      <c r="U1261" s="39"/>
      <c r="V1261" s="50">
        <v>3249.0720000000001</v>
      </c>
      <c r="W1261" s="51">
        <v>32.200899999999997</v>
      </c>
      <c r="X1261" s="51">
        <v>6.5761000000000003</v>
      </c>
      <c r="Y1261" s="51">
        <v>4.1615000000000002</v>
      </c>
      <c r="Z1261" s="39"/>
      <c r="AA1261" s="50">
        <v>2509.0230000000001</v>
      </c>
      <c r="AB1261" s="50">
        <v>1490.1659999999999</v>
      </c>
      <c r="AC1261" s="50">
        <v>1018.857</v>
      </c>
      <c r="AD1261" s="50">
        <v>595.36800000000005</v>
      </c>
      <c r="AE1261" s="50">
        <v>-67.92</v>
      </c>
      <c r="AF1261" s="52">
        <v>2.462586015505611</v>
      </c>
      <c r="AG1261" s="52">
        <v>2.1031986693535489</v>
      </c>
      <c r="AH1261" s="39"/>
      <c r="AI1261" s="53">
        <v>2.0990500000000001</v>
      </c>
      <c r="AJ1261" s="53">
        <v>19.122730000000001</v>
      </c>
      <c r="AK1261" s="53">
        <v>31.918980000000001</v>
      </c>
      <c r="AL1261" s="53" t="s">
        <v>20162</v>
      </c>
      <c r="AM1261" s="53" t="s">
        <v>20162</v>
      </c>
      <c r="AN1261" s="53" t="s">
        <v>20162</v>
      </c>
      <c r="AO1261" s="53">
        <v>23.449802961967823</v>
      </c>
      <c r="AP1261" s="53">
        <v>34.311243769452183</v>
      </c>
      <c r="AQ1261" s="39"/>
      <c r="AR1261" s="51">
        <v>16.677900000000001</v>
      </c>
      <c r="AS1261" s="104">
        <v>0.11673329257652418</v>
      </c>
      <c r="AT1261" s="38">
        <v>5.9567523459812324E-3</v>
      </c>
      <c r="AU1261" s="102"/>
      <c r="AV1261" s="103">
        <v>1</v>
      </c>
      <c r="AW1261" s="103">
        <v>2</v>
      </c>
      <c r="AX1261" s="103">
        <v>3</v>
      </c>
      <c r="AY1261" s="103">
        <v>0</v>
      </c>
      <c r="AZ1261" s="103">
        <v>0</v>
      </c>
      <c r="BA1261" s="103">
        <v>0</v>
      </c>
      <c r="BB1261" s="103">
        <v>6</v>
      </c>
      <c r="BC1261" s="39"/>
      <c r="BD1261" s="57" t="s">
        <v>20146</v>
      </c>
      <c r="BE1261" s="57" t="s">
        <v>20146</v>
      </c>
    </row>
    <row r="1262" spans="2:57">
      <c r="B1262" t="s">
        <v>47</v>
      </c>
      <c r="C1262" t="s">
        <v>4590</v>
      </c>
      <c r="D1262" t="s">
        <v>4198</v>
      </c>
      <c r="E1262" s="50">
        <v>85481.287639999995</v>
      </c>
      <c r="F1262" s="50">
        <v>64182.287640000002</v>
      </c>
      <c r="G1262" s="39"/>
      <c r="H1262" s="38">
        <v>-2.6206763657385279E-2</v>
      </c>
      <c r="I1262" s="38">
        <v>8.0153895479320392E-2</v>
      </c>
      <c r="J1262" s="38">
        <v>-2.6206763657385279E-2</v>
      </c>
      <c r="K1262" s="38">
        <v>-0.12591887918360289</v>
      </c>
      <c r="L1262" s="38">
        <v>0.54152367879203833</v>
      </c>
      <c r="M1262" s="38">
        <v>4.1155257497152977</v>
      </c>
      <c r="N1262" s="39"/>
      <c r="O1262" s="38">
        <v>-6.3380580319713942E-2</v>
      </c>
      <c r="P1262" s="38">
        <v>7.2459093453425272E-2</v>
      </c>
      <c r="Q1262" s="38">
        <v>-6.3380580319713942E-2</v>
      </c>
      <c r="R1262" s="38">
        <v>-0.18360033304952861</v>
      </c>
      <c r="S1262" s="38">
        <v>1.348641224120811</v>
      </c>
      <c r="T1262" s="38">
        <v>5.0845833266679916</v>
      </c>
      <c r="U1262" s="39"/>
      <c r="V1262" s="50">
        <v>16226</v>
      </c>
      <c r="W1262" s="51">
        <v>49.907499999999999</v>
      </c>
      <c r="X1262" s="51">
        <v>14.193199999999999</v>
      </c>
      <c r="Y1262" s="51">
        <v>8.2212999999999994</v>
      </c>
      <c r="Z1262" s="39"/>
      <c r="AA1262" s="50">
        <v>76249</v>
      </c>
      <c r="AB1262" s="50">
        <v>44299</v>
      </c>
      <c r="AC1262" s="50">
        <v>31950</v>
      </c>
      <c r="AD1262" s="50">
        <v>20656</v>
      </c>
      <c r="AE1262" s="50">
        <v>14846</v>
      </c>
      <c r="AF1262" s="52">
        <v>2.386510172143975</v>
      </c>
      <c r="AG1262" s="52">
        <v>3.8441534824513548</v>
      </c>
      <c r="AH1262" s="39"/>
      <c r="AI1262" s="53">
        <v>5.2681699999999996</v>
      </c>
      <c r="AJ1262" s="53">
        <v>14.83793</v>
      </c>
      <c r="AK1262" s="53">
        <v>35.572740000000003</v>
      </c>
      <c r="AL1262" s="53">
        <v>50.788939999999997</v>
      </c>
      <c r="AM1262" s="53">
        <v>2.1225000000000001</v>
      </c>
      <c r="AN1262" s="53">
        <v>4.1272599999999997</v>
      </c>
      <c r="AO1262" s="53">
        <v>11.671628957992363</v>
      </c>
      <c r="AP1262" s="53">
        <v>27.8689915935736</v>
      </c>
      <c r="AQ1262" s="39"/>
      <c r="AR1262" s="51">
        <v>4.2984</v>
      </c>
      <c r="AS1262" s="104">
        <v>3.9879478432526969E-2</v>
      </c>
      <c r="AT1262" s="38" t="s">
        <v>20148</v>
      </c>
      <c r="AU1262" s="102"/>
      <c r="AV1262" s="103">
        <v>15</v>
      </c>
      <c r="AW1262" s="103">
        <v>9</v>
      </c>
      <c r="AX1262" s="103">
        <v>12</v>
      </c>
      <c r="AY1262" s="103">
        <v>0</v>
      </c>
      <c r="AZ1262" s="103">
        <v>0</v>
      </c>
      <c r="BA1262" s="103">
        <v>0</v>
      </c>
      <c r="BB1262" s="103">
        <v>36</v>
      </c>
      <c r="BC1262" s="39"/>
      <c r="BD1262" s="57" t="s">
        <v>20146</v>
      </c>
      <c r="BE1262" s="57" t="s">
        <v>20146</v>
      </c>
    </row>
    <row r="1263" spans="2:57">
      <c r="B1263" t="s">
        <v>207</v>
      </c>
      <c r="C1263" t="s">
        <v>4854</v>
      </c>
      <c r="D1263" t="s">
        <v>4194</v>
      </c>
      <c r="E1263" s="50">
        <v>11189.06135</v>
      </c>
      <c r="F1263" s="50">
        <v>9818.7063500000004</v>
      </c>
      <c r="G1263" s="39"/>
      <c r="H1263" s="38">
        <v>-0.14510126153994873</v>
      </c>
      <c r="I1263" s="38">
        <v>0.28473886830827366</v>
      </c>
      <c r="J1263" s="38">
        <v>-0.14510126153994873</v>
      </c>
      <c r="K1263" s="38">
        <v>0.38330987017049911</v>
      </c>
      <c r="L1263" s="38">
        <v>1.6669179734620028</v>
      </c>
      <c r="M1263" s="38">
        <v>4.5202871410736583</v>
      </c>
      <c r="N1263" s="39"/>
      <c r="O1263" s="38">
        <v>-0.15290929820762156</v>
      </c>
      <c r="P1263" s="38">
        <v>0.28488922075910206</v>
      </c>
      <c r="Q1263" s="38">
        <v>-0.15290929820762156</v>
      </c>
      <c r="R1263" s="38">
        <v>0.37935069389856002</v>
      </c>
      <c r="S1263" s="38">
        <v>1.680367153854823</v>
      </c>
      <c r="T1263" s="38">
        <v>4.6779720790629593</v>
      </c>
      <c r="U1263" s="39"/>
      <c r="V1263" s="50">
        <v>2848.3539999999998</v>
      </c>
      <c r="W1263" s="51">
        <v>36.1768</v>
      </c>
      <c r="X1263" s="51">
        <v>13.3368</v>
      </c>
      <c r="Y1263" s="51">
        <v>9.7883999999999993</v>
      </c>
      <c r="Z1263" s="39"/>
      <c r="AA1263" s="50">
        <v>2880.46</v>
      </c>
      <c r="AB1263" s="50">
        <v>1760.1759999999999</v>
      </c>
      <c r="AC1263" s="50">
        <v>1120.2840000000001</v>
      </c>
      <c r="AD1263" s="50" t="s">
        <v>20162</v>
      </c>
      <c r="AE1263" s="50">
        <v>839.06200000000001</v>
      </c>
      <c r="AF1263" s="52">
        <v>2.5711873060759589</v>
      </c>
      <c r="AG1263" s="52">
        <v>2.0590840328720432</v>
      </c>
      <c r="AH1263" s="39"/>
      <c r="AI1263" s="53">
        <v>3.9282599999999999</v>
      </c>
      <c r="AJ1263" s="53">
        <v>15.453799999999999</v>
      </c>
      <c r="AK1263" s="53">
        <v>29.4542</v>
      </c>
      <c r="AL1263" s="53">
        <v>35.731319999999997</v>
      </c>
      <c r="AM1263" s="53">
        <v>8.78796</v>
      </c>
      <c r="AN1263" s="53">
        <v>3.4773299999999998</v>
      </c>
      <c r="AO1263" s="53">
        <v>21.128629083451866</v>
      </c>
      <c r="AP1263" s="53">
        <v>25.846863088343689</v>
      </c>
      <c r="AQ1263" s="39"/>
      <c r="AR1263" s="51">
        <v>27.8507</v>
      </c>
      <c r="AS1263" s="104">
        <v>0.15880454307742536</v>
      </c>
      <c r="AT1263" s="38" t="s">
        <v>20148</v>
      </c>
      <c r="AU1263" s="102"/>
      <c r="AV1263" s="103">
        <v>13</v>
      </c>
      <c r="AW1263" s="103">
        <v>5</v>
      </c>
      <c r="AX1263" s="103">
        <v>4</v>
      </c>
      <c r="AY1263" s="103">
        <v>1</v>
      </c>
      <c r="AZ1263" s="103">
        <v>0</v>
      </c>
      <c r="BA1263" s="103">
        <v>0</v>
      </c>
      <c r="BB1263" s="103">
        <v>23</v>
      </c>
      <c r="BC1263" s="39"/>
      <c r="BD1263" s="57" t="s">
        <v>20146</v>
      </c>
      <c r="BE1263" s="57" t="s">
        <v>20146</v>
      </c>
    </row>
    <row r="1264" spans="2:57">
      <c r="B1264" t="s">
        <v>1330</v>
      </c>
      <c r="C1264" t="s">
        <v>6189</v>
      </c>
      <c r="D1264" t="s">
        <v>4195</v>
      </c>
      <c r="E1264" s="50" t="s">
        <v>20162</v>
      </c>
      <c r="F1264" s="50">
        <v>469.77150999999998</v>
      </c>
      <c r="G1264" s="39"/>
      <c r="H1264" s="38">
        <v>-7.1587844898770236E-2</v>
      </c>
      <c r="I1264" s="38">
        <v>-3.4266643714366385E-2</v>
      </c>
      <c r="J1264" s="38">
        <v>-7.1587844898770236E-2</v>
      </c>
      <c r="K1264" s="38" t="s">
        <v>20162</v>
      </c>
      <c r="L1264" s="38" t="s">
        <v>20162</v>
      </c>
      <c r="M1264" s="38" t="s">
        <v>20162</v>
      </c>
      <c r="N1264" s="39"/>
      <c r="O1264" s="38">
        <v>-9.0848531675844724E-2</v>
      </c>
      <c r="P1264" s="38">
        <v>-3.9510784874824623E-2</v>
      </c>
      <c r="Q1264" s="38">
        <v>-9.0848531675844724E-2</v>
      </c>
      <c r="R1264" s="38" t="s">
        <v>20162</v>
      </c>
      <c r="S1264" s="38" t="s">
        <v>20162</v>
      </c>
      <c r="T1264" s="38" t="s">
        <v>20162</v>
      </c>
      <c r="U1264" s="39"/>
      <c r="V1264" s="50">
        <v>83.191000000000003</v>
      </c>
      <c r="W1264" s="51" t="s">
        <v>20162</v>
      </c>
      <c r="X1264" s="51" t="s">
        <v>20163</v>
      </c>
      <c r="Y1264" s="51">
        <v>51.016300000000001</v>
      </c>
      <c r="Z1264" s="39"/>
      <c r="AA1264" s="50">
        <v>2556.761</v>
      </c>
      <c r="AB1264" s="50">
        <v>2321.7150000000001</v>
      </c>
      <c r="AC1264" s="50">
        <v>235.04599999999999</v>
      </c>
      <c r="AD1264" s="50">
        <v>28.477999999999998</v>
      </c>
      <c r="AE1264" s="50">
        <v>17.167999999999999</v>
      </c>
      <c r="AF1264" s="52">
        <v>10.87770478970074</v>
      </c>
      <c r="AG1264" s="52" t="s">
        <v>20162</v>
      </c>
      <c r="AH1264" s="39"/>
      <c r="AI1264" s="53" t="s">
        <v>20162</v>
      </c>
      <c r="AJ1264" s="53" t="s">
        <v>20162</v>
      </c>
      <c r="AK1264" s="53" t="s">
        <v>20162</v>
      </c>
      <c r="AL1264" s="53">
        <v>9.6254399999999993</v>
      </c>
      <c r="AM1264" s="53">
        <v>1.9962299999999999</v>
      </c>
      <c r="AN1264" s="53">
        <v>4.9026300000000003</v>
      </c>
      <c r="AO1264" s="53" t="s">
        <v>20162</v>
      </c>
      <c r="AP1264" s="53" t="s">
        <v>20162</v>
      </c>
      <c r="AQ1264" s="39"/>
      <c r="AR1264" s="51">
        <v>23.014399999999998</v>
      </c>
      <c r="AS1264" s="104" t="s">
        <v>20162</v>
      </c>
      <c r="AT1264" s="38">
        <v>1.6607169942646216E-2</v>
      </c>
      <c r="AU1264" s="102"/>
      <c r="AV1264" s="103">
        <v>2</v>
      </c>
      <c r="AW1264" s="103">
        <v>0</v>
      </c>
      <c r="AX1264" s="103">
        <v>1</v>
      </c>
      <c r="AY1264" s="103">
        <v>0</v>
      </c>
      <c r="AZ1264" s="103">
        <v>0</v>
      </c>
      <c r="BA1264" s="103">
        <v>0</v>
      </c>
      <c r="BB1264" s="103">
        <v>3</v>
      </c>
      <c r="BC1264" s="39"/>
      <c r="BD1264" s="57" t="s">
        <v>20147</v>
      </c>
      <c r="BE1264" s="57" t="s">
        <v>20147</v>
      </c>
    </row>
    <row r="1265" spans="2:57">
      <c r="B1265" t="s">
        <v>368</v>
      </c>
      <c r="C1265" t="s">
        <v>5229</v>
      </c>
      <c r="D1265" t="s">
        <v>4198</v>
      </c>
      <c r="E1265" s="50">
        <v>4995.7240400000001</v>
      </c>
      <c r="F1265" s="50">
        <v>4784.49604</v>
      </c>
      <c r="G1265" s="39"/>
      <c r="H1265" s="38">
        <v>-0.50582580833090596</v>
      </c>
      <c r="I1265" s="38">
        <v>-9.4958655641504408E-2</v>
      </c>
      <c r="J1265" s="38">
        <v>-0.50582580833090596</v>
      </c>
      <c r="K1265" s="38">
        <v>3.4766697163769456E-2</v>
      </c>
      <c r="L1265" s="38">
        <v>1.727491961414791</v>
      </c>
      <c r="M1265" s="38" t="s">
        <v>20162</v>
      </c>
      <c r="N1265" s="39"/>
      <c r="O1265" s="38">
        <v>-0.48798703638821084</v>
      </c>
      <c r="P1265" s="38">
        <v>-8.9763551956087317E-2</v>
      </c>
      <c r="Q1265" s="38">
        <v>-0.48798703638821084</v>
      </c>
      <c r="R1265" s="38">
        <v>0.1944718106191925</v>
      </c>
      <c r="S1265" s="38">
        <v>2.4555174150313421</v>
      </c>
      <c r="T1265" s="38" t="s">
        <v>20162</v>
      </c>
      <c r="U1265" s="39"/>
      <c r="V1265" s="50">
        <v>609.59100000000001</v>
      </c>
      <c r="W1265" s="51">
        <v>55.527700000000003</v>
      </c>
      <c r="X1265" s="51">
        <v>-6.0751999999999997</v>
      </c>
      <c r="Y1265" s="51">
        <v>-8.6943000000000001</v>
      </c>
      <c r="Z1265" s="39"/>
      <c r="AA1265" s="50">
        <v>1192.942</v>
      </c>
      <c r="AB1265" s="50">
        <v>981.81</v>
      </c>
      <c r="AC1265" s="50">
        <v>211.13200000000001</v>
      </c>
      <c r="AD1265" s="50">
        <v>768.59900000000005</v>
      </c>
      <c r="AE1265" s="50">
        <v>-228.43600000000001</v>
      </c>
      <c r="AF1265" s="52">
        <v>5.6502188204535546</v>
      </c>
      <c r="AG1265" s="52">
        <v>122.66077738515901</v>
      </c>
      <c r="AH1265" s="39"/>
      <c r="AI1265" s="53">
        <v>8.1952099999999994</v>
      </c>
      <c r="AJ1265" s="53" t="s">
        <v>20148</v>
      </c>
      <c r="AK1265" s="53" t="s">
        <v>20148</v>
      </c>
      <c r="AL1265" s="53" t="s">
        <v>20148</v>
      </c>
      <c r="AM1265" s="53">
        <v>22.01275</v>
      </c>
      <c r="AN1265" s="53">
        <v>7.5154699999999997</v>
      </c>
      <c r="AO1265" s="53">
        <v>2817.7244051825678</v>
      </c>
      <c r="AP1265" s="53">
        <v>-129.19198682291949</v>
      </c>
      <c r="AQ1265" s="39"/>
      <c r="AR1265" s="51">
        <v>-21.619499999999999</v>
      </c>
      <c r="AS1265" s="104">
        <v>-3.8806892902238779E-2</v>
      </c>
      <c r="AT1265" s="38" t="s">
        <v>20148</v>
      </c>
      <c r="AU1265" s="102"/>
      <c r="AV1265" s="103">
        <v>13</v>
      </c>
      <c r="AW1265" s="103">
        <v>4</v>
      </c>
      <c r="AX1265" s="103">
        <v>4</v>
      </c>
      <c r="AY1265" s="103">
        <v>1</v>
      </c>
      <c r="AZ1265" s="103">
        <v>0</v>
      </c>
      <c r="BA1265" s="103">
        <v>0</v>
      </c>
      <c r="BB1265" s="103">
        <v>22</v>
      </c>
      <c r="BC1265" s="39"/>
      <c r="BD1265" s="57" t="s">
        <v>20146</v>
      </c>
      <c r="BE1265" s="57" t="s">
        <v>20146</v>
      </c>
    </row>
    <row r="1266" spans="2:57">
      <c r="B1266" t="s">
        <v>218</v>
      </c>
      <c r="C1266" t="s">
        <v>4872</v>
      </c>
      <c r="D1266" t="s">
        <v>4198</v>
      </c>
      <c r="E1266" s="50">
        <v>11845.74374</v>
      </c>
      <c r="F1266" s="50">
        <v>9716.7437399999999</v>
      </c>
      <c r="G1266" s="39"/>
      <c r="H1266" s="38">
        <v>0.17075831969448996</v>
      </c>
      <c r="I1266" s="38">
        <v>0.28811524609843953</v>
      </c>
      <c r="J1266" s="38">
        <v>0.17075831969448996</v>
      </c>
      <c r="K1266" s="38">
        <v>0.70047543581616489</v>
      </c>
      <c r="L1266" s="38">
        <v>0.19288493607559776</v>
      </c>
      <c r="M1266" s="38">
        <v>2.455716586151369</v>
      </c>
      <c r="N1266" s="39"/>
      <c r="O1266" s="38">
        <v>0.12637960275163906</v>
      </c>
      <c r="P1266" s="38">
        <v>0.27879306451683528</v>
      </c>
      <c r="Q1266" s="38">
        <v>0.12637960275163906</v>
      </c>
      <c r="R1266" s="38">
        <v>0.51472673094681509</v>
      </c>
      <c r="S1266" s="38">
        <v>2.2040119655244661E-2</v>
      </c>
      <c r="T1266" s="38">
        <v>1.3592358770296245</v>
      </c>
      <c r="U1266" s="39"/>
      <c r="V1266" s="50">
        <v>25456</v>
      </c>
      <c r="W1266" s="51">
        <v>7.9981</v>
      </c>
      <c r="X1266" s="51">
        <v>4.4743000000000004</v>
      </c>
      <c r="Y1266" s="51">
        <v>3.9636999999999998</v>
      </c>
      <c r="Z1266" s="39"/>
      <c r="AA1266" s="50">
        <v>18175</v>
      </c>
      <c r="AB1266" s="50">
        <v>14520</v>
      </c>
      <c r="AC1266" s="50">
        <v>3655</v>
      </c>
      <c r="AD1266" s="50">
        <v>3798</v>
      </c>
      <c r="AE1266" s="50">
        <v>-1520</v>
      </c>
      <c r="AF1266" s="52">
        <v>4.972640218878249</v>
      </c>
      <c r="AG1266" s="52">
        <v>1.5595560717511938</v>
      </c>
      <c r="AH1266" s="39"/>
      <c r="AI1266" s="53">
        <v>0.46533999999999998</v>
      </c>
      <c r="AJ1266" s="53">
        <v>6.8185799999999999</v>
      </c>
      <c r="AK1266" s="53">
        <v>10.28276</v>
      </c>
      <c r="AL1266" s="53">
        <v>10.484959999999999</v>
      </c>
      <c r="AM1266" s="53">
        <v>2.7397100000000001</v>
      </c>
      <c r="AN1266" s="53">
        <v>0.40866000000000002</v>
      </c>
      <c r="AO1266" s="53">
        <v>6.2696759194734808</v>
      </c>
      <c r="AP1266" s="53">
        <v>8.5309427041264261</v>
      </c>
      <c r="AQ1266" s="39"/>
      <c r="AR1266" s="51">
        <v>28.681000000000001</v>
      </c>
      <c r="AS1266" s="104">
        <v>0.17239291660360223</v>
      </c>
      <c r="AT1266" s="38" t="s">
        <v>20148</v>
      </c>
      <c r="AU1266" s="102"/>
      <c r="AV1266" s="103">
        <v>5</v>
      </c>
      <c r="AW1266" s="103">
        <v>3</v>
      </c>
      <c r="AX1266" s="103">
        <v>1</v>
      </c>
      <c r="AY1266" s="103">
        <v>0</v>
      </c>
      <c r="AZ1266" s="103">
        <v>0</v>
      </c>
      <c r="BA1266" s="103">
        <v>0</v>
      </c>
      <c r="BB1266" s="103">
        <v>9</v>
      </c>
      <c r="BC1266" s="39"/>
      <c r="BD1266" s="57" t="s">
        <v>20146</v>
      </c>
      <c r="BE1266" s="57" t="s">
        <v>20146</v>
      </c>
    </row>
    <row r="1267" spans="2:57">
      <c r="B1267" t="s">
        <v>2988</v>
      </c>
      <c r="C1267" t="s">
        <v>7847</v>
      </c>
      <c r="D1267" t="s">
        <v>4195</v>
      </c>
      <c r="E1267" s="50">
        <v>128.66547</v>
      </c>
      <c r="F1267" s="50">
        <v>20.119489999999999</v>
      </c>
      <c r="G1267" s="39"/>
      <c r="H1267" s="38">
        <v>-0.6063829787234043</v>
      </c>
      <c r="I1267" s="38">
        <v>-0.50268817204301075</v>
      </c>
      <c r="J1267" s="38">
        <v>-0.6063829787234043</v>
      </c>
      <c r="K1267" s="38">
        <v>-0.63438735177865602</v>
      </c>
      <c r="L1267" s="38">
        <v>-0.75657894736842102</v>
      </c>
      <c r="M1267" s="38">
        <v>-0.69166666666666665</v>
      </c>
      <c r="N1267" s="39"/>
      <c r="O1267" s="38">
        <v>-0.59992646573398645</v>
      </c>
      <c r="P1267" s="38">
        <v>-0.49933757596600192</v>
      </c>
      <c r="Q1267" s="38">
        <v>-0.59992646573398645</v>
      </c>
      <c r="R1267" s="38">
        <v>-0.5498539337431736</v>
      </c>
      <c r="S1267" s="38">
        <v>4.3857315544437725E-4</v>
      </c>
      <c r="T1267" s="38">
        <v>2.5989936157386619</v>
      </c>
      <c r="U1267" s="39"/>
      <c r="V1267" s="50">
        <v>125.42676</v>
      </c>
      <c r="W1267" s="51">
        <v>27.713100000000001</v>
      </c>
      <c r="X1267" s="51">
        <v>5.8718000000000004</v>
      </c>
      <c r="Y1267" s="51">
        <v>2.6093000000000002</v>
      </c>
      <c r="Z1267" s="39"/>
      <c r="AA1267" s="50">
        <v>84.812060000000002</v>
      </c>
      <c r="AB1267" s="50">
        <v>68.668440000000004</v>
      </c>
      <c r="AC1267" s="50">
        <v>16.143619999999999</v>
      </c>
      <c r="AD1267" s="50">
        <v>54.865009999999998</v>
      </c>
      <c r="AE1267" s="50">
        <v>-45.222299999999997</v>
      </c>
      <c r="AF1267" s="52">
        <v>5.2535961574913195</v>
      </c>
      <c r="AG1267" s="52">
        <v>6.5274614734131848</v>
      </c>
      <c r="AH1267" s="39"/>
      <c r="AI1267" s="53">
        <v>1.02582</v>
      </c>
      <c r="AJ1267" s="53">
        <v>14.957459999999999</v>
      </c>
      <c r="AK1267" s="53">
        <v>17.470279999999999</v>
      </c>
      <c r="AL1267" s="53">
        <v>23.98113</v>
      </c>
      <c r="AM1267" s="53" t="s">
        <v>20148</v>
      </c>
      <c r="AN1267" s="53">
        <v>0.15773000000000001</v>
      </c>
      <c r="AO1267" s="53">
        <v>2.5393457106435613</v>
      </c>
      <c r="AP1267" s="53">
        <v>2.7318373022015474</v>
      </c>
      <c r="AQ1267" s="39"/>
      <c r="AR1267" s="51">
        <v>23.978400000000001</v>
      </c>
      <c r="AS1267" s="104">
        <v>0.10774129519759051</v>
      </c>
      <c r="AT1267" s="38" t="s">
        <v>20148</v>
      </c>
      <c r="AU1267" s="102"/>
      <c r="AV1267" s="103">
        <v>1</v>
      </c>
      <c r="AW1267" s="103">
        <v>2</v>
      </c>
      <c r="AX1267" s="103">
        <v>0</v>
      </c>
      <c r="AY1267" s="103">
        <v>0</v>
      </c>
      <c r="AZ1267" s="103">
        <v>0</v>
      </c>
      <c r="BA1267" s="103">
        <v>0</v>
      </c>
      <c r="BB1267" s="103">
        <v>3</v>
      </c>
      <c r="BC1267" s="39"/>
      <c r="BD1267" s="57" t="s">
        <v>20147</v>
      </c>
      <c r="BE1267" s="57" t="s">
        <v>20147</v>
      </c>
    </row>
    <row r="1268" spans="2:57">
      <c r="B1268" t="s">
        <v>2316</v>
      </c>
      <c r="C1268" t="s">
        <v>7175</v>
      </c>
      <c r="D1268" t="s">
        <v>4194</v>
      </c>
      <c r="E1268" s="50">
        <v>181.48021</v>
      </c>
      <c r="F1268" s="50">
        <v>81.210210000000004</v>
      </c>
      <c r="G1268" s="39"/>
      <c r="H1268" s="38">
        <v>-0.40695259510227555</v>
      </c>
      <c r="I1268" s="38">
        <v>-9.7125336954956287E-3</v>
      </c>
      <c r="J1268" s="38">
        <v>-0.40695259510227555</v>
      </c>
      <c r="K1268" s="38">
        <v>-0.16051727399244353</v>
      </c>
      <c r="L1268" s="38">
        <v>-0.61495629753977077</v>
      </c>
      <c r="M1268" s="38">
        <v>-7.4443584331411627E-2</v>
      </c>
      <c r="N1268" s="39"/>
      <c r="O1268" s="38">
        <v>-0.5531236198510987</v>
      </c>
      <c r="P1268" s="38">
        <v>-2.46752558914759E-2</v>
      </c>
      <c r="Q1268" s="38">
        <v>-0.5531236198510987</v>
      </c>
      <c r="R1268" s="38">
        <v>-0.48666080067054407</v>
      </c>
      <c r="S1268" s="38">
        <v>-0.77871978678680709</v>
      </c>
      <c r="T1268" s="38">
        <v>-0.45967359738887492</v>
      </c>
      <c r="U1268" s="39"/>
      <c r="V1268" s="50">
        <v>533.93600000000004</v>
      </c>
      <c r="W1268" s="51">
        <v>15.446400000000001</v>
      </c>
      <c r="X1268" s="51">
        <v>2.1082999999999998</v>
      </c>
      <c r="Y1268" s="51">
        <v>1.4097</v>
      </c>
      <c r="Z1268" s="39"/>
      <c r="AA1268" s="50">
        <v>323.75400000000002</v>
      </c>
      <c r="AB1268" s="50">
        <v>168.69</v>
      </c>
      <c r="AC1268" s="50">
        <v>155.06399999999999</v>
      </c>
      <c r="AD1268" s="50">
        <v>59.734000000000002</v>
      </c>
      <c r="AE1268" s="50">
        <v>151.88800000000001</v>
      </c>
      <c r="AF1268" s="52">
        <v>2.0878733942114227</v>
      </c>
      <c r="AG1268" s="52">
        <v>6.0547986862912051</v>
      </c>
      <c r="AH1268" s="39"/>
      <c r="AI1268" s="53">
        <v>0.33989000000000003</v>
      </c>
      <c r="AJ1268" s="53">
        <v>7.8641199999999998</v>
      </c>
      <c r="AK1268" s="53">
        <v>16.12154</v>
      </c>
      <c r="AL1268" s="53">
        <v>14.32281</v>
      </c>
      <c r="AM1268" s="53">
        <v>0.64990999999999999</v>
      </c>
      <c r="AN1268" s="53">
        <v>0.19733000000000001</v>
      </c>
      <c r="AO1268" s="53">
        <v>4.9391929205692744</v>
      </c>
      <c r="AP1268" s="53">
        <v>7.2141964999555839</v>
      </c>
      <c r="AQ1268" s="39"/>
      <c r="AR1268" s="51">
        <v>4.6538000000000004</v>
      </c>
      <c r="AS1268" s="104">
        <v>4.409287823832167E-2</v>
      </c>
      <c r="AT1268" s="38">
        <v>3.896103896103896E-2</v>
      </c>
      <c r="AU1268" s="102"/>
      <c r="AV1268" s="103">
        <v>0</v>
      </c>
      <c r="AW1268" s="103">
        <v>0</v>
      </c>
      <c r="AX1268" s="103">
        <v>0</v>
      </c>
      <c r="AY1268" s="103">
        <v>0</v>
      </c>
      <c r="AZ1268" s="103">
        <v>0</v>
      </c>
      <c r="BA1268" s="103">
        <v>1</v>
      </c>
      <c r="BB1268" s="103">
        <v>1</v>
      </c>
      <c r="BC1268" s="39"/>
      <c r="BD1268" s="57" t="s">
        <v>20146</v>
      </c>
      <c r="BE1268" s="57" t="s">
        <v>20146</v>
      </c>
    </row>
    <row r="1269" spans="2:57">
      <c r="B1269" t="s">
        <v>1889</v>
      </c>
      <c r="C1269" t="s">
        <v>6748</v>
      </c>
      <c r="D1269" t="s">
        <v>4193</v>
      </c>
      <c r="E1269" s="50">
        <v>638.54084999999998</v>
      </c>
      <c r="F1269" s="50">
        <v>465.41430000000003</v>
      </c>
      <c r="G1269" s="39"/>
      <c r="H1269" s="38">
        <v>-0.11335375743377196</v>
      </c>
      <c r="I1269" s="38">
        <v>0.33246668833279158</v>
      </c>
      <c r="J1269" s="38">
        <v>-0.11335375743377196</v>
      </c>
      <c r="K1269" s="38">
        <v>-0.95527272727272727</v>
      </c>
      <c r="L1269" s="38" t="s">
        <v>20162</v>
      </c>
      <c r="M1269" s="38" t="s">
        <v>20162</v>
      </c>
      <c r="N1269" s="39"/>
      <c r="O1269" s="38">
        <v>16.522198557983181</v>
      </c>
      <c r="P1269" s="38">
        <v>0.45107319528940115</v>
      </c>
      <c r="Q1269" s="38">
        <v>16.522198557983181</v>
      </c>
      <c r="R1269" s="38">
        <v>-0.11608480979732339</v>
      </c>
      <c r="S1269" s="38" t="s">
        <v>20162</v>
      </c>
      <c r="T1269" s="38" t="s">
        <v>20162</v>
      </c>
      <c r="U1269" s="39"/>
      <c r="V1269" s="50">
        <v>910.70849999999996</v>
      </c>
      <c r="W1269" s="51">
        <v>11.016299999999999</v>
      </c>
      <c r="X1269" s="51">
        <v>-14.811999999999999</v>
      </c>
      <c r="Y1269" s="51">
        <v>-58.942999999999998</v>
      </c>
      <c r="Z1269" s="39"/>
      <c r="AA1269" s="50">
        <v>145.19399999999999</v>
      </c>
      <c r="AB1269" s="50">
        <v>2867.8629999999998</v>
      </c>
      <c r="AC1269" s="50">
        <v>-2722.6689999999999</v>
      </c>
      <c r="AD1269" s="50">
        <v>709.08400000000006</v>
      </c>
      <c r="AE1269" s="50">
        <v>-4621.9139999999998</v>
      </c>
      <c r="AF1269" s="52">
        <v>-5.3327819136296035E-2</v>
      </c>
      <c r="AG1269" s="52">
        <v>-15.414001459223213</v>
      </c>
      <c r="AH1269" s="39"/>
      <c r="AI1269" s="53">
        <v>4.45411</v>
      </c>
      <c r="AJ1269" s="53" t="s">
        <v>20148</v>
      </c>
      <c r="AK1269" s="53" t="s">
        <v>20148</v>
      </c>
      <c r="AL1269" s="53" t="s">
        <v>20148</v>
      </c>
      <c r="AM1269" s="53" t="s">
        <v>20148</v>
      </c>
      <c r="AN1269" s="53">
        <v>0.17787</v>
      </c>
      <c r="AO1269" s="53">
        <v>-6.5936247529591778</v>
      </c>
      <c r="AP1269" s="53">
        <v>-3.45020960824941</v>
      </c>
      <c r="AQ1269" s="39"/>
      <c r="AR1269" s="51" t="s">
        <v>20148</v>
      </c>
      <c r="AS1269" s="104">
        <v>8.2521239838890439E-2</v>
      </c>
      <c r="AT1269" s="38" t="s">
        <v>20148</v>
      </c>
      <c r="AU1269" s="102"/>
      <c r="AV1269" s="103">
        <v>0</v>
      </c>
      <c r="AW1269" s="103">
        <v>0</v>
      </c>
      <c r="AX1269" s="103">
        <v>0</v>
      </c>
      <c r="AY1269" s="103">
        <v>0</v>
      </c>
      <c r="AZ1269" s="103">
        <v>0</v>
      </c>
      <c r="BA1269" s="103">
        <v>0</v>
      </c>
      <c r="BB1269" s="103">
        <v>0</v>
      </c>
      <c r="BC1269" s="39"/>
      <c r="BD1269" s="57" t="s">
        <v>20146</v>
      </c>
      <c r="BE1269" s="57" t="s">
        <v>20146</v>
      </c>
    </row>
    <row r="1270" spans="2:57">
      <c r="B1270" t="s">
        <v>2672</v>
      </c>
      <c r="C1270" t="s">
        <v>7531</v>
      </c>
      <c r="D1270" t="s">
        <v>4192</v>
      </c>
      <c r="E1270" s="50">
        <v>27.454070000000002</v>
      </c>
      <c r="F1270" s="50">
        <v>30.36307</v>
      </c>
      <c r="G1270" s="39"/>
      <c r="H1270" s="38">
        <v>-0.87213483146067416</v>
      </c>
      <c r="I1270" s="38">
        <v>-0.67748334986538183</v>
      </c>
      <c r="J1270" s="38">
        <v>-0.87213483146067416</v>
      </c>
      <c r="K1270" s="38" t="s">
        <v>20162</v>
      </c>
      <c r="L1270" s="38" t="s">
        <v>20162</v>
      </c>
      <c r="M1270" s="38" t="s">
        <v>20162</v>
      </c>
      <c r="N1270" s="39"/>
      <c r="O1270" s="38">
        <v>-0.67211314883391637</v>
      </c>
      <c r="P1270" s="38">
        <v>-0.44081075715334417</v>
      </c>
      <c r="Q1270" s="38">
        <v>-0.67211314883391637</v>
      </c>
      <c r="R1270" s="38" t="s">
        <v>20162</v>
      </c>
      <c r="S1270" s="38" t="s">
        <v>20162</v>
      </c>
      <c r="T1270" s="38" t="s">
        <v>20162</v>
      </c>
      <c r="U1270" s="39"/>
      <c r="V1270" s="50">
        <v>8.98</v>
      </c>
      <c r="W1270" s="51">
        <v>27.0044</v>
      </c>
      <c r="X1270" s="51">
        <v>-198.77500000000001</v>
      </c>
      <c r="Y1270" s="51">
        <v>-236.6258</v>
      </c>
      <c r="Z1270" s="39"/>
      <c r="AA1270" s="50">
        <v>85.478999999999999</v>
      </c>
      <c r="AB1270" s="50">
        <v>8.5380000000000003</v>
      </c>
      <c r="AC1270" s="50">
        <v>76.941000000000003</v>
      </c>
      <c r="AD1270" s="50" t="s">
        <v>20162</v>
      </c>
      <c r="AE1270" s="50">
        <v>-38.536000000000001</v>
      </c>
      <c r="AF1270" s="52">
        <v>1.1109681444223496</v>
      </c>
      <c r="AG1270" s="52">
        <v>2.0891499654457499</v>
      </c>
      <c r="AH1270" s="39"/>
      <c r="AI1270" s="53">
        <v>3.0572499999999998</v>
      </c>
      <c r="AJ1270" s="53" t="s">
        <v>20148</v>
      </c>
      <c r="AK1270" s="53" t="s">
        <v>20148</v>
      </c>
      <c r="AL1270" s="53" t="s">
        <v>20148</v>
      </c>
      <c r="AM1270" s="53">
        <v>0.19324</v>
      </c>
      <c r="AN1270" s="53">
        <v>1.1140300000000001</v>
      </c>
      <c r="AO1270" s="53">
        <v>-1.7486218613222759</v>
      </c>
      <c r="AP1270" s="53">
        <v>-1.7010123249299718</v>
      </c>
      <c r="AQ1270" s="39"/>
      <c r="AR1270" s="51">
        <v>-45.843400000000003</v>
      </c>
      <c r="AS1270" s="104">
        <v>-0.42322647951441589</v>
      </c>
      <c r="AT1270" s="38" t="s">
        <v>20148</v>
      </c>
      <c r="AU1270" s="102"/>
      <c r="AV1270" s="103">
        <v>2</v>
      </c>
      <c r="AW1270" s="103">
        <v>1</v>
      </c>
      <c r="AX1270" s="103">
        <v>1</v>
      </c>
      <c r="AY1270" s="103">
        <v>0</v>
      </c>
      <c r="AZ1270" s="103">
        <v>0</v>
      </c>
      <c r="BA1270" s="103">
        <v>1</v>
      </c>
      <c r="BB1270" s="103">
        <v>5</v>
      </c>
      <c r="BC1270" s="39"/>
      <c r="BD1270" s="57" t="s">
        <v>20146</v>
      </c>
      <c r="BE1270" s="57" t="s">
        <v>20146</v>
      </c>
    </row>
    <row r="1271" spans="2:57">
      <c r="B1271" t="s">
        <v>598</v>
      </c>
      <c r="C1271" t="s">
        <v>5459</v>
      </c>
      <c r="D1271" t="s">
        <v>4190</v>
      </c>
      <c r="E1271" s="50">
        <v>1715.5686599999999</v>
      </c>
      <c r="F1271" s="50">
        <v>1987.0986600000001</v>
      </c>
      <c r="G1271" s="39"/>
      <c r="H1271" s="38">
        <v>-0.51771653543307095</v>
      </c>
      <c r="I1271" s="38">
        <v>0.17546264564770375</v>
      </c>
      <c r="J1271" s="38">
        <v>-0.51771653543307095</v>
      </c>
      <c r="K1271" s="38" t="s">
        <v>20162</v>
      </c>
      <c r="L1271" s="38" t="s">
        <v>20162</v>
      </c>
      <c r="M1271" s="38" t="s">
        <v>20162</v>
      </c>
      <c r="N1271" s="39"/>
      <c r="O1271" s="38">
        <v>3.2079510574072323E-2</v>
      </c>
      <c r="P1271" s="38">
        <v>0.19149962690284594</v>
      </c>
      <c r="Q1271" s="38">
        <v>3.2079510574072323E-2</v>
      </c>
      <c r="R1271" s="38" t="s">
        <v>20162</v>
      </c>
      <c r="S1271" s="38" t="s">
        <v>20162</v>
      </c>
      <c r="T1271" s="38" t="s">
        <v>20162</v>
      </c>
      <c r="U1271" s="39"/>
      <c r="V1271" s="50">
        <v>739.42</v>
      </c>
      <c r="W1271" s="51">
        <v>-0.99250000000000005</v>
      </c>
      <c r="X1271" s="51">
        <v>-18.4512</v>
      </c>
      <c r="Y1271" s="51">
        <v>-3.8956</v>
      </c>
      <c r="Z1271" s="39"/>
      <c r="AA1271" s="50">
        <v>1482.654</v>
      </c>
      <c r="AB1271" s="50">
        <v>704.55399999999997</v>
      </c>
      <c r="AC1271" s="50">
        <v>778.1</v>
      </c>
      <c r="AD1271" s="50" t="s">
        <v>20162</v>
      </c>
      <c r="AE1271" s="50">
        <v>-28.805</v>
      </c>
      <c r="AF1271" s="52">
        <v>1.9054800154221823</v>
      </c>
      <c r="AG1271" s="52">
        <v>4.8268824018997734</v>
      </c>
      <c r="AH1271" s="39"/>
      <c r="AI1271" s="53">
        <v>2.3201499999999999</v>
      </c>
      <c r="AJ1271" s="53" t="s">
        <v>20148</v>
      </c>
      <c r="AK1271" s="53" t="s">
        <v>20148</v>
      </c>
      <c r="AL1271" s="53" t="s">
        <v>20148</v>
      </c>
      <c r="AM1271" s="53">
        <v>3.6767699999999999</v>
      </c>
      <c r="AN1271" s="53">
        <v>1.25579</v>
      </c>
      <c r="AO1271" s="53">
        <v>-15.172977558547073</v>
      </c>
      <c r="AP1271" s="53">
        <v>-14.56475504280521</v>
      </c>
      <c r="AQ1271" s="39"/>
      <c r="AR1271" s="51" t="s">
        <v>20162</v>
      </c>
      <c r="AS1271" s="104">
        <v>-0.9208671940387162</v>
      </c>
      <c r="AT1271" s="38" t="s">
        <v>20148</v>
      </c>
      <c r="AU1271" s="102"/>
      <c r="AV1271" s="103">
        <v>8</v>
      </c>
      <c r="AW1271" s="103">
        <v>3</v>
      </c>
      <c r="AX1271" s="103">
        <v>6</v>
      </c>
      <c r="AY1271" s="103">
        <v>1</v>
      </c>
      <c r="AZ1271" s="103">
        <v>0</v>
      </c>
      <c r="BA1271" s="103">
        <v>0</v>
      </c>
      <c r="BB1271" s="103">
        <v>18</v>
      </c>
      <c r="BC1271" s="39"/>
      <c r="BD1271" s="57" t="s">
        <v>20146</v>
      </c>
      <c r="BE1271" s="57" t="s">
        <v>20146</v>
      </c>
    </row>
    <row r="1272" spans="2:57">
      <c r="B1272" t="s">
        <v>2221</v>
      </c>
      <c r="C1272" t="s">
        <v>7080</v>
      </c>
      <c r="D1272" t="s">
        <v>4197</v>
      </c>
      <c r="E1272" s="50">
        <v>102.46075</v>
      </c>
      <c r="F1272" s="50">
        <v>87.146749999999997</v>
      </c>
      <c r="G1272" s="39"/>
      <c r="H1272" s="38">
        <v>-0.45226130653266328</v>
      </c>
      <c r="I1272" s="38">
        <v>-0.19259259259259254</v>
      </c>
      <c r="J1272" s="38">
        <v>-0.45226130653266328</v>
      </c>
      <c r="K1272" s="38">
        <v>-0.56399999999999995</v>
      </c>
      <c r="L1272" s="38">
        <v>-0.75227272727272732</v>
      </c>
      <c r="M1272" s="38" t="s">
        <v>20162</v>
      </c>
      <c r="N1272" s="39"/>
      <c r="O1272" s="38">
        <v>-0.44528258098157902</v>
      </c>
      <c r="P1272" s="38">
        <v>-0.19199461643439475</v>
      </c>
      <c r="Q1272" s="38">
        <v>-0.44528258098157902</v>
      </c>
      <c r="R1272" s="38">
        <v>-0.54616700437648813</v>
      </c>
      <c r="S1272" s="38">
        <v>-0.6681141339980794</v>
      </c>
      <c r="T1272" s="38" t="s">
        <v>20162</v>
      </c>
      <c r="U1272" s="39"/>
      <c r="V1272" s="50">
        <v>329.25</v>
      </c>
      <c r="W1272" s="51">
        <v>25.978400000000001</v>
      </c>
      <c r="X1272" s="51">
        <v>0.61470000000000002</v>
      </c>
      <c r="Y1272" s="51">
        <v>-3.0550999999999999</v>
      </c>
      <c r="Z1272" s="39"/>
      <c r="AA1272" s="50">
        <v>318.18200000000002</v>
      </c>
      <c r="AB1272" s="50">
        <v>104.77200000000001</v>
      </c>
      <c r="AC1272" s="50">
        <v>213.41</v>
      </c>
      <c r="AD1272" s="50">
        <v>40.329000000000001</v>
      </c>
      <c r="AE1272" s="50">
        <v>-194.96799999999999</v>
      </c>
      <c r="AF1272" s="52">
        <v>1.490942317604611</v>
      </c>
      <c r="AG1272" s="52">
        <v>1.2360800315914175</v>
      </c>
      <c r="AH1272" s="39"/>
      <c r="AI1272" s="53">
        <v>0.31119000000000002</v>
      </c>
      <c r="AJ1272" s="53">
        <v>5.7982399999999998</v>
      </c>
      <c r="AK1272" s="53">
        <v>50.622900000000001</v>
      </c>
      <c r="AL1272" s="53" t="s">
        <v>20148</v>
      </c>
      <c r="AM1272" s="53">
        <v>0.40332000000000001</v>
      </c>
      <c r="AN1272" s="53">
        <v>0.26477000000000001</v>
      </c>
      <c r="AO1272" s="53">
        <v>5.7356028695537704</v>
      </c>
      <c r="AP1272" s="53">
        <v>43.056694664031617</v>
      </c>
      <c r="AQ1272" s="39"/>
      <c r="AR1272" s="51">
        <v>-4.6753</v>
      </c>
      <c r="AS1272" s="104">
        <v>8.6866207157020106E-3</v>
      </c>
      <c r="AT1272" s="38" t="s">
        <v>20148</v>
      </c>
      <c r="AU1272" s="102"/>
      <c r="AV1272" s="103">
        <v>1</v>
      </c>
      <c r="AW1272" s="103">
        <v>1</v>
      </c>
      <c r="AX1272" s="103">
        <v>0</v>
      </c>
      <c r="AY1272" s="103">
        <v>0</v>
      </c>
      <c r="AZ1272" s="103">
        <v>0</v>
      </c>
      <c r="BA1272" s="103">
        <v>0</v>
      </c>
      <c r="BB1272" s="103">
        <v>2</v>
      </c>
      <c r="BC1272" s="39"/>
      <c r="BD1272" s="57" t="s">
        <v>20146</v>
      </c>
      <c r="BE1272" s="57" t="s">
        <v>20146</v>
      </c>
    </row>
    <row r="1273" spans="2:57">
      <c r="B1273" t="s">
        <v>1226</v>
      </c>
      <c r="C1273" t="s">
        <v>6085</v>
      </c>
      <c r="D1273" t="s">
        <v>4195</v>
      </c>
      <c r="E1273" s="50" t="s">
        <v>20162</v>
      </c>
      <c r="F1273" s="50">
        <v>577.62968000000001</v>
      </c>
      <c r="G1273" s="39"/>
      <c r="H1273" s="38">
        <v>-0.16913828646606455</v>
      </c>
      <c r="I1273" s="38">
        <v>1.1672526793238269E-2</v>
      </c>
      <c r="J1273" s="38">
        <v>-0.16913828646606455</v>
      </c>
      <c r="K1273" s="38">
        <v>2.9635739689005902E-2</v>
      </c>
      <c r="L1273" s="38">
        <v>-0.13177525514044286</v>
      </c>
      <c r="M1273" s="38">
        <v>0.80461476260351539</v>
      </c>
      <c r="N1273" s="39"/>
      <c r="O1273" s="38">
        <v>-0.22403850333745701</v>
      </c>
      <c r="P1273" s="38">
        <v>-5.3820084744468089E-3</v>
      </c>
      <c r="Q1273" s="38">
        <v>-0.22403850333745701</v>
      </c>
      <c r="R1273" s="38">
        <v>-3.9247724380722104E-2</v>
      </c>
      <c r="S1273" s="38">
        <v>-0.25976769382120268</v>
      </c>
      <c r="T1273" s="38">
        <v>0.25954283081443164</v>
      </c>
      <c r="U1273" s="39"/>
      <c r="V1273" s="50">
        <v>256.60000000000002</v>
      </c>
      <c r="W1273" s="51" t="s">
        <v>20162</v>
      </c>
      <c r="X1273" s="51" t="s">
        <v>20163</v>
      </c>
      <c r="Y1273" s="51">
        <v>31.875599999999999</v>
      </c>
      <c r="Z1273" s="39"/>
      <c r="AA1273" s="50">
        <v>8045.9110000000001</v>
      </c>
      <c r="AB1273" s="50">
        <v>7366.2830000000004</v>
      </c>
      <c r="AC1273" s="50">
        <v>679.62800000000004</v>
      </c>
      <c r="AD1273" s="50">
        <v>243.429</v>
      </c>
      <c r="AE1273" s="50">
        <v>497.88900000000001</v>
      </c>
      <c r="AF1273" s="52">
        <v>11.838698523309811</v>
      </c>
      <c r="AG1273" s="52" t="s">
        <v>20162</v>
      </c>
      <c r="AH1273" s="39"/>
      <c r="AI1273" s="53" t="s">
        <v>20162</v>
      </c>
      <c r="AJ1273" s="53" t="s">
        <v>20162</v>
      </c>
      <c r="AK1273" s="53" t="s">
        <v>20162</v>
      </c>
      <c r="AL1273" s="53">
        <v>7.4826300000000003</v>
      </c>
      <c r="AM1273" s="53">
        <v>0.86997000000000002</v>
      </c>
      <c r="AN1273" s="53">
        <v>2.3828499999999999</v>
      </c>
      <c r="AO1273" s="53" t="s">
        <v>20162</v>
      </c>
      <c r="AP1273" s="53" t="s">
        <v>20162</v>
      </c>
      <c r="AQ1273" s="39"/>
      <c r="AR1273" s="51">
        <v>12.5968</v>
      </c>
      <c r="AS1273" s="104" t="s">
        <v>20162</v>
      </c>
      <c r="AT1273" s="38">
        <v>4.3868169882621308E-2</v>
      </c>
      <c r="AU1273" s="102"/>
      <c r="AV1273" s="103">
        <v>0</v>
      </c>
      <c r="AW1273" s="103">
        <v>1</v>
      </c>
      <c r="AX1273" s="103">
        <v>3</v>
      </c>
      <c r="AY1273" s="103">
        <v>0</v>
      </c>
      <c r="AZ1273" s="103">
        <v>0</v>
      </c>
      <c r="BA1273" s="103">
        <v>0</v>
      </c>
      <c r="BB1273" s="103">
        <v>4</v>
      </c>
      <c r="BC1273" s="39"/>
      <c r="BD1273" s="57" t="s">
        <v>20147</v>
      </c>
      <c r="BE1273" s="57" t="s">
        <v>20147</v>
      </c>
    </row>
    <row r="1274" spans="2:57">
      <c r="B1274" t="s">
        <v>2282</v>
      </c>
      <c r="C1274" t="s">
        <v>7141</v>
      </c>
      <c r="D1274" t="s">
        <v>4190</v>
      </c>
      <c r="E1274" s="50">
        <v>71.792760000000001</v>
      </c>
      <c r="F1274" s="50">
        <v>63.63476</v>
      </c>
      <c r="G1274" s="39"/>
      <c r="H1274" s="38">
        <v>-7.4592074592074509E-2</v>
      </c>
      <c r="I1274" s="38">
        <v>0.55078125</v>
      </c>
      <c r="J1274" s="38">
        <v>-7.4592074592074509E-2</v>
      </c>
      <c r="K1274" s="38">
        <v>-0.56800870511425461</v>
      </c>
      <c r="L1274" s="38">
        <v>-7.4999999999999512E-3</v>
      </c>
      <c r="M1274" s="38">
        <v>-0.96029960299603001</v>
      </c>
      <c r="N1274" s="39"/>
      <c r="O1274" s="38">
        <v>-7.2195383398278246E-2</v>
      </c>
      <c r="P1274" s="38">
        <v>0.55374460332056019</v>
      </c>
      <c r="Q1274" s="38">
        <v>-7.2195383398278246E-2</v>
      </c>
      <c r="R1274" s="38">
        <v>0.35569635354972862</v>
      </c>
      <c r="S1274" s="38">
        <v>5.3358895369560928</v>
      </c>
      <c r="T1274" s="38">
        <v>0.36246735664920182</v>
      </c>
      <c r="U1274" s="39"/>
      <c r="V1274" s="50">
        <v>29.25</v>
      </c>
      <c r="W1274" s="51">
        <v>19.856400000000001</v>
      </c>
      <c r="X1274" s="51">
        <v>-54.2119</v>
      </c>
      <c r="Y1274" s="51">
        <v>-50.092300000000002</v>
      </c>
      <c r="Z1274" s="39"/>
      <c r="AA1274" s="50">
        <v>38.027000000000001</v>
      </c>
      <c r="AB1274" s="50">
        <v>18.204999999999998</v>
      </c>
      <c r="AC1274" s="50">
        <v>19.821999999999999</v>
      </c>
      <c r="AD1274" s="50">
        <v>3.5</v>
      </c>
      <c r="AE1274" s="50">
        <v>-75.411000000000001</v>
      </c>
      <c r="AF1274" s="52">
        <v>1.9184239733629302</v>
      </c>
      <c r="AG1274" s="52">
        <v>8.1871723513041214E-2</v>
      </c>
      <c r="AH1274" s="39"/>
      <c r="AI1274" s="53">
        <v>2.45445</v>
      </c>
      <c r="AJ1274" s="53" t="s">
        <v>20148</v>
      </c>
      <c r="AK1274" s="53" t="s">
        <v>20148</v>
      </c>
      <c r="AL1274" s="53" t="s">
        <v>20148</v>
      </c>
      <c r="AM1274" s="53">
        <v>3.2020200000000001</v>
      </c>
      <c r="AN1274" s="53">
        <v>1.8894</v>
      </c>
      <c r="AO1274" s="53">
        <v>-4.1184881237460358</v>
      </c>
      <c r="AP1274" s="53">
        <v>-4.0130390363877151</v>
      </c>
      <c r="AQ1274" s="39"/>
      <c r="AR1274" s="51">
        <v>-110.8111</v>
      </c>
      <c r="AS1274" s="104">
        <v>-0.85450234412890014</v>
      </c>
      <c r="AT1274" s="38" t="s">
        <v>20148</v>
      </c>
      <c r="AU1274" s="102"/>
      <c r="AV1274" s="103">
        <v>1</v>
      </c>
      <c r="AW1274" s="103">
        <v>2</v>
      </c>
      <c r="AX1274" s="103">
        <v>0</v>
      </c>
      <c r="AY1274" s="103">
        <v>0</v>
      </c>
      <c r="AZ1274" s="103">
        <v>0</v>
      </c>
      <c r="BA1274" s="103">
        <v>0</v>
      </c>
      <c r="BB1274" s="103">
        <v>3</v>
      </c>
      <c r="BC1274" s="39"/>
      <c r="BD1274" s="57" t="s">
        <v>20146</v>
      </c>
      <c r="BE1274" s="57" t="s">
        <v>20146</v>
      </c>
    </row>
    <row r="1275" spans="2:57">
      <c r="B1275" t="s">
        <v>493</v>
      </c>
      <c r="C1275" t="s">
        <v>5354</v>
      </c>
      <c r="D1275" t="s">
        <v>4198</v>
      </c>
      <c r="E1275" s="50">
        <v>2346.4536400000002</v>
      </c>
      <c r="F1275" s="50">
        <v>2667.2176399999998</v>
      </c>
      <c r="G1275" s="39"/>
      <c r="H1275" s="38">
        <v>-0.35706778770362591</v>
      </c>
      <c r="I1275" s="38">
        <v>6.5766550522647904E-2</v>
      </c>
      <c r="J1275" s="38">
        <v>-0.35706778770362591</v>
      </c>
      <c r="K1275" s="38" t="s">
        <v>20162</v>
      </c>
      <c r="L1275" s="38" t="s">
        <v>20162</v>
      </c>
      <c r="M1275" s="38" t="s">
        <v>20162</v>
      </c>
      <c r="N1275" s="39"/>
      <c r="O1275" s="38">
        <v>-0.33054737264396816</v>
      </c>
      <c r="P1275" s="38">
        <v>7.2974115410862073E-2</v>
      </c>
      <c r="Q1275" s="38">
        <v>-0.33054737264396816</v>
      </c>
      <c r="R1275" s="38" t="s">
        <v>20162</v>
      </c>
      <c r="S1275" s="38" t="s">
        <v>20162</v>
      </c>
      <c r="T1275" s="38" t="s">
        <v>20162</v>
      </c>
      <c r="U1275" s="39"/>
      <c r="V1275" s="50">
        <v>201.149</v>
      </c>
      <c r="W1275" s="51">
        <v>65.104900000000001</v>
      </c>
      <c r="X1275" s="51">
        <v>-5.2169999999999996</v>
      </c>
      <c r="Y1275" s="51">
        <v>-13.962199999999999</v>
      </c>
      <c r="Z1275" s="39"/>
      <c r="AA1275" s="50">
        <v>639.84500000000003</v>
      </c>
      <c r="AB1275" s="50">
        <v>157.64400000000001</v>
      </c>
      <c r="AC1275" s="50">
        <v>482.20100000000002</v>
      </c>
      <c r="AD1275" s="50">
        <v>25.939</v>
      </c>
      <c r="AE1275" s="50">
        <v>-125.857</v>
      </c>
      <c r="AF1275" s="52">
        <v>1.3269259084904428</v>
      </c>
      <c r="AG1275" s="52">
        <v>156.54224738675958</v>
      </c>
      <c r="AH1275" s="39"/>
      <c r="AI1275" s="53">
        <v>11.66525</v>
      </c>
      <c r="AJ1275" s="53" t="s">
        <v>20148</v>
      </c>
      <c r="AK1275" s="53" t="s">
        <v>20148</v>
      </c>
      <c r="AL1275" s="53" t="s">
        <v>20148</v>
      </c>
      <c r="AM1275" s="53">
        <v>5.40158</v>
      </c>
      <c r="AN1275" s="53">
        <v>8.6576699999999995</v>
      </c>
      <c r="AO1275" s="53">
        <v>-1161.6801567944251</v>
      </c>
      <c r="AP1275" s="53">
        <v>-254.16596531351249</v>
      </c>
      <c r="AQ1275" s="39"/>
      <c r="AR1275" s="51">
        <v>-8.8800000000000008</v>
      </c>
      <c r="AS1275" s="104">
        <v>-7.6594067499708027E-2</v>
      </c>
      <c r="AT1275" s="38" t="s">
        <v>20148</v>
      </c>
      <c r="AU1275" s="102"/>
      <c r="AV1275" s="103">
        <v>10</v>
      </c>
      <c r="AW1275" s="103">
        <v>3</v>
      </c>
      <c r="AX1275" s="103">
        <v>0</v>
      </c>
      <c r="AY1275" s="103">
        <v>0</v>
      </c>
      <c r="AZ1275" s="103">
        <v>0</v>
      </c>
      <c r="BA1275" s="103">
        <v>0</v>
      </c>
      <c r="BB1275" s="103">
        <v>13</v>
      </c>
      <c r="BC1275" s="39"/>
      <c r="BD1275" s="57" t="s">
        <v>20146</v>
      </c>
      <c r="BE1275" s="57" t="s">
        <v>20146</v>
      </c>
    </row>
    <row r="1276" spans="2:57">
      <c r="B1276" t="s">
        <v>2089</v>
      </c>
      <c r="C1276" t="s">
        <v>6948</v>
      </c>
      <c r="D1276" t="s">
        <v>4195</v>
      </c>
      <c r="E1276" s="50" t="s">
        <v>20162</v>
      </c>
      <c r="F1276" s="50">
        <v>161.58369999999999</v>
      </c>
      <c r="G1276" s="39"/>
      <c r="H1276" s="38">
        <v>-7.529305372689632E-2</v>
      </c>
      <c r="I1276" s="38">
        <v>0.10558560472362033</v>
      </c>
      <c r="J1276" s="38">
        <v>-7.529305372689632E-2</v>
      </c>
      <c r="K1276" s="38">
        <v>8.2642809708846743E-2</v>
      </c>
      <c r="L1276" s="38">
        <v>0.31035645922975363</v>
      </c>
      <c r="M1276" s="38">
        <v>2.2361131040640294</v>
      </c>
      <c r="N1276" s="39"/>
      <c r="O1276" s="38">
        <v>-0.12500968624263298</v>
      </c>
      <c r="P1276" s="38">
        <v>9.2841295929411594E-2</v>
      </c>
      <c r="Q1276" s="38">
        <v>-0.12500968624263298</v>
      </c>
      <c r="R1276" s="38">
        <v>-5.1966956307461287E-2</v>
      </c>
      <c r="S1276" s="38">
        <v>0.32084987934176135</v>
      </c>
      <c r="T1276" s="38">
        <v>2.2433747989246</v>
      </c>
      <c r="U1276" s="39"/>
      <c r="V1276" s="50">
        <v>56.67</v>
      </c>
      <c r="W1276" s="51" t="s">
        <v>20162</v>
      </c>
      <c r="X1276" s="51" t="s">
        <v>20163</v>
      </c>
      <c r="Y1276" s="51">
        <v>37.711300000000001</v>
      </c>
      <c r="Z1276" s="39"/>
      <c r="AA1276" s="50">
        <v>1664.3230000000001</v>
      </c>
      <c r="AB1276" s="50">
        <v>1501.866</v>
      </c>
      <c r="AC1276" s="50">
        <v>162.45699999999999</v>
      </c>
      <c r="AD1276" s="50">
        <v>30.408999999999999</v>
      </c>
      <c r="AE1276" s="50">
        <v>50.99</v>
      </c>
      <c r="AF1276" s="52">
        <v>10.244698597167252</v>
      </c>
      <c r="AG1276" s="52" t="s">
        <v>20162</v>
      </c>
      <c r="AH1276" s="39"/>
      <c r="AI1276" s="53" t="s">
        <v>20162</v>
      </c>
      <c r="AJ1276" s="53" t="s">
        <v>20162</v>
      </c>
      <c r="AK1276" s="53" t="s">
        <v>20162</v>
      </c>
      <c r="AL1276" s="53">
        <v>7.7452899999999998</v>
      </c>
      <c r="AM1276" s="53">
        <v>1.0102199999999999</v>
      </c>
      <c r="AN1276" s="53">
        <v>2.9136199999999999</v>
      </c>
      <c r="AO1276" s="53" t="s">
        <v>20162</v>
      </c>
      <c r="AP1276" s="53" t="s">
        <v>20162</v>
      </c>
      <c r="AQ1276" s="39"/>
      <c r="AR1276" s="51">
        <v>13.4274</v>
      </c>
      <c r="AS1276" s="104" t="s">
        <v>20162</v>
      </c>
      <c r="AT1276" s="38">
        <v>3.3255777575506011E-2</v>
      </c>
      <c r="AU1276" s="102"/>
      <c r="AV1276" s="103">
        <v>0</v>
      </c>
      <c r="AW1276" s="103">
        <v>0</v>
      </c>
      <c r="AX1276" s="103">
        <v>0</v>
      </c>
      <c r="AY1276" s="103">
        <v>0</v>
      </c>
      <c r="AZ1276" s="103">
        <v>0</v>
      </c>
      <c r="BA1276" s="103">
        <v>0</v>
      </c>
      <c r="BB1276" s="103">
        <v>0</v>
      </c>
      <c r="BC1276" s="39"/>
      <c r="BD1276" s="57" t="s">
        <v>20147</v>
      </c>
      <c r="BE1276" s="57" t="s">
        <v>20147</v>
      </c>
    </row>
    <row r="1277" spans="2:57">
      <c r="B1277" t="s">
        <v>444</v>
      </c>
      <c r="C1277" t="s">
        <v>5305</v>
      </c>
      <c r="D1277" t="s">
        <v>4195</v>
      </c>
      <c r="E1277" s="50">
        <v>5246.2812899999999</v>
      </c>
      <c r="F1277" s="50">
        <v>2454.8232899999998</v>
      </c>
      <c r="G1277" s="39"/>
      <c r="H1277" s="38">
        <v>-0.37592096450100465</v>
      </c>
      <c r="I1277" s="38">
        <v>0.18279911139320859</v>
      </c>
      <c r="J1277" s="38">
        <v>-0.37592096450100465</v>
      </c>
      <c r="K1277" s="38">
        <v>0.26467594163556174</v>
      </c>
      <c r="L1277" s="38" t="s">
        <v>20162</v>
      </c>
      <c r="M1277" s="38" t="s">
        <v>20162</v>
      </c>
      <c r="N1277" s="39"/>
      <c r="O1277" s="38">
        <v>-0.37012608086736176</v>
      </c>
      <c r="P1277" s="38">
        <v>0.19023935700687633</v>
      </c>
      <c r="Q1277" s="38">
        <v>-0.37012608086736176</v>
      </c>
      <c r="R1277" s="38">
        <v>0.76272269367896994</v>
      </c>
      <c r="S1277" s="38" t="s">
        <v>20162</v>
      </c>
      <c r="T1277" s="38" t="s">
        <v>20162</v>
      </c>
      <c r="U1277" s="39"/>
      <c r="V1277" s="50">
        <v>1797.951</v>
      </c>
      <c r="W1277" s="51">
        <v>39.789499999999997</v>
      </c>
      <c r="X1277" s="51">
        <v>11.974</v>
      </c>
      <c r="Y1277" s="51">
        <v>0.57909999999999995</v>
      </c>
      <c r="Z1277" s="39"/>
      <c r="AA1277" s="50">
        <v>4709.0060000000003</v>
      </c>
      <c r="AB1277" s="50">
        <v>3591.598</v>
      </c>
      <c r="AC1277" s="50">
        <v>1117.4079999999999</v>
      </c>
      <c r="AD1277" s="50">
        <v>2393.6689999999999</v>
      </c>
      <c r="AE1277" s="50">
        <v>24.995000000000001</v>
      </c>
      <c r="AF1277" s="52">
        <v>4.2142225579197579</v>
      </c>
      <c r="AG1277" s="52">
        <v>5.6359952221485479</v>
      </c>
      <c r="AH1277" s="39"/>
      <c r="AI1277" s="53">
        <v>2.9179200000000001</v>
      </c>
      <c r="AJ1277" s="53">
        <v>10.64964</v>
      </c>
      <c r="AK1277" s="53">
        <v>24.3095</v>
      </c>
      <c r="AL1277" s="53">
        <v>207.05671000000001</v>
      </c>
      <c r="AM1277" s="53">
        <v>2.7965100000000001</v>
      </c>
      <c r="AN1277" s="53">
        <v>1.18814</v>
      </c>
      <c r="AO1277" s="53">
        <v>5.8761427945643554</v>
      </c>
      <c r="AP1277" s="53">
        <v>11.402508686039164</v>
      </c>
      <c r="AQ1277" s="39"/>
      <c r="AR1277" s="51">
        <v>2.4733000000000001</v>
      </c>
      <c r="AS1277" s="104">
        <v>4.9902530498334562E-2</v>
      </c>
      <c r="AT1277" s="38" t="s">
        <v>20148</v>
      </c>
      <c r="AU1277" s="102"/>
      <c r="AV1277" s="103">
        <v>4</v>
      </c>
      <c r="AW1277" s="103">
        <v>5</v>
      </c>
      <c r="AX1277" s="103">
        <v>0</v>
      </c>
      <c r="AY1277" s="103">
        <v>0</v>
      </c>
      <c r="AZ1277" s="103">
        <v>1</v>
      </c>
      <c r="BA1277" s="103">
        <v>0</v>
      </c>
      <c r="BB1277" s="103">
        <v>10</v>
      </c>
      <c r="BC1277" s="39"/>
      <c r="BD1277" s="57" t="s">
        <v>20147</v>
      </c>
      <c r="BE1277" s="57" t="s">
        <v>20147</v>
      </c>
    </row>
    <row r="1278" spans="2:57">
      <c r="B1278" t="s">
        <v>1654</v>
      </c>
      <c r="C1278" t="s">
        <v>6513</v>
      </c>
      <c r="D1278" t="s">
        <v>4195</v>
      </c>
      <c r="E1278" s="50">
        <v>291.72559999999999</v>
      </c>
      <c r="F1278" s="50">
        <v>292.67500000000001</v>
      </c>
      <c r="G1278" s="39"/>
      <c r="H1278" s="38">
        <v>3.140830800405281E-2</v>
      </c>
      <c r="I1278" s="38">
        <v>1.5968063872255467E-2</v>
      </c>
      <c r="J1278" s="38">
        <v>3.140830800405281E-2</v>
      </c>
      <c r="K1278" s="38" t="s">
        <v>20162</v>
      </c>
      <c r="L1278" s="38" t="s">
        <v>20162</v>
      </c>
      <c r="M1278" s="38" t="s">
        <v>20162</v>
      </c>
      <c r="N1278" s="39"/>
      <c r="O1278" s="38">
        <v>5.9035316254161252E-2</v>
      </c>
      <c r="P1278" s="38">
        <v>1.5968063872255467E-2</v>
      </c>
      <c r="Q1278" s="38">
        <v>5.9035316254161252E-2</v>
      </c>
      <c r="R1278" s="38" t="s">
        <v>20162</v>
      </c>
      <c r="S1278" s="38" t="s">
        <v>20162</v>
      </c>
      <c r="T1278" s="38" t="s">
        <v>20162</v>
      </c>
      <c r="U1278" s="39"/>
      <c r="V1278" s="50" t="s">
        <v>20162</v>
      </c>
      <c r="W1278" s="51" t="s">
        <v>20162</v>
      </c>
      <c r="X1278" s="51" t="s">
        <v>20162</v>
      </c>
      <c r="Y1278" s="51" t="s">
        <v>20162</v>
      </c>
      <c r="Z1278" s="39"/>
      <c r="AA1278" s="50">
        <v>236.81663</v>
      </c>
      <c r="AB1278" s="50">
        <v>255.88127</v>
      </c>
      <c r="AC1278" s="50">
        <v>-19.064640000000001</v>
      </c>
      <c r="AD1278" s="50" t="s">
        <v>20162</v>
      </c>
      <c r="AE1278" s="50">
        <v>-19.06522</v>
      </c>
      <c r="AF1278" s="52">
        <v>-12.421772978666263</v>
      </c>
      <c r="AG1278" s="52" t="s">
        <v>20162</v>
      </c>
      <c r="AH1278" s="39"/>
      <c r="AI1278" s="53" t="s">
        <v>20162</v>
      </c>
      <c r="AJ1278" s="53" t="s">
        <v>20162</v>
      </c>
      <c r="AK1278" s="53" t="s">
        <v>20148</v>
      </c>
      <c r="AL1278" s="53" t="s">
        <v>20162</v>
      </c>
      <c r="AM1278" s="53" t="s">
        <v>20148</v>
      </c>
      <c r="AN1278" s="53" t="s">
        <v>20162</v>
      </c>
      <c r="AO1278" s="53" t="s">
        <v>20162</v>
      </c>
      <c r="AP1278" s="53">
        <v>-565.52277162676558</v>
      </c>
      <c r="AQ1278" s="39"/>
      <c r="AR1278" s="51" t="s">
        <v>20162</v>
      </c>
      <c r="AS1278" s="104">
        <v>-2.2060532980567142E-3</v>
      </c>
      <c r="AT1278" s="38" t="s">
        <v>20148</v>
      </c>
      <c r="AU1278" s="102"/>
      <c r="AV1278" s="103">
        <v>0</v>
      </c>
      <c r="AW1278" s="103">
        <v>0</v>
      </c>
      <c r="AX1278" s="103">
        <v>0</v>
      </c>
      <c r="AY1278" s="103">
        <v>0</v>
      </c>
      <c r="AZ1278" s="103">
        <v>0</v>
      </c>
      <c r="BA1278" s="103">
        <v>0</v>
      </c>
      <c r="BB1278" s="103">
        <v>0</v>
      </c>
      <c r="BC1278" s="39"/>
      <c r="BD1278" s="57" t="s">
        <v>20147</v>
      </c>
      <c r="BE1278" s="57" t="s">
        <v>20147</v>
      </c>
    </row>
    <row r="1279" spans="2:57">
      <c r="B1279" t="s">
        <v>1741</v>
      </c>
      <c r="C1279" t="s">
        <v>6600</v>
      </c>
      <c r="D1279" t="s">
        <v>4198</v>
      </c>
      <c r="E1279" s="50">
        <v>270.61504000000002</v>
      </c>
      <c r="F1279" s="50">
        <v>276.46917000000002</v>
      </c>
      <c r="G1279" s="39"/>
      <c r="H1279" s="38">
        <v>-0.27652370203160259</v>
      </c>
      <c r="I1279" s="38">
        <v>-0.31663113006396593</v>
      </c>
      <c r="J1279" s="38">
        <v>-0.27652370203160259</v>
      </c>
      <c r="K1279" s="38">
        <v>0.28200000000000003</v>
      </c>
      <c r="L1279" s="38">
        <v>1.5742971887550201</v>
      </c>
      <c r="M1279" s="38" t="s">
        <v>20162</v>
      </c>
      <c r="N1279" s="39"/>
      <c r="O1279" s="38">
        <v>-0.27867818548209411</v>
      </c>
      <c r="P1279" s="38">
        <v>-0.32123588421364535</v>
      </c>
      <c r="Q1279" s="38">
        <v>-0.27867818548209411</v>
      </c>
      <c r="R1279" s="38">
        <v>0.34995562227906629</v>
      </c>
      <c r="S1279" s="38">
        <v>2.2113589779747067</v>
      </c>
      <c r="T1279" s="38" t="s">
        <v>20162</v>
      </c>
      <c r="U1279" s="39"/>
      <c r="V1279" s="50">
        <v>1.43445</v>
      </c>
      <c r="W1279" s="51">
        <v>20.7837</v>
      </c>
      <c r="X1279" s="51">
        <v>-210.2963</v>
      </c>
      <c r="Y1279" s="51">
        <v>-224.54499999999999</v>
      </c>
      <c r="Z1279" s="39"/>
      <c r="AA1279" s="50">
        <v>14.021750000000001</v>
      </c>
      <c r="AB1279" s="50">
        <v>0.89976</v>
      </c>
      <c r="AC1279" s="50">
        <v>13.12199</v>
      </c>
      <c r="AD1279" s="50">
        <v>2.5930000000000002E-2</v>
      </c>
      <c r="AE1279" s="50">
        <v>-12.93709</v>
      </c>
      <c r="AF1279" s="52">
        <v>1.0685688679842007</v>
      </c>
      <c r="AG1279" s="52">
        <v>2.8363491134832524</v>
      </c>
      <c r="AH1279" s="39"/>
      <c r="AI1279" s="53">
        <v>188.65474</v>
      </c>
      <c r="AJ1279" s="53" t="s">
        <v>20148</v>
      </c>
      <c r="AK1279" s="53" t="s">
        <v>20148</v>
      </c>
      <c r="AL1279" s="53" t="s">
        <v>20148</v>
      </c>
      <c r="AM1279" s="53">
        <v>21.132100000000001</v>
      </c>
      <c r="AN1279" s="53">
        <v>186.41308000000001</v>
      </c>
      <c r="AO1279" s="53">
        <v>-96.856174437628539</v>
      </c>
      <c r="AP1279" s="53">
        <v>-91.64956788957069</v>
      </c>
      <c r="AQ1279" s="39"/>
      <c r="AR1279" s="51">
        <v>-35.935099999999998</v>
      </c>
      <c r="AS1279" s="104">
        <v>-0.60021727754420651</v>
      </c>
      <c r="AT1279" s="38" t="s">
        <v>20148</v>
      </c>
      <c r="AU1279" s="102"/>
      <c r="AV1279" s="103">
        <v>0</v>
      </c>
      <c r="AW1279" s="103">
        <v>0</v>
      </c>
      <c r="AX1279" s="103">
        <v>0</v>
      </c>
      <c r="AY1279" s="103">
        <v>0</v>
      </c>
      <c r="AZ1279" s="103">
        <v>0</v>
      </c>
      <c r="BA1279" s="103">
        <v>0</v>
      </c>
      <c r="BB1279" s="103">
        <v>0</v>
      </c>
      <c r="BC1279" s="39"/>
      <c r="BD1279" s="57" t="s">
        <v>20146</v>
      </c>
      <c r="BE1279" s="57" t="s">
        <v>20146</v>
      </c>
    </row>
    <row r="1280" spans="2:57">
      <c r="B1280" t="s">
        <v>1843</v>
      </c>
      <c r="C1280" t="s">
        <v>6702</v>
      </c>
      <c r="D1280" t="s">
        <v>4196</v>
      </c>
      <c r="E1280" s="50">
        <v>-53.6327</v>
      </c>
      <c r="F1280" s="50">
        <v>266.69630000000001</v>
      </c>
      <c r="G1280" s="39"/>
      <c r="H1280" s="38">
        <v>-0.72103191954525581</v>
      </c>
      <c r="I1280" s="38">
        <v>-0.25641025641025639</v>
      </c>
      <c r="J1280" s="38">
        <v>-0.72103191954525581</v>
      </c>
      <c r="K1280" s="38" t="s">
        <v>20162</v>
      </c>
      <c r="L1280" s="38" t="s">
        <v>20162</v>
      </c>
      <c r="M1280" s="38" t="s">
        <v>20162</v>
      </c>
      <c r="N1280" s="39"/>
      <c r="O1280" s="38">
        <v>-0.68561727282037688</v>
      </c>
      <c r="P1280" s="38">
        <v>-0.25347212357097193</v>
      </c>
      <c r="Q1280" s="38">
        <v>-0.68561727282037688</v>
      </c>
      <c r="R1280" s="38" t="s">
        <v>20162</v>
      </c>
      <c r="S1280" s="38" t="s">
        <v>20162</v>
      </c>
      <c r="T1280" s="38" t="s">
        <v>20162</v>
      </c>
      <c r="U1280" s="39"/>
      <c r="V1280" s="50">
        <v>1.319</v>
      </c>
      <c r="W1280" s="51" t="s">
        <v>20148</v>
      </c>
      <c r="X1280" s="51" t="s">
        <v>20148</v>
      </c>
      <c r="Y1280" s="51" t="s">
        <v>20148</v>
      </c>
      <c r="Z1280" s="39"/>
      <c r="AA1280" s="50">
        <v>519.774</v>
      </c>
      <c r="AB1280" s="50">
        <v>422.90300000000002</v>
      </c>
      <c r="AC1280" s="50">
        <v>96.870999999999995</v>
      </c>
      <c r="AD1280" s="50" t="s">
        <v>20162</v>
      </c>
      <c r="AE1280" s="50">
        <v>-264.25599999999997</v>
      </c>
      <c r="AF1280" s="52">
        <v>5.3656305808755977</v>
      </c>
      <c r="AG1280" s="52">
        <v>0.98410370537499858</v>
      </c>
      <c r="AH1280" s="39"/>
      <c r="AI1280" s="53" t="s">
        <v>20148</v>
      </c>
      <c r="AJ1280" s="53" t="s">
        <v>20148</v>
      </c>
      <c r="AK1280" s="53" t="s">
        <v>20148</v>
      </c>
      <c r="AL1280" s="53" t="s">
        <v>20148</v>
      </c>
      <c r="AM1280" s="53">
        <v>2.7200299999999999</v>
      </c>
      <c r="AN1280" s="53">
        <v>179.79935</v>
      </c>
      <c r="AO1280" s="53">
        <v>-2.7351502969017609</v>
      </c>
      <c r="AP1280" s="53">
        <v>-2.6475301288542101</v>
      </c>
      <c r="AQ1280" s="39"/>
      <c r="AR1280" s="51">
        <v>-83.370999999999995</v>
      </c>
      <c r="AS1280" s="104">
        <v>-0.26724147079110727</v>
      </c>
      <c r="AT1280" s="38" t="s">
        <v>20148</v>
      </c>
      <c r="AU1280" s="102"/>
      <c r="AV1280" s="103">
        <v>2</v>
      </c>
      <c r="AW1280" s="103">
        <v>2</v>
      </c>
      <c r="AX1280" s="103">
        <v>1</v>
      </c>
      <c r="AY1280" s="103">
        <v>0</v>
      </c>
      <c r="AZ1280" s="103">
        <v>0</v>
      </c>
      <c r="BA1280" s="103">
        <v>0</v>
      </c>
      <c r="BB1280" s="103">
        <v>5</v>
      </c>
      <c r="BC1280" s="39"/>
      <c r="BD1280" s="57" t="s">
        <v>20146</v>
      </c>
      <c r="BE1280" s="57" t="s">
        <v>20147</v>
      </c>
    </row>
    <row r="1281" spans="2:57">
      <c r="B1281" t="s">
        <v>2284</v>
      </c>
      <c r="C1281" t="s">
        <v>7143</v>
      </c>
      <c r="D1281" t="s">
        <v>4196</v>
      </c>
      <c r="E1281" s="50">
        <v>96.045119999999997</v>
      </c>
      <c r="F1281" s="50">
        <v>111.65212</v>
      </c>
      <c r="G1281" s="39"/>
      <c r="H1281" s="38">
        <v>0.11815754339118811</v>
      </c>
      <c r="I1281" s="38">
        <v>0.18374558303886923</v>
      </c>
      <c r="J1281" s="38">
        <v>0.11815754339118811</v>
      </c>
      <c r="K1281" s="38">
        <v>-0.14931437277806003</v>
      </c>
      <c r="L1281" s="38">
        <v>-0.31211498973305962</v>
      </c>
      <c r="M1281" s="38">
        <v>2.8683602771362584</v>
      </c>
      <c r="N1281" s="39"/>
      <c r="O1281" s="38">
        <v>0.11546975820591499</v>
      </c>
      <c r="P1281" s="38">
        <v>0.18090009425868159</v>
      </c>
      <c r="Q1281" s="38">
        <v>0.11546975820591499</v>
      </c>
      <c r="R1281" s="38">
        <v>-0.13758158833059198</v>
      </c>
      <c r="S1281" s="38">
        <v>-0.28523965654513117</v>
      </c>
      <c r="T1281" s="38">
        <v>3.2558232965404414</v>
      </c>
      <c r="U1281" s="39"/>
      <c r="V1281" s="50">
        <v>95.994770000000003</v>
      </c>
      <c r="W1281" s="51">
        <v>47.558399999999999</v>
      </c>
      <c r="X1281" s="51">
        <v>21.033000000000001</v>
      </c>
      <c r="Y1281" s="51">
        <v>13.0169</v>
      </c>
      <c r="Z1281" s="39"/>
      <c r="AA1281" s="50">
        <v>193.73</v>
      </c>
      <c r="AB1281" s="50">
        <v>51.287999999999997</v>
      </c>
      <c r="AC1281" s="50">
        <v>142.44200000000001</v>
      </c>
      <c r="AD1281" s="50">
        <v>0.18</v>
      </c>
      <c r="AE1281" s="50">
        <v>-38.100999999999999</v>
      </c>
      <c r="AF1281" s="52">
        <v>1.3600623411634207</v>
      </c>
      <c r="AG1281" s="52">
        <v>-0.25347971065703268</v>
      </c>
      <c r="AH1281" s="39"/>
      <c r="AI1281" s="53">
        <v>1.0005200000000001</v>
      </c>
      <c r="AJ1281" s="53">
        <v>3.07125</v>
      </c>
      <c r="AK1281" s="53">
        <v>4.75692</v>
      </c>
      <c r="AL1281" s="53">
        <v>9.4771900000000002</v>
      </c>
      <c r="AM1281" s="53">
        <v>0.76785999999999999</v>
      </c>
      <c r="AN1281" s="53">
        <v>1.17818</v>
      </c>
      <c r="AO1281" s="53">
        <v>4.5347776112552944</v>
      </c>
      <c r="AP1281" s="53">
        <v>5.529900518161404</v>
      </c>
      <c r="AQ1281" s="39"/>
      <c r="AR1281" s="51">
        <v>12.258599999999999</v>
      </c>
      <c r="AS1281" s="104">
        <v>0.14526461954644873</v>
      </c>
      <c r="AT1281" s="38" t="s">
        <v>20148</v>
      </c>
      <c r="AU1281" s="102"/>
      <c r="AV1281" s="103">
        <v>0</v>
      </c>
      <c r="AW1281" s="103">
        <v>0</v>
      </c>
      <c r="AX1281" s="103">
        <v>0</v>
      </c>
      <c r="AY1281" s="103">
        <v>0</v>
      </c>
      <c r="AZ1281" s="103">
        <v>0</v>
      </c>
      <c r="BA1281" s="103">
        <v>0</v>
      </c>
      <c r="BB1281" s="103">
        <v>0</v>
      </c>
      <c r="BC1281" s="39"/>
      <c r="BD1281" s="57" t="s">
        <v>20146</v>
      </c>
      <c r="BE1281" s="57" t="s">
        <v>20147</v>
      </c>
    </row>
    <row r="1282" spans="2:57">
      <c r="B1282" t="s">
        <v>1647</v>
      </c>
      <c r="C1282" t="s">
        <v>6506</v>
      </c>
      <c r="D1282" t="s">
        <v>4192</v>
      </c>
      <c r="E1282" s="50">
        <v>477.66305</v>
      </c>
      <c r="F1282" s="50">
        <v>297.78104999999999</v>
      </c>
      <c r="G1282" s="39"/>
      <c r="H1282" s="38">
        <v>9.6837944664031728E-2</v>
      </c>
      <c r="I1282" s="38">
        <v>-1.3333333333333419E-2</v>
      </c>
      <c r="J1282" s="38">
        <v>9.6837944664031728E-2</v>
      </c>
      <c r="K1282" s="38" t="s">
        <v>20162</v>
      </c>
      <c r="L1282" s="38" t="s">
        <v>20162</v>
      </c>
      <c r="M1282" s="38" t="s">
        <v>20162</v>
      </c>
      <c r="N1282" s="39"/>
      <c r="O1282" s="38">
        <v>0.95504162015378324</v>
      </c>
      <c r="P1282" s="38">
        <v>-1.3333339076553763E-2</v>
      </c>
      <c r="Q1282" s="38">
        <v>0.95504162015378324</v>
      </c>
      <c r="R1282" s="38" t="s">
        <v>20162</v>
      </c>
      <c r="S1282" s="38" t="s">
        <v>20162</v>
      </c>
      <c r="T1282" s="38" t="s">
        <v>20162</v>
      </c>
      <c r="U1282" s="39"/>
      <c r="V1282" s="50">
        <v>261.67899999999997</v>
      </c>
      <c r="W1282" s="51">
        <v>16.190799999999999</v>
      </c>
      <c r="X1282" s="51">
        <v>1.2939000000000001</v>
      </c>
      <c r="Y1282" s="51">
        <v>-3.0503</v>
      </c>
      <c r="Z1282" s="39"/>
      <c r="AA1282" s="50">
        <v>299.90199999999999</v>
      </c>
      <c r="AB1282" s="50">
        <v>252.25</v>
      </c>
      <c r="AC1282" s="50">
        <v>47.652000000000001</v>
      </c>
      <c r="AD1282" s="50">
        <v>176.04500000000002</v>
      </c>
      <c r="AE1282" s="50">
        <v>-83.55</v>
      </c>
      <c r="AF1282" s="52">
        <v>6.2935868379081672</v>
      </c>
      <c r="AG1282" s="52">
        <v>23.837936144416005</v>
      </c>
      <c r="AH1282" s="39"/>
      <c r="AI1282" s="53">
        <v>1.82538</v>
      </c>
      <c r="AJ1282" s="53">
        <v>58.25159</v>
      </c>
      <c r="AK1282" s="53">
        <v>141.07001</v>
      </c>
      <c r="AL1282" s="53" t="s">
        <v>20148</v>
      </c>
      <c r="AM1282" s="53">
        <v>33.188020000000002</v>
      </c>
      <c r="AN1282" s="53">
        <v>5.0902099999999999</v>
      </c>
      <c r="AO1282" s="53">
        <v>40.115997575104402</v>
      </c>
      <c r="AP1282" s="53">
        <v>87.944787359716472</v>
      </c>
      <c r="AQ1282" s="39"/>
      <c r="AR1282" s="51">
        <v>-15.6233</v>
      </c>
      <c r="AS1282" s="104">
        <v>1.3915716622418032E-2</v>
      </c>
      <c r="AT1282" s="38" t="s">
        <v>20148</v>
      </c>
      <c r="AU1282" s="102"/>
      <c r="AV1282" s="103">
        <v>0</v>
      </c>
      <c r="AW1282" s="103">
        <v>0</v>
      </c>
      <c r="AX1282" s="103">
        <v>0</v>
      </c>
      <c r="AY1282" s="103">
        <v>0</v>
      </c>
      <c r="AZ1282" s="103">
        <v>0</v>
      </c>
      <c r="BA1282" s="103">
        <v>0</v>
      </c>
      <c r="BB1282" s="103">
        <v>0</v>
      </c>
      <c r="BC1282" s="39"/>
      <c r="BD1282" s="57" t="s">
        <v>20146</v>
      </c>
      <c r="BE1282" s="57" t="s">
        <v>20146</v>
      </c>
    </row>
    <row r="1283" spans="2:57">
      <c r="B1283" t="s">
        <v>2020</v>
      </c>
      <c r="C1283" t="s">
        <v>6879</v>
      </c>
      <c r="D1283" t="s">
        <v>4195</v>
      </c>
      <c r="E1283" s="50">
        <v>162.88613000000001</v>
      </c>
      <c r="F1283" s="50">
        <v>163.34313</v>
      </c>
      <c r="G1283" s="39"/>
      <c r="H1283" s="38" t="s">
        <v>20162</v>
      </c>
      <c r="I1283" s="38">
        <v>2.2772277227722793E-2</v>
      </c>
      <c r="J1283" s="38" t="s">
        <v>20162</v>
      </c>
      <c r="K1283" s="38" t="s">
        <v>20162</v>
      </c>
      <c r="L1283" s="38" t="s">
        <v>20162</v>
      </c>
      <c r="M1283" s="38" t="s">
        <v>20162</v>
      </c>
      <c r="N1283" s="39"/>
      <c r="O1283" s="38" t="s">
        <v>20162</v>
      </c>
      <c r="P1283" s="38">
        <v>2.277230853520118E-2</v>
      </c>
      <c r="Q1283" s="38" t="s">
        <v>20162</v>
      </c>
      <c r="R1283" s="38" t="s">
        <v>20162</v>
      </c>
      <c r="S1283" s="38" t="s">
        <v>20162</v>
      </c>
      <c r="T1283" s="38" t="s">
        <v>20162</v>
      </c>
      <c r="U1283" s="39"/>
      <c r="V1283" s="50" t="s">
        <v>20162</v>
      </c>
      <c r="W1283" s="51" t="s">
        <v>20162</v>
      </c>
      <c r="X1283" s="51" t="s">
        <v>20162</v>
      </c>
      <c r="Y1283" s="51" t="s">
        <v>20162</v>
      </c>
      <c r="Z1283" s="39"/>
      <c r="AA1283" s="50">
        <v>131.44635</v>
      </c>
      <c r="AB1283" s="50">
        <v>133.72435999999999</v>
      </c>
      <c r="AC1283" s="50">
        <v>-2.2780100000000001</v>
      </c>
      <c r="AD1283" s="50" t="s">
        <v>20162</v>
      </c>
      <c r="AE1283" s="50">
        <v>-2.2783199999999999</v>
      </c>
      <c r="AF1283" s="52">
        <v>-57.702270841655654</v>
      </c>
      <c r="AG1283" s="52" t="s">
        <v>20162</v>
      </c>
      <c r="AH1283" s="39"/>
      <c r="AI1283" s="53" t="s">
        <v>20162</v>
      </c>
      <c r="AJ1283" s="53" t="s">
        <v>20162</v>
      </c>
      <c r="AK1283" s="53" t="s">
        <v>20148</v>
      </c>
      <c r="AL1283" s="53" t="s">
        <v>20162</v>
      </c>
      <c r="AM1283" s="53" t="s">
        <v>20148</v>
      </c>
      <c r="AN1283" s="53" t="s">
        <v>20162</v>
      </c>
      <c r="AO1283" s="53" t="s">
        <v>20162</v>
      </c>
      <c r="AP1283" s="53">
        <v>-292.92385632049928</v>
      </c>
      <c r="AQ1283" s="39"/>
      <c r="AR1283" s="51" t="s">
        <v>20162</v>
      </c>
      <c r="AS1283" s="104">
        <v>-4.2878255680909435E-3</v>
      </c>
      <c r="AT1283" s="38" t="s">
        <v>20148</v>
      </c>
      <c r="AU1283" s="102"/>
      <c r="AV1283" s="103">
        <v>0</v>
      </c>
      <c r="AW1283" s="103">
        <v>0</v>
      </c>
      <c r="AX1283" s="103">
        <v>0</v>
      </c>
      <c r="AY1283" s="103">
        <v>0</v>
      </c>
      <c r="AZ1283" s="103">
        <v>0</v>
      </c>
      <c r="BA1283" s="103">
        <v>0</v>
      </c>
      <c r="BB1283" s="103">
        <v>0</v>
      </c>
      <c r="BC1283" s="39"/>
      <c r="BD1283" s="57" t="s">
        <v>20147</v>
      </c>
      <c r="BE1283" s="57" t="s">
        <v>20147</v>
      </c>
    </row>
    <row r="1284" spans="2:57">
      <c r="B1284" t="s">
        <v>3585</v>
      </c>
      <c r="C1284" t="s">
        <v>8412</v>
      </c>
      <c r="D1284" t="s">
        <v>4194</v>
      </c>
      <c r="E1284" s="50">
        <v>3.1265700000000001</v>
      </c>
      <c r="F1284" s="50">
        <v>107.16446999999999</v>
      </c>
      <c r="G1284" s="39"/>
      <c r="H1284" s="38">
        <v>-0.75052941176470589</v>
      </c>
      <c r="I1284" s="38">
        <v>-0.19311263318112626</v>
      </c>
      <c r="J1284" s="38">
        <v>-0.75052941176470589</v>
      </c>
      <c r="K1284" s="38">
        <v>-0.59217232426194832</v>
      </c>
      <c r="L1284" s="38">
        <v>-0.89476426799007447</v>
      </c>
      <c r="M1284" s="38" t="s">
        <v>20162</v>
      </c>
      <c r="N1284" s="39"/>
      <c r="O1284" s="38">
        <v>-0.71342849966261868</v>
      </c>
      <c r="P1284" s="38">
        <v>-0.16161615450403644</v>
      </c>
      <c r="Q1284" s="38">
        <v>-0.71342849966261868</v>
      </c>
      <c r="R1284" s="38">
        <v>-2.5386548257951169E-2</v>
      </c>
      <c r="S1284" s="38">
        <v>-0.64635353429752429</v>
      </c>
      <c r="T1284" s="38" t="s">
        <v>20162</v>
      </c>
      <c r="U1284" s="39"/>
      <c r="V1284" s="50">
        <v>0.12</v>
      </c>
      <c r="W1284" s="51">
        <v>44.166600000000003</v>
      </c>
      <c r="X1284" s="51" t="s">
        <v>20148</v>
      </c>
      <c r="Y1284" s="51" t="s">
        <v>20148</v>
      </c>
      <c r="Z1284" s="39"/>
      <c r="AA1284" s="50">
        <v>53.481000000000002</v>
      </c>
      <c r="AB1284" s="50">
        <v>4.8479999999999999</v>
      </c>
      <c r="AC1284" s="50">
        <v>48.633000000000003</v>
      </c>
      <c r="AD1284" s="50" t="s">
        <v>20162</v>
      </c>
      <c r="AE1284" s="50">
        <v>-79.804000000000002</v>
      </c>
      <c r="AF1284" s="52">
        <v>1.0996853988032818</v>
      </c>
      <c r="AG1284" s="52">
        <v>2.7155707589002915</v>
      </c>
      <c r="AH1284" s="39"/>
      <c r="AI1284" s="53">
        <v>8.3769299999999998</v>
      </c>
      <c r="AJ1284" s="53" t="s">
        <v>20148</v>
      </c>
      <c r="AK1284" s="53" t="s">
        <v>20148</v>
      </c>
      <c r="AL1284" s="53" t="s">
        <v>20162</v>
      </c>
      <c r="AM1284" s="53" t="s">
        <v>20162</v>
      </c>
      <c r="AN1284" s="53" t="s">
        <v>20162</v>
      </c>
      <c r="AO1284" s="53">
        <v>-6.788576586849107</v>
      </c>
      <c r="AP1284" s="53">
        <v>-6.7208824082784568</v>
      </c>
      <c r="AQ1284" s="39"/>
      <c r="AR1284" s="51">
        <v>-31.430399999999999</v>
      </c>
      <c r="AS1284" s="104">
        <v>-0.68462859596393311</v>
      </c>
      <c r="AT1284" s="38" t="s">
        <v>20148</v>
      </c>
      <c r="AU1284" s="102"/>
      <c r="AV1284" s="103">
        <v>2</v>
      </c>
      <c r="AW1284" s="103">
        <v>0</v>
      </c>
      <c r="AX1284" s="103">
        <v>0</v>
      </c>
      <c r="AY1284" s="103">
        <v>0</v>
      </c>
      <c r="AZ1284" s="103">
        <v>0</v>
      </c>
      <c r="BA1284" s="103">
        <v>0</v>
      </c>
      <c r="BB1284" s="103">
        <v>2</v>
      </c>
      <c r="BC1284" s="39"/>
      <c r="BD1284" s="57" t="s">
        <v>20146</v>
      </c>
      <c r="BE1284" s="57" t="s">
        <v>20146</v>
      </c>
    </row>
    <row r="1285" spans="2:57">
      <c r="B1285" t="s">
        <v>2234</v>
      </c>
      <c r="C1285" t="s">
        <v>7093</v>
      </c>
      <c r="D1285" t="s">
        <v>4196</v>
      </c>
      <c r="E1285" s="50">
        <v>92.708590000000001</v>
      </c>
      <c r="F1285" s="50">
        <v>87.737189999999998</v>
      </c>
      <c r="G1285" s="39"/>
      <c r="H1285" s="38">
        <v>-0.69733924611973386</v>
      </c>
      <c r="I1285" s="38">
        <v>-0.18507462686567167</v>
      </c>
      <c r="J1285" s="38">
        <v>-0.69733924611973386</v>
      </c>
      <c r="K1285" s="38" t="s">
        <v>20162</v>
      </c>
      <c r="L1285" s="38" t="s">
        <v>20162</v>
      </c>
      <c r="M1285" s="38" t="s">
        <v>20162</v>
      </c>
      <c r="N1285" s="39"/>
      <c r="O1285" s="38">
        <v>-0.68762852936505137</v>
      </c>
      <c r="P1285" s="38">
        <v>-0.18270568851892011</v>
      </c>
      <c r="Q1285" s="38">
        <v>-0.68762852936505137</v>
      </c>
      <c r="R1285" s="38" t="s">
        <v>20162</v>
      </c>
      <c r="S1285" s="38" t="s">
        <v>20162</v>
      </c>
      <c r="T1285" s="38" t="s">
        <v>20162</v>
      </c>
      <c r="U1285" s="39"/>
      <c r="V1285" s="50">
        <v>16.879719999999999</v>
      </c>
      <c r="W1285" s="51">
        <v>72.054100000000005</v>
      </c>
      <c r="X1285" s="51">
        <v>-156.4391</v>
      </c>
      <c r="Y1285" s="51">
        <v>-157.29589999999999</v>
      </c>
      <c r="Z1285" s="39"/>
      <c r="AA1285" s="50">
        <v>56.842359999999999</v>
      </c>
      <c r="AB1285" s="50">
        <v>31.671099999999999</v>
      </c>
      <c r="AC1285" s="50">
        <v>25.17127</v>
      </c>
      <c r="AD1285" s="50">
        <v>24.273569999999999</v>
      </c>
      <c r="AE1285" s="50">
        <v>-32.820129999999999</v>
      </c>
      <c r="AF1285" s="52">
        <v>2.2582237606604671</v>
      </c>
      <c r="AG1285" s="52">
        <v>0.23335995844908045</v>
      </c>
      <c r="AH1285" s="39"/>
      <c r="AI1285" s="53">
        <v>5.4923099999999998</v>
      </c>
      <c r="AJ1285" s="53" t="s">
        <v>20148</v>
      </c>
      <c r="AK1285" s="53" t="s">
        <v>20148</v>
      </c>
      <c r="AL1285" s="53" t="s">
        <v>20148</v>
      </c>
      <c r="AM1285" s="53">
        <v>3.3571599999999999</v>
      </c>
      <c r="AN1285" s="53">
        <v>4.7755799999999997</v>
      </c>
      <c r="AO1285" s="53">
        <v>-3.4522357227735236</v>
      </c>
      <c r="AP1285" s="53">
        <v>-3.3225628709316806</v>
      </c>
      <c r="AQ1285" s="39"/>
      <c r="AR1285" s="51">
        <v>-145.73150000000001</v>
      </c>
      <c r="AS1285" s="104">
        <v>-0.83459508525161452</v>
      </c>
      <c r="AT1285" s="38" t="s">
        <v>20148</v>
      </c>
      <c r="AU1285" s="102"/>
      <c r="AV1285" s="103">
        <v>1</v>
      </c>
      <c r="AW1285" s="103">
        <v>0</v>
      </c>
      <c r="AX1285" s="103">
        <v>0</v>
      </c>
      <c r="AY1285" s="103">
        <v>0</v>
      </c>
      <c r="AZ1285" s="103">
        <v>0</v>
      </c>
      <c r="BA1285" s="103">
        <v>0</v>
      </c>
      <c r="BB1285" s="103">
        <v>1</v>
      </c>
      <c r="BC1285" s="39"/>
      <c r="BD1285" s="57" t="s">
        <v>20146</v>
      </c>
      <c r="BE1285" s="57" t="s">
        <v>20147</v>
      </c>
    </row>
    <row r="1286" spans="2:57">
      <c r="B1286" t="s">
        <v>615</v>
      </c>
      <c r="C1286" t="s">
        <v>5476</v>
      </c>
      <c r="D1286" t="s">
        <v>4198</v>
      </c>
      <c r="E1286" s="50">
        <v>1513.61904</v>
      </c>
      <c r="F1286" s="50">
        <v>1712.2680399999999</v>
      </c>
      <c r="G1286" s="39"/>
      <c r="H1286" s="38">
        <v>-0.51377952755905509</v>
      </c>
      <c r="I1286" s="38">
        <v>-0.11257485029940117</v>
      </c>
      <c r="J1286" s="38">
        <v>-0.51377952755905509</v>
      </c>
      <c r="K1286" s="38">
        <v>-0.14401232190989599</v>
      </c>
      <c r="L1286" s="38">
        <v>0.42044728434504797</v>
      </c>
      <c r="M1286" s="38">
        <v>3.8750000000000009</v>
      </c>
      <c r="N1286" s="39"/>
      <c r="O1286" s="38">
        <v>-0.52113004924588235</v>
      </c>
      <c r="P1286" s="38">
        <v>-0.11381255450920491</v>
      </c>
      <c r="Q1286" s="38">
        <v>-0.52113004924588235</v>
      </c>
      <c r="R1286" s="38">
        <v>-0.1290279122541631</v>
      </c>
      <c r="S1286" s="38">
        <v>0.49908991383096946</v>
      </c>
      <c r="T1286" s="38">
        <v>6.0490787736391223</v>
      </c>
      <c r="U1286" s="39"/>
      <c r="V1286" s="50">
        <v>769.67399999999998</v>
      </c>
      <c r="W1286" s="51">
        <v>42.445799999999998</v>
      </c>
      <c r="X1286" s="51">
        <v>13.3673</v>
      </c>
      <c r="Y1286" s="51">
        <v>10.9038</v>
      </c>
      <c r="Z1286" s="39"/>
      <c r="AA1286" s="50">
        <v>1020.52</v>
      </c>
      <c r="AB1286" s="50">
        <v>204.74</v>
      </c>
      <c r="AC1286" s="50">
        <v>815.78</v>
      </c>
      <c r="AD1286" s="50">
        <v>15.433999999999999</v>
      </c>
      <c r="AE1286" s="50">
        <v>-81.793999999999997</v>
      </c>
      <c r="AF1286" s="52">
        <v>1.2509745274461253</v>
      </c>
      <c r="AG1286" s="52">
        <v>-1.4435836205259016</v>
      </c>
      <c r="AH1286" s="39"/>
      <c r="AI1286" s="53">
        <v>1.9665699999999999</v>
      </c>
      <c r="AJ1286" s="53">
        <v>9.5910399999999996</v>
      </c>
      <c r="AK1286" s="53">
        <v>14.725350000000001</v>
      </c>
      <c r="AL1286" s="53">
        <v>20.971699999999998</v>
      </c>
      <c r="AM1286" s="53">
        <v>2.13205</v>
      </c>
      <c r="AN1286" s="53">
        <v>2.2466699999999999</v>
      </c>
      <c r="AO1286" s="53">
        <v>11.616157227755012</v>
      </c>
      <c r="AP1286" s="53">
        <v>16.642543033483985</v>
      </c>
      <c r="AQ1286" s="39"/>
      <c r="AR1286" s="51">
        <v>10.760400000000001</v>
      </c>
      <c r="AS1286" s="104">
        <v>0.13948844070131294</v>
      </c>
      <c r="AT1286" s="38" t="s">
        <v>20148</v>
      </c>
      <c r="AU1286" s="102"/>
      <c r="AV1286" s="103">
        <v>5</v>
      </c>
      <c r="AW1286" s="103">
        <v>2</v>
      </c>
      <c r="AX1286" s="103">
        <v>2</v>
      </c>
      <c r="AY1286" s="103">
        <v>0</v>
      </c>
      <c r="AZ1286" s="103">
        <v>0</v>
      </c>
      <c r="BA1286" s="103">
        <v>0</v>
      </c>
      <c r="BB1286" s="103">
        <v>9</v>
      </c>
      <c r="BC1286" s="39"/>
      <c r="BD1286" s="57" t="s">
        <v>20146</v>
      </c>
      <c r="BE1286" s="57" t="s">
        <v>20146</v>
      </c>
    </row>
    <row r="1287" spans="2:57">
      <c r="B1287" t="s">
        <v>154</v>
      </c>
      <c r="C1287" t="s">
        <v>4770</v>
      </c>
      <c r="D1287" t="s">
        <v>4197</v>
      </c>
      <c r="E1287" s="50">
        <v>15733.30032</v>
      </c>
      <c r="F1287" s="50">
        <v>13796.30032</v>
      </c>
      <c r="G1287" s="39"/>
      <c r="H1287" s="38">
        <v>-5.4712207463630591E-2</v>
      </c>
      <c r="I1287" s="38">
        <v>2.1880341880341936E-2</v>
      </c>
      <c r="J1287" s="38">
        <v>-5.4712207463630591E-2</v>
      </c>
      <c r="K1287" s="38">
        <v>0.30055476993364505</v>
      </c>
      <c r="L1287" s="38">
        <v>0.75000000000000022</v>
      </c>
      <c r="M1287" s="38" t="s">
        <v>20162</v>
      </c>
      <c r="N1287" s="39"/>
      <c r="O1287" s="38">
        <v>-4.8675142066286647E-2</v>
      </c>
      <c r="P1287" s="38">
        <v>2.4107886422583213E-2</v>
      </c>
      <c r="Q1287" s="38">
        <v>-4.8675142066286647E-2</v>
      </c>
      <c r="R1287" s="38">
        <v>0.30592986690208246</v>
      </c>
      <c r="S1287" s="38">
        <v>0.76761281259081571</v>
      </c>
      <c r="T1287" s="38" t="s">
        <v>20162</v>
      </c>
      <c r="U1287" s="39"/>
      <c r="V1287" s="50">
        <v>2136</v>
      </c>
      <c r="W1287" s="51">
        <v>30.290199999999999</v>
      </c>
      <c r="X1287" s="51">
        <v>1.8726</v>
      </c>
      <c r="Y1287" s="51">
        <v>-8.8950999999999993</v>
      </c>
      <c r="Z1287" s="39"/>
      <c r="AA1287" s="50">
        <v>11664</v>
      </c>
      <c r="AB1287" s="50">
        <v>4724</v>
      </c>
      <c r="AC1287" s="50">
        <v>6940</v>
      </c>
      <c r="AD1287" s="50">
        <v>2936</v>
      </c>
      <c r="AE1287" s="50" t="s">
        <v>20162</v>
      </c>
      <c r="AF1287" s="52">
        <v>1.6806916426512968</v>
      </c>
      <c r="AG1287" s="52">
        <v>3.5629290617848972</v>
      </c>
      <c r="AH1287" s="39"/>
      <c r="AI1287" s="53">
        <v>7.36578</v>
      </c>
      <c r="AJ1287" s="53">
        <v>34.202829999999999</v>
      </c>
      <c r="AK1287" s="53">
        <v>249.73492999999999</v>
      </c>
      <c r="AL1287" s="53" t="s">
        <v>20148</v>
      </c>
      <c r="AM1287" s="53">
        <v>2.1893400000000001</v>
      </c>
      <c r="AN1287" s="53">
        <v>6.4929600000000001</v>
      </c>
      <c r="AO1287" s="53">
        <v>31.570481281464531</v>
      </c>
      <c r="AP1287" s="53">
        <v>344.90750800000001</v>
      </c>
      <c r="AQ1287" s="39"/>
      <c r="AR1287" s="51">
        <v>-1.7784</v>
      </c>
      <c r="AS1287" s="104">
        <v>4.4498831905662476E-3</v>
      </c>
      <c r="AT1287" s="38" t="s">
        <v>20148</v>
      </c>
      <c r="AU1287" s="102"/>
      <c r="AV1287" s="103">
        <v>4</v>
      </c>
      <c r="AW1287" s="103">
        <v>2</v>
      </c>
      <c r="AX1287" s="103">
        <v>1</v>
      </c>
      <c r="AY1287" s="103">
        <v>1</v>
      </c>
      <c r="AZ1287" s="103">
        <v>0</v>
      </c>
      <c r="BA1287" s="103">
        <v>0</v>
      </c>
      <c r="BB1287" s="103">
        <v>8</v>
      </c>
      <c r="BC1287" s="39"/>
      <c r="BD1287" s="57" t="s">
        <v>20146</v>
      </c>
      <c r="BE1287" s="57" t="s">
        <v>20146</v>
      </c>
    </row>
    <row r="1288" spans="2:57">
      <c r="B1288" t="s">
        <v>3591</v>
      </c>
      <c r="C1288" t="s">
        <v>4770</v>
      </c>
      <c r="D1288" t="s">
        <v>4197</v>
      </c>
      <c r="E1288" s="50">
        <v>15733.30032</v>
      </c>
      <c r="F1288" s="50">
        <v>13796.30032</v>
      </c>
      <c r="G1288" s="39"/>
      <c r="H1288" s="38">
        <v>-9.95955510616785E-2</v>
      </c>
      <c r="I1288" s="38">
        <v>1.7326732673267342E-2</v>
      </c>
      <c r="J1288" s="38">
        <v>-9.95955510616785E-2</v>
      </c>
      <c r="K1288" s="38">
        <v>0.22042028323435359</v>
      </c>
      <c r="L1288" s="38">
        <v>0.63294621026894871</v>
      </c>
      <c r="M1288" s="38" t="s">
        <v>20162</v>
      </c>
      <c r="N1288" s="39"/>
      <c r="O1288" s="38">
        <v>-4.8675142066286647E-2</v>
      </c>
      <c r="P1288" s="38">
        <v>2.4107886422583213E-2</v>
      </c>
      <c r="Q1288" s="38">
        <v>-4.8675142066286647E-2</v>
      </c>
      <c r="R1288" s="38">
        <v>0.30592986690208246</v>
      </c>
      <c r="S1288" s="38">
        <v>0.76761281259081571</v>
      </c>
      <c r="T1288" s="38" t="s">
        <v>20162</v>
      </c>
      <c r="U1288" s="39"/>
      <c r="V1288" s="50">
        <v>2136</v>
      </c>
      <c r="W1288" s="51">
        <v>30.290199999999999</v>
      </c>
      <c r="X1288" s="51">
        <v>1.8726</v>
      </c>
      <c r="Y1288" s="51">
        <v>-8.8950999999999993</v>
      </c>
      <c r="Z1288" s="39"/>
      <c r="AA1288" s="50">
        <v>11664</v>
      </c>
      <c r="AB1288" s="50">
        <v>4724</v>
      </c>
      <c r="AC1288" s="50">
        <v>6940</v>
      </c>
      <c r="AD1288" s="50">
        <v>2936</v>
      </c>
      <c r="AE1288" s="50" t="s">
        <v>20162</v>
      </c>
      <c r="AF1288" s="52">
        <v>1.6806916426512968</v>
      </c>
      <c r="AG1288" s="52">
        <v>3.5629290617848972</v>
      </c>
      <c r="AH1288" s="39"/>
      <c r="AI1288" s="53">
        <v>7.36578</v>
      </c>
      <c r="AJ1288" s="53">
        <v>34.202829999999999</v>
      </c>
      <c r="AK1288" s="53">
        <v>249.73492999999999</v>
      </c>
      <c r="AL1288" s="53" t="s">
        <v>20162</v>
      </c>
      <c r="AM1288" s="53" t="s">
        <v>20162</v>
      </c>
      <c r="AN1288" s="53" t="s">
        <v>20162</v>
      </c>
      <c r="AO1288" s="53">
        <v>31.570481281464531</v>
      </c>
      <c r="AP1288" s="53">
        <v>344.90750800000001</v>
      </c>
      <c r="AQ1288" s="39"/>
      <c r="AR1288" s="51">
        <v>-1.7784</v>
      </c>
      <c r="AS1288" s="104">
        <v>4.4498831905662476E-3</v>
      </c>
      <c r="AT1288" s="38" t="s">
        <v>20148</v>
      </c>
      <c r="AU1288" s="102"/>
      <c r="AV1288" s="103">
        <v>2</v>
      </c>
      <c r="AW1288" s="103">
        <v>0</v>
      </c>
      <c r="AX1288" s="103">
        <v>3</v>
      </c>
      <c r="AY1288" s="103">
        <v>0</v>
      </c>
      <c r="AZ1288" s="103">
        <v>0</v>
      </c>
      <c r="BA1288" s="103">
        <v>0</v>
      </c>
      <c r="BB1288" s="103">
        <v>5</v>
      </c>
      <c r="BC1288" s="39"/>
      <c r="BD1288" s="57" t="s">
        <v>20146</v>
      </c>
      <c r="BE1288" s="57" t="s">
        <v>20146</v>
      </c>
    </row>
    <row r="1289" spans="2:57">
      <c r="B1289" t="s">
        <v>3420</v>
      </c>
      <c r="C1289" t="s">
        <v>8278</v>
      </c>
      <c r="D1289" t="s">
        <v>4198</v>
      </c>
      <c r="E1289" s="50">
        <v>6965.9961899999998</v>
      </c>
      <c r="F1289" s="50">
        <v>3904.4733200000001</v>
      </c>
      <c r="G1289" s="39"/>
      <c r="H1289" s="38">
        <v>-0.42194905666146842</v>
      </c>
      <c r="I1289" s="38">
        <v>-0.13454139422951905</v>
      </c>
      <c r="J1289" s="38">
        <v>-0.42194905666146842</v>
      </c>
      <c r="K1289" s="38">
        <v>7.080629191215726E-2</v>
      </c>
      <c r="L1289" s="38">
        <v>0.83627160967118574</v>
      </c>
      <c r="M1289" s="38">
        <v>4.2456401027668917</v>
      </c>
      <c r="N1289" s="39"/>
      <c r="O1289" s="38">
        <v>-0.3278304550992831</v>
      </c>
      <c r="P1289" s="38">
        <v>-0.12194281737266521</v>
      </c>
      <c r="Q1289" s="38">
        <v>-0.3278304550992831</v>
      </c>
      <c r="R1289" s="38">
        <v>8.6340395521587121E-2</v>
      </c>
      <c r="S1289" s="38">
        <v>0.81074184293022178</v>
      </c>
      <c r="T1289" s="38">
        <v>3.9607547178249565</v>
      </c>
      <c r="U1289" s="39"/>
      <c r="V1289" s="50">
        <v>2404.3760000000002</v>
      </c>
      <c r="W1289" s="51" t="s">
        <v>20162</v>
      </c>
      <c r="X1289" s="51" t="s">
        <v>20162</v>
      </c>
      <c r="Y1289" s="51" t="s">
        <v>20162</v>
      </c>
      <c r="Z1289" s="39"/>
      <c r="AA1289" s="50">
        <v>2748.5659999999998</v>
      </c>
      <c r="AB1289" s="50">
        <v>1568.779</v>
      </c>
      <c r="AC1289" s="50">
        <v>1179.787</v>
      </c>
      <c r="AD1289" s="50">
        <v>362.26400000000001</v>
      </c>
      <c r="AE1289" s="50" t="s">
        <v>20162</v>
      </c>
      <c r="AF1289" s="52">
        <v>2.3297137534148109</v>
      </c>
      <c r="AG1289" s="52" t="s">
        <v>20162</v>
      </c>
      <c r="AH1289" s="39"/>
      <c r="AI1289" s="53">
        <v>0.93149000000000004</v>
      </c>
      <c r="AJ1289" s="53">
        <v>6.67746</v>
      </c>
      <c r="AK1289" s="53">
        <v>10.503909999999999</v>
      </c>
      <c r="AL1289" s="53" t="s">
        <v>20162</v>
      </c>
      <c r="AM1289" s="53" t="s">
        <v>20162</v>
      </c>
      <c r="AN1289" s="53" t="s">
        <v>20162</v>
      </c>
      <c r="AO1289" s="53" t="s">
        <v>20162</v>
      </c>
      <c r="AP1289" s="53">
        <v>18.770062495192679</v>
      </c>
      <c r="AQ1289" s="39"/>
      <c r="AR1289" s="51" t="s">
        <v>20162</v>
      </c>
      <c r="AS1289" s="104">
        <v>0.13451246850071299</v>
      </c>
      <c r="AT1289" s="38" t="s">
        <v>20148</v>
      </c>
      <c r="AU1289" s="102"/>
      <c r="AV1289" s="103">
        <v>0</v>
      </c>
      <c r="AW1289" s="103">
        <v>0</v>
      </c>
      <c r="AX1289" s="103">
        <v>0</v>
      </c>
      <c r="AY1289" s="103">
        <v>0</v>
      </c>
      <c r="AZ1289" s="103">
        <v>0</v>
      </c>
      <c r="BA1289" s="103">
        <v>0</v>
      </c>
      <c r="BB1289" s="103">
        <v>0</v>
      </c>
      <c r="BC1289" s="39"/>
      <c r="BD1289" s="57" t="s">
        <v>20146</v>
      </c>
      <c r="BE1289" s="57" t="s">
        <v>20146</v>
      </c>
    </row>
    <row r="1290" spans="2:57">
      <c r="B1290" t="s">
        <v>1143</v>
      </c>
      <c r="C1290" t="s">
        <v>6002</v>
      </c>
      <c r="D1290" t="s">
        <v>4190</v>
      </c>
      <c r="E1290" s="50">
        <v>679.62052000000006</v>
      </c>
      <c r="F1290" s="50">
        <v>681.29952000000003</v>
      </c>
      <c r="G1290" s="39"/>
      <c r="H1290" s="38">
        <v>-0.39111186786991314</v>
      </c>
      <c r="I1290" s="38">
        <v>-6.9425159677867221E-3</v>
      </c>
      <c r="J1290" s="38">
        <v>-0.39111186786991314</v>
      </c>
      <c r="K1290" s="38">
        <v>-0.14244604316546772</v>
      </c>
      <c r="L1290" s="38">
        <v>-0.17611944424925152</v>
      </c>
      <c r="M1290" s="38">
        <v>0.49081560036803462</v>
      </c>
      <c r="N1290" s="39"/>
      <c r="O1290" s="38">
        <v>-0.39489141446234333</v>
      </c>
      <c r="P1290" s="38">
        <v>-3.1753853645032359E-3</v>
      </c>
      <c r="Q1290" s="38">
        <v>-0.39489141446234333</v>
      </c>
      <c r="R1290" s="38">
        <v>-0.12264429247065245</v>
      </c>
      <c r="S1290" s="38">
        <v>-0.14247475440374069</v>
      </c>
      <c r="T1290" s="38">
        <v>0.14023879258116256</v>
      </c>
      <c r="U1290" s="39"/>
      <c r="V1290" s="50">
        <v>494.315</v>
      </c>
      <c r="W1290" s="51">
        <v>59.172699999999999</v>
      </c>
      <c r="X1290" s="51">
        <v>7.8848000000000003</v>
      </c>
      <c r="Y1290" s="51">
        <v>5.0259</v>
      </c>
      <c r="Z1290" s="39"/>
      <c r="AA1290" s="50">
        <v>680.12900000000002</v>
      </c>
      <c r="AB1290" s="50">
        <v>476.22199999999998</v>
      </c>
      <c r="AC1290" s="50">
        <v>203.90700000000001</v>
      </c>
      <c r="AD1290" s="50">
        <v>75.293999999999997</v>
      </c>
      <c r="AE1290" s="50">
        <v>152.82499999999999</v>
      </c>
      <c r="AF1290" s="52">
        <v>3.3354862756060362</v>
      </c>
      <c r="AG1290" s="52">
        <v>0.32338908226504792</v>
      </c>
      <c r="AH1290" s="39"/>
      <c r="AI1290" s="53">
        <v>1.37487</v>
      </c>
      <c r="AJ1290" s="53">
        <v>8.5065299999999997</v>
      </c>
      <c r="AK1290" s="53">
        <v>17.436900000000001</v>
      </c>
      <c r="AL1290" s="53">
        <v>27.9375</v>
      </c>
      <c r="AM1290" s="53">
        <v>3.3422800000000001</v>
      </c>
      <c r="AN1290" s="53">
        <v>1.3824700000000001</v>
      </c>
      <c r="AO1290" s="53">
        <v>11.568036675439341</v>
      </c>
      <c r="AP1290" s="53">
        <v>17.479975369458128</v>
      </c>
      <c r="AQ1290" s="39"/>
      <c r="AR1290" s="51">
        <v>12.751200000000001</v>
      </c>
      <c r="AS1290" s="104">
        <v>0.14707036556283393</v>
      </c>
      <c r="AT1290" s="38" t="s">
        <v>20148</v>
      </c>
      <c r="AU1290" s="102"/>
      <c r="AV1290" s="103">
        <v>1</v>
      </c>
      <c r="AW1290" s="103">
        <v>1</v>
      </c>
      <c r="AX1290" s="103">
        <v>1</v>
      </c>
      <c r="AY1290" s="103">
        <v>0</v>
      </c>
      <c r="AZ1290" s="103">
        <v>0</v>
      </c>
      <c r="BA1290" s="103">
        <v>0</v>
      </c>
      <c r="BB1290" s="103">
        <v>3</v>
      </c>
      <c r="BC1290" s="39"/>
      <c r="BD1290" s="57" t="s">
        <v>20146</v>
      </c>
      <c r="BE1290" s="57" t="s">
        <v>20146</v>
      </c>
    </row>
    <row r="1291" spans="2:57">
      <c r="B1291" t="s">
        <v>3003</v>
      </c>
      <c r="C1291" t="s">
        <v>7862</v>
      </c>
      <c r="D1291" t="s">
        <v>4196</v>
      </c>
      <c r="E1291" s="50">
        <v>-23.047930000000001</v>
      </c>
      <c r="F1291" s="50">
        <v>21.000070000000001</v>
      </c>
      <c r="G1291" s="39"/>
      <c r="H1291" s="38">
        <v>-0.53271028037383172</v>
      </c>
      <c r="I1291" s="38">
        <v>-6.5420560747663559E-2</v>
      </c>
      <c r="J1291" s="38">
        <v>-0.53271028037383172</v>
      </c>
      <c r="K1291" s="38" t="s">
        <v>20162</v>
      </c>
      <c r="L1291" s="38" t="s">
        <v>20162</v>
      </c>
      <c r="M1291" s="38" t="s">
        <v>20162</v>
      </c>
      <c r="N1291" s="39"/>
      <c r="O1291" s="38">
        <v>-0.33490453694941358</v>
      </c>
      <c r="P1291" s="38">
        <v>-3.5104171644287252E-2</v>
      </c>
      <c r="Q1291" s="38">
        <v>-0.33490453694941358</v>
      </c>
      <c r="R1291" s="38" t="s">
        <v>20162</v>
      </c>
      <c r="S1291" s="38" t="s">
        <v>20162</v>
      </c>
      <c r="T1291" s="38" t="s">
        <v>20162</v>
      </c>
      <c r="U1291" s="39"/>
      <c r="V1291" s="50" t="s">
        <v>20162</v>
      </c>
      <c r="W1291" s="51" t="s">
        <v>20162</v>
      </c>
      <c r="X1291" s="51" t="s">
        <v>20162</v>
      </c>
      <c r="Y1291" s="51" t="s">
        <v>20162</v>
      </c>
      <c r="Z1291" s="39"/>
      <c r="AA1291" s="50">
        <v>43.305999999999997</v>
      </c>
      <c r="AB1291" s="50">
        <v>1.758</v>
      </c>
      <c r="AC1291" s="50">
        <v>41.548000000000002</v>
      </c>
      <c r="AD1291" s="50" t="s">
        <v>20162</v>
      </c>
      <c r="AE1291" s="50">
        <v>-73.165000000000006</v>
      </c>
      <c r="AF1291" s="52">
        <v>1.0423125060171368</v>
      </c>
      <c r="AG1291" s="52">
        <v>1.96009324009324</v>
      </c>
      <c r="AH1291" s="39"/>
      <c r="AI1291" s="53" t="s">
        <v>20162</v>
      </c>
      <c r="AJ1291" s="53" t="s">
        <v>20148</v>
      </c>
      <c r="AK1291" s="53" t="s">
        <v>20148</v>
      </c>
      <c r="AL1291" s="53" t="s">
        <v>20148</v>
      </c>
      <c r="AM1291" s="53">
        <v>0.35511999999999999</v>
      </c>
      <c r="AN1291" s="53" t="s">
        <v>20162</v>
      </c>
      <c r="AO1291" s="53">
        <v>-0.97902424242424246</v>
      </c>
      <c r="AP1291" s="53">
        <v>-0.97738387787396441</v>
      </c>
      <c r="AQ1291" s="39"/>
      <c r="AR1291" s="51">
        <v>-43.187899999999999</v>
      </c>
      <c r="AS1291" s="104">
        <v>43.318548387096584</v>
      </c>
      <c r="AT1291" s="38" t="s">
        <v>20148</v>
      </c>
      <c r="AU1291" s="102"/>
      <c r="AV1291" s="103">
        <v>0</v>
      </c>
      <c r="AW1291" s="103">
        <v>0</v>
      </c>
      <c r="AX1291" s="103">
        <v>1</v>
      </c>
      <c r="AY1291" s="103">
        <v>0</v>
      </c>
      <c r="AZ1291" s="103">
        <v>0</v>
      </c>
      <c r="BA1291" s="103">
        <v>0</v>
      </c>
      <c r="BB1291" s="103">
        <v>1</v>
      </c>
      <c r="BC1291" s="39"/>
      <c r="BD1291" s="57" t="s">
        <v>20146</v>
      </c>
      <c r="BE1291" s="57" t="s">
        <v>20147</v>
      </c>
    </row>
    <row r="1292" spans="2:57">
      <c r="B1292" t="s">
        <v>68</v>
      </c>
      <c r="C1292" t="s">
        <v>4627</v>
      </c>
      <c r="D1292" t="s">
        <v>4198</v>
      </c>
      <c r="E1292" s="50">
        <v>37466.028579999998</v>
      </c>
      <c r="F1292" s="50">
        <v>38194.628579999997</v>
      </c>
      <c r="G1292" s="39"/>
      <c r="H1292" s="38">
        <v>-0.31983861992209228</v>
      </c>
      <c r="I1292" s="38">
        <v>-4.8849989822918882E-3</v>
      </c>
      <c r="J1292" s="38">
        <v>-0.31983861992209228</v>
      </c>
      <c r="K1292" s="38">
        <v>1.2897152491569877</v>
      </c>
      <c r="L1292" s="38">
        <v>4.595101853971161</v>
      </c>
      <c r="M1292" s="38">
        <v>10.629400570884872</v>
      </c>
      <c r="N1292" s="39"/>
      <c r="O1292" s="38">
        <v>-0.35000948514625707</v>
      </c>
      <c r="P1292" s="38">
        <v>-1.4078376221026589E-2</v>
      </c>
      <c r="Q1292" s="38">
        <v>-0.35000948514625707</v>
      </c>
      <c r="R1292" s="38">
        <v>1.0917604316685443</v>
      </c>
      <c r="S1292" s="38">
        <v>4.0271302465260996</v>
      </c>
      <c r="T1292" s="38">
        <v>10.360975390165773</v>
      </c>
      <c r="U1292" s="39"/>
      <c r="V1292" s="50">
        <v>3342.2</v>
      </c>
      <c r="W1292" s="51">
        <v>76.572299999999998</v>
      </c>
      <c r="X1292" s="51">
        <v>19.322600000000001</v>
      </c>
      <c r="Y1292" s="51">
        <v>18.1557</v>
      </c>
      <c r="Z1292" s="39"/>
      <c r="AA1292" s="50">
        <v>5919.1</v>
      </c>
      <c r="AB1292" s="50">
        <v>5120.7</v>
      </c>
      <c r="AC1292" s="50">
        <v>798.4</v>
      </c>
      <c r="AD1292" s="50">
        <v>988.4</v>
      </c>
      <c r="AE1292" s="50">
        <v>-467.9</v>
      </c>
      <c r="AF1292" s="52">
        <v>7.4137024048096203</v>
      </c>
      <c r="AG1292" s="52">
        <v>-2.0494385099972607</v>
      </c>
      <c r="AH1292" s="39"/>
      <c r="AI1292" s="53">
        <v>11.209989999999999</v>
      </c>
      <c r="AJ1292" s="53">
        <v>49.564799999999998</v>
      </c>
      <c r="AK1292" s="53">
        <v>58.705779999999997</v>
      </c>
      <c r="AL1292" s="53">
        <v>67.3416</v>
      </c>
      <c r="AM1292" s="53">
        <v>50.66001</v>
      </c>
      <c r="AN1292" s="53">
        <v>11.93652</v>
      </c>
      <c r="AO1292" s="53">
        <v>52.307078307313056</v>
      </c>
      <c r="AP1292" s="53">
        <v>59.143122607618459</v>
      </c>
      <c r="AQ1292" s="39"/>
      <c r="AR1292" s="51">
        <v>73.343800000000002</v>
      </c>
      <c r="AS1292" s="104">
        <v>0.27978511394159944</v>
      </c>
      <c r="AT1292" s="38" t="s">
        <v>20148</v>
      </c>
      <c r="AU1292" s="102"/>
      <c r="AV1292" s="103">
        <v>20</v>
      </c>
      <c r="AW1292" s="103">
        <v>5</v>
      </c>
      <c r="AX1292" s="103">
        <v>7</v>
      </c>
      <c r="AY1292" s="103">
        <v>0</v>
      </c>
      <c r="AZ1292" s="103">
        <v>0</v>
      </c>
      <c r="BA1292" s="103">
        <v>1</v>
      </c>
      <c r="BB1292" s="103">
        <v>33</v>
      </c>
      <c r="BC1292" s="39"/>
      <c r="BD1292" s="57" t="s">
        <v>20146</v>
      </c>
      <c r="BE1292" s="57" t="s">
        <v>20146</v>
      </c>
    </row>
    <row r="1293" spans="2:57">
      <c r="B1293" t="s">
        <v>2329</v>
      </c>
      <c r="C1293" t="s">
        <v>7188</v>
      </c>
      <c r="D1293" t="s">
        <v>4196</v>
      </c>
      <c r="E1293" s="50">
        <v>27.881979999999999</v>
      </c>
      <c r="F1293" s="50">
        <v>71.142979999999994</v>
      </c>
      <c r="G1293" s="39"/>
      <c r="H1293" s="38">
        <v>-0.73799999999999999</v>
      </c>
      <c r="I1293" s="38">
        <v>-0.23837209302325579</v>
      </c>
      <c r="J1293" s="38">
        <v>-0.73799999999999999</v>
      </c>
      <c r="K1293" s="38">
        <v>-0.74513618677042803</v>
      </c>
      <c r="L1293" s="38">
        <v>-0.83583959899749372</v>
      </c>
      <c r="M1293" s="38">
        <v>-0.85476718403547669</v>
      </c>
      <c r="N1293" s="39"/>
      <c r="O1293" s="38">
        <v>-0.71436952202339965</v>
      </c>
      <c r="P1293" s="38">
        <v>-0.23214805516775416</v>
      </c>
      <c r="Q1293" s="38">
        <v>-0.71436952202339965</v>
      </c>
      <c r="R1293" s="38">
        <v>-0.60890008057508305</v>
      </c>
      <c r="S1293" s="38">
        <v>-0.6480151712267177</v>
      </c>
      <c r="T1293" s="38">
        <v>-0.35295028758126779</v>
      </c>
      <c r="U1293" s="39"/>
      <c r="V1293" s="50">
        <v>68.790999999999997</v>
      </c>
      <c r="W1293" s="51">
        <v>-124.51909999999999</v>
      </c>
      <c r="X1293" s="51">
        <v>-250.761</v>
      </c>
      <c r="Y1293" s="51">
        <v>-94.057299999999998</v>
      </c>
      <c r="Z1293" s="39"/>
      <c r="AA1293" s="50">
        <v>396.50299999999999</v>
      </c>
      <c r="AB1293" s="50">
        <v>170.626</v>
      </c>
      <c r="AC1293" s="50">
        <v>225.87700000000001</v>
      </c>
      <c r="AD1293" s="50">
        <v>47.375999999999998</v>
      </c>
      <c r="AE1293" s="50">
        <v>-547.46299999999997</v>
      </c>
      <c r="AF1293" s="52">
        <v>1.7553934220837002</v>
      </c>
      <c r="AG1293" s="52">
        <v>1.378544674699371</v>
      </c>
      <c r="AH1293" s="39"/>
      <c r="AI1293" s="53">
        <v>0.40531</v>
      </c>
      <c r="AJ1293" s="53" t="s">
        <v>20148</v>
      </c>
      <c r="AK1293" s="53" t="s">
        <v>20148</v>
      </c>
      <c r="AL1293" s="53" t="s">
        <v>20148</v>
      </c>
      <c r="AM1293" s="53">
        <v>0.61138999999999999</v>
      </c>
      <c r="AN1293" s="53">
        <v>0.77791999999999994</v>
      </c>
      <c r="AO1293" s="53">
        <v>-0.42499047186661804</v>
      </c>
      <c r="AP1293" s="53">
        <v>-0.41242068161923695</v>
      </c>
      <c r="AQ1293" s="39"/>
      <c r="AR1293" s="51">
        <v>-77.954700000000003</v>
      </c>
      <c r="AS1293" s="104">
        <v>60.378368918445339</v>
      </c>
      <c r="AT1293" s="38" t="s">
        <v>20148</v>
      </c>
      <c r="AU1293" s="102"/>
      <c r="AV1293" s="103">
        <v>4</v>
      </c>
      <c r="AW1293" s="103">
        <v>2</v>
      </c>
      <c r="AX1293" s="103">
        <v>0</v>
      </c>
      <c r="AY1293" s="103">
        <v>0</v>
      </c>
      <c r="AZ1293" s="103">
        <v>0</v>
      </c>
      <c r="BA1293" s="103">
        <v>0</v>
      </c>
      <c r="BB1293" s="103">
        <v>6</v>
      </c>
      <c r="BC1293" s="39"/>
      <c r="BD1293" s="57" t="s">
        <v>20146</v>
      </c>
      <c r="BE1293" s="57" t="s">
        <v>20147</v>
      </c>
    </row>
    <row r="1294" spans="2:57">
      <c r="B1294" t="s">
        <v>2143</v>
      </c>
      <c r="C1294" t="s">
        <v>7002</v>
      </c>
      <c r="D1294" t="s">
        <v>4195</v>
      </c>
      <c r="E1294" s="50">
        <v>132.86332999999999</v>
      </c>
      <c r="F1294" s="50">
        <v>133.0943</v>
      </c>
      <c r="G1294" s="39"/>
      <c r="H1294" s="38">
        <v>3.8712921065862327E-2</v>
      </c>
      <c r="I1294" s="38">
        <v>1.6232169208066916E-2</v>
      </c>
      <c r="J1294" s="38">
        <v>3.8712921065862327E-2</v>
      </c>
      <c r="K1294" s="38" t="s">
        <v>20162</v>
      </c>
      <c r="L1294" s="38" t="s">
        <v>20162</v>
      </c>
      <c r="M1294" s="38" t="s">
        <v>20162</v>
      </c>
      <c r="N1294" s="39"/>
      <c r="O1294" s="38">
        <v>6.9402450812210192E-2</v>
      </c>
      <c r="P1294" s="38">
        <v>1.6232159818704295E-2</v>
      </c>
      <c r="Q1294" s="38">
        <v>6.9402450812210192E-2</v>
      </c>
      <c r="R1294" s="38" t="s">
        <v>20162</v>
      </c>
      <c r="S1294" s="38" t="s">
        <v>20162</v>
      </c>
      <c r="T1294" s="38" t="s">
        <v>20162</v>
      </c>
      <c r="U1294" s="39"/>
      <c r="V1294" s="50" t="s">
        <v>20162</v>
      </c>
      <c r="W1294" s="51" t="s">
        <v>20162</v>
      </c>
      <c r="X1294" s="51" t="s">
        <v>20162</v>
      </c>
      <c r="Y1294" s="51" t="s">
        <v>20162</v>
      </c>
      <c r="Z1294" s="39"/>
      <c r="AA1294" s="50">
        <v>100.74097999999999</v>
      </c>
      <c r="AB1294" s="50">
        <v>103.17041</v>
      </c>
      <c r="AC1294" s="50">
        <v>-2.42943</v>
      </c>
      <c r="AD1294" s="50" t="s">
        <v>20162</v>
      </c>
      <c r="AE1294" s="50">
        <v>-2.4297399999999998</v>
      </c>
      <c r="AF1294" s="52">
        <v>-41.466920224085484</v>
      </c>
      <c r="AG1294" s="52" t="s">
        <v>20162</v>
      </c>
      <c r="AH1294" s="39"/>
      <c r="AI1294" s="53" t="s">
        <v>20162</v>
      </c>
      <c r="AJ1294" s="53" t="s">
        <v>20162</v>
      </c>
      <c r="AK1294" s="53" t="s">
        <v>20148</v>
      </c>
      <c r="AL1294" s="53" t="s">
        <v>20162</v>
      </c>
      <c r="AM1294" s="53" t="s">
        <v>20148</v>
      </c>
      <c r="AN1294" s="53" t="s">
        <v>20162</v>
      </c>
      <c r="AO1294" s="53" t="s">
        <v>20162</v>
      </c>
      <c r="AP1294" s="53">
        <v>-914.04642538287214</v>
      </c>
      <c r="AQ1294" s="39"/>
      <c r="AR1294" s="51" t="s">
        <v>20162</v>
      </c>
      <c r="AS1294" s="104">
        <v>-1.4582925428381574E-3</v>
      </c>
      <c r="AT1294" s="38" t="s">
        <v>20148</v>
      </c>
      <c r="AU1294" s="102"/>
      <c r="AV1294" s="103">
        <v>0</v>
      </c>
      <c r="AW1294" s="103">
        <v>0</v>
      </c>
      <c r="AX1294" s="103">
        <v>0</v>
      </c>
      <c r="AY1294" s="103">
        <v>0</v>
      </c>
      <c r="AZ1294" s="103">
        <v>0</v>
      </c>
      <c r="BA1294" s="103">
        <v>0</v>
      </c>
      <c r="BB1294" s="103">
        <v>0</v>
      </c>
      <c r="BC1294" s="39"/>
      <c r="BD1294" s="57" t="s">
        <v>20147</v>
      </c>
      <c r="BE1294" s="57" t="s">
        <v>20147</v>
      </c>
    </row>
    <row r="1295" spans="2:57">
      <c r="B1295" t="s">
        <v>1362</v>
      </c>
      <c r="C1295" t="s">
        <v>6221</v>
      </c>
      <c r="D1295" t="s">
        <v>4195</v>
      </c>
      <c r="E1295" s="50">
        <v>431.20332000000002</v>
      </c>
      <c r="F1295" s="50">
        <v>431.32927999999998</v>
      </c>
      <c r="G1295" s="39"/>
      <c r="H1295" s="38">
        <v>2.9774127310061571E-2</v>
      </c>
      <c r="I1295" s="38">
        <v>2.2426095820591074E-2</v>
      </c>
      <c r="J1295" s="38">
        <v>2.9774127310061571E-2</v>
      </c>
      <c r="K1295" s="38" t="s">
        <v>20162</v>
      </c>
      <c r="L1295" s="38" t="s">
        <v>20162</v>
      </c>
      <c r="M1295" s="38" t="s">
        <v>20162</v>
      </c>
      <c r="N1295" s="39"/>
      <c r="O1295" s="38">
        <v>2.9774137850108406E-2</v>
      </c>
      <c r="P1295" s="38">
        <v>2.242609200280965E-2</v>
      </c>
      <c r="Q1295" s="38">
        <v>2.9774137850108406E-2</v>
      </c>
      <c r="R1295" s="38" t="s">
        <v>20162</v>
      </c>
      <c r="S1295" s="38" t="s">
        <v>20162</v>
      </c>
      <c r="T1295" s="38" t="s">
        <v>20162</v>
      </c>
      <c r="U1295" s="39"/>
      <c r="V1295" s="50" t="s">
        <v>20162</v>
      </c>
      <c r="W1295" s="51" t="s">
        <v>20162</v>
      </c>
      <c r="X1295" s="51" t="s">
        <v>20162</v>
      </c>
      <c r="Y1295" s="51" t="s">
        <v>20162</v>
      </c>
      <c r="Z1295" s="39"/>
      <c r="AA1295" s="50">
        <v>338.02454</v>
      </c>
      <c r="AB1295" s="50">
        <v>355.93655000000001</v>
      </c>
      <c r="AC1295" s="50">
        <v>-17.912019999999998</v>
      </c>
      <c r="AD1295" s="50" t="s">
        <v>20162</v>
      </c>
      <c r="AE1295" s="50">
        <v>-17.912960000000002</v>
      </c>
      <c r="AF1295" s="52">
        <v>-18.871380224006003</v>
      </c>
      <c r="AG1295" s="52" t="s">
        <v>20162</v>
      </c>
      <c r="AH1295" s="39"/>
      <c r="AI1295" s="53" t="s">
        <v>20162</v>
      </c>
      <c r="AJ1295" s="53" t="s">
        <v>20162</v>
      </c>
      <c r="AK1295" s="53" t="s">
        <v>20162</v>
      </c>
      <c r="AL1295" s="53" t="s">
        <v>20148</v>
      </c>
      <c r="AM1295" s="53" t="s">
        <v>20148</v>
      </c>
      <c r="AN1295" s="53" t="s">
        <v>20162</v>
      </c>
      <c r="AO1295" s="53" t="s">
        <v>20162</v>
      </c>
      <c r="AP1295" s="53" t="s">
        <v>20162</v>
      </c>
      <c r="AQ1295" s="39"/>
      <c r="AR1295" s="51" t="s">
        <v>20162</v>
      </c>
      <c r="AS1295" s="104" t="s">
        <v>20162</v>
      </c>
      <c r="AT1295" s="38" t="s">
        <v>20148</v>
      </c>
      <c r="AU1295" s="102"/>
      <c r="AV1295" s="103">
        <v>0</v>
      </c>
      <c r="AW1295" s="103">
        <v>0</v>
      </c>
      <c r="AX1295" s="103">
        <v>0</v>
      </c>
      <c r="AY1295" s="103">
        <v>0</v>
      </c>
      <c r="AZ1295" s="103">
        <v>0</v>
      </c>
      <c r="BA1295" s="103">
        <v>0</v>
      </c>
      <c r="BB1295" s="103">
        <v>0</v>
      </c>
      <c r="BC1295" s="39"/>
      <c r="BD1295" s="57" t="s">
        <v>20147</v>
      </c>
      <c r="BE1295" s="57" t="s">
        <v>20147</v>
      </c>
    </row>
    <row r="1296" spans="2:57">
      <c r="B1296" t="s">
        <v>511</v>
      </c>
      <c r="C1296" t="s">
        <v>5372</v>
      </c>
      <c r="D1296" t="s">
        <v>4190</v>
      </c>
      <c r="E1296" s="50">
        <v>3019.6063199999999</v>
      </c>
      <c r="F1296" s="50">
        <v>2788.99332</v>
      </c>
      <c r="G1296" s="39"/>
      <c r="H1296" s="38">
        <v>-0.12563918873664215</v>
      </c>
      <c r="I1296" s="38">
        <v>0.16462892578916444</v>
      </c>
      <c r="J1296" s="38">
        <v>-0.12563918873664215</v>
      </c>
      <c r="K1296" s="38">
        <v>0.54716859785360605</v>
      </c>
      <c r="L1296" s="38">
        <v>0.92621413085934279</v>
      </c>
      <c r="M1296" s="38">
        <v>2.3333075322823706</v>
      </c>
      <c r="N1296" s="39"/>
      <c r="O1296" s="38">
        <v>-0.14562681266588462</v>
      </c>
      <c r="P1296" s="38">
        <v>0.15077559902944127</v>
      </c>
      <c r="Q1296" s="38">
        <v>-0.14562681266588462</v>
      </c>
      <c r="R1296" s="38">
        <v>0.415273512029676</v>
      </c>
      <c r="S1296" s="38">
        <v>0.63087810605397077</v>
      </c>
      <c r="T1296" s="38">
        <v>1.7117392054752334</v>
      </c>
      <c r="U1296" s="39"/>
      <c r="V1296" s="50">
        <v>1662.4269999999999</v>
      </c>
      <c r="W1296" s="51">
        <v>24.354600000000001</v>
      </c>
      <c r="X1296" s="51">
        <v>9.5817999999999994</v>
      </c>
      <c r="Y1296" s="51">
        <v>6.3677000000000001</v>
      </c>
      <c r="Z1296" s="39"/>
      <c r="AA1296" s="50">
        <v>1117.8230000000001</v>
      </c>
      <c r="AB1296" s="50">
        <v>524.16899999999998</v>
      </c>
      <c r="AC1296" s="50">
        <v>593.654</v>
      </c>
      <c r="AD1296" s="50">
        <v>155.46600000000001</v>
      </c>
      <c r="AE1296" s="50">
        <v>334.91</v>
      </c>
      <c r="AF1296" s="52">
        <v>1.8829537070414755</v>
      </c>
      <c r="AG1296" s="52">
        <v>1.4393048577493395</v>
      </c>
      <c r="AH1296" s="39"/>
      <c r="AI1296" s="53">
        <v>1.8163800000000001</v>
      </c>
      <c r="AJ1296" s="53">
        <v>4.7819399999999996</v>
      </c>
      <c r="AK1296" s="53">
        <v>18.962730000000001</v>
      </c>
      <c r="AL1296" s="53">
        <v>24.855450000000001</v>
      </c>
      <c r="AM1296" s="53">
        <v>4.7649900000000001</v>
      </c>
      <c r="AN1296" s="53">
        <v>1.71333</v>
      </c>
      <c r="AO1296" s="53">
        <v>14.19703495563734</v>
      </c>
      <c r="AP1296" s="53">
        <v>17.508794093828278</v>
      </c>
      <c r="AQ1296" s="39"/>
      <c r="AR1296" s="51">
        <v>20.3492</v>
      </c>
      <c r="AS1296" s="104">
        <v>0.16431323399712203</v>
      </c>
      <c r="AT1296" s="38">
        <v>8.0270557648164393E-3</v>
      </c>
      <c r="AU1296" s="102"/>
      <c r="AV1296" s="103">
        <v>5</v>
      </c>
      <c r="AW1296" s="103">
        <v>0</v>
      </c>
      <c r="AX1296" s="103">
        <v>4</v>
      </c>
      <c r="AY1296" s="103">
        <v>0</v>
      </c>
      <c r="AZ1296" s="103">
        <v>0</v>
      </c>
      <c r="BA1296" s="103">
        <v>0</v>
      </c>
      <c r="BB1296" s="103">
        <v>9</v>
      </c>
      <c r="BC1296" s="39"/>
      <c r="BD1296" s="57" t="s">
        <v>20146</v>
      </c>
      <c r="BE1296" s="57" t="s">
        <v>20146</v>
      </c>
    </row>
    <row r="1297" spans="2:57">
      <c r="B1297" t="s">
        <v>3195</v>
      </c>
      <c r="C1297" t="s">
        <v>8054</v>
      </c>
      <c r="D1297" t="s">
        <v>4194</v>
      </c>
      <c r="E1297" s="50">
        <v>13.232799999999999</v>
      </c>
      <c r="F1297" s="50">
        <v>10.780559999999999</v>
      </c>
      <c r="G1297" s="39"/>
      <c r="H1297" s="38">
        <v>-0.31314102564102575</v>
      </c>
      <c r="I1297" s="38">
        <v>-0.19436090225563918</v>
      </c>
      <c r="J1297" s="38">
        <v>-0.31314102564102575</v>
      </c>
      <c r="K1297" s="38">
        <v>8.2323232323232132E-2</v>
      </c>
      <c r="L1297" s="38">
        <v>-0.12886178861788622</v>
      </c>
      <c r="M1297" s="38">
        <v>-0.27601351351351355</v>
      </c>
      <c r="N1297" s="39"/>
      <c r="O1297" s="38">
        <v>-0.3131410695456327</v>
      </c>
      <c r="P1297" s="38">
        <v>-0.19436111970514258</v>
      </c>
      <c r="Q1297" s="38">
        <v>-0.3131410695456327</v>
      </c>
      <c r="R1297" s="38">
        <v>0.1421887564880473</v>
      </c>
      <c r="S1297" s="38">
        <v>-5.2374572311235656E-3</v>
      </c>
      <c r="T1297" s="38">
        <v>-0.10129571753807842</v>
      </c>
      <c r="U1297" s="39"/>
      <c r="V1297" s="50">
        <v>40.918129999999998</v>
      </c>
      <c r="W1297" s="51">
        <v>20.749400000000001</v>
      </c>
      <c r="X1297" s="51">
        <v>-0.93669999999999998</v>
      </c>
      <c r="Y1297" s="51">
        <v>-1.2101999999999999</v>
      </c>
      <c r="Z1297" s="39"/>
      <c r="AA1297" s="50">
        <v>21.977699999999999</v>
      </c>
      <c r="AB1297" s="50">
        <v>14.315440000000001</v>
      </c>
      <c r="AC1297" s="50">
        <v>7.6622700000000004</v>
      </c>
      <c r="AD1297" s="50">
        <v>1.55</v>
      </c>
      <c r="AE1297" s="50">
        <v>-12.39162</v>
      </c>
      <c r="AF1297" s="52">
        <v>2.8683014302550025</v>
      </c>
      <c r="AG1297" s="52">
        <v>-40.86611807732497</v>
      </c>
      <c r="AH1297" s="39"/>
      <c r="AI1297" s="53">
        <v>0.32340000000000002</v>
      </c>
      <c r="AJ1297" s="53">
        <v>24.621680000000001</v>
      </c>
      <c r="AK1297" s="53" t="s">
        <v>20148</v>
      </c>
      <c r="AL1297" s="53" t="s">
        <v>20148</v>
      </c>
      <c r="AM1297" s="53">
        <v>1.4069700000000001</v>
      </c>
      <c r="AN1297" s="53">
        <v>0.26171</v>
      </c>
      <c r="AO1297" s="53">
        <v>-140.81191222570533</v>
      </c>
      <c r="AP1297" s="53">
        <v>-28.126379503769989</v>
      </c>
      <c r="AQ1297" s="39"/>
      <c r="AR1297" s="51">
        <v>-6.3948999999999998</v>
      </c>
      <c r="AS1297" s="104">
        <v>-3.537203902561472E-2</v>
      </c>
      <c r="AT1297" s="38" t="s">
        <v>20148</v>
      </c>
      <c r="AU1297" s="102"/>
      <c r="AV1297" s="103">
        <v>0</v>
      </c>
      <c r="AW1297" s="103">
        <v>0</v>
      </c>
      <c r="AX1297" s="103">
        <v>0</v>
      </c>
      <c r="AY1297" s="103">
        <v>0</v>
      </c>
      <c r="AZ1297" s="103">
        <v>0</v>
      </c>
      <c r="BA1297" s="103">
        <v>0</v>
      </c>
      <c r="BB1297" s="103">
        <v>0</v>
      </c>
      <c r="BC1297" s="39"/>
      <c r="BD1297" s="57" t="s">
        <v>20146</v>
      </c>
      <c r="BE1297" s="57" t="s">
        <v>20146</v>
      </c>
    </row>
    <row r="1298" spans="2:57">
      <c r="B1298" t="s">
        <v>3143</v>
      </c>
      <c r="C1298" t="s">
        <v>8002</v>
      </c>
      <c r="D1298" t="s">
        <v>4194</v>
      </c>
      <c r="E1298" s="50">
        <v>-0.42354000000000003</v>
      </c>
      <c r="F1298" s="50">
        <v>13.375999999999999</v>
      </c>
      <c r="G1298" s="39"/>
      <c r="H1298" s="38" t="s">
        <v>20162</v>
      </c>
      <c r="I1298" s="38">
        <v>-0.33678756476683935</v>
      </c>
      <c r="J1298" s="38" t="s">
        <v>20162</v>
      </c>
      <c r="K1298" s="38" t="s">
        <v>20162</v>
      </c>
      <c r="L1298" s="38" t="s">
        <v>20162</v>
      </c>
      <c r="M1298" s="38" t="s">
        <v>20162</v>
      </c>
      <c r="N1298" s="39"/>
      <c r="O1298" s="38" t="s">
        <v>20162</v>
      </c>
      <c r="P1298" s="38">
        <v>-0.33678756476683946</v>
      </c>
      <c r="Q1298" s="38" t="s">
        <v>20162</v>
      </c>
      <c r="R1298" s="38" t="s">
        <v>20162</v>
      </c>
      <c r="S1298" s="38" t="s">
        <v>20162</v>
      </c>
      <c r="T1298" s="38" t="s">
        <v>20162</v>
      </c>
      <c r="U1298" s="39"/>
      <c r="V1298" s="50" t="s">
        <v>20162</v>
      </c>
      <c r="W1298" s="51" t="s">
        <v>20162</v>
      </c>
      <c r="X1298" s="51" t="s">
        <v>20162</v>
      </c>
      <c r="Y1298" s="51" t="s">
        <v>20162</v>
      </c>
      <c r="Z1298" s="39"/>
      <c r="AA1298" s="50">
        <v>2.2328299999999999</v>
      </c>
      <c r="AB1298" s="50">
        <v>0.69037999999999999</v>
      </c>
      <c r="AC1298" s="50">
        <v>1.5424500000000001</v>
      </c>
      <c r="AD1298" s="50">
        <v>0.64192000000000005</v>
      </c>
      <c r="AE1298" s="50">
        <v>-0.45755000000000001</v>
      </c>
      <c r="AF1298" s="52">
        <v>1.447586631657428</v>
      </c>
      <c r="AG1298" s="52">
        <v>3.0698086276168324</v>
      </c>
      <c r="AH1298" s="39"/>
      <c r="AI1298" s="53" t="s">
        <v>20162</v>
      </c>
      <c r="AJ1298" s="53" t="s">
        <v>20148</v>
      </c>
      <c r="AK1298" s="53" t="s">
        <v>20148</v>
      </c>
      <c r="AL1298" s="53" t="s">
        <v>20148</v>
      </c>
      <c r="AM1298" s="53">
        <v>5.8089700000000004</v>
      </c>
      <c r="AN1298" s="53" t="s">
        <v>20162</v>
      </c>
      <c r="AO1298" s="53">
        <v>-35.356312116726578</v>
      </c>
      <c r="AP1298" s="53">
        <v>-35.058842030770847</v>
      </c>
      <c r="AQ1298" s="39"/>
      <c r="AR1298" s="51" t="s">
        <v>20162</v>
      </c>
      <c r="AS1298" s="104">
        <v>-1.0011808544137717</v>
      </c>
      <c r="AT1298" s="38" t="s">
        <v>20148</v>
      </c>
      <c r="AU1298" s="102"/>
      <c r="AV1298" s="103">
        <v>0</v>
      </c>
      <c r="AW1298" s="103">
        <v>0</v>
      </c>
      <c r="AX1298" s="103">
        <v>0</v>
      </c>
      <c r="AY1298" s="103">
        <v>0</v>
      </c>
      <c r="AZ1298" s="103">
        <v>0</v>
      </c>
      <c r="BA1298" s="103">
        <v>0</v>
      </c>
      <c r="BB1298" s="103">
        <v>0</v>
      </c>
      <c r="BC1298" s="39"/>
      <c r="BD1298" s="57" t="s">
        <v>20146</v>
      </c>
      <c r="BE1298" s="57" t="s">
        <v>20146</v>
      </c>
    </row>
    <row r="1299" spans="2:57">
      <c r="B1299" t="s">
        <v>1875</v>
      </c>
      <c r="C1299" t="s">
        <v>6734</v>
      </c>
      <c r="D1299" t="s">
        <v>4194</v>
      </c>
      <c r="E1299" s="50">
        <v>552.09013000000004</v>
      </c>
      <c r="F1299" s="50">
        <v>223.41513</v>
      </c>
      <c r="G1299" s="39"/>
      <c r="H1299" s="38">
        <v>-0.58114674441205061</v>
      </c>
      <c r="I1299" s="38">
        <v>0.26023391812865482</v>
      </c>
      <c r="J1299" s="38">
        <v>-0.58114674441205061</v>
      </c>
      <c r="K1299" s="38">
        <v>-0.45304568527918787</v>
      </c>
      <c r="L1299" s="38">
        <v>-0.44530244530244534</v>
      </c>
      <c r="M1299" s="38">
        <v>-0.9537056928034372</v>
      </c>
      <c r="N1299" s="39"/>
      <c r="O1299" s="38">
        <v>-0.58363099650966999</v>
      </c>
      <c r="P1299" s="38">
        <v>0.26045740673091711</v>
      </c>
      <c r="Q1299" s="38">
        <v>-0.58363099650966999</v>
      </c>
      <c r="R1299" s="38">
        <v>-0.43875393825364917</v>
      </c>
      <c r="S1299" s="38">
        <v>-0.4074840045438709</v>
      </c>
      <c r="T1299" s="38">
        <v>-0.96001844574592232</v>
      </c>
      <c r="U1299" s="39"/>
      <c r="V1299" s="50">
        <v>1870.0360000000001</v>
      </c>
      <c r="W1299" s="51">
        <v>51.676699999999997</v>
      </c>
      <c r="X1299" s="51">
        <v>6.6173999999999999</v>
      </c>
      <c r="Y1299" s="51">
        <v>1.36</v>
      </c>
      <c r="Z1299" s="39"/>
      <c r="AA1299" s="50">
        <v>1368.7190000000001</v>
      </c>
      <c r="AB1299" s="50">
        <v>903.36099999999999</v>
      </c>
      <c r="AC1299" s="50">
        <v>465.358</v>
      </c>
      <c r="AD1299" s="50">
        <v>141.35400000000001</v>
      </c>
      <c r="AE1299" s="50">
        <v>229.13200000000001</v>
      </c>
      <c r="AF1299" s="52">
        <v>2.9412172993695176</v>
      </c>
      <c r="AG1299" s="52">
        <v>0.80512536272048518</v>
      </c>
      <c r="AH1299" s="39"/>
      <c r="AI1299" s="53">
        <v>0.29522999999999999</v>
      </c>
      <c r="AJ1299" s="53">
        <v>2.0903200000000002</v>
      </c>
      <c r="AK1299" s="53">
        <v>4.4739899999999997</v>
      </c>
      <c r="AL1299" s="53">
        <v>8.9791699999999999</v>
      </c>
      <c r="AM1299" s="53">
        <v>0.48518</v>
      </c>
      <c r="AN1299" s="53">
        <v>0.11976000000000001</v>
      </c>
      <c r="AO1299" s="53">
        <v>1.456849336506798</v>
      </c>
      <c r="AP1299" s="53">
        <v>1.8053893768838538</v>
      </c>
      <c r="AQ1299" s="39"/>
      <c r="AR1299" s="51">
        <v>5.8811999999999998</v>
      </c>
      <c r="AS1299" s="104">
        <v>0.19290478766272334</v>
      </c>
      <c r="AT1299" s="38" t="s">
        <v>20148</v>
      </c>
      <c r="AU1299" s="102"/>
      <c r="AV1299" s="103">
        <v>0</v>
      </c>
      <c r="AW1299" s="103">
        <v>0</v>
      </c>
      <c r="AX1299" s="103">
        <v>0</v>
      </c>
      <c r="AY1299" s="103">
        <v>0</v>
      </c>
      <c r="AZ1299" s="103">
        <v>0</v>
      </c>
      <c r="BA1299" s="103">
        <v>0</v>
      </c>
      <c r="BB1299" s="103">
        <v>0</v>
      </c>
      <c r="BC1299" s="39"/>
      <c r="BD1299" s="57" t="s">
        <v>20146</v>
      </c>
      <c r="BE1299" s="57" t="s">
        <v>20146</v>
      </c>
    </row>
    <row r="1300" spans="2:57">
      <c r="B1300" t="s">
        <v>146</v>
      </c>
      <c r="C1300" t="s">
        <v>4757</v>
      </c>
      <c r="D1300" t="s">
        <v>4197</v>
      </c>
      <c r="E1300" s="50">
        <v>19028.383679999999</v>
      </c>
      <c r="F1300" s="50">
        <v>16020.383680000001</v>
      </c>
      <c r="G1300" s="39"/>
      <c r="H1300" s="38">
        <v>-0.16614103253235657</v>
      </c>
      <c r="I1300" s="38">
        <v>-1.0104043882444902E-2</v>
      </c>
      <c r="J1300" s="38">
        <v>-0.16614103253235657</v>
      </c>
      <c r="K1300" s="38">
        <v>-0.1468889826190839</v>
      </c>
      <c r="L1300" s="38" t="s">
        <v>20162</v>
      </c>
      <c r="M1300" s="38" t="s">
        <v>20162</v>
      </c>
      <c r="N1300" s="39"/>
      <c r="O1300" s="38">
        <v>-0.21323033460688778</v>
      </c>
      <c r="P1300" s="38">
        <v>-1.4342224285737393E-2</v>
      </c>
      <c r="Q1300" s="38">
        <v>-0.21323033460688778</v>
      </c>
      <c r="R1300" s="38">
        <v>-0.29828860697941395</v>
      </c>
      <c r="S1300" s="38" t="s">
        <v>20162</v>
      </c>
      <c r="T1300" s="38" t="s">
        <v>20162</v>
      </c>
      <c r="U1300" s="39"/>
      <c r="V1300" s="50">
        <v>13591</v>
      </c>
      <c r="W1300" s="51">
        <v>35.538200000000003</v>
      </c>
      <c r="X1300" s="51">
        <v>19.181799999999999</v>
      </c>
      <c r="Y1300" s="51">
        <v>10.565799999999999</v>
      </c>
      <c r="Z1300" s="39"/>
      <c r="AA1300" s="50">
        <v>22878</v>
      </c>
      <c r="AB1300" s="50">
        <v>11416</v>
      </c>
      <c r="AC1300" s="50">
        <v>11462</v>
      </c>
      <c r="AD1300" s="50">
        <v>7204</v>
      </c>
      <c r="AE1300" s="50">
        <v>2308</v>
      </c>
      <c r="AF1300" s="52">
        <v>1.995986738789042</v>
      </c>
      <c r="AG1300" s="52">
        <v>1.4218169537318472</v>
      </c>
      <c r="AH1300" s="39"/>
      <c r="AI1300" s="53">
        <v>1.4000699999999999</v>
      </c>
      <c r="AJ1300" s="53">
        <v>6.1066700000000003</v>
      </c>
      <c r="AK1300" s="53">
        <v>7.2186599999999999</v>
      </c>
      <c r="AL1300" s="53">
        <v>12.317399999999999</v>
      </c>
      <c r="AM1300" s="53">
        <v>1.51989</v>
      </c>
      <c r="AN1300" s="53">
        <v>1.2904599999999999</v>
      </c>
      <c r="AO1300" s="53">
        <v>5.410463924349882</v>
      </c>
      <c r="AP1300" s="53">
        <v>6.1451414192558502</v>
      </c>
      <c r="AQ1300" s="39"/>
      <c r="AR1300" s="51">
        <v>13.185700000000001</v>
      </c>
      <c r="AS1300" s="104">
        <v>0.15697254335260116</v>
      </c>
      <c r="AT1300" s="38">
        <v>1.5584996092145129E-2</v>
      </c>
      <c r="AU1300" s="102"/>
      <c r="AV1300" s="103">
        <v>7</v>
      </c>
      <c r="AW1300" s="103">
        <v>3</v>
      </c>
      <c r="AX1300" s="103">
        <v>11</v>
      </c>
      <c r="AY1300" s="103">
        <v>1</v>
      </c>
      <c r="AZ1300" s="103">
        <v>0</v>
      </c>
      <c r="BA1300" s="103">
        <v>0</v>
      </c>
      <c r="BB1300" s="103">
        <v>22</v>
      </c>
      <c r="BC1300" s="39"/>
      <c r="BD1300" s="57" t="s">
        <v>20146</v>
      </c>
      <c r="BE1300" s="57" t="s">
        <v>20146</v>
      </c>
    </row>
    <row r="1301" spans="2:57">
      <c r="B1301" t="s">
        <v>3443</v>
      </c>
      <c r="C1301" t="s">
        <v>4757</v>
      </c>
      <c r="D1301" t="s">
        <v>4197</v>
      </c>
      <c r="E1301" s="50">
        <v>19028.383679999999</v>
      </c>
      <c r="F1301" s="50">
        <v>16020.383680000001</v>
      </c>
      <c r="G1301" s="39"/>
      <c r="H1301" s="38">
        <v>-0.15795276886856335</v>
      </c>
      <c r="I1301" s="38">
        <v>-1.7544039534549416E-3</v>
      </c>
      <c r="J1301" s="38">
        <v>-0.15795276886856335</v>
      </c>
      <c r="K1301" s="38">
        <v>-0.18442935021237461</v>
      </c>
      <c r="L1301" s="38" t="s">
        <v>20162</v>
      </c>
      <c r="M1301" s="38" t="s">
        <v>20162</v>
      </c>
      <c r="N1301" s="39"/>
      <c r="O1301" s="38">
        <v>-0.21323033460688778</v>
      </c>
      <c r="P1301" s="38">
        <v>-1.4342224285737393E-2</v>
      </c>
      <c r="Q1301" s="38">
        <v>-0.21323033460688778</v>
      </c>
      <c r="R1301" s="38">
        <v>-0.29828860697941395</v>
      </c>
      <c r="S1301" s="38" t="s">
        <v>20162</v>
      </c>
      <c r="T1301" s="38" t="s">
        <v>20162</v>
      </c>
      <c r="U1301" s="39"/>
      <c r="V1301" s="50">
        <v>13591</v>
      </c>
      <c r="W1301" s="51">
        <v>35.538200000000003</v>
      </c>
      <c r="X1301" s="51">
        <v>19.181799999999999</v>
      </c>
      <c r="Y1301" s="51">
        <v>10.565799999999999</v>
      </c>
      <c r="Z1301" s="39"/>
      <c r="AA1301" s="50">
        <v>22878</v>
      </c>
      <c r="AB1301" s="50">
        <v>11416</v>
      </c>
      <c r="AC1301" s="50">
        <v>11462</v>
      </c>
      <c r="AD1301" s="50">
        <v>7204</v>
      </c>
      <c r="AE1301" s="50">
        <v>2308</v>
      </c>
      <c r="AF1301" s="52">
        <v>1.995986738789042</v>
      </c>
      <c r="AG1301" s="52">
        <v>1.4218169537318472</v>
      </c>
      <c r="AH1301" s="39"/>
      <c r="AI1301" s="53">
        <v>1.4000699999999999</v>
      </c>
      <c r="AJ1301" s="53">
        <v>6.1066700000000003</v>
      </c>
      <c r="AK1301" s="53">
        <v>7.2186599999999999</v>
      </c>
      <c r="AL1301" s="53" t="s">
        <v>20162</v>
      </c>
      <c r="AM1301" s="53" t="s">
        <v>20162</v>
      </c>
      <c r="AN1301" s="53" t="s">
        <v>20162</v>
      </c>
      <c r="AO1301" s="53">
        <v>5.410463924349882</v>
      </c>
      <c r="AP1301" s="53">
        <v>6.1451414192558502</v>
      </c>
      <c r="AQ1301" s="39"/>
      <c r="AR1301" s="51">
        <v>13.185700000000001</v>
      </c>
      <c r="AS1301" s="104">
        <v>0.15697254335260116</v>
      </c>
      <c r="AT1301" s="38">
        <v>1.6646897000689605E-2</v>
      </c>
      <c r="AU1301" s="102"/>
      <c r="AV1301" s="103">
        <v>1</v>
      </c>
      <c r="AW1301" s="103">
        <v>0</v>
      </c>
      <c r="AX1301" s="103">
        <v>0</v>
      </c>
      <c r="AY1301" s="103">
        <v>0</v>
      </c>
      <c r="AZ1301" s="103">
        <v>0</v>
      </c>
      <c r="BA1301" s="103">
        <v>0</v>
      </c>
      <c r="BB1301" s="103">
        <v>1</v>
      </c>
      <c r="BC1301" s="39"/>
      <c r="BD1301" s="57" t="s">
        <v>20146</v>
      </c>
      <c r="BE1301" s="57" t="s">
        <v>20146</v>
      </c>
    </row>
    <row r="1302" spans="2:57">
      <c r="B1302" t="s">
        <v>350</v>
      </c>
      <c r="C1302" t="s">
        <v>5211</v>
      </c>
      <c r="D1302" t="s">
        <v>4194</v>
      </c>
      <c r="E1302" s="50">
        <v>4068.4576499999998</v>
      </c>
      <c r="F1302" s="50">
        <v>3856.0606499999999</v>
      </c>
      <c r="G1302" s="39"/>
      <c r="H1302" s="38">
        <v>-0.46366843033509697</v>
      </c>
      <c r="I1302" s="38">
        <v>0.15364188163884673</v>
      </c>
      <c r="J1302" s="38">
        <v>-0.46366843033509697</v>
      </c>
      <c r="K1302" s="38">
        <v>0.31134109529969822</v>
      </c>
      <c r="L1302" s="38">
        <v>1.3482625482625483</v>
      </c>
      <c r="M1302" s="38" t="s">
        <v>20162</v>
      </c>
      <c r="N1302" s="39"/>
      <c r="O1302" s="38">
        <v>-0.46158597930840717</v>
      </c>
      <c r="P1302" s="38">
        <v>0.15377104989033707</v>
      </c>
      <c r="Q1302" s="38">
        <v>-0.46158597930840717</v>
      </c>
      <c r="R1302" s="38">
        <v>0.43875515981124535</v>
      </c>
      <c r="S1302" s="38">
        <v>1.643837985249426</v>
      </c>
      <c r="T1302" s="38" t="s">
        <v>20162</v>
      </c>
      <c r="U1302" s="39"/>
      <c r="V1302" s="50">
        <v>1602.491</v>
      </c>
      <c r="W1302" s="51">
        <v>33.157299999999999</v>
      </c>
      <c r="X1302" s="51">
        <v>15.394500000000001</v>
      </c>
      <c r="Y1302" s="51">
        <v>12.809900000000001</v>
      </c>
      <c r="Z1302" s="39"/>
      <c r="AA1302" s="50">
        <v>1618.336</v>
      </c>
      <c r="AB1302" s="50">
        <v>496.95</v>
      </c>
      <c r="AC1302" s="50">
        <v>1121.386</v>
      </c>
      <c r="AD1302" s="50">
        <v>200</v>
      </c>
      <c r="AE1302" s="50">
        <v>764.077</v>
      </c>
      <c r="AF1302" s="52">
        <v>1.4431569504167165</v>
      </c>
      <c r="AG1302" s="52">
        <v>0.34968783373038698</v>
      </c>
      <c r="AH1302" s="39"/>
      <c r="AI1302" s="53">
        <v>3.13184</v>
      </c>
      <c r="AJ1302" s="53">
        <v>16.288229999999999</v>
      </c>
      <c r="AK1302" s="53">
        <v>20.661090000000002</v>
      </c>
      <c r="AL1302" s="53">
        <v>23.573640000000001</v>
      </c>
      <c r="AM1302" s="53">
        <v>4.2978199999999998</v>
      </c>
      <c r="AN1302" s="53">
        <v>2.9510999999999998</v>
      </c>
      <c r="AO1302" s="53">
        <v>13.198816540704838</v>
      </c>
      <c r="AP1302" s="53">
        <v>15.630756150257197</v>
      </c>
      <c r="AQ1302" s="39"/>
      <c r="AR1302" s="51">
        <v>20.370200000000001</v>
      </c>
      <c r="AS1302" s="104">
        <v>0.20146572795181097</v>
      </c>
      <c r="AT1302" s="38" t="s">
        <v>20148</v>
      </c>
      <c r="AU1302" s="102"/>
      <c r="AV1302" s="103">
        <v>4</v>
      </c>
      <c r="AW1302" s="103">
        <v>1</v>
      </c>
      <c r="AX1302" s="103">
        <v>2</v>
      </c>
      <c r="AY1302" s="103">
        <v>0</v>
      </c>
      <c r="AZ1302" s="103">
        <v>0</v>
      </c>
      <c r="BA1302" s="103">
        <v>0</v>
      </c>
      <c r="BB1302" s="103">
        <v>7</v>
      </c>
      <c r="BC1302" s="39"/>
      <c r="BD1302" s="57" t="s">
        <v>20146</v>
      </c>
      <c r="BE1302" s="57" t="s">
        <v>20146</v>
      </c>
    </row>
    <row r="1303" spans="2:57">
      <c r="B1303" t="s">
        <v>928</v>
      </c>
      <c r="C1303" t="s">
        <v>5788</v>
      </c>
      <c r="D1303" t="s">
        <v>4194</v>
      </c>
      <c r="E1303" s="50">
        <v>3414.5938900000001</v>
      </c>
      <c r="F1303" s="50">
        <v>910.06289000000004</v>
      </c>
      <c r="G1303" s="39"/>
      <c r="H1303" s="38">
        <v>-0.50418724487342725</v>
      </c>
      <c r="I1303" s="38">
        <v>6.5918667208135773E-3</v>
      </c>
      <c r="J1303" s="38">
        <v>-0.50418724487342725</v>
      </c>
      <c r="K1303" s="38">
        <v>0.24037886231950845</v>
      </c>
      <c r="L1303" s="38">
        <v>1.7834223942807799</v>
      </c>
      <c r="M1303" s="38">
        <v>1.4708723361880107</v>
      </c>
      <c r="N1303" s="39"/>
      <c r="O1303" s="38">
        <v>-0.56701025723684484</v>
      </c>
      <c r="P1303" s="38">
        <v>-7.2116475960015691E-2</v>
      </c>
      <c r="Q1303" s="38">
        <v>-0.56701025723684484</v>
      </c>
      <c r="R1303" s="38">
        <v>0.76775528716064523</v>
      </c>
      <c r="S1303" s="38">
        <v>4.9594951936063625</v>
      </c>
      <c r="T1303" s="38">
        <v>3.7190274683902755</v>
      </c>
      <c r="U1303" s="39"/>
      <c r="V1303" s="50">
        <v>3255.2040000000002</v>
      </c>
      <c r="W1303" s="51">
        <v>40.992899999999999</v>
      </c>
      <c r="X1303" s="51">
        <v>6.9535</v>
      </c>
      <c r="Y1303" s="51">
        <v>11.1755</v>
      </c>
      <c r="Z1303" s="39"/>
      <c r="AA1303" s="50">
        <v>3913.1709999999998</v>
      </c>
      <c r="AB1303" s="50">
        <v>3150.34</v>
      </c>
      <c r="AC1303" s="50">
        <v>762.83100000000002</v>
      </c>
      <c r="AD1303" s="50">
        <v>1377.26</v>
      </c>
      <c r="AE1303" s="50">
        <v>286.98700000000002</v>
      </c>
      <c r="AF1303" s="52">
        <v>5.1298007029079828</v>
      </c>
      <c r="AG1303" s="52">
        <v>7.7906897436590041</v>
      </c>
      <c r="AH1303" s="39"/>
      <c r="AI1303" s="53">
        <v>1.0489599999999999</v>
      </c>
      <c r="AJ1303" s="53">
        <v>6.1140800000000004</v>
      </c>
      <c r="AK1303" s="53">
        <v>14.23038</v>
      </c>
      <c r="AL1303" s="53">
        <v>5.3169700000000004</v>
      </c>
      <c r="AM1303" s="53">
        <v>1.25837</v>
      </c>
      <c r="AN1303" s="53">
        <v>0.29415999999999998</v>
      </c>
      <c r="AO1303" s="53">
        <v>3.0727927730207178</v>
      </c>
      <c r="AP1303" s="53">
        <v>4.0205825907550663</v>
      </c>
      <c r="AQ1303" s="39"/>
      <c r="AR1303" s="51">
        <v>33.443600000000004</v>
      </c>
      <c r="AS1303" s="104">
        <v>7.165110513467246E-2</v>
      </c>
      <c r="AT1303" s="38">
        <v>7.3467674223341731E-2</v>
      </c>
      <c r="AU1303" s="102"/>
      <c r="AV1303" s="103">
        <v>2</v>
      </c>
      <c r="AW1303" s="103">
        <v>2</v>
      </c>
      <c r="AX1303" s="103">
        <v>1</v>
      </c>
      <c r="AY1303" s="103">
        <v>0</v>
      </c>
      <c r="AZ1303" s="103">
        <v>0</v>
      </c>
      <c r="BA1303" s="103">
        <v>0</v>
      </c>
      <c r="BB1303" s="103">
        <v>5</v>
      </c>
      <c r="BC1303" s="39"/>
      <c r="BD1303" s="57" t="s">
        <v>20146</v>
      </c>
      <c r="BE1303" s="57" t="s">
        <v>20146</v>
      </c>
    </row>
    <row r="1304" spans="2:57">
      <c r="B1304" t="s">
        <v>385</v>
      </c>
      <c r="C1304" t="s">
        <v>5246</v>
      </c>
      <c r="D1304" t="s">
        <v>4190</v>
      </c>
      <c r="E1304" s="50">
        <v>3973.8991700000001</v>
      </c>
      <c r="F1304" s="50">
        <v>3693.90317</v>
      </c>
      <c r="G1304" s="39"/>
      <c r="H1304" s="38">
        <v>-0.14853367138834817</v>
      </c>
      <c r="I1304" s="38">
        <v>-2.1646654510111163E-2</v>
      </c>
      <c r="J1304" s="38">
        <v>-0.14853367138834817</v>
      </c>
      <c r="K1304" s="38">
        <v>0.43236708191134254</v>
      </c>
      <c r="L1304" s="38">
        <v>0.82874973247354</v>
      </c>
      <c r="M1304" s="38">
        <v>1.8494286728468357</v>
      </c>
      <c r="N1304" s="39"/>
      <c r="O1304" s="38">
        <v>-0.1586583096242542</v>
      </c>
      <c r="P1304" s="38">
        <v>-2.3421863087727868E-2</v>
      </c>
      <c r="Q1304" s="38">
        <v>-0.1586583096242542</v>
      </c>
      <c r="R1304" s="38">
        <v>0.39000342335885985</v>
      </c>
      <c r="S1304" s="38">
        <v>0.72710247778701675</v>
      </c>
      <c r="T1304" s="38">
        <v>1.5330552801416228</v>
      </c>
      <c r="U1304" s="39"/>
      <c r="V1304" s="50">
        <v>1661.865</v>
      </c>
      <c r="W1304" s="51">
        <v>34.665199999999999</v>
      </c>
      <c r="X1304" s="51">
        <v>11.1028</v>
      </c>
      <c r="Y1304" s="51">
        <v>9.2582000000000004</v>
      </c>
      <c r="Z1304" s="39"/>
      <c r="AA1304" s="50">
        <v>1575.165</v>
      </c>
      <c r="AB1304" s="50">
        <v>626.52200000000005</v>
      </c>
      <c r="AC1304" s="50">
        <v>948.64300000000003</v>
      </c>
      <c r="AD1304" s="50">
        <v>90.534999999999997</v>
      </c>
      <c r="AE1304" s="50">
        <v>859.81700000000001</v>
      </c>
      <c r="AF1304" s="52">
        <v>1.6604402288321316</v>
      </c>
      <c r="AG1304" s="52">
        <v>0.85660843526012054</v>
      </c>
      <c r="AH1304" s="39"/>
      <c r="AI1304" s="53">
        <v>2.3912300000000002</v>
      </c>
      <c r="AJ1304" s="53">
        <v>16.456019999999999</v>
      </c>
      <c r="AK1304" s="53">
        <v>21.749289999999998</v>
      </c>
      <c r="AL1304" s="53">
        <v>24.538460000000001</v>
      </c>
      <c r="AM1304" s="53">
        <v>3.91655</v>
      </c>
      <c r="AN1304" s="53">
        <v>2.2266499999999998</v>
      </c>
      <c r="AO1304" s="53">
        <v>16.124526029526027</v>
      </c>
      <c r="AP1304" s="53">
        <v>20.019636287761362</v>
      </c>
      <c r="AQ1304" s="39"/>
      <c r="AR1304" s="51">
        <v>17.235199999999999</v>
      </c>
      <c r="AS1304" s="104">
        <v>0.14738528783081295</v>
      </c>
      <c r="AT1304" s="38">
        <v>8.7993544793553945E-3</v>
      </c>
      <c r="AU1304" s="102"/>
      <c r="AV1304" s="103">
        <v>1</v>
      </c>
      <c r="AW1304" s="103">
        <v>0</v>
      </c>
      <c r="AX1304" s="103">
        <v>3</v>
      </c>
      <c r="AY1304" s="103">
        <v>0</v>
      </c>
      <c r="AZ1304" s="103">
        <v>0</v>
      </c>
      <c r="BA1304" s="103">
        <v>0</v>
      </c>
      <c r="BB1304" s="103">
        <v>4</v>
      </c>
      <c r="BC1304" s="39"/>
      <c r="BD1304" s="57" t="s">
        <v>20146</v>
      </c>
      <c r="BE1304" s="57" t="s">
        <v>20146</v>
      </c>
    </row>
    <row r="1305" spans="2:57">
      <c r="B1305" t="s">
        <v>2107</v>
      </c>
      <c r="C1305" t="s">
        <v>6966</v>
      </c>
      <c r="D1305" t="s">
        <v>4195</v>
      </c>
      <c r="E1305" s="50" t="s">
        <v>20162</v>
      </c>
      <c r="F1305" s="50">
        <v>158.37287000000001</v>
      </c>
      <c r="G1305" s="39"/>
      <c r="H1305" s="38">
        <v>0.13491049283377676</v>
      </c>
      <c r="I1305" s="38">
        <v>0.15522397511401986</v>
      </c>
      <c r="J1305" s="38">
        <v>0.13491049283377676</v>
      </c>
      <c r="K1305" s="38">
        <v>5.51579148662662E-2</v>
      </c>
      <c r="L1305" s="38">
        <v>0.16243275912404953</v>
      </c>
      <c r="M1305" s="38">
        <v>2.6914965119004228</v>
      </c>
      <c r="N1305" s="39"/>
      <c r="O1305" s="38">
        <v>7.9666077884255504E-2</v>
      </c>
      <c r="P1305" s="38">
        <v>0.14203311670167018</v>
      </c>
      <c r="Q1305" s="38">
        <v>7.9666077884255504E-2</v>
      </c>
      <c r="R1305" s="38">
        <v>-5.7965955933686697E-2</v>
      </c>
      <c r="S1305" s="38">
        <v>-2.6564886753630224E-2</v>
      </c>
      <c r="T1305" s="38">
        <v>1.7628361743027225</v>
      </c>
      <c r="U1305" s="39"/>
      <c r="V1305" s="50">
        <v>66.259</v>
      </c>
      <c r="W1305" s="51" t="s">
        <v>20162</v>
      </c>
      <c r="X1305" s="51" t="s">
        <v>20163</v>
      </c>
      <c r="Y1305" s="51">
        <v>29.605</v>
      </c>
      <c r="Z1305" s="39"/>
      <c r="AA1305" s="50">
        <v>1773.806</v>
      </c>
      <c r="AB1305" s="50">
        <v>1616.741</v>
      </c>
      <c r="AC1305" s="50">
        <v>157.065</v>
      </c>
      <c r="AD1305" s="50">
        <v>19.609000000000002</v>
      </c>
      <c r="AE1305" s="50">
        <v>116.61199999999999</v>
      </c>
      <c r="AF1305" s="52">
        <v>11.293451755642568</v>
      </c>
      <c r="AG1305" s="52" t="s">
        <v>20162</v>
      </c>
      <c r="AH1305" s="39"/>
      <c r="AI1305" s="53" t="s">
        <v>20162</v>
      </c>
      <c r="AJ1305" s="53" t="s">
        <v>20162</v>
      </c>
      <c r="AK1305" s="53" t="s">
        <v>20162</v>
      </c>
      <c r="AL1305" s="53">
        <v>8.1674199999999999</v>
      </c>
      <c r="AM1305" s="53">
        <v>1.0208299999999999</v>
      </c>
      <c r="AN1305" s="53">
        <v>2.4081600000000001</v>
      </c>
      <c r="AO1305" s="53" t="s">
        <v>20162</v>
      </c>
      <c r="AP1305" s="53" t="s">
        <v>20162</v>
      </c>
      <c r="AQ1305" s="39"/>
      <c r="AR1305" s="51">
        <v>12.9803</v>
      </c>
      <c r="AS1305" s="104" t="s">
        <v>20162</v>
      </c>
      <c r="AT1305" s="38">
        <v>3.4960086768138554E-2</v>
      </c>
      <c r="AU1305" s="102"/>
      <c r="AV1305" s="103">
        <v>0</v>
      </c>
      <c r="AW1305" s="103">
        <v>0</v>
      </c>
      <c r="AX1305" s="103">
        <v>0</v>
      </c>
      <c r="AY1305" s="103">
        <v>0</v>
      </c>
      <c r="AZ1305" s="103">
        <v>0</v>
      </c>
      <c r="BA1305" s="103">
        <v>0</v>
      </c>
      <c r="BB1305" s="103">
        <v>0</v>
      </c>
      <c r="BC1305" s="39"/>
      <c r="BD1305" s="57" t="s">
        <v>20147</v>
      </c>
      <c r="BE1305" s="57" t="s">
        <v>20147</v>
      </c>
    </row>
    <row r="1306" spans="2:57">
      <c r="B1306" t="s">
        <v>2588</v>
      </c>
      <c r="C1306" t="s">
        <v>7447</v>
      </c>
      <c r="D1306" t="s">
        <v>4198</v>
      </c>
      <c r="E1306" s="50">
        <v>13.01286</v>
      </c>
      <c r="F1306" s="50">
        <v>52.111890000000002</v>
      </c>
      <c r="G1306" s="39"/>
      <c r="H1306" s="38">
        <v>2.0594965675057253E-2</v>
      </c>
      <c r="I1306" s="38">
        <v>0.52739726027397271</v>
      </c>
      <c r="J1306" s="38">
        <v>2.0594965675057253E-2</v>
      </c>
      <c r="K1306" s="38">
        <v>0.86610878661087853</v>
      </c>
      <c r="L1306" s="38">
        <v>1.1756097560975611</v>
      </c>
      <c r="M1306" s="38">
        <v>1.23</v>
      </c>
      <c r="N1306" s="39"/>
      <c r="O1306" s="38">
        <v>2.8517378175143548E-2</v>
      </c>
      <c r="P1306" s="38">
        <v>0.52739718800284918</v>
      </c>
      <c r="Q1306" s="38">
        <v>2.8517378175143548E-2</v>
      </c>
      <c r="R1306" s="38">
        <v>1.0627923519136249</v>
      </c>
      <c r="S1306" s="38">
        <v>1.4163440200088844</v>
      </c>
      <c r="T1306" s="38">
        <v>1.5188527672540717</v>
      </c>
      <c r="U1306" s="39"/>
      <c r="V1306" s="50">
        <v>60.463970000000003</v>
      </c>
      <c r="W1306" s="51">
        <v>17.1296</v>
      </c>
      <c r="X1306" s="51">
        <v>2.5478000000000001</v>
      </c>
      <c r="Y1306" s="51">
        <v>2.7004999999999999</v>
      </c>
      <c r="Z1306" s="39"/>
      <c r="AA1306" s="50">
        <v>49.427129999999998</v>
      </c>
      <c r="AB1306" s="50">
        <v>5.46793</v>
      </c>
      <c r="AC1306" s="50">
        <v>43.959200000000003</v>
      </c>
      <c r="AD1306" s="50" t="s">
        <v>20162</v>
      </c>
      <c r="AE1306" s="50">
        <v>33.437890000000003</v>
      </c>
      <c r="AF1306" s="52">
        <v>1.1243864765509834</v>
      </c>
      <c r="AG1306" s="52">
        <v>-20.206990137990179</v>
      </c>
      <c r="AH1306" s="39"/>
      <c r="AI1306" s="53">
        <v>0.21521999999999999</v>
      </c>
      <c r="AJ1306" s="53">
        <v>5.2064300000000001</v>
      </c>
      <c r="AK1306" s="53">
        <v>8.4470200000000002</v>
      </c>
      <c r="AL1306" s="53">
        <v>31.652979999999999</v>
      </c>
      <c r="AM1306" s="53">
        <v>1.21929</v>
      </c>
      <c r="AN1306" s="53">
        <v>0.8548</v>
      </c>
      <c r="AO1306" s="53">
        <v>25.391698175723086</v>
      </c>
      <c r="AP1306" s="53">
        <v>33.827247765379447</v>
      </c>
      <c r="AQ1306" s="39"/>
      <c r="AR1306" s="51">
        <v>4.7183999999999999</v>
      </c>
      <c r="AS1306" s="104">
        <v>0.19562086988322666</v>
      </c>
      <c r="AT1306" s="38" t="s">
        <v>20148</v>
      </c>
      <c r="AU1306" s="102"/>
      <c r="AV1306" s="103">
        <v>0</v>
      </c>
      <c r="AW1306" s="103">
        <v>0</v>
      </c>
      <c r="AX1306" s="103">
        <v>0</v>
      </c>
      <c r="AY1306" s="103">
        <v>0</v>
      </c>
      <c r="AZ1306" s="103">
        <v>0</v>
      </c>
      <c r="BA1306" s="103">
        <v>0</v>
      </c>
      <c r="BB1306" s="103">
        <v>0</v>
      </c>
      <c r="BC1306" s="39"/>
      <c r="BD1306" s="57" t="s">
        <v>20146</v>
      </c>
      <c r="BE1306" s="57" t="s">
        <v>20146</v>
      </c>
    </row>
    <row r="1307" spans="2:57">
      <c r="B1307" t="s">
        <v>386</v>
      </c>
      <c r="C1307" t="s">
        <v>5247</v>
      </c>
      <c r="D1307" t="s">
        <v>4195</v>
      </c>
      <c r="E1307" s="50" t="s">
        <v>20162</v>
      </c>
      <c r="F1307" s="50">
        <v>3466.5475799999999</v>
      </c>
      <c r="G1307" s="39"/>
      <c r="H1307" s="38">
        <v>-0.16024808885042552</v>
      </c>
      <c r="I1307" s="38">
        <v>0.18550193443290564</v>
      </c>
      <c r="J1307" s="38">
        <v>-0.16024808885042552</v>
      </c>
      <c r="K1307" s="38">
        <v>3.0041265474552956</v>
      </c>
      <c r="L1307" s="38">
        <v>8.1540880503144653</v>
      </c>
      <c r="M1307" s="38">
        <v>89.97159286227695</v>
      </c>
      <c r="N1307" s="39"/>
      <c r="O1307" s="38">
        <v>-0.16014229952348535</v>
      </c>
      <c r="P1307" s="38">
        <v>0.18550193406522641</v>
      </c>
      <c r="Q1307" s="38">
        <v>-0.16014229952348535</v>
      </c>
      <c r="R1307" s="38">
        <v>3.0997658440795242</v>
      </c>
      <c r="S1307" s="38">
        <v>9.4378808727893766</v>
      </c>
      <c r="T1307" s="38">
        <v>6335.4545953059878</v>
      </c>
      <c r="U1307" s="39"/>
      <c r="V1307" s="50">
        <v>652.471</v>
      </c>
      <c r="W1307" s="51">
        <v>71.052599999999998</v>
      </c>
      <c r="X1307" s="51" t="s">
        <v>20163</v>
      </c>
      <c r="Y1307" s="51">
        <v>56.550400000000003</v>
      </c>
      <c r="Z1307" s="39"/>
      <c r="AA1307" s="50">
        <v>2679.951</v>
      </c>
      <c r="AB1307" s="50">
        <v>2088.4609999999998</v>
      </c>
      <c r="AC1307" s="50">
        <v>591.49</v>
      </c>
      <c r="AD1307" s="50">
        <v>819.14400000000001</v>
      </c>
      <c r="AE1307" s="50">
        <v>516.149</v>
      </c>
      <c r="AF1307" s="52">
        <v>4.5308475206681429</v>
      </c>
      <c r="AG1307" s="52" t="s">
        <v>20162</v>
      </c>
      <c r="AH1307" s="39"/>
      <c r="AI1307" s="53" t="s">
        <v>20162</v>
      </c>
      <c r="AJ1307" s="53" t="s">
        <v>20162</v>
      </c>
      <c r="AK1307" s="53" t="s">
        <v>20162</v>
      </c>
      <c r="AL1307" s="53">
        <v>9.4220500000000005</v>
      </c>
      <c r="AM1307" s="53">
        <v>5.8516199999999996</v>
      </c>
      <c r="AN1307" s="53">
        <v>5.3405100000000001</v>
      </c>
      <c r="AO1307" s="53" t="s">
        <v>20162</v>
      </c>
      <c r="AP1307" s="53" t="s">
        <v>20162</v>
      </c>
      <c r="AQ1307" s="39"/>
      <c r="AR1307" s="51">
        <v>91.207300000000004</v>
      </c>
      <c r="AS1307" s="104" t="s">
        <v>20162</v>
      </c>
      <c r="AT1307" s="38" t="s">
        <v>20148</v>
      </c>
      <c r="AU1307" s="102"/>
      <c r="AV1307" s="103">
        <v>0</v>
      </c>
      <c r="AW1307" s="103">
        <v>0</v>
      </c>
      <c r="AX1307" s="103">
        <v>0</v>
      </c>
      <c r="AY1307" s="103">
        <v>0</v>
      </c>
      <c r="AZ1307" s="103">
        <v>0</v>
      </c>
      <c r="BA1307" s="103">
        <v>0</v>
      </c>
      <c r="BB1307" s="103">
        <v>0</v>
      </c>
      <c r="BC1307" s="39"/>
      <c r="BD1307" s="57" t="s">
        <v>20147</v>
      </c>
      <c r="BE1307" s="57" t="s">
        <v>20147</v>
      </c>
    </row>
    <row r="1308" spans="2:57">
      <c r="B1308" t="s">
        <v>2862</v>
      </c>
      <c r="C1308" t="s">
        <v>7721</v>
      </c>
      <c r="D1308" t="s">
        <v>4196</v>
      </c>
      <c r="E1308" s="50">
        <v>-23.019449999999999</v>
      </c>
      <c r="F1308" s="50">
        <v>30.86955</v>
      </c>
      <c r="G1308" s="39"/>
      <c r="H1308" s="38">
        <v>-0.76005050505050509</v>
      </c>
      <c r="I1308" s="38">
        <v>-0.32128571428571417</v>
      </c>
      <c r="J1308" s="38">
        <v>-0.76005050505050509</v>
      </c>
      <c r="K1308" s="38" t="s">
        <v>20162</v>
      </c>
      <c r="L1308" s="38" t="s">
        <v>20162</v>
      </c>
      <c r="M1308" s="38" t="s">
        <v>20162</v>
      </c>
      <c r="N1308" s="39"/>
      <c r="O1308" s="38">
        <v>-0.56467946361297616</v>
      </c>
      <c r="P1308" s="38">
        <v>-0.32125910360481091</v>
      </c>
      <c r="Q1308" s="38">
        <v>-0.56467946361297616</v>
      </c>
      <c r="R1308" s="38" t="s">
        <v>20162</v>
      </c>
      <c r="S1308" s="38" t="s">
        <v>20162</v>
      </c>
      <c r="T1308" s="38" t="s">
        <v>20162</v>
      </c>
      <c r="U1308" s="39"/>
      <c r="V1308" s="50" t="s">
        <v>20162</v>
      </c>
      <c r="W1308" s="51" t="s">
        <v>20162</v>
      </c>
      <c r="X1308" s="51" t="s">
        <v>20162</v>
      </c>
      <c r="Y1308" s="51" t="s">
        <v>20162</v>
      </c>
      <c r="Z1308" s="39"/>
      <c r="AA1308" s="50">
        <v>141.125</v>
      </c>
      <c r="AB1308" s="50">
        <v>20.684000000000001</v>
      </c>
      <c r="AC1308" s="50">
        <v>120.441</v>
      </c>
      <c r="AD1308" s="50" t="s">
        <v>20162</v>
      </c>
      <c r="AE1308" s="50">
        <v>-356.38099999999997</v>
      </c>
      <c r="AF1308" s="52">
        <v>1.1717355385624497</v>
      </c>
      <c r="AG1308" s="52">
        <v>0.86824531239623082</v>
      </c>
      <c r="AH1308" s="39"/>
      <c r="AI1308" s="53" t="s">
        <v>20162</v>
      </c>
      <c r="AJ1308" s="53" t="s">
        <v>20148</v>
      </c>
      <c r="AK1308" s="53" t="s">
        <v>20148</v>
      </c>
      <c r="AL1308" s="53" t="s">
        <v>20148</v>
      </c>
      <c r="AM1308" s="53">
        <v>0.14143</v>
      </c>
      <c r="AN1308" s="53" t="s">
        <v>20162</v>
      </c>
      <c r="AO1308" s="53">
        <v>-0.22779097825365086</v>
      </c>
      <c r="AP1308" s="53">
        <v>-0.22384324218495072</v>
      </c>
      <c r="AQ1308" s="39"/>
      <c r="AR1308" s="51">
        <v>-75.837599999999995</v>
      </c>
      <c r="AS1308" s="104">
        <v>-49.624685138539114</v>
      </c>
      <c r="AT1308" s="38" t="s">
        <v>20148</v>
      </c>
      <c r="AU1308" s="102"/>
      <c r="AV1308" s="103">
        <v>5</v>
      </c>
      <c r="AW1308" s="103">
        <v>1</v>
      </c>
      <c r="AX1308" s="103">
        <v>0</v>
      </c>
      <c r="AY1308" s="103">
        <v>0</v>
      </c>
      <c r="AZ1308" s="103">
        <v>0</v>
      </c>
      <c r="BA1308" s="103">
        <v>0</v>
      </c>
      <c r="BB1308" s="103">
        <v>6</v>
      </c>
      <c r="BC1308" s="39"/>
      <c r="BD1308" s="57" t="s">
        <v>20146</v>
      </c>
      <c r="BE1308" s="57" t="s">
        <v>20147</v>
      </c>
    </row>
    <row r="1309" spans="2:57">
      <c r="B1309" t="s">
        <v>3349</v>
      </c>
      <c r="C1309" t="s">
        <v>8208</v>
      </c>
      <c r="D1309" t="s">
        <v>4190</v>
      </c>
      <c r="E1309" s="50">
        <v>8.3704900000000002</v>
      </c>
      <c r="F1309" s="50">
        <v>5.1486499999999999</v>
      </c>
      <c r="G1309" s="39"/>
      <c r="H1309" s="38" t="s">
        <v>20162</v>
      </c>
      <c r="I1309" s="38">
        <v>-0.55048029798078812</v>
      </c>
      <c r="J1309" s="38" t="s">
        <v>20162</v>
      </c>
      <c r="K1309" s="38" t="s">
        <v>20162</v>
      </c>
      <c r="L1309" s="38" t="s">
        <v>20162</v>
      </c>
      <c r="M1309" s="38" t="s">
        <v>20162</v>
      </c>
      <c r="N1309" s="39"/>
      <c r="O1309" s="38" t="s">
        <v>20162</v>
      </c>
      <c r="P1309" s="38">
        <v>-0.68563986618789996</v>
      </c>
      <c r="Q1309" s="38" t="s">
        <v>20162</v>
      </c>
      <c r="R1309" s="38" t="s">
        <v>20162</v>
      </c>
      <c r="S1309" s="38" t="s">
        <v>20162</v>
      </c>
      <c r="T1309" s="38" t="s">
        <v>20162</v>
      </c>
      <c r="U1309" s="39"/>
      <c r="V1309" s="50">
        <v>21.474150000000002</v>
      </c>
      <c r="W1309" s="51">
        <v>8.9192999999999998</v>
      </c>
      <c r="X1309" s="51">
        <v>-22.393699999999999</v>
      </c>
      <c r="Y1309" s="51">
        <v>-38.189100000000003</v>
      </c>
      <c r="Z1309" s="39"/>
      <c r="AA1309" s="50">
        <v>9.2886600000000001</v>
      </c>
      <c r="AB1309" s="50">
        <v>18.260149999999999</v>
      </c>
      <c r="AC1309" s="50">
        <v>-8.9714899999999993</v>
      </c>
      <c r="AD1309" s="50">
        <v>2.1867800000000002</v>
      </c>
      <c r="AE1309" s="50">
        <v>-21.80076</v>
      </c>
      <c r="AF1309" s="52">
        <v>-1.0353531018816273</v>
      </c>
      <c r="AG1309" s="52">
        <v>-1.4378777857296363</v>
      </c>
      <c r="AH1309" s="39"/>
      <c r="AI1309" s="53">
        <v>0.38979000000000003</v>
      </c>
      <c r="AJ1309" s="53" t="s">
        <v>20148</v>
      </c>
      <c r="AK1309" s="53" t="s">
        <v>20148</v>
      </c>
      <c r="AL1309" s="53" t="s">
        <v>20148</v>
      </c>
      <c r="AM1309" s="53" t="s">
        <v>20148</v>
      </c>
      <c r="AN1309" s="53">
        <v>0.15276000000000001</v>
      </c>
      <c r="AO1309" s="53">
        <v>-1.0742624767095164</v>
      </c>
      <c r="AP1309" s="53">
        <v>-1.0706591583036311</v>
      </c>
      <c r="AQ1309" s="39"/>
      <c r="AR1309" s="51" t="s">
        <v>20148</v>
      </c>
      <c r="AS1309" s="104">
        <v>2.311796321401443</v>
      </c>
      <c r="AT1309" s="38" t="s">
        <v>20148</v>
      </c>
      <c r="AU1309" s="102"/>
      <c r="AV1309" s="103">
        <v>1</v>
      </c>
      <c r="AW1309" s="103">
        <v>0</v>
      </c>
      <c r="AX1309" s="103">
        <v>0</v>
      </c>
      <c r="AY1309" s="103">
        <v>0</v>
      </c>
      <c r="AZ1309" s="103">
        <v>0</v>
      </c>
      <c r="BA1309" s="103">
        <v>0</v>
      </c>
      <c r="BB1309" s="103">
        <v>1</v>
      </c>
      <c r="BC1309" s="39"/>
      <c r="BD1309" s="57" t="s">
        <v>20146</v>
      </c>
      <c r="BE1309" s="57" t="s">
        <v>20146</v>
      </c>
    </row>
    <row r="1310" spans="2:57">
      <c r="B1310" t="s">
        <v>2541</v>
      </c>
      <c r="C1310" t="s">
        <v>7400</v>
      </c>
      <c r="D1310" t="s">
        <v>4190</v>
      </c>
      <c r="E1310" s="50">
        <v>149.40057999999999</v>
      </c>
      <c r="F1310" s="50">
        <v>55.114579999999997</v>
      </c>
      <c r="G1310" s="39"/>
      <c r="H1310" s="38">
        <v>-0.13279132791327908</v>
      </c>
      <c r="I1310" s="38">
        <v>-0.14209115281501339</v>
      </c>
      <c r="J1310" s="38">
        <v>-0.13279132791327908</v>
      </c>
      <c r="K1310" s="38">
        <v>0.54589371980676349</v>
      </c>
      <c r="L1310" s="38">
        <v>-0.81264637002341922</v>
      </c>
      <c r="M1310" s="38">
        <v>-0.84608406599722852</v>
      </c>
      <c r="N1310" s="39"/>
      <c r="O1310" s="38">
        <v>-6.3398298622811988E-2</v>
      </c>
      <c r="P1310" s="38">
        <v>-0.11525300040116115</v>
      </c>
      <c r="Q1310" s="38">
        <v>-6.3398298622811988E-2</v>
      </c>
      <c r="R1310" s="38">
        <v>1.0985413855390491</v>
      </c>
      <c r="S1310" s="38">
        <v>-0.73967995433937905</v>
      </c>
      <c r="T1310" s="38">
        <v>-0.79483877961143135</v>
      </c>
      <c r="U1310" s="39"/>
      <c r="V1310" s="50">
        <v>203.05</v>
      </c>
      <c r="W1310" s="51">
        <v>5.6429</v>
      </c>
      <c r="X1310" s="51">
        <v>-7.5369999999999999</v>
      </c>
      <c r="Y1310" s="51">
        <v>-20.412199999999999</v>
      </c>
      <c r="Z1310" s="39"/>
      <c r="AA1310" s="50">
        <v>200.66399999999999</v>
      </c>
      <c r="AB1310" s="50">
        <v>202.32</v>
      </c>
      <c r="AC1310" s="50">
        <v>-1.6559999999999999</v>
      </c>
      <c r="AD1310" s="50">
        <v>79.483999999999995</v>
      </c>
      <c r="AE1310" s="50">
        <v>-80.066000000000003</v>
      </c>
      <c r="AF1310" s="52">
        <v>-121.17391304347827</v>
      </c>
      <c r="AG1310" s="52">
        <v>-6.9793636363636358</v>
      </c>
      <c r="AH1310" s="39"/>
      <c r="AI1310" s="53">
        <v>0.73577999999999999</v>
      </c>
      <c r="AJ1310" s="53" t="s">
        <v>20148</v>
      </c>
      <c r="AK1310" s="53" t="s">
        <v>20148</v>
      </c>
      <c r="AL1310" s="53" t="s">
        <v>20148</v>
      </c>
      <c r="AM1310" s="53" t="s">
        <v>20148</v>
      </c>
      <c r="AN1310" s="53">
        <v>0.32727000000000001</v>
      </c>
      <c r="AO1310" s="53">
        <v>-5.010416363636363</v>
      </c>
      <c r="AP1310" s="53">
        <v>-3.6013186095138523</v>
      </c>
      <c r="AQ1310" s="39"/>
      <c r="AR1310" s="51">
        <v>-287.41719999999998</v>
      </c>
      <c r="AS1310" s="104">
        <v>-0.13662333952292532</v>
      </c>
      <c r="AT1310" s="38" t="s">
        <v>20148</v>
      </c>
      <c r="AU1310" s="102"/>
      <c r="AV1310" s="103">
        <v>0</v>
      </c>
      <c r="AW1310" s="103">
        <v>0</v>
      </c>
      <c r="AX1310" s="103">
        <v>2</v>
      </c>
      <c r="AY1310" s="103">
        <v>0</v>
      </c>
      <c r="AZ1310" s="103">
        <v>0</v>
      </c>
      <c r="BA1310" s="103">
        <v>0</v>
      </c>
      <c r="BB1310" s="103">
        <v>2</v>
      </c>
      <c r="BC1310" s="39"/>
      <c r="BD1310" s="57" t="s">
        <v>20146</v>
      </c>
      <c r="BE1310" s="57" t="s">
        <v>20146</v>
      </c>
    </row>
    <row r="1311" spans="2:57">
      <c r="B1311" t="s">
        <v>1934</v>
      </c>
      <c r="C1311" t="s">
        <v>6793</v>
      </c>
      <c r="D1311" t="s">
        <v>4190</v>
      </c>
      <c r="E1311" s="50">
        <v>137.46525</v>
      </c>
      <c r="F1311" s="50">
        <v>148.51925</v>
      </c>
      <c r="G1311" s="39"/>
      <c r="H1311" s="38">
        <v>4.2359271269141408E-2</v>
      </c>
      <c r="I1311" s="38">
        <v>1.8999999999999906E-2</v>
      </c>
      <c r="J1311" s="38">
        <v>4.2359271269141408E-2</v>
      </c>
      <c r="K1311" s="38" t="s">
        <v>20162</v>
      </c>
      <c r="L1311" s="38" t="s">
        <v>20162</v>
      </c>
      <c r="M1311" s="38" t="s">
        <v>20162</v>
      </c>
      <c r="N1311" s="39"/>
      <c r="O1311" s="38">
        <v>4.2359289558232982E-2</v>
      </c>
      <c r="P1311" s="38">
        <v>1.8999999999999906E-2</v>
      </c>
      <c r="Q1311" s="38">
        <v>4.2359289558232982E-2</v>
      </c>
      <c r="R1311" s="38" t="s">
        <v>20162</v>
      </c>
      <c r="S1311" s="38" t="s">
        <v>20162</v>
      </c>
      <c r="T1311" s="38" t="s">
        <v>20162</v>
      </c>
      <c r="U1311" s="39"/>
      <c r="V1311" s="50">
        <v>11.117000000000001</v>
      </c>
      <c r="W1311" s="51">
        <v>58.972700000000003</v>
      </c>
      <c r="X1311" s="51">
        <v>-147.054</v>
      </c>
      <c r="Y1311" s="51">
        <v>-147.14400000000001</v>
      </c>
      <c r="Z1311" s="39"/>
      <c r="AA1311" s="50">
        <v>54.076999999999998</v>
      </c>
      <c r="AB1311" s="50">
        <v>19.158000000000001</v>
      </c>
      <c r="AC1311" s="50">
        <v>34.918999999999997</v>
      </c>
      <c r="AD1311" s="50" t="s">
        <v>20162</v>
      </c>
      <c r="AE1311" s="50">
        <v>-94.004999999999995</v>
      </c>
      <c r="AF1311" s="52">
        <v>1.5486411409261434</v>
      </c>
      <c r="AG1311" s="52">
        <v>1.4798655590081804</v>
      </c>
      <c r="AH1311" s="39"/>
      <c r="AI1311" s="53">
        <v>12.365320000000001</v>
      </c>
      <c r="AJ1311" s="53" t="s">
        <v>20148</v>
      </c>
      <c r="AK1311" s="53" t="s">
        <v>20148</v>
      </c>
      <c r="AL1311" s="53" t="s">
        <v>20148</v>
      </c>
      <c r="AM1311" s="53">
        <v>0.57621</v>
      </c>
      <c r="AN1311" s="53">
        <v>1.6265700000000001</v>
      </c>
      <c r="AO1311" s="53">
        <v>-9.4184317331473135</v>
      </c>
      <c r="AP1311" s="53">
        <v>-9.0848574749204793</v>
      </c>
      <c r="AQ1311" s="39"/>
      <c r="AR1311" s="51">
        <v>-61.273899999999998</v>
      </c>
      <c r="AS1311" s="104">
        <v>-1.1967789165446561</v>
      </c>
      <c r="AT1311" s="38" t="s">
        <v>20148</v>
      </c>
      <c r="AU1311" s="102"/>
      <c r="AV1311" s="103">
        <v>1</v>
      </c>
      <c r="AW1311" s="103">
        <v>0</v>
      </c>
      <c r="AX1311" s="103">
        <v>0</v>
      </c>
      <c r="AY1311" s="103">
        <v>0</v>
      </c>
      <c r="AZ1311" s="103">
        <v>0</v>
      </c>
      <c r="BA1311" s="103">
        <v>0</v>
      </c>
      <c r="BB1311" s="103">
        <v>1</v>
      </c>
      <c r="BC1311" s="39"/>
      <c r="BD1311" s="57" t="s">
        <v>20146</v>
      </c>
      <c r="BE1311" s="57" t="s">
        <v>20146</v>
      </c>
    </row>
    <row r="1312" spans="2:57">
      <c r="B1312" t="s">
        <v>2572</v>
      </c>
      <c r="C1312" t="s">
        <v>7431</v>
      </c>
      <c r="D1312" t="s">
        <v>4198</v>
      </c>
      <c r="E1312" s="50">
        <v>54.5212</v>
      </c>
      <c r="F1312" s="50">
        <v>65.87321</v>
      </c>
      <c r="G1312" s="39"/>
      <c r="H1312" s="38">
        <v>-0.29358657078819572</v>
      </c>
      <c r="I1312" s="38">
        <v>0.22608827790215891</v>
      </c>
      <c r="J1312" s="38">
        <v>-0.29358657078819572</v>
      </c>
      <c r="K1312" s="38">
        <v>-0.30949973869842151</v>
      </c>
      <c r="L1312" s="38">
        <v>-0.24679433722253052</v>
      </c>
      <c r="M1312" s="38">
        <v>-0.14233476810914314</v>
      </c>
      <c r="N1312" s="39"/>
      <c r="O1312" s="38">
        <v>-0.28755380264093</v>
      </c>
      <c r="P1312" s="38">
        <v>0.23006374284162812</v>
      </c>
      <c r="Q1312" s="38">
        <v>-0.28755380264093</v>
      </c>
      <c r="R1312" s="38">
        <v>-0.29097612771494896</v>
      </c>
      <c r="S1312" s="38">
        <v>-0.19381525990388904</v>
      </c>
      <c r="T1312" s="38">
        <v>-4.6773818712653181E-2</v>
      </c>
      <c r="U1312" s="39"/>
      <c r="V1312" s="50">
        <v>53.777999999999999</v>
      </c>
      <c r="W1312" s="51">
        <v>29.936</v>
      </c>
      <c r="X1312" s="51">
        <v>-3.7320000000000002</v>
      </c>
      <c r="Y1312" s="51">
        <v>-0.74370000000000003</v>
      </c>
      <c r="Z1312" s="39"/>
      <c r="AA1312" s="50">
        <v>81.215999999999994</v>
      </c>
      <c r="AB1312" s="50">
        <v>27.369</v>
      </c>
      <c r="AC1312" s="50">
        <v>53.847000000000001</v>
      </c>
      <c r="AD1312" s="50" t="s">
        <v>20162</v>
      </c>
      <c r="AE1312" s="50">
        <v>-13.27</v>
      </c>
      <c r="AF1312" s="52">
        <v>1.5082734414173491</v>
      </c>
      <c r="AG1312" s="52">
        <v>-9.9929714955095665</v>
      </c>
      <c r="AH1312" s="39"/>
      <c r="AI1312" s="53">
        <v>1.0138199999999999</v>
      </c>
      <c r="AJ1312" s="53">
        <v>15.442909999999999</v>
      </c>
      <c r="AK1312" s="53" t="s">
        <v>20148</v>
      </c>
      <c r="AL1312" s="53" t="s">
        <v>20148</v>
      </c>
      <c r="AM1312" s="53">
        <v>1.2154100000000001</v>
      </c>
      <c r="AN1312" s="53">
        <v>1.21221</v>
      </c>
      <c r="AO1312" s="53">
        <v>51.443350253807111</v>
      </c>
      <c r="AP1312" s="53">
        <v>-32.82172894867962</v>
      </c>
      <c r="AQ1312" s="39"/>
      <c r="AR1312" s="51">
        <v>-0.74199999999999999</v>
      </c>
      <c r="AS1312" s="104">
        <v>-3.3240584318791615E-2</v>
      </c>
      <c r="AT1312" s="38" t="s">
        <v>20148</v>
      </c>
      <c r="AU1312" s="102"/>
      <c r="AV1312" s="103">
        <v>0</v>
      </c>
      <c r="AW1312" s="103">
        <v>0</v>
      </c>
      <c r="AX1312" s="103">
        <v>0</v>
      </c>
      <c r="AY1312" s="103">
        <v>0</v>
      </c>
      <c r="AZ1312" s="103">
        <v>0</v>
      </c>
      <c r="BA1312" s="103">
        <v>0</v>
      </c>
      <c r="BB1312" s="103">
        <v>0</v>
      </c>
      <c r="BC1312" s="39"/>
      <c r="BD1312" s="57" t="s">
        <v>20146</v>
      </c>
      <c r="BE1312" s="57" t="s">
        <v>20146</v>
      </c>
    </row>
    <row r="1313" spans="2:57">
      <c r="B1313" t="s">
        <v>2968</v>
      </c>
      <c r="C1313" t="s">
        <v>7827</v>
      </c>
      <c r="D1313" t="s">
        <v>4196</v>
      </c>
      <c r="E1313" s="50">
        <v>80.651020000000003</v>
      </c>
      <c r="F1313" s="50">
        <v>135.75901999999999</v>
      </c>
      <c r="G1313" s="39"/>
      <c r="H1313" s="38">
        <v>-0.24951267056530213</v>
      </c>
      <c r="I1313" s="38">
        <v>1.1508379888268156</v>
      </c>
      <c r="J1313" s="38">
        <v>-0.24951267056530213</v>
      </c>
      <c r="K1313" s="38">
        <v>-0.7803764974329721</v>
      </c>
      <c r="L1313" s="38" t="s">
        <v>20162</v>
      </c>
      <c r="M1313" s="38" t="s">
        <v>20162</v>
      </c>
      <c r="N1313" s="39"/>
      <c r="O1313" s="38">
        <v>-0.23520233145542679</v>
      </c>
      <c r="P1313" s="38">
        <v>1.1508410140585155</v>
      </c>
      <c r="Q1313" s="38">
        <v>-0.23520233145542679</v>
      </c>
      <c r="R1313" s="38">
        <v>-0.74843598263817734</v>
      </c>
      <c r="S1313" s="38" t="s">
        <v>20162</v>
      </c>
      <c r="T1313" s="38" t="s">
        <v>20162</v>
      </c>
      <c r="U1313" s="39"/>
      <c r="V1313" s="50">
        <v>14.068</v>
      </c>
      <c r="W1313" s="51">
        <v>-284.02749999999997</v>
      </c>
      <c r="X1313" s="51" t="s">
        <v>20148</v>
      </c>
      <c r="Y1313" s="51" t="s">
        <v>20148</v>
      </c>
      <c r="Z1313" s="39"/>
      <c r="AA1313" s="50">
        <v>185.358</v>
      </c>
      <c r="AB1313" s="50">
        <v>54.533999999999999</v>
      </c>
      <c r="AC1313" s="50">
        <v>130.82400000000001</v>
      </c>
      <c r="AD1313" s="50">
        <v>14.167</v>
      </c>
      <c r="AE1313" s="50">
        <v>-180.08500000000001</v>
      </c>
      <c r="AF1313" s="52">
        <v>1.4168501192441754</v>
      </c>
      <c r="AG1313" s="52">
        <v>1.1916412326474353</v>
      </c>
      <c r="AH1313" s="39"/>
      <c r="AI1313" s="53">
        <v>5.7329400000000001</v>
      </c>
      <c r="AJ1313" s="53" t="s">
        <v>20148</v>
      </c>
      <c r="AK1313" s="53" t="s">
        <v>20148</v>
      </c>
      <c r="AL1313" s="53" t="s">
        <v>20148</v>
      </c>
      <c r="AM1313" s="53">
        <v>1.01857</v>
      </c>
      <c r="AN1313" s="53">
        <v>9.4009499999999999</v>
      </c>
      <c r="AO1313" s="53">
        <v>-1.6707568671851925</v>
      </c>
      <c r="AP1313" s="53">
        <v>-1.6155825826183192</v>
      </c>
      <c r="AQ1313" s="39"/>
      <c r="AR1313" s="51">
        <v>-52.386000000000003</v>
      </c>
      <c r="AS1313" s="104">
        <v>-0.86742572826558206</v>
      </c>
      <c r="AT1313" s="38" t="s">
        <v>20148</v>
      </c>
      <c r="AU1313" s="102"/>
      <c r="AV1313" s="103">
        <v>4</v>
      </c>
      <c r="AW1313" s="103">
        <v>0</v>
      </c>
      <c r="AX1313" s="103">
        <v>1</v>
      </c>
      <c r="AY1313" s="103">
        <v>0</v>
      </c>
      <c r="AZ1313" s="103">
        <v>0</v>
      </c>
      <c r="BA1313" s="103">
        <v>0</v>
      </c>
      <c r="BB1313" s="103">
        <v>5</v>
      </c>
      <c r="BC1313" s="39"/>
      <c r="BD1313" s="57" t="s">
        <v>20146</v>
      </c>
      <c r="BE1313" s="57" t="s">
        <v>20147</v>
      </c>
    </row>
    <row r="1314" spans="2:57">
      <c r="B1314" t="s">
        <v>3372</v>
      </c>
      <c r="C1314" t="s">
        <v>8231</v>
      </c>
      <c r="D1314" t="s">
        <v>4196</v>
      </c>
      <c r="E1314" s="50">
        <v>-6.7122200000000003</v>
      </c>
      <c r="F1314" s="50">
        <v>4.5197799999999999</v>
      </c>
      <c r="G1314" s="39"/>
      <c r="H1314" s="38">
        <v>-0.85437614254051497</v>
      </c>
      <c r="I1314" s="38">
        <v>-0.16201117318435754</v>
      </c>
      <c r="J1314" s="38">
        <v>-0.85437614254051497</v>
      </c>
      <c r="K1314" s="38">
        <v>-0.97777780082302135</v>
      </c>
      <c r="L1314" s="38" t="s">
        <v>20162</v>
      </c>
      <c r="M1314" s="38" t="s">
        <v>20162</v>
      </c>
      <c r="N1314" s="39"/>
      <c r="O1314" s="38">
        <v>-0.82837091003539831</v>
      </c>
      <c r="P1314" s="38">
        <v>-0.15826348007948465</v>
      </c>
      <c r="Q1314" s="38">
        <v>-0.82837091003539831</v>
      </c>
      <c r="R1314" s="38">
        <v>-0.61422124805500866</v>
      </c>
      <c r="S1314" s="38" t="s">
        <v>20162</v>
      </c>
      <c r="T1314" s="38" t="s">
        <v>20162</v>
      </c>
      <c r="U1314" s="39"/>
      <c r="V1314" s="50">
        <v>0.40400000000000003</v>
      </c>
      <c r="W1314" s="51" t="s">
        <v>20148</v>
      </c>
      <c r="X1314" s="51" t="s">
        <v>20148</v>
      </c>
      <c r="Y1314" s="51" t="s">
        <v>20148</v>
      </c>
      <c r="Z1314" s="39"/>
      <c r="AA1314" s="50">
        <v>29.716999999999999</v>
      </c>
      <c r="AB1314" s="50">
        <v>4.8099999999999996</v>
      </c>
      <c r="AC1314" s="50">
        <v>24.907</v>
      </c>
      <c r="AD1314" s="50" t="s">
        <v>20162</v>
      </c>
      <c r="AE1314" s="50">
        <v>-145.36699999999999</v>
      </c>
      <c r="AF1314" s="52">
        <v>1.1931184004496727</v>
      </c>
      <c r="AG1314" s="52">
        <v>0.66667495400527077</v>
      </c>
      <c r="AH1314" s="39"/>
      <c r="AI1314" s="53" t="s">
        <v>20148</v>
      </c>
      <c r="AJ1314" s="53" t="s">
        <v>20148</v>
      </c>
      <c r="AK1314" s="53" t="s">
        <v>20148</v>
      </c>
      <c r="AL1314" s="53" t="s">
        <v>20148</v>
      </c>
      <c r="AM1314" s="53">
        <v>0.15976000000000001</v>
      </c>
      <c r="AN1314" s="53">
        <v>6.6266999999999996</v>
      </c>
      <c r="AO1314" s="53">
        <v>-0.11237084182785539</v>
      </c>
      <c r="AP1314" s="53">
        <v>-0.11230941258324222</v>
      </c>
      <c r="AQ1314" s="39"/>
      <c r="AR1314" s="51">
        <v>-151.70050000000001</v>
      </c>
      <c r="AS1314" s="104">
        <v>21.092243186582795</v>
      </c>
      <c r="AT1314" s="38" t="s">
        <v>20148</v>
      </c>
      <c r="AU1314" s="102"/>
      <c r="AV1314" s="103">
        <v>0</v>
      </c>
      <c r="AW1314" s="103">
        <v>1</v>
      </c>
      <c r="AX1314" s="103">
        <v>0</v>
      </c>
      <c r="AY1314" s="103">
        <v>0</v>
      </c>
      <c r="AZ1314" s="103">
        <v>0</v>
      </c>
      <c r="BA1314" s="103">
        <v>0</v>
      </c>
      <c r="BB1314" s="103">
        <v>1</v>
      </c>
      <c r="BC1314" s="39"/>
      <c r="BD1314" s="57" t="s">
        <v>20146</v>
      </c>
      <c r="BE1314" s="57" t="s">
        <v>20147</v>
      </c>
    </row>
    <row r="1315" spans="2:57">
      <c r="B1315" t="s">
        <v>496</v>
      </c>
      <c r="C1315" t="s">
        <v>5357</v>
      </c>
      <c r="D1315" t="s">
        <v>4192</v>
      </c>
      <c r="E1315" s="50">
        <v>2352.7560899999999</v>
      </c>
      <c r="F1315" s="50">
        <v>2534.0190899999998</v>
      </c>
      <c r="G1315" s="39"/>
      <c r="H1315" s="38">
        <v>-0.44610055631363488</v>
      </c>
      <c r="I1315" s="38">
        <v>5.3503693351966364E-2</v>
      </c>
      <c r="J1315" s="38">
        <v>-0.44610055631363488</v>
      </c>
      <c r="K1315" s="38">
        <v>-0.10695549162294804</v>
      </c>
      <c r="L1315" s="38">
        <v>1.7846965699208446</v>
      </c>
      <c r="M1315" s="38" t="s">
        <v>20162</v>
      </c>
      <c r="N1315" s="39"/>
      <c r="O1315" s="38">
        <v>-0.38700173879735122</v>
      </c>
      <c r="P1315" s="38">
        <v>5.7901908508714683E-2</v>
      </c>
      <c r="Q1315" s="38">
        <v>-0.38700173879735122</v>
      </c>
      <c r="R1315" s="38">
        <v>0.18825008923414255</v>
      </c>
      <c r="S1315" s="38">
        <v>2.8358212599472887</v>
      </c>
      <c r="T1315" s="38" t="s">
        <v>20162</v>
      </c>
      <c r="U1315" s="39"/>
      <c r="V1315" s="50">
        <v>425.48899999999998</v>
      </c>
      <c r="W1315" s="51">
        <v>38.520099999999999</v>
      </c>
      <c r="X1315" s="51">
        <v>-5.1481000000000003</v>
      </c>
      <c r="Y1315" s="51">
        <v>-6.9798999999999998</v>
      </c>
      <c r="Z1315" s="39"/>
      <c r="AA1315" s="50">
        <v>784.41</v>
      </c>
      <c r="AB1315" s="50">
        <v>64.656000000000006</v>
      </c>
      <c r="AC1315" s="50">
        <v>719.75400000000002</v>
      </c>
      <c r="AD1315" s="50" t="s">
        <v>20162</v>
      </c>
      <c r="AE1315" s="50">
        <v>-235.62299999999999</v>
      </c>
      <c r="AF1315" s="52">
        <v>1.0898306921531522</v>
      </c>
      <c r="AG1315" s="52">
        <v>-7.6718439799135814</v>
      </c>
      <c r="AH1315" s="39"/>
      <c r="AI1315" s="53">
        <v>5.5295300000000003</v>
      </c>
      <c r="AJ1315" s="53">
        <v>282.20656000000002</v>
      </c>
      <c r="AK1315" s="53" t="s">
        <v>20148</v>
      </c>
      <c r="AL1315" s="53" t="s">
        <v>20148</v>
      </c>
      <c r="AM1315" s="53">
        <v>3.18452</v>
      </c>
      <c r="AN1315" s="53">
        <v>5.3243900000000002</v>
      </c>
      <c r="AO1315" s="53">
        <v>295.92655494569658</v>
      </c>
      <c r="AP1315" s="53">
        <v>-115.68222278018716</v>
      </c>
      <c r="AQ1315" s="39"/>
      <c r="AR1315" s="51">
        <v>-5.3323</v>
      </c>
      <c r="AS1315" s="104">
        <v>-3.3490811240558978E-2</v>
      </c>
      <c r="AT1315" s="38" t="s">
        <v>20148</v>
      </c>
      <c r="AU1315" s="102"/>
      <c r="AV1315" s="103">
        <v>11</v>
      </c>
      <c r="AW1315" s="103">
        <v>3</v>
      </c>
      <c r="AX1315" s="103">
        <v>4</v>
      </c>
      <c r="AY1315" s="103">
        <v>0</v>
      </c>
      <c r="AZ1315" s="103">
        <v>0</v>
      </c>
      <c r="BA1315" s="103">
        <v>0</v>
      </c>
      <c r="BB1315" s="103">
        <v>18</v>
      </c>
      <c r="BC1315" s="39"/>
      <c r="BD1315" s="57" t="s">
        <v>20146</v>
      </c>
      <c r="BE1315" s="57" t="s">
        <v>20146</v>
      </c>
    </row>
    <row r="1316" spans="2:57">
      <c r="B1316" t="s">
        <v>378</v>
      </c>
      <c r="C1316" t="s">
        <v>5239</v>
      </c>
      <c r="D1316" t="s">
        <v>4198</v>
      </c>
      <c r="E1316" s="50">
        <v>3113.68986</v>
      </c>
      <c r="F1316" s="50">
        <v>4235.2568600000004</v>
      </c>
      <c r="G1316" s="39"/>
      <c r="H1316" s="38">
        <v>-0.43983244478293981</v>
      </c>
      <c r="I1316" s="38">
        <v>0.13415574402467234</v>
      </c>
      <c r="J1316" s="38">
        <v>-0.43983244478293981</v>
      </c>
      <c r="K1316" s="38" t="s">
        <v>20162</v>
      </c>
      <c r="L1316" s="38" t="s">
        <v>20162</v>
      </c>
      <c r="M1316" s="38" t="s">
        <v>20162</v>
      </c>
      <c r="N1316" s="39"/>
      <c r="O1316" s="38">
        <v>-0.38705745543983294</v>
      </c>
      <c r="P1316" s="38">
        <v>0.14059426490230575</v>
      </c>
      <c r="Q1316" s="38">
        <v>-0.38705745543983294</v>
      </c>
      <c r="R1316" s="38" t="s">
        <v>20162</v>
      </c>
      <c r="S1316" s="38" t="s">
        <v>20162</v>
      </c>
      <c r="T1316" s="38" t="s">
        <v>20162</v>
      </c>
      <c r="U1316" s="39"/>
      <c r="V1316" s="50">
        <v>371.02199999999999</v>
      </c>
      <c r="W1316" s="51">
        <v>78.968900000000005</v>
      </c>
      <c r="X1316" s="51">
        <v>-54.142800000000001</v>
      </c>
      <c r="Y1316" s="51">
        <v>-51.747599999999998</v>
      </c>
      <c r="Z1316" s="39"/>
      <c r="AA1316" s="50">
        <v>1482.8119999999999</v>
      </c>
      <c r="AB1316" s="50">
        <v>244.773</v>
      </c>
      <c r="AC1316" s="50">
        <v>1238.039</v>
      </c>
      <c r="AD1316" s="50" t="s">
        <v>20162</v>
      </c>
      <c r="AE1316" s="50">
        <v>-3270.9409999999998</v>
      </c>
      <c r="AF1316" s="52">
        <v>1.197710249838656</v>
      </c>
      <c r="AG1316" s="52">
        <v>6.8217733497580104</v>
      </c>
      <c r="AH1316" s="39"/>
      <c r="AI1316" s="53">
        <v>8.3922000000000008</v>
      </c>
      <c r="AJ1316" s="53" t="s">
        <v>20148</v>
      </c>
      <c r="AK1316" s="53" t="s">
        <v>20148</v>
      </c>
      <c r="AL1316" s="53" t="s">
        <v>20148</v>
      </c>
      <c r="AM1316" s="53">
        <v>3.2471999999999999</v>
      </c>
      <c r="AN1316" s="53">
        <v>5.1799900000000001</v>
      </c>
      <c r="AO1316" s="53">
        <v>-21.829308050325491</v>
      </c>
      <c r="AP1316" s="53">
        <v>-21.083306916498245</v>
      </c>
      <c r="AQ1316" s="39"/>
      <c r="AR1316" s="51">
        <v>-26.732900000000001</v>
      </c>
      <c r="AS1316" s="104">
        <v>-0.39265058003733355</v>
      </c>
      <c r="AT1316" s="38" t="s">
        <v>20148</v>
      </c>
      <c r="AU1316" s="102"/>
      <c r="AV1316" s="103">
        <v>3</v>
      </c>
      <c r="AW1316" s="103">
        <v>4</v>
      </c>
      <c r="AX1316" s="103">
        <v>8</v>
      </c>
      <c r="AY1316" s="103">
        <v>0</v>
      </c>
      <c r="AZ1316" s="103">
        <v>0</v>
      </c>
      <c r="BA1316" s="103">
        <v>0</v>
      </c>
      <c r="BB1316" s="103">
        <v>15</v>
      </c>
      <c r="BC1316" s="39"/>
      <c r="BD1316" s="57" t="s">
        <v>20146</v>
      </c>
      <c r="BE1316" s="57" t="s">
        <v>20146</v>
      </c>
    </row>
    <row r="1317" spans="2:57">
      <c r="B1317" t="s">
        <v>616</v>
      </c>
      <c r="C1317" t="s">
        <v>5477</v>
      </c>
      <c r="D1317" t="s">
        <v>4194</v>
      </c>
      <c r="E1317" s="50">
        <v>2080.04943</v>
      </c>
      <c r="F1317" s="50">
        <v>1695.04943</v>
      </c>
      <c r="G1317" s="39"/>
      <c r="H1317" s="38">
        <v>-0.43246930422919505</v>
      </c>
      <c r="I1317" s="38">
        <v>2.0107896027464545E-2</v>
      </c>
      <c r="J1317" s="38">
        <v>-0.43246930422919505</v>
      </c>
      <c r="K1317" s="38">
        <v>-0.56136651202024468</v>
      </c>
      <c r="L1317" s="38" t="s">
        <v>20162</v>
      </c>
      <c r="M1317" s="38" t="s">
        <v>20162</v>
      </c>
      <c r="N1317" s="39"/>
      <c r="O1317" s="38">
        <v>-0.45384652472894382</v>
      </c>
      <c r="P1317" s="38">
        <v>2.0147229975098435E-2</v>
      </c>
      <c r="Q1317" s="38">
        <v>-0.45384652472894382</v>
      </c>
      <c r="R1317" s="38">
        <v>-0.57779271952201117</v>
      </c>
      <c r="S1317" s="38" t="s">
        <v>20162</v>
      </c>
      <c r="T1317" s="38" t="s">
        <v>20162</v>
      </c>
      <c r="U1317" s="39"/>
      <c r="V1317" s="50">
        <v>1602</v>
      </c>
      <c r="W1317" s="51">
        <v>48.938800000000001</v>
      </c>
      <c r="X1317" s="51">
        <v>14.856400000000001</v>
      </c>
      <c r="Y1317" s="51">
        <v>7.99</v>
      </c>
      <c r="Z1317" s="39"/>
      <c r="AA1317" s="50">
        <v>1069</v>
      </c>
      <c r="AB1317" s="50">
        <v>1067</v>
      </c>
      <c r="AC1317" s="50">
        <v>2</v>
      </c>
      <c r="AD1317" s="50">
        <v>623</v>
      </c>
      <c r="AE1317" s="50">
        <v>53</v>
      </c>
      <c r="AF1317" s="52">
        <v>534.5</v>
      </c>
      <c r="AG1317" s="52">
        <v>1.5018315018315018</v>
      </c>
      <c r="AH1317" s="39"/>
      <c r="AI1317" s="53">
        <v>1.2984100000000001</v>
      </c>
      <c r="AJ1317" s="53">
        <v>7.5091999999999999</v>
      </c>
      <c r="AK1317" s="53">
        <v>8.7396999999999991</v>
      </c>
      <c r="AL1317" s="53">
        <v>13.866669999999999</v>
      </c>
      <c r="AM1317" s="53" t="s">
        <v>20148</v>
      </c>
      <c r="AN1317" s="53">
        <v>1.1049199999999999</v>
      </c>
      <c r="AO1317" s="53">
        <v>6.2089722710622715</v>
      </c>
      <c r="AP1317" s="53">
        <v>7.1220564285714287</v>
      </c>
      <c r="AQ1317" s="39"/>
      <c r="AR1317" s="51" t="s">
        <v>20148</v>
      </c>
      <c r="AS1317" s="104">
        <v>0.51851851851851849</v>
      </c>
      <c r="AT1317" s="38" t="s">
        <v>20148</v>
      </c>
      <c r="AU1317" s="102"/>
      <c r="AV1317" s="103">
        <v>1</v>
      </c>
      <c r="AW1317" s="103">
        <v>0</v>
      </c>
      <c r="AX1317" s="103">
        <v>6</v>
      </c>
      <c r="AY1317" s="103">
        <v>1</v>
      </c>
      <c r="AZ1317" s="103">
        <v>0</v>
      </c>
      <c r="BA1317" s="103">
        <v>0</v>
      </c>
      <c r="BB1317" s="103">
        <v>8</v>
      </c>
      <c r="BC1317" s="39"/>
      <c r="BD1317" s="57" t="s">
        <v>20146</v>
      </c>
      <c r="BE1317" s="57" t="s">
        <v>20146</v>
      </c>
    </row>
    <row r="1318" spans="2:57">
      <c r="B1318" t="s">
        <v>285</v>
      </c>
      <c r="C1318" t="s">
        <v>5149</v>
      </c>
      <c r="D1318" t="s">
        <v>4197</v>
      </c>
      <c r="E1318" s="50">
        <v>12822.70192</v>
      </c>
      <c r="F1318" s="50">
        <v>6242.7019200000004</v>
      </c>
      <c r="G1318" s="39"/>
      <c r="H1318" s="38">
        <v>-0.13597829772804337</v>
      </c>
      <c r="I1318" s="38">
        <v>8.7494664959453683E-2</v>
      </c>
      <c r="J1318" s="38">
        <v>-0.13597829772804337</v>
      </c>
      <c r="K1318" s="38" t="s">
        <v>20162</v>
      </c>
      <c r="L1318" s="38" t="s">
        <v>20162</v>
      </c>
      <c r="M1318" s="38" t="s">
        <v>20162</v>
      </c>
      <c r="N1318" s="39"/>
      <c r="O1318" s="38">
        <v>-0.1338713415950441</v>
      </c>
      <c r="P1318" s="38">
        <v>8.7579006444174157E-2</v>
      </c>
      <c r="Q1318" s="38">
        <v>-0.1338713415950441</v>
      </c>
      <c r="R1318" s="38" t="s">
        <v>20162</v>
      </c>
      <c r="S1318" s="38" t="s">
        <v>20162</v>
      </c>
      <c r="T1318" s="38" t="s">
        <v>20162</v>
      </c>
      <c r="U1318" s="39"/>
      <c r="V1318" s="50">
        <v>6411</v>
      </c>
      <c r="W1318" s="51">
        <v>63.156999999999996</v>
      </c>
      <c r="X1318" s="51">
        <v>17.8599</v>
      </c>
      <c r="Y1318" s="51">
        <v>77.289000000000001</v>
      </c>
      <c r="Z1318" s="39"/>
      <c r="AA1318" s="50">
        <v>16481</v>
      </c>
      <c r="AB1318" s="50">
        <v>11881</v>
      </c>
      <c r="AC1318" s="50">
        <v>4600</v>
      </c>
      <c r="AD1318" s="50">
        <v>7968</v>
      </c>
      <c r="AE1318" s="50">
        <v>414</v>
      </c>
      <c r="AF1318" s="52">
        <v>3.5828260869565218</v>
      </c>
      <c r="AG1318" s="52">
        <v>2.6029350104821805</v>
      </c>
      <c r="AH1318" s="39"/>
      <c r="AI1318" s="53">
        <v>2.0001099999999998</v>
      </c>
      <c r="AJ1318" s="53">
        <v>5.2833500000000004</v>
      </c>
      <c r="AK1318" s="53">
        <v>11.198869999999999</v>
      </c>
      <c r="AL1318" s="53">
        <v>1.0227900000000001</v>
      </c>
      <c r="AM1318" s="53">
        <v>1.35385</v>
      </c>
      <c r="AN1318" s="53">
        <v>0.78613</v>
      </c>
      <c r="AO1318" s="53">
        <v>2.6174850817610062</v>
      </c>
      <c r="AP1318" s="53">
        <v>5.4521414148471621</v>
      </c>
      <c r="AQ1318" s="39"/>
      <c r="AR1318" s="51" t="s">
        <v>20148</v>
      </c>
      <c r="AS1318" s="104">
        <v>8.8219431389167116E-2</v>
      </c>
      <c r="AT1318" s="38" t="s">
        <v>20148</v>
      </c>
      <c r="AU1318" s="102"/>
      <c r="AV1318" s="103">
        <v>7</v>
      </c>
      <c r="AW1318" s="103">
        <v>3</v>
      </c>
      <c r="AX1318" s="103">
        <v>2</v>
      </c>
      <c r="AY1318" s="103">
        <v>0</v>
      </c>
      <c r="AZ1318" s="103">
        <v>0</v>
      </c>
      <c r="BA1318" s="103">
        <v>0</v>
      </c>
      <c r="BB1318" s="103">
        <v>12</v>
      </c>
      <c r="BC1318" s="39"/>
      <c r="BD1318" s="57" t="s">
        <v>20146</v>
      </c>
      <c r="BE1318" s="57" t="s">
        <v>20146</v>
      </c>
    </row>
    <row r="1319" spans="2:57">
      <c r="B1319" t="s">
        <v>565</v>
      </c>
      <c r="C1319" t="s">
        <v>5426</v>
      </c>
      <c r="D1319" t="s">
        <v>4190</v>
      </c>
      <c r="E1319" s="50">
        <v>4407.43559</v>
      </c>
      <c r="F1319" s="50">
        <v>2236.43559</v>
      </c>
      <c r="G1319" s="39"/>
      <c r="H1319" s="38">
        <v>-0.24318349299926312</v>
      </c>
      <c r="I1319" s="38">
        <v>5.8762886597938158E-2</v>
      </c>
      <c r="J1319" s="38">
        <v>-0.24318349299926312</v>
      </c>
      <c r="K1319" s="38" t="s">
        <v>20162</v>
      </c>
      <c r="L1319" s="38" t="s">
        <v>20162</v>
      </c>
      <c r="M1319" s="38" t="s">
        <v>20162</v>
      </c>
      <c r="N1319" s="39"/>
      <c r="O1319" s="38">
        <v>-0.23704767982434172</v>
      </c>
      <c r="P1319" s="38">
        <v>5.918502834435202E-2</v>
      </c>
      <c r="Q1319" s="38">
        <v>-0.23704767982434172</v>
      </c>
      <c r="R1319" s="38" t="s">
        <v>20162</v>
      </c>
      <c r="S1319" s="38" t="s">
        <v>20162</v>
      </c>
      <c r="T1319" s="38" t="s">
        <v>20162</v>
      </c>
      <c r="U1319" s="39"/>
      <c r="V1319" s="50">
        <v>2060</v>
      </c>
      <c r="W1319" s="51">
        <v>-7.9611000000000001</v>
      </c>
      <c r="X1319" s="51">
        <v>-22.912600000000001</v>
      </c>
      <c r="Y1319" s="51">
        <v>-4.9513999999999996</v>
      </c>
      <c r="Z1319" s="39"/>
      <c r="AA1319" s="50">
        <v>4235</v>
      </c>
      <c r="AB1319" s="50">
        <v>3705</v>
      </c>
      <c r="AC1319" s="50">
        <v>530</v>
      </c>
      <c r="AD1319" s="50">
        <v>287</v>
      </c>
      <c r="AE1319" s="50">
        <v>159</v>
      </c>
      <c r="AF1319" s="52">
        <v>7.9905660377358494</v>
      </c>
      <c r="AG1319" s="52">
        <v>-4.4493087557603683</v>
      </c>
      <c r="AH1319" s="39"/>
      <c r="AI1319" s="53">
        <v>2.1395300000000002</v>
      </c>
      <c r="AJ1319" s="53">
        <v>14.498139999999999</v>
      </c>
      <c r="AK1319" s="53" t="s">
        <v>20148</v>
      </c>
      <c r="AL1319" s="53" t="s">
        <v>20148</v>
      </c>
      <c r="AM1319" s="53">
        <v>4.2061500000000001</v>
      </c>
      <c r="AN1319" s="53">
        <v>1.0541</v>
      </c>
      <c r="AO1319" s="53">
        <v>-5.153077396313364</v>
      </c>
      <c r="AP1319" s="53">
        <v>-4.7382109957627119</v>
      </c>
      <c r="AQ1319" s="39"/>
      <c r="AR1319" s="51">
        <v>-24.285699999999999</v>
      </c>
      <c r="AS1319" s="104">
        <v>-0.18423106947697113</v>
      </c>
      <c r="AT1319" s="38" t="s">
        <v>20148</v>
      </c>
      <c r="AU1319" s="102"/>
      <c r="AV1319" s="103">
        <v>7</v>
      </c>
      <c r="AW1319" s="103">
        <v>3</v>
      </c>
      <c r="AX1319" s="103">
        <v>2</v>
      </c>
      <c r="AY1319" s="103">
        <v>0</v>
      </c>
      <c r="AZ1319" s="103">
        <v>0</v>
      </c>
      <c r="BA1319" s="103">
        <v>0</v>
      </c>
      <c r="BB1319" s="103">
        <v>12</v>
      </c>
      <c r="BC1319" s="39"/>
      <c r="BD1319" s="57" t="s">
        <v>20146</v>
      </c>
      <c r="BE1319" s="57" t="s">
        <v>20146</v>
      </c>
    </row>
    <row r="1320" spans="2:57">
      <c r="B1320" t="s">
        <v>1765</v>
      </c>
      <c r="C1320" t="s">
        <v>6624</v>
      </c>
      <c r="D1320" t="s">
        <v>4195</v>
      </c>
      <c r="E1320" s="50">
        <v>249.73695000000001</v>
      </c>
      <c r="F1320" s="50">
        <v>250.5</v>
      </c>
      <c r="G1320" s="39"/>
      <c r="H1320" s="38">
        <v>3.2989690721649589E-2</v>
      </c>
      <c r="I1320" s="38">
        <v>1.8292682926829285E-2</v>
      </c>
      <c r="J1320" s="38">
        <v>3.2989690721649589E-2</v>
      </c>
      <c r="K1320" s="38" t="s">
        <v>20162</v>
      </c>
      <c r="L1320" s="38" t="s">
        <v>20162</v>
      </c>
      <c r="M1320" s="38" t="s">
        <v>20162</v>
      </c>
      <c r="N1320" s="39"/>
      <c r="O1320" s="38">
        <v>3.2989690721649589E-2</v>
      </c>
      <c r="P1320" s="38">
        <v>1.8292682926829285E-2</v>
      </c>
      <c r="Q1320" s="38">
        <v>3.2989690721649589E-2</v>
      </c>
      <c r="R1320" s="38" t="s">
        <v>20162</v>
      </c>
      <c r="S1320" s="38" t="s">
        <v>20162</v>
      </c>
      <c r="T1320" s="38" t="s">
        <v>20162</v>
      </c>
      <c r="U1320" s="39"/>
      <c r="V1320" s="50" t="s">
        <v>20162</v>
      </c>
      <c r="W1320" s="51" t="s">
        <v>20162</v>
      </c>
      <c r="X1320" s="51" t="s">
        <v>20162</v>
      </c>
      <c r="Y1320" s="51" t="s">
        <v>20162</v>
      </c>
      <c r="Z1320" s="39"/>
      <c r="AA1320" s="50">
        <v>201.51449</v>
      </c>
      <c r="AB1320" s="50">
        <v>214.98437999999999</v>
      </c>
      <c r="AC1320" s="50">
        <v>-13.469889999999999</v>
      </c>
      <c r="AD1320" s="50" t="s">
        <v>20162</v>
      </c>
      <c r="AE1320" s="50">
        <v>-13.47039</v>
      </c>
      <c r="AF1320" s="52">
        <v>-14.960366417246169</v>
      </c>
      <c r="AG1320" s="52" t="s">
        <v>20162</v>
      </c>
      <c r="AH1320" s="39"/>
      <c r="AI1320" s="53" t="s">
        <v>20162</v>
      </c>
      <c r="AJ1320" s="53" t="s">
        <v>20162</v>
      </c>
      <c r="AK1320" s="53" t="s">
        <v>20148</v>
      </c>
      <c r="AL1320" s="53" t="s">
        <v>20162</v>
      </c>
      <c r="AM1320" s="53" t="s">
        <v>20148</v>
      </c>
      <c r="AN1320" s="53" t="s">
        <v>20162</v>
      </c>
      <c r="AO1320" s="53" t="s">
        <v>20162</v>
      </c>
      <c r="AP1320" s="53">
        <v>-331.04706022281255</v>
      </c>
      <c r="AQ1320" s="39"/>
      <c r="AR1320" s="51" t="s">
        <v>20162</v>
      </c>
      <c r="AS1320" s="104">
        <v>-3.7862692560880831E-3</v>
      </c>
      <c r="AT1320" s="38" t="s">
        <v>20148</v>
      </c>
      <c r="AU1320" s="102"/>
      <c r="AV1320" s="103">
        <v>0</v>
      </c>
      <c r="AW1320" s="103">
        <v>0</v>
      </c>
      <c r="AX1320" s="103">
        <v>0</v>
      </c>
      <c r="AY1320" s="103">
        <v>0</v>
      </c>
      <c r="AZ1320" s="103">
        <v>0</v>
      </c>
      <c r="BA1320" s="103">
        <v>0</v>
      </c>
      <c r="BB1320" s="103">
        <v>0</v>
      </c>
      <c r="BC1320" s="39"/>
      <c r="BD1320" s="57" t="s">
        <v>20147</v>
      </c>
      <c r="BE1320" s="57" t="s">
        <v>20147</v>
      </c>
    </row>
    <row r="1321" spans="2:57">
      <c r="B1321" t="s">
        <v>1212</v>
      </c>
      <c r="C1321" t="s">
        <v>6071</v>
      </c>
      <c r="D1321" t="s">
        <v>4193</v>
      </c>
      <c r="E1321" s="50">
        <v>569.43947000000003</v>
      </c>
      <c r="F1321" s="50">
        <v>509.25146999999998</v>
      </c>
      <c r="G1321" s="39"/>
      <c r="H1321" s="38">
        <v>-6.8166089965397858E-2</v>
      </c>
      <c r="I1321" s="38">
        <v>-9.1979396615158304E-3</v>
      </c>
      <c r="J1321" s="38">
        <v>-6.8166089965397858E-2</v>
      </c>
      <c r="K1321" s="38">
        <v>8.1308974101585996E-2</v>
      </c>
      <c r="L1321" s="38">
        <v>0.21717514124293791</v>
      </c>
      <c r="M1321" s="38">
        <v>1.0052540186988264</v>
      </c>
      <c r="N1321" s="39"/>
      <c r="O1321" s="38">
        <v>-6.3802696174270368E-2</v>
      </c>
      <c r="P1321" s="38">
        <v>-9.1979435269556875E-3</v>
      </c>
      <c r="Q1321" s="38">
        <v>-6.3802696174270368E-2</v>
      </c>
      <c r="R1321" s="38">
        <v>4.073959023283269E-2</v>
      </c>
      <c r="S1321" s="38">
        <v>0.15002655497933071</v>
      </c>
      <c r="T1321" s="38">
        <v>0.89617746248511687</v>
      </c>
      <c r="U1321" s="39"/>
      <c r="V1321" s="50">
        <v>25.466000000000001</v>
      </c>
      <c r="W1321" s="51">
        <v>36.3504</v>
      </c>
      <c r="X1321" s="51">
        <v>-13.6652</v>
      </c>
      <c r="Y1321" s="51">
        <v>110.79470000000001</v>
      </c>
      <c r="Z1321" s="39"/>
      <c r="AA1321" s="50">
        <v>678.19</v>
      </c>
      <c r="AB1321" s="50">
        <v>252.94</v>
      </c>
      <c r="AC1321" s="50">
        <v>425.25</v>
      </c>
      <c r="AD1321" s="50">
        <v>178.40899999999999</v>
      </c>
      <c r="AE1321" s="50">
        <v>337.75200000000001</v>
      </c>
      <c r="AF1321" s="52">
        <v>1.5948030570252794</v>
      </c>
      <c r="AG1321" s="52">
        <v>1.7840693006549759</v>
      </c>
      <c r="AH1321" s="39"/>
      <c r="AI1321" s="53">
        <v>22.360769999999999</v>
      </c>
      <c r="AJ1321" s="53">
        <v>60.156289999999998</v>
      </c>
      <c r="AK1321" s="53" t="s">
        <v>20148</v>
      </c>
      <c r="AL1321" s="53">
        <v>17.953330000000001</v>
      </c>
      <c r="AM1321" s="53">
        <v>1.2786299999999999</v>
      </c>
      <c r="AN1321" s="53">
        <v>19.785609999999998</v>
      </c>
      <c r="AO1321" s="53">
        <v>53.797957954785552</v>
      </c>
      <c r="AP1321" s="53">
        <v>-146.33662931034482</v>
      </c>
      <c r="AQ1321" s="39"/>
      <c r="AR1321" s="51">
        <v>9.9253999999999998</v>
      </c>
      <c r="AS1321" s="104">
        <v>-6.8164189512116748E-3</v>
      </c>
      <c r="AT1321" s="38" t="s">
        <v>20148</v>
      </c>
      <c r="AU1321" s="102"/>
      <c r="AV1321" s="103">
        <v>0</v>
      </c>
      <c r="AW1321" s="103">
        <v>0</v>
      </c>
      <c r="AX1321" s="103">
        <v>0</v>
      </c>
      <c r="AY1321" s="103">
        <v>0</v>
      </c>
      <c r="AZ1321" s="103">
        <v>0</v>
      </c>
      <c r="BA1321" s="103">
        <v>0</v>
      </c>
      <c r="BB1321" s="103">
        <v>0</v>
      </c>
      <c r="BC1321" s="39"/>
      <c r="BD1321" s="57" t="s">
        <v>20146</v>
      </c>
      <c r="BE1321" s="57" t="s">
        <v>20146</v>
      </c>
    </row>
    <row r="1322" spans="2:57">
      <c r="B1322" t="s">
        <v>1759</v>
      </c>
      <c r="C1322" t="s">
        <v>6618</v>
      </c>
      <c r="D1322" t="s">
        <v>4195</v>
      </c>
      <c r="E1322" s="50" t="s">
        <v>20162</v>
      </c>
      <c r="F1322" s="50">
        <v>253.67059</v>
      </c>
      <c r="G1322" s="39"/>
      <c r="H1322" s="38">
        <v>2.4211060600734191E-2</v>
      </c>
      <c r="I1322" s="38">
        <v>0.23487025432346176</v>
      </c>
      <c r="J1322" s="38">
        <v>2.4211060600734191E-2</v>
      </c>
      <c r="K1322" s="38">
        <v>0.11930831889017224</v>
      </c>
      <c r="L1322" s="38">
        <v>0.33804350015509876</v>
      </c>
      <c r="M1322" s="38">
        <v>4.9641620054049689</v>
      </c>
      <c r="N1322" s="39"/>
      <c r="O1322" s="38">
        <v>-6.330319431810727E-2</v>
      </c>
      <c r="P1322" s="38">
        <v>0.22368649617552427</v>
      </c>
      <c r="Q1322" s="38">
        <v>-6.330319431810727E-2</v>
      </c>
      <c r="R1322" s="38">
        <v>-9.4887128580605662E-2</v>
      </c>
      <c r="S1322" s="38">
        <v>0.31765094968872676</v>
      </c>
      <c r="T1322" s="38">
        <v>5.0362662946924672</v>
      </c>
      <c r="U1322" s="39"/>
      <c r="V1322" s="50">
        <v>123.66200000000001</v>
      </c>
      <c r="W1322" s="51" t="s">
        <v>20162</v>
      </c>
      <c r="X1322" s="51" t="s">
        <v>20163</v>
      </c>
      <c r="Y1322" s="51">
        <v>30.253399999999999</v>
      </c>
      <c r="Z1322" s="39"/>
      <c r="AA1322" s="50">
        <v>2286.3910000000001</v>
      </c>
      <c r="AB1322" s="50">
        <v>2038.884</v>
      </c>
      <c r="AC1322" s="50">
        <v>247.50700000000001</v>
      </c>
      <c r="AD1322" s="50">
        <v>77.076999999999998</v>
      </c>
      <c r="AE1322" s="50">
        <v>179.215</v>
      </c>
      <c r="AF1322" s="52">
        <v>9.2376821665649853</v>
      </c>
      <c r="AG1322" s="52" t="s">
        <v>20162</v>
      </c>
      <c r="AH1322" s="39"/>
      <c r="AI1322" s="53" t="s">
        <v>20162</v>
      </c>
      <c r="AJ1322" s="53" t="s">
        <v>20162</v>
      </c>
      <c r="AK1322" s="53" t="s">
        <v>20162</v>
      </c>
      <c r="AL1322" s="53">
        <v>7.7407399999999997</v>
      </c>
      <c r="AM1322" s="53">
        <v>1.0873699999999999</v>
      </c>
      <c r="AN1322" s="53">
        <v>2.2515200000000002</v>
      </c>
      <c r="AO1322" s="53" t="s">
        <v>20162</v>
      </c>
      <c r="AP1322" s="53" t="s">
        <v>20162</v>
      </c>
      <c r="AQ1322" s="39"/>
      <c r="AR1322" s="51">
        <v>15.6694</v>
      </c>
      <c r="AS1322" s="104" t="s">
        <v>20162</v>
      </c>
      <c r="AT1322" s="38">
        <v>1.6709760788483935E-2</v>
      </c>
      <c r="AU1322" s="102"/>
      <c r="AV1322" s="103">
        <v>1</v>
      </c>
      <c r="AW1322" s="103">
        <v>0</v>
      </c>
      <c r="AX1322" s="103">
        <v>2</v>
      </c>
      <c r="AY1322" s="103">
        <v>0</v>
      </c>
      <c r="AZ1322" s="103">
        <v>0</v>
      </c>
      <c r="BA1322" s="103">
        <v>0</v>
      </c>
      <c r="BB1322" s="103">
        <v>3</v>
      </c>
      <c r="BC1322" s="39"/>
      <c r="BD1322" s="57" t="s">
        <v>20147</v>
      </c>
      <c r="BE1322" s="57" t="s">
        <v>20147</v>
      </c>
    </row>
    <row r="1323" spans="2:57">
      <c r="B1323" t="s">
        <v>3495</v>
      </c>
      <c r="C1323" t="s">
        <v>8332</v>
      </c>
      <c r="D1323" t="s">
        <v>4196</v>
      </c>
      <c r="E1323" s="50">
        <v>8.2038200000000003</v>
      </c>
      <c r="F1323" s="50">
        <v>40.044530000000002</v>
      </c>
      <c r="G1323" s="39"/>
      <c r="H1323" s="38">
        <v>-0.22705882352941176</v>
      </c>
      <c r="I1323" s="38">
        <v>-4.4363636363636272E-2</v>
      </c>
      <c r="J1323" s="38">
        <v>-0.22705882352941176</v>
      </c>
      <c r="K1323" s="38">
        <v>-0.85476918542533986</v>
      </c>
      <c r="L1323" s="38" t="s">
        <v>20162</v>
      </c>
      <c r="M1323" s="38" t="s">
        <v>20162</v>
      </c>
      <c r="N1323" s="39"/>
      <c r="O1323" s="38">
        <v>-0.2497850682526559</v>
      </c>
      <c r="P1323" s="38">
        <v>-7.8382693966529082E-2</v>
      </c>
      <c r="Q1323" s="38">
        <v>-0.2497850682526559</v>
      </c>
      <c r="R1323" s="38">
        <v>-0.28096454051487818</v>
      </c>
      <c r="S1323" s="38" t="s">
        <v>20162</v>
      </c>
      <c r="T1323" s="38" t="s">
        <v>20162</v>
      </c>
      <c r="U1323" s="39"/>
      <c r="V1323" s="50" t="s">
        <v>20162</v>
      </c>
      <c r="W1323" s="51" t="s">
        <v>20162</v>
      </c>
      <c r="X1323" s="51" t="s">
        <v>20162</v>
      </c>
      <c r="Y1323" s="51" t="s">
        <v>20162</v>
      </c>
      <c r="Z1323" s="39"/>
      <c r="AA1323" s="50">
        <v>62.963120000000004</v>
      </c>
      <c r="AB1323" s="50">
        <v>8.8320799999999995</v>
      </c>
      <c r="AC1323" s="50">
        <v>54.131039999999999</v>
      </c>
      <c r="AD1323" s="50">
        <v>0.30054999999999998</v>
      </c>
      <c r="AE1323" s="50">
        <v>-126.15432</v>
      </c>
      <c r="AF1323" s="52">
        <v>1.1631610994357398</v>
      </c>
      <c r="AG1323" s="52">
        <v>1.1735428412155748</v>
      </c>
      <c r="AH1323" s="39"/>
      <c r="AI1323" s="53" t="s">
        <v>20162</v>
      </c>
      <c r="AJ1323" s="53" t="s">
        <v>20148</v>
      </c>
      <c r="AK1323" s="53" t="s">
        <v>20148</v>
      </c>
      <c r="AL1323" s="53" t="s">
        <v>20162</v>
      </c>
      <c r="AM1323" s="53" t="s">
        <v>20162</v>
      </c>
      <c r="AN1323" s="53" t="s">
        <v>20162</v>
      </c>
      <c r="AO1323" s="53">
        <v>-1.3480083779813401</v>
      </c>
      <c r="AP1323" s="53">
        <v>-1.1867275215551605</v>
      </c>
      <c r="AQ1323" s="39"/>
      <c r="AR1323" s="51">
        <v>-75.051000000000002</v>
      </c>
      <c r="AS1323" s="104">
        <v>-1.7369205895418243</v>
      </c>
      <c r="AT1323" s="38" t="s">
        <v>20148</v>
      </c>
      <c r="AU1323" s="102"/>
      <c r="AV1323" s="103">
        <v>0</v>
      </c>
      <c r="AW1323" s="103">
        <v>0</v>
      </c>
      <c r="AX1323" s="103">
        <v>0</v>
      </c>
      <c r="AY1323" s="103">
        <v>0</v>
      </c>
      <c r="AZ1323" s="103">
        <v>0</v>
      </c>
      <c r="BA1323" s="103">
        <v>0</v>
      </c>
      <c r="BB1323" s="103">
        <v>0</v>
      </c>
      <c r="BC1323" s="39"/>
      <c r="BD1323" s="57" t="s">
        <v>20146</v>
      </c>
      <c r="BE1323" s="57" t="s">
        <v>20147</v>
      </c>
    </row>
    <row r="1324" spans="2:57">
      <c r="B1324" t="s">
        <v>1516</v>
      </c>
      <c r="C1324" t="s">
        <v>6375</v>
      </c>
      <c r="D1324" t="s">
        <v>4195</v>
      </c>
      <c r="E1324" s="50">
        <v>344.90390000000002</v>
      </c>
      <c r="F1324" s="50">
        <v>345.29485</v>
      </c>
      <c r="G1324" s="39"/>
      <c r="H1324" s="38" t="s">
        <v>20162</v>
      </c>
      <c r="I1324" s="38">
        <v>2.1406727828745975E-2</v>
      </c>
      <c r="J1324" s="38" t="s">
        <v>20162</v>
      </c>
      <c r="K1324" s="38" t="s">
        <v>20162</v>
      </c>
      <c r="L1324" s="38" t="s">
        <v>20162</v>
      </c>
      <c r="M1324" s="38" t="s">
        <v>20162</v>
      </c>
      <c r="N1324" s="39"/>
      <c r="O1324" s="38" t="s">
        <v>20162</v>
      </c>
      <c r="P1324" s="38">
        <v>2.1406732623173497E-2</v>
      </c>
      <c r="Q1324" s="38" t="s">
        <v>20162</v>
      </c>
      <c r="R1324" s="38" t="s">
        <v>20162</v>
      </c>
      <c r="S1324" s="38" t="s">
        <v>20162</v>
      </c>
      <c r="T1324" s="38" t="s">
        <v>20162</v>
      </c>
      <c r="U1324" s="39"/>
      <c r="V1324" s="50" t="s">
        <v>20162</v>
      </c>
      <c r="W1324" s="51" t="s">
        <v>20162</v>
      </c>
      <c r="X1324" s="51" t="s">
        <v>20162</v>
      </c>
      <c r="Y1324" s="51" t="s">
        <v>20162</v>
      </c>
      <c r="Z1324" s="39"/>
      <c r="AA1324" s="50">
        <v>225.17016000000001</v>
      </c>
      <c r="AB1324" s="50">
        <v>231.14858000000001</v>
      </c>
      <c r="AC1324" s="50">
        <v>-5.9784199999999998</v>
      </c>
      <c r="AD1324" s="50" t="s">
        <v>20162</v>
      </c>
      <c r="AE1324" s="50">
        <v>-5.9793799999999999</v>
      </c>
      <c r="AF1324" s="52">
        <v>-37.663824221115277</v>
      </c>
      <c r="AG1324" s="52" t="s">
        <v>20162</v>
      </c>
      <c r="AH1324" s="39"/>
      <c r="AI1324" s="53" t="s">
        <v>20162</v>
      </c>
      <c r="AJ1324" s="53" t="s">
        <v>20162</v>
      </c>
      <c r="AK1324" s="53" t="s">
        <v>20148</v>
      </c>
      <c r="AL1324" s="53" t="s">
        <v>20162</v>
      </c>
      <c r="AM1324" s="53" t="s">
        <v>20148</v>
      </c>
      <c r="AN1324" s="53" t="s">
        <v>20162</v>
      </c>
      <c r="AO1324" s="53" t="s">
        <v>20162</v>
      </c>
      <c r="AP1324" s="53">
        <v>-2862.6666390316695</v>
      </c>
      <c r="AQ1324" s="39"/>
      <c r="AR1324" s="51" t="s">
        <v>20162</v>
      </c>
      <c r="AS1324" s="104">
        <v>-5.3884617674967647E-4</v>
      </c>
      <c r="AT1324" s="38" t="s">
        <v>20148</v>
      </c>
      <c r="AU1324" s="102"/>
      <c r="AV1324" s="103">
        <v>0</v>
      </c>
      <c r="AW1324" s="103">
        <v>0</v>
      </c>
      <c r="AX1324" s="103">
        <v>0</v>
      </c>
      <c r="AY1324" s="103">
        <v>0</v>
      </c>
      <c r="AZ1324" s="103">
        <v>0</v>
      </c>
      <c r="BA1324" s="103">
        <v>0</v>
      </c>
      <c r="BB1324" s="103">
        <v>0</v>
      </c>
      <c r="BC1324" s="39"/>
      <c r="BD1324" s="57" t="s">
        <v>20147</v>
      </c>
      <c r="BE1324" s="57" t="s">
        <v>20147</v>
      </c>
    </row>
    <row r="1325" spans="2:57">
      <c r="B1325" t="s">
        <v>1203</v>
      </c>
      <c r="C1325" t="s">
        <v>6062</v>
      </c>
      <c r="D1325" t="s">
        <v>4195</v>
      </c>
      <c r="E1325" s="50">
        <v>563.17736000000002</v>
      </c>
      <c r="F1325" s="50">
        <v>564.30601000000001</v>
      </c>
      <c r="G1325" s="39"/>
      <c r="H1325" s="38" t="s">
        <v>20162</v>
      </c>
      <c r="I1325" s="38">
        <v>1.9900497512437276E-3</v>
      </c>
      <c r="J1325" s="38" t="s">
        <v>20162</v>
      </c>
      <c r="K1325" s="38" t="s">
        <v>20162</v>
      </c>
      <c r="L1325" s="38" t="s">
        <v>20162</v>
      </c>
      <c r="M1325" s="38" t="s">
        <v>20162</v>
      </c>
      <c r="N1325" s="39"/>
      <c r="O1325" s="38" t="s">
        <v>20162</v>
      </c>
      <c r="P1325" s="38">
        <v>1.9900379138126922E-3</v>
      </c>
      <c r="Q1325" s="38" t="s">
        <v>20162</v>
      </c>
      <c r="R1325" s="38" t="s">
        <v>20162</v>
      </c>
      <c r="S1325" s="38" t="s">
        <v>20162</v>
      </c>
      <c r="T1325" s="38" t="s">
        <v>20162</v>
      </c>
      <c r="U1325" s="39"/>
      <c r="V1325" s="50" t="s">
        <v>20162</v>
      </c>
      <c r="W1325" s="51" t="s">
        <v>20162</v>
      </c>
      <c r="X1325" s="51" t="s">
        <v>20162</v>
      </c>
      <c r="Y1325" s="51" t="s">
        <v>20162</v>
      </c>
      <c r="Z1325" s="39"/>
      <c r="AA1325" s="50">
        <v>418.88950999999997</v>
      </c>
      <c r="AB1325" s="50">
        <v>432.63094999999998</v>
      </c>
      <c r="AC1325" s="50">
        <v>-13.74145</v>
      </c>
      <c r="AD1325" s="50" t="s">
        <v>20162</v>
      </c>
      <c r="AE1325" s="50">
        <v>-13.743029999999999</v>
      </c>
      <c r="AF1325" s="52">
        <v>-30.483646922268026</v>
      </c>
      <c r="AG1325" s="52" t="s">
        <v>20162</v>
      </c>
      <c r="AH1325" s="39"/>
      <c r="AI1325" s="53" t="s">
        <v>20162</v>
      </c>
      <c r="AJ1325" s="53" t="s">
        <v>20162</v>
      </c>
      <c r="AK1325" s="53" t="s">
        <v>20148</v>
      </c>
      <c r="AL1325" s="53" t="s">
        <v>20148</v>
      </c>
      <c r="AM1325" s="53" t="s">
        <v>20148</v>
      </c>
      <c r="AN1325" s="53" t="s">
        <v>20162</v>
      </c>
      <c r="AO1325" s="53" t="s">
        <v>20162</v>
      </c>
      <c r="AP1325" s="53">
        <v>-698.6319809837446</v>
      </c>
      <c r="AQ1325" s="39"/>
      <c r="AR1325" s="51" t="s">
        <v>20162</v>
      </c>
      <c r="AS1325" s="104">
        <v>-1.944677297880609E-3</v>
      </c>
      <c r="AT1325" s="38" t="s">
        <v>20148</v>
      </c>
      <c r="AU1325" s="102"/>
      <c r="AV1325" s="103">
        <v>0</v>
      </c>
      <c r="AW1325" s="103">
        <v>0</v>
      </c>
      <c r="AX1325" s="103">
        <v>0</v>
      </c>
      <c r="AY1325" s="103">
        <v>0</v>
      </c>
      <c r="AZ1325" s="103">
        <v>0</v>
      </c>
      <c r="BA1325" s="103">
        <v>0</v>
      </c>
      <c r="BB1325" s="103">
        <v>0</v>
      </c>
      <c r="BC1325" s="39"/>
      <c r="BD1325" s="57" t="s">
        <v>20147</v>
      </c>
      <c r="BE1325" s="57" t="s">
        <v>20147</v>
      </c>
    </row>
    <row r="1326" spans="2:57">
      <c r="B1326" t="s">
        <v>559</v>
      </c>
      <c r="C1326" t="s">
        <v>5420</v>
      </c>
      <c r="D1326" t="s">
        <v>4190</v>
      </c>
      <c r="E1326" s="50">
        <v>3653.8285599999999</v>
      </c>
      <c r="F1326" s="50">
        <v>1701.36456</v>
      </c>
      <c r="G1326" s="39"/>
      <c r="H1326" s="38">
        <v>-0.25833531276651123</v>
      </c>
      <c r="I1326" s="38">
        <v>0.1610642941285032</v>
      </c>
      <c r="J1326" s="38">
        <v>-0.25833531276651123</v>
      </c>
      <c r="K1326" s="38">
        <v>0.27657621232305307</v>
      </c>
      <c r="L1326" s="38">
        <v>0.47082432715481248</v>
      </c>
      <c r="M1326" s="38" t="s">
        <v>20162</v>
      </c>
      <c r="N1326" s="39"/>
      <c r="O1326" s="38">
        <v>-0.40683802264767777</v>
      </c>
      <c r="P1326" s="38">
        <v>0.14171390583423449</v>
      </c>
      <c r="Q1326" s="38">
        <v>-0.40683802264767777</v>
      </c>
      <c r="R1326" s="38">
        <v>2.5531677581748236E-2</v>
      </c>
      <c r="S1326" s="38">
        <v>0.12663394958770247</v>
      </c>
      <c r="T1326" s="38" t="s">
        <v>20162</v>
      </c>
      <c r="U1326" s="39"/>
      <c r="V1326" s="50">
        <v>335.58300000000003</v>
      </c>
      <c r="W1326" s="51">
        <v>77.971699999999998</v>
      </c>
      <c r="X1326" s="51">
        <v>29.735700000000001</v>
      </c>
      <c r="Y1326" s="51">
        <v>-31.060500000000001</v>
      </c>
      <c r="Z1326" s="39"/>
      <c r="AA1326" s="50">
        <v>4863.8540000000003</v>
      </c>
      <c r="AB1326" s="50">
        <v>3739.7539999999999</v>
      </c>
      <c r="AC1326" s="50">
        <v>1124.0999999999999</v>
      </c>
      <c r="AD1326" s="50">
        <v>2401.06</v>
      </c>
      <c r="AE1326" s="50">
        <v>-132.392</v>
      </c>
      <c r="AF1326" s="52">
        <v>4.3268872876078648</v>
      </c>
      <c r="AG1326" s="52">
        <v>7.7099371364631351</v>
      </c>
      <c r="AH1326" s="39"/>
      <c r="AI1326" s="53">
        <v>8.0162600000000008</v>
      </c>
      <c r="AJ1326" s="53">
        <v>14.58207</v>
      </c>
      <c r="AK1326" s="53">
        <v>105.38269</v>
      </c>
      <c r="AL1326" s="53" t="s">
        <v>20148</v>
      </c>
      <c r="AM1326" s="53">
        <v>1.5104299999999999</v>
      </c>
      <c r="AN1326" s="53">
        <v>3.3774899999999999</v>
      </c>
      <c r="AO1326" s="53">
        <v>5.5502747139823256</v>
      </c>
      <c r="AP1326" s="53">
        <v>17.049791157253377</v>
      </c>
      <c r="AQ1326" s="39"/>
      <c r="AR1326" s="51">
        <v>-3.8553999999999999</v>
      </c>
      <c r="AS1326" s="104">
        <v>2.8418513214061844E-2</v>
      </c>
      <c r="AT1326" s="38">
        <v>7.7999017921456165E-2</v>
      </c>
      <c r="AU1326" s="102"/>
      <c r="AV1326" s="103">
        <v>7</v>
      </c>
      <c r="AW1326" s="103">
        <v>3</v>
      </c>
      <c r="AX1326" s="103">
        <v>0</v>
      </c>
      <c r="AY1326" s="103">
        <v>0</v>
      </c>
      <c r="AZ1326" s="103">
        <v>0</v>
      </c>
      <c r="BA1326" s="103">
        <v>0</v>
      </c>
      <c r="BB1326" s="103">
        <v>10</v>
      </c>
      <c r="BC1326" s="39"/>
      <c r="BD1326" s="57" t="s">
        <v>20146</v>
      </c>
      <c r="BE1326" s="57" t="s">
        <v>20146</v>
      </c>
    </row>
    <row r="1327" spans="2:57">
      <c r="B1327" t="s">
        <v>1660</v>
      </c>
      <c r="C1327" t="s">
        <v>6519</v>
      </c>
      <c r="D1327" t="s">
        <v>4190</v>
      </c>
      <c r="E1327" s="50">
        <v>1690.86103</v>
      </c>
      <c r="F1327" s="50">
        <v>293.19303000000002</v>
      </c>
      <c r="G1327" s="39"/>
      <c r="H1327" s="38" t="s">
        <v>20162</v>
      </c>
      <c r="I1327" s="38">
        <v>0.24385920054547006</v>
      </c>
      <c r="J1327" s="38" t="s">
        <v>20162</v>
      </c>
      <c r="K1327" s="38" t="s">
        <v>20162</v>
      </c>
      <c r="L1327" s="38" t="s">
        <v>20162</v>
      </c>
      <c r="M1327" s="38" t="s">
        <v>20162</v>
      </c>
      <c r="N1327" s="39"/>
      <c r="O1327" s="38" t="s">
        <v>20162</v>
      </c>
      <c r="P1327" s="38">
        <v>0.22916668064115409</v>
      </c>
      <c r="Q1327" s="38" t="s">
        <v>20162</v>
      </c>
      <c r="R1327" s="38" t="s">
        <v>20162</v>
      </c>
      <c r="S1327" s="38" t="s">
        <v>20162</v>
      </c>
      <c r="T1327" s="38" t="s">
        <v>20162</v>
      </c>
      <c r="U1327" s="39"/>
      <c r="V1327" s="50">
        <v>120.21899999999999</v>
      </c>
      <c r="W1327" s="51">
        <v>18.032</v>
      </c>
      <c r="X1327" s="51">
        <v>-47.544800000000002</v>
      </c>
      <c r="Y1327" s="51">
        <v>-66.436199999999999</v>
      </c>
      <c r="Z1327" s="39"/>
      <c r="AA1327" s="50">
        <v>2442.3009999999999</v>
      </c>
      <c r="AB1327" s="50">
        <v>980.255</v>
      </c>
      <c r="AC1327" s="50">
        <v>1462.046</v>
      </c>
      <c r="AD1327" s="50">
        <v>718.62400000000002</v>
      </c>
      <c r="AE1327" s="50" t="s">
        <v>20162</v>
      </c>
      <c r="AF1327" s="52">
        <v>1.6704679606524007</v>
      </c>
      <c r="AG1327" s="52">
        <v>-229.77593889242522</v>
      </c>
      <c r="AH1327" s="39"/>
      <c r="AI1327" s="53">
        <v>14.06484</v>
      </c>
      <c r="AJ1327" s="53" t="s">
        <v>20148</v>
      </c>
      <c r="AK1327" s="53" t="s">
        <v>20148</v>
      </c>
      <c r="AL1327" s="53" t="s">
        <v>20162</v>
      </c>
      <c r="AM1327" s="53" t="s">
        <v>20162</v>
      </c>
      <c r="AN1327" s="53" t="s">
        <v>20162</v>
      </c>
      <c r="AO1327" s="53">
        <v>-93.314140674729487</v>
      </c>
      <c r="AP1327" s="53">
        <v>-5.1295187025438258</v>
      </c>
      <c r="AQ1327" s="39"/>
      <c r="AR1327" s="51">
        <v>-8.6546000000000003</v>
      </c>
      <c r="AS1327" s="104">
        <v>-2.5225730969375439E-2</v>
      </c>
      <c r="AT1327" s="38" t="s">
        <v>20148</v>
      </c>
      <c r="AU1327" s="102"/>
      <c r="AV1327" s="103">
        <v>1</v>
      </c>
      <c r="AW1327" s="103">
        <v>0</v>
      </c>
      <c r="AX1327" s="103">
        <v>0</v>
      </c>
      <c r="AY1327" s="103">
        <v>0</v>
      </c>
      <c r="AZ1327" s="103">
        <v>0</v>
      </c>
      <c r="BA1327" s="103">
        <v>0</v>
      </c>
      <c r="BB1327" s="103">
        <v>1</v>
      </c>
      <c r="BC1327" s="39"/>
      <c r="BD1327" s="57" t="s">
        <v>20146</v>
      </c>
      <c r="BE1327" s="57" t="s">
        <v>20146</v>
      </c>
    </row>
    <row r="1328" spans="2:57">
      <c r="B1328" t="s">
        <v>1618</v>
      </c>
      <c r="C1328" t="s">
        <v>6477</v>
      </c>
      <c r="D1328" t="s">
        <v>4190</v>
      </c>
      <c r="E1328" s="50">
        <v>228.42102</v>
      </c>
      <c r="F1328" s="50">
        <v>276.80502000000001</v>
      </c>
      <c r="G1328" s="39"/>
      <c r="H1328" s="38">
        <v>-0.64550264550264547</v>
      </c>
      <c r="I1328" s="38">
        <v>-9.4594594594594517E-2</v>
      </c>
      <c r="J1328" s="38">
        <v>-0.64550264550264547</v>
      </c>
      <c r="K1328" s="38" t="s">
        <v>20162</v>
      </c>
      <c r="L1328" s="38" t="s">
        <v>20162</v>
      </c>
      <c r="M1328" s="38" t="s">
        <v>20162</v>
      </c>
      <c r="N1328" s="39"/>
      <c r="O1328" s="38">
        <v>-0.56916428352012294</v>
      </c>
      <c r="P1328" s="38">
        <v>-8.1158734750640171E-2</v>
      </c>
      <c r="Q1328" s="38">
        <v>-0.56916428352012294</v>
      </c>
      <c r="R1328" s="38" t="s">
        <v>20162</v>
      </c>
      <c r="S1328" s="38" t="s">
        <v>20162</v>
      </c>
      <c r="T1328" s="38" t="s">
        <v>20162</v>
      </c>
      <c r="U1328" s="39"/>
      <c r="V1328" s="50">
        <v>270.52499999999998</v>
      </c>
      <c r="W1328" s="51">
        <v>-12.0303</v>
      </c>
      <c r="X1328" s="51">
        <v>-46.8733</v>
      </c>
      <c r="Y1328" s="51">
        <v>-39.400700000000001</v>
      </c>
      <c r="Z1328" s="39"/>
      <c r="AA1328" s="50">
        <v>243.02</v>
      </c>
      <c r="AB1328" s="50">
        <v>100.154</v>
      </c>
      <c r="AC1328" s="50">
        <v>142.86600000000001</v>
      </c>
      <c r="AD1328" s="50" t="s">
        <v>20162</v>
      </c>
      <c r="AE1328" s="50">
        <v>-149.232</v>
      </c>
      <c r="AF1328" s="52">
        <v>1.7010345358587766</v>
      </c>
      <c r="AG1328" s="52">
        <v>0.79278076977746892</v>
      </c>
      <c r="AH1328" s="39"/>
      <c r="AI1328" s="53">
        <v>0.84436</v>
      </c>
      <c r="AJ1328" s="53" t="s">
        <v>20148</v>
      </c>
      <c r="AK1328" s="53" t="s">
        <v>20148</v>
      </c>
      <c r="AL1328" s="53" t="s">
        <v>20148</v>
      </c>
      <c r="AM1328" s="53">
        <v>1.7374400000000001</v>
      </c>
      <c r="AN1328" s="53">
        <v>0.85240000000000005</v>
      </c>
      <c r="AO1328" s="53">
        <v>-2.1858665129428116</v>
      </c>
      <c r="AP1328" s="53">
        <v>-2.182936027254661</v>
      </c>
      <c r="AQ1328" s="39"/>
      <c r="AR1328" s="51">
        <v>-141.34790000000001</v>
      </c>
      <c r="AS1328" s="104">
        <v>-2.6396053206769508</v>
      </c>
      <c r="AT1328" s="38" t="s">
        <v>20148</v>
      </c>
      <c r="AU1328" s="102"/>
      <c r="AV1328" s="103">
        <v>4</v>
      </c>
      <c r="AW1328" s="103">
        <v>2</v>
      </c>
      <c r="AX1328" s="103">
        <v>1</v>
      </c>
      <c r="AY1328" s="103">
        <v>1</v>
      </c>
      <c r="AZ1328" s="103">
        <v>0</v>
      </c>
      <c r="BA1328" s="103">
        <v>0</v>
      </c>
      <c r="BB1328" s="103">
        <v>8</v>
      </c>
      <c r="BC1328" s="39"/>
      <c r="BD1328" s="57" t="s">
        <v>20146</v>
      </c>
      <c r="BE1328" s="57" t="s">
        <v>20146</v>
      </c>
    </row>
    <row r="1329" spans="2:57">
      <c r="B1329" t="s">
        <v>2736</v>
      </c>
      <c r="C1329" t="s">
        <v>7595</v>
      </c>
      <c r="D1329" t="s">
        <v>4190</v>
      </c>
      <c r="E1329" s="50">
        <v>12.295780000000001</v>
      </c>
      <c r="F1329" s="50">
        <v>38.627780000000001</v>
      </c>
      <c r="G1329" s="39"/>
      <c r="H1329" s="38">
        <v>-8.9285714285714302E-2</v>
      </c>
      <c r="I1329" s="38">
        <v>8.9743589743589647E-2</v>
      </c>
      <c r="J1329" s="38">
        <v>-8.9285714285714302E-2</v>
      </c>
      <c r="K1329" s="38">
        <v>0.34210526315789469</v>
      </c>
      <c r="L1329" s="38">
        <v>0.13839285714285698</v>
      </c>
      <c r="M1329" s="38">
        <v>-0.6964285714285714</v>
      </c>
      <c r="N1329" s="39"/>
      <c r="O1329" s="38">
        <v>-8.8307550913621191E-2</v>
      </c>
      <c r="P1329" s="38">
        <v>8.9743549958289481E-2</v>
      </c>
      <c r="Q1329" s="38">
        <v>-8.8307550913621191E-2</v>
      </c>
      <c r="R1329" s="38">
        <v>0.68111472624500169</v>
      </c>
      <c r="S1329" s="38">
        <v>0.42913093633989741</v>
      </c>
      <c r="T1329" s="38">
        <v>-0.58269827913374717</v>
      </c>
      <c r="U1329" s="39"/>
      <c r="V1329" s="50">
        <v>24.260999999999999</v>
      </c>
      <c r="W1329" s="51">
        <v>49.041600000000003</v>
      </c>
      <c r="X1329" s="51">
        <v>-6.1374000000000004</v>
      </c>
      <c r="Y1329" s="51">
        <v>0.2225</v>
      </c>
      <c r="Z1329" s="39"/>
      <c r="AA1329" s="50">
        <v>49.973999999999997</v>
      </c>
      <c r="AB1329" s="50">
        <v>3.774</v>
      </c>
      <c r="AC1329" s="50">
        <v>46.2</v>
      </c>
      <c r="AD1329" s="50" t="s">
        <v>20162</v>
      </c>
      <c r="AE1329" s="50">
        <v>-114.54900000000001</v>
      </c>
      <c r="AF1329" s="52">
        <v>1.0816883116883116</v>
      </c>
      <c r="AG1329" s="52">
        <v>47.671122994652407</v>
      </c>
      <c r="AH1329" s="39"/>
      <c r="AI1329" s="53">
        <v>0.50680999999999998</v>
      </c>
      <c r="AJ1329" s="53" t="s">
        <v>20148</v>
      </c>
      <c r="AK1329" s="53" t="s">
        <v>20148</v>
      </c>
      <c r="AL1329" s="53" t="s">
        <v>20148</v>
      </c>
      <c r="AM1329" s="53">
        <v>0.83520000000000005</v>
      </c>
      <c r="AN1329" s="53">
        <v>1.5548</v>
      </c>
      <c r="AO1329" s="53">
        <v>-51.641417112299465</v>
      </c>
      <c r="AP1329" s="53">
        <v>-25.942095366017462</v>
      </c>
      <c r="AQ1329" s="39"/>
      <c r="AR1329" s="51">
        <v>0.15759999999999999</v>
      </c>
      <c r="AS1329" s="104">
        <v>-0.13572144745237449</v>
      </c>
      <c r="AT1329" s="38" t="s">
        <v>20148</v>
      </c>
      <c r="AU1329" s="102"/>
      <c r="AV1329" s="103">
        <v>0</v>
      </c>
      <c r="AW1329" s="103">
        <v>1</v>
      </c>
      <c r="AX1329" s="103">
        <v>0</v>
      </c>
      <c r="AY1329" s="103">
        <v>0</v>
      </c>
      <c r="AZ1329" s="103">
        <v>0</v>
      </c>
      <c r="BA1329" s="103">
        <v>0</v>
      </c>
      <c r="BB1329" s="103">
        <v>1</v>
      </c>
      <c r="BC1329" s="39"/>
      <c r="BD1329" s="57" t="s">
        <v>20146</v>
      </c>
      <c r="BE1329" s="57" t="s">
        <v>20146</v>
      </c>
    </row>
    <row r="1330" spans="2:57">
      <c r="B1330" t="s">
        <v>814</v>
      </c>
      <c r="C1330" t="s">
        <v>5674</v>
      </c>
      <c r="D1330" t="s">
        <v>4190</v>
      </c>
      <c r="E1330" s="50">
        <v>844.13316999999995</v>
      </c>
      <c r="F1330" s="50">
        <v>1127.9101700000001</v>
      </c>
      <c r="G1330" s="39"/>
      <c r="H1330" s="38">
        <v>-0.4653846153846154</v>
      </c>
      <c r="I1330" s="38">
        <v>-0.18475073313782997</v>
      </c>
      <c r="J1330" s="38">
        <v>-0.4653846153846154</v>
      </c>
      <c r="K1330" s="38">
        <v>0.10756972111553798</v>
      </c>
      <c r="L1330" s="38">
        <v>-0.86372555699727593</v>
      </c>
      <c r="M1330" s="38">
        <v>-0.97894714202909261</v>
      </c>
      <c r="N1330" s="39"/>
      <c r="O1330" s="38">
        <v>-0.40844876909127315</v>
      </c>
      <c r="P1330" s="38">
        <v>-0.18442891655644911</v>
      </c>
      <c r="Q1330" s="38">
        <v>-0.40844876909127315</v>
      </c>
      <c r="R1330" s="38">
        <v>1.2063541016758381</v>
      </c>
      <c r="S1330" s="38">
        <v>8.5474137526042693</v>
      </c>
      <c r="T1330" s="38">
        <v>5.4947608211735934</v>
      </c>
      <c r="U1330" s="39"/>
      <c r="V1330" s="50">
        <v>86.503</v>
      </c>
      <c r="W1330" s="51">
        <v>-10.334899999999999</v>
      </c>
      <c r="X1330" s="51">
        <v>-103.3455</v>
      </c>
      <c r="Y1330" s="51">
        <v>-110.65389999999999</v>
      </c>
      <c r="Z1330" s="39"/>
      <c r="AA1330" s="50">
        <v>854.69100000000003</v>
      </c>
      <c r="AB1330" s="50">
        <v>182.648</v>
      </c>
      <c r="AC1330" s="50">
        <v>672.04300000000001</v>
      </c>
      <c r="AD1330" s="50">
        <v>81.251999999999995</v>
      </c>
      <c r="AE1330" s="50">
        <v>-1305.875</v>
      </c>
      <c r="AF1330" s="52">
        <v>1.2717802283484836</v>
      </c>
      <c r="AG1330" s="52">
        <v>3.995458346549785</v>
      </c>
      <c r="AH1330" s="39"/>
      <c r="AI1330" s="53">
        <v>9.7584300000000006</v>
      </c>
      <c r="AJ1330" s="53" t="s">
        <v>20148</v>
      </c>
      <c r="AK1330" s="53" t="s">
        <v>20148</v>
      </c>
      <c r="AL1330" s="53" t="s">
        <v>20148</v>
      </c>
      <c r="AM1330" s="53">
        <v>1.69268</v>
      </c>
      <c r="AN1330" s="53">
        <v>11.196719999999999</v>
      </c>
      <c r="AO1330" s="53">
        <v>-16.26214957178696</v>
      </c>
      <c r="AP1330" s="53">
        <v>-12.616868239426379</v>
      </c>
      <c r="AQ1330" s="39"/>
      <c r="AR1330" s="51">
        <v>-19.1022</v>
      </c>
      <c r="AS1330" s="104">
        <v>-0.21635128496162903</v>
      </c>
      <c r="AT1330" s="38" t="s">
        <v>20148</v>
      </c>
      <c r="AU1330" s="102"/>
      <c r="AV1330" s="103">
        <v>0</v>
      </c>
      <c r="AW1330" s="103">
        <v>0</v>
      </c>
      <c r="AX1330" s="103">
        <v>9</v>
      </c>
      <c r="AY1330" s="103">
        <v>1</v>
      </c>
      <c r="AZ1330" s="103">
        <v>1</v>
      </c>
      <c r="BA1330" s="103">
        <v>0</v>
      </c>
      <c r="BB1330" s="103">
        <v>11</v>
      </c>
      <c r="BC1330" s="39"/>
      <c r="BD1330" s="57" t="s">
        <v>20146</v>
      </c>
      <c r="BE1330" s="57" t="s">
        <v>20146</v>
      </c>
    </row>
    <row r="1331" spans="2:57">
      <c r="B1331" t="s">
        <v>3405</v>
      </c>
      <c r="C1331" t="s">
        <v>8264</v>
      </c>
      <c r="D1331" t="s">
        <v>4197</v>
      </c>
      <c r="E1331" s="50">
        <v>4.9460899999999999</v>
      </c>
      <c r="F1331" s="50">
        <v>2.35026</v>
      </c>
      <c r="G1331" s="39"/>
      <c r="H1331" s="38">
        <v>-0.91208969024503006</v>
      </c>
      <c r="I1331" s="38">
        <v>-0.58654055229397684</v>
      </c>
      <c r="J1331" s="38">
        <v>-0.91208969024503006</v>
      </c>
      <c r="K1331" s="38">
        <v>-0.98108148442941001</v>
      </c>
      <c r="L1331" s="38" t="s">
        <v>20162</v>
      </c>
      <c r="M1331" s="38" t="s">
        <v>20162</v>
      </c>
      <c r="N1331" s="39"/>
      <c r="O1331" s="38">
        <v>-0.89829359865814329</v>
      </c>
      <c r="P1331" s="38">
        <v>-0.58653920582088404</v>
      </c>
      <c r="Q1331" s="38">
        <v>-0.89829359865814329</v>
      </c>
      <c r="R1331" s="38">
        <v>-0.96672935955015138</v>
      </c>
      <c r="S1331" s="38" t="s">
        <v>20162</v>
      </c>
      <c r="T1331" s="38" t="s">
        <v>20162</v>
      </c>
      <c r="U1331" s="39"/>
      <c r="V1331" s="50">
        <v>15.15507</v>
      </c>
      <c r="W1331" s="51">
        <v>42.777200000000001</v>
      </c>
      <c r="X1331" s="51">
        <v>-280.5532</v>
      </c>
      <c r="Y1331" s="51" t="s">
        <v>20148</v>
      </c>
      <c r="Z1331" s="39"/>
      <c r="AA1331" s="50">
        <v>36.511580000000002</v>
      </c>
      <c r="AB1331" s="50">
        <v>18.861370000000001</v>
      </c>
      <c r="AC1331" s="50">
        <v>17.650210000000001</v>
      </c>
      <c r="AD1331" s="50">
        <v>1.4107499999999999</v>
      </c>
      <c r="AE1331" s="50">
        <v>-23.60529</v>
      </c>
      <c r="AF1331" s="52">
        <v>2.0686201467291325</v>
      </c>
      <c r="AG1331" s="52">
        <v>-3.7104162764732239E-2</v>
      </c>
      <c r="AH1331" s="39"/>
      <c r="AI1331" s="53">
        <v>0.32636999999999999</v>
      </c>
      <c r="AJ1331" s="53" t="s">
        <v>20148</v>
      </c>
      <c r="AK1331" s="53" t="s">
        <v>20148</v>
      </c>
      <c r="AL1331" s="53" t="s">
        <v>20148</v>
      </c>
      <c r="AM1331" s="53">
        <v>0.13475999999999999</v>
      </c>
      <c r="AN1331" s="53">
        <v>0.12681999999999999</v>
      </c>
      <c r="AO1331" s="53">
        <v>-6.079929553053029E-2</v>
      </c>
      <c r="AP1331" s="53">
        <v>-5.5276745928671253E-2</v>
      </c>
      <c r="AQ1331" s="39"/>
      <c r="AR1331" s="51">
        <v>-160.7013</v>
      </c>
      <c r="AS1331" s="104">
        <v>-2.2278844088134351</v>
      </c>
      <c r="AT1331" s="38" t="s">
        <v>20148</v>
      </c>
      <c r="AU1331" s="102"/>
      <c r="AV1331" s="103">
        <v>0</v>
      </c>
      <c r="AW1331" s="103">
        <v>0</v>
      </c>
      <c r="AX1331" s="103">
        <v>0</v>
      </c>
      <c r="AY1331" s="103">
        <v>0</v>
      </c>
      <c r="AZ1331" s="103">
        <v>0</v>
      </c>
      <c r="BA1331" s="103">
        <v>0</v>
      </c>
      <c r="BB1331" s="103">
        <v>0</v>
      </c>
      <c r="BC1331" s="39"/>
      <c r="BD1331" s="57" t="s">
        <v>20146</v>
      </c>
      <c r="BE1331" s="57" t="s">
        <v>20146</v>
      </c>
    </row>
    <row r="1332" spans="2:57">
      <c r="B1332" t="s">
        <v>1448</v>
      </c>
      <c r="C1332" t="s">
        <v>6307</v>
      </c>
      <c r="D1332" t="s">
        <v>4196</v>
      </c>
      <c r="E1332" s="50">
        <v>171.18323000000001</v>
      </c>
      <c r="F1332" s="50">
        <v>378.93423000000001</v>
      </c>
      <c r="G1332" s="39"/>
      <c r="H1332" s="38">
        <v>-0.58846806105144145</v>
      </c>
      <c r="I1332" s="38">
        <v>-0.10012360939431397</v>
      </c>
      <c r="J1332" s="38">
        <v>-0.58846806105144145</v>
      </c>
      <c r="K1332" s="38">
        <v>-0.5625</v>
      </c>
      <c r="L1332" s="38" t="s">
        <v>20162</v>
      </c>
      <c r="M1332" s="38" t="s">
        <v>20162</v>
      </c>
      <c r="N1332" s="39"/>
      <c r="O1332" s="38">
        <v>-0.47146706498837765</v>
      </c>
      <c r="P1332" s="38">
        <v>-9.9906528427901931E-2</v>
      </c>
      <c r="Q1332" s="38">
        <v>-0.47146706498837765</v>
      </c>
      <c r="R1332" s="38">
        <v>9.5085570699775523E-3</v>
      </c>
      <c r="S1332" s="38" t="s">
        <v>20162</v>
      </c>
      <c r="T1332" s="38" t="s">
        <v>20162</v>
      </c>
      <c r="U1332" s="39"/>
      <c r="V1332" s="50">
        <v>19.163</v>
      </c>
      <c r="W1332" s="51">
        <v>-263.7269</v>
      </c>
      <c r="X1332" s="51" t="s">
        <v>20148</v>
      </c>
      <c r="Y1332" s="51" t="s">
        <v>20148</v>
      </c>
      <c r="Z1332" s="39"/>
      <c r="AA1332" s="50">
        <v>235</v>
      </c>
      <c r="AB1332" s="50">
        <v>23.460999999999999</v>
      </c>
      <c r="AC1332" s="50">
        <v>211.53899999999999</v>
      </c>
      <c r="AD1332" s="50" t="s">
        <v>20162</v>
      </c>
      <c r="AE1332" s="50">
        <v>-302.46699999999998</v>
      </c>
      <c r="AF1332" s="52">
        <v>1.1109062631476938</v>
      </c>
      <c r="AG1332" s="52">
        <v>2.7777537274475104</v>
      </c>
      <c r="AH1332" s="39"/>
      <c r="AI1332" s="53">
        <v>8.9330099999999995</v>
      </c>
      <c r="AJ1332" s="53" t="s">
        <v>20148</v>
      </c>
      <c r="AK1332" s="53" t="s">
        <v>20148</v>
      </c>
      <c r="AL1332" s="53" t="s">
        <v>20148</v>
      </c>
      <c r="AM1332" s="53">
        <v>1.3981300000000001</v>
      </c>
      <c r="AN1332" s="53">
        <v>13.433619999999999</v>
      </c>
      <c r="AO1332" s="53">
        <v>-4.8247906135805145</v>
      </c>
      <c r="AP1332" s="53">
        <v>-4.6750836479384112</v>
      </c>
      <c r="AQ1332" s="39"/>
      <c r="AR1332" s="51">
        <v>-52.717100000000002</v>
      </c>
      <c r="AS1332" s="104">
        <v>-0.4493289502131505</v>
      </c>
      <c r="AT1332" s="38" t="s">
        <v>20148</v>
      </c>
      <c r="AU1332" s="102"/>
      <c r="AV1332" s="103">
        <v>3</v>
      </c>
      <c r="AW1332" s="103">
        <v>5</v>
      </c>
      <c r="AX1332" s="103">
        <v>1</v>
      </c>
      <c r="AY1332" s="103">
        <v>0</v>
      </c>
      <c r="AZ1332" s="103">
        <v>0</v>
      </c>
      <c r="BA1332" s="103">
        <v>0</v>
      </c>
      <c r="BB1332" s="103">
        <v>9</v>
      </c>
      <c r="BC1332" s="39"/>
      <c r="BD1332" s="57" t="s">
        <v>20146</v>
      </c>
      <c r="BE1332" s="57" t="s">
        <v>20147</v>
      </c>
    </row>
    <row r="1333" spans="2:57">
      <c r="B1333" t="s">
        <v>962</v>
      </c>
      <c r="C1333" t="s">
        <v>5822</v>
      </c>
      <c r="D1333" t="s">
        <v>4196</v>
      </c>
      <c r="E1333" s="50">
        <v>26.368659999999998</v>
      </c>
      <c r="F1333" s="50">
        <v>900.10166000000004</v>
      </c>
      <c r="G1333" s="39"/>
      <c r="H1333" s="38">
        <v>-0.70394671438512768</v>
      </c>
      <c r="I1333" s="38">
        <v>-0.21878279118572919</v>
      </c>
      <c r="J1333" s="38">
        <v>-0.70394671438512768</v>
      </c>
      <c r="K1333" s="38">
        <v>1.3085271317829457</v>
      </c>
      <c r="L1333" s="38">
        <v>5.7990867579908683</v>
      </c>
      <c r="M1333" s="38" t="s">
        <v>20162</v>
      </c>
      <c r="N1333" s="39"/>
      <c r="O1333" s="38">
        <v>-0.70004066922486197</v>
      </c>
      <c r="P1333" s="38">
        <v>-0.21983372304593751</v>
      </c>
      <c r="Q1333" s="38">
        <v>-0.70004066922486197</v>
      </c>
      <c r="R1333" s="38">
        <v>2.3228746958851696</v>
      </c>
      <c r="S1333" s="38">
        <v>10.530202195128169</v>
      </c>
      <c r="T1333" s="38" t="s">
        <v>20162</v>
      </c>
      <c r="U1333" s="39"/>
      <c r="V1333" s="50">
        <v>992.58399999999995</v>
      </c>
      <c r="W1333" s="51">
        <v>78.285600000000002</v>
      </c>
      <c r="X1333" s="51">
        <v>68.100300000000004</v>
      </c>
      <c r="Y1333" s="51">
        <v>51.115400000000001</v>
      </c>
      <c r="Z1333" s="39"/>
      <c r="AA1333" s="50">
        <v>1278.72</v>
      </c>
      <c r="AB1333" s="50">
        <v>112.84</v>
      </c>
      <c r="AC1333" s="50">
        <v>1165.8800000000001</v>
      </c>
      <c r="AD1333" s="50">
        <v>21.283999999999999</v>
      </c>
      <c r="AE1333" s="50">
        <v>657.59699999999998</v>
      </c>
      <c r="AF1333" s="52">
        <v>1.0967852609187909</v>
      </c>
      <c r="AG1333" s="52">
        <v>-1.318205246927062</v>
      </c>
      <c r="AH1333" s="39"/>
      <c r="AI1333" s="53">
        <v>2.657E-2</v>
      </c>
      <c r="AJ1333" s="53">
        <v>3.798E-2</v>
      </c>
      <c r="AK1333" s="53">
        <v>3.8670000000000003E-2</v>
      </c>
      <c r="AL1333" s="53">
        <v>1.8180700000000001</v>
      </c>
      <c r="AM1333" s="53">
        <v>0.77512000000000003</v>
      </c>
      <c r="AN1333" s="53">
        <v>0.88231000000000004</v>
      </c>
      <c r="AO1333" s="53">
        <v>1.3105693635137929</v>
      </c>
      <c r="AP1333" s="53">
        <v>1.3316039132898294</v>
      </c>
      <c r="AQ1333" s="39"/>
      <c r="AR1333" s="51">
        <v>58.347099999999998</v>
      </c>
      <c r="AS1333" s="104">
        <v>0.6550097192371126</v>
      </c>
      <c r="AT1333" s="38" t="s">
        <v>20148</v>
      </c>
      <c r="AU1333" s="102"/>
      <c r="AV1333" s="103">
        <v>0</v>
      </c>
      <c r="AW1333" s="103">
        <v>2</v>
      </c>
      <c r="AX1333" s="103">
        <v>1</v>
      </c>
      <c r="AY1333" s="103">
        <v>0</v>
      </c>
      <c r="AZ1333" s="103">
        <v>0</v>
      </c>
      <c r="BA1333" s="103">
        <v>0</v>
      </c>
      <c r="BB1333" s="103">
        <v>3</v>
      </c>
      <c r="BC1333" s="39"/>
      <c r="BD1333" s="57" t="s">
        <v>20146</v>
      </c>
      <c r="BE1333" s="57" t="s">
        <v>20147</v>
      </c>
    </row>
    <row r="1334" spans="2:57">
      <c r="B1334" t="s">
        <v>1622</v>
      </c>
      <c r="C1334" t="s">
        <v>6481</v>
      </c>
      <c r="D1334" t="s">
        <v>4194</v>
      </c>
      <c r="E1334" s="50">
        <v>593.37711000000002</v>
      </c>
      <c r="F1334" s="50">
        <v>258.68110999999999</v>
      </c>
      <c r="G1334" s="39"/>
      <c r="H1334" s="38">
        <v>-0.37902559867877783</v>
      </c>
      <c r="I1334" s="38">
        <v>0.33807829181494653</v>
      </c>
      <c r="J1334" s="38">
        <v>-0.37902559867877783</v>
      </c>
      <c r="K1334" s="38">
        <v>1.2447761194029847</v>
      </c>
      <c r="L1334" s="38">
        <v>0.93316195372750621</v>
      </c>
      <c r="M1334" s="38">
        <v>1.1797101449275358</v>
      </c>
      <c r="N1334" s="39"/>
      <c r="O1334" s="38">
        <v>-0.37591250209230542</v>
      </c>
      <c r="P1334" s="38">
        <v>0.33866196270558002</v>
      </c>
      <c r="Q1334" s="38">
        <v>-0.37591250209230542</v>
      </c>
      <c r="R1334" s="38">
        <v>1.8599857885806479</v>
      </c>
      <c r="S1334" s="38">
        <v>1.9050506876836844</v>
      </c>
      <c r="T1334" s="38">
        <v>3.0139888493891673</v>
      </c>
      <c r="U1334" s="39"/>
      <c r="V1334" s="50">
        <v>180.15899999999999</v>
      </c>
      <c r="W1334" s="51">
        <v>58.521000000000001</v>
      </c>
      <c r="X1334" s="51">
        <v>21.220099999999999</v>
      </c>
      <c r="Y1334" s="51">
        <v>6.4974999999999996</v>
      </c>
      <c r="Z1334" s="39"/>
      <c r="AA1334" s="50">
        <v>473.84199999999998</v>
      </c>
      <c r="AB1334" s="50">
        <v>361.12700000000001</v>
      </c>
      <c r="AC1334" s="50">
        <v>112.715</v>
      </c>
      <c r="AD1334" s="50">
        <v>301.61900000000003</v>
      </c>
      <c r="AE1334" s="50">
        <v>5.0919999999999996</v>
      </c>
      <c r="AF1334" s="52">
        <v>4.2038947788670535</v>
      </c>
      <c r="AG1334" s="52">
        <v>5.1187044819467973</v>
      </c>
      <c r="AH1334" s="39"/>
      <c r="AI1334" s="53">
        <v>3.2936299999999998</v>
      </c>
      <c r="AJ1334" s="53">
        <v>13.03524</v>
      </c>
      <c r="AK1334" s="53">
        <v>15.521240000000001</v>
      </c>
      <c r="AL1334" s="53">
        <v>22.787880000000001</v>
      </c>
      <c r="AM1334" s="53">
        <v>2.2845599999999999</v>
      </c>
      <c r="AN1334" s="53">
        <v>1.35728</v>
      </c>
      <c r="AO1334" s="53">
        <v>5.6916788048141873</v>
      </c>
      <c r="AP1334" s="53">
        <v>6.7664428459325139</v>
      </c>
      <c r="AQ1334" s="39"/>
      <c r="AR1334" s="51">
        <v>13.821099999999999</v>
      </c>
      <c r="AS1334" s="104">
        <v>0.10887891457149042</v>
      </c>
      <c r="AT1334" s="38" t="s">
        <v>20148</v>
      </c>
      <c r="AU1334" s="102"/>
      <c r="AV1334" s="103">
        <v>3</v>
      </c>
      <c r="AW1334" s="103">
        <v>2</v>
      </c>
      <c r="AX1334" s="103">
        <v>0</v>
      </c>
      <c r="AY1334" s="103">
        <v>0</v>
      </c>
      <c r="AZ1334" s="103">
        <v>0</v>
      </c>
      <c r="BA1334" s="103">
        <v>0</v>
      </c>
      <c r="BB1334" s="103">
        <v>5</v>
      </c>
      <c r="BC1334" s="39"/>
      <c r="BD1334" s="57" t="s">
        <v>20146</v>
      </c>
      <c r="BE1334" s="57" t="s">
        <v>20146</v>
      </c>
    </row>
    <row r="1335" spans="2:57">
      <c r="B1335" t="s">
        <v>530</v>
      </c>
      <c r="C1335" t="s">
        <v>5391</v>
      </c>
      <c r="D1335" t="s">
        <v>4195</v>
      </c>
      <c r="E1335" s="50" t="s">
        <v>20162</v>
      </c>
      <c r="F1335" s="50">
        <v>2818.9301</v>
      </c>
      <c r="G1335" s="39"/>
      <c r="H1335" s="38">
        <v>3.1085102198729064E-2</v>
      </c>
      <c r="I1335" s="38">
        <v>7.8139143369444275E-2</v>
      </c>
      <c r="J1335" s="38">
        <v>3.1085102198729064E-2</v>
      </c>
      <c r="K1335" s="38">
        <v>0.10079069867833157</v>
      </c>
      <c r="L1335" s="38">
        <v>0.14435925401103678</v>
      </c>
      <c r="M1335" s="38">
        <v>1.4466761257908445</v>
      </c>
      <c r="N1335" s="39"/>
      <c r="O1335" s="38">
        <v>2.7993215587082787E-2</v>
      </c>
      <c r="P1335" s="38">
        <v>6.6065630760499428E-2</v>
      </c>
      <c r="Q1335" s="38">
        <v>2.7993215587082787E-2</v>
      </c>
      <c r="R1335" s="38">
        <v>-1.4582843627590325E-2</v>
      </c>
      <c r="S1335" s="38">
        <v>-0.10072904322917664</v>
      </c>
      <c r="T1335" s="38">
        <v>0.47403516019222014</v>
      </c>
      <c r="U1335" s="39"/>
      <c r="V1335" s="50">
        <v>942.17499999999995</v>
      </c>
      <c r="W1335" s="51" t="s">
        <v>20162</v>
      </c>
      <c r="X1335" s="51" t="s">
        <v>20163</v>
      </c>
      <c r="Y1335" s="51">
        <v>29.240500000000001</v>
      </c>
      <c r="Z1335" s="39"/>
      <c r="AA1335" s="50">
        <v>25796.398000000001</v>
      </c>
      <c r="AB1335" s="50">
        <v>23083.718000000001</v>
      </c>
      <c r="AC1335" s="50">
        <v>2712.68</v>
      </c>
      <c r="AD1335" s="50">
        <v>1124.51</v>
      </c>
      <c r="AE1335" s="50">
        <v>1282.383</v>
      </c>
      <c r="AF1335" s="52">
        <v>9.5095617618001391</v>
      </c>
      <c r="AG1335" s="52" t="s">
        <v>20162</v>
      </c>
      <c r="AH1335" s="39"/>
      <c r="AI1335" s="53" t="s">
        <v>20162</v>
      </c>
      <c r="AJ1335" s="53" t="s">
        <v>20162</v>
      </c>
      <c r="AK1335" s="53" t="s">
        <v>20162</v>
      </c>
      <c r="AL1335" s="53">
        <v>10.38889</v>
      </c>
      <c r="AM1335" s="53">
        <v>1.07193</v>
      </c>
      <c r="AN1335" s="53">
        <v>2.9171100000000001</v>
      </c>
      <c r="AO1335" s="53" t="s">
        <v>20162</v>
      </c>
      <c r="AP1335" s="53" t="s">
        <v>20162</v>
      </c>
      <c r="AQ1335" s="39"/>
      <c r="AR1335" s="51">
        <v>10.3385</v>
      </c>
      <c r="AS1335" s="104" t="s">
        <v>20162</v>
      </c>
      <c r="AT1335" s="38">
        <v>3.3273915626856811E-2</v>
      </c>
      <c r="AU1335" s="102"/>
      <c r="AV1335" s="103">
        <v>1</v>
      </c>
      <c r="AW1335" s="103">
        <v>0</v>
      </c>
      <c r="AX1335" s="103">
        <v>6</v>
      </c>
      <c r="AY1335" s="103">
        <v>0</v>
      </c>
      <c r="AZ1335" s="103">
        <v>0</v>
      </c>
      <c r="BA1335" s="103">
        <v>0</v>
      </c>
      <c r="BB1335" s="103">
        <v>7</v>
      </c>
      <c r="BC1335" s="39"/>
      <c r="BD1335" s="57" t="s">
        <v>20147</v>
      </c>
      <c r="BE1335" s="57" t="s">
        <v>20147</v>
      </c>
    </row>
    <row r="1336" spans="2:57">
      <c r="B1336" t="s">
        <v>1405</v>
      </c>
      <c r="C1336" t="s">
        <v>6264</v>
      </c>
      <c r="D1336" t="s">
        <v>4194</v>
      </c>
      <c r="E1336" s="50">
        <v>864.06209999999999</v>
      </c>
      <c r="F1336" s="50">
        <v>514.77409999999998</v>
      </c>
      <c r="G1336" s="39"/>
      <c r="H1336" s="38">
        <v>-0.4196808510638298</v>
      </c>
      <c r="I1336" s="38">
        <v>-0.46043521266073195</v>
      </c>
      <c r="J1336" s="38">
        <v>-0.4196808510638298</v>
      </c>
      <c r="K1336" s="38">
        <v>-0.36421911421911424</v>
      </c>
      <c r="L1336" s="38">
        <v>0.64060150375939839</v>
      </c>
      <c r="M1336" s="38" t="s">
        <v>20162</v>
      </c>
      <c r="N1336" s="39"/>
      <c r="O1336" s="38">
        <v>-0.31425757147419475</v>
      </c>
      <c r="P1336" s="38">
        <v>-0.45648368088276903</v>
      </c>
      <c r="Q1336" s="38">
        <v>-0.31425757147419475</v>
      </c>
      <c r="R1336" s="38">
        <v>-0.14045979332628289</v>
      </c>
      <c r="S1336" s="38">
        <v>2.3169344725570431</v>
      </c>
      <c r="T1336" s="38" t="s">
        <v>20162</v>
      </c>
      <c r="U1336" s="39"/>
      <c r="V1336" s="50">
        <v>1029.2929999999999</v>
      </c>
      <c r="W1336" s="51">
        <v>37.014800000000001</v>
      </c>
      <c r="X1336" s="51">
        <v>9.2748000000000008</v>
      </c>
      <c r="Y1336" s="51">
        <v>4.2649999999999997</v>
      </c>
      <c r="Z1336" s="39"/>
      <c r="AA1336" s="50">
        <v>967.50300000000004</v>
      </c>
      <c r="AB1336" s="50">
        <v>570.94500000000005</v>
      </c>
      <c r="AC1336" s="50">
        <v>396.55799999999999</v>
      </c>
      <c r="AD1336" s="50">
        <v>155.81800000000001</v>
      </c>
      <c r="AE1336" s="50">
        <v>68.05</v>
      </c>
      <c r="AF1336" s="52">
        <v>2.4397515621926682</v>
      </c>
      <c r="AG1336" s="52">
        <v>1.1347431582028393</v>
      </c>
      <c r="AH1336" s="39"/>
      <c r="AI1336" s="53">
        <v>0.83947000000000005</v>
      </c>
      <c r="AJ1336" s="53">
        <v>5.6526399999999999</v>
      </c>
      <c r="AK1336" s="53">
        <v>9.0510900000000003</v>
      </c>
      <c r="AL1336" s="53">
        <v>10.10186</v>
      </c>
      <c r="AM1336" s="53">
        <v>1.3597900000000001</v>
      </c>
      <c r="AN1336" s="53">
        <v>0.40694000000000002</v>
      </c>
      <c r="AO1336" s="53">
        <v>3.7668235035855409</v>
      </c>
      <c r="AP1336" s="53">
        <v>5.3922809406588801</v>
      </c>
      <c r="AQ1336" s="39"/>
      <c r="AR1336" s="51">
        <v>18.874400000000001</v>
      </c>
      <c r="AS1336" s="104">
        <v>0.15122234032273651</v>
      </c>
      <c r="AT1336" s="38" t="s">
        <v>20148</v>
      </c>
      <c r="AU1336" s="102"/>
      <c r="AV1336" s="103">
        <v>2</v>
      </c>
      <c r="AW1336" s="103">
        <v>0</v>
      </c>
      <c r="AX1336" s="103">
        <v>6</v>
      </c>
      <c r="AY1336" s="103">
        <v>0</v>
      </c>
      <c r="AZ1336" s="103">
        <v>0</v>
      </c>
      <c r="BA1336" s="103">
        <v>0</v>
      </c>
      <c r="BB1336" s="103">
        <v>8</v>
      </c>
      <c r="BC1336" s="39"/>
      <c r="BD1336" s="57" t="s">
        <v>20146</v>
      </c>
      <c r="BE1336" s="57" t="s">
        <v>20146</v>
      </c>
    </row>
    <row r="1337" spans="2:57">
      <c r="B1337" t="s">
        <v>2687</v>
      </c>
      <c r="C1337" t="s">
        <v>7546</v>
      </c>
      <c r="D1337" t="s">
        <v>4190</v>
      </c>
      <c r="E1337" s="50">
        <v>58.966439999999999</v>
      </c>
      <c r="F1337" s="50">
        <v>61.159030000000001</v>
      </c>
      <c r="G1337" s="39"/>
      <c r="H1337" s="38">
        <v>-0.46497584541062797</v>
      </c>
      <c r="I1337" s="38">
        <v>-0.1122244488977957</v>
      </c>
      <c r="J1337" s="38">
        <v>-0.46497584541062797</v>
      </c>
      <c r="K1337" s="38">
        <v>-0.57115198451113258</v>
      </c>
      <c r="L1337" s="38" t="s">
        <v>20162</v>
      </c>
      <c r="M1337" s="38" t="s">
        <v>20162</v>
      </c>
      <c r="N1337" s="39"/>
      <c r="O1337" s="38">
        <v>-0.43717520417446665</v>
      </c>
      <c r="P1337" s="38">
        <v>-7.8025236218323801E-2</v>
      </c>
      <c r="Q1337" s="38">
        <v>-0.43717520417446665</v>
      </c>
      <c r="R1337" s="38" t="s">
        <v>20162</v>
      </c>
      <c r="S1337" s="38" t="s">
        <v>20162</v>
      </c>
      <c r="T1337" s="38" t="s">
        <v>20162</v>
      </c>
      <c r="U1337" s="39"/>
      <c r="V1337" s="50" t="s">
        <v>20162</v>
      </c>
      <c r="W1337" s="51" t="s">
        <v>20162</v>
      </c>
      <c r="X1337" s="51" t="s">
        <v>20162</v>
      </c>
      <c r="Y1337" s="51" t="s">
        <v>20162</v>
      </c>
      <c r="Z1337" s="39"/>
      <c r="AA1337" s="50">
        <v>69.248999999999995</v>
      </c>
      <c r="AB1337" s="50">
        <v>19.736999999999998</v>
      </c>
      <c r="AC1337" s="50">
        <v>49.512</v>
      </c>
      <c r="AD1337" s="50" t="s">
        <v>20162</v>
      </c>
      <c r="AE1337" s="50">
        <v>-164.43</v>
      </c>
      <c r="AF1337" s="52">
        <v>1.3986306349975763</v>
      </c>
      <c r="AG1337" s="52">
        <v>5.0320973178953539</v>
      </c>
      <c r="AH1337" s="39"/>
      <c r="AI1337" s="53" t="s">
        <v>20162</v>
      </c>
      <c r="AJ1337" s="53" t="s">
        <v>20148</v>
      </c>
      <c r="AK1337" s="53" t="s">
        <v>20148</v>
      </c>
      <c r="AL1337" s="53">
        <v>2.1761400000000002</v>
      </c>
      <c r="AM1337" s="53">
        <v>1.0324899999999999</v>
      </c>
      <c r="AN1337" s="53" t="s">
        <v>20162</v>
      </c>
      <c r="AO1337" s="53">
        <v>-8.9636567492305428</v>
      </c>
      <c r="AP1337" s="53">
        <v>-8.927022332506203</v>
      </c>
      <c r="AQ1337" s="39"/>
      <c r="AR1337" s="51">
        <v>82.860900000000001</v>
      </c>
      <c r="AS1337" s="104">
        <v>-0.16070465154465061</v>
      </c>
      <c r="AT1337" s="38" t="s">
        <v>20148</v>
      </c>
      <c r="AU1337" s="102"/>
      <c r="AV1337" s="103">
        <v>0</v>
      </c>
      <c r="AW1337" s="103">
        <v>1</v>
      </c>
      <c r="AX1337" s="103">
        <v>1</v>
      </c>
      <c r="AY1337" s="103">
        <v>0</v>
      </c>
      <c r="AZ1337" s="103">
        <v>0</v>
      </c>
      <c r="BA1337" s="103">
        <v>0</v>
      </c>
      <c r="BB1337" s="103">
        <v>2</v>
      </c>
      <c r="BC1337" s="39"/>
      <c r="BD1337" s="57" t="s">
        <v>20146</v>
      </c>
      <c r="BE1337" s="57" t="s">
        <v>20146</v>
      </c>
    </row>
    <row r="1338" spans="2:57">
      <c r="B1338" t="s">
        <v>1937</v>
      </c>
      <c r="C1338" t="s">
        <v>6796</v>
      </c>
      <c r="D1338" t="s">
        <v>4196</v>
      </c>
      <c r="E1338" s="50">
        <v>-24.073080000000001</v>
      </c>
      <c r="F1338" s="50">
        <v>141.00192000000001</v>
      </c>
      <c r="G1338" s="39"/>
      <c r="H1338" s="38">
        <v>-0.24460431654676262</v>
      </c>
      <c r="I1338" s="38">
        <v>4.6511627906976827E-2</v>
      </c>
      <c r="J1338" s="38">
        <v>-0.24460431654676262</v>
      </c>
      <c r="K1338" s="38" t="s">
        <v>20162</v>
      </c>
      <c r="L1338" s="38" t="s">
        <v>20162</v>
      </c>
      <c r="M1338" s="38" t="s">
        <v>20162</v>
      </c>
      <c r="N1338" s="39"/>
      <c r="O1338" s="38">
        <v>-0.21485072371680369</v>
      </c>
      <c r="P1338" s="38">
        <v>7.9601701306606598E-2</v>
      </c>
      <c r="Q1338" s="38">
        <v>-0.21485072371680369</v>
      </c>
      <c r="R1338" s="38" t="s">
        <v>20162</v>
      </c>
      <c r="S1338" s="38" t="s">
        <v>20162</v>
      </c>
      <c r="T1338" s="38" t="s">
        <v>20162</v>
      </c>
      <c r="U1338" s="39"/>
      <c r="V1338" s="50">
        <v>1.44</v>
      </c>
      <c r="W1338" s="51" t="s">
        <v>20148</v>
      </c>
      <c r="X1338" s="51" t="s">
        <v>20148</v>
      </c>
      <c r="Y1338" s="51" t="s">
        <v>20148</v>
      </c>
      <c r="Z1338" s="39"/>
      <c r="AA1338" s="50">
        <v>252.27099999999999</v>
      </c>
      <c r="AB1338" s="50">
        <v>20.815000000000001</v>
      </c>
      <c r="AC1338" s="50">
        <v>231.45599999999999</v>
      </c>
      <c r="AD1338" s="50" t="s">
        <v>20162</v>
      </c>
      <c r="AE1338" s="50">
        <v>-194.25</v>
      </c>
      <c r="AF1338" s="52">
        <v>1.0899306995714089</v>
      </c>
      <c r="AG1338" s="52">
        <v>2.3847458251926126</v>
      </c>
      <c r="AH1338" s="39"/>
      <c r="AI1338" s="53" t="s">
        <v>20148</v>
      </c>
      <c r="AJ1338" s="53" t="s">
        <v>20148</v>
      </c>
      <c r="AK1338" s="53" t="s">
        <v>20148</v>
      </c>
      <c r="AL1338" s="53" t="s">
        <v>20148</v>
      </c>
      <c r="AM1338" s="53">
        <v>0.58621000000000001</v>
      </c>
      <c r="AN1338" s="53">
        <v>93.186999999999998</v>
      </c>
      <c r="AO1338" s="53">
        <v>-1.7326147380838282</v>
      </c>
      <c r="AP1338" s="53">
        <v>-1.7192211180881547</v>
      </c>
      <c r="AQ1338" s="39"/>
      <c r="AR1338" s="51">
        <v>-30.818100000000001</v>
      </c>
      <c r="AS1338" s="104">
        <v>-0.4360713962898175</v>
      </c>
      <c r="AT1338" s="38" t="s">
        <v>20148</v>
      </c>
      <c r="AU1338" s="102"/>
      <c r="AV1338" s="103">
        <v>9</v>
      </c>
      <c r="AW1338" s="103">
        <v>1</v>
      </c>
      <c r="AX1338" s="103">
        <v>0</v>
      </c>
      <c r="AY1338" s="103">
        <v>0</v>
      </c>
      <c r="AZ1338" s="103">
        <v>0</v>
      </c>
      <c r="BA1338" s="103">
        <v>0</v>
      </c>
      <c r="BB1338" s="103">
        <v>10</v>
      </c>
      <c r="BC1338" s="39"/>
      <c r="BD1338" s="57" t="s">
        <v>20146</v>
      </c>
      <c r="BE1338" s="57" t="s">
        <v>20147</v>
      </c>
    </row>
    <row r="1339" spans="2:57">
      <c r="B1339" t="s">
        <v>275</v>
      </c>
      <c r="C1339" t="s">
        <v>5139</v>
      </c>
      <c r="D1339" t="s">
        <v>4195</v>
      </c>
      <c r="E1339" s="50" t="s">
        <v>20162</v>
      </c>
      <c r="F1339" s="50">
        <v>5660.7886799999997</v>
      </c>
      <c r="G1339" s="39"/>
      <c r="H1339" s="38">
        <v>-6.1200923787528838E-2</v>
      </c>
      <c r="I1339" s="38">
        <v>9.0104585679806837E-2</v>
      </c>
      <c r="J1339" s="38">
        <v>-6.1200923787528838E-2</v>
      </c>
      <c r="K1339" s="38">
        <v>2.9389534883720927</v>
      </c>
      <c r="L1339" s="38" t="s">
        <v>20162</v>
      </c>
      <c r="M1339" s="38" t="s">
        <v>20162</v>
      </c>
      <c r="N1339" s="39"/>
      <c r="O1339" s="38">
        <v>-0.10866570825364796</v>
      </c>
      <c r="P1339" s="38">
        <v>3.2739319430761471E-2</v>
      </c>
      <c r="Q1339" s="38">
        <v>-0.10866570825364796</v>
      </c>
      <c r="R1339" s="38">
        <v>3.9397414820987118</v>
      </c>
      <c r="S1339" s="38" t="s">
        <v>20162</v>
      </c>
      <c r="T1339" s="38" t="s">
        <v>20162</v>
      </c>
      <c r="U1339" s="39"/>
      <c r="V1339" s="50">
        <v>6738.4179999999997</v>
      </c>
      <c r="W1339" s="51">
        <v>87.694999999999993</v>
      </c>
      <c r="X1339" s="51" t="s">
        <v>20163</v>
      </c>
      <c r="Y1339" s="51">
        <v>41.7042</v>
      </c>
      <c r="Z1339" s="39"/>
      <c r="AA1339" s="50">
        <v>101538.514</v>
      </c>
      <c r="AB1339" s="50">
        <v>80552.955000000002</v>
      </c>
      <c r="AC1339" s="50">
        <v>20985.559000000001</v>
      </c>
      <c r="AD1339" s="50">
        <v>10825.266</v>
      </c>
      <c r="AE1339" s="50">
        <v>4152.4719999999998</v>
      </c>
      <c r="AF1339" s="52">
        <v>4.8384946047898936</v>
      </c>
      <c r="AG1339" s="52" t="s">
        <v>20162</v>
      </c>
      <c r="AH1339" s="39"/>
      <c r="AI1339" s="53" t="s">
        <v>20162</v>
      </c>
      <c r="AJ1339" s="53" t="s">
        <v>20162</v>
      </c>
      <c r="AK1339" s="53" t="s">
        <v>20162</v>
      </c>
      <c r="AL1339" s="53">
        <v>17.227049999999998</v>
      </c>
      <c r="AM1339" s="53">
        <v>2.2714099999999999</v>
      </c>
      <c r="AN1339" s="53">
        <v>7.06142</v>
      </c>
      <c r="AO1339" s="53" t="s">
        <v>20162</v>
      </c>
      <c r="AP1339" s="53" t="s">
        <v>20162</v>
      </c>
      <c r="AQ1339" s="39"/>
      <c r="AR1339" s="51">
        <v>19.186699999999998</v>
      </c>
      <c r="AS1339" s="104" t="s">
        <v>20162</v>
      </c>
      <c r="AT1339" s="38" t="s">
        <v>20148</v>
      </c>
      <c r="AU1339" s="102"/>
      <c r="AV1339" s="103">
        <v>11</v>
      </c>
      <c r="AW1339" s="103">
        <v>2</v>
      </c>
      <c r="AX1339" s="103">
        <v>4</v>
      </c>
      <c r="AY1339" s="103">
        <v>1</v>
      </c>
      <c r="AZ1339" s="103">
        <v>0</v>
      </c>
      <c r="BA1339" s="103">
        <v>0</v>
      </c>
      <c r="BB1339" s="103">
        <v>18</v>
      </c>
      <c r="BC1339" s="39"/>
      <c r="BD1339" s="57" t="s">
        <v>20147</v>
      </c>
      <c r="BE1339" s="57" t="s">
        <v>20147</v>
      </c>
    </row>
    <row r="1340" spans="2:57">
      <c r="B1340" t="s">
        <v>2974</v>
      </c>
      <c r="C1340" t="s">
        <v>7833</v>
      </c>
      <c r="D1340" t="s">
        <v>4195</v>
      </c>
      <c r="E1340" s="50">
        <v>-4.70235</v>
      </c>
      <c r="F1340" s="50">
        <v>27.198460000000001</v>
      </c>
      <c r="G1340" s="39"/>
      <c r="H1340" s="38">
        <v>-0.72030075187969933</v>
      </c>
      <c r="I1340" s="38">
        <v>-0.19060052219321144</v>
      </c>
      <c r="J1340" s="38">
        <v>-0.72030075187969933</v>
      </c>
      <c r="K1340" s="38">
        <v>-0.1735169962230616</v>
      </c>
      <c r="L1340" s="38">
        <v>-0.91079136690647478</v>
      </c>
      <c r="M1340" s="38">
        <v>-0.97698019801980196</v>
      </c>
      <c r="N1340" s="39"/>
      <c r="O1340" s="38">
        <v>-0.70813752222626425</v>
      </c>
      <c r="P1340" s="38">
        <v>-0.1906005548271209</v>
      </c>
      <c r="Q1340" s="38">
        <v>-0.70813752222626425</v>
      </c>
      <c r="R1340" s="38">
        <v>0.83241235924322465</v>
      </c>
      <c r="S1340" s="38">
        <v>0.26081184191861939</v>
      </c>
      <c r="T1340" s="38">
        <v>-0.49497987139454158</v>
      </c>
      <c r="U1340" s="39"/>
      <c r="V1340" s="50">
        <v>25.050799999999999</v>
      </c>
      <c r="W1340" s="51">
        <v>7.1928000000000001</v>
      </c>
      <c r="X1340" s="51">
        <v>-49.6066</v>
      </c>
      <c r="Y1340" s="51">
        <v>-54.269399999999997</v>
      </c>
      <c r="Z1340" s="39"/>
      <c r="AA1340" s="50">
        <v>91.657089999999997</v>
      </c>
      <c r="AB1340" s="50">
        <v>10.80293</v>
      </c>
      <c r="AC1340" s="50">
        <v>80.854159999999993</v>
      </c>
      <c r="AD1340" s="50">
        <v>1.2077200000000001</v>
      </c>
      <c r="AE1340" s="50">
        <v>-138.55053000000001</v>
      </c>
      <c r="AF1340" s="52">
        <v>1.1336100702796246</v>
      </c>
      <c r="AG1340" s="52">
        <v>4.1365372716647997</v>
      </c>
      <c r="AH1340" s="39"/>
      <c r="AI1340" s="53" t="s">
        <v>20148</v>
      </c>
      <c r="AJ1340" s="53" t="s">
        <v>20148</v>
      </c>
      <c r="AK1340" s="53" t="s">
        <v>20148</v>
      </c>
      <c r="AL1340" s="53" t="s">
        <v>20148</v>
      </c>
      <c r="AM1340" s="53">
        <v>0.32002999999999998</v>
      </c>
      <c r="AN1340" s="53">
        <v>0.97008000000000005</v>
      </c>
      <c r="AO1340" s="53">
        <v>-2.1998196369283276</v>
      </c>
      <c r="AP1340" s="53">
        <v>-2.1886849845294667</v>
      </c>
      <c r="AQ1340" s="39"/>
      <c r="AR1340" s="51">
        <v>-26.381599999999999</v>
      </c>
      <c r="AS1340" s="104">
        <v>-0.35217947511673331</v>
      </c>
      <c r="AT1340" s="38" t="s">
        <v>20148</v>
      </c>
      <c r="AU1340" s="102"/>
      <c r="AV1340" s="103">
        <v>0</v>
      </c>
      <c r="AW1340" s="103">
        <v>0</v>
      </c>
      <c r="AX1340" s="103">
        <v>0</v>
      </c>
      <c r="AY1340" s="103">
        <v>0</v>
      </c>
      <c r="AZ1340" s="103">
        <v>0</v>
      </c>
      <c r="BA1340" s="103">
        <v>0</v>
      </c>
      <c r="BB1340" s="103">
        <v>0</v>
      </c>
      <c r="BC1340" s="39"/>
      <c r="BD1340" s="57" t="s">
        <v>20147</v>
      </c>
      <c r="BE1340" s="57" t="s">
        <v>20147</v>
      </c>
    </row>
    <row r="1341" spans="2:57">
      <c r="B1341" t="s">
        <v>1796</v>
      </c>
      <c r="C1341" t="s">
        <v>6655</v>
      </c>
      <c r="D1341" t="s">
        <v>4195</v>
      </c>
      <c r="E1341" s="50">
        <v>251.89527000000001</v>
      </c>
      <c r="F1341" s="50">
        <v>252.5</v>
      </c>
      <c r="G1341" s="39"/>
      <c r="H1341" s="38">
        <v>3.589743589743577E-2</v>
      </c>
      <c r="I1341" s="38">
        <v>8.9910089910090196E-3</v>
      </c>
      <c r="J1341" s="38">
        <v>3.589743589743577E-2</v>
      </c>
      <c r="K1341" s="38" t="s">
        <v>20162</v>
      </c>
      <c r="L1341" s="38" t="s">
        <v>20162</v>
      </c>
      <c r="M1341" s="38" t="s">
        <v>20162</v>
      </c>
      <c r="N1341" s="39"/>
      <c r="O1341" s="38">
        <v>3.5897435897435992E-2</v>
      </c>
      <c r="P1341" s="38">
        <v>8.9910089910090196E-3</v>
      </c>
      <c r="Q1341" s="38">
        <v>3.5897435897435992E-2</v>
      </c>
      <c r="R1341" s="38" t="s">
        <v>20162</v>
      </c>
      <c r="S1341" s="38" t="s">
        <v>20162</v>
      </c>
      <c r="T1341" s="38" t="s">
        <v>20162</v>
      </c>
      <c r="U1341" s="39"/>
      <c r="V1341" s="50" t="s">
        <v>20162</v>
      </c>
      <c r="W1341" s="51" t="s">
        <v>20162</v>
      </c>
      <c r="X1341" s="51" t="s">
        <v>20162</v>
      </c>
      <c r="Y1341" s="51" t="s">
        <v>20162</v>
      </c>
      <c r="Z1341" s="39"/>
      <c r="AA1341" s="50">
        <v>202.63335000000001</v>
      </c>
      <c r="AB1341" s="50">
        <v>210.12378000000001</v>
      </c>
      <c r="AC1341" s="50">
        <v>-7.4904299999999999</v>
      </c>
      <c r="AD1341" s="50" t="s">
        <v>20162</v>
      </c>
      <c r="AE1341" s="50">
        <v>-7.4909299999999996</v>
      </c>
      <c r="AF1341" s="52">
        <v>-27.052298733183544</v>
      </c>
      <c r="AG1341" s="52" t="s">
        <v>20162</v>
      </c>
      <c r="AH1341" s="39"/>
      <c r="AI1341" s="53" t="s">
        <v>20162</v>
      </c>
      <c r="AJ1341" s="53" t="s">
        <v>20162</v>
      </c>
      <c r="AK1341" s="53" t="s">
        <v>20148</v>
      </c>
      <c r="AL1341" s="53" t="s">
        <v>20162</v>
      </c>
      <c r="AM1341" s="53" t="s">
        <v>20148</v>
      </c>
      <c r="AN1341" s="53" t="s">
        <v>20162</v>
      </c>
      <c r="AO1341" s="53" t="s">
        <v>20162</v>
      </c>
      <c r="AP1341" s="53">
        <v>-1123.420537462182</v>
      </c>
      <c r="AQ1341" s="39"/>
      <c r="AR1341" s="51" t="s">
        <v>20162</v>
      </c>
      <c r="AS1341" s="104">
        <v>-1.1178581368593379E-3</v>
      </c>
      <c r="AT1341" s="38" t="s">
        <v>20148</v>
      </c>
      <c r="AU1341" s="102"/>
      <c r="AV1341" s="103">
        <v>0</v>
      </c>
      <c r="AW1341" s="103">
        <v>0</v>
      </c>
      <c r="AX1341" s="103">
        <v>0</v>
      </c>
      <c r="AY1341" s="103">
        <v>0</v>
      </c>
      <c r="AZ1341" s="103">
        <v>0</v>
      </c>
      <c r="BA1341" s="103">
        <v>0</v>
      </c>
      <c r="BB1341" s="103">
        <v>0</v>
      </c>
      <c r="BC1341" s="39"/>
      <c r="BD1341" s="57" t="s">
        <v>20147</v>
      </c>
      <c r="BE1341" s="57" t="s">
        <v>20147</v>
      </c>
    </row>
    <row r="1342" spans="2:57">
      <c r="B1342" t="s">
        <v>2046</v>
      </c>
      <c r="C1342" t="s">
        <v>6905</v>
      </c>
      <c r="D1342" t="s">
        <v>4195</v>
      </c>
      <c r="E1342" s="50">
        <v>153.66920999999999</v>
      </c>
      <c r="F1342" s="50">
        <v>153.85327000000001</v>
      </c>
      <c r="G1342" s="39"/>
      <c r="H1342" s="38" t="s">
        <v>20162</v>
      </c>
      <c r="I1342" s="38">
        <v>1.888667992047699E-2</v>
      </c>
      <c r="J1342" s="38" t="s">
        <v>20162</v>
      </c>
      <c r="K1342" s="38" t="s">
        <v>20162</v>
      </c>
      <c r="L1342" s="38" t="s">
        <v>20162</v>
      </c>
      <c r="M1342" s="38" t="s">
        <v>20162</v>
      </c>
      <c r="N1342" s="39"/>
      <c r="O1342" s="38" t="s">
        <v>20162</v>
      </c>
      <c r="P1342" s="38">
        <v>1.8886651087115958E-2</v>
      </c>
      <c r="Q1342" s="38" t="s">
        <v>20162</v>
      </c>
      <c r="R1342" s="38" t="s">
        <v>20162</v>
      </c>
      <c r="S1342" s="38" t="s">
        <v>20162</v>
      </c>
      <c r="T1342" s="38" t="s">
        <v>20162</v>
      </c>
      <c r="U1342" s="39"/>
      <c r="V1342" s="50" t="s">
        <v>20162</v>
      </c>
      <c r="W1342" s="51" t="s">
        <v>20162</v>
      </c>
      <c r="X1342" s="51" t="s">
        <v>20162</v>
      </c>
      <c r="Y1342" s="51" t="s">
        <v>20162</v>
      </c>
      <c r="Z1342" s="39"/>
      <c r="AA1342" s="50">
        <v>0.14046</v>
      </c>
      <c r="AB1342" s="50">
        <v>0.11589000000000001</v>
      </c>
      <c r="AC1342" s="50">
        <v>2.4559999999999998E-2</v>
      </c>
      <c r="AD1342" s="50">
        <v>0.10088999999999999</v>
      </c>
      <c r="AE1342" s="50">
        <v>-4.4000000000000002E-4</v>
      </c>
      <c r="AF1342" s="52">
        <v>5.7190553745928341</v>
      </c>
      <c r="AG1342" s="52" t="s">
        <v>20162</v>
      </c>
      <c r="AH1342" s="39"/>
      <c r="AI1342" s="53" t="s">
        <v>20162</v>
      </c>
      <c r="AJ1342" s="53" t="s">
        <v>20162</v>
      </c>
      <c r="AK1342" s="53" t="s">
        <v>20162</v>
      </c>
      <c r="AL1342" s="53" t="s">
        <v>20162</v>
      </c>
      <c r="AM1342" s="53" t="s">
        <v>20148</v>
      </c>
      <c r="AN1342" s="53" t="s">
        <v>20162</v>
      </c>
      <c r="AO1342" s="53" t="s">
        <v>20162</v>
      </c>
      <c r="AP1342" s="53" t="s">
        <v>20162</v>
      </c>
      <c r="AQ1342" s="39"/>
      <c r="AR1342" s="51" t="s">
        <v>20162</v>
      </c>
      <c r="AS1342" s="104" t="s">
        <v>20162</v>
      </c>
      <c r="AT1342" s="38" t="s">
        <v>20148</v>
      </c>
      <c r="AU1342" s="102"/>
      <c r="AV1342" s="103">
        <v>0</v>
      </c>
      <c r="AW1342" s="103">
        <v>0</v>
      </c>
      <c r="AX1342" s="103">
        <v>0</v>
      </c>
      <c r="AY1342" s="103">
        <v>0</v>
      </c>
      <c r="AZ1342" s="103">
        <v>0</v>
      </c>
      <c r="BA1342" s="103">
        <v>0</v>
      </c>
      <c r="BB1342" s="103">
        <v>0</v>
      </c>
      <c r="BC1342" s="39"/>
      <c r="BD1342" s="57" t="s">
        <v>20147</v>
      </c>
      <c r="BE1342" s="57" t="s">
        <v>20147</v>
      </c>
    </row>
    <row r="1343" spans="2:57">
      <c r="B1343" t="s">
        <v>1809</v>
      </c>
      <c r="C1343" t="s">
        <v>6668</v>
      </c>
      <c r="D1343" t="s">
        <v>4195</v>
      </c>
      <c r="E1343" s="50" t="s">
        <v>20162</v>
      </c>
      <c r="F1343" s="50">
        <v>266.82418999999999</v>
      </c>
      <c r="G1343" s="39"/>
      <c r="H1343" s="38">
        <v>-3.0995934959349603E-2</v>
      </c>
      <c r="I1343" s="38">
        <v>-5.2164840897235276E-3</v>
      </c>
      <c r="J1343" s="38">
        <v>-3.0995934959349603E-2</v>
      </c>
      <c r="K1343" s="38">
        <v>9.1585575271894593E-2</v>
      </c>
      <c r="L1343" s="38">
        <v>8.8470319634703198E-2</v>
      </c>
      <c r="M1343" s="38" t="s">
        <v>20162</v>
      </c>
      <c r="N1343" s="39"/>
      <c r="O1343" s="38">
        <v>-9.4050100702598449E-3</v>
      </c>
      <c r="P1343" s="38">
        <v>-3.7153790743338355E-3</v>
      </c>
      <c r="Q1343" s="38">
        <v>-9.4050100702598449E-3</v>
      </c>
      <c r="R1343" s="38">
        <v>0.10071081816486727</v>
      </c>
      <c r="S1343" s="38">
        <v>0.40120651428439391</v>
      </c>
      <c r="T1343" s="38" t="s">
        <v>20162</v>
      </c>
      <c r="U1343" s="39"/>
      <c r="V1343" s="50">
        <v>62.749000000000002</v>
      </c>
      <c r="W1343" s="51" t="s">
        <v>20162</v>
      </c>
      <c r="X1343" s="51" t="s">
        <v>20163</v>
      </c>
      <c r="Y1343" s="51">
        <v>34.953499999999998</v>
      </c>
      <c r="Z1343" s="39"/>
      <c r="AA1343" s="50">
        <v>2202.924</v>
      </c>
      <c r="AB1343" s="50">
        <v>1993.1279999999999</v>
      </c>
      <c r="AC1343" s="50">
        <v>209.79599999999999</v>
      </c>
      <c r="AD1343" s="50">
        <v>50.561999999999998</v>
      </c>
      <c r="AE1343" s="50">
        <v>89.903999999999996</v>
      </c>
      <c r="AF1343" s="52">
        <v>10.500314591317279</v>
      </c>
      <c r="AG1343" s="52" t="s">
        <v>20162</v>
      </c>
      <c r="AH1343" s="39"/>
      <c r="AI1343" s="53" t="s">
        <v>20162</v>
      </c>
      <c r="AJ1343" s="53" t="s">
        <v>20162</v>
      </c>
      <c r="AK1343" s="53" t="s">
        <v>20162</v>
      </c>
      <c r="AL1343" s="53">
        <v>12.713329999999999</v>
      </c>
      <c r="AM1343" s="53">
        <v>1.24776</v>
      </c>
      <c r="AN1343" s="53">
        <v>4.1483600000000003</v>
      </c>
      <c r="AO1343" s="53" t="s">
        <v>20162</v>
      </c>
      <c r="AP1343" s="53" t="s">
        <v>20162</v>
      </c>
      <c r="AQ1343" s="39"/>
      <c r="AR1343" s="51">
        <v>10.985799999999999</v>
      </c>
      <c r="AS1343" s="104" t="s">
        <v>20162</v>
      </c>
      <c r="AT1343" s="38" t="s">
        <v>20148</v>
      </c>
      <c r="AU1343" s="102"/>
      <c r="AV1343" s="103">
        <v>0</v>
      </c>
      <c r="AW1343" s="103">
        <v>1</v>
      </c>
      <c r="AX1343" s="103">
        <v>1</v>
      </c>
      <c r="AY1343" s="103">
        <v>0</v>
      </c>
      <c r="AZ1343" s="103">
        <v>0</v>
      </c>
      <c r="BA1343" s="103">
        <v>0</v>
      </c>
      <c r="BB1343" s="103">
        <v>2</v>
      </c>
      <c r="BC1343" s="39"/>
      <c r="BD1343" s="57" t="s">
        <v>20147</v>
      </c>
      <c r="BE1343" s="57" t="s">
        <v>20147</v>
      </c>
    </row>
    <row r="1344" spans="2:57">
      <c r="B1344" t="s">
        <v>3388</v>
      </c>
      <c r="C1344" t="s">
        <v>8247</v>
      </c>
      <c r="D1344" t="s">
        <v>4196</v>
      </c>
      <c r="E1344" s="50">
        <v>6.9047400000000003</v>
      </c>
      <c r="F1344" s="50">
        <v>3.28274</v>
      </c>
      <c r="G1344" s="39"/>
      <c r="H1344" s="38">
        <v>-0.94388371885332534</v>
      </c>
      <c r="I1344" s="38">
        <v>-0.59710158813218506</v>
      </c>
      <c r="J1344" s="38">
        <v>-0.94388371885332534</v>
      </c>
      <c r="K1344" s="38">
        <v>-0.89587311504147771</v>
      </c>
      <c r="L1344" s="38" t="s">
        <v>20162</v>
      </c>
      <c r="M1344" s="38" t="s">
        <v>20162</v>
      </c>
      <c r="N1344" s="39"/>
      <c r="O1344" s="38">
        <v>-0.8540101902998698</v>
      </c>
      <c r="P1344" s="38">
        <v>-0.46879080868967193</v>
      </c>
      <c r="Q1344" s="38">
        <v>-0.8540101902998698</v>
      </c>
      <c r="R1344" s="38">
        <v>-0.19719939057643343</v>
      </c>
      <c r="S1344" s="38" t="s">
        <v>20162</v>
      </c>
      <c r="T1344" s="38" t="s">
        <v>20162</v>
      </c>
      <c r="U1344" s="39"/>
      <c r="V1344" s="50">
        <v>5.0579999999999998</v>
      </c>
      <c r="W1344" s="51">
        <v>29.695499999999999</v>
      </c>
      <c r="X1344" s="51">
        <v>-222.7955</v>
      </c>
      <c r="Y1344" s="51">
        <v>-291.77539999999999</v>
      </c>
      <c r="Z1344" s="39"/>
      <c r="AA1344" s="50">
        <v>10.516999999999999</v>
      </c>
      <c r="AB1344" s="50">
        <v>13.329000000000001</v>
      </c>
      <c r="AC1344" s="50">
        <v>-2.8119999999999998</v>
      </c>
      <c r="AD1344" s="50">
        <v>5.3819999999999997</v>
      </c>
      <c r="AE1344" s="50">
        <v>-90.634</v>
      </c>
      <c r="AF1344" s="52">
        <v>-3.7400426742532007</v>
      </c>
      <c r="AG1344" s="52">
        <v>-0.23536311211025315</v>
      </c>
      <c r="AH1344" s="39"/>
      <c r="AI1344" s="53">
        <v>1.36511</v>
      </c>
      <c r="AJ1344" s="53" t="s">
        <v>20148</v>
      </c>
      <c r="AK1344" s="53" t="s">
        <v>20148</v>
      </c>
      <c r="AL1344" s="53" t="s">
        <v>20148</v>
      </c>
      <c r="AM1344" s="53" t="s">
        <v>20148</v>
      </c>
      <c r="AN1344" s="53">
        <v>0.2104</v>
      </c>
      <c r="AO1344" s="53">
        <v>-0.32086208581761316</v>
      </c>
      <c r="AP1344" s="53">
        <v>-0.29130712574318929</v>
      </c>
      <c r="AQ1344" s="39"/>
      <c r="AR1344" s="51" t="s">
        <v>20148</v>
      </c>
      <c r="AS1344" s="104">
        <v>27.89356435643565</v>
      </c>
      <c r="AT1344" s="38" t="s">
        <v>20148</v>
      </c>
      <c r="AU1344" s="102"/>
      <c r="AV1344" s="103">
        <v>1</v>
      </c>
      <c r="AW1344" s="103">
        <v>0</v>
      </c>
      <c r="AX1344" s="103">
        <v>0</v>
      </c>
      <c r="AY1344" s="103">
        <v>0</v>
      </c>
      <c r="AZ1344" s="103">
        <v>0</v>
      </c>
      <c r="BA1344" s="103">
        <v>0</v>
      </c>
      <c r="BB1344" s="103">
        <v>1</v>
      </c>
      <c r="BC1344" s="39"/>
      <c r="BD1344" s="57" t="s">
        <v>20146</v>
      </c>
      <c r="BE1344" s="57" t="s">
        <v>20147</v>
      </c>
    </row>
    <row r="1345" spans="2:57">
      <c r="B1345" t="s">
        <v>1982</v>
      </c>
      <c r="C1345" t="s">
        <v>6841</v>
      </c>
      <c r="D1345" t="s">
        <v>4192</v>
      </c>
      <c r="E1345" s="50">
        <v>101.44687</v>
      </c>
      <c r="F1345" s="50">
        <v>182.48993999999999</v>
      </c>
      <c r="G1345" s="39"/>
      <c r="H1345" s="38">
        <v>-0.2607235808392584</v>
      </c>
      <c r="I1345" s="38">
        <v>-2.213932611530578E-3</v>
      </c>
      <c r="J1345" s="38">
        <v>-0.2607235808392584</v>
      </c>
      <c r="K1345" s="38">
        <v>0.24878300592317903</v>
      </c>
      <c r="L1345" s="38">
        <v>1.0755166317330094</v>
      </c>
      <c r="M1345" s="38">
        <v>2.3494954122602731</v>
      </c>
      <c r="N1345" s="39"/>
      <c r="O1345" s="38">
        <v>-0.30846033069999457</v>
      </c>
      <c r="P1345" s="38">
        <v>-2.0833361279127272E-2</v>
      </c>
      <c r="Q1345" s="38">
        <v>-0.30846033069999457</v>
      </c>
      <c r="R1345" s="38">
        <v>0.15541388732099182</v>
      </c>
      <c r="S1345" s="38">
        <v>0.91686764249886754</v>
      </c>
      <c r="T1345" s="38">
        <v>1.9612251223093962</v>
      </c>
      <c r="U1345" s="39"/>
      <c r="V1345" s="50">
        <v>454.21300000000002</v>
      </c>
      <c r="W1345" s="51">
        <v>30.4467</v>
      </c>
      <c r="X1345" s="51">
        <v>10.866</v>
      </c>
      <c r="Y1345" s="51">
        <v>9.9293999999999993</v>
      </c>
      <c r="Z1345" s="39"/>
      <c r="AA1345" s="50">
        <v>628.06600000000003</v>
      </c>
      <c r="AB1345" s="50">
        <v>56.834000000000003</v>
      </c>
      <c r="AC1345" s="50">
        <v>571.23199999999997</v>
      </c>
      <c r="AD1345" s="50" t="s">
        <v>20162</v>
      </c>
      <c r="AE1345" s="50">
        <v>400.322</v>
      </c>
      <c r="AF1345" s="52">
        <v>1.0994937258416897</v>
      </c>
      <c r="AG1345" s="52">
        <v>-6.4731883650802571</v>
      </c>
      <c r="AH1345" s="39"/>
      <c r="AI1345" s="53">
        <v>0.69467000000000001</v>
      </c>
      <c r="AJ1345" s="53">
        <v>5.6795999999999998</v>
      </c>
      <c r="AK1345" s="53">
        <v>6.3930699999999998</v>
      </c>
      <c r="AL1345" s="53">
        <v>12.58506</v>
      </c>
      <c r="AM1345" s="53">
        <v>0.99363999999999997</v>
      </c>
      <c r="AN1345" s="53">
        <v>1.24963</v>
      </c>
      <c r="AO1345" s="53">
        <v>3.4179906725852671</v>
      </c>
      <c r="AP1345" s="53">
        <v>3.6974965049133828</v>
      </c>
      <c r="AQ1345" s="39"/>
      <c r="AR1345" s="51">
        <v>7.7962999999999996</v>
      </c>
      <c r="AS1345" s="104">
        <v>0.12874859134354519</v>
      </c>
      <c r="AT1345" s="38">
        <v>0.43844984802431608</v>
      </c>
      <c r="AU1345" s="102"/>
      <c r="AV1345" s="103">
        <v>0</v>
      </c>
      <c r="AW1345" s="103">
        <v>0</v>
      </c>
      <c r="AX1345" s="103">
        <v>0</v>
      </c>
      <c r="AY1345" s="103">
        <v>0</v>
      </c>
      <c r="AZ1345" s="103">
        <v>0</v>
      </c>
      <c r="BA1345" s="103">
        <v>0</v>
      </c>
      <c r="BB1345" s="103">
        <v>0</v>
      </c>
      <c r="BC1345" s="39"/>
      <c r="BD1345" s="57" t="s">
        <v>20146</v>
      </c>
      <c r="BE1345" s="57" t="s">
        <v>20146</v>
      </c>
    </row>
    <row r="1346" spans="2:57">
      <c r="B1346" t="s">
        <v>1994</v>
      </c>
      <c r="C1346" t="s">
        <v>6853</v>
      </c>
      <c r="D1346" t="s">
        <v>4196</v>
      </c>
      <c r="E1346" s="50">
        <v>234.31559999999999</v>
      </c>
      <c r="F1346" s="50">
        <v>274.8236</v>
      </c>
      <c r="G1346" s="39"/>
      <c r="H1346" s="38">
        <v>-0.46816846229187081</v>
      </c>
      <c r="I1346" s="38">
        <v>-0.56525220176140922</v>
      </c>
      <c r="J1346" s="38">
        <v>-0.46816846229187081</v>
      </c>
      <c r="K1346" s="38">
        <v>-0.79455164585698068</v>
      </c>
      <c r="L1346" s="38">
        <v>-0.72631048387096775</v>
      </c>
      <c r="M1346" s="38" t="s">
        <v>20162</v>
      </c>
      <c r="N1346" s="39"/>
      <c r="O1346" s="38">
        <v>-0.36698633031313321</v>
      </c>
      <c r="P1346" s="38">
        <v>-0.48526000593997898</v>
      </c>
      <c r="Q1346" s="38">
        <v>-0.36698633031313321</v>
      </c>
      <c r="R1346" s="38">
        <v>-0.72331691257533026</v>
      </c>
      <c r="S1346" s="38">
        <v>-0.51131215218210979</v>
      </c>
      <c r="T1346" s="38" t="s">
        <v>20162</v>
      </c>
      <c r="U1346" s="39"/>
      <c r="V1346" s="50">
        <v>31.475999999999999</v>
      </c>
      <c r="W1346" s="51">
        <v>93.595100000000002</v>
      </c>
      <c r="X1346" s="51" t="s">
        <v>20148</v>
      </c>
      <c r="Y1346" s="51" t="s">
        <v>20148</v>
      </c>
      <c r="Z1346" s="39"/>
      <c r="AA1346" s="50">
        <v>254.09399999999999</v>
      </c>
      <c r="AB1346" s="50">
        <v>110.553</v>
      </c>
      <c r="AC1346" s="50">
        <v>143.541</v>
      </c>
      <c r="AD1346" s="50">
        <v>75.19</v>
      </c>
      <c r="AE1346" s="50">
        <v>-584.45899999999995</v>
      </c>
      <c r="AF1346" s="52">
        <v>1.7701841285765043</v>
      </c>
      <c r="AG1346" s="52">
        <v>0.98068850888807513</v>
      </c>
      <c r="AH1346" s="39"/>
      <c r="AI1346" s="53">
        <v>7.4442599999999999</v>
      </c>
      <c r="AJ1346" s="53" t="s">
        <v>20148</v>
      </c>
      <c r="AK1346" s="53" t="s">
        <v>20148</v>
      </c>
      <c r="AL1346" s="53" t="s">
        <v>20148</v>
      </c>
      <c r="AM1346" s="53">
        <v>1.61008</v>
      </c>
      <c r="AN1346" s="53">
        <v>7.23576</v>
      </c>
      <c r="AO1346" s="53">
        <v>-1.9355410316364763</v>
      </c>
      <c r="AP1346" s="53">
        <v>-1.9291688018138808</v>
      </c>
      <c r="AQ1346" s="39"/>
      <c r="AR1346" s="51">
        <v>-92.462199999999996</v>
      </c>
      <c r="AS1346" s="104">
        <v>-26.904060434372113</v>
      </c>
      <c r="AT1346" s="38" t="s">
        <v>20148</v>
      </c>
      <c r="AU1346" s="102"/>
      <c r="AV1346" s="103">
        <v>3</v>
      </c>
      <c r="AW1346" s="103">
        <v>3</v>
      </c>
      <c r="AX1346" s="103">
        <v>0</v>
      </c>
      <c r="AY1346" s="103">
        <v>1</v>
      </c>
      <c r="AZ1346" s="103">
        <v>0</v>
      </c>
      <c r="BA1346" s="103">
        <v>0</v>
      </c>
      <c r="BB1346" s="103">
        <v>7</v>
      </c>
      <c r="BC1346" s="39"/>
      <c r="BD1346" s="57" t="s">
        <v>20146</v>
      </c>
      <c r="BE1346" s="57" t="s">
        <v>20147</v>
      </c>
    </row>
    <row r="1347" spans="2:57">
      <c r="B1347" t="s">
        <v>2529</v>
      </c>
      <c r="C1347" t="s">
        <v>7388</v>
      </c>
      <c r="D1347" t="s">
        <v>4197</v>
      </c>
      <c r="E1347" s="50">
        <v>59.736719999999998</v>
      </c>
      <c r="F1347" s="50">
        <v>49.518720000000002</v>
      </c>
      <c r="G1347" s="39"/>
      <c r="H1347" s="38">
        <v>-0.72228704784130693</v>
      </c>
      <c r="I1347" s="38">
        <v>-2.0576131687242927E-2</v>
      </c>
      <c r="J1347" s="38">
        <v>-0.72228704784130693</v>
      </c>
      <c r="K1347" s="38">
        <v>-0.7021276595744681</v>
      </c>
      <c r="L1347" s="38">
        <v>-0.8080645161290323</v>
      </c>
      <c r="M1347" s="38">
        <v>-0.24683544303797478</v>
      </c>
      <c r="N1347" s="39"/>
      <c r="O1347" s="38">
        <v>-0.70089290487188105</v>
      </c>
      <c r="P1347" s="38">
        <v>-2.0576146338250556E-2</v>
      </c>
      <c r="Q1347" s="38">
        <v>-0.70089290487188105</v>
      </c>
      <c r="R1347" s="38">
        <v>-0.66289928270301846</v>
      </c>
      <c r="S1347" s="38">
        <v>-0.73672031483364697</v>
      </c>
      <c r="T1347" s="38">
        <v>-0.31002412330600071</v>
      </c>
      <c r="U1347" s="39"/>
      <c r="V1347" s="50">
        <v>79.572999999999993</v>
      </c>
      <c r="W1347" s="51">
        <v>86.771799999999999</v>
      </c>
      <c r="X1347" s="51">
        <v>2.9468999999999999</v>
      </c>
      <c r="Y1347" s="51">
        <v>4.6886999999999999</v>
      </c>
      <c r="Z1347" s="39"/>
      <c r="AA1347" s="50">
        <v>133.67599999999999</v>
      </c>
      <c r="AB1347" s="50">
        <v>43.460999999999999</v>
      </c>
      <c r="AC1347" s="50">
        <v>90.215000000000003</v>
      </c>
      <c r="AD1347" s="50">
        <v>6.9690000000000003</v>
      </c>
      <c r="AE1347" s="50">
        <v>-72.102999999999994</v>
      </c>
      <c r="AF1347" s="52">
        <v>1.481749154796874</v>
      </c>
      <c r="AG1347" s="52">
        <v>0.30032278889606195</v>
      </c>
      <c r="AH1347" s="39"/>
      <c r="AI1347" s="53">
        <v>0.75072000000000005</v>
      </c>
      <c r="AJ1347" s="53">
        <v>3.7767400000000002</v>
      </c>
      <c r="AK1347" s="53">
        <v>25.474080000000001</v>
      </c>
      <c r="AL1347" s="53">
        <v>12.52632</v>
      </c>
      <c r="AM1347" s="53">
        <v>0.53979999999999995</v>
      </c>
      <c r="AN1347" s="53">
        <v>0.57747000000000004</v>
      </c>
      <c r="AO1347" s="53">
        <v>3.1968185926404131</v>
      </c>
      <c r="AP1347" s="53">
        <v>21.116724946695093</v>
      </c>
      <c r="AQ1347" s="39"/>
      <c r="AR1347" s="51">
        <v>4.5374999999999996</v>
      </c>
      <c r="AS1347" s="104">
        <v>2.4638564343952261E-2</v>
      </c>
      <c r="AT1347" s="38" t="s">
        <v>20148</v>
      </c>
      <c r="AU1347" s="102"/>
      <c r="AV1347" s="103">
        <v>1</v>
      </c>
      <c r="AW1347" s="103">
        <v>0</v>
      </c>
      <c r="AX1347" s="103">
        <v>1</v>
      </c>
      <c r="AY1347" s="103">
        <v>0</v>
      </c>
      <c r="AZ1347" s="103">
        <v>0</v>
      </c>
      <c r="BA1347" s="103">
        <v>0</v>
      </c>
      <c r="BB1347" s="103">
        <v>2</v>
      </c>
      <c r="BC1347" s="39"/>
      <c r="BD1347" s="57" t="s">
        <v>20146</v>
      </c>
      <c r="BE1347" s="57" t="s">
        <v>20146</v>
      </c>
    </row>
    <row r="1348" spans="2:57">
      <c r="B1348" t="s">
        <v>2703</v>
      </c>
      <c r="C1348" t="s">
        <v>7562</v>
      </c>
      <c r="D1348" t="s">
        <v>4196</v>
      </c>
      <c r="E1348" s="50">
        <v>12.817130000000001</v>
      </c>
      <c r="F1348" s="50">
        <v>37.194940000000003</v>
      </c>
      <c r="G1348" s="39"/>
      <c r="H1348" s="38">
        <v>-0.42357274401473299</v>
      </c>
      <c r="I1348" s="38">
        <v>-3.9877300613496924E-2</v>
      </c>
      <c r="J1348" s="38">
        <v>-0.42357274401473299</v>
      </c>
      <c r="K1348" s="38" t="s">
        <v>20162</v>
      </c>
      <c r="L1348" s="38" t="s">
        <v>20162</v>
      </c>
      <c r="M1348" s="38" t="s">
        <v>20162</v>
      </c>
      <c r="N1348" s="39"/>
      <c r="O1348" s="38">
        <v>-0.42339684065295236</v>
      </c>
      <c r="P1348" s="38">
        <v>-3.9877356040741607E-2</v>
      </c>
      <c r="Q1348" s="38">
        <v>-0.42339684065295236</v>
      </c>
      <c r="R1348" s="38" t="s">
        <v>20162</v>
      </c>
      <c r="S1348" s="38" t="s">
        <v>20162</v>
      </c>
      <c r="T1348" s="38" t="s">
        <v>20162</v>
      </c>
      <c r="U1348" s="39"/>
      <c r="V1348" s="50">
        <v>0.13392999999999999</v>
      </c>
      <c r="W1348" s="51" t="s">
        <v>20148</v>
      </c>
      <c r="X1348" s="51" t="s">
        <v>20148</v>
      </c>
      <c r="Y1348" s="51" t="s">
        <v>20148</v>
      </c>
      <c r="Z1348" s="39"/>
      <c r="AA1348" s="50">
        <v>38.98507</v>
      </c>
      <c r="AB1348" s="50">
        <v>4.1675300000000002</v>
      </c>
      <c r="AC1348" s="50">
        <v>34.817549999999997</v>
      </c>
      <c r="AD1348" s="50">
        <v>0.59047000000000005</v>
      </c>
      <c r="AE1348" s="50">
        <v>-20.925460000000001</v>
      </c>
      <c r="AF1348" s="52">
        <v>1.1196959579292627</v>
      </c>
      <c r="AG1348" s="52">
        <v>2.5539773899783431</v>
      </c>
      <c r="AH1348" s="39"/>
      <c r="AI1348" s="53">
        <v>95.701660000000004</v>
      </c>
      <c r="AJ1348" s="53" t="s">
        <v>20148</v>
      </c>
      <c r="AK1348" s="53" t="s">
        <v>20148</v>
      </c>
      <c r="AL1348" s="53" t="s">
        <v>20148</v>
      </c>
      <c r="AM1348" s="53">
        <v>1.0682799999999999</v>
      </c>
      <c r="AN1348" s="53">
        <v>237.58919</v>
      </c>
      <c r="AO1348" s="53">
        <v>-2.6931992536216516</v>
      </c>
      <c r="AP1348" s="53">
        <v>-2.6901839048702572</v>
      </c>
      <c r="AQ1348" s="39"/>
      <c r="AR1348" s="51">
        <v>-67.726699999999994</v>
      </c>
      <c r="AS1348" s="104">
        <v>110.45031155136577</v>
      </c>
      <c r="AT1348" s="38" t="s">
        <v>20148</v>
      </c>
      <c r="AU1348" s="102"/>
      <c r="AV1348" s="103">
        <v>3</v>
      </c>
      <c r="AW1348" s="103">
        <v>1</v>
      </c>
      <c r="AX1348" s="103">
        <v>0</v>
      </c>
      <c r="AY1348" s="103">
        <v>0</v>
      </c>
      <c r="AZ1348" s="103">
        <v>0</v>
      </c>
      <c r="BA1348" s="103">
        <v>0</v>
      </c>
      <c r="BB1348" s="103">
        <v>4</v>
      </c>
      <c r="BC1348" s="39"/>
      <c r="BD1348" s="57" t="s">
        <v>20146</v>
      </c>
      <c r="BE1348" s="57" t="s">
        <v>20147</v>
      </c>
    </row>
    <row r="1349" spans="2:57">
      <c r="B1349" t="s">
        <v>3575</v>
      </c>
      <c r="C1349" t="s">
        <v>8402</v>
      </c>
      <c r="D1349" t="s">
        <v>4196</v>
      </c>
      <c r="E1349" s="50">
        <v>-1617.0926199999999</v>
      </c>
      <c r="F1349" s="50">
        <v>2722.2983800000002</v>
      </c>
      <c r="G1349" s="39"/>
      <c r="H1349" s="38">
        <v>-0.19499365136949032</v>
      </c>
      <c r="I1349" s="38">
        <v>4.0806754221388353E-2</v>
      </c>
      <c r="J1349" s="38">
        <v>-0.19499365136949032</v>
      </c>
      <c r="K1349" s="38">
        <v>-0.78542764589276215</v>
      </c>
      <c r="L1349" s="38">
        <v>-0.52666382252559729</v>
      </c>
      <c r="M1349" s="38">
        <v>1.1023211747986736</v>
      </c>
      <c r="N1349" s="39"/>
      <c r="O1349" s="38">
        <v>-0.15627019358064331</v>
      </c>
      <c r="P1349" s="38">
        <v>-5.851548162804765E-2</v>
      </c>
      <c r="Q1349" s="38">
        <v>-0.15627019358064331</v>
      </c>
      <c r="R1349" s="38">
        <v>-0.774277160649959</v>
      </c>
      <c r="S1349" s="38">
        <v>-0.3233141039965598</v>
      </c>
      <c r="T1349" s="38" t="s">
        <v>20162</v>
      </c>
      <c r="U1349" s="39"/>
      <c r="V1349" s="50">
        <v>484.846</v>
      </c>
      <c r="W1349" s="51">
        <v>-1.7509999999999999</v>
      </c>
      <c r="X1349" s="51">
        <v>-32.232900000000001</v>
      </c>
      <c r="Y1349" s="51">
        <v>-21.291499999999999</v>
      </c>
      <c r="Z1349" s="39"/>
      <c r="AA1349" s="50">
        <v>5193.16</v>
      </c>
      <c r="AB1349" s="50">
        <v>2549.7979999999998</v>
      </c>
      <c r="AC1349" s="50">
        <v>2643.3620000000001</v>
      </c>
      <c r="AD1349" s="50" t="s">
        <v>20162</v>
      </c>
      <c r="AE1349" s="50">
        <v>-367.20499999999998</v>
      </c>
      <c r="AF1349" s="52">
        <v>1.9646041669661589</v>
      </c>
      <c r="AG1349" s="52">
        <v>31.603790034264396</v>
      </c>
      <c r="AH1349" s="39"/>
      <c r="AI1349" s="53" t="s">
        <v>20148</v>
      </c>
      <c r="AJ1349" s="53" t="s">
        <v>20148</v>
      </c>
      <c r="AK1349" s="53" t="s">
        <v>20148</v>
      </c>
      <c r="AL1349" s="53" t="s">
        <v>20162</v>
      </c>
      <c r="AM1349" s="53" t="s">
        <v>20162</v>
      </c>
      <c r="AN1349" s="53" t="s">
        <v>20162</v>
      </c>
      <c r="AO1349" s="53">
        <v>-18.398010232011192</v>
      </c>
      <c r="AP1349" s="53">
        <v>-17.419365113898131</v>
      </c>
      <c r="AQ1349" s="39"/>
      <c r="AR1349" s="51">
        <v>-4.7206000000000001</v>
      </c>
      <c r="AS1349" s="104">
        <v>-6.5102506871422147E-2</v>
      </c>
      <c r="AT1349" s="38" t="s">
        <v>20148</v>
      </c>
      <c r="AU1349" s="102"/>
      <c r="AV1349" s="103">
        <v>1</v>
      </c>
      <c r="AW1349" s="103">
        <v>0</v>
      </c>
      <c r="AX1349" s="103">
        <v>5</v>
      </c>
      <c r="AY1349" s="103">
        <v>0</v>
      </c>
      <c r="AZ1349" s="103">
        <v>1</v>
      </c>
      <c r="BA1349" s="103">
        <v>0</v>
      </c>
      <c r="BB1349" s="103">
        <v>7</v>
      </c>
      <c r="BC1349" s="39"/>
      <c r="BD1349" s="57" t="s">
        <v>20146</v>
      </c>
      <c r="BE1349" s="57" t="s">
        <v>20147</v>
      </c>
    </row>
    <row r="1350" spans="2:57">
      <c r="B1350" t="s">
        <v>2212</v>
      </c>
      <c r="C1350" t="s">
        <v>7071</v>
      </c>
      <c r="D1350" t="s">
        <v>4196</v>
      </c>
      <c r="E1350" s="50">
        <v>84.253389999999996</v>
      </c>
      <c r="F1350" s="50">
        <v>67.151390000000006</v>
      </c>
      <c r="G1350" s="39"/>
      <c r="H1350" s="38">
        <v>-0.45410628019323673</v>
      </c>
      <c r="I1350" s="38">
        <v>-0.30674846625766872</v>
      </c>
      <c r="J1350" s="38">
        <v>-0.45410628019323673</v>
      </c>
      <c r="K1350" s="38">
        <v>-0.6048951048951049</v>
      </c>
      <c r="L1350" s="38">
        <v>-0.66167664670658688</v>
      </c>
      <c r="M1350" s="38">
        <v>-0.448780487804878</v>
      </c>
      <c r="N1350" s="39"/>
      <c r="O1350" s="38">
        <v>-0.45332706483821983</v>
      </c>
      <c r="P1350" s="38">
        <v>-0.3063959198125582</v>
      </c>
      <c r="Q1350" s="38">
        <v>-0.45332706483821983</v>
      </c>
      <c r="R1350" s="38">
        <v>-0.58725376262806772</v>
      </c>
      <c r="S1350" s="38">
        <v>-0.44366543568628014</v>
      </c>
      <c r="T1350" s="38">
        <v>1.051601835557511</v>
      </c>
      <c r="U1350" s="39"/>
      <c r="V1350" s="50" t="s">
        <v>20162</v>
      </c>
      <c r="W1350" s="51" t="s">
        <v>20162</v>
      </c>
      <c r="X1350" s="51" t="s">
        <v>20162</v>
      </c>
      <c r="Y1350" s="51" t="s">
        <v>20162</v>
      </c>
      <c r="Z1350" s="39"/>
      <c r="AA1350" s="50">
        <v>41.826999999999998</v>
      </c>
      <c r="AB1350" s="50">
        <v>39.210999999999999</v>
      </c>
      <c r="AC1350" s="50">
        <v>2.6160000000000001</v>
      </c>
      <c r="AD1350" s="50">
        <v>30.178000000000001</v>
      </c>
      <c r="AE1350" s="50">
        <v>-270.69400000000002</v>
      </c>
      <c r="AF1350" s="52">
        <v>15.988914373088683</v>
      </c>
      <c r="AG1350" s="52" t="s">
        <v>20162</v>
      </c>
      <c r="AH1350" s="39"/>
      <c r="AI1350" s="53" t="s">
        <v>20162</v>
      </c>
      <c r="AJ1350" s="53" t="s">
        <v>20148</v>
      </c>
      <c r="AK1350" s="53" t="s">
        <v>20148</v>
      </c>
      <c r="AL1350" s="53" t="s">
        <v>20148</v>
      </c>
      <c r="AM1350" s="53">
        <v>183.23334</v>
      </c>
      <c r="AN1350" s="53" t="s">
        <v>20162</v>
      </c>
      <c r="AO1350" s="53" t="s">
        <v>20162</v>
      </c>
      <c r="AP1350" s="53">
        <v>-2.2251032174691012</v>
      </c>
      <c r="AQ1350" s="39"/>
      <c r="AR1350" s="51">
        <v>-227.73689999999999</v>
      </c>
      <c r="AS1350" s="104">
        <v>4.4082676015191327</v>
      </c>
      <c r="AT1350" s="38" t="s">
        <v>20148</v>
      </c>
      <c r="AU1350" s="102"/>
      <c r="AV1350" s="103">
        <v>0</v>
      </c>
      <c r="AW1350" s="103">
        <v>1</v>
      </c>
      <c r="AX1350" s="103">
        <v>0</v>
      </c>
      <c r="AY1350" s="103">
        <v>0</v>
      </c>
      <c r="AZ1350" s="103">
        <v>0</v>
      </c>
      <c r="BA1350" s="103">
        <v>0</v>
      </c>
      <c r="BB1350" s="103">
        <v>1</v>
      </c>
      <c r="BC1350" s="39"/>
      <c r="BD1350" s="57" t="s">
        <v>20146</v>
      </c>
      <c r="BE1350" s="57" t="s">
        <v>20147</v>
      </c>
    </row>
    <row r="1351" spans="2:57">
      <c r="B1351" t="s">
        <v>2644</v>
      </c>
      <c r="C1351" t="s">
        <v>7503</v>
      </c>
      <c r="D1351" t="s">
        <v>4196</v>
      </c>
      <c r="E1351" s="50">
        <v>-45.63682</v>
      </c>
      <c r="F1351" s="50">
        <v>29.41818</v>
      </c>
      <c r="G1351" s="39"/>
      <c r="H1351" s="38">
        <v>-0.62046204620462042</v>
      </c>
      <c r="I1351" s="38">
        <v>-0.39153439153439151</v>
      </c>
      <c r="J1351" s="38">
        <v>-0.62046204620462042</v>
      </c>
      <c r="K1351" s="38" t="s">
        <v>20162</v>
      </c>
      <c r="L1351" s="38" t="s">
        <v>20162</v>
      </c>
      <c r="M1351" s="38" t="s">
        <v>20162</v>
      </c>
      <c r="N1351" s="39"/>
      <c r="O1351" s="38">
        <v>-0.61566641648164078</v>
      </c>
      <c r="P1351" s="38">
        <v>-0.38709405229857075</v>
      </c>
      <c r="Q1351" s="38">
        <v>-0.61566641648164078</v>
      </c>
      <c r="R1351" s="38" t="s">
        <v>20162</v>
      </c>
      <c r="S1351" s="38" t="s">
        <v>20162</v>
      </c>
      <c r="T1351" s="38" t="s">
        <v>20162</v>
      </c>
      <c r="U1351" s="39"/>
      <c r="V1351" s="50" t="s">
        <v>20162</v>
      </c>
      <c r="W1351" s="51" t="s">
        <v>20162</v>
      </c>
      <c r="X1351" s="51" t="s">
        <v>20162</v>
      </c>
      <c r="Y1351" s="51" t="s">
        <v>20162</v>
      </c>
      <c r="Z1351" s="39"/>
      <c r="AA1351" s="50">
        <v>122.215</v>
      </c>
      <c r="AB1351" s="50">
        <v>4.992</v>
      </c>
      <c r="AC1351" s="50">
        <v>117.223</v>
      </c>
      <c r="AD1351" s="50" t="s">
        <v>20162</v>
      </c>
      <c r="AE1351" s="50">
        <v>-156.11199999999999</v>
      </c>
      <c r="AF1351" s="52">
        <v>1.0425854994327053</v>
      </c>
      <c r="AG1351" s="52">
        <v>2.0761966786063168</v>
      </c>
      <c r="AH1351" s="39"/>
      <c r="AI1351" s="53" t="s">
        <v>20162</v>
      </c>
      <c r="AJ1351" s="53" t="s">
        <v>20148</v>
      </c>
      <c r="AK1351" s="53" t="s">
        <v>20148</v>
      </c>
      <c r="AL1351" s="53" t="s">
        <v>20148</v>
      </c>
      <c r="AM1351" s="53">
        <v>0.24782999999999999</v>
      </c>
      <c r="AN1351" s="53" t="s">
        <v>20162</v>
      </c>
      <c r="AO1351" s="53">
        <v>-0.56349110272568814</v>
      </c>
      <c r="AP1351" s="53">
        <v>-0.56327531736458158</v>
      </c>
      <c r="AQ1351" s="39"/>
      <c r="AR1351" s="51">
        <v>-36.6111</v>
      </c>
      <c r="AS1351" s="104">
        <v>-0.94090835390130956</v>
      </c>
      <c r="AT1351" s="38" t="s">
        <v>20148</v>
      </c>
      <c r="AU1351" s="102"/>
      <c r="AV1351" s="103">
        <v>2</v>
      </c>
      <c r="AW1351" s="103">
        <v>1</v>
      </c>
      <c r="AX1351" s="103">
        <v>0</v>
      </c>
      <c r="AY1351" s="103">
        <v>0</v>
      </c>
      <c r="AZ1351" s="103">
        <v>0</v>
      </c>
      <c r="BA1351" s="103">
        <v>0</v>
      </c>
      <c r="BB1351" s="103">
        <v>3</v>
      </c>
      <c r="BC1351" s="39"/>
      <c r="BD1351" s="57" t="s">
        <v>20146</v>
      </c>
      <c r="BE1351" s="57" t="s">
        <v>20147</v>
      </c>
    </row>
    <row r="1352" spans="2:57">
      <c r="B1352" t="s">
        <v>2460</v>
      </c>
      <c r="C1352" t="s">
        <v>7319</v>
      </c>
      <c r="D1352" t="s">
        <v>4196</v>
      </c>
      <c r="E1352" s="50">
        <v>-0.19489999999999999</v>
      </c>
      <c r="F1352" s="50">
        <v>42.4651</v>
      </c>
      <c r="G1352" s="39"/>
      <c r="H1352" s="38">
        <v>-0.6753812636165577</v>
      </c>
      <c r="I1352" s="38">
        <v>-0.14367816091954022</v>
      </c>
      <c r="J1352" s="38">
        <v>-0.6753812636165577</v>
      </c>
      <c r="K1352" s="38">
        <v>-0.88677811550151975</v>
      </c>
      <c r="L1352" s="38" t="s">
        <v>20162</v>
      </c>
      <c r="M1352" s="38" t="s">
        <v>20162</v>
      </c>
      <c r="N1352" s="39"/>
      <c r="O1352" s="38">
        <v>-0.65007234210937037</v>
      </c>
      <c r="P1352" s="38">
        <v>-9.0090180818036214E-2</v>
      </c>
      <c r="Q1352" s="38">
        <v>-0.65007234210937037</v>
      </c>
      <c r="R1352" s="38">
        <v>-0.86992668556577091</v>
      </c>
      <c r="S1352" s="38" t="s">
        <v>20162</v>
      </c>
      <c r="T1352" s="38" t="s">
        <v>20162</v>
      </c>
      <c r="U1352" s="39"/>
      <c r="V1352" s="50" t="s">
        <v>20162</v>
      </c>
      <c r="W1352" s="51" t="s">
        <v>20162</v>
      </c>
      <c r="X1352" s="51" t="s">
        <v>20162</v>
      </c>
      <c r="Y1352" s="51" t="s">
        <v>20162</v>
      </c>
      <c r="Z1352" s="39"/>
      <c r="AA1352" s="50">
        <v>83.311000000000007</v>
      </c>
      <c r="AB1352" s="50">
        <v>141.315</v>
      </c>
      <c r="AC1352" s="50">
        <v>-58.003999999999998</v>
      </c>
      <c r="AD1352" s="50" t="s">
        <v>20162</v>
      </c>
      <c r="AE1352" s="50">
        <v>-316.10199999999998</v>
      </c>
      <c r="AF1352" s="52">
        <v>-1.436297496724364</v>
      </c>
      <c r="AG1352" s="52">
        <v>0.97692519630803143</v>
      </c>
      <c r="AH1352" s="39"/>
      <c r="AI1352" s="53" t="s">
        <v>20162</v>
      </c>
      <c r="AJ1352" s="53" t="s">
        <v>20148</v>
      </c>
      <c r="AK1352" s="53" t="s">
        <v>20148</v>
      </c>
      <c r="AL1352" s="53" t="s">
        <v>20148</v>
      </c>
      <c r="AM1352" s="53" t="s">
        <v>20148</v>
      </c>
      <c r="AN1352" s="53" t="s">
        <v>20162</v>
      </c>
      <c r="AO1352" s="53">
        <v>-0.58499931119988979</v>
      </c>
      <c r="AP1352" s="53">
        <v>-0.57879593283175235</v>
      </c>
      <c r="AQ1352" s="39"/>
      <c r="AR1352" s="51" t="s">
        <v>20148</v>
      </c>
      <c r="AS1352" s="104">
        <v>-1.4449630723781384</v>
      </c>
      <c r="AT1352" s="38" t="s">
        <v>20148</v>
      </c>
      <c r="AU1352" s="102"/>
      <c r="AV1352" s="103">
        <v>2</v>
      </c>
      <c r="AW1352" s="103">
        <v>1</v>
      </c>
      <c r="AX1352" s="103">
        <v>0</v>
      </c>
      <c r="AY1352" s="103">
        <v>1</v>
      </c>
      <c r="AZ1352" s="103">
        <v>0</v>
      </c>
      <c r="BA1352" s="103">
        <v>0</v>
      </c>
      <c r="BB1352" s="103">
        <v>4</v>
      </c>
      <c r="BC1352" s="39"/>
      <c r="BD1352" s="57" t="s">
        <v>20146</v>
      </c>
      <c r="BE1352" s="57" t="s">
        <v>20147</v>
      </c>
    </row>
    <row r="1353" spans="2:57">
      <c r="B1353" t="s">
        <v>3182</v>
      </c>
      <c r="C1353" t="s">
        <v>8041</v>
      </c>
      <c r="D1353" t="s">
        <v>4196</v>
      </c>
      <c r="E1353" s="50">
        <v>-6.5223000000000004</v>
      </c>
      <c r="F1353" s="50">
        <v>12.601699999999999</v>
      </c>
      <c r="G1353" s="39"/>
      <c r="H1353" s="38">
        <v>-0.72527472527472536</v>
      </c>
      <c r="I1353" s="38">
        <v>0.60730358750160729</v>
      </c>
      <c r="J1353" s="38">
        <v>-0.72527472527472536</v>
      </c>
      <c r="K1353" s="38">
        <v>-0.91349480968858132</v>
      </c>
      <c r="L1353" s="38">
        <v>-0.94535519125683065</v>
      </c>
      <c r="M1353" s="38" t="s">
        <v>20162</v>
      </c>
      <c r="N1353" s="39"/>
      <c r="O1353" s="38">
        <v>-0.72396606379641781</v>
      </c>
      <c r="P1353" s="38">
        <v>0.61465033441816352</v>
      </c>
      <c r="Q1353" s="38">
        <v>-0.72396606379641781</v>
      </c>
      <c r="R1353" s="38">
        <v>-0.89678974221883256</v>
      </c>
      <c r="S1353" s="38">
        <v>-0.89962411914124885</v>
      </c>
      <c r="T1353" s="38" t="s">
        <v>20162</v>
      </c>
      <c r="U1353" s="39"/>
      <c r="V1353" s="50" t="s">
        <v>20162</v>
      </c>
      <c r="W1353" s="51" t="s">
        <v>20162</v>
      </c>
      <c r="X1353" s="51" t="s">
        <v>20162</v>
      </c>
      <c r="Y1353" s="51" t="s">
        <v>20162</v>
      </c>
      <c r="Z1353" s="39"/>
      <c r="AA1353" s="50">
        <v>36.604999999999997</v>
      </c>
      <c r="AB1353" s="50">
        <v>6.1079999999999997</v>
      </c>
      <c r="AC1353" s="50">
        <v>30.497</v>
      </c>
      <c r="AD1353" s="50" t="s">
        <v>20162</v>
      </c>
      <c r="AE1353" s="50">
        <v>-168.17400000000001</v>
      </c>
      <c r="AF1353" s="52">
        <v>1.200281994950323</v>
      </c>
      <c r="AG1353" s="52">
        <v>1.0474131368190263</v>
      </c>
      <c r="AH1353" s="39"/>
      <c r="AI1353" s="53" t="s">
        <v>20162</v>
      </c>
      <c r="AJ1353" s="53" t="s">
        <v>20148</v>
      </c>
      <c r="AK1353" s="53" t="s">
        <v>20148</v>
      </c>
      <c r="AL1353" s="53" t="s">
        <v>20148</v>
      </c>
      <c r="AM1353" s="53">
        <v>0.41132999999999997</v>
      </c>
      <c r="AN1353" s="53" t="s">
        <v>20162</v>
      </c>
      <c r="AO1353" s="53">
        <v>-0.38374189226224914</v>
      </c>
      <c r="AP1353" s="53">
        <v>-0.38325172592074447</v>
      </c>
      <c r="AQ1353" s="39"/>
      <c r="AR1353" s="51">
        <v>-86.984499999999997</v>
      </c>
      <c r="AS1353" s="104">
        <v>-1.1729808789954339</v>
      </c>
      <c r="AT1353" s="38" t="s">
        <v>20148</v>
      </c>
      <c r="AU1353" s="102"/>
      <c r="AV1353" s="103">
        <v>0</v>
      </c>
      <c r="AW1353" s="103">
        <v>0</v>
      </c>
      <c r="AX1353" s="103">
        <v>3</v>
      </c>
      <c r="AY1353" s="103">
        <v>0</v>
      </c>
      <c r="AZ1353" s="103">
        <v>0</v>
      </c>
      <c r="BA1353" s="103">
        <v>0</v>
      </c>
      <c r="BB1353" s="103">
        <v>3</v>
      </c>
      <c r="BC1353" s="39"/>
      <c r="BD1353" s="57" t="s">
        <v>20146</v>
      </c>
      <c r="BE1353" s="57" t="s">
        <v>20147</v>
      </c>
    </row>
    <row r="1354" spans="2:57">
      <c r="B1354" t="s">
        <v>1581</v>
      </c>
      <c r="C1354" t="s">
        <v>6440</v>
      </c>
      <c r="D1354" t="s">
        <v>4197</v>
      </c>
      <c r="E1354" s="50">
        <v>281.97575999999998</v>
      </c>
      <c r="F1354" s="50">
        <v>309.32875999999999</v>
      </c>
      <c r="G1354" s="39"/>
      <c r="H1354" s="38">
        <v>-9.852216748768472E-2</v>
      </c>
      <c r="I1354" s="38">
        <v>0.20394736842105265</v>
      </c>
      <c r="J1354" s="38">
        <v>-9.852216748768472E-2</v>
      </c>
      <c r="K1354" s="38" t="s">
        <v>20162</v>
      </c>
      <c r="L1354" s="38" t="s">
        <v>20162</v>
      </c>
      <c r="M1354" s="38" t="s">
        <v>20162</v>
      </c>
      <c r="N1354" s="39"/>
      <c r="O1354" s="38">
        <v>-9.8522162606585528E-2</v>
      </c>
      <c r="P1354" s="38">
        <v>0.11610001563405015</v>
      </c>
      <c r="Q1354" s="38">
        <v>-9.8522162606585528E-2</v>
      </c>
      <c r="R1354" s="38" t="s">
        <v>20162</v>
      </c>
      <c r="S1354" s="38" t="s">
        <v>20162</v>
      </c>
      <c r="T1354" s="38" t="s">
        <v>20162</v>
      </c>
      <c r="U1354" s="39"/>
      <c r="V1354" s="50">
        <v>42.323</v>
      </c>
      <c r="W1354" s="51">
        <v>100</v>
      </c>
      <c r="X1354" s="51">
        <v>32.984400000000001</v>
      </c>
      <c r="Y1354" s="51">
        <v>29.4237</v>
      </c>
      <c r="Z1354" s="39"/>
      <c r="AA1354" s="50">
        <v>91.025000000000006</v>
      </c>
      <c r="AB1354" s="50">
        <v>11.116</v>
      </c>
      <c r="AC1354" s="50">
        <v>79.909000000000006</v>
      </c>
      <c r="AD1354" s="50" t="s">
        <v>20162</v>
      </c>
      <c r="AE1354" s="50">
        <v>23.795999999999999</v>
      </c>
      <c r="AF1354" s="52">
        <v>1.1391082356180156</v>
      </c>
      <c r="AG1354" s="52">
        <v>-3.0804329371816643</v>
      </c>
      <c r="AH1354" s="39"/>
      <c r="AI1354" s="53">
        <v>6.6624699999999999</v>
      </c>
      <c r="AJ1354" s="53">
        <v>19.56127</v>
      </c>
      <c r="AK1354" s="53">
        <v>20.198840000000001</v>
      </c>
      <c r="AL1354" s="53">
        <v>24.729800000000001</v>
      </c>
      <c r="AM1354" s="53">
        <v>3.8710100000000001</v>
      </c>
      <c r="AN1354" s="53">
        <v>6.6775099999999998</v>
      </c>
      <c r="AO1354" s="53">
        <v>21.882340124504811</v>
      </c>
      <c r="AP1354" s="53">
        <v>22.15822063037249</v>
      </c>
      <c r="AQ1354" s="39"/>
      <c r="AR1354" s="51">
        <v>21.824200000000001</v>
      </c>
      <c r="AS1354" s="104">
        <v>0.31223790598876239</v>
      </c>
      <c r="AT1354" s="38" t="s">
        <v>20148</v>
      </c>
      <c r="AU1354" s="102"/>
      <c r="AV1354" s="103">
        <v>3</v>
      </c>
      <c r="AW1354" s="103">
        <v>0</v>
      </c>
      <c r="AX1354" s="103">
        <v>0</v>
      </c>
      <c r="AY1354" s="103">
        <v>0</v>
      </c>
      <c r="AZ1354" s="103">
        <v>0</v>
      </c>
      <c r="BA1354" s="103">
        <v>0</v>
      </c>
      <c r="BB1354" s="103">
        <v>3</v>
      </c>
      <c r="BC1354" s="39"/>
      <c r="BD1354" s="57" t="s">
        <v>20146</v>
      </c>
      <c r="BE1354" s="57" t="s">
        <v>20146</v>
      </c>
    </row>
    <row r="1355" spans="2:57">
      <c r="B1355" t="s">
        <v>1739</v>
      </c>
      <c r="C1355" t="s">
        <v>6598</v>
      </c>
      <c r="D1355" t="s">
        <v>4195</v>
      </c>
      <c r="E1355" s="50">
        <v>257.12407999999999</v>
      </c>
      <c r="F1355" s="50">
        <v>257.5</v>
      </c>
      <c r="G1355" s="39"/>
      <c r="H1355" s="38" t="s">
        <v>20162</v>
      </c>
      <c r="I1355" s="38">
        <v>1.4778325123152802E-2</v>
      </c>
      <c r="J1355" s="38" t="s">
        <v>20162</v>
      </c>
      <c r="K1355" s="38" t="s">
        <v>20162</v>
      </c>
      <c r="L1355" s="38" t="s">
        <v>20162</v>
      </c>
      <c r="M1355" s="38" t="s">
        <v>20162</v>
      </c>
      <c r="N1355" s="39"/>
      <c r="O1355" s="38" t="s">
        <v>20162</v>
      </c>
      <c r="P1355" s="38">
        <v>1.4778325123152802E-2</v>
      </c>
      <c r="Q1355" s="38" t="s">
        <v>20162</v>
      </c>
      <c r="R1355" s="38" t="s">
        <v>20162</v>
      </c>
      <c r="S1355" s="38" t="s">
        <v>20162</v>
      </c>
      <c r="T1355" s="38" t="s">
        <v>20162</v>
      </c>
      <c r="U1355" s="39"/>
      <c r="V1355" s="50" t="s">
        <v>20162</v>
      </c>
      <c r="W1355" s="51" t="s">
        <v>20162</v>
      </c>
      <c r="X1355" s="51" t="s">
        <v>20162</v>
      </c>
      <c r="Y1355" s="51" t="s">
        <v>20162</v>
      </c>
      <c r="Z1355" s="39"/>
      <c r="AA1355" s="50">
        <v>206.75162</v>
      </c>
      <c r="AB1355" s="50">
        <v>230.13255000000001</v>
      </c>
      <c r="AC1355" s="50">
        <v>-23.380929999999999</v>
      </c>
      <c r="AD1355" s="50" t="s">
        <v>20162</v>
      </c>
      <c r="AE1355" s="50">
        <v>-23.381430000000002</v>
      </c>
      <c r="AF1355" s="52">
        <v>-8.8427457761517623</v>
      </c>
      <c r="AG1355" s="52" t="s">
        <v>20162</v>
      </c>
      <c r="AH1355" s="39"/>
      <c r="AI1355" s="53" t="s">
        <v>20162</v>
      </c>
      <c r="AJ1355" s="53" t="s">
        <v>20162</v>
      </c>
      <c r="AK1355" s="53" t="s">
        <v>20148</v>
      </c>
      <c r="AL1355" s="53" t="s">
        <v>20162</v>
      </c>
      <c r="AM1355" s="53" t="s">
        <v>20148</v>
      </c>
      <c r="AN1355" s="53" t="s">
        <v>20162</v>
      </c>
      <c r="AO1355" s="53" t="s">
        <v>20162</v>
      </c>
      <c r="AP1355" s="53">
        <v>-1221.5949523222164</v>
      </c>
      <c r="AQ1355" s="39"/>
      <c r="AR1355" s="51" t="s">
        <v>20162</v>
      </c>
      <c r="AS1355" s="104">
        <v>-1.0270552237931845E-3</v>
      </c>
      <c r="AT1355" s="38" t="s">
        <v>20148</v>
      </c>
      <c r="AU1355" s="102"/>
      <c r="AV1355" s="103">
        <v>0</v>
      </c>
      <c r="AW1355" s="103">
        <v>0</v>
      </c>
      <c r="AX1355" s="103">
        <v>0</v>
      </c>
      <c r="AY1355" s="103">
        <v>0</v>
      </c>
      <c r="AZ1355" s="103">
        <v>0</v>
      </c>
      <c r="BA1355" s="103">
        <v>0</v>
      </c>
      <c r="BB1355" s="103">
        <v>0</v>
      </c>
      <c r="BC1355" s="39"/>
      <c r="BD1355" s="57" t="s">
        <v>20147</v>
      </c>
      <c r="BE1355" s="57" t="s">
        <v>20147</v>
      </c>
    </row>
    <row r="1356" spans="2:57">
      <c r="B1356" t="s">
        <v>2202</v>
      </c>
      <c r="C1356" t="s">
        <v>7061</v>
      </c>
      <c r="D1356" t="s">
        <v>4196</v>
      </c>
      <c r="E1356" s="50">
        <v>112.70923999999999</v>
      </c>
      <c r="F1356" s="50">
        <v>95.951250000000002</v>
      </c>
      <c r="G1356" s="39"/>
      <c r="H1356" s="38">
        <v>-0.49212598425196852</v>
      </c>
      <c r="I1356" s="38">
        <v>-0.18867924528301894</v>
      </c>
      <c r="J1356" s="38">
        <v>-0.49212598425196852</v>
      </c>
      <c r="K1356" s="38">
        <v>-0.7</v>
      </c>
      <c r="L1356" s="38" t="s">
        <v>20162</v>
      </c>
      <c r="M1356" s="38" t="s">
        <v>20162</v>
      </c>
      <c r="N1356" s="39"/>
      <c r="O1356" s="38">
        <v>-0.36295417306719524</v>
      </c>
      <c r="P1356" s="38">
        <v>-0.17199662624302436</v>
      </c>
      <c r="Q1356" s="38">
        <v>-0.36295417306719524</v>
      </c>
      <c r="R1356" s="38">
        <v>-0.3372136396133163</v>
      </c>
      <c r="S1356" s="38" t="s">
        <v>20162</v>
      </c>
      <c r="T1356" s="38" t="s">
        <v>20162</v>
      </c>
      <c r="U1356" s="39"/>
      <c r="V1356" s="50" t="s">
        <v>20162</v>
      </c>
      <c r="W1356" s="51" t="s">
        <v>20162</v>
      </c>
      <c r="X1356" s="51" t="s">
        <v>20162</v>
      </c>
      <c r="Y1356" s="51" t="s">
        <v>20162</v>
      </c>
      <c r="Z1356" s="39"/>
      <c r="AA1356" s="50">
        <v>148.786</v>
      </c>
      <c r="AB1356" s="50">
        <v>104.849</v>
      </c>
      <c r="AC1356" s="50">
        <v>43.936999999999998</v>
      </c>
      <c r="AD1356" s="50">
        <v>71.417000000000002</v>
      </c>
      <c r="AE1356" s="50">
        <v>-337.45699999999999</v>
      </c>
      <c r="AF1356" s="52">
        <v>3.3863486355463506</v>
      </c>
      <c r="AG1356" s="52">
        <v>0.18685436266371519</v>
      </c>
      <c r="AH1356" s="39"/>
      <c r="AI1356" s="53" t="s">
        <v>20162</v>
      </c>
      <c r="AJ1356" s="53" t="s">
        <v>20148</v>
      </c>
      <c r="AK1356" s="53" t="s">
        <v>20148</v>
      </c>
      <c r="AL1356" s="53" t="s">
        <v>20148</v>
      </c>
      <c r="AM1356" s="53">
        <v>1.76075</v>
      </c>
      <c r="AN1356" s="53" t="s">
        <v>20162</v>
      </c>
      <c r="AO1356" s="53">
        <v>-1.1062448118428334</v>
      </c>
      <c r="AP1356" s="53">
        <v>-1.1007749492353758</v>
      </c>
      <c r="AQ1356" s="39"/>
      <c r="AR1356" s="51">
        <v>-103.9222</v>
      </c>
      <c r="AS1356" s="104">
        <v>-1.242403078677309</v>
      </c>
      <c r="AT1356" s="38" t="s">
        <v>20148</v>
      </c>
      <c r="AU1356" s="102"/>
      <c r="AV1356" s="103">
        <v>2</v>
      </c>
      <c r="AW1356" s="103">
        <v>4</v>
      </c>
      <c r="AX1356" s="103">
        <v>0</v>
      </c>
      <c r="AY1356" s="103">
        <v>0</v>
      </c>
      <c r="AZ1356" s="103">
        <v>0</v>
      </c>
      <c r="BA1356" s="103">
        <v>0</v>
      </c>
      <c r="BB1356" s="103">
        <v>6</v>
      </c>
      <c r="BC1356" s="39"/>
      <c r="BD1356" s="57" t="s">
        <v>20146</v>
      </c>
      <c r="BE1356" s="57" t="s">
        <v>20147</v>
      </c>
    </row>
    <row r="1357" spans="2:57">
      <c r="B1357" t="s">
        <v>172</v>
      </c>
      <c r="C1357" t="s">
        <v>4803</v>
      </c>
      <c r="D1357" t="s">
        <v>4193</v>
      </c>
      <c r="E1357" s="50">
        <v>20057.120620000002</v>
      </c>
      <c r="F1357" s="50">
        <v>13414.056619999999</v>
      </c>
      <c r="G1357" s="39"/>
      <c r="H1357" s="38">
        <v>0.13489704324308005</v>
      </c>
      <c r="I1357" s="38">
        <v>0.19363966566994795</v>
      </c>
      <c r="J1357" s="38">
        <v>0.13489704324308005</v>
      </c>
      <c r="K1357" s="38">
        <v>0.45921567687886267</v>
      </c>
      <c r="L1357" s="38">
        <v>0.96211925091461081</v>
      </c>
      <c r="M1357" s="38" t="s">
        <v>20162</v>
      </c>
      <c r="N1357" s="39"/>
      <c r="O1357" s="38">
        <v>0.12037318355691462</v>
      </c>
      <c r="P1357" s="38">
        <v>0.1815379320432351</v>
      </c>
      <c r="Q1357" s="38">
        <v>0.12037318355691462</v>
      </c>
      <c r="R1357" s="38">
        <v>0.45134265794442174</v>
      </c>
      <c r="S1357" s="38">
        <v>0.70525132407617219</v>
      </c>
      <c r="T1357" s="38" t="s">
        <v>20162</v>
      </c>
      <c r="U1357" s="39"/>
      <c r="V1357" s="50">
        <v>1216.3510000000001</v>
      </c>
      <c r="W1357" s="51">
        <v>91.889200000000002</v>
      </c>
      <c r="X1357" s="51">
        <v>67.4161</v>
      </c>
      <c r="Y1357" s="51">
        <v>43.9056</v>
      </c>
      <c r="Z1357" s="39"/>
      <c r="AA1357" s="50">
        <v>10690.449000000001</v>
      </c>
      <c r="AB1357" s="50">
        <v>7300.3090000000002</v>
      </c>
      <c r="AC1357" s="50">
        <v>3390.14</v>
      </c>
      <c r="AD1357" s="50">
        <v>6552.3720000000003</v>
      </c>
      <c r="AE1357" s="50">
        <v>-1771.402</v>
      </c>
      <c r="AF1357" s="52">
        <v>3.1533945500775782</v>
      </c>
      <c r="AG1357" s="52">
        <v>5.6573298658851225</v>
      </c>
      <c r="AH1357" s="39"/>
      <c r="AI1357" s="53">
        <v>16.48958</v>
      </c>
      <c r="AJ1357" s="53">
        <v>18.058689999999999</v>
      </c>
      <c r="AK1357" s="53">
        <v>24.459399999999999</v>
      </c>
      <c r="AL1357" s="53">
        <v>23.04156</v>
      </c>
      <c r="AM1357" s="53">
        <v>4.0430000000000001</v>
      </c>
      <c r="AN1357" s="53">
        <v>10.08404</v>
      </c>
      <c r="AO1357" s="53">
        <v>12.512342169232117</v>
      </c>
      <c r="AP1357" s="53">
        <v>16.358266499353061</v>
      </c>
      <c r="AQ1357" s="39"/>
      <c r="AR1357" s="51">
        <v>17.611599999999999</v>
      </c>
      <c r="AS1357" s="104">
        <v>8.3473309402778154E-2</v>
      </c>
      <c r="AT1357" s="38">
        <v>5.1993582506387789E-2</v>
      </c>
      <c r="AU1357" s="102"/>
      <c r="AV1357" s="103">
        <v>13</v>
      </c>
      <c r="AW1357" s="103">
        <v>4</v>
      </c>
      <c r="AX1357" s="103">
        <v>3</v>
      </c>
      <c r="AY1357" s="103">
        <v>1</v>
      </c>
      <c r="AZ1357" s="103">
        <v>0</v>
      </c>
      <c r="BA1357" s="103">
        <v>0</v>
      </c>
      <c r="BB1357" s="103">
        <v>21</v>
      </c>
      <c r="BC1357" s="39"/>
      <c r="BD1357" s="57" t="s">
        <v>20146</v>
      </c>
      <c r="BE1357" s="57" t="s">
        <v>20146</v>
      </c>
    </row>
    <row r="1358" spans="2:57">
      <c r="B1358" t="s">
        <v>2555</v>
      </c>
      <c r="C1358" t="s">
        <v>7414</v>
      </c>
      <c r="D1358" t="s">
        <v>4194</v>
      </c>
      <c r="E1358" s="50">
        <v>42.12312</v>
      </c>
      <c r="F1358" s="50">
        <v>63.113120000000002</v>
      </c>
      <c r="G1358" s="39"/>
      <c r="H1358" s="38">
        <v>-0.8367791077257889</v>
      </c>
      <c r="I1358" s="38">
        <v>-0.32432432432432434</v>
      </c>
      <c r="J1358" s="38">
        <v>-0.8367791077257889</v>
      </c>
      <c r="K1358" s="38" t="s">
        <v>20162</v>
      </c>
      <c r="L1358" s="38" t="s">
        <v>20162</v>
      </c>
      <c r="M1358" s="38" t="s">
        <v>20162</v>
      </c>
      <c r="N1358" s="39"/>
      <c r="O1358" s="38">
        <v>-0.83723158304254097</v>
      </c>
      <c r="P1358" s="38">
        <v>-0.32432426934865233</v>
      </c>
      <c r="Q1358" s="38">
        <v>-0.83723158304254097</v>
      </c>
      <c r="R1358" s="38" t="s">
        <v>20162</v>
      </c>
      <c r="S1358" s="38" t="s">
        <v>20162</v>
      </c>
      <c r="T1358" s="38" t="s">
        <v>20162</v>
      </c>
      <c r="U1358" s="39"/>
      <c r="V1358" s="50">
        <v>124.163</v>
      </c>
      <c r="W1358" s="51">
        <v>66.678399999999996</v>
      </c>
      <c r="X1358" s="51">
        <v>-22.086200000000002</v>
      </c>
      <c r="Y1358" s="51">
        <v>-24.6401</v>
      </c>
      <c r="Z1358" s="39"/>
      <c r="AA1358" s="50">
        <v>260.91000000000003</v>
      </c>
      <c r="AB1358" s="50">
        <v>36.872999999999998</v>
      </c>
      <c r="AC1358" s="50">
        <v>224.03700000000001</v>
      </c>
      <c r="AD1358" s="50" t="s">
        <v>20162</v>
      </c>
      <c r="AE1358" s="50">
        <v>-76.36</v>
      </c>
      <c r="AF1358" s="52">
        <v>1.1645844213232637</v>
      </c>
      <c r="AG1358" s="52">
        <v>2.7615422920964643</v>
      </c>
      <c r="AH1358" s="39"/>
      <c r="AI1358" s="53">
        <v>0.33926000000000001</v>
      </c>
      <c r="AJ1358" s="53" t="s">
        <v>20148</v>
      </c>
      <c r="AK1358" s="53" t="s">
        <v>20148</v>
      </c>
      <c r="AL1358" s="53" t="s">
        <v>20148</v>
      </c>
      <c r="AM1358" s="53">
        <v>0.28288000000000002</v>
      </c>
      <c r="AN1358" s="53">
        <v>0.50768000000000002</v>
      </c>
      <c r="AO1358" s="53">
        <v>-4.4898000995945084</v>
      </c>
      <c r="AP1358" s="53">
        <v>-2.3014666520803706</v>
      </c>
      <c r="AQ1358" s="39"/>
      <c r="AR1358" s="51">
        <v>-16.119</v>
      </c>
      <c r="AS1358" s="104">
        <v>-0.14519357024863397</v>
      </c>
      <c r="AT1358" s="38" t="s">
        <v>20148</v>
      </c>
      <c r="AU1358" s="102"/>
      <c r="AV1358" s="103">
        <v>3</v>
      </c>
      <c r="AW1358" s="103">
        <v>0</v>
      </c>
      <c r="AX1358" s="103">
        <v>2</v>
      </c>
      <c r="AY1358" s="103">
        <v>0</v>
      </c>
      <c r="AZ1358" s="103">
        <v>0</v>
      </c>
      <c r="BA1358" s="103">
        <v>0</v>
      </c>
      <c r="BB1358" s="103">
        <v>5</v>
      </c>
      <c r="BC1358" s="39"/>
      <c r="BD1358" s="57" t="s">
        <v>20146</v>
      </c>
      <c r="BE1358" s="57" t="s">
        <v>20146</v>
      </c>
    </row>
    <row r="1359" spans="2:57">
      <c r="B1359" t="s">
        <v>2269</v>
      </c>
      <c r="C1359" t="s">
        <v>7128</v>
      </c>
      <c r="D1359" t="s">
        <v>4195</v>
      </c>
      <c r="E1359" s="50">
        <v>110.94163</v>
      </c>
      <c r="F1359" s="50">
        <v>110.72344</v>
      </c>
      <c r="G1359" s="39"/>
      <c r="H1359" s="38" t="s">
        <v>20162</v>
      </c>
      <c r="I1359" s="38">
        <v>2.8028028028028062E-2</v>
      </c>
      <c r="J1359" s="38" t="s">
        <v>20162</v>
      </c>
      <c r="K1359" s="38" t="s">
        <v>20162</v>
      </c>
      <c r="L1359" s="38" t="s">
        <v>20162</v>
      </c>
      <c r="M1359" s="38" t="s">
        <v>20162</v>
      </c>
      <c r="N1359" s="39"/>
      <c r="O1359" s="38" t="s">
        <v>20162</v>
      </c>
      <c r="P1359" s="38">
        <v>2.8028027377452247E-2</v>
      </c>
      <c r="Q1359" s="38" t="s">
        <v>20162</v>
      </c>
      <c r="R1359" s="38" t="s">
        <v>20162</v>
      </c>
      <c r="S1359" s="38" t="s">
        <v>20162</v>
      </c>
      <c r="T1359" s="38" t="s">
        <v>20162</v>
      </c>
      <c r="U1359" s="39"/>
      <c r="V1359" s="50" t="s">
        <v>20162</v>
      </c>
      <c r="W1359" s="51" t="s">
        <v>20162</v>
      </c>
      <c r="X1359" s="51" t="s">
        <v>20162</v>
      </c>
      <c r="Y1359" s="51" t="s">
        <v>20162</v>
      </c>
      <c r="Z1359" s="39"/>
      <c r="AA1359" s="50">
        <v>88.534130000000005</v>
      </c>
      <c r="AB1359" s="50">
        <v>89.389359999999996</v>
      </c>
      <c r="AC1359" s="50">
        <v>-0.85523000000000005</v>
      </c>
      <c r="AD1359" s="50">
        <v>0.25497999999999998</v>
      </c>
      <c r="AE1359" s="50">
        <v>-0.85545000000000004</v>
      </c>
      <c r="AF1359" s="52">
        <v>-103.52084234650329</v>
      </c>
      <c r="AG1359" s="52" t="s">
        <v>20162</v>
      </c>
      <c r="AH1359" s="39"/>
      <c r="AI1359" s="53" t="s">
        <v>20162</v>
      </c>
      <c r="AJ1359" s="53" t="s">
        <v>20162</v>
      </c>
      <c r="AK1359" s="53" t="s">
        <v>20148</v>
      </c>
      <c r="AL1359" s="53" t="s">
        <v>20162</v>
      </c>
      <c r="AM1359" s="53" t="s">
        <v>20148</v>
      </c>
      <c r="AN1359" s="53" t="s">
        <v>20162</v>
      </c>
      <c r="AO1359" s="53" t="s">
        <v>20162</v>
      </c>
      <c r="AP1359" s="53">
        <v>-264.16185136585943</v>
      </c>
      <c r="AQ1359" s="39"/>
      <c r="AR1359" s="51" t="s">
        <v>20162</v>
      </c>
      <c r="AS1359" s="104">
        <v>-4.8181600088925891E-3</v>
      </c>
      <c r="AT1359" s="38" t="s">
        <v>20148</v>
      </c>
      <c r="AU1359" s="102"/>
      <c r="AV1359" s="103">
        <v>0</v>
      </c>
      <c r="AW1359" s="103">
        <v>0</v>
      </c>
      <c r="AX1359" s="103">
        <v>0</v>
      </c>
      <c r="AY1359" s="103">
        <v>0</v>
      </c>
      <c r="AZ1359" s="103">
        <v>0</v>
      </c>
      <c r="BA1359" s="103">
        <v>0</v>
      </c>
      <c r="BB1359" s="103">
        <v>0</v>
      </c>
      <c r="BC1359" s="39"/>
      <c r="BD1359" s="57" t="s">
        <v>20147</v>
      </c>
      <c r="BE1359" s="57" t="s">
        <v>20147</v>
      </c>
    </row>
    <row r="1360" spans="2:57">
      <c r="B1360" t="s">
        <v>1269</v>
      </c>
      <c r="C1360" t="s">
        <v>6128</v>
      </c>
      <c r="D1360" t="s">
        <v>4194</v>
      </c>
      <c r="E1360" s="50">
        <v>1430.91588</v>
      </c>
      <c r="F1360" s="50">
        <v>493.91588000000002</v>
      </c>
      <c r="G1360" s="39"/>
      <c r="H1360" s="38">
        <v>-5.1058530510585176E-2</v>
      </c>
      <c r="I1360" s="38">
        <v>0.34867256637168142</v>
      </c>
      <c r="J1360" s="38">
        <v>-5.1058530510585176E-2</v>
      </c>
      <c r="K1360" s="38">
        <v>-0.23723723723723722</v>
      </c>
      <c r="L1360" s="38" t="s">
        <v>20162</v>
      </c>
      <c r="M1360" s="38" t="s">
        <v>20162</v>
      </c>
      <c r="N1360" s="39"/>
      <c r="O1360" s="38">
        <v>-5.4623817549755982E-2</v>
      </c>
      <c r="P1360" s="38">
        <v>0.34896804121881164</v>
      </c>
      <c r="Q1360" s="38">
        <v>-5.4623817549755982E-2</v>
      </c>
      <c r="R1360" s="38">
        <v>-0.33925625548960536</v>
      </c>
      <c r="S1360" s="38" t="s">
        <v>20162</v>
      </c>
      <c r="T1360" s="38" t="s">
        <v>20162</v>
      </c>
      <c r="U1360" s="39"/>
      <c r="V1360" s="50">
        <v>3633</v>
      </c>
      <c r="W1360" s="51">
        <v>19.9009</v>
      </c>
      <c r="X1360" s="51">
        <v>14.3132</v>
      </c>
      <c r="Y1360" s="51">
        <v>13.6251</v>
      </c>
      <c r="Z1360" s="39"/>
      <c r="AA1360" s="50">
        <v>2706</v>
      </c>
      <c r="AB1360" s="50">
        <v>3174</v>
      </c>
      <c r="AC1360" s="50">
        <v>-468</v>
      </c>
      <c r="AD1360" s="50">
        <v>1376</v>
      </c>
      <c r="AE1360" s="50">
        <v>-1790</v>
      </c>
      <c r="AF1360" s="52">
        <v>-5.7820512820512819</v>
      </c>
      <c r="AG1360" s="52">
        <v>1.9787581699346406</v>
      </c>
      <c r="AH1360" s="39"/>
      <c r="AI1360" s="53">
        <v>0.39387</v>
      </c>
      <c r="AJ1360" s="53">
        <v>2.2569699999999999</v>
      </c>
      <c r="AK1360" s="53">
        <v>2.7152099999999999</v>
      </c>
      <c r="AL1360" s="53">
        <v>4.8876299999999997</v>
      </c>
      <c r="AM1360" s="53" t="s">
        <v>20148</v>
      </c>
      <c r="AN1360" s="53">
        <v>0.1462</v>
      </c>
      <c r="AO1360" s="53">
        <v>0.80705209150326795</v>
      </c>
      <c r="AP1360" s="53">
        <v>0.9498382307692308</v>
      </c>
      <c r="AQ1360" s="39"/>
      <c r="AR1360" s="51" t="s">
        <v>20148</v>
      </c>
      <c r="AS1360" s="104">
        <v>0.52472250252270436</v>
      </c>
      <c r="AT1360" s="38" t="s">
        <v>20148</v>
      </c>
      <c r="AU1360" s="102"/>
      <c r="AV1360" s="103">
        <v>0</v>
      </c>
      <c r="AW1360" s="103">
        <v>1</v>
      </c>
      <c r="AX1360" s="103">
        <v>0</v>
      </c>
      <c r="AY1360" s="103">
        <v>0</v>
      </c>
      <c r="AZ1360" s="103">
        <v>0</v>
      </c>
      <c r="BA1360" s="103">
        <v>0</v>
      </c>
      <c r="BB1360" s="103">
        <v>1</v>
      </c>
      <c r="BC1360" s="39"/>
      <c r="BD1360" s="57" t="s">
        <v>20146</v>
      </c>
      <c r="BE1360" s="57" t="s">
        <v>20146</v>
      </c>
    </row>
    <row r="1361" spans="2:57">
      <c r="B1361" t="s">
        <v>3339</v>
      </c>
      <c r="C1361" t="s">
        <v>8198</v>
      </c>
      <c r="D1361" t="s">
        <v>4190</v>
      </c>
      <c r="E1361" s="50">
        <v>6.6498299999999997</v>
      </c>
      <c r="F1361" s="50">
        <v>3.1853899999999999</v>
      </c>
      <c r="G1361" s="39"/>
      <c r="H1361" s="38">
        <v>-0.95500784232870017</v>
      </c>
      <c r="I1361" s="38">
        <v>-0.57217261904761907</v>
      </c>
      <c r="J1361" s="38">
        <v>-0.95500784232870017</v>
      </c>
      <c r="K1361" s="38">
        <v>-0.9827234173861612</v>
      </c>
      <c r="L1361" s="38">
        <v>-0.99327486323995806</v>
      </c>
      <c r="M1361" s="38" t="s">
        <v>20162</v>
      </c>
      <c r="N1361" s="39"/>
      <c r="O1361" s="38">
        <v>-0.84862062033709984</v>
      </c>
      <c r="P1361" s="38">
        <v>-0.43515545065884553</v>
      </c>
      <c r="Q1361" s="38">
        <v>-0.84862062033709984</v>
      </c>
      <c r="R1361" s="38">
        <v>-0.85708171008951384</v>
      </c>
      <c r="S1361" s="38">
        <v>-0.92208146419011461</v>
      </c>
      <c r="T1361" s="38" t="s">
        <v>20162</v>
      </c>
      <c r="U1361" s="39"/>
      <c r="V1361" s="50">
        <v>4.9152399999999998</v>
      </c>
      <c r="W1361" s="51">
        <v>75.346000000000004</v>
      </c>
      <c r="X1361" s="51">
        <v>-49.087600000000002</v>
      </c>
      <c r="Y1361" s="51">
        <v>-44.59</v>
      </c>
      <c r="Z1361" s="39"/>
      <c r="AA1361" s="50">
        <v>24.31373</v>
      </c>
      <c r="AB1361" s="50">
        <v>10.22189</v>
      </c>
      <c r="AC1361" s="50">
        <v>14.091839999999999</v>
      </c>
      <c r="AD1361" s="50">
        <v>5.8293500000000007</v>
      </c>
      <c r="AE1361" s="50">
        <v>-95.726529999999997</v>
      </c>
      <c r="AF1361" s="52">
        <v>1.7253765299634398</v>
      </c>
      <c r="AG1361" s="52">
        <v>-1.8127765059789249</v>
      </c>
      <c r="AH1361" s="39"/>
      <c r="AI1361" s="53">
        <v>1.3529</v>
      </c>
      <c r="AJ1361" s="53" t="s">
        <v>20148</v>
      </c>
      <c r="AK1361" s="53" t="s">
        <v>20148</v>
      </c>
      <c r="AL1361" s="53" t="s">
        <v>20148</v>
      </c>
      <c r="AM1361" s="53">
        <v>6.6379999999999995E-2</v>
      </c>
      <c r="AN1361" s="53">
        <v>0.15634999999999999</v>
      </c>
      <c r="AO1361" s="53">
        <v>-1.4050319125943374</v>
      </c>
      <c r="AP1361" s="53">
        <v>-1.3202156848117108</v>
      </c>
      <c r="AQ1361" s="39"/>
      <c r="AR1361" s="51">
        <v>-32.984499999999997</v>
      </c>
      <c r="AS1361" s="104">
        <v>-0.13172367934015325</v>
      </c>
      <c r="AT1361" s="38" t="s">
        <v>20148</v>
      </c>
      <c r="AU1361" s="102"/>
      <c r="AV1361" s="103">
        <v>0</v>
      </c>
      <c r="AW1361" s="103">
        <v>0</v>
      </c>
      <c r="AX1361" s="103">
        <v>0</v>
      </c>
      <c r="AY1361" s="103">
        <v>0</v>
      </c>
      <c r="AZ1361" s="103">
        <v>0</v>
      </c>
      <c r="BA1361" s="103">
        <v>0</v>
      </c>
      <c r="BB1361" s="103">
        <v>0</v>
      </c>
      <c r="BC1361" s="39"/>
      <c r="BD1361" s="57" t="s">
        <v>20146</v>
      </c>
      <c r="BE1361" s="57" t="s">
        <v>20146</v>
      </c>
    </row>
    <row r="1362" spans="2:57">
      <c r="B1362" t="s">
        <v>3332</v>
      </c>
      <c r="C1362" t="s">
        <v>8191</v>
      </c>
      <c r="D1362" t="s">
        <v>4190</v>
      </c>
      <c r="E1362" s="50">
        <v>3.5871300000000002</v>
      </c>
      <c r="F1362" s="50">
        <v>3.8374100000000002</v>
      </c>
      <c r="G1362" s="39"/>
      <c r="H1362" s="38">
        <v>-0.93492840972422764</v>
      </c>
      <c r="I1362" s="38">
        <v>-0.56319531576746129</v>
      </c>
      <c r="J1362" s="38">
        <v>-0.93492840972422764</v>
      </c>
      <c r="K1362" s="38">
        <v>-0.94197784224684189</v>
      </c>
      <c r="L1362" s="38" t="s">
        <v>20162</v>
      </c>
      <c r="M1362" s="38" t="s">
        <v>20162</v>
      </c>
      <c r="N1362" s="39"/>
      <c r="O1362" s="38">
        <v>-0.92216601592211345</v>
      </c>
      <c r="P1362" s="38">
        <v>-0.47789416683560393</v>
      </c>
      <c r="Q1362" s="38">
        <v>-0.92216601592211345</v>
      </c>
      <c r="R1362" s="38">
        <v>-0.8464174094501834</v>
      </c>
      <c r="S1362" s="38" t="s">
        <v>20162</v>
      </c>
      <c r="T1362" s="38" t="s">
        <v>20162</v>
      </c>
      <c r="U1362" s="39"/>
      <c r="V1362" s="50">
        <v>25.029949999999999</v>
      </c>
      <c r="W1362" s="51">
        <v>32.960500000000003</v>
      </c>
      <c r="X1362" s="51">
        <v>-58.516300000000001</v>
      </c>
      <c r="Y1362" s="51">
        <v>-107.7544</v>
      </c>
      <c r="Z1362" s="39"/>
      <c r="AA1362" s="50">
        <v>50.535260000000001</v>
      </c>
      <c r="AB1362" s="50">
        <v>18.455269999999999</v>
      </c>
      <c r="AC1362" s="50">
        <v>32.079990000000002</v>
      </c>
      <c r="AD1362" s="50" t="s">
        <v>20162</v>
      </c>
      <c r="AE1362" s="50">
        <v>-26.019120000000001</v>
      </c>
      <c r="AF1362" s="52">
        <v>1.5752891444168156</v>
      </c>
      <c r="AG1362" s="52">
        <v>0.99854258883113023</v>
      </c>
      <c r="AH1362" s="39"/>
      <c r="AI1362" s="53">
        <v>0.14330999999999999</v>
      </c>
      <c r="AJ1362" s="53" t="s">
        <v>20148</v>
      </c>
      <c r="AK1362" s="53" t="s">
        <v>20148</v>
      </c>
      <c r="AL1362" s="53" t="s">
        <v>20148</v>
      </c>
      <c r="AM1362" s="53">
        <v>0.10001</v>
      </c>
      <c r="AN1362" s="53">
        <v>0.11057</v>
      </c>
      <c r="AO1362" s="53">
        <v>-0.26306134494509348</v>
      </c>
      <c r="AP1362" s="53">
        <v>-0.26200005462018494</v>
      </c>
      <c r="AQ1362" s="39"/>
      <c r="AR1362" s="51">
        <v>-58.614600000000003</v>
      </c>
      <c r="AS1362" s="104">
        <v>-0.83629244027400207</v>
      </c>
      <c r="AT1362" s="38" t="s">
        <v>20148</v>
      </c>
      <c r="AU1362" s="102"/>
      <c r="AV1362" s="103">
        <v>0</v>
      </c>
      <c r="AW1362" s="103">
        <v>0</v>
      </c>
      <c r="AX1362" s="103">
        <v>0</v>
      </c>
      <c r="AY1362" s="103">
        <v>0</v>
      </c>
      <c r="AZ1362" s="103">
        <v>0</v>
      </c>
      <c r="BA1362" s="103">
        <v>0</v>
      </c>
      <c r="BB1362" s="103">
        <v>0</v>
      </c>
      <c r="BC1362" s="39"/>
      <c r="BD1362" s="57" t="s">
        <v>20146</v>
      </c>
      <c r="BE1362" s="57" t="s">
        <v>20146</v>
      </c>
    </row>
    <row r="1363" spans="2:57">
      <c r="B1363" t="s">
        <v>464</v>
      </c>
      <c r="C1363" t="s">
        <v>5325</v>
      </c>
      <c r="D1363" t="s">
        <v>4198</v>
      </c>
      <c r="E1363" s="50">
        <v>8945.2218499999999</v>
      </c>
      <c r="F1363" s="50">
        <v>3929.22604</v>
      </c>
      <c r="G1363" s="39"/>
      <c r="H1363" s="38">
        <v>-0.56276505513146735</v>
      </c>
      <c r="I1363" s="38">
        <v>0.16761041902604767</v>
      </c>
      <c r="J1363" s="38">
        <v>-0.56276505513146735</v>
      </c>
      <c r="K1363" s="38">
        <v>-0.6002326483132997</v>
      </c>
      <c r="L1363" s="38">
        <v>-8.4775854416333729E-2</v>
      </c>
      <c r="M1363" s="38" t="s">
        <v>20162</v>
      </c>
      <c r="N1363" s="39"/>
      <c r="O1363" s="38">
        <v>-0.55421072977415253</v>
      </c>
      <c r="P1363" s="38">
        <v>0.16761041989767334</v>
      </c>
      <c r="Q1363" s="38">
        <v>-0.55421072977415253</v>
      </c>
      <c r="R1363" s="38">
        <v>-0.47834699118653623</v>
      </c>
      <c r="S1363" s="38">
        <v>0.482250971424943</v>
      </c>
      <c r="T1363" s="38" t="s">
        <v>20162</v>
      </c>
      <c r="U1363" s="39"/>
      <c r="V1363" s="50">
        <v>7818.6809999999996</v>
      </c>
      <c r="W1363" s="51">
        <v>22.758600000000001</v>
      </c>
      <c r="X1363" s="51">
        <v>7.2840999999999996</v>
      </c>
      <c r="Y1363" s="51">
        <v>-16.177399999999999</v>
      </c>
      <c r="Z1363" s="39"/>
      <c r="AA1363" s="50">
        <v>71632.442999999999</v>
      </c>
      <c r="AB1363" s="50">
        <v>45736.281000000003</v>
      </c>
      <c r="AC1363" s="50">
        <v>25896.162</v>
      </c>
      <c r="AD1363" s="50">
        <v>24820.034</v>
      </c>
      <c r="AE1363" s="50">
        <v>-3910.8150000000001</v>
      </c>
      <c r="AF1363" s="52">
        <v>2.7661412915164805</v>
      </c>
      <c r="AG1363" s="52">
        <v>8.8004456170394754</v>
      </c>
      <c r="AH1363" s="39"/>
      <c r="AI1363" s="53">
        <v>7.2679</v>
      </c>
      <c r="AJ1363" s="53">
        <v>15.947229999999999</v>
      </c>
      <c r="AK1363" s="53">
        <v>99.94726</v>
      </c>
      <c r="AL1363" s="53" t="s">
        <v>20148</v>
      </c>
      <c r="AM1363" s="53">
        <v>1.0003299999999999</v>
      </c>
      <c r="AN1363" s="53">
        <v>3.0426700000000002</v>
      </c>
      <c r="AO1363" s="53">
        <v>1.2428521261860426</v>
      </c>
      <c r="AP1363" s="53">
        <v>6.8991646327973273</v>
      </c>
      <c r="AQ1363" s="39"/>
      <c r="AR1363" s="51">
        <v>-4.5324</v>
      </c>
      <c r="AS1363" s="104">
        <v>1.0356454107460165E-2</v>
      </c>
      <c r="AT1363" s="38" t="s">
        <v>20148</v>
      </c>
      <c r="AU1363" s="102"/>
      <c r="AV1363" s="103">
        <v>10</v>
      </c>
      <c r="AW1363" s="103">
        <v>6</v>
      </c>
      <c r="AX1363" s="103">
        <v>5</v>
      </c>
      <c r="AY1363" s="103">
        <v>0</v>
      </c>
      <c r="AZ1363" s="103">
        <v>0</v>
      </c>
      <c r="BA1363" s="103">
        <v>0</v>
      </c>
      <c r="BB1363" s="103">
        <v>21</v>
      </c>
      <c r="BC1363" s="39"/>
      <c r="BD1363" s="57" t="s">
        <v>20146</v>
      </c>
      <c r="BE1363" s="57" t="s">
        <v>20146</v>
      </c>
    </row>
    <row r="1364" spans="2:57">
      <c r="B1364" t="s">
        <v>91</v>
      </c>
      <c r="C1364" t="s">
        <v>4667</v>
      </c>
      <c r="D1364" t="s">
        <v>4196</v>
      </c>
      <c r="E1364" s="50">
        <v>26628.97003</v>
      </c>
      <c r="F1364" s="50">
        <v>26545.97003</v>
      </c>
      <c r="G1364" s="39"/>
      <c r="H1364" s="38" t="s">
        <v>20162</v>
      </c>
      <c r="I1364" s="38" t="s">
        <v>20162</v>
      </c>
      <c r="J1364" s="38" t="s">
        <v>20162</v>
      </c>
      <c r="K1364" s="38" t="s">
        <v>20162</v>
      </c>
      <c r="L1364" s="38" t="s">
        <v>20162</v>
      </c>
      <c r="M1364" s="38" t="s">
        <v>20162</v>
      </c>
      <c r="N1364" s="39"/>
      <c r="O1364" s="38" t="s">
        <v>20162</v>
      </c>
      <c r="P1364" s="38" t="s">
        <v>20162</v>
      </c>
      <c r="Q1364" s="38" t="s">
        <v>20162</v>
      </c>
      <c r="R1364" s="38" t="s">
        <v>20162</v>
      </c>
      <c r="S1364" s="38" t="s">
        <v>20162</v>
      </c>
      <c r="T1364" s="38" t="s">
        <v>20162</v>
      </c>
      <c r="U1364" s="39"/>
      <c r="V1364" s="50">
        <v>17585</v>
      </c>
      <c r="W1364" s="51">
        <v>40.796100000000003</v>
      </c>
      <c r="X1364" s="51">
        <v>15.888500000000001</v>
      </c>
      <c r="Y1364" s="51">
        <v>12.777900000000001</v>
      </c>
      <c r="Z1364" s="39"/>
      <c r="AA1364" s="50">
        <v>26308</v>
      </c>
      <c r="AB1364" s="50">
        <v>9412</v>
      </c>
      <c r="AC1364" s="50">
        <v>16896</v>
      </c>
      <c r="AD1364" s="50">
        <v>31</v>
      </c>
      <c r="AE1364" s="50" t="s">
        <v>20162</v>
      </c>
      <c r="AF1364" s="52">
        <v>1.5570549242424243</v>
      </c>
      <c r="AG1364" s="52">
        <v>-3.4220532319391636E-2</v>
      </c>
      <c r="AH1364" s="39"/>
      <c r="AI1364" s="53">
        <v>1.5143</v>
      </c>
      <c r="AJ1364" s="53">
        <v>7.7275</v>
      </c>
      <c r="AK1364" s="53">
        <v>9.4395500000000006</v>
      </c>
      <c r="AL1364" s="53" t="s">
        <v>20162</v>
      </c>
      <c r="AM1364" s="53" t="s">
        <v>20162</v>
      </c>
      <c r="AN1364" s="53" t="s">
        <v>20162</v>
      </c>
      <c r="AO1364" s="53">
        <v>7.7642497894121085</v>
      </c>
      <c r="AP1364" s="53">
        <v>9.5010630028632779</v>
      </c>
      <c r="AQ1364" s="39"/>
      <c r="AR1364" s="51">
        <v>14.2767</v>
      </c>
      <c r="AS1364" s="104">
        <v>0.14625974977752185</v>
      </c>
      <c r="AT1364" s="38" t="s">
        <v>20148</v>
      </c>
      <c r="AU1364" s="102"/>
      <c r="AV1364" s="103">
        <v>0</v>
      </c>
      <c r="AW1364" s="103">
        <v>1</v>
      </c>
      <c r="AX1364" s="103">
        <v>0</v>
      </c>
      <c r="AY1364" s="103">
        <v>0</v>
      </c>
      <c r="AZ1364" s="103">
        <v>0</v>
      </c>
      <c r="BA1364" s="103">
        <v>0</v>
      </c>
      <c r="BB1364" s="103">
        <v>1</v>
      </c>
      <c r="BC1364" s="39"/>
      <c r="BD1364" s="57" t="s">
        <v>20146</v>
      </c>
      <c r="BE1364" s="57" t="s">
        <v>20147</v>
      </c>
    </row>
    <row r="1365" spans="2:57">
      <c r="B1365" t="s">
        <v>202</v>
      </c>
      <c r="C1365" t="s">
        <v>4849</v>
      </c>
      <c r="D1365" t="s">
        <v>4198</v>
      </c>
      <c r="E1365" s="50">
        <v>23291.165270000001</v>
      </c>
      <c r="F1365" s="50">
        <v>14263.16527</v>
      </c>
      <c r="G1365" s="39"/>
      <c r="H1365" s="38">
        <v>-0.15814807892685279</v>
      </c>
      <c r="I1365" s="38">
        <v>7.0009512052785272E-2</v>
      </c>
      <c r="J1365" s="38">
        <v>-0.15814807892685279</v>
      </c>
      <c r="K1365" s="38">
        <v>0.55057479964251499</v>
      </c>
      <c r="L1365" s="38">
        <v>0.45153352164262373</v>
      </c>
      <c r="M1365" s="38">
        <v>1.9741193747330272</v>
      </c>
      <c r="N1365" s="39"/>
      <c r="O1365" s="38">
        <v>-5.646525247544909E-2</v>
      </c>
      <c r="P1365" s="38">
        <v>6.3324182198948753E-2</v>
      </c>
      <c r="Q1365" s="38">
        <v>-5.646525247544909E-2</v>
      </c>
      <c r="R1365" s="38">
        <v>-0.10324226518572721</v>
      </c>
      <c r="S1365" s="38">
        <v>-0.18012220518902033</v>
      </c>
      <c r="T1365" s="38">
        <v>9.2189773887366711E-2</v>
      </c>
      <c r="U1365" s="39"/>
      <c r="V1365" s="50">
        <v>3107</v>
      </c>
      <c r="W1365" s="51">
        <v>83.907300000000006</v>
      </c>
      <c r="X1365" s="51">
        <v>41.969700000000003</v>
      </c>
      <c r="Y1365" s="51">
        <v>17.8307</v>
      </c>
      <c r="Z1365" s="39"/>
      <c r="AA1365" s="50">
        <v>15503</v>
      </c>
      <c r="AB1365" s="50">
        <v>14193</v>
      </c>
      <c r="AC1365" s="50">
        <v>1310</v>
      </c>
      <c r="AD1365" s="50">
        <v>9831</v>
      </c>
      <c r="AE1365" s="50">
        <v>-1500</v>
      </c>
      <c r="AF1365" s="52">
        <v>11.834351145038168</v>
      </c>
      <c r="AG1365" s="52">
        <v>6.4071526822558456</v>
      </c>
      <c r="AH1365" s="39"/>
      <c r="AI1365" s="53">
        <v>8.4633599999999998</v>
      </c>
      <c r="AJ1365" s="53">
        <v>17.433509999999998</v>
      </c>
      <c r="AK1365" s="53">
        <v>19.248899999999999</v>
      </c>
      <c r="AL1365" s="53">
        <v>13.72109</v>
      </c>
      <c r="AM1365" s="53" t="s">
        <v>20148</v>
      </c>
      <c r="AN1365" s="53">
        <v>4.5281799999999999</v>
      </c>
      <c r="AO1365" s="53">
        <v>9.8096047248968361</v>
      </c>
      <c r="AP1365" s="53">
        <v>10.938010176380368</v>
      </c>
      <c r="AQ1365" s="39"/>
      <c r="AR1365" s="51">
        <v>91.4191</v>
      </c>
      <c r="AS1365" s="104">
        <v>0.10801855533465872</v>
      </c>
      <c r="AT1365" s="38">
        <v>2.3468030440851648E-2</v>
      </c>
      <c r="AU1365" s="102"/>
      <c r="AV1365" s="103">
        <v>1</v>
      </c>
      <c r="AW1365" s="103">
        <v>1</v>
      </c>
      <c r="AX1365" s="103">
        <v>4</v>
      </c>
      <c r="AY1365" s="103">
        <v>0</v>
      </c>
      <c r="AZ1365" s="103">
        <v>0</v>
      </c>
      <c r="BA1365" s="103">
        <v>0</v>
      </c>
      <c r="BB1365" s="103">
        <v>6</v>
      </c>
      <c r="BC1365" s="39"/>
      <c r="BD1365" s="57" t="s">
        <v>20146</v>
      </c>
      <c r="BE1365" s="57" t="s">
        <v>20146</v>
      </c>
    </row>
    <row r="1366" spans="2:57">
      <c r="B1366" t="s">
        <v>2191</v>
      </c>
      <c r="C1366" t="s">
        <v>7050</v>
      </c>
      <c r="D1366" t="s">
        <v>4198</v>
      </c>
      <c r="E1366" s="50">
        <v>122.02584</v>
      </c>
      <c r="F1366" s="50">
        <v>135.80284</v>
      </c>
      <c r="G1366" s="39"/>
      <c r="H1366" s="38">
        <v>-7.0351758793969821E-2</v>
      </c>
      <c r="I1366" s="38">
        <v>0.33574007220216617</v>
      </c>
      <c r="J1366" s="38">
        <v>-7.0351758793969821E-2</v>
      </c>
      <c r="K1366" s="38">
        <v>0.13149847094801226</v>
      </c>
      <c r="L1366" s="38">
        <v>0.48594377510040165</v>
      </c>
      <c r="M1366" s="38">
        <v>2.4228833629366493</v>
      </c>
      <c r="N1366" s="39"/>
      <c r="O1366" s="38">
        <v>-6.4713193204863351E-2</v>
      </c>
      <c r="P1366" s="38">
        <v>0.33966256401120121</v>
      </c>
      <c r="Q1366" s="38">
        <v>-6.4713193204863351E-2</v>
      </c>
      <c r="R1366" s="38">
        <v>0.25816483727025075</v>
      </c>
      <c r="S1366" s="38">
        <v>0.68501813217785035</v>
      </c>
      <c r="T1366" s="38">
        <v>2.8104992491397098</v>
      </c>
      <c r="U1366" s="39"/>
      <c r="V1366" s="50">
        <v>49.652000000000001</v>
      </c>
      <c r="W1366" s="51">
        <v>50.076500000000003</v>
      </c>
      <c r="X1366" s="51">
        <v>0.33829999999999999</v>
      </c>
      <c r="Y1366" s="51">
        <v>3.6200000000000003E-2</v>
      </c>
      <c r="Z1366" s="39"/>
      <c r="AA1366" s="50">
        <v>87.28</v>
      </c>
      <c r="AB1366" s="50">
        <v>22.548999999999999</v>
      </c>
      <c r="AC1366" s="50">
        <v>64.730999999999995</v>
      </c>
      <c r="AD1366" s="50">
        <v>0.28999999999999998</v>
      </c>
      <c r="AE1366" s="50">
        <v>-42.459000000000003</v>
      </c>
      <c r="AF1366" s="52">
        <v>1.3483493225811436</v>
      </c>
      <c r="AG1366" s="52">
        <v>-3.4809232218558637</v>
      </c>
      <c r="AH1366" s="39"/>
      <c r="AI1366" s="53">
        <v>2.4576199999999999</v>
      </c>
      <c r="AJ1366" s="53">
        <v>37.01117</v>
      </c>
      <c r="AK1366" s="53" t="s">
        <v>20148</v>
      </c>
      <c r="AL1366" s="53" t="s">
        <v>20148</v>
      </c>
      <c r="AM1366" s="53">
        <v>2.0789800000000001</v>
      </c>
      <c r="AN1366" s="53">
        <v>2.6178499999999998</v>
      </c>
      <c r="AO1366" s="53">
        <v>63.967423457371638</v>
      </c>
      <c r="AP1366" s="53">
        <v>808.35023809523807</v>
      </c>
      <c r="AQ1366" s="39"/>
      <c r="AR1366" s="51">
        <v>3.0599999999999999E-2</v>
      </c>
      <c r="AS1366" s="104">
        <v>2.6977550823778784E-3</v>
      </c>
      <c r="AT1366" s="38" t="s">
        <v>20148</v>
      </c>
      <c r="AU1366" s="102"/>
      <c r="AV1366" s="103">
        <v>4</v>
      </c>
      <c r="AW1366" s="103">
        <v>0</v>
      </c>
      <c r="AX1366" s="103">
        <v>0</v>
      </c>
      <c r="AY1366" s="103">
        <v>0</v>
      </c>
      <c r="AZ1366" s="103">
        <v>0</v>
      </c>
      <c r="BA1366" s="103">
        <v>0</v>
      </c>
      <c r="BB1366" s="103">
        <v>4</v>
      </c>
      <c r="BC1366" s="39"/>
      <c r="BD1366" s="57" t="s">
        <v>20146</v>
      </c>
      <c r="BE1366" s="57" t="s">
        <v>20146</v>
      </c>
    </row>
    <row r="1367" spans="2:57">
      <c r="B1367" t="s">
        <v>1497</v>
      </c>
      <c r="C1367" t="s">
        <v>6356</v>
      </c>
      <c r="D1367" t="s">
        <v>4196</v>
      </c>
      <c r="E1367" s="50">
        <v>-10.917450000000001</v>
      </c>
      <c r="F1367" s="50">
        <v>102.03655999999999</v>
      </c>
      <c r="G1367" s="39"/>
      <c r="H1367" s="38">
        <v>-0.94085201793721973</v>
      </c>
      <c r="I1367" s="38">
        <v>-0.69937321937321939</v>
      </c>
      <c r="J1367" s="38">
        <v>-0.94085201793721973</v>
      </c>
      <c r="K1367" s="38" t="s">
        <v>20162</v>
      </c>
      <c r="L1367" s="38" t="s">
        <v>20162</v>
      </c>
      <c r="M1367" s="38" t="s">
        <v>20162</v>
      </c>
      <c r="N1367" s="39"/>
      <c r="O1367" s="38">
        <v>-0.90517274643482493</v>
      </c>
      <c r="P1367" s="38">
        <v>-0.69451314354806559</v>
      </c>
      <c r="Q1367" s="38">
        <v>-0.90517274643482493</v>
      </c>
      <c r="R1367" s="38" t="s">
        <v>20162</v>
      </c>
      <c r="S1367" s="38" t="s">
        <v>20162</v>
      </c>
      <c r="T1367" s="38" t="s">
        <v>20162</v>
      </c>
      <c r="U1367" s="39"/>
      <c r="V1367" s="50">
        <v>212.19499999999999</v>
      </c>
      <c r="W1367" s="51">
        <v>-7.8239000000000001</v>
      </c>
      <c r="X1367" s="51">
        <v>-210.2542</v>
      </c>
      <c r="Y1367" s="51">
        <v>-115.64360000000001</v>
      </c>
      <c r="Z1367" s="39"/>
      <c r="AA1367" s="50">
        <v>554.09299999999996</v>
      </c>
      <c r="AB1367" s="50">
        <v>165.99</v>
      </c>
      <c r="AC1367" s="50">
        <v>388.10300000000001</v>
      </c>
      <c r="AD1367" s="50">
        <v>11</v>
      </c>
      <c r="AE1367" s="50">
        <v>-575.44100000000003</v>
      </c>
      <c r="AF1367" s="52">
        <v>1.4276957405637163</v>
      </c>
      <c r="AG1367" s="52">
        <v>0.85528513148285124</v>
      </c>
      <c r="AH1367" s="39"/>
      <c r="AI1367" s="53" t="s">
        <v>20148</v>
      </c>
      <c r="AJ1367" s="53" t="s">
        <v>20148</v>
      </c>
      <c r="AK1367" s="53" t="s">
        <v>20148</v>
      </c>
      <c r="AL1367" s="53" t="s">
        <v>20148</v>
      </c>
      <c r="AM1367" s="53">
        <v>0.16492999999999999</v>
      </c>
      <c r="AN1367" s="53">
        <v>0.13436000000000001</v>
      </c>
      <c r="AO1367" s="53">
        <v>-0.23732633704081013</v>
      </c>
      <c r="AP1367" s="53">
        <v>-0.22870511869353063</v>
      </c>
      <c r="AQ1367" s="39"/>
      <c r="AR1367" s="51">
        <v>-125.0423</v>
      </c>
      <c r="AS1367" s="104">
        <v>-8.5403713629402827</v>
      </c>
      <c r="AT1367" s="38" t="s">
        <v>20148</v>
      </c>
      <c r="AU1367" s="102"/>
      <c r="AV1367" s="103">
        <v>2</v>
      </c>
      <c r="AW1367" s="103">
        <v>0</v>
      </c>
      <c r="AX1367" s="103">
        <v>2</v>
      </c>
      <c r="AY1367" s="103">
        <v>0</v>
      </c>
      <c r="AZ1367" s="103">
        <v>0</v>
      </c>
      <c r="BA1367" s="103">
        <v>0</v>
      </c>
      <c r="BB1367" s="103">
        <v>4</v>
      </c>
      <c r="BC1367" s="39"/>
      <c r="BD1367" s="57" t="s">
        <v>20146</v>
      </c>
      <c r="BE1367" s="57" t="s">
        <v>20147</v>
      </c>
    </row>
    <row r="1368" spans="2:57">
      <c r="B1368" t="s">
        <v>1186</v>
      </c>
      <c r="C1368" t="s">
        <v>6045</v>
      </c>
      <c r="D1368" t="s">
        <v>4196</v>
      </c>
      <c r="E1368" s="50" t="s">
        <v>20162</v>
      </c>
      <c r="F1368" s="50" t="s">
        <v>20162</v>
      </c>
      <c r="G1368" s="39"/>
      <c r="H1368" s="38" t="s">
        <v>20162</v>
      </c>
      <c r="I1368" s="38" t="s">
        <v>20162</v>
      </c>
      <c r="J1368" s="38" t="s">
        <v>20162</v>
      </c>
      <c r="K1368" s="38" t="s">
        <v>20162</v>
      </c>
      <c r="L1368" s="38" t="s">
        <v>20162</v>
      </c>
      <c r="M1368" s="38" t="s">
        <v>20162</v>
      </c>
      <c r="N1368" s="39"/>
      <c r="O1368" s="38" t="s">
        <v>20162</v>
      </c>
      <c r="P1368" s="38" t="s">
        <v>20162</v>
      </c>
      <c r="Q1368" s="38" t="s">
        <v>20162</v>
      </c>
      <c r="R1368" s="38" t="s">
        <v>20162</v>
      </c>
      <c r="S1368" s="38" t="s">
        <v>20162</v>
      </c>
      <c r="T1368" s="38" t="s">
        <v>20162</v>
      </c>
      <c r="U1368" s="39"/>
      <c r="V1368" s="50" t="s">
        <v>20162</v>
      </c>
      <c r="W1368" s="51" t="s">
        <v>20162</v>
      </c>
      <c r="X1368" s="51" t="s">
        <v>20162</v>
      </c>
      <c r="Y1368" s="51" t="s">
        <v>20162</v>
      </c>
      <c r="Z1368" s="39"/>
      <c r="AA1368" s="50">
        <v>8.1259999999999994</v>
      </c>
      <c r="AB1368" s="50">
        <v>41.237000000000002</v>
      </c>
      <c r="AC1368" s="50">
        <v>-33.110999999999997</v>
      </c>
      <c r="AD1368" s="50">
        <v>18.023</v>
      </c>
      <c r="AE1368" s="50">
        <v>-184.577</v>
      </c>
      <c r="AF1368" s="52">
        <v>-0.24541693092929842</v>
      </c>
      <c r="AG1368" s="52">
        <v>-1.4805120910384066</v>
      </c>
      <c r="AH1368" s="39"/>
      <c r="AI1368" s="53" t="s">
        <v>20162</v>
      </c>
      <c r="AJ1368" s="53" t="s">
        <v>20162</v>
      </c>
      <c r="AK1368" s="53" t="s">
        <v>20162</v>
      </c>
      <c r="AL1368" s="53" t="s">
        <v>20162</v>
      </c>
      <c r="AM1368" s="53" t="s">
        <v>20162</v>
      </c>
      <c r="AN1368" s="53" t="s">
        <v>20162</v>
      </c>
      <c r="AO1368" s="53" t="s">
        <v>20162</v>
      </c>
      <c r="AP1368" s="53" t="s">
        <v>20162</v>
      </c>
      <c r="AQ1368" s="39"/>
      <c r="AR1368" s="51" t="s">
        <v>20148</v>
      </c>
      <c r="AS1368" s="104">
        <v>1.1885319235461567</v>
      </c>
      <c r="AT1368" s="38" t="s">
        <v>20162</v>
      </c>
      <c r="AU1368" s="102"/>
      <c r="AV1368" s="103">
        <v>0</v>
      </c>
      <c r="AW1368" s="103">
        <v>0</v>
      </c>
      <c r="AX1368" s="103">
        <v>0</v>
      </c>
      <c r="AY1368" s="103">
        <v>0</v>
      </c>
      <c r="AZ1368" s="103">
        <v>0</v>
      </c>
      <c r="BA1368" s="103">
        <v>0</v>
      </c>
      <c r="BB1368" s="103">
        <v>0</v>
      </c>
      <c r="BC1368" s="39"/>
      <c r="BD1368" s="57" t="s">
        <v>20146</v>
      </c>
      <c r="BE1368" s="57" t="s">
        <v>20147</v>
      </c>
    </row>
    <row r="1369" spans="2:57">
      <c r="B1369" t="s">
        <v>2218</v>
      </c>
      <c r="C1369" t="s">
        <v>7077</v>
      </c>
      <c r="D1369" t="s">
        <v>4196</v>
      </c>
      <c r="E1369" s="50">
        <v>63.995330000000003</v>
      </c>
      <c r="F1369" s="50">
        <v>100.19271999999999</v>
      </c>
      <c r="G1369" s="39"/>
      <c r="H1369" s="38">
        <v>-0.49824843088600212</v>
      </c>
      <c r="I1369" s="38">
        <v>0.10443984818972263</v>
      </c>
      <c r="J1369" s="38">
        <v>-0.49824843088600212</v>
      </c>
      <c r="K1369" s="38" t="s">
        <v>20162</v>
      </c>
      <c r="L1369" s="38" t="s">
        <v>20162</v>
      </c>
      <c r="M1369" s="38" t="s">
        <v>20162</v>
      </c>
      <c r="N1369" s="39"/>
      <c r="O1369" s="38">
        <v>-0.49556955040603057</v>
      </c>
      <c r="P1369" s="38">
        <v>0.10443987326458326</v>
      </c>
      <c r="Q1369" s="38">
        <v>-0.49556955040603057</v>
      </c>
      <c r="R1369" s="38" t="s">
        <v>20162</v>
      </c>
      <c r="S1369" s="38" t="s">
        <v>20162</v>
      </c>
      <c r="T1369" s="38" t="s">
        <v>20162</v>
      </c>
      <c r="U1369" s="39"/>
      <c r="V1369" s="50" t="s">
        <v>20162</v>
      </c>
      <c r="W1369" s="51" t="s">
        <v>20162</v>
      </c>
      <c r="X1369" s="51" t="s">
        <v>20162</v>
      </c>
      <c r="Y1369" s="51" t="s">
        <v>20162</v>
      </c>
      <c r="Z1369" s="39"/>
      <c r="AA1369" s="50">
        <v>40.02684</v>
      </c>
      <c r="AB1369" s="50">
        <v>1.1656599999999999</v>
      </c>
      <c r="AC1369" s="50">
        <v>38.861179999999997</v>
      </c>
      <c r="AD1369" s="50" t="s">
        <v>20162</v>
      </c>
      <c r="AE1369" s="50">
        <v>-27.01981</v>
      </c>
      <c r="AF1369" s="52">
        <v>1.0299954864983514</v>
      </c>
      <c r="AG1369" s="52">
        <v>6.5512619712162854</v>
      </c>
      <c r="AH1369" s="39"/>
      <c r="AI1369" s="53" t="s">
        <v>20162</v>
      </c>
      <c r="AJ1369" s="53" t="s">
        <v>20148</v>
      </c>
      <c r="AK1369" s="53" t="s">
        <v>20148</v>
      </c>
      <c r="AL1369" s="53" t="s">
        <v>20148</v>
      </c>
      <c r="AM1369" s="53">
        <v>2.2670300000000001</v>
      </c>
      <c r="AN1369" s="53" t="s">
        <v>20162</v>
      </c>
      <c r="AO1369" s="53">
        <v>-17.632175250511228</v>
      </c>
      <c r="AP1369" s="53">
        <v>-17.617014841918881</v>
      </c>
      <c r="AQ1369" s="39"/>
      <c r="AR1369" s="51">
        <v>-20.4742</v>
      </c>
      <c r="AS1369" s="104">
        <v>-3.41569571902177</v>
      </c>
      <c r="AT1369" s="38" t="s">
        <v>20148</v>
      </c>
      <c r="AU1369" s="102"/>
      <c r="AV1369" s="103">
        <v>0</v>
      </c>
      <c r="AW1369" s="103">
        <v>2</v>
      </c>
      <c r="AX1369" s="103">
        <v>0</v>
      </c>
      <c r="AY1369" s="103">
        <v>0</v>
      </c>
      <c r="AZ1369" s="103">
        <v>0</v>
      </c>
      <c r="BA1369" s="103">
        <v>0</v>
      </c>
      <c r="BB1369" s="103">
        <v>2</v>
      </c>
      <c r="BC1369" s="39"/>
      <c r="BD1369" s="57" t="s">
        <v>20146</v>
      </c>
      <c r="BE1369" s="57" t="s">
        <v>20147</v>
      </c>
    </row>
    <row r="1370" spans="2:57">
      <c r="B1370" t="s">
        <v>1798</v>
      </c>
      <c r="C1370" t="s">
        <v>6657</v>
      </c>
      <c r="D1370" t="s">
        <v>4196</v>
      </c>
      <c r="E1370" s="50">
        <v>15.7242</v>
      </c>
      <c r="F1370" s="50">
        <v>233.53120000000001</v>
      </c>
      <c r="G1370" s="39"/>
      <c r="H1370" s="38">
        <v>-0.44491525423728817</v>
      </c>
      <c r="I1370" s="38">
        <v>-0.25988700564971745</v>
      </c>
      <c r="J1370" s="38">
        <v>-0.44491525423728817</v>
      </c>
      <c r="K1370" s="38" t="s">
        <v>20162</v>
      </c>
      <c r="L1370" s="38" t="s">
        <v>20162</v>
      </c>
      <c r="M1370" s="38" t="s">
        <v>20162</v>
      </c>
      <c r="N1370" s="39"/>
      <c r="O1370" s="38">
        <v>-0.41891836612617783</v>
      </c>
      <c r="P1370" s="38">
        <v>-0.25472632659260852</v>
      </c>
      <c r="Q1370" s="38">
        <v>-0.41891836612617783</v>
      </c>
      <c r="R1370" s="38" t="s">
        <v>20162</v>
      </c>
      <c r="S1370" s="38" t="s">
        <v>20162</v>
      </c>
      <c r="T1370" s="38" t="s">
        <v>20162</v>
      </c>
      <c r="U1370" s="39"/>
      <c r="V1370" s="50" t="s">
        <v>20162</v>
      </c>
      <c r="W1370" s="51" t="s">
        <v>20162</v>
      </c>
      <c r="X1370" s="51" t="s">
        <v>20162</v>
      </c>
      <c r="Y1370" s="51" t="s">
        <v>20162</v>
      </c>
      <c r="Z1370" s="39"/>
      <c r="AA1370" s="50">
        <v>476.77100000000002</v>
      </c>
      <c r="AB1370" s="50">
        <v>95.025000000000006</v>
      </c>
      <c r="AC1370" s="50">
        <v>381.74599999999998</v>
      </c>
      <c r="AD1370" s="50" t="s">
        <v>20162</v>
      </c>
      <c r="AE1370" s="50">
        <v>-308.12599999999998</v>
      </c>
      <c r="AF1370" s="52">
        <v>1.2489220581224165</v>
      </c>
      <c r="AG1370" s="52">
        <v>2.5689322591626005</v>
      </c>
      <c r="AH1370" s="39"/>
      <c r="AI1370" s="53" t="s">
        <v>20162</v>
      </c>
      <c r="AJ1370" s="53" t="s">
        <v>20148</v>
      </c>
      <c r="AK1370" s="53" t="s">
        <v>20148</v>
      </c>
      <c r="AL1370" s="53" t="s">
        <v>20148</v>
      </c>
      <c r="AM1370" s="53">
        <v>0.58648999999999996</v>
      </c>
      <c r="AN1370" s="53" t="s">
        <v>20162</v>
      </c>
      <c r="AO1370" s="53">
        <v>-2.0383454512128063</v>
      </c>
      <c r="AP1370" s="53">
        <v>-1.9607828649633505</v>
      </c>
      <c r="AQ1370" s="39"/>
      <c r="AR1370" s="51">
        <v>-36.675400000000003</v>
      </c>
      <c r="AS1370" s="104">
        <v>-1.362306407704801</v>
      </c>
      <c r="AT1370" s="38" t="s">
        <v>20148</v>
      </c>
      <c r="AU1370" s="102"/>
      <c r="AV1370" s="103">
        <v>4</v>
      </c>
      <c r="AW1370" s="103">
        <v>2</v>
      </c>
      <c r="AX1370" s="103">
        <v>2</v>
      </c>
      <c r="AY1370" s="103">
        <v>0</v>
      </c>
      <c r="AZ1370" s="103">
        <v>0</v>
      </c>
      <c r="BA1370" s="103">
        <v>0</v>
      </c>
      <c r="BB1370" s="103">
        <v>8</v>
      </c>
      <c r="BC1370" s="39"/>
      <c r="BD1370" s="57" t="s">
        <v>20146</v>
      </c>
      <c r="BE1370" s="57" t="s">
        <v>20147</v>
      </c>
    </row>
    <row r="1371" spans="2:57">
      <c r="B1371" t="s">
        <v>3151</v>
      </c>
      <c r="C1371" t="s">
        <v>8010</v>
      </c>
      <c r="D1371" t="s">
        <v>4193</v>
      </c>
      <c r="E1371" s="50">
        <v>59.97578</v>
      </c>
      <c r="F1371" s="50">
        <v>12.08301</v>
      </c>
      <c r="G1371" s="39"/>
      <c r="H1371" s="38">
        <v>-0.14581668707805695</v>
      </c>
      <c r="I1371" s="38">
        <v>-0.17579369084953911</v>
      </c>
      <c r="J1371" s="38">
        <v>-0.14581668707805695</v>
      </c>
      <c r="K1371" s="38" t="s">
        <v>20162</v>
      </c>
      <c r="L1371" s="38" t="s">
        <v>20162</v>
      </c>
      <c r="M1371" s="38" t="s">
        <v>20162</v>
      </c>
      <c r="N1371" s="39"/>
      <c r="O1371" s="38">
        <v>-0.10217297292477523</v>
      </c>
      <c r="P1371" s="38">
        <v>-0.11079802187127441</v>
      </c>
      <c r="Q1371" s="38">
        <v>-0.10217297292477523</v>
      </c>
      <c r="R1371" s="38" t="s">
        <v>20162</v>
      </c>
      <c r="S1371" s="38" t="s">
        <v>20162</v>
      </c>
      <c r="T1371" s="38" t="s">
        <v>20162</v>
      </c>
      <c r="U1371" s="39"/>
      <c r="V1371" s="50">
        <v>3.9001000000000001</v>
      </c>
      <c r="W1371" s="51">
        <v>80.3035</v>
      </c>
      <c r="X1371" s="51">
        <v>-8.6448</v>
      </c>
      <c r="Y1371" s="51">
        <v>-31.857700000000001</v>
      </c>
      <c r="Z1371" s="39"/>
      <c r="AA1371" s="50">
        <v>53.420720000000003</v>
      </c>
      <c r="AB1371" s="50">
        <v>30.145520000000001</v>
      </c>
      <c r="AC1371" s="50">
        <v>23.275189999999998</v>
      </c>
      <c r="AD1371" s="50">
        <v>28.9693</v>
      </c>
      <c r="AE1371" s="50">
        <v>-5.4196200000000001</v>
      </c>
      <c r="AF1371" s="52">
        <v>2.2951786859742072</v>
      </c>
      <c r="AG1371" s="52">
        <v>17.949646470565256</v>
      </c>
      <c r="AH1371" s="39"/>
      <c r="AI1371" s="53">
        <v>15.378030000000001</v>
      </c>
      <c r="AJ1371" s="53">
        <v>58.572620000000001</v>
      </c>
      <c r="AK1371" s="53" t="s">
        <v>20148</v>
      </c>
      <c r="AL1371" s="53" t="s">
        <v>20148</v>
      </c>
      <c r="AM1371" s="53">
        <v>0.77024999999999999</v>
      </c>
      <c r="AN1371" s="53">
        <v>1.3248899999999999</v>
      </c>
      <c r="AO1371" s="53">
        <v>11.800275401382866</v>
      </c>
      <c r="AP1371" s="53">
        <v>-35.837614189109026</v>
      </c>
      <c r="AQ1371" s="39"/>
      <c r="AR1371" s="51">
        <v>-4.2750000000000004</v>
      </c>
      <c r="AS1371" s="104">
        <v>-7.9404200019641442E-3</v>
      </c>
      <c r="AT1371" s="38">
        <v>0.10283286597520187</v>
      </c>
      <c r="AU1371" s="102"/>
      <c r="AV1371" s="103">
        <v>1</v>
      </c>
      <c r="AW1371" s="103">
        <v>1</v>
      </c>
      <c r="AX1371" s="103">
        <v>0</v>
      </c>
      <c r="AY1371" s="103">
        <v>0</v>
      </c>
      <c r="AZ1371" s="103">
        <v>0</v>
      </c>
      <c r="BA1371" s="103">
        <v>0</v>
      </c>
      <c r="BB1371" s="103">
        <v>2</v>
      </c>
      <c r="BC1371" s="39"/>
      <c r="BD1371" s="57" t="s">
        <v>20146</v>
      </c>
      <c r="BE1371" s="57" t="s">
        <v>20146</v>
      </c>
    </row>
    <row r="1372" spans="2:57">
      <c r="B1372" t="s">
        <v>2927</v>
      </c>
      <c r="C1372" t="s">
        <v>7786</v>
      </c>
      <c r="D1372" t="s">
        <v>4195</v>
      </c>
      <c r="E1372" s="50" t="s">
        <v>20162</v>
      </c>
      <c r="F1372" s="50">
        <v>25.54177</v>
      </c>
      <c r="G1372" s="39"/>
      <c r="H1372" s="38">
        <v>-9.3579521611414029E-2</v>
      </c>
      <c r="I1372" s="38">
        <v>-2.2624434389140302E-2</v>
      </c>
      <c r="J1372" s="38">
        <v>-9.3579521611414029E-2</v>
      </c>
      <c r="K1372" s="38">
        <v>2.8081865778200932E-2</v>
      </c>
      <c r="L1372" s="38">
        <v>6.9518716577540163E-2</v>
      </c>
      <c r="M1372" s="38">
        <v>0.60237388724035612</v>
      </c>
      <c r="N1372" s="39"/>
      <c r="O1372" s="38">
        <v>-0.12802468946140311</v>
      </c>
      <c r="P1372" s="38">
        <v>-4.8312492547990971E-2</v>
      </c>
      <c r="Q1372" s="38">
        <v>-0.12802468946140311</v>
      </c>
      <c r="R1372" s="38">
        <v>-1.4676217807046532E-2</v>
      </c>
      <c r="S1372" s="38">
        <v>9.4182726990768906E-2</v>
      </c>
      <c r="T1372" s="38">
        <v>0.59252860304891364</v>
      </c>
      <c r="U1372" s="39"/>
      <c r="V1372" s="50">
        <v>14.105</v>
      </c>
      <c r="W1372" s="51" t="s">
        <v>20162</v>
      </c>
      <c r="X1372" s="51" t="s">
        <v>20163</v>
      </c>
      <c r="Y1372" s="51">
        <v>10.0177</v>
      </c>
      <c r="Z1372" s="39"/>
      <c r="AA1372" s="50">
        <v>378.94900000000001</v>
      </c>
      <c r="AB1372" s="50">
        <v>335.47</v>
      </c>
      <c r="AC1372" s="50">
        <v>43.478999999999999</v>
      </c>
      <c r="AD1372" s="50">
        <v>11.303000000000001</v>
      </c>
      <c r="AE1372" s="50">
        <v>21.669</v>
      </c>
      <c r="AF1372" s="52">
        <v>8.7156788334598314</v>
      </c>
      <c r="AG1372" s="52" t="s">
        <v>20162</v>
      </c>
      <c r="AH1372" s="39"/>
      <c r="AI1372" s="53" t="s">
        <v>20162</v>
      </c>
      <c r="AJ1372" s="53" t="s">
        <v>20162</v>
      </c>
      <c r="AK1372" s="53" t="s">
        <v>20162</v>
      </c>
      <c r="AL1372" s="53">
        <v>17.977080000000001</v>
      </c>
      <c r="AM1372" s="53">
        <v>0.61065999999999998</v>
      </c>
      <c r="AN1372" s="53">
        <v>1.8008900000000001</v>
      </c>
      <c r="AO1372" s="53" t="s">
        <v>20162</v>
      </c>
      <c r="AP1372" s="53" t="s">
        <v>20162</v>
      </c>
      <c r="AQ1372" s="39"/>
      <c r="AR1372" s="51">
        <v>3.8519000000000001</v>
      </c>
      <c r="AS1372" s="104" t="s">
        <v>20162</v>
      </c>
      <c r="AT1372" s="38" t="s">
        <v>20148</v>
      </c>
      <c r="AU1372" s="102"/>
      <c r="AV1372" s="103">
        <v>0</v>
      </c>
      <c r="AW1372" s="103">
        <v>0</v>
      </c>
      <c r="AX1372" s="103">
        <v>0</v>
      </c>
      <c r="AY1372" s="103">
        <v>0</v>
      </c>
      <c r="AZ1372" s="103">
        <v>0</v>
      </c>
      <c r="BA1372" s="103">
        <v>0</v>
      </c>
      <c r="BB1372" s="103">
        <v>0</v>
      </c>
      <c r="BC1372" s="39"/>
      <c r="BD1372" s="57" t="s">
        <v>20147</v>
      </c>
      <c r="BE1372" s="57" t="s">
        <v>20147</v>
      </c>
    </row>
    <row r="1373" spans="2:57">
      <c r="B1373" t="s">
        <v>1544</v>
      </c>
      <c r="C1373" t="s">
        <v>6403</v>
      </c>
      <c r="D1373" t="s">
        <v>4195</v>
      </c>
      <c r="E1373" s="50">
        <v>326.29698999999999</v>
      </c>
      <c r="F1373" s="50">
        <v>327.63499999999999</v>
      </c>
      <c r="G1373" s="39"/>
      <c r="H1373" s="38" t="s">
        <v>20162</v>
      </c>
      <c r="I1373" s="38">
        <v>2.3715415019762931E-2</v>
      </c>
      <c r="J1373" s="38" t="s">
        <v>20162</v>
      </c>
      <c r="K1373" s="38" t="s">
        <v>20162</v>
      </c>
      <c r="L1373" s="38" t="s">
        <v>20162</v>
      </c>
      <c r="M1373" s="38" t="s">
        <v>20162</v>
      </c>
      <c r="N1373" s="39"/>
      <c r="O1373" s="38" t="s">
        <v>20162</v>
      </c>
      <c r="P1373" s="38">
        <v>2.3715415019762709E-2</v>
      </c>
      <c r="Q1373" s="38" t="s">
        <v>20162</v>
      </c>
      <c r="R1373" s="38" t="s">
        <v>20162</v>
      </c>
      <c r="S1373" s="38" t="s">
        <v>20162</v>
      </c>
      <c r="T1373" s="38" t="s">
        <v>20162</v>
      </c>
      <c r="U1373" s="39"/>
      <c r="V1373" s="50" t="s">
        <v>20162</v>
      </c>
      <c r="W1373" s="51" t="s">
        <v>20162</v>
      </c>
      <c r="X1373" s="51" t="s">
        <v>20162</v>
      </c>
      <c r="Y1373" s="51" t="s">
        <v>20162</v>
      </c>
      <c r="Z1373" s="39"/>
      <c r="AA1373" s="50">
        <v>259.16480999999999</v>
      </c>
      <c r="AB1373" s="50">
        <v>271.35244999999998</v>
      </c>
      <c r="AC1373" s="50">
        <v>-12.18764</v>
      </c>
      <c r="AD1373" s="50">
        <v>0.22808</v>
      </c>
      <c r="AE1373" s="50">
        <v>-12.188269999999999</v>
      </c>
      <c r="AF1373" s="52">
        <v>-21.264560653251984</v>
      </c>
      <c r="AG1373" s="52" t="s">
        <v>20162</v>
      </c>
      <c r="AH1373" s="39"/>
      <c r="AI1373" s="53" t="s">
        <v>20162</v>
      </c>
      <c r="AJ1373" s="53" t="s">
        <v>20162</v>
      </c>
      <c r="AK1373" s="53" t="s">
        <v>20148</v>
      </c>
      <c r="AL1373" s="53" t="s">
        <v>20162</v>
      </c>
      <c r="AM1373" s="53" t="s">
        <v>20148</v>
      </c>
      <c r="AN1373" s="53" t="s">
        <v>20162</v>
      </c>
      <c r="AO1373" s="53" t="s">
        <v>20162</v>
      </c>
      <c r="AP1373" s="53">
        <v>-2232.4543472335786</v>
      </c>
      <c r="AQ1373" s="39"/>
      <c r="AR1373" s="51" t="s">
        <v>20162</v>
      </c>
      <c r="AS1373" s="104">
        <v>-5.7233010890027141E-4</v>
      </c>
      <c r="AT1373" s="38" t="s">
        <v>20148</v>
      </c>
      <c r="AU1373" s="102"/>
      <c r="AV1373" s="103">
        <v>0</v>
      </c>
      <c r="AW1373" s="103">
        <v>0</v>
      </c>
      <c r="AX1373" s="103">
        <v>0</v>
      </c>
      <c r="AY1373" s="103">
        <v>0</v>
      </c>
      <c r="AZ1373" s="103">
        <v>0</v>
      </c>
      <c r="BA1373" s="103">
        <v>0</v>
      </c>
      <c r="BB1373" s="103">
        <v>0</v>
      </c>
      <c r="BC1373" s="39"/>
      <c r="BD1373" s="57" t="s">
        <v>20147</v>
      </c>
      <c r="BE1373" s="57" t="s">
        <v>20147</v>
      </c>
    </row>
    <row r="1374" spans="2:57">
      <c r="B1374" t="s">
        <v>2241</v>
      </c>
      <c r="C1374" t="s">
        <v>7100</v>
      </c>
      <c r="D1374" t="s">
        <v>4195</v>
      </c>
      <c r="E1374" s="50">
        <v>113.62712000000001</v>
      </c>
      <c r="F1374" s="50">
        <v>113.80933</v>
      </c>
      <c r="G1374" s="39"/>
      <c r="H1374" s="38" t="s">
        <v>20162</v>
      </c>
      <c r="I1374" s="38">
        <v>1.9057171514543558E-2</v>
      </c>
      <c r="J1374" s="38" t="s">
        <v>20162</v>
      </c>
      <c r="K1374" s="38" t="s">
        <v>20162</v>
      </c>
      <c r="L1374" s="38" t="s">
        <v>20162</v>
      </c>
      <c r="M1374" s="38" t="s">
        <v>20162</v>
      </c>
      <c r="N1374" s="39"/>
      <c r="O1374" s="38" t="s">
        <v>20162</v>
      </c>
      <c r="P1374" s="38">
        <v>1.9057134243323892E-2</v>
      </c>
      <c r="Q1374" s="38" t="s">
        <v>20162</v>
      </c>
      <c r="R1374" s="38" t="s">
        <v>20162</v>
      </c>
      <c r="S1374" s="38" t="s">
        <v>20162</v>
      </c>
      <c r="T1374" s="38" t="s">
        <v>20162</v>
      </c>
      <c r="U1374" s="39"/>
      <c r="V1374" s="50" t="s">
        <v>20162</v>
      </c>
      <c r="W1374" s="51" t="s">
        <v>20162</v>
      </c>
      <c r="X1374" s="51" t="s">
        <v>20162</v>
      </c>
      <c r="Y1374" s="51" t="s">
        <v>20162</v>
      </c>
      <c r="Z1374" s="39"/>
      <c r="AA1374" s="50">
        <v>0.18237</v>
      </c>
      <c r="AB1374" s="50">
        <v>0.17415</v>
      </c>
      <c r="AC1374" s="50">
        <v>8.2199999999999999E-3</v>
      </c>
      <c r="AD1374" s="50">
        <v>0.17415</v>
      </c>
      <c r="AE1374" s="50">
        <v>-1.678E-2</v>
      </c>
      <c r="AF1374" s="52">
        <v>22.186131386861316</v>
      </c>
      <c r="AG1374" s="52" t="s">
        <v>20162</v>
      </c>
      <c r="AH1374" s="39"/>
      <c r="AI1374" s="53" t="s">
        <v>20162</v>
      </c>
      <c r="AJ1374" s="53" t="s">
        <v>20162</v>
      </c>
      <c r="AK1374" s="53" t="s">
        <v>20148</v>
      </c>
      <c r="AL1374" s="53" t="s">
        <v>20148</v>
      </c>
      <c r="AM1374" s="53" t="s">
        <v>20148</v>
      </c>
      <c r="AN1374" s="53" t="s">
        <v>20162</v>
      </c>
      <c r="AO1374" s="53" t="s">
        <v>20162</v>
      </c>
      <c r="AP1374" s="53">
        <v>-5653.717337307502</v>
      </c>
      <c r="AQ1374" s="39"/>
      <c r="AR1374" s="51" t="s">
        <v>20162</v>
      </c>
      <c r="AS1374" s="104">
        <v>-0.11654701250578971</v>
      </c>
      <c r="AT1374" s="38" t="s">
        <v>20148</v>
      </c>
      <c r="AU1374" s="102"/>
      <c r="AV1374" s="103">
        <v>0</v>
      </c>
      <c r="AW1374" s="103">
        <v>0</v>
      </c>
      <c r="AX1374" s="103">
        <v>0</v>
      </c>
      <c r="AY1374" s="103">
        <v>0</v>
      </c>
      <c r="AZ1374" s="103">
        <v>0</v>
      </c>
      <c r="BA1374" s="103">
        <v>0</v>
      </c>
      <c r="BB1374" s="103">
        <v>0</v>
      </c>
      <c r="BC1374" s="39"/>
      <c r="BD1374" s="57" t="s">
        <v>20147</v>
      </c>
      <c r="BE1374" s="57" t="s">
        <v>20147</v>
      </c>
    </row>
    <row r="1375" spans="2:57">
      <c r="B1375" t="s">
        <v>3524</v>
      </c>
      <c r="C1375" t="s">
        <v>8358</v>
      </c>
      <c r="D1375" t="s">
        <v>4196</v>
      </c>
      <c r="E1375" s="50">
        <v>16.609839999999998</v>
      </c>
      <c r="F1375" s="50">
        <v>27.701899999999998</v>
      </c>
      <c r="G1375" s="39"/>
      <c r="H1375" s="38">
        <v>-0.50531914893617014</v>
      </c>
      <c r="I1375" s="38">
        <v>-0.20369894682763923</v>
      </c>
      <c r="J1375" s="38">
        <v>-0.50531914893617014</v>
      </c>
      <c r="K1375" s="38">
        <v>-0.53268679965830867</v>
      </c>
      <c r="L1375" s="38">
        <v>-0.79956896551724133</v>
      </c>
      <c r="M1375" s="38">
        <v>-0.97866972477064218</v>
      </c>
      <c r="N1375" s="39"/>
      <c r="O1375" s="38">
        <v>-0.39999995668166854</v>
      </c>
      <c r="P1375" s="38">
        <v>-0.24999986463019952</v>
      </c>
      <c r="Q1375" s="38">
        <v>-0.39999995668166854</v>
      </c>
      <c r="R1375" s="38">
        <v>0.23961169254010772</v>
      </c>
      <c r="S1375" s="38">
        <v>-0.12498246926277412</v>
      </c>
      <c r="T1375" s="38">
        <v>-0.17854579960264505</v>
      </c>
      <c r="U1375" s="39"/>
      <c r="V1375" s="50">
        <v>4.7732700000000001</v>
      </c>
      <c r="W1375" s="51">
        <v>76.613200000000006</v>
      </c>
      <c r="X1375" s="51">
        <v>-159.7722</v>
      </c>
      <c r="Y1375" s="51">
        <v>-156.7876</v>
      </c>
      <c r="Z1375" s="39"/>
      <c r="AA1375" s="50">
        <v>22.542120000000001</v>
      </c>
      <c r="AB1375" s="50">
        <v>3.0912600000000001</v>
      </c>
      <c r="AC1375" s="50">
        <v>19.450859999999999</v>
      </c>
      <c r="AD1375" s="50" t="s">
        <v>20162</v>
      </c>
      <c r="AE1375" s="50">
        <v>-146.95659000000001</v>
      </c>
      <c r="AF1375" s="52">
        <v>1.1589266490016381</v>
      </c>
      <c r="AG1375" s="52">
        <v>1.8654013281041091</v>
      </c>
      <c r="AH1375" s="39"/>
      <c r="AI1375" s="53">
        <v>7.7070999999999996</v>
      </c>
      <c r="AJ1375" s="53" t="s">
        <v>20148</v>
      </c>
      <c r="AK1375" s="53" t="s">
        <v>20148</v>
      </c>
      <c r="AL1375" s="53" t="s">
        <v>20162</v>
      </c>
      <c r="AM1375" s="53" t="s">
        <v>20162</v>
      </c>
      <c r="AN1375" s="53" t="s">
        <v>20162</v>
      </c>
      <c r="AO1375" s="53">
        <v>-3.8581173678580978</v>
      </c>
      <c r="AP1375" s="53">
        <v>-3.6323881904342303</v>
      </c>
      <c r="AQ1375" s="39"/>
      <c r="AR1375" s="51">
        <v>-40.528399999999998</v>
      </c>
      <c r="AS1375" s="104">
        <v>-1.2022189398083412</v>
      </c>
      <c r="AT1375" s="38" t="s">
        <v>20148</v>
      </c>
      <c r="AU1375" s="102"/>
      <c r="AV1375" s="103">
        <v>0</v>
      </c>
      <c r="AW1375" s="103">
        <v>0</v>
      </c>
      <c r="AX1375" s="103">
        <v>0</v>
      </c>
      <c r="AY1375" s="103">
        <v>0</v>
      </c>
      <c r="AZ1375" s="103">
        <v>0</v>
      </c>
      <c r="BA1375" s="103">
        <v>0</v>
      </c>
      <c r="BB1375" s="103">
        <v>0</v>
      </c>
      <c r="BC1375" s="39"/>
      <c r="BD1375" s="57" t="s">
        <v>20146</v>
      </c>
      <c r="BE1375" s="57" t="s">
        <v>20147</v>
      </c>
    </row>
    <row r="1376" spans="2:57">
      <c r="B1376" t="s">
        <v>2403</v>
      </c>
      <c r="C1376" t="s">
        <v>7262</v>
      </c>
      <c r="D1376" t="s">
        <v>4196</v>
      </c>
      <c r="E1376" s="50">
        <v>55.409120000000001</v>
      </c>
      <c r="F1376" s="50">
        <v>101.47453</v>
      </c>
      <c r="G1376" s="39"/>
      <c r="H1376" s="38">
        <v>-0.81639344262295077</v>
      </c>
      <c r="I1376" s="38">
        <v>0.43259145561524681</v>
      </c>
      <c r="J1376" s="38">
        <v>-0.81639344262295077</v>
      </c>
      <c r="K1376" s="38" t="s">
        <v>20162</v>
      </c>
      <c r="L1376" s="38" t="s">
        <v>20162</v>
      </c>
      <c r="M1376" s="38" t="s">
        <v>20162</v>
      </c>
      <c r="N1376" s="39"/>
      <c r="O1376" s="38">
        <v>-0.81281819555388257</v>
      </c>
      <c r="P1376" s="38">
        <v>0.43259137532938485</v>
      </c>
      <c r="Q1376" s="38">
        <v>-0.81281819555388257</v>
      </c>
      <c r="R1376" s="38" t="s">
        <v>20162</v>
      </c>
      <c r="S1376" s="38" t="s">
        <v>20162</v>
      </c>
      <c r="T1376" s="38" t="s">
        <v>20162</v>
      </c>
      <c r="U1376" s="39"/>
      <c r="V1376" s="50">
        <v>531.95000000000005</v>
      </c>
      <c r="W1376" s="51">
        <v>63.5336</v>
      </c>
      <c r="X1376" s="51">
        <v>-98.436599999999999</v>
      </c>
      <c r="Y1376" s="51">
        <v>-93.286500000000004</v>
      </c>
      <c r="Z1376" s="39"/>
      <c r="AA1376" s="50">
        <v>1517.6189999999999</v>
      </c>
      <c r="AB1376" s="50">
        <v>307.56700000000001</v>
      </c>
      <c r="AC1376" s="50">
        <v>1210.0519999999999</v>
      </c>
      <c r="AD1376" s="50">
        <v>15.153</v>
      </c>
      <c r="AE1376" s="50">
        <v>-5436.6130000000003</v>
      </c>
      <c r="AF1376" s="52">
        <v>1.2541766800104459</v>
      </c>
      <c r="AG1376" s="52">
        <v>1.487025673368682</v>
      </c>
      <c r="AH1376" s="39"/>
      <c r="AI1376" s="53">
        <v>0.66169999999999995</v>
      </c>
      <c r="AJ1376" s="53" t="s">
        <v>20148</v>
      </c>
      <c r="AK1376" s="53" t="s">
        <v>20148</v>
      </c>
      <c r="AL1376" s="53" t="s">
        <v>20148</v>
      </c>
      <c r="AM1376" s="53">
        <v>0.53466000000000002</v>
      </c>
      <c r="AN1376" s="53">
        <v>1.2319800000000001</v>
      </c>
      <c r="AO1376" s="53">
        <v>-0.20846547335594501</v>
      </c>
      <c r="AP1376" s="53">
        <v>-0.19378903967274852</v>
      </c>
      <c r="AQ1376" s="39"/>
      <c r="AR1376" s="51">
        <v>-34.630899999999997</v>
      </c>
      <c r="AS1376" s="104">
        <v>-0.80113767627020893</v>
      </c>
      <c r="AT1376" s="38" t="s">
        <v>20148</v>
      </c>
      <c r="AU1376" s="102"/>
      <c r="AV1376" s="103">
        <v>0</v>
      </c>
      <c r="AW1376" s="103">
        <v>1</v>
      </c>
      <c r="AX1376" s="103">
        <v>0</v>
      </c>
      <c r="AY1376" s="103">
        <v>0</v>
      </c>
      <c r="AZ1376" s="103">
        <v>0</v>
      </c>
      <c r="BA1376" s="103">
        <v>0</v>
      </c>
      <c r="BB1376" s="103">
        <v>1</v>
      </c>
      <c r="BC1376" s="39"/>
      <c r="BD1376" s="57" t="s">
        <v>20146</v>
      </c>
      <c r="BE1376" s="57" t="s">
        <v>20147</v>
      </c>
    </row>
    <row r="1377" spans="2:57">
      <c r="B1377" t="s">
        <v>3531</v>
      </c>
      <c r="C1377" t="s">
        <v>8364</v>
      </c>
      <c r="D1377" t="s">
        <v>4196</v>
      </c>
      <c r="E1377" s="50">
        <v>62.661900000000003</v>
      </c>
      <c r="F1377" s="50">
        <v>197.03290000000001</v>
      </c>
      <c r="G1377" s="39"/>
      <c r="H1377" s="38">
        <v>-0.12219999999999998</v>
      </c>
      <c r="I1377" s="38">
        <v>0.20246575342465767</v>
      </c>
      <c r="J1377" s="38">
        <v>-0.12219999999999998</v>
      </c>
      <c r="K1377" s="38">
        <v>-0.7794472361809045</v>
      </c>
      <c r="L1377" s="38" t="s">
        <v>20162</v>
      </c>
      <c r="M1377" s="38" t="s">
        <v>20162</v>
      </c>
      <c r="N1377" s="39"/>
      <c r="O1377" s="38">
        <v>-8.1944571477854611E-2</v>
      </c>
      <c r="P1377" s="38">
        <v>4.4210533233261406E-2</v>
      </c>
      <c r="Q1377" s="38">
        <v>-8.1944571477854611E-2</v>
      </c>
      <c r="R1377" s="38">
        <v>-0.71217463086716948</v>
      </c>
      <c r="S1377" s="38">
        <v>-0.73566407209493656</v>
      </c>
      <c r="T1377" s="38">
        <v>2.9293892973729942</v>
      </c>
      <c r="U1377" s="39"/>
      <c r="V1377" s="50">
        <v>85.355999999999995</v>
      </c>
      <c r="W1377" s="51">
        <v>100</v>
      </c>
      <c r="X1377" s="51">
        <v>37.709099999999999</v>
      </c>
      <c r="Y1377" s="51">
        <v>78.798199999999994</v>
      </c>
      <c r="Z1377" s="39"/>
      <c r="AA1377" s="50">
        <v>281.72000000000003</v>
      </c>
      <c r="AB1377" s="50">
        <v>162.62299999999999</v>
      </c>
      <c r="AC1377" s="50">
        <v>119.09699999999999</v>
      </c>
      <c r="AD1377" s="50">
        <v>66.066999999999993</v>
      </c>
      <c r="AE1377" s="50">
        <v>-336.83100000000002</v>
      </c>
      <c r="AF1377" s="52">
        <v>2.3654668043695479</v>
      </c>
      <c r="AG1377" s="52">
        <v>-5.3058343157834198</v>
      </c>
      <c r="AH1377" s="39"/>
      <c r="AI1377" s="53">
        <v>0.73411999999999999</v>
      </c>
      <c r="AJ1377" s="53">
        <v>1.80182</v>
      </c>
      <c r="AK1377" s="53">
        <v>1.9468099999999999</v>
      </c>
      <c r="AL1377" s="53" t="s">
        <v>20162</v>
      </c>
      <c r="AM1377" s="53" t="s">
        <v>20162</v>
      </c>
      <c r="AN1377" s="53" t="s">
        <v>20162</v>
      </c>
      <c r="AO1377" s="53">
        <v>5.6656094545245423</v>
      </c>
      <c r="AP1377" s="53">
        <v>6.1215055767856592</v>
      </c>
      <c r="AQ1377" s="39"/>
      <c r="AR1377" s="51">
        <v>131.02359999999999</v>
      </c>
      <c r="AS1377" s="104">
        <v>-0.85410640838530039</v>
      </c>
      <c r="AT1377" s="38" t="s">
        <v>20148</v>
      </c>
      <c r="AU1377" s="102"/>
      <c r="AV1377" s="103">
        <v>1</v>
      </c>
      <c r="AW1377" s="103">
        <v>1</v>
      </c>
      <c r="AX1377" s="103">
        <v>0</v>
      </c>
      <c r="AY1377" s="103">
        <v>1</v>
      </c>
      <c r="AZ1377" s="103">
        <v>0</v>
      </c>
      <c r="BA1377" s="103">
        <v>0</v>
      </c>
      <c r="BB1377" s="103">
        <v>3</v>
      </c>
      <c r="BC1377" s="39"/>
      <c r="BD1377" s="57" t="s">
        <v>20146</v>
      </c>
      <c r="BE1377" s="57" t="s">
        <v>20147</v>
      </c>
    </row>
    <row r="1378" spans="2:57">
      <c r="B1378" t="s">
        <v>2344</v>
      </c>
      <c r="C1378" t="s">
        <v>7203</v>
      </c>
      <c r="D1378" t="s">
        <v>4197</v>
      </c>
      <c r="E1378" s="50">
        <v>148.33350999999999</v>
      </c>
      <c r="F1378" s="50">
        <v>148.20151000000001</v>
      </c>
      <c r="G1378" s="39"/>
      <c r="H1378" s="38">
        <v>-0.55714285714285716</v>
      </c>
      <c r="I1378" s="38">
        <v>-0.22680412371134018</v>
      </c>
      <c r="J1378" s="38">
        <v>-0.55714285714285716</v>
      </c>
      <c r="K1378" s="38">
        <v>0.7051705170517053</v>
      </c>
      <c r="L1378" s="38">
        <v>-0.82904411764705876</v>
      </c>
      <c r="M1378" s="38">
        <v>-0.97232143186649622</v>
      </c>
      <c r="N1378" s="39"/>
      <c r="O1378" s="38">
        <v>-0.53103132818042642</v>
      </c>
      <c r="P1378" s="38">
        <v>-0.22320227145501847</v>
      </c>
      <c r="Q1378" s="38">
        <v>-0.53103132818042642</v>
      </c>
      <c r="R1378" s="38">
        <v>23.840809245648295</v>
      </c>
      <c r="S1378" s="38">
        <v>6.1590263436925614</v>
      </c>
      <c r="T1378" s="38">
        <v>35.802329797167097</v>
      </c>
      <c r="U1378" s="39"/>
      <c r="V1378" s="50">
        <v>7.8730000000000002</v>
      </c>
      <c r="W1378" s="51">
        <v>51.898800000000001</v>
      </c>
      <c r="X1378" s="51" t="s">
        <v>20148</v>
      </c>
      <c r="Y1378" s="51" t="s">
        <v>20148</v>
      </c>
      <c r="Z1378" s="39"/>
      <c r="AA1378" s="50">
        <v>174.083</v>
      </c>
      <c r="AB1378" s="50">
        <v>29.43</v>
      </c>
      <c r="AC1378" s="50">
        <v>144.65299999999999</v>
      </c>
      <c r="AD1378" s="50">
        <v>6.5019999999999998</v>
      </c>
      <c r="AE1378" s="50">
        <v>-595.84799999999996</v>
      </c>
      <c r="AF1378" s="52">
        <v>1.2034523998810949</v>
      </c>
      <c r="AG1378" s="52">
        <v>2.8973884717314489</v>
      </c>
      <c r="AH1378" s="39"/>
      <c r="AI1378" s="53">
        <v>18.840789999999998</v>
      </c>
      <c r="AJ1378" s="53" t="s">
        <v>20148</v>
      </c>
      <c r="AK1378" s="53" t="s">
        <v>20148</v>
      </c>
      <c r="AL1378" s="53" t="s">
        <v>20148</v>
      </c>
      <c r="AM1378" s="53">
        <v>0.98838999999999999</v>
      </c>
      <c r="AN1378" s="53">
        <v>17.57197</v>
      </c>
      <c r="AO1378" s="53">
        <v>-4.0912519324204952</v>
      </c>
      <c r="AP1378" s="53">
        <v>-4.0246995084593875</v>
      </c>
      <c r="AQ1378" s="39"/>
      <c r="AR1378" s="51">
        <v>-95.787000000000006</v>
      </c>
      <c r="AS1378" s="104">
        <v>-0.23308941751383103</v>
      </c>
      <c r="AT1378" s="38" t="s">
        <v>20148</v>
      </c>
      <c r="AU1378" s="102"/>
      <c r="AV1378" s="103">
        <v>0</v>
      </c>
      <c r="AW1378" s="103">
        <v>0</v>
      </c>
      <c r="AX1378" s="103">
        <v>0</v>
      </c>
      <c r="AY1378" s="103">
        <v>0</v>
      </c>
      <c r="AZ1378" s="103">
        <v>0</v>
      </c>
      <c r="BA1378" s="103">
        <v>0</v>
      </c>
      <c r="BB1378" s="103">
        <v>0</v>
      </c>
      <c r="BC1378" s="39"/>
      <c r="BD1378" s="57" t="s">
        <v>20146</v>
      </c>
      <c r="BE1378" s="57" t="s">
        <v>20146</v>
      </c>
    </row>
    <row r="1379" spans="2:57">
      <c r="B1379" t="s">
        <v>3479</v>
      </c>
      <c r="C1379" t="s">
        <v>8317</v>
      </c>
      <c r="D1379" t="s">
        <v>4196</v>
      </c>
      <c r="E1379" s="50">
        <v>169069.73029000001</v>
      </c>
      <c r="F1379" s="50">
        <v>192228.73029000001</v>
      </c>
      <c r="G1379" s="39"/>
      <c r="H1379" s="38">
        <v>7.1284125379170948E-2</v>
      </c>
      <c r="I1379" s="38">
        <v>0.31901649548708377</v>
      </c>
      <c r="J1379" s="38">
        <v>7.1284125379170948E-2</v>
      </c>
      <c r="K1379" s="38">
        <v>0.89789520824003599</v>
      </c>
      <c r="L1379" s="38">
        <v>1.5567084942084941</v>
      </c>
      <c r="M1379" s="38" t="s">
        <v>20162</v>
      </c>
      <c r="N1379" s="39"/>
      <c r="O1379" s="38">
        <v>0.11720213068913621</v>
      </c>
      <c r="P1379" s="38">
        <v>0.19746631797311887</v>
      </c>
      <c r="Q1379" s="38">
        <v>0.11720213068913621</v>
      </c>
      <c r="R1379" s="38">
        <v>0.99391108732802391</v>
      </c>
      <c r="S1379" s="38">
        <v>2.0531853800189963</v>
      </c>
      <c r="T1379" s="38">
        <v>48.113691752636846</v>
      </c>
      <c r="U1379" s="39"/>
      <c r="V1379" s="50">
        <v>8482</v>
      </c>
      <c r="W1379" s="51">
        <v>100</v>
      </c>
      <c r="X1379" s="51">
        <v>35.581200000000003</v>
      </c>
      <c r="Y1379" s="51">
        <v>35.463299999999997</v>
      </c>
      <c r="Z1379" s="39"/>
      <c r="AA1379" s="50">
        <v>24627</v>
      </c>
      <c r="AB1379" s="50">
        <v>2431</v>
      </c>
      <c r="AC1379" s="50">
        <v>22196</v>
      </c>
      <c r="AD1379" s="50" t="s">
        <v>20162</v>
      </c>
      <c r="AE1379" s="50">
        <v>10020</v>
      </c>
      <c r="AF1379" s="52">
        <v>1.1095242386015498</v>
      </c>
      <c r="AG1379" s="52">
        <v>-5.7908756889161053</v>
      </c>
      <c r="AH1379" s="39"/>
      <c r="AI1379" s="53">
        <v>19.932770000000001</v>
      </c>
      <c r="AJ1379" s="53">
        <v>50.89396</v>
      </c>
      <c r="AK1379" s="53">
        <v>56.020449999999997</v>
      </c>
      <c r="AL1379" s="53" t="s">
        <v>20162</v>
      </c>
      <c r="AM1379" s="53" t="s">
        <v>20162</v>
      </c>
      <c r="AN1379" s="53" t="s">
        <v>20162</v>
      </c>
      <c r="AO1379" s="53">
        <v>58.857541423759955</v>
      </c>
      <c r="AP1379" s="53">
        <v>63.69407895626243</v>
      </c>
      <c r="AQ1379" s="39"/>
      <c r="AR1379" s="51">
        <v>14.560499999999999</v>
      </c>
      <c r="AS1379" s="104">
        <v>0.21307540242869247</v>
      </c>
      <c r="AT1379" s="38" t="s">
        <v>20148</v>
      </c>
      <c r="AU1379" s="102"/>
      <c r="AV1379" s="103">
        <v>2</v>
      </c>
      <c r="AW1379" s="103">
        <v>2</v>
      </c>
      <c r="AX1379" s="103">
        <v>5</v>
      </c>
      <c r="AY1379" s="103">
        <v>0</v>
      </c>
      <c r="AZ1379" s="103">
        <v>1</v>
      </c>
      <c r="BA1379" s="103">
        <v>0</v>
      </c>
      <c r="BB1379" s="103">
        <v>10</v>
      </c>
      <c r="BC1379" s="39"/>
      <c r="BD1379" s="57" t="s">
        <v>20146</v>
      </c>
      <c r="BE1379" s="57" t="s">
        <v>20147</v>
      </c>
    </row>
    <row r="1380" spans="2:57">
      <c r="B1380" t="s">
        <v>2629</v>
      </c>
      <c r="C1380" t="s">
        <v>7488</v>
      </c>
      <c r="D1380" t="s">
        <v>4196</v>
      </c>
      <c r="E1380" s="50">
        <v>44.120669999999997</v>
      </c>
      <c r="F1380" s="50">
        <v>69.636719999999997</v>
      </c>
      <c r="G1380" s="39"/>
      <c r="H1380" s="38">
        <v>0.10687022900763354</v>
      </c>
      <c r="I1380" s="38">
        <v>2.8368794326241176E-2</v>
      </c>
      <c r="J1380" s="38">
        <v>0.10687022900763354</v>
      </c>
      <c r="K1380" s="38">
        <v>3.53125</v>
      </c>
      <c r="L1380" s="38" t="s">
        <v>20162</v>
      </c>
      <c r="M1380" s="38" t="s">
        <v>20162</v>
      </c>
      <c r="N1380" s="39"/>
      <c r="O1380" s="38">
        <v>0.111888490406157</v>
      </c>
      <c r="P1380" s="38">
        <v>2.8476281383923885E-2</v>
      </c>
      <c r="Q1380" s="38">
        <v>0.111888490406157</v>
      </c>
      <c r="R1380" s="38">
        <v>10.296538366077641</v>
      </c>
      <c r="S1380" s="38" t="s">
        <v>20162</v>
      </c>
      <c r="T1380" s="38" t="s">
        <v>20162</v>
      </c>
      <c r="U1380" s="39"/>
      <c r="V1380" s="50" t="s">
        <v>20162</v>
      </c>
      <c r="W1380" s="51" t="s">
        <v>20162</v>
      </c>
      <c r="X1380" s="51" t="s">
        <v>20162</v>
      </c>
      <c r="Y1380" s="51" t="s">
        <v>20162</v>
      </c>
      <c r="Z1380" s="39"/>
      <c r="AA1380" s="50">
        <v>42.862290000000002</v>
      </c>
      <c r="AB1380" s="50">
        <v>1.5852999999999999</v>
      </c>
      <c r="AC1380" s="50">
        <v>41.276989999999998</v>
      </c>
      <c r="AD1380" s="50" t="s">
        <v>20162</v>
      </c>
      <c r="AE1380" s="50">
        <v>-78.017849999999996</v>
      </c>
      <c r="AF1380" s="52">
        <v>1.0384063857369445</v>
      </c>
      <c r="AG1380" s="52">
        <v>1.9730537301143822</v>
      </c>
      <c r="AH1380" s="39"/>
      <c r="AI1380" s="53" t="s">
        <v>20162</v>
      </c>
      <c r="AJ1380" s="53" t="s">
        <v>20148</v>
      </c>
      <c r="AK1380" s="53" t="s">
        <v>20148</v>
      </c>
      <c r="AL1380" s="53" t="s">
        <v>20148</v>
      </c>
      <c r="AM1380" s="53">
        <v>1.68177</v>
      </c>
      <c r="AN1380" s="53" t="s">
        <v>20162</v>
      </c>
      <c r="AO1380" s="53">
        <v>-3.5568463323019146</v>
      </c>
      <c r="AP1380" s="53">
        <v>-3.5527561176199285</v>
      </c>
      <c r="AQ1380" s="39"/>
      <c r="AR1380" s="51">
        <v>-54.2864</v>
      </c>
      <c r="AS1380" s="104">
        <v>-7.4017922216222063</v>
      </c>
      <c r="AT1380" s="38" t="s">
        <v>20148</v>
      </c>
      <c r="AU1380" s="102"/>
      <c r="AV1380" s="103">
        <v>2</v>
      </c>
      <c r="AW1380" s="103">
        <v>0</v>
      </c>
      <c r="AX1380" s="103">
        <v>0</v>
      </c>
      <c r="AY1380" s="103">
        <v>0</v>
      </c>
      <c r="AZ1380" s="103">
        <v>0</v>
      </c>
      <c r="BA1380" s="103">
        <v>1</v>
      </c>
      <c r="BB1380" s="103">
        <v>3</v>
      </c>
      <c r="BC1380" s="39"/>
      <c r="BD1380" s="57" t="s">
        <v>20146</v>
      </c>
      <c r="BE1380" s="57" t="s">
        <v>20147</v>
      </c>
    </row>
    <row r="1381" spans="2:57">
      <c r="B1381" t="s">
        <v>283</v>
      </c>
      <c r="C1381" t="s">
        <v>5147</v>
      </c>
      <c r="D1381" t="s">
        <v>4194</v>
      </c>
      <c r="E1381" s="50">
        <v>6159.7454600000001</v>
      </c>
      <c r="F1381" s="50">
        <v>6397.05512</v>
      </c>
      <c r="G1381" s="39"/>
      <c r="H1381" s="38">
        <v>-0.2042233543477292</v>
      </c>
      <c r="I1381" s="38">
        <v>0.14940193341985397</v>
      </c>
      <c r="J1381" s="38">
        <v>-0.2042233543477292</v>
      </c>
      <c r="K1381" s="38">
        <v>-1.1825775065723021E-2</v>
      </c>
      <c r="L1381" s="38">
        <v>0.42188011362892563</v>
      </c>
      <c r="M1381" s="38">
        <v>2.513548134988361</v>
      </c>
      <c r="N1381" s="39"/>
      <c r="O1381" s="38">
        <v>-0.22391499659453629</v>
      </c>
      <c r="P1381" s="38">
        <v>0.14121255909780395</v>
      </c>
      <c r="Q1381" s="38">
        <v>-0.22391499659453629</v>
      </c>
      <c r="R1381" s="38">
        <v>-0.12741283345350929</v>
      </c>
      <c r="S1381" s="38">
        <v>7.5539395340358251E-2</v>
      </c>
      <c r="T1381" s="38">
        <v>1.3772841129489568</v>
      </c>
      <c r="U1381" s="39"/>
      <c r="V1381" s="50">
        <v>1731.16993</v>
      </c>
      <c r="W1381" s="51">
        <v>35.796999999999997</v>
      </c>
      <c r="X1381" s="51">
        <v>23.6708</v>
      </c>
      <c r="Y1381" s="51">
        <v>20.841200000000001</v>
      </c>
      <c r="Z1381" s="39"/>
      <c r="AA1381" s="50">
        <v>2131.3911699999999</v>
      </c>
      <c r="AB1381" s="50">
        <v>193.40270000000001</v>
      </c>
      <c r="AC1381" s="50">
        <v>1937.98847</v>
      </c>
      <c r="AD1381" s="50" t="s">
        <v>20162</v>
      </c>
      <c r="AE1381" s="50">
        <v>1042.4613899999999</v>
      </c>
      <c r="AF1381" s="52">
        <v>1.0997955885671498</v>
      </c>
      <c r="AG1381" s="52">
        <v>-0.52611207835030471</v>
      </c>
      <c r="AH1381" s="39"/>
      <c r="AI1381" s="53">
        <v>3.5581399999999999</v>
      </c>
      <c r="AJ1381" s="53">
        <v>12.104179999999999</v>
      </c>
      <c r="AK1381" s="53">
        <v>15.03176</v>
      </c>
      <c r="AL1381" s="53">
        <v>18.163820000000001</v>
      </c>
      <c r="AM1381" s="53">
        <v>3.3270300000000002</v>
      </c>
      <c r="AN1381" s="53">
        <v>3.7101000000000002</v>
      </c>
      <c r="AO1381" s="53">
        <v>12.570506077886554</v>
      </c>
      <c r="AP1381" s="53">
        <v>15.61087464119335</v>
      </c>
      <c r="AQ1381" s="39"/>
      <c r="AR1381" s="51">
        <v>18.493200000000002</v>
      </c>
      <c r="AS1381" s="104">
        <v>0.24284478928050898</v>
      </c>
      <c r="AT1381" s="38">
        <v>1.7676953671650585E-2</v>
      </c>
      <c r="AU1381" s="102"/>
      <c r="AV1381" s="103">
        <v>6</v>
      </c>
      <c r="AW1381" s="103">
        <v>1</v>
      </c>
      <c r="AX1381" s="103">
        <v>2</v>
      </c>
      <c r="AY1381" s="103">
        <v>1</v>
      </c>
      <c r="AZ1381" s="103">
        <v>0</v>
      </c>
      <c r="BA1381" s="103">
        <v>0</v>
      </c>
      <c r="BB1381" s="103">
        <v>10</v>
      </c>
      <c r="BC1381" s="39"/>
      <c r="BD1381" s="57" t="s">
        <v>20146</v>
      </c>
      <c r="BE1381" s="57" t="s">
        <v>20146</v>
      </c>
    </row>
    <row r="1382" spans="2:57">
      <c r="B1382" t="s">
        <v>637</v>
      </c>
      <c r="C1382" t="s">
        <v>5498</v>
      </c>
      <c r="D1382" t="s">
        <v>4194</v>
      </c>
      <c r="E1382" s="50">
        <v>2293.33979</v>
      </c>
      <c r="F1382" s="50">
        <v>2167.5017899999998</v>
      </c>
      <c r="G1382" s="39"/>
      <c r="H1382" s="38">
        <v>-0.24867663981588028</v>
      </c>
      <c r="I1382" s="38">
        <v>0.31288960386084885</v>
      </c>
      <c r="J1382" s="38">
        <v>-0.24867663981588028</v>
      </c>
      <c r="K1382" s="38">
        <v>0.47082676278441093</v>
      </c>
      <c r="L1382" s="38">
        <v>1.0563779527559056</v>
      </c>
      <c r="M1382" s="38">
        <v>3.908985646724461</v>
      </c>
      <c r="N1382" s="39"/>
      <c r="O1382" s="38">
        <v>-0.24936606635752956</v>
      </c>
      <c r="P1382" s="38">
        <v>0.31420966333717226</v>
      </c>
      <c r="Q1382" s="38">
        <v>-0.24936606635752956</v>
      </c>
      <c r="R1382" s="38">
        <v>0.49132199245187325</v>
      </c>
      <c r="S1382" s="38">
        <v>0.86114477817387902</v>
      </c>
      <c r="T1382" s="38">
        <v>4.4869813848076481</v>
      </c>
      <c r="U1382" s="39"/>
      <c r="V1382" s="50">
        <v>1046.1500000000001</v>
      </c>
      <c r="W1382" s="51">
        <v>29.023599999999998</v>
      </c>
      <c r="X1382" s="51">
        <v>11.3619</v>
      </c>
      <c r="Y1382" s="51">
        <v>8.9312000000000005</v>
      </c>
      <c r="Z1382" s="39"/>
      <c r="AA1382" s="50">
        <v>935.34299999999996</v>
      </c>
      <c r="AB1382" s="50">
        <v>281.53699999999998</v>
      </c>
      <c r="AC1382" s="50">
        <v>653.80600000000004</v>
      </c>
      <c r="AD1382" s="50">
        <v>36.25</v>
      </c>
      <c r="AE1382" s="50">
        <v>566.21600000000001</v>
      </c>
      <c r="AF1382" s="52">
        <v>1.4306124446701314</v>
      </c>
      <c r="AG1382" s="52">
        <v>-0.80290932189931707</v>
      </c>
      <c r="AH1382" s="39"/>
      <c r="AI1382" s="53">
        <v>2.19217</v>
      </c>
      <c r="AJ1382" s="53">
        <v>13.69731</v>
      </c>
      <c r="AK1382" s="53">
        <v>19.293980000000001</v>
      </c>
      <c r="AL1382" s="53">
        <v>23.401430000000001</v>
      </c>
      <c r="AM1382" s="53">
        <v>3.2962400000000001</v>
      </c>
      <c r="AN1382" s="53">
        <v>2.06487</v>
      </c>
      <c r="AO1382" s="53">
        <v>13.768472542480543</v>
      </c>
      <c r="AP1382" s="53">
        <v>18.235294330447658</v>
      </c>
      <c r="AQ1382" s="39"/>
      <c r="AR1382" s="51">
        <v>15.068300000000001</v>
      </c>
      <c r="AS1382" s="104">
        <v>0.22019128704727714</v>
      </c>
      <c r="AT1382" s="38" t="s">
        <v>20148</v>
      </c>
      <c r="AU1382" s="102"/>
      <c r="AV1382" s="103">
        <v>4</v>
      </c>
      <c r="AW1382" s="103">
        <v>1</v>
      </c>
      <c r="AX1382" s="103">
        <v>0</v>
      </c>
      <c r="AY1382" s="103">
        <v>1</v>
      </c>
      <c r="AZ1382" s="103">
        <v>0</v>
      </c>
      <c r="BA1382" s="103">
        <v>0</v>
      </c>
      <c r="BB1382" s="103">
        <v>6</v>
      </c>
      <c r="BC1382" s="39"/>
      <c r="BD1382" s="57" t="s">
        <v>20146</v>
      </c>
      <c r="BE1382" s="57" t="s">
        <v>20146</v>
      </c>
    </row>
    <row r="1383" spans="2:57">
      <c r="B1383" t="s">
        <v>2382</v>
      </c>
      <c r="C1383" t="s">
        <v>7241</v>
      </c>
      <c r="D1383" t="s">
        <v>4188</v>
      </c>
      <c r="E1383" s="50">
        <v>38.95664</v>
      </c>
      <c r="F1383" s="50">
        <v>54.949640000000002</v>
      </c>
      <c r="G1383" s="39"/>
      <c r="H1383" s="38">
        <v>-0.36920777279521677</v>
      </c>
      <c r="I1383" s="38">
        <v>-4.3083900226757454E-2</v>
      </c>
      <c r="J1383" s="38">
        <v>-0.36920777279521677</v>
      </c>
      <c r="K1383" s="38">
        <v>-0.74836016696481811</v>
      </c>
      <c r="L1383" s="38">
        <v>-0.67463377023901316</v>
      </c>
      <c r="M1383" s="38">
        <v>-0.95251490941825134</v>
      </c>
      <c r="N1383" s="39"/>
      <c r="O1383" s="38">
        <v>-0.36414546086564492</v>
      </c>
      <c r="P1383" s="38">
        <v>-4.308380150554636E-2</v>
      </c>
      <c r="Q1383" s="38">
        <v>-0.36414546086564492</v>
      </c>
      <c r="R1383" s="38">
        <v>-0.75961093376255717</v>
      </c>
      <c r="S1383" s="38">
        <v>-0.68473190504188985</v>
      </c>
      <c r="T1383" s="38">
        <v>-0.95179777283198541</v>
      </c>
      <c r="U1383" s="39"/>
      <c r="V1383" s="50">
        <v>84.394999999999996</v>
      </c>
      <c r="W1383" s="51">
        <v>13.355</v>
      </c>
      <c r="X1383" s="51">
        <v>-32.424900000000001</v>
      </c>
      <c r="Y1383" s="51">
        <v>-23.430199999999999</v>
      </c>
      <c r="Z1383" s="39"/>
      <c r="AA1383" s="50">
        <v>150.53299999999999</v>
      </c>
      <c r="AB1383" s="50">
        <v>15.144</v>
      </c>
      <c r="AC1383" s="50">
        <v>135.38900000000001</v>
      </c>
      <c r="AD1383" s="50" t="s">
        <v>20162</v>
      </c>
      <c r="AE1383" s="50">
        <v>65.742000000000004</v>
      </c>
      <c r="AF1383" s="52">
        <v>1.111855468317219</v>
      </c>
      <c r="AG1383" s="52">
        <v>2.0188343467299421</v>
      </c>
      <c r="AH1383" s="39"/>
      <c r="AI1383" s="53">
        <v>0.46160000000000001</v>
      </c>
      <c r="AJ1383" s="53" t="s">
        <v>20148</v>
      </c>
      <c r="AK1383" s="53" t="s">
        <v>20148</v>
      </c>
      <c r="AL1383" s="53" t="s">
        <v>20148</v>
      </c>
      <c r="AM1383" s="53">
        <v>0.40462999999999999</v>
      </c>
      <c r="AN1383" s="53">
        <v>0.65983999999999998</v>
      </c>
      <c r="AO1383" s="53">
        <v>-8.1491383657125915</v>
      </c>
      <c r="AP1383" s="53">
        <v>-2.0080263109811805</v>
      </c>
      <c r="AQ1383" s="39"/>
      <c r="AR1383" s="51">
        <v>-13.395799999999999</v>
      </c>
      <c r="AS1383" s="104">
        <v>-0.2073813042325035</v>
      </c>
      <c r="AT1383" s="38" t="s">
        <v>20148</v>
      </c>
      <c r="AU1383" s="102"/>
      <c r="AV1383" s="103">
        <v>0</v>
      </c>
      <c r="AW1383" s="103">
        <v>0</v>
      </c>
      <c r="AX1383" s="103">
        <v>0</v>
      </c>
      <c r="AY1383" s="103">
        <v>0</v>
      </c>
      <c r="AZ1383" s="103">
        <v>0</v>
      </c>
      <c r="BA1383" s="103">
        <v>0</v>
      </c>
      <c r="BB1383" s="103">
        <v>0</v>
      </c>
      <c r="BC1383" s="39"/>
      <c r="BD1383" s="57" t="s">
        <v>20146</v>
      </c>
      <c r="BE1383" s="57" t="s">
        <v>20147</v>
      </c>
    </row>
    <row r="1384" spans="2:57">
      <c r="B1384" t="s">
        <v>3029</v>
      </c>
      <c r="C1384" t="s">
        <v>7888</v>
      </c>
      <c r="D1384" t="s">
        <v>4196</v>
      </c>
      <c r="E1384" s="50">
        <v>-18.080680000000001</v>
      </c>
      <c r="F1384" s="50">
        <v>16.59629</v>
      </c>
      <c r="G1384" s="39"/>
      <c r="H1384" s="38">
        <v>-0.82591160220994475</v>
      </c>
      <c r="I1384" s="38">
        <v>-0.4218348623853212</v>
      </c>
      <c r="J1384" s="38">
        <v>-0.82591160220994475</v>
      </c>
      <c r="K1384" s="38">
        <v>-0.94748333333333334</v>
      </c>
      <c r="L1384" s="38">
        <v>-0.99999936980000004</v>
      </c>
      <c r="M1384" s="38">
        <v>-0.99999995152307697</v>
      </c>
      <c r="N1384" s="39"/>
      <c r="O1384" s="38">
        <v>-0.28158258582462026</v>
      </c>
      <c r="P1384" s="38">
        <v>-0.38466190179752258</v>
      </c>
      <c r="Q1384" s="38">
        <v>-0.28158258582462026</v>
      </c>
      <c r="R1384" s="38">
        <v>93.275675982731201</v>
      </c>
      <c r="S1384" s="38">
        <v>3.1490724999999999</v>
      </c>
      <c r="T1384" s="38" t="s">
        <v>20162</v>
      </c>
      <c r="U1384" s="39"/>
      <c r="V1384" s="50">
        <v>0.38550000000000001</v>
      </c>
      <c r="W1384" s="51" t="s">
        <v>20148</v>
      </c>
      <c r="X1384" s="51" t="s">
        <v>20148</v>
      </c>
      <c r="Y1384" s="51" t="s">
        <v>20148</v>
      </c>
      <c r="Z1384" s="39"/>
      <c r="AA1384" s="50">
        <v>11.79706</v>
      </c>
      <c r="AB1384" s="50">
        <v>7.4353600000000002</v>
      </c>
      <c r="AC1384" s="50">
        <v>4.3616999999999999</v>
      </c>
      <c r="AD1384" s="50" t="s">
        <v>20162</v>
      </c>
      <c r="AE1384" s="50">
        <v>-64.375900000000001</v>
      </c>
      <c r="AF1384" s="52">
        <v>2.7046931242405483</v>
      </c>
      <c r="AG1384" s="52">
        <v>0.61066375158360642</v>
      </c>
      <c r="AH1384" s="39"/>
      <c r="AI1384" s="53" t="s">
        <v>20148</v>
      </c>
      <c r="AJ1384" s="53" t="s">
        <v>20148</v>
      </c>
      <c r="AK1384" s="53" t="s">
        <v>20148</v>
      </c>
      <c r="AL1384" s="53" t="s">
        <v>20148</v>
      </c>
      <c r="AM1384" s="53">
        <v>0.92203999999999997</v>
      </c>
      <c r="AN1384" s="53">
        <v>9.9719899999999999</v>
      </c>
      <c r="AO1384" s="53">
        <v>-0.88715581617871098</v>
      </c>
      <c r="AP1384" s="53">
        <v>-0.88533283686709896</v>
      </c>
      <c r="AQ1384" s="39"/>
      <c r="AR1384" s="51">
        <v>-266.61270000000002</v>
      </c>
      <c r="AS1384" s="104">
        <v>3.7031194132160712</v>
      </c>
      <c r="AT1384" s="38" t="s">
        <v>20148</v>
      </c>
      <c r="AU1384" s="102"/>
      <c r="AV1384" s="103">
        <v>1</v>
      </c>
      <c r="AW1384" s="103">
        <v>2</v>
      </c>
      <c r="AX1384" s="103">
        <v>0</v>
      </c>
      <c r="AY1384" s="103">
        <v>0</v>
      </c>
      <c r="AZ1384" s="103">
        <v>0</v>
      </c>
      <c r="BA1384" s="103">
        <v>0</v>
      </c>
      <c r="BB1384" s="103">
        <v>3</v>
      </c>
      <c r="BC1384" s="39"/>
      <c r="BD1384" s="57" t="s">
        <v>20146</v>
      </c>
      <c r="BE1384" s="57" t="s">
        <v>20147</v>
      </c>
    </row>
    <row r="1385" spans="2:57">
      <c r="B1385" t="s">
        <v>888</v>
      </c>
      <c r="C1385" t="s">
        <v>5748</v>
      </c>
      <c r="D1385" t="s">
        <v>4195</v>
      </c>
      <c r="E1385" s="50" t="s">
        <v>20162</v>
      </c>
      <c r="F1385" s="50">
        <v>1099.79501</v>
      </c>
      <c r="G1385" s="39"/>
      <c r="H1385" s="38">
        <v>-1.9639038020136446E-2</v>
      </c>
      <c r="I1385" s="38">
        <v>5.0677526825118724E-2</v>
      </c>
      <c r="J1385" s="38">
        <v>-1.9639038020136446E-2</v>
      </c>
      <c r="K1385" s="38">
        <v>0.12393115353697626</v>
      </c>
      <c r="L1385" s="38">
        <v>0.17862381665728089</v>
      </c>
      <c r="M1385" s="38">
        <v>2.2059763020344549</v>
      </c>
      <c r="N1385" s="39"/>
      <c r="O1385" s="38">
        <v>6.2843163008545089E-2</v>
      </c>
      <c r="P1385" s="38">
        <v>4.455375341408363E-2</v>
      </c>
      <c r="Q1385" s="38">
        <v>6.2843163008545089E-2</v>
      </c>
      <c r="R1385" s="38">
        <v>0.15805766713205038</v>
      </c>
      <c r="S1385" s="38">
        <v>0.35757468515369695</v>
      </c>
      <c r="T1385" s="38">
        <v>3.0089105165776937</v>
      </c>
      <c r="U1385" s="39"/>
      <c r="V1385" s="50">
        <v>226.792</v>
      </c>
      <c r="W1385" s="51" t="s">
        <v>20162</v>
      </c>
      <c r="X1385" s="51" t="s">
        <v>20163</v>
      </c>
      <c r="Y1385" s="51">
        <v>37.098700000000001</v>
      </c>
      <c r="Z1385" s="39"/>
      <c r="AA1385" s="50">
        <v>5608.5389999999998</v>
      </c>
      <c r="AB1385" s="50">
        <v>4940.08</v>
      </c>
      <c r="AC1385" s="50">
        <v>668.45899999999995</v>
      </c>
      <c r="AD1385" s="50">
        <v>153.89400000000001</v>
      </c>
      <c r="AE1385" s="50">
        <v>350.36399999999998</v>
      </c>
      <c r="AF1385" s="52">
        <v>8.3902513093548006</v>
      </c>
      <c r="AG1385" s="52" t="s">
        <v>20162</v>
      </c>
      <c r="AH1385" s="39"/>
      <c r="AI1385" s="53" t="s">
        <v>20162</v>
      </c>
      <c r="AJ1385" s="53" t="s">
        <v>20162</v>
      </c>
      <c r="AK1385" s="53" t="s">
        <v>20162</v>
      </c>
      <c r="AL1385" s="53">
        <v>11.76656</v>
      </c>
      <c r="AM1385" s="53">
        <v>1.48169</v>
      </c>
      <c r="AN1385" s="53">
        <v>4.3756300000000001</v>
      </c>
      <c r="AO1385" s="53" t="s">
        <v>20162</v>
      </c>
      <c r="AP1385" s="53" t="s">
        <v>20162</v>
      </c>
      <c r="AQ1385" s="39"/>
      <c r="AR1385" s="51">
        <v>13.012499999999999</v>
      </c>
      <c r="AS1385" s="104" t="s">
        <v>20162</v>
      </c>
      <c r="AT1385" s="38">
        <v>2.3202263030026694E-2</v>
      </c>
      <c r="AU1385" s="102"/>
      <c r="AV1385" s="103">
        <v>0</v>
      </c>
      <c r="AW1385" s="103">
        <v>0</v>
      </c>
      <c r="AX1385" s="103">
        <v>5</v>
      </c>
      <c r="AY1385" s="103">
        <v>0</v>
      </c>
      <c r="AZ1385" s="103">
        <v>0</v>
      </c>
      <c r="BA1385" s="103">
        <v>0</v>
      </c>
      <c r="BB1385" s="103">
        <v>5</v>
      </c>
      <c r="BC1385" s="39"/>
      <c r="BD1385" s="57" t="s">
        <v>20147</v>
      </c>
      <c r="BE1385" s="57" t="s">
        <v>20147</v>
      </c>
    </row>
    <row r="1386" spans="2:57">
      <c r="B1386" t="s">
        <v>836</v>
      </c>
      <c r="C1386" t="s">
        <v>5696</v>
      </c>
      <c r="D1386" t="s">
        <v>4196</v>
      </c>
      <c r="E1386" s="50">
        <v>783.30480999999997</v>
      </c>
      <c r="F1386" s="50">
        <v>922.58880999999997</v>
      </c>
      <c r="G1386" s="39"/>
      <c r="H1386" s="38">
        <v>0.98360655737704916</v>
      </c>
      <c r="I1386" s="38">
        <v>3.4188034188034289E-2</v>
      </c>
      <c r="J1386" s="38">
        <v>0.98360655737704916</v>
      </c>
      <c r="K1386" s="38">
        <v>0.77941176470588225</v>
      </c>
      <c r="L1386" s="38">
        <v>0.34444444444444433</v>
      </c>
      <c r="M1386" s="38">
        <v>0.87106650790950835</v>
      </c>
      <c r="N1386" s="39"/>
      <c r="O1386" s="38">
        <v>1.3488820893989866</v>
      </c>
      <c r="P1386" s="38">
        <v>4.3538973820008708E-2</v>
      </c>
      <c r="Q1386" s="38">
        <v>1.3488820893989866</v>
      </c>
      <c r="R1386" s="38">
        <v>2.3956462840520172</v>
      </c>
      <c r="S1386" s="38">
        <v>2.2188877174079562</v>
      </c>
      <c r="T1386" s="38">
        <v>4.0041326088444587</v>
      </c>
      <c r="U1386" s="39"/>
      <c r="V1386" s="50">
        <v>1.393</v>
      </c>
      <c r="W1386" s="51" t="s">
        <v>20162</v>
      </c>
      <c r="X1386" s="51" t="s">
        <v>20162</v>
      </c>
      <c r="Y1386" s="51" t="s">
        <v>20162</v>
      </c>
      <c r="Z1386" s="39"/>
      <c r="AA1386" s="50">
        <v>226.03399999999999</v>
      </c>
      <c r="AB1386" s="50">
        <v>99.617999999999995</v>
      </c>
      <c r="AC1386" s="50">
        <v>126.416</v>
      </c>
      <c r="AD1386" s="50">
        <v>49.83</v>
      </c>
      <c r="AE1386" s="50">
        <v>-1271.741</v>
      </c>
      <c r="AF1386" s="52">
        <v>1.7880173395772687</v>
      </c>
      <c r="AG1386" s="52" t="s">
        <v>20162</v>
      </c>
      <c r="AH1386" s="39"/>
      <c r="AI1386" s="53" t="s">
        <v>20148</v>
      </c>
      <c r="AJ1386" s="53" t="s">
        <v>20148</v>
      </c>
      <c r="AK1386" s="53" t="s">
        <v>20148</v>
      </c>
      <c r="AL1386" s="53" t="s">
        <v>20148</v>
      </c>
      <c r="AM1386" s="53">
        <v>6.1972500000000004</v>
      </c>
      <c r="AN1386" s="53" t="s">
        <v>20148</v>
      </c>
      <c r="AO1386" s="53" t="s">
        <v>20162</v>
      </c>
      <c r="AP1386" s="53">
        <v>-8.092955289081484</v>
      </c>
      <c r="AQ1386" s="39"/>
      <c r="AR1386" s="51" t="s">
        <v>20162</v>
      </c>
      <c r="AS1386" s="104">
        <v>-0.777921838641218</v>
      </c>
      <c r="AT1386" s="38" t="s">
        <v>20148</v>
      </c>
      <c r="AU1386" s="102"/>
      <c r="AV1386" s="103">
        <v>4</v>
      </c>
      <c r="AW1386" s="103">
        <v>2</v>
      </c>
      <c r="AX1386" s="103">
        <v>0</v>
      </c>
      <c r="AY1386" s="103">
        <v>0</v>
      </c>
      <c r="AZ1386" s="103">
        <v>0</v>
      </c>
      <c r="BA1386" s="103">
        <v>0</v>
      </c>
      <c r="BB1386" s="103">
        <v>6</v>
      </c>
      <c r="BC1386" s="39"/>
      <c r="BD1386" s="57" t="s">
        <v>20146</v>
      </c>
      <c r="BE1386" s="57" t="s">
        <v>20147</v>
      </c>
    </row>
    <row r="1387" spans="2:57">
      <c r="B1387" t="s">
        <v>1423</v>
      </c>
      <c r="C1387" t="s">
        <v>6282</v>
      </c>
      <c r="D1387" t="s">
        <v>4188</v>
      </c>
      <c r="E1387" s="50">
        <v>105.97305</v>
      </c>
      <c r="F1387" s="50">
        <v>440.51605000000001</v>
      </c>
      <c r="G1387" s="39"/>
      <c r="H1387" s="38">
        <v>-0.55607476635514019</v>
      </c>
      <c r="I1387" s="38">
        <v>-0.16666666666666663</v>
      </c>
      <c r="J1387" s="38">
        <v>-0.55607476635514019</v>
      </c>
      <c r="K1387" s="38">
        <v>-0.17748917748917759</v>
      </c>
      <c r="L1387" s="38">
        <v>-0.83906488226325593</v>
      </c>
      <c r="M1387" s="38">
        <v>-0.99979437249999981</v>
      </c>
      <c r="N1387" s="39"/>
      <c r="O1387" s="38">
        <v>-0.47236795222455696</v>
      </c>
      <c r="P1387" s="38">
        <v>-0.1547463217502365</v>
      </c>
      <c r="Q1387" s="38">
        <v>-0.47236795222455696</v>
      </c>
      <c r="R1387" s="38">
        <v>14.5835370970184</v>
      </c>
      <c r="S1387" s="38">
        <v>36.568390314957476</v>
      </c>
      <c r="T1387" s="38">
        <v>6.2741608103962054</v>
      </c>
      <c r="U1387" s="39"/>
      <c r="V1387" s="50">
        <v>0.53300000000000003</v>
      </c>
      <c r="W1387" s="51" t="s">
        <v>20148</v>
      </c>
      <c r="X1387" s="51" t="s">
        <v>20148</v>
      </c>
      <c r="Y1387" s="51" t="s">
        <v>20148</v>
      </c>
      <c r="Z1387" s="39"/>
      <c r="AA1387" s="50">
        <v>645.38099999999997</v>
      </c>
      <c r="AB1387" s="50">
        <v>98.126000000000005</v>
      </c>
      <c r="AC1387" s="50">
        <v>547.255</v>
      </c>
      <c r="AD1387" s="50">
        <v>66.804000000000002</v>
      </c>
      <c r="AE1387" s="50">
        <v>-557.375</v>
      </c>
      <c r="AF1387" s="52">
        <v>1.1793058080785008</v>
      </c>
      <c r="AG1387" s="52">
        <v>6.2132272063676179</v>
      </c>
      <c r="AH1387" s="39"/>
      <c r="AI1387" s="53">
        <v>149.04789</v>
      </c>
      <c r="AJ1387" s="53" t="s">
        <v>20148</v>
      </c>
      <c r="AK1387" s="53" t="s">
        <v>20148</v>
      </c>
      <c r="AL1387" s="53" t="s">
        <v>20148</v>
      </c>
      <c r="AM1387" s="53">
        <v>0.67737999999999998</v>
      </c>
      <c r="AN1387" s="53" t="s">
        <v>20148</v>
      </c>
      <c r="AO1387" s="53">
        <v>-8.809792412455252</v>
      </c>
      <c r="AP1387" s="53">
        <v>-7.9903511635921713</v>
      </c>
      <c r="AQ1387" s="39"/>
      <c r="AR1387" s="51">
        <v>-17.0703</v>
      </c>
      <c r="AS1387" s="104">
        <v>-9.5647451934253752E-2</v>
      </c>
      <c r="AT1387" s="38" t="s">
        <v>20148</v>
      </c>
      <c r="AU1387" s="102"/>
      <c r="AV1387" s="103">
        <v>2</v>
      </c>
      <c r="AW1387" s="103">
        <v>1</v>
      </c>
      <c r="AX1387" s="103">
        <v>2</v>
      </c>
      <c r="AY1387" s="103">
        <v>0</v>
      </c>
      <c r="AZ1387" s="103">
        <v>0</v>
      </c>
      <c r="BA1387" s="103">
        <v>0</v>
      </c>
      <c r="BB1387" s="103">
        <v>5</v>
      </c>
      <c r="BC1387" s="39"/>
      <c r="BD1387" s="57" t="s">
        <v>20146</v>
      </c>
      <c r="BE1387" s="57" t="s">
        <v>20147</v>
      </c>
    </row>
    <row r="1388" spans="2:57">
      <c r="B1388" t="s">
        <v>1248</v>
      </c>
      <c r="C1388" t="s">
        <v>6107</v>
      </c>
      <c r="D1388" t="s">
        <v>4196</v>
      </c>
      <c r="E1388" s="50">
        <v>248.70365000000001</v>
      </c>
      <c r="F1388" s="50">
        <v>505.64265</v>
      </c>
      <c r="G1388" s="39"/>
      <c r="H1388" s="38">
        <v>-0.58336905272181738</v>
      </c>
      <c r="I1388" s="38">
        <v>-0.16351118760757299</v>
      </c>
      <c r="J1388" s="38">
        <v>-0.58336905272181738</v>
      </c>
      <c r="K1388" s="38" t="s">
        <v>20162</v>
      </c>
      <c r="L1388" s="38" t="s">
        <v>20162</v>
      </c>
      <c r="M1388" s="38" t="s">
        <v>20162</v>
      </c>
      <c r="N1388" s="39"/>
      <c r="O1388" s="38">
        <v>-0.58336905557196017</v>
      </c>
      <c r="P1388" s="38">
        <v>-0.16351119777259959</v>
      </c>
      <c r="Q1388" s="38">
        <v>-0.58336905557196017</v>
      </c>
      <c r="R1388" s="38" t="s">
        <v>20162</v>
      </c>
      <c r="S1388" s="38" t="s">
        <v>20162</v>
      </c>
      <c r="T1388" s="38" t="s">
        <v>20162</v>
      </c>
      <c r="U1388" s="39"/>
      <c r="V1388" s="50" t="s">
        <v>20162</v>
      </c>
      <c r="W1388" s="51" t="s">
        <v>20162</v>
      </c>
      <c r="X1388" s="51" t="s">
        <v>20162</v>
      </c>
      <c r="Y1388" s="51" t="s">
        <v>20162</v>
      </c>
      <c r="Z1388" s="39"/>
      <c r="AA1388" s="50">
        <v>279.92399999999998</v>
      </c>
      <c r="AB1388" s="50">
        <v>2.7490000000000001</v>
      </c>
      <c r="AC1388" s="50">
        <v>277.17500000000001</v>
      </c>
      <c r="AD1388" s="50" t="s">
        <v>20162</v>
      </c>
      <c r="AE1388" s="50">
        <v>-10.037000000000001</v>
      </c>
      <c r="AF1388" s="52">
        <v>1.0099179218905023</v>
      </c>
      <c r="AG1388" s="52">
        <v>18.352629135998939</v>
      </c>
      <c r="AH1388" s="39"/>
      <c r="AI1388" s="53" t="s">
        <v>20162</v>
      </c>
      <c r="AJ1388" s="53" t="s">
        <v>20148</v>
      </c>
      <c r="AK1388" s="53" t="s">
        <v>20148</v>
      </c>
      <c r="AL1388" s="53" t="s">
        <v>20148</v>
      </c>
      <c r="AM1388" s="53">
        <v>1.8242700000000001</v>
      </c>
      <c r="AN1388" s="53" t="s">
        <v>20162</v>
      </c>
      <c r="AO1388" s="53">
        <v>-33.52845633578675</v>
      </c>
      <c r="AP1388" s="53">
        <v>-33.486268211920532</v>
      </c>
      <c r="AQ1388" s="39"/>
      <c r="AR1388" s="51">
        <v>-6.5068000000000001</v>
      </c>
      <c r="AS1388" s="104">
        <v>-37.844611528827357</v>
      </c>
      <c r="AT1388" s="38" t="s">
        <v>20148</v>
      </c>
      <c r="AU1388" s="102"/>
      <c r="AV1388" s="103">
        <v>4</v>
      </c>
      <c r="AW1388" s="103">
        <v>2</v>
      </c>
      <c r="AX1388" s="103">
        <v>0</v>
      </c>
      <c r="AY1388" s="103">
        <v>0</v>
      </c>
      <c r="AZ1388" s="103">
        <v>0</v>
      </c>
      <c r="BA1388" s="103">
        <v>0</v>
      </c>
      <c r="BB1388" s="103">
        <v>6</v>
      </c>
      <c r="BC1388" s="39"/>
      <c r="BD1388" s="57" t="s">
        <v>20146</v>
      </c>
      <c r="BE1388" s="57" t="s">
        <v>20147</v>
      </c>
    </row>
    <row r="1389" spans="2:57">
      <c r="B1389" t="s">
        <v>742</v>
      </c>
      <c r="C1389" t="s">
        <v>5603</v>
      </c>
      <c r="D1389" t="s">
        <v>4190</v>
      </c>
      <c r="E1389" s="50">
        <v>1538.8252</v>
      </c>
      <c r="F1389" s="50">
        <v>1420.9482</v>
      </c>
      <c r="G1389" s="39"/>
      <c r="H1389" s="38">
        <v>-0.31193761247750451</v>
      </c>
      <c r="I1389" s="38">
        <v>0.12093818714879068</v>
      </c>
      <c r="J1389" s="38">
        <v>-0.31193761247750451</v>
      </c>
      <c r="K1389" s="38">
        <v>-9.0404440919904738E-2</v>
      </c>
      <c r="L1389" s="38">
        <v>0.39030303030303037</v>
      </c>
      <c r="M1389" s="38">
        <v>1.8764890282131663</v>
      </c>
      <c r="N1389" s="39"/>
      <c r="O1389" s="38">
        <v>-0.34792663397828993</v>
      </c>
      <c r="P1389" s="38">
        <v>9.7660337830608901E-2</v>
      </c>
      <c r="Q1389" s="38">
        <v>-0.34792663397828993</v>
      </c>
      <c r="R1389" s="38">
        <v>-0.12708564794356025</v>
      </c>
      <c r="S1389" s="38">
        <v>0.36377861413331747</v>
      </c>
      <c r="T1389" s="38">
        <v>1.9179959245549192</v>
      </c>
      <c r="U1389" s="39"/>
      <c r="V1389" s="50">
        <v>1339.7829999999999</v>
      </c>
      <c r="W1389" s="51">
        <v>22.106999999999999</v>
      </c>
      <c r="X1389" s="51">
        <v>8.5213000000000001</v>
      </c>
      <c r="Y1389" s="51">
        <v>5.6448</v>
      </c>
      <c r="Z1389" s="39"/>
      <c r="AA1389" s="50">
        <v>1214.9010000000001</v>
      </c>
      <c r="AB1389" s="50">
        <v>389.64299999999997</v>
      </c>
      <c r="AC1389" s="50">
        <v>825.25800000000004</v>
      </c>
      <c r="AD1389" s="50">
        <v>23.780999999999999</v>
      </c>
      <c r="AE1389" s="50">
        <v>545.572</v>
      </c>
      <c r="AF1389" s="52">
        <v>1.4721468922446073</v>
      </c>
      <c r="AG1389" s="52">
        <v>0.20228694212161444</v>
      </c>
      <c r="AH1389" s="39"/>
      <c r="AI1389" s="53">
        <v>1.14856</v>
      </c>
      <c r="AJ1389" s="53">
        <v>9.3680000000000003</v>
      </c>
      <c r="AK1389" s="53">
        <v>13.4786</v>
      </c>
      <c r="AL1389" s="53">
        <v>20.391110000000001</v>
      </c>
      <c r="AM1389" s="53">
        <v>1.8174999999999999</v>
      </c>
      <c r="AN1389" s="53">
        <v>1.12571</v>
      </c>
      <c r="AO1389" s="53">
        <v>9.7235975200843079</v>
      </c>
      <c r="AP1389" s="53">
        <v>12.446116249737228</v>
      </c>
      <c r="AQ1389" s="39"/>
      <c r="AR1389" s="51">
        <v>9.4981000000000009</v>
      </c>
      <c r="AS1389" s="104">
        <v>0.12378605249262442</v>
      </c>
      <c r="AT1389" s="38" t="s">
        <v>20148</v>
      </c>
      <c r="AU1389" s="102"/>
      <c r="AV1389" s="103">
        <v>3</v>
      </c>
      <c r="AW1389" s="103">
        <v>1</v>
      </c>
      <c r="AX1389" s="103">
        <v>0</v>
      </c>
      <c r="AY1389" s="103">
        <v>0</v>
      </c>
      <c r="AZ1389" s="103">
        <v>0</v>
      </c>
      <c r="BA1389" s="103">
        <v>0</v>
      </c>
      <c r="BB1389" s="103">
        <v>4</v>
      </c>
      <c r="BC1389" s="39"/>
      <c r="BD1389" s="57" t="s">
        <v>20146</v>
      </c>
      <c r="BE1389" s="57" t="s">
        <v>20146</v>
      </c>
    </row>
    <row r="1390" spans="2:57">
      <c r="B1390" t="s">
        <v>1910</v>
      </c>
      <c r="C1390" t="s">
        <v>6769</v>
      </c>
      <c r="D1390" t="s">
        <v>4194</v>
      </c>
      <c r="E1390" s="50">
        <v>241.71906999999999</v>
      </c>
      <c r="F1390" s="50">
        <v>231.49507</v>
      </c>
      <c r="G1390" s="39"/>
      <c r="H1390" s="38" t="s">
        <v>20162</v>
      </c>
      <c r="I1390" s="38">
        <v>-0.43719090009891193</v>
      </c>
      <c r="J1390" s="38" t="s">
        <v>20162</v>
      </c>
      <c r="K1390" s="38" t="s">
        <v>20162</v>
      </c>
      <c r="L1390" s="38" t="s">
        <v>20162</v>
      </c>
      <c r="M1390" s="38" t="s">
        <v>20162</v>
      </c>
      <c r="N1390" s="39"/>
      <c r="O1390" s="38" t="s">
        <v>20162</v>
      </c>
      <c r="P1390" s="38">
        <v>-0.43719089209112616</v>
      </c>
      <c r="Q1390" s="38" t="s">
        <v>20162</v>
      </c>
      <c r="R1390" s="38" t="s">
        <v>20162</v>
      </c>
      <c r="S1390" s="38" t="s">
        <v>20162</v>
      </c>
      <c r="T1390" s="38" t="s">
        <v>20162</v>
      </c>
      <c r="U1390" s="39"/>
      <c r="V1390" s="50">
        <v>414.197</v>
      </c>
      <c r="W1390" s="51">
        <v>21.631399999999999</v>
      </c>
      <c r="X1390" s="51">
        <v>9.5009999999999994</v>
      </c>
      <c r="Y1390" s="51">
        <v>7.0635000000000003</v>
      </c>
      <c r="Z1390" s="39"/>
      <c r="AA1390" s="50">
        <v>186.77699999999999</v>
      </c>
      <c r="AB1390" s="50">
        <v>60.945</v>
      </c>
      <c r="AC1390" s="50">
        <v>125.83199999999999</v>
      </c>
      <c r="AD1390" s="50">
        <v>0.23699999999999999</v>
      </c>
      <c r="AE1390" s="50">
        <v>60.558999999999997</v>
      </c>
      <c r="AF1390" s="52">
        <v>1.4843362578676329</v>
      </c>
      <c r="AG1390" s="52">
        <v>-1.4435805422647527</v>
      </c>
      <c r="AH1390" s="39"/>
      <c r="AI1390" s="53">
        <v>0.58357999999999999</v>
      </c>
      <c r="AJ1390" s="53">
        <v>6.0236999999999998</v>
      </c>
      <c r="AK1390" s="53">
        <v>6.1423300000000003</v>
      </c>
      <c r="AL1390" s="53">
        <v>6.4935</v>
      </c>
      <c r="AM1390" s="53">
        <v>0.64146999999999998</v>
      </c>
      <c r="AN1390" s="53">
        <v>0.14077999999999999</v>
      </c>
      <c r="AO1390" s="53">
        <v>5.7689162181020732</v>
      </c>
      <c r="AP1390" s="53">
        <v>5.8825266180469082</v>
      </c>
      <c r="AQ1390" s="39"/>
      <c r="AR1390" s="51">
        <v>27.522600000000001</v>
      </c>
      <c r="AS1390" s="104">
        <v>0.56849602010892353</v>
      </c>
      <c r="AT1390" s="38" t="s">
        <v>20148</v>
      </c>
      <c r="AU1390" s="102"/>
      <c r="AV1390" s="103">
        <v>1</v>
      </c>
      <c r="AW1390" s="103">
        <v>0</v>
      </c>
      <c r="AX1390" s="103">
        <v>0</v>
      </c>
      <c r="AY1390" s="103">
        <v>0</v>
      </c>
      <c r="AZ1390" s="103">
        <v>0</v>
      </c>
      <c r="BA1390" s="103">
        <v>0</v>
      </c>
      <c r="BB1390" s="103">
        <v>1</v>
      </c>
      <c r="BC1390" s="39"/>
      <c r="BD1390" s="57" t="s">
        <v>20146</v>
      </c>
      <c r="BE1390" s="57" t="s">
        <v>20146</v>
      </c>
    </row>
    <row r="1391" spans="2:57">
      <c r="B1391" t="s">
        <v>3113</v>
      </c>
      <c r="C1391" t="s">
        <v>7972</v>
      </c>
      <c r="D1391" t="s">
        <v>4197</v>
      </c>
      <c r="E1391" s="50">
        <v>-35.335090000000001</v>
      </c>
      <c r="F1391" s="50">
        <v>13.373200000000001</v>
      </c>
      <c r="G1391" s="39"/>
      <c r="H1391" s="38">
        <v>-0.4622222222222222</v>
      </c>
      <c r="I1391" s="38">
        <v>-3.9682539682539764E-2</v>
      </c>
      <c r="J1391" s="38">
        <v>-0.4622222222222222</v>
      </c>
      <c r="K1391" s="38">
        <v>-0.49792531120331951</v>
      </c>
      <c r="L1391" s="38">
        <v>-0.60196059080890818</v>
      </c>
      <c r="M1391" s="38">
        <v>-0.74791666666666667</v>
      </c>
      <c r="N1391" s="39"/>
      <c r="O1391" s="38">
        <v>-0.46222242418125159</v>
      </c>
      <c r="P1391" s="38">
        <v>-3.9683120993952214E-2</v>
      </c>
      <c r="Q1391" s="38">
        <v>-0.46222242418125159</v>
      </c>
      <c r="R1391" s="38">
        <v>-0.49792554331768146</v>
      </c>
      <c r="S1391" s="38">
        <v>-0.60196073003828543</v>
      </c>
      <c r="T1391" s="38">
        <v>-0.72534667455310198</v>
      </c>
      <c r="U1391" s="39"/>
      <c r="V1391" s="50">
        <v>5.492</v>
      </c>
      <c r="W1391" s="51">
        <v>52.9497</v>
      </c>
      <c r="X1391" s="51">
        <v>-72.414400000000001</v>
      </c>
      <c r="Y1391" s="51">
        <v>-62.363399999999999</v>
      </c>
      <c r="Z1391" s="39"/>
      <c r="AA1391" s="50">
        <v>55.518000000000001</v>
      </c>
      <c r="AB1391" s="50">
        <v>4.6660000000000004</v>
      </c>
      <c r="AC1391" s="50">
        <v>50.851999999999997</v>
      </c>
      <c r="AD1391" s="50" t="s">
        <v>20162</v>
      </c>
      <c r="AE1391" s="50">
        <v>-235.679</v>
      </c>
      <c r="AF1391" s="52">
        <v>1.0917564697553686</v>
      </c>
      <c r="AG1391" s="52">
        <v>12.582764720748042</v>
      </c>
      <c r="AH1391" s="39"/>
      <c r="AI1391" s="53" t="s">
        <v>20148</v>
      </c>
      <c r="AJ1391" s="53" t="s">
        <v>20148</v>
      </c>
      <c r="AK1391" s="53" t="s">
        <v>20148</v>
      </c>
      <c r="AL1391" s="53" t="s">
        <v>20148</v>
      </c>
      <c r="AM1391" s="53">
        <v>0.26297999999999999</v>
      </c>
      <c r="AN1391" s="53">
        <v>2.4349799999999999</v>
      </c>
      <c r="AO1391" s="53">
        <v>-3.379631033611322</v>
      </c>
      <c r="AP1391" s="53">
        <v>-3.3626351521247173</v>
      </c>
      <c r="AQ1391" s="39"/>
      <c r="AR1391" s="51">
        <v>-6.5269000000000004</v>
      </c>
      <c r="AS1391" s="104">
        <v>-0.34934996486296555</v>
      </c>
      <c r="AT1391" s="38" t="s">
        <v>20148</v>
      </c>
      <c r="AU1391" s="102"/>
      <c r="AV1391" s="103">
        <v>0</v>
      </c>
      <c r="AW1391" s="103">
        <v>0</v>
      </c>
      <c r="AX1391" s="103">
        <v>0</v>
      </c>
      <c r="AY1391" s="103">
        <v>0</v>
      </c>
      <c r="AZ1391" s="103">
        <v>0</v>
      </c>
      <c r="BA1391" s="103">
        <v>0</v>
      </c>
      <c r="BB1391" s="103">
        <v>0</v>
      </c>
      <c r="BC1391" s="39"/>
      <c r="BD1391" s="57" t="s">
        <v>20146</v>
      </c>
      <c r="BE1391" s="57" t="s">
        <v>20146</v>
      </c>
    </row>
    <row r="1392" spans="2:57">
      <c r="B1392" t="s">
        <v>1055</v>
      </c>
      <c r="C1392" t="s">
        <v>5914</v>
      </c>
      <c r="D1392" t="s">
        <v>4194</v>
      </c>
      <c r="E1392" s="50">
        <v>1615.7171800000001</v>
      </c>
      <c r="F1392" s="50">
        <v>651.07417999999996</v>
      </c>
      <c r="G1392" s="39"/>
      <c r="H1392" s="38">
        <v>-0.50397973950795949</v>
      </c>
      <c r="I1392" s="38">
        <v>-8.2943143812708953E-2</v>
      </c>
      <c r="J1392" s="38">
        <v>-0.50397973950795949</v>
      </c>
      <c r="K1392" s="38">
        <v>-0.59074626865671642</v>
      </c>
      <c r="L1392" s="38">
        <v>-0.62835456763350495</v>
      </c>
      <c r="M1392" s="38">
        <v>-0.19894829097283073</v>
      </c>
      <c r="N1392" s="39"/>
      <c r="O1392" s="38">
        <v>-0.51500419101118511</v>
      </c>
      <c r="P1392" s="38">
        <v>-8.2897442316314129E-2</v>
      </c>
      <c r="Q1392" s="38">
        <v>-0.51500419101118511</v>
      </c>
      <c r="R1392" s="38">
        <v>-0.59362491482777568</v>
      </c>
      <c r="S1392" s="38">
        <v>-0.64040898657279977</v>
      </c>
      <c r="T1392" s="38">
        <v>-5.3622610603940468E-2</v>
      </c>
      <c r="U1392" s="39"/>
      <c r="V1392" s="50">
        <v>2766.538</v>
      </c>
      <c r="W1392" s="51">
        <v>35.719299999999997</v>
      </c>
      <c r="X1392" s="51">
        <v>11.2974</v>
      </c>
      <c r="Y1392" s="51">
        <v>7.2506000000000004</v>
      </c>
      <c r="Z1392" s="39"/>
      <c r="AA1392" s="50">
        <v>2742.5279999999998</v>
      </c>
      <c r="AB1392" s="50">
        <v>1222.145</v>
      </c>
      <c r="AC1392" s="50">
        <v>1520.383</v>
      </c>
      <c r="AD1392" s="50">
        <v>515.34400000000005</v>
      </c>
      <c r="AE1392" s="50">
        <v>1117.0050000000001</v>
      </c>
      <c r="AF1392" s="52">
        <v>1.8038402165770071</v>
      </c>
      <c r="AG1392" s="52">
        <v>0.70325186522191596</v>
      </c>
      <c r="AH1392" s="39"/>
      <c r="AI1392" s="53">
        <v>0.58401999999999998</v>
      </c>
      <c r="AJ1392" s="53">
        <v>3.8980700000000001</v>
      </c>
      <c r="AK1392" s="53">
        <v>5.0386300000000004</v>
      </c>
      <c r="AL1392" s="53">
        <v>3.3851900000000001</v>
      </c>
      <c r="AM1392" s="53">
        <v>0.43220999999999998</v>
      </c>
      <c r="AN1392" s="53">
        <v>0.23998</v>
      </c>
      <c r="AO1392" s="53">
        <v>1.9139445695438217</v>
      </c>
      <c r="AP1392" s="53">
        <v>2.0831174091659519</v>
      </c>
      <c r="AQ1392" s="39"/>
      <c r="AR1392" s="51">
        <v>14.004799999999999</v>
      </c>
      <c r="AS1392" s="104">
        <v>0.17241754052844893</v>
      </c>
      <c r="AT1392" s="38" t="s">
        <v>20148</v>
      </c>
      <c r="AU1392" s="102"/>
      <c r="AV1392" s="103">
        <v>1</v>
      </c>
      <c r="AW1392" s="103">
        <v>0</v>
      </c>
      <c r="AX1392" s="103">
        <v>6</v>
      </c>
      <c r="AY1392" s="103">
        <v>0</v>
      </c>
      <c r="AZ1392" s="103">
        <v>0</v>
      </c>
      <c r="BA1392" s="103">
        <v>0</v>
      </c>
      <c r="BB1392" s="103">
        <v>7</v>
      </c>
      <c r="BC1392" s="39"/>
      <c r="BD1392" s="57" t="s">
        <v>20146</v>
      </c>
      <c r="BE1392" s="57" t="s">
        <v>20146</v>
      </c>
    </row>
    <row r="1393" spans="2:57">
      <c r="B1393" t="s">
        <v>1601</v>
      </c>
      <c r="C1393" t="s">
        <v>6460</v>
      </c>
      <c r="D1393" t="s">
        <v>4198</v>
      </c>
      <c r="E1393" s="50">
        <v>263.64549</v>
      </c>
      <c r="F1393" s="50">
        <v>328.32648999999998</v>
      </c>
      <c r="G1393" s="39"/>
      <c r="H1393" s="38">
        <v>-0.17963224893917973</v>
      </c>
      <c r="I1393" s="38">
        <v>8.8180112570356517E-2</v>
      </c>
      <c r="J1393" s="38">
        <v>-0.17963224893917973</v>
      </c>
      <c r="K1393" s="38">
        <v>-0.14717796778391257</v>
      </c>
      <c r="L1393" s="38">
        <v>-8.5275939129845102E-2</v>
      </c>
      <c r="M1393" s="38">
        <v>0.33246646434618388</v>
      </c>
      <c r="N1393" s="39"/>
      <c r="O1393" s="38">
        <v>-0.17863430188210172</v>
      </c>
      <c r="P1393" s="38">
        <v>8.8180086267191538E-2</v>
      </c>
      <c r="Q1393" s="38">
        <v>-0.17863430188210172</v>
      </c>
      <c r="R1393" s="38">
        <v>-0.24847008018060546</v>
      </c>
      <c r="S1393" s="38">
        <v>-0.22432899121764616</v>
      </c>
      <c r="T1393" s="38">
        <v>0.48879836503859764</v>
      </c>
      <c r="U1393" s="39"/>
      <c r="V1393" s="50">
        <v>214.97</v>
      </c>
      <c r="W1393" s="51">
        <v>33.152000000000001</v>
      </c>
      <c r="X1393" s="51">
        <v>1.3172999999999999</v>
      </c>
      <c r="Y1393" s="51">
        <v>-1.4108000000000001</v>
      </c>
      <c r="Z1393" s="39"/>
      <c r="AA1393" s="50">
        <v>367.73500000000001</v>
      </c>
      <c r="AB1393" s="50">
        <v>119.41200000000001</v>
      </c>
      <c r="AC1393" s="50">
        <v>248.32300000000001</v>
      </c>
      <c r="AD1393" s="50" t="s">
        <v>20162</v>
      </c>
      <c r="AE1393" s="50">
        <v>-677.89700000000005</v>
      </c>
      <c r="AF1393" s="52">
        <v>1.4808737007848649</v>
      </c>
      <c r="AG1393" s="52">
        <v>-5.781451204514215</v>
      </c>
      <c r="AH1393" s="39"/>
      <c r="AI1393" s="53">
        <v>1.2264299999999999</v>
      </c>
      <c r="AJ1393" s="53">
        <v>16.260359999999999</v>
      </c>
      <c r="AK1393" s="53">
        <v>93.095160000000007</v>
      </c>
      <c r="AL1393" s="53" t="s">
        <v>20148</v>
      </c>
      <c r="AM1393" s="53">
        <v>1.32057</v>
      </c>
      <c r="AN1393" s="53">
        <v>1.52173</v>
      </c>
      <c r="AO1393" s="53">
        <v>23.75218765825074</v>
      </c>
      <c r="AP1393" s="53">
        <v>115.93449505649717</v>
      </c>
      <c r="AQ1393" s="39"/>
      <c r="AR1393" s="51">
        <v>-1.2162999999999999</v>
      </c>
      <c r="AS1393" s="104">
        <v>1.5804806179054161E-2</v>
      </c>
      <c r="AT1393" s="38" t="s">
        <v>20148</v>
      </c>
      <c r="AU1393" s="102"/>
      <c r="AV1393" s="103">
        <v>0</v>
      </c>
      <c r="AW1393" s="103">
        <v>0</v>
      </c>
      <c r="AX1393" s="103">
        <v>0</v>
      </c>
      <c r="AY1393" s="103">
        <v>0</v>
      </c>
      <c r="AZ1393" s="103">
        <v>0</v>
      </c>
      <c r="BA1393" s="103">
        <v>1</v>
      </c>
      <c r="BB1393" s="103">
        <v>1</v>
      </c>
      <c r="BC1393" s="39"/>
      <c r="BD1393" s="57" t="s">
        <v>20146</v>
      </c>
      <c r="BE1393" s="57" t="s">
        <v>20146</v>
      </c>
    </row>
    <row r="1394" spans="2:57">
      <c r="B1394" t="s">
        <v>37</v>
      </c>
      <c r="C1394" t="s">
        <v>4568</v>
      </c>
      <c r="D1394" t="s">
        <v>4196</v>
      </c>
      <c r="E1394" s="50">
        <v>125355.83409</v>
      </c>
      <c r="F1394" s="50">
        <v>107676.83409</v>
      </c>
      <c r="G1394" s="39"/>
      <c r="H1394" s="38">
        <v>0.23629577928973933</v>
      </c>
      <c r="I1394" s="38">
        <v>0.40317720548610625</v>
      </c>
      <c r="J1394" s="38">
        <v>0.23629577928973933</v>
      </c>
      <c r="K1394" s="38">
        <v>0.49897694711429996</v>
      </c>
      <c r="L1394" s="38">
        <v>0.4566911195151957</v>
      </c>
      <c r="M1394" s="38">
        <v>2.0277509958372084</v>
      </c>
      <c r="N1394" s="39"/>
      <c r="O1394" s="38">
        <v>0.18221237442126448</v>
      </c>
      <c r="P1394" s="38">
        <v>0.39260873600034984</v>
      </c>
      <c r="Q1394" s="38">
        <v>0.18221237442126448</v>
      </c>
      <c r="R1394" s="38">
        <v>0.30979116731870904</v>
      </c>
      <c r="S1394" s="38">
        <v>0.15062573086550923</v>
      </c>
      <c r="T1394" s="38">
        <v>0.93491953881477796</v>
      </c>
      <c r="U1394" s="39"/>
      <c r="V1394" s="50">
        <v>27305</v>
      </c>
      <c r="W1394" s="51">
        <v>79.761899999999997</v>
      </c>
      <c r="X1394" s="51">
        <v>43.698900000000002</v>
      </c>
      <c r="Y1394" s="51">
        <v>22.797999999999998</v>
      </c>
      <c r="Z1394" s="39"/>
      <c r="AA1394" s="50">
        <v>67952</v>
      </c>
      <c r="AB1394" s="50">
        <v>46888</v>
      </c>
      <c r="AC1394" s="50">
        <v>21064</v>
      </c>
      <c r="AD1394" s="50">
        <v>25179</v>
      </c>
      <c r="AE1394" s="50">
        <v>16324</v>
      </c>
      <c r="AF1394" s="52">
        <v>3.2259779718951767</v>
      </c>
      <c r="AG1394" s="52">
        <v>1.2882277213560291</v>
      </c>
      <c r="AH1394" s="39"/>
      <c r="AI1394" s="53">
        <v>4.5909500000000003</v>
      </c>
      <c r="AJ1394" s="53">
        <v>9.3717000000000006</v>
      </c>
      <c r="AK1394" s="53">
        <v>11.22255</v>
      </c>
      <c r="AL1394" s="53">
        <v>17.413789999999999</v>
      </c>
      <c r="AM1394" s="53">
        <v>5.10968</v>
      </c>
      <c r="AN1394" s="53">
        <v>3.9490099999999999</v>
      </c>
      <c r="AO1394" s="53">
        <v>7.7011038542411674</v>
      </c>
      <c r="AP1394" s="53">
        <v>9.0242066786791817</v>
      </c>
      <c r="AQ1394" s="39"/>
      <c r="AR1394" s="51">
        <v>31.569299999999998</v>
      </c>
      <c r="AS1394" s="104">
        <v>0.22675357746907129</v>
      </c>
      <c r="AT1394" s="38">
        <v>3.3395970376363181E-2</v>
      </c>
      <c r="AU1394" s="102"/>
      <c r="AV1394" s="103">
        <v>8</v>
      </c>
      <c r="AW1394" s="103">
        <v>4</v>
      </c>
      <c r="AX1394" s="103">
        <v>17</v>
      </c>
      <c r="AY1394" s="103">
        <v>0</v>
      </c>
      <c r="AZ1394" s="103">
        <v>0</v>
      </c>
      <c r="BA1394" s="103">
        <v>0</v>
      </c>
      <c r="BB1394" s="103">
        <v>29</v>
      </c>
      <c r="BC1394" s="39"/>
      <c r="BD1394" s="57" t="s">
        <v>20146</v>
      </c>
      <c r="BE1394" s="57" t="s">
        <v>20147</v>
      </c>
    </row>
    <row r="1395" spans="2:57">
      <c r="B1395" t="s">
        <v>260</v>
      </c>
      <c r="C1395" t="s">
        <v>5126</v>
      </c>
      <c r="D1395" t="s">
        <v>4198</v>
      </c>
      <c r="E1395" s="50">
        <v>5923.6567599999998</v>
      </c>
      <c r="F1395" s="50">
        <v>6800.2777599999999</v>
      </c>
      <c r="G1395" s="39"/>
      <c r="H1395" s="38">
        <v>-0.47770114942528741</v>
      </c>
      <c r="I1395" s="38">
        <v>-0.11284654431862551</v>
      </c>
      <c r="J1395" s="38">
        <v>-0.47770114942528741</v>
      </c>
      <c r="K1395" s="38" t="s">
        <v>20162</v>
      </c>
      <c r="L1395" s="38" t="s">
        <v>20162</v>
      </c>
      <c r="M1395" s="38" t="s">
        <v>20162</v>
      </c>
      <c r="N1395" s="39"/>
      <c r="O1395" s="38">
        <v>-0.46015904176428057</v>
      </c>
      <c r="P1395" s="38">
        <v>-0.10758102549192783</v>
      </c>
      <c r="Q1395" s="38">
        <v>-0.46015904176428057</v>
      </c>
      <c r="R1395" s="38" t="s">
        <v>20162</v>
      </c>
      <c r="S1395" s="38" t="s">
        <v>20162</v>
      </c>
      <c r="T1395" s="38" t="s">
        <v>20162</v>
      </c>
      <c r="U1395" s="39"/>
      <c r="V1395" s="50">
        <v>252.65299999999999</v>
      </c>
      <c r="W1395" s="51">
        <v>88.131900000000002</v>
      </c>
      <c r="X1395" s="51">
        <v>-50.843200000000003</v>
      </c>
      <c r="Y1395" s="51">
        <v>-61.403500000000001</v>
      </c>
      <c r="Z1395" s="39"/>
      <c r="AA1395" s="50">
        <v>1091.4380000000001</v>
      </c>
      <c r="AB1395" s="50">
        <v>292.16899999999998</v>
      </c>
      <c r="AC1395" s="50">
        <v>799.26900000000001</v>
      </c>
      <c r="AD1395" s="50" t="s">
        <v>20162</v>
      </c>
      <c r="AE1395" s="50">
        <v>-553.33699999999999</v>
      </c>
      <c r="AF1395" s="52">
        <v>1.3655452669877102</v>
      </c>
      <c r="AG1395" s="52">
        <v>7.3454644044353987</v>
      </c>
      <c r="AH1395" s="39"/>
      <c r="AI1395" s="53">
        <v>23.445820000000001</v>
      </c>
      <c r="AJ1395" s="53" t="s">
        <v>20148</v>
      </c>
      <c r="AK1395" s="53" t="s">
        <v>20148</v>
      </c>
      <c r="AL1395" s="53" t="s">
        <v>20148</v>
      </c>
      <c r="AM1395" s="53">
        <v>8.6138700000000004</v>
      </c>
      <c r="AN1395" s="53">
        <v>14.344049999999999</v>
      </c>
      <c r="AO1395" s="53">
        <v>-53.440716705042867</v>
      </c>
      <c r="AP1395" s="53">
        <v>-52.938164210591871</v>
      </c>
      <c r="AQ1395" s="39"/>
      <c r="AR1395" s="51">
        <v>-31.735700000000001</v>
      </c>
      <c r="AS1395" s="104">
        <v>3.6877960554646605</v>
      </c>
      <c r="AT1395" s="38" t="s">
        <v>20148</v>
      </c>
      <c r="AU1395" s="102"/>
      <c r="AV1395" s="103">
        <v>6</v>
      </c>
      <c r="AW1395" s="103">
        <v>6</v>
      </c>
      <c r="AX1395" s="103">
        <v>1</v>
      </c>
      <c r="AY1395" s="103">
        <v>0</v>
      </c>
      <c r="AZ1395" s="103">
        <v>0</v>
      </c>
      <c r="BA1395" s="103">
        <v>0</v>
      </c>
      <c r="BB1395" s="103">
        <v>13</v>
      </c>
      <c r="BC1395" s="39"/>
      <c r="BD1395" s="57" t="s">
        <v>20146</v>
      </c>
      <c r="BE1395" s="57" t="s">
        <v>20146</v>
      </c>
    </row>
    <row r="1396" spans="2:57">
      <c r="B1396" t="s">
        <v>1227</v>
      </c>
      <c r="C1396" t="s">
        <v>6086</v>
      </c>
      <c r="D1396" t="s">
        <v>4193</v>
      </c>
      <c r="E1396" s="50">
        <v>1624.8676700000001</v>
      </c>
      <c r="F1396" s="50">
        <v>732.72967000000006</v>
      </c>
      <c r="G1396" s="39"/>
      <c r="H1396" s="38">
        <v>-0.22517297573830697</v>
      </c>
      <c r="I1396" s="38">
        <v>0.21905845472315844</v>
      </c>
      <c r="J1396" s="38">
        <v>-0.22517297573830697</v>
      </c>
      <c r="K1396" s="38">
        <v>7.5537583694332833E-2</v>
      </c>
      <c r="L1396" s="38">
        <v>0.29622434701659262</v>
      </c>
      <c r="M1396" s="38">
        <v>1.3062814137474383</v>
      </c>
      <c r="N1396" s="39"/>
      <c r="O1396" s="38">
        <v>-0.23706344397211221</v>
      </c>
      <c r="P1396" s="38">
        <v>0.19579793677313284</v>
      </c>
      <c r="Q1396" s="38">
        <v>-0.23706344397211221</v>
      </c>
      <c r="R1396" s="38">
        <v>7.3330227193289854E-2</v>
      </c>
      <c r="S1396" s="38">
        <v>0.25578950879109619</v>
      </c>
      <c r="T1396" s="38">
        <v>2.7294821004069081</v>
      </c>
      <c r="U1396" s="39"/>
      <c r="V1396" s="50">
        <v>137.68799999999999</v>
      </c>
      <c r="W1396" s="51">
        <v>76.047200000000004</v>
      </c>
      <c r="X1396" s="51">
        <v>25.3384</v>
      </c>
      <c r="Y1396" s="51">
        <v>7.0979000000000001</v>
      </c>
      <c r="Z1396" s="39"/>
      <c r="AA1396" s="50">
        <v>1143.3520000000001</v>
      </c>
      <c r="AB1396" s="50">
        <v>770.529</v>
      </c>
      <c r="AC1396" s="50">
        <v>372.82299999999998</v>
      </c>
      <c r="AD1396" s="50">
        <v>707.52599999999995</v>
      </c>
      <c r="AE1396" s="50" t="s">
        <v>20162</v>
      </c>
      <c r="AF1396" s="52">
        <v>3.0667421269610515</v>
      </c>
      <c r="AG1396" s="52">
        <v>7.6624684864817869</v>
      </c>
      <c r="AH1396" s="39"/>
      <c r="AI1396" s="53">
        <v>11.801080000000001</v>
      </c>
      <c r="AJ1396" s="53">
        <v>17.561579999999999</v>
      </c>
      <c r="AK1396" s="53">
        <v>46.573830000000001</v>
      </c>
      <c r="AL1396" s="53" t="s">
        <v>20148</v>
      </c>
      <c r="AM1396" s="53">
        <v>3.44387</v>
      </c>
      <c r="AN1396" s="53">
        <v>4.9092200000000004</v>
      </c>
      <c r="AO1396" s="53">
        <v>7.9623757932713213</v>
      </c>
      <c r="AP1396" s="53">
        <v>21.002340919513877</v>
      </c>
      <c r="AQ1396" s="39"/>
      <c r="AR1396" s="51">
        <v>2.6017999999999999</v>
      </c>
      <c r="AS1396" s="104">
        <v>3.100524426583388E-2</v>
      </c>
      <c r="AT1396" s="38">
        <v>8.285951314009854E-2</v>
      </c>
      <c r="AU1396" s="102"/>
      <c r="AV1396" s="103">
        <v>3</v>
      </c>
      <c r="AW1396" s="103">
        <v>1</v>
      </c>
      <c r="AX1396" s="103">
        <v>0</v>
      </c>
      <c r="AY1396" s="103">
        <v>0</v>
      </c>
      <c r="AZ1396" s="103">
        <v>0</v>
      </c>
      <c r="BA1396" s="103">
        <v>0</v>
      </c>
      <c r="BB1396" s="103">
        <v>4</v>
      </c>
      <c r="BC1396" s="39"/>
      <c r="BD1396" s="57" t="s">
        <v>20146</v>
      </c>
      <c r="BE1396" s="57" t="s">
        <v>20146</v>
      </c>
    </row>
    <row r="1397" spans="2:57">
      <c r="B1397" t="s">
        <v>1159</v>
      </c>
      <c r="C1397" t="s">
        <v>6018</v>
      </c>
      <c r="D1397" t="s">
        <v>4193</v>
      </c>
      <c r="E1397" s="50">
        <v>1289.7694899999999</v>
      </c>
      <c r="F1397" s="50">
        <v>636.81849</v>
      </c>
      <c r="G1397" s="39"/>
      <c r="H1397" s="38">
        <v>-0.44418357805198416</v>
      </c>
      <c r="I1397" s="38">
        <v>2.0999810514537254E-2</v>
      </c>
      <c r="J1397" s="38">
        <v>-0.44418357805198416</v>
      </c>
      <c r="K1397" s="38">
        <v>0.54091654412573464</v>
      </c>
      <c r="L1397" s="38">
        <v>0.62249441421408802</v>
      </c>
      <c r="M1397" s="38" t="s">
        <v>20162</v>
      </c>
      <c r="N1397" s="39"/>
      <c r="O1397" s="38">
        <v>-0.44860860143528691</v>
      </c>
      <c r="P1397" s="38">
        <v>1.921415780520519E-2</v>
      </c>
      <c r="Q1397" s="38">
        <v>-0.44860860143528691</v>
      </c>
      <c r="R1397" s="38">
        <v>1.3451376356594928</v>
      </c>
      <c r="S1397" s="38">
        <v>2.476889863811754</v>
      </c>
      <c r="T1397" s="38" t="s">
        <v>20162</v>
      </c>
      <c r="U1397" s="39"/>
      <c r="V1397" s="50">
        <v>75.257000000000005</v>
      </c>
      <c r="W1397" s="51">
        <v>88.220299999999995</v>
      </c>
      <c r="X1397" s="51">
        <v>42.150199999999998</v>
      </c>
      <c r="Y1397" s="51">
        <v>4.6440000000000001</v>
      </c>
      <c r="Z1397" s="39"/>
      <c r="AA1397" s="50">
        <v>1351.55</v>
      </c>
      <c r="AB1397" s="50">
        <v>762.48400000000004</v>
      </c>
      <c r="AC1397" s="50">
        <v>589.06600000000003</v>
      </c>
      <c r="AD1397" s="50">
        <v>726.678</v>
      </c>
      <c r="AE1397" s="50" t="s">
        <v>20162</v>
      </c>
      <c r="AF1397" s="52">
        <v>2.2943948555849429</v>
      </c>
      <c r="AG1397" s="52">
        <v>12.202218678737376</v>
      </c>
      <c r="AH1397" s="39"/>
      <c r="AI1397" s="53">
        <v>17.138200000000001</v>
      </c>
      <c r="AJ1397" s="53">
        <v>22.083580000000001</v>
      </c>
      <c r="AK1397" s="53">
        <v>40.659799999999997</v>
      </c>
      <c r="AL1397" s="53" t="s">
        <v>20148</v>
      </c>
      <c r="AM1397" s="53">
        <v>1.06978</v>
      </c>
      <c r="AN1397" s="53">
        <v>7.40205</v>
      </c>
      <c r="AO1397" s="53">
        <v>10.918822591430482</v>
      </c>
      <c r="AP1397" s="53">
        <v>20.075612055105452</v>
      </c>
      <c r="AQ1397" s="39"/>
      <c r="AR1397" s="51">
        <v>0.72240000000000004</v>
      </c>
      <c r="AS1397" s="104">
        <v>2.4035722079433587E-2</v>
      </c>
      <c r="AT1397" s="38">
        <v>2.9691358126372348E-2</v>
      </c>
      <c r="AU1397" s="102"/>
      <c r="AV1397" s="103">
        <v>3</v>
      </c>
      <c r="AW1397" s="103">
        <v>1</v>
      </c>
      <c r="AX1397" s="103">
        <v>2</v>
      </c>
      <c r="AY1397" s="103">
        <v>0</v>
      </c>
      <c r="AZ1397" s="103">
        <v>0</v>
      </c>
      <c r="BA1397" s="103">
        <v>0</v>
      </c>
      <c r="BB1397" s="103">
        <v>6</v>
      </c>
      <c r="BC1397" s="39"/>
      <c r="BD1397" s="57" t="s">
        <v>20146</v>
      </c>
      <c r="BE1397" s="57" t="s">
        <v>20146</v>
      </c>
    </row>
    <row r="1398" spans="2:57">
      <c r="B1398" t="s">
        <v>2967</v>
      </c>
      <c r="C1398" t="s">
        <v>7826</v>
      </c>
      <c r="D1398" t="s">
        <v>4195</v>
      </c>
      <c r="E1398" s="50" t="s">
        <v>20162</v>
      </c>
      <c r="F1398" s="50">
        <v>23.808530000000001</v>
      </c>
      <c r="G1398" s="39"/>
      <c r="H1398" s="38">
        <v>-0.38458263500163392</v>
      </c>
      <c r="I1398" s="38">
        <v>-0.1113429734176119</v>
      </c>
      <c r="J1398" s="38">
        <v>-0.38458263500163392</v>
      </c>
      <c r="K1398" s="38">
        <v>-0.19237155425450703</v>
      </c>
      <c r="L1398" s="38">
        <v>-9.7982389163237982E-2</v>
      </c>
      <c r="M1398" s="38">
        <v>2.2706238890708885E-2</v>
      </c>
      <c r="N1398" s="39"/>
      <c r="O1398" s="38">
        <v>-0.40410623932530954</v>
      </c>
      <c r="P1398" s="38">
        <v>-0.11958061197547831</v>
      </c>
      <c r="Q1398" s="38">
        <v>-0.40410623932530954</v>
      </c>
      <c r="R1398" s="38">
        <v>-0.26778896750332293</v>
      </c>
      <c r="S1398" s="38">
        <v>-0.2312265293272413</v>
      </c>
      <c r="T1398" s="38">
        <v>-0.23878375647761163</v>
      </c>
      <c r="U1398" s="39"/>
      <c r="V1398" s="50">
        <v>14.045</v>
      </c>
      <c r="W1398" s="51" t="s">
        <v>20162</v>
      </c>
      <c r="X1398" s="51" t="s">
        <v>20163</v>
      </c>
      <c r="Y1398" s="51">
        <v>17.913799999999998</v>
      </c>
      <c r="Z1398" s="39"/>
      <c r="AA1398" s="50">
        <v>442.06599999999997</v>
      </c>
      <c r="AB1398" s="50">
        <v>406.35</v>
      </c>
      <c r="AC1398" s="50">
        <v>35.716000000000001</v>
      </c>
      <c r="AD1398" s="50">
        <v>20</v>
      </c>
      <c r="AE1398" s="50">
        <v>22.977</v>
      </c>
      <c r="AF1398" s="52">
        <v>12.377253891813192</v>
      </c>
      <c r="AG1398" s="52" t="s">
        <v>20162</v>
      </c>
      <c r="AH1398" s="39"/>
      <c r="AI1398" s="53" t="s">
        <v>20162</v>
      </c>
      <c r="AJ1398" s="53" t="s">
        <v>20162</v>
      </c>
      <c r="AK1398" s="53" t="s">
        <v>20162</v>
      </c>
      <c r="AL1398" s="53">
        <v>9.4080899999999996</v>
      </c>
      <c r="AM1398" s="53">
        <v>0.66400999999999999</v>
      </c>
      <c r="AN1398" s="53">
        <v>1.6853499999999999</v>
      </c>
      <c r="AO1398" s="53" t="s">
        <v>20162</v>
      </c>
      <c r="AP1398" s="53" t="s">
        <v>20162</v>
      </c>
      <c r="AQ1398" s="39"/>
      <c r="AR1398" s="51">
        <v>6.9112</v>
      </c>
      <c r="AS1398" s="104" t="s">
        <v>20162</v>
      </c>
      <c r="AT1398" s="38">
        <v>4.8718223538696884E-2</v>
      </c>
      <c r="AU1398" s="102"/>
      <c r="AV1398" s="103">
        <v>0</v>
      </c>
      <c r="AW1398" s="103">
        <v>0</v>
      </c>
      <c r="AX1398" s="103">
        <v>0</v>
      </c>
      <c r="AY1398" s="103">
        <v>0</v>
      </c>
      <c r="AZ1398" s="103">
        <v>0</v>
      </c>
      <c r="BA1398" s="103">
        <v>0</v>
      </c>
      <c r="BB1398" s="103">
        <v>0</v>
      </c>
      <c r="BC1398" s="39"/>
      <c r="BD1398" s="57" t="s">
        <v>20147</v>
      </c>
      <c r="BE1398" s="57" t="s">
        <v>20147</v>
      </c>
    </row>
    <row r="1399" spans="2:57">
      <c r="B1399" t="s">
        <v>1851</v>
      </c>
      <c r="C1399" t="s">
        <v>6710</v>
      </c>
      <c r="D1399" t="s">
        <v>4195</v>
      </c>
      <c r="E1399" s="50">
        <v>221.27831</v>
      </c>
      <c r="F1399" s="50">
        <v>222.10613000000001</v>
      </c>
      <c r="G1399" s="39"/>
      <c r="H1399" s="38" t="s">
        <v>20162</v>
      </c>
      <c r="I1399" s="38">
        <v>2.228976697061813E-2</v>
      </c>
      <c r="J1399" s="38" t="s">
        <v>20162</v>
      </c>
      <c r="K1399" s="38" t="s">
        <v>20162</v>
      </c>
      <c r="L1399" s="38" t="s">
        <v>20162</v>
      </c>
      <c r="M1399" s="38" t="s">
        <v>20162</v>
      </c>
      <c r="N1399" s="39"/>
      <c r="O1399" s="38" t="s">
        <v>20162</v>
      </c>
      <c r="P1399" s="38">
        <v>2.2289766457651572E-2</v>
      </c>
      <c r="Q1399" s="38" t="s">
        <v>20162</v>
      </c>
      <c r="R1399" s="38" t="s">
        <v>20162</v>
      </c>
      <c r="S1399" s="38" t="s">
        <v>20162</v>
      </c>
      <c r="T1399" s="38" t="s">
        <v>20162</v>
      </c>
      <c r="U1399" s="39"/>
      <c r="V1399" s="50" t="s">
        <v>20162</v>
      </c>
      <c r="W1399" s="51" t="s">
        <v>20162</v>
      </c>
      <c r="X1399" s="51" t="s">
        <v>20162</v>
      </c>
      <c r="Y1399" s="51" t="s">
        <v>20162</v>
      </c>
      <c r="Z1399" s="39"/>
      <c r="AA1399" s="50">
        <v>0.57430000000000003</v>
      </c>
      <c r="AB1399" s="50">
        <v>0.55633999999999995</v>
      </c>
      <c r="AC1399" s="50">
        <v>1.7950000000000001E-2</v>
      </c>
      <c r="AD1399" s="50">
        <v>0.54634000000000005</v>
      </c>
      <c r="AE1399" s="50">
        <v>-7.0499999999999998E-3</v>
      </c>
      <c r="AF1399" s="52">
        <v>31.994428969359333</v>
      </c>
      <c r="AG1399" s="52" t="s">
        <v>20162</v>
      </c>
      <c r="AH1399" s="39"/>
      <c r="AI1399" s="53" t="s">
        <v>20162</v>
      </c>
      <c r="AJ1399" s="53" t="s">
        <v>20162</v>
      </c>
      <c r="AK1399" s="53" t="s">
        <v>20148</v>
      </c>
      <c r="AL1399" s="53" t="s">
        <v>20162</v>
      </c>
      <c r="AM1399" s="53" t="s">
        <v>20148</v>
      </c>
      <c r="AN1399" s="53" t="s">
        <v>20162</v>
      </c>
      <c r="AO1399" s="53" t="s">
        <v>20162</v>
      </c>
      <c r="AP1399" s="53">
        <v>-23628.311702127659</v>
      </c>
      <c r="AQ1399" s="39"/>
      <c r="AR1399" s="51" t="s">
        <v>20162</v>
      </c>
      <c r="AS1399" s="104">
        <v>-9.3784296118926427E-2</v>
      </c>
      <c r="AT1399" s="38" t="s">
        <v>20148</v>
      </c>
      <c r="AU1399" s="102"/>
      <c r="AV1399" s="103">
        <v>0</v>
      </c>
      <c r="AW1399" s="103">
        <v>0</v>
      </c>
      <c r="AX1399" s="103">
        <v>0</v>
      </c>
      <c r="AY1399" s="103">
        <v>0</v>
      </c>
      <c r="AZ1399" s="103">
        <v>0</v>
      </c>
      <c r="BA1399" s="103">
        <v>0</v>
      </c>
      <c r="BB1399" s="103">
        <v>0</v>
      </c>
      <c r="BC1399" s="39"/>
      <c r="BD1399" s="57" t="s">
        <v>20147</v>
      </c>
      <c r="BE1399" s="57" t="s">
        <v>20147</v>
      </c>
    </row>
    <row r="1400" spans="2:57">
      <c r="B1400" t="s">
        <v>1444</v>
      </c>
      <c r="C1400" t="s">
        <v>6303</v>
      </c>
      <c r="D1400" t="s">
        <v>4195</v>
      </c>
      <c r="E1400" s="50">
        <v>379.27800000000002</v>
      </c>
      <c r="F1400" s="50">
        <v>379.125</v>
      </c>
      <c r="G1400" s="39"/>
      <c r="H1400" s="38">
        <v>4.1194644696189275E-2</v>
      </c>
      <c r="I1400" s="38">
        <v>1.5060240963855387E-2</v>
      </c>
      <c r="J1400" s="38">
        <v>4.1194644696189275E-2</v>
      </c>
      <c r="K1400" s="38" t="s">
        <v>20162</v>
      </c>
      <c r="L1400" s="38" t="s">
        <v>20162</v>
      </c>
      <c r="M1400" s="38" t="s">
        <v>20162</v>
      </c>
      <c r="N1400" s="39"/>
      <c r="O1400" s="38">
        <v>4.1194644696189497E-2</v>
      </c>
      <c r="P1400" s="38">
        <v>1.5060240963855387E-2</v>
      </c>
      <c r="Q1400" s="38">
        <v>4.1194644696189497E-2</v>
      </c>
      <c r="R1400" s="38" t="s">
        <v>20162</v>
      </c>
      <c r="S1400" s="38" t="s">
        <v>20162</v>
      </c>
      <c r="T1400" s="38" t="s">
        <v>20162</v>
      </c>
      <c r="U1400" s="39"/>
      <c r="V1400" s="50" t="s">
        <v>20162</v>
      </c>
      <c r="W1400" s="51" t="s">
        <v>20162</v>
      </c>
      <c r="X1400" s="51" t="s">
        <v>20162</v>
      </c>
      <c r="Y1400" s="51" t="s">
        <v>20162</v>
      </c>
      <c r="Z1400" s="39"/>
      <c r="AA1400" s="50">
        <v>301.10000000000002</v>
      </c>
      <c r="AB1400" s="50">
        <v>326.22800000000001</v>
      </c>
      <c r="AC1400" s="50">
        <v>-25.128</v>
      </c>
      <c r="AD1400" s="50" t="s">
        <v>20162</v>
      </c>
      <c r="AE1400" s="50">
        <v>-25.129000000000001</v>
      </c>
      <c r="AF1400" s="52">
        <v>-11.982648837949698</v>
      </c>
      <c r="AG1400" s="52" t="s">
        <v>20162</v>
      </c>
      <c r="AH1400" s="39"/>
      <c r="AI1400" s="53" t="s">
        <v>20162</v>
      </c>
      <c r="AJ1400" s="53" t="s">
        <v>20162</v>
      </c>
      <c r="AK1400" s="53" t="s">
        <v>20148</v>
      </c>
      <c r="AL1400" s="53">
        <v>78.284710000000004</v>
      </c>
      <c r="AM1400" s="53" t="s">
        <v>20148</v>
      </c>
      <c r="AN1400" s="53" t="s">
        <v>20162</v>
      </c>
      <c r="AO1400" s="53" t="s">
        <v>20162</v>
      </c>
      <c r="AP1400" s="53">
        <v>-105.34176160044456</v>
      </c>
      <c r="AQ1400" s="39"/>
      <c r="AR1400" s="51" t="s">
        <v>20148</v>
      </c>
      <c r="AS1400" s="104">
        <v>-1.2099512523113127E-2</v>
      </c>
      <c r="AT1400" s="38" t="s">
        <v>20148</v>
      </c>
      <c r="AU1400" s="102"/>
      <c r="AV1400" s="103">
        <v>0</v>
      </c>
      <c r="AW1400" s="103">
        <v>0</v>
      </c>
      <c r="AX1400" s="103">
        <v>0</v>
      </c>
      <c r="AY1400" s="103">
        <v>0</v>
      </c>
      <c r="AZ1400" s="103">
        <v>0</v>
      </c>
      <c r="BA1400" s="103">
        <v>0</v>
      </c>
      <c r="BB1400" s="103">
        <v>0</v>
      </c>
      <c r="BC1400" s="39"/>
      <c r="BD1400" s="57" t="s">
        <v>20147</v>
      </c>
      <c r="BE1400" s="57" t="s">
        <v>20147</v>
      </c>
    </row>
    <row r="1401" spans="2:57">
      <c r="B1401" t="s">
        <v>2593</v>
      </c>
      <c r="C1401" t="s">
        <v>7452</v>
      </c>
      <c r="D1401" t="s">
        <v>4193</v>
      </c>
      <c r="E1401" s="50">
        <v>65.289860000000004</v>
      </c>
      <c r="F1401" s="50">
        <v>54.195</v>
      </c>
      <c r="G1401" s="39"/>
      <c r="H1401" s="38">
        <v>-0.10027543161236885</v>
      </c>
      <c r="I1401" s="38">
        <v>-0.15534420289855078</v>
      </c>
      <c r="J1401" s="38">
        <v>-0.10027543161236885</v>
      </c>
      <c r="K1401" s="38">
        <v>0.33614537457166827</v>
      </c>
      <c r="L1401" s="38">
        <v>0.41131646022578949</v>
      </c>
      <c r="M1401" s="38" t="s">
        <v>20162</v>
      </c>
      <c r="N1401" s="39"/>
      <c r="O1401" s="38">
        <v>-0.1121263439543414</v>
      </c>
      <c r="P1401" s="38">
        <v>-0.15661475011473114</v>
      </c>
      <c r="Q1401" s="38">
        <v>-0.1121263439543414</v>
      </c>
      <c r="R1401" s="38">
        <v>0.63067369585972277</v>
      </c>
      <c r="S1401" s="38">
        <v>0.54288520529810769</v>
      </c>
      <c r="T1401" s="38" t="s">
        <v>20162</v>
      </c>
      <c r="U1401" s="39"/>
      <c r="V1401" s="50">
        <v>10.50883</v>
      </c>
      <c r="W1401" s="51">
        <v>64.060900000000004</v>
      </c>
      <c r="X1401" s="51">
        <v>25.549499999999998</v>
      </c>
      <c r="Y1401" s="51">
        <v>31.223700000000001</v>
      </c>
      <c r="Z1401" s="39"/>
      <c r="AA1401" s="50">
        <v>66.549239999999998</v>
      </c>
      <c r="AB1401" s="50">
        <v>19.431139999999999</v>
      </c>
      <c r="AC1401" s="50">
        <v>47.118099999999998</v>
      </c>
      <c r="AD1401" s="50">
        <v>17.916509999999999</v>
      </c>
      <c r="AE1401" s="50">
        <v>0.15964999999999999</v>
      </c>
      <c r="AF1401" s="52">
        <v>1.4123922653927048</v>
      </c>
      <c r="AG1401" s="52">
        <v>3.4815675408947384</v>
      </c>
      <c r="AH1401" s="39"/>
      <c r="AI1401" s="53">
        <v>6.21286</v>
      </c>
      <c r="AJ1401" s="53">
        <v>15.12541</v>
      </c>
      <c r="AK1401" s="53">
        <v>24.316880000000001</v>
      </c>
      <c r="AL1401" s="53">
        <v>14.832420000000001</v>
      </c>
      <c r="AM1401" s="53">
        <v>1.1090899999999999</v>
      </c>
      <c r="AN1401" s="53">
        <v>4.6312300000000004</v>
      </c>
      <c r="AO1401" s="53">
        <v>12.555107411671768</v>
      </c>
      <c r="AP1401" s="53">
        <v>20.184658244443121</v>
      </c>
      <c r="AQ1401" s="39"/>
      <c r="AR1401" s="51">
        <v>7.5294999999999996</v>
      </c>
      <c r="AS1401" s="104">
        <v>4.3203699385951234E-2</v>
      </c>
      <c r="AT1401" s="38">
        <v>5.40349564602947E-2</v>
      </c>
      <c r="AU1401" s="102"/>
      <c r="AV1401" s="103">
        <v>1</v>
      </c>
      <c r="AW1401" s="103">
        <v>0</v>
      </c>
      <c r="AX1401" s="103">
        <v>0</v>
      </c>
      <c r="AY1401" s="103">
        <v>0</v>
      </c>
      <c r="AZ1401" s="103">
        <v>0</v>
      </c>
      <c r="BA1401" s="103">
        <v>0</v>
      </c>
      <c r="BB1401" s="103">
        <v>1</v>
      </c>
      <c r="BC1401" s="39"/>
      <c r="BD1401" s="57" t="s">
        <v>20146</v>
      </c>
      <c r="BE1401" s="57" t="s">
        <v>20146</v>
      </c>
    </row>
    <row r="1402" spans="2:57">
      <c r="B1402" t="s">
        <v>2206</v>
      </c>
      <c r="C1402" t="s">
        <v>7065</v>
      </c>
      <c r="D1402" t="s">
        <v>4195</v>
      </c>
      <c r="E1402" s="50">
        <v>120.73206999999999</v>
      </c>
      <c r="F1402" s="50">
        <v>122.12956</v>
      </c>
      <c r="G1402" s="39"/>
      <c r="H1402" s="38" t="s">
        <v>20162</v>
      </c>
      <c r="I1402" s="38" t="s">
        <v>20162</v>
      </c>
      <c r="J1402" s="38" t="s">
        <v>20162</v>
      </c>
      <c r="K1402" s="38" t="s">
        <v>20162</v>
      </c>
      <c r="L1402" s="38" t="s">
        <v>20162</v>
      </c>
      <c r="M1402" s="38" t="s">
        <v>20162</v>
      </c>
      <c r="N1402" s="39"/>
      <c r="O1402" s="38" t="s">
        <v>20162</v>
      </c>
      <c r="P1402" s="38" t="s">
        <v>20162</v>
      </c>
      <c r="Q1402" s="38" t="s">
        <v>20162</v>
      </c>
      <c r="R1402" s="38" t="s">
        <v>20162</v>
      </c>
      <c r="S1402" s="38" t="s">
        <v>20162</v>
      </c>
      <c r="T1402" s="38" t="s">
        <v>20162</v>
      </c>
      <c r="U1402" s="39"/>
      <c r="V1402" s="50" t="s">
        <v>20162</v>
      </c>
      <c r="W1402" s="51" t="s">
        <v>20162</v>
      </c>
      <c r="X1402" s="51" t="s">
        <v>20162</v>
      </c>
      <c r="Y1402" s="51" t="s">
        <v>20162</v>
      </c>
      <c r="Z1402" s="39"/>
      <c r="AA1402" s="50">
        <v>8.1070000000000003E-2</v>
      </c>
      <c r="AB1402" s="50">
        <v>5.8979999999999998E-2</v>
      </c>
      <c r="AC1402" s="50">
        <v>2.2089999999999999E-2</v>
      </c>
      <c r="AD1402" s="50" t="s">
        <v>20162</v>
      </c>
      <c r="AE1402" s="50">
        <v>-2.9099999999999998E-3</v>
      </c>
      <c r="AF1402" s="52">
        <v>3.6699864191942058</v>
      </c>
      <c r="AG1402" s="52" t="s">
        <v>20162</v>
      </c>
      <c r="AH1402" s="39"/>
      <c r="AI1402" s="53" t="s">
        <v>20162</v>
      </c>
      <c r="AJ1402" s="53" t="s">
        <v>20162</v>
      </c>
      <c r="AK1402" s="53" t="s">
        <v>20148</v>
      </c>
      <c r="AL1402" s="53" t="s">
        <v>20148</v>
      </c>
      <c r="AM1402" s="53" t="s">
        <v>20148</v>
      </c>
      <c r="AN1402" s="53" t="s">
        <v>20162</v>
      </c>
      <c r="AO1402" s="53" t="s">
        <v>20162</v>
      </c>
      <c r="AP1402" s="53">
        <v>-71840.917647058828</v>
      </c>
      <c r="AQ1402" s="39"/>
      <c r="AR1402" s="51">
        <v>-7.4062000000000001</v>
      </c>
      <c r="AS1402" s="104">
        <v>-7.6957899502037103E-2</v>
      </c>
      <c r="AT1402" s="38" t="s">
        <v>20148</v>
      </c>
      <c r="AU1402" s="102"/>
      <c r="AV1402" s="103">
        <v>0</v>
      </c>
      <c r="AW1402" s="103">
        <v>0</v>
      </c>
      <c r="AX1402" s="103">
        <v>0</v>
      </c>
      <c r="AY1402" s="103">
        <v>0</v>
      </c>
      <c r="AZ1402" s="103">
        <v>0</v>
      </c>
      <c r="BA1402" s="103">
        <v>0</v>
      </c>
      <c r="BB1402" s="103">
        <v>0</v>
      </c>
      <c r="BC1402" s="39"/>
      <c r="BD1402" s="57" t="s">
        <v>20147</v>
      </c>
      <c r="BE1402" s="57" t="s">
        <v>20147</v>
      </c>
    </row>
    <row r="1403" spans="2:57">
      <c r="B1403" t="s">
        <v>2160</v>
      </c>
      <c r="C1403" t="s">
        <v>7019</v>
      </c>
      <c r="D1403" t="s">
        <v>4195</v>
      </c>
      <c r="E1403" s="50">
        <v>137.62837999999999</v>
      </c>
      <c r="F1403" s="50">
        <v>137.65190000000001</v>
      </c>
      <c r="G1403" s="39"/>
      <c r="H1403" s="38">
        <v>3.9235412474849074E-2</v>
      </c>
      <c r="I1403" s="38">
        <v>1.6232169208066916E-2</v>
      </c>
      <c r="J1403" s="38">
        <v>3.9235412474849074E-2</v>
      </c>
      <c r="K1403" s="38" t="s">
        <v>20162</v>
      </c>
      <c r="L1403" s="38" t="s">
        <v>20162</v>
      </c>
      <c r="M1403" s="38" t="s">
        <v>20162</v>
      </c>
      <c r="N1403" s="39"/>
      <c r="O1403" s="38">
        <v>3.9235447337310214E-2</v>
      </c>
      <c r="P1403" s="38">
        <v>1.6232174655157694E-2</v>
      </c>
      <c r="Q1403" s="38">
        <v>3.9235447337310214E-2</v>
      </c>
      <c r="R1403" s="38" t="s">
        <v>20162</v>
      </c>
      <c r="S1403" s="38" t="s">
        <v>20162</v>
      </c>
      <c r="T1403" s="38" t="s">
        <v>20162</v>
      </c>
      <c r="U1403" s="39"/>
      <c r="V1403" s="50" t="s">
        <v>20162</v>
      </c>
      <c r="W1403" s="51" t="s">
        <v>20162</v>
      </c>
      <c r="X1403" s="51" t="s">
        <v>20162</v>
      </c>
      <c r="Y1403" s="51" t="s">
        <v>20162</v>
      </c>
      <c r="Z1403" s="39"/>
      <c r="AA1403" s="50">
        <v>108.26369</v>
      </c>
      <c r="AB1403" s="50">
        <v>110.96024</v>
      </c>
      <c r="AC1403" s="50">
        <v>-2.6965499999999998</v>
      </c>
      <c r="AD1403" s="50" t="s">
        <v>20162</v>
      </c>
      <c r="AE1403" s="50">
        <v>-2.6968399999999999</v>
      </c>
      <c r="AF1403" s="52">
        <v>-40.14896441749643</v>
      </c>
      <c r="AG1403" s="52" t="s">
        <v>20162</v>
      </c>
      <c r="AH1403" s="39"/>
      <c r="AI1403" s="53" t="s">
        <v>20162</v>
      </c>
      <c r="AJ1403" s="53" t="s">
        <v>20162</v>
      </c>
      <c r="AK1403" s="53" t="s">
        <v>20148</v>
      </c>
      <c r="AL1403" s="53" t="s">
        <v>20148</v>
      </c>
      <c r="AM1403" s="53" t="s">
        <v>20148</v>
      </c>
      <c r="AN1403" s="53" t="s">
        <v>20162</v>
      </c>
      <c r="AO1403" s="53" t="s">
        <v>20162</v>
      </c>
      <c r="AP1403" s="53">
        <v>-181.20675583170978</v>
      </c>
      <c r="AQ1403" s="39"/>
      <c r="AR1403" s="51" t="s">
        <v>20162</v>
      </c>
      <c r="AS1403" s="104">
        <v>-7.0842359523202681E-3</v>
      </c>
      <c r="AT1403" s="38" t="s">
        <v>20148</v>
      </c>
      <c r="AU1403" s="102"/>
      <c r="AV1403" s="103">
        <v>0</v>
      </c>
      <c r="AW1403" s="103">
        <v>0</v>
      </c>
      <c r="AX1403" s="103">
        <v>0</v>
      </c>
      <c r="AY1403" s="103">
        <v>0</v>
      </c>
      <c r="AZ1403" s="103">
        <v>0</v>
      </c>
      <c r="BA1403" s="103">
        <v>0</v>
      </c>
      <c r="BB1403" s="103">
        <v>0</v>
      </c>
      <c r="BC1403" s="39"/>
      <c r="BD1403" s="57" t="s">
        <v>20147</v>
      </c>
      <c r="BE1403" s="57" t="s">
        <v>20147</v>
      </c>
    </row>
    <row r="1404" spans="2:57">
      <c r="B1404" t="s">
        <v>1747</v>
      </c>
      <c r="C1404" t="s">
        <v>6606</v>
      </c>
      <c r="D1404" t="s">
        <v>4195</v>
      </c>
      <c r="E1404" s="50">
        <v>256.08800000000002</v>
      </c>
      <c r="F1404" s="50">
        <v>257</v>
      </c>
      <c r="G1404" s="39"/>
      <c r="H1404" s="38">
        <v>4.6843177189409335E-2</v>
      </c>
      <c r="I1404" s="38">
        <v>1.8830525272546916E-2</v>
      </c>
      <c r="J1404" s="38">
        <v>4.6843177189409335E-2</v>
      </c>
      <c r="K1404" s="38" t="s">
        <v>20162</v>
      </c>
      <c r="L1404" s="38" t="s">
        <v>20162</v>
      </c>
      <c r="M1404" s="38" t="s">
        <v>20162</v>
      </c>
      <c r="N1404" s="39"/>
      <c r="O1404" s="38">
        <v>7.3685309937855603E-2</v>
      </c>
      <c r="P1404" s="38">
        <v>1.8830525272547138E-2</v>
      </c>
      <c r="Q1404" s="38">
        <v>7.3685309937855603E-2</v>
      </c>
      <c r="R1404" s="38" t="s">
        <v>20162</v>
      </c>
      <c r="S1404" s="38" t="s">
        <v>20162</v>
      </c>
      <c r="T1404" s="38" t="s">
        <v>20162</v>
      </c>
      <c r="U1404" s="39"/>
      <c r="V1404" s="50" t="s">
        <v>20162</v>
      </c>
      <c r="W1404" s="51" t="s">
        <v>20162</v>
      </c>
      <c r="X1404" s="51" t="s">
        <v>20162</v>
      </c>
      <c r="Y1404" s="51" t="s">
        <v>20162</v>
      </c>
      <c r="Z1404" s="39"/>
      <c r="AA1404" s="50">
        <v>205.739</v>
      </c>
      <c r="AB1404" s="50">
        <v>222.29599999999999</v>
      </c>
      <c r="AC1404" s="50">
        <v>-16.556999999999999</v>
      </c>
      <c r="AD1404" s="50" t="s">
        <v>20162</v>
      </c>
      <c r="AE1404" s="50">
        <v>-16.558</v>
      </c>
      <c r="AF1404" s="52">
        <v>-12.426103762758956</v>
      </c>
      <c r="AG1404" s="52" t="s">
        <v>20162</v>
      </c>
      <c r="AH1404" s="39"/>
      <c r="AI1404" s="53" t="s">
        <v>20162</v>
      </c>
      <c r="AJ1404" s="53" t="s">
        <v>20162</v>
      </c>
      <c r="AK1404" s="53" t="s">
        <v>20148</v>
      </c>
      <c r="AL1404" s="53" t="s">
        <v>20162</v>
      </c>
      <c r="AM1404" s="53" t="s">
        <v>20148</v>
      </c>
      <c r="AN1404" s="53" t="s">
        <v>20162</v>
      </c>
      <c r="AO1404" s="53" t="s">
        <v>20162</v>
      </c>
      <c r="AP1404" s="53">
        <v>-809.5508095508095</v>
      </c>
      <c r="AQ1404" s="39"/>
      <c r="AR1404" s="51" t="s">
        <v>20162</v>
      </c>
      <c r="AS1404" s="104">
        <v>-1.5547512819131483E-3</v>
      </c>
      <c r="AT1404" s="38" t="s">
        <v>20148</v>
      </c>
      <c r="AU1404" s="102"/>
      <c r="AV1404" s="103">
        <v>0</v>
      </c>
      <c r="AW1404" s="103">
        <v>0</v>
      </c>
      <c r="AX1404" s="103">
        <v>0</v>
      </c>
      <c r="AY1404" s="103">
        <v>0</v>
      </c>
      <c r="AZ1404" s="103">
        <v>0</v>
      </c>
      <c r="BA1404" s="103">
        <v>0</v>
      </c>
      <c r="BB1404" s="103">
        <v>0</v>
      </c>
      <c r="BC1404" s="39"/>
      <c r="BD1404" s="57" t="s">
        <v>20147</v>
      </c>
      <c r="BE1404" s="57" t="s">
        <v>20147</v>
      </c>
    </row>
    <row r="1405" spans="2:57">
      <c r="B1405" t="s">
        <v>1629</v>
      </c>
      <c r="C1405" t="s">
        <v>6488</v>
      </c>
      <c r="D1405" t="s">
        <v>4191</v>
      </c>
      <c r="E1405" s="50">
        <v>414.35628000000003</v>
      </c>
      <c r="F1405" s="50">
        <v>316.94427999999999</v>
      </c>
      <c r="G1405" s="39"/>
      <c r="H1405" s="38">
        <v>-0.20679043117376072</v>
      </c>
      <c r="I1405" s="38">
        <v>0.13882282740102125</v>
      </c>
      <c r="J1405" s="38">
        <v>-0.20679043117376072</v>
      </c>
      <c r="K1405" s="38">
        <v>7.5103363895453468E-2</v>
      </c>
      <c r="L1405" s="38">
        <v>0.60164884140876751</v>
      </c>
      <c r="M1405" s="38" t="s">
        <v>20162</v>
      </c>
      <c r="N1405" s="39"/>
      <c r="O1405" s="38">
        <v>-0.18165918876342924</v>
      </c>
      <c r="P1405" s="38">
        <v>0.1321245118685368</v>
      </c>
      <c r="Q1405" s="38">
        <v>-0.18165918876342924</v>
      </c>
      <c r="R1405" s="38">
        <v>0.11911650380776595</v>
      </c>
      <c r="S1405" s="38">
        <v>0.72857307875683586</v>
      </c>
      <c r="T1405" s="38" t="s">
        <v>20162</v>
      </c>
      <c r="U1405" s="39"/>
      <c r="V1405" s="50">
        <v>41.914000000000001</v>
      </c>
      <c r="W1405" s="51">
        <v>75.428200000000004</v>
      </c>
      <c r="X1405" s="51">
        <v>16.650700000000001</v>
      </c>
      <c r="Y1405" s="51">
        <v>8.6104000000000003</v>
      </c>
      <c r="Z1405" s="39"/>
      <c r="AA1405" s="50">
        <v>294.07400000000001</v>
      </c>
      <c r="AB1405" s="50">
        <v>264.04500000000002</v>
      </c>
      <c r="AC1405" s="50">
        <v>30.029</v>
      </c>
      <c r="AD1405" s="50">
        <v>108.73399999999999</v>
      </c>
      <c r="AE1405" s="50" t="s">
        <v>20162</v>
      </c>
      <c r="AF1405" s="52">
        <v>9.793000099903427</v>
      </c>
      <c r="AG1405" s="52">
        <v>6.0884692452486489</v>
      </c>
      <c r="AH1405" s="39"/>
      <c r="AI1405" s="53">
        <v>9.8858700000000006</v>
      </c>
      <c r="AJ1405" s="53">
        <v>24.862369999999999</v>
      </c>
      <c r="AK1405" s="53">
        <v>59.371870000000001</v>
      </c>
      <c r="AL1405" s="53">
        <v>83.233050000000006</v>
      </c>
      <c r="AM1405" s="53">
        <v>10.016529999999999</v>
      </c>
      <c r="AN1405" s="53">
        <v>7.1667399999999999</v>
      </c>
      <c r="AO1405" s="53">
        <v>19.244901329771082</v>
      </c>
      <c r="AP1405" s="53">
        <v>45.413996274537901</v>
      </c>
      <c r="AQ1405" s="39"/>
      <c r="AR1405" s="51">
        <v>11.6013</v>
      </c>
      <c r="AS1405" s="104">
        <v>2.599448748510131E-2</v>
      </c>
      <c r="AT1405" s="38">
        <v>2.1958285315358834E-2</v>
      </c>
      <c r="AU1405" s="102"/>
      <c r="AV1405" s="103">
        <v>1</v>
      </c>
      <c r="AW1405" s="103">
        <v>1</v>
      </c>
      <c r="AX1405" s="103">
        <v>0</v>
      </c>
      <c r="AY1405" s="103">
        <v>0</v>
      </c>
      <c r="AZ1405" s="103">
        <v>0</v>
      </c>
      <c r="BA1405" s="103">
        <v>0</v>
      </c>
      <c r="BB1405" s="103">
        <v>2</v>
      </c>
      <c r="BC1405" s="39"/>
      <c r="BD1405" s="57" t="s">
        <v>20146</v>
      </c>
      <c r="BE1405" s="57" t="s">
        <v>20147</v>
      </c>
    </row>
    <row r="1406" spans="2:57">
      <c r="B1406" t="s">
        <v>382</v>
      </c>
      <c r="C1406" t="s">
        <v>5243</v>
      </c>
      <c r="D1406" t="s">
        <v>4194</v>
      </c>
      <c r="E1406" s="50">
        <v>3058.4968899999999</v>
      </c>
      <c r="F1406" s="50">
        <v>3229.53089</v>
      </c>
      <c r="G1406" s="39"/>
      <c r="H1406" s="38">
        <v>-0.67439659252247985</v>
      </c>
      <c r="I1406" s="38">
        <v>-0.22869955156950672</v>
      </c>
      <c r="J1406" s="38">
        <v>-0.67439659252247985</v>
      </c>
      <c r="K1406" s="38" t="s">
        <v>20162</v>
      </c>
      <c r="L1406" s="38" t="s">
        <v>20162</v>
      </c>
      <c r="M1406" s="38" t="s">
        <v>20162</v>
      </c>
      <c r="N1406" s="39"/>
      <c r="O1406" s="38">
        <v>-0.65018790530169057</v>
      </c>
      <c r="P1406" s="38">
        <v>-0.22869955312242018</v>
      </c>
      <c r="Q1406" s="38">
        <v>-0.65018790530169057</v>
      </c>
      <c r="R1406" s="38" t="s">
        <v>20162</v>
      </c>
      <c r="S1406" s="38" t="s">
        <v>20162</v>
      </c>
      <c r="T1406" s="38" t="s">
        <v>20162</v>
      </c>
      <c r="U1406" s="39"/>
      <c r="V1406" s="50">
        <v>245.274</v>
      </c>
      <c r="W1406" s="51">
        <v>37.277900000000002</v>
      </c>
      <c r="X1406" s="51">
        <v>-26.535599999999999</v>
      </c>
      <c r="Y1406" s="51">
        <v>-30.550699999999999</v>
      </c>
      <c r="Z1406" s="39"/>
      <c r="AA1406" s="50">
        <v>846.12699999999995</v>
      </c>
      <c r="AB1406" s="50">
        <v>150.37700000000001</v>
      </c>
      <c r="AC1406" s="50">
        <v>695.75</v>
      </c>
      <c r="AD1406" s="50" t="s">
        <v>20162</v>
      </c>
      <c r="AE1406" s="50">
        <v>-127.64100000000001</v>
      </c>
      <c r="AF1406" s="52">
        <v>1.2161365432985987</v>
      </c>
      <c r="AG1406" s="52">
        <v>-24.956610724519035</v>
      </c>
      <c r="AH1406" s="39"/>
      <c r="AI1406" s="53">
        <v>12.469720000000001</v>
      </c>
      <c r="AJ1406" s="53">
        <v>145.63577000000001</v>
      </c>
      <c r="AK1406" s="53" t="s">
        <v>20148</v>
      </c>
      <c r="AL1406" s="53" t="s">
        <v>20148</v>
      </c>
      <c r="AM1406" s="53">
        <v>4.4634200000000002</v>
      </c>
      <c r="AN1406" s="53">
        <v>8.5612499999999994</v>
      </c>
      <c r="AO1406" s="53">
        <v>165.24411021285306</v>
      </c>
      <c r="AP1406" s="53">
        <v>-49.620202658062539</v>
      </c>
      <c r="AQ1406" s="39"/>
      <c r="AR1406" s="51">
        <v>-19.474900000000002</v>
      </c>
      <c r="AS1406" s="104">
        <v>-0.24245009256948302</v>
      </c>
      <c r="AT1406" s="38" t="s">
        <v>20148</v>
      </c>
      <c r="AU1406" s="102"/>
      <c r="AV1406" s="103">
        <v>3</v>
      </c>
      <c r="AW1406" s="103">
        <v>6</v>
      </c>
      <c r="AX1406" s="103">
        <v>0</v>
      </c>
      <c r="AY1406" s="103">
        <v>0</v>
      </c>
      <c r="AZ1406" s="103">
        <v>0</v>
      </c>
      <c r="BA1406" s="103">
        <v>0</v>
      </c>
      <c r="BB1406" s="103">
        <v>9</v>
      </c>
      <c r="BC1406" s="39"/>
      <c r="BD1406" s="57" t="s">
        <v>20146</v>
      </c>
      <c r="BE1406" s="57" t="s">
        <v>20146</v>
      </c>
    </row>
    <row r="1407" spans="2:57">
      <c r="B1407" t="s">
        <v>88</v>
      </c>
      <c r="C1407" t="s">
        <v>4662</v>
      </c>
      <c r="D1407" t="s">
        <v>4198</v>
      </c>
      <c r="E1407" s="50">
        <v>28543.008000000002</v>
      </c>
      <c r="F1407" s="50">
        <v>29374.008010000001</v>
      </c>
      <c r="G1407" s="39"/>
      <c r="H1407" s="38">
        <v>-0.17054024934585188</v>
      </c>
      <c r="I1407" s="38">
        <v>0.11458117890382624</v>
      </c>
      <c r="J1407" s="38">
        <v>-0.17054024934585188</v>
      </c>
      <c r="K1407" s="38" t="s">
        <v>20162</v>
      </c>
      <c r="L1407" s="38" t="s">
        <v>20162</v>
      </c>
      <c r="M1407" s="38" t="s">
        <v>20162</v>
      </c>
      <c r="N1407" s="39"/>
      <c r="O1407" s="38">
        <v>-0.14991049612520035</v>
      </c>
      <c r="P1407" s="38">
        <v>0.12475723214586787</v>
      </c>
      <c r="Q1407" s="38">
        <v>-0.14991049612520035</v>
      </c>
      <c r="R1407" s="38" t="s">
        <v>20162</v>
      </c>
      <c r="S1407" s="38" t="s">
        <v>20162</v>
      </c>
      <c r="T1407" s="38" t="s">
        <v>20162</v>
      </c>
      <c r="U1407" s="39"/>
      <c r="V1407" s="50">
        <v>6585.0789999999997</v>
      </c>
      <c r="W1407" s="51">
        <v>15.3873</v>
      </c>
      <c r="X1407" s="51">
        <v>-0.90820000000000001</v>
      </c>
      <c r="Y1407" s="51">
        <v>-3.8012000000000001</v>
      </c>
      <c r="Z1407" s="39"/>
      <c r="AA1407" s="50">
        <v>15027.602000000001</v>
      </c>
      <c r="AB1407" s="50">
        <v>6994.47</v>
      </c>
      <c r="AC1407" s="50">
        <v>8033.1319999999996</v>
      </c>
      <c r="AD1407" s="50">
        <v>1723.636</v>
      </c>
      <c r="AE1407" s="50">
        <v>-15468.822</v>
      </c>
      <c r="AF1407" s="52">
        <v>1.8707027346245526</v>
      </c>
      <c r="AG1407" s="52">
        <v>-0.31906633177998228</v>
      </c>
      <c r="AH1407" s="39"/>
      <c r="AI1407" s="53">
        <v>4.3345000000000002</v>
      </c>
      <c r="AJ1407" s="53">
        <v>18.438230000000001</v>
      </c>
      <c r="AK1407" s="53" t="s">
        <v>20148</v>
      </c>
      <c r="AL1407" s="53" t="s">
        <v>20148</v>
      </c>
      <c r="AM1407" s="53">
        <v>3.5936400000000002</v>
      </c>
      <c r="AN1407" s="53">
        <v>4.1389500000000004</v>
      </c>
      <c r="AO1407" s="53">
        <v>19.019652260452744</v>
      </c>
      <c r="AP1407" s="53">
        <v>-491.10559770614594</v>
      </c>
      <c r="AQ1407" s="39"/>
      <c r="AR1407" s="51">
        <v>-3.3248000000000002</v>
      </c>
      <c r="AS1407" s="104">
        <v>-6.3916780377595442E-3</v>
      </c>
      <c r="AT1407" s="38" t="s">
        <v>20148</v>
      </c>
      <c r="AU1407" s="102"/>
      <c r="AV1407" s="103">
        <v>8</v>
      </c>
      <c r="AW1407" s="103">
        <v>5</v>
      </c>
      <c r="AX1407" s="103">
        <v>2</v>
      </c>
      <c r="AY1407" s="103">
        <v>1</v>
      </c>
      <c r="AZ1407" s="103">
        <v>1</v>
      </c>
      <c r="BA1407" s="103">
        <v>1</v>
      </c>
      <c r="BB1407" s="103">
        <v>18</v>
      </c>
      <c r="BC1407" s="39"/>
      <c r="BD1407" s="57" t="s">
        <v>20146</v>
      </c>
      <c r="BE1407" s="57" t="s">
        <v>20146</v>
      </c>
    </row>
    <row r="1408" spans="2:57">
      <c r="B1408" t="s">
        <v>2060</v>
      </c>
      <c r="C1408" t="s">
        <v>6919</v>
      </c>
      <c r="D1408" t="s">
        <v>4195</v>
      </c>
      <c r="E1408" s="50">
        <v>152.20983000000001</v>
      </c>
      <c r="F1408" s="50">
        <v>152.43899999999999</v>
      </c>
      <c r="G1408" s="39"/>
      <c r="H1408" s="38">
        <v>3.8696537678207577E-2</v>
      </c>
      <c r="I1408" s="38">
        <v>2.409638554216853E-2</v>
      </c>
      <c r="J1408" s="38">
        <v>3.8696537678207577E-2</v>
      </c>
      <c r="K1408" s="38" t="s">
        <v>20162</v>
      </c>
      <c r="L1408" s="38" t="s">
        <v>20162</v>
      </c>
      <c r="M1408" s="38" t="s">
        <v>20162</v>
      </c>
      <c r="N1408" s="39"/>
      <c r="O1408" s="38">
        <v>6.9283261966648135E-2</v>
      </c>
      <c r="P1408" s="38">
        <v>2.409638554216853E-2</v>
      </c>
      <c r="Q1408" s="38">
        <v>6.9283261966648135E-2</v>
      </c>
      <c r="R1408" s="38" t="s">
        <v>20162</v>
      </c>
      <c r="S1408" s="38" t="s">
        <v>20162</v>
      </c>
      <c r="T1408" s="38" t="s">
        <v>20162</v>
      </c>
      <c r="U1408" s="39"/>
      <c r="V1408" s="50" t="s">
        <v>20162</v>
      </c>
      <c r="W1408" s="51" t="s">
        <v>20162</v>
      </c>
      <c r="X1408" s="51" t="s">
        <v>20162</v>
      </c>
      <c r="Y1408" s="51" t="s">
        <v>20162</v>
      </c>
      <c r="Z1408" s="39"/>
      <c r="AA1408" s="50">
        <v>117.95735999999999</v>
      </c>
      <c r="AB1408" s="50">
        <v>121.09537</v>
      </c>
      <c r="AC1408" s="50">
        <v>-3.13802</v>
      </c>
      <c r="AD1408" s="50" t="s">
        <v>20162</v>
      </c>
      <c r="AE1408" s="50">
        <v>-3.1414599999999999</v>
      </c>
      <c r="AF1408" s="52">
        <v>-37.589741301840014</v>
      </c>
      <c r="AG1408" s="52" t="s">
        <v>20162</v>
      </c>
      <c r="AH1408" s="39"/>
      <c r="AI1408" s="53" t="s">
        <v>20162</v>
      </c>
      <c r="AJ1408" s="53" t="s">
        <v>20162</v>
      </c>
      <c r="AK1408" s="53" t="s">
        <v>20148</v>
      </c>
      <c r="AL1408" s="53" t="s">
        <v>20162</v>
      </c>
      <c r="AM1408" s="53" t="s">
        <v>20148</v>
      </c>
      <c r="AN1408" s="53" t="s">
        <v>20162</v>
      </c>
      <c r="AO1408" s="53" t="s">
        <v>20162</v>
      </c>
      <c r="AP1408" s="53">
        <v>-842.80975286117098</v>
      </c>
      <c r="AQ1408" s="39"/>
      <c r="AR1408" s="51" t="s">
        <v>20162</v>
      </c>
      <c r="AS1408" s="104">
        <v>-1.5470302057925664E-3</v>
      </c>
      <c r="AT1408" s="38" t="s">
        <v>20148</v>
      </c>
      <c r="AU1408" s="102"/>
      <c r="AV1408" s="103">
        <v>0</v>
      </c>
      <c r="AW1408" s="103">
        <v>0</v>
      </c>
      <c r="AX1408" s="103">
        <v>0</v>
      </c>
      <c r="AY1408" s="103">
        <v>0</v>
      </c>
      <c r="AZ1408" s="103">
        <v>0</v>
      </c>
      <c r="BA1408" s="103">
        <v>0</v>
      </c>
      <c r="BB1408" s="103">
        <v>0</v>
      </c>
      <c r="BC1408" s="39"/>
      <c r="BD1408" s="57" t="s">
        <v>20147</v>
      </c>
      <c r="BE1408" s="57" t="s">
        <v>20147</v>
      </c>
    </row>
    <row r="1409" spans="2:57">
      <c r="B1409" t="s">
        <v>2944</v>
      </c>
      <c r="C1409" t="s">
        <v>7803</v>
      </c>
      <c r="D1409" t="s">
        <v>4190</v>
      </c>
      <c r="E1409" s="50">
        <v>4.9024200000000002</v>
      </c>
      <c r="F1409" s="50">
        <v>21.611419999999999</v>
      </c>
      <c r="G1409" s="39"/>
      <c r="H1409" s="38">
        <v>-0.5</v>
      </c>
      <c r="I1409" s="38">
        <v>-0.16666666666666663</v>
      </c>
      <c r="J1409" s="38">
        <v>-0.5</v>
      </c>
      <c r="K1409" s="38">
        <v>-0.98937139386577588</v>
      </c>
      <c r="L1409" s="38">
        <v>-0.9990839295061944</v>
      </c>
      <c r="M1409" s="38">
        <v>-0.99984439834024896</v>
      </c>
      <c r="N1409" s="39"/>
      <c r="O1409" s="38">
        <v>-0.49987966428185959</v>
      </c>
      <c r="P1409" s="38">
        <v>-0.16666653813377974</v>
      </c>
      <c r="Q1409" s="38">
        <v>-0.49987966428185959</v>
      </c>
      <c r="R1409" s="38">
        <v>3.9541683573002135</v>
      </c>
      <c r="S1409" s="38">
        <v>-0.40387486221890734</v>
      </c>
      <c r="T1409" s="38">
        <v>0.262372894820464</v>
      </c>
      <c r="U1409" s="39"/>
      <c r="V1409" s="50">
        <v>43.381</v>
      </c>
      <c r="W1409" s="51">
        <v>59.2286</v>
      </c>
      <c r="X1409" s="51">
        <v>40.969499999999996</v>
      </c>
      <c r="Y1409" s="51">
        <v>34.462000000000003</v>
      </c>
      <c r="Z1409" s="39"/>
      <c r="AA1409" s="50">
        <v>185.65199999999999</v>
      </c>
      <c r="AB1409" s="50">
        <v>39.234000000000002</v>
      </c>
      <c r="AC1409" s="50">
        <v>146.41800000000001</v>
      </c>
      <c r="AD1409" s="50">
        <v>26.437999999999999</v>
      </c>
      <c r="AE1409" s="50">
        <v>-138.07</v>
      </c>
      <c r="AF1409" s="52">
        <v>1.2679588575175182</v>
      </c>
      <c r="AG1409" s="52">
        <v>-0.60413465567816726</v>
      </c>
      <c r="AH1409" s="39"/>
      <c r="AI1409" s="53">
        <v>0.11301</v>
      </c>
      <c r="AJ1409" s="53">
        <v>0.22609000000000001</v>
      </c>
      <c r="AK1409" s="53">
        <v>0.27583999999999997</v>
      </c>
      <c r="AL1409" s="53">
        <v>1.0401400000000001</v>
      </c>
      <c r="AM1409" s="53">
        <v>0.14760000000000001</v>
      </c>
      <c r="AN1409" s="53">
        <v>0.35844999999999999</v>
      </c>
      <c r="AO1409" s="53">
        <v>1.0062587884713878</v>
      </c>
      <c r="AP1409" s="53">
        <v>1.2159691667135542</v>
      </c>
      <c r="AQ1409" s="39"/>
      <c r="AR1409" s="51">
        <v>15.861000000000001</v>
      </c>
      <c r="AS1409" s="104">
        <v>0.13420489731201293</v>
      </c>
      <c r="AT1409" s="38" t="s">
        <v>20148</v>
      </c>
      <c r="AU1409" s="102"/>
      <c r="AV1409" s="103">
        <v>0</v>
      </c>
      <c r="AW1409" s="103">
        <v>1</v>
      </c>
      <c r="AX1409" s="103">
        <v>0</v>
      </c>
      <c r="AY1409" s="103">
        <v>0</v>
      </c>
      <c r="AZ1409" s="103">
        <v>0</v>
      </c>
      <c r="BA1409" s="103">
        <v>0</v>
      </c>
      <c r="BB1409" s="103">
        <v>1</v>
      </c>
      <c r="BC1409" s="39"/>
      <c r="BD1409" s="57" t="s">
        <v>20146</v>
      </c>
      <c r="BE1409" s="57" t="s">
        <v>20146</v>
      </c>
    </row>
    <row r="1410" spans="2:57">
      <c r="B1410" t="s">
        <v>2638</v>
      </c>
      <c r="C1410" t="s">
        <v>7497</v>
      </c>
      <c r="D1410" t="s">
        <v>4197</v>
      </c>
      <c r="E1410" s="50">
        <v>61.626629999999999</v>
      </c>
      <c r="F1410" s="50">
        <v>99.46163</v>
      </c>
      <c r="G1410" s="39"/>
      <c r="H1410" s="38">
        <v>0.23728813559322037</v>
      </c>
      <c r="I1410" s="38">
        <v>-1.3513513513513487E-2</v>
      </c>
      <c r="J1410" s="38">
        <v>0.23728813559322037</v>
      </c>
      <c r="K1410" s="38" t="s">
        <v>20162</v>
      </c>
      <c r="L1410" s="38" t="s">
        <v>20162</v>
      </c>
      <c r="M1410" s="38" t="s">
        <v>20162</v>
      </c>
      <c r="N1410" s="39"/>
      <c r="O1410" s="38">
        <v>0.23732456646144051</v>
      </c>
      <c r="P1410" s="38">
        <v>-1.3513532277792173E-2</v>
      </c>
      <c r="Q1410" s="38">
        <v>0.23732456646144051</v>
      </c>
      <c r="R1410" s="38" t="s">
        <v>20162</v>
      </c>
      <c r="S1410" s="38" t="s">
        <v>20162</v>
      </c>
      <c r="T1410" s="38" t="s">
        <v>20162</v>
      </c>
      <c r="U1410" s="39"/>
      <c r="V1410" s="50">
        <v>153.012</v>
      </c>
      <c r="W1410" s="51">
        <v>77.162499999999994</v>
      </c>
      <c r="X1410" s="51">
        <v>23.7151</v>
      </c>
      <c r="Y1410" s="51">
        <v>23.061499999999999</v>
      </c>
      <c r="Z1410" s="39"/>
      <c r="AA1410" s="50">
        <v>195.173</v>
      </c>
      <c r="AB1410" s="50">
        <v>35.709000000000003</v>
      </c>
      <c r="AC1410" s="50">
        <v>159.464</v>
      </c>
      <c r="AD1410" s="50">
        <v>5.4980000000000002</v>
      </c>
      <c r="AE1410" s="50">
        <v>125.206</v>
      </c>
      <c r="AF1410" s="52">
        <v>1.2239314202578639</v>
      </c>
      <c r="AG1410" s="52">
        <v>-1.8340672798811786</v>
      </c>
      <c r="AH1410" s="39"/>
      <c r="AI1410" s="53">
        <v>0.40276000000000001</v>
      </c>
      <c r="AJ1410" s="53">
        <v>1.5837399999999999</v>
      </c>
      <c r="AK1410" s="53">
        <v>1.69831</v>
      </c>
      <c r="AL1410" s="53">
        <v>2.7051500000000002</v>
      </c>
      <c r="AM1410" s="53">
        <v>0.62587999999999999</v>
      </c>
      <c r="AN1410" s="53">
        <v>0.62385000000000002</v>
      </c>
      <c r="AO1410" s="53">
        <v>2.5916989342574976</v>
      </c>
      <c r="AP1410" s="53">
        <v>2.7409714222724393</v>
      </c>
      <c r="AQ1410" s="39"/>
      <c r="AR1410" s="51">
        <v>26.790800000000001</v>
      </c>
      <c r="AS1410" s="104">
        <v>0.40725236246099977</v>
      </c>
      <c r="AT1410" s="38" t="s">
        <v>20148</v>
      </c>
      <c r="AU1410" s="102"/>
      <c r="AV1410" s="103">
        <v>0</v>
      </c>
      <c r="AW1410" s="103">
        <v>0</v>
      </c>
      <c r="AX1410" s="103">
        <v>0</v>
      </c>
      <c r="AY1410" s="103">
        <v>0</v>
      </c>
      <c r="AZ1410" s="103">
        <v>0</v>
      </c>
      <c r="BA1410" s="103">
        <v>0</v>
      </c>
      <c r="BB1410" s="103">
        <v>0</v>
      </c>
      <c r="BC1410" s="39"/>
      <c r="BD1410" s="57" t="s">
        <v>20146</v>
      </c>
      <c r="BE1410" s="57" t="s">
        <v>20146</v>
      </c>
    </row>
    <row r="1411" spans="2:57">
      <c r="B1411" t="s">
        <v>3145</v>
      </c>
      <c r="C1411" t="s">
        <v>8004</v>
      </c>
      <c r="D1411" t="s">
        <v>4196</v>
      </c>
      <c r="E1411" s="50">
        <v>18.772099999999998</v>
      </c>
      <c r="F1411" s="50">
        <v>21.822099999999999</v>
      </c>
      <c r="G1411" s="39"/>
      <c r="H1411" s="38">
        <v>-0.66187050359712229</v>
      </c>
      <c r="I1411" s="38">
        <v>-0.29145728643216084</v>
      </c>
      <c r="J1411" s="38">
        <v>-0.66187050359712229</v>
      </c>
      <c r="K1411" s="38">
        <v>-0.81920063600343651</v>
      </c>
      <c r="L1411" s="38">
        <v>-0.94576920991123459</v>
      </c>
      <c r="M1411" s="38" t="s">
        <v>20162</v>
      </c>
      <c r="N1411" s="39"/>
      <c r="O1411" s="38">
        <v>-0.66123252301906854</v>
      </c>
      <c r="P1411" s="38">
        <v>-0.29130135013261649</v>
      </c>
      <c r="Q1411" s="38">
        <v>-0.66123252301906854</v>
      </c>
      <c r="R1411" s="38">
        <v>-0.77554304715322986</v>
      </c>
      <c r="S1411" s="38">
        <v>0.67296587846022216</v>
      </c>
      <c r="T1411" s="38" t="s">
        <v>20162</v>
      </c>
      <c r="U1411" s="39"/>
      <c r="V1411" s="50" t="s">
        <v>20162</v>
      </c>
      <c r="W1411" s="51" t="s">
        <v>20162</v>
      </c>
      <c r="X1411" s="51" t="s">
        <v>20162</v>
      </c>
      <c r="Y1411" s="51" t="s">
        <v>20162</v>
      </c>
      <c r="Z1411" s="39"/>
      <c r="AA1411" s="50">
        <v>6.2649999999999997</v>
      </c>
      <c r="AB1411" s="50">
        <v>1.1100000000000001</v>
      </c>
      <c r="AC1411" s="50">
        <v>5.1550000000000002</v>
      </c>
      <c r="AD1411" s="50">
        <v>0.21</v>
      </c>
      <c r="AE1411" s="50">
        <v>-97.465999999999994</v>
      </c>
      <c r="AF1411" s="52">
        <v>1.2153249272550921</v>
      </c>
      <c r="AG1411" s="52">
        <v>1.4537268634317158</v>
      </c>
      <c r="AH1411" s="39"/>
      <c r="AI1411" s="53" t="s">
        <v>20162</v>
      </c>
      <c r="AJ1411" s="53" t="s">
        <v>20148</v>
      </c>
      <c r="AK1411" s="53" t="s">
        <v>20148</v>
      </c>
      <c r="AL1411" s="53" t="s">
        <v>20148</v>
      </c>
      <c r="AM1411" s="53">
        <v>4.2265300000000003</v>
      </c>
      <c r="AN1411" s="53" t="s">
        <v>20162</v>
      </c>
      <c r="AO1411" s="53">
        <v>-5.4582541270635314</v>
      </c>
      <c r="AP1411" s="53">
        <v>-5.4015099009900984</v>
      </c>
      <c r="AQ1411" s="39"/>
      <c r="AR1411" s="51">
        <v>-57.536900000000003</v>
      </c>
      <c r="AS1411" s="104">
        <v>6.1491628614916198</v>
      </c>
      <c r="AT1411" s="38" t="s">
        <v>20148</v>
      </c>
      <c r="AU1411" s="102"/>
      <c r="AV1411" s="103">
        <v>0</v>
      </c>
      <c r="AW1411" s="103">
        <v>0</v>
      </c>
      <c r="AX1411" s="103">
        <v>0</v>
      </c>
      <c r="AY1411" s="103">
        <v>0</v>
      </c>
      <c r="AZ1411" s="103">
        <v>0</v>
      </c>
      <c r="BA1411" s="103">
        <v>0</v>
      </c>
      <c r="BB1411" s="103">
        <v>0</v>
      </c>
      <c r="BC1411" s="39"/>
      <c r="BD1411" s="57" t="s">
        <v>20146</v>
      </c>
      <c r="BE1411" s="57" t="s">
        <v>20147</v>
      </c>
    </row>
    <row r="1412" spans="2:57">
      <c r="B1412" t="s">
        <v>2465</v>
      </c>
      <c r="C1412" t="s">
        <v>7324</v>
      </c>
      <c r="D1412" t="s">
        <v>4196</v>
      </c>
      <c r="E1412" s="50">
        <v>108.39987000000001</v>
      </c>
      <c r="F1412" s="50">
        <v>158.84455</v>
      </c>
      <c r="G1412" s="39"/>
      <c r="H1412" s="38">
        <v>1.1041666666666665</v>
      </c>
      <c r="I1412" s="38">
        <v>4.4921152800435022</v>
      </c>
      <c r="J1412" s="38">
        <v>1.1041666666666665</v>
      </c>
      <c r="K1412" s="38">
        <v>-0.42722117202268439</v>
      </c>
      <c r="L1412" s="38">
        <v>-0.81953543776057181</v>
      </c>
      <c r="M1412" s="38" t="s">
        <v>20162</v>
      </c>
      <c r="N1412" s="39"/>
      <c r="O1412" s="38">
        <v>1.1320268533197075</v>
      </c>
      <c r="P1412" s="38">
        <v>4.49211525090164</v>
      </c>
      <c r="Q1412" s="38">
        <v>1.1320268533197075</v>
      </c>
      <c r="R1412" s="38">
        <v>-0.3074870736294455</v>
      </c>
      <c r="S1412" s="38">
        <v>-0.72448251540049879</v>
      </c>
      <c r="T1412" s="38" t="s">
        <v>20162</v>
      </c>
      <c r="U1412" s="39"/>
      <c r="V1412" s="50">
        <v>1.15977</v>
      </c>
      <c r="W1412" s="51">
        <v>100</v>
      </c>
      <c r="X1412" s="51" t="s">
        <v>20148</v>
      </c>
      <c r="Y1412" s="51" t="s">
        <v>20148</v>
      </c>
      <c r="Z1412" s="39"/>
      <c r="AA1412" s="50">
        <v>94.346649999999997</v>
      </c>
      <c r="AB1412" s="50">
        <v>12.743</v>
      </c>
      <c r="AC1412" s="50">
        <v>81.603650000000002</v>
      </c>
      <c r="AD1412" s="50" t="s">
        <v>20162</v>
      </c>
      <c r="AE1412" s="50">
        <v>-372.89699000000002</v>
      </c>
      <c r="AF1412" s="52">
        <v>1.1561572307121066</v>
      </c>
      <c r="AG1412" s="52">
        <v>1.3980884930204689</v>
      </c>
      <c r="AH1412" s="39"/>
      <c r="AI1412" s="53">
        <v>93.466939999999994</v>
      </c>
      <c r="AJ1412" s="53" t="s">
        <v>20148</v>
      </c>
      <c r="AK1412" s="53" t="s">
        <v>20148</v>
      </c>
      <c r="AL1412" s="53" t="s">
        <v>20148</v>
      </c>
      <c r="AM1412" s="53">
        <v>1.94245</v>
      </c>
      <c r="AN1412" s="53">
        <v>134.42768000000001</v>
      </c>
      <c r="AO1412" s="53">
        <v>-2.5140548958012339</v>
      </c>
      <c r="AP1412" s="53">
        <v>-2.5035702909552682</v>
      </c>
      <c r="AQ1412" s="39"/>
      <c r="AR1412" s="51">
        <v>-60.457999999999998</v>
      </c>
      <c r="AS1412" s="104">
        <v>9.4257973654146259</v>
      </c>
      <c r="AT1412" s="38" t="s">
        <v>20148</v>
      </c>
      <c r="AU1412" s="102"/>
      <c r="AV1412" s="103">
        <v>2</v>
      </c>
      <c r="AW1412" s="103">
        <v>1</v>
      </c>
      <c r="AX1412" s="103">
        <v>0</v>
      </c>
      <c r="AY1412" s="103">
        <v>0</v>
      </c>
      <c r="AZ1412" s="103">
        <v>0</v>
      </c>
      <c r="BA1412" s="103">
        <v>0</v>
      </c>
      <c r="BB1412" s="103">
        <v>3</v>
      </c>
      <c r="BC1412" s="39"/>
      <c r="BD1412" s="57" t="s">
        <v>20146</v>
      </c>
      <c r="BE1412" s="57" t="s">
        <v>20147</v>
      </c>
    </row>
    <row r="1413" spans="2:57">
      <c r="B1413" t="s">
        <v>1550</v>
      </c>
      <c r="C1413" t="s">
        <v>6409</v>
      </c>
      <c r="D1413" t="s">
        <v>4195</v>
      </c>
      <c r="E1413" s="50">
        <v>334.27742000000001</v>
      </c>
      <c r="F1413" s="50">
        <v>333.60217999999998</v>
      </c>
      <c r="G1413" s="39"/>
      <c r="H1413" s="38">
        <v>3.3915724563206684E-2</v>
      </c>
      <c r="I1413" s="38">
        <v>2.1319796954314851E-2</v>
      </c>
      <c r="J1413" s="38">
        <v>3.3915724563206684E-2</v>
      </c>
      <c r="K1413" s="38" t="s">
        <v>20162</v>
      </c>
      <c r="L1413" s="38" t="s">
        <v>20162</v>
      </c>
      <c r="M1413" s="38" t="s">
        <v>20162</v>
      </c>
      <c r="N1413" s="39"/>
      <c r="O1413" s="38">
        <v>3.3915748070346474E-2</v>
      </c>
      <c r="P1413" s="38">
        <v>2.1319820078667506E-2</v>
      </c>
      <c r="Q1413" s="38">
        <v>3.3915748070346474E-2</v>
      </c>
      <c r="R1413" s="38" t="s">
        <v>20162</v>
      </c>
      <c r="S1413" s="38" t="s">
        <v>20162</v>
      </c>
      <c r="T1413" s="38" t="s">
        <v>20162</v>
      </c>
      <c r="U1413" s="39"/>
      <c r="V1413" s="50" t="s">
        <v>20162</v>
      </c>
      <c r="W1413" s="51" t="s">
        <v>20162</v>
      </c>
      <c r="X1413" s="51" t="s">
        <v>20162</v>
      </c>
      <c r="Y1413" s="51" t="s">
        <v>20162</v>
      </c>
      <c r="Z1413" s="39"/>
      <c r="AA1413" s="50">
        <v>259.27461</v>
      </c>
      <c r="AB1413" s="50">
        <v>260.21555000000001</v>
      </c>
      <c r="AC1413" s="50">
        <v>-0.94094</v>
      </c>
      <c r="AD1413" s="50">
        <v>0.23555000000000001</v>
      </c>
      <c r="AE1413" s="50">
        <v>-1.27858</v>
      </c>
      <c r="AF1413" s="52">
        <v>-275.54850468680257</v>
      </c>
      <c r="AG1413" s="52" t="s">
        <v>20162</v>
      </c>
      <c r="AH1413" s="39"/>
      <c r="AI1413" s="53" t="s">
        <v>20162</v>
      </c>
      <c r="AJ1413" s="53" t="s">
        <v>20162</v>
      </c>
      <c r="AK1413" s="53" t="s">
        <v>20148</v>
      </c>
      <c r="AL1413" s="53" t="s">
        <v>20148</v>
      </c>
      <c r="AM1413" s="53" t="s">
        <v>20148</v>
      </c>
      <c r="AN1413" s="53" t="s">
        <v>20162</v>
      </c>
      <c r="AO1413" s="53" t="s">
        <v>20162</v>
      </c>
      <c r="AP1413" s="53">
        <v>-208.94275406796856</v>
      </c>
      <c r="AQ1413" s="39"/>
      <c r="AR1413" s="51" t="s">
        <v>20148</v>
      </c>
      <c r="AS1413" s="104">
        <v>-6.1786315752445607E-3</v>
      </c>
      <c r="AT1413" s="38" t="s">
        <v>20148</v>
      </c>
      <c r="AU1413" s="102"/>
      <c r="AV1413" s="103">
        <v>0</v>
      </c>
      <c r="AW1413" s="103">
        <v>0</v>
      </c>
      <c r="AX1413" s="103">
        <v>0</v>
      </c>
      <c r="AY1413" s="103">
        <v>0</v>
      </c>
      <c r="AZ1413" s="103">
        <v>0</v>
      </c>
      <c r="BA1413" s="103">
        <v>0</v>
      </c>
      <c r="BB1413" s="103">
        <v>0</v>
      </c>
      <c r="BC1413" s="39"/>
      <c r="BD1413" s="57" t="s">
        <v>20147</v>
      </c>
      <c r="BE1413" s="57" t="s">
        <v>20147</v>
      </c>
    </row>
    <row r="1414" spans="2:57">
      <c r="B1414" t="s">
        <v>655</v>
      </c>
      <c r="C1414" t="s">
        <v>5516</v>
      </c>
      <c r="D1414" t="s">
        <v>4197</v>
      </c>
      <c r="E1414" s="50">
        <v>2488.62401</v>
      </c>
      <c r="F1414" s="50">
        <v>1878.50901</v>
      </c>
      <c r="G1414" s="39"/>
      <c r="H1414" s="38">
        <v>9.090909090909105E-2</v>
      </c>
      <c r="I1414" s="38">
        <v>0.21782178217821779</v>
      </c>
      <c r="J1414" s="38">
        <v>9.090909090909105E-2</v>
      </c>
      <c r="K1414" s="38">
        <v>1.3062499999999999</v>
      </c>
      <c r="L1414" s="38">
        <v>0.3085106382978724</v>
      </c>
      <c r="M1414" s="38" t="s">
        <v>20162</v>
      </c>
      <c r="N1414" s="39"/>
      <c r="O1414" s="38">
        <v>0.26271374562550931</v>
      </c>
      <c r="P1414" s="38">
        <v>0.20440168781613033</v>
      </c>
      <c r="Q1414" s="38">
        <v>0.26271374562550931</v>
      </c>
      <c r="R1414" s="38">
        <v>2.3294495140985512</v>
      </c>
      <c r="S1414" s="38">
        <v>0.91920306243878835</v>
      </c>
      <c r="T1414" s="38" t="s">
        <v>20162</v>
      </c>
      <c r="U1414" s="39"/>
      <c r="V1414" s="50">
        <v>335.71600000000001</v>
      </c>
      <c r="W1414" s="51">
        <v>69.558999999999997</v>
      </c>
      <c r="X1414" s="51">
        <v>35.930900000000001</v>
      </c>
      <c r="Y1414" s="51">
        <v>45.495199999999997</v>
      </c>
      <c r="Z1414" s="39"/>
      <c r="AA1414" s="50">
        <v>647.68700000000001</v>
      </c>
      <c r="AB1414" s="50">
        <v>967.84100000000001</v>
      </c>
      <c r="AC1414" s="50">
        <v>-320.154</v>
      </c>
      <c r="AD1414" s="50">
        <v>694.76</v>
      </c>
      <c r="AE1414" s="50">
        <v>-1451.6279999999999</v>
      </c>
      <c r="AF1414" s="52">
        <v>-2.0230482830137997</v>
      </c>
      <c r="AG1414" s="52">
        <v>5.4538675169718172</v>
      </c>
      <c r="AH1414" s="39"/>
      <c r="AI1414" s="53">
        <v>7.4128800000000004</v>
      </c>
      <c r="AJ1414" s="53">
        <v>16.667390000000001</v>
      </c>
      <c r="AK1414" s="53">
        <v>20.63091</v>
      </c>
      <c r="AL1414" s="53">
        <v>11.566520000000001</v>
      </c>
      <c r="AM1414" s="53" t="s">
        <v>20148</v>
      </c>
      <c r="AN1414" s="53">
        <v>4.5460599999999998</v>
      </c>
      <c r="AO1414" s="53">
        <v>13.801606150997737</v>
      </c>
      <c r="AP1414" s="53">
        <v>15.573002586507053</v>
      </c>
      <c r="AQ1414" s="39"/>
      <c r="AR1414" s="51" t="s">
        <v>20148</v>
      </c>
      <c r="AS1414" s="104">
        <v>0.28031567059085988</v>
      </c>
      <c r="AT1414" s="38" t="s">
        <v>20148</v>
      </c>
      <c r="AU1414" s="102"/>
      <c r="AV1414" s="103">
        <v>2</v>
      </c>
      <c r="AW1414" s="103">
        <v>1</v>
      </c>
      <c r="AX1414" s="103">
        <v>4</v>
      </c>
      <c r="AY1414" s="103">
        <v>0</v>
      </c>
      <c r="AZ1414" s="103">
        <v>0</v>
      </c>
      <c r="BA1414" s="103">
        <v>0</v>
      </c>
      <c r="BB1414" s="103">
        <v>7</v>
      </c>
      <c r="BC1414" s="39"/>
      <c r="BD1414" s="57" t="s">
        <v>20146</v>
      </c>
      <c r="BE1414" s="57" t="s">
        <v>20146</v>
      </c>
    </row>
    <row r="1415" spans="2:57">
      <c r="B1415" t="s">
        <v>977</v>
      </c>
      <c r="C1415" t="s">
        <v>5837</v>
      </c>
      <c r="D1415" t="s">
        <v>4194</v>
      </c>
      <c r="E1415" s="50">
        <v>976.49031000000002</v>
      </c>
      <c r="F1415" s="50">
        <v>776.63831000000005</v>
      </c>
      <c r="G1415" s="39"/>
      <c r="H1415" s="38">
        <v>-0.67813765182186236</v>
      </c>
      <c r="I1415" s="38">
        <v>-0.156498673740053</v>
      </c>
      <c r="J1415" s="38">
        <v>-0.67813765182186236</v>
      </c>
      <c r="K1415" s="38" t="s">
        <v>20162</v>
      </c>
      <c r="L1415" s="38" t="s">
        <v>20162</v>
      </c>
      <c r="M1415" s="38" t="s">
        <v>20162</v>
      </c>
      <c r="N1415" s="39"/>
      <c r="O1415" s="38">
        <v>-0.64411907298407212</v>
      </c>
      <c r="P1415" s="38">
        <v>-0.15649867250127336</v>
      </c>
      <c r="Q1415" s="38">
        <v>-0.64411907298407212</v>
      </c>
      <c r="R1415" s="38" t="s">
        <v>20162</v>
      </c>
      <c r="S1415" s="38" t="s">
        <v>20162</v>
      </c>
      <c r="T1415" s="38" t="s">
        <v>20162</v>
      </c>
      <c r="U1415" s="39"/>
      <c r="V1415" s="50">
        <v>366.00900000000001</v>
      </c>
      <c r="W1415" s="51">
        <v>16.690200000000001</v>
      </c>
      <c r="X1415" s="51">
        <v>-15.6602</v>
      </c>
      <c r="Y1415" s="51">
        <v>-18.404399999999999</v>
      </c>
      <c r="Z1415" s="39"/>
      <c r="AA1415" s="50">
        <v>844.4</v>
      </c>
      <c r="AB1415" s="50">
        <v>720.68700000000001</v>
      </c>
      <c r="AC1415" s="50">
        <v>123.71299999999999</v>
      </c>
      <c r="AD1415" s="50">
        <v>289.88</v>
      </c>
      <c r="AE1415" s="50">
        <v>-116.60899999999999</v>
      </c>
      <c r="AF1415" s="52">
        <v>6.825475091542522</v>
      </c>
      <c r="AG1415" s="52">
        <v>12.800824938526215</v>
      </c>
      <c r="AH1415" s="39"/>
      <c r="AI1415" s="53">
        <v>2.6679400000000002</v>
      </c>
      <c r="AJ1415" s="53">
        <v>26.03905</v>
      </c>
      <c r="AK1415" s="53" t="s">
        <v>20148</v>
      </c>
      <c r="AL1415" s="53" t="s">
        <v>20148</v>
      </c>
      <c r="AM1415" s="53">
        <v>5.90646</v>
      </c>
      <c r="AN1415" s="53">
        <v>1.6797500000000001</v>
      </c>
      <c r="AO1415" s="53">
        <v>30.801868406440871</v>
      </c>
      <c r="AP1415" s="53">
        <v>-13.549640776021496</v>
      </c>
      <c r="AQ1415" s="39"/>
      <c r="AR1415" s="51">
        <v>-43.920499999999997</v>
      </c>
      <c r="AS1415" s="104">
        <v>-0.11375395185729852</v>
      </c>
      <c r="AT1415" s="38" t="s">
        <v>20148</v>
      </c>
      <c r="AU1415" s="102"/>
      <c r="AV1415" s="103">
        <v>2</v>
      </c>
      <c r="AW1415" s="103">
        <v>0</v>
      </c>
      <c r="AX1415" s="103">
        <v>0</v>
      </c>
      <c r="AY1415" s="103">
        <v>1</v>
      </c>
      <c r="AZ1415" s="103">
        <v>0</v>
      </c>
      <c r="BA1415" s="103">
        <v>0</v>
      </c>
      <c r="BB1415" s="103">
        <v>3</v>
      </c>
      <c r="BC1415" s="39"/>
      <c r="BD1415" s="57" t="s">
        <v>20146</v>
      </c>
      <c r="BE1415" s="57" t="s">
        <v>20146</v>
      </c>
    </row>
    <row r="1416" spans="2:57">
      <c r="B1416" t="s">
        <v>2006</v>
      </c>
      <c r="C1416" t="s">
        <v>6865</v>
      </c>
      <c r="D1416" t="s">
        <v>4195</v>
      </c>
      <c r="E1416" s="50">
        <v>1003.9314000000001</v>
      </c>
      <c r="F1416" s="50">
        <v>92.9054</v>
      </c>
      <c r="G1416" s="39"/>
      <c r="H1416" s="38">
        <v>-0.81618284055382961</v>
      </c>
      <c r="I1416" s="38">
        <v>0.96244131455399051</v>
      </c>
      <c r="J1416" s="38">
        <v>-0.81618284055382961</v>
      </c>
      <c r="K1416" s="38" t="s">
        <v>20162</v>
      </c>
      <c r="L1416" s="38" t="s">
        <v>20162</v>
      </c>
      <c r="M1416" s="38" t="s">
        <v>20162</v>
      </c>
      <c r="N1416" s="39"/>
      <c r="O1416" s="38">
        <v>-0.78642090636181572</v>
      </c>
      <c r="P1416" s="38">
        <v>0.97950806224455933</v>
      </c>
      <c r="Q1416" s="38">
        <v>-0.78642090636181572</v>
      </c>
      <c r="R1416" s="38" t="s">
        <v>20162</v>
      </c>
      <c r="S1416" s="38" t="s">
        <v>20162</v>
      </c>
      <c r="T1416" s="38" t="s">
        <v>20162</v>
      </c>
      <c r="U1416" s="39"/>
      <c r="V1416" s="50">
        <v>1062.415</v>
      </c>
      <c r="W1416" s="51">
        <v>77.472499999999997</v>
      </c>
      <c r="X1416" s="51">
        <v>-9.6849000000000007</v>
      </c>
      <c r="Y1416" s="51">
        <v>-17.8232</v>
      </c>
      <c r="Z1416" s="39"/>
      <c r="AA1416" s="50">
        <v>2068.8510000000001</v>
      </c>
      <c r="AB1416" s="50">
        <v>1176.3610000000001</v>
      </c>
      <c r="AC1416" s="50">
        <v>892.49</v>
      </c>
      <c r="AD1416" s="50">
        <v>665.11500000000001</v>
      </c>
      <c r="AE1416" s="50">
        <v>-208.31700000000001</v>
      </c>
      <c r="AF1416" s="52">
        <v>2.3180663088662059</v>
      </c>
      <c r="AG1416" s="52">
        <v>1481.9104116222761</v>
      </c>
      <c r="AH1416" s="39"/>
      <c r="AI1416" s="53">
        <v>0.94494999999999996</v>
      </c>
      <c r="AJ1416" s="53">
        <v>118.52791000000001</v>
      </c>
      <c r="AK1416" s="53" t="s">
        <v>20148</v>
      </c>
      <c r="AL1416" s="53" t="s">
        <v>20148</v>
      </c>
      <c r="AM1416" s="53">
        <v>0.22785</v>
      </c>
      <c r="AN1416" s="53">
        <v>6.9500000000000006E-2</v>
      </c>
      <c r="AO1416" s="53">
        <v>224.95254237288137</v>
      </c>
      <c r="AP1416" s="53">
        <v>-0.90292339689389078</v>
      </c>
      <c r="AQ1416" s="39"/>
      <c r="AR1416" s="51">
        <v>-46.621000000000002</v>
      </c>
      <c r="AS1416" s="104">
        <v>-5.7840647313372934E-2</v>
      </c>
      <c r="AT1416" s="38" t="s">
        <v>20148</v>
      </c>
      <c r="AU1416" s="102"/>
      <c r="AV1416" s="103">
        <v>1</v>
      </c>
      <c r="AW1416" s="103">
        <v>0</v>
      </c>
      <c r="AX1416" s="103">
        <v>1</v>
      </c>
      <c r="AY1416" s="103">
        <v>2</v>
      </c>
      <c r="AZ1416" s="103">
        <v>0</v>
      </c>
      <c r="BA1416" s="103">
        <v>0</v>
      </c>
      <c r="BB1416" s="103">
        <v>4</v>
      </c>
      <c r="BC1416" s="39"/>
      <c r="BD1416" s="57" t="s">
        <v>20147</v>
      </c>
      <c r="BE1416" s="57" t="s">
        <v>20147</v>
      </c>
    </row>
    <row r="1417" spans="2:57">
      <c r="B1417" t="s">
        <v>560</v>
      </c>
      <c r="C1417" t="s">
        <v>5421</v>
      </c>
      <c r="D1417" t="s">
        <v>4188</v>
      </c>
      <c r="E1417" s="50">
        <v>3168.6565799999998</v>
      </c>
      <c r="F1417" s="50">
        <v>2446.8565800000001</v>
      </c>
      <c r="G1417" s="39"/>
      <c r="H1417" s="38">
        <v>0.83938660209846638</v>
      </c>
      <c r="I1417" s="38">
        <v>-8.5473515248796206E-2</v>
      </c>
      <c r="J1417" s="38">
        <v>0.83938660209846638</v>
      </c>
      <c r="K1417" s="38">
        <v>0.6026722925457102</v>
      </c>
      <c r="L1417" s="38">
        <v>-0.21232301461505443</v>
      </c>
      <c r="M1417" s="38">
        <v>-0.25439958228055581</v>
      </c>
      <c r="N1417" s="39"/>
      <c r="O1417" s="38">
        <v>0.824809945941815</v>
      </c>
      <c r="P1417" s="38">
        <v>-8.9507086431553473E-2</v>
      </c>
      <c r="Q1417" s="38">
        <v>0.824809945941815</v>
      </c>
      <c r="R1417" s="38">
        <v>0.75043011991063269</v>
      </c>
      <c r="S1417" s="38">
        <v>-0.16312016883485747</v>
      </c>
      <c r="T1417" s="38">
        <v>-0.17262460447565653</v>
      </c>
      <c r="U1417" s="39"/>
      <c r="V1417" s="50">
        <v>451.76499999999999</v>
      </c>
      <c r="W1417" s="51">
        <v>70.363699999999994</v>
      </c>
      <c r="X1417" s="51">
        <v>84.572500000000005</v>
      </c>
      <c r="Y1417" s="51">
        <v>91.607500000000002</v>
      </c>
      <c r="Z1417" s="39"/>
      <c r="AA1417" s="50">
        <v>4948.2950000000001</v>
      </c>
      <c r="AB1417" s="50">
        <v>2770.3780000000002</v>
      </c>
      <c r="AC1417" s="50">
        <v>2177.9169999999999</v>
      </c>
      <c r="AD1417" s="50">
        <v>893.21299999999997</v>
      </c>
      <c r="AE1417" s="50">
        <v>-539.59799999999996</v>
      </c>
      <c r="AF1417" s="52">
        <v>2.2720310278123548</v>
      </c>
      <c r="AG1417" s="52">
        <v>3.5237807389436111</v>
      </c>
      <c r="AH1417" s="39"/>
      <c r="AI1417" s="53">
        <v>7.0139500000000004</v>
      </c>
      <c r="AJ1417" s="53">
        <v>6.3328800000000003</v>
      </c>
      <c r="AK1417" s="53">
        <v>8.2700399999999998</v>
      </c>
      <c r="AL1417" s="53" t="s">
        <v>20148</v>
      </c>
      <c r="AM1417" s="53">
        <v>1.42513</v>
      </c>
      <c r="AN1417" s="53">
        <v>5.4587199999999996</v>
      </c>
      <c r="AO1417" s="53">
        <v>5.013834609576227</v>
      </c>
      <c r="AP1417" s="53">
        <v>6.404226932831504</v>
      </c>
      <c r="AQ1417" s="39"/>
      <c r="AR1417" s="51">
        <v>-0.39029999999999998</v>
      </c>
      <c r="AS1417" s="104">
        <v>8.5951551426526843E-2</v>
      </c>
      <c r="AT1417" s="38" t="s">
        <v>20148</v>
      </c>
      <c r="AU1417" s="102"/>
      <c r="AV1417" s="103">
        <v>9</v>
      </c>
      <c r="AW1417" s="103">
        <v>1</v>
      </c>
      <c r="AX1417" s="103">
        <v>0</v>
      </c>
      <c r="AY1417" s="103">
        <v>0</v>
      </c>
      <c r="AZ1417" s="103">
        <v>0</v>
      </c>
      <c r="BA1417" s="103">
        <v>0</v>
      </c>
      <c r="BB1417" s="103">
        <v>10</v>
      </c>
      <c r="BC1417" s="39"/>
      <c r="BD1417" s="57" t="s">
        <v>20146</v>
      </c>
      <c r="BE1417" s="57" t="s">
        <v>20147</v>
      </c>
    </row>
    <row r="1418" spans="2:57">
      <c r="B1418" t="s">
        <v>1485</v>
      </c>
      <c r="C1418" t="s">
        <v>6344</v>
      </c>
      <c r="D1418" t="s">
        <v>4195</v>
      </c>
      <c r="E1418" s="50">
        <v>359.91874999999999</v>
      </c>
      <c r="F1418" s="50">
        <v>359.91406000000001</v>
      </c>
      <c r="G1418" s="39"/>
      <c r="H1418" s="38">
        <v>3.4607438016529102E-2</v>
      </c>
      <c r="I1418" s="38">
        <v>2.0897043832823758E-2</v>
      </c>
      <c r="J1418" s="38">
        <v>3.4607438016529102E-2</v>
      </c>
      <c r="K1418" s="38" t="s">
        <v>20162</v>
      </c>
      <c r="L1418" s="38" t="s">
        <v>20162</v>
      </c>
      <c r="M1418" s="38" t="s">
        <v>20162</v>
      </c>
      <c r="N1418" s="39"/>
      <c r="O1418" s="38">
        <v>3.4607430830039476E-2</v>
      </c>
      <c r="P1418" s="38">
        <v>2.089702226268475E-2</v>
      </c>
      <c r="Q1418" s="38">
        <v>3.4607430830039476E-2</v>
      </c>
      <c r="R1418" s="38" t="s">
        <v>20162</v>
      </c>
      <c r="S1418" s="38" t="s">
        <v>20162</v>
      </c>
      <c r="T1418" s="38" t="s">
        <v>20162</v>
      </c>
      <c r="U1418" s="39"/>
      <c r="V1418" s="50" t="s">
        <v>20162</v>
      </c>
      <c r="W1418" s="51" t="s">
        <v>20162</v>
      </c>
      <c r="X1418" s="51" t="s">
        <v>20162</v>
      </c>
      <c r="Y1418" s="51" t="s">
        <v>20162</v>
      </c>
      <c r="Z1418" s="39"/>
      <c r="AA1418" s="50">
        <v>288.23579999999998</v>
      </c>
      <c r="AB1418" s="50">
        <v>305.31031999999999</v>
      </c>
      <c r="AC1418" s="50">
        <v>-17.07452</v>
      </c>
      <c r="AD1418" s="50">
        <v>0.14137</v>
      </c>
      <c r="AE1418" s="50">
        <v>-17.075240000000001</v>
      </c>
      <c r="AF1418" s="52">
        <v>-16.881048486282484</v>
      </c>
      <c r="AG1418" s="52" t="s">
        <v>20162</v>
      </c>
      <c r="AH1418" s="39"/>
      <c r="AI1418" s="53" t="s">
        <v>20162</v>
      </c>
      <c r="AJ1418" s="53" t="s">
        <v>20162</v>
      </c>
      <c r="AK1418" s="53" t="s">
        <v>20162</v>
      </c>
      <c r="AL1418" s="53">
        <v>55.843029999999999</v>
      </c>
      <c r="AM1418" s="53" t="s">
        <v>20148</v>
      </c>
      <c r="AN1418" s="53" t="s">
        <v>20162</v>
      </c>
      <c r="AO1418" s="53" t="s">
        <v>20162</v>
      </c>
      <c r="AP1418" s="53" t="s">
        <v>20162</v>
      </c>
      <c r="AQ1418" s="39"/>
      <c r="AR1418" s="51" t="s">
        <v>20162</v>
      </c>
      <c r="AS1418" s="104" t="s">
        <v>20162</v>
      </c>
      <c r="AT1418" s="38" t="s">
        <v>20148</v>
      </c>
      <c r="AU1418" s="102"/>
      <c r="AV1418" s="103">
        <v>0</v>
      </c>
      <c r="AW1418" s="103">
        <v>0</v>
      </c>
      <c r="AX1418" s="103">
        <v>0</v>
      </c>
      <c r="AY1418" s="103">
        <v>0</v>
      </c>
      <c r="AZ1418" s="103">
        <v>0</v>
      </c>
      <c r="BA1418" s="103">
        <v>0</v>
      </c>
      <c r="BB1418" s="103">
        <v>0</v>
      </c>
      <c r="BC1418" s="39"/>
      <c r="BD1418" s="57" t="s">
        <v>20147</v>
      </c>
      <c r="BE1418" s="57" t="s">
        <v>20147</v>
      </c>
    </row>
    <row r="1419" spans="2:57">
      <c r="B1419" t="s">
        <v>851</v>
      </c>
      <c r="C1419" t="s">
        <v>5711</v>
      </c>
      <c r="D1419" t="s">
        <v>4194</v>
      </c>
      <c r="E1419" s="50">
        <v>1995.92147</v>
      </c>
      <c r="F1419" s="50">
        <v>1066.1014700000001</v>
      </c>
      <c r="G1419" s="39"/>
      <c r="H1419" s="38">
        <v>-0.25984563625568968</v>
      </c>
      <c r="I1419" s="38">
        <v>7.1940384064201668E-2</v>
      </c>
      <c r="J1419" s="38">
        <v>-0.25984563625568968</v>
      </c>
      <c r="K1419" s="38">
        <v>0.94588969823100943</v>
      </c>
      <c r="L1419" s="38">
        <v>0.14548238897396626</v>
      </c>
      <c r="M1419" s="38">
        <v>6.1545947228168441</v>
      </c>
      <c r="N1419" s="39"/>
      <c r="O1419" s="38">
        <v>-0.27388980468520852</v>
      </c>
      <c r="P1419" s="38">
        <v>7.1940382862471175E-2</v>
      </c>
      <c r="Q1419" s="38">
        <v>-0.27388980468520852</v>
      </c>
      <c r="R1419" s="38">
        <v>0.99431761498573934</v>
      </c>
      <c r="S1419" s="38">
        <v>0.23816534600524131</v>
      </c>
      <c r="T1419" s="38">
        <v>12.440036604855527</v>
      </c>
      <c r="U1419" s="39"/>
      <c r="V1419" s="50">
        <v>1096.5429999999999</v>
      </c>
      <c r="W1419" s="51">
        <v>45.2517</v>
      </c>
      <c r="X1419" s="51">
        <v>15.257</v>
      </c>
      <c r="Y1419" s="51">
        <v>14.7532</v>
      </c>
      <c r="Z1419" s="39"/>
      <c r="AA1419" s="50">
        <v>1615.5640000000001</v>
      </c>
      <c r="AB1419" s="50">
        <v>1296.0229999999999</v>
      </c>
      <c r="AC1419" s="50">
        <v>319.541</v>
      </c>
      <c r="AD1419" s="50">
        <v>1008.01</v>
      </c>
      <c r="AE1419" s="50">
        <v>-158.57599999999999</v>
      </c>
      <c r="AF1419" s="52">
        <v>5.0558895415611769</v>
      </c>
      <c r="AG1419" s="52">
        <v>3.5995029051943122</v>
      </c>
      <c r="AH1419" s="39"/>
      <c r="AI1419" s="53">
        <v>1.82019</v>
      </c>
      <c r="AJ1419" s="53">
        <v>5.6472300000000004</v>
      </c>
      <c r="AK1419" s="53">
        <v>11.93019</v>
      </c>
      <c r="AL1419" s="53">
        <v>7.4206300000000001</v>
      </c>
      <c r="AM1419" s="53">
        <v>3.3743500000000002</v>
      </c>
      <c r="AN1419" s="53">
        <v>0.97918000000000005</v>
      </c>
      <c r="AO1419" s="53">
        <v>3.8909948830622794</v>
      </c>
      <c r="AP1419" s="53">
        <v>6.3723937238493722</v>
      </c>
      <c r="AQ1419" s="39"/>
      <c r="AR1419" s="51">
        <v>67.293999999999997</v>
      </c>
      <c r="AS1419" s="104">
        <v>0.1277815203327666</v>
      </c>
      <c r="AT1419" s="38" t="s">
        <v>20148</v>
      </c>
      <c r="AU1419" s="102"/>
      <c r="AV1419" s="103">
        <v>5</v>
      </c>
      <c r="AW1419" s="103">
        <v>3</v>
      </c>
      <c r="AX1419" s="103">
        <v>0</v>
      </c>
      <c r="AY1419" s="103">
        <v>0</v>
      </c>
      <c r="AZ1419" s="103">
        <v>0</v>
      </c>
      <c r="BA1419" s="103">
        <v>0</v>
      </c>
      <c r="BB1419" s="103">
        <v>8</v>
      </c>
      <c r="BC1419" s="39"/>
      <c r="BD1419" s="57" t="s">
        <v>20146</v>
      </c>
      <c r="BE1419" s="57" t="s">
        <v>20146</v>
      </c>
    </row>
    <row r="1420" spans="2:57">
      <c r="B1420" t="s">
        <v>2159</v>
      </c>
      <c r="C1420" t="s">
        <v>7018</v>
      </c>
      <c r="D1420" t="s">
        <v>4197</v>
      </c>
      <c r="E1420" s="50">
        <v>58.842649999999999</v>
      </c>
      <c r="F1420" s="50">
        <v>71.583740000000006</v>
      </c>
      <c r="G1420" s="39"/>
      <c r="H1420" s="38">
        <v>-0.60436137071651097</v>
      </c>
      <c r="I1420" s="38">
        <v>-0.13013698630136983</v>
      </c>
      <c r="J1420" s="38">
        <v>-0.60436137071651097</v>
      </c>
      <c r="K1420" s="38">
        <v>2.6811060709265084</v>
      </c>
      <c r="L1420" s="38">
        <v>55.44444444444445</v>
      </c>
      <c r="M1420" s="38">
        <v>-0.99999932674698799</v>
      </c>
      <c r="N1420" s="39"/>
      <c r="O1420" s="38">
        <v>-0.60100640569196662</v>
      </c>
      <c r="P1420" s="38">
        <v>-0.1301370029475124</v>
      </c>
      <c r="Q1420" s="38">
        <v>-0.60100640569196662</v>
      </c>
      <c r="R1420" s="38">
        <v>4.4692297407256021</v>
      </c>
      <c r="S1420" s="38">
        <v>490.54528599876397</v>
      </c>
      <c r="T1420" s="38" t="s">
        <v>20162</v>
      </c>
      <c r="U1420" s="39"/>
      <c r="V1420" s="50">
        <v>18.210599999999999</v>
      </c>
      <c r="W1420" s="51">
        <v>29.142800000000001</v>
      </c>
      <c r="X1420" s="51">
        <v>6.3414000000000001</v>
      </c>
      <c r="Y1420" s="51">
        <v>5.4772999999999996</v>
      </c>
      <c r="Z1420" s="39"/>
      <c r="AA1420" s="50">
        <v>32.13496</v>
      </c>
      <c r="AB1420" s="50">
        <v>4.5571999999999999</v>
      </c>
      <c r="AC1420" s="50">
        <v>27.577770000000001</v>
      </c>
      <c r="AD1420" s="50">
        <v>2.0000000000000001E-4</v>
      </c>
      <c r="AE1420" s="50">
        <v>-24.075430000000001</v>
      </c>
      <c r="AF1420" s="52">
        <v>1.165248676742173</v>
      </c>
      <c r="AG1420" s="52" t="s">
        <v>20162</v>
      </c>
      <c r="AH1420" s="39"/>
      <c r="AI1420" s="53">
        <v>3.0377700000000001</v>
      </c>
      <c r="AJ1420" s="53" t="s">
        <v>20162</v>
      </c>
      <c r="AK1420" s="53">
        <v>42.784080000000003</v>
      </c>
      <c r="AL1420" s="53">
        <v>71.52713</v>
      </c>
      <c r="AM1420" s="53">
        <v>2.8714300000000001</v>
      </c>
      <c r="AN1420" s="53">
        <v>3.3363</v>
      </c>
      <c r="AO1420" s="53" t="s">
        <v>20162</v>
      </c>
      <c r="AP1420" s="53">
        <v>61.987461140793734</v>
      </c>
      <c r="AQ1420" s="39"/>
      <c r="AR1420" s="51" t="s">
        <v>20162</v>
      </c>
      <c r="AS1420" s="104">
        <v>9.1829123607227947E-2</v>
      </c>
      <c r="AT1420" s="38" t="s">
        <v>20148</v>
      </c>
      <c r="AU1420" s="102"/>
      <c r="AV1420" s="103">
        <v>1</v>
      </c>
      <c r="AW1420" s="103">
        <v>0</v>
      </c>
      <c r="AX1420" s="103">
        <v>0</v>
      </c>
      <c r="AY1420" s="103">
        <v>0</v>
      </c>
      <c r="AZ1420" s="103">
        <v>0</v>
      </c>
      <c r="BA1420" s="103">
        <v>0</v>
      </c>
      <c r="BB1420" s="103">
        <v>1</v>
      </c>
      <c r="BC1420" s="39"/>
      <c r="BD1420" s="57" t="s">
        <v>20146</v>
      </c>
      <c r="BE1420" s="57" t="s">
        <v>20146</v>
      </c>
    </row>
    <row r="1421" spans="2:57">
      <c r="B1421" t="s">
        <v>652</v>
      </c>
      <c r="C1421" t="s">
        <v>5513</v>
      </c>
      <c r="D1421" t="s">
        <v>4190</v>
      </c>
      <c r="E1421" s="50">
        <v>2911.99305</v>
      </c>
      <c r="F1421" s="50">
        <v>1742.2200499999999</v>
      </c>
      <c r="G1421" s="39"/>
      <c r="H1421" s="38">
        <v>0.15444700629384078</v>
      </c>
      <c r="I1421" s="38">
        <v>0.21202363766951349</v>
      </c>
      <c r="J1421" s="38">
        <v>0.15444700629384078</v>
      </c>
      <c r="K1421" s="38">
        <v>1.1930137881696576</v>
      </c>
      <c r="L1421" s="38">
        <v>0.747856691634329</v>
      </c>
      <c r="M1421" s="38" t="s">
        <v>20162</v>
      </c>
      <c r="N1421" s="39"/>
      <c r="O1421" s="38">
        <v>-6.5358303876704493E-2</v>
      </c>
      <c r="P1421" s="38">
        <v>0.16100356521019465</v>
      </c>
      <c r="Q1421" s="38">
        <v>-6.5358303876704493E-2</v>
      </c>
      <c r="R1421" s="38">
        <v>1.0928990585330114</v>
      </c>
      <c r="S1421" s="38">
        <v>0.46219356237204723</v>
      </c>
      <c r="T1421" s="38" t="s">
        <v>20162</v>
      </c>
      <c r="U1421" s="39"/>
      <c r="V1421" s="50">
        <v>1201.173</v>
      </c>
      <c r="W1421" s="51">
        <v>54.101599999999998</v>
      </c>
      <c r="X1421" s="51">
        <v>42.292499999999997</v>
      </c>
      <c r="Y1421" s="51">
        <v>43.8919</v>
      </c>
      <c r="Z1421" s="39"/>
      <c r="AA1421" s="50">
        <v>3454.1770000000001</v>
      </c>
      <c r="AB1421" s="50">
        <v>1525.4359999999999</v>
      </c>
      <c r="AC1421" s="50">
        <v>1928.741</v>
      </c>
      <c r="AD1421" s="50">
        <v>1156.481</v>
      </c>
      <c r="AE1421" s="50">
        <v>160.05500000000001</v>
      </c>
      <c r="AF1421" s="52">
        <v>1.7908972744396474</v>
      </c>
      <c r="AG1421" s="52">
        <v>1.9380521335616707</v>
      </c>
      <c r="AH1421" s="39"/>
      <c r="AI1421" s="53">
        <v>2.4242900000000001</v>
      </c>
      <c r="AJ1421" s="53">
        <v>3.8950900000000002</v>
      </c>
      <c r="AK1421" s="53">
        <v>5.4686399999999997</v>
      </c>
      <c r="AL1421" s="53">
        <v>3.1831499999999999</v>
      </c>
      <c r="AM1421" s="53">
        <v>0.90307000000000004</v>
      </c>
      <c r="AN1421" s="53">
        <v>1.39161</v>
      </c>
      <c r="AO1421" s="53">
        <v>2.7498678904295528</v>
      </c>
      <c r="AP1421" s="53">
        <v>3.4295197703968645</v>
      </c>
      <c r="AQ1421" s="39"/>
      <c r="AR1421" s="51">
        <v>31.976800000000001</v>
      </c>
      <c r="AS1421" s="104">
        <v>0.16071517266361166</v>
      </c>
      <c r="AT1421" s="38">
        <v>0.29336112049866697</v>
      </c>
      <c r="AU1421" s="102"/>
      <c r="AV1421" s="103">
        <v>1</v>
      </c>
      <c r="AW1421" s="103">
        <v>0</v>
      </c>
      <c r="AX1421" s="103">
        <v>3</v>
      </c>
      <c r="AY1421" s="103">
        <v>0</v>
      </c>
      <c r="AZ1421" s="103">
        <v>0</v>
      </c>
      <c r="BA1421" s="103">
        <v>0</v>
      </c>
      <c r="BB1421" s="103">
        <v>4</v>
      </c>
      <c r="BC1421" s="39"/>
      <c r="BD1421" s="57" t="s">
        <v>20146</v>
      </c>
      <c r="BE1421" s="57" t="s">
        <v>20146</v>
      </c>
    </row>
    <row r="1422" spans="2:57">
      <c r="B1422" t="s">
        <v>2798</v>
      </c>
      <c r="C1422" t="s">
        <v>7657</v>
      </c>
      <c r="D1422" t="s">
        <v>4194</v>
      </c>
      <c r="E1422" s="50">
        <v>22.79205</v>
      </c>
      <c r="F1422" s="50">
        <v>20.191040000000001</v>
      </c>
      <c r="G1422" s="39"/>
      <c r="H1422" s="38" t="s">
        <v>20162</v>
      </c>
      <c r="I1422" s="38">
        <v>-0.95992714025500914</v>
      </c>
      <c r="J1422" s="38" t="s">
        <v>20162</v>
      </c>
      <c r="K1422" s="38" t="s">
        <v>20162</v>
      </c>
      <c r="L1422" s="38" t="s">
        <v>20162</v>
      </c>
      <c r="M1422" s="38" t="s">
        <v>20162</v>
      </c>
      <c r="N1422" s="39"/>
      <c r="O1422" s="38" t="s">
        <v>20162</v>
      </c>
      <c r="P1422" s="38">
        <v>-0.95992714061651829</v>
      </c>
      <c r="Q1422" s="38" t="s">
        <v>20162</v>
      </c>
      <c r="R1422" s="38" t="s">
        <v>20162</v>
      </c>
      <c r="S1422" s="38" t="s">
        <v>20162</v>
      </c>
      <c r="T1422" s="38" t="s">
        <v>20162</v>
      </c>
      <c r="U1422" s="39"/>
      <c r="V1422" s="50">
        <v>14.931290000000001</v>
      </c>
      <c r="W1422" s="51">
        <v>57.384</v>
      </c>
      <c r="X1422" s="51">
        <v>11.804600000000001</v>
      </c>
      <c r="Y1422" s="51">
        <v>9.4785000000000004</v>
      </c>
      <c r="Z1422" s="39"/>
      <c r="AA1422" s="50">
        <v>5.6270499999999997</v>
      </c>
      <c r="AB1422" s="50">
        <v>13.016389999999999</v>
      </c>
      <c r="AC1422" s="50">
        <v>-7.3893300000000002</v>
      </c>
      <c r="AD1422" s="50">
        <v>2.03132</v>
      </c>
      <c r="AE1422" s="50">
        <v>-5.5708599999999997</v>
      </c>
      <c r="AF1422" s="52">
        <v>-0.76151017751271088</v>
      </c>
      <c r="AG1422" s="52">
        <v>1.5132334431091263</v>
      </c>
      <c r="AH1422" s="39"/>
      <c r="AI1422" s="53">
        <v>1.5264599999999999</v>
      </c>
      <c r="AJ1422" s="53">
        <v>13.09953</v>
      </c>
      <c r="AK1422" s="53">
        <v>12.93102</v>
      </c>
      <c r="AL1422" s="53">
        <v>16.194330000000001</v>
      </c>
      <c r="AM1422" s="53" t="s">
        <v>20148</v>
      </c>
      <c r="AN1422" s="53">
        <v>0.95772000000000002</v>
      </c>
      <c r="AO1422" s="53">
        <v>11.60464621733308</v>
      </c>
      <c r="AP1422" s="53">
        <v>11.455324267129622</v>
      </c>
      <c r="AQ1422" s="39"/>
      <c r="AR1422" s="51" t="s">
        <v>20148</v>
      </c>
      <c r="AS1422" s="104">
        <v>-0.37056916517395366</v>
      </c>
      <c r="AT1422" s="38" t="s">
        <v>20148</v>
      </c>
      <c r="AU1422" s="102"/>
      <c r="AV1422" s="103">
        <v>0</v>
      </c>
      <c r="AW1422" s="103">
        <v>0</v>
      </c>
      <c r="AX1422" s="103">
        <v>0</v>
      </c>
      <c r="AY1422" s="103">
        <v>0</v>
      </c>
      <c r="AZ1422" s="103">
        <v>0</v>
      </c>
      <c r="BA1422" s="103">
        <v>0</v>
      </c>
      <c r="BB1422" s="103">
        <v>0</v>
      </c>
      <c r="BC1422" s="39"/>
      <c r="BD1422" s="57" t="s">
        <v>20146</v>
      </c>
      <c r="BE1422" s="57" t="s">
        <v>20146</v>
      </c>
    </row>
    <row r="1423" spans="2:57">
      <c r="B1423" t="s">
        <v>2791</v>
      </c>
      <c r="C1423" t="s">
        <v>7650</v>
      </c>
      <c r="D1423" t="s">
        <v>4195</v>
      </c>
      <c r="E1423" s="50">
        <v>79.422569999999993</v>
      </c>
      <c r="F1423" s="50">
        <v>78.310689999999994</v>
      </c>
      <c r="G1423" s="39"/>
      <c r="H1423" s="38">
        <v>4.3346774193548265E-2</v>
      </c>
      <c r="I1423" s="38">
        <v>8.7719298245614308E-3</v>
      </c>
      <c r="J1423" s="38">
        <v>4.3346774193548265E-2</v>
      </c>
      <c r="K1423" s="38" t="s">
        <v>20162</v>
      </c>
      <c r="L1423" s="38" t="s">
        <v>20162</v>
      </c>
      <c r="M1423" s="38" t="s">
        <v>20162</v>
      </c>
      <c r="N1423" s="39"/>
      <c r="O1423" s="38">
        <v>4.3346807501478901E-2</v>
      </c>
      <c r="P1423" s="38">
        <v>8.7718970554193643E-3</v>
      </c>
      <c r="Q1423" s="38">
        <v>4.3346807501478901E-2</v>
      </c>
      <c r="R1423" s="38" t="s">
        <v>20162</v>
      </c>
      <c r="S1423" s="38" t="s">
        <v>20162</v>
      </c>
      <c r="T1423" s="38" t="s">
        <v>20162</v>
      </c>
      <c r="U1423" s="39"/>
      <c r="V1423" s="50" t="s">
        <v>20162</v>
      </c>
      <c r="W1423" s="51" t="s">
        <v>20162</v>
      </c>
      <c r="X1423" s="51" t="s">
        <v>20162</v>
      </c>
      <c r="Y1423" s="51" t="s">
        <v>20162</v>
      </c>
      <c r="Z1423" s="39"/>
      <c r="AA1423" s="50">
        <v>57.981540000000003</v>
      </c>
      <c r="AB1423" s="50">
        <v>60.414960000000001</v>
      </c>
      <c r="AC1423" s="50">
        <v>-2.4334199999999999</v>
      </c>
      <c r="AD1423" s="50">
        <v>9.9799999999999993E-3</v>
      </c>
      <c r="AE1423" s="50">
        <v>-5.19224</v>
      </c>
      <c r="AF1423" s="52">
        <v>-23.827181497645292</v>
      </c>
      <c r="AG1423" s="52" t="s">
        <v>20162</v>
      </c>
      <c r="AH1423" s="39"/>
      <c r="AI1423" s="53" t="s">
        <v>20162</v>
      </c>
      <c r="AJ1423" s="53" t="s">
        <v>20162</v>
      </c>
      <c r="AK1423" s="53" t="s">
        <v>20162</v>
      </c>
      <c r="AL1423" s="53" t="s">
        <v>20148</v>
      </c>
      <c r="AM1423" s="53" t="s">
        <v>20148</v>
      </c>
      <c r="AN1423" s="53" t="s">
        <v>20162</v>
      </c>
      <c r="AO1423" s="53" t="s">
        <v>20162</v>
      </c>
      <c r="AP1423" s="53" t="s">
        <v>20162</v>
      </c>
      <c r="AQ1423" s="39"/>
      <c r="AR1423" s="51" t="s">
        <v>20162</v>
      </c>
      <c r="AS1423" s="104" t="s">
        <v>20162</v>
      </c>
      <c r="AT1423" s="38" t="s">
        <v>20148</v>
      </c>
      <c r="AU1423" s="102"/>
      <c r="AV1423" s="103">
        <v>0</v>
      </c>
      <c r="AW1423" s="103">
        <v>0</v>
      </c>
      <c r="AX1423" s="103">
        <v>0</v>
      </c>
      <c r="AY1423" s="103">
        <v>0</v>
      </c>
      <c r="AZ1423" s="103">
        <v>0</v>
      </c>
      <c r="BA1423" s="103">
        <v>0</v>
      </c>
      <c r="BB1423" s="103">
        <v>0</v>
      </c>
      <c r="BC1423" s="39"/>
      <c r="BD1423" s="57" t="s">
        <v>20147</v>
      </c>
      <c r="BE1423" s="57" t="s">
        <v>20147</v>
      </c>
    </row>
    <row r="1424" spans="2:57">
      <c r="B1424" t="s">
        <v>2454</v>
      </c>
      <c r="C1424" t="s">
        <v>7313</v>
      </c>
      <c r="D1424" t="s">
        <v>4195</v>
      </c>
      <c r="E1424" s="50">
        <v>77.249769999999998</v>
      </c>
      <c r="F1424" s="50">
        <v>77.633679999999998</v>
      </c>
      <c r="G1424" s="39"/>
      <c r="H1424" s="38" t="s">
        <v>20162</v>
      </c>
      <c r="I1424" s="38">
        <v>2.8169014084507227E-2</v>
      </c>
      <c r="J1424" s="38" t="s">
        <v>20162</v>
      </c>
      <c r="K1424" s="38" t="s">
        <v>20162</v>
      </c>
      <c r="L1424" s="38" t="s">
        <v>20162</v>
      </c>
      <c r="M1424" s="38" t="s">
        <v>20162</v>
      </c>
      <c r="N1424" s="39"/>
      <c r="O1424" s="38" t="s">
        <v>20162</v>
      </c>
      <c r="P1424" s="38">
        <v>2.816901221917556E-2</v>
      </c>
      <c r="Q1424" s="38" t="s">
        <v>20162</v>
      </c>
      <c r="R1424" s="38" t="s">
        <v>20162</v>
      </c>
      <c r="S1424" s="38" t="s">
        <v>20162</v>
      </c>
      <c r="T1424" s="38" t="s">
        <v>20162</v>
      </c>
      <c r="U1424" s="39"/>
      <c r="V1424" s="50" t="s">
        <v>20162</v>
      </c>
      <c r="W1424" s="51" t="s">
        <v>20162</v>
      </c>
      <c r="X1424" s="51" t="s">
        <v>20162</v>
      </c>
      <c r="Y1424" s="51" t="s">
        <v>20162</v>
      </c>
      <c r="Z1424" s="39"/>
      <c r="AA1424" s="50">
        <v>0.16311999999999999</v>
      </c>
      <c r="AB1424" s="50">
        <v>0.15412999999999999</v>
      </c>
      <c r="AC1424" s="50">
        <v>8.9899999999999997E-3</v>
      </c>
      <c r="AD1424" s="50">
        <v>0.15412999999999999</v>
      </c>
      <c r="AE1424" s="50">
        <v>-1.6879999999999999E-2</v>
      </c>
      <c r="AF1424" s="52">
        <v>18.144605116796441</v>
      </c>
      <c r="AG1424" s="52" t="s">
        <v>20162</v>
      </c>
      <c r="AH1424" s="39"/>
      <c r="AI1424" s="53" t="s">
        <v>20162</v>
      </c>
      <c r="AJ1424" s="53" t="s">
        <v>20162</v>
      </c>
      <c r="AK1424" s="53" t="s">
        <v>20148</v>
      </c>
      <c r="AL1424" s="53" t="s">
        <v>20148</v>
      </c>
      <c r="AM1424" s="53" t="s">
        <v>20148</v>
      </c>
      <c r="AN1424" s="53" t="s">
        <v>20162</v>
      </c>
      <c r="AO1424" s="53" t="s">
        <v>20162</v>
      </c>
      <c r="AP1424" s="53">
        <v>-4436.2102857142854</v>
      </c>
      <c r="AQ1424" s="39"/>
      <c r="AR1424" s="51" t="s">
        <v>20162</v>
      </c>
      <c r="AS1424" s="104">
        <v>-0.12444886929313044</v>
      </c>
      <c r="AT1424" s="38" t="s">
        <v>20148</v>
      </c>
      <c r="AU1424" s="102"/>
      <c r="AV1424" s="103">
        <v>0</v>
      </c>
      <c r="AW1424" s="103">
        <v>0</v>
      </c>
      <c r="AX1424" s="103">
        <v>0</v>
      </c>
      <c r="AY1424" s="103">
        <v>0</v>
      </c>
      <c r="AZ1424" s="103">
        <v>0</v>
      </c>
      <c r="BA1424" s="103">
        <v>0</v>
      </c>
      <c r="BB1424" s="103">
        <v>0</v>
      </c>
      <c r="BC1424" s="39"/>
      <c r="BD1424" s="57" t="s">
        <v>20147</v>
      </c>
      <c r="BE1424" s="57" t="s">
        <v>20147</v>
      </c>
    </row>
    <row r="1425" spans="2:57">
      <c r="B1425" t="s">
        <v>2823</v>
      </c>
      <c r="C1425" t="s">
        <v>7682</v>
      </c>
      <c r="D1425" t="s">
        <v>4194</v>
      </c>
      <c r="E1425" s="50">
        <v>70.132589999999993</v>
      </c>
      <c r="F1425" s="50">
        <v>26.761590000000002</v>
      </c>
      <c r="G1425" s="39"/>
      <c r="H1425" s="38">
        <v>-0.48387096774193539</v>
      </c>
      <c r="I1425" s="38">
        <v>3.2258064516129226E-2</v>
      </c>
      <c r="J1425" s="38">
        <v>-0.48387096774193539</v>
      </c>
      <c r="K1425" s="38">
        <v>0.40880503144654101</v>
      </c>
      <c r="L1425" s="38">
        <v>-0.15471698113207533</v>
      </c>
      <c r="M1425" s="38">
        <v>-3.0303030303030276E-2</v>
      </c>
      <c r="N1425" s="39"/>
      <c r="O1425" s="38">
        <v>-0.50826031328718924</v>
      </c>
      <c r="P1425" s="38">
        <v>-2.3396652668190576E-3</v>
      </c>
      <c r="Q1425" s="38">
        <v>-0.50826031328718924</v>
      </c>
      <c r="R1425" s="38">
        <v>0.33367703211698174</v>
      </c>
      <c r="S1425" s="38">
        <v>-0.18998014116390749</v>
      </c>
      <c r="T1425" s="38">
        <v>3.2495240212463576</v>
      </c>
      <c r="U1425" s="39"/>
      <c r="V1425" s="50">
        <v>138.678</v>
      </c>
      <c r="W1425" s="51">
        <v>11.290900000000001</v>
      </c>
      <c r="X1425" s="51">
        <v>1.1970000000000001</v>
      </c>
      <c r="Y1425" s="51">
        <v>-2.2339000000000002</v>
      </c>
      <c r="Z1425" s="39"/>
      <c r="AA1425" s="50">
        <v>84.238</v>
      </c>
      <c r="AB1425" s="50">
        <v>57.427999999999997</v>
      </c>
      <c r="AC1425" s="50">
        <v>26.81</v>
      </c>
      <c r="AD1425" s="50" t="s">
        <v>20162</v>
      </c>
      <c r="AE1425" s="50">
        <v>-30.448</v>
      </c>
      <c r="AF1425" s="52">
        <v>3.1420365535248043</v>
      </c>
      <c r="AG1425" s="52">
        <v>7.5975587865733267</v>
      </c>
      <c r="AH1425" s="39"/>
      <c r="AI1425" s="53">
        <v>0.54125999999999996</v>
      </c>
      <c r="AJ1425" s="53">
        <v>3.6302400000000001</v>
      </c>
      <c r="AK1425" s="53">
        <v>11.18899</v>
      </c>
      <c r="AL1425" s="53">
        <v>1.7491699999999999</v>
      </c>
      <c r="AM1425" s="53">
        <v>0.93081000000000003</v>
      </c>
      <c r="AN1425" s="53">
        <v>0.21873000000000001</v>
      </c>
      <c r="AO1425" s="53">
        <v>4.8037318255250412</v>
      </c>
      <c r="AP1425" s="53">
        <v>16.121439759036146</v>
      </c>
      <c r="AQ1425" s="39"/>
      <c r="AR1425" s="51">
        <v>-7.1302000000000003</v>
      </c>
      <c r="AS1425" s="104">
        <v>2.3958318299248056E-2</v>
      </c>
      <c r="AT1425" s="38" t="s">
        <v>20148</v>
      </c>
      <c r="AU1425" s="102"/>
      <c r="AV1425" s="103">
        <v>0</v>
      </c>
      <c r="AW1425" s="103">
        <v>0</v>
      </c>
      <c r="AX1425" s="103">
        <v>0</v>
      </c>
      <c r="AY1425" s="103">
        <v>0</v>
      </c>
      <c r="AZ1425" s="103">
        <v>0</v>
      </c>
      <c r="BA1425" s="103">
        <v>0</v>
      </c>
      <c r="BB1425" s="103">
        <v>0</v>
      </c>
      <c r="BC1425" s="39"/>
      <c r="BD1425" s="57" t="s">
        <v>20146</v>
      </c>
      <c r="BE1425" s="57" t="s">
        <v>20146</v>
      </c>
    </row>
    <row r="1426" spans="2:57">
      <c r="B1426" t="s">
        <v>621</v>
      </c>
      <c r="C1426" t="s">
        <v>5482</v>
      </c>
      <c r="D1426" t="s">
        <v>4196</v>
      </c>
      <c r="E1426" s="50">
        <v>1815.90894</v>
      </c>
      <c r="F1426" s="50">
        <v>1846.2439400000001</v>
      </c>
      <c r="G1426" s="39"/>
      <c r="H1426" s="38">
        <v>-0.85740514075887386</v>
      </c>
      <c r="I1426" s="38">
        <v>-2.1413276231262435E-3</v>
      </c>
      <c r="J1426" s="38">
        <v>-0.85740514075887386</v>
      </c>
      <c r="K1426" s="38" t="s">
        <v>20162</v>
      </c>
      <c r="L1426" s="38" t="s">
        <v>20162</v>
      </c>
      <c r="M1426" s="38" t="s">
        <v>20162</v>
      </c>
      <c r="N1426" s="39"/>
      <c r="O1426" s="38">
        <v>-0.8583671525362957</v>
      </c>
      <c r="P1426" s="38">
        <v>-6.9956518664259226E-3</v>
      </c>
      <c r="Q1426" s="38">
        <v>-0.8583671525362957</v>
      </c>
      <c r="R1426" s="38" t="s">
        <v>20162</v>
      </c>
      <c r="S1426" s="38" t="s">
        <v>20162</v>
      </c>
      <c r="T1426" s="38" t="s">
        <v>20162</v>
      </c>
      <c r="U1426" s="39"/>
      <c r="V1426" s="50">
        <v>745.42399999999998</v>
      </c>
      <c r="W1426" s="51">
        <v>93.732900000000001</v>
      </c>
      <c r="X1426" s="51">
        <v>3.5247000000000002</v>
      </c>
      <c r="Y1426" s="51">
        <v>-3.3877999999999999</v>
      </c>
      <c r="Z1426" s="39"/>
      <c r="AA1426" s="50">
        <v>1607.625</v>
      </c>
      <c r="AB1426" s="50">
        <v>775.94500000000005</v>
      </c>
      <c r="AC1426" s="50">
        <v>831.68</v>
      </c>
      <c r="AD1426" s="50">
        <v>655.85799999999995</v>
      </c>
      <c r="AE1426" s="50">
        <v>-1415.7070000000001</v>
      </c>
      <c r="AF1426" s="52">
        <v>1.9329850423239709</v>
      </c>
      <c r="AG1426" s="52">
        <v>-4.9118342830107169</v>
      </c>
      <c r="AH1426" s="39"/>
      <c r="AI1426" s="53">
        <v>2.43608</v>
      </c>
      <c r="AJ1426" s="53">
        <v>43.920879999999997</v>
      </c>
      <c r="AK1426" s="53">
        <v>135.45493999999999</v>
      </c>
      <c r="AL1426" s="53" t="s">
        <v>20148</v>
      </c>
      <c r="AM1426" s="53">
        <v>2.2444000000000002</v>
      </c>
      <c r="AN1426" s="53">
        <v>2.5629900000000001</v>
      </c>
      <c r="AO1426" s="53">
        <v>37.978399605043919</v>
      </c>
      <c r="AP1426" s="53">
        <v>70.268856664383037</v>
      </c>
      <c r="AQ1426" s="39"/>
      <c r="AR1426" s="51">
        <v>-3.2732000000000001</v>
      </c>
      <c r="AS1426" s="104">
        <v>4.3915672014748872E-2</v>
      </c>
      <c r="AT1426" s="38" t="s">
        <v>20148</v>
      </c>
      <c r="AU1426" s="102"/>
      <c r="AV1426" s="103">
        <v>4</v>
      </c>
      <c r="AW1426" s="103">
        <v>1</v>
      </c>
      <c r="AX1426" s="103">
        <v>16</v>
      </c>
      <c r="AY1426" s="103">
        <v>0</v>
      </c>
      <c r="AZ1426" s="103">
        <v>0</v>
      </c>
      <c r="BA1426" s="103">
        <v>0</v>
      </c>
      <c r="BB1426" s="103">
        <v>21</v>
      </c>
      <c r="BC1426" s="39"/>
      <c r="BD1426" s="57" t="s">
        <v>20146</v>
      </c>
      <c r="BE1426" s="57" t="s">
        <v>20147</v>
      </c>
    </row>
    <row r="1427" spans="2:57">
      <c r="B1427" t="s">
        <v>845</v>
      </c>
      <c r="C1427" t="s">
        <v>5705</v>
      </c>
      <c r="D1427" t="s">
        <v>4195</v>
      </c>
      <c r="E1427" s="50">
        <v>871.57194000000004</v>
      </c>
      <c r="F1427" s="50">
        <v>778.93593999999996</v>
      </c>
      <c r="G1427" s="39"/>
      <c r="H1427" s="38">
        <v>-0.73600861008610086</v>
      </c>
      <c r="I1427" s="38">
        <v>-3.6475869809203032E-2</v>
      </c>
      <c r="J1427" s="38">
        <v>-0.73600861008610086</v>
      </c>
      <c r="K1427" s="38">
        <v>-0.17007995653674401</v>
      </c>
      <c r="L1427" s="38" t="s">
        <v>20162</v>
      </c>
      <c r="M1427" s="38" t="s">
        <v>20162</v>
      </c>
      <c r="N1427" s="39"/>
      <c r="O1427" s="38">
        <v>-0.6975440067920351</v>
      </c>
      <c r="P1427" s="38">
        <v>3.7754204742321829E-2</v>
      </c>
      <c r="Q1427" s="38">
        <v>-0.6975440067920351</v>
      </c>
      <c r="R1427" s="38">
        <v>0.20596469960950925</v>
      </c>
      <c r="S1427" s="38" t="s">
        <v>20162</v>
      </c>
      <c r="T1427" s="38" t="s">
        <v>20162</v>
      </c>
      <c r="U1427" s="39"/>
      <c r="V1427" s="50">
        <v>150.15899999999999</v>
      </c>
      <c r="W1427" s="51">
        <v>36.7483</v>
      </c>
      <c r="X1427" s="51">
        <v>5.008</v>
      </c>
      <c r="Y1427" s="51">
        <v>3.5981000000000001</v>
      </c>
      <c r="Z1427" s="39"/>
      <c r="AA1427" s="50">
        <v>270.291</v>
      </c>
      <c r="AB1427" s="50">
        <v>339.47899999999998</v>
      </c>
      <c r="AC1427" s="50">
        <v>-69.188000000000002</v>
      </c>
      <c r="AD1427" s="50">
        <v>118.361</v>
      </c>
      <c r="AE1427" s="50">
        <v>-60.670999999999999</v>
      </c>
      <c r="AF1427" s="52">
        <v>-3.9066167543504653</v>
      </c>
      <c r="AG1427" s="52">
        <v>11.966821933480427</v>
      </c>
      <c r="AH1427" s="39"/>
      <c r="AI1427" s="53">
        <v>5.8043300000000002</v>
      </c>
      <c r="AJ1427" s="53">
        <v>51.184629999999999</v>
      </c>
      <c r="AK1427" s="53">
        <v>115.90052</v>
      </c>
      <c r="AL1427" s="53">
        <v>132.07692</v>
      </c>
      <c r="AM1427" s="53" t="s">
        <v>20148</v>
      </c>
      <c r="AN1427" s="53">
        <v>4.38652</v>
      </c>
      <c r="AO1427" s="53">
        <v>63.654158699027533</v>
      </c>
      <c r="AP1427" s="53">
        <v>103.58190691489362</v>
      </c>
      <c r="AQ1427" s="39"/>
      <c r="AR1427" s="51" t="s">
        <v>20148</v>
      </c>
      <c r="AS1427" s="104">
        <v>3.4063679149132782E-2</v>
      </c>
      <c r="AT1427" s="38" t="s">
        <v>20148</v>
      </c>
      <c r="AU1427" s="102"/>
      <c r="AV1427" s="103">
        <v>0</v>
      </c>
      <c r="AW1427" s="103">
        <v>4</v>
      </c>
      <c r="AX1427" s="103">
        <v>3</v>
      </c>
      <c r="AY1427" s="103">
        <v>1</v>
      </c>
      <c r="AZ1427" s="103">
        <v>0</v>
      </c>
      <c r="BA1427" s="103">
        <v>0</v>
      </c>
      <c r="BB1427" s="103">
        <v>8</v>
      </c>
      <c r="BC1427" s="39"/>
      <c r="BD1427" s="57" t="s">
        <v>20147</v>
      </c>
      <c r="BE1427" s="57" t="s">
        <v>20147</v>
      </c>
    </row>
    <row r="1428" spans="2:57">
      <c r="B1428" t="s">
        <v>1039</v>
      </c>
      <c r="C1428" t="s">
        <v>5898</v>
      </c>
      <c r="D1428" t="s">
        <v>4194</v>
      </c>
      <c r="E1428" s="50">
        <v>613.54740000000004</v>
      </c>
      <c r="F1428" s="50">
        <v>776.51639999999998</v>
      </c>
      <c r="G1428" s="39"/>
      <c r="H1428" s="38">
        <v>-0.5169738118331717</v>
      </c>
      <c r="I1428" s="38">
        <v>1.0141987829614729E-2</v>
      </c>
      <c r="J1428" s="38">
        <v>-0.5169738118331717</v>
      </c>
      <c r="K1428" s="38">
        <v>0.14746543778801846</v>
      </c>
      <c r="L1428" s="38">
        <v>-0.34214002642007924</v>
      </c>
      <c r="M1428" s="38" t="s">
        <v>20162</v>
      </c>
      <c r="N1428" s="39"/>
      <c r="O1428" s="38">
        <v>-0.51718654318567592</v>
      </c>
      <c r="P1428" s="38">
        <v>1.1382363385381788E-2</v>
      </c>
      <c r="Q1428" s="38">
        <v>-0.51718654318567592</v>
      </c>
      <c r="R1428" s="38">
        <v>0.2227047364423882</v>
      </c>
      <c r="S1428" s="38">
        <v>-0.24989671687161774</v>
      </c>
      <c r="T1428" s="38" t="s">
        <v>20162</v>
      </c>
      <c r="U1428" s="39"/>
      <c r="V1428" s="50">
        <v>1161.0840000000001</v>
      </c>
      <c r="W1428" s="51">
        <v>41.1965</v>
      </c>
      <c r="X1428" s="51">
        <v>9.9762000000000004</v>
      </c>
      <c r="Y1428" s="51">
        <v>31.967600000000001</v>
      </c>
      <c r="Z1428" s="39"/>
      <c r="AA1428" s="50">
        <v>1259.8789999999999</v>
      </c>
      <c r="AB1428" s="50">
        <v>643.96500000000003</v>
      </c>
      <c r="AC1428" s="50">
        <v>615.91399999999999</v>
      </c>
      <c r="AD1428" s="50">
        <v>233.68</v>
      </c>
      <c r="AE1428" s="50">
        <v>-279.34500000000003</v>
      </c>
      <c r="AF1428" s="52">
        <v>2.0455436960354856</v>
      </c>
      <c r="AG1428" s="52">
        <v>-1.990559564651603</v>
      </c>
      <c r="AH1428" s="39"/>
      <c r="AI1428" s="53">
        <v>0.52842999999999996</v>
      </c>
      <c r="AJ1428" s="53">
        <v>4.8346600000000004</v>
      </c>
      <c r="AK1428" s="53">
        <v>5.3612099999999998</v>
      </c>
      <c r="AL1428" s="53">
        <v>2.1938300000000002</v>
      </c>
      <c r="AM1428" s="53">
        <v>1.26518</v>
      </c>
      <c r="AN1428" s="53">
        <v>0.66169999999999995</v>
      </c>
      <c r="AO1428" s="53">
        <v>6.1241878622974086</v>
      </c>
      <c r="AP1428" s="53">
        <v>6.7037579964258889</v>
      </c>
      <c r="AQ1428" s="39"/>
      <c r="AR1428" s="51">
        <v>89.230999999999995</v>
      </c>
      <c r="AS1428" s="104">
        <v>0.22440862506538545</v>
      </c>
      <c r="AT1428" s="38" t="s">
        <v>20148</v>
      </c>
      <c r="AU1428" s="102"/>
      <c r="AV1428" s="103">
        <v>2</v>
      </c>
      <c r="AW1428" s="103">
        <v>0</v>
      </c>
      <c r="AX1428" s="103">
        <v>3</v>
      </c>
      <c r="AY1428" s="103">
        <v>0</v>
      </c>
      <c r="AZ1428" s="103">
        <v>1</v>
      </c>
      <c r="BA1428" s="103">
        <v>0</v>
      </c>
      <c r="BB1428" s="103">
        <v>6</v>
      </c>
      <c r="BC1428" s="39"/>
      <c r="BD1428" s="57" t="s">
        <v>20146</v>
      </c>
      <c r="BE1428" s="57" t="s">
        <v>20146</v>
      </c>
    </row>
    <row r="1429" spans="2:57">
      <c r="B1429" t="s">
        <v>1135</v>
      </c>
      <c r="C1429" t="s">
        <v>5994</v>
      </c>
      <c r="D1429" t="s">
        <v>4195</v>
      </c>
      <c r="E1429" s="50">
        <v>647.84754999999996</v>
      </c>
      <c r="F1429" s="50">
        <v>647.71875</v>
      </c>
      <c r="G1429" s="39"/>
      <c r="H1429" s="38" t="s">
        <v>20162</v>
      </c>
      <c r="I1429" s="38">
        <v>1.962809917355357E-2</v>
      </c>
      <c r="J1429" s="38" t="s">
        <v>20162</v>
      </c>
      <c r="K1429" s="38" t="s">
        <v>20162</v>
      </c>
      <c r="L1429" s="38" t="s">
        <v>20162</v>
      </c>
      <c r="M1429" s="38" t="s">
        <v>20162</v>
      </c>
      <c r="N1429" s="39"/>
      <c r="O1429" s="38" t="s">
        <v>20162</v>
      </c>
      <c r="P1429" s="38">
        <v>1.9628099173553792E-2</v>
      </c>
      <c r="Q1429" s="38" t="s">
        <v>20162</v>
      </c>
      <c r="R1429" s="38" t="s">
        <v>20162</v>
      </c>
      <c r="S1429" s="38" t="s">
        <v>20162</v>
      </c>
      <c r="T1429" s="38" t="s">
        <v>20162</v>
      </c>
      <c r="U1429" s="39"/>
      <c r="V1429" s="50" t="s">
        <v>20162</v>
      </c>
      <c r="W1429" s="51" t="s">
        <v>20162</v>
      </c>
      <c r="X1429" s="51" t="s">
        <v>20162</v>
      </c>
      <c r="Y1429" s="51" t="s">
        <v>20162</v>
      </c>
      <c r="Z1429" s="39"/>
      <c r="AA1429" s="50">
        <v>0.48470000000000002</v>
      </c>
      <c r="AB1429" s="50">
        <v>0.46582000000000001</v>
      </c>
      <c r="AC1429" s="50">
        <v>1.8890000000000001E-2</v>
      </c>
      <c r="AD1429" s="50">
        <v>0.3</v>
      </c>
      <c r="AE1429" s="50">
        <v>-6.11E-3</v>
      </c>
      <c r="AF1429" s="52">
        <v>25.659078877713075</v>
      </c>
      <c r="AG1429" s="52" t="s">
        <v>20162</v>
      </c>
      <c r="AH1429" s="39"/>
      <c r="AI1429" s="53" t="s">
        <v>20162</v>
      </c>
      <c r="AJ1429" s="53" t="s">
        <v>20162</v>
      </c>
      <c r="AK1429" s="53" t="s">
        <v>20148</v>
      </c>
      <c r="AL1429" s="53" t="s">
        <v>20162</v>
      </c>
      <c r="AM1429" s="53" t="s">
        <v>20148</v>
      </c>
      <c r="AN1429" s="53" t="s">
        <v>20162</v>
      </c>
      <c r="AO1429" s="53" t="s">
        <v>20162</v>
      </c>
      <c r="AP1429" s="53">
        <v>-97109.257871064474</v>
      </c>
      <c r="AQ1429" s="39"/>
      <c r="AR1429" s="51" t="s">
        <v>20162</v>
      </c>
      <c r="AS1429" s="104">
        <v>-3.8842301420917762E-2</v>
      </c>
      <c r="AT1429" s="38" t="s">
        <v>20148</v>
      </c>
      <c r="AU1429" s="102"/>
      <c r="AV1429" s="103">
        <v>0</v>
      </c>
      <c r="AW1429" s="103">
        <v>0</v>
      </c>
      <c r="AX1429" s="103">
        <v>0</v>
      </c>
      <c r="AY1429" s="103">
        <v>0</v>
      </c>
      <c r="AZ1429" s="103">
        <v>0</v>
      </c>
      <c r="BA1429" s="103">
        <v>0</v>
      </c>
      <c r="BB1429" s="103">
        <v>0</v>
      </c>
      <c r="BC1429" s="39"/>
      <c r="BD1429" s="57" t="s">
        <v>20147</v>
      </c>
      <c r="BE1429" s="57" t="s">
        <v>20147</v>
      </c>
    </row>
    <row r="1430" spans="2:57">
      <c r="B1430" t="s">
        <v>1180</v>
      </c>
      <c r="C1430" t="s">
        <v>6039</v>
      </c>
      <c r="D1430" t="s">
        <v>4198</v>
      </c>
      <c r="E1430" s="50">
        <v>619.21869000000004</v>
      </c>
      <c r="F1430" s="50">
        <v>591.41627000000005</v>
      </c>
      <c r="G1430" s="39"/>
      <c r="H1430" s="38" t="s">
        <v>20162</v>
      </c>
      <c r="I1430" s="38">
        <v>-0.29722703639514736</v>
      </c>
      <c r="J1430" s="38" t="s">
        <v>20162</v>
      </c>
      <c r="K1430" s="38" t="s">
        <v>20162</v>
      </c>
      <c r="L1430" s="38" t="s">
        <v>20162</v>
      </c>
      <c r="M1430" s="38" t="s">
        <v>20162</v>
      </c>
      <c r="N1430" s="39"/>
      <c r="O1430" s="38" t="s">
        <v>20162</v>
      </c>
      <c r="P1430" s="38">
        <v>-0.29523763798421154</v>
      </c>
      <c r="Q1430" s="38" t="s">
        <v>20162</v>
      </c>
      <c r="R1430" s="38" t="s">
        <v>20162</v>
      </c>
      <c r="S1430" s="38" t="s">
        <v>20162</v>
      </c>
      <c r="T1430" s="38" t="s">
        <v>20162</v>
      </c>
      <c r="U1430" s="39"/>
      <c r="V1430" s="50">
        <v>42.24286</v>
      </c>
      <c r="W1430" s="51">
        <v>37.3416</v>
      </c>
      <c r="X1430" s="51">
        <v>-19.065000000000001</v>
      </c>
      <c r="Y1430" s="51">
        <v>-20.236000000000001</v>
      </c>
      <c r="Z1430" s="39"/>
      <c r="AA1430" s="50">
        <v>94.930700000000002</v>
      </c>
      <c r="AB1430" s="50">
        <v>49.001600000000003</v>
      </c>
      <c r="AC1430" s="50">
        <v>45.929099999999998</v>
      </c>
      <c r="AD1430" s="50">
        <v>33.719720000000002</v>
      </c>
      <c r="AE1430" s="50">
        <v>-9.4545700000000004</v>
      </c>
      <c r="AF1430" s="52">
        <v>2.066896586260127</v>
      </c>
      <c r="AG1430" s="52">
        <v>-9.969260778115931</v>
      </c>
      <c r="AH1430" s="39"/>
      <c r="AI1430" s="53">
        <v>14.65854</v>
      </c>
      <c r="AJ1430" s="53" t="s">
        <v>20148</v>
      </c>
      <c r="AK1430" s="53" t="s">
        <v>20148</v>
      </c>
      <c r="AL1430" s="53" t="s">
        <v>20148</v>
      </c>
      <c r="AM1430" s="53">
        <v>1.25261</v>
      </c>
      <c r="AN1430" s="53">
        <v>1.18205</v>
      </c>
      <c r="AO1430" s="53">
        <v>-347.47087059210611</v>
      </c>
      <c r="AP1430" s="53">
        <v>-73.434836756638632</v>
      </c>
      <c r="AQ1430" s="39"/>
      <c r="AR1430" s="51">
        <v>-17.194700000000001</v>
      </c>
      <c r="AS1430" s="104">
        <v>-0.11171645154385854</v>
      </c>
      <c r="AT1430" s="38" t="s">
        <v>20148</v>
      </c>
      <c r="AU1430" s="102"/>
      <c r="AV1430" s="103">
        <v>1</v>
      </c>
      <c r="AW1430" s="103">
        <v>0</v>
      </c>
      <c r="AX1430" s="103">
        <v>0</v>
      </c>
      <c r="AY1430" s="103">
        <v>0</v>
      </c>
      <c r="AZ1430" s="103">
        <v>0</v>
      </c>
      <c r="BA1430" s="103">
        <v>0</v>
      </c>
      <c r="BB1430" s="103">
        <v>1</v>
      </c>
      <c r="BC1430" s="39"/>
      <c r="BD1430" s="57" t="s">
        <v>20146</v>
      </c>
      <c r="BE1430" s="57" t="s">
        <v>20146</v>
      </c>
    </row>
    <row r="1431" spans="2:57">
      <c r="B1431" t="s">
        <v>2157</v>
      </c>
      <c r="C1431" t="s">
        <v>7016</v>
      </c>
      <c r="D1431" t="s">
        <v>4196</v>
      </c>
      <c r="E1431" s="50">
        <v>117.60131</v>
      </c>
      <c r="F1431" s="50">
        <v>204.53531000000001</v>
      </c>
      <c r="G1431" s="39"/>
      <c r="H1431" s="38">
        <v>-0.80813439434129086</v>
      </c>
      <c r="I1431" s="38">
        <v>-0.81886477462437401</v>
      </c>
      <c r="J1431" s="38">
        <v>-0.80813439434129086</v>
      </c>
      <c r="K1431" s="38">
        <v>-0.8611644273832374</v>
      </c>
      <c r="L1431" s="38" t="s">
        <v>20162</v>
      </c>
      <c r="M1431" s="38" t="s">
        <v>20162</v>
      </c>
      <c r="N1431" s="39"/>
      <c r="O1431" s="38">
        <v>-0.76059218075477741</v>
      </c>
      <c r="P1431" s="38">
        <v>-0.81753205979197752</v>
      </c>
      <c r="Q1431" s="38">
        <v>-0.76059218075477741</v>
      </c>
      <c r="R1431" s="38">
        <v>-0.78542131085071176</v>
      </c>
      <c r="S1431" s="38" t="s">
        <v>20162</v>
      </c>
      <c r="T1431" s="38" t="s">
        <v>20162</v>
      </c>
      <c r="U1431" s="39"/>
      <c r="V1431" s="50" t="s">
        <v>20162</v>
      </c>
      <c r="W1431" s="51" t="s">
        <v>20162</v>
      </c>
      <c r="X1431" s="51" t="s">
        <v>20162</v>
      </c>
      <c r="Y1431" s="51" t="s">
        <v>20162</v>
      </c>
      <c r="Z1431" s="39"/>
      <c r="AA1431" s="50">
        <v>343.65699999999998</v>
      </c>
      <c r="AB1431" s="50">
        <v>222.19399999999999</v>
      </c>
      <c r="AC1431" s="50">
        <v>121.46299999999999</v>
      </c>
      <c r="AD1431" s="50">
        <v>179.11699999999999</v>
      </c>
      <c r="AE1431" s="50">
        <v>-811.53399999999999</v>
      </c>
      <c r="AF1431" s="52">
        <v>2.8293142767756434</v>
      </c>
      <c r="AG1431" s="52" t="s">
        <v>20162</v>
      </c>
      <c r="AH1431" s="39"/>
      <c r="AI1431" s="53" t="s">
        <v>20162</v>
      </c>
      <c r="AJ1431" s="53" t="s">
        <v>20148</v>
      </c>
      <c r="AK1431" s="53" t="s">
        <v>20148</v>
      </c>
      <c r="AL1431" s="53" t="s">
        <v>20148</v>
      </c>
      <c r="AM1431" s="53">
        <v>1.3533599999999999</v>
      </c>
      <c r="AN1431" s="53" t="s">
        <v>20162</v>
      </c>
      <c r="AO1431" s="53" t="s">
        <v>20162</v>
      </c>
      <c r="AP1431" s="53">
        <v>-0.9467079690255451</v>
      </c>
      <c r="AQ1431" s="39"/>
      <c r="AR1431" s="51" t="s">
        <v>20162</v>
      </c>
      <c r="AS1431" s="104">
        <v>-1.7327996626033075</v>
      </c>
      <c r="AT1431" s="38" t="s">
        <v>20148</v>
      </c>
      <c r="AU1431" s="102"/>
      <c r="AV1431" s="103">
        <v>6</v>
      </c>
      <c r="AW1431" s="103">
        <v>4</v>
      </c>
      <c r="AX1431" s="103">
        <v>2</v>
      </c>
      <c r="AY1431" s="103">
        <v>1</v>
      </c>
      <c r="AZ1431" s="103">
        <v>0</v>
      </c>
      <c r="BA1431" s="103">
        <v>0</v>
      </c>
      <c r="BB1431" s="103">
        <v>13</v>
      </c>
      <c r="BC1431" s="39"/>
      <c r="BD1431" s="57" t="s">
        <v>20146</v>
      </c>
      <c r="BE1431" s="57" t="s">
        <v>20147</v>
      </c>
    </row>
    <row r="1432" spans="2:57">
      <c r="B1432" t="s">
        <v>195</v>
      </c>
      <c r="C1432" t="s">
        <v>4840</v>
      </c>
      <c r="D1432" t="s">
        <v>4190</v>
      </c>
      <c r="E1432" s="50">
        <v>8007.2757600000004</v>
      </c>
      <c r="F1432" s="50">
        <v>12401.27576</v>
      </c>
      <c r="G1432" s="39"/>
      <c r="H1432" s="38">
        <v>-0.54838709677419351</v>
      </c>
      <c r="I1432" s="38">
        <v>0.2243346007604563</v>
      </c>
      <c r="J1432" s="38">
        <v>-0.54838709677419351</v>
      </c>
      <c r="K1432" s="38" t="s">
        <v>20162</v>
      </c>
      <c r="L1432" s="38" t="s">
        <v>20162</v>
      </c>
      <c r="M1432" s="38" t="s">
        <v>20162</v>
      </c>
      <c r="N1432" s="39"/>
      <c r="O1432" s="38">
        <v>-0.53507952884473797</v>
      </c>
      <c r="P1432" s="38">
        <v>0.22433459994962268</v>
      </c>
      <c r="Q1432" s="38">
        <v>-0.53507952884473797</v>
      </c>
      <c r="R1432" s="38" t="s">
        <v>20162</v>
      </c>
      <c r="S1432" s="38" t="s">
        <v>20162</v>
      </c>
      <c r="T1432" s="38" t="s">
        <v>20162</v>
      </c>
      <c r="U1432" s="39"/>
      <c r="V1432" s="50">
        <v>675</v>
      </c>
      <c r="W1432" s="51">
        <v>-58.518500000000003</v>
      </c>
      <c r="X1432" s="51">
        <v>-230.37029999999999</v>
      </c>
      <c r="Y1432" s="51" t="s">
        <v>20148</v>
      </c>
      <c r="Z1432" s="39"/>
      <c r="AA1432" s="50">
        <v>11178</v>
      </c>
      <c r="AB1432" s="50">
        <v>3159</v>
      </c>
      <c r="AC1432" s="50">
        <v>8019</v>
      </c>
      <c r="AD1432" s="50">
        <v>1930</v>
      </c>
      <c r="AE1432" s="50">
        <v>-14402</v>
      </c>
      <c r="AF1432" s="52">
        <v>1.393939393939394</v>
      </c>
      <c r="AG1432" s="52">
        <v>4.9585702680747357</v>
      </c>
      <c r="AH1432" s="39"/>
      <c r="AI1432" s="53">
        <v>11.862629999999999</v>
      </c>
      <c r="AJ1432" s="53" t="s">
        <v>20148</v>
      </c>
      <c r="AK1432" s="53" t="s">
        <v>20148</v>
      </c>
      <c r="AL1432" s="53" t="s">
        <v>20148</v>
      </c>
      <c r="AM1432" s="53">
        <v>1.5581499999999999</v>
      </c>
      <c r="AN1432" s="53">
        <v>2.5757500000000002</v>
      </c>
      <c r="AO1432" s="53">
        <v>-10.074147652315192</v>
      </c>
      <c r="AP1432" s="53">
        <v>-7.9750969517684887</v>
      </c>
      <c r="AQ1432" s="39"/>
      <c r="AR1432" s="51">
        <v>-412.1739</v>
      </c>
      <c r="AS1432" s="104">
        <v>-0.29311969839773799</v>
      </c>
      <c r="AT1432" s="38" t="s">
        <v>20148</v>
      </c>
      <c r="AU1432" s="102"/>
      <c r="AV1432" s="103">
        <v>14</v>
      </c>
      <c r="AW1432" s="103">
        <v>3</v>
      </c>
      <c r="AX1432" s="103">
        <v>6</v>
      </c>
      <c r="AY1432" s="103">
        <v>0</v>
      </c>
      <c r="AZ1432" s="103">
        <v>1</v>
      </c>
      <c r="BA1432" s="103">
        <v>0</v>
      </c>
      <c r="BB1432" s="103">
        <v>24</v>
      </c>
      <c r="BC1432" s="39"/>
      <c r="BD1432" s="57" t="s">
        <v>20146</v>
      </c>
      <c r="BE1432" s="57" t="s">
        <v>20146</v>
      </c>
    </row>
    <row r="1433" spans="2:57">
      <c r="B1433" t="s">
        <v>2145</v>
      </c>
      <c r="C1433" t="s">
        <v>7004</v>
      </c>
      <c r="D1433" t="s">
        <v>4196</v>
      </c>
      <c r="E1433" s="50">
        <v>-44.743490000000001</v>
      </c>
      <c r="F1433" s="50">
        <v>155.67553000000001</v>
      </c>
      <c r="G1433" s="39"/>
      <c r="H1433" s="38">
        <v>-0.61920529801324509</v>
      </c>
      <c r="I1433" s="38">
        <v>-0.28571428571428581</v>
      </c>
      <c r="J1433" s="38">
        <v>-0.61920529801324509</v>
      </c>
      <c r="K1433" s="38" t="s">
        <v>20162</v>
      </c>
      <c r="L1433" s="38" t="s">
        <v>20162</v>
      </c>
      <c r="M1433" s="38" t="s">
        <v>20162</v>
      </c>
      <c r="N1433" s="39"/>
      <c r="O1433" s="38">
        <v>-0.61815806208278679</v>
      </c>
      <c r="P1433" s="38">
        <v>-0.2855993565804118</v>
      </c>
      <c r="Q1433" s="38">
        <v>-0.61815806208278679</v>
      </c>
      <c r="R1433" s="38" t="s">
        <v>20162</v>
      </c>
      <c r="S1433" s="38" t="s">
        <v>20162</v>
      </c>
      <c r="T1433" s="38" t="s">
        <v>20162</v>
      </c>
      <c r="U1433" s="39"/>
      <c r="V1433" s="50">
        <v>0.36599999999999999</v>
      </c>
      <c r="W1433" s="51">
        <v>100</v>
      </c>
      <c r="X1433" s="51" t="s">
        <v>20148</v>
      </c>
      <c r="Y1433" s="51" t="s">
        <v>20148</v>
      </c>
      <c r="Z1433" s="39"/>
      <c r="AA1433" s="50">
        <v>2060.1370000000002</v>
      </c>
      <c r="AB1433" s="50">
        <v>232.76599999999999</v>
      </c>
      <c r="AC1433" s="50">
        <v>1827.3710000000001</v>
      </c>
      <c r="AD1433" s="50">
        <v>120.44899999999998</v>
      </c>
      <c r="AE1433" s="50">
        <v>-1017.772</v>
      </c>
      <c r="AF1433" s="52">
        <v>1.1273775276065998</v>
      </c>
      <c r="AG1433" s="52">
        <v>4.0160256793001246</v>
      </c>
      <c r="AH1433" s="39"/>
      <c r="AI1433" s="53" t="s">
        <v>20148</v>
      </c>
      <c r="AJ1433" s="53" t="s">
        <v>20148</v>
      </c>
      <c r="AK1433" s="53" t="s">
        <v>20148</v>
      </c>
      <c r="AL1433" s="53" t="s">
        <v>20148</v>
      </c>
      <c r="AM1433" s="53">
        <v>0.54046000000000005</v>
      </c>
      <c r="AN1433" s="53" t="s">
        <v>20148</v>
      </c>
      <c r="AO1433" s="53">
        <v>-0.37180419055989572</v>
      </c>
      <c r="AP1433" s="53">
        <v>-0.33581664592200156</v>
      </c>
      <c r="AQ1433" s="39"/>
      <c r="AR1433" s="51">
        <v>-34.132800000000003</v>
      </c>
      <c r="AS1433" s="104">
        <v>-2.8613674380134646</v>
      </c>
      <c r="AT1433" s="38" t="s">
        <v>20148</v>
      </c>
      <c r="AU1433" s="102"/>
      <c r="AV1433" s="103">
        <v>5</v>
      </c>
      <c r="AW1433" s="103">
        <v>2</v>
      </c>
      <c r="AX1433" s="103">
        <v>0</v>
      </c>
      <c r="AY1433" s="103">
        <v>0</v>
      </c>
      <c r="AZ1433" s="103">
        <v>0</v>
      </c>
      <c r="BA1433" s="103">
        <v>0</v>
      </c>
      <c r="BB1433" s="103">
        <v>7</v>
      </c>
      <c r="BC1433" s="39"/>
      <c r="BD1433" s="57" t="s">
        <v>20146</v>
      </c>
      <c r="BE1433" s="57" t="s">
        <v>20147</v>
      </c>
    </row>
    <row r="1434" spans="2:57">
      <c r="B1434" t="s">
        <v>450</v>
      </c>
      <c r="C1434" t="s">
        <v>5311</v>
      </c>
      <c r="D1434" t="s">
        <v>4194</v>
      </c>
      <c r="E1434" s="50">
        <v>3211.7427200000002</v>
      </c>
      <c r="F1434" s="50">
        <v>3240.7177200000001</v>
      </c>
      <c r="G1434" s="39"/>
      <c r="H1434" s="38">
        <v>0.2327616380819042</v>
      </c>
      <c r="I1434" s="38">
        <v>0.28462006079027358</v>
      </c>
      <c r="J1434" s="38">
        <v>0.2327616380819042</v>
      </c>
      <c r="K1434" s="38">
        <v>0.10303789539617902</v>
      </c>
      <c r="L1434" s="38">
        <v>0.18016307383000107</v>
      </c>
      <c r="M1434" s="38">
        <v>3.5019173412867488</v>
      </c>
      <c r="N1434" s="39"/>
      <c r="O1434" s="38">
        <v>-4.574015087800154E-2</v>
      </c>
      <c r="P1434" s="38">
        <v>0.25149539694191603</v>
      </c>
      <c r="Q1434" s="38">
        <v>-4.574015087800154E-2</v>
      </c>
      <c r="R1434" s="38">
        <v>-0.29225904686760229</v>
      </c>
      <c r="S1434" s="38">
        <v>-0.23513991626990949</v>
      </c>
      <c r="T1434" s="38">
        <v>2.1277866376091441</v>
      </c>
      <c r="U1434" s="39"/>
      <c r="V1434" s="50">
        <v>896.56399999999996</v>
      </c>
      <c r="W1434" s="51">
        <v>57.475700000000003</v>
      </c>
      <c r="X1434" s="51">
        <v>31.474599999999999</v>
      </c>
      <c r="Y1434" s="51">
        <v>29.0379</v>
      </c>
      <c r="Z1434" s="39"/>
      <c r="AA1434" s="50">
        <v>1222.7449999999999</v>
      </c>
      <c r="AB1434" s="50">
        <v>177.69800000000001</v>
      </c>
      <c r="AC1434" s="50">
        <v>1045.047</v>
      </c>
      <c r="AD1434" s="50" t="s">
        <v>20162</v>
      </c>
      <c r="AE1434" s="50">
        <v>1855.0519999999999</v>
      </c>
      <c r="AF1434" s="52">
        <v>1.1700382853594142</v>
      </c>
      <c r="AG1434" s="52">
        <v>-1.7266628919108262</v>
      </c>
      <c r="AH1434" s="39"/>
      <c r="AI1434" s="53">
        <v>3.5822799999999999</v>
      </c>
      <c r="AJ1434" s="53">
        <v>9.9642700000000008</v>
      </c>
      <c r="AK1434" s="53">
        <v>11.381489999999999</v>
      </c>
      <c r="AL1434" s="53">
        <v>17.84797</v>
      </c>
      <c r="AM1434" s="53">
        <v>3.7707299999999999</v>
      </c>
      <c r="AN1434" s="53">
        <v>5.1659499999999996</v>
      </c>
      <c r="AO1434" s="53">
        <v>10.366879780424371</v>
      </c>
      <c r="AP1434" s="53">
        <v>11.48416924767001</v>
      </c>
      <c r="AQ1434" s="39"/>
      <c r="AR1434" s="51">
        <v>19.878299999999999</v>
      </c>
      <c r="AS1434" s="104">
        <v>0.53114518357344276</v>
      </c>
      <c r="AT1434" s="38" t="s">
        <v>20148</v>
      </c>
      <c r="AU1434" s="102"/>
      <c r="AV1434" s="103">
        <v>1</v>
      </c>
      <c r="AW1434" s="103">
        <v>2</v>
      </c>
      <c r="AX1434" s="103">
        <v>0</v>
      </c>
      <c r="AY1434" s="103">
        <v>0</v>
      </c>
      <c r="AZ1434" s="103">
        <v>0</v>
      </c>
      <c r="BA1434" s="103">
        <v>0</v>
      </c>
      <c r="BB1434" s="103">
        <v>3</v>
      </c>
      <c r="BC1434" s="39"/>
      <c r="BD1434" s="57" t="s">
        <v>20146</v>
      </c>
      <c r="BE1434" s="57" t="s">
        <v>20146</v>
      </c>
    </row>
    <row r="1435" spans="2:57">
      <c r="B1435" t="s">
        <v>2080</v>
      </c>
      <c r="C1435" t="s">
        <v>6939</v>
      </c>
      <c r="D1435" t="s">
        <v>4196</v>
      </c>
      <c r="E1435" s="50">
        <v>-105.01531</v>
      </c>
      <c r="F1435" s="50">
        <v>193.06568999999999</v>
      </c>
      <c r="G1435" s="39"/>
      <c r="H1435" s="38">
        <v>-0.73290426387771523</v>
      </c>
      <c r="I1435" s="38">
        <v>4.7318611987381631E-2</v>
      </c>
      <c r="J1435" s="38">
        <v>-0.73290426387771523</v>
      </c>
      <c r="K1435" s="38" t="s">
        <v>20162</v>
      </c>
      <c r="L1435" s="38" t="s">
        <v>20162</v>
      </c>
      <c r="M1435" s="38" t="s">
        <v>20162</v>
      </c>
      <c r="N1435" s="39"/>
      <c r="O1435" s="38">
        <v>-0.7325671055875842</v>
      </c>
      <c r="P1435" s="38">
        <v>4.625932940362687E-2</v>
      </c>
      <c r="Q1435" s="38">
        <v>-0.7325671055875842</v>
      </c>
      <c r="R1435" s="38" t="s">
        <v>20162</v>
      </c>
      <c r="S1435" s="38" t="s">
        <v>20162</v>
      </c>
      <c r="T1435" s="38" t="s">
        <v>20162</v>
      </c>
      <c r="U1435" s="39"/>
      <c r="V1435" s="50" t="s">
        <v>20162</v>
      </c>
      <c r="W1435" s="51" t="s">
        <v>20162</v>
      </c>
      <c r="X1435" s="51" t="s">
        <v>20162</v>
      </c>
      <c r="Y1435" s="51" t="s">
        <v>20162</v>
      </c>
      <c r="Z1435" s="39"/>
      <c r="AA1435" s="50">
        <v>401.98700000000002</v>
      </c>
      <c r="AB1435" s="50">
        <v>17.937000000000001</v>
      </c>
      <c r="AC1435" s="50">
        <v>384.05</v>
      </c>
      <c r="AD1435" s="50" t="s">
        <v>20162</v>
      </c>
      <c r="AE1435" s="50">
        <v>-141.351</v>
      </c>
      <c r="AF1435" s="52">
        <v>1.0467048561385237</v>
      </c>
      <c r="AG1435" s="52">
        <v>6.1247048183690893</v>
      </c>
      <c r="AH1435" s="39"/>
      <c r="AI1435" s="53" t="s">
        <v>20162</v>
      </c>
      <c r="AJ1435" s="53" t="s">
        <v>20148</v>
      </c>
      <c r="AK1435" s="53" t="s">
        <v>20148</v>
      </c>
      <c r="AL1435" s="53" t="s">
        <v>20148</v>
      </c>
      <c r="AM1435" s="53">
        <v>0.50148999999999999</v>
      </c>
      <c r="AN1435" s="53" t="s">
        <v>20162</v>
      </c>
      <c r="AO1435" s="53">
        <v>-3.2334437019544788</v>
      </c>
      <c r="AP1435" s="53">
        <v>-3.1941778204258555</v>
      </c>
      <c r="AQ1435" s="39"/>
      <c r="AR1435" s="51">
        <v>-35.089399999999998</v>
      </c>
      <c r="AS1435" s="104">
        <v>-3.2938964577656633</v>
      </c>
      <c r="AT1435" s="38" t="s">
        <v>20148</v>
      </c>
      <c r="AU1435" s="102"/>
      <c r="AV1435" s="103">
        <v>5</v>
      </c>
      <c r="AW1435" s="103">
        <v>1</v>
      </c>
      <c r="AX1435" s="103">
        <v>2</v>
      </c>
      <c r="AY1435" s="103">
        <v>0</v>
      </c>
      <c r="AZ1435" s="103">
        <v>0</v>
      </c>
      <c r="BA1435" s="103">
        <v>0</v>
      </c>
      <c r="BB1435" s="103">
        <v>8</v>
      </c>
      <c r="BC1435" s="39"/>
      <c r="BD1435" s="57" t="s">
        <v>20146</v>
      </c>
      <c r="BE1435" s="57" t="s">
        <v>20147</v>
      </c>
    </row>
    <row r="1436" spans="2:57">
      <c r="B1436" t="s">
        <v>1443</v>
      </c>
      <c r="C1436" t="s">
        <v>6302</v>
      </c>
      <c r="D1436" t="s">
        <v>4197</v>
      </c>
      <c r="E1436" s="50">
        <v>82.629509999999996</v>
      </c>
      <c r="F1436" s="50">
        <v>280.17964999999998</v>
      </c>
      <c r="G1436" s="39"/>
      <c r="H1436" s="38">
        <v>-0.40810334703464479</v>
      </c>
      <c r="I1436" s="38">
        <v>-0.13882956001708668</v>
      </c>
      <c r="J1436" s="38">
        <v>-0.40810334703464479</v>
      </c>
      <c r="K1436" s="38">
        <v>7.8074866310160473E-2</v>
      </c>
      <c r="L1436" s="38">
        <v>-0.14666666666666661</v>
      </c>
      <c r="M1436" s="38">
        <v>6.5789473684210522</v>
      </c>
      <c r="N1436" s="39"/>
      <c r="O1436" s="38">
        <v>-0.40810334531035819</v>
      </c>
      <c r="P1436" s="38">
        <v>-0.13882955916366357</v>
      </c>
      <c r="Q1436" s="38">
        <v>-0.40810334531035819</v>
      </c>
      <c r="R1436" s="38">
        <v>7.8074874005757522E-2</v>
      </c>
      <c r="S1436" s="38">
        <v>-0.14666667357017382</v>
      </c>
      <c r="T1436" s="38">
        <v>6.5789470124958909</v>
      </c>
      <c r="U1436" s="39"/>
      <c r="V1436" s="50">
        <v>413937.97399999999</v>
      </c>
      <c r="W1436" s="51">
        <v>45.843800000000002</v>
      </c>
      <c r="X1436" s="51">
        <v>23.569600000000001</v>
      </c>
      <c r="Y1436" s="51">
        <v>15.9315</v>
      </c>
      <c r="Z1436" s="39"/>
      <c r="AA1436" s="50">
        <v>327526.32299999997</v>
      </c>
      <c r="AB1436" s="50">
        <v>80685.464999999997</v>
      </c>
      <c r="AC1436" s="50">
        <v>246840.85800000001</v>
      </c>
      <c r="AD1436" s="50" t="s">
        <v>20162</v>
      </c>
      <c r="AE1436" s="50">
        <v>213317.80499999999</v>
      </c>
      <c r="AF1436" s="52">
        <v>1.3268724053778811</v>
      </c>
      <c r="AG1436" s="52">
        <v>-2.4054702767907896</v>
      </c>
      <c r="AH1436" s="39"/>
      <c r="AI1436" s="53">
        <v>0.23777999999999999</v>
      </c>
      <c r="AJ1436" s="53">
        <v>0.95750000000000002</v>
      </c>
      <c r="AK1436" s="53">
        <v>1.0088299999999999</v>
      </c>
      <c r="AL1436" s="53">
        <v>5.0608599999999999</v>
      </c>
      <c r="AM1436" s="53">
        <v>1.3562700000000001</v>
      </c>
      <c r="AN1436" s="53">
        <v>0.80625000000000002</v>
      </c>
      <c r="AO1436" s="53">
        <v>2.820257056615488E-3</v>
      </c>
      <c r="AP1436" s="53">
        <v>2.8717554788069907E-3</v>
      </c>
      <c r="AQ1436" s="39"/>
      <c r="AR1436" s="51">
        <v>31.061499999999999</v>
      </c>
      <c r="AS1436" s="104">
        <v>0.61737238426897245</v>
      </c>
      <c r="AT1436" s="38" t="s">
        <v>20148</v>
      </c>
      <c r="AU1436" s="102"/>
      <c r="AV1436" s="103">
        <v>0</v>
      </c>
      <c r="AW1436" s="103">
        <v>0</v>
      </c>
      <c r="AX1436" s="103">
        <v>0</v>
      </c>
      <c r="AY1436" s="103">
        <v>0</v>
      </c>
      <c r="AZ1436" s="103">
        <v>0</v>
      </c>
      <c r="BA1436" s="103">
        <v>0</v>
      </c>
      <c r="BB1436" s="103">
        <v>0</v>
      </c>
      <c r="BC1436" s="39"/>
      <c r="BD1436" s="57" t="s">
        <v>20146</v>
      </c>
      <c r="BE1436" s="57" t="s">
        <v>20146</v>
      </c>
    </row>
    <row r="1437" spans="2:57">
      <c r="B1437" t="s">
        <v>3162</v>
      </c>
      <c r="C1437" t="s">
        <v>8021</v>
      </c>
      <c r="D1437" t="s">
        <v>4196</v>
      </c>
      <c r="E1437" s="50">
        <v>-32.54374</v>
      </c>
      <c r="F1437" s="50">
        <v>10.78126</v>
      </c>
      <c r="G1437" s="39"/>
      <c r="H1437" s="38">
        <v>-0.72677595628415304</v>
      </c>
      <c r="I1437" s="38">
        <v>-0.46831135686941727</v>
      </c>
      <c r="J1437" s="38">
        <v>-0.72677595628415304</v>
      </c>
      <c r="K1437" s="38" t="s">
        <v>20162</v>
      </c>
      <c r="L1437" s="38" t="s">
        <v>20162</v>
      </c>
      <c r="M1437" s="38" t="s">
        <v>20162</v>
      </c>
      <c r="N1437" s="39"/>
      <c r="O1437" s="38">
        <v>-0.72366322328400945</v>
      </c>
      <c r="P1437" s="38">
        <v>-0.46720348619709295</v>
      </c>
      <c r="Q1437" s="38">
        <v>-0.72366322328400945</v>
      </c>
      <c r="R1437" s="38" t="s">
        <v>20162</v>
      </c>
      <c r="S1437" s="38" t="s">
        <v>20162</v>
      </c>
      <c r="T1437" s="38" t="s">
        <v>20162</v>
      </c>
      <c r="U1437" s="39"/>
      <c r="V1437" s="50" t="s">
        <v>20162</v>
      </c>
      <c r="W1437" s="51" t="s">
        <v>20162</v>
      </c>
      <c r="X1437" s="51" t="s">
        <v>20162</v>
      </c>
      <c r="Y1437" s="51" t="s">
        <v>20162</v>
      </c>
      <c r="Z1437" s="39"/>
      <c r="AA1437" s="50">
        <v>69.087999999999994</v>
      </c>
      <c r="AB1437" s="50">
        <v>4.0650000000000004</v>
      </c>
      <c r="AC1437" s="50">
        <v>65.022999999999996</v>
      </c>
      <c r="AD1437" s="50" t="s">
        <v>20162</v>
      </c>
      <c r="AE1437" s="50">
        <v>-169.18799999999999</v>
      </c>
      <c r="AF1437" s="52">
        <v>1.0625163403718685</v>
      </c>
      <c r="AG1437" s="52">
        <v>1.7971660833239247</v>
      </c>
      <c r="AH1437" s="39"/>
      <c r="AI1437" s="53" t="s">
        <v>20162</v>
      </c>
      <c r="AJ1437" s="53" t="s">
        <v>20148</v>
      </c>
      <c r="AK1437" s="53" t="s">
        <v>20148</v>
      </c>
      <c r="AL1437" s="53" t="s">
        <v>20148</v>
      </c>
      <c r="AM1437" s="53">
        <v>0.16422999999999999</v>
      </c>
      <c r="AN1437" s="53" t="s">
        <v>20162</v>
      </c>
      <c r="AO1437" s="53">
        <v>-0.30431466636558657</v>
      </c>
      <c r="AP1437" s="53">
        <v>-0.29992099479789686</v>
      </c>
      <c r="AQ1437" s="39"/>
      <c r="AR1437" s="51">
        <v>-44.829700000000003</v>
      </c>
      <c r="AS1437" s="104" t="s">
        <v>20162</v>
      </c>
      <c r="AT1437" s="38" t="s">
        <v>20148</v>
      </c>
      <c r="AU1437" s="102"/>
      <c r="AV1437" s="103" t="s">
        <v>20162</v>
      </c>
      <c r="AW1437" s="103" t="s">
        <v>20162</v>
      </c>
      <c r="AX1437" s="103" t="s">
        <v>20162</v>
      </c>
      <c r="AY1437" s="103" t="s">
        <v>20162</v>
      </c>
      <c r="AZ1437" s="103" t="s">
        <v>20162</v>
      </c>
      <c r="BA1437" s="103" t="s">
        <v>20162</v>
      </c>
      <c r="BB1437" s="103">
        <v>0</v>
      </c>
      <c r="BC1437" s="39"/>
      <c r="BD1437" s="57" t="s">
        <v>20146</v>
      </c>
      <c r="BE1437" s="57" t="s">
        <v>20147</v>
      </c>
    </row>
    <row r="1438" spans="2:57">
      <c r="B1438" t="s">
        <v>2527</v>
      </c>
      <c r="C1438" t="s">
        <v>7386</v>
      </c>
      <c r="D1438" t="s">
        <v>4196</v>
      </c>
      <c r="E1438" s="50">
        <v>105.19746000000001</v>
      </c>
      <c r="F1438" s="50">
        <v>58.012459999999997</v>
      </c>
      <c r="G1438" s="39"/>
      <c r="H1438" s="38">
        <v>-3.349282296650713E-2</v>
      </c>
      <c r="I1438" s="38">
        <v>1.0000000000000009E-2</v>
      </c>
      <c r="J1438" s="38">
        <v>-3.349282296650713E-2</v>
      </c>
      <c r="K1438" s="38">
        <v>-0.39520958083832336</v>
      </c>
      <c r="L1438" s="38">
        <v>-0.50123456790123455</v>
      </c>
      <c r="M1438" s="38">
        <v>-0.85972231963727808</v>
      </c>
      <c r="N1438" s="39"/>
      <c r="O1438" s="38">
        <v>6.5040931013021774E-2</v>
      </c>
      <c r="P1438" s="38">
        <v>2.1216676759283848E-2</v>
      </c>
      <c r="Q1438" s="38">
        <v>6.5040931013021774E-2</v>
      </c>
      <c r="R1438" s="38">
        <v>-0.29564465571645537</v>
      </c>
      <c r="S1438" s="38">
        <v>-0.41166876763980764</v>
      </c>
      <c r="T1438" s="38">
        <v>-0.46362945199419037</v>
      </c>
      <c r="U1438" s="39"/>
      <c r="V1438" s="50">
        <v>32.170999999999999</v>
      </c>
      <c r="W1438" s="51">
        <v>49.0503</v>
      </c>
      <c r="X1438" s="51">
        <v>-30.456</v>
      </c>
      <c r="Y1438" s="51">
        <v>-24.658799999999999</v>
      </c>
      <c r="Z1438" s="39"/>
      <c r="AA1438" s="50">
        <v>156.137</v>
      </c>
      <c r="AB1438" s="50">
        <v>103.48699999999999</v>
      </c>
      <c r="AC1438" s="50">
        <v>52.65</v>
      </c>
      <c r="AD1438" s="50">
        <v>69.905000000000001</v>
      </c>
      <c r="AE1438" s="50">
        <v>-3268.8409999999999</v>
      </c>
      <c r="AF1438" s="52">
        <v>2.9655650522317192</v>
      </c>
      <c r="AG1438" s="52">
        <v>-0.71436662261657546</v>
      </c>
      <c r="AH1438" s="39"/>
      <c r="AI1438" s="53">
        <v>1.65785</v>
      </c>
      <c r="AJ1438" s="53">
        <v>38.435310000000001</v>
      </c>
      <c r="AK1438" s="53" t="s">
        <v>20148</v>
      </c>
      <c r="AL1438" s="53" t="s">
        <v>20148</v>
      </c>
      <c r="AM1438" s="53">
        <v>1.3370899999999999</v>
      </c>
      <c r="AN1438" s="53">
        <v>0.82831999999999995</v>
      </c>
      <c r="AO1438" s="53">
        <v>-10.951946384746083</v>
      </c>
      <c r="AP1438" s="53">
        <v>-5.9208471116554398</v>
      </c>
      <c r="AQ1438" s="39"/>
      <c r="AR1438" s="51">
        <v>-19.4068</v>
      </c>
      <c r="AS1438" s="104">
        <v>-9.2858835236696205E-2</v>
      </c>
      <c r="AT1438" s="38" t="s">
        <v>20148</v>
      </c>
      <c r="AU1438" s="102"/>
      <c r="AV1438" s="103">
        <v>0</v>
      </c>
      <c r="AW1438" s="103">
        <v>0</v>
      </c>
      <c r="AX1438" s="103">
        <v>0</v>
      </c>
      <c r="AY1438" s="103">
        <v>0</v>
      </c>
      <c r="AZ1438" s="103">
        <v>0</v>
      </c>
      <c r="BA1438" s="103">
        <v>0</v>
      </c>
      <c r="BB1438" s="103">
        <v>0</v>
      </c>
      <c r="BC1438" s="39"/>
      <c r="BD1438" s="57" t="s">
        <v>20146</v>
      </c>
      <c r="BE1438" s="57" t="s">
        <v>20147</v>
      </c>
    </row>
    <row r="1439" spans="2:57">
      <c r="B1439" t="s">
        <v>1462</v>
      </c>
      <c r="C1439" t="s">
        <v>6321</v>
      </c>
      <c r="D1439" t="s">
        <v>4190</v>
      </c>
      <c r="E1439" s="50">
        <v>763.24526000000003</v>
      </c>
      <c r="F1439" s="50">
        <v>393.71125999999998</v>
      </c>
      <c r="G1439" s="39"/>
      <c r="H1439" s="38">
        <v>-0.62150127226463103</v>
      </c>
      <c r="I1439" s="38">
        <v>-0.21503957783641159</v>
      </c>
      <c r="J1439" s="38">
        <v>-0.62150127226463103</v>
      </c>
      <c r="K1439" s="38">
        <v>-0.47484554280670788</v>
      </c>
      <c r="L1439" s="38">
        <v>0.10185185185185186</v>
      </c>
      <c r="M1439" s="38">
        <v>-0.33369914556713953</v>
      </c>
      <c r="N1439" s="39"/>
      <c r="O1439" s="38">
        <v>-0.61900563100733619</v>
      </c>
      <c r="P1439" s="38">
        <v>-0.21401032346053794</v>
      </c>
      <c r="Q1439" s="38">
        <v>-0.61900563100733619</v>
      </c>
      <c r="R1439" s="38">
        <v>-0.45636005062928564</v>
      </c>
      <c r="S1439" s="38">
        <v>0.1821412953832291</v>
      </c>
      <c r="T1439" s="38">
        <v>-0.25625360055904256</v>
      </c>
      <c r="U1439" s="39"/>
      <c r="V1439" s="50">
        <v>726.149</v>
      </c>
      <c r="W1439" s="51">
        <v>20.005500000000001</v>
      </c>
      <c r="X1439" s="51">
        <v>11.4488</v>
      </c>
      <c r="Y1439" s="51">
        <v>6.8074000000000003</v>
      </c>
      <c r="Z1439" s="39"/>
      <c r="AA1439" s="50">
        <v>997.67</v>
      </c>
      <c r="AB1439" s="50">
        <v>598.673</v>
      </c>
      <c r="AC1439" s="50">
        <v>398.99700000000001</v>
      </c>
      <c r="AD1439" s="50">
        <v>320.971</v>
      </c>
      <c r="AE1439" s="50">
        <v>90.369</v>
      </c>
      <c r="AF1439" s="52">
        <v>2.5004448655002416</v>
      </c>
      <c r="AG1439" s="52">
        <v>1.8884123914008497</v>
      </c>
      <c r="AH1439" s="39"/>
      <c r="AI1439" s="53">
        <v>1.0510900000000001</v>
      </c>
      <c r="AJ1439" s="53">
        <v>3.0958800000000002</v>
      </c>
      <c r="AK1439" s="53">
        <v>9.1806800000000006</v>
      </c>
      <c r="AL1439" s="53">
        <v>7.9333299999999998</v>
      </c>
      <c r="AM1439" s="53">
        <v>0.98043000000000002</v>
      </c>
      <c r="AN1439" s="53">
        <v>0.53741000000000005</v>
      </c>
      <c r="AO1439" s="53">
        <v>3.1209276111357727</v>
      </c>
      <c r="AP1439" s="53">
        <v>4.7357493745188606</v>
      </c>
      <c r="AQ1439" s="39"/>
      <c r="AR1439" s="51">
        <v>13.2585</v>
      </c>
      <c r="AS1439" s="104">
        <v>0.11640355360155698</v>
      </c>
      <c r="AT1439" s="38" t="s">
        <v>20148</v>
      </c>
      <c r="AU1439" s="102"/>
      <c r="AV1439" s="103">
        <v>1</v>
      </c>
      <c r="AW1439" s="103">
        <v>1</v>
      </c>
      <c r="AX1439" s="103">
        <v>0</v>
      </c>
      <c r="AY1439" s="103">
        <v>0</v>
      </c>
      <c r="AZ1439" s="103">
        <v>0</v>
      </c>
      <c r="BA1439" s="103">
        <v>0</v>
      </c>
      <c r="BB1439" s="103">
        <v>2</v>
      </c>
      <c r="BC1439" s="39"/>
      <c r="BD1439" s="57" t="s">
        <v>20146</v>
      </c>
      <c r="BE1439" s="57" t="s">
        <v>20146</v>
      </c>
    </row>
    <row r="1440" spans="2:57">
      <c r="B1440" t="s">
        <v>1116</v>
      </c>
      <c r="C1440" t="s">
        <v>5975</v>
      </c>
      <c r="D1440" t="s">
        <v>4195</v>
      </c>
      <c r="E1440" s="50" t="s">
        <v>20162</v>
      </c>
      <c r="F1440" s="50">
        <v>726.66375000000005</v>
      </c>
      <c r="G1440" s="39"/>
      <c r="H1440" s="38">
        <v>3.103039260611351E-2</v>
      </c>
      <c r="I1440" s="38">
        <v>4.940716168790682E-2</v>
      </c>
      <c r="J1440" s="38">
        <v>3.103039260611351E-2</v>
      </c>
      <c r="K1440" s="38">
        <v>4.0745109818815184E-2</v>
      </c>
      <c r="L1440" s="38">
        <v>0.3551666497337278</v>
      </c>
      <c r="M1440" s="38">
        <v>2.0732861741384183</v>
      </c>
      <c r="N1440" s="39"/>
      <c r="O1440" s="38">
        <v>-8.0533108874536796E-2</v>
      </c>
      <c r="P1440" s="38">
        <v>3.3517770060592866E-2</v>
      </c>
      <c r="Q1440" s="38">
        <v>-8.0533108874536796E-2</v>
      </c>
      <c r="R1440" s="38">
        <v>-0.19394590229773145</v>
      </c>
      <c r="S1440" s="38">
        <v>7.3285613792317683E-4</v>
      </c>
      <c r="T1440" s="38">
        <v>1.1008540931316597</v>
      </c>
      <c r="U1440" s="39"/>
      <c r="V1440" s="50">
        <v>221.999</v>
      </c>
      <c r="W1440" s="51" t="s">
        <v>20162</v>
      </c>
      <c r="X1440" s="51" t="s">
        <v>20163</v>
      </c>
      <c r="Y1440" s="51">
        <v>33.615900000000003</v>
      </c>
      <c r="Z1440" s="39"/>
      <c r="AA1440" s="50">
        <v>5449.9440000000004</v>
      </c>
      <c r="AB1440" s="50">
        <v>4833.192</v>
      </c>
      <c r="AC1440" s="50">
        <v>616.75199999999995</v>
      </c>
      <c r="AD1440" s="50">
        <v>241.608</v>
      </c>
      <c r="AE1440" s="50">
        <v>545.548</v>
      </c>
      <c r="AF1440" s="52">
        <v>8.8365242431317625</v>
      </c>
      <c r="AG1440" s="52" t="s">
        <v>20162</v>
      </c>
      <c r="AH1440" s="39"/>
      <c r="AI1440" s="53" t="s">
        <v>20162</v>
      </c>
      <c r="AJ1440" s="53" t="s">
        <v>20162</v>
      </c>
      <c r="AK1440" s="53" t="s">
        <v>20162</v>
      </c>
      <c r="AL1440" s="53">
        <v>10.8956</v>
      </c>
      <c r="AM1440" s="53">
        <v>1.26633</v>
      </c>
      <c r="AN1440" s="53">
        <v>3.6331899999999999</v>
      </c>
      <c r="AO1440" s="53" t="s">
        <v>20162</v>
      </c>
      <c r="AP1440" s="53" t="s">
        <v>20162</v>
      </c>
      <c r="AQ1440" s="39"/>
      <c r="AR1440" s="51">
        <v>11.9739</v>
      </c>
      <c r="AS1440" s="104" t="s">
        <v>20162</v>
      </c>
      <c r="AT1440" s="38">
        <v>2.3533366952428976E-2</v>
      </c>
      <c r="AU1440" s="102"/>
      <c r="AV1440" s="103">
        <v>0</v>
      </c>
      <c r="AW1440" s="103">
        <v>0</v>
      </c>
      <c r="AX1440" s="103">
        <v>3</v>
      </c>
      <c r="AY1440" s="103">
        <v>0</v>
      </c>
      <c r="AZ1440" s="103">
        <v>0</v>
      </c>
      <c r="BA1440" s="103">
        <v>0</v>
      </c>
      <c r="BB1440" s="103">
        <v>3</v>
      </c>
      <c r="BC1440" s="39"/>
      <c r="BD1440" s="57" t="s">
        <v>20147</v>
      </c>
      <c r="BE1440" s="57" t="s">
        <v>20147</v>
      </c>
    </row>
    <row r="1441" spans="2:57">
      <c r="B1441" t="s">
        <v>2203</v>
      </c>
      <c r="C1441" t="s">
        <v>7062</v>
      </c>
      <c r="D1441" t="s">
        <v>4193</v>
      </c>
      <c r="E1441" s="50">
        <v>230.16217</v>
      </c>
      <c r="F1441" s="50">
        <v>116.539</v>
      </c>
      <c r="G1441" s="39"/>
      <c r="H1441" s="38">
        <v>0.45447199636381996</v>
      </c>
      <c r="I1441" s="38">
        <v>1.6181818181818177</v>
      </c>
      <c r="J1441" s="38">
        <v>0.45447199636381996</v>
      </c>
      <c r="K1441" s="38">
        <v>1</v>
      </c>
      <c r="L1441" s="38">
        <v>0.17263843648208477</v>
      </c>
      <c r="M1441" s="38">
        <v>-0.50853242320819114</v>
      </c>
      <c r="N1441" s="39"/>
      <c r="O1441" s="38">
        <v>1.2974295930553712</v>
      </c>
      <c r="P1441" s="38">
        <v>1.6181820305890038</v>
      </c>
      <c r="Q1441" s="38">
        <v>1.2974295930553712</v>
      </c>
      <c r="R1441" s="38">
        <v>2.592890615365643</v>
      </c>
      <c r="S1441" s="38">
        <v>1.1065808168267615</v>
      </c>
      <c r="T1441" s="38">
        <v>-0.11710537779410812</v>
      </c>
      <c r="U1441" s="39"/>
      <c r="V1441" s="50">
        <v>58.578440000000001</v>
      </c>
      <c r="W1441" s="51">
        <v>21.281700000000001</v>
      </c>
      <c r="X1441" s="51">
        <v>15.5723</v>
      </c>
      <c r="Y1441" s="51">
        <v>11.0077</v>
      </c>
      <c r="Z1441" s="39"/>
      <c r="AA1441" s="50">
        <v>388.51853999999997</v>
      </c>
      <c r="AB1441" s="50">
        <v>195.28912</v>
      </c>
      <c r="AC1441" s="50">
        <v>193.22942</v>
      </c>
      <c r="AD1441" s="50">
        <v>120.96539</v>
      </c>
      <c r="AE1441" s="50">
        <v>52.152200000000001</v>
      </c>
      <c r="AF1441" s="52">
        <v>2.0106593499064478</v>
      </c>
      <c r="AG1441" s="52">
        <v>12.939531501788311</v>
      </c>
      <c r="AH1441" s="39"/>
      <c r="AI1441" s="53">
        <v>3.9291299999999998</v>
      </c>
      <c r="AJ1441" s="53">
        <v>25.128299999999999</v>
      </c>
      <c r="AK1441" s="53">
        <v>25.231490000000001</v>
      </c>
      <c r="AL1441" s="53">
        <v>11.039770000000001</v>
      </c>
      <c r="AM1441" s="53">
        <v>0.38181999999999999</v>
      </c>
      <c r="AN1441" s="53">
        <v>1.21523</v>
      </c>
      <c r="AO1441" s="53">
        <v>12.723320537847126</v>
      </c>
      <c r="AP1441" s="53">
        <v>12.775569446241075</v>
      </c>
      <c r="AQ1441" s="39"/>
      <c r="AR1441" s="51">
        <v>3.4964</v>
      </c>
      <c r="AS1441" s="104">
        <v>2.7073740224262795E-2</v>
      </c>
      <c r="AT1441" s="38" t="s">
        <v>20148</v>
      </c>
      <c r="AU1441" s="102"/>
      <c r="AV1441" s="103">
        <v>0</v>
      </c>
      <c r="AW1441" s="103">
        <v>0</v>
      </c>
      <c r="AX1441" s="103">
        <v>0</v>
      </c>
      <c r="AY1441" s="103">
        <v>0</v>
      </c>
      <c r="AZ1441" s="103">
        <v>0</v>
      </c>
      <c r="BA1441" s="103">
        <v>0</v>
      </c>
      <c r="BB1441" s="103">
        <v>0</v>
      </c>
      <c r="BC1441" s="39"/>
      <c r="BD1441" s="57" t="s">
        <v>20146</v>
      </c>
      <c r="BE1441" s="57" t="s">
        <v>20146</v>
      </c>
    </row>
    <row r="1442" spans="2:57">
      <c r="B1442" t="s">
        <v>660</v>
      </c>
      <c r="C1442" t="s">
        <v>5521</v>
      </c>
      <c r="D1442" t="s">
        <v>4188</v>
      </c>
      <c r="E1442" s="50">
        <v>2283.81763</v>
      </c>
      <c r="F1442" s="50">
        <v>1808.5126299999999</v>
      </c>
      <c r="G1442" s="39"/>
      <c r="H1442" s="38">
        <v>-0.12255466052934405</v>
      </c>
      <c r="I1442" s="38">
        <v>4.9191606467148263E-2</v>
      </c>
      <c r="J1442" s="38">
        <v>-0.12255466052934405</v>
      </c>
      <c r="K1442" s="38">
        <v>0.97666882696046664</v>
      </c>
      <c r="L1442" s="38">
        <v>0.88831922872375002</v>
      </c>
      <c r="M1442" s="38">
        <v>3.3569499065041404</v>
      </c>
      <c r="N1442" s="39"/>
      <c r="O1442" s="38">
        <v>-2.924513211567481E-2</v>
      </c>
      <c r="P1442" s="38">
        <v>5.8424557314898928E-2</v>
      </c>
      <c r="Q1442" s="38">
        <v>-2.924513211567481E-2</v>
      </c>
      <c r="R1442" s="38">
        <v>2.2528801007919941</v>
      </c>
      <c r="S1442" s="38">
        <v>1.6074922034581176</v>
      </c>
      <c r="T1442" s="38">
        <v>6.7037890577993133</v>
      </c>
      <c r="U1442" s="39"/>
      <c r="V1442" s="50">
        <v>2827.1680000000001</v>
      </c>
      <c r="W1442" s="51">
        <v>6.3312999999999997</v>
      </c>
      <c r="X1442" s="51">
        <v>-0.1447</v>
      </c>
      <c r="Y1442" s="51">
        <v>-2.3342000000000001</v>
      </c>
      <c r="Z1442" s="39"/>
      <c r="AA1442" s="50">
        <v>2159.7550000000001</v>
      </c>
      <c r="AB1442" s="50">
        <v>1057.7360000000001</v>
      </c>
      <c r="AC1442" s="50">
        <v>1102.019</v>
      </c>
      <c r="AD1442" s="50">
        <v>687.42399999999998</v>
      </c>
      <c r="AE1442" s="50">
        <v>-15.199</v>
      </c>
      <c r="AF1442" s="52">
        <v>1.9598164822929551</v>
      </c>
      <c r="AG1442" s="52">
        <v>2.7116060961313013</v>
      </c>
      <c r="AH1442" s="39"/>
      <c r="AI1442" s="53">
        <v>0.80781000000000003</v>
      </c>
      <c r="AJ1442" s="53">
        <v>20.88138</v>
      </c>
      <c r="AK1442" s="53" t="s">
        <v>20148</v>
      </c>
      <c r="AL1442" s="53" t="s">
        <v>20148</v>
      </c>
      <c r="AM1442" s="53">
        <v>1.7198100000000001</v>
      </c>
      <c r="AN1442" s="53">
        <v>0.50329000000000002</v>
      </c>
      <c r="AO1442" s="53">
        <v>20.584261487155558</v>
      </c>
      <c r="AP1442" s="53">
        <v>-441.85502809675052</v>
      </c>
      <c r="AQ1442" s="39"/>
      <c r="AR1442" s="51">
        <v>-4.6996000000000002</v>
      </c>
      <c r="AS1442" s="104">
        <v>-2.7520628704829323E-3</v>
      </c>
      <c r="AT1442" s="38" t="s">
        <v>20148</v>
      </c>
      <c r="AU1442" s="102"/>
      <c r="AV1442" s="103">
        <v>6</v>
      </c>
      <c r="AW1442" s="103">
        <v>2</v>
      </c>
      <c r="AX1442" s="103">
        <v>2</v>
      </c>
      <c r="AY1442" s="103">
        <v>0</v>
      </c>
      <c r="AZ1442" s="103">
        <v>0</v>
      </c>
      <c r="BA1442" s="103">
        <v>0</v>
      </c>
      <c r="BB1442" s="103">
        <v>10</v>
      </c>
      <c r="BC1442" s="39"/>
      <c r="BD1442" s="57" t="s">
        <v>20146</v>
      </c>
      <c r="BE1442" s="57" t="s">
        <v>20147</v>
      </c>
    </row>
    <row r="1443" spans="2:57">
      <c r="B1443" t="s">
        <v>1656</v>
      </c>
      <c r="C1443" t="s">
        <v>6515</v>
      </c>
      <c r="D1443" t="s">
        <v>4188</v>
      </c>
      <c r="E1443" s="50">
        <v>382.55081000000001</v>
      </c>
      <c r="F1443" s="50">
        <v>301.27881000000002</v>
      </c>
      <c r="G1443" s="39"/>
      <c r="H1443" s="38">
        <v>3.6812653155098518E-2</v>
      </c>
      <c r="I1443" s="38">
        <v>0.10004169354803305</v>
      </c>
      <c r="J1443" s="38">
        <v>3.6812653155098518E-2</v>
      </c>
      <c r="K1443" s="38">
        <v>0.23187459883244887</v>
      </c>
      <c r="L1443" s="38">
        <v>0.16269850473757974</v>
      </c>
      <c r="M1443" s="38" t="s">
        <v>20162</v>
      </c>
      <c r="N1443" s="39"/>
      <c r="O1443" s="38">
        <v>-8.6570745099325608E-2</v>
      </c>
      <c r="P1443" s="38">
        <v>6.2295064973273639E-2</v>
      </c>
      <c r="Q1443" s="38">
        <v>-8.6570745099325608E-2</v>
      </c>
      <c r="R1443" s="38">
        <v>-5.8735563946405445E-2</v>
      </c>
      <c r="S1443" s="38">
        <v>-0.49354826216000836</v>
      </c>
      <c r="T1443" s="38" t="s">
        <v>20162</v>
      </c>
      <c r="U1443" s="39"/>
      <c r="V1443" s="50">
        <v>78.451999999999998</v>
      </c>
      <c r="W1443" s="51">
        <v>70.604900000000001</v>
      </c>
      <c r="X1443" s="51">
        <v>60.217700000000001</v>
      </c>
      <c r="Y1443" s="51">
        <v>50.4193</v>
      </c>
      <c r="Z1443" s="39"/>
      <c r="AA1443" s="50">
        <v>114.47199999999999</v>
      </c>
      <c r="AB1443" s="50">
        <v>112.169</v>
      </c>
      <c r="AC1443" s="50">
        <v>2.3029999999999999</v>
      </c>
      <c r="AD1443" s="50">
        <v>59.466999999999999</v>
      </c>
      <c r="AE1443" s="50" t="s">
        <v>20162</v>
      </c>
      <c r="AF1443" s="52">
        <v>49.705601389491967</v>
      </c>
      <c r="AG1443" s="52">
        <v>1.6032895254584087</v>
      </c>
      <c r="AH1443" s="39"/>
      <c r="AI1443" s="53">
        <v>4.8762400000000001</v>
      </c>
      <c r="AJ1443" s="53">
        <v>5.8308600000000004</v>
      </c>
      <c r="AK1443" s="53">
        <v>7.9794499999999999</v>
      </c>
      <c r="AL1443" s="53">
        <v>7.5964499999999999</v>
      </c>
      <c r="AM1443" s="53">
        <v>134.02968000000001</v>
      </c>
      <c r="AN1443" s="53">
        <v>3.8300800000000002</v>
      </c>
      <c r="AO1443" s="53">
        <v>5.9274181553474463</v>
      </c>
      <c r="AP1443" s="53">
        <v>6.377350874222091</v>
      </c>
      <c r="AQ1443" s="39"/>
      <c r="AR1443" s="51" t="s">
        <v>20148</v>
      </c>
      <c r="AS1443" s="104">
        <v>0.54644720252622814</v>
      </c>
      <c r="AT1443" s="38">
        <v>8.8969462329212545E-2</v>
      </c>
      <c r="AU1443" s="102"/>
      <c r="AV1443" s="103">
        <v>0</v>
      </c>
      <c r="AW1443" s="103">
        <v>0</v>
      </c>
      <c r="AX1443" s="103">
        <v>1</v>
      </c>
      <c r="AY1443" s="103">
        <v>0</v>
      </c>
      <c r="AZ1443" s="103">
        <v>0</v>
      </c>
      <c r="BA1443" s="103">
        <v>0</v>
      </c>
      <c r="BB1443" s="103">
        <v>1</v>
      </c>
      <c r="BC1443" s="39"/>
      <c r="BD1443" s="57" t="s">
        <v>20146</v>
      </c>
      <c r="BE1443" s="57" t="s">
        <v>20147</v>
      </c>
    </row>
    <row r="1444" spans="2:57">
      <c r="B1444" t="s">
        <v>1736</v>
      </c>
      <c r="C1444" t="s">
        <v>6595</v>
      </c>
      <c r="D1444" t="s">
        <v>4195</v>
      </c>
      <c r="E1444" s="50">
        <v>259.08274999999998</v>
      </c>
      <c r="F1444" s="50">
        <v>259.37963000000002</v>
      </c>
      <c r="G1444" s="39"/>
      <c r="H1444" s="38" t="s">
        <v>20162</v>
      </c>
      <c r="I1444" s="38">
        <v>2.3692003948667217E-2</v>
      </c>
      <c r="J1444" s="38" t="s">
        <v>20162</v>
      </c>
      <c r="K1444" s="38" t="s">
        <v>20162</v>
      </c>
      <c r="L1444" s="38" t="s">
        <v>20162</v>
      </c>
      <c r="M1444" s="38" t="s">
        <v>20162</v>
      </c>
      <c r="N1444" s="39"/>
      <c r="O1444" s="38" t="s">
        <v>20162</v>
      </c>
      <c r="P1444" s="38">
        <v>2.3692003481141866E-2</v>
      </c>
      <c r="Q1444" s="38" t="s">
        <v>20162</v>
      </c>
      <c r="R1444" s="38" t="s">
        <v>20162</v>
      </c>
      <c r="S1444" s="38" t="s">
        <v>20162</v>
      </c>
      <c r="T1444" s="38" t="s">
        <v>20162</v>
      </c>
      <c r="U1444" s="39"/>
      <c r="V1444" s="50" t="s">
        <v>20162</v>
      </c>
      <c r="W1444" s="51" t="s">
        <v>20162</v>
      </c>
      <c r="X1444" s="51" t="s">
        <v>20162</v>
      </c>
      <c r="Y1444" s="51" t="s">
        <v>20162</v>
      </c>
      <c r="Z1444" s="39"/>
      <c r="AA1444" s="50">
        <v>205.65103999999999</v>
      </c>
      <c r="AB1444" s="50">
        <v>222.77933999999999</v>
      </c>
      <c r="AC1444" s="50">
        <v>-17.128309999999999</v>
      </c>
      <c r="AD1444" s="50" t="s">
        <v>20162</v>
      </c>
      <c r="AE1444" s="50">
        <v>-17.128810000000001</v>
      </c>
      <c r="AF1444" s="52">
        <v>-12.006499181763992</v>
      </c>
      <c r="AG1444" s="52" t="s">
        <v>20162</v>
      </c>
      <c r="AH1444" s="39"/>
      <c r="AI1444" s="53" t="s">
        <v>20162</v>
      </c>
      <c r="AJ1444" s="53" t="s">
        <v>20162</v>
      </c>
      <c r="AK1444" s="53" t="s">
        <v>20148</v>
      </c>
      <c r="AL1444" s="53" t="s">
        <v>20162</v>
      </c>
      <c r="AM1444" s="53" t="s">
        <v>20148</v>
      </c>
      <c r="AN1444" s="53" t="s">
        <v>20162</v>
      </c>
      <c r="AO1444" s="53" t="s">
        <v>20162</v>
      </c>
      <c r="AP1444" s="53">
        <v>-166.87122757129899</v>
      </c>
      <c r="AQ1444" s="39"/>
      <c r="AR1444" s="51" t="s">
        <v>20162</v>
      </c>
      <c r="AS1444" s="104">
        <v>-7.5986390234602241E-3</v>
      </c>
      <c r="AT1444" s="38" t="s">
        <v>20148</v>
      </c>
      <c r="AU1444" s="102"/>
      <c r="AV1444" s="103">
        <v>0</v>
      </c>
      <c r="AW1444" s="103">
        <v>0</v>
      </c>
      <c r="AX1444" s="103">
        <v>0</v>
      </c>
      <c r="AY1444" s="103">
        <v>0</v>
      </c>
      <c r="AZ1444" s="103">
        <v>0</v>
      </c>
      <c r="BA1444" s="103">
        <v>0</v>
      </c>
      <c r="BB1444" s="103">
        <v>0</v>
      </c>
      <c r="BC1444" s="39"/>
      <c r="BD1444" s="57" t="s">
        <v>20147</v>
      </c>
      <c r="BE1444" s="57" t="s">
        <v>20147</v>
      </c>
    </row>
    <row r="1445" spans="2:57">
      <c r="B1445" t="s">
        <v>3547</v>
      </c>
      <c r="C1445" t="s">
        <v>8378</v>
      </c>
      <c r="D1445" t="s">
        <v>4196</v>
      </c>
      <c r="E1445" s="50">
        <v>159.12684999999999</v>
      </c>
      <c r="F1445" s="50">
        <v>51.198810000000002</v>
      </c>
      <c r="G1445" s="39"/>
      <c r="H1445" s="38">
        <v>-0.54265402843601895</v>
      </c>
      <c r="I1445" s="38">
        <v>-0.25672032658091348</v>
      </c>
      <c r="J1445" s="38">
        <v>-0.54265402843601895</v>
      </c>
      <c r="K1445" s="38">
        <v>-0.71407407407407408</v>
      </c>
      <c r="L1445" s="38" t="s">
        <v>20162</v>
      </c>
      <c r="M1445" s="38" t="s">
        <v>20162</v>
      </c>
      <c r="N1445" s="39"/>
      <c r="O1445" s="38">
        <v>-0.31847562348949654</v>
      </c>
      <c r="P1445" s="38">
        <v>-0.25672026873671006</v>
      </c>
      <c r="Q1445" s="38">
        <v>-0.31847562348949654</v>
      </c>
      <c r="R1445" s="38">
        <v>-0.35080350711197339</v>
      </c>
      <c r="S1445" s="38" t="s">
        <v>20162</v>
      </c>
      <c r="T1445" s="38" t="s">
        <v>20162</v>
      </c>
      <c r="U1445" s="39"/>
      <c r="V1445" s="50">
        <v>52.198079999999997</v>
      </c>
      <c r="W1445" s="51">
        <v>23.615400000000001</v>
      </c>
      <c r="X1445" s="51">
        <v>-43.135199999999998</v>
      </c>
      <c r="Y1445" s="51">
        <v>-47.418300000000002</v>
      </c>
      <c r="Z1445" s="39"/>
      <c r="AA1445" s="50">
        <v>72.643690000000007</v>
      </c>
      <c r="AB1445" s="50">
        <v>56.054360000000003</v>
      </c>
      <c r="AC1445" s="50">
        <v>16.58933</v>
      </c>
      <c r="AD1445" s="50">
        <v>13.13785</v>
      </c>
      <c r="AE1445" s="50">
        <v>-85.285759999999996</v>
      </c>
      <c r="AF1445" s="52">
        <v>4.3789405599864493</v>
      </c>
      <c r="AG1445" s="52">
        <v>-1.5739440924752697</v>
      </c>
      <c r="AH1445" s="39"/>
      <c r="AI1445" s="53">
        <v>3.0485199999999999</v>
      </c>
      <c r="AJ1445" s="53" t="s">
        <v>20148</v>
      </c>
      <c r="AK1445" s="53" t="s">
        <v>20148</v>
      </c>
      <c r="AL1445" s="53" t="s">
        <v>20148</v>
      </c>
      <c r="AM1445" s="53">
        <v>1.98285</v>
      </c>
      <c r="AN1445" s="53">
        <v>0.57028999999999996</v>
      </c>
      <c r="AO1445" s="53">
        <v>-2.3711056463265532</v>
      </c>
      <c r="AP1445" s="53">
        <v>-2.2739109290163553</v>
      </c>
      <c r="AQ1445" s="39"/>
      <c r="AR1445" s="51">
        <v>-255.32599999999999</v>
      </c>
      <c r="AS1445" s="104">
        <v>-0.44519367009667588</v>
      </c>
      <c r="AT1445" s="38" t="s">
        <v>20148</v>
      </c>
      <c r="AU1445" s="102"/>
      <c r="AV1445" s="103">
        <v>3</v>
      </c>
      <c r="AW1445" s="103">
        <v>1</v>
      </c>
      <c r="AX1445" s="103">
        <v>0</v>
      </c>
      <c r="AY1445" s="103">
        <v>0</v>
      </c>
      <c r="AZ1445" s="103">
        <v>0</v>
      </c>
      <c r="BA1445" s="103">
        <v>0</v>
      </c>
      <c r="BB1445" s="103">
        <v>4</v>
      </c>
      <c r="BC1445" s="39"/>
      <c r="BD1445" s="57" t="s">
        <v>20146</v>
      </c>
      <c r="BE1445" s="57" t="s">
        <v>20147</v>
      </c>
    </row>
    <row r="1446" spans="2:57">
      <c r="B1446" t="s">
        <v>2613</v>
      </c>
      <c r="C1446" t="s">
        <v>7472</v>
      </c>
      <c r="D1446" t="s">
        <v>4195</v>
      </c>
      <c r="E1446" s="50">
        <v>58.355179999999997</v>
      </c>
      <c r="F1446" s="50">
        <v>55.757779999999997</v>
      </c>
      <c r="G1446" s="39"/>
      <c r="H1446" s="38">
        <v>3.9613526570048352E-2</v>
      </c>
      <c r="I1446" s="38">
        <v>1.413760603204528E-2</v>
      </c>
      <c r="J1446" s="38">
        <v>3.9613526570048352E-2</v>
      </c>
      <c r="K1446" s="38" t="s">
        <v>20162</v>
      </c>
      <c r="L1446" s="38" t="s">
        <v>20162</v>
      </c>
      <c r="M1446" s="38" t="s">
        <v>20162</v>
      </c>
      <c r="N1446" s="39"/>
      <c r="O1446" s="38">
        <v>2.41872853180507E-2</v>
      </c>
      <c r="P1446" s="38">
        <v>1.4137560432800678E-2</v>
      </c>
      <c r="Q1446" s="38">
        <v>2.41872853180507E-2</v>
      </c>
      <c r="R1446" s="38" t="s">
        <v>20162</v>
      </c>
      <c r="S1446" s="38" t="s">
        <v>20162</v>
      </c>
      <c r="T1446" s="38" t="s">
        <v>20162</v>
      </c>
      <c r="U1446" s="39"/>
      <c r="V1446" s="50" t="s">
        <v>20162</v>
      </c>
      <c r="W1446" s="51" t="s">
        <v>20162</v>
      </c>
      <c r="X1446" s="51" t="s">
        <v>20162</v>
      </c>
      <c r="Y1446" s="51" t="s">
        <v>20162</v>
      </c>
      <c r="Z1446" s="39"/>
      <c r="AA1446" s="50">
        <v>41.486429999999999</v>
      </c>
      <c r="AB1446" s="50">
        <v>44.757289999999998</v>
      </c>
      <c r="AC1446" s="50">
        <v>-3.2708599999999999</v>
      </c>
      <c r="AD1446" s="50">
        <v>1.19381</v>
      </c>
      <c r="AE1446" s="50">
        <v>-3.2709800000000002</v>
      </c>
      <c r="AF1446" s="52">
        <v>-12.683645891294644</v>
      </c>
      <c r="AG1446" s="52" t="s">
        <v>20162</v>
      </c>
      <c r="AH1446" s="39"/>
      <c r="AI1446" s="53" t="s">
        <v>20162</v>
      </c>
      <c r="AJ1446" s="53" t="s">
        <v>20162</v>
      </c>
      <c r="AK1446" s="53" t="s">
        <v>20148</v>
      </c>
      <c r="AL1446" s="53">
        <v>42.054740000000002</v>
      </c>
      <c r="AM1446" s="53" t="s">
        <v>20148</v>
      </c>
      <c r="AN1446" s="53" t="s">
        <v>20162</v>
      </c>
      <c r="AO1446" s="53" t="s">
        <v>20162</v>
      </c>
      <c r="AP1446" s="53">
        <v>-87.322099196592163</v>
      </c>
      <c r="AQ1446" s="39"/>
      <c r="AR1446" s="51" t="s">
        <v>20148</v>
      </c>
      <c r="AS1446" s="104">
        <v>-1.5494092745198576E-2</v>
      </c>
      <c r="AT1446" s="38" t="s">
        <v>20148</v>
      </c>
      <c r="AU1446" s="102"/>
      <c r="AV1446" s="103">
        <v>0</v>
      </c>
      <c r="AW1446" s="103">
        <v>0</v>
      </c>
      <c r="AX1446" s="103">
        <v>0</v>
      </c>
      <c r="AY1446" s="103">
        <v>0</v>
      </c>
      <c r="AZ1446" s="103">
        <v>0</v>
      </c>
      <c r="BA1446" s="103">
        <v>0</v>
      </c>
      <c r="BB1446" s="103">
        <v>0</v>
      </c>
      <c r="BC1446" s="39"/>
      <c r="BD1446" s="57" t="s">
        <v>20147</v>
      </c>
      <c r="BE1446" s="57" t="s">
        <v>20147</v>
      </c>
    </row>
    <row r="1447" spans="2:57">
      <c r="B1447" t="s">
        <v>1308</v>
      </c>
      <c r="C1447" t="s">
        <v>6167</v>
      </c>
      <c r="D1447" t="s">
        <v>4195</v>
      </c>
      <c r="E1447" s="50" t="s">
        <v>20162</v>
      </c>
      <c r="F1447" s="50">
        <v>488.84023000000002</v>
      </c>
      <c r="G1447" s="39"/>
      <c r="H1447" s="38">
        <v>0.57912681245257969</v>
      </c>
      <c r="I1447" s="38">
        <v>4.6357318420382487E-3</v>
      </c>
      <c r="J1447" s="38">
        <v>0.57912681245257969</v>
      </c>
      <c r="K1447" s="38">
        <v>1.091550551159012</v>
      </c>
      <c r="L1447" s="38">
        <v>0.89654512222348082</v>
      </c>
      <c r="M1447" s="38">
        <v>5.6505305902468033</v>
      </c>
      <c r="N1447" s="39"/>
      <c r="O1447" s="38">
        <v>0.56244894611615237</v>
      </c>
      <c r="P1447" s="38">
        <v>2.6191680332245948E-3</v>
      </c>
      <c r="Q1447" s="38">
        <v>0.56244894611615237</v>
      </c>
      <c r="R1447" s="38">
        <v>0.98890572439135571</v>
      </c>
      <c r="S1447" s="38">
        <v>0.7633795331050508</v>
      </c>
      <c r="T1447" s="38">
        <v>4.56137987321598</v>
      </c>
      <c r="U1447" s="39"/>
      <c r="V1447" s="50">
        <v>64.197000000000003</v>
      </c>
      <c r="W1447" s="51" t="s">
        <v>20162</v>
      </c>
      <c r="X1447" s="51" t="s">
        <v>20163</v>
      </c>
      <c r="Y1447" s="51">
        <v>41.8446</v>
      </c>
      <c r="Z1447" s="39"/>
      <c r="AA1447" s="50">
        <v>2345.0880000000002</v>
      </c>
      <c r="AB1447" s="50">
        <v>2185.105</v>
      </c>
      <c r="AC1447" s="50">
        <v>159.983</v>
      </c>
      <c r="AD1447" s="50">
        <v>89.216999999999999</v>
      </c>
      <c r="AE1447" s="50">
        <v>152.74600000000001</v>
      </c>
      <c r="AF1447" s="52">
        <v>14.658357450479114</v>
      </c>
      <c r="AG1447" s="52" t="s">
        <v>20162</v>
      </c>
      <c r="AH1447" s="39"/>
      <c r="AI1447" s="53" t="s">
        <v>20162</v>
      </c>
      <c r="AJ1447" s="53" t="s">
        <v>20162</v>
      </c>
      <c r="AK1447" s="53" t="s">
        <v>20162</v>
      </c>
      <c r="AL1447" s="53">
        <v>18.228580000000001</v>
      </c>
      <c r="AM1447" s="53">
        <v>3.05558</v>
      </c>
      <c r="AN1447" s="53">
        <v>7.6146900000000004</v>
      </c>
      <c r="AO1447" s="53" t="s">
        <v>20162</v>
      </c>
      <c r="AP1447" s="53" t="s">
        <v>20162</v>
      </c>
      <c r="AQ1447" s="39"/>
      <c r="AR1447" s="51">
        <v>17.985399999999998</v>
      </c>
      <c r="AS1447" s="104" t="s">
        <v>20162</v>
      </c>
      <c r="AT1447" s="38">
        <v>8.9073198608082826E-3</v>
      </c>
      <c r="AU1447" s="102"/>
      <c r="AV1447" s="103">
        <v>0</v>
      </c>
      <c r="AW1447" s="103">
        <v>0</v>
      </c>
      <c r="AX1447" s="103">
        <v>0</v>
      </c>
      <c r="AY1447" s="103">
        <v>0</v>
      </c>
      <c r="AZ1447" s="103">
        <v>0</v>
      </c>
      <c r="BA1447" s="103">
        <v>0</v>
      </c>
      <c r="BB1447" s="103">
        <v>0</v>
      </c>
      <c r="BC1447" s="39"/>
      <c r="BD1447" s="57" t="s">
        <v>20147</v>
      </c>
      <c r="BE1447" s="57" t="s">
        <v>20147</v>
      </c>
    </row>
    <row r="1448" spans="2:57">
      <c r="B1448" t="s">
        <v>2983</v>
      </c>
      <c r="C1448" t="s">
        <v>7842</v>
      </c>
      <c r="D1448" t="s">
        <v>4198</v>
      </c>
      <c r="E1448" s="50">
        <v>154.90316000000001</v>
      </c>
      <c r="F1448" s="50">
        <v>12.93417</v>
      </c>
      <c r="G1448" s="39"/>
      <c r="H1448" s="38">
        <v>-0.98198753894080992</v>
      </c>
      <c r="I1448" s="38">
        <v>-0.85545000000000004</v>
      </c>
      <c r="J1448" s="38">
        <v>-0.98198753894080992</v>
      </c>
      <c r="K1448" s="38" t="s">
        <v>20162</v>
      </c>
      <c r="L1448" s="38" t="s">
        <v>20162</v>
      </c>
      <c r="M1448" s="38" t="s">
        <v>20162</v>
      </c>
      <c r="N1448" s="39"/>
      <c r="O1448" s="38">
        <v>-0.98017312767819831</v>
      </c>
      <c r="P1448" s="38">
        <v>-0.84947826645557745</v>
      </c>
      <c r="Q1448" s="38">
        <v>-0.98017312767819831</v>
      </c>
      <c r="R1448" s="38" t="s">
        <v>20162</v>
      </c>
      <c r="S1448" s="38" t="s">
        <v>20162</v>
      </c>
      <c r="T1448" s="38" t="s">
        <v>20162</v>
      </c>
      <c r="U1448" s="39"/>
      <c r="V1448" s="50">
        <v>107.277</v>
      </c>
      <c r="W1448" s="51">
        <v>68.474100000000007</v>
      </c>
      <c r="X1448" s="51">
        <v>34.905799999999999</v>
      </c>
      <c r="Y1448" s="51">
        <v>-41.462699999999998</v>
      </c>
      <c r="Z1448" s="39"/>
      <c r="AA1448" s="50">
        <v>341.267</v>
      </c>
      <c r="AB1448" s="50">
        <v>128.84399999999999</v>
      </c>
      <c r="AC1448" s="50">
        <v>212.423</v>
      </c>
      <c r="AD1448" s="50">
        <v>75.251000000000005</v>
      </c>
      <c r="AE1448" s="50">
        <v>-69.396000000000001</v>
      </c>
      <c r="AF1448" s="52">
        <v>1.6065444890619189</v>
      </c>
      <c r="AG1448" s="52">
        <v>0.27264701449150536</v>
      </c>
      <c r="AH1448" s="39"/>
      <c r="AI1448" s="53">
        <v>1.4439599999999999</v>
      </c>
      <c r="AJ1448" s="53">
        <v>3.33548</v>
      </c>
      <c r="AK1448" s="53">
        <v>4.1367099999999999</v>
      </c>
      <c r="AL1448" s="53" t="s">
        <v>20148</v>
      </c>
      <c r="AM1448" s="53">
        <v>5.5620000000000003E-2</v>
      </c>
      <c r="AN1448" s="53">
        <v>8.6220000000000005E-2</v>
      </c>
      <c r="AO1448" s="53">
        <v>0.27850756874313642</v>
      </c>
      <c r="AP1448" s="53">
        <v>0.34540858836724886</v>
      </c>
      <c r="AQ1448" s="39"/>
      <c r="AR1448" s="51">
        <v>-34.643999999999998</v>
      </c>
      <c r="AS1448" s="104">
        <v>0.15783018271480054</v>
      </c>
      <c r="AT1448" s="38" t="s">
        <v>20148</v>
      </c>
      <c r="AU1448" s="102"/>
      <c r="AV1448" s="103">
        <v>1</v>
      </c>
      <c r="AW1448" s="103">
        <v>0</v>
      </c>
      <c r="AX1448" s="103">
        <v>0</v>
      </c>
      <c r="AY1448" s="103">
        <v>0</v>
      </c>
      <c r="AZ1448" s="103">
        <v>1</v>
      </c>
      <c r="BA1448" s="103">
        <v>0</v>
      </c>
      <c r="BB1448" s="103">
        <v>2</v>
      </c>
      <c r="BC1448" s="39"/>
      <c r="BD1448" s="57" t="s">
        <v>20146</v>
      </c>
      <c r="BE1448" s="57" t="s">
        <v>20146</v>
      </c>
    </row>
    <row r="1449" spans="2:57">
      <c r="B1449" t="s">
        <v>2935</v>
      </c>
      <c r="C1449" t="s">
        <v>7794</v>
      </c>
      <c r="D1449" t="s">
        <v>4190</v>
      </c>
      <c r="E1449" s="50">
        <v>29.837579999999999</v>
      </c>
      <c r="F1449" s="50">
        <v>27.423380000000002</v>
      </c>
      <c r="G1449" s="39"/>
      <c r="H1449" s="38">
        <v>-0.66096423017107298</v>
      </c>
      <c r="I1449" s="38">
        <v>-0.18045112781954886</v>
      </c>
      <c r="J1449" s="38">
        <v>-0.66096423017107298</v>
      </c>
      <c r="K1449" s="38">
        <v>-0.56399999999999995</v>
      </c>
      <c r="L1449" s="38" t="s">
        <v>20162</v>
      </c>
      <c r="M1449" s="38" t="s">
        <v>20162</v>
      </c>
      <c r="N1449" s="39"/>
      <c r="O1449" s="38">
        <v>-0.62355797371215593</v>
      </c>
      <c r="P1449" s="38">
        <v>-0.18045099524678321</v>
      </c>
      <c r="Q1449" s="38">
        <v>-0.62355797371215593</v>
      </c>
      <c r="R1449" s="38">
        <v>-0.45186906202210597</v>
      </c>
      <c r="S1449" s="38" t="s">
        <v>20162</v>
      </c>
      <c r="T1449" s="38" t="s">
        <v>20162</v>
      </c>
      <c r="U1449" s="39"/>
      <c r="V1449" s="50">
        <v>98.8399</v>
      </c>
      <c r="W1449" s="51">
        <v>19.823499999999999</v>
      </c>
      <c r="X1449" s="51">
        <v>8.3468999999999998</v>
      </c>
      <c r="Y1449" s="51">
        <v>6.3391000000000002</v>
      </c>
      <c r="Z1449" s="39"/>
      <c r="AA1449" s="50">
        <v>162.56844000000001</v>
      </c>
      <c r="AB1449" s="50">
        <v>87.723780000000005</v>
      </c>
      <c r="AC1449" s="50">
        <v>74.844669999999994</v>
      </c>
      <c r="AD1449" s="50">
        <v>12.187659999999999</v>
      </c>
      <c r="AE1449" s="50">
        <v>37.511029999999998</v>
      </c>
      <c r="AF1449" s="52">
        <v>2.1720777177586599</v>
      </c>
      <c r="AG1449" s="52">
        <v>-6.5231935149962006E-2</v>
      </c>
      <c r="AH1449" s="39"/>
      <c r="AI1449" s="53">
        <v>0.30187999999999998</v>
      </c>
      <c r="AJ1449" s="53">
        <v>2.7724799999999998</v>
      </c>
      <c r="AK1449" s="53">
        <v>3.6166499999999999</v>
      </c>
      <c r="AL1449" s="53">
        <v>3.77182</v>
      </c>
      <c r="AM1449" s="53">
        <v>0.39654</v>
      </c>
      <c r="AN1449" s="53">
        <v>0.23910000000000001</v>
      </c>
      <c r="AO1449" s="53">
        <v>2.5481534204418117</v>
      </c>
      <c r="AP1449" s="53">
        <v>3.3240178568181853</v>
      </c>
      <c r="AQ1449" s="39"/>
      <c r="AR1449" s="51">
        <v>11.5822</v>
      </c>
      <c r="AS1449" s="104">
        <v>0.10514798912230974</v>
      </c>
      <c r="AT1449" s="38" t="s">
        <v>20148</v>
      </c>
      <c r="AU1449" s="102"/>
      <c r="AV1449" s="103">
        <v>2</v>
      </c>
      <c r="AW1449" s="103">
        <v>0</v>
      </c>
      <c r="AX1449" s="103">
        <v>0</v>
      </c>
      <c r="AY1449" s="103">
        <v>0</v>
      </c>
      <c r="AZ1449" s="103">
        <v>0</v>
      </c>
      <c r="BA1449" s="103">
        <v>0</v>
      </c>
      <c r="BB1449" s="103">
        <v>2</v>
      </c>
      <c r="BC1449" s="39"/>
      <c r="BD1449" s="57" t="s">
        <v>20146</v>
      </c>
      <c r="BE1449" s="57" t="s">
        <v>20146</v>
      </c>
    </row>
    <row r="1450" spans="2:57">
      <c r="B1450" t="s">
        <v>3341</v>
      </c>
      <c r="C1450" t="s">
        <v>8200</v>
      </c>
      <c r="D1450" t="s">
        <v>4194</v>
      </c>
      <c r="E1450" s="50">
        <v>18.855509999999999</v>
      </c>
      <c r="F1450" s="50">
        <v>4.5435100000000004</v>
      </c>
      <c r="G1450" s="39"/>
      <c r="H1450" s="38">
        <v>-0.9850897209833005</v>
      </c>
      <c r="I1450" s="38">
        <v>-0.82361963190184051</v>
      </c>
      <c r="J1450" s="38">
        <v>-0.9850897209833005</v>
      </c>
      <c r="K1450" s="38">
        <v>-0.99558371735791096</v>
      </c>
      <c r="L1450" s="38" t="s">
        <v>20162</v>
      </c>
      <c r="M1450" s="38" t="s">
        <v>20162</v>
      </c>
      <c r="N1450" s="39"/>
      <c r="O1450" s="38">
        <v>-0.94143352271526148</v>
      </c>
      <c r="P1450" s="38">
        <v>-0.62194094020713941</v>
      </c>
      <c r="Q1450" s="38">
        <v>-0.94143352271526148</v>
      </c>
      <c r="R1450" s="38">
        <v>-0.86038317030142841</v>
      </c>
      <c r="S1450" s="38" t="s">
        <v>20162</v>
      </c>
      <c r="T1450" s="38" t="s">
        <v>20162</v>
      </c>
      <c r="U1450" s="39"/>
      <c r="V1450" s="50">
        <v>166.06</v>
      </c>
      <c r="W1450" s="51">
        <v>16.667999999999999</v>
      </c>
      <c r="X1450" s="51">
        <v>-26.6831</v>
      </c>
      <c r="Y1450" s="51">
        <v>-18.416799999999999</v>
      </c>
      <c r="Z1450" s="39"/>
      <c r="AA1450" s="50">
        <v>285.827</v>
      </c>
      <c r="AB1450" s="50">
        <v>89.462999999999994</v>
      </c>
      <c r="AC1450" s="50">
        <v>196.364</v>
      </c>
      <c r="AD1450" s="50">
        <v>10.895</v>
      </c>
      <c r="AE1450" s="50">
        <v>-55.543999999999997</v>
      </c>
      <c r="AF1450" s="52">
        <v>1.4555977674115419</v>
      </c>
      <c r="AG1450" s="52">
        <v>-0.4827490472224325</v>
      </c>
      <c r="AH1450" s="39"/>
      <c r="AI1450" s="53">
        <v>0.11355</v>
      </c>
      <c r="AJ1450" s="53" t="s">
        <v>20148</v>
      </c>
      <c r="AK1450" s="53" t="s">
        <v>20148</v>
      </c>
      <c r="AL1450" s="53" t="s">
        <v>20148</v>
      </c>
      <c r="AM1450" s="53">
        <v>7.0200000000000002E-3</v>
      </c>
      <c r="AN1450" s="53">
        <v>3.3400000000000001E-3</v>
      </c>
      <c r="AO1450" s="53">
        <v>-0.11467428888720628</v>
      </c>
      <c r="AP1450" s="53">
        <v>-0.10253915594673889</v>
      </c>
      <c r="AQ1450" s="39"/>
      <c r="AR1450" s="51">
        <v>-40.224899999999998</v>
      </c>
      <c r="AS1450" s="104">
        <v>-0.20430935507222989</v>
      </c>
      <c r="AT1450" s="38" t="s">
        <v>20148</v>
      </c>
      <c r="AU1450" s="102"/>
      <c r="AV1450" s="103">
        <v>2</v>
      </c>
      <c r="AW1450" s="103">
        <v>0</v>
      </c>
      <c r="AX1450" s="103">
        <v>1</v>
      </c>
      <c r="AY1450" s="103">
        <v>0</v>
      </c>
      <c r="AZ1450" s="103">
        <v>0</v>
      </c>
      <c r="BA1450" s="103">
        <v>0</v>
      </c>
      <c r="BB1450" s="103">
        <v>3</v>
      </c>
      <c r="BC1450" s="39"/>
      <c r="BD1450" s="57" t="s">
        <v>20146</v>
      </c>
      <c r="BE1450" s="57" t="s">
        <v>20146</v>
      </c>
    </row>
    <row r="1451" spans="2:57">
      <c r="B1451" t="s">
        <v>2520</v>
      </c>
      <c r="C1451" t="s">
        <v>7379</v>
      </c>
      <c r="D1451" t="s">
        <v>4196</v>
      </c>
      <c r="E1451" s="50">
        <v>110.15944</v>
      </c>
      <c r="F1451" s="50">
        <v>178.83143999999999</v>
      </c>
      <c r="G1451" s="39"/>
      <c r="H1451" s="38">
        <v>-0.88104838709677424</v>
      </c>
      <c r="I1451" s="38">
        <v>-0.49137931034482762</v>
      </c>
      <c r="J1451" s="38">
        <v>-0.88104838709677424</v>
      </c>
      <c r="K1451" s="38" t="s">
        <v>20162</v>
      </c>
      <c r="L1451" s="38" t="s">
        <v>20162</v>
      </c>
      <c r="M1451" s="38" t="s">
        <v>20162</v>
      </c>
      <c r="N1451" s="39"/>
      <c r="O1451" s="38">
        <v>-0.30329032258064526</v>
      </c>
      <c r="P1451" s="38">
        <v>-0.37680293313912161</v>
      </c>
      <c r="Q1451" s="38">
        <v>-0.30329032258064526</v>
      </c>
      <c r="R1451" s="38" t="s">
        <v>20162</v>
      </c>
      <c r="S1451" s="38" t="s">
        <v>20162</v>
      </c>
      <c r="T1451" s="38" t="s">
        <v>20162</v>
      </c>
      <c r="U1451" s="39"/>
      <c r="V1451" s="50">
        <v>1.595</v>
      </c>
      <c r="W1451" s="51" t="s">
        <v>20148</v>
      </c>
      <c r="X1451" s="51" t="s">
        <v>20148</v>
      </c>
      <c r="Y1451" s="51" t="s">
        <v>20148</v>
      </c>
      <c r="Z1451" s="39"/>
      <c r="AA1451" s="50">
        <v>63.058</v>
      </c>
      <c r="AB1451" s="50">
        <v>93.033000000000001</v>
      </c>
      <c r="AC1451" s="50">
        <v>-29.975000000000001</v>
      </c>
      <c r="AD1451" s="50">
        <v>40.332000000000001</v>
      </c>
      <c r="AE1451" s="50">
        <v>-253.56899999999999</v>
      </c>
      <c r="AF1451" s="52">
        <v>-2.1036864053377813</v>
      </c>
      <c r="AG1451" s="52">
        <v>-0.33692331640495787</v>
      </c>
      <c r="AH1451" s="39"/>
      <c r="AI1451" s="53">
        <v>69.065479999999994</v>
      </c>
      <c r="AJ1451" s="53" t="s">
        <v>20148</v>
      </c>
      <c r="AK1451" s="53" t="s">
        <v>20148</v>
      </c>
      <c r="AL1451" s="53" t="s">
        <v>20148</v>
      </c>
      <c r="AM1451" s="53" t="s">
        <v>20148</v>
      </c>
      <c r="AN1451" s="53">
        <v>71.299090000000007</v>
      </c>
      <c r="AO1451" s="53">
        <v>-1.7398423909870993</v>
      </c>
      <c r="AP1451" s="53">
        <v>-1.6473354335931021</v>
      </c>
      <c r="AQ1451" s="39"/>
      <c r="AR1451" s="51">
        <v>-449.32979999999998</v>
      </c>
      <c r="AS1451" s="104">
        <v>-13.24524158125916</v>
      </c>
      <c r="AT1451" s="38" t="s">
        <v>20148</v>
      </c>
      <c r="AU1451" s="102"/>
      <c r="AV1451" s="103">
        <v>1</v>
      </c>
      <c r="AW1451" s="103">
        <v>1</v>
      </c>
      <c r="AX1451" s="103">
        <v>0</v>
      </c>
      <c r="AY1451" s="103">
        <v>0</v>
      </c>
      <c r="AZ1451" s="103">
        <v>0</v>
      </c>
      <c r="BA1451" s="103">
        <v>0</v>
      </c>
      <c r="BB1451" s="103">
        <v>2</v>
      </c>
      <c r="BC1451" s="39"/>
      <c r="BD1451" s="57" t="s">
        <v>20146</v>
      </c>
      <c r="BE1451" s="57" t="s">
        <v>20147</v>
      </c>
    </row>
    <row r="1452" spans="2:57">
      <c r="B1452" t="s">
        <v>1528</v>
      </c>
      <c r="C1452" t="s">
        <v>6387</v>
      </c>
      <c r="D1452" t="s">
        <v>4195</v>
      </c>
      <c r="E1452" s="50">
        <v>347.08010000000002</v>
      </c>
      <c r="F1452" s="50">
        <v>283.81610000000001</v>
      </c>
      <c r="G1452" s="39"/>
      <c r="H1452" s="38">
        <v>3.9540816326530726E-2</v>
      </c>
      <c r="I1452" s="38">
        <v>9.5430107526881747E-2</v>
      </c>
      <c r="J1452" s="38">
        <v>3.9540816326530726E-2</v>
      </c>
      <c r="K1452" s="38">
        <v>-0.19386745796241334</v>
      </c>
      <c r="L1452" s="38">
        <v>-0.59452736318407962</v>
      </c>
      <c r="M1452" s="38">
        <v>-0.64688041594454071</v>
      </c>
      <c r="N1452" s="39"/>
      <c r="O1452" s="38">
        <v>6.9629938834054883E-2</v>
      </c>
      <c r="P1452" s="38">
        <v>9.8801719778791597E-2</v>
      </c>
      <c r="Q1452" s="38">
        <v>6.9629938834054883E-2</v>
      </c>
      <c r="R1452" s="38">
        <v>-0.24115462549241606</v>
      </c>
      <c r="S1452" s="38">
        <v>-0.62193640329312805</v>
      </c>
      <c r="T1452" s="38">
        <v>-0.66473528684551297</v>
      </c>
      <c r="U1452" s="39"/>
      <c r="V1452" s="50">
        <v>590.45600000000002</v>
      </c>
      <c r="W1452" s="51">
        <v>11.942600000000001</v>
      </c>
      <c r="X1452" s="51">
        <v>6.9686000000000003</v>
      </c>
      <c r="Y1452" s="51">
        <v>2.9769999999999999</v>
      </c>
      <c r="Z1452" s="39"/>
      <c r="AA1452" s="50">
        <v>1427.4939999999999</v>
      </c>
      <c r="AB1452" s="50">
        <v>951.83100000000002</v>
      </c>
      <c r="AC1452" s="50">
        <v>475.66300000000001</v>
      </c>
      <c r="AD1452" s="50">
        <v>98.057000000000002</v>
      </c>
      <c r="AE1452" s="50">
        <v>-9.5050000000000008</v>
      </c>
      <c r="AF1452" s="52">
        <v>3.0010616760185256</v>
      </c>
      <c r="AG1452" s="52">
        <v>0.58912129825328574</v>
      </c>
      <c r="AH1452" s="39"/>
      <c r="AI1452" s="53">
        <v>0.58782000000000001</v>
      </c>
      <c r="AJ1452" s="53">
        <v>8.2908600000000003</v>
      </c>
      <c r="AK1452" s="53">
        <v>8.4351299999999991</v>
      </c>
      <c r="AL1452" s="53">
        <v>15.980420000000001</v>
      </c>
      <c r="AM1452" s="53">
        <v>0.57989000000000002</v>
      </c>
      <c r="AN1452" s="53">
        <v>0.47211999999999998</v>
      </c>
      <c r="AO1452" s="53">
        <v>6.8949323421519333</v>
      </c>
      <c r="AP1452" s="53">
        <v>6.8976134347583056</v>
      </c>
      <c r="AQ1452" s="39"/>
      <c r="AR1452" s="51">
        <v>3.7378999999999998</v>
      </c>
      <c r="AS1452" s="104">
        <v>8.1547514056328402E-2</v>
      </c>
      <c r="AT1452" s="38" t="s">
        <v>20148</v>
      </c>
      <c r="AU1452" s="102"/>
      <c r="AV1452" s="103">
        <v>0</v>
      </c>
      <c r="AW1452" s="103">
        <v>0</v>
      </c>
      <c r="AX1452" s="103">
        <v>0</v>
      </c>
      <c r="AY1452" s="103">
        <v>0</v>
      </c>
      <c r="AZ1452" s="103">
        <v>0</v>
      </c>
      <c r="BA1452" s="103">
        <v>0</v>
      </c>
      <c r="BB1452" s="103">
        <v>0</v>
      </c>
      <c r="BC1452" s="39"/>
      <c r="BD1452" s="57" t="s">
        <v>20147</v>
      </c>
      <c r="BE1452" s="57" t="s">
        <v>20147</v>
      </c>
    </row>
    <row r="1453" spans="2:57">
      <c r="B1453" t="s">
        <v>3472</v>
      </c>
      <c r="C1453" t="s">
        <v>8310</v>
      </c>
      <c r="D1453" t="s">
        <v>4190</v>
      </c>
      <c r="E1453" s="50">
        <v>75.643140000000002</v>
      </c>
      <c r="F1453" s="50">
        <v>55.16995</v>
      </c>
      <c r="G1453" s="39"/>
      <c r="H1453" s="38">
        <v>-0.81751054852320681</v>
      </c>
      <c r="I1453" s="38">
        <v>-0.25751072961373389</v>
      </c>
      <c r="J1453" s="38">
        <v>-0.81751054852320681</v>
      </c>
      <c r="K1453" s="38">
        <v>0.15379485127384274</v>
      </c>
      <c r="L1453" s="38">
        <v>-7.4371321562332837E-2</v>
      </c>
      <c r="M1453" s="38" t="s">
        <v>20162</v>
      </c>
      <c r="N1453" s="39"/>
      <c r="O1453" s="38">
        <v>-0.79198541747456042</v>
      </c>
      <c r="P1453" s="38">
        <v>-0.26450275368445519</v>
      </c>
      <c r="Q1453" s="38">
        <v>-0.79198541747456042</v>
      </c>
      <c r="R1453" s="38">
        <v>0.82006840850593266</v>
      </c>
      <c r="S1453" s="38">
        <v>0.75920490371238158</v>
      </c>
      <c r="T1453" s="38" t="s">
        <v>20162</v>
      </c>
      <c r="U1453" s="39"/>
      <c r="V1453" s="50">
        <v>18.702549999999999</v>
      </c>
      <c r="W1453" s="51">
        <v>23.781199999999998</v>
      </c>
      <c r="X1453" s="51">
        <v>-55.414700000000003</v>
      </c>
      <c r="Y1453" s="51">
        <v>-57.326500000000003</v>
      </c>
      <c r="Z1453" s="39"/>
      <c r="AA1453" s="50">
        <v>42.244570000000003</v>
      </c>
      <c r="AB1453" s="50">
        <v>6.8723400000000003</v>
      </c>
      <c r="AC1453" s="50">
        <v>35.372239999999998</v>
      </c>
      <c r="AD1453" s="50">
        <v>4.1046800000000001</v>
      </c>
      <c r="AE1453" s="50">
        <v>-39.558759999999999</v>
      </c>
      <c r="AF1453" s="52">
        <v>1.1942859711457348</v>
      </c>
      <c r="AG1453" s="52">
        <v>-0.42502781836302239</v>
      </c>
      <c r="AH1453" s="39"/>
      <c r="AI1453" s="53">
        <v>3.1960199999999999</v>
      </c>
      <c r="AJ1453" s="53" t="s">
        <v>20148</v>
      </c>
      <c r="AK1453" s="53" t="s">
        <v>20148</v>
      </c>
      <c r="AL1453" s="53" t="s">
        <v>20162</v>
      </c>
      <c r="AM1453" s="53" t="s">
        <v>20162</v>
      </c>
      <c r="AN1453" s="53" t="s">
        <v>20162</v>
      </c>
      <c r="AO1453" s="53">
        <v>-5.3382180766141909</v>
      </c>
      <c r="AP1453" s="53">
        <v>-5.3232397206478597</v>
      </c>
      <c r="AQ1453" s="39"/>
      <c r="AR1453" s="51">
        <v>-29.646799999999999</v>
      </c>
      <c r="AS1453" s="104">
        <v>-0.25432817624947174</v>
      </c>
      <c r="AT1453" s="38" t="s">
        <v>20148</v>
      </c>
      <c r="AU1453" s="102"/>
      <c r="AV1453" s="103">
        <v>4</v>
      </c>
      <c r="AW1453" s="103">
        <v>2</v>
      </c>
      <c r="AX1453" s="103">
        <v>0</v>
      </c>
      <c r="AY1453" s="103">
        <v>0</v>
      </c>
      <c r="AZ1453" s="103">
        <v>0</v>
      </c>
      <c r="BA1453" s="103">
        <v>0</v>
      </c>
      <c r="BB1453" s="103">
        <v>6</v>
      </c>
      <c r="BC1453" s="39"/>
      <c r="BD1453" s="57" t="s">
        <v>20146</v>
      </c>
      <c r="BE1453" s="57" t="s">
        <v>20146</v>
      </c>
    </row>
    <row r="1454" spans="2:57">
      <c r="B1454" t="s">
        <v>3194</v>
      </c>
      <c r="C1454" t="s">
        <v>8053</v>
      </c>
      <c r="D1454" t="s">
        <v>4195</v>
      </c>
      <c r="E1454" s="50">
        <v>5.2618299999999998</v>
      </c>
      <c r="F1454" s="50">
        <v>8.5058799999999994</v>
      </c>
      <c r="G1454" s="39"/>
      <c r="H1454" s="38">
        <v>-0.82546864899806072</v>
      </c>
      <c r="I1454" s="38">
        <v>-0.19702602230483268</v>
      </c>
      <c r="J1454" s="38">
        <v>-0.82546864899806072</v>
      </c>
      <c r="K1454" s="38">
        <v>-0.81052631578947365</v>
      </c>
      <c r="L1454" s="38">
        <v>-0.98199999999999998</v>
      </c>
      <c r="M1454" s="38" t="s">
        <v>20162</v>
      </c>
      <c r="N1454" s="39"/>
      <c r="O1454" s="38">
        <v>-0.82483152203908383</v>
      </c>
      <c r="P1454" s="38">
        <v>-0.19702595211730045</v>
      </c>
      <c r="Q1454" s="38">
        <v>-0.82483152203908383</v>
      </c>
      <c r="R1454" s="38">
        <v>-0.72731105220114634</v>
      </c>
      <c r="S1454" s="38">
        <v>-0.97336950573155434</v>
      </c>
      <c r="T1454" s="38" t="s">
        <v>20162</v>
      </c>
      <c r="U1454" s="39"/>
      <c r="V1454" s="50">
        <v>2.9497800000000001</v>
      </c>
      <c r="W1454" s="51">
        <v>83.975499999999997</v>
      </c>
      <c r="X1454" s="51">
        <v>-93.385999999999996</v>
      </c>
      <c r="Y1454" s="51" t="s">
        <v>20148</v>
      </c>
      <c r="Z1454" s="39"/>
      <c r="AA1454" s="50">
        <v>22.71068</v>
      </c>
      <c r="AB1454" s="50">
        <v>3.67225</v>
      </c>
      <c r="AC1454" s="50">
        <v>19.038430000000002</v>
      </c>
      <c r="AD1454" s="50" t="s">
        <v>20162</v>
      </c>
      <c r="AE1454" s="50">
        <v>-31.271809999999999</v>
      </c>
      <c r="AF1454" s="52">
        <v>1.1928861781144768</v>
      </c>
      <c r="AG1454" s="52">
        <v>2.0224980665119876</v>
      </c>
      <c r="AH1454" s="39"/>
      <c r="AI1454" s="53">
        <v>1.7838000000000001</v>
      </c>
      <c r="AJ1454" s="53" t="s">
        <v>20148</v>
      </c>
      <c r="AK1454" s="53" t="s">
        <v>20148</v>
      </c>
      <c r="AL1454" s="53" t="s">
        <v>20148</v>
      </c>
      <c r="AM1454" s="53">
        <v>0.45166000000000001</v>
      </c>
      <c r="AN1454" s="53">
        <v>2.5337800000000001</v>
      </c>
      <c r="AO1454" s="53">
        <v>-3.2892034029389019</v>
      </c>
      <c r="AP1454" s="53">
        <v>-3.0877924114597701</v>
      </c>
      <c r="AQ1454" s="39"/>
      <c r="AR1454" s="51">
        <v>-104.711</v>
      </c>
      <c r="AS1454" s="104">
        <v>-0.19949522930132352</v>
      </c>
      <c r="AT1454" s="38" t="s">
        <v>20148</v>
      </c>
      <c r="AU1454" s="102"/>
      <c r="AV1454" s="103">
        <v>0</v>
      </c>
      <c r="AW1454" s="103">
        <v>0</v>
      </c>
      <c r="AX1454" s="103">
        <v>0</v>
      </c>
      <c r="AY1454" s="103">
        <v>0</v>
      </c>
      <c r="AZ1454" s="103">
        <v>0</v>
      </c>
      <c r="BA1454" s="103">
        <v>0</v>
      </c>
      <c r="BB1454" s="103">
        <v>0</v>
      </c>
      <c r="BC1454" s="39"/>
      <c r="BD1454" s="57" t="s">
        <v>20147</v>
      </c>
      <c r="BE1454" s="57" t="s">
        <v>20147</v>
      </c>
    </row>
    <row r="1455" spans="2:57">
      <c r="B1455" t="s">
        <v>3196</v>
      </c>
      <c r="C1455" t="s">
        <v>8055</v>
      </c>
      <c r="D1455" t="s">
        <v>4190</v>
      </c>
      <c r="E1455" s="50">
        <v>18.030729999999998</v>
      </c>
      <c r="F1455" s="50">
        <v>9.4364799999999995</v>
      </c>
      <c r="G1455" s="39"/>
      <c r="H1455" s="38">
        <v>-0.93752544300978569</v>
      </c>
      <c r="I1455" s="38">
        <v>-0.49080924855491326</v>
      </c>
      <c r="J1455" s="38">
        <v>-0.93752544300978569</v>
      </c>
      <c r="K1455" s="38">
        <v>-0.37525265778256889</v>
      </c>
      <c r="L1455" s="38">
        <v>-0.99511430279675517</v>
      </c>
      <c r="M1455" s="38" t="s">
        <v>20162</v>
      </c>
      <c r="N1455" s="39"/>
      <c r="O1455" s="38">
        <v>-0.86567842750975399</v>
      </c>
      <c r="P1455" s="38">
        <v>-0.49080929468587564</v>
      </c>
      <c r="Q1455" s="38">
        <v>-0.86567842750975399</v>
      </c>
      <c r="R1455" s="38">
        <v>4.6780932782160285</v>
      </c>
      <c r="S1455" s="38">
        <v>-0.85995441774885062</v>
      </c>
      <c r="T1455" s="38" t="s">
        <v>20162</v>
      </c>
      <c r="U1455" s="39"/>
      <c r="V1455" s="50">
        <v>8.0980399999999992</v>
      </c>
      <c r="W1455" s="51">
        <v>9.9265000000000008</v>
      </c>
      <c r="X1455" s="51">
        <v>-36.151499999999999</v>
      </c>
      <c r="Y1455" s="51">
        <v>-20.158200000000001</v>
      </c>
      <c r="Z1455" s="39"/>
      <c r="AA1455" s="50">
        <v>38.177570000000003</v>
      </c>
      <c r="AB1455" s="50">
        <v>61.52563</v>
      </c>
      <c r="AC1455" s="50">
        <v>-23.34806</v>
      </c>
      <c r="AD1455" s="50">
        <v>6.6070399999999996</v>
      </c>
      <c r="AE1455" s="50">
        <v>-298.40969000000001</v>
      </c>
      <c r="AF1455" s="52">
        <v>-1.6351495584643865</v>
      </c>
      <c r="AG1455" s="52">
        <v>-3.7392607343607449</v>
      </c>
      <c r="AH1455" s="39"/>
      <c r="AI1455" s="53">
        <v>2.2265600000000001</v>
      </c>
      <c r="AJ1455" s="53" t="s">
        <v>20148</v>
      </c>
      <c r="AK1455" s="53" t="s">
        <v>20148</v>
      </c>
      <c r="AL1455" s="53">
        <v>2.4469500000000002</v>
      </c>
      <c r="AM1455" s="53" t="s">
        <v>20148</v>
      </c>
      <c r="AN1455" s="53">
        <v>0.52742999999999995</v>
      </c>
      <c r="AO1455" s="53">
        <v>-4.6284935108251011</v>
      </c>
      <c r="AP1455" s="53">
        <v>-3.2233259096312286</v>
      </c>
      <c r="AQ1455" s="39"/>
      <c r="AR1455" s="51" t="s">
        <v>20148</v>
      </c>
      <c r="AS1455" s="104">
        <v>0.18617778326106846</v>
      </c>
      <c r="AT1455" s="38" t="s">
        <v>20148</v>
      </c>
      <c r="AU1455" s="102"/>
      <c r="AV1455" s="103">
        <v>0</v>
      </c>
      <c r="AW1455" s="103">
        <v>0</v>
      </c>
      <c r="AX1455" s="103">
        <v>0</v>
      </c>
      <c r="AY1455" s="103">
        <v>0</v>
      </c>
      <c r="AZ1455" s="103">
        <v>0</v>
      </c>
      <c r="BA1455" s="103">
        <v>0</v>
      </c>
      <c r="BB1455" s="103">
        <v>0</v>
      </c>
      <c r="BC1455" s="39"/>
      <c r="BD1455" s="57" t="s">
        <v>20146</v>
      </c>
      <c r="BE1455" s="57" t="s">
        <v>20146</v>
      </c>
    </row>
    <row r="1456" spans="2:57">
      <c r="B1456" t="s">
        <v>1992</v>
      </c>
      <c r="C1456" t="s">
        <v>6851</v>
      </c>
      <c r="D1456" t="s">
        <v>4196</v>
      </c>
      <c r="E1456" s="50">
        <v>179.65402</v>
      </c>
      <c r="F1456" s="50">
        <v>195.29211000000001</v>
      </c>
      <c r="G1456" s="39"/>
      <c r="H1456" s="38">
        <v>-0.37525688450472661</v>
      </c>
      <c r="I1456" s="38">
        <v>0.67032967032967039</v>
      </c>
      <c r="J1456" s="38">
        <v>-0.37525688450472661</v>
      </c>
      <c r="K1456" s="38" t="s">
        <v>20162</v>
      </c>
      <c r="L1456" s="38" t="s">
        <v>20162</v>
      </c>
      <c r="M1456" s="38" t="s">
        <v>20162</v>
      </c>
      <c r="N1456" s="39"/>
      <c r="O1456" s="38">
        <v>-0.38835844056858837</v>
      </c>
      <c r="P1456" s="38">
        <v>0.67351461436612237</v>
      </c>
      <c r="Q1456" s="38">
        <v>-0.38835844056858837</v>
      </c>
      <c r="R1456" s="38" t="s">
        <v>20162</v>
      </c>
      <c r="S1456" s="38" t="s">
        <v>20162</v>
      </c>
      <c r="T1456" s="38" t="s">
        <v>20162</v>
      </c>
      <c r="U1456" s="39"/>
      <c r="V1456" s="50" t="s">
        <v>20162</v>
      </c>
      <c r="W1456" s="51" t="s">
        <v>20162</v>
      </c>
      <c r="X1456" s="51" t="s">
        <v>20162</v>
      </c>
      <c r="Y1456" s="51" t="s">
        <v>20162</v>
      </c>
      <c r="Z1456" s="39"/>
      <c r="AA1456" s="50">
        <v>27.21688</v>
      </c>
      <c r="AB1456" s="50">
        <v>0.38517000000000001</v>
      </c>
      <c r="AC1456" s="50">
        <v>26.831710000000001</v>
      </c>
      <c r="AD1456" s="50" t="s">
        <v>20162</v>
      </c>
      <c r="AE1456" s="50">
        <v>-33.647530000000003</v>
      </c>
      <c r="AF1456" s="52">
        <v>1.0143550299254129</v>
      </c>
      <c r="AG1456" s="52">
        <v>5.9212703484512428</v>
      </c>
      <c r="AH1456" s="39"/>
      <c r="AI1456" s="53" t="s">
        <v>20162</v>
      </c>
      <c r="AJ1456" s="53" t="s">
        <v>20148</v>
      </c>
      <c r="AK1456" s="53" t="s">
        <v>20148</v>
      </c>
      <c r="AL1456" s="53" t="s">
        <v>20148</v>
      </c>
      <c r="AM1456" s="53">
        <v>7.4481700000000002</v>
      </c>
      <c r="AN1456" s="53" t="s">
        <v>20162</v>
      </c>
      <c r="AO1456" s="53">
        <v>-42.507201267649471</v>
      </c>
      <c r="AP1456" s="53">
        <v>-42.473827409666065</v>
      </c>
      <c r="AQ1456" s="39"/>
      <c r="AR1456" s="51">
        <v>-16.784199999999998</v>
      </c>
      <c r="AS1456" s="104">
        <v>12.341143946104101</v>
      </c>
      <c r="AT1456" s="38" t="s">
        <v>20148</v>
      </c>
      <c r="AU1456" s="102"/>
      <c r="AV1456" s="103">
        <v>0</v>
      </c>
      <c r="AW1456" s="103">
        <v>1</v>
      </c>
      <c r="AX1456" s="103">
        <v>0</v>
      </c>
      <c r="AY1456" s="103">
        <v>0</v>
      </c>
      <c r="AZ1456" s="103">
        <v>0</v>
      </c>
      <c r="BA1456" s="103">
        <v>0</v>
      </c>
      <c r="BB1456" s="103">
        <v>1</v>
      </c>
      <c r="BC1456" s="39"/>
      <c r="BD1456" s="57" t="s">
        <v>20146</v>
      </c>
      <c r="BE1456" s="57" t="s">
        <v>20147</v>
      </c>
    </row>
    <row r="1457" spans="2:57">
      <c r="B1457" t="s">
        <v>1008</v>
      </c>
      <c r="C1457" t="s">
        <v>5867</v>
      </c>
      <c r="D1457" t="s">
        <v>4198</v>
      </c>
      <c r="E1457" s="50">
        <v>580.61599999999999</v>
      </c>
      <c r="F1457" s="50">
        <v>830.26900000000001</v>
      </c>
      <c r="G1457" s="39"/>
      <c r="H1457" s="38">
        <v>-0.70450355543850407</v>
      </c>
      <c r="I1457" s="38">
        <v>-0.40096102509343301</v>
      </c>
      <c r="J1457" s="38">
        <v>-0.70450355543850407</v>
      </c>
      <c r="K1457" s="38" t="s">
        <v>20162</v>
      </c>
      <c r="L1457" s="38" t="s">
        <v>20162</v>
      </c>
      <c r="M1457" s="38" t="s">
        <v>20162</v>
      </c>
      <c r="N1457" s="39"/>
      <c r="O1457" s="38">
        <v>-0.66489177256950893</v>
      </c>
      <c r="P1457" s="38">
        <v>-0.3928441418131523</v>
      </c>
      <c r="Q1457" s="38">
        <v>-0.66489177256950893</v>
      </c>
      <c r="R1457" s="38" t="s">
        <v>20162</v>
      </c>
      <c r="S1457" s="38" t="s">
        <v>20162</v>
      </c>
      <c r="T1457" s="38" t="s">
        <v>20162</v>
      </c>
      <c r="U1457" s="39"/>
      <c r="V1457" s="50">
        <v>211.28</v>
      </c>
      <c r="W1457" s="51">
        <v>41.522100000000002</v>
      </c>
      <c r="X1457" s="51">
        <v>2.3599999999999999E-2</v>
      </c>
      <c r="Y1457" s="51">
        <v>-3.6444000000000001</v>
      </c>
      <c r="Z1457" s="39"/>
      <c r="AA1457" s="50">
        <v>256.71899999999999</v>
      </c>
      <c r="AB1457" s="50">
        <v>29.667999999999999</v>
      </c>
      <c r="AC1457" s="50">
        <v>227.05099999999999</v>
      </c>
      <c r="AD1457" s="50" t="s">
        <v>20162</v>
      </c>
      <c r="AE1457" s="50">
        <v>15.093</v>
      </c>
      <c r="AF1457" s="52">
        <v>1.1306666784114583</v>
      </c>
      <c r="AG1457" s="52">
        <v>-28.312218081976859</v>
      </c>
      <c r="AH1457" s="39"/>
      <c r="AI1457" s="53">
        <v>2.7480899999999999</v>
      </c>
      <c r="AJ1457" s="53">
        <v>113.8686</v>
      </c>
      <c r="AK1457" s="53" t="s">
        <v>20148</v>
      </c>
      <c r="AL1457" s="53" t="s">
        <v>20148</v>
      </c>
      <c r="AM1457" s="53">
        <v>3.3035199999999998</v>
      </c>
      <c r="AN1457" s="53">
        <v>3.11524</v>
      </c>
      <c r="AO1457" s="53">
        <v>162.82977054324377</v>
      </c>
      <c r="AP1457" s="53">
        <v>16605.379999999997</v>
      </c>
      <c r="AQ1457" s="39"/>
      <c r="AR1457" s="51">
        <v>-4.0656999999999996</v>
      </c>
      <c r="AS1457" s="104">
        <v>5.7463998804748828E-4</v>
      </c>
      <c r="AT1457" s="38" t="s">
        <v>20148</v>
      </c>
      <c r="AU1457" s="102"/>
      <c r="AV1457" s="103">
        <v>4</v>
      </c>
      <c r="AW1457" s="103">
        <v>2</v>
      </c>
      <c r="AX1457" s="103">
        <v>1</v>
      </c>
      <c r="AY1457" s="103">
        <v>0</v>
      </c>
      <c r="AZ1457" s="103">
        <v>0</v>
      </c>
      <c r="BA1457" s="103">
        <v>0</v>
      </c>
      <c r="BB1457" s="103">
        <v>7</v>
      </c>
      <c r="BC1457" s="39"/>
      <c r="BD1457" s="57" t="s">
        <v>20146</v>
      </c>
      <c r="BE1457" s="57" t="s">
        <v>20146</v>
      </c>
    </row>
    <row r="1458" spans="2:57">
      <c r="B1458" t="s">
        <v>3426</v>
      </c>
      <c r="C1458" t="s">
        <v>8283</v>
      </c>
      <c r="D1458" t="s">
        <v>4196</v>
      </c>
      <c r="E1458" s="50">
        <v>17653.84072</v>
      </c>
      <c r="F1458" s="50">
        <v>6557.0957200000003</v>
      </c>
      <c r="G1458" s="39"/>
      <c r="H1458" s="38">
        <v>-0.24309884238646484</v>
      </c>
      <c r="I1458" s="38">
        <v>0.37987012987012991</v>
      </c>
      <c r="J1458" s="38">
        <v>-0.24309884238646484</v>
      </c>
      <c r="K1458" s="38">
        <v>-0.62416071772038006</v>
      </c>
      <c r="L1458" s="38">
        <v>-0.60574700274956683</v>
      </c>
      <c r="M1458" s="38">
        <v>-0.25458735710001157</v>
      </c>
      <c r="N1458" s="39"/>
      <c r="O1458" s="38">
        <v>-0.32972434260546546</v>
      </c>
      <c r="P1458" s="38">
        <v>0.21299013966995561</v>
      </c>
      <c r="Q1458" s="38">
        <v>-0.32972434260546546</v>
      </c>
      <c r="R1458" s="38">
        <v>-0.65047044836800716</v>
      </c>
      <c r="S1458" s="38">
        <v>-0.57136150125484586</v>
      </c>
      <c r="T1458" s="38">
        <v>-0.16872758196112292</v>
      </c>
      <c r="U1458" s="39"/>
      <c r="V1458" s="50">
        <v>4933.1180000000004</v>
      </c>
      <c r="W1458" s="51">
        <v>39.783999999999999</v>
      </c>
      <c r="X1458" s="51">
        <v>11.402699999999999</v>
      </c>
      <c r="Y1458" s="51">
        <v>3.7056</v>
      </c>
      <c r="Z1458" s="39"/>
      <c r="AA1458" s="50">
        <v>19233.834999999999</v>
      </c>
      <c r="AB1458" s="50">
        <v>11086.8</v>
      </c>
      <c r="AC1458" s="50">
        <v>8147.0349999999999</v>
      </c>
      <c r="AD1458" s="50">
        <v>6104.9669999999996</v>
      </c>
      <c r="AE1458" s="50">
        <v>242.08099999999999</v>
      </c>
      <c r="AF1458" s="52">
        <v>2.3608386363873484</v>
      </c>
      <c r="AG1458" s="52">
        <v>8.4524488522795274</v>
      </c>
      <c r="AH1458" s="39"/>
      <c r="AI1458" s="53">
        <v>3.57864</v>
      </c>
      <c r="AJ1458" s="53">
        <v>19.23217</v>
      </c>
      <c r="AK1458" s="53">
        <v>28.09994</v>
      </c>
      <c r="AL1458" s="53" t="s">
        <v>20162</v>
      </c>
      <c r="AM1458" s="53" t="s">
        <v>20162</v>
      </c>
      <c r="AN1458" s="53" t="s">
        <v>20162</v>
      </c>
      <c r="AO1458" s="53">
        <v>8.3479900187149099</v>
      </c>
      <c r="AP1458" s="53">
        <v>11.656872547817013</v>
      </c>
      <c r="AQ1458" s="39"/>
      <c r="AR1458" s="51">
        <v>3.5693000000000001</v>
      </c>
      <c r="AS1458" s="104">
        <v>3.2146655898328359E-2</v>
      </c>
      <c r="AT1458" s="38" t="s">
        <v>20148</v>
      </c>
      <c r="AU1458" s="102"/>
      <c r="AV1458" s="103">
        <v>1</v>
      </c>
      <c r="AW1458" s="103">
        <v>0</v>
      </c>
      <c r="AX1458" s="103">
        <v>1</v>
      </c>
      <c r="AY1458" s="103">
        <v>0</v>
      </c>
      <c r="AZ1458" s="103">
        <v>0</v>
      </c>
      <c r="BA1458" s="103">
        <v>0</v>
      </c>
      <c r="BB1458" s="103">
        <v>2</v>
      </c>
      <c r="BC1458" s="39"/>
      <c r="BD1458" s="57" t="s">
        <v>20146</v>
      </c>
      <c r="BE1458" s="57" t="s">
        <v>20147</v>
      </c>
    </row>
    <row r="1459" spans="2:57">
      <c r="B1459" t="s">
        <v>1712</v>
      </c>
      <c r="C1459" t="s">
        <v>6571</v>
      </c>
      <c r="D1459" t="s">
        <v>4190</v>
      </c>
      <c r="E1459" s="50">
        <v>443.87727000000001</v>
      </c>
      <c r="F1459" s="50">
        <v>364.32127000000003</v>
      </c>
      <c r="G1459" s="39"/>
      <c r="H1459" s="38">
        <v>0.39797591646087871</v>
      </c>
      <c r="I1459" s="38">
        <v>-3.1444733341772002E-2</v>
      </c>
      <c r="J1459" s="38">
        <v>0.39797591646087871</v>
      </c>
      <c r="K1459" s="38">
        <v>3.0852085247910379</v>
      </c>
      <c r="L1459" s="38" t="s">
        <v>20162</v>
      </c>
      <c r="M1459" s="38" t="s">
        <v>20162</v>
      </c>
      <c r="N1459" s="39"/>
      <c r="O1459" s="38">
        <v>9.3132021155415412E-2</v>
      </c>
      <c r="P1459" s="38">
        <v>-0.19856483506930078</v>
      </c>
      <c r="Q1459" s="38">
        <v>9.3132021155415412E-2</v>
      </c>
      <c r="R1459" s="38">
        <v>1.9916442498050371</v>
      </c>
      <c r="S1459" s="38" t="s">
        <v>20162</v>
      </c>
      <c r="T1459" s="38" t="s">
        <v>20162</v>
      </c>
      <c r="U1459" s="39"/>
      <c r="V1459" s="50">
        <v>455.839</v>
      </c>
      <c r="W1459" s="51">
        <v>52.137</v>
      </c>
      <c r="X1459" s="51">
        <v>30.889800000000001</v>
      </c>
      <c r="Y1459" s="51">
        <v>26.089200000000002</v>
      </c>
      <c r="Z1459" s="39"/>
      <c r="AA1459" s="50">
        <v>645.16899999999998</v>
      </c>
      <c r="AB1459" s="50">
        <v>325.53399999999999</v>
      </c>
      <c r="AC1459" s="50">
        <v>319.63499999999999</v>
      </c>
      <c r="AD1459" s="50">
        <v>217.64599999999999</v>
      </c>
      <c r="AE1459" s="50">
        <v>23.02</v>
      </c>
      <c r="AF1459" s="52">
        <v>2.0184554257199618</v>
      </c>
      <c r="AG1459" s="52">
        <v>1.0699024631343181</v>
      </c>
      <c r="AH1459" s="39"/>
      <c r="AI1459" s="53">
        <v>0.97375999999999996</v>
      </c>
      <c r="AJ1459" s="53">
        <v>2.2688199999999998</v>
      </c>
      <c r="AK1459" s="53">
        <v>3.1530499999999999</v>
      </c>
      <c r="AL1459" s="53">
        <v>3.0672100000000002</v>
      </c>
      <c r="AM1459" s="53">
        <v>1.08202</v>
      </c>
      <c r="AN1459" s="53">
        <v>0.78605000000000003</v>
      </c>
      <c r="AO1459" s="53">
        <v>2.2793300049425356</v>
      </c>
      <c r="AP1459" s="53">
        <v>2.5873620106812116</v>
      </c>
      <c r="AQ1459" s="39"/>
      <c r="AR1459" s="51">
        <v>46.246299999999998</v>
      </c>
      <c r="AS1459" s="104">
        <v>0.28555494491008976</v>
      </c>
      <c r="AT1459" s="38">
        <v>7.7128175243783945E-2</v>
      </c>
      <c r="AU1459" s="102"/>
      <c r="AV1459" s="103">
        <v>0</v>
      </c>
      <c r="AW1459" s="103">
        <v>0</v>
      </c>
      <c r="AX1459" s="103">
        <v>2</v>
      </c>
      <c r="AY1459" s="103">
        <v>0</v>
      </c>
      <c r="AZ1459" s="103">
        <v>0</v>
      </c>
      <c r="BA1459" s="103">
        <v>0</v>
      </c>
      <c r="BB1459" s="103">
        <v>2</v>
      </c>
      <c r="BC1459" s="39"/>
      <c r="BD1459" s="57" t="s">
        <v>20146</v>
      </c>
      <c r="BE1459" s="57" t="s">
        <v>20146</v>
      </c>
    </row>
    <row r="1460" spans="2:57">
      <c r="B1460" t="s">
        <v>1923</v>
      </c>
      <c r="C1460" t="s">
        <v>6782</v>
      </c>
      <c r="D1460" t="s">
        <v>4196</v>
      </c>
      <c r="E1460" s="50">
        <v>190.16265999999999</v>
      </c>
      <c r="F1460" s="50">
        <v>287.61365999999998</v>
      </c>
      <c r="G1460" s="39"/>
      <c r="H1460" s="38">
        <v>-0.73172628304821141</v>
      </c>
      <c r="I1460" s="38">
        <v>0.34241245136186782</v>
      </c>
      <c r="J1460" s="38">
        <v>-0.73172628304821141</v>
      </c>
      <c r="K1460" s="38">
        <v>-0.61538461538461542</v>
      </c>
      <c r="L1460" s="38" t="s">
        <v>20162</v>
      </c>
      <c r="M1460" s="38" t="s">
        <v>20162</v>
      </c>
      <c r="N1460" s="39"/>
      <c r="O1460" s="38">
        <v>-0.67104431823358546</v>
      </c>
      <c r="P1460" s="38">
        <v>0.53289478067188223</v>
      </c>
      <c r="Q1460" s="38">
        <v>-0.67104431823358546</v>
      </c>
      <c r="R1460" s="38">
        <v>-0.10451289122615015</v>
      </c>
      <c r="S1460" s="38" t="s">
        <v>20162</v>
      </c>
      <c r="T1460" s="38" t="s">
        <v>20162</v>
      </c>
      <c r="U1460" s="39"/>
      <c r="V1460" s="50">
        <v>48.213999999999999</v>
      </c>
      <c r="W1460" s="51">
        <v>-102.2026</v>
      </c>
      <c r="X1460" s="51">
        <v>-155.98990000000001</v>
      </c>
      <c r="Y1460" s="51">
        <v>-155.72649999999999</v>
      </c>
      <c r="Z1460" s="39"/>
      <c r="AA1460" s="50">
        <v>278.10599999999999</v>
      </c>
      <c r="AB1460" s="50">
        <v>62.02</v>
      </c>
      <c r="AC1460" s="50">
        <v>216.08600000000001</v>
      </c>
      <c r="AD1460" s="50" t="s">
        <v>20162</v>
      </c>
      <c r="AE1460" s="50">
        <v>-401.38400000000001</v>
      </c>
      <c r="AF1460" s="52">
        <v>1.2870153549975472</v>
      </c>
      <c r="AG1460" s="52">
        <v>2.6114693154424793</v>
      </c>
      <c r="AH1460" s="39"/>
      <c r="AI1460" s="53">
        <v>3.94414</v>
      </c>
      <c r="AJ1460" s="53" t="s">
        <v>20148</v>
      </c>
      <c r="AK1460" s="53" t="s">
        <v>20148</v>
      </c>
      <c r="AL1460" s="53" t="s">
        <v>20148</v>
      </c>
      <c r="AM1460" s="53">
        <v>1.1024099999999999</v>
      </c>
      <c r="AN1460" s="53">
        <v>5.6447099999999999</v>
      </c>
      <c r="AO1460" s="53">
        <v>-4.1766672475385551</v>
      </c>
      <c r="AP1460" s="53">
        <v>-3.8241920514832</v>
      </c>
      <c r="AQ1460" s="39"/>
      <c r="AR1460" s="51">
        <v>-39.225200000000001</v>
      </c>
      <c r="AS1460" s="104">
        <v>-0.49367229858348771</v>
      </c>
      <c r="AT1460" s="38" t="s">
        <v>20148</v>
      </c>
      <c r="AU1460" s="102"/>
      <c r="AV1460" s="103">
        <v>2</v>
      </c>
      <c r="AW1460" s="103">
        <v>2</v>
      </c>
      <c r="AX1460" s="103">
        <v>0</v>
      </c>
      <c r="AY1460" s="103">
        <v>1</v>
      </c>
      <c r="AZ1460" s="103">
        <v>0</v>
      </c>
      <c r="BA1460" s="103">
        <v>0</v>
      </c>
      <c r="BB1460" s="103">
        <v>5</v>
      </c>
      <c r="BC1460" s="39"/>
      <c r="BD1460" s="57" t="s">
        <v>20146</v>
      </c>
      <c r="BE1460" s="57" t="s">
        <v>20147</v>
      </c>
    </row>
    <row r="1461" spans="2:57">
      <c r="B1461" t="s">
        <v>558</v>
      </c>
      <c r="C1461" t="s">
        <v>5419</v>
      </c>
      <c r="D1461" t="s">
        <v>4192</v>
      </c>
      <c r="E1461" s="50">
        <v>4149.2143400000004</v>
      </c>
      <c r="F1461" s="50">
        <v>2839.5733399999999</v>
      </c>
      <c r="G1461" s="39"/>
      <c r="H1461" s="38">
        <v>3.2178217821782207E-2</v>
      </c>
      <c r="I1461" s="38">
        <v>-0.12316010814058265</v>
      </c>
      <c r="J1461" s="38">
        <v>3.2178217821782207E-2</v>
      </c>
      <c r="K1461" s="38">
        <v>-0.100462249614792</v>
      </c>
      <c r="L1461" s="38" t="s">
        <v>20162</v>
      </c>
      <c r="M1461" s="38" t="s">
        <v>20162</v>
      </c>
      <c r="N1461" s="39"/>
      <c r="O1461" s="38">
        <v>4.5743941660404186E-2</v>
      </c>
      <c r="P1461" s="38">
        <v>-0.12000723338780428</v>
      </c>
      <c r="Q1461" s="38">
        <v>4.5743941660404186E-2</v>
      </c>
      <c r="R1461" s="38">
        <v>-1.5597579168229569E-2</v>
      </c>
      <c r="S1461" s="38" t="s">
        <v>20162</v>
      </c>
      <c r="T1461" s="38" t="s">
        <v>20162</v>
      </c>
      <c r="U1461" s="39"/>
      <c r="V1461" s="50">
        <v>3079.5819999999999</v>
      </c>
      <c r="W1461" s="51">
        <v>30.808900000000001</v>
      </c>
      <c r="X1461" s="51">
        <v>2.8929999999999998</v>
      </c>
      <c r="Y1461" s="51">
        <v>2.0232999999999999</v>
      </c>
      <c r="Z1461" s="39"/>
      <c r="AA1461" s="50">
        <v>2669.808</v>
      </c>
      <c r="AB1461" s="50">
        <v>1660.5360000000001</v>
      </c>
      <c r="AC1461" s="50">
        <v>1009.272</v>
      </c>
      <c r="AD1461" s="50">
        <v>451.46800000000002</v>
      </c>
      <c r="AE1461" s="50">
        <v>197.47499999999999</v>
      </c>
      <c r="AF1461" s="52">
        <v>2.6452809549853753</v>
      </c>
      <c r="AG1461" s="52">
        <v>8.2653430616843213</v>
      </c>
      <c r="AH1461" s="39"/>
      <c r="AI1461" s="53">
        <v>1.3473299999999999</v>
      </c>
      <c r="AJ1461" s="53">
        <v>14.638210000000001</v>
      </c>
      <c r="AK1461" s="53">
        <v>46.570680000000003</v>
      </c>
      <c r="AL1461" s="53">
        <v>46.333329999999997</v>
      </c>
      <c r="AM1461" s="53">
        <v>2.7806700000000002</v>
      </c>
      <c r="AN1461" s="53">
        <v>0.90734000000000004</v>
      </c>
      <c r="AO1461" s="53">
        <v>17.723074916208439</v>
      </c>
      <c r="AP1461" s="53">
        <v>31.871298501599416</v>
      </c>
      <c r="AQ1461" s="39"/>
      <c r="AR1461" s="51">
        <v>6.4516999999999998</v>
      </c>
      <c r="AS1461" s="104">
        <v>3.8026797806016595E-2</v>
      </c>
      <c r="AT1461" s="38" t="s">
        <v>20148</v>
      </c>
      <c r="AU1461" s="102"/>
      <c r="AV1461" s="103">
        <v>5</v>
      </c>
      <c r="AW1461" s="103">
        <v>1</v>
      </c>
      <c r="AX1461" s="103">
        <v>6</v>
      </c>
      <c r="AY1461" s="103">
        <v>0</v>
      </c>
      <c r="AZ1461" s="103">
        <v>1</v>
      </c>
      <c r="BA1461" s="103">
        <v>0</v>
      </c>
      <c r="BB1461" s="103">
        <v>13</v>
      </c>
      <c r="BC1461" s="39"/>
      <c r="BD1461" s="57" t="s">
        <v>20146</v>
      </c>
      <c r="BE1461" s="57" t="s">
        <v>20146</v>
      </c>
    </row>
    <row r="1462" spans="2:57">
      <c r="B1462" t="s">
        <v>3375</v>
      </c>
      <c r="C1462" t="s">
        <v>8234</v>
      </c>
      <c r="D1462" t="s">
        <v>4197</v>
      </c>
      <c r="E1462" s="50">
        <v>3.4160599999999999</v>
      </c>
      <c r="F1462" s="50">
        <v>1.24214</v>
      </c>
      <c r="G1462" s="39"/>
      <c r="H1462" s="38">
        <v>-0.97148150788749266</v>
      </c>
      <c r="I1462" s="38">
        <v>-0.84584600015415401</v>
      </c>
      <c r="J1462" s="38">
        <v>-0.97148150788749266</v>
      </c>
      <c r="K1462" s="38">
        <v>-0.98311405175148403</v>
      </c>
      <c r="L1462" s="38">
        <v>-0.99465278316212802</v>
      </c>
      <c r="M1462" s="38" t="s">
        <v>20162</v>
      </c>
      <c r="N1462" s="39"/>
      <c r="O1462" s="38">
        <v>-0.94523914175335788</v>
      </c>
      <c r="P1462" s="38">
        <v>-0.82526186664565915</v>
      </c>
      <c r="Q1462" s="38">
        <v>-0.94523914175335788</v>
      </c>
      <c r="R1462" s="38">
        <v>-0.92081844862448714</v>
      </c>
      <c r="S1462" s="38">
        <v>-0.96576754594472436</v>
      </c>
      <c r="T1462" s="38" t="s">
        <v>20162</v>
      </c>
      <c r="U1462" s="39"/>
      <c r="V1462" s="50">
        <v>6.2979200000000004</v>
      </c>
      <c r="W1462" s="51">
        <v>41.134999999999998</v>
      </c>
      <c r="X1462" s="51">
        <v>-103.0518</v>
      </c>
      <c r="Y1462" s="51">
        <v>-161.21510000000001</v>
      </c>
      <c r="Z1462" s="39"/>
      <c r="AA1462" s="50">
        <v>37.854959999999998</v>
      </c>
      <c r="AB1462" s="50">
        <v>11.734159999999999</v>
      </c>
      <c r="AC1462" s="50">
        <v>26.120799999999999</v>
      </c>
      <c r="AD1462" s="50">
        <v>0.71625000000000005</v>
      </c>
      <c r="AE1462" s="50">
        <v>-66.40419</v>
      </c>
      <c r="AF1462" s="52">
        <v>1.4492266699335394</v>
      </c>
      <c r="AG1462" s="52">
        <v>0.45017338351587943</v>
      </c>
      <c r="AH1462" s="39"/>
      <c r="AI1462" s="53">
        <v>0.54240999999999995</v>
      </c>
      <c r="AJ1462" s="53" t="s">
        <v>20148</v>
      </c>
      <c r="AK1462" s="53" t="s">
        <v>20148</v>
      </c>
      <c r="AL1462" s="53" t="s">
        <v>20148</v>
      </c>
      <c r="AM1462" s="53">
        <v>2.7820000000000001E-2</v>
      </c>
      <c r="AN1462" s="53">
        <v>7.3510000000000006E-2</v>
      </c>
      <c r="AO1462" s="53">
        <v>-0.21886849635612693</v>
      </c>
      <c r="AP1462" s="53">
        <v>-0.19138907849303483</v>
      </c>
      <c r="AQ1462" s="39"/>
      <c r="AR1462" s="51">
        <v>-58.890999999999998</v>
      </c>
      <c r="AS1462" s="104">
        <v>-0.21968225578355269</v>
      </c>
      <c r="AT1462" s="38" t="s">
        <v>20148</v>
      </c>
      <c r="AU1462" s="102"/>
      <c r="AV1462" s="103">
        <v>1</v>
      </c>
      <c r="AW1462" s="103">
        <v>0</v>
      </c>
      <c r="AX1462" s="103">
        <v>0</v>
      </c>
      <c r="AY1462" s="103">
        <v>0</v>
      </c>
      <c r="AZ1462" s="103">
        <v>0</v>
      </c>
      <c r="BA1462" s="103">
        <v>0</v>
      </c>
      <c r="BB1462" s="103">
        <v>1</v>
      </c>
      <c r="BC1462" s="39"/>
      <c r="BD1462" s="57" t="s">
        <v>20146</v>
      </c>
      <c r="BE1462" s="57" t="s">
        <v>20146</v>
      </c>
    </row>
    <row r="1463" spans="2:57">
      <c r="B1463" t="s">
        <v>1518</v>
      </c>
      <c r="C1463" t="s">
        <v>6377</v>
      </c>
      <c r="D1463" t="s">
        <v>4195</v>
      </c>
      <c r="E1463" s="50">
        <v>556.76486999999997</v>
      </c>
      <c r="F1463" s="50">
        <v>321.43786999999998</v>
      </c>
      <c r="G1463" s="39"/>
      <c r="H1463" s="38">
        <v>-0.24034739559562135</v>
      </c>
      <c r="I1463" s="38">
        <v>-2.3361683248569909E-2</v>
      </c>
      <c r="J1463" s="38">
        <v>-0.24034739559562135</v>
      </c>
      <c r="K1463" s="38">
        <v>-0.19949473405820906</v>
      </c>
      <c r="L1463" s="38" t="s">
        <v>20162</v>
      </c>
      <c r="M1463" s="38" t="s">
        <v>20162</v>
      </c>
      <c r="N1463" s="39"/>
      <c r="O1463" s="38">
        <v>-0.30481959544531845</v>
      </c>
      <c r="P1463" s="38">
        <v>-3.1046975090019302E-2</v>
      </c>
      <c r="Q1463" s="38">
        <v>-0.30481959544531845</v>
      </c>
      <c r="R1463" s="38" t="s">
        <v>20162</v>
      </c>
      <c r="S1463" s="38" t="s">
        <v>20162</v>
      </c>
      <c r="T1463" s="38" t="s">
        <v>20162</v>
      </c>
      <c r="U1463" s="39"/>
      <c r="V1463" s="50">
        <v>530.17999999999995</v>
      </c>
      <c r="W1463" s="51">
        <v>37.033200000000001</v>
      </c>
      <c r="X1463" s="51">
        <v>20.635200000000001</v>
      </c>
      <c r="Y1463" s="51">
        <v>4.0518000000000001</v>
      </c>
      <c r="Z1463" s="39"/>
      <c r="AA1463" s="50">
        <v>581.62400000000002</v>
      </c>
      <c r="AB1463" s="50">
        <v>637.42499999999995</v>
      </c>
      <c r="AC1463" s="50">
        <v>-55.801000000000002</v>
      </c>
      <c r="AD1463" s="50">
        <v>390.51600000000002</v>
      </c>
      <c r="AE1463" s="50">
        <v>-26.222000000000001</v>
      </c>
      <c r="AF1463" s="52">
        <v>-10.423182380244082</v>
      </c>
      <c r="AG1463" s="52">
        <v>2.5712018620397799</v>
      </c>
      <c r="AH1463" s="39"/>
      <c r="AI1463" s="53">
        <v>1.0501400000000001</v>
      </c>
      <c r="AJ1463" s="53">
        <v>4.9086999999999996</v>
      </c>
      <c r="AK1463" s="53">
        <v>5.0890700000000004</v>
      </c>
      <c r="AL1463" s="53">
        <v>27.03087</v>
      </c>
      <c r="AM1463" s="53" t="s">
        <v>20148</v>
      </c>
      <c r="AN1463" s="53">
        <v>0.62819999999999998</v>
      </c>
      <c r="AO1463" s="53">
        <v>2.8339493405275777</v>
      </c>
      <c r="AP1463" s="53">
        <v>2.9380815143870422</v>
      </c>
      <c r="AQ1463" s="39"/>
      <c r="AR1463" s="51" t="s">
        <v>20148</v>
      </c>
      <c r="AS1463" s="104">
        <v>0.3078334271243669</v>
      </c>
      <c r="AT1463" s="38">
        <v>4.9290417809560477E-2</v>
      </c>
      <c r="AU1463" s="102"/>
      <c r="AV1463" s="103">
        <v>2</v>
      </c>
      <c r="AW1463" s="103">
        <v>2</v>
      </c>
      <c r="AX1463" s="103">
        <v>2</v>
      </c>
      <c r="AY1463" s="103">
        <v>0</v>
      </c>
      <c r="AZ1463" s="103">
        <v>0</v>
      </c>
      <c r="BA1463" s="103">
        <v>0</v>
      </c>
      <c r="BB1463" s="103">
        <v>6</v>
      </c>
      <c r="BC1463" s="39"/>
      <c r="BD1463" s="57" t="s">
        <v>20147</v>
      </c>
      <c r="BE1463" s="57" t="s">
        <v>20147</v>
      </c>
    </row>
    <row r="1464" spans="2:57">
      <c r="B1464" t="s">
        <v>1975</v>
      </c>
      <c r="C1464" t="s">
        <v>6834</v>
      </c>
      <c r="D1464" t="s">
        <v>4194</v>
      </c>
      <c r="E1464" s="50">
        <v>341.40472</v>
      </c>
      <c r="F1464" s="50">
        <v>261.15271999999999</v>
      </c>
      <c r="G1464" s="39"/>
      <c r="H1464" s="38">
        <v>-0.6295336787564767</v>
      </c>
      <c r="I1464" s="38">
        <v>7.7889447236180853E-2</v>
      </c>
      <c r="J1464" s="38">
        <v>-0.6295336787564767</v>
      </c>
      <c r="K1464" s="38">
        <v>-0.82050209205020919</v>
      </c>
      <c r="L1464" s="38">
        <v>-0.91588235294117648</v>
      </c>
      <c r="M1464" s="38">
        <v>-0.91172839506172842</v>
      </c>
      <c r="N1464" s="39"/>
      <c r="O1464" s="38">
        <v>-0.61854280692428665</v>
      </c>
      <c r="P1464" s="38">
        <v>8.3692201920938958E-2</v>
      </c>
      <c r="Q1464" s="38">
        <v>-0.61854280692428665</v>
      </c>
      <c r="R1464" s="38">
        <v>-0.80651254003135309</v>
      </c>
      <c r="S1464" s="38">
        <v>-0.90829846528378988</v>
      </c>
      <c r="T1464" s="38">
        <v>-0.9180512279769284</v>
      </c>
      <c r="U1464" s="39"/>
      <c r="V1464" s="50">
        <v>967.10799999999995</v>
      </c>
      <c r="W1464" s="51" t="s">
        <v>20162</v>
      </c>
      <c r="X1464" s="51" t="s">
        <v>20162</v>
      </c>
      <c r="Y1464" s="51" t="s">
        <v>20162</v>
      </c>
      <c r="Z1464" s="39"/>
      <c r="AA1464" s="50">
        <v>1157.8810000000001</v>
      </c>
      <c r="AB1464" s="50">
        <v>947.58500000000004</v>
      </c>
      <c r="AC1464" s="50">
        <v>210.29599999999999</v>
      </c>
      <c r="AD1464" s="50">
        <v>323.40300000000002</v>
      </c>
      <c r="AE1464" s="50">
        <v>-1156.8679999999999</v>
      </c>
      <c r="AF1464" s="52">
        <v>5.5059582683455703</v>
      </c>
      <c r="AG1464" s="52" t="s">
        <v>20162</v>
      </c>
      <c r="AH1464" s="39"/>
      <c r="AI1464" s="53">
        <v>0.35302</v>
      </c>
      <c r="AJ1464" s="53">
        <v>3.9336000000000002</v>
      </c>
      <c r="AK1464" s="53">
        <v>9.1676900000000003</v>
      </c>
      <c r="AL1464" s="53">
        <v>2.3318699999999999</v>
      </c>
      <c r="AM1464" s="53">
        <v>1.2147300000000001</v>
      </c>
      <c r="AN1464" s="53">
        <v>0.26052999999999998</v>
      </c>
      <c r="AO1464" s="53" t="s">
        <v>20162</v>
      </c>
      <c r="AP1464" s="53">
        <v>7.0126938775510199</v>
      </c>
      <c r="AQ1464" s="39"/>
      <c r="AR1464" s="51" t="s">
        <v>20162</v>
      </c>
      <c r="AS1464" s="104">
        <v>0.23241590214067259</v>
      </c>
      <c r="AT1464" s="38" t="s">
        <v>20148</v>
      </c>
      <c r="AU1464" s="102"/>
      <c r="AV1464" s="103">
        <v>2</v>
      </c>
      <c r="AW1464" s="103">
        <v>0</v>
      </c>
      <c r="AX1464" s="103">
        <v>1</v>
      </c>
      <c r="AY1464" s="103">
        <v>2</v>
      </c>
      <c r="AZ1464" s="103">
        <v>0</v>
      </c>
      <c r="BA1464" s="103">
        <v>0</v>
      </c>
      <c r="BB1464" s="103">
        <v>5</v>
      </c>
      <c r="BC1464" s="39"/>
      <c r="BD1464" s="57" t="s">
        <v>20146</v>
      </c>
      <c r="BE1464" s="57" t="s">
        <v>20146</v>
      </c>
    </row>
    <row r="1465" spans="2:57">
      <c r="B1465" t="s">
        <v>1801</v>
      </c>
      <c r="C1465" t="s">
        <v>6660</v>
      </c>
      <c r="D1465" t="s">
        <v>4194</v>
      </c>
      <c r="E1465" s="50">
        <v>214.42904999999999</v>
      </c>
      <c r="F1465" s="50">
        <v>238.84205</v>
      </c>
      <c r="G1465" s="39"/>
      <c r="H1465" s="38">
        <v>-0.69961685823754793</v>
      </c>
      <c r="I1465" s="38">
        <v>0.11999999999999988</v>
      </c>
      <c r="J1465" s="38">
        <v>-0.69961685823754793</v>
      </c>
      <c r="K1465" s="38">
        <v>-4.3902439024390172E-2</v>
      </c>
      <c r="L1465" s="38">
        <v>-2.487562189054715E-2</v>
      </c>
      <c r="M1465" s="38" t="s">
        <v>20162</v>
      </c>
      <c r="N1465" s="39"/>
      <c r="O1465" s="38">
        <v>-0.69398580933511567</v>
      </c>
      <c r="P1465" s="38">
        <v>0.12248028039395686</v>
      </c>
      <c r="Q1465" s="38">
        <v>-0.69398580933511567</v>
      </c>
      <c r="R1465" s="38">
        <v>0.58697781725181031</v>
      </c>
      <c r="S1465" s="38">
        <v>2.6142819203469587</v>
      </c>
      <c r="T1465" s="38" t="s">
        <v>20162</v>
      </c>
      <c r="U1465" s="39"/>
      <c r="V1465" s="50">
        <v>422.48899999999998</v>
      </c>
      <c r="W1465" s="51">
        <v>27.986699999999999</v>
      </c>
      <c r="X1465" s="51">
        <v>3.7164999999999999</v>
      </c>
      <c r="Y1465" s="51">
        <v>3.0263</v>
      </c>
      <c r="Z1465" s="39"/>
      <c r="AA1465" s="50">
        <v>459.33800000000002</v>
      </c>
      <c r="AB1465" s="50">
        <v>88.046999999999997</v>
      </c>
      <c r="AC1465" s="50">
        <v>371.291</v>
      </c>
      <c r="AD1465" s="50">
        <v>6.6000000000000003E-2</v>
      </c>
      <c r="AE1465" s="50">
        <v>10.144</v>
      </c>
      <c r="AF1465" s="52">
        <v>1.2371374474468813</v>
      </c>
      <c r="AG1465" s="52">
        <v>-1.2579676347961275</v>
      </c>
      <c r="AH1465" s="39"/>
      <c r="AI1465" s="53">
        <v>0.50753999999999999</v>
      </c>
      <c r="AJ1465" s="53">
        <v>5.5205500000000001</v>
      </c>
      <c r="AK1465" s="53">
        <v>13.65616</v>
      </c>
      <c r="AL1465" s="53">
        <v>18.66667</v>
      </c>
      <c r="AM1465" s="53">
        <v>0.63270999999999999</v>
      </c>
      <c r="AN1465" s="53">
        <v>0.54949000000000003</v>
      </c>
      <c r="AO1465" s="53">
        <v>8.4390520104586244</v>
      </c>
      <c r="AP1465" s="53">
        <v>15.210931728442237</v>
      </c>
      <c r="AQ1465" s="39"/>
      <c r="AR1465" s="51">
        <v>3.7153</v>
      </c>
      <c r="AS1465" s="104">
        <v>4.1557272919754397E-2</v>
      </c>
      <c r="AT1465" s="38" t="s">
        <v>20148</v>
      </c>
      <c r="AU1465" s="102"/>
      <c r="AV1465" s="103">
        <v>3</v>
      </c>
      <c r="AW1465" s="103">
        <v>0</v>
      </c>
      <c r="AX1465" s="103">
        <v>5</v>
      </c>
      <c r="AY1465" s="103">
        <v>0</v>
      </c>
      <c r="AZ1465" s="103">
        <v>0</v>
      </c>
      <c r="BA1465" s="103">
        <v>0</v>
      </c>
      <c r="BB1465" s="103">
        <v>8</v>
      </c>
      <c r="BC1465" s="39"/>
      <c r="BD1465" s="57" t="s">
        <v>20146</v>
      </c>
      <c r="BE1465" s="57" t="s">
        <v>20146</v>
      </c>
    </row>
    <row r="1466" spans="2:57">
      <c r="B1466" t="s">
        <v>3430</v>
      </c>
      <c r="C1466" t="s">
        <v>8286</v>
      </c>
      <c r="D1466" t="s">
        <v>4190</v>
      </c>
      <c r="E1466" s="50">
        <v>65257.996610000002</v>
      </c>
      <c r="F1466" s="50">
        <v>57952.445610000002</v>
      </c>
      <c r="G1466" s="39"/>
      <c r="H1466" s="38">
        <v>0.28305967962626788</v>
      </c>
      <c r="I1466" s="38">
        <v>0.23334680350738957</v>
      </c>
      <c r="J1466" s="38">
        <v>0.28305967962626788</v>
      </c>
      <c r="K1466" s="38">
        <v>0.18891838885179379</v>
      </c>
      <c r="L1466" s="38">
        <v>0.83614155441642568</v>
      </c>
      <c r="M1466" s="38">
        <v>3.3651608878424408</v>
      </c>
      <c r="N1466" s="39"/>
      <c r="O1466" s="38">
        <v>9.1338811763457262E-2</v>
      </c>
      <c r="P1466" s="38">
        <v>0.18426452011032679</v>
      </c>
      <c r="Q1466" s="38">
        <v>9.1338811763457262E-2</v>
      </c>
      <c r="R1466" s="38">
        <v>3.8527536710131871E-2</v>
      </c>
      <c r="S1466" s="38">
        <v>0.44755557288707837</v>
      </c>
      <c r="T1466" s="38">
        <v>3.1461398319836116</v>
      </c>
      <c r="U1466" s="39"/>
      <c r="V1466" s="50">
        <v>8720.01</v>
      </c>
      <c r="W1466" s="51">
        <v>60.968200000000003</v>
      </c>
      <c r="X1466" s="51">
        <v>47.1374</v>
      </c>
      <c r="Y1466" s="51">
        <v>32.7667</v>
      </c>
      <c r="Z1466" s="39"/>
      <c r="AA1466" s="50">
        <v>22889.141</v>
      </c>
      <c r="AB1466" s="50">
        <v>11650.909</v>
      </c>
      <c r="AC1466" s="50">
        <v>11238.232</v>
      </c>
      <c r="AD1466" s="50">
        <v>7807.1170000000002</v>
      </c>
      <c r="AE1466" s="50">
        <v>10730.329</v>
      </c>
      <c r="AF1466" s="52">
        <v>2.0367208116009707</v>
      </c>
      <c r="AG1466" s="52">
        <v>0.44875650302084302</v>
      </c>
      <c r="AH1466" s="39"/>
      <c r="AI1466" s="53">
        <v>7.4837100000000003</v>
      </c>
      <c r="AJ1466" s="53">
        <v>14.19387</v>
      </c>
      <c r="AK1466" s="53">
        <v>15.87636</v>
      </c>
      <c r="AL1466" s="53" t="s">
        <v>20162</v>
      </c>
      <c r="AM1466" s="53" t="s">
        <v>20162</v>
      </c>
      <c r="AN1466" s="53" t="s">
        <v>20162</v>
      </c>
      <c r="AO1466" s="53">
        <v>12.719067219244202</v>
      </c>
      <c r="AP1466" s="53">
        <v>14.099017297389615</v>
      </c>
      <c r="AQ1466" s="39"/>
      <c r="AR1466" s="51">
        <v>25.956900000000001</v>
      </c>
      <c r="AS1466" s="104">
        <v>0.27699207527217795</v>
      </c>
      <c r="AT1466" s="38">
        <v>9.7072280588985024E-2</v>
      </c>
      <c r="AU1466" s="102"/>
      <c r="AV1466" s="103">
        <v>3</v>
      </c>
      <c r="AW1466" s="103">
        <v>3</v>
      </c>
      <c r="AX1466" s="103">
        <v>2</v>
      </c>
      <c r="AY1466" s="103">
        <v>0</v>
      </c>
      <c r="AZ1466" s="103">
        <v>1</v>
      </c>
      <c r="BA1466" s="103">
        <v>0</v>
      </c>
      <c r="BB1466" s="103">
        <v>9</v>
      </c>
      <c r="BC1466" s="39"/>
      <c r="BD1466" s="57" t="s">
        <v>20146</v>
      </c>
      <c r="BE1466" s="57" t="s">
        <v>20146</v>
      </c>
    </row>
    <row r="1467" spans="2:57">
      <c r="B1467" t="s">
        <v>3436</v>
      </c>
      <c r="C1467" t="s">
        <v>8287</v>
      </c>
      <c r="D1467" t="s">
        <v>4195</v>
      </c>
      <c r="E1467" s="50" t="s">
        <v>20162</v>
      </c>
      <c r="F1467" s="50">
        <v>487828.14370000002</v>
      </c>
      <c r="G1467" s="39"/>
      <c r="H1467" s="38">
        <v>7.2983659927791544E-2</v>
      </c>
      <c r="I1467" s="38">
        <v>0.30428939788300036</v>
      </c>
      <c r="J1467" s="38">
        <v>7.2983659927791544E-2</v>
      </c>
      <c r="K1467" s="38">
        <v>-0.36692812108071893</v>
      </c>
      <c r="L1467" s="38">
        <v>-0.84093344592556452</v>
      </c>
      <c r="M1467" s="38">
        <v>0.59091633990151848</v>
      </c>
      <c r="N1467" s="39"/>
      <c r="O1467" s="38">
        <v>0.6933708727641883</v>
      </c>
      <c r="P1467" s="38">
        <v>0.41307133704003318</v>
      </c>
      <c r="Q1467" s="38">
        <v>0.6933708727641883</v>
      </c>
      <c r="R1467" s="38">
        <v>1.8117775077405156</v>
      </c>
      <c r="S1467" s="38">
        <v>1.7573560076358152</v>
      </c>
      <c r="T1467" s="38">
        <v>86.325311201810194</v>
      </c>
      <c r="U1467" s="39"/>
      <c r="V1467" s="50">
        <v>290237.84399999998</v>
      </c>
      <c r="W1467" s="51" t="s">
        <v>20162</v>
      </c>
      <c r="X1467" s="51" t="s">
        <v>20163</v>
      </c>
      <c r="Y1467" s="51">
        <v>11.3453</v>
      </c>
      <c r="Z1467" s="39"/>
      <c r="AA1467" s="50">
        <v>1681697.1939999999</v>
      </c>
      <c r="AB1467" s="50">
        <v>1379130.804</v>
      </c>
      <c r="AC1467" s="50">
        <v>302566.39</v>
      </c>
      <c r="AD1467" s="50">
        <v>209427.44099999999</v>
      </c>
      <c r="AE1467" s="50">
        <v>181443.17199999999</v>
      </c>
      <c r="AF1467" s="52">
        <v>5.5581097226297995</v>
      </c>
      <c r="AG1467" s="52" t="s">
        <v>20162</v>
      </c>
      <c r="AH1467" s="39"/>
      <c r="AI1467" s="53" t="s">
        <v>20162</v>
      </c>
      <c r="AJ1467" s="53" t="s">
        <v>20162</v>
      </c>
      <c r="AK1467" s="53" t="s">
        <v>20162</v>
      </c>
      <c r="AL1467" s="53" t="s">
        <v>20162</v>
      </c>
      <c r="AM1467" s="53" t="s">
        <v>20162</v>
      </c>
      <c r="AN1467" s="53" t="s">
        <v>20162</v>
      </c>
      <c r="AO1467" s="53" t="s">
        <v>20162</v>
      </c>
      <c r="AP1467" s="53" t="s">
        <v>20162</v>
      </c>
      <c r="AQ1467" s="39"/>
      <c r="AR1467" s="51">
        <v>11.472300000000001</v>
      </c>
      <c r="AS1467" s="104" t="s">
        <v>20162</v>
      </c>
      <c r="AT1467" s="38">
        <v>0.77085436794877493</v>
      </c>
      <c r="AU1467" s="102"/>
      <c r="AV1467" s="103">
        <v>1</v>
      </c>
      <c r="AW1467" s="103">
        <v>0</v>
      </c>
      <c r="AX1467" s="103">
        <v>0</v>
      </c>
      <c r="AY1467" s="103">
        <v>3</v>
      </c>
      <c r="AZ1467" s="103">
        <v>1</v>
      </c>
      <c r="BA1467" s="103">
        <v>0</v>
      </c>
      <c r="BB1467" s="103">
        <v>5</v>
      </c>
      <c r="BC1467" s="39"/>
      <c r="BD1467" s="57" t="s">
        <v>20147</v>
      </c>
      <c r="BE1467" s="57" t="s">
        <v>20147</v>
      </c>
    </row>
    <row r="1468" spans="2:57">
      <c r="B1468" t="s">
        <v>3070</v>
      </c>
      <c r="C1468" t="s">
        <v>7929</v>
      </c>
      <c r="D1468" t="s">
        <v>4198</v>
      </c>
      <c r="E1468" s="50">
        <v>17.095880000000001</v>
      </c>
      <c r="F1468" s="50">
        <v>15.63888</v>
      </c>
      <c r="G1468" s="39"/>
      <c r="H1468" s="38">
        <v>-0.57894736842105265</v>
      </c>
      <c r="I1468" s="38">
        <v>-0.20000000000000007</v>
      </c>
      <c r="J1468" s="38">
        <v>-0.57894736842105265</v>
      </c>
      <c r="K1468" s="38">
        <v>-0.5636363636363636</v>
      </c>
      <c r="L1468" s="38">
        <v>-0.77846153846153854</v>
      </c>
      <c r="M1468" s="38">
        <v>-0.66666666666666674</v>
      </c>
      <c r="N1468" s="39"/>
      <c r="O1468" s="38">
        <v>-0.56241894447554919</v>
      </c>
      <c r="P1468" s="38">
        <v>-0.18238851665035505</v>
      </c>
      <c r="Q1468" s="38">
        <v>-0.56241894447554919</v>
      </c>
      <c r="R1468" s="38">
        <v>-0.5262714041303368</v>
      </c>
      <c r="S1468" s="38">
        <v>-0.75194858813902599</v>
      </c>
      <c r="T1468" s="38">
        <v>-0.60540174064610253</v>
      </c>
      <c r="U1468" s="39"/>
      <c r="V1468" s="50">
        <v>55.183</v>
      </c>
      <c r="W1468" s="51">
        <v>21.488499999999998</v>
      </c>
      <c r="X1468" s="51">
        <v>-9.4140999999999995</v>
      </c>
      <c r="Y1468" s="51">
        <v>19.221399999999999</v>
      </c>
      <c r="Z1468" s="39"/>
      <c r="AA1468" s="50">
        <v>39.051000000000002</v>
      </c>
      <c r="AB1468" s="50">
        <v>16.007999999999999</v>
      </c>
      <c r="AC1468" s="50">
        <v>23.042999999999999</v>
      </c>
      <c r="AD1468" s="50">
        <v>1.8169999999999999</v>
      </c>
      <c r="AE1468" s="50">
        <v>-54.584000000000003</v>
      </c>
      <c r="AF1468" s="52">
        <v>1.6947012107798465</v>
      </c>
      <c r="AG1468" s="52">
        <v>-7.0849107625743646E-2</v>
      </c>
      <c r="AH1468" s="39"/>
      <c r="AI1468" s="53">
        <v>0.30980000000000002</v>
      </c>
      <c r="AJ1468" s="53" t="s">
        <v>20148</v>
      </c>
      <c r="AK1468" s="53" t="s">
        <v>20148</v>
      </c>
      <c r="AL1468" s="53">
        <v>1.41177</v>
      </c>
      <c r="AM1468" s="53">
        <v>0.65410999999999997</v>
      </c>
      <c r="AN1468" s="53">
        <v>0.27088000000000001</v>
      </c>
      <c r="AO1468" s="53">
        <v>-4.2290102758247698</v>
      </c>
      <c r="AP1468" s="53">
        <v>-3.0103715110683349</v>
      </c>
      <c r="AQ1468" s="39"/>
      <c r="AR1468" s="51">
        <v>63.234699999999997</v>
      </c>
      <c r="AS1468" s="104">
        <v>-0.22121444387668199</v>
      </c>
      <c r="AT1468" s="38" t="s">
        <v>20148</v>
      </c>
      <c r="AU1468" s="102"/>
      <c r="AV1468" s="103">
        <v>0</v>
      </c>
      <c r="AW1468" s="103">
        <v>0</v>
      </c>
      <c r="AX1468" s="103">
        <v>0</v>
      </c>
      <c r="AY1468" s="103">
        <v>0</v>
      </c>
      <c r="AZ1468" s="103">
        <v>0</v>
      </c>
      <c r="BA1468" s="103">
        <v>0</v>
      </c>
      <c r="BB1468" s="103">
        <v>0</v>
      </c>
      <c r="BC1468" s="39"/>
      <c r="BD1468" s="57" t="s">
        <v>20146</v>
      </c>
      <c r="BE1468" s="57" t="s">
        <v>20146</v>
      </c>
    </row>
    <row r="1469" spans="2:57">
      <c r="B1469" t="s">
        <v>2777</v>
      </c>
      <c r="C1469" t="s">
        <v>7636</v>
      </c>
      <c r="D1469" t="s">
        <v>4198</v>
      </c>
      <c r="E1469" s="50">
        <v>5.17699</v>
      </c>
      <c r="F1469" s="50">
        <v>42.477989999999998</v>
      </c>
      <c r="G1469" s="39"/>
      <c r="H1469" s="38">
        <v>-0.62634989200863933</v>
      </c>
      <c r="I1469" s="38">
        <v>-0.39298245614035088</v>
      </c>
      <c r="J1469" s="38">
        <v>-0.62634989200863933</v>
      </c>
      <c r="K1469" s="38">
        <v>-0.75599435825105776</v>
      </c>
      <c r="L1469" s="38">
        <v>-0.78266331658291455</v>
      </c>
      <c r="M1469" s="38">
        <v>-0.72408293460925033</v>
      </c>
      <c r="N1469" s="39"/>
      <c r="O1469" s="38">
        <v>-0.62328414570228285</v>
      </c>
      <c r="P1469" s="38">
        <v>-0.39298252884469742</v>
      </c>
      <c r="Q1469" s="38">
        <v>-0.62328414570228285</v>
      </c>
      <c r="R1469" s="38">
        <v>-0.74020253296168148</v>
      </c>
      <c r="S1469" s="38">
        <v>-0.74688825558965166</v>
      </c>
      <c r="T1469" s="38">
        <v>-0.74818617889301964</v>
      </c>
      <c r="U1469" s="39"/>
      <c r="V1469" s="50">
        <v>32.338999999999999</v>
      </c>
      <c r="W1469" s="51">
        <v>53.430799999999998</v>
      </c>
      <c r="X1469" s="51">
        <v>-57.058</v>
      </c>
      <c r="Y1469" s="51">
        <v>-56.708599999999997</v>
      </c>
      <c r="Z1469" s="39"/>
      <c r="AA1469" s="50">
        <v>79.700999999999993</v>
      </c>
      <c r="AB1469" s="50">
        <v>12.894</v>
      </c>
      <c r="AC1469" s="50">
        <v>66.807000000000002</v>
      </c>
      <c r="AD1469" s="50" t="s">
        <v>20162</v>
      </c>
      <c r="AE1469" s="50">
        <v>14.509</v>
      </c>
      <c r="AF1469" s="52">
        <v>1.1930037271543399</v>
      </c>
      <c r="AG1469" s="52">
        <v>2.7234066941769832</v>
      </c>
      <c r="AH1469" s="39"/>
      <c r="AI1469" s="53">
        <v>0.16009000000000001</v>
      </c>
      <c r="AJ1469" s="53" t="s">
        <v>20148</v>
      </c>
      <c r="AK1469" s="53" t="s">
        <v>20148</v>
      </c>
      <c r="AL1469" s="53" t="s">
        <v>20148</v>
      </c>
      <c r="AM1469" s="53">
        <v>0.63399000000000005</v>
      </c>
      <c r="AN1469" s="53">
        <v>1.29243</v>
      </c>
      <c r="AO1469" s="53">
        <v>-2.4345477991746902</v>
      </c>
      <c r="AP1469" s="53">
        <v>-2.3020805332755252</v>
      </c>
      <c r="AQ1469" s="39"/>
      <c r="AR1469" s="51">
        <v>-25.2453</v>
      </c>
      <c r="AS1469" s="104">
        <v>-0.52177355502771194</v>
      </c>
      <c r="AT1469" s="38" t="s">
        <v>20148</v>
      </c>
      <c r="AU1469" s="102"/>
      <c r="AV1469" s="103">
        <v>0</v>
      </c>
      <c r="AW1469" s="103">
        <v>0</v>
      </c>
      <c r="AX1469" s="103">
        <v>0</v>
      </c>
      <c r="AY1469" s="103">
        <v>0</v>
      </c>
      <c r="AZ1469" s="103">
        <v>0</v>
      </c>
      <c r="BA1469" s="103">
        <v>0</v>
      </c>
      <c r="BB1469" s="103">
        <v>0</v>
      </c>
      <c r="BC1469" s="39"/>
      <c r="BD1469" s="57" t="s">
        <v>20146</v>
      </c>
      <c r="BE1469" s="57" t="s">
        <v>20146</v>
      </c>
    </row>
    <row r="1470" spans="2:57">
      <c r="B1470" t="s">
        <v>1415</v>
      </c>
      <c r="C1470" t="s">
        <v>6274</v>
      </c>
      <c r="D1470" t="s">
        <v>4195</v>
      </c>
      <c r="E1470" s="50">
        <v>398.80272000000002</v>
      </c>
      <c r="F1470" s="50">
        <v>399.76371999999998</v>
      </c>
      <c r="G1470" s="39"/>
      <c r="H1470" s="38" t="s">
        <v>20162</v>
      </c>
      <c r="I1470" s="38">
        <v>1.7364185110664065E-2</v>
      </c>
      <c r="J1470" s="38" t="s">
        <v>20162</v>
      </c>
      <c r="K1470" s="38" t="s">
        <v>20162</v>
      </c>
      <c r="L1470" s="38" t="s">
        <v>20162</v>
      </c>
      <c r="M1470" s="38" t="s">
        <v>20162</v>
      </c>
      <c r="N1470" s="39"/>
      <c r="O1470" s="38" t="s">
        <v>20162</v>
      </c>
      <c r="P1470" s="38">
        <v>1.7364175346285649E-2</v>
      </c>
      <c r="Q1470" s="38" t="s">
        <v>20162</v>
      </c>
      <c r="R1470" s="38" t="s">
        <v>20162</v>
      </c>
      <c r="S1470" s="38" t="s">
        <v>20162</v>
      </c>
      <c r="T1470" s="38" t="s">
        <v>20162</v>
      </c>
      <c r="U1470" s="39"/>
      <c r="V1470" s="50" t="s">
        <v>20162</v>
      </c>
      <c r="W1470" s="51" t="s">
        <v>20162</v>
      </c>
      <c r="X1470" s="51" t="s">
        <v>20162</v>
      </c>
      <c r="Y1470" s="51" t="s">
        <v>20162</v>
      </c>
      <c r="Z1470" s="39"/>
      <c r="AA1470" s="50">
        <v>0.39494000000000001</v>
      </c>
      <c r="AB1470" s="50">
        <v>0.38091000000000003</v>
      </c>
      <c r="AC1470" s="50">
        <v>1.404E-2</v>
      </c>
      <c r="AD1470" s="50">
        <v>0.08</v>
      </c>
      <c r="AE1470" s="50">
        <v>-1.0970000000000001E-2</v>
      </c>
      <c r="AF1470" s="52">
        <v>28.12962962962963</v>
      </c>
      <c r="AG1470" s="52" t="s">
        <v>20162</v>
      </c>
      <c r="AH1470" s="39"/>
      <c r="AI1470" s="53" t="s">
        <v>20162</v>
      </c>
      <c r="AJ1470" s="53" t="s">
        <v>20162</v>
      </c>
      <c r="AK1470" s="53" t="s">
        <v>20148</v>
      </c>
      <c r="AL1470" s="53" t="s">
        <v>20162</v>
      </c>
      <c r="AM1470" s="53" t="s">
        <v>20148</v>
      </c>
      <c r="AN1470" s="53" t="s">
        <v>20162</v>
      </c>
      <c r="AO1470" s="53" t="s">
        <v>20162</v>
      </c>
      <c r="AP1470" s="53">
        <v>-9114.5398996808017</v>
      </c>
      <c r="AQ1470" s="39"/>
      <c r="AR1470" s="51" t="s">
        <v>20162</v>
      </c>
      <c r="AS1470" s="104">
        <v>-0.88983566646378587</v>
      </c>
      <c r="AT1470" s="38" t="s">
        <v>20148</v>
      </c>
      <c r="AU1470" s="102"/>
      <c r="AV1470" s="103">
        <v>0</v>
      </c>
      <c r="AW1470" s="103">
        <v>0</v>
      </c>
      <c r="AX1470" s="103">
        <v>0</v>
      </c>
      <c r="AY1470" s="103">
        <v>0</v>
      </c>
      <c r="AZ1470" s="103">
        <v>0</v>
      </c>
      <c r="BA1470" s="103">
        <v>0</v>
      </c>
      <c r="BB1470" s="103">
        <v>0</v>
      </c>
      <c r="BC1470" s="39"/>
      <c r="BD1470" s="57" t="s">
        <v>20147</v>
      </c>
      <c r="BE1470" s="57" t="s">
        <v>20147</v>
      </c>
    </row>
    <row r="1471" spans="2:57">
      <c r="B1471" t="s">
        <v>2999</v>
      </c>
      <c r="C1471" t="s">
        <v>7858</v>
      </c>
      <c r="D1471" t="s">
        <v>4196</v>
      </c>
      <c r="E1471" s="50">
        <v>8.2513699999999996</v>
      </c>
      <c r="F1471" s="50">
        <v>28.836369999999999</v>
      </c>
      <c r="G1471" s="39"/>
      <c r="H1471" s="38">
        <v>-0.70960655737704914</v>
      </c>
      <c r="I1471" s="38">
        <v>-0.49676136363636358</v>
      </c>
      <c r="J1471" s="38">
        <v>-0.70960655737704914</v>
      </c>
      <c r="K1471" s="38">
        <v>-0.35679012345679006</v>
      </c>
      <c r="L1471" s="38">
        <v>-0.9882921410220008</v>
      </c>
      <c r="M1471" s="38">
        <v>-0.99996509718895021</v>
      </c>
      <c r="N1471" s="39"/>
      <c r="O1471" s="38">
        <v>-0.69009875208207527</v>
      </c>
      <c r="P1471" s="38">
        <v>-0.47304651808752474</v>
      </c>
      <c r="Q1471" s="38">
        <v>-0.69009875208207527</v>
      </c>
      <c r="R1471" s="38">
        <v>4.2794525814719879</v>
      </c>
      <c r="S1471" s="38">
        <v>-0.8596749626040715</v>
      </c>
      <c r="T1471" s="38">
        <v>2.1133021891947044</v>
      </c>
      <c r="U1471" s="39"/>
      <c r="V1471" s="50" t="s">
        <v>20162</v>
      </c>
      <c r="W1471" s="51" t="s">
        <v>20162</v>
      </c>
      <c r="X1471" s="51" t="s">
        <v>20162</v>
      </c>
      <c r="Y1471" s="51" t="s">
        <v>20162</v>
      </c>
      <c r="Z1471" s="39"/>
      <c r="AA1471" s="50">
        <v>32.168999999999997</v>
      </c>
      <c r="AB1471" s="50">
        <v>10.259</v>
      </c>
      <c r="AC1471" s="50">
        <v>21.91</v>
      </c>
      <c r="AD1471" s="50">
        <v>3.1E-2</v>
      </c>
      <c r="AE1471" s="50">
        <v>-653.58399999999995</v>
      </c>
      <c r="AF1471" s="52">
        <v>1.4682336832496576</v>
      </c>
      <c r="AG1471" s="52" t="s">
        <v>20162</v>
      </c>
      <c r="AH1471" s="39"/>
      <c r="AI1471" s="53" t="s">
        <v>20162</v>
      </c>
      <c r="AJ1471" s="53" t="s">
        <v>20162</v>
      </c>
      <c r="AK1471" s="53" t="s">
        <v>20148</v>
      </c>
      <c r="AL1471" s="53" t="s">
        <v>20148</v>
      </c>
      <c r="AM1471" s="53">
        <v>1.2961499999999999</v>
      </c>
      <c r="AN1471" s="53" t="s">
        <v>20162</v>
      </c>
      <c r="AO1471" s="53" t="s">
        <v>20162</v>
      </c>
      <c r="AP1471" s="53">
        <v>-0.50137129444492734</v>
      </c>
      <c r="AQ1471" s="39"/>
      <c r="AR1471" s="51" t="s">
        <v>20148</v>
      </c>
      <c r="AS1471" s="104">
        <v>-4.4334386803360841</v>
      </c>
      <c r="AT1471" s="38" t="s">
        <v>20148</v>
      </c>
      <c r="AU1471" s="102"/>
      <c r="AV1471" s="103">
        <v>0</v>
      </c>
      <c r="AW1471" s="103">
        <v>1</v>
      </c>
      <c r="AX1471" s="103">
        <v>0</v>
      </c>
      <c r="AY1471" s="103">
        <v>0</v>
      </c>
      <c r="AZ1471" s="103">
        <v>0</v>
      </c>
      <c r="BA1471" s="103">
        <v>0</v>
      </c>
      <c r="BB1471" s="103">
        <v>1</v>
      </c>
      <c r="BC1471" s="39"/>
      <c r="BD1471" s="57" t="s">
        <v>20146</v>
      </c>
      <c r="BE1471" s="57" t="s">
        <v>20147</v>
      </c>
    </row>
    <row r="1472" spans="2:57">
      <c r="B1472" t="s">
        <v>492</v>
      </c>
      <c r="C1472" t="s">
        <v>5353</v>
      </c>
      <c r="D1472" t="s">
        <v>4196</v>
      </c>
      <c r="E1472" s="50">
        <v>3044.8998000000001</v>
      </c>
      <c r="F1472" s="50">
        <v>2786.2638000000002</v>
      </c>
      <c r="G1472" s="39"/>
      <c r="H1472" s="38">
        <v>-0.72805438912217557</v>
      </c>
      <c r="I1472" s="38">
        <v>-0.49470555452349996</v>
      </c>
      <c r="J1472" s="38">
        <v>-0.72805438912217557</v>
      </c>
      <c r="K1472" s="38">
        <v>-0.6519068338878935</v>
      </c>
      <c r="L1472" s="38" t="s">
        <v>20162</v>
      </c>
      <c r="M1472" s="38" t="s">
        <v>20162</v>
      </c>
      <c r="N1472" s="39"/>
      <c r="O1472" s="38">
        <v>-0.72596825356785621</v>
      </c>
      <c r="P1472" s="38">
        <v>-0.49363891317400888</v>
      </c>
      <c r="Q1472" s="38">
        <v>-0.72596825356785621</v>
      </c>
      <c r="R1472" s="38">
        <v>-0.6202866812703538</v>
      </c>
      <c r="S1472" s="38" t="s">
        <v>20162</v>
      </c>
      <c r="T1472" s="38" t="s">
        <v>20162</v>
      </c>
      <c r="U1472" s="39"/>
      <c r="V1472" s="50">
        <v>373.65300000000002</v>
      </c>
      <c r="W1472" s="51">
        <v>67.1053</v>
      </c>
      <c r="X1472" s="51">
        <v>-109.9953</v>
      </c>
      <c r="Y1472" s="51">
        <v>-108.5686</v>
      </c>
      <c r="Z1472" s="39"/>
      <c r="AA1472" s="50">
        <v>2204.4989999999998</v>
      </c>
      <c r="AB1472" s="50">
        <v>1559.4939999999999</v>
      </c>
      <c r="AC1472" s="50">
        <v>645.005</v>
      </c>
      <c r="AD1472" s="50">
        <v>1134.8209999999999</v>
      </c>
      <c r="AE1472" s="50">
        <v>-1007.825</v>
      </c>
      <c r="AF1472" s="52">
        <v>3.4178014123921518</v>
      </c>
      <c r="AG1472" s="52">
        <v>0.66126102950634114</v>
      </c>
      <c r="AH1472" s="39"/>
      <c r="AI1472" s="53">
        <v>8.1489999999999991</v>
      </c>
      <c r="AJ1472" s="53" t="s">
        <v>20148</v>
      </c>
      <c r="AK1472" s="53" t="s">
        <v>20148</v>
      </c>
      <c r="AL1472" s="53" t="s">
        <v>20148</v>
      </c>
      <c r="AM1472" s="53">
        <v>4.2915599999999996</v>
      </c>
      <c r="AN1472" s="53">
        <v>7.37514</v>
      </c>
      <c r="AO1472" s="53">
        <v>-7.1676068222159337</v>
      </c>
      <c r="AP1472" s="53">
        <v>-6.7792141624959559</v>
      </c>
      <c r="AQ1472" s="39"/>
      <c r="AR1472" s="51">
        <v>-38.465400000000002</v>
      </c>
      <c r="AS1472" s="104">
        <v>-0.26854631203829421</v>
      </c>
      <c r="AT1472" s="38" t="s">
        <v>20148</v>
      </c>
      <c r="AU1472" s="102"/>
      <c r="AV1472" s="103">
        <v>11</v>
      </c>
      <c r="AW1472" s="103">
        <v>4</v>
      </c>
      <c r="AX1472" s="103">
        <v>2</v>
      </c>
      <c r="AY1472" s="103">
        <v>0</v>
      </c>
      <c r="AZ1472" s="103">
        <v>0</v>
      </c>
      <c r="BA1472" s="103">
        <v>0</v>
      </c>
      <c r="BB1472" s="103">
        <v>17</v>
      </c>
      <c r="BC1472" s="39"/>
      <c r="BD1472" s="57" t="s">
        <v>20146</v>
      </c>
      <c r="BE1472" s="57" t="s">
        <v>20147</v>
      </c>
    </row>
    <row r="1473" spans="2:57">
      <c r="B1473" t="s">
        <v>3183</v>
      </c>
      <c r="C1473" t="s">
        <v>8042</v>
      </c>
      <c r="D1473" t="s">
        <v>4190</v>
      </c>
      <c r="E1473" s="50">
        <v>21.953710000000001</v>
      </c>
      <c r="F1473" s="50">
        <v>6.9586600000000001</v>
      </c>
      <c r="G1473" s="39"/>
      <c r="H1473" s="38">
        <v>-0.8825925925925926</v>
      </c>
      <c r="I1473" s="38">
        <v>-0.46945606694560671</v>
      </c>
      <c r="J1473" s="38">
        <v>-0.8825925925925926</v>
      </c>
      <c r="K1473" s="38" t="s">
        <v>20162</v>
      </c>
      <c r="L1473" s="38" t="s">
        <v>20162</v>
      </c>
      <c r="M1473" s="38" t="s">
        <v>20162</v>
      </c>
      <c r="N1473" s="39"/>
      <c r="O1473" s="38">
        <v>-0.69610343556588927</v>
      </c>
      <c r="P1473" s="38">
        <v>-0.46945621751604327</v>
      </c>
      <c r="Q1473" s="38">
        <v>-0.69610343556588927</v>
      </c>
      <c r="R1473" s="38" t="s">
        <v>20162</v>
      </c>
      <c r="S1473" s="38" t="s">
        <v>20162</v>
      </c>
      <c r="T1473" s="38" t="s">
        <v>20162</v>
      </c>
      <c r="U1473" s="39"/>
      <c r="V1473" s="50">
        <v>35.153190000000002</v>
      </c>
      <c r="W1473" s="51">
        <v>11.368399999999999</v>
      </c>
      <c r="X1473" s="51">
        <v>-9.9953000000000003</v>
      </c>
      <c r="Y1473" s="51">
        <v>-15.5943</v>
      </c>
      <c r="Z1473" s="39"/>
      <c r="AA1473" s="50">
        <v>41.75224</v>
      </c>
      <c r="AB1473" s="50">
        <v>35.227260000000001</v>
      </c>
      <c r="AC1473" s="50">
        <v>6.5249800000000002</v>
      </c>
      <c r="AD1473" s="50">
        <v>19.714079999999999</v>
      </c>
      <c r="AE1473" s="50">
        <v>-9.9807199999999998</v>
      </c>
      <c r="AF1473" s="52">
        <v>6.3988303412424248</v>
      </c>
      <c r="AG1473" s="52">
        <v>-14.246395370313364</v>
      </c>
      <c r="AH1473" s="39"/>
      <c r="AI1473" s="53">
        <v>0.62451999999999996</v>
      </c>
      <c r="AJ1473" s="53">
        <v>14.959199999999999</v>
      </c>
      <c r="AK1473" s="53" t="s">
        <v>20148</v>
      </c>
      <c r="AL1473" s="53" t="s">
        <v>20148</v>
      </c>
      <c r="AM1473" s="53">
        <v>0.41454999999999997</v>
      </c>
      <c r="AN1473" s="53">
        <v>6.3259999999999997E-2</v>
      </c>
      <c r="AO1473" s="53">
        <v>-8.5681955303823187</v>
      </c>
      <c r="AP1473" s="53">
        <v>-1.9804422131719077</v>
      </c>
      <c r="AQ1473" s="39"/>
      <c r="AR1473" s="51">
        <v>-251.62440000000001</v>
      </c>
      <c r="AS1473" s="104">
        <v>-0.14659725838106302</v>
      </c>
      <c r="AT1473" s="38" t="s">
        <v>20148</v>
      </c>
      <c r="AU1473" s="102"/>
      <c r="AV1473" s="103">
        <v>1</v>
      </c>
      <c r="AW1473" s="103">
        <v>0</v>
      </c>
      <c r="AX1473" s="103">
        <v>0</v>
      </c>
      <c r="AY1473" s="103">
        <v>0</v>
      </c>
      <c r="AZ1473" s="103">
        <v>0</v>
      </c>
      <c r="BA1473" s="103">
        <v>1</v>
      </c>
      <c r="BB1473" s="103">
        <v>2</v>
      </c>
      <c r="BC1473" s="39"/>
      <c r="BD1473" s="57" t="s">
        <v>20146</v>
      </c>
      <c r="BE1473" s="57" t="s">
        <v>20146</v>
      </c>
    </row>
    <row r="1474" spans="2:57">
      <c r="B1474" t="s">
        <v>3286</v>
      </c>
      <c r="C1474" t="s">
        <v>8145</v>
      </c>
      <c r="D1474" t="s">
        <v>4192</v>
      </c>
      <c r="E1474" s="50">
        <v>-3.9982500000000001</v>
      </c>
      <c r="F1474" s="50">
        <v>8.9382800000000007</v>
      </c>
      <c r="G1474" s="39"/>
      <c r="H1474" s="38">
        <v>-0.77576881471179104</v>
      </c>
      <c r="I1474" s="38">
        <v>5.1449275362318803E-2</v>
      </c>
      <c r="J1474" s="38">
        <v>-0.77576881471179104</v>
      </c>
      <c r="K1474" s="38">
        <v>-0.89023048269991556</v>
      </c>
      <c r="L1474" s="38" t="s">
        <v>20162</v>
      </c>
      <c r="M1474" s="38" t="s">
        <v>20162</v>
      </c>
      <c r="N1474" s="39"/>
      <c r="O1474" s="38">
        <v>-0.43452515012640225</v>
      </c>
      <c r="P1474" s="38">
        <v>5.1449785964090999E-2</v>
      </c>
      <c r="Q1474" s="38">
        <v>-0.43452515012640225</v>
      </c>
      <c r="R1474" s="38">
        <v>-0.45892092671871054</v>
      </c>
      <c r="S1474" s="38" t="s">
        <v>20162</v>
      </c>
      <c r="T1474" s="38" t="s">
        <v>20162</v>
      </c>
      <c r="U1474" s="39"/>
      <c r="V1474" s="50">
        <v>7.2331200000000004</v>
      </c>
      <c r="W1474" s="51">
        <v>43.002600000000001</v>
      </c>
      <c r="X1474" s="51">
        <v>-144.9358</v>
      </c>
      <c r="Y1474" s="51" t="s">
        <v>20148</v>
      </c>
      <c r="Z1474" s="39"/>
      <c r="AA1474" s="50">
        <v>23.460650000000001</v>
      </c>
      <c r="AB1474" s="50">
        <v>1.1628499999999999</v>
      </c>
      <c r="AC1474" s="50">
        <v>22.297799999999999</v>
      </c>
      <c r="AD1474" s="50" t="s">
        <v>20162</v>
      </c>
      <c r="AE1474" s="50">
        <v>-78.802070000000001</v>
      </c>
      <c r="AF1474" s="52">
        <v>1.0521508848406571</v>
      </c>
      <c r="AG1474" s="52">
        <v>0.93433919628553708</v>
      </c>
      <c r="AH1474" s="39"/>
      <c r="AI1474" s="53" t="s">
        <v>20148</v>
      </c>
      <c r="AJ1474" s="53" t="s">
        <v>20148</v>
      </c>
      <c r="AK1474" s="53" t="s">
        <v>20148</v>
      </c>
      <c r="AL1474" s="53" t="s">
        <v>20148</v>
      </c>
      <c r="AM1474" s="53">
        <v>0.15895999999999999</v>
      </c>
      <c r="AN1474" s="53">
        <v>0.47521000000000002</v>
      </c>
      <c r="AO1474" s="53">
        <v>-0.92142846834067671</v>
      </c>
      <c r="AP1474" s="53">
        <v>-0.85261432858486486</v>
      </c>
      <c r="AQ1474" s="39"/>
      <c r="AR1474" s="51">
        <v>-160.61369999999999</v>
      </c>
      <c r="AS1474" s="104">
        <v>-0.57506545568843259</v>
      </c>
      <c r="AT1474" s="38" t="s">
        <v>20148</v>
      </c>
      <c r="AU1474" s="102"/>
      <c r="AV1474" s="103">
        <v>1</v>
      </c>
      <c r="AW1474" s="103">
        <v>1</v>
      </c>
      <c r="AX1474" s="103">
        <v>0</v>
      </c>
      <c r="AY1474" s="103">
        <v>0</v>
      </c>
      <c r="AZ1474" s="103">
        <v>0</v>
      </c>
      <c r="BA1474" s="103">
        <v>0</v>
      </c>
      <c r="BB1474" s="103">
        <v>2</v>
      </c>
      <c r="BC1474" s="39"/>
      <c r="BD1474" s="57" t="s">
        <v>20146</v>
      </c>
      <c r="BE1474" s="57" t="s">
        <v>20146</v>
      </c>
    </row>
    <row r="1475" spans="2:57">
      <c r="B1475" t="s">
        <v>2495</v>
      </c>
      <c r="C1475" t="s">
        <v>7354</v>
      </c>
      <c r="D1475" t="s">
        <v>4188</v>
      </c>
      <c r="E1475" s="50">
        <v>48.308010000000003</v>
      </c>
      <c r="F1475" s="50">
        <v>81.686009999999996</v>
      </c>
      <c r="G1475" s="39"/>
      <c r="H1475" s="38">
        <v>0.27930174563591037</v>
      </c>
      <c r="I1475" s="38">
        <v>0.2302158273381294</v>
      </c>
      <c r="J1475" s="38">
        <v>0.27930174563591037</v>
      </c>
      <c r="K1475" s="38">
        <v>1.1834319526627057E-2</v>
      </c>
      <c r="L1475" s="38">
        <v>-0.61787709497206711</v>
      </c>
      <c r="M1475" s="38">
        <v>-0.76946182593424139</v>
      </c>
      <c r="N1475" s="39"/>
      <c r="O1475" s="38">
        <v>0.31125083773100304</v>
      </c>
      <c r="P1475" s="38">
        <v>0.2302158110860073</v>
      </c>
      <c r="Q1475" s="38">
        <v>0.31125083773100304</v>
      </c>
      <c r="R1475" s="38">
        <v>5.5589333594540546E-2</v>
      </c>
      <c r="S1475" s="38">
        <v>-0.59157219635292013</v>
      </c>
      <c r="T1475" s="38">
        <v>-0.76413165544179962</v>
      </c>
      <c r="U1475" s="39"/>
      <c r="V1475" s="50">
        <v>93.451999999999998</v>
      </c>
      <c r="W1475" s="51">
        <v>1.7805</v>
      </c>
      <c r="X1475" s="51">
        <v>-10.4695</v>
      </c>
      <c r="Y1475" s="51">
        <v>-23.7212</v>
      </c>
      <c r="Z1475" s="39"/>
      <c r="AA1475" s="50">
        <v>135.273</v>
      </c>
      <c r="AB1475" s="50">
        <v>31.364999999999998</v>
      </c>
      <c r="AC1475" s="50">
        <v>103.908</v>
      </c>
      <c r="AD1475" s="50" t="s">
        <v>20162</v>
      </c>
      <c r="AE1475" s="50">
        <v>-12.987</v>
      </c>
      <c r="AF1475" s="52">
        <v>1.3018535627670631</v>
      </c>
      <c r="AG1475" s="52">
        <v>11.580491132332879</v>
      </c>
      <c r="AH1475" s="39"/>
      <c r="AI1475" s="53">
        <v>0.51693</v>
      </c>
      <c r="AJ1475" s="53" t="s">
        <v>20148</v>
      </c>
      <c r="AK1475" s="53" t="s">
        <v>20148</v>
      </c>
      <c r="AL1475" s="53" t="s">
        <v>20148</v>
      </c>
      <c r="AM1475" s="53">
        <v>0.77127000000000001</v>
      </c>
      <c r="AN1475" s="53">
        <v>0.85141</v>
      </c>
      <c r="AO1475" s="53">
        <v>-18.573444747612552</v>
      </c>
      <c r="AP1475" s="53">
        <v>-8.3489380621422722</v>
      </c>
      <c r="AQ1475" s="39"/>
      <c r="AR1475" s="51">
        <v>-4.1999000000000004</v>
      </c>
      <c r="AS1475" s="104">
        <v>-0.18401354147075422</v>
      </c>
      <c r="AT1475" s="38" t="s">
        <v>20148</v>
      </c>
      <c r="AU1475" s="102"/>
      <c r="AV1475" s="103">
        <v>0</v>
      </c>
      <c r="AW1475" s="103">
        <v>0</v>
      </c>
      <c r="AX1475" s="103">
        <v>1</v>
      </c>
      <c r="AY1475" s="103">
        <v>0</v>
      </c>
      <c r="AZ1475" s="103">
        <v>0</v>
      </c>
      <c r="BA1475" s="103">
        <v>0</v>
      </c>
      <c r="BB1475" s="103">
        <v>1</v>
      </c>
      <c r="BC1475" s="39"/>
      <c r="BD1475" s="57" t="s">
        <v>20146</v>
      </c>
      <c r="BE1475" s="57" t="s">
        <v>20147</v>
      </c>
    </row>
    <row r="1476" spans="2:57">
      <c r="B1476" t="s">
        <v>2830</v>
      </c>
      <c r="C1476" t="s">
        <v>7689</v>
      </c>
      <c r="D1476" t="s">
        <v>4189</v>
      </c>
      <c r="E1476" s="50">
        <v>-50.786830000000002</v>
      </c>
      <c r="F1476" s="50">
        <v>32.358249999999998</v>
      </c>
      <c r="G1476" s="39"/>
      <c r="H1476" s="38">
        <v>-0.28637413394919176</v>
      </c>
      <c r="I1476" s="38">
        <v>-8.022027087364203E-2</v>
      </c>
      <c r="J1476" s="38">
        <v>-0.28637413394919176</v>
      </c>
      <c r="K1476" s="38">
        <v>0.21152715153891388</v>
      </c>
      <c r="L1476" s="38">
        <v>-0.57959183673469394</v>
      </c>
      <c r="M1476" s="38">
        <v>-0.46724137931034482</v>
      </c>
      <c r="N1476" s="39"/>
      <c r="O1476" s="38">
        <v>-0.28620730578538645</v>
      </c>
      <c r="P1476" s="38">
        <v>-8.0220167860370228E-2</v>
      </c>
      <c r="Q1476" s="38">
        <v>-0.28620730578538645</v>
      </c>
      <c r="R1476" s="38">
        <v>0.33314477680565169</v>
      </c>
      <c r="S1476" s="38">
        <v>-0.52968733126293488</v>
      </c>
      <c r="T1476" s="38">
        <v>-0.27295059166957636</v>
      </c>
      <c r="U1476" s="39"/>
      <c r="V1476" s="50">
        <v>55.030589999999997</v>
      </c>
      <c r="W1476" s="51">
        <v>39.037999999999997</v>
      </c>
      <c r="X1476" s="51">
        <v>17.288799999999998</v>
      </c>
      <c r="Y1476" s="51">
        <v>-1.6802999999999999</v>
      </c>
      <c r="Z1476" s="39"/>
      <c r="AA1476" s="50">
        <v>309.85685999999998</v>
      </c>
      <c r="AB1476" s="50">
        <v>23.217649999999999</v>
      </c>
      <c r="AC1476" s="50">
        <v>286.63922000000002</v>
      </c>
      <c r="AD1476" s="50" t="s">
        <v>20162</v>
      </c>
      <c r="AE1476" s="50">
        <v>174.69718</v>
      </c>
      <c r="AF1476" s="52">
        <v>1.0809995226752289</v>
      </c>
      <c r="AG1476" s="52">
        <v>-3.9434891017621325</v>
      </c>
      <c r="AH1476" s="39"/>
      <c r="AI1476" s="53" t="s">
        <v>20148</v>
      </c>
      <c r="AJ1476" s="53" t="s">
        <v>20148</v>
      </c>
      <c r="AK1476" s="53" t="s">
        <v>20148</v>
      </c>
      <c r="AL1476" s="53" t="s">
        <v>20148</v>
      </c>
      <c r="AM1476" s="53">
        <v>0.11289</v>
      </c>
      <c r="AN1476" s="53">
        <v>0.58799999999999997</v>
      </c>
      <c r="AO1476" s="53">
        <v>1.4888767620976628</v>
      </c>
      <c r="AP1476" s="53">
        <v>3.4010693557168592</v>
      </c>
      <c r="AQ1476" s="39"/>
      <c r="AR1476" s="51">
        <v>-0.3281</v>
      </c>
      <c r="AS1476" s="104">
        <v>4.7349560977886923E-2</v>
      </c>
      <c r="AT1476" s="38" t="s">
        <v>20148</v>
      </c>
      <c r="AU1476" s="102"/>
      <c r="AV1476" s="103">
        <v>0</v>
      </c>
      <c r="AW1476" s="103">
        <v>0</v>
      </c>
      <c r="AX1476" s="103">
        <v>0</v>
      </c>
      <c r="AY1476" s="103">
        <v>0</v>
      </c>
      <c r="AZ1476" s="103">
        <v>0</v>
      </c>
      <c r="BA1476" s="103">
        <v>0</v>
      </c>
      <c r="BB1476" s="103">
        <v>0</v>
      </c>
      <c r="BC1476" s="39"/>
      <c r="BD1476" s="57" t="s">
        <v>20146</v>
      </c>
      <c r="BE1476" s="57" t="s">
        <v>20147</v>
      </c>
    </row>
    <row r="1477" spans="2:57">
      <c r="B1477" t="s">
        <v>1458</v>
      </c>
      <c r="C1477" t="s">
        <v>6317</v>
      </c>
      <c r="D1477" t="s">
        <v>4195</v>
      </c>
      <c r="E1477" s="50">
        <v>375.36174</v>
      </c>
      <c r="F1477" s="50">
        <v>375.375</v>
      </c>
      <c r="G1477" s="39"/>
      <c r="H1477" s="38">
        <v>3.267205182961419E-2</v>
      </c>
      <c r="I1477" s="38">
        <v>2.0387359836901098E-2</v>
      </c>
      <c r="J1477" s="38">
        <v>3.267205182961419E-2</v>
      </c>
      <c r="K1477" s="38" t="s">
        <v>20162</v>
      </c>
      <c r="L1477" s="38" t="s">
        <v>20162</v>
      </c>
      <c r="M1477" s="38" t="s">
        <v>20162</v>
      </c>
      <c r="N1477" s="39"/>
      <c r="O1477" s="38">
        <v>3.2672051829614412E-2</v>
      </c>
      <c r="P1477" s="38">
        <v>2.0387359836901098E-2</v>
      </c>
      <c r="Q1477" s="38">
        <v>3.2672051829614412E-2</v>
      </c>
      <c r="R1477" s="38" t="s">
        <v>20162</v>
      </c>
      <c r="S1477" s="38" t="s">
        <v>20162</v>
      </c>
      <c r="T1477" s="38" t="s">
        <v>20162</v>
      </c>
      <c r="U1477" s="39"/>
      <c r="V1477" s="50" t="s">
        <v>20162</v>
      </c>
      <c r="W1477" s="51" t="s">
        <v>20162</v>
      </c>
      <c r="X1477" s="51" t="s">
        <v>20162</v>
      </c>
      <c r="Y1477" s="51" t="s">
        <v>20162</v>
      </c>
      <c r="Z1477" s="39"/>
      <c r="AA1477" s="50">
        <v>301.26790999999997</v>
      </c>
      <c r="AB1477" s="50">
        <v>319.50484</v>
      </c>
      <c r="AC1477" s="50">
        <v>-18.236930000000001</v>
      </c>
      <c r="AD1477" s="50" t="s">
        <v>20162</v>
      </c>
      <c r="AE1477" s="50">
        <v>-18.237680000000001</v>
      </c>
      <c r="AF1477" s="52">
        <v>-16.519661478110624</v>
      </c>
      <c r="AG1477" s="52" t="s">
        <v>20162</v>
      </c>
      <c r="AH1477" s="39"/>
      <c r="AI1477" s="53" t="s">
        <v>20162</v>
      </c>
      <c r="AJ1477" s="53" t="s">
        <v>20162</v>
      </c>
      <c r="AK1477" s="53" t="s">
        <v>20148</v>
      </c>
      <c r="AL1477" s="53">
        <v>30.577960000000001</v>
      </c>
      <c r="AM1477" s="53" t="s">
        <v>20148</v>
      </c>
      <c r="AN1477" s="53" t="s">
        <v>20162</v>
      </c>
      <c r="AO1477" s="53" t="s">
        <v>20162</v>
      </c>
      <c r="AP1477" s="53">
        <v>-269.79774602535724</v>
      </c>
      <c r="AQ1477" s="39"/>
      <c r="AR1477" s="51" t="s">
        <v>20148</v>
      </c>
      <c r="AS1477" s="104" t="s">
        <v>20162</v>
      </c>
      <c r="AT1477" s="38" t="s">
        <v>20148</v>
      </c>
      <c r="AU1477" s="102"/>
      <c r="AV1477" s="103" t="s">
        <v>20162</v>
      </c>
      <c r="AW1477" s="103" t="s">
        <v>20162</v>
      </c>
      <c r="AX1477" s="103" t="s">
        <v>20162</v>
      </c>
      <c r="AY1477" s="103" t="s">
        <v>20162</v>
      </c>
      <c r="AZ1477" s="103" t="s">
        <v>20162</v>
      </c>
      <c r="BA1477" s="103" t="s">
        <v>20162</v>
      </c>
      <c r="BB1477" s="103">
        <v>0</v>
      </c>
      <c r="BC1477" s="39"/>
      <c r="BD1477" s="57" t="s">
        <v>20147</v>
      </c>
      <c r="BE1477" s="57" t="s">
        <v>20147</v>
      </c>
    </row>
    <row r="1478" spans="2:57">
      <c r="B1478" t="s">
        <v>3170</v>
      </c>
      <c r="C1478" t="s">
        <v>8029</v>
      </c>
      <c r="D1478" t="s">
        <v>4193</v>
      </c>
      <c r="E1478" s="50" t="s">
        <v>20162</v>
      </c>
      <c r="F1478" s="50">
        <v>12.00971</v>
      </c>
      <c r="G1478" s="39"/>
      <c r="H1478" s="38">
        <v>-0.29565217391304355</v>
      </c>
      <c r="I1478" s="38">
        <v>-0.15625</v>
      </c>
      <c r="J1478" s="38">
        <v>-0.29565217391304355</v>
      </c>
      <c r="K1478" s="38">
        <v>-0.57029177718832891</v>
      </c>
      <c r="L1478" s="38">
        <v>-0.59667380371458445</v>
      </c>
      <c r="M1478" s="38" t="s">
        <v>20162</v>
      </c>
      <c r="N1478" s="39"/>
      <c r="O1478" s="38">
        <v>-0.29565205661663196</v>
      </c>
      <c r="P1478" s="38">
        <v>-0.15624997804510832</v>
      </c>
      <c r="Q1478" s="38">
        <v>-0.29565205661663196</v>
      </c>
      <c r="R1478" s="38">
        <v>-0.57029173637816954</v>
      </c>
      <c r="S1478" s="38">
        <v>-0.59667370349797455</v>
      </c>
      <c r="T1478" s="38" t="s">
        <v>20162</v>
      </c>
      <c r="U1478" s="39"/>
      <c r="V1478" s="50">
        <v>2.79853</v>
      </c>
      <c r="W1478" s="51">
        <v>42.982900000000001</v>
      </c>
      <c r="X1478" s="51">
        <v>-127.9397</v>
      </c>
      <c r="Y1478" s="51">
        <v>-110.96420000000001</v>
      </c>
      <c r="Z1478" s="39"/>
      <c r="AA1478" s="50">
        <v>43.876359999999998</v>
      </c>
      <c r="AB1478" s="50">
        <v>20.418749999999999</v>
      </c>
      <c r="AC1478" s="50">
        <v>23.457609999999999</v>
      </c>
      <c r="AD1478" s="50">
        <v>17.53321</v>
      </c>
      <c r="AE1478" s="50">
        <v>-9.65395</v>
      </c>
      <c r="AF1478" s="52">
        <v>1.870453128004089</v>
      </c>
      <c r="AG1478" s="52">
        <v>-4.3167374675961883</v>
      </c>
      <c r="AH1478" s="39"/>
      <c r="AI1478" s="53" t="s">
        <v>20162</v>
      </c>
      <c r="AJ1478" s="53" t="s">
        <v>20162</v>
      </c>
      <c r="AK1478" s="53" t="s">
        <v>20162</v>
      </c>
      <c r="AL1478" s="53" t="s">
        <v>20148</v>
      </c>
      <c r="AM1478" s="53">
        <v>0.14188000000000001</v>
      </c>
      <c r="AN1478" s="53">
        <v>0.38795000000000002</v>
      </c>
      <c r="AO1478" s="53">
        <v>-3.8388200058175026</v>
      </c>
      <c r="AP1478" s="53">
        <v>-3.3542647112218367</v>
      </c>
      <c r="AQ1478" s="39"/>
      <c r="AR1478" s="51">
        <v>-14.434799999999999</v>
      </c>
      <c r="AS1478" s="104">
        <v>-9.4013552605424974E-2</v>
      </c>
      <c r="AT1478" s="38" t="s">
        <v>20148</v>
      </c>
      <c r="AU1478" s="102"/>
      <c r="AV1478" s="103">
        <v>0</v>
      </c>
      <c r="AW1478" s="103">
        <v>0</v>
      </c>
      <c r="AX1478" s="103">
        <v>0</v>
      </c>
      <c r="AY1478" s="103">
        <v>0</v>
      </c>
      <c r="AZ1478" s="103">
        <v>0</v>
      </c>
      <c r="BA1478" s="103">
        <v>0</v>
      </c>
      <c r="BB1478" s="103">
        <v>0</v>
      </c>
      <c r="BC1478" s="39"/>
      <c r="BD1478" s="57" t="s">
        <v>20146</v>
      </c>
      <c r="BE1478" s="57" t="s">
        <v>20146</v>
      </c>
    </row>
    <row r="1479" spans="2:57">
      <c r="B1479" t="s">
        <v>155</v>
      </c>
      <c r="C1479" t="s">
        <v>4772</v>
      </c>
      <c r="D1479" t="s">
        <v>4194</v>
      </c>
      <c r="E1479" s="50">
        <v>19003.591499999999</v>
      </c>
      <c r="F1479" s="50">
        <v>13651.554050000001</v>
      </c>
      <c r="G1479" s="39"/>
      <c r="H1479" s="38">
        <v>0.14244254863258354</v>
      </c>
      <c r="I1479" s="38">
        <v>0.26475849731663703</v>
      </c>
      <c r="J1479" s="38">
        <v>0.14244254863258354</v>
      </c>
      <c r="K1479" s="38">
        <v>7.3151653126622973E-2</v>
      </c>
      <c r="L1479" s="38">
        <v>0.2036542056392987</v>
      </c>
      <c r="M1479" s="38">
        <v>9.4686200522690651</v>
      </c>
      <c r="N1479" s="39"/>
      <c r="O1479" s="38">
        <v>0.13364629808197903</v>
      </c>
      <c r="P1479" s="38">
        <v>0.26475849731995149</v>
      </c>
      <c r="Q1479" s="38">
        <v>0.13364629808197903</v>
      </c>
      <c r="R1479" s="38">
        <v>0.20008242036555468</v>
      </c>
      <c r="S1479" s="38">
        <v>0.34544495129760855</v>
      </c>
      <c r="T1479" s="38">
        <v>12.19148899882585</v>
      </c>
      <c r="U1479" s="39"/>
      <c r="V1479" s="50">
        <v>12785</v>
      </c>
      <c r="W1479" s="51">
        <v>11.7559</v>
      </c>
      <c r="X1479" s="51">
        <v>-4.7008000000000001</v>
      </c>
      <c r="Y1479" s="51">
        <v>-3.637</v>
      </c>
      <c r="Z1479" s="39"/>
      <c r="AA1479" s="50">
        <v>63269</v>
      </c>
      <c r="AB1479" s="50">
        <v>52225</v>
      </c>
      <c r="AC1479" s="50">
        <v>11044</v>
      </c>
      <c r="AD1479" s="50">
        <v>4257</v>
      </c>
      <c r="AE1479" s="50">
        <v>1037</v>
      </c>
      <c r="AF1479" s="52">
        <v>5.7288120246287573</v>
      </c>
      <c r="AG1479" s="52">
        <v>40.417960088691792</v>
      </c>
      <c r="AH1479" s="39"/>
      <c r="AI1479" s="53">
        <v>9.4424899999999994</v>
      </c>
      <c r="AJ1479" s="53">
        <v>25.20823</v>
      </c>
      <c r="AK1479" s="53" t="s">
        <v>20148</v>
      </c>
      <c r="AL1479" s="53" t="s">
        <v>20148</v>
      </c>
      <c r="AM1479" s="53">
        <v>7.6906299999999996</v>
      </c>
      <c r="AN1479" s="53">
        <v>6.5638300000000003</v>
      </c>
      <c r="AO1479" s="53">
        <v>15.13476058758315</v>
      </c>
      <c r="AP1479" s="53">
        <v>-22.714732196339437</v>
      </c>
      <c r="AQ1479" s="39"/>
      <c r="AR1479" s="51">
        <v>-4.2712000000000003</v>
      </c>
      <c r="AS1479" s="104">
        <v>-1.1387967787778305E-2</v>
      </c>
      <c r="AT1479" s="38" t="s">
        <v>20148</v>
      </c>
      <c r="AU1479" s="102"/>
      <c r="AV1479" s="103">
        <v>10</v>
      </c>
      <c r="AW1479" s="103">
        <v>4</v>
      </c>
      <c r="AX1479" s="103">
        <v>0</v>
      </c>
      <c r="AY1479" s="103">
        <v>0</v>
      </c>
      <c r="AZ1479" s="103">
        <v>0</v>
      </c>
      <c r="BA1479" s="103">
        <v>0</v>
      </c>
      <c r="BB1479" s="103">
        <v>14</v>
      </c>
      <c r="BC1479" s="39"/>
      <c r="BD1479" s="57" t="s">
        <v>20146</v>
      </c>
      <c r="BE1479" s="57" t="s">
        <v>20146</v>
      </c>
    </row>
    <row r="1480" spans="2:57">
      <c r="B1480" t="s">
        <v>664</v>
      </c>
      <c r="C1480" t="s">
        <v>5525</v>
      </c>
      <c r="D1480" t="s">
        <v>4190</v>
      </c>
      <c r="E1480" s="50">
        <v>2825.0404899999999</v>
      </c>
      <c r="F1480" s="50">
        <v>1622.9054900000001</v>
      </c>
      <c r="G1480" s="39"/>
      <c r="H1480" s="38">
        <v>5.6055274936106292E-2</v>
      </c>
      <c r="I1480" s="38">
        <v>0.61240191029390134</v>
      </c>
      <c r="J1480" s="38">
        <v>5.6055274936106292E-2</v>
      </c>
      <c r="K1480" s="38">
        <v>0.51652006018104712</v>
      </c>
      <c r="L1480" s="38">
        <v>0.34433827004110129</v>
      </c>
      <c r="M1480" s="38">
        <v>3.3405375887152138</v>
      </c>
      <c r="N1480" s="39"/>
      <c r="O1480" s="38">
        <v>2.7978087703596222E-2</v>
      </c>
      <c r="P1480" s="38">
        <v>0.60236311475073978</v>
      </c>
      <c r="Q1480" s="38">
        <v>2.7978087703596222E-2</v>
      </c>
      <c r="R1480" s="38">
        <v>0.36883417945369734</v>
      </c>
      <c r="S1480" s="38">
        <v>0.11987764151599323</v>
      </c>
      <c r="T1480" s="38">
        <v>2.0642923519494301</v>
      </c>
      <c r="U1480" s="39"/>
      <c r="V1480" s="50">
        <v>1062.797</v>
      </c>
      <c r="W1480" s="51">
        <v>39.082000000000001</v>
      </c>
      <c r="X1480" s="51">
        <v>11.787000000000001</v>
      </c>
      <c r="Y1480" s="51">
        <v>9.6480999999999995</v>
      </c>
      <c r="Z1480" s="39"/>
      <c r="AA1480" s="50">
        <v>2080.4470000000001</v>
      </c>
      <c r="AB1480" s="50">
        <v>1777.0650000000001</v>
      </c>
      <c r="AC1480" s="50">
        <v>303.38200000000001</v>
      </c>
      <c r="AD1480" s="50">
        <v>1260.8910000000001</v>
      </c>
      <c r="AE1480" s="50">
        <v>126.63500000000001</v>
      </c>
      <c r="AF1480" s="52">
        <v>6.8575162666209604</v>
      </c>
      <c r="AG1480" s="52">
        <v>6.7570113138197057</v>
      </c>
      <c r="AH1480" s="39"/>
      <c r="AI1480" s="53">
        <v>2.6581199999999998</v>
      </c>
      <c r="AJ1480" s="53">
        <v>15.635</v>
      </c>
      <c r="AK1480" s="53">
        <v>22.5581</v>
      </c>
      <c r="AL1480" s="53">
        <v>27.349399999999999</v>
      </c>
      <c r="AM1480" s="53">
        <v>5.3366199999999999</v>
      </c>
      <c r="AN1480" s="53">
        <v>1.54898</v>
      </c>
      <c r="AO1480" s="53">
        <v>10.35604067359662</v>
      </c>
      <c r="AP1480" s="53">
        <v>12.955053723098537</v>
      </c>
      <c r="AQ1480" s="39"/>
      <c r="AR1480" s="51">
        <v>22.3642</v>
      </c>
      <c r="AS1480" s="104">
        <v>7.9643412755076415E-2</v>
      </c>
      <c r="AT1480" s="38">
        <v>2.4364820211991656E-2</v>
      </c>
      <c r="AU1480" s="102"/>
      <c r="AV1480" s="103">
        <v>5</v>
      </c>
      <c r="AW1480" s="103">
        <v>0</v>
      </c>
      <c r="AX1480" s="103">
        <v>0</v>
      </c>
      <c r="AY1480" s="103">
        <v>0</v>
      </c>
      <c r="AZ1480" s="103">
        <v>0</v>
      </c>
      <c r="BA1480" s="103">
        <v>1</v>
      </c>
      <c r="BB1480" s="103">
        <v>6</v>
      </c>
      <c r="BC1480" s="39"/>
      <c r="BD1480" s="57" t="s">
        <v>20146</v>
      </c>
      <c r="BE1480" s="57" t="s">
        <v>20146</v>
      </c>
    </row>
    <row r="1481" spans="2:57">
      <c r="B1481" t="s">
        <v>2369</v>
      </c>
      <c r="C1481" t="s">
        <v>7228</v>
      </c>
      <c r="D1481" t="s">
        <v>4195</v>
      </c>
      <c r="E1481" s="50">
        <v>91.128579999999999</v>
      </c>
      <c r="F1481" s="50">
        <v>91.278970000000001</v>
      </c>
      <c r="G1481" s="39"/>
      <c r="H1481" s="38" t="s">
        <v>20162</v>
      </c>
      <c r="I1481" s="38">
        <v>2.2088353413654449E-2</v>
      </c>
      <c r="J1481" s="38" t="s">
        <v>20162</v>
      </c>
      <c r="K1481" s="38" t="s">
        <v>20162</v>
      </c>
      <c r="L1481" s="38" t="s">
        <v>20162</v>
      </c>
      <c r="M1481" s="38" t="s">
        <v>20162</v>
      </c>
      <c r="N1481" s="39"/>
      <c r="O1481" s="38" t="s">
        <v>20162</v>
      </c>
      <c r="P1481" s="38">
        <v>2.2088353413654671E-2</v>
      </c>
      <c r="Q1481" s="38" t="s">
        <v>20162</v>
      </c>
      <c r="R1481" s="38" t="s">
        <v>20162</v>
      </c>
      <c r="S1481" s="38" t="s">
        <v>20162</v>
      </c>
      <c r="T1481" s="38" t="s">
        <v>20162</v>
      </c>
      <c r="U1481" s="39"/>
      <c r="V1481" s="50" t="s">
        <v>20162</v>
      </c>
      <c r="W1481" s="51" t="s">
        <v>20162</v>
      </c>
      <c r="X1481" s="51" t="s">
        <v>20162</v>
      </c>
      <c r="Y1481" s="51" t="s">
        <v>20162</v>
      </c>
      <c r="Z1481" s="39"/>
      <c r="AA1481" s="50">
        <v>0.21009</v>
      </c>
      <c r="AB1481" s="50">
        <v>0.22771</v>
      </c>
      <c r="AC1481" s="50">
        <v>-1.762E-2</v>
      </c>
      <c r="AD1481" s="50">
        <v>0.22771</v>
      </c>
      <c r="AE1481" s="50">
        <v>-4.2619999999999998E-2</v>
      </c>
      <c r="AF1481" s="52">
        <v>-11.923382519863791</v>
      </c>
      <c r="AG1481" s="52" t="s">
        <v>20162</v>
      </c>
      <c r="AH1481" s="39"/>
      <c r="AI1481" s="53" t="s">
        <v>20162</v>
      </c>
      <c r="AJ1481" s="53" t="s">
        <v>20162</v>
      </c>
      <c r="AK1481" s="53" t="s">
        <v>20148</v>
      </c>
      <c r="AL1481" s="53" t="s">
        <v>20148</v>
      </c>
      <c r="AM1481" s="53" t="s">
        <v>20148</v>
      </c>
      <c r="AN1481" s="53" t="s">
        <v>20162</v>
      </c>
      <c r="AO1481" s="53" t="s">
        <v>20162</v>
      </c>
      <c r="AP1481" s="53">
        <v>-713.89777882058502</v>
      </c>
      <c r="AQ1481" s="39"/>
      <c r="AR1481" s="51" t="s">
        <v>20162</v>
      </c>
      <c r="AS1481" s="104">
        <v>-0.79912499999999997</v>
      </c>
      <c r="AT1481" s="38" t="s">
        <v>20148</v>
      </c>
      <c r="AU1481" s="102"/>
      <c r="AV1481" s="103">
        <v>0</v>
      </c>
      <c r="AW1481" s="103">
        <v>0</v>
      </c>
      <c r="AX1481" s="103">
        <v>0</v>
      </c>
      <c r="AY1481" s="103">
        <v>0</v>
      </c>
      <c r="AZ1481" s="103">
        <v>0</v>
      </c>
      <c r="BA1481" s="103">
        <v>0</v>
      </c>
      <c r="BB1481" s="103">
        <v>0</v>
      </c>
      <c r="BC1481" s="39"/>
      <c r="BD1481" s="57" t="s">
        <v>20147</v>
      </c>
      <c r="BE1481" s="57" t="s">
        <v>20147</v>
      </c>
    </row>
    <row r="1482" spans="2:57">
      <c r="B1482" t="s">
        <v>2648</v>
      </c>
      <c r="C1482" t="s">
        <v>7507</v>
      </c>
      <c r="D1482" t="s">
        <v>4194</v>
      </c>
      <c r="E1482" s="50">
        <v>209.52167</v>
      </c>
      <c r="F1482" s="50">
        <v>44.44173</v>
      </c>
      <c r="G1482" s="39"/>
      <c r="H1482" s="38">
        <v>-0.75897150809972358</v>
      </c>
      <c r="I1482" s="38">
        <v>-0.33497307301022039</v>
      </c>
      <c r="J1482" s="38">
        <v>-0.75897150809972358</v>
      </c>
      <c r="K1482" s="38">
        <v>-0.96540478992573742</v>
      </c>
      <c r="L1482" s="38" t="s">
        <v>20162</v>
      </c>
      <c r="M1482" s="38" t="s">
        <v>20162</v>
      </c>
      <c r="N1482" s="39"/>
      <c r="O1482" s="38">
        <v>-0.69366610395054018</v>
      </c>
      <c r="P1482" s="38">
        <v>-0.31418998944628251</v>
      </c>
      <c r="Q1482" s="38">
        <v>-0.69366610395054018</v>
      </c>
      <c r="R1482" s="38" t="s">
        <v>20162</v>
      </c>
      <c r="S1482" s="38" t="s">
        <v>20162</v>
      </c>
      <c r="T1482" s="38" t="s">
        <v>20162</v>
      </c>
      <c r="U1482" s="39"/>
      <c r="V1482" s="50">
        <v>10.770379999999999</v>
      </c>
      <c r="W1482" s="51">
        <v>-188.4879</v>
      </c>
      <c r="X1482" s="51" t="s">
        <v>20148</v>
      </c>
      <c r="Y1482" s="51" t="s">
        <v>20148</v>
      </c>
      <c r="Z1482" s="39"/>
      <c r="AA1482" s="50">
        <v>337.28791000000001</v>
      </c>
      <c r="AB1482" s="50">
        <v>132.70966999999999</v>
      </c>
      <c r="AC1482" s="50">
        <v>204.57823999999999</v>
      </c>
      <c r="AD1482" s="50">
        <v>96.132559999999998</v>
      </c>
      <c r="AE1482" s="50">
        <v>-99.951840000000004</v>
      </c>
      <c r="AF1482" s="52">
        <v>1.6486988547755617</v>
      </c>
      <c r="AG1482" s="52">
        <v>-4.0588022957802394</v>
      </c>
      <c r="AH1482" s="39"/>
      <c r="AI1482" s="53">
        <v>19.453499999999998</v>
      </c>
      <c r="AJ1482" s="53" t="s">
        <v>20148</v>
      </c>
      <c r="AK1482" s="53" t="s">
        <v>20148</v>
      </c>
      <c r="AL1482" s="53" t="s">
        <v>20148</v>
      </c>
      <c r="AM1482" s="53">
        <v>0.17421</v>
      </c>
      <c r="AN1482" s="53">
        <v>3.0714899999999998</v>
      </c>
      <c r="AO1482" s="53">
        <v>-1.9805195586518907</v>
      </c>
      <c r="AP1482" s="53">
        <v>-1.2830124676011547</v>
      </c>
      <c r="AQ1482" s="39"/>
      <c r="AR1482" s="51">
        <v>-50.215600000000002</v>
      </c>
      <c r="AS1482" s="104">
        <v>-0.11004509555857704</v>
      </c>
      <c r="AT1482" s="38" t="s">
        <v>20148</v>
      </c>
      <c r="AU1482" s="102"/>
      <c r="AV1482" s="103">
        <v>0</v>
      </c>
      <c r="AW1482" s="103">
        <v>1</v>
      </c>
      <c r="AX1482" s="103">
        <v>0</v>
      </c>
      <c r="AY1482" s="103">
        <v>0</v>
      </c>
      <c r="AZ1482" s="103">
        <v>0</v>
      </c>
      <c r="BA1482" s="103">
        <v>0</v>
      </c>
      <c r="BB1482" s="103">
        <v>1</v>
      </c>
      <c r="BC1482" s="39"/>
      <c r="BD1482" s="57" t="s">
        <v>20146</v>
      </c>
      <c r="BE1482" s="57" t="s">
        <v>20146</v>
      </c>
    </row>
    <row r="1483" spans="2:57">
      <c r="B1483" t="s">
        <v>1745</v>
      </c>
      <c r="C1483" t="s">
        <v>6604</v>
      </c>
      <c r="D1483" t="s">
        <v>4188</v>
      </c>
      <c r="E1483" s="50">
        <v>451.93421999999998</v>
      </c>
      <c r="F1483" s="50">
        <v>329.49621999999999</v>
      </c>
      <c r="G1483" s="39"/>
      <c r="H1483" s="38">
        <v>3.0609756097560981</v>
      </c>
      <c r="I1483" s="38">
        <v>0.77758007117437722</v>
      </c>
      <c r="J1483" s="38">
        <v>3.0609756097560981</v>
      </c>
      <c r="K1483" s="38">
        <v>2.4427856581613665</v>
      </c>
      <c r="L1483" s="38">
        <v>0.77973348535594678</v>
      </c>
      <c r="M1483" s="38">
        <v>0.45422255864563699</v>
      </c>
      <c r="N1483" s="39"/>
      <c r="O1483" s="38">
        <v>3.3753771399259005</v>
      </c>
      <c r="P1483" s="38">
        <v>0.77758005082372739</v>
      </c>
      <c r="Q1483" s="38">
        <v>3.3753771399259005</v>
      </c>
      <c r="R1483" s="38">
        <v>2.6676141723580269</v>
      </c>
      <c r="S1483" s="38">
        <v>0.81498337467172921</v>
      </c>
      <c r="T1483" s="38">
        <v>0.40717452854201208</v>
      </c>
      <c r="U1483" s="39"/>
      <c r="V1483" s="50">
        <v>247.666</v>
      </c>
      <c r="W1483" s="51" t="s">
        <v>20162</v>
      </c>
      <c r="X1483" s="51" t="s">
        <v>20162</v>
      </c>
      <c r="Y1483" s="51" t="s">
        <v>20162</v>
      </c>
      <c r="Z1483" s="39"/>
      <c r="AA1483" s="50">
        <v>353.98</v>
      </c>
      <c r="AB1483" s="50">
        <v>167.745</v>
      </c>
      <c r="AC1483" s="50">
        <v>186.23500000000001</v>
      </c>
      <c r="AD1483" s="50">
        <v>84.667000000000002</v>
      </c>
      <c r="AE1483" s="50">
        <v>77.801000000000002</v>
      </c>
      <c r="AF1483" s="52">
        <v>1.9007168362552689</v>
      </c>
      <c r="AG1483" s="52" t="s">
        <v>20162</v>
      </c>
      <c r="AH1483" s="39"/>
      <c r="AI1483" s="53">
        <v>1.82477</v>
      </c>
      <c r="AJ1483" s="53">
        <v>12.088649999999999</v>
      </c>
      <c r="AK1483" s="53" t="s">
        <v>20148</v>
      </c>
      <c r="AL1483" s="53" t="s">
        <v>20148</v>
      </c>
      <c r="AM1483" s="53">
        <v>1.6876100000000001</v>
      </c>
      <c r="AN1483" s="53">
        <v>1.2348600000000001</v>
      </c>
      <c r="AO1483" s="53" t="s">
        <v>20162</v>
      </c>
      <c r="AP1483" s="53">
        <v>-73.944394075403935</v>
      </c>
      <c r="AQ1483" s="39"/>
      <c r="AR1483" s="51" t="s">
        <v>20162</v>
      </c>
      <c r="AS1483" s="104">
        <v>-1.4338439954564908E-2</v>
      </c>
      <c r="AT1483" s="38" t="s">
        <v>20148</v>
      </c>
      <c r="AU1483" s="102"/>
      <c r="AV1483" s="103">
        <v>1</v>
      </c>
      <c r="AW1483" s="103">
        <v>0</v>
      </c>
      <c r="AX1483" s="103">
        <v>0</v>
      </c>
      <c r="AY1483" s="103">
        <v>0</v>
      </c>
      <c r="AZ1483" s="103">
        <v>0</v>
      </c>
      <c r="BA1483" s="103">
        <v>0</v>
      </c>
      <c r="BB1483" s="103">
        <v>1</v>
      </c>
      <c r="BC1483" s="39"/>
      <c r="BD1483" s="57" t="s">
        <v>20146</v>
      </c>
      <c r="BE1483" s="57" t="s">
        <v>20147</v>
      </c>
    </row>
    <row r="1484" spans="2:57">
      <c r="B1484" t="s">
        <v>3017</v>
      </c>
      <c r="C1484" t="s">
        <v>7876</v>
      </c>
      <c r="D1484" t="s">
        <v>4195</v>
      </c>
      <c r="E1484" s="50">
        <v>1.45675</v>
      </c>
      <c r="F1484" s="50">
        <v>10.62175</v>
      </c>
      <c r="G1484" s="39"/>
      <c r="H1484" s="38">
        <v>-0.86572413793103453</v>
      </c>
      <c r="I1484" s="38">
        <v>-0.44371428571428573</v>
      </c>
      <c r="J1484" s="38">
        <v>-0.86572413793103453</v>
      </c>
      <c r="K1484" s="38">
        <v>-0.96675583380762664</v>
      </c>
      <c r="L1484" s="38">
        <v>-0.94399808245445826</v>
      </c>
      <c r="M1484" s="38">
        <v>-0.93779552715654957</v>
      </c>
      <c r="N1484" s="39"/>
      <c r="O1484" s="38">
        <v>-0.86563285102377985</v>
      </c>
      <c r="P1484" s="38">
        <v>-0.44371443265601962</v>
      </c>
      <c r="Q1484" s="38">
        <v>-0.86563285102377985</v>
      </c>
      <c r="R1484" s="38">
        <v>-0.96664260954519288</v>
      </c>
      <c r="S1484" s="38">
        <v>-0.94391513762473067</v>
      </c>
      <c r="T1484" s="38">
        <v>-0.94127722660994828</v>
      </c>
      <c r="U1484" s="39"/>
      <c r="V1484" s="50">
        <v>404.70299999999997</v>
      </c>
      <c r="W1484" s="51">
        <v>31.988600000000002</v>
      </c>
      <c r="X1484" s="51">
        <v>4.0739999999999998</v>
      </c>
      <c r="Y1484" s="51">
        <v>2.2248000000000001</v>
      </c>
      <c r="Z1484" s="39"/>
      <c r="AA1484" s="50">
        <v>1553.598</v>
      </c>
      <c r="AB1484" s="50">
        <v>1378.077</v>
      </c>
      <c r="AC1484" s="50">
        <v>175.52099999999999</v>
      </c>
      <c r="AD1484" s="50">
        <v>105.21299999999999</v>
      </c>
      <c r="AE1484" s="50">
        <v>74.703000000000003</v>
      </c>
      <c r="AF1484" s="52">
        <v>8.8513511203787587</v>
      </c>
      <c r="AG1484" s="52">
        <v>-11.568480771161763</v>
      </c>
      <c r="AH1484" s="39"/>
      <c r="AI1484" s="53">
        <v>3.5999999999999999E-3</v>
      </c>
      <c r="AJ1484" s="53">
        <v>6.6019999999999995E-2</v>
      </c>
      <c r="AK1484" s="53">
        <v>8.8349999999999998E-2</v>
      </c>
      <c r="AL1484" s="53">
        <v>1.17832</v>
      </c>
      <c r="AM1484" s="53">
        <v>6.0470000000000003E-2</v>
      </c>
      <c r="AN1484" s="53">
        <v>2.622E-2</v>
      </c>
      <c r="AO1484" s="53">
        <v>0.53327392308464705</v>
      </c>
      <c r="AP1484" s="53">
        <v>0.64421094129063561</v>
      </c>
      <c r="AQ1484" s="39"/>
      <c r="AR1484" s="51">
        <v>5.2465999999999999</v>
      </c>
      <c r="AS1484" s="104">
        <v>-0.32049138902927216</v>
      </c>
      <c r="AT1484" s="38" t="s">
        <v>20148</v>
      </c>
      <c r="AU1484" s="102"/>
      <c r="AV1484" s="103">
        <v>0</v>
      </c>
      <c r="AW1484" s="103">
        <v>0</v>
      </c>
      <c r="AX1484" s="103">
        <v>1</v>
      </c>
      <c r="AY1484" s="103">
        <v>0</v>
      </c>
      <c r="AZ1484" s="103">
        <v>0</v>
      </c>
      <c r="BA1484" s="103">
        <v>0</v>
      </c>
      <c r="BB1484" s="103">
        <v>1</v>
      </c>
      <c r="BC1484" s="39"/>
      <c r="BD1484" s="57" t="s">
        <v>20147</v>
      </c>
      <c r="BE1484" s="57" t="s">
        <v>20147</v>
      </c>
    </row>
    <row r="1485" spans="2:57">
      <c r="B1485" t="s">
        <v>315</v>
      </c>
      <c r="C1485" t="s">
        <v>5177</v>
      </c>
      <c r="D1485" t="s">
        <v>4196</v>
      </c>
      <c r="E1485" s="50">
        <v>8939.9169999999995</v>
      </c>
      <c r="F1485" s="50">
        <v>7693.6229999999996</v>
      </c>
      <c r="G1485" s="39"/>
      <c r="H1485" s="38">
        <v>0.41507087789107189</v>
      </c>
      <c r="I1485" s="38">
        <v>0.43904906423874568</v>
      </c>
      <c r="J1485" s="38">
        <v>0.41507087789107189</v>
      </c>
      <c r="K1485" s="38">
        <v>2.2092498589960519</v>
      </c>
      <c r="L1485" s="38">
        <v>1.808489634748272</v>
      </c>
      <c r="M1485" s="38">
        <v>7.4798807749627425</v>
      </c>
      <c r="N1485" s="39"/>
      <c r="O1485" s="38">
        <v>0.35964303065617909</v>
      </c>
      <c r="P1485" s="38">
        <v>0.41224498686238498</v>
      </c>
      <c r="Q1485" s="38">
        <v>0.35964303065617909</v>
      </c>
      <c r="R1485" s="38">
        <v>1.969248341444569</v>
      </c>
      <c r="S1485" s="38">
        <v>1.6921368637055512</v>
      </c>
      <c r="T1485" s="38">
        <v>9.2386975057222873</v>
      </c>
      <c r="U1485" s="39"/>
      <c r="V1485" s="50">
        <v>443.31</v>
      </c>
      <c r="W1485" s="51">
        <v>73.588399999999993</v>
      </c>
      <c r="X1485" s="51">
        <v>62.236800000000002</v>
      </c>
      <c r="Y1485" s="51">
        <v>90.8416</v>
      </c>
      <c r="Z1485" s="39"/>
      <c r="AA1485" s="50">
        <v>1104.4290000000001</v>
      </c>
      <c r="AB1485" s="50">
        <v>907.476</v>
      </c>
      <c r="AC1485" s="50">
        <v>196.953</v>
      </c>
      <c r="AD1485" s="50">
        <v>787.255</v>
      </c>
      <c r="AE1485" s="50">
        <v>-58.911999999999999</v>
      </c>
      <c r="AF1485" s="52">
        <v>5.607576426863262</v>
      </c>
      <c r="AG1485" s="52">
        <v>0.49972051828531661</v>
      </c>
      <c r="AH1485" s="39"/>
      <c r="AI1485" s="53">
        <v>20.16629</v>
      </c>
      <c r="AJ1485" s="53">
        <v>32.008409999999998</v>
      </c>
      <c r="AK1485" s="53">
        <v>32.402509999999999</v>
      </c>
      <c r="AL1485" s="53">
        <v>20.76642</v>
      </c>
      <c r="AM1485" s="53">
        <v>39.723370000000003</v>
      </c>
      <c r="AN1485" s="53">
        <v>18.052289999999999</v>
      </c>
      <c r="AO1485" s="53">
        <v>27.744863847327252</v>
      </c>
      <c r="AP1485" s="53">
        <v>27.885346971025943</v>
      </c>
      <c r="AQ1485" s="39"/>
      <c r="AR1485" s="51">
        <v>231.4425</v>
      </c>
      <c r="AS1485" s="104">
        <v>0.28732069922874892</v>
      </c>
      <c r="AT1485" s="38" t="s">
        <v>20148</v>
      </c>
      <c r="AU1485" s="102"/>
      <c r="AV1485" s="103">
        <v>4</v>
      </c>
      <c r="AW1485" s="103">
        <v>4</v>
      </c>
      <c r="AX1485" s="103">
        <v>1</v>
      </c>
      <c r="AY1485" s="103">
        <v>0</v>
      </c>
      <c r="AZ1485" s="103">
        <v>1</v>
      </c>
      <c r="BA1485" s="103">
        <v>0</v>
      </c>
      <c r="BB1485" s="103">
        <v>10</v>
      </c>
      <c r="BC1485" s="39"/>
      <c r="BD1485" s="57" t="s">
        <v>20146</v>
      </c>
      <c r="BE1485" s="57" t="s">
        <v>20147</v>
      </c>
    </row>
    <row r="1486" spans="2:57">
      <c r="B1486" t="s">
        <v>500</v>
      </c>
      <c r="C1486" t="s">
        <v>5361</v>
      </c>
      <c r="D1486" t="s">
        <v>4195</v>
      </c>
      <c r="E1486" s="50">
        <v>2994.4995100000001</v>
      </c>
      <c r="F1486" s="50">
        <v>2418.8855100000001</v>
      </c>
      <c r="G1486" s="39"/>
      <c r="H1486" s="38">
        <v>-0.36975589862596125</v>
      </c>
      <c r="I1486" s="38">
        <v>7.7551242098974127E-2</v>
      </c>
      <c r="J1486" s="38">
        <v>-0.36975589862596125</v>
      </c>
      <c r="K1486" s="38">
        <v>0.13412667759727226</v>
      </c>
      <c r="L1486" s="38">
        <v>0.98594131589558476</v>
      </c>
      <c r="M1486" s="38" t="s">
        <v>20162</v>
      </c>
      <c r="N1486" s="39"/>
      <c r="O1486" s="38">
        <v>-0.37229384990854775</v>
      </c>
      <c r="P1486" s="38">
        <v>8.8028026517600111E-2</v>
      </c>
      <c r="Q1486" s="38">
        <v>-0.37229384990854775</v>
      </c>
      <c r="R1486" s="38">
        <v>0.36082452947236798</v>
      </c>
      <c r="S1486" s="38">
        <v>2.5441992009833503</v>
      </c>
      <c r="T1486" s="38" t="s">
        <v>20162</v>
      </c>
      <c r="U1486" s="39"/>
      <c r="V1486" s="50">
        <v>369.89600000000002</v>
      </c>
      <c r="W1486" s="51">
        <v>63.1158</v>
      </c>
      <c r="X1486" s="51">
        <v>45.731499999999997</v>
      </c>
      <c r="Y1486" s="51">
        <v>46.477899999999998</v>
      </c>
      <c r="Z1486" s="39"/>
      <c r="AA1486" s="50">
        <v>1279.453</v>
      </c>
      <c r="AB1486" s="50">
        <v>540.57799999999997</v>
      </c>
      <c r="AC1486" s="50">
        <v>738.875</v>
      </c>
      <c r="AD1486" s="50">
        <v>163.244</v>
      </c>
      <c r="AE1486" s="50">
        <v>181.637</v>
      </c>
      <c r="AF1486" s="52">
        <v>1.7316230756217221</v>
      </c>
      <c r="AG1486" s="52">
        <v>0.96378207333012322</v>
      </c>
      <c r="AH1486" s="39"/>
      <c r="AI1486" s="53">
        <v>8.0955200000000005</v>
      </c>
      <c r="AJ1486" s="53">
        <v>11.29735</v>
      </c>
      <c r="AK1486" s="53">
        <v>11.92662</v>
      </c>
      <c r="AL1486" s="53">
        <v>13.74178</v>
      </c>
      <c r="AM1486" s="53">
        <v>6.9117899999999999</v>
      </c>
      <c r="AN1486" s="53">
        <v>6.21854</v>
      </c>
      <c r="AO1486" s="53">
        <v>13.866257996835662</v>
      </c>
      <c r="AP1486" s="53">
        <v>14.299478656175552</v>
      </c>
      <c r="AQ1486" s="39"/>
      <c r="AR1486" s="51">
        <v>52.810899999999997</v>
      </c>
      <c r="AS1486" s="104">
        <v>0.15119871003033644</v>
      </c>
      <c r="AT1486" s="38">
        <v>2.1453738053953789E-2</v>
      </c>
      <c r="AU1486" s="102"/>
      <c r="AV1486" s="103">
        <v>0</v>
      </c>
      <c r="AW1486" s="103">
        <v>0</v>
      </c>
      <c r="AX1486" s="103">
        <v>7</v>
      </c>
      <c r="AY1486" s="103">
        <v>0</v>
      </c>
      <c r="AZ1486" s="103">
        <v>0</v>
      </c>
      <c r="BA1486" s="103">
        <v>0</v>
      </c>
      <c r="BB1486" s="103">
        <v>7</v>
      </c>
      <c r="BC1486" s="39"/>
      <c r="BD1486" s="57" t="s">
        <v>20147</v>
      </c>
      <c r="BE1486" s="57" t="s">
        <v>20147</v>
      </c>
    </row>
    <row r="1487" spans="2:57">
      <c r="B1487" t="s">
        <v>1032</v>
      </c>
      <c r="C1487" t="s">
        <v>5891</v>
      </c>
      <c r="D1487" t="s">
        <v>4188</v>
      </c>
      <c r="E1487" s="50">
        <v>978.59230000000002</v>
      </c>
      <c r="F1487" s="50">
        <v>403.81171999999998</v>
      </c>
      <c r="G1487" s="39"/>
      <c r="H1487" s="38">
        <v>3.6004056795131856E-2</v>
      </c>
      <c r="I1487" s="38">
        <v>1.7430278884462247E-2</v>
      </c>
      <c r="J1487" s="38">
        <v>3.6004056795131856E-2</v>
      </c>
      <c r="K1487" s="38" t="s">
        <v>20162</v>
      </c>
      <c r="L1487" s="38" t="s">
        <v>20162</v>
      </c>
      <c r="M1487" s="38" t="s">
        <v>20162</v>
      </c>
      <c r="N1487" s="39"/>
      <c r="O1487" s="38" t="s">
        <v>20162</v>
      </c>
      <c r="P1487" s="38" t="s">
        <v>20162</v>
      </c>
      <c r="Q1487" s="38" t="s">
        <v>20162</v>
      </c>
      <c r="R1487" s="38" t="s">
        <v>20162</v>
      </c>
      <c r="S1487" s="38" t="s">
        <v>20162</v>
      </c>
      <c r="T1487" s="38" t="s">
        <v>20162</v>
      </c>
      <c r="U1487" s="39"/>
      <c r="V1487" s="50">
        <v>402.46800000000002</v>
      </c>
      <c r="W1487" s="51">
        <v>79.4465</v>
      </c>
      <c r="X1487" s="51">
        <v>-3.6778</v>
      </c>
      <c r="Y1487" s="51">
        <v>-17.845099999999999</v>
      </c>
      <c r="Z1487" s="39"/>
      <c r="AA1487" s="50">
        <v>1473.5509999999999</v>
      </c>
      <c r="AB1487" s="50">
        <v>430.19299999999998</v>
      </c>
      <c r="AC1487" s="50">
        <v>1043.3579999999999</v>
      </c>
      <c r="AD1487" s="50">
        <v>241.047</v>
      </c>
      <c r="AE1487" s="50">
        <v>-230.75200000000001</v>
      </c>
      <c r="AF1487" s="52">
        <v>1.4123158110638918</v>
      </c>
      <c r="AG1487" s="52">
        <v>2.1387074344476766</v>
      </c>
      <c r="AH1487" s="39"/>
      <c r="AI1487" s="53">
        <v>3.07701</v>
      </c>
      <c r="AJ1487" s="53">
        <v>11.253769999999999</v>
      </c>
      <c r="AK1487" s="53" t="s">
        <v>20148</v>
      </c>
      <c r="AL1487" s="53" t="s">
        <v>20148</v>
      </c>
      <c r="AM1487" s="53">
        <v>11.56462</v>
      </c>
      <c r="AN1487" s="53">
        <v>12.562049999999999</v>
      </c>
      <c r="AO1487" s="53">
        <v>3.6944586558342936</v>
      </c>
      <c r="AP1487" s="53">
        <v>-27.280889069044722</v>
      </c>
      <c r="AQ1487" s="39"/>
      <c r="AR1487" s="51">
        <v>-6.8258000000000001</v>
      </c>
      <c r="AS1487" s="104">
        <v>-1.1204282485379632E-2</v>
      </c>
      <c r="AT1487" s="38" t="s">
        <v>20148</v>
      </c>
      <c r="AU1487" s="102"/>
      <c r="AV1487" s="103">
        <v>0</v>
      </c>
      <c r="AW1487" s="103">
        <v>0</v>
      </c>
      <c r="AX1487" s="103">
        <v>0</v>
      </c>
      <c r="AY1487" s="103">
        <v>0</v>
      </c>
      <c r="AZ1487" s="103">
        <v>0</v>
      </c>
      <c r="BA1487" s="103">
        <v>0</v>
      </c>
      <c r="BB1487" s="103">
        <v>0</v>
      </c>
      <c r="BC1487" s="39"/>
      <c r="BD1487" s="57" t="s">
        <v>20146</v>
      </c>
      <c r="BE1487" s="57" t="s">
        <v>20147</v>
      </c>
    </row>
    <row r="1488" spans="2:57">
      <c r="B1488" t="s">
        <v>403</v>
      </c>
      <c r="C1488" t="s">
        <v>5264</v>
      </c>
      <c r="D1488" t="s">
        <v>4195</v>
      </c>
      <c r="E1488" s="50" t="s">
        <v>20162</v>
      </c>
      <c r="F1488" s="50">
        <v>4146.6989299999996</v>
      </c>
      <c r="G1488" s="39"/>
      <c r="H1488" s="38">
        <v>-1.2307744761819395E-2</v>
      </c>
      <c r="I1488" s="38">
        <v>6.1572906314115938E-2</v>
      </c>
      <c r="J1488" s="38">
        <v>-1.2307744761819395E-2</v>
      </c>
      <c r="K1488" s="38">
        <v>0.20301985803324962</v>
      </c>
      <c r="L1488" s="38">
        <v>0.12012168349015462</v>
      </c>
      <c r="M1488" s="38">
        <v>1.0211258252538173</v>
      </c>
      <c r="N1488" s="39"/>
      <c r="O1488" s="38">
        <v>-4.5212757653664615E-2</v>
      </c>
      <c r="P1488" s="38">
        <v>5.6040772520548288E-2</v>
      </c>
      <c r="Q1488" s="38">
        <v>-4.5212757653664615E-2</v>
      </c>
      <c r="R1488" s="38">
        <v>8.3549073548318198E-2</v>
      </c>
      <c r="S1488" s="38">
        <v>-1.6542512449336577E-2</v>
      </c>
      <c r="T1488" s="38">
        <v>0.54144372533102048</v>
      </c>
      <c r="U1488" s="39"/>
      <c r="V1488" s="50">
        <v>1367.027</v>
      </c>
      <c r="W1488" s="51" t="s">
        <v>20162</v>
      </c>
      <c r="X1488" s="51" t="s">
        <v>20163</v>
      </c>
      <c r="Y1488" s="51">
        <v>33.884799999999998</v>
      </c>
      <c r="Z1488" s="39"/>
      <c r="AA1488" s="50">
        <v>36531.205000000002</v>
      </c>
      <c r="AB1488" s="50">
        <v>32860.853000000003</v>
      </c>
      <c r="AC1488" s="50">
        <v>3670.3519999999999</v>
      </c>
      <c r="AD1488" s="50">
        <v>1944.327</v>
      </c>
      <c r="AE1488" s="50">
        <v>1659.0730000000001</v>
      </c>
      <c r="AF1488" s="52">
        <v>9.95305218682023</v>
      </c>
      <c r="AG1488" s="52" t="s">
        <v>20162</v>
      </c>
      <c r="AH1488" s="39"/>
      <c r="AI1488" s="53" t="s">
        <v>20162</v>
      </c>
      <c r="AJ1488" s="53" t="s">
        <v>20162</v>
      </c>
      <c r="AK1488" s="53" t="s">
        <v>20162</v>
      </c>
      <c r="AL1488" s="53">
        <v>9.2701100000000007</v>
      </c>
      <c r="AM1488" s="53">
        <v>1.1436999999999999</v>
      </c>
      <c r="AN1488" s="53">
        <v>3.0634199999999998</v>
      </c>
      <c r="AO1488" s="53" t="s">
        <v>20162</v>
      </c>
      <c r="AP1488" s="53" t="s">
        <v>20162</v>
      </c>
      <c r="AQ1488" s="39"/>
      <c r="AR1488" s="51">
        <v>13.031000000000001</v>
      </c>
      <c r="AS1488" s="104" t="s">
        <v>20162</v>
      </c>
      <c r="AT1488" s="38">
        <v>2.2458825486607888E-2</v>
      </c>
      <c r="AU1488" s="102"/>
      <c r="AV1488" s="103">
        <v>6</v>
      </c>
      <c r="AW1488" s="103">
        <v>2</v>
      </c>
      <c r="AX1488" s="103">
        <v>1</v>
      </c>
      <c r="AY1488" s="103">
        <v>0</v>
      </c>
      <c r="AZ1488" s="103">
        <v>0</v>
      </c>
      <c r="BA1488" s="103">
        <v>0</v>
      </c>
      <c r="BB1488" s="103">
        <v>9</v>
      </c>
      <c r="BC1488" s="39"/>
      <c r="BD1488" s="57" t="s">
        <v>20147</v>
      </c>
      <c r="BE1488" s="57" t="s">
        <v>20147</v>
      </c>
    </row>
    <row r="1489" spans="2:57">
      <c r="B1489" t="s">
        <v>1112</v>
      </c>
      <c r="C1489" t="s">
        <v>5971</v>
      </c>
      <c r="D1489" t="s">
        <v>4195</v>
      </c>
      <c r="E1489" s="50" t="s">
        <v>20162</v>
      </c>
      <c r="F1489" s="50">
        <v>750.76719000000003</v>
      </c>
      <c r="G1489" s="39"/>
      <c r="H1489" s="38">
        <v>8.4888762111969607E-2</v>
      </c>
      <c r="I1489" s="38">
        <v>5.5488953145132358E-2</v>
      </c>
      <c r="J1489" s="38">
        <v>8.4888762111969607E-2</v>
      </c>
      <c r="K1489" s="38">
        <v>0.37936673845072577</v>
      </c>
      <c r="L1489" s="38">
        <v>-1.268738327909702E-2</v>
      </c>
      <c r="M1489" s="38">
        <v>1.4242738568677016</v>
      </c>
      <c r="N1489" s="39"/>
      <c r="O1489" s="38">
        <v>5.1070422989913933E-2</v>
      </c>
      <c r="P1489" s="38">
        <v>4.5233903094702654E-2</v>
      </c>
      <c r="Q1489" s="38">
        <v>5.1070422989913933E-2</v>
      </c>
      <c r="R1489" s="38">
        <v>0.21861928750897319</v>
      </c>
      <c r="S1489" s="38">
        <v>-0.23682126475587417</v>
      </c>
      <c r="T1489" s="38">
        <v>0.75501104667373942</v>
      </c>
      <c r="U1489" s="39"/>
      <c r="V1489" s="50">
        <v>259.62400000000002</v>
      </c>
      <c r="W1489" s="51" t="s">
        <v>20162</v>
      </c>
      <c r="X1489" s="51" t="s">
        <v>20163</v>
      </c>
      <c r="Y1489" s="51">
        <v>38.007599999999996</v>
      </c>
      <c r="Z1489" s="39"/>
      <c r="AA1489" s="50">
        <v>6858.5870000000004</v>
      </c>
      <c r="AB1489" s="50">
        <v>6215.17</v>
      </c>
      <c r="AC1489" s="50">
        <v>643.41700000000003</v>
      </c>
      <c r="AD1489" s="50">
        <v>303.86599999999999</v>
      </c>
      <c r="AE1489" s="50">
        <v>196.78399999999999</v>
      </c>
      <c r="AF1489" s="52">
        <v>10.659629757995203</v>
      </c>
      <c r="AG1489" s="52" t="s">
        <v>20162</v>
      </c>
      <c r="AH1489" s="39"/>
      <c r="AI1489" s="53" t="s">
        <v>20162</v>
      </c>
      <c r="AJ1489" s="53" t="s">
        <v>20162</v>
      </c>
      <c r="AK1489" s="53" t="s">
        <v>20162</v>
      </c>
      <c r="AL1489" s="53">
        <v>7.6863400000000004</v>
      </c>
      <c r="AM1489" s="53">
        <v>1.16381</v>
      </c>
      <c r="AN1489" s="53">
        <v>2.8974199999999999</v>
      </c>
      <c r="AO1489" s="53" t="s">
        <v>20162</v>
      </c>
      <c r="AP1489" s="53" t="s">
        <v>20162</v>
      </c>
      <c r="AQ1489" s="39"/>
      <c r="AR1489" s="51">
        <v>16.170400000000001</v>
      </c>
      <c r="AS1489" s="104" t="s">
        <v>20162</v>
      </c>
      <c r="AT1489" s="38">
        <v>2.2046791456949967E-2</v>
      </c>
      <c r="AU1489" s="102"/>
      <c r="AV1489" s="103">
        <v>1</v>
      </c>
      <c r="AW1489" s="103">
        <v>0</v>
      </c>
      <c r="AX1489" s="103">
        <v>4</v>
      </c>
      <c r="AY1489" s="103">
        <v>0</v>
      </c>
      <c r="AZ1489" s="103">
        <v>0</v>
      </c>
      <c r="BA1489" s="103">
        <v>0</v>
      </c>
      <c r="BB1489" s="103">
        <v>5</v>
      </c>
      <c r="BC1489" s="39"/>
      <c r="BD1489" s="57" t="s">
        <v>20147</v>
      </c>
      <c r="BE1489" s="57" t="s">
        <v>20147</v>
      </c>
    </row>
    <row r="1490" spans="2:57">
      <c r="B1490" t="s">
        <v>2118</v>
      </c>
      <c r="C1490" t="s">
        <v>6977</v>
      </c>
      <c r="D1490" t="s">
        <v>4195</v>
      </c>
      <c r="E1490" s="50" t="s">
        <v>20162</v>
      </c>
      <c r="F1490" s="50">
        <v>145.76811000000001</v>
      </c>
      <c r="G1490" s="39"/>
      <c r="H1490" s="38" t="s">
        <v>20162</v>
      </c>
      <c r="I1490" s="38">
        <v>7.1838544503873614E-2</v>
      </c>
      <c r="J1490" s="38" t="s">
        <v>20162</v>
      </c>
      <c r="K1490" s="38" t="s">
        <v>20162</v>
      </c>
      <c r="L1490" s="38" t="s">
        <v>20162</v>
      </c>
      <c r="M1490" s="38" t="s">
        <v>20162</v>
      </c>
      <c r="N1490" s="39"/>
      <c r="O1490" s="38" t="s">
        <v>20162</v>
      </c>
      <c r="P1490" s="38">
        <v>4.5304501859371182E-2</v>
      </c>
      <c r="Q1490" s="38" t="s">
        <v>20162</v>
      </c>
      <c r="R1490" s="38" t="s">
        <v>20162</v>
      </c>
      <c r="S1490" s="38" t="s">
        <v>20162</v>
      </c>
      <c r="T1490" s="38" t="s">
        <v>20162</v>
      </c>
      <c r="U1490" s="39"/>
      <c r="V1490" s="50">
        <v>53.287999999999997</v>
      </c>
      <c r="W1490" s="51" t="s">
        <v>20162</v>
      </c>
      <c r="X1490" s="51" t="s">
        <v>20163</v>
      </c>
      <c r="Y1490" s="51">
        <v>29.779599999999999</v>
      </c>
      <c r="Z1490" s="39"/>
      <c r="AA1490" s="50">
        <v>1458.18</v>
      </c>
      <c r="AB1490" s="50">
        <v>1328.8009999999999</v>
      </c>
      <c r="AC1490" s="50">
        <v>129.37899999999999</v>
      </c>
      <c r="AD1490" s="50">
        <v>127.77800000000001</v>
      </c>
      <c r="AE1490" s="50">
        <v>31.507999999999999</v>
      </c>
      <c r="AF1490" s="52">
        <v>11.270608058494812</v>
      </c>
      <c r="AG1490" s="52" t="s">
        <v>20162</v>
      </c>
      <c r="AH1490" s="39"/>
      <c r="AI1490" s="53" t="s">
        <v>20162</v>
      </c>
      <c r="AJ1490" s="53" t="s">
        <v>20162</v>
      </c>
      <c r="AK1490" s="53" t="s">
        <v>20162</v>
      </c>
      <c r="AL1490" s="53">
        <v>6.5615199999999998</v>
      </c>
      <c r="AM1490" s="53">
        <v>0.87668999999999997</v>
      </c>
      <c r="AN1490" s="53">
        <v>1.9187399999999999</v>
      </c>
      <c r="AO1490" s="53" t="s">
        <v>20162</v>
      </c>
      <c r="AP1490" s="53" t="s">
        <v>20162</v>
      </c>
      <c r="AQ1490" s="39"/>
      <c r="AR1490" s="51">
        <v>15.1564</v>
      </c>
      <c r="AS1490" s="104" t="s">
        <v>20162</v>
      </c>
      <c r="AT1490" s="38" t="s">
        <v>20148</v>
      </c>
      <c r="AU1490" s="102"/>
      <c r="AV1490" s="103">
        <v>1</v>
      </c>
      <c r="AW1490" s="103">
        <v>1</v>
      </c>
      <c r="AX1490" s="103">
        <v>0</v>
      </c>
      <c r="AY1490" s="103">
        <v>0</v>
      </c>
      <c r="AZ1490" s="103">
        <v>0</v>
      </c>
      <c r="BA1490" s="103">
        <v>0</v>
      </c>
      <c r="BB1490" s="103">
        <v>2</v>
      </c>
      <c r="BC1490" s="39"/>
      <c r="BD1490" s="57" t="s">
        <v>20147</v>
      </c>
      <c r="BE1490" s="57" t="s">
        <v>20147</v>
      </c>
    </row>
    <row r="1491" spans="2:57">
      <c r="B1491" t="s">
        <v>3359</v>
      </c>
      <c r="C1491" t="s">
        <v>8218</v>
      </c>
      <c r="D1491" t="s">
        <v>4194</v>
      </c>
      <c r="E1491" s="50">
        <v>178.92424</v>
      </c>
      <c r="F1491" s="50">
        <v>5.32944</v>
      </c>
      <c r="G1491" s="39"/>
      <c r="H1491" s="38">
        <v>-0.85904942965779463</v>
      </c>
      <c r="I1491" s="38">
        <v>-0.5787500000000001</v>
      </c>
      <c r="J1491" s="38">
        <v>-0.85904942965779463</v>
      </c>
      <c r="K1491" s="38" t="s">
        <v>20162</v>
      </c>
      <c r="L1491" s="38" t="s">
        <v>20162</v>
      </c>
      <c r="M1491" s="38" t="s">
        <v>20162</v>
      </c>
      <c r="N1491" s="39"/>
      <c r="O1491" s="38">
        <v>-0.86420103212964072</v>
      </c>
      <c r="P1491" s="38">
        <v>-0.57803592692999572</v>
      </c>
      <c r="Q1491" s="38">
        <v>-0.86420103212964072</v>
      </c>
      <c r="R1491" s="38" t="s">
        <v>20162</v>
      </c>
      <c r="S1491" s="38" t="s">
        <v>20162</v>
      </c>
      <c r="T1491" s="38" t="s">
        <v>20162</v>
      </c>
      <c r="U1491" s="39"/>
      <c r="V1491" s="50">
        <v>72.352699999999999</v>
      </c>
      <c r="W1491" s="51">
        <v>30.314399999999999</v>
      </c>
      <c r="X1491" s="51">
        <v>14.9015</v>
      </c>
      <c r="Y1491" s="51">
        <v>12.243399999999999</v>
      </c>
      <c r="Z1491" s="39"/>
      <c r="AA1491" s="50">
        <v>169.70009999999999</v>
      </c>
      <c r="AB1491" s="50">
        <v>69.962299999999999</v>
      </c>
      <c r="AC1491" s="50">
        <v>99.737799999999993</v>
      </c>
      <c r="AD1491" s="50">
        <v>52.668199999999999</v>
      </c>
      <c r="AE1491" s="50">
        <v>1.6465000000000001</v>
      </c>
      <c r="AF1491" s="52">
        <v>1.701462233977489</v>
      </c>
      <c r="AG1491" s="52">
        <v>2.7772524629400213</v>
      </c>
      <c r="AH1491" s="39"/>
      <c r="AI1491" s="53">
        <v>2.4729399999999999</v>
      </c>
      <c r="AJ1491" s="53">
        <v>14.41043</v>
      </c>
      <c r="AK1491" s="53">
        <v>16.595179999999999</v>
      </c>
      <c r="AL1491" s="53">
        <v>0.91198999999999997</v>
      </c>
      <c r="AM1491" s="53">
        <v>0.14126</v>
      </c>
      <c r="AN1491" s="53">
        <v>7.3450000000000001E-2</v>
      </c>
      <c r="AO1491" s="53">
        <v>0.44913912977523829</v>
      </c>
      <c r="AP1491" s="53">
        <v>0.494304237736164</v>
      </c>
      <c r="AQ1491" s="39"/>
      <c r="AR1491" s="51">
        <v>16.686900000000001</v>
      </c>
      <c r="AS1491" s="104">
        <v>8.1225911048296934E-2</v>
      </c>
      <c r="AT1491" s="38" t="s">
        <v>20148</v>
      </c>
      <c r="AU1491" s="102"/>
      <c r="AV1491" s="103">
        <v>0</v>
      </c>
      <c r="AW1491" s="103">
        <v>0</v>
      </c>
      <c r="AX1491" s="103">
        <v>0</v>
      </c>
      <c r="AY1491" s="103">
        <v>0</v>
      </c>
      <c r="AZ1491" s="103">
        <v>0</v>
      </c>
      <c r="BA1491" s="103">
        <v>1</v>
      </c>
      <c r="BB1491" s="103">
        <v>1</v>
      </c>
      <c r="BC1491" s="39"/>
      <c r="BD1491" s="57" t="s">
        <v>20146</v>
      </c>
      <c r="BE1491" s="57" t="s">
        <v>20146</v>
      </c>
    </row>
    <row r="1492" spans="2:57">
      <c r="B1492" t="s">
        <v>1179</v>
      </c>
      <c r="C1492" t="s">
        <v>6038</v>
      </c>
      <c r="D1492" t="s">
        <v>4195</v>
      </c>
      <c r="E1492" s="50" t="s">
        <v>20162</v>
      </c>
      <c r="F1492" s="50">
        <v>639.25679000000002</v>
      </c>
      <c r="G1492" s="39"/>
      <c r="H1492" s="38">
        <v>-4.0936156706892102E-2</v>
      </c>
      <c r="I1492" s="38">
        <v>4.626839719961362E-2</v>
      </c>
      <c r="J1492" s="38">
        <v>-4.0936156706892102E-2</v>
      </c>
      <c r="K1492" s="38">
        <v>0.32191100780973625</v>
      </c>
      <c r="L1492" s="38">
        <v>0.3613370484449907</v>
      </c>
      <c r="M1492" s="38" t="s">
        <v>20162</v>
      </c>
      <c r="N1492" s="39"/>
      <c r="O1492" s="38">
        <v>-0.13498869232152666</v>
      </c>
      <c r="P1492" s="38">
        <v>1.5326462149079401E-2</v>
      </c>
      <c r="Q1492" s="38">
        <v>-0.13498869232152666</v>
      </c>
      <c r="R1492" s="38">
        <v>-4.4917540167531689E-3</v>
      </c>
      <c r="S1492" s="38">
        <v>5.6529644146745772E-2</v>
      </c>
      <c r="T1492" s="38" t="s">
        <v>20162</v>
      </c>
      <c r="U1492" s="39"/>
      <c r="V1492" s="50">
        <v>239.31399999999999</v>
      </c>
      <c r="W1492" s="51" t="s">
        <v>20162</v>
      </c>
      <c r="X1492" s="51" t="s">
        <v>20163</v>
      </c>
      <c r="Y1492" s="51">
        <v>24.451899999999998</v>
      </c>
      <c r="Z1492" s="39"/>
      <c r="AA1492" s="50">
        <v>4553.4049999999997</v>
      </c>
      <c r="AB1492" s="50">
        <v>3874.1439999999998</v>
      </c>
      <c r="AC1492" s="50">
        <v>679.26099999999997</v>
      </c>
      <c r="AD1492" s="50">
        <v>69.272999999999996</v>
      </c>
      <c r="AE1492" s="50">
        <v>325.69900000000001</v>
      </c>
      <c r="AF1492" s="52">
        <v>6.7034689169553383</v>
      </c>
      <c r="AG1492" s="52" t="s">
        <v>20162</v>
      </c>
      <c r="AH1492" s="39"/>
      <c r="AI1492" s="53" t="s">
        <v>20162</v>
      </c>
      <c r="AJ1492" s="53" t="s">
        <v>20162</v>
      </c>
      <c r="AK1492" s="53" t="s">
        <v>20162</v>
      </c>
      <c r="AL1492" s="53">
        <v>12.19298</v>
      </c>
      <c r="AM1492" s="53">
        <v>1.0031600000000001</v>
      </c>
      <c r="AN1492" s="53">
        <v>2.9474800000000001</v>
      </c>
      <c r="AO1492" s="53" t="s">
        <v>20162</v>
      </c>
      <c r="AP1492" s="53" t="s">
        <v>20162</v>
      </c>
      <c r="AQ1492" s="39"/>
      <c r="AR1492" s="51">
        <v>8.5079999999999991</v>
      </c>
      <c r="AS1492" s="104" t="s">
        <v>20162</v>
      </c>
      <c r="AT1492" s="38">
        <v>1.4388489208633094E-2</v>
      </c>
      <c r="AU1492" s="102"/>
      <c r="AV1492" s="103">
        <v>1</v>
      </c>
      <c r="AW1492" s="103">
        <v>0</v>
      </c>
      <c r="AX1492" s="103">
        <v>2</v>
      </c>
      <c r="AY1492" s="103">
        <v>0</v>
      </c>
      <c r="AZ1492" s="103">
        <v>0</v>
      </c>
      <c r="BA1492" s="103">
        <v>0</v>
      </c>
      <c r="BB1492" s="103">
        <v>3</v>
      </c>
      <c r="BC1492" s="39"/>
      <c r="BD1492" s="57" t="s">
        <v>20147</v>
      </c>
      <c r="BE1492" s="57" t="s">
        <v>20147</v>
      </c>
    </row>
    <row r="1493" spans="2:57">
      <c r="B1493" t="s">
        <v>786</v>
      </c>
      <c r="C1493" t="s">
        <v>5646</v>
      </c>
      <c r="D1493" t="s">
        <v>4198</v>
      </c>
      <c r="E1493" s="50">
        <v>1472.57401</v>
      </c>
      <c r="F1493" s="50">
        <v>1381.2170100000001</v>
      </c>
      <c r="G1493" s="39"/>
      <c r="H1493" s="38">
        <v>0.11394557823129259</v>
      </c>
      <c r="I1493" s="38">
        <v>2.2953328232593329E-3</v>
      </c>
      <c r="J1493" s="38">
        <v>0.11394557823129259</v>
      </c>
      <c r="K1493" s="38">
        <v>0.67948717948717952</v>
      </c>
      <c r="L1493" s="38">
        <v>2.1190476190476186</v>
      </c>
      <c r="M1493" s="38">
        <v>1.583826429980276</v>
      </c>
      <c r="N1493" s="39"/>
      <c r="O1493" s="38">
        <v>0.14509401983256542</v>
      </c>
      <c r="P1493" s="38">
        <v>5.8884972058719232E-3</v>
      </c>
      <c r="Q1493" s="38">
        <v>0.14509401983256542</v>
      </c>
      <c r="R1493" s="38">
        <v>0.96007272330856086</v>
      </c>
      <c r="S1493" s="38">
        <v>3.0292447747432822</v>
      </c>
      <c r="T1493" s="38">
        <v>1.352976166443927</v>
      </c>
      <c r="U1493" s="39"/>
      <c r="V1493" s="50">
        <v>507.149</v>
      </c>
      <c r="W1493" s="51">
        <v>51.328699999999998</v>
      </c>
      <c r="X1493" s="51">
        <v>3.843</v>
      </c>
      <c r="Y1493" s="51">
        <v>2.6133999999999999</v>
      </c>
      <c r="Z1493" s="39"/>
      <c r="AA1493" s="50">
        <v>693.68600000000004</v>
      </c>
      <c r="AB1493" s="50">
        <v>397.77300000000002</v>
      </c>
      <c r="AC1493" s="50">
        <v>295.91300000000001</v>
      </c>
      <c r="AD1493" s="50">
        <v>112.813</v>
      </c>
      <c r="AE1493" s="50">
        <v>-2087.9569999999999</v>
      </c>
      <c r="AF1493" s="52">
        <v>2.344222795213458</v>
      </c>
      <c r="AG1493" s="52">
        <v>1.771932520050395</v>
      </c>
      <c r="AH1493" s="39"/>
      <c r="AI1493" s="53">
        <v>2.9036300000000002</v>
      </c>
      <c r="AJ1493" s="53">
        <v>34.995460000000001</v>
      </c>
      <c r="AK1493" s="53">
        <v>75.555359999999993</v>
      </c>
      <c r="AL1493" s="53">
        <v>109.16667</v>
      </c>
      <c r="AM1493" s="53">
        <v>4.5579700000000001</v>
      </c>
      <c r="AN1493" s="53">
        <v>2.6214</v>
      </c>
      <c r="AO1493" s="53">
        <v>42.44282979442584</v>
      </c>
      <c r="AP1493" s="53">
        <v>70.867984094407404</v>
      </c>
      <c r="AQ1493" s="39"/>
      <c r="AR1493" s="51">
        <v>4.7828999999999997</v>
      </c>
      <c r="AS1493" s="104">
        <v>5.0629162813412433E-2</v>
      </c>
      <c r="AT1493" s="38" t="s">
        <v>20148</v>
      </c>
      <c r="AU1493" s="102"/>
      <c r="AV1493" s="103">
        <v>2</v>
      </c>
      <c r="AW1493" s="103">
        <v>3</v>
      </c>
      <c r="AX1493" s="103">
        <v>1</v>
      </c>
      <c r="AY1493" s="103">
        <v>0</v>
      </c>
      <c r="AZ1493" s="103">
        <v>0</v>
      </c>
      <c r="BA1493" s="103">
        <v>0</v>
      </c>
      <c r="BB1493" s="103">
        <v>6</v>
      </c>
      <c r="BC1493" s="39"/>
      <c r="BD1493" s="57" t="s">
        <v>20146</v>
      </c>
      <c r="BE1493" s="57" t="s">
        <v>20146</v>
      </c>
    </row>
    <row r="1494" spans="2:57">
      <c r="B1494" t="s">
        <v>561</v>
      </c>
      <c r="C1494" t="s">
        <v>5422</v>
      </c>
      <c r="D1494" t="s">
        <v>4196</v>
      </c>
      <c r="E1494" s="50">
        <v>3155.34123</v>
      </c>
      <c r="F1494" s="50">
        <v>3268.39723</v>
      </c>
      <c r="G1494" s="39"/>
      <c r="H1494" s="38">
        <v>0.29221388367729828</v>
      </c>
      <c r="I1494" s="38">
        <v>0.24407315421088294</v>
      </c>
      <c r="J1494" s="38">
        <v>0.29221388367729828</v>
      </c>
      <c r="K1494" s="38" t="s">
        <v>20162</v>
      </c>
      <c r="L1494" s="38" t="s">
        <v>20162</v>
      </c>
      <c r="M1494" s="38" t="s">
        <v>20162</v>
      </c>
      <c r="N1494" s="39"/>
      <c r="O1494" s="38">
        <v>0.31091116236225669</v>
      </c>
      <c r="P1494" s="38">
        <v>0.24735689890599999</v>
      </c>
      <c r="Q1494" s="38">
        <v>0.31091116236225669</v>
      </c>
      <c r="R1494" s="38" t="s">
        <v>20162</v>
      </c>
      <c r="S1494" s="38" t="s">
        <v>20162</v>
      </c>
      <c r="T1494" s="38" t="s">
        <v>20162</v>
      </c>
      <c r="U1494" s="39"/>
      <c r="V1494" s="50">
        <v>305.44</v>
      </c>
      <c r="W1494" s="51">
        <v>81.823499999999996</v>
      </c>
      <c r="X1494" s="51">
        <v>28.656300000000002</v>
      </c>
      <c r="Y1494" s="51">
        <v>11.3269</v>
      </c>
      <c r="Z1494" s="39"/>
      <c r="AA1494" s="50">
        <v>433.44299999999998</v>
      </c>
      <c r="AB1494" s="50">
        <v>246.93600000000001</v>
      </c>
      <c r="AC1494" s="50">
        <v>186.50700000000001</v>
      </c>
      <c r="AD1494" s="50">
        <v>189.98400000000001</v>
      </c>
      <c r="AE1494" s="50">
        <v>-453.59800000000001</v>
      </c>
      <c r="AF1494" s="52">
        <v>2.3240039247856648</v>
      </c>
      <c r="AG1494" s="52">
        <v>-0.37691787003610111</v>
      </c>
      <c r="AH1494" s="39"/>
      <c r="AI1494" s="53">
        <v>10.33048</v>
      </c>
      <c r="AJ1494" s="53">
        <v>29.33427</v>
      </c>
      <c r="AK1494" s="53">
        <v>36.049509999999998</v>
      </c>
      <c r="AL1494" s="53">
        <v>95</v>
      </c>
      <c r="AM1494" s="53">
        <v>17.378969999999999</v>
      </c>
      <c r="AN1494" s="53">
        <v>10.37843</v>
      </c>
      <c r="AO1494" s="53">
        <v>30.727260360258725</v>
      </c>
      <c r="AP1494" s="53">
        <v>37.34116202815099</v>
      </c>
      <c r="AQ1494" s="39"/>
      <c r="AR1494" s="51">
        <v>24.390899999999998</v>
      </c>
      <c r="AS1494" s="104">
        <v>0.59397797216322046</v>
      </c>
      <c r="AT1494" s="38" t="s">
        <v>20148</v>
      </c>
      <c r="AU1494" s="102"/>
      <c r="AV1494" s="103">
        <v>4</v>
      </c>
      <c r="AW1494" s="103">
        <v>3</v>
      </c>
      <c r="AX1494" s="103">
        <v>1</v>
      </c>
      <c r="AY1494" s="103">
        <v>0</v>
      </c>
      <c r="AZ1494" s="103">
        <v>0</v>
      </c>
      <c r="BA1494" s="103">
        <v>0</v>
      </c>
      <c r="BB1494" s="103">
        <v>8</v>
      </c>
      <c r="BC1494" s="39"/>
      <c r="BD1494" s="57" t="s">
        <v>20146</v>
      </c>
      <c r="BE1494" s="57" t="s">
        <v>20147</v>
      </c>
    </row>
    <row r="1495" spans="2:57">
      <c r="B1495" t="s">
        <v>2953</v>
      </c>
      <c r="C1495" t="s">
        <v>7812</v>
      </c>
      <c r="D1495" t="s">
        <v>4196</v>
      </c>
      <c r="E1495" s="50">
        <v>-31.010870000000001</v>
      </c>
      <c r="F1495" s="50">
        <v>24.114129999999999</v>
      </c>
      <c r="G1495" s="39"/>
      <c r="H1495" s="38">
        <v>-0.90388079470198679</v>
      </c>
      <c r="I1495" s="38">
        <v>-0.25193279043397587</v>
      </c>
      <c r="J1495" s="38">
        <v>-0.90388079470198679</v>
      </c>
      <c r="K1495" s="38">
        <v>-0.95093306288032453</v>
      </c>
      <c r="L1495" s="38" t="s">
        <v>20162</v>
      </c>
      <c r="M1495" s="38" t="s">
        <v>20162</v>
      </c>
      <c r="N1495" s="39"/>
      <c r="O1495" s="38">
        <v>-0.90247128835566681</v>
      </c>
      <c r="P1495" s="38">
        <v>-0.24917582280719675</v>
      </c>
      <c r="Q1495" s="38">
        <v>-0.90247128835566681</v>
      </c>
      <c r="R1495" s="38">
        <v>-0.93382553652576605</v>
      </c>
      <c r="S1495" s="38" t="s">
        <v>20162</v>
      </c>
      <c r="T1495" s="38" t="s">
        <v>20162</v>
      </c>
      <c r="U1495" s="39"/>
      <c r="V1495" s="50">
        <v>23.654</v>
      </c>
      <c r="W1495" s="51">
        <v>-204.91239999999999</v>
      </c>
      <c r="X1495" s="51">
        <v>-282.39190000000002</v>
      </c>
      <c r="Y1495" s="51" t="s">
        <v>20148</v>
      </c>
      <c r="Z1495" s="39"/>
      <c r="AA1495" s="50">
        <v>155.452</v>
      </c>
      <c r="AB1495" s="50">
        <v>97.382000000000005</v>
      </c>
      <c r="AC1495" s="50">
        <v>58.07</v>
      </c>
      <c r="AD1495" s="50" t="s">
        <v>20162</v>
      </c>
      <c r="AE1495" s="50">
        <v>-284.79199999999997</v>
      </c>
      <c r="AF1495" s="52">
        <v>2.6769760633717925</v>
      </c>
      <c r="AG1495" s="52">
        <v>1.9259987307876856</v>
      </c>
      <c r="AH1495" s="39"/>
      <c r="AI1495" s="53" t="s">
        <v>20148</v>
      </c>
      <c r="AJ1495" s="53" t="s">
        <v>20148</v>
      </c>
      <c r="AK1495" s="53" t="s">
        <v>20148</v>
      </c>
      <c r="AL1495" s="53" t="s">
        <v>20148</v>
      </c>
      <c r="AM1495" s="53">
        <v>0.40947</v>
      </c>
      <c r="AN1495" s="53">
        <v>0.99016999999999999</v>
      </c>
      <c r="AO1495" s="53">
        <v>-0.37324330180940146</v>
      </c>
      <c r="AP1495" s="53">
        <v>-0.36100618291240627</v>
      </c>
      <c r="AQ1495" s="39"/>
      <c r="AR1495" s="51">
        <v>-208.59979999999999</v>
      </c>
      <c r="AS1495" s="104">
        <v>-1.2538151102768655</v>
      </c>
      <c r="AT1495" s="38" t="s">
        <v>20148</v>
      </c>
      <c r="AU1495" s="102"/>
      <c r="AV1495" s="103">
        <v>5</v>
      </c>
      <c r="AW1495" s="103">
        <v>2</v>
      </c>
      <c r="AX1495" s="103">
        <v>2</v>
      </c>
      <c r="AY1495" s="103">
        <v>0</v>
      </c>
      <c r="AZ1495" s="103">
        <v>0</v>
      </c>
      <c r="BA1495" s="103">
        <v>0</v>
      </c>
      <c r="BB1495" s="103">
        <v>9</v>
      </c>
      <c r="BC1495" s="39"/>
      <c r="BD1495" s="57" t="s">
        <v>20146</v>
      </c>
      <c r="BE1495" s="57" t="s">
        <v>20147</v>
      </c>
    </row>
    <row r="1496" spans="2:57">
      <c r="B1496" t="s">
        <v>1214</v>
      </c>
      <c r="C1496" t="s">
        <v>6073</v>
      </c>
      <c r="D1496" t="s">
        <v>4196</v>
      </c>
      <c r="E1496" s="50">
        <v>470.61457999999999</v>
      </c>
      <c r="F1496" s="50">
        <v>439.70157999999998</v>
      </c>
      <c r="G1496" s="39"/>
      <c r="H1496" s="38">
        <v>0.70833333333333326</v>
      </c>
      <c r="I1496" s="38">
        <v>0.22286661143330577</v>
      </c>
      <c r="J1496" s="38">
        <v>0.70833333333333326</v>
      </c>
      <c r="K1496" s="38">
        <v>0.89717223650385591</v>
      </c>
      <c r="L1496" s="38">
        <v>7.6823529411764699</v>
      </c>
      <c r="M1496" s="38">
        <v>0.51384615384615384</v>
      </c>
      <c r="N1496" s="39"/>
      <c r="O1496" s="38">
        <v>0.8916788242912026</v>
      </c>
      <c r="P1496" s="38">
        <v>0.34574526122315219</v>
      </c>
      <c r="Q1496" s="38">
        <v>0.8916788242912026</v>
      </c>
      <c r="R1496" s="38">
        <v>1.2451463246009351</v>
      </c>
      <c r="S1496" s="38">
        <v>11.594925784158065</v>
      </c>
      <c r="T1496" s="38">
        <v>5.6594934623001629</v>
      </c>
      <c r="U1496" s="39"/>
      <c r="V1496" s="50">
        <v>72.475999999999999</v>
      </c>
      <c r="W1496" s="51">
        <v>74.868899999999996</v>
      </c>
      <c r="X1496" s="51">
        <v>4.6401000000000003</v>
      </c>
      <c r="Y1496" s="51">
        <v>-24.845400000000001</v>
      </c>
      <c r="Z1496" s="39"/>
      <c r="AA1496" s="50">
        <v>98.328999999999994</v>
      </c>
      <c r="AB1496" s="50">
        <v>87.397999999999996</v>
      </c>
      <c r="AC1496" s="50">
        <v>10.930999999999999</v>
      </c>
      <c r="AD1496" s="50">
        <v>71.653999999999996</v>
      </c>
      <c r="AE1496" s="50">
        <v>-95.406999999999996</v>
      </c>
      <c r="AF1496" s="52">
        <v>8.9954258530784017</v>
      </c>
      <c r="AG1496" s="52">
        <v>5.3279780564263319</v>
      </c>
      <c r="AH1496" s="39"/>
      <c r="AI1496" s="53">
        <v>6.4933899999999998</v>
      </c>
      <c r="AJ1496" s="53" t="s">
        <v>20148</v>
      </c>
      <c r="AK1496" s="53" t="s">
        <v>20148</v>
      </c>
      <c r="AL1496" s="53" t="s">
        <v>20148</v>
      </c>
      <c r="AM1496" s="53">
        <v>35.183909999999997</v>
      </c>
      <c r="AN1496" s="53">
        <v>5.4492500000000001</v>
      </c>
      <c r="AO1496" s="53">
        <v>86.148428683385575</v>
      </c>
      <c r="AP1496" s="53">
        <v>130.74682723758548</v>
      </c>
      <c r="AQ1496" s="39"/>
      <c r="AR1496" s="51">
        <v>-95.378500000000003</v>
      </c>
      <c r="AS1496" s="104">
        <v>7.1982020547945211E-2</v>
      </c>
      <c r="AT1496" s="38" t="s">
        <v>20148</v>
      </c>
      <c r="AU1496" s="102"/>
      <c r="AV1496" s="103">
        <v>4</v>
      </c>
      <c r="AW1496" s="103">
        <v>0</v>
      </c>
      <c r="AX1496" s="103">
        <v>0</v>
      </c>
      <c r="AY1496" s="103">
        <v>0</v>
      </c>
      <c r="AZ1496" s="103">
        <v>0</v>
      </c>
      <c r="BA1496" s="103">
        <v>0</v>
      </c>
      <c r="BB1496" s="103">
        <v>4</v>
      </c>
      <c r="BC1496" s="39"/>
      <c r="BD1496" s="57" t="s">
        <v>20146</v>
      </c>
      <c r="BE1496" s="57" t="s">
        <v>20147</v>
      </c>
    </row>
    <row r="1497" spans="2:57">
      <c r="B1497" t="s">
        <v>2480</v>
      </c>
      <c r="C1497" t="s">
        <v>7339</v>
      </c>
      <c r="D1497" t="s">
        <v>4197</v>
      </c>
      <c r="E1497" s="50">
        <v>108.29980999999999</v>
      </c>
      <c r="F1497" s="50">
        <v>84.378810000000001</v>
      </c>
      <c r="G1497" s="39"/>
      <c r="H1497" s="38">
        <v>0.53815789473684217</v>
      </c>
      <c r="I1497" s="38">
        <v>4.843049327354243E-2</v>
      </c>
      <c r="J1497" s="38">
        <v>0.53815789473684217</v>
      </c>
      <c r="K1497" s="38">
        <v>2.2653631284916198</v>
      </c>
      <c r="L1497" s="38">
        <v>0.23221250131759241</v>
      </c>
      <c r="M1497" s="38">
        <v>-0.76467400505316774</v>
      </c>
      <c r="N1497" s="39"/>
      <c r="O1497" s="38">
        <v>0.59149179279985997</v>
      </c>
      <c r="P1497" s="38">
        <v>7.6086153912077181E-2</v>
      </c>
      <c r="Q1497" s="38">
        <v>0.59149179279985997</v>
      </c>
      <c r="R1497" s="38">
        <v>2.7409648970355605</v>
      </c>
      <c r="S1497" s="38">
        <v>0.42220929626952186</v>
      </c>
      <c r="T1497" s="38">
        <v>-0.7721714489376581</v>
      </c>
      <c r="U1497" s="39"/>
      <c r="V1497" s="50">
        <v>194.596</v>
      </c>
      <c r="W1497" s="51">
        <v>16.985900000000001</v>
      </c>
      <c r="X1497" s="51">
        <v>6.4939</v>
      </c>
      <c r="Y1497" s="51">
        <v>7.6932999999999998</v>
      </c>
      <c r="Z1497" s="39"/>
      <c r="AA1497" s="50">
        <v>107.861</v>
      </c>
      <c r="AB1497" s="50">
        <v>122.85299999999999</v>
      </c>
      <c r="AC1497" s="50">
        <v>-14.992000000000001</v>
      </c>
      <c r="AD1497" s="50">
        <v>5</v>
      </c>
      <c r="AE1497" s="50">
        <v>811.09400000000005</v>
      </c>
      <c r="AF1497" s="52">
        <v>-7.1945704375667017</v>
      </c>
      <c r="AG1497" s="52">
        <v>1.2409186628060016</v>
      </c>
      <c r="AH1497" s="39"/>
      <c r="AI1497" s="53">
        <v>0.55654000000000003</v>
      </c>
      <c r="AJ1497" s="53">
        <v>4.4399699999999998</v>
      </c>
      <c r="AK1497" s="53">
        <v>8.5700599999999998</v>
      </c>
      <c r="AL1497" s="53">
        <v>6.6309899999999997</v>
      </c>
      <c r="AM1497" s="53" t="s">
        <v>20148</v>
      </c>
      <c r="AN1497" s="53">
        <v>0.40861999999999998</v>
      </c>
      <c r="AO1497" s="53">
        <v>5.5526987365096083</v>
      </c>
      <c r="AP1497" s="53">
        <v>6.677123526153359</v>
      </c>
      <c r="AQ1497" s="39"/>
      <c r="AR1497" s="51" t="s">
        <v>20148</v>
      </c>
      <c r="AS1497" s="104">
        <v>0.21040275719684987</v>
      </c>
      <c r="AT1497" s="38" t="s">
        <v>20148</v>
      </c>
      <c r="AU1497" s="102"/>
      <c r="AV1497" s="103">
        <v>1</v>
      </c>
      <c r="AW1497" s="103">
        <v>0</v>
      </c>
      <c r="AX1497" s="103">
        <v>0</v>
      </c>
      <c r="AY1497" s="103">
        <v>0</v>
      </c>
      <c r="AZ1497" s="103">
        <v>0</v>
      </c>
      <c r="BA1497" s="103">
        <v>1</v>
      </c>
      <c r="BB1497" s="103">
        <v>2</v>
      </c>
      <c r="BC1497" s="39"/>
      <c r="BD1497" s="57" t="s">
        <v>20146</v>
      </c>
      <c r="BE1497" s="57" t="s">
        <v>20146</v>
      </c>
    </row>
    <row r="1498" spans="2:57">
      <c r="B1498" t="s">
        <v>2315</v>
      </c>
      <c r="C1498" t="s">
        <v>7174</v>
      </c>
      <c r="D1498" t="s">
        <v>4196</v>
      </c>
      <c r="E1498" s="50">
        <v>167.1618</v>
      </c>
      <c r="F1498" s="50">
        <v>115.3918</v>
      </c>
      <c r="G1498" s="39"/>
      <c r="H1498" s="38">
        <v>-0.60709219858156027</v>
      </c>
      <c r="I1498" s="38">
        <v>8.203125E-2</v>
      </c>
      <c r="J1498" s="38">
        <v>-0.60709219858156027</v>
      </c>
      <c r="K1498" s="38">
        <v>-9.1803278688524559E-2</v>
      </c>
      <c r="L1498" s="38">
        <v>-0.16060606060606053</v>
      </c>
      <c r="M1498" s="38">
        <v>-0.16529558179199288</v>
      </c>
      <c r="N1498" s="39"/>
      <c r="O1498" s="38">
        <v>-0.59893592991070688</v>
      </c>
      <c r="P1498" s="38">
        <v>8.2581812740379235E-2</v>
      </c>
      <c r="Q1498" s="38">
        <v>-0.59893592991070688</v>
      </c>
      <c r="R1498" s="38">
        <v>-6.1136964422801032E-3</v>
      </c>
      <c r="S1498" s="38">
        <v>2.4856286426848673E-3</v>
      </c>
      <c r="T1498" s="38">
        <v>-8.596007785575388E-2</v>
      </c>
      <c r="U1498" s="39"/>
      <c r="V1498" s="50">
        <v>118.904</v>
      </c>
      <c r="W1498" s="51">
        <v>56.896299999999997</v>
      </c>
      <c r="X1498" s="51">
        <v>2.8098000000000001</v>
      </c>
      <c r="Y1498" s="51">
        <v>-0.2422</v>
      </c>
      <c r="Z1498" s="39"/>
      <c r="AA1498" s="50">
        <v>162.34399999999999</v>
      </c>
      <c r="AB1498" s="50">
        <v>78.942999999999998</v>
      </c>
      <c r="AC1498" s="50">
        <v>83.400999999999996</v>
      </c>
      <c r="AD1498" s="50">
        <v>45.094999999999999</v>
      </c>
      <c r="AE1498" s="50">
        <v>-132.67400000000001</v>
      </c>
      <c r="AF1498" s="52">
        <v>1.9465474035083512</v>
      </c>
      <c r="AG1498" s="52">
        <v>4.4826673964605002</v>
      </c>
      <c r="AH1498" s="39"/>
      <c r="AI1498" s="53">
        <v>1.4058600000000001</v>
      </c>
      <c r="AJ1498" s="53">
        <v>14.139889999999999</v>
      </c>
      <c r="AK1498" s="53">
        <v>80.910839999999993</v>
      </c>
      <c r="AL1498" s="53" t="s">
        <v>20148</v>
      </c>
      <c r="AM1498" s="53">
        <v>1.3664799999999999</v>
      </c>
      <c r="AN1498" s="53">
        <v>0.93983000000000005</v>
      </c>
      <c r="AO1498" s="53">
        <v>10.526528005838351</v>
      </c>
      <c r="AP1498" s="53">
        <v>34.53810236456151</v>
      </c>
      <c r="AQ1498" s="39"/>
      <c r="AR1498" s="51">
        <v>-0.35980000000000001</v>
      </c>
      <c r="AS1498" s="104">
        <v>2.7417820840515958E-2</v>
      </c>
      <c r="AT1498" s="38" t="s">
        <v>20148</v>
      </c>
      <c r="AU1498" s="102"/>
      <c r="AV1498" s="103">
        <v>2</v>
      </c>
      <c r="AW1498" s="103">
        <v>0</v>
      </c>
      <c r="AX1498" s="103">
        <v>0</v>
      </c>
      <c r="AY1498" s="103">
        <v>0</v>
      </c>
      <c r="AZ1498" s="103">
        <v>0</v>
      </c>
      <c r="BA1498" s="103">
        <v>0</v>
      </c>
      <c r="BB1498" s="103">
        <v>2</v>
      </c>
      <c r="BC1498" s="39"/>
      <c r="BD1498" s="57" t="s">
        <v>20146</v>
      </c>
      <c r="BE1498" s="57" t="s">
        <v>20147</v>
      </c>
    </row>
    <row r="1499" spans="2:57">
      <c r="B1499" t="s">
        <v>265</v>
      </c>
      <c r="C1499" t="s">
        <v>4884</v>
      </c>
      <c r="D1499" t="s">
        <v>4194</v>
      </c>
      <c r="E1499" s="50">
        <v>12007.618179999999</v>
      </c>
      <c r="F1499" s="50">
        <v>8426.3181800000002</v>
      </c>
      <c r="G1499" s="39"/>
      <c r="H1499" s="38">
        <v>-0.37928708243485809</v>
      </c>
      <c r="I1499" s="38">
        <v>-8.5334780158707657E-2</v>
      </c>
      <c r="J1499" s="38">
        <v>-0.37928708243485809</v>
      </c>
      <c r="K1499" s="38">
        <v>-0.36392439821716482</v>
      </c>
      <c r="L1499" s="38">
        <v>-0.22102218853444655</v>
      </c>
      <c r="M1499" s="38">
        <v>1.2458065345306415</v>
      </c>
      <c r="N1499" s="39"/>
      <c r="O1499" s="38">
        <v>-0.39984497938738006</v>
      </c>
      <c r="P1499" s="38">
        <v>-9.4928488597369909E-2</v>
      </c>
      <c r="Q1499" s="38">
        <v>-0.39984497938738006</v>
      </c>
      <c r="R1499" s="38">
        <v>-0.41695363697949872</v>
      </c>
      <c r="S1499" s="38">
        <v>-0.25568196615386862</v>
      </c>
      <c r="T1499" s="38">
        <v>0.80653109696573067</v>
      </c>
      <c r="U1499" s="39"/>
      <c r="V1499" s="50">
        <v>5856.7</v>
      </c>
      <c r="W1499" s="51">
        <v>49.783999999999999</v>
      </c>
      <c r="X1499" s="51">
        <v>14.4893</v>
      </c>
      <c r="Y1499" s="51">
        <v>3.4746000000000001</v>
      </c>
      <c r="Z1499" s="39"/>
      <c r="AA1499" s="50">
        <v>9295.9</v>
      </c>
      <c r="AB1499" s="50">
        <v>6434</v>
      </c>
      <c r="AC1499" s="50">
        <v>2861.9</v>
      </c>
      <c r="AD1499" s="50">
        <v>3853.6</v>
      </c>
      <c r="AE1499" s="50">
        <v>4071.4</v>
      </c>
      <c r="AF1499" s="52">
        <v>3.2481568188965371</v>
      </c>
      <c r="AG1499" s="52">
        <v>3.3293562708102105</v>
      </c>
      <c r="AH1499" s="39"/>
      <c r="AI1499" s="53">
        <v>1.8702300000000001</v>
      </c>
      <c r="AJ1499" s="53">
        <v>9.3219600000000007</v>
      </c>
      <c r="AK1499" s="53">
        <v>13.054600000000001</v>
      </c>
      <c r="AL1499" s="53">
        <v>19.68065</v>
      </c>
      <c r="AM1499" s="53">
        <v>2.7868900000000001</v>
      </c>
      <c r="AN1499" s="53">
        <v>1.31135</v>
      </c>
      <c r="AO1499" s="53">
        <v>7.7934870329263779</v>
      </c>
      <c r="AP1499" s="53">
        <v>9.9296702568937079</v>
      </c>
      <c r="AQ1499" s="39"/>
      <c r="AR1499" s="51">
        <v>6.8247</v>
      </c>
      <c r="AS1499" s="104">
        <v>0.12293562032798286</v>
      </c>
      <c r="AT1499" s="38">
        <v>4.6445724355905618E-2</v>
      </c>
      <c r="AU1499" s="102"/>
      <c r="AV1499" s="103">
        <v>9</v>
      </c>
      <c r="AW1499" s="103">
        <v>1</v>
      </c>
      <c r="AX1499" s="103">
        <v>3</v>
      </c>
      <c r="AY1499" s="103">
        <v>1</v>
      </c>
      <c r="AZ1499" s="103">
        <v>0</v>
      </c>
      <c r="BA1499" s="103">
        <v>0</v>
      </c>
      <c r="BB1499" s="103">
        <v>14</v>
      </c>
      <c r="BC1499" s="39"/>
      <c r="BD1499" s="57" t="s">
        <v>20146</v>
      </c>
      <c r="BE1499" s="57" t="s">
        <v>20146</v>
      </c>
    </row>
    <row r="1500" spans="2:57">
      <c r="B1500" t="s">
        <v>307</v>
      </c>
      <c r="C1500" t="s">
        <v>5169</v>
      </c>
      <c r="D1500" t="s">
        <v>4198</v>
      </c>
      <c r="E1500" s="50">
        <v>3880.4346999999998</v>
      </c>
      <c r="F1500" s="50">
        <v>5139.0506999999998</v>
      </c>
      <c r="G1500" s="39"/>
      <c r="H1500" s="38">
        <v>-0.69969244288224952</v>
      </c>
      <c r="I1500" s="38">
        <v>-0.15066790928859886</v>
      </c>
      <c r="J1500" s="38">
        <v>-0.69969244288224952</v>
      </c>
      <c r="K1500" s="38" t="s">
        <v>20162</v>
      </c>
      <c r="L1500" s="38" t="s">
        <v>20162</v>
      </c>
      <c r="M1500" s="38" t="s">
        <v>20162</v>
      </c>
      <c r="N1500" s="39"/>
      <c r="O1500" s="38">
        <v>-0.68446243695272169</v>
      </c>
      <c r="P1500" s="38">
        <v>-0.14344523751158356</v>
      </c>
      <c r="Q1500" s="38">
        <v>-0.68446243695272169</v>
      </c>
      <c r="R1500" s="38" t="s">
        <v>20162</v>
      </c>
      <c r="S1500" s="38" t="s">
        <v>20162</v>
      </c>
      <c r="T1500" s="38" t="s">
        <v>20162</v>
      </c>
      <c r="U1500" s="39"/>
      <c r="V1500" s="50">
        <v>320.76900000000001</v>
      </c>
      <c r="W1500" s="51">
        <v>80.596599999999995</v>
      </c>
      <c r="X1500" s="51">
        <v>-86.858099999999993</v>
      </c>
      <c r="Y1500" s="51">
        <v>-90.450699999999998</v>
      </c>
      <c r="Z1500" s="39"/>
      <c r="AA1500" s="50">
        <v>1623.675</v>
      </c>
      <c r="AB1500" s="50">
        <v>341.38400000000001</v>
      </c>
      <c r="AC1500" s="50">
        <v>1282.2909999999999</v>
      </c>
      <c r="AD1500" s="50" t="s">
        <v>20162</v>
      </c>
      <c r="AE1500" s="50">
        <v>-506.10199999999998</v>
      </c>
      <c r="AF1500" s="52">
        <v>1.2662297403631468</v>
      </c>
      <c r="AG1500" s="52">
        <v>4.8429464427994029</v>
      </c>
      <c r="AH1500" s="39"/>
      <c r="AI1500" s="53">
        <v>12.097289999999999</v>
      </c>
      <c r="AJ1500" s="53" t="s">
        <v>20148</v>
      </c>
      <c r="AK1500" s="53" t="s">
        <v>20148</v>
      </c>
      <c r="AL1500" s="53" t="s">
        <v>20148</v>
      </c>
      <c r="AM1500" s="53">
        <v>3.88401</v>
      </c>
      <c r="AN1500" s="53">
        <v>7.09788</v>
      </c>
      <c r="AO1500" s="53">
        <v>-18.611926509148329</v>
      </c>
      <c r="AP1500" s="53">
        <v>-18.445055524847998</v>
      </c>
      <c r="AQ1500" s="39"/>
      <c r="AR1500" s="51">
        <v>-38.439</v>
      </c>
      <c r="AS1500" s="104">
        <v>7.3902917771883194</v>
      </c>
      <c r="AT1500" s="38" t="s">
        <v>20148</v>
      </c>
      <c r="AU1500" s="102"/>
      <c r="AV1500" s="103">
        <v>7</v>
      </c>
      <c r="AW1500" s="103">
        <v>1</v>
      </c>
      <c r="AX1500" s="103">
        <v>7</v>
      </c>
      <c r="AY1500" s="103">
        <v>0</v>
      </c>
      <c r="AZ1500" s="103">
        <v>0</v>
      </c>
      <c r="BA1500" s="103">
        <v>0</v>
      </c>
      <c r="BB1500" s="103">
        <v>15</v>
      </c>
      <c r="BC1500" s="39"/>
      <c r="BD1500" s="57" t="s">
        <v>20146</v>
      </c>
      <c r="BE1500" s="57" t="s">
        <v>20146</v>
      </c>
    </row>
    <row r="1501" spans="2:57">
      <c r="B1501" t="s">
        <v>1224</v>
      </c>
      <c r="C1501" t="s">
        <v>6083</v>
      </c>
      <c r="D1501" t="s">
        <v>4190</v>
      </c>
      <c r="E1501" s="50">
        <v>1268.4263100000001</v>
      </c>
      <c r="F1501" s="50">
        <v>527.48031000000003</v>
      </c>
      <c r="G1501" s="39"/>
      <c r="H1501" s="38">
        <v>-0.44148067501360921</v>
      </c>
      <c r="I1501" s="38">
        <v>-0.21977186311787078</v>
      </c>
      <c r="J1501" s="38">
        <v>-0.44148067501360921</v>
      </c>
      <c r="K1501" s="38">
        <v>-0.64826032849605575</v>
      </c>
      <c r="L1501" s="38">
        <v>-0.73364610445745582</v>
      </c>
      <c r="M1501" s="38">
        <v>0.6207839476041308</v>
      </c>
      <c r="N1501" s="39"/>
      <c r="O1501" s="38">
        <v>-0.43931504083607698</v>
      </c>
      <c r="P1501" s="38">
        <v>-0.21938567547510213</v>
      </c>
      <c r="Q1501" s="38">
        <v>-0.43931504083607698</v>
      </c>
      <c r="R1501" s="38">
        <v>-0.61347465344748997</v>
      </c>
      <c r="S1501" s="38">
        <v>-0.74773761693622876</v>
      </c>
      <c r="T1501" s="38">
        <v>0.56235175801345316</v>
      </c>
      <c r="U1501" s="39"/>
      <c r="V1501" s="50">
        <v>1596.5840000000001</v>
      </c>
      <c r="W1501" s="51">
        <v>-4.1424000000000003</v>
      </c>
      <c r="X1501" s="51">
        <v>-24.454799999999999</v>
      </c>
      <c r="Y1501" s="51">
        <v>-9.0676000000000005</v>
      </c>
      <c r="Z1501" s="39"/>
      <c r="AA1501" s="50">
        <v>4631.12</v>
      </c>
      <c r="AB1501" s="50">
        <v>4062.0340000000001</v>
      </c>
      <c r="AC1501" s="50">
        <v>569.08600000000001</v>
      </c>
      <c r="AD1501" s="50">
        <v>1704.298</v>
      </c>
      <c r="AE1501" s="50">
        <v>380.83699999999999</v>
      </c>
      <c r="AF1501" s="52">
        <v>8.1378209971779309</v>
      </c>
      <c r="AG1501" s="52">
        <v>-2.6265476316146641</v>
      </c>
      <c r="AH1501" s="39"/>
      <c r="AI1501" s="53">
        <v>0.79446000000000006</v>
      </c>
      <c r="AJ1501" s="53" t="s">
        <v>20148</v>
      </c>
      <c r="AK1501" s="53" t="s">
        <v>20148</v>
      </c>
      <c r="AL1501" s="53" t="s">
        <v>20148</v>
      </c>
      <c r="AM1501" s="53">
        <v>0.92367999999999995</v>
      </c>
      <c r="AN1501" s="53">
        <v>0.32624999999999998</v>
      </c>
      <c r="AO1501" s="53">
        <v>-1.9886606671592948</v>
      </c>
      <c r="AP1501" s="53">
        <v>-1.3509790417551346</v>
      </c>
      <c r="AQ1501" s="39"/>
      <c r="AR1501" s="51">
        <v>-24.763500000000001</v>
      </c>
      <c r="AS1501" s="104">
        <v>-0.12088198214710312</v>
      </c>
      <c r="AT1501" s="38" t="s">
        <v>20148</v>
      </c>
      <c r="AU1501" s="102"/>
      <c r="AV1501" s="103">
        <v>0</v>
      </c>
      <c r="AW1501" s="103">
        <v>0</v>
      </c>
      <c r="AX1501" s="103">
        <v>6</v>
      </c>
      <c r="AY1501" s="103">
        <v>2</v>
      </c>
      <c r="AZ1501" s="103">
        <v>0</v>
      </c>
      <c r="BA1501" s="103">
        <v>0</v>
      </c>
      <c r="BB1501" s="103">
        <v>8</v>
      </c>
      <c r="BC1501" s="39"/>
      <c r="BD1501" s="57" t="s">
        <v>20146</v>
      </c>
      <c r="BE1501" s="57" t="s">
        <v>20146</v>
      </c>
    </row>
    <row r="1502" spans="2:57">
      <c r="B1502" t="s">
        <v>1014</v>
      </c>
      <c r="C1502" t="s">
        <v>5873</v>
      </c>
      <c r="D1502" t="s">
        <v>4189</v>
      </c>
      <c r="E1502" s="50">
        <v>958.21869000000004</v>
      </c>
      <c r="F1502" s="50">
        <v>811.35068999999999</v>
      </c>
      <c r="G1502" s="39"/>
      <c r="H1502" s="38">
        <v>-8.0936179519345286E-3</v>
      </c>
      <c r="I1502" s="38">
        <v>-6.7105253982653323E-3</v>
      </c>
      <c r="J1502" s="38">
        <v>-8.0936179519345286E-3</v>
      </c>
      <c r="K1502" s="38">
        <v>0.76757013877239655</v>
      </c>
      <c r="L1502" s="38">
        <v>1.4100062412115473</v>
      </c>
      <c r="M1502" s="38">
        <v>1.4285707971167785</v>
      </c>
      <c r="N1502" s="39"/>
      <c r="O1502" s="38">
        <v>-2.5867175580547741E-2</v>
      </c>
      <c r="P1502" s="38">
        <v>-9.4104160122312486E-3</v>
      </c>
      <c r="Q1502" s="38">
        <v>-2.5867175580547741E-2</v>
      </c>
      <c r="R1502" s="38">
        <v>0.67935262796470886</v>
      </c>
      <c r="S1502" s="38">
        <v>1.1616008316994235</v>
      </c>
      <c r="T1502" s="38">
        <v>0.99208624249248567</v>
      </c>
      <c r="U1502" s="39"/>
      <c r="V1502" s="50">
        <v>714.53899999999999</v>
      </c>
      <c r="W1502" s="51">
        <v>19.866</v>
      </c>
      <c r="X1502" s="51">
        <v>9.6369000000000007</v>
      </c>
      <c r="Y1502" s="51">
        <v>7.0038999999999998</v>
      </c>
      <c r="Z1502" s="39"/>
      <c r="AA1502" s="50">
        <v>521.14400000000001</v>
      </c>
      <c r="AB1502" s="50">
        <v>229.45</v>
      </c>
      <c r="AC1502" s="50">
        <v>291.69400000000002</v>
      </c>
      <c r="AD1502" s="50">
        <v>105.91500000000001</v>
      </c>
      <c r="AE1502" s="50">
        <v>246.762</v>
      </c>
      <c r="AF1502" s="52">
        <v>1.7866119975042338</v>
      </c>
      <c r="AG1502" s="52">
        <v>1.1165747466352951</v>
      </c>
      <c r="AH1502" s="39"/>
      <c r="AI1502" s="53">
        <v>1.3410299999999999</v>
      </c>
      <c r="AJ1502" s="53">
        <v>10.038639999999999</v>
      </c>
      <c r="AK1502" s="53">
        <v>13.915459999999999</v>
      </c>
      <c r="AL1502" s="53">
        <v>16.29148</v>
      </c>
      <c r="AM1502" s="53">
        <v>2.7602000000000002</v>
      </c>
      <c r="AN1502" s="53">
        <v>1.1327400000000001</v>
      </c>
      <c r="AO1502" s="53">
        <v>8.7568744670976653</v>
      </c>
      <c r="AP1502" s="53">
        <v>11.782612401975022</v>
      </c>
      <c r="AQ1502" s="39"/>
      <c r="AR1502" s="51">
        <v>18.244700000000002</v>
      </c>
      <c r="AS1502" s="104">
        <v>0.15875467722264616</v>
      </c>
      <c r="AT1502" s="38">
        <v>1.3130545705479519E-2</v>
      </c>
      <c r="AU1502" s="102"/>
      <c r="AV1502" s="103">
        <v>0</v>
      </c>
      <c r="AW1502" s="103">
        <v>0</v>
      </c>
      <c r="AX1502" s="103">
        <v>1</v>
      </c>
      <c r="AY1502" s="103">
        <v>0</v>
      </c>
      <c r="AZ1502" s="103">
        <v>0</v>
      </c>
      <c r="BA1502" s="103">
        <v>0</v>
      </c>
      <c r="BB1502" s="103">
        <v>1</v>
      </c>
      <c r="BC1502" s="39"/>
      <c r="BD1502" s="57" t="s">
        <v>20146</v>
      </c>
      <c r="BE1502" s="57" t="s">
        <v>20147</v>
      </c>
    </row>
    <row r="1503" spans="2:57">
      <c r="B1503" t="s">
        <v>2012</v>
      </c>
      <c r="C1503" t="s">
        <v>6871</v>
      </c>
      <c r="D1503" t="s">
        <v>4195</v>
      </c>
      <c r="E1503" s="50" t="s">
        <v>20162</v>
      </c>
      <c r="F1503" s="50">
        <v>147.35201000000001</v>
      </c>
      <c r="G1503" s="39"/>
      <c r="H1503" s="38">
        <v>-0.10341276827815138</v>
      </c>
      <c r="I1503" s="38">
        <v>2.9192973073104422E-3</v>
      </c>
      <c r="J1503" s="38">
        <v>-0.10341276827815138</v>
      </c>
      <c r="K1503" s="38">
        <v>3.6637373595350464E-2</v>
      </c>
      <c r="L1503" s="38">
        <v>0.42722807110271299</v>
      </c>
      <c r="M1503" s="38">
        <v>4.1616449550315879</v>
      </c>
      <c r="N1503" s="39"/>
      <c r="O1503" s="38">
        <v>-0.1415105200376926</v>
      </c>
      <c r="P1503" s="38">
        <v>-4.1170934159893147E-3</v>
      </c>
      <c r="Q1503" s="38">
        <v>-0.1415105200376926</v>
      </c>
      <c r="R1503" s="38">
        <v>-7.9303014084003642E-2</v>
      </c>
      <c r="S1503" s="38">
        <v>0.22421740674660473</v>
      </c>
      <c r="T1503" s="38">
        <v>3.0600311572487717</v>
      </c>
      <c r="U1503" s="39"/>
      <c r="V1503" s="50">
        <v>76.775999999999996</v>
      </c>
      <c r="W1503" s="51" t="s">
        <v>20162</v>
      </c>
      <c r="X1503" s="51" t="s">
        <v>20163</v>
      </c>
      <c r="Y1503" s="51">
        <v>29.328099999999999</v>
      </c>
      <c r="Z1503" s="39"/>
      <c r="AA1503" s="50">
        <v>1831.55</v>
      </c>
      <c r="AB1503" s="50">
        <v>1682.5940000000001</v>
      </c>
      <c r="AC1503" s="50">
        <v>148.95599999999999</v>
      </c>
      <c r="AD1503" s="50">
        <v>141.315</v>
      </c>
      <c r="AE1503" s="50">
        <v>82.3</v>
      </c>
      <c r="AF1503" s="52">
        <v>12.295912887027042</v>
      </c>
      <c r="AG1503" s="52" t="s">
        <v>20162</v>
      </c>
      <c r="AH1503" s="39"/>
      <c r="AI1503" s="53" t="s">
        <v>20162</v>
      </c>
      <c r="AJ1503" s="53" t="s">
        <v>20162</v>
      </c>
      <c r="AK1503" s="53" t="s">
        <v>20162</v>
      </c>
      <c r="AL1503" s="53">
        <v>6.6591199999999997</v>
      </c>
      <c r="AM1503" s="53">
        <v>1.00576</v>
      </c>
      <c r="AN1503" s="53">
        <v>1.9513400000000001</v>
      </c>
      <c r="AO1503" s="53" t="s">
        <v>20162</v>
      </c>
      <c r="AP1503" s="53" t="s">
        <v>20162</v>
      </c>
      <c r="AQ1503" s="39"/>
      <c r="AR1503" s="51">
        <v>16.1097</v>
      </c>
      <c r="AS1503" s="104" t="s">
        <v>20162</v>
      </c>
      <c r="AT1503" s="38">
        <v>2.5325995229213916E-2</v>
      </c>
      <c r="AU1503" s="102"/>
      <c r="AV1503" s="103">
        <v>0</v>
      </c>
      <c r="AW1503" s="103">
        <v>0</v>
      </c>
      <c r="AX1503" s="103">
        <v>0</v>
      </c>
      <c r="AY1503" s="103">
        <v>0</v>
      </c>
      <c r="AZ1503" s="103">
        <v>0</v>
      </c>
      <c r="BA1503" s="103">
        <v>0</v>
      </c>
      <c r="BB1503" s="103">
        <v>0</v>
      </c>
      <c r="BC1503" s="39"/>
      <c r="BD1503" s="57" t="s">
        <v>20147</v>
      </c>
      <c r="BE1503" s="57" t="s">
        <v>20147</v>
      </c>
    </row>
    <row r="1504" spans="2:57">
      <c r="B1504" t="s">
        <v>1088</v>
      </c>
      <c r="C1504" t="s">
        <v>5947</v>
      </c>
      <c r="D1504" t="s">
        <v>4189</v>
      </c>
      <c r="E1504" s="50">
        <v>642.42773999999997</v>
      </c>
      <c r="F1504" s="50">
        <v>567.67773999999997</v>
      </c>
      <c r="G1504" s="39"/>
      <c r="H1504" s="38">
        <v>0.15733455355875625</v>
      </c>
      <c r="I1504" s="38">
        <v>0.30684034616035261</v>
      </c>
      <c r="J1504" s="38">
        <v>0.15733455355875625</v>
      </c>
      <c r="K1504" s="38">
        <v>0.39024449862062571</v>
      </c>
      <c r="L1504" s="38">
        <v>0.6309455022510253</v>
      </c>
      <c r="M1504" s="38">
        <v>0.12234874263301521</v>
      </c>
      <c r="N1504" s="39"/>
      <c r="O1504" s="38">
        <v>0.13299748563290081</v>
      </c>
      <c r="P1504" s="38">
        <v>0.30997314484364358</v>
      </c>
      <c r="Q1504" s="38">
        <v>0.13299748563290081</v>
      </c>
      <c r="R1504" s="38">
        <v>0.27419002767706724</v>
      </c>
      <c r="S1504" s="38">
        <v>0.41587514928441127</v>
      </c>
      <c r="T1504" s="38">
        <v>-0.10159014650890319</v>
      </c>
      <c r="U1504" s="39"/>
      <c r="V1504" s="50">
        <v>364.91399999999999</v>
      </c>
      <c r="W1504" s="51">
        <v>15.4885</v>
      </c>
      <c r="X1504" s="51">
        <v>2.1585000000000001</v>
      </c>
      <c r="Y1504" s="51">
        <v>1.0969</v>
      </c>
      <c r="Z1504" s="39"/>
      <c r="AA1504" s="50">
        <v>530.60900000000004</v>
      </c>
      <c r="AB1504" s="50">
        <v>190.4</v>
      </c>
      <c r="AC1504" s="50">
        <v>340.209</v>
      </c>
      <c r="AD1504" s="50">
        <v>3</v>
      </c>
      <c r="AE1504" s="50">
        <v>102.86499999999999</v>
      </c>
      <c r="AF1504" s="52">
        <v>1.5596559761793487</v>
      </c>
      <c r="AG1504" s="52">
        <v>-0.11794683776351972</v>
      </c>
      <c r="AH1504" s="39"/>
      <c r="AI1504" s="53">
        <v>1.7604900000000001</v>
      </c>
      <c r="AJ1504" s="53">
        <v>22.127310000000001</v>
      </c>
      <c r="AK1504" s="53">
        <v>81.557410000000004</v>
      </c>
      <c r="AL1504" s="53">
        <v>148.20221000000001</v>
      </c>
      <c r="AM1504" s="53">
        <v>1.65462</v>
      </c>
      <c r="AN1504" s="53">
        <v>1.5611600000000001</v>
      </c>
      <c r="AO1504" s="53">
        <v>20.813116040329973</v>
      </c>
      <c r="AP1504" s="53">
        <v>72.067759299225585</v>
      </c>
      <c r="AQ1504" s="39"/>
      <c r="AR1504" s="51">
        <v>1.2545999999999999</v>
      </c>
      <c r="AS1504" s="104">
        <v>1.7299806950230933E-2</v>
      </c>
      <c r="AT1504" s="38">
        <v>1.9340332042732462E-2</v>
      </c>
      <c r="AU1504" s="102"/>
      <c r="AV1504" s="103">
        <v>0</v>
      </c>
      <c r="AW1504" s="103">
        <v>0</v>
      </c>
      <c r="AX1504" s="103">
        <v>1</v>
      </c>
      <c r="AY1504" s="103">
        <v>0</v>
      </c>
      <c r="AZ1504" s="103">
        <v>0</v>
      </c>
      <c r="BA1504" s="103">
        <v>1</v>
      </c>
      <c r="BB1504" s="103">
        <v>2</v>
      </c>
      <c r="BC1504" s="39"/>
      <c r="BD1504" s="57" t="s">
        <v>20146</v>
      </c>
      <c r="BE1504" s="57" t="s">
        <v>20147</v>
      </c>
    </row>
    <row r="1505" spans="2:57">
      <c r="B1505" t="s">
        <v>1085</v>
      </c>
      <c r="C1505" t="s">
        <v>5944</v>
      </c>
      <c r="D1505" t="s">
        <v>4195</v>
      </c>
      <c r="E1505" s="50" t="s">
        <v>20162</v>
      </c>
      <c r="F1505" s="50">
        <v>562.68889000000001</v>
      </c>
      <c r="G1505" s="39"/>
      <c r="H1505" s="38">
        <v>8.1064940225960891E-2</v>
      </c>
      <c r="I1505" s="38">
        <v>8.646374922738298E-2</v>
      </c>
      <c r="J1505" s="38">
        <v>8.1064940225960891E-2</v>
      </c>
      <c r="K1505" s="38">
        <v>0.15449737399578223</v>
      </c>
      <c r="L1505" s="38" t="s">
        <v>20162</v>
      </c>
      <c r="M1505" s="38" t="s">
        <v>20162</v>
      </c>
      <c r="N1505" s="39"/>
      <c r="O1505" s="38">
        <v>3.3978467538315238E-2</v>
      </c>
      <c r="P1505" s="38">
        <v>7.7423801445273721E-2</v>
      </c>
      <c r="Q1505" s="38">
        <v>3.3978467538315238E-2</v>
      </c>
      <c r="R1505" s="38">
        <v>7.9159038694455397E-2</v>
      </c>
      <c r="S1505" s="38" t="s">
        <v>20162</v>
      </c>
      <c r="T1505" s="38" t="s">
        <v>20162</v>
      </c>
      <c r="U1505" s="39"/>
      <c r="V1505" s="50">
        <v>167.80799999999999</v>
      </c>
      <c r="W1505" s="51" t="s">
        <v>20162</v>
      </c>
      <c r="X1505" s="51" t="s">
        <v>20163</v>
      </c>
      <c r="Y1505" s="51">
        <v>33.532899999999998</v>
      </c>
      <c r="Z1505" s="39"/>
      <c r="AA1505" s="50">
        <v>4314.2539999999999</v>
      </c>
      <c r="AB1505" s="50">
        <v>3902.373</v>
      </c>
      <c r="AC1505" s="50">
        <v>411.88099999999997</v>
      </c>
      <c r="AD1505" s="50">
        <v>147.66300000000001</v>
      </c>
      <c r="AE1505" s="50">
        <v>194.13200000000001</v>
      </c>
      <c r="AF1505" s="52">
        <v>10.474515697495152</v>
      </c>
      <c r="AG1505" s="52" t="s">
        <v>20162</v>
      </c>
      <c r="AH1505" s="39"/>
      <c r="AI1505" s="53" t="s">
        <v>20162</v>
      </c>
      <c r="AJ1505" s="53" t="s">
        <v>20162</v>
      </c>
      <c r="AK1505" s="53" t="s">
        <v>20162</v>
      </c>
      <c r="AL1505" s="53">
        <v>9.6881199999999996</v>
      </c>
      <c r="AM1505" s="53">
        <v>1.37724</v>
      </c>
      <c r="AN1505" s="53">
        <v>3.24159</v>
      </c>
      <c r="AO1505" s="53" t="s">
        <v>20162</v>
      </c>
      <c r="AP1505" s="53" t="s">
        <v>20162</v>
      </c>
      <c r="AQ1505" s="39"/>
      <c r="AR1505" s="51">
        <v>14.506600000000001</v>
      </c>
      <c r="AS1505" s="104" t="s">
        <v>20162</v>
      </c>
      <c r="AT1505" s="38">
        <v>3.0890718420289846E-2</v>
      </c>
      <c r="AU1505" s="102"/>
      <c r="AV1505" s="103">
        <v>1</v>
      </c>
      <c r="AW1505" s="103">
        <v>1</v>
      </c>
      <c r="AX1505" s="103">
        <v>2</v>
      </c>
      <c r="AY1505" s="103">
        <v>1</v>
      </c>
      <c r="AZ1505" s="103">
        <v>0</v>
      </c>
      <c r="BA1505" s="103">
        <v>0</v>
      </c>
      <c r="BB1505" s="103">
        <v>5</v>
      </c>
      <c r="BC1505" s="39"/>
      <c r="BD1505" s="57" t="s">
        <v>20147</v>
      </c>
      <c r="BE1505" s="57" t="s">
        <v>20147</v>
      </c>
    </row>
    <row r="1506" spans="2:57">
      <c r="B1506" t="s">
        <v>1417</v>
      </c>
      <c r="C1506" t="s">
        <v>6276</v>
      </c>
      <c r="D1506" t="s">
        <v>4195</v>
      </c>
      <c r="E1506" s="50">
        <v>397.24662999999998</v>
      </c>
      <c r="F1506" s="50">
        <v>398.21625</v>
      </c>
      <c r="G1506" s="39"/>
      <c r="H1506" s="38" t="s">
        <v>20162</v>
      </c>
      <c r="I1506" s="38">
        <v>1.5841584158415856E-2</v>
      </c>
      <c r="J1506" s="38" t="s">
        <v>20162</v>
      </c>
      <c r="K1506" s="38" t="s">
        <v>20162</v>
      </c>
      <c r="L1506" s="38" t="s">
        <v>20162</v>
      </c>
      <c r="M1506" s="38" t="s">
        <v>20162</v>
      </c>
      <c r="N1506" s="39"/>
      <c r="O1506" s="38" t="s">
        <v>20162</v>
      </c>
      <c r="P1506" s="38">
        <v>1.5841584158415856E-2</v>
      </c>
      <c r="Q1506" s="38" t="s">
        <v>20162</v>
      </c>
      <c r="R1506" s="38" t="s">
        <v>20162</v>
      </c>
      <c r="S1506" s="38" t="s">
        <v>20162</v>
      </c>
      <c r="T1506" s="38" t="s">
        <v>20162</v>
      </c>
      <c r="U1506" s="39"/>
      <c r="V1506" s="50" t="s">
        <v>20162</v>
      </c>
      <c r="W1506" s="51" t="s">
        <v>20162</v>
      </c>
      <c r="X1506" s="51" t="s">
        <v>20162</v>
      </c>
      <c r="Y1506" s="51" t="s">
        <v>20162</v>
      </c>
      <c r="Z1506" s="39"/>
      <c r="AA1506" s="50">
        <v>0.34201999999999999</v>
      </c>
      <c r="AB1506" s="50">
        <v>0.33280999999999999</v>
      </c>
      <c r="AC1506" s="50">
        <v>9.2099999999999994E-3</v>
      </c>
      <c r="AD1506" s="50">
        <v>0.20849999999999999</v>
      </c>
      <c r="AE1506" s="50">
        <v>-1.5789999999999998E-2</v>
      </c>
      <c r="AF1506" s="52">
        <v>37.135722041259498</v>
      </c>
      <c r="AG1506" s="52" t="s">
        <v>20162</v>
      </c>
      <c r="AH1506" s="39"/>
      <c r="AI1506" s="53" t="s">
        <v>20162</v>
      </c>
      <c r="AJ1506" s="53" t="s">
        <v>20162</v>
      </c>
      <c r="AK1506" s="53" t="s">
        <v>20148</v>
      </c>
      <c r="AL1506" s="53" t="s">
        <v>20162</v>
      </c>
      <c r="AM1506" s="53" t="s">
        <v>20148</v>
      </c>
      <c r="AN1506" s="53" t="s">
        <v>20162</v>
      </c>
      <c r="AO1506" s="53" t="s">
        <v>20162</v>
      </c>
      <c r="AP1506" s="53">
        <v>-23125.217770034844</v>
      </c>
      <c r="AQ1506" s="39"/>
      <c r="AR1506" s="51" t="s">
        <v>20162</v>
      </c>
      <c r="AS1506" s="104">
        <v>-7.9154217421282466E-2</v>
      </c>
      <c r="AT1506" s="38" t="s">
        <v>20148</v>
      </c>
      <c r="AU1506" s="102"/>
      <c r="AV1506" s="103">
        <v>0</v>
      </c>
      <c r="AW1506" s="103">
        <v>0</v>
      </c>
      <c r="AX1506" s="103">
        <v>0</v>
      </c>
      <c r="AY1506" s="103">
        <v>0</v>
      </c>
      <c r="AZ1506" s="103">
        <v>0</v>
      </c>
      <c r="BA1506" s="103">
        <v>0</v>
      </c>
      <c r="BB1506" s="103">
        <v>0</v>
      </c>
      <c r="BC1506" s="39"/>
      <c r="BD1506" s="57" t="s">
        <v>20147</v>
      </c>
      <c r="BE1506" s="57" t="s">
        <v>20147</v>
      </c>
    </row>
    <row r="1507" spans="2:57">
      <c r="B1507" t="s">
        <v>2549</v>
      </c>
      <c r="C1507" t="s">
        <v>7408</v>
      </c>
      <c r="D1507" t="s">
        <v>4196</v>
      </c>
      <c r="E1507" s="50">
        <v>49.14179</v>
      </c>
      <c r="F1507" s="50">
        <v>68.686689999999999</v>
      </c>
      <c r="G1507" s="39"/>
      <c r="H1507" s="38">
        <v>-0.17465517241379303</v>
      </c>
      <c r="I1507" s="38">
        <v>-0.16384279475982533</v>
      </c>
      <c r="J1507" s="38">
        <v>-0.17465517241379303</v>
      </c>
      <c r="K1507" s="38" t="s">
        <v>20162</v>
      </c>
      <c r="L1507" s="38" t="s">
        <v>20162</v>
      </c>
      <c r="M1507" s="38" t="s">
        <v>20162</v>
      </c>
      <c r="N1507" s="39"/>
      <c r="O1507" s="38">
        <v>-0.17134351125514269</v>
      </c>
      <c r="P1507" s="38">
        <v>-0.16294827504683274</v>
      </c>
      <c r="Q1507" s="38">
        <v>-0.17134351125514269</v>
      </c>
      <c r="R1507" s="38" t="s">
        <v>20162</v>
      </c>
      <c r="S1507" s="38" t="s">
        <v>20162</v>
      </c>
      <c r="T1507" s="38" t="s">
        <v>20162</v>
      </c>
      <c r="U1507" s="39"/>
      <c r="V1507" s="50" t="s">
        <v>20162</v>
      </c>
      <c r="W1507" s="51" t="s">
        <v>20162</v>
      </c>
      <c r="X1507" s="51" t="s">
        <v>20162</v>
      </c>
      <c r="Y1507" s="51" t="s">
        <v>20162</v>
      </c>
      <c r="Z1507" s="39"/>
      <c r="AA1507" s="50">
        <v>53.514830000000003</v>
      </c>
      <c r="AB1507" s="50">
        <v>2.32159</v>
      </c>
      <c r="AC1507" s="50">
        <v>51.193240000000003</v>
      </c>
      <c r="AD1507" s="50" t="s">
        <v>20162</v>
      </c>
      <c r="AE1507" s="50">
        <v>-30.637339999999998</v>
      </c>
      <c r="AF1507" s="52">
        <v>1.0453495422442494</v>
      </c>
      <c r="AG1507" s="52">
        <v>2.8628753048913618</v>
      </c>
      <c r="AH1507" s="39"/>
      <c r="AI1507" s="53" t="s">
        <v>20162</v>
      </c>
      <c r="AJ1507" s="53" t="s">
        <v>20148</v>
      </c>
      <c r="AK1507" s="53" t="s">
        <v>20148</v>
      </c>
      <c r="AL1507" s="53" t="s">
        <v>20148</v>
      </c>
      <c r="AM1507" s="53">
        <v>1.33785</v>
      </c>
      <c r="AN1507" s="53" t="s">
        <v>20162</v>
      </c>
      <c r="AO1507" s="53">
        <v>-5.356004722307131</v>
      </c>
      <c r="AP1507" s="53">
        <v>-5.1382079215549572</v>
      </c>
      <c r="AQ1507" s="39"/>
      <c r="AR1507" s="51">
        <v>-39.220599999999997</v>
      </c>
      <c r="AS1507" s="104">
        <v>-0.33874715679874795</v>
      </c>
      <c r="AT1507" s="38" t="s">
        <v>20148</v>
      </c>
      <c r="AU1507" s="102"/>
      <c r="AV1507" s="103">
        <v>1</v>
      </c>
      <c r="AW1507" s="103">
        <v>1</v>
      </c>
      <c r="AX1507" s="103">
        <v>0</v>
      </c>
      <c r="AY1507" s="103">
        <v>0</v>
      </c>
      <c r="AZ1507" s="103">
        <v>0</v>
      </c>
      <c r="BA1507" s="103">
        <v>0</v>
      </c>
      <c r="BB1507" s="103">
        <v>2</v>
      </c>
      <c r="BC1507" s="39"/>
      <c r="BD1507" s="57" t="s">
        <v>20146</v>
      </c>
      <c r="BE1507" s="57" t="s">
        <v>20147</v>
      </c>
    </row>
    <row r="1508" spans="2:57">
      <c r="B1508" t="s">
        <v>1077</v>
      </c>
      <c r="C1508" t="s">
        <v>5936</v>
      </c>
      <c r="D1508" t="s">
        <v>4196</v>
      </c>
      <c r="E1508" s="50">
        <v>450.05851000000001</v>
      </c>
      <c r="F1508" s="50">
        <v>582.00351000000001</v>
      </c>
      <c r="G1508" s="39"/>
      <c r="H1508" s="38">
        <v>-0.73170116102978289</v>
      </c>
      <c r="I1508" s="38">
        <v>9.5876288659793918E-2</v>
      </c>
      <c r="J1508" s="38">
        <v>-0.73170116102978289</v>
      </c>
      <c r="K1508" s="38">
        <v>-0.69365994236311246</v>
      </c>
      <c r="L1508" s="38" t="s">
        <v>20162</v>
      </c>
      <c r="M1508" s="38" t="s">
        <v>20162</v>
      </c>
      <c r="N1508" s="39"/>
      <c r="O1508" s="38">
        <v>-0.71780699968339778</v>
      </c>
      <c r="P1508" s="38">
        <v>9.6430189891332674E-2</v>
      </c>
      <c r="Q1508" s="38">
        <v>-0.71780699968339778</v>
      </c>
      <c r="R1508" s="38">
        <v>-0.54129850280970704</v>
      </c>
      <c r="S1508" s="38" t="s">
        <v>20162</v>
      </c>
      <c r="T1508" s="38" t="s">
        <v>20162</v>
      </c>
      <c r="U1508" s="39"/>
      <c r="V1508" s="50">
        <v>241.92599999999999</v>
      </c>
      <c r="W1508" s="51">
        <v>48.676000000000002</v>
      </c>
      <c r="X1508" s="51">
        <v>-47.089100000000002</v>
      </c>
      <c r="Y1508" s="51">
        <v>-63.3292</v>
      </c>
      <c r="Z1508" s="39"/>
      <c r="AA1508" s="50">
        <v>832.096</v>
      </c>
      <c r="AB1508" s="50">
        <v>309.99799999999999</v>
      </c>
      <c r="AC1508" s="50">
        <v>522.09799999999996</v>
      </c>
      <c r="AD1508" s="50">
        <v>180.94200000000001</v>
      </c>
      <c r="AE1508" s="50">
        <v>-878.86</v>
      </c>
      <c r="AF1508" s="52">
        <v>1.5937544292450845</v>
      </c>
      <c r="AG1508" s="52">
        <v>3.0506517076390032</v>
      </c>
      <c r="AH1508" s="39"/>
      <c r="AI1508" s="53">
        <v>1.8603099999999999</v>
      </c>
      <c r="AJ1508" s="53" t="s">
        <v>20148</v>
      </c>
      <c r="AK1508" s="53" t="s">
        <v>20148</v>
      </c>
      <c r="AL1508" s="53" t="s">
        <v>20148</v>
      </c>
      <c r="AM1508" s="53">
        <v>1.0713900000000001</v>
      </c>
      <c r="AN1508" s="53">
        <v>2.0868799999999998</v>
      </c>
      <c r="AO1508" s="53">
        <v>-7.3864875052352357</v>
      </c>
      <c r="AP1508" s="53">
        <v>-5.1088342798957171</v>
      </c>
      <c r="AQ1508" s="39"/>
      <c r="AR1508" s="51">
        <v>-38.389000000000003</v>
      </c>
      <c r="AS1508" s="104">
        <v>-0.20741456877921066</v>
      </c>
      <c r="AT1508" s="38" t="s">
        <v>20148</v>
      </c>
      <c r="AU1508" s="102"/>
      <c r="AV1508" s="103">
        <v>10</v>
      </c>
      <c r="AW1508" s="103">
        <v>1</v>
      </c>
      <c r="AX1508" s="103">
        <v>6</v>
      </c>
      <c r="AY1508" s="103">
        <v>0</v>
      </c>
      <c r="AZ1508" s="103">
        <v>0</v>
      </c>
      <c r="BA1508" s="103">
        <v>0</v>
      </c>
      <c r="BB1508" s="103">
        <v>17</v>
      </c>
      <c r="BC1508" s="39"/>
      <c r="BD1508" s="57" t="s">
        <v>20146</v>
      </c>
      <c r="BE1508" s="57" t="s">
        <v>20147</v>
      </c>
    </row>
    <row r="1509" spans="2:57">
      <c r="B1509" t="s">
        <v>1690</v>
      </c>
      <c r="C1509" t="s">
        <v>6549</v>
      </c>
      <c r="D1509" t="s">
        <v>4195</v>
      </c>
      <c r="E1509" s="50">
        <v>276.07263</v>
      </c>
      <c r="F1509" s="50">
        <v>276.53778999999997</v>
      </c>
      <c r="G1509" s="39"/>
      <c r="H1509" s="38" t="s">
        <v>20162</v>
      </c>
      <c r="I1509" s="38">
        <v>1.7352503718393475E-2</v>
      </c>
      <c r="J1509" s="38" t="s">
        <v>20162</v>
      </c>
      <c r="K1509" s="38" t="s">
        <v>20162</v>
      </c>
      <c r="L1509" s="38" t="s">
        <v>20162</v>
      </c>
      <c r="M1509" s="38" t="s">
        <v>20162</v>
      </c>
      <c r="N1509" s="39"/>
      <c r="O1509" s="38" t="s">
        <v>20162</v>
      </c>
      <c r="P1509" s="38">
        <v>1.7352484366367271E-2</v>
      </c>
      <c r="Q1509" s="38" t="s">
        <v>20162</v>
      </c>
      <c r="R1509" s="38" t="s">
        <v>20162</v>
      </c>
      <c r="S1509" s="38" t="s">
        <v>20162</v>
      </c>
      <c r="T1509" s="38" t="s">
        <v>20162</v>
      </c>
      <c r="U1509" s="39"/>
      <c r="V1509" s="50" t="s">
        <v>20162</v>
      </c>
      <c r="W1509" s="51" t="s">
        <v>20162</v>
      </c>
      <c r="X1509" s="51" t="s">
        <v>20162</v>
      </c>
      <c r="Y1509" s="51" t="s">
        <v>20162</v>
      </c>
      <c r="Z1509" s="39"/>
      <c r="AA1509" s="50">
        <v>223.18188000000001</v>
      </c>
      <c r="AB1509" s="50">
        <v>241.57586000000001</v>
      </c>
      <c r="AC1509" s="50">
        <v>-18.393979999999999</v>
      </c>
      <c r="AD1509" s="50">
        <v>0.24676999999999999</v>
      </c>
      <c r="AE1509" s="50">
        <v>-18.394559999999998</v>
      </c>
      <c r="AF1509" s="52">
        <v>-12.133419738414418</v>
      </c>
      <c r="AG1509" s="52" t="s">
        <v>20162</v>
      </c>
      <c r="AH1509" s="39"/>
      <c r="AI1509" s="53" t="s">
        <v>20162</v>
      </c>
      <c r="AJ1509" s="53" t="s">
        <v>20162</v>
      </c>
      <c r="AK1509" s="53" t="s">
        <v>20148</v>
      </c>
      <c r="AL1509" s="53" t="s">
        <v>20162</v>
      </c>
      <c r="AM1509" s="53" t="s">
        <v>20148</v>
      </c>
      <c r="AN1509" s="53" t="s">
        <v>20162</v>
      </c>
      <c r="AO1509" s="53" t="s">
        <v>20162</v>
      </c>
      <c r="AP1509" s="53">
        <v>-94.161039341337343</v>
      </c>
      <c r="AQ1509" s="39"/>
      <c r="AR1509" s="51" t="s">
        <v>20162</v>
      </c>
      <c r="AS1509" s="104">
        <v>-1.3417395932558038E-2</v>
      </c>
      <c r="AT1509" s="38" t="s">
        <v>20148</v>
      </c>
      <c r="AU1509" s="102"/>
      <c r="AV1509" s="103">
        <v>0</v>
      </c>
      <c r="AW1509" s="103">
        <v>0</v>
      </c>
      <c r="AX1509" s="103">
        <v>0</v>
      </c>
      <c r="AY1509" s="103">
        <v>0</v>
      </c>
      <c r="AZ1509" s="103">
        <v>0</v>
      </c>
      <c r="BA1509" s="103">
        <v>0</v>
      </c>
      <c r="BB1509" s="103">
        <v>0</v>
      </c>
      <c r="BC1509" s="39"/>
      <c r="BD1509" s="57" t="s">
        <v>20147</v>
      </c>
      <c r="BE1509" s="57" t="s">
        <v>20147</v>
      </c>
    </row>
    <row r="1510" spans="2:57">
      <c r="B1510" t="s">
        <v>957</v>
      </c>
      <c r="C1510" t="s">
        <v>5817</v>
      </c>
      <c r="D1510" t="s">
        <v>4190</v>
      </c>
      <c r="E1510" s="50">
        <v>814.86500000000001</v>
      </c>
      <c r="F1510" s="50">
        <v>889.05600000000004</v>
      </c>
      <c r="G1510" s="39"/>
      <c r="H1510" s="38">
        <v>-0.2865928805536514</v>
      </c>
      <c r="I1510" s="38">
        <v>8.1839330767505825E-3</v>
      </c>
      <c r="J1510" s="38">
        <v>-0.2865928805536514</v>
      </c>
      <c r="K1510" s="38">
        <v>-0.44199464593862781</v>
      </c>
      <c r="L1510" s="38">
        <v>-0.73046046113273544</v>
      </c>
      <c r="M1510" s="38">
        <v>-0.3182000253402324</v>
      </c>
      <c r="N1510" s="39"/>
      <c r="O1510" s="38">
        <v>-0.32954504140763863</v>
      </c>
      <c r="P1510" s="38">
        <v>-6.9884621114455481E-3</v>
      </c>
      <c r="Q1510" s="38">
        <v>-0.32954504140763863</v>
      </c>
      <c r="R1510" s="38">
        <v>-0.50678531891460454</v>
      </c>
      <c r="S1510" s="38">
        <v>-0.76985065537537944</v>
      </c>
      <c r="T1510" s="38">
        <v>-0.43496781826445474</v>
      </c>
      <c r="U1510" s="39"/>
      <c r="V1510" s="50">
        <v>1641.9590000000001</v>
      </c>
      <c r="W1510" s="51">
        <v>13.817399999999999</v>
      </c>
      <c r="X1510" s="51">
        <v>3.2746</v>
      </c>
      <c r="Y1510" s="51">
        <v>2.7930999999999999</v>
      </c>
      <c r="Z1510" s="39"/>
      <c r="AA1510" s="50">
        <v>777.529</v>
      </c>
      <c r="AB1510" s="50">
        <v>324.85199999999998</v>
      </c>
      <c r="AC1510" s="50">
        <v>452.67700000000002</v>
      </c>
      <c r="AD1510" s="50" t="s">
        <v>20162</v>
      </c>
      <c r="AE1510" s="50">
        <v>183.95699999999999</v>
      </c>
      <c r="AF1510" s="52">
        <v>1.7176242663090902</v>
      </c>
      <c r="AG1510" s="52">
        <v>-2.698288090785995</v>
      </c>
      <c r="AH1510" s="39"/>
      <c r="AI1510" s="53">
        <v>0.49628</v>
      </c>
      <c r="AJ1510" s="53">
        <v>11.64659</v>
      </c>
      <c r="AK1510" s="53">
        <v>15.154920000000001</v>
      </c>
      <c r="AL1510" s="53">
        <v>19.672129999999999</v>
      </c>
      <c r="AM1510" s="53">
        <v>1.9555400000000001</v>
      </c>
      <c r="AN1510" s="53">
        <v>0.54678000000000004</v>
      </c>
      <c r="AO1510" s="53">
        <v>14.331291508156555</v>
      </c>
      <c r="AP1510" s="53">
        <v>16.534731908720641</v>
      </c>
      <c r="AQ1510" s="39"/>
      <c r="AR1510" s="51">
        <v>9.8298000000000005</v>
      </c>
      <c r="AS1510" s="104">
        <v>0.10298404550765164</v>
      </c>
      <c r="AT1510" s="38">
        <v>6.9791666666666669E-2</v>
      </c>
      <c r="AU1510" s="102"/>
      <c r="AV1510" s="103">
        <v>1</v>
      </c>
      <c r="AW1510" s="103">
        <v>0</v>
      </c>
      <c r="AX1510" s="103">
        <v>5</v>
      </c>
      <c r="AY1510" s="103">
        <v>0</v>
      </c>
      <c r="AZ1510" s="103">
        <v>1</v>
      </c>
      <c r="BA1510" s="103">
        <v>0</v>
      </c>
      <c r="BB1510" s="103">
        <v>7</v>
      </c>
      <c r="BC1510" s="39"/>
      <c r="BD1510" s="57" t="s">
        <v>20146</v>
      </c>
      <c r="BE1510" s="57" t="s">
        <v>20146</v>
      </c>
    </row>
    <row r="1511" spans="2:57">
      <c r="B1511" t="s">
        <v>3101</v>
      </c>
      <c r="C1511" t="s">
        <v>7960</v>
      </c>
      <c r="D1511" t="s">
        <v>4196</v>
      </c>
      <c r="E1511" s="50">
        <v>5.8316699999999999</v>
      </c>
      <c r="F1511" s="50">
        <v>7.4816700000000003</v>
      </c>
      <c r="G1511" s="39"/>
      <c r="H1511" s="38">
        <v>-0.90071823204419887</v>
      </c>
      <c r="I1511" s="38">
        <v>-0.51563342318059302</v>
      </c>
      <c r="J1511" s="38">
        <v>-0.90071823204419887</v>
      </c>
      <c r="K1511" s="38" t="s">
        <v>20162</v>
      </c>
      <c r="L1511" s="38" t="s">
        <v>20162</v>
      </c>
      <c r="M1511" s="38" t="s">
        <v>20162</v>
      </c>
      <c r="N1511" s="39"/>
      <c r="O1511" s="38">
        <v>-0.89167171868617856</v>
      </c>
      <c r="P1511" s="38">
        <v>-0.4890316579407108</v>
      </c>
      <c r="Q1511" s="38">
        <v>-0.89167171868617856</v>
      </c>
      <c r="R1511" s="38" t="s">
        <v>20162</v>
      </c>
      <c r="S1511" s="38" t="s">
        <v>20162</v>
      </c>
      <c r="T1511" s="38" t="s">
        <v>20162</v>
      </c>
      <c r="U1511" s="39"/>
      <c r="V1511" s="50">
        <v>35.269739999999999</v>
      </c>
      <c r="W1511" s="51">
        <v>29.8309</v>
      </c>
      <c r="X1511" s="51">
        <v>-15.1944</v>
      </c>
      <c r="Y1511" s="51">
        <v>-16.87</v>
      </c>
      <c r="Z1511" s="39"/>
      <c r="AA1511" s="50">
        <v>24.612500000000001</v>
      </c>
      <c r="AB1511" s="50">
        <v>8.4776100000000003</v>
      </c>
      <c r="AC1511" s="50">
        <v>16.134889999999999</v>
      </c>
      <c r="AD1511" s="50">
        <v>3.2773699999999999</v>
      </c>
      <c r="AE1511" s="50">
        <v>-2.6639599999999999</v>
      </c>
      <c r="AF1511" s="52">
        <v>1.5254209976020912</v>
      </c>
      <c r="AG1511" s="52">
        <v>-0.42767455326757214</v>
      </c>
      <c r="AH1511" s="39"/>
      <c r="AI1511" s="53">
        <v>0.16533999999999999</v>
      </c>
      <c r="AJ1511" s="53" t="s">
        <v>20148</v>
      </c>
      <c r="AK1511" s="53" t="s">
        <v>20148</v>
      </c>
      <c r="AL1511" s="53" t="s">
        <v>20148</v>
      </c>
      <c r="AM1511" s="53">
        <v>0.39271</v>
      </c>
      <c r="AN1511" s="53">
        <v>0.14993999999999999</v>
      </c>
      <c r="AO1511" s="53">
        <v>-1.9001163180511393</v>
      </c>
      <c r="AP1511" s="53">
        <v>-1.3960813950233717</v>
      </c>
      <c r="AQ1511" s="39"/>
      <c r="AR1511" s="51">
        <v>-58.153199999999998</v>
      </c>
      <c r="AS1511" s="104">
        <v>-0.26734309142310103</v>
      </c>
      <c r="AT1511" s="38" t="s">
        <v>20148</v>
      </c>
      <c r="AU1511" s="102"/>
      <c r="AV1511" s="103">
        <v>0</v>
      </c>
      <c r="AW1511" s="103">
        <v>0</v>
      </c>
      <c r="AX1511" s="103">
        <v>0</v>
      </c>
      <c r="AY1511" s="103">
        <v>0</v>
      </c>
      <c r="AZ1511" s="103">
        <v>0</v>
      </c>
      <c r="BA1511" s="103">
        <v>0</v>
      </c>
      <c r="BB1511" s="103">
        <v>0</v>
      </c>
      <c r="BC1511" s="39"/>
      <c r="BD1511" s="57" t="s">
        <v>20146</v>
      </c>
      <c r="BE1511" s="57" t="s">
        <v>20147</v>
      </c>
    </row>
    <row r="1512" spans="2:57">
      <c r="B1512" t="s">
        <v>320</v>
      </c>
      <c r="C1512" t="s">
        <v>5182</v>
      </c>
      <c r="D1512" t="s">
        <v>4196</v>
      </c>
      <c r="E1512" s="50">
        <v>6005.25306</v>
      </c>
      <c r="F1512" s="50">
        <v>5217.1990599999999</v>
      </c>
      <c r="G1512" s="39"/>
      <c r="H1512" s="38">
        <v>0.39330922242314648</v>
      </c>
      <c r="I1512" s="38">
        <v>-8.2328420425785365E-2</v>
      </c>
      <c r="J1512" s="38">
        <v>0.39330922242314648</v>
      </c>
      <c r="K1512" s="38">
        <v>-0.16781422978263794</v>
      </c>
      <c r="L1512" s="38">
        <v>0.32104586369481369</v>
      </c>
      <c r="M1512" s="38" t="s">
        <v>20162</v>
      </c>
      <c r="N1512" s="39"/>
      <c r="O1512" s="38">
        <v>0.41061610207809607</v>
      </c>
      <c r="P1512" s="38">
        <v>-8.114400086370932E-2</v>
      </c>
      <c r="Q1512" s="38">
        <v>0.41061610207809607</v>
      </c>
      <c r="R1512" s="38">
        <v>-6.2529807225502054E-3</v>
      </c>
      <c r="S1512" s="38">
        <v>0.84289252878793319</v>
      </c>
      <c r="T1512" s="38" t="s">
        <v>20162</v>
      </c>
      <c r="U1512" s="39"/>
      <c r="V1512" s="50">
        <v>756.55600000000004</v>
      </c>
      <c r="W1512" s="51">
        <v>56.0045</v>
      </c>
      <c r="X1512" s="51">
        <v>5.3620000000000001</v>
      </c>
      <c r="Y1512" s="51">
        <v>-5.8540000000000001</v>
      </c>
      <c r="Z1512" s="39"/>
      <c r="AA1512" s="50">
        <v>3107.1019999999999</v>
      </c>
      <c r="AB1512" s="50">
        <v>1254.527</v>
      </c>
      <c r="AC1512" s="50">
        <v>1852.575</v>
      </c>
      <c r="AD1512" s="50">
        <v>922.077</v>
      </c>
      <c r="AE1512" s="50">
        <v>176.059</v>
      </c>
      <c r="AF1512" s="52">
        <v>1.677180141154879</v>
      </c>
      <c r="AG1512" s="52">
        <v>4.4039042502320616</v>
      </c>
      <c r="AH1512" s="39"/>
      <c r="AI1512" s="53">
        <v>7.9376199999999999</v>
      </c>
      <c r="AJ1512" s="53">
        <v>31.49371</v>
      </c>
      <c r="AK1512" s="53">
        <v>148.03296</v>
      </c>
      <c r="AL1512" s="53" t="s">
        <v>20148</v>
      </c>
      <c r="AM1512" s="53">
        <v>2.7875800000000002</v>
      </c>
      <c r="AN1512" s="53">
        <v>6.7732200000000002</v>
      </c>
      <c r="AO1512" s="53">
        <v>29.350505245984642</v>
      </c>
      <c r="AP1512" s="53">
        <v>128.60697266250892</v>
      </c>
      <c r="AQ1512" s="39"/>
      <c r="AR1512" s="51">
        <v>-2.7412000000000001</v>
      </c>
      <c r="AS1512" s="104">
        <v>1.4754737541199572E-2</v>
      </c>
      <c r="AT1512" s="38" t="s">
        <v>20148</v>
      </c>
      <c r="AU1512" s="102"/>
      <c r="AV1512" s="103">
        <v>8</v>
      </c>
      <c r="AW1512" s="103">
        <v>4</v>
      </c>
      <c r="AX1512" s="103">
        <v>2</v>
      </c>
      <c r="AY1512" s="103">
        <v>0</v>
      </c>
      <c r="AZ1512" s="103">
        <v>0</v>
      </c>
      <c r="BA1512" s="103">
        <v>0</v>
      </c>
      <c r="BB1512" s="103">
        <v>14</v>
      </c>
      <c r="BC1512" s="39"/>
      <c r="BD1512" s="57" t="s">
        <v>20146</v>
      </c>
      <c r="BE1512" s="57" t="s">
        <v>20147</v>
      </c>
    </row>
    <row r="1513" spans="2:57">
      <c r="B1513" t="s">
        <v>1053</v>
      </c>
      <c r="C1513" t="s">
        <v>5912</v>
      </c>
      <c r="D1513" t="s">
        <v>4196</v>
      </c>
      <c r="E1513" s="50">
        <v>731.63196000000005</v>
      </c>
      <c r="F1513" s="50">
        <v>759.43496000000005</v>
      </c>
      <c r="G1513" s="39"/>
      <c r="H1513" s="38">
        <v>-5.7663125948406613E-2</v>
      </c>
      <c r="I1513" s="38">
        <v>0.16839134524929444</v>
      </c>
      <c r="J1513" s="38">
        <v>-5.7663125948406613E-2</v>
      </c>
      <c r="K1513" s="38">
        <v>-8.6764705882352966E-2</v>
      </c>
      <c r="L1513" s="38">
        <v>0.11815937642358243</v>
      </c>
      <c r="M1513" s="38">
        <v>6.526415463312718E-2</v>
      </c>
      <c r="N1513" s="39"/>
      <c r="O1513" s="38">
        <v>-8.7195006424497956E-2</v>
      </c>
      <c r="P1513" s="38">
        <v>0.1685165480575932</v>
      </c>
      <c r="Q1513" s="38">
        <v>-8.7195006424497956E-2</v>
      </c>
      <c r="R1513" s="38">
        <v>-0.13768300867601524</v>
      </c>
      <c r="S1513" s="38">
        <v>2.8043502892237671E-2</v>
      </c>
      <c r="T1513" s="38">
        <v>0.19121493545987467</v>
      </c>
      <c r="U1513" s="39"/>
      <c r="V1513" s="50">
        <v>256.71199999999999</v>
      </c>
      <c r="W1513" s="51">
        <v>64.538799999999995</v>
      </c>
      <c r="X1513" s="51">
        <v>3.2155999999999998</v>
      </c>
      <c r="Y1513" s="51">
        <v>2.2768000000000002</v>
      </c>
      <c r="Z1513" s="39"/>
      <c r="AA1513" s="50">
        <v>486.75299999999999</v>
      </c>
      <c r="AB1513" s="50">
        <v>147.73400000000001</v>
      </c>
      <c r="AC1513" s="50">
        <v>339.01900000000001</v>
      </c>
      <c r="AD1513" s="50" t="s">
        <v>20162</v>
      </c>
      <c r="AE1513" s="50">
        <v>68.122</v>
      </c>
      <c r="AF1513" s="52">
        <v>1.4357690866883566</v>
      </c>
      <c r="AG1513" s="52">
        <v>-0.77507805076693359</v>
      </c>
      <c r="AH1513" s="39"/>
      <c r="AI1513" s="53">
        <v>2.8500100000000002</v>
      </c>
      <c r="AJ1513" s="53">
        <v>21.203040000000001</v>
      </c>
      <c r="AK1513" s="53">
        <v>93.883219999999994</v>
      </c>
      <c r="AL1513" s="53">
        <v>138</v>
      </c>
      <c r="AM1513" s="53">
        <v>2.2953399999999999</v>
      </c>
      <c r="AN1513" s="53">
        <v>3.0512999999999999</v>
      </c>
      <c r="AO1513" s="53">
        <v>25.771513506176191</v>
      </c>
      <c r="AP1513" s="53">
        <v>91.996966686856453</v>
      </c>
      <c r="AQ1513" s="39"/>
      <c r="AR1513" s="51">
        <v>1.7366999999999999</v>
      </c>
      <c r="AS1513" s="104">
        <v>2.410739838680474E-2</v>
      </c>
      <c r="AT1513" s="38" t="s">
        <v>20148</v>
      </c>
      <c r="AU1513" s="102"/>
      <c r="AV1513" s="103">
        <v>2</v>
      </c>
      <c r="AW1513" s="103">
        <v>0</v>
      </c>
      <c r="AX1513" s="103">
        <v>3</v>
      </c>
      <c r="AY1513" s="103">
        <v>0</v>
      </c>
      <c r="AZ1513" s="103">
        <v>0</v>
      </c>
      <c r="BA1513" s="103">
        <v>0</v>
      </c>
      <c r="BB1513" s="103">
        <v>5</v>
      </c>
      <c r="BC1513" s="39"/>
      <c r="BD1513" s="57" t="s">
        <v>20146</v>
      </c>
      <c r="BE1513" s="57" t="s">
        <v>20147</v>
      </c>
    </row>
    <row r="1514" spans="2:57">
      <c r="B1514" t="s">
        <v>1600</v>
      </c>
      <c r="C1514" t="s">
        <v>6459</v>
      </c>
      <c r="D1514" t="s">
        <v>4195</v>
      </c>
      <c r="E1514" s="50">
        <v>309.31511999999998</v>
      </c>
      <c r="F1514" s="50">
        <v>309.6875</v>
      </c>
      <c r="G1514" s="39"/>
      <c r="H1514" s="38">
        <v>2.270381836945301E-2</v>
      </c>
      <c r="I1514" s="38">
        <v>1.6410256410256396E-2</v>
      </c>
      <c r="J1514" s="38">
        <v>2.270381836945301E-2</v>
      </c>
      <c r="K1514" s="38" t="s">
        <v>20162</v>
      </c>
      <c r="L1514" s="38" t="s">
        <v>20162</v>
      </c>
      <c r="M1514" s="38" t="s">
        <v>20162</v>
      </c>
      <c r="N1514" s="39"/>
      <c r="O1514" s="38">
        <v>2.270381836945301E-2</v>
      </c>
      <c r="P1514" s="38">
        <v>1.6410256410256396E-2</v>
      </c>
      <c r="Q1514" s="38">
        <v>2.270381836945301E-2</v>
      </c>
      <c r="R1514" s="38" t="s">
        <v>20162</v>
      </c>
      <c r="S1514" s="38" t="s">
        <v>20162</v>
      </c>
      <c r="T1514" s="38" t="s">
        <v>20162</v>
      </c>
      <c r="U1514" s="39"/>
      <c r="V1514" s="50" t="s">
        <v>20162</v>
      </c>
      <c r="W1514" s="51" t="s">
        <v>20162</v>
      </c>
      <c r="X1514" s="51" t="s">
        <v>20162</v>
      </c>
      <c r="Y1514" s="51" t="s">
        <v>20162</v>
      </c>
      <c r="Z1514" s="39"/>
      <c r="AA1514" s="50">
        <v>251.54191</v>
      </c>
      <c r="AB1514" s="50">
        <v>270.96188999999998</v>
      </c>
      <c r="AC1514" s="50">
        <v>-19.419979999999999</v>
      </c>
      <c r="AD1514" s="50" t="s">
        <v>20162</v>
      </c>
      <c r="AE1514" s="50">
        <v>-19.4206</v>
      </c>
      <c r="AF1514" s="52">
        <v>-12.952737850399435</v>
      </c>
      <c r="AG1514" s="52" t="s">
        <v>20162</v>
      </c>
      <c r="AH1514" s="39"/>
      <c r="AI1514" s="53" t="s">
        <v>20162</v>
      </c>
      <c r="AJ1514" s="53" t="s">
        <v>20162</v>
      </c>
      <c r="AK1514" s="53" t="s">
        <v>20148</v>
      </c>
      <c r="AL1514" s="53" t="s">
        <v>20162</v>
      </c>
      <c r="AM1514" s="53" t="s">
        <v>20148</v>
      </c>
      <c r="AN1514" s="53" t="s">
        <v>20162</v>
      </c>
      <c r="AO1514" s="53" t="s">
        <v>20162</v>
      </c>
      <c r="AP1514" s="53">
        <v>-386.17772124749041</v>
      </c>
      <c r="AQ1514" s="39"/>
      <c r="AR1514" s="51" t="s">
        <v>20162</v>
      </c>
      <c r="AS1514" s="104">
        <v>-3.2011287478630004E-3</v>
      </c>
      <c r="AT1514" s="38" t="s">
        <v>20148</v>
      </c>
      <c r="AU1514" s="102"/>
      <c r="AV1514" s="103">
        <v>0</v>
      </c>
      <c r="AW1514" s="103">
        <v>0</v>
      </c>
      <c r="AX1514" s="103">
        <v>0</v>
      </c>
      <c r="AY1514" s="103">
        <v>0</v>
      </c>
      <c r="AZ1514" s="103">
        <v>0</v>
      </c>
      <c r="BA1514" s="103">
        <v>0</v>
      </c>
      <c r="BB1514" s="103">
        <v>0</v>
      </c>
      <c r="BC1514" s="39"/>
      <c r="BD1514" s="57" t="s">
        <v>20147</v>
      </c>
      <c r="BE1514" s="57" t="s">
        <v>20147</v>
      </c>
    </row>
    <row r="1515" spans="2:57">
      <c r="B1515" t="s">
        <v>3171</v>
      </c>
      <c r="C1515" t="s">
        <v>8030</v>
      </c>
      <c r="D1515" t="s">
        <v>4196</v>
      </c>
      <c r="E1515" s="50">
        <v>5.5308900000000003</v>
      </c>
      <c r="F1515" s="50">
        <v>6.8959900000000003</v>
      </c>
      <c r="G1515" s="39"/>
      <c r="H1515" s="38" t="s">
        <v>20162</v>
      </c>
      <c r="I1515" s="38">
        <v>-0.28822033898305077</v>
      </c>
      <c r="J1515" s="38" t="s">
        <v>20162</v>
      </c>
      <c r="K1515" s="38" t="s">
        <v>20162</v>
      </c>
      <c r="L1515" s="38" t="s">
        <v>20162</v>
      </c>
      <c r="M1515" s="38" t="s">
        <v>20162</v>
      </c>
      <c r="N1515" s="39"/>
      <c r="O1515" s="38" t="s">
        <v>20162</v>
      </c>
      <c r="P1515" s="38">
        <v>-0.28753147274359669</v>
      </c>
      <c r="Q1515" s="38" t="s">
        <v>20162</v>
      </c>
      <c r="R1515" s="38" t="s">
        <v>20162</v>
      </c>
      <c r="S1515" s="38" t="s">
        <v>20162</v>
      </c>
      <c r="T1515" s="38" t="s">
        <v>20162</v>
      </c>
      <c r="U1515" s="39"/>
      <c r="V1515" s="50">
        <v>2.5170000000000001E-2</v>
      </c>
      <c r="W1515" s="51">
        <v>49.030700000000003</v>
      </c>
      <c r="X1515" s="51" t="s">
        <v>20148</v>
      </c>
      <c r="Y1515" s="51" t="s">
        <v>20148</v>
      </c>
      <c r="Z1515" s="39"/>
      <c r="AA1515" s="50">
        <v>2.5898300000000001</v>
      </c>
      <c r="AB1515" s="50">
        <v>6.69163</v>
      </c>
      <c r="AC1515" s="50">
        <v>-4.1017999999999999</v>
      </c>
      <c r="AD1515" s="50">
        <v>2.6293799999999998</v>
      </c>
      <c r="AE1515" s="50">
        <v>-52.349769999999999</v>
      </c>
      <c r="AF1515" s="52">
        <v>-0.63138865863767135</v>
      </c>
      <c r="AG1515" s="52">
        <v>-1.1601242983159583</v>
      </c>
      <c r="AH1515" s="39"/>
      <c r="AI1515" s="53">
        <v>219.70657</v>
      </c>
      <c r="AJ1515" s="53" t="s">
        <v>20148</v>
      </c>
      <c r="AK1515" s="53" t="s">
        <v>20148</v>
      </c>
      <c r="AL1515" s="53" t="s">
        <v>20148</v>
      </c>
      <c r="AM1515" s="53" t="s">
        <v>20148</v>
      </c>
      <c r="AN1515" s="53">
        <v>110.65863</v>
      </c>
      <c r="AO1515" s="53">
        <v>-1.975022912131974</v>
      </c>
      <c r="AP1515" s="53">
        <v>-1.959689336500972</v>
      </c>
      <c r="AQ1515" s="39"/>
      <c r="AR1515" s="51" t="s">
        <v>20162</v>
      </c>
      <c r="AS1515" s="104">
        <v>68.849931520250749</v>
      </c>
      <c r="AT1515" s="38" t="s">
        <v>20148</v>
      </c>
      <c r="AU1515" s="102"/>
      <c r="AV1515" s="103">
        <v>1</v>
      </c>
      <c r="AW1515" s="103">
        <v>1</v>
      </c>
      <c r="AX1515" s="103">
        <v>0</v>
      </c>
      <c r="AY1515" s="103">
        <v>0</v>
      </c>
      <c r="AZ1515" s="103">
        <v>0</v>
      </c>
      <c r="BA1515" s="103">
        <v>0</v>
      </c>
      <c r="BB1515" s="103">
        <v>2</v>
      </c>
      <c r="BC1515" s="39"/>
      <c r="BD1515" s="57" t="s">
        <v>20146</v>
      </c>
      <c r="BE1515" s="57" t="s">
        <v>20147</v>
      </c>
    </row>
    <row r="1516" spans="2:57">
      <c r="B1516" t="s">
        <v>2907</v>
      </c>
      <c r="C1516" t="s">
        <v>7766</v>
      </c>
      <c r="D1516" t="s">
        <v>4196</v>
      </c>
      <c r="E1516" s="50">
        <v>32.513550000000002</v>
      </c>
      <c r="F1516" s="50">
        <v>39.062550000000002</v>
      </c>
      <c r="G1516" s="39"/>
      <c r="H1516" s="38">
        <v>0.58441558441558428</v>
      </c>
      <c r="I1516" s="38">
        <v>0.25128205128205128</v>
      </c>
      <c r="J1516" s="38">
        <v>0.58441558441558428</v>
      </c>
      <c r="K1516" s="38" t="s">
        <v>20162</v>
      </c>
      <c r="L1516" s="38" t="s">
        <v>20162</v>
      </c>
      <c r="M1516" s="38" t="s">
        <v>20162</v>
      </c>
      <c r="N1516" s="39"/>
      <c r="O1516" s="38">
        <v>0.6239165762124641</v>
      </c>
      <c r="P1516" s="38">
        <v>0.25266888279876576</v>
      </c>
      <c r="Q1516" s="38">
        <v>0.6239165762124641</v>
      </c>
      <c r="R1516" s="38" t="s">
        <v>20162</v>
      </c>
      <c r="S1516" s="38" t="s">
        <v>20162</v>
      </c>
      <c r="T1516" s="38" t="s">
        <v>20162</v>
      </c>
      <c r="U1516" s="39"/>
      <c r="V1516" s="50" t="s">
        <v>20162</v>
      </c>
      <c r="W1516" s="51" t="s">
        <v>20162</v>
      </c>
      <c r="X1516" s="51" t="s">
        <v>20162</v>
      </c>
      <c r="Y1516" s="51" t="s">
        <v>20162</v>
      </c>
      <c r="Z1516" s="39"/>
      <c r="AA1516" s="50">
        <v>13.997999999999999</v>
      </c>
      <c r="AB1516" s="50">
        <v>0.58799999999999997</v>
      </c>
      <c r="AC1516" s="50">
        <v>13.41</v>
      </c>
      <c r="AD1516" s="50" t="s">
        <v>20162</v>
      </c>
      <c r="AE1516" s="50">
        <v>-9.2240000000000002</v>
      </c>
      <c r="AF1516" s="52">
        <v>1.0438478747203579</v>
      </c>
      <c r="AG1516" s="52" t="s">
        <v>20162</v>
      </c>
      <c r="AH1516" s="39"/>
      <c r="AI1516" s="53" t="s">
        <v>20162</v>
      </c>
      <c r="AJ1516" s="53" t="s">
        <v>20162</v>
      </c>
      <c r="AK1516" s="53" t="s">
        <v>20148</v>
      </c>
      <c r="AL1516" s="53" t="s">
        <v>20148</v>
      </c>
      <c r="AM1516" s="53">
        <v>2.8420899999999998</v>
      </c>
      <c r="AN1516" s="53" t="s">
        <v>20162</v>
      </c>
      <c r="AO1516" s="53" t="s">
        <v>20162</v>
      </c>
      <c r="AP1516" s="53">
        <v>-17.095207877461707</v>
      </c>
      <c r="AQ1516" s="39"/>
      <c r="AR1516" s="51" t="s">
        <v>20162</v>
      </c>
      <c r="AS1516" s="104">
        <v>-10.481651376146791</v>
      </c>
      <c r="AT1516" s="38" t="s">
        <v>20148</v>
      </c>
      <c r="AU1516" s="102"/>
      <c r="AV1516" s="103">
        <v>2</v>
      </c>
      <c r="AW1516" s="103">
        <v>0</v>
      </c>
      <c r="AX1516" s="103">
        <v>0</v>
      </c>
      <c r="AY1516" s="103">
        <v>0</v>
      </c>
      <c r="AZ1516" s="103">
        <v>0</v>
      </c>
      <c r="BA1516" s="103">
        <v>0</v>
      </c>
      <c r="BB1516" s="103">
        <v>2</v>
      </c>
      <c r="BC1516" s="39"/>
      <c r="BD1516" s="57" t="s">
        <v>20146</v>
      </c>
      <c r="BE1516" s="57" t="s">
        <v>20147</v>
      </c>
    </row>
    <row r="1517" spans="2:57">
      <c r="B1517" t="s">
        <v>3024</v>
      </c>
      <c r="C1517" t="s">
        <v>7883</v>
      </c>
      <c r="D1517" t="s">
        <v>4198</v>
      </c>
      <c r="E1517" s="50">
        <v>12.611470000000001</v>
      </c>
      <c r="F1517" s="50">
        <v>16.061399999999999</v>
      </c>
      <c r="G1517" s="39"/>
      <c r="H1517" s="38" t="s">
        <v>20162</v>
      </c>
      <c r="I1517" s="38">
        <v>-0.21551724137931028</v>
      </c>
      <c r="J1517" s="38" t="s">
        <v>20162</v>
      </c>
      <c r="K1517" s="38" t="s">
        <v>20162</v>
      </c>
      <c r="L1517" s="38" t="s">
        <v>20162</v>
      </c>
      <c r="M1517" s="38" t="s">
        <v>20162</v>
      </c>
      <c r="N1517" s="39"/>
      <c r="O1517" s="38" t="s">
        <v>20162</v>
      </c>
      <c r="P1517" s="38">
        <v>-0.22166132231412972</v>
      </c>
      <c r="Q1517" s="38" t="s">
        <v>20162</v>
      </c>
      <c r="R1517" s="38" t="s">
        <v>20162</v>
      </c>
      <c r="S1517" s="38" t="s">
        <v>20162</v>
      </c>
      <c r="T1517" s="38" t="s">
        <v>20162</v>
      </c>
      <c r="U1517" s="39"/>
      <c r="V1517" s="50">
        <v>10.822509999999999</v>
      </c>
      <c r="W1517" s="51">
        <v>47.935000000000002</v>
      </c>
      <c r="X1517" s="51">
        <v>0.54530000000000001</v>
      </c>
      <c r="Y1517" s="51">
        <v>-3.1244999999999998</v>
      </c>
      <c r="Z1517" s="39"/>
      <c r="AA1517" s="50">
        <v>9.1231600000000004</v>
      </c>
      <c r="AB1517" s="50">
        <v>9.6821199999999994</v>
      </c>
      <c r="AC1517" s="50">
        <v>-0.55894999999999995</v>
      </c>
      <c r="AD1517" s="50">
        <v>1.87158</v>
      </c>
      <c r="AE1517" s="50">
        <v>-3.8961100000000002</v>
      </c>
      <c r="AF1517" s="52">
        <v>-16.321960819393507</v>
      </c>
      <c r="AG1517" s="52">
        <v>18.578796910163614</v>
      </c>
      <c r="AH1517" s="39"/>
      <c r="AI1517" s="53">
        <v>1.1653</v>
      </c>
      <c r="AJ1517" s="53">
        <v>23.090820000000001</v>
      </c>
      <c r="AK1517" s="53">
        <v>213.68847</v>
      </c>
      <c r="AL1517" s="53" t="s">
        <v>20148</v>
      </c>
      <c r="AM1517" s="53" t="s">
        <v>20148</v>
      </c>
      <c r="AN1517" s="53">
        <v>1.28165</v>
      </c>
      <c r="AO1517" s="53">
        <v>97.691138008636941</v>
      </c>
      <c r="AP1517" s="53">
        <v>272.13486953575057</v>
      </c>
      <c r="AQ1517" s="39"/>
      <c r="AR1517" s="51" t="s">
        <v>20148</v>
      </c>
      <c r="AS1517" s="104">
        <v>2.2253223738782898E-2</v>
      </c>
      <c r="AT1517" s="38" t="s">
        <v>20148</v>
      </c>
      <c r="AU1517" s="102"/>
      <c r="AV1517" s="103">
        <v>0</v>
      </c>
      <c r="AW1517" s="103">
        <v>0</v>
      </c>
      <c r="AX1517" s="103">
        <v>0</v>
      </c>
      <c r="AY1517" s="103">
        <v>0</v>
      </c>
      <c r="AZ1517" s="103">
        <v>0</v>
      </c>
      <c r="BA1517" s="103">
        <v>1</v>
      </c>
      <c r="BB1517" s="103">
        <v>1</v>
      </c>
      <c r="BC1517" s="39"/>
      <c r="BD1517" s="57" t="s">
        <v>20146</v>
      </c>
      <c r="BE1517" s="57" t="s">
        <v>20146</v>
      </c>
    </row>
    <row r="1518" spans="2:57">
      <c r="B1518" t="s">
        <v>829</v>
      </c>
      <c r="C1518" t="s">
        <v>5689</v>
      </c>
      <c r="D1518" t="s">
        <v>4190</v>
      </c>
      <c r="E1518" s="50">
        <v>1635.4690399999999</v>
      </c>
      <c r="F1518" s="50">
        <v>1210.9160400000001</v>
      </c>
      <c r="G1518" s="39"/>
      <c r="H1518" s="38">
        <v>-8.2973008679475102E-2</v>
      </c>
      <c r="I1518" s="38">
        <v>7.3296945721540219E-2</v>
      </c>
      <c r="J1518" s="38">
        <v>-8.2973008679475102E-2</v>
      </c>
      <c r="K1518" s="38">
        <v>-0.23894837946609304</v>
      </c>
      <c r="L1518" s="38">
        <v>-0.3080855213512449</v>
      </c>
      <c r="M1518" s="38">
        <v>0.2612963725806996</v>
      </c>
      <c r="N1518" s="39"/>
      <c r="O1518" s="38">
        <v>-8.7600817587447644E-2</v>
      </c>
      <c r="P1518" s="38">
        <v>7.1997777597181178E-2</v>
      </c>
      <c r="Q1518" s="38">
        <v>-8.7600817587447644E-2</v>
      </c>
      <c r="R1518" s="38">
        <v>-0.29864199683042969</v>
      </c>
      <c r="S1518" s="38">
        <v>-0.37719130836182502</v>
      </c>
      <c r="T1518" s="38">
        <v>8.9982483460101736E-2</v>
      </c>
      <c r="U1518" s="39"/>
      <c r="V1518" s="50">
        <v>607.28399999999999</v>
      </c>
      <c r="W1518" s="51">
        <v>37.523299999999999</v>
      </c>
      <c r="X1518" s="51">
        <v>11.1922</v>
      </c>
      <c r="Y1518" s="51">
        <v>13.0543</v>
      </c>
      <c r="Z1518" s="39"/>
      <c r="AA1518" s="50">
        <v>928.54200000000003</v>
      </c>
      <c r="AB1518" s="50">
        <v>201.44</v>
      </c>
      <c r="AC1518" s="50">
        <v>727.10199999999998</v>
      </c>
      <c r="AD1518" s="50" t="s">
        <v>20162</v>
      </c>
      <c r="AE1518" s="50">
        <v>924.375</v>
      </c>
      <c r="AF1518" s="52">
        <v>1.2770450363222767</v>
      </c>
      <c r="AG1518" s="52">
        <v>-0.91603416937183868</v>
      </c>
      <c r="AH1518" s="39"/>
      <c r="AI1518" s="53">
        <v>2.6930900000000002</v>
      </c>
      <c r="AJ1518" s="53">
        <v>9.4974399999999992</v>
      </c>
      <c r="AK1518" s="53">
        <v>24.061979999999998</v>
      </c>
      <c r="AL1518" s="53">
        <v>15.39728</v>
      </c>
      <c r="AM1518" s="53">
        <v>1.6650700000000001</v>
      </c>
      <c r="AN1518" s="53">
        <v>2.0100099999999999</v>
      </c>
      <c r="AO1518" s="53">
        <v>7.0319919164232498</v>
      </c>
      <c r="AP1518" s="53">
        <v>17.815710691638838</v>
      </c>
      <c r="AQ1518" s="39"/>
      <c r="AR1518" s="51">
        <v>10.9239</v>
      </c>
      <c r="AS1518" s="104">
        <v>9.7208834020303003E-2</v>
      </c>
      <c r="AT1518" s="38">
        <v>5.2151238591916557E-3</v>
      </c>
      <c r="AU1518" s="102"/>
      <c r="AV1518" s="103">
        <v>2</v>
      </c>
      <c r="AW1518" s="103">
        <v>0</v>
      </c>
      <c r="AX1518" s="103">
        <v>6</v>
      </c>
      <c r="AY1518" s="103">
        <v>1</v>
      </c>
      <c r="AZ1518" s="103">
        <v>0</v>
      </c>
      <c r="BA1518" s="103">
        <v>0</v>
      </c>
      <c r="BB1518" s="103">
        <v>9</v>
      </c>
      <c r="BC1518" s="39"/>
      <c r="BD1518" s="57" t="s">
        <v>20146</v>
      </c>
      <c r="BE1518" s="57" t="s">
        <v>20146</v>
      </c>
    </row>
    <row r="1519" spans="2:57">
      <c r="B1519" t="s">
        <v>650</v>
      </c>
      <c r="C1519" t="s">
        <v>5511</v>
      </c>
      <c r="D1519" t="s">
        <v>4195</v>
      </c>
      <c r="E1519" s="50" t="s">
        <v>20162</v>
      </c>
      <c r="F1519" s="50">
        <v>1978.7775099999999</v>
      </c>
      <c r="G1519" s="39"/>
      <c r="H1519" s="38">
        <v>-5.72358256139327E-2</v>
      </c>
      <c r="I1519" s="38">
        <v>8.1278571626894447E-2</v>
      </c>
      <c r="J1519" s="38">
        <v>-5.72358256139327E-2</v>
      </c>
      <c r="K1519" s="38">
        <v>7.540810425494815E-4</v>
      </c>
      <c r="L1519" s="38">
        <v>-4.7917096384779811E-2</v>
      </c>
      <c r="M1519" s="38">
        <v>1.0917664826745108</v>
      </c>
      <c r="N1519" s="39"/>
      <c r="O1519" s="38">
        <v>-7.4629963521169351E-2</v>
      </c>
      <c r="P1519" s="38">
        <v>7.5317535155302817E-2</v>
      </c>
      <c r="Q1519" s="38">
        <v>-7.4629963521169351E-2</v>
      </c>
      <c r="R1519" s="38">
        <v>8.4035546229768388E-2</v>
      </c>
      <c r="S1519" s="38">
        <v>0.23152688521023879</v>
      </c>
      <c r="T1519" s="38">
        <v>3.5832721312392781</v>
      </c>
      <c r="U1519" s="39"/>
      <c r="V1519" s="50">
        <v>700.17899999999997</v>
      </c>
      <c r="W1519" s="51" t="s">
        <v>20162</v>
      </c>
      <c r="X1519" s="51" t="s">
        <v>20163</v>
      </c>
      <c r="Y1519" s="51">
        <v>31.409500000000001</v>
      </c>
      <c r="Z1519" s="39"/>
      <c r="AA1519" s="50">
        <v>19274.548999999999</v>
      </c>
      <c r="AB1519" s="50">
        <v>17092.370999999999</v>
      </c>
      <c r="AC1519" s="50">
        <v>2182.1779999999999</v>
      </c>
      <c r="AD1519" s="50">
        <v>528.86300000000006</v>
      </c>
      <c r="AE1519" s="50">
        <v>962.99400000000003</v>
      </c>
      <c r="AF1519" s="52">
        <v>8.832711630306969</v>
      </c>
      <c r="AG1519" s="52" t="s">
        <v>20162</v>
      </c>
      <c r="AH1519" s="39"/>
      <c r="AI1519" s="53" t="s">
        <v>20162</v>
      </c>
      <c r="AJ1519" s="53" t="s">
        <v>20162</v>
      </c>
      <c r="AK1519" s="53" t="s">
        <v>20162</v>
      </c>
      <c r="AL1519" s="53">
        <v>9.3239999999999998</v>
      </c>
      <c r="AM1519" s="53">
        <v>0.95143999999999995</v>
      </c>
      <c r="AN1519" s="53">
        <v>2.8138000000000001</v>
      </c>
      <c r="AO1519" s="53" t="s">
        <v>20162</v>
      </c>
      <c r="AP1519" s="53" t="s">
        <v>20162</v>
      </c>
      <c r="AQ1519" s="39"/>
      <c r="AR1519" s="51">
        <v>10.3216</v>
      </c>
      <c r="AS1519" s="104" t="s">
        <v>20162</v>
      </c>
      <c r="AT1519" s="38">
        <v>2.0715129424244555E-2</v>
      </c>
      <c r="AU1519" s="102"/>
      <c r="AV1519" s="103">
        <v>1</v>
      </c>
      <c r="AW1519" s="103">
        <v>1</v>
      </c>
      <c r="AX1519" s="103">
        <v>3</v>
      </c>
      <c r="AY1519" s="103">
        <v>0</v>
      </c>
      <c r="AZ1519" s="103">
        <v>0</v>
      </c>
      <c r="BA1519" s="103">
        <v>0</v>
      </c>
      <c r="BB1519" s="103">
        <v>5</v>
      </c>
      <c r="BC1519" s="39"/>
      <c r="BD1519" s="57" t="s">
        <v>20147</v>
      </c>
      <c r="BE1519" s="57" t="s">
        <v>20147</v>
      </c>
    </row>
    <row r="1520" spans="2:57">
      <c r="B1520" t="s">
        <v>1131</v>
      </c>
      <c r="C1520" t="s">
        <v>5990</v>
      </c>
      <c r="D1520" t="s">
        <v>4190</v>
      </c>
      <c r="E1520" s="50">
        <v>177.77677</v>
      </c>
      <c r="F1520" s="50">
        <v>555.50176999999996</v>
      </c>
      <c r="G1520" s="39"/>
      <c r="H1520" s="38">
        <v>-0.34856349953887678</v>
      </c>
      <c r="I1520" s="38">
        <v>8.2113826825412461E-2</v>
      </c>
      <c r="J1520" s="38">
        <v>-0.34856349953887678</v>
      </c>
      <c r="K1520" s="38">
        <v>-8.6350705302152719E-2</v>
      </c>
      <c r="L1520" s="38">
        <v>0.25038282088473185</v>
      </c>
      <c r="M1520" s="38">
        <v>1.2809218496956412</v>
      </c>
      <c r="N1520" s="39"/>
      <c r="O1520" s="38">
        <v>-0.35160795113107468</v>
      </c>
      <c r="P1520" s="38">
        <v>8.2908919189578212E-2</v>
      </c>
      <c r="Q1520" s="38">
        <v>-0.35160795113107468</v>
      </c>
      <c r="R1520" s="38">
        <v>-0.10839601934037757</v>
      </c>
      <c r="S1520" s="38">
        <v>0.20477299828417439</v>
      </c>
      <c r="T1520" s="38">
        <v>1.0255758861629247</v>
      </c>
      <c r="U1520" s="39"/>
      <c r="V1520" s="50">
        <v>1003.001</v>
      </c>
      <c r="W1520" s="51">
        <v>23.210799999999999</v>
      </c>
      <c r="X1520" s="51">
        <v>10.175000000000001</v>
      </c>
      <c r="Y1520" s="51">
        <v>7.2354000000000003</v>
      </c>
      <c r="Z1520" s="39"/>
      <c r="AA1520" s="50">
        <v>1106.798</v>
      </c>
      <c r="AB1520" s="50">
        <v>770.77800000000002</v>
      </c>
      <c r="AC1520" s="50">
        <v>336.02</v>
      </c>
      <c r="AD1520" s="50" t="s">
        <v>20162</v>
      </c>
      <c r="AE1520" s="50">
        <v>101.17700000000001</v>
      </c>
      <c r="AF1520" s="52">
        <v>3.293845604428308</v>
      </c>
      <c r="AG1520" s="52">
        <v>-4.1089487216111982</v>
      </c>
      <c r="AH1520" s="39"/>
      <c r="AI1520" s="53">
        <v>0.17724000000000001</v>
      </c>
      <c r="AJ1520" s="53">
        <v>1.2073499999999999</v>
      </c>
      <c r="AK1520" s="53">
        <v>1.5673600000000001</v>
      </c>
      <c r="AL1520" s="53">
        <v>7.8128500000000001</v>
      </c>
      <c r="AM1520" s="53">
        <v>1.6307799999999999</v>
      </c>
      <c r="AN1520" s="53">
        <v>0.54420000000000002</v>
      </c>
      <c r="AO1520" s="53">
        <v>4.9591287851735464</v>
      </c>
      <c r="AP1520" s="53">
        <v>5.4431074116171514</v>
      </c>
      <c r="AQ1520" s="39"/>
      <c r="AR1520" s="51">
        <v>24.045500000000001</v>
      </c>
      <c r="AS1520" s="104">
        <v>2.2084785007898602</v>
      </c>
      <c r="AT1520" s="38">
        <v>2.1548125043769628E-2</v>
      </c>
      <c r="AU1520" s="102"/>
      <c r="AV1520" s="103">
        <v>1</v>
      </c>
      <c r="AW1520" s="103">
        <v>1</v>
      </c>
      <c r="AX1520" s="103">
        <v>1</v>
      </c>
      <c r="AY1520" s="103">
        <v>0</v>
      </c>
      <c r="AZ1520" s="103">
        <v>0</v>
      </c>
      <c r="BA1520" s="103">
        <v>0</v>
      </c>
      <c r="BB1520" s="103">
        <v>3</v>
      </c>
      <c r="BC1520" s="39"/>
      <c r="BD1520" s="57" t="s">
        <v>20146</v>
      </c>
      <c r="BE1520" s="57" t="s">
        <v>20146</v>
      </c>
    </row>
    <row r="1521" spans="2:57">
      <c r="B1521" t="s">
        <v>2753</v>
      </c>
      <c r="C1521" t="s">
        <v>7612</v>
      </c>
      <c r="D1521" t="s">
        <v>4190</v>
      </c>
      <c r="E1521" s="50">
        <v>65.591890000000006</v>
      </c>
      <c r="F1521" s="50">
        <v>20.210889999999999</v>
      </c>
      <c r="G1521" s="39"/>
      <c r="H1521" s="38">
        <v>-0.97622950819672127</v>
      </c>
      <c r="I1521" s="38">
        <v>-0.63041631265930331</v>
      </c>
      <c r="J1521" s="38">
        <v>-0.97622950819672127</v>
      </c>
      <c r="K1521" s="38">
        <v>-0.98672431332655142</v>
      </c>
      <c r="L1521" s="38" t="s">
        <v>20162</v>
      </c>
      <c r="M1521" s="38" t="s">
        <v>20162</v>
      </c>
      <c r="N1521" s="39"/>
      <c r="O1521" s="38">
        <v>-0.87935809393943487</v>
      </c>
      <c r="P1521" s="38">
        <v>9.274457125586566E-2</v>
      </c>
      <c r="Q1521" s="38">
        <v>-0.87935809393943487</v>
      </c>
      <c r="R1521" s="38" t="s">
        <v>20162</v>
      </c>
      <c r="S1521" s="38" t="s">
        <v>20162</v>
      </c>
      <c r="T1521" s="38" t="s">
        <v>20162</v>
      </c>
      <c r="U1521" s="39"/>
      <c r="V1521" s="50">
        <v>12.834</v>
      </c>
      <c r="W1521" s="51">
        <v>-163.72130000000001</v>
      </c>
      <c r="X1521" s="51" t="s">
        <v>20148</v>
      </c>
      <c r="Y1521" s="51" t="s">
        <v>20148</v>
      </c>
      <c r="Z1521" s="39"/>
      <c r="AA1521" s="50">
        <v>53.622999999999998</v>
      </c>
      <c r="AB1521" s="50">
        <v>61.472000000000001</v>
      </c>
      <c r="AC1521" s="50">
        <v>-7.8490000000000002</v>
      </c>
      <c r="AD1521" s="50">
        <v>41.625</v>
      </c>
      <c r="AE1521" s="50">
        <v>-108.682</v>
      </c>
      <c r="AF1521" s="52">
        <v>-6.8318257102815645</v>
      </c>
      <c r="AG1521" s="52">
        <v>-0.42654904351802453</v>
      </c>
      <c r="AH1521" s="39"/>
      <c r="AI1521" s="53">
        <v>5.1107899999999997</v>
      </c>
      <c r="AJ1521" s="53" t="s">
        <v>20148</v>
      </c>
      <c r="AK1521" s="53" t="s">
        <v>20148</v>
      </c>
      <c r="AL1521" s="53" t="s">
        <v>20148</v>
      </c>
      <c r="AM1521" s="53" t="s">
        <v>20148</v>
      </c>
      <c r="AN1521" s="53">
        <v>0.25280999999999998</v>
      </c>
      <c r="AO1521" s="53">
        <v>-0.38508669308741711</v>
      </c>
      <c r="AP1521" s="53">
        <v>-0.34183901630471547</v>
      </c>
      <c r="AQ1521" s="39"/>
      <c r="AR1521" s="51" t="s">
        <v>20148</v>
      </c>
      <c r="AS1521" s="104">
        <v>-3.9529317376479258</v>
      </c>
      <c r="AT1521" s="38" t="s">
        <v>20148</v>
      </c>
      <c r="AU1521" s="102"/>
      <c r="AV1521" s="103">
        <v>0</v>
      </c>
      <c r="AW1521" s="103">
        <v>0</v>
      </c>
      <c r="AX1521" s="103">
        <v>0</v>
      </c>
      <c r="AY1521" s="103">
        <v>0</v>
      </c>
      <c r="AZ1521" s="103">
        <v>0</v>
      </c>
      <c r="BA1521" s="103">
        <v>0</v>
      </c>
      <c r="BB1521" s="103">
        <v>0</v>
      </c>
      <c r="BC1521" s="39"/>
      <c r="BD1521" s="57" t="s">
        <v>20146</v>
      </c>
      <c r="BE1521" s="57" t="s">
        <v>20146</v>
      </c>
    </row>
    <row r="1522" spans="2:57">
      <c r="B1522" t="s">
        <v>523</v>
      </c>
      <c r="C1522" t="s">
        <v>5384</v>
      </c>
      <c r="D1522" t="s">
        <v>4194</v>
      </c>
      <c r="E1522" s="50">
        <v>3835.1861100000001</v>
      </c>
      <c r="F1522" s="50">
        <v>2660.73911</v>
      </c>
      <c r="G1522" s="39"/>
      <c r="H1522" s="38">
        <v>-0.54632470241747455</v>
      </c>
      <c r="I1522" s="38">
        <v>0.15004147656574029</v>
      </c>
      <c r="J1522" s="38">
        <v>-0.54632470241747455</v>
      </c>
      <c r="K1522" s="38">
        <v>-0.38311363257133324</v>
      </c>
      <c r="L1522" s="38">
        <v>0.15111572392319661</v>
      </c>
      <c r="M1522" s="38">
        <v>2.3186714542190301</v>
      </c>
      <c r="N1522" s="39"/>
      <c r="O1522" s="38">
        <v>-0.54891015892319128</v>
      </c>
      <c r="P1522" s="38">
        <v>0.15107835577205186</v>
      </c>
      <c r="Q1522" s="38">
        <v>-0.54891015892319128</v>
      </c>
      <c r="R1522" s="38">
        <v>-0.41189183990758393</v>
      </c>
      <c r="S1522" s="38">
        <v>1.2791836881513419E-2</v>
      </c>
      <c r="T1522" s="38">
        <v>1.5030708286853591</v>
      </c>
      <c r="U1522" s="39"/>
      <c r="V1522" s="50">
        <v>2170.1039999999998</v>
      </c>
      <c r="W1522" s="51">
        <v>43.194499999999998</v>
      </c>
      <c r="X1522" s="51">
        <v>9.9986999999999995</v>
      </c>
      <c r="Y1522" s="51">
        <v>6.7686000000000002</v>
      </c>
      <c r="Z1522" s="39"/>
      <c r="AA1522" s="50">
        <v>3129.4250000000002</v>
      </c>
      <c r="AB1522" s="50">
        <v>1672.3520000000001</v>
      </c>
      <c r="AC1522" s="50">
        <v>1457.0730000000001</v>
      </c>
      <c r="AD1522" s="50">
        <v>1059.588</v>
      </c>
      <c r="AE1522" s="50">
        <v>1128.008</v>
      </c>
      <c r="AF1522" s="52">
        <v>2.1477475733885671</v>
      </c>
      <c r="AG1522" s="52">
        <v>4.1403483811428137</v>
      </c>
      <c r="AH1522" s="39"/>
      <c r="AI1522" s="53">
        <v>1.78322</v>
      </c>
      <c r="AJ1522" s="53">
        <v>12.60111</v>
      </c>
      <c r="AK1522" s="53">
        <v>14.834989999999999</v>
      </c>
      <c r="AL1522" s="53">
        <v>13.19219</v>
      </c>
      <c r="AM1522" s="53">
        <v>1.9756800000000001</v>
      </c>
      <c r="AN1522" s="53">
        <v>1.2502</v>
      </c>
      <c r="AO1522" s="53">
        <v>10.231250903637623</v>
      </c>
      <c r="AP1522" s="53">
        <v>12.262431204287893</v>
      </c>
      <c r="AQ1522" s="39"/>
      <c r="AR1522" s="51">
        <v>10.446999999999999</v>
      </c>
      <c r="AS1522" s="104">
        <v>8.402839685267699E-2</v>
      </c>
      <c r="AT1522" s="38" t="s">
        <v>20148</v>
      </c>
      <c r="AU1522" s="102"/>
      <c r="AV1522" s="103">
        <v>3</v>
      </c>
      <c r="AW1522" s="103">
        <v>1</v>
      </c>
      <c r="AX1522" s="103">
        <v>2</v>
      </c>
      <c r="AY1522" s="103">
        <v>0</v>
      </c>
      <c r="AZ1522" s="103">
        <v>0</v>
      </c>
      <c r="BA1522" s="103">
        <v>0</v>
      </c>
      <c r="BB1522" s="103">
        <v>6</v>
      </c>
      <c r="BC1522" s="39"/>
      <c r="BD1522" s="57" t="s">
        <v>20146</v>
      </c>
      <c r="BE1522" s="57" t="s">
        <v>20146</v>
      </c>
    </row>
    <row r="1523" spans="2:57">
      <c r="B1523" t="s">
        <v>3270</v>
      </c>
      <c r="C1523" t="s">
        <v>8129</v>
      </c>
      <c r="D1523" t="s">
        <v>4196</v>
      </c>
      <c r="E1523" s="50">
        <v>-7.87941</v>
      </c>
      <c r="F1523" s="50">
        <v>8.6555900000000001</v>
      </c>
      <c r="G1523" s="39"/>
      <c r="H1523" s="38">
        <v>-0.94086705202312138</v>
      </c>
      <c r="I1523" s="38">
        <v>0.11397459165154267</v>
      </c>
      <c r="J1523" s="38">
        <v>-0.94086705202312138</v>
      </c>
      <c r="K1523" s="38">
        <v>-0.99096024362865065</v>
      </c>
      <c r="L1523" s="38">
        <v>-0.99928835266116334</v>
      </c>
      <c r="M1523" s="38" t="s">
        <v>20162</v>
      </c>
      <c r="N1523" s="39"/>
      <c r="O1523" s="38">
        <v>-0.58103807380681438</v>
      </c>
      <c r="P1523" s="38">
        <v>0.11421502433598985</v>
      </c>
      <c r="Q1523" s="38">
        <v>-0.58103807380681438</v>
      </c>
      <c r="R1523" s="38">
        <v>-0.70951461875847199</v>
      </c>
      <c r="S1523" s="38">
        <v>-0.96477732300916019</v>
      </c>
      <c r="T1523" s="38" t="s">
        <v>20162</v>
      </c>
      <c r="U1523" s="39"/>
      <c r="V1523" s="50">
        <v>0.52200000000000002</v>
      </c>
      <c r="W1523" s="51">
        <v>42.911799999999999</v>
      </c>
      <c r="X1523" s="51" t="s">
        <v>20148</v>
      </c>
      <c r="Y1523" s="51" t="s">
        <v>20148</v>
      </c>
      <c r="Z1523" s="39"/>
      <c r="AA1523" s="50">
        <v>14.102</v>
      </c>
      <c r="AB1523" s="50">
        <v>2.8460000000000001</v>
      </c>
      <c r="AC1523" s="50">
        <v>11.256</v>
      </c>
      <c r="AD1523" s="50" t="s">
        <v>20162</v>
      </c>
      <c r="AE1523" s="50">
        <v>-137.035</v>
      </c>
      <c r="AF1523" s="52">
        <v>1.2528429282160625</v>
      </c>
      <c r="AG1523" s="52">
        <v>0.61704991587212576</v>
      </c>
      <c r="AH1523" s="39"/>
      <c r="AI1523" s="53" t="s">
        <v>20148</v>
      </c>
      <c r="AJ1523" s="53" t="s">
        <v>20148</v>
      </c>
      <c r="AK1523" s="53" t="s">
        <v>20148</v>
      </c>
      <c r="AL1523" s="53" t="s">
        <v>20148</v>
      </c>
      <c r="AM1523" s="53">
        <v>0.10308</v>
      </c>
      <c r="AN1523" s="53">
        <v>1.44442</v>
      </c>
      <c r="AO1523" s="53">
        <v>-0.48545092540661811</v>
      </c>
      <c r="AP1523" s="53">
        <v>-0.47710230404586046</v>
      </c>
      <c r="AQ1523" s="39"/>
      <c r="AR1523" s="51">
        <v>-239.7302</v>
      </c>
      <c r="AS1523" s="104">
        <v>-40.58612975391506</v>
      </c>
      <c r="AT1523" s="38" t="s">
        <v>20148</v>
      </c>
      <c r="AU1523" s="102"/>
      <c r="AV1523" s="103">
        <v>1</v>
      </c>
      <c r="AW1523" s="103">
        <v>2</v>
      </c>
      <c r="AX1523" s="103">
        <v>0</v>
      </c>
      <c r="AY1523" s="103">
        <v>0</v>
      </c>
      <c r="AZ1523" s="103">
        <v>0</v>
      </c>
      <c r="BA1523" s="103">
        <v>0</v>
      </c>
      <c r="BB1523" s="103">
        <v>3</v>
      </c>
      <c r="BC1523" s="39"/>
      <c r="BD1523" s="57" t="s">
        <v>20146</v>
      </c>
      <c r="BE1523" s="57" t="s">
        <v>20147</v>
      </c>
    </row>
    <row r="1524" spans="2:57">
      <c r="B1524" t="s">
        <v>720</v>
      </c>
      <c r="C1524" t="s">
        <v>5581</v>
      </c>
      <c r="D1524" t="s">
        <v>4197</v>
      </c>
      <c r="E1524" s="50">
        <v>821.48950000000002</v>
      </c>
      <c r="F1524" s="50">
        <v>1730.0384799999999</v>
      </c>
      <c r="G1524" s="39"/>
      <c r="H1524" s="38">
        <v>0.12525264929333391</v>
      </c>
      <c r="I1524" s="38">
        <v>0.94372294372294374</v>
      </c>
      <c r="J1524" s="38">
        <v>0.12525264929333391</v>
      </c>
      <c r="K1524" s="38">
        <v>-0.67484361353751321</v>
      </c>
      <c r="L1524" s="38">
        <v>-0.54837220366703665</v>
      </c>
      <c r="M1524" s="38" t="s">
        <v>20162</v>
      </c>
      <c r="N1524" s="39"/>
      <c r="O1524" s="38">
        <v>-2.1818287519082102E-2</v>
      </c>
      <c r="P1524" s="38">
        <v>0.89028573284163248</v>
      </c>
      <c r="Q1524" s="38">
        <v>-2.1818287519082102E-2</v>
      </c>
      <c r="R1524" s="38">
        <v>-0.75216236961015071</v>
      </c>
      <c r="S1524" s="38">
        <v>-0.64411141986718701</v>
      </c>
      <c r="T1524" s="38" t="s">
        <v>20162</v>
      </c>
      <c r="U1524" s="39"/>
      <c r="V1524" s="50">
        <v>14575.718999999999</v>
      </c>
      <c r="W1524" s="51">
        <v>42.483499999999999</v>
      </c>
      <c r="X1524" s="51">
        <v>13.772500000000001</v>
      </c>
      <c r="Y1524" s="51">
        <v>-19.990100000000002</v>
      </c>
      <c r="Z1524" s="39"/>
      <c r="AA1524" s="50">
        <v>18111.238000000001</v>
      </c>
      <c r="AB1524" s="50">
        <v>7525.6409999999996</v>
      </c>
      <c r="AC1524" s="50">
        <v>10585.597</v>
      </c>
      <c r="AD1524" s="50">
        <v>4565.2920000000004</v>
      </c>
      <c r="AE1524" s="50">
        <v>4677.6350000000002</v>
      </c>
      <c r="AF1524" s="52">
        <v>1.7109321278714844</v>
      </c>
      <c r="AG1524" s="52">
        <v>-1.5841312932319973</v>
      </c>
      <c r="AH1524" s="39"/>
      <c r="AI1524" s="53">
        <v>0.35803000000000001</v>
      </c>
      <c r="AJ1524" s="53">
        <v>2.1261199999999998</v>
      </c>
      <c r="AK1524" s="53">
        <v>2.6101299999999998</v>
      </c>
      <c r="AL1524" s="53" t="s">
        <v>20148</v>
      </c>
      <c r="AM1524" s="53">
        <v>1.07904</v>
      </c>
      <c r="AN1524" s="53">
        <v>0.79196</v>
      </c>
      <c r="AO1524" s="53">
        <v>0.76144585228102979</v>
      </c>
      <c r="AP1524" s="53">
        <v>0.86181114800156422</v>
      </c>
      <c r="AQ1524" s="39"/>
      <c r="AR1524" s="51">
        <v>-23.018000000000001</v>
      </c>
      <c r="AS1524" s="104">
        <v>0.19704285296421423</v>
      </c>
      <c r="AT1524" s="38" t="s">
        <v>20148</v>
      </c>
      <c r="AU1524" s="102"/>
      <c r="AV1524" s="103">
        <v>8</v>
      </c>
      <c r="AW1524" s="103">
        <v>1</v>
      </c>
      <c r="AX1524" s="103">
        <v>6</v>
      </c>
      <c r="AY1524" s="103">
        <v>0</v>
      </c>
      <c r="AZ1524" s="103">
        <v>0</v>
      </c>
      <c r="BA1524" s="103">
        <v>0</v>
      </c>
      <c r="BB1524" s="103">
        <v>15</v>
      </c>
      <c r="BC1524" s="39"/>
      <c r="BD1524" s="57" t="s">
        <v>20146</v>
      </c>
      <c r="BE1524" s="57" t="s">
        <v>20146</v>
      </c>
    </row>
    <row r="1525" spans="2:57">
      <c r="B1525" t="s">
        <v>3020</v>
      </c>
      <c r="C1525" t="s">
        <v>7879</v>
      </c>
      <c r="D1525" t="s">
        <v>4192</v>
      </c>
      <c r="E1525" s="50">
        <v>15.983309999999999</v>
      </c>
      <c r="F1525" s="50">
        <v>19.142659999999999</v>
      </c>
      <c r="G1525" s="39"/>
      <c r="H1525" s="38" t="s">
        <v>20162</v>
      </c>
      <c r="I1525" s="38">
        <v>-0.63600000000000001</v>
      </c>
      <c r="J1525" s="38" t="s">
        <v>20162</v>
      </c>
      <c r="K1525" s="38" t="s">
        <v>20162</v>
      </c>
      <c r="L1525" s="38" t="s">
        <v>20162</v>
      </c>
      <c r="M1525" s="38" t="s">
        <v>20162</v>
      </c>
      <c r="N1525" s="39"/>
      <c r="O1525" s="38" t="s">
        <v>20162</v>
      </c>
      <c r="P1525" s="38">
        <v>-0.57375772317607465</v>
      </c>
      <c r="Q1525" s="38" t="s">
        <v>20162</v>
      </c>
      <c r="R1525" s="38" t="s">
        <v>20162</v>
      </c>
      <c r="S1525" s="38" t="s">
        <v>20162</v>
      </c>
      <c r="T1525" s="38" t="s">
        <v>20162</v>
      </c>
      <c r="U1525" s="39"/>
      <c r="V1525" s="50">
        <v>1.18727</v>
      </c>
      <c r="W1525" s="51">
        <v>28.331399999999999</v>
      </c>
      <c r="X1525" s="51">
        <v>-139.76</v>
      </c>
      <c r="Y1525" s="51">
        <v>-156.3604</v>
      </c>
      <c r="Z1525" s="39"/>
      <c r="AA1525" s="50">
        <v>7.5705200000000001</v>
      </c>
      <c r="AB1525" s="50">
        <v>4.7028600000000003</v>
      </c>
      <c r="AC1525" s="50">
        <v>2.8676599999999999</v>
      </c>
      <c r="AD1525" s="50">
        <v>1.8356100000000002</v>
      </c>
      <c r="AE1525" s="50">
        <v>-3.4594900000000002</v>
      </c>
      <c r="AF1525" s="52">
        <v>2.6399642914431976</v>
      </c>
      <c r="AG1525" s="52">
        <v>-0.42428615934334923</v>
      </c>
      <c r="AH1525" s="39"/>
      <c r="AI1525" s="53">
        <v>13.462199999999999</v>
      </c>
      <c r="AJ1525" s="53" t="s">
        <v>20148</v>
      </c>
      <c r="AK1525" s="53" t="s">
        <v>20148</v>
      </c>
      <c r="AL1525" s="53" t="s">
        <v>20148</v>
      </c>
      <c r="AM1525" s="53">
        <v>5.5977800000000002</v>
      </c>
      <c r="AN1525" s="53">
        <v>10.09976</v>
      </c>
      <c r="AO1525" s="53">
        <v>-12.170838552163934</v>
      </c>
      <c r="AP1525" s="53">
        <v>-11.536379140978587</v>
      </c>
      <c r="AQ1525" s="39"/>
      <c r="AR1525" s="51">
        <v>-73.500600000000006</v>
      </c>
      <c r="AS1525" s="104">
        <v>-0.39144096644751269</v>
      </c>
      <c r="AT1525" s="38" t="s">
        <v>20148</v>
      </c>
      <c r="AU1525" s="102"/>
      <c r="AV1525" s="103">
        <v>0</v>
      </c>
      <c r="AW1525" s="103">
        <v>0</v>
      </c>
      <c r="AX1525" s="103">
        <v>0</v>
      </c>
      <c r="AY1525" s="103">
        <v>0</v>
      </c>
      <c r="AZ1525" s="103">
        <v>0</v>
      </c>
      <c r="BA1525" s="103">
        <v>0</v>
      </c>
      <c r="BB1525" s="103">
        <v>0</v>
      </c>
      <c r="BC1525" s="39"/>
      <c r="BD1525" s="57" t="s">
        <v>20146</v>
      </c>
      <c r="BE1525" s="57" t="s">
        <v>20146</v>
      </c>
    </row>
    <row r="1526" spans="2:57">
      <c r="B1526" t="s">
        <v>2561</v>
      </c>
      <c r="C1526" t="s">
        <v>7420</v>
      </c>
      <c r="D1526" t="s">
        <v>4195</v>
      </c>
      <c r="E1526" s="50">
        <v>44.639130000000002</v>
      </c>
      <c r="F1526" s="50">
        <v>63.619129999999998</v>
      </c>
      <c r="G1526" s="39"/>
      <c r="H1526" s="38">
        <v>-0.16806936518504956</v>
      </c>
      <c r="I1526" s="38">
        <v>-1.5833903447455278E-2</v>
      </c>
      <c r="J1526" s="38">
        <v>-0.16806936518504956</v>
      </c>
      <c r="K1526" s="38">
        <v>-1.0372835851966355E-2</v>
      </c>
      <c r="L1526" s="38">
        <v>-0.35081132201341281</v>
      </c>
      <c r="M1526" s="38">
        <v>2.9193868606221423</v>
      </c>
      <c r="N1526" s="39"/>
      <c r="O1526" s="38">
        <v>-0.20267557262575608</v>
      </c>
      <c r="P1526" s="38">
        <v>-1.9291336579900564E-2</v>
      </c>
      <c r="Q1526" s="38">
        <v>-0.20267557262575608</v>
      </c>
      <c r="R1526" s="38">
        <v>-0.15808266253845393</v>
      </c>
      <c r="S1526" s="38">
        <v>-0.50706391257137484</v>
      </c>
      <c r="T1526" s="38">
        <v>1.5107198389833854</v>
      </c>
      <c r="U1526" s="39"/>
      <c r="V1526" s="50">
        <v>33.505000000000003</v>
      </c>
      <c r="W1526" s="51">
        <v>48.726999999999997</v>
      </c>
      <c r="X1526" s="51">
        <v>33.597900000000003</v>
      </c>
      <c r="Y1526" s="51">
        <v>24.002300000000002</v>
      </c>
      <c r="Z1526" s="39"/>
      <c r="AA1526" s="50">
        <v>140.41300000000001</v>
      </c>
      <c r="AB1526" s="50">
        <v>55.896000000000001</v>
      </c>
      <c r="AC1526" s="50">
        <v>84.516999999999996</v>
      </c>
      <c r="AD1526" s="50">
        <v>38.661999999999999</v>
      </c>
      <c r="AE1526" s="50">
        <v>64.177999999999997</v>
      </c>
      <c r="AF1526" s="52">
        <v>1.6613580699740882</v>
      </c>
      <c r="AG1526" s="52">
        <v>-1.3009581881533101</v>
      </c>
      <c r="AH1526" s="39"/>
      <c r="AI1526" s="53">
        <v>1.3323100000000001</v>
      </c>
      <c r="AJ1526" s="53">
        <v>3.72159</v>
      </c>
      <c r="AK1526" s="53">
        <v>3.9654600000000002</v>
      </c>
      <c r="AL1526" s="53">
        <v>7.7812000000000001</v>
      </c>
      <c r="AM1526" s="53">
        <v>0.74322999999999995</v>
      </c>
      <c r="AN1526" s="53">
        <v>1.8544</v>
      </c>
      <c r="AO1526" s="53">
        <v>5.5417360627177699</v>
      </c>
      <c r="AP1526" s="53">
        <v>5.6515172781380478</v>
      </c>
      <c r="AQ1526" s="39"/>
      <c r="AR1526" s="51">
        <v>9.8171999999999997</v>
      </c>
      <c r="AS1526" s="104">
        <v>0.13628494291698448</v>
      </c>
      <c r="AT1526" s="38">
        <v>6.6492014309081485E-2</v>
      </c>
      <c r="AU1526" s="102"/>
      <c r="AV1526" s="103">
        <v>0</v>
      </c>
      <c r="AW1526" s="103">
        <v>0</v>
      </c>
      <c r="AX1526" s="103">
        <v>0</v>
      </c>
      <c r="AY1526" s="103">
        <v>0</v>
      </c>
      <c r="AZ1526" s="103">
        <v>0</v>
      </c>
      <c r="BA1526" s="103">
        <v>0</v>
      </c>
      <c r="BB1526" s="103">
        <v>0</v>
      </c>
      <c r="BC1526" s="39"/>
      <c r="BD1526" s="57" t="s">
        <v>20147</v>
      </c>
      <c r="BE1526" s="57" t="s">
        <v>20147</v>
      </c>
    </row>
    <row r="1527" spans="2:57">
      <c r="B1527" t="s">
        <v>1326</v>
      </c>
      <c r="C1527" t="s">
        <v>6185</v>
      </c>
      <c r="D1527" t="s">
        <v>4195</v>
      </c>
      <c r="E1527" s="50">
        <v>447.59026999999998</v>
      </c>
      <c r="F1527" s="50">
        <v>448.66327999999999</v>
      </c>
      <c r="G1527" s="39"/>
      <c r="H1527" s="38">
        <v>1.8575851393188847E-2</v>
      </c>
      <c r="I1527" s="38">
        <v>1.7525773195876226E-2</v>
      </c>
      <c r="J1527" s="38">
        <v>1.8575851393188847E-2</v>
      </c>
      <c r="K1527" s="38" t="s">
        <v>20162</v>
      </c>
      <c r="L1527" s="38" t="s">
        <v>20162</v>
      </c>
      <c r="M1527" s="38" t="s">
        <v>20162</v>
      </c>
      <c r="N1527" s="39"/>
      <c r="O1527" s="38">
        <v>8.3892748212366808E-2</v>
      </c>
      <c r="P1527" s="38">
        <v>1.7525781659604833E-2</v>
      </c>
      <c r="Q1527" s="38">
        <v>8.3892748212366808E-2</v>
      </c>
      <c r="R1527" s="38" t="s">
        <v>20162</v>
      </c>
      <c r="S1527" s="38" t="s">
        <v>20162</v>
      </c>
      <c r="T1527" s="38" t="s">
        <v>20162</v>
      </c>
      <c r="U1527" s="39"/>
      <c r="V1527" s="50" t="s">
        <v>20162</v>
      </c>
      <c r="W1527" s="51" t="s">
        <v>20162</v>
      </c>
      <c r="X1527" s="51" t="s">
        <v>20162</v>
      </c>
      <c r="Y1527" s="51" t="s">
        <v>20162</v>
      </c>
      <c r="Z1527" s="39"/>
      <c r="AA1527" s="50">
        <v>343.726</v>
      </c>
      <c r="AB1527" s="50">
        <v>368.887</v>
      </c>
      <c r="AC1527" s="50">
        <v>-25.161000000000001</v>
      </c>
      <c r="AD1527" s="50" t="s">
        <v>20162</v>
      </c>
      <c r="AE1527" s="50">
        <v>-25.161999999999999</v>
      </c>
      <c r="AF1527" s="52">
        <v>-13.66106275585231</v>
      </c>
      <c r="AG1527" s="52" t="s">
        <v>20162</v>
      </c>
      <c r="AH1527" s="39"/>
      <c r="AI1527" s="53" t="s">
        <v>20162</v>
      </c>
      <c r="AJ1527" s="53" t="s">
        <v>20162</v>
      </c>
      <c r="AK1527" s="53" t="s">
        <v>20148</v>
      </c>
      <c r="AL1527" s="53" t="s">
        <v>20162</v>
      </c>
      <c r="AM1527" s="53" t="s">
        <v>20148</v>
      </c>
      <c r="AN1527" s="53" t="s">
        <v>20162</v>
      </c>
      <c r="AO1527" s="53" t="s">
        <v>20162</v>
      </c>
      <c r="AP1527" s="53">
        <v>-618.46203046384994</v>
      </c>
      <c r="AQ1527" s="39"/>
      <c r="AR1527" s="51" t="s">
        <v>20162</v>
      </c>
      <c r="AS1527" s="104">
        <v>-2.125294060777932E-3</v>
      </c>
      <c r="AT1527" s="38" t="s">
        <v>20148</v>
      </c>
      <c r="AU1527" s="102"/>
      <c r="AV1527" s="103">
        <v>0</v>
      </c>
      <c r="AW1527" s="103">
        <v>0</v>
      </c>
      <c r="AX1527" s="103">
        <v>0</v>
      </c>
      <c r="AY1527" s="103">
        <v>0</v>
      </c>
      <c r="AZ1527" s="103">
        <v>0</v>
      </c>
      <c r="BA1527" s="103">
        <v>0</v>
      </c>
      <c r="BB1527" s="103">
        <v>0</v>
      </c>
      <c r="BC1527" s="39"/>
      <c r="BD1527" s="57" t="s">
        <v>20147</v>
      </c>
      <c r="BE1527" s="57" t="s">
        <v>20147</v>
      </c>
    </row>
    <row r="1528" spans="2:57">
      <c r="B1528" t="s">
        <v>221</v>
      </c>
      <c r="C1528" t="s">
        <v>4877</v>
      </c>
      <c r="D1528" t="s">
        <v>4196</v>
      </c>
      <c r="E1528" s="50">
        <v>13288.18482</v>
      </c>
      <c r="F1528" s="50">
        <v>10826.18482</v>
      </c>
      <c r="G1528" s="39"/>
      <c r="H1528" s="38">
        <v>3.0181865084483395E-2</v>
      </c>
      <c r="I1528" s="38">
        <v>0.21438345750342114</v>
      </c>
      <c r="J1528" s="38">
        <v>3.0181865084483395E-2</v>
      </c>
      <c r="K1528" s="38">
        <v>0.19709232613908889</v>
      </c>
      <c r="L1528" s="38">
        <v>0.45801866453741558</v>
      </c>
      <c r="M1528" s="38">
        <v>1.5338558611318822</v>
      </c>
      <c r="N1528" s="39"/>
      <c r="O1528" s="38">
        <v>6.9532778195375844E-3</v>
      </c>
      <c r="P1528" s="38">
        <v>0.2093233111460775</v>
      </c>
      <c r="Q1528" s="38">
        <v>6.9532778195375844E-3</v>
      </c>
      <c r="R1528" s="38">
        <v>0.10578436138612424</v>
      </c>
      <c r="S1528" s="38">
        <v>-1.2927465372450486E-2</v>
      </c>
      <c r="T1528" s="38">
        <v>0.52988260076924854</v>
      </c>
      <c r="U1528" s="39"/>
      <c r="V1528" s="50">
        <v>12401</v>
      </c>
      <c r="W1528" s="51">
        <v>29.6266</v>
      </c>
      <c r="X1528" s="51">
        <v>6.9348999999999998</v>
      </c>
      <c r="Y1528" s="51">
        <v>5.0881999999999996</v>
      </c>
      <c r="Z1528" s="39"/>
      <c r="AA1528" s="50">
        <v>8481</v>
      </c>
      <c r="AB1528" s="50">
        <v>3805</v>
      </c>
      <c r="AC1528" s="50">
        <v>4676</v>
      </c>
      <c r="AD1528" s="50">
        <v>858</v>
      </c>
      <c r="AE1528" s="50">
        <v>3595</v>
      </c>
      <c r="AF1528" s="52">
        <v>1.8137296834901626</v>
      </c>
      <c r="AG1528" s="52">
        <v>1.0271028037383179</v>
      </c>
      <c r="AH1528" s="39"/>
      <c r="AI1528" s="53">
        <v>1.0715399999999999</v>
      </c>
      <c r="AJ1528" s="53">
        <v>11.249700000000001</v>
      </c>
      <c r="AK1528" s="53">
        <v>15.30514</v>
      </c>
      <c r="AL1528" s="53">
        <v>17.948309999999999</v>
      </c>
      <c r="AM1528" s="53">
        <v>3.19808</v>
      </c>
      <c r="AN1528" s="53">
        <v>0.90227000000000002</v>
      </c>
      <c r="AO1528" s="53">
        <v>10.117929738317757</v>
      </c>
      <c r="AP1528" s="53">
        <v>12.588587</v>
      </c>
      <c r="AQ1528" s="39"/>
      <c r="AR1528" s="51">
        <v>14.6861</v>
      </c>
      <c r="AS1528" s="104">
        <v>0.13884404262189215</v>
      </c>
      <c r="AT1528" s="38" t="s">
        <v>20148</v>
      </c>
      <c r="AU1528" s="102"/>
      <c r="AV1528" s="103">
        <v>0</v>
      </c>
      <c r="AW1528" s="103">
        <v>3</v>
      </c>
      <c r="AX1528" s="103">
        <v>9</v>
      </c>
      <c r="AY1528" s="103">
        <v>1</v>
      </c>
      <c r="AZ1528" s="103">
        <v>1</v>
      </c>
      <c r="BA1528" s="103">
        <v>0</v>
      </c>
      <c r="BB1528" s="103">
        <v>14</v>
      </c>
      <c r="BC1528" s="39"/>
      <c r="BD1528" s="57" t="s">
        <v>20146</v>
      </c>
      <c r="BE1528" s="57" t="s">
        <v>20147</v>
      </c>
    </row>
    <row r="1529" spans="2:57">
      <c r="B1529" t="s">
        <v>2584</v>
      </c>
      <c r="C1529" t="s">
        <v>7443</v>
      </c>
      <c r="D1529" t="s">
        <v>4196</v>
      </c>
      <c r="E1529" s="50">
        <v>-34.451740000000001</v>
      </c>
      <c r="F1529" s="50">
        <v>22.891749999999998</v>
      </c>
      <c r="G1529" s="39"/>
      <c r="H1529" s="38">
        <v>-0.736578947368421</v>
      </c>
      <c r="I1529" s="38">
        <v>-0.4055819477434679</v>
      </c>
      <c r="J1529" s="38">
        <v>-0.736578947368421</v>
      </c>
      <c r="K1529" s="38">
        <v>-0.94397388059701492</v>
      </c>
      <c r="L1529" s="38">
        <v>-0.99851041814442643</v>
      </c>
      <c r="M1529" s="38" t="s">
        <v>20162</v>
      </c>
      <c r="N1529" s="39"/>
      <c r="O1529" s="38">
        <v>-0.73656391680291067</v>
      </c>
      <c r="P1529" s="38">
        <v>-0.405582012505453</v>
      </c>
      <c r="Q1529" s="38">
        <v>-0.73656391680291067</v>
      </c>
      <c r="R1529" s="38">
        <v>0.23658109574641051</v>
      </c>
      <c r="S1529" s="38">
        <v>-0.18766199386233118</v>
      </c>
      <c r="T1529" s="38" t="s">
        <v>20162</v>
      </c>
      <c r="U1529" s="39"/>
      <c r="V1529" s="50" t="s">
        <v>20162</v>
      </c>
      <c r="W1529" s="51" t="s">
        <v>20162</v>
      </c>
      <c r="X1529" s="51" t="s">
        <v>20162</v>
      </c>
      <c r="Y1529" s="51" t="s">
        <v>20162</v>
      </c>
      <c r="Z1529" s="39"/>
      <c r="AA1529" s="50">
        <v>103.55248</v>
      </c>
      <c r="AB1529" s="50">
        <v>10.55748</v>
      </c>
      <c r="AC1529" s="50">
        <v>92.995000000000005</v>
      </c>
      <c r="AD1529" s="50" t="s">
        <v>20162</v>
      </c>
      <c r="AE1529" s="50">
        <v>-133.50129999999999</v>
      </c>
      <c r="AF1529" s="52">
        <v>1.1135273939459109</v>
      </c>
      <c r="AG1529" s="52">
        <v>3.0026473386099788</v>
      </c>
      <c r="AH1529" s="39"/>
      <c r="AI1529" s="53" t="s">
        <v>20162</v>
      </c>
      <c r="AJ1529" s="53" t="s">
        <v>20148</v>
      </c>
      <c r="AK1529" s="53" t="s">
        <v>20148</v>
      </c>
      <c r="AL1529" s="53" t="s">
        <v>20148</v>
      </c>
      <c r="AM1529" s="53">
        <v>0.25073000000000001</v>
      </c>
      <c r="AN1529" s="53" t="s">
        <v>20162</v>
      </c>
      <c r="AO1529" s="53">
        <v>-0.75507368084957593</v>
      </c>
      <c r="AP1529" s="53">
        <v>-0.7529361112326256</v>
      </c>
      <c r="AQ1529" s="39"/>
      <c r="AR1529" s="51">
        <v>-49.016300000000001</v>
      </c>
      <c r="AS1529" s="104">
        <v>-7.1306335253391291</v>
      </c>
      <c r="AT1529" s="38" t="s">
        <v>20148</v>
      </c>
      <c r="AU1529" s="102"/>
      <c r="AV1529" s="103">
        <v>1</v>
      </c>
      <c r="AW1529" s="103">
        <v>0</v>
      </c>
      <c r="AX1529" s="103">
        <v>0</v>
      </c>
      <c r="AY1529" s="103">
        <v>0</v>
      </c>
      <c r="AZ1529" s="103">
        <v>0</v>
      </c>
      <c r="BA1529" s="103">
        <v>0</v>
      </c>
      <c r="BB1529" s="103">
        <v>1</v>
      </c>
      <c r="BC1529" s="39"/>
      <c r="BD1529" s="57" t="s">
        <v>20146</v>
      </c>
      <c r="BE1529" s="57" t="s">
        <v>20147</v>
      </c>
    </row>
    <row r="1530" spans="2:57">
      <c r="B1530" t="s">
        <v>1106</v>
      </c>
      <c r="C1530" t="s">
        <v>5965</v>
      </c>
      <c r="D1530" t="s">
        <v>4195</v>
      </c>
      <c r="E1530" s="50" t="s">
        <v>20162</v>
      </c>
      <c r="F1530" s="50">
        <v>789.34691999999995</v>
      </c>
      <c r="G1530" s="39"/>
      <c r="H1530" s="38">
        <v>0.13586137419731381</v>
      </c>
      <c r="I1530" s="38">
        <v>0.15680660662388868</v>
      </c>
      <c r="J1530" s="38">
        <v>0.13586137419731381</v>
      </c>
      <c r="K1530" s="38">
        <v>0.18174761740727985</v>
      </c>
      <c r="L1530" s="38">
        <v>5.8727581413836827E-2</v>
      </c>
      <c r="M1530" s="38">
        <v>1.6359702324361538</v>
      </c>
      <c r="N1530" s="39"/>
      <c r="O1530" s="38">
        <v>9.6887665855488692E-2</v>
      </c>
      <c r="P1530" s="38">
        <v>0.14733305181520762</v>
      </c>
      <c r="Q1530" s="38">
        <v>9.6887665855488692E-2</v>
      </c>
      <c r="R1530" s="38">
        <v>3.9244259836646256E-2</v>
      </c>
      <c r="S1530" s="38">
        <v>0.34876333033529128</v>
      </c>
      <c r="T1530" s="38">
        <v>3.2966166903266823</v>
      </c>
      <c r="U1530" s="39"/>
      <c r="V1530" s="50">
        <v>158.947</v>
      </c>
      <c r="W1530" s="51" t="s">
        <v>20162</v>
      </c>
      <c r="X1530" s="51" t="s">
        <v>20163</v>
      </c>
      <c r="Y1530" s="51">
        <v>30.01</v>
      </c>
      <c r="Z1530" s="39"/>
      <c r="AA1530" s="50">
        <v>5499.4089999999997</v>
      </c>
      <c r="AB1530" s="50">
        <v>4901.3810000000003</v>
      </c>
      <c r="AC1530" s="50">
        <v>598.02800000000002</v>
      </c>
      <c r="AD1530" s="50">
        <v>39.924999999999997</v>
      </c>
      <c r="AE1530" s="50">
        <v>111.32899999999999</v>
      </c>
      <c r="AF1530" s="52">
        <v>9.1959055428842795</v>
      </c>
      <c r="AG1530" s="52" t="s">
        <v>20162</v>
      </c>
      <c r="AH1530" s="39"/>
      <c r="AI1530" s="53" t="s">
        <v>20162</v>
      </c>
      <c r="AJ1530" s="53" t="s">
        <v>20162</v>
      </c>
      <c r="AK1530" s="53" t="s">
        <v>20162</v>
      </c>
      <c r="AL1530" s="53">
        <v>16.4557</v>
      </c>
      <c r="AM1530" s="53">
        <v>1.3116699999999999</v>
      </c>
      <c r="AN1530" s="53">
        <v>4.9182399999999999</v>
      </c>
      <c r="AO1530" s="53" t="s">
        <v>20162</v>
      </c>
      <c r="AP1530" s="53" t="s">
        <v>20162</v>
      </c>
      <c r="AQ1530" s="39"/>
      <c r="AR1530" s="51">
        <v>8.1128</v>
      </c>
      <c r="AS1530" s="104" t="s">
        <v>20162</v>
      </c>
      <c r="AT1530" s="38">
        <v>4.042037186742118E-2</v>
      </c>
      <c r="AU1530" s="102"/>
      <c r="AV1530" s="103">
        <v>3</v>
      </c>
      <c r="AW1530" s="103">
        <v>3</v>
      </c>
      <c r="AX1530" s="103">
        <v>0</v>
      </c>
      <c r="AY1530" s="103">
        <v>0</v>
      </c>
      <c r="AZ1530" s="103">
        <v>0</v>
      </c>
      <c r="BA1530" s="103">
        <v>0</v>
      </c>
      <c r="BB1530" s="103">
        <v>6</v>
      </c>
      <c r="BC1530" s="39"/>
      <c r="BD1530" s="57" t="s">
        <v>20147</v>
      </c>
      <c r="BE1530" s="57" t="s">
        <v>20147</v>
      </c>
    </row>
    <row r="1531" spans="2:57">
      <c r="B1531" t="s">
        <v>976</v>
      </c>
      <c r="C1531" t="s">
        <v>5836</v>
      </c>
      <c r="D1531" t="s">
        <v>4195</v>
      </c>
      <c r="E1531" s="50" t="s">
        <v>20162</v>
      </c>
      <c r="F1531" s="50">
        <v>1075.5941600000001</v>
      </c>
      <c r="G1531" s="39"/>
      <c r="H1531" s="38">
        <v>0.29327579600416942</v>
      </c>
      <c r="I1531" s="38">
        <v>0.16479741745995335</v>
      </c>
      <c r="J1531" s="38">
        <v>0.29327579600416942</v>
      </c>
      <c r="K1531" s="38">
        <v>0.19896859863859762</v>
      </c>
      <c r="L1531" s="38">
        <v>0.15909420954113207</v>
      </c>
      <c r="M1531" s="38">
        <v>1.8237034313315843</v>
      </c>
      <c r="N1531" s="39"/>
      <c r="O1531" s="38">
        <v>0.251459687420998</v>
      </c>
      <c r="P1531" s="38">
        <v>0.15754735520086616</v>
      </c>
      <c r="Q1531" s="38">
        <v>0.251459687420998</v>
      </c>
      <c r="R1531" s="38">
        <v>3.9792593312974134E-2</v>
      </c>
      <c r="S1531" s="38">
        <v>0.1724486926646478</v>
      </c>
      <c r="T1531" s="38">
        <v>3.8941166492373114</v>
      </c>
      <c r="U1531" s="39"/>
      <c r="V1531" s="50">
        <v>269.77600000000001</v>
      </c>
      <c r="W1531" s="51" t="s">
        <v>20162</v>
      </c>
      <c r="X1531" s="51" t="s">
        <v>20163</v>
      </c>
      <c r="Y1531" s="51">
        <v>36.339399999999998</v>
      </c>
      <c r="Z1531" s="39"/>
      <c r="AA1531" s="50">
        <v>7432.4120000000003</v>
      </c>
      <c r="AB1531" s="50">
        <v>6577.98</v>
      </c>
      <c r="AC1531" s="50">
        <v>854.43200000000002</v>
      </c>
      <c r="AD1531" s="50">
        <v>87.305000000000007</v>
      </c>
      <c r="AE1531" s="50">
        <v>293.238</v>
      </c>
      <c r="AF1531" s="52">
        <v>8.6986582899516876</v>
      </c>
      <c r="AG1531" s="52" t="s">
        <v>20162</v>
      </c>
      <c r="AH1531" s="39"/>
      <c r="AI1531" s="53" t="s">
        <v>20162</v>
      </c>
      <c r="AJ1531" s="53" t="s">
        <v>20162</v>
      </c>
      <c r="AK1531" s="53" t="s">
        <v>20162</v>
      </c>
      <c r="AL1531" s="53">
        <v>11.22344</v>
      </c>
      <c r="AM1531" s="53">
        <v>1.2588999999999999</v>
      </c>
      <c r="AN1531" s="53">
        <v>4.0521399999999996</v>
      </c>
      <c r="AO1531" s="53" t="s">
        <v>20162</v>
      </c>
      <c r="AP1531" s="53" t="s">
        <v>20162</v>
      </c>
      <c r="AQ1531" s="39"/>
      <c r="AR1531" s="51">
        <v>11.7065</v>
      </c>
      <c r="AS1531" s="104" t="s">
        <v>20162</v>
      </c>
      <c r="AT1531" s="38">
        <v>2.6635887418982512E-2</v>
      </c>
      <c r="AU1531" s="102"/>
      <c r="AV1531" s="103">
        <v>1</v>
      </c>
      <c r="AW1531" s="103">
        <v>2</v>
      </c>
      <c r="AX1531" s="103">
        <v>3</v>
      </c>
      <c r="AY1531" s="103">
        <v>0</v>
      </c>
      <c r="AZ1531" s="103">
        <v>0</v>
      </c>
      <c r="BA1531" s="103">
        <v>0</v>
      </c>
      <c r="BB1531" s="103">
        <v>6</v>
      </c>
      <c r="BC1531" s="39"/>
      <c r="BD1531" s="57" t="s">
        <v>20147</v>
      </c>
      <c r="BE1531" s="57" t="s">
        <v>20147</v>
      </c>
    </row>
    <row r="1532" spans="2:57">
      <c r="B1532" t="s">
        <v>2376</v>
      </c>
      <c r="C1532" t="s">
        <v>7235</v>
      </c>
      <c r="D1532" t="s">
        <v>4195</v>
      </c>
      <c r="E1532" s="50">
        <v>73.407920000000004</v>
      </c>
      <c r="F1532" s="50">
        <v>86.358919999999998</v>
      </c>
      <c r="G1532" s="39"/>
      <c r="H1532" s="38">
        <v>0.25668449197860954</v>
      </c>
      <c r="I1532" s="38">
        <v>0.45962732919254656</v>
      </c>
      <c r="J1532" s="38">
        <v>0.25668449197860954</v>
      </c>
      <c r="K1532" s="38">
        <v>1.4028629856850716</v>
      </c>
      <c r="L1532" s="38">
        <v>5.3513513513513518</v>
      </c>
      <c r="M1532" s="38">
        <v>1.1363636363636362</v>
      </c>
      <c r="N1532" s="39"/>
      <c r="O1532" s="38">
        <v>0.2626553318685998</v>
      </c>
      <c r="P1532" s="38">
        <v>0.45919664441403385</v>
      </c>
      <c r="Q1532" s="38">
        <v>0.2626553318685998</v>
      </c>
      <c r="R1532" s="38">
        <v>2.0177330726504912</v>
      </c>
      <c r="S1532" s="38">
        <v>7.1952653625188123</v>
      </c>
      <c r="T1532" s="38">
        <v>1.7122989345079658</v>
      </c>
      <c r="U1532" s="39"/>
      <c r="V1532" s="50">
        <v>25.792000000000002</v>
      </c>
      <c r="W1532" s="51">
        <v>71.200299999999999</v>
      </c>
      <c r="X1532" s="51">
        <v>11.992000000000001</v>
      </c>
      <c r="Y1532" s="51">
        <v>11.837</v>
      </c>
      <c r="Z1532" s="39"/>
      <c r="AA1532" s="50">
        <v>50.463999999999999</v>
      </c>
      <c r="AB1532" s="50">
        <v>17.824999999999999</v>
      </c>
      <c r="AC1532" s="50">
        <v>32.639000000000003</v>
      </c>
      <c r="AD1532" s="50">
        <v>1.3520000000000001</v>
      </c>
      <c r="AE1532" s="50">
        <v>-260.76299999999998</v>
      </c>
      <c r="AF1532" s="52">
        <v>1.5461258004228069</v>
      </c>
      <c r="AG1532" s="52">
        <v>-1.9817056009006475</v>
      </c>
      <c r="AH1532" s="39"/>
      <c r="AI1532" s="53">
        <v>2.8461500000000002</v>
      </c>
      <c r="AJ1532" s="53">
        <v>14.865919999999999</v>
      </c>
      <c r="AK1532" s="53">
        <v>24.355650000000001</v>
      </c>
      <c r="AL1532" s="53">
        <v>29.37537</v>
      </c>
      <c r="AM1532" s="53">
        <v>2.6333700000000002</v>
      </c>
      <c r="AN1532" s="53">
        <v>3.2307899999999998</v>
      </c>
      <c r="AO1532" s="53">
        <v>24.305916127216438</v>
      </c>
      <c r="AP1532" s="53">
        <v>27.920763013255737</v>
      </c>
      <c r="AQ1532" s="39"/>
      <c r="AR1532" s="51">
        <v>9.7567000000000004</v>
      </c>
      <c r="AS1532" s="104">
        <v>0.12082975232440035</v>
      </c>
      <c r="AT1532" s="38" t="s">
        <v>20148</v>
      </c>
      <c r="AU1532" s="102"/>
      <c r="AV1532" s="103">
        <v>1</v>
      </c>
      <c r="AW1532" s="103">
        <v>1</v>
      </c>
      <c r="AX1532" s="103">
        <v>0</v>
      </c>
      <c r="AY1532" s="103">
        <v>0</v>
      </c>
      <c r="AZ1532" s="103">
        <v>0</v>
      </c>
      <c r="BA1532" s="103">
        <v>0</v>
      </c>
      <c r="BB1532" s="103">
        <v>2</v>
      </c>
      <c r="BC1532" s="39"/>
      <c r="BD1532" s="57" t="s">
        <v>20147</v>
      </c>
      <c r="BE1532" s="57" t="s">
        <v>20147</v>
      </c>
    </row>
    <row r="1533" spans="2:57">
      <c r="B1533" t="s">
        <v>989</v>
      </c>
      <c r="C1533" t="s">
        <v>5849</v>
      </c>
      <c r="D1533" t="s">
        <v>4190</v>
      </c>
      <c r="E1533" s="50">
        <v>979.54966999999999</v>
      </c>
      <c r="F1533" s="50">
        <v>785.27867000000003</v>
      </c>
      <c r="G1533" s="39"/>
      <c r="H1533" s="38">
        <v>1.4366021236726922E-2</v>
      </c>
      <c r="I1533" s="38">
        <v>9.8410551234358934E-2</v>
      </c>
      <c r="J1533" s="38">
        <v>1.4366021236726922E-2</v>
      </c>
      <c r="K1533" s="38">
        <v>3.5384124960152974E-2</v>
      </c>
      <c r="L1533" s="38">
        <v>0.49333333333333318</v>
      </c>
      <c r="M1533" s="38">
        <v>1.1638907395069951</v>
      </c>
      <c r="N1533" s="39"/>
      <c r="O1533" s="38">
        <v>1.3897303473786815E-2</v>
      </c>
      <c r="P1533" s="38">
        <v>9.8711384870345809E-2</v>
      </c>
      <c r="Q1533" s="38">
        <v>1.3897303473786815E-2</v>
      </c>
      <c r="R1533" s="38">
        <v>7.9648312985472591E-2</v>
      </c>
      <c r="S1533" s="38">
        <v>0.57801725878920007</v>
      </c>
      <c r="T1533" s="38">
        <v>1.8955066842926316</v>
      </c>
      <c r="U1533" s="39"/>
      <c r="V1533" s="50">
        <v>515.33399999999995</v>
      </c>
      <c r="W1533" s="51">
        <v>31.540299999999998</v>
      </c>
      <c r="X1533" s="51">
        <v>15.9137</v>
      </c>
      <c r="Y1533" s="51">
        <v>11.8268</v>
      </c>
      <c r="Z1533" s="39"/>
      <c r="AA1533" s="50">
        <v>526.86400000000003</v>
      </c>
      <c r="AB1533" s="50">
        <v>184.80799999999999</v>
      </c>
      <c r="AC1533" s="50">
        <v>342.05599999999998</v>
      </c>
      <c r="AD1533" s="50" t="s">
        <v>20162</v>
      </c>
      <c r="AE1533" s="50">
        <v>137.06700000000001</v>
      </c>
      <c r="AF1533" s="52">
        <v>1.5402858011553666</v>
      </c>
      <c r="AG1533" s="52">
        <v>0.2739718240471431</v>
      </c>
      <c r="AH1533" s="39"/>
      <c r="AI1533" s="53">
        <v>1.9008100000000001</v>
      </c>
      <c r="AJ1533" s="53">
        <v>7.1427500000000004</v>
      </c>
      <c r="AK1533" s="53">
        <v>11.944419999999999</v>
      </c>
      <c r="AL1533" s="53">
        <v>12.54054</v>
      </c>
      <c r="AM1533" s="53">
        <v>2.2289699999999999</v>
      </c>
      <c r="AN1533" s="53">
        <v>1.47603</v>
      </c>
      <c r="AO1533" s="53">
        <v>7.4398032230864706</v>
      </c>
      <c r="AP1533" s="53">
        <v>9.5755181748344693</v>
      </c>
      <c r="AQ1533" s="39"/>
      <c r="AR1533" s="51">
        <v>19.674700000000001</v>
      </c>
      <c r="AS1533" s="104">
        <v>0.20229555590638196</v>
      </c>
      <c r="AT1533" s="38" t="s">
        <v>20148</v>
      </c>
      <c r="AU1533" s="102"/>
      <c r="AV1533" s="103">
        <v>2</v>
      </c>
      <c r="AW1533" s="103">
        <v>3</v>
      </c>
      <c r="AX1533" s="103">
        <v>1</v>
      </c>
      <c r="AY1533" s="103">
        <v>0</v>
      </c>
      <c r="AZ1533" s="103">
        <v>0</v>
      </c>
      <c r="BA1533" s="103">
        <v>0</v>
      </c>
      <c r="BB1533" s="103">
        <v>6</v>
      </c>
      <c r="BC1533" s="39"/>
      <c r="BD1533" s="57" t="s">
        <v>20146</v>
      </c>
      <c r="BE1533" s="57" t="s">
        <v>20146</v>
      </c>
    </row>
    <row r="1534" spans="2:57">
      <c r="B1534" t="s">
        <v>1686</v>
      </c>
      <c r="C1534" t="s">
        <v>6545</v>
      </c>
      <c r="D1534" t="s">
        <v>4196</v>
      </c>
      <c r="E1534" s="50">
        <v>333.47931</v>
      </c>
      <c r="F1534" s="50">
        <v>297.22030999999998</v>
      </c>
      <c r="G1534" s="39"/>
      <c r="H1534" s="38">
        <v>-0.7261774370208105</v>
      </c>
      <c r="I1534" s="38">
        <v>-0.40758293838862558</v>
      </c>
      <c r="J1534" s="38">
        <v>-0.7261774370208105</v>
      </c>
      <c r="K1534" s="38">
        <v>-0.8936170212765957</v>
      </c>
      <c r="L1534" s="38">
        <v>-0.86187845303867405</v>
      </c>
      <c r="M1534" s="38">
        <v>-0.77064220183486243</v>
      </c>
      <c r="N1534" s="39"/>
      <c r="O1534" s="38">
        <v>-0.68063841862951646</v>
      </c>
      <c r="P1534" s="38">
        <v>-0.40694999922481778</v>
      </c>
      <c r="Q1534" s="38">
        <v>-0.68063841862951646</v>
      </c>
      <c r="R1534" s="38">
        <v>-0.85955061175988745</v>
      </c>
      <c r="S1534" s="38">
        <v>-0.74413729866446987</v>
      </c>
      <c r="T1534" s="38">
        <v>0.804594199876844</v>
      </c>
      <c r="U1534" s="39"/>
      <c r="V1534" s="50">
        <v>86.346000000000004</v>
      </c>
      <c r="W1534" s="51">
        <v>-104.8062</v>
      </c>
      <c r="X1534" s="51">
        <v>-252.27340000000001</v>
      </c>
      <c r="Y1534" s="51">
        <v>-255.57980000000001</v>
      </c>
      <c r="Z1534" s="39"/>
      <c r="AA1534" s="50">
        <v>305.70600000000002</v>
      </c>
      <c r="AB1534" s="50">
        <v>228.136</v>
      </c>
      <c r="AC1534" s="50">
        <v>77.569999999999993</v>
      </c>
      <c r="AD1534" s="50">
        <v>149.08199999999999</v>
      </c>
      <c r="AE1534" s="50">
        <v>-1613.431</v>
      </c>
      <c r="AF1534" s="52">
        <v>3.9410339048601268</v>
      </c>
      <c r="AG1534" s="52">
        <v>-8.9149794932194947E-3</v>
      </c>
      <c r="AH1534" s="39"/>
      <c r="AI1534" s="53">
        <v>3.8621300000000001</v>
      </c>
      <c r="AJ1534" s="53" t="s">
        <v>20148</v>
      </c>
      <c r="AK1534" s="53" t="s">
        <v>20148</v>
      </c>
      <c r="AL1534" s="53" t="s">
        <v>20148</v>
      </c>
      <c r="AM1534" s="53">
        <v>3.2875200000000002</v>
      </c>
      <c r="AN1534" s="53">
        <v>2.8510599999999999</v>
      </c>
      <c r="AO1534" s="53">
        <v>-1.3836621246048779</v>
      </c>
      <c r="AP1534" s="53">
        <v>-1.3644724736948417</v>
      </c>
      <c r="AQ1534" s="39"/>
      <c r="AR1534" s="51">
        <v>-140.53460000000001</v>
      </c>
      <c r="AS1534" s="104">
        <v>-1.4866370014468617</v>
      </c>
      <c r="AT1534" s="38" t="s">
        <v>20148</v>
      </c>
      <c r="AU1534" s="102"/>
      <c r="AV1534" s="103">
        <v>5</v>
      </c>
      <c r="AW1534" s="103">
        <v>1</v>
      </c>
      <c r="AX1534" s="103">
        <v>0</v>
      </c>
      <c r="AY1534" s="103">
        <v>0</v>
      </c>
      <c r="AZ1534" s="103">
        <v>0</v>
      </c>
      <c r="BA1534" s="103">
        <v>0</v>
      </c>
      <c r="BB1534" s="103">
        <v>6</v>
      </c>
      <c r="BC1534" s="39"/>
      <c r="BD1534" s="57" t="s">
        <v>20146</v>
      </c>
      <c r="BE1534" s="57" t="s">
        <v>20147</v>
      </c>
    </row>
    <row r="1535" spans="2:57">
      <c r="B1535" t="s">
        <v>290</v>
      </c>
      <c r="C1535" t="s">
        <v>5153</v>
      </c>
      <c r="D1535" t="s">
        <v>4190</v>
      </c>
      <c r="E1535" s="50">
        <v>18620.523850000001</v>
      </c>
      <c r="F1535" s="50">
        <v>5139.5238499999996</v>
      </c>
      <c r="G1535" s="39"/>
      <c r="H1535" s="38">
        <v>-0.38415366146458574</v>
      </c>
      <c r="I1535" s="38">
        <v>-5.4668304668304746E-2</v>
      </c>
      <c r="J1535" s="38">
        <v>-0.38415366146458574</v>
      </c>
      <c r="K1535" s="38" t="s">
        <v>20162</v>
      </c>
      <c r="L1535" s="38" t="s">
        <v>20162</v>
      </c>
      <c r="M1535" s="38" t="s">
        <v>20162</v>
      </c>
      <c r="N1535" s="39"/>
      <c r="O1535" s="38">
        <v>-0.56562942841785291</v>
      </c>
      <c r="P1535" s="38">
        <v>-0.12386145561642004</v>
      </c>
      <c r="Q1535" s="38">
        <v>-0.56562942841785291</v>
      </c>
      <c r="R1535" s="38" t="s">
        <v>20162</v>
      </c>
      <c r="S1535" s="38" t="s">
        <v>20162</v>
      </c>
      <c r="T1535" s="38" t="s">
        <v>20162</v>
      </c>
      <c r="U1535" s="39"/>
      <c r="V1535" s="50">
        <v>7336</v>
      </c>
      <c r="W1535" s="51">
        <v>40.008099999999999</v>
      </c>
      <c r="X1535" s="51">
        <v>28.0806</v>
      </c>
      <c r="Y1535" s="51">
        <v>4.9889999999999999</v>
      </c>
      <c r="Z1535" s="39"/>
      <c r="AA1535" s="50">
        <v>19783</v>
      </c>
      <c r="AB1535" s="50">
        <v>16806</v>
      </c>
      <c r="AC1535" s="50">
        <v>2977</v>
      </c>
      <c r="AD1535" s="50">
        <v>2986</v>
      </c>
      <c r="AE1535" s="50">
        <v>-2315</v>
      </c>
      <c r="AF1535" s="52">
        <v>6.6452804837084312</v>
      </c>
      <c r="AG1535" s="52">
        <v>4.5031028368794326</v>
      </c>
      <c r="AH1535" s="39"/>
      <c r="AI1535" s="53">
        <v>2.5382400000000001</v>
      </c>
      <c r="AJ1535" s="53">
        <v>6.1231600000000004</v>
      </c>
      <c r="AK1535" s="53">
        <v>9.0390899999999998</v>
      </c>
      <c r="AL1535" s="53" t="s">
        <v>20148</v>
      </c>
      <c r="AM1535" s="53">
        <v>2.3252100000000002</v>
      </c>
      <c r="AN1535" s="53">
        <v>0.66083000000000003</v>
      </c>
      <c r="AO1535" s="53">
        <v>2.2781577349290778</v>
      </c>
      <c r="AP1535" s="53">
        <v>2.4949144902912619</v>
      </c>
      <c r="AQ1535" s="39"/>
      <c r="AR1535" s="51">
        <v>23.778500000000001</v>
      </c>
      <c r="AS1535" s="104">
        <v>0.12929140777003703</v>
      </c>
      <c r="AT1535" s="38" t="s">
        <v>20148</v>
      </c>
      <c r="AU1535" s="102"/>
      <c r="AV1535" s="103">
        <v>2</v>
      </c>
      <c r="AW1535" s="103">
        <v>2</v>
      </c>
      <c r="AX1535" s="103">
        <v>3</v>
      </c>
      <c r="AY1535" s="103">
        <v>0</v>
      </c>
      <c r="AZ1535" s="103">
        <v>0</v>
      </c>
      <c r="BA1535" s="103">
        <v>0</v>
      </c>
      <c r="BB1535" s="103">
        <v>7</v>
      </c>
      <c r="BC1535" s="39"/>
      <c r="BD1535" s="57" t="s">
        <v>20146</v>
      </c>
      <c r="BE1535" s="57" t="s">
        <v>20146</v>
      </c>
    </row>
    <row r="1536" spans="2:57">
      <c r="B1536" t="s">
        <v>596</v>
      </c>
      <c r="C1536" t="s">
        <v>5457</v>
      </c>
      <c r="D1536" t="s">
        <v>4194</v>
      </c>
      <c r="E1536" s="50" t="s">
        <v>20162</v>
      </c>
      <c r="F1536" s="50" t="s">
        <v>20162</v>
      </c>
      <c r="G1536" s="39"/>
      <c r="H1536" s="38" t="s">
        <v>20162</v>
      </c>
      <c r="I1536" s="38" t="s">
        <v>20162</v>
      </c>
      <c r="J1536" s="38" t="s">
        <v>20162</v>
      </c>
      <c r="K1536" s="38" t="s">
        <v>20162</v>
      </c>
      <c r="L1536" s="38" t="s">
        <v>20162</v>
      </c>
      <c r="M1536" s="38" t="s">
        <v>20162</v>
      </c>
      <c r="N1536" s="39"/>
      <c r="O1536" s="38" t="s">
        <v>20162</v>
      </c>
      <c r="P1536" s="38" t="s">
        <v>20162</v>
      </c>
      <c r="Q1536" s="38" t="s">
        <v>20162</v>
      </c>
      <c r="R1536" s="38" t="s">
        <v>20162</v>
      </c>
      <c r="S1536" s="38" t="s">
        <v>20162</v>
      </c>
      <c r="T1536" s="38" t="s">
        <v>20162</v>
      </c>
      <c r="U1536" s="39"/>
      <c r="V1536" s="50">
        <v>720.76800000000003</v>
      </c>
      <c r="W1536" s="51">
        <v>52.970700000000001</v>
      </c>
      <c r="X1536" s="51">
        <v>-22.0854</v>
      </c>
      <c r="Y1536" s="51">
        <v>-33.967500000000001</v>
      </c>
      <c r="Z1536" s="39"/>
      <c r="AA1536" s="50">
        <v>3952.3690000000001</v>
      </c>
      <c r="AB1536" s="50">
        <v>6443.0389999999998</v>
      </c>
      <c r="AC1536" s="50">
        <v>-2490.67</v>
      </c>
      <c r="AD1536" s="50" t="s">
        <v>20162</v>
      </c>
      <c r="AE1536" s="50">
        <v>-2188.9470000000001</v>
      </c>
      <c r="AF1536" s="52">
        <v>-1.5868697980864588</v>
      </c>
      <c r="AG1536" s="52">
        <v>21.389465002978145</v>
      </c>
      <c r="AH1536" s="39"/>
      <c r="AI1536" s="53" t="s">
        <v>20162</v>
      </c>
      <c r="AJ1536" s="53" t="s">
        <v>20162</v>
      </c>
      <c r="AK1536" s="53" t="s">
        <v>20162</v>
      </c>
      <c r="AL1536" s="53" t="s">
        <v>20162</v>
      </c>
      <c r="AM1536" s="53" t="s">
        <v>20162</v>
      </c>
      <c r="AN1536" s="53" t="s">
        <v>20162</v>
      </c>
      <c r="AO1536" s="53" t="s">
        <v>20162</v>
      </c>
      <c r="AP1536" s="53" t="s">
        <v>20162</v>
      </c>
      <c r="AQ1536" s="39"/>
      <c r="AR1536" s="51" t="s">
        <v>20148</v>
      </c>
      <c r="AS1536" s="104">
        <v>-6.0970354967464724E-2</v>
      </c>
      <c r="AT1536" s="38" t="s">
        <v>20162</v>
      </c>
      <c r="AU1536" s="102"/>
      <c r="AV1536" s="103">
        <v>0</v>
      </c>
      <c r="AW1536" s="103">
        <v>0</v>
      </c>
      <c r="AX1536" s="103">
        <v>0</v>
      </c>
      <c r="AY1536" s="103">
        <v>0</v>
      </c>
      <c r="AZ1536" s="103">
        <v>0</v>
      </c>
      <c r="BA1536" s="103">
        <v>0</v>
      </c>
      <c r="BB1536" s="103">
        <v>0</v>
      </c>
      <c r="BC1536" s="39"/>
      <c r="BD1536" s="57" t="s">
        <v>20146</v>
      </c>
      <c r="BE1536" s="57" t="s">
        <v>20146</v>
      </c>
    </row>
    <row r="1537" spans="2:57">
      <c r="B1537" t="s">
        <v>950</v>
      </c>
      <c r="C1537" t="s">
        <v>5810</v>
      </c>
      <c r="D1537" t="s">
        <v>4196</v>
      </c>
      <c r="E1537" s="50">
        <v>617.52742999999998</v>
      </c>
      <c r="F1537" s="50">
        <v>672.91842999999994</v>
      </c>
      <c r="G1537" s="39"/>
      <c r="H1537" s="38">
        <v>-0.65937859608745686</v>
      </c>
      <c r="I1537" s="38">
        <v>-0.14755896873285801</v>
      </c>
      <c r="J1537" s="38">
        <v>-0.65937859608745686</v>
      </c>
      <c r="K1537" s="38">
        <v>-0.35209505941213259</v>
      </c>
      <c r="L1537" s="38">
        <v>-0.22503428500187006</v>
      </c>
      <c r="M1537" s="38">
        <v>6.674074074074074</v>
      </c>
      <c r="N1537" s="39"/>
      <c r="O1537" s="38">
        <v>-0.6557201391740719</v>
      </c>
      <c r="P1537" s="38">
        <v>-0.14703176324126255</v>
      </c>
      <c r="Q1537" s="38">
        <v>-0.6557201391740719</v>
      </c>
      <c r="R1537" s="38">
        <v>-0.10403297015108148</v>
      </c>
      <c r="S1537" s="38">
        <v>0.15815912026790735</v>
      </c>
      <c r="T1537" s="38">
        <v>14.497270031095022</v>
      </c>
      <c r="U1537" s="39"/>
      <c r="V1537" s="50">
        <v>253.739</v>
      </c>
      <c r="W1537" s="51">
        <v>41.694000000000003</v>
      </c>
      <c r="X1537" s="51">
        <v>-0.47289999999999999</v>
      </c>
      <c r="Y1537" s="51">
        <v>-0.45240000000000002</v>
      </c>
      <c r="Z1537" s="39"/>
      <c r="AA1537" s="50">
        <v>604.072</v>
      </c>
      <c r="AB1537" s="50">
        <v>168.21799999999999</v>
      </c>
      <c r="AC1537" s="50">
        <v>435.85399999999998</v>
      </c>
      <c r="AD1537" s="50">
        <v>99.933999999999997</v>
      </c>
      <c r="AE1537" s="50">
        <v>-148.64400000000001</v>
      </c>
      <c r="AF1537" s="52">
        <v>1.3859503411692906</v>
      </c>
      <c r="AG1537" s="52">
        <v>-9.5000404694455689</v>
      </c>
      <c r="AH1537" s="39"/>
      <c r="AI1537" s="53">
        <v>2.43371</v>
      </c>
      <c r="AJ1537" s="53">
        <v>45.490049999999997</v>
      </c>
      <c r="AK1537" s="53" t="s">
        <v>20148</v>
      </c>
      <c r="AL1537" s="53" t="s">
        <v>20148</v>
      </c>
      <c r="AM1537" s="53">
        <v>1.52776</v>
      </c>
      <c r="AN1537" s="53">
        <v>2.4534400000000001</v>
      </c>
      <c r="AO1537" s="53">
        <v>54.465271549979761</v>
      </c>
      <c r="AP1537" s="53">
        <v>-560.76535833333332</v>
      </c>
      <c r="AQ1537" s="39"/>
      <c r="AR1537" s="51">
        <v>-0.31759999999999999</v>
      </c>
      <c r="AS1537" s="104">
        <v>-3.5398334508361384E-3</v>
      </c>
      <c r="AT1537" s="38" t="s">
        <v>20148</v>
      </c>
      <c r="AU1537" s="102"/>
      <c r="AV1537" s="103">
        <v>1</v>
      </c>
      <c r="AW1537" s="103">
        <v>2</v>
      </c>
      <c r="AX1537" s="103">
        <v>3</v>
      </c>
      <c r="AY1537" s="103">
        <v>0</v>
      </c>
      <c r="AZ1537" s="103">
        <v>0</v>
      </c>
      <c r="BA1537" s="103">
        <v>0</v>
      </c>
      <c r="BB1537" s="103">
        <v>6</v>
      </c>
      <c r="BC1537" s="39"/>
      <c r="BD1537" s="57" t="s">
        <v>20146</v>
      </c>
      <c r="BE1537" s="57" t="s">
        <v>20147</v>
      </c>
    </row>
    <row r="1538" spans="2:57">
      <c r="B1538" t="s">
        <v>3544</v>
      </c>
      <c r="C1538" t="s">
        <v>8375</v>
      </c>
      <c r="D1538" t="s">
        <v>4196</v>
      </c>
      <c r="E1538" s="50">
        <v>246.15058999999999</v>
      </c>
      <c r="F1538" s="50">
        <v>59.669589999999999</v>
      </c>
      <c r="G1538" s="39"/>
      <c r="H1538" s="38">
        <v>-0.89674701997587358</v>
      </c>
      <c r="I1538" s="38">
        <v>-0.58274807898868053</v>
      </c>
      <c r="J1538" s="38">
        <v>-0.89674701997587358</v>
      </c>
      <c r="K1538" s="38">
        <v>-0.98865677837231736</v>
      </c>
      <c r="L1538" s="38">
        <v>-0.99446773988496073</v>
      </c>
      <c r="M1538" s="38" t="s">
        <v>20162</v>
      </c>
      <c r="N1538" s="39"/>
      <c r="O1538" s="38">
        <v>-0.78241675350730044</v>
      </c>
      <c r="P1538" s="38">
        <v>-0.58658882723513606</v>
      </c>
      <c r="Q1538" s="38">
        <v>-0.78241675350730044</v>
      </c>
      <c r="R1538" s="38">
        <v>-0.89407688122136175</v>
      </c>
      <c r="S1538" s="38">
        <v>-0.83718669888865993</v>
      </c>
      <c r="T1538" s="38" t="s">
        <v>20162</v>
      </c>
      <c r="U1538" s="39"/>
      <c r="V1538" s="50">
        <v>164.37200000000001</v>
      </c>
      <c r="W1538" s="51">
        <v>-13.708500000000001</v>
      </c>
      <c r="X1538" s="51">
        <v>-96.554100000000005</v>
      </c>
      <c r="Y1538" s="51" t="s">
        <v>20148</v>
      </c>
      <c r="Z1538" s="39"/>
      <c r="AA1538" s="50">
        <v>973.98</v>
      </c>
      <c r="AB1538" s="50">
        <v>508.10599999999999</v>
      </c>
      <c r="AC1538" s="50">
        <v>465.87400000000002</v>
      </c>
      <c r="AD1538" s="50">
        <v>267.452</v>
      </c>
      <c r="AE1538" s="50">
        <v>-1596.4549999999999</v>
      </c>
      <c r="AF1538" s="52">
        <v>2.0906511202599845</v>
      </c>
      <c r="AG1538" s="52">
        <v>-2.8968117763650865</v>
      </c>
      <c r="AH1538" s="39"/>
      <c r="AI1538" s="53">
        <v>1.49752</v>
      </c>
      <c r="AJ1538" s="53" t="s">
        <v>20148</v>
      </c>
      <c r="AK1538" s="53" t="s">
        <v>20148</v>
      </c>
      <c r="AL1538" s="53" t="s">
        <v>20162</v>
      </c>
      <c r="AM1538" s="53" t="s">
        <v>20162</v>
      </c>
      <c r="AN1538" s="53" t="s">
        <v>20162</v>
      </c>
      <c r="AO1538" s="53">
        <v>-0.48076825151273433</v>
      </c>
      <c r="AP1538" s="53">
        <v>-0.37597090253799431</v>
      </c>
      <c r="AQ1538" s="39"/>
      <c r="AR1538" s="51">
        <v>-181.69669999999999</v>
      </c>
      <c r="AS1538" s="104">
        <v>-0.18409273073358473</v>
      </c>
      <c r="AT1538" s="38" t="s">
        <v>20148</v>
      </c>
      <c r="AU1538" s="102"/>
      <c r="AV1538" s="103">
        <v>0</v>
      </c>
      <c r="AW1538" s="103">
        <v>0</v>
      </c>
      <c r="AX1538" s="103">
        <v>7</v>
      </c>
      <c r="AY1538" s="103">
        <v>0</v>
      </c>
      <c r="AZ1538" s="103">
        <v>1</v>
      </c>
      <c r="BA1538" s="103">
        <v>0</v>
      </c>
      <c r="BB1538" s="103">
        <v>8</v>
      </c>
      <c r="BC1538" s="39"/>
      <c r="BD1538" s="57" t="s">
        <v>20146</v>
      </c>
      <c r="BE1538" s="57" t="s">
        <v>20147</v>
      </c>
    </row>
    <row r="1539" spans="2:57">
      <c r="B1539" t="s">
        <v>1871</v>
      </c>
      <c r="C1539" t="s">
        <v>6730</v>
      </c>
      <c r="D1539" t="s">
        <v>4192</v>
      </c>
      <c r="E1539" s="50">
        <v>347.38873000000001</v>
      </c>
      <c r="F1539" s="50">
        <v>210.76845</v>
      </c>
      <c r="G1539" s="39"/>
      <c r="H1539" s="38">
        <v>-0.52009456264775422</v>
      </c>
      <c r="I1539" s="38">
        <v>4.9095607235142058E-2</v>
      </c>
      <c r="J1539" s="38">
        <v>-0.52009456264775422</v>
      </c>
      <c r="K1539" s="38">
        <v>-0.79179487179487185</v>
      </c>
      <c r="L1539" s="38" t="s">
        <v>20162</v>
      </c>
      <c r="M1539" s="38" t="s">
        <v>20162</v>
      </c>
      <c r="N1539" s="39"/>
      <c r="O1539" s="38">
        <v>-0.5200945628092386</v>
      </c>
      <c r="P1539" s="38">
        <v>4.9095616881420057E-2</v>
      </c>
      <c r="Q1539" s="38">
        <v>-0.5200945628092386</v>
      </c>
      <c r="R1539" s="38">
        <v>-0.79271994277663316</v>
      </c>
      <c r="S1539" s="38" t="s">
        <v>20162</v>
      </c>
      <c r="T1539" s="38" t="s">
        <v>20162</v>
      </c>
      <c r="U1539" s="39"/>
      <c r="V1539" s="50">
        <v>796.88400000000001</v>
      </c>
      <c r="W1539" s="51">
        <v>19.013000000000002</v>
      </c>
      <c r="X1539" s="51">
        <v>3.8126000000000002</v>
      </c>
      <c r="Y1539" s="51">
        <v>2.7789000000000001</v>
      </c>
      <c r="Z1539" s="39"/>
      <c r="AA1539" s="50">
        <v>596.94600000000003</v>
      </c>
      <c r="AB1539" s="50">
        <v>301.95699999999999</v>
      </c>
      <c r="AC1539" s="50">
        <v>294.98899999999998</v>
      </c>
      <c r="AD1539" s="50">
        <v>141.60400000000001</v>
      </c>
      <c r="AE1539" s="50">
        <v>-306.28399999999999</v>
      </c>
      <c r="AF1539" s="52">
        <v>2.0236212197742969</v>
      </c>
      <c r="AG1539" s="52">
        <v>3.1924537448493169</v>
      </c>
      <c r="AH1539" s="39"/>
      <c r="AI1539" s="53">
        <v>0.61285999999999996</v>
      </c>
      <c r="AJ1539" s="53">
        <v>17.29579</v>
      </c>
      <c r="AK1539" s="53" t="s">
        <v>20148</v>
      </c>
      <c r="AL1539" s="53" t="s">
        <v>20148</v>
      </c>
      <c r="AM1539" s="53">
        <v>0.80930000000000002</v>
      </c>
      <c r="AN1539" s="53">
        <v>0.37314000000000003</v>
      </c>
      <c r="AO1539" s="53">
        <v>4.257260442756726</v>
      </c>
      <c r="AP1539" s="53">
        <v>6.9372802975445982</v>
      </c>
      <c r="AQ1539" s="39"/>
      <c r="AR1539" s="51">
        <v>8.1720000000000006</v>
      </c>
      <c r="AS1539" s="104">
        <v>6.1689841135765568E-2</v>
      </c>
      <c r="AT1539" s="38" t="s">
        <v>20148</v>
      </c>
      <c r="AU1539" s="102"/>
      <c r="AV1539" s="103">
        <v>0</v>
      </c>
      <c r="AW1539" s="103">
        <v>0</v>
      </c>
      <c r="AX1539" s="103">
        <v>0</v>
      </c>
      <c r="AY1539" s="103">
        <v>0</v>
      </c>
      <c r="AZ1539" s="103">
        <v>0</v>
      </c>
      <c r="BA1539" s="103">
        <v>0</v>
      </c>
      <c r="BB1539" s="103">
        <v>0</v>
      </c>
      <c r="BC1539" s="39"/>
      <c r="BD1539" s="57" t="s">
        <v>20146</v>
      </c>
      <c r="BE1539" s="57" t="s">
        <v>20146</v>
      </c>
    </row>
    <row r="1540" spans="2:57">
      <c r="B1540" t="s">
        <v>2641</v>
      </c>
      <c r="C1540" t="s">
        <v>7500</v>
      </c>
      <c r="D1540" t="s">
        <v>4195</v>
      </c>
      <c r="E1540" s="50">
        <v>51.00508</v>
      </c>
      <c r="F1540" s="50">
        <v>51.342399999999998</v>
      </c>
      <c r="G1540" s="39"/>
      <c r="H1540" s="38">
        <v>2.123356926188058E-2</v>
      </c>
      <c r="I1540" s="38">
        <v>-2.7911453320500601E-2</v>
      </c>
      <c r="J1540" s="38">
        <v>2.123356926188058E-2</v>
      </c>
      <c r="K1540" s="38" t="s">
        <v>20162</v>
      </c>
      <c r="L1540" s="38" t="s">
        <v>20162</v>
      </c>
      <c r="M1540" s="38" t="s">
        <v>20162</v>
      </c>
      <c r="N1540" s="39"/>
      <c r="O1540" s="38">
        <v>-0.30569148151398706</v>
      </c>
      <c r="P1540" s="38">
        <v>-0.3391038260032081</v>
      </c>
      <c r="Q1540" s="38">
        <v>-0.30569148151398706</v>
      </c>
      <c r="R1540" s="38" t="s">
        <v>20162</v>
      </c>
      <c r="S1540" s="38" t="s">
        <v>20162</v>
      </c>
      <c r="T1540" s="38" t="s">
        <v>20162</v>
      </c>
      <c r="U1540" s="39"/>
      <c r="V1540" s="50" t="s">
        <v>20162</v>
      </c>
      <c r="W1540" s="51" t="s">
        <v>20162</v>
      </c>
      <c r="X1540" s="51" t="s">
        <v>20162</v>
      </c>
      <c r="Y1540" s="51" t="s">
        <v>20162</v>
      </c>
      <c r="Z1540" s="39"/>
      <c r="AA1540" s="50">
        <v>58.860239999999997</v>
      </c>
      <c r="AB1540" s="50">
        <v>50.853810000000003</v>
      </c>
      <c r="AC1540" s="50">
        <v>8.0064299999999999</v>
      </c>
      <c r="AD1540" s="50">
        <v>3.0450000000000001E-2</v>
      </c>
      <c r="AE1540" s="50">
        <v>-0.15876999999999999</v>
      </c>
      <c r="AF1540" s="52">
        <v>7.3516211345131346</v>
      </c>
      <c r="AG1540" s="52" t="s">
        <v>20162</v>
      </c>
      <c r="AH1540" s="39"/>
      <c r="AI1540" s="53" t="s">
        <v>20162</v>
      </c>
      <c r="AJ1540" s="53" t="s">
        <v>20162</v>
      </c>
      <c r="AK1540" s="53" t="s">
        <v>20148</v>
      </c>
      <c r="AL1540" s="53" t="s">
        <v>20148</v>
      </c>
      <c r="AM1540" s="53">
        <v>9.4321400000000004</v>
      </c>
      <c r="AN1540" s="53" t="s">
        <v>20162</v>
      </c>
      <c r="AO1540" s="53" t="s">
        <v>20162</v>
      </c>
      <c r="AP1540" s="53">
        <v>-362.25499188598036</v>
      </c>
      <c r="AQ1540" s="39"/>
      <c r="AR1540" s="51">
        <v>-3.5072000000000001</v>
      </c>
      <c r="AS1540" s="104">
        <v>-2.4408805907712911E-3</v>
      </c>
      <c r="AT1540" s="38" t="s">
        <v>20148</v>
      </c>
      <c r="AU1540" s="102"/>
      <c r="AV1540" s="103">
        <v>0</v>
      </c>
      <c r="AW1540" s="103">
        <v>0</v>
      </c>
      <c r="AX1540" s="103">
        <v>0</v>
      </c>
      <c r="AY1540" s="103">
        <v>0</v>
      </c>
      <c r="AZ1540" s="103">
        <v>0</v>
      </c>
      <c r="BA1540" s="103">
        <v>0</v>
      </c>
      <c r="BB1540" s="103">
        <v>0</v>
      </c>
      <c r="BC1540" s="39"/>
      <c r="BD1540" s="57" t="s">
        <v>20147</v>
      </c>
      <c r="BE1540" s="57" t="s">
        <v>20147</v>
      </c>
    </row>
    <row r="1541" spans="2:57">
      <c r="B1541" t="s">
        <v>1005</v>
      </c>
      <c r="C1541" t="s">
        <v>5865</v>
      </c>
      <c r="D1541" t="s">
        <v>4194</v>
      </c>
      <c r="E1541" s="50">
        <v>1202.14058</v>
      </c>
      <c r="F1541" s="50">
        <v>868.27858000000003</v>
      </c>
      <c r="G1541" s="39"/>
      <c r="H1541" s="38">
        <v>-3.4003942395421594E-2</v>
      </c>
      <c r="I1541" s="38">
        <v>0.37482799748710938</v>
      </c>
      <c r="J1541" s="38">
        <v>-3.4003942395421594E-2</v>
      </c>
      <c r="K1541" s="38">
        <v>1.5005632157725444</v>
      </c>
      <c r="L1541" s="38">
        <v>2.4370491315708813</v>
      </c>
      <c r="M1541" s="38">
        <v>0.33047050132389022</v>
      </c>
      <c r="N1541" s="39"/>
      <c r="O1541" s="38">
        <v>-0.11816629557576874</v>
      </c>
      <c r="P1541" s="38">
        <v>0.36116212220176358</v>
      </c>
      <c r="Q1541" s="38">
        <v>-0.11816629557576874</v>
      </c>
      <c r="R1541" s="38">
        <v>0.78637666863331379</v>
      </c>
      <c r="S1541" s="38">
        <v>1.2297259929651605</v>
      </c>
      <c r="T1541" s="38">
        <v>-0.36173026220125193</v>
      </c>
      <c r="U1541" s="39"/>
      <c r="V1541" s="50">
        <v>1691.184</v>
      </c>
      <c r="W1541" s="51">
        <v>38.222099999999998</v>
      </c>
      <c r="X1541" s="51">
        <v>12.850099999999999</v>
      </c>
      <c r="Y1541" s="51">
        <v>10.3071</v>
      </c>
      <c r="Z1541" s="39"/>
      <c r="AA1541" s="50">
        <v>703.21699999999998</v>
      </c>
      <c r="AB1541" s="50">
        <v>411.702</v>
      </c>
      <c r="AC1541" s="50">
        <v>291.51499999999999</v>
      </c>
      <c r="AD1541" s="50" t="s">
        <v>20162</v>
      </c>
      <c r="AE1541" s="50">
        <v>1022.317</v>
      </c>
      <c r="AF1541" s="52">
        <v>2.4122841020187642</v>
      </c>
      <c r="AG1541" s="52">
        <v>1.0511244454802942</v>
      </c>
      <c r="AH1541" s="39"/>
      <c r="AI1541" s="53">
        <v>0.71082999999999996</v>
      </c>
      <c r="AJ1541" s="53">
        <v>3.5369000000000002</v>
      </c>
      <c r="AK1541" s="53">
        <v>5.5316599999999996</v>
      </c>
      <c r="AL1541" s="53">
        <v>6.0965100000000003</v>
      </c>
      <c r="AM1541" s="53">
        <v>3.1108600000000002</v>
      </c>
      <c r="AN1541" s="53">
        <v>0.6048</v>
      </c>
      <c r="AO1541" s="53">
        <v>3.4299382572181383</v>
      </c>
      <c r="AP1541" s="53">
        <v>3.9953919565617526</v>
      </c>
      <c r="AQ1541" s="39"/>
      <c r="AR1541" s="51">
        <v>51.076900000000002</v>
      </c>
      <c r="AS1541" s="104">
        <v>0.38752128674471065</v>
      </c>
      <c r="AT1541" s="38">
        <v>1.1037352165705092E-2</v>
      </c>
      <c r="AU1541" s="102"/>
      <c r="AV1541" s="103">
        <v>7</v>
      </c>
      <c r="AW1541" s="103">
        <v>0</v>
      </c>
      <c r="AX1541" s="103">
        <v>1</v>
      </c>
      <c r="AY1541" s="103">
        <v>0</v>
      </c>
      <c r="AZ1541" s="103">
        <v>0</v>
      </c>
      <c r="BA1541" s="103">
        <v>0</v>
      </c>
      <c r="BB1541" s="103">
        <v>8</v>
      </c>
      <c r="BC1541" s="39"/>
      <c r="BD1541" s="57" t="s">
        <v>20146</v>
      </c>
      <c r="BE1541" s="57" t="s">
        <v>20146</v>
      </c>
    </row>
    <row r="1542" spans="2:57">
      <c r="B1542" t="s">
        <v>3541</v>
      </c>
      <c r="C1542" t="s">
        <v>8372</v>
      </c>
      <c r="D1542" t="s">
        <v>4196</v>
      </c>
      <c r="E1542" s="50">
        <v>203.7321</v>
      </c>
      <c r="F1542" s="50">
        <v>152.34610000000001</v>
      </c>
      <c r="G1542" s="39"/>
      <c r="H1542" s="38">
        <v>-0.63764705882352946</v>
      </c>
      <c r="I1542" s="38">
        <v>0.10000000000000009</v>
      </c>
      <c r="J1542" s="38">
        <v>-0.63764705882352946</v>
      </c>
      <c r="K1542" s="38">
        <v>-0.24454255580083395</v>
      </c>
      <c r="L1542" s="38" t="s">
        <v>20162</v>
      </c>
      <c r="M1542" s="38" t="s">
        <v>20162</v>
      </c>
      <c r="N1542" s="39"/>
      <c r="O1542" s="38">
        <v>-0.52216055577960896</v>
      </c>
      <c r="P1542" s="38">
        <v>0.13464267076176295</v>
      </c>
      <c r="Q1542" s="38">
        <v>-0.52216055577960896</v>
      </c>
      <c r="R1542" s="38">
        <v>3.2553385825100136</v>
      </c>
      <c r="S1542" s="38" t="s">
        <v>20162</v>
      </c>
      <c r="T1542" s="38" t="s">
        <v>20162</v>
      </c>
      <c r="U1542" s="39"/>
      <c r="V1542" s="50">
        <v>215.02199999999999</v>
      </c>
      <c r="W1542" s="51">
        <v>33.576500000000003</v>
      </c>
      <c r="X1542" s="51">
        <v>-8.6771999999999991</v>
      </c>
      <c r="Y1542" s="51">
        <v>-11.8797</v>
      </c>
      <c r="Z1542" s="39"/>
      <c r="AA1542" s="50">
        <v>290.56799999999998</v>
      </c>
      <c r="AB1542" s="50">
        <v>108.256</v>
      </c>
      <c r="AC1542" s="50">
        <v>182.31200000000001</v>
      </c>
      <c r="AD1542" s="50">
        <v>31.132999999999999</v>
      </c>
      <c r="AE1542" s="50">
        <v>-103.94799999999999</v>
      </c>
      <c r="AF1542" s="52">
        <v>1.5937952520953089</v>
      </c>
      <c r="AG1542" s="52">
        <v>-107.70520231213872</v>
      </c>
      <c r="AH1542" s="39"/>
      <c r="AI1542" s="53">
        <v>0.94749000000000005</v>
      </c>
      <c r="AJ1542" s="53">
        <v>31.92793</v>
      </c>
      <c r="AK1542" s="53" t="s">
        <v>20148</v>
      </c>
      <c r="AL1542" s="53" t="s">
        <v>20162</v>
      </c>
      <c r="AM1542" s="53" t="s">
        <v>20162</v>
      </c>
      <c r="AN1542" s="53" t="s">
        <v>20162</v>
      </c>
      <c r="AO1542" s="53">
        <v>-293.53776493256265</v>
      </c>
      <c r="AP1542" s="53">
        <v>-8.1651891949833857</v>
      </c>
      <c r="AQ1542" s="39"/>
      <c r="AR1542" s="51">
        <v>-21.6372</v>
      </c>
      <c r="AS1542" s="104">
        <v>-6.8983231792970043E-2</v>
      </c>
      <c r="AT1542" s="38" t="s">
        <v>20148</v>
      </c>
      <c r="AU1542" s="102"/>
      <c r="AV1542" s="103">
        <v>1</v>
      </c>
      <c r="AW1542" s="103">
        <v>2</v>
      </c>
      <c r="AX1542" s="103">
        <v>1</v>
      </c>
      <c r="AY1542" s="103">
        <v>0</v>
      </c>
      <c r="AZ1542" s="103">
        <v>0</v>
      </c>
      <c r="BA1542" s="103">
        <v>0</v>
      </c>
      <c r="BB1542" s="103">
        <v>4</v>
      </c>
      <c r="BC1542" s="39"/>
      <c r="BD1542" s="57" t="s">
        <v>20146</v>
      </c>
      <c r="BE1542" s="57" t="s">
        <v>20147</v>
      </c>
    </row>
    <row r="1543" spans="2:57">
      <c r="B1543" t="s">
        <v>486</v>
      </c>
      <c r="C1543" t="s">
        <v>5347</v>
      </c>
      <c r="D1543" t="s">
        <v>4188</v>
      </c>
      <c r="E1543" s="50">
        <v>3115.8978499999998</v>
      </c>
      <c r="F1543" s="50">
        <v>2588.0338499999998</v>
      </c>
      <c r="G1543" s="39"/>
      <c r="H1543" s="38">
        <v>0.56899093542736567</v>
      </c>
      <c r="I1543" s="38">
        <v>5.7043713667934481E-2</v>
      </c>
      <c r="J1543" s="38">
        <v>0.56899093542736567</v>
      </c>
      <c r="K1543" s="38">
        <v>1.2398804464925512</v>
      </c>
      <c r="L1543" s="38" t="s">
        <v>20162</v>
      </c>
      <c r="M1543" s="38" t="s">
        <v>20162</v>
      </c>
      <c r="N1543" s="39"/>
      <c r="O1543" s="38">
        <v>0.81545327568058523</v>
      </c>
      <c r="P1543" s="38">
        <v>5.5889094417832519E-2</v>
      </c>
      <c r="Q1543" s="38">
        <v>0.81545327568058523</v>
      </c>
      <c r="R1543" s="38">
        <v>24955.93201542912</v>
      </c>
      <c r="S1543" s="38" t="s">
        <v>20162</v>
      </c>
      <c r="T1543" s="38" t="s">
        <v>20162</v>
      </c>
      <c r="U1543" s="39"/>
      <c r="V1543" s="50">
        <v>220.124</v>
      </c>
      <c r="W1543" s="51">
        <v>83.736800000000002</v>
      </c>
      <c r="X1543" s="51">
        <v>46.268000000000001</v>
      </c>
      <c r="Y1543" s="51">
        <v>25.239799999999999</v>
      </c>
      <c r="Z1543" s="39"/>
      <c r="AA1543" s="50">
        <v>818.96</v>
      </c>
      <c r="AB1543" s="50">
        <v>265.89699999999999</v>
      </c>
      <c r="AC1543" s="50">
        <v>553.06299999999999</v>
      </c>
      <c r="AD1543" s="50">
        <v>97.929000000000002</v>
      </c>
      <c r="AE1543" s="50">
        <v>-64.436000000000007</v>
      </c>
      <c r="AF1543" s="52">
        <v>1.4807716299951363</v>
      </c>
      <c r="AG1543" s="52">
        <v>0.37965362794864144</v>
      </c>
      <c r="AH1543" s="39"/>
      <c r="AI1543" s="53">
        <v>14.155189999999999</v>
      </c>
      <c r="AJ1543" s="53">
        <v>18.60793</v>
      </c>
      <c r="AK1543" s="53">
        <v>30.593910000000001</v>
      </c>
      <c r="AL1543" s="53">
        <v>42.546300000000002</v>
      </c>
      <c r="AM1543" s="53">
        <v>4.00176</v>
      </c>
      <c r="AN1543" s="53">
        <v>9.6755300000000002</v>
      </c>
      <c r="AO1543" s="53">
        <v>15.45556195879367</v>
      </c>
      <c r="AP1543" s="53">
        <v>25.410997378420571</v>
      </c>
      <c r="AQ1543" s="39"/>
      <c r="AR1543" s="51">
        <v>10.816599999999999</v>
      </c>
      <c r="AS1543" s="104">
        <v>0.14942253860012558</v>
      </c>
      <c r="AT1543" s="38">
        <v>3.2823231145132511E-3</v>
      </c>
      <c r="AU1543" s="102"/>
      <c r="AV1543" s="103">
        <v>1</v>
      </c>
      <c r="AW1543" s="103">
        <v>1</v>
      </c>
      <c r="AX1543" s="103">
        <v>0</v>
      </c>
      <c r="AY1543" s="103">
        <v>0</v>
      </c>
      <c r="AZ1543" s="103">
        <v>0</v>
      </c>
      <c r="BA1543" s="103">
        <v>1</v>
      </c>
      <c r="BB1543" s="103">
        <v>3</v>
      </c>
      <c r="BC1543" s="39"/>
      <c r="BD1543" s="57" t="s">
        <v>20146</v>
      </c>
      <c r="BE1543" s="57" t="s">
        <v>20147</v>
      </c>
    </row>
    <row r="1544" spans="2:57">
      <c r="B1544" t="s">
        <v>3255</v>
      </c>
      <c r="C1544" t="s">
        <v>8114</v>
      </c>
      <c r="D1544" t="s">
        <v>4190</v>
      </c>
      <c r="E1544" s="50">
        <v>3.1750500000000001</v>
      </c>
      <c r="F1544" s="50">
        <v>8.5880500000000008</v>
      </c>
      <c r="G1544" s="39"/>
      <c r="H1544" s="38">
        <v>-0.43256934243497802</v>
      </c>
      <c r="I1544" s="38">
        <v>1.2405752414906157E-2</v>
      </c>
      <c r="J1544" s="38">
        <v>-0.43256934243497802</v>
      </c>
      <c r="K1544" s="38">
        <v>0.62535095793145579</v>
      </c>
      <c r="L1544" s="38">
        <v>-0.31878006716892082</v>
      </c>
      <c r="M1544" s="38">
        <v>1.1715856481481479</v>
      </c>
      <c r="N1544" s="39"/>
      <c r="O1544" s="38">
        <v>-0.48111531764282223</v>
      </c>
      <c r="P1544" s="38">
        <v>3.5031262889879677E-3</v>
      </c>
      <c r="Q1544" s="38">
        <v>-0.48111531764282223</v>
      </c>
      <c r="R1544" s="38">
        <v>0.39623564834836134</v>
      </c>
      <c r="S1544" s="38">
        <v>-0.46145182661960138</v>
      </c>
      <c r="T1544" s="38">
        <v>0.20253864680183709</v>
      </c>
      <c r="U1544" s="39"/>
      <c r="V1544" s="50">
        <v>11.205</v>
      </c>
      <c r="W1544" s="51">
        <v>29.165500000000002</v>
      </c>
      <c r="X1544" s="51">
        <v>0.66039999999999999</v>
      </c>
      <c r="Y1544" s="51">
        <v>2.3292999999999999</v>
      </c>
      <c r="Z1544" s="39"/>
      <c r="AA1544" s="50">
        <v>15.185</v>
      </c>
      <c r="AB1544" s="50">
        <v>5.1669999999999998</v>
      </c>
      <c r="AC1544" s="50">
        <v>10.018000000000001</v>
      </c>
      <c r="AD1544" s="50" t="s">
        <v>20162</v>
      </c>
      <c r="AE1544" s="50">
        <v>-1.7130000000000001</v>
      </c>
      <c r="AF1544" s="52">
        <v>1.5157716111000199</v>
      </c>
      <c r="AG1544" s="52">
        <v>-21.975359342915812</v>
      </c>
      <c r="AH1544" s="39"/>
      <c r="AI1544" s="53">
        <v>0.28336</v>
      </c>
      <c r="AJ1544" s="53">
        <v>3.5866199999999999</v>
      </c>
      <c r="AK1544" s="53">
        <v>42.906140000000001</v>
      </c>
      <c r="AL1544" s="53">
        <v>36.444040000000001</v>
      </c>
      <c r="AM1544" s="53">
        <v>0.84889999999999999</v>
      </c>
      <c r="AN1544" s="53">
        <v>0.75882000000000005</v>
      </c>
      <c r="AO1544" s="53">
        <v>35.269199178644769</v>
      </c>
      <c r="AP1544" s="53">
        <v>116.05472972972974</v>
      </c>
      <c r="AQ1544" s="39"/>
      <c r="AR1544" s="51">
        <v>2.831</v>
      </c>
      <c r="AS1544" s="104">
        <v>1.4260936596646749E-2</v>
      </c>
      <c r="AT1544" s="38">
        <v>6.6622251832111928E-2</v>
      </c>
      <c r="AU1544" s="102"/>
      <c r="AV1544" s="103">
        <v>0</v>
      </c>
      <c r="AW1544" s="103">
        <v>0</v>
      </c>
      <c r="AX1544" s="103">
        <v>0</v>
      </c>
      <c r="AY1544" s="103">
        <v>0</v>
      </c>
      <c r="AZ1544" s="103">
        <v>0</v>
      </c>
      <c r="BA1544" s="103">
        <v>0</v>
      </c>
      <c r="BB1544" s="103">
        <v>0</v>
      </c>
      <c r="BC1544" s="39"/>
      <c r="BD1544" s="57" t="s">
        <v>20146</v>
      </c>
      <c r="BE1544" s="57" t="s">
        <v>20146</v>
      </c>
    </row>
    <row r="1545" spans="2:57">
      <c r="B1545" t="s">
        <v>1216</v>
      </c>
      <c r="C1545" t="s">
        <v>6075</v>
      </c>
      <c r="D1545" t="s">
        <v>4196</v>
      </c>
      <c r="E1545" s="50">
        <v>330.16428999999999</v>
      </c>
      <c r="F1545" s="50">
        <v>596.31929000000002</v>
      </c>
      <c r="G1545" s="39"/>
      <c r="H1545" s="38" t="s">
        <v>20162</v>
      </c>
      <c r="I1545" s="38">
        <v>-2.1064950263311899E-2</v>
      </c>
      <c r="J1545" s="38" t="s">
        <v>20162</v>
      </c>
      <c r="K1545" s="38" t="s">
        <v>20162</v>
      </c>
      <c r="L1545" s="38" t="s">
        <v>20162</v>
      </c>
      <c r="M1545" s="38" t="s">
        <v>20162</v>
      </c>
      <c r="N1545" s="39"/>
      <c r="O1545" s="38" t="s">
        <v>20162</v>
      </c>
      <c r="P1545" s="38">
        <v>0.11438303710852105</v>
      </c>
      <c r="Q1545" s="38" t="s">
        <v>20162</v>
      </c>
      <c r="R1545" s="38" t="s">
        <v>20162</v>
      </c>
      <c r="S1545" s="38" t="s">
        <v>20162</v>
      </c>
      <c r="T1545" s="38" t="s">
        <v>20162</v>
      </c>
      <c r="U1545" s="39"/>
      <c r="V1545" s="50" t="s">
        <v>20162</v>
      </c>
      <c r="W1545" s="51" t="s">
        <v>20162</v>
      </c>
      <c r="X1545" s="51" t="s">
        <v>20162</v>
      </c>
      <c r="Y1545" s="51" t="s">
        <v>20162</v>
      </c>
      <c r="Z1545" s="39"/>
      <c r="AA1545" s="50">
        <v>127.15900000000001</v>
      </c>
      <c r="AB1545" s="50">
        <v>227.916</v>
      </c>
      <c r="AC1545" s="50">
        <v>-100.75700000000001</v>
      </c>
      <c r="AD1545" s="50">
        <v>158.27600000000001</v>
      </c>
      <c r="AE1545" s="50">
        <v>-105.184</v>
      </c>
      <c r="AF1545" s="52">
        <v>-1.2620363845688141</v>
      </c>
      <c r="AG1545" s="52">
        <v>-2.1497431343946221</v>
      </c>
      <c r="AH1545" s="39"/>
      <c r="AI1545" s="53" t="s">
        <v>20162</v>
      </c>
      <c r="AJ1545" s="53" t="s">
        <v>20148</v>
      </c>
      <c r="AK1545" s="53" t="s">
        <v>20148</v>
      </c>
      <c r="AL1545" s="53" t="s">
        <v>20148</v>
      </c>
      <c r="AM1545" s="53" t="s">
        <v>20148</v>
      </c>
      <c r="AN1545" s="53" t="s">
        <v>20162</v>
      </c>
      <c r="AO1545" s="53">
        <v>-37.820719857931124</v>
      </c>
      <c r="AP1545" s="53">
        <v>-37.813525047558656</v>
      </c>
      <c r="AQ1545" s="39"/>
      <c r="AR1545" s="51" t="s">
        <v>20148</v>
      </c>
      <c r="AS1545" s="104">
        <v>0.23586246092639954</v>
      </c>
      <c r="AT1545" s="38" t="s">
        <v>20148</v>
      </c>
      <c r="AU1545" s="102"/>
      <c r="AV1545" s="103">
        <v>3</v>
      </c>
      <c r="AW1545" s="103">
        <v>1</v>
      </c>
      <c r="AX1545" s="103">
        <v>0</v>
      </c>
      <c r="AY1545" s="103">
        <v>0</v>
      </c>
      <c r="AZ1545" s="103">
        <v>0</v>
      </c>
      <c r="BA1545" s="103">
        <v>0</v>
      </c>
      <c r="BB1545" s="103">
        <v>4</v>
      </c>
      <c r="BC1545" s="39"/>
      <c r="BD1545" s="57" t="s">
        <v>20146</v>
      </c>
      <c r="BE1545" s="57" t="s">
        <v>20147</v>
      </c>
    </row>
    <row r="1546" spans="2:57">
      <c r="B1546" t="s">
        <v>712</v>
      </c>
      <c r="C1546" t="s">
        <v>5573</v>
      </c>
      <c r="D1546" t="s">
        <v>4190</v>
      </c>
      <c r="E1546" s="50">
        <v>2387.1924899999999</v>
      </c>
      <c r="F1546" s="50">
        <v>1402.1724899999999</v>
      </c>
      <c r="G1546" s="39"/>
      <c r="H1546" s="38">
        <v>-0.32930232558139538</v>
      </c>
      <c r="I1546" s="38">
        <v>-4.3766578249336829E-2</v>
      </c>
      <c r="J1546" s="38">
        <v>-0.32930232558139538</v>
      </c>
      <c r="K1546" s="38" t="s">
        <v>20162</v>
      </c>
      <c r="L1546" s="38" t="s">
        <v>20162</v>
      </c>
      <c r="M1546" s="38" t="s">
        <v>20162</v>
      </c>
      <c r="N1546" s="39"/>
      <c r="O1546" s="38">
        <v>-0.30427879860871099</v>
      </c>
      <c r="P1546" s="38">
        <v>-4.3366627129320379E-2</v>
      </c>
      <c r="Q1546" s="38">
        <v>-0.30427879860871099</v>
      </c>
      <c r="R1546" s="38" t="s">
        <v>20162</v>
      </c>
      <c r="S1546" s="38" t="s">
        <v>20162</v>
      </c>
      <c r="T1546" s="38" t="s">
        <v>20162</v>
      </c>
      <c r="U1546" s="39"/>
      <c r="V1546" s="50">
        <v>1425.9670000000001</v>
      </c>
      <c r="W1546" s="51">
        <v>41.966999999999999</v>
      </c>
      <c r="X1546" s="51">
        <v>3.5387</v>
      </c>
      <c r="Y1546" s="51">
        <v>-2.6880999999999999</v>
      </c>
      <c r="Z1546" s="39"/>
      <c r="AA1546" s="50">
        <v>2562.922</v>
      </c>
      <c r="AB1546" s="50">
        <v>1412.827</v>
      </c>
      <c r="AC1546" s="50">
        <v>1150.095</v>
      </c>
      <c r="AD1546" s="50">
        <v>905.51599999999996</v>
      </c>
      <c r="AE1546" s="50">
        <v>-210.18100000000001</v>
      </c>
      <c r="AF1546" s="52">
        <v>2.2284437372564874</v>
      </c>
      <c r="AG1546" s="52">
        <v>5.8017547548950885</v>
      </c>
      <c r="AH1546" s="39"/>
      <c r="AI1546" s="53">
        <v>1.6740900000000001</v>
      </c>
      <c r="AJ1546" s="53">
        <v>11.567259999999999</v>
      </c>
      <c r="AK1546" s="53">
        <v>40.83323</v>
      </c>
      <c r="AL1546" s="53" t="s">
        <v>20148</v>
      </c>
      <c r="AM1546" s="53">
        <v>1.21617</v>
      </c>
      <c r="AN1546" s="53">
        <v>0.68106999999999995</v>
      </c>
      <c r="AO1546" s="53">
        <v>8.1906426118042894</v>
      </c>
      <c r="AP1546" s="53">
        <v>27.786700685664457</v>
      </c>
      <c r="AQ1546" s="39"/>
      <c r="AR1546" s="51">
        <v>-5.0613000000000001</v>
      </c>
      <c r="AS1546" s="104">
        <v>2.1960690789974729E-2</v>
      </c>
      <c r="AT1546" s="38" t="s">
        <v>20148</v>
      </c>
      <c r="AU1546" s="102"/>
      <c r="AV1546" s="103">
        <v>5</v>
      </c>
      <c r="AW1546" s="103">
        <v>3</v>
      </c>
      <c r="AX1546" s="103">
        <v>0</v>
      </c>
      <c r="AY1546" s="103">
        <v>0</v>
      </c>
      <c r="AZ1546" s="103">
        <v>0</v>
      </c>
      <c r="BA1546" s="103">
        <v>0</v>
      </c>
      <c r="BB1546" s="103">
        <v>8</v>
      </c>
      <c r="BC1546" s="39"/>
      <c r="BD1546" s="57" t="s">
        <v>20146</v>
      </c>
      <c r="BE1546" s="57" t="s">
        <v>20146</v>
      </c>
    </row>
    <row r="1547" spans="2:57">
      <c r="B1547" t="s">
        <v>3134</v>
      </c>
      <c r="C1547" t="s">
        <v>7993</v>
      </c>
      <c r="D1547" t="s">
        <v>4196</v>
      </c>
      <c r="E1547" s="50">
        <v>-3.1023299999999998</v>
      </c>
      <c r="F1547" s="50">
        <v>4.4943400000000002</v>
      </c>
      <c r="G1547" s="39"/>
      <c r="H1547" s="38" t="s">
        <v>20162</v>
      </c>
      <c r="I1547" s="38">
        <v>-0.51876543209876547</v>
      </c>
      <c r="J1547" s="38" t="s">
        <v>20162</v>
      </c>
      <c r="K1547" s="38" t="s">
        <v>20162</v>
      </c>
      <c r="L1547" s="38" t="s">
        <v>20162</v>
      </c>
      <c r="M1547" s="38" t="s">
        <v>20162</v>
      </c>
      <c r="N1547" s="39"/>
      <c r="O1547" s="38" t="s">
        <v>20162</v>
      </c>
      <c r="P1547" s="38">
        <v>-0.51876554604842595</v>
      </c>
      <c r="Q1547" s="38" t="s">
        <v>20162</v>
      </c>
      <c r="R1547" s="38" t="s">
        <v>20162</v>
      </c>
      <c r="S1547" s="38" t="s">
        <v>20162</v>
      </c>
      <c r="T1547" s="38" t="s">
        <v>20162</v>
      </c>
      <c r="U1547" s="39"/>
      <c r="V1547" s="50" t="s">
        <v>20162</v>
      </c>
      <c r="W1547" s="51" t="s">
        <v>20162</v>
      </c>
      <c r="X1547" s="51" t="s">
        <v>20162</v>
      </c>
      <c r="Y1547" s="51" t="s">
        <v>20162</v>
      </c>
      <c r="Z1547" s="39"/>
      <c r="AA1547" s="50">
        <v>0.62168000000000001</v>
      </c>
      <c r="AB1547" s="50">
        <v>5.3065800000000003</v>
      </c>
      <c r="AC1547" s="50">
        <v>-4.6848999999999998</v>
      </c>
      <c r="AD1547" s="50">
        <v>0.77290000000000003</v>
      </c>
      <c r="AE1547" s="50">
        <v>-6.9112499999999999</v>
      </c>
      <c r="AF1547" s="52">
        <v>-0.13269867019573525</v>
      </c>
      <c r="AG1547" s="52" t="s">
        <v>20162</v>
      </c>
      <c r="AH1547" s="39"/>
      <c r="AI1547" s="53" t="s">
        <v>20162</v>
      </c>
      <c r="AJ1547" s="53" t="s">
        <v>20162</v>
      </c>
      <c r="AK1547" s="53" t="s">
        <v>20148</v>
      </c>
      <c r="AL1547" s="53" t="s">
        <v>20148</v>
      </c>
      <c r="AM1547" s="53" t="s">
        <v>20148</v>
      </c>
      <c r="AN1547" s="53" t="s">
        <v>20162</v>
      </c>
      <c r="AO1547" s="53" t="s">
        <v>20162</v>
      </c>
      <c r="AP1547" s="53">
        <v>-1.4009700687651574</v>
      </c>
      <c r="AQ1547" s="39"/>
      <c r="AR1547" s="51" t="s">
        <v>20162</v>
      </c>
      <c r="AS1547" s="104">
        <v>1.2711020243203726</v>
      </c>
      <c r="AT1547" s="38" t="s">
        <v>20148</v>
      </c>
      <c r="AU1547" s="102"/>
      <c r="AV1547" s="103">
        <v>0</v>
      </c>
      <c r="AW1547" s="103">
        <v>0</v>
      </c>
      <c r="AX1547" s="103">
        <v>0</v>
      </c>
      <c r="AY1547" s="103">
        <v>0</v>
      </c>
      <c r="AZ1547" s="103">
        <v>0</v>
      </c>
      <c r="BA1547" s="103">
        <v>0</v>
      </c>
      <c r="BB1547" s="103">
        <v>0</v>
      </c>
      <c r="BC1547" s="39"/>
      <c r="BD1547" s="57" t="s">
        <v>20146</v>
      </c>
      <c r="BE1547" s="57" t="s">
        <v>20147</v>
      </c>
    </row>
    <row r="1548" spans="2:57">
      <c r="B1548" t="s">
        <v>805</v>
      </c>
      <c r="C1548" t="s">
        <v>5665</v>
      </c>
      <c r="D1548" t="s">
        <v>4198</v>
      </c>
      <c r="E1548" s="50">
        <v>1272.6351199999999</v>
      </c>
      <c r="F1548" s="50">
        <v>1082.3941199999999</v>
      </c>
      <c r="G1548" s="39"/>
      <c r="H1548" s="38">
        <v>-0.54909001136351265</v>
      </c>
      <c r="I1548" s="38">
        <v>0.28305785123966953</v>
      </c>
      <c r="J1548" s="38">
        <v>-0.54909001136351265</v>
      </c>
      <c r="K1548" s="38">
        <v>1.75846751804553</v>
      </c>
      <c r="L1548" s="38">
        <v>-0.28761283765258672</v>
      </c>
      <c r="M1548" s="38">
        <v>2.6261291509252178</v>
      </c>
      <c r="N1548" s="39"/>
      <c r="O1548" s="38">
        <v>-0.61116511804538287</v>
      </c>
      <c r="P1548" s="38">
        <v>0.283057849770179</v>
      </c>
      <c r="Q1548" s="38">
        <v>-0.61116511804538287</v>
      </c>
      <c r="R1548" s="38">
        <v>1.3637905159203925</v>
      </c>
      <c r="S1548" s="38">
        <v>-0.39643036472950977</v>
      </c>
      <c r="T1548" s="38">
        <v>1.6542165968741718</v>
      </c>
      <c r="U1548" s="39"/>
      <c r="V1548" s="50">
        <v>1547.097</v>
      </c>
      <c r="W1548" s="51">
        <v>48.385899999999999</v>
      </c>
      <c r="X1548" s="51">
        <v>35.2286</v>
      </c>
      <c r="Y1548" s="51">
        <v>28.239699999999999</v>
      </c>
      <c r="Z1548" s="39"/>
      <c r="AA1548" s="50">
        <v>1603.194</v>
      </c>
      <c r="AB1548" s="50">
        <v>731.21199999999999</v>
      </c>
      <c r="AC1548" s="50">
        <v>871.98199999999997</v>
      </c>
      <c r="AD1548" s="50">
        <v>197.9</v>
      </c>
      <c r="AE1548" s="50">
        <v>660.3</v>
      </c>
      <c r="AF1548" s="52">
        <v>1.8385631813500738</v>
      </c>
      <c r="AG1548" s="52">
        <v>-0.25762928047570444</v>
      </c>
      <c r="AH1548" s="39"/>
      <c r="AI1548" s="53">
        <v>0.8226</v>
      </c>
      <c r="AJ1548" s="53">
        <v>2.2543700000000002</v>
      </c>
      <c r="AK1548" s="53">
        <v>2.3410000000000002</v>
      </c>
      <c r="AL1548" s="53">
        <v>2.484</v>
      </c>
      <c r="AM1548" s="53">
        <v>1.2445299999999999</v>
      </c>
      <c r="AN1548" s="53">
        <v>0.70089999999999997</v>
      </c>
      <c r="AO1548" s="53">
        <v>1.9281742634366366</v>
      </c>
      <c r="AP1548" s="53">
        <v>1.9859677333533938</v>
      </c>
      <c r="AQ1548" s="39"/>
      <c r="AR1548" s="51">
        <v>63.9465</v>
      </c>
      <c r="AS1548" s="104">
        <v>0.6582800589892831</v>
      </c>
      <c r="AT1548" s="38">
        <v>0.20128824476650564</v>
      </c>
      <c r="AU1548" s="102"/>
      <c r="AV1548" s="103">
        <v>1</v>
      </c>
      <c r="AW1548" s="103">
        <v>0</v>
      </c>
      <c r="AX1548" s="103">
        <v>3</v>
      </c>
      <c r="AY1548" s="103">
        <v>0</v>
      </c>
      <c r="AZ1548" s="103">
        <v>0</v>
      </c>
      <c r="BA1548" s="103">
        <v>0</v>
      </c>
      <c r="BB1548" s="103">
        <v>4</v>
      </c>
      <c r="BC1548" s="39"/>
      <c r="BD1548" s="57" t="s">
        <v>20146</v>
      </c>
      <c r="BE1548" s="57" t="s">
        <v>20146</v>
      </c>
    </row>
    <row r="1549" spans="2:57">
      <c r="B1549" t="s">
        <v>1191</v>
      </c>
      <c r="C1549" t="s">
        <v>6050</v>
      </c>
      <c r="D1549" t="s">
        <v>4195</v>
      </c>
      <c r="E1549" s="50" t="s">
        <v>20162</v>
      </c>
      <c r="F1549" s="50">
        <v>592.04458</v>
      </c>
      <c r="G1549" s="39"/>
      <c r="H1549" s="38">
        <v>-0.33553337376091219</v>
      </c>
      <c r="I1549" s="38">
        <v>0.10686359715106541</v>
      </c>
      <c r="J1549" s="38">
        <v>-0.33553337376091219</v>
      </c>
      <c r="K1549" s="38">
        <v>0.36303447154482793</v>
      </c>
      <c r="L1549" s="38">
        <v>0.41071360198133777</v>
      </c>
      <c r="M1549" s="38">
        <v>4.0590426353952953</v>
      </c>
      <c r="N1549" s="39"/>
      <c r="O1549" s="38">
        <v>-0.3418442764957017</v>
      </c>
      <c r="P1549" s="38">
        <v>9.8960615604744895E-2</v>
      </c>
      <c r="Q1549" s="38">
        <v>-0.3418442764957017</v>
      </c>
      <c r="R1549" s="38">
        <v>0.32001286469716406</v>
      </c>
      <c r="S1549" s="38">
        <v>0.34104735386770724</v>
      </c>
      <c r="T1549" s="38">
        <v>3.4490561684862966</v>
      </c>
      <c r="U1549" s="39"/>
      <c r="V1549" s="50">
        <v>114.745</v>
      </c>
      <c r="W1549" s="51" t="s">
        <v>20162</v>
      </c>
      <c r="X1549" s="51" t="s">
        <v>20163</v>
      </c>
      <c r="Y1549" s="51">
        <v>58.789400000000001</v>
      </c>
      <c r="Z1549" s="39"/>
      <c r="AA1549" s="50">
        <v>3431.165</v>
      </c>
      <c r="AB1549" s="50">
        <v>3076.5529999999999</v>
      </c>
      <c r="AC1549" s="50">
        <v>354.61200000000002</v>
      </c>
      <c r="AD1549" s="50">
        <v>35</v>
      </c>
      <c r="AE1549" s="50">
        <v>339.74200000000002</v>
      </c>
      <c r="AF1549" s="52">
        <v>9.6758287931598463</v>
      </c>
      <c r="AG1549" s="52" t="s">
        <v>20162</v>
      </c>
      <c r="AH1549" s="39"/>
      <c r="AI1549" s="53" t="s">
        <v>20162</v>
      </c>
      <c r="AJ1549" s="53" t="s">
        <v>20162</v>
      </c>
      <c r="AK1549" s="53" t="s">
        <v>20162</v>
      </c>
      <c r="AL1549" s="53">
        <v>9.0035900000000009</v>
      </c>
      <c r="AM1549" s="53">
        <v>1.6672199999999999</v>
      </c>
      <c r="AN1549" s="53">
        <v>5.14907</v>
      </c>
      <c r="AO1549" s="53" t="s">
        <v>20162</v>
      </c>
      <c r="AP1549" s="53" t="s">
        <v>20162</v>
      </c>
      <c r="AQ1549" s="39"/>
      <c r="AR1549" s="51">
        <v>20.834599999999998</v>
      </c>
      <c r="AS1549" s="104" t="s">
        <v>20162</v>
      </c>
      <c r="AT1549" s="38">
        <v>7.5373242498912897E-3</v>
      </c>
      <c r="AU1549" s="102"/>
      <c r="AV1549" s="103">
        <v>0</v>
      </c>
      <c r="AW1549" s="103">
        <v>0</v>
      </c>
      <c r="AX1549" s="103">
        <v>0</v>
      </c>
      <c r="AY1549" s="103">
        <v>0</v>
      </c>
      <c r="AZ1549" s="103">
        <v>0</v>
      </c>
      <c r="BA1549" s="103">
        <v>0</v>
      </c>
      <c r="BB1549" s="103">
        <v>0</v>
      </c>
      <c r="BC1549" s="39"/>
      <c r="BD1549" s="57" t="s">
        <v>20147</v>
      </c>
      <c r="BE1549" s="57" t="s">
        <v>20147</v>
      </c>
    </row>
    <row r="1550" spans="2:57">
      <c r="B1550" t="s">
        <v>1562</v>
      </c>
      <c r="C1550" t="s">
        <v>6421</v>
      </c>
      <c r="D1550" t="s">
        <v>4190</v>
      </c>
      <c r="E1550" s="50">
        <v>224.20469</v>
      </c>
      <c r="F1550" s="50">
        <v>219.40568999999999</v>
      </c>
      <c r="G1550" s="39"/>
      <c r="H1550" s="38">
        <v>-0.20380134292168783</v>
      </c>
      <c r="I1550" s="38">
        <v>0.23005959810284571</v>
      </c>
      <c r="J1550" s="38">
        <v>-0.20380134292168783</v>
      </c>
      <c r="K1550" s="38">
        <v>1.3223116517794682</v>
      </c>
      <c r="L1550" s="38" t="s">
        <v>20162</v>
      </c>
      <c r="M1550" s="38" t="s">
        <v>20162</v>
      </c>
      <c r="N1550" s="39"/>
      <c r="O1550" s="38">
        <v>-0.20572065405795992</v>
      </c>
      <c r="P1550" s="38">
        <v>0.23117886920893094</v>
      </c>
      <c r="Q1550" s="38">
        <v>-0.20572065405795992</v>
      </c>
      <c r="R1550" s="38">
        <v>1.2954974577031035</v>
      </c>
      <c r="S1550" s="38" t="s">
        <v>20162</v>
      </c>
      <c r="T1550" s="38" t="s">
        <v>20162</v>
      </c>
      <c r="U1550" s="39"/>
      <c r="V1550" s="50">
        <v>22.759789999999999</v>
      </c>
      <c r="W1550" s="51">
        <v>99.250600000000006</v>
      </c>
      <c r="X1550" s="51">
        <v>42.924900000000001</v>
      </c>
      <c r="Y1550" s="51">
        <v>52.065199999999997</v>
      </c>
      <c r="Z1550" s="39"/>
      <c r="AA1550" s="50">
        <v>77.351569999999995</v>
      </c>
      <c r="AB1550" s="50">
        <v>30.61664</v>
      </c>
      <c r="AC1550" s="50">
        <v>46.734929999999999</v>
      </c>
      <c r="AD1550" s="50">
        <v>3.0269599999999999</v>
      </c>
      <c r="AE1550" s="50">
        <v>16.395050000000001</v>
      </c>
      <c r="AF1550" s="52">
        <v>1.6551125678373755</v>
      </c>
      <c r="AG1550" s="52">
        <v>0.17664398971693035</v>
      </c>
      <c r="AH1550" s="39"/>
      <c r="AI1550" s="53">
        <v>9.8509100000000007</v>
      </c>
      <c r="AJ1550" s="53">
        <v>19.98537</v>
      </c>
      <c r="AK1550" s="53">
        <v>22.94913</v>
      </c>
      <c r="AL1550" s="53">
        <v>18.172429999999999</v>
      </c>
      <c r="AM1550" s="53">
        <v>4.6361699999999999</v>
      </c>
      <c r="AN1550" s="53">
        <v>9.3733599999999999</v>
      </c>
      <c r="AO1550" s="53">
        <v>19.557593569159348</v>
      </c>
      <c r="AP1550" s="53">
        <v>22.457909400960524</v>
      </c>
      <c r="AQ1550" s="39"/>
      <c r="AR1550" s="51">
        <v>28.5199</v>
      </c>
      <c r="AS1550" s="104">
        <v>0.13907573719230629</v>
      </c>
      <c r="AT1550" s="38">
        <v>1.4586152794389785E-2</v>
      </c>
      <c r="AU1550" s="102"/>
      <c r="AV1550" s="103">
        <v>2</v>
      </c>
      <c r="AW1550" s="103">
        <v>1</v>
      </c>
      <c r="AX1550" s="103">
        <v>0</v>
      </c>
      <c r="AY1550" s="103">
        <v>0</v>
      </c>
      <c r="AZ1550" s="103">
        <v>0</v>
      </c>
      <c r="BA1550" s="103">
        <v>0</v>
      </c>
      <c r="BB1550" s="103">
        <v>3</v>
      </c>
      <c r="BC1550" s="39"/>
      <c r="BD1550" s="57" t="s">
        <v>20146</v>
      </c>
      <c r="BE1550" s="57" t="s">
        <v>20146</v>
      </c>
    </row>
    <row r="1551" spans="2:57">
      <c r="B1551" t="s">
        <v>3376</v>
      </c>
      <c r="C1551" t="s">
        <v>8235</v>
      </c>
      <c r="D1551" t="s">
        <v>4196</v>
      </c>
      <c r="E1551" s="50">
        <v>-7.3474399999999997</v>
      </c>
      <c r="F1551" s="50">
        <v>3.54556</v>
      </c>
      <c r="G1551" s="39"/>
      <c r="H1551" s="38">
        <v>-0.87526299969942889</v>
      </c>
      <c r="I1551" s="38">
        <v>-0.3851851851851853</v>
      </c>
      <c r="J1551" s="38">
        <v>-0.87526299969942889</v>
      </c>
      <c r="K1551" s="38" t="s">
        <v>20162</v>
      </c>
      <c r="L1551" s="38" t="s">
        <v>20162</v>
      </c>
      <c r="M1551" s="38" t="s">
        <v>20162</v>
      </c>
      <c r="N1551" s="39"/>
      <c r="O1551" s="38">
        <v>-0.78664891930224456</v>
      </c>
      <c r="P1551" s="38">
        <v>5.1608157648091568E-2</v>
      </c>
      <c r="Q1551" s="38">
        <v>-0.78664891930224456</v>
      </c>
      <c r="R1551" s="38" t="s">
        <v>20162</v>
      </c>
      <c r="S1551" s="38" t="s">
        <v>20162</v>
      </c>
      <c r="T1551" s="38" t="s">
        <v>20162</v>
      </c>
      <c r="U1551" s="39"/>
      <c r="V1551" s="50">
        <v>1.032</v>
      </c>
      <c r="W1551" s="51" t="s">
        <v>20148</v>
      </c>
      <c r="X1551" s="51" t="s">
        <v>20148</v>
      </c>
      <c r="Y1551" s="51" t="s">
        <v>20148</v>
      </c>
      <c r="Z1551" s="39"/>
      <c r="AA1551" s="50">
        <v>27.245000000000001</v>
      </c>
      <c r="AB1551" s="50">
        <v>7.0590000000000002</v>
      </c>
      <c r="AC1551" s="50">
        <v>20.186</v>
      </c>
      <c r="AD1551" s="50" t="s">
        <v>20162</v>
      </c>
      <c r="AE1551" s="50">
        <v>-77.652000000000001</v>
      </c>
      <c r="AF1551" s="52">
        <v>1.3496978103636184</v>
      </c>
      <c r="AG1551" s="52">
        <v>0.90611979166666667</v>
      </c>
      <c r="AH1551" s="39"/>
      <c r="AI1551" s="53" t="s">
        <v>20148</v>
      </c>
      <c r="AJ1551" s="53" t="s">
        <v>20148</v>
      </c>
      <c r="AK1551" s="53" t="s">
        <v>20148</v>
      </c>
      <c r="AL1551" s="53" t="s">
        <v>20148</v>
      </c>
      <c r="AM1551" s="53">
        <v>9.7820000000000004E-2</v>
      </c>
      <c r="AN1551" s="53">
        <v>1.54277</v>
      </c>
      <c r="AO1551" s="53">
        <v>-0.23083072916666666</v>
      </c>
      <c r="AP1551" s="53">
        <v>-0.22938215695154299</v>
      </c>
      <c r="AQ1551" s="39"/>
      <c r="AR1551" s="51">
        <v>-110.77160000000001</v>
      </c>
      <c r="AS1551" s="104">
        <v>-2.4280552937480353</v>
      </c>
      <c r="AT1551" s="38" t="s">
        <v>20148</v>
      </c>
      <c r="AU1551" s="102"/>
      <c r="AV1551" s="103">
        <v>1</v>
      </c>
      <c r="AW1551" s="103">
        <v>0</v>
      </c>
      <c r="AX1551" s="103">
        <v>0</v>
      </c>
      <c r="AY1551" s="103">
        <v>0</v>
      </c>
      <c r="AZ1551" s="103">
        <v>0</v>
      </c>
      <c r="BA1551" s="103">
        <v>0</v>
      </c>
      <c r="BB1551" s="103">
        <v>1</v>
      </c>
      <c r="BC1551" s="39"/>
      <c r="BD1551" s="57" t="s">
        <v>20146</v>
      </c>
      <c r="BE1551" s="57" t="s">
        <v>20147</v>
      </c>
    </row>
    <row r="1552" spans="2:57">
      <c r="B1552" t="s">
        <v>3549</v>
      </c>
      <c r="C1552" t="s">
        <v>8380</v>
      </c>
      <c r="D1552" t="s">
        <v>4198</v>
      </c>
      <c r="E1552" s="50">
        <v>191.83243999999999</v>
      </c>
      <c r="F1552" s="50">
        <v>161.90217000000001</v>
      </c>
      <c r="G1552" s="39"/>
      <c r="H1552" s="38">
        <v>-0.89090909090909087</v>
      </c>
      <c r="I1552" s="38">
        <v>-0.61702127659574468</v>
      </c>
      <c r="J1552" s="38">
        <v>-0.89090909090909087</v>
      </c>
      <c r="K1552" s="38">
        <v>2.9452054794520546</v>
      </c>
      <c r="L1552" s="38">
        <v>-0.89478298991670324</v>
      </c>
      <c r="M1552" s="38">
        <v>6.1820448877805481</v>
      </c>
      <c r="N1552" s="39"/>
      <c r="O1552" s="38">
        <v>-0.87419776019534812</v>
      </c>
      <c r="P1552" s="38">
        <v>-0.62218048968532713</v>
      </c>
      <c r="Q1552" s="38">
        <v>-0.87419776019534812</v>
      </c>
      <c r="R1552" s="38">
        <v>4.2109965036259229</v>
      </c>
      <c r="S1552" s="38">
        <v>-0.84379139918674206</v>
      </c>
      <c r="T1552" s="38">
        <v>266.71751963621335</v>
      </c>
      <c r="U1552" s="39"/>
      <c r="V1552" s="50">
        <v>195.81671</v>
      </c>
      <c r="W1552" s="51">
        <v>86.688299999999998</v>
      </c>
      <c r="X1552" s="51">
        <v>63.064500000000002</v>
      </c>
      <c r="Y1552" s="51">
        <v>55.800400000000003</v>
      </c>
      <c r="Z1552" s="39"/>
      <c r="AA1552" s="50">
        <v>487.16019999999997</v>
      </c>
      <c r="AB1552" s="50">
        <v>55.132719999999999</v>
      </c>
      <c r="AC1552" s="50">
        <v>432.02749</v>
      </c>
      <c r="AD1552" s="50">
        <v>31.699940000000002</v>
      </c>
      <c r="AE1552" s="50">
        <v>6.9710299999999998</v>
      </c>
      <c r="AF1552" s="52">
        <v>1.1276138932733193</v>
      </c>
      <c r="AG1552" s="52">
        <v>-0.34905841640751989</v>
      </c>
      <c r="AH1552" s="39"/>
      <c r="AI1552" s="53">
        <v>0.77675000000000005</v>
      </c>
      <c r="AJ1552" s="53">
        <v>0.88483999999999996</v>
      </c>
      <c r="AK1552" s="53">
        <v>1.10917</v>
      </c>
      <c r="AL1552" s="53" t="s">
        <v>20162</v>
      </c>
      <c r="AM1552" s="53" t="s">
        <v>20162</v>
      </c>
      <c r="AN1552" s="53" t="s">
        <v>20162</v>
      </c>
      <c r="AO1552" s="53">
        <v>1.0273366233046319</v>
      </c>
      <c r="AP1552" s="53">
        <v>1.3110459852730778</v>
      </c>
      <c r="AQ1552" s="39"/>
      <c r="AR1552" s="51">
        <v>44.999699999999997</v>
      </c>
      <c r="AS1552" s="104">
        <v>0.2993366329383389</v>
      </c>
      <c r="AT1552" s="38" t="s">
        <v>20148</v>
      </c>
      <c r="AU1552" s="102"/>
      <c r="AV1552" s="103">
        <v>1</v>
      </c>
      <c r="AW1552" s="103">
        <v>2</v>
      </c>
      <c r="AX1552" s="103">
        <v>0</v>
      </c>
      <c r="AY1552" s="103">
        <v>0</v>
      </c>
      <c r="AZ1552" s="103">
        <v>0</v>
      </c>
      <c r="BA1552" s="103">
        <v>0</v>
      </c>
      <c r="BB1552" s="103">
        <v>3</v>
      </c>
      <c r="BC1552" s="39"/>
      <c r="BD1552" s="57" t="s">
        <v>20146</v>
      </c>
      <c r="BE1552" s="57" t="s">
        <v>20146</v>
      </c>
    </row>
    <row r="1553" spans="2:57">
      <c r="B1553" t="s">
        <v>2356</v>
      </c>
      <c r="C1553" t="s">
        <v>7215</v>
      </c>
      <c r="D1553" t="s">
        <v>4195</v>
      </c>
      <c r="E1553" s="50" t="s">
        <v>20162</v>
      </c>
      <c r="F1553" s="50">
        <v>92.250169999999997</v>
      </c>
      <c r="G1553" s="39"/>
      <c r="H1553" s="38">
        <v>-0.12611366679656122</v>
      </c>
      <c r="I1553" s="38">
        <v>-4.4804556532511142E-2</v>
      </c>
      <c r="J1553" s="38">
        <v>-0.12611366679656122</v>
      </c>
      <c r="K1553" s="38">
        <v>2.6123864756287807E-2</v>
      </c>
      <c r="L1553" s="38">
        <v>0.12873636007802869</v>
      </c>
      <c r="M1553" s="38">
        <v>5.2105962004260657</v>
      </c>
      <c r="N1553" s="39"/>
      <c r="O1553" s="38">
        <v>-0.15215433280964596</v>
      </c>
      <c r="P1553" s="38">
        <v>-5.3887300698778562E-2</v>
      </c>
      <c r="Q1553" s="38">
        <v>-0.15215433280964596</v>
      </c>
      <c r="R1553" s="38">
        <v>-4.8113958658195011E-2</v>
      </c>
      <c r="S1553" s="38">
        <v>0.14573313620549788</v>
      </c>
      <c r="T1553" s="38">
        <v>5.0070554282517969</v>
      </c>
      <c r="U1553" s="39"/>
      <c r="V1553" s="50">
        <v>46.59</v>
      </c>
      <c r="W1553" s="51" t="s">
        <v>20162</v>
      </c>
      <c r="X1553" s="51" t="s">
        <v>20163</v>
      </c>
      <c r="Y1553" s="51">
        <v>29.113499999999998</v>
      </c>
      <c r="Z1553" s="39"/>
      <c r="AA1553" s="50">
        <v>1069.538</v>
      </c>
      <c r="AB1553" s="50">
        <v>959.50699999999995</v>
      </c>
      <c r="AC1553" s="50">
        <v>110.03100000000001</v>
      </c>
      <c r="AD1553" s="50" t="s">
        <v>20162</v>
      </c>
      <c r="AE1553" s="50">
        <v>131.41300000000001</v>
      </c>
      <c r="AF1553" s="52">
        <v>9.7203333605983762</v>
      </c>
      <c r="AG1553" s="52" t="s">
        <v>20162</v>
      </c>
      <c r="AH1553" s="39"/>
      <c r="AI1553" s="53" t="s">
        <v>20162</v>
      </c>
      <c r="AJ1553" s="53" t="s">
        <v>20162</v>
      </c>
      <c r="AK1553" s="53" t="s">
        <v>20162</v>
      </c>
      <c r="AL1553" s="53">
        <v>7.0896999999999997</v>
      </c>
      <c r="AM1553" s="53">
        <v>0.85462000000000005</v>
      </c>
      <c r="AN1553" s="53">
        <v>2.04806</v>
      </c>
      <c r="AO1553" s="53" t="s">
        <v>20162</v>
      </c>
      <c r="AP1553" s="53" t="s">
        <v>20162</v>
      </c>
      <c r="AQ1553" s="39"/>
      <c r="AR1553" s="51">
        <v>12.719200000000001</v>
      </c>
      <c r="AS1553" s="104" t="s">
        <v>20162</v>
      </c>
      <c r="AT1553" s="38" t="s">
        <v>20148</v>
      </c>
      <c r="AU1553" s="102"/>
      <c r="AV1553" s="103">
        <v>0</v>
      </c>
      <c r="AW1553" s="103">
        <v>0</v>
      </c>
      <c r="AX1553" s="103">
        <v>0</v>
      </c>
      <c r="AY1553" s="103">
        <v>0</v>
      </c>
      <c r="AZ1553" s="103">
        <v>0</v>
      </c>
      <c r="BA1553" s="103">
        <v>0</v>
      </c>
      <c r="BB1553" s="103">
        <v>0</v>
      </c>
      <c r="BC1553" s="39"/>
      <c r="BD1553" s="57" t="s">
        <v>20147</v>
      </c>
      <c r="BE1553" s="57" t="s">
        <v>20147</v>
      </c>
    </row>
    <row r="1554" spans="2:57">
      <c r="B1554" t="s">
        <v>893</v>
      </c>
      <c r="C1554" t="s">
        <v>5753</v>
      </c>
      <c r="D1554" t="s">
        <v>4198</v>
      </c>
      <c r="E1554" s="50">
        <v>393.01130999999998</v>
      </c>
      <c r="F1554" s="50">
        <v>1018.05331</v>
      </c>
      <c r="G1554" s="39"/>
      <c r="H1554" s="38">
        <v>0.19076350190282998</v>
      </c>
      <c r="I1554" s="38">
        <v>-3.918128654970765E-2</v>
      </c>
      <c r="J1554" s="38">
        <v>0.19076350190282998</v>
      </c>
      <c r="K1554" s="38">
        <v>3.8733440641726125E-2</v>
      </c>
      <c r="L1554" s="38">
        <v>-0.21615138440165116</v>
      </c>
      <c r="M1554" s="38">
        <v>0.5217373183154006</v>
      </c>
      <c r="N1554" s="39"/>
      <c r="O1554" s="38">
        <v>0.18000499540198867</v>
      </c>
      <c r="P1554" s="38">
        <v>-3.9181286775993973E-2</v>
      </c>
      <c r="Q1554" s="38">
        <v>0.18000499540198867</v>
      </c>
      <c r="R1554" s="38">
        <v>2.8114593630456763E-2</v>
      </c>
      <c r="S1554" s="38">
        <v>-0.24241757936739294</v>
      </c>
      <c r="T1554" s="38">
        <v>0.53018719371931033</v>
      </c>
      <c r="U1554" s="39"/>
      <c r="V1554" s="50">
        <v>638.30700000000002</v>
      </c>
      <c r="W1554" s="51">
        <v>36.2742</v>
      </c>
      <c r="X1554" s="51">
        <v>11.1957</v>
      </c>
      <c r="Y1554" s="51">
        <v>12.866</v>
      </c>
      <c r="Z1554" s="39"/>
      <c r="AA1554" s="50">
        <v>1763.0340000000001</v>
      </c>
      <c r="AB1554" s="50">
        <v>553.51800000000003</v>
      </c>
      <c r="AC1554" s="50">
        <v>1209.5160000000001</v>
      </c>
      <c r="AD1554" s="50">
        <v>0.57999999999999996</v>
      </c>
      <c r="AE1554" s="50">
        <v>915.37599999999998</v>
      </c>
      <c r="AF1554" s="52">
        <v>1.4576359469407598</v>
      </c>
      <c r="AG1554" s="52">
        <v>-8.8300190024327954</v>
      </c>
      <c r="AH1554" s="39"/>
      <c r="AI1554" s="53">
        <v>0.61570999999999998</v>
      </c>
      <c r="AJ1554" s="53">
        <v>4.6906600000000003</v>
      </c>
      <c r="AK1554" s="53">
        <v>5.7462799999999996</v>
      </c>
      <c r="AL1554" s="53">
        <v>12.421670000000001</v>
      </c>
      <c r="AM1554" s="53">
        <v>0.84502999999999995</v>
      </c>
      <c r="AN1554" s="53">
        <v>1.56395</v>
      </c>
      <c r="AO1554" s="53">
        <v>12.321967901623076</v>
      </c>
      <c r="AP1554" s="53">
        <v>14.245879825923906</v>
      </c>
      <c r="AQ1554" s="39"/>
      <c r="AR1554" s="51">
        <v>7.0914999999999999</v>
      </c>
      <c r="AS1554" s="104">
        <v>0.13307771665654872</v>
      </c>
      <c r="AT1554" s="38">
        <v>1.9476567255021303E-2</v>
      </c>
      <c r="AU1554" s="102"/>
      <c r="AV1554" s="103">
        <v>1</v>
      </c>
      <c r="AW1554" s="103">
        <v>0</v>
      </c>
      <c r="AX1554" s="103">
        <v>0</v>
      </c>
      <c r="AY1554" s="103">
        <v>0</v>
      </c>
      <c r="AZ1554" s="103">
        <v>0</v>
      </c>
      <c r="BA1554" s="103">
        <v>0</v>
      </c>
      <c r="BB1554" s="103">
        <v>1</v>
      </c>
      <c r="BC1554" s="39"/>
      <c r="BD1554" s="57" t="s">
        <v>20146</v>
      </c>
      <c r="BE1554" s="57" t="s">
        <v>20146</v>
      </c>
    </row>
    <row r="1555" spans="2:57">
      <c r="B1555" t="s">
        <v>139</v>
      </c>
      <c r="C1555" t="s">
        <v>4744</v>
      </c>
      <c r="D1555" t="s">
        <v>4196</v>
      </c>
      <c r="E1555" s="50">
        <v>18941.023509999999</v>
      </c>
      <c r="F1555" s="50">
        <v>18390.823509999998</v>
      </c>
      <c r="G1555" s="39"/>
      <c r="H1555" s="38">
        <v>-2.2857889237199558E-2</v>
      </c>
      <c r="I1555" s="38">
        <v>0.15948543087414757</v>
      </c>
      <c r="J1555" s="38">
        <v>-2.2857889237199558E-2</v>
      </c>
      <c r="K1555" s="38">
        <v>0.43286726680712517</v>
      </c>
      <c r="L1555" s="38">
        <v>0.74994152046783635</v>
      </c>
      <c r="M1555" s="38">
        <v>2.7386120009395256</v>
      </c>
      <c r="N1555" s="39"/>
      <c r="O1555" s="38">
        <v>-4.4570786983389454E-2</v>
      </c>
      <c r="P1555" s="38">
        <v>0.14174678507162741</v>
      </c>
      <c r="Q1555" s="38">
        <v>-4.4570786983389454E-2</v>
      </c>
      <c r="R1555" s="38">
        <v>0.33001038212842126</v>
      </c>
      <c r="S1555" s="38">
        <v>0.56046563169884078</v>
      </c>
      <c r="T1555" s="38">
        <v>2.445201357569605</v>
      </c>
      <c r="U1555" s="39"/>
      <c r="V1555" s="50">
        <v>5493.6</v>
      </c>
      <c r="W1555" s="51">
        <v>70.840599999999995</v>
      </c>
      <c r="X1555" s="51">
        <v>40.570799999999998</v>
      </c>
      <c r="Y1555" s="51">
        <v>31.241800000000001</v>
      </c>
      <c r="Z1555" s="39"/>
      <c r="AA1555" s="50">
        <v>9285.1</v>
      </c>
      <c r="AB1555" s="50">
        <v>4766</v>
      </c>
      <c r="AC1555" s="50">
        <v>4519.1000000000004</v>
      </c>
      <c r="AD1555" s="50">
        <v>2819.9</v>
      </c>
      <c r="AE1555" s="50">
        <v>797.5</v>
      </c>
      <c r="AF1555" s="52">
        <v>2.0546347724104357</v>
      </c>
      <c r="AG1555" s="52">
        <v>0.63386019842317698</v>
      </c>
      <c r="AH1555" s="39"/>
      <c r="AI1555" s="53">
        <v>3.4478300000000002</v>
      </c>
      <c r="AJ1555" s="53">
        <v>7.0588499999999996</v>
      </c>
      <c r="AK1555" s="53">
        <v>8.4895399999999999</v>
      </c>
      <c r="AL1555" s="53">
        <v>11.250870000000001</v>
      </c>
      <c r="AM1555" s="53">
        <v>4.16995</v>
      </c>
      <c r="AN1555" s="53">
        <v>3.48298</v>
      </c>
      <c r="AO1555" s="53">
        <v>6.9375772416914998</v>
      </c>
      <c r="AP1555" s="53">
        <v>8.2514462984565675</v>
      </c>
      <c r="AQ1555" s="39"/>
      <c r="AR1555" s="51">
        <v>44.054299999999998</v>
      </c>
      <c r="AS1555" s="104">
        <v>0.32558615148637787</v>
      </c>
      <c r="AT1555" s="38" t="s">
        <v>20148</v>
      </c>
      <c r="AU1555" s="102"/>
      <c r="AV1555" s="103">
        <v>5</v>
      </c>
      <c r="AW1555" s="103">
        <v>3</v>
      </c>
      <c r="AX1555" s="103">
        <v>11</v>
      </c>
      <c r="AY1555" s="103">
        <v>0</v>
      </c>
      <c r="AZ1555" s="103">
        <v>0</v>
      </c>
      <c r="BA1555" s="103">
        <v>0</v>
      </c>
      <c r="BB1555" s="103">
        <v>19</v>
      </c>
      <c r="BC1555" s="39"/>
      <c r="BD1555" s="57" t="s">
        <v>20146</v>
      </c>
      <c r="BE1555" s="57" t="s">
        <v>20147</v>
      </c>
    </row>
    <row r="1556" spans="2:57">
      <c r="B1556" t="s">
        <v>1616</v>
      </c>
      <c r="C1556" t="s">
        <v>6475</v>
      </c>
      <c r="D1556" t="s">
        <v>4195</v>
      </c>
      <c r="E1556" s="50" t="s">
        <v>20162</v>
      </c>
      <c r="F1556" s="50">
        <v>331.51380999999998</v>
      </c>
      <c r="G1556" s="39"/>
      <c r="H1556" s="38">
        <v>-1.2400694508412857E-2</v>
      </c>
      <c r="I1556" s="38">
        <v>3.2585357343951848E-2</v>
      </c>
      <c r="J1556" s="38">
        <v>-1.2400694508412857E-2</v>
      </c>
      <c r="K1556" s="38">
        <v>0.10889381092236095</v>
      </c>
      <c r="L1556" s="38">
        <v>4.6073331474887347E-2</v>
      </c>
      <c r="M1556" s="38">
        <v>1.5911286792295507</v>
      </c>
      <c r="N1556" s="39"/>
      <c r="O1556" s="38">
        <v>-6.3021329890143862E-2</v>
      </c>
      <c r="P1556" s="38">
        <v>2.3334859679933873E-2</v>
      </c>
      <c r="Q1556" s="38">
        <v>-6.3021329890143862E-2</v>
      </c>
      <c r="R1556" s="38">
        <v>-8.8024876214506498E-2</v>
      </c>
      <c r="S1556" s="38">
        <v>3.0173535835571696E-2</v>
      </c>
      <c r="T1556" s="38">
        <v>1.417583243805046</v>
      </c>
      <c r="U1556" s="39"/>
      <c r="V1556" s="50">
        <v>125.331</v>
      </c>
      <c r="W1556" s="51" t="s">
        <v>20162</v>
      </c>
      <c r="X1556" s="51" t="s">
        <v>20163</v>
      </c>
      <c r="Y1556" s="51">
        <v>38.793999999999997</v>
      </c>
      <c r="Z1556" s="39"/>
      <c r="AA1556" s="50">
        <v>2938.2440000000001</v>
      </c>
      <c r="AB1556" s="50">
        <v>2586.3409999999999</v>
      </c>
      <c r="AC1556" s="50">
        <v>351.90300000000002</v>
      </c>
      <c r="AD1556" s="50">
        <v>31.628</v>
      </c>
      <c r="AE1556" s="50">
        <v>188.51499999999999</v>
      </c>
      <c r="AF1556" s="52">
        <v>8.3495849708584462</v>
      </c>
      <c r="AG1556" s="52" t="s">
        <v>20162</v>
      </c>
      <c r="AH1556" s="39"/>
      <c r="AI1556" s="53" t="s">
        <v>20162</v>
      </c>
      <c r="AJ1556" s="53" t="s">
        <v>20162</v>
      </c>
      <c r="AK1556" s="53" t="s">
        <v>20162</v>
      </c>
      <c r="AL1556" s="53">
        <v>6.9376100000000003</v>
      </c>
      <c r="AM1556" s="53">
        <v>0.96996000000000004</v>
      </c>
      <c r="AN1556" s="53">
        <v>2.64039</v>
      </c>
      <c r="AO1556" s="53" t="s">
        <v>20162</v>
      </c>
      <c r="AP1556" s="53" t="s">
        <v>20162</v>
      </c>
      <c r="AQ1556" s="39"/>
      <c r="AR1556" s="51">
        <v>14.433</v>
      </c>
      <c r="AS1556" s="104" t="s">
        <v>20162</v>
      </c>
      <c r="AT1556" s="38">
        <v>2.287781837124012E-2</v>
      </c>
      <c r="AU1556" s="102"/>
      <c r="AV1556" s="103">
        <v>2</v>
      </c>
      <c r="AW1556" s="103">
        <v>1</v>
      </c>
      <c r="AX1556" s="103">
        <v>1</v>
      </c>
      <c r="AY1556" s="103">
        <v>0</v>
      </c>
      <c r="AZ1556" s="103">
        <v>0</v>
      </c>
      <c r="BA1556" s="103">
        <v>0</v>
      </c>
      <c r="BB1556" s="103">
        <v>4</v>
      </c>
      <c r="BC1556" s="39"/>
      <c r="BD1556" s="57" t="s">
        <v>20147</v>
      </c>
      <c r="BE1556" s="57" t="s">
        <v>20147</v>
      </c>
    </row>
    <row r="1557" spans="2:57">
      <c r="B1557" t="s">
        <v>2676</v>
      </c>
      <c r="C1557" t="s">
        <v>7535</v>
      </c>
      <c r="D1557" t="s">
        <v>4195</v>
      </c>
      <c r="E1557" s="50" t="s">
        <v>20162</v>
      </c>
      <c r="F1557" s="50">
        <v>51.100729999999999</v>
      </c>
      <c r="G1557" s="39"/>
      <c r="H1557" s="38">
        <v>-0.14170721961130817</v>
      </c>
      <c r="I1557" s="38">
        <v>-8.0167291528497775E-2</v>
      </c>
      <c r="J1557" s="38">
        <v>-0.14170721961130817</v>
      </c>
      <c r="K1557" s="38">
        <v>2.4369626807493772E-2</v>
      </c>
      <c r="L1557" s="38">
        <v>0.34946763938475711</v>
      </c>
      <c r="M1557" s="38">
        <v>1.3427664500400569</v>
      </c>
      <c r="N1557" s="39"/>
      <c r="O1557" s="38">
        <v>-0.21880237847582118</v>
      </c>
      <c r="P1557" s="38">
        <v>-8.4901156410542966E-2</v>
      </c>
      <c r="Q1557" s="38">
        <v>-0.21880237847582118</v>
      </c>
      <c r="R1557" s="38">
        <v>-0.1582514150151636</v>
      </c>
      <c r="S1557" s="38">
        <v>6.4141738905230117E-3</v>
      </c>
      <c r="T1557" s="38">
        <v>0.16758381235573916</v>
      </c>
      <c r="U1557" s="39"/>
      <c r="V1557" s="50">
        <v>20.617000000000001</v>
      </c>
      <c r="W1557" s="51" t="s">
        <v>20162</v>
      </c>
      <c r="X1557" s="51" t="s">
        <v>20163</v>
      </c>
      <c r="Y1557" s="51">
        <v>25.430399999999999</v>
      </c>
      <c r="Z1557" s="39"/>
      <c r="AA1557" s="50">
        <v>571.28499999999997</v>
      </c>
      <c r="AB1557" s="50">
        <v>517.87699999999995</v>
      </c>
      <c r="AC1557" s="50">
        <v>53.408000000000001</v>
      </c>
      <c r="AD1557" s="50">
        <v>3.3140000000000001</v>
      </c>
      <c r="AE1557" s="50">
        <v>14.737</v>
      </c>
      <c r="AF1557" s="52">
        <v>10.696618484122228</v>
      </c>
      <c r="AG1557" s="52" t="s">
        <v>20162</v>
      </c>
      <c r="AH1557" s="39"/>
      <c r="AI1557" s="53" t="s">
        <v>20162</v>
      </c>
      <c r="AJ1557" s="53" t="s">
        <v>20162</v>
      </c>
      <c r="AK1557" s="53" t="s">
        <v>20162</v>
      </c>
      <c r="AL1557" s="53">
        <v>11.32897</v>
      </c>
      <c r="AM1557" s="53">
        <v>1.03413</v>
      </c>
      <c r="AN1557" s="53">
        <v>2.66771</v>
      </c>
      <c r="AO1557" s="53" t="s">
        <v>20162</v>
      </c>
      <c r="AP1557" s="53" t="s">
        <v>20162</v>
      </c>
      <c r="AQ1557" s="39"/>
      <c r="AR1557" s="51">
        <v>9.9990000000000006</v>
      </c>
      <c r="AS1557" s="104" t="s">
        <v>20162</v>
      </c>
      <c r="AT1557" s="38">
        <v>2.1188934667451444E-2</v>
      </c>
      <c r="AU1557" s="102"/>
      <c r="AV1557" s="103">
        <v>0</v>
      </c>
      <c r="AW1557" s="103">
        <v>0</v>
      </c>
      <c r="AX1557" s="103">
        <v>0</v>
      </c>
      <c r="AY1557" s="103">
        <v>0</v>
      </c>
      <c r="AZ1557" s="103">
        <v>0</v>
      </c>
      <c r="BA1557" s="103">
        <v>0</v>
      </c>
      <c r="BB1557" s="103">
        <v>0</v>
      </c>
      <c r="BC1557" s="39"/>
      <c r="BD1557" s="57" t="s">
        <v>20147</v>
      </c>
      <c r="BE1557" s="57" t="s">
        <v>20147</v>
      </c>
    </row>
    <row r="1558" spans="2:57">
      <c r="B1558" t="s">
        <v>1771</v>
      </c>
      <c r="C1558" t="s">
        <v>6630</v>
      </c>
      <c r="D1558" t="s">
        <v>4195</v>
      </c>
      <c r="E1558" s="50">
        <v>249.36348000000001</v>
      </c>
      <c r="F1558" s="50">
        <v>250.75</v>
      </c>
      <c r="G1558" s="39"/>
      <c r="H1558" s="38">
        <v>3.7228541882109667E-2</v>
      </c>
      <c r="I1558" s="38">
        <v>1.9308943089430874E-2</v>
      </c>
      <c r="J1558" s="38">
        <v>3.7228541882109667E-2</v>
      </c>
      <c r="K1558" s="38" t="s">
        <v>20162</v>
      </c>
      <c r="L1558" s="38" t="s">
        <v>20162</v>
      </c>
      <c r="M1558" s="38" t="s">
        <v>20162</v>
      </c>
      <c r="N1558" s="39"/>
      <c r="O1558" s="38">
        <v>7.0180018272909539E-3</v>
      </c>
      <c r="P1558" s="38">
        <v>1.9308943089430874E-2</v>
      </c>
      <c r="Q1558" s="38">
        <v>7.0180018272909539E-3</v>
      </c>
      <c r="R1558" s="38" t="s">
        <v>20162</v>
      </c>
      <c r="S1558" s="38" t="s">
        <v>20162</v>
      </c>
      <c r="T1558" s="38" t="s">
        <v>20162</v>
      </c>
      <c r="U1558" s="39"/>
      <c r="V1558" s="50" t="s">
        <v>20162</v>
      </c>
      <c r="W1558" s="51" t="s">
        <v>20162</v>
      </c>
      <c r="X1558" s="51" t="s">
        <v>20162</v>
      </c>
      <c r="Y1558" s="51" t="s">
        <v>20162</v>
      </c>
      <c r="Z1558" s="39"/>
      <c r="AA1558" s="50">
        <v>202.83160000000001</v>
      </c>
      <c r="AB1558" s="50">
        <v>216.92642000000001</v>
      </c>
      <c r="AC1558" s="50">
        <v>-14.09482</v>
      </c>
      <c r="AD1558" s="50" t="s">
        <v>20162</v>
      </c>
      <c r="AE1558" s="50">
        <v>-14.095319999999999</v>
      </c>
      <c r="AF1558" s="52">
        <v>-14.390506583269598</v>
      </c>
      <c r="AG1558" s="52" t="s">
        <v>20162</v>
      </c>
      <c r="AH1558" s="39"/>
      <c r="AI1558" s="53" t="s">
        <v>20162</v>
      </c>
      <c r="AJ1558" s="53" t="s">
        <v>20162</v>
      </c>
      <c r="AK1558" s="53" t="s">
        <v>20162</v>
      </c>
      <c r="AL1558" s="53" t="s">
        <v>20162</v>
      </c>
      <c r="AM1558" s="53" t="s">
        <v>20148</v>
      </c>
      <c r="AN1558" s="53" t="s">
        <v>20162</v>
      </c>
      <c r="AO1558" s="53" t="s">
        <v>20162</v>
      </c>
      <c r="AP1558" s="53">
        <v>-375.04861048789974</v>
      </c>
      <c r="AQ1558" s="39"/>
      <c r="AR1558" s="51" t="s">
        <v>20162</v>
      </c>
      <c r="AS1558" s="104">
        <v>-3.3357458259271337E-3</v>
      </c>
      <c r="AT1558" s="38" t="s">
        <v>20148</v>
      </c>
      <c r="AU1558" s="102"/>
      <c r="AV1558" s="103">
        <v>0</v>
      </c>
      <c r="AW1558" s="103">
        <v>0</v>
      </c>
      <c r="AX1558" s="103">
        <v>0</v>
      </c>
      <c r="AY1558" s="103">
        <v>0</v>
      </c>
      <c r="AZ1558" s="103">
        <v>0</v>
      </c>
      <c r="BA1558" s="103">
        <v>0</v>
      </c>
      <c r="BB1558" s="103">
        <v>0</v>
      </c>
      <c r="BC1558" s="39"/>
      <c r="BD1558" s="57" t="s">
        <v>20147</v>
      </c>
      <c r="BE1558" s="57" t="s">
        <v>20147</v>
      </c>
    </row>
    <row r="1559" spans="2:57">
      <c r="B1559" t="s">
        <v>1751</v>
      </c>
      <c r="C1559" t="s">
        <v>6610</v>
      </c>
      <c r="D1559" t="s">
        <v>4195</v>
      </c>
      <c r="E1559" s="50">
        <v>2091.1772299999998</v>
      </c>
      <c r="F1559" s="50">
        <v>189.60623000000001</v>
      </c>
      <c r="G1559" s="39"/>
      <c r="H1559" s="38">
        <v>-0.68827646464554526</v>
      </c>
      <c r="I1559" s="38">
        <v>-0.11038961038961037</v>
      </c>
      <c r="J1559" s="38">
        <v>-0.68827646464554526</v>
      </c>
      <c r="K1559" s="38" t="s">
        <v>20162</v>
      </c>
      <c r="L1559" s="38" t="s">
        <v>20162</v>
      </c>
      <c r="M1559" s="38" t="s">
        <v>20162</v>
      </c>
      <c r="N1559" s="39"/>
      <c r="O1559" s="38">
        <v>-0.69801856678842145</v>
      </c>
      <c r="P1559" s="38">
        <v>-0.11028065546698851</v>
      </c>
      <c r="Q1559" s="38">
        <v>-0.69801856678842145</v>
      </c>
      <c r="R1559" s="38" t="s">
        <v>20162</v>
      </c>
      <c r="S1559" s="38" t="s">
        <v>20162</v>
      </c>
      <c r="T1559" s="38" t="s">
        <v>20162</v>
      </c>
      <c r="U1559" s="39"/>
      <c r="V1559" s="50">
        <v>1130.9059999999999</v>
      </c>
      <c r="W1559" s="51">
        <v>89.110399999999998</v>
      </c>
      <c r="X1559" s="51">
        <v>33.4499</v>
      </c>
      <c r="Y1559" s="51">
        <v>14.702500000000001</v>
      </c>
      <c r="Z1559" s="39"/>
      <c r="AA1559" s="50">
        <v>7258.3410000000003</v>
      </c>
      <c r="AB1559" s="50">
        <v>6481.6880000000001</v>
      </c>
      <c r="AC1559" s="50">
        <v>776.65300000000002</v>
      </c>
      <c r="AD1559" s="50">
        <v>6018.924</v>
      </c>
      <c r="AE1559" s="50">
        <v>252.84200000000001</v>
      </c>
      <c r="AF1559" s="52">
        <v>9.3456678851430439</v>
      </c>
      <c r="AG1559" s="52">
        <v>15.018771208040906</v>
      </c>
      <c r="AH1559" s="39"/>
      <c r="AI1559" s="53">
        <v>1.8491200000000001</v>
      </c>
      <c r="AJ1559" s="53">
        <v>5.09314</v>
      </c>
      <c r="AK1559" s="53">
        <v>5.3121400000000003</v>
      </c>
      <c r="AL1559" s="53">
        <v>1.15126</v>
      </c>
      <c r="AM1559" s="53">
        <v>0.24576999999999999</v>
      </c>
      <c r="AN1559" s="53">
        <v>0.16863</v>
      </c>
      <c r="AO1559" s="53">
        <v>0.48815498411488778</v>
      </c>
      <c r="AP1559" s="53">
        <v>0.50122322469447811</v>
      </c>
      <c r="AQ1559" s="39"/>
      <c r="AR1559" s="51">
        <v>19.513999999999999</v>
      </c>
      <c r="AS1559" s="104">
        <v>5.457954415929752E-2</v>
      </c>
      <c r="AT1559" s="38">
        <v>0.16788321167883211</v>
      </c>
      <c r="AU1559" s="102"/>
      <c r="AV1559" s="103">
        <v>0</v>
      </c>
      <c r="AW1559" s="103">
        <v>1</v>
      </c>
      <c r="AX1559" s="103">
        <v>5</v>
      </c>
      <c r="AY1559" s="103">
        <v>3</v>
      </c>
      <c r="AZ1559" s="103">
        <v>0</v>
      </c>
      <c r="BA1559" s="103">
        <v>0</v>
      </c>
      <c r="BB1559" s="103">
        <v>9</v>
      </c>
      <c r="BC1559" s="39"/>
      <c r="BD1559" s="57" t="s">
        <v>20147</v>
      </c>
      <c r="BE1559" s="57" t="s">
        <v>20147</v>
      </c>
    </row>
    <row r="1560" spans="2:57">
      <c r="B1560" t="s">
        <v>1351</v>
      </c>
      <c r="C1560" t="s">
        <v>6210</v>
      </c>
      <c r="D1560" t="s">
        <v>4195</v>
      </c>
      <c r="E1560" s="50" t="s">
        <v>20162</v>
      </c>
      <c r="F1560" s="50">
        <v>516.37040999999999</v>
      </c>
      <c r="G1560" s="39"/>
      <c r="H1560" s="38">
        <v>-0.44812574780799963</v>
      </c>
      <c r="I1560" s="38">
        <v>-2.932858691090412E-2</v>
      </c>
      <c r="J1560" s="38">
        <v>-0.44812574780799963</v>
      </c>
      <c r="K1560" s="38">
        <v>-0.11796607008970017</v>
      </c>
      <c r="L1560" s="38">
        <v>3.5894448846380378E-2</v>
      </c>
      <c r="M1560" s="38">
        <v>0.1999307672285886</v>
      </c>
      <c r="N1560" s="39"/>
      <c r="O1560" s="38">
        <v>-0.5055994974979211</v>
      </c>
      <c r="P1560" s="38">
        <v>-4.2413640890954341E-2</v>
      </c>
      <c r="Q1560" s="38">
        <v>-0.5055994974979211</v>
      </c>
      <c r="R1560" s="38">
        <v>-0.377836932173785</v>
      </c>
      <c r="S1560" s="38">
        <v>-0.33663944510075605</v>
      </c>
      <c r="T1560" s="38">
        <v>0.406451033891992</v>
      </c>
      <c r="U1560" s="39"/>
      <c r="V1560" s="50">
        <v>362.03199999999998</v>
      </c>
      <c r="W1560" s="51" t="s">
        <v>20162</v>
      </c>
      <c r="X1560" s="51" t="s">
        <v>20163</v>
      </c>
      <c r="Y1560" s="51">
        <v>31.881699999999999</v>
      </c>
      <c r="Z1560" s="39"/>
      <c r="AA1560" s="50">
        <v>7204.0910000000003</v>
      </c>
      <c r="AB1560" s="50">
        <v>6488.7520000000004</v>
      </c>
      <c r="AC1560" s="50">
        <v>715.33900000000006</v>
      </c>
      <c r="AD1560" s="50">
        <v>127.289</v>
      </c>
      <c r="AE1560" s="50">
        <v>444.34300000000002</v>
      </c>
      <c r="AF1560" s="52">
        <v>10.070876884945459</v>
      </c>
      <c r="AG1560" s="52" t="s">
        <v>20162</v>
      </c>
      <c r="AH1560" s="39"/>
      <c r="AI1560" s="53" t="s">
        <v>20162</v>
      </c>
      <c r="AJ1560" s="53" t="s">
        <v>20162</v>
      </c>
      <c r="AK1560" s="53" t="s">
        <v>20162</v>
      </c>
      <c r="AL1560" s="53">
        <v>5.0512800000000002</v>
      </c>
      <c r="AM1560" s="53">
        <v>0.77439000000000002</v>
      </c>
      <c r="AN1560" s="53">
        <v>1.59108</v>
      </c>
      <c r="AO1560" s="53" t="s">
        <v>20162</v>
      </c>
      <c r="AP1560" s="53" t="s">
        <v>20162</v>
      </c>
      <c r="AQ1560" s="39"/>
      <c r="AR1560" s="51">
        <v>16.1081</v>
      </c>
      <c r="AS1560" s="104" t="s">
        <v>20162</v>
      </c>
      <c r="AT1560" s="38">
        <v>3.6703120205654922E-2</v>
      </c>
      <c r="AU1560" s="102"/>
      <c r="AV1560" s="103">
        <v>1</v>
      </c>
      <c r="AW1560" s="103">
        <v>1</v>
      </c>
      <c r="AX1560" s="103">
        <v>2</v>
      </c>
      <c r="AY1560" s="103">
        <v>1</v>
      </c>
      <c r="AZ1560" s="103">
        <v>0</v>
      </c>
      <c r="BA1560" s="103">
        <v>0</v>
      </c>
      <c r="BB1560" s="103">
        <v>5</v>
      </c>
      <c r="BC1560" s="39"/>
      <c r="BD1560" s="57" t="s">
        <v>20147</v>
      </c>
      <c r="BE1560" s="57" t="s">
        <v>20147</v>
      </c>
    </row>
    <row r="1561" spans="2:57">
      <c r="B1561" t="s">
        <v>1289</v>
      </c>
      <c r="C1561" t="s">
        <v>6148</v>
      </c>
      <c r="D1561" t="s">
        <v>4195</v>
      </c>
      <c r="E1561" s="50" t="s">
        <v>20162</v>
      </c>
      <c r="F1561" s="50">
        <v>374.59663999999998</v>
      </c>
      <c r="G1561" s="39"/>
      <c r="H1561" s="38">
        <v>-0.20889402648886102</v>
      </c>
      <c r="I1561" s="38">
        <v>9.814032723018018E-2</v>
      </c>
      <c r="J1561" s="38">
        <v>-0.20889402648886102</v>
      </c>
      <c r="K1561" s="38">
        <v>-5.9610021546590675E-2</v>
      </c>
      <c r="L1561" s="38">
        <v>-8.5216068162973224E-3</v>
      </c>
      <c r="M1561" s="38">
        <v>0.88975291136777224</v>
      </c>
      <c r="N1561" s="39"/>
      <c r="O1561" s="38">
        <v>-0.25252537345931247</v>
      </c>
      <c r="P1561" s="38">
        <v>9.4813544654311466E-2</v>
      </c>
      <c r="Q1561" s="38">
        <v>-0.25252537345931247</v>
      </c>
      <c r="R1561" s="38">
        <v>-0.20722316332688973</v>
      </c>
      <c r="S1561" s="38">
        <v>-0.22502277834887863</v>
      </c>
      <c r="T1561" s="38">
        <v>0.31036675206631226</v>
      </c>
      <c r="U1561" s="39"/>
      <c r="V1561" s="50">
        <v>157.864</v>
      </c>
      <c r="W1561" s="51" t="s">
        <v>20162</v>
      </c>
      <c r="X1561" s="51" t="s">
        <v>20163</v>
      </c>
      <c r="Y1561" s="51">
        <v>13.9778</v>
      </c>
      <c r="Z1561" s="39"/>
      <c r="AA1561" s="50">
        <v>3502.819</v>
      </c>
      <c r="AB1561" s="50">
        <v>3101.0729999999999</v>
      </c>
      <c r="AC1561" s="50">
        <v>401.74599999999998</v>
      </c>
      <c r="AD1561" s="50" t="s">
        <v>20162</v>
      </c>
      <c r="AE1561" s="50">
        <v>258.98599999999999</v>
      </c>
      <c r="AF1561" s="52">
        <v>8.7189891125238344</v>
      </c>
      <c r="AG1561" s="52" t="s">
        <v>20162</v>
      </c>
      <c r="AH1561" s="39"/>
      <c r="AI1561" s="53" t="s">
        <v>20162</v>
      </c>
      <c r="AJ1561" s="53" t="s">
        <v>20162</v>
      </c>
      <c r="AK1561" s="53" t="s">
        <v>20162</v>
      </c>
      <c r="AL1561" s="53">
        <v>17.987120000000001</v>
      </c>
      <c r="AM1561" s="53">
        <v>0.97284000000000004</v>
      </c>
      <c r="AN1561" s="53">
        <v>2.4205000000000001</v>
      </c>
      <c r="AO1561" s="53" t="s">
        <v>20162</v>
      </c>
      <c r="AP1561" s="53" t="s">
        <v>20162</v>
      </c>
      <c r="AQ1561" s="39"/>
      <c r="AR1561" s="51">
        <v>5.4722</v>
      </c>
      <c r="AS1561" s="104" t="s">
        <v>20162</v>
      </c>
      <c r="AT1561" s="38">
        <v>1.3702594731642988E-2</v>
      </c>
      <c r="AU1561" s="102"/>
      <c r="AV1561" s="103">
        <v>0</v>
      </c>
      <c r="AW1561" s="103">
        <v>1</v>
      </c>
      <c r="AX1561" s="103">
        <v>5</v>
      </c>
      <c r="AY1561" s="103">
        <v>0</v>
      </c>
      <c r="AZ1561" s="103">
        <v>0</v>
      </c>
      <c r="BA1561" s="103">
        <v>0</v>
      </c>
      <c r="BB1561" s="103">
        <v>6</v>
      </c>
      <c r="BC1561" s="39"/>
      <c r="BD1561" s="57" t="s">
        <v>20147</v>
      </c>
      <c r="BE1561" s="57" t="s">
        <v>20147</v>
      </c>
    </row>
    <row r="1562" spans="2:57">
      <c r="B1562" t="s">
        <v>2414</v>
      </c>
      <c r="C1562" t="s">
        <v>7273</v>
      </c>
      <c r="D1562" t="s">
        <v>4196</v>
      </c>
      <c r="E1562" s="50">
        <v>-98.821430000000007</v>
      </c>
      <c r="F1562" s="50">
        <v>72.425569999999993</v>
      </c>
      <c r="G1562" s="39"/>
      <c r="H1562" s="38">
        <v>-0.65384615384615385</v>
      </c>
      <c r="I1562" s="38">
        <v>-0.21739130434782616</v>
      </c>
      <c r="J1562" s="38">
        <v>-0.65384615384615385</v>
      </c>
      <c r="K1562" s="38">
        <v>-0.93913043478260871</v>
      </c>
      <c r="L1562" s="38" t="s">
        <v>20162</v>
      </c>
      <c r="M1562" s="38" t="s">
        <v>20162</v>
      </c>
      <c r="N1562" s="39"/>
      <c r="O1562" s="38">
        <v>-0.65184352988319927</v>
      </c>
      <c r="P1562" s="38">
        <v>-0.21631995838007345</v>
      </c>
      <c r="Q1562" s="38">
        <v>-0.65184352988319927</v>
      </c>
      <c r="R1562" s="38">
        <v>-0.92041276029726327</v>
      </c>
      <c r="S1562" s="38" t="s">
        <v>20162</v>
      </c>
      <c r="T1562" s="38" t="s">
        <v>20162</v>
      </c>
      <c r="U1562" s="39"/>
      <c r="V1562" s="50">
        <v>33.970999999999997</v>
      </c>
      <c r="W1562" s="51">
        <v>-174.01310000000001</v>
      </c>
      <c r="X1562" s="51">
        <v>-282.44380000000001</v>
      </c>
      <c r="Y1562" s="51">
        <v>-281.89920000000001</v>
      </c>
      <c r="Z1562" s="39"/>
      <c r="AA1562" s="50">
        <v>211.721</v>
      </c>
      <c r="AB1562" s="50">
        <v>42.07</v>
      </c>
      <c r="AC1562" s="50">
        <v>169.65100000000001</v>
      </c>
      <c r="AD1562" s="50" t="s">
        <v>20162</v>
      </c>
      <c r="AE1562" s="50">
        <v>-424.13200000000001</v>
      </c>
      <c r="AF1562" s="52">
        <v>1.247979675922924</v>
      </c>
      <c r="AG1562" s="52">
        <v>1.5062217452851727</v>
      </c>
      <c r="AH1562" s="39"/>
      <c r="AI1562" s="53" t="s">
        <v>20148</v>
      </c>
      <c r="AJ1562" s="53" t="s">
        <v>20148</v>
      </c>
      <c r="AK1562" s="53" t="s">
        <v>20148</v>
      </c>
      <c r="AL1562" s="53" t="s">
        <v>20148</v>
      </c>
      <c r="AM1562" s="53">
        <v>0.42446</v>
      </c>
      <c r="AN1562" s="53">
        <v>2.0504799999999999</v>
      </c>
      <c r="AO1562" s="53">
        <v>-0.82681366729074379</v>
      </c>
      <c r="AP1562" s="53">
        <v>-0.75483402640986352</v>
      </c>
      <c r="AQ1562" s="39"/>
      <c r="AR1562" s="51">
        <v>-52.380699999999997</v>
      </c>
      <c r="AS1562" s="104">
        <v>-1.1110480667909539</v>
      </c>
      <c r="AT1562" s="38" t="s">
        <v>20148</v>
      </c>
      <c r="AU1562" s="102"/>
      <c r="AV1562" s="103">
        <v>5</v>
      </c>
      <c r="AW1562" s="103">
        <v>1</v>
      </c>
      <c r="AX1562" s="103">
        <v>4</v>
      </c>
      <c r="AY1562" s="103">
        <v>0</v>
      </c>
      <c r="AZ1562" s="103">
        <v>0</v>
      </c>
      <c r="BA1562" s="103">
        <v>0</v>
      </c>
      <c r="BB1562" s="103">
        <v>10</v>
      </c>
      <c r="BC1562" s="39"/>
      <c r="BD1562" s="57" t="s">
        <v>20146</v>
      </c>
      <c r="BE1562" s="57" t="s">
        <v>20147</v>
      </c>
    </row>
    <row r="1563" spans="2:57">
      <c r="B1563" t="s">
        <v>30</v>
      </c>
      <c r="C1563" t="s">
        <v>4526</v>
      </c>
      <c r="D1563" t="s">
        <v>4190</v>
      </c>
      <c r="E1563" s="50">
        <v>154690.65432</v>
      </c>
      <c r="F1563" s="50">
        <v>144078.65432</v>
      </c>
      <c r="G1563" s="39"/>
      <c r="H1563" s="38">
        <v>4.9028040234636583E-2</v>
      </c>
      <c r="I1563" s="38">
        <v>0.28974924383268053</v>
      </c>
      <c r="J1563" s="38">
        <v>4.9028040234636583E-2</v>
      </c>
      <c r="K1563" s="38">
        <v>0.28621598189542574</v>
      </c>
      <c r="L1563" s="38">
        <v>0.61454801895095956</v>
      </c>
      <c r="M1563" s="38">
        <v>3.3519583935160844</v>
      </c>
      <c r="N1563" s="39"/>
      <c r="O1563" s="38">
        <v>3.7311434340594474E-3</v>
      </c>
      <c r="P1563" s="38">
        <v>0.28085392027063993</v>
      </c>
      <c r="Q1563" s="38">
        <v>3.7311434340594474E-3</v>
      </c>
      <c r="R1563" s="38">
        <v>0.13920998509052751</v>
      </c>
      <c r="S1563" s="38">
        <v>0.24136768619654703</v>
      </c>
      <c r="T1563" s="38">
        <v>1.8977639728435807</v>
      </c>
      <c r="U1563" s="39"/>
      <c r="V1563" s="50">
        <v>34392</v>
      </c>
      <c r="W1563" s="51">
        <v>31.978300000000001</v>
      </c>
      <c r="X1563" s="51">
        <v>21.7288</v>
      </c>
      <c r="Y1563" s="51">
        <v>16.1142</v>
      </c>
      <c r="Z1563" s="39"/>
      <c r="AA1563" s="50">
        <v>64470</v>
      </c>
      <c r="AB1563" s="50">
        <v>45221</v>
      </c>
      <c r="AC1563" s="50">
        <v>19249</v>
      </c>
      <c r="AD1563" s="50">
        <v>17697</v>
      </c>
      <c r="AE1563" s="50">
        <v>42827</v>
      </c>
      <c r="AF1563" s="52">
        <v>3.3492648968777599</v>
      </c>
      <c r="AG1563" s="52">
        <v>1.0473781048758051</v>
      </c>
      <c r="AH1563" s="39"/>
      <c r="AI1563" s="53">
        <v>4.4978699999999998</v>
      </c>
      <c r="AJ1563" s="53">
        <v>17.149740000000001</v>
      </c>
      <c r="AK1563" s="53">
        <v>20.515999999999998</v>
      </c>
      <c r="AL1563" s="53">
        <v>27.092289999999998</v>
      </c>
      <c r="AM1563" s="53">
        <v>7.9031000000000002</v>
      </c>
      <c r="AN1563" s="53">
        <v>4.31379</v>
      </c>
      <c r="AO1563" s="53">
        <v>16.568382511499539</v>
      </c>
      <c r="AP1563" s="53">
        <v>19.279894864177706</v>
      </c>
      <c r="AQ1563" s="39"/>
      <c r="AR1563" s="51">
        <v>30.2866</v>
      </c>
      <c r="AS1563" s="104">
        <v>0.18903194799281614</v>
      </c>
      <c r="AT1563" s="38">
        <v>1.7685341558596485E-2</v>
      </c>
      <c r="AU1563" s="102"/>
      <c r="AV1563" s="103">
        <v>10</v>
      </c>
      <c r="AW1563" s="103">
        <v>3</v>
      </c>
      <c r="AX1563" s="103">
        <v>14</v>
      </c>
      <c r="AY1563" s="103">
        <v>0</v>
      </c>
      <c r="AZ1563" s="103">
        <v>0</v>
      </c>
      <c r="BA1563" s="103">
        <v>0</v>
      </c>
      <c r="BB1563" s="103">
        <v>27</v>
      </c>
      <c r="BC1563" s="39"/>
      <c r="BD1563" s="57" t="s">
        <v>20146</v>
      </c>
      <c r="BE1563" s="57" t="s">
        <v>20146</v>
      </c>
    </row>
    <row r="1564" spans="2:57">
      <c r="B1564" t="s">
        <v>1822</v>
      </c>
      <c r="C1564" t="s">
        <v>6681</v>
      </c>
      <c r="D1564" t="s">
        <v>4194</v>
      </c>
      <c r="E1564" s="50">
        <v>281.91385000000002</v>
      </c>
      <c r="F1564" s="50">
        <v>209.38085000000001</v>
      </c>
      <c r="G1564" s="39"/>
      <c r="H1564" s="38">
        <v>-0.15657051135897271</v>
      </c>
      <c r="I1564" s="38">
        <v>0.40362923299214404</v>
      </c>
      <c r="J1564" s="38">
        <v>-0.15657051135897271</v>
      </c>
      <c r="K1564" s="38">
        <v>-0.1924922310692615</v>
      </c>
      <c r="L1564" s="38">
        <v>-0.49076093854492664</v>
      </c>
      <c r="M1564" s="38">
        <v>0.63861176939602649</v>
      </c>
      <c r="N1564" s="39"/>
      <c r="O1564" s="38">
        <v>-0.24154287331937385</v>
      </c>
      <c r="P1564" s="38">
        <v>0.33515014958046385</v>
      </c>
      <c r="Q1564" s="38">
        <v>-0.24154287331937385</v>
      </c>
      <c r="R1564" s="38">
        <v>-0.31025040233308221</v>
      </c>
      <c r="S1564" s="38">
        <v>-0.58007738193008396</v>
      </c>
      <c r="T1564" s="38">
        <v>0.34676064150776909</v>
      </c>
      <c r="U1564" s="39"/>
      <c r="V1564" s="50">
        <v>593.61199999999997</v>
      </c>
      <c r="W1564" s="51">
        <v>17.1327</v>
      </c>
      <c r="X1564" s="51">
        <v>2.3969999999999998</v>
      </c>
      <c r="Y1564" s="51">
        <v>1.974</v>
      </c>
      <c r="Z1564" s="39"/>
      <c r="AA1564" s="50">
        <v>374.55900000000003</v>
      </c>
      <c r="AB1564" s="50">
        <v>113.431</v>
      </c>
      <c r="AC1564" s="50">
        <v>261.12799999999999</v>
      </c>
      <c r="AD1564" s="50" t="s">
        <v>20162</v>
      </c>
      <c r="AE1564" s="50">
        <v>207.88399999999999</v>
      </c>
      <c r="AF1564" s="52">
        <v>1.4343884991268652</v>
      </c>
      <c r="AG1564" s="52">
        <v>-0.73010957598856596</v>
      </c>
      <c r="AH1564" s="39"/>
      <c r="AI1564" s="53">
        <v>0.47491</v>
      </c>
      <c r="AJ1564" s="53">
        <v>9.3348999999999993</v>
      </c>
      <c r="AK1564" s="53">
        <v>19.812629999999999</v>
      </c>
      <c r="AL1564" s="53">
        <v>19.27835</v>
      </c>
      <c r="AM1564" s="53">
        <v>0.84950000000000003</v>
      </c>
      <c r="AN1564" s="53">
        <v>0.37336000000000003</v>
      </c>
      <c r="AO1564" s="53">
        <v>9.9752667937112918</v>
      </c>
      <c r="AP1564" s="53">
        <v>14.715078361093543</v>
      </c>
      <c r="AQ1564" s="39"/>
      <c r="AR1564" s="51">
        <v>4.5187999999999997</v>
      </c>
      <c r="AS1564" s="104">
        <v>5.5641367552116114E-2</v>
      </c>
      <c r="AT1564" s="38">
        <v>4.0008131382378256E-2</v>
      </c>
      <c r="AU1564" s="102"/>
      <c r="AV1564" s="103">
        <v>1</v>
      </c>
      <c r="AW1564" s="103">
        <v>0</v>
      </c>
      <c r="AX1564" s="103">
        <v>0</v>
      </c>
      <c r="AY1564" s="103">
        <v>0</v>
      </c>
      <c r="AZ1564" s="103">
        <v>0</v>
      </c>
      <c r="BA1564" s="103">
        <v>0</v>
      </c>
      <c r="BB1564" s="103">
        <v>1</v>
      </c>
      <c r="BC1564" s="39"/>
      <c r="BD1564" s="57" t="s">
        <v>20146</v>
      </c>
      <c r="BE1564" s="57" t="s">
        <v>20146</v>
      </c>
    </row>
    <row r="1565" spans="2:57">
      <c r="B1565" t="s">
        <v>2692</v>
      </c>
      <c r="C1565" t="s">
        <v>7551</v>
      </c>
      <c r="D1565" t="s">
        <v>4196</v>
      </c>
      <c r="E1565" s="50">
        <v>-49.242510000000003</v>
      </c>
      <c r="F1565" s="50">
        <v>44.320489999999999</v>
      </c>
      <c r="G1565" s="39"/>
      <c r="H1565" s="38">
        <v>-0.6523605150214592</v>
      </c>
      <c r="I1565" s="38">
        <v>-0.39552238805970152</v>
      </c>
      <c r="J1565" s="38">
        <v>-0.6523605150214592</v>
      </c>
      <c r="K1565" s="38">
        <v>-0.93376941946034342</v>
      </c>
      <c r="L1565" s="38" t="s">
        <v>20162</v>
      </c>
      <c r="M1565" s="38" t="s">
        <v>20162</v>
      </c>
      <c r="N1565" s="39"/>
      <c r="O1565" s="38">
        <v>-0.36507398267553604</v>
      </c>
      <c r="P1565" s="38">
        <v>-0.39538841431314797</v>
      </c>
      <c r="Q1565" s="38">
        <v>-0.36507398267553604</v>
      </c>
      <c r="R1565" s="38">
        <v>-0.85737381302100257</v>
      </c>
      <c r="S1565" s="38" t="s">
        <v>20162</v>
      </c>
      <c r="T1565" s="38" t="s">
        <v>20162</v>
      </c>
      <c r="U1565" s="39"/>
      <c r="V1565" s="50">
        <v>18.448</v>
      </c>
      <c r="W1565" s="51" t="s">
        <v>20148</v>
      </c>
      <c r="X1565" s="51" t="s">
        <v>20148</v>
      </c>
      <c r="Y1565" s="51" t="s">
        <v>20148</v>
      </c>
      <c r="Z1565" s="39"/>
      <c r="AA1565" s="50">
        <v>126.045</v>
      </c>
      <c r="AB1565" s="50">
        <v>36.453000000000003</v>
      </c>
      <c r="AC1565" s="50">
        <v>89.591999999999999</v>
      </c>
      <c r="AD1565" s="50">
        <v>2.2189999999999999</v>
      </c>
      <c r="AE1565" s="50">
        <v>-222.76599999999999</v>
      </c>
      <c r="AF1565" s="52">
        <v>1.4068778462362712</v>
      </c>
      <c r="AG1565" s="52">
        <v>0.71781291377833156</v>
      </c>
      <c r="AH1565" s="39"/>
      <c r="AI1565" s="53" t="s">
        <v>20148</v>
      </c>
      <c r="AJ1565" s="53" t="s">
        <v>20148</v>
      </c>
      <c r="AK1565" s="53" t="s">
        <v>20148</v>
      </c>
      <c r="AL1565" s="53" t="s">
        <v>20148</v>
      </c>
      <c r="AM1565" s="53">
        <v>0.28211000000000003</v>
      </c>
      <c r="AN1565" s="53">
        <v>1.44163</v>
      </c>
      <c r="AO1565" s="53">
        <v>-0.57533673442895339</v>
      </c>
      <c r="AP1565" s="53">
        <v>-0.54265114969268058</v>
      </c>
      <c r="AQ1565" s="39"/>
      <c r="AR1565" s="51">
        <v>-61.587600000000002</v>
      </c>
      <c r="AS1565" s="104">
        <v>-2.2094954686865962</v>
      </c>
      <c r="AT1565" s="38" t="s">
        <v>20148</v>
      </c>
      <c r="AU1565" s="102"/>
      <c r="AV1565" s="103">
        <v>2</v>
      </c>
      <c r="AW1565" s="103">
        <v>3</v>
      </c>
      <c r="AX1565" s="103">
        <v>1</v>
      </c>
      <c r="AY1565" s="103">
        <v>1</v>
      </c>
      <c r="AZ1565" s="103">
        <v>0</v>
      </c>
      <c r="BA1565" s="103">
        <v>0</v>
      </c>
      <c r="BB1565" s="103">
        <v>7</v>
      </c>
      <c r="BC1565" s="39"/>
      <c r="BD1565" s="57" t="s">
        <v>20146</v>
      </c>
      <c r="BE1565" s="57" t="s">
        <v>20147</v>
      </c>
    </row>
    <row r="1566" spans="2:57">
      <c r="B1566" t="s">
        <v>774</v>
      </c>
      <c r="C1566" t="s">
        <v>5634</v>
      </c>
      <c r="D1566" t="s">
        <v>4195</v>
      </c>
      <c r="E1566" s="50" t="s">
        <v>20162</v>
      </c>
      <c r="F1566" s="50">
        <v>1530.5614499999999</v>
      </c>
      <c r="G1566" s="39"/>
      <c r="H1566" s="38">
        <v>-9.5700052812629277E-2</v>
      </c>
      <c r="I1566" s="38">
        <v>2.4141239344044996E-2</v>
      </c>
      <c r="J1566" s="38">
        <v>-9.5700052812629277E-2</v>
      </c>
      <c r="K1566" s="38">
        <v>-9.372398022007955E-3</v>
      </c>
      <c r="L1566" s="38">
        <v>-0.1331184180189523</v>
      </c>
      <c r="M1566" s="38">
        <v>0.55047128888301566</v>
      </c>
      <c r="N1566" s="39"/>
      <c r="O1566" s="38">
        <v>-0.13436724438258996</v>
      </c>
      <c r="P1566" s="38">
        <v>1.3495624119451266E-2</v>
      </c>
      <c r="Q1566" s="38">
        <v>-0.13436724438258996</v>
      </c>
      <c r="R1566" s="38">
        <v>-0.18705935326855361</v>
      </c>
      <c r="S1566" s="38">
        <v>-0.38105205336542991</v>
      </c>
      <c r="T1566" s="38">
        <v>0.69508602495837257</v>
      </c>
      <c r="U1566" s="39"/>
      <c r="V1566" s="50">
        <v>568.56399999999996</v>
      </c>
      <c r="W1566" s="51" t="s">
        <v>20162</v>
      </c>
      <c r="X1566" s="51" t="s">
        <v>20163</v>
      </c>
      <c r="Y1566" s="51">
        <v>35.980400000000003</v>
      </c>
      <c r="Z1566" s="39"/>
      <c r="AA1566" s="50">
        <v>17889.061000000002</v>
      </c>
      <c r="AB1566" s="50">
        <v>15796.078</v>
      </c>
      <c r="AC1566" s="50">
        <v>2092.9830000000002</v>
      </c>
      <c r="AD1566" s="50">
        <v>339.63900000000001</v>
      </c>
      <c r="AE1566" s="50">
        <v>932.56100000000004</v>
      </c>
      <c r="AF1566" s="52">
        <v>8.5471602014923196</v>
      </c>
      <c r="AG1566" s="52" t="s">
        <v>20162</v>
      </c>
      <c r="AH1566" s="39"/>
      <c r="AI1566" s="53" t="s">
        <v>20162</v>
      </c>
      <c r="AJ1566" s="53" t="s">
        <v>20162</v>
      </c>
      <c r="AK1566" s="53" t="s">
        <v>20162</v>
      </c>
      <c r="AL1566" s="53">
        <v>7.7168700000000001</v>
      </c>
      <c r="AM1566" s="53">
        <v>0.73448999999999998</v>
      </c>
      <c r="AN1566" s="53">
        <v>2.75596</v>
      </c>
      <c r="AO1566" s="53" t="s">
        <v>20162</v>
      </c>
      <c r="AP1566" s="53" t="s">
        <v>20162</v>
      </c>
      <c r="AQ1566" s="39"/>
      <c r="AR1566" s="51">
        <v>9.8666</v>
      </c>
      <c r="AS1566" s="104" t="s">
        <v>20162</v>
      </c>
      <c r="AT1566" s="38">
        <v>4.4195860268474066E-2</v>
      </c>
      <c r="AU1566" s="102"/>
      <c r="AV1566" s="103">
        <v>0</v>
      </c>
      <c r="AW1566" s="103">
        <v>0</v>
      </c>
      <c r="AX1566" s="103">
        <v>5</v>
      </c>
      <c r="AY1566" s="103">
        <v>0</v>
      </c>
      <c r="AZ1566" s="103">
        <v>0</v>
      </c>
      <c r="BA1566" s="103">
        <v>0</v>
      </c>
      <c r="BB1566" s="103">
        <v>5</v>
      </c>
      <c r="BC1566" s="39"/>
      <c r="BD1566" s="57" t="s">
        <v>20147</v>
      </c>
      <c r="BE1566" s="57" t="s">
        <v>20147</v>
      </c>
    </row>
    <row r="1567" spans="2:57">
      <c r="B1567" t="s">
        <v>1148</v>
      </c>
      <c r="C1567" t="s">
        <v>6007</v>
      </c>
      <c r="D1567" t="s">
        <v>4195</v>
      </c>
      <c r="E1567" s="50" t="s">
        <v>20162</v>
      </c>
      <c r="F1567" s="50">
        <v>657.09820000000002</v>
      </c>
      <c r="G1567" s="39"/>
      <c r="H1567" s="38">
        <v>-0.25262187807559489</v>
      </c>
      <c r="I1567" s="38">
        <v>-0.15322909685616537</v>
      </c>
      <c r="J1567" s="38">
        <v>-0.25262187807559489</v>
      </c>
      <c r="K1567" s="38">
        <v>-0.11802853513756018</v>
      </c>
      <c r="L1567" s="38">
        <v>-5.241897843129173E-2</v>
      </c>
      <c r="M1567" s="38">
        <v>1.2206647459059816</v>
      </c>
      <c r="N1567" s="39"/>
      <c r="O1567" s="38">
        <v>-0.27585021517424269</v>
      </c>
      <c r="P1567" s="38">
        <v>-0.16033023710596073</v>
      </c>
      <c r="Q1567" s="38">
        <v>-0.27585021517424269</v>
      </c>
      <c r="R1567" s="38">
        <v>-0.23094747916334202</v>
      </c>
      <c r="S1567" s="38">
        <v>-7.2434652976398839E-2</v>
      </c>
      <c r="T1567" s="38">
        <v>2.8436912546395985</v>
      </c>
      <c r="U1567" s="39"/>
      <c r="V1567" s="50">
        <v>232.48</v>
      </c>
      <c r="W1567" s="51" t="s">
        <v>20162</v>
      </c>
      <c r="X1567" s="51" t="s">
        <v>20163</v>
      </c>
      <c r="Y1567" s="51">
        <v>37.4617</v>
      </c>
      <c r="Z1567" s="39"/>
      <c r="AA1567" s="50">
        <v>7411.8890000000001</v>
      </c>
      <c r="AB1567" s="50">
        <v>6688.68</v>
      </c>
      <c r="AC1567" s="50">
        <v>723.20899999999995</v>
      </c>
      <c r="AD1567" s="50">
        <v>846.60400000000004</v>
      </c>
      <c r="AE1567" s="50">
        <v>363.74200000000002</v>
      </c>
      <c r="AF1567" s="52">
        <v>10.248612779984763</v>
      </c>
      <c r="AG1567" s="52" t="s">
        <v>20162</v>
      </c>
      <c r="AH1567" s="39"/>
      <c r="AI1567" s="53" t="s">
        <v>20162</v>
      </c>
      <c r="AJ1567" s="53" t="s">
        <v>20162</v>
      </c>
      <c r="AK1567" s="53" t="s">
        <v>20162</v>
      </c>
      <c r="AL1567" s="53">
        <v>7.6161700000000003</v>
      </c>
      <c r="AM1567" s="53">
        <v>0.90803999999999996</v>
      </c>
      <c r="AN1567" s="53">
        <v>2.77115</v>
      </c>
      <c r="AO1567" s="53" t="s">
        <v>20162</v>
      </c>
      <c r="AP1567" s="53" t="s">
        <v>20162</v>
      </c>
      <c r="AQ1567" s="39"/>
      <c r="AR1567" s="51">
        <v>12.305899999999999</v>
      </c>
      <c r="AS1567" s="104" t="s">
        <v>20162</v>
      </c>
      <c r="AT1567" s="38">
        <v>3.7528758086274601E-2</v>
      </c>
      <c r="AU1567" s="102"/>
      <c r="AV1567" s="103">
        <v>2</v>
      </c>
      <c r="AW1567" s="103">
        <v>2</v>
      </c>
      <c r="AX1567" s="103">
        <v>1</v>
      </c>
      <c r="AY1567" s="103">
        <v>0</v>
      </c>
      <c r="AZ1567" s="103">
        <v>0</v>
      </c>
      <c r="BA1567" s="103">
        <v>0</v>
      </c>
      <c r="BB1567" s="103">
        <v>5</v>
      </c>
      <c r="BC1567" s="39"/>
      <c r="BD1567" s="57" t="s">
        <v>20147</v>
      </c>
      <c r="BE1567" s="57" t="s">
        <v>20147</v>
      </c>
    </row>
    <row r="1568" spans="2:57">
      <c r="B1568" t="s">
        <v>2362</v>
      </c>
      <c r="C1568" t="s">
        <v>7221</v>
      </c>
      <c r="D1568" t="s">
        <v>4195</v>
      </c>
      <c r="E1568" s="50" t="s">
        <v>20162</v>
      </c>
      <c r="F1568" s="50" t="s">
        <v>20162</v>
      </c>
      <c r="G1568" s="39"/>
      <c r="H1568" s="38" t="s">
        <v>20162</v>
      </c>
      <c r="I1568" s="38" t="s">
        <v>20162</v>
      </c>
      <c r="J1568" s="38" t="s">
        <v>20162</v>
      </c>
      <c r="K1568" s="38" t="s">
        <v>20162</v>
      </c>
      <c r="L1568" s="38" t="s">
        <v>20162</v>
      </c>
      <c r="M1568" s="38" t="s">
        <v>20162</v>
      </c>
      <c r="N1568" s="39"/>
      <c r="O1568" s="38" t="s">
        <v>20162</v>
      </c>
      <c r="P1568" s="38" t="s">
        <v>20162</v>
      </c>
      <c r="Q1568" s="38" t="s">
        <v>20162</v>
      </c>
      <c r="R1568" s="38" t="s">
        <v>20162</v>
      </c>
      <c r="S1568" s="38" t="s">
        <v>20162</v>
      </c>
      <c r="T1568" s="38" t="s">
        <v>20162</v>
      </c>
      <c r="U1568" s="39"/>
      <c r="V1568" s="50" t="s">
        <v>20162</v>
      </c>
      <c r="W1568" s="51" t="s">
        <v>20162</v>
      </c>
      <c r="X1568" s="51" t="s">
        <v>20162</v>
      </c>
      <c r="Y1568" s="51" t="s">
        <v>20162</v>
      </c>
      <c r="Z1568" s="39"/>
      <c r="AA1568" s="50" t="s">
        <v>20162</v>
      </c>
      <c r="AB1568" s="50" t="s">
        <v>20162</v>
      </c>
      <c r="AC1568" s="50" t="s">
        <v>20162</v>
      </c>
      <c r="AD1568" s="50" t="s">
        <v>20162</v>
      </c>
      <c r="AE1568" s="50" t="s">
        <v>20162</v>
      </c>
      <c r="AF1568" s="52" t="s">
        <v>20162</v>
      </c>
      <c r="AG1568" s="52" t="s">
        <v>20162</v>
      </c>
      <c r="AH1568" s="39"/>
      <c r="AI1568" s="53" t="s">
        <v>20162</v>
      </c>
      <c r="AJ1568" s="53" t="s">
        <v>20162</v>
      </c>
      <c r="AK1568" s="53" t="s">
        <v>20162</v>
      </c>
      <c r="AL1568" s="53" t="s">
        <v>20162</v>
      </c>
      <c r="AM1568" s="53" t="s">
        <v>20162</v>
      </c>
      <c r="AN1568" s="53" t="s">
        <v>20162</v>
      </c>
      <c r="AO1568" s="53" t="s">
        <v>20162</v>
      </c>
      <c r="AP1568" s="53" t="s">
        <v>20162</v>
      </c>
      <c r="AQ1568" s="39"/>
      <c r="AR1568" s="51" t="s">
        <v>20162</v>
      </c>
      <c r="AS1568" s="104" t="s">
        <v>20162</v>
      </c>
      <c r="AT1568" s="38" t="s">
        <v>20162</v>
      </c>
      <c r="AU1568" s="102"/>
      <c r="AV1568" s="103">
        <v>0</v>
      </c>
      <c r="AW1568" s="103">
        <v>0</v>
      </c>
      <c r="AX1568" s="103">
        <v>0</v>
      </c>
      <c r="AY1568" s="103">
        <v>0</v>
      </c>
      <c r="AZ1568" s="103">
        <v>0</v>
      </c>
      <c r="BA1568" s="103">
        <v>0</v>
      </c>
      <c r="BB1568" s="103">
        <v>0</v>
      </c>
      <c r="BC1568" s="39"/>
      <c r="BD1568" s="57" t="s">
        <v>20147</v>
      </c>
      <c r="BE1568" s="57" t="s">
        <v>20147</v>
      </c>
    </row>
    <row r="1569" spans="2:57">
      <c r="B1569" t="s">
        <v>1537</v>
      </c>
      <c r="C1569" t="s">
        <v>6396</v>
      </c>
      <c r="D1569" t="s">
        <v>4195</v>
      </c>
      <c r="E1569" s="50">
        <v>641.42912000000001</v>
      </c>
      <c r="F1569" s="50">
        <v>306.25711999999999</v>
      </c>
      <c r="G1569" s="39"/>
      <c r="H1569" s="38">
        <v>-0.19724218491005763</v>
      </c>
      <c r="I1569" s="38">
        <v>0.19348922609597907</v>
      </c>
      <c r="J1569" s="38">
        <v>-0.19724218491005763</v>
      </c>
      <c r="K1569" s="38">
        <v>0.18821346626273994</v>
      </c>
      <c r="L1569" s="38">
        <v>0.6842099764328009</v>
      </c>
      <c r="M1569" s="38">
        <v>1.1539893180421248</v>
      </c>
      <c r="N1569" s="39"/>
      <c r="O1569" s="38">
        <v>-5.8254890480126997E-2</v>
      </c>
      <c r="P1569" s="38">
        <v>0.20536625633870154</v>
      </c>
      <c r="Q1569" s="38">
        <v>-5.8254890480126997E-2</v>
      </c>
      <c r="R1569" s="38">
        <v>0.62550654250509208</v>
      </c>
      <c r="S1569" s="38">
        <v>1.3698282264625621</v>
      </c>
      <c r="T1569" s="38">
        <v>1.1466778050661399</v>
      </c>
      <c r="U1569" s="39"/>
      <c r="V1569" s="50">
        <v>60.015000000000001</v>
      </c>
      <c r="W1569" s="51">
        <v>100</v>
      </c>
      <c r="X1569" s="51">
        <v>67.741299999999995</v>
      </c>
      <c r="Y1569" s="51">
        <v>46.291699999999999</v>
      </c>
      <c r="Z1569" s="39"/>
      <c r="AA1569" s="50">
        <v>513.96</v>
      </c>
      <c r="AB1569" s="50">
        <v>268.625</v>
      </c>
      <c r="AC1569" s="50">
        <v>245.33500000000001</v>
      </c>
      <c r="AD1569" s="50">
        <v>257.613</v>
      </c>
      <c r="AE1569" s="50">
        <v>-56.045999999999999</v>
      </c>
      <c r="AF1569" s="52">
        <v>2.0949314203028511</v>
      </c>
      <c r="AG1569" s="52" t="s">
        <v>20162</v>
      </c>
      <c r="AH1569" s="39"/>
      <c r="AI1569" s="53">
        <v>10.687810000000001</v>
      </c>
      <c r="AJ1569" s="53" t="s">
        <v>20162</v>
      </c>
      <c r="AK1569" s="53">
        <v>15.777369999999999</v>
      </c>
      <c r="AL1569" s="53">
        <v>8.3621800000000004</v>
      </c>
      <c r="AM1569" s="53">
        <v>1.0032099999999999</v>
      </c>
      <c r="AN1569" s="53">
        <v>3.871</v>
      </c>
      <c r="AO1569" s="53" t="s">
        <v>20162</v>
      </c>
      <c r="AP1569" s="53">
        <v>7.5330739146476446</v>
      </c>
      <c r="AQ1569" s="39"/>
      <c r="AR1569" s="51">
        <v>12.133599999999999</v>
      </c>
      <c r="AS1569" s="104">
        <v>8.7450042375251127E-2</v>
      </c>
      <c r="AT1569" s="38">
        <v>0.10634347702404869</v>
      </c>
      <c r="AU1569" s="102"/>
      <c r="AV1569" s="103">
        <v>0</v>
      </c>
      <c r="AW1569" s="103">
        <v>1</v>
      </c>
      <c r="AX1569" s="103">
        <v>6</v>
      </c>
      <c r="AY1569" s="103">
        <v>0</v>
      </c>
      <c r="AZ1569" s="103">
        <v>0</v>
      </c>
      <c r="BA1569" s="103">
        <v>0</v>
      </c>
      <c r="BB1569" s="103">
        <v>7</v>
      </c>
      <c r="BC1569" s="39"/>
      <c r="BD1569" s="57" t="s">
        <v>20147</v>
      </c>
      <c r="BE1569" s="57" t="s">
        <v>20147</v>
      </c>
    </row>
    <row r="1570" spans="2:57">
      <c r="B1570" t="s">
        <v>120</v>
      </c>
      <c r="C1570" t="s">
        <v>4713</v>
      </c>
      <c r="D1570" t="s">
        <v>4196</v>
      </c>
      <c r="E1570" s="50">
        <v>32088.3783</v>
      </c>
      <c r="F1570" s="50">
        <v>31536.165300000001</v>
      </c>
      <c r="G1570" s="39"/>
      <c r="H1570" s="38">
        <v>5.6050482553823278E-2</v>
      </c>
      <c r="I1570" s="38">
        <v>0.8387461625464534</v>
      </c>
      <c r="J1570" s="38">
        <v>5.6050482553823278E-2</v>
      </c>
      <c r="K1570" s="38">
        <v>2.1436464088397789</v>
      </c>
      <c r="L1570" s="38">
        <v>6.7945205479452051</v>
      </c>
      <c r="M1570" s="38">
        <v>47.841201716738198</v>
      </c>
      <c r="N1570" s="39"/>
      <c r="O1570" s="38">
        <v>0.29023260615440827</v>
      </c>
      <c r="P1570" s="38">
        <v>1.2117466746835519</v>
      </c>
      <c r="Q1570" s="38">
        <v>0.29023260615440827</v>
      </c>
      <c r="R1570" s="38">
        <v>3.65111809890485</v>
      </c>
      <c r="S1570" s="38">
        <v>12.179978288590462</v>
      </c>
      <c r="T1570" s="38">
        <v>218.77843096752179</v>
      </c>
      <c r="U1570" s="39"/>
      <c r="V1570" s="50">
        <v>3226.41</v>
      </c>
      <c r="W1570" s="51">
        <v>76.229299999999995</v>
      </c>
      <c r="X1570" s="51">
        <v>20.837499999999999</v>
      </c>
      <c r="Y1570" s="51">
        <v>16.566099999999999</v>
      </c>
      <c r="Z1570" s="39"/>
      <c r="AA1570" s="50">
        <v>8677.7279999999992</v>
      </c>
      <c r="AB1570" s="50">
        <v>4005.335</v>
      </c>
      <c r="AC1570" s="50">
        <v>4672.393</v>
      </c>
      <c r="AD1570" s="50">
        <v>2555.2330000000002</v>
      </c>
      <c r="AE1570" s="50">
        <v>318.60500000000002</v>
      </c>
      <c r="AF1570" s="52">
        <v>1.8572341838539692</v>
      </c>
      <c r="AG1570" s="52">
        <v>1.5777771978810573</v>
      </c>
      <c r="AH1570" s="39"/>
      <c r="AI1570" s="53">
        <v>9.9455399999999994</v>
      </c>
      <c r="AJ1570" s="53">
        <v>49.997010000000003</v>
      </c>
      <c r="AK1570" s="53">
        <v>52.198970000000003</v>
      </c>
      <c r="AL1570" s="53">
        <v>50.132179999999998</v>
      </c>
      <c r="AM1570" s="53">
        <v>5.5379399999999999</v>
      </c>
      <c r="AN1570" s="53">
        <v>7.9555100000000003</v>
      </c>
      <c r="AO1570" s="53">
        <v>45.719297078190372</v>
      </c>
      <c r="AP1570" s="53">
        <v>46.907597307170569</v>
      </c>
      <c r="AQ1570" s="39"/>
      <c r="AR1570" s="51">
        <v>12.2903</v>
      </c>
      <c r="AS1570" s="104">
        <v>0.10790634369322231</v>
      </c>
      <c r="AT1570" s="38" t="s">
        <v>20148</v>
      </c>
      <c r="AU1570" s="102"/>
      <c r="AV1570" s="103">
        <v>2</v>
      </c>
      <c r="AW1570" s="103">
        <v>0</v>
      </c>
      <c r="AX1570" s="103">
        <v>8</v>
      </c>
      <c r="AY1570" s="103">
        <v>0</v>
      </c>
      <c r="AZ1570" s="103">
        <v>0</v>
      </c>
      <c r="BA1570" s="103">
        <v>1</v>
      </c>
      <c r="BB1570" s="103">
        <v>11</v>
      </c>
      <c r="BC1570" s="39"/>
      <c r="BD1570" s="57" t="s">
        <v>20146</v>
      </c>
      <c r="BE1570" s="57" t="s">
        <v>20147</v>
      </c>
    </row>
    <row r="1571" spans="2:57">
      <c r="B1571" t="s">
        <v>197</v>
      </c>
      <c r="C1571" t="s">
        <v>4843</v>
      </c>
      <c r="D1571" t="s">
        <v>4193</v>
      </c>
      <c r="E1571" s="50">
        <v>15547.19556</v>
      </c>
      <c r="F1571" s="50">
        <v>11476.19556</v>
      </c>
      <c r="G1571" s="39"/>
      <c r="H1571" s="38">
        <v>-4.6159917084256485E-2</v>
      </c>
      <c r="I1571" s="38">
        <v>3.1544701234447414E-2</v>
      </c>
      <c r="J1571" s="38">
        <v>-4.6159917084256485E-2</v>
      </c>
      <c r="K1571" s="38">
        <v>-8.9665921572875784E-2</v>
      </c>
      <c r="L1571" s="38">
        <v>-6.7163636934275406E-2</v>
      </c>
      <c r="M1571" s="38">
        <v>0.44647240977797331</v>
      </c>
      <c r="N1571" s="39"/>
      <c r="O1571" s="38">
        <v>-7.5772972470073419E-2</v>
      </c>
      <c r="P1571" s="38">
        <v>1.089634850852983E-2</v>
      </c>
      <c r="Q1571" s="38">
        <v>-7.5772972470073419E-2</v>
      </c>
      <c r="R1571" s="38">
        <v>-0.13736513539570649</v>
      </c>
      <c r="S1571" s="38">
        <v>-0.2188148948503591</v>
      </c>
      <c r="T1571" s="38">
        <v>1.0509858686610807E-2</v>
      </c>
      <c r="U1571" s="39"/>
      <c r="V1571" s="50">
        <v>2921</v>
      </c>
      <c r="W1571" s="51">
        <v>22.0472</v>
      </c>
      <c r="X1571" s="51">
        <v>-4.2793000000000001</v>
      </c>
      <c r="Y1571" s="51">
        <v>-0.3765</v>
      </c>
      <c r="Z1571" s="39"/>
      <c r="AA1571" s="50">
        <v>12352</v>
      </c>
      <c r="AB1571" s="50">
        <v>5780</v>
      </c>
      <c r="AC1571" s="50">
        <v>6572</v>
      </c>
      <c r="AD1571" s="50">
        <v>4891</v>
      </c>
      <c r="AE1571" s="50">
        <v>-1192</v>
      </c>
      <c r="AF1571" s="52">
        <v>1.8794887401095557</v>
      </c>
      <c r="AG1571" s="52">
        <v>8.5284403669724771</v>
      </c>
      <c r="AH1571" s="39"/>
      <c r="AI1571" s="53">
        <v>5.3225600000000002</v>
      </c>
      <c r="AJ1571" s="53">
        <v>26.173729999999999</v>
      </c>
      <c r="AK1571" s="53" t="s">
        <v>20148</v>
      </c>
      <c r="AL1571" s="53" t="s">
        <v>20148</v>
      </c>
      <c r="AM1571" s="53">
        <v>1.7794300000000001</v>
      </c>
      <c r="AN1571" s="53">
        <v>3.9028800000000001</v>
      </c>
      <c r="AO1571" s="53">
        <v>21.057239559633029</v>
      </c>
      <c r="AP1571" s="53">
        <v>-91.809564480000006</v>
      </c>
      <c r="AQ1571" s="39"/>
      <c r="AR1571" s="51">
        <v>-0.1691</v>
      </c>
      <c r="AS1571" s="104">
        <v>-1.0907504363001745E-2</v>
      </c>
      <c r="AT1571" s="38" t="s">
        <v>20148</v>
      </c>
      <c r="AU1571" s="102"/>
      <c r="AV1571" s="103">
        <v>10</v>
      </c>
      <c r="AW1571" s="103">
        <v>3</v>
      </c>
      <c r="AX1571" s="103">
        <v>6</v>
      </c>
      <c r="AY1571" s="103">
        <v>2</v>
      </c>
      <c r="AZ1571" s="103">
        <v>0</v>
      </c>
      <c r="BA1571" s="103">
        <v>0</v>
      </c>
      <c r="BB1571" s="103">
        <v>21</v>
      </c>
      <c r="BC1571" s="39"/>
      <c r="BD1571" s="57" t="s">
        <v>20146</v>
      </c>
      <c r="BE1571" s="57" t="s">
        <v>20146</v>
      </c>
    </row>
    <row r="1572" spans="2:57">
      <c r="B1572" t="s">
        <v>462</v>
      </c>
      <c r="C1572" t="s">
        <v>5323</v>
      </c>
      <c r="D1572" t="s">
        <v>4192</v>
      </c>
      <c r="E1572" s="50">
        <v>3874.86438</v>
      </c>
      <c r="F1572" s="50">
        <v>3004.4183800000001</v>
      </c>
      <c r="G1572" s="39"/>
      <c r="H1572" s="38">
        <v>9.8922624877570975E-2</v>
      </c>
      <c r="I1572" s="38">
        <v>-3.4423407917383742E-2</v>
      </c>
      <c r="J1572" s="38">
        <v>9.8922624877570975E-2</v>
      </c>
      <c r="K1572" s="38">
        <v>0.54332874828060551</v>
      </c>
      <c r="L1572" s="38">
        <v>0.51519243754220123</v>
      </c>
      <c r="M1572" s="38" t="s">
        <v>20162</v>
      </c>
      <c r="N1572" s="39"/>
      <c r="O1572" s="38">
        <v>6.3261709956154322E-2</v>
      </c>
      <c r="P1572" s="38">
        <v>-5.2888084173032035E-2</v>
      </c>
      <c r="Q1572" s="38">
        <v>6.3261709956154322E-2</v>
      </c>
      <c r="R1572" s="38">
        <v>0.70844346444648787</v>
      </c>
      <c r="S1572" s="38">
        <v>1.0271815010442276</v>
      </c>
      <c r="T1572" s="38" t="s">
        <v>20162</v>
      </c>
      <c r="U1572" s="39"/>
      <c r="V1572" s="50">
        <v>1142.0360000000001</v>
      </c>
      <c r="W1572" s="51">
        <v>35.899299999999997</v>
      </c>
      <c r="X1572" s="51">
        <v>17.453800000000001</v>
      </c>
      <c r="Y1572" s="51">
        <v>10.446099999999999</v>
      </c>
      <c r="Z1572" s="39"/>
      <c r="AA1572" s="50">
        <v>3466.3110000000001</v>
      </c>
      <c r="AB1572" s="50">
        <v>1747.3209999999999</v>
      </c>
      <c r="AC1572" s="50">
        <v>1718.99</v>
      </c>
      <c r="AD1572" s="50">
        <v>1073.7470000000001</v>
      </c>
      <c r="AE1572" s="50">
        <v>475.4</v>
      </c>
      <c r="AF1572" s="52">
        <v>2.0164811895357158</v>
      </c>
      <c r="AG1572" s="52">
        <v>3.519077585156916</v>
      </c>
      <c r="AH1572" s="39"/>
      <c r="AI1572" s="53">
        <v>3.3929399999999998</v>
      </c>
      <c r="AJ1572" s="53">
        <v>15.1288</v>
      </c>
      <c r="AK1572" s="53">
        <v>19.439540000000001</v>
      </c>
      <c r="AL1572" s="53">
        <v>26.118839999999999</v>
      </c>
      <c r="AM1572" s="53">
        <v>1.8051200000000001</v>
      </c>
      <c r="AN1572" s="53">
        <v>2.58527</v>
      </c>
      <c r="AO1572" s="53">
        <v>12.197711745361536</v>
      </c>
      <c r="AP1572" s="53">
        <v>15.072660676569893</v>
      </c>
      <c r="AQ1572" s="39"/>
      <c r="AR1572" s="51">
        <v>7.1441999999999997</v>
      </c>
      <c r="AS1572" s="104">
        <v>6.5579730290367705E-2</v>
      </c>
      <c r="AT1572" s="38" t="s">
        <v>20148</v>
      </c>
      <c r="AU1572" s="102"/>
      <c r="AV1572" s="103">
        <v>6</v>
      </c>
      <c r="AW1572" s="103">
        <v>2</v>
      </c>
      <c r="AX1572" s="103">
        <v>4</v>
      </c>
      <c r="AY1572" s="103">
        <v>0</v>
      </c>
      <c r="AZ1572" s="103">
        <v>0</v>
      </c>
      <c r="BA1572" s="103">
        <v>0</v>
      </c>
      <c r="BB1572" s="103">
        <v>12</v>
      </c>
      <c r="BC1572" s="39"/>
      <c r="BD1572" s="57" t="s">
        <v>20146</v>
      </c>
      <c r="BE1572" s="57" t="s">
        <v>20146</v>
      </c>
    </row>
    <row r="1573" spans="2:57">
      <c r="B1573" t="s">
        <v>3387</v>
      </c>
      <c r="C1573" t="s">
        <v>8246</v>
      </c>
      <c r="D1573" t="s">
        <v>4196</v>
      </c>
      <c r="E1573" s="50">
        <v>0.877</v>
      </c>
      <c r="F1573" s="50">
        <v>10.14298</v>
      </c>
      <c r="G1573" s="39"/>
      <c r="H1573" s="38">
        <v>-0.52720051789727884</v>
      </c>
      <c r="I1573" s="38">
        <v>-0.10319057200344928</v>
      </c>
      <c r="J1573" s="38">
        <v>-0.52720051789727884</v>
      </c>
      <c r="K1573" s="38">
        <v>-0.94959612277867533</v>
      </c>
      <c r="L1573" s="38" t="s">
        <v>20162</v>
      </c>
      <c r="M1573" s="38" t="s">
        <v>20162</v>
      </c>
      <c r="N1573" s="39"/>
      <c r="O1573" s="38">
        <v>-0.35887230073834442</v>
      </c>
      <c r="P1573" s="38">
        <v>-9.4881873954266727E-2</v>
      </c>
      <c r="Q1573" s="38">
        <v>-0.35887230073834442</v>
      </c>
      <c r="R1573" s="38">
        <v>-0.83806867255642548</v>
      </c>
      <c r="S1573" s="38" t="s">
        <v>20162</v>
      </c>
      <c r="T1573" s="38" t="s">
        <v>20162</v>
      </c>
      <c r="U1573" s="39"/>
      <c r="V1573" s="50" t="s">
        <v>20162</v>
      </c>
      <c r="W1573" s="51" t="s">
        <v>20162</v>
      </c>
      <c r="X1573" s="51" t="s">
        <v>20162</v>
      </c>
      <c r="Y1573" s="51" t="s">
        <v>20162</v>
      </c>
      <c r="Z1573" s="39"/>
      <c r="AA1573" s="50">
        <v>10.98508</v>
      </c>
      <c r="AB1573" s="50">
        <v>1.1027899999999999</v>
      </c>
      <c r="AC1573" s="50">
        <v>9.8822899999999994</v>
      </c>
      <c r="AD1573" s="50" t="s">
        <v>20162</v>
      </c>
      <c r="AE1573" s="50">
        <v>-33.727159999999998</v>
      </c>
      <c r="AF1573" s="52">
        <v>1.1115925559763982</v>
      </c>
      <c r="AG1573" s="52">
        <v>0.73977404896315002</v>
      </c>
      <c r="AH1573" s="39"/>
      <c r="AI1573" s="53" t="s">
        <v>20162</v>
      </c>
      <c r="AJ1573" s="53" t="s">
        <v>20148</v>
      </c>
      <c r="AK1573" s="53" t="s">
        <v>20148</v>
      </c>
      <c r="AL1573" s="53" t="s">
        <v>20148</v>
      </c>
      <c r="AM1573" s="53">
        <v>0.75692000000000004</v>
      </c>
      <c r="AN1573" s="53" t="s">
        <v>20162</v>
      </c>
      <c r="AO1573" s="53">
        <v>-0.71933987688292522</v>
      </c>
      <c r="AP1573" s="53">
        <v>-0.71928682460798321</v>
      </c>
      <c r="AQ1573" s="39"/>
      <c r="AR1573" s="51">
        <v>-197.0514</v>
      </c>
      <c r="AS1573" s="104">
        <v>-8.9304446400638398</v>
      </c>
      <c r="AT1573" s="38" t="s">
        <v>20148</v>
      </c>
      <c r="AU1573" s="102"/>
      <c r="AV1573" s="103">
        <v>2</v>
      </c>
      <c r="AW1573" s="103">
        <v>0</v>
      </c>
      <c r="AX1573" s="103">
        <v>0</v>
      </c>
      <c r="AY1573" s="103">
        <v>0</v>
      </c>
      <c r="AZ1573" s="103">
        <v>0</v>
      </c>
      <c r="BA1573" s="103">
        <v>0</v>
      </c>
      <c r="BB1573" s="103">
        <v>2</v>
      </c>
      <c r="BC1573" s="39"/>
      <c r="BD1573" s="57" t="s">
        <v>20146</v>
      </c>
      <c r="BE1573" s="57" t="s">
        <v>20147</v>
      </c>
    </row>
    <row r="1574" spans="2:57">
      <c r="B1574" t="s">
        <v>2424</v>
      </c>
      <c r="C1574" t="s">
        <v>7283</v>
      </c>
      <c r="D1574" t="s">
        <v>4194</v>
      </c>
      <c r="E1574" s="50">
        <v>95.228039999999993</v>
      </c>
      <c r="F1574" s="50">
        <v>91.461129999999997</v>
      </c>
      <c r="G1574" s="39"/>
      <c r="H1574" s="38" t="s">
        <v>20162</v>
      </c>
      <c r="I1574" s="38">
        <v>0</v>
      </c>
      <c r="J1574" s="38" t="s">
        <v>20162</v>
      </c>
      <c r="K1574" s="38" t="s">
        <v>20162</v>
      </c>
      <c r="L1574" s="38" t="s">
        <v>20162</v>
      </c>
      <c r="M1574" s="38" t="s">
        <v>20162</v>
      </c>
      <c r="N1574" s="39"/>
      <c r="O1574" s="38" t="s">
        <v>20162</v>
      </c>
      <c r="P1574" s="38">
        <v>0</v>
      </c>
      <c r="Q1574" s="38" t="s">
        <v>20162</v>
      </c>
      <c r="R1574" s="38" t="s">
        <v>20162</v>
      </c>
      <c r="S1574" s="38" t="s">
        <v>20162</v>
      </c>
      <c r="T1574" s="38" t="s">
        <v>20162</v>
      </c>
      <c r="U1574" s="39"/>
      <c r="V1574" s="50">
        <v>62.79298</v>
      </c>
      <c r="W1574" s="51">
        <v>55.433900000000001</v>
      </c>
      <c r="X1574" s="51">
        <v>8.7177000000000007</v>
      </c>
      <c r="Y1574" s="51">
        <v>7.6182999999999996</v>
      </c>
      <c r="Z1574" s="39"/>
      <c r="AA1574" s="50">
        <v>18.816990000000001</v>
      </c>
      <c r="AB1574" s="50">
        <v>16.16255</v>
      </c>
      <c r="AC1574" s="50">
        <v>2.6544500000000002</v>
      </c>
      <c r="AD1574" s="50">
        <v>5.2147899999999998</v>
      </c>
      <c r="AE1574" s="50">
        <v>2.6547000000000001</v>
      </c>
      <c r="AF1574" s="52">
        <v>7.0888470304582869</v>
      </c>
      <c r="AG1574" s="52">
        <v>-0.98231468965769186</v>
      </c>
      <c r="AH1574" s="39"/>
      <c r="AI1574" s="53">
        <v>1.51654</v>
      </c>
      <c r="AJ1574" s="53">
        <v>17.39453</v>
      </c>
      <c r="AK1574" s="53">
        <v>17.395949999999999</v>
      </c>
      <c r="AL1574" s="53">
        <v>18.168399999999998</v>
      </c>
      <c r="AM1574" s="53">
        <v>32.742460000000001</v>
      </c>
      <c r="AN1574" s="53">
        <v>1.38412</v>
      </c>
      <c r="AO1574" s="53">
        <v>16.706449786285756</v>
      </c>
      <c r="AP1574" s="53">
        <v>16.707823132358449</v>
      </c>
      <c r="AQ1574" s="39"/>
      <c r="AR1574" s="51">
        <v>140.09299999999999</v>
      </c>
      <c r="AS1574" s="104">
        <v>-2.0100942596012978</v>
      </c>
      <c r="AT1574" s="38" t="s">
        <v>20148</v>
      </c>
      <c r="AU1574" s="102"/>
      <c r="AV1574" s="103">
        <v>1</v>
      </c>
      <c r="AW1574" s="103">
        <v>0</v>
      </c>
      <c r="AX1574" s="103">
        <v>0</v>
      </c>
      <c r="AY1574" s="103">
        <v>0</v>
      </c>
      <c r="AZ1574" s="103">
        <v>0</v>
      </c>
      <c r="BA1574" s="103">
        <v>0</v>
      </c>
      <c r="BB1574" s="103">
        <v>1</v>
      </c>
      <c r="BC1574" s="39"/>
      <c r="BD1574" s="57" t="s">
        <v>20146</v>
      </c>
      <c r="BE1574" s="57" t="s">
        <v>20146</v>
      </c>
    </row>
    <row r="1575" spans="2:57">
      <c r="B1575" t="s">
        <v>3268</v>
      </c>
      <c r="C1575" t="s">
        <v>8127</v>
      </c>
      <c r="D1575" t="s">
        <v>4196</v>
      </c>
      <c r="E1575" s="50">
        <v>12.448370000000001</v>
      </c>
      <c r="F1575" s="50">
        <v>8.8224900000000002</v>
      </c>
      <c r="G1575" s="39"/>
      <c r="H1575" s="38">
        <v>-0.93865316482787597</v>
      </c>
      <c r="I1575" s="38">
        <v>-0.45776255707762548</v>
      </c>
      <c r="J1575" s="38">
        <v>-0.93865316482787597</v>
      </c>
      <c r="K1575" s="38">
        <v>-0.96841909803994197</v>
      </c>
      <c r="L1575" s="38">
        <v>-0.98908047501083129</v>
      </c>
      <c r="M1575" s="38" t="s">
        <v>20162</v>
      </c>
      <c r="N1575" s="39"/>
      <c r="O1575" s="38">
        <v>-0.78490770829722045</v>
      </c>
      <c r="P1575" s="38">
        <v>0.30227021122706543</v>
      </c>
      <c r="Q1575" s="38">
        <v>-0.78490770829722045</v>
      </c>
      <c r="R1575" s="38">
        <v>-0.78344228119668124</v>
      </c>
      <c r="S1575" s="38">
        <v>-0.65251409146067918</v>
      </c>
      <c r="T1575" s="38" t="s">
        <v>20162</v>
      </c>
      <c r="U1575" s="39"/>
      <c r="V1575" s="50">
        <v>8.9068299999999994</v>
      </c>
      <c r="W1575" s="51">
        <v>-22.560700000000001</v>
      </c>
      <c r="X1575" s="51">
        <v>-217.2696</v>
      </c>
      <c r="Y1575" s="51">
        <v>-192.49459999999999</v>
      </c>
      <c r="Z1575" s="39"/>
      <c r="AA1575" s="50">
        <v>30.46069</v>
      </c>
      <c r="AB1575" s="50">
        <v>20.060860000000002</v>
      </c>
      <c r="AC1575" s="50">
        <v>10.39982</v>
      </c>
      <c r="AD1575" s="50">
        <v>9.0795100000000009</v>
      </c>
      <c r="AE1575" s="50">
        <v>-208.33303000000001</v>
      </c>
      <c r="AF1575" s="52">
        <v>2.9289631935937352</v>
      </c>
      <c r="AG1575" s="52">
        <v>0.30791134365578332</v>
      </c>
      <c r="AH1575" s="39"/>
      <c r="AI1575" s="53">
        <v>1.3976200000000001</v>
      </c>
      <c r="AJ1575" s="53" t="s">
        <v>20148</v>
      </c>
      <c r="AK1575" s="53" t="s">
        <v>20148</v>
      </c>
      <c r="AL1575" s="53" t="s">
        <v>20148</v>
      </c>
      <c r="AM1575" s="53">
        <v>0.24260000000000001</v>
      </c>
      <c r="AN1575" s="53">
        <v>0.25892999999999999</v>
      </c>
      <c r="AO1575" s="53">
        <v>-0.47354861010842919</v>
      </c>
      <c r="AP1575" s="53">
        <v>-0.45589928399573376</v>
      </c>
      <c r="AQ1575" s="39"/>
      <c r="AR1575" s="51">
        <v>-137.798</v>
      </c>
      <c r="AS1575" s="104">
        <v>-1.1340880308536379</v>
      </c>
      <c r="AT1575" s="38" t="s">
        <v>20148</v>
      </c>
      <c r="AU1575" s="102"/>
      <c r="AV1575" s="103">
        <v>1</v>
      </c>
      <c r="AW1575" s="103">
        <v>1</v>
      </c>
      <c r="AX1575" s="103">
        <v>0</v>
      </c>
      <c r="AY1575" s="103">
        <v>0</v>
      </c>
      <c r="AZ1575" s="103">
        <v>0</v>
      </c>
      <c r="BA1575" s="103">
        <v>0</v>
      </c>
      <c r="BB1575" s="103">
        <v>2</v>
      </c>
      <c r="BC1575" s="39"/>
      <c r="BD1575" s="57" t="s">
        <v>20146</v>
      </c>
      <c r="BE1575" s="57" t="s">
        <v>20147</v>
      </c>
    </row>
    <row r="1576" spans="2:57">
      <c r="B1576" t="s">
        <v>2583</v>
      </c>
      <c r="C1576" t="s">
        <v>7442</v>
      </c>
      <c r="D1576" t="s">
        <v>4189</v>
      </c>
      <c r="E1576" s="50">
        <v>81.915090000000006</v>
      </c>
      <c r="F1576" s="50">
        <v>72.335049999999995</v>
      </c>
      <c r="G1576" s="39"/>
      <c r="H1576" s="38">
        <v>-0.84129959387691344</v>
      </c>
      <c r="I1576" s="38">
        <v>-0.79239885574172453</v>
      </c>
      <c r="J1576" s="38">
        <v>-0.84129959387691344</v>
      </c>
      <c r="K1576" s="38" t="s">
        <v>20162</v>
      </c>
      <c r="L1576" s="38" t="s">
        <v>20162</v>
      </c>
      <c r="M1576" s="38" t="s">
        <v>20162</v>
      </c>
      <c r="N1576" s="39"/>
      <c r="O1576" s="38">
        <v>-0.82782749438419545</v>
      </c>
      <c r="P1576" s="38">
        <v>-0.77671802297782477</v>
      </c>
      <c r="Q1576" s="38">
        <v>-0.82782749438419545</v>
      </c>
      <c r="R1576" s="38" t="s">
        <v>20162</v>
      </c>
      <c r="S1576" s="38" t="s">
        <v>20162</v>
      </c>
      <c r="T1576" s="38" t="s">
        <v>20162</v>
      </c>
      <c r="U1576" s="39"/>
      <c r="V1576" s="50">
        <v>73.696659999999994</v>
      </c>
      <c r="W1576" s="51">
        <v>15.7601</v>
      </c>
      <c r="X1576" s="51">
        <v>3.5038</v>
      </c>
      <c r="Y1576" s="51">
        <v>2.9973999999999998</v>
      </c>
      <c r="Z1576" s="39"/>
      <c r="AA1576" s="50">
        <v>91.296499999999995</v>
      </c>
      <c r="AB1576" s="50">
        <v>39.168489999999998</v>
      </c>
      <c r="AC1576" s="50">
        <v>52.128010000000003</v>
      </c>
      <c r="AD1576" s="50">
        <v>26.157110000000003</v>
      </c>
      <c r="AE1576" s="50">
        <v>2.3632300000000002</v>
      </c>
      <c r="AF1576" s="52">
        <v>1.7513904712648725</v>
      </c>
      <c r="AG1576" s="52">
        <v>2.7533259193971049</v>
      </c>
      <c r="AH1576" s="39"/>
      <c r="AI1576" s="53">
        <v>1.1115200000000001</v>
      </c>
      <c r="AJ1576" s="53">
        <v>24.227900000000002</v>
      </c>
      <c r="AK1576" s="53">
        <v>31.723130000000001</v>
      </c>
      <c r="AL1576" s="53">
        <v>29.10491</v>
      </c>
      <c r="AM1576" s="53">
        <v>1.29233</v>
      </c>
      <c r="AN1576" s="53">
        <v>0.87224000000000002</v>
      </c>
      <c r="AO1576" s="53">
        <v>21.394446054740875</v>
      </c>
      <c r="AP1576" s="53">
        <v>28.013062555427751</v>
      </c>
      <c r="AQ1576" s="39"/>
      <c r="AR1576" s="51">
        <v>4.4134000000000002</v>
      </c>
      <c r="AS1576" s="104">
        <v>4.2029843224919948E-2</v>
      </c>
      <c r="AT1576" s="38" t="s">
        <v>20148</v>
      </c>
      <c r="AU1576" s="102"/>
      <c r="AV1576" s="103">
        <v>0</v>
      </c>
      <c r="AW1576" s="103">
        <v>0</v>
      </c>
      <c r="AX1576" s="103">
        <v>0</v>
      </c>
      <c r="AY1576" s="103">
        <v>0</v>
      </c>
      <c r="AZ1576" s="103">
        <v>0</v>
      </c>
      <c r="BA1576" s="103">
        <v>0</v>
      </c>
      <c r="BB1576" s="103">
        <v>0</v>
      </c>
      <c r="BC1576" s="39"/>
      <c r="BD1576" s="57" t="s">
        <v>20146</v>
      </c>
      <c r="BE1576" s="57" t="s">
        <v>20147</v>
      </c>
    </row>
    <row r="1577" spans="2:57">
      <c r="B1577" t="s">
        <v>2033</v>
      </c>
      <c r="C1577" t="s">
        <v>6892</v>
      </c>
      <c r="D1577" t="s">
        <v>4198</v>
      </c>
      <c r="E1577" s="50" t="s">
        <v>20162</v>
      </c>
      <c r="F1577" s="50" t="s">
        <v>20162</v>
      </c>
      <c r="G1577" s="39"/>
      <c r="H1577" s="38" t="s">
        <v>20162</v>
      </c>
      <c r="I1577" s="38" t="s">
        <v>20162</v>
      </c>
      <c r="J1577" s="38" t="s">
        <v>20162</v>
      </c>
      <c r="K1577" s="38" t="s">
        <v>20162</v>
      </c>
      <c r="L1577" s="38" t="s">
        <v>20162</v>
      </c>
      <c r="M1577" s="38" t="s">
        <v>20162</v>
      </c>
      <c r="N1577" s="39"/>
      <c r="O1577" s="38" t="s">
        <v>20162</v>
      </c>
      <c r="P1577" s="38" t="s">
        <v>20162</v>
      </c>
      <c r="Q1577" s="38" t="s">
        <v>20162</v>
      </c>
      <c r="R1577" s="38" t="s">
        <v>20162</v>
      </c>
      <c r="S1577" s="38" t="s">
        <v>20162</v>
      </c>
      <c r="T1577" s="38" t="s">
        <v>20162</v>
      </c>
      <c r="U1577" s="39"/>
      <c r="V1577" s="50">
        <v>32.520000000000003</v>
      </c>
      <c r="W1577" s="51">
        <v>14.7386</v>
      </c>
      <c r="X1577" s="51">
        <v>-39.486400000000003</v>
      </c>
      <c r="Y1577" s="51">
        <v>-40.688800000000001</v>
      </c>
      <c r="Z1577" s="39"/>
      <c r="AA1577" s="50">
        <v>120.279</v>
      </c>
      <c r="AB1577" s="50">
        <v>54.500999999999998</v>
      </c>
      <c r="AC1577" s="50">
        <v>65.778000000000006</v>
      </c>
      <c r="AD1577" s="50">
        <v>13.991999999999999</v>
      </c>
      <c r="AE1577" s="50">
        <v>-17.446999999999999</v>
      </c>
      <c r="AF1577" s="52">
        <v>1.8285597008118213</v>
      </c>
      <c r="AG1577" s="52">
        <v>-0.76326937453276855</v>
      </c>
      <c r="AH1577" s="39"/>
      <c r="AI1577" s="53" t="s">
        <v>20162</v>
      </c>
      <c r="AJ1577" s="53" t="s">
        <v>20162</v>
      </c>
      <c r="AK1577" s="53" t="s">
        <v>20162</v>
      </c>
      <c r="AL1577" s="53" t="s">
        <v>20162</v>
      </c>
      <c r="AM1577" s="53" t="s">
        <v>20162</v>
      </c>
      <c r="AN1577" s="53" t="s">
        <v>20162</v>
      </c>
      <c r="AO1577" s="53" t="s">
        <v>20162</v>
      </c>
      <c r="AP1577" s="53" t="s">
        <v>20162</v>
      </c>
      <c r="AQ1577" s="39"/>
      <c r="AR1577" s="51">
        <v>-41.014600000000002</v>
      </c>
      <c r="AS1577" s="104">
        <v>-0.1572707565310047</v>
      </c>
      <c r="AT1577" s="38" t="s">
        <v>20162</v>
      </c>
      <c r="AU1577" s="102"/>
      <c r="AV1577" s="103">
        <v>0</v>
      </c>
      <c r="AW1577" s="103">
        <v>0</v>
      </c>
      <c r="AX1577" s="103">
        <v>0</v>
      </c>
      <c r="AY1577" s="103">
        <v>0</v>
      </c>
      <c r="AZ1577" s="103">
        <v>0</v>
      </c>
      <c r="BA1577" s="103">
        <v>0</v>
      </c>
      <c r="BB1577" s="103">
        <v>0</v>
      </c>
      <c r="BC1577" s="39"/>
      <c r="BD1577" s="57" t="s">
        <v>20146</v>
      </c>
      <c r="BE1577" s="57" t="s">
        <v>20146</v>
      </c>
    </row>
    <row r="1578" spans="2:57">
      <c r="B1578" t="s">
        <v>479</v>
      </c>
      <c r="C1578" t="s">
        <v>5340</v>
      </c>
      <c r="D1578" t="s">
        <v>4190</v>
      </c>
      <c r="E1578" s="50">
        <v>2858.5681800000002</v>
      </c>
      <c r="F1578" s="50">
        <v>2641.4031799999998</v>
      </c>
      <c r="G1578" s="39"/>
      <c r="H1578" s="38">
        <v>-5.6386514719848013E-2</v>
      </c>
      <c r="I1578" s="38">
        <v>0.15236300376920831</v>
      </c>
      <c r="J1578" s="38">
        <v>-5.6386514719848013E-2</v>
      </c>
      <c r="K1578" s="38">
        <v>0.54981477870929996</v>
      </c>
      <c r="L1578" s="38">
        <v>0.65949895615866372</v>
      </c>
      <c r="M1578" s="38">
        <v>1.3657738095238092</v>
      </c>
      <c r="N1578" s="39"/>
      <c r="O1578" s="38">
        <v>-9.4559279625182513E-2</v>
      </c>
      <c r="P1578" s="38">
        <v>0.10509188609998077</v>
      </c>
      <c r="Q1578" s="38">
        <v>-9.4559279625182513E-2</v>
      </c>
      <c r="R1578" s="38">
        <v>0.51301334833139745</v>
      </c>
      <c r="S1578" s="38">
        <v>0.61647814070893459</v>
      </c>
      <c r="T1578" s="38">
        <v>1.0814906140441929</v>
      </c>
      <c r="U1578" s="39"/>
      <c r="V1578" s="50">
        <v>4232.3829999999998</v>
      </c>
      <c r="W1578" s="51">
        <v>14.167899999999999</v>
      </c>
      <c r="X1578" s="51">
        <v>5.66</v>
      </c>
      <c r="Y1578" s="51">
        <v>4.0514000000000001</v>
      </c>
      <c r="Z1578" s="39"/>
      <c r="AA1578" s="50">
        <v>2437.2939999999999</v>
      </c>
      <c r="AB1578" s="50">
        <v>1096.98</v>
      </c>
      <c r="AC1578" s="50">
        <v>1340.3140000000001</v>
      </c>
      <c r="AD1578" s="50">
        <v>177.47900000000001</v>
      </c>
      <c r="AE1578" s="50">
        <v>1424.634</v>
      </c>
      <c r="AF1578" s="52">
        <v>1.8184500049988284</v>
      </c>
      <c r="AG1578" s="52">
        <v>0.43896581718379413</v>
      </c>
      <c r="AH1578" s="39"/>
      <c r="AI1578" s="53">
        <v>0.6754</v>
      </c>
      <c r="AJ1578" s="53">
        <v>7.4758599999999999</v>
      </c>
      <c r="AK1578" s="53">
        <v>11.932729999999999</v>
      </c>
      <c r="AL1578" s="53">
        <v>15.709490000000001</v>
      </c>
      <c r="AM1578" s="53">
        <v>2.0502400000000001</v>
      </c>
      <c r="AN1578" s="53">
        <v>0.62794000000000005</v>
      </c>
      <c r="AO1578" s="53">
        <v>7.1353405585300358</v>
      </c>
      <c r="AP1578" s="53">
        <v>11.026199109189044</v>
      </c>
      <c r="AQ1578" s="39"/>
      <c r="AR1578" s="51">
        <v>13.727600000000001</v>
      </c>
      <c r="AS1578" s="104">
        <v>0.14088861626191168</v>
      </c>
      <c r="AT1578" s="38" t="s">
        <v>20148</v>
      </c>
      <c r="AU1578" s="102"/>
      <c r="AV1578" s="103">
        <v>9</v>
      </c>
      <c r="AW1578" s="103">
        <v>1</v>
      </c>
      <c r="AX1578" s="103">
        <v>7</v>
      </c>
      <c r="AY1578" s="103">
        <v>1</v>
      </c>
      <c r="AZ1578" s="103">
        <v>0</v>
      </c>
      <c r="BA1578" s="103">
        <v>0</v>
      </c>
      <c r="BB1578" s="103">
        <v>18</v>
      </c>
      <c r="BC1578" s="39"/>
      <c r="BD1578" s="57" t="s">
        <v>20146</v>
      </c>
      <c r="BE1578" s="57" t="s">
        <v>20146</v>
      </c>
    </row>
    <row r="1579" spans="2:57">
      <c r="B1579" t="s">
        <v>2383</v>
      </c>
      <c r="C1579" t="s">
        <v>7242</v>
      </c>
      <c r="D1579" t="s">
        <v>4195</v>
      </c>
      <c r="E1579" s="50">
        <v>89.942279999999997</v>
      </c>
      <c r="F1579" s="50">
        <v>89.507419999999996</v>
      </c>
      <c r="G1579" s="39"/>
      <c r="H1579" s="38" t="s">
        <v>20162</v>
      </c>
      <c r="I1579" s="38" t="s">
        <v>20162</v>
      </c>
      <c r="J1579" s="38" t="s">
        <v>20162</v>
      </c>
      <c r="K1579" s="38" t="s">
        <v>20162</v>
      </c>
      <c r="L1579" s="38" t="s">
        <v>20162</v>
      </c>
      <c r="M1579" s="38" t="s">
        <v>20162</v>
      </c>
      <c r="N1579" s="39"/>
      <c r="O1579" s="38" t="s">
        <v>20162</v>
      </c>
      <c r="P1579" s="38" t="s">
        <v>20162</v>
      </c>
      <c r="Q1579" s="38" t="s">
        <v>20162</v>
      </c>
      <c r="R1579" s="38" t="s">
        <v>20162</v>
      </c>
      <c r="S1579" s="38" t="s">
        <v>20162</v>
      </c>
      <c r="T1579" s="38" t="s">
        <v>20162</v>
      </c>
      <c r="U1579" s="39"/>
      <c r="V1579" s="50" t="s">
        <v>20162</v>
      </c>
      <c r="W1579" s="51" t="s">
        <v>20162</v>
      </c>
      <c r="X1579" s="51" t="s">
        <v>20162</v>
      </c>
      <c r="Y1579" s="51" t="s">
        <v>20162</v>
      </c>
      <c r="Z1579" s="39"/>
      <c r="AA1579" s="50">
        <v>0.44758999999999999</v>
      </c>
      <c r="AB1579" s="50">
        <v>0.44335000000000002</v>
      </c>
      <c r="AC1579" s="50">
        <v>4.2399999999999998E-3</v>
      </c>
      <c r="AD1579" s="50">
        <v>0.3</v>
      </c>
      <c r="AE1579" s="50">
        <v>-2.0760000000000001E-2</v>
      </c>
      <c r="AF1579" s="52">
        <v>105.56367924528303</v>
      </c>
      <c r="AG1579" s="52" t="s">
        <v>20162</v>
      </c>
      <c r="AH1579" s="39"/>
      <c r="AI1579" s="53" t="s">
        <v>20162</v>
      </c>
      <c r="AJ1579" s="53" t="s">
        <v>20162</v>
      </c>
      <c r="AK1579" s="53" t="s">
        <v>20148</v>
      </c>
      <c r="AL1579" s="53" t="s">
        <v>20148</v>
      </c>
      <c r="AM1579" s="53" t="s">
        <v>20148</v>
      </c>
      <c r="AN1579" s="53" t="s">
        <v>20162</v>
      </c>
      <c r="AO1579" s="53" t="s">
        <v>20162</v>
      </c>
      <c r="AP1579" s="53">
        <v>-4311.532755298651</v>
      </c>
      <c r="AQ1579" s="39"/>
      <c r="AR1579" s="51" t="s">
        <v>20162</v>
      </c>
      <c r="AS1579" s="104">
        <v>-0.152770623298256</v>
      </c>
      <c r="AT1579" s="38" t="s">
        <v>20148</v>
      </c>
      <c r="AU1579" s="102"/>
      <c r="AV1579" s="103">
        <v>0</v>
      </c>
      <c r="AW1579" s="103">
        <v>0</v>
      </c>
      <c r="AX1579" s="103">
        <v>0</v>
      </c>
      <c r="AY1579" s="103">
        <v>0</v>
      </c>
      <c r="AZ1579" s="103">
        <v>0</v>
      </c>
      <c r="BA1579" s="103">
        <v>0</v>
      </c>
      <c r="BB1579" s="103">
        <v>0</v>
      </c>
      <c r="BC1579" s="39"/>
      <c r="BD1579" s="57" t="s">
        <v>20147</v>
      </c>
      <c r="BE1579" s="57" t="s">
        <v>20147</v>
      </c>
    </row>
    <row r="1580" spans="2:57">
      <c r="B1580" t="s">
        <v>2525</v>
      </c>
      <c r="C1580" t="s">
        <v>7384</v>
      </c>
      <c r="D1580" t="s">
        <v>4190</v>
      </c>
      <c r="E1580" s="50">
        <v>42.79392</v>
      </c>
      <c r="F1580" s="50">
        <v>63.150919999999999</v>
      </c>
      <c r="G1580" s="39"/>
      <c r="H1580" s="38">
        <v>-0.21965517241379318</v>
      </c>
      <c r="I1580" s="38">
        <v>-0.32688875669244499</v>
      </c>
      <c r="J1580" s="38">
        <v>-0.21965517241379318</v>
      </c>
      <c r="K1580" s="38">
        <v>0.89372384937238492</v>
      </c>
      <c r="L1580" s="38">
        <v>5.7777777777776596E-3</v>
      </c>
      <c r="M1580" s="38">
        <v>-0.47368665866614568</v>
      </c>
      <c r="N1580" s="39"/>
      <c r="O1580" s="38">
        <v>-0.19565786395059848</v>
      </c>
      <c r="P1580" s="38">
        <v>-0.33442627062919139</v>
      </c>
      <c r="Q1580" s="38">
        <v>-0.19565786395059848</v>
      </c>
      <c r="R1580" s="38">
        <v>0.7978141858710659</v>
      </c>
      <c r="S1580" s="38">
        <v>-0.10228588941915406</v>
      </c>
      <c r="T1580" s="38">
        <v>-0.5753166467598545</v>
      </c>
      <c r="U1580" s="39"/>
      <c r="V1580" s="50">
        <v>169.20699999999999</v>
      </c>
      <c r="W1580" s="51">
        <v>8.9352</v>
      </c>
      <c r="X1580" s="51">
        <v>2.5968</v>
      </c>
      <c r="Y1580" s="51">
        <v>1.9071</v>
      </c>
      <c r="Z1580" s="39"/>
      <c r="AA1580" s="50">
        <v>61.241999999999997</v>
      </c>
      <c r="AB1580" s="50">
        <v>21.925999999999998</v>
      </c>
      <c r="AC1580" s="50">
        <v>39.316000000000003</v>
      </c>
      <c r="AD1580" s="50">
        <v>1.25</v>
      </c>
      <c r="AE1580" s="50">
        <v>-434.52300000000002</v>
      </c>
      <c r="AF1580" s="52">
        <v>1.5576864380913622</v>
      </c>
      <c r="AG1580" s="52">
        <v>-3.8535363654578245</v>
      </c>
      <c r="AH1580" s="39"/>
      <c r="AI1580" s="53">
        <v>0.25291000000000002</v>
      </c>
      <c r="AJ1580" s="53">
        <v>7.4463100000000004</v>
      </c>
      <c r="AK1580" s="53">
        <v>9.7391699999999997</v>
      </c>
      <c r="AL1580" s="53">
        <v>21.149529999999999</v>
      </c>
      <c r="AM1580" s="53">
        <v>1.55813</v>
      </c>
      <c r="AN1580" s="53">
        <v>0.39012000000000002</v>
      </c>
      <c r="AO1580" s="53">
        <v>12.652959326788219</v>
      </c>
      <c r="AP1580" s="53">
        <v>14.372080109239873</v>
      </c>
      <c r="AQ1580" s="39"/>
      <c r="AR1580" s="51">
        <v>8.7693999999999992</v>
      </c>
      <c r="AS1580" s="104">
        <v>0.20975749474890204</v>
      </c>
      <c r="AT1580" s="38" t="s">
        <v>20148</v>
      </c>
      <c r="AU1580" s="102"/>
      <c r="AV1580" s="103">
        <v>1</v>
      </c>
      <c r="AW1580" s="103">
        <v>0</v>
      </c>
      <c r="AX1580" s="103">
        <v>0</v>
      </c>
      <c r="AY1580" s="103">
        <v>0</v>
      </c>
      <c r="AZ1580" s="103">
        <v>0</v>
      </c>
      <c r="BA1580" s="103">
        <v>1</v>
      </c>
      <c r="BB1580" s="103">
        <v>2</v>
      </c>
      <c r="BC1580" s="39"/>
      <c r="BD1580" s="57" t="s">
        <v>20146</v>
      </c>
      <c r="BE1580" s="57" t="s">
        <v>20146</v>
      </c>
    </row>
    <row r="1581" spans="2:57">
      <c r="B1581" t="s">
        <v>1383</v>
      </c>
      <c r="C1581" t="s">
        <v>6242</v>
      </c>
      <c r="D1581" t="s">
        <v>4190</v>
      </c>
      <c r="E1581" s="50">
        <v>503.04023000000001</v>
      </c>
      <c r="F1581" s="50">
        <v>456.16822999999999</v>
      </c>
      <c r="G1581" s="39"/>
      <c r="H1581" s="38">
        <v>1.2792792792792791</v>
      </c>
      <c r="I1581" s="38">
        <v>0.37687074829931966</v>
      </c>
      <c r="J1581" s="38">
        <v>1.2792792792792791</v>
      </c>
      <c r="K1581" s="38">
        <v>9.352941176470587</v>
      </c>
      <c r="L1581" s="38">
        <v>0.6672158154859964</v>
      </c>
      <c r="M1581" s="38">
        <v>1.7802197802197801</v>
      </c>
      <c r="N1581" s="39"/>
      <c r="O1581" s="38">
        <v>1.3366200081874475</v>
      </c>
      <c r="P1581" s="38">
        <v>0.3785780702455297</v>
      </c>
      <c r="Q1581" s="38">
        <v>1.3366200081874475</v>
      </c>
      <c r="R1581" s="38">
        <v>9.9473141214828509</v>
      </c>
      <c r="S1581" s="38">
        <v>0.78763687376574598</v>
      </c>
      <c r="T1581" s="38">
        <v>4.1947309096855561</v>
      </c>
      <c r="U1581" s="39"/>
      <c r="V1581" s="50">
        <v>192.74799999999999</v>
      </c>
      <c r="W1581" s="51">
        <v>37.180100000000003</v>
      </c>
      <c r="X1581" s="51">
        <v>21.9483</v>
      </c>
      <c r="Y1581" s="51">
        <v>16.7363</v>
      </c>
      <c r="Z1581" s="39"/>
      <c r="AA1581" s="50">
        <v>215.715</v>
      </c>
      <c r="AB1581" s="50">
        <v>144.77600000000001</v>
      </c>
      <c r="AC1581" s="50">
        <v>70.938999999999993</v>
      </c>
      <c r="AD1581" s="50">
        <v>88.144999999999996</v>
      </c>
      <c r="AE1581" s="50">
        <v>-45.820999999999998</v>
      </c>
      <c r="AF1581" s="52">
        <v>3.040851999605295</v>
      </c>
      <c r="AG1581" s="52">
        <v>1.9960606373105083</v>
      </c>
      <c r="AH1581" s="39"/>
      <c r="AI1581" s="53">
        <v>2.6098300000000001</v>
      </c>
      <c r="AJ1581" s="53">
        <v>9.7516800000000003</v>
      </c>
      <c r="AK1581" s="53">
        <v>11.8908</v>
      </c>
      <c r="AL1581" s="53">
        <v>14.666689999999999</v>
      </c>
      <c r="AM1581" s="53">
        <v>6.3852099999999998</v>
      </c>
      <c r="AN1581" s="53">
        <v>2.2978499999999999</v>
      </c>
      <c r="AO1581" s="53">
        <v>9.4084403423739307</v>
      </c>
      <c r="AP1581" s="53">
        <v>10.782844344640113</v>
      </c>
      <c r="AQ1581" s="39"/>
      <c r="AR1581" s="51">
        <v>57.832000000000001</v>
      </c>
      <c r="AS1581" s="104">
        <v>0.24971961513487989</v>
      </c>
      <c r="AT1581" s="38" t="s">
        <v>20148</v>
      </c>
      <c r="AU1581" s="102"/>
      <c r="AV1581" s="103">
        <v>2</v>
      </c>
      <c r="AW1581" s="103">
        <v>1</v>
      </c>
      <c r="AX1581" s="103">
        <v>0</v>
      </c>
      <c r="AY1581" s="103">
        <v>0</v>
      </c>
      <c r="AZ1581" s="103">
        <v>0</v>
      </c>
      <c r="BA1581" s="103">
        <v>0</v>
      </c>
      <c r="BB1581" s="103">
        <v>3</v>
      </c>
      <c r="BC1581" s="39"/>
      <c r="BD1581" s="57" t="s">
        <v>20146</v>
      </c>
      <c r="BE1581" s="57" t="s">
        <v>20146</v>
      </c>
    </row>
    <row r="1582" spans="2:57">
      <c r="B1582" t="s">
        <v>2493</v>
      </c>
      <c r="C1582" t="s">
        <v>7352</v>
      </c>
      <c r="D1582" t="s">
        <v>4195</v>
      </c>
      <c r="E1582" s="50">
        <v>84.00806</v>
      </c>
      <c r="F1582" s="50">
        <v>71.541480000000007</v>
      </c>
      <c r="G1582" s="39"/>
      <c r="H1582" s="38">
        <v>-3.4895104895104834E-2</v>
      </c>
      <c r="I1582" s="38">
        <v>0.62901322001888604</v>
      </c>
      <c r="J1582" s="38">
        <v>-3.4895104895104834E-2</v>
      </c>
      <c r="K1582" s="38" t="s">
        <v>20162</v>
      </c>
      <c r="L1582" s="38" t="s">
        <v>20162</v>
      </c>
      <c r="M1582" s="38" t="s">
        <v>20162</v>
      </c>
      <c r="N1582" s="39"/>
      <c r="O1582" s="38">
        <v>-3.7068203879966677E-2</v>
      </c>
      <c r="P1582" s="38">
        <v>0.62901304663539714</v>
      </c>
      <c r="Q1582" s="38">
        <v>-3.7068203879966677E-2</v>
      </c>
      <c r="R1582" s="38" t="s">
        <v>20162</v>
      </c>
      <c r="S1582" s="38" t="s">
        <v>20162</v>
      </c>
      <c r="T1582" s="38" t="s">
        <v>20162</v>
      </c>
      <c r="U1582" s="39"/>
      <c r="V1582" s="50">
        <v>2245.0160000000001</v>
      </c>
      <c r="W1582" s="51">
        <v>24.807300000000001</v>
      </c>
      <c r="X1582" s="51">
        <v>-5.0961999999999996</v>
      </c>
      <c r="Y1582" s="51">
        <v>-4.7957000000000001</v>
      </c>
      <c r="Z1582" s="39"/>
      <c r="AA1582" s="50">
        <v>1857.454</v>
      </c>
      <c r="AB1582" s="50">
        <v>1496.5409999999999</v>
      </c>
      <c r="AC1582" s="50">
        <v>360.91300000000001</v>
      </c>
      <c r="AD1582" s="50">
        <v>190</v>
      </c>
      <c r="AE1582" s="50">
        <v>-499.94</v>
      </c>
      <c r="AF1582" s="52">
        <v>5.1465422414820186</v>
      </c>
      <c r="AG1582" s="52">
        <v>-1.1180891136306281</v>
      </c>
      <c r="AH1582" s="39"/>
      <c r="AI1582" s="53">
        <v>0.23771</v>
      </c>
      <c r="AJ1582" s="53" t="s">
        <v>20148</v>
      </c>
      <c r="AK1582" s="53" t="s">
        <v>20148</v>
      </c>
      <c r="AL1582" s="53" t="s">
        <v>20148</v>
      </c>
      <c r="AM1582" s="53">
        <v>1.2622</v>
      </c>
      <c r="AN1582" s="53">
        <v>0.19953000000000001</v>
      </c>
      <c r="AO1582" s="53">
        <v>-0.66869320571658253</v>
      </c>
      <c r="AP1582" s="53">
        <v>-0.62530246217583974</v>
      </c>
      <c r="AQ1582" s="39"/>
      <c r="AR1582" s="51">
        <v>-25.968499999999999</v>
      </c>
      <c r="AS1582" s="104">
        <v>-0.23558275387057792</v>
      </c>
      <c r="AT1582" s="38" t="s">
        <v>20148</v>
      </c>
      <c r="AU1582" s="102"/>
      <c r="AV1582" s="103">
        <v>3</v>
      </c>
      <c r="AW1582" s="103">
        <v>0</v>
      </c>
      <c r="AX1582" s="103">
        <v>0</v>
      </c>
      <c r="AY1582" s="103">
        <v>0</v>
      </c>
      <c r="AZ1582" s="103">
        <v>0</v>
      </c>
      <c r="BA1582" s="103">
        <v>0</v>
      </c>
      <c r="BB1582" s="103">
        <v>3</v>
      </c>
      <c r="BC1582" s="39"/>
      <c r="BD1582" s="57" t="s">
        <v>20147</v>
      </c>
      <c r="BE1582" s="57" t="s">
        <v>20147</v>
      </c>
    </row>
    <row r="1583" spans="2:57">
      <c r="B1583" t="s">
        <v>1615</v>
      </c>
      <c r="C1583" t="s">
        <v>6474</v>
      </c>
      <c r="D1583" t="s">
        <v>4196</v>
      </c>
      <c r="E1583" s="50">
        <v>96.740949999999998</v>
      </c>
      <c r="F1583" s="50">
        <v>217.57995</v>
      </c>
      <c r="G1583" s="39"/>
      <c r="H1583" s="38">
        <v>-0.70896551724137935</v>
      </c>
      <c r="I1583" s="38">
        <v>-0.35276073619631898</v>
      </c>
      <c r="J1583" s="38">
        <v>-0.70896551724137935</v>
      </c>
      <c r="K1583" s="38" t="s">
        <v>20162</v>
      </c>
      <c r="L1583" s="38" t="s">
        <v>20162</v>
      </c>
      <c r="M1583" s="38" t="s">
        <v>20162</v>
      </c>
      <c r="N1583" s="39"/>
      <c r="O1583" s="38">
        <v>-0.70864037100997535</v>
      </c>
      <c r="P1583" s="38">
        <v>-0.35205914982445918</v>
      </c>
      <c r="Q1583" s="38">
        <v>-0.70864037100997535</v>
      </c>
      <c r="R1583" s="38" t="s">
        <v>20162</v>
      </c>
      <c r="S1583" s="38" t="s">
        <v>20162</v>
      </c>
      <c r="T1583" s="38" t="s">
        <v>20162</v>
      </c>
      <c r="U1583" s="39"/>
      <c r="V1583" s="50">
        <v>1.2629999999999999</v>
      </c>
      <c r="W1583" s="51" t="s">
        <v>20148</v>
      </c>
      <c r="X1583" s="51" t="s">
        <v>20148</v>
      </c>
      <c r="Y1583" s="51" t="s">
        <v>20148</v>
      </c>
      <c r="Z1583" s="39"/>
      <c r="AA1583" s="50">
        <v>286.53300000000002</v>
      </c>
      <c r="AB1583" s="50">
        <v>164.35900000000001</v>
      </c>
      <c r="AC1583" s="50">
        <v>122.17400000000001</v>
      </c>
      <c r="AD1583" s="50">
        <v>27.361000000000001</v>
      </c>
      <c r="AE1583" s="50">
        <v>-414.57299999999998</v>
      </c>
      <c r="AF1583" s="52">
        <v>2.3452862311130027</v>
      </c>
      <c r="AG1583" s="52">
        <v>2.3890799950662629</v>
      </c>
      <c r="AH1583" s="39"/>
      <c r="AI1583" s="53">
        <v>76.596159999999998</v>
      </c>
      <c r="AJ1583" s="53" t="s">
        <v>20148</v>
      </c>
      <c r="AK1583" s="53" t="s">
        <v>20148</v>
      </c>
      <c r="AL1583" s="53" t="s">
        <v>20148</v>
      </c>
      <c r="AM1583" s="53">
        <v>1.7789200000000001</v>
      </c>
      <c r="AN1583" s="53">
        <v>66.776380000000003</v>
      </c>
      <c r="AO1583" s="53">
        <v>-2.9818952403141146</v>
      </c>
      <c r="AP1583" s="53">
        <v>-2.6792920648211997</v>
      </c>
      <c r="AQ1583" s="39"/>
      <c r="AR1583" s="51">
        <v>-27.459199999999999</v>
      </c>
      <c r="AS1583" s="104">
        <v>-1.3533087806422583</v>
      </c>
      <c r="AT1583" s="38" t="s">
        <v>20148</v>
      </c>
      <c r="AU1583" s="102"/>
      <c r="AV1583" s="103">
        <v>5</v>
      </c>
      <c r="AW1583" s="103">
        <v>0</v>
      </c>
      <c r="AX1583" s="103">
        <v>0</v>
      </c>
      <c r="AY1583" s="103">
        <v>1</v>
      </c>
      <c r="AZ1583" s="103">
        <v>0</v>
      </c>
      <c r="BA1583" s="103">
        <v>0</v>
      </c>
      <c r="BB1583" s="103">
        <v>6</v>
      </c>
      <c r="BC1583" s="39"/>
      <c r="BD1583" s="57" t="s">
        <v>20146</v>
      </c>
      <c r="BE1583" s="57" t="s">
        <v>20147</v>
      </c>
    </row>
    <row r="1584" spans="2:57">
      <c r="B1584" t="s">
        <v>3044</v>
      </c>
      <c r="C1584" t="s">
        <v>7903</v>
      </c>
      <c r="D1584" t="s">
        <v>4196</v>
      </c>
      <c r="E1584" s="50">
        <v>-10.43538</v>
      </c>
      <c r="F1584" s="50">
        <v>14.289619999999999</v>
      </c>
      <c r="G1584" s="39"/>
      <c r="H1584" s="38">
        <v>-0.967741935483871</v>
      </c>
      <c r="I1584" s="38">
        <v>-0.33333333333333337</v>
      </c>
      <c r="J1584" s="38">
        <v>-0.967741935483871</v>
      </c>
      <c r="K1584" s="38">
        <v>-0.95076923076923081</v>
      </c>
      <c r="L1584" s="38">
        <v>-0.94037267080745346</v>
      </c>
      <c r="M1584" s="38" t="s">
        <v>20162</v>
      </c>
      <c r="N1584" s="39"/>
      <c r="O1584" s="38">
        <v>-0.93980880594891836</v>
      </c>
      <c r="P1584" s="38">
        <v>-0.23416887427333877</v>
      </c>
      <c r="Q1584" s="38">
        <v>-0.93980880594891836</v>
      </c>
      <c r="R1584" s="38">
        <v>-0.74179439059145291</v>
      </c>
      <c r="S1584" s="38">
        <v>1.3752495408116623</v>
      </c>
      <c r="T1584" s="38" t="s">
        <v>20162</v>
      </c>
      <c r="U1584" s="39"/>
      <c r="V1584" s="50">
        <v>3.5950000000000002</v>
      </c>
      <c r="W1584" s="51" t="s">
        <v>20148</v>
      </c>
      <c r="X1584" s="51" t="s">
        <v>20148</v>
      </c>
      <c r="Y1584" s="51" t="s">
        <v>20148</v>
      </c>
      <c r="Z1584" s="39"/>
      <c r="AA1584" s="50">
        <v>71.061000000000007</v>
      </c>
      <c r="AB1584" s="50">
        <v>94.748999999999995</v>
      </c>
      <c r="AC1584" s="50">
        <v>-23.687999999999999</v>
      </c>
      <c r="AD1584" s="50">
        <v>25.006</v>
      </c>
      <c r="AE1584" s="50">
        <v>-611.07899999999995</v>
      </c>
      <c r="AF1584" s="52">
        <v>-2.9998733535967581</v>
      </c>
      <c r="AG1584" s="52" t="s">
        <v>20162</v>
      </c>
      <c r="AH1584" s="39"/>
      <c r="AI1584" s="53" t="s">
        <v>20148</v>
      </c>
      <c r="AJ1584" s="53" t="s">
        <v>20162</v>
      </c>
      <c r="AK1584" s="53" t="s">
        <v>20148</v>
      </c>
      <c r="AL1584" s="53" t="s">
        <v>20148</v>
      </c>
      <c r="AM1584" s="53" t="s">
        <v>20148</v>
      </c>
      <c r="AN1584" s="53">
        <v>1.9538599999999999</v>
      </c>
      <c r="AO1584" s="53" t="s">
        <v>20162</v>
      </c>
      <c r="AP1584" s="53">
        <v>-6.1388912755829736E-2</v>
      </c>
      <c r="AQ1584" s="39"/>
      <c r="AR1584" s="51">
        <v>-2165.4297999999999</v>
      </c>
      <c r="AS1584" s="104">
        <v>3.4393026004728133</v>
      </c>
      <c r="AT1584" s="38" t="s">
        <v>20148</v>
      </c>
      <c r="AU1584" s="102"/>
      <c r="AV1584" s="103">
        <v>0</v>
      </c>
      <c r="AW1584" s="103">
        <v>0</v>
      </c>
      <c r="AX1584" s="103">
        <v>2</v>
      </c>
      <c r="AY1584" s="103">
        <v>1</v>
      </c>
      <c r="AZ1584" s="103">
        <v>0</v>
      </c>
      <c r="BA1584" s="103">
        <v>0</v>
      </c>
      <c r="BB1584" s="103">
        <v>3</v>
      </c>
      <c r="BC1584" s="39"/>
      <c r="BD1584" s="57" t="s">
        <v>20146</v>
      </c>
      <c r="BE1584" s="57" t="s">
        <v>20147</v>
      </c>
    </row>
    <row r="1585" spans="2:57">
      <c r="B1585" t="s">
        <v>131</v>
      </c>
      <c r="C1585" t="s">
        <v>4731</v>
      </c>
      <c r="D1585" t="s">
        <v>4195</v>
      </c>
      <c r="E1585" s="50" t="s">
        <v>20162</v>
      </c>
      <c r="F1585" s="50">
        <v>20342.553</v>
      </c>
      <c r="G1585" s="39"/>
      <c r="H1585" s="38">
        <v>-4.369907655145E-2</v>
      </c>
      <c r="I1585" s="38">
        <v>8.2008803222452409E-2</v>
      </c>
      <c r="J1585" s="38">
        <v>-4.369907655145E-2</v>
      </c>
      <c r="K1585" s="38">
        <v>8.0601061043416244E-2</v>
      </c>
      <c r="L1585" s="38">
        <v>0.20642831917380411</v>
      </c>
      <c r="M1585" s="38">
        <v>2.100881624168947</v>
      </c>
      <c r="N1585" s="39"/>
      <c r="O1585" s="38">
        <v>-8.7959174191872713E-2</v>
      </c>
      <c r="P1585" s="38">
        <v>7.0203231471882344E-2</v>
      </c>
      <c r="Q1585" s="38">
        <v>-8.7959174191872713E-2</v>
      </c>
      <c r="R1585" s="38">
        <v>0.30619110329510701</v>
      </c>
      <c r="S1585" s="38">
        <v>0.29252798744684583</v>
      </c>
      <c r="T1585" s="38">
        <v>2.7212770818926968</v>
      </c>
      <c r="U1585" s="39"/>
      <c r="V1585" s="50">
        <v>5958</v>
      </c>
      <c r="W1585" s="51" t="s">
        <v>20162</v>
      </c>
      <c r="X1585" s="51" t="s">
        <v>20163</v>
      </c>
      <c r="Y1585" s="51">
        <v>21.735399999999998</v>
      </c>
      <c r="Z1585" s="39"/>
      <c r="AA1585" s="50">
        <v>174064</v>
      </c>
      <c r="AB1585" s="50">
        <v>154746</v>
      </c>
      <c r="AC1585" s="50">
        <v>19318</v>
      </c>
      <c r="AD1585" s="50">
        <v>6245</v>
      </c>
      <c r="AE1585" s="50">
        <v>2202</v>
      </c>
      <c r="AF1585" s="52">
        <v>9.0104565690030025</v>
      </c>
      <c r="AG1585" s="52" t="s">
        <v>20162</v>
      </c>
      <c r="AH1585" s="39"/>
      <c r="AI1585" s="53" t="s">
        <v>20162</v>
      </c>
      <c r="AJ1585" s="53" t="s">
        <v>20162</v>
      </c>
      <c r="AK1585" s="53" t="s">
        <v>20162</v>
      </c>
      <c r="AL1585" s="53">
        <v>15.66667</v>
      </c>
      <c r="AM1585" s="53">
        <v>1.18343</v>
      </c>
      <c r="AN1585" s="53">
        <v>2.9876399999999999</v>
      </c>
      <c r="AO1585" s="53" t="s">
        <v>20162</v>
      </c>
      <c r="AP1585" s="53" t="s">
        <v>20162</v>
      </c>
      <c r="AQ1585" s="39"/>
      <c r="AR1585" s="51">
        <v>8.0282</v>
      </c>
      <c r="AS1585" s="104" t="s">
        <v>20162</v>
      </c>
      <c r="AT1585" s="38">
        <v>4.3513784879355338E-2</v>
      </c>
      <c r="AU1585" s="102"/>
      <c r="AV1585" s="103">
        <v>4</v>
      </c>
      <c r="AW1585" s="103">
        <v>3</v>
      </c>
      <c r="AX1585" s="103">
        <v>9</v>
      </c>
      <c r="AY1585" s="103">
        <v>3</v>
      </c>
      <c r="AZ1585" s="103">
        <v>1</v>
      </c>
      <c r="BA1585" s="103">
        <v>0</v>
      </c>
      <c r="BB1585" s="103">
        <v>20</v>
      </c>
      <c r="BC1585" s="39"/>
      <c r="BD1585" s="57" t="s">
        <v>20147</v>
      </c>
      <c r="BE1585" s="57" t="s">
        <v>20147</v>
      </c>
    </row>
    <row r="1586" spans="2:57">
      <c r="B1586" t="s">
        <v>1974</v>
      </c>
      <c r="C1586" t="s">
        <v>6833</v>
      </c>
      <c r="D1586" t="s">
        <v>4190</v>
      </c>
      <c r="E1586" s="50">
        <v>107.20455</v>
      </c>
      <c r="F1586" s="50">
        <v>171.59555</v>
      </c>
      <c r="G1586" s="39"/>
      <c r="H1586" s="38">
        <v>-9.9811694248785443E-2</v>
      </c>
      <c r="I1586" s="38">
        <v>0.16898106724884587</v>
      </c>
      <c r="J1586" s="38">
        <v>-9.9811694248785443E-2</v>
      </c>
      <c r="K1586" s="38">
        <v>-0.27750279749921403</v>
      </c>
      <c r="L1586" s="38">
        <v>-0.32594251963872789</v>
      </c>
      <c r="M1586" s="38">
        <v>0.29579993206100608</v>
      </c>
      <c r="N1586" s="39"/>
      <c r="O1586" s="38">
        <v>-0.12478828099880357</v>
      </c>
      <c r="P1586" s="38">
        <v>0.16236648780706231</v>
      </c>
      <c r="Q1586" s="38">
        <v>-0.12478828099880357</v>
      </c>
      <c r="R1586" s="38">
        <v>-0.33897781053526421</v>
      </c>
      <c r="S1586" s="38">
        <v>-0.38615272007755852</v>
      </c>
      <c r="T1586" s="38">
        <v>0.15719452087903485</v>
      </c>
      <c r="U1586" s="39"/>
      <c r="V1586" s="50">
        <v>247.96700000000001</v>
      </c>
      <c r="W1586" s="51">
        <v>24.845600000000001</v>
      </c>
      <c r="X1586" s="51">
        <v>5.8390000000000004</v>
      </c>
      <c r="Y1586" s="51">
        <v>3.8860000000000001</v>
      </c>
      <c r="Z1586" s="39"/>
      <c r="AA1586" s="50">
        <v>334.471</v>
      </c>
      <c r="AB1586" s="50">
        <v>95.001000000000005</v>
      </c>
      <c r="AC1586" s="50">
        <v>239.47</v>
      </c>
      <c r="AD1586" s="50" t="s">
        <v>20162</v>
      </c>
      <c r="AE1586" s="50">
        <v>178.172</v>
      </c>
      <c r="AF1586" s="52">
        <v>1.3967135758132543</v>
      </c>
      <c r="AG1586" s="52">
        <v>-4.6552950781432232</v>
      </c>
      <c r="AH1586" s="39"/>
      <c r="AI1586" s="53">
        <v>0.43232999999999999</v>
      </c>
      <c r="AJ1586" s="53">
        <v>4.5520199999999997</v>
      </c>
      <c r="AK1586" s="53">
        <v>6.8361499999999999</v>
      </c>
      <c r="AL1586" s="53">
        <v>18.146719999999998</v>
      </c>
      <c r="AM1586" s="53">
        <v>0.72097999999999995</v>
      </c>
      <c r="AN1586" s="53">
        <v>0.69603999999999999</v>
      </c>
      <c r="AO1586" s="53">
        <v>10.006738395148123</v>
      </c>
      <c r="AP1586" s="53">
        <v>11.851339871538091</v>
      </c>
      <c r="AQ1586" s="39"/>
      <c r="AR1586" s="51">
        <v>4.0647000000000002</v>
      </c>
      <c r="AS1586" s="104">
        <v>8.7169854486125908E-2</v>
      </c>
      <c r="AT1586" s="38">
        <v>2.1431305013394568E-2</v>
      </c>
      <c r="AU1586" s="102"/>
      <c r="AV1586" s="103">
        <v>0</v>
      </c>
      <c r="AW1586" s="103">
        <v>0</v>
      </c>
      <c r="AX1586" s="103">
        <v>0</v>
      </c>
      <c r="AY1586" s="103">
        <v>0</v>
      </c>
      <c r="AZ1586" s="103">
        <v>0</v>
      </c>
      <c r="BA1586" s="103">
        <v>0</v>
      </c>
      <c r="BB1586" s="103">
        <v>0</v>
      </c>
      <c r="BC1586" s="39"/>
      <c r="BD1586" s="57" t="s">
        <v>20146</v>
      </c>
      <c r="BE1586" s="57" t="s">
        <v>20146</v>
      </c>
    </row>
    <row r="1587" spans="2:57">
      <c r="B1587" t="s">
        <v>804</v>
      </c>
      <c r="C1587" t="s">
        <v>5664</v>
      </c>
      <c r="D1587" t="s">
        <v>4190</v>
      </c>
      <c r="E1587" s="50">
        <v>1736.8075799999999</v>
      </c>
      <c r="F1587" s="50">
        <v>1351.3385800000001</v>
      </c>
      <c r="G1587" s="39"/>
      <c r="H1587" s="38">
        <v>0.45490981963927846</v>
      </c>
      <c r="I1587" s="38">
        <v>9.5849056603773519E-2</v>
      </c>
      <c r="J1587" s="38">
        <v>0.45490981963927846</v>
      </c>
      <c r="K1587" s="38">
        <v>5.6461001164144209E-2</v>
      </c>
      <c r="L1587" s="38">
        <v>0.79480840543881315</v>
      </c>
      <c r="M1587" s="38">
        <v>1.1549421193232412</v>
      </c>
      <c r="N1587" s="39"/>
      <c r="O1587" s="38">
        <v>0.32089221263264944</v>
      </c>
      <c r="P1587" s="38">
        <v>4.7952293529687884E-2</v>
      </c>
      <c r="Q1587" s="38">
        <v>0.32089221263264944</v>
      </c>
      <c r="R1587" s="38">
        <v>-9.4606522089378808E-2</v>
      </c>
      <c r="S1587" s="38">
        <v>0.57219768823848094</v>
      </c>
      <c r="T1587" s="38">
        <v>0.82983935801540532</v>
      </c>
      <c r="U1587" s="39"/>
      <c r="V1587" s="50">
        <v>905.64</v>
      </c>
      <c r="W1587" s="51">
        <v>29.6877</v>
      </c>
      <c r="X1587" s="51">
        <v>7.4005000000000001</v>
      </c>
      <c r="Y1587" s="51">
        <v>6.9549000000000003</v>
      </c>
      <c r="Z1587" s="39"/>
      <c r="AA1587" s="50">
        <v>1119.3489999999999</v>
      </c>
      <c r="AB1587" s="50">
        <v>547.44899999999996</v>
      </c>
      <c r="AC1587" s="50">
        <v>571.9</v>
      </c>
      <c r="AD1587" s="50">
        <v>232.37</v>
      </c>
      <c r="AE1587" s="50">
        <v>276.99599999999998</v>
      </c>
      <c r="AF1587" s="52">
        <v>1.9572460220318237</v>
      </c>
      <c r="AG1587" s="52">
        <v>3.1686446469248293</v>
      </c>
      <c r="AH1587" s="39"/>
      <c r="AI1587" s="53">
        <v>1.91777</v>
      </c>
      <c r="AJ1587" s="53">
        <v>17.493500000000001</v>
      </c>
      <c r="AK1587" s="53">
        <v>25.83766</v>
      </c>
      <c r="AL1587" s="53">
        <v>25.121110000000002</v>
      </c>
      <c r="AM1587" s="53">
        <v>2.6086800000000001</v>
      </c>
      <c r="AN1587" s="53">
        <v>1.7186399999999999</v>
      </c>
      <c r="AO1587" s="53">
        <v>15.391100000000002</v>
      </c>
      <c r="AP1587" s="53">
        <v>20.162611978156427</v>
      </c>
      <c r="AQ1587" s="39"/>
      <c r="AR1587" s="51">
        <v>11.209199999999999</v>
      </c>
      <c r="AS1587" s="104">
        <v>7.4001119589616318E-2</v>
      </c>
      <c r="AT1587" s="38" t="s">
        <v>20148</v>
      </c>
      <c r="AU1587" s="102"/>
      <c r="AV1587" s="103">
        <v>3</v>
      </c>
      <c r="AW1587" s="103">
        <v>1</v>
      </c>
      <c r="AX1587" s="103">
        <v>0</v>
      </c>
      <c r="AY1587" s="103">
        <v>0</v>
      </c>
      <c r="AZ1587" s="103">
        <v>0</v>
      </c>
      <c r="BA1587" s="103">
        <v>0</v>
      </c>
      <c r="BB1587" s="103">
        <v>4</v>
      </c>
      <c r="BC1587" s="39"/>
      <c r="BD1587" s="57" t="s">
        <v>20146</v>
      </c>
      <c r="BE1587" s="57" t="s">
        <v>20146</v>
      </c>
    </row>
    <row r="1588" spans="2:57">
      <c r="B1588" t="s">
        <v>3451</v>
      </c>
      <c r="C1588" t="s">
        <v>8292</v>
      </c>
      <c r="D1588" t="s">
        <v>4198</v>
      </c>
      <c r="E1588" s="50">
        <v>244.87217999999999</v>
      </c>
      <c r="F1588" s="50">
        <v>227.61418</v>
      </c>
      <c r="G1588" s="39"/>
      <c r="H1588" s="38">
        <v>-0.89171974522292996</v>
      </c>
      <c r="I1588" s="38">
        <v>-0.52247191011235961</v>
      </c>
      <c r="J1588" s="38">
        <v>-0.89171974522292996</v>
      </c>
      <c r="K1588" s="38">
        <v>8.3768965956904307E-2</v>
      </c>
      <c r="L1588" s="38" t="s">
        <v>20162</v>
      </c>
      <c r="M1588" s="38" t="s">
        <v>20162</v>
      </c>
      <c r="N1588" s="39"/>
      <c r="O1588" s="38">
        <v>-0.86252882713508028</v>
      </c>
      <c r="P1588" s="38">
        <v>-0.52405316003367886</v>
      </c>
      <c r="Q1588" s="38">
        <v>-0.86252882713508028</v>
      </c>
      <c r="R1588" s="38">
        <v>1.3521474460690635</v>
      </c>
      <c r="S1588" s="38" t="s">
        <v>20162</v>
      </c>
      <c r="T1588" s="38" t="s">
        <v>20162</v>
      </c>
      <c r="U1588" s="39"/>
      <c r="V1588" s="50">
        <v>173.774</v>
      </c>
      <c r="W1588" s="51">
        <v>51.099699999999999</v>
      </c>
      <c r="X1588" s="51">
        <v>29.734500000000001</v>
      </c>
      <c r="Y1588" s="51">
        <v>-41.842199999999998</v>
      </c>
      <c r="Z1588" s="39"/>
      <c r="AA1588" s="50">
        <v>720.70799999999997</v>
      </c>
      <c r="AB1588" s="50">
        <v>154.74</v>
      </c>
      <c r="AC1588" s="50">
        <v>565.96799999999996</v>
      </c>
      <c r="AD1588" s="50">
        <v>23.773</v>
      </c>
      <c r="AE1588" s="50">
        <v>-188.26</v>
      </c>
      <c r="AF1588" s="52">
        <v>1.2734076838266475</v>
      </c>
      <c r="AG1588" s="52">
        <v>-1.3298515447371941</v>
      </c>
      <c r="AH1588" s="39"/>
      <c r="AI1588" s="53">
        <v>1.4091400000000001</v>
      </c>
      <c r="AJ1588" s="53">
        <v>3.2721499999999999</v>
      </c>
      <c r="AK1588" s="53">
        <v>4.7504099999999996</v>
      </c>
      <c r="AL1588" s="53" t="s">
        <v>20162</v>
      </c>
      <c r="AM1588" s="53" t="s">
        <v>20162</v>
      </c>
      <c r="AN1588" s="53" t="s">
        <v>20162</v>
      </c>
      <c r="AO1588" s="53">
        <v>3.0441912531764079</v>
      </c>
      <c r="AP1588" s="53">
        <v>4.4050662847632136</v>
      </c>
      <c r="AQ1588" s="39"/>
      <c r="AR1588" s="51">
        <v>-21.337800000000001</v>
      </c>
      <c r="AS1588" s="104">
        <v>9.049021736846162E-2</v>
      </c>
      <c r="AT1588" s="38" t="s">
        <v>20148</v>
      </c>
      <c r="AU1588" s="102"/>
      <c r="AV1588" s="103">
        <v>1</v>
      </c>
      <c r="AW1588" s="103">
        <v>1</v>
      </c>
      <c r="AX1588" s="103">
        <v>3</v>
      </c>
      <c r="AY1588" s="103">
        <v>0</v>
      </c>
      <c r="AZ1588" s="103">
        <v>0</v>
      </c>
      <c r="BA1588" s="103">
        <v>0</v>
      </c>
      <c r="BB1588" s="103">
        <v>5</v>
      </c>
      <c r="BC1588" s="39"/>
      <c r="BD1588" s="57" t="s">
        <v>20146</v>
      </c>
      <c r="BE1588" s="57" t="s">
        <v>20146</v>
      </c>
    </row>
    <row r="1589" spans="2:57">
      <c r="B1589" t="s">
        <v>3474</v>
      </c>
      <c r="C1589" t="s">
        <v>8312</v>
      </c>
      <c r="D1589" t="s">
        <v>4196</v>
      </c>
      <c r="E1589" s="50">
        <v>1591.4243799999999</v>
      </c>
      <c r="F1589" s="50">
        <v>2230.9964300000001</v>
      </c>
      <c r="G1589" s="39"/>
      <c r="H1589" s="38">
        <v>-0.57867730900798175</v>
      </c>
      <c r="I1589" s="38">
        <v>0.6681715575620768</v>
      </c>
      <c r="J1589" s="38">
        <v>-0.57867730900798175</v>
      </c>
      <c r="K1589" s="38">
        <v>-0.41045073793378539</v>
      </c>
      <c r="L1589" s="38">
        <v>-0.62506341958396749</v>
      </c>
      <c r="M1589" s="38" t="s">
        <v>20162</v>
      </c>
      <c r="N1589" s="39"/>
      <c r="O1589" s="38">
        <v>-0.50851439264702158</v>
      </c>
      <c r="P1589" s="38">
        <v>0.61963190259763534</v>
      </c>
      <c r="Q1589" s="38">
        <v>-0.50851439264702158</v>
      </c>
      <c r="R1589" s="38">
        <v>-0.11841583157310276</v>
      </c>
      <c r="S1589" s="38">
        <v>-0.39993091528864155</v>
      </c>
      <c r="T1589" s="38">
        <v>9.3286364890987112</v>
      </c>
      <c r="U1589" s="39"/>
      <c r="V1589" s="50">
        <v>356.12799999999999</v>
      </c>
      <c r="W1589" s="51">
        <v>-56.494199999999999</v>
      </c>
      <c r="X1589" s="51">
        <v>-92.190700000000007</v>
      </c>
      <c r="Y1589" s="51">
        <v>-54.656700000000001</v>
      </c>
      <c r="Z1589" s="39"/>
      <c r="AA1589" s="50">
        <v>1372.6610000000001</v>
      </c>
      <c r="AB1589" s="50">
        <v>333.14699999999999</v>
      </c>
      <c r="AC1589" s="50">
        <v>1039.5139999999999</v>
      </c>
      <c r="AD1589" s="50" t="s">
        <v>20162</v>
      </c>
      <c r="AE1589" s="50">
        <v>-610.32799999999997</v>
      </c>
      <c r="AF1589" s="52">
        <v>1.3204834182127418</v>
      </c>
      <c r="AG1589" s="52">
        <v>3.0376704543685205</v>
      </c>
      <c r="AH1589" s="39"/>
      <c r="AI1589" s="53">
        <v>6.0508699999999997</v>
      </c>
      <c r="AJ1589" s="53" t="s">
        <v>20148</v>
      </c>
      <c r="AK1589" s="53" t="s">
        <v>20148</v>
      </c>
      <c r="AL1589" s="53" t="s">
        <v>20162</v>
      </c>
      <c r="AM1589" s="53" t="s">
        <v>20162</v>
      </c>
      <c r="AN1589" s="53" t="s">
        <v>20162</v>
      </c>
      <c r="AO1589" s="53">
        <v>-6.947395983520539</v>
      </c>
      <c r="AP1589" s="53">
        <v>-6.7952510226397056</v>
      </c>
      <c r="AQ1589" s="39"/>
      <c r="AR1589" s="51">
        <v>-21.436599999999999</v>
      </c>
      <c r="AS1589" s="104">
        <v>-0.45900294009503922</v>
      </c>
      <c r="AT1589" s="38" t="s">
        <v>20148</v>
      </c>
      <c r="AU1589" s="102"/>
      <c r="AV1589" s="103">
        <v>6</v>
      </c>
      <c r="AW1589" s="103">
        <v>2</v>
      </c>
      <c r="AX1589" s="103">
        <v>2</v>
      </c>
      <c r="AY1589" s="103">
        <v>0</v>
      </c>
      <c r="AZ1589" s="103">
        <v>0</v>
      </c>
      <c r="BA1589" s="103">
        <v>1</v>
      </c>
      <c r="BB1589" s="103">
        <v>11</v>
      </c>
      <c r="BC1589" s="39"/>
      <c r="BD1589" s="57" t="s">
        <v>20146</v>
      </c>
      <c r="BE1589" s="57" t="s">
        <v>20147</v>
      </c>
    </row>
    <row r="1590" spans="2:57">
      <c r="B1590" t="s">
        <v>2509</v>
      </c>
      <c r="C1590" t="s">
        <v>7368</v>
      </c>
      <c r="D1590" t="s">
        <v>4195</v>
      </c>
      <c r="E1590" s="50" t="s">
        <v>20162</v>
      </c>
      <c r="F1590" s="50">
        <v>63.674370000000003</v>
      </c>
      <c r="G1590" s="39"/>
      <c r="H1590" s="38">
        <v>0.30458715596330266</v>
      </c>
      <c r="I1590" s="38">
        <v>0.36928261916225336</v>
      </c>
      <c r="J1590" s="38">
        <v>0.30458715596330266</v>
      </c>
      <c r="K1590" s="38">
        <v>0.67294117647058838</v>
      </c>
      <c r="L1590" s="38">
        <v>0.93708162714856691</v>
      </c>
      <c r="M1590" s="38" t="s">
        <v>20162</v>
      </c>
      <c r="N1590" s="39"/>
      <c r="O1590" s="38">
        <v>0.43468744683943172</v>
      </c>
      <c r="P1590" s="38">
        <v>0.36802063556278686</v>
      </c>
      <c r="Q1590" s="38">
        <v>0.43468744683943172</v>
      </c>
      <c r="R1590" s="38">
        <v>0.77014271369524412</v>
      </c>
      <c r="S1590" s="38">
        <v>0.91847363010438055</v>
      </c>
      <c r="T1590" s="38" t="s">
        <v>20162</v>
      </c>
      <c r="U1590" s="39"/>
      <c r="V1590" s="50">
        <v>27.366</v>
      </c>
      <c r="W1590" s="51" t="s">
        <v>20162</v>
      </c>
      <c r="X1590" s="51" t="s">
        <v>20163</v>
      </c>
      <c r="Y1590" s="51">
        <v>14.8066</v>
      </c>
      <c r="Z1590" s="39"/>
      <c r="AA1590" s="50">
        <v>560.12400000000002</v>
      </c>
      <c r="AB1590" s="50">
        <v>517.48800000000006</v>
      </c>
      <c r="AC1590" s="50">
        <v>42.636000000000003</v>
      </c>
      <c r="AD1590" s="50">
        <v>39.616999999999997</v>
      </c>
      <c r="AE1590" s="50">
        <v>24.792999999999999</v>
      </c>
      <c r="AF1590" s="52">
        <v>13.137348719392064</v>
      </c>
      <c r="AG1590" s="52" t="s">
        <v>20162</v>
      </c>
      <c r="AH1590" s="39"/>
      <c r="AI1590" s="53" t="s">
        <v>20162</v>
      </c>
      <c r="AJ1590" s="53" t="s">
        <v>20162</v>
      </c>
      <c r="AK1590" s="53" t="s">
        <v>20162</v>
      </c>
      <c r="AL1590" s="53">
        <v>14.36364</v>
      </c>
      <c r="AM1590" s="53">
        <v>1.3604099999999999</v>
      </c>
      <c r="AN1590" s="53">
        <v>2.0623100000000001</v>
      </c>
      <c r="AO1590" s="53" t="s">
        <v>20162</v>
      </c>
      <c r="AP1590" s="53" t="s">
        <v>20162</v>
      </c>
      <c r="AQ1590" s="39"/>
      <c r="AR1590" s="51">
        <v>9.9358000000000004</v>
      </c>
      <c r="AS1590" s="104" t="s">
        <v>20162</v>
      </c>
      <c r="AT1590" s="38" t="s">
        <v>20148</v>
      </c>
      <c r="AU1590" s="102"/>
      <c r="AV1590" s="103">
        <v>0</v>
      </c>
      <c r="AW1590" s="103">
        <v>0</v>
      </c>
      <c r="AX1590" s="103">
        <v>0</v>
      </c>
      <c r="AY1590" s="103">
        <v>0</v>
      </c>
      <c r="AZ1590" s="103">
        <v>0</v>
      </c>
      <c r="BA1590" s="103">
        <v>0</v>
      </c>
      <c r="BB1590" s="103">
        <v>0</v>
      </c>
      <c r="BC1590" s="39"/>
      <c r="BD1590" s="57" t="s">
        <v>20147</v>
      </c>
      <c r="BE1590" s="57" t="s">
        <v>20147</v>
      </c>
    </row>
    <row r="1591" spans="2:57">
      <c r="B1591" t="s">
        <v>2526</v>
      </c>
      <c r="C1591" t="s">
        <v>7385</v>
      </c>
      <c r="D1591" t="s">
        <v>4189</v>
      </c>
      <c r="E1591" s="50">
        <v>97.558940000000007</v>
      </c>
      <c r="F1591" s="50">
        <v>106.29794</v>
      </c>
      <c r="G1591" s="39"/>
      <c r="H1591" s="38">
        <v>-0.13296398891966754</v>
      </c>
      <c r="I1591" s="38">
        <v>-0.11976840363937136</v>
      </c>
      <c r="J1591" s="38">
        <v>-0.13296398891966754</v>
      </c>
      <c r="K1591" s="38">
        <v>-0.9485396518375242</v>
      </c>
      <c r="L1591" s="38" t="s">
        <v>20162</v>
      </c>
      <c r="M1591" s="38" t="s">
        <v>20162</v>
      </c>
      <c r="N1591" s="39"/>
      <c r="O1591" s="38">
        <v>1.8671690108857431</v>
      </c>
      <c r="P1591" s="38">
        <v>-0.11951371034007474</v>
      </c>
      <c r="Q1591" s="38">
        <v>1.8671690108857431</v>
      </c>
      <c r="R1591" s="38">
        <v>2.4267549967762734</v>
      </c>
      <c r="S1591" s="38" t="s">
        <v>20162</v>
      </c>
      <c r="T1591" s="38" t="s">
        <v>20162</v>
      </c>
      <c r="U1591" s="39"/>
      <c r="V1591" s="50">
        <v>110.73399999999999</v>
      </c>
      <c r="W1591" s="51">
        <v>-46.008400000000002</v>
      </c>
      <c r="X1591" s="51">
        <v>-73.345100000000002</v>
      </c>
      <c r="Y1591" s="51">
        <v>-79.978999999999999</v>
      </c>
      <c r="Z1591" s="39"/>
      <c r="AA1591" s="50">
        <v>142.32400000000001</v>
      </c>
      <c r="AB1591" s="50">
        <v>210.81800000000001</v>
      </c>
      <c r="AC1591" s="50">
        <v>-68.494</v>
      </c>
      <c r="AD1591" s="50">
        <v>143.63800000000001</v>
      </c>
      <c r="AE1591" s="50">
        <v>-609.32299999999998</v>
      </c>
      <c r="AF1591" s="52">
        <v>-2.0779046339825387</v>
      </c>
      <c r="AG1591" s="52">
        <v>-2.2549291271448366</v>
      </c>
      <c r="AH1591" s="39"/>
      <c r="AI1591" s="53">
        <v>0.88102000000000003</v>
      </c>
      <c r="AJ1591" s="53" t="s">
        <v>20148</v>
      </c>
      <c r="AK1591" s="53" t="s">
        <v>20148</v>
      </c>
      <c r="AL1591" s="53" t="s">
        <v>20148</v>
      </c>
      <c r="AM1591" s="53" t="s">
        <v>20148</v>
      </c>
      <c r="AN1591" s="53">
        <v>0.2888</v>
      </c>
      <c r="AO1591" s="53">
        <v>-1.6183971011403602</v>
      </c>
      <c r="AP1591" s="53">
        <v>-1.3087978034425864</v>
      </c>
      <c r="AQ1591" s="39"/>
      <c r="AR1591" s="51" t="s">
        <v>20148</v>
      </c>
      <c r="AS1591" s="104">
        <v>-0.70389918792196426</v>
      </c>
      <c r="AT1591" s="38" t="s">
        <v>20148</v>
      </c>
      <c r="AU1591" s="102"/>
      <c r="AV1591" s="103">
        <v>0</v>
      </c>
      <c r="AW1591" s="103">
        <v>0</v>
      </c>
      <c r="AX1591" s="103">
        <v>1</v>
      </c>
      <c r="AY1591" s="103">
        <v>0</v>
      </c>
      <c r="AZ1591" s="103">
        <v>0</v>
      </c>
      <c r="BA1591" s="103">
        <v>0</v>
      </c>
      <c r="BB1591" s="103">
        <v>1</v>
      </c>
      <c r="BC1591" s="39"/>
      <c r="BD1591" s="57" t="s">
        <v>20146</v>
      </c>
      <c r="BE1591" s="57" t="s">
        <v>20147</v>
      </c>
    </row>
    <row r="1592" spans="2:57">
      <c r="B1592" t="s">
        <v>2515</v>
      </c>
      <c r="C1592" t="s">
        <v>7374</v>
      </c>
      <c r="D1592" t="s">
        <v>4190</v>
      </c>
      <c r="E1592" s="50">
        <v>225.14815999999999</v>
      </c>
      <c r="F1592" s="50">
        <v>70.014169999999993</v>
      </c>
      <c r="G1592" s="39"/>
      <c r="H1592" s="38">
        <v>-0.94521032166843411</v>
      </c>
      <c r="I1592" s="38">
        <v>-0.2010309278350515</v>
      </c>
      <c r="J1592" s="38">
        <v>-0.94521032166843411</v>
      </c>
      <c r="K1592" s="38" t="s">
        <v>20162</v>
      </c>
      <c r="L1592" s="38" t="s">
        <v>20162</v>
      </c>
      <c r="M1592" s="38" t="s">
        <v>20162</v>
      </c>
      <c r="N1592" s="39"/>
      <c r="O1592" s="38">
        <v>-0.94440897881660424</v>
      </c>
      <c r="P1592" s="38">
        <v>-0.19968073724206359</v>
      </c>
      <c r="Q1592" s="38">
        <v>-0.94440897881660424</v>
      </c>
      <c r="R1592" s="38" t="s">
        <v>20162</v>
      </c>
      <c r="S1592" s="38" t="s">
        <v>20162</v>
      </c>
      <c r="T1592" s="38" t="s">
        <v>20162</v>
      </c>
      <c r="U1592" s="39"/>
      <c r="V1592" s="50">
        <v>479.42</v>
      </c>
      <c r="W1592" s="51">
        <v>21.168399999999998</v>
      </c>
      <c r="X1592" s="51">
        <v>-0.15640000000000001</v>
      </c>
      <c r="Y1592" s="51">
        <v>2.7982999999999998</v>
      </c>
      <c r="Z1592" s="39"/>
      <c r="AA1592" s="50">
        <v>891.24199999999996</v>
      </c>
      <c r="AB1592" s="50">
        <v>256.06200000000001</v>
      </c>
      <c r="AC1592" s="50">
        <v>635.17999999999995</v>
      </c>
      <c r="AD1592" s="50">
        <v>117.889</v>
      </c>
      <c r="AE1592" s="50">
        <v>-140.51599999999999</v>
      </c>
      <c r="AF1592" s="52">
        <v>1.4031329701816808</v>
      </c>
      <c r="AG1592" s="52">
        <v>9.9383812746756917</v>
      </c>
      <c r="AH1592" s="39"/>
      <c r="AI1592" s="53">
        <v>0.46962999999999999</v>
      </c>
      <c r="AJ1592" s="53">
        <v>4.8218800000000002</v>
      </c>
      <c r="AK1592" s="53">
        <v>10.64681</v>
      </c>
      <c r="AL1592" s="53">
        <v>5.0000200000000001</v>
      </c>
      <c r="AM1592" s="53">
        <v>0.10888</v>
      </c>
      <c r="AN1592" s="53">
        <v>0.1293</v>
      </c>
      <c r="AO1592" s="53">
        <v>4.9361371968415115</v>
      </c>
      <c r="AP1592" s="53">
        <v>-93.352226666666652</v>
      </c>
      <c r="AQ1592" s="39"/>
      <c r="AR1592" s="51">
        <v>3.1711999999999998</v>
      </c>
      <c r="AS1592" s="104">
        <v>-9.5458589427515738E-4</v>
      </c>
      <c r="AT1592" s="38" t="s">
        <v>20148</v>
      </c>
      <c r="AU1592" s="102"/>
      <c r="AV1592" s="103">
        <v>2</v>
      </c>
      <c r="AW1592" s="103">
        <v>0</v>
      </c>
      <c r="AX1592" s="103">
        <v>4</v>
      </c>
      <c r="AY1592" s="103">
        <v>0</v>
      </c>
      <c r="AZ1592" s="103">
        <v>0</v>
      </c>
      <c r="BA1592" s="103">
        <v>0</v>
      </c>
      <c r="BB1592" s="103">
        <v>6</v>
      </c>
      <c r="BC1592" s="39"/>
      <c r="BD1592" s="57" t="s">
        <v>20146</v>
      </c>
      <c r="BE1592" s="57" t="s">
        <v>20146</v>
      </c>
    </row>
    <row r="1593" spans="2:57">
      <c r="B1593" t="s">
        <v>2209</v>
      </c>
      <c r="C1593" t="s">
        <v>7068</v>
      </c>
      <c r="D1593" t="s">
        <v>4196</v>
      </c>
      <c r="E1593" s="50">
        <v>-73.198390000000003</v>
      </c>
      <c r="F1593" s="50">
        <v>59.283619999999999</v>
      </c>
      <c r="G1593" s="39"/>
      <c r="H1593" s="38">
        <v>-0.88413793103448279</v>
      </c>
      <c r="I1593" s="38">
        <v>3.7037037037036979E-2</v>
      </c>
      <c r="J1593" s="38">
        <v>-0.88413793103448279</v>
      </c>
      <c r="K1593" s="38" t="s">
        <v>20162</v>
      </c>
      <c r="L1593" s="38" t="s">
        <v>20162</v>
      </c>
      <c r="M1593" s="38" t="s">
        <v>20162</v>
      </c>
      <c r="N1593" s="39"/>
      <c r="O1593" s="38">
        <v>-0.8832389437842646</v>
      </c>
      <c r="P1593" s="38">
        <v>3.7109384567047154E-2</v>
      </c>
      <c r="Q1593" s="38">
        <v>-0.8832389437842646</v>
      </c>
      <c r="R1593" s="38" t="s">
        <v>20162</v>
      </c>
      <c r="S1593" s="38" t="s">
        <v>20162</v>
      </c>
      <c r="T1593" s="38" t="s">
        <v>20162</v>
      </c>
      <c r="U1593" s="39"/>
      <c r="V1593" s="50">
        <v>1.496</v>
      </c>
      <c r="W1593" s="51">
        <v>-78.007999999999996</v>
      </c>
      <c r="X1593" s="51" t="s">
        <v>20148</v>
      </c>
      <c r="Y1593" s="51" t="s">
        <v>20148</v>
      </c>
      <c r="Z1593" s="39"/>
      <c r="AA1593" s="50">
        <v>202.47300000000001</v>
      </c>
      <c r="AB1593" s="50">
        <v>16.245999999999999</v>
      </c>
      <c r="AC1593" s="50">
        <v>186.227</v>
      </c>
      <c r="AD1593" s="50" t="s">
        <v>20162</v>
      </c>
      <c r="AE1593" s="50">
        <v>-136.32</v>
      </c>
      <c r="AF1593" s="52">
        <v>1.0872376186052506</v>
      </c>
      <c r="AG1593" s="52">
        <v>2.9387608743101246</v>
      </c>
      <c r="AH1593" s="39"/>
      <c r="AI1593" s="53" t="s">
        <v>20148</v>
      </c>
      <c r="AJ1593" s="53" t="s">
        <v>20148</v>
      </c>
      <c r="AK1593" s="53" t="s">
        <v>20148</v>
      </c>
      <c r="AL1593" s="53" t="s">
        <v>20148</v>
      </c>
      <c r="AM1593" s="53">
        <v>0.31724000000000002</v>
      </c>
      <c r="AN1593" s="53">
        <v>2.0722200000000002</v>
      </c>
      <c r="AO1593" s="53">
        <v>-0.92425586978890595</v>
      </c>
      <c r="AP1593" s="53">
        <v>-0.91391163593759639</v>
      </c>
      <c r="AQ1593" s="39"/>
      <c r="AR1593" s="51">
        <v>-51.172699999999999</v>
      </c>
      <c r="AS1593" s="104">
        <v>36.835888699603181</v>
      </c>
      <c r="AT1593" s="38" t="s">
        <v>20148</v>
      </c>
      <c r="AU1593" s="102"/>
      <c r="AV1593" s="103">
        <v>2</v>
      </c>
      <c r="AW1593" s="103">
        <v>0</v>
      </c>
      <c r="AX1593" s="103">
        <v>1</v>
      </c>
      <c r="AY1593" s="103">
        <v>0</v>
      </c>
      <c r="AZ1593" s="103">
        <v>0</v>
      </c>
      <c r="BA1593" s="103">
        <v>0</v>
      </c>
      <c r="BB1593" s="103">
        <v>3</v>
      </c>
      <c r="BC1593" s="39"/>
      <c r="BD1593" s="57" t="s">
        <v>20146</v>
      </c>
      <c r="BE1593" s="57" t="s">
        <v>20147</v>
      </c>
    </row>
    <row r="1594" spans="2:57">
      <c r="B1594" t="s">
        <v>2038</v>
      </c>
      <c r="C1594" t="s">
        <v>6897</v>
      </c>
      <c r="D1594" t="s">
        <v>4195</v>
      </c>
      <c r="E1594" s="50">
        <v>82.992649999999998</v>
      </c>
      <c r="F1594" s="50">
        <v>159.04</v>
      </c>
      <c r="G1594" s="39"/>
      <c r="H1594" s="38">
        <v>1.2477718360071277E-2</v>
      </c>
      <c r="I1594" s="38">
        <v>-0.13149847094801226</v>
      </c>
      <c r="J1594" s="38">
        <v>1.2477718360071277E-2</v>
      </c>
      <c r="K1594" s="38" t="s">
        <v>20162</v>
      </c>
      <c r="L1594" s="38" t="s">
        <v>20162</v>
      </c>
      <c r="M1594" s="38" t="s">
        <v>20162</v>
      </c>
      <c r="N1594" s="39"/>
      <c r="O1594" s="38">
        <v>1.2477718360071277E-2</v>
      </c>
      <c r="P1594" s="38">
        <v>-0.13149847094801226</v>
      </c>
      <c r="Q1594" s="38">
        <v>1.2477718360071277E-2</v>
      </c>
      <c r="R1594" s="38" t="s">
        <v>20162</v>
      </c>
      <c r="S1594" s="38" t="s">
        <v>20162</v>
      </c>
      <c r="T1594" s="38" t="s">
        <v>20162</v>
      </c>
      <c r="U1594" s="39"/>
      <c r="V1594" s="50">
        <v>1846.3710000000001</v>
      </c>
      <c r="W1594" s="51">
        <v>100</v>
      </c>
      <c r="X1594" s="51">
        <v>14.0306</v>
      </c>
      <c r="Y1594" s="51">
        <v>10.525</v>
      </c>
      <c r="Z1594" s="39"/>
      <c r="AA1594" s="50">
        <v>1539.6610000000001</v>
      </c>
      <c r="AB1594" s="50">
        <v>744.95</v>
      </c>
      <c r="AC1594" s="50">
        <v>794.71100000000001</v>
      </c>
      <c r="AD1594" s="50" t="s">
        <v>20162</v>
      </c>
      <c r="AE1594" s="50">
        <v>283.92099999999999</v>
      </c>
      <c r="AF1594" s="52">
        <v>1.937384785160895</v>
      </c>
      <c r="AG1594" s="52">
        <v>-1.8840985422637992</v>
      </c>
      <c r="AH1594" s="39"/>
      <c r="AI1594" s="53">
        <v>0.28554000000000002</v>
      </c>
      <c r="AJ1594" s="53">
        <v>1.85415</v>
      </c>
      <c r="AK1594" s="53">
        <v>2.0351499999999998</v>
      </c>
      <c r="AL1594" s="53">
        <v>5.3331600000000003</v>
      </c>
      <c r="AM1594" s="53">
        <v>1.2713000000000001</v>
      </c>
      <c r="AN1594" s="53">
        <v>0.53344000000000003</v>
      </c>
      <c r="AO1594" s="53">
        <v>0.55932054370570949</v>
      </c>
      <c r="AP1594" s="53">
        <v>0.61391894447940021</v>
      </c>
      <c r="AQ1594" s="39"/>
      <c r="AR1594" s="51">
        <v>32.4176</v>
      </c>
      <c r="AS1594" s="104">
        <v>0.80831539205591441</v>
      </c>
      <c r="AT1594" s="38" t="s">
        <v>20148</v>
      </c>
      <c r="AU1594" s="102"/>
      <c r="AV1594" s="103">
        <v>1</v>
      </c>
      <c r="AW1594" s="103">
        <v>0</v>
      </c>
      <c r="AX1594" s="103">
        <v>0</v>
      </c>
      <c r="AY1594" s="103">
        <v>0</v>
      </c>
      <c r="AZ1594" s="103">
        <v>0</v>
      </c>
      <c r="BA1594" s="103">
        <v>0</v>
      </c>
      <c r="BB1594" s="103">
        <v>1</v>
      </c>
      <c r="BC1594" s="39"/>
      <c r="BD1594" s="57" t="s">
        <v>20147</v>
      </c>
      <c r="BE1594" s="57" t="s">
        <v>20147</v>
      </c>
    </row>
    <row r="1595" spans="2:57">
      <c r="B1595" t="s">
        <v>1729</v>
      </c>
      <c r="C1595" t="s">
        <v>6588</v>
      </c>
      <c r="D1595" t="s">
        <v>4190</v>
      </c>
      <c r="E1595" s="50">
        <v>-18.684480000000001</v>
      </c>
      <c r="F1595" s="50">
        <v>384.24651999999998</v>
      </c>
      <c r="G1595" s="39"/>
      <c r="H1595" s="38">
        <v>-0.76117103235747308</v>
      </c>
      <c r="I1595" s="38">
        <v>-8.8235294117646967E-2</v>
      </c>
      <c r="J1595" s="38">
        <v>-0.76117103235747308</v>
      </c>
      <c r="K1595" s="38" t="s">
        <v>20162</v>
      </c>
      <c r="L1595" s="38" t="s">
        <v>20162</v>
      </c>
      <c r="M1595" s="38" t="s">
        <v>20162</v>
      </c>
      <c r="N1595" s="39"/>
      <c r="O1595" s="38">
        <v>-0.76092388334856387</v>
      </c>
      <c r="P1595" s="38">
        <v>-8.8235278763821534E-2</v>
      </c>
      <c r="Q1595" s="38">
        <v>-0.76092388334856387</v>
      </c>
      <c r="R1595" s="38" t="s">
        <v>20162</v>
      </c>
      <c r="S1595" s="38" t="s">
        <v>20162</v>
      </c>
      <c r="T1595" s="38" t="s">
        <v>20162</v>
      </c>
      <c r="U1595" s="39"/>
      <c r="V1595" s="50">
        <v>6.0490000000000004</v>
      </c>
      <c r="W1595" s="51">
        <v>-250.32230000000001</v>
      </c>
      <c r="X1595" s="51" t="s">
        <v>20148</v>
      </c>
      <c r="Y1595" s="51">
        <v>-228.8973</v>
      </c>
      <c r="Z1595" s="39"/>
      <c r="AA1595" s="50">
        <v>530.17700000000002</v>
      </c>
      <c r="AB1595" s="50">
        <v>160.32</v>
      </c>
      <c r="AC1595" s="50">
        <v>369.85700000000003</v>
      </c>
      <c r="AD1595" s="50" t="s">
        <v>20162</v>
      </c>
      <c r="AE1595" s="50">
        <v>-28.117000000000001</v>
      </c>
      <c r="AF1595" s="52">
        <v>1.4334648255947569</v>
      </c>
      <c r="AG1595" s="52">
        <v>4.9809672315347751</v>
      </c>
      <c r="AH1595" s="39"/>
      <c r="AI1595" s="53" t="s">
        <v>20148</v>
      </c>
      <c r="AJ1595" s="53" t="s">
        <v>20148</v>
      </c>
      <c r="AK1595" s="53" t="s">
        <v>20148</v>
      </c>
      <c r="AL1595" s="53" t="s">
        <v>20148</v>
      </c>
      <c r="AM1595" s="53">
        <v>1.0232600000000001</v>
      </c>
      <c r="AN1595" s="53">
        <v>52.248370000000001</v>
      </c>
      <c r="AO1595" s="53">
        <v>-4.4055873787520916</v>
      </c>
      <c r="AP1595" s="53">
        <v>-4.3675792536685716</v>
      </c>
      <c r="AQ1595" s="39"/>
      <c r="AR1595" s="51">
        <v>-10.0281</v>
      </c>
      <c r="AS1595" s="104">
        <v>-1.5791391441700176</v>
      </c>
      <c r="AT1595" s="38" t="s">
        <v>20148</v>
      </c>
      <c r="AU1595" s="102"/>
      <c r="AV1595" s="103">
        <v>0</v>
      </c>
      <c r="AW1595" s="103">
        <v>0</v>
      </c>
      <c r="AX1595" s="103">
        <v>4</v>
      </c>
      <c r="AY1595" s="103">
        <v>1</v>
      </c>
      <c r="AZ1595" s="103">
        <v>0</v>
      </c>
      <c r="BA1595" s="103">
        <v>0</v>
      </c>
      <c r="BB1595" s="103">
        <v>5</v>
      </c>
      <c r="BC1595" s="39"/>
      <c r="BD1595" s="57" t="s">
        <v>20146</v>
      </c>
      <c r="BE1595" s="57" t="s">
        <v>20146</v>
      </c>
    </row>
    <row r="1596" spans="2:57">
      <c r="B1596" t="s">
        <v>1194</v>
      </c>
      <c r="C1596" t="s">
        <v>6053</v>
      </c>
      <c r="D1596" t="s">
        <v>4198</v>
      </c>
      <c r="E1596" s="50">
        <v>951.20030999999994</v>
      </c>
      <c r="F1596" s="50">
        <v>559.79930999999999</v>
      </c>
      <c r="G1596" s="39"/>
      <c r="H1596" s="38">
        <v>6.801228609039045E-2</v>
      </c>
      <c r="I1596" s="38">
        <v>0.21517723414877676</v>
      </c>
      <c r="J1596" s="38">
        <v>6.801228609039045E-2</v>
      </c>
      <c r="K1596" s="38">
        <v>-0.13840707964601773</v>
      </c>
      <c r="L1596" s="38" t="s">
        <v>20162</v>
      </c>
      <c r="M1596" s="38" t="s">
        <v>20162</v>
      </c>
      <c r="N1596" s="39"/>
      <c r="O1596" s="38">
        <v>0.11455525745999351</v>
      </c>
      <c r="P1596" s="38">
        <v>0.25536191906726891</v>
      </c>
      <c r="Q1596" s="38">
        <v>0.11455525745999351</v>
      </c>
      <c r="R1596" s="38">
        <v>0.36826653102284213</v>
      </c>
      <c r="S1596" s="38" t="s">
        <v>20162</v>
      </c>
      <c r="T1596" s="38" t="s">
        <v>20162</v>
      </c>
      <c r="U1596" s="39"/>
      <c r="V1596" s="50">
        <v>253.44200000000001</v>
      </c>
      <c r="W1596" s="51">
        <v>76.108900000000006</v>
      </c>
      <c r="X1596" s="51">
        <v>4.8475999999999999</v>
      </c>
      <c r="Y1596" s="51">
        <v>-1.9677</v>
      </c>
      <c r="Z1596" s="39"/>
      <c r="AA1596" s="50">
        <v>776.43600000000004</v>
      </c>
      <c r="AB1596" s="50">
        <v>483.38299999999998</v>
      </c>
      <c r="AC1596" s="50">
        <v>293.053</v>
      </c>
      <c r="AD1596" s="50">
        <v>257.13</v>
      </c>
      <c r="AE1596" s="50">
        <v>-9.0079999999999991</v>
      </c>
      <c r="AF1596" s="52">
        <v>2.6494729622286757</v>
      </c>
      <c r="AG1596" s="52">
        <v>8.5330994224678633</v>
      </c>
      <c r="AH1596" s="39"/>
      <c r="AI1596" s="53">
        <v>3.7531300000000001</v>
      </c>
      <c r="AJ1596" s="53">
        <v>25.566459999999999</v>
      </c>
      <c r="AK1596" s="53">
        <v>77.591999999999999</v>
      </c>
      <c r="AL1596" s="53" t="s">
        <v>20148</v>
      </c>
      <c r="AM1596" s="53">
        <v>2.5869399999999998</v>
      </c>
      <c r="AN1596" s="53">
        <v>2.08623</v>
      </c>
      <c r="AO1596" s="53">
        <v>17.381832888281686</v>
      </c>
      <c r="AP1596" s="53">
        <v>45.564000488360733</v>
      </c>
      <c r="AQ1596" s="39"/>
      <c r="AR1596" s="51">
        <v>-3.1798000000000002</v>
      </c>
      <c r="AS1596" s="104">
        <v>1.9571454286811167E-2</v>
      </c>
      <c r="AT1596" s="38" t="s">
        <v>20148</v>
      </c>
      <c r="AU1596" s="102"/>
      <c r="AV1596" s="103">
        <v>4</v>
      </c>
      <c r="AW1596" s="103">
        <v>0</v>
      </c>
      <c r="AX1596" s="103">
        <v>2</v>
      </c>
      <c r="AY1596" s="103">
        <v>1</v>
      </c>
      <c r="AZ1596" s="103">
        <v>0</v>
      </c>
      <c r="BA1596" s="103">
        <v>0</v>
      </c>
      <c r="BB1596" s="103">
        <v>7</v>
      </c>
      <c r="BC1596" s="39"/>
      <c r="BD1596" s="57" t="s">
        <v>20146</v>
      </c>
      <c r="BE1596" s="57" t="s">
        <v>20146</v>
      </c>
    </row>
    <row r="1597" spans="2:57">
      <c r="B1597" t="s">
        <v>371</v>
      </c>
      <c r="C1597" t="s">
        <v>5232</v>
      </c>
      <c r="D1597" t="s">
        <v>4197</v>
      </c>
      <c r="E1597" s="50">
        <v>5695.0671400000001</v>
      </c>
      <c r="F1597" s="50">
        <v>3945.2231400000001</v>
      </c>
      <c r="G1597" s="39"/>
      <c r="H1597" s="38">
        <v>-0.66031673169612115</v>
      </c>
      <c r="I1597" s="38">
        <v>-0.19826652221018426</v>
      </c>
      <c r="J1597" s="38">
        <v>-0.66031673169612115</v>
      </c>
      <c r="K1597" s="38" t="s">
        <v>20162</v>
      </c>
      <c r="L1597" s="38" t="s">
        <v>20162</v>
      </c>
      <c r="M1597" s="38" t="s">
        <v>20162</v>
      </c>
      <c r="N1597" s="39"/>
      <c r="O1597" s="38">
        <v>-0.663011546989558</v>
      </c>
      <c r="P1597" s="38">
        <v>-0.2012514331714973</v>
      </c>
      <c r="Q1597" s="38">
        <v>-0.663011546989558</v>
      </c>
      <c r="R1597" s="38" t="s">
        <v>20162</v>
      </c>
      <c r="S1597" s="38" t="s">
        <v>20162</v>
      </c>
      <c r="T1597" s="38" t="s">
        <v>20162</v>
      </c>
      <c r="U1597" s="39"/>
      <c r="V1597" s="50">
        <v>3699.627</v>
      </c>
      <c r="W1597" s="51">
        <v>64.961799999999997</v>
      </c>
      <c r="X1597" s="51">
        <v>-1.2334000000000001</v>
      </c>
      <c r="Y1597" s="51">
        <v>16.151499999999999</v>
      </c>
      <c r="Z1597" s="39"/>
      <c r="AA1597" s="50">
        <v>12302.593000000001</v>
      </c>
      <c r="AB1597" s="50">
        <v>4534.8919999999998</v>
      </c>
      <c r="AC1597" s="50">
        <v>7767.701</v>
      </c>
      <c r="AD1597" s="50">
        <v>2046.2370000000001</v>
      </c>
      <c r="AE1597" s="50">
        <v>905.15099999999995</v>
      </c>
      <c r="AF1597" s="52">
        <v>1.5838139238366669</v>
      </c>
      <c r="AG1597" s="52">
        <v>5.5604148875946295</v>
      </c>
      <c r="AH1597" s="39"/>
      <c r="AI1597" s="53">
        <v>1.5393600000000001</v>
      </c>
      <c r="AJ1597" s="53">
        <v>40.409750000000003</v>
      </c>
      <c r="AK1597" s="53" t="s">
        <v>20148</v>
      </c>
      <c r="AL1597" s="53">
        <v>7.0190999999999999</v>
      </c>
      <c r="AM1597" s="53">
        <v>0.55513000000000001</v>
      </c>
      <c r="AN1597" s="53">
        <v>1.03477</v>
      </c>
      <c r="AO1597" s="53">
        <v>37.854397290373342</v>
      </c>
      <c r="AP1597" s="53">
        <v>-86.455484846492666</v>
      </c>
      <c r="AQ1597" s="39"/>
      <c r="AR1597" s="51">
        <v>7.7991999999999999</v>
      </c>
      <c r="AS1597" s="104">
        <v>-5.1296774316113266E-3</v>
      </c>
      <c r="AT1597" s="38" t="s">
        <v>20148</v>
      </c>
      <c r="AU1597" s="102"/>
      <c r="AV1597" s="103">
        <v>9</v>
      </c>
      <c r="AW1597" s="103">
        <v>5</v>
      </c>
      <c r="AX1597" s="103">
        <v>1</v>
      </c>
      <c r="AY1597" s="103">
        <v>0</v>
      </c>
      <c r="AZ1597" s="103">
        <v>1</v>
      </c>
      <c r="BA1597" s="103">
        <v>0</v>
      </c>
      <c r="BB1597" s="103">
        <v>16</v>
      </c>
      <c r="BC1597" s="39"/>
      <c r="BD1597" s="57" t="s">
        <v>20146</v>
      </c>
      <c r="BE1597" s="57" t="s">
        <v>20146</v>
      </c>
    </row>
    <row r="1598" spans="2:57">
      <c r="B1598" t="s">
        <v>1266</v>
      </c>
      <c r="C1598" t="s">
        <v>6125</v>
      </c>
      <c r="D1598" t="s">
        <v>4198</v>
      </c>
      <c r="E1598" s="50">
        <v>499.55578000000003</v>
      </c>
      <c r="F1598" s="50">
        <v>453.46278000000001</v>
      </c>
      <c r="G1598" s="39"/>
      <c r="H1598" s="38">
        <v>0.92785104732350665</v>
      </c>
      <c r="I1598" s="38">
        <v>0.33817985998923006</v>
      </c>
      <c r="J1598" s="38">
        <v>0.92785104732350665</v>
      </c>
      <c r="K1598" s="38" t="s">
        <v>20162</v>
      </c>
      <c r="L1598" s="38" t="s">
        <v>20162</v>
      </c>
      <c r="M1598" s="38" t="s">
        <v>20162</v>
      </c>
      <c r="N1598" s="39"/>
      <c r="O1598" s="38">
        <v>0.91202262131609246</v>
      </c>
      <c r="P1598" s="38">
        <v>0.32719285768222384</v>
      </c>
      <c r="Q1598" s="38">
        <v>0.91202262131609246</v>
      </c>
      <c r="R1598" s="38" t="s">
        <v>20162</v>
      </c>
      <c r="S1598" s="38" t="s">
        <v>20162</v>
      </c>
      <c r="T1598" s="38" t="s">
        <v>20162</v>
      </c>
      <c r="U1598" s="39"/>
      <c r="V1598" s="50">
        <v>458.46699999999998</v>
      </c>
      <c r="W1598" s="51">
        <v>29.2136</v>
      </c>
      <c r="X1598" s="51">
        <v>7.3577000000000004</v>
      </c>
      <c r="Y1598" s="51">
        <v>3.3287</v>
      </c>
      <c r="Z1598" s="39"/>
      <c r="AA1598" s="50">
        <v>303.67</v>
      </c>
      <c r="AB1598" s="50">
        <v>211.50299999999999</v>
      </c>
      <c r="AC1598" s="50">
        <v>92.167000000000002</v>
      </c>
      <c r="AD1598" s="50">
        <v>0.56999999999999995</v>
      </c>
      <c r="AE1598" s="50">
        <v>-99.200999999999993</v>
      </c>
      <c r="AF1598" s="52">
        <v>3.2947801273774782</v>
      </c>
      <c r="AG1598" s="52">
        <v>1.5996484242629616</v>
      </c>
      <c r="AH1598" s="39"/>
      <c r="AI1598" s="53">
        <v>1.08962</v>
      </c>
      <c r="AJ1598" s="53">
        <v>7.7555100000000001</v>
      </c>
      <c r="AK1598" s="53">
        <v>14.56006</v>
      </c>
      <c r="AL1598" s="53">
        <v>30.888870000000001</v>
      </c>
      <c r="AM1598" s="53">
        <v>4.9325000000000001</v>
      </c>
      <c r="AN1598" s="53">
        <v>0.98609999999999998</v>
      </c>
      <c r="AO1598" s="53">
        <v>9.6040066926465606</v>
      </c>
      <c r="AP1598" s="53">
        <v>13.442705362701213</v>
      </c>
      <c r="AQ1598" s="39"/>
      <c r="AR1598" s="51">
        <v>18.211600000000001</v>
      </c>
      <c r="AS1598" s="104">
        <v>0.19009326308078101</v>
      </c>
      <c r="AT1598" s="38" t="s">
        <v>20148</v>
      </c>
      <c r="AU1598" s="102"/>
      <c r="AV1598" s="103">
        <v>2</v>
      </c>
      <c r="AW1598" s="103">
        <v>2</v>
      </c>
      <c r="AX1598" s="103">
        <v>1</v>
      </c>
      <c r="AY1598" s="103">
        <v>0</v>
      </c>
      <c r="AZ1598" s="103">
        <v>0</v>
      </c>
      <c r="BA1598" s="103">
        <v>0</v>
      </c>
      <c r="BB1598" s="103">
        <v>5</v>
      </c>
      <c r="BC1598" s="39"/>
      <c r="BD1598" s="57" t="s">
        <v>20146</v>
      </c>
      <c r="BE1598" s="57" t="s">
        <v>20146</v>
      </c>
    </row>
    <row r="1599" spans="2:57">
      <c r="B1599" t="s">
        <v>2511</v>
      </c>
      <c r="C1599" t="s">
        <v>7370</v>
      </c>
      <c r="D1599" t="s">
        <v>4196</v>
      </c>
      <c r="E1599" s="50">
        <v>24.964919999999999</v>
      </c>
      <c r="F1599" s="50">
        <v>46.566929999999999</v>
      </c>
      <c r="G1599" s="39"/>
      <c r="H1599" s="38">
        <v>-0.74583333333333335</v>
      </c>
      <c r="I1599" s="38">
        <v>-0.12857142857142856</v>
      </c>
      <c r="J1599" s="38">
        <v>-0.74583333333333335</v>
      </c>
      <c r="K1599" s="38">
        <v>-0.76447876447876451</v>
      </c>
      <c r="L1599" s="38">
        <v>-0.46802325581395343</v>
      </c>
      <c r="M1599" s="38">
        <v>-0.6179540709812108</v>
      </c>
      <c r="N1599" s="39"/>
      <c r="O1599" s="38">
        <v>-0.74242179521885188</v>
      </c>
      <c r="P1599" s="38">
        <v>-0.1247024976476121</v>
      </c>
      <c r="Q1599" s="38">
        <v>-0.74242179521885188</v>
      </c>
      <c r="R1599" s="38">
        <v>-0.69042457375893096</v>
      </c>
      <c r="S1599" s="38">
        <v>-0.18016098213928888</v>
      </c>
      <c r="T1599" s="38">
        <v>-0.10047976931203317</v>
      </c>
      <c r="U1599" s="39"/>
      <c r="V1599" s="50">
        <v>33.637999999999998</v>
      </c>
      <c r="W1599" s="51">
        <v>73.012600000000006</v>
      </c>
      <c r="X1599" s="51">
        <v>-31.904299999999999</v>
      </c>
      <c r="Y1599" s="51">
        <v>-33.429400000000001</v>
      </c>
      <c r="Z1599" s="39"/>
      <c r="AA1599" s="50">
        <v>62.191000000000003</v>
      </c>
      <c r="AB1599" s="50">
        <v>15.673999999999999</v>
      </c>
      <c r="AC1599" s="50">
        <v>46.517000000000003</v>
      </c>
      <c r="AD1599" s="50" t="s">
        <v>20162</v>
      </c>
      <c r="AE1599" s="50">
        <v>-253.18</v>
      </c>
      <c r="AF1599" s="52">
        <v>1.3369520820345249</v>
      </c>
      <c r="AG1599" s="52">
        <v>3.2557248157248155</v>
      </c>
      <c r="AH1599" s="39"/>
      <c r="AI1599" s="53">
        <v>0.74216000000000004</v>
      </c>
      <c r="AJ1599" s="53" t="s">
        <v>20148</v>
      </c>
      <c r="AK1599" s="53" t="s">
        <v>20148</v>
      </c>
      <c r="AL1599" s="53" t="s">
        <v>20148</v>
      </c>
      <c r="AM1599" s="53">
        <v>0.98902999999999996</v>
      </c>
      <c r="AN1599" s="53">
        <v>1.34799</v>
      </c>
      <c r="AO1599" s="53">
        <v>-4.5766024570024566</v>
      </c>
      <c r="AP1599" s="53">
        <v>-4.3390728661945586</v>
      </c>
      <c r="AQ1599" s="39"/>
      <c r="AR1599" s="51">
        <v>-29.191800000000001</v>
      </c>
      <c r="AS1599" s="104">
        <v>-0.77565770453888372</v>
      </c>
      <c r="AT1599" s="38" t="s">
        <v>20148</v>
      </c>
      <c r="AU1599" s="102"/>
      <c r="AV1599" s="103">
        <v>4</v>
      </c>
      <c r="AW1599" s="103">
        <v>2</v>
      </c>
      <c r="AX1599" s="103">
        <v>0</v>
      </c>
      <c r="AY1599" s="103">
        <v>0</v>
      </c>
      <c r="AZ1599" s="103">
        <v>0</v>
      </c>
      <c r="BA1599" s="103">
        <v>0</v>
      </c>
      <c r="BB1599" s="103">
        <v>6</v>
      </c>
      <c r="BC1599" s="39"/>
      <c r="BD1599" s="57" t="s">
        <v>20146</v>
      </c>
      <c r="BE1599" s="57" t="s">
        <v>20147</v>
      </c>
    </row>
    <row r="1600" spans="2:57">
      <c r="B1600" t="s">
        <v>141</v>
      </c>
      <c r="C1600" t="s">
        <v>4748</v>
      </c>
      <c r="D1600" t="s">
        <v>4190</v>
      </c>
      <c r="E1600" s="50">
        <v>27331.055619999999</v>
      </c>
      <c r="F1600" s="50">
        <v>17093.055619999999</v>
      </c>
      <c r="G1600" s="39"/>
      <c r="H1600" s="38">
        <v>0.18756090173679141</v>
      </c>
      <c r="I1600" s="38">
        <v>5.9018543575631854E-2</v>
      </c>
      <c r="J1600" s="38">
        <v>0.18756090173679141</v>
      </c>
      <c r="K1600" s="38">
        <v>0.29272774052540007</v>
      </c>
      <c r="L1600" s="38">
        <v>0.85239662077440026</v>
      </c>
      <c r="M1600" s="38">
        <v>2.2685332169086703</v>
      </c>
      <c r="N1600" s="39"/>
      <c r="O1600" s="38">
        <v>0.23718834906732189</v>
      </c>
      <c r="P1600" s="38">
        <v>6.6229294217132972E-2</v>
      </c>
      <c r="Q1600" s="38">
        <v>0.23718834906732189</v>
      </c>
      <c r="R1600" s="38">
        <v>0.3395205302917339</v>
      </c>
      <c r="S1600" s="38">
        <v>0.85889056980204637</v>
      </c>
      <c r="T1600" s="38">
        <v>2.6469684767593553</v>
      </c>
      <c r="U1600" s="39"/>
      <c r="V1600" s="50">
        <v>11357</v>
      </c>
      <c r="W1600" s="51">
        <v>11.886900000000001</v>
      </c>
      <c r="X1600" s="51">
        <v>0.98609999999999998</v>
      </c>
      <c r="Y1600" s="51">
        <v>-5.3182999999999998</v>
      </c>
      <c r="Z1600" s="39"/>
      <c r="AA1600" s="50">
        <v>27746</v>
      </c>
      <c r="AB1600" s="50">
        <v>18403</v>
      </c>
      <c r="AC1600" s="50">
        <v>9343</v>
      </c>
      <c r="AD1600" s="50">
        <v>7620</v>
      </c>
      <c r="AE1600" s="50" t="s">
        <v>20162</v>
      </c>
      <c r="AF1600" s="52">
        <v>2.9697099432730387</v>
      </c>
      <c r="AG1600" s="52">
        <v>9.375</v>
      </c>
      <c r="AH1600" s="39"/>
      <c r="AI1600" s="53">
        <v>2.4389699999999999</v>
      </c>
      <c r="AJ1600" s="53">
        <v>40.251919999999998</v>
      </c>
      <c r="AK1600" s="53" t="s">
        <v>20148</v>
      </c>
      <c r="AL1600" s="53" t="s">
        <v>20148</v>
      </c>
      <c r="AM1600" s="53">
        <v>3.45763</v>
      </c>
      <c r="AN1600" s="53">
        <v>1.17517</v>
      </c>
      <c r="AO1600" s="53">
        <v>27.392717339743587</v>
      </c>
      <c r="AP1600" s="53">
        <v>152.61656803571427</v>
      </c>
      <c r="AQ1600" s="39"/>
      <c r="AR1600" s="51">
        <v>-5.3760000000000003</v>
      </c>
      <c r="AS1600" s="104">
        <v>7.1287632868690725E-3</v>
      </c>
      <c r="AT1600" s="38">
        <v>0.16414677430044233</v>
      </c>
      <c r="AU1600" s="102"/>
      <c r="AV1600" s="103">
        <v>1</v>
      </c>
      <c r="AW1600" s="103">
        <v>0</v>
      </c>
      <c r="AX1600" s="103">
        <v>0</v>
      </c>
      <c r="AY1600" s="103">
        <v>0</v>
      </c>
      <c r="AZ1600" s="103">
        <v>0</v>
      </c>
      <c r="BA1600" s="103">
        <v>0</v>
      </c>
      <c r="BB1600" s="103">
        <v>1</v>
      </c>
      <c r="BC1600" s="39"/>
      <c r="BD1600" s="57" t="s">
        <v>20146</v>
      </c>
      <c r="BE1600" s="57" t="s">
        <v>20146</v>
      </c>
    </row>
    <row r="1601" spans="2:57">
      <c r="B1601" t="s">
        <v>2710</v>
      </c>
      <c r="C1601" t="s">
        <v>7569</v>
      </c>
      <c r="D1601" t="s">
        <v>4195</v>
      </c>
      <c r="E1601" s="50">
        <v>57.998100000000001</v>
      </c>
      <c r="F1601" s="50">
        <v>46.278120000000001</v>
      </c>
      <c r="G1601" s="39"/>
      <c r="H1601" s="38">
        <v>-5.9701492537313383E-2</v>
      </c>
      <c r="I1601" s="38">
        <v>3.2786885245901676E-2</v>
      </c>
      <c r="J1601" s="38">
        <v>-5.9701492537313383E-2</v>
      </c>
      <c r="K1601" s="38">
        <v>0.11774265660816563</v>
      </c>
      <c r="L1601" s="38">
        <v>-3.19606637984019E-2</v>
      </c>
      <c r="M1601" s="38" t="s">
        <v>20162</v>
      </c>
      <c r="N1601" s="39"/>
      <c r="O1601" s="38">
        <v>-9.4883812626296971E-2</v>
      </c>
      <c r="P1601" s="38">
        <v>3.3236145354635704E-2</v>
      </c>
      <c r="Q1601" s="38">
        <v>-9.4883812626296971E-2</v>
      </c>
      <c r="R1601" s="38">
        <v>9.0309726037950844E-2</v>
      </c>
      <c r="S1601" s="38">
        <v>-0.10130149569081026</v>
      </c>
      <c r="T1601" s="38" t="s">
        <v>20162</v>
      </c>
      <c r="U1601" s="39"/>
      <c r="V1601" s="50">
        <v>61.44068</v>
      </c>
      <c r="W1601" s="51">
        <v>9.6290999999999993</v>
      </c>
      <c r="X1601" s="51">
        <v>8.4518000000000004</v>
      </c>
      <c r="Y1601" s="51">
        <v>6.7427000000000001</v>
      </c>
      <c r="Z1601" s="39"/>
      <c r="AA1601" s="50">
        <v>200.00197</v>
      </c>
      <c r="AB1601" s="50">
        <v>125.29805</v>
      </c>
      <c r="AC1601" s="50">
        <v>74.703909999999993</v>
      </c>
      <c r="AD1601" s="50">
        <v>18.45534</v>
      </c>
      <c r="AE1601" s="50">
        <v>44.282899999999998</v>
      </c>
      <c r="AF1601" s="52">
        <v>2.6772624083531911</v>
      </c>
      <c r="AG1601" s="52">
        <v>2.3467801791481819</v>
      </c>
      <c r="AH1601" s="39"/>
      <c r="AI1601" s="53">
        <v>0.94396999999999998</v>
      </c>
      <c r="AJ1601" s="53">
        <v>9.8280899999999995</v>
      </c>
      <c r="AK1601" s="53">
        <v>11.16877</v>
      </c>
      <c r="AL1601" s="53">
        <v>11.66667</v>
      </c>
      <c r="AM1601" s="53">
        <v>0.69403000000000004</v>
      </c>
      <c r="AN1601" s="53">
        <v>0.78119000000000005</v>
      </c>
      <c r="AO1601" s="53">
        <v>7.8420744044492201</v>
      </c>
      <c r="AP1601" s="53">
        <v>8.911840828210936</v>
      </c>
      <c r="AQ1601" s="39"/>
      <c r="AR1601" s="51">
        <v>5.6193</v>
      </c>
      <c r="AS1601" s="104">
        <v>5.7355419969447284E-2</v>
      </c>
      <c r="AT1601" s="38" t="s">
        <v>20148</v>
      </c>
      <c r="AU1601" s="102"/>
      <c r="AV1601" s="103">
        <v>0</v>
      </c>
      <c r="AW1601" s="103">
        <v>0</v>
      </c>
      <c r="AX1601" s="103">
        <v>0</v>
      </c>
      <c r="AY1601" s="103">
        <v>0</v>
      </c>
      <c r="AZ1601" s="103">
        <v>0</v>
      </c>
      <c r="BA1601" s="103">
        <v>0</v>
      </c>
      <c r="BB1601" s="103">
        <v>0</v>
      </c>
      <c r="BC1601" s="39"/>
      <c r="BD1601" s="57" t="s">
        <v>20147</v>
      </c>
      <c r="BE1601" s="57" t="s">
        <v>20147</v>
      </c>
    </row>
    <row r="1602" spans="2:57">
      <c r="B1602" t="s">
        <v>3533</v>
      </c>
      <c r="C1602" t="s">
        <v>8366</v>
      </c>
      <c r="D1602" t="s">
        <v>4196</v>
      </c>
      <c r="E1602" s="50">
        <v>196.04803999999999</v>
      </c>
      <c r="F1602" s="50">
        <v>244.22224</v>
      </c>
      <c r="G1602" s="39"/>
      <c r="H1602" s="38">
        <v>-0.49180327868852458</v>
      </c>
      <c r="I1602" s="38">
        <v>0.20155038759689914</v>
      </c>
      <c r="J1602" s="38">
        <v>-0.49180327868852458</v>
      </c>
      <c r="K1602" s="38">
        <v>7.1578947368421062</v>
      </c>
      <c r="L1602" s="38" t="s">
        <v>20162</v>
      </c>
      <c r="M1602" s="38" t="s">
        <v>20162</v>
      </c>
      <c r="N1602" s="39"/>
      <c r="O1602" s="38">
        <v>-0.27154753775363683</v>
      </c>
      <c r="P1602" s="38">
        <v>0.50341688397639572</v>
      </c>
      <c r="Q1602" s="38">
        <v>-0.27154753775363683</v>
      </c>
      <c r="R1602" s="38">
        <v>1.8389167252532239</v>
      </c>
      <c r="S1602" s="38">
        <v>7.8565771322389217</v>
      </c>
      <c r="T1602" s="38">
        <v>17.619140593730297</v>
      </c>
      <c r="U1602" s="39"/>
      <c r="V1602" s="50">
        <v>4.1379999999999999</v>
      </c>
      <c r="W1602" s="51">
        <v>53.044899999999998</v>
      </c>
      <c r="X1602" s="51">
        <v>-234.99270000000001</v>
      </c>
      <c r="Y1602" s="51">
        <v>-239.1251</v>
      </c>
      <c r="Z1602" s="39"/>
      <c r="AA1602" s="50">
        <v>32.280999999999999</v>
      </c>
      <c r="AB1602" s="50">
        <v>5.3230000000000004</v>
      </c>
      <c r="AC1602" s="50">
        <v>26.957999999999998</v>
      </c>
      <c r="AD1602" s="50" t="s">
        <v>20162</v>
      </c>
      <c r="AE1602" s="50">
        <v>-58.430999999999997</v>
      </c>
      <c r="AF1602" s="52">
        <v>1.1974553008383411</v>
      </c>
      <c r="AG1602" s="52">
        <v>2.5749713452120457</v>
      </c>
      <c r="AH1602" s="39"/>
      <c r="AI1602" s="53">
        <v>15.23245</v>
      </c>
      <c r="AJ1602" s="53" t="s">
        <v>20148</v>
      </c>
      <c r="AK1602" s="53" t="s">
        <v>20148</v>
      </c>
      <c r="AL1602" s="53" t="s">
        <v>20162</v>
      </c>
      <c r="AM1602" s="53" t="s">
        <v>20162</v>
      </c>
      <c r="AN1602" s="53" t="s">
        <v>20162</v>
      </c>
      <c r="AO1602" s="53">
        <v>-25.447769094508701</v>
      </c>
      <c r="AP1602" s="53">
        <v>-25.115409296585767</v>
      </c>
      <c r="AQ1602" s="39"/>
      <c r="AR1602" s="51">
        <v>-60.694299999999998</v>
      </c>
      <c r="AS1602" s="104">
        <v>-3.3952513966480438</v>
      </c>
      <c r="AT1602" s="38" t="s">
        <v>20148</v>
      </c>
      <c r="AU1602" s="102"/>
      <c r="AV1602" s="103">
        <v>2</v>
      </c>
      <c r="AW1602" s="103">
        <v>1</v>
      </c>
      <c r="AX1602" s="103">
        <v>0</v>
      </c>
      <c r="AY1602" s="103">
        <v>0</v>
      </c>
      <c r="AZ1602" s="103">
        <v>0</v>
      </c>
      <c r="BA1602" s="103">
        <v>0</v>
      </c>
      <c r="BB1602" s="103">
        <v>3</v>
      </c>
      <c r="BC1602" s="39"/>
      <c r="BD1602" s="57" t="s">
        <v>20146</v>
      </c>
      <c r="BE1602" s="57" t="s">
        <v>20147</v>
      </c>
    </row>
    <row r="1603" spans="2:57">
      <c r="B1603" t="s">
        <v>651</v>
      </c>
      <c r="C1603" t="s">
        <v>5512</v>
      </c>
      <c r="D1603" t="s">
        <v>4190</v>
      </c>
      <c r="E1603" s="50">
        <v>2780.8177999999998</v>
      </c>
      <c r="F1603" s="50">
        <v>1866.4878000000001</v>
      </c>
      <c r="G1603" s="39"/>
      <c r="H1603" s="38">
        <v>-2.8685215363189354E-2</v>
      </c>
      <c r="I1603" s="38">
        <v>-9.0247536251638061E-2</v>
      </c>
      <c r="J1603" s="38">
        <v>-2.8685215363189354E-2</v>
      </c>
      <c r="K1603" s="38">
        <v>0.10271221560211408</v>
      </c>
      <c r="L1603" s="38">
        <v>0.95383427895230311</v>
      </c>
      <c r="M1603" s="38">
        <v>3.3761210910922408</v>
      </c>
      <c r="N1603" s="39"/>
      <c r="O1603" s="38">
        <v>-3.5730950655175842E-2</v>
      </c>
      <c r="P1603" s="38">
        <v>-8.9012641678250959E-2</v>
      </c>
      <c r="Q1603" s="38">
        <v>-3.5730950655175842E-2</v>
      </c>
      <c r="R1603" s="38">
        <v>8.2981346622447605E-2</v>
      </c>
      <c r="S1603" s="38">
        <v>0.9070579403647796</v>
      </c>
      <c r="T1603" s="38">
        <v>3.0772308813429587</v>
      </c>
      <c r="U1603" s="39"/>
      <c r="V1603" s="50">
        <v>1553.048</v>
      </c>
      <c r="W1603" s="51">
        <v>36.925899999999999</v>
      </c>
      <c r="X1603" s="51">
        <v>7.6517999999999997</v>
      </c>
      <c r="Y1603" s="51">
        <v>4.5800999999999998</v>
      </c>
      <c r="Z1603" s="39"/>
      <c r="AA1603" s="50">
        <v>1849.5340000000001</v>
      </c>
      <c r="AB1603" s="50">
        <v>1046.0640000000001</v>
      </c>
      <c r="AC1603" s="50">
        <v>803.47</v>
      </c>
      <c r="AD1603" s="50">
        <v>412.49299999999999</v>
      </c>
      <c r="AE1603" s="50">
        <v>649.298</v>
      </c>
      <c r="AF1603" s="52">
        <v>2.3019328661928884</v>
      </c>
      <c r="AG1603" s="52">
        <v>4.2701665042073644</v>
      </c>
      <c r="AH1603" s="39"/>
      <c r="AI1603" s="53">
        <v>1.7905500000000001</v>
      </c>
      <c r="AJ1603" s="53">
        <v>14.88884</v>
      </c>
      <c r="AK1603" s="53">
        <v>23.400269999999999</v>
      </c>
      <c r="AL1603" s="53">
        <v>26.626339999999999</v>
      </c>
      <c r="AM1603" s="53">
        <v>2.3270499999999998</v>
      </c>
      <c r="AN1603" s="53">
        <v>1.20336</v>
      </c>
      <c r="AO1603" s="53">
        <v>12.37666553939804</v>
      </c>
      <c r="AP1603" s="53">
        <v>15.706285079562763</v>
      </c>
      <c r="AQ1603" s="39"/>
      <c r="AR1603" s="51">
        <v>9.1757000000000009</v>
      </c>
      <c r="AS1603" s="104">
        <v>7.8565969577726991E-2</v>
      </c>
      <c r="AT1603" s="38">
        <v>5.6537102473498239E-3</v>
      </c>
      <c r="AU1603" s="102"/>
      <c r="AV1603" s="103">
        <v>3</v>
      </c>
      <c r="AW1603" s="103">
        <v>1</v>
      </c>
      <c r="AX1603" s="103">
        <v>0</v>
      </c>
      <c r="AY1603" s="103">
        <v>0</v>
      </c>
      <c r="AZ1603" s="103">
        <v>0</v>
      </c>
      <c r="BA1603" s="103">
        <v>0</v>
      </c>
      <c r="BB1603" s="103">
        <v>4</v>
      </c>
      <c r="BC1603" s="39"/>
      <c r="BD1603" s="57" t="s">
        <v>20146</v>
      </c>
      <c r="BE1603" s="57" t="s">
        <v>20146</v>
      </c>
    </row>
    <row r="1604" spans="2:57">
      <c r="B1604" t="s">
        <v>978</v>
      </c>
      <c r="C1604" t="s">
        <v>5838</v>
      </c>
      <c r="D1604" t="s">
        <v>4198</v>
      </c>
      <c r="E1604" s="50">
        <v>1054.66299</v>
      </c>
      <c r="F1604" s="50">
        <v>772.48398999999995</v>
      </c>
      <c r="G1604" s="39"/>
      <c r="H1604" s="38">
        <v>-0.41733651966109064</v>
      </c>
      <c r="I1604" s="38">
        <v>0.10780669144981414</v>
      </c>
      <c r="J1604" s="38">
        <v>-0.41733651966109064</v>
      </c>
      <c r="K1604" s="38">
        <v>-0.19386834986474311</v>
      </c>
      <c r="L1604" s="38">
        <v>9.0243902439024248E-2</v>
      </c>
      <c r="M1604" s="38" t="s">
        <v>20162</v>
      </c>
      <c r="N1604" s="39"/>
      <c r="O1604" s="38">
        <v>-0.40928045074801023</v>
      </c>
      <c r="P1604" s="38">
        <v>0.11023229832291381</v>
      </c>
      <c r="Q1604" s="38">
        <v>-0.40928045074801023</v>
      </c>
      <c r="R1604" s="38">
        <v>3.2179576725983372E-2</v>
      </c>
      <c r="S1604" s="38">
        <v>0.22716578797392306</v>
      </c>
      <c r="T1604" s="38" t="s">
        <v>20162</v>
      </c>
      <c r="U1604" s="39"/>
      <c r="V1604" s="50">
        <v>1096.9169999999999</v>
      </c>
      <c r="W1604" s="51">
        <v>16.5685</v>
      </c>
      <c r="X1604" s="51">
        <v>8.1739999999999995</v>
      </c>
      <c r="Y1604" s="51">
        <v>6.4634</v>
      </c>
      <c r="Z1604" s="39"/>
      <c r="AA1604" s="50">
        <v>1020.876</v>
      </c>
      <c r="AB1604" s="50">
        <v>520.16099999999994</v>
      </c>
      <c r="AC1604" s="50">
        <v>500.71499999999997</v>
      </c>
      <c r="AD1604" s="50">
        <v>285.25299999999999</v>
      </c>
      <c r="AE1604" s="50">
        <v>174.852</v>
      </c>
      <c r="AF1604" s="52">
        <v>2.0388364638566849</v>
      </c>
      <c r="AG1604" s="52">
        <v>2.1377804677705243</v>
      </c>
      <c r="AH1604" s="39"/>
      <c r="AI1604" s="53">
        <v>0.96148</v>
      </c>
      <c r="AJ1604" s="53">
        <v>8.6862200000000005</v>
      </c>
      <c r="AK1604" s="53">
        <v>11.76252</v>
      </c>
      <c r="AL1604" s="53">
        <v>10.94694</v>
      </c>
      <c r="AM1604" s="53">
        <v>1.5293000000000001</v>
      </c>
      <c r="AN1604" s="53">
        <v>0.69096000000000002</v>
      </c>
      <c r="AO1604" s="53">
        <v>6.6792096320954562</v>
      </c>
      <c r="AP1604" s="53">
        <v>8.6154153887333678</v>
      </c>
      <c r="AQ1604" s="39"/>
      <c r="AR1604" s="51">
        <v>15.5411</v>
      </c>
      <c r="AS1604" s="104">
        <v>0.11919926722688183</v>
      </c>
      <c r="AT1604" s="38" t="s">
        <v>20148</v>
      </c>
      <c r="AU1604" s="102"/>
      <c r="AV1604" s="103">
        <v>2</v>
      </c>
      <c r="AW1604" s="103">
        <v>1</v>
      </c>
      <c r="AX1604" s="103">
        <v>1</v>
      </c>
      <c r="AY1604" s="103">
        <v>0</v>
      </c>
      <c r="AZ1604" s="103">
        <v>0</v>
      </c>
      <c r="BA1604" s="103">
        <v>0</v>
      </c>
      <c r="BB1604" s="103">
        <v>4</v>
      </c>
      <c r="BC1604" s="39"/>
      <c r="BD1604" s="57" t="s">
        <v>20146</v>
      </c>
      <c r="BE1604" s="57" t="s">
        <v>20146</v>
      </c>
    </row>
    <row r="1605" spans="2:57">
      <c r="B1605" t="s">
        <v>2825</v>
      </c>
      <c r="C1605" t="s">
        <v>7684</v>
      </c>
      <c r="D1605" t="s">
        <v>4197</v>
      </c>
      <c r="E1605" s="50">
        <v>-17.742850000000001</v>
      </c>
      <c r="F1605" s="50">
        <v>38.535150000000002</v>
      </c>
      <c r="G1605" s="39"/>
      <c r="H1605" s="38">
        <v>-0.91648590021691978</v>
      </c>
      <c r="I1605" s="38">
        <v>0.10000000000000009</v>
      </c>
      <c r="J1605" s="38">
        <v>-0.91648590021691978</v>
      </c>
      <c r="K1605" s="38">
        <v>-0.88043478260869568</v>
      </c>
      <c r="L1605" s="38">
        <v>-0.95745856353591163</v>
      </c>
      <c r="M1605" s="38" t="s">
        <v>20162</v>
      </c>
      <c r="N1605" s="39"/>
      <c r="O1605" s="38">
        <v>-0.91177717778911693</v>
      </c>
      <c r="P1605" s="38">
        <v>0.1385753194114594</v>
      </c>
      <c r="Q1605" s="38">
        <v>-0.91177717778911693</v>
      </c>
      <c r="R1605" s="38">
        <v>-0.7906655392110955</v>
      </c>
      <c r="S1605" s="38">
        <v>-0.91741023598140925</v>
      </c>
      <c r="T1605" s="38" t="s">
        <v>20162</v>
      </c>
      <c r="U1605" s="39"/>
      <c r="V1605" s="50">
        <v>307.702</v>
      </c>
      <c r="W1605" s="51">
        <v>28.973800000000001</v>
      </c>
      <c r="X1605" s="51">
        <v>-4.1886999999999999</v>
      </c>
      <c r="Y1605" s="51">
        <v>-4.4298999999999999</v>
      </c>
      <c r="Z1605" s="39"/>
      <c r="AA1605" s="50">
        <v>507.73399999999998</v>
      </c>
      <c r="AB1605" s="50">
        <v>216.14500000000001</v>
      </c>
      <c r="AC1605" s="50">
        <v>291.589</v>
      </c>
      <c r="AD1605" s="50">
        <v>75.53</v>
      </c>
      <c r="AE1605" s="50">
        <v>-221.15600000000001</v>
      </c>
      <c r="AF1605" s="52">
        <v>1.7412659599641962</v>
      </c>
      <c r="AG1605" s="52">
        <v>-1.7975119404642896</v>
      </c>
      <c r="AH1605" s="39"/>
      <c r="AI1605" s="53" t="s">
        <v>20148</v>
      </c>
      <c r="AJ1605" s="53" t="s">
        <v>20148</v>
      </c>
      <c r="AK1605" s="53" t="s">
        <v>20148</v>
      </c>
      <c r="AL1605" s="53" t="s">
        <v>20148</v>
      </c>
      <c r="AM1605" s="53">
        <v>0.12970999999999999</v>
      </c>
      <c r="AN1605" s="53">
        <v>0.12058000000000001</v>
      </c>
      <c r="AO1605" s="53">
        <v>-4.2802565811396205</v>
      </c>
      <c r="AP1605" s="53">
        <v>-2.9897703468073553</v>
      </c>
      <c r="AQ1605" s="39"/>
      <c r="AR1605" s="51">
        <v>-5.8169000000000004</v>
      </c>
      <c r="AS1605" s="104">
        <v>-3.7564445947009334E-2</v>
      </c>
      <c r="AT1605" s="38" t="s">
        <v>20148</v>
      </c>
      <c r="AU1605" s="102"/>
      <c r="AV1605" s="103">
        <v>4</v>
      </c>
      <c r="AW1605" s="103">
        <v>0</v>
      </c>
      <c r="AX1605" s="103">
        <v>1</v>
      </c>
      <c r="AY1605" s="103">
        <v>0</v>
      </c>
      <c r="AZ1605" s="103">
        <v>0</v>
      </c>
      <c r="BA1605" s="103">
        <v>0</v>
      </c>
      <c r="BB1605" s="103">
        <v>5</v>
      </c>
      <c r="BC1605" s="39"/>
      <c r="BD1605" s="57" t="s">
        <v>20146</v>
      </c>
      <c r="BE1605" s="57" t="s">
        <v>20146</v>
      </c>
    </row>
    <row r="1606" spans="2:57">
      <c r="B1606" t="s">
        <v>142</v>
      </c>
      <c r="C1606" t="s">
        <v>4750</v>
      </c>
      <c r="D1606" t="s">
        <v>4196</v>
      </c>
      <c r="E1606" s="50">
        <v>20267.41345</v>
      </c>
      <c r="F1606" s="50">
        <v>15859.595450000001</v>
      </c>
      <c r="G1606" s="39"/>
      <c r="H1606" s="38">
        <v>-0.37278010978366161</v>
      </c>
      <c r="I1606" s="38">
        <v>5.6970290564805737E-2</v>
      </c>
      <c r="J1606" s="38">
        <v>-0.37278010978366161</v>
      </c>
      <c r="K1606" s="38">
        <v>0.12785229054171743</v>
      </c>
      <c r="L1606" s="38">
        <v>0.73205528310298695</v>
      </c>
      <c r="M1606" s="38">
        <v>5.9974783861671463</v>
      </c>
      <c r="N1606" s="39"/>
      <c r="O1606" s="38">
        <v>-0.37087329460205709</v>
      </c>
      <c r="P1606" s="38">
        <v>5.8508841373567266E-2</v>
      </c>
      <c r="Q1606" s="38">
        <v>-0.37087329460205709</v>
      </c>
      <c r="R1606" s="38">
        <v>0.71665780916473087</v>
      </c>
      <c r="S1606" s="38">
        <v>1.6114199768479036</v>
      </c>
      <c r="T1606" s="38">
        <v>8.4764436370791838</v>
      </c>
      <c r="U1606" s="39"/>
      <c r="V1606" s="50">
        <v>5480.826</v>
      </c>
      <c r="W1606" s="51">
        <v>27.561699999999998</v>
      </c>
      <c r="X1606" s="51">
        <v>9.7440999999999995</v>
      </c>
      <c r="Y1606" s="51">
        <v>2.7949000000000002</v>
      </c>
      <c r="Z1606" s="39"/>
      <c r="AA1606" s="50">
        <v>17387.09</v>
      </c>
      <c r="AB1606" s="50">
        <v>9320.2630000000008</v>
      </c>
      <c r="AC1606" s="50">
        <v>8066.8270000000002</v>
      </c>
      <c r="AD1606" s="50">
        <v>5381.1620000000003</v>
      </c>
      <c r="AE1606" s="50">
        <v>1416.08</v>
      </c>
      <c r="AF1606" s="52">
        <v>2.1553815397305534</v>
      </c>
      <c r="AG1606" s="52">
        <v>5.7615340946566045</v>
      </c>
      <c r="AH1606" s="39"/>
      <c r="AI1606" s="53">
        <v>3.6978800000000001</v>
      </c>
      <c r="AJ1606" s="53">
        <v>22.60003</v>
      </c>
      <c r="AK1606" s="53">
        <v>38.1038</v>
      </c>
      <c r="AL1606" s="53">
        <v>86.333330000000004</v>
      </c>
      <c r="AM1606" s="53">
        <v>1.96384</v>
      </c>
      <c r="AN1606" s="53">
        <v>2.3784999999999998</v>
      </c>
      <c r="AO1606" s="53">
        <v>18.679268368808359</v>
      </c>
      <c r="AP1606" s="53">
        <v>29.696224682199222</v>
      </c>
      <c r="AQ1606" s="39"/>
      <c r="AR1606" s="51">
        <v>3.0893000000000002</v>
      </c>
      <c r="AS1606" s="104">
        <v>3.7448954455562462E-2</v>
      </c>
      <c r="AT1606" s="38" t="s">
        <v>20148</v>
      </c>
      <c r="AU1606" s="102"/>
      <c r="AV1606" s="103">
        <v>10</v>
      </c>
      <c r="AW1606" s="103">
        <v>1</v>
      </c>
      <c r="AX1606" s="103">
        <v>4</v>
      </c>
      <c r="AY1606" s="103">
        <v>0</v>
      </c>
      <c r="AZ1606" s="103">
        <v>0</v>
      </c>
      <c r="BA1606" s="103">
        <v>0</v>
      </c>
      <c r="BB1606" s="103">
        <v>15</v>
      </c>
      <c r="BC1606" s="39"/>
      <c r="BD1606" s="57" t="s">
        <v>20146</v>
      </c>
      <c r="BE1606" s="57" t="s">
        <v>20147</v>
      </c>
    </row>
    <row r="1607" spans="2:57">
      <c r="B1607" t="s">
        <v>1653</v>
      </c>
      <c r="C1607" t="s">
        <v>6512</v>
      </c>
      <c r="D1607" t="s">
        <v>4196</v>
      </c>
      <c r="E1607" s="50">
        <v>102.0902</v>
      </c>
      <c r="F1607" s="50">
        <v>316.80919999999998</v>
      </c>
      <c r="G1607" s="39"/>
      <c r="H1607" s="38">
        <v>-0.65297202797202791</v>
      </c>
      <c r="I1607" s="38">
        <v>1.5126582278481013</v>
      </c>
      <c r="J1607" s="38">
        <v>-0.65297202797202791</v>
      </c>
      <c r="K1607" s="38" t="s">
        <v>20162</v>
      </c>
      <c r="L1607" s="38" t="s">
        <v>20162</v>
      </c>
      <c r="M1607" s="38" t="s">
        <v>20162</v>
      </c>
      <c r="N1607" s="39"/>
      <c r="O1607" s="38">
        <v>-0.64534027258077431</v>
      </c>
      <c r="P1607" s="38">
        <v>1.5136156176051125</v>
      </c>
      <c r="Q1607" s="38">
        <v>-0.64534027258077431</v>
      </c>
      <c r="R1607" s="38" t="s">
        <v>20162</v>
      </c>
      <c r="S1607" s="38" t="s">
        <v>20162</v>
      </c>
      <c r="T1607" s="38" t="s">
        <v>20162</v>
      </c>
      <c r="U1607" s="39"/>
      <c r="V1607" s="50">
        <v>7.8019999999999996</v>
      </c>
      <c r="W1607" s="51" t="s">
        <v>20148</v>
      </c>
      <c r="X1607" s="51" t="s">
        <v>20148</v>
      </c>
      <c r="Y1607" s="51" t="s">
        <v>20148</v>
      </c>
      <c r="Z1607" s="39"/>
      <c r="AA1607" s="50">
        <v>287.62900000000002</v>
      </c>
      <c r="AB1607" s="50">
        <v>9.4090000000000007</v>
      </c>
      <c r="AC1607" s="50">
        <v>278.22000000000003</v>
      </c>
      <c r="AD1607" s="50" t="s">
        <v>20162</v>
      </c>
      <c r="AE1607" s="50">
        <v>-94.069000000000003</v>
      </c>
      <c r="AF1607" s="52">
        <v>1.033818560851125</v>
      </c>
      <c r="AG1607" s="52">
        <v>6.2324303803121994</v>
      </c>
      <c r="AH1607" s="39"/>
      <c r="AI1607" s="53">
        <v>13.085129999999999</v>
      </c>
      <c r="AJ1607" s="53" t="s">
        <v>20148</v>
      </c>
      <c r="AK1607" s="53" t="s">
        <v>20148</v>
      </c>
      <c r="AL1607" s="53" t="s">
        <v>20148</v>
      </c>
      <c r="AM1607" s="53">
        <v>1.1180099999999999</v>
      </c>
      <c r="AN1607" s="53">
        <v>18.28368</v>
      </c>
      <c r="AO1607" s="53">
        <v>-7.0749503115299568</v>
      </c>
      <c r="AP1607" s="53">
        <v>-7.062018234100889</v>
      </c>
      <c r="AQ1607" s="39"/>
      <c r="AR1607" s="51">
        <v>-47.568100000000001</v>
      </c>
      <c r="AS1607" s="104">
        <v>64.92185238784613</v>
      </c>
      <c r="AT1607" s="38" t="s">
        <v>20148</v>
      </c>
      <c r="AU1607" s="102"/>
      <c r="AV1607" s="103">
        <v>4</v>
      </c>
      <c r="AW1607" s="103">
        <v>0</v>
      </c>
      <c r="AX1607" s="103">
        <v>0</v>
      </c>
      <c r="AY1607" s="103">
        <v>0</v>
      </c>
      <c r="AZ1607" s="103">
        <v>0</v>
      </c>
      <c r="BA1607" s="103">
        <v>0</v>
      </c>
      <c r="BB1607" s="103">
        <v>4</v>
      </c>
      <c r="BC1607" s="39"/>
      <c r="BD1607" s="57" t="s">
        <v>20146</v>
      </c>
      <c r="BE1607" s="57" t="s">
        <v>20147</v>
      </c>
    </row>
    <row r="1608" spans="2:57">
      <c r="B1608" t="s">
        <v>413</v>
      </c>
      <c r="C1608" t="s">
        <v>5274</v>
      </c>
      <c r="D1608" t="s">
        <v>4196</v>
      </c>
      <c r="E1608" s="50">
        <v>5241.0424800000001</v>
      </c>
      <c r="F1608" s="50">
        <v>3776.62048</v>
      </c>
      <c r="G1608" s="39"/>
      <c r="H1608" s="38">
        <v>-0.33647931237886586</v>
      </c>
      <c r="I1608" s="38">
        <v>4.5683930942895135E-2</v>
      </c>
      <c r="J1608" s="38">
        <v>-0.33647931237886586</v>
      </c>
      <c r="K1608" s="38">
        <v>-0.15840102607952122</v>
      </c>
      <c r="L1608" s="38">
        <v>-0.27092592592592601</v>
      </c>
      <c r="M1608" s="38">
        <v>1.5846052847529952</v>
      </c>
      <c r="N1608" s="39"/>
      <c r="O1608" s="38">
        <v>-0.25080320994744476</v>
      </c>
      <c r="P1608" s="38">
        <v>4.9280783130963846E-2</v>
      </c>
      <c r="Q1608" s="38">
        <v>-0.25080320994744476</v>
      </c>
      <c r="R1608" s="38">
        <v>-2.3723950647044578E-2</v>
      </c>
      <c r="S1608" s="38">
        <v>-0.11694284924675324</v>
      </c>
      <c r="T1608" s="38">
        <v>3.2493741472971411</v>
      </c>
      <c r="U1608" s="39"/>
      <c r="V1608" s="50">
        <v>1316.308</v>
      </c>
      <c r="W1608" s="51">
        <v>37.338500000000003</v>
      </c>
      <c r="X1608" s="51">
        <v>10.742800000000001</v>
      </c>
      <c r="Y1608" s="51">
        <v>7.8350999999999997</v>
      </c>
      <c r="Z1608" s="39"/>
      <c r="AA1608" s="50">
        <v>1880.7380000000001</v>
      </c>
      <c r="AB1608" s="50">
        <v>264.70699999999999</v>
      </c>
      <c r="AC1608" s="50">
        <v>1616.0309999999999</v>
      </c>
      <c r="AD1608" s="50">
        <v>1.48</v>
      </c>
      <c r="AE1608" s="50">
        <v>911.78700000000003</v>
      </c>
      <c r="AF1608" s="52">
        <v>1.163800694417372</v>
      </c>
      <c r="AG1608" s="52">
        <v>-2.256184364818028</v>
      </c>
      <c r="AH1608" s="39"/>
      <c r="AI1608" s="53">
        <v>3.9816199999999999</v>
      </c>
      <c r="AJ1608" s="53">
        <v>21.62396</v>
      </c>
      <c r="AK1608" s="53">
        <v>37.063009999999998</v>
      </c>
      <c r="AL1608" s="53">
        <v>33.22363</v>
      </c>
      <c r="AM1608" s="53">
        <v>2.0737100000000002</v>
      </c>
      <c r="AN1608" s="53">
        <v>2.5370400000000002</v>
      </c>
      <c r="AO1608" s="53">
        <v>16.341436996715807</v>
      </c>
      <c r="AP1608" s="53">
        <v>26.70707295858114</v>
      </c>
      <c r="AQ1608" s="39"/>
      <c r="AR1608" s="51">
        <v>6.6147999999999998</v>
      </c>
      <c r="AS1608" s="104">
        <v>0.12439368535502723</v>
      </c>
      <c r="AT1608" s="38" t="s">
        <v>20148</v>
      </c>
      <c r="AU1608" s="102"/>
      <c r="AV1608" s="103">
        <v>1</v>
      </c>
      <c r="AW1608" s="103">
        <v>2</v>
      </c>
      <c r="AX1608" s="103">
        <v>1</v>
      </c>
      <c r="AY1608" s="103">
        <v>0</v>
      </c>
      <c r="AZ1608" s="103">
        <v>0</v>
      </c>
      <c r="BA1608" s="103">
        <v>0</v>
      </c>
      <c r="BB1608" s="103">
        <v>4</v>
      </c>
      <c r="BC1608" s="39"/>
      <c r="BD1608" s="57" t="s">
        <v>20146</v>
      </c>
      <c r="BE1608" s="57" t="s">
        <v>20147</v>
      </c>
    </row>
    <row r="1609" spans="2:57">
      <c r="B1609" t="s">
        <v>2542</v>
      </c>
      <c r="C1609" t="s">
        <v>7401</v>
      </c>
      <c r="D1609" t="s">
        <v>4190</v>
      </c>
      <c r="E1609" s="50">
        <v>45.241109999999999</v>
      </c>
      <c r="F1609" s="50">
        <v>63.408799999999999</v>
      </c>
      <c r="G1609" s="39"/>
      <c r="H1609" s="38">
        <v>-0.11276119402985074</v>
      </c>
      <c r="I1609" s="38">
        <v>3.3826086956521895E-2</v>
      </c>
      <c r="J1609" s="38">
        <v>-0.11276119402985074</v>
      </c>
      <c r="K1609" s="38">
        <v>3.6522173913043483</v>
      </c>
      <c r="L1609" s="38">
        <v>-0.24647183098591541</v>
      </c>
      <c r="M1609" s="38" t="s">
        <v>20162</v>
      </c>
      <c r="N1609" s="39"/>
      <c r="O1609" s="38">
        <v>-0.10764827870384341</v>
      </c>
      <c r="P1609" s="38">
        <v>3.771420341939935E-2</v>
      </c>
      <c r="Q1609" s="38">
        <v>-0.10764827870384341</v>
      </c>
      <c r="R1609" s="38">
        <v>12.128414932845262</v>
      </c>
      <c r="S1609" s="38">
        <v>2.1904617426661011</v>
      </c>
      <c r="T1609" s="38" t="s">
        <v>20162</v>
      </c>
      <c r="U1609" s="39"/>
      <c r="V1609" s="50">
        <v>0.57640000000000002</v>
      </c>
      <c r="W1609" s="51" t="s">
        <v>20162</v>
      </c>
      <c r="X1609" s="51" t="s">
        <v>20148</v>
      </c>
      <c r="Y1609" s="51" t="s">
        <v>20148</v>
      </c>
      <c r="Z1609" s="39"/>
      <c r="AA1609" s="50">
        <v>25.877479999999998</v>
      </c>
      <c r="AB1609" s="50">
        <v>1.72756</v>
      </c>
      <c r="AC1609" s="50">
        <v>24.149930000000001</v>
      </c>
      <c r="AD1609" s="50" t="s">
        <v>20162</v>
      </c>
      <c r="AE1609" s="50">
        <v>-79.906080000000003</v>
      </c>
      <c r="AF1609" s="52">
        <v>1.0715343688366799</v>
      </c>
      <c r="AG1609" s="52">
        <v>4.8692610537130623</v>
      </c>
      <c r="AH1609" s="39"/>
      <c r="AI1609" s="53">
        <v>78.489230000000006</v>
      </c>
      <c r="AJ1609" s="53" t="s">
        <v>20148</v>
      </c>
      <c r="AK1609" s="53" t="s">
        <v>20148</v>
      </c>
      <c r="AL1609" s="53" t="s">
        <v>20148</v>
      </c>
      <c r="AM1609" s="53">
        <v>2.61076</v>
      </c>
      <c r="AN1609" s="53">
        <v>110.22281</v>
      </c>
      <c r="AO1609" s="53">
        <v>-13.515936573439541</v>
      </c>
      <c r="AP1609" s="53">
        <v>-13.07672953899583</v>
      </c>
      <c r="AQ1609" s="39"/>
      <c r="AR1609" s="51">
        <v>-34.098700000000001</v>
      </c>
      <c r="AS1609" s="104">
        <v>-2.1809636039796367</v>
      </c>
      <c r="AT1609" s="38" t="s">
        <v>20148</v>
      </c>
      <c r="AU1609" s="102"/>
      <c r="AV1609" s="103">
        <v>1</v>
      </c>
      <c r="AW1609" s="103">
        <v>0</v>
      </c>
      <c r="AX1609" s="103">
        <v>0</v>
      </c>
      <c r="AY1609" s="103">
        <v>0</v>
      </c>
      <c r="AZ1609" s="103">
        <v>0</v>
      </c>
      <c r="BA1609" s="103">
        <v>0</v>
      </c>
      <c r="BB1609" s="103">
        <v>1</v>
      </c>
      <c r="BC1609" s="39"/>
      <c r="BD1609" s="57" t="s">
        <v>20146</v>
      </c>
      <c r="BE1609" s="57" t="s">
        <v>20146</v>
      </c>
    </row>
    <row r="1610" spans="2:57">
      <c r="B1610" t="s">
        <v>2533</v>
      </c>
      <c r="C1610" t="s">
        <v>7392</v>
      </c>
      <c r="D1610" t="s">
        <v>4190</v>
      </c>
      <c r="E1610" s="50">
        <v>121.52786999999999</v>
      </c>
      <c r="F1610" s="50">
        <v>94.070869999999999</v>
      </c>
      <c r="G1610" s="39"/>
      <c r="H1610" s="38">
        <v>-0.86333333333333329</v>
      </c>
      <c r="I1610" s="38">
        <v>-0.40363636363636368</v>
      </c>
      <c r="J1610" s="38">
        <v>-0.86333333333333329</v>
      </c>
      <c r="K1610" s="38">
        <v>-0.80834404581044761</v>
      </c>
      <c r="L1610" s="38">
        <v>-0.96442516268980483</v>
      </c>
      <c r="M1610" s="38">
        <v>-0.88689655172413795</v>
      </c>
      <c r="N1610" s="39"/>
      <c r="O1610" s="38">
        <v>-0.84248457875998783</v>
      </c>
      <c r="P1610" s="38">
        <v>-0.30819545110541724</v>
      </c>
      <c r="Q1610" s="38">
        <v>-0.84248457875998783</v>
      </c>
      <c r="R1610" s="38">
        <v>-0.18127872340888473</v>
      </c>
      <c r="S1610" s="38">
        <v>-0.68065926499149487</v>
      </c>
      <c r="T1610" s="38">
        <v>3.760587236562106</v>
      </c>
      <c r="U1610" s="39"/>
      <c r="V1610" s="50">
        <v>114.08</v>
      </c>
      <c r="W1610" s="51">
        <v>20.3611</v>
      </c>
      <c r="X1610" s="51">
        <v>-73.356399999999994</v>
      </c>
      <c r="Y1610" s="51">
        <v>-224.4135</v>
      </c>
      <c r="Z1610" s="39"/>
      <c r="AA1610" s="50">
        <v>473.43700000000001</v>
      </c>
      <c r="AB1610" s="50">
        <v>106.807</v>
      </c>
      <c r="AC1610" s="50">
        <v>366.63</v>
      </c>
      <c r="AD1610" s="50">
        <v>58.121000000000002</v>
      </c>
      <c r="AE1610" s="50">
        <v>-605.75800000000004</v>
      </c>
      <c r="AF1610" s="52">
        <v>1.2913209502768459</v>
      </c>
      <c r="AG1610" s="52">
        <v>2.5656400273312103</v>
      </c>
      <c r="AH1610" s="39"/>
      <c r="AI1610" s="53">
        <v>1.0652900000000001</v>
      </c>
      <c r="AJ1610" s="53" t="s">
        <v>20148</v>
      </c>
      <c r="AK1610" s="53" t="s">
        <v>20148</v>
      </c>
      <c r="AL1610" s="53" t="s">
        <v>20148</v>
      </c>
      <c r="AM1610" s="53">
        <v>0.22464999999999999</v>
      </c>
      <c r="AN1610" s="53">
        <v>0.64380000000000004</v>
      </c>
      <c r="AO1610" s="53">
        <v>-1.212769218868849</v>
      </c>
      <c r="AP1610" s="53">
        <v>-1.1241067096851287</v>
      </c>
      <c r="AQ1610" s="39"/>
      <c r="AR1610" s="51">
        <v>-91.229500000000002</v>
      </c>
      <c r="AS1610" s="104">
        <v>-0.4818788004422333</v>
      </c>
      <c r="AT1610" s="38" t="s">
        <v>20148</v>
      </c>
      <c r="AU1610" s="102"/>
      <c r="AV1610" s="103">
        <v>0</v>
      </c>
      <c r="AW1610" s="103">
        <v>0</v>
      </c>
      <c r="AX1610" s="103">
        <v>1</v>
      </c>
      <c r="AY1610" s="103">
        <v>0</v>
      </c>
      <c r="AZ1610" s="103">
        <v>0</v>
      </c>
      <c r="BA1610" s="103">
        <v>0</v>
      </c>
      <c r="BB1610" s="103">
        <v>1</v>
      </c>
      <c r="BC1610" s="39"/>
      <c r="BD1610" s="57" t="s">
        <v>20146</v>
      </c>
      <c r="BE1610" s="57" t="s">
        <v>20146</v>
      </c>
    </row>
    <row r="1611" spans="2:57">
      <c r="B1611" t="s">
        <v>1023</v>
      </c>
      <c r="C1611" t="s">
        <v>5882</v>
      </c>
      <c r="D1611" t="s">
        <v>4196</v>
      </c>
      <c r="E1611" s="50">
        <v>484.21131000000003</v>
      </c>
      <c r="F1611" s="50">
        <v>874.22230999999999</v>
      </c>
      <c r="G1611" s="39"/>
      <c r="H1611" s="38">
        <v>-0.23138747884940769</v>
      </c>
      <c r="I1611" s="38">
        <v>0.2178284182305632</v>
      </c>
      <c r="J1611" s="38">
        <v>-0.23138747884940769</v>
      </c>
      <c r="K1611" s="38">
        <v>1.4226666666666667</v>
      </c>
      <c r="L1611" s="38" t="s">
        <v>20162</v>
      </c>
      <c r="M1611" s="38" t="s">
        <v>20162</v>
      </c>
      <c r="N1611" s="39"/>
      <c r="O1611" s="38">
        <v>-3.9214816973609845E-2</v>
      </c>
      <c r="P1611" s="38">
        <v>0.26489896700094184</v>
      </c>
      <c r="Q1611" s="38">
        <v>-3.9214816973609845E-2</v>
      </c>
      <c r="R1611" s="38">
        <v>4.7704755233658691</v>
      </c>
      <c r="S1611" s="38" t="s">
        <v>20162</v>
      </c>
      <c r="T1611" s="38" t="s">
        <v>20162</v>
      </c>
      <c r="U1611" s="39"/>
      <c r="V1611" s="50">
        <v>27.940999999999999</v>
      </c>
      <c r="W1611" s="51">
        <v>-108.14570000000001</v>
      </c>
      <c r="X1611" s="51">
        <v>-179.9076</v>
      </c>
      <c r="Y1611" s="51">
        <v>-178.0967</v>
      </c>
      <c r="Z1611" s="39"/>
      <c r="AA1611" s="50">
        <v>381.34699999999998</v>
      </c>
      <c r="AB1611" s="50">
        <v>79.832999999999998</v>
      </c>
      <c r="AC1611" s="50">
        <v>301.51400000000001</v>
      </c>
      <c r="AD1611" s="50" t="s">
        <v>20162</v>
      </c>
      <c r="AE1611" s="50">
        <v>-176.74799999999999</v>
      </c>
      <c r="AF1611" s="52">
        <v>1.264773775015422</v>
      </c>
      <c r="AG1611" s="52">
        <v>7.4754753517499948</v>
      </c>
      <c r="AH1611" s="39"/>
      <c r="AI1611" s="53">
        <v>17.32978</v>
      </c>
      <c r="AJ1611" s="53" t="s">
        <v>20148</v>
      </c>
      <c r="AK1611" s="53" t="s">
        <v>20148</v>
      </c>
      <c r="AL1611" s="53" t="s">
        <v>20148</v>
      </c>
      <c r="AM1611" s="53">
        <v>2.3220999999999998</v>
      </c>
      <c r="AN1611" s="53">
        <v>22.92464</v>
      </c>
      <c r="AO1611" s="53">
        <v>-18.009235317141503</v>
      </c>
      <c r="AP1611" s="53">
        <v>-17.391229211426751</v>
      </c>
      <c r="AQ1611" s="39"/>
      <c r="AR1611" s="51">
        <v>-19.9132</v>
      </c>
      <c r="AS1611" s="104">
        <v>-0.20447362319548001</v>
      </c>
      <c r="AT1611" s="38" t="s">
        <v>20148</v>
      </c>
      <c r="AU1611" s="102"/>
      <c r="AV1611" s="103">
        <v>7</v>
      </c>
      <c r="AW1611" s="103">
        <v>1</v>
      </c>
      <c r="AX1611" s="103">
        <v>1</v>
      </c>
      <c r="AY1611" s="103">
        <v>0</v>
      </c>
      <c r="AZ1611" s="103">
        <v>0</v>
      </c>
      <c r="BA1611" s="103">
        <v>0</v>
      </c>
      <c r="BB1611" s="103">
        <v>9</v>
      </c>
      <c r="BC1611" s="39"/>
      <c r="BD1611" s="57" t="s">
        <v>20146</v>
      </c>
      <c r="BE1611" s="57" t="s">
        <v>20147</v>
      </c>
    </row>
    <row r="1612" spans="2:57">
      <c r="B1612" t="s">
        <v>2050</v>
      </c>
      <c r="C1612" t="s">
        <v>6909</v>
      </c>
      <c r="D1612" t="s">
        <v>4198</v>
      </c>
      <c r="E1612" s="50">
        <v>145.92404999999999</v>
      </c>
      <c r="F1612" s="50">
        <v>162.99504999999999</v>
      </c>
      <c r="G1612" s="39"/>
      <c r="H1612" s="38">
        <v>-0.74271499644633976</v>
      </c>
      <c r="I1612" s="38">
        <v>-0.42264752791068572</v>
      </c>
      <c r="J1612" s="38">
        <v>-0.74271499644633976</v>
      </c>
      <c r="K1612" s="38">
        <v>0.28368794326241153</v>
      </c>
      <c r="L1612" s="38">
        <v>1.1676646706586826</v>
      </c>
      <c r="M1612" s="38">
        <v>-0.51733333333333331</v>
      </c>
      <c r="N1612" s="39"/>
      <c r="O1612" s="38">
        <v>-0.73916637442011757</v>
      </c>
      <c r="P1612" s="38">
        <v>-0.42137360988775452</v>
      </c>
      <c r="Q1612" s="38">
        <v>-0.73916637442011757</v>
      </c>
      <c r="R1612" s="38">
        <v>0.7108301672392523</v>
      </c>
      <c r="S1612" s="38">
        <v>2.4257944091018762</v>
      </c>
      <c r="T1612" s="38">
        <v>0.80595569091647601</v>
      </c>
      <c r="U1612" s="39"/>
      <c r="V1612" s="50">
        <v>103.76900000000001</v>
      </c>
      <c r="W1612" s="51">
        <v>35.720599999999997</v>
      </c>
      <c r="X1612" s="51">
        <v>-0.51070000000000004</v>
      </c>
      <c r="Y1612" s="51">
        <v>1.5610999999999999</v>
      </c>
      <c r="Z1612" s="39"/>
      <c r="AA1612" s="50">
        <v>96.662999999999997</v>
      </c>
      <c r="AB1612" s="50">
        <v>22.151</v>
      </c>
      <c r="AC1612" s="50">
        <v>74.512</v>
      </c>
      <c r="AD1612" s="50" t="s">
        <v>20162</v>
      </c>
      <c r="AE1612" s="50">
        <v>-408.98899999999998</v>
      </c>
      <c r="AF1612" s="52">
        <v>1.2972809748765299</v>
      </c>
      <c r="AG1612" s="52">
        <v>-19.00865800865801</v>
      </c>
      <c r="AH1612" s="39"/>
      <c r="AI1612" s="53">
        <v>1.4062399999999999</v>
      </c>
      <c r="AJ1612" s="53">
        <v>54.327640000000002</v>
      </c>
      <c r="AK1612" s="53" t="s">
        <v>20148</v>
      </c>
      <c r="AL1612" s="53" t="s">
        <v>20148</v>
      </c>
      <c r="AM1612" s="53">
        <v>2.1601400000000002</v>
      </c>
      <c r="AN1612" s="53">
        <v>1.4888999999999999</v>
      </c>
      <c r="AO1612" s="53">
        <v>117.60104617604618</v>
      </c>
      <c r="AP1612" s="53">
        <v>-307.53783018867921</v>
      </c>
      <c r="AQ1612" s="39"/>
      <c r="AR1612" s="51">
        <v>2.9805999999999999</v>
      </c>
      <c r="AS1612" s="104">
        <v>-1.0920854711421565E-2</v>
      </c>
      <c r="AT1612" s="38" t="s">
        <v>20148</v>
      </c>
      <c r="AU1612" s="102"/>
      <c r="AV1612" s="103">
        <v>3</v>
      </c>
      <c r="AW1612" s="103">
        <v>0</v>
      </c>
      <c r="AX1612" s="103">
        <v>2</v>
      </c>
      <c r="AY1612" s="103">
        <v>0</v>
      </c>
      <c r="AZ1612" s="103">
        <v>0</v>
      </c>
      <c r="BA1612" s="103">
        <v>0</v>
      </c>
      <c r="BB1612" s="103">
        <v>5</v>
      </c>
      <c r="BC1612" s="39"/>
      <c r="BD1612" s="57" t="s">
        <v>20146</v>
      </c>
      <c r="BE1612" s="57" t="s">
        <v>20146</v>
      </c>
    </row>
    <row r="1613" spans="2:57">
      <c r="B1613" t="s">
        <v>3509</v>
      </c>
      <c r="C1613" t="s">
        <v>8344</v>
      </c>
      <c r="D1613" t="s">
        <v>4198</v>
      </c>
      <c r="E1613" s="50">
        <v>1074.8988400000001</v>
      </c>
      <c r="F1613" s="50">
        <v>1165.74342</v>
      </c>
      <c r="G1613" s="39"/>
      <c r="H1613" s="38">
        <v>-0.72064917127071826</v>
      </c>
      <c r="I1613" s="38">
        <v>0.58627450980392171</v>
      </c>
      <c r="J1613" s="38">
        <v>-0.72064917127071826</v>
      </c>
      <c r="K1613" s="38" t="s">
        <v>20162</v>
      </c>
      <c r="L1613" s="38" t="s">
        <v>20162</v>
      </c>
      <c r="M1613" s="38" t="s">
        <v>20162</v>
      </c>
      <c r="N1613" s="39"/>
      <c r="O1613" s="38">
        <v>-0.63488681656063894</v>
      </c>
      <c r="P1613" s="38">
        <v>0.51458011977222973</v>
      </c>
      <c r="Q1613" s="38">
        <v>-0.63488681656063894</v>
      </c>
      <c r="R1613" s="38">
        <v>0.26845590086839577</v>
      </c>
      <c r="S1613" s="38">
        <v>-0.58346920192663099</v>
      </c>
      <c r="T1613" s="38">
        <v>2.8436612977210181</v>
      </c>
      <c r="U1613" s="39"/>
      <c r="V1613" s="50">
        <v>2.84</v>
      </c>
      <c r="W1613" s="51">
        <v>55.844999999999999</v>
      </c>
      <c r="X1613" s="51" t="s">
        <v>20148</v>
      </c>
      <c r="Y1613" s="51" t="s">
        <v>20148</v>
      </c>
      <c r="Z1613" s="39"/>
      <c r="AA1613" s="50">
        <v>42.026000000000003</v>
      </c>
      <c r="AB1613" s="50">
        <v>4.3010000000000002</v>
      </c>
      <c r="AC1613" s="50">
        <v>37.725000000000001</v>
      </c>
      <c r="AD1613" s="50" t="s">
        <v>20162</v>
      </c>
      <c r="AE1613" s="50">
        <v>-1.2390000000000001</v>
      </c>
      <c r="AF1613" s="52">
        <v>1.1140092776673294</v>
      </c>
      <c r="AG1613" s="52">
        <v>1.0994533359678589</v>
      </c>
      <c r="AH1613" s="39"/>
      <c r="AI1613" s="53">
        <v>42.960999999999999</v>
      </c>
      <c r="AJ1613" s="53" t="s">
        <v>20148</v>
      </c>
      <c r="AK1613" s="53" t="s">
        <v>20148</v>
      </c>
      <c r="AL1613" s="53" t="s">
        <v>20162</v>
      </c>
      <c r="AM1613" s="53" t="s">
        <v>20162</v>
      </c>
      <c r="AN1613" s="53" t="s">
        <v>20162</v>
      </c>
      <c r="AO1613" s="53">
        <v>-38.389758940920764</v>
      </c>
      <c r="AP1613" s="53">
        <v>-37.184798086124403</v>
      </c>
      <c r="AQ1613" s="39"/>
      <c r="AR1613" s="51">
        <v>-129.58850000000001</v>
      </c>
      <c r="AS1613" s="104">
        <v>-7.2251670891910482</v>
      </c>
      <c r="AT1613" s="38" t="s">
        <v>20148</v>
      </c>
      <c r="AU1613" s="102"/>
      <c r="AV1613" s="103">
        <v>0</v>
      </c>
      <c r="AW1613" s="103">
        <v>0</v>
      </c>
      <c r="AX1613" s="103">
        <v>0</v>
      </c>
      <c r="AY1613" s="103">
        <v>0</v>
      </c>
      <c r="AZ1613" s="103">
        <v>0</v>
      </c>
      <c r="BA1613" s="103">
        <v>1</v>
      </c>
      <c r="BB1613" s="103">
        <v>1</v>
      </c>
      <c r="BC1613" s="39"/>
      <c r="BD1613" s="57" t="s">
        <v>20146</v>
      </c>
      <c r="BE1613" s="57" t="s">
        <v>20146</v>
      </c>
    </row>
    <row r="1614" spans="2:57">
      <c r="B1614" t="s">
        <v>80</v>
      </c>
      <c r="C1614" t="s">
        <v>4648</v>
      </c>
      <c r="D1614" t="s">
        <v>4196</v>
      </c>
      <c r="E1614" s="50">
        <v>35192.929779999999</v>
      </c>
      <c r="F1614" s="50">
        <v>33786.00578</v>
      </c>
      <c r="G1614" s="39"/>
      <c r="H1614" s="38">
        <v>-0.38043313185311189</v>
      </c>
      <c r="I1614" s="38">
        <v>0.25217925107427863</v>
      </c>
      <c r="J1614" s="38">
        <v>-0.38043313185311189</v>
      </c>
      <c r="K1614" s="38">
        <v>0.56228698349481099</v>
      </c>
      <c r="L1614" s="38">
        <v>1.6087735004476276</v>
      </c>
      <c r="M1614" s="38">
        <v>7.7922413793103438</v>
      </c>
      <c r="N1614" s="39"/>
      <c r="O1614" s="38">
        <v>-0.39487605380832425</v>
      </c>
      <c r="P1614" s="38">
        <v>0.24561033284567535</v>
      </c>
      <c r="Q1614" s="38">
        <v>-0.39487605380832425</v>
      </c>
      <c r="R1614" s="38">
        <v>0.50827669193057368</v>
      </c>
      <c r="S1614" s="38">
        <v>1.4771138598101046</v>
      </c>
      <c r="T1614" s="38">
        <v>5.6591066549586024</v>
      </c>
      <c r="U1614" s="39"/>
      <c r="V1614" s="50">
        <v>3215.36</v>
      </c>
      <c r="W1614" s="51">
        <v>58.762599999999999</v>
      </c>
      <c r="X1614" s="51">
        <v>28.986699999999999</v>
      </c>
      <c r="Y1614" s="51">
        <v>23.165199999999999</v>
      </c>
      <c r="Z1614" s="39"/>
      <c r="AA1614" s="50">
        <v>2437.203</v>
      </c>
      <c r="AB1614" s="50">
        <v>1747.211</v>
      </c>
      <c r="AC1614" s="50">
        <v>689.99199999999996</v>
      </c>
      <c r="AD1614" s="50">
        <v>848.70500000000004</v>
      </c>
      <c r="AE1614" s="50">
        <v>2920.44</v>
      </c>
      <c r="AF1614" s="52">
        <v>3.5322192141358162</v>
      </c>
      <c r="AG1614" s="52">
        <v>0.85523294849434306</v>
      </c>
      <c r="AH1614" s="39"/>
      <c r="AI1614" s="53">
        <v>10.94525</v>
      </c>
      <c r="AJ1614" s="53">
        <v>33.134480000000003</v>
      </c>
      <c r="AK1614" s="53">
        <v>37.759520000000002</v>
      </c>
      <c r="AL1614" s="53">
        <v>47.43721</v>
      </c>
      <c r="AM1614" s="53">
        <v>49.99756</v>
      </c>
      <c r="AN1614" s="53">
        <v>10.81005</v>
      </c>
      <c r="AO1614" s="53">
        <v>32.592343781351772</v>
      </c>
      <c r="AP1614" s="53">
        <v>36.249990107593334</v>
      </c>
      <c r="AQ1614" s="39"/>
      <c r="AR1614" s="51">
        <v>112.6173</v>
      </c>
      <c r="AS1614" s="104">
        <v>0.54902783169385905</v>
      </c>
      <c r="AT1614" s="38" t="s">
        <v>20148</v>
      </c>
      <c r="AU1614" s="102"/>
      <c r="AV1614" s="103">
        <v>2</v>
      </c>
      <c r="AW1614" s="103">
        <v>5</v>
      </c>
      <c r="AX1614" s="103">
        <v>4</v>
      </c>
      <c r="AY1614" s="103">
        <v>1</v>
      </c>
      <c r="AZ1614" s="103">
        <v>0</v>
      </c>
      <c r="BA1614" s="103">
        <v>0</v>
      </c>
      <c r="BB1614" s="103">
        <v>12</v>
      </c>
      <c r="BC1614" s="39"/>
      <c r="BD1614" s="57" t="s">
        <v>20146</v>
      </c>
      <c r="BE1614" s="57" t="s">
        <v>20147</v>
      </c>
    </row>
    <row r="1615" spans="2:57">
      <c r="B1615" t="s">
        <v>980</v>
      </c>
      <c r="C1615" t="s">
        <v>5840</v>
      </c>
      <c r="D1615" t="s">
        <v>4190</v>
      </c>
      <c r="E1615" s="50">
        <v>870.96348999999998</v>
      </c>
      <c r="F1615" s="50">
        <v>719.38748999999996</v>
      </c>
      <c r="G1615" s="39"/>
      <c r="H1615" s="38">
        <v>-0.29759083728278046</v>
      </c>
      <c r="I1615" s="38">
        <v>0.28783490224475017</v>
      </c>
      <c r="J1615" s="38">
        <v>-0.29759083728278046</v>
      </c>
      <c r="K1615" s="38">
        <v>0.38620420888542473</v>
      </c>
      <c r="L1615" s="38">
        <v>1.0620289855072462</v>
      </c>
      <c r="M1615" s="38">
        <v>6.9044444444444446</v>
      </c>
      <c r="N1615" s="39"/>
      <c r="O1615" s="38">
        <v>-0.31325312211786116</v>
      </c>
      <c r="P1615" s="38">
        <v>0.27010007605725983</v>
      </c>
      <c r="Q1615" s="38">
        <v>-0.31325312211786116</v>
      </c>
      <c r="R1615" s="38">
        <v>0.34301076475263881</v>
      </c>
      <c r="S1615" s="38">
        <v>0.95449891416650012</v>
      </c>
      <c r="T1615" s="38">
        <v>9.962404121106653</v>
      </c>
      <c r="U1615" s="39"/>
      <c r="V1615" s="50">
        <v>1702.164</v>
      </c>
      <c r="W1615" s="51">
        <v>18.155999999999999</v>
      </c>
      <c r="X1615" s="51">
        <v>5.2979000000000003</v>
      </c>
      <c r="Y1615" s="51">
        <v>4.0549999999999997</v>
      </c>
      <c r="Z1615" s="39"/>
      <c r="AA1615" s="50">
        <v>785.22799999999995</v>
      </c>
      <c r="AB1615" s="50">
        <v>404.69799999999998</v>
      </c>
      <c r="AC1615" s="50">
        <v>380.53</v>
      </c>
      <c r="AD1615" s="50">
        <v>67.826999999999998</v>
      </c>
      <c r="AE1615" s="50">
        <v>187.53800000000001</v>
      </c>
      <c r="AF1615" s="52">
        <v>2.0635114182850236</v>
      </c>
      <c r="AG1615" s="52">
        <v>0.93389449368694599</v>
      </c>
      <c r="AH1615" s="39"/>
      <c r="AI1615" s="53">
        <v>0.51168000000000002</v>
      </c>
      <c r="AJ1615" s="53">
        <v>6.6667399999999999</v>
      </c>
      <c r="AK1615" s="53">
        <v>9.6581600000000005</v>
      </c>
      <c r="AL1615" s="53">
        <v>10.90945</v>
      </c>
      <c r="AM1615" s="53">
        <v>2.0727000000000002</v>
      </c>
      <c r="AN1615" s="53">
        <v>0.43429000000000001</v>
      </c>
      <c r="AO1615" s="53">
        <v>6.2945697235906088</v>
      </c>
      <c r="AP1615" s="53">
        <v>7.9773283136872211</v>
      </c>
      <c r="AQ1615" s="39"/>
      <c r="AR1615" s="51">
        <v>20.780200000000001</v>
      </c>
      <c r="AS1615" s="104">
        <v>0.18240826894291842</v>
      </c>
      <c r="AT1615" s="38" t="s">
        <v>20148</v>
      </c>
      <c r="AU1615" s="102"/>
      <c r="AV1615" s="103">
        <v>0</v>
      </c>
      <c r="AW1615" s="103">
        <v>0</v>
      </c>
      <c r="AX1615" s="103">
        <v>0</v>
      </c>
      <c r="AY1615" s="103">
        <v>0</v>
      </c>
      <c r="AZ1615" s="103">
        <v>0</v>
      </c>
      <c r="BA1615" s="103">
        <v>0</v>
      </c>
      <c r="BB1615" s="103">
        <v>0</v>
      </c>
      <c r="BC1615" s="39"/>
      <c r="BD1615" s="57" t="s">
        <v>20146</v>
      </c>
      <c r="BE1615" s="57" t="s">
        <v>20146</v>
      </c>
    </row>
    <row r="1616" spans="2:57">
      <c r="B1616" t="s">
        <v>2621</v>
      </c>
      <c r="C1616" t="s">
        <v>7480</v>
      </c>
      <c r="D1616" t="s">
        <v>4195</v>
      </c>
      <c r="E1616" s="50" t="s">
        <v>20162</v>
      </c>
      <c r="F1616" s="50">
        <v>54.669249999999998</v>
      </c>
      <c r="G1616" s="39"/>
      <c r="H1616" s="38">
        <v>-0.32389715868270863</v>
      </c>
      <c r="I1616" s="38">
        <v>-9.0669478123352576E-2</v>
      </c>
      <c r="J1616" s="38">
        <v>-0.32389715868270863</v>
      </c>
      <c r="K1616" s="38">
        <v>-0.21034995458940031</v>
      </c>
      <c r="L1616" s="38">
        <v>-5.4093253793086049E-2</v>
      </c>
      <c r="M1616" s="38">
        <v>0.39277452797054568</v>
      </c>
      <c r="N1616" s="39"/>
      <c r="O1616" s="38">
        <v>-0.31398894486864981</v>
      </c>
      <c r="P1616" s="38">
        <v>-6.5666099313519299E-2</v>
      </c>
      <c r="Q1616" s="38">
        <v>-0.31398894486864981</v>
      </c>
      <c r="R1616" s="38">
        <v>-0.27280303226806235</v>
      </c>
      <c r="S1616" s="38">
        <v>-0.24354597634827646</v>
      </c>
      <c r="T1616" s="38">
        <v>-8.5458830110648143E-2</v>
      </c>
      <c r="U1616" s="39"/>
      <c r="V1616" s="50">
        <v>27.146000000000001</v>
      </c>
      <c r="W1616" s="51" t="s">
        <v>20162</v>
      </c>
      <c r="X1616" s="51" t="s">
        <v>20163</v>
      </c>
      <c r="Y1616" s="51">
        <v>22.6479</v>
      </c>
      <c r="Z1616" s="39"/>
      <c r="AA1616" s="50">
        <v>772.572</v>
      </c>
      <c r="AB1616" s="50">
        <v>686.07799999999997</v>
      </c>
      <c r="AC1616" s="50">
        <v>86.494</v>
      </c>
      <c r="AD1616" s="50">
        <v>34.935000000000002</v>
      </c>
      <c r="AE1616" s="50">
        <v>38.707999999999998</v>
      </c>
      <c r="AF1616" s="52">
        <v>8.9320877748745584</v>
      </c>
      <c r="AG1616" s="52" t="s">
        <v>20162</v>
      </c>
      <c r="AH1616" s="39"/>
      <c r="AI1616" s="53" t="s">
        <v>20162</v>
      </c>
      <c r="AJ1616" s="53" t="s">
        <v>20162</v>
      </c>
      <c r="AK1616" s="53" t="s">
        <v>20162</v>
      </c>
      <c r="AL1616" s="53">
        <v>8.7049199999999995</v>
      </c>
      <c r="AM1616" s="53">
        <v>0.61326999999999998</v>
      </c>
      <c r="AN1616" s="53">
        <v>1.9391700000000001</v>
      </c>
      <c r="AO1616" s="53" t="s">
        <v>20162</v>
      </c>
      <c r="AP1616" s="53" t="s">
        <v>20162</v>
      </c>
      <c r="AQ1616" s="39"/>
      <c r="AR1616" s="51">
        <v>7.1733000000000002</v>
      </c>
      <c r="AS1616" s="104" t="s">
        <v>20162</v>
      </c>
      <c r="AT1616" s="38">
        <v>1.8840579710144929E-2</v>
      </c>
      <c r="AU1616" s="102"/>
      <c r="AV1616" s="103">
        <v>0</v>
      </c>
      <c r="AW1616" s="103">
        <v>0</v>
      </c>
      <c r="AX1616" s="103">
        <v>0</v>
      </c>
      <c r="AY1616" s="103">
        <v>0</v>
      </c>
      <c r="AZ1616" s="103">
        <v>0</v>
      </c>
      <c r="BA1616" s="103">
        <v>0</v>
      </c>
      <c r="BB1616" s="103">
        <v>0</v>
      </c>
      <c r="BC1616" s="39"/>
      <c r="BD1616" s="57" t="s">
        <v>20147</v>
      </c>
      <c r="BE1616" s="57" t="s">
        <v>20147</v>
      </c>
    </row>
    <row r="1617" spans="2:57">
      <c r="B1617" t="s">
        <v>1006</v>
      </c>
      <c r="C1617" t="s">
        <v>5866</v>
      </c>
      <c r="D1617" t="s">
        <v>4196</v>
      </c>
      <c r="E1617" s="50">
        <v>287.41994999999997</v>
      </c>
      <c r="F1617" s="50">
        <v>728.47895000000005</v>
      </c>
      <c r="G1617" s="39"/>
      <c r="H1617" s="38">
        <v>-0.42004773269689732</v>
      </c>
      <c r="I1617" s="38">
        <v>-0.25197889182058031</v>
      </c>
      <c r="J1617" s="38">
        <v>-0.42004773269689732</v>
      </c>
      <c r="K1617" s="38">
        <v>-0.55424528301886777</v>
      </c>
      <c r="L1617" s="38" t="s">
        <v>20162</v>
      </c>
      <c r="M1617" s="38" t="s">
        <v>20162</v>
      </c>
      <c r="N1617" s="39"/>
      <c r="O1617" s="38">
        <v>-0.23487305305407014</v>
      </c>
      <c r="P1617" s="38">
        <v>-0.24900367175136962</v>
      </c>
      <c r="Q1617" s="38">
        <v>-0.23487305305407014</v>
      </c>
      <c r="R1617" s="38">
        <v>-0.37483028855157774</v>
      </c>
      <c r="S1617" s="38" t="s">
        <v>20162</v>
      </c>
      <c r="T1617" s="38" t="s">
        <v>20162</v>
      </c>
      <c r="U1617" s="39"/>
      <c r="V1617" s="50" t="s">
        <v>20162</v>
      </c>
      <c r="W1617" s="51" t="s">
        <v>20162</v>
      </c>
      <c r="X1617" s="51" t="s">
        <v>20162</v>
      </c>
      <c r="Y1617" s="51" t="s">
        <v>20162</v>
      </c>
      <c r="Z1617" s="39"/>
      <c r="AA1617" s="50">
        <v>298.12700000000001</v>
      </c>
      <c r="AB1617" s="50">
        <v>53.219000000000001</v>
      </c>
      <c r="AC1617" s="50">
        <v>244.90799999999999</v>
      </c>
      <c r="AD1617" s="50" t="s">
        <v>20162</v>
      </c>
      <c r="AE1617" s="50">
        <v>-353.72399999999999</v>
      </c>
      <c r="AF1617" s="52">
        <v>1.2173020072843681</v>
      </c>
      <c r="AG1617" s="52">
        <v>1.2483477266085961</v>
      </c>
      <c r="AH1617" s="39"/>
      <c r="AI1617" s="53" t="s">
        <v>20162</v>
      </c>
      <c r="AJ1617" s="53" t="s">
        <v>20148</v>
      </c>
      <c r="AK1617" s="53" t="s">
        <v>20148</v>
      </c>
      <c r="AL1617" s="53" t="s">
        <v>20148</v>
      </c>
      <c r="AM1617" s="53">
        <v>2.2571400000000001</v>
      </c>
      <c r="AN1617" s="53" t="s">
        <v>20162</v>
      </c>
      <c r="AO1617" s="53">
        <v>-4.5292432183736535</v>
      </c>
      <c r="AP1617" s="53">
        <v>-4.4063980813316963</v>
      </c>
      <c r="AQ1617" s="39"/>
      <c r="AR1617" s="51">
        <v>-52.707099999999997</v>
      </c>
      <c r="AS1617" s="104">
        <v>-1.1780764324855877</v>
      </c>
      <c r="AT1617" s="38" t="s">
        <v>20148</v>
      </c>
      <c r="AU1617" s="102"/>
      <c r="AV1617" s="103">
        <v>7</v>
      </c>
      <c r="AW1617" s="103">
        <v>1</v>
      </c>
      <c r="AX1617" s="103">
        <v>3</v>
      </c>
      <c r="AY1617" s="103">
        <v>0</v>
      </c>
      <c r="AZ1617" s="103">
        <v>0</v>
      </c>
      <c r="BA1617" s="103">
        <v>0</v>
      </c>
      <c r="BB1617" s="103">
        <v>11</v>
      </c>
      <c r="BC1617" s="39"/>
      <c r="BD1617" s="57" t="s">
        <v>20146</v>
      </c>
      <c r="BE1617" s="57" t="s">
        <v>20147</v>
      </c>
    </row>
    <row r="1618" spans="2:57">
      <c r="B1618" t="s">
        <v>1013</v>
      </c>
      <c r="C1618" t="s">
        <v>5872</v>
      </c>
      <c r="D1618" t="s">
        <v>4197</v>
      </c>
      <c r="E1618" s="50">
        <v>7087.7187199999998</v>
      </c>
      <c r="F1618" s="50">
        <v>921.84472000000005</v>
      </c>
      <c r="G1618" s="39"/>
      <c r="H1618" s="38">
        <v>-0.70865019011406849</v>
      </c>
      <c r="I1618" s="38">
        <v>-0.16371077762619379</v>
      </c>
      <c r="J1618" s="38">
        <v>-0.70865019011406849</v>
      </c>
      <c r="K1618" s="38">
        <v>-0.63727810650887573</v>
      </c>
      <c r="L1618" s="38" t="s">
        <v>20162</v>
      </c>
      <c r="M1618" s="38" t="s">
        <v>20162</v>
      </c>
      <c r="N1618" s="39"/>
      <c r="O1618" s="38">
        <v>-0.69349812045128378</v>
      </c>
      <c r="P1618" s="38">
        <v>-0.14157125700575346</v>
      </c>
      <c r="Q1618" s="38">
        <v>-0.69349812045128378</v>
      </c>
      <c r="R1618" s="38">
        <v>-0.62581548823368172</v>
      </c>
      <c r="S1618" s="38" t="s">
        <v>20162</v>
      </c>
      <c r="T1618" s="38" t="s">
        <v>20162</v>
      </c>
      <c r="U1618" s="39"/>
      <c r="V1618" s="50">
        <v>3558.34</v>
      </c>
      <c r="W1618" s="51">
        <v>62.773099999999999</v>
      </c>
      <c r="X1618" s="51">
        <v>6.7286999999999999</v>
      </c>
      <c r="Y1618" s="51">
        <v>-4.4739000000000004</v>
      </c>
      <c r="Z1618" s="39"/>
      <c r="AA1618" s="50">
        <v>8881.3089999999993</v>
      </c>
      <c r="AB1618" s="50">
        <v>7965.5439999999999</v>
      </c>
      <c r="AC1618" s="50">
        <v>915.76499999999999</v>
      </c>
      <c r="AD1618" s="50">
        <v>5732.8450000000003</v>
      </c>
      <c r="AE1618" s="50">
        <v>-1962.819</v>
      </c>
      <c r="AF1618" s="52">
        <v>9.6982402690646605</v>
      </c>
      <c r="AG1618" s="52">
        <v>8.7605512598592927</v>
      </c>
      <c r="AH1618" s="39"/>
      <c r="AI1618" s="53">
        <v>1.99186</v>
      </c>
      <c r="AJ1618" s="53">
        <v>7.7783499999999997</v>
      </c>
      <c r="AK1618" s="53">
        <v>29.743590000000001</v>
      </c>
      <c r="AL1618" s="53" t="s">
        <v>20148</v>
      </c>
      <c r="AM1618" s="53">
        <v>0.99404999999999999</v>
      </c>
      <c r="AN1618" s="53">
        <v>0.25276999999999999</v>
      </c>
      <c r="AO1618" s="53">
        <v>1.3004810897666499</v>
      </c>
      <c r="AP1618" s="53">
        <v>3.8501316448929135</v>
      </c>
      <c r="AQ1618" s="39"/>
      <c r="AR1618" s="51">
        <v>-16.108000000000001</v>
      </c>
      <c r="AS1618" s="104">
        <v>3.0818808339067649E-2</v>
      </c>
      <c r="AT1618" s="38" t="s">
        <v>20148</v>
      </c>
      <c r="AU1618" s="102"/>
      <c r="AV1618" s="103">
        <v>2</v>
      </c>
      <c r="AW1618" s="103">
        <v>1</v>
      </c>
      <c r="AX1618" s="103">
        <v>4</v>
      </c>
      <c r="AY1618" s="103">
        <v>0</v>
      </c>
      <c r="AZ1618" s="103">
        <v>1</v>
      </c>
      <c r="BA1618" s="103">
        <v>0</v>
      </c>
      <c r="BB1618" s="103">
        <v>8</v>
      </c>
      <c r="BC1618" s="39"/>
      <c r="BD1618" s="57" t="s">
        <v>20146</v>
      </c>
      <c r="BE1618" s="57" t="s">
        <v>20146</v>
      </c>
    </row>
    <row r="1619" spans="2:57">
      <c r="B1619" t="s">
        <v>1993</v>
      </c>
      <c r="C1619" t="s">
        <v>6852</v>
      </c>
      <c r="D1619" t="s">
        <v>4196</v>
      </c>
      <c r="E1619" s="50">
        <v>-71.884069999999994</v>
      </c>
      <c r="F1619" s="50">
        <v>96.444929999999999</v>
      </c>
      <c r="G1619" s="39"/>
      <c r="H1619" s="38">
        <v>-0.78787878787878785</v>
      </c>
      <c r="I1619" s="38">
        <v>-0.25070422535211256</v>
      </c>
      <c r="J1619" s="38">
        <v>-0.78787878787878785</v>
      </c>
      <c r="K1619" s="38" t="s">
        <v>20162</v>
      </c>
      <c r="L1619" s="38" t="s">
        <v>20162</v>
      </c>
      <c r="M1619" s="38" t="s">
        <v>20162</v>
      </c>
      <c r="N1619" s="39"/>
      <c r="O1619" s="38">
        <v>-0.7858070203024311</v>
      </c>
      <c r="P1619" s="38">
        <v>-0.25070423520033935</v>
      </c>
      <c r="Q1619" s="38">
        <v>-0.7858070203024311</v>
      </c>
      <c r="R1619" s="38" t="s">
        <v>20162</v>
      </c>
      <c r="S1619" s="38" t="s">
        <v>20162</v>
      </c>
      <c r="T1619" s="38" t="s">
        <v>20162</v>
      </c>
      <c r="U1619" s="39"/>
      <c r="V1619" s="50">
        <v>30.984999999999999</v>
      </c>
      <c r="W1619" s="51">
        <v>-52.034799999999997</v>
      </c>
      <c r="X1619" s="51">
        <v>-110.1758</v>
      </c>
      <c r="Y1619" s="51">
        <v>-110.1016</v>
      </c>
      <c r="Z1619" s="39"/>
      <c r="AA1619" s="50">
        <v>247.87899999999999</v>
      </c>
      <c r="AB1619" s="50">
        <v>40.002000000000002</v>
      </c>
      <c r="AC1619" s="50">
        <v>207.87700000000001</v>
      </c>
      <c r="AD1619" s="50" t="s">
        <v>20162</v>
      </c>
      <c r="AE1619" s="50">
        <v>-145.45400000000001</v>
      </c>
      <c r="AF1619" s="52">
        <v>1.1924311010838138</v>
      </c>
      <c r="AG1619" s="52">
        <v>6.7045008037149483</v>
      </c>
      <c r="AH1619" s="39"/>
      <c r="AI1619" s="53" t="s">
        <v>20148</v>
      </c>
      <c r="AJ1619" s="53" t="s">
        <v>20148</v>
      </c>
      <c r="AK1619" s="53" t="s">
        <v>20148</v>
      </c>
      <c r="AL1619" s="53" t="s">
        <v>20148</v>
      </c>
      <c r="AM1619" s="53">
        <v>0.46034000000000003</v>
      </c>
      <c r="AN1619" s="53">
        <v>2.40232</v>
      </c>
      <c r="AO1619" s="53">
        <v>-2.8708974816931594</v>
      </c>
      <c r="AP1619" s="53">
        <v>-2.8251488077801863</v>
      </c>
      <c r="AQ1619" s="39"/>
      <c r="AR1619" s="51">
        <v>-21.812100000000001</v>
      </c>
      <c r="AS1619" s="104">
        <v>3.5281107895824659</v>
      </c>
      <c r="AT1619" s="38" t="s">
        <v>20148</v>
      </c>
      <c r="AU1619" s="102"/>
      <c r="AV1619" s="103">
        <v>3</v>
      </c>
      <c r="AW1619" s="103">
        <v>2</v>
      </c>
      <c r="AX1619" s="103">
        <v>0</v>
      </c>
      <c r="AY1619" s="103">
        <v>0</v>
      </c>
      <c r="AZ1619" s="103">
        <v>0</v>
      </c>
      <c r="BA1619" s="103">
        <v>0</v>
      </c>
      <c r="BB1619" s="103">
        <v>5</v>
      </c>
      <c r="BC1619" s="39"/>
      <c r="BD1619" s="57" t="s">
        <v>20146</v>
      </c>
      <c r="BE1619" s="57" t="s">
        <v>20147</v>
      </c>
    </row>
    <row r="1620" spans="2:57">
      <c r="B1620" t="s">
        <v>94</v>
      </c>
      <c r="C1620" t="s">
        <v>4673</v>
      </c>
      <c r="D1620" t="s">
        <v>4196</v>
      </c>
      <c r="E1620" s="50">
        <v>33331.06</v>
      </c>
      <c r="F1620" s="50">
        <v>31806.06</v>
      </c>
      <c r="G1620" s="39"/>
      <c r="H1620" s="38">
        <v>-0.46851014614656716</v>
      </c>
      <c r="I1620" s="38">
        <v>5.9803972954557416E-2</v>
      </c>
      <c r="J1620" s="38">
        <v>-0.46851014614656716</v>
      </c>
      <c r="K1620" s="38">
        <v>-0.39048652559233143</v>
      </c>
      <c r="L1620" s="38">
        <v>-7.4557187971989625E-2</v>
      </c>
      <c r="M1620" s="38">
        <v>2.6373448461953584</v>
      </c>
      <c r="N1620" s="39"/>
      <c r="O1620" s="38">
        <v>-0.46510969922492007</v>
      </c>
      <c r="P1620" s="38">
        <v>5.9803972954557416E-2</v>
      </c>
      <c r="Q1620" s="38">
        <v>-0.46510969922492007</v>
      </c>
      <c r="R1620" s="38">
        <v>-0.34777911888213409</v>
      </c>
      <c r="S1620" s="38">
        <v>-2.9304497807804974E-3</v>
      </c>
      <c r="T1620" s="38">
        <v>3.6371842727300949</v>
      </c>
      <c r="U1620" s="39"/>
      <c r="V1620" s="50">
        <v>4526</v>
      </c>
      <c r="W1620" s="51">
        <v>71.254900000000006</v>
      </c>
      <c r="X1620" s="51">
        <v>14.4056</v>
      </c>
      <c r="Y1620" s="51">
        <v>16.835999999999999</v>
      </c>
      <c r="Z1620" s="39"/>
      <c r="AA1620" s="50">
        <v>15217</v>
      </c>
      <c r="AB1620" s="50">
        <v>4477</v>
      </c>
      <c r="AC1620" s="50">
        <v>10740</v>
      </c>
      <c r="AD1620" s="50">
        <v>1695</v>
      </c>
      <c r="AE1620" s="50">
        <v>5485</v>
      </c>
      <c r="AF1620" s="52">
        <v>1.4168528864059591</v>
      </c>
      <c r="AG1620" s="52">
        <v>1.3300110741971207</v>
      </c>
      <c r="AH1620" s="39"/>
      <c r="AI1620" s="53">
        <v>7.36435</v>
      </c>
      <c r="AJ1620" s="53">
        <v>33.804319999999997</v>
      </c>
      <c r="AK1620" s="53">
        <v>51.121259999999999</v>
      </c>
      <c r="AL1620" s="53">
        <v>40.119050000000001</v>
      </c>
      <c r="AM1620" s="53">
        <v>2.95581</v>
      </c>
      <c r="AN1620" s="53">
        <v>6.7012799999999997</v>
      </c>
      <c r="AO1620" s="53">
        <v>35.22265780730897</v>
      </c>
      <c r="AP1620" s="53">
        <v>48.782300613496936</v>
      </c>
      <c r="AQ1620" s="39"/>
      <c r="AR1620" s="51">
        <v>9.8742999999999999</v>
      </c>
      <c r="AS1620" s="104">
        <v>5.0296999151430995E-2</v>
      </c>
      <c r="AT1620" s="38" t="s">
        <v>20148</v>
      </c>
      <c r="AU1620" s="102"/>
      <c r="AV1620" s="103">
        <v>6</v>
      </c>
      <c r="AW1620" s="103">
        <v>3</v>
      </c>
      <c r="AX1620" s="103">
        <v>8</v>
      </c>
      <c r="AY1620" s="103">
        <v>1</v>
      </c>
      <c r="AZ1620" s="103">
        <v>1</v>
      </c>
      <c r="BA1620" s="103">
        <v>0</v>
      </c>
      <c r="BB1620" s="103">
        <v>19</v>
      </c>
      <c r="BC1620" s="39"/>
      <c r="BD1620" s="57" t="s">
        <v>20146</v>
      </c>
      <c r="BE1620" s="57" t="s">
        <v>20147</v>
      </c>
    </row>
    <row r="1621" spans="2:57">
      <c r="B1621" t="s">
        <v>3513</v>
      </c>
      <c r="C1621" t="s">
        <v>8348</v>
      </c>
      <c r="D1621" t="s">
        <v>4196</v>
      </c>
      <c r="E1621" s="50">
        <v>16.008379999999999</v>
      </c>
      <c r="F1621" s="50">
        <v>9.8403799999999997</v>
      </c>
      <c r="G1621" s="39"/>
      <c r="H1621" s="38">
        <v>-0.97081437125748504</v>
      </c>
      <c r="I1621" s="38">
        <v>-0.76189545676599901</v>
      </c>
      <c r="J1621" s="38">
        <v>-0.97081437125748504</v>
      </c>
      <c r="K1621" s="38" t="s">
        <v>20162</v>
      </c>
      <c r="L1621" s="38" t="s">
        <v>20162</v>
      </c>
      <c r="M1621" s="38" t="s">
        <v>20162</v>
      </c>
      <c r="N1621" s="39"/>
      <c r="O1621" s="38">
        <v>-0.96580080237116406</v>
      </c>
      <c r="P1621" s="38">
        <v>-0.76439471172747075</v>
      </c>
      <c r="Q1621" s="38">
        <v>-0.96580080237116406</v>
      </c>
      <c r="R1621" s="38">
        <v>-0.80141594649092929</v>
      </c>
      <c r="S1621" s="38" t="s">
        <v>20162</v>
      </c>
      <c r="T1621" s="38" t="s">
        <v>20162</v>
      </c>
      <c r="U1621" s="39"/>
      <c r="V1621" s="50">
        <v>54.3</v>
      </c>
      <c r="W1621" s="51">
        <v>18.961300000000001</v>
      </c>
      <c r="X1621" s="51">
        <v>-62.670299999999997</v>
      </c>
      <c r="Y1621" s="51">
        <v>-32.712699999999998</v>
      </c>
      <c r="Z1621" s="39"/>
      <c r="AA1621" s="50">
        <v>287.38799999999998</v>
      </c>
      <c r="AB1621" s="50">
        <v>82.442999999999998</v>
      </c>
      <c r="AC1621" s="50">
        <v>204.94499999999999</v>
      </c>
      <c r="AD1621" s="50">
        <v>9.8940000000000001</v>
      </c>
      <c r="AE1621" s="50">
        <v>-50.743000000000002</v>
      </c>
      <c r="AF1621" s="52">
        <v>1.402268901412574</v>
      </c>
      <c r="AG1621" s="52">
        <v>-0.40990251582861548</v>
      </c>
      <c r="AH1621" s="39"/>
      <c r="AI1621" s="53">
        <v>0.29481000000000002</v>
      </c>
      <c r="AJ1621" s="53" t="s">
        <v>20148</v>
      </c>
      <c r="AK1621" s="53" t="s">
        <v>20148</v>
      </c>
      <c r="AL1621" s="53" t="s">
        <v>20162</v>
      </c>
      <c r="AM1621" s="53" t="s">
        <v>20162</v>
      </c>
      <c r="AN1621" s="53" t="s">
        <v>20162</v>
      </c>
      <c r="AO1621" s="53">
        <v>-0.32964992797561221</v>
      </c>
      <c r="AP1621" s="53">
        <v>-0.28916779312371438</v>
      </c>
      <c r="AQ1621" s="39"/>
      <c r="AR1621" s="51">
        <v>-17.023700000000002</v>
      </c>
      <c r="AS1621" s="104">
        <v>-0.14585494226664497</v>
      </c>
      <c r="AT1621" s="38" t="s">
        <v>20148</v>
      </c>
      <c r="AU1621" s="102"/>
      <c r="AV1621" s="103">
        <v>1</v>
      </c>
      <c r="AW1621" s="103">
        <v>1</v>
      </c>
      <c r="AX1621" s="103">
        <v>0</v>
      </c>
      <c r="AY1621" s="103">
        <v>0</v>
      </c>
      <c r="AZ1621" s="103">
        <v>0</v>
      </c>
      <c r="BA1621" s="103">
        <v>0</v>
      </c>
      <c r="BB1621" s="103">
        <v>2</v>
      </c>
      <c r="BC1621" s="39"/>
      <c r="BD1621" s="57" t="s">
        <v>20146</v>
      </c>
      <c r="BE1621" s="57" t="s">
        <v>20147</v>
      </c>
    </row>
    <row r="1622" spans="2:57">
      <c r="B1622" t="s">
        <v>1567</v>
      </c>
      <c r="C1622" t="s">
        <v>6426</v>
      </c>
      <c r="D1622" t="s">
        <v>4196</v>
      </c>
      <c r="E1622" s="50">
        <v>-222.59535</v>
      </c>
      <c r="F1622" s="50">
        <v>347.35316</v>
      </c>
      <c r="G1622" s="39"/>
      <c r="H1622" s="38">
        <v>-0.91179573749736231</v>
      </c>
      <c r="I1622" s="38">
        <v>4.2394014962593429E-2</v>
      </c>
      <c r="J1622" s="38">
        <v>-0.91179573749736231</v>
      </c>
      <c r="K1622" s="38" t="s">
        <v>20162</v>
      </c>
      <c r="L1622" s="38" t="s">
        <v>20162</v>
      </c>
      <c r="M1622" s="38" t="s">
        <v>20162</v>
      </c>
      <c r="N1622" s="39"/>
      <c r="O1622" s="38">
        <v>-0.90476323518038604</v>
      </c>
      <c r="P1622" s="38">
        <v>4.239403636597161E-2</v>
      </c>
      <c r="Q1622" s="38">
        <v>-0.90476323518038604</v>
      </c>
      <c r="R1622" s="38" t="s">
        <v>20162</v>
      </c>
      <c r="S1622" s="38" t="s">
        <v>20162</v>
      </c>
      <c r="T1622" s="38" t="s">
        <v>20162</v>
      </c>
      <c r="U1622" s="39"/>
      <c r="V1622" s="50">
        <v>88.025999999999996</v>
      </c>
      <c r="W1622" s="51">
        <v>47.251899999999999</v>
      </c>
      <c r="X1622" s="51" t="s">
        <v>20148</v>
      </c>
      <c r="Y1622" s="51" t="s">
        <v>20148</v>
      </c>
      <c r="Z1622" s="39"/>
      <c r="AA1622" s="50">
        <v>5601.1949999999997</v>
      </c>
      <c r="AB1622" s="50">
        <v>1041.635</v>
      </c>
      <c r="AC1622" s="50">
        <v>4559.5600000000004</v>
      </c>
      <c r="AD1622" s="50" t="s">
        <v>20162</v>
      </c>
      <c r="AE1622" s="50">
        <v>-4354.8329999999996</v>
      </c>
      <c r="AF1622" s="52">
        <v>1.2284507715656772</v>
      </c>
      <c r="AG1622" s="52">
        <v>2.0247161423855951</v>
      </c>
      <c r="AH1622" s="39"/>
      <c r="AI1622" s="53" t="s">
        <v>20148</v>
      </c>
      <c r="AJ1622" s="53" t="s">
        <v>20148</v>
      </c>
      <c r="AK1622" s="53" t="s">
        <v>20148</v>
      </c>
      <c r="AL1622" s="53" t="s">
        <v>20148</v>
      </c>
      <c r="AM1622" s="53">
        <v>0.46545999999999998</v>
      </c>
      <c r="AN1622" s="53">
        <v>22.913920000000001</v>
      </c>
      <c r="AO1622" s="53">
        <v>-0.16888423646397988</v>
      </c>
      <c r="AP1622" s="53">
        <v>-0.16769757452661535</v>
      </c>
      <c r="AQ1622" s="39"/>
      <c r="AR1622" s="51">
        <v>-45.7761</v>
      </c>
      <c r="AS1622" s="104">
        <v>-1.3955450240798586</v>
      </c>
      <c r="AT1622" s="38" t="s">
        <v>20148</v>
      </c>
      <c r="AU1622" s="102"/>
      <c r="AV1622" s="103">
        <v>8</v>
      </c>
      <c r="AW1622" s="103">
        <v>4</v>
      </c>
      <c r="AX1622" s="103">
        <v>2</v>
      </c>
      <c r="AY1622" s="103">
        <v>0</v>
      </c>
      <c r="AZ1622" s="103">
        <v>0</v>
      </c>
      <c r="BA1622" s="103">
        <v>0</v>
      </c>
      <c r="BB1622" s="103">
        <v>14</v>
      </c>
      <c r="BC1622" s="39"/>
      <c r="BD1622" s="57" t="s">
        <v>20146</v>
      </c>
      <c r="BE1622" s="57" t="s">
        <v>20147</v>
      </c>
    </row>
    <row r="1623" spans="2:57">
      <c r="B1623" t="s">
        <v>3328</v>
      </c>
      <c r="C1623" t="s">
        <v>8187</v>
      </c>
      <c r="D1623" t="s">
        <v>4196</v>
      </c>
      <c r="E1623" s="50">
        <v>8.2997499999999995</v>
      </c>
      <c r="F1623" s="50">
        <v>6.4844200000000001</v>
      </c>
      <c r="G1623" s="39"/>
      <c r="H1623" s="38">
        <v>-0.82499999999999996</v>
      </c>
      <c r="I1623" s="38">
        <v>-0.47361477572559363</v>
      </c>
      <c r="J1623" s="38">
        <v>-0.82499999999999996</v>
      </c>
      <c r="K1623" s="38">
        <v>-0.86699999999999999</v>
      </c>
      <c r="L1623" s="38" t="s">
        <v>20162</v>
      </c>
      <c r="M1623" s="38" t="s">
        <v>20162</v>
      </c>
      <c r="N1623" s="39"/>
      <c r="O1623" s="38">
        <v>-0.78296506613212502</v>
      </c>
      <c r="P1623" s="38">
        <v>-0.47297291805682318</v>
      </c>
      <c r="Q1623" s="38">
        <v>-0.78296506613212502</v>
      </c>
      <c r="R1623" s="38">
        <v>-0.49449507741504461</v>
      </c>
      <c r="S1623" s="38" t="s">
        <v>20162</v>
      </c>
      <c r="T1623" s="38" t="s">
        <v>20162</v>
      </c>
      <c r="U1623" s="39"/>
      <c r="V1623" s="50">
        <v>14.38583</v>
      </c>
      <c r="W1623" s="51">
        <v>0.12740000000000001</v>
      </c>
      <c r="X1623" s="51">
        <v>-69.157600000000002</v>
      </c>
      <c r="Y1623" s="51">
        <v>-73.2821</v>
      </c>
      <c r="Z1623" s="39"/>
      <c r="AA1623" s="50">
        <v>27.229189999999999</v>
      </c>
      <c r="AB1623" s="50">
        <v>9.2761300000000002</v>
      </c>
      <c r="AC1623" s="50">
        <v>17.953060000000001</v>
      </c>
      <c r="AD1623" s="50">
        <v>0.1047</v>
      </c>
      <c r="AE1623" s="50">
        <v>-28.20693</v>
      </c>
      <c r="AF1623" s="52">
        <v>1.5166879629433645</v>
      </c>
      <c r="AG1623" s="52">
        <v>0.14631957020185044</v>
      </c>
      <c r="AH1623" s="39"/>
      <c r="AI1623" s="53">
        <v>0.57694000000000001</v>
      </c>
      <c r="AJ1623" s="53" t="s">
        <v>20148</v>
      </c>
      <c r="AK1623" s="53" t="s">
        <v>20148</v>
      </c>
      <c r="AL1623" s="53" t="s">
        <v>20148</v>
      </c>
      <c r="AM1623" s="53">
        <v>0.29133999999999999</v>
      </c>
      <c r="AN1623" s="53">
        <v>0.31274000000000002</v>
      </c>
      <c r="AO1623" s="53">
        <v>-0.78128271951670614</v>
      </c>
      <c r="AP1623" s="53">
        <v>-0.65177321289108636</v>
      </c>
      <c r="AQ1623" s="39"/>
      <c r="AR1623" s="51">
        <v>-81.83</v>
      </c>
      <c r="AS1623" s="104">
        <v>-0.58771728766861109</v>
      </c>
      <c r="AT1623" s="38" t="s">
        <v>20148</v>
      </c>
      <c r="AU1623" s="102"/>
      <c r="AV1623" s="103">
        <v>1</v>
      </c>
      <c r="AW1623" s="103">
        <v>0</v>
      </c>
      <c r="AX1623" s="103">
        <v>0</v>
      </c>
      <c r="AY1623" s="103">
        <v>0</v>
      </c>
      <c r="AZ1623" s="103">
        <v>0</v>
      </c>
      <c r="BA1623" s="103">
        <v>0</v>
      </c>
      <c r="BB1623" s="103">
        <v>1</v>
      </c>
      <c r="BC1623" s="39"/>
      <c r="BD1623" s="57" t="s">
        <v>20146</v>
      </c>
      <c r="BE1623" s="57" t="s">
        <v>20147</v>
      </c>
    </row>
    <row r="1624" spans="2:57">
      <c r="B1624" t="s">
        <v>3023</v>
      </c>
      <c r="C1624" t="s">
        <v>7882</v>
      </c>
      <c r="D1624" t="s">
        <v>4194</v>
      </c>
      <c r="E1624" s="50">
        <v>208.14478</v>
      </c>
      <c r="F1624" s="50">
        <v>18.506779999999999</v>
      </c>
      <c r="G1624" s="39"/>
      <c r="H1624" s="38">
        <v>-0.89333333333333331</v>
      </c>
      <c r="I1624" s="38">
        <v>0</v>
      </c>
      <c r="J1624" s="38">
        <v>-0.89333333333333331</v>
      </c>
      <c r="K1624" s="38">
        <v>-0.83959899749373434</v>
      </c>
      <c r="L1624" s="38">
        <v>-0.95428571428571429</v>
      </c>
      <c r="M1624" s="38">
        <v>-0.96444444444444444</v>
      </c>
      <c r="N1624" s="39"/>
      <c r="O1624" s="38">
        <v>-0.8569392441800241</v>
      </c>
      <c r="P1624" s="38">
        <v>0.24759033626757931</v>
      </c>
      <c r="Q1624" s="38">
        <v>-0.8569392441800241</v>
      </c>
      <c r="R1624" s="38">
        <v>-0.43490989656838119</v>
      </c>
      <c r="S1624" s="38">
        <v>-0.79744772563499311</v>
      </c>
      <c r="T1624" s="38">
        <v>-0.79056151953628073</v>
      </c>
      <c r="U1624" s="39"/>
      <c r="V1624" s="50">
        <v>551.13400000000001</v>
      </c>
      <c r="W1624" s="51">
        <v>40.392299999999999</v>
      </c>
      <c r="X1624" s="51">
        <v>-1.8309</v>
      </c>
      <c r="Y1624" s="51">
        <v>-3.9931999999999999</v>
      </c>
      <c r="Z1624" s="39"/>
      <c r="AA1624" s="50">
        <v>522.64700000000005</v>
      </c>
      <c r="AB1624" s="50">
        <v>453.28399999999999</v>
      </c>
      <c r="AC1624" s="50">
        <v>69.363</v>
      </c>
      <c r="AD1624" s="50">
        <v>176.43199999999999</v>
      </c>
      <c r="AE1624" s="50">
        <v>-469.46300000000002</v>
      </c>
      <c r="AF1624" s="52">
        <v>7.5349537938093807</v>
      </c>
      <c r="AG1624" s="52">
        <v>80.677182368193613</v>
      </c>
      <c r="AH1624" s="39"/>
      <c r="AI1624" s="53">
        <v>0.37767000000000001</v>
      </c>
      <c r="AJ1624" s="53">
        <v>51.919379999999997</v>
      </c>
      <c r="AK1624" s="53" t="s">
        <v>20148</v>
      </c>
      <c r="AL1624" s="53" t="s">
        <v>20148</v>
      </c>
      <c r="AM1624" s="53">
        <v>0.20621</v>
      </c>
      <c r="AN1624" s="53">
        <v>2.248E-2</v>
      </c>
      <c r="AO1624" s="53">
        <v>7.9977441659464121</v>
      </c>
      <c r="AP1624" s="53">
        <v>-1.8339887028044792</v>
      </c>
      <c r="AQ1624" s="39"/>
      <c r="AR1624" s="51">
        <v>-47.765300000000003</v>
      </c>
      <c r="AS1624" s="104">
        <v>-2.9199424750209063E-2</v>
      </c>
      <c r="AT1624" s="38" t="s">
        <v>20148</v>
      </c>
      <c r="AU1624" s="102"/>
      <c r="AV1624" s="103">
        <v>4</v>
      </c>
      <c r="AW1624" s="103">
        <v>0</v>
      </c>
      <c r="AX1624" s="103">
        <v>0</v>
      </c>
      <c r="AY1624" s="103">
        <v>0</v>
      </c>
      <c r="AZ1624" s="103">
        <v>0</v>
      </c>
      <c r="BA1624" s="103">
        <v>0</v>
      </c>
      <c r="BB1624" s="103">
        <v>4</v>
      </c>
      <c r="BC1624" s="39"/>
      <c r="BD1624" s="57" t="s">
        <v>20146</v>
      </c>
      <c r="BE1624" s="57" t="s">
        <v>20146</v>
      </c>
    </row>
    <row r="1625" spans="2:57">
      <c r="B1625" t="s">
        <v>1169</v>
      </c>
      <c r="C1625" t="s">
        <v>6028</v>
      </c>
      <c r="D1625" t="s">
        <v>4196</v>
      </c>
      <c r="E1625" s="50">
        <v>376.57429000000002</v>
      </c>
      <c r="F1625" s="50">
        <v>663.9375</v>
      </c>
      <c r="G1625" s="39"/>
      <c r="H1625" s="38">
        <v>-0.35193452380952372</v>
      </c>
      <c r="I1625" s="38">
        <v>-0.12899999999999989</v>
      </c>
      <c r="J1625" s="38">
        <v>-0.35193452380952372</v>
      </c>
      <c r="K1625" s="38">
        <v>-0.16249999999999998</v>
      </c>
      <c r="L1625" s="38" t="s">
        <v>20162</v>
      </c>
      <c r="M1625" s="38" t="s">
        <v>20162</v>
      </c>
      <c r="N1625" s="39"/>
      <c r="O1625" s="38">
        <v>-0.21473986394820765</v>
      </c>
      <c r="P1625" s="38">
        <v>1.0147060828262333E-2</v>
      </c>
      <c r="Q1625" s="38">
        <v>-0.21473986394820765</v>
      </c>
      <c r="R1625" s="38" t="s">
        <v>20162</v>
      </c>
      <c r="S1625" s="38" t="s">
        <v>20162</v>
      </c>
      <c r="T1625" s="38" t="s">
        <v>20162</v>
      </c>
      <c r="U1625" s="39"/>
      <c r="V1625" s="50">
        <v>34.762999999999998</v>
      </c>
      <c r="W1625" s="51">
        <v>-151.91720000000001</v>
      </c>
      <c r="X1625" s="51">
        <v>-248.23509999999999</v>
      </c>
      <c r="Y1625" s="51">
        <v>-268.48939999999999</v>
      </c>
      <c r="Z1625" s="39"/>
      <c r="AA1625" s="50">
        <v>174.64599999999999</v>
      </c>
      <c r="AB1625" s="50">
        <v>150.583</v>
      </c>
      <c r="AC1625" s="50">
        <v>24.062999999999999</v>
      </c>
      <c r="AD1625" s="50" t="s">
        <v>20162</v>
      </c>
      <c r="AE1625" s="50">
        <v>-537.81299999999999</v>
      </c>
      <c r="AF1625" s="52">
        <v>7.2578647716411089</v>
      </c>
      <c r="AG1625" s="52">
        <v>1.6167140774030073</v>
      </c>
      <c r="AH1625" s="39"/>
      <c r="AI1625" s="53">
        <v>9.5251199999999994</v>
      </c>
      <c r="AJ1625" s="53" t="s">
        <v>20148</v>
      </c>
      <c r="AK1625" s="53" t="s">
        <v>20148</v>
      </c>
      <c r="AL1625" s="53" t="s">
        <v>20148</v>
      </c>
      <c r="AM1625" s="53">
        <v>20.028199999999998</v>
      </c>
      <c r="AN1625" s="53">
        <v>13.860480000000001</v>
      </c>
      <c r="AO1625" s="53">
        <v>-7.9355711997705161</v>
      </c>
      <c r="AP1625" s="53">
        <v>-7.6939010823463976</v>
      </c>
      <c r="AQ1625" s="39"/>
      <c r="AR1625" s="51">
        <v>-167.49209999999999</v>
      </c>
      <c r="AS1625" s="104">
        <v>1.6992025204292602</v>
      </c>
      <c r="AT1625" s="38" t="s">
        <v>20148</v>
      </c>
      <c r="AU1625" s="102"/>
      <c r="AV1625" s="103">
        <v>4</v>
      </c>
      <c r="AW1625" s="103">
        <v>1</v>
      </c>
      <c r="AX1625" s="103">
        <v>0</v>
      </c>
      <c r="AY1625" s="103">
        <v>0</v>
      </c>
      <c r="AZ1625" s="103">
        <v>0</v>
      </c>
      <c r="BA1625" s="103">
        <v>0</v>
      </c>
      <c r="BB1625" s="103">
        <v>5</v>
      </c>
      <c r="BC1625" s="39"/>
      <c r="BD1625" s="57" t="s">
        <v>20146</v>
      </c>
      <c r="BE1625" s="57" t="s">
        <v>20147</v>
      </c>
    </row>
    <row r="1626" spans="2:57">
      <c r="B1626" t="s">
        <v>1773</v>
      </c>
      <c r="C1626" t="s">
        <v>6632</v>
      </c>
      <c r="D1626" t="s">
        <v>4198</v>
      </c>
      <c r="E1626" s="50">
        <v>79.487530000000007</v>
      </c>
      <c r="F1626" s="50">
        <v>227.13153</v>
      </c>
      <c r="G1626" s="39"/>
      <c r="H1626" s="38">
        <v>0.23117316783290298</v>
      </c>
      <c r="I1626" s="38">
        <v>0.28051054145415732</v>
      </c>
      <c r="J1626" s="38">
        <v>0.23117316783290298</v>
      </c>
      <c r="K1626" s="38">
        <v>-5.383584135448205E-2</v>
      </c>
      <c r="L1626" s="38">
        <v>-4.2499409129951315E-3</v>
      </c>
      <c r="M1626" s="38">
        <v>2.328877488455583E-2</v>
      </c>
      <c r="N1626" s="39"/>
      <c r="O1626" s="38">
        <v>0.20444916164263849</v>
      </c>
      <c r="P1626" s="38">
        <v>0.23450663304375818</v>
      </c>
      <c r="Q1626" s="38">
        <v>0.20444916164263849</v>
      </c>
      <c r="R1626" s="38">
        <v>-3.8565688340931881E-2</v>
      </c>
      <c r="S1626" s="38">
        <v>9.9837163408659668E-2</v>
      </c>
      <c r="T1626" s="38">
        <v>0.21222027003515009</v>
      </c>
      <c r="U1626" s="39"/>
      <c r="V1626" s="50">
        <v>35.088999999999999</v>
      </c>
      <c r="W1626" s="51">
        <v>97.634500000000003</v>
      </c>
      <c r="X1626" s="51">
        <v>50.6569</v>
      </c>
      <c r="Y1626" s="51">
        <v>35.578099999999999</v>
      </c>
      <c r="Z1626" s="39"/>
      <c r="AA1626" s="50">
        <v>175.52</v>
      </c>
      <c r="AB1626" s="50">
        <v>34.225000000000001</v>
      </c>
      <c r="AC1626" s="50">
        <v>141.29499999999999</v>
      </c>
      <c r="AD1626" s="50" t="s">
        <v>20162</v>
      </c>
      <c r="AE1626" s="50">
        <v>-100.68</v>
      </c>
      <c r="AF1626" s="52">
        <v>1.242223716338158</v>
      </c>
      <c r="AG1626" s="52">
        <v>-8.0317220543806656</v>
      </c>
      <c r="AH1626" s="39"/>
      <c r="AI1626" s="53">
        <v>2.2653099999999999</v>
      </c>
      <c r="AJ1626" s="53">
        <v>4.2431799999999997</v>
      </c>
      <c r="AK1626" s="53">
        <v>4.47187</v>
      </c>
      <c r="AL1626" s="53">
        <v>18.025639999999999</v>
      </c>
      <c r="AM1626" s="53">
        <v>1.7110799999999999</v>
      </c>
      <c r="AN1626" s="53">
        <v>6.30274</v>
      </c>
      <c r="AO1626" s="53">
        <v>12.707369922792884</v>
      </c>
      <c r="AP1626" s="53">
        <v>12.778145147679325</v>
      </c>
      <c r="AQ1626" s="39"/>
      <c r="AR1626" s="51">
        <v>12.1631</v>
      </c>
      <c r="AS1626" s="104">
        <v>0.16382790466183708</v>
      </c>
      <c r="AT1626" s="38" t="s">
        <v>20148</v>
      </c>
      <c r="AU1626" s="102"/>
      <c r="AV1626" s="103">
        <v>1</v>
      </c>
      <c r="AW1626" s="103">
        <v>0</v>
      </c>
      <c r="AX1626" s="103">
        <v>0</v>
      </c>
      <c r="AY1626" s="103">
        <v>0</v>
      </c>
      <c r="AZ1626" s="103">
        <v>0</v>
      </c>
      <c r="BA1626" s="103">
        <v>0</v>
      </c>
      <c r="BB1626" s="103">
        <v>1</v>
      </c>
      <c r="BC1626" s="39"/>
      <c r="BD1626" s="57" t="s">
        <v>20146</v>
      </c>
      <c r="BE1626" s="57" t="s">
        <v>20146</v>
      </c>
    </row>
    <row r="1627" spans="2:57">
      <c r="B1627" t="s">
        <v>2898</v>
      </c>
      <c r="C1627" t="s">
        <v>7757</v>
      </c>
      <c r="D1627" t="s">
        <v>4196</v>
      </c>
      <c r="E1627" s="50">
        <v>14.976459999999999</v>
      </c>
      <c r="F1627" s="50">
        <v>31.892980000000001</v>
      </c>
      <c r="G1627" s="39"/>
      <c r="H1627" s="38">
        <v>-0.3567415730337079</v>
      </c>
      <c r="I1627" s="38">
        <v>0.68382352941176472</v>
      </c>
      <c r="J1627" s="38">
        <v>-0.3567415730337079</v>
      </c>
      <c r="K1627" s="38" t="s">
        <v>20162</v>
      </c>
      <c r="L1627" s="38" t="s">
        <v>20162</v>
      </c>
      <c r="M1627" s="38" t="s">
        <v>20162</v>
      </c>
      <c r="N1627" s="39"/>
      <c r="O1627" s="38">
        <v>-0.32175685351806027</v>
      </c>
      <c r="P1627" s="38">
        <v>0.68587507189011809</v>
      </c>
      <c r="Q1627" s="38">
        <v>-0.32175685351806027</v>
      </c>
      <c r="R1627" s="38" t="s">
        <v>20162</v>
      </c>
      <c r="S1627" s="38" t="s">
        <v>20162</v>
      </c>
      <c r="T1627" s="38" t="s">
        <v>20162</v>
      </c>
      <c r="U1627" s="39"/>
      <c r="V1627" s="50" t="s">
        <v>20162</v>
      </c>
      <c r="W1627" s="51" t="s">
        <v>20162</v>
      </c>
      <c r="X1627" s="51" t="s">
        <v>20162</v>
      </c>
      <c r="Y1627" s="51" t="s">
        <v>20162</v>
      </c>
      <c r="Z1627" s="39"/>
      <c r="AA1627" s="50">
        <v>18.19209</v>
      </c>
      <c r="AB1627" s="50">
        <v>0.20204</v>
      </c>
      <c r="AC1627" s="50">
        <v>17.99005</v>
      </c>
      <c r="AD1627" s="50">
        <v>0.05</v>
      </c>
      <c r="AE1627" s="50">
        <v>-29.75553</v>
      </c>
      <c r="AF1627" s="52">
        <v>1.0112306524995762</v>
      </c>
      <c r="AG1627" s="52">
        <v>13.037293912785744</v>
      </c>
      <c r="AH1627" s="39"/>
      <c r="AI1627" s="53" t="s">
        <v>20162</v>
      </c>
      <c r="AJ1627" s="53" t="s">
        <v>20148</v>
      </c>
      <c r="AK1627" s="53" t="s">
        <v>20148</v>
      </c>
      <c r="AL1627" s="53" t="s">
        <v>20148</v>
      </c>
      <c r="AM1627" s="53">
        <v>1.6839200000000001</v>
      </c>
      <c r="AN1627" s="53" t="s">
        <v>20162</v>
      </c>
      <c r="AO1627" s="53">
        <v>-23.63230706531807</v>
      </c>
      <c r="AP1627" s="53">
        <v>-23.589307771392225</v>
      </c>
      <c r="AQ1627" s="39"/>
      <c r="AR1627" s="51">
        <v>-367.79579999999999</v>
      </c>
      <c r="AS1627" s="104">
        <v>-3.4178779988371271</v>
      </c>
      <c r="AT1627" s="38" t="s">
        <v>20148</v>
      </c>
      <c r="AU1627" s="102"/>
      <c r="AV1627" s="103">
        <v>1</v>
      </c>
      <c r="AW1627" s="103">
        <v>0</v>
      </c>
      <c r="AX1627" s="103">
        <v>0</v>
      </c>
      <c r="AY1627" s="103">
        <v>0</v>
      </c>
      <c r="AZ1627" s="103">
        <v>0</v>
      </c>
      <c r="BA1627" s="103">
        <v>1</v>
      </c>
      <c r="BB1627" s="103">
        <v>2</v>
      </c>
      <c r="BC1627" s="39"/>
      <c r="BD1627" s="57" t="s">
        <v>20146</v>
      </c>
      <c r="BE1627" s="57" t="s">
        <v>20147</v>
      </c>
    </row>
    <row r="1628" spans="2:57">
      <c r="B1628" t="s">
        <v>2716</v>
      </c>
      <c r="C1628" t="s">
        <v>7575</v>
      </c>
      <c r="D1628" t="s">
        <v>4196</v>
      </c>
      <c r="E1628" s="50">
        <v>51.153219999999997</v>
      </c>
      <c r="F1628" s="50">
        <v>47.255870000000002</v>
      </c>
      <c r="G1628" s="39"/>
      <c r="H1628" s="38">
        <v>-0.23750953113086093</v>
      </c>
      <c r="I1628" s="38">
        <v>-0.18449197860962574</v>
      </c>
      <c r="J1628" s="38">
        <v>-0.23750953113086093</v>
      </c>
      <c r="K1628" s="38">
        <v>0.18446601941747565</v>
      </c>
      <c r="L1628" s="38">
        <v>-0.30602957906712169</v>
      </c>
      <c r="M1628" s="38">
        <v>0.52496187595310118</v>
      </c>
      <c r="N1628" s="39"/>
      <c r="O1628" s="38">
        <v>-0.23701713826067006</v>
      </c>
      <c r="P1628" s="38">
        <v>-0.18449194723274243</v>
      </c>
      <c r="Q1628" s="38">
        <v>-0.23701713826067006</v>
      </c>
      <c r="R1628" s="38">
        <v>0.27273420180929353</v>
      </c>
      <c r="S1628" s="38">
        <v>-1.8279545543781639E-2</v>
      </c>
      <c r="T1628" s="38">
        <v>2.9130629556392447</v>
      </c>
      <c r="U1628" s="39"/>
      <c r="V1628" s="50">
        <v>19.24297</v>
      </c>
      <c r="W1628" s="51">
        <v>44.982199999999999</v>
      </c>
      <c r="X1628" s="51">
        <v>1.3374999999999999</v>
      </c>
      <c r="Y1628" s="51">
        <v>-0.40679999999999999</v>
      </c>
      <c r="Z1628" s="39"/>
      <c r="AA1628" s="50">
        <v>44.465690000000002</v>
      </c>
      <c r="AB1628" s="50">
        <v>11.88875</v>
      </c>
      <c r="AC1628" s="50">
        <v>32.57694</v>
      </c>
      <c r="AD1628" s="50">
        <v>8.3271200000000007</v>
      </c>
      <c r="AE1628" s="50">
        <v>-3.7386900000000001</v>
      </c>
      <c r="AF1628" s="52">
        <v>1.3649437301354885</v>
      </c>
      <c r="AG1628" s="52">
        <v>3.2749316726319005E-2</v>
      </c>
      <c r="AH1628" s="39"/>
      <c r="AI1628" s="53">
        <v>2.65828</v>
      </c>
      <c r="AJ1628" s="53">
        <v>17.774370000000001</v>
      </c>
      <c r="AK1628" s="53">
        <v>198.74204</v>
      </c>
      <c r="AL1628" s="53" t="s">
        <v>20148</v>
      </c>
      <c r="AM1628" s="53">
        <v>1.4496599999999999</v>
      </c>
      <c r="AN1628" s="53">
        <v>2.4067500000000002</v>
      </c>
      <c r="AO1628" s="53">
        <v>17.382876039624357</v>
      </c>
      <c r="AP1628" s="53">
        <v>183.59637126539494</v>
      </c>
      <c r="AQ1628" s="39"/>
      <c r="AR1628" s="51">
        <v>-0.25729999999999997</v>
      </c>
      <c r="AS1628" s="104">
        <v>7.8794537556974437E-3</v>
      </c>
      <c r="AT1628" s="38" t="s">
        <v>20148</v>
      </c>
      <c r="AU1628" s="102"/>
      <c r="AV1628" s="103">
        <v>0</v>
      </c>
      <c r="AW1628" s="103">
        <v>0</v>
      </c>
      <c r="AX1628" s="103">
        <v>0</v>
      </c>
      <c r="AY1628" s="103">
        <v>0</v>
      </c>
      <c r="AZ1628" s="103">
        <v>0</v>
      </c>
      <c r="BA1628" s="103">
        <v>0</v>
      </c>
      <c r="BB1628" s="103">
        <v>0</v>
      </c>
      <c r="BC1628" s="39"/>
      <c r="BD1628" s="57" t="s">
        <v>20146</v>
      </c>
      <c r="BE1628" s="57" t="s">
        <v>20147</v>
      </c>
    </row>
    <row r="1629" spans="2:57">
      <c r="B1629" t="s">
        <v>1983</v>
      </c>
      <c r="C1629" t="s">
        <v>6842</v>
      </c>
      <c r="D1629" t="s">
        <v>4196</v>
      </c>
      <c r="E1629" s="50">
        <v>15.71701</v>
      </c>
      <c r="F1629" s="50">
        <v>128.06295</v>
      </c>
      <c r="G1629" s="39"/>
      <c r="H1629" s="38">
        <v>-0.70006184291898577</v>
      </c>
      <c r="I1629" s="38">
        <v>-0.66131284916201127</v>
      </c>
      <c r="J1629" s="38">
        <v>-0.70006184291898577</v>
      </c>
      <c r="K1629" s="38" t="s">
        <v>20162</v>
      </c>
      <c r="L1629" s="38" t="s">
        <v>20162</v>
      </c>
      <c r="M1629" s="38" t="s">
        <v>20162</v>
      </c>
      <c r="N1629" s="39"/>
      <c r="O1629" s="38">
        <v>-0.69909852879346457</v>
      </c>
      <c r="P1629" s="38">
        <v>-0.66115329795607591</v>
      </c>
      <c r="Q1629" s="38">
        <v>-0.69909852879346457</v>
      </c>
      <c r="R1629" s="38" t="s">
        <v>20162</v>
      </c>
      <c r="S1629" s="38" t="s">
        <v>20162</v>
      </c>
      <c r="T1629" s="38" t="s">
        <v>20162</v>
      </c>
      <c r="U1629" s="39"/>
      <c r="V1629" s="50">
        <v>2.0799599999999998</v>
      </c>
      <c r="W1629" s="51">
        <v>44.5627</v>
      </c>
      <c r="X1629" s="51" t="s">
        <v>20148</v>
      </c>
      <c r="Y1629" s="51" t="s">
        <v>20148</v>
      </c>
      <c r="Z1629" s="39"/>
      <c r="AA1629" s="50">
        <v>166.70482999999999</v>
      </c>
      <c r="AB1629" s="50">
        <v>10.72472</v>
      </c>
      <c r="AC1629" s="50">
        <v>155.98011</v>
      </c>
      <c r="AD1629" s="50" t="s">
        <v>20162</v>
      </c>
      <c r="AE1629" s="50">
        <v>-59.273389999999999</v>
      </c>
      <c r="AF1629" s="52">
        <v>1.0687569716420895</v>
      </c>
      <c r="AG1629" s="52">
        <v>4.2797991170369318</v>
      </c>
      <c r="AH1629" s="39"/>
      <c r="AI1629" s="53">
        <v>7.5564</v>
      </c>
      <c r="AJ1629" s="53" t="s">
        <v>20148</v>
      </c>
      <c r="AK1629" s="53" t="s">
        <v>20148</v>
      </c>
      <c r="AL1629" s="53" t="s">
        <v>20148</v>
      </c>
      <c r="AM1629" s="53">
        <v>0.81838999999999995</v>
      </c>
      <c r="AN1629" s="53">
        <v>31.741879999999998</v>
      </c>
      <c r="AO1629" s="53">
        <v>-3.7842990372511123</v>
      </c>
      <c r="AP1629" s="53">
        <v>-3.7792210781598459</v>
      </c>
      <c r="AQ1629" s="39"/>
      <c r="AR1629" s="51">
        <v>-35.005499999999998</v>
      </c>
      <c r="AS1629" s="104">
        <v>-0.39194181053702026</v>
      </c>
      <c r="AT1629" s="38" t="s">
        <v>20148</v>
      </c>
      <c r="AU1629" s="102"/>
      <c r="AV1629" s="103">
        <v>5</v>
      </c>
      <c r="AW1629" s="103">
        <v>1</v>
      </c>
      <c r="AX1629" s="103">
        <v>1</v>
      </c>
      <c r="AY1629" s="103">
        <v>0</v>
      </c>
      <c r="AZ1629" s="103">
        <v>0</v>
      </c>
      <c r="BA1629" s="103">
        <v>0</v>
      </c>
      <c r="BB1629" s="103">
        <v>7</v>
      </c>
      <c r="BC1629" s="39"/>
      <c r="BD1629" s="57" t="s">
        <v>20146</v>
      </c>
      <c r="BE1629" s="57" t="s">
        <v>20147</v>
      </c>
    </row>
    <row r="1630" spans="2:57">
      <c r="B1630" t="s">
        <v>2347</v>
      </c>
      <c r="C1630" t="s">
        <v>7206</v>
      </c>
      <c r="D1630" t="s">
        <v>4196</v>
      </c>
      <c r="E1630" s="50">
        <v>-9.5156600000000005</v>
      </c>
      <c r="F1630" s="50">
        <v>62.10134</v>
      </c>
      <c r="G1630" s="39"/>
      <c r="H1630" s="38">
        <v>-0.85370950888192265</v>
      </c>
      <c r="I1630" s="38">
        <v>-0.55696202531645578</v>
      </c>
      <c r="J1630" s="38">
        <v>-0.85370950888192265</v>
      </c>
      <c r="K1630" s="38">
        <v>-0.85567010309278346</v>
      </c>
      <c r="L1630" s="38" t="s">
        <v>20162</v>
      </c>
      <c r="M1630" s="38" t="s">
        <v>20162</v>
      </c>
      <c r="N1630" s="39"/>
      <c r="O1630" s="38">
        <v>-0.75278830660578788</v>
      </c>
      <c r="P1630" s="38">
        <v>-0.35703167498020927</v>
      </c>
      <c r="Q1630" s="38">
        <v>-0.75278830660578788</v>
      </c>
      <c r="R1630" s="38">
        <v>-0.36718620475313402</v>
      </c>
      <c r="S1630" s="38" t="s">
        <v>20162</v>
      </c>
      <c r="T1630" s="38" t="s">
        <v>20162</v>
      </c>
      <c r="U1630" s="39"/>
      <c r="V1630" s="50" t="s">
        <v>20162</v>
      </c>
      <c r="W1630" s="51" t="s">
        <v>20162</v>
      </c>
      <c r="X1630" s="51" t="s">
        <v>20162</v>
      </c>
      <c r="Y1630" s="51" t="s">
        <v>20162</v>
      </c>
      <c r="Z1630" s="39"/>
      <c r="AA1630" s="50">
        <v>139.1</v>
      </c>
      <c r="AB1630" s="50">
        <v>11.984999999999999</v>
      </c>
      <c r="AC1630" s="50">
        <v>127.11499999999999</v>
      </c>
      <c r="AD1630" s="50" t="s">
        <v>20162</v>
      </c>
      <c r="AE1630" s="50">
        <v>-196.87299999999999</v>
      </c>
      <c r="AF1630" s="52">
        <v>1.0942847028281477</v>
      </c>
      <c r="AG1630" s="52">
        <v>1.1552670523341853</v>
      </c>
      <c r="AH1630" s="39"/>
      <c r="AI1630" s="53" t="s">
        <v>20162</v>
      </c>
      <c r="AJ1630" s="53" t="s">
        <v>20148</v>
      </c>
      <c r="AK1630" s="53" t="s">
        <v>20148</v>
      </c>
      <c r="AL1630" s="53" t="s">
        <v>20148</v>
      </c>
      <c r="AM1630" s="53">
        <v>0.29004999999999997</v>
      </c>
      <c r="AN1630" s="53" t="s">
        <v>20162</v>
      </c>
      <c r="AO1630" s="53">
        <v>-0.83548150141261945</v>
      </c>
      <c r="AP1630" s="53">
        <v>-0.83452717866021631</v>
      </c>
      <c r="AQ1630" s="39"/>
      <c r="AR1630" s="51">
        <v>-65.019199999999998</v>
      </c>
      <c r="AS1630" s="104">
        <v>-1.8042624381728254</v>
      </c>
      <c r="AT1630" s="38" t="s">
        <v>20148</v>
      </c>
      <c r="AU1630" s="102"/>
      <c r="AV1630" s="103">
        <v>3</v>
      </c>
      <c r="AW1630" s="103">
        <v>2</v>
      </c>
      <c r="AX1630" s="103">
        <v>1</v>
      </c>
      <c r="AY1630" s="103">
        <v>0</v>
      </c>
      <c r="AZ1630" s="103">
        <v>0</v>
      </c>
      <c r="BA1630" s="103">
        <v>0</v>
      </c>
      <c r="BB1630" s="103">
        <v>6</v>
      </c>
      <c r="BC1630" s="39"/>
      <c r="BD1630" s="57" t="s">
        <v>20146</v>
      </c>
      <c r="BE1630" s="57" t="s">
        <v>20147</v>
      </c>
    </row>
    <row r="1631" spans="2:57">
      <c r="B1631" t="s">
        <v>1103</v>
      </c>
      <c r="C1631" t="s">
        <v>5962</v>
      </c>
      <c r="D1631" t="s">
        <v>4196</v>
      </c>
      <c r="E1631" s="50">
        <v>2675.8237300000001</v>
      </c>
      <c r="F1631" s="50">
        <v>2075.6327299999998</v>
      </c>
      <c r="G1631" s="39"/>
      <c r="H1631" s="38">
        <v>-0.16611842105263153</v>
      </c>
      <c r="I1631" s="38">
        <v>2.0120724346076591E-2</v>
      </c>
      <c r="J1631" s="38">
        <v>-0.16611842105263153</v>
      </c>
      <c r="K1631" s="38" t="s">
        <v>20162</v>
      </c>
      <c r="L1631" s="38" t="s">
        <v>20162</v>
      </c>
      <c r="M1631" s="38" t="s">
        <v>20162</v>
      </c>
      <c r="N1631" s="39"/>
      <c r="O1631" s="38">
        <v>-0.14181224078200638</v>
      </c>
      <c r="P1631" s="38">
        <v>4.3287673328799681E-2</v>
      </c>
      <c r="Q1631" s="38">
        <v>-0.14181224078200638</v>
      </c>
      <c r="R1631" s="38" t="s">
        <v>20162</v>
      </c>
      <c r="S1631" s="38" t="s">
        <v>20162</v>
      </c>
      <c r="T1631" s="38" t="s">
        <v>20162</v>
      </c>
      <c r="U1631" s="39"/>
      <c r="V1631" s="50">
        <v>0.93400000000000005</v>
      </c>
      <c r="W1631" s="51">
        <v>100</v>
      </c>
      <c r="X1631" s="51" t="s">
        <v>20148</v>
      </c>
      <c r="Y1631" s="51" t="s">
        <v>20148</v>
      </c>
      <c r="Z1631" s="39"/>
      <c r="AA1631" s="50">
        <v>468.91</v>
      </c>
      <c r="AB1631" s="50">
        <v>712.82299999999998</v>
      </c>
      <c r="AC1631" s="50">
        <v>-243.91300000000001</v>
      </c>
      <c r="AD1631" s="50">
        <v>608.18299999999999</v>
      </c>
      <c r="AE1631" s="50">
        <v>-1961.921</v>
      </c>
      <c r="AF1631" s="52">
        <v>-1.922447758012078</v>
      </c>
      <c r="AG1631" s="52">
        <v>-1.0895094100651086</v>
      </c>
      <c r="AH1631" s="39"/>
      <c r="AI1631" s="53" t="s">
        <v>20148</v>
      </c>
      <c r="AJ1631" s="53" t="s">
        <v>20148</v>
      </c>
      <c r="AK1631" s="53" t="s">
        <v>20148</v>
      </c>
      <c r="AL1631" s="53" t="s">
        <v>20148</v>
      </c>
      <c r="AM1631" s="53" t="s">
        <v>20148</v>
      </c>
      <c r="AN1631" s="53" t="s">
        <v>20148</v>
      </c>
      <c r="AO1631" s="53">
        <v>-6.8460704979781388</v>
      </c>
      <c r="AP1631" s="53">
        <v>-6.5389911600887141</v>
      </c>
      <c r="AQ1631" s="39"/>
      <c r="AR1631" s="51" t="s">
        <v>20148</v>
      </c>
      <c r="AS1631" s="104">
        <v>-1.4192319557898407</v>
      </c>
      <c r="AT1631" s="38" t="s">
        <v>20148</v>
      </c>
      <c r="AU1631" s="102"/>
      <c r="AV1631" s="103">
        <v>1</v>
      </c>
      <c r="AW1631" s="103">
        <v>1</v>
      </c>
      <c r="AX1631" s="103">
        <v>0</v>
      </c>
      <c r="AY1631" s="103">
        <v>0</v>
      </c>
      <c r="AZ1631" s="103">
        <v>0</v>
      </c>
      <c r="BA1631" s="103">
        <v>0</v>
      </c>
      <c r="BB1631" s="103">
        <v>2</v>
      </c>
      <c r="BC1631" s="39"/>
      <c r="BD1631" s="57" t="s">
        <v>20146</v>
      </c>
      <c r="BE1631" s="57" t="s">
        <v>20147</v>
      </c>
    </row>
    <row r="1632" spans="2:57">
      <c r="B1632" t="s">
        <v>567</v>
      </c>
      <c r="C1632" t="s">
        <v>5428</v>
      </c>
      <c r="D1632" t="s">
        <v>4196</v>
      </c>
      <c r="E1632" s="50">
        <v>2429.6136700000002</v>
      </c>
      <c r="F1632" s="50">
        <v>2733.9360099999999</v>
      </c>
      <c r="G1632" s="39"/>
      <c r="H1632" s="38">
        <v>0.66676401869158863</v>
      </c>
      <c r="I1632" s="38">
        <v>0.21580741371964218</v>
      </c>
      <c r="J1632" s="38">
        <v>0.66676401869158863</v>
      </c>
      <c r="K1632" s="38" t="s">
        <v>20162</v>
      </c>
      <c r="L1632" s="38" t="s">
        <v>20162</v>
      </c>
      <c r="M1632" s="38" t="s">
        <v>20162</v>
      </c>
      <c r="N1632" s="39"/>
      <c r="O1632" s="38">
        <v>0.82123049822172067</v>
      </c>
      <c r="P1632" s="38">
        <v>0.27641236793538249</v>
      </c>
      <c r="Q1632" s="38">
        <v>0.82123049822172067</v>
      </c>
      <c r="R1632" s="38" t="s">
        <v>20162</v>
      </c>
      <c r="S1632" s="38" t="s">
        <v>20162</v>
      </c>
      <c r="T1632" s="38" t="s">
        <v>20162</v>
      </c>
      <c r="U1632" s="39"/>
      <c r="V1632" s="50">
        <v>26.52</v>
      </c>
      <c r="W1632" s="51">
        <v>-176.11609999999999</v>
      </c>
      <c r="X1632" s="51" t="s">
        <v>20148</v>
      </c>
      <c r="Y1632" s="51" t="s">
        <v>20148</v>
      </c>
      <c r="Z1632" s="39"/>
      <c r="AA1632" s="50">
        <v>301.77300000000002</v>
      </c>
      <c r="AB1632" s="50">
        <v>130.226</v>
      </c>
      <c r="AC1632" s="50">
        <v>171.547</v>
      </c>
      <c r="AD1632" s="50">
        <v>37.225999999999999</v>
      </c>
      <c r="AE1632" s="50">
        <v>-481.392</v>
      </c>
      <c r="AF1632" s="52">
        <v>1.759127236267612</v>
      </c>
      <c r="AG1632" s="52">
        <v>1.3443164878621467</v>
      </c>
      <c r="AH1632" s="39"/>
      <c r="AI1632" s="53">
        <v>67.659059999999997</v>
      </c>
      <c r="AJ1632" s="53" t="s">
        <v>20148</v>
      </c>
      <c r="AK1632" s="53" t="s">
        <v>20148</v>
      </c>
      <c r="AL1632" s="53" t="s">
        <v>20148</v>
      </c>
      <c r="AM1632" s="53">
        <v>10.77665</v>
      </c>
      <c r="AN1632" s="53">
        <v>67.525739999999999</v>
      </c>
      <c r="AO1632" s="53">
        <v>-21.116203705849184</v>
      </c>
      <c r="AP1632" s="53">
        <v>-20.254078395637936</v>
      </c>
      <c r="AQ1632" s="39"/>
      <c r="AR1632" s="51">
        <v>-115.93389999999999</v>
      </c>
      <c r="AS1632" s="104">
        <v>-34.069156991418325</v>
      </c>
      <c r="AT1632" s="38" t="s">
        <v>20148</v>
      </c>
      <c r="AU1632" s="102"/>
      <c r="AV1632" s="103">
        <v>5</v>
      </c>
      <c r="AW1632" s="103">
        <v>5</v>
      </c>
      <c r="AX1632" s="103">
        <v>0</v>
      </c>
      <c r="AY1632" s="103">
        <v>0</v>
      </c>
      <c r="AZ1632" s="103">
        <v>0</v>
      </c>
      <c r="BA1632" s="103">
        <v>0</v>
      </c>
      <c r="BB1632" s="103">
        <v>10</v>
      </c>
      <c r="BC1632" s="39"/>
      <c r="BD1632" s="57" t="s">
        <v>20146</v>
      </c>
      <c r="BE1632" s="57" t="s">
        <v>20147</v>
      </c>
    </row>
    <row r="1633" spans="2:57">
      <c r="B1633" t="s">
        <v>984</v>
      </c>
      <c r="C1633" t="s">
        <v>5844</v>
      </c>
      <c r="D1633" t="s">
        <v>4196</v>
      </c>
      <c r="E1633" s="50">
        <v>801.61159999999995</v>
      </c>
      <c r="F1633" s="50">
        <v>1094.9246000000001</v>
      </c>
      <c r="G1633" s="39"/>
      <c r="H1633" s="38">
        <v>-0.33153638814016173</v>
      </c>
      <c r="I1633" s="38">
        <v>3.7656903765690419E-2</v>
      </c>
      <c r="J1633" s="38">
        <v>-0.33153638814016173</v>
      </c>
      <c r="K1633" s="38">
        <v>-2.8403525954946218E-2</v>
      </c>
      <c r="L1633" s="38">
        <v>-0.22620904836193445</v>
      </c>
      <c r="M1633" s="38">
        <v>-0.61098039215686273</v>
      </c>
      <c r="N1633" s="39"/>
      <c r="O1633" s="38">
        <v>-0.32957728706640055</v>
      </c>
      <c r="P1633" s="38">
        <v>3.7834792185621913E-2</v>
      </c>
      <c r="Q1633" s="38">
        <v>-0.32957728706640055</v>
      </c>
      <c r="R1633" s="38">
        <v>0.43278237901253003</v>
      </c>
      <c r="S1633" s="38">
        <v>0.29160069317610171</v>
      </c>
      <c r="T1633" s="38">
        <v>2.0873736960528522E-2</v>
      </c>
      <c r="U1633" s="39"/>
      <c r="V1633" s="50">
        <v>69.855999999999995</v>
      </c>
      <c r="W1633" s="51">
        <v>-116.32640000000001</v>
      </c>
      <c r="X1633" s="51">
        <v>-179.04400000000001</v>
      </c>
      <c r="Y1633" s="51">
        <v>-199.4145</v>
      </c>
      <c r="Z1633" s="39"/>
      <c r="AA1633" s="50">
        <v>525.76499999999999</v>
      </c>
      <c r="AB1633" s="50">
        <v>200.179</v>
      </c>
      <c r="AC1633" s="50">
        <v>325.58600000000001</v>
      </c>
      <c r="AD1633" s="50" t="s">
        <v>20162</v>
      </c>
      <c r="AE1633" s="50">
        <v>-1471.143</v>
      </c>
      <c r="AF1633" s="52">
        <v>1.6148268045923349</v>
      </c>
      <c r="AG1633" s="52">
        <v>3.7378835652060851</v>
      </c>
      <c r="AH1633" s="39"/>
      <c r="AI1633" s="53">
        <v>11.475199999999999</v>
      </c>
      <c r="AJ1633" s="53" t="s">
        <v>20148</v>
      </c>
      <c r="AK1633" s="53" t="s">
        <v>20148</v>
      </c>
      <c r="AL1633" s="53" t="s">
        <v>20148</v>
      </c>
      <c r="AM1633" s="53">
        <v>3.3570000000000002</v>
      </c>
      <c r="AN1633" s="53">
        <v>14.63714</v>
      </c>
      <c r="AO1633" s="53">
        <v>-8.8977749967494475</v>
      </c>
      <c r="AP1633" s="53">
        <v>-8.7542842979699866</v>
      </c>
      <c r="AQ1633" s="39"/>
      <c r="AR1633" s="51">
        <v>-67.108699999999999</v>
      </c>
      <c r="AS1633" s="104">
        <v>2.4819518583930291</v>
      </c>
      <c r="AT1633" s="38" t="s">
        <v>20148</v>
      </c>
      <c r="AU1633" s="102"/>
      <c r="AV1633" s="103">
        <v>6</v>
      </c>
      <c r="AW1633" s="103">
        <v>3</v>
      </c>
      <c r="AX1633" s="103">
        <v>3</v>
      </c>
      <c r="AY1633" s="103">
        <v>0</v>
      </c>
      <c r="AZ1633" s="103">
        <v>0</v>
      </c>
      <c r="BA1633" s="103">
        <v>0</v>
      </c>
      <c r="BB1633" s="103">
        <v>12</v>
      </c>
      <c r="BC1633" s="39"/>
      <c r="BD1633" s="57" t="s">
        <v>20146</v>
      </c>
      <c r="BE1633" s="57" t="s">
        <v>20147</v>
      </c>
    </row>
    <row r="1634" spans="2:57">
      <c r="B1634" t="s">
        <v>2651</v>
      </c>
      <c r="C1634" t="s">
        <v>7510</v>
      </c>
      <c r="D1634" t="s">
        <v>4196</v>
      </c>
      <c r="E1634" s="50">
        <v>-9.4259999999999997E-2</v>
      </c>
      <c r="F1634" s="50">
        <v>26.804739999999999</v>
      </c>
      <c r="G1634" s="39"/>
      <c r="H1634" s="38">
        <v>-0.82947530864197527</v>
      </c>
      <c r="I1634" s="38">
        <v>-0.50225225225225234</v>
      </c>
      <c r="J1634" s="38">
        <v>-0.82947530864197527</v>
      </c>
      <c r="K1634" s="38" t="s">
        <v>20162</v>
      </c>
      <c r="L1634" s="38" t="s">
        <v>20162</v>
      </c>
      <c r="M1634" s="38" t="s">
        <v>20162</v>
      </c>
      <c r="N1634" s="39"/>
      <c r="O1634" s="38">
        <v>-0.8290743166955552</v>
      </c>
      <c r="P1634" s="38">
        <v>-0.50219247295832403</v>
      </c>
      <c r="Q1634" s="38">
        <v>-0.8290743166955552</v>
      </c>
      <c r="R1634" s="38" t="s">
        <v>20162</v>
      </c>
      <c r="S1634" s="38" t="s">
        <v>20162</v>
      </c>
      <c r="T1634" s="38" t="s">
        <v>20162</v>
      </c>
      <c r="U1634" s="39"/>
      <c r="V1634" s="50" t="s">
        <v>20162</v>
      </c>
      <c r="W1634" s="51" t="s">
        <v>20162</v>
      </c>
      <c r="X1634" s="51" t="s">
        <v>20162</v>
      </c>
      <c r="Y1634" s="51" t="s">
        <v>20162</v>
      </c>
      <c r="Z1634" s="39"/>
      <c r="AA1634" s="50">
        <v>57.924999999999997</v>
      </c>
      <c r="AB1634" s="50">
        <v>9.74</v>
      </c>
      <c r="AC1634" s="50">
        <v>48.185000000000002</v>
      </c>
      <c r="AD1634" s="50" t="s">
        <v>20162</v>
      </c>
      <c r="AE1634" s="50">
        <v>-79.105000000000004</v>
      </c>
      <c r="AF1634" s="52">
        <v>1.2021375946871431</v>
      </c>
      <c r="AG1634" s="52" t="s">
        <v>20162</v>
      </c>
      <c r="AH1634" s="39"/>
      <c r="AI1634" s="53" t="s">
        <v>20162</v>
      </c>
      <c r="AJ1634" s="53" t="s">
        <v>20148</v>
      </c>
      <c r="AK1634" s="53" t="s">
        <v>20148</v>
      </c>
      <c r="AL1634" s="53" t="s">
        <v>20148</v>
      </c>
      <c r="AM1634" s="53">
        <v>0.55544000000000004</v>
      </c>
      <c r="AN1634" s="53" t="s">
        <v>20162</v>
      </c>
      <c r="AO1634" s="53" t="s">
        <v>20162</v>
      </c>
      <c r="AP1634" s="53">
        <v>-1.0635113474051736</v>
      </c>
      <c r="AQ1634" s="39"/>
      <c r="AR1634" s="51" t="s">
        <v>20162</v>
      </c>
      <c r="AS1634" s="104">
        <v>24.422480620154953</v>
      </c>
      <c r="AT1634" s="38" t="s">
        <v>20148</v>
      </c>
      <c r="AU1634" s="102"/>
      <c r="AV1634" s="103">
        <v>2</v>
      </c>
      <c r="AW1634" s="103">
        <v>0</v>
      </c>
      <c r="AX1634" s="103">
        <v>0</v>
      </c>
      <c r="AY1634" s="103">
        <v>0</v>
      </c>
      <c r="AZ1634" s="103">
        <v>0</v>
      </c>
      <c r="BA1634" s="103">
        <v>0</v>
      </c>
      <c r="BB1634" s="103">
        <v>2</v>
      </c>
      <c r="BC1634" s="39"/>
      <c r="BD1634" s="57" t="s">
        <v>20146</v>
      </c>
      <c r="BE1634" s="57" t="s">
        <v>20147</v>
      </c>
    </row>
    <row r="1635" spans="2:57">
      <c r="B1635" t="s">
        <v>2340</v>
      </c>
      <c r="C1635" t="s">
        <v>7199</v>
      </c>
      <c r="D1635" t="s">
        <v>4196</v>
      </c>
      <c r="E1635" s="50">
        <v>123.77303000000001</v>
      </c>
      <c r="F1635" s="50">
        <v>129.91368</v>
      </c>
      <c r="G1635" s="39"/>
      <c r="H1635" s="38">
        <v>-2.7985074626865725E-2</v>
      </c>
      <c r="I1635" s="38">
        <v>0.30576441102756879</v>
      </c>
      <c r="J1635" s="38">
        <v>-2.7985074626865725E-2</v>
      </c>
      <c r="K1635" s="38">
        <v>1.3665682489211903</v>
      </c>
      <c r="L1635" s="38">
        <v>1.2331761680240034</v>
      </c>
      <c r="M1635" s="38" t="s">
        <v>20162</v>
      </c>
      <c r="N1635" s="39"/>
      <c r="O1635" s="38">
        <v>0.24745307276120143</v>
      </c>
      <c r="P1635" s="38">
        <v>0.31095466300055108</v>
      </c>
      <c r="Q1635" s="38">
        <v>0.24745307276120143</v>
      </c>
      <c r="R1635" s="38">
        <v>3.3394313905928765</v>
      </c>
      <c r="S1635" s="38">
        <v>4.9059350442830292</v>
      </c>
      <c r="T1635" s="38" t="s">
        <v>20162</v>
      </c>
      <c r="U1635" s="39"/>
      <c r="V1635" s="50">
        <v>19.001999999999999</v>
      </c>
      <c r="W1635" s="51">
        <v>54.941499999999998</v>
      </c>
      <c r="X1635" s="51">
        <v>-79.691599999999994</v>
      </c>
      <c r="Y1635" s="51">
        <v>-89.98</v>
      </c>
      <c r="Z1635" s="39"/>
      <c r="AA1635" s="50">
        <v>56.448</v>
      </c>
      <c r="AB1635" s="50">
        <v>8.76</v>
      </c>
      <c r="AC1635" s="50">
        <v>47.688000000000002</v>
      </c>
      <c r="AD1635" s="50" t="s">
        <v>20162</v>
      </c>
      <c r="AE1635" s="50">
        <v>-41.884</v>
      </c>
      <c r="AF1635" s="52">
        <v>1.1836940110719678</v>
      </c>
      <c r="AG1635" s="52">
        <v>2.2412717278264744</v>
      </c>
      <c r="AH1635" s="39"/>
      <c r="AI1635" s="53">
        <v>8.2910699999999995</v>
      </c>
      <c r="AJ1635" s="53" t="s">
        <v>20148</v>
      </c>
      <c r="AK1635" s="53" t="s">
        <v>20148</v>
      </c>
      <c r="AL1635" s="53" t="s">
        <v>20148</v>
      </c>
      <c r="AM1635" s="53">
        <v>2.70634</v>
      </c>
      <c r="AN1635" s="53">
        <v>6.7058799999999996</v>
      </c>
      <c r="AO1635" s="53">
        <v>-9.6503996434407959</v>
      </c>
      <c r="AP1635" s="53">
        <v>-8.5791243478835106</v>
      </c>
      <c r="AQ1635" s="39"/>
      <c r="AR1635" s="51">
        <v>-42.773099999999999</v>
      </c>
      <c r="AS1635" s="104">
        <v>-0.82558889964504678</v>
      </c>
      <c r="AT1635" s="38" t="s">
        <v>20148</v>
      </c>
      <c r="AU1635" s="102"/>
      <c r="AV1635" s="103">
        <v>1</v>
      </c>
      <c r="AW1635" s="103">
        <v>1</v>
      </c>
      <c r="AX1635" s="103">
        <v>0</v>
      </c>
      <c r="AY1635" s="103">
        <v>0</v>
      </c>
      <c r="AZ1635" s="103">
        <v>0</v>
      </c>
      <c r="BA1635" s="103">
        <v>0</v>
      </c>
      <c r="BB1635" s="103">
        <v>2</v>
      </c>
      <c r="BC1635" s="39"/>
      <c r="BD1635" s="57" t="s">
        <v>20146</v>
      </c>
      <c r="BE1635" s="57" t="s">
        <v>20147</v>
      </c>
    </row>
    <row r="1636" spans="2:57">
      <c r="B1636" t="s">
        <v>631</v>
      </c>
      <c r="C1636" t="s">
        <v>5492</v>
      </c>
      <c r="D1636" t="s">
        <v>4196</v>
      </c>
      <c r="E1636" s="50">
        <v>1889.01451</v>
      </c>
      <c r="F1636" s="50">
        <v>2292.9885100000001</v>
      </c>
      <c r="G1636" s="39"/>
      <c r="H1636" s="38">
        <v>1.0833333333333335</v>
      </c>
      <c r="I1636" s="38">
        <v>2.1810035842293907</v>
      </c>
      <c r="J1636" s="38">
        <v>1.0833333333333335</v>
      </c>
      <c r="K1636" s="38">
        <v>0.11846250787649648</v>
      </c>
      <c r="L1636" s="38" t="s">
        <v>20162</v>
      </c>
      <c r="M1636" s="38" t="s">
        <v>20162</v>
      </c>
      <c r="N1636" s="39"/>
      <c r="O1636" s="38">
        <v>1.3402567824665819</v>
      </c>
      <c r="P1636" s="38">
        <v>2.5249596526146387</v>
      </c>
      <c r="Q1636" s="38">
        <v>1.3402567824665819</v>
      </c>
      <c r="R1636" s="38">
        <v>1.5592908628215234</v>
      </c>
      <c r="S1636" s="38" t="s">
        <v>20162</v>
      </c>
      <c r="T1636" s="38" t="s">
        <v>20162</v>
      </c>
      <c r="U1636" s="39"/>
      <c r="V1636" s="50" t="s">
        <v>20162</v>
      </c>
      <c r="W1636" s="51" t="s">
        <v>20162</v>
      </c>
      <c r="X1636" s="51" t="s">
        <v>20162</v>
      </c>
      <c r="Y1636" s="51" t="s">
        <v>20162</v>
      </c>
      <c r="Z1636" s="39"/>
      <c r="AA1636" s="50">
        <v>543.18200000000002</v>
      </c>
      <c r="AB1636" s="50">
        <v>38.033999999999999</v>
      </c>
      <c r="AC1636" s="50">
        <v>505.14800000000002</v>
      </c>
      <c r="AD1636" s="50" t="s">
        <v>20162</v>
      </c>
      <c r="AE1636" s="50">
        <v>-308.21600000000001</v>
      </c>
      <c r="AF1636" s="52">
        <v>1.0752927854806908</v>
      </c>
      <c r="AG1636" s="52">
        <v>3.8095251936576222</v>
      </c>
      <c r="AH1636" s="39"/>
      <c r="AI1636" s="53" t="s">
        <v>20162</v>
      </c>
      <c r="AJ1636" s="53" t="s">
        <v>20148</v>
      </c>
      <c r="AK1636" s="53" t="s">
        <v>20148</v>
      </c>
      <c r="AL1636" s="53" t="s">
        <v>20148</v>
      </c>
      <c r="AM1636" s="53">
        <v>4.0447499999999996</v>
      </c>
      <c r="AN1636" s="53" t="s">
        <v>20162</v>
      </c>
      <c r="AO1636" s="53">
        <v>-16.662465374162512</v>
      </c>
      <c r="AP1636" s="53">
        <v>-16.649277970999758</v>
      </c>
      <c r="AQ1636" s="39"/>
      <c r="AR1636" s="51">
        <v>-29.961200000000002</v>
      </c>
      <c r="AS1636" s="104">
        <v>7.2121386677838286</v>
      </c>
      <c r="AT1636" s="38" t="s">
        <v>20148</v>
      </c>
      <c r="AU1636" s="102"/>
      <c r="AV1636" s="103">
        <v>4</v>
      </c>
      <c r="AW1636" s="103">
        <v>1</v>
      </c>
      <c r="AX1636" s="103">
        <v>5</v>
      </c>
      <c r="AY1636" s="103">
        <v>1</v>
      </c>
      <c r="AZ1636" s="103">
        <v>0</v>
      </c>
      <c r="BA1636" s="103">
        <v>0</v>
      </c>
      <c r="BB1636" s="103">
        <v>11</v>
      </c>
      <c r="BC1636" s="39"/>
      <c r="BD1636" s="57" t="s">
        <v>20146</v>
      </c>
      <c r="BE1636" s="57" t="s">
        <v>20147</v>
      </c>
    </row>
    <row r="1637" spans="2:57">
      <c r="B1637" t="s">
        <v>3468</v>
      </c>
      <c r="C1637" t="s">
        <v>8307</v>
      </c>
      <c r="D1637" t="s">
        <v>4196</v>
      </c>
      <c r="E1637" s="50">
        <v>-2.3098299999999998</v>
      </c>
      <c r="F1637" s="50">
        <v>19.59066</v>
      </c>
      <c r="G1637" s="39"/>
      <c r="H1637" s="38">
        <v>-0.16799999999999993</v>
      </c>
      <c r="I1637" s="38">
        <v>4.879462775979615E-3</v>
      </c>
      <c r="J1637" s="38">
        <v>-0.16799999999999993</v>
      </c>
      <c r="K1637" s="38">
        <v>-0.42699724517906334</v>
      </c>
      <c r="L1637" s="38">
        <v>-0.6068052930056711</v>
      </c>
      <c r="M1637" s="38" t="s">
        <v>20162</v>
      </c>
      <c r="N1637" s="39"/>
      <c r="O1637" s="38">
        <v>-0.14000010535631502</v>
      </c>
      <c r="P1637" s="38">
        <v>0</v>
      </c>
      <c r="Q1637" s="38">
        <v>-0.14000010535631502</v>
      </c>
      <c r="R1637" s="38">
        <v>-0.14965151644711283</v>
      </c>
      <c r="S1637" s="38">
        <v>-0.21480131815948256</v>
      </c>
      <c r="T1637" s="38">
        <v>3.7309350224705806</v>
      </c>
      <c r="U1637" s="39"/>
      <c r="V1637" s="50">
        <v>0.35643000000000002</v>
      </c>
      <c r="W1637" s="51">
        <v>-148.33410000000001</v>
      </c>
      <c r="X1637" s="51" t="s">
        <v>20148</v>
      </c>
      <c r="Y1637" s="51" t="s">
        <v>20148</v>
      </c>
      <c r="Z1637" s="39"/>
      <c r="AA1637" s="50">
        <v>25.377279999999999</v>
      </c>
      <c r="AB1637" s="50">
        <v>1.19963</v>
      </c>
      <c r="AC1637" s="50">
        <v>24.177659999999999</v>
      </c>
      <c r="AD1637" s="50" t="s">
        <v>20162</v>
      </c>
      <c r="AE1637" s="50">
        <v>-67.52713</v>
      </c>
      <c r="AF1637" s="52">
        <v>1.0496168777292756</v>
      </c>
      <c r="AG1637" s="52" t="s">
        <v>20162</v>
      </c>
      <c r="AH1637" s="39"/>
      <c r="AI1637" s="53" t="s">
        <v>20148</v>
      </c>
      <c r="AJ1637" s="53" t="s">
        <v>20148</v>
      </c>
      <c r="AK1637" s="53" t="s">
        <v>20148</v>
      </c>
      <c r="AL1637" s="53" t="s">
        <v>20162</v>
      </c>
      <c r="AM1637" s="53" t="s">
        <v>20162</v>
      </c>
      <c r="AN1637" s="53" t="s">
        <v>20162</v>
      </c>
      <c r="AO1637" s="53" t="s">
        <v>20162</v>
      </c>
      <c r="AP1637" s="53">
        <v>-4.1856807110503382</v>
      </c>
      <c r="AQ1637" s="39"/>
      <c r="AR1637" s="51">
        <v>-16.909199999999998</v>
      </c>
      <c r="AS1637" s="104">
        <v>-2.9080199816089705</v>
      </c>
      <c r="AT1637" s="38" t="s">
        <v>20148</v>
      </c>
      <c r="AU1637" s="102"/>
      <c r="AV1637" s="103">
        <v>0</v>
      </c>
      <c r="AW1637" s="103">
        <v>0</v>
      </c>
      <c r="AX1637" s="103">
        <v>0</v>
      </c>
      <c r="AY1637" s="103">
        <v>0</v>
      </c>
      <c r="AZ1637" s="103">
        <v>0</v>
      </c>
      <c r="BA1637" s="103">
        <v>0</v>
      </c>
      <c r="BB1637" s="103">
        <v>0</v>
      </c>
      <c r="BC1637" s="39"/>
      <c r="BD1637" s="57" t="s">
        <v>20146</v>
      </c>
      <c r="BE1637" s="57" t="s">
        <v>20147</v>
      </c>
    </row>
    <row r="1638" spans="2:57">
      <c r="B1638" t="s">
        <v>3512</v>
      </c>
      <c r="C1638" t="s">
        <v>8347</v>
      </c>
      <c r="D1638" t="s">
        <v>4196</v>
      </c>
      <c r="E1638" s="50">
        <v>163.54499000000001</v>
      </c>
      <c r="F1638" s="50">
        <v>241.80629999999999</v>
      </c>
      <c r="G1638" s="39"/>
      <c r="H1638" s="38">
        <v>-0.46646341463414631</v>
      </c>
      <c r="I1638" s="38">
        <v>0.12179487179487181</v>
      </c>
      <c r="J1638" s="38">
        <v>-0.46646341463414631</v>
      </c>
      <c r="K1638" s="38">
        <v>-2.2346368715083775E-2</v>
      </c>
      <c r="L1638" s="38">
        <v>0.11464968152866239</v>
      </c>
      <c r="M1638" s="38">
        <v>-0.8469387308859273</v>
      </c>
      <c r="N1638" s="39"/>
      <c r="O1638" s="38">
        <v>-0.42223501438413358</v>
      </c>
      <c r="P1638" s="38">
        <v>0.13936631397177268</v>
      </c>
      <c r="Q1638" s="38">
        <v>-0.42223501438413358</v>
      </c>
      <c r="R1638" s="38">
        <v>1.3920523016819706</v>
      </c>
      <c r="S1638" s="38">
        <v>3.5809453551788337</v>
      </c>
      <c r="T1638" s="38">
        <v>1.0620154166173132</v>
      </c>
      <c r="U1638" s="39"/>
      <c r="V1638" s="50">
        <v>4.0471500000000002</v>
      </c>
      <c r="W1638" s="51" t="s">
        <v>20148</v>
      </c>
      <c r="X1638" s="51" t="s">
        <v>20148</v>
      </c>
      <c r="Y1638" s="51" t="s">
        <v>20148</v>
      </c>
      <c r="Z1638" s="39"/>
      <c r="AA1638" s="50">
        <v>120.20715</v>
      </c>
      <c r="AB1638" s="50">
        <v>11.32663</v>
      </c>
      <c r="AC1638" s="50">
        <v>108.88052</v>
      </c>
      <c r="AD1638" s="50">
        <v>2.71584</v>
      </c>
      <c r="AE1638" s="50">
        <v>-290.91242999999997</v>
      </c>
      <c r="AF1638" s="52">
        <v>1.1040280667285571</v>
      </c>
      <c r="AG1638" s="52">
        <v>4.1886996214796328</v>
      </c>
      <c r="AH1638" s="39"/>
      <c r="AI1638" s="53">
        <v>43.813209999999998</v>
      </c>
      <c r="AJ1638" s="53" t="s">
        <v>20148</v>
      </c>
      <c r="AK1638" s="53" t="s">
        <v>20148</v>
      </c>
      <c r="AL1638" s="53" t="s">
        <v>20162</v>
      </c>
      <c r="AM1638" s="53" t="s">
        <v>20162</v>
      </c>
      <c r="AN1638" s="53" t="s">
        <v>20162</v>
      </c>
      <c r="AO1638" s="53">
        <v>-10.483175981406504</v>
      </c>
      <c r="AP1638" s="53">
        <v>-9.3757168281589873</v>
      </c>
      <c r="AQ1638" s="39"/>
      <c r="AR1638" s="51">
        <v>-31.0532</v>
      </c>
      <c r="AS1638" s="104">
        <v>-1.9974411142615274</v>
      </c>
      <c r="AT1638" s="38" t="s">
        <v>20148</v>
      </c>
      <c r="AU1638" s="102"/>
      <c r="AV1638" s="103">
        <v>1</v>
      </c>
      <c r="AW1638" s="103">
        <v>1</v>
      </c>
      <c r="AX1638" s="103">
        <v>0</v>
      </c>
      <c r="AY1638" s="103">
        <v>0</v>
      </c>
      <c r="AZ1638" s="103">
        <v>0</v>
      </c>
      <c r="BA1638" s="103">
        <v>0</v>
      </c>
      <c r="BB1638" s="103">
        <v>2</v>
      </c>
      <c r="BC1638" s="39"/>
      <c r="BD1638" s="57" t="s">
        <v>20146</v>
      </c>
      <c r="BE1638" s="57" t="s">
        <v>20147</v>
      </c>
    </row>
    <row r="1639" spans="2:57">
      <c r="B1639" t="s">
        <v>2881</v>
      </c>
      <c r="C1639" t="s">
        <v>7740</v>
      </c>
      <c r="D1639" t="s">
        <v>4196</v>
      </c>
      <c r="E1639" s="50">
        <v>119.90042</v>
      </c>
      <c r="F1639" s="50">
        <v>89.022419999999997</v>
      </c>
      <c r="G1639" s="39"/>
      <c r="H1639" s="38">
        <v>-0.56546929316338357</v>
      </c>
      <c r="I1639" s="38">
        <v>-0.22997946611909648</v>
      </c>
      <c r="J1639" s="38">
        <v>-0.56546929316338357</v>
      </c>
      <c r="K1639" s="38" t="s">
        <v>20162</v>
      </c>
      <c r="L1639" s="38" t="s">
        <v>20162</v>
      </c>
      <c r="M1639" s="38" t="s">
        <v>20162</v>
      </c>
      <c r="N1639" s="39"/>
      <c r="O1639" s="38">
        <v>-0.55226858165640635</v>
      </c>
      <c r="P1639" s="38">
        <v>-0.22996328455413384</v>
      </c>
      <c r="Q1639" s="38">
        <v>-0.55226858165640635</v>
      </c>
      <c r="R1639" s="38" t="s">
        <v>20162</v>
      </c>
      <c r="S1639" s="38" t="s">
        <v>20162</v>
      </c>
      <c r="T1639" s="38" t="s">
        <v>20162</v>
      </c>
      <c r="U1639" s="39"/>
      <c r="V1639" s="50">
        <v>0.66800000000000004</v>
      </c>
      <c r="W1639" s="51">
        <v>-3.4430999999999998</v>
      </c>
      <c r="X1639" s="51" t="s">
        <v>20148</v>
      </c>
      <c r="Y1639" s="51" t="s">
        <v>20148</v>
      </c>
      <c r="Z1639" s="39"/>
      <c r="AA1639" s="50">
        <v>97.912000000000006</v>
      </c>
      <c r="AB1639" s="50">
        <v>45.404000000000003</v>
      </c>
      <c r="AC1639" s="50">
        <v>52.508000000000003</v>
      </c>
      <c r="AD1639" s="50">
        <v>29.45</v>
      </c>
      <c r="AE1639" s="50">
        <v>-214.798</v>
      </c>
      <c r="AF1639" s="52">
        <v>1.8647063304639293</v>
      </c>
      <c r="AG1639" s="52">
        <v>0.83471121338674403</v>
      </c>
      <c r="AH1639" s="39"/>
      <c r="AI1639" s="53">
        <v>179.49164999999999</v>
      </c>
      <c r="AJ1639" s="53" t="s">
        <v>20148</v>
      </c>
      <c r="AK1639" s="53" t="s">
        <v>20148</v>
      </c>
      <c r="AL1639" s="53" t="s">
        <v>20148</v>
      </c>
      <c r="AM1639" s="53">
        <v>1.6514</v>
      </c>
      <c r="AN1639" s="53">
        <v>81.963629999999995</v>
      </c>
      <c r="AO1639" s="53">
        <v>-1.2645589363334186</v>
      </c>
      <c r="AP1639" s="53">
        <v>-1.2453126486305011</v>
      </c>
      <c r="AQ1639" s="39"/>
      <c r="AR1639" s="51">
        <v>-332.4255</v>
      </c>
      <c r="AS1639" s="104">
        <v>11.430444515510091</v>
      </c>
      <c r="AT1639" s="38" t="s">
        <v>20148</v>
      </c>
      <c r="AU1639" s="102"/>
      <c r="AV1639" s="103">
        <v>2</v>
      </c>
      <c r="AW1639" s="103">
        <v>0</v>
      </c>
      <c r="AX1639" s="103">
        <v>1</v>
      </c>
      <c r="AY1639" s="103">
        <v>0</v>
      </c>
      <c r="AZ1639" s="103">
        <v>0</v>
      </c>
      <c r="BA1639" s="103">
        <v>0</v>
      </c>
      <c r="BB1639" s="103">
        <v>3</v>
      </c>
      <c r="BC1639" s="39"/>
      <c r="BD1639" s="57" t="s">
        <v>20146</v>
      </c>
      <c r="BE1639" s="57" t="s">
        <v>20147</v>
      </c>
    </row>
    <row r="1640" spans="2:57">
      <c r="B1640" t="s">
        <v>2814</v>
      </c>
      <c r="C1640" t="s">
        <v>7673</v>
      </c>
      <c r="D1640" t="s">
        <v>4188</v>
      </c>
      <c r="E1640" s="50">
        <v>-3.52135</v>
      </c>
      <c r="F1640" s="50">
        <v>46.559109999999997</v>
      </c>
      <c r="G1640" s="39"/>
      <c r="H1640" s="38">
        <v>-0.88733644859813088</v>
      </c>
      <c r="I1640" s="38">
        <v>-0.25815384615384618</v>
      </c>
      <c r="J1640" s="38">
        <v>-0.88733644859813088</v>
      </c>
      <c r="K1640" s="38" t="s">
        <v>20162</v>
      </c>
      <c r="L1640" s="38" t="s">
        <v>20162</v>
      </c>
      <c r="M1640" s="38" t="s">
        <v>20162</v>
      </c>
      <c r="N1640" s="39"/>
      <c r="O1640" s="38">
        <v>43512.186915887847</v>
      </c>
      <c r="P1640" s="38">
        <v>-0.24701306237361031</v>
      </c>
      <c r="Q1640" s="38">
        <v>43512.186915887847</v>
      </c>
      <c r="R1640" s="38" t="s">
        <v>20162</v>
      </c>
      <c r="S1640" s="38" t="s">
        <v>20162</v>
      </c>
      <c r="T1640" s="38" t="s">
        <v>20162</v>
      </c>
      <c r="U1640" s="39"/>
      <c r="V1640" s="50">
        <v>17.362670000000001</v>
      </c>
      <c r="W1640" s="51">
        <v>36.462400000000002</v>
      </c>
      <c r="X1640" s="51">
        <v>-20.0777</v>
      </c>
      <c r="Y1640" s="51">
        <v>-20.964300000000001</v>
      </c>
      <c r="Z1640" s="39"/>
      <c r="AA1640" s="50">
        <v>128.46872999999999</v>
      </c>
      <c r="AB1640" s="50">
        <v>31.72289</v>
      </c>
      <c r="AC1640" s="50">
        <v>96.745840000000001</v>
      </c>
      <c r="AD1640" s="50">
        <v>23.08897</v>
      </c>
      <c r="AE1640" s="50">
        <v>-0.47155999999999998</v>
      </c>
      <c r="AF1640" s="52">
        <v>1.3278992667798428</v>
      </c>
      <c r="AG1640" s="52">
        <v>4.711591091307163</v>
      </c>
      <c r="AH1640" s="39"/>
      <c r="AI1640" s="53" t="s">
        <v>20148</v>
      </c>
      <c r="AJ1640" s="53" t="s">
        <v>20148</v>
      </c>
      <c r="AK1640" s="53" t="s">
        <v>20148</v>
      </c>
      <c r="AL1640" s="53" t="s">
        <v>20148</v>
      </c>
      <c r="AM1640" s="53">
        <v>1.1900000000000001E-2</v>
      </c>
      <c r="AN1640" s="53">
        <v>6.6309999999999994E-2</v>
      </c>
      <c r="AO1640" s="53">
        <v>8.973278161522094</v>
      </c>
      <c r="AP1640" s="53">
        <v>-13.355912026000922</v>
      </c>
      <c r="AQ1640" s="39"/>
      <c r="AR1640" s="51">
        <v>-3.1541000000000001</v>
      </c>
      <c r="AS1640" s="104">
        <v>-2.8764380003399551E-2</v>
      </c>
      <c r="AT1640" s="38" t="s">
        <v>20148</v>
      </c>
      <c r="AU1640" s="102"/>
      <c r="AV1640" s="103">
        <v>0</v>
      </c>
      <c r="AW1640" s="103">
        <v>0</v>
      </c>
      <c r="AX1640" s="103">
        <v>0</v>
      </c>
      <c r="AY1640" s="103">
        <v>0</v>
      </c>
      <c r="AZ1640" s="103">
        <v>0</v>
      </c>
      <c r="BA1640" s="103">
        <v>0</v>
      </c>
      <c r="BB1640" s="103">
        <v>0</v>
      </c>
      <c r="BC1640" s="39"/>
      <c r="BD1640" s="57" t="s">
        <v>20146</v>
      </c>
      <c r="BE1640" s="57" t="s">
        <v>20147</v>
      </c>
    </row>
    <row r="1641" spans="2:57">
      <c r="B1641" t="s">
        <v>426</v>
      </c>
      <c r="C1641" t="s">
        <v>5287</v>
      </c>
      <c r="D1641" t="s">
        <v>4198</v>
      </c>
      <c r="E1641" s="50">
        <v>2942.6444799999999</v>
      </c>
      <c r="F1641" s="50">
        <v>2829.39948</v>
      </c>
      <c r="G1641" s="39"/>
      <c r="H1641" s="38">
        <v>0.23089064261555814</v>
      </c>
      <c r="I1641" s="38">
        <v>0.36423841059602657</v>
      </c>
      <c r="J1641" s="38">
        <v>0.23089064261555814</v>
      </c>
      <c r="K1641" s="38">
        <v>3.2219644238205722</v>
      </c>
      <c r="L1641" s="38">
        <v>3.8459831335996446</v>
      </c>
      <c r="M1641" s="38" t="s">
        <v>20162</v>
      </c>
      <c r="N1641" s="39"/>
      <c r="O1641" s="38">
        <v>0.30566186755163138</v>
      </c>
      <c r="P1641" s="38">
        <v>0.38102526194091668</v>
      </c>
      <c r="Q1641" s="38">
        <v>0.30566186755163138</v>
      </c>
      <c r="R1641" s="38">
        <v>3.9444502947745006</v>
      </c>
      <c r="S1641" s="38">
        <v>4.9920683332260678</v>
      </c>
      <c r="T1641" s="38" t="s">
        <v>20162</v>
      </c>
      <c r="U1641" s="39"/>
      <c r="V1641" s="50">
        <v>190.28299999999999</v>
      </c>
      <c r="W1641" s="51">
        <v>52.003500000000003</v>
      </c>
      <c r="X1641" s="51">
        <v>-18.671099999999999</v>
      </c>
      <c r="Y1641" s="51">
        <v>-26.938800000000001</v>
      </c>
      <c r="Z1641" s="39"/>
      <c r="AA1641" s="50">
        <v>315.53699999999998</v>
      </c>
      <c r="AB1641" s="50">
        <v>326.613</v>
      </c>
      <c r="AC1641" s="50">
        <v>-11.076000000000001</v>
      </c>
      <c r="AD1641" s="50">
        <v>278.661</v>
      </c>
      <c r="AE1641" s="50">
        <v>-362.48399999999998</v>
      </c>
      <c r="AF1641" s="52">
        <v>-28.48835319609967</v>
      </c>
      <c r="AG1641" s="52">
        <v>-3.5900213412662487</v>
      </c>
      <c r="AH1641" s="39"/>
      <c r="AI1641" s="53">
        <v>15.46457</v>
      </c>
      <c r="AJ1641" s="53" t="s">
        <v>20148</v>
      </c>
      <c r="AK1641" s="53" t="s">
        <v>20148</v>
      </c>
      <c r="AL1641" s="53" t="s">
        <v>20148</v>
      </c>
      <c r="AM1641" s="53" t="s">
        <v>20148</v>
      </c>
      <c r="AN1641" s="53">
        <v>13.87163</v>
      </c>
      <c r="AO1641" s="53">
        <v>-91.489344887796676</v>
      </c>
      <c r="AP1641" s="53">
        <v>-79.638580274712908</v>
      </c>
      <c r="AQ1641" s="39"/>
      <c r="AR1641" s="51">
        <v>-104.5663</v>
      </c>
      <c r="AS1641" s="104">
        <v>-0.20910262673109409</v>
      </c>
      <c r="AT1641" s="38" t="s">
        <v>20148</v>
      </c>
      <c r="AU1641" s="102"/>
      <c r="AV1641" s="103">
        <v>3</v>
      </c>
      <c r="AW1641" s="103">
        <v>4</v>
      </c>
      <c r="AX1641" s="103">
        <v>0</v>
      </c>
      <c r="AY1641" s="103">
        <v>0</v>
      </c>
      <c r="AZ1641" s="103">
        <v>0</v>
      </c>
      <c r="BA1641" s="103">
        <v>0</v>
      </c>
      <c r="BB1641" s="103">
        <v>7</v>
      </c>
      <c r="BC1641" s="39"/>
      <c r="BD1641" s="57" t="s">
        <v>20146</v>
      </c>
      <c r="BE1641" s="57" t="s">
        <v>20146</v>
      </c>
    </row>
    <row r="1642" spans="2:57">
      <c r="B1642" t="s">
        <v>3221</v>
      </c>
      <c r="C1642" t="s">
        <v>8080</v>
      </c>
      <c r="D1642" t="s">
        <v>4196</v>
      </c>
      <c r="E1642" s="50">
        <v>-20.95261</v>
      </c>
      <c r="F1642" s="50">
        <v>10.03632</v>
      </c>
      <c r="G1642" s="39"/>
      <c r="H1642" s="38">
        <v>-0.83333333333333326</v>
      </c>
      <c r="I1642" s="38">
        <v>-0.1964285714285714</v>
      </c>
      <c r="J1642" s="38">
        <v>-0.83333333333333326</v>
      </c>
      <c r="K1642" s="38">
        <v>-0.94736840053348947</v>
      </c>
      <c r="L1642" s="38">
        <v>-0.96641789374024567</v>
      </c>
      <c r="M1642" s="38">
        <v>-0.99982557431308006</v>
      </c>
      <c r="N1642" s="39"/>
      <c r="O1642" s="38">
        <v>-0.78527880239198122</v>
      </c>
      <c r="P1642" s="38">
        <v>-0.15844268226522307</v>
      </c>
      <c r="Q1642" s="38">
        <v>-0.78527880239198122</v>
      </c>
      <c r="R1642" s="38">
        <v>-0.74207568485511366</v>
      </c>
      <c r="S1642" s="38">
        <v>-0.7668523704057838</v>
      </c>
      <c r="T1642" s="38">
        <v>-0.96500041010567339</v>
      </c>
      <c r="U1642" s="39"/>
      <c r="V1642" s="50">
        <v>0.5</v>
      </c>
      <c r="W1642" s="51" t="s">
        <v>20148</v>
      </c>
      <c r="X1642" s="51" t="s">
        <v>20148</v>
      </c>
      <c r="Y1642" s="51" t="s">
        <v>20148</v>
      </c>
      <c r="Z1642" s="39"/>
      <c r="AA1642" s="50">
        <v>74.046800000000005</v>
      </c>
      <c r="AB1642" s="50">
        <v>18.250869999999999</v>
      </c>
      <c r="AC1642" s="50">
        <v>55.795929999999998</v>
      </c>
      <c r="AD1642" s="50">
        <v>5.8544600000000004</v>
      </c>
      <c r="AE1642" s="50">
        <v>-332.76958999999999</v>
      </c>
      <c r="AF1642" s="52">
        <v>1.3271003816945073</v>
      </c>
      <c r="AG1642" s="52">
        <v>2.1057289919805049</v>
      </c>
      <c r="AH1642" s="39"/>
      <c r="AI1642" s="53" t="s">
        <v>20148</v>
      </c>
      <c r="AJ1642" s="53" t="s">
        <v>20148</v>
      </c>
      <c r="AK1642" s="53" t="s">
        <v>20148</v>
      </c>
      <c r="AL1642" s="53" t="s">
        <v>20148</v>
      </c>
      <c r="AM1642" s="53">
        <v>0.13961999999999999</v>
      </c>
      <c r="AN1642" s="53">
        <v>14.652889999999999</v>
      </c>
      <c r="AO1642" s="53">
        <v>-0.49429602738734268</v>
      </c>
      <c r="AP1642" s="53">
        <v>-0.4777564253000996</v>
      </c>
      <c r="AQ1642" s="39"/>
      <c r="AR1642" s="51">
        <v>-55.826000000000001</v>
      </c>
      <c r="AS1642" s="104">
        <v>-0.43547477660534661</v>
      </c>
      <c r="AT1642" s="38" t="s">
        <v>20148</v>
      </c>
      <c r="AU1642" s="102"/>
      <c r="AV1642" s="103">
        <v>2</v>
      </c>
      <c r="AW1642" s="103">
        <v>1</v>
      </c>
      <c r="AX1642" s="103">
        <v>0</v>
      </c>
      <c r="AY1642" s="103">
        <v>0</v>
      </c>
      <c r="AZ1642" s="103">
        <v>0</v>
      </c>
      <c r="BA1642" s="103">
        <v>1</v>
      </c>
      <c r="BB1642" s="103">
        <v>4</v>
      </c>
      <c r="BC1642" s="39"/>
      <c r="BD1642" s="57" t="s">
        <v>20146</v>
      </c>
      <c r="BE1642" s="57" t="s">
        <v>20147</v>
      </c>
    </row>
    <row r="1643" spans="2:57">
      <c r="B1643" t="s">
        <v>3496</v>
      </c>
      <c r="C1643" t="s">
        <v>8333</v>
      </c>
      <c r="D1643" t="s">
        <v>4196</v>
      </c>
      <c r="E1643" s="50">
        <v>51.016159999999999</v>
      </c>
      <c r="F1643" s="50">
        <v>41.306660000000001</v>
      </c>
      <c r="G1643" s="39"/>
      <c r="H1643" s="38">
        <v>-0.80081967213114758</v>
      </c>
      <c r="I1643" s="38">
        <v>-0.5349282296650717</v>
      </c>
      <c r="J1643" s="38">
        <v>-0.80081967213114758</v>
      </c>
      <c r="K1643" s="38">
        <v>-0.91620689655172416</v>
      </c>
      <c r="L1643" s="38">
        <v>-0.95939171122994649</v>
      </c>
      <c r="M1643" s="38">
        <v>-0.81789568345323738</v>
      </c>
      <c r="N1643" s="39"/>
      <c r="O1643" s="38">
        <v>-0.67765055915489081</v>
      </c>
      <c r="P1643" s="38">
        <v>-0.3493803098466518</v>
      </c>
      <c r="Q1643" s="38">
        <v>-0.67765055915489081</v>
      </c>
      <c r="R1643" s="38">
        <v>-0.78359696891811426</v>
      </c>
      <c r="S1643" s="38">
        <v>-0.86235599610233704</v>
      </c>
      <c r="T1643" s="38">
        <v>0.7820433505986788</v>
      </c>
      <c r="U1643" s="39"/>
      <c r="V1643" s="50">
        <v>0.188</v>
      </c>
      <c r="W1643" s="51" t="s">
        <v>20162</v>
      </c>
      <c r="X1643" s="51" t="s">
        <v>20162</v>
      </c>
      <c r="Y1643" s="51" t="s">
        <v>20162</v>
      </c>
      <c r="Z1643" s="39"/>
      <c r="AA1643" s="50">
        <v>50.121000000000002</v>
      </c>
      <c r="AB1643" s="50">
        <v>28.579000000000001</v>
      </c>
      <c r="AC1643" s="50">
        <v>21.542000000000002</v>
      </c>
      <c r="AD1643" s="50">
        <v>17.928999999999998</v>
      </c>
      <c r="AE1643" s="50" t="s">
        <v>20162</v>
      </c>
      <c r="AF1643" s="52">
        <v>2.3266641908829264</v>
      </c>
      <c r="AG1643" s="52" t="s">
        <v>20162</v>
      </c>
      <c r="AH1643" s="39"/>
      <c r="AI1643" s="53" t="s">
        <v>20162</v>
      </c>
      <c r="AJ1643" s="53" t="s">
        <v>20148</v>
      </c>
      <c r="AK1643" s="53" t="s">
        <v>20148</v>
      </c>
      <c r="AL1643" s="53" t="s">
        <v>20162</v>
      </c>
      <c r="AM1643" s="53" t="s">
        <v>20162</v>
      </c>
      <c r="AN1643" s="53" t="s">
        <v>20162</v>
      </c>
      <c r="AO1643" s="53" t="s">
        <v>20162</v>
      </c>
      <c r="AP1643" s="53">
        <v>-1.1576329802141134</v>
      </c>
      <c r="AQ1643" s="39"/>
      <c r="AR1643" s="51" t="s">
        <v>20162</v>
      </c>
      <c r="AS1643" s="104">
        <v>-15.155038759689933</v>
      </c>
      <c r="AT1643" s="38" t="s">
        <v>20148</v>
      </c>
      <c r="AU1643" s="102"/>
      <c r="AV1643" s="103">
        <v>2</v>
      </c>
      <c r="AW1643" s="103">
        <v>3</v>
      </c>
      <c r="AX1643" s="103">
        <v>0</v>
      </c>
      <c r="AY1643" s="103">
        <v>0</v>
      </c>
      <c r="AZ1643" s="103">
        <v>0</v>
      </c>
      <c r="BA1643" s="103">
        <v>0</v>
      </c>
      <c r="BB1643" s="103">
        <v>5</v>
      </c>
      <c r="BC1643" s="39"/>
      <c r="BD1643" s="57" t="s">
        <v>20146</v>
      </c>
      <c r="BE1643" s="57" t="s">
        <v>20147</v>
      </c>
    </row>
    <row r="1644" spans="2:57">
      <c r="B1644" t="s">
        <v>2812</v>
      </c>
      <c r="C1644" t="s">
        <v>7671</v>
      </c>
      <c r="D1644" t="s">
        <v>4196</v>
      </c>
      <c r="E1644" s="50">
        <v>33.78698</v>
      </c>
      <c r="F1644" s="50">
        <v>56.599980000000002</v>
      </c>
      <c r="G1644" s="39"/>
      <c r="H1644" s="38">
        <v>-0.4738041002277904</v>
      </c>
      <c r="I1644" s="38">
        <v>0.14356435643564347</v>
      </c>
      <c r="J1644" s="38">
        <v>-0.4738041002277904</v>
      </c>
      <c r="K1644" s="38" t="s">
        <v>20162</v>
      </c>
      <c r="L1644" s="38" t="s">
        <v>20162</v>
      </c>
      <c r="M1644" s="38" t="s">
        <v>20162</v>
      </c>
      <c r="N1644" s="39"/>
      <c r="O1644" s="38">
        <v>-0.31254380864710885</v>
      </c>
      <c r="P1644" s="38">
        <v>0.14356423640996674</v>
      </c>
      <c r="Q1644" s="38">
        <v>-0.31254380864710885</v>
      </c>
      <c r="R1644" s="38" t="s">
        <v>20162</v>
      </c>
      <c r="S1644" s="38" t="s">
        <v>20162</v>
      </c>
      <c r="T1644" s="38" t="s">
        <v>20162</v>
      </c>
      <c r="U1644" s="39"/>
      <c r="V1644" s="50" t="s">
        <v>20162</v>
      </c>
      <c r="W1644" s="51" t="s">
        <v>20162</v>
      </c>
      <c r="X1644" s="51" t="s">
        <v>20162</v>
      </c>
      <c r="Y1644" s="51" t="s">
        <v>20162</v>
      </c>
      <c r="Z1644" s="39"/>
      <c r="AA1644" s="50">
        <v>42.222999999999999</v>
      </c>
      <c r="AB1644" s="50">
        <v>4.04</v>
      </c>
      <c r="AC1644" s="50">
        <v>38.183</v>
      </c>
      <c r="AD1644" s="50" t="s">
        <v>20162</v>
      </c>
      <c r="AE1644" s="50">
        <v>-32.691000000000003</v>
      </c>
      <c r="AF1644" s="52">
        <v>1.1058062488542022</v>
      </c>
      <c r="AG1644" s="52">
        <v>2.4674556213017751</v>
      </c>
      <c r="AH1644" s="39"/>
      <c r="AI1644" s="53" t="s">
        <v>20162</v>
      </c>
      <c r="AJ1644" s="53" t="s">
        <v>20148</v>
      </c>
      <c r="AK1644" s="53" t="s">
        <v>20148</v>
      </c>
      <c r="AL1644" s="53" t="s">
        <v>20148</v>
      </c>
      <c r="AM1644" s="53">
        <v>1.1362300000000001</v>
      </c>
      <c r="AN1644" s="53" t="s">
        <v>20162</v>
      </c>
      <c r="AO1644" s="53">
        <v>-4.0350737862693382</v>
      </c>
      <c r="AP1644" s="53">
        <v>-3.8626888691735481</v>
      </c>
      <c r="AQ1644" s="39"/>
      <c r="AR1644" s="51">
        <v>-51.865299999999998</v>
      </c>
      <c r="AS1644" s="104">
        <v>-4.1021836506159062</v>
      </c>
      <c r="AT1644" s="38" t="s">
        <v>20148</v>
      </c>
      <c r="AU1644" s="102"/>
      <c r="AV1644" s="103">
        <v>1</v>
      </c>
      <c r="AW1644" s="103">
        <v>1</v>
      </c>
      <c r="AX1644" s="103">
        <v>0</v>
      </c>
      <c r="AY1644" s="103">
        <v>0</v>
      </c>
      <c r="AZ1644" s="103">
        <v>0</v>
      </c>
      <c r="BA1644" s="103">
        <v>0</v>
      </c>
      <c r="BB1644" s="103">
        <v>2</v>
      </c>
      <c r="BC1644" s="39"/>
      <c r="BD1644" s="57" t="s">
        <v>20146</v>
      </c>
      <c r="BE1644" s="57" t="s">
        <v>20147</v>
      </c>
    </row>
    <row r="1645" spans="2:57">
      <c r="B1645" t="s">
        <v>498</v>
      </c>
      <c r="C1645" t="s">
        <v>5359</v>
      </c>
      <c r="D1645" t="s">
        <v>4196</v>
      </c>
      <c r="E1645" s="50">
        <v>3121.90715</v>
      </c>
      <c r="F1645" s="50">
        <v>3410.17515</v>
      </c>
      <c r="G1645" s="39"/>
      <c r="H1645" s="38">
        <v>-0.30360468938314888</v>
      </c>
      <c r="I1645" s="38">
        <v>-0.125</v>
      </c>
      <c r="J1645" s="38">
        <v>-0.30360468938314888</v>
      </c>
      <c r="K1645" s="38" t="s">
        <v>20162</v>
      </c>
      <c r="L1645" s="38" t="s">
        <v>20162</v>
      </c>
      <c r="M1645" s="38" t="s">
        <v>20162</v>
      </c>
      <c r="N1645" s="39"/>
      <c r="O1645" s="38">
        <v>-0.25577585282364634</v>
      </c>
      <c r="P1645" s="38">
        <v>-0.12068703737460063</v>
      </c>
      <c r="Q1645" s="38">
        <v>-0.25577585282364634</v>
      </c>
      <c r="R1645" s="38" t="s">
        <v>20162</v>
      </c>
      <c r="S1645" s="38" t="s">
        <v>20162</v>
      </c>
      <c r="T1645" s="38" t="s">
        <v>20162</v>
      </c>
      <c r="U1645" s="39"/>
      <c r="V1645" s="50">
        <v>276.98399999999998</v>
      </c>
      <c r="W1645" s="51">
        <v>91.061899999999994</v>
      </c>
      <c r="X1645" s="51">
        <v>7.056</v>
      </c>
      <c r="Y1645" s="51">
        <v>3.5525000000000002</v>
      </c>
      <c r="Z1645" s="39"/>
      <c r="AA1645" s="50">
        <v>311.54199999999997</v>
      </c>
      <c r="AB1645" s="50">
        <v>72.332999999999998</v>
      </c>
      <c r="AC1645" s="50">
        <v>239.209</v>
      </c>
      <c r="AD1645" s="50" t="s">
        <v>20162</v>
      </c>
      <c r="AE1645" s="50">
        <v>-17.582999999999998</v>
      </c>
      <c r="AF1645" s="52">
        <v>1.3023841076213687</v>
      </c>
      <c r="AG1645" s="52">
        <v>-6.5060678536628584</v>
      </c>
      <c r="AH1645" s="39"/>
      <c r="AI1645" s="53">
        <v>11.27107</v>
      </c>
      <c r="AJ1645" s="53">
        <v>125.78698</v>
      </c>
      <c r="AK1645" s="53">
        <v>159.73737</v>
      </c>
      <c r="AL1645" s="53" t="s">
        <v>20148</v>
      </c>
      <c r="AM1645" s="53">
        <v>13.368740000000001</v>
      </c>
      <c r="AN1645" s="53">
        <v>11.43135</v>
      </c>
      <c r="AO1645" s="53">
        <v>151.0397355833112</v>
      </c>
      <c r="AP1645" s="53">
        <v>174.4870625255833</v>
      </c>
      <c r="AQ1645" s="39"/>
      <c r="AR1645" s="51">
        <v>4.4781000000000004</v>
      </c>
      <c r="AS1645" s="104">
        <v>0.11036881843696884</v>
      </c>
      <c r="AT1645" s="38" t="s">
        <v>20148</v>
      </c>
      <c r="AU1645" s="102"/>
      <c r="AV1645" s="103">
        <v>6</v>
      </c>
      <c r="AW1645" s="103">
        <v>2</v>
      </c>
      <c r="AX1645" s="103">
        <v>1</v>
      </c>
      <c r="AY1645" s="103">
        <v>0</v>
      </c>
      <c r="AZ1645" s="103">
        <v>0</v>
      </c>
      <c r="BA1645" s="103">
        <v>0</v>
      </c>
      <c r="BB1645" s="103">
        <v>9</v>
      </c>
      <c r="BC1645" s="39"/>
      <c r="BD1645" s="57" t="s">
        <v>20146</v>
      </c>
      <c r="BE1645" s="57" t="s">
        <v>20147</v>
      </c>
    </row>
    <row r="1646" spans="2:57">
      <c r="B1646" t="s">
        <v>3530</v>
      </c>
      <c r="C1646" t="s">
        <v>8363</v>
      </c>
      <c r="D1646" t="s">
        <v>4196</v>
      </c>
      <c r="E1646" s="50">
        <v>241.69587999999999</v>
      </c>
      <c r="F1646" s="50">
        <v>279.19681000000003</v>
      </c>
      <c r="G1646" s="39"/>
      <c r="H1646" s="38" t="s">
        <v>20162</v>
      </c>
      <c r="I1646" s="38">
        <v>-0.35512102996384076</v>
      </c>
      <c r="J1646" s="38" t="s">
        <v>20162</v>
      </c>
      <c r="K1646" s="38" t="s">
        <v>20162</v>
      </c>
      <c r="L1646" s="38" t="s">
        <v>20162</v>
      </c>
      <c r="M1646" s="38" t="s">
        <v>20162</v>
      </c>
      <c r="N1646" s="39"/>
      <c r="O1646" s="38">
        <v>-0.63036446321475381</v>
      </c>
      <c r="P1646" s="38">
        <v>-0.33729419301911678</v>
      </c>
      <c r="Q1646" s="38">
        <v>-0.63036446321475381</v>
      </c>
      <c r="R1646" s="38">
        <v>5.4569418584132814</v>
      </c>
      <c r="S1646" s="38">
        <v>65.806440961047485</v>
      </c>
      <c r="T1646" s="38" t="s">
        <v>20162</v>
      </c>
      <c r="U1646" s="39"/>
      <c r="V1646" s="50">
        <v>0.72043000000000001</v>
      </c>
      <c r="W1646" s="51">
        <v>23.889700000000001</v>
      </c>
      <c r="X1646" s="51" t="s">
        <v>20148</v>
      </c>
      <c r="Y1646" s="51" t="s">
        <v>20148</v>
      </c>
      <c r="Z1646" s="39"/>
      <c r="AA1646" s="50">
        <v>20.018550000000001</v>
      </c>
      <c r="AB1646" s="50">
        <v>0.54778000000000004</v>
      </c>
      <c r="AC1646" s="50">
        <v>19.470770000000002</v>
      </c>
      <c r="AD1646" s="50" t="s">
        <v>20162</v>
      </c>
      <c r="AE1646" s="50">
        <v>-49.13588</v>
      </c>
      <c r="AF1646" s="52">
        <v>1.0281334533765227</v>
      </c>
      <c r="AG1646" s="52" t="s">
        <v>20162</v>
      </c>
      <c r="AH1646" s="39"/>
      <c r="AI1646" s="53" t="s">
        <v>20148</v>
      </c>
      <c r="AJ1646" s="53" t="s">
        <v>20162</v>
      </c>
      <c r="AK1646" s="53" t="s">
        <v>20148</v>
      </c>
      <c r="AL1646" s="53" t="s">
        <v>20162</v>
      </c>
      <c r="AM1646" s="53" t="s">
        <v>20162</v>
      </c>
      <c r="AN1646" s="53" t="s">
        <v>20162</v>
      </c>
      <c r="AO1646" s="53" t="s">
        <v>20162</v>
      </c>
      <c r="AP1646" s="53">
        <v>-25.241826147648293</v>
      </c>
      <c r="AQ1646" s="39"/>
      <c r="AR1646" s="51">
        <v>-81.834900000000005</v>
      </c>
      <c r="AS1646" s="104">
        <v>36.901581370521129</v>
      </c>
      <c r="AT1646" s="38" t="s">
        <v>20148</v>
      </c>
      <c r="AU1646" s="102"/>
      <c r="AV1646" s="103">
        <v>0</v>
      </c>
      <c r="AW1646" s="103">
        <v>0</v>
      </c>
      <c r="AX1646" s="103">
        <v>0</v>
      </c>
      <c r="AY1646" s="103">
        <v>0</v>
      </c>
      <c r="AZ1646" s="103">
        <v>0</v>
      </c>
      <c r="BA1646" s="103">
        <v>1</v>
      </c>
      <c r="BB1646" s="103">
        <v>1</v>
      </c>
      <c r="BC1646" s="39"/>
      <c r="BD1646" s="57" t="s">
        <v>20146</v>
      </c>
      <c r="BE1646" s="57" t="s">
        <v>20147</v>
      </c>
    </row>
    <row r="1647" spans="2:57">
      <c r="B1647" t="s">
        <v>2155</v>
      </c>
      <c r="C1647" t="s">
        <v>7014</v>
      </c>
      <c r="D1647" t="s">
        <v>4195</v>
      </c>
      <c r="E1647" s="50">
        <v>130.95495</v>
      </c>
      <c r="F1647" s="50">
        <v>131.56338</v>
      </c>
      <c r="G1647" s="39"/>
      <c r="H1647" s="38" t="s">
        <v>20162</v>
      </c>
      <c r="I1647" s="38">
        <v>2.0654911838790868E-2</v>
      </c>
      <c r="J1647" s="38" t="s">
        <v>20162</v>
      </c>
      <c r="K1647" s="38" t="s">
        <v>20162</v>
      </c>
      <c r="L1647" s="38" t="s">
        <v>20162</v>
      </c>
      <c r="M1647" s="38" t="s">
        <v>20162</v>
      </c>
      <c r="N1647" s="39"/>
      <c r="O1647" s="38" t="s">
        <v>20162</v>
      </c>
      <c r="P1647" s="38">
        <v>2.0654930832932683E-2</v>
      </c>
      <c r="Q1647" s="38" t="s">
        <v>20162</v>
      </c>
      <c r="R1647" s="38" t="s">
        <v>20162</v>
      </c>
      <c r="S1647" s="38" t="s">
        <v>20162</v>
      </c>
      <c r="T1647" s="38" t="s">
        <v>20162</v>
      </c>
      <c r="U1647" s="39"/>
      <c r="V1647" s="50" t="s">
        <v>20162</v>
      </c>
      <c r="W1647" s="51" t="s">
        <v>20162</v>
      </c>
      <c r="X1647" s="51" t="s">
        <v>20162</v>
      </c>
      <c r="Y1647" s="51" t="s">
        <v>20162</v>
      </c>
      <c r="Z1647" s="39"/>
      <c r="AA1647" s="50">
        <v>106.30529</v>
      </c>
      <c r="AB1647" s="50">
        <v>107.6087</v>
      </c>
      <c r="AC1647" s="50">
        <v>-1.30341</v>
      </c>
      <c r="AD1647" s="50">
        <v>1.025E-2</v>
      </c>
      <c r="AE1647" s="50">
        <v>-1.3036700000000001</v>
      </c>
      <c r="AF1647" s="52">
        <v>-81.559363515701122</v>
      </c>
      <c r="AG1647" s="52" t="s">
        <v>20162</v>
      </c>
      <c r="AH1647" s="39"/>
      <c r="AI1647" s="53" t="s">
        <v>20162</v>
      </c>
      <c r="AJ1647" s="53" t="s">
        <v>20162</v>
      </c>
      <c r="AK1647" s="53" t="s">
        <v>20162</v>
      </c>
      <c r="AL1647" s="53" t="s">
        <v>20162</v>
      </c>
      <c r="AM1647" s="53" t="s">
        <v>20148</v>
      </c>
      <c r="AN1647" s="53" t="s">
        <v>20162</v>
      </c>
      <c r="AO1647" s="53" t="s">
        <v>20162</v>
      </c>
      <c r="AP1647" s="53" t="s">
        <v>20162</v>
      </c>
      <c r="AQ1647" s="39"/>
      <c r="AR1647" s="51" t="s">
        <v>20162</v>
      </c>
      <c r="AS1647" s="104" t="s">
        <v>20162</v>
      </c>
      <c r="AT1647" s="38" t="s">
        <v>20148</v>
      </c>
      <c r="AU1647" s="102"/>
      <c r="AV1647" s="103">
        <v>0</v>
      </c>
      <c r="AW1647" s="103">
        <v>0</v>
      </c>
      <c r="AX1647" s="103">
        <v>0</v>
      </c>
      <c r="AY1647" s="103">
        <v>0</v>
      </c>
      <c r="AZ1647" s="103">
        <v>0</v>
      </c>
      <c r="BA1647" s="103">
        <v>0</v>
      </c>
      <c r="BB1647" s="103">
        <v>0</v>
      </c>
      <c r="BC1647" s="39"/>
      <c r="BD1647" s="57" t="s">
        <v>20147</v>
      </c>
      <c r="BE1647" s="57" t="s">
        <v>20147</v>
      </c>
    </row>
    <row r="1648" spans="2:57">
      <c r="B1648" t="s">
        <v>151</v>
      </c>
      <c r="C1648" t="s">
        <v>4765</v>
      </c>
      <c r="D1648" t="s">
        <v>4196</v>
      </c>
      <c r="E1648" s="50">
        <v>14934.18759</v>
      </c>
      <c r="F1648" s="50">
        <v>17869.229589999999</v>
      </c>
      <c r="G1648" s="39"/>
      <c r="H1648" s="38">
        <v>9.4277929155313078E-2</v>
      </c>
      <c r="I1648" s="38">
        <v>0.20528211284513787</v>
      </c>
      <c r="J1648" s="38">
        <v>9.4277929155313078E-2</v>
      </c>
      <c r="K1648" s="38">
        <v>-8.016491067338527E-2</v>
      </c>
      <c r="L1648" s="38">
        <v>-0.15193749340090801</v>
      </c>
      <c r="M1648" s="38">
        <v>3.8356411800120407</v>
      </c>
      <c r="N1648" s="39"/>
      <c r="O1648" s="38">
        <v>0.10212917432367985</v>
      </c>
      <c r="P1648" s="38">
        <v>0.20552504858751997</v>
      </c>
      <c r="Q1648" s="38">
        <v>0.10212917432367985</v>
      </c>
      <c r="R1648" s="38">
        <v>-4.9938176966044634E-2</v>
      </c>
      <c r="S1648" s="38">
        <v>-0.10597275949958496</v>
      </c>
      <c r="T1648" s="38">
        <v>7.1992830819591802</v>
      </c>
      <c r="U1648" s="39"/>
      <c r="V1648" s="50">
        <v>2986.2669999999998</v>
      </c>
      <c r="W1648" s="51">
        <v>44.874600000000001</v>
      </c>
      <c r="X1648" s="51">
        <v>20.0623</v>
      </c>
      <c r="Y1648" s="51">
        <v>31.764700000000001</v>
      </c>
      <c r="Z1648" s="39"/>
      <c r="AA1648" s="50">
        <v>4933.3519999999999</v>
      </c>
      <c r="AB1648" s="50">
        <v>1163.348</v>
      </c>
      <c r="AC1648" s="50">
        <v>3770.0039999999999</v>
      </c>
      <c r="AD1648" s="50" t="s">
        <v>20162</v>
      </c>
      <c r="AE1648" s="50">
        <v>-777.87400000000002</v>
      </c>
      <c r="AF1648" s="52">
        <v>1.3085800439469029</v>
      </c>
      <c r="AG1648" s="52">
        <v>-3.4680994271282586</v>
      </c>
      <c r="AH1648" s="39"/>
      <c r="AI1648" s="53">
        <v>5.0009600000000001</v>
      </c>
      <c r="AJ1648" s="53">
        <v>22.135909999999999</v>
      </c>
      <c r="AK1648" s="53">
        <v>24.92708</v>
      </c>
      <c r="AL1648" s="53">
        <v>18.810300000000002</v>
      </c>
      <c r="AM1648" s="53">
        <v>4.71021</v>
      </c>
      <c r="AN1648" s="53">
        <v>5.9287299999999998</v>
      </c>
      <c r="AO1648" s="53">
        <v>27.088586057341747</v>
      </c>
      <c r="AP1648" s="53">
        <v>29.826042729692961</v>
      </c>
      <c r="AQ1648" s="39"/>
      <c r="AR1648" s="51">
        <v>29.7301</v>
      </c>
      <c r="AS1648" s="104">
        <v>0.2944353553408135</v>
      </c>
      <c r="AT1648" s="38" t="s">
        <v>20148</v>
      </c>
      <c r="AU1648" s="102"/>
      <c r="AV1648" s="103">
        <v>6</v>
      </c>
      <c r="AW1648" s="103">
        <v>4</v>
      </c>
      <c r="AX1648" s="103">
        <v>9</v>
      </c>
      <c r="AY1648" s="103">
        <v>1</v>
      </c>
      <c r="AZ1648" s="103">
        <v>0</v>
      </c>
      <c r="BA1648" s="103">
        <v>0</v>
      </c>
      <c r="BB1648" s="103">
        <v>20</v>
      </c>
      <c r="BC1648" s="39"/>
      <c r="BD1648" s="57" t="s">
        <v>20146</v>
      </c>
      <c r="BE1648" s="57" t="s">
        <v>20147</v>
      </c>
    </row>
    <row r="1649" spans="2:57">
      <c r="B1649" t="s">
        <v>3138</v>
      </c>
      <c r="C1649" t="s">
        <v>7997</v>
      </c>
      <c r="D1649" t="s">
        <v>4196</v>
      </c>
      <c r="E1649" s="50">
        <v>-16.175160000000002</v>
      </c>
      <c r="F1649" s="50">
        <v>12.181520000000001</v>
      </c>
      <c r="G1649" s="39"/>
      <c r="H1649" s="38">
        <v>-0.7456140350877194</v>
      </c>
      <c r="I1649" s="38">
        <v>-0.32870370370370372</v>
      </c>
      <c r="J1649" s="38">
        <v>-0.7456140350877194</v>
      </c>
      <c r="K1649" s="38" t="s">
        <v>20162</v>
      </c>
      <c r="L1649" s="38" t="s">
        <v>20162</v>
      </c>
      <c r="M1649" s="38" t="s">
        <v>20162</v>
      </c>
      <c r="N1649" s="39"/>
      <c r="O1649" s="38">
        <v>-0.7391727368885348</v>
      </c>
      <c r="P1649" s="38">
        <v>-0.31712463499036081</v>
      </c>
      <c r="Q1649" s="38">
        <v>-0.7391727368885348</v>
      </c>
      <c r="R1649" s="38" t="s">
        <v>20162</v>
      </c>
      <c r="S1649" s="38" t="s">
        <v>20162</v>
      </c>
      <c r="T1649" s="38" t="s">
        <v>20162</v>
      </c>
      <c r="U1649" s="39"/>
      <c r="V1649" s="50" t="s">
        <v>20162</v>
      </c>
      <c r="W1649" s="51" t="s">
        <v>20162</v>
      </c>
      <c r="X1649" s="51" t="s">
        <v>20162</v>
      </c>
      <c r="Y1649" s="51" t="s">
        <v>20162</v>
      </c>
      <c r="Z1649" s="39"/>
      <c r="AA1649" s="50">
        <v>40.57658</v>
      </c>
      <c r="AB1649" s="50">
        <v>4.6769999999999996</v>
      </c>
      <c r="AC1649" s="50">
        <v>35.89958</v>
      </c>
      <c r="AD1649" s="50" t="s">
        <v>20162</v>
      </c>
      <c r="AE1649" s="50">
        <v>-15.67089</v>
      </c>
      <c r="AF1649" s="52">
        <v>1.13028007570005</v>
      </c>
      <c r="AG1649" s="52" t="s">
        <v>20162</v>
      </c>
      <c r="AH1649" s="39"/>
      <c r="AI1649" s="53" t="s">
        <v>20162</v>
      </c>
      <c r="AJ1649" s="53" t="s">
        <v>20148</v>
      </c>
      <c r="AK1649" s="53" t="s">
        <v>20148</v>
      </c>
      <c r="AL1649" s="53" t="s">
        <v>20148</v>
      </c>
      <c r="AM1649" s="53">
        <v>0.33356999999999998</v>
      </c>
      <c r="AN1649" s="53" t="s">
        <v>20162</v>
      </c>
      <c r="AO1649" s="53" t="s">
        <v>20162</v>
      </c>
      <c r="AP1649" s="53">
        <v>-1.5760572692069332</v>
      </c>
      <c r="AQ1649" s="39"/>
      <c r="AR1649" s="51" t="s">
        <v>20162</v>
      </c>
      <c r="AS1649" s="104">
        <v>2.5231566267420087</v>
      </c>
      <c r="AT1649" s="38" t="s">
        <v>20148</v>
      </c>
      <c r="AU1649" s="102"/>
      <c r="AV1649" s="103">
        <v>0</v>
      </c>
      <c r="AW1649" s="103">
        <v>2</v>
      </c>
      <c r="AX1649" s="103">
        <v>0</v>
      </c>
      <c r="AY1649" s="103">
        <v>0</v>
      </c>
      <c r="AZ1649" s="103">
        <v>0</v>
      </c>
      <c r="BA1649" s="103">
        <v>0</v>
      </c>
      <c r="BB1649" s="103">
        <v>2</v>
      </c>
      <c r="BC1649" s="39"/>
      <c r="BD1649" s="57" t="s">
        <v>20146</v>
      </c>
      <c r="BE1649" s="57" t="s">
        <v>20147</v>
      </c>
    </row>
    <row r="1650" spans="2:57">
      <c r="B1650" t="s">
        <v>445</v>
      </c>
      <c r="C1650" t="s">
        <v>5306</v>
      </c>
      <c r="D1650" t="s">
        <v>4195</v>
      </c>
      <c r="E1650" s="50" t="s">
        <v>20162</v>
      </c>
      <c r="F1650" s="50">
        <v>3853.5747500000002</v>
      </c>
      <c r="G1650" s="39"/>
      <c r="H1650" s="38">
        <v>6.2501730356365526E-2</v>
      </c>
      <c r="I1650" s="38">
        <v>0.14026209686677094</v>
      </c>
      <c r="J1650" s="38">
        <v>6.2501730356365526E-2</v>
      </c>
      <c r="K1650" s="38">
        <v>9.8157714593713585E-2</v>
      </c>
      <c r="L1650" s="38">
        <v>0.36600859988406009</v>
      </c>
      <c r="M1650" s="38">
        <v>2.6920716881990141</v>
      </c>
      <c r="N1650" s="39"/>
      <c r="O1650" s="38">
        <v>0.43013309810750622</v>
      </c>
      <c r="P1650" s="38">
        <v>0.12647670199486516</v>
      </c>
      <c r="Q1650" s="38">
        <v>0.43013309810750622</v>
      </c>
      <c r="R1650" s="38">
        <v>0.34664300432319761</v>
      </c>
      <c r="S1650" s="38">
        <v>1.0103123659116755</v>
      </c>
      <c r="T1650" s="38">
        <v>4.8513420639605558</v>
      </c>
      <c r="U1650" s="39"/>
      <c r="V1650" s="50">
        <v>489.065</v>
      </c>
      <c r="W1650" s="51" t="s">
        <v>20162</v>
      </c>
      <c r="X1650" s="51" t="s">
        <v>20163</v>
      </c>
      <c r="Y1650" s="51">
        <v>24.7394</v>
      </c>
      <c r="Z1650" s="39"/>
      <c r="AA1650" s="50">
        <v>20423.404999999999</v>
      </c>
      <c r="AB1650" s="50">
        <v>17404.955999999998</v>
      </c>
      <c r="AC1650" s="50">
        <v>3018.4490000000001</v>
      </c>
      <c r="AD1650" s="50">
        <v>207.55700000000002</v>
      </c>
      <c r="AE1650" s="50">
        <v>766.71600000000001</v>
      </c>
      <c r="AF1650" s="52">
        <v>6.7661918422342069</v>
      </c>
      <c r="AG1650" s="52" t="s">
        <v>20162</v>
      </c>
      <c r="AH1650" s="39"/>
      <c r="AI1650" s="53" t="s">
        <v>20162</v>
      </c>
      <c r="AJ1650" s="53" t="s">
        <v>20162</v>
      </c>
      <c r="AK1650" s="53" t="s">
        <v>20162</v>
      </c>
      <c r="AL1650" s="53">
        <v>24.334219999999998</v>
      </c>
      <c r="AM1650" s="53">
        <v>1.3244400000000001</v>
      </c>
      <c r="AN1650" s="53">
        <v>6.0201500000000001</v>
      </c>
      <c r="AO1650" s="53" t="s">
        <v>20162</v>
      </c>
      <c r="AP1650" s="53" t="s">
        <v>20162</v>
      </c>
      <c r="AQ1650" s="39"/>
      <c r="AR1650" s="51">
        <v>5.1254999999999997</v>
      </c>
      <c r="AS1650" s="104" t="s">
        <v>20162</v>
      </c>
      <c r="AT1650" s="38">
        <v>2.2740731967310194E-2</v>
      </c>
      <c r="AU1650" s="102"/>
      <c r="AV1650" s="103">
        <v>1</v>
      </c>
      <c r="AW1650" s="103">
        <v>0</v>
      </c>
      <c r="AX1650" s="103">
        <v>3</v>
      </c>
      <c r="AY1650" s="103">
        <v>0</v>
      </c>
      <c r="AZ1650" s="103">
        <v>0</v>
      </c>
      <c r="BA1650" s="103">
        <v>0</v>
      </c>
      <c r="BB1650" s="103">
        <v>4</v>
      </c>
      <c r="BC1650" s="39"/>
      <c r="BD1650" s="57" t="s">
        <v>20147</v>
      </c>
      <c r="BE1650" s="57" t="s">
        <v>20147</v>
      </c>
    </row>
    <row r="1651" spans="2:57">
      <c r="B1651" t="s">
        <v>1333</v>
      </c>
      <c r="C1651" t="s">
        <v>6192</v>
      </c>
      <c r="D1651" t="s">
        <v>4195</v>
      </c>
      <c r="E1651" s="50" t="s">
        <v>20162</v>
      </c>
      <c r="F1651" s="50">
        <v>503.87824000000001</v>
      </c>
      <c r="G1651" s="39"/>
      <c r="H1651" s="38">
        <v>4.3452987957562916E-2</v>
      </c>
      <c r="I1651" s="38">
        <v>0.26459029877052243</v>
      </c>
      <c r="J1651" s="38">
        <v>4.3452987957562916E-2</v>
      </c>
      <c r="K1651" s="38">
        <v>0.20120183953996285</v>
      </c>
      <c r="L1651" s="38">
        <v>0.29098870589415582</v>
      </c>
      <c r="M1651" s="38">
        <v>7.8672870945996554</v>
      </c>
      <c r="N1651" s="39"/>
      <c r="O1651" s="38">
        <v>-7.883189867913587E-3</v>
      </c>
      <c r="P1651" s="38">
        <v>0.25291451342471705</v>
      </c>
      <c r="Q1651" s="38">
        <v>-7.883189867913587E-3</v>
      </c>
      <c r="R1651" s="38">
        <v>-1.0462177913033388E-2</v>
      </c>
      <c r="S1651" s="38">
        <v>5.6765080792749556E-2</v>
      </c>
      <c r="T1651" s="38">
        <v>15.142151897193212</v>
      </c>
      <c r="U1651" s="39"/>
      <c r="V1651" s="50">
        <v>208.33600000000001</v>
      </c>
      <c r="W1651" s="51" t="s">
        <v>20162</v>
      </c>
      <c r="X1651" s="51" t="s">
        <v>20163</v>
      </c>
      <c r="Y1651" s="51">
        <v>30.1892</v>
      </c>
      <c r="Z1651" s="39"/>
      <c r="AA1651" s="50">
        <v>4704.74</v>
      </c>
      <c r="AB1651" s="50">
        <v>4306.2560000000003</v>
      </c>
      <c r="AC1651" s="50">
        <v>398.48399999999998</v>
      </c>
      <c r="AD1651" s="50">
        <v>114.919</v>
      </c>
      <c r="AE1651" s="50">
        <v>74.581999999999994</v>
      </c>
      <c r="AF1651" s="52">
        <v>11.806597002640006</v>
      </c>
      <c r="AG1651" s="52" t="s">
        <v>20162</v>
      </c>
      <c r="AH1651" s="39"/>
      <c r="AI1651" s="53" t="s">
        <v>20162</v>
      </c>
      <c r="AJ1651" s="53" t="s">
        <v>20162</v>
      </c>
      <c r="AK1651" s="53" t="s">
        <v>20162</v>
      </c>
      <c r="AL1651" s="53">
        <v>8.3055599999999998</v>
      </c>
      <c r="AM1651" s="53">
        <v>1.27084</v>
      </c>
      <c r="AN1651" s="53">
        <v>2.4782700000000002</v>
      </c>
      <c r="AO1651" s="53" t="s">
        <v>20162</v>
      </c>
      <c r="AP1651" s="53" t="s">
        <v>20162</v>
      </c>
      <c r="AQ1651" s="39"/>
      <c r="AR1651" s="51">
        <v>15.962999999999999</v>
      </c>
      <c r="AS1651" s="104" t="s">
        <v>20162</v>
      </c>
      <c r="AT1651" s="38">
        <v>3.54768232869868E-2</v>
      </c>
      <c r="AU1651" s="102"/>
      <c r="AV1651" s="103">
        <v>0</v>
      </c>
      <c r="AW1651" s="103">
        <v>1</v>
      </c>
      <c r="AX1651" s="103">
        <v>5</v>
      </c>
      <c r="AY1651" s="103">
        <v>0</v>
      </c>
      <c r="AZ1651" s="103">
        <v>0</v>
      </c>
      <c r="BA1651" s="103">
        <v>0</v>
      </c>
      <c r="BB1651" s="103">
        <v>6</v>
      </c>
      <c r="BC1651" s="39"/>
      <c r="BD1651" s="57" t="s">
        <v>20147</v>
      </c>
      <c r="BE1651" s="57" t="s">
        <v>20147</v>
      </c>
    </row>
    <row r="1652" spans="2:57">
      <c r="B1652" t="s">
        <v>612</v>
      </c>
      <c r="C1652" t="s">
        <v>5473</v>
      </c>
      <c r="D1652" t="s">
        <v>4195</v>
      </c>
      <c r="E1652" s="50" t="s">
        <v>20162</v>
      </c>
      <c r="F1652" s="50">
        <v>2475.0684799999999</v>
      </c>
      <c r="G1652" s="39"/>
      <c r="H1652" s="38">
        <v>-0.14907376751644441</v>
      </c>
      <c r="I1652" s="38">
        <v>-1.5478737668955578E-2</v>
      </c>
      <c r="J1652" s="38">
        <v>-0.14907376751644441</v>
      </c>
      <c r="K1652" s="38">
        <v>0.15629331505873445</v>
      </c>
      <c r="L1652" s="38">
        <v>-2.6334312705231233E-2</v>
      </c>
      <c r="M1652" s="38" t="s">
        <v>20162</v>
      </c>
      <c r="N1652" s="39"/>
      <c r="O1652" s="38">
        <v>-0.20104071397106682</v>
      </c>
      <c r="P1652" s="38">
        <v>-2.0688031940371387E-2</v>
      </c>
      <c r="Q1652" s="38">
        <v>-0.20104071397106682</v>
      </c>
      <c r="R1652" s="38">
        <v>3.9383367665490665E-2</v>
      </c>
      <c r="S1652" s="38">
        <v>0.29578994991551788</v>
      </c>
      <c r="T1652" s="38" t="s">
        <v>20162</v>
      </c>
      <c r="U1652" s="39"/>
      <c r="V1652" s="50">
        <v>595.83900000000006</v>
      </c>
      <c r="W1652" s="51" t="s">
        <v>20162</v>
      </c>
      <c r="X1652" s="51" t="s">
        <v>20163</v>
      </c>
      <c r="Y1652" s="51">
        <v>37.719900000000003</v>
      </c>
      <c r="Z1652" s="39"/>
      <c r="AA1652" s="50">
        <v>18732.648000000001</v>
      </c>
      <c r="AB1652" s="50">
        <v>16155.998</v>
      </c>
      <c r="AC1652" s="50">
        <v>2576.65</v>
      </c>
      <c r="AD1652" s="50">
        <v>494.38499999999999</v>
      </c>
      <c r="AE1652" s="50">
        <v>625.48400000000004</v>
      </c>
      <c r="AF1652" s="52">
        <v>7.2701562105835098</v>
      </c>
      <c r="AG1652" s="52" t="s">
        <v>20162</v>
      </c>
      <c r="AH1652" s="39"/>
      <c r="AI1652" s="53" t="s">
        <v>20162</v>
      </c>
      <c r="AJ1652" s="53" t="s">
        <v>20162</v>
      </c>
      <c r="AK1652" s="53" t="s">
        <v>20162</v>
      </c>
      <c r="AL1652" s="53">
        <v>11.53167</v>
      </c>
      <c r="AM1652" s="53">
        <v>0.99695</v>
      </c>
      <c r="AN1652" s="53">
        <v>4.3021200000000004</v>
      </c>
      <c r="AO1652" s="53" t="s">
        <v>20162</v>
      </c>
      <c r="AP1652" s="53" t="s">
        <v>20162</v>
      </c>
      <c r="AQ1652" s="39"/>
      <c r="AR1652" s="51">
        <v>8.8275000000000006</v>
      </c>
      <c r="AS1652" s="104" t="s">
        <v>20162</v>
      </c>
      <c r="AT1652" s="38">
        <v>2.2099466013281444E-2</v>
      </c>
      <c r="AU1652" s="102"/>
      <c r="AV1652" s="103">
        <v>2</v>
      </c>
      <c r="AW1652" s="103">
        <v>2</v>
      </c>
      <c r="AX1652" s="103">
        <v>3</v>
      </c>
      <c r="AY1652" s="103">
        <v>0</v>
      </c>
      <c r="AZ1652" s="103">
        <v>0</v>
      </c>
      <c r="BA1652" s="103">
        <v>0</v>
      </c>
      <c r="BB1652" s="103">
        <v>7</v>
      </c>
      <c r="BC1652" s="39"/>
      <c r="BD1652" s="57" t="s">
        <v>20147</v>
      </c>
      <c r="BE1652" s="57" t="s">
        <v>20147</v>
      </c>
    </row>
    <row r="1653" spans="2:57">
      <c r="B1653" t="s">
        <v>780</v>
      </c>
      <c r="C1653" t="s">
        <v>5640</v>
      </c>
      <c r="D1653" t="s">
        <v>4198</v>
      </c>
      <c r="E1653" s="50">
        <v>586.91506000000004</v>
      </c>
      <c r="F1653" s="50">
        <v>729.51805999999999</v>
      </c>
      <c r="G1653" s="39"/>
      <c r="H1653" s="38">
        <v>-0.51376146788990829</v>
      </c>
      <c r="I1653" s="38">
        <v>-0.20355191256830607</v>
      </c>
      <c r="J1653" s="38">
        <v>-0.51376146788990829</v>
      </c>
      <c r="K1653" s="38">
        <v>-0.41407035175879392</v>
      </c>
      <c r="L1653" s="38" t="s">
        <v>20162</v>
      </c>
      <c r="M1653" s="38" t="s">
        <v>20162</v>
      </c>
      <c r="N1653" s="39"/>
      <c r="O1653" s="38">
        <v>-0.40485487225258909</v>
      </c>
      <c r="P1653" s="38">
        <v>-0.16754917962319471</v>
      </c>
      <c r="Q1653" s="38">
        <v>-0.40485487225258909</v>
      </c>
      <c r="R1653" s="38" t="s">
        <v>20162</v>
      </c>
      <c r="S1653" s="38" t="s">
        <v>20162</v>
      </c>
      <c r="T1653" s="38" t="s">
        <v>20162</v>
      </c>
      <c r="U1653" s="39"/>
      <c r="V1653" s="50">
        <v>48.411999999999999</v>
      </c>
      <c r="W1653" s="51">
        <v>40.7605</v>
      </c>
      <c r="X1653" s="51">
        <v>-150.34899999999999</v>
      </c>
      <c r="Y1653" s="51">
        <v>-181.864</v>
      </c>
      <c r="Z1653" s="39"/>
      <c r="AA1653" s="50">
        <v>470.88499999999999</v>
      </c>
      <c r="AB1653" s="50">
        <v>179.02799999999999</v>
      </c>
      <c r="AC1653" s="50">
        <v>291.85700000000003</v>
      </c>
      <c r="AD1653" s="50">
        <v>5.6180000000000003</v>
      </c>
      <c r="AE1653" s="50">
        <v>-200.416</v>
      </c>
      <c r="AF1653" s="52">
        <v>1.6134099918795848</v>
      </c>
      <c r="AG1653" s="52">
        <v>3.1605507333133795</v>
      </c>
      <c r="AH1653" s="39"/>
      <c r="AI1653" s="53">
        <v>12.123340000000001</v>
      </c>
      <c r="AJ1653" s="53" t="s">
        <v>20148</v>
      </c>
      <c r="AK1653" s="53" t="s">
        <v>20148</v>
      </c>
      <c r="AL1653" s="53" t="s">
        <v>20148</v>
      </c>
      <c r="AM1653" s="53">
        <v>2.0147200000000001</v>
      </c>
      <c r="AN1653" s="53">
        <v>8.4311900000000009</v>
      </c>
      <c r="AO1653" s="53">
        <v>-10.917660281352889</v>
      </c>
      <c r="AP1653" s="53">
        <v>-10.022642230068556</v>
      </c>
      <c r="AQ1653" s="39"/>
      <c r="AR1653" s="51">
        <v>-124.61</v>
      </c>
      <c r="AS1653" s="104">
        <v>-0.33030349784901347</v>
      </c>
      <c r="AT1653" s="38" t="s">
        <v>20148</v>
      </c>
      <c r="AU1653" s="102"/>
      <c r="AV1653" s="103">
        <v>4</v>
      </c>
      <c r="AW1653" s="103">
        <v>1</v>
      </c>
      <c r="AX1653" s="103">
        <v>1</v>
      </c>
      <c r="AY1653" s="103">
        <v>0</v>
      </c>
      <c r="AZ1653" s="103">
        <v>0</v>
      </c>
      <c r="BA1653" s="103">
        <v>0</v>
      </c>
      <c r="BB1653" s="103">
        <v>6</v>
      </c>
      <c r="BC1653" s="39"/>
      <c r="BD1653" s="57" t="s">
        <v>20146</v>
      </c>
      <c r="BE1653" s="57" t="s">
        <v>20146</v>
      </c>
    </row>
    <row r="1654" spans="2:57">
      <c r="B1654" t="s">
        <v>1122</v>
      </c>
      <c r="C1654" t="s">
        <v>5981</v>
      </c>
      <c r="D1654" t="s">
        <v>4193</v>
      </c>
      <c r="E1654" s="50">
        <v>753.15648999999996</v>
      </c>
      <c r="F1654" s="50">
        <v>647.11649</v>
      </c>
      <c r="G1654" s="39"/>
      <c r="H1654" s="38">
        <v>-0.20831610993794591</v>
      </c>
      <c r="I1654" s="38">
        <v>0.21579697320363556</v>
      </c>
      <c r="J1654" s="38">
        <v>-0.20831610993794591</v>
      </c>
      <c r="K1654" s="38">
        <v>0.67917962725862102</v>
      </c>
      <c r="L1654" s="38">
        <v>0.8563155075585871</v>
      </c>
      <c r="M1654" s="38">
        <v>1.6394899120267037</v>
      </c>
      <c r="N1654" s="39"/>
      <c r="O1654" s="38">
        <v>-0.21533148877676767</v>
      </c>
      <c r="P1654" s="38">
        <v>0.21234719517387579</v>
      </c>
      <c r="Q1654" s="38">
        <v>-0.21533148877676767</v>
      </c>
      <c r="R1654" s="38">
        <v>2.225548413993748</v>
      </c>
      <c r="S1654" s="38">
        <v>2.5261429784844824</v>
      </c>
      <c r="T1654" s="38">
        <v>3.6633245464346045</v>
      </c>
      <c r="U1654" s="39"/>
      <c r="V1654" s="50">
        <v>40.226999999999997</v>
      </c>
      <c r="W1654" s="51">
        <v>74.554400000000001</v>
      </c>
      <c r="X1654" s="51">
        <v>9.2475000000000005</v>
      </c>
      <c r="Y1654" s="51">
        <v>35.160400000000003</v>
      </c>
      <c r="Z1654" s="39"/>
      <c r="AA1654" s="50">
        <v>590.64599999999996</v>
      </c>
      <c r="AB1654" s="50">
        <v>204.56899999999999</v>
      </c>
      <c r="AC1654" s="50">
        <v>386.077</v>
      </c>
      <c r="AD1654" s="50">
        <v>169.81800000000001</v>
      </c>
      <c r="AE1654" s="50">
        <v>-10.869</v>
      </c>
      <c r="AF1654" s="52">
        <v>1.5298658039717465</v>
      </c>
      <c r="AG1654" s="52">
        <v>1.3340748567932816</v>
      </c>
      <c r="AH1654" s="39"/>
      <c r="AI1654" s="53">
        <v>17.788720000000001</v>
      </c>
      <c r="AJ1654" s="53">
        <v>39.446730000000002</v>
      </c>
      <c r="AK1654" s="53">
        <v>194.36296999999999</v>
      </c>
      <c r="AL1654" s="53">
        <v>36.28</v>
      </c>
      <c r="AM1654" s="53">
        <v>1.6747000000000001</v>
      </c>
      <c r="AN1654" s="53">
        <v>11.858549999999999</v>
      </c>
      <c r="AO1654" s="53">
        <v>35.988904399087922</v>
      </c>
      <c r="AP1654" s="53">
        <v>173.95604569892473</v>
      </c>
      <c r="AQ1654" s="39"/>
      <c r="AR1654" s="51">
        <v>5.7663000000000002</v>
      </c>
      <c r="AS1654" s="104">
        <v>8.6864946024644441E-3</v>
      </c>
      <c r="AT1654" s="38">
        <v>7.2452354701527805E-3</v>
      </c>
      <c r="AU1654" s="102"/>
      <c r="AV1654" s="103">
        <v>2</v>
      </c>
      <c r="AW1654" s="103">
        <v>1</v>
      </c>
      <c r="AX1654" s="103">
        <v>2</v>
      </c>
      <c r="AY1654" s="103">
        <v>0</v>
      </c>
      <c r="AZ1654" s="103">
        <v>0</v>
      </c>
      <c r="BA1654" s="103">
        <v>0</v>
      </c>
      <c r="BB1654" s="103">
        <v>5</v>
      </c>
      <c r="BC1654" s="39"/>
      <c r="BD1654" s="57" t="s">
        <v>20146</v>
      </c>
      <c r="BE1654" s="57" t="s">
        <v>20146</v>
      </c>
    </row>
    <row r="1655" spans="2:57">
      <c r="B1655" t="s">
        <v>1766</v>
      </c>
      <c r="C1655" t="s">
        <v>6625</v>
      </c>
      <c r="D1655" t="s">
        <v>4193</v>
      </c>
      <c r="E1655" s="50">
        <v>4917.4091900000003</v>
      </c>
      <c r="F1655" s="50">
        <v>214.40919</v>
      </c>
      <c r="G1655" s="39"/>
      <c r="H1655" s="38">
        <v>-0.86499561702300254</v>
      </c>
      <c r="I1655" s="38">
        <v>-0.40426919136299633</v>
      </c>
      <c r="J1655" s="38">
        <v>-0.86499561702300254</v>
      </c>
      <c r="K1655" s="38">
        <v>-0.83063408180622089</v>
      </c>
      <c r="L1655" s="38" t="s">
        <v>20162</v>
      </c>
      <c r="M1655" s="38" t="s">
        <v>20162</v>
      </c>
      <c r="N1655" s="39"/>
      <c r="O1655" s="38">
        <v>-0.86913382014971163</v>
      </c>
      <c r="P1655" s="38">
        <v>-0.404172359879031</v>
      </c>
      <c r="Q1655" s="38">
        <v>-0.86913382014971163</v>
      </c>
      <c r="R1655" s="38">
        <v>-0.85328161129629521</v>
      </c>
      <c r="S1655" s="38" t="s">
        <v>20162</v>
      </c>
      <c r="T1655" s="38" t="s">
        <v>20162</v>
      </c>
      <c r="U1655" s="39"/>
      <c r="V1655" s="50">
        <v>219.874</v>
      </c>
      <c r="W1655" s="51">
        <v>85.78</v>
      </c>
      <c r="X1655" s="51">
        <v>46.666699999999999</v>
      </c>
      <c r="Y1655" s="51">
        <v>54.432000000000002</v>
      </c>
      <c r="Z1655" s="39"/>
      <c r="AA1655" s="50">
        <v>1908.558</v>
      </c>
      <c r="AB1655" s="50">
        <v>870.51599999999996</v>
      </c>
      <c r="AC1655" s="50">
        <v>1038.0419999999999</v>
      </c>
      <c r="AD1655" s="50">
        <v>828.12400000000002</v>
      </c>
      <c r="AE1655" s="50">
        <v>25.164000000000001</v>
      </c>
      <c r="AF1655" s="52">
        <v>1.8386134665071356</v>
      </c>
      <c r="AG1655" s="52">
        <v>5.2644459237679682</v>
      </c>
      <c r="AH1655" s="39"/>
      <c r="AI1655" s="53">
        <v>22.36467</v>
      </c>
      <c r="AJ1655" s="53">
        <v>25.52655</v>
      </c>
      <c r="AK1655" s="53">
        <v>34.261450000000004</v>
      </c>
      <c r="AL1655" s="53">
        <v>1.7868900000000001</v>
      </c>
      <c r="AM1655" s="53">
        <v>0.20604</v>
      </c>
      <c r="AN1655" s="53">
        <v>0.96919999999999995</v>
      </c>
      <c r="AO1655" s="53">
        <v>1.4131807066918884</v>
      </c>
      <c r="AP1655" s="53">
        <v>2.0895952557305471</v>
      </c>
      <c r="AQ1655" s="39"/>
      <c r="AR1655" s="51">
        <v>11.7264</v>
      </c>
      <c r="AS1655" s="104">
        <v>5.5422172217724094E-2</v>
      </c>
      <c r="AT1655" s="38">
        <v>0.40466840183572306</v>
      </c>
      <c r="AU1655" s="102"/>
      <c r="AV1655" s="103">
        <v>1</v>
      </c>
      <c r="AW1655" s="103">
        <v>0</v>
      </c>
      <c r="AX1655" s="103">
        <v>3</v>
      </c>
      <c r="AY1655" s="103">
        <v>1</v>
      </c>
      <c r="AZ1655" s="103">
        <v>0</v>
      </c>
      <c r="BA1655" s="103">
        <v>0</v>
      </c>
      <c r="BB1655" s="103">
        <v>5</v>
      </c>
      <c r="BC1655" s="39"/>
      <c r="BD1655" s="57" t="s">
        <v>20146</v>
      </c>
      <c r="BE1655" s="57" t="s">
        <v>20146</v>
      </c>
    </row>
    <row r="1656" spans="2:57">
      <c r="B1656" t="s">
        <v>1856</v>
      </c>
      <c r="C1656" t="s">
        <v>6715</v>
      </c>
      <c r="D1656" t="s">
        <v>4195</v>
      </c>
      <c r="E1656" s="50">
        <v>218.8595</v>
      </c>
      <c r="F1656" s="50">
        <v>219.50624999999999</v>
      </c>
      <c r="G1656" s="39"/>
      <c r="H1656" s="38" t="s">
        <v>20162</v>
      </c>
      <c r="I1656" s="38">
        <v>1.8000000000000016E-2</v>
      </c>
      <c r="J1656" s="38" t="s">
        <v>20162</v>
      </c>
      <c r="K1656" s="38" t="s">
        <v>20162</v>
      </c>
      <c r="L1656" s="38" t="s">
        <v>20162</v>
      </c>
      <c r="M1656" s="38" t="s">
        <v>20162</v>
      </c>
      <c r="N1656" s="39"/>
      <c r="O1656" s="38" t="s">
        <v>20162</v>
      </c>
      <c r="P1656" s="38">
        <v>1.8000000000000016E-2</v>
      </c>
      <c r="Q1656" s="38" t="s">
        <v>20162</v>
      </c>
      <c r="R1656" s="38" t="s">
        <v>20162</v>
      </c>
      <c r="S1656" s="38" t="s">
        <v>20162</v>
      </c>
      <c r="T1656" s="38" t="s">
        <v>20162</v>
      </c>
      <c r="U1656" s="39"/>
      <c r="V1656" s="50" t="s">
        <v>20162</v>
      </c>
      <c r="W1656" s="51" t="s">
        <v>20162</v>
      </c>
      <c r="X1656" s="51" t="s">
        <v>20162</v>
      </c>
      <c r="Y1656" s="51" t="s">
        <v>20162</v>
      </c>
      <c r="Z1656" s="39"/>
      <c r="AA1656" s="50">
        <v>0.23430999999999999</v>
      </c>
      <c r="AB1656" s="50">
        <v>0.21307000000000001</v>
      </c>
      <c r="AC1656" s="50">
        <v>2.1239999999999998E-2</v>
      </c>
      <c r="AD1656" s="50">
        <v>0.12739</v>
      </c>
      <c r="AE1656" s="50">
        <v>-3.7599999999999999E-3</v>
      </c>
      <c r="AF1656" s="52">
        <v>11.031544256120528</v>
      </c>
      <c r="AG1656" s="52" t="s">
        <v>20162</v>
      </c>
      <c r="AH1656" s="39"/>
      <c r="AI1656" s="53" t="s">
        <v>20162</v>
      </c>
      <c r="AJ1656" s="53" t="s">
        <v>20162</v>
      </c>
      <c r="AK1656" s="53" t="s">
        <v>20148</v>
      </c>
      <c r="AL1656" s="53" t="s">
        <v>20148</v>
      </c>
      <c r="AM1656" s="53" t="s">
        <v>20148</v>
      </c>
      <c r="AN1656" s="53" t="s">
        <v>20162</v>
      </c>
      <c r="AO1656" s="53" t="s">
        <v>20162</v>
      </c>
      <c r="AP1656" s="53">
        <v>-58224.469496021222</v>
      </c>
      <c r="AQ1656" s="39"/>
      <c r="AR1656" s="51" t="s">
        <v>20162</v>
      </c>
      <c r="AS1656" s="104">
        <v>-2.9204431017119843E-2</v>
      </c>
      <c r="AT1656" s="38" t="s">
        <v>20148</v>
      </c>
      <c r="AU1656" s="102"/>
      <c r="AV1656" s="103">
        <v>0</v>
      </c>
      <c r="AW1656" s="103">
        <v>0</v>
      </c>
      <c r="AX1656" s="103">
        <v>0</v>
      </c>
      <c r="AY1656" s="103">
        <v>0</v>
      </c>
      <c r="AZ1656" s="103">
        <v>0</v>
      </c>
      <c r="BA1656" s="103">
        <v>0</v>
      </c>
      <c r="BB1656" s="103">
        <v>0</v>
      </c>
      <c r="BC1656" s="39"/>
      <c r="BD1656" s="57" t="s">
        <v>20147</v>
      </c>
      <c r="BE1656" s="57" t="s">
        <v>20147</v>
      </c>
    </row>
    <row r="1657" spans="2:57">
      <c r="B1657" t="s">
        <v>727</v>
      </c>
      <c r="C1657" t="s">
        <v>5588</v>
      </c>
      <c r="D1657" t="s">
        <v>4198</v>
      </c>
      <c r="E1657" s="50">
        <v>2011.4964199999999</v>
      </c>
      <c r="F1657" s="50">
        <v>1481.0734199999999</v>
      </c>
      <c r="G1657" s="39"/>
      <c r="H1657" s="38">
        <v>-0.29718456725755993</v>
      </c>
      <c r="I1657" s="38">
        <v>0.39256198347107452</v>
      </c>
      <c r="J1657" s="38">
        <v>-0.29718456725755993</v>
      </c>
      <c r="K1657" s="38">
        <v>-0.15113350125944591</v>
      </c>
      <c r="L1657" s="38">
        <v>6.4770932069510234E-2</v>
      </c>
      <c r="M1657" s="38">
        <v>0.16008881392106589</v>
      </c>
      <c r="N1657" s="39"/>
      <c r="O1657" s="38">
        <v>-0.26732212477171613</v>
      </c>
      <c r="P1657" s="38">
        <v>0.41059774216307754</v>
      </c>
      <c r="Q1657" s="38">
        <v>-0.26732212477171613</v>
      </c>
      <c r="R1657" s="38">
        <v>3.1695241327397872E-2</v>
      </c>
      <c r="S1657" s="38">
        <v>0.56687331900732696</v>
      </c>
      <c r="T1657" s="38">
        <v>1.272702005149617</v>
      </c>
      <c r="U1657" s="39"/>
      <c r="V1657" s="50">
        <v>1425.2049999999999</v>
      </c>
      <c r="W1657" s="51">
        <v>36.424599999999998</v>
      </c>
      <c r="X1657" s="51">
        <v>-5.181</v>
      </c>
      <c r="Y1657" s="51">
        <v>-11.9826</v>
      </c>
      <c r="Z1657" s="39"/>
      <c r="AA1657" s="50">
        <v>1587.2239999999999</v>
      </c>
      <c r="AB1657" s="50">
        <v>1263.453</v>
      </c>
      <c r="AC1657" s="50">
        <v>323.77100000000002</v>
      </c>
      <c r="AD1657" s="50">
        <v>477.322</v>
      </c>
      <c r="AE1657" s="50">
        <v>-1698.0419999999999</v>
      </c>
      <c r="AF1657" s="52">
        <v>4.9023044065095389</v>
      </c>
      <c r="AG1657" s="52">
        <v>51.846153846153847</v>
      </c>
      <c r="AH1657" s="39"/>
      <c r="AI1657" s="53">
        <v>1.41137</v>
      </c>
      <c r="AJ1657" s="53">
        <v>58.824280000000002</v>
      </c>
      <c r="AK1657" s="53" t="s">
        <v>20148</v>
      </c>
      <c r="AL1657" s="53" t="s">
        <v>20148</v>
      </c>
      <c r="AM1657" s="53">
        <v>4.40036</v>
      </c>
      <c r="AN1657" s="53">
        <v>0.98072000000000004</v>
      </c>
      <c r="AO1657" s="53">
        <v>213.34967156439066</v>
      </c>
      <c r="AP1657" s="53">
        <v>-20.057602416001952</v>
      </c>
      <c r="AQ1657" s="39"/>
      <c r="AR1657" s="51">
        <v>-45.537399999999998</v>
      </c>
      <c r="AS1657" s="104">
        <v>-9.2019440463580279E-2</v>
      </c>
      <c r="AT1657" s="38" t="s">
        <v>20148</v>
      </c>
      <c r="AU1657" s="102"/>
      <c r="AV1657" s="103">
        <v>5</v>
      </c>
      <c r="AW1657" s="103">
        <v>0</v>
      </c>
      <c r="AX1657" s="103">
        <v>5</v>
      </c>
      <c r="AY1657" s="103">
        <v>1</v>
      </c>
      <c r="AZ1657" s="103">
        <v>1</v>
      </c>
      <c r="BA1657" s="103">
        <v>0</v>
      </c>
      <c r="BB1657" s="103">
        <v>12</v>
      </c>
      <c r="BC1657" s="39"/>
      <c r="BD1657" s="57" t="s">
        <v>20146</v>
      </c>
      <c r="BE1657" s="57" t="s">
        <v>20146</v>
      </c>
    </row>
    <row r="1658" spans="2:57">
      <c r="B1658" t="s">
        <v>3039</v>
      </c>
      <c r="C1658" t="s">
        <v>7898</v>
      </c>
      <c r="D1658" t="s">
        <v>4196</v>
      </c>
      <c r="E1658" s="50">
        <v>3.4588000000000001</v>
      </c>
      <c r="F1658" s="50">
        <v>49.586799999999997</v>
      </c>
      <c r="G1658" s="39"/>
      <c r="H1658" s="38">
        <v>-0.7533333333333333</v>
      </c>
      <c r="I1658" s="38">
        <v>-0.53361344537815114</v>
      </c>
      <c r="J1658" s="38">
        <v>-0.7533333333333333</v>
      </c>
      <c r="K1658" s="38">
        <v>-0.42187499999999989</v>
      </c>
      <c r="L1658" s="38">
        <v>-0.72660098522167482</v>
      </c>
      <c r="M1658" s="38">
        <v>-0.9841428571428571</v>
      </c>
      <c r="N1658" s="39"/>
      <c r="O1658" s="38">
        <v>-0.75241837055410887</v>
      </c>
      <c r="P1658" s="38">
        <v>-0.53325972059475912</v>
      </c>
      <c r="Q1658" s="38">
        <v>-0.75241837055410887</v>
      </c>
      <c r="R1658" s="38">
        <v>-9.4268793582793609E-2</v>
      </c>
      <c r="S1658" s="38">
        <v>-0.51831385174552314</v>
      </c>
      <c r="T1658" s="38">
        <v>-0.96863982160820183</v>
      </c>
      <c r="U1658" s="39"/>
      <c r="V1658" s="50">
        <v>1.8580000000000001</v>
      </c>
      <c r="W1658" s="51" t="s">
        <v>20148</v>
      </c>
      <c r="X1658" s="51" t="s">
        <v>20148</v>
      </c>
      <c r="Y1658" s="51" t="s">
        <v>20148</v>
      </c>
      <c r="Z1658" s="39"/>
      <c r="AA1658" s="50">
        <v>84.784999999999997</v>
      </c>
      <c r="AB1658" s="50">
        <v>63.213999999999999</v>
      </c>
      <c r="AC1658" s="50">
        <v>21.571000000000002</v>
      </c>
      <c r="AD1658" s="50" t="s">
        <v>20162</v>
      </c>
      <c r="AE1658" s="50">
        <v>-811.58299999999997</v>
      </c>
      <c r="AF1658" s="52">
        <v>3.9305085531500623</v>
      </c>
      <c r="AG1658" s="52">
        <v>1.7776831154855055</v>
      </c>
      <c r="AH1658" s="39"/>
      <c r="AI1658" s="53">
        <v>1.8615699999999999</v>
      </c>
      <c r="AJ1658" s="53" t="s">
        <v>20148</v>
      </c>
      <c r="AK1658" s="53" t="s">
        <v>20148</v>
      </c>
      <c r="AL1658" s="53" t="s">
        <v>20148</v>
      </c>
      <c r="AM1658" s="53">
        <v>2.2938800000000001</v>
      </c>
      <c r="AN1658" s="53">
        <v>25.56897</v>
      </c>
      <c r="AO1658" s="53">
        <v>-1.1117368786852901</v>
      </c>
      <c r="AP1658" s="53">
        <v>-1.0999001841048732</v>
      </c>
      <c r="AQ1658" s="39"/>
      <c r="AR1658" s="51" t="s">
        <v>20148</v>
      </c>
      <c r="AS1658" s="104">
        <v>5.1688832836505334</v>
      </c>
      <c r="AT1658" s="38" t="s">
        <v>20148</v>
      </c>
      <c r="AU1658" s="102"/>
      <c r="AV1658" s="103">
        <v>1</v>
      </c>
      <c r="AW1658" s="103">
        <v>1</v>
      </c>
      <c r="AX1658" s="103">
        <v>0</v>
      </c>
      <c r="AY1658" s="103">
        <v>0</v>
      </c>
      <c r="AZ1658" s="103">
        <v>0</v>
      </c>
      <c r="BA1658" s="103">
        <v>0</v>
      </c>
      <c r="BB1658" s="103">
        <v>2</v>
      </c>
      <c r="BC1658" s="39"/>
      <c r="BD1658" s="57" t="s">
        <v>20146</v>
      </c>
      <c r="BE1658" s="57" t="s">
        <v>20147</v>
      </c>
    </row>
    <row r="1659" spans="2:57">
      <c r="B1659" t="s">
        <v>2406</v>
      </c>
      <c r="C1659" t="s">
        <v>7265</v>
      </c>
      <c r="D1659" t="s">
        <v>4196</v>
      </c>
      <c r="E1659" s="50">
        <v>114.98988</v>
      </c>
      <c r="F1659" s="50">
        <v>137.03166999999999</v>
      </c>
      <c r="G1659" s="39"/>
      <c r="H1659" s="38">
        <v>-0.34873949579831931</v>
      </c>
      <c r="I1659" s="38">
        <v>0.17424242424242431</v>
      </c>
      <c r="J1659" s="38">
        <v>-0.34873949579831931</v>
      </c>
      <c r="K1659" s="38">
        <v>-0.21717171717171713</v>
      </c>
      <c r="L1659" s="38">
        <v>-0.85202863961813846</v>
      </c>
      <c r="M1659" s="38" t="s">
        <v>20162</v>
      </c>
      <c r="N1659" s="39"/>
      <c r="O1659" s="38">
        <v>-0.34848178326773471</v>
      </c>
      <c r="P1659" s="38">
        <v>0.1742425079862171</v>
      </c>
      <c r="Q1659" s="38">
        <v>-0.34848178326773471</v>
      </c>
      <c r="R1659" s="38">
        <v>0.32555521881551552</v>
      </c>
      <c r="S1659" s="38">
        <v>-0.72094357595931013</v>
      </c>
      <c r="T1659" s="38" t="s">
        <v>20162</v>
      </c>
      <c r="U1659" s="39"/>
      <c r="V1659" s="50" t="s">
        <v>20162</v>
      </c>
      <c r="W1659" s="51" t="s">
        <v>20162</v>
      </c>
      <c r="X1659" s="51" t="s">
        <v>20162</v>
      </c>
      <c r="Y1659" s="51" t="s">
        <v>20162</v>
      </c>
      <c r="Z1659" s="39"/>
      <c r="AA1659" s="50">
        <v>125.13912000000001</v>
      </c>
      <c r="AB1659" s="50">
        <v>19.85812</v>
      </c>
      <c r="AC1659" s="50">
        <v>105.28100000000001</v>
      </c>
      <c r="AD1659" s="50" t="s">
        <v>20162</v>
      </c>
      <c r="AE1659" s="50">
        <v>-213.97568000000001</v>
      </c>
      <c r="AF1659" s="52">
        <v>1.1886201688813747</v>
      </c>
      <c r="AG1659" s="52">
        <v>1.7276015891119032</v>
      </c>
      <c r="AH1659" s="39"/>
      <c r="AI1659" s="53" t="s">
        <v>20162</v>
      </c>
      <c r="AJ1659" s="53" t="s">
        <v>20148</v>
      </c>
      <c r="AK1659" s="53" t="s">
        <v>20148</v>
      </c>
      <c r="AL1659" s="53" t="s">
        <v>20148</v>
      </c>
      <c r="AM1659" s="53">
        <v>1.1444799999999999</v>
      </c>
      <c r="AN1659" s="53" t="s">
        <v>20162</v>
      </c>
      <c r="AO1659" s="53">
        <v>-2.8877394689304681</v>
      </c>
      <c r="AP1659" s="53">
        <v>-2.8767122453700886</v>
      </c>
      <c r="AQ1659" s="39"/>
      <c r="AR1659" s="51">
        <v>-49.8294</v>
      </c>
      <c r="AS1659" s="104">
        <v>-0.59174762672714309</v>
      </c>
      <c r="AT1659" s="38" t="s">
        <v>20148</v>
      </c>
      <c r="AU1659" s="102"/>
      <c r="AV1659" s="103">
        <v>2</v>
      </c>
      <c r="AW1659" s="103">
        <v>1</v>
      </c>
      <c r="AX1659" s="103">
        <v>2</v>
      </c>
      <c r="AY1659" s="103">
        <v>1</v>
      </c>
      <c r="AZ1659" s="103">
        <v>0</v>
      </c>
      <c r="BA1659" s="103">
        <v>0</v>
      </c>
      <c r="BB1659" s="103">
        <v>6</v>
      </c>
      <c r="BC1659" s="39"/>
      <c r="BD1659" s="57" t="s">
        <v>20146</v>
      </c>
      <c r="BE1659" s="57" t="s">
        <v>20147</v>
      </c>
    </row>
    <row r="1660" spans="2:57">
      <c r="B1660" t="s">
        <v>3118</v>
      </c>
      <c r="C1660" t="s">
        <v>7977</v>
      </c>
      <c r="D1660" t="s">
        <v>4198</v>
      </c>
      <c r="E1660" s="50">
        <v>8.0088000000000008</v>
      </c>
      <c r="F1660" s="50">
        <v>11.45599</v>
      </c>
      <c r="G1660" s="39"/>
      <c r="H1660" s="38">
        <v>-0.88888888888888884</v>
      </c>
      <c r="I1660" s="38">
        <v>-0.44954128440366981</v>
      </c>
      <c r="J1660" s="38">
        <v>-0.88888888888888884</v>
      </c>
      <c r="K1660" s="38" t="s">
        <v>20162</v>
      </c>
      <c r="L1660" s="38" t="s">
        <v>20162</v>
      </c>
      <c r="M1660" s="38" t="s">
        <v>20162</v>
      </c>
      <c r="N1660" s="39"/>
      <c r="O1660" s="38">
        <v>-0.57990502383571685</v>
      </c>
      <c r="P1660" s="38">
        <v>1.0652549752028571</v>
      </c>
      <c r="Q1660" s="38">
        <v>-0.57990502383571685</v>
      </c>
      <c r="R1660" s="38" t="s">
        <v>20162</v>
      </c>
      <c r="S1660" s="38" t="s">
        <v>20162</v>
      </c>
      <c r="T1660" s="38" t="s">
        <v>20162</v>
      </c>
      <c r="U1660" s="39"/>
      <c r="V1660" s="50">
        <v>9.6410800000000005</v>
      </c>
      <c r="W1660" s="51">
        <v>23.5184</v>
      </c>
      <c r="X1660" s="51">
        <v>-111.8278</v>
      </c>
      <c r="Y1660" s="51">
        <v>-143.88669999999999</v>
      </c>
      <c r="Z1660" s="39"/>
      <c r="AA1660" s="50">
        <v>28.478400000000001</v>
      </c>
      <c r="AB1660" s="50">
        <v>12.577529999999999</v>
      </c>
      <c r="AC1660" s="50">
        <v>15.900869999999999</v>
      </c>
      <c r="AD1660" s="50">
        <v>4.5254099999999999</v>
      </c>
      <c r="AE1660" s="50">
        <v>-12.350300000000001</v>
      </c>
      <c r="AF1660" s="52">
        <v>1.7909963417096046</v>
      </c>
      <c r="AG1660" s="52">
        <v>0.80233360564412237</v>
      </c>
      <c r="AH1660" s="39"/>
      <c r="AI1660" s="53">
        <v>0.83069999999999999</v>
      </c>
      <c r="AJ1660" s="53" t="s">
        <v>20148</v>
      </c>
      <c r="AK1660" s="53" t="s">
        <v>20148</v>
      </c>
      <c r="AL1660" s="53" t="s">
        <v>20148</v>
      </c>
      <c r="AM1660" s="53">
        <v>0.20286999999999999</v>
      </c>
      <c r="AN1660" s="53">
        <v>0.29152</v>
      </c>
      <c r="AO1660" s="53">
        <v>-1.0844460053143201</v>
      </c>
      <c r="AP1660" s="53">
        <v>-1.0625678250174837</v>
      </c>
      <c r="AQ1660" s="39"/>
      <c r="AR1660" s="51">
        <v>-118.39060000000001</v>
      </c>
      <c r="AS1660" s="104">
        <v>-0.73850299540654107</v>
      </c>
      <c r="AT1660" s="38" t="s">
        <v>20148</v>
      </c>
      <c r="AU1660" s="102"/>
      <c r="AV1660" s="103">
        <v>0</v>
      </c>
      <c r="AW1660" s="103">
        <v>0</v>
      </c>
      <c r="AX1660" s="103">
        <v>0</v>
      </c>
      <c r="AY1660" s="103">
        <v>0</v>
      </c>
      <c r="AZ1660" s="103">
        <v>0</v>
      </c>
      <c r="BA1660" s="103">
        <v>0</v>
      </c>
      <c r="BB1660" s="103">
        <v>0</v>
      </c>
      <c r="BC1660" s="39"/>
      <c r="BD1660" s="57" t="s">
        <v>20146</v>
      </c>
      <c r="BE1660" s="57" t="s">
        <v>20146</v>
      </c>
    </row>
    <row r="1661" spans="2:57">
      <c r="B1661" t="s">
        <v>1761</v>
      </c>
      <c r="C1661" t="s">
        <v>6620</v>
      </c>
      <c r="D1661" t="s">
        <v>4198</v>
      </c>
      <c r="E1661" s="50">
        <v>274.15481</v>
      </c>
      <c r="F1661" s="50">
        <v>220.79881</v>
      </c>
      <c r="G1661" s="39"/>
      <c r="H1661" s="38">
        <v>-0.38119050234701668</v>
      </c>
      <c r="I1661" s="38">
        <v>-2.6387780447521103E-2</v>
      </c>
      <c r="J1661" s="38">
        <v>-0.38119050234701668</v>
      </c>
      <c r="K1661" s="38">
        <v>0.8884230305990255</v>
      </c>
      <c r="L1661" s="38">
        <v>0.14573419549249778</v>
      </c>
      <c r="M1661" s="38">
        <v>3.3084041548630783</v>
      </c>
      <c r="N1661" s="39"/>
      <c r="O1661" s="38">
        <v>-0.40856353719911653</v>
      </c>
      <c r="P1661" s="38">
        <v>-2.8589837446303834E-2</v>
      </c>
      <c r="Q1661" s="38">
        <v>-0.40856353719911653</v>
      </c>
      <c r="R1661" s="38">
        <v>0.83593999969400845</v>
      </c>
      <c r="S1661" s="38">
        <v>0.2200173322961656</v>
      </c>
      <c r="T1661" s="38">
        <v>4.3092654154077739</v>
      </c>
      <c r="U1661" s="39"/>
      <c r="V1661" s="50">
        <v>277.83199999999999</v>
      </c>
      <c r="W1661" s="51">
        <v>39.360799999999998</v>
      </c>
      <c r="X1661" s="51">
        <v>9.1806999999999999</v>
      </c>
      <c r="Y1661" s="51">
        <v>5.5892999999999997</v>
      </c>
      <c r="Z1661" s="39"/>
      <c r="AA1661" s="50">
        <v>236.79400000000001</v>
      </c>
      <c r="AB1661" s="50">
        <v>138.40100000000001</v>
      </c>
      <c r="AC1661" s="50">
        <v>98.393000000000001</v>
      </c>
      <c r="AD1661" s="50">
        <v>69.489999999999995</v>
      </c>
      <c r="AE1661" s="50">
        <v>-128.47300000000001</v>
      </c>
      <c r="AF1661" s="52">
        <v>2.4066142916670903</v>
      </c>
      <c r="AG1661" s="52">
        <v>1.0612231662234903</v>
      </c>
      <c r="AH1661" s="39"/>
      <c r="AI1661" s="53">
        <v>0.98675999999999997</v>
      </c>
      <c r="AJ1661" s="53">
        <v>8.3304399999999994</v>
      </c>
      <c r="AK1661" s="53">
        <v>10.74822</v>
      </c>
      <c r="AL1661" s="53">
        <v>15.33333</v>
      </c>
      <c r="AM1661" s="53">
        <v>2.2840799999999999</v>
      </c>
      <c r="AN1661" s="53">
        <v>0.80528999999999995</v>
      </c>
      <c r="AO1661" s="53">
        <v>7.1599588170439068</v>
      </c>
      <c r="AP1661" s="53">
        <v>8.656400595914846</v>
      </c>
      <c r="AQ1661" s="39"/>
      <c r="AR1661" s="51">
        <v>15.723100000000001</v>
      </c>
      <c r="AS1661" s="104">
        <v>0.18264948084496954</v>
      </c>
      <c r="AT1661" s="38">
        <v>1.972559505545084E-2</v>
      </c>
      <c r="AU1661" s="102"/>
      <c r="AV1661" s="103">
        <v>1</v>
      </c>
      <c r="AW1661" s="103">
        <v>1</v>
      </c>
      <c r="AX1661" s="103">
        <v>0</v>
      </c>
      <c r="AY1661" s="103">
        <v>0</v>
      </c>
      <c r="AZ1661" s="103">
        <v>0</v>
      </c>
      <c r="BA1661" s="103">
        <v>2</v>
      </c>
      <c r="BB1661" s="103">
        <v>4</v>
      </c>
      <c r="BC1661" s="39"/>
      <c r="BD1661" s="57" t="s">
        <v>20146</v>
      </c>
      <c r="BE1661" s="57" t="s">
        <v>20146</v>
      </c>
    </row>
    <row r="1662" spans="2:57">
      <c r="B1662" t="s">
        <v>698</v>
      </c>
      <c r="C1662" t="s">
        <v>5559</v>
      </c>
      <c r="D1662" t="s">
        <v>4192</v>
      </c>
      <c r="E1662" s="50">
        <v>2177.4997899999998</v>
      </c>
      <c r="F1662" s="50">
        <v>1832.19751</v>
      </c>
      <c r="G1662" s="39"/>
      <c r="H1662" s="38">
        <v>0.12576189144549188</v>
      </c>
      <c r="I1662" s="38">
        <v>0.22020948521287953</v>
      </c>
      <c r="J1662" s="38">
        <v>0.12576189144549188</v>
      </c>
      <c r="K1662" s="38">
        <v>1.1038039324838689</v>
      </c>
      <c r="L1662" s="38">
        <v>2.0108173700755594</v>
      </c>
      <c r="M1662" s="38">
        <v>5.6475831565489383</v>
      </c>
      <c r="N1662" s="39"/>
      <c r="O1662" s="38">
        <v>0.11721102942569073</v>
      </c>
      <c r="P1662" s="38">
        <v>0.21777553647930614</v>
      </c>
      <c r="Q1662" s="38">
        <v>0.11721102942569073</v>
      </c>
      <c r="R1662" s="38">
        <v>0.90349884591005258</v>
      </c>
      <c r="S1662" s="38">
        <v>1.6137349805792036</v>
      </c>
      <c r="T1662" s="38">
        <v>3.3756715436213751</v>
      </c>
      <c r="U1662" s="39"/>
      <c r="V1662" s="50">
        <v>5780.6196300000001</v>
      </c>
      <c r="W1662" s="51">
        <v>24.848099999999999</v>
      </c>
      <c r="X1662" s="51">
        <v>6.5751999999999997</v>
      </c>
      <c r="Y1662" s="51">
        <v>4.7735000000000003</v>
      </c>
      <c r="Z1662" s="39"/>
      <c r="AA1662" s="50">
        <v>2345.3033300000002</v>
      </c>
      <c r="AB1662" s="50">
        <v>1020.5527499999999</v>
      </c>
      <c r="AC1662" s="50">
        <v>1324.7505799999999</v>
      </c>
      <c r="AD1662" s="50">
        <v>546.94090000000006</v>
      </c>
      <c r="AE1662" s="50">
        <v>1312.5448200000001</v>
      </c>
      <c r="AF1662" s="52">
        <v>1.770373506837793</v>
      </c>
      <c r="AG1662" s="52">
        <v>0.70809579387871291</v>
      </c>
      <c r="AH1662" s="39"/>
      <c r="AI1662" s="53">
        <v>0.41964000000000001</v>
      </c>
      <c r="AJ1662" s="53">
        <v>4.5167599999999997</v>
      </c>
      <c r="AK1662" s="53">
        <v>6.1412100000000001</v>
      </c>
      <c r="AL1662" s="53">
        <v>7.1075900000000001</v>
      </c>
      <c r="AM1662" s="53">
        <v>1.7486200000000001</v>
      </c>
      <c r="AN1662" s="53">
        <v>0.35870999999999997</v>
      </c>
      <c r="AO1662" s="53">
        <v>3.6813178171262604</v>
      </c>
      <c r="AP1662" s="53">
        <v>4.8204148609051112</v>
      </c>
      <c r="AQ1662" s="39"/>
      <c r="AR1662" s="51">
        <v>23.261199999999999</v>
      </c>
      <c r="AS1662" s="104">
        <v>0.21200815388409161</v>
      </c>
      <c r="AT1662" s="38">
        <v>6.853978989231257E-3</v>
      </c>
      <c r="AU1662" s="102"/>
      <c r="AV1662" s="103">
        <v>0</v>
      </c>
      <c r="AW1662" s="103">
        <v>0</v>
      </c>
      <c r="AX1662" s="103">
        <v>0</v>
      </c>
      <c r="AY1662" s="103">
        <v>0</v>
      </c>
      <c r="AZ1662" s="103">
        <v>0</v>
      </c>
      <c r="BA1662" s="103">
        <v>0</v>
      </c>
      <c r="BB1662" s="103">
        <v>0</v>
      </c>
      <c r="BC1662" s="39"/>
      <c r="BD1662" s="57" t="s">
        <v>20146</v>
      </c>
      <c r="BE1662" s="57" t="s">
        <v>20146</v>
      </c>
    </row>
    <row r="1663" spans="2:57">
      <c r="B1663" t="s">
        <v>3031</v>
      </c>
      <c r="C1663" t="s">
        <v>7890</v>
      </c>
      <c r="D1663" t="s">
        <v>4196</v>
      </c>
      <c r="E1663" s="50">
        <v>-13.546620000000001</v>
      </c>
      <c r="F1663" s="50">
        <v>12.613530000000001</v>
      </c>
      <c r="G1663" s="39"/>
      <c r="H1663" s="38">
        <v>-0.65986394557823136</v>
      </c>
      <c r="I1663" s="38">
        <v>-0.45054945054945061</v>
      </c>
      <c r="J1663" s="38">
        <v>-0.65986394557823136</v>
      </c>
      <c r="K1663" s="38" t="s">
        <v>20162</v>
      </c>
      <c r="L1663" s="38" t="s">
        <v>20162</v>
      </c>
      <c r="M1663" s="38" t="s">
        <v>20162</v>
      </c>
      <c r="N1663" s="39"/>
      <c r="O1663" s="38">
        <v>-0.6588922536395827</v>
      </c>
      <c r="P1663" s="38">
        <v>-0.45054934045168671</v>
      </c>
      <c r="Q1663" s="38">
        <v>-0.6588922536395827</v>
      </c>
      <c r="R1663" s="38" t="s">
        <v>20162</v>
      </c>
      <c r="S1663" s="38" t="s">
        <v>20162</v>
      </c>
      <c r="T1663" s="38" t="s">
        <v>20162</v>
      </c>
      <c r="U1663" s="39"/>
      <c r="V1663" s="50">
        <v>3.1006100000000001</v>
      </c>
      <c r="W1663" s="51">
        <v>-266.35120000000001</v>
      </c>
      <c r="X1663" s="51" t="s">
        <v>20148</v>
      </c>
      <c r="Y1663" s="51" t="s">
        <v>20148</v>
      </c>
      <c r="Z1663" s="39"/>
      <c r="AA1663" s="50">
        <v>42.47</v>
      </c>
      <c r="AB1663" s="50">
        <v>4.0544500000000001</v>
      </c>
      <c r="AC1663" s="50">
        <v>38.415550000000003</v>
      </c>
      <c r="AD1663" s="50">
        <v>0.24890999999999999</v>
      </c>
      <c r="AE1663" s="50">
        <v>-29.817689999999999</v>
      </c>
      <c r="AF1663" s="52">
        <v>1.1055418964455799</v>
      </c>
      <c r="AG1663" s="52" t="s">
        <v>20162</v>
      </c>
      <c r="AH1663" s="39"/>
      <c r="AI1663" s="53" t="s">
        <v>20148</v>
      </c>
      <c r="AJ1663" s="53" t="s">
        <v>20162</v>
      </c>
      <c r="AK1663" s="53" t="s">
        <v>20148</v>
      </c>
      <c r="AL1663" s="53" t="s">
        <v>20148</v>
      </c>
      <c r="AM1663" s="53">
        <v>0.32740999999999998</v>
      </c>
      <c r="AN1663" s="53">
        <v>2.93641</v>
      </c>
      <c r="AO1663" s="53" t="s">
        <v>20162</v>
      </c>
      <c r="AP1663" s="53">
        <v>-0.85421985705133507</v>
      </c>
      <c r="AQ1663" s="39"/>
      <c r="AR1663" s="51">
        <v>-61.353000000000002</v>
      </c>
      <c r="AS1663" s="104">
        <v>7.0798064890418893</v>
      </c>
      <c r="AT1663" s="38" t="s">
        <v>20148</v>
      </c>
      <c r="AU1663" s="102"/>
      <c r="AV1663" s="103">
        <v>0</v>
      </c>
      <c r="AW1663" s="103">
        <v>0</v>
      </c>
      <c r="AX1663" s="103">
        <v>0</v>
      </c>
      <c r="AY1663" s="103">
        <v>0</v>
      </c>
      <c r="AZ1663" s="103">
        <v>0</v>
      </c>
      <c r="BA1663" s="103">
        <v>0</v>
      </c>
      <c r="BB1663" s="103">
        <v>0</v>
      </c>
      <c r="BC1663" s="39"/>
      <c r="BD1663" s="57" t="s">
        <v>20146</v>
      </c>
      <c r="BE1663" s="57" t="s">
        <v>20147</v>
      </c>
    </row>
    <row r="1664" spans="2:57">
      <c r="B1664" t="s">
        <v>926</v>
      </c>
      <c r="C1664" t="s">
        <v>5786</v>
      </c>
      <c r="D1664" t="s">
        <v>4196</v>
      </c>
      <c r="E1664" s="50">
        <v>1103.32204</v>
      </c>
      <c r="F1664" s="50">
        <v>1073.1070400000001</v>
      </c>
      <c r="G1664" s="39"/>
      <c r="H1664" s="38">
        <v>-0.4357682619647355</v>
      </c>
      <c r="I1664" s="38">
        <v>0.37270194986072425</v>
      </c>
      <c r="J1664" s="38">
        <v>-0.4357682619647355</v>
      </c>
      <c r="K1664" s="38" t="s">
        <v>20162</v>
      </c>
      <c r="L1664" s="38" t="s">
        <v>20162</v>
      </c>
      <c r="M1664" s="38" t="s">
        <v>20162</v>
      </c>
      <c r="N1664" s="39"/>
      <c r="O1664" s="38">
        <v>-0.35257273905551778</v>
      </c>
      <c r="P1664" s="38">
        <v>0.53063656462080977</v>
      </c>
      <c r="Q1664" s="38">
        <v>-0.35257273905551778</v>
      </c>
      <c r="R1664" s="38" t="s">
        <v>20162</v>
      </c>
      <c r="S1664" s="38" t="s">
        <v>20162</v>
      </c>
      <c r="T1664" s="38" t="s">
        <v>20162</v>
      </c>
      <c r="U1664" s="39"/>
      <c r="V1664" s="50">
        <v>7.2309999999999999</v>
      </c>
      <c r="W1664" s="51" t="s">
        <v>20148</v>
      </c>
      <c r="X1664" s="51" t="s">
        <v>20148</v>
      </c>
      <c r="Y1664" s="51" t="s">
        <v>20148</v>
      </c>
      <c r="Z1664" s="39"/>
      <c r="AA1664" s="50">
        <v>150.44999999999999</v>
      </c>
      <c r="AB1664" s="50">
        <v>98.066999999999993</v>
      </c>
      <c r="AC1664" s="50">
        <v>52.383000000000003</v>
      </c>
      <c r="AD1664" s="50">
        <v>70.47</v>
      </c>
      <c r="AE1664" s="50">
        <v>-227.14699999999999</v>
      </c>
      <c r="AF1664" s="52">
        <v>2.8721149991409423</v>
      </c>
      <c r="AG1664" s="52">
        <v>0.71812018203770789</v>
      </c>
      <c r="AH1664" s="39"/>
      <c r="AI1664" s="53">
        <v>152.58222000000001</v>
      </c>
      <c r="AJ1664" s="53" t="s">
        <v>20148</v>
      </c>
      <c r="AK1664" s="53" t="s">
        <v>20148</v>
      </c>
      <c r="AL1664" s="53" t="s">
        <v>20148</v>
      </c>
      <c r="AM1664" s="53">
        <v>18.340800000000002</v>
      </c>
      <c r="AN1664" s="53">
        <v>129.52128999999999</v>
      </c>
      <c r="AO1664" s="53">
        <v>-14.238042696599399</v>
      </c>
      <c r="AP1664" s="53">
        <v>-14.015817355415081</v>
      </c>
      <c r="AQ1664" s="39"/>
      <c r="AR1664" s="51">
        <v>-127.9063</v>
      </c>
      <c r="AS1664" s="104">
        <v>46.942979767014094</v>
      </c>
      <c r="AT1664" s="38" t="s">
        <v>20148</v>
      </c>
      <c r="AU1664" s="102"/>
      <c r="AV1664" s="103">
        <v>3</v>
      </c>
      <c r="AW1664" s="103">
        <v>2</v>
      </c>
      <c r="AX1664" s="103">
        <v>0</v>
      </c>
      <c r="AY1664" s="103">
        <v>0</v>
      </c>
      <c r="AZ1664" s="103">
        <v>0</v>
      </c>
      <c r="BA1664" s="103">
        <v>1</v>
      </c>
      <c r="BB1664" s="103">
        <v>6</v>
      </c>
      <c r="BC1664" s="39"/>
      <c r="BD1664" s="57" t="s">
        <v>20146</v>
      </c>
      <c r="BE1664" s="57" t="s">
        <v>20147</v>
      </c>
    </row>
    <row r="1665" spans="2:57">
      <c r="B1665" t="s">
        <v>3379</v>
      </c>
      <c r="C1665" t="s">
        <v>8238</v>
      </c>
      <c r="D1665" t="s">
        <v>4196</v>
      </c>
      <c r="E1665" s="50">
        <v>-5.4822800000000003</v>
      </c>
      <c r="F1665" s="50">
        <v>3.21177</v>
      </c>
      <c r="G1665" s="39"/>
      <c r="H1665" s="38">
        <v>-0.93832061068702288</v>
      </c>
      <c r="I1665" s="38">
        <v>-0.69364696604334442</v>
      </c>
      <c r="J1665" s="38">
        <v>-0.93832061068702288</v>
      </c>
      <c r="K1665" s="38">
        <v>-0.98639732013738701</v>
      </c>
      <c r="L1665" s="38">
        <v>-0.99770009168208784</v>
      </c>
      <c r="M1665" s="38" t="s">
        <v>20162</v>
      </c>
      <c r="N1665" s="39"/>
      <c r="O1665" s="38">
        <v>-0.82657361159858533</v>
      </c>
      <c r="P1665" s="38">
        <v>-0.46399926569983807</v>
      </c>
      <c r="Q1665" s="38">
        <v>-0.82657361159858533</v>
      </c>
      <c r="R1665" s="38">
        <v>-0.89643123292742344</v>
      </c>
      <c r="S1665" s="38">
        <v>-0.9772257227929475</v>
      </c>
      <c r="T1665" s="38" t="s">
        <v>20162</v>
      </c>
      <c r="U1665" s="39"/>
      <c r="V1665" s="50">
        <v>0.26508999999999999</v>
      </c>
      <c r="W1665" s="51">
        <v>42.081600000000002</v>
      </c>
      <c r="X1665" s="51" t="s">
        <v>20148</v>
      </c>
      <c r="Y1665" s="51" t="s">
        <v>20148</v>
      </c>
      <c r="Z1665" s="39"/>
      <c r="AA1665" s="50">
        <v>19.38372</v>
      </c>
      <c r="AB1665" s="50">
        <v>5.2164099999999998</v>
      </c>
      <c r="AC1665" s="50">
        <v>14.167310000000001</v>
      </c>
      <c r="AD1665" s="50">
        <v>5.8619999999999998E-2</v>
      </c>
      <c r="AE1665" s="50">
        <v>-82.106899999999996</v>
      </c>
      <c r="AF1665" s="52">
        <v>1.3682004558381231</v>
      </c>
      <c r="AG1665" s="52">
        <v>0.76062349051359734</v>
      </c>
      <c r="AH1665" s="39"/>
      <c r="AI1665" s="53" t="s">
        <v>20148</v>
      </c>
      <c r="AJ1665" s="53" t="s">
        <v>20148</v>
      </c>
      <c r="AK1665" s="53" t="s">
        <v>20148</v>
      </c>
      <c r="AL1665" s="53" t="s">
        <v>20148</v>
      </c>
      <c r="AM1665" s="53">
        <v>8.0629999999999993E-2</v>
      </c>
      <c r="AN1665" s="53">
        <v>3.1557400000000002</v>
      </c>
      <c r="AO1665" s="53">
        <v>-0.23772592797099124</v>
      </c>
      <c r="AP1665" s="53">
        <v>-0.23538434816512382</v>
      </c>
      <c r="AQ1665" s="39"/>
      <c r="AR1665" s="51">
        <v>-125.1454</v>
      </c>
      <c r="AS1665" s="104">
        <v>-3.4662942470569704</v>
      </c>
      <c r="AT1665" s="38" t="s">
        <v>20148</v>
      </c>
      <c r="AU1665" s="102"/>
      <c r="AV1665" s="103">
        <v>0</v>
      </c>
      <c r="AW1665" s="103">
        <v>0</v>
      </c>
      <c r="AX1665" s="103">
        <v>0</v>
      </c>
      <c r="AY1665" s="103">
        <v>0</v>
      </c>
      <c r="AZ1665" s="103">
        <v>0</v>
      </c>
      <c r="BA1665" s="103">
        <v>0</v>
      </c>
      <c r="BB1665" s="103">
        <v>0</v>
      </c>
      <c r="BC1665" s="39"/>
      <c r="BD1665" s="57" t="s">
        <v>20146</v>
      </c>
      <c r="BE1665" s="57" t="s">
        <v>20147</v>
      </c>
    </row>
    <row r="1666" spans="2:57">
      <c r="B1666" t="s">
        <v>525</v>
      </c>
      <c r="C1666" t="s">
        <v>5386</v>
      </c>
      <c r="D1666" t="s">
        <v>4196</v>
      </c>
      <c r="E1666" s="50">
        <v>2483.2645600000001</v>
      </c>
      <c r="F1666" s="50">
        <v>2965.9945600000001</v>
      </c>
      <c r="G1666" s="39"/>
      <c r="H1666" s="38">
        <v>-0.49419098894871061</v>
      </c>
      <c r="I1666" s="38">
        <v>0.22638268636207504</v>
      </c>
      <c r="J1666" s="38">
        <v>-0.49419098894871061</v>
      </c>
      <c r="K1666" s="38">
        <v>0.8214285714285714</v>
      </c>
      <c r="L1666" s="38" t="s">
        <v>20162</v>
      </c>
      <c r="M1666" s="38" t="s">
        <v>20162</v>
      </c>
      <c r="N1666" s="39"/>
      <c r="O1666" s="38">
        <v>-0.4498268846325465</v>
      </c>
      <c r="P1666" s="38">
        <v>0.2263826874074959</v>
      </c>
      <c r="Q1666" s="38">
        <v>-0.4498268846325465</v>
      </c>
      <c r="R1666" s="38">
        <v>1.3299908822246214</v>
      </c>
      <c r="S1666" s="38" t="s">
        <v>20162</v>
      </c>
      <c r="T1666" s="38" t="s">
        <v>20162</v>
      </c>
      <c r="U1666" s="39"/>
      <c r="V1666" s="50">
        <v>357.565</v>
      </c>
      <c r="W1666" s="51">
        <v>85.011899999999997</v>
      </c>
      <c r="X1666" s="51">
        <v>46.838099999999997</v>
      </c>
      <c r="Y1666" s="51">
        <v>46.137300000000003</v>
      </c>
      <c r="Z1666" s="39"/>
      <c r="AA1666" s="50">
        <v>478.541</v>
      </c>
      <c r="AB1666" s="50">
        <v>62.738999999999997</v>
      </c>
      <c r="AC1666" s="50">
        <v>415.80200000000002</v>
      </c>
      <c r="AD1666" s="50" t="s">
        <v>20162</v>
      </c>
      <c r="AE1666" s="50">
        <v>333.98700000000002</v>
      </c>
      <c r="AF1666" s="52">
        <v>1.1508867201215962</v>
      </c>
      <c r="AG1666" s="52">
        <v>-2.4488850792290204</v>
      </c>
      <c r="AH1666" s="39"/>
      <c r="AI1666" s="53">
        <v>6.9449300000000003</v>
      </c>
      <c r="AJ1666" s="53">
        <v>14.668620000000001</v>
      </c>
      <c r="AK1666" s="53">
        <v>14.827500000000001</v>
      </c>
      <c r="AL1666" s="53">
        <v>18.59375</v>
      </c>
      <c r="AM1666" s="53">
        <v>7.1243499999999997</v>
      </c>
      <c r="AN1666" s="53">
        <v>8.1316299999999995</v>
      </c>
      <c r="AO1666" s="53">
        <v>17.655360072383537</v>
      </c>
      <c r="AP1666" s="53">
        <v>17.709862010902988</v>
      </c>
      <c r="AQ1666" s="39"/>
      <c r="AR1666" s="51">
        <v>49.182000000000002</v>
      </c>
      <c r="AS1666" s="104">
        <v>0.46551906249652547</v>
      </c>
      <c r="AT1666" s="38" t="s">
        <v>20148</v>
      </c>
      <c r="AU1666" s="102"/>
      <c r="AV1666" s="103">
        <v>3</v>
      </c>
      <c r="AW1666" s="103">
        <v>2</v>
      </c>
      <c r="AX1666" s="103">
        <v>0</v>
      </c>
      <c r="AY1666" s="103">
        <v>0</v>
      </c>
      <c r="AZ1666" s="103">
        <v>0</v>
      </c>
      <c r="BA1666" s="103">
        <v>1</v>
      </c>
      <c r="BB1666" s="103">
        <v>6</v>
      </c>
      <c r="BC1666" s="39"/>
      <c r="BD1666" s="57" t="s">
        <v>20146</v>
      </c>
      <c r="BE1666" s="57" t="s">
        <v>20147</v>
      </c>
    </row>
    <row r="1667" spans="2:57">
      <c r="B1667" t="s">
        <v>2119</v>
      </c>
      <c r="C1667" t="s">
        <v>6978</v>
      </c>
      <c r="D1667" t="s">
        <v>4196</v>
      </c>
      <c r="E1667" s="50">
        <v>71.752610000000004</v>
      </c>
      <c r="F1667" s="50">
        <v>113.77761</v>
      </c>
      <c r="G1667" s="39"/>
      <c r="H1667" s="38">
        <v>-0.3784313725490196</v>
      </c>
      <c r="I1667" s="38">
        <v>2.2580645161290214E-2</v>
      </c>
      <c r="J1667" s="38">
        <v>-0.3784313725490196</v>
      </c>
      <c r="K1667" s="38">
        <v>9.3103448275862144E-2</v>
      </c>
      <c r="L1667" s="38" t="s">
        <v>20162</v>
      </c>
      <c r="M1667" s="38" t="s">
        <v>20162</v>
      </c>
      <c r="N1667" s="39"/>
      <c r="O1667" s="38">
        <v>-0.37485410162949584</v>
      </c>
      <c r="P1667" s="38">
        <v>2.2580651249622941E-2</v>
      </c>
      <c r="Q1667" s="38">
        <v>-0.37485410162949584</v>
      </c>
      <c r="R1667" s="38">
        <v>0.8212722601506286</v>
      </c>
      <c r="S1667" s="38" t="s">
        <v>20162</v>
      </c>
      <c r="T1667" s="38" t="s">
        <v>20162</v>
      </c>
      <c r="U1667" s="39"/>
      <c r="V1667" s="50">
        <v>0.18099999999999999</v>
      </c>
      <c r="W1667" s="51">
        <v>100</v>
      </c>
      <c r="X1667" s="51" t="s">
        <v>20148</v>
      </c>
      <c r="Y1667" s="51" t="s">
        <v>20148</v>
      </c>
      <c r="Z1667" s="39"/>
      <c r="AA1667" s="50">
        <v>99.944999999999993</v>
      </c>
      <c r="AB1667" s="50">
        <v>19.72</v>
      </c>
      <c r="AC1667" s="50">
        <v>80.224999999999994</v>
      </c>
      <c r="AD1667" s="50">
        <v>14.458</v>
      </c>
      <c r="AE1667" s="50">
        <v>-63.715000000000003</v>
      </c>
      <c r="AF1667" s="52">
        <v>1.245808663134933</v>
      </c>
      <c r="AG1667" s="52" t="s">
        <v>20162</v>
      </c>
      <c r="AH1667" s="39"/>
      <c r="AI1667" s="53" t="s">
        <v>20148</v>
      </c>
      <c r="AJ1667" s="53" t="s">
        <v>20148</v>
      </c>
      <c r="AK1667" s="53" t="s">
        <v>20148</v>
      </c>
      <c r="AL1667" s="53" t="s">
        <v>20148</v>
      </c>
      <c r="AM1667" s="53">
        <v>1.41012</v>
      </c>
      <c r="AN1667" s="53" t="s">
        <v>20148</v>
      </c>
      <c r="AO1667" s="53" t="s">
        <v>20162</v>
      </c>
      <c r="AP1667" s="53">
        <v>-3.9027753575961306</v>
      </c>
      <c r="AQ1667" s="39"/>
      <c r="AR1667" s="51">
        <v>-51.000500000000002</v>
      </c>
      <c r="AS1667" s="104">
        <v>-1.39835955487337</v>
      </c>
      <c r="AT1667" s="38" t="s">
        <v>20148</v>
      </c>
      <c r="AU1667" s="102"/>
      <c r="AV1667" s="103">
        <v>1</v>
      </c>
      <c r="AW1667" s="103">
        <v>1</v>
      </c>
      <c r="AX1667" s="103">
        <v>0</v>
      </c>
      <c r="AY1667" s="103">
        <v>0</v>
      </c>
      <c r="AZ1667" s="103">
        <v>0</v>
      </c>
      <c r="BA1667" s="103">
        <v>0</v>
      </c>
      <c r="BB1667" s="103">
        <v>2</v>
      </c>
      <c r="BC1667" s="39"/>
      <c r="BD1667" s="57" t="s">
        <v>20146</v>
      </c>
      <c r="BE1667" s="57" t="s">
        <v>20147</v>
      </c>
    </row>
    <row r="1668" spans="2:57">
      <c r="B1668" t="s">
        <v>3485</v>
      </c>
      <c r="C1668" t="s">
        <v>8322</v>
      </c>
      <c r="D1668" t="s">
        <v>4196</v>
      </c>
      <c r="E1668" s="50">
        <v>185.83459999999999</v>
      </c>
      <c r="F1668" s="50">
        <v>265.81060000000002</v>
      </c>
      <c r="G1668" s="39"/>
      <c r="H1668" s="38">
        <v>-0.18201754385964908</v>
      </c>
      <c r="I1668" s="38">
        <v>0.86499999999999999</v>
      </c>
      <c r="J1668" s="38">
        <v>-0.18201754385964908</v>
      </c>
      <c r="K1668" s="38">
        <v>-0.42080745341614911</v>
      </c>
      <c r="L1668" s="38" t="s">
        <v>20162</v>
      </c>
      <c r="M1668" s="38" t="s">
        <v>20162</v>
      </c>
      <c r="N1668" s="39"/>
      <c r="O1668" s="38">
        <v>-0.24414063155361232</v>
      </c>
      <c r="P1668" s="38">
        <v>0.5741983427396522</v>
      </c>
      <c r="Q1668" s="38">
        <v>-0.24414063155361232</v>
      </c>
      <c r="R1668" s="38">
        <v>-0.4321616862168578</v>
      </c>
      <c r="S1668" s="38">
        <v>-2.5705254237536557E-2</v>
      </c>
      <c r="T1668" s="38">
        <v>2.2400552372039075</v>
      </c>
      <c r="U1668" s="39"/>
      <c r="V1668" s="50">
        <v>24.702999999999999</v>
      </c>
      <c r="W1668" s="51">
        <v>-90.276399999999995</v>
      </c>
      <c r="X1668" s="51">
        <v>-193.59989999999999</v>
      </c>
      <c r="Y1668" s="51">
        <v>-213.7756</v>
      </c>
      <c r="Z1668" s="39"/>
      <c r="AA1668" s="50">
        <v>267.49599999999998</v>
      </c>
      <c r="AB1668" s="50">
        <v>160.05600000000001</v>
      </c>
      <c r="AC1668" s="50">
        <v>107.44</v>
      </c>
      <c r="AD1668" s="50">
        <v>11.491</v>
      </c>
      <c r="AE1668" s="50">
        <v>-272.21300000000002</v>
      </c>
      <c r="AF1668" s="52">
        <v>2.4897244973938943</v>
      </c>
      <c r="AG1668" s="52">
        <v>1.7484790302805986</v>
      </c>
      <c r="AH1668" s="39"/>
      <c r="AI1668" s="53">
        <v>7.5227500000000003</v>
      </c>
      <c r="AJ1668" s="53" t="s">
        <v>20148</v>
      </c>
      <c r="AK1668" s="53" t="s">
        <v>20148</v>
      </c>
      <c r="AL1668" s="53" t="s">
        <v>20162</v>
      </c>
      <c r="AM1668" s="53" t="s">
        <v>20162</v>
      </c>
      <c r="AN1668" s="53" t="s">
        <v>20162</v>
      </c>
      <c r="AO1668" s="53">
        <v>-6.1488954174281156</v>
      </c>
      <c r="AP1668" s="53">
        <v>-5.5579843178254054</v>
      </c>
      <c r="AQ1668" s="39"/>
      <c r="AR1668" s="51">
        <v>-34.529400000000003</v>
      </c>
      <c r="AS1668" s="104">
        <v>-0.41731383396450333</v>
      </c>
      <c r="AT1668" s="38" t="s">
        <v>20148</v>
      </c>
      <c r="AU1668" s="102"/>
      <c r="AV1668" s="103">
        <v>3</v>
      </c>
      <c r="AW1668" s="103">
        <v>1</v>
      </c>
      <c r="AX1668" s="103">
        <v>1</v>
      </c>
      <c r="AY1668" s="103">
        <v>0</v>
      </c>
      <c r="AZ1668" s="103">
        <v>0</v>
      </c>
      <c r="BA1668" s="103">
        <v>0</v>
      </c>
      <c r="BB1668" s="103">
        <v>5</v>
      </c>
      <c r="BC1668" s="39"/>
      <c r="BD1668" s="57" t="s">
        <v>20146</v>
      </c>
      <c r="BE1668" s="57" t="s">
        <v>20147</v>
      </c>
    </row>
    <row r="1669" spans="2:57">
      <c r="B1669" t="s">
        <v>1950</v>
      </c>
      <c r="C1669" t="s">
        <v>6809</v>
      </c>
      <c r="D1669" t="s">
        <v>4190</v>
      </c>
      <c r="E1669" s="50">
        <v>74.390460000000004</v>
      </c>
      <c r="F1669" s="50">
        <v>81.176460000000006</v>
      </c>
      <c r="G1669" s="39"/>
      <c r="H1669" s="38">
        <v>-0.49915540540540537</v>
      </c>
      <c r="I1669" s="38">
        <v>-1.8211920529801362E-2</v>
      </c>
      <c r="J1669" s="38">
        <v>-0.49915540540540537</v>
      </c>
      <c r="K1669" s="38">
        <v>1.6008771929824563</v>
      </c>
      <c r="L1669" s="38">
        <v>1.180147058823529</v>
      </c>
      <c r="M1669" s="38">
        <v>-0.21560846560846558</v>
      </c>
      <c r="N1669" s="39"/>
      <c r="O1669" s="38">
        <v>-0.49500994191987824</v>
      </c>
      <c r="P1669" s="38">
        <v>-1.5501016984014959E-2</v>
      </c>
      <c r="Q1669" s="38">
        <v>-0.49500994191987824</v>
      </c>
      <c r="R1669" s="38">
        <v>1.7961607087498366</v>
      </c>
      <c r="S1669" s="38">
        <v>1.3065858483451702</v>
      </c>
      <c r="T1669" s="38">
        <v>-0.13716451263719021</v>
      </c>
      <c r="U1669" s="39"/>
      <c r="V1669" s="50">
        <v>69.754999999999995</v>
      </c>
      <c r="W1669" s="51">
        <v>40.2121</v>
      </c>
      <c r="X1669" s="51">
        <v>-2.3668</v>
      </c>
      <c r="Y1669" s="51">
        <v>-2.3982999999999999</v>
      </c>
      <c r="Z1669" s="39"/>
      <c r="AA1669" s="50">
        <v>59.216999999999999</v>
      </c>
      <c r="AB1669" s="50">
        <v>32.811999999999998</v>
      </c>
      <c r="AC1669" s="50">
        <v>26.405000000000001</v>
      </c>
      <c r="AD1669" s="50" t="s">
        <v>20162</v>
      </c>
      <c r="AE1669" s="50">
        <v>3.16</v>
      </c>
      <c r="AF1669" s="52">
        <v>2.2426434387426624</v>
      </c>
      <c r="AG1669" s="52">
        <v>67.6989247311828</v>
      </c>
      <c r="AH1669" s="39"/>
      <c r="AI1669" s="53">
        <v>1.0664499999999999</v>
      </c>
      <c r="AJ1669" s="53">
        <v>39.009160000000001</v>
      </c>
      <c r="AK1669" s="53" t="s">
        <v>20148</v>
      </c>
      <c r="AL1669" s="53" t="s">
        <v>20148</v>
      </c>
      <c r="AM1669" s="53">
        <v>2.69116</v>
      </c>
      <c r="AN1669" s="53">
        <v>1.1319300000000001</v>
      </c>
      <c r="AO1669" s="53">
        <v>-436.43258064516135</v>
      </c>
      <c r="AP1669" s="53">
        <v>-49.168055723803761</v>
      </c>
      <c r="AQ1669" s="39"/>
      <c r="AR1669" s="51">
        <v>-6.8559000000000001</v>
      </c>
      <c r="AS1669" s="104">
        <v>-8.2364679471189819E-2</v>
      </c>
      <c r="AT1669" s="38" t="s">
        <v>20148</v>
      </c>
      <c r="AU1669" s="102"/>
      <c r="AV1669" s="103">
        <v>0</v>
      </c>
      <c r="AW1669" s="103">
        <v>0</v>
      </c>
      <c r="AX1669" s="103">
        <v>0</v>
      </c>
      <c r="AY1669" s="103">
        <v>0</v>
      </c>
      <c r="AZ1669" s="103">
        <v>0</v>
      </c>
      <c r="BA1669" s="103">
        <v>0</v>
      </c>
      <c r="BB1669" s="103">
        <v>0</v>
      </c>
      <c r="BC1669" s="39"/>
      <c r="BD1669" s="57" t="s">
        <v>20146</v>
      </c>
      <c r="BE1669" s="57" t="s">
        <v>20146</v>
      </c>
    </row>
    <row r="1670" spans="2:57">
      <c r="B1670" t="s">
        <v>552</v>
      </c>
      <c r="C1670" t="s">
        <v>5413</v>
      </c>
      <c r="D1670" t="s">
        <v>4189</v>
      </c>
      <c r="E1670" s="50">
        <v>2495.0147299999999</v>
      </c>
      <c r="F1670" s="50">
        <v>2547.3147300000001</v>
      </c>
      <c r="G1670" s="39"/>
      <c r="H1670" s="38">
        <v>0.1524892524158743</v>
      </c>
      <c r="I1670" s="38">
        <v>0.20776917541984252</v>
      </c>
      <c r="J1670" s="38">
        <v>0.1524892524158743</v>
      </c>
      <c r="K1670" s="38">
        <v>3.3543334414169568E-2</v>
      </c>
      <c r="L1670" s="38">
        <v>0.5500810605291131</v>
      </c>
      <c r="M1670" s="38">
        <v>2.3706178854435573</v>
      </c>
      <c r="N1670" s="39"/>
      <c r="O1670" s="38">
        <v>0.1440126466267182</v>
      </c>
      <c r="P1670" s="38">
        <v>0.1994040362346845</v>
      </c>
      <c r="Q1670" s="38">
        <v>0.1440126466267182</v>
      </c>
      <c r="R1670" s="38">
        <v>5.3118900240853861E-3</v>
      </c>
      <c r="S1670" s="38">
        <v>0.494804058745407</v>
      </c>
      <c r="T1670" s="38">
        <v>2.1725351065451517</v>
      </c>
      <c r="U1670" s="39"/>
      <c r="V1670" s="50">
        <v>1483.4</v>
      </c>
      <c r="W1670" s="51">
        <v>29.317699999999999</v>
      </c>
      <c r="X1670" s="51">
        <v>9.1478999999999999</v>
      </c>
      <c r="Y1670" s="51">
        <v>6.2760999999999996</v>
      </c>
      <c r="Z1670" s="39"/>
      <c r="AA1670" s="50">
        <v>1570.9</v>
      </c>
      <c r="AB1670" s="50">
        <v>537.9</v>
      </c>
      <c r="AC1670" s="50">
        <v>1033</v>
      </c>
      <c r="AD1670" s="50" t="s">
        <v>20162</v>
      </c>
      <c r="AE1670" s="50">
        <v>822.9</v>
      </c>
      <c r="AF1670" s="52">
        <v>1.5207163601161666</v>
      </c>
      <c r="AG1670" s="52">
        <v>-0.59629421673217298</v>
      </c>
      <c r="AH1670" s="39"/>
      <c r="AI1670" s="53">
        <v>1.6819599999999999</v>
      </c>
      <c r="AJ1670" s="53">
        <v>12.72967</v>
      </c>
      <c r="AK1670" s="53">
        <v>18.38625</v>
      </c>
      <c r="AL1670" s="53">
        <v>27.42933</v>
      </c>
      <c r="AM1670" s="53">
        <v>2.4682499999999998</v>
      </c>
      <c r="AN1670" s="53">
        <v>1.7090399999999999</v>
      </c>
      <c r="AO1670" s="53">
        <v>14.302721673217295</v>
      </c>
      <c r="AP1670" s="53">
        <v>18.771663448784086</v>
      </c>
      <c r="AQ1670" s="39"/>
      <c r="AR1670" s="51">
        <v>9.4139999999999997</v>
      </c>
      <c r="AS1670" s="104">
        <v>0.12280542986425336</v>
      </c>
      <c r="AT1670" s="38">
        <v>1.1277464514874587E-2</v>
      </c>
      <c r="AU1670" s="102"/>
      <c r="AV1670" s="103">
        <v>0</v>
      </c>
      <c r="AW1670" s="103">
        <v>2</v>
      </c>
      <c r="AX1670" s="103">
        <v>2</v>
      </c>
      <c r="AY1670" s="103">
        <v>0</v>
      </c>
      <c r="AZ1670" s="103">
        <v>0</v>
      </c>
      <c r="BA1670" s="103">
        <v>0</v>
      </c>
      <c r="BB1670" s="103">
        <v>4</v>
      </c>
      <c r="BC1670" s="39"/>
      <c r="BD1670" s="57" t="s">
        <v>20146</v>
      </c>
      <c r="BE1670" s="57" t="s">
        <v>20147</v>
      </c>
    </row>
    <row r="1671" spans="2:57">
      <c r="B1671" t="s">
        <v>944</v>
      </c>
      <c r="C1671" t="s">
        <v>5804</v>
      </c>
      <c r="D1671" t="s">
        <v>4196</v>
      </c>
      <c r="E1671" s="50">
        <v>913.39966000000004</v>
      </c>
      <c r="F1671" s="50">
        <v>973.39265999999998</v>
      </c>
      <c r="G1671" s="39"/>
      <c r="H1671" s="38">
        <v>0.43599999999999994</v>
      </c>
      <c r="I1671" s="38">
        <v>0.22108843537414957</v>
      </c>
      <c r="J1671" s="38">
        <v>0.43599999999999994</v>
      </c>
      <c r="K1671" s="38" t="s">
        <v>20162</v>
      </c>
      <c r="L1671" s="38" t="s">
        <v>20162</v>
      </c>
      <c r="M1671" s="38" t="s">
        <v>20162</v>
      </c>
      <c r="N1671" s="39"/>
      <c r="O1671" s="38">
        <v>0.43656685265679118</v>
      </c>
      <c r="P1671" s="38">
        <v>0.22112725146407475</v>
      </c>
      <c r="Q1671" s="38">
        <v>0.43656685265679118</v>
      </c>
      <c r="R1671" s="38" t="s">
        <v>20162</v>
      </c>
      <c r="S1671" s="38" t="s">
        <v>20162</v>
      </c>
      <c r="T1671" s="38" t="s">
        <v>20162</v>
      </c>
      <c r="U1671" s="39"/>
      <c r="V1671" s="50">
        <v>676.34299999999996</v>
      </c>
      <c r="W1671" s="51">
        <v>76.094200000000001</v>
      </c>
      <c r="X1671" s="51">
        <v>5.7864000000000004</v>
      </c>
      <c r="Y1671" s="51">
        <v>0.73519999999999996</v>
      </c>
      <c r="Z1671" s="39"/>
      <c r="AA1671" s="50">
        <v>558.00099999999998</v>
      </c>
      <c r="AB1671" s="50">
        <v>189.565</v>
      </c>
      <c r="AC1671" s="50">
        <v>368.43599999999998</v>
      </c>
      <c r="AD1671" s="50">
        <v>69.891999999999996</v>
      </c>
      <c r="AE1671" s="50">
        <v>17.695</v>
      </c>
      <c r="AF1671" s="52">
        <v>1.5145126969134395</v>
      </c>
      <c r="AG1671" s="52">
        <v>-2.5159035033804549</v>
      </c>
      <c r="AH1671" s="39"/>
      <c r="AI1671" s="53">
        <v>1.3505</v>
      </c>
      <c r="AJ1671" s="53">
        <v>14.51361</v>
      </c>
      <c r="AK1671" s="53">
        <v>18.265799999999999</v>
      </c>
      <c r="AL1671" s="53">
        <v>190.55202</v>
      </c>
      <c r="AM1671" s="53">
        <v>2.8340200000000002</v>
      </c>
      <c r="AN1671" s="53">
        <v>1.4010800000000001</v>
      </c>
      <c r="AO1671" s="53">
        <v>18.696079056545788</v>
      </c>
      <c r="AP1671" s="53">
        <v>24.872052841373669</v>
      </c>
      <c r="AQ1671" s="39"/>
      <c r="AR1671" s="51">
        <v>2.4813999999999998</v>
      </c>
      <c r="AS1671" s="104">
        <v>0.15109432971581022</v>
      </c>
      <c r="AT1671" s="38" t="s">
        <v>20148</v>
      </c>
      <c r="AU1671" s="102"/>
      <c r="AV1671" s="103">
        <v>0</v>
      </c>
      <c r="AW1671" s="103">
        <v>0</v>
      </c>
      <c r="AX1671" s="103">
        <v>5</v>
      </c>
      <c r="AY1671" s="103">
        <v>0</v>
      </c>
      <c r="AZ1671" s="103">
        <v>0</v>
      </c>
      <c r="BA1671" s="103">
        <v>0</v>
      </c>
      <c r="BB1671" s="103">
        <v>5</v>
      </c>
      <c r="BC1671" s="39"/>
      <c r="BD1671" s="57" t="s">
        <v>20146</v>
      </c>
      <c r="BE1671" s="57" t="s">
        <v>20147</v>
      </c>
    </row>
    <row r="1672" spans="2:57">
      <c r="B1672" t="s">
        <v>3164</v>
      </c>
      <c r="C1672" t="s">
        <v>8023</v>
      </c>
      <c r="D1672" t="s">
        <v>4196</v>
      </c>
      <c r="E1672" s="50">
        <v>5.2007899999999996</v>
      </c>
      <c r="F1672" s="50">
        <v>10.010809999999999</v>
      </c>
      <c r="G1672" s="39"/>
      <c r="H1672" s="38" t="s">
        <v>20162</v>
      </c>
      <c r="I1672" s="38">
        <v>-1.4388489208632893E-2</v>
      </c>
      <c r="J1672" s="38" t="s">
        <v>20162</v>
      </c>
      <c r="K1672" s="38" t="s">
        <v>20162</v>
      </c>
      <c r="L1672" s="38" t="s">
        <v>20162</v>
      </c>
      <c r="M1672" s="38" t="s">
        <v>20162</v>
      </c>
      <c r="N1672" s="39"/>
      <c r="O1672" s="38" t="s">
        <v>20162</v>
      </c>
      <c r="P1672" s="38">
        <v>-1.4388177553301018E-2</v>
      </c>
      <c r="Q1672" s="38" t="s">
        <v>20162</v>
      </c>
      <c r="R1672" s="38" t="s">
        <v>20162</v>
      </c>
      <c r="S1672" s="38" t="s">
        <v>20162</v>
      </c>
      <c r="T1672" s="38" t="s">
        <v>20162</v>
      </c>
      <c r="U1672" s="39"/>
      <c r="V1672" s="50">
        <v>0.69067000000000001</v>
      </c>
      <c r="W1672" s="51">
        <v>21.465199999999999</v>
      </c>
      <c r="X1672" s="51" t="s">
        <v>20148</v>
      </c>
      <c r="Y1672" s="51" t="s">
        <v>20148</v>
      </c>
      <c r="Z1672" s="39"/>
      <c r="AA1672" s="50">
        <v>0.82432000000000005</v>
      </c>
      <c r="AB1672" s="50">
        <v>0.61680000000000001</v>
      </c>
      <c r="AC1672" s="50">
        <v>0.20752000000000001</v>
      </c>
      <c r="AD1672" s="50">
        <v>0.28903000000000001</v>
      </c>
      <c r="AE1672" s="50">
        <v>-4.6241500000000002</v>
      </c>
      <c r="AF1672" s="52">
        <v>3.972243639167309</v>
      </c>
      <c r="AG1672" s="52">
        <v>-6.5459435791580659E-2</v>
      </c>
      <c r="AH1672" s="39"/>
      <c r="AI1672" s="53">
        <v>7.5300599999999998</v>
      </c>
      <c r="AJ1672" s="53" t="s">
        <v>20148</v>
      </c>
      <c r="AK1672" s="53" t="s">
        <v>20148</v>
      </c>
      <c r="AL1672" s="53" t="s">
        <v>20148</v>
      </c>
      <c r="AM1672" s="53">
        <v>40.009349999999998</v>
      </c>
      <c r="AN1672" s="53">
        <v>10.405200000000001</v>
      </c>
      <c r="AO1672" s="53">
        <v>-3.130921999124288</v>
      </c>
      <c r="AP1672" s="53">
        <v>-3.123429441478657</v>
      </c>
      <c r="AQ1672" s="39"/>
      <c r="AR1672" s="51" t="s">
        <v>20148</v>
      </c>
      <c r="AS1672" s="104">
        <v>-7.6893383234969521</v>
      </c>
      <c r="AT1672" s="38" t="s">
        <v>20148</v>
      </c>
      <c r="AU1672" s="102"/>
      <c r="AV1672" s="103">
        <v>0</v>
      </c>
      <c r="AW1672" s="103">
        <v>0</v>
      </c>
      <c r="AX1672" s="103">
        <v>0</v>
      </c>
      <c r="AY1672" s="103">
        <v>0</v>
      </c>
      <c r="AZ1672" s="103">
        <v>0</v>
      </c>
      <c r="BA1672" s="103">
        <v>0</v>
      </c>
      <c r="BB1672" s="103">
        <v>0</v>
      </c>
      <c r="BC1672" s="39"/>
      <c r="BD1672" s="57" t="s">
        <v>20146</v>
      </c>
      <c r="BE1672" s="57" t="s">
        <v>20147</v>
      </c>
    </row>
    <row r="1673" spans="2:57">
      <c r="B1673" t="s">
        <v>1540</v>
      </c>
      <c r="C1673" t="s">
        <v>6399</v>
      </c>
      <c r="D1673" t="s">
        <v>4195</v>
      </c>
      <c r="E1673" s="50">
        <v>330.94702999999998</v>
      </c>
      <c r="F1673" s="50">
        <v>330.733</v>
      </c>
      <c r="G1673" s="39"/>
      <c r="H1673" s="38" t="s">
        <v>20162</v>
      </c>
      <c r="I1673" s="38">
        <v>1.5779092702169706E-2</v>
      </c>
      <c r="J1673" s="38" t="s">
        <v>20162</v>
      </c>
      <c r="K1673" s="38" t="s">
        <v>20162</v>
      </c>
      <c r="L1673" s="38" t="s">
        <v>20162</v>
      </c>
      <c r="M1673" s="38" t="s">
        <v>20162</v>
      </c>
      <c r="N1673" s="39"/>
      <c r="O1673" s="38" t="s">
        <v>20162</v>
      </c>
      <c r="P1673" s="38">
        <v>1.5779092702169706E-2</v>
      </c>
      <c r="Q1673" s="38" t="s">
        <v>20162</v>
      </c>
      <c r="R1673" s="38" t="s">
        <v>20162</v>
      </c>
      <c r="S1673" s="38" t="s">
        <v>20162</v>
      </c>
      <c r="T1673" s="38" t="s">
        <v>20162</v>
      </c>
      <c r="U1673" s="39"/>
      <c r="V1673" s="50" t="s">
        <v>20162</v>
      </c>
      <c r="W1673" s="51" t="s">
        <v>20162</v>
      </c>
      <c r="X1673" s="51" t="s">
        <v>20162</v>
      </c>
      <c r="Y1673" s="51" t="s">
        <v>20162</v>
      </c>
      <c r="Z1673" s="39"/>
      <c r="AA1673" s="50">
        <v>236.00626</v>
      </c>
      <c r="AB1673" s="50">
        <v>246.87934000000001</v>
      </c>
      <c r="AC1673" s="50">
        <v>-10.87308</v>
      </c>
      <c r="AD1673" s="50" t="s">
        <v>20162</v>
      </c>
      <c r="AE1673" s="50">
        <v>-10.873989999999999</v>
      </c>
      <c r="AF1673" s="52">
        <v>-21.705557211020245</v>
      </c>
      <c r="AG1673" s="52" t="s">
        <v>20162</v>
      </c>
      <c r="AH1673" s="39"/>
      <c r="AI1673" s="53" t="s">
        <v>20162</v>
      </c>
      <c r="AJ1673" s="53" t="s">
        <v>20162</v>
      </c>
      <c r="AK1673" s="53" t="s">
        <v>20162</v>
      </c>
      <c r="AL1673" s="53" t="s">
        <v>20162</v>
      </c>
      <c r="AM1673" s="53" t="s">
        <v>20148</v>
      </c>
      <c r="AN1673" s="53" t="s">
        <v>20162</v>
      </c>
      <c r="AO1673" s="53" t="s">
        <v>20162</v>
      </c>
      <c r="AP1673" s="53" t="s">
        <v>20162</v>
      </c>
      <c r="AQ1673" s="39"/>
      <c r="AR1673" s="51" t="s">
        <v>20162</v>
      </c>
      <c r="AS1673" s="104" t="s">
        <v>20162</v>
      </c>
      <c r="AT1673" s="38" t="s">
        <v>20148</v>
      </c>
      <c r="AU1673" s="102"/>
      <c r="AV1673" s="103">
        <v>0</v>
      </c>
      <c r="AW1673" s="103">
        <v>0</v>
      </c>
      <c r="AX1673" s="103">
        <v>0</v>
      </c>
      <c r="AY1673" s="103">
        <v>0</v>
      </c>
      <c r="AZ1673" s="103">
        <v>0</v>
      </c>
      <c r="BA1673" s="103">
        <v>0</v>
      </c>
      <c r="BB1673" s="103">
        <v>0</v>
      </c>
      <c r="BC1673" s="39"/>
      <c r="BD1673" s="57" t="s">
        <v>20147</v>
      </c>
      <c r="BE1673" s="57" t="s">
        <v>20147</v>
      </c>
    </row>
    <row r="1674" spans="2:57">
      <c r="B1674" t="s">
        <v>2148</v>
      </c>
      <c r="C1674" t="s">
        <v>7007</v>
      </c>
      <c r="D1674" t="s">
        <v>4190</v>
      </c>
      <c r="E1674" s="50">
        <v>125.1174</v>
      </c>
      <c r="F1674" s="50">
        <v>142.33927</v>
      </c>
      <c r="G1674" s="39"/>
      <c r="H1674" s="38">
        <v>0.25304878048780499</v>
      </c>
      <c r="I1674" s="38">
        <v>-4.7508690614136762E-2</v>
      </c>
      <c r="J1674" s="38">
        <v>0.25304878048780499</v>
      </c>
      <c r="K1674" s="38">
        <v>0.63676223738627802</v>
      </c>
      <c r="L1674" s="38">
        <v>2.2512478938083902</v>
      </c>
      <c r="M1674" s="38">
        <v>1.7786886077147486</v>
      </c>
      <c r="N1674" s="39"/>
      <c r="O1674" s="38">
        <v>0.25812312946696103</v>
      </c>
      <c r="P1674" s="38">
        <v>-4.5303383670351693E-2</v>
      </c>
      <c r="Q1674" s="38">
        <v>0.25812312946696103</v>
      </c>
      <c r="R1674" s="38">
        <v>0.44142828310671622</v>
      </c>
      <c r="S1674" s="38">
        <v>1.8847253072408314</v>
      </c>
      <c r="T1674" s="38">
        <v>1.4951875274342314</v>
      </c>
      <c r="U1674" s="39"/>
      <c r="V1674" s="50">
        <v>24.870920000000002</v>
      </c>
      <c r="W1674" s="51">
        <v>57.028500000000001</v>
      </c>
      <c r="X1674" s="51">
        <v>20.477</v>
      </c>
      <c r="Y1674" s="51">
        <v>23.954899999999999</v>
      </c>
      <c r="Z1674" s="39"/>
      <c r="AA1674" s="50">
        <v>28.060790000000001</v>
      </c>
      <c r="AB1674" s="50">
        <v>2.2970600000000001</v>
      </c>
      <c r="AC1674" s="50">
        <v>25.763729999999999</v>
      </c>
      <c r="AD1674" s="50" t="s">
        <v>20162</v>
      </c>
      <c r="AE1674" s="50">
        <v>-4.7497600000000002</v>
      </c>
      <c r="AF1674" s="52">
        <v>1.0891586738410937</v>
      </c>
      <c r="AG1674" s="52">
        <v>-1.756396163301349</v>
      </c>
      <c r="AH1674" s="39"/>
      <c r="AI1674" s="53">
        <v>5.0306699999999998</v>
      </c>
      <c r="AJ1674" s="53">
        <v>22.617619999999999</v>
      </c>
      <c r="AK1674" s="53">
        <v>24.567399999999999</v>
      </c>
      <c r="AL1674" s="53">
        <v>23.77702</v>
      </c>
      <c r="AM1674" s="53">
        <v>5.50251</v>
      </c>
      <c r="AN1674" s="53">
        <v>5.6957599999999999</v>
      </c>
      <c r="AO1674" s="53">
        <v>25.862515875712479</v>
      </c>
      <c r="AP1674" s="53">
        <v>27.949008604270329</v>
      </c>
      <c r="AQ1674" s="39"/>
      <c r="AR1674" s="51">
        <v>26.355399999999999</v>
      </c>
      <c r="AS1674" s="104">
        <v>0.3163816046140045</v>
      </c>
      <c r="AT1674" s="38" t="s">
        <v>20148</v>
      </c>
      <c r="AU1674" s="102"/>
      <c r="AV1674" s="103">
        <v>0</v>
      </c>
      <c r="AW1674" s="103">
        <v>0</v>
      </c>
      <c r="AX1674" s="103">
        <v>0</v>
      </c>
      <c r="AY1674" s="103">
        <v>0</v>
      </c>
      <c r="AZ1674" s="103">
        <v>0</v>
      </c>
      <c r="BA1674" s="103">
        <v>0</v>
      </c>
      <c r="BB1674" s="103">
        <v>0</v>
      </c>
      <c r="BC1674" s="39"/>
      <c r="BD1674" s="57" t="s">
        <v>20146</v>
      </c>
      <c r="BE1674" s="57" t="s">
        <v>20146</v>
      </c>
    </row>
    <row r="1675" spans="2:57">
      <c r="B1675" t="s">
        <v>1068</v>
      </c>
      <c r="C1675" t="s">
        <v>5927</v>
      </c>
      <c r="D1675" t="s">
        <v>4196</v>
      </c>
      <c r="E1675" s="50">
        <v>1167.2392</v>
      </c>
      <c r="F1675" s="50">
        <v>924.62720000000002</v>
      </c>
      <c r="G1675" s="39"/>
      <c r="H1675" s="38">
        <v>-0.23188405797101452</v>
      </c>
      <c r="I1675" s="38">
        <v>0.14125753660637397</v>
      </c>
      <c r="J1675" s="38">
        <v>-0.23188405797101452</v>
      </c>
      <c r="K1675" s="38">
        <v>-6.4265536723163819E-2</v>
      </c>
      <c r="L1675" s="38">
        <v>-6.6243833685694087E-2</v>
      </c>
      <c r="M1675" s="38">
        <v>-0.20562263298027006</v>
      </c>
      <c r="N1675" s="39"/>
      <c r="O1675" s="38">
        <v>-0.22866773656185979</v>
      </c>
      <c r="P1675" s="38">
        <v>0.14252177857259607</v>
      </c>
      <c r="Q1675" s="38">
        <v>-0.22866773656185979</v>
      </c>
      <c r="R1675" s="38">
        <v>-0.35526134290718592</v>
      </c>
      <c r="S1675" s="38">
        <v>-0.39674853371178431</v>
      </c>
      <c r="T1675" s="38">
        <v>-0.57514663660916776</v>
      </c>
      <c r="U1675" s="39"/>
      <c r="V1675" s="50">
        <v>391.86599999999999</v>
      </c>
      <c r="W1675" s="51">
        <v>99.852999999999994</v>
      </c>
      <c r="X1675" s="51">
        <v>96.564300000000003</v>
      </c>
      <c r="Y1675" s="51">
        <v>67.843000000000004</v>
      </c>
      <c r="Z1675" s="39"/>
      <c r="AA1675" s="50">
        <v>926.39499999999998</v>
      </c>
      <c r="AB1675" s="50">
        <v>400.46</v>
      </c>
      <c r="AC1675" s="50">
        <v>525.93499999999995</v>
      </c>
      <c r="AD1675" s="50">
        <v>394.65300000000002</v>
      </c>
      <c r="AE1675" s="50">
        <v>-456.14800000000002</v>
      </c>
      <c r="AF1675" s="52">
        <v>1.7614248909085726</v>
      </c>
      <c r="AG1675" s="52">
        <v>0.51064448273310581</v>
      </c>
      <c r="AH1675" s="39"/>
      <c r="AI1675" s="53">
        <v>2.9786700000000002</v>
      </c>
      <c r="AJ1675" s="53">
        <v>3.0845699999999998</v>
      </c>
      <c r="AK1675" s="53">
        <v>3.0846499999999999</v>
      </c>
      <c r="AL1675" s="53">
        <v>4.6180899999999996</v>
      </c>
      <c r="AM1675" s="53">
        <v>2.2224599999999999</v>
      </c>
      <c r="AN1675" s="53">
        <v>2.7747299999999999</v>
      </c>
      <c r="AO1675" s="53">
        <v>2.4434404828599519</v>
      </c>
      <c r="AP1675" s="53">
        <v>2.4434985980555122</v>
      </c>
      <c r="AQ1675" s="39"/>
      <c r="AR1675" s="51">
        <v>65.063599999999994</v>
      </c>
      <c r="AS1675" s="104">
        <v>0.52616700664238869</v>
      </c>
      <c r="AT1675" s="38" t="s">
        <v>20148</v>
      </c>
      <c r="AU1675" s="102"/>
      <c r="AV1675" s="103">
        <v>1</v>
      </c>
      <c r="AW1675" s="103">
        <v>0</v>
      </c>
      <c r="AX1675" s="103">
        <v>1</v>
      </c>
      <c r="AY1675" s="103">
        <v>0</v>
      </c>
      <c r="AZ1675" s="103">
        <v>1</v>
      </c>
      <c r="BA1675" s="103">
        <v>0</v>
      </c>
      <c r="BB1675" s="103">
        <v>3</v>
      </c>
      <c r="BC1675" s="39"/>
      <c r="BD1675" s="57" t="s">
        <v>20146</v>
      </c>
      <c r="BE1675" s="57" t="s">
        <v>20147</v>
      </c>
    </row>
    <row r="1676" spans="2:57">
      <c r="B1676" t="s">
        <v>1211</v>
      </c>
      <c r="C1676" t="s">
        <v>6070</v>
      </c>
      <c r="D1676" t="s">
        <v>4198</v>
      </c>
      <c r="E1676" s="50">
        <v>349.01058999999998</v>
      </c>
      <c r="F1676" s="50">
        <v>533.73158999999998</v>
      </c>
      <c r="G1676" s="39"/>
      <c r="H1676" s="38">
        <v>-0.38012618296529965</v>
      </c>
      <c r="I1676" s="38">
        <v>-0.24568138195777345</v>
      </c>
      <c r="J1676" s="38">
        <v>-0.38012618296529965</v>
      </c>
      <c r="K1676" s="38" t="s">
        <v>20162</v>
      </c>
      <c r="L1676" s="38" t="s">
        <v>20162</v>
      </c>
      <c r="M1676" s="38" t="s">
        <v>20162</v>
      </c>
      <c r="N1676" s="39"/>
      <c r="O1676" s="38">
        <v>-0.37031922076536694</v>
      </c>
      <c r="P1676" s="38">
        <v>-0.24568137870259021</v>
      </c>
      <c r="Q1676" s="38">
        <v>-0.37031922076536694</v>
      </c>
      <c r="R1676" s="38" t="s">
        <v>20162</v>
      </c>
      <c r="S1676" s="38" t="s">
        <v>20162</v>
      </c>
      <c r="T1676" s="38" t="s">
        <v>20162</v>
      </c>
      <c r="U1676" s="39"/>
      <c r="V1676" s="50">
        <v>5.4660000000000002</v>
      </c>
      <c r="W1676" s="51">
        <v>-91.876999999999995</v>
      </c>
      <c r="X1676" s="51" t="s">
        <v>20148</v>
      </c>
      <c r="Y1676" s="51" t="s">
        <v>20148</v>
      </c>
      <c r="Z1676" s="39"/>
      <c r="AA1676" s="50">
        <v>327.22000000000003</v>
      </c>
      <c r="AB1676" s="50">
        <v>28.417999999999999</v>
      </c>
      <c r="AC1676" s="50">
        <v>298.80200000000002</v>
      </c>
      <c r="AD1676" s="50" t="s">
        <v>20162</v>
      </c>
      <c r="AE1676" s="50">
        <v>-384.96199999999999</v>
      </c>
      <c r="AF1676" s="52">
        <v>1.0951064584574401</v>
      </c>
      <c r="AG1676" s="52">
        <v>1.9704132424234568</v>
      </c>
      <c r="AH1676" s="39"/>
      <c r="AI1676" s="53">
        <v>63.851190000000003</v>
      </c>
      <c r="AJ1676" s="53" t="s">
        <v>20148</v>
      </c>
      <c r="AK1676" s="53" t="s">
        <v>20148</v>
      </c>
      <c r="AL1676" s="53" t="s">
        <v>20148</v>
      </c>
      <c r="AM1676" s="53">
        <v>1.76373</v>
      </c>
      <c r="AN1676" s="53">
        <v>73.955590000000001</v>
      </c>
      <c r="AO1676" s="53">
        <v>-3.4592304850543125</v>
      </c>
      <c r="AP1676" s="53">
        <v>-3.3854832448478622</v>
      </c>
      <c r="AQ1676" s="39"/>
      <c r="AR1676" s="51">
        <v>-88.284700000000001</v>
      </c>
      <c r="AS1676" s="104">
        <v>-0.55922175123707496</v>
      </c>
      <c r="AT1676" s="38" t="s">
        <v>20148</v>
      </c>
      <c r="AU1676" s="102"/>
      <c r="AV1676" s="103">
        <v>3</v>
      </c>
      <c r="AW1676" s="103">
        <v>2</v>
      </c>
      <c r="AX1676" s="103">
        <v>1</v>
      </c>
      <c r="AY1676" s="103">
        <v>0</v>
      </c>
      <c r="AZ1676" s="103">
        <v>0</v>
      </c>
      <c r="BA1676" s="103">
        <v>0</v>
      </c>
      <c r="BB1676" s="103">
        <v>6</v>
      </c>
      <c r="BC1676" s="39"/>
      <c r="BD1676" s="57" t="s">
        <v>20146</v>
      </c>
      <c r="BE1676" s="57" t="s">
        <v>20146</v>
      </c>
    </row>
    <row r="1677" spans="2:57">
      <c r="B1677" t="s">
        <v>1559</v>
      </c>
      <c r="C1677" t="s">
        <v>6418</v>
      </c>
      <c r="D1677" t="s">
        <v>4196</v>
      </c>
      <c r="E1677" s="50">
        <v>266.28795000000002</v>
      </c>
      <c r="F1677" s="50">
        <v>451.77294999999998</v>
      </c>
      <c r="G1677" s="39"/>
      <c r="H1677" s="38">
        <v>-0.42029411764705882</v>
      </c>
      <c r="I1677" s="38">
        <v>-0.18822075782537073</v>
      </c>
      <c r="J1677" s="38">
        <v>-0.42029411764705882</v>
      </c>
      <c r="K1677" s="38">
        <v>-0.71154690472705984</v>
      </c>
      <c r="L1677" s="38">
        <v>-0.83448102116224387</v>
      </c>
      <c r="M1677" s="38" t="s">
        <v>20162</v>
      </c>
      <c r="N1677" s="39"/>
      <c r="O1677" s="38">
        <v>-0.41527097179926886</v>
      </c>
      <c r="P1677" s="38">
        <v>-0.18628467523258707</v>
      </c>
      <c r="Q1677" s="38">
        <v>-0.41527097179926886</v>
      </c>
      <c r="R1677" s="38">
        <v>-0.69945048568729185</v>
      </c>
      <c r="S1677" s="38">
        <v>-0.81821773090751315</v>
      </c>
      <c r="T1677" s="38" t="s">
        <v>20162</v>
      </c>
      <c r="U1677" s="39"/>
      <c r="V1677" s="50">
        <v>358.00299999999999</v>
      </c>
      <c r="W1677" s="51">
        <v>49.296500000000002</v>
      </c>
      <c r="X1677" s="51">
        <v>-0.65800000000000003</v>
      </c>
      <c r="Y1677" s="51">
        <v>-1.7688999999999999</v>
      </c>
      <c r="Z1677" s="39"/>
      <c r="AA1677" s="50">
        <v>489.51299999999998</v>
      </c>
      <c r="AB1677" s="50">
        <v>119.286</v>
      </c>
      <c r="AC1677" s="50">
        <v>370.22699999999998</v>
      </c>
      <c r="AD1677" s="50" t="s">
        <v>20162</v>
      </c>
      <c r="AE1677" s="50">
        <v>69.272000000000006</v>
      </c>
      <c r="AF1677" s="52">
        <v>1.3221969224286723</v>
      </c>
      <c r="AG1677" s="52">
        <v>-11.355282274802823</v>
      </c>
      <c r="AH1677" s="39"/>
      <c r="AI1677" s="53">
        <v>0.74380999999999997</v>
      </c>
      <c r="AJ1677" s="53">
        <v>11.395899999999999</v>
      </c>
      <c r="AK1677" s="53" t="s">
        <v>20148</v>
      </c>
      <c r="AL1677" s="53" t="s">
        <v>20148</v>
      </c>
      <c r="AM1677" s="53">
        <v>1.21018</v>
      </c>
      <c r="AN1677" s="53">
        <v>1.2382</v>
      </c>
      <c r="AO1677" s="53">
        <v>23.441933893731839</v>
      </c>
      <c r="AP1677" s="53">
        <v>-191.75422325976231</v>
      </c>
      <c r="AQ1677" s="39"/>
      <c r="AR1677" s="51">
        <v>-1.7595000000000001</v>
      </c>
      <c r="AS1677" s="104">
        <v>-1.2028386174503497E-2</v>
      </c>
      <c r="AT1677" s="38" t="s">
        <v>20148</v>
      </c>
      <c r="AU1677" s="102"/>
      <c r="AV1677" s="103">
        <v>1</v>
      </c>
      <c r="AW1677" s="103">
        <v>1</v>
      </c>
      <c r="AX1677" s="103">
        <v>3</v>
      </c>
      <c r="AY1677" s="103">
        <v>0</v>
      </c>
      <c r="AZ1677" s="103">
        <v>0</v>
      </c>
      <c r="BA1677" s="103">
        <v>0</v>
      </c>
      <c r="BB1677" s="103">
        <v>5</v>
      </c>
      <c r="BC1677" s="39"/>
      <c r="BD1677" s="57" t="s">
        <v>20146</v>
      </c>
      <c r="BE1677" s="57" t="s">
        <v>20147</v>
      </c>
    </row>
    <row r="1678" spans="2:57">
      <c r="B1678" t="s">
        <v>2083</v>
      </c>
      <c r="C1678" t="s">
        <v>6942</v>
      </c>
      <c r="D1678" t="s">
        <v>4196</v>
      </c>
      <c r="E1678" s="50">
        <v>472.91469999999998</v>
      </c>
      <c r="F1678" s="50">
        <v>126.4367</v>
      </c>
      <c r="G1678" s="39"/>
      <c r="H1678" s="38">
        <v>-0.88257665795103402</v>
      </c>
      <c r="I1678" s="38">
        <v>-0.70682492581602374</v>
      </c>
      <c r="J1678" s="38">
        <v>-0.88257665795103402</v>
      </c>
      <c r="K1678" s="38">
        <v>-2.0202020202019222E-3</v>
      </c>
      <c r="L1678" s="38">
        <v>1.0163265306122451</v>
      </c>
      <c r="M1678" s="38">
        <v>2.6323529411764706</v>
      </c>
      <c r="N1678" s="39"/>
      <c r="O1678" s="38">
        <v>-0.87614867049464507</v>
      </c>
      <c r="P1678" s="38">
        <v>-0.70682491794465918</v>
      </c>
      <c r="Q1678" s="38">
        <v>-0.87614867049464507</v>
      </c>
      <c r="R1678" s="38">
        <v>1.4301692513676305</v>
      </c>
      <c r="S1678" s="38">
        <v>5.2597724856906201</v>
      </c>
      <c r="T1678" s="38">
        <v>11.170622254222865</v>
      </c>
      <c r="U1678" s="39"/>
      <c r="V1678" s="50">
        <v>155.93100000000001</v>
      </c>
      <c r="W1678" s="51">
        <v>27.9636</v>
      </c>
      <c r="X1678" s="51">
        <v>-0.68869999999999998</v>
      </c>
      <c r="Y1678" s="51">
        <v>-46.036999999999999</v>
      </c>
      <c r="Z1678" s="39"/>
      <c r="AA1678" s="50">
        <v>1003.8869999999999</v>
      </c>
      <c r="AB1678" s="50">
        <v>413.48399999999998</v>
      </c>
      <c r="AC1678" s="50">
        <v>590.40300000000002</v>
      </c>
      <c r="AD1678" s="50">
        <v>255.39500000000001</v>
      </c>
      <c r="AE1678" s="50">
        <v>-94.426000000000002</v>
      </c>
      <c r="AF1678" s="52">
        <v>1.7003419698070639</v>
      </c>
      <c r="AG1678" s="52">
        <v>26.719083801343466</v>
      </c>
      <c r="AH1678" s="39"/>
      <c r="AI1678" s="53">
        <v>3.0328499999999998</v>
      </c>
      <c r="AJ1678" s="53">
        <v>68.113879999999995</v>
      </c>
      <c r="AK1678" s="53" t="s">
        <v>20148</v>
      </c>
      <c r="AL1678" s="53" t="s">
        <v>20148</v>
      </c>
      <c r="AM1678" s="53">
        <v>0.20352000000000001</v>
      </c>
      <c r="AN1678" s="53">
        <v>0.49796000000000001</v>
      </c>
      <c r="AO1678" s="53">
        <v>13.923213302499725</v>
      </c>
      <c r="AP1678" s="53">
        <v>-117.72504655493482</v>
      </c>
      <c r="AQ1678" s="39"/>
      <c r="AR1678" s="51">
        <v>-24.136099999999999</v>
      </c>
      <c r="AS1678" s="104">
        <v>-1.2411779865411931E-3</v>
      </c>
      <c r="AT1678" s="38" t="s">
        <v>20148</v>
      </c>
      <c r="AU1678" s="102"/>
      <c r="AV1678" s="103">
        <v>2</v>
      </c>
      <c r="AW1678" s="103">
        <v>0</v>
      </c>
      <c r="AX1678" s="103">
        <v>1</v>
      </c>
      <c r="AY1678" s="103">
        <v>0</v>
      </c>
      <c r="AZ1678" s="103">
        <v>0</v>
      </c>
      <c r="BA1678" s="103">
        <v>0</v>
      </c>
      <c r="BB1678" s="103">
        <v>3</v>
      </c>
      <c r="BC1678" s="39"/>
      <c r="BD1678" s="57" t="s">
        <v>20146</v>
      </c>
      <c r="BE1678" s="57" t="s">
        <v>20147</v>
      </c>
    </row>
    <row r="1679" spans="2:57">
      <c r="B1679" t="s">
        <v>1612</v>
      </c>
      <c r="C1679" t="s">
        <v>6471</v>
      </c>
      <c r="D1679" t="s">
        <v>4196</v>
      </c>
      <c r="E1679" s="50">
        <v>139.75470999999999</v>
      </c>
      <c r="F1679" s="50">
        <v>389.20325000000003</v>
      </c>
      <c r="G1679" s="39"/>
      <c r="H1679" s="38">
        <v>-0.68737474949899802</v>
      </c>
      <c r="I1679" s="38">
        <v>-9.5652173913043481E-2</v>
      </c>
      <c r="J1679" s="38">
        <v>-0.68737474949899802</v>
      </c>
      <c r="K1679" s="38">
        <v>-0.52727272727272723</v>
      </c>
      <c r="L1679" s="38">
        <v>-0.62227602905569013</v>
      </c>
      <c r="M1679" s="38">
        <v>-0.21921921921921916</v>
      </c>
      <c r="N1679" s="39"/>
      <c r="O1679" s="38">
        <v>-0.6292686366657515</v>
      </c>
      <c r="P1679" s="38">
        <v>-9.533022286349202E-2</v>
      </c>
      <c r="Q1679" s="38">
        <v>-0.6292686366657515</v>
      </c>
      <c r="R1679" s="38">
        <v>0.17928200021040253</v>
      </c>
      <c r="S1679" s="38">
        <v>4.3655347122983912E-2</v>
      </c>
      <c r="T1679" s="38">
        <v>4.5910198799894442</v>
      </c>
      <c r="U1679" s="39"/>
      <c r="V1679" s="50">
        <v>1.7747599999999999</v>
      </c>
      <c r="W1679" s="51" t="s">
        <v>20148</v>
      </c>
      <c r="X1679" s="51" t="s">
        <v>20148</v>
      </c>
      <c r="Y1679" s="51" t="s">
        <v>20148</v>
      </c>
      <c r="Z1679" s="39"/>
      <c r="AA1679" s="50">
        <v>495.94148999999999</v>
      </c>
      <c r="AB1679" s="50">
        <v>96.272069999999999</v>
      </c>
      <c r="AC1679" s="50">
        <v>399.66942</v>
      </c>
      <c r="AD1679" s="50">
        <v>14.95965</v>
      </c>
      <c r="AE1679" s="50">
        <v>-1209.8555200000001</v>
      </c>
      <c r="AF1679" s="52">
        <v>1.240879249655878</v>
      </c>
      <c r="AG1679" s="52">
        <v>1.2373001565793371</v>
      </c>
      <c r="AH1679" s="39"/>
      <c r="AI1679" s="53">
        <v>78.745779999999996</v>
      </c>
      <c r="AJ1679" s="53" t="s">
        <v>20148</v>
      </c>
      <c r="AK1679" s="53" t="s">
        <v>20148</v>
      </c>
      <c r="AL1679" s="53" t="s">
        <v>20148</v>
      </c>
      <c r="AM1679" s="53">
        <v>0.84848999999999997</v>
      </c>
      <c r="AN1679" s="53">
        <v>183.57261</v>
      </c>
      <c r="AO1679" s="53">
        <v>-1.3075543793786286</v>
      </c>
      <c r="AP1679" s="53">
        <v>-1.2920985909470459</v>
      </c>
      <c r="AQ1679" s="39"/>
      <c r="AR1679" s="51">
        <v>-70.5518</v>
      </c>
      <c r="AS1679" s="104">
        <v>-0.83287589175945154</v>
      </c>
      <c r="AT1679" s="38" t="s">
        <v>20148</v>
      </c>
      <c r="AU1679" s="102"/>
      <c r="AV1679" s="103">
        <v>0</v>
      </c>
      <c r="AW1679" s="103">
        <v>0</v>
      </c>
      <c r="AX1679" s="103">
        <v>5</v>
      </c>
      <c r="AY1679" s="103">
        <v>1</v>
      </c>
      <c r="AZ1679" s="103">
        <v>0</v>
      </c>
      <c r="BA1679" s="103">
        <v>0</v>
      </c>
      <c r="BB1679" s="103">
        <v>6</v>
      </c>
      <c r="BC1679" s="39"/>
      <c r="BD1679" s="57" t="s">
        <v>20146</v>
      </c>
      <c r="BE1679" s="57" t="s">
        <v>20147</v>
      </c>
    </row>
    <row r="1680" spans="2:57">
      <c r="B1680" t="s">
        <v>2222</v>
      </c>
      <c r="C1680" t="s">
        <v>7081</v>
      </c>
      <c r="D1680" t="s">
        <v>4196</v>
      </c>
      <c r="E1680" s="50">
        <v>-92.135919999999999</v>
      </c>
      <c r="F1680" s="50">
        <v>42.414079999999998</v>
      </c>
      <c r="G1680" s="39"/>
      <c r="H1680" s="38">
        <v>-0.8460410557184751</v>
      </c>
      <c r="I1680" s="38">
        <v>-0.60820895522388052</v>
      </c>
      <c r="J1680" s="38">
        <v>-0.8460410557184751</v>
      </c>
      <c r="K1680" s="38" t="s">
        <v>20162</v>
      </c>
      <c r="L1680" s="38" t="s">
        <v>20162</v>
      </c>
      <c r="M1680" s="38" t="s">
        <v>20162</v>
      </c>
      <c r="N1680" s="39"/>
      <c r="O1680" s="38">
        <v>-0.73720094690259674</v>
      </c>
      <c r="P1680" s="38">
        <v>-0.60578196513982996</v>
      </c>
      <c r="Q1680" s="38">
        <v>-0.73720094690259674</v>
      </c>
      <c r="R1680" s="38" t="s">
        <v>20162</v>
      </c>
      <c r="S1680" s="38" t="s">
        <v>20162</v>
      </c>
      <c r="T1680" s="38" t="s">
        <v>20162</v>
      </c>
      <c r="U1680" s="39"/>
      <c r="V1680" s="50" t="s">
        <v>20162</v>
      </c>
      <c r="W1680" s="51" t="s">
        <v>20162</v>
      </c>
      <c r="X1680" s="51" t="s">
        <v>20162</v>
      </c>
      <c r="Y1680" s="51" t="s">
        <v>20162</v>
      </c>
      <c r="Z1680" s="39"/>
      <c r="AA1680" s="50">
        <v>123.541</v>
      </c>
      <c r="AB1680" s="50">
        <v>14.273</v>
      </c>
      <c r="AC1680" s="50">
        <v>109.268</v>
      </c>
      <c r="AD1680" s="50" t="s">
        <v>20162</v>
      </c>
      <c r="AE1680" s="50">
        <v>-147.69999999999999</v>
      </c>
      <c r="AF1680" s="52">
        <v>1.1306237873851448</v>
      </c>
      <c r="AG1680" s="52">
        <v>1.9372186093046524</v>
      </c>
      <c r="AH1680" s="39"/>
      <c r="AI1680" s="53" t="s">
        <v>20162</v>
      </c>
      <c r="AJ1680" s="53" t="s">
        <v>20148</v>
      </c>
      <c r="AK1680" s="53" t="s">
        <v>20148</v>
      </c>
      <c r="AL1680" s="53" t="s">
        <v>20148</v>
      </c>
      <c r="AM1680" s="53">
        <v>0.22744</v>
      </c>
      <c r="AN1680" s="53" t="s">
        <v>20162</v>
      </c>
      <c r="AO1680" s="53">
        <v>-0.75777317230043584</v>
      </c>
      <c r="AP1680" s="53">
        <v>-0.74875684073014859</v>
      </c>
      <c r="AQ1680" s="39"/>
      <c r="AR1680" s="51">
        <v>-42.356099999999998</v>
      </c>
      <c r="AS1680" s="104">
        <v>-0.63417037045329872</v>
      </c>
      <c r="AT1680" s="38" t="s">
        <v>20148</v>
      </c>
      <c r="AU1680" s="102"/>
      <c r="AV1680" s="103">
        <v>3</v>
      </c>
      <c r="AW1680" s="103">
        <v>3</v>
      </c>
      <c r="AX1680" s="103">
        <v>1</v>
      </c>
      <c r="AY1680" s="103">
        <v>0</v>
      </c>
      <c r="AZ1680" s="103">
        <v>0</v>
      </c>
      <c r="BA1680" s="103">
        <v>0</v>
      </c>
      <c r="BB1680" s="103">
        <v>7</v>
      </c>
      <c r="BC1680" s="39"/>
      <c r="BD1680" s="57" t="s">
        <v>20146</v>
      </c>
      <c r="BE1680" s="57" t="s">
        <v>20147</v>
      </c>
    </row>
    <row r="1681" spans="2:57">
      <c r="B1681" t="s">
        <v>3190</v>
      </c>
      <c r="C1681" t="s">
        <v>8049</v>
      </c>
      <c r="D1681" t="s">
        <v>4198</v>
      </c>
      <c r="E1681" s="50">
        <v>3.7181199999999999</v>
      </c>
      <c r="F1681" s="50">
        <v>5.5061200000000001</v>
      </c>
      <c r="G1681" s="39"/>
      <c r="H1681" s="38">
        <v>-0.96222231456767549</v>
      </c>
      <c r="I1681" s="38">
        <v>-0.81571855670773619</v>
      </c>
      <c r="J1681" s="38">
        <v>-0.96222231456767549</v>
      </c>
      <c r="K1681" s="38">
        <v>-0.99537888068008962</v>
      </c>
      <c r="L1681" s="38">
        <v>-0.99999775144642866</v>
      </c>
      <c r="M1681" s="38">
        <v>-0.99999992158749995</v>
      </c>
      <c r="N1681" s="39"/>
      <c r="O1681" s="38">
        <v>-0.92634565074928221</v>
      </c>
      <c r="P1681" s="38">
        <v>-0.72364495625393999</v>
      </c>
      <c r="Q1681" s="38">
        <v>-0.92634565074928221</v>
      </c>
      <c r="R1681" s="38">
        <v>-0.49326888742458097</v>
      </c>
      <c r="S1681" s="38">
        <v>0.29472597602010953</v>
      </c>
      <c r="T1681" s="38" t="s">
        <v>20162</v>
      </c>
      <c r="U1681" s="39"/>
      <c r="V1681" s="50">
        <v>15.994999999999999</v>
      </c>
      <c r="W1681" s="51">
        <v>72.653899999999993</v>
      </c>
      <c r="X1681" s="51" t="s">
        <v>20148</v>
      </c>
      <c r="Y1681" s="51" t="s">
        <v>20148</v>
      </c>
      <c r="Z1681" s="39"/>
      <c r="AA1681" s="50">
        <v>156.673</v>
      </c>
      <c r="AB1681" s="50">
        <v>28.486999999999998</v>
      </c>
      <c r="AC1681" s="50">
        <v>128.18600000000001</v>
      </c>
      <c r="AD1681" s="50">
        <v>3.49</v>
      </c>
      <c r="AE1681" s="50">
        <v>-250.309</v>
      </c>
      <c r="AF1681" s="52">
        <v>1.2222317569781411</v>
      </c>
      <c r="AG1681" s="52">
        <v>2.0304235479159645</v>
      </c>
      <c r="AH1681" s="39"/>
      <c r="AI1681" s="53">
        <v>0.23246</v>
      </c>
      <c r="AJ1681" s="53" t="s">
        <v>20148</v>
      </c>
      <c r="AK1681" s="53" t="s">
        <v>20148</v>
      </c>
      <c r="AL1681" s="53" t="s">
        <v>20148</v>
      </c>
      <c r="AM1681" s="53">
        <v>3.4479999999999997E-2</v>
      </c>
      <c r="AN1681" s="53">
        <v>0.15301999999999999</v>
      </c>
      <c r="AO1681" s="53">
        <v>-0.12371913268172115</v>
      </c>
      <c r="AP1681" s="53">
        <v>-0.10999920089499761</v>
      </c>
      <c r="AQ1681" s="39"/>
      <c r="AR1681" s="51">
        <v>-81.137900000000002</v>
      </c>
      <c r="AS1681" s="104">
        <v>-0.61649116324896835</v>
      </c>
      <c r="AT1681" s="38" t="s">
        <v>20148</v>
      </c>
      <c r="AU1681" s="102"/>
      <c r="AV1681" s="103">
        <v>0</v>
      </c>
      <c r="AW1681" s="103">
        <v>0</v>
      </c>
      <c r="AX1681" s="103">
        <v>0</v>
      </c>
      <c r="AY1681" s="103">
        <v>0</v>
      </c>
      <c r="AZ1681" s="103">
        <v>0</v>
      </c>
      <c r="BA1681" s="103">
        <v>0</v>
      </c>
      <c r="BB1681" s="103">
        <v>0</v>
      </c>
      <c r="BC1681" s="39"/>
      <c r="BD1681" s="57" t="s">
        <v>20146</v>
      </c>
      <c r="BE1681" s="57" t="s">
        <v>20146</v>
      </c>
    </row>
    <row r="1682" spans="2:57">
      <c r="B1682" t="s">
        <v>2409</v>
      </c>
      <c r="C1682" t="s">
        <v>7268</v>
      </c>
      <c r="D1682" t="s">
        <v>4198</v>
      </c>
      <c r="E1682" s="50">
        <v>241.17833999999999</v>
      </c>
      <c r="F1682" s="50">
        <v>90.863339999999994</v>
      </c>
      <c r="G1682" s="39"/>
      <c r="H1682" s="38">
        <v>-0.85548885077186965</v>
      </c>
      <c r="I1682" s="38">
        <v>-0.59299516908212557</v>
      </c>
      <c r="J1682" s="38">
        <v>-0.85548885077186965</v>
      </c>
      <c r="K1682" s="38">
        <v>-0.88506139154160979</v>
      </c>
      <c r="L1682" s="38">
        <v>-0.47670807453416153</v>
      </c>
      <c r="M1682" s="38">
        <v>-0.36654135338345861</v>
      </c>
      <c r="N1682" s="39"/>
      <c r="O1682" s="38">
        <v>-0.85174532139971093</v>
      </c>
      <c r="P1682" s="38">
        <v>-0.59214783724882003</v>
      </c>
      <c r="Q1682" s="38">
        <v>-0.85174532139971093</v>
      </c>
      <c r="R1682" s="38">
        <v>-0.84510984531788069</v>
      </c>
      <c r="S1682" s="38">
        <v>-3.170057010982541E-2</v>
      </c>
      <c r="T1682" s="38">
        <v>1.0651322308790236</v>
      </c>
      <c r="U1682" s="39"/>
      <c r="V1682" s="50">
        <v>262.399</v>
      </c>
      <c r="W1682" s="51">
        <v>28.934899999999999</v>
      </c>
      <c r="X1682" s="51">
        <v>-17.2729</v>
      </c>
      <c r="Y1682" s="51">
        <v>-18.340299999999999</v>
      </c>
      <c r="Z1682" s="39"/>
      <c r="AA1682" s="50">
        <v>215.84299999999999</v>
      </c>
      <c r="AB1682" s="50">
        <v>240.697</v>
      </c>
      <c r="AC1682" s="50">
        <v>-24.853999999999999</v>
      </c>
      <c r="AD1682" s="50">
        <v>158.23600000000002</v>
      </c>
      <c r="AE1682" s="50">
        <v>-787.04700000000003</v>
      </c>
      <c r="AF1682" s="52">
        <v>-8.6844371127383919</v>
      </c>
      <c r="AG1682" s="52">
        <v>-3.7155991799714232</v>
      </c>
      <c r="AH1682" s="39"/>
      <c r="AI1682" s="53">
        <v>0.91913</v>
      </c>
      <c r="AJ1682" s="53" t="s">
        <v>20148</v>
      </c>
      <c r="AK1682" s="53" t="s">
        <v>20148</v>
      </c>
      <c r="AL1682" s="53" t="s">
        <v>20148</v>
      </c>
      <c r="AM1682" s="53" t="s">
        <v>20148</v>
      </c>
      <c r="AN1682" s="53">
        <v>0.33150000000000002</v>
      </c>
      <c r="AO1682" s="53">
        <v>-2.8223687643660305</v>
      </c>
      <c r="AP1682" s="53">
        <v>-2.0047511252316652</v>
      </c>
      <c r="AQ1682" s="39"/>
      <c r="AR1682" s="51" t="s">
        <v>20148</v>
      </c>
      <c r="AS1682" s="104">
        <v>-0.46881400111711041</v>
      </c>
      <c r="AT1682" s="38" t="s">
        <v>20148</v>
      </c>
      <c r="AU1682" s="102"/>
      <c r="AV1682" s="103">
        <v>1</v>
      </c>
      <c r="AW1682" s="103">
        <v>0</v>
      </c>
      <c r="AX1682" s="103">
        <v>2</v>
      </c>
      <c r="AY1682" s="103">
        <v>0</v>
      </c>
      <c r="AZ1682" s="103">
        <v>0</v>
      </c>
      <c r="BA1682" s="103">
        <v>0</v>
      </c>
      <c r="BB1682" s="103">
        <v>3</v>
      </c>
      <c r="BC1682" s="39"/>
      <c r="BD1682" s="57" t="s">
        <v>20146</v>
      </c>
      <c r="BE1682" s="57" t="s">
        <v>20146</v>
      </c>
    </row>
    <row r="1683" spans="2:57">
      <c r="B1683" t="s">
        <v>369</v>
      </c>
      <c r="C1683" t="s">
        <v>5230</v>
      </c>
      <c r="D1683" t="s">
        <v>4198</v>
      </c>
      <c r="E1683" s="50">
        <v>4472.1659099999997</v>
      </c>
      <c r="F1683" s="50">
        <v>3492.51991</v>
      </c>
      <c r="G1683" s="39"/>
      <c r="H1683" s="38">
        <v>-5.9380863039399601E-2</v>
      </c>
      <c r="I1683" s="38">
        <v>0.21672127169032884</v>
      </c>
      <c r="J1683" s="38">
        <v>-5.9380863039399601E-2</v>
      </c>
      <c r="K1683" s="38">
        <v>0.42651870820884885</v>
      </c>
      <c r="L1683" s="38">
        <v>1.6186993993209713</v>
      </c>
      <c r="M1683" s="38">
        <v>4.7725964306275186</v>
      </c>
      <c r="N1683" s="39"/>
      <c r="O1683" s="38">
        <v>-6.0854597223108264E-2</v>
      </c>
      <c r="P1683" s="38">
        <v>0.20757764917730204</v>
      </c>
      <c r="Q1683" s="38">
        <v>-6.0854597223108264E-2</v>
      </c>
      <c r="R1683" s="38">
        <v>0.4093271064552455</v>
      </c>
      <c r="S1683" s="38">
        <v>1.5483824784420475</v>
      </c>
      <c r="T1683" s="38">
        <v>3.5126627372548791</v>
      </c>
      <c r="U1683" s="39"/>
      <c r="V1683" s="50">
        <v>9436.1129999999994</v>
      </c>
      <c r="W1683" s="51">
        <v>15.3406</v>
      </c>
      <c r="X1683" s="51">
        <v>3.5017</v>
      </c>
      <c r="Y1683" s="51">
        <v>2.3245</v>
      </c>
      <c r="Z1683" s="39"/>
      <c r="AA1683" s="50">
        <v>4689.08</v>
      </c>
      <c r="AB1683" s="50">
        <v>3179.8530000000001</v>
      </c>
      <c r="AC1683" s="50">
        <v>1509.2270000000001</v>
      </c>
      <c r="AD1683" s="50">
        <v>673.42100000000005</v>
      </c>
      <c r="AE1683" s="50">
        <v>1167.69</v>
      </c>
      <c r="AF1683" s="52">
        <v>3.1069415005164895</v>
      </c>
      <c r="AG1683" s="52">
        <v>1.6813693475150837</v>
      </c>
      <c r="AH1683" s="39"/>
      <c r="AI1683" s="53">
        <v>0.47393999999999997</v>
      </c>
      <c r="AJ1683" s="53">
        <v>10.889480000000001</v>
      </c>
      <c r="AK1683" s="53">
        <v>13.534509999999999</v>
      </c>
      <c r="AL1683" s="53">
        <v>16.8521</v>
      </c>
      <c r="AM1683" s="53">
        <v>2.3184900000000002</v>
      </c>
      <c r="AN1683" s="53">
        <v>0.37203000000000003</v>
      </c>
      <c r="AO1683" s="53">
        <v>9.0515433797764917</v>
      </c>
      <c r="AP1683" s="53">
        <v>10.569717093336802</v>
      </c>
      <c r="AQ1683" s="39"/>
      <c r="AR1683" s="51">
        <v>15.383599999999999</v>
      </c>
      <c r="AS1683" s="104">
        <v>0.13753098772811048</v>
      </c>
      <c r="AT1683" s="38" t="s">
        <v>20148</v>
      </c>
      <c r="AU1683" s="102"/>
      <c r="AV1683" s="103">
        <v>2</v>
      </c>
      <c r="AW1683" s="103">
        <v>1</v>
      </c>
      <c r="AX1683" s="103">
        <v>2</v>
      </c>
      <c r="AY1683" s="103">
        <v>0</v>
      </c>
      <c r="AZ1683" s="103">
        <v>0</v>
      </c>
      <c r="BA1683" s="103">
        <v>0</v>
      </c>
      <c r="BB1683" s="103">
        <v>5</v>
      </c>
      <c r="BC1683" s="39"/>
      <c r="BD1683" s="57" t="s">
        <v>20146</v>
      </c>
      <c r="BE1683" s="57" t="s">
        <v>20146</v>
      </c>
    </row>
    <row r="1684" spans="2:57">
      <c r="B1684" t="s">
        <v>3076</v>
      </c>
      <c r="C1684" t="s">
        <v>7935</v>
      </c>
      <c r="D1684" t="s">
        <v>4197</v>
      </c>
      <c r="E1684" s="50">
        <v>-1.0290000000000001E-2</v>
      </c>
      <c r="F1684" s="50">
        <v>14.030709999999999</v>
      </c>
      <c r="G1684" s="39"/>
      <c r="H1684" s="38">
        <v>-0.66161178509532059</v>
      </c>
      <c r="I1684" s="38">
        <v>0.27614379084967311</v>
      </c>
      <c r="J1684" s="38">
        <v>-0.66161178509532059</v>
      </c>
      <c r="K1684" s="38">
        <v>0.52816639599272119</v>
      </c>
      <c r="L1684" s="38">
        <v>-6.234617554896571E-2</v>
      </c>
      <c r="M1684" s="38">
        <v>-9.3799313097558734E-2</v>
      </c>
      <c r="N1684" s="39"/>
      <c r="O1684" s="38">
        <v>-0.6561780549778512</v>
      </c>
      <c r="P1684" s="38">
        <v>0.27856090353140139</v>
      </c>
      <c r="Q1684" s="38">
        <v>-0.6561780549778512</v>
      </c>
      <c r="R1684" s="38">
        <v>0.59161715093393585</v>
      </c>
      <c r="S1684" s="38">
        <v>-1.0337674319527035E-2</v>
      </c>
      <c r="T1684" s="38">
        <v>-0.39677300637763113</v>
      </c>
      <c r="U1684" s="39"/>
      <c r="V1684" s="50">
        <v>19.503</v>
      </c>
      <c r="W1684" s="51">
        <v>16.976800000000001</v>
      </c>
      <c r="X1684" s="51">
        <v>-24.150099999999998</v>
      </c>
      <c r="Y1684" s="51">
        <v>-18.120200000000001</v>
      </c>
      <c r="Z1684" s="39"/>
      <c r="AA1684" s="50">
        <v>10.65</v>
      </c>
      <c r="AB1684" s="50">
        <v>7.4569999999999999</v>
      </c>
      <c r="AC1684" s="50">
        <v>3.1930000000000001</v>
      </c>
      <c r="AD1684" s="50" t="s">
        <v>20162</v>
      </c>
      <c r="AE1684" s="50">
        <v>-13.121</v>
      </c>
      <c r="AF1684" s="52">
        <v>3.3354212339492642</v>
      </c>
      <c r="AG1684" s="52">
        <v>0.77032258064516124</v>
      </c>
      <c r="AH1684" s="39"/>
      <c r="AI1684" s="53" t="s">
        <v>20148</v>
      </c>
      <c r="AJ1684" s="53" t="s">
        <v>20148</v>
      </c>
      <c r="AK1684" s="53" t="s">
        <v>20148</v>
      </c>
      <c r="AL1684" s="53" t="s">
        <v>20148</v>
      </c>
      <c r="AM1684" s="53">
        <v>4.3587300000000004</v>
      </c>
      <c r="AN1684" s="53">
        <v>0.70479000000000003</v>
      </c>
      <c r="AO1684" s="53">
        <v>-3.0173569892473115</v>
      </c>
      <c r="AP1684" s="53">
        <v>-2.9789193205944797</v>
      </c>
      <c r="AQ1684" s="39"/>
      <c r="AR1684" s="51">
        <v>-71.676299999999998</v>
      </c>
      <c r="AS1684" s="104">
        <v>-14.627329192546581</v>
      </c>
      <c r="AT1684" s="38" t="s">
        <v>20148</v>
      </c>
      <c r="AU1684" s="102"/>
      <c r="AV1684" s="103">
        <v>0</v>
      </c>
      <c r="AW1684" s="103">
        <v>0</v>
      </c>
      <c r="AX1684" s="103">
        <v>0</v>
      </c>
      <c r="AY1684" s="103">
        <v>0</v>
      </c>
      <c r="AZ1684" s="103">
        <v>0</v>
      </c>
      <c r="BA1684" s="103">
        <v>0</v>
      </c>
      <c r="BB1684" s="103">
        <v>0</v>
      </c>
      <c r="BC1684" s="39"/>
      <c r="BD1684" s="57" t="s">
        <v>20146</v>
      </c>
      <c r="BE1684" s="57" t="s">
        <v>20146</v>
      </c>
    </row>
    <row r="1685" spans="2:57">
      <c r="B1685" t="s">
        <v>539</v>
      </c>
      <c r="C1685" t="s">
        <v>5400</v>
      </c>
      <c r="D1685" t="s">
        <v>4196</v>
      </c>
      <c r="E1685" s="50">
        <v>3023.3066399999998</v>
      </c>
      <c r="F1685" s="50">
        <v>2706.8266400000002</v>
      </c>
      <c r="G1685" s="39"/>
      <c r="H1685" s="38">
        <v>-0.26651982378854622</v>
      </c>
      <c r="I1685" s="38">
        <v>-7.2423398328690713E-2</v>
      </c>
      <c r="J1685" s="38">
        <v>-0.26651982378854622</v>
      </c>
      <c r="K1685" s="38">
        <v>-0.16331658291457285</v>
      </c>
      <c r="L1685" s="38">
        <v>-0.35920461834509299</v>
      </c>
      <c r="M1685" s="38">
        <v>1.9865470852017935</v>
      </c>
      <c r="N1685" s="39"/>
      <c r="O1685" s="38">
        <v>-0.16053254115444993</v>
      </c>
      <c r="P1685" s="38">
        <v>4.7425215753908123E-2</v>
      </c>
      <c r="Q1685" s="38">
        <v>-0.16053254115444993</v>
      </c>
      <c r="R1685" s="38">
        <v>0.26870922373040917</v>
      </c>
      <c r="S1685" s="38">
        <v>0.13346089262994121</v>
      </c>
      <c r="T1685" s="38">
        <v>11.905100530115602</v>
      </c>
      <c r="U1685" s="39"/>
      <c r="V1685" s="50">
        <v>188.46100000000001</v>
      </c>
      <c r="W1685" s="51">
        <v>76.572299999999998</v>
      </c>
      <c r="X1685" s="51">
        <v>-194.8201</v>
      </c>
      <c r="Y1685" s="51">
        <v>-230.63329999999999</v>
      </c>
      <c r="Z1685" s="39"/>
      <c r="AA1685" s="50">
        <v>1243.508</v>
      </c>
      <c r="AB1685" s="50">
        <v>833.04</v>
      </c>
      <c r="AC1685" s="50">
        <v>410.46800000000002</v>
      </c>
      <c r="AD1685" s="50">
        <v>566.58799999999997</v>
      </c>
      <c r="AE1685" s="50">
        <v>-2265.2429999999999</v>
      </c>
      <c r="AF1685" s="52">
        <v>3.0294882914137031</v>
      </c>
      <c r="AG1685" s="52">
        <v>0.4332361597757533</v>
      </c>
      <c r="AH1685" s="39"/>
      <c r="AI1685" s="53">
        <v>16.042079999999999</v>
      </c>
      <c r="AJ1685" s="53" t="s">
        <v>20148</v>
      </c>
      <c r="AK1685" s="53" t="s">
        <v>20148</v>
      </c>
      <c r="AL1685" s="53" t="s">
        <v>20148</v>
      </c>
      <c r="AM1685" s="53">
        <v>5.7797200000000002</v>
      </c>
      <c r="AN1685" s="53">
        <v>11.885630000000001</v>
      </c>
      <c r="AO1685" s="53">
        <v>-7.5874607988787677</v>
      </c>
      <c r="AP1685" s="53">
        <v>-7.37233533064604</v>
      </c>
      <c r="AQ1685" s="39"/>
      <c r="AR1685" s="51">
        <v>-126.6562</v>
      </c>
      <c r="AS1685" s="104">
        <v>-0.91402453596749778</v>
      </c>
      <c r="AT1685" s="38" t="s">
        <v>20148</v>
      </c>
      <c r="AU1685" s="102"/>
      <c r="AV1685" s="103">
        <v>7</v>
      </c>
      <c r="AW1685" s="103">
        <v>6</v>
      </c>
      <c r="AX1685" s="103">
        <v>0</v>
      </c>
      <c r="AY1685" s="103">
        <v>0</v>
      </c>
      <c r="AZ1685" s="103">
        <v>0</v>
      </c>
      <c r="BA1685" s="103">
        <v>0</v>
      </c>
      <c r="BB1685" s="103">
        <v>13</v>
      </c>
      <c r="BC1685" s="39"/>
      <c r="BD1685" s="57" t="s">
        <v>20146</v>
      </c>
      <c r="BE1685" s="57" t="s">
        <v>20147</v>
      </c>
    </row>
    <row r="1686" spans="2:57">
      <c r="B1686" t="s">
        <v>3068</v>
      </c>
      <c r="C1686" t="s">
        <v>7927</v>
      </c>
      <c r="D1686" t="s">
        <v>4196</v>
      </c>
      <c r="E1686" s="50">
        <v>-0.51502999999999999</v>
      </c>
      <c r="F1686" s="50">
        <v>14.291980000000001</v>
      </c>
      <c r="G1686" s="39"/>
      <c r="H1686" s="38">
        <v>-0.68990384615384615</v>
      </c>
      <c r="I1686" s="38">
        <v>-7.8571428571428514E-2</v>
      </c>
      <c r="J1686" s="38">
        <v>-0.68990384615384615</v>
      </c>
      <c r="K1686" s="38" t="s">
        <v>20162</v>
      </c>
      <c r="L1686" s="38" t="s">
        <v>20162</v>
      </c>
      <c r="M1686" s="38" t="s">
        <v>20162</v>
      </c>
      <c r="N1686" s="39"/>
      <c r="O1686" s="38">
        <v>-0.55930422266206892</v>
      </c>
      <c r="P1686" s="38">
        <v>-4.1498890733939753E-2</v>
      </c>
      <c r="Q1686" s="38">
        <v>-0.55930422266206892</v>
      </c>
      <c r="R1686" s="38" t="s">
        <v>20162</v>
      </c>
      <c r="S1686" s="38" t="s">
        <v>20162</v>
      </c>
      <c r="T1686" s="38" t="s">
        <v>20162</v>
      </c>
      <c r="U1686" s="39"/>
      <c r="V1686" s="50" t="s">
        <v>20162</v>
      </c>
      <c r="W1686" s="51" t="s">
        <v>20162</v>
      </c>
      <c r="X1686" s="51" t="s">
        <v>20162</v>
      </c>
      <c r="Y1686" s="51" t="s">
        <v>20162</v>
      </c>
      <c r="Z1686" s="39"/>
      <c r="AA1686" s="50">
        <v>25.87</v>
      </c>
      <c r="AB1686" s="50">
        <v>5.516</v>
      </c>
      <c r="AC1686" s="50">
        <v>20.353999999999999</v>
      </c>
      <c r="AD1686" s="50">
        <v>0.30199999999999999</v>
      </c>
      <c r="AE1686" s="50">
        <v>-28.791</v>
      </c>
      <c r="AF1686" s="52">
        <v>1.2710032426058762</v>
      </c>
      <c r="AG1686" s="52">
        <v>1.6717198118139047</v>
      </c>
      <c r="AH1686" s="39"/>
      <c r="AI1686" s="53" t="s">
        <v>20162</v>
      </c>
      <c r="AJ1686" s="53" t="s">
        <v>20148</v>
      </c>
      <c r="AK1686" s="53" t="s">
        <v>20148</v>
      </c>
      <c r="AL1686" s="53" t="s">
        <v>20148</v>
      </c>
      <c r="AM1686" s="53">
        <v>0.63958999999999999</v>
      </c>
      <c r="AN1686" s="53" t="s">
        <v>20162</v>
      </c>
      <c r="AO1686" s="53">
        <v>-1.0672825031737734</v>
      </c>
      <c r="AP1686" s="53">
        <v>-1.064024717093508</v>
      </c>
      <c r="AQ1686" s="39"/>
      <c r="AR1686" s="51">
        <v>-181.82300000000001</v>
      </c>
      <c r="AS1686" s="104">
        <v>7.0251046025104644</v>
      </c>
      <c r="AT1686" s="38" t="s">
        <v>20148</v>
      </c>
      <c r="AU1686" s="102"/>
      <c r="AV1686" s="103">
        <v>0</v>
      </c>
      <c r="AW1686" s="103">
        <v>0</v>
      </c>
      <c r="AX1686" s="103">
        <v>0</v>
      </c>
      <c r="AY1686" s="103">
        <v>0</v>
      </c>
      <c r="AZ1686" s="103">
        <v>0</v>
      </c>
      <c r="BA1686" s="103">
        <v>0</v>
      </c>
      <c r="BB1686" s="103">
        <v>0</v>
      </c>
      <c r="BC1686" s="39"/>
      <c r="BD1686" s="57" t="s">
        <v>20146</v>
      </c>
      <c r="BE1686" s="57" t="s">
        <v>20147</v>
      </c>
    </row>
    <row r="1687" spans="2:57">
      <c r="B1687" t="s">
        <v>2501</v>
      </c>
      <c r="C1687" t="s">
        <v>7360</v>
      </c>
      <c r="D1687" t="s">
        <v>4194</v>
      </c>
      <c r="E1687" s="50">
        <v>168.00586999999999</v>
      </c>
      <c r="F1687" s="50">
        <v>70.059870000000004</v>
      </c>
      <c r="G1687" s="39"/>
      <c r="H1687" s="38">
        <v>-0.88217821782178218</v>
      </c>
      <c r="I1687" s="38">
        <v>-0.49576271186440679</v>
      </c>
      <c r="J1687" s="38">
        <v>-0.88217821782178218</v>
      </c>
      <c r="K1687" s="38" t="s">
        <v>20162</v>
      </c>
      <c r="L1687" s="38" t="s">
        <v>20162</v>
      </c>
      <c r="M1687" s="38" t="s">
        <v>20162</v>
      </c>
      <c r="N1687" s="39"/>
      <c r="O1687" s="38">
        <v>-0.67830164442531204</v>
      </c>
      <c r="P1687" s="38">
        <v>-0.4340110698462819</v>
      </c>
      <c r="Q1687" s="38">
        <v>-0.67830164442531204</v>
      </c>
      <c r="R1687" s="38" t="s">
        <v>20162</v>
      </c>
      <c r="S1687" s="38" t="s">
        <v>20162</v>
      </c>
      <c r="T1687" s="38" t="s">
        <v>20162</v>
      </c>
      <c r="U1687" s="39"/>
      <c r="V1687" s="50">
        <v>234.74700000000001</v>
      </c>
      <c r="W1687" s="51">
        <v>34.931199999999997</v>
      </c>
      <c r="X1687" s="51">
        <v>-13.054399999999999</v>
      </c>
      <c r="Y1687" s="51">
        <v>-9.4646000000000008</v>
      </c>
      <c r="Z1687" s="39"/>
      <c r="AA1687" s="50">
        <v>145.77000000000001</v>
      </c>
      <c r="AB1687" s="50">
        <v>335.46100000000001</v>
      </c>
      <c r="AC1687" s="50">
        <v>-189.691</v>
      </c>
      <c r="AD1687" s="50" t="s">
        <v>20162</v>
      </c>
      <c r="AE1687" s="50">
        <v>-211.16800000000001</v>
      </c>
      <c r="AF1687" s="52">
        <v>-0.76846028541153777</v>
      </c>
      <c r="AG1687" s="52">
        <v>2.5394766780432305</v>
      </c>
      <c r="AH1687" s="39"/>
      <c r="AI1687" s="53">
        <v>0.71569000000000005</v>
      </c>
      <c r="AJ1687" s="53" t="s">
        <v>20148</v>
      </c>
      <c r="AK1687" s="53" t="s">
        <v>20148</v>
      </c>
      <c r="AL1687" s="53" t="s">
        <v>20148</v>
      </c>
      <c r="AM1687" s="53" t="s">
        <v>20148</v>
      </c>
      <c r="AN1687" s="53">
        <v>5.9100000000000003E-3</v>
      </c>
      <c r="AO1687" s="53">
        <v>-2.6568020477815701</v>
      </c>
      <c r="AP1687" s="53">
        <v>-2.2861762114537445</v>
      </c>
      <c r="AQ1687" s="39"/>
      <c r="AR1687" s="51" t="s">
        <v>20148</v>
      </c>
      <c r="AS1687" s="104">
        <v>0.20307074508972356</v>
      </c>
      <c r="AT1687" s="38" t="s">
        <v>20148</v>
      </c>
      <c r="AU1687" s="102"/>
      <c r="AV1687" s="103">
        <v>1</v>
      </c>
      <c r="AW1687" s="103">
        <v>0</v>
      </c>
      <c r="AX1687" s="103">
        <v>4</v>
      </c>
      <c r="AY1687" s="103">
        <v>0</v>
      </c>
      <c r="AZ1687" s="103">
        <v>0</v>
      </c>
      <c r="BA1687" s="103">
        <v>0</v>
      </c>
      <c r="BB1687" s="103">
        <v>5</v>
      </c>
      <c r="BC1687" s="39"/>
      <c r="BD1687" s="57" t="s">
        <v>20146</v>
      </c>
      <c r="BE1687" s="57" t="s">
        <v>20146</v>
      </c>
    </row>
    <row r="1688" spans="2:57">
      <c r="B1688" t="s">
        <v>1416</v>
      </c>
      <c r="C1688" t="s">
        <v>6275</v>
      </c>
      <c r="D1688" t="s">
        <v>4194</v>
      </c>
      <c r="E1688" s="50">
        <v>558.23739</v>
      </c>
      <c r="F1688" s="50">
        <v>327.73739</v>
      </c>
      <c r="G1688" s="39"/>
      <c r="H1688" s="38">
        <v>-2.2376543209876587E-2</v>
      </c>
      <c r="I1688" s="38">
        <v>0.43488108720271801</v>
      </c>
      <c r="J1688" s="38">
        <v>-2.2376543209876587E-2</v>
      </c>
      <c r="K1688" s="38">
        <v>0.87703703703703706</v>
      </c>
      <c r="L1688" s="38">
        <v>0.2928571428571427</v>
      </c>
      <c r="M1688" s="38" t="s">
        <v>20162</v>
      </c>
      <c r="N1688" s="39"/>
      <c r="O1688" s="38">
        <v>1.2717032606077261E-2</v>
      </c>
      <c r="P1688" s="38">
        <v>0.41686951052721599</v>
      </c>
      <c r="Q1688" s="38">
        <v>1.2717032606077261E-2</v>
      </c>
      <c r="R1688" s="38">
        <v>1.1876986860620042</v>
      </c>
      <c r="S1688" s="38">
        <v>0.63913361390979029</v>
      </c>
      <c r="T1688" s="38" t="s">
        <v>20162</v>
      </c>
      <c r="U1688" s="39"/>
      <c r="V1688" s="50">
        <v>208.9</v>
      </c>
      <c r="W1688" s="51">
        <v>75.73</v>
      </c>
      <c r="X1688" s="51">
        <v>1.0052000000000001</v>
      </c>
      <c r="Y1688" s="51">
        <v>-17.568200000000001</v>
      </c>
      <c r="Z1688" s="39"/>
      <c r="AA1688" s="50">
        <v>331.7</v>
      </c>
      <c r="AB1688" s="50">
        <v>409.7</v>
      </c>
      <c r="AC1688" s="50">
        <v>-78</v>
      </c>
      <c r="AD1688" s="50">
        <v>309</v>
      </c>
      <c r="AE1688" s="50">
        <v>-494.1</v>
      </c>
      <c r="AF1688" s="52">
        <v>-4.2525641025641026</v>
      </c>
      <c r="AG1688" s="52">
        <v>9.9169675090252714</v>
      </c>
      <c r="AH1688" s="39"/>
      <c r="AI1688" s="53">
        <v>2.6722700000000001</v>
      </c>
      <c r="AJ1688" s="53">
        <v>15.378439999999999</v>
      </c>
      <c r="AK1688" s="53">
        <v>265.82733000000002</v>
      </c>
      <c r="AL1688" s="53" t="s">
        <v>20148</v>
      </c>
      <c r="AM1688" s="53" t="s">
        <v>20148</v>
      </c>
      <c r="AN1688" s="53">
        <v>1.38879</v>
      </c>
      <c r="AO1688" s="53">
        <v>11.831674729241877</v>
      </c>
      <c r="AP1688" s="53">
        <v>156.06542380952379</v>
      </c>
      <c r="AQ1688" s="39"/>
      <c r="AR1688" s="51" t="s">
        <v>20148</v>
      </c>
      <c r="AS1688" s="104">
        <v>1.0164569215876091E-2</v>
      </c>
      <c r="AT1688" s="38" t="s">
        <v>20148</v>
      </c>
      <c r="AU1688" s="102"/>
      <c r="AV1688" s="103">
        <v>4</v>
      </c>
      <c r="AW1688" s="103">
        <v>2</v>
      </c>
      <c r="AX1688" s="103">
        <v>0</v>
      </c>
      <c r="AY1688" s="103">
        <v>0</v>
      </c>
      <c r="AZ1688" s="103">
        <v>0</v>
      </c>
      <c r="BA1688" s="103">
        <v>0</v>
      </c>
      <c r="BB1688" s="103">
        <v>6</v>
      </c>
      <c r="BC1688" s="39"/>
      <c r="BD1688" s="57" t="s">
        <v>20146</v>
      </c>
      <c r="BE1688" s="57" t="s">
        <v>20146</v>
      </c>
    </row>
    <row r="1689" spans="2:57">
      <c r="B1689" t="s">
        <v>3234</v>
      </c>
      <c r="C1689" t="s">
        <v>8093</v>
      </c>
      <c r="D1689" t="s">
        <v>4196</v>
      </c>
      <c r="E1689" s="50">
        <v>-12.20355</v>
      </c>
      <c r="F1689" s="50">
        <v>7.1644500000000004</v>
      </c>
      <c r="G1689" s="39"/>
      <c r="H1689" s="38">
        <v>-0.71539735099337753</v>
      </c>
      <c r="I1689" s="38">
        <v>-0.41949209779818986</v>
      </c>
      <c r="J1689" s="38">
        <v>-0.71539735099337753</v>
      </c>
      <c r="K1689" s="38">
        <v>-0.94694444444444448</v>
      </c>
      <c r="L1689" s="38">
        <v>-0.99974499357940116</v>
      </c>
      <c r="M1689" s="38">
        <v>-0.99999996641338462</v>
      </c>
      <c r="N1689" s="39"/>
      <c r="O1689" s="38">
        <v>-0.70628688606581969</v>
      </c>
      <c r="P1689" s="38">
        <v>-0.41862710809497106</v>
      </c>
      <c r="Q1689" s="38">
        <v>-0.70628688606581969</v>
      </c>
      <c r="R1689" s="38">
        <v>0.8260447357957732</v>
      </c>
      <c r="S1689" s="38">
        <v>7.5179823185748118E-2</v>
      </c>
      <c r="T1689" s="38">
        <v>-0.86001766277004599</v>
      </c>
      <c r="U1689" s="39"/>
      <c r="V1689" s="50">
        <v>4.4950000000000001</v>
      </c>
      <c r="W1689" s="51">
        <v>16.774100000000001</v>
      </c>
      <c r="X1689" s="51" t="s">
        <v>20148</v>
      </c>
      <c r="Y1689" s="51" t="s">
        <v>20148</v>
      </c>
      <c r="Z1689" s="39"/>
      <c r="AA1689" s="50">
        <v>39.712000000000003</v>
      </c>
      <c r="AB1689" s="50">
        <v>6.18</v>
      </c>
      <c r="AC1689" s="50">
        <v>33.531999999999996</v>
      </c>
      <c r="AD1689" s="50" t="s">
        <v>20162</v>
      </c>
      <c r="AE1689" s="50">
        <v>-183.09399999999999</v>
      </c>
      <c r="AF1689" s="52">
        <v>1.1843015626863893</v>
      </c>
      <c r="AG1689" s="52">
        <v>2.2562006183442116</v>
      </c>
      <c r="AH1689" s="39"/>
      <c r="AI1689" s="53" t="s">
        <v>20148</v>
      </c>
      <c r="AJ1689" s="53" t="s">
        <v>20148</v>
      </c>
      <c r="AK1689" s="53" t="s">
        <v>20148</v>
      </c>
      <c r="AL1689" s="53" t="s">
        <v>20148</v>
      </c>
      <c r="AM1689" s="53">
        <v>0.21265000000000001</v>
      </c>
      <c r="AN1689" s="53">
        <v>1.40465</v>
      </c>
      <c r="AO1689" s="53">
        <v>-0.49223290965304023</v>
      </c>
      <c r="AP1689" s="53">
        <v>-0.48684764881761355</v>
      </c>
      <c r="AQ1689" s="39"/>
      <c r="AR1689" s="51">
        <v>-65.293700000000001</v>
      </c>
      <c r="AS1689" s="104">
        <v>-0.61881333837937835</v>
      </c>
      <c r="AT1689" s="38" t="s">
        <v>20148</v>
      </c>
      <c r="AU1689" s="102"/>
      <c r="AV1689" s="103">
        <v>1</v>
      </c>
      <c r="AW1689" s="103">
        <v>0</v>
      </c>
      <c r="AX1689" s="103">
        <v>0</v>
      </c>
      <c r="AY1689" s="103">
        <v>0</v>
      </c>
      <c r="AZ1689" s="103">
        <v>0</v>
      </c>
      <c r="BA1689" s="103">
        <v>0</v>
      </c>
      <c r="BB1689" s="103">
        <v>1</v>
      </c>
      <c r="BC1689" s="39"/>
      <c r="BD1689" s="57" t="s">
        <v>20146</v>
      </c>
      <c r="BE1689" s="57" t="s">
        <v>20147</v>
      </c>
    </row>
    <row r="1690" spans="2:57">
      <c r="B1690" t="s">
        <v>2342</v>
      </c>
      <c r="C1690" t="s">
        <v>7201</v>
      </c>
      <c r="D1690" t="s">
        <v>4196</v>
      </c>
      <c r="E1690" s="50">
        <v>-150.64968999999999</v>
      </c>
      <c r="F1690" s="50">
        <v>81.758309999999994</v>
      </c>
      <c r="G1690" s="39"/>
      <c r="H1690" s="38">
        <v>-0.96317942723553474</v>
      </c>
      <c r="I1690" s="38">
        <v>-0.86983471074380159</v>
      </c>
      <c r="J1690" s="38">
        <v>-0.96317942723553474</v>
      </c>
      <c r="K1690" s="38" t="s">
        <v>20162</v>
      </c>
      <c r="L1690" s="38" t="s">
        <v>20162</v>
      </c>
      <c r="M1690" s="38" t="s">
        <v>20162</v>
      </c>
      <c r="N1690" s="39"/>
      <c r="O1690" s="38">
        <v>-0.96293715382655254</v>
      </c>
      <c r="P1690" s="38">
        <v>-0.8697536922269975</v>
      </c>
      <c r="Q1690" s="38">
        <v>-0.96293715382655254</v>
      </c>
      <c r="R1690" s="38" t="s">
        <v>20162</v>
      </c>
      <c r="S1690" s="38" t="s">
        <v>20162</v>
      </c>
      <c r="T1690" s="38" t="s">
        <v>20162</v>
      </c>
      <c r="U1690" s="39"/>
      <c r="V1690" s="50" t="s">
        <v>20162</v>
      </c>
      <c r="W1690" s="51" t="s">
        <v>20162</v>
      </c>
      <c r="X1690" s="51" t="s">
        <v>20162</v>
      </c>
      <c r="Y1690" s="51" t="s">
        <v>20162</v>
      </c>
      <c r="Z1690" s="39"/>
      <c r="AA1690" s="50">
        <v>609.98299999999995</v>
      </c>
      <c r="AB1690" s="50">
        <v>54.783999999999999</v>
      </c>
      <c r="AC1690" s="50">
        <v>555.19899999999996</v>
      </c>
      <c r="AD1690" s="50" t="s">
        <v>20162</v>
      </c>
      <c r="AE1690" s="50">
        <v>-201.71700000000001</v>
      </c>
      <c r="AF1690" s="52">
        <v>1.098674529312913</v>
      </c>
      <c r="AG1690" s="52">
        <v>2.9774250232765516</v>
      </c>
      <c r="AH1690" s="39"/>
      <c r="AI1690" s="53" t="s">
        <v>20162</v>
      </c>
      <c r="AJ1690" s="53" t="s">
        <v>20148</v>
      </c>
      <c r="AK1690" s="53" t="s">
        <v>20148</v>
      </c>
      <c r="AL1690" s="53" t="s">
        <v>20148</v>
      </c>
      <c r="AM1690" s="53">
        <v>0.14641000000000001</v>
      </c>
      <c r="AN1690" s="53" t="s">
        <v>20162</v>
      </c>
      <c r="AO1690" s="53">
        <v>-0.53607085251190045</v>
      </c>
      <c r="AP1690" s="53">
        <v>-0.52656930686692516</v>
      </c>
      <c r="AQ1690" s="39"/>
      <c r="AR1690" s="51">
        <v>-36.998600000000003</v>
      </c>
      <c r="AS1690" s="104">
        <v>-0.2923837411846677</v>
      </c>
      <c r="AT1690" s="38" t="s">
        <v>20148</v>
      </c>
      <c r="AU1690" s="102"/>
      <c r="AV1690" s="103">
        <v>2</v>
      </c>
      <c r="AW1690" s="103">
        <v>0</v>
      </c>
      <c r="AX1690" s="103">
        <v>3</v>
      </c>
      <c r="AY1690" s="103">
        <v>0</v>
      </c>
      <c r="AZ1690" s="103">
        <v>0</v>
      </c>
      <c r="BA1690" s="103">
        <v>0</v>
      </c>
      <c r="BB1690" s="103">
        <v>5</v>
      </c>
      <c r="BC1690" s="39"/>
      <c r="BD1690" s="57" t="s">
        <v>20146</v>
      </c>
      <c r="BE1690" s="57" t="s">
        <v>20147</v>
      </c>
    </row>
    <row r="1691" spans="2:57">
      <c r="B1691" t="s">
        <v>136</v>
      </c>
      <c r="C1691" t="s">
        <v>4739</v>
      </c>
      <c r="D1691" t="s">
        <v>4196</v>
      </c>
      <c r="E1691" s="50">
        <v>21129.703679999999</v>
      </c>
      <c r="F1691" s="50">
        <v>20445.003680000002</v>
      </c>
      <c r="G1691" s="39"/>
      <c r="H1691" s="38">
        <v>0.10643815537264634</v>
      </c>
      <c r="I1691" s="38">
        <v>0.28330427201394937</v>
      </c>
      <c r="J1691" s="38">
        <v>0.10643815537264634</v>
      </c>
      <c r="K1691" s="38">
        <v>0.71956775700934572</v>
      </c>
      <c r="L1691" s="38">
        <v>3.2665217391304342</v>
      </c>
      <c r="M1691" s="38">
        <v>12.873232799245994</v>
      </c>
      <c r="N1691" s="39"/>
      <c r="O1691" s="38">
        <v>0.11416150025203753</v>
      </c>
      <c r="P1691" s="38">
        <v>0.2841382102287191</v>
      </c>
      <c r="Q1691" s="38">
        <v>0.11416150025203753</v>
      </c>
      <c r="R1691" s="38">
        <v>0.93171668375826999</v>
      </c>
      <c r="S1691" s="38">
        <v>4.0922122079191547</v>
      </c>
      <c r="T1691" s="38">
        <v>19.003750548451961</v>
      </c>
      <c r="U1691" s="39"/>
      <c r="V1691" s="50">
        <v>1098.8</v>
      </c>
      <c r="W1691" s="51">
        <v>68.447299999999998</v>
      </c>
      <c r="X1691" s="51">
        <v>11.467000000000001</v>
      </c>
      <c r="Y1691" s="51">
        <v>1.5288999999999999</v>
      </c>
      <c r="Z1691" s="39"/>
      <c r="AA1691" s="50">
        <v>2048.8000000000002</v>
      </c>
      <c r="AB1691" s="50">
        <v>1492.5</v>
      </c>
      <c r="AC1691" s="50">
        <v>556.29999999999995</v>
      </c>
      <c r="AD1691" s="50">
        <v>1248.8</v>
      </c>
      <c r="AE1691" s="50">
        <v>-649.5</v>
      </c>
      <c r="AF1691" s="52">
        <v>3.6829049074240525</v>
      </c>
      <c r="AG1691" s="52">
        <v>2.6984732824427478</v>
      </c>
      <c r="AH1691" s="39"/>
      <c r="AI1691" s="53">
        <v>19.229800000000001</v>
      </c>
      <c r="AJ1691" s="53">
        <v>111.56126999999999</v>
      </c>
      <c r="AK1691" s="53">
        <v>167.69605999999999</v>
      </c>
      <c r="AL1691" s="53" t="s">
        <v>20148</v>
      </c>
      <c r="AM1691" s="53">
        <v>36.608870000000003</v>
      </c>
      <c r="AN1691" s="53">
        <v>18.137619999999998</v>
      </c>
      <c r="AO1691" s="53">
        <v>111.47766455834243</v>
      </c>
      <c r="AP1691" s="53">
        <v>162.26193396825397</v>
      </c>
      <c r="AQ1691" s="39"/>
      <c r="AR1691" s="51">
        <v>2.8967999999999998</v>
      </c>
      <c r="AS1691" s="104">
        <v>0.11903637222484648</v>
      </c>
      <c r="AT1691" s="38" t="s">
        <v>20148</v>
      </c>
      <c r="AU1691" s="102"/>
      <c r="AV1691" s="103">
        <v>8</v>
      </c>
      <c r="AW1691" s="103">
        <v>3</v>
      </c>
      <c r="AX1691" s="103">
        <v>5</v>
      </c>
      <c r="AY1691" s="103">
        <v>1</v>
      </c>
      <c r="AZ1691" s="103">
        <v>0</v>
      </c>
      <c r="BA1691" s="103">
        <v>0</v>
      </c>
      <c r="BB1691" s="103">
        <v>17</v>
      </c>
      <c r="BC1691" s="39"/>
      <c r="BD1691" s="57" t="s">
        <v>20146</v>
      </c>
      <c r="BE1691" s="57" t="s">
        <v>20147</v>
      </c>
    </row>
    <row r="1692" spans="2:57">
      <c r="B1692" t="s">
        <v>548</v>
      </c>
      <c r="C1692" t="s">
        <v>5409</v>
      </c>
      <c r="D1692" t="s">
        <v>4198</v>
      </c>
      <c r="E1692" s="50">
        <v>1547.3780899999999</v>
      </c>
      <c r="F1692" s="50">
        <v>1571.29809</v>
      </c>
      <c r="G1692" s="39"/>
      <c r="H1692" s="38">
        <v>-8.7440381558028246E-3</v>
      </c>
      <c r="I1692" s="38">
        <v>0.33583288698446712</v>
      </c>
      <c r="J1692" s="38">
        <v>-8.7440381558028246E-3</v>
      </c>
      <c r="K1692" s="38" t="s">
        <v>20162</v>
      </c>
      <c r="L1692" s="38" t="s">
        <v>20162</v>
      </c>
      <c r="M1692" s="38" t="s">
        <v>20162</v>
      </c>
      <c r="N1692" s="39"/>
      <c r="O1692" s="38">
        <v>2.3989697190049064E-2</v>
      </c>
      <c r="P1692" s="38">
        <v>0.33667395609831008</v>
      </c>
      <c r="Q1692" s="38">
        <v>2.3989697190049064E-2</v>
      </c>
      <c r="R1692" s="38" t="s">
        <v>20162</v>
      </c>
      <c r="S1692" s="38" t="s">
        <v>20162</v>
      </c>
      <c r="T1692" s="38" t="s">
        <v>20162</v>
      </c>
      <c r="U1692" s="39"/>
      <c r="V1692" s="50">
        <v>243.792</v>
      </c>
      <c r="W1692" s="51">
        <v>64.767899999999997</v>
      </c>
      <c r="X1692" s="51">
        <v>-24.378499999999999</v>
      </c>
      <c r="Y1692" s="51">
        <v>-30.9206</v>
      </c>
      <c r="Z1692" s="39"/>
      <c r="AA1692" s="50">
        <v>456.971</v>
      </c>
      <c r="AB1692" s="50">
        <v>193.65299999999999</v>
      </c>
      <c r="AC1692" s="50">
        <v>263.31799999999998</v>
      </c>
      <c r="AD1692" s="50" t="s">
        <v>20162</v>
      </c>
      <c r="AE1692" s="50">
        <v>-335.41300000000001</v>
      </c>
      <c r="AF1692" s="52">
        <v>1.735433961977533</v>
      </c>
      <c r="AG1692" s="52">
        <v>1.2346887052341597</v>
      </c>
      <c r="AH1692" s="39"/>
      <c r="AI1692" s="53">
        <v>6.3471200000000003</v>
      </c>
      <c r="AJ1692" s="53" t="s">
        <v>20148</v>
      </c>
      <c r="AK1692" s="53" t="s">
        <v>20148</v>
      </c>
      <c r="AL1692" s="53" t="s">
        <v>20148</v>
      </c>
      <c r="AM1692" s="53">
        <v>5.7916499999999997</v>
      </c>
      <c r="AN1692" s="53">
        <v>4.5709299999999997</v>
      </c>
      <c r="AO1692" s="53">
        <v>-34.629159008264466</v>
      </c>
      <c r="AP1692" s="53">
        <v>-26.438141941345716</v>
      </c>
      <c r="AQ1692" s="39"/>
      <c r="AR1692" s="51">
        <v>-57.908799999999999</v>
      </c>
      <c r="AS1692" s="104">
        <v>-0.27267472002128801</v>
      </c>
      <c r="AT1692" s="38" t="s">
        <v>20148</v>
      </c>
      <c r="AU1692" s="102"/>
      <c r="AV1692" s="103">
        <v>4</v>
      </c>
      <c r="AW1692" s="103">
        <v>4</v>
      </c>
      <c r="AX1692" s="103">
        <v>0</v>
      </c>
      <c r="AY1692" s="103">
        <v>0</v>
      </c>
      <c r="AZ1692" s="103">
        <v>0</v>
      </c>
      <c r="BA1692" s="103">
        <v>0</v>
      </c>
      <c r="BB1692" s="103">
        <v>8</v>
      </c>
      <c r="BC1692" s="39"/>
      <c r="BD1692" s="57" t="s">
        <v>20146</v>
      </c>
      <c r="BE1692" s="57" t="s">
        <v>20146</v>
      </c>
    </row>
    <row r="1693" spans="2:57">
      <c r="B1693" t="s">
        <v>383</v>
      </c>
      <c r="C1693" t="s">
        <v>5244</v>
      </c>
      <c r="D1693" t="s">
        <v>4196</v>
      </c>
      <c r="E1693" s="50">
        <v>5872.2284</v>
      </c>
      <c r="F1693" s="50">
        <v>4682.8634000000002</v>
      </c>
      <c r="G1693" s="39"/>
      <c r="H1693" s="38">
        <v>-0.1630094043887147</v>
      </c>
      <c r="I1693" s="38">
        <v>0.32365439093484416</v>
      </c>
      <c r="J1693" s="38">
        <v>-0.1630094043887147</v>
      </c>
      <c r="K1693" s="38">
        <v>-3.7920384351406988E-2</v>
      </c>
      <c r="L1693" s="38">
        <v>0.17154199749268706</v>
      </c>
      <c r="M1693" s="38">
        <v>2.1836139554373539</v>
      </c>
      <c r="N1693" s="39"/>
      <c r="O1693" s="38">
        <v>-0.1746836193158865</v>
      </c>
      <c r="P1693" s="38">
        <v>0.3238714426507705</v>
      </c>
      <c r="Q1693" s="38">
        <v>-0.1746836193158865</v>
      </c>
      <c r="R1693" s="38">
        <v>-6.4222953204713051E-2</v>
      </c>
      <c r="S1693" s="38">
        <v>0.24679193314282477</v>
      </c>
      <c r="T1693" s="38">
        <v>3.4430948942008754</v>
      </c>
      <c r="U1693" s="39"/>
      <c r="V1693" s="50">
        <v>1542.4480000000001</v>
      </c>
      <c r="W1693" s="51">
        <v>63.339100000000002</v>
      </c>
      <c r="X1693" s="51">
        <v>18.065799999999999</v>
      </c>
      <c r="Y1693" s="51">
        <v>10.961399999999999</v>
      </c>
      <c r="Z1693" s="39"/>
      <c r="AA1693" s="50">
        <v>3782.3829999999998</v>
      </c>
      <c r="AB1693" s="50">
        <v>2097.5790000000002</v>
      </c>
      <c r="AC1693" s="50">
        <v>1684.8040000000001</v>
      </c>
      <c r="AD1693" s="50">
        <v>1531.326</v>
      </c>
      <c r="AE1693" s="50">
        <v>698.56799999999998</v>
      </c>
      <c r="AF1693" s="52">
        <v>2.2449988247891146</v>
      </c>
      <c r="AG1693" s="52">
        <v>2.9766444495748976</v>
      </c>
      <c r="AH1693" s="39"/>
      <c r="AI1693" s="53">
        <v>3.80708</v>
      </c>
      <c r="AJ1693" s="53">
        <v>13.949809999999999</v>
      </c>
      <c r="AK1693" s="53">
        <v>20.911149999999999</v>
      </c>
      <c r="AL1693" s="53">
        <v>28.318180000000002</v>
      </c>
      <c r="AM1693" s="53">
        <v>2.8188399999999998</v>
      </c>
      <c r="AN1693" s="53">
        <v>3.0788799999999998</v>
      </c>
      <c r="AO1693" s="53">
        <v>11.751461509892295</v>
      </c>
      <c r="AP1693" s="53">
        <v>16.805176992420762</v>
      </c>
      <c r="AQ1693" s="39"/>
      <c r="AR1693" s="51">
        <v>10.568199999999999</v>
      </c>
      <c r="AS1693" s="104">
        <v>9.2672926984684448E-2</v>
      </c>
      <c r="AT1693" s="38" t="s">
        <v>20148</v>
      </c>
      <c r="AU1693" s="102"/>
      <c r="AV1693" s="103">
        <v>2</v>
      </c>
      <c r="AW1693" s="103">
        <v>1</v>
      </c>
      <c r="AX1693" s="103">
        <v>9</v>
      </c>
      <c r="AY1693" s="103">
        <v>1</v>
      </c>
      <c r="AZ1693" s="103">
        <v>0</v>
      </c>
      <c r="BA1693" s="103">
        <v>0</v>
      </c>
      <c r="BB1693" s="103">
        <v>13</v>
      </c>
      <c r="BC1693" s="39"/>
      <c r="BD1693" s="57" t="s">
        <v>20146</v>
      </c>
      <c r="BE1693" s="57" t="s">
        <v>20147</v>
      </c>
    </row>
    <row r="1694" spans="2:57">
      <c r="B1694" t="s">
        <v>2100</v>
      </c>
      <c r="C1694" t="s">
        <v>6959</v>
      </c>
      <c r="D1694" t="s">
        <v>4195</v>
      </c>
      <c r="E1694" s="50">
        <v>144.51085</v>
      </c>
      <c r="F1694" s="50">
        <v>145.33269000000001</v>
      </c>
      <c r="G1694" s="39"/>
      <c r="H1694" s="38">
        <v>2.954175152749472E-2</v>
      </c>
      <c r="I1694" s="38">
        <v>2.1222222222222031E-2</v>
      </c>
      <c r="J1694" s="38">
        <v>2.954175152749472E-2</v>
      </c>
      <c r="K1694" s="38" t="s">
        <v>20162</v>
      </c>
      <c r="L1694" s="38" t="s">
        <v>20162</v>
      </c>
      <c r="M1694" s="38" t="s">
        <v>20162</v>
      </c>
      <c r="N1694" s="39"/>
      <c r="O1694" s="38">
        <v>5.7118780913587575E-2</v>
      </c>
      <c r="P1694" s="38">
        <v>2.1222239789196351E-2</v>
      </c>
      <c r="Q1694" s="38">
        <v>5.7118780913587575E-2</v>
      </c>
      <c r="R1694" s="38" t="s">
        <v>20162</v>
      </c>
      <c r="S1694" s="38" t="s">
        <v>20162</v>
      </c>
      <c r="T1694" s="38" t="s">
        <v>20162</v>
      </c>
      <c r="U1694" s="39"/>
      <c r="V1694" s="50" t="s">
        <v>20162</v>
      </c>
      <c r="W1694" s="51" t="s">
        <v>20162</v>
      </c>
      <c r="X1694" s="51" t="s">
        <v>20162</v>
      </c>
      <c r="Y1694" s="51" t="s">
        <v>20162</v>
      </c>
      <c r="Z1694" s="39"/>
      <c r="AA1694" s="50">
        <v>118.48204</v>
      </c>
      <c r="AB1694" s="50">
        <v>123.98859</v>
      </c>
      <c r="AC1694" s="50">
        <v>-5.5065400000000002</v>
      </c>
      <c r="AD1694" s="50" t="s">
        <v>20162</v>
      </c>
      <c r="AE1694" s="50">
        <v>-5.5068299999999999</v>
      </c>
      <c r="AF1694" s="52">
        <v>-21.516603892825621</v>
      </c>
      <c r="AG1694" s="52" t="s">
        <v>20162</v>
      </c>
      <c r="AH1694" s="39"/>
      <c r="AI1694" s="53" t="s">
        <v>20162</v>
      </c>
      <c r="AJ1694" s="53" t="s">
        <v>20162</v>
      </c>
      <c r="AK1694" s="53" t="s">
        <v>20148</v>
      </c>
      <c r="AL1694" s="53" t="s">
        <v>20162</v>
      </c>
      <c r="AM1694" s="53" t="s">
        <v>20148</v>
      </c>
      <c r="AN1694" s="53" t="s">
        <v>20162</v>
      </c>
      <c r="AO1694" s="53" t="s">
        <v>20162</v>
      </c>
      <c r="AP1694" s="53">
        <v>-313.77828874927133</v>
      </c>
      <c r="AQ1694" s="39"/>
      <c r="AR1694" s="51" t="s">
        <v>20162</v>
      </c>
      <c r="AS1694" s="104">
        <v>-3.9598277158188182E-3</v>
      </c>
      <c r="AT1694" s="38" t="s">
        <v>20148</v>
      </c>
      <c r="AU1694" s="102"/>
      <c r="AV1694" s="103">
        <v>0</v>
      </c>
      <c r="AW1694" s="103">
        <v>0</v>
      </c>
      <c r="AX1694" s="103">
        <v>0</v>
      </c>
      <c r="AY1694" s="103">
        <v>0</v>
      </c>
      <c r="AZ1694" s="103">
        <v>0</v>
      </c>
      <c r="BA1694" s="103">
        <v>0</v>
      </c>
      <c r="BB1694" s="103">
        <v>0</v>
      </c>
      <c r="BC1694" s="39"/>
      <c r="BD1694" s="57" t="s">
        <v>20147</v>
      </c>
      <c r="BE1694" s="57" t="s">
        <v>20147</v>
      </c>
    </row>
    <row r="1695" spans="2:57">
      <c r="B1695" t="s">
        <v>672</v>
      </c>
      <c r="C1695" t="s">
        <v>5533</v>
      </c>
      <c r="D1695" t="s">
        <v>4197</v>
      </c>
      <c r="E1695" s="50">
        <v>1537.86643</v>
      </c>
      <c r="F1695" s="50">
        <v>1352.1514299999999</v>
      </c>
      <c r="G1695" s="39"/>
      <c r="H1695" s="38">
        <v>-0.60423232778027924</v>
      </c>
      <c r="I1695" s="38">
        <v>0.21408839779005517</v>
      </c>
      <c r="J1695" s="38">
        <v>-0.60423232778027924</v>
      </c>
      <c r="K1695" s="38" t="s">
        <v>20162</v>
      </c>
      <c r="L1695" s="38" t="s">
        <v>20162</v>
      </c>
      <c r="M1695" s="38" t="s">
        <v>20162</v>
      </c>
      <c r="N1695" s="39"/>
      <c r="O1695" s="38">
        <v>-0.60452072332031737</v>
      </c>
      <c r="P1695" s="38">
        <v>0.19910700476751275</v>
      </c>
      <c r="Q1695" s="38">
        <v>-0.60452072332031737</v>
      </c>
      <c r="R1695" s="38" t="s">
        <v>20162</v>
      </c>
      <c r="S1695" s="38" t="s">
        <v>20162</v>
      </c>
      <c r="T1695" s="38" t="s">
        <v>20162</v>
      </c>
      <c r="U1695" s="39"/>
      <c r="V1695" s="50">
        <v>323.51299999999998</v>
      </c>
      <c r="W1695" s="51">
        <v>83.131399999999999</v>
      </c>
      <c r="X1695" s="51">
        <v>-7.0083000000000002</v>
      </c>
      <c r="Y1695" s="51">
        <v>-16.208600000000001</v>
      </c>
      <c r="Z1695" s="39"/>
      <c r="AA1695" s="50">
        <v>1129.537</v>
      </c>
      <c r="AB1695" s="50">
        <v>362.34699999999998</v>
      </c>
      <c r="AC1695" s="50">
        <v>767.19</v>
      </c>
      <c r="AD1695" s="50">
        <v>244.774</v>
      </c>
      <c r="AE1695" s="50">
        <v>-14.6</v>
      </c>
      <c r="AF1695" s="52">
        <v>1.4723041228378888</v>
      </c>
      <c r="AG1695" s="52">
        <v>5.3874705605275555</v>
      </c>
      <c r="AH1695" s="39"/>
      <c r="AI1695" s="53">
        <v>4.7536500000000004</v>
      </c>
      <c r="AJ1695" s="53">
        <v>51.260509999999996</v>
      </c>
      <c r="AK1695" s="53" t="s">
        <v>20148</v>
      </c>
      <c r="AL1695" s="53" t="s">
        <v>20148</v>
      </c>
      <c r="AM1695" s="53">
        <v>1.7689999999999999</v>
      </c>
      <c r="AN1695" s="53">
        <v>3.8999299999999999</v>
      </c>
      <c r="AO1695" s="53">
        <v>42.460399748783168</v>
      </c>
      <c r="AP1695" s="53">
        <v>-59.637076258104351</v>
      </c>
      <c r="AQ1695" s="39"/>
      <c r="AR1695" s="51">
        <v>-8.7492000000000001</v>
      </c>
      <c r="AS1695" s="104">
        <v>-2.2631990832611307E-2</v>
      </c>
      <c r="AT1695" s="38" t="s">
        <v>20148</v>
      </c>
      <c r="AU1695" s="102"/>
      <c r="AV1695" s="103">
        <v>6</v>
      </c>
      <c r="AW1695" s="103">
        <v>1</v>
      </c>
      <c r="AX1695" s="103">
        <v>1</v>
      </c>
      <c r="AY1695" s="103">
        <v>0</v>
      </c>
      <c r="AZ1695" s="103">
        <v>0</v>
      </c>
      <c r="BA1695" s="103">
        <v>0</v>
      </c>
      <c r="BB1695" s="103">
        <v>8</v>
      </c>
      <c r="BC1695" s="39"/>
      <c r="BD1695" s="57" t="s">
        <v>20146</v>
      </c>
      <c r="BE1695" s="57" t="s">
        <v>20146</v>
      </c>
    </row>
    <row r="1696" spans="2:57">
      <c r="B1696" t="s">
        <v>3264</v>
      </c>
      <c r="C1696" t="s">
        <v>8123</v>
      </c>
      <c r="D1696" t="s">
        <v>4198</v>
      </c>
      <c r="E1696" s="50">
        <v>12.67773</v>
      </c>
      <c r="F1696" s="50">
        <v>10.853820000000001</v>
      </c>
      <c r="G1696" s="39"/>
      <c r="H1696" s="38">
        <v>-0.84617449664429534</v>
      </c>
      <c r="I1696" s="38">
        <v>8.6770981507823475E-2</v>
      </c>
      <c r="J1696" s="38">
        <v>-0.84617449664429534</v>
      </c>
      <c r="K1696" s="38">
        <v>-0.92509803921568623</v>
      </c>
      <c r="L1696" s="38">
        <v>-0.87786856127886326</v>
      </c>
      <c r="M1696" s="38" t="s">
        <v>20162</v>
      </c>
      <c r="N1696" s="39"/>
      <c r="O1696" s="38">
        <v>-0.73973221276129419</v>
      </c>
      <c r="P1696" s="38">
        <v>0.1627726599267445</v>
      </c>
      <c r="Q1696" s="38">
        <v>-0.73973221276129419</v>
      </c>
      <c r="R1696" s="38">
        <v>-0.6499264620505476</v>
      </c>
      <c r="S1696" s="38">
        <v>-0.27074961383488994</v>
      </c>
      <c r="T1696" s="38" t="s">
        <v>20162</v>
      </c>
      <c r="U1696" s="39"/>
      <c r="V1696" s="50">
        <v>0.19311</v>
      </c>
      <c r="W1696" s="51" t="s">
        <v>20148</v>
      </c>
      <c r="X1696" s="51" t="s">
        <v>20148</v>
      </c>
      <c r="Y1696" s="51" t="s">
        <v>20148</v>
      </c>
      <c r="Z1696" s="39"/>
      <c r="AA1696" s="50">
        <v>25.090409999999999</v>
      </c>
      <c r="AB1696" s="50">
        <v>11.134040000000001</v>
      </c>
      <c r="AC1696" s="50">
        <v>13.95637</v>
      </c>
      <c r="AD1696" s="50" t="s">
        <v>20162</v>
      </c>
      <c r="AE1696" s="50">
        <v>-37.169359999999998</v>
      </c>
      <c r="AF1696" s="52">
        <v>1.7977747795451109</v>
      </c>
      <c r="AG1696" s="52">
        <v>-1.3080128791155865</v>
      </c>
      <c r="AH1696" s="39"/>
      <c r="AI1696" s="53">
        <v>90.287430000000001</v>
      </c>
      <c r="AJ1696" s="53" t="s">
        <v>20148</v>
      </c>
      <c r="AK1696" s="53" t="s">
        <v>20148</v>
      </c>
      <c r="AL1696" s="53" t="s">
        <v>20148</v>
      </c>
      <c r="AM1696" s="53">
        <v>0.74766999999999995</v>
      </c>
      <c r="AN1696" s="53">
        <v>40.608759999999997</v>
      </c>
      <c r="AO1696" s="53">
        <v>-2.4201454697889306</v>
      </c>
      <c r="AP1696" s="53">
        <v>-1.9139096670440239</v>
      </c>
      <c r="AQ1696" s="39"/>
      <c r="AR1696" s="51">
        <v>-69.828699999999998</v>
      </c>
      <c r="AS1696" s="104">
        <v>-0.28608990486068619</v>
      </c>
      <c r="AT1696" s="38" t="s">
        <v>20148</v>
      </c>
      <c r="AU1696" s="102"/>
      <c r="AV1696" s="103">
        <v>0</v>
      </c>
      <c r="AW1696" s="103">
        <v>0</v>
      </c>
      <c r="AX1696" s="103">
        <v>0</v>
      </c>
      <c r="AY1696" s="103">
        <v>0</v>
      </c>
      <c r="AZ1696" s="103">
        <v>0</v>
      </c>
      <c r="BA1696" s="103">
        <v>0</v>
      </c>
      <c r="BB1696" s="103">
        <v>0</v>
      </c>
      <c r="BC1696" s="39"/>
      <c r="BD1696" s="57" t="s">
        <v>20146</v>
      </c>
      <c r="BE1696" s="57" t="s">
        <v>20146</v>
      </c>
    </row>
    <row r="1697" spans="2:57">
      <c r="B1697" t="s">
        <v>35</v>
      </c>
      <c r="C1697" t="s">
        <v>4529</v>
      </c>
      <c r="D1697" t="s">
        <v>4198</v>
      </c>
      <c r="E1697" s="50">
        <v>124855.61</v>
      </c>
      <c r="F1697" s="50">
        <v>109076.61</v>
      </c>
      <c r="G1697" s="39"/>
      <c r="H1697" s="38">
        <v>-0.46642689232509593</v>
      </c>
      <c r="I1697" s="38">
        <v>3.9462988395931653E-2</v>
      </c>
      <c r="J1697" s="38">
        <v>-0.46642689232509593</v>
      </c>
      <c r="K1697" s="38">
        <v>-0.51726886129098504</v>
      </c>
      <c r="L1697" s="38">
        <v>-0.34234384216552427</v>
      </c>
      <c r="M1697" s="38">
        <v>0.7282198994115463</v>
      </c>
      <c r="N1697" s="39"/>
      <c r="O1697" s="38">
        <v>-0.47922487652213763</v>
      </c>
      <c r="P1697" s="38">
        <v>3.0856629924010281E-2</v>
      </c>
      <c r="Q1697" s="38">
        <v>-0.47922487652213763</v>
      </c>
      <c r="R1697" s="38">
        <v>-0.58103454037392332</v>
      </c>
      <c r="S1697" s="38">
        <v>-0.49508301670888322</v>
      </c>
      <c r="T1697" s="38">
        <v>6.5856396499958114E-2</v>
      </c>
      <c r="U1697" s="39"/>
      <c r="V1697" s="50">
        <v>79024</v>
      </c>
      <c r="W1697" s="51">
        <v>55.445099999999996</v>
      </c>
      <c r="X1697" s="51">
        <v>27.9434</v>
      </c>
      <c r="Y1697" s="51">
        <v>25.1417</v>
      </c>
      <c r="Z1697" s="39"/>
      <c r="AA1697" s="50">
        <v>168406</v>
      </c>
      <c r="AB1697" s="50">
        <v>73015</v>
      </c>
      <c r="AC1697" s="50">
        <v>95391</v>
      </c>
      <c r="AD1697" s="50">
        <v>33510</v>
      </c>
      <c r="AE1697" s="50">
        <v>68265</v>
      </c>
      <c r="AF1697" s="52">
        <v>1.7654286043756748</v>
      </c>
      <c r="AG1697" s="52">
        <v>0.19903170573301057</v>
      </c>
      <c r="AH1697" s="39"/>
      <c r="AI1697" s="53">
        <v>1.5799700000000001</v>
      </c>
      <c r="AJ1697" s="53">
        <v>3.6010499999999999</v>
      </c>
      <c r="AK1697" s="53">
        <v>5.6541800000000002</v>
      </c>
      <c r="AL1697" s="53">
        <v>5.4382700000000002</v>
      </c>
      <c r="AM1697" s="53">
        <v>1.12768</v>
      </c>
      <c r="AN1697" s="53">
        <v>1.35755</v>
      </c>
      <c r="AO1697" s="53">
        <v>3.2200687843183564</v>
      </c>
      <c r="AP1697" s="53">
        <v>4.9396164296712257</v>
      </c>
      <c r="AQ1697" s="39"/>
      <c r="AR1697" s="51">
        <v>22.522300000000001</v>
      </c>
      <c r="AS1697" s="104">
        <v>0.15686246652412039</v>
      </c>
      <c r="AT1697" s="38">
        <v>5.3232576958413096E-2</v>
      </c>
      <c r="AU1697" s="102"/>
      <c r="AV1697" s="103">
        <v>6</v>
      </c>
      <c r="AW1697" s="103">
        <v>2</v>
      </c>
      <c r="AX1697" s="103">
        <v>24</v>
      </c>
      <c r="AY1697" s="103">
        <v>5</v>
      </c>
      <c r="AZ1697" s="103">
        <v>5</v>
      </c>
      <c r="BA1697" s="103">
        <v>2</v>
      </c>
      <c r="BB1697" s="103">
        <v>44</v>
      </c>
      <c r="BC1697" s="39"/>
      <c r="BD1697" s="57" t="s">
        <v>20146</v>
      </c>
      <c r="BE1697" s="57" t="s">
        <v>20146</v>
      </c>
    </row>
    <row r="1698" spans="2:57">
      <c r="B1698" t="s">
        <v>434</v>
      </c>
      <c r="C1698" t="s">
        <v>5295</v>
      </c>
      <c r="D1698" t="s">
        <v>4196</v>
      </c>
      <c r="E1698" s="50">
        <v>2222.7442599999999</v>
      </c>
      <c r="F1698" s="50">
        <v>2973.8232600000001</v>
      </c>
      <c r="G1698" s="39"/>
      <c r="H1698" s="38">
        <v>-0.70492219215155616</v>
      </c>
      <c r="I1698" s="38">
        <v>-0.37651894210150105</v>
      </c>
      <c r="J1698" s="38">
        <v>-0.70492219215155616</v>
      </c>
      <c r="K1698" s="38">
        <v>1.3783231083844583</v>
      </c>
      <c r="L1698" s="38">
        <v>0.81529656607700329</v>
      </c>
      <c r="M1698" s="38" t="s">
        <v>20162</v>
      </c>
      <c r="N1698" s="39"/>
      <c r="O1698" s="38">
        <v>-0.66204063371938182</v>
      </c>
      <c r="P1698" s="38">
        <v>-0.30087227855266774</v>
      </c>
      <c r="Q1698" s="38">
        <v>-0.66204063371938182</v>
      </c>
      <c r="R1698" s="38">
        <v>3.1469967342342384</v>
      </c>
      <c r="S1698" s="38">
        <v>2.6547651845254241</v>
      </c>
      <c r="T1698" s="38" t="s">
        <v>20162</v>
      </c>
      <c r="U1698" s="39"/>
      <c r="V1698" s="50">
        <v>33.052999999999997</v>
      </c>
      <c r="W1698" s="51" t="s">
        <v>20148</v>
      </c>
      <c r="X1698" s="51" t="s">
        <v>20148</v>
      </c>
      <c r="Y1698" s="51" t="s">
        <v>20148</v>
      </c>
      <c r="Z1698" s="39"/>
      <c r="AA1698" s="50">
        <v>1294.4639999999999</v>
      </c>
      <c r="AB1698" s="50">
        <v>254.22</v>
      </c>
      <c r="AC1698" s="50">
        <v>1040.2439999999999</v>
      </c>
      <c r="AD1698" s="50" t="s">
        <v>20162</v>
      </c>
      <c r="AE1698" s="50">
        <v>-703.00099999999998</v>
      </c>
      <c r="AF1698" s="52">
        <v>1.2443849712182911</v>
      </c>
      <c r="AG1698" s="52">
        <v>4.0326348128578768</v>
      </c>
      <c r="AH1698" s="39"/>
      <c r="AI1698" s="53">
        <v>67.247879999999995</v>
      </c>
      <c r="AJ1698" s="53" t="s">
        <v>20148</v>
      </c>
      <c r="AK1698" s="53" t="s">
        <v>20148</v>
      </c>
      <c r="AL1698" s="53" t="s">
        <v>20148</v>
      </c>
      <c r="AM1698" s="53">
        <v>2.4982700000000002</v>
      </c>
      <c r="AN1698" s="53">
        <v>74.834149999999994</v>
      </c>
      <c r="AO1698" s="53">
        <v>-11.849837065018589</v>
      </c>
      <c r="AP1698" s="53">
        <v>-11.533152065154159</v>
      </c>
      <c r="AQ1698" s="39"/>
      <c r="AR1698" s="51">
        <v>-34.184800000000003</v>
      </c>
      <c r="AS1698" s="104">
        <v>-0.24456127405184494</v>
      </c>
      <c r="AT1698" s="38" t="s">
        <v>20148</v>
      </c>
      <c r="AU1698" s="102"/>
      <c r="AV1698" s="103">
        <v>14</v>
      </c>
      <c r="AW1698" s="103">
        <v>10</v>
      </c>
      <c r="AX1698" s="103">
        <v>3</v>
      </c>
      <c r="AY1698" s="103">
        <v>0</v>
      </c>
      <c r="AZ1698" s="103">
        <v>1</v>
      </c>
      <c r="BA1698" s="103">
        <v>0</v>
      </c>
      <c r="BB1698" s="103">
        <v>28</v>
      </c>
      <c r="BC1698" s="39"/>
      <c r="BD1698" s="57" t="s">
        <v>20146</v>
      </c>
      <c r="BE1698" s="57" t="s">
        <v>20147</v>
      </c>
    </row>
    <row r="1699" spans="2:57">
      <c r="B1699" t="s">
        <v>2731</v>
      </c>
      <c r="C1699" t="s">
        <v>7590</v>
      </c>
      <c r="D1699" t="s">
        <v>4198</v>
      </c>
      <c r="E1699" s="50">
        <v>26.126619999999999</v>
      </c>
      <c r="F1699" s="50">
        <v>37.901620000000001</v>
      </c>
      <c r="G1699" s="39"/>
      <c r="H1699" s="38">
        <v>-0.5670995670995671</v>
      </c>
      <c r="I1699" s="38">
        <v>-0.20634920634920639</v>
      </c>
      <c r="J1699" s="38">
        <v>-0.5670995670995671</v>
      </c>
      <c r="K1699" s="38">
        <v>-0.73297730307076103</v>
      </c>
      <c r="L1699" s="38">
        <v>-0.21875</v>
      </c>
      <c r="M1699" s="38">
        <v>-0.61538461538461542</v>
      </c>
      <c r="N1699" s="39"/>
      <c r="O1699" s="38">
        <v>-0.56234114615298725</v>
      </c>
      <c r="P1699" s="38">
        <v>-0.20543076390269011</v>
      </c>
      <c r="Q1699" s="38">
        <v>-0.56234114615298725</v>
      </c>
      <c r="R1699" s="38">
        <v>-0.68144483721896587</v>
      </c>
      <c r="S1699" s="38">
        <v>-1.2111928408022443E-2</v>
      </c>
      <c r="T1699" s="38">
        <v>1.10321867489569</v>
      </c>
      <c r="U1699" s="39"/>
      <c r="V1699" s="50">
        <v>16.393000000000001</v>
      </c>
      <c r="W1699" s="51">
        <v>78.582300000000004</v>
      </c>
      <c r="X1699" s="51">
        <v>-45.708500000000001</v>
      </c>
      <c r="Y1699" s="51">
        <v>-45.616999999999997</v>
      </c>
      <c r="Z1699" s="39"/>
      <c r="AA1699" s="50">
        <v>25.710999999999999</v>
      </c>
      <c r="AB1699" s="50">
        <v>6.1340000000000003</v>
      </c>
      <c r="AC1699" s="50">
        <v>19.577000000000002</v>
      </c>
      <c r="AD1699" s="50" t="s">
        <v>20162</v>
      </c>
      <c r="AE1699" s="50">
        <v>-126.89700000000001</v>
      </c>
      <c r="AF1699" s="52">
        <v>1.3133268631557438</v>
      </c>
      <c r="AG1699" s="52">
        <v>1.8271985008700307</v>
      </c>
      <c r="AH1699" s="39"/>
      <c r="AI1699" s="53">
        <v>1.5937699999999999</v>
      </c>
      <c r="AJ1699" s="53" t="s">
        <v>20148</v>
      </c>
      <c r="AK1699" s="53" t="s">
        <v>20148</v>
      </c>
      <c r="AL1699" s="53" t="s">
        <v>20148</v>
      </c>
      <c r="AM1699" s="53">
        <v>1.9063600000000001</v>
      </c>
      <c r="AN1699" s="53">
        <v>2.2690700000000001</v>
      </c>
      <c r="AO1699" s="53">
        <v>-5.0731655735510639</v>
      </c>
      <c r="AP1699" s="53">
        <v>-5.058270385693314</v>
      </c>
      <c r="AQ1699" s="39"/>
      <c r="AR1699" s="51">
        <v>-35.790100000000002</v>
      </c>
      <c r="AS1699" s="104">
        <v>-1.2627232895180323</v>
      </c>
      <c r="AT1699" s="38" t="s">
        <v>20148</v>
      </c>
      <c r="AU1699" s="102"/>
      <c r="AV1699" s="103">
        <v>2</v>
      </c>
      <c r="AW1699" s="103">
        <v>1</v>
      </c>
      <c r="AX1699" s="103">
        <v>1</v>
      </c>
      <c r="AY1699" s="103">
        <v>0</v>
      </c>
      <c r="AZ1699" s="103">
        <v>0</v>
      </c>
      <c r="BA1699" s="103">
        <v>0</v>
      </c>
      <c r="BB1699" s="103">
        <v>4</v>
      </c>
      <c r="BC1699" s="39"/>
      <c r="BD1699" s="57" t="s">
        <v>20146</v>
      </c>
      <c r="BE1699" s="57" t="s">
        <v>20146</v>
      </c>
    </row>
    <row r="1700" spans="2:57">
      <c r="B1700" t="s">
        <v>3406</v>
      </c>
      <c r="C1700" t="s">
        <v>8265</v>
      </c>
      <c r="D1700" t="s">
        <v>4196</v>
      </c>
      <c r="E1700" s="50">
        <v>-2.2033200000000002</v>
      </c>
      <c r="F1700" s="50">
        <v>3.6687400000000001</v>
      </c>
      <c r="G1700" s="39"/>
      <c r="H1700" s="38">
        <v>-0.86069756097560979</v>
      </c>
      <c r="I1700" s="38">
        <v>-0.52405000000000002</v>
      </c>
      <c r="J1700" s="38">
        <v>-0.86069756097560979</v>
      </c>
      <c r="K1700" s="38" t="s">
        <v>20162</v>
      </c>
      <c r="L1700" s="38" t="s">
        <v>20162</v>
      </c>
      <c r="M1700" s="38" t="s">
        <v>20162</v>
      </c>
      <c r="N1700" s="39"/>
      <c r="O1700" s="38">
        <v>-0.82821371746762806</v>
      </c>
      <c r="P1700" s="38">
        <v>-0.41335452591720812</v>
      </c>
      <c r="Q1700" s="38">
        <v>-0.82821371746762806</v>
      </c>
      <c r="R1700" s="38" t="s">
        <v>20162</v>
      </c>
      <c r="S1700" s="38" t="s">
        <v>20162</v>
      </c>
      <c r="T1700" s="38" t="s">
        <v>20162</v>
      </c>
      <c r="U1700" s="39"/>
      <c r="V1700" s="50">
        <v>1.98048</v>
      </c>
      <c r="W1700" s="51">
        <v>100</v>
      </c>
      <c r="X1700" s="51" t="s">
        <v>20148</v>
      </c>
      <c r="Y1700" s="51" t="s">
        <v>20148</v>
      </c>
      <c r="Z1700" s="39"/>
      <c r="AA1700" s="50">
        <v>15.236000000000001</v>
      </c>
      <c r="AB1700" s="50">
        <v>5.1911699999999996</v>
      </c>
      <c r="AC1700" s="50">
        <v>10.044829999999999</v>
      </c>
      <c r="AD1700" s="50" t="s">
        <v>20162</v>
      </c>
      <c r="AE1700" s="50">
        <v>-27.762450000000001</v>
      </c>
      <c r="AF1700" s="52">
        <v>1.5168001847716688</v>
      </c>
      <c r="AG1700" s="52" t="s">
        <v>20162</v>
      </c>
      <c r="AH1700" s="39"/>
      <c r="AI1700" s="53" t="s">
        <v>20148</v>
      </c>
      <c r="AJ1700" s="53" t="s">
        <v>20162</v>
      </c>
      <c r="AK1700" s="53" t="s">
        <v>20148</v>
      </c>
      <c r="AL1700" s="53" t="s">
        <v>20148</v>
      </c>
      <c r="AM1700" s="53">
        <v>0.29441000000000001</v>
      </c>
      <c r="AN1700" s="53">
        <v>1.34484</v>
      </c>
      <c r="AO1700" s="53" t="s">
        <v>20162</v>
      </c>
      <c r="AP1700" s="53">
        <v>-0.41251971948020405</v>
      </c>
      <c r="AQ1700" s="39"/>
      <c r="AR1700" s="51">
        <v>-61.7102</v>
      </c>
      <c r="AS1700" s="104">
        <v>-247.72952646238451</v>
      </c>
      <c r="AT1700" s="38" t="s">
        <v>20148</v>
      </c>
      <c r="AU1700" s="102"/>
      <c r="AV1700" s="103">
        <v>1</v>
      </c>
      <c r="AW1700" s="103">
        <v>0</v>
      </c>
      <c r="AX1700" s="103">
        <v>0</v>
      </c>
      <c r="AY1700" s="103">
        <v>0</v>
      </c>
      <c r="AZ1700" s="103">
        <v>0</v>
      </c>
      <c r="BA1700" s="103">
        <v>1</v>
      </c>
      <c r="BB1700" s="103">
        <v>2</v>
      </c>
      <c r="BC1700" s="39"/>
      <c r="BD1700" s="57" t="s">
        <v>20146</v>
      </c>
      <c r="BE1700" s="57" t="s">
        <v>20147</v>
      </c>
    </row>
    <row r="1701" spans="2:57">
      <c r="B1701" t="s">
        <v>2942</v>
      </c>
      <c r="C1701" t="s">
        <v>7801</v>
      </c>
      <c r="D1701" t="s">
        <v>4190</v>
      </c>
      <c r="E1701" s="50">
        <v>19.756160000000001</v>
      </c>
      <c r="F1701" s="50">
        <v>15.892799999999999</v>
      </c>
      <c r="G1701" s="39"/>
      <c r="H1701" s="38" t="s">
        <v>20162</v>
      </c>
      <c r="I1701" s="38">
        <v>-0.67999999999999994</v>
      </c>
      <c r="J1701" s="38" t="s">
        <v>20162</v>
      </c>
      <c r="K1701" s="38" t="s">
        <v>20162</v>
      </c>
      <c r="L1701" s="38" t="s">
        <v>20162</v>
      </c>
      <c r="M1701" s="38" t="s">
        <v>20162</v>
      </c>
      <c r="N1701" s="39"/>
      <c r="O1701" s="38" t="s">
        <v>20162</v>
      </c>
      <c r="P1701" s="38">
        <v>-0.67999999999999994</v>
      </c>
      <c r="Q1701" s="38" t="s">
        <v>20162</v>
      </c>
      <c r="R1701" s="38" t="s">
        <v>20162</v>
      </c>
      <c r="S1701" s="38" t="s">
        <v>20162</v>
      </c>
      <c r="T1701" s="38" t="s">
        <v>20162</v>
      </c>
      <c r="U1701" s="39"/>
      <c r="V1701" s="50">
        <v>12.543559999999999</v>
      </c>
      <c r="W1701" s="51">
        <v>10.4619</v>
      </c>
      <c r="X1701" s="51">
        <v>-13.870699999999999</v>
      </c>
      <c r="Y1701" s="51">
        <v>-11.053599999999999</v>
      </c>
      <c r="Z1701" s="39"/>
      <c r="AA1701" s="50">
        <v>9.3089700000000004</v>
      </c>
      <c r="AB1701" s="50">
        <v>5.8286800000000003</v>
      </c>
      <c r="AC1701" s="50">
        <v>3.4802900000000001</v>
      </c>
      <c r="AD1701" s="50">
        <v>0.49836999999999998</v>
      </c>
      <c r="AE1701" s="50">
        <v>-1.9859899999999999</v>
      </c>
      <c r="AF1701" s="52">
        <v>2.6747684819368502</v>
      </c>
      <c r="AG1701" s="52">
        <v>-1.3466304692828732</v>
      </c>
      <c r="AH1701" s="39"/>
      <c r="AI1701" s="53">
        <v>1.575</v>
      </c>
      <c r="AJ1701" s="53" t="s">
        <v>20148</v>
      </c>
      <c r="AK1701" s="53" t="s">
        <v>20148</v>
      </c>
      <c r="AL1701" s="53" t="s">
        <v>20148</v>
      </c>
      <c r="AM1701" s="53">
        <v>3.2870900000000001</v>
      </c>
      <c r="AN1701" s="53">
        <v>0.91202000000000005</v>
      </c>
      <c r="AO1701" s="53">
        <v>-10.732794424522377</v>
      </c>
      <c r="AP1701" s="53">
        <v>-9.1343705636563239</v>
      </c>
      <c r="AQ1701" s="39"/>
      <c r="AR1701" s="51">
        <v>-36.598700000000001</v>
      </c>
      <c r="AS1701" s="104">
        <v>-0.31782702175426025</v>
      </c>
      <c r="AT1701" s="38" t="s">
        <v>20148</v>
      </c>
      <c r="AU1701" s="102"/>
      <c r="AV1701" s="103">
        <v>0</v>
      </c>
      <c r="AW1701" s="103">
        <v>0</v>
      </c>
      <c r="AX1701" s="103">
        <v>0</v>
      </c>
      <c r="AY1701" s="103">
        <v>0</v>
      </c>
      <c r="AZ1701" s="103">
        <v>0</v>
      </c>
      <c r="BA1701" s="103">
        <v>0</v>
      </c>
      <c r="BB1701" s="103">
        <v>0</v>
      </c>
      <c r="BC1701" s="39"/>
      <c r="BD1701" s="57" t="s">
        <v>20146</v>
      </c>
      <c r="BE1701" s="57" t="s">
        <v>20146</v>
      </c>
    </row>
    <row r="1702" spans="2:57">
      <c r="B1702" t="s">
        <v>1731</v>
      </c>
      <c r="C1702" t="s">
        <v>6590</v>
      </c>
      <c r="D1702" t="s">
        <v>4195</v>
      </c>
      <c r="E1702" s="50">
        <v>265.83429999999998</v>
      </c>
      <c r="F1702" s="50">
        <v>265.995</v>
      </c>
      <c r="G1702" s="39"/>
      <c r="H1702" s="38">
        <v>3.8383838383838187E-2</v>
      </c>
      <c r="I1702" s="38">
        <v>2.0854021847070303E-2</v>
      </c>
      <c r="J1702" s="38">
        <v>3.8383838383838187E-2</v>
      </c>
      <c r="K1702" s="38" t="s">
        <v>20162</v>
      </c>
      <c r="L1702" s="38" t="s">
        <v>20162</v>
      </c>
      <c r="M1702" s="38" t="s">
        <v>20162</v>
      </c>
      <c r="N1702" s="39"/>
      <c r="O1702" s="38">
        <v>7.4190177638453481E-2</v>
      </c>
      <c r="P1702" s="38">
        <v>2.0854021847070525E-2</v>
      </c>
      <c r="Q1702" s="38">
        <v>7.4190177638453481E-2</v>
      </c>
      <c r="R1702" s="38" t="s">
        <v>20162</v>
      </c>
      <c r="S1702" s="38" t="s">
        <v>20162</v>
      </c>
      <c r="T1702" s="38" t="s">
        <v>20162</v>
      </c>
      <c r="U1702" s="39"/>
      <c r="V1702" s="50" t="s">
        <v>20162</v>
      </c>
      <c r="W1702" s="51" t="s">
        <v>20162</v>
      </c>
      <c r="X1702" s="51" t="s">
        <v>20162</v>
      </c>
      <c r="Y1702" s="51" t="s">
        <v>20162</v>
      </c>
      <c r="Z1702" s="39"/>
      <c r="AA1702" s="50">
        <v>211.99445</v>
      </c>
      <c r="AB1702" s="50">
        <v>232.1472</v>
      </c>
      <c r="AC1702" s="50">
        <v>-20.152750000000001</v>
      </c>
      <c r="AD1702" s="50" t="s">
        <v>20162</v>
      </c>
      <c r="AE1702" s="50">
        <v>-20.153269999999999</v>
      </c>
      <c r="AF1702" s="52">
        <v>-10.51938072967709</v>
      </c>
      <c r="AG1702" s="52" t="s">
        <v>20162</v>
      </c>
      <c r="AH1702" s="39"/>
      <c r="AI1702" s="53" t="s">
        <v>20162</v>
      </c>
      <c r="AJ1702" s="53" t="s">
        <v>20162</v>
      </c>
      <c r="AK1702" s="53" t="s">
        <v>20162</v>
      </c>
      <c r="AL1702" s="53" t="s">
        <v>20162</v>
      </c>
      <c r="AM1702" s="53" t="s">
        <v>20148</v>
      </c>
      <c r="AN1702" s="53" t="s">
        <v>20162</v>
      </c>
      <c r="AO1702" s="53" t="s">
        <v>20162</v>
      </c>
      <c r="AP1702" s="53" t="s">
        <v>20162</v>
      </c>
      <c r="AQ1702" s="39"/>
      <c r="AR1702" s="51" t="s">
        <v>20162</v>
      </c>
      <c r="AS1702" s="104" t="s">
        <v>20162</v>
      </c>
      <c r="AT1702" s="38" t="s">
        <v>20148</v>
      </c>
      <c r="AU1702" s="102"/>
      <c r="AV1702" s="103">
        <v>0</v>
      </c>
      <c r="AW1702" s="103">
        <v>0</v>
      </c>
      <c r="AX1702" s="103">
        <v>0</v>
      </c>
      <c r="AY1702" s="103">
        <v>0</v>
      </c>
      <c r="AZ1702" s="103">
        <v>0</v>
      </c>
      <c r="BA1702" s="103">
        <v>0</v>
      </c>
      <c r="BB1702" s="103">
        <v>0</v>
      </c>
      <c r="BC1702" s="39"/>
      <c r="BD1702" s="57" t="s">
        <v>20147</v>
      </c>
      <c r="BE1702" s="57" t="s">
        <v>20147</v>
      </c>
    </row>
    <row r="1703" spans="2:57">
      <c r="B1703" t="s">
        <v>1030</v>
      </c>
      <c r="C1703" t="s">
        <v>5889</v>
      </c>
      <c r="D1703" t="s">
        <v>4195</v>
      </c>
      <c r="E1703" s="50" t="s">
        <v>20162</v>
      </c>
      <c r="F1703" s="50">
        <v>950.74811</v>
      </c>
      <c r="G1703" s="39"/>
      <c r="H1703" s="38" t="s">
        <v>20162</v>
      </c>
      <c r="I1703" s="38">
        <v>-0.27300613496932502</v>
      </c>
      <c r="J1703" s="38" t="s">
        <v>20162</v>
      </c>
      <c r="K1703" s="38" t="s">
        <v>20162</v>
      </c>
      <c r="L1703" s="38" t="s">
        <v>20162</v>
      </c>
      <c r="M1703" s="38" t="s">
        <v>20162</v>
      </c>
      <c r="N1703" s="39"/>
      <c r="O1703" s="38" t="s">
        <v>20162</v>
      </c>
      <c r="P1703" s="38">
        <v>-0.27300613459403456</v>
      </c>
      <c r="Q1703" s="38" t="s">
        <v>20162</v>
      </c>
      <c r="R1703" s="38" t="s">
        <v>20162</v>
      </c>
      <c r="S1703" s="38" t="s">
        <v>20162</v>
      </c>
      <c r="T1703" s="38" t="s">
        <v>20162</v>
      </c>
      <c r="U1703" s="39"/>
      <c r="V1703" s="50">
        <v>1626.2449999999999</v>
      </c>
      <c r="W1703" s="51" t="s">
        <v>20162</v>
      </c>
      <c r="X1703" s="51" t="s">
        <v>20163</v>
      </c>
      <c r="Y1703" s="51" t="s">
        <v>20162</v>
      </c>
      <c r="Z1703" s="39"/>
      <c r="AA1703" s="50">
        <v>36626.337</v>
      </c>
      <c r="AB1703" s="50">
        <v>28176.553</v>
      </c>
      <c r="AC1703" s="50">
        <v>8449.7839999999997</v>
      </c>
      <c r="AD1703" s="50">
        <v>9005.1730000000007</v>
      </c>
      <c r="AE1703" s="50" t="s">
        <v>20162</v>
      </c>
      <c r="AF1703" s="52">
        <v>4.3345885527961423</v>
      </c>
      <c r="AG1703" s="52" t="s">
        <v>20162</v>
      </c>
      <c r="AH1703" s="39"/>
      <c r="AI1703" s="53" t="s">
        <v>20162</v>
      </c>
      <c r="AJ1703" s="53" t="s">
        <v>20162</v>
      </c>
      <c r="AK1703" s="53" t="s">
        <v>20162</v>
      </c>
      <c r="AL1703" s="53" t="s">
        <v>20148</v>
      </c>
      <c r="AM1703" s="53">
        <v>4.00589</v>
      </c>
      <c r="AN1703" s="53">
        <v>17.221450000000001</v>
      </c>
      <c r="AO1703" s="53" t="s">
        <v>20162</v>
      </c>
      <c r="AP1703" s="53" t="s">
        <v>20162</v>
      </c>
      <c r="AQ1703" s="39"/>
      <c r="AR1703" s="51" t="s">
        <v>20162</v>
      </c>
      <c r="AS1703" s="104" t="s">
        <v>20162</v>
      </c>
      <c r="AT1703" s="38" t="s">
        <v>20148</v>
      </c>
      <c r="AU1703" s="102"/>
      <c r="AV1703" s="103">
        <v>4</v>
      </c>
      <c r="AW1703" s="103">
        <v>2</v>
      </c>
      <c r="AX1703" s="103">
        <v>4</v>
      </c>
      <c r="AY1703" s="103">
        <v>0</v>
      </c>
      <c r="AZ1703" s="103">
        <v>1</v>
      </c>
      <c r="BA1703" s="103">
        <v>0</v>
      </c>
      <c r="BB1703" s="103">
        <v>11</v>
      </c>
      <c r="BC1703" s="39"/>
      <c r="BD1703" s="57" t="s">
        <v>20147</v>
      </c>
      <c r="BE1703" s="57" t="s">
        <v>20147</v>
      </c>
    </row>
    <row r="1704" spans="2:57">
      <c r="B1704" t="s">
        <v>384</v>
      </c>
      <c r="C1704" t="s">
        <v>5245</v>
      </c>
      <c r="D1704" t="s">
        <v>4192</v>
      </c>
      <c r="E1704" s="50">
        <v>3205.3443299999999</v>
      </c>
      <c r="F1704" s="50">
        <v>3076.6353300000001</v>
      </c>
      <c r="G1704" s="39"/>
      <c r="H1704" s="38">
        <v>-7.4010068715173793E-2</v>
      </c>
      <c r="I1704" s="38">
        <v>0.2858167523710351</v>
      </c>
      <c r="J1704" s="38">
        <v>-7.4010068715173793E-2</v>
      </c>
      <c r="K1704" s="38">
        <v>0.38861153402127369</v>
      </c>
      <c r="L1704" s="38">
        <v>1.4001489525477955</v>
      </c>
      <c r="M1704" s="38">
        <v>4.9385325881688971</v>
      </c>
      <c r="N1704" s="39"/>
      <c r="O1704" s="38">
        <v>-9.306712906132375E-2</v>
      </c>
      <c r="P1704" s="38">
        <v>0.27977079312898678</v>
      </c>
      <c r="Q1704" s="38">
        <v>-9.306712906132375E-2</v>
      </c>
      <c r="R1704" s="38">
        <v>0.34480744493916871</v>
      </c>
      <c r="S1704" s="38">
        <v>1.2704720042046715</v>
      </c>
      <c r="T1704" s="38">
        <v>4.1692162643457715</v>
      </c>
      <c r="U1704" s="39"/>
      <c r="V1704" s="50">
        <v>879.51599999999996</v>
      </c>
      <c r="W1704" s="51">
        <v>55.485199999999999</v>
      </c>
      <c r="X1704" s="51">
        <v>17.1052</v>
      </c>
      <c r="Y1704" s="51">
        <v>9.9384999999999994</v>
      </c>
      <c r="Z1704" s="39"/>
      <c r="AA1704" s="50">
        <v>1145.364</v>
      </c>
      <c r="AB1704" s="50">
        <v>407.03199999999998</v>
      </c>
      <c r="AC1704" s="50">
        <v>738.33199999999999</v>
      </c>
      <c r="AD1704" s="50">
        <v>132.90199999999999</v>
      </c>
      <c r="AE1704" s="50">
        <v>560.66300000000001</v>
      </c>
      <c r="AF1704" s="52">
        <v>1.5512858713966076</v>
      </c>
      <c r="AG1704" s="52">
        <v>-0.84343195560753492</v>
      </c>
      <c r="AH1704" s="39"/>
      <c r="AI1704" s="53">
        <v>3.6444399999999999</v>
      </c>
      <c r="AJ1704" s="53">
        <v>18.966419999999999</v>
      </c>
      <c r="AK1704" s="53">
        <v>21.298539999999999</v>
      </c>
      <c r="AL1704" s="53">
        <v>35.098179999999999</v>
      </c>
      <c r="AM1704" s="53">
        <v>5.3718599999999999</v>
      </c>
      <c r="AN1704" s="53">
        <v>3.47628</v>
      </c>
      <c r="AO1704" s="53">
        <v>19.139493679548114</v>
      </c>
      <c r="AP1704" s="53">
        <v>20.450505041776619</v>
      </c>
      <c r="AQ1704" s="39"/>
      <c r="AR1704" s="51">
        <v>15.273199999999999</v>
      </c>
      <c r="AS1704" s="104">
        <v>0.19723348969408705</v>
      </c>
      <c r="AT1704" s="38">
        <v>1.0409209985721687E-2</v>
      </c>
      <c r="AU1704" s="102"/>
      <c r="AV1704" s="103">
        <v>1</v>
      </c>
      <c r="AW1704" s="103">
        <v>2</v>
      </c>
      <c r="AX1704" s="103">
        <v>1</v>
      </c>
      <c r="AY1704" s="103">
        <v>0</v>
      </c>
      <c r="AZ1704" s="103">
        <v>0</v>
      </c>
      <c r="BA1704" s="103">
        <v>0</v>
      </c>
      <c r="BB1704" s="103">
        <v>4</v>
      </c>
      <c r="BC1704" s="39"/>
      <c r="BD1704" s="57" t="s">
        <v>20146</v>
      </c>
      <c r="BE1704" s="57" t="s">
        <v>20146</v>
      </c>
    </row>
    <row r="1705" spans="2:57">
      <c r="B1705" t="s">
        <v>235</v>
      </c>
      <c r="C1705" t="s">
        <v>4900</v>
      </c>
      <c r="D1705" t="s">
        <v>4195</v>
      </c>
      <c r="E1705" s="50" t="s">
        <v>20162</v>
      </c>
      <c r="F1705" s="50">
        <v>7442.8036700000002</v>
      </c>
      <c r="G1705" s="39"/>
      <c r="H1705" s="38">
        <v>-8.3540584361028292E-2</v>
      </c>
      <c r="I1705" s="38">
        <v>0.1334810110301845</v>
      </c>
      <c r="J1705" s="38">
        <v>-8.3540584361028292E-2</v>
      </c>
      <c r="K1705" s="38">
        <v>0.58269083528104937</v>
      </c>
      <c r="L1705" s="38">
        <v>0.26388820388942102</v>
      </c>
      <c r="M1705" s="38">
        <v>4.8738657238072012</v>
      </c>
      <c r="N1705" s="39"/>
      <c r="O1705" s="38">
        <v>-4.5416470648355634E-2</v>
      </c>
      <c r="P1705" s="38">
        <v>0.13236982434117972</v>
      </c>
      <c r="Q1705" s="38">
        <v>-4.5416470648355634E-2</v>
      </c>
      <c r="R1705" s="38">
        <v>1.0801359282692973</v>
      </c>
      <c r="S1705" s="38">
        <v>0.7587105948789814</v>
      </c>
      <c r="T1705" s="38">
        <v>10.456722731484048</v>
      </c>
      <c r="U1705" s="39"/>
      <c r="V1705" s="50">
        <v>2751</v>
      </c>
      <c r="W1705" s="51">
        <v>90.221699999999998</v>
      </c>
      <c r="X1705" s="51" t="s">
        <v>20163</v>
      </c>
      <c r="Y1705" s="51">
        <v>11.1959</v>
      </c>
      <c r="Z1705" s="39"/>
      <c r="AA1705" s="50">
        <v>109113</v>
      </c>
      <c r="AB1705" s="50">
        <v>98891</v>
      </c>
      <c r="AC1705" s="50">
        <v>10222</v>
      </c>
      <c r="AD1705" s="50">
        <v>11828</v>
      </c>
      <c r="AE1705" s="50">
        <v>953</v>
      </c>
      <c r="AF1705" s="52">
        <v>10.674329876736451</v>
      </c>
      <c r="AG1705" s="52" t="s">
        <v>20162</v>
      </c>
      <c r="AH1705" s="39"/>
      <c r="AI1705" s="53" t="s">
        <v>20162</v>
      </c>
      <c r="AJ1705" s="53" t="s">
        <v>20162</v>
      </c>
      <c r="AK1705" s="53" t="s">
        <v>20162</v>
      </c>
      <c r="AL1705" s="53">
        <v>22.330249999999999</v>
      </c>
      <c r="AM1705" s="53">
        <v>2.9666399999999999</v>
      </c>
      <c r="AN1705" s="53">
        <v>2.4765600000000001</v>
      </c>
      <c r="AO1705" s="53" t="s">
        <v>20162</v>
      </c>
      <c r="AP1705" s="53" t="s">
        <v>20162</v>
      </c>
      <c r="AQ1705" s="39"/>
      <c r="AR1705" s="51">
        <v>17.019500000000001</v>
      </c>
      <c r="AS1705" s="104" t="s">
        <v>20162</v>
      </c>
      <c r="AT1705" s="38">
        <v>5.535093391555136E-3</v>
      </c>
      <c r="AU1705" s="102"/>
      <c r="AV1705" s="103">
        <v>3</v>
      </c>
      <c r="AW1705" s="103">
        <v>3</v>
      </c>
      <c r="AX1705" s="103">
        <v>0</v>
      </c>
      <c r="AY1705" s="103">
        <v>0</v>
      </c>
      <c r="AZ1705" s="103">
        <v>0</v>
      </c>
      <c r="BA1705" s="103">
        <v>0</v>
      </c>
      <c r="BB1705" s="103">
        <v>6</v>
      </c>
      <c r="BC1705" s="39"/>
      <c r="BD1705" s="57" t="s">
        <v>20147</v>
      </c>
      <c r="BE1705" s="57" t="s">
        <v>20147</v>
      </c>
    </row>
    <row r="1706" spans="2:57">
      <c r="B1706" t="s">
        <v>1036</v>
      </c>
      <c r="C1706" t="s">
        <v>5895</v>
      </c>
      <c r="D1706" t="s">
        <v>4196</v>
      </c>
      <c r="E1706" s="50">
        <v>361.07486</v>
      </c>
      <c r="F1706" s="50">
        <v>512.32986000000005</v>
      </c>
      <c r="G1706" s="39"/>
      <c r="H1706" s="38">
        <v>-0.2406384284837324</v>
      </c>
      <c r="I1706" s="38">
        <v>-0.11326164874551969</v>
      </c>
      <c r="J1706" s="38">
        <v>-0.2406384284837324</v>
      </c>
      <c r="K1706" s="38">
        <v>-0.90017753389283406</v>
      </c>
      <c r="L1706" s="38">
        <v>-0.7882574460801095</v>
      </c>
      <c r="M1706" s="38">
        <v>-0.63872663551401876</v>
      </c>
      <c r="N1706" s="39"/>
      <c r="O1706" s="38">
        <v>6.4426237161327782E-2</v>
      </c>
      <c r="P1706" s="38">
        <v>-0.10701575417902454</v>
      </c>
      <c r="Q1706" s="38">
        <v>6.4426237161327782E-2</v>
      </c>
      <c r="R1706" s="38">
        <v>-0.87369616922691484</v>
      </c>
      <c r="S1706" s="38">
        <v>-0.65063578195122562</v>
      </c>
      <c r="T1706" s="38">
        <v>-9.3828236884432314E-2</v>
      </c>
      <c r="U1706" s="39"/>
      <c r="V1706" s="50">
        <v>260.75</v>
      </c>
      <c r="W1706" s="51">
        <v>99.537800000000004</v>
      </c>
      <c r="X1706" s="51">
        <v>-38.615499999999997</v>
      </c>
      <c r="Y1706" s="51">
        <v>-35.0627</v>
      </c>
      <c r="Z1706" s="39"/>
      <c r="AA1706" s="50">
        <v>527.02300000000002</v>
      </c>
      <c r="AB1706" s="50">
        <v>710.98500000000001</v>
      </c>
      <c r="AC1706" s="50">
        <v>-183.96199999999999</v>
      </c>
      <c r="AD1706" s="50">
        <v>539.78200000000004</v>
      </c>
      <c r="AE1706" s="50">
        <v>-2489.7719999999999</v>
      </c>
      <c r="AF1706" s="52">
        <v>-2.8648470879855625</v>
      </c>
      <c r="AG1706" s="52">
        <v>-1.2580714373288651</v>
      </c>
      <c r="AH1706" s="39"/>
      <c r="AI1706" s="53">
        <v>0.99341999999999997</v>
      </c>
      <c r="AJ1706" s="53" t="s">
        <v>20148</v>
      </c>
      <c r="AK1706" s="53" t="s">
        <v>20148</v>
      </c>
      <c r="AL1706" s="53" t="s">
        <v>20148</v>
      </c>
      <c r="AM1706" s="53" t="s">
        <v>20148</v>
      </c>
      <c r="AN1706" s="53">
        <v>1.0854600000000001</v>
      </c>
      <c r="AO1706" s="53">
        <v>-5.234478932526871</v>
      </c>
      <c r="AP1706" s="53">
        <v>-5.0881900883901086</v>
      </c>
      <c r="AQ1706" s="39"/>
      <c r="AR1706" s="51" t="s">
        <v>20148</v>
      </c>
      <c r="AS1706" s="104">
        <v>-0.3672766666788253</v>
      </c>
      <c r="AT1706" s="38" t="s">
        <v>20148</v>
      </c>
      <c r="AU1706" s="102"/>
      <c r="AV1706" s="103">
        <v>2</v>
      </c>
      <c r="AW1706" s="103">
        <v>3</v>
      </c>
      <c r="AX1706" s="103">
        <v>9</v>
      </c>
      <c r="AY1706" s="103">
        <v>2</v>
      </c>
      <c r="AZ1706" s="103">
        <v>0</v>
      </c>
      <c r="BA1706" s="103">
        <v>0</v>
      </c>
      <c r="BB1706" s="103">
        <v>16</v>
      </c>
      <c r="BC1706" s="39"/>
      <c r="BD1706" s="57" t="s">
        <v>20146</v>
      </c>
      <c r="BE1706" s="57" t="s">
        <v>20147</v>
      </c>
    </row>
    <row r="1707" spans="2:57">
      <c r="B1707" t="s">
        <v>3505</v>
      </c>
      <c r="C1707" t="s">
        <v>8340</v>
      </c>
      <c r="D1707" t="s">
        <v>4196</v>
      </c>
      <c r="E1707" s="50">
        <v>559.74332000000004</v>
      </c>
      <c r="F1707" s="50">
        <v>550.51832999999999</v>
      </c>
      <c r="G1707" s="39"/>
      <c r="H1707" s="38">
        <v>-0.49074074074074081</v>
      </c>
      <c r="I1707" s="38">
        <v>-0.26666666666666672</v>
      </c>
      <c r="J1707" s="38">
        <v>-0.49074074074074081</v>
      </c>
      <c r="K1707" s="38">
        <v>1.661290322580645</v>
      </c>
      <c r="L1707" s="38" t="s">
        <v>20162</v>
      </c>
      <c r="M1707" s="38" t="s">
        <v>20162</v>
      </c>
      <c r="N1707" s="39"/>
      <c r="O1707" s="38">
        <v>-0.40948949358035625</v>
      </c>
      <c r="P1707" s="38">
        <v>-0.24474090680837024</v>
      </c>
      <c r="Q1707" s="38">
        <v>-0.40948949358035625</v>
      </c>
      <c r="R1707" s="38">
        <v>0.36234921764782602</v>
      </c>
      <c r="S1707" s="38">
        <v>18.046440977027402</v>
      </c>
      <c r="T1707" s="38">
        <v>32.213735488705296</v>
      </c>
      <c r="U1707" s="39"/>
      <c r="V1707" s="50">
        <v>219.67699999999999</v>
      </c>
      <c r="W1707" s="51">
        <v>46.688000000000002</v>
      </c>
      <c r="X1707" s="51">
        <v>13.843500000000001</v>
      </c>
      <c r="Y1707" s="51">
        <v>2.1358000000000001</v>
      </c>
      <c r="Z1707" s="39"/>
      <c r="AA1707" s="50">
        <v>686.32399999999996</v>
      </c>
      <c r="AB1707" s="50">
        <v>227.13</v>
      </c>
      <c r="AC1707" s="50">
        <v>459.19400000000002</v>
      </c>
      <c r="AD1707" s="50">
        <v>13.674999999999999</v>
      </c>
      <c r="AE1707" s="50">
        <v>-186.46600000000001</v>
      </c>
      <c r="AF1707" s="52">
        <v>1.4946275430428095</v>
      </c>
      <c r="AG1707" s="52">
        <v>-2.4667154558504798</v>
      </c>
      <c r="AH1707" s="39"/>
      <c r="AI1707" s="53">
        <v>2.5480299999999998</v>
      </c>
      <c r="AJ1707" s="53">
        <v>14.80646</v>
      </c>
      <c r="AK1707" s="53">
        <v>18.405950000000001</v>
      </c>
      <c r="AL1707" s="53" t="s">
        <v>20162</v>
      </c>
      <c r="AM1707" s="53" t="s">
        <v>20162</v>
      </c>
      <c r="AN1707" s="53" t="s">
        <v>20162</v>
      </c>
      <c r="AO1707" s="53">
        <v>15.495773074000056</v>
      </c>
      <c r="AP1707" s="53">
        <v>18.102605307290123</v>
      </c>
      <c r="AQ1707" s="39"/>
      <c r="AR1707" s="51">
        <v>1.9419</v>
      </c>
      <c r="AS1707" s="104">
        <v>8.1725394504880255E-2</v>
      </c>
      <c r="AT1707" s="38" t="s">
        <v>20148</v>
      </c>
      <c r="AU1707" s="102"/>
      <c r="AV1707" s="103">
        <v>1</v>
      </c>
      <c r="AW1707" s="103">
        <v>0</v>
      </c>
      <c r="AX1707" s="103">
        <v>0</v>
      </c>
      <c r="AY1707" s="103">
        <v>0</v>
      </c>
      <c r="AZ1707" s="103">
        <v>0</v>
      </c>
      <c r="BA1707" s="103">
        <v>0</v>
      </c>
      <c r="BB1707" s="103">
        <v>1</v>
      </c>
      <c r="BC1707" s="39"/>
      <c r="BD1707" s="57" t="s">
        <v>20146</v>
      </c>
      <c r="BE1707" s="57" t="s">
        <v>20147</v>
      </c>
    </row>
    <row r="1708" spans="2:57">
      <c r="B1708" t="s">
        <v>627</v>
      </c>
      <c r="C1708" t="s">
        <v>5488</v>
      </c>
      <c r="D1708" t="s">
        <v>4198</v>
      </c>
      <c r="E1708" s="50">
        <v>1216.1808900000001</v>
      </c>
      <c r="F1708" s="50">
        <v>1467.72489</v>
      </c>
      <c r="G1708" s="39"/>
      <c r="H1708" s="38">
        <v>-0.29252637843136098</v>
      </c>
      <c r="I1708" s="38">
        <v>0.23329166536062451</v>
      </c>
      <c r="J1708" s="38">
        <v>-0.29252637843136098</v>
      </c>
      <c r="K1708" s="38">
        <v>-2.5843926673270401E-2</v>
      </c>
      <c r="L1708" s="38">
        <v>-0.27449498600092637</v>
      </c>
      <c r="M1708" s="38">
        <v>0.44101963985445103</v>
      </c>
      <c r="N1708" s="39"/>
      <c r="O1708" s="38">
        <v>-0.33208269983822269</v>
      </c>
      <c r="P1708" s="38">
        <v>0.22438376009325744</v>
      </c>
      <c r="Q1708" s="38">
        <v>-0.33208269983822269</v>
      </c>
      <c r="R1708" s="38">
        <v>-0.13481763146805836</v>
      </c>
      <c r="S1708" s="38">
        <v>-0.44473241591735435</v>
      </c>
      <c r="T1708" s="38">
        <v>-0.12772864623137004</v>
      </c>
      <c r="U1708" s="39"/>
      <c r="V1708" s="50">
        <v>425.40899999999999</v>
      </c>
      <c r="W1708" s="51">
        <v>100</v>
      </c>
      <c r="X1708" s="51">
        <v>23.2912</v>
      </c>
      <c r="Y1708" s="51">
        <v>12.997999999999999</v>
      </c>
      <c r="Z1708" s="39"/>
      <c r="AA1708" s="50">
        <v>1628.1559999999999</v>
      </c>
      <c r="AB1708" s="50">
        <v>875.23900000000003</v>
      </c>
      <c r="AC1708" s="50">
        <v>752.91700000000003</v>
      </c>
      <c r="AD1708" s="50">
        <v>422.745</v>
      </c>
      <c r="AE1708" s="50">
        <v>1441.105</v>
      </c>
      <c r="AF1708" s="52">
        <v>2.162464122871445</v>
      </c>
      <c r="AG1708" s="52">
        <v>-2.8049933437126287</v>
      </c>
      <c r="AH1708" s="39"/>
      <c r="AI1708" s="53">
        <v>2.8588499999999999</v>
      </c>
      <c r="AJ1708" s="53">
        <v>6.5906599999999997</v>
      </c>
      <c r="AK1708" s="53">
        <v>12.27436</v>
      </c>
      <c r="AL1708" s="53">
        <v>27.954799999999999</v>
      </c>
      <c r="AM1708" s="53">
        <v>2.0375899999999998</v>
      </c>
      <c r="AN1708" s="53">
        <v>3.5782099999999999</v>
      </c>
      <c r="AO1708" s="53">
        <v>8.2793208894605019</v>
      </c>
      <c r="AP1708" s="53">
        <v>14.813084888426875</v>
      </c>
      <c r="AQ1708" s="39"/>
      <c r="AR1708" s="51">
        <v>5.4454000000000002</v>
      </c>
      <c r="AS1708" s="104">
        <v>0.17879950988618754</v>
      </c>
      <c r="AT1708" s="38">
        <v>2.8465623591332867E-2</v>
      </c>
      <c r="AU1708" s="102"/>
      <c r="AV1708" s="103">
        <v>2</v>
      </c>
      <c r="AW1708" s="103">
        <v>1</v>
      </c>
      <c r="AX1708" s="103">
        <v>0</v>
      </c>
      <c r="AY1708" s="103">
        <v>1</v>
      </c>
      <c r="AZ1708" s="103">
        <v>0</v>
      </c>
      <c r="BA1708" s="103">
        <v>0</v>
      </c>
      <c r="BB1708" s="103">
        <v>4</v>
      </c>
      <c r="BC1708" s="39"/>
      <c r="BD1708" s="57" t="s">
        <v>20146</v>
      </c>
      <c r="BE1708" s="57" t="s">
        <v>20146</v>
      </c>
    </row>
    <row r="1709" spans="2:57">
      <c r="B1709" t="s">
        <v>1243</v>
      </c>
      <c r="C1709" t="s">
        <v>6102</v>
      </c>
      <c r="D1709" t="s">
        <v>4190</v>
      </c>
      <c r="E1709" s="50">
        <v>1101.12796</v>
      </c>
      <c r="F1709" s="50">
        <v>574.13595999999995</v>
      </c>
      <c r="G1709" s="39"/>
      <c r="H1709" s="38">
        <v>-0.37917070541178222</v>
      </c>
      <c r="I1709" s="38">
        <v>9.8901098901098772E-2</v>
      </c>
      <c r="J1709" s="38">
        <v>-0.37917070541178222</v>
      </c>
      <c r="K1709" s="38">
        <v>-0.39357819584905207</v>
      </c>
      <c r="L1709" s="38">
        <v>-0.58804779313404643</v>
      </c>
      <c r="M1709" s="38">
        <v>-0.32357740515520372</v>
      </c>
      <c r="N1709" s="39"/>
      <c r="O1709" s="38">
        <v>-0.39046612194956876</v>
      </c>
      <c r="P1709" s="38">
        <v>8.6814083387851904E-2</v>
      </c>
      <c r="Q1709" s="38">
        <v>-0.39046612194956876</v>
      </c>
      <c r="R1709" s="38">
        <v>-0.4075995155517933</v>
      </c>
      <c r="S1709" s="38">
        <v>-0.62111322132453994</v>
      </c>
      <c r="T1709" s="38">
        <v>-0.45823831001321624</v>
      </c>
      <c r="U1709" s="39"/>
      <c r="V1709" s="50">
        <v>1200.3979999999999</v>
      </c>
      <c r="W1709" s="51">
        <v>36.049100000000003</v>
      </c>
      <c r="X1709" s="51">
        <v>9.2769999999999992</v>
      </c>
      <c r="Y1709" s="51">
        <v>4.6013000000000002</v>
      </c>
      <c r="Z1709" s="39"/>
      <c r="AA1709" s="50">
        <v>1330.057</v>
      </c>
      <c r="AB1709" s="50">
        <v>966.65899999999999</v>
      </c>
      <c r="AC1709" s="50">
        <v>363.39800000000002</v>
      </c>
      <c r="AD1709" s="50">
        <v>503.05599999999998</v>
      </c>
      <c r="AE1709" s="50">
        <v>261.43400000000003</v>
      </c>
      <c r="AF1709" s="52">
        <v>3.6600559166533659</v>
      </c>
      <c r="AG1709" s="52">
        <v>3.1733234563063997</v>
      </c>
      <c r="AH1709" s="39"/>
      <c r="AI1709" s="53">
        <v>0.9173</v>
      </c>
      <c r="AJ1709" s="53">
        <v>5.8343800000000003</v>
      </c>
      <c r="AK1709" s="53">
        <v>9.8879099999999998</v>
      </c>
      <c r="AL1709" s="53">
        <v>10.53773</v>
      </c>
      <c r="AM1709" s="53">
        <v>1.60395</v>
      </c>
      <c r="AN1709" s="53">
        <v>0.47959000000000002</v>
      </c>
      <c r="AO1709" s="53">
        <v>3.5149316158734427</v>
      </c>
      <c r="AP1709" s="53">
        <v>5.1556286312084119</v>
      </c>
      <c r="AQ1709" s="39"/>
      <c r="AR1709" s="51">
        <v>16.011299999999999</v>
      </c>
      <c r="AS1709" s="104">
        <v>0.11109215698010813</v>
      </c>
      <c r="AT1709" s="38">
        <v>4.0526849037487338E-3</v>
      </c>
      <c r="AU1709" s="102"/>
      <c r="AV1709" s="103">
        <v>1</v>
      </c>
      <c r="AW1709" s="103">
        <v>1</v>
      </c>
      <c r="AX1709" s="103">
        <v>1</v>
      </c>
      <c r="AY1709" s="103">
        <v>0</v>
      </c>
      <c r="AZ1709" s="103">
        <v>0</v>
      </c>
      <c r="BA1709" s="103">
        <v>1</v>
      </c>
      <c r="BB1709" s="103">
        <v>4</v>
      </c>
      <c r="BC1709" s="39"/>
      <c r="BD1709" s="57" t="s">
        <v>20146</v>
      </c>
      <c r="BE1709" s="57" t="s">
        <v>20146</v>
      </c>
    </row>
    <row r="1710" spans="2:57">
      <c r="B1710" t="s">
        <v>2592</v>
      </c>
      <c r="C1710" t="s">
        <v>7451</v>
      </c>
      <c r="D1710" t="s">
        <v>4198</v>
      </c>
      <c r="E1710" s="50">
        <v>43.634070000000001</v>
      </c>
      <c r="F1710" s="50">
        <v>53.891069999999999</v>
      </c>
      <c r="G1710" s="39"/>
      <c r="H1710" s="38">
        <v>-0.15745998967475483</v>
      </c>
      <c r="I1710" s="38">
        <v>-2.5089605734766929E-2</v>
      </c>
      <c r="J1710" s="38">
        <v>-0.15745998967475483</v>
      </c>
      <c r="K1710" s="38">
        <v>0.71789473684210536</v>
      </c>
      <c r="L1710" s="38">
        <v>0.56321839080459779</v>
      </c>
      <c r="M1710" s="38">
        <v>8.0666666666666664</v>
      </c>
      <c r="N1710" s="39"/>
      <c r="O1710" s="38">
        <v>-0.15723027799276224</v>
      </c>
      <c r="P1710" s="38">
        <v>-2.5089560995094518E-2</v>
      </c>
      <c r="Q1710" s="38">
        <v>-0.15723027799276224</v>
      </c>
      <c r="R1710" s="38">
        <v>0.7286913113895368</v>
      </c>
      <c r="S1710" s="38">
        <v>0.40720724390524765</v>
      </c>
      <c r="T1710" s="38">
        <v>7.1801867030965383</v>
      </c>
      <c r="U1710" s="39"/>
      <c r="V1710" s="50">
        <v>7.4779999999999998</v>
      </c>
      <c r="W1710" s="51">
        <v>54.265799999999999</v>
      </c>
      <c r="X1710" s="51">
        <v>-1.0564</v>
      </c>
      <c r="Y1710" s="51">
        <v>-9.8154000000000003</v>
      </c>
      <c r="Z1710" s="39"/>
      <c r="AA1710" s="50">
        <v>13.779</v>
      </c>
      <c r="AB1710" s="50">
        <v>1.0740000000000001</v>
      </c>
      <c r="AC1710" s="50">
        <v>12.705</v>
      </c>
      <c r="AD1710" s="50" t="s">
        <v>20162</v>
      </c>
      <c r="AE1710" s="50">
        <v>-49.951999999999998</v>
      </c>
      <c r="AF1710" s="52">
        <v>1.0845336481700119</v>
      </c>
      <c r="AG1710" s="52">
        <v>-52.485148514851481</v>
      </c>
      <c r="AH1710" s="39"/>
      <c r="AI1710" s="53">
        <v>5.8349900000000003</v>
      </c>
      <c r="AJ1710" s="53">
        <v>87.971919999999997</v>
      </c>
      <c r="AK1710" s="53" t="s">
        <v>20148</v>
      </c>
      <c r="AL1710" s="53" t="s">
        <v>20148</v>
      </c>
      <c r="AM1710" s="53">
        <v>4.2412299999999998</v>
      </c>
      <c r="AN1710" s="53">
        <v>7.2030200000000004</v>
      </c>
      <c r="AO1710" s="53">
        <v>266.78747524752475</v>
      </c>
      <c r="AP1710" s="53">
        <v>-682.16544303797468</v>
      </c>
      <c r="AQ1710" s="39"/>
      <c r="AR1710" s="51">
        <v>-6.8136000000000001</v>
      </c>
      <c r="AS1710" s="104">
        <v>-3.7565382786495488E-2</v>
      </c>
      <c r="AT1710" s="38" t="s">
        <v>20148</v>
      </c>
      <c r="AU1710" s="102"/>
      <c r="AV1710" s="103">
        <v>0</v>
      </c>
      <c r="AW1710" s="103">
        <v>0</v>
      </c>
      <c r="AX1710" s="103">
        <v>0</v>
      </c>
      <c r="AY1710" s="103">
        <v>0</v>
      </c>
      <c r="AZ1710" s="103">
        <v>0</v>
      </c>
      <c r="BA1710" s="103">
        <v>0</v>
      </c>
      <c r="BB1710" s="103">
        <v>0</v>
      </c>
      <c r="BC1710" s="39"/>
      <c r="BD1710" s="57" t="s">
        <v>20146</v>
      </c>
      <c r="BE1710" s="57" t="s">
        <v>20146</v>
      </c>
    </row>
    <row r="1711" spans="2:57">
      <c r="B1711" t="s">
        <v>495</v>
      </c>
      <c r="C1711" t="s">
        <v>5356</v>
      </c>
      <c r="D1711" t="s">
        <v>4195</v>
      </c>
      <c r="E1711" s="50" t="s">
        <v>20162</v>
      </c>
      <c r="F1711" s="50">
        <v>2842.3277600000001</v>
      </c>
      <c r="G1711" s="39"/>
      <c r="H1711" s="38">
        <v>0.10936668283713602</v>
      </c>
      <c r="I1711" s="38">
        <v>7.6705751589713156E-2</v>
      </c>
      <c r="J1711" s="38">
        <v>0.10936668283713602</v>
      </c>
      <c r="K1711" s="38">
        <v>0.16965932207474088</v>
      </c>
      <c r="L1711" s="38">
        <v>0.32765791869895744</v>
      </c>
      <c r="M1711" s="38">
        <v>2.2336705609133585</v>
      </c>
      <c r="N1711" s="39"/>
      <c r="O1711" s="38">
        <v>5.8147431157856699E-2</v>
      </c>
      <c r="P1711" s="38">
        <v>7.4486134567211426E-2</v>
      </c>
      <c r="Q1711" s="38">
        <v>5.8147431157856699E-2</v>
      </c>
      <c r="R1711" s="38">
        <v>1.2238078521015661E-2</v>
      </c>
      <c r="S1711" s="38">
        <v>8.3551276623886839E-2</v>
      </c>
      <c r="T1711" s="38">
        <v>1.3373174408483268</v>
      </c>
      <c r="U1711" s="39"/>
      <c r="V1711" s="50">
        <v>585.64300000000003</v>
      </c>
      <c r="W1711" s="51" t="s">
        <v>20162</v>
      </c>
      <c r="X1711" s="51" t="s">
        <v>20163</v>
      </c>
      <c r="Y1711" s="51">
        <v>43.357799999999997</v>
      </c>
      <c r="Z1711" s="39"/>
      <c r="AA1711" s="50">
        <v>16046.236000000001</v>
      </c>
      <c r="AB1711" s="50">
        <v>13737.754999999999</v>
      </c>
      <c r="AC1711" s="50">
        <v>2308.4810000000002</v>
      </c>
      <c r="AD1711" s="50">
        <v>999.01499999999999</v>
      </c>
      <c r="AE1711" s="50">
        <v>2470.71</v>
      </c>
      <c r="AF1711" s="52">
        <v>6.9509933155178665</v>
      </c>
      <c r="AG1711" s="52" t="s">
        <v>20162</v>
      </c>
      <c r="AH1711" s="39"/>
      <c r="AI1711" s="53" t="s">
        <v>20162</v>
      </c>
      <c r="AJ1711" s="53" t="s">
        <v>20162</v>
      </c>
      <c r="AK1711" s="53" t="s">
        <v>20162</v>
      </c>
      <c r="AL1711" s="53">
        <v>11.44</v>
      </c>
      <c r="AM1711" s="53">
        <v>1.2561899999999999</v>
      </c>
      <c r="AN1711" s="53">
        <v>4.9501499999999998</v>
      </c>
      <c r="AO1711" s="53" t="s">
        <v>20162</v>
      </c>
      <c r="AP1711" s="53" t="s">
        <v>20162</v>
      </c>
      <c r="AQ1711" s="39"/>
      <c r="AR1711" s="51">
        <v>11.3194</v>
      </c>
      <c r="AS1711" s="104" t="s">
        <v>20162</v>
      </c>
      <c r="AT1711" s="38">
        <v>2.5475308334302501E-2</v>
      </c>
      <c r="AU1711" s="102"/>
      <c r="AV1711" s="103">
        <v>0</v>
      </c>
      <c r="AW1711" s="103">
        <v>0</v>
      </c>
      <c r="AX1711" s="103">
        <v>0</v>
      </c>
      <c r="AY1711" s="103">
        <v>0</v>
      </c>
      <c r="AZ1711" s="103">
        <v>0</v>
      </c>
      <c r="BA1711" s="103">
        <v>0</v>
      </c>
      <c r="BB1711" s="103">
        <v>0</v>
      </c>
      <c r="BC1711" s="39"/>
      <c r="BD1711" s="57" t="s">
        <v>20147</v>
      </c>
      <c r="BE1711" s="57" t="s">
        <v>20147</v>
      </c>
    </row>
    <row r="1712" spans="2:57">
      <c r="B1712" t="s">
        <v>1445</v>
      </c>
      <c r="C1712" t="s">
        <v>6304</v>
      </c>
      <c r="D1712" t="s">
        <v>4195</v>
      </c>
      <c r="E1712" s="50">
        <v>146.56399999999999</v>
      </c>
      <c r="F1712" s="50">
        <v>393.26400000000001</v>
      </c>
      <c r="G1712" s="39"/>
      <c r="H1712" s="38">
        <v>1.6199490121905802E-2</v>
      </c>
      <c r="I1712" s="38">
        <v>3.4910105120993906E-2</v>
      </c>
      <c r="J1712" s="38">
        <v>1.6199490121905802E-2</v>
      </c>
      <c r="K1712" s="38">
        <v>-0.16992385088927098</v>
      </c>
      <c r="L1712" s="38" t="s">
        <v>20162</v>
      </c>
      <c r="M1712" s="38" t="s">
        <v>20162</v>
      </c>
      <c r="N1712" s="39"/>
      <c r="O1712" s="38">
        <v>-6.8390429658333751E-3</v>
      </c>
      <c r="P1712" s="38">
        <v>3.0820555326841914E-2</v>
      </c>
      <c r="Q1712" s="38">
        <v>-6.8390429658333751E-3</v>
      </c>
      <c r="R1712" s="38">
        <v>-0.71921113110410595</v>
      </c>
      <c r="S1712" s="38" t="s">
        <v>20162</v>
      </c>
      <c r="T1712" s="38" t="s">
        <v>20162</v>
      </c>
      <c r="U1712" s="39"/>
      <c r="V1712" s="50">
        <v>378.31900000000002</v>
      </c>
      <c r="W1712" s="51">
        <v>30.642299999999999</v>
      </c>
      <c r="X1712" s="51">
        <v>13.588699999999999</v>
      </c>
      <c r="Y1712" s="51">
        <v>11.55</v>
      </c>
      <c r="Z1712" s="39"/>
      <c r="AA1712" s="50">
        <v>1451.7249999999999</v>
      </c>
      <c r="AB1712" s="50">
        <v>1049.8599999999999</v>
      </c>
      <c r="AC1712" s="50">
        <v>401.86500000000001</v>
      </c>
      <c r="AD1712" s="50" t="s">
        <v>20162</v>
      </c>
      <c r="AE1712" s="50">
        <v>232.624</v>
      </c>
      <c r="AF1712" s="52">
        <v>3.6124693616015326</v>
      </c>
      <c r="AG1712" s="52">
        <v>-4.5210127062393326</v>
      </c>
      <c r="AH1712" s="39"/>
      <c r="AI1712" s="53">
        <v>0.38740999999999998</v>
      </c>
      <c r="AJ1712" s="53">
        <v>2.7280899999999999</v>
      </c>
      <c r="AK1712" s="53">
        <v>2.85094</v>
      </c>
      <c r="AL1712" s="53">
        <v>8.9492200000000004</v>
      </c>
      <c r="AM1712" s="53">
        <v>0.97306999999999999</v>
      </c>
      <c r="AN1712" s="53">
        <v>0.96153999999999995</v>
      </c>
      <c r="AO1712" s="53">
        <v>7.4580694102029215</v>
      </c>
      <c r="AP1712" s="53">
        <v>7.6497111400727507</v>
      </c>
      <c r="AQ1712" s="39"/>
      <c r="AR1712" s="51">
        <v>11.1629</v>
      </c>
      <c r="AS1712" s="104">
        <v>8.2239794212547859E-2</v>
      </c>
      <c r="AT1712" s="38">
        <v>4.3749999999999997E-2</v>
      </c>
      <c r="AU1712" s="102"/>
      <c r="AV1712" s="103">
        <v>0</v>
      </c>
      <c r="AW1712" s="103">
        <v>1</v>
      </c>
      <c r="AX1712" s="103">
        <v>0</v>
      </c>
      <c r="AY1712" s="103">
        <v>0</v>
      </c>
      <c r="AZ1712" s="103">
        <v>0</v>
      </c>
      <c r="BA1712" s="103">
        <v>0</v>
      </c>
      <c r="BB1712" s="103">
        <v>1</v>
      </c>
      <c r="BC1712" s="39"/>
      <c r="BD1712" s="57" t="s">
        <v>20147</v>
      </c>
      <c r="BE1712" s="57" t="s">
        <v>20147</v>
      </c>
    </row>
    <row r="1713" spans="2:57">
      <c r="B1713" t="s">
        <v>2396</v>
      </c>
      <c r="C1713" t="s">
        <v>7255</v>
      </c>
      <c r="D1713" t="s">
        <v>4195</v>
      </c>
      <c r="E1713" s="50">
        <v>89.490070000000003</v>
      </c>
      <c r="F1713" s="50">
        <v>88.625709999999998</v>
      </c>
      <c r="G1713" s="39"/>
      <c r="H1713" s="38">
        <v>3.8696537678207577E-2</v>
      </c>
      <c r="I1713" s="38">
        <v>4.9360092217656248E-3</v>
      </c>
      <c r="J1713" s="38">
        <v>3.8696537678207577E-2</v>
      </c>
      <c r="K1713" s="38" t="s">
        <v>20162</v>
      </c>
      <c r="L1713" s="38" t="s">
        <v>20162</v>
      </c>
      <c r="M1713" s="38" t="s">
        <v>20162</v>
      </c>
      <c r="N1713" s="39"/>
      <c r="O1713" s="38">
        <v>-0.64902850879477025</v>
      </c>
      <c r="P1713" s="38">
        <v>4.9360247827427983E-3</v>
      </c>
      <c r="Q1713" s="38">
        <v>-0.64902850879477025</v>
      </c>
      <c r="R1713" s="38" t="s">
        <v>20162</v>
      </c>
      <c r="S1713" s="38" t="s">
        <v>20162</v>
      </c>
      <c r="T1713" s="38" t="s">
        <v>20162</v>
      </c>
      <c r="U1713" s="39"/>
      <c r="V1713" s="50" t="s">
        <v>20162</v>
      </c>
      <c r="W1713" s="51" t="s">
        <v>20162</v>
      </c>
      <c r="X1713" s="51" t="s">
        <v>20162</v>
      </c>
      <c r="Y1713" s="51" t="s">
        <v>20162</v>
      </c>
      <c r="Z1713" s="39"/>
      <c r="AA1713" s="50">
        <v>230.47044</v>
      </c>
      <c r="AB1713" s="50">
        <v>238.70706000000001</v>
      </c>
      <c r="AC1713" s="50">
        <v>-8.2366200000000003</v>
      </c>
      <c r="AD1713" s="50" t="s">
        <v>20162</v>
      </c>
      <c r="AE1713" s="50">
        <v>-8.8018699999999992</v>
      </c>
      <c r="AF1713" s="52">
        <v>-27.981191313912745</v>
      </c>
      <c r="AG1713" s="52" t="s">
        <v>20162</v>
      </c>
      <c r="AH1713" s="39"/>
      <c r="AI1713" s="53" t="s">
        <v>20162</v>
      </c>
      <c r="AJ1713" s="53" t="s">
        <v>20162</v>
      </c>
      <c r="AK1713" s="53" t="s">
        <v>20148</v>
      </c>
      <c r="AL1713" s="53" t="s">
        <v>20148</v>
      </c>
      <c r="AM1713" s="53" t="s">
        <v>20148</v>
      </c>
      <c r="AN1713" s="53" t="s">
        <v>20162</v>
      </c>
      <c r="AO1713" s="53" t="s">
        <v>20162</v>
      </c>
      <c r="AP1713" s="53">
        <v>-42.537346170829565</v>
      </c>
      <c r="AQ1713" s="39"/>
      <c r="AR1713" s="51" t="s">
        <v>20162</v>
      </c>
      <c r="AS1713" s="104">
        <v>-9.064455269300874E-3</v>
      </c>
      <c r="AT1713" s="38" t="s">
        <v>20148</v>
      </c>
      <c r="AU1713" s="102"/>
      <c r="AV1713" s="103">
        <v>0</v>
      </c>
      <c r="AW1713" s="103">
        <v>0</v>
      </c>
      <c r="AX1713" s="103">
        <v>0</v>
      </c>
      <c r="AY1713" s="103">
        <v>0</v>
      </c>
      <c r="AZ1713" s="103">
        <v>0</v>
      </c>
      <c r="BA1713" s="103">
        <v>0</v>
      </c>
      <c r="BB1713" s="103">
        <v>0</v>
      </c>
      <c r="BC1713" s="39"/>
      <c r="BD1713" s="57" t="s">
        <v>20147</v>
      </c>
      <c r="BE1713" s="57" t="s">
        <v>20147</v>
      </c>
    </row>
    <row r="1714" spans="2:57">
      <c r="B1714" t="s">
        <v>972</v>
      </c>
      <c r="C1714" t="s">
        <v>5832</v>
      </c>
      <c r="D1714" t="s">
        <v>4198</v>
      </c>
      <c r="E1714" s="50">
        <v>924.13960999999995</v>
      </c>
      <c r="F1714" s="50">
        <v>903.21160999999995</v>
      </c>
      <c r="G1714" s="39"/>
      <c r="H1714" s="38">
        <v>0.52694235588972438</v>
      </c>
      <c r="I1714" s="38">
        <v>6.9328652917946654E-2</v>
      </c>
      <c r="J1714" s="38">
        <v>0.52694235588972438</v>
      </c>
      <c r="K1714" s="38">
        <v>1.0240863787375418</v>
      </c>
      <c r="L1714" s="38" t="s">
        <v>20162</v>
      </c>
      <c r="M1714" s="38" t="s">
        <v>20162</v>
      </c>
      <c r="N1714" s="39"/>
      <c r="O1714" s="38">
        <v>0.46559956531057378</v>
      </c>
      <c r="P1714" s="38">
        <v>7.9804062076936688E-2</v>
      </c>
      <c r="Q1714" s="38">
        <v>0.46559956531057378</v>
      </c>
      <c r="R1714" s="38">
        <v>0.97375138884141998</v>
      </c>
      <c r="S1714" s="38" t="s">
        <v>20162</v>
      </c>
      <c r="T1714" s="38" t="s">
        <v>20162</v>
      </c>
      <c r="U1714" s="39"/>
      <c r="V1714" s="50">
        <v>459.20600000000002</v>
      </c>
      <c r="W1714" s="51">
        <v>32.479500000000002</v>
      </c>
      <c r="X1714" s="51">
        <v>15.648300000000001</v>
      </c>
      <c r="Y1714" s="51">
        <v>10.200799999999999</v>
      </c>
      <c r="Z1714" s="39"/>
      <c r="AA1714" s="50">
        <v>340.536</v>
      </c>
      <c r="AB1714" s="50">
        <v>197.49600000000001</v>
      </c>
      <c r="AC1714" s="50">
        <v>143.04</v>
      </c>
      <c r="AD1714" s="50">
        <v>79.210999999999999</v>
      </c>
      <c r="AE1714" s="50">
        <v>81.802999999999997</v>
      </c>
      <c r="AF1714" s="52">
        <v>2.3807046979865771</v>
      </c>
      <c r="AG1714" s="52">
        <v>-0.60702651538433172</v>
      </c>
      <c r="AH1714" s="39"/>
      <c r="AI1714" s="53">
        <v>2.01247</v>
      </c>
      <c r="AJ1714" s="53">
        <v>11.50243</v>
      </c>
      <c r="AK1714" s="53">
        <v>13.043240000000001</v>
      </c>
      <c r="AL1714" s="53">
        <v>20.308330000000002</v>
      </c>
      <c r="AM1714" s="53">
        <v>6.5556900000000002</v>
      </c>
      <c r="AN1714" s="53">
        <v>2.0418099999999999</v>
      </c>
      <c r="AO1714" s="53">
        <v>11.102922101070694</v>
      </c>
      <c r="AP1714" s="53">
        <v>12.569395335244508</v>
      </c>
      <c r="AQ1714" s="39"/>
      <c r="AR1714" s="51">
        <v>39.479799999999997</v>
      </c>
      <c r="AS1714" s="104">
        <v>0.75572382605037591</v>
      </c>
      <c r="AT1714" s="38" t="s">
        <v>20148</v>
      </c>
      <c r="AU1714" s="102"/>
      <c r="AV1714" s="103">
        <v>2</v>
      </c>
      <c r="AW1714" s="103">
        <v>2</v>
      </c>
      <c r="AX1714" s="103">
        <v>2</v>
      </c>
      <c r="AY1714" s="103">
        <v>0</v>
      </c>
      <c r="AZ1714" s="103">
        <v>0</v>
      </c>
      <c r="BA1714" s="103">
        <v>0</v>
      </c>
      <c r="BB1714" s="103">
        <v>6</v>
      </c>
      <c r="BC1714" s="39"/>
      <c r="BD1714" s="57" t="s">
        <v>20146</v>
      </c>
      <c r="BE1714" s="57" t="s">
        <v>20146</v>
      </c>
    </row>
    <row r="1715" spans="2:57">
      <c r="B1715" t="s">
        <v>1477</v>
      </c>
      <c r="C1715" t="s">
        <v>6336</v>
      </c>
      <c r="D1715" t="s">
        <v>4195</v>
      </c>
      <c r="E1715" s="50">
        <v>366.12360999999999</v>
      </c>
      <c r="F1715" s="50">
        <v>366.20312999999999</v>
      </c>
      <c r="G1715" s="39"/>
      <c r="H1715" s="38">
        <v>4.4057377049180335E-2</v>
      </c>
      <c r="I1715" s="38">
        <v>3.5043169121381279E-2</v>
      </c>
      <c r="J1715" s="38">
        <v>4.4057377049180335E-2</v>
      </c>
      <c r="K1715" s="38" t="s">
        <v>20162</v>
      </c>
      <c r="L1715" s="38" t="s">
        <v>20162</v>
      </c>
      <c r="M1715" s="38" t="s">
        <v>20162</v>
      </c>
      <c r="N1715" s="39"/>
      <c r="O1715" s="38">
        <v>4.4057391304347826E-2</v>
      </c>
      <c r="P1715" s="38">
        <v>3.5043175939810212E-2</v>
      </c>
      <c r="Q1715" s="38">
        <v>4.4057391304347826E-2</v>
      </c>
      <c r="R1715" s="38" t="s">
        <v>20162</v>
      </c>
      <c r="S1715" s="38" t="s">
        <v>20162</v>
      </c>
      <c r="T1715" s="38" t="s">
        <v>20162</v>
      </c>
      <c r="U1715" s="39"/>
      <c r="V1715" s="50" t="s">
        <v>20162</v>
      </c>
      <c r="W1715" s="51" t="s">
        <v>20162</v>
      </c>
      <c r="X1715" s="51" t="s">
        <v>20162</v>
      </c>
      <c r="Y1715" s="51" t="s">
        <v>20162</v>
      </c>
      <c r="Z1715" s="39"/>
      <c r="AA1715" s="50">
        <v>287.8775</v>
      </c>
      <c r="AB1715" s="50">
        <v>308.55918000000003</v>
      </c>
      <c r="AC1715" s="50">
        <v>-20.68169</v>
      </c>
      <c r="AD1715" s="50">
        <v>6.9699999999999998E-2</v>
      </c>
      <c r="AE1715" s="50">
        <v>-20.682410000000001</v>
      </c>
      <c r="AF1715" s="52">
        <v>-13.919437918274571</v>
      </c>
      <c r="AG1715" s="52" t="s">
        <v>20162</v>
      </c>
      <c r="AH1715" s="39"/>
      <c r="AI1715" s="53" t="s">
        <v>20162</v>
      </c>
      <c r="AJ1715" s="53" t="s">
        <v>20162</v>
      </c>
      <c r="AK1715" s="53" t="s">
        <v>20148</v>
      </c>
      <c r="AL1715" s="53" t="s">
        <v>20148</v>
      </c>
      <c r="AM1715" s="53" t="s">
        <v>20148</v>
      </c>
      <c r="AN1715" s="53" t="s">
        <v>20162</v>
      </c>
      <c r="AO1715" s="53" t="s">
        <v>20162</v>
      </c>
      <c r="AP1715" s="53">
        <v>-118.96780554680215</v>
      </c>
      <c r="AQ1715" s="39"/>
      <c r="AR1715" s="51" t="s">
        <v>20162</v>
      </c>
      <c r="AS1715" s="104">
        <v>-1.0771523582157534E-2</v>
      </c>
      <c r="AT1715" s="38" t="s">
        <v>20148</v>
      </c>
      <c r="AU1715" s="102"/>
      <c r="AV1715" s="103">
        <v>0</v>
      </c>
      <c r="AW1715" s="103">
        <v>0</v>
      </c>
      <c r="AX1715" s="103">
        <v>0</v>
      </c>
      <c r="AY1715" s="103">
        <v>0</v>
      </c>
      <c r="AZ1715" s="103">
        <v>0</v>
      </c>
      <c r="BA1715" s="103">
        <v>0</v>
      </c>
      <c r="BB1715" s="103">
        <v>0</v>
      </c>
      <c r="BC1715" s="39"/>
      <c r="BD1715" s="57" t="s">
        <v>20147</v>
      </c>
      <c r="BE1715" s="57" t="s">
        <v>20147</v>
      </c>
    </row>
    <row r="1716" spans="2:57">
      <c r="B1716" t="s">
        <v>1954</v>
      </c>
      <c r="C1716" t="s">
        <v>6813</v>
      </c>
      <c r="D1716" t="s">
        <v>4198</v>
      </c>
      <c r="E1716" s="50">
        <v>67.350040000000007</v>
      </c>
      <c r="F1716" s="50">
        <v>164.60104000000001</v>
      </c>
      <c r="G1716" s="39"/>
      <c r="H1716" s="38">
        <v>0.37367303609341818</v>
      </c>
      <c r="I1716" s="38">
        <v>0.39139784946236533</v>
      </c>
      <c r="J1716" s="38">
        <v>0.37367303609341818</v>
      </c>
      <c r="K1716" s="38">
        <v>-8.3569405099150118E-2</v>
      </c>
      <c r="L1716" s="38">
        <v>-5.547445255474448E-2</v>
      </c>
      <c r="M1716" s="38">
        <v>0.41575492341356668</v>
      </c>
      <c r="N1716" s="39"/>
      <c r="O1716" s="38">
        <v>0.42114098769192632</v>
      </c>
      <c r="P1716" s="38">
        <v>0.39447653536953875</v>
      </c>
      <c r="Q1716" s="38">
        <v>0.42114098769192632</v>
      </c>
      <c r="R1716" s="38">
        <v>3.5549765403741773E-3</v>
      </c>
      <c r="S1716" s="38">
        <v>0.10281981069942847</v>
      </c>
      <c r="T1716" s="38">
        <v>0.53495559520884273</v>
      </c>
      <c r="U1716" s="39"/>
      <c r="V1716" s="50">
        <v>38.524000000000001</v>
      </c>
      <c r="W1716" s="51">
        <v>18.7805</v>
      </c>
      <c r="X1716" s="51">
        <v>-55.381</v>
      </c>
      <c r="Y1716" s="51">
        <v>69.099699999999999</v>
      </c>
      <c r="Z1716" s="39"/>
      <c r="AA1716" s="50">
        <v>157.76900000000001</v>
      </c>
      <c r="AB1716" s="50">
        <v>23.754000000000001</v>
      </c>
      <c r="AC1716" s="50">
        <v>134.01499999999999</v>
      </c>
      <c r="AD1716" s="50" t="s">
        <v>20162</v>
      </c>
      <c r="AE1716" s="50">
        <v>-36.11</v>
      </c>
      <c r="AF1716" s="52">
        <v>1.1772488154311087</v>
      </c>
      <c r="AG1716" s="52">
        <v>5.9374126069690698</v>
      </c>
      <c r="AH1716" s="39"/>
      <c r="AI1716" s="53">
        <v>1.7482599999999999</v>
      </c>
      <c r="AJ1716" s="53" t="s">
        <v>20148</v>
      </c>
      <c r="AK1716" s="53" t="s">
        <v>20148</v>
      </c>
      <c r="AL1716" s="53" t="s">
        <v>20148</v>
      </c>
      <c r="AM1716" s="53">
        <v>1.1893800000000001</v>
      </c>
      <c r="AN1716" s="53">
        <v>4.0891799999999998</v>
      </c>
      <c r="AO1716" s="53">
        <v>-9.2063896191062131</v>
      </c>
      <c r="AP1716" s="53">
        <v>-7.7150710100773381</v>
      </c>
      <c r="AQ1716" s="39"/>
      <c r="AR1716" s="51">
        <v>-19.575399999999998</v>
      </c>
      <c r="AS1716" s="104">
        <v>-0.55496306315679944</v>
      </c>
      <c r="AT1716" s="38" t="s">
        <v>20148</v>
      </c>
      <c r="AU1716" s="102"/>
      <c r="AV1716" s="103">
        <v>1</v>
      </c>
      <c r="AW1716" s="103">
        <v>0</v>
      </c>
      <c r="AX1716" s="103">
        <v>1</v>
      </c>
      <c r="AY1716" s="103">
        <v>0</v>
      </c>
      <c r="AZ1716" s="103">
        <v>0</v>
      </c>
      <c r="BA1716" s="103">
        <v>0</v>
      </c>
      <c r="BB1716" s="103">
        <v>2</v>
      </c>
      <c r="BC1716" s="39"/>
      <c r="BD1716" s="57" t="s">
        <v>20146</v>
      </c>
      <c r="BE1716" s="57" t="s">
        <v>20146</v>
      </c>
    </row>
    <row r="1717" spans="2:57">
      <c r="B1717" t="s">
        <v>380</v>
      </c>
      <c r="C1717" t="s">
        <v>5241</v>
      </c>
      <c r="D1717" t="s">
        <v>4196</v>
      </c>
      <c r="E1717" s="50">
        <v>4409.4624599999997</v>
      </c>
      <c r="F1717" s="50">
        <v>5011.7914600000004</v>
      </c>
      <c r="G1717" s="39"/>
      <c r="H1717" s="38">
        <v>1.1081390905617106E-2</v>
      </c>
      <c r="I1717" s="38">
        <v>0.13733075435203101</v>
      </c>
      <c r="J1717" s="38">
        <v>1.1081390905617106E-2</v>
      </c>
      <c r="K1717" s="38">
        <v>0.54240746138152129</v>
      </c>
      <c r="L1717" s="38">
        <v>2.6546961325966851</v>
      </c>
      <c r="M1717" s="38" t="s">
        <v>20162</v>
      </c>
      <c r="N1717" s="39"/>
      <c r="O1717" s="38">
        <v>0.17543204190239692</v>
      </c>
      <c r="P1717" s="38">
        <v>0.14098495139411304</v>
      </c>
      <c r="Q1717" s="38">
        <v>0.17543204190239692</v>
      </c>
      <c r="R1717" s="38">
        <v>1.6433417842215086</v>
      </c>
      <c r="S1717" s="38">
        <v>5.3417598397092734</v>
      </c>
      <c r="T1717" s="38" t="s">
        <v>20162</v>
      </c>
      <c r="U1717" s="39"/>
      <c r="V1717" s="50">
        <v>83.802999999999997</v>
      </c>
      <c r="W1717" s="51">
        <v>-15.6044</v>
      </c>
      <c r="X1717" s="51" t="s">
        <v>20148</v>
      </c>
      <c r="Y1717" s="51" t="s">
        <v>20148</v>
      </c>
      <c r="Z1717" s="39"/>
      <c r="AA1717" s="50">
        <v>489.92200000000003</v>
      </c>
      <c r="AB1717" s="50">
        <v>72.031999999999996</v>
      </c>
      <c r="AC1717" s="50">
        <v>417.89</v>
      </c>
      <c r="AD1717" s="50" t="s">
        <v>20162</v>
      </c>
      <c r="AE1717" s="50">
        <v>-1221.23</v>
      </c>
      <c r="AF1717" s="52">
        <v>1.1723707195673503</v>
      </c>
      <c r="AG1717" s="52">
        <v>1.3568971261243885</v>
      </c>
      <c r="AH1717" s="39"/>
      <c r="AI1717" s="53">
        <v>52.616990000000001</v>
      </c>
      <c r="AJ1717" s="53" t="s">
        <v>20148</v>
      </c>
      <c r="AK1717" s="53" t="s">
        <v>20148</v>
      </c>
      <c r="AL1717" s="53" t="s">
        <v>20148</v>
      </c>
      <c r="AM1717" s="53">
        <v>10.36984</v>
      </c>
      <c r="AN1717" s="53">
        <v>51.309989999999999</v>
      </c>
      <c r="AO1717" s="53">
        <v>-17.575674492819697</v>
      </c>
      <c r="AP1717" s="53">
        <v>-17.542884055333094</v>
      </c>
      <c r="AQ1717" s="39"/>
      <c r="AR1717" s="51">
        <v>-52.872900000000001</v>
      </c>
      <c r="AS1717" s="104">
        <v>-0.81408364013541079</v>
      </c>
      <c r="AT1717" s="38" t="s">
        <v>20148</v>
      </c>
      <c r="AU1717" s="102"/>
      <c r="AV1717" s="103">
        <v>8</v>
      </c>
      <c r="AW1717" s="103">
        <v>3</v>
      </c>
      <c r="AX1717" s="103">
        <v>2</v>
      </c>
      <c r="AY1717" s="103">
        <v>0</v>
      </c>
      <c r="AZ1717" s="103">
        <v>0</v>
      </c>
      <c r="BA1717" s="103">
        <v>0</v>
      </c>
      <c r="BB1717" s="103">
        <v>13</v>
      </c>
      <c r="BC1717" s="39"/>
      <c r="BD1717" s="57" t="s">
        <v>20146</v>
      </c>
      <c r="BE1717" s="57" t="s">
        <v>20147</v>
      </c>
    </row>
    <row r="1718" spans="2:57">
      <c r="B1718" t="s">
        <v>2909</v>
      </c>
      <c r="C1718" t="s">
        <v>7768</v>
      </c>
      <c r="D1718" t="s">
        <v>4198</v>
      </c>
      <c r="E1718" s="50">
        <v>71.67304</v>
      </c>
      <c r="F1718" s="50">
        <v>66.822040000000001</v>
      </c>
      <c r="G1718" s="39"/>
      <c r="H1718" s="38">
        <v>-8.1395348837209225E-2</v>
      </c>
      <c r="I1718" s="38">
        <v>-0.34439834024896265</v>
      </c>
      <c r="J1718" s="38">
        <v>-8.1395348837209225E-2</v>
      </c>
      <c r="K1718" s="38">
        <v>-0.42545454545454542</v>
      </c>
      <c r="L1718" s="38">
        <v>1.528</v>
      </c>
      <c r="M1718" s="38">
        <v>5.4516129032258069</v>
      </c>
      <c r="N1718" s="39"/>
      <c r="O1718" s="38">
        <v>3.3627603480258061E-2</v>
      </c>
      <c r="P1718" s="38">
        <v>-0.34250731637528908</v>
      </c>
      <c r="Q1718" s="38">
        <v>3.3627603480258061E-2</v>
      </c>
      <c r="R1718" s="38">
        <v>-0.10268106469106753</v>
      </c>
      <c r="S1718" s="38">
        <v>3.1770823826520731</v>
      </c>
      <c r="T1718" s="38">
        <v>10.301117731321677</v>
      </c>
      <c r="U1718" s="39"/>
      <c r="V1718" s="50">
        <v>7.2770000000000001</v>
      </c>
      <c r="W1718" s="51">
        <v>63.927399999999999</v>
      </c>
      <c r="X1718" s="51">
        <v>-268.00869999999998</v>
      </c>
      <c r="Y1718" s="51">
        <v>-258.37569999999999</v>
      </c>
      <c r="Z1718" s="39"/>
      <c r="AA1718" s="50">
        <v>9.2330000000000005</v>
      </c>
      <c r="AB1718" s="50">
        <v>5.3140000000000001</v>
      </c>
      <c r="AC1718" s="50">
        <v>3.919</v>
      </c>
      <c r="AD1718" s="50" t="s">
        <v>20162</v>
      </c>
      <c r="AE1718" s="50">
        <v>-80.096999999999994</v>
      </c>
      <c r="AF1718" s="52">
        <v>2.3559581525899467</v>
      </c>
      <c r="AG1718" s="52">
        <v>3.1939325962719652E-2</v>
      </c>
      <c r="AH1718" s="39"/>
      <c r="AI1718" s="53">
        <v>9.8492599999999992</v>
      </c>
      <c r="AJ1718" s="53" t="s">
        <v>20148</v>
      </c>
      <c r="AK1718" s="53" t="s">
        <v>20148</v>
      </c>
      <c r="AL1718" s="53" t="s">
        <v>20148</v>
      </c>
      <c r="AM1718" s="53">
        <v>15.42103</v>
      </c>
      <c r="AN1718" s="53">
        <v>7.8129400000000002</v>
      </c>
      <c r="AO1718" s="53">
        <v>-3.5689814666453028</v>
      </c>
      <c r="AP1718" s="53">
        <v>-3.4262441675639645</v>
      </c>
      <c r="AQ1718" s="39"/>
      <c r="AR1718" s="51">
        <v>-192.0531</v>
      </c>
      <c r="AS1718" s="104">
        <v>-5.8726287262872621</v>
      </c>
      <c r="AT1718" s="38" t="s">
        <v>20148</v>
      </c>
      <c r="AU1718" s="102"/>
      <c r="AV1718" s="103">
        <v>1</v>
      </c>
      <c r="AW1718" s="103">
        <v>0</v>
      </c>
      <c r="AX1718" s="103">
        <v>2</v>
      </c>
      <c r="AY1718" s="103">
        <v>0</v>
      </c>
      <c r="AZ1718" s="103">
        <v>0</v>
      </c>
      <c r="BA1718" s="103">
        <v>0</v>
      </c>
      <c r="BB1718" s="103">
        <v>3</v>
      </c>
      <c r="BC1718" s="39"/>
      <c r="BD1718" s="57" t="s">
        <v>20146</v>
      </c>
      <c r="BE1718" s="57" t="s">
        <v>20146</v>
      </c>
    </row>
    <row r="1719" spans="2:57">
      <c r="B1719" t="s">
        <v>34</v>
      </c>
      <c r="C1719" t="s">
        <v>4560</v>
      </c>
      <c r="D1719" t="s">
        <v>4198</v>
      </c>
      <c r="E1719" s="50">
        <v>114218.76473</v>
      </c>
      <c r="F1719" s="50">
        <v>109341.76473</v>
      </c>
      <c r="G1719" s="39"/>
      <c r="H1719" s="38">
        <v>-0.39119839897539843</v>
      </c>
      <c r="I1719" s="38">
        <v>6.804292658610489E-3</v>
      </c>
      <c r="J1719" s="38">
        <v>-0.39119839897539843</v>
      </c>
      <c r="K1719" s="38">
        <v>0.51466906839682314</v>
      </c>
      <c r="L1719" s="38">
        <v>1.5566565986972876</v>
      </c>
      <c r="M1719" s="38">
        <v>6.1687841981863336</v>
      </c>
      <c r="N1719" s="39"/>
      <c r="O1719" s="38">
        <v>-0.39967828525264504</v>
      </c>
      <c r="P1719" s="38">
        <v>1.5381266945144745E-3</v>
      </c>
      <c r="Q1719" s="38">
        <v>-0.39967828525264504</v>
      </c>
      <c r="R1719" s="38">
        <v>0.60367221449264052</v>
      </c>
      <c r="S1719" s="38">
        <v>1.7107440211476286</v>
      </c>
      <c r="T1719" s="38">
        <v>5.2079341420695844</v>
      </c>
      <c r="U1719" s="39"/>
      <c r="V1719" s="50">
        <v>11414</v>
      </c>
      <c r="W1719" s="51">
        <v>82.863100000000003</v>
      </c>
      <c r="X1719" s="51">
        <v>22.761500000000002</v>
      </c>
      <c r="Y1719" s="51">
        <v>19.029199999999999</v>
      </c>
      <c r="Z1719" s="39"/>
      <c r="AA1719" s="50">
        <v>26303</v>
      </c>
      <c r="AB1719" s="50">
        <v>10708</v>
      </c>
      <c r="AC1719" s="50">
        <v>15595</v>
      </c>
      <c r="AD1719" s="50">
        <v>6732</v>
      </c>
      <c r="AE1719" s="50">
        <v>12235</v>
      </c>
      <c r="AF1719" s="52">
        <v>1.6866303302340493</v>
      </c>
      <c r="AG1719" s="52">
        <v>1.8985979784806</v>
      </c>
      <c r="AH1719" s="39"/>
      <c r="AI1719" s="53">
        <v>10.0069</v>
      </c>
      <c r="AJ1719" s="53">
        <v>35.560009999999998</v>
      </c>
      <c r="AK1719" s="53">
        <v>42.923250000000003</v>
      </c>
      <c r="AL1719" s="53">
        <v>50.060510000000001</v>
      </c>
      <c r="AM1719" s="53">
        <v>7.06311</v>
      </c>
      <c r="AN1719" s="53">
        <v>9.4116599999999995</v>
      </c>
      <c r="AO1719" s="53">
        <v>35.651048167590474</v>
      </c>
      <c r="AP1719" s="53">
        <v>42.08689943418014</v>
      </c>
      <c r="AQ1719" s="39"/>
      <c r="AR1719" s="51">
        <v>17.757400000000001</v>
      </c>
      <c r="AS1719" s="104">
        <v>0.11727001895820167</v>
      </c>
      <c r="AT1719" s="38">
        <v>6.5390681647654672E-3</v>
      </c>
      <c r="AU1719" s="102"/>
      <c r="AV1719" s="103">
        <v>14</v>
      </c>
      <c r="AW1719" s="103">
        <v>7</v>
      </c>
      <c r="AX1719" s="103">
        <v>4</v>
      </c>
      <c r="AY1719" s="103">
        <v>0</v>
      </c>
      <c r="AZ1719" s="103">
        <v>0</v>
      </c>
      <c r="BA1719" s="103">
        <v>0</v>
      </c>
      <c r="BB1719" s="103">
        <v>25</v>
      </c>
      <c r="BC1719" s="39"/>
      <c r="BD1719" s="57" t="s">
        <v>20146</v>
      </c>
      <c r="BE1719" s="57" t="s">
        <v>20146</v>
      </c>
    </row>
    <row r="1720" spans="2:57">
      <c r="B1720" t="s">
        <v>1970</v>
      </c>
      <c r="C1720" t="s">
        <v>6829</v>
      </c>
      <c r="D1720" t="s">
        <v>4190</v>
      </c>
      <c r="E1720" s="50">
        <v>426.05950000000001</v>
      </c>
      <c r="F1720" s="50">
        <v>412.1875</v>
      </c>
      <c r="G1720" s="39"/>
      <c r="H1720" s="38">
        <v>3.734439834024883E-2</v>
      </c>
      <c r="I1720" s="38">
        <v>1.8319569047158479E-2</v>
      </c>
      <c r="J1720" s="38">
        <v>3.734439834024883E-2</v>
      </c>
      <c r="K1720" s="38" t="s">
        <v>20162</v>
      </c>
      <c r="L1720" s="38" t="s">
        <v>20162</v>
      </c>
      <c r="M1720" s="38" t="s">
        <v>20162</v>
      </c>
      <c r="N1720" s="39"/>
      <c r="O1720" s="38">
        <v>3.7344398340249052E-2</v>
      </c>
      <c r="P1720" s="38">
        <v>1.8319561185333288E-2</v>
      </c>
      <c r="Q1720" s="38">
        <v>3.7344398340249052E-2</v>
      </c>
      <c r="R1720" s="38" t="s">
        <v>20162</v>
      </c>
      <c r="S1720" s="38" t="s">
        <v>20162</v>
      </c>
      <c r="T1720" s="38" t="s">
        <v>20162</v>
      </c>
      <c r="U1720" s="39"/>
      <c r="V1720" s="50">
        <v>72.55</v>
      </c>
      <c r="W1720" s="51">
        <v>-38.259099999999997</v>
      </c>
      <c r="X1720" s="51">
        <v>-52.223199999999999</v>
      </c>
      <c r="Y1720" s="51">
        <v>-49.1357</v>
      </c>
      <c r="Z1720" s="39"/>
      <c r="AA1720" s="50">
        <v>43.448999999999998</v>
      </c>
      <c r="AB1720" s="50">
        <v>95.293000000000006</v>
      </c>
      <c r="AC1720" s="50">
        <v>-51.844000000000001</v>
      </c>
      <c r="AD1720" s="50" t="s">
        <v>20162</v>
      </c>
      <c r="AE1720" s="50">
        <v>-66.182000000000002</v>
      </c>
      <c r="AF1720" s="52">
        <v>-0.83807190803178766</v>
      </c>
      <c r="AG1720" s="52">
        <v>0.38587778017706753</v>
      </c>
      <c r="AH1720" s="39"/>
      <c r="AI1720" s="53">
        <v>5.87263</v>
      </c>
      <c r="AJ1720" s="53" t="s">
        <v>20148</v>
      </c>
      <c r="AK1720" s="53" t="s">
        <v>20148</v>
      </c>
      <c r="AL1720" s="53" t="s">
        <v>20148</v>
      </c>
      <c r="AM1720" s="53" t="s">
        <v>20148</v>
      </c>
      <c r="AN1720" s="53">
        <v>16.884930000000001</v>
      </c>
      <c r="AO1720" s="53">
        <v>-11.1257692722954</v>
      </c>
      <c r="AP1720" s="53">
        <v>-10.879104201858109</v>
      </c>
      <c r="AQ1720" s="39"/>
      <c r="AR1720" s="51" t="s">
        <v>20148</v>
      </c>
      <c r="AS1720" s="104">
        <v>0.90995989144270717</v>
      </c>
      <c r="AT1720" s="38" t="s">
        <v>20148</v>
      </c>
      <c r="AU1720" s="102"/>
      <c r="AV1720" s="103">
        <v>0</v>
      </c>
      <c r="AW1720" s="103">
        <v>0</v>
      </c>
      <c r="AX1720" s="103">
        <v>0</v>
      </c>
      <c r="AY1720" s="103">
        <v>0</v>
      </c>
      <c r="AZ1720" s="103">
        <v>0</v>
      </c>
      <c r="BA1720" s="103">
        <v>0</v>
      </c>
      <c r="BB1720" s="103">
        <v>0</v>
      </c>
      <c r="BC1720" s="39"/>
      <c r="BD1720" s="57" t="s">
        <v>20146</v>
      </c>
      <c r="BE1720" s="57" t="s">
        <v>20146</v>
      </c>
    </row>
    <row r="1721" spans="2:57">
      <c r="B1721" t="s">
        <v>43</v>
      </c>
      <c r="C1721" t="s">
        <v>4583</v>
      </c>
      <c r="D1721" t="s">
        <v>4196</v>
      </c>
      <c r="E1721" s="50">
        <v>89510.195649999994</v>
      </c>
      <c r="F1721" s="50">
        <v>93770.595650000003</v>
      </c>
      <c r="G1721" s="39"/>
      <c r="H1721" s="38">
        <v>-0.26148065683273025</v>
      </c>
      <c r="I1721" s="38">
        <v>0.41565300896286828</v>
      </c>
      <c r="J1721" s="38">
        <v>-0.26148065683273025</v>
      </c>
      <c r="K1721" s="38">
        <v>0.34661253488962207</v>
      </c>
      <c r="L1721" s="38">
        <v>1.1813174170735623</v>
      </c>
      <c r="M1721" s="38">
        <v>3.8700976919389287</v>
      </c>
      <c r="N1721" s="39"/>
      <c r="O1721" s="38">
        <v>-0.26944453663825629</v>
      </c>
      <c r="P1721" s="38">
        <v>0.40088000891570119</v>
      </c>
      <c r="Q1721" s="38">
        <v>-0.26944453663825629</v>
      </c>
      <c r="R1721" s="38">
        <v>0.3724947645694987</v>
      </c>
      <c r="S1721" s="38">
        <v>1.2931989593472002</v>
      </c>
      <c r="T1721" s="38">
        <v>3.8090750754608811</v>
      </c>
      <c r="U1721" s="39"/>
      <c r="V1721" s="50">
        <v>5710.1</v>
      </c>
      <c r="W1721" s="51">
        <v>69.3245</v>
      </c>
      <c r="X1721" s="51">
        <v>31.890799999999999</v>
      </c>
      <c r="Y1721" s="51">
        <v>29.8523</v>
      </c>
      <c r="Z1721" s="39"/>
      <c r="AA1721" s="50">
        <v>13555</v>
      </c>
      <c r="AB1721" s="50">
        <v>1603.5</v>
      </c>
      <c r="AC1721" s="50">
        <v>11951.5</v>
      </c>
      <c r="AD1721" s="50" t="s">
        <v>20162</v>
      </c>
      <c r="AE1721" s="50">
        <v>4760.8999999999996</v>
      </c>
      <c r="AF1721" s="52">
        <v>1.1341672593398318</v>
      </c>
      <c r="AG1721" s="52">
        <v>-1.9469554595000937</v>
      </c>
      <c r="AH1721" s="39"/>
      <c r="AI1721" s="53">
        <v>15.67577</v>
      </c>
      <c r="AJ1721" s="53">
        <v>41.655900000000003</v>
      </c>
      <c r="AK1721" s="53">
        <v>49.154420000000002</v>
      </c>
      <c r="AL1721" s="53">
        <v>56.942059999999998</v>
      </c>
      <c r="AM1721" s="53">
        <v>7.9753699999999998</v>
      </c>
      <c r="AN1721" s="53">
        <v>16.548069999999999</v>
      </c>
      <c r="AO1721" s="53">
        <v>44.056848172336025</v>
      </c>
      <c r="AP1721" s="53">
        <v>51.494011889071942</v>
      </c>
      <c r="AQ1721" s="39"/>
      <c r="AR1721" s="51">
        <v>15.9194</v>
      </c>
      <c r="AS1721" s="104">
        <v>0.16354279863849047</v>
      </c>
      <c r="AT1721" s="38" t="s">
        <v>20148</v>
      </c>
      <c r="AU1721" s="102"/>
      <c r="AV1721" s="103">
        <v>9</v>
      </c>
      <c r="AW1721" s="103">
        <v>6</v>
      </c>
      <c r="AX1721" s="103">
        <v>10</v>
      </c>
      <c r="AY1721" s="103">
        <v>0</v>
      </c>
      <c r="AZ1721" s="103">
        <v>0</v>
      </c>
      <c r="BA1721" s="103">
        <v>0</v>
      </c>
      <c r="BB1721" s="103">
        <v>25</v>
      </c>
      <c r="BC1721" s="39"/>
      <c r="BD1721" s="57" t="s">
        <v>20146</v>
      </c>
      <c r="BE1721" s="57" t="s">
        <v>20147</v>
      </c>
    </row>
    <row r="1722" spans="2:57">
      <c r="B1722" t="s">
        <v>3588</v>
      </c>
      <c r="C1722" t="s">
        <v>8415</v>
      </c>
      <c r="D1722" t="s">
        <v>4196</v>
      </c>
      <c r="E1722" s="50">
        <v>130.29414</v>
      </c>
      <c r="F1722" s="50">
        <v>188.48614000000001</v>
      </c>
      <c r="G1722" s="39"/>
      <c r="H1722" s="38">
        <v>-0.67349926793557835</v>
      </c>
      <c r="I1722" s="38">
        <v>0.13396557422897959</v>
      </c>
      <c r="J1722" s="38">
        <v>-0.67349926793557835</v>
      </c>
      <c r="K1722" s="38" t="s">
        <v>20162</v>
      </c>
      <c r="L1722" s="38" t="s">
        <v>20162</v>
      </c>
      <c r="M1722" s="38" t="s">
        <v>20162</v>
      </c>
      <c r="N1722" s="39"/>
      <c r="O1722" s="38">
        <v>-0.60706422474877308</v>
      </c>
      <c r="P1722" s="38">
        <v>0.22770918674080787</v>
      </c>
      <c r="Q1722" s="38">
        <v>-0.60706422474877308</v>
      </c>
      <c r="R1722" s="38">
        <v>0.91307485402470023</v>
      </c>
      <c r="S1722" s="38">
        <v>1.3176469763672389</v>
      </c>
      <c r="T1722" s="38" t="s">
        <v>20162</v>
      </c>
      <c r="U1722" s="39"/>
      <c r="V1722" s="50">
        <v>8.5009999999999994</v>
      </c>
      <c r="W1722" s="51">
        <v>88.036699999999996</v>
      </c>
      <c r="X1722" s="51" t="s">
        <v>20148</v>
      </c>
      <c r="Y1722" s="51" t="s">
        <v>20148</v>
      </c>
      <c r="Z1722" s="39"/>
      <c r="AA1722" s="50">
        <v>121.985</v>
      </c>
      <c r="AB1722" s="50">
        <v>33.119</v>
      </c>
      <c r="AC1722" s="50">
        <v>88.866</v>
      </c>
      <c r="AD1722" s="50">
        <v>8.7449999999999992</v>
      </c>
      <c r="AE1722" s="50">
        <v>-49.634999999999998</v>
      </c>
      <c r="AF1722" s="52">
        <v>1.3726847163144509</v>
      </c>
      <c r="AG1722" s="52">
        <v>1.5058226860431092</v>
      </c>
      <c r="AH1722" s="39"/>
      <c r="AI1722" s="53">
        <v>15.326919999999999</v>
      </c>
      <c r="AJ1722" s="53" t="s">
        <v>20148</v>
      </c>
      <c r="AK1722" s="53" t="s">
        <v>20148</v>
      </c>
      <c r="AL1722" s="53" t="s">
        <v>20162</v>
      </c>
      <c r="AM1722" s="53" t="s">
        <v>20162</v>
      </c>
      <c r="AN1722" s="53" t="s">
        <v>20162</v>
      </c>
      <c r="AO1722" s="53">
        <v>-3.6767022334926365</v>
      </c>
      <c r="AP1722" s="53">
        <v>-3.6161798054601619</v>
      </c>
      <c r="AQ1722" s="39"/>
      <c r="AR1722" s="51">
        <v>-49.615600000000001</v>
      </c>
      <c r="AS1722" s="104">
        <v>-3.9791587144056786</v>
      </c>
      <c r="AT1722" s="38" t="s">
        <v>20148</v>
      </c>
      <c r="AU1722" s="102"/>
      <c r="AV1722" s="103">
        <v>2</v>
      </c>
      <c r="AW1722" s="103">
        <v>1</v>
      </c>
      <c r="AX1722" s="103">
        <v>0</v>
      </c>
      <c r="AY1722" s="103">
        <v>0</v>
      </c>
      <c r="AZ1722" s="103">
        <v>0</v>
      </c>
      <c r="BA1722" s="103">
        <v>0</v>
      </c>
      <c r="BB1722" s="103">
        <v>3</v>
      </c>
      <c r="BC1722" s="39"/>
      <c r="BD1722" s="57" t="s">
        <v>20146</v>
      </c>
      <c r="BE1722" s="57" t="s">
        <v>20147</v>
      </c>
    </row>
    <row r="1723" spans="2:57">
      <c r="B1723" t="s">
        <v>1962</v>
      </c>
      <c r="C1723" t="s">
        <v>6821</v>
      </c>
      <c r="D1723" t="s">
        <v>4195</v>
      </c>
      <c r="E1723" s="50" t="s">
        <v>20162</v>
      </c>
      <c r="F1723" s="50">
        <v>212.95065</v>
      </c>
      <c r="G1723" s="39"/>
      <c r="H1723" s="38">
        <v>0.1904452530649956</v>
      </c>
      <c r="I1723" s="38">
        <v>8.6677824504307388E-2</v>
      </c>
      <c r="J1723" s="38">
        <v>0.1904452530649956</v>
      </c>
      <c r="K1723" s="38">
        <v>-5.640737956922548E-2</v>
      </c>
      <c r="L1723" s="38">
        <v>-4.375285919227534E-2</v>
      </c>
      <c r="M1723" s="38" t="s">
        <v>20162</v>
      </c>
      <c r="N1723" s="39"/>
      <c r="O1723" s="38">
        <v>0.11829891159048289</v>
      </c>
      <c r="P1723" s="38">
        <v>6.8092105923115653E-2</v>
      </c>
      <c r="Q1723" s="38">
        <v>0.11829891159048289</v>
      </c>
      <c r="R1723" s="38">
        <v>-0.1067613075934285</v>
      </c>
      <c r="S1723" s="38">
        <v>-5.9009408374795069E-2</v>
      </c>
      <c r="T1723" s="38" t="s">
        <v>20162</v>
      </c>
      <c r="U1723" s="39"/>
      <c r="V1723" s="50">
        <v>72.971000000000004</v>
      </c>
      <c r="W1723" s="51" t="s">
        <v>20162</v>
      </c>
      <c r="X1723" s="51" t="s">
        <v>20163</v>
      </c>
      <c r="Y1723" s="51">
        <v>10.963200000000001</v>
      </c>
      <c r="Z1723" s="39"/>
      <c r="AA1723" s="50">
        <v>2513.203</v>
      </c>
      <c r="AB1723" s="50">
        <v>2270.605</v>
      </c>
      <c r="AC1723" s="50">
        <v>242.59800000000001</v>
      </c>
      <c r="AD1723" s="50">
        <v>135.65599999999998</v>
      </c>
      <c r="AE1723" s="50">
        <v>76.16</v>
      </c>
      <c r="AF1723" s="52">
        <v>10.35953717672858</v>
      </c>
      <c r="AG1723" s="52" t="s">
        <v>20162</v>
      </c>
      <c r="AH1723" s="39"/>
      <c r="AI1723" s="53" t="s">
        <v>20162</v>
      </c>
      <c r="AJ1723" s="53" t="s">
        <v>20162</v>
      </c>
      <c r="AK1723" s="53" t="s">
        <v>20162</v>
      </c>
      <c r="AL1723" s="53">
        <v>28.328949999999999</v>
      </c>
      <c r="AM1723" s="53">
        <v>0.91796</v>
      </c>
      <c r="AN1723" s="53">
        <v>3.0732699999999999</v>
      </c>
      <c r="AO1723" s="53" t="s">
        <v>20162</v>
      </c>
      <c r="AP1723" s="53" t="s">
        <v>20162</v>
      </c>
      <c r="AQ1723" s="39"/>
      <c r="AR1723" s="51">
        <v>3.2928999999999999</v>
      </c>
      <c r="AS1723" s="104" t="s">
        <v>20162</v>
      </c>
      <c r="AT1723" s="38">
        <v>1.4398513701811425E-2</v>
      </c>
      <c r="AU1723" s="102"/>
      <c r="AV1723" s="103">
        <v>2</v>
      </c>
      <c r="AW1723" s="103">
        <v>0</v>
      </c>
      <c r="AX1723" s="103">
        <v>2</v>
      </c>
      <c r="AY1723" s="103">
        <v>0</v>
      </c>
      <c r="AZ1723" s="103">
        <v>0</v>
      </c>
      <c r="BA1723" s="103">
        <v>0</v>
      </c>
      <c r="BB1723" s="103">
        <v>4</v>
      </c>
      <c r="BC1723" s="39"/>
      <c r="BD1723" s="57" t="s">
        <v>20147</v>
      </c>
      <c r="BE1723" s="57" t="s">
        <v>20147</v>
      </c>
    </row>
    <row r="1724" spans="2:57">
      <c r="B1724" t="s">
        <v>2585</v>
      </c>
      <c r="C1724" t="s">
        <v>7444</v>
      </c>
      <c r="D1724" t="s">
        <v>4195</v>
      </c>
      <c r="E1724" s="50">
        <v>202.26622</v>
      </c>
      <c r="F1724" s="50">
        <v>50.71931</v>
      </c>
      <c r="G1724" s="39"/>
      <c r="H1724" s="38">
        <v>-0.18955350223546941</v>
      </c>
      <c r="I1724" s="38">
        <v>2.0295989433237294E-2</v>
      </c>
      <c r="J1724" s="38">
        <v>-0.18955350223546941</v>
      </c>
      <c r="K1724" s="38">
        <v>-0.2136170547514159</v>
      </c>
      <c r="L1724" s="38">
        <v>-0.16791686047934973</v>
      </c>
      <c r="M1724" s="38" t="s">
        <v>20162</v>
      </c>
      <c r="N1724" s="39"/>
      <c r="O1724" s="38">
        <v>-0.28766704835236356</v>
      </c>
      <c r="P1724" s="38">
        <v>-1.6303745951555815E-2</v>
      </c>
      <c r="Q1724" s="38">
        <v>-0.28766704835236356</v>
      </c>
      <c r="R1724" s="38">
        <v>-0.4489915930964834</v>
      </c>
      <c r="S1724" s="38">
        <v>-0.54543388307722862</v>
      </c>
      <c r="T1724" s="38" t="s">
        <v>20162</v>
      </c>
      <c r="U1724" s="39"/>
      <c r="V1724" s="50">
        <v>25.323810000000002</v>
      </c>
      <c r="W1724" s="51">
        <v>100</v>
      </c>
      <c r="X1724" s="51">
        <v>66.205100000000002</v>
      </c>
      <c r="Y1724" s="51">
        <v>-5.7557999999999998</v>
      </c>
      <c r="Z1724" s="39"/>
      <c r="AA1724" s="50">
        <v>308.77542</v>
      </c>
      <c r="AB1724" s="50">
        <v>206.80868000000001</v>
      </c>
      <c r="AC1724" s="50">
        <v>101.96674</v>
      </c>
      <c r="AD1724" s="50">
        <v>177.43723</v>
      </c>
      <c r="AE1724" s="50">
        <v>-101.89475</v>
      </c>
      <c r="AF1724" s="52">
        <v>3.0281974298678178</v>
      </c>
      <c r="AG1724" s="52" t="s">
        <v>20162</v>
      </c>
      <c r="AH1724" s="39"/>
      <c r="AI1724" s="53">
        <v>7.9871999999999996</v>
      </c>
      <c r="AJ1724" s="53" t="s">
        <v>20162</v>
      </c>
      <c r="AK1724" s="53">
        <v>12.06432</v>
      </c>
      <c r="AL1724" s="53" t="s">
        <v>20148</v>
      </c>
      <c r="AM1724" s="53">
        <v>0.49725999999999998</v>
      </c>
      <c r="AN1724" s="53">
        <v>1.95871</v>
      </c>
      <c r="AO1724" s="53" t="s">
        <v>20162</v>
      </c>
      <c r="AP1724" s="53">
        <v>3.0251901804044694</v>
      </c>
      <c r="AQ1724" s="39"/>
      <c r="AR1724" s="51">
        <v>-1.3813</v>
      </c>
      <c r="AS1724" s="104">
        <v>6.3728461226739599E-2</v>
      </c>
      <c r="AT1724" s="38">
        <v>0.17653237456639234</v>
      </c>
      <c r="AU1724" s="102"/>
      <c r="AV1724" s="103">
        <v>0</v>
      </c>
      <c r="AW1724" s="103">
        <v>0</v>
      </c>
      <c r="AX1724" s="103">
        <v>2</v>
      </c>
      <c r="AY1724" s="103">
        <v>0</v>
      </c>
      <c r="AZ1724" s="103">
        <v>0</v>
      </c>
      <c r="BA1724" s="103">
        <v>1</v>
      </c>
      <c r="BB1724" s="103">
        <v>3</v>
      </c>
      <c r="BC1724" s="39"/>
      <c r="BD1724" s="57" t="s">
        <v>20147</v>
      </c>
      <c r="BE1724" s="57" t="s">
        <v>20147</v>
      </c>
    </row>
    <row r="1725" spans="2:57">
      <c r="B1725" t="s">
        <v>1341</v>
      </c>
      <c r="C1725" t="s">
        <v>6200</v>
      </c>
      <c r="D1725" t="s">
        <v>4195</v>
      </c>
      <c r="E1725" s="50">
        <v>443.60903000000002</v>
      </c>
      <c r="F1725" s="50">
        <v>444.1875</v>
      </c>
      <c r="G1725" s="39"/>
      <c r="H1725" s="38" t="s">
        <v>20162</v>
      </c>
      <c r="I1725" s="38">
        <v>1.8793273986152492E-2</v>
      </c>
      <c r="J1725" s="38" t="s">
        <v>20162</v>
      </c>
      <c r="K1725" s="38" t="s">
        <v>20162</v>
      </c>
      <c r="L1725" s="38" t="s">
        <v>20162</v>
      </c>
      <c r="M1725" s="38" t="s">
        <v>20162</v>
      </c>
      <c r="N1725" s="39"/>
      <c r="O1725" s="38" t="s">
        <v>20162</v>
      </c>
      <c r="P1725" s="38">
        <v>1.879327398615227E-2</v>
      </c>
      <c r="Q1725" s="38" t="s">
        <v>20162</v>
      </c>
      <c r="R1725" s="38" t="s">
        <v>20162</v>
      </c>
      <c r="S1725" s="38" t="s">
        <v>20162</v>
      </c>
      <c r="T1725" s="38" t="s">
        <v>20162</v>
      </c>
      <c r="U1725" s="39"/>
      <c r="V1725" s="50" t="s">
        <v>20162</v>
      </c>
      <c r="W1725" s="51" t="s">
        <v>20162</v>
      </c>
      <c r="X1725" s="51" t="s">
        <v>20162</v>
      </c>
      <c r="Y1725" s="51" t="s">
        <v>20162</v>
      </c>
      <c r="Z1725" s="39"/>
      <c r="AA1725" s="50">
        <v>355.60336000000001</v>
      </c>
      <c r="AB1725" s="50">
        <v>391.43049999999999</v>
      </c>
      <c r="AC1725" s="50">
        <v>-35.82714</v>
      </c>
      <c r="AD1725" s="50" t="s">
        <v>20162</v>
      </c>
      <c r="AE1725" s="50">
        <v>-35.828009999999999</v>
      </c>
      <c r="AF1725" s="52">
        <v>-9.9255301986147941</v>
      </c>
      <c r="AG1725" s="52" t="s">
        <v>20162</v>
      </c>
      <c r="AH1725" s="39"/>
      <c r="AI1725" s="53" t="s">
        <v>20162</v>
      </c>
      <c r="AJ1725" s="53" t="s">
        <v>20162</v>
      </c>
      <c r="AK1725" s="53" t="s">
        <v>20148</v>
      </c>
      <c r="AL1725" s="53" t="s">
        <v>20162</v>
      </c>
      <c r="AM1725" s="53" t="s">
        <v>20148</v>
      </c>
      <c r="AN1725" s="53" t="s">
        <v>20162</v>
      </c>
      <c r="AO1725" s="53" t="s">
        <v>20162</v>
      </c>
      <c r="AP1725" s="53">
        <v>-2453.1258629259401</v>
      </c>
      <c r="AQ1725" s="39"/>
      <c r="AR1725" s="51" t="s">
        <v>20162</v>
      </c>
      <c r="AS1725" s="104">
        <v>-5.1534929465567661E-4</v>
      </c>
      <c r="AT1725" s="38" t="s">
        <v>20148</v>
      </c>
      <c r="AU1725" s="102"/>
      <c r="AV1725" s="103">
        <v>0</v>
      </c>
      <c r="AW1725" s="103">
        <v>0</v>
      </c>
      <c r="AX1725" s="103">
        <v>0</v>
      </c>
      <c r="AY1725" s="103">
        <v>0</v>
      </c>
      <c r="AZ1725" s="103">
        <v>0</v>
      </c>
      <c r="BA1725" s="103">
        <v>0</v>
      </c>
      <c r="BB1725" s="103">
        <v>0</v>
      </c>
      <c r="BC1725" s="39"/>
      <c r="BD1725" s="57" t="s">
        <v>20147</v>
      </c>
      <c r="BE1725" s="57" t="s">
        <v>20147</v>
      </c>
    </row>
    <row r="1726" spans="2:57">
      <c r="B1726" t="s">
        <v>1543</v>
      </c>
      <c r="C1726" t="s">
        <v>6402</v>
      </c>
      <c r="D1726" t="s">
        <v>4195</v>
      </c>
      <c r="E1726" s="50">
        <v>333.57652000000002</v>
      </c>
      <c r="F1726" s="50">
        <v>334.43437999999998</v>
      </c>
      <c r="G1726" s="39"/>
      <c r="H1726" s="38" t="s">
        <v>20162</v>
      </c>
      <c r="I1726" s="38">
        <v>2.5793650793650702E-2</v>
      </c>
      <c r="J1726" s="38" t="s">
        <v>20162</v>
      </c>
      <c r="K1726" s="38" t="s">
        <v>20162</v>
      </c>
      <c r="L1726" s="38" t="s">
        <v>20162</v>
      </c>
      <c r="M1726" s="38" t="s">
        <v>20162</v>
      </c>
      <c r="N1726" s="39"/>
      <c r="O1726" s="38" t="s">
        <v>20162</v>
      </c>
      <c r="P1726" s="38">
        <v>2.5793666129898085E-2</v>
      </c>
      <c r="Q1726" s="38" t="s">
        <v>20162</v>
      </c>
      <c r="R1726" s="38" t="s">
        <v>20162</v>
      </c>
      <c r="S1726" s="38" t="s">
        <v>20162</v>
      </c>
      <c r="T1726" s="38" t="s">
        <v>20162</v>
      </c>
      <c r="U1726" s="39"/>
      <c r="V1726" s="50" t="s">
        <v>20162</v>
      </c>
      <c r="W1726" s="51" t="s">
        <v>20162</v>
      </c>
      <c r="X1726" s="51" t="s">
        <v>20162</v>
      </c>
      <c r="Y1726" s="51" t="s">
        <v>20162</v>
      </c>
      <c r="Z1726" s="39"/>
      <c r="AA1726" s="50">
        <v>0.49464999999999998</v>
      </c>
      <c r="AB1726" s="50">
        <v>0.47323999999999999</v>
      </c>
      <c r="AC1726" s="50">
        <v>2.1409999999999998E-2</v>
      </c>
      <c r="AD1726" s="50" t="s">
        <v>20162</v>
      </c>
      <c r="AE1726" s="50">
        <v>-3.5899999999999999E-3</v>
      </c>
      <c r="AF1726" s="52">
        <v>23.103689864549278</v>
      </c>
      <c r="AG1726" s="52" t="s">
        <v>20162</v>
      </c>
      <c r="AH1726" s="39"/>
      <c r="AI1726" s="53" t="s">
        <v>20162</v>
      </c>
      <c r="AJ1726" s="53" t="s">
        <v>20162</v>
      </c>
      <c r="AK1726" s="53" t="s">
        <v>20162</v>
      </c>
      <c r="AL1726" s="53" t="s">
        <v>20162</v>
      </c>
      <c r="AM1726" s="53" t="s">
        <v>20148</v>
      </c>
      <c r="AN1726" s="53" t="s">
        <v>20162</v>
      </c>
      <c r="AO1726" s="53" t="s">
        <v>20162</v>
      </c>
      <c r="AP1726" s="53" t="s">
        <v>20162</v>
      </c>
      <c r="AQ1726" s="39"/>
      <c r="AR1726" s="51" t="s">
        <v>20162</v>
      </c>
      <c r="AS1726" s="104" t="s">
        <v>20162</v>
      </c>
      <c r="AT1726" s="38" t="s">
        <v>20148</v>
      </c>
      <c r="AU1726" s="102"/>
      <c r="AV1726" s="103">
        <v>0</v>
      </c>
      <c r="AW1726" s="103">
        <v>0</v>
      </c>
      <c r="AX1726" s="103">
        <v>0</v>
      </c>
      <c r="AY1726" s="103">
        <v>0</v>
      </c>
      <c r="AZ1726" s="103">
        <v>0</v>
      </c>
      <c r="BA1726" s="103">
        <v>0</v>
      </c>
      <c r="BB1726" s="103">
        <v>0</v>
      </c>
      <c r="BC1726" s="39"/>
      <c r="BD1726" s="57" t="s">
        <v>20147</v>
      </c>
      <c r="BE1726" s="57" t="s">
        <v>20147</v>
      </c>
    </row>
    <row r="1727" spans="2:57">
      <c r="B1727" t="s">
        <v>1689</v>
      </c>
      <c r="C1727" t="s">
        <v>6548</v>
      </c>
      <c r="D1727" t="s">
        <v>4195</v>
      </c>
      <c r="E1727" s="50">
        <v>244.90869000000001</v>
      </c>
      <c r="F1727" s="50">
        <v>279.89969000000002</v>
      </c>
      <c r="G1727" s="39"/>
      <c r="H1727" s="38">
        <v>-0.22784137627292345</v>
      </c>
      <c r="I1727" s="38">
        <v>7.0553502643552646E-2</v>
      </c>
      <c r="J1727" s="38">
        <v>-0.22784137627292345</v>
      </c>
      <c r="K1727" s="38">
        <v>0.15118764647312166</v>
      </c>
      <c r="L1727" s="38">
        <v>4.5772146271735759E-2</v>
      </c>
      <c r="M1727" s="38">
        <v>2.6005711132926841</v>
      </c>
      <c r="N1727" s="39"/>
      <c r="O1727" s="38">
        <v>-0.25045503642420319</v>
      </c>
      <c r="P1727" s="38">
        <v>4.6303289380821067E-2</v>
      </c>
      <c r="Q1727" s="38">
        <v>-0.25045503642420319</v>
      </c>
      <c r="R1727" s="38">
        <v>-6.9100460035829814E-2</v>
      </c>
      <c r="S1727" s="38">
        <v>-0.25218818022664191</v>
      </c>
      <c r="T1727" s="38">
        <v>1.2612674907093231</v>
      </c>
      <c r="U1727" s="39"/>
      <c r="V1727" s="50">
        <v>325.541</v>
      </c>
      <c r="W1727" s="51">
        <v>54.383299999999998</v>
      </c>
      <c r="X1727" s="51">
        <v>24.873899999999999</v>
      </c>
      <c r="Y1727" s="51">
        <v>20.587199999999999</v>
      </c>
      <c r="Z1727" s="39"/>
      <c r="AA1727" s="50">
        <v>331.488</v>
      </c>
      <c r="AB1727" s="50">
        <v>102.401</v>
      </c>
      <c r="AC1727" s="50">
        <v>229.08699999999999</v>
      </c>
      <c r="AD1727" s="50" t="s">
        <v>20162</v>
      </c>
      <c r="AE1727" s="50">
        <v>225.86099999999999</v>
      </c>
      <c r="AF1727" s="52">
        <v>1.4469961193782275</v>
      </c>
      <c r="AG1727" s="52">
        <v>-0.38171224418841637</v>
      </c>
      <c r="AH1727" s="39"/>
      <c r="AI1727" s="53">
        <v>0.75231000000000003</v>
      </c>
      <c r="AJ1727" s="53">
        <v>2.8775499999999998</v>
      </c>
      <c r="AK1727" s="53">
        <v>3.0245000000000002</v>
      </c>
      <c r="AL1727" s="53">
        <v>4.1822600000000003</v>
      </c>
      <c r="AM1727" s="53">
        <v>1.2205299999999999</v>
      </c>
      <c r="AN1727" s="53">
        <v>0.85845000000000005</v>
      </c>
      <c r="AO1727" s="53">
        <v>3.3556687966814929</v>
      </c>
      <c r="AP1727" s="53">
        <v>3.4566185859833287</v>
      </c>
      <c r="AQ1727" s="39"/>
      <c r="AR1727" s="51">
        <v>31.207699999999999</v>
      </c>
      <c r="AS1727" s="104">
        <v>0.3849188806335534</v>
      </c>
      <c r="AT1727" s="38">
        <v>1.2334801762114538E-2</v>
      </c>
      <c r="AU1727" s="102"/>
      <c r="AV1727" s="103">
        <v>0</v>
      </c>
      <c r="AW1727" s="103">
        <v>0</v>
      </c>
      <c r="AX1727" s="103">
        <v>0</v>
      </c>
      <c r="AY1727" s="103">
        <v>0</v>
      </c>
      <c r="AZ1727" s="103">
        <v>0</v>
      </c>
      <c r="BA1727" s="103">
        <v>0</v>
      </c>
      <c r="BB1727" s="103">
        <v>0</v>
      </c>
      <c r="BC1727" s="39"/>
      <c r="BD1727" s="57" t="s">
        <v>20147</v>
      </c>
      <c r="BE1727" s="57" t="s">
        <v>20147</v>
      </c>
    </row>
    <row r="1728" spans="2:57">
      <c r="B1728" t="s">
        <v>3331</v>
      </c>
      <c r="C1728" t="s">
        <v>8190</v>
      </c>
      <c r="D1728" t="s">
        <v>4196</v>
      </c>
      <c r="E1728" s="50">
        <v>-5.05382</v>
      </c>
      <c r="F1728" s="50">
        <v>4.5001800000000003</v>
      </c>
      <c r="G1728" s="39"/>
      <c r="H1728" s="38">
        <v>-0.79390484542863404</v>
      </c>
      <c r="I1728" s="38">
        <v>-0.45221445221445222</v>
      </c>
      <c r="J1728" s="38">
        <v>-0.79390484542863404</v>
      </c>
      <c r="K1728" s="38">
        <v>-0.98606789606318468</v>
      </c>
      <c r="L1728" s="38">
        <v>-0.99983722953892218</v>
      </c>
      <c r="M1728" s="38">
        <v>-0.99998199238218377</v>
      </c>
      <c r="N1728" s="39"/>
      <c r="O1728" s="38">
        <v>-0.71204708417742824</v>
      </c>
      <c r="P1728" s="38">
        <v>-0.24595849921582813</v>
      </c>
      <c r="Q1728" s="38">
        <v>-0.71204708417742824</v>
      </c>
      <c r="R1728" s="38">
        <v>0.21127571839235149</v>
      </c>
      <c r="S1728" s="38">
        <v>-0.8292986846282786</v>
      </c>
      <c r="T1728" s="38">
        <v>-0.96072431588640494</v>
      </c>
      <c r="U1728" s="39"/>
      <c r="V1728" s="50" t="s">
        <v>20162</v>
      </c>
      <c r="W1728" s="51" t="s">
        <v>20162</v>
      </c>
      <c r="X1728" s="51" t="s">
        <v>20162</v>
      </c>
      <c r="Y1728" s="51" t="s">
        <v>20162</v>
      </c>
      <c r="Z1728" s="39"/>
      <c r="AA1728" s="50">
        <v>21.77</v>
      </c>
      <c r="AB1728" s="50">
        <v>3.6549999999999998</v>
      </c>
      <c r="AC1728" s="50">
        <v>18.114999999999998</v>
      </c>
      <c r="AD1728" s="50" t="s">
        <v>20162</v>
      </c>
      <c r="AE1728" s="50">
        <v>-238.12899999999999</v>
      </c>
      <c r="AF1728" s="52">
        <v>1.2017664918575768</v>
      </c>
      <c r="AG1728" s="52">
        <v>1.7979910714285714</v>
      </c>
      <c r="AH1728" s="39"/>
      <c r="AI1728" s="53" t="s">
        <v>20162</v>
      </c>
      <c r="AJ1728" s="53" t="s">
        <v>20148</v>
      </c>
      <c r="AK1728" s="53" t="s">
        <v>20148</v>
      </c>
      <c r="AL1728" s="53" t="s">
        <v>20148</v>
      </c>
      <c r="AM1728" s="53">
        <v>0.17780000000000001</v>
      </c>
      <c r="AN1728" s="53" t="s">
        <v>20162</v>
      </c>
      <c r="AO1728" s="53">
        <v>-0.45659293831168835</v>
      </c>
      <c r="AP1728" s="53">
        <v>-0.45456363636363639</v>
      </c>
      <c r="AQ1728" s="39"/>
      <c r="AR1728" s="51">
        <v>-53.0548</v>
      </c>
      <c r="AS1728" s="104">
        <v>-20.286885245901658</v>
      </c>
      <c r="AT1728" s="38" t="s">
        <v>20148</v>
      </c>
      <c r="AU1728" s="102"/>
      <c r="AV1728" s="103">
        <v>0</v>
      </c>
      <c r="AW1728" s="103">
        <v>0</v>
      </c>
      <c r="AX1728" s="103">
        <v>0</v>
      </c>
      <c r="AY1728" s="103">
        <v>0</v>
      </c>
      <c r="AZ1728" s="103">
        <v>0</v>
      </c>
      <c r="BA1728" s="103">
        <v>0</v>
      </c>
      <c r="BB1728" s="103">
        <v>0</v>
      </c>
      <c r="BC1728" s="39"/>
      <c r="BD1728" s="57" t="s">
        <v>20146</v>
      </c>
      <c r="BE1728" s="57" t="s">
        <v>20147</v>
      </c>
    </row>
    <row r="1729" spans="2:57">
      <c r="B1729" t="s">
        <v>1959</v>
      </c>
      <c r="C1729" t="s">
        <v>6818</v>
      </c>
      <c r="D1729" t="s">
        <v>4196</v>
      </c>
      <c r="E1729" s="50">
        <v>-253.68940000000001</v>
      </c>
      <c r="F1729" s="50">
        <v>163.4736</v>
      </c>
      <c r="G1729" s="39"/>
      <c r="H1729" s="38">
        <v>-0.79338842975206614</v>
      </c>
      <c r="I1729" s="38">
        <v>-0.52076677316293929</v>
      </c>
      <c r="J1729" s="38">
        <v>-0.79338842975206614</v>
      </c>
      <c r="K1729" s="38" t="s">
        <v>20162</v>
      </c>
      <c r="L1729" s="38" t="s">
        <v>20162</v>
      </c>
      <c r="M1729" s="38" t="s">
        <v>20162</v>
      </c>
      <c r="N1729" s="39"/>
      <c r="O1729" s="38">
        <v>-0.79760279677630086</v>
      </c>
      <c r="P1729" s="38">
        <v>-0.52487637524726405</v>
      </c>
      <c r="Q1729" s="38">
        <v>-0.79760279677630086</v>
      </c>
      <c r="R1729" s="38" t="s">
        <v>20162</v>
      </c>
      <c r="S1729" s="38" t="s">
        <v>20162</v>
      </c>
      <c r="T1729" s="38" t="s">
        <v>20162</v>
      </c>
      <c r="U1729" s="39"/>
      <c r="V1729" s="50" t="s">
        <v>20162</v>
      </c>
      <c r="W1729" s="51" t="s">
        <v>20162</v>
      </c>
      <c r="X1729" s="51" t="s">
        <v>20162</v>
      </c>
      <c r="Y1729" s="51" t="s">
        <v>20162</v>
      </c>
      <c r="Z1729" s="39"/>
      <c r="AA1729" s="50">
        <v>620.09100000000001</v>
      </c>
      <c r="AB1729" s="50">
        <v>62.072000000000003</v>
      </c>
      <c r="AC1729" s="50">
        <v>558.01900000000001</v>
      </c>
      <c r="AD1729" s="50" t="s">
        <v>20162</v>
      </c>
      <c r="AE1729" s="50">
        <v>-292.10899999999998</v>
      </c>
      <c r="AF1729" s="52">
        <v>1.1112363557513274</v>
      </c>
      <c r="AG1729" s="52">
        <v>2.6955293131030458</v>
      </c>
      <c r="AH1729" s="39"/>
      <c r="AI1729" s="53" t="s">
        <v>20162</v>
      </c>
      <c r="AJ1729" s="53" t="s">
        <v>20148</v>
      </c>
      <c r="AK1729" s="53" t="s">
        <v>20148</v>
      </c>
      <c r="AL1729" s="53" t="s">
        <v>20148</v>
      </c>
      <c r="AM1729" s="53">
        <v>0.29779</v>
      </c>
      <c r="AN1729" s="53" t="s">
        <v>20162</v>
      </c>
      <c r="AO1729" s="53">
        <v>-0.74507012082568014</v>
      </c>
      <c r="AP1729" s="53">
        <v>-0.74506672500546933</v>
      </c>
      <c r="AQ1729" s="39"/>
      <c r="AR1729" s="51">
        <v>-68.483699999999999</v>
      </c>
      <c r="AS1729" s="104">
        <v>-13.880432719681238</v>
      </c>
      <c r="AT1729" s="38" t="s">
        <v>20148</v>
      </c>
      <c r="AU1729" s="102"/>
      <c r="AV1729" s="103">
        <v>0</v>
      </c>
      <c r="AW1729" s="103">
        <v>0</v>
      </c>
      <c r="AX1729" s="103">
        <v>3</v>
      </c>
      <c r="AY1729" s="103">
        <v>0</v>
      </c>
      <c r="AZ1729" s="103">
        <v>1</v>
      </c>
      <c r="BA1729" s="103">
        <v>0</v>
      </c>
      <c r="BB1729" s="103">
        <v>4</v>
      </c>
      <c r="BC1729" s="39"/>
      <c r="BD1729" s="57" t="s">
        <v>20146</v>
      </c>
      <c r="BE1729" s="57" t="s">
        <v>20147</v>
      </c>
    </row>
    <row r="1730" spans="2:57">
      <c r="B1730" t="s">
        <v>3327</v>
      </c>
      <c r="C1730" t="s">
        <v>8186</v>
      </c>
      <c r="D1730" t="s">
        <v>4196</v>
      </c>
      <c r="E1730" s="50">
        <v>6.8283300000000002</v>
      </c>
      <c r="F1730" s="50">
        <v>5.1559400000000002</v>
      </c>
      <c r="G1730" s="39"/>
      <c r="H1730" s="38">
        <v>-0.87273273273273277</v>
      </c>
      <c r="I1730" s="38">
        <v>-0.60018867924528307</v>
      </c>
      <c r="J1730" s="38">
        <v>-0.87273273273273277</v>
      </c>
      <c r="K1730" s="38">
        <v>-0.93874306197964852</v>
      </c>
      <c r="L1730" s="38">
        <v>-0.91452888028396262</v>
      </c>
      <c r="M1730" s="38">
        <v>1.2072916666666669</v>
      </c>
      <c r="N1730" s="39"/>
      <c r="O1730" s="38">
        <v>-0.86805620420715213</v>
      </c>
      <c r="P1730" s="38">
        <v>-0.60031163032271562</v>
      </c>
      <c r="Q1730" s="38">
        <v>-0.86805620420715213</v>
      </c>
      <c r="R1730" s="38">
        <v>-0.84743726539064035</v>
      </c>
      <c r="S1730" s="38">
        <v>-0.76514279493347537</v>
      </c>
      <c r="T1730" s="38">
        <v>9.3437387152429476</v>
      </c>
      <c r="U1730" s="39"/>
      <c r="V1730" s="50">
        <v>4.16012</v>
      </c>
      <c r="W1730" s="51">
        <v>96.963399999999993</v>
      </c>
      <c r="X1730" s="51">
        <v>-125.3937</v>
      </c>
      <c r="Y1730" s="51">
        <v>-159.97</v>
      </c>
      <c r="Z1730" s="39"/>
      <c r="AA1730" s="50">
        <v>10.466379999999999</v>
      </c>
      <c r="AB1730" s="50">
        <v>3.1556999999999999</v>
      </c>
      <c r="AC1730" s="50">
        <v>7.3106799999999996</v>
      </c>
      <c r="AD1730" s="50" t="s">
        <v>20162</v>
      </c>
      <c r="AE1730" s="50">
        <v>-38.891019999999997</v>
      </c>
      <c r="AF1730" s="52">
        <v>1.4316561523688631</v>
      </c>
      <c r="AG1730" s="52">
        <v>0.68635280876355809</v>
      </c>
      <c r="AH1730" s="39"/>
      <c r="AI1730" s="53">
        <v>1.6413800000000001</v>
      </c>
      <c r="AJ1730" s="53" t="s">
        <v>20148</v>
      </c>
      <c r="AK1730" s="53" t="s">
        <v>20148</v>
      </c>
      <c r="AL1730" s="53" t="s">
        <v>20148</v>
      </c>
      <c r="AM1730" s="53">
        <v>0.69152999999999998</v>
      </c>
      <c r="AN1730" s="53">
        <v>1.0831500000000001</v>
      </c>
      <c r="AO1730" s="53">
        <v>-0.9936747893523693</v>
      </c>
      <c r="AP1730" s="53">
        <v>-0.98838689394462209</v>
      </c>
      <c r="AQ1730" s="39"/>
      <c r="AR1730" s="51">
        <v>-101.9618</v>
      </c>
      <c r="AS1730" s="104">
        <v>-1.3908865484602058</v>
      </c>
      <c r="AT1730" s="38" t="s">
        <v>20148</v>
      </c>
      <c r="AU1730" s="102"/>
      <c r="AV1730" s="103">
        <v>0</v>
      </c>
      <c r="AW1730" s="103">
        <v>0</v>
      </c>
      <c r="AX1730" s="103">
        <v>1</v>
      </c>
      <c r="AY1730" s="103">
        <v>0</v>
      </c>
      <c r="AZ1730" s="103">
        <v>0</v>
      </c>
      <c r="BA1730" s="103">
        <v>0</v>
      </c>
      <c r="BB1730" s="103">
        <v>1</v>
      </c>
      <c r="BC1730" s="39"/>
      <c r="BD1730" s="57" t="s">
        <v>20146</v>
      </c>
      <c r="BE1730" s="57" t="s">
        <v>20147</v>
      </c>
    </row>
    <row r="1731" spans="2:57">
      <c r="B1731" t="s">
        <v>2490</v>
      </c>
      <c r="C1731" t="s">
        <v>7349</v>
      </c>
      <c r="D1731" t="s">
        <v>4196</v>
      </c>
      <c r="E1731" s="50">
        <v>-82.053889999999996</v>
      </c>
      <c r="F1731" s="50">
        <v>66.275109999999998</v>
      </c>
      <c r="G1731" s="39"/>
      <c r="H1731" s="38">
        <v>-0.640625</v>
      </c>
      <c r="I1731" s="38">
        <v>-0.15129151291512921</v>
      </c>
      <c r="J1731" s="38">
        <v>-0.640625</v>
      </c>
      <c r="K1731" s="38" t="s">
        <v>20162</v>
      </c>
      <c r="L1731" s="38" t="s">
        <v>20162</v>
      </c>
      <c r="M1731" s="38" t="s">
        <v>20162</v>
      </c>
      <c r="N1731" s="39"/>
      <c r="O1731" s="38">
        <v>-0.64062502457057946</v>
      </c>
      <c r="P1731" s="38">
        <v>-0.15129152661879597</v>
      </c>
      <c r="Q1731" s="38">
        <v>-0.64062502457057946</v>
      </c>
      <c r="R1731" s="38" t="s">
        <v>20162</v>
      </c>
      <c r="S1731" s="38" t="s">
        <v>20162</v>
      </c>
      <c r="T1731" s="38" t="s">
        <v>20162</v>
      </c>
      <c r="U1731" s="39"/>
      <c r="V1731" s="50" t="s">
        <v>20162</v>
      </c>
      <c r="W1731" s="51" t="s">
        <v>20162</v>
      </c>
      <c r="X1731" s="51" t="s">
        <v>20162</v>
      </c>
      <c r="Y1731" s="51" t="s">
        <v>20162</v>
      </c>
      <c r="Z1731" s="39"/>
      <c r="AA1731" s="50">
        <v>222.28800000000001</v>
      </c>
      <c r="AB1731" s="50">
        <v>10.364000000000001</v>
      </c>
      <c r="AC1731" s="50">
        <v>211.92400000000001</v>
      </c>
      <c r="AD1731" s="50" t="s">
        <v>20162</v>
      </c>
      <c r="AE1731" s="50">
        <v>-106.28100000000001</v>
      </c>
      <c r="AF1731" s="52">
        <v>1.0489043241916913</v>
      </c>
      <c r="AG1731" s="52" t="s">
        <v>20162</v>
      </c>
      <c r="AH1731" s="39"/>
      <c r="AI1731" s="53" t="s">
        <v>20162</v>
      </c>
      <c r="AJ1731" s="53" t="s">
        <v>20162</v>
      </c>
      <c r="AK1731" s="53" t="s">
        <v>20148</v>
      </c>
      <c r="AL1731" s="53" t="s">
        <v>20148</v>
      </c>
      <c r="AM1731" s="53">
        <v>0.31273000000000001</v>
      </c>
      <c r="AN1731" s="53" t="s">
        <v>20162</v>
      </c>
      <c r="AO1731" s="53" t="s">
        <v>20162</v>
      </c>
      <c r="AP1731" s="53">
        <v>-1.6072927681039917</v>
      </c>
      <c r="AQ1731" s="39"/>
      <c r="AR1731" s="51" t="s">
        <v>20162</v>
      </c>
      <c r="AS1731" s="104">
        <v>-91.225663716814523</v>
      </c>
      <c r="AT1731" s="38" t="s">
        <v>20148</v>
      </c>
      <c r="AU1731" s="102"/>
      <c r="AV1731" s="103">
        <v>2</v>
      </c>
      <c r="AW1731" s="103">
        <v>2</v>
      </c>
      <c r="AX1731" s="103">
        <v>0</v>
      </c>
      <c r="AY1731" s="103">
        <v>0</v>
      </c>
      <c r="AZ1731" s="103">
        <v>0</v>
      </c>
      <c r="BA1731" s="103">
        <v>0</v>
      </c>
      <c r="BB1731" s="103">
        <v>4</v>
      </c>
      <c r="BC1731" s="39"/>
      <c r="BD1731" s="57" t="s">
        <v>20146</v>
      </c>
      <c r="BE1731" s="57" t="s">
        <v>20147</v>
      </c>
    </row>
    <row r="1732" spans="2:57">
      <c r="B1732" t="s">
        <v>3535</v>
      </c>
      <c r="C1732" t="s">
        <v>8368</v>
      </c>
      <c r="D1732" t="s">
        <v>4189</v>
      </c>
      <c r="E1732" s="50">
        <v>661.16953999999998</v>
      </c>
      <c r="F1732" s="50">
        <v>797.36854000000005</v>
      </c>
      <c r="G1732" s="39"/>
      <c r="H1732" s="38" t="s">
        <v>20162</v>
      </c>
      <c r="I1732" s="38">
        <v>-0.32324626865671635</v>
      </c>
      <c r="J1732" s="38" t="s">
        <v>20162</v>
      </c>
      <c r="K1732" s="38" t="s">
        <v>20162</v>
      </c>
      <c r="L1732" s="38" t="s">
        <v>20162</v>
      </c>
      <c r="M1732" s="38" t="s">
        <v>20162</v>
      </c>
      <c r="N1732" s="39"/>
      <c r="O1732" s="38">
        <v>-0.51392970046451958</v>
      </c>
      <c r="P1732" s="38">
        <v>-0.40151656611813324</v>
      </c>
      <c r="Q1732" s="38">
        <v>-0.51392970046451958</v>
      </c>
      <c r="R1732" s="38">
        <v>1.5000556216912306</v>
      </c>
      <c r="S1732" s="38">
        <v>0.73275149933249284</v>
      </c>
      <c r="T1732" s="38">
        <v>102.43600893004239</v>
      </c>
      <c r="U1732" s="39"/>
      <c r="V1732" s="50" t="s">
        <v>20162</v>
      </c>
      <c r="W1732" s="51" t="s">
        <v>20162</v>
      </c>
      <c r="X1732" s="51" t="s">
        <v>20162</v>
      </c>
      <c r="Y1732" s="51" t="s">
        <v>20162</v>
      </c>
      <c r="Z1732" s="39"/>
      <c r="AA1732" s="50">
        <v>208.70937000000001</v>
      </c>
      <c r="AB1732" s="50">
        <v>2.65978</v>
      </c>
      <c r="AC1732" s="50">
        <v>206.04958999999999</v>
      </c>
      <c r="AD1732" s="50" t="s">
        <v>20162</v>
      </c>
      <c r="AE1732" s="50">
        <v>-36.28445</v>
      </c>
      <c r="AF1732" s="52">
        <v>1.0129084459716713</v>
      </c>
      <c r="AG1732" s="52">
        <v>11.492520550157685</v>
      </c>
      <c r="AH1732" s="39"/>
      <c r="AI1732" s="53" t="s">
        <v>20162</v>
      </c>
      <c r="AJ1732" s="53" t="s">
        <v>20148</v>
      </c>
      <c r="AK1732" s="53" t="s">
        <v>20148</v>
      </c>
      <c r="AL1732" s="53" t="s">
        <v>20162</v>
      </c>
      <c r="AM1732" s="53" t="s">
        <v>20162</v>
      </c>
      <c r="AN1732" s="53" t="s">
        <v>20162</v>
      </c>
      <c r="AO1732" s="53">
        <v>-84.726211120461755</v>
      </c>
      <c r="AP1732" s="53">
        <v>-84.760615692068939</v>
      </c>
      <c r="AQ1732" s="39"/>
      <c r="AR1732" s="51">
        <v>-6.0925000000000002</v>
      </c>
      <c r="AS1732" s="104">
        <v>-9.6098673549619776E-2</v>
      </c>
      <c r="AT1732" s="38" t="s">
        <v>20148</v>
      </c>
      <c r="AU1732" s="102"/>
      <c r="AV1732" s="103">
        <v>0</v>
      </c>
      <c r="AW1732" s="103">
        <v>0</v>
      </c>
      <c r="AX1732" s="103">
        <v>0</v>
      </c>
      <c r="AY1732" s="103">
        <v>0</v>
      </c>
      <c r="AZ1732" s="103">
        <v>0</v>
      </c>
      <c r="BA1732" s="103">
        <v>0</v>
      </c>
      <c r="BB1732" s="103">
        <v>0</v>
      </c>
      <c r="BC1732" s="39"/>
      <c r="BD1732" s="57" t="s">
        <v>20146</v>
      </c>
      <c r="BE1732" s="57" t="s">
        <v>20147</v>
      </c>
    </row>
    <row r="1733" spans="2:57">
      <c r="B1733" t="s">
        <v>347</v>
      </c>
      <c r="C1733" t="s">
        <v>5208</v>
      </c>
      <c r="D1733" t="s">
        <v>4196</v>
      </c>
      <c r="E1733" s="50">
        <v>4630.7921900000001</v>
      </c>
      <c r="F1733" s="50">
        <v>5365.2411899999997</v>
      </c>
      <c r="G1733" s="39"/>
      <c r="H1733" s="38">
        <v>0.24120933289516944</v>
      </c>
      <c r="I1733" s="38">
        <v>-0.1460547139950259</v>
      </c>
      <c r="J1733" s="38">
        <v>0.24120933289516944</v>
      </c>
      <c r="K1733" s="38">
        <v>-0.37477238867737117</v>
      </c>
      <c r="L1733" s="38">
        <v>-0.24910536779324044</v>
      </c>
      <c r="M1733" s="38">
        <v>2.6178160919540234</v>
      </c>
      <c r="N1733" s="39"/>
      <c r="O1733" s="38">
        <v>0.24859559440434253</v>
      </c>
      <c r="P1733" s="38">
        <v>-0.14539896206050662</v>
      </c>
      <c r="Q1733" s="38">
        <v>0.24859559440434253</v>
      </c>
      <c r="R1733" s="38">
        <v>-0.36860701163497411</v>
      </c>
      <c r="S1733" s="38">
        <v>-0.14528303189798131</v>
      </c>
      <c r="T1733" s="38">
        <v>4.0776384665127141</v>
      </c>
      <c r="U1733" s="39"/>
      <c r="V1733" s="50">
        <v>810.45600000000002</v>
      </c>
      <c r="W1733" s="51">
        <v>20.651</v>
      </c>
      <c r="X1733" s="51">
        <v>-0.44159999999999999</v>
      </c>
      <c r="Y1733" s="51">
        <v>-3.5285000000000002</v>
      </c>
      <c r="Z1733" s="39"/>
      <c r="AA1733" s="50">
        <v>2611.69</v>
      </c>
      <c r="AB1733" s="50">
        <v>1839.953</v>
      </c>
      <c r="AC1733" s="50">
        <v>771.73699999999997</v>
      </c>
      <c r="AD1733" s="50">
        <v>1228.0920000000001</v>
      </c>
      <c r="AE1733" s="50">
        <v>-1159.903</v>
      </c>
      <c r="AF1733" s="52">
        <v>3.38417103235947</v>
      </c>
      <c r="AG1733" s="52">
        <v>-62.107573632538568</v>
      </c>
      <c r="AH1733" s="39"/>
      <c r="AI1733" s="53">
        <v>5.7138099999999996</v>
      </c>
      <c r="AJ1733" s="53">
        <v>169.25409999999999</v>
      </c>
      <c r="AK1733" s="53" t="s">
        <v>20148</v>
      </c>
      <c r="AL1733" s="53" t="s">
        <v>20148</v>
      </c>
      <c r="AM1733" s="53">
        <v>6.9110399999999998</v>
      </c>
      <c r="AN1733" s="53">
        <v>6.5720599999999996</v>
      </c>
      <c r="AO1733" s="53">
        <v>376.24412272089762</v>
      </c>
      <c r="AP1733" s="53">
        <v>-1499.0894635373008</v>
      </c>
      <c r="AQ1733" s="39"/>
      <c r="AR1733" s="51">
        <v>-3.7751000000000001</v>
      </c>
      <c r="AS1733" s="104">
        <v>-2.3829038136448048E-3</v>
      </c>
      <c r="AT1733" s="38" t="s">
        <v>20148</v>
      </c>
      <c r="AU1733" s="102"/>
      <c r="AV1733" s="103">
        <v>6</v>
      </c>
      <c r="AW1733" s="103">
        <v>6</v>
      </c>
      <c r="AX1733" s="103">
        <v>6</v>
      </c>
      <c r="AY1733" s="103">
        <v>2</v>
      </c>
      <c r="AZ1733" s="103">
        <v>2</v>
      </c>
      <c r="BA1733" s="103">
        <v>0</v>
      </c>
      <c r="BB1733" s="103">
        <v>22</v>
      </c>
      <c r="BC1733" s="39"/>
      <c r="BD1733" s="57" t="s">
        <v>20146</v>
      </c>
      <c r="BE1733" s="57" t="s">
        <v>20147</v>
      </c>
    </row>
    <row r="1734" spans="2:57">
      <c r="B1734" t="s">
        <v>758</v>
      </c>
      <c r="C1734" t="s">
        <v>5618</v>
      </c>
      <c r="D1734" t="s">
        <v>4196</v>
      </c>
      <c r="E1734" s="50">
        <v>728.54530999999997</v>
      </c>
      <c r="F1734" s="50">
        <v>1008.60131</v>
      </c>
      <c r="G1734" s="39"/>
      <c r="H1734" s="38">
        <v>-0.66526977475117866</v>
      </c>
      <c r="I1734" s="38">
        <v>-0.33298538622129437</v>
      </c>
      <c r="J1734" s="38">
        <v>-0.66526977475117866</v>
      </c>
      <c r="K1734" s="38">
        <v>-0.76914739884393069</v>
      </c>
      <c r="L1734" s="38">
        <v>-0.20125000000000004</v>
      </c>
      <c r="M1734" s="38">
        <v>-0.70808588396528105</v>
      </c>
      <c r="N1734" s="39"/>
      <c r="O1734" s="38">
        <v>-0.66326124827497568</v>
      </c>
      <c r="P1734" s="38">
        <v>-0.33281631184868599</v>
      </c>
      <c r="Q1734" s="38">
        <v>-0.66326124827497568</v>
      </c>
      <c r="R1734" s="38">
        <v>-0.7112569189570136</v>
      </c>
      <c r="S1734" s="38">
        <v>0.73579026215011178</v>
      </c>
      <c r="T1734" s="38">
        <v>57.850583545430894</v>
      </c>
      <c r="U1734" s="39"/>
      <c r="V1734" s="50" t="s">
        <v>20162</v>
      </c>
      <c r="W1734" s="51" t="s">
        <v>20162</v>
      </c>
      <c r="X1734" s="51" t="s">
        <v>20162</v>
      </c>
      <c r="Y1734" s="51" t="s">
        <v>20162</v>
      </c>
      <c r="Z1734" s="39"/>
      <c r="AA1734" s="50">
        <v>777.33299999999997</v>
      </c>
      <c r="AB1734" s="50">
        <v>155.67400000000001</v>
      </c>
      <c r="AC1734" s="50">
        <v>621.65899999999999</v>
      </c>
      <c r="AD1734" s="50">
        <v>1</v>
      </c>
      <c r="AE1734" s="50">
        <v>-1172.4449999999999</v>
      </c>
      <c r="AF1734" s="52">
        <v>1.2504170292716745</v>
      </c>
      <c r="AG1734" s="52">
        <v>1.2747031732196283</v>
      </c>
      <c r="AH1734" s="39"/>
      <c r="AI1734" s="53" t="s">
        <v>20162</v>
      </c>
      <c r="AJ1734" s="53" t="s">
        <v>20148</v>
      </c>
      <c r="AK1734" s="53" t="s">
        <v>20148</v>
      </c>
      <c r="AL1734" s="53" t="s">
        <v>20148</v>
      </c>
      <c r="AM1734" s="53">
        <v>1.61385</v>
      </c>
      <c r="AN1734" s="53" t="s">
        <v>20162</v>
      </c>
      <c r="AO1734" s="53">
        <v>-2.9700384873613044</v>
      </c>
      <c r="AP1734" s="53">
        <v>-2.9430769791918951</v>
      </c>
      <c r="AQ1734" s="39"/>
      <c r="AR1734" s="51">
        <v>-53.553899999999999</v>
      </c>
      <c r="AS1734" s="104">
        <v>-0.55727598985951965</v>
      </c>
      <c r="AT1734" s="38" t="s">
        <v>20148</v>
      </c>
      <c r="AU1734" s="102"/>
      <c r="AV1734" s="103">
        <v>8</v>
      </c>
      <c r="AW1734" s="103">
        <v>3</v>
      </c>
      <c r="AX1734" s="103">
        <v>4</v>
      </c>
      <c r="AY1734" s="103">
        <v>0</v>
      </c>
      <c r="AZ1734" s="103">
        <v>0</v>
      </c>
      <c r="BA1734" s="103">
        <v>0</v>
      </c>
      <c r="BB1734" s="103">
        <v>15</v>
      </c>
      <c r="BC1734" s="39"/>
      <c r="BD1734" s="57" t="s">
        <v>20146</v>
      </c>
      <c r="BE1734" s="57" t="s">
        <v>20147</v>
      </c>
    </row>
    <row r="1735" spans="2:57">
      <c r="B1735" t="s">
        <v>3492</v>
      </c>
      <c r="C1735" t="s">
        <v>8329</v>
      </c>
      <c r="D1735" t="s">
        <v>4189</v>
      </c>
      <c r="E1735" s="50">
        <v>110.70059999999999</v>
      </c>
      <c r="F1735" s="50">
        <v>118.14559</v>
      </c>
      <c r="G1735" s="39"/>
      <c r="H1735" s="38" t="s">
        <v>20162</v>
      </c>
      <c r="I1735" s="38">
        <v>-0.18534482758620696</v>
      </c>
      <c r="J1735" s="38" t="s">
        <v>20162</v>
      </c>
      <c r="K1735" s="38" t="s">
        <v>20162</v>
      </c>
      <c r="L1735" s="38" t="s">
        <v>20162</v>
      </c>
      <c r="M1735" s="38" t="s">
        <v>20162</v>
      </c>
      <c r="N1735" s="39"/>
      <c r="O1735" s="38">
        <v>-6.9239945978450401E-2</v>
      </c>
      <c r="P1735" s="38">
        <v>-0.21613542129301144</v>
      </c>
      <c r="Q1735" s="38">
        <v>-6.9239945978450401E-2</v>
      </c>
      <c r="R1735" s="38">
        <v>37.022189825184732</v>
      </c>
      <c r="S1735" s="38" t="s">
        <v>20162</v>
      </c>
      <c r="T1735" s="38" t="s">
        <v>20162</v>
      </c>
      <c r="U1735" s="39"/>
      <c r="V1735" s="50" t="s">
        <v>20162</v>
      </c>
      <c r="W1735" s="51" t="s">
        <v>20162</v>
      </c>
      <c r="X1735" s="51" t="s">
        <v>20162</v>
      </c>
      <c r="Y1735" s="51" t="s">
        <v>20162</v>
      </c>
      <c r="Z1735" s="39"/>
      <c r="AA1735" s="50">
        <v>16.163930000000001</v>
      </c>
      <c r="AB1735" s="50">
        <v>1.11198</v>
      </c>
      <c r="AC1735" s="50">
        <v>15.051959999999999</v>
      </c>
      <c r="AD1735" s="50" t="s">
        <v>20162</v>
      </c>
      <c r="AE1735" s="50">
        <v>-23.79299</v>
      </c>
      <c r="AF1735" s="52">
        <v>1.0738754288478045</v>
      </c>
      <c r="AG1735" s="52">
        <v>0.75540365032138146</v>
      </c>
      <c r="AH1735" s="39"/>
      <c r="AI1735" s="53" t="s">
        <v>20162</v>
      </c>
      <c r="AJ1735" s="53" t="s">
        <v>20148</v>
      </c>
      <c r="AK1735" s="53" t="s">
        <v>20148</v>
      </c>
      <c r="AL1735" s="53" t="s">
        <v>20162</v>
      </c>
      <c r="AM1735" s="53" t="s">
        <v>20162</v>
      </c>
      <c r="AN1735" s="53" t="s">
        <v>20162</v>
      </c>
      <c r="AO1735" s="53">
        <v>-6.5156273352212715</v>
      </c>
      <c r="AP1735" s="53">
        <v>-6.5150811975403338</v>
      </c>
      <c r="AQ1735" s="39"/>
      <c r="AR1735" s="51">
        <v>-151.68639999999999</v>
      </c>
      <c r="AS1735" s="104">
        <v>-13.38828923276829</v>
      </c>
      <c r="AT1735" s="38" t="s">
        <v>20148</v>
      </c>
      <c r="AU1735" s="102"/>
      <c r="AV1735" s="103">
        <v>1</v>
      </c>
      <c r="AW1735" s="103">
        <v>0</v>
      </c>
      <c r="AX1735" s="103">
        <v>0</v>
      </c>
      <c r="AY1735" s="103">
        <v>0</v>
      </c>
      <c r="AZ1735" s="103">
        <v>0</v>
      </c>
      <c r="BA1735" s="103">
        <v>0</v>
      </c>
      <c r="BB1735" s="103">
        <v>1</v>
      </c>
      <c r="BC1735" s="39"/>
      <c r="BD1735" s="57" t="s">
        <v>20146</v>
      </c>
      <c r="BE1735" s="57" t="s">
        <v>20147</v>
      </c>
    </row>
    <row r="1736" spans="2:57">
      <c r="B1736" t="s">
        <v>311</v>
      </c>
      <c r="C1736" t="s">
        <v>5173</v>
      </c>
      <c r="D1736" t="s">
        <v>4198</v>
      </c>
      <c r="E1736" s="50">
        <v>3398.7243699999999</v>
      </c>
      <c r="F1736" s="50">
        <v>4611.7883700000002</v>
      </c>
      <c r="G1736" s="39"/>
      <c r="H1736" s="38">
        <v>-0.45004066457534564</v>
      </c>
      <c r="I1736" s="38">
        <v>0.12234736218138709</v>
      </c>
      <c r="J1736" s="38">
        <v>-0.45004066457534564</v>
      </c>
      <c r="K1736" s="38">
        <v>-0.34674303063759304</v>
      </c>
      <c r="L1736" s="38">
        <v>-0.55788539672161774</v>
      </c>
      <c r="M1736" s="38">
        <v>0.42040510127531872</v>
      </c>
      <c r="N1736" s="39"/>
      <c r="O1736" s="38">
        <v>-0.49743966505662973</v>
      </c>
      <c r="P1736" s="38">
        <v>8.8959664702906061E-2</v>
      </c>
      <c r="Q1736" s="38">
        <v>-0.49743966505662973</v>
      </c>
      <c r="R1736" s="38">
        <v>-0.40035861786450211</v>
      </c>
      <c r="S1736" s="38">
        <v>-0.5983031009548424</v>
      </c>
      <c r="T1736" s="38">
        <v>0.34959739050803162</v>
      </c>
      <c r="U1736" s="39"/>
      <c r="V1736" s="50">
        <v>1460.86</v>
      </c>
      <c r="W1736" s="51">
        <v>47.670400000000001</v>
      </c>
      <c r="X1736" s="51">
        <v>24.147600000000001</v>
      </c>
      <c r="Y1736" s="51">
        <v>19.058299999999999</v>
      </c>
      <c r="Z1736" s="39"/>
      <c r="AA1736" s="50">
        <v>3170.54</v>
      </c>
      <c r="AB1736" s="50">
        <v>423.31900000000002</v>
      </c>
      <c r="AC1736" s="50">
        <v>2747.221</v>
      </c>
      <c r="AD1736" s="50">
        <v>16.030999999999999</v>
      </c>
      <c r="AE1736" s="50">
        <v>2466.607</v>
      </c>
      <c r="AF1736" s="52">
        <v>1.1540898966628459</v>
      </c>
      <c r="AG1736" s="52">
        <v>-3.2429207313407247</v>
      </c>
      <c r="AH1736" s="39"/>
      <c r="AI1736" s="53">
        <v>2.3265199999999999</v>
      </c>
      <c r="AJ1736" s="53">
        <v>7.4359299999999999</v>
      </c>
      <c r="AK1736" s="53">
        <v>9.6345799999999997</v>
      </c>
      <c r="AL1736" s="53">
        <v>18.346900000000002</v>
      </c>
      <c r="AM1736" s="53">
        <v>1.82717</v>
      </c>
      <c r="AN1736" s="53">
        <v>3.4611800000000001</v>
      </c>
      <c r="AO1736" s="53">
        <v>10.269116574963315</v>
      </c>
      <c r="AP1736" s="53">
        <v>13.073333569563703</v>
      </c>
      <c r="AQ1736" s="39"/>
      <c r="AR1736" s="51">
        <v>10.404299999999999</v>
      </c>
      <c r="AS1736" s="104">
        <v>0.16244516670335266</v>
      </c>
      <c r="AT1736" s="38" t="s">
        <v>20148</v>
      </c>
      <c r="AU1736" s="102"/>
      <c r="AV1736" s="103">
        <v>5</v>
      </c>
      <c r="AW1736" s="103">
        <v>0</v>
      </c>
      <c r="AX1736" s="103">
        <v>4</v>
      </c>
      <c r="AY1736" s="103">
        <v>1</v>
      </c>
      <c r="AZ1736" s="103">
        <v>0</v>
      </c>
      <c r="BA1736" s="103">
        <v>0</v>
      </c>
      <c r="BB1736" s="103">
        <v>10</v>
      </c>
      <c r="BC1736" s="39"/>
      <c r="BD1736" s="57" t="s">
        <v>20146</v>
      </c>
      <c r="BE1736" s="57" t="s">
        <v>20146</v>
      </c>
    </row>
    <row r="1737" spans="2:57">
      <c r="B1737" t="s">
        <v>2990</v>
      </c>
      <c r="C1737" t="s">
        <v>7849</v>
      </c>
      <c r="D1737" t="s">
        <v>4194</v>
      </c>
      <c r="E1737" s="50">
        <v>36.074570000000001</v>
      </c>
      <c r="F1737" s="50">
        <v>11.82892</v>
      </c>
      <c r="G1737" s="39"/>
      <c r="H1737" s="38">
        <v>-0.83193277310924363</v>
      </c>
      <c r="I1737" s="38">
        <v>-0.40378595915933824</v>
      </c>
      <c r="J1737" s="38">
        <v>-0.83193277310924363</v>
      </c>
      <c r="K1737" s="38" t="s">
        <v>20162</v>
      </c>
      <c r="L1737" s="38" t="s">
        <v>20162</v>
      </c>
      <c r="M1737" s="38" t="s">
        <v>20162</v>
      </c>
      <c r="N1737" s="39"/>
      <c r="O1737" s="38">
        <v>-0.81239948063375111</v>
      </c>
      <c r="P1737" s="38">
        <v>-0.40378757980676516</v>
      </c>
      <c r="Q1737" s="38">
        <v>-0.81239948063375111</v>
      </c>
      <c r="R1737" s="38" t="s">
        <v>20162</v>
      </c>
      <c r="S1737" s="38" t="s">
        <v>20162</v>
      </c>
      <c r="T1737" s="38" t="s">
        <v>20162</v>
      </c>
      <c r="U1737" s="39"/>
      <c r="V1737" s="50">
        <v>62.354100000000003</v>
      </c>
      <c r="W1737" s="51">
        <v>43.588900000000002</v>
      </c>
      <c r="X1737" s="51">
        <v>5.5435999999999996</v>
      </c>
      <c r="Y1737" s="51">
        <v>-0.68610000000000004</v>
      </c>
      <c r="Z1737" s="39"/>
      <c r="AA1737" s="50">
        <v>46.405430000000003</v>
      </c>
      <c r="AB1737" s="50">
        <v>19.57677</v>
      </c>
      <c r="AC1737" s="50">
        <v>26.828659999999999</v>
      </c>
      <c r="AD1737" s="50">
        <v>7.4050599999999998</v>
      </c>
      <c r="AE1737" s="50">
        <v>3.4304600000000001</v>
      </c>
      <c r="AF1737" s="52">
        <v>1.7296961532927848</v>
      </c>
      <c r="AG1737" s="52">
        <v>2.2709629117714814</v>
      </c>
      <c r="AH1737" s="39"/>
      <c r="AI1737" s="53">
        <v>0.57854000000000005</v>
      </c>
      <c r="AJ1737" s="53">
        <v>8.4721399999999996</v>
      </c>
      <c r="AK1737" s="53">
        <v>10.43618</v>
      </c>
      <c r="AL1737" s="53" t="s">
        <v>20148</v>
      </c>
      <c r="AM1737" s="53">
        <v>0.39493</v>
      </c>
      <c r="AN1737" s="53">
        <v>0.15562000000000001</v>
      </c>
      <c r="AO1737" s="53">
        <v>3.4061621746141442</v>
      </c>
      <c r="AP1737" s="53">
        <v>3.4220366882769353</v>
      </c>
      <c r="AQ1737" s="39"/>
      <c r="AR1737" s="51">
        <v>-2.7202000000000002</v>
      </c>
      <c r="AS1737" s="104">
        <v>9.9572637508692136E-2</v>
      </c>
      <c r="AT1737" s="38" t="s">
        <v>20148</v>
      </c>
      <c r="AU1737" s="102"/>
      <c r="AV1737" s="103">
        <v>1</v>
      </c>
      <c r="AW1737" s="103">
        <v>1</v>
      </c>
      <c r="AX1737" s="103">
        <v>0</v>
      </c>
      <c r="AY1737" s="103">
        <v>0</v>
      </c>
      <c r="AZ1737" s="103">
        <v>0</v>
      </c>
      <c r="BA1737" s="103">
        <v>0</v>
      </c>
      <c r="BB1737" s="103">
        <v>2</v>
      </c>
      <c r="BC1737" s="39"/>
      <c r="BD1737" s="57" t="s">
        <v>20146</v>
      </c>
      <c r="BE1737" s="57" t="s">
        <v>20146</v>
      </c>
    </row>
    <row r="1738" spans="2:57">
      <c r="B1738" t="s">
        <v>269</v>
      </c>
      <c r="C1738" t="s">
        <v>5134</v>
      </c>
      <c r="D1738" t="s">
        <v>4197</v>
      </c>
      <c r="E1738" s="50">
        <v>6421.5185099999999</v>
      </c>
      <c r="F1738" s="50">
        <v>4364.1117400000003</v>
      </c>
      <c r="G1738" s="39"/>
      <c r="H1738" s="38">
        <v>0.16228070175438614</v>
      </c>
      <c r="I1738" s="38">
        <v>0.95571955719557189</v>
      </c>
      <c r="J1738" s="38">
        <v>0.16228070175438614</v>
      </c>
      <c r="K1738" s="38">
        <v>-0.74893415442918054</v>
      </c>
      <c r="L1738" s="38" t="s">
        <v>20162</v>
      </c>
      <c r="M1738" s="38" t="s">
        <v>20162</v>
      </c>
      <c r="N1738" s="39"/>
      <c r="O1738" s="38">
        <v>0.21254320039937991</v>
      </c>
      <c r="P1738" s="38">
        <v>0.95571955593880453</v>
      </c>
      <c r="Q1738" s="38">
        <v>0.21254320039937991</v>
      </c>
      <c r="R1738" s="38">
        <v>-0.71489837869746897</v>
      </c>
      <c r="S1738" s="38" t="s">
        <v>20162</v>
      </c>
      <c r="T1738" s="38" t="s">
        <v>20162</v>
      </c>
      <c r="U1738" s="39"/>
      <c r="V1738" s="50">
        <v>30554.359</v>
      </c>
      <c r="W1738" s="51">
        <v>10.5633</v>
      </c>
      <c r="X1738" s="51">
        <v>-13.5479</v>
      </c>
      <c r="Y1738" s="51">
        <v>-20.258700000000001</v>
      </c>
      <c r="Z1738" s="39"/>
      <c r="AA1738" s="50">
        <v>42472.165000000001</v>
      </c>
      <c r="AB1738" s="50">
        <v>36799.052000000003</v>
      </c>
      <c r="AC1738" s="50">
        <v>5673.1130000000003</v>
      </c>
      <c r="AD1738" s="50">
        <v>17469.946</v>
      </c>
      <c r="AE1738" s="50">
        <v>-47163.773000000001</v>
      </c>
      <c r="AF1738" s="52">
        <v>7.4865713057363745</v>
      </c>
      <c r="AG1738" s="52">
        <v>2.1499085847342809</v>
      </c>
      <c r="AH1738" s="39"/>
      <c r="AI1738" s="53">
        <v>1.33511</v>
      </c>
      <c r="AJ1738" s="53">
        <v>6.1901700000000002</v>
      </c>
      <c r="AK1738" s="53" t="s">
        <v>20148</v>
      </c>
      <c r="AL1738" s="53" t="s">
        <v>20148</v>
      </c>
      <c r="AM1738" s="53">
        <v>5.1910400000000001</v>
      </c>
      <c r="AN1738" s="53">
        <v>0.87694000000000005</v>
      </c>
      <c r="AO1738" s="53">
        <v>0.67083644583841495</v>
      </c>
      <c r="AP1738" s="53">
        <v>-1.0542641622655566</v>
      </c>
      <c r="AQ1738" s="39"/>
      <c r="AR1738" s="51">
        <v>-80.814499999999995</v>
      </c>
      <c r="AS1738" s="104">
        <v>-0.19360897851052336</v>
      </c>
      <c r="AT1738" s="38" t="s">
        <v>20148</v>
      </c>
      <c r="AU1738" s="102"/>
      <c r="AV1738" s="103">
        <v>9</v>
      </c>
      <c r="AW1738" s="103">
        <v>3</v>
      </c>
      <c r="AX1738" s="103">
        <v>9</v>
      </c>
      <c r="AY1738" s="103">
        <v>0</v>
      </c>
      <c r="AZ1738" s="103">
        <v>2</v>
      </c>
      <c r="BA1738" s="103">
        <v>0</v>
      </c>
      <c r="BB1738" s="103">
        <v>23</v>
      </c>
      <c r="BC1738" s="39"/>
      <c r="BD1738" s="57" t="s">
        <v>20146</v>
      </c>
      <c r="BE1738" s="57" t="s">
        <v>20146</v>
      </c>
    </row>
    <row r="1739" spans="2:57">
      <c r="B1739" t="s">
        <v>1270</v>
      </c>
      <c r="C1739" t="s">
        <v>6129</v>
      </c>
      <c r="D1739" t="s">
        <v>4196</v>
      </c>
      <c r="E1739" s="50">
        <v>302.18558999999999</v>
      </c>
      <c r="F1739" s="50">
        <v>355.50164999999998</v>
      </c>
      <c r="G1739" s="39"/>
      <c r="H1739" s="38">
        <v>-0.37529837226662788</v>
      </c>
      <c r="I1739" s="38">
        <v>-5.8882442207878083E-2</v>
      </c>
      <c r="J1739" s="38">
        <v>-0.37529837226662788</v>
      </c>
      <c r="K1739" s="38">
        <v>0.23470762027972158</v>
      </c>
      <c r="L1739" s="38">
        <v>0.9054435015011888</v>
      </c>
      <c r="M1739" s="38" t="s">
        <v>20162</v>
      </c>
      <c r="N1739" s="39"/>
      <c r="O1739" s="38">
        <v>-0.3766543897082909</v>
      </c>
      <c r="P1739" s="38">
        <v>-5.8790405404228308E-2</v>
      </c>
      <c r="Q1739" s="38">
        <v>-0.3766543897082909</v>
      </c>
      <c r="R1739" s="38">
        <v>0.32398140028911437</v>
      </c>
      <c r="S1739" s="38">
        <v>1.2231110803719401</v>
      </c>
      <c r="T1739" s="38" t="s">
        <v>20162</v>
      </c>
      <c r="U1739" s="39"/>
      <c r="V1739" s="50">
        <v>41.814579999999999</v>
      </c>
      <c r="W1739" s="51">
        <v>76.6477</v>
      </c>
      <c r="X1739" s="51">
        <v>23.478999999999999</v>
      </c>
      <c r="Y1739" s="51">
        <v>22.3019</v>
      </c>
      <c r="Z1739" s="39"/>
      <c r="AA1739" s="50">
        <v>82.881420000000006</v>
      </c>
      <c r="AB1739" s="50">
        <v>10.70762</v>
      </c>
      <c r="AC1739" s="50">
        <v>72.173810000000003</v>
      </c>
      <c r="AD1739" s="50" t="s">
        <v>20162</v>
      </c>
      <c r="AE1739" s="50">
        <v>46.99492</v>
      </c>
      <c r="AF1739" s="52">
        <v>1.1483586636205017</v>
      </c>
      <c r="AG1739" s="52">
        <v>-5.3471661569190996</v>
      </c>
      <c r="AH1739" s="39"/>
      <c r="AI1739" s="53">
        <v>7.2267999999999999</v>
      </c>
      <c r="AJ1739" s="53">
        <v>25.845330000000001</v>
      </c>
      <c r="AK1739" s="53">
        <v>30.779730000000001</v>
      </c>
      <c r="AL1739" s="53">
        <v>38.229779999999998</v>
      </c>
      <c r="AM1739" s="53">
        <v>4.9168900000000004</v>
      </c>
      <c r="AN1739" s="53">
        <v>8.3529099999999996</v>
      </c>
      <c r="AO1739" s="53">
        <v>31.671908172383468</v>
      </c>
      <c r="AP1739" s="53">
        <v>36.2103521402205</v>
      </c>
      <c r="AQ1739" s="39"/>
      <c r="AR1739" s="51">
        <v>13.964600000000001</v>
      </c>
      <c r="AS1739" s="104">
        <v>0.68484277330602572</v>
      </c>
      <c r="AT1739" s="38" t="s">
        <v>20148</v>
      </c>
      <c r="AU1739" s="102"/>
      <c r="AV1739" s="103">
        <v>0</v>
      </c>
      <c r="AW1739" s="103">
        <v>1</v>
      </c>
      <c r="AX1739" s="103">
        <v>0</v>
      </c>
      <c r="AY1739" s="103">
        <v>0</v>
      </c>
      <c r="AZ1739" s="103">
        <v>0</v>
      </c>
      <c r="BA1739" s="103">
        <v>0</v>
      </c>
      <c r="BB1739" s="103">
        <v>1</v>
      </c>
      <c r="BC1739" s="39"/>
      <c r="BD1739" s="57" t="s">
        <v>20146</v>
      </c>
      <c r="BE1739" s="57" t="s">
        <v>20147</v>
      </c>
    </row>
    <row r="1740" spans="2:57">
      <c r="B1740" t="s">
        <v>425</v>
      </c>
      <c r="C1740" t="s">
        <v>5286</v>
      </c>
      <c r="D1740" t="s">
        <v>4196</v>
      </c>
      <c r="E1740" s="50">
        <v>2746.2799399999999</v>
      </c>
      <c r="F1740" s="50">
        <v>2820.48594</v>
      </c>
      <c r="G1740" s="39"/>
      <c r="H1740" s="38">
        <v>-0.20409550514062369</v>
      </c>
      <c r="I1740" s="38">
        <v>-0.25231481481481477</v>
      </c>
      <c r="J1740" s="38">
        <v>-0.20409550514062369</v>
      </c>
      <c r="K1740" s="38">
        <v>0.37567924805404607</v>
      </c>
      <c r="L1740" s="38">
        <v>0.67118644067796618</v>
      </c>
      <c r="M1740" s="38" t="s">
        <v>20162</v>
      </c>
      <c r="N1740" s="39"/>
      <c r="O1740" s="38">
        <v>-0.18556830703123106</v>
      </c>
      <c r="P1740" s="38">
        <v>-0.25021535448258847</v>
      </c>
      <c r="Q1740" s="38">
        <v>-0.18556830703123106</v>
      </c>
      <c r="R1740" s="38">
        <v>0.55582230552932343</v>
      </c>
      <c r="S1740" s="38">
        <v>1.1896291828773204</v>
      </c>
      <c r="T1740" s="38" t="s">
        <v>20162</v>
      </c>
      <c r="U1740" s="39"/>
      <c r="V1740" s="50">
        <v>322.82499999999999</v>
      </c>
      <c r="W1740" s="51">
        <v>66.155600000000007</v>
      </c>
      <c r="X1740" s="51">
        <v>-30.9588</v>
      </c>
      <c r="Y1740" s="51">
        <v>-31.398099999999999</v>
      </c>
      <c r="Z1740" s="39"/>
      <c r="AA1740" s="50">
        <v>462.96699999999998</v>
      </c>
      <c r="AB1740" s="50">
        <v>183.452</v>
      </c>
      <c r="AC1740" s="50">
        <v>279.51499999999999</v>
      </c>
      <c r="AD1740" s="50">
        <v>9.69</v>
      </c>
      <c r="AE1740" s="50">
        <v>-406.04500000000002</v>
      </c>
      <c r="AF1740" s="52">
        <v>1.656322558717779</v>
      </c>
      <c r="AG1740" s="52">
        <v>1.3475988057846195</v>
      </c>
      <c r="AH1740" s="39"/>
      <c r="AI1740" s="53">
        <v>8.5070200000000007</v>
      </c>
      <c r="AJ1740" s="53" t="s">
        <v>20148</v>
      </c>
      <c r="AK1740" s="53" t="s">
        <v>20148</v>
      </c>
      <c r="AL1740" s="53" t="s">
        <v>20148</v>
      </c>
      <c r="AM1740" s="53">
        <v>9.8838299999999997</v>
      </c>
      <c r="AN1740" s="53">
        <v>8.5106000000000002</v>
      </c>
      <c r="AO1740" s="53">
        <v>-31.303603067668504</v>
      </c>
      <c r="AP1740" s="53">
        <v>-28.220945338843141</v>
      </c>
      <c r="AQ1740" s="39"/>
      <c r="AR1740" s="51">
        <v>-32.637700000000002</v>
      </c>
      <c r="AS1740" s="104">
        <v>-0.36966500345833903</v>
      </c>
      <c r="AT1740" s="38" t="s">
        <v>20148</v>
      </c>
      <c r="AU1740" s="102"/>
      <c r="AV1740" s="103">
        <v>5</v>
      </c>
      <c r="AW1740" s="103">
        <v>3</v>
      </c>
      <c r="AX1740" s="103">
        <v>2</v>
      </c>
      <c r="AY1740" s="103">
        <v>0</v>
      </c>
      <c r="AZ1740" s="103">
        <v>0</v>
      </c>
      <c r="BA1740" s="103">
        <v>0</v>
      </c>
      <c r="BB1740" s="103">
        <v>10</v>
      </c>
      <c r="BC1740" s="39"/>
      <c r="BD1740" s="57" t="s">
        <v>20146</v>
      </c>
      <c r="BE1740" s="57" t="s">
        <v>20147</v>
      </c>
    </row>
    <row r="1741" spans="2:57">
      <c r="B1741" t="s">
        <v>2805</v>
      </c>
      <c r="C1741" t="s">
        <v>7664</v>
      </c>
      <c r="D1741" t="s">
        <v>4196</v>
      </c>
      <c r="E1741" s="50">
        <v>18.256139999999998</v>
      </c>
      <c r="F1741" s="50">
        <v>32.139139999999998</v>
      </c>
      <c r="G1741" s="39"/>
      <c r="H1741" s="38">
        <v>-0.67103109656301152</v>
      </c>
      <c r="I1741" s="38">
        <v>-0.16597510373444002</v>
      </c>
      <c r="J1741" s="38">
        <v>-0.67103109656301152</v>
      </c>
      <c r="K1741" s="38">
        <v>-9.8654708520179435E-2</v>
      </c>
      <c r="L1741" s="38">
        <v>-0.73622047244094491</v>
      </c>
      <c r="M1741" s="38">
        <v>-0.48461538461538467</v>
      </c>
      <c r="N1741" s="39"/>
      <c r="O1741" s="38">
        <v>-0.66846235451256064</v>
      </c>
      <c r="P1741" s="38">
        <v>-0.16576643690453186</v>
      </c>
      <c r="Q1741" s="38">
        <v>-0.66846235451256064</v>
      </c>
      <c r="R1741" s="38">
        <v>4.5742876377455E-2</v>
      </c>
      <c r="S1741" s="38">
        <v>-0.63576844997195658</v>
      </c>
      <c r="T1741" s="38">
        <v>-7.8106597135571332E-2</v>
      </c>
      <c r="U1741" s="39"/>
      <c r="V1741" s="50">
        <v>53.902999999999999</v>
      </c>
      <c r="W1741" s="51">
        <v>42.355699999999999</v>
      </c>
      <c r="X1741" s="51">
        <v>-13.975099999999999</v>
      </c>
      <c r="Y1741" s="51">
        <v>-9.6933000000000007</v>
      </c>
      <c r="Z1741" s="39"/>
      <c r="AA1741" s="50">
        <v>48.686999999999998</v>
      </c>
      <c r="AB1741" s="50">
        <v>25.388000000000002</v>
      </c>
      <c r="AC1741" s="50">
        <v>23.298999999999999</v>
      </c>
      <c r="AD1741" s="50" t="s">
        <v>20162</v>
      </c>
      <c r="AE1741" s="50">
        <v>-62.168999999999997</v>
      </c>
      <c r="AF1741" s="52">
        <v>2.089660500450663</v>
      </c>
      <c r="AG1741" s="52">
        <v>3.1494799405646359</v>
      </c>
      <c r="AH1741" s="39"/>
      <c r="AI1741" s="53">
        <v>0.33868999999999999</v>
      </c>
      <c r="AJ1741" s="53" t="s">
        <v>20148</v>
      </c>
      <c r="AK1741" s="53" t="s">
        <v>20148</v>
      </c>
      <c r="AL1741" s="53" t="s">
        <v>20148</v>
      </c>
      <c r="AM1741" s="53">
        <v>1.3696299999999999</v>
      </c>
      <c r="AN1741" s="53">
        <v>0.57504</v>
      </c>
      <c r="AO1741" s="53">
        <v>-4.7755037147102524</v>
      </c>
      <c r="AP1741" s="53">
        <v>-4.2664463029337574</v>
      </c>
      <c r="AQ1741" s="39"/>
      <c r="AR1741" s="51">
        <v>-25.697700000000001</v>
      </c>
      <c r="AS1741" s="104">
        <v>-0.57433668801463877</v>
      </c>
      <c r="AT1741" s="38" t="s">
        <v>20148</v>
      </c>
      <c r="AU1741" s="102"/>
      <c r="AV1741" s="103">
        <v>0</v>
      </c>
      <c r="AW1741" s="103">
        <v>1</v>
      </c>
      <c r="AX1741" s="103">
        <v>1</v>
      </c>
      <c r="AY1741" s="103">
        <v>0</v>
      </c>
      <c r="AZ1741" s="103">
        <v>0</v>
      </c>
      <c r="BA1741" s="103">
        <v>0</v>
      </c>
      <c r="BB1741" s="103">
        <v>2</v>
      </c>
      <c r="BC1741" s="39"/>
      <c r="BD1741" s="57" t="s">
        <v>20146</v>
      </c>
      <c r="BE1741" s="57" t="s">
        <v>20147</v>
      </c>
    </row>
    <row r="1742" spans="2:57">
      <c r="B1742" t="s">
        <v>262</v>
      </c>
      <c r="C1742" t="s">
        <v>5128</v>
      </c>
      <c r="D1742" t="s">
        <v>4197</v>
      </c>
      <c r="E1742" s="50">
        <v>7845.6223</v>
      </c>
      <c r="F1742" s="50">
        <v>6458.0263000000004</v>
      </c>
      <c r="G1742" s="39"/>
      <c r="H1742" s="38">
        <v>0.24485348693948072</v>
      </c>
      <c r="I1742" s="38">
        <v>0.15844032289650078</v>
      </c>
      <c r="J1742" s="38">
        <v>0.24485348693948072</v>
      </c>
      <c r="K1742" s="38">
        <v>1.086038719376039</v>
      </c>
      <c r="L1742" s="38">
        <v>3.3559304615766159</v>
      </c>
      <c r="M1742" s="38">
        <v>6.648809674720483</v>
      </c>
      <c r="N1742" s="39"/>
      <c r="O1742" s="38">
        <v>0.18308408712822266</v>
      </c>
      <c r="P1742" s="38">
        <v>0.14629434695104004</v>
      </c>
      <c r="Q1742" s="38">
        <v>0.18308408712822266</v>
      </c>
      <c r="R1742" s="38">
        <v>0.99928612340222323</v>
      </c>
      <c r="S1742" s="38">
        <v>4.586253702510712</v>
      </c>
      <c r="T1742" s="38">
        <v>11.5686165724806</v>
      </c>
      <c r="U1742" s="39"/>
      <c r="V1742" s="50">
        <v>614.5</v>
      </c>
      <c r="W1742" s="51">
        <v>75.525400000000005</v>
      </c>
      <c r="X1742" s="51">
        <v>7.5368000000000004</v>
      </c>
      <c r="Y1742" s="51">
        <v>-1.5165</v>
      </c>
      <c r="Z1742" s="39"/>
      <c r="AA1742" s="50">
        <v>3180.7950000000001</v>
      </c>
      <c r="AB1742" s="50">
        <v>1892.848</v>
      </c>
      <c r="AC1742" s="50">
        <v>1287.9469999999999</v>
      </c>
      <c r="AD1742" s="50">
        <v>1598.0160000000001</v>
      </c>
      <c r="AE1742" s="50">
        <v>140.81</v>
      </c>
      <c r="AF1742" s="52">
        <v>2.4696629597335917</v>
      </c>
      <c r="AG1742" s="52">
        <v>3.6969765028642909</v>
      </c>
      <c r="AH1742" s="39"/>
      <c r="AI1742" s="53">
        <v>12.76749</v>
      </c>
      <c r="AJ1742" s="53">
        <v>21.95532</v>
      </c>
      <c r="AK1742" s="53">
        <v>169.40065999999999</v>
      </c>
      <c r="AL1742" s="53" t="s">
        <v>20148</v>
      </c>
      <c r="AM1742" s="53">
        <v>5.2416600000000004</v>
      </c>
      <c r="AN1742" s="53">
        <v>11.16915</v>
      </c>
      <c r="AO1742" s="53">
        <v>18.359966168673331</v>
      </c>
      <c r="AP1742" s="53">
        <v>139.44004620633072</v>
      </c>
      <c r="AQ1742" s="39"/>
      <c r="AR1742" s="51">
        <v>-0.68840000000000001</v>
      </c>
      <c r="AS1742" s="104">
        <v>1.6712319968360836E-2</v>
      </c>
      <c r="AT1742" s="38" t="s">
        <v>20148</v>
      </c>
      <c r="AU1742" s="102"/>
      <c r="AV1742" s="103">
        <v>2</v>
      </c>
      <c r="AW1742" s="103">
        <v>2</v>
      </c>
      <c r="AX1742" s="103">
        <v>1</v>
      </c>
      <c r="AY1742" s="103">
        <v>0</v>
      </c>
      <c r="AZ1742" s="103">
        <v>0</v>
      </c>
      <c r="BA1742" s="103">
        <v>1</v>
      </c>
      <c r="BB1742" s="103">
        <v>6</v>
      </c>
      <c r="BC1742" s="39"/>
      <c r="BD1742" s="57" t="s">
        <v>20146</v>
      </c>
      <c r="BE1742" s="57" t="s">
        <v>20146</v>
      </c>
    </row>
    <row r="1743" spans="2:57">
      <c r="B1743" t="s">
        <v>1522</v>
      </c>
      <c r="C1743" t="s">
        <v>6381</v>
      </c>
      <c r="D1743" t="s">
        <v>4195</v>
      </c>
      <c r="E1743" s="50">
        <v>349.92433999999997</v>
      </c>
      <c r="F1743" s="50">
        <v>349.14</v>
      </c>
      <c r="G1743" s="39"/>
      <c r="H1743" s="38">
        <v>3.4764826175869068E-2</v>
      </c>
      <c r="I1743" s="38">
        <v>3.054989816700604E-2</v>
      </c>
      <c r="J1743" s="38">
        <v>3.4764826175869068E-2</v>
      </c>
      <c r="K1743" s="38" t="s">
        <v>20162</v>
      </c>
      <c r="L1743" s="38" t="s">
        <v>20162</v>
      </c>
      <c r="M1743" s="38" t="s">
        <v>20162</v>
      </c>
      <c r="N1743" s="39"/>
      <c r="O1743" s="38">
        <v>3.4764826175869068E-2</v>
      </c>
      <c r="P1743" s="38">
        <v>3.054989816700604E-2</v>
      </c>
      <c r="Q1743" s="38">
        <v>3.4764826175869068E-2</v>
      </c>
      <c r="R1743" s="38" t="s">
        <v>20162</v>
      </c>
      <c r="S1743" s="38" t="s">
        <v>20162</v>
      </c>
      <c r="T1743" s="38" t="s">
        <v>20162</v>
      </c>
      <c r="U1743" s="39"/>
      <c r="V1743" s="50" t="s">
        <v>20162</v>
      </c>
      <c r="W1743" s="51" t="s">
        <v>20162</v>
      </c>
      <c r="X1743" s="51" t="s">
        <v>20162</v>
      </c>
      <c r="Y1743" s="51" t="s">
        <v>20162</v>
      </c>
      <c r="Z1743" s="39"/>
      <c r="AA1743" s="50">
        <v>276.43876</v>
      </c>
      <c r="AB1743" s="50">
        <v>297.56990000000002</v>
      </c>
      <c r="AC1743" s="50">
        <v>-21.131139999999998</v>
      </c>
      <c r="AD1743" s="50">
        <v>0.09</v>
      </c>
      <c r="AE1743" s="50">
        <v>-21.131830000000001</v>
      </c>
      <c r="AF1743" s="52">
        <v>-13.082056150307084</v>
      </c>
      <c r="AG1743" s="52" t="s">
        <v>20162</v>
      </c>
      <c r="AH1743" s="39"/>
      <c r="AI1743" s="53" t="s">
        <v>20162</v>
      </c>
      <c r="AJ1743" s="53" t="s">
        <v>20162</v>
      </c>
      <c r="AK1743" s="53" t="s">
        <v>20148</v>
      </c>
      <c r="AL1743" s="53">
        <v>79.901470000000003</v>
      </c>
      <c r="AM1743" s="53" t="s">
        <v>20148</v>
      </c>
      <c r="AN1743" s="53" t="s">
        <v>20162</v>
      </c>
      <c r="AO1743" s="53" t="s">
        <v>20162</v>
      </c>
      <c r="AP1743" s="53">
        <v>-137.76748333839726</v>
      </c>
      <c r="AQ1743" s="39"/>
      <c r="AR1743" s="51" t="s">
        <v>20148</v>
      </c>
      <c r="AS1743" s="104">
        <v>-9.2218269542240737E-3</v>
      </c>
      <c r="AT1743" s="38" t="s">
        <v>20148</v>
      </c>
      <c r="AU1743" s="102"/>
      <c r="AV1743" s="103">
        <v>0</v>
      </c>
      <c r="AW1743" s="103">
        <v>0</v>
      </c>
      <c r="AX1743" s="103">
        <v>0</v>
      </c>
      <c r="AY1743" s="103">
        <v>0</v>
      </c>
      <c r="AZ1743" s="103">
        <v>0</v>
      </c>
      <c r="BA1743" s="103">
        <v>0</v>
      </c>
      <c r="BB1743" s="103">
        <v>0</v>
      </c>
      <c r="BC1743" s="39"/>
      <c r="BD1743" s="57" t="s">
        <v>20147</v>
      </c>
      <c r="BE1743" s="57" t="s">
        <v>20147</v>
      </c>
    </row>
    <row r="1744" spans="2:57">
      <c r="B1744" t="s">
        <v>2127</v>
      </c>
      <c r="C1744" t="s">
        <v>6986</v>
      </c>
      <c r="D1744" t="s">
        <v>4198</v>
      </c>
      <c r="E1744" s="50">
        <v>67.045649999999995</v>
      </c>
      <c r="F1744" s="50">
        <v>68.728650000000002</v>
      </c>
      <c r="G1744" s="39"/>
      <c r="H1744" s="38">
        <v>-0.92269635126777982</v>
      </c>
      <c r="I1744" s="38">
        <v>-0.69733656174334135</v>
      </c>
      <c r="J1744" s="38">
        <v>-0.92269635126777982</v>
      </c>
      <c r="K1744" s="38" t="s">
        <v>20162</v>
      </c>
      <c r="L1744" s="38" t="s">
        <v>20162</v>
      </c>
      <c r="M1744" s="38" t="s">
        <v>20162</v>
      </c>
      <c r="N1744" s="39"/>
      <c r="O1744" s="38">
        <v>-0.92277105938219883</v>
      </c>
      <c r="P1744" s="38">
        <v>-0.69733653561942899</v>
      </c>
      <c r="Q1744" s="38">
        <v>-0.92277105938219883</v>
      </c>
      <c r="R1744" s="38" t="s">
        <v>20162</v>
      </c>
      <c r="S1744" s="38" t="s">
        <v>20162</v>
      </c>
      <c r="T1744" s="38" t="s">
        <v>20162</v>
      </c>
      <c r="U1744" s="39"/>
      <c r="V1744" s="50">
        <v>36.503610000000002</v>
      </c>
      <c r="W1744" s="51">
        <v>88.653999999999996</v>
      </c>
      <c r="X1744" s="51">
        <v>24.700099999999999</v>
      </c>
      <c r="Y1744" s="51" t="s">
        <v>20148</v>
      </c>
      <c r="Z1744" s="39"/>
      <c r="AA1744" s="50">
        <v>495.93979999999999</v>
      </c>
      <c r="AB1744" s="50">
        <v>48.638120000000001</v>
      </c>
      <c r="AC1744" s="50">
        <v>447.30167999999998</v>
      </c>
      <c r="AD1744" s="50">
        <v>14.8324</v>
      </c>
      <c r="AE1744" s="50">
        <v>-482.65906000000001</v>
      </c>
      <c r="AF1744" s="52">
        <v>1.1087367255137517</v>
      </c>
      <c r="AG1744" s="52">
        <v>-19.340290701294389</v>
      </c>
      <c r="AH1744" s="39"/>
      <c r="AI1744" s="53">
        <v>1.85764</v>
      </c>
      <c r="AJ1744" s="53">
        <v>5.8845400000000003</v>
      </c>
      <c r="AK1744" s="53">
        <v>7.56236</v>
      </c>
      <c r="AL1744" s="53" t="s">
        <v>20148</v>
      </c>
      <c r="AM1744" s="53">
        <v>0.14818999999999999</v>
      </c>
      <c r="AN1744" s="53">
        <v>0.86687000000000003</v>
      </c>
      <c r="AO1744" s="53">
        <v>5.9434517838488521</v>
      </c>
      <c r="AP1744" s="53">
        <v>7.6225927306120829</v>
      </c>
      <c r="AQ1744" s="39"/>
      <c r="AR1744" s="51">
        <v>-210.10560000000001</v>
      </c>
      <c r="AS1744" s="104">
        <v>3.9683910368033579E-2</v>
      </c>
      <c r="AT1744" s="38" t="s">
        <v>20148</v>
      </c>
      <c r="AU1744" s="102"/>
      <c r="AV1744" s="103">
        <v>3</v>
      </c>
      <c r="AW1744" s="103">
        <v>0</v>
      </c>
      <c r="AX1744" s="103">
        <v>4</v>
      </c>
      <c r="AY1744" s="103">
        <v>0</v>
      </c>
      <c r="AZ1744" s="103">
        <v>0</v>
      </c>
      <c r="BA1744" s="103">
        <v>0</v>
      </c>
      <c r="BB1744" s="103">
        <v>7</v>
      </c>
      <c r="BC1744" s="39"/>
      <c r="BD1744" s="57" t="s">
        <v>20146</v>
      </c>
      <c r="BE1744" s="57" t="s">
        <v>20146</v>
      </c>
    </row>
    <row r="1745" spans="2:57">
      <c r="B1745" t="s">
        <v>856</v>
      </c>
      <c r="C1745" t="s">
        <v>5716</v>
      </c>
      <c r="D1745" t="s">
        <v>4194</v>
      </c>
      <c r="E1745" s="50">
        <v>1355.90281</v>
      </c>
      <c r="F1745" s="50">
        <v>1316.42481</v>
      </c>
      <c r="G1745" s="39"/>
      <c r="H1745" s="38">
        <v>-0.26942926533090461</v>
      </c>
      <c r="I1745" s="38">
        <v>-0.14557074383099589</v>
      </c>
      <c r="J1745" s="38">
        <v>-0.26942926533090461</v>
      </c>
      <c r="K1745" s="38">
        <v>-4.9377839225755449E-2</v>
      </c>
      <c r="L1745" s="38">
        <v>-0.37249022164276402</v>
      </c>
      <c r="M1745" s="38">
        <v>1.568303094983992</v>
      </c>
      <c r="N1745" s="39"/>
      <c r="O1745" s="38">
        <v>-0.25877477238496849</v>
      </c>
      <c r="P1745" s="38">
        <v>-0.14180880087302816</v>
      </c>
      <c r="Q1745" s="38">
        <v>-0.25877477238496849</v>
      </c>
      <c r="R1745" s="38">
        <v>-8.0283524158562658E-2</v>
      </c>
      <c r="S1745" s="38">
        <v>-0.38426643484762901</v>
      </c>
      <c r="T1745" s="38">
        <v>1.5308475062960949</v>
      </c>
      <c r="U1745" s="39"/>
      <c r="V1745" s="50">
        <v>1564.9870000000001</v>
      </c>
      <c r="W1745" s="51">
        <v>35.241300000000003</v>
      </c>
      <c r="X1745" s="51">
        <v>0.79</v>
      </c>
      <c r="Y1745" s="51">
        <v>1.9418</v>
      </c>
      <c r="Z1745" s="39"/>
      <c r="AA1745" s="50">
        <v>1184.4290000000001</v>
      </c>
      <c r="AB1745" s="50">
        <v>467.70600000000002</v>
      </c>
      <c r="AC1745" s="50">
        <v>716.72299999999996</v>
      </c>
      <c r="AD1745" s="50" t="s">
        <v>20162</v>
      </c>
      <c r="AE1745" s="50">
        <v>485.71</v>
      </c>
      <c r="AF1745" s="52">
        <v>1.6525617288687542</v>
      </c>
      <c r="AG1745" s="52">
        <v>-4.2611532520231483</v>
      </c>
      <c r="AH1745" s="39"/>
      <c r="AI1745" s="53">
        <v>0.86639999999999995</v>
      </c>
      <c r="AJ1745" s="53">
        <v>23.533439999999999</v>
      </c>
      <c r="AK1745" s="53">
        <v>93.743279999999999</v>
      </c>
      <c r="AL1745" s="53">
        <v>44.564810000000001</v>
      </c>
      <c r="AM1745" s="53">
        <v>1.8135300000000001</v>
      </c>
      <c r="AN1745" s="53">
        <v>0.85148999999999997</v>
      </c>
      <c r="AO1745" s="53">
        <v>30.351251008692046</v>
      </c>
      <c r="AP1745" s="53">
        <v>106.47240456163053</v>
      </c>
      <c r="AQ1745" s="39"/>
      <c r="AR1745" s="51">
        <v>3.9956</v>
      </c>
      <c r="AS1745" s="104">
        <v>2.0832034560554259E-2</v>
      </c>
      <c r="AT1745" s="38" t="s">
        <v>20148</v>
      </c>
      <c r="AU1745" s="102"/>
      <c r="AV1745" s="103">
        <v>0</v>
      </c>
      <c r="AW1745" s="103">
        <v>0</v>
      </c>
      <c r="AX1745" s="103">
        <v>5</v>
      </c>
      <c r="AY1745" s="103">
        <v>0</v>
      </c>
      <c r="AZ1745" s="103">
        <v>0</v>
      </c>
      <c r="BA1745" s="103">
        <v>0</v>
      </c>
      <c r="BB1745" s="103">
        <v>5</v>
      </c>
      <c r="BC1745" s="39"/>
      <c r="BD1745" s="57" t="s">
        <v>20146</v>
      </c>
      <c r="BE1745" s="57" t="s">
        <v>20146</v>
      </c>
    </row>
    <row r="1746" spans="2:57">
      <c r="B1746" t="s">
        <v>724</v>
      </c>
      <c r="C1746" t="s">
        <v>5585</v>
      </c>
      <c r="D1746" t="s">
        <v>4196</v>
      </c>
      <c r="E1746" s="50">
        <v>1742.36896</v>
      </c>
      <c r="F1746" s="50">
        <v>1900.56996</v>
      </c>
      <c r="G1746" s="39"/>
      <c r="H1746" s="38">
        <v>6.2607204116638115E-2</v>
      </c>
      <c r="I1746" s="38">
        <v>0.19594594594594605</v>
      </c>
      <c r="J1746" s="38">
        <v>6.2607204116638115E-2</v>
      </c>
      <c r="K1746" s="38">
        <v>-6.9120961682945126E-2</v>
      </c>
      <c r="L1746" s="38">
        <v>-3.9754474751897861E-2</v>
      </c>
      <c r="M1746" s="38">
        <v>0.29910436243229244</v>
      </c>
      <c r="N1746" s="39"/>
      <c r="O1746" s="38">
        <v>-3.9801176908903502E-3</v>
      </c>
      <c r="P1746" s="38">
        <v>0.19722864715478172</v>
      </c>
      <c r="Q1746" s="38">
        <v>-3.9801176908903502E-3</v>
      </c>
      <c r="R1746" s="38">
        <v>-8.9437952417815159E-2</v>
      </c>
      <c r="S1746" s="38">
        <v>-0.15336130762780154</v>
      </c>
      <c r="T1746" s="38">
        <v>0.59743915512674595</v>
      </c>
      <c r="U1746" s="39"/>
      <c r="V1746" s="50">
        <v>413.75299999999999</v>
      </c>
      <c r="W1746" s="51">
        <v>82.983800000000002</v>
      </c>
      <c r="X1746" s="51">
        <v>56.124000000000002</v>
      </c>
      <c r="Y1746" s="51">
        <v>127.7206</v>
      </c>
      <c r="Z1746" s="39"/>
      <c r="AA1746" s="50">
        <v>1126.9269999999999</v>
      </c>
      <c r="AB1746" s="50">
        <v>521.01599999999996</v>
      </c>
      <c r="AC1746" s="50">
        <v>605.91099999999994</v>
      </c>
      <c r="AD1746" s="50">
        <v>337.33300000000003</v>
      </c>
      <c r="AE1746" s="50">
        <v>-937.60799999999995</v>
      </c>
      <c r="AF1746" s="52">
        <v>1.859888663516589</v>
      </c>
      <c r="AG1746" s="52">
        <v>-0.61747341039967829</v>
      </c>
      <c r="AH1746" s="39"/>
      <c r="AI1746" s="53">
        <v>4.2111299999999998</v>
      </c>
      <c r="AJ1746" s="53">
        <v>7.3357299999999999</v>
      </c>
      <c r="AK1746" s="53">
        <v>7.4935799999999997</v>
      </c>
      <c r="AL1746" s="53">
        <v>3.85981</v>
      </c>
      <c r="AM1746" s="53">
        <v>3.3134100000000002</v>
      </c>
      <c r="AN1746" s="53">
        <v>4.8584899999999998</v>
      </c>
      <c r="AO1746" s="53">
        <v>8.1311980080260806</v>
      </c>
      <c r="AP1746" s="53">
        <v>8.1845270977327047</v>
      </c>
      <c r="AQ1746" s="39"/>
      <c r="AR1746" s="51">
        <v>158.08750000000001</v>
      </c>
      <c r="AS1746" s="104">
        <v>0.49929582764440916</v>
      </c>
      <c r="AT1746" s="38" t="s">
        <v>20148</v>
      </c>
      <c r="AU1746" s="102"/>
      <c r="AV1746" s="103">
        <v>1</v>
      </c>
      <c r="AW1746" s="103">
        <v>1</v>
      </c>
      <c r="AX1746" s="103">
        <v>3</v>
      </c>
      <c r="AY1746" s="103">
        <v>0</v>
      </c>
      <c r="AZ1746" s="103">
        <v>0</v>
      </c>
      <c r="BA1746" s="103">
        <v>0</v>
      </c>
      <c r="BB1746" s="103">
        <v>5</v>
      </c>
      <c r="BC1746" s="39"/>
      <c r="BD1746" s="57" t="s">
        <v>20146</v>
      </c>
      <c r="BE1746" s="57" t="s">
        <v>20147</v>
      </c>
    </row>
    <row r="1747" spans="2:57">
      <c r="B1747" t="s">
        <v>2834</v>
      </c>
      <c r="C1747" t="s">
        <v>7693</v>
      </c>
      <c r="D1747" t="s">
        <v>4196</v>
      </c>
      <c r="E1747" s="50">
        <v>59.906779999999998</v>
      </c>
      <c r="F1747" s="50">
        <v>61.342779999999998</v>
      </c>
      <c r="G1747" s="39"/>
      <c r="H1747" s="38">
        <v>-0.83133841131664854</v>
      </c>
      <c r="I1747" s="38">
        <v>-9.8837209302325535E-2</v>
      </c>
      <c r="J1747" s="38">
        <v>-0.83133841131664854</v>
      </c>
      <c r="K1747" s="38" t="s">
        <v>20162</v>
      </c>
      <c r="L1747" s="38" t="s">
        <v>20162</v>
      </c>
      <c r="M1747" s="38" t="s">
        <v>20162</v>
      </c>
      <c r="N1747" s="39"/>
      <c r="O1747" s="38">
        <v>-0.82864951883814553</v>
      </c>
      <c r="P1747" s="38">
        <v>-9.4945824619839914E-2</v>
      </c>
      <c r="Q1747" s="38">
        <v>-0.82864951883814553</v>
      </c>
      <c r="R1747" s="38" t="s">
        <v>20162</v>
      </c>
      <c r="S1747" s="38" t="s">
        <v>20162</v>
      </c>
      <c r="T1747" s="38" t="s">
        <v>20162</v>
      </c>
      <c r="U1747" s="39"/>
      <c r="V1747" s="50">
        <v>17.257999999999999</v>
      </c>
      <c r="W1747" s="51">
        <v>50.793799999999997</v>
      </c>
      <c r="X1747" s="51" t="s">
        <v>20148</v>
      </c>
      <c r="Y1747" s="51" t="s">
        <v>20148</v>
      </c>
      <c r="Z1747" s="39"/>
      <c r="AA1747" s="50">
        <v>187.47200000000001</v>
      </c>
      <c r="AB1747" s="50">
        <v>45.226999999999997</v>
      </c>
      <c r="AC1747" s="50">
        <v>142.245</v>
      </c>
      <c r="AD1747" s="50">
        <v>31.646000000000001</v>
      </c>
      <c r="AE1747" s="50">
        <v>-133.97300000000001</v>
      </c>
      <c r="AF1747" s="52">
        <v>1.3179514218425956</v>
      </c>
      <c r="AG1747" s="52">
        <v>1.2824254215304798</v>
      </c>
      <c r="AH1747" s="39"/>
      <c r="AI1747" s="53">
        <v>3.4712499999999999</v>
      </c>
      <c r="AJ1747" s="53" t="s">
        <v>20148</v>
      </c>
      <c r="AK1747" s="53" t="s">
        <v>20148</v>
      </c>
      <c r="AL1747" s="53" t="s">
        <v>20148</v>
      </c>
      <c r="AM1747" s="53">
        <v>0.42536000000000002</v>
      </c>
      <c r="AN1747" s="53">
        <v>0.91968000000000005</v>
      </c>
      <c r="AO1747" s="53">
        <v>-0.82877729139645473</v>
      </c>
      <c r="AP1747" s="53">
        <v>-0.80372600657730964</v>
      </c>
      <c r="AQ1747" s="39"/>
      <c r="AR1747" s="51">
        <v>-69.581999999999994</v>
      </c>
      <c r="AS1747" s="104" t="s">
        <v>20162</v>
      </c>
      <c r="AT1747" s="38" t="s">
        <v>20148</v>
      </c>
      <c r="AU1747" s="102"/>
      <c r="AV1747" s="103" t="s">
        <v>20162</v>
      </c>
      <c r="AW1747" s="103" t="s">
        <v>20162</v>
      </c>
      <c r="AX1747" s="103" t="s">
        <v>20162</v>
      </c>
      <c r="AY1747" s="103" t="s">
        <v>20162</v>
      </c>
      <c r="AZ1747" s="103" t="s">
        <v>20162</v>
      </c>
      <c r="BA1747" s="103" t="s">
        <v>20162</v>
      </c>
      <c r="BB1747" s="103">
        <v>0</v>
      </c>
      <c r="BC1747" s="39"/>
      <c r="BD1747" s="57" t="s">
        <v>20146</v>
      </c>
      <c r="BE1747" s="57" t="s">
        <v>20147</v>
      </c>
    </row>
    <row r="1748" spans="2:57">
      <c r="B1748" t="s">
        <v>3166</v>
      </c>
      <c r="C1748" t="s">
        <v>8025</v>
      </c>
      <c r="D1748" t="s">
        <v>4196</v>
      </c>
      <c r="E1748" s="50">
        <v>-4.7394600000000002</v>
      </c>
      <c r="F1748" s="50">
        <v>12.262869999999999</v>
      </c>
      <c r="G1748" s="39"/>
      <c r="H1748" s="38">
        <v>-0.823943661971831</v>
      </c>
      <c r="I1748" s="38">
        <v>-0.16666666666666663</v>
      </c>
      <c r="J1748" s="38">
        <v>-0.823943661971831</v>
      </c>
      <c r="K1748" s="38" t="s">
        <v>20162</v>
      </c>
      <c r="L1748" s="38" t="s">
        <v>20162</v>
      </c>
      <c r="M1748" s="38" t="s">
        <v>20162</v>
      </c>
      <c r="N1748" s="39"/>
      <c r="O1748" s="38">
        <v>-0.81984928469285911</v>
      </c>
      <c r="P1748" s="38">
        <v>-0.16311483185343068</v>
      </c>
      <c r="Q1748" s="38">
        <v>-0.81984928469285911</v>
      </c>
      <c r="R1748" s="38" t="s">
        <v>20162</v>
      </c>
      <c r="S1748" s="38" t="s">
        <v>20162</v>
      </c>
      <c r="T1748" s="38" t="s">
        <v>20162</v>
      </c>
      <c r="U1748" s="39"/>
      <c r="V1748" s="50">
        <v>11.135300000000001</v>
      </c>
      <c r="W1748" s="51">
        <v>52.861499999999999</v>
      </c>
      <c r="X1748" s="51">
        <v>-53.211300000000001</v>
      </c>
      <c r="Y1748" s="51">
        <v>-80.481099999999998</v>
      </c>
      <c r="Z1748" s="39"/>
      <c r="AA1748" s="50">
        <v>35.7196</v>
      </c>
      <c r="AB1748" s="50">
        <v>5.9280099999999996</v>
      </c>
      <c r="AC1748" s="50">
        <v>29.791589999999999</v>
      </c>
      <c r="AD1748" s="50">
        <v>3.4226200000000002</v>
      </c>
      <c r="AE1748" s="50">
        <v>-38.019399999999997</v>
      </c>
      <c r="AF1748" s="52">
        <v>1.1989826659134339</v>
      </c>
      <c r="AG1748" s="52">
        <v>4.1355127391838966</v>
      </c>
      <c r="AH1748" s="39"/>
      <c r="AI1748" s="53" t="s">
        <v>20148</v>
      </c>
      <c r="AJ1748" s="53" t="s">
        <v>20148</v>
      </c>
      <c r="AK1748" s="53" t="s">
        <v>20148</v>
      </c>
      <c r="AL1748" s="53" t="s">
        <v>20148</v>
      </c>
      <c r="AM1748" s="53">
        <v>0.40307999999999999</v>
      </c>
      <c r="AN1748" s="53">
        <v>0.52942</v>
      </c>
      <c r="AO1748" s="53">
        <v>-2.0855611244428043</v>
      </c>
      <c r="AP1748" s="53">
        <v>-2.0695953757225434</v>
      </c>
      <c r="AQ1748" s="39"/>
      <c r="AR1748" s="51">
        <v>-130.95650000000001</v>
      </c>
      <c r="AS1748" s="104">
        <v>-1.0821939575030781</v>
      </c>
      <c r="AT1748" s="38" t="s">
        <v>20148</v>
      </c>
      <c r="AU1748" s="102"/>
      <c r="AV1748" s="103">
        <v>3</v>
      </c>
      <c r="AW1748" s="103">
        <v>0</v>
      </c>
      <c r="AX1748" s="103">
        <v>0</v>
      </c>
      <c r="AY1748" s="103">
        <v>0</v>
      </c>
      <c r="AZ1748" s="103">
        <v>0</v>
      </c>
      <c r="BA1748" s="103">
        <v>0</v>
      </c>
      <c r="BB1748" s="103">
        <v>3</v>
      </c>
      <c r="BC1748" s="39"/>
      <c r="BD1748" s="57" t="s">
        <v>20146</v>
      </c>
      <c r="BE1748" s="57" t="s">
        <v>20147</v>
      </c>
    </row>
    <row r="1749" spans="2:57">
      <c r="B1749" t="s">
        <v>2005</v>
      </c>
      <c r="C1749" t="s">
        <v>6864</v>
      </c>
      <c r="D1749" t="s">
        <v>4195</v>
      </c>
      <c r="E1749" s="50" t="s">
        <v>20162</v>
      </c>
      <c r="F1749" s="50" t="s">
        <v>20162</v>
      </c>
      <c r="G1749" s="39"/>
      <c r="H1749" s="38" t="s">
        <v>20162</v>
      </c>
      <c r="I1749" s="38" t="s">
        <v>20162</v>
      </c>
      <c r="J1749" s="38" t="s">
        <v>20162</v>
      </c>
      <c r="K1749" s="38" t="s">
        <v>20162</v>
      </c>
      <c r="L1749" s="38" t="s">
        <v>20162</v>
      </c>
      <c r="M1749" s="38" t="s">
        <v>20162</v>
      </c>
      <c r="N1749" s="39"/>
      <c r="O1749" s="38" t="s">
        <v>20162</v>
      </c>
      <c r="P1749" s="38" t="s">
        <v>20162</v>
      </c>
      <c r="Q1749" s="38" t="s">
        <v>20162</v>
      </c>
      <c r="R1749" s="38" t="s">
        <v>20162</v>
      </c>
      <c r="S1749" s="38" t="s">
        <v>20162</v>
      </c>
      <c r="T1749" s="38" t="s">
        <v>20162</v>
      </c>
      <c r="U1749" s="39"/>
      <c r="V1749" s="50" t="s">
        <v>20162</v>
      </c>
      <c r="W1749" s="51" t="s">
        <v>20162</v>
      </c>
      <c r="X1749" s="51" t="s">
        <v>20162</v>
      </c>
      <c r="Y1749" s="51" t="s">
        <v>20162</v>
      </c>
      <c r="Z1749" s="39"/>
      <c r="AA1749" s="50">
        <v>3.934E-2</v>
      </c>
      <c r="AB1749" s="50">
        <v>4.4400000000000002E-2</v>
      </c>
      <c r="AC1749" s="50">
        <v>-5.0600000000000003E-3</v>
      </c>
      <c r="AD1749" s="50">
        <v>0.01</v>
      </c>
      <c r="AE1749" s="50">
        <v>-5.0600000000000003E-3</v>
      </c>
      <c r="AF1749" s="52">
        <v>-7.7747035573122529</v>
      </c>
      <c r="AG1749" s="52" t="s">
        <v>20162</v>
      </c>
      <c r="AH1749" s="39"/>
      <c r="AI1749" s="53" t="s">
        <v>20162</v>
      </c>
      <c r="AJ1749" s="53" t="s">
        <v>20162</v>
      </c>
      <c r="AK1749" s="53" t="s">
        <v>20162</v>
      </c>
      <c r="AL1749" s="53" t="s">
        <v>20162</v>
      </c>
      <c r="AM1749" s="53" t="s">
        <v>20162</v>
      </c>
      <c r="AN1749" s="53" t="s">
        <v>20162</v>
      </c>
      <c r="AO1749" s="53" t="s">
        <v>20162</v>
      </c>
      <c r="AP1749" s="53" t="s">
        <v>20162</v>
      </c>
      <c r="AQ1749" s="39"/>
      <c r="AR1749" s="51" t="s">
        <v>20162</v>
      </c>
      <c r="AS1749" s="104" t="s">
        <v>20162</v>
      </c>
      <c r="AT1749" s="38" t="s">
        <v>20162</v>
      </c>
      <c r="AU1749" s="102"/>
      <c r="AV1749" s="103">
        <v>0</v>
      </c>
      <c r="AW1749" s="103">
        <v>0</v>
      </c>
      <c r="AX1749" s="103">
        <v>0</v>
      </c>
      <c r="AY1749" s="103">
        <v>0</v>
      </c>
      <c r="AZ1749" s="103">
        <v>0</v>
      </c>
      <c r="BA1749" s="103">
        <v>0</v>
      </c>
      <c r="BB1749" s="103">
        <v>0</v>
      </c>
      <c r="BC1749" s="39"/>
      <c r="BD1749" s="57" t="s">
        <v>20147</v>
      </c>
      <c r="BE1749" s="57" t="s">
        <v>20147</v>
      </c>
    </row>
    <row r="1750" spans="2:57">
      <c r="B1750" t="s">
        <v>2969</v>
      </c>
      <c r="C1750" t="s">
        <v>7828</v>
      </c>
      <c r="D1750" t="s">
        <v>4190</v>
      </c>
      <c r="E1750" s="50">
        <v>24.405830000000002</v>
      </c>
      <c r="F1750" s="50">
        <v>19.900829999999999</v>
      </c>
      <c r="G1750" s="39"/>
      <c r="H1750" s="38">
        <v>-0.77516778523489926</v>
      </c>
      <c r="I1750" s="38">
        <v>-0.39366515837104066</v>
      </c>
      <c r="J1750" s="38">
        <v>-0.77516778523489926</v>
      </c>
      <c r="K1750" s="38">
        <v>-0.45967741935483863</v>
      </c>
      <c r="L1750" s="38" t="s">
        <v>20162</v>
      </c>
      <c r="M1750" s="38" t="s">
        <v>20162</v>
      </c>
      <c r="N1750" s="39"/>
      <c r="O1750" s="38">
        <v>-0.69783516274617807</v>
      </c>
      <c r="P1750" s="38">
        <v>-0.37388058292747395</v>
      </c>
      <c r="Q1750" s="38">
        <v>-0.69783516274617807</v>
      </c>
      <c r="R1750" s="38">
        <v>0.44431001873895948</v>
      </c>
      <c r="S1750" s="38" t="s">
        <v>20162</v>
      </c>
      <c r="T1750" s="38" t="s">
        <v>20162</v>
      </c>
      <c r="U1750" s="39"/>
      <c r="V1750" s="50">
        <v>45.311660000000003</v>
      </c>
      <c r="W1750" s="51">
        <v>14.104900000000001</v>
      </c>
      <c r="X1750" s="51">
        <v>-20.6999</v>
      </c>
      <c r="Y1750" s="51">
        <v>-13.773400000000001</v>
      </c>
      <c r="Z1750" s="39"/>
      <c r="AA1750" s="50">
        <v>103.72789</v>
      </c>
      <c r="AB1750" s="50">
        <v>43.869599999999998</v>
      </c>
      <c r="AC1750" s="50">
        <v>59.858289999999997</v>
      </c>
      <c r="AD1750" s="50">
        <v>9.6171600000000002</v>
      </c>
      <c r="AE1750" s="50">
        <v>-1.0062800000000001</v>
      </c>
      <c r="AF1750" s="52">
        <v>1.7328909663139394</v>
      </c>
      <c r="AG1750" s="52">
        <v>-1.675419647705513</v>
      </c>
      <c r="AH1750" s="39"/>
      <c r="AI1750" s="53">
        <v>0.53861999999999999</v>
      </c>
      <c r="AJ1750" s="53" t="s">
        <v>20148</v>
      </c>
      <c r="AK1750" s="53" t="s">
        <v>20148</v>
      </c>
      <c r="AL1750" s="53" t="s">
        <v>20148</v>
      </c>
      <c r="AM1750" s="53">
        <v>0.26473999999999998</v>
      </c>
      <c r="AN1750" s="53">
        <v>0.27399000000000001</v>
      </c>
      <c r="AO1750" s="53">
        <v>-2.3698460974192379</v>
      </c>
      <c r="AP1750" s="53">
        <v>-2.1217367663521509</v>
      </c>
      <c r="AQ1750" s="39"/>
      <c r="AR1750" s="51">
        <v>-18.426100000000002</v>
      </c>
      <c r="AS1750" s="104">
        <v>-0.11986483433234539</v>
      </c>
      <c r="AT1750" s="38" t="s">
        <v>20148</v>
      </c>
      <c r="AU1750" s="102"/>
      <c r="AV1750" s="103">
        <v>1</v>
      </c>
      <c r="AW1750" s="103">
        <v>1</v>
      </c>
      <c r="AX1750" s="103">
        <v>0</v>
      </c>
      <c r="AY1750" s="103">
        <v>0</v>
      </c>
      <c r="AZ1750" s="103">
        <v>0</v>
      </c>
      <c r="BA1750" s="103">
        <v>0</v>
      </c>
      <c r="BB1750" s="103">
        <v>2</v>
      </c>
      <c r="BC1750" s="39"/>
      <c r="BD1750" s="57" t="s">
        <v>20146</v>
      </c>
      <c r="BE1750" s="57" t="s">
        <v>20146</v>
      </c>
    </row>
    <row r="1751" spans="2:57">
      <c r="B1751" t="s">
        <v>1177</v>
      </c>
      <c r="C1751" t="s">
        <v>6036</v>
      </c>
      <c r="D1751" t="s">
        <v>4196</v>
      </c>
      <c r="E1751" s="50">
        <v>-52.961939999999998</v>
      </c>
      <c r="F1751" s="50">
        <v>694.78606000000002</v>
      </c>
      <c r="G1751" s="39"/>
      <c r="H1751" s="38">
        <v>-0.580541237113402</v>
      </c>
      <c r="I1751" s="38">
        <v>2.5196850393700787E-2</v>
      </c>
      <c r="J1751" s="38">
        <v>-0.580541237113402</v>
      </c>
      <c r="K1751" s="38" t="s">
        <v>20162</v>
      </c>
      <c r="L1751" s="38" t="s">
        <v>20162</v>
      </c>
      <c r="M1751" s="38" t="s">
        <v>20162</v>
      </c>
      <c r="N1751" s="39"/>
      <c r="O1751" s="38">
        <v>-0.57695678794794147</v>
      </c>
      <c r="P1751" s="38">
        <v>2.5196857829581809E-2</v>
      </c>
      <c r="Q1751" s="38">
        <v>-0.57695678794794147</v>
      </c>
      <c r="R1751" s="38" t="s">
        <v>20162</v>
      </c>
      <c r="S1751" s="38" t="s">
        <v>20162</v>
      </c>
      <c r="T1751" s="38" t="s">
        <v>20162</v>
      </c>
      <c r="U1751" s="39"/>
      <c r="V1751" s="50">
        <v>344.77499999999998</v>
      </c>
      <c r="W1751" s="51">
        <v>100</v>
      </c>
      <c r="X1751" s="51">
        <v>71.0321</v>
      </c>
      <c r="Y1751" s="51">
        <v>62.220500000000001</v>
      </c>
      <c r="Z1751" s="39"/>
      <c r="AA1751" s="50">
        <v>884.71199999999999</v>
      </c>
      <c r="AB1751" s="50">
        <v>331.892</v>
      </c>
      <c r="AC1751" s="50">
        <v>552.82000000000005</v>
      </c>
      <c r="AD1751" s="50" t="s">
        <v>20162</v>
      </c>
      <c r="AE1751" s="50">
        <v>140.62299999999999</v>
      </c>
      <c r="AF1751" s="52">
        <v>1.6003617814116708</v>
      </c>
      <c r="AG1751" s="52">
        <v>-3.434550964546403</v>
      </c>
      <c r="AH1751" s="39"/>
      <c r="AI1751" s="53" t="s">
        <v>20148</v>
      </c>
      <c r="AJ1751" s="53" t="s">
        <v>20148</v>
      </c>
      <c r="AK1751" s="53" t="s">
        <v>20148</v>
      </c>
      <c r="AL1751" s="53">
        <v>3.43838</v>
      </c>
      <c r="AM1751" s="53">
        <v>1.2529399999999999</v>
      </c>
      <c r="AN1751" s="53">
        <v>1.9928699999999999</v>
      </c>
      <c r="AO1751" s="53">
        <v>2.8300396734880087</v>
      </c>
      <c r="AP1751" s="53">
        <v>2.8370078521525026</v>
      </c>
      <c r="AQ1751" s="39"/>
      <c r="AR1751" s="51">
        <v>48.976399999999998</v>
      </c>
      <c r="AS1751" s="104">
        <v>-0.91661769824724226</v>
      </c>
      <c r="AT1751" s="38" t="s">
        <v>20148</v>
      </c>
      <c r="AU1751" s="102"/>
      <c r="AV1751" s="103">
        <v>2</v>
      </c>
      <c r="AW1751" s="103">
        <v>3</v>
      </c>
      <c r="AX1751" s="103">
        <v>0</v>
      </c>
      <c r="AY1751" s="103">
        <v>0</v>
      </c>
      <c r="AZ1751" s="103">
        <v>0</v>
      </c>
      <c r="BA1751" s="103">
        <v>0</v>
      </c>
      <c r="BB1751" s="103">
        <v>5</v>
      </c>
      <c r="BC1751" s="39"/>
      <c r="BD1751" s="57" t="s">
        <v>20146</v>
      </c>
      <c r="BE1751" s="57" t="s">
        <v>20147</v>
      </c>
    </row>
    <row r="1752" spans="2:57">
      <c r="B1752" t="s">
        <v>1907</v>
      </c>
      <c r="C1752" t="s">
        <v>6766</v>
      </c>
      <c r="D1752" t="s">
        <v>4198</v>
      </c>
      <c r="E1752" s="50">
        <v>134.66266999999999</v>
      </c>
      <c r="F1752" s="50">
        <v>131.67466999999999</v>
      </c>
      <c r="G1752" s="39"/>
      <c r="H1752" s="38">
        <v>-0.22250000000000003</v>
      </c>
      <c r="I1752" s="38">
        <v>4.7138047138046923E-2</v>
      </c>
      <c r="J1752" s="38">
        <v>-0.22250000000000003</v>
      </c>
      <c r="K1752" s="38">
        <v>-0.3767535070140281</v>
      </c>
      <c r="L1752" s="38">
        <v>-0.55380200860832141</v>
      </c>
      <c r="M1752" s="38">
        <v>0.82941176470588229</v>
      </c>
      <c r="N1752" s="39"/>
      <c r="O1752" s="38">
        <v>-0.22236500963903649</v>
      </c>
      <c r="P1752" s="38">
        <v>4.866644813255272E-2</v>
      </c>
      <c r="Q1752" s="38">
        <v>-0.22236500963903649</v>
      </c>
      <c r="R1752" s="38">
        <v>-0.34975195450212782</v>
      </c>
      <c r="S1752" s="38">
        <v>-0.42381081781217789</v>
      </c>
      <c r="T1752" s="38">
        <v>1.3049959764218495</v>
      </c>
      <c r="U1752" s="39"/>
      <c r="V1752" s="50">
        <v>131.048</v>
      </c>
      <c r="W1752" s="51">
        <v>40.2074</v>
      </c>
      <c r="X1752" s="51">
        <v>-0.51270000000000004</v>
      </c>
      <c r="Y1752" s="51">
        <v>-3.343</v>
      </c>
      <c r="Z1752" s="39"/>
      <c r="AA1752" s="50">
        <v>125.241</v>
      </c>
      <c r="AB1752" s="50">
        <v>46.442</v>
      </c>
      <c r="AC1752" s="50">
        <v>78.799000000000007</v>
      </c>
      <c r="AD1752" s="50" t="s">
        <v>20162</v>
      </c>
      <c r="AE1752" s="50">
        <v>-110.985</v>
      </c>
      <c r="AF1752" s="52">
        <v>1.5893729615858068</v>
      </c>
      <c r="AG1752" s="52">
        <v>-4.3672802850356298</v>
      </c>
      <c r="AH1752" s="39"/>
      <c r="AI1752" s="53">
        <v>1.0275799999999999</v>
      </c>
      <c r="AJ1752" s="53">
        <v>48.544580000000003</v>
      </c>
      <c r="AK1752" s="53" t="s">
        <v>20148</v>
      </c>
      <c r="AL1752" s="53" t="s">
        <v>20148</v>
      </c>
      <c r="AM1752" s="53">
        <v>1.67082</v>
      </c>
      <c r="AN1752" s="53">
        <v>0.99827999999999995</v>
      </c>
      <c r="AO1752" s="53">
        <v>39.095804631828976</v>
      </c>
      <c r="AP1752" s="53">
        <v>-195.94444940476188</v>
      </c>
      <c r="AQ1752" s="39"/>
      <c r="AR1752" s="51">
        <v>-5.4443999999999999</v>
      </c>
      <c r="AS1752" s="104">
        <v>-9.9692910231875039E-3</v>
      </c>
      <c r="AT1752" s="38" t="s">
        <v>20148</v>
      </c>
      <c r="AU1752" s="102"/>
      <c r="AV1752" s="103">
        <v>3</v>
      </c>
      <c r="AW1752" s="103">
        <v>0</v>
      </c>
      <c r="AX1752" s="103">
        <v>1</v>
      </c>
      <c r="AY1752" s="103">
        <v>0</v>
      </c>
      <c r="AZ1752" s="103">
        <v>0</v>
      </c>
      <c r="BA1752" s="103">
        <v>0</v>
      </c>
      <c r="BB1752" s="103">
        <v>4</v>
      </c>
      <c r="BC1752" s="39"/>
      <c r="BD1752" s="57" t="s">
        <v>20146</v>
      </c>
      <c r="BE1752" s="57" t="s">
        <v>20146</v>
      </c>
    </row>
    <row r="1753" spans="2:57">
      <c r="B1753" t="s">
        <v>3122</v>
      </c>
      <c r="C1753" t="s">
        <v>7981</v>
      </c>
      <c r="D1753" t="s">
        <v>4196</v>
      </c>
      <c r="E1753" s="50">
        <v>-22.276969999999999</v>
      </c>
      <c r="F1753" s="50">
        <v>10.27603</v>
      </c>
      <c r="G1753" s="39"/>
      <c r="H1753" s="38">
        <v>-0.85706993363961204</v>
      </c>
      <c r="I1753" s="38">
        <v>-0.48148148148148151</v>
      </c>
      <c r="J1753" s="38">
        <v>-0.85706993363961204</v>
      </c>
      <c r="K1753" s="38">
        <v>-0.98755555002468887</v>
      </c>
      <c r="L1753" s="38" t="s">
        <v>20162</v>
      </c>
      <c r="M1753" s="38" t="s">
        <v>20162</v>
      </c>
      <c r="N1753" s="39"/>
      <c r="O1753" s="38">
        <v>-0.85650277504892736</v>
      </c>
      <c r="P1753" s="38">
        <v>-0.48148206082526657</v>
      </c>
      <c r="Q1753" s="38">
        <v>-0.85650277504892736</v>
      </c>
      <c r="R1753" s="38">
        <v>-0.84642091993241697</v>
      </c>
      <c r="S1753" s="38" t="s">
        <v>20162</v>
      </c>
      <c r="T1753" s="38" t="s">
        <v>20162</v>
      </c>
      <c r="U1753" s="39"/>
      <c r="V1753" s="50" t="s">
        <v>20162</v>
      </c>
      <c r="W1753" s="51" t="s">
        <v>20162</v>
      </c>
      <c r="X1753" s="51" t="s">
        <v>20162</v>
      </c>
      <c r="Y1753" s="51" t="s">
        <v>20162</v>
      </c>
      <c r="Z1753" s="39"/>
      <c r="AA1753" s="50">
        <v>91.509</v>
      </c>
      <c r="AB1753" s="50">
        <v>41.274999999999999</v>
      </c>
      <c r="AC1753" s="50">
        <v>50.234000000000002</v>
      </c>
      <c r="AD1753" s="50">
        <v>24.898</v>
      </c>
      <c r="AE1753" s="50">
        <v>-378.49299999999999</v>
      </c>
      <c r="AF1753" s="52">
        <v>1.8216546562089422</v>
      </c>
      <c r="AG1753" s="52" t="s">
        <v>20162</v>
      </c>
      <c r="AH1753" s="39"/>
      <c r="AI1753" s="53" t="s">
        <v>20162</v>
      </c>
      <c r="AJ1753" s="53" t="s">
        <v>20148</v>
      </c>
      <c r="AK1753" s="53" t="s">
        <v>20148</v>
      </c>
      <c r="AL1753" s="53" t="s">
        <v>20148</v>
      </c>
      <c r="AM1753" s="53">
        <v>0.20374999999999999</v>
      </c>
      <c r="AN1753" s="53" t="s">
        <v>20162</v>
      </c>
      <c r="AO1753" s="53" t="s">
        <v>20162</v>
      </c>
      <c r="AP1753" s="53">
        <v>-0.41879732648653056</v>
      </c>
      <c r="AQ1753" s="39"/>
      <c r="AR1753" s="51" t="s">
        <v>20162</v>
      </c>
      <c r="AS1753" s="104">
        <v>-0.46110912746885163</v>
      </c>
      <c r="AT1753" s="38" t="s">
        <v>20148</v>
      </c>
      <c r="AU1753" s="102"/>
      <c r="AV1753" s="103">
        <v>0</v>
      </c>
      <c r="AW1753" s="103">
        <v>0</v>
      </c>
      <c r="AX1753" s="103">
        <v>1</v>
      </c>
      <c r="AY1753" s="103">
        <v>0</v>
      </c>
      <c r="AZ1753" s="103">
        <v>0</v>
      </c>
      <c r="BA1753" s="103">
        <v>0</v>
      </c>
      <c r="BB1753" s="103">
        <v>1</v>
      </c>
      <c r="BC1753" s="39"/>
      <c r="BD1753" s="57" t="s">
        <v>20146</v>
      </c>
      <c r="BE1753" s="57" t="s">
        <v>20147</v>
      </c>
    </row>
    <row r="1754" spans="2:57">
      <c r="B1754" t="s">
        <v>586</v>
      </c>
      <c r="C1754" t="s">
        <v>5447</v>
      </c>
      <c r="D1754" t="s">
        <v>4198</v>
      </c>
      <c r="E1754" s="50">
        <v>2595.29135</v>
      </c>
      <c r="F1754" s="50">
        <v>2288.2653500000001</v>
      </c>
      <c r="G1754" s="39"/>
      <c r="H1754" s="38">
        <v>-0.26079976649153525</v>
      </c>
      <c r="I1754" s="38">
        <v>0.20280218475421519</v>
      </c>
      <c r="J1754" s="38">
        <v>-0.26079976649153525</v>
      </c>
      <c r="K1754" s="38">
        <v>-0.39666468135795119</v>
      </c>
      <c r="L1754" s="38">
        <v>-0.25733137829912034</v>
      </c>
      <c r="M1754" s="38">
        <v>0.1369248035914703</v>
      </c>
      <c r="N1754" s="39"/>
      <c r="O1754" s="38">
        <v>-0.26233879942230798</v>
      </c>
      <c r="P1754" s="38">
        <v>0.20385052921640279</v>
      </c>
      <c r="Q1754" s="38">
        <v>-0.26233879942230798</v>
      </c>
      <c r="R1754" s="38">
        <v>-0.31112970577628163</v>
      </c>
      <c r="S1754" s="38">
        <v>-0.13358052529419384</v>
      </c>
      <c r="T1754" s="38">
        <v>0.31009959638668572</v>
      </c>
      <c r="U1754" s="39"/>
      <c r="V1754" s="50">
        <v>1981.5719999999999</v>
      </c>
      <c r="W1754" s="51">
        <v>28.924900000000001</v>
      </c>
      <c r="X1754" s="51">
        <v>1.8611</v>
      </c>
      <c r="Y1754" s="51">
        <v>-4.1005000000000003</v>
      </c>
      <c r="Z1754" s="39"/>
      <c r="AA1754" s="50">
        <v>2393.79</v>
      </c>
      <c r="AB1754" s="50">
        <v>1251.0309999999999</v>
      </c>
      <c r="AC1754" s="50">
        <v>1142.759</v>
      </c>
      <c r="AD1754" s="50">
        <v>450.22800000000001</v>
      </c>
      <c r="AE1754" s="50">
        <v>-515.6</v>
      </c>
      <c r="AF1754" s="52">
        <v>2.0947461363244568</v>
      </c>
      <c r="AG1754" s="52">
        <v>2.9873010889502121</v>
      </c>
      <c r="AH1754" s="39"/>
      <c r="AI1754" s="53">
        <v>1.3097099999999999</v>
      </c>
      <c r="AJ1754" s="53">
        <v>17.98875</v>
      </c>
      <c r="AK1754" s="53">
        <v>70.369330000000005</v>
      </c>
      <c r="AL1754" s="53" t="s">
        <v>20148</v>
      </c>
      <c r="AM1754" s="53">
        <v>2.0491000000000001</v>
      </c>
      <c r="AN1754" s="53">
        <v>1.13236</v>
      </c>
      <c r="AO1754" s="53">
        <v>18.905971462564239</v>
      </c>
      <c r="AP1754" s="53">
        <v>62.044558173585315</v>
      </c>
      <c r="AQ1754" s="39"/>
      <c r="AR1754" s="51">
        <v>-7.8967000000000001</v>
      </c>
      <c r="AS1754" s="104">
        <v>2.1117466155998191E-2</v>
      </c>
      <c r="AT1754" s="38" t="s">
        <v>20148</v>
      </c>
      <c r="AU1754" s="102"/>
      <c r="AV1754" s="103">
        <v>4</v>
      </c>
      <c r="AW1754" s="103">
        <v>0</v>
      </c>
      <c r="AX1754" s="103">
        <v>7</v>
      </c>
      <c r="AY1754" s="103">
        <v>0</v>
      </c>
      <c r="AZ1754" s="103">
        <v>0</v>
      </c>
      <c r="BA1754" s="103">
        <v>0</v>
      </c>
      <c r="BB1754" s="103">
        <v>11</v>
      </c>
      <c r="BC1754" s="39"/>
      <c r="BD1754" s="57" t="s">
        <v>20146</v>
      </c>
      <c r="BE1754" s="57" t="s">
        <v>20146</v>
      </c>
    </row>
    <row r="1755" spans="2:57">
      <c r="B1755" t="s">
        <v>1324</v>
      </c>
      <c r="C1755" t="s">
        <v>6183</v>
      </c>
      <c r="D1755" t="s">
        <v>4198</v>
      </c>
      <c r="E1755" s="50">
        <v>427.02954999999997</v>
      </c>
      <c r="F1755" s="50">
        <v>428.24655000000001</v>
      </c>
      <c r="G1755" s="39"/>
      <c r="H1755" s="38">
        <v>-0.18790863991415585</v>
      </c>
      <c r="I1755" s="38">
        <v>-8.8800351542808076E-2</v>
      </c>
      <c r="J1755" s="38">
        <v>-0.18790863991415585</v>
      </c>
      <c r="K1755" s="38">
        <v>-9.0481782087527329E-2</v>
      </c>
      <c r="L1755" s="38">
        <v>-0.28857518410179339</v>
      </c>
      <c r="M1755" s="38">
        <v>1.1891745164752736</v>
      </c>
      <c r="N1755" s="39"/>
      <c r="O1755" s="38">
        <v>-0.22381527202018459</v>
      </c>
      <c r="P1755" s="38">
        <v>-9.9073739362594226E-2</v>
      </c>
      <c r="Q1755" s="38">
        <v>-0.22381527202018459</v>
      </c>
      <c r="R1755" s="38">
        <v>-0.19009843149217687</v>
      </c>
      <c r="S1755" s="38">
        <v>-0.40281576205366654</v>
      </c>
      <c r="T1755" s="38">
        <v>0.50506269212108701</v>
      </c>
      <c r="U1755" s="39"/>
      <c r="V1755" s="50">
        <v>270.88400000000001</v>
      </c>
      <c r="W1755" s="51">
        <v>46.692300000000003</v>
      </c>
      <c r="X1755" s="51">
        <v>20.1617</v>
      </c>
      <c r="Y1755" s="51">
        <v>12.646000000000001</v>
      </c>
      <c r="Z1755" s="39"/>
      <c r="AA1755" s="50">
        <v>293.02100000000002</v>
      </c>
      <c r="AB1755" s="50">
        <v>155.21799999999999</v>
      </c>
      <c r="AC1755" s="50">
        <v>137.803</v>
      </c>
      <c r="AD1755" s="50">
        <v>13.868</v>
      </c>
      <c r="AE1755" s="50">
        <v>143.25899999999999</v>
      </c>
      <c r="AF1755" s="52">
        <v>2.1263760585763736</v>
      </c>
      <c r="AG1755" s="52">
        <v>-0.25573847148299433</v>
      </c>
      <c r="AH1755" s="39"/>
      <c r="AI1755" s="53">
        <v>1.57643</v>
      </c>
      <c r="AJ1755" s="53">
        <v>5.6703700000000001</v>
      </c>
      <c r="AK1755" s="53">
        <v>7.8335400000000002</v>
      </c>
      <c r="AL1755" s="53">
        <v>12.81087</v>
      </c>
      <c r="AM1755" s="53">
        <v>3.2755100000000001</v>
      </c>
      <c r="AN1755" s="53">
        <v>1.6200600000000001</v>
      </c>
      <c r="AO1755" s="53">
        <v>5.8897078846391882</v>
      </c>
      <c r="AP1755" s="53">
        <v>7.8411892337269977</v>
      </c>
      <c r="AQ1755" s="39"/>
      <c r="AR1755" s="51">
        <v>27.651599999999998</v>
      </c>
      <c r="AS1755" s="104">
        <v>0.34288674033149164</v>
      </c>
      <c r="AT1755" s="38">
        <v>2.6502602934216756E-2</v>
      </c>
      <c r="AU1755" s="102"/>
      <c r="AV1755" s="103">
        <v>0</v>
      </c>
      <c r="AW1755" s="103">
        <v>1</v>
      </c>
      <c r="AX1755" s="103">
        <v>1</v>
      </c>
      <c r="AY1755" s="103">
        <v>0</v>
      </c>
      <c r="AZ1755" s="103">
        <v>0</v>
      </c>
      <c r="BA1755" s="103">
        <v>0</v>
      </c>
      <c r="BB1755" s="103">
        <v>2</v>
      </c>
      <c r="BC1755" s="39"/>
      <c r="BD1755" s="57" t="s">
        <v>20146</v>
      </c>
      <c r="BE1755" s="57" t="s">
        <v>20146</v>
      </c>
    </row>
    <row r="1756" spans="2:57">
      <c r="B1756" t="s">
        <v>3087</v>
      </c>
      <c r="C1756" t="s">
        <v>7946</v>
      </c>
      <c r="D1756" t="s">
        <v>4198</v>
      </c>
      <c r="E1756" s="50">
        <v>-0.38290999999999997</v>
      </c>
      <c r="F1756" s="50">
        <v>8.30654</v>
      </c>
      <c r="G1756" s="39"/>
      <c r="H1756" s="38">
        <v>-0.96846590909090913</v>
      </c>
      <c r="I1756" s="38">
        <v>-0.14615384615384608</v>
      </c>
      <c r="J1756" s="38">
        <v>-0.96846590909090913</v>
      </c>
      <c r="K1756" s="38">
        <v>-0.76874999999999993</v>
      </c>
      <c r="L1756" s="38">
        <v>-0.82569095477386933</v>
      </c>
      <c r="M1756" s="38">
        <v>-0.94218749999999996</v>
      </c>
      <c r="N1756" s="39"/>
      <c r="O1756" s="38">
        <v>-0.9505466749563769</v>
      </c>
      <c r="P1756" s="38">
        <v>1.5893618712081725E-4</v>
      </c>
      <c r="Q1756" s="38">
        <v>-0.9505466749563769</v>
      </c>
      <c r="R1756" s="38">
        <v>-0.12103547268519643</v>
      </c>
      <c r="S1756" s="38">
        <v>-0.33746387833609437</v>
      </c>
      <c r="T1756" s="38">
        <v>-0.65642033614515938</v>
      </c>
      <c r="U1756" s="39"/>
      <c r="V1756" s="50">
        <v>1.9178500000000001</v>
      </c>
      <c r="W1756" s="51">
        <v>43.395200000000003</v>
      </c>
      <c r="X1756" s="51">
        <v>-142.1044</v>
      </c>
      <c r="Y1756" s="51">
        <v>-156.3546</v>
      </c>
      <c r="Z1756" s="39"/>
      <c r="AA1756" s="50">
        <v>2.9876299999999998</v>
      </c>
      <c r="AB1756" s="50">
        <v>3.76491</v>
      </c>
      <c r="AC1756" s="50">
        <v>-0.77727999999999997</v>
      </c>
      <c r="AD1756" s="50">
        <v>0.38879999999999998</v>
      </c>
      <c r="AE1756" s="50">
        <v>-41.361400000000003</v>
      </c>
      <c r="AF1756" s="52">
        <v>-3.8436985384932068</v>
      </c>
      <c r="AG1756" s="52">
        <v>0.21259034877671723</v>
      </c>
      <c r="AH1756" s="39"/>
      <c r="AI1756" s="53" t="s">
        <v>20148</v>
      </c>
      <c r="AJ1756" s="53" t="s">
        <v>20148</v>
      </c>
      <c r="AK1756" s="53" t="s">
        <v>20148</v>
      </c>
      <c r="AL1756" s="53" t="s">
        <v>20148</v>
      </c>
      <c r="AM1756" s="53" t="s">
        <v>20148</v>
      </c>
      <c r="AN1756" s="53">
        <v>2.7978999999999998</v>
      </c>
      <c r="AO1756" s="53">
        <v>-3.0647707105776787</v>
      </c>
      <c r="AP1756" s="53">
        <v>-3.0478800887959343</v>
      </c>
      <c r="AQ1756" s="39"/>
      <c r="AR1756" s="51" t="s">
        <v>20148</v>
      </c>
      <c r="AS1756" s="104">
        <v>2.0135871974465824</v>
      </c>
      <c r="AT1756" s="38" t="s">
        <v>20148</v>
      </c>
      <c r="AU1756" s="102"/>
      <c r="AV1756" s="103">
        <v>0</v>
      </c>
      <c r="AW1756" s="103">
        <v>1</v>
      </c>
      <c r="AX1756" s="103">
        <v>0</v>
      </c>
      <c r="AY1756" s="103">
        <v>0</v>
      </c>
      <c r="AZ1756" s="103">
        <v>0</v>
      </c>
      <c r="BA1756" s="103">
        <v>0</v>
      </c>
      <c r="BB1756" s="103">
        <v>1</v>
      </c>
      <c r="BC1756" s="39"/>
      <c r="BD1756" s="57" t="s">
        <v>20146</v>
      </c>
      <c r="BE1756" s="57" t="s">
        <v>20146</v>
      </c>
    </row>
    <row r="1757" spans="2:57">
      <c r="B1757" t="s">
        <v>458</v>
      </c>
      <c r="C1757" t="s">
        <v>5319</v>
      </c>
      <c r="D1757" t="s">
        <v>4196</v>
      </c>
      <c r="E1757" s="50">
        <v>2642.1288</v>
      </c>
      <c r="F1757" s="50">
        <v>2913.3838000000001</v>
      </c>
      <c r="G1757" s="39"/>
      <c r="H1757" s="38">
        <v>0.28050239234449781</v>
      </c>
      <c r="I1757" s="38">
        <v>0.19342251950947587</v>
      </c>
      <c r="J1757" s="38">
        <v>0.28050239234449781</v>
      </c>
      <c r="K1757" s="38">
        <v>1.4953379953379953</v>
      </c>
      <c r="L1757" s="38">
        <v>5.8621794871794872</v>
      </c>
      <c r="M1757" s="38" t="s">
        <v>20162</v>
      </c>
      <c r="N1757" s="39"/>
      <c r="O1757" s="38">
        <v>0.51991886027634382</v>
      </c>
      <c r="P1757" s="38">
        <v>0.37533013370366031</v>
      </c>
      <c r="Q1757" s="38">
        <v>0.51991886027634382</v>
      </c>
      <c r="R1757" s="38">
        <v>6.0913805924283384</v>
      </c>
      <c r="S1757" s="38">
        <v>24.910404854328089</v>
      </c>
      <c r="T1757" s="38" t="s">
        <v>20162</v>
      </c>
      <c r="U1757" s="39"/>
      <c r="V1757" s="50" t="s">
        <v>20162</v>
      </c>
      <c r="W1757" s="51" t="s">
        <v>20162</v>
      </c>
      <c r="X1757" s="51" t="s">
        <v>20162</v>
      </c>
      <c r="Y1757" s="51" t="s">
        <v>20162</v>
      </c>
      <c r="Z1757" s="39"/>
      <c r="AA1757" s="50">
        <v>389.358</v>
      </c>
      <c r="AB1757" s="50">
        <v>28.83</v>
      </c>
      <c r="AC1757" s="50">
        <v>360.52800000000002</v>
      </c>
      <c r="AD1757" s="50" t="s">
        <v>20162</v>
      </c>
      <c r="AE1757" s="50">
        <v>-679.59500000000003</v>
      </c>
      <c r="AF1757" s="52">
        <v>1.0799660497936359</v>
      </c>
      <c r="AG1757" s="52">
        <v>3.3140222109869417</v>
      </c>
      <c r="AH1757" s="39"/>
      <c r="AI1757" s="53" t="s">
        <v>20162</v>
      </c>
      <c r="AJ1757" s="53" t="s">
        <v>20148</v>
      </c>
      <c r="AK1757" s="53" t="s">
        <v>20148</v>
      </c>
      <c r="AL1757" s="53" t="s">
        <v>20148</v>
      </c>
      <c r="AM1757" s="53">
        <v>6.8457400000000002</v>
      </c>
      <c r="AN1757" s="53" t="s">
        <v>20162</v>
      </c>
      <c r="AO1757" s="53">
        <v>-25.396047699576354</v>
      </c>
      <c r="AP1757" s="53">
        <v>-25.387416889601504</v>
      </c>
      <c r="AQ1757" s="39"/>
      <c r="AR1757" s="51">
        <v>-41.486600000000003</v>
      </c>
      <c r="AS1757" s="104">
        <v>-1.140136311250646</v>
      </c>
      <c r="AT1757" s="38" t="s">
        <v>20148</v>
      </c>
      <c r="AU1757" s="102"/>
      <c r="AV1757" s="103">
        <v>7</v>
      </c>
      <c r="AW1757" s="103">
        <v>3</v>
      </c>
      <c r="AX1757" s="103">
        <v>2</v>
      </c>
      <c r="AY1757" s="103">
        <v>0</v>
      </c>
      <c r="AZ1757" s="103">
        <v>0</v>
      </c>
      <c r="BA1757" s="103">
        <v>0</v>
      </c>
      <c r="BB1757" s="103">
        <v>12</v>
      </c>
      <c r="BC1757" s="39"/>
      <c r="BD1757" s="57" t="s">
        <v>20146</v>
      </c>
      <c r="BE1757" s="57" t="s">
        <v>20147</v>
      </c>
    </row>
    <row r="1758" spans="2:57">
      <c r="B1758" t="s">
        <v>1663</v>
      </c>
      <c r="C1758" t="s">
        <v>6522</v>
      </c>
      <c r="D1758" t="s">
        <v>4195</v>
      </c>
      <c r="E1758" s="50">
        <v>291.14641</v>
      </c>
      <c r="F1758" s="50">
        <v>291.38125000000002</v>
      </c>
      <c r="G1758" s="39"/>
      <c r="H1758" s="38">
        <v>4.4845360824742331E-2</v>
      </c>
      <c r="I1758" s="38">
        <v>1.9617706237424537E-2</v>
      </c>
      <c r="J1758" s="38">
        <v>4.4845360824742331E-2</v>
      </c>
      <c r="K1758" s="38" t="s">
        <v>20162</v>
      </c>
      <c r="L1758" s="38" t="s">
        <v>20162</v>
      </c>
      <c r="M1758" s="38" t="s">
        <v>20162</v>
      </c>
      <c r="N1758" s="39"/>
      <c r="O1758" s="38">
        <v>7.2832290132547772E-2</v>
      </c>
      <c r="P1758" s="38">
        <v>1.9617706237424759E-2</v>
      </c>
      <c r="Q1758" s="38">
        <v>7.2832290132547772E-2</v>
      </c>
      <c r="R1758" s="38" t="s">
        <v>20162</v>
      </c>
      <c r="S1758" s="38" t="s">
        <v>20162</v>
      </c>
      <c r="T1758" s="38" t="s">
        <v>20162</v>
      </c>
      <c r="U1758" s="39"/>
      <c r="V1758" s="50" t="s">
        <v>20162</v>
      </c>
      <c r="W1758" s="51" t="s">
        <v>20162</v>
      </c>
      <c r="X1758" s="51" t="s">
        <v>20162</v>
      </c>
      <c r="Y1758" s="51" t="s">
        <v>20162</v>
      </c>
      <c r="Z1758" s="39"/>
      <c r="AA1758" s="50">
        <v>232.25187</v>
      </c>
      <c r="AB1758" s="50">
        <v>251.53729999999999</v>
      </c>
      <c r="AC1758" s="50">
        <v>-19.285430000000002</v>
      </c>
      <c r="AD1758" s="50" t="s">
        <v>20162</v>
      </c>
      <c r="AE1758" s="50">
        <v>-19.266030000000001</v>
      </c>
      <c r="AF1758" s="52">
        <v>-12.042867076336902</v>
      </c>
      <c r="AG1758" s="52" t="s">
        <v>20162</v>
      </c>
      <c r="AH1758" s="39"/>
      <c r="AI1758" s="53" t="s">
        <v>20162</v>
      </c>
      <c r="AJ1758" s="53" t="s">
        <v>20162</v>
      </c>
      <c r="AK1758" s="53" t="s">
        <v>20148</v>
      </c>
      <c r="AL1758" s="53" t="s">
        <v>20162</v>
      </c>
      <c r="AM1758" s="53" t="s">
        <v>20148</v>
      </c>
      <c r="AN1758" s="53" t="s">
        <v>20162</v>
      </c>
      <c r="AO1758" s="53" t="s">
        <v>20162</v>
      </c>
      <c r="AP1758" s="53">
        <v>-394.28060133690565</v>
      </c>
      <c r="AQ1758" s="39"/>
      <c r="AR1758" s="51" t="s">
        <v>20162</v>
      </c>
      <c r="AS1758" s="104">
        <v>-3.1958525443270915E-3</v>
      </c>
      <c r="AT1758" s="38" t="s">
        <v>20148</v>
      </c>
      <c r="AU1758" s="102"/>
      <c r="AV1758" s="103">
        <v>0</v>
      </c>
      <c r="AW1758" s="103">
        <v>0</v>
      </c>
      <c r="AX1758" s="103">
        <v>0</v>
      </c>
      <c r="AY1758" s="103">
        <v>0</v>
      </c>
      <c r="AZ1758" s="103">
        <v>0</v>
      </c>
      <c r="BA1758" s="103">
        <v>0</v>
      </c>
      <c r="BB1758" s="103">
        <v>0</v>
      </c>
      <c r="BC1758" s="39"/>
      <c r="BD1758" s="57" t="s">
        <v>20147</v>
      </c>
      <c r="BE1758" s="57" t="s">
        <v>20147</v>
      </c>
    </row>
    <row r="1759" spans="2:57">
      <c r="B1759" t="s">
        <v>2776</v>
      </c>
      <c r="C1759" t="s">
        <v>7635</v>
      </c>
      <c r="D1759" t="s">
        <v>4197</v>
      </c>
      <c r="E1759" s="50">
        <v>-8.0864799999999999</v>
      </c>
      <c r="F1759" s="50">
        <v>33.790080000000003</v>
      </c>
      <c r="G1759" s="39"/>
      <c r="H1759" s="38">
        <v>-0.59477611940298503</v>
      </c>
      <c r="I1759" s="38">
        <v>-0.23746664794270456</v>
      </c>
      <c r="J1759" s="38">
        <v>-0.59477611940298503</v>
      </c>
      <c r="K1759" s="38">
        <v>1.2950126796280643</v>
      </c>
      <c r="L1759" s="38">
        <v>-0.87986725663716814</v>
      </c>
      <c r="M1759" s="38">
        <v>-0.87659090909090909</v>
      </c>
      <c r="N1759" s="39"/>
      <c r="O1759" s="38">
        <v>-0.59319394249276058</v>
      </c>
      <c r="P1759" s="38">
        <v>-0.23742068708707353</v>
      </c>
      <c r="Q1759" s="38">
        <v>-0.59319394249276058</v>
      </c>
      <c r="R1759" s="38">
        <v>3.1412609061729038</v>
      </c>
      <c r="S1759" s="38">
        <v>0.31005862101051473</v>
      </c>
      <c r="T1759" s="38">
        <v>29.469237774912312</v>
      </c>
      <c r="U1759" s="39"/>
      <c r="V1759" s="50">
        <v>30.022379999999998</v>
      </c>
      <c r="W1759" s="51">
        <v>51.830199999999998</v>
      </c>
      <c r="X1759" s="51">
        <v>-17.834399999999999</v>
      </c>
      <c r="Y1759" s="51">
        <v>-10.460900000000001</v>
      </c>
      <c r="Z1759" s="39"/>
      <c r="AA1759" s="50">
        <v>90.795069999999996</v>
      </c>
      <c r="AB1759" s="50">
        <v>15.969939999999999</v>
      </c>
      <c r="AC1759" s="50">
        <v>74.825140000000005</v>
      </c>
      <c r="AD1759" s="50">
        <v>4.2070000000000003E-2</v>
      </c>
      <c r="AE1759" s="50">
        <v>-73.633570000000006</v>
      </c>
      <c r="AF1759" s="52">
        <v>1.2134300049421891</v>
      </c>
      <c r="AG1759" s="52">
        <v>15.81420297154369</v>
      </c>
      <c r="AH1759" s="39"/>
      <c r="AI1759" s="53" t="s">
        <v>20148</v>
      </c>
      <c r="AJ1759" s="53" t="s">
        <v>20148</v>
      </c>
      <c r="AK1759" s="53" t="s">
        <v>20148</v>
      </c>
      <c r="AL1759" s="53" t="s">
        <v>20148</v>
      </c>
      <c r="AM1759" s="53">
        <v>0.45023000000000002</v>
      </c>
      <c r="AN1759" s="53">
        <v>1.09257</v>
      </c>
      <c r="AO1759" s="53">
        <v>-7.0910098212037278</v>
      </c>
      <c r="AP1759" s="53">
        <v>-6.3108069745551258</v>
      </c>
      <c r="AQ1759" s="39"/>
      <c r="AR1759" s="51">
        <v>-5.8837999999999999</v>
      </c>
      <c r="AS1759" s="104">
        <v>10.050908544826328</v>
      </c>
      <c r="AT1759" s="38" t="s">
        <v>20148</v>
      </c>
      <c r="AU1759" s="102"/>
      <c r="AV1759" s="103">
        <v>1</v>
      </c>
      <c r="AW1759" s="103">
        <v>0</v>
      </c>
      <c r="AX1759" s="103">
        <v>0</v>
      </c>
      <c r="AY1759" s="103">
        <v>0</v>
      </c>
      <c r="AZ1759" s="103">
        <v>0</v>
      </c>
      <c r="BA1759" s="103">
        <v>0</v>
      </c>
      <c r="BB1759" s="103">
        <v>1</v>
      </c>
      <c r="BC1759" s="39"/>
      <c r="BD1759" s="57" t="s">
        <v>20146</v>
      </c>
      <c r="BE1759" s="57" t="s">
        <v>20146</v>
      </c>
    </row>
    <row r="1760" spans="2:57">
      <c r="B1760" t="s">
        <v>531</v>
      </c>
      <c r="C1760" t="s">
        <v>5392</v>
      </c>
      <c r="D1760" t="s">
        <v>4192</v>
      </c>
      <c r="E1760" s="50">
        <v>2944.2428500000001</v>
      </c>
      <c r="F1760" s="50">
        <v>2877.5808499999998</v>
      </c>
      <c r="G1760" s="39"/>
      <c r="H1760" s="38">
        <v>-3.4322853006728771E-2</v>
      </c>
      <c r="I1760" s="38">
        <v>0.16163772685242273</v>
      </c>
      <c r="J1760" s="38">
        <v>-3.4322853006728771E-2</v>
      </c>
      <c r="K1760" s="38">
        <v>-0.14484110301160324</v>
      </c>
      <c r="L1760" s="38">
        <v>6.3694111386273233E-2</v>
      </c>
      <c r="M1760" s="38">
        <v>1.6934693039673032</v>
      </c>
      <c r="N1760" s="39"/>
      <c r="O1760" s="38">
        <v>-4.5664555160017328E-2</v>
      </c>
      <c r="P1760" s="38">
        <v>0.15806376036606951</v>
      </c>
      <c r="Q1760" s="38">
        <v>-4.5664555160017328E-2</v>
      </c>
      <c r="R1760" s="38">
        <v>-0.17372138505983692</v>
      </c>
      <c r="S1760" s="38">
        <v>1.5289623965601074E-2</v>
      </c>
      <c r="T1760" s="38">
        <v>1.3991732318652614</v>
      </c>
      <c r="U1760" s="39"/>
      <c r="V1760" s="50">
        <v>1413.509</v>
      </c>
      <c r="W1760" s="51">
        <v>26.962800000000001</v>
      </c>
      <c r="X1760" s="51">
        <v>4.2724000000000002</v>
      </c>
      <c r="Y1760" s="51">
        <v>3.0261999999999998</v>
      </c>
      <c r="Z1760" s="39"/>
      <c r="AA1760" s="50">
        <v>1227.548</v>
      </c>
      <c r="AB1760" s="50">
        <v>367.81200000000001</v>
      </c>
      <c r="AC1760" s="50">
        <v>859.73599999999999</v>
      </c>
      <c r="AD1760" s="50">
        <v>92</v>
      </c>
      <c r="AE1760" s="50">
        <v>776.02800000000002</v>
      </c>
      <c r="AF1760" s="52">
        <v>1.427819702792485</v>
      </c>
      <c r="AG1760" s="52">
        <v>0.74267762619959543</v>
      </c>
      <c r="AH1760" s="39"/>
      <c r="AI1760" s="53">
        <v>2.4092199999999999</v>
      </c>
      <c r="AJ1760" s="53">
        <v>19.461559999999999</v>
      </c>
      <c r="AK1760" s="53">
        <v>33.93627</v>
      </c>
      <c r="AL1760" s="53">
        <v>44.088459999999998</v>
      </c>
      <c r="AM1760" s="53">
        <v>3.3780399999999999</v>
      </c>
      <c r="AN1760" s="53">
        <v>2.33378</v>
      </c>
      <c r="AO1760" s="53">
        <v>24.767232000688555</v>
      </c>
      <c r="AP1760" s="53">
        <v>47.648378096436609</v>
      </c>
      <c r="AQ1760" s="39"/>
      <c r="AR1760" s="51">
        <v>5.0156000000000001</v>
      </c>
      <c r="AS1760" s="104">
        <v>5.8870147808989803E-2</v>
      </c>
      <c r="AT1760" s="38">
        <v>1.7807761672566962E-2</v>
      </c>
      <c r="AU1760" s="102"/>
      <c r="AV1760" s="103">
        <v>2</v>
      </c>
      <c r="AW1760" s="103">
        <v>1</v>
      </c>
      <c r="AX1760" s="103">
        <v>2</v>
      </c>
      <c r="AY1760" s="103">
        <v>0</v>
      </c>
      <c r="AZ1760" s="103">
        <v>0</v>
      </c>
      <c r="BA1760" s="103">
        <v>0</v>
      </c>
      <c r="BB1760" s="103">
        <v>5</v>
      </c>
      <c r="BC1760" s="39"/>
      <c r="BD1760" s="57" t="s">
        <v>20146</v>
      </c>
      <c r="BE1760" s="57" t="s">
        <v>20146</v>
      </c>
    </row>
    <row r="1761" spans="2:57">
      <c r="B1761" t="s">
        <v>140</v>
      </c>
      <c r="C1761" t="s">
        <v>4746</v>
      </c>
      <c r="D1761" t="s">
        <v>4190</v>
      </c>
      <c r="E1761" s="50">
        <v>19513.665069999999</v>
      </c>
      <c r="F1761" s="50">
        <v>18052.785070000002</v>
      </c>
      <c r="G1761" s="39"/>
      <c r="H1761" s="38">
        <v>-0.13922201221506803</v>
      </c>
      <c r="I1761" s="38">
        <v>0.11735759762032338</v>
      </c>
      <c r="J1761" s="38">
        <v>-0.13922201221506803</v>
      </c>
      <c r="K1761" s="38">
        <v>0.53151414415522247</v>
      </c>
      <c r="L1761" s="38">
        <v>0.58409207364172411</v>
      </c>
      <c r="M1761" s="38">
        <v>2.1985206512649342</v>
      </c>
      <c r="N1761" s="39"/>
      <c r="O1761" s="38">
        <v>-0.15896017407626817</v>
      </c>
      <c r="P1761" s="38">
        <v>0.11173067845347684</v>
      </c>
      <c r="Q1761" s="38">
        <v>-0.15896017407626817</v>
      </c>
      <c r="R1761" s="38">
        <v>0.45046940875951913</v>
      </c>
      <c r="S1761" s="38">
        <v>0.43057252405609892</v>
      </c>
      <c r="T1761" s="38">
        <v>1.5566225229629227</v>
      </c>
      <c r="U1761" s="39"/>
      <c r="V1761" s="50">
        <v>12168.302</v>
      </c>
      <c r="W1761" s="51">
        <v>16.623100000000001</v>
      </c>
      <c r="X1761" s="51">
        <v>8.5922000000000001</v>
      </c>
      <c r="Y1761" s="51">
        <v>6.2523</v>
      </c>
      <c r="Z1761" s="39"/>
      <c r="AA1761" s="50">
        <v>6794.348</v>
      </c>
      <c r="AB1761" s="50">
        <v>3676.5320000000002</v>
      </c>
      <c r="AC1761" s="50">
        <v>3117.8159999999998</v>
      </c>
      <c r="AD1761" s="50">
        <v>945.25699999999995</v>
      </c>
      <c r="AE1761" s="50">
        <v>5621.1030000000001</v>
      </c>
      <c r="AF1761" s="52">
        <v>2.1792010817828893</v>
      </c>
      <c r="AG1761" s="52">
        <v>0.69990259717974845</v>
      </c>
      <c r="AH1761" s="39"/>
      <c r="AI1761" s="53">
        <v>1.60365</v>
      </c>
      <c r="AJ1761" s="53">
        <v>2.40604</v>
      </c>
      <c r="AK1761" s="53">
        <v>18.663900000000002</v>
      </c>
      <c r="AL1761" s="53">
        <v>24.420169999999999</v>
      </c>
      <c r="AM1761" s="53">
        <v>5.8772399999999996</v>
      </c>
      <c r="AN1761" s="53">
        <v>1.50969</v>
      </c>
      <c r="AO1761" s="53">
        <v>11.264523889897999</v>
      </c>
      <c r="AP1761" s="53">
        <v>17.266635170678988</v>
      </c>
      <c r="AQ1761" s="39"/>
      <c r="AR1761" s="51">
        <v>26.6111</v>
      </c>
      <c r="AS1761" s="104">
        <v>0.20407071828294299</v>
      </c>
      <c r="AT1761" s="38">
        <v>6.7820129980152837E-3</v>
      </c>
      <c r="AU1761" s="102"/>
      <c r="AV1761" s="103">
        <v>12</v>
      </c>
      <c r="AW1761" s="103">
        <v>3</v>
      </c>
      <c r="AX1761" s="103">
        <v>11</v>
      </c>
      <c r="AY1761" s="103">
        <v>0</v>
      </c>
      <c r="AZ1761" s="103">
        <v>0</v>
      </c>
      <c r="BA1761" s="103">
        <v>0</v>
      </c>
      <c r="BB1761" s="103">
        <v>26</v>
      </c>
      <c r="BC1761" s="39"/>
      <c r="BD1761" s="57" t="s">
        <v>20146</v>
      </c>
      <c r="BE1761" s="57" t="s">
        <v>20146</v>
      </c>
    </row>
    <row r="1762" spans="2:57">
      <c r="B1762" t="s">
        <v>2370</v>
      </c>
      <c r="C1762" t="s">
        <v>7229</v>
      </c>
      <c r="D1762" t="s">
        <v>4193</v>
      </c>
      <c r="E1762" s="50">
        <v>126.67533</v>
      </c>
      <c r="F1762" s="50">
        <v>96.959019999999995</v>
      </c>
      <c r="G1762" s="39"/>
      <c r="H1762" s="38">
        <v>0.18443733070672264</v>
      </c>
      <c r="I1762" s="38">
        <v>0.25325690463783213</v>
      </c>
      <c r="J1762" s="38">
        <v>0.18443733070672264</v>
      </c>
      <c r="K1762" s="38">
        <v>0.56401402084918484</v>
      </c>
      <c r="L1762" s="38">
        <v>0.23333333333333339</v>
      </c>
      <c r="M1762" s="38">
        <v>1.2206832871652815</v>
      </c>
      <c r="N1762" s="39"/>
      <c r="O1762" s="38">
        <v>0.18443729436899181</v>
      </c>
      <c r="P1762" s="38">
        <v>0.25325687217219417</v>
      </c>
      <c r="Q1762" s="38">
        <v>0.18443729436899181</v>
      </c>
      <c r="R1762" s="38">
        <v>0.56401408530221619</v>
      </c>
      <c r="S1762" s="38">
        <v>0.23333335877363504</v>
      </c>
      <c r="T1762" s="38">
        <v>1.2204409964970906</v>
      </c>
      <c r="U1762" s="39"/>
      <c r="V1762" s="50">
        <v>20.738910000000001</v>
      </c>
      <c r="W1762" s="51">
        <v>30.377300000000002</v>
      </c>
      <c r="X1762" s="51">
        <v>-3.6951000000000001</v>
      </c>
      <c r="Y1762" s="51">
        <v>1.3548</v>
      </c>
      <c r="Z1762" s="39"/>
      <c r="AA1762" s="50">
        <v>95.074839999999995</v>
      </c>
      <c r="AB1762" s="50">
        <v>41.56138</v>
      </c>
      <c r="AC1762" s="50">
        <v>53.513460000000002</v>
      </c>
      <c r="AD1762" s="50">
        <v>6.9457100000000001</v>
      </c>
      <c r="AE1762" s="50">
        <v>49.276769999999999</v>
      </c>
      <c r="AF1762" s="52">
        <v>1.7766528271578774</v>
      </c>
      <c r="AG1762" s="52">
        <v>31.910699078733451</v>
      </c>
      <c r="AH1762" s="39"/>
      <c r="AI1762" s="53">
        <v>6.1081000000000003</v>
      </c>
      <c r="AJ1762" s="53">
        <v>122.58539</v>
      </c>
      <c r="AK1762" s="53" t="s">
        <v>20148</v>
      </c>
      <c r="AL1762" s="53" t="s">
        <v>20148</v>
      </c>
      <c r="AM1762" s="53">
        <v>1.81186</v>
      </c>
      <c r="AN1762" s="53">
        <v>4.6752200000000004</v>
      </c>
      <c r="AO1762" s="53">
        <v>93.82888828675388</v>
      </c>
      <c r="AP1762" s="53">
        <v>-126.52219641412427</v>
      </c>
      <c r="AQ1762" s="39"/>
      <c r="AR1762" s="51">
        <v>0.52639999999999998</v>
      </c>
      <c r="AS1762" s="104">
        <v>-8.3605840909978576E-3</v>
      </c>
      <c r="AT1762" s="38" t="s">
        <v>20148</v>
      </c>
      <c r="AU1762" s="102"/>
      <c r="AV1762" s="103">
        <v>0</v>
      </c>
      <c r="AW1762" s="103">
        <v>0</v>
      </c>
      <c r="AX1762" s="103">
        <v>0</v>
      </c>
      <c r="AY1762" s="103">
        <v>0</v>
      </c>
      <c r="AZ1762" s="103">
        <v>0</v>
      </c>
      <c r="BA1762" s="103">
        <v>0</v>
      </c>
      <c r="BB1762" s="103">
        <v>0</v>
      </c>
      <c r="BC1762" s="39"/>
      <c r="BD1762" s="57" t="s">
        <v>20146</v>
      </c>
      <c r="BE1762" s="57" t="s">
        <v>20146</v>
      </c>
    </row>
    <row r="1763" spans="2:57">
      <c r="B1763" t="s">
        <v>199</v>
      </c>
      <c r="C1763" t="s">
        <v>4846</v>
      </c>
      <c r="D1763" t="s">
        <v>4198</v>
      </c>
      <c r="E1763" s="50">
        <v>13071.00546</v>
      </c>
      <c r="F1763" s="50">
        <v>12807.00246</v>
      </c>
      <c r="G1763" s="39"/>
      <c r="H1763" s="38">
        <v>6.2361935426299864E-2</v>
      </c>
      <c r="I1763" s="38">
        <v>-3.4268011620409156E-2</v>
      </c>
      <c r="J1763" s="38">
        <v>6.2361935426299864E-2</v>
      </c>
      <c r="K1763" s="38">
        <v>0.24532564587048289</v>
      </c>
      <c r="L1763" s="38">
        <v>0.58610801729507878</v>
      </c>
      <c r="M1763" s="38">
        <v>4.0653583420671717</v>
      </c>
      <c r="N1763" s="39"/>
      <c r="O1763" s="38">
        <v>3.5820650323084013E-2</v>
      </c>
      <c r="P1763" s="38">
        <v>-3.6197366816606569E-2</v>
      </c>
      <c r="Q1763" s="38">
        <v>3.5820650323084013E-2</v>
      </c>
      <c r="R1763" s="38">
        <v>0.14272746755230337</v>
      </c>
      <c r="S1763" s="38">
        <v>0.41774782795998844</v>
      </c>
      <c r="T1763" s="38">
        <v>2.7899146516829405</v>
      </c>
      <c r="U1763" s="39"/>
      <c r="V1763" s="50">
        <v>1866.0160000000001</v>
      </c>
      <c r="W1763" s="51">
        <v>40.935699999999997</v>
      </c>
      <c r="X1763" s="51">
        <v>23.941700000000001</v>
      </c>
      <c r="Y1763" s="51">
        <v>18.545000000000002</v>
      </c>
      <c r="Z1763" s="39"/>
      <c r="AA1763" s="50">
        <v>2280.8020000000001</v>
      </c>
      <c r="AB1763" s="50">
        <v>1008.806</v>
      </c>
      <c r="AC1763" s="50">
        <v>1271.9960000000001</v>
      </c>
      <c r="AD1763" s="50">
        <v>240</v>
      </c>
      <c r="AE1763" s="50">
        <v>2542.5830000000001</v>
      </c>
      <c r="AF1763" s="52">
        <v>1.7930889719778993</v>
      </c>
      <c r="AG1763" s="52">
        <v>0.51096526393756814</v>
      </c>
      <c r="AH1763" s="39"/>
      <c r="AI1763" s="53">
        <v>7.0047699999999997</v>
      </c>
      <c r="AJ1763" s="53">
        <v>25.440709999999999</v>
      </c>
      <c r="AK1763" s="53">
        <v>29.25759</v>
      </c>
      <c r="AL1763" s="53">
        <v>37.677619999999997</v>
      </c>
      <c r="AM1763" s="53">
        <v>10.0502</v>
      </c>
      <c r="AN1763" s="53">
        <v>6.9873399999999997</v>
      </c>
      <c r="AO1763" s="53">
        <v>24.448496208737083</v>
      </c>
      <c r="AP1763" s="53">
        <v>28.666660235117156</v>
      </c>
      <c r="AQ1763" s="39"/>
      <c r="AR1763" s="51">
        <v>24.567399999999999</v>
      </c>
      <c r="AS1763" s="104">
        <v>0.2363720824907648</v>
      </c>
      <c r="AT1763" s="38">
        <v>1.0513940256248723E-2</v>
      </c>
      <c r="AU1763" s="102"/>
      <c r="AV1763" s="103">
        <v>1</v>
      </c>
      <c r="AW1763" s="103">
        <v>0</v>
      </c>
      <c r="AX1763" s="103">
        <v>11</v>
      </c>
      <c r="AY1763" s="103">
        <v>1</v>
      </c>
      <c r="AZ1763" s="103">
        <v>0</v>
      </c>
      <c r="BA1763" s="103">
        <v>1</v>
      </c>
      <c r="BB1763" s="103">
        <v>14</v>
      </c>
      <c r="BC1763" s="39"/>
      <c r="BD1763" s="57" t="s">
        <v>20146</v>
      </c>
      <c r="BE1763" s="57" t="s">
        <v>20146</v>
      </c>
    </row>
    <row r="1764" spans="2:57">
      <c r="B1764" t="s">
        <v>699</v>
      </c>
      <c r="C1764" t="s">
        <v>5560</v>
      </c>
      <c r="D1764" t="s">
        <v>4194</v>
      </c>
      <c r="E1764" s="50">
        <v>4475.1946600000001</v>
      </c>
      <c r="F1764" s="50">
        <v>1417.96766</v>
      </c>
      <c r="G1764" s="39"/>
      <c r="H1764" s="38">
        <v>-0.20177213215068834</v>
      </c>
      <c r="I1764" s="38">
        <v>-7.2994948729653841E-2</v>
      </c>
      <c r="J1764" s="38">
        <v>-0.20177213215068834</v>
      </c>
      <c r="K1764" s="38">
        <v>-7.5786498555550641E-2</v>
      </c>
      <c r="L1764" s="38">
        <v>-0.2366424659055506</v>
      </c>
      <c r="M1764" s="38">
        <v>1.763752728303722</v>
      </c>
      <c r="N1764" s="39"/>
      <c r="O1764" s="38">
        <v>-0.22863126875283402</v>
      </c>
      <c r="P1764" s="38">
        <v>-9.0871574371805708E-2</v>
      </c>
      <c r="Q1764" s="38">
        <v>-0.22863126875283402</v>
      </c>
      <c r="R1764" s="38">
        <v>-0.23168906672832945</v>
      </c>
      <c r="S1764" s="38">
        <v>-0.5089661110426853</v>
      </c>
      <c r="T1764" s="38">
        <v>0.15546109893815685</v>
      </c>
      <c r="U1764" s="39"/>
      <c r="V1764" s="50">
        <v>1149.8399999999999</v>
      </c>
      <c r="W1764" s="51">
        <v>35.135399999999997</v>
      </c>
      <c r="X1764" s="51">
        <v>23.517900000000001</v>
      </c>
      <c r="Y1764" s="51">
        <v>13.4076</v>
      </c>
      <c r="Z1764" s="39"/>
      <c r="AA1764" s="50">
        <v>1758.596</v>
      </c>
      <c r="AB1764" s="50">
        <v>2544.66</v>
      </c>
      <c r="AC1764" s="50">
        <v>-786.06399999999996</v>
      </c>
      <c r="AD1764" s="50">
        <v>1274.7719999999999</v>
      </c>
      <c r="AE1764" s="50">
        <v>1794.3620000000001</v>
      </c>
      <c r="AF1764" s="52">
        <v>-2.2372173258157098</v>
      </c>
      <c r="AG1764" s="52">
        <v>6.8959917405944147</v>
      </c>
      <c r="AH1764" s="39"/>
      <c r="AI1764" s="53">
        <v>3.89202</v>
      </c>
      <c r="AJ1764" s="53">
        <v>8.5767399999999991</v>
      </c>
      <c r="AK1764" s="53">
        <v>16.549109999999999</v>
      </c>
      <c r="AL1764" s="53">
        <v>9.7567400000000006</v>
      </c>
      <c r="AM1764" s="53" t="s">
        <v>20148</v>
      </c>
      <c r="AN1764" s="53">
        <v>1.30315</v>
      </c>
      <c r="AO1764" s="53">
        <v>4.4496846551415743</v>
      </c>
      <c r="AP1764" s="53">
        <v>5.2435947917860801</v>
      </c>
      <c r="AQ1764" s="39"/>
      <c r="AR1764" s="51" t="s">
        <v>20148</v>
      </c>
      <c r="AS1764" s="104">
        <v>0.17318143451268603</v>
      </c>
      <c r="AT1764" s="38">
        <v>2.5351826606476717E-2</v>
      </c>
      <c r="AU1764" s="102"/>
      <c r="AV1764" s="103">
        <v>3</v>
      </c>
      <c r="AW1764" s="103">
        <v>2</v>
      </c>
      <c r="AX1764" s="103">
        <v>14</v>
      </c>
      <c r="AY1764" s="103">
        <v>1</v>
      </c>
      <c r="AZ1764" s="103">
        <v>0</v>
      </c>
      <c r="BA1764" s="103">
        <v>0</v>
      </c>
      <c r="BB1764" s="103">
        <v>20</v>
      </c>
      <c r="BC1764" s="39"/>
      <c r="BD1764" s="57" t="s">
        <v>20146</v>
      </c>
      <c r="BE1764" s="57" t="s">
        <v>20146</v>
      </c>
    </row>
    <row r="1765" spans="2:57">
      <c r="B1765" t="s">
        <v>1594</v>
      </c>
      <c r="C1765" t="s">
        <v>6453</v>
      </c>
      <c r="D1765" t="s">
        <v>4195</v>
      </c>
      <c r="E1765" s="50">
        <v>312.65123999999997</v>
      </c>
      <c r="F1765" s="50">
        <v>313.41334000000001</v>
      </c>
      <c r="G1765" s="39"/>
      <c r="H1765" s="38" t="s">
        <v>20162</v>
      </c>
      <c r="I1765" s="38">
        <v>2.4048096192384794E-2</v>
      </c>
      <c r="J1765" s="38" t="s">
        <v>20162</v>
      </c>
      <c r="K1765" s="38" t="s">
        <v>20162</v>
      </c>
      <c r="L1765" s="38" t="s">
        <v>20162</v>
      </c>
      <c r="M1765" s="38" t="s">
        <v>20162</v>
      </c>
      <c r="N1765" s="39"/>
      <c r="O1765" s="38" t="s">
        <v>20162</v>
      </c>
      <c r="P1765" s="38">
        <v>2.4048095668552483E-2</v>
      </c>
      <c r="Q1765" s="38" t="s">
        <v>20162</v>
      </c>
      <c r="R1765" s="38" t="s">
        <v>20162</v>
      </c>
      <c r="S1765" s="38" t="s">
        <v>20162</v>
      </c>
      <c r="T1765" s="38" t="s">
        <v>20162</v>
      </c>
      <c r="U1765" s="39"/>
      <c r="V1765" s="50" t="s">
        <v>20162</v>
      </c>
      <c r="W1765" s="51" t="s">
        <v>20162</v>
      </c>
      <c r="X1765" s="51" t="s">
        <v>20162</v>
      </c>
      <c r="Y1765" s="51" t="s">
        <v>20162</v>
      </c>
      <c r="Z1765" s="39"/>
      <c r="AA1765" s="50">
        <v>0.43275999999999998</v>
      </c>
      <c r="AB1765" s="50">
        <v>0.44771</v>
      </c>
      <c r="AC1765" s="50">
        <v>-1.495E-2</v>
      </c>
      <c r="AD1765" s="50">
        <v>0.25</v>
      </c>
      <c r="AE1765" s="50">
        <v>-3.9949999999999999E-2</v>
      </c>
      <c r="AF1765" s="52">
        <v>-28.947157190635451</v>
      </c>
      <c r="AG1765" s="52" t="s">
        <v>20162</v>
      </c>
      <c r="AH1765" s="39"/>
      <c r="AI1765" s="53" t="s">
        <v>20162</v>
      </c>
      <c r="AJ1765" s="53" t="s">
        <v>20162</v>
      </c>
      <c r="AK1765" s="53" t="s">
        <v>20148</v>
      </c>
      <c r="AL1765" s="53" t="s">
        <v>20162</v>
      </c>
      <c r="AM1765" s="53" t="s">
        <v>20148</v>
      </c>
      <c r="AN1765" s="53" t="s">
        <v>20162</v>
      </c>
      <c r="AO1765" s="53" t="s">
        <v>20162</v>
      </c>
      <c r="AP1765" s="53">
        <v>-5883.4867655340722</v>
      </c>
      <c r="AQ1765" s="39"/>
      <c r="AR1765" s="51" t="s">
        <v>20162</v>
      </c>
      <c r="AS1765" s="104">
        <v>-0.26448537808450429</v>
      </c>
      <c r="AT1765" s="38" t="s">
        <v>20148</v>
      </c>
      <c r="AU1765" s="102"/>
      <c r="AV1765" s="103">
        <v>0</v>
      </c>
      <c r="AW1765" s="103">
        <v>0</v>
      </c>
      <c r="AX1765" s="103">
        <v>0</v>
      </c>
      <c r="AY1765" s="103">
        <v>0</v>
      </c>
      <c r="AZ1765" s="103">
        <v>0</v>
      </c>
      <c r="BA1765" s="103">
        <v>0</v>
      </c>
      <c r="BB1765" s="103">
        <v>0</v>
      </c>
      <c r="BC1765" s="39"/>
      <c r="BD1765" s="57" t="s">
        <v>20147</v>
      </c>
      <c r="BE1765" s="57" t="s">
        <v>20147</v>
      </c>
    </row>
    <row r="1766" spans="2:57">
      <c r="B1766" t="s">
        <v>3412</v>
      </c>
      <c r="C1766" t="s">
        <v>8271</v>
      </c>
      <c r="D1766" t="s">
        <v>4196</v>
      </c>
      <c r="E1766" s="50">
        <v>35.43562</v>
      </c>
      <c r="F1766" s="50">
        <v>13.145619999999999</v>
      </c>
      <c r="G1766" s="39"/>
      <c r="H1766" s="38">
        <v>-0.91644226553265251</v>
      </c>
      <c r="I1766" s="38">
        <v>-0.44294843688434982</v>
      </c>
      <c r="J1766" s="38">
        <v>-0.91644226553265251</v>
      </c>
      <c r="K1766" s="38">
        <v>-0.96383685391415541</v>
      </c>
      <c r="L1766" s="38">
        <v>-0.9998027219775909</v>
      </c>
      <c r="M1766" s="38" t="s">
        <v>20162</v>
      </c>
      <c r="N1766" s="39"/>
      <c r="O1766" s="38">
        <v>-0.72605855297802724</v>
      </c>
      <c r="P1766" s="38">
        <v>-0.29725791155650172</v>
      </c>
      <c r="Q1766" s="38">
        <v>-0.72605855297802724</v>
      </c>
      <c r="R1766" s="38">
        <v>-8.0203584133088257E-2</v>
      </c>
      <c r="S1766" s="38">
        <v>-0.10382158266711128</v>
      </c>
      <c r="T1766" s="38" t="s">
        <v>20162</v>
      </c>
      <c r="U1766" s="39"/>
      <c r="V1766" s="50">
        <v>4.335</v>
      </c>
      <c r="W1766" s="51">
        <v>46.182200000000002</v>
      </c>
      <c r="X1766" s="51" t="s">
        <v>20148</v>
      </c>
      <c r="Y1766" s="51" t="s">
        <v>20148</v>
      </c>
      <c r="Z1766" s="39"/>
      <c r="AA1766" s="50">
        <v>53.265000000000001</v>
      </c>
      <c r="AB1766" s="50">
        <v>41.411999999999999</v>
      </c>
      <c r="AC1766" s="50">
        <v>11.853</v>
      </c>
      <c r="AD1766" s="50">
        <v>25.021999999999998</v>
      </c>
      <c r="AE1766" s="50">
        <v>-219.494</v>
      </c>
      <c r="AF1766" s="52">
        <v>4.4937990382181727</v>
      </c>
      <c r="AG1766" s="52">
        <v>-0.32964797215901487</v>
      </c>
      <c r="AH1766" s="39"/>
      <c r="AI1766" s="53">
        <v>8.1743100000000002</v>
      </c>
      <c r="AJ1766" s="53" t="s">
        <v>20148</v>
      </c>
      <c r="AK1766" s="53" t="s">
        <v>20148</v>
      </c>
      <c r="AL1766" s="53" t="s">
        <v>20148</v>
      </c>
      <c r="AM1766" s="53">
        <v>0.36226000000000003</v>
      </c>
      <c r="AN1766" s="53">
        <v>0.89629000000000003</v>
      </c>
      <c r="AO1766" s="53">
        <v>-0.35191058760540761</v>
      </c>
      <c r="AP1766" s="53">
        <v>-0.33642882735322721</v>
      </c>
      <c r="AQ1766" s="39"/>
      <c r="AR1766" s="51">
        <v>-362.07190000000003</v>
      </c>
      <c r="AS1766" s="104">
        <v>-1.6168328712707407</v>
      </c>
      <c r="AT1766" s="38" t="s">
        <v>20148</v>
      </c>
      <c r="AU1766" s="102"/>
      <c r="AV1766" s="103">
        <v>2</v>
      </c>
      <c r="AW1766" s="103">
        <v>0</v>
      </c>
      <c r="AX1766" s="103">
        <v>0</v>
      </c>
      <c r="AY1766" s="103">
        <v>0</v>
      </c>
      <c r="AZ1766" s="103">
        <v>0</v>
      </c>
      <c r="BA1766" s="103">
        <v>0</v>
      </c>
      <c r="BB1766" s="103">
        <v>2</v>
      </c>
      <c r="BC1766" s="39"/>
      <c r="BD1766" s="57" t="s">
        <v>20146</v>
      </c>
      <c r="BE1766" s="57" t="s">
        <v>20147</v>
      </c>
    </row>
    <row r="1767" spans="2:57">
      <c r="B1767" t="s">
        <v>1979</v>
      </c>
      <c r="C1767" t="s">
        <v>6838</v>
      </c>
      <c r="D1767" t="s">
        <v>4194</v>
      </c>
      <c r="E1767" s="50">
        <v>189.37560999999999</v>
      </c>
      <c r="F1767" s="50">
        <v>170.06460999999999</v>
      </c>
      <c r="G1767" s="39"/>
      <c r="H1767" s="38">
        <v>0.72145669291338566</v>
      </c>
      <c r="I1767" s="38">
        <v>-9.5188825659596521E-2</v>
      </c>
      <c r="J1767" s="38">
        <v>0.72145669291338566</v>
      </c>
      <c r="K1767" s="38">
        <v>0.69805825242718411</v>
      </c>
      <c r="L1767" s="38">
        <v>-0.25574468085106394</v>
      </c>
      <c r="M1767" s="38">
        <v>-0.85839113873441997</v>
      </c>
      <c r="N1767" s="39"/>
      <c r="O1767" s="38">
        <v>0.76130691934787631</v>
      </c>
      <c r="P1767" s="38">
        <v>-9.5188813163682884E-2</v>
      </c>
      <c r="Q1767" s="38">
        <v>0.76130691934787631</v>
      </c>
      <c r="R1767" s="38">
        <v>4.5748232387055197</v>
      </c>
      <c r="S1767" s="38">
        <v>2.1779075449433001</v>
      </c>
      <c r="T1767" s="38">
        <v>-0.378015647204063</v>
      </c>
      <c r="U1767" s="39"/>
      <c r="V1767" s="50">
        <v>621.11599999999999</v>
      </c>
      <c r="W1767" s="51">
        <v>30.718699999999998</v>
      </c>
      <c r="X1767" s="51">
        <v>6.2415000000000003</v>
      </c>
      <c r="Y1767" s="51">
        <v>-0.96719999999999995</v>
      </c>
      <c r="Z1767" s="39"/>
      <c r="AA1767" s="50">
        <v>357.04700000000003</v>
      </c>
      <c r="AB1767" s="50">
        <v>296.07400000000001</v>
      </c>
      <c r="AC1767" s="50">
        <v>60.972999999999999</v>
      </c>
      <c r="AD1767" s="50">
        <v>95.519000000000005</v>
      </c>
      <c r="AE1767" s="50">
        <v>-203.43100000000001</v>
      </c>
      <c r="AF1767" s="52">
        <v>5.8558214291571682</v>
      </c>
      <c r="AG1767" s="52">
        <v>1.4181321147333632</v>
      </c>
      <c r="AH1767" s="39"/>
      <c r="AI1767" s="53">
        <v>0.3049</v>
      </c>
      <c r="AJ1767" s="53">
        <v>3.3155199999999998</v>
      </c>
      <c r="AK1767" s="53">
        <v>4.88497</v>
      </c>
      <c r="AL1767" s="53" t="s">
        <v>20148</v>
      </c>
      <c r="AM1767" s="53">
        <v>2.9437000000000002</v>
      </c>
      <c r="AN1767" s="53">
        <v>0.21113999999999999</v>
      </c>
      <c r="AO1767" s="53">
        <v>3.4694318413643965</v>
      </c>
      <c r="AP1767" s="53">
        <v>4.3868395800552014</v>
      </c>
      <c r="AQ1767" s="39"/>
      <c r="AR1767" s="51">
        <v>-15.5662</v>
      </c>
      <c r="AS1767" s="104">
        <v>0.25498733844180616</v>
      </c>
      <c r="AT1767" s="38" t="s">
        <v>20148</v>
      </c>
      <c r="AU1767" s="102"/>
      <c r="AV1767" s="103">
        <v>1</v>
      </c>
      <c r="AW1767" s="103">
        <v>1</v>
      </c>
      <c r="AX1767" s="103">
        <v>1</v>
      </c>
      <c r="AY1767" s="103">
        <v>0</v>
      </c>
      <c r="AZ1767" s="103">
        <v>0</v>
      </c>
      <c r="BA1767" s="103">
        <v>0</v>
      </c>
      <c r="BB1767" s="103">
        <v>3</v>
      </c>
      <c r="BC1767" s="39"/>
      <c r="BD1767" s="57" t="s">
        <v>20146</v>
      </c>
      <c r="BE1767" s="57" t="s">
        <v>20146</v>
      </c>
    </row>
    <row r="1768" spans="2:57">
      <c r="B1768" t="s">
        <v>1003</v>
      </c>
      <c r="C1768" t="s">
        <v>5863</v>
      </c>
      <c r="D1768" t="s">
        <v>4195</v>
      </c>
      <c r="E1768" s="50">
        <v>1066.99846</v>
      </c>
      <c r="F1768" s="50">
        <v>783.28945999999996</v>
      </c>
      <c r="G1768" s="39"/>
      <c r="H1768" s="38">
        <v>-0.2679491038868177</v>
      </c>
      <c r="I1768" s="38">
        <v>-8.1296714183499375E-2</v>
      </c>
      <c r="J1768" s="38">
        <v>-0.2679491038868177</v>
      </c>
      <c r="K1768" s="38">
        <v>-0.45417407757854611</v>
      </c>
      <c r="L1768" s="38">
        <v>-0.40382474049179473</v>
      </c>
      <c r="M1768" s="38" t="s">
        <v>20162</v>
      </c>
      <c r="N1768" s="39"/>
      <c r="O1768" s="38">
        <v>-0.27092323043156941</v>
      </c>
      <c r="P1768" s="38">
        <v>-8.3061735639641143E-2</v>
      </c>
      <c r="Q1768" s="38">
        <v>-0.27092323043156941</v>
      </c>
      <c r="R1768" s="38">
        <v>-0.37487245885786602</v>
      </c>
      <c r="S1768" s="38">
        <v>-0.33876648972727041</v>
      </c>
      <c r="T1768" s="38" t="s">
        <v>20162</v>
      </c>
      <c r="U1768" s="39"/>
      <c r="V1768" s="50">
        <v>772.88</v>
      </c>
      <c r="W1768" s="51">
        <v>-2.5194000000000001</v>
      </c>
      <c r="X1768" s="51">
        <v>-23.8752</v>
      </c>
      <c r="Y1768" s="51">
        <v>-22.357800000000001</v>
      </c>
      <c r="Z1768" s="39"/>
      <c r="AA1768" s="50">
        <v>4948.55</v>
      </c>
      <c r="AB1768" s="50">
        <v>4223.1880000000001</v>
      </c>
      <c r="AC1768" s="50">
        <v>725.36199999999997</v>
      </c>
      <c r="AD1768" s="50">
        <v>366.35500000000002</v>
      </c>
      <c r="AE1768" s="50">
        <v>-166.66300000000001</v>
      </c>
      <c r="AF1768" s="52">
        <v>6.8221798219371852</v>
      </c>
      <c r="AG1768" s="52">
        <v>-0.98009031655284407</v>
      </c>
      <c r="AH1768" s="39"/>
      <c r="AI1768" s="53">
        <v>1.3805499999999999</v>
      </c>
      <c r="AJ1768" s="53" t="s">
        <v>20148</v>
      </c>
      <c r="AK1768" s="53" t="s">
        <v>20148</v>
      </c>
      <c r="AL1768" s="53" t="s">
        <v>20148</v>
      </c>
      <c r="AM1768" s="53">
        <v>1.07735</v>
      </c>
      <c r="AN1768" s="53">
        <v>0.94574999999999998</v>
      </c>
      <c r="AO1768" s="53">
        <v>-4.3561578760038255</v>
      </c>
      <c r="AP1768" s="53">
        <v>-4.2448501303332309</v>
      </c>
      <c r="AQ1768" s="39"/>
      <c r="AR1768" s="51">
        <v>-22.722200000000001</v>
      </c>
      <c r="AS1768" s="104">
        <v>-4.9339060283242302E-2</v>
      </c>
      <c r="AT1768" s="38">
        <v>5.7512856519801196E-2</v>
      </c>
      <c r="AU1768" s="102"/>
      <c r="AV1768" s="103">
        <v>2</v>
      </c>
      <c r="AW1768" s="103">
        <v>2</v>
      </c>
      <c r="AX1768" s="103">
        <v>2</v>
      </c>
      <c r="AY1768" s="103">
        <v>0</v>
      </c>
      <c r="AZ1768" s="103">
        <v>0</v>
      </c>
      <c r="BA1768" s="103">
        <v>0</v>
      </c>
      <c r="BB1768" s="103">
        <v>6</v>
      </c>
      <c r="BC1768" s="39"/>
      <c r="BD1768" s="57" t="s">
        <v>20147</v>
      </c>
      <c r="BE1768" s="57" t="s">
        <v>20147</v>
      </c>
    </row>
    <row r="1769" spans="2:57">
      <c r="B1769" t="s">
        <v>572</v>
      </c>
      <c r="C1769" t="s">
        <v>5433</v>
      </c>
      <c r="D1769" t="s">
        <v>4198</v>
      </c>
      <c r="E1769" s="50">
        <v>2752.1272800000002</v>
      </c>
      <c r="F1769" s="50">
        <v>2585.5502799999999</v>
      </c>
      <c r="G1769" s="39"/>
      <c r="H1769" s="38">
        <v>-0.43962115232833465</v>
      </c>
      <c r="I1769" s="38">
        <v>-3.8808664259927794E-2</v>
      </c>
      <c r="J1769" s="38">
        <v>-0.43962115232833465</v>
      </c>
      <c r="K1769" s="38" t="s">
        <v>20162</v>
      </c>
      <c r="L1769" s="38" t="s">
        <v>20162</v>
      </c>
      <c r="M1769" s="38" t="s">
        <v>20162</v>
      </c>
      <c r="N1769" s="39"/>
      <c r="O1769" s="38">
        <v>-0.42859546191849007</v>
      </c>
      <c r="P1769" s="38">
        <v>-3.3252133451026955E-2</v>
      </c>
      <c r="Q1769" s="38">
        <v>-0.42859546191849007</v>
      </c>
      <c r="R1769" s="38" t="s">
        <v>20162</v>
      </c>
      <c r="S1769" s="38" t="s">
        <v>20162</v>
      </c>
      <c r="T1769" s="38" t="s">
        <v>20162</v>
      </c>
      <c r="U1769" s="39"/>
      <c r="V1769" s="50">
        <v>366.38799999999998</v>
      </c>
      <c r="W1769" s="51">
        <v>79.774100000000004</v>
      </c>
      <c r="X1769" s="51">
        <v>-16.042200000000001</v>
      </c>
      <c r="Y1769" s="51">
        <v>-20.521599999999999</v>
      </c>
      <c r="Z1769" s="39"/>
      <c r="AA1769" s="50">
        <v>1480.42</v>
      </c>
      <c r="AB1769" s="50">
        <v>741.99400000000003</v>
      </c>
      <c r="AC1769" s="50">
        <v>738.42600000000004</v>
      </c>
      <c r="AD1769" s="50">
        <v>362.03100000000001</v>
      </c>
      <c r="AE1769" s="50">
        <v>-167.40799999999999</v>
      </c>
      <c r="AF1769" s="52">
        <v>2.0048318992018159</v>
      </c>
      <c r="AG1769" s="52">
        <v>-17.955073454048513</v>
      </c>
      <c r="AH1769" s="39"/>
      <c r="AI1769" s="53">
        <v>7.5115100000000004</v>
      </c>
      <c r="AJ1769" s="53" t="s">
        <v>20148</v>
      </c>
      <c r="AK1769" s="53" t="s">
        <v>20148</v>
      </c>
      <c r="AL1769" s="53" t="s">
        <v>20148</v>
      </c>
      <c r="AM1769" s="53">
        <v>3.4448599999999998</v>
      </c>
      <c r="AN1769" s="53">
        <v>6.87601</v>
      </c>
      <c r="AO1769" s="53">
        <v>-220.83620430474889</v>
      </c>
      <c r="AP1769" s="53">
        <v>-43.989150177790627</v>
      </c>
      <c r="AQ1769" s="39"/>
      <c r="AR1769" s="51">
        <v>-9.7052999999999994</v>
      </c>
      <c r="AS1769" s="104">
        <v>-5.7512023052950355E-2</v>
      </c>
      <c r="AT1769" s="38" t="s">
        <v>20148</v>
      </c>
      <c r="AU1769" s="102"/>
      <c r="AV1769" s="103">
        <v>3</v>
      </c>
      <c r="AW1769" s="103">
        <v>5</v>
      </c>
      <c r="AX1769" s="103">
        <v>2</v>
      </c>
      <c r="AY1769" s="103">
        <v>0</v>
      </c>
      <c r="AZ1769" s="103">
        <v>0</v>
      </c>
      <c r="BA1769" s="103">
        <v>0</v>
      </c>
      <c r="BB1769" s="103">
        <v>10</v>
      </c>
      <c r="BC1769" s="39"/>
      <c r="BD1769" s="57" t="s">
        <v>20146</v>
      </c>
      <c r="BE1769" s="57" t="s">
        <v>20146</v>
      </c>
    </row>
    <row r="1770" spans="2:57">
      <c r="B1770" t="s">
        <v>3367</v>
      </c>
      <c r="C1770" t="s">
        <v>8226</v>
      </c>
      <c r="D1770" t="s">
        <v>4190</v>
      </c>
      <c r="E1770" s="50">
        <v>15.41882</v>
      </c>
      <c r="F1770" s="50">
        <v>4.3158200000000004</v>
      </c>
      <c r="G1770" s="39"/>
      <c r="H1770" s="38">
        <v>-0.66503667481662587</v>
      </c>
      <c r="I1770" s="38">
        <v>-0.35981308411214952</v>
      </c>
      <c r="J1770" s="38">
        <v>-0.66503667481662587</v>
      </c>
      <c r="K1770" s="38">
        <v>-0.53716216216216206</v>
      </c>
      <c r="L1770" s="38">
        <v>-0.73653846153846159</v>
      </c>
      <c r="M1770" s="38">
        <v>-0.79552238805970155</v>
      </c>
      <c r="N1770" s="39"/>
      <c r="O1770" s="38">
        <v>-0.62679185860390463</v>
      </c>
      <c r="P1770" s="38">
        <v>-0.35981214835296049</v>
      </c>
      <c r="Q1770" s="38">
        <v>-0.62679185860390463</v>
      </c>
      <c r="R1770" s="38">
        <v>-0.23972145445449144</v>
      </c>
      <c r="S1770" s="38">
        <v>-0.39642088951915833</v>
      </c>
      <c r="T1770" s="38">
        <v>-0.42030157395492773</v>
      </c>
      <c r="U1770" s="39"/>
      <c r="V1770" s="50">
        <v>40.021999999999998</v>
      </c>
      <c r="W1770" s="51">
        <v>22.157800000000002</v>
      </c>
      <c r="X1770" s="51">
        <v>-17.462800000000001</v>
      </c>
      <c r="Y1770" s="51">
        <v>-42.194200000000002</v>
      </c>
      <c r="Z1770" s="39"/>
      <c r="AA1770" s="50">
        <v>15.164999999999999</v>
      </c>
      <c r="AB1770" s="50">
        <v>23.841000000000001</v>
      </c>
      <c r="AC1770" s="50">
        <v>-8.6760000000000002</v>
      </c>
      <c r="AD1770" s="50">
        <v>2.3180000000000001</v>
      </c>
      <c r="AE1770" s="50">
        <v>-53.804000000000002</v>
      </c>
      <c r="AF1770" s="52">
        <v>-1.7479253112033193</v>
      </c>
      <c r="AG1770" s="52">
        <v>-2.122273864855202</v>
      </c>
      <c r="AH1770" s="39"/>
      <c r="AI1770" s="53">
        <v>0.38525999999999999</v>
      </c>
      <c r="AJ1770" s="53" t="s">
        <v>20148</v>
      </c>
      <c r="AK1770" s="53" t="s">
        <v>20148</v>
      </c>
      <c r="AL1770" s="53" t="s">
        <v>20148</v>
      </c>
      <c r="AM1770" s="53" t="s">
        <v>20148</v>
      </c>
      <c r="AN1770" s="53">
        <v>9.1009999999999994E-2</v>
      </c>
      <c r="AO1770" s="53">
        <v>-1.543017518770111</v>
      </c>
      <c r="AP1770" s="53">
        <v>-0.61751609672342256</v>
      </c>
      <c r="AQ1770" s="39"/>
      <c r="AR1770" s="51" t="s">
        <v>20148</v>
      </c>
      <c r="AS1770" s="104">
        <v>3.3927184466019407</v>
      </c>
      <c r="AT1770" s="38" t="s">
        <v>20148</v>
      </c>
      <c r="AU1770" s="102"/>
      <c r="AV1770" s="103">
        <v>0</v>
      </c>
      <c r="AW1770" s="103">
        <v>0</v>
      </c>
      <c r="AX1770" s="103">
        <v>0</v>
      </c>
      <c r="AY1770" s="103">
        <v>0</v>
      </c>
      <c r="AZ1770" s="103">
        <v>0</v>
      </c>
      <c r="BA1770" s="103">
        <v>0</v>
      </c>
      <c r="BB1770" s="103">
        <v>0</v>
      </c>
      <c r="BC1770" s="39"/>
      <c r="BD1770" s="57" t="s">
        <v>20146</v>
      </c>
      <c r="BE1770" s="57" t="s">
        <v>20146</v>
      </c>
    </row>
    <row r="1771" spans="2:57">
      <c r="B1771" t="s">
        <v>1139</v>
      </c>
      <c r="C1771" t="s">
        <v>5998</v>
      </c>
      <c r="D1771" t="s">
        <v>4196</v>
      </c>
      <c r="E1771" s="50">
        <v>232.55476999999999</v>
      </c>
      <c r="F1771" s="50">
        <v>547.22276999999997</v>
      </c>
      <c r="G1771" s="39"/>
      <c r="H1771" s="38">
        <v>-0.3324885960466295</v>
      </c>
      <c r="I1771" s="38">
        <v>-2.7326440177252498E-2</v>
      </c>
      <c r="J1771" s="38">
        <v>-0.3324885960466295</v>
      </c>
      <c r="K1771" s="38" t="s">
        <v>20162</v>
      </c>
      <c r="L1771" s="38" t="s">
        <v>20162</v>
      </c>
      <c r="M1771" s="38" t="s">
        <v>20162</v>
      </c>
      <c r="N1771" s="39"/>
      <c r="O1771" s="38">
        <v>-0.33346401620988997</v>
      </c>
      <c r="P1771" s="38">
        <v>-2.6167821246874112E-2</v>
      </c>
      <c r="Q1771" s="38">
        <v>-0.33346401620988997</v>
      </c>
      <c r="R1771" s="38" t="s">
        <v>20162</v>
      </c>
      <c r="S1771" s="38" t="s">
        <v>20162</v>
      </c>
      <c r="T1771" s="38" t="s">
        <v>20162</v>
      </c>
      <c r="U1771" s="39"/>
      <c r="V1771" s="50">
        <v>3.637</v>
      </c>
      <c r="W1771" s="51" t="s">
        <v>20148</v>
      </c>
      <c r="X1771" s="51" t="s">
        <v>20148</v>
      </c>
      <c r="Y1771" s="51" t="s">
        <v>20148</v>
      </c>
      <c r="Z1771" s="39"/>
      <c r="AA1771" s="50">
        <v>379.82400000000001</v>
      </c>
      <c r="AB1771" s="50">
        <v>13.497</v>
      </c>
      <c r="AC1771" s="50">
        <v>366.327</v>
      </c>
      <c r="AD1771" s="50" t="s">
        <v>20162</v>
      </c>
      <c r="AE1771" s="50">
        <v>-47.411000000000001</v>
      </c>
      <c r="AF1771" s="52">
        <v>1.0368441310632304</v>
      </c>
      <c r="AG1771" s="52">
        <v>11.420374207703558</v>
      </c>
      <c r="AH1771" s="39"/>
      <c r="AI1771" s="53">
        <v>63.941369999999999</v>
      </c>
      <c r="AJ1771" s="53" t="s">
        <v>20148</v>
      </c>
      <c r="AK1771" s="53" t="s">
        <v>20148</v>
      </c>
      <c r="AL1771" s="53" t="s">
        <v>20148</v>
      </c>
      <c r="AM1771" s="53">
        <v>1.48275</v>
      </c>
      <c r="AN1771" s="53">
        <v>85.206320000000005</v>
      </c>
      <c r="AO1771" s="53">
        <v>-16.675486652852264</v>
      </c>
      <c r="AP1771" s="53">
        <v>-16.618262625649123</v>
      </c>
      <c r="AQ1771" s="39"/>
      <c r="AR1771" s="51">
        <v>-17.503799999999998</v>
      </c>
      <c r="AS1771" s="104">
        <v>-9.9291699709624023E-2</v>
      </c>
      <c r="AT1771" s="38" t="s">
        <v>20148</v>
      </c>
      <c r="AU1771" s="102"/>
      <c r="AV1771" s="103">
        <v>4</v>
      </c>
      <c r="AW1771" s="103">
        <v>1</v>
      </c>
      <c r="AX1771" s="103">
        <v>0</v>
      </c>
      <c r="AY1771" s="103">
        <v>0</v>
      </c>
      <c r="AZ1771" s="103">
        <v>0</v>
      </c>
      <c r="BA1771" s="103">
        <v>0</v>
      </c>
      <c r="BB1771" s="103">
        <v>5</v>
      </c>
      <c r="BC1771" s="39"/>
      <c r="BD1771" s="57" t="s">
        <v>20146</v>
      </c>
      <c r="BE1771" s="57" t="s">
        <v>20147</v>
      </c>
    </row>
    <row r="1772" spans="2:57">
      <c r="B1772" t="s">
        <v>1864</v>
      </c>
      <c r="C1772" t="s">
        <v>6723</v>
      </c>
      <c r="D1772" t="s">
        <v>4196</v>
      </c>
      <c r="E1772" s="50">
        <v>-28.753350000000001</v>
      </c>
      <c r="F1772" s="50">
        <v>18.342649999999999</v>
      </c>
      <c r="G1772" s="39"/>
      <c r="H1772" s="38">
        <v>-0.93848407643312104</v>
      </c>
      <c r="I1772" s="38">
        <v>-0.38803700418197951</v>
      </c>
      <c r="J1772" s="38">
        <v>-0.93848407643312104</v>
      </c>
      <c r="K1772" s="38" t="s">
        <v>20162</v>
      </c>
      <c r="L1772" s="38" t="s">
        <v>20162</v>
      </c>
      <c r="M1772" s="38" t="s">
        <v>20162</v>
      </c>
      <c r="N1772" s="39"/>
      <c r="O1772" s="38">
        <v>-0.93827097549738703</v>
      </c>
      <c r="P1772" s="38">
        <v>-0.3880175534181155</v>
      </c>
      <c r="Q1772" s="38">
        <v>-0.93827097549738703</v>
      </c>
      <c r="R1772" s="38" t="s">
        <v>20162</v>
      </c>
      <c r="S1772" s="38" t="s">
        <v>20162</v>
      </c>
      <c r="T1772" s="38" t="s">
        <v>20162</v>
      </c>
      <c r="U1772" s="39"/>
      <c r="V1772" s="50" t="s">
        <v>20162</v>
      </c>
      <c r="W1772" s="51" t="s">
        <v>20162</v>
      </c>
      <c r="X1772" s="51" t="s">
        <v>20162</v>
      </c>
      <c r="Y1772" s="51" t="s">
        <v>20162</v>
      </c>
      <c r="Z1772" s="39"/>
      <c r="AA1772" s="50">
        <v>93.653999999999996</v>
      </c>
      <c r="AB1772" s="50">
        <v>24.135999999999999</v>
      </c>
      <c r="AC1772" s="50">
        <v>69.518000000000001</v>
      </c>
      <c r="AD1772" s="50" t="s">
        <v>20162</v>
      </c>
      <c r="AE1772" s="50">
        <v>-67.45</v>
      </c>
      <c r="AF1772" s="52">
        <v>1.3471906556575275</v>
      </c>
      <c r="AG1772" s="52">
        <v>2.2442396313364052</v>
      </c>
      <c r="AH1772" s="39"/>
      <c r="AI1772" s="53" t="s">
        <v>20162</v>
      </c>
      <c r="AJ1772" s="53" t="s">
        <v>20148</v>
      </c>
      <c r="AK1772" s="53" t="s">
        <v>20148</v>
      </c>
      <c r="AL1772" s="53" t="s">
        <v>20148</v>
      </c>
      <c r="AM1772" s="53">
        <v>0.26296000000000003</v>
      </c>
      <c r="AN1772" s="53" t="s">
        <v>20162</v>
      </c>
      <c r="AO1772" s="53">
        <v>-0.50314488698705284</v>
      </c>
      <c r="AP1772" s="53">
        <v>-0.49799500447967854</v>
      </c>
      <c r="AQ1772" s="39"/>
      <c r="AR1772" s="51">
        <v>-78.327399999999997</v>
      </c>
      <c r="AS1772" s="104">
        <v>-25.614047287899819</v>
      </c>
      <c r="AT1772" s="38" t="s">
        <v>20148</v>
      </c>
      <c r="AU1772" s="102"/>
      <c r="AV1772" s="103">
        <v>4</v>
      </c>
      <c r="AW1772" s="103">
        <v>1</v>
      </c>
      <c r="AX1772" s="103">
        <v>0</v>
      </c>
      <c r="AY1772" s="103">
        <v>0</v>
      </c>
      <c r="AZ1772" s="103">
        <v>0</v>
      </c>
      <c r="BA1772" s="103">
        <v>0</v>
      </c>
      <c r="BB1772" s="103">
        <v>5</v>
      </c>
      <c r="BC1772" s="39"/>
      <c r="BD1772" s="57" t="s">
        <v>20146</v>
      </c>
      <c r="BE1772" s="57" t="s">
        <v>20147</v>
      </c>
    </row>
    <row r="1773" spans="2:57">
      <c r="B1773" t="s">
        <v>1426</v>
      </c>
      <c r="C1773" t="s">
        <v>6285</v>
      </c>
      <c r="D1773" t="s">
        <v>4195</v>
      </c>
      <c r="E1773" s="50">
        <v>394.54888</v>
      </c>
      <c r="F1773" s="50">
        <v>394.12655999999998</v>
      </c>
      <c r="G1773" s="39"/>
      <c r="H1773" s="38">
        <v>1.7346938775510301E-2</v>
      </c>
      <c r="I1773" s="38">
        <v>2.2564102564102573E-2</v>
      </c>
      <c r="J1773" s="38">
        <v>1.7346938775510301E-2</v>
      </c>
      <c r="K1773" s="38" t="s">
        <v>20162</v>
      </c>
      <c r="L1773" s="38" t="s">
        <v>20162</v>
      </c>
      <c r="M1773" s="38" t="s">
        <v>20162</v>
      </c>
      <c r="N1773" s="39"/>
      <c r="O1773" s="38">
        <v>1.7346932322336084E-2</v>
      </c>
      <c r="P1773" s="38">
        <v>2.2564089445211044E-2</v>
      </c>
      <c r="Q1773" s="38">
        <v>1.7346932322336084E-2</v>
      </c>
      <c r="R1773" s="38" t="s">
        <v>20162</v>
      </c>
      <c r="S1773" s="38" t="s">
        <v>20162</v>
      </c>
      <c r="T1773" s="38" t="s">
        <v>20162</v>
      </c>
      <c r="U1773" s="39"/>
      <c r="V1773" s="50" t="s">
        <v>20162</v>
      </c>
      <c r="W1773" s="51" t="s">
        <v>20162</v>
      </c>
      <c r="X1773" s="51" t="s">
        <v>20162</v>
      </c>
      <c r="Y1773" s="51" t="s">
        <v>20162</v>
      </c>
      <c r="Z1773" s="39"/>
      <c r="AA1773" s="50">
        <v>317.45031999999998</v>
      </c>
      <c r="AB1773" s="50">
        <v>339.73406</v>
      </c>
      <c r="AC1773" s="50">
        <v>-22.283729999999998</v>
      </c>
      <c r="AD1773" s="50" t="s">
        <v>20162</v>
      </c>
      <c r="AE1773" s="50">
        <v>-22.284520000000001</v>
      </c>
      <c r="AF1773" s="52">
        <v>-14.245834068174403</v>
      </c>
      <c r="AG1773" s="52" t="s">
        <v>20162</v>
      </c>
      <c r="AH1773" s="39"/>
      <c r="AI1773" s="53" t="s">
        <v>20162</v>
      </c>
      <c r="AJ1773" s="53" t="s">
        <v>20162</v>
      </c>
      <c r="AK1773" s="53" t="s">
        <v>20148</v>
      </c>
      <c r="AL1773" s="53" t="s">
        <v>20162</v>
      </c>
      <c r="AM1773" s="53" t="s">
        <v>20148</v>
      </c>
      <c r="AN1773" s="53" t="s">
        <v>20162</v>
      </c>
      <c r="AO1773" s="53" t="s">
        <v>20162</v>
      </c>
      <c r="AP1773" s="53">
        <v>-370.70539325419963</v>
      </c>
      <c r="AQ1773" s="39"/>
      <c r="AR1773" s="51" t="s">
        <v>20162</v>
      </c>
      <c r="AS1773" s="104">
        <v>-3.3582959145207901E-3</v>
      </c>
      <c r="AT1773" s="38" t="s">
        <v>20148</v>
      </c>
      <c r="AU1773" s="102"/>
      <c r="AV1773" s="103">
        <v>0</v>
      </c>
      <c r="AW1773" s="103">
        <v>0</v>
      </c>
      <c r="AX1773" s="103">
        <v>0</v>
      </c>
      <c r="AY1773" s="103">
        <v>0</v>
      </c>
      <c r="AZ1773" s="103">
        <v>0</v>
      </c>
      <c r="BA1773" s="103">
        <v>0</v>
      </c>
      <c r="BB1773" s="103">
        <v>0</v>
      </c>
      <c r="BC1773" s="39"/>
      <c r="BD1773" s="57" t="s">
        <v>20147</v>
      </c>
      <c r="BE1773" s="57" t="s">
        <v>20147</v>
      </c>
    </row>
    <row r="1774" spans="2:57">
      <c r="B1774" t="s">
        <v>1514</v>
      </c>
      <c r="C1774" t="s">
        <v>6373</v>
      </c>
      <c r="D1774" t="s">
        <v>4195</v>
      </c>
      <c r="E1774" s="50">
        <v>347.10280999999998</v>
      </c>
      <c r="F1774" s="50">
        <v>347.00099999999998</v>
      </c>
      <c r="G1774" s="39"/>
      <c r="H1774" s="38">
        <v>2.3194303153611262E-2</v>
      </c>
      <c r="I1774" s="38">
        <v>2.3194303153611262E-2</v>
      </c>
      <c r="J1774" s="38">
        <v>2.3194303153611262E-2</v>
      </c>
      <c r="K1774" s="38" t="s">
        <v>20162</v>
      </c>
      <c r="L1774" s="38" t="s">
        <v>20162</v>
      </c>
      <c r="M1774" s="38" t="s">
        <v>20162</v>
      </c>
      <c r="N1774" s="39"/>
      <c r="O1774" s="38">
        <v>2.3194303153611262E-2</v>
      </c>
      <c r="P1774" s="38">
        <v>2.3194303153611262E-2</v>
      </c>
      <c r="Q1774" s="38">
        <v>2.3194303153611262E-2</v>
      </c>
      <c r="R1774" s="38" t="s">
        <v>20162</v>
      </c>
      <c r="S1774" s="38" t="s">
        <v>20162</v>
      </c>
      <c r="T1774" s="38" t="s">
        <v>20162</v>
      </c>
      <c r="U1774" s="39"/>
      <c r="V1774" s="50" t="s">
        <v>20162</v>
      </c>
      <c r="W1774" s="51" t="s">
        <v>20162</v>
      </c>
      <c r="X1774" s="51" t="s">
        <v>20162</v>
      </c>
      <c r="Y1774" s="51" t="s">
        <v>20162</v>
      </c>
      <c r="Z1774" s="39"/>
      <c r="AA1774" s="50">
        <v>277.41496999999998</v>
      </c>
      <c r="AB1774" s="50">
        <v>296.77728000000002</v>
      </c>
      <c r="AC1774" s="50">
        <v>-19.362310000000001</v>
      </c>
      <c r="AD1774" s="50" t="s">
        <v>20162</v>
      </c>
      <c r="AE1774" s="50">
        <v>-19.363</v>
      </c>
      <c r="AF1774" s="52">
        <v>-14.327576100165732</v>
      </c>
      <c r="AG1774" s="52" t="s">
        <v>20162</v>
      </c>
      <c r="AH1774" s="39"/>
      <c r="AI1774" s="53" t="s">
        <v>20162</v>
      </c>
      <c r="AJ1774" s="53" t="s">
        <v>20162</v>
      </c>
      <c r="AK1774" s="53" t="s">
        <v>20148</v>
      </c>
      <c r="AL1774" s="53">
        <v>24.591270000000002</v>
      </c>
      <c r="AM1774" s="53" t="s">
        <v>20148</v>
      </c>
      <c r="AN1774" s="53" t="s">
        <v>20162</v>
      </c>
      <c r="AO1774" s="53" t="s">
        <v>20162</v>
      </c>
      <c r="AP1774" s="53">
        <v>-390.52061762852253</v>
      </c>
      <c r="AQ1774" s="39"/>
      <c r="AR1774" s="51" t="s">
        <v>20148</v>
      </c>
      <c r="AS1774" s="104">
        <v>-3.2174913105537783E-3</v>
      </c>
      <c r="AT1774" s="38" t="s">
        <v>20148</v>
      </c>
      <c r="AU1774" s="102"/>
      <c r="AV1774" s="103">
        <v>0</v>
      </c>
      <c r="AW1774" s="103">
        <v>0</v>
      </c>
      <c r="AX1774" s="103">
        <v>0</v>
      </c>
      <c r="AY1774" s="103">
        <v>0</v>
      </c>
      <c r="AZ1774" s="103">
        <v>0</v>
      </c>
      <c r="BA1774" s="103">
        <v>0</v>
      </c>
      <c r="BB1774" s="103">
        <v>0</v>
      </c>
      <c r="BC1774" s="39"/>
      <c r="BD1774" s="57" t="s">
        <v>20147</v>
      </c>
      <c r="BE1774" s="57" t="s">
        <v>20147</v>
      </c>
    </row>
    <row r="1775" spans="2:57">
      <c r="B1775" t="s">
        <v>240</v>
      </c>
      <c r="C1775" t="s">
        <v>4909</v>
      </c>
      <c r="D1775" t="s">
        <v>4196</v>
      </c>
      <c r="E1775" s="50">
        <v>14946.48144</v>
      </c>
      <c r="F1775" s="50">
        <v>10031.16444</v>
      </c>
      <c r="G1775" s="39"/>
      <c r="H1775" s="38">
        <v>0.25047095761381466</v>
      </c>
      <c r="I1775" s="38">
        <v>0.19521344436942023</v>
      </c>
      <c r="J1775" s="38">
        <v>0.25047095761381466</v>
      </c>
      <c r="K1775" s="38">
        <v>6.7189174705251986E-2</v>
      </c>
      <c r="L1775" s="38">
        <v>0.18314147790568147</v>
      </c>
      <c r="M1775" s="38">
        <v>1.991731470926815</v>
      </c>
      <c r="N1775" s="39"/>
      <c r="O1775" s="38">
        <v>0.28091767089691566</v>
      </c>
      <c r="P1775" s="38">
        <v>0.2006590184955479</v>
      </c>
      <c r="Q1775" s="38">
        <v>0.28091767089691566</v>
      </c>
      <c r="R1775" s="38">
        <v>0.18779818081205413</v>
      </c>
      <c r="S1775" s="38">
        <v>0.24265969168628176</v>
      </c>
      <c r="T1775" s="38">
        <v>2.2541759198647191</v>
      </c>
      <c r="U1775" s="39"/>
      <c r="V1775" s="50">
        <v>3094.2379999999998</v>
      </c>
      <c r="W1775" s="51">
        <v>92.965100000000007</v>
      </c>
      <c r="X1775" s="51">
        <v>20.113600000000002</v>
      </c>
      <c r="Y1775" s="51">
        <v>-10.654199999999999</v>
      </c>
      <c r="Z1775" s="39"/>
      <c r="AA1775" s="50">
        <v>12298.638999999999</v>
      </c>
      <c r="AB1775" s="50">
        <v>8333.4480000000003</v>
      </c>
      <c r="AC1775" s="50">
        <v>3965.1909999999998</v>
      </c>
      <c r="AD1775" s="50">
        <v>6018.9430000000002</v>
      </c>
      <c r="AE1775" s="50">
        <v>830.226</v>
      </c>
      <c r="AF1775" s="52">
        <v>3.1016510932260259</v>
      </c>
      <c r="AG1775" s="52">
        <v>4.7520772935346418</v>
      </c>
      <c r="AH1775" s="39"/>
      <c r="AI1775" s="53">
        <v>4.8304200000000002</v>
      </c>
      <c r="AJ1775" s="53">
        <v>12.41865</v>
      </c>
      <c r="AK1775" s="53">
        <v>24.043279999999999</v>
      </c>
      <c r="AL1775" s="53" t="s">
        <v>20148</v>
      </c>
      <c r="AM1775" s="53">
        <v>2.4762400000000002</v>
      </c>
      <c r="AN1775" s="53">
        <v>3.07341</v>
      </c>
      <c r="AO1775" s="53">
        <v>8.5382802852458966</v>
      </c>
      <c r="AP1775" s="53">
        <v>16.117867611024433</v>
      </c>
      <c r="AQ1775" s="39"/>
      <c r="AR1775" s="51">
        <v>-8.6471</v>
      </c>
      <c r="AS1775" s="104">
        <v>5.6785551451598533E-2</v>
      </c>
      <c r="AT1775" s="38" t="s">
        <v>20148</v>
      </c>
      <c r="AU1775" s="102"/>
      <c r="AV1775" s="103">
        <v>9</v>
      </c>
      <c r="AW1775" s="103">
        <v>9</v>
      </c>
      <c r="AX1775" s="103">
        <v>1</v>
      </c>
      <c r="AY1775" s="103">
        <v>0</v>
      </c>
      <c r="AZ1775" s="103">
        <v>0</v>
      </c>
      <c r="BA1775" s="103">
        <v>0</v>
      </c>
      <c r="BB1775" s="103">
        <v>19</v>
      </c>
      <c r="BC1775" s="39"/>
      <c r="BD1775" s="57" t="s">
        <v>20146</v>
      </c>
      <c r="BE1775" s="57" t="s">
        <v>20147</v>
      </c>
    </row>
    <row r="1776" spans="2:57">
      <c r="B1776" t="s">
        <v>46</v>
      </c>
      <c r="C1776" t="s">
        <v>4588</v>
      </c>
      <c r="D1776" t="s">
        <v>4194</v>
      </c>
      <c r="E1776" s="50">
        <v>76092.141059999994</v>
      </c>
      <c r="F1776" s="50">
        <v>87871.514999999999</v>
      </c>
      <c r="G1776" s="39"/>
      <c r="H1776" s="38">
        <v>-0.17906179033562808</v>
      </c>
      <c r="I1776" s="38">
        <v>0.1159045725646124</v>
      </c>
      <c r="J1776" s="38">
        <v>-0.17906179033562808</v>
      </c>
      <c r="K1776" s="38">
        <v>0.63278865350060531</v>
      </c>
      <c r="L1776" s="38">
        <v>0.38877686193336158</v>
      </c>
      <c r="M1776" s="38" t="s">
        <v>20162</v>
      </c>
      <c r="N1776" s="39"/>
      <c r="O1776" s="38">
        <v>-0.18362975334156706</v>
      </c>
      <c r="P1776" s="38">
        <v>0.1187631177392896</v>
      </c>
      <c r="Q1776" s="38">
        <v>-0.18362975334156706</v>
      </c>
      <c r="R1776" s="38">
        <v>0.70818433732669739</v>
      </c>
      <c r="S1776" s="38">
        <v>0.48983839468496604</v>
      </c>
      <c r="T1776" s="38" t="s">
        <v>20162</v>
      </c>
      <c r="U1776" s="39"/>
      <c r="V1776" s="50">
        <v>951592</v>
      </c>
      <c r="W1776" s="51">
        <v>7.3571999999999997</v>
      </c>
      <c r="X1776" s="51">
        <v>0.35449999999999998</v>
      </c>
      <c r="Y1776" s="51">
        <v>-0.37409999999999999</v>
      </c>
      <c r="Z1776" s="39"/>
      <c r="AA1776" s="50">
        <v>496507</v>
      </c>
      <c r="AB1776" s="50">
        <v>249723</v>
      </c>
      <c r="AC1776" s="50">
        <v>246784</v>
      </c>
      <c r="AD1776" s="50">
        <v>13754</v>
      </c>
      <c r="AE1776" s="50">
        <v>35391</v>
      </c>
      <c r="AF1776" s="52">
        <v>2.0119091999481329</v>
      </c>
      <c r="AG1776" s="52">
        <v>-15.739225484072454</v>
      </c>
      <c r="AH1776" s="39"/>
      <c r="AI1776" s="53">
        <v>0.50797000000000003</v>
      </c>
      <c r="AJ1776" s="53">
        <v>33.316079999999999</v>
      </c>
      <c r="AK1776" s="53" t="s">
        <v>20148</v>
      </c>
      <c r="AL1776" s="53" t="s">
        <v>20148</v>
      </c>
      <c r="AM1776" s="53">
        <v>2.6547700000000001</v>
      </c>
      <c r="AN1776" s="53">
        <v>0.58218999999999999</v>
      </c>
      <c r="AO1776" s="53">
        <v>9.1475655840099943</v>
      </c>
      <c r="AP1776" s="53">
        <v>26.043721102548904</v>
      </c>
      <c r="AQ1776" s="39"/>
      <c r="AR1776" s="51">
        <v>-1.9073</v>
      </c>
      <c r="AS1776" s="104">
        <v>1.5683029883283676E-2</v>
      </c>
      <c r="AT1776" s="38" t="s">
        <v>20148</v>
      </c>
      <c r="AU1776" s="102"/>
      <c r="AV1776" s="103">
        <v>29</v>
      </c>
      <c r="AW1776" s="103">
        <v>7</v>
      </c>
      <c r="AX1776" s="103">
        <v>3</v>
      </c>
      <c r="AY1776" s="103">
        <v>0</v>
      </c>
      <c r="AZ1776" s="103">
        <v>0</v>
      </c>
      <c r="BA1776" s="103">
        <v>1</v>
      </c>
      <c r="BB1776" s="103">
        <v>40</v>
      </c>
      <c r="BC1776" s="39"/>
      <c r="BD1776" s="57" t="s">
        <v>20146</v>
      </c>
      <c r="BE1776" s="57" t="s">
        <v>20146</v>
      </c>
    </row>
    <row r="1777" spans="2:57">
      <c r="B1777" t="s">
        <v>3223</v>
      </c>
      <c r="C1777" t="s">
        <v>8082</v>
      </c>
      <c r="D1777" t="s">
        <v>4190</v>
      </c>
      <c r="E1777" s="50">
        <v>13.884550000000001</v>
      </c>
      <c r="F1777" s="50">
        <v>11.05172</v>
      </c>
      <c r="G1777" s="39"/>
      <c r="H1777" s="38" t="s">
        <v>20162</v>
      </c>
      <c r="I1777" s="38">
        <v>-0.13597933302019727</v>
      </c>
      <c r="J1777" s="38" t="s">
        <v>20162</v>
      </c>
      <c r="K1777" s="38" t="s">
        <v>20162</v>
      </c>
      <c r="L1777" s="38" t="s">
        <v>20162</v>
      </c>
      <c r="M1777" s="38" t="s">
        <v>20162</v>
      </c>
      <c r="N1777" s="39"/>
      <c r="O1777" s="38" t="s">
        <v>20162</v>
      </c>
      <c r="P1777" s="38">
        <v>-0.13597888520314627</v>
      </c>
      <c r="Q1777" s="38" t="s">
        <v>20162</v>
      </c>
      <c r="R1777" s="38" t="s">
        <v>20162</v>
      </c>
      <c r="S1777" s="38" t="s">
        <v>20162</v>
      </c>
      <c r="T1777" s="38" t="s">
        <v>20162</v>
      </c>
      <c r="U1777" s="39"/>
      <c r="V1777" s="50">
        <v>14.763999999999999</v>
      </c>
      <c r="W1777" s="51">
        <v>15.903499999999999</v>
      </c>
      <c r="X1777" s="51">
        <v>0.39960000000000001</v>
      </c>
      <c r="Y1777" s="51">
        <v>1.35E-2</v>
      </c>
      <c r="Z1777" s="39"/>
      <c r="AA1777" s="50">
        <v>18.440000000000001</v>
      </c>
      <c r="AB1777" s="50">
        <v>15.417</v>
      </c>
      <c r="AC1777" s="50">
        <v>3.0230000000000001</v>
      </c>
      <c r="AD1777" s="50">
        <v>5.944</v>
      </c>
      <c r="AE1777" s="50">
        <v>-0.58499999999999996</v>
      </c>
      <c r="AF1777" s="52">
        <v>6.0999007608336093</v>
      </c>
      <c r="AG1777" s="52">
        <v>17.500742942050518</v>
      </c>
      <c r="AH1777" s="39"/>
      <c r="AI1777" s="53">
        <v>1.2678700000000001</v>
      </c>
      <c r="AJ1777" s="53">
        <v>27.814070000000001</v>
      </c>
      <c r="AK1777" s="53" t="s">
        <v>20148</v>
      </c>
      <c r="AL1777" s="53" t="s">
        <v>20148</v>
      </c>
      <c r="AM1777" s="53">
        <v>3.9377800000000001</v>
      </c>
      <c r="AN1777" s="53">
        <v>0.80628</v>
      </c>
      <c r="AO1777" s="53">
        <v>16.4215750371471</v>
      </c>
      <c r="AP1777" s="53">
        <v>187.31728813559323</v>
      </c>
      <c r="AQ1777" s="39"/>
      <c r="AR1777" s="51">
        <v>4.4600000000000001E-2</v>
      </c>
      <c r="AS1777" s="104">
        <v>3.9280958721704395E-3</v>
      </c>
      <c r="AT1777" s="38" t="s">
        <v>20148</v>
      </c>
      <c r="AU1777" s="102"/>
      <c r="AV1777" s="103">
        <v>0</v>
      </c>
      <c r="AW1777" s="103">
        <v>0</v>
      </c>
      <c r="AX1777" s="103">
        <v>0</v>
      </c>
      <c r="AY1777" s="103">
        <v>0</v>
      </c>
      <c r="AZ1777" s="103">
        <v>0</v>
      </c>
      <c r="BA1777" s="103">
        <v>0</v>
      </c>
      <c r="BB1777" s="103">
        <v>0</v>
      </c>
      <c r="BC1777" s="39"/>
      <c r="BD1777" s="57" t="s">
        <v>20146</v>
      </c>
      <c r="BE1777" s="57" t="s">
        <v>20146</v>
      </c>
    </row>
    <row r="1778" spans="2:57">
      <c r="B1778" t="s">
        <v>3229</v>
      </c>
      <c r="C1778" t="s">
        <v>8088</v>
      </c>
      <c r="D1778" t="s">
        <v>4194</v>
      </c>
      <c r="E1778" s="50">
        <v>13.34409</v>
      </c>
      <c r="F1778" s="50">
        <v>9.3660899999999998</v>
      </c>
      <c r="G1778" s="39"/>
      <c r="H1778" s="38" t="s">
        <v>20162</v>
      </c>
      <c r="I1778" s="38">
        <v>0.13725490196078427</v>
      </c>
      <c r="J1778" s="38" t="s">
        <v>20162</v>
      </c>
      <c r="K1778" s="38" t="s">
        <v>20162</v>
      </c>
      <c r="L1778" s="38" t="s">
        <v>20162</v>
      </c>
      <c r="M1778" s="38" t="s">
        <v>20162</v>
      </c>
      <c r="N1778" s="39"/>
      <c r="O1778" s="38" t="s">
        <v>20162</v>
      </c>
      <c r="P1778" s="38">
        <v>0.10437583791323779</v>
      </c>
      <c r="Q1778" s="38" t="s">
        <v>20162</v>
      </c>
      <c r="R1778" s="38" t="s">
        <v>20162</v>
      </c>
      <c r="S1778" s="38" t="s">
        <v>20162</v>
      </c>
      <c r="T1778" s="38" t="s">
        <v>20162</v>
      </c>
      <c r="U1778" s="39"/>
      <c r="V1778" s="50">
        <v>6.5090000000000003</v>
      </c>
      <c r="W1778" s="51">
        <v>29.943100000000001</v>
      </c>
      <c r="X1778" s="51">
        <v>-12.981999999999999</v>
      </c>
      <c r="Y1778" s="51">
        <v>-23.659500000000001</v>
      </c>
      <c r="Z1778" s="39"/>
      <c r="AA1778" s="50">
        <v>7.4119999999999999</v>
      </c>
      <c r="AB1778" s="50">
        <v>6.1589999999999998</v>
      </c>
      <c r="AC1778" s="50">
        <v>1.2529999999999999</v>
      </c>
      <c r="AD1778" s="50">
        <v>4.5609999999999999</v>
      </c>
      <c r="AE1778" s="50">
        <v>-1.4770000000000001</v>
      </c>
      <c r="AF1778" s="52">
        <v>5.9154030327214686</v>
      </c>
      <c r="AG1778" s="52">
        <v>-12.984423676012462</v>
      </c>
      <c r="AH1778" s="39"/>
      <c r="AI1778" s="53">
        <v>2.0501</v>
      </c>
      <c r="AJ1778" s="53" t="s">
        <v>20148</v>
      </c>
      <c r="AK1778" s="53" t="s">
        <v>20148</v>
      </c>
      <c r="AL1778" s="53" t="s">
        <v>20148</v>
      </c>
      <c r="AM1778" s="53">
        <v>2.6783999999999999</v>
      </c>
      <c r="AN1778" s="53">
        <v>0.51546000000000003</v>
      </c>
      <c r="AO1778" s="53">
        <v>-29.177850467289719</v>
      </c>
      <c r="AP1778" s="53">
        <v>-11.084130177514792</v>
      </c>
      <c r="AQ1778" s="39"/>
      <c r="AR1778" s="51">
        <v>-192.1397</v>
      </c>
      <c r="AS1778" s="104">
        <v>-0.14734088927637312</v>
      </c>
      <c r="AT1778" s="38" t="s">
        <v>20148</v>
      </c>
      <c r="AU1778" s="102"/>
      <c r="AV1778" s="103">
        <v>0</v>
      </c>
      <c r="AW1778" s="103">
        <v>0</v>
      </c>
      <c r="AX1778" s="103">
        <v>0</v>
      </c>
      <c r="AY1778" s="103">
        <v>0</v>
      </c>
      <c r="AZ1778" s="103">
        <v>0</v>
      </c>
      <c r="BA1778" s="103">
        <v>0</v>
      </c>
      <c r="BB1778" s="103">
        <v>0</v>
      </c>
      <c r="BC1778" s="39"/>
      <c r="BD1778" s="57" t="s">
        <v>20146</v>
      </c>
      <c r="BE1778" s="57" t="s">
        <v>20146</v>
      </c>
    </row>
    <row r="1779" spans="2:57">
      <c r="B1779" t="s">
        <v>2576</v>
      </c>
      <c r="C1779" t="s">
        <v>7435</v>
      </c>
      <c r="D1779" t="s">
        <v>4194</v>
      </c>
      <c r="E1779" s="50">
        <v>27.48779</v>
      </c>
      <c r="F1779" s="50">
        <v>48.215330000000002</v>
      </c>
      <c r="G1779" s="39"/>
      <c r="H1779" s="38">
        <v>-0.37605128878641514</v>
      </c>
      <c r="I1779" s="38">
        <v>-7.175507703292372E-2</v>
      </c>
      <c r="J1779" s="38">
        <v>-0.37605128878641514</v>
      </c>
      <c r="K1779" s="38">
        <v>-0.26253051900514757</v>
      </c>
      <c r="L1779" s="38" t="s">
        <v>20162</v>
      </c>
      <c r="M1779" s="38" t="s">
        <v>20162</v>
      </c>
      <c r="N1779" s="39"/>
      <c r="O1779" s="38">
        <v>-0.39582088602138454</v>
      </c>
      <c r="P1779" s="38">
        <v>-9.2767573403661041E-2</v>
      </c>
      <c r="Q1779" s="38">
        <v>-0.39582088602138454</v>
      </c>
      <c r="R1779" s="38">
        <v>-0.27347708488725153</v>
      </c>
      <c r="S1779" s="38" t="s">
        <v>20162</v>
      </c>
      <c r="T1779" s="38" t="s">
        <v>20162</v>
      </c>
      <c r="U1779" s="39"/>
      <c r="V1779" s="50">
        <v>136.17124000000001</v>
      </c>
      <c r="W1779" s="51">
        <v>20.0486</v>
      </c>
      <c r="X1779" s="51">
        <v>8.4551999999999996</v>
      </c>
      <c r="Y1779" s="51">
        <v>6.4127000000000001</v>
      </c>
      <c r="Z1779" s="39"/>
      <c r="AA1779" s="50">
        <v>82.558700000000002</v>
      </c>
      <c r="AB1779" s="50">
        <v>12.539020000000001</v>
      </c>
      <c r="AC1779" s="50">
        <v>70.019679999999994</v>
      </c>
      <c r="AD1779" s="50" t="s">
        <v>20162</v>
      </c>
      <c r="AE1779" s="50">
        <v>47.39546</v>
      </c>
      <c r="AF1779" s="52">
        <v>1.1790785104987627</v>
      </c>
      <c r="AG1779" s="52">
        <v>-2.3890897542749538</v>
      </c>
      <c r="AH1779" s="39"/>
      <c r="AI1779" s="53">
        <v>0.20186000000000001</v>
      </c>
      <c r="AJ1779" s="53">
        <v>1.7497499999999999</v>
      </c>
      <c r="AK1779" s="53">
        <v>2.4028399999999999</v>
      </c>
      <c r="AL1779" s="53">
        <v>5.2145400000000004</v>
      </c>
      <c r="AM1779" s="53">
        <v>0.68820000000000003</v>
      </c>
      <c r="AN1779" s="53">
        <v>0.33055000000000001</v>
      </c>
      <c r="AO1779" s="53">
        <v>3.5943553761765537</v>
      </c>
      <c r="AP1779" s="53">
        <v>4.1876522643913461</v>
      </c>
      <c r="AQ1779" s="39"/>
      <c r="AR1779" s="51">
        <v>13.795199999999999</v>
      </c>
      <c r="AS1779" s="104">
        <v>0.29198071161119926</v>
      </c>
      <c r="AT1779" s="38">
        <v>5.1972890940085656E-2</v>
      </c>
      <c r="AU1779" s="102"/>
      <c r="AV1779" s="103">
        <v>3</v>
      </c>
      <c r="AW1779" s="103">
        <v>0</v>
      </c>
      <c r="AX1779" s="103">
        <v>0</v>
      </c>
      <c r="AY1779" s="103">
        <v>0</v>
      </c>
      <c r="AZ1779" s="103">
        <v>0</v>
      </c>
      <c r="BA1779" s="103">
        <v>0</v>
      </c>
      <c r="BB1779" s="103">
        <v>3</v>
      </c>
      <c r="BC1779" s="39"/>
      <c r="BD1779" s="57" t="s">
        <v>20146</v>
      </c>
      <c r="BE1779" s="57" t="s">
        <v>20146</v>
      </c>
    </row>
    <row r="1780" spans="2:57">
      <c r="B1780" t="s">
        <v>551</v>
      </c>
      <c r="C1780" t="s">
        <v>5412</v>
      </c>
      <c r="D1780" t="s">
        <v>4190</v>
      </c>
      <c r="E1780" s="50">
        <v>4553.7269399999996</v>
      </c>
      <c r="F1780" s="50">
        <v>2098.72694</v>
      </c>
      <c r="G1780" s="39"/>
      <c r="H1780" s="38">
        <v>-0.5449438202247191</v>
      </c>
      <c r="I1780" s="38">
        <v>-2.2624434389140191E-2</v>
      </c>
      <c r="J1780" s="38">
        <v>-0.5449438202247191</v>
      </c>
      <c r="K1780" s="38">
        <v>-0.65384615384615374</v>
      </c>
      <c r="L1780" s="38">
        <v>-0.70993733213965982</v>
      </c>
      <c r="M1780" s="38">
        <v>0.13286713286713292</v>
      </c>
      <c r="N1780" s="39"/>
      <c r="O1780" s="38">
        <v>-0.53657746538843709</v>
      </c>
      <c r="P1780" s="38">
        <v>-2.2554269547559791E-2</v>
      </c>
      <c r="Q1780" s="38">
        <v>-0.53657746538843709</v>
      </c>
      <c r="R1780" s="38">
        <v>-0.61165987517165199</v>
      </c>
      <c r="S1780" s="38">
        <v>-0.70701481676867584</v>
      </c>
      <c r="T1780" s="38">
        <v>0.29058285212947688</v>
      </c>
      <c r="U1780" s="39"/>
      <c r="V1780" s="50">
        <v>6037</v>
      </c>
      <c r="W1780" s="51">
        <v>14.7424</v>
      </c>
      <c r="X1780" s="51">
        <v>-15.1234</v>
      </c>
      <c r="Y1780" s="51">
        <v>-3.0146999999999999</v>
      </c>
      <c r="Z1780" s="39"/>
      <c r="AA1780" s="50">
        <v>13642</v>
      </c>
      <c r="AB1780" s="50">
        <v>9793</v>
      </c>
      <c r="AC1780" s="50">
        <v>3849</v>
      </c>
      <c r="AD1780" s="50">
        <v>3302</v>
      </c>
      <c r="AE1780" s="50">
        <v>2786</v>
      </c>
      <c r="AF1780" s="52">
        <v>3.5442972200571576</v>
      </c>
      <c r="AG1780" s="52">
        <v>-4.6889952153110048</v>
      </c>
      <c r="AH1780" s="39"/>
      <c r="AI1780" s="53">
        <v>0.75429999999999997</v>
      </c>
      <c r="AJ1780" s="53">
        <v>14.689439999999999</v>
      </c>
      <c r="AK1780" s="53" t="s">
        <v>20148</v>
      </c>
      <c r="AL1780" s="53" t="s">
        <v>20148</v>
      </c>
      <c r="AM1780" s="53">
        <v>0.53874</v>
      </c>
      <c r="AN1780" s="53">
        <v>0.34133999999999998</v>
      </c>
      <c r="AO1780" s="53">
        <v>-5.0208778468899524</v>
      </c>
      <c r="AP1780" s="53">
        <v>-2.2987151588170867</v>
      </c>
      <c r="AQ1780" s="39"/>
      <c r="AR1780" s="51">
        <v>-4.6665999999999999</v>
      </c>
      <c r="AS1780" s="104">
        <v>-0.10532994923857868</v>
      </c>
      <c r="AT1780" s="38" t="s">
        <v>20148</v>
      </c>
      <c r="AU1780" s="102"/>
      <c r="AV1780" s="103">
        <v>1</v>
      </c>
      <c r="AW1780" s="103">
        <v>0</v>
      </c>
      <c r="AX1780" s="103">
        <v>10</v>
      </c>
      <c r="AY1780" s="103">
        <v>1</v>
      </c>
      <c r="AZ1780" s="103">
        <v>1</v>
      </c>
      <c r="BA1780" s="103">
        <v>0</v>
      </c>
      <c r="BB1780" s="103">
        <v>13</v>
      </c>
      <c r="BC1780" s="39"/>
      <c r="BD1780" s="57" t="s">
        <v>20146</v>
      </c>
      <c r="BE1780" s="57" t="s">
        <v>20146</v>
      </c>
    </row>
    <row r="1781" spans="2:57">
      <c r="B1781" t="s">
        <v>3038</v>
      </c>
      <c r="C1781" t="s">
        <v>7897</v>
      </c>
      <c r="D1781" t="s">
        <v>4190</v>
      </c>
      <c r="E1781" s="50">
        <v>26.43899</v>
      </c>
      <c r="F1781" s="50">
        <v>19.923449999999999</v>
      </c>
      <c r="G1781" s="39"/>
      <c r="H1781" s="38">
        <v>-0.32384341637010672</v>
      </c>
      <c r="I1781" s="38">
        <v>7.547169811320753E-2</v>
      </c>
      <c r="J1781" s="38">
        <v>-0.32384341637010672</v>
      </c>
      <c r="K1781" s="38">
        <v>-0.26070038910505833</v>
      </c>
      <c r="L1781" s="38">
        <v>-0.24</v>
      </c>
      <c r="M1781" s="38">
        <v>0.80237154150197632</v>
      </c>
      <c r="N1781" s="39"/>
      <c r="O1781" s="38">
        <v>-0.32335948182115193</v>
      </c>
      <c r="P1781" s="38">
        <v>7.6241650037867092E-2</v>
      </c>
      <c r="Q1781" s="38">
        <v>-0.32335948182115193</v>
      </c>
      <c r="R1781" s="38">
        <v>-0.349301959790428</v>
      </c>
      <c r="S1781" s="38">
        <v>-0.40557907069788501</v>
      </c>
      <c r="T1781" s="38">
        <v>4.4678981367622939E-3</v>
      </c>
      <c r="U1781" s="39"/>
      <c r="V1781" s="50">
        <v>62.561610000000002</v>
      </c>
      <c r="W1781" s="51">
        <v>22.6782</v>
      </c>
      <c r="X1781" s="51">
        <v>3.8839999999999999</v>
      </c>
      <c r="Y1781" s="51">
        <v>2.3679999999999999</v>
      </c>
      <c r="Z1781" s="39"/>
      <c r="AA1781" s="50">
        <v>34.646470000000001</v>
      </c>
      <c r="AB1781" s="50">
        <v>10.60228</v>
      </c>
      <c r="AC1781" s="50">
        <v>24.04419</v>
      </c>
      <c r="AD1781" s="50">
        <v>7.6</v>
      </c>
      <c r="AE1781" s="50">
        <v>22.453669999999999</v>
      </c>
      <c r="AF1781" s="52">
        <v>1.4409497679065089</v>
      </c>
      <c r="AG1781" s="52">
        <v>2.0983789786670011</v>
      </c>
      <c r="AH1781" s="39"/>
      <c r="AI1781" s="53">
        <v>0.43989</v>
      </c>
      <c r="AJ1781" s="53">
        <v>9.0789600000000004</v>
      </c>
      <c r="AK1781" s="53">
        <v>9.9817699999999991</v>
      </c>
      <c r="AL1781" s="53">
        <v>7.7224300000000001</v>
      </c>
      <c r="AM1781" s="53">
        <v>0.88399000000000005</v>
      </c>
      <c r="AN1781" s="53">
        <v>0.33089000000000002</v>
      </c>
      <c r="AO1781" s="53">
        <v>7.1373121495996692</v>
      </c>
      <c r="AP1781" s="53">
        <v>8.1991530655077884</v>
      </c>
      <c r="AQ1781" s="39"/>
      <c r="AR1781" s="51">
        <v>6.3630000000000004</v>
      </c>
      <c r="AS1781" s="104">
        <v>8.1264248767043759E-2</v>
      </c>
      <c r="AT1781" s="38" t="s">
        <v>20148</v>
      </c>
      <c r="AU1781" s="102"/>
      <c r="AV1781" s="103">
        <v>0</v>
      </c>
      <c r="AW1781" s="103">
        <v>0</v>
      </c>
      <c r="AX1781" s="103">
        <v>0</v>
      </c>
      <c r="AY1781" s="103">
        <v>0</v>
      </c>
      <c r="AZ1781" s="103">
        <v>0</v>
      </c>
      <c r="BA1781" s="103">
        <v>0</v>
      </c>
      <c r="BB1781" s="103">
        <v>0</v>
      </c>
      <c r="BC1781" s="39"/>
      <c r="BD1781" s="57" t="s">
        <v>20146</v>
      </c>
      <c r="BE1781" s="57" t="s">
        <v>20146</v>
      </c>
    </row>
    <row r="1782" spans="2:57">
      <c r="B1782" t="s">
        <v>635</v>
      </c>
      <c r="C1782" t="s">
        <v>5496</v>
      </c>
      <c r="D1782" t="s">
        <v>4198</v>
      </c>
      <c r="E1782" s="50">
        <v>1728.1024199999999</v>
      </c>
      <c r="F1782" s="50">
        <v>2139.17742</v>
      </c>
      <c r="G1782" s="39"/>
      <c r="H1782" s="38">
        <v>-0.28181818181818186</v>
      </c>
      <c r="I1782" s="38">
        <v>-3.5278154681139817E-2</v>
      </c>
      <c r="J1782" s="38">
        <v>-0.28181818181818186</v>
      </c>
      <c r="K1782" s="38" t="s">
        <v>20162</v>
      </c>
      <c r="L1782" s="38" t="s">
        <v>20162</v>
      </c>
      <c r="M1782" s="38" t="s">
        <v>20162</v>
      </c>
      <c r="N1782" s="39"/>
      <c r="O1782" s="38">
        <v>-0.25276914097354075</v>
      </c>
      <c r="P1782" s="38">
        <v>-2.5790048799361975E-2</v>
      </c>
      <c r="Q1782" s="38">
        <v>-0.25276914097354075</v>
      </c>
      <c r="R1782" s="38" t="s">
        <v>20162</v>
      </c>
      <c r="S1782" s="38" t="s">
        <v>20162</v>
      </c>
      <c r="T1782" s="38" t="s">
        <v>20162</v>
      </c>
      <c r="U1782" s="39"/>
      <c r="V1782" s="50">
        <v>206.68299999999999</v>
      </c>
      <c r="W1782" s="51">
        <v>79.772400000000005</v>
      </c>
      <c r="X1782" s="51">
        <v>-28.372900000000001</v>
      </c>
      <c r="Y1782" s="51">
        <v>-31.063500000000001</v>
      </c>
      <c r="Z1782" s="39"/>
      <c r="AA1782" s="50">
        <v>852.52800000000002</v>
      </c>
      <c r="AB1782" s="50">
        <v>213.947</v>
      </c>
      <c r="AC1782" s="50">
        <v>638.58100000000002</v>
      </c>
      <c r="AD1782" s="50" t="s">
        <v>20162</v>
      </c>
      <c r="AE1782" s="50">
        <v>-138.99199999999999</v>
      </c>
      <c r="AF1782" s="52">
        <v>1.3350350229649801</v>
      </c>
      <c r="AG1782" s="52">
        <v>7.8928371011704348</v>
      </c>
      <c r="AH1782" s="39"/>
      <c r="AI1782" s="53">
        <v>8.3611299999999993</v>
      </c>
      <c r="AJ1782" s="53" t="s">
        <v>20148</v>
      </c>
      <c r="AK1782" s="53" t="s">
        <v>20148</v>
      </c>
      <c r="AL1782" s="53" t="s">
        <v>20148</v>
      </c>
      <c r="AM1782" s="53">
        <v>3.2504300000000002</v>
      </c>
      <c r="AN1782" s="53">
        <v>9.7817600000000002</v>
      </c>
      <c r="AO1782" s="53">
        <v>-42.872723665223667</v>
      </c>
      <c r="AP1782" s="53">
        <v>-36.478589065857236</v>
      </c>
      <c r="AQ1782" s="39"/>
      <c r="AR1782" s="51">
        <v>-10.768000000000001</v>
      </c>
      <c r="AS1782" s="104">
        <v>-9.5155880591880543E-2</v>
      </c>
      <c r="AT1782" s="38" t="s">
        <v>20148</v>
      </c>
      <c r="AU1782" s="102"/>
      <c r="AV1782" s="103">
        <v>4</v>
      </c>
      <c r="AW1782" s="103">
        <v>2</v>
      </c>
      <c r="AX1782" s="103">
        <v>5</v>
      </c>
      <c r="AY1782" s="103">
        <v>0</v>
      </c>
      <c r="AZ1782" s="103">
        <v>0</v>
      </c>
      <c r="BA1782" s="103">
        <v>0</v>
      </c>
      <c r="BB1782" s="103">
        <v>11</v>
      </c>
      <c r="BC1782" s="39"/>
      <c r="BD1782" s="57" t="s">
        <v>20146</v>
      </c>
      <c r="BE1782" s="57" t="s">
        <v>20146</v>
      </c>
    </row>
    <row r="1783" spans="2:57">
      <c r="B1783" t="s">
        <v>2453</v>
      </c>
      <c r="C1783" t="s">
        <v>7312</v>
      </c>
      <c r="D1783" t="s">
        <v>4194</v>
      </c>
      <c r="E1783" s="50">
        <v>52.87106</v>
      </c>
      <c r="F1783" s="50">
        <v>44.871259999999999</v>
      </c>
      <c r="G1783" s="39"/>
      <c r="H1783" s="38" t="s">
        <v>20162</v>
      </c>
      <c r="I1783" s="38">
        <v>-0.71054687500000002</v>
      </c>
      <c r="J1783" s="38" t="s">
        <v>20162</v>
      </c>
      <c r="K1783" s="38" t="s">
        <v>20162</v>
      </c>
      <c r="L1783" s="38" t="s">
        <v>20162</v>
      </c>
      <c r="M1783" s="38" t="s">
        <v>20162</v>
      </c>
      <c r="N1783" s="39"/>
      <c r="O1783" s="38" t="s">
        <v>20162</v>
      </c>
      <c r="P1783" s="38">
        <v>-0.71054684274626378</v>
      </c>
      <c r="Q1783" s="38" t="s">
        <v>20162</v>
      </c>
      <c r="R1783" s="38" t="s">
        <v>20162</v>
      </c>
      <c r="S1783" s="38" t="s">
        <v>20162</v>
      </c>
      <c r="T1783" s="38" t="s">
        <v>20162</v>
      </c>
      <c r="U1783" s="39"/>
      <c r="V1783" s="50">
        <v>473.24727999999999</v>
      </c>
      <c r="W1783" s="51">
        <v>22.016999999999999</v>
      </c>
      <c r="X1783" s="51">
        <v>10.7315</v>
      </c>
      <c r="Y1783" s="51">
        <v>10.1972</v>
      </c>
      <c r="Z1783" s="39"/>
      <c r="AA1783" s="50">
        <v>859.61716000000001</v>
      </c>
      <c r="AB1783" s="50">
        <v>440.88065999999998</v>
      </c>
      <c r="AC1783" s="50">
        <v>418.73649999999998</v>
      </c>
      <c r="AD1783" s="50" t="s">
        <v>20162</v>
      </c>
      <c r="AE1783" s="50">
        <v>304.58314000000001</v>
      </c>
      <c r="AF1783" s="52">
        <v>2.0528832810132389</v>
      </c>
      <c r="AG1783" s="52">
        <v>-0.7479188878326497</v>
      </c>
      <c r="AH1783" s="39"/>
      <c r="AI1783" s="53">
        <v>0.70970999999999995</v>
      </c>
      <c r="AJ1783" s="53">
        <v>3.1605300000000001</v>
      </c>
      <c r="AK1783" s="53">
        <v>6.6133100000000002</v>
      </c>
      <c r="AL1783" s="53">
        <v>5.4190300000000002</v>
      </c>
      <c r="AM1783" s="53">
        <v>0.65544000000000002</v>
      </c>
      <c r="AN1783" s="53">
        <v>0.55259000000000003</v>
      </c>
      <c r="AO1783" s="53">
        <v>0.43641605397985284</v>
      </c>
      <c r="AP1783" s="53">
        <v>0.88352279216079144</v>
      </c>
      <c r="AQ1783" s="39"/>
      <c r="AR1783" s="51">
        <v>13.5162</v>
      </c>
      <c r="AS1783" s="104">
        <v>0.14109134659821063</v>
      </c>
      <c r="AT1783" s="38" t="s">
        <v>20148</v>
      </c>
      <c r="AU1783" s="102"/>
      <c r="AV1783" s="103">
        <v>0</v>
      </c>
      <c r="AW1783" s="103">
        <v>0</v>
      </c>
      <c r="AX1783" s="103">
        <v>0</v>
      </c>
      <c r="AY1783" s="103">
        <v>0</v>
      </c>
      <c r="AZ1783" s="103">
        <v>0</v>
      </c>
      <c r="BA1783" s="103">
        <v>0</v>
      </c>
      <c r="BB1783" s="103">
        <v>0</v>
      </c>
      <c r="BC1783" s="39"/>
      <c r="BD1783" s="57" t="s">
        <v>20146</v>
      </c>
      <c r="BE1783" s="57" t="s">
        <v>20146</v>
      </c>
    </row>
    <row r="1784" spans="2:57">
      <c r="B1784" t="s">
        <v>2052</v>
      </c>
      <c r="C1784" t="s">
        <v>6911</v>
      </c>
      <c r="D1784" t="s">
        <v>4195</v>
      </c>
      <c r="E1784" s="50">
        <v>95.355009999999993</v>
      </c>
      <c r="F1784" s="50">
        <v>122.6849</v>
      </c>
      <c r="G1784" s="39"/>
      <c r="H1784" s="38">
        <v>4.5454545454545192E-2</v>
      </c>
      <c r="I1784" s="38">
        <v>5.990783410138234E-2</v>
      </c>
      <c r="J1784" s="38">
        <v>4.5454545454545192E-2</v>
      </c>
      <c r="K1784" s="38">
        <v>-0.56273764258555137</v>
      </c>
      <c r="L1784" s="38" t="s">
        <v>20162</v>
      </c>
      <c r="M1784" s="38" t="s">
        <v>20162</v>
      </c>
      <c r="N1784" s="39"/>
      <c r="O1784" s="38">
        <v>3.2223297295023379E-2</v>
      </c>
      <c r="P1784" s="38">
        <v>4.6493665460392242E-2</v>
      </c>
      <c r="Q1784" s="38">
        <v>3.2223297295023379E-2</v>
      </c>
      <c r="R1784" s="38">
        <v>-0.56827162470550352</v>
      </c>
      <c r="S1784" s="38" t="s">
        <v>20162</v>
      </c>
      <c r="T1784" s="38" t="s">
        <v>20162</v>
      </c>
      <c r="U1784" s="39"/>
      <c r="V1784" s="50">
        <v>1780.49</v>
      </c>
      <c r="W1784" s="51">
        <v>81.132499999999993</v>
      </c>
      <c r="X1784" s="51">
        <v>24.2605</v>
      </c>
      <c r="Y1784" s="51">
        <v>26.514299999999999</v>
      </c>
      <c r="Z1784" s="39"/>
      <c r="AA1784" s="50">
        <v>971.43200000000002</v>
      </c>
      <c r="AB1784" s="50">
        <v>945.68299999999999</v>
      </c>
      <c r="AC1784" s="50">
        <v>25.748999999999999</v>
      </c>
      <c r="AD1784" s="50" t="s">
        <v>20162</v>
      </c>
      <c r="AE1784" s="50">
        <v>-794.76199999999994</v>
      </c>
      <c r="AF1784" s="52">
        <v>37.726979688531593</v>
      </c>
      <c r="AG1784" s="52">
        <v>-0.32908428836315706</v>
      </c>
      <c r="AH1784" s="39"/>
      <c r="AI1784" s="53">
        <v>0.34022000000000002</v>
      </c>
      <c r="AJ1784" s="53">
        <v>1.2799</v>
      </c>
      <c r="AK1784" s="53">
        <v>1.3779399999999999</v>
      </c>
      <c r="AL1784" s="53">
        <v>1.67557</v>
      </c>
      <c r="AM1784" s="53">
        <v>28.328970000000002</v>
      </c>
      <c r="AN1784" s="53">
        <v>0.44334000000000001</v>
      </c>
      <c r="AO1784" s="53">
        <v>0.27407658110493044</v>
      </c>
      <c r="AP1784" s="53">
        <v>0.28402175221550341</v>
      </c>
      <c r="AQ1784" s="39"/>
      <c r="AR1784" s="51" t="s">
        <v>20148</v>
      </c>
      <c r="AS1784" s="104">
        <v>2.1547271647985475</v>
      </c>
      <c r="AT1784" s="38" t="s">
        <v>20148</v>
      </c>
      <c r="AU1784" s="102"/>
      <c r="AV1784" s="103">
        <v>0</v>
      </c>
      <c r="AW1784" s="103">
        <v>0</v>
      </c>
      <c r="AX1784" s="103">
        <v>0</v>
      </c>
      <c r="AY1784" s="103">
        <v>0</v>
      </c>
      <c r="AZ1784" s="103">
        <v>0</v>
      </c>
      <c r="BA1784" s="103">
        <v>0</v>
      </c>
      <c r="BB1784" s="103">
        <v>0</v>
      </c>
      <c r="BC1784" s="39"/>
      <c r="BD1784" s="57" t="s">
        <v>20147</v>
      </c>
      <c r="BE1784" s="57" t="s">
        <v>20147</v>
      </c>
    </row>
    <row r="1785" spans="2:57">
      <c r="B1785" t="s">
        <v>3386</v>
      </c>
      <c r="C1785" t="s">
        <v>8245</v>
      </c>
      <c r="D1785" t="s">
        <v>4194</v>
      </c>
      <c r="E1785" s="50">
        <v>5.5800000000000002E-2</v>
      </c>
      <c r="F1785" s="50">
        <v>3.0078299999999998</v>
      </c>
      <c r="G1785" s="39"/>
      <c r="H1785" s="38">
        <v>-0.92040816326530606</v>
      </c>
      <c r="I1785" s="38">
        <v>-0.61639344262295082</v>
      </c>
      <c r="J1785" s="38">
        <v>-0.92040816326530606</v>
      </c>
      <c r="K1785" s="38" t="s">
        <v>20162</v>
      </c>
      <c r="L1785" s="38" t="s">
        <v>20162</v>
      </c>
      <c r="M1785" s="38" t="s">
        <v>20162</v>
      </c>
      <c r="N1785" s="39"/>
      <c r="O1785" s="38">
        <v>-0.90450563315264154</v>
      </c>
      <c r="P1785" s="38">
        <v>-0.53974865306134945</v>
      </c>
      <c r="Q1785" s="38">
        <v>-0.90450563315264154</v>
      </c>
      <c r="R1785" s="38" t="s">
        <v>20162</v>
      </c>
      <c r="S1785" s="38" t="s">
        <v>20162</v>
      </c>
      <c r="T1785" s="38" t="s">
        <v>20162</v>
      </c>
      <c r="U1785" s="39"/>
      <c r="V1785" s="50">
        <v>9.2871799999999993</v>
      </c>
      <c r="W1785" s="51">
        <v>35.534199999999998</v>
      </c>
      <c r="X1785" s="51">
        <v>-28.1891</v>
      </c>
      <c r="Y1785" s="51">
        <v>-26.5947</v>
      </c>
      <c r="Z1785" s="39"/>
      <c r="AA1785" s="50">
        <v>27.52205</v>
      </c>
      <c r="AB1785" s="50">
        <v>11.29214</v>
      </c>
      <c r="AC1785" s="50">
        <v>16.22992</v>
      </c>
      <c r="AD1785" s="50">
        <v>4.1913400000000003</v>
      </c>
      <c r="AE1785" s="50">
        <v>3.1077499999999998</v>
      </c>
      <c r="AF1785" s="52">
        <v>1.6957600530378463</v>
      </c>
      <c r="AG1785" s="52">
        <v>1.2413257255789489</v>
      </c>
      <c r="AH1785" s="39"/>
      <c r="AI1785" s="53">
        <v>6.0099999999999997E-3</v>
      </c>
      <c r="AJ1785" s="53" t="s">
        <v>20148</v>
      </c>
      <c r="AK1785" s="53" t="s">
        <v>20148</v>
      </c>
      <c r="AL1785" s="53" t="s">
        <v>20148</v>
      </c>
      <c r="AM1785" s="53">
        <v>0.15603</v>
      </c>
      <c r="AN1785" s="53">
        <v>0.24171999999999999</v>
      </c>
      <c r="AO1785" s="53">
        <v>-1.1984723395438532</v>
      </c>
      <c r="AP1785" s="53">
        <v>-1.1489125203401094</v>
      </c>
      <c r="AQ1785" s="39"/>
      <c r="AR1785" s="51">
        <v>-19.168299999999999</v>
      </c>
      <c r="AS1785" s="104">
        <v>-0.16101233125249856</v>
      </c>
      <c r="AT1785" s="38" t="s">
        <v>20148</v>
      </c>
      <c r="AU1785" s="102"/>
      <c r="AV1785" s="103">
        <v>0</v>
      </c>
      <c r="AW1785" s="103">
        <v>0</v>
      </c>
      <c r="AX1785" s="103">
        <v>0</v>
      </c>
      <c r="AY1785" s="103">
        <v>0</v>
      </c>
      <c r="AZ1785" s="103">
        <v>0</v>
      </c>
      <c r="BA1785" s="103">
        <v>0</v>
      </c>
      <c r="BB1785" s="103">
        <v>0</v>
      </c>
      <c r="BC1785" s="39"/>
      <c r="BD1785" s="57" t="s">
        <v>20146</v>
      </c>
      <c r="BE1785" s="57" t="s">
        <v>20146</v>
      </c>
    </row>
    <row r="1786" spans="2:57">
      <c r="B1786" t="s">
        <v>2258</v>
      </c>
      <c r="C1786" t="s">
        <v>7117</v>
      </c>
      <c r="D1786" t="s">
        <v>4194</v>
      </c>
      <c r="E1786" s="50">
        <v>2054.8429299999998</v>
      </c>
      <c r="F1786" s="50">
        <v>116.24293</v>
      </c>
      <c r="G1786" s="39"/>
      <c r="H1786" s="38">
        <v>-0.7156032056009205</v>
      </c>
      <c r="I1786" s="38">
        <v>-0.56948640483383683</v>
      </c>
      <c r="J1786" s="38">
        <v>-0.7156032056009205</v>
      </c>
      <c r="K1786" s="38" t="s">
        <v>20162</v>
      </c>
      <c r="L1786" s="38" t="s">
        <v>20162</v>
      </c>
      <c r="M1786" s="38" t="s">
        <v>20162</v>
      </c>
      <c r="N1786" s="39"/>
      <c r="O1786" s="38">
        <v>-0.72806028917991239</v>
      </c>
      <c r="P1786" s="38">
        <v>-0.56948639918337807</v>
      </c>
      <c r="Q1786" s="38">
        <v>-0.72806028917991239</v>
      </c>
      <c r="R1786" s="38" t="s">
        <v>20162</v>
      </c>
      <c r="S1786" s="38" t="s">
        <v>20162</v>
      </c>
      <c r="T1786" s="38" t="s">
        <v>20162</v>
      </c>
      <c r="U1786" s="39"/>
      <c r="V1786" s="50">
        <v>2417.6</v>
      </c>
      <c r="W1786" s="51">
        <v>50.161299999999997</v>
      </c>
      <c r="X1786" s="51">
        <v>4.1363000000000003</v>
      </c>
      <c r="Y1786" s="51">
        <v>2.3452999999999999</v>
      </c>
      <c r="Z1786" s="39"/>
      <c r="AA1786" s="50">
        <v>2362.1999999999998</v>
      </c>
      <c r="AB1786" s="50">
        <v>2212.4</v>
      </c>
      <c r="AC1786" s="50">
        <v>149.80000000000001</v>
      </c>
      <c r="AD1786" s="50">
        <v>778.6</v>
      </c>
      <c r="AE1786" s="50">
        <v>-24.9</v>
      </c>
      <c r="AF1786" s="52">
        <v>15.769025367156205</v>
      </c>
      <c r="AG1786" s="52">
        <v>9.7160138248847936</v>
      </c>
      <c r="AH1786" s="39"/>
      <c r="AI1786" s="53">
        <v>0.84994999999999998</v>
      </c>
      <c r="AJ1786" s="53">
        <v>2.8603000000000001</v>
      </c>
      <c r="AK1786" s="53">
        <v>20.54843</v>
      </c>
      <c r="AL1786" s="53">
        <v>2.11111</v>
      </c>
      <c r="AM1786" s="53">
        <v>0.77161999999999997</v>
      </c>
      <c r="AN1786" s="53">
        <v>4.8099999999999997E-2</v>
      </c>
      <c r="AO1786" s="53">
        <v>0.66960213133640556</v>
      </c>
      <c r="AP1786" s="53">
        <v>1.1624293000000001</v>
      </c>
      <c r="AQ1786" s="39"/>
      <c r="AR1786" s="51">
        <v>59.000999999999998</v>
      </c>
      <c r="AS1786" s="104">
        <v>5.1211143544835358E-2</v>
      </c>
      <c r="AT1786" s="38">
        <v>0.10526315789473684</v>
      </c>
      <c r="AU1786" s="102"/>
      <c r="AV1786" s="103">
        <v>0</v>
      </c>
      <c r="AW1786" s="103">
        <v>0</v>
      </c>
      <c r="AX1786" s="103">
        <v>5</v>
      </c>
      <c r="AY1786" s="103">
        <v>2</v>
      </c>
      <c r="AZ1786" s="103">
        <v>0</v>
      </c>
      <c r="BA1786" s="103">
        <v>0</v>
      </c>
      <c r="BB1786" s="103">
        <v>7</v>
      </c>
      <c r="BC1786" s="39"/>
      <c r="BD1786" s="57" t="s">
        <v>20146</v>
      </c>
      <c r="BE1786" s="57" t="s">
        <v>20146</v>
      </c>
    </row>
    <row r="1787" spans="2:57">
      <c r="B1787" t="s">
        <v>907</v>
      </c>
      <c r="C1787" t="s">
        <v>5767</v>
      </c>
      <c r="D1787" t="s">
        <v>4192</v>
      </c>
      <c r="E1787" s="50">
        <v>992.29529000000002</v>
      </c>
      <c r="F1787" s="50">
        <v>937.36629000000005</v>
      </c>
      <c r="G1787" s="39"/>
      <c r="H1787" s="38">
        <v>-5.864844744712816E-2</v>
      </c>
      <c r="I1787" s="38">
        <v>8.6645696311123732E-2</v>
      </c>
      <c r="J1787" s="38">
        <v>-5.864844744712816E-2</v>
      </c>
      <c r="K1787" s="38">
        <v>2.7625068996961044E-2</v>
      </c>
      <c r="L1787" s="38">
        <v>0.62042807437469949</v>
      </c>
      <c r="M1787" s="38">
        <v>6.3124827461555952</v>
      </c>
      <c r="N1787" s="39"/>
      <c r="O1787" s="38">
        <v>-9.353567703628618E-2</v>
      </c>
      <c r="P1787" s="38">
        <v>7.381487196582559E-2</v>
      </c>
      <c r="Q1787" s="38">
        <v>-9.353567703628618E-2</v>
      </c>
      <c r="R1787" s="38">
        <v>-9.8323603634773327E-2</v>
      </c>
      <c r="S1787" s="38">
        <v>0.31180701519276632</v>
      </c>
      <c r="T1787" s="38">
        <v>3.789521178834808</v>
      </c>
      <c r="U1787" s="39"/>
      <c r="V1787" s="50">
        <v>1003.261</v>
      </c>
      <c r="W1787" s="51">
        <v>20.207999999999998</v>
      </c>
      <c r="X1787" s="51">
        <v>8.5114999999999998</v>
      </c>
      <c r="Y1787" s="51">
        <v>6.1542000000000003</v>
      </c>
      <c r="Z1787" s="39"/>
      <c r="AA1787" s="50">
        <v>425.93</v>
      </c>
      <c r="AB1787" s="50">
        <v>150.267</v>
      </c>
      <c r="AC1787" s="50">
        <v>275.66300000000001</v>
      </c>
      <c r="AD1787" s="50">
        <v>32.220999999999997</v>
      </c>
      <c r="AE1787" s="50">
        <v>148.488</v>
      </c>
      <c r="AF1787" s="52">
        <v>1.5451112408992138</v>
      </c>
      <c r="AG1787" s="52">
        <v>0.34153008075691688</v>
      </c>
      <c r="AH1787" s="39"/>
      <c r="AI1787" s="53">
        <v>1.1097399999999999</v>
      </c>
      <c r="AJ1787" s="53">
        <v>10.10206</v>
      </c>
      <c r="AK1787" s="53">
        <v>12.723369999999999</v>
      </c>
      <c r="AL1787" s="53">
        <v>15.78768</v>
      </c>
      <c r="AM1787" s="53">
        <v>3.8757600000000001</v>
      </c>
      <c r="AN1787" s="53">
        <v>1.0477399999999999</v>
      </c>
      <c r="AO1787" s="53">
        <v>8.9584392411716927</v>
      </c>
      <c r="AP1787" s="53">
        <v>10.977085826707107</v>
      </c>
      <c r="AQ1787" s="39"/>
      <c r="AR1787" s="51">
        <v>23.863499999999998</v>
      </c>
      <c r="AS1787" s="104">
        <v>0.24489942240296425</v>
      </c>
      <c r="AT1787" s="38">
        <v>9.2228234136743741E-3</v>
      </c>
      <c r="AU1787" s="102"/>
      <c r="AV1787" s="103">
        <v>0</v>
      </c>
      <c r="AW1787" s="103">
        <v>0</v>
      </c>
      <c r="AX1787" s="103">
        <v>0</v>
      </c>
      <c r="AY1787" s="103">
        <v>0</v>
      </c>
      <c r="AZ1787" s="103">
        <v>0</v>
      </c>
      <c r="BA1787" s="103">
        <v>0</v>
      </c>
      <c r="BB1787" s="103">
        <v>0</v>
      </c>
      <c r="BC1787" s="39"/>
      <c r="BD1787" s="57" t="s">
        <v>20146</v>
      </c>
      <c r="BE1787" s="57" t="s">
        <v>20146</v>
      </c>
    </row>
    <row r="1788" spans="2:57">
      <c r="B1788" t="s">
        <v>1512</v>
      </c>
      <c r="C1788" t="s">
        <v>6371</v>
      </c>
      <c r="D1788" t="s">
        <v>4195</v>
      </c>
      <c r="E1788" s="50" t="s">
        <v>20162</v>
      </c>
      <c r="F1788" s="50">
        <v>403.43988000000002</v>
      </c>
      <c r="G1788" s="39"/>
      <c r="H1788" s="38">
        <v>0.45828287444883697</v>
      </c>
      <c r="I1788" s="38">
        <v>0.17182410423452787</v>
      </c>
      <c r="J1788" s="38">
        <v>0.45828287444883697</v>
      </c>
      <c r="K1788" s="38">
        <v>0.7587773869383585</v>
      </c>
      <c r="L1788" s="38">
        <v>0.63032795196707192</v>
      </c>
      <c r="M1788" s="38" t="s">
        <v>20162</v>
      </c>
      <c r="N1788" s="39"/>
      <c r="O1788" s="38">
        <v>0.60702748900525827</v>
      </c>
      <c r="P1788" s="38">
        <v>0.17564093635177613</v>
      </c>
      <c r="Q1788" s="38">
        <v>0.60702748900525827</v>
      </c>
      <c r="R1788" s="38">
        <v>1.059808705880275</v>
      </c>
      <c r="S1788" s="38">
        <v>0.77922573403998463</v>
      </c>
      <c r="T1788" s="38" t="s">
        <v>20162</v>
      </c>
      <c r="U1788" s="39"/>
      <c r="V1788" s="50">
        <v>64.522000000000006</v>
      </c>
      <c r="W1788" s="51" t="s">
        <v>20162</v>
      </c>
      <c r="X1788" s="51" t="s">
        <v>20163</v>
      </c>
      <c r="Y1788" s="51">
        <v>39.460900000000002</v>
      </c>
      <c r="Z1788" s="39"/>
      <c r="AA1788" s="50">
        <v>2149.3090000000002</v>
      </c>
      <c r="AB1788" s="50">
        <v>1940.8389999999999</v>
      </c>
      <c r="AC1788" s="50">
        <v>208.47</v>
      </c>
      <c r="AD1788" s="50">
        <v>42.728000000000002</v>
      </c>
      <c r="AE1788" s="50">
        <v>117.626</v>
      </c>
      <c r="AF1788" s="52">
        <v>10.309919892550488</v>
      </c>
      <c r="AG1788" s="52" t="s">
        <v>20162</v>
      </c>
      <c r="AH1788" s="39"/>
      <c r="AI1788" s="53" t="s">
        <v>20162</v>
      </c>
      <c r="AJ1788" s="53" t="s">
        <v>20162</v>
      </c>
      <c r="AK1788" s="53" t="s">
        <v>20162</v>
      </c>
      <c r="AL1788" s="53">
        <v>15.76132</v>
      </c>
      <c r="AM1788" s="53">
        <v>1.8871599999999999</v>
      </c>
      <c r="AN1788" s="53">
        <v>6.0580600000000002</v>
      </c>
      <c r="AO1788" s="53" t="s">
        <v>20162</v>
      </c>
      <c r="AP1788" s="53" t="s">
        <v>20162</v>
      </c>
      <c r="AQ1788" s="39"/>
      <c r="AR1788" s="51">
        <v>12.9063</v>
      </c>
      <c r="AS1788" s="104" t="s">
        <v>20162</v>
      </c>
      <c r="AT1788" s="38" t="s">
        <v>20148</v>
      </c>
      <c r="AU1788" s="102"/>
      <c r="AV1788" s="103">
        <v>0</v>
      </c>
      <c r="AW1788" s="103">
        <v>0</v>
      </c>
      <c r="AX1788" s="103">
        <v>0</v>
      </c>
      <c r="AY1788" s="103">
        <v>0</v>
      </c>
      <c r="AZ1788" s="103">
        <v>0</v>
      </c>
      <c r="BA1788" s="103">
        <v>0</v>
      </c>
      <c r="BB1788" s="103">
        <v>0</v>
      </c>
      <c r="BC1788" s="39"/>
      <c r="BD1788" s="57" t="s">
        <v>20147</v>
      </c>
      <c r="BE1788" s="57" t="s">
        <v>20147</v>
      </c>
    </row>
    <row r="1789" spans="2:57">
      <c r="B1789" t="s">
        <v>1150</v>
      </c>
      <c r="C1789" t="s">
        <v>6009</v>
      </c>
      <c r="D1789" t="s">
        <v>4194</v>
      </c>
      <c r="E1789" s="50">
        <v>595.19862999999998</v>
      </c>
      <c r="F1789" s="50">
        <v>667.09862999999996</v>
      </c>
      <c r="G1789" s="39"/>
      <c r="H1789" s="38">
        <v>-0.28123036421092218</v>
      </c>
      <c r="I1789" s="38">
        <v>0.29697937381327888</v>
      </c>
      <c r="J1789" s="38">
        <v>-0.28123036421092218</v>
      </c>
      <c r="K1789" s="38">
        <v>-0.10695785964612359</v>
      </c>
      <c r="L1789" s="38">
        <v>0.12037580470002673</v>
      </c>
      <c r="M1789" s="38">
        <v>2.6612512237451051</v>
      </c>
      <c r="N1789" s="39"/>
      <c r="O1789" s="38">
        <v>-0.29130408029725052</v>
      </c>
      <c r="P1789" s="38">
        <v>0.28879825874516407</v>
      </c>
      <c r="Q1789" s="38">
        <v>-0.29130408029725052</v>
      </c>
      <c r="R1789" s="38">
        <v>-0.13061142864515474</v>
      </c>
      <c r="S1789" s="38">
        <v>9.2542771843534544E-2</v>
      </c>
      <c r="T1789" s="38">
        <v>2.5632551735542783</v>
      </c>
      <c r="U1789" s="39"/>
      <c r="V1789" s="50">
        <v>768.16800000000001</v>
      </c>
      <c r="W1789" s="51">
        <v>35.601500000000001</v>
      </c>
      <c r="X1789" s="51">
        <v>7.5545</v>
      </c>
      <c r="Y1789" s="51">
        <v>5.1439000000000004</v>
      </c>
      <c r="Z1789" s="39"/>
      <c r="AA1789" s="50">
        <v>689.096</v>
      </c>
      <c r="AB1789" s="50">
        <v>194.875</v>
      </c>
      <c r="AC1789" s="50">
        <v>494.221</v>
      </c>
      <c r="AD1789" s="50" t="s">
        <v>20162</v>
      </c>
      <c r="AE1789" s="50">
        <v>405.57400000000001</v>
      </c>
      <c r="AF1789" s="52">
        <v>1.3943074049868378</v>
      </c>
      <c r="AG1789" s="52">
        <v>-0.67145731116032015</v>
      </c>
      <c r="AH1789" s="39"/>
      <c r="AI1789" s="53">
        <v>0.80486000000000002</v>
      </c>
      <c r="AJ1789" s="53">
        <v>4.8973000000000004</v>
      </c>
      <c r="AK1789" s="53">
        <v>5.85825</v>
      </c>
      <c r="AL1789" s="53">
        <v>9.0369399999999995</v>
      </c>
      <c r="AM1789" s="53">
        <v>1.4275800000000001</v>
      </c>
      <c r="AN1789" s="53">
        <v>0.90190999999999999</v>
      </c>
      <c r="AO1789" s="53">
        <v>9.6550827146020577</v>
      </c>
      <c r="AP1789" s="53">
        <v>11.495358250620347</v>
      </c>
      <c r="AQ1789" s="39"/>
      <c r="AR1789" s="51">
        <v>8.2248999999999999</v>
      </c>
      <c r="AS1789" s="104">
        <v>0.12198105711871461</v>
      </c>
      <c r="AT1789" s="38">
        <v>1.8535255955932278E-2</v>
      </c>
      <c r="AU1789" s="102"/>
      <c r="AV1789" s="103">
        <v>1</v>
      </c>
      <c r="AW1789" s="103">
        <v>0</v>
      </c>
      <c r="AX1789" s="103">
        <v>0</v>
      </c>
      <c r="AY1789" s="103">
        <v>0</v>
      </c>
      <c r="AZ1789" s="103">
        <v>0</v>
      </c>
      <c r="BA1789" s="103">
        <v>0</v>
      </c>
      <c r="BB1789" s="103">
        <v>1</v>
      </c>
      <c r="BC1789" s="39"/>
      <c r="BD1789" s="57" t="s">
        <v>20146</v>
      </c>
      <c r="BE1789" s="57" t="s">
        <v>20146</v>
      </c>
    </row>
    <row r="1790" spans="2:57">
      <c r="B1790" t="s">
        <v>2630</v>
      </c>
      <c r="C1790" t="s">
        <v>7489</v>
      </c>
      <c r="D1790" t="s">
        <v>4196</v>
      </c>
      <c r="E1790" s="50">
        <v>-60.278399999999998</v>
      </c>
      <c r="F1790" s="50">
        <v>57.380600000000001</v>
      </c>
      <c r="G1790" s="39"/>
      <c r="H1790" s="38">
        <v>-0.86706586826347309</v>
      </c>
      <c r="I1790" s="38">
        <v>-0.52564102564102555</v>
      </c>
      <c r="J1790" s="38">
        <v>-0.86706586826347309</v>
      </c>
      <c r="K1790" s="38">
        <v>-0.87285223367697595</v>
      </c>
      <c r="L1790" s="38">
        <v>-0.91294117647058826</v>
      </c>
      <c r="M1790" s="38" t="s">
        <v>20162</v>
      </c>
      <c r="N1790" s="39"/>
      <c r="O1790" s="38">
        <v>-0.86589682244931954</v>
      </c>
      <c r="P1790" s="38">
        <v>-0.52564107227474632</v>
      </c>
      <c r="Q1790" s="38">
        <v>-0.86589682244931954</v>
      </c>
      <c r="R1790" s="38">
        <v>-0.80218187183705036</v>
      </c>
      <c r="S1790" s="38">
        <v>-0.86027386085608759</v>
      </c>
      <c r="T1790" s="38" t="s">
        <v>20162</v>
      </c>
      <c r="U1790" s="39"/>
      <c r="V1790" s="50">
        <v>26.907</v>
      </c>
      <c r="W1790" s="51">
        <v>-66.150000000000006</v>
      </c>
      <c r="X1790" s="51" t="s">
        <v>20148</v>
      </c>
      <c r="Y1790" s="51" t="s">
        <v>20148</v>
      </c>
      <c r="Z1790" s="39"/>
      <c r="AA1790" s="50">
        <v>252.696</v>
      </c>
      <c r="AB1790" s="50">
        <v>28.890999999999998</v>
      </c>
      <c r="AC1790" s="50">
        <v>223.80500000000001</v>
      </c>
      <c r="AD1790" s="50" t="s">
        <v>20162</v>
      </c>
      <c r="AE1790" s="50">
        <v>-241.87299999999999</v>
      </c>
      <c r="AF1790" s="52">
        <v>1.1290900560756014</v>
      </c>
      <c r="AG1790" s="52">
        <v>1.8687506375454781</v>
      </c>
      <c r="AH1790" s="39"/>
      <c r="AI1790" s="53" t="s">
        <v>20148</v>
      </c>
      <c r="AJ1790" s="53" t="s">
        <v>20148</v>
      </c>
      <c r="AK1790" s="53" t="s">
        <v>20148</v>
      </c>
      <c r="AL1790" s="53" t="s">
        <v>20148</v>
      </c>
      <c r="AM1790" s="53">
        <v>0.25425999999999999</v>
      </c>
      <c r="AN1790" s="53">
        <v>2.0598200000000002</v>
      </c>
      <c r="AO1790" s="53">
        <v>-0.65035985900327553</v>
      </c>
      <c r="AP1790" s="53">
        <v>-0.63016824811105254</v>
      </c>
      <c r="AQ1790" s="39"/>
      <c r="AR1790" s="51">
        <v>-41.770699999999998</v>
      </c>
      <c r="AS1790" s="104">
        <v>-0.64140204558902258</v>
      </c>
      <c r="AT1790" s="38" t="s">
        <v>20148</v>
      </c>
      <c r="AU1790" s="102"/>
      <c r="AV1790" s="103">
        <v>2</v>
      </c>
      <c r="AW1790" s="103">
        <v>3</v>
      </c>
      <c r="AX1790" s="103">
        <v>1</v>
      </c>
      <c r="AY1790" s="103">
        <v>0</v>
      </c>
      <c r="AZ1790" s="103">
        <v>0</v>
      </c>
      <c r="BA1790" s="103">
        <v>0</v>
      </c>
      <c r="BB1790" s="103">
        <v>6</v>
      </c>
      <c r="BC1790" s="39"/>
      <c r="BD1790" s="57" t="s">
        <v>20146</v>
      </c>
      <c r="BE1790" s="57" t="s">
        <v>20147</v>
      </c>
    </row>
    <row r="1791" spans="2:57">
      <c r="B1791" t="s">
        <v>2919</v>
      </c>
      <c r="C1791" t="s">
        <v>7778</v>
      </c>
      <c r="D1791" t="s">
        <v>4196</v>
      </c>
      <c r="E1791" s="50">
        <v>24.626139999999999</v>
      </c>
      <c r="F1791" s="50">
        <v>34.110140000000001</v>
      </c>
      <c r="G1791" s="39"/>
      <c r="H1791" s="38">
        <v>-0.64312267657992561</v>
      </c>
      <c r="I1791" s="38">
        <v>-0.21951219512195119</v>
      </c>
      <c r="J1791" s="38">
        <v>-0.64312267657992561</v>
      </c>
      <c r="K1791" s="38" t="s">
        <v>20162</v>
      </c>
      <c r="L1791" s="38" t="s">
        <v>20162</v>
      </c>
      <c r="M1791" s="38" t="s">
        <v>20162</v>
      </c>
      <c r="N1791" s="39"/>
      <c r="O1791" s="38">
        <v>-0.61942922427922242</v>
      </c>
      <c r="P1791" s="38">
        <v>-0.21200710507475973</v>
      </c>
      <c r="Q1791" s="38">
        <v>-0.61942922427922242</v>
      </c>
      <c r="R1791" s="38" t="s">
        <v>20162</v>
      </c>
      <c r="S1791" s="38" t="s">
        <v>20162</v>
      </c>
      <c r="T1791" s="38" t="s">
        <v>20162</v>
      </c>
      <c r="U1791" s="39"/>
      <c r="V1791" s="50">
        <v>63.134</v>
      </c>
      <c r="W1791" s="51">
        <v>59.476599999999998</v>
      </c>
      <c r="X1791" s="51">
        <v>-29.8428</v>
      </c>
      <c r="Y1791" s="51">
        <v>-69.683499999999995</v>
      </c>
      <c r="Z1791" s="39"/>
      <c r="AA1791" s="50">
        <v>97.284000000000006</v>
      </c>
      <c r="AB1791" s="50">
        <v>55.241</v>
      </c>
      <c r="AC1791" s="50">
        <v>42.042999999999999</v>
      </c>
      <c r="AD1791" s="50">
        <v>4.4390000000000001</v>
      </c>
      <c r="AE1791" s="50">
        <v>-38.874000000000002</v>
      </c>
      <c r="AF1791" s="52">
        <v>2.3139167043265232</v>
      </c>
      <c r="AG1791" s="52">
        <v>2.4460194293395245</v>
      </c>
      <c r="AH1791" s="39"/>
      <c r="AI1791" s="53">
        <v>0.39006000000000002</v>
      </c>
      <c r="AJ1791" s="53" t="s">
        <v>20148</v>
      </c>
      <c r="AK1791" s="53" t="s">
        <v>20148</v>
      </c>
      <c r="AL1791" s="53" t="s">
        <v>20148</v>
      </c>
      <c r="AM1791" s="53">
        <v>0.79078999999999999</v>
      </c>
      <c r="AN1791" s="53">
        <v>0.30989</v>
      </c>
      <c r="AO1791" s="53">
        <v>-2.0840801613001774</v>
      </c>
      <c r="AP1791" s="53">
        <v>-1.8104208906109016</v>
      </c>
      <c r="AQ1791" s="39"/>
      <c r="AR1791" s="51">
        <v>-168.12450000000001</v>
      </c>
      <c r="AS1791" s="104">
        <v>-9.3411006445215534</v>
      </c>
      <c r="AT1791" s="38" t="s">
        <v>20148</v>
      </c>
      <c r="AU1791" s="102"/>
      <c r="AV1791" s="103">
        <v>2</v>
      </c>
      <c r="AW1791" s="103">
        <v>1</v>
      </c>
      <c r="AX1791" s="103">
        <v>0</v>
      </c>
      <c r="AY1791" s="103">
        <v>0</v>
      </c>
      <c r="AZ1791" s="103">
        <v>0</v>
      </c>
      <c r="BA1791" s="103">
        <v>0</v>
      </c>
      <c r="BB1791" s="103">
        <v>3</v>
      </c>
      <c r="BC1791" s="39"/>
      <c r="BD1791" s="57" t="s">
        <v>20146</v>
      </c>
      <c r="BE1791" s="57" t="s">
        <v>20147</v>
      </c>
    </row>
    <row r="1792" spans="2:57">
      <c r="B1792" t="s">
        <v>3148</v>
      </c>
      <c r="C1792" t="s">
        <v>8007</v>
      </c>
      <c r="D1792" t="s">
        <v>4194</v>
      </c>
      <c r="E1792" s="50">
        <v>13.79832</v>
      </c>
      <c r="F1792" s="50">
        <v>14.13349</v>
      </c>
      <c r="G1792" s="39"/>
      <c r="H1792" s="38">
        <v>-0.98074709976798147</v>
      </c>
      <c r="I1792" s="38">
        <v>-0.83404</v>
      </c>
      <c r="J1792" s="38">
        <v>-0.98074709976798147</v>
      </c>
      <c r="K1792" s="38" t="s">
        <v>20162</v>
      </c>
      <c r="L1792" s="38" t="s">
        <v>20162</v>
      </c>
      <c r="M1792" s="38" t="s">
        <v>20162</v>
      </c>
      <c r="N1792" s="39"/>
      <c r="O1792" s="38">
        <v>-0.97425110252945502</v>
      </c>
      <c r="P1792" s="38">
        <v>-0.82028872838815781</v>
      </c>
      <c r="Q1792" s="38">
        <v>-0.97425110252945502</v>
      </c>
      <c r="R1792" s="38" t="s">
        <v>20162</v>
      </c>
      <c r="S1792" s="38" t="s">
        <v>20162</v>
      </c>
      <c r="T1792" s="38" t="s">
        <v>20162</v>
      </c>
      <c r="U1792" s="39"/>
      <c r="V1792" s="50">
        <v>170.91200000000001</v>
      </c>
      <c r="W1792" s="51">
        <v>6.8178000000000001</v>
      </c>
      <c r="X1792" s="51">
        <v>-4.0911999999999997</v>
      </c>
      <c r="Y1792" s="51">
        <v>-3.7382</v>
      </c>
      <c r="Z1792" s="39"/>
      <c r="AA1792" s="50">
        <v>58.727919999999997</v>
      </c>
      <c r="AB1792" s="50">
        <v>19.04447</v>
      </c>
      <c r="AC1792" s="50">
        <v>39.683450000000001</v>
      </c>
      <c r="AD1792" s="50">
        <v>2.6723699999999999</v>
      </c>
      <c r="AE1792" s="50">
        <v>-2.6415000000000002</v>
      </c>
      <c r="AF1792" s="52">
        <v>1.4799096348729759</v>
      </c>
      <c r="AG1792" s="52">
        <v>1.490598389871727</v>
      </c>
      <c r="AH1792" s="39"/>
      <c r="AI1792" s="53">
        <v>8.0729999999999996E-2</v>
      </c>
      <c r="AJ1792" s="53" t="s">
        <v>20148</v>
      </c>
      <c r="AK1792" s="53" t="s">
        <v>20148</v>
      </c>
      <c r="AL1792" s="53" t="s">
        <v>20148</v>
      </c>
      <c r="AM1792" s="53">
        <v>0.26846999999999999</v>
      </c>
      <c r="AN1792" s="53">
        <v>5.9630000000000002E-2</v>
      </c>
      <c r="AO1792" s="53">
        <v>-2.0520046750343006</v>
      </c>
      <c r="AP1792" s="53">
        <v>-2.0212356095816948</v>
      </c>
      <c r="AQ1792" s="39"/>
      <c r="AR1792" s="51">
        <v>-21.869800000000001</v>
      </c>
      <c r="AS1792" s="104">
        <v>-0.23770487066373455</v>
      </c>
      <c r="AT1792" s="38" t="s">
        <v>20148</v>
      </c>
      <c r="AU1792" s="102"/>
      <c r="AV1792" s="103">
        <v>0</v>
      </c>
      <c r="AW1792" s="103">
        <v>0</v>
      </c>
      <c r="AX1792" s="103">
        <v>0</v>
      </c>
      <c r="AY1792" s="103">
        <v>0</v>
      </c>
      <c r="AZ1792" s="103">
        <v>0</v>
      </c>
      <c r="BA1792" s="103">
        <v>0</v>
      </c>
      <c r="BB1792" s="103">
        <v>0</v>
      </c>
      <c r="BC1792" s="39"/>
      <c r="BD1792" s="57" t="s">
        <v>20146</v>
      </c>
      <c r="BE1792" s="57" t="s">
        <v>20146</v>
      </c>
    </row>
    <row r="1793" spans="2:57">
      <c r="B1793" t="s">
        <v>629</v>
      </c>
      <c r="C1793" t="s">
        <v>5490</v>
      </c>
      <c r="D1793" t="s">
        <v>4197</v>
      </c>
      <c r="E1793" s="50">
        <v>-530.59703999999999</v>
      </c>
      <c r="F1793" s="50">
        <v>2237.9299599999999</v>
      </c>
      <c r="G1793" s="39"/>
      <c r="H1793" s="38">
        <v>-0.25968265484971131</v>
      </c>
      <c r="I1793" s="38">
        <v>0.23311830206753226</v>
      </c>
      <c r="J1793" s="38">
        <v>-0.25968265484971131</v>
      </c>
      <c r="K1793" s="38">
        <v>-0.33685457466431801</v>
      </c>
      <c r="L1793" s="38">
        <v>-0.69036399824274952</v>
      </c>
      <c r="M1793" s="38">
        <v>1.4549403050840346</v>
      </c>
      <c r="N1793" s="39"/>
      <c r="O1793" s="38">
        <v>-0.36810669333433998</v>
      </c>
      <c r="P1793" s="38">
        <v>0.20673082027495671</v>
      </c>
      <c r="Q1793" s="38">
        <v>-0.36810669333433998</v>
      </c>
      <c r="R1793" s="38">
        <v>-0.47480943040955192</v>
      </c>
      <c r="S1793" s="38">
        <v>-0.68600024417542316</v>
      </c>
      <c r="T1793" s="38">
        <v>1.9504170587220844</v>
      </c>
      <c r="U1793" s="39"/>
      <c r="V1793" s="50">
        <v>2619.0509999999999</v>
      </c>
      <c r="W1793" s="51">
        <v>31.9925</v>
      </c>
      <c r="X1793" s="51">
        <v>-4.2625999999999999</v>
      </c>
      <c r="Y1793" s="51">
        <v>-3.4182999999999999</v>
      </c>
      <c r="Z1793" s="39"/>
      <c r="AA1793" s="50">
        <v>9120.0120000000006</v>
      </c>
      <c r="AB1793" s="50">
        <v>3557.547</v>
      </c>
      <c r="AC1793" s="50">
        <v>5562.4650000000001</v>
      </c>
      <c r="AD1793" s="50">
        <v>931.44899999999996</v>
      </c>
      <c r="AE1793" s="50">
        <v>2739.3380000000002</v>
      </c>
      <c r="AF1793" s="52">
        <v>1.6395630354528075</v>
      </c>
      <c r="AG1793" s="52">
        <v>-53.604446380509359</v>
      </c>
      <c r="AH1793" s="39"/>
      <c r="AI1793" s="53" t="s">
        <v>20148</v>
      </c>
      <c r="AJ1793" s="53" t="s">
        <v>20148</v>
      </c>
      <c r="AK1793" s="53" t="s">
        <v>20148</v>
      </c>
      <c r="AL1793" s="53" t="s">
        <v>20148</v>
      </c>
      <c r="AM1793" s="53">
        <v>0.42081000000000002</v>
      </c>
      <c r="AN1793" s="53">
        <v>0.94201999999999997</v>
      </c>
      <c r="AO1793" s="53">
        <v>34.816963455046128</v>
      </c>
      <c r="AP1793" s="53">
        <v>-20.045591802368286</v>
      </c>
      <c r="AQ1793" s="39"/>
      <c r="AR1793" s="51">
        <v>-2.3515999999999999</v>
      </c>
      <c r="AS1793" s="104">
        <v>-2.3346430437813002E-2</v>
      </c>
      <c r="AT1793" s="38">
        <v>6.4577397910731249E-2</v>
      </c>
      <c r="AU1793" s="102"/>
      <c r="AV1793" s="103">
        <v>13</v>
      </c>
      <c r="AW1793" s="103">
        <v>3</v>
      </c>
      <c r="AX1793" s="103">
        <v>2</v>
      </c>
      <c r="AY1793" s="103">
        <v>0</v>
      </c>
      <c r="AZ1793" s="103">
        <v>0</v>
      </c>
      <c r="BA1793" s="103">
        <v>0</v>
      </c>
      <c r="BB1793" s="103">
        <v>18</v>
      </c>
      <c r="BC1793" s="39"/>
      <c r="BD1793" s="57" t="s">
        <v>20146</v>
      </c>
      <c r="BE1793" s="57" t="s">
        <v>20146</v>
      </c>
    </row>
    <row r="1794" spans="2:57">
      <c r="B1794" t="s">
        <v>1903</v>
      </c>
      <c r="C1794" t="s">
        <v>6762</v>
      </c>
      <c r="D1794" t="s">
        <v>4195</v>
      </c>
      <c r="E1794" s="50">
        <v>200.49799999999999</v>
      </c>
      <c r="F1794" s="50">
        <v>201.14870999999999</v>
      </c>
      <c r="G1794" s="39"/>
      <c r="H1794" s="38">
        <v>3.1217481789802326E-2</v>
      </c>
      <c r="I1794" s="38">
        <v>2.3760330578512345E-2</v>
      </c>
      <c r="J1794" s="38">
        <v>3.1217481789802326E-2</v>
      </c>
      <c r="K1794" s="38" t="s">
        <v>20162</v>
      </c>
      <c r="L1794" s="38" t="s">
        <v>20162</v>
      </c>
      <c r="M1794" s="38" t="s">
        <v>20162</v>
      </c>
      <c r="N1794" s="39"/>
      <c r="O1794" s="38">
        <v>3.1217457036816221E-2</v>
      </c>
      <c r="P1794" s="38">
        <v>2.3760350085023862E-2</v>
      </c>
      <c r="Q1794" s="38">
        <v>3.1217457036816221E-2</v>
      </c>
      <c r="R1794" s="38" t="s">
        <v>20162</v>
      </c>
      <c r="S1794" s="38" t="s">
        <v>20162</v>
      </c>
      <c r="T1794" s="38" t="s">
        <v>20162</v>
      </c>
      <c r="U1794" s="39"/>
      <c r="V1794" s="50" t="s">
        <v>20162</v>
      </c>
      <c r="W1794" s="51" t="s">
        <v>20162</v>
      </c>
      <c r="X1794" s="51" t="s">
        <v>20162</v>
      </c>
      <c r="Y1794" s="51" t="s">
        <v>20162</v>
      </c>
      <c r="Z1794" s="39"/>
      <c r="AA1794" s="50">
        <v>159.50989000000001</v>
      </c>
      <c r="AB1794" s="50">
        <v>167.52503999999999</v>
      </c>
      <c r="AC1794" s="50">
        <v>-8.0151500000000002</v>
      </c>
      <c r="AD1794" s="50" t="s">
        <v>20162</v>
      </c>
      <c r="AE1794" s="50">
        <v>-8.0156100000000006</v>
      </c>
      <c r="AF1794" s="52">
        <v>-19.901048639139631</v>
      </c>
      <c r="AG1794" s="52" t="s">
        <v>20162</v>
      </c>
      <c r="AH1794" s="39"/>
      <c r="AI1794" s="53" t="s">
        <v>20162</v>
      </c>
      <c r="AJ1794" s="53" t="s">
        <v>20162</v>
      </c>
      <c r="AK1794" s="53" t="s">
        <v>20148</v>
      </c>
      <c r="AL1794" s="53">
        <v>97.543210000000002</v>
      </c>
      <c r="AM1794" s="53" t="s">
        <v>20148</v>
      </c>
      <c r="AN1794" s="53" t="s">
        <v>20162</v>
      </c>
      <c r="AO1794" s="53" t="s">
        <v>20162</v>
      </c>
      <c r="AP1794" s="53">
        <v>-265.23122667756695</v>
      </c>
      <c r="AQ1794" s="39"/>
      <c r="AR1794" s="51" t="s">
        <v>20148</v>
      </c>
      <c r="AS1794" s="104">
        <v>-4.8079184621051272E-3</v>
      </c>
      <c r="AT1794" s="38" t="s">
        <v>20148</v>
      </c>
      <c r="AU1794" s="102"/>
      <c r="AV1794" s="103">
        <v>0</v>
      </c>
      <c r="AW1794" s="103">
        <v>0</v>
      </c>
      <c r="AX1794" s="103">
        <v>0</v>
      </c>
      <c r="AY1794" s="103">
        <v>0</v>
      </c>
      <c r="AZ1794" s="103">
        <v>0</v>
      </c>
      <c r="BA1794" s="103">
        <v>0</v>
      </c>
      <c r="BB1794" s="103">
        <v>0</v>
      </c>
      <c r="BC1794" s="39"/>
      <c r="BD1794" s="57" t="s">
        <v>20147</v>
      </c>
      <c r="BE1794" s="57" t="s">
        <v>20147</v>
      </c>
    </row>
    <row r="1795" spans="2:57">
      <c r="B1795" t="s">
        <v>1957</v>
      </c>
      <c r="C1795" t="s">
        <v>6816</v>
      </c>
      <c r="D1795" t="s">
        <v>4195</v>
      </c>
      <c r="E1795" s="50">
        <v>189.10937000000001</v>
      </c>
      <c r="F1795" s="50">
        <v>189.71975</v>
      </c>
      <c r="G1795" s="39"/>
      <c r="H1795" s="38" t="s">
        <v>20162</v>
      </c>
      <c r="I1795" s="38">
        <v>4.1874376869391883E-2</v>
      </c>
      <c r="J1795" s="38" t="s">
        <v>20162</v>
      </c>
      <c r="K1795" s="38" t="s">
        <v>20162</v>
      </c>
      <c r="L1795" s="38" t="s">
        <v>20162</v>
      </c>
      <c r="M1795" s="38" t="s">
        <v>20162</v>
      </c>
      <c r="N1795" s="39"/>
      <c r="O1795" s="38" t="s">
        <v>20162</v>
      </c>
      <c r="P1795" s="38">
        <v>4.1874376869391883E-2</v>
      </c>
      <c r="Q1795" s="38" t="s">
        <v>20162</v>
      </c>
      <c r="R1795" s="38" t="s">
        <v>20162</v>
      </c>
      <c r="S1795" s="38" t="s">
        <v>20162</v>
      </c>
      <c r="T1795" s="38" t="s">
        <v>20162</v>
      </c>
      <c r="U1795" s="39"/>
      <c r="V1795" s="50" t="s">
        <v>20162</v>
      </c>
      <c r="W1795" s="51" t="s">
        <v>20162</v>
      </c>
      <c r="X1795" s="51" t="s">
        <v>20162</v>
      </c>
      <c r="Y1795" s="51" t="s">
        <v>20162</v>
      </c>
      <c r="Z1795" s="39"/>
      <c r="AA1795" s="50" t="s">
        <v>20162</v>
      </c>
      <c r="AB1795" s="50" t="s">
        <v>20162</v>
      </c>
      <c r="AC1795" s="50" t="s">
        <v>20162</v>
      </c>
      <c r="AD1795" s="50" t="s">
        <v>20162</v>
      </c>
      <c r="AE1795" s="50" t="s">
        <v>20162</v>
      </c>
      <c r="AF1795" s="52" t="s">
        <v>20162</v>
      </c>
      <c r="AG1795" s="52" t="s">
        <v>20162</v>
      </c>
      <c r="AH1795" s="39"/>
      <c r="AI1795" s="53" t="s">
        <v>20162</v>
      </c>
      <c r="AJ1795" s="53" t="s">
        <v>20162</v>
      </c>
      <c r="AK1795" s="53" t="s">
        <v>20162</v>
      </c>
      <c r="AL1795" s="53" t="s">
        <v>20162</v>
      </c>
      <c r="AM1795" s="53" t="s">
        <v>20162</v>
      </c>
      <c r="AN1795" s="53" t="s">
        <v>20162</v>
      </c>
      <c r="AO1795" s="53" t="s">
        <v>20162</v>
      </c>
      <c r="AP1795" s="53" t="s">
        <v>20162</v>
      </c>
      <c r="AQ1795" s="39"/>
      <c r="AR1795" s="51" t="s">
        <v>20162</v>
      </c>
      <c r="AS1795" s="104" t="s">
        <v>20162</v>
      </c>
      <c r="AT1795" s="38" t="s">
        <v>20148</v>
      </c>
      <c r="AU1795" s="102"/>
      <c r="AV1795" s="103">
        <v>0</v>
      </c>
      <c r="AW1795" s="103">
        <v>0</v>
      </c>
      <c r="AX1795" s="103">
        <v>0</v>
      </c>
      <c r="AY1795" s="103">
        <v>0</v>
      </c>
      <c r="AZ1795" s="103">
        <v>0</v>
      </c>
      <c r="BA1795" s="103">
        <v>0</v>
      </c>
      <c r="BB1795" s="103">
        <v>0</v>
      </c>
      <c r="BC1795" s="39"/>
      <c r="BD1795" s="57" t="s">
        <v>20147</v>
      </c>
      <c r="BE1795" s="57" t="s">
        <v>20147</v>
      </c>
    </row>
    <row r="1796" spans="2:57">
      <c r="B1796" t="s">
        <v>3217</v>
      </c>
      <c r="C1796" t="s">
        <v>8076</v>
      </c>
      <c r="D1796" t="s">
        <v>4192</v>
      </c>
      <c r="E1796" s="50">
        <v>15.63823</v>
      </c>
      <c r="F1796" s="50">
        <v>16.843499999999999</v>
      </c>
      <c r="G1796" s="39"/>
      <c r="H1796" s="38">
        <v>-0.13539325842696637</v>
      </c>
      <c r="I1796" s="38">
        <v>-1.3461538461538525E-2</v>
      </c>
      <c r="J1796" s="38">
        <v>-0.13539325842696637</v>
      </c>
      <c r="K1796" s="38" t="s">
        <v>20162</v>
      </c>
      <c r="L1796" s="38" t="s">
        <v>20162</v>
      </c>
      <c r="M1796" s="38" t="s">
        <v>20162</v>
      </c>
      <c r="N1796" s="39"/>
      <c r="O1796" s="38">
        <v>-0.20217187728694386</v>
      </c>
      <c r="P1796" s="38">
        <v>-2.2666070175866193E-2</v>
      </c>
      <c r="Q1796" s="38">
        <v>-0.20217187728694386</v>
      </c>
      <c r="R1796" s="38" t="s">
        <v>20162</v>
      </c>
      <c r="S1796" s="38" t="s">
        <v>20162</v>
      </c>
      <c r="T1796" s="38" t="s">
        <v>20162</v>
      </c>
      <c r="U1796" s="39"/>
      <c r="V1796" s="50">
        <v>2.8762699999999999</v>
      </c>
      <c r="W1796" s="51">
        <v>18.6173</v>
      </c>
      <c r="X1796" s="51" t="s">
        <v>20148</v>
      </c>
      <c r="Y1796" s="51" t="s">
        <v>20148</v>
      </c>
      <c r="Z1796" s="39"/>
      <c r="AA1796" s="50">
        <v>18.867470000000001</v>
      </c>
      <c r="AB1796" s="50">
        <v>2.26505</v>
      </c>
      <c r="AC1796" s="50">
        <v>16.602419999999999</v>
      </c>
      <c r="AD1796" s="50">
        <v>4.7550000000000002E-2</v>
      </c>
      <c r="AE1796" s="50">
        <v>-35.374650000000003</v>
      </c>
      <c r="AF1796" s="52">
        <v>1.1364289061474173</v>
      </c>
      <c r="AG1796" s="52">
        <v>0.83224036301689963</v>
      </c>
      <c r="AH1796" s="39"/>
      <c r="AI1796" s="53">
        <v>5.4369800000000001</v>
      </c>
      <c r="AJ1796" s="53" t="s">
        <v>20148</v>
      </c>
      <c r="AK1796" s="53" t="s">
        <v>20148</v>
      </c>
      <c r="AL1796" s="53" t="s">
        <v>20148</v>
      </c>
      <c r="AM1796" s="53">
        <v>1.1145</v>
      </c>
      <c r="AN1796" s="53">
        <v>4.4420999999999999</v>
      </c>
      <c r="AO1796" s="53">
        <v>-1.0156935461987247</v>
      </c>
      <c r="AP1796" s="53">
        <v>-1.004312758143886</v>
      </c>
      <c r="AQ1796" s="39"/>
      <c r="AR1796" s="51">
        <v>-267.6728</v>
      </c>
      <c r="AS1796" s="104">
        <v>-2.9374302693595022</v>
      </c>
      <c r="AT1796" s="38" t="s">
        <v>20148</v>
      </c>
      <c r="AU1796" s="102"/>
      <c r="AV1796" s="103">
        <v>1</v>
      </c>
      <c r="AW1796" s="103">
        <v>0</v>
      </c>
      <c r="AX1796" s="103">
        <v>0</v>
      </c>
      <c r="AY1796" s="103">
        <v>0</v>
      </c>
      <c r="AZ1796" s="103">
        <v>0</v>
      </c>
      <c r="BA1796" s="103">
        <v>0</v>
      </c>
      <c r="BB1796" s="103">
        <v>1</v>
      </c>
      <c r="BC1796" s="39"/>
      <c r="BD1796" s="57" t="s">
        <v>20146</v>
      </c>
      <c r="BE1796" s="57" t="s">
        <v>20146</v>
      </c>
    </row>
    <row r="1797" spans="2:57">
      <c r="B1797" t="s">
        <v>3246</v>
      </c>
      <c r="C1797" t="s">
        <v>8105</v>
      </c>
      <c r="D1797" t="s">
        <v>4194</v>
      </c>
      <c r="E1797" s="50">
        <v>6.4283400000000004</v>
      </c>
      <c r="F1797" s="50">
        <v>10.52871</v>
      </c>
      <c r="G1797" s="39"/>
      <c r="H1797" s="38">
        <v>-0.63716814159292035</v>
      </c>
      <c r="I1797" s="38">
        <v>-5.5952106838590976E-2</v>
      </c>
      <c r="J1797" s="38">
        <v>-0.63716814159292035</v>
      </c>
      <c r="K1797" s="38">
        <v>-0.58556555139997979</v>
      </c>
      <c r="L1797" s="38">
        <v>-0.80193236714975846</v>
      </c>
      <c r="M1797" s="38" t="s">
        <v>20162</v>
      </c>
      <c r="N1797" s="39"/>
      <c r="O1797" s="38">
        <v>5.0853361545831977E-2</v>
      </c>
      <c r="P1797" s="38">
        <v>-5.5952219770405986E-2</v>
      </c>
      <c r="Q1797" s="38">
        <v>5.0853361545831977E-2</v>
      </c>
      <c r="R1797" s="38">
        <v>1.0535249671356741</v>
      </c>
      <c r="S1797" s="38">
        <v>0.43589831012384606</v>
      </c>
      <c r="T1797" s="38" t="s">
        <v>20162</v>
      </c>
      <c r="U1797" s="39"/>
      <c r="V1797" s="50">
        <v>59.001640000000002</v>
      </c>
      <c r="W1797" s="51">
        <v>2.7326000000000001</v>
      </c>
      <c r="X1797" s="51">
        <v>-26.85</v>
      </c>
      <c r="Y1797" s="51">
        <v>-63.075299999999999</v>
      </c>
      <c r="Z1797" s="39"/>
      <c r="AA1797" s="50">
        <v>38.09442</v>
      </c>
      <c r="AB1797" s="50">
        <v>7.2220800000000001</v>
      </c>
      <c r="AC1797" s="50">
        <v>30.872340000000001</v>
      </c>
      <c r="AD1797" s="50">
        <v>1.64822</v>
      </c>
      <c r="AE1797" s="50">
        <v>2.12575</v>
      </c>
      <c r="AF1797" s="52">
        <v>1.2339336765531863</v>
      </c>
      <c r="AG1797" s="52">
        <v>0.74764905779824009</v>
      </c>
      <c r="AH1797" s="39"/>
      <c r="AI1797" s="53">
        <v>0.10895000000000001</v>
      </c>
      <c r="AJ1797" s="53" t="s">
        <v>20148</v>
      </c>
      <c r="AK1797" s="53" t="s">
        <v>20148</v>
      </c>
      <c r="AL1797" s="53" t="s">
        <v>20148</v>
      </c>
      <c r="AM1797" s="53">
        <v>0.13877999999999999</v>
      </c>
      <c r="AN1797" s="53">
        <v>6.2880000000000005E-2</v>
      </c>
      <c r="AO1797" s="53">
        <v>-0.6986772611415516</v>
      </c>
      <c r="AP1797" s="53">
        <v>-0.66460905090026734</v>
      </c>
      <c r="AQ1797" s="39"/>
      <c r="AR1797" s="51">
        <v>-87.151600000000002</v>
      </c>
      <c r="AS1797" s="104">
        <v>-0.80802992605196666</v>
      </c>
      <c r="AT1797" s="38" t="s">
        <v>20148</v>
      </c>
      <c r="AU1797" s="102"/>
      <c r="AV1797" s="103">
        <v>0</v>
      </c>
      <c r="AW1797" s="103">
        <v>0</v>
      </c>
      <c r="AX1797" s="103">
        <v>0</v>
      </c>
      <c r="AY1797" s="103">
        <v>0</v>
      </c>
      <c r="AZ1797" s="103">
        <v>0</v>
      </c>
      <c r="BA1797" s="103">
        <v>0</v>
      </c>
      <c r="BB1797" s="103">
        <v>0</v>
      </c>
      <c r="BC1797" s="39"/>
      <c r="BD1797" s="57" t="s">
        <v>20146</v>
      </c>
      <c r="BE1797" s="57" t="s">
        <v>20146</v>
      </c>
    </row>
    <row r="1798" spans="2:57">
      <c r="B1798" t="s">
        <v>1858</v>
      </c>
      <c r="C1798" t="s">
        <v>6717</v>
      </c>
      <c r="D1798" t="s">
        <v>4195</v>
      </c>
      <c r="E1798" s="50">
        <v>220.06638000000001</v>
      </c>
      <c r="F1798" s="50">
        <v>219.40625</v>
      </c>
      <c r="G1798" s="39"/>
      <c r="H1798" s="38">
        <v>3.6157024793388448E-2</v>
      </c>
      <c r="I1798" s="38">
        <v>2.1384928716904117E-2</v>
      </c>
      <c r="J1798" s="38">
        <v>3.6157024793388448E-2</v>
      </c>
      <c r="K1798" s="38" t="s">
        <v>20162</v>
      </c>
      <c r="L1798" s="38" t="s">
        <v>20162</v>
      </c>
      <c r="M1798" s="38" t="s">
        <v>20162</v>
      </c>
      <c r="N1798" s="39"/>
      <c r="O1798" s="38">
        <v>3.6157024793388448E-2</v>
      </c>
      <c r="P1798" s="38">
        <v>2.1384928716904339E-2</v>
      </c>
      <c r="Q1798" s="38">
        <v>3.6157024793388448E-2</v>
      </c>
      <c r="R1798" s="38" t="s">
        <v>20162</v>
      </c>
      <c r="S1798" s="38" t="s">
        <v>20162</v>
      </c>
      <c r="T1798" s="38" t="s">
        <v>20162</v>
      </c>
      <c r="U1798" s="39"/>
      <c r="V1798" s="50" t="s">
        <v>20162</v>
      </c>
      <c r="W1798" s="51" t="s">
        <v>20162</v>
      </c>
      <c r="X1798" s="51" t="s">
        <v>20162</v>
      </c>
      <c r="Y1798" s="51" t="s">
        <v>20162</v>
      </c>
      <c r="Z1798" s="39"/>
      <c r="AA1798" s="50">
        <v>175.90969999999999</v>
      </c>
      <c r="AB1798" s="50">
        <v>189.95018999999999</v>
      </c>
      <c r="AC1798" s="50">
        <v>-14.040480000000001</v>
      </c>
      <c r="AD1798" s="50" t="s">
        <v>20162</v>
      </c>
      <c r="AE1798" s="50">
        <v>-14.04092</v>
      </c>
      <c r="AF1798" s="52">
        <v>-12.52875257825943</v>
      </c>
      <c r="AG1798" s="52" t="s">
        <v>20162</v>
      </c>
      <c r="AH1798" s="39"/>
      <c r="AI1798" s="53" t="s">
        <v>20162</v>
      </c>
      <c r="AJ1798" s="53" t="s">
        <v>20162</v>
      </c>
      <c r="AK1798" s="53" t="s">
        <v>20148</v>
      </c>
      <c r="AL1798" s="53">
        <v>47.742130000000003</v>
      </c>
      <c r="AM1798" s="53" t="s">
        <v>20148</v>
      </c>
      <c r="AN1798" s="53" t="s">
        <v>20162</v>
      </c>
      <c r="AO1798" s="53" t="s">
        <v>20162</v>
      </c>
      <c r="AP1798" s="53">
        <v>-139.38874629937868</v>
      </c>
      <c r="AQ1798" s="39"/>
      <c r="AR1798" s="51" t="s">
        <v>20162</v>
      </c>
      <c r="AS1798" s="104" t="s">
        <v>20162</v>
      </c>
      <c r="AT1798" s="38" t="s">
        <v>20148</v>
      </c>
      <c r="AU1798" s="102"/>
      <c r="AV1798" s="103" t="s">
        <v>20162</v>
      </c>
      <c r="AW1798" s="103" t="s">
        <v>20162</v>
      </c>
      <c r="AX1798" s="103" t="s">
        <v>20162</v>
      </c>
      <c r="AY1798" s="103" t="s">
        <v>20162</v>
      </c>
      <c r="AZ1798" s="103" t="s">
        <v>20162</v>
      </c>
      <c r="BA1798" s="103" t="s">
        <v>20162</v>
      </c>
      <c r="BB1798" s="103">
        <v>0</v>
      </c>
      <c r="BC1798" s="39"/>
      <c r="BD1798" s="57" t="s">
        <v>20147</v>
      </c>
      <c r="BE1798" s="57" t="s">
        <v>20147</v>
      </c>
    </row>
    <row r="1799" spans="2:57">
      <c r="B1799" t="s">
        <v>2699</v>
      </c>
      <c r="C1799" t="s">
        <v>7558</v>
      </c>
      <c r="D1799" t="s">
        <v>4195</v>
      </c>
      <c r="E1799" s="50">
        <v>104.6397</v>
      </c>
      <c r="F1799" s="50">
        <v>104.91112</v>
      </c>
      <c r="G1799" s="39"/>
      <c r="H1799" s="38" t="s">
        <v>20162</v>
      </c>
      <c r="I1799" s="38">
        <v>2.6812313803376231E-2</v>
      </c>
      <c r="J1799" s="38" t="s">
        <v>20162</v>
      </c>
      <c r="K1799" s="38" t="s">
        <v>20162</v>
      </c>
      <c r="L1799" s="38" t="s">
        <v>20162</v>
      </c>
      <c r="M1799" s="38" t="s">
        <v>20162</v>
      </c>
      <c r="N1799" s="39"/>
      <c r="O1799" s="38" t="s">
        <v>20162</v>
      </c>
      <c r="P1799" s="38">
        <v>2.6812327410555836E-2</v>
      </c>
      <c r="Q1799" s="38" t="s">
        <v>20162</v>
      </c>
      <c r="R1799" s="38" t="s">
        <v>20162</v>
      </c>
      <c r="S1799" s="38" t="s">
        <v>20162</v>
      </c>
      <c r="T1799" s="38" t="s">
        <v>20162</v>
      </c>
      <c r="U1799" s="39"/>
      <c r="V1799" s="50" t="s">
        <v>20162</v>
      </c>
      <c r="W1799" s="51" t="s">
        <v>20162</v>
      </c>
      <c r="X1799" s="51" t="s">
        <v>20162</v>
      </c>
      <c r="Y1799" s="51" t="s">
        <v>20162</v>
      </c>
      <c r="Z1799" s="39"/>
      <c r="AA1799" s="50" t="s">
        <v>20162</v>
      </c>
      <c r="AB1799" s="50" t="s">
        <v>20162</v>
      </c>
      <c r="AC1799" s="50" t="s">
        <v>20162</v>
      </c>
      <c r="AD1799" s="50" t="s">
        <v>20162</v>
      </c>
      <c r="AE1799" s="50" t="s">
        <v>20162</v>
      </c>
      <c r="AF1799" s="52" t="s">
        <v>20162</v>
      </c>
      <c r="AG1799" s="52" t="s">
        <v>20162</v>
      </c>
      <c r="AH1799" s="39"/>
      <c r="AI1799" s="53" t="s">
        <v>20162</v>
      </c>
      <c r="AJ1799" s="53" t="s">
        <v>20162</v>
      </c>
      <c r="AK1799" s="53" t="s">
        <v>20162</v>
      </c>
      <c r="AL1799" s="53" t="s">
        <v>20162</v>
      </c>
      <c r="AM1799" s="53" t="s">
        <v>20162</v>
      </c>
      <c r="AN1799" s="53" t="s">
        <v>20162</v>
      </c>
      <c r="AO1799" s="53" t="s">
        <v>20162</v>
      </c>
      <c r="AP1799" s="53" t="s">
        <v>20162</v>
      </c>
      <c r="AQ1799" s="39"/>
      <c r="AR1799" s="51" t="s">
        <v>20162</v>
      </c>
      <c r="AS1799" s="104" t="s">
        <v>20162</v>
      </c>
      <c r="AT1799" s="38" t="s">
        <v>20148</v>
      </c>
      <c r="AU1799" s="102"/>
      <c r="AV1799" s="103">
        <v>0</v>
      </c>
      <c r="AW1799" s="103">
        <v>0</v>
      </c>
      <c r="AX1799" s="103">
        <v>0</v>
      </c>
      <c r="AY1799" s="103">
        <v>0</v>
      </c>
      <c r="AZ1799" s="103">
        <v>0</v>
      </c>
      <c r="BA1799" s="103">
        <v>0</v>
      </c>
      <c r="BB1799" s="103">
        <v>0</v>
      </c>
      <c r="BC1799" s="39"/>
      <c r="BD1799" s="57" t="s">
        <v>20147</v>
      </c>
      <c r="BE1799" s="57" t="s">
        <v>20147</v>
      </c>
    </row>
    <row r="1800" spans="2:57">
      <c r="B1800" t="s">
        <v>846</v>
      </c>
      <c r="C1800" t="s">
        <v>5706</v>
      </c>
      <c r="D1800" t="s">
        <v>4189</v>
      </c>
      <c r="E1800" s="50">
        <v>2159.7220699999998</v>
      </c>
      <c r="F1800" s="50">
        <v>1204.8220699999999</v>
      </c>
      <c r="G1800" s="39"/>
      <c r="H1800" s="38">
        <v>-0.16172379203334653</v>
      </c>
      <c r="I1800" s="38">
        <v>0.25061880273155368</v>
      </c>
      <c r="J1800" s="38">
        <v>-0.16172379203334653</v>
      </c>
      <c r="K1800" s="38">
        <v>-0.24405743806238167</v>
      </c>
      <c r="L1800" s="38">
        <v>-0.17927650640430537</v>
      </c>
      <c r="M1800" s="38">
        <v>0.57807231037236906</v>
      </c>
      <c r="N1800" s="39"/>
      <c r="O1800" s="38">
        <v>-0.18740512481142324</v>
      </c>
      <c r="P1800" s="38">
        <v>0.23814532762592489</v>
      </c>
      <c r="Q1800" s="38">
        <v>-0.18740512481142324</v>
      </c>
      <c r="R1800" s="38">
        <v>-0.31327935850523447</v>
      </c>
      <c r="S1800" s="38">
        <v>-0.33300318666173423</v>
      </c>
      <c r="T1800" s="38">
        <v>1.9614888321929369E-2</v>
      </c>
      <c r="U1800" s="39"/>
      <c r="V1800" s="50">
        <v>2622</v>
      </c>
      <c r="W1800" s="51">
        <v>10.446199999999999</v>
      </c>
      <c r="X1800" s="51">
        <v>3.3371</v>
      </c>
      <c r="Y1800" s="51">
        <v>-0.70550000000000002</v>
      </c>
      <c r="Z1800" s="39"/>
      <c r="AA1800" s="50">
        <v>2422.4</v>
      </c>
      <c r="AB1800" s="50">
        <v>1729.9</v>
      </c>
      <c r="AC1800" s="50">
        <v>692.5</v>
      </c>
      <c r="AD1800" s="50">
        <v>1036.3</v>
      </c>
      <c r="AE1800" s="50">
        <v>93</v>
      </c>
      <c r="AF1800" s="52">
        <v>3.4980505415162457</v>
      </c>
      <c r="AG1800" s="52">
        <v>4.4195530726256989</v>
      </c>
      <c r="AH1800" s="39"/>
      <c r="AI1800" s="53">
        <v>0.82369000000000003</v>
      </c>
      <c r="AJ1800" s="53">
        <v>11.17869</v>
      </c>
      <c r="AK1800" s="53">
        <v>24.682539999999999</v>
      </c>
      <c r="AL1800" s="53" t="s">
        <v>20148</v>
      </c>
      <c r="AM1800" s="53">
        <v>1.73153</v>
      </c>
      <c r="AN1800" s="53">
        <v>0.45877000000000001</v>
      </c>
      <c r="AO1800" s="53">
        <v>6.7308495530726251</v>
      </c>
      <c r="AP1800" s="53">
        <v>13.769395085714285</v>
      </c>
      <c r="AQ1800" s="39"/>
      <c r="AR1800" s="51">
        <v>-2.5966</v>
      </c>
      <c r="AS1800" s="104">
        <v>5.2282504780114716E-2</v>
      </c>
      <c r="AT1800" s="38">
        <v>3.8922234040588852E-2</v>
      </c>
      <c r="AU1800" s="102"/>
      <c r="AV1800" s="103">
        <v>1</v>
      </c>
      <c r="AW1800" s="103">
        <v>0</v>
      </c>
      <c r="AX1800" s="103">
        <v>2</v>
      </c>
      <c r="AY1800" s="103">
        <v>1</v>
      </c>
      <c r="AZ1800" s="103">
        <v>0</v>
      </c>
      <c r="BA1800" s="103">
        <v>0</v>
      </c>
      <c r="BB1800" s="103">
        <v>4</v>
      </c>
      <c r="BC1800" s="39"/>
      <c r="BD1800" s="57" t="s">
        <v>20146</v>
      </c>
      <c r="BE1800" s="57" t="s">
        <v>20147</v>
      </c>
    </row>
    <row r="1801" spans="2:57">
      <c r="B1801" t="s">
        <v>2793</v>
      </c>
      <c r="C1801" t="s">
        <v>7652</v>
      </c>
      <c r="D1801" t="s">
        <v>4194</v>
      </c>
      <c r="E1801" s="50">
        <v>48.309809999999999</v>
      </c>
      <c r="F1801" s="50">
        <v>50.411760000000001</v>
      </c>
      <c r="G1801" s="39"/>
      <c r="H1801" s="38">
        <v>0.20421306856299482</v>
      </c>
      <c r="I1801" s="38">
        <v>-0.11138613861386137</v>
      </c>
      <c r="J1801" s="38">
        <v>0.20421306856299482</v>
      </c>
      <c r="K1801" s="38">
        <v>3.1853199030031707</v>
      </c>
      <c r="L1801" s="38">
        <v>148.58333333333331</v>
      </c>
      <c r="M1801" s="38">
        <v>148.58333333333331</v>
      </c>
      <c r="N1801" s="39"/>
      <c r="O1801" s="38">
        <v>1.387711836309383</v>
      </c>
      <c r="P1801" s="38">
        <v>-0.11138609410975842</v>
      </c>
      <c r="Q1801" s="38">
        <v>1.387711836309383</v>
      </c>
      <c r="R1801" s="38">
        <v>3.9287270914094927</v>
      </c>
      <c r="S1801" s="38">
        <v>126.20284625671823</v>
      </c>
      <c r="T1801" s="38">
        <v>126.20284625671823</v>
      </c>
      <c r="U1801" s="39"/>
      <c r="V1801" s="50">
        <v>24.256789999999999</v>
      </c>
      <c r="W1801" s="51">
        <v>26.5763</v>
      </c>
      <c r="X1801" s="51">
        <v>-56.349299999999999</v>
      </c>
      <c r="Y1801" s="51">
        <v>-49.9938</v>
      </c>
      <c r="Z1801" s="39"/>
      <c r="AA1801" s="50">
        <v>23.814450000000001</v>
      </c>
      <c r="AB1801" s="50">
        <v>9.8879099999999998</v>
      </c>
      <c r="AC1801" s="50">
        <v>13.926539999999999</v>
      </c>
      <c r="AD1801" s="50" t="s">
        <v>20162</v>
      </c>
      <c r="AE1801" s="50">
        <v>-8.0428099999999993</v>
      </c>
      <c r="AF1801" s="52">
        <v>1.7100047822359323</v>
      </c>
      <c r="AG1801" s="52" t="s">
        <v>20162</v>
      </c>
      <c r="AH1801" s="39"/>
      <c r="AI1801" s="53">
        <v>1.9916</v>
      </c>
      <c r="AJ1801" s="53" t="s">
        <v>20148</v>
      </c>
      <c r="AK1801" s="53" t="s">
        <v>20148</v>
      </c>
      <c r="AL1801" s="53" t="s">
        <v>20148</v>
      </c>
      <c r="AM1801" s="53">
        <v>1.9490400000000001</v>
      </c>
      <c r="AN1801" s="53">
        <v>0.95318999999999998</v>
      </c>
      <c r="AO1801" s="53" t="s">
        <v>20162</v>
      </c>
      <c r="AP1801" s="53">
        <v>-3.6881571198115384</v>
      </c>
      <c r="AQ1801" s="39"/>
      <c r="AR1801" s="51">
        <v>-122.8884</v>
      </c>
      <c r="AS1801" s="104">
        <v>-1.6287304206907645</v>
      </c>
      <c r="AT1801" s="38" t="s">
        <v>20148</v>
      </c>
      <c r="AU1801" s="102"/>
      <c r="AV1801" s="103">
        <v>0</v>
      </c>
      <c r="AW1801" s="103">
        <v>1</v>
      </c>
      <c r="AX1801" s="103">
        <v>0</v>
      </c>
      <c r="AY1801" s="103">
        <v>0</v>
      </c>
      <c r="AZ1801" s="103">
        <v>0</v>
      </c>
      <c r="BA1801" s="103">
        <v>0</v>
      </c>
      <c r="BB1801" s="103">
        <v>1</v>
      </c>
      <c r="BC1801" s="39"/>
      <c r="BD1801" s="57" t="s">
        <v>20146</v>
      </c>
      <c r="BE1801" s="57" t="s">
        <v>20146</v>
      </c>
    </row>
    <row r="1802" spans="2:57">
      <c r="B1802" t="s">
        <v>2385</v>
      </c>
      <c r="C1802" t="s">
        <v>7244</v>
      </c>
      <c r="D1802" t="s">
        <v>4194</v>
      </c>
      <c r="E1802" s="50">
        <v>72.619950000000003</v>
      </c>
      <c r="F1802" s="50">
        <v>57.84695</v>
      </c>
      <c r="G1802" s="39"/>
      <c r="H1802" s="38">
        <v>-0.74280701754385969</v>
      </c>
      <c r="I1802" s="38">
        <v>-0.61922077922077923</v>
      </c>
      <c r="J1802" s="38">
        <v>-0.74280701754385969</v>
      </c>
      <c r="K1802" s="38" t="s">
        <v>20162</v>
      </c>
      <c r="L1802" s="38" t="s">
        <v>20162</v>
      </c>
      <c r="M1802" s="38" t="s">
        <v>20162</v>
      </c>
      <c r="N1802" s="39"/>
      <c r="O1802" s="38">
        <v>-0.64629328840216171</v>
      </c>
      <c r="P1802" s="38">
        <v>-0.5703645216612685</v>
      </c>
      <c r="Q1802" s="38">
        <v>-0.64629328840216171</v>
      </c>
      <c r="R1802" s="38" t="s">
        <v>20162</v>
      </c>
      <c r="S1802" s="38" t="s">
        <v>20162</v>
      </c>
      <c r="T1802" s="38" t="s">
        <v>20162</v>
      </c>
      <c r="U1802" s="39"/>
      <c r="V1802" s="50">
        <v>253.84</v>
      </c>
      <c r="W1802" s="51">
        <v>2.0709</v>
      </c>
      <c r="X1802" s="51">
        <v>-17.008299999999998</v>
      </c>
      <c r="Y1802" s="51">
        <v>-77.441999999999993</v>
      </c>
      <c r="Z1802" s="39"/>
      <c r="AA1802" s="50">
        <v>74.16</v>
      </c>
      <c r="AB1802" s="50">
        <v>36.081000000000003</v>
      </c>
      <c r="AC1802" s="50">
        <v>38.079000000000001</v>
      </c>
      <c r="AD1802" s="50">
        <v>10.298999999999999</v>
      </c>
      <c r="AE1802" s="50">
        <v>-198.29400000000001</v>
      </c>
      <c r="AF1802" s="52">
        <v>1.9475301347199243</v>
      </c>
      <c r="AG1802" s="52">
        <v>-0.13098355627904781</v>
      </c>
      <c r="AH1802" s="39"/>
      <c r="AI1802" s="53">
        <v>0.28609000000000001</v>
      </c>
      <c r="AJ1802" s="53" t="s">
        <v>20148</v>
      </c>
      <c r="AK1802" s="53" t="s">
        <v>20148</v>
      </c>
      <c r="AL1802" s="53" t="s">
        <v>20148</v>
      </c>
      <c r="AM1802" s="53">
        <v>1.6125499999999999</v>
      </c>
      <c r="AN1802" s="53">
        <v>0.13216</v>
      </c>
      <c r="AO1802" s="53">
        <v>-1.364733290867483</v>
      </c>
      <c r="AP1802" s="53">
        <v>-1.339856163431695</v>
      </c>
      <c r="AQ1802" s="39"/>
      <c r="AR1802" s="51">
        <v>-885.71040000000005</v>
      </c>
      <c r="AS1802" s="104">
        <v>-0.94110210131659255</v>
      </c>
      <c r="AT1802" s="38" t="s">
        <v>20148</v>
      </c>
      <c r="AU1802" s="102"/>
      <c r="AV1802" s="103">
        <v>0</v>
      </c>
      <c r="AW1802" s="103">
        <v>0</v>
      </c>
      <c r="AX1802" s="103">
        <v>0</v>
      </c>
      <c r="AY1802" s="103">
        <v>0</v>
      </c>
      <c r="AZ1802" s="103">
        <v>0</v>
      </c>
      <c r="BA1802" s="103">
        <v>0</v>
      </c>
      <c r="BB1802" s="103">
        <v>0</v>
      </c>
      <c r="BC1802" s="39"/>
      <c r="BD1802" s="57" t="s">
        <v>20146</v>
      </c>
      <c r="BE1802" s="57" t="s">
        <v>20146</v>
      </c>
    </row>
    <row r="1803" spans="2:57">
      <c r="B1803" t="s">
        <v>2726</v>
      </c>
      <c r="C1803" t="s">
        <v>7585</v>
      </c>
      <c r="D1803" t="s">
        <v>4196</v>
      </c>
      <c r="E1803" s="50">
        <v>50.990290000000002</v>
      </c>
      <c r="F1803" s="50">
        <v>60.858289999999997</v>
      </c>
      <c r="G1803" s="39"/>
      <c r="H1803" s="38">
        <v>-0.36942148760330584</v>
      </c>
      <c r="I1803" s="38">
        <v>2.4462511291779583</v>
      </c>
      <c r="J1803" s="38">
        <v>-0.36942148760330584</v>
      </c>
      <c r="K1803" s="38">
        <v>-0.79322493224932256</v>
      </c>
      <c r="L1803" s="38">
        <v>-0.95873445105462407</v>
      </c>
      <c r="M1803" s="38" t="s">
        <v>20162</v>
      </c>
      <c r="N1803" s="39"/>
      <c r="O1803" s="38">
        <v>-0.23212340373451379</v>
      </c>
      <c r="P1803" s="38">
        <v>2.7547677821260383</v>
      </c>
      <c r="Q1803" s="38">
        <v>-0.23212340373451379</v>
      </c>
      <c r="R1803" s="38">
        <v>-0.5225544072620214</v>
      </c>
      <c r="S1803" s="38">
        <v>-0.86577207245759191</v>
      </c>
      <c r="T1803" s="38" t="s">
        <v>20162</v>
      </c>
      <c r="U1803" s="39"/>
      <c r="V1803" s="50">
        <v>11.24</v>
      </c>
      <c r="W1803" s="51">
        <v>63.549799999999998</v>
      </c>
      <c r="X1803" s="51" t="s">
        <v>20148</v>
      </c>
      <c r="Y1803" s="51" t="s">
        <v>20148</v>
      </c>
      <c r="Z1803" s="39"/>
      <c r="AA1803" s="50">
        <v>139.42699999999999</v>
      </c>
      <c r="AB1803" s="50">
        <v>122.623</v>
      </c>
      <c r="AC1803" s="50">
        <v>16.803999999999998</v>
      </c>
      <c r="AD1803" s="50">
        <v>78.929000000000002</v>
      </c>
      <c r="AE1803" s="50">
        <v>-542.38800000000003</v>
      </c>
      <c r="AF1803" s="52">
        <v>8.2972506546060458</v>
      </c>
      <c r="AG1803" s="52">
        <v>0.11856202400929393</v>
      </c>
      <c r="AH1803" s="39"/>
      <c r="AI1803" s="53">
        <v>4.5365000000000002</v>
      </c>
      <c r="AJ1803" s="53" t="s">
        <v>20148</v>
      </c>
      <c r="AK1803" s="53" t="s">
        <v>20148</v>
      </c>
      <c r="AL1803" s="53" t="s">
        <v>20148</v>
      </c>
      <c r="AM1803" s="53">
        <v>2.9741</v>
      </c>
      <c r="AN1803" s="53">
        <v>4.4261400000000002</v>
      </c>
      <c r="AO1803" s="53">
        <v>-0.56112310756237438</v>
      </c>
      <c r="AP1803" s="53">
        <v>-0.55612374695018862</v>
      </c>
      <c r="AQ1803" s="39"/>
      <c r="AR1803" s="51">
        <v>-244.18870000000001</v>
      </c>
      <c r="AS1803" s="104">
        <v>-10.343383742911156</v>
      </c>
      <c r="AT1803" s="38" t="s">
        <v>20148</v>
      </c>
      <c r="AU1803" s="102"/>
      <c r="AV1803" s="103">
        <v>2</v>
      </c>
      <c r="AW1803" s="103">
        <v>1</v>
      </c>
      <c r="AX1803" s="103">
        <v>0</v>
      </c>
      <c r="AY1803" s="103">
        <v>0</v>
      </c>
      <c r="AZ1803" s="103">
        <v>0</v>
      </c>
      <c r="BA1803" s="103">
        <v>0</v>
      </c>
      <c r="BB1803" s="103">
        <v>3</v>
      </c>
      <c r="BC1803" s="39"/>
      <c r="BD1803" s="57" t="s">
        <v>20146</v>
      </c>
      <c r="BE1803" s="57" t="s">
        <v>20147</v>
      </c>
    </row>
    <row r="1804" spans="2:57">
      <c r="B1804" t="s">
        <v>3391</v>
      </c>
      <c r="C1804" t="s">
        <v>8250</v>
      </c>
      <c r="D1804" t="s">
        <v>4192</v>
      </c>
      <c r="E1804" s="50">
        <v>110.69408</v>
      </c>
      <c r="F1804" s="50">
        <v>6.7070800000000004</v>
      </c>
      <c r="G1804" s="39"/>
      <c r="H1804" s="38">
        <v>-0.99273364323183655</v>
      </c>
      <c r="I1804" s="38">
        <v>-0.94511278195488724</v>
      </c>
      <c r="J1804" s="38">
        <v>-0.99273364323183655</v>
      </c>
      <c r="K1804" s="38" t="s">
        <v>20162</v>
      </c>
      <c r="L1804" s="38" t="s">
        <v>20162</v>
      </c>
      <c r="M1804" s="38" t="s">
        <v>20162</v>
      </c>
      <c r="N1804" s="39"/>
      <c r="O1804" s="38">
        <v>-0.96314054222160128</v>
      </c>
      <c r="P1804" s="38">
        <v>-0.78494746393656556</v>
      </c>
      <c r="Q1804" s="38">
        <v>-0.96314054222160128</v>
      </c>
      <c r="R1804" s="38" t="s">
        <v>20162</v>
      </c>
      <c r="S1804" s="38" t="s">
        <v>20162</v>
      </c>
      <c r="T1804" s="38" t="s">
        <v>20162</v>
      </c>
      <c r="U1804" s="39"/>
      <c r="V1804" s="50">
        <v>2.855</v>
      </c>
      <c r="W1804" s="51">
        <v>-237.44300000000001</v>
      </c>
      <c r="X1804" s="51" t="s">
        <v>20148</v>
      </c>
      <c r="Y1804" s="51" t="s">
        <v>20148</v>
      </c>
      <c r="Z1804" s="39"/>
      <c r="AA1804" s="50">
        <v>349.99599999999998</v>
      </c>
      <c r="AB1804" s="50">
        <v>83.072999999999993</v>
      </c>
      <c r="AC1804" s="50">
        <v>266.923</v>
      </c>
      <c r="AD1804" s="50">
        <v>0.66200000000000003</v>
      </c>
      <c r="AE1804" s="50">
        <v>-62.606000000000002</v>
      </c>
      <c r="AF1804" s="52">
        <v>1.3112245853673157</v>
      </c>
      <c r="AG1804" s="52">
        <v>-1.238728813559322</v>
      </c>
      <c r="AH1804" s="39"/>
      <c r="AI1804" s="53">
        <v>38.772010000000002</v>
      </c>
      <c r="AJ1804" s="53" t="s">
        <v>20148</v>
      </c>
      <c r="AK1804" s="53" t="s">
        <v>20148</v>
      </c>
      <c r="AL1804" s="53" t="s">
        <v>20148</v>
      </c>
      <c r="AM1804" s="53">
        <v>2.8627899999999999</v>
      </c>
      <c r="AN1804" s="53">
        <v>2.2474799999999999</v>
      </c>
      <c r="AO1804" s="53">
        <v>-0.18946553672316385</v>
      </c>
      <c r="AP1804" s="53">
        <v>-0.17019158060341547</v>
      </c>
      <c r="AQ1804" s="39"/>
      <c r="AR1804" s="51">
        <v>-19.490100000000002</v>
      </c>
      <c r="AS1804" s="104">
        <v>-0.12286592589821292</v>
      </c>
      <c r="AT1804" s="38" t="s">
        <v>20148</v>
      </c>
      <c r="AU1804" s="102"/>
      <c r="AV1804" s="103">
        <v>0</v>
      </c>
      <c r="AW1804" s="103">
        <v>1</v>
      </c>
      <c r="AX1804" s="103">
        <v>0</v>
      </c>
      <c r="AY1804" s="103">
        <v>0</v>
      </c>
      <c r="AZ1804" s="103">
        <v>0</v>
      </c>
      <c r="BA1804" s="103">
        <v>0</v>
      </c>
      <c r="BB1804" s="103">
        <v>1</v>
      </c>
      <c r="BC1804" s="39"/>
      <c r="BD1804" s="57" t="s">
        <v>20146</v>
      </c>
      <c r="BE1804" s="57" t="s">
        <v>20146</v>
      </c>
    </row>
    <row r="1805" spans="2:57">
      <c r="B1805" t="s">
        <v>1794</v>
      </c>
      <c r="C1805" t="s">
        <v>6653</v>
      </c>
      <c r="D1805" t="s">
        <v>4198</v>
      </c>
      <c r="E1805" s="50">
        <v>194.50255999999999</v>
      </c>
      <c r="F1805" s="50">
        <v>229.21556000000001</v>
      </c>
      <c r="G1805" s="39"/>
      <c r="H1805" s="38">
        <v>-0.48961424332344217</v>
      </c>
      <c r="I1805" s="38">
        <v>-0.21818181818181825</v>
      </c>
      <c r="J1805" s="38">
        <v>-0.48961424332344217</v>
      </c>
      <c r="K1805" s="38" t="s">
        <v>20162</v>
      </c>
      <c r="L1805" s="38" t="s">
        <v>20162</v>
      </c>
      <c r="M1805" s="38" t="s">
        <v>20162</v>
      </c>
      <c r="N1805" s="39"/>
      <c r="O1805" s="38">
        <v>-0.46390710767651377</v>
      </c>
      <c r="P1805" s="38">
        <v>-0.20603090131336166</v>
      </c>
      <c r="Q1805" s="38">
        <v>-0.46390710767651377</v>
      </c>
      <c r="R1805" s="38" t="s">
        <v>20162</v>
      </c>
      <c r="S1805" s="38" t="s">
        <v>20162</v>
      </c>
      <c r="T1805" s="38" t="s">
        <v>20162</v>
      </c>
      <c r="U1805" s="39"/>
      <c r="V1805" s="50">
        <v>165.01599999999999</v>
      </c>
      <c r="W1805" s="51">
        <v>62.2376</v>
      </c>
      <c r="X1805" s="51">
        <v>-18.7563</v>
      </c>
      <c r="Y1805" s="51">
        <v>-35.966799999999999</v>
      </c>
      <c r="Z1805" s="39"/>
      <c r="AA1805" s="50">
        <v>223.29300000000001</v>
      </c>
      <c r="AB1805" s="50">
        <v>138.01900000000001</v>
      </c>
      <c r="AC1805" s="50">
        <v>85.274000000000001</v>
      </c>
      <c r="AD1805" s="50">
        <v>35.795000000000002</v>
      </c>
      <c r="AE1805" s="50">
        <v>-322.63400000000001</v>
      </c>
      <c r="AF1805" s="52">
        <v>2.6185355442456082</v>
      </c>
      <c r="AG1805" s="52">
        <v>3.6917901818564069</v>
      </c>
      <c r="AH1805" s="39"/>
      <c r="AI1805" s="53">
        <v>1.17869</v>
      </c>
      <c r="AJ1805" s="53" t="s">
        <v>20148</v>
      </c>
      <c r="AK1805" s="53" t="s">
        <v>20148</v>
      </c>
      <c r="AL1805" s="53" t="s">
        <v>20148</v>
      </c>
      <c r="AM1805" s="53">
        <v>2.5601099999999999</v>
      </c>
      <c r="AN1805" s="53">
        <v>0.74080999999999997</v>
      </c>
      <c r="AO1805" s="53">
        <v>-8.0316605347068926</v>
      </c>
      <c r="AP1805" s="53">
        <v>-7.4057561952764051</v>
      </c>
      <c r="AQ1805" s="39"/>
      <c r="AR1805" s="51">
        <v>-285.95999999999998</v>
      </c>
      <c r="AS1805" s="104">
        <v>1.940744920993227</v>
      </c>
      <c r="AT1805" s="38" t="s">
        <v>20148</v>
      </c>
      <c r="AU1805" s="102"/>
      <c r="AV1805" s="103">
        <v>1</v>
      </c>
      <c r="AW1805" s="103">
        <v>2</v>
      </c>
      <c r="AX1805" s="103">
        <v>6</v>
      </c>
      <c r="AY1805" s="103">
        <v>0</v>
      </c>
      <c r="AZ1805" s="103">
        <v>0</v>
      </c>
      <c r="BA1805" s="103">
        <v>0</v>
      </c>
      <c r="BB1805" s="103">
        <v>9</v>
      </c>
      <c r="BC1805" s="39"/>
      <c r="BD1805" s="57" t="s">
        <v>20146</v>
      </c>
      <c r="BE1805" s="57" t="s">
        <v>20146</v>
      </c>
    </row>
    <row r="1806" spans="2:57">
      <c r="B1806" t="s">
        <v>1732</v>
      </c>
      <c r="C1806" t="s">
        <v>6591</v>
      </c>
      <c r="D1806" t="s">
        <v>4196</v>
      </c>
      <c r="E1806" s="50">
        <v>116.98987</v>
      </c>
      <c r="F1806" s="50">
        <v>230.53187</v>
      </c>
      <c r="G1806" s="39"/>
      <c r="H1806" s="38">
        <v>-0.48904006046863191</v>
      </c>
      <c r="I1806" s="38">
        <v>-0.53411440385940734</v>
      </c>
      <c r="J1806" s="38">
        <v>-0.48904006046863191</v>
      </c>
      <c r="K1806" s="38">
        <v>-0.62043795620437958</v>
      </c>
      <c r="L1806" s="38">
        <v>-0.30666666666666664</v>
      </c>
      <c r="M1806" s="38" t="s">
        <v>20162</v>
      </c>
      <c r="N1806" s="39"/>
      <c r="O1806" s="38">
        <v>-0.28790048863042417</v>
      </c>
      <c r="P1806" s="38">
        <v>-0.35420787457733427</v>
      </c>
      <c r="Q1806" s="38">
        <v>-0.28790048863042417</v>
      </c>
      <c r="R1806" s="38">
        <v>-0.27420290002908454</v>
      </c>
      <c r="S1806" s="38">
        <v>1.1924323323941257</v>
      </c>
      <c r="T1806" s="38" t="s">
        <v>20162</v>
      </c>
      <c r="U1806" s="39"/>
      <c r="V1806" s="50" t="s">
        <v>20162</v>
      </c>
      <c r="W1806" s="51" t="s">
        <v>20162</v>
      </c>
      <c r="X1806" s="51" t="s">
        <v>20162</v>
      </c>
      <c r="Y1806" s="51" t="s">
        <v>20162</v>
      </c>
      <c r="Z1806" s="39"/>
      <c r="AA1806" s="50">
        <v>225.05199999999999</v>
      </c>
      <c r="AB1806" s="50">
        <v>17.116</v>
      </c>
      <c r="AC1806" s="50">
        <v>207.93600000000001</v>
      </c>
      <c r="AD1806" s="50" t="s">
        <v>20162</v>
      </c>
      <c r="AE1806" s="50">
        <v>-226.06200000000001</v>
      </c>
      <c r="AF1806" s="52">
        <v>1.08231378885811</v>
      </c>
      <c r="AG1806" s="52">
        <v>2.1342100439882694</v>
      </c>
      <c r="AH1806" s="39"/>
      <c r="AI1806" s="53" t="s">
        <v>20162</v>
      </c>
      <c r="AJ1806" s="53" t="s">
        <v>20148</v>
      </c>
      <c r="AK1806" s="53" t="s">
        <v>20148</v>
      </c>
      <c r="AL1806" s="53" t="s">
        <v>20148</v>
      </c>
      <c r="AM1806" s="53">
        <v>0.79769999999999996</v>
      </c>
      <c r="AN1806" s="53" t="s">
        <v>20162</v>
      </c>
      <c r="AO1806" s="53">
        <v>-2.6408067952712608</v>
      </c>
      <c r="AP1806" s="53">
        <v>-2.6243325668230044</v>
      </c>
      <c r="AQ1806" s="39"/>
      <c r="AR1806" s="51">
        <v>-54.9206</v>
      </c>
      <c r="AS1806" s="104">
        <v>-0.51418871458674775</v>
      </c>
      <c r="AT1806" s="38" t="s">
        <v>20148</v>
      </c>
      <c r="AU1806" s="102"/>
      <c r="AV1806" s="103">
        <v>4</v>
      </c>
      <c r="AW1806" s="103">
        <v>2</v>
      </c>
      <c r="AX1806" s="103">
        <v>0</v>
      </c>
      <c r="AY1806" s="103">
        <v>0</v>
      </c>
      <c r="AZ1806" s="103">
        <v>0</v>
      </c>
      <c r="BA1806" s="103">
        <v>0</v>
      </c>
      <c r="BB1806" s="103">
        <v>6</v>
      </c>
      <c r="BC1806" s="39"/>
      <c r="BD1806" s="57" t="s">
        <v>20146</v>
      </c>
      <c r="BE1806" s="57" t="s">
        <v>20147</v>
      </c>
    </row>
    <row r="1807" spans="2:57">
      <c r="B1807" t="s">
        <v>3551</v>
      </c>
      <c r="C1807" t="s">
        <v>8382</v>
      </c>
      <c r="D1807" t="s">
        <v>4196</v>
      </c>
      <c r="E1807" s="50">
        <v>581.83915999999999</v>
      </c>
      <c r="F1807" s="50">
        <v>615.01903000000004</v>
      </c>
      <c r="G1807" s="39"/>
      <c r="H1807" s="38">
        <v>-0.39057750759878418</v>
      </c>
      <c r="I1807" s="38">
        <v>-0.11086474501108645</v>
      </c>
      <c r="J1807" s="38">
        <v>-0.39057750759878418</v>
      </c>
      <c r="K1807" s="38">
        <v>-0.41288433382137635</v>
      </c>
      <c r="L1807" s="38">
        <v>-0.15578947368421059</v>
      </c>
      <c r="M1807" s="38">
        <v>-0.54560906515580743</v>
      </c>
      <c r="N1807" s="39"/>
      <c r="O1807" s="38">
        <v>-0.33176158743065698</v>
      </c>
      <c r="P1807" s="38">
        <v>-0.13224089934761629</v>
      </c>
      <c r="Q1807" s="38">
        <v>-0.33176158743065698</v>
      </c>
      <c r="R1807" s="38">
        <v>-0.35945241354143176</v>
      </c>
      <c r="S1807" s="38">
        <v>-7.5915851744827179E-2</v>
      </c>
      <c r="T1807" s="38">
        <v>-0.35359350687426772</v>
      </c>
      <c r="U1807" s="39"/>
      <c r="V1807" s="50">
        <v>103.642</v>
      </c>
      <c r="W1807" s="51">
        <v>29.2622</v>
      </c>
      <c r="X1807" s="51">
        <v>1.0593999999999999</v>
      </c>
      <c r="Y1807" s="51">
        <v>-2.1516000000000002</v>
      </c>
      <c r="Z1807" s="39"/>
      <c r="AA1807" s="50">
        <v>318.66699999999997</v>
      </c>
      <c r="AB1807" s="50">
        <v>141.84299999999999</v>
      </c>
      <c r="AC1807" s="50">
        <v>176.82400000000001</v>
      </c>
      <c r="AD1807" s="50">
        <v>17.407</v>
      </c>
      <c r="AE1807" s="50">
        <v>-46.162999999999997</v>
      </c>
      <c r="AF1807" s="52">
        <v>1.8021705198389357</v>
      </c>
      <c r="AG1807" s="52">
        <v>1.0223443873027132</v>
      </c>
      <c r="AH1807" s="39"/>
      <c r="AI1807" s="53">
        <v>1.8049500000000001</v>
      </c>
      <c r="AJ1807" s="53">
        <v>27.891529999999999</v>
      </c>
      <c r="AK1807" s="53">
        <v>170.37204</v>
      </c>
      <c r="AL1807" s="53" t="s">
        <v>20162</v>
      </c>
      <c r="AM1807" s="53" t="s">
        <v>20162</v>
      </c>
      <c r="AN1807" s="53" t="s">
        <v>20162</v>
      </c>
      <c r="AO1807" s="53">
        <v>109.06526511792872</v>
      </c>
      <c r="AP1807" s="53">
        <v>560.12662112932605</v>
      </c>
      <c r="AQ1807" s="39"/>
      <c r="AR1807" s="51">
        <v>-1.2546999999999999</v>
      </c>
      <c r="AS1807" s="104">
        <v>4.3953756484980469E-3</v>
      </c>
      <c r="AT1807" s="38" t="s">
        <v>20148</v>
      </c>
      <c r="AU1807" s="102"/>
      <c r="AV1807" s="103">
        <v>0</v>
      </c>
      <c r="AW1807" s="103">
        <v>1</v>
      </c>
      <c r="AX1807" s="103">
        <v>0</v>
      </c>
      <c r="AY1807" s="103">
        <v>0</v>
      </c>
      <c r="AZ1807" s="103">
        <v>0</v>
      </c>
      <c r="BA1807" s="103">
        <v>0</v>
      </c>
      <c r="BB1807" s="103">
        <v>1</v>
      </c>
      <c r="BC1807" s="39"/>
      <c r="BD1807" s="57" t="s">
        <v>20146</v>
      </c>
      <c r="BE1807" s="57" t="s">
        <v>20147</v>
      </c>
    </row>
    <row r="1808" spans="2:57">
      <c r="B1808" t="s">
        <v>1988</v>
      </c>
      <c r="C1808" t="s">
        <v>6847</v>
      </c>
      <c r="D1808" t="s">
        <v>4194</v>
      </c>
      <c r="E1808" s="50">
        <v>29.195730000000001</v>
      </c>
      <c r="F1808" s="50">
        <v>170.75161</v>
      </c>
      <c r="G1808" s="39"/>
      <c r="H1808" s="38">
        <v>-0.28348909657320875</v>
      </c>
      <c r="I1808" s="38">
        <v>9.004739336492884E-2</v>
      </c>
      <c r="J1808" s="38">
        <v>-0.28348909657320875</v>
      </c>
      <c r="K1808" s="38">
        <v>-0.51374207188160681</v>
      </c>
      <c r="L1808" s="38">
        <v>-0.66176470588235303</v>
      </c>
      <c r="M1808" s="38">
        <v>-0.4235588972431078</v>
      </c>
      <c r="N1808" s="39"/>
      <c r="O1808" s="38">
        <v>-0.31261151338893345</v>
      </c>
      <c r="P1808" s="38">
        <v>6.802260996619891E-2</v>
      </c>
      <c r="Q1808" s="38">
        <v>-0.31261151338893345</v>
      </c>
      <c r="R1808" s="38">
        <v>-0.31018288525538806</v>
      </c>
      <c r="S1808" s="38">
        <v>-0.47726185514543673</v>
      </c>
      <c r="T1808" s="38">
        <v>0.42930083447780953</v>
      </c>
      <c r="U1808" s="39"/>
      <c r="V1808" s="50">
        <v>91.486379999999997</v>
      </c>
      <c r="W1808" s="51">
        <v>17.759799999999998</v>
      </c>
      <c r="X1808" s="51">
        <v>-51.445399999999999</v>
      </c>
      <c r="Y1808" s="51">
        <v>24.991399999999999</v>
      </c>
      <c r="Z1808" s="39"/>
      <c r="AA1808" s="50">
        <v>520.16026999999997</v>
      </c>
      <c r="AB1808" s="50">
        <v>76.959950000000006</v>
      </c>
      <c r="AC1808" s="50">
        <v>443.20033000000001</v>
      </c>
      <c r="AD1808" s="50">
        <v>11.358779999999999</v>
      </c>
      <c r="AE1808" s="50">
        <v>-4.2161</v>
      </c>
      <c r="AF1808" s="52">
        <v>1.1736459447130827</v>
      </c>
      <c r="AG1808" s="52">
        <v>4.6483488093253822</v>
      </c>
      <c r="AH1808" s="39"/>
      <c r="AI1808" s="53">
        <v>0.31913000000000002</v>
      </c>
      <c r="AJ1808" s="53" t="s">
        <v>20148</v>
      </c>
      <c r="AK1808" s="53" t="s">
        <v>20148</v>
      </c>
      <c r="AL1808" s="53">
        <v>7.6602300000000003</v>
      </c>
      <c r="AM1808" s="53">
        <v>0.39806000000000002</v>
      </c>
      <c r="AN1808" s="53">
        <v>1.9144099999999999</v>
      </c>
      <c r="AO1808" s="53">
        <v>-4.5904178786689389</v>
      </c>
      <c r="AP1808" s="53">
        <v>-3.6279500586309448</v>
      </c>
      <c r="AQ1808" s="39"/>
      <c r="AR1808" s="51">
        <v>5.3989000000000003</v>
      </c>
      <c r="AS1808" s="104">
        <v>-0.14010854830638975</v>
      </c>
      <c r="AT1808" s="38" t="s">
        <v>20148</v>
      </c>
      <c r="AU1808" s="102"/>
      <c r="AV1808" s="103">
        <v>1</v>
      </c>
      <c r="AW1808" s="103">
        <v>0</v>
      </c>
      <c r="AX1808" s="103">
        <v>0</v>
      </c>
      <c r="AY1808" s="103">
        <v>0</v>
      </c>
      <c r="AZ1808" s="103">
        <v>0</v>
      </c>
      <c r="BA1808" s="103">
        <v>0</v>
      </c>
      <c r="BB1808" s="103">
        <v>1</v>
      </c>
      <c r="BC1808" s="39"/>
      <c r="BD1808" s="57" t="s">
        <v>20146</v>
      </c>
      <c r="BE1808" s="57" t="s">
        <v>20146</v>
      </c>
    </row>
    <row r="1809" spans="2:57">
      <c r="B1809" t="s">
        <v>247</v>
      </c>
      <c r="C1809" t="s">
        <v>5114</v>
      </c>
      <c r="D1809" t="s">
        <v>4197</v>
      </c>
      <c r="E1809" s="50">
        <v>6889.3226199999999</v>
      </c>
      <c r="F1809" s="50">
        <v>8802.2038599999996</v>
      </c>
      <c r="G1809" s="39"/>
      <c r="H1809" s="38">
        <v>-0.41599770642201839</v>
      </c>
      <c r="I1809" s="38">
        <v>0.20675355450236976</v>
      </c>
      <c r="J1809" s="38">
        <v>-0.41599770642201839</v>
      </c>
      <c r="K1809" s="38" t="s">
        <v>20162</v>
      </c>
      <c r="L1809" s="38" t="s">
        <v>20162</v>
      </c>
      <c r="M1809" s="38" t="s">
        <v>20162</v>
      </c>
      <c r="N1809" s="39"/>
      <c r="O1809" s="38">
        <v>-0.36902934205244153</v>
      </c>
      <c r="P1809" s="38">
        <v>0.19547806728225892</v>
      </c>
      <c r="Q1809" s="38">
        <v>-0.36902934205244153</v>
      </c>
      <c r="R1809" s="38" t="s">
        <v>20162</v>
      </c>
      <c r="S1809" s="38" t="s">
        <v>20162</v>
      </c>
      <c r="T1809" s="38" t="s">
        <v>20162</v>
      </c>
      <c r="U1809" s="39"/>
      <c r="V1809" s="50">
        <v>4259.1279999999997</v>
      </c>
      <c r="W1809" s="51">
        <v>86.977400000000003</v>
      </c>
      <c r="X1809" s="51">
        <v>11.037000000000001</v>
      </c>
      <c r="Y1809" s="51">
        <v>-25.1477</v>
      </c>
      <c r="Z1809" s="39"/>
      <c r="AA1809" s="50">
        <v>13641.623</v>
      </c>
      <c r="AB1809" s="50">
        <v>2967.567</v>
      </c>
      <c r="AC1809" s="50">
        <v>10674.056</v>
      </c>
      <c r="AD1809" s="50" t="s">
        <v>20162</v>
      </c>
      <c r="AE1809" s="50">
        <v>-3693.1190000000001</v>
      </c>
      <c r="AF1809" s="52">
        <v>1.2780168101047997</v>
      </c>
      <c r="AG1809" s="52">
        <v>-21.774095750481663</v>
      </c>
      <c r="AH1809" s="39"/>
      <c r="AI1809" s="53">
        <v>10.275600000000001</v>
      </c>
      <c r="AJ1809" s="53">
        <v>65.472719999999995</v>
      </c>
      <c r="AK1809" s="53">
        <v>93.101410000000001</v>
      </c>
      <c r="AL1809" s="53" t="s">
        <v>20148</v>
      </c>
      <c r="AM1809" s="53">
        <v>5.2655700000000003</v>
      </c>
      <c r="AN1809" s="53">
        <v>8.0413499999999996</v>
      </c>
      <c r="AO1809" s="53">
        <v>15.998771056745065</v>
      </c>
      <c r="AP1809" s="53">
        <v>18.724906101089175</v>
      </c>
      <c r="AQ1809" s="39"/>
      <c r="AR1809" s="51">
        <v>-15.3438</v>
      </c>
      <c r="AS1809" s="104">
        <v>-1.3174666345296866</v>
      </c>
      <c r="AT1809" s="38" t="s">
        <v>20148</v>
      </c>
      <c r="AU1809" s="102"/>
      <c r="AV1809" s="103">
        <v>9</v>
      </c>
      <c r="AW1809" s="103">
        <v>3</v>
      </c>
      <c r="AX1809" s="103">
        <v>1</v>
      </c>
      <c r="AY1809" s="103">
        <v>0</v>
      </c>
      <c r="AZ1809" s="103">
        <v>0</v>
      </c>
      <c r="BA1809" s="103">
        <v>1</v>
      </c>
      <c r="BB1809" s="103">
        <v>14</v>
      </c>
      <c r="BC1809" s="39"/>
      <c r="BD1809" s="57" t="s">
        <v>20146</v>
      </c>
      <c r="BE1809" s="57" t="s">
        <v>20146</v>
      </c>
    </row>
    <row r="1810" spans="2:57">
      <c r="B1810" t="s">
        <v>1636</v>
      </c>
      <c r="C1810" t="s">
        <v>6495</v>
      </c>
      <c r="D1810" t="s">
        <v>4190</v>
      </c>
      <c r="E1810" s="50">
        <v>331.53413</v>
      </c>
      <c r="F1810" s="50">
        <v>286.07812999999999</v>
      </c>
      <c r="G1810" s="39"/>
      <c r="H1810" s="38">
        <v>-0.27073421383169038</v>
      </c>
      <c r="I1810" s="38">
        <v>-7.8270072641554833E-2</v>
      </c>
      <c r="J1810" s="38">
        <v>-0.27073421383169038</v>
      </c>
      <c r="K1810" s="38" t="s">
        <v>20162</v>
      </c>
      <c r="L1810" s="38" t="s">
        <v>20162</v>
      </c>
      <c r="M1810" s="38" t="s">
        <v>20162</v>
      </c>
      <c r="N1810" s="39"/>
      <c r="O1810" s="38">
        <v>-0.28506626925208067</v>
      </c>
      <c r="P1810" s="38">
        <v>-9.7887820822599281E-2</v>
      </c>
      <c r="Q1810" s="38">
        <v>-0.28506626925208067</v>
      </c>
      <c r="R1810" s="38" t="s">
        <v>20162</v>
      </c>
      <c r="S1810" s="38" t="s">
        <v>20162</v>
      </c>
      <c r="T1810" s="38" t="s">
        <v>20162</v>
      </c>
      <c r="U1810" s="39"/>
      <c r="V1810" s="50">
        <v>364.24400000000003</v>
      </c>
      <c r="W1810" s="51" t="s">
        <v>20162</v>
      </c>
      <c r="X1810" s="51" t="s">
        <v>20162</v>
      </c>
      <c r="Y1810" s="51" t="s">
        <v>20162</v>
      </c>
      <c r="Z1810" s="39"/>
      <c r="AA1810" s="50">
        <v>207.59899999999999</v>
      </c>
      <c r="AB1810" s="50">
        <v>75.573999999999998</v>
      </c>
      <c r="AC1810" s="50">
        <v>132.02500000000001</v>
      </c>
      <c r="AD1810" s="50">
        <v>35.338999999999999</v>
      </c>
      <c r="AE1810" s="50">
        <v>39.433999999999997</v>
      </c>
      <c r="AF1810" s="52">
        <v>1.5724218897935995</v>
      </c>
      <c r="AG1810" s="52" t="s">
        <v>20162</v>
      </c>
      <c r="AH1810" s="39"/>
      <c r="AI1810" s="53">
        <v>0.91020000000000001</v>
      </c>
      <c r="AJ1810" s="53">
        <v>9.9892800000000008</v>
      </c>
      <c r="AK1810" s="53">
        <v>14.32422</v>
      </c>
      <c r="AL1810" s="53">
        <v>12.83037</v>
      </c>
      <c r="AM1810" s="53">
        <v>2.31562</v>
      </c>
      <c r="AN1810" s="53">
        <v>0.72626999999999997</v>
      </c>
      <c r="AO1810" s="53" t="s">
        <v>20162</v>
      </c>
      <c r="AP1810" s="53">
        <v>12.360256210844675</v>
      </c>
      <c r="AQ1810" s="39"/>
      <c r="AR1810" s="51" t="s">
        <v>20162</v>
      </c>
      <c r="AS1810" s="104">
        <v>0.13493266483996971</v>
      </c>
      <c r="AT1810" s="38" t="s">
        <v>20148</v>
      </c>
      <c r="AU1810" s="102"/>
      <c r="AV1810" s="103">
        <v>3</v>
      </c>
      <c r="AW1810" s="103">
        <v>0</v>
      </c>
      <c r="AX1810" s="103">
        <v>0</v>
      </c>
      <c r="AY1810" s="103">
        <v>0</v>
      </c>
      <c r="AZ1810" s="103">
        <v>0</v>
      </c>
      <c r="BA1810" s="103">
        <v>0</v>
      </c>
      <c r="BB1810" s="103">
        <v>3</v>
      </c>
      <c r="BC1810" s="39"/>
      <c r="BD1810" s="57" t="s">
        <v>20146</v>
      </c>
      <c r="BE1810" s="57" t="s">
        <v>20146</v>
      </c>
    </row>
    <row r="1811" spans="2:57">
      <c r="B1811" t="s">
        <v>1060</v>
      </c>
      <c r="C1811" t="s">
        <v>5919</v>
      </c>
      <c r="D1811" t="s">
        <v>4198</v>
      </c>
      <c r="E1811" s="50">
        <v>674.37594000000001</v>
      </c>
      <c r="F1811" s="50">
        <v>721.16076999999996</v>
      </c>
      <c r="G1811" s="39"/>
      <c r="H1811" s="38">
        <v>-0.41491538872971356</v>
      </c>
      <c r="I1811" s="38">
        <v>-2.0452777836167502E-2</v>
      </c>
      <c r="J1811" s="38">
        <v>-0.41491538872971356</v>
      </c>
      <c r="K1811" s="38" t="s">
        <v>20162</v>
      </c>
      <c r="L1811" s="38" t="s">
        <v>20162</v>
      </c>
      <c r="M1811" s="38" t="s">
        <v>20162</v>
      </c>
      <c r="N1811" s="39"/>
      <c r="O1811" s="38">
        <v>-0.42864148955530412</v>
      </c>
      <c r="P1811" s="38">
        <v>-2.0452773747271391E-2</v>
      </c>
      <c r="Q1811" s="38">
        <v>-0.42864148955530412</v>
      </c>
      <c r="R1811" s="38" t="s">
        <v>20162</v>
      </c>
      <c r="S1811" s="38" t="s">
        <v>20162</v>
      </c>
      <c r="T1811" s="38" t="s">
        <v>20162</v>
      </c>
      <c r="U1811" s="39"/>
      <c r="V1811" s="50">
        <v>3332.3609999999999</v>
      </c>
      <c r="W1811" s="51">
        <v>64.234899999999996</v>
      </c>
      <c r="X1811" s="51">
        <v>24.232099999999999</v>
      </c>
      <c r="Y1811" s="51">
        <v>16.4435</v>
      </c>
      <c r="Z1811" s="39"/>
      <c r="AA1811" s="50">
        <v>3525.116</v>
      </c>
      <c r="AB1811" s="50">
        <v>1088.578</v>
      </c>
      <c r="AC1811" s="50">
        <v>2436.538</v>
      </c>
      <c r="AD1811" s="50">
        <v>47.806999999999995</v>
      </c>
      <c r="AE1811" s="50">
        <v>1419.287</v>
      </c>
      <c r="AF1811" s="52">
        <v>1.4467724287493156</v>
      </c>
      <c r="AG1811" s="52">
        <v>-0.50183681678946035</v>
      </c>
      <c r="AH1811" s="39"/>
      <c r="AI1811" s="53">
        <v>4.1234500000000001</v>
      </c>
      <c r="AJ1811" s="53">
        <v>9.3483300000000007</v>
      </c>
      <c r="AK1811" s="53">
        <v>15.219250000000001</v>
      </c>
      <c r="AL1811" s="53">
        <v>24.299720000000001</v>
      </c>
      <c r="AM1811" s="53">
        <v>5.4711100000000004</v>
      </c>
      <c r="AN1811" s="53">
        <v>3.8294700000000002</v>
      </c>
      <c r="AO1811" s="53">
        <v>0.5643971922607951</v>
      </c>
      <c r="AP1811" s="53">
        <v>0.89307614098788612</v>
      </c>
      <c r="AQ1811" s="39"/>
      <c r="AR1811" s="51">
        <v>24.286300000000001</v>
      </c>
      <c r="AS1811" s="104">
        <v>0.41315671929306635</v>
      </c>
      <c r="AT1811" s="38" t="s">
        <v>20148</v>
      </c>
      <c r="AU1811" s="102"/>
      <c r="AV1811" s="103">
        <v>2</v>
      </c>
      <c r="AW1811" s="103">
        <v>2</v>
      </c>
      <c r="AX1811" s="103">
        <v>0</v>
      </c>
      <c r="AY1811" s="103">
        <v>0</v>
      </c>
      <c r="AZ1811" s="103">
        <v>0</v>
      </c>
      <c r="BA1811" s="103">
        <v>0</v>
      </c>
      <c r="BB1811" s="103">
        <v>4</v>
      </c>
      <c r="BC1811" s="39"/>
      <c r="BD1811" s="57" t="s">
        <v>20146</v>
      </c>
      <c r="BE1811" s="57" t="s">
        <v>20146</v>
      </c>
    </row>
    <row r="1812" spans="2:57">
      <c r="B1812" t="s">
        <v>284</v>
      </c>
      <c r="C1812" t="s">
        <v>5148</v>
      </c>
      <c r="D1812" t="s">
        <v>4196</v>
      </c>
      <c r="E1812" s="50">
        <v>5566.1376799999998</v>
      </c>
      <c r="F1812" s="50">
        <v>6752.28568</v>
      </c>
      <c r="G1812" s="39"/>
      <c r="H1812" s="38">
        <v>0.5</v>
      </c>
      <c r="I1812" s="38">
        <v>-0.12639487840661545</v>
      </c>
      <c r="J1812" s="38">
        <v>0.5</v>
      </c>
      <c r="K1812" s="38">
        <v>1.6081762675869391</v>
      </c>
      <c r="L1812" s="38" t="s">
        <v>20162</v>
      </c>
      <c r="M1812" s="38" t="s">
        <v>20162</v>
      </c>
      <c r="N1812" s="39"/>
      <c r="O1812" s="38">
        <v>0.73997231020287901</v>
      </c>
      <c r="P1812" s="38">
        <v>-0.10233592501376232</v>
      </c>
      <c r="Q1812" s="38">
        <v>0.73997231020287901</v>
      </c>
      <c r="R1812" s="38">
        <v>2.4453937205835232</v>
      </c>
      <c r="S1812" s="38" t="s">
        <v>20162</v>
      </c>
      <c r="T1812" s="38" t="s">
        <v>20162</v>
      </c>
      <c r="U1812" s="39"/>
      <c r="V1812" s="50">
        <v>36.963999999999999</v>
      </c>
      <c r="W1812" s="51">
        <v>100</v>
      </c>
      <c r="X1812" s="51" t="s">
        <v>20148</v>
      </c>
      <c r="Y1812" s="51" t="s">
        <v>20148</v>
      </c>
      <c r="Z1812" s="39"/>
      <c r="AA1812" s="50">
        <v>527.67100000000005</v>
      </c>
      <c r="AB1812" s="50">
        <v>25.645</v>
      </c>
      <c r="AC1812" s="50">
        <v>502.02600000000001</v>
      </c>
      <c r="AD1812" s="50" t="s">
        <v>20162</v>
      </c>
      <c r="AE1812" s="50">
        <v>-287.87099999999998</v>
      </c>
      <c r="AF1812" s="52">
        <v>1.0510830116368475</v>
      </c>
      <c r="AG1812" s="52">
        <v>3.399802925370214</v>
      </c>
      <c r="AH1812" s="39"/>
      <c r="AI1812" s="53">
        <v>150.58267000000001</v>
      </c>
      <c r="AJ1812" s="53" t="s">
        <v>20148</v>
      </c>
      <c r="AK1812" s="53" t="s">
        <v>20148</v>
      </c>
      <c r="AL1812" s="53" t="s">
        <v>20148</v>
      </c>
      <c r="AM1812" s="53">
        <v>11.652609999999999</v>
      </c>
      <c r="AN1812" s="53">
        <v>154.90199999999999</v>
      </c>
      <c r="AO1812" s="53">
        <v>-47.188092219745201</v>
      </c>
      <c r="AP1812" s="53">
        <v>-47.021815472252598</v>
      </c>
      <c r="AQ1812" s="39"/>
      <c r="AR1812" s="51">
        <v>-34.200299999999999</v>
      </c>
      <c r="AS1812" s="104">
        <v>-0.47442513545658765</v>
      </c>
      <c r="AT1812" s="38" t="s">
        <v>20148</v>
      </c>
      <c r="AU1812" s="102"/>
      <c r="AV1812" s="103">
        <v>13</v>
      </c>
      <c r="AW1812" s="103">
        <v>6</v>
      </c>
      <c r="AX1812" s="103">
        <v>0</v>
      </c>
      <c r="AY1812" s="103">
        <v>0</v>
      </c>
      <c r="AZ1812" s="103">
        <v>0</v>
      </c>
      <c r="BA1812" s="103">
        <v>0</v>
      </c>
      <c r="BB1812" s="103">
        <v>19</v>
      </c>
      <c r="BC1812" s="39"/>
      <c r="BD1812" s="57" t="s">
        <v>20146</v>
      </c>
      <c r="BE1812" s="57" t="s">
        <v>20147</v>
      </c>
    </row>
    <row r="1813" spans="2:57">
      <c r="B1813" t="s">
        <v>1511</v>
      </c>
      <c r="C1813" t="s">
        <v>6370</v>
      </c>
      <c r="D1813" t="s">
        <v>4196</v>
      </c>
      <c r="E1813" s="50">
        <v>549.06876999999997</v>
      </c>
      <c r="F1813" s="50">
        <v>384.92477000000002</v>
      </c>
      <c r="G1813" s="39"/>
      <c r="H1813" s="38">
        <v>-0.47122861586314146</v>
      </c>
      <c r="I1813" s="38">
        <v>-0.37728937728937728</v>
      </c>
      <c r="J1813" s="38">
        <v>-0.47122861586314146</v>
      </c>
      <c r="K1813" s="38">
        <v>-0.82263954094940006</v>
      </c>
      <c r="L1813" s="38">
        <v>-0.64583333333333326</v>
      </c>
      <c r="M1813" s="38" t="s">
        <v>20162</v>
      </c>
      <c r="N1813" s="39"/>
      <c r="O1813" s="38">
        <v>-0.20759938836126313</v>
      </c>
      <c r="P1813" s="38">
        <v>-0.11662658809945614</v>
      </c>
      <c r="Q1813" s="38">
        <v>-0.20759938836126313</v>
      </c>
      <c r="R1813" s="38">
        <v>-0.68021140778079903</v>
      </c>
      <c r="S1813" s="38">
        <v>-0.15015532898021844</v>
      </c>
      <c r="T1813" s="38" t="s">
        <v>20162</v>
      </c>
      <c r="U1813" s="39"/>
      <c r="V1813" s="50">
        <v>209.81899999999999</v>
      </c>
      <c r="W1813" s="51">
        <v>98.378600000000006</v>
      </c>
      <c r="X1813" s="51">
        <v>-46.835999999999999</v>
      </c>
      <c r="Y1813" s="51">
        <v>-59.1404</v>
      </c>
      <c r="Z1813" s="39"/>
      <c r="AA1813" s="50">
        <v>305.30500000000001</v>
      </c>
      <c r="AB1813" s="50">
        <v>384.97800000000001</v>
      </c>
      <c r="AC1813" s="50">
        <v>-79.673000000000002</v>
      </c>
      <c r="AD1813" s="50">
        <v>302.291</v>
      </c>
      <c r="AE1813" s="50">
        <v>-1178.6479999999999</v>
      </c>
      <c r="AF1813" s="52">
        <v>-3.8319757006765154</v>
      </c>
      <c r="AG1813" s="52">
        <v>-0.87155577439937626</v>
      </c>
      <c r="AH1813" s="39"/>
      <c r="AI1813" s="53">
        <v>2.61687</v>
      </c>
      <c r="AJ1813" s="53" t="s">
        <v>20148</v>
      </c>
      <c r="AK1813" s="53" t="s">
        <v>20148</v>
      </c>
      <c r="AL1813" s="53" t="s">
        <v>20148</v>
      </c>
      <c r="AM1813" s="53" t="s">
        <v>20148</v>
      </c>
      <c r="AN1813" s="53">
        <v>1.2188699999999999</v>
      </c>
      <c r="AO1813" s="53">
        <v>-3.948675345191933</v>
      </c>
      <c r="AP1813" s="53">
        <v>-3.9169721484466429</v>
      </c>
      <c r="AQ1813" s="39"/>
      <c r="AR1813" s="51" t="s">
        <v>20148</v>
      </c>
      <c r="AS1813" s="104">
        <v>-2.262015468188932</v>
      </c>
      <c r="AT1813" s="38" t="s">
        <v>20148</v>
      </c>
      <c r="AU1813" s="102"/>
      <c r="AV1813" s="103">
        <v>2</v>
      </c>
      <c r="AW1813" s="103">
        <v>3</v>
      </c>
      <c r="AX1813" s="103">
        <v>4</v>
      </c>
      <c r="AY1813" s="103">
        <v>0</v>
      </c>
      <c r="AZ1813" s="103">
        <v>0</v>
      </c>
      <c r="BA1813" s="103">
        <v>0</v>
      </c>
      <c r="BB1813" s="103">
        <v>9</v>
      </c>
      <c r="BC1813" s="39"/>
      <c r="BD1813" s="57" t="s">
        <v>20146</v>
      </c>
      <c r="BE1813" s="57" t="s">
        <v>20147</v>
      </c>
    </row>
    <row r="1814" spans="2:57">
      <c r="B1814" t="s">
        <v>3407</v>
      </c>
      <c r="C1814" t="s">
        <v>8266</v>
      </c>
      <c r="D1814" t="s">
        <v>4198</v>
      </c>
      <c r="E1814" s="50">
        <v>22.530439999999999</v>
      </c>
      <c r="F1814" s="50">
        <v>2.7554400000000001</v>
      </c>
      <c r="G1814" s="39"/>
      <c r="H1814" s="38">
        <v>-0.94683908045977017</v>
      </c>
      <c r="I1814" s="38">
        <v>-0.63486842105263153</v>
      </c>
      <c r="J1814" s="38">
        <v>-0.94683908045977017</v>
      </c>
      <c r="K1814" s="38">
        <v>-0.72388059701492535</v>
      </c>
      <c r="L1814" s="38">
        <v>-0.98479452054794525</v>
      </c>
      <c r="M1814" s="38">
        <v>-0.99102883719667167</v>
      </c>
      <c r="N1814" s="39"/>
      <c r="O1814" s="38">
        <v>-0.89411280507839208</v>
      </c>
      <c r="P1814" s="38">
        <v>-0.49864628820960699</v>
      </c>
      <c r="Q1814" s="38">
        <v>-0.89411280507839208</v>
      </c>
      <c r="R1814" s="38">
        <v>-0.24524828872654958</v>
      </c>
      <c r="S1814" s="38">
        <v>-0.95830216583766048</v>
      </c>
      <c r="T1814" s="38">
        <v>-0.97492223493758678</v>
      </c>
      <c r="U1814" s="39"/>
      <c r="V1814" s="50">
        <v>143.71299999999999</v>
      </c>
      <c r="W1814" s="51">
        <v>22.804400000000001</v>
      </c>
      <c r="X1814" s="51">
        <v>-6.6924999999999999</v>
      </c>
      <c r="Y1814" s="51">
        <v>-5.5881999999999996</v>
      </c>
      <c r="Z1814" s="39"/>
      <c r="AA1814" s="50">
        <v>46.682000000000002</v>
      </c>
      <c r="AB1814" s="50">
        <v>39.396999999999998</v>
      </c>
      <c r="AC1814" s="50">
        <v>7.2850000000000001</v>
      </c>
      <c r="AD1814" s="50">
        <v>14.321999999999999</v>
      </c>
      <c r="AE1814" s="50">
        <v>-120.89400000000001</v>
      </c>
      <c r="AF1814" s="52">
        <v>6.4079615648593</v>
      </c>
      <c r="AG1814" s="52">
        <v>-2.0421430470619515</v>
      </c>
      <c r="AH1814" s="39"/>
      <c r="AI1814" s="53">
        <v>0.15676999999999999</v>
      </c>
      <c r="AJ1814" s="53" t="s">
        <v>20148</v>
      </c>
      <c r="AK1814" s="53" t="s">
        <v>20148</v>
      </c>
      <c r="AL1814" s="53" t="s">
        <v>20148</v>
      </c>
      <c r="AM1814" s="53">
        <v>0.18989</v>
      </c>
      <c r="AN1814" s="53">
        <v>9.4500000000000001E-3</v>
      </c>
      <c r="AO1814" s="53">
        <v>-0.36631746875830895</v>
      </c>
      <c r="AP1814" s="53">
        <v>-0.28648783530879601</v>
      </c>
      <c r="AQ1814" s="39"/>
      <c r="AR1814" s="51">
        <v>-183.0635</v>
      </c>
      <c r="AS1814" s="104">
        <v>-0.26113871466970756</v>
      </c>
      <c r="AT1814" s="38" t="s">
        <v>20148</v>
      </c>
      <c r="AU1814" s="102"/>
      <c r="AV1814" s="103">
        <v>1</v>
      </c>
      <c r="AW1814" s="103">
        <v>0</v>
      </c>
      <c r="AX1814" s="103">
        <v>0</v>
      </c>
      <c r="AY1814" s="103">
        <v>0</v>
      </c>
      <c r="AZ1814" s="103">
        <v>0</v>
      </c>
      <c r="BA1814" s="103">
        <v>0</v>
      </c>
      <c r="BB1814" s="103">
        <v>1</v>
      </c>
      <c r="BC1814" s="39"/>
      <c r="BD1814" s="57" t="s">
        <v>20146</v>
      </c>
      <c r="BE1814" s="57" t="s">
        <v>20146</v>
      </c>
    </row>
    <row r="1815" spans="2:57">
      <c r="B1815" t="s">
        <v>2332</v>
      </c>
      <c r="C1815" t="s">
        <v>7191</v>
      </c>
      <c r="D1815" t="s">
        <v>4195</v>
      </c>
      <c r="E1815" s="50">
        <v>111.03944</v>
      </c>
      <c r="F1815" s="50">
        <v>94.18544</v>
      </c>
      <c r="G1815" s="39"/>
      <c r="H1815" s="38">
        <v>-0.71611275964391696</v>
      </c>
      <c r="I1815" s="38">
        <v>-3.5412977814810453E-3</v>
      </c>
      <c r="J1815" s="38">
        <v>-0.71611275964391696</v>
      </c>
      <c r="K1815" s="38">
        <v>-0.90187692307692302</v>
      </c>
      <c r="L1815" s="38" t="s">
        <v>20162</v>
      </c>
      <c r="M1815" s="38" t="s">
        <v>20162</v>
      </c>
      <c r="N1815" s="39"/>
      <c r="O1815" s="38">
        <v>-0.71327052459421736</v>
      </c>
      <c r="P1815" s="38">
        <v>-2.8381158095659442E-3</v>
      </c>
      <c r="Q1815" s="38">
        <v>-0.71327052459421736</v>
      </c>
      <c r="R1815" s="38" t="s">
        <v>20162</v>
      </c>
      <c r="S1815" s="38" t="s">
        <v>20162</v>
      </c>
      <c r="T1815" s="38" t="s">
        <v>20162</v>
      </c>
      <c r="U1815" s="39"/>
      <c r="V1815" s="50">
        <v>303.113</v>
      </c>
      <c r="W1815" s="51">
        <v>32.600999999999999</v>
      </c>
      <c r="X1815" s="51">
        <v>6.3669000000000002</v>
      </c>
      <c r="Y1815" s="51">
        <v>6.9960000000000004</v>
      </c>
      <c r="Z1815" s="39"/>
      <c r="AA1815" s="50">
        <v>166.16200000000001</v>
      </c>
      <c r="AB1815" s="50">
        <v>125.363</v>
      </c>
      <c r="AC1815" s="50">
        <v>40.798999999999999</v>
      </c>
      <c r="AD1815" s="50">
        <v>101.899</v>
      </c>
      <c r="AE1815" s="50">
        <v>-36.843000000000004</v>
      </c>
      <c r="AF1815" s="52">
        <v>4.0726978602416724</v>
      </c>
      <c r="AG1815" s="52">
        <v>5.7596208019988729E-2</v>
      </c>
      <c r="AH1815" s="39"/>
      <c r="AI1815" s="53">
        <v>0.36632999999999999</v>
      </c>
      <c r="AJ1815" s="53">
        <v>0.68001</v>
      </c>
      <c r="AK1815" s="53">
        <v>5.7536399999999999</v>
      </c>
      <c r="AL1815" s="53">
        <v>3.6796199999999999</v>
      </c>
      <c r="AM1815" s="53">
        <v>2.28803</v>
      </c>
      <c r="AN1815" s="53">
        <v>0.21621000000000001</v>
      </c>
      <c r="AO1815" s="53">
        <v>0.576791514587365</v>
      </c>
      <c r="AP1815" s="53">
        <v>4.8803274781076738</v>
      </c>
      <c r="AQ1815" s="39"/>
      <c r="AR1815" s="51">
        <v>106.42910000000001</v>
      </c>
      <c r="AS1815" s="104">
        <v>0.33537231731688233</v>
      </c>
      <c r="AT1815" s="38" t="s">
        <v>20148</v>
      </c>
      <c r="AU1815" s="102"/>
      <c r="AV1815" s="103">
        <v>0</v>
      </c>
      <c r="AW1815" s="103">
        <v>0</v>
      </c>
      <c r="AX1815" s="103">
        <v>2</v>
      </c>
      <c r="AY1815" s="103">
        <v>0</v>
      </c>
      <c r="AZ1815" s="103">
        <v>0</v>
      </c>
      <c r="BA1815" s="103">
        <v>0</v>
      </c>
      <c r="BB1815" s="103">
        <v>2</v>
      </c>
      <c r="BC1815" s="39"/>
      <c r="BD1815" s="57" t="s">
        <v>20147</v>
      </c>
      <c r="BE1815" s="57" t="s">
        <v>20147</v>
      </c>
    </row>
    <row r="1816" spans="2:57">
      <c r="B1816" t="s">
        <v>3556</v>
      </c>
      <c r="C1816" t="s">
        <v>8386</v>
      </c>
      <c r="D1816" t="s">
        <v>4196</v>
      </c>
      <c r="E1816" s="50">
        <v>7.6725199999999996</v>
      </c>
      <c r="F1816" s="50">
        <v>15.03363</v>
      </c>
      <c r="G1816" s="39"/>
      <c r="H1816" s="38">
        <v>-0.92697149643705468</v>
      </c>
      <c r="I1816" s="38">
        <v>-0.44100000000000006</v>
      </c>
      <c r="J1816" s="38">
        <v>-0.92697149643705468</v>
      </c>
      <c r="K1816" s="38">
        <v>-0.85831797235023044</v>
      </c>
      <c r="L1816" s="38">
        <v>-0.80662913928110946</v>
      </c>
      <c r="M1816" s="38">
        <v>-0.93278018278018282</v>
      </c>
      <c r="N1816" s="39"/>
      <c r="O1816" s="38">
        <v>-0.90927566598091691</v>
      </c>
      <c r="P1816" s="38">
        <v>-0.45219965434601761</v>
      </c>
      <c r="Q1816" s="38">
        <v>-0.90927566598091691</v>
      </c>
      <c r="R1816" s="38">
        <v>-0.65280300230946886</v>
      </c>
      <c r="S1816" s="38">
        <v>-0.3098878873024784</v>
      </c>
      <c r="T1816" s="38">
        <v>-0.12226833303946438</v>
      </c>
      <c r="U1816" s="39"/>
      <c r="V1816" s="50">
        <v>15.19154</v>
      </c>
      <c r="W1816" s="51">
        <v>100</v>
      </c>
      <c r="X1816" s="51">
        <v>-88.141400000000004</v>
      </c>
      <c r="Y1816" s="51">
        <v>-100.4522</v>
      </c>
      <c r="Z1816" s="39"/>
      <c r="AA1816" s="50">
        <v>44.668880000000001</v>
      </c>
      <c r="AB1816" s="50">
        <v>19.176020000000001</v>
      </c>
      <c r="AC1816" s="50">
        <v>25.49286</v>
      </c>
      <c r="AD1816" s="50" t="s">
        <v>20162</v>
      </c>
      <c r="AE1816" s="50">
        <v>-56.628219999999999</v>
      </c>
      <c r="AF1816" s="52">
        <v>1.7522114035067073</v>
      </c>
      <c r="AG1816" s="52">
        <v>1.294638686691328</v>
      </c>
      <c r="AH1816" s="39"/>
      <c r="AI1816" s="53">
        <v>0.50505</v>
      </c>
      <c r="AJ1816" s="53" t="s">
        <v>20148</v>
      </c>
      <c r="AK1816" s="53" t="s">
        <v>20148</v>
      </c>
      <c r="AL1816" s="53" t="s">
        <v>20162</v>
      </c>
      <c r="AM1816" s="53" t="s">
        <v>20162</v>
      </c>
      <c r="AN1816" s="53" t="s">
        <v>20162</v>
      </c>
      <c r="AO1816" s="53">
        <v>-1.2813990555905967</v>
      </c>
      <c r="AP1816" s="53">
        <v>-1.1227463676386571</v>
      </c>
      <c r="AQ1816" s="39"/>
      <c r="AR1816" s="51">
        <v>-53.384799999999998</v>
      </c>
      <c r="AS1816" s="104">
        <v>-0.61179074915530696</v>
      </c>
      <c r="AT1816" s="38" t="s">
        <v>20148</v>
      </c>
      <c r="AU1816" s="102"/>
      <c r="AV1816" s="103">
        <v>0</v>
      </c>
      <c r="AW1816" s="103">
        <v>0</v>
      </c>
      <c r="AX1816" s="103">
        <v>1</v>
      </c>
      <c r="AY1816" s="103">
        <v>0</v>
      </c>
      <c r="AZ1816" s="103">
        <v>0</v>
      </c>
      <c r="BA1816" s="103">
        <v>1</v>
      </c>
      <c r="BB1816" s="103">
        <v>2</v>
      </c>
      <c r="BC1816" s="39"/>
      <c r="BD1816" s="57" t="s">
        <v>20146</v>
      </c>
      <c r="BE1816" s="57" t="s">
        <v>20147</v>
      </c>
    </row>
    <row r="1817" spans="2:57">
      <c r="B1817" t="s">
        <v>1170</v>
      </c>
      <c r="C1817" t="s">
        <v>6029</v>
      </c>
      <c r="D1817" t="s">
        <v>4195</v>
      </c>
      <c r="E1817" s="50" t="s">
        <v>20162</v>
      </c>
      <c r="F1817" s="50">
        <v>660.34937000000002</v>
      </c>
      <c r="G1817" s="39"/>
      <c r="H1817" s="38">
        <v>-0.20358948488900941</v>
      </c>
      <c r="I1817" s="38">
        <v>-3.2715975048770551E-2</v>
      </c>
      <c r="J1817" s="38">
        <v>-0.20358948488900941</v>
      </c>
      <c r="K1817" s="38">
        <v>-0.18493543223225561</v>
      </c>
      <c r="L1817" s="38">
        <v>-0.18641679503000907</v>
      </c>
      <c r="M1817" s="38">
        <v>0.70721609168041066</v>
      </c>
      <c r="N1817" s="39"/>
      <c r="O1817" s="38">
        <v>-0.31106845148394591</v>
      </c>
      <c r="P1817" s="38">
        <v>-3.2528450737769776E-2</v>
      </c>
      <c r="Q1817" s="38">
        <v>-0.31106845148394591</v>
      </c>
      <c r="R1817" s="38">
        <v>-0.42471023109769679</v>
      </c>
      <c r="S1817" s="38">
        <v>-0.41037945303786838</v>
      </c>
      <c r="T1817" s="38">
        <v>2.3426437150289692E-2</v>
      </c>
      <c r="U1817" s="39"/>
      <c r="V1817" s="50">
        <v>223.50299999999999</v>
      </c>
      <c r="W1817" s="51" t="s">
        <v>20162</v>
      </c>
      <c r="X1817" s="51" t="s">
        <v>20163</v>
      </c>
      <c r="Y1817" s="51">
        <v>32.836199999999998</v>
      </c>
      <c r="Z1817" s="39"/>
      <c r="AA1817" s="50">
        <v>7186.223</v>
      </c>
      <c r="AB1817" s="50">
        <v>6190.7529999999997</v>
      </c>
      <c r="AC1817" s="50">
        <v>995.47</v>
      </c>
      <c r="AD1817" s="50">
        <v>686.31500000000005</v>
      </c>
      <c r="AE1817" s="50">
        <v>431.54899999999998</v>
      </c>
      <c r="AF1817" s="52">
        <v>7.2189247290224712</v>
      </c>
      <c r="AG1817" s="52" t="s">
        <v>20162</v>
      </c>
      <c r="AH1817" s="39"/>
      <c r="AI1817" s="53" t="s">
        <v>20162</v>
      </c>
      <c r="AJ1817" s="53" t="s">
        <v>20162</v>
      </c>
      <c r="AK1817" s="53" t="s">
        <v>20162</v>
      </c>
      <c r="AL1817" s="53">
        <v>10.556710000000001</v>
      </c>
      <c r="AM1817" s="53">
        <v>0.72182999999999997</v>
      </c>
      <c r="AN1817" s="53">
        <v>3.4624000000000001</v>
      </c>
      <c r="AO1817" s="53" t="s">
        <v>20162</v>
      </c>
      <c r="AP1817" s="53" t="s">
        <v>20162</v>
      </c>
      <c r="AQ1817" s="39"/>
      <c r="AR1817" s="51">
        <v>7.0303000000000004</v>
      </c>
      <c r="AS1817" s="104" t="s">
        <v>20162</v>
      </c>
      <c r="AT1817" s="38">
        <v>3.9838058293038804E-2</v>
      </c>
      <c r="AU1817" s="102"/>
      <c r="AV1817" s="103">
        <v>1</v>
      </c>
      <c r="AW1817" s="103">
        <v>0</v>
      </c>
      <c r="AX1817" s="103">
        <v>2</v>
      </c>
      <c r="AY1817" s="103">
        <v>0</v>
      </c>
      <c r="AZ1817" s="103">
        <v>0</v>
      </c>
      <c r="BA1817" s="103">
        <v>0</v>
      </c>
      <c r="BB1817" s="103">
        <v>3</v>
      </c>
      <c r="BC1817" s="39"/>
      <c r="BD1817" s="57" t="s">
        <v>20147</v>
      </c>
      <c r="BE1817" s="57" t="s">
        <v>20147</v>
      </c>
    </row>
    <row r="1818" spans="2:57">
      <c r="B1818" t="s">
        <v>1158</v>
      </c>
      <c r="C1818" t="s">
        <v>6017</v>
      </c>
      <c r="D1818" t="s">
        <v>4190</v>
      </c>
      <c r="E1818" s="50">
        <v>590.23014000000001</v>
      </c>
      <c r="F1818" s="50">
        <v>642.53013999999996</v>
      </c>
      <c r="G1818" s="39"/>
      <c r="H1818" s="38">
        <v>2.2794542732244905E-2</v>
      </c>
      <c r="I1818" s="38">
        <v>0.24904678758507637</v>
      </c>
      <c r="J1818" s="38">
        <v>2.2794542732244905E-2</v>
      </c>
      <c r="K1818" s="38">
        <v>-0.2334423146315594</v>
      </c>
      <c r="L1818" s="38">
        <v>-0.34959108220569746</v>
      </c>
      <c r="M1818" s="38">
        <v>0.19798865592829573</v>
      </c>
      <c r="N1818" s="39"/>
      <c r="O1818" s="38">
        <v>-2.8432301851031627E-2</v>
      </c>
      <c r="P1818" s="38">
        <v>0.24540902227340089</v>
      </c>
      <c r="Q1818" s="38">
        <v>-2.8432301851031627E-2</v>
      </c>
      <c r="R1818" s="38">
        <v>-0.270183243109686</v>
      </c>
      <c r="S1818" s="38">
        <v>-0.38928645399858941</v>
      </c>
      <c r="T1818" s="38">
        <v>0.10231800168127769</v>
      </c>
      <c r="U1818" s="39"/>
      <c r="V1818" s="50">
        <v>4909.7</v>
      </c>
      <c r="W1818" s="51">
        <v>18.722100000000001</v>
      </c>
      <c r="X1818" s="51">
        <v>1.0712999999999999</v>
      </c>
      <c r="Y1818" s="51">
        <v>3.1793999999999998</v>
      </c>
      <c r="Z1818" s="39"/>
      <c r="AA1818" s="50">
        <v>2894.2</v>
      </c>
      <c r="AB1818" s="50">
        <v>1558</v>
      </c>
      <c r="AC1818" s="50">
        <v>1336.2</v>
      </c>
      <c r="AD1818" s="50" t="s">
        <v>20162</v>
      </c>
      <c r="AE1818" s="50">
        <v>1315</v>
      </c>
      <c r="AF1818" s="52">
        <v>2.165993114803173</v>
      </c>
      <c r="AG1818" s="52">
        <v>-0.37257281553398053</v>
      </c>
      <c r="AH1818" s="39"/>
      <c r="AI1818" s="53">
        <v>0.12021999999999999</v>
      </c>
      <c r="AJ1818" s="53">
        <v>4.7446200000000003</v>
      </c>
      <c r="AK1818" s="53">
        <v>9.7558699999999998</v>
      </c>
      <c r="AL1818" s="53">
        <v>4.3222500000000004</v>
      </c>
      <c r="AM1818" s="53">
        <v>0.49803999999999998</v>
      </c>
      <c r="AN1818" s="53">
        <v>0.13561999999999999</v>
      </c>
      <c r="AO1818" s="53">
        <v>7.7976958737864068</v>
      </c>
      <c r="AP1818" s="53">
        <v>12.215401901140684</v>
      </c>
      <c r="AQ1818" s="39"/>
      <c r="AR1818" s="51">
        <v>12.295199999999999</v>
      </c>
      <c r="AS1818" s="104">
        <v>3.0837779210881166E-2</v>
      </c>
      <c r="AT1818" s="38">
        <v>5.9435505344440642E-3</v>
      </c>
      <c r="AU1818" s="102"/>
      <c r="AV1818" s="103">
        <v>1</v>
      </c>
      <c r="AW1818" s="103">
        <v>1</v>
      </c>
      <c r="AX1818" s="103">
        <v>1</v>
      </c>
      <c r="AY1818" s="103">
        <v>0</v>
      </c>
      <c r="AZ1818" s="103">
        <v>0</v>
      </c>
      <c r="BA1818" s="103">
        <v>1</v>
      </c>
      <c r="BB1818" s="103">
        <v>4</v>
      </c>
      <c r="BC1818" s="39"/>
      <c r="BD1818" s="57" t="s">
        <v>20146</v>
      </c>
      <c r="BE1818" s="57" t="s">
        <v>20146</v>
      </c>
    </row>
    <row r="1819" spans="2:57">
      <c r="B1819" t="s">
        <v>3447</v>
      </c>
      <c r="C1819" t="s">
        <v>6017</v>
      </c>
      <c r="D1819" t="s">
        <v>4190</v>
      </c>
      <c r="E1819" s="50">
        <v>590.23014000000001</v>
      </c>
      <c r="F1819" s="50">
        <v>642.53013999999996</v>
      </c>
      <c r="G1819" s="39"/>
      <c r="H1819" s="38">
        <v>3.0514711614925139E-2</v>
      </c>
      <c r="I1819" s="38">
        <v>0.26916855625558567</v>
      </c>
      <c r="J1819" s="38">
        <v>3.0514711614925139E-2</v>
      </c>
      <c r="K1819" s="38">
        <v>-0.18776922273361318</v>
      </c>
      <c r="L1819" s="38">
        <v>-0.3645831484406894</v>
      </c>
      <c r="M1819" s="38">
        <v>0.24338092171433945</v>
      </c>
      <c r="N1819" s="39"/>
      <c r="O1819" s="38">
        <v>-2.8432301851031627E-2</v>
      </c>
      <c r="P1819" s="38">
        <v>0.24540902227340089</v>
      </c>
      <c r="Q1819" s="38">
        <v>-2.8432301851031627E-2</v>
      </c>
      <c r="R1819" s="38">
        <v>-0.270183243109686</v>
      </c>
      <c r="S1819" s="38">
        <v>-0.38928645399858941</v>
      </c>
      <c r="T1819" s="38">
        <v>0.10231800168127769</v>
      </c>
      <c r="U1819" s="39"/>
      <c r="V1819" s="50">
        <v>4909.7</v>
      </c>
      <c r="W1819" s="51">
        <v>18.722100000000001</v>
      </c>
      <c r="X1819" s="51">
        <v>1.0712999999999999</v>
      </c>
      <c r="Y1819" s="51">
        <v>3.1793999999999998</v>
      </c>
      <c r="Z1819" s="39"/>
      <c r="AA1819" s="50">
        <v>2894.2</v>
      </c>
      <c r="AB1819" s="50">
        <v>1558</v>
      </c>
      <c r="AC1819" s="50">
        <v>1336.2</v>
      </c>
      <c r="AD1819" s="50" t="s">
        <v>20162</v>
      </c>
      <c r="AE1819" s="50">
        <v>1315</v>
      </c>
      <c r="AF1819" s="52">
        <v>2.165993114803173</v>
      </c>
      <c r="AG1819" s="52">
        <v>-0.37257281553398053</v>
      </c>
      <c r="AH1819" s="39"/>
      <c r="AI1819" s="53">
        <v>0.12021999999999999</v>
      </c>
      <c r="AJ1819" s="53">
        <v>4.7446200000000003</v>
      </c>
      <c r="AK1819" s="53">
        <v>9.7558699999999998</v>
      </c>
      <c r="AL1819" s="53" t="s">
        <v>20162</v>
      </c>
      <c r="AM1819" s="53" t="s">
        <v>20162</v>
      </c>
      <c r="AN1819" s="53" t="s">
        <v>20162</v>
      </c>
      <c r="AO1819" s="53">
        <v>7.7976958737864068</v>
      </c>
      <c r="AP1819" s="53">
        <v>12.215401901140684</v>
      </c>
      <c r="AQ1819" s="39"/>
      <c r="AR1819" s="51">
        <v>12.295199999999999</v>
      </c>
      <c r="AS1819" s="104">
        <v>3.0837779210881166E-2</v>
      </c>
      <c r="AT1819" s="38">
        <v>5.8195700501646949E-3</v>
      </c>
      <c r="AU1819" s="102"/>
      <c r="AV1819" s="103">
        <v>0</v>
      </c>
      <c r="AW1819" s="103">
        <v>0</v>
      </c>
      <c r="AX1819" s="103">
        <v>0</v>
      </c>
      <c r="AY1819" s="103">
        <v>0</v>
      </c>
      <c r="AZ1819" s="103">
        <v>0</v>
      </c>
      <c r="BA1819" s="103">
        <v>0</v>
      </c>
      <c r="BB1819" s="103">
        <v>0</v>
      </c>
      <c r="BC1819" s="39"/>
      <c r="BD1819" s="57" t="s">
        <v>20146</v>
      </c>
      <c r="BE1819" s="57" t="s">
        <v>20146</v>
      </c>
    </row>
    <row r="1820" spans="2:57">
      <c r="B1820" t="s">
        <v>2624</v>
      </c>
      <c r="C1820" t="s">
        <v>7483</v>
      </c>
      <c r="D1820" t="s">
        <v>4195</v>
      </c>
      <c r="E1820" s="50" t="s">
        <v>20162</v>
      </c>
      <c r="F1820" s="50">
        <v>54.310270000000003</v>
      </c>
      <c r="G1820" s="39"/>
      <c r="H1820" s="38">
        <v>-6.5333895259601427E-2</v>
      </c>
      <c r="I1820" s="38">
        <v>-6.1594145925863431E-2</v>
      </c>
      <c r="J1820" s="38">
        <v>-6.5333895259601427E-2</v>
      </c>
      <c r="K1820" s="38">
        <v>2.1899435079258511E-2</v>
      </c>
      <c r="L1820" s="38">
        <v>-2.1919898207759303E-2</v>
      </c>
      <c r="M1820" s="38">
        <v>0.48104638570526115</v>
      </c>
      <c r="N1820" s="39"/>
      <c r="O1820" s="38">
        <v>-0.12115052168381601</v>
      </c>
      <c r="P1820" s="38">
        <v>-7.4999914841144655E-2</v>
      </c>
      <c r="Q1820" s="38">
        <v>-0.12115052168381601</v>
      </c>
      <c r="R1820" s="38">
        <v>-0.15179684331308918</v>
      </c>
      <c r="S1820" s="38">
        <v>-0.27449893119035285</v>
      </c>
      <c r="T1820" s="38">
        <v>-3.3104651525064588E-2</v>
      </c>
      <c r="U1820" s="39"/>
      <c r="V1820" s="50">
        <v>10.657999999999999</v>
      </c>
      <c r="W1820" s="51" t="s">
        <v>20162</v>
      </c>
      <c r="X1820" s="51" t="s">
        <v>20163</v>
      </c>
      <c r="Y1820" s="51">
        <v>20.782499999999999</v>
      </c>
      <c r="Z1820" s="39"/>
      <c r="AA1820" s="50">
        <v>339.56799999999998</v>
      </c>
      <c r="AB1820" s="50">
        <v>286.90899999999999</v>
      </c>
      <c r="AC1820" s="50">
        <v>52.658999999999999</v>
      </c>
      <c r="AD1820" s="50">
        <v>48.822000000000003</v>
      </c>
      <c r="AE1820" s="50">
        <v>20.718</v>
      </c>
      <c r="AF1820" s="52">
        <v>6.4484323667369301</v>
      </c>
      <c r="AG1820" s="52" t="s">
        <v>20162</v>
      </c>
      <c r="AH1820" s="39"/>
      <c r="AI1820" s="53" t="s">
        <v>20162</v>
      </c>
      <c r="AJ1820" s="53" t="s">
        <v>20162</v>
      </c>
      <c r="AK1820" s="53" t="s">
        <v>20162</v>
      </c>
      <c r="AL1820" s="53">
        <v>24.838139999999999</v>
      </c>
      <c r="AM1820" s="53">
        <v>1.03928</v>
      </c>
      <c r="AN1820" s="53">
        <v>5.133</v>
      </c>
      <c r="AO1820" s="53" t="s">
        <v>20162</v>
      </c>
      <c r="AP1820" s="53" t="s">
        <v>20162</v>
      </c>
      <c r="AQ1820" s="39"/>
      <c r="AR1820" s="51">
        <v>4.2394999999999996</v>
      </c>
      <c r="AS1820" s="104" t="s">
        <v>20162</v>
      </c>
      <c r="AT1820" s="38">
        <v>6.0932975250548783E-2</v>
      </c>
      <c r="AU1820" s="102"/>
      <c r="AV1820" s="103">
        <v>0</v>
      </c>
      <c r="AW1820" s="103">
        <v>0</v>
      </c>
      <c r="AX1820" s="103">
        <v>0</v>
      </c>
      <c r="AY1820" s="103">
        <v>0</v>
      </c>
      <c r="AZ1820" s="103">
        <v>0</v>
      </c>
      <c r="BA1820" s="103">
        <v>0</v>
      </c>
      <c r="BB1820" s="103">
        <v>0</v>
      </c>
      <c r="BC1820" s="39"/>
      <c r="BD1820" s="57" t="s">
        <v>20147</v>
      </c>
      <c r="BE1820" s="57" t="s">
        <v>20147</v>
      </c>
    </row>
    <row r="1821" spans="2:57">
      <c r="B1821" t="s">
        <v>2044</v>
      </c>
      <c r="C1821" t="s">
        <v>6903</v>
      </c>
      <c r="D1821" t="s">
        <v>4195</v>
      </c>
      <c r="E1821" s="50">
        <v>384.6343</v>
      </c>
      <c r="F1821" s="50">
        <v>384.74687999999998</v>
      </c>
      <c r="G1821" s="39"/>
      <c r="H1821" s="38">
        <v>3.589743589743577E-2</v>
      </c>
      <c r="I1821" s="38">
        <v>1.8145161290322509E-2</v>
      </c>
      <c r="J1821" s="38">
        <v>3.589743589743577E-2</v>
      </c>
      <c r="K1821" s="38" t="s">
        <v>20162</v>
      </c>
      <c r="L1821" s="38" t="s">
        <v>20162</v>
      </c>
      <c r="M1821" s="38" t="s">
        <v>20162</v>
      </c>
      <c r="N1821" s="39"/>
      <c r="O1821" s="38">
        <v>3.5897456332159239E-2</v>
      </c>
      <c r="P1821" s="38">
        <v>1.8145174521686069E-2</v>
      </c>
      <c r="Q1821" s="38">
        <v>3.5897456332159239E-2</v>
      </c>
      <c r="R1821" s="38" t="s">
        <v>20162</v>
      </c>
      <c r="S1821" s="38" t="s">
        <v>20162</v>
      </c>
      <c r="T1821" s="38" t="s">
        <v>20162</v>
      </c>
      <c r="U1821" s="39"/>
      <c r="V1821" s="50" t="s">
        <v>20162</v>
      </c>
      <c r="W1821" s="51" t="s">
        <v>20162</v>
      </c>
      <c r="X1821" s="51" t="s">
        <v>20162</v>
      </c>
      <c r="Y1821" s="51" t="s">
        <v>20162</v>
      </c>
      <c r="Z1821" s="39"/>
      <c r="AA1821" s="50">
        <v>305.68450999999999</v>
      </c>
      <c r="AB1821" s="50">
        <v>330.52940000000001</v>
      </c>
      <c r="AC1821" s="50">
        <v>-24.844889999999999</v>
      </c>
      <c r="AD1821" s="50" t="s">
        <v>20162</v>
      </c>
      <c r="AE1821" s="50">
        <v>-24.845649999999999</v>
      </c>
      <c r="AF1821" s="52">
        <v>-12.303717585386773</v>
      </c>
      <c r="AG1821" s="52" t="s">
        <v>20162</v>
      </c>
      <c r="AH1821" s="39"/>
      <c r="AI1821" s="53" t="s">
        <v>20162</v>
      </c>
      <c r="AJ1821" s="53" t="s">
        <v>20162</v>
      </c>
      <c r="AK1821" s="53" t="s">
        <v>20148</v>
      </c>
      <c r="AL1821" s="53">
        <v>23.296579999999999</v>
      </c>
      <c r="AM1821" s="53" t="s">
        <v>20148</v>
      </c>
      <c r="AN1821" s="53" t="s">
        <v>20162</v>
      </c>
      <c r="AO1821" s="53" t="s">
        <v>20162</v>
      </c>
      <c r="AP1821" s="53">
        <v>-103.78508557786979</v>
      </c>
      <c r="AQ1821" s="39"/>
      <c r="AR1821" s="51" t="s">
        <v>20148</v>
      </c>
      <c r="AS1821" s="104">
        <v>-1.2252209745509723E-2</v>
      </c>
      <c r="AT1821" s="38" t="s">
        <v>20148</v>
      </c>
      <c r="AU1821" s="102"/>
      <c r="AV1821" s="103">
        <v>0</v>
      </c>
      <c r="AW1821" s="103">
        <v>0</v>
      </c>
      <c r="AX1821" s="103">
        <v>0</v>
      </c>
      <c r="AY1821" s="103">
        <v>0</v>
      </c>
      <c r="AZ1821" s="103">
        <v>0</v>
      </c>
      <c r="BA1821" s="103">
        <v>0</v>
      </c>
      <c r="BB1821" s="103">
        <v>0</v>
      </c>
      <c r="BC1821" s="39"/>
      <c r="BD1821" s="57" t="s">
        <v>20147</v>
      </c>
      <c r="BE1821" s="57" t="s">
        <v>20147</v>
      </c>
    </row>
    <row r="1822" spans="2:57">
      <c r="B1822" t="s">
        <v>762</v>
      </c>
      <c r="C1822" t="s">
        <v>5622</v>
      </c>
      <c r="D1822" t="s">
        <v>4196</v>
      </c>
      <c r="E1822" s="50">
        <v>1083.6559099999999</v>
      </c>
      <c r="F1822" s="50">
        <v>1322.62691</v>
      </c>
      <c r="G1822" s="39"/>
      <c r="H1822" s="38">
        <v>-0.17928559220646034</v>
      </c>
      <c r="I1822" s="38">
        <v>0.27644869750132917</v>
      </c>
      <c r="J1822" s="38">
        <v>-0.17928559220646034</v>
      </c>
      <c r="K1822" s="38" t="s">
        <v>20162</v>
      </c>
      <c r="L1822" s="38" t="s">
        <v>20162</v>
      </c>
      <c r="M1822" s="38" t="s">
        <v>20162</v>
      </c>
      <c r="N1822" s="39"/>
      <c r="O1822" s="38">
        <v>-3.3912805370581722E-2</v>
      </c>
      <c r="P1822" s="38">
        <v>0.36497299970945618</v>
      </c>
      <c r="Q1822" s="38">
        <v>-3.3912805370581722E-2</v>
      </c>
      <c r="R1822" s="38" t="s">
        <v>20162</v>
      </c>
      <c r="S1822" s="38" t="s">
        <v>20162</v>
      </c>
      <c r="T1822" s="38" t="s">
        <v>20162</v>
      </c>
      <c r="U1822" s="39"/>
      <c r="V1822" s="50">
        <v>20.100000000000001</v>
      </c>
      <c r="W1822" s="51">
        <v>-174.3432</v>
      </c>
      <c r="X1822" s="51">
        <v>-280.46260000000001</v>
      </c>
      <c r="Y1822" s="51">
        <v>-292.25869999999998</v>
      </c>
      <c r="Z1822" s="39"/>
      <c r="AA1822" s="50">
        <v>255.251</v>
      </c>
      <c r="AB1822" s="50">
        <v>12.077</v>
      </c>
      <c r="AC1822" s="50">
        <v>243.17400000000001</v>
      </c>
      <c r="AD1822" s="50" t="s">
        <v>20162</v>
      </c>
      <c r="AE1822" s="50">
        <v>-123.755</v>
      </c>
      <c r="AF1822" s="52">
        <v>1.0496640265817891</v>
      </c>
      <c r="AG1822" s="52">
        <v>4.088740066077329</v>
      </c>
      <c r="AH1822" s="39"/>
      <c r="AI1822" s="53">
        <v>53.913229999999999</v>
      </c>
      <c r="AJ1822" s="53" t="s">
        <v>20148</v>
      </c>
      <c r="AK1822" s="53" t="s">
        <v>20148</v>
      </c>
      <c r="AL1822" s="53" t="s">
        <v>20148</v>
      </c>
      <c r="AM1822" s="53">
        <v>4.7343500000000001</v>
      </c>
      <c r="AN1822" s="53">
        <v>55.746009999999998</v>
      </c>
      <c r="AO1822" s="53">
        <v>-23.620446647022057</v>
      </c>
      <c r="AP1822" s="53">
        <v>-23.462063576534867</v>
      </c>
      <c r="AQ1822" s="39"/>
      <c r="AR1822" s="51">
        <v>-23.2697</v>
      </c>
      <c r="AS1822" s="104">
        <v>-3.9629525483304056</v>
      </c>
      <c r="AT1822" s="38" t="s">
        <v>20148</v>
      </c>
      <c r="AU1822" s="102"/>
      <c r="AV1822" s="103">
        <v>4</v>
      </c>
      <c r="AW1822" s="103">
        <v>2</v>
      </c>
      <c r="AX1822" s="103">
        <v>0</v>
      </c>
      <c r="AY1822" s="103">
        <v>0</v>
      </c>
      <c r="AZ1822" s="103">
        <v>0</v>
      </c>
      <c r="BA1822" s="103">
        <v>0</v>
      </c>
      <c r="BB1822" s="103">
        <v>6</v>
      </c>
      <c r="BC1822" s="39"/>
      <c r="BD1822" s="57" t="s">
        <v>20146</v>
      </c>
      <c r="BE1822" s="57" t="s">
        <v>20147</v>
      </c>
    </row>
    <row r="1823" spans="2:57">
      <c r="B1823" t="s">
        <v>67</v>
      </c>
      <c r="C1823" t="s">
        <v>4625</v>
      </c>
      <c r="D1823" t="s">
        <v>4192</v>
      </c>
      <c r="E1823" s="50">
        <v>63019.510439999998</v>
      </c>
      <c r="F1823" s="50">
        <v>50564.510439999998</v>
      </c>
      <c r="G1823" s="39"/>
      <c r="H1823" s="38">
        <v>-1.2296643574482791E-2</v>
      </c>
      <c r="I1823" s="38">
        <v>-4.4668587491728529E-3</v>
      </c>
      <c r="J1823" s="38">
        <v>-1.2296643574482791E-2</v>
      </c>
      <c r="K1823" s="38">
        <v>0.31165113578905279</v>
      </c>
      <c r="L1823" s="38" t="s">
        <v>20162</v>
      </c>
      <c r="M1823" s="38" t="s">
        <v>20162</v>
      </c>
      <c r="N1823" s="39"/>
      <c r="O1823" s="38">
        <v>-3.2555615978275609E-2</v>
      </c>
      <c r="P1823" s="38">
        <v>-3.1662653764351623E-3</v>
      </c>
      <c r="Q1823" s="38">
        <v>-3.2555615978275609E-2</v>
      </c>
      <c r="R1823" s="38">
        <v>0.24156308074927035</v>
      </c>
      <c r="S1823" s="38" t="s">
        <v>20162</v>
      </c>
      <c r="T1823" s="38" t="s">
        <v>20162</v>
      </c>
      <c r="U1823" s="39"/>
      <c r="V1823" s="50">
        <v>12683</v>
      </c>
      <c r="W1823" s="51">
        <v>55.215600000000002</v>
      </c>
      <c r="X1823" s="51">
        <v>24.8127</v>
      </c>
      <c r="Y1823" s="51">
        <v>16.920200000000001</v>
      </c>
      <c r="Z1823" s="39"/>
      <c r="AA1823" s="50">
        <v>50598</v>
      </c>
      <c r="AB1823" s="50">
        <v>25626</v>
      </c>
      <c r="AC1823" s="50">
        <v>24972</v>
      </c>
      <c r="AD1823" s="50">
        <v>11860</v>
      </c>
      <c r="AE1823" s="50">
        <v>3199</v>
      </c>
      <c r="AF1823" s="52">
        <v>2.026189332051898</v>
      </c>
      <c r="AG1823" s="52">
        <v>3.3302204928664074</v>
      </c>
      <c r="AH1823" s="39"/>
      <c r="AI1823" s="53">
        <v>4.96882</v>
      </c>
      <c r="AJ1823" s="53">
        <v>15.95431</v>
      </c>
      <c r="AK1823" s="53">
        <v>20.388069999999999</v>
      </c>
      <c r="AL1823" s="53">
        <v>23.773330000000001</v>
      </c>
      <c r="AM1823" s="53">
        <v>2.0250699999999999</v>
      </c>
      <c r="AN1823" s="53">
        <v>3.9804400000000002</v>
      </c>
      <c r="AO1823" s="53">
        <v>13.116604523994811</v>
      </c>
      <c r="AP1823" s="53">
        <v>16.067527944073721</v>
      </c>
      <c r="AQ1823" s="39"/>
      <c r="AR1823" s="51">
        <v>8.7905999999999995</v>
      </c>
      <c r="AS1823" s="104">
        <v>7.1501601799468337E-2</v>
      </c>
      <c r="AT1823" s="38">
        <v>2.0092495981500806E-2</v>
      </c>
      <c r="AU1823" s="102"/>
      <c r="AV1823" s="103">
        <v>6</v>
      </c>
      <c r="AW1823" s="103">
        <v>3</v>
      </c>
      <c r="AX1823" s="103">
        <v>8</v>
      </c>
      <c r="AY1823" s="103">
        <v>1</v>
      </c>
      <c r="AZ1823" s="103">
        <v>1</v>
      </c>
      <c r="BA1823" s="103">
        <v>0</v>
      </c>
      <c r="BB1823" s="103">
        <v>19</v>
      </c>
      <c r="BC1823" s="39"/>
      <c r="BD1823" s="57" t="s">
        <v>20146</v>
      </c>
      <c r="BE1823" s="57" t="s">
        <v>20146</v>
      </c>
    </row>
    <row r="1824" spans="2:57">
      <c r="B1824" t="s">
        <v>2730</v>
      </c>
      <c r="C1824" t="s">
        <v>7589</v>
      </c>
      <c r="D1824" t="s">
        <v>4196</v>
      </c>
      <c r="E1824" s="50">
        <v>75.434690000000003</v>
      </c>
      <c r="F1824" s="50">
        <v>45.141689999999997</v>
      </c>
      <c r="G1824" s="39"/>
      <c r="H1824" s="38">
        <v>0.25590551181102361</v>
      </c>
      <c r="I1824" s="38">
        <v>-9.3750000000000111E-2</v>
      </c>
      <c r="J1824" s="38">
        <v>0.25590551181102361</v>
      </c>
      <c r="K1824" s="38">
        <v>0.18587360594795532</v>
      </c>
      <c r="L1824" s="38">
        <v>-0.41936045193050819</v>
      </c>
      <c r="M1824" s="38">
        <v>0.58891129192932667</v>
      </c>
      <c r="N1824" s="39"/>
      <c r="O1824" s="38">
        <v>0.27405924520601643</v>
      </c>
      <c r="P1824" s="38">
        <v>-9.3750000000000111E-2</v>
      </c>
      <c r="Q1824" s="38">
        <v>0.27405924520601643</v>
      </c>
      <c r="R1824" s="38">
        <v>0.22039464257617425</v>
      </c>
      <c r="S1824" s="38">
        <v>-0.4273195638911228</v>
      </c>
      <c r="T1824" s="38">
        <v>0.43561260900261423</v>
      </c>
      <c r="U1824" s="39"/>
      <c r="V1824" s="50">
        <v>157.864</v>
      </c>
      <c r="W1824" s="51">
        <v>13.274699999999999</v>
      </c>
      <c r="X1824" s="51">
        <v>-3.4992000000000001</v>
      </c>
      <c r="Y1824" s="51">
        <v>-5.5357000000000003</v>
      </c>
      <c r="Z1824" s="39"/>
      <c r="AA1824" s="50">
        <v>95.686000000000007</v>
      </c>
      <c r="AB1824" s="50">
        <v>59.506</v>
      </c>
      <c r="AC1824" s="50">
        <v>36.18</v>
      </c>
      <c r="AD1824" s="50">
        <v>8.9619999999999997</v>
      </c>
      <c r="AE1824" s="50">
        <v>28.385000000000002</v>
      </c>
      <c r="AF1824" s="52">
        <v>2.6447208402432287</v>
      </c>
      <c r="AG1824" s="52">
        <v>-4.5650909090909089</v>
      </c>
      <c r="AH1824" s="39"/>
      <c r="AI1824" s="53">
        <v>0.47785</v>
      </c>
      <c r="AJ1824" s="53">
        <v>185.79973000000001</v>
      </c>
      <c r="AK1824" s="53" t="s">
        <v>20148</v>
      </c>
      <c r="AL1824" s="53" t="s">
        <v>20148</v>
      </c>
      <c r="AM1824" s="53">
        <v>1.2414000000000001</v>
      </c>
      <c r="AN1824" s="53">
        <v>0.28083000000000002</v>
      </c>
      <c r="AO1824" s="53">
        <v>-16.41516</v>
      </c>
      <c r="AP1824" s="53">
        <v>-8.1719207096307009</v>
      </c>
      <c r="AQ1824" s="39"/>
      <c r="AR1824" s="51">
        <v>-23.1159</v>
      </c>
      <c r="AS1824" s="104">
        <v>-0.10243097405848429</v>
      </c>
      <c r="AT1824" s="38" t="s">
        <v>20148</v>
      </c>
      <c r="AU1824" s="102"/>
      <c r="AV1824" s="103">
        <v>0</v>
      </c>
      <c r="AW1824" s="103">
        <v>0</v>
      </c>
      <c r="AX1824" s="103">
        <v>0</v>
      </c>
      <c r="AY1824" s="103">
        <v>0</v>
      </c>
      <c r="AZ1824" s="103">
        <v>0</v>
      </c>
      <c r="BA1824" s="103">
        <v>0</v>
      </c>
      <c r="BB1824" s="103">
        <v>0</v>
      </c>
      <c r="BC1824" s="39"/>
      <c r="BD1824" s="57" t="s">
        <v>20146</v>
      </c>
      <c r="BE1824" s="57" t="s">
        <v>20147</v>
      </c>
    </row>
    <row r="1825" spans="2:57">
      <c r="B1825" t="s">
        <v>2505</v>
      </c>
      <c r="C1825" t="s">
        <v>7364</v>
      </c>
      <c r="D1825" t="s">
        <v>4198</v>
      </c>
      <c r="E1825" s="50">
        <v>186.41390000000001</v>
      </c>
      <c r="F1825" s="50">
        <v>46.5989</v>
      </c>
      <c r="G1825" s="39"/>
      <c r="H1825" s="38">
        <v>-0.30775379696242999</v>
      </c>
      <c r="I1825" s="38">
        <v>7.1782178217821846E-2</v>
      </c>
      <c r="J1825" s="38">
        <v>-0.30775379696242999</v>
      </c>
      <c r="K1825" s="38">
        <v>-0.20404411764705888</v>
      </c>
      <c r="L1825" s="38">
        <v>-0.36509332981422016</v>
      </c>
      <c r="M1825" s="38">
        <v>-0.5771484375</v>
      </c>
      <c r="N1825" s="39"/>
      <c r="O1825" s="38">
        <v>-0.30775378627507777</v>
      </c>
      <c r="P1825" s="38">
        <v>7.1782116732247658E-2</v>
      </c>
      <c r="Q1825" s="38">
        <v>-0.30775378627507777</v>
      </c>
      <c r="R1825" s="38">
        <v>-0.2038820719919443</v>
      </c>
      <c r="S1825" s="38">
        <v>-0.36496404875773958</v>
      </c>
      <c r="T1825" s="38">
        <v>-0.56614798092048813</v>
      </c>
      <c r="U1825" s="39"/>
      <c r="V1825" s="50">
        <v>534.447</v>
      </c>
      <c r="W1825" s="51">
        <v>7.7365000000000004</v>
      </c>
      <c r="X1825" s="51">
        <v>1.4510000000000001</v>
      </c>
      <c r="Y1825" s="51">
        <v>0.4572</v>
      </c>
      <c r="Z1825" s="39"/>
      <c r="AA1825" s="50">
        <v>410.50700000000001</v>
      </c>
      <c r="AB1825" s="50">
        <v>287.87200000000001</v>
      </c>
      <c r="AC1825" s="50">
        <v>122.63500000000001</v>
      </c>
      <c r="AD1825" s="50">
        <v>103.252</v>
      </c>
      <c r="AE1825" s="50">
        <v>75.853999999999999</v>
      </c>
      <c r="AF1825" s="52">
        <v>3.3473885921637376</v>
      </c>
      <c r="AG1825" s="52">
        <v>9.3386980369515005</v>
      </c>
      <c r="AH1825" s="39"/>
      <c r="AI1825" s="53">
        <v>0.3488</v>
      </c>
      <c r="AJ1825" s="53">
        <v>9.0663800000000005</v>
      </c>
      <c r="AK1825" s="53">
        <v>24.0379</v>
      </c>
      <c r="AL1825" s="53">
        <v>19.67118</v>
      </c>
      <c r="AM1825" s="53">
        <v>0.37998999999999999</v>
      </c>
      <c r="AN1825" s="53">
        <v>8.7179999999999994E-2</v>
      </c>
      <c r="AO1825" s="53">
        <v>3.3630845842956121</v>
      </c>
      <c r="AP1825" s="53">
        <v>6.0088845905867183</v>
      </c>
      <c r="AQ1825" s="39"/>
      <c r="AR1825" s="51">
        <v>1.9885999999999999</v>
      </c>
      <c r="AS1825" s="104">
        <v>3.0688320630624214E-2</v>
      </c>
      <c r="AT1825" s="38" t="s">
        <v>20148</v>
      </c>
      <c r="AU1825" s="102"/>
      <c r="AV1825" s="103">
        <v>0</v>
      </c>
      <c r="AW1825" s="103">
        <v>0</v>
      </c>
      <c r="AX1825" s="103">
        <v>0</v>
      </c>
      <c r="AY1825" s="103">
        <v>0</v>
      </c>
      <c r="AZ1825" s="103">
        <v>0</v>
      </c>
      <c r="BA1825" s="103">
        <v>0</v>
      </c>
      <c r="BB1825" s="103">
        <v>0</v>
      </c>
      <c r="BC1825" s="39"/>
      <c r="BD1825" s="57" t="s">
        <v>20146</v>
      </c>
      <c r="BE1825" s="57" t="s">
        <v>20146</v>
      </c>
    </row>
    <row r="1826" spans="2:57">
      <c r="B1826" t="s">
        <v>2055</v>
      </c>
      <c r="C1826" t="s">
        <v>6914</v>
      </c>
      <c r="D1826" t="s">
        <v>4195</v>
      </c>
      <c r="E1826" s="50">
        <v>152.608</v>
      </c>
      <c r="F1826" s="50">
        <v>152.86320000000001</v>
      </c>
      <c r="G1826" s="39"/>
      <c r="H1826" s="38" t="s">
        <v>20162</v>
      </c>
      <c r="I1826" s="38">
        <v>1.4042126379137265E-2</v>
      </c>
      <c r="J1826" s="38" t="s">
        <v>20162</v>
      </c>
      <c r="K1826" s="38" t="s">
        <v>20162</v>
      </c>
      <c r="L1826" s="38" t="s">
        <v>20162</v>
      </c>
      <c r="M1826" s="38" t="s">
        <v>20162</v>
      </c>
      <c r="N1826" s="39"/>
      <c r="O1826" s="38" t="s">
        <v>20162</v>
      </c>
      <c r="P1826" s="38">
        <v>1.4042126379137487E-2</v>
      </c>
      <c r="Q1826" s="38" t="s">
        <v>20162</v>
      </c>
      <c r="R1826" s="38" t="s">
        <v>20162</v>
      </c>
      <c r="S1826" s="38" t="s">
        <v>20162</v>
      </c>
      <c r="T1826" s="38" t="s">
        <v>20162</v>
      </c>
      <c r="U1826" s="39"/>
      <c r="V1826" s="50" t="s">
        <v>20162</v>
      </c>
      <c r="W1826" s="51" t="s">
        <v>20162</v>
      </c>
      <c r="X1826" s="51" t="s">
        <v>20162</v>
      </c>
      <c r="Y1826" s="51" t="s">
        <v>20162</v>
      </c>
      <c r="Z1826" s="39"/>
      <c r="AA1826" s="50">
        <v>0.94315000000000004</v>
      </c>
      <c r="AB1826" s="50">
        <v>0.92798000000000003</v>
      </c>
      <c r="AC1826" s="50">
        <v>1.5169999999999999E-2</v>
      </c>
      <c r="AD1826" s="50">
        <v>0.15</v>
      </c>
      <c r="AE1826" s="50">
        <v>-1.163E-2</v>
      </c>
      <c r="AF1826" s="52">
        <v>62.172050098879375</v>
      </c>
      <c r="AG1826" s="52" t="s">
        <v>20162</v>
      </c>
      <c r="AH1826" s="39"/>
      <c r="AI1826" s="53" t="s">
        <v>20162</v>
      </c>
      <c r="AJ1826" s="53" t="s">
        <v>20162</v>
      </c>
      <c r="AK1826" s="53" t="s">
        <v>20148</v>
      </c>
      <c r="AL1826" s="53" t="s">
        <v>20162</v>
      </c>
      <c r="AM1826" s="53" t="s">
        <v>20148</v>
      </c>
      <c r="AN1826" s="53" t="s">
        <v>20162</v>
      </c>
      <c r="AO1826" s="53" t="s">
        <v>20162</v>
      </c>
      <c r="AP1826" s="53">
        <v>-8760.0687679083094</v>
      </c>
      <c r="AQ1826" s="39"/>
      <c r="AR1826" s="51" t="s">
        <v>20162</v>
      </c>
      <c r="AS1826" s="104">
        <v>-0.11185897435897434</v>
      </c>
      <c r="AT1826" s="38" t="s">
        <v>20148</v>
      </c>
      <c r="AU1826" s="102"/>
      <c r="AV1826" s="103">
        <v>0</v>
      </c>
      <c r="AW1826" s="103">
        <v>0</v>
      </c>
      <c r="AX1826" s="103">
        <v>0</v>
      </c>
      <c r="AY1826" s="103">
        <v>0</v>
      </c>
      <c r="AZ1826" s="103">
        <v>0</v>
      </c>
      <c r="BA1826" s="103">
        <v>0</v>
      </c>
      <c r="BB1826" s="103">
        <v>0</v>
      </c>
      <c r="BC1826" s="39"/>
      <c r="BD1826" s="57" t="s">
        <v>20147</v>
      </c>
      <c r="BE1826" s="57" t="s">
        <v>20147</v>
      </c>
    </row>
    <row r="1827" spans="2:57">
      <c r="B1827" t="s">
        <v>1450</v>
      </c>
      <c r="C1827" t="s">
        <v>6309</v>
      </c>
      <c r="D1827" t="s">
        <v>4196</v>
      </c>
      <c r="E1827" s="50">
        <v>204.31453999999999</v>
      </c>
      <c r="F1827" s="50">
        <v>481.38153999999997</v>
      </c>
      <c r="G1827" s="39"/>
      <c r="H1827" s="38">
        <v>-0.57894736842105265</v>
      </c>
      <c r="I1827" s="38">
        <v>-0.18234610917537741</v>
      </c>
      <c r="J1827" s="38">
        <v>-0.57894736842105265</v>
      </c>
      <c r="K1827" s="38">
        <v>0.75561097256857868</v>
      </c>
      <c r="L1827" s="38" t="s">
        <v>20162</v>
      </c>
      <c r="M1827" s="38" t="s">
        <v>20162</v>
      </c>
      <c r="N1827" s="39"/>
      <c r="O1827" s="38">
        <v>-0.41418487556944694</v>
      </c>
      <c r="P1827" s="38">
        <v>-0.18224409556831167</v>
      </c>
      <c r="Q1827" s="38">
        <v>-0.41418487556944694</v>
      </c>
      <c r="R1827" s="38">
        <v>5.2714184840668077</v>
      </c>
      <c r="S1827" s="38" t="s">
        <v>20162</v>
      </c>
      <c r="T1827" s="38" t="s">
        <v>20162</v>
      </c>
      <c r="U1827" s="39"/>
      <c r="V1827" s="50" t="s">
        <v>20162</v>
      </c>
      <c r="W1827" s="51" t="s">
        <v>20162</v>
      </c>
      <c r="X1827" s="51" t="s">
        <v>20162</v>
      </c>
      <c r="Y1827" s="51" t="s">
        <v>20162</v>
      </c>
      <c r="Z1827" s="39"/>
      <c r="AA1827" s="50">
        <v>217.93299999999999</v>
      </c>
      <c r="AB1827" s="50">
        <v>21.056999999999999</v>
      </c>
      <c r="AC1827" s="50">
        <v>196.876</v>
      </c>
      <c r="AD1827" s="50">
        <v>9.6219999999999999</v>
      </c>
      <c r="AE1827" s="50">
        <v>-180.654</v>
      </c>
      <c r="AF1827" s="52">
        <v>1.1069556472094109</v>
      </c>
      <c r="AG1827" s="52">
        <v>3.6559671865886472</v>
      </c>
      <c r="AH1827" s="39"/>
      <c r="AI1827" s="53" t="s">
        <v>20162</v>
      </c>
      <c r="AJ1827" s="53" t="s">
        <v>20148</v>
      </c>
      <c r="AK1827" s="53" t="s">
        <v>20148</v>
      </c>
      <c r="AL1827" s="53" t="s">
        <v>20148</v>
      </c>
      <c r="AM1827" s="53">
        <v>2.0117699999999998</v>
      </c>
      <c r="AN1827" s="53" t="s">
        <v>20162</v>
      </c>
      <c r="AO1827" s="53">
        <v>-9.0572078496302844</v>
      </c>
      <c r="AP1827" s="53">
        <v>-8.8069950053970985</v>
      </c>
      <c r="AQ1827" s="39"/>
      <c r="AR1827" s="51">
        <v>-32.339399999999998</v>
      </c>
      <c r="AS1827" s="104">
        <v>-0.36922276712735924</v>
      </c>
      <c r="AT1827" s="38" t="s">
        <v>20148</v>
      </c>
      <c r="AU1827" s="102"/>
      <c r="AV1827" s="103">
        <v>4</v>
      </c>
      <c r="AW1827" s="103">
        <v>1</v>
      </c>
      <c r="AX1827" s="103">
        <v>0</v>
      </c>
      <c r="AY1827" s="103">
        <v>0</v>
      </c>
      <c r="AZ1827" s="103">
        <v>0</v>
      </c>
      <c r="BA1827" s="103">
        <v>0</v>
      </c>
      <c r="BB1827" s="103">
        <v>5</v>
      </c>
      <c r="BC1827" s="39"/>
      <c r="BD1827" s="57" t="s">
        <v>20146</v>
      </c>
      <c r="BE1827" s="57" t="s">
        <v>20147</v>
      </c>
    </row>
    <row r="1828" spans="2:57">
      <c r="B1828" t="s">
        <v>854</v>
      </c>
      <c r="C1828" t="s">
        <v>5714</v>
      </c>
      <c r="D1828" t="s">
        <v>4190</v>
      </c>
      <c r="E1828" s="50">
        <v>1087.0484200000001</v>
      </c>
      <c r="F1828" s="50">
        <v>1080.18642</v>
      </c>
      <c r="G1828" s="39"/>
      <c r="H1828" s="38">
        <v>-0.25685083422738364</v>
      </c>
      <c r="I1828" s="38">
        <v>-5.9857300386274015E-2</v>
      </c>
      <c r="J1828" s="38">
        <v>-0.25685083422738364</v>
      </c>
      <c r="K1828" s="38">
        <v>0.46387345053680873</v>
      </c>
      <c r="L1828" s="38">
        <v>1.3915188142501611</v>
      </c>
      <c r="M1828" s="38">
        <v>3.6073846377492629</v>
      </c>
      <c r="N1828" s="39"/>
      <c r="O1828" s="38">
        <v>-0.29238871231429575</v>
      </c>
      <c r="P1828" s="38">
        <v>-8.4755820043718288E-2</v>
      </c>
      <c r="Q1828" s="38">
        <v>-0.29238871231429575</v>
      </c>
      <c r="R1828" s="38">
        <v>0.26339329224699881</v>
      </c>
      <c r="S1828" s="38">
        <v>0.69504953633488387</v>
      </c>
      <c r="T1828" s="38">
        <v>1.0970317038022155</v>
      </c>
      <c r="U1828" s="39"/>
      <c r="V1828" s="50">
        <v>1579.922</v>
      </c>
      <c r="W1828" s="51">
        <v>28.916799999999999</v>
      </c>
      <c r="X1828" s="51">
        <v>6.7411000000000003</v>
      </c>
      <c r="Y1828" s="51">
        <v>4.7582000000000004</v>
      </c>
      <c r="Z1828" s="39"/>
      <c r="AA1828" s="50">
        <v>503.40100000000001</v>
      </c>
      <c r="AB1828" s="50">
        <v>314.995</v>
      </c>
      <c r="AC1828" s="50">
        <v>188.40600000000001</v>
      </c>
      <c r="AD1828" s="50">
        <v>100</v>
      </c>
      <c r="AE1828" s="50">
        <v>442.596</v>
      </c>
      <c r="AF1828" s="52">
        <v>2.671894737959513</v>
      </c>
      <c r="AG1828" s="52">
        <v>0.19453565907781245</v>
      </c>
      <c r="AH1828" s="39"/>
      <c r="AI1828" s="53">
        <v>0.68803999999999998</v>
      </c>
      <c r="AJ1828" s="53">
        <v>9.4198299999999993</v>
      </c>
      <c r="AK1828" s="53">
        <v>10.44988</v>
      </c>
      <c r="AL1828" s="53">
        <v>15.4887</v>
      </c>
      <c r="AM1828" s="53">
        <v>5.9432200000000002</v>
      </c>
      <c r="AN1828" s="53">
        <v>0.71418000000000004</v>
      </c>
      <c r="AO1828" s="53">
        <v>9.8803261774310105</v>
      </c>
      <c r="AP1828" s="53">
        <v>10.142119337120324</v>
      </c>
      <c r="AQ1828" s="39"/>
      <c r="AR1828" s="51">
        <v>40.819200000000002</v>
      </c>
      <c r="AS1828" s="104">
        <v>0.42210455811888919</v>
      </c>
      <c r="AT1828" s="38">
        <v>1.7977056506474583E-2</v>
      </c>
      <c r="AU1828" s="102"/>
      <c r="AV1828" s="103">
        <v>2</v>
      </c>
      <c r="AW1828" s="103">
        <v>0</v>
      </c>
      <c r="AX1828" s="103">
        <v>3</v>
      </c>
      <c r="AY1828" s="103">
        <v>0</v>
      </c>
      <c r="AZ1828" s="103">
        <v>0</v>
      </c>
      <c r="BA1828" s="103">
        <v>0</v>
      </c>
      <c r="BB1828" s="103">
        <v>5</v>
      </c>
      <c r="BC1828" s="39"/>
      <c r="BD1828" s="57" t="s">
        <v>20146</v>
      </c>
      <c r="BE1828" s="57" t="s">
        <v>20146</v>
      </c>
    </row>
    <row r="1829" spans="2:57">
      <c r="B1829" t="s">
        <v>1408</v>
      </c>
      <c r="C1829" t="s">
        <v>6267</v>
      </c>
      <c r="D1829" t="s">
        <v>4195</v>
      </c>
      <c r="E1829" s="50">
        <v>404.55286000000001</v>
      </c>
      <c r="F1829" s="50">
        <v>404.09019999999998</v>
      </c>
      <c r="G1829" s="39"/>
      <c r="H1829" s="38">
        <v>2.8865979381443418E-2</v>
      </c>
      <c r="I1829" s="38">
        <v>1.8367346938775508E-2</v>
      </c>
      <c r="J1829" s="38">
        <v>2.8865979381443418E-2</v>
      </c>
      <c r="K1829" s="38" t="s">
        <v>20162</v>
      </c>
      <c r="L1829" s="38" t="s">
        <v>20162</v>
      </c>
      <c r="M1829" s="38" t="s">
        <v>20162</v>
      </c>
      <c r="N1829" s="39"/>
      <c r="O1829" s="38">
        <v>2.8865979381443196E-2</v>
      </c>
      <c r="P1829" s="38">
        <v>1.8367346938775508E-2</v>
      </c>
      <c r="Q1829" s="38">
        <v>2.8865979381443196E-2</v>
      </c>
      <c r="R1829" s="38" t="s">
        <v>20162</v>
      </c>
      <c r="S1829" s="38" t="s">
        <v>20162</v>
      </c>
      <c r="T1829" s="38" t="s">
        <v>20162</v>
      </c>
      <c r="U1829" s="39"/>
      <c r="V1829" s="50" t="s">
        <v>20162</v>
      </c>
      <c r="W1829" s="51" t="s">
        <v>20162</v>
      </c>
      <c r="X1829" s="51" t="s">
        <v>20162</v>
      </c>
      <c r="Y1829" s="51" t="s">
        <v>20162</v>
      </c>
      <c r="Z1829" s="39"/>
      <c r="AA1829" s="50">
        <v>345.99603000000002</v>
      </c>
      <c r="AB1829" s="50">
        <v>361.44722999999999</v>
      </c>
      <c r="AC1829" s="50">
        <v>-15.4512</v>
      </c>
      <c r="AD1829" s="50">
        <v>5.9999999999999995E-4</v>
      </c>
      <c r="AE1829" s="50">
        <v>-15.4518</v>
      </c>
      <c r="AF1829" s="52">
        <v>-22.392825799937871</v>
      </c>
      <c r="AG1829" s="52" t="s">
        <v>20162</v>
      </c>
      <c r="AH1829" s="39"/>
      <c r="AI1829" s="53" t="s">
        <v>20162</v>
      </c>
      <c r="AJ1829" s="53" t="s">
        <v>20162</v>
      </c>
      <c r="AK1829" s="53" t="s">
        <v>20148</v>
      </c>
      <c r="AL1829" s="53" t="s">
        <v>20148</v>
      </c>
      <c r="AM1829" s="53" t="s">
        <v>20148</v>
      </c>
      <c r="AN1829" s="53" t="s">
        <v>20162</v>
      </c>
      <c r="AO1829" s="53" t="s">
        <v>20162</v>
      </c>
      <c r="AP1829" s="53">
        <v>-260.78747983220393</v>
      </c>
      <c r="AQ1829" s="39"/>
      <c r="AR1829" s="51" t="s">
        <v>20162</v>
      </c>
      <c r="AS1829" s="104">
        <v>-4.5361508387399985E-3</v>
      </c>
      <c r="AT1829" s="38" t="s">
        <v>20148</v>
      </c>
      <c r="AU1829" s="102"/>
      <c r="AV1829" s="103">
        <v>0</v>
      </c>
      <c r="AW1829" s="103">
        <v>0</v>
      </c>
      <c r="AX1829" s="103">
        <v>0</v>
      </c>
      <c r="AY1829" s="103">
        <v>0</v>
      </c>
      <c r="AZ1829" s="103">
        <v>0</v>
      </c>
      <c r="BA1829" s="103">
        <v>0</v>
      </c>
      <c r="BB1829" s="103">
        <v>0</v>
      </c>
      <c r="BC1829" s="39"/>
      <c r="BD1829" s="57" t="s">
        <v>20147</v>
      </c>
      <c r="BE1829" s="57" t="s">
        <v>20147</v>
      </c>
    </row>
    <row r="1830" spans="2:57">
      <c r="B1830" t="s">
        <v>1157</v>
      </c>
      <c r="C1830" t="s">
        <v>6016</v>
      </c>
      <c r="D1830" t="s">
        <v>4195</v>
      </c>
      <c r="E1830" s="50">
        <v>625.13859000000002</v>
      </c>
      <c r="F1830" s="50">
        <v>624.74419</v>
      </c>
      <c r="G1830" s="39"/>
      <c r="H1830" s="38">
        <v>1.9979508196721341E-2</v>
      </c>
      <c r="I1830" s="38">
        <v>1.7893660531697497E-2</v>
      </c>
      <c r="J1830" s="38">
        <v>1.9979508196721341E-2</v>
      </c>
      <c r="K1830" s="38" t="s">
        <v>20162</v>
      </c>
      <c r="L1830" s="38" t="s">
        <v>20162</v>
      </c>
      <c r="M1830" s="38" t="s">
        <v>20162</v>
      </c>
      <c r="N1830" s="39"/>
      <c r="O1830" s="38">
        <v>1.9979473528310976E-2</v>
      </c>
      <c r="P1830" s="38">
        <v>1.7893653359793094E-2</v>
      </c>
      <c r="Q1830" s="38">
        <v>1.9979473528310976E-2</v>
      </c>
      <c r="R1830" s="38" t="s">
        <v>20162</v>
      </c>
      <c r="S1830" s="38" t="s">
        <v>20162</v>
      </c>
      <c r="T1830" s="38" t="s">
        <v>20162</v>
      </c>
      <c r="U1830" s="39"/>
      <c r="V1830" s="50" t="s">
        <v>20162</v>
      </c>
      <c r="W1830" s="51" t="s">
        <v>20162</v>
      </c>
      <c r="X1830" s="51" t="s">
        <v>20162</v>
      </c>
      <c r="Y1830" s="51" t="s">
        <v>20162</v>
      </c>
      <c r="Z1830" s="39"/>
      <c r="AA1830" s="50">
        <v>564.60239999999999</v>
      </c>
      <c r="AB1830" s="50">
        <v>589.55003999999997</v>
      </c>
      <c r="AC1830" s="50">
        <v>-24.94764</v>
      </c>
      <c r="AD1830" s="50">
        <v>5.3E-3</v>
      </c>
      <c r="AE1830" s="50">
        <v>-24.94829</v>
      </c>
      <c r="AF1830" s="52">
        <v>-22.631495403974082</v>
      </c>
      <c r="AG1830" s="52" t="s">
        <v>20162</v>
      </c>
      <c r="AH1830" s="39"/>
      <c r="AI1830" s="53" t="s">
        <v>20162</v>
      </c>
      <c r="AJ1830" s="53" t="s">
        <v>20162</v>
      </c>
      <c r="AK1830" s="53" t="s">
        <v>20148</v>
      </c>
      <c r="AL1830" s="53" t="s">
        <v>20162</v>
      </c>
      <c r="AM1830" s="53" t="s">
        <v>20148</v>
      </c>
      <c r="AN1830" s="53" t="s">
        <v>20162</v>
      </c>
      <c r="AO1830" s="53" t="s">
        <v>20162</v>
      </c>
      <c r="AP1830" s="53">
        <v>-455.09418115065785</v>
      </c>
      <c r="AQ1830" s="39"/>
      <c r="AR1830" s="51" t="s">
        <v>20162</v>
      </c>
      <c r="AS1830" s="104">
        <v>-2.4335141329969948E-3</v>
      </c>
      <c r="AT1830" s="38" t="s">
        <v>20148</v>
      </c>
      <c r="AU1830" s="102"/>
      <c r="AV1830" s="103">
        <v>0</v>
      </c>
      <c r="AW1830" s="103">
        <v>0</v>
      </c>
      <c r="AX1830" s="103">
        <v>0</v>
      </c>
      <c r="AY1830" s="103">
        <v>0</v>
      </c>
      <c r="AZ1830" s="103">
        <v>0</v>
      </c>
      <c r="BA1830" s="103">
        <v>0</v>
      </c>
      <c r="BB1830" s="103">
        <v>0</v>
      </c>
      <c r="BC1830" s="39"/>
      <c r="BD1830" s="57" t="s">
        <v>20147</v>
      </c>
      <c r="BE1830" s="57" t="s">
        <v>20147</v>
      </c>
    </row>
    <row r="1831" spans="2:57">
      <c r="B1831" t="s">
        <v>3326</v>
      </c>
      <c r="C1831" t="s">
        <v>8185</v>
      </c>
      <c r="D1831" t="s">
        <v>4194</v>
      </c>
      <c r="E1831" s="50">
        <v>9.7966899999999999</v>
      </c>
      <c r="F1831" s="50">
        <v>5.3640499999999998</v>
      </c>
      <c r="G1831" s="39"/>
      <c r="H1831" s="38">
        <v>-0.88872408293460925</v>
      </c>
      <c r="I1831" s="38">
        <v>-0.51716262975778549</v>
      </c>
      <c r="J1831" s="38">
        <v>-0.88872408293460925</v>
      </c>
      <c r="K1831" s="38" t="s">
        <v>20162</v>
      </c>
      <c r="L1831" s="38" t="s">
        <v>20162</v>
      </c>
      <c r="M1831" s="38" t="s">
        <v>20162</v>
      </c>
      <c r="N1831" s="39"/>
      <c r="O1831" s="38">
        <v>-0.8876963777185326</v>
      </c>
      <c r="P1831" s="38">
        <v>-0.51716288129734711</v>
      </c>
      <c r="Q1831" s="38">
        <v>-0.8876963777185326</v>
      </c>
      <c r="R1831" s="38" t="s">
        <v>20162</v>
      </c>
      <c r="S1831" s="38" t="s">
        <v>20162</v>
      </c>
      <c r="T1831" s="38" t="s">
        <v>20162</v>
      </c>
      <c r="U1831" s="39"/>
      <c r="V1831" s="50">
        <v>21.834520000000001</v>
      </c>
      <c r="W1831" s="51">
        <v>59.527900000000002</v>
      </c>
      <c r="X1831" s="51">
        <v>-25.9373</v>
      </c>
      <c r="Y1831" s="51">
        <v>-27.239100000000001</v>
      </c>
      <c r="Z1831" s="39"/>
      <c r="AA1831" s="50">
        <v>22.154859999999999</v>
      </c>
      <c r="AB1831" s="50">
        <v>7.4071999999999996</v>
      </c>
      <c r="AC1831" s="50">
        <v>14.74766</v>
      </c>
      <c r="AD1831" s="50">
        <v>4.0458600000000002</v>
      </c>
      <c r="AE1831" s="50">
        <v>-33.919179999999997</v>
      </c>
      <c r="AF1831" s="52">
        <v>1.502262731850341</v>
      </c>
      <c r="AG1831" s="52">
        <v>0.7753092859411288</v>
      </c>
      <c r="AH1831" s="39"/>
      <c r="AI1831" s="53">
        <v>0.44868000000000002</v>
      </c>
      <c r="AJ1831" s="53" t="s">
        <v>20148</v>
      </c>
      <c r="AK1831" s="53" t="s">
        <v>20148</v>
      </c>
      <c r="AL1831" s="53" t="s">
        <v>20148</v>
      </c>
      <c r="AM1831" s="53">
        <v>0.36038999999999999</v>
      </c>
      <c r="AN1831" s="53">
        <v>0.18049000000000001</v>
      </c>
      <c r="AO1831" s="53">
        <v>-0.95168521583927235</v>
      </c>
      <c r="AP1831" s="53">
        <v>-0.94716145562031961</v>
      </c>
      <c r="AQ1831" s="39"/>
      <c r="AR1831" s="51">
        <v>-71.958399999999997</v>
      </c>
      <c r="AS1831" s="104">
        <v>-0.54571568156041828</v>
      </c>
      <c r="AT1831" s="38" t="s">
        <v>20148</v>
      </c>
      <c r="AU1831" s="102"/>
      <c r="AV1831" s="103">
        <v>1</v>
      </c>
      <c r="AW1831" s="103">
        <v>0</v>
      </c>
      <c r="AX1831" s="103">
        <v>0</v>
      </c>
      <c r="AY1831" s="103">
        <v>0</v>
      </c>
      <c r="AZ1831" s="103">
        <v>0</v>
      </c>
      <c r="BA1831" s="103">
        <v>0</v>
      </c>
      <c r="BB1831" s="103">
        <v>1</v>
      </c>
      <c r="BC1831" s="39"/>
      <c r="BD1831" s="57" t="s">
        <v>20146</v>
      </c>
      <c r="BE1831" s="57" t="s">
        <v>20146</v>
      </c>
    </row>
    <row r="1832" spans="2:57">
      <c r="B1832" t="s">
        <v>1168</v>
      </c>
      <c r="C1832" t="s">
        <v>6027</v>
      </c>
      <c r="D1832" t="s">
        <v>4198</v>
      </c>
      <c r="E1832" s="50">
        <v>770.99638000000004</v>
      </c>
      <c r="F1832" s="50">
        <v>558.20637999999997</v>
      </c>
      <c r="G1832" s="39"/>
      <c r="H1832" s="38">
        <v>3.8143382352941124E-2</v>
      </c>
      <c r="I1832" s="38">
        <v>0.31720116618075811</v>
      </c>
      <c r="J1832" s="38">
        <v>3.8143382352941124E-2</v>
      </c>
      <c r="K1832" s="38">
        <v>0.28717948717948705</v>
      </c>
      <c r="L1832" s="38">
        <v>0.23780821917808215</v>
      </c>
      <c r="M1832" s="38" t="s">
        <v>20162</v>
      </c>
      <c r="N1832" s="39"/>
      <c r="O1832" s="38">
        <v>2.198947622850711E-2</v>
      </c>
      <c r="P1832" s="38">
        <v>0.32172277941627114</v>
      </c>
      <c r="Q1832" s="38">
        <v>2.198947622850711E-2</v>
      </c>
      <c r="R1832" s="38">
        <v>0.26220272887733986</v>
      </c>
      <c r="S1832" s="38">
        <v>0.13964029304712811</v>
      </c>
      <c r="T1832" s="38" t="s">
        <v>20162</v>
      </c>
      <c r="U1832" s="39"/>
      <c r="V1832" s="50">
        <v>1247.4349999999999</v>
      </c>
      <c r="W1832" s="51">
        <v>7.5533999999999999</v>
      </c>
      <c r="X1832" s="51">
        <v>3.5320999999999998</v>
      </c>
      <c r="Y1832" s="51">
        <v>2.6128999999999998</v>
      </c>
      <c r="Z1832" s="39"/>
      <c r="AA1832" s="50">
        <v>883.22500000000002</v>
      </c>
      <c r="AB1832" s="50">
        <v>438.05799999999999</v>
      </c>
      <c r="AC1832" s="50">
        <v>445.16699999999997</v>
      </c>
      <c r="AD1832" s="50">
        <v>40</v>
      </c>
      <c r="AE1832" s="50">
        <v>216.64599999999999</v>
      </c>
      <c r="AF1832" s="52">
        <v>1.9840307120698526</v>
      </c>
      <c r="AG1832" s="52">
        <v>0.6457540699329658</v>
      </c>
      <c r="AH1832" s="39"/>
      <c r="AI1832" s="53">
        <v>0.61807000000000001</v>
      </c>
      <c r="AJ1832" s="53">
        <v>10.07812</v>
      </c>
      <c r="AK1832" s="53">
        <v>17.810449999999999</v>
      </c>
      <c r="AL1832" s="53">
        <v>17.641839999999998</v>
      </c>
      <c r="AM1832" s="53">
        <v>1.274</v>
      </c>
      <c r="AN1832" s="53">
        <v>0.45499000000000001</v>
      </c>
      <c r="AO1832" s="53">
        <v>7.2237282915340213</v>
      </c>
      <c r="AP1832" s="53">
        <v>12.668944871882163</v>
      </c>
      <c r="AQ1832" s="39"/>
      <c r="AR1832" s="51">
        <v>7.5381</v>
      </c>
      <c r="AS1832" s="104">
        <v>8.4398506682194924E-2</v>
      </c>
      <c r="AT1832" s="38" t="s">
        <v>20148</v>
      </c>
      <c r="AU1832" s="102"/>
      <c r="AV1832" s="103">
        <v>2</v>
      </c>
      <c r="AW1832" s="103">
        <v>0</v>
      </c>
      <c r="AX1832" s="103">
        <v>0</v>
      </c>
      <c r="AY1832" s="103">
        <v>0</v>
      </c>
      <c r="AZ1832" s="103">
        <v>0</v>
      </c>
      <c r="BA1832" s="103">
        <v>0</v>
      </c>
      <c r="BB1832" s="103">
        <v>2</v>
      </c>
      <c r="BC1832" s="39"/>
      <c r="BD1832" s="57" t="s">
        <v>20146</v>
      </c>
      <c r="BE1832" s="57" t="s">
        <v>20146</v>
      </c>
    </row>
    <row r="1833" spans="2:57">
      <c r="B1833" t="s">
        <v>1340</v>
      </c>
      <c r="C1833" t="s">
        <v>6199</v>
      </c>
      <c r="D1833" t="s">
        <v>4190</v>
      </c>
      <c r="E1833" s="50">
        <v>302.61378999999999</v>
      </c>
      <c r="F1833" s="50">
        <v>237.72779</v>
      </c>
      <c r="G1833" s="39"/>
      <c r="H1833" s="38">
        <v>-0.33252688889756032</v>
      </c>
      <c r="I1833" s="38">
        <v>4.8125065507816478E-2</v>
      </c>
      <c r="J1833" s="38">
        <v>-0.33252688889756032</v>
      </c>
      <c r="K1833" s="38">
        <v>-0.64783333522961539</v>
      </c>
      <c r="L1833" s="38">
        <v>-0.59526245361863384</v>
      </c>
      <c r="M1833" s="38">
        <v>-9.5977936298432986E-2</v>
      </c>
      <c r="N1833" s="39"/>
      <c r="O1833" s="38">
        <v>-0.36763911709651276</v>
      </c>
      <c r="P1833" s="38">
        <v>2.7954143816242505E-2</v>
      </c>
      <c r="Q1833" s="38">
        <v>-0.36763911709651276</v>
      </c>
      <c r="R1833" s="38">
        <v>-0.68868048998555587</v>
      </c>
      <c r="S1833" s="38">
        <v>-0.66024442191772414</v>
      </c>
      <c r="T1833" s="38">
        <v>-0.46222667732918377</v>
      </c>
      <c r="U1833" s="39"/>
      <c r="V1833" s="50">
        <v>592.88</v>
      </c>
      <c r="W1833" s="51">
        <v>30.461400000000001</v>
      </c>
      <c r="X1833" s="51">
        <v>-2.5196999999999998</v>
      </c>
      <c r="Y1833" s="51">
        <v>-3.9628000000000001</v>
      </c>
      <c r="Z1833" s="39"/>
      <c r="AA1833" s="50">
        <v>411.916</v>
      </c>
      <c r="AB1833" s="50">
        <v>205.25200000000001</v>
      </c>
      <c r="AC1833" s="50">
        <v>206.66399999999999</v>
      </c>
      <c r="AD1833" s="50">
        <v>40.045999999999999</v>
      </c>
      <c r="AE1833" s="50">
        <v>265.92399999999998</v>
      </c>
      <c r="AF1833" s="52">
        <v>1.9931676537761778</v>
      </c>
      <c r="AG1833" s="52">
        <v>4.3018808114961962</v>
      </c>
      <c r="AH1833" s="39"/>
      <c r="AI1833" s="53">
        <v>0.51041000000000003</v>
      </c>
      <c r="AJ1833" s="53">
        <v>16.36458</v>
      </c>
      <c r="AK1833" s="53" t="s">
        <v>20148</v>
      </c>
      <c r="AL1833" s="53" t="s">
        <v>20148</v>
      </c>
      <c r="AM1833" s="53">
        <v>1.1568099999999999</v>
      </c>
      <c r="AN1833" s="53">
        <v>0.40355999999999997</v>
      </c>
      <c r="AO1833" s="53">
        <v>25.119166314454773</v>
      </c>
      <c r="AP1833" s="53">
        <v>-15.913233148135753</v>
      </c>
      <c r="AQ1833" s="39"/>
      <c r="AR1833" s="51">
        <v>-10.426500000000001</v>
      </c>
      <c r="AS1833" s="104">
        <v>-5.6161020740367579E-2</v>
      </c>
      <c r="AT1833" s="38">
        <v>5.5384615384615379E-2</v>
      </c>
      <c r="AU1833" s="102"/>
      <c r="AV1833" s="103">
        <v>2</v>
      </c>
      <c r="AW1833" s="103">
        <v>0</v>
      </c>
      <c r="AX1833" s="103">
        <v>0</v>
      </c>
      <c r="AY1833" s="103">
        <v>0</v>
      </c>
      <c r="AZ1833" s="103">
        <v>0</v>
      </c>
      <c r="BA1833" s="103">
        <v>0</v>
      </c>
      <c r="BB1833" s="103">
        <v>2</v>
      </c>
      <c r="BC1833" s="39"/>
      <c r="BD1833" s="57" t="s">
        <v>20146</v>
      </c>
      <c r="BE1833" s="57" t="s">
        <v>20146</v>
      </c>
    </row>
    <row r="1834" spans="2:57">
      <c r="B1834" t="s">
        <v>2653</v>
      </c>
      <c r="C1834" t="s">
        <v>7512</v>
      </c>
      <c r="D1834" t="s">
        <v>4196</v>
      </c>
      <c r="E1834" s="50">
        <v>79.792000000000002</v>
      </c>
      <c r="F1834" s="50">
        <v>62.23</v>
      </c>
      <c r="G1834" s="39"/>
      <c r="H1834" s="38" t="s">
        <v>20162</v>
      </c>
      <c r="I1834" s="38" t="s">
        <v>20162</v>
      </c>
      <c r="J1834" s="38" t="s">
        <v>20162</v>
      </c>
      <c r="K1834" s="38" t="s">
        <v>20162</v>
      </c>
      <c r="L1834" s="38" t="s">
        <v>20162</v>
      </c>
      <c r="M1834" s="38" t="s">
        <v>20162</v>
      </c>
      <c r="N1834" s="39"/>
      <c r="O1834" s="38" t="s">
        <v>20162</v>
      </c>
      <c r="P1834" s="38" t="s">
        <v>20162</v>
      </c>
      <c r="Q1834" s="38" t="s">
        <v>20162</v>
      </c>
      <c r="R1834" s="38" t="s">
        <v>20162</v>
      </c>
      <c r="S1834" s="38" t="s">
        <v>20162</v>
      </c>
      <c r="T1834" s="38" t="s">
        <v>20162</v>
      </c>
      <c r="U1834" s="39"/>
      <c r="V1834" s="50">
        <v>9.0909999999999993</v>
      </c>
      <c r="W1834" s="51">
        <v>100</v>
      </c>
      <c r="X1834" s="51">
        <v>-122.0217</v>
      </c>
      <c r="Y1834" s="51">
        <v>-129.98570000000001</v>
      </c>
      <c r="Z1834" s="39"/>
      <c r="AA1834" s="50">
        <v>13.353</v>
      </c>
      <c r="AB1834" s="50">
        <v>25.302</v>
      </c>
      <c r="AC1834" s="50">
        <v>-11.949</v>
      </c>
      <c r="AD1834" s="50">
        <v>9.4440000000000008</v>
      </c>
      <c r="AE1834" s="50">
        <v>-88.281999999999996</v>
      </c>
      <c r="AF1834" s="52">
        <v>-1.1174993723324127</v>
      </c>
      <c r="AG1834" s="52">
        <v>-0.95723624477937175</v>
      </c>
      <c r="AH1834" s="39"/>
      <c r="AI1834" s="53">
        <v>8.7770299999999999</v>
      </c>
      <c r="AJ1834" s="53" t="s">
        <v>20148</v>
      </c>
      <c r="AK1834" s="53" t="s">
        <v>20148</v>
      </c>
      <c r="AL1834" s="53" t="s">
        <v>20148</v>
      </c>
      <c r="AM1834" s="53" t="s">
        <v>20148</v>
      </c>
      <c r="AN1834" s="53">
        <v>44.246859999999998</v>
      </c>
      <c r="AO1834" s="53">
        <v>-5.6500817141819502</v>
      </c>
      <c r="AP1834" s="53">
        <v>-5.6098440457946452</v>
      </c>
      <c r="AQ1834" s="39"/>
      <c r="AR1834" s="51" t="s">
        <v>20148</v>
      </c>
      <c r="AS1834" s="104">
        <v>7.8897581792318601</v>
      </c>
      <c r="AT1834" s="38" t="s">
        <v>20148</v>
      </c>
      <c r="AU1834" s="102"/>
      <c r="AV1834" s="103">
        <v>0</v>
      </c>
      <c r="AW1834" s="103">
        <v>0</v>
      </c>
      <c r="AX1834" s="103">
        <v>0</v>
      </c>
      <c r="AY1834" s="103">
        <v>0</v>
      </c>
      <c r="AZ1834" s="103">
        <v>0</v>
      </c>
      <c r="BA1834" s="103">
        <v>0</v>
      </c>
      <c r="BB1834" s="103">
        <v>0</v>
      </c>
      <c r="BC1834" s="39"/>
      <c r="BD1834" s="57" t="s">
        <v>20146</v>
      </c>
      <c r="BE1834" s="57" t="s">
        <v>20147</v>
      </c>
    </row>
    <row r="1835" spans="2:57">
      <c r="B1835" t="s">
        <v>898</v>
      </c>
      <c r="C1835" t="s">
        <v>5758</v>
      </c>
      <c r="D1835" t="s">
        <v>4198</v>
      </c>
      <c r="E1835" s="50">
        <v>584.97190000000001</v>
      </c>
      <c r="F1835" s="50">
        <v>929.39173000000005</v>
      </c>
      <c r="G1835" s="39"/>
      <c r="H1835" s="38">
        <v>-0.75682539682539685</v>
      </c>
      <c r="I1835" s="38">
        <v>0.92462311557788945</v>
      </c>
      <c r="J1835" s="38">
        <v>-0.75682539682539685</v>
      </c>
      <c r="K1835" s="38" t="s">
        <v>20162</v>
      </c>
      <c r="L1835" s="38" t="s">
        <v>20162</v>
      </c>
      <c r="M1835" s="38" t="s">
        <v>20162</v>
      </c>
      <c r="N1835" s="39"/>
      <c r="O1835" s="38">
        <v>-0.75582732508595607</v>
      </c>
      <c r="P1835" s="38">
        <v>0.91227581920935807</v>
      </c>
      <c r="Q1835" s="38">
        <v>-0.75582732508595607</v>
      </c>
      <c r="R1835" s="38" t="s">
        <v>20162</v>
      </c>
      <c r="S1835" s="38" t="s">
        <v>20162</v>
      </c>
      <c r="T1835" s="38" t="s">
        <v>20162</v>
      </c>
      <c r="U1835" s="39"/>
      <c r="V1835" s="50">
        <v>9060.7839999999997</v>
      </c>
      <c r="W1835" s="51">
        <v>3.8769999999999998</v>
      </c>
      <c r="X1835" s="51">
        <v>-20.002500000000001</v>
      </c>
      <c r="Y1835" s="51">
        <v>-17.533899999999999</v>
      </c>
      <c r="Z1835" s="39"/>
      <c r="AA1835" s="50">
        <v>21078.04</v>
      </c>
      <c r="AB1835" s="50">
        <v>9585.6170000000002</v>
      </c>
      <c r="AC1835" s="50">
        <v>11492.423000000001</v>
      </c>
      <c r="AD1835" s="50">
        <v>1821.048</v>
      </c>
      <c r="AE1835" s="50">
        <v>-7458.7520000000004</v>
      </c>
      <c r="AF1835" s="52">
        <v>1.834081463934977</v>
      </c>
      <c r="AG1835" s="52">
        <v>4.5824686346400663</v>
      </c>
      <c r="AH1835" s="39"/>
      <c r="AI1835" s="53">
        <v>0.41012999999999999</v>
      </c>
      <c r="AJ1835" s="53" t="s">
        <v>20148</v>
      </c>
      <c r="AK1835" s="53" t="s">
        <v>20148</v>
      </c>
      <c r="AL1835" s="53" t="s">
        <v>20148</v>
      </c>
      <c r="AM1835" s="53">
        <v>0.55776999999999999</v>
      </c>
      <c r="AN1835" s="53">
        <v>0.61612999999999996</v>
      </c>
      <c r="AO1835" s="53">
        <v>-0.97136641554869008</v>
      </c>
      <c r="AP1835" s="53">
        <v>-0.51279840674644339</v>
      </c>
      <c r="AQ1835" s="39"/>
      <c r="AR1835" s="51">
        <v>-16.133299999999998</v>
      </c>
      <c r="AS1835" s="104">
        <v>-0.16420172729672788</v>
      </c>
      <c r="AT1835" s="38" t="s">
        <v>20148</v>
      </c>
      <c r="AU1835" s="102"/>
      <c r="AV1835" s="103">
        <v>3</v>
      </c>
      <c r="AW1835" s="103">
        <v>1</v>
      </c>
      <c r="AX1835" s="103">
        <v>5</v>
      </c>
      <c r="AY1835" s="103">
        <v>1</v>
      </c>
      <c r="AZ1835" s="103">
        <v>0</v>
      </c>
      <c r="BA1835" s="103">
        <v>0</v>
      </c>
      <c r="BB1835" s="103">
        <v>10</v>
      </c>
      <c r="BC1835" s="39"/>
      <c r="BD1835" s="57" t="s">
        <v>20146</v>
      </c>
      <c r="BE1835" s="57" t="s">
        <v>20146</v>
      </c>
    </row>
    <row r="1836" spans="2:57">
      <c r="B1836" t="s">
        <v>3106</v>
      </c>
      <c r="C1836" t="s">
        <v>7965</v>
      </c>
      <c r="D1836" t="s">
        <v>4195</v>
      </c>
      <c r="E1836" s="50">
        <v>29.556149999999999</v>
      </c>
      <c r="F1836" s="50">
        <v>14.42407</v>
      </c>
      <c r="G1836" s="39"/>
      <c r="H1836" s="38">
        <v>-0.72272029872266486</v>
      </c>
      <c r="I1836" s="38">
        <v>-0.49248120300751874</v>
      </c>
      <c r="J1836" s="38">
        <v>-0.72272029872266486</v>
      </c>
      <c r="K1836" s="38">
        <v>-0.81109184714391858</v>
      </c>
      <c r="L1836" s="38">
        <v>-0.91775554266720605</v>
      </c>
      <c r="M1836" s="38">
        <v>-0.63947796409200519</v>
      </c>
      <c r="N1836" s="39"/>
      <c r="O1836" s="38">
        <v>-0.72484674835636598</v>
      </c>
      <c r="P1836" s="38">
        <v>-0.49063052882493152</v>
      </c>
      <c r="Q1836" s="38">
        <v>-0.72484674835636598</v>
      </c>
      <c r="R1836" s="38">
        <v>-0.82743084854821403</v>
      </c>
      <c r="S1836" s="38">
        <v>-0.92779891474646947</v>
      </c>
      <c r="T1836" s="38">
        <v>-0.22913630443623911</v>
      </c>
      <c r="U1836" s="39"/>
      <c r="V1836" s="50">
        <v>161.23124000000001</v>
      </c>
      <c r="W1836" s="51">
        <v>8.5800000000000001E-2</v>
      </c>
      <c r="X1836" s="51">
        <v>-4.7032999999999996</v>
      </c>
      <c r="Y1836" s="51">
        <v>-4.5762</v>
      </c>
      <c r="Z1836" s="39"/>
      <c r="AA1836" s="50">
        <v>331.31227999999999</v>
      </c>
      <c r="AB1836" s="50">
        <v>255.64008000000001</v>
      </c>
      <c r="AC1836" s="50">
        <v>75.672190000000001</v>
      </c>
      <c r="AD1836" s="50">
        <v>29.823789999999999</v>
      </c>
      <c r="AE1836" s="50">
        <v>6.8559000000000001</v>
      </c>
      <c r="AF1836" s="52">
        <v>4.3782567942066954</v>
      </c>
      <c r="AG1836" s="52">
        <v>-1.4742138599192602</v>
      </c>
      <c r="AH1836" s="39"/>
      <c r="AI1836" s="53">
        <v>0.18332000000000001</v>
      </c>
      <c r="AJ1836" s="53" t="s">
        <v>20148</v>
      </c>
      <c r="AK1836" s="53" t="s">
        <v>20148</v>
      </c>
      <c r="AL1836" s="53" t="s">
        <v>20148</v>
      </c>
      <c r="AM1836" s="53">
        <v>0.18704000000000001</v>
      </c>
      <c r="AN1836" s="53">
        <v>8.8650000000000007E-2</v>
      </c>
      <c r="AO1836" s="53">
        <v>-3.3600532052431857</v>
      </c>
      <c r="AP1836" s="53">
        <v>-1.9020935587069414</v>
      </c>
      <c r="AQ1836" s="39"/>
      <c r="AR1836" s="51">
        <v>-8.7590000000000003</v>
      </c>
      <c r="AS1836" s="104">
        <v>-4.2636746363856261E-2</v>
      </c>
      <c r="AT1836" s="38">
        <v>0.11851851851851851</v>
      </c>
      <c r="AU1836" s="102"/>
      <c r="AV1836" s="103">
        <v>0</v>
      </c>
      <c r="AW1836" s="103">
        <v>1</v>
      </c>
      <c r="AX1836" s="103">
        <v>0</v>
      </c>
      <c r="AY1836" s="103">
        <v>0</v>
      </c>
      <c r="AZ1836" s="103">
        <v>0</v>
      </c>
      <c r="BA1836" s="103">
        <v>0</v>
      </c>
      <c r="BB1836" s="103">
        <v>1</v>
      </c>
      <c r="BC1836" s="39"/>
      <c r="BD1836" s="57" t="s">
        <v>20147</v>
      </c>
      <c r="BE1836" s="57" t="s">
        <v>20147</v>
      </c>
    </row>
    <row r="1837" spans="2:57">
      <c r="B1837" t="s">
        <v>997</v>
      </c>
      <c r="C1837" t="s">
        <v>5857</v>
      </c>
      <c r="D1837" t="s">
        <v>4196</v>
      </c>
      <c r="E1837" s="50">
        <v>847.57078999999999</v>
      </c>
      <c r="F1837" s="50">
        <v>1041.5858000000001</v>
      </c>
      <c r="G1837" s="39"/>
      <c r="H1837" s="38">
        <v>0.27272727272727271</v>
      </c>
      <c r="I1837" s="38">
        <v>0.16666666666666674</v>
      </c>
      <c r="J1837" s="38">
        <v>0.27272727272727271</v>
      </c>
      <c r="K1837" s="38">
        <v>0.35443037974683533</v>
      </c>
      <c r="L1837" s="38" t="s">
        <v>20162</v>
      </c>
      <c r="M1837" s="38" t="s">
        <v>20162</v>
      </c>
      <c r="N1837" s="39"/>
      <c r="O1837" s="38">
        <v>0.28461287091112375</v>
      </c>
      <c r="P1837" s="38">
        <v>0.16768542143822307</v>
      </c>
      <c r="Q1837" s="38">
        <v>0.28461287091112375</v>
      </c>
      <c r="R1837" s="38">
        <v>0.71599183522062626</v>
      </c>
      <c r="S1837" s="38" t="s">
        <v>20162</v>
      </c>
      <c r="T1837" s="38" t="s">
        <v>20162</v>
      </c>
      <c r="U1837" s="39"/>
      <c r="V1837" s="50">
        <v>38.543999999999997</v>
      </c>
      <c r="W1837" s="51">
        <v>74.224199999999996</v>
      </c>
      <c r="X1837" s="51" t="s">
        <v>20148</v>
      </c>
      <c r="Y1837" s="51" t="s">
        <v>20148</v>
      </c>
      <c r="Z1837" s="39"/>
      <c r="AA1837" s="50">
        <v>232.8</v>
      </c>
      <c r="AB1837" s="50">
        <v>47.762999999999998</v>
      </c>
      <c r="AC1837" s="50">
        <v>185.03700000000001</v>
      </c>
      <c r="AD1837" s="50" t="s">
        <v>20162</v>
      </c>
      <c r="AE1837" s="50">
        <v>-675.39700000000005</v>
      </c>
      <c r="AF1837" s="52">
        <v>1.2581267530277729</v>
      </c>
      <c r="AG1837" s="52">
        <v>1.1417543313823477</v>
      </c>
      <c r="AH1837" s="39"/>
      <c r="AI1837" s="53">
        <v>21.98969</v>
      </c>
      <c r="AJ1837" s="53" t="s">
        <v>20148</v>
      </c>
      <c r="AK1837" s="53" t="s">
        <v>20148</v>
      </c>
      <c r="AL1837" s="53" t="s">
        <v>20148</v>
      </c>
      <c r="AM1837" s="53">
        <v>5.59091</v>
      </c>
      <c r="AN1837" s="53">
        <v>26.652200000000001</v>
      </c>
      <c r="AO1837" s="53">
        <v>-6.7512253615156759</v>
      </c>
      <c r="AP1837" s="53">
        <v>-6.649721647641667</v>
      </c>
      <c r="AQ1837" s="39"/>
      <c r="AR1837" s="51">
        <v>-63.554400000000001</v>
      </c>
      <c r="AS1837" s="104">
        <v>-2.2738107335201114</v>
      </c>
      <c r="AT1837" s="38" t="s">
        <v>20148</v>
      </c>
      <c r="AU1837" s="102"/>
      <c r="AV1837" s="103">
        <v>3</v>
      </c>
      <c r="AW1837" s="103">
        <v>2</v>
      </c>
      <c r="AX1837" s="103">
        <v>0</v>
      </c>
      <c r="AY1837" s="103">
        <v>0</v>
      </c>
      <c r="AZ1837" s="103">
        <v>0</v>
      </c>
      <c r="BA1837" s="103">
        <v>0</v>
      </c>
      <c r="BB1837" s="103">
        <v>5</v>
      </c>
      <c r="BC1837" s="39"/>
      <c r="BD1837" s="57" t="s">
        <v>20146</v>
      </c>
      <c r="BE1837" s="57" t="s">
        <v>20147</v>
      </c>
    </row>
    <row r="1838" spans="2:57">
      <c r="B1838" t="s">
        <v>1933</v>
      </c>
      <c r="C1838" t="s">
        <v>6792</v>
      </c>
      <c r="D1838" t="s">
        <v>4196</v>
      </c>
      <c r="E1838" s="50">
        <v>20.274570000000001</v>
      </c>
      <c r="F1838" s="50">
        <v>269.40456999999998</v>
      </c>
      <c r="G1838" s="39"/>
      <c r="H1838" s="38">
        <v>-0.65575620767494358</v>
      </c>
      <c r="I1838" s="38">
        <v>-0.4895397489539749</v>
      </c>
      <c r="J1838" s="38">
        <v>-0.65575620767494358</v>
      </c>
      <c r="K1838" s="38" t="s">
        <v>20162</v>
      </c>
      <c r="L1838" s="38" t="s">
        <v>20162</v>
      </c>
      <c r="M1838" s="38" t="s">
        <v>20162</v>
      </c>
      <c r="N1838" s="39"/>
      <c r="O1838" s="38">
        <v>-0.65206460123456855</v>
      </c>
      <c r="P1838" s="38">
        <v>-0.48931884117833269</v>
      </c>
      <c r="Q1838" s="38">
        <v>-0.65206460123456855</v>
      </c>
      <c r="R1838" s="38" t="s">
        <v>20162</v>
      </c>
      <c r="S1838" s="38" t="s">
        <v>20162</v>
      </c>
      <c r="T1838" s="38" t="s">
        <v>20162</v>
      </c>
      <c r="U1838" s="39"/>
      <c r="V1838" s="50" t="s">
        <v>20162</v>
      </c>
      <c r="W1838" s="51" t="s">
        <v>20162</v>
      </c>
      <c r="X1838" s="51" t="s">
        <v>20162</v>
      </c>
      <c r="Y1838" s="51" t="s">
        <v>20162</v>
      </c>
      <c r="Z1838" s="39"/>
      <c r="AA1838" s="50">
        <v>366.86399999999998</v>
      </c>
      <c r="AB1838" s="50">
        <v>12.387</v>
      </c>
      <c r="AC1838" s="50">
        <v>354.47699999999998</v>
      </c>
      <c r="AD1838" s="50" t="s">
        <v>20162</v>
      </c>
      <c r="AE1838" s="50">
        <v>-143.09200000000001</v>
      </c>
      <c r="AF1838" s="52">
        <v>1.0349444392725058</v>
      </c>
      <c r="AG1838" s="52">
        <v>3.9838645152687024</v>
      </c>
      <c r="AH1838" s="39"/>
      <c r="AI1838" s="53" t="s">
        <v>20162</v>
      </c>
      <c r="AJ1838" s="53" t="s">
        <v>20148</v>
      </c>
      <c r="AK1838" s="53" t="s">
        <v>20148</v>
      </c>
      <c r="AL1838" s="53" t="s">
        <v>20148</v>
      </c>
      <c r="AM1838" s="53">
        <v>0.83736999999999995</v>
      </c>
      <c r="AN1838" s="53" t="s">
        <v>20162</v>
      </c>
      <c r="AO1838" s="53">
        <v>-2.9937832822154062</v>
      </c>
      <c r="AP1838" s="53">
        <v>-2.9896968183684565</v>
      </c>
      <c r="AQ1838" s="39"/>
      <c r="AR1838" s="51">
        <v>-24.009</v>
      </c>
      <c r="AS1838" s="104">
        <v>-0.44002089966208963</v>
      </c>
      <c r="AT1838" s="38" t="s">
        <v>20148</v>
      </c>
      <c r="AU1838" s="102"/>
      <c r="AV1838" s="103">
        <v>4</v>
      </c>
      <c r="AW1838" s="103">
        <v>3</v>
      </c>
      <c r="AX1838" s="103">
        <v>1</v>
      </c>
      <c r="AY1838" s="103">
        <v>0</v>
      </c>
      <c r="AZ1838" s="103">
        <v>0</v>
      </c>
      <c r="BA1838" s="103">
        <v>0</v>
      </c>
      <c r="BB1838" s="103">
        <v>8</v>
      </c>
      <c r="BC1838" s="39"/>
      <c r="BD1838" s="57" t="s">
        <v>20146</v>
      </c>
      <c r="BE1838" s="57" t="s">
        <v>20147</v>
      </c>
    </row>
    <row r="1839" spans="2:57">
      <c r="B1839" t="s">
        <v>3325</v>
      </c>
      <c r="C1839" t="s">
        <v>8184</v>
      </c>
      <c r="D1839" t="s">
        <v>4196</v>
      </c>
      <c r="E1839" s="50">
        <v>16.60425</v>
      </c>
      <c r="F1839" s="50">
        <v>11.135249999999999</v>
      </c>
      <c r="G1839" s="39"/>
      <c r="H1839" s="38">
        <v>-0.72980392156862739</v>
      </c>
      <c r="I1839" s="38">
        <v>0.27592592592592569</v>
      </c>
      <c r="J1839" s="38">
        <v>-0.72980392156862739</v>
      </c>
      <c r="K1839" s="38">
        <v>-0.80020298680585766</v>
      </c>
      <c r="L1839" s="38">
        <v>-0.98735779816513758</v>
      </c>
      <c r="M1839" s="38" t="s">
        <v>20162</v>
      </c>
      <c r="N1839" s="39"/>
      <c r="O1839" s="38">
        <v>-0.55014543691673734</v>
      </c>
      <c r="P1839" s="38">
        <v>0.27592615721669844</v>
      </c>
      <c r="Q1839" s="38">
        <v>-0.55014543691673734</v>
      </c>
      <c r="R1839" s="38">
        <v>-0.97167458293635822</v>
      </c>
      <c r="S1839" s="38">
        <v>-0.99054154588119603</v>
      </c>
      <c r="T1839" s="38" t="s">
        <v>20162</v>
      </c>
      <c r="U1839" s="39"/>
      <c r="V1839" s="50" t="s">
        <v>20162</v>
      </c>
      <c r="W1839" s="51" t="s">
        <v>20162</v>
      </c>
      <c r="X1839" s="51" t="s">
        <v>20162</v>
      </c>
      <c r="Y1839" s="51" t="s">
        <v>20162</v>
      </c>
      <c r="Z1839" s="39"/>
      <c r="AA1839" s="50">
        <v>17.718</v>
      </c>
      <c r="AB1839" s="50">
        <v>3.6160000000000001</v>
      </c>
      <c r="AC1839" s="50">
        <v>14.102</v>
      </c>
      <c r="AD1839" s="50" t="s">
        <v>20162</v>
      </c>
      <c r="AE1839" s="50">
        <v>-125.55</v>
      </c>
      <c r="AF1839" s="52">
        <v>1.2564175294284499</v>
      </c>
      <c r="AG1839" s="52" t="s">
        <v>20162</v>
      </c>
      <c r="AH1839" s="39"/>
      <c r="AI1839" s="53" t="s">
        <v>20162</v>
      </c>
      <c r="AJ1839" s="53" t="s">
        <v>20162</v>
      </c>
      <c r="AK1839" s="53" t="s">
        <v>20148</v>
      </c>
      <c r="AL1839" s="53" t="s">
        <v>20148</v>
      </c>
      <c r="AM1839" s="53">
        <v>5.1960699999999997</v>
      </c>
      <c r="AN1839" s="53" t="s">
        <v>20162</v>
      </c>
      <c r="AO1839" s="53" t="s">
        <v>20162</v>
      </c>
      <c r="AP1839" s="53">
        <v>-0.44243682453909727</v>
      </c>
      <c r="AQ1839" s="39"/>
      <c r="AR1839" s="51">
        <v>-159.21979999999999</v>
      </c>
      <c r="AS1839" s="104">
        <v>-116.51851851851889</v>
      </c>
      <c r="AT1839" s="38" t="s">
        <v>20148</v>
      </c>
      <c r="AU1839" s="102"/>
      <c r="AV1839" s="103">
        <v>0</v>
      </c>
      <c r="AW1839" s="103">
        <v>0</v>
      </c>
      <c r="AX1839" s="103">
        <v>1</v>
      </c>
      <c r="AY1839" s="103">
        <v>0</v>
      </c>
      <c r="AZ1839" s="103">
        <v>0</v>
      </c>
      <c r="BA1839" s="103">
        <v>0</v>
      </c>
      <c r="BB1839" s="103">
        <v>1</v>
      </c>
      <c r="BC1839" s="39"/>
      <c r="BD1839" s="57" t="s">
        <v>20146</v>
      </c>
      <c r="BE1839" s="57" t="s">
        <v>20147</v>
      </c>
    </row>
    <row r="1840" spans="2:57">
      <c r="B1840" t="s">
        <v>3295</v>
      </c>
      <c r="C1840" t="s">
        <v>8154</v>
      </c>
      <c r="D1840" t="s">
        <v>4196</v>
      </c>
      <c r="E1840" s="50">
        <v>1.4965299999999999</v>
      </c>
      <c r="F1840" s="50">
        <v>6.1619000000000002</v>
      </c>
      <c r="G1840" s="39"/>
      <c r="H1840" s="38">
        <v>-0.9432119205298013</v>
      </c>
      <c r="I1840" s="38">
        <v>-0.44227642276422763</v>
      </c>
      <c r="J1840" s="38">
        <v>-0.9432119205298013</v>
      </c>
      <c r="K1840" s="38">
        <v>-0.99144211576846308</v>
      </c>
      <c r="L1840" s="38">
        <v>-0.99465732619830405</v>
      </c>
      <c r="M1840" s="38" t="s">
        <v>20162</v>
      </c>
      <c r="N1840" s="39"/>
      <c r="O1840" s="38">
        <v>-0.67749026619261188</v>
      </c>
      <c r="P1840" s="38">
        <v>9.0152202719940178E-2</v>
      </c>
      <c r="Q1840" s="38">
        <v>-0.67749026619261188</v>
      </c>
      <c r="R1840" s="38">
        <v>-0.84810249525651549</v>
      </c>
      <c r="S1840" s="38">
        <v>-0.66527294386956615</v>
      </c>
      <c r="T1840" s="38" t="s">
        <v>20162</v>
      </c>
      <c r="U1840" s="39"/>
      <c r="V1840" s="50" t="s">
        <v>20162</v>
      </c>
      <c r="W1840" s="51" t="s">
        <v>20162</v>
      </c>
      <c r="X1840" s="51" t="s">
        <v>20162</v>
      </c>
      <c r="Y1840" s="51" t="s">
        <v>20162</v>
      </c>
      <c r="Z1840" s="39"/>
      <c r="AA1840" s="50">
        <v>20.130310000000001</v>
      </c>
      <c r="AB1840" s="50">
        <v>5.5512600000000001</v>
      </c>
      <c r="AC1840" s="50">
        <v>14.579050000000001</v>
      </c>
      <c r="AD1840" s="50" t="s">
        <v>20162</v>
      </c>
      <c r="AE1840" s="50">
        <v>-120.87935</v>
      </c>
      <c r="AF1840" s="52">
        <v>1.3807696660619178</v>
      </c>
      <c r="AG1840" s="52">
        <v>0.74396915633386984</v>
      </c>
      <c r="AH1840" s="39"/>
      <c r="AI1840" s="53" t="s">
        <v>20162</v>
      </c>
      <c r="AJ1840" s="53" t="s">
        <v>20148</v>
      </c>
      <c r="AK1840" s="53" t="s">
        <v>20148</v>
      </c>
      <c r="AL1840" s="53" t="s">
        <v>20148</v>
      </c>
      <c r="AM1840" s="53">
        <v>7.4490000000000001E-2</v>
      </c>
      <c r="AN1840" s="53" t="s">
        <v>20162</v>
      </c>
      <c r="AO1840" s="53">
        <v>-0.59962009820617068</v>
      </c>
      <c r="AP1840" s="53">
        <v>-0.59698904145953691</v>
      </c>
      <c r="AQ1840" s="39"/>
      <c r="AR1840" s="51">
        <v>-113.2979</v>
      </c>
      <c r="AS1840" s="104">
        <v>-0.98971243020308086</v>
      </c>
      <c r="AT1840" s="38" t="s">
        <v>20148</v>
      </c>
      <c r="AU1840" s="102"/>
      <c r="AV1840" s="103">
        <v>1</v>
      </c>
      <c r="AW1840" s="103">
        <v>1</v>
      </c>
      <c r="AX1840" s="103">
        <v>1</v>
      </c>
      <c r="AY1840" s="103">
        <v>0</v>
      </c>
      <c r="AZ1840" s="103">
        <v>0</v>
      </c>
      <c r="BA1840" s="103">
        <v>1</v>
      </c>
      <c r="BB1840" s="103">
        <v>4</v>
      </c>
      <c r="BC1840" s="39"/>
      <c r="BD1840" s="57" t="s">
        <v>20146</v>
      </c>
      <c r="BE1840" s="57" t="s">
        <v>20147</v>
      </c>
    </row>
    <row r="1841" spans="2:57">
      <c r="B1841" t="s">
        <v>2760</v>
      </c>
      <c r="C1841" t="s">
        <v>7619</v>
      </c>
      <c r="D1841" t="s">
        <v>4194</v>
      </c>
      <c r="E1841" s="50">
        <v>250.25441000000001</v>
      </c>
      <c r="F1841" s="50">
        <v>42.089410000000001</v>
      </c>
      <c r="G1841" s="39"/>
      <c r="H1841" s="38">
        <v>-0.77896851975887471</v>
      </c>
      <c r="I1841" s="38">
        <v>9.6345514950166189E-2</v>
      </c>
      <c r="J1841" s="38">
        <v>-0.77896851975887471</v>
      </c>
      <c r="K1841" s="38">
        <v>1.661290322580645</v>
      </c>
      <c r="L1841" s="38">
        <v>-0.72419557041370664</v>
      </c>
      <c r="M1841" s="38">
        <v>-0.66985869952339605</v>
      </c>
      <c r="N1841" s="39"/>
      <c r="O1841" s="38">
        <v>-0.78138506991282963</v>
      </c>
      <c r="P1841" s="38">
        <v>9.6345334085252476E-2</v>
      </c>
      <c r="Q1841" s="38">
        <v>-0.78138506991282963</v>
      </c>
      <c r="R1841" s="38">
        <v>1.4423812767873621</v>
      </c>
      <c r="S1841" s="38">
        <v>-0.78006688276047154</v>
      </c>
      <c r="T1841" s="38">
        <v>-0.76717517854578532</v>
      </c>
      <c r="U1841" s="39"/>
      <c r="V1841" s="50">
        <v>558.17999999999995</v>
      </c>
      <c r="W1841" s="51">
        <v>33.7575</v>
      </c>
      <c r="X1841" s="51">
        <v>4.6757</v>
      </c>
      <c r="Y1841" s="51">
        <v>3.9460000000000002</v>
      </c>
      <c r="Z1841" s="39"/>
      <c r="AA1841" s="50">
        <v>331.18900000000002</v>
      </c>
      <c r="AB1841" s="50">
        <v>250.06299999999999</v>
      </c>
      <c r="AC1841" s="50">
        <v>81.126000000000005</v>
      </c>
      <c r="AD1841" s="50" t="s">
        <v>20162</v>
      </c>
      <c r="AE1841" s="50">
        <v>-94.73</v>
      </c>
      <c r="AF1841" s="52">
        <v>4.082402682247368</v>
      </c>
      <c r="AG1841" s="52">
        <v>2.7355684504620674</v>
      </c>
      <c r="AH1841" s="39"/>
      <c r="AI1841" s="53">
        <v>0.44834000000000002</v>
      </c>
      <c r="AJ1841" s="53">
        <v>2.8191000000000002</v>
      </c>
      <c r="AK1841" s="53">
        <v>9.5886600000000008</v>
      </c>
      <c r="AL1841" s="53">
        <v>2.1854300000000002</v>
      </c>
      <c r="AM1841" s="53">
        <v>0.51380999999999999</v>
      </c>
      <c r="AN1841" s="53">
        <v>8.0820000000000003E-2</v>
      </c>
      <c r="AO1841" s="53">
        <v>0.904565011820331</v>
      </c>
      <c r="AP1841" s="53">
        <v>1.6126828614123148</v>
      </c>
      <c r="AQ1841" s="39"/>
      <c r="AR1841" s="51">
        <v>25.0227</v>
      </c>
      <c r="AS1841" s="104">
        <v>0.12262262732569064</v>
      </c>
      <c r="AT1841" s="38" t="s">
        <v>20148</v>
      </c>
      <c r="AU1841" s="102"/>
      <c r="AV1841" s="103">
        <v>2</v>
      </c>
      <c r="AW1841" s="103">
        <v>0</v>
      </c>
      <c r="AX1841" s="103">
        <v>1</v>
      </c>
      <c r="AY1841" s="103">
        <v>0</v>
      </c>
      <c r="AZ1841" s="103">
        <v>0</v>
      </c>
      <c r="BA1841" s="103">
        <v>0</v>
      </c>
      <c r="BB1841" s="103">
        <v>3</v>
      </c>
      <c r="BC1841" s="39"/>
      <c r="BD1841" s="57" t="s">
        <v>20146</v>
      </c>
      <c r="BE1841" s="57" t="s">
        <v>20146</v>
      </c>
    </row>
    <row r="1842" spans="2:57">
      <c r="B1842" t="s">
        <v>3392</v>
      </c>
      <c r="C1842" t="s">
        <v>8251</v>
      </c>
      <c r="D1842" t="s">
        <v>4196</v>
      </c>
      <c r="E1842" s="50">
        <v>5.0385799999999996</v>
      </c>
      <c r="F1842" s="50">
        <v>3.29718</v>
      </c>
      <c r="G1842" s="39"/>
      <c r="H1842" s="38">
        <v>-0.88189533562599609</v>
      </c>
      <c r="I1842" s="38">
        <v>-0.37689611851020866</v>
      </c>
      <c r="J1842" s="38">
        <v>-0.88189533562599609</v>
      </c>
      <c r="K1842" s="38" t="s">
        <v>20162</v>
      </c>
      <c r="L1842" s="38" t="s">
        <v>20162</v>
      </c>
      <c r="M1842" s="38" t="s">
        <v>20162</v>
      </c>
      <c r="N1842" s="39"/>
      <c r="O1842" s="38">
        <v>-0.86040527255684462</v>
      </c>
      <c r="P1842" s="38">
        <v>-0.28218246417639459</v>
      </c>
      <c r="Q1842" s="38">
        <v>-0.86040527255684462</v>
      </c>
      <c r="R1842" s="38" t="s">
        <v>20162</v>
      </c>
      <c r="S1842" s="38" t="s">
        <v>20162</v>
      </c>
      <c r="T1842" s="38" t="s">
        <v>20162</v>
      </c>
      <c r="U1842" s="39"/>
      <c r="V1842" s="50" t="s">
        <v>20162</v>
      </c>
      <c r="W1842" s="51" t="s">
        <v>20162</v>
      </c>
      <c r="X1842" s="51" t="s">
        <v>20162</v>
      </c>
      <c r="Y1842" s="51" t="s">
        <v>20162</v>
      </c>
      <c r="Z1842" s="39"/>
      <c r="AA1842" s="50">
        <v>30.729600000000001</v>
      </c>
      <c r="AB1842" s="50">
        <v>3.4098000000000002</v>
      </c>
      <c r="AC1842" s="50">
        <v>27.319800000000001</v>
      </c>
      <c r="AD1842" s="50">
        <v>0.45450000000000002</v>
      </c>
      <c r="AE1842" s="50">
        <v>-67.216499999999996</v>
      </c>
      <c r="AF1842" s="52">
        <v>1.1248105769441943</v>
      </c>
      <c r="AG1842" s="52">
        <v>1.0025567827217858</v>
      </c>
      <c r="AH1842" s="39"/>
      <c r="AI1842" s="53" t="s">
        <v>20162</v>
      </c>
      <c r="AJ1842" s="53" t="s">
        <v>20148</v>
      </c>
      <c r="AK1842" s="53" t="s">
        <v>20148</v>
      </c>
      <c r="AL1842" s="53" t="s">
        <v>20148</v>
      </c>
      <c r="AM1842" s="53">
        <v>0.10244</v>
      </c>
      <c r="AN1842" s="53" t="s">
        <v>20162</v>
      </c>
      <c r="AO1842" s="53">
        <v>-0.13275862763177498</v>
      </c>
      <c r="AP1842" s="53">
        <v>-0.13029396539119645</v>
      </c>
      <c r="AQ1842" s="39"/>
      <c r="AR1842" s="51">
        <v>-132.3032</v>
      </c>
      <c r="AS1842" s="104">
        <v>-10.45517269872748</v>
      </c>
      <c r="AT1842" s="38" t="s">
        <v>20148</v>
      </c>
      <c r="AU1842" s="102"/>
      <c r="AV1842" s="103">
        <v>0</v>
      </c>
      <c r="AW1842" s="103">
        <v>0</v>
      </c>
      <c r="AX1842" s="103">
        <v>0</v>
      </c>
      <c r="AY1842" s="103">
        <v>0</v>
      </c>
      <c r="AZ1842" s="103">
        <v>0</v>
      </c>
      <c r="BA1842" s="103">
        <v>1</v>
      </c>
      <c r="BB1842" s="103">
        <v>1</v>
      </c>
      <c r="BC1842" s="39"/>
      <c r="BD1842" s="57" t="s">
        <v>20146</v>
      </c>
      <c r="BE1842" s="57" t="s">
        <v>20147</v>
      </c>
    </row>
    <row r="1843" spans="2:57">
      <c r="B1843" t="s">
        <v>62</v>
      </c>
      <c r="C1843" t="s">
        <v>4616</v>
      </c>
      <c r="D1843" t="s">
        <v>4198</v>
      </c>
      <c r="E1843" s="50">
        <v>56901.779829999999</v>
      </c>
      <c r="F1843" s="50">
        <v>53432.060830000002</v>
      </c>
      <c r="G1843" s="39"/>
      <c r="H1843" s="38">
        <v>-0.11198534115146785</v>
      </c>
      <c r="I1843" s="38">
        <v>0.25011912715595197</v>
      </c>
      <c r="J1843" s="38">
        <v>-0.11198534115146785</v>
      </c>
      <c r="K1843" s="38">
        <v>1.2077151837342375</v>
      </c>
      <c r="L1843" s="38">
        <v>2.9410073721384737</v>
      </c>
      <c r="M1843" s="38">
        <v>11.466223545232419</v>
      </c>
      <c r="N1843" s="39"/>
      <c r="O1843" s="38">
        <v>-0.18066842594900312</v>
      </c>
      <c r="P1843" s="38">
        <v>0.24505856016007077</v>
      </c>
      <c r="Q1843" s="38">
        <v>-0.18066842594900312</v>
      </c>
      <c r="R1843" s="38">
        <v>0.90053335975799231</v>
      </c>
      <c r="S1843" s="38">
        <v>2.2451314506527553</v>
      </c>
      <c r="T1843" s="38">
        <v>5.7186616993893864</v>
      </c>
      <c r="U1843" s="39"/>
      <c r="V1843" s="50">
        <v>8165.7120000000004</v>
      </c>
      <c r="W1843" s="51">
        <v>60.7669</v>
      </c>
      <c r="X1843" s="51">
        <v>38.880200000000002</v>
      </c>
      <c r="Y1843" s="51">
        <v>36.571599999999997</v>
      </c>
      <c r="Z1843" s="39"/>
      <c r="AA1843" s="50">
        <v>11680.236999999999</v>
      </c>
      <c r="AB1843" s="50">
        <v>7633.4809999999998</v>
      </c>
      <c r="AC1843" s="50">
        <v>4046.7559999999999</v>
      </c>
      <c r="AD1843" s="50">
        <v>3444.1060000000002</v>
      </c>
      <c r="AE1843" s="50">
        <v>1943.981</v>
      </c>
      <c r="AF1843" s="52">
        <v>2.8863210433245787</v>
      </c>
      <c r="AG1843" s="52">
        <v>0.20745932824591784</v>
      </c>
      <c r="AH1843" s="39"/>
      <c r="AI1843" s="53">
        <v>6.9683799999999998</v>
      </c>
      <c r="AJ1843" s="53">
        <v>16.029</v>
      </c>
      <c r="AK1843" s="53">
        <v>17.922689999999999</v>
      </c>
      <c r="AL1843" s="53">
        <v>19.4206</v>
      </c>
      <c r="AM1843" s="53">
        <v>14.048030000000001</v>
      </c>
      <c r="AN1843" s="53">
        <v>7.0455800000000002</v>
      </c>
      <c r="AO1843" s="53">
        <v>15.212723880777615</v>
      </c>
      <c r="AP1843" s="53">
        <v>16.82981184914166</v>
      </c>
      <c r="AQ1843" s="39"/>
      <c r="AR1843" s="51">
        <v>85.3566</v>
      </c>
      <c r="AS1843" s="104">
        <v>0.4349372817416528</v>
      </c>
      <c r="AT1843" s="38">
        <v>1.0377418736828662E-2</v>
      </c>
      <c r="AU1843" s="102"/>
      <c r="AV1843" s="103">
        <v>10</v>
      </c>
      <c r="AW1843" s="103">
        <v>5</v>
      </c>
      <c r="AX1843" s="103">
        <v>6</v>
      </c>
      <c r="AY1843" s="103">
        <v>0</v>
      </c>
      <c r="AZ1843" s="103">
        <v>0</v>
      </c>
      <c r="BA1843" s="103">
        <v>1</v>
      </c>
      <c r="BB1843" s="103">
        <v>22</v>
      </c>
      <c r="BC1843" s="39"/>
      <c r="BD1843" s="57" t="s">
        <v>20146</v>
      </c>
      <c r="BE1843" s="57" t="s">
        <v>20146</v>
      </c>
    </row>
    <row r="1844" spans="2:57">
      <c r="B1844" t="s">
        <v>2663</v>
      </c>
      <c r="C1844" t="s">
        <v>7522</v>
      </c>
      <c r="D1844" t="s">
        <v>4195</v>
      </c>
      <c r="E1844" s="50">
        <v>152.14626000000001</v>
      </c>
      <c r="F1844" s="50">
        <v>150.70099999999999</v>
      </c>
      <c r="G1844" s="39"/>
      <c r="H1844" s="38">
        <v>4.0650406504065151E-2</v>
      </c>
      <c r="I1844" s="38">
        <v>1.8905472636815857E-2</v>
      </c>
      <c r="J1844" s="38">
        <v>4.0650406504065151E-2</v>
      </c>
      <c r="K1844" s="38" t="s">
        <v>20162</v>
      </c>
      <c r="L1844" s="38" t="s">
        <v>20162</v>
      </c>
      <c r="M1844" s="38" t="s">
        <v>20162</v>
      </c>
      <c r="N1844" s="39"/>
      <c r="O1844" s="38">
        <v>-0.28973253210792982</v>
      </c>
      <c r="P1844" s="38">
        <v>-0.30457395793037234</v>
      </c>
      <c r="Q1844" s="38">
        <v>-0.28973253210792982</v>
      </c>
      <c r="R1844" s="38" t="s">
        <v>20162</v>
      </c>
      <c r="S1844" s="38" t="s">
        <v>20162</v>
      </c>
      <c r="T1844" s="38" t="s">
        <v>20162</v>
      </c>
      <c r="U1844" s="39"/>
      <c r="V1844" s="50" t="s">
        <v>20162</v>
      </c>
      <c r="W1844" s="51" t="s">
        <v>20162</v>
      </c>
      <c r="X1844" s="51" t="s">
        <v>20162</v>
      </c>
      <c r="Y1844" s="51" t="s">
        <v>20162</v>
      </c>
      <c r="Z1844" s="39"/>
      <c r="AA1844" s="50">
        <v>172.98068000000001</v>
      </c>
      <c r="AB1844" s="50">
        <v>187.48659000000001</v>
      </c>
      <c r="AC1844" s="50">
        <v>-14.5059</v>
      </c>
      <c r="AD1844" s="50" t="s">
        <v>20162</v>
      </c>
      <c r="AE1844" s="50">
        <v>-14.50633</v>
      </c>
      <c r="AF1844" s="52">
        <v>-11.924849888665991</v>
      </c>
      <c r="AG1844" s="52" t="s">
        <v>20162</v>
      </c>
      <c r="AH1844" s="39"/>
      <c r="AI1844" s="53" t="s">
        <v>20162</v>
      </c>
      <c r="AJ1844" s="53" t="s">
        <v>20162</v>
      </c>
      <c r="AK1844" s="53" t="s">
        <v>20162</v>
      </c>
      <c r="AL1844" s="53" t="s">
        <v>20148</v>
      </c>
      <c r="AM1844" s="53" t="s">
        <v>20148</v>
      </c>
      <c r="AN1844" s="53" t="s">
        <v>20162</v>
      </c>
      <c r="AO1844" s="53" t="s">
        <v>20162</v>
      </c>
      <c r="AP1844" s="53" t="s">
        <v>20162</v>
      </c>
      <c r="AQ1844" s="39"/>
      <c r="AR1844" s="51" t="s">
        <v>20148</v>
      </c>
      <c r="AS1844" s="104" t="s">
        <v>20162</v>
      </c>
      <c r="AT1844" s="38" t="s">
        <v>20148</v>
      </c>
      <c r="AU1844" s="102"/>
      <c r="AV1844" s="103">
        <v>0</v>
      </c>
      <c r="AW1844" s="103">
        <v>0</v>
      </c>
      <c r="AX1844" s="103">
        <v>0</v>
      </c>
      <c r="AY1844" s="103">
        <v>0</v>
      </c>
      <c r="AZ1844" s="103">
        <v>0</v>
      </c>
      <c r="BA1844" s="103">
        <v>0</v>
      </c>
      <c r="BB1844" s="103">
        <v>0</v>
      </c>
      <c r="BC1844" s="39"/>
      <c r="BD1844" s="57" t="s">
        <v>20147</v>
      </c>
      <c r="BE1844" s="57" t="s">
        <v>20147</v>
      </c>
    </row>
    <row r="1845" spans="2:57">
      <c r="B1845" t="s">
        <v>1997</v>
      </c>
      <c r="C1845" t="s">
        <v>6856</v>
      </c>
      <c r="D1845" t="s">
        <v>4188</v>
      </c>
      <c r="E1845" s="50">
        <v>542.67922999999996</v>
      </c>
      <c r="F1845" s="50">
        <v>221.87923000000001</v>
      </c>
      <c r="G1845" s="39"/>
      <c r="H1845" s="38">
        <v>4.5838709677419347</v>
      </c>
      <c r="I1845" s="38">
        <v>1.103280680437424</v>
      </c>
      <c r="J1845" s="38">
        <v>4.5838709677419347</v>
      </c>
      <c r="K1845" s="38">
        <v>-0.4624223602484473</v>
      </c>
      <c r="L1845" s="38" t="s">
        <v>20162</v>
      </c>
      <c r="M1845" s="38" t="s">
        <v>20162</v>
      </c>
      <c r="N1845" s="39"/>
      <c r="O1845" s="38">
        <v>5.9174698832743049</v>
      </c>
      <c r="P1845" s="38">
        <v>1.2515235991705822</v>
      </c>
      <c r="Q1845" s="38">
        <v>5.9174698832743049</v>
      </c>
      <c r="R1845" s="38">
        <v>0.43030005914480185</v>
      </c>
      <c r="S1845" s="38" t="s">
        <v>20162</v>
      </c>
      <c r="T1845" s="38" t="s">
        <v>20162</v>
      </c>
      <c r="U1845" s="39"/>
      <c r="V1845" s="50">
        <v>475.74542000000002</v>
      </c>
      <c r="W1845" s="51">
        <v>10.5939</v>
      </c>
      <c r="X1845" s="51">
        <v>-14.4003</v>
      </c>
      <c r="Y1845" s="51">
        <v>-21.508800000000001</v>
      </c>
      <c r="Z1845" s="39"/>
      <c r="AA1845" s="50">
        <v>387.7</v>
      </c>
      <c r="AB1845" s="50">
        <v>439.1</v>
      </c>
      <c r="AC1845" s="50">
        <v>-51.4</v>
      </c>
      <c r="AD1845" s="50">
        <v>274.8</v>
      </c>
      <c r="AE1845" s="50">
        <v>-525.29999999999995</v>
      </c>
      <c r="AF1845" s="52">
        <v>-7.5428015564202333</v>
      </c>
      <c r="AG1845" s="52">
        <v>-31.462042863341267</v>
      </c>
      <c r="AH1845" s="39"/>
      <c r="AI1845" s="53">
        <v>1.14069</v>
      </c>
      <c r="AJ1845" s="53" t="s">
        <v>20148</v>
      </c>
      <c r="AK1845" s="53" t="s">
        <v>20148</v>
      </c>
      <c r="AL1845" s="53" t="s">
        <v>20148</v>
      </c>
      <c r="AM1845" s="53" t="s">
        <v>20148</v>
      </c>
      <c r="AN1845" s="53">
        <v>0.31655</v>
      </c>
      <c r="AO1845" s="53">
        <v>-22.598814647928638</v>
      </c>
      <c r="AP1845" s="53">
        <v>-3.2386830711077903</v>
      </c>
      <c r="AQ1845" s="39"/>
      <c r="AR1845" s="51" t="s">
        <v>20162</v>
      </c>
      <c r="AS1845" s="104">
        <v>-0.2650254932301741</v>
      </c>
      <c r="AT1845" s="38" t="s">
        <v>20148</v>
      </c>
      <c r="AU1845" s="102"/>
      <c r="AV1845" s="103">
        <v>1</v>
      </c>
      <c r="AW1845" s="103">
        <v>0</v>
      </c>
      <c r="AX1845" s="103">
        <v>1</v>
      </c>
      <c r="AY1845" s="103">
        <v>0</v>
      </c>
      <c r="AZ1845" s="103">
        <v>0</v>
      </c>
      <c r="BA1845" s="103">
        <v>0</v>
      </c>
      <c r="BB1845" s="103">
        <v>2</v>
      </c>
      <c r="BC1845" s="39"/>
      <c r="BD1845" s="57" t="s">
        <v>20146</v>
      </c>
      <c r="BE1845" s="57" t="s">
        <v>20147</v>
      </c>
    </row>
    <row r="1846" spans="2:57">
      <c r="B1846" t="s">
        <v>2741</v>
      </c>
      <c r="C1846" t="s">
        <v>7600</v>
      </c>
      <c r="D1846" t="s">
        <v>4190</v>
      </c>
      <c r="E1846" s="50">
        <v>108.59904</v>
      </c>
      <c r="F1846" s="50">
        <v>70.933040000000005</v>
      </c>
      <c r="G1846" s="39"/>
      <c r="H1846" s="38" t="s">
        <v>20162</v>
      </c>
      <c r="I1846" s="38">
        <v>-0.21900826446280997</v>
      </c>
      <c r="J1846" s="38" t="s">
        <v>20162</v>
      </c>
      <c r="K1846" s="38" t="s">
        <v>20162</v>
      </c>
      <c r="L1846" s="38" t="s">
        <v>20162</v>
      </c>
      <c r="M1846" s="38" t="s">
        <v>20162</v>
      </c>
      <c r="N1846" s="39"/>
      <c r="O1846" s="38" t="s">
        <v>20162</v>
      </c>
      <c r="P1846" s="38">
        <v>-0.20285283965745604</v>
      </c>
      <c r="Q1846" s="38" t="s">
        <v>20162</v>
      </c>
      <c r="R1846" s="38" t="s">
        <v>20162</v>
      </c>
      <c r="S1846" s="38" t="s">
        <v>20162</v>
      </c>
      <c r="T1846" s="38" t="s">
        <v>20162</v>
      </c>
      <c r="U1846" s="39"/>
      <c r="V1846" s="50">
        <v>3.407</v>
      </c>
      <c r="W1846" s="51">
        <v>-60.375599999999999</v>
      </c>
      <c r="X1846" s="51" t="s">
        <v>20148</v>
      </c>
      <c r="Y1846" s="51" t="s">
        <v>20148</v>
      </c>
      <c r="Z1846" s="39"/>
      <c r="AA1846" s="50">
        <v>17.579999999999998</v>
      </c>
      <c r="AB1846" s="50">
        <v>12.728999999999999</v>
      </c>
      <c r="AC1846" s="50">
        <v>4.851</v>
      </c>
      <c r="AD1846" s="50" t="s">
        <v>20162</v>
      </c>
      <c r="AE1846" s="50">
        <v>-113.697</v>
      </c>
      <c r="AF1846" s="52">
        <v>3.6239950525664808</v>
      </c>
      <c r="AG1846" s="52">
        <v>0.10898578446289615</v>
      </c>
      <c r="AH1846" s="39"/>
      <c r="AI1846" s="53">
        <v>31.87527</v>
      </c>
      <c r="AJ1846" s="53" t="s">
        <v>20148</v>
      </c>
      <c r="AK1846" s="53" t="s">
        <v>20148</v>
      </c>
      <c r="AL1846" s="53" t="s">
        <v>20148</v>
      </c>
      <c r="AM1846" s="53" t="s">
        <v>20148</v>
      </c>
      <c r="AN1846" s="53">
        <v>8.9457299999999993</v>
      </c>
      <c r="AO1846" s="53">
        <v>-3.083643003086554</v>
      </c>
      <c r="AP1846" s="53">
        <v>-2.8887411932396665</v>
      </c>
      <c r="AQ1846" s="39"/>
      <c r="AR1846" s="51">
        <v>-928.38530000000003</v>
      </c>
      <c r="AS1846" s="104">
        <v>-10.475682593856666</v>
      </c>
      <c r="AT1846" s="38" t="s">
        <v>20148</v>
      </c>
      <c r="AU1846" s="102"/>
      <c r="AV1846" s="103">
        <v>0</v>
      </c>
      <c r="AW1846" s="103">
        <v>0</v>
      </c>
      <c r="AX1846" s="103">
        <v>0</v>
      </c>
      <c r="AY1846" s="103">
        <v>0</v>
      </c>
      <c r="AZ1846" s="103">
        <v>0</v>
      </c>
      <c r="BA1846" s="103">
        <v>0</v>
      </c>
      <c r="BB1846" s="103">
        <v>0</v>
      </c>
      <c r="BC1846" s="39"/>
      <c r="BD1846" s="57" t="s">
        <v>20146</v>
      </c>
      <c r="BE1846" s="57" t="s">
        <v>20146</v>
      </c>
    </row>
    <row r="1847" spans="2:57">
      <c r="B1847" t="s">
        <v>1558</v>
      </c>
      <c r="C1847" t="s">
        <v>6417</v>
      </c>
      <c r="D1847" t="s">
        <v>4196</v>
      </c>
      <c r="E1847" s="50">
        <v>-77.064019999999999</v>
      </c>
      <c r="F1847" s="50">
        <v>372.50098000000003</v>
      </c>
      <c r="G1847" s="39"/>
      <c r="H1847" s="38">
        <v>-0.91554611936777541</v>
      </c>
      <c r="I1847" s="38">
        <v>-7.4935400516795925E-2</v>
      </c>
      <c r="J1847" s="38">
        <v>-0.91554611936777541</v>
      </c>
      <c r="K1847" s="38">
        <v>-0.90048644892286311</v>
      </c>
      <c r="L1847" s="38" t="s">
        <v>20162</v>
      </c>
      <c r="M1847" s="38" t="s">
        <v>20162</v>
      </c>
      <c r="N1847" s="39"/>
      <c r="O1847" s="38">
        <v>-0.91436046047622421</v>
      </c>
      <c r="P1847" s="38">
        <v>-6.9969424170524652E-2</v>
      </c>
      <c r="Q1847" s="38">
        <v>-0.91436046047622421</v>
      </c>
      <c r="R1847" s="38">
        <v>-0.88202419521884246</v>
      </c>
      <c r="S1847" s="38" t="s">
        <v>20162</v>
      </c>
      <c r="T1847" s="38" t="s">
        <v>20162</v>
      </c>
      <c r="U1847" s="39"/>
      <c r="V1847" s="50" t="s">
        <v>20162</v>
      </c>
      <c r="W1847" s="51" t="s">
        <v>20162</v>
      </c>
      <c r="X1847" s="51" t="s">
        <v>20162</v>
      </c>
      <c r="Y1847" s="51" t="s">
        <v>20162</v>
      </c>
      <c r="Z1847" s="39"/>
      <c r="AA1847" s="50">
        <v>904.22</v>
      </c>
      <c r="AB1847" s="50">
        <v>240.9</v>
      </c>
      <c r="AC1847" s="50">
        <v>663.32</v>
      </c>
      <c r="AD1847" s="50" t="s">
        <v>20162</v>
      </c>
      <c r="AE1847" s="50">
        <v>-558.21699999999998</v>
      </c>
      <c r="AF1847" s="52">
        <v>1.3631731291081226</v>
      </c>
      <c r="AG1847" s="52">
        <v>2.4488588525378878</v>
      </c>
      <c r="AH1847" s="39"/>
      <c r="AI1847" s="53" t="s">
        <v>20162</v>
      </c>
      <c r="AJ1847" s="53" t="s">
        <v>20148</v>
      </c>
      <c r="AK1847" s="53" t="s">
        <v>20148</v>
      </c>
      <c r="AL1847" s="53" t="s">
        <v>20148</v>
      </c>
      <c r="AM1847" s="53">
        <v>0.55549000000000004</v>
      </c>
      <c r="AN1847" s="53" t="s">
        <v>20162</v>
      </c>
      <c r="AO1847" s="53">
        <v>-1.4001269695694012</v>
      </c>
      <c r="AP1847" s="53">
        <v>-1.3948683210323123</v>
      </c>
      <c r="AQ1847" s="39"/>
      <c r="AR1847" s="51">
        <v>-35.0364</v>
      </c>
      <c r="AS1847" s="104">
        <v>-2.3852357984994632</v>
      </c>
      <c r="AT1847" s="38" t="s">
        <v>20148</v>
      </c>
      <c r="AU1847" s="102"/>
      <c r="AV1847" s="103">
        <v>6</v>
      </c>
      <c r="AW1847" s="103">
        <v>0</v>
      </c>
      <c r="AX1847" s="103">
        <v>3</v>
      </c>
      <c r="AY1847" s="103">
        <v>1</v>
      </c>
      <c r="AZ1847" s="103">
        <v>1</v>
      </c>
      <c r="BA1847" s="103">
        <v>0</v>
      </c>
      <c r="BB1847" s="103">
        <v>11</v>
      </c>
      <c r="BC1847" s="39"/>
      <c r="BD1847" s="57" t="s">
        <v>20146</v>
      </c>
      <c r="BE1847" s="57" t="s">
        <v>20147</v>
      </c>
    </row>
    <row r="1848" spans="2:57">
      <c r="B1848" t="s">
        <v>2211</v>
      </c>
      <c r="C1848" t="s">
        <v>7070</v>
      </c>
      <c r="D1848" t="s">
        <v>4198</v>
      </c>
      <c r="E1848" s="50">
        <v>103.21876</v>
      </c>
      <c r="F1848" s="50">
        <v>114.87876</v>
      </c>
      <c r="G1848" s="39"/>
      <c r="H1848" s="38">
        <v>-0.69682151589242047</v>
      </c>
      <c r="I1848" s="38">
        <v>0.18095238095238098</v>
      </c>
      <c r="J1848" s="38">
        <v>-0.69682151589242047</v>
      </c>
      <c r="K1848" s="38">
        <v>2.0914983794564943</v>
      </c>
      <c r="L1848" s="38">
        <v>-0.61250000000000004</v>
      </c>
      <c r="M1848" s="38">
        <v>-0.62762762762762758</v>
      </c>
      <c r="N1848" s="39"/>
      <c r="O1848" s="38">
        <v>-0.68638622810095451</v>
      </c>
      <c r="P1848" s="38">
        <v>0.19164795965945958</v>
      </c>
      <c r="Q1848" s="38">
        <v>-0.68638622810095451</v>
      </c>
      <c r="R1848" s="38">
        <v>2.4928300133658134</v>
      </c>
      <c r="S1848" s="38">
        <v>-0.50395116146114904</v>
      </c>
      <c r="T1848" s="38">
        <v>-0.47963025808769666</v>
      </c>
      <c r="U1848" s="39"/>
      <c r="V1848" s="50">
        <v>45.666119999999999</v>
      </c>
      <c r="W1848" s="51">
        <v>23.2943</v>
      </c>
      <c r="X1848" s="51">
        <v>-30.1646</v>
      </c>
      <c r="Y1848" s="51">
        <v>-29.415400000000002</v>
      </c>
      <c r="Z1848" s="39"/>
      <c r="AA1848" s="50">
        <v>63.007730000000002</v>
      </c>
      <c r="AB1848" s="50">
        <v>23.380870000000002</v>
      </c>
      <c r="AC1848" s="50">
        <v>39.626860000000001</v>
      </c>
      <c r="AD1848" s="50" t="s">
        <v>20162</v>
      </c>
      <c r="AE1848" s="50">
        <v>-319.08089999999999</v>
      </c>
      <c r="AF1848" s="52">
        <v>1.5900258057287406</v>
      </c>
      <c r="AG1848" s="52">
        <v>1.9445558832169139</v>
      </c>
      <c r="AH1848" s="39"/>
      <c r="AI1848" s="53">
        <v>2.2602899999999999</v>
      </c>
      <c r="AJ1848" s="53" t="s">
        <v>20148</v>
      </c>
      <c r="AK1848" s="53" t="s">
        <v>20148</v>
      </c>
      <c r="AL1848" s="53" t="s">
        <v>20148</v>
      </c>
      <c r="AM1848" s="53">
        <v>2.8037200000000002</v>
      </c>
      <c r="AN1848" s="53">
        <v>2.4140600000000001</v>
      </c>
      <c r="AO1848" s="53">
        <v>-8.7651222499017649</v>
      </c>
      <c r="AP1848" s="53">
        <v>-8.3396316816502889</v>
      </c>
      <c r="AQ1848" s="39"/>
      <c r="AR1848" s="51">
        <v>-39.656300000000002</v>
      </c>
      <c r="AS1848" s="104">
        <v>-0.71049675312952909</v>
      </c>
      <c r="AT1848" s="38" t="s">
        <v>20148</v>
      </c>
      <c r="AU1848" s="102"/>
      <c r="AV1848" s="103">
        <v>1</v>
      </c>
      <c r="AW1848" s="103">
        <v>1</v>
      </c>
      <c r="AX1848" s="103">
        <v>0</v>
      </c>
      <c r="AY1848" s="103">
        <v>0</v>
      </c>
      <c r="AZ1848" s="103">
        <v>0</v>
      </c>
      <c r="BA1848" s="103">
        <v>0</v>
      </c>
      <c r="BB1848" s="103">
        <v>2</v>
      </c>
      <c r="BC1848" s="39"/>
      <c r="BD1848" s="57" t="s">
        <v>20146</v>
      </c>
      <c r="BE1848" s="57" t="s">
        <v>20146</v>
      </c>
    </row>
    <row r="1849" spans="2:57">
      <c r="B1849" t="s">
        <v>922</v>
      </c>
      <c r="C1849" t="s">
        <v>5782</v>
      </c>
      <c r="D1849" t="s">
        <v>4190</v>
      </c>
      <c r="E1849" s="50">
        <v>483.43194</v>
      </c>
      <c r="F1849" s="50">
        <v>1146.4899399999999</v>
      </c>
      <c r="G1849" s="39"/>
      <c r="H1849" s="38">
        <v>-0.84912972085385885</v>
      </c>
      <c r="I1849" s="38">
        <v>-0.13679068019541529</v>
      </c>
      <c r="J1849" s="38">
        <v>-0.84912972085385885</v>
      </c>
      <c r="K1849" s="38">
        <v>-0.32895121238679514</v>
      </c>
      <c r="L1849" s="38">
        <v>0.42229102167182675</v>
      </c>
      <c r="M1849" s="38" t="s">
        <v>20162</v>
      </c>
      <c r="N1849" s="39"/>
      <c r="O1849" s="38">
        <v>-0.8446308875397287</v>
      </c>
      <c r="P1849" s="38">
        <v>-0.13476591544897587</v>
      </c>
      <c r="Q1849" s="38">
        <v>-0.8446308875397287</v>
      </c>
      <c r="R1849" s="38">
        <v>-0.17043583339395041</v>
      </c>
      <c r="S1849" s="38">
        <v>1.1043429577935027</v>
      </c>
      <c r="T1849" s="38" t="s">
        <v>20162</v>
      </c>
      <c r="U1849" s="39"/>
      <c r="V1849" s="50">
        <v>322.00599999999997</v>
      </c>
      <c r="W1849" s="51">
        <v>47.176400000000001</v>
      </c>
      <c r="X1849" s="51">
        <v>4.0387000000000004</v>
      </c>
      <c r="Y1849" s="51">
        <v>4.8219000000000003</v>
      </c>
      <c r="Z1849" s="39"/>
      <c r="AA1849" s="50">
        <v>1040.875</v>
      </c>
      <c r="AB1849" s="50">
        <v>121.322</v>
      </c>
      <c r="AC1849" s="50">
        <v>919.553</v>
      </c>
      <c r="AD1849" s="50" t="s">
        <v>20162</v>
      </c>
      <c r="AE1849" s="50">
        <v>43.481999999999999</v>
      </c>
      <c r="AF1849" s="52">
        <v>1.131935842740984</v>
      </c>
      <c r="AG1849" s="52">
        <v>-38.363564001790955</v>
      </c>
      <c r="AH1849" s="39"/>
      <c r="AI1849" s="53">
        <v>1.5013099999999999</v>
      </c>
      <c r="AJ1849" s="53">
        <v>19.194469999999999</v>
      </c>
      <c r="AK1849" s="53">
        <v>37.172780000000003</v>
      </c>
      <c r="AL1849" s="53">
        <v>71.781469999999999</v>
      </c>
      <c r="AM1849" s="53">
        <v>1.2394799999999999</v>
      </c>
      <c r="AN1849" s="53">
        <v>3.3583599999999998</v>
      </c>
      <c r="AO1849" s="53">
        <v>57.036462862544148</v>
      </c>
      <c r="AP1849" s="53">
        <v>88.157627066512873</v>
      </c>
      <c r="AQ1849" s="39"/>
      <c r="AR1849" s="51">
        <v>2.1585999999999999</v>
      </c>
      <c r="AS1849" s="104">
        <v>3.850982807530811E-2</v>
      </c>
      <c r="AT1849" s="38" t="s">
        <v>20148</v>
      </c>
      <c r="AU1849" s="102"/>
      <c r="AV1849" s="103">
        <v>3</v>
      </c>
      <c r="AW1849" s="103">
        <v>3</v>
      </c>
      <c r="AX1849" s="103">
        <v>1</v>
      </c>
      <c r="AY1849" s="103">
        <v>0</v>
      </c>
      <c r="AZ1849" s="103">
        <v>0</v>
      </c>
      <c r="BA1849" s="103">
        <v>0</v>
      </c>
      <c r="BB1849" s="103">
        <v>7</v>
      </c>
      <c r="BC1849" s="39"/>
      <c r="BD1849" s="57" t="s">
        <v>20146</v>
      </c>
      <c r="BE1849" s="57" t="s">
        <v>20146</v>
      </c>
    </row>
    <row r="1850" spans="2:57">
      <c r="B1850" t="s">
        <v>1978</v>
      </c>
      <c r="C1850" t="s">
        <v>6837</v>
      </c>
      <c r="D1850" t="s">
        <v>4196</v>
      </c>
      <c r="E1850" s="50">
        <v>150.2663</v>
      </c>
      <c r="F1850" s="50">
        <v>161.64940999999999</v>
      </c>
      <c r="G1850" s="39"/>
      <c r="H1850" s="38">
        <v>0.18999999999999995</v>
      </c>
      <c r="I1850" s="38">
        <v>0.60089686098654704</v>
      </c>
      <c r="J1850" s="38">
        <v>0.18999999999999995</v>
      </c>
      <c r="K1850" s="38">
        <v>-0.45329249617151612</v>
      </c>
      <c r="L1850" s="38">
        <v>1.8559999999999999</v>
      </c>
      <c r="M1850" s="38">
        <v>14.521739130434781</v>
      </c>
      <c r="N1850" s="39"/>
      <c r="O1850" s="38">
        <v>0.20919510772759642</v>
      </c>
      <c r="P1850" s="38">
        <v>0.60967375134816248</v>
      </c>
      <c r="Q1850" s="38">
        <v>0.20919510772759642</v>
      </c>
      <c r="R1850" s="38">
        <v>-0.37332367347566975</v>
      </c>
      <c r="S1850" s="38">
        <v>2.4093699064903333</v>
      </c>
      <c r="T1850" s="38">
        <v>18.170535970531937</v>
      </c>
      <c r="U1850" s="39"/>
      <c r="V1850" s="50">
        <v>23.490179999999999</v>
      </c>
      <c r="W1850" s="51">
        <v>58.618400000000001</v>
      </c>
      <c r="X1850" s="51">
        <v>-29.9254</v>
      </c>
      <c r="Y1850" s="51">
        <v>-19.424299999999999</v>
      </c>
      <c r="Z1850" s="39"/>
      <c r="AA1850" s="50">
        <v>41.293030000000002</v>
      </c>
      <c r="AB1850" s="50">
        <v>4.7919799999999997</v>
      </c>
      <c r="AC1850" s="50">
        <v>36.501060000000003</v>
      </c>
      <c r="AD1850" s="50">
        <v>0.50858000000000003</v>
      </c>
      <c r="AE1850" s="50">
        <v>-0.91007000000000005</v>
      </c>
      <c r="AF1850" s="52">
        <v>1.1312830367118105</v>
      </c>
      <c r="AG1850" s="52">
        <v>3.7662512697196795</v>
      </c>
      <c r="AH1850" s="39"/>
      <c r="AI1850" s="53">
        <v>6.3969899999999997</v>
      </c>
      <c r="AJ1850" s="53" t="s">
        <v>20148</v>
      </c>
      <c r="AK1850" s="53" t="s">
        <v>20148</v>
      </c>
      <c r="AL1850" s="53" t="s">
        <v>20148</v>
      </c>
      <c r="AM1850" s="53">
        <v>4.3644400000000001</v>
      </c>
      <c r="AN1850" s="53">
        <v>6.7455699999999998</v>
      </c>
      <c r="AO1850" s="53">
        <v>-24.617623633004943</v>
      </c>
      <c r="AP1850" s="53">
        <v>-22.99573087285939</v>
      </c>
      <c r="AQ1850" s="39"/>
      <c r="AR1850" s="51">
        <v>-12.559699999999999</v>
      </c>
      <c r="AS1850" s="104">
        <v>-0.5972269186002056</v>
      </c>
      <c r="AT1850" s="38" t="s">
        <v>20148</v>
      </c>
      <c r="AU1850" s="102"/>
      <c r="AV1850" s="103">
        <v>2</v>
      </c>
      <c r="AW1850" s="103">
        <v>1</v>
      </c>
      <c r="AX1850" s="103">
        <v>0</v>
      </c>
      <c r="AY1850" s="103">
        <v>0</v>
      </c>
      <c r="AZ1850" s="103">
        <v>0</v>
      </c>
      <c r="BA1850" s="103">
        <v>0</v>
      </c>
      <c r="BB1850" s="103">
        <v>3</v>
      </c>
      <c r="BC1850" s="39"/>
      <c r="BD1850" s="57" t="s">
        <v>20146</v>
      </c>
      <c r="BE1850" s="57" t="s">
        <v>20147</v>
      </c>
    </row>
    <row r="1851" spans="2:57">
      <c r="B1851" t="s">
        <v>2713</v>
      </c>
      <c r="C1851" t="s">
        <v>7572</v>
      </c>
      <c r="D1851" t="s">
        <v>4194</v>
      </c>
      <c r="E1851" s="50">
        <v>27.762450000000001</v>
      </c>
      <c r="F1851" s="50">
        <v>45.439990000000002</v>
      </c>
      <c r="G1851" s="39"/>
      <c r="H1851" s="38">
        <v>-0.53651685393258419</v>
      </c>
      <c r="I1851" s="38">
        <v>-0.22047244094488183</v>
      </c>
      <c r="J1851" s="38">
        <v>-0.53651685393258419</v>
      </c>
      <c r="K1851" s="38">
        <v>2.2142857142857144</v>
      </c>
      <c r="L1851" s="38">
        <v>0.60194174757281571</v>
      </c>
      <c r="M1851" s="38">
        <v>0.10711505944872401</v>
      </c>
      <c r="N1851" s="39"/>
      <c r="O1851" s="38">
        <v>-0.5343864972054474</v>
      </c>
      <c r="P1851" s="38">
        <v>-0.21774550900780709</v>
      </c>
      <c r="Q1851" s="38">
        <v>-0.5343864972054474</v>
      </c>
      <c r="R1851" s="38">
        <v>2.9847616157931292</v>
      </c>
      <c r="S1851" s="38">
        <v>0.99188473367302921</v>
      </c>
      <c r="T1851" s="38">
        <v>0.29577347912689267</v>
      </c>
      <c r="U1851" s="39"/>
      <c r="V1851" s="50">
        <v>18.188880000000001</v>
      </c>
      <c r="W1851" s="51">
        <v>36.338299999999997</v>
      </c>
      <c r="X1851" s="51">
        <v>-1.8947000000000001</v>
      </c>
      <c r="Y1851" s="51">
        <v>1.8548</v>
      </c>
      <c r="Z1851" s="39"/>
      <c r="AA1851" s="50">
        <v>28.53125</v>
      </c>
      <c r="AB1851" s="50">
        <v>6.8234000000000004</v>
      </c>
      <c r="AC1851" s="50">
        <v>21.707840000000001</v>
      </c>
      <c r="AD1851" s="50" t="s">
        <v>20162</v>
      </c>
      <c r="AE1851" s="50">
        <v>9.2095500000000001</v>
      </c>
      <c r="AF1851" s="52">
        <v>1.3143292930111885</v>
      </c>
      <c r="AG1851" s="52">
        <v>163.17546403712299</v>
      </c>
      <c r="AH1851" s="39"/>
      <c r="AI1851" s="53">
        <v>1.52634</v>
      </c>
      <c r="AJ1851" s="53">
        <v>96.206969999999998</v>
      </c>
      <c r="AK1851" s="53" t="s">
        <v>20148</v>
      </c>
      <c r="AL1851" s="53">
        <v>171.16183000000001</v>
      </c>
      <c r="AM1851" s="53">
        <v>2.08596</v>
      </c>
      <c r="AN1851" s="53">
        <v>2.3565100000000001</v>
      </c>
      <c r="AO1851" s="53">
        <v>-1317.8651392111371</v>
      </c>
      <c r="AP1851" s="53">
        <v>-131.85152192206135</v>
      </c>
      <c r="AQ1851" s="39"/>
      <c r="AR1851" s="51">
        <v>1.7804</v>
      </c>
      <c r="AS1851" s="104">
        <v>-1.8617367530269498E-2</v>
      </c>
      <c r="AT1851" s="38" t="s">
        <v>20148</v>
      </c>
      <c r="AU1851" s="102"/>
      <c r="AV1851" s="103">
        <v>0</v>
      </c>
      <c r="AW1851" s="103">
        <v>0</v>
      </c>
      <c r="AX1851" s="103">
        <v>0</v>
      </c>
      <c r="AY1851" s="103">
        <v>0</v>
      </c>
      <c r="AZ1851" s="103">
        <v>0</v>
      </c>
      <c r="BA1851" s="103">
        <v>0</v>
      </c>
      <c r="BB1851" s="103">
        <v>0</v>
      </c>
      <c r="BC1851" s="39"/>
      <c r="BD1851" s="57" t="s">
        <v>20146</v>
      </c>
      <c r="BE1851" s="57" t="s">
        <v>20146</v>
      </c>
    </row>
    <row r="1852" spans="2:57">
      <c r="B1852" t="s">
        <v>726</v>
      </c>
      <c r="C1852" t="s">
        <v>5587</v>
      </c>
      <c r="D1852" t="s">
        <v>4190</v>
      </c>
      <c r="E1852" s="50">
        <v>1578.07611</v>
      </c>
      <c r="F1852" s="50">
        <v>1299.8761099999999</v>
      </c>
      <c r="G1852" s="39"/>
      <c r="H1852" s="38">
        <v>-0.46804123711340195</v>
      </c>
      <c r="I1852" s="38">
        <v>1.5748031496062964E-2</v>
      </c>
      <c r="J1852" s="38">
        <v>-0.46804123711340195</v>
      </c>
      <c r="K1852" s="38">
        <v>-0.42698500832870634</v>
      </c>
      <c r="L1852" s="38">
        <v>-2.5495750708215303E-2</v>
      </c>
      <c r="M1852" s="38">
        <v>1.0516898608349901</v>
      </c>
      <c r="N1852" s="39"/>
      <c r="O1852" s="38">
        <v>-0.45958626912144707</v>
      </c>
      <c r="P1852" s="38">
        <v>1.5856007036395336E-2</v>
      </c>
      <c r="Q1852" s="38">
        <v>-0.45958626912144707</v>
      </c>
      <c r="R1852" s="38">
        <v>-0.32082894917114579</v>
      </c>
      <c r="S1852" s="38">
        <v>0.18827260792803835</v>
      </c>
      <c r="T1852" s="38">
        <v>3.5654843112900574</v>
      </c>
      <c r="U1852" s="39"/>
      <c r="V1852" s="50">
        <v>898.3</v>
      </c>
      <c r="W1852" s="51">
        <v>25.1586</v>
      </c>
      <c r="X1852" s="51">
        <v>0.5454</v>
      </c>
      <c r="Y1852" s="51">
        <v>-4.1077000000000004</v>
      </c>
      <c r="Z1852" s="39"/>
      <c r="AA1852" s="50">
        <v>1551.5</v>
      </c>
      <c r="AB1852" s="50">
        <v>604</v>
      </c>
      <c r="AC1852" s="50">
        <v>947.5</v>
      </c>
      <c r="AD1852" s="50">
        <v>250.2</v>
      </c>
      <c r="AE1852" s="50">
        <v>-671.3</v>
      </c>
      <c r="AF1852" s="52">
        <v>1.6374670184696569</v>
      </c>
      <c r="AG1852" s="52">
        <v>7.8644067796610164</v>
      </c>
      <c r="AH1852" s="39"/>
      <c r="AI1852" s="53">
        <v>1.9446399999999999</v>
      </c>
      <c r="AJ1852" s="53">
        <v>23.44838</v>
      </c>
      <c r="AK1852" s="53">
        <v>53.133879999999998</v>
      </c>
      <c r="AL1852" s="53" t="s">
        <v>20148</v>
      </c>
      <c r="AM1852" s="53">
        <v>1.35388</v>
      </c>
      <c r="AN1852" s="53">
        <v>1.58456</v>
      </c>
      <c r="AO1852" s="53">
        <v>36.719664124293786</v>
      </c>
      <c r="AP1852" s="53">
        <v>265.28083877551018</v>
      </c>
      <c r="AQ1852" s="39"/>
      <c r="AR1852" s="51">
        <v>-3.5747</v>
      </c>
      <c r="AS1852" s="104">
        <v>3.9050047816385084E-3</v>
      </c>
      <c r="AT1852" s="38" t="s">
        <v>20148</v>
      </c>
      <c r="AU1852" s="102"/>
      <c r="AV1852" s="103">
        <v>5</v>
      </c>
      <c r="AW1852" s="103">
        <v>1</v>
      </c>
      <c r="AX1852" s="103">
        <v>4</v>
      </c>
      <c r="AY1852" s="103">
        <v>0</v>
      </c>
      <c r="AZ1852" s="103">
        <v>0</v>
      </c>
      <c r="BA1852" s="103">
        <v>0</v>
      </c>
      <c r="BB1852" s="103">
        <v>10</v>
      </c>
      <c r="BC1852" s="39"/>
      <c r="BD1852" s="57" t="s">
        <v>20146</v>
      </c>
      <c r="BE1852" s="57" t="s">
        <v>20146</v>
      </c>
    </row>
    <row r="1853" spans="2:57">
      <c r="B1853" t="s">
        <v>617</v>
      </c>
      <c r="C1853" t="s">
        <v>5478</v>
      </c>
      <c r="D1853" t="s">
        <v>4194</v>
      </c>
      <c r="E1853" s="50">
        <v>3013.4011099999998</v>
      </c>
      <c r="F1853" s="50">
        <v>1727.95111</v>
      </c>
      <c r="G1853" s="39"/>
      <c r="H1853" s="38">
        <v>-0.44926312972502846</v>
      </c>
      <c r="I1853" s="38">
        <v>-0.10273778495521901</v>
      </c>
      <c r="J1853" s="38">
        <v>-0.44926312972502846</v>
      </c>
      <c r="K1853" s="38" t="s">
        <v>20162</v>
      </c>
      <c r="L1853" s="38" t="s">
        <v>20162</v>
      </c>
      <c r="M1853" s="38" t="s">
        <v>20162</v>
      </c>
      <c r="N1853" s="39"/>
      <c r="O1853" s="38">
        <v>-0.45393758812280149</v>
      </c>
      <c r="P1853" s="38">
        <v>-0.10489646778008543</v>
      </c>
      <c r="Q1853" s="38">
        <v>-0.45393758812280149</v>
      </c>
      <c r="R1853" s="38" t="s">
        <v>20162</v>
      </c>
      <c r="S1853" s="38" t="s">
        <v>20162</v>
      </c>
      <c r="T1853" s="38" t="s">
        <v>20162</v>
      </c>
      <c r="U1853" s="39"/>
      <c r="V1853" s="50">
        <v>1384.3910000000001</v>
      </c>
      <c r="W1853" s="51">
        <v>28.8978</v>
      </c>
      <c r="X1853" s="51">
        <v>2.2991000000000001</v>
      </c>
      <c r="Y1853" s="51">
        <v>-1.7701</v>
      </c>
      <c r="Z1853" s="39"/>
      <c r="AA1853" s="50">
        <v>3145.2539999999999</v>
      </c>
      <c r="AB1853" s="50">
        <v>1809.5989999999999</v>
      </c>
      <c r="AC1853" s="50">
        <v>1335.655</v>
      </c>
      <c r="AD1853" s="50">
        <v>663.54899999999998</v>
      </c>
      <c r="AE1853" s="50">
        <v>-178.40899999999999</v>
      </c>
      <c r="AF1853" s="52">
        <v>2.3548401346156007</v>
      </c>
      <c r="AG1853" s="52">
        <v>8.8969589924742731</v>
      </c>
      <c r="AH1853" s="39"/>
      <c r="AI1853" s="53">
        <v>2.1766999999999999</v>
      </c>
      <c r="AJ1853" s="53">
        <v>12.1096</v>
      </c>
      <c r="AK1853" s="53">
        <v>68.483279999999993</v>
      </c>
      <c r="AL1853" s="53" t="s">
        <v>20148</v>
      </c>
      <c r="AM1853" s="53">
        <v>1.4014599999999999</v>
      </c>
      <c r="AN1853" s="53">
        <v>1.1007</v>
      </c>
      <c r="AO1853" s="53">
        <v>13.26947557978805</v>
      </c>
      <c r="AP1853" s="53">
        <v>54.288576769612618</v>
      </c>
      <c r="AQ1853" s="39"/>
      <c r="AR1853" s="51">
        <v>-1.3592</v>
      </c>
      <c r="AS1853" s="104">
        <v>1.1894191804820009E-2</v>
      </c>
      <c r="AT1853" s="38">
        <v>6.8028334773266421E-3</v>
      </c>
      <c r="AU1853" s="102"/>
      <c r="AV1853" s="103">
        <v>1</v>
      </c>
      <c r="AW1853" s="103">
        <v>4</v>
      </c>
      <c r="AX1853" s="103">
        <v>5</v>
      </c>
      <c r="AY1853" s="103">
        <v>1</v>
      </c>
      <c r="AZ1853" s="103">
        <v>0</v>
      </c>
      <c r="BA1853" s="103">
        <v>0</v>
      </c>
      <c r="BB1853" s="103">
        <v>11</v>
      </c>
      <c r="BC1853" s="39"/>
      <c r="BD1853" s="57" t="s">
        <v>20146</v>
      </c>
      <c r="BE1853" s="57" t="s">
        <v>20146</v>
      </c>
    </row>
    <row r="1854" spans="2:57">
      <c r="B1854" t="s">
        <v>2360</v>
      </c>
      <c r="C1854" t="s">
        <v>7219</v>
      </c>
      <c r="D1854" t="s">
        <v>4196</v>
      </c>
      <c r="E1854" s="50">
        <v>-134.31464</v>
      </c>
      <c r="F1854" s="50">
        <v>92.175370000000001</v>
      </c>
      <c r="G1854" s="39"/>
      <c r="H1854" s="38">
        <v>-0.88079470198675491</v>
      </c>
      <c r="I1854" s="38">
        <v>-0.5164179104477612</v>
      </c>
      <c r="J1854" s="38">
        <v>-0.88079470198675491</v>
      </c>
      <c r="K1854" s="38" t="s">
        <v>20162</v>
      </c>
      <c r="L1854" s="38" t="s">
        <v>20162</v>
      </c>
      <c r="M1854" s="38" t="s">
        <v>20162</v>
      </c>
      <c r="N1854" s="39"/>
      <c r="O1854" s="38">
        <v>-0.87962884488476945</v>
      </c>
      <c r="P1854" s="38">
        <v>-0.51531661699875997</v>
      </c>
      <c r="Q1854" s="38">
        <v>-0.87962884488476945</v>
      </c>
      <c r="R1854" s="38" t="s">
        <v>20162</v>
      </c>
      <c r="S1854" s="38" t="s">
        <v>20162</v>
      </c>
      <c r="T1854" s="38" t="s">
        <v>20162</v>
      </c>
      <c r="U1854" s="39"/>
      <c r="V1854" s="50" t="s">
        <v>20162</v>
      </c>
      <c r="W1854" s="51" t="s">
        <v>20162</v>
      </c>
      <c r="X1854" s="51" t="s">
        <v>20162</v>
      </c>
      <c r="Y1854" s="51" t="s">
        <v>20162</v>
      </c>
      <c r="Z1854" s="39"/>
      <c r="AA1854" s="50">
        <v>391.476</v>
      </c>
      <c r="AB1854" s="50">
        <v>46.378999999999998</v>
      </c>
      <c r="AC1854" s="50">
        <v>345.09699999999998</v>
      </c>
      <c r="AD1854" s="50" t="s">
        <v>20162</v>
      </c>
      <c r="AE1854" s="50">
        <v>-262.98399999999998</v>
      </c>
      <c r="AF1854" s="52">
        <v>1.1343940978913176</v>
      </c>
      <c r="AG1854" s="52">
        <v>2.0462117105360025</v>
      </c>
      <c r="AH1854" s="39"/>
      <c r="AI1854" s="53" t="s">
        <v>20162</v>
      </c>
      <c r="AJ1854" s="53" t="s">
        <v>20148</v>
      </c>
      <c r="AK1854" s="53" t="s">
        <v>20148</v>
      </c>
      <c r="AL1854" s="53" t="s">
        <v>20148</v>
      </c>
      <c r="AM1854" s="53">
        <v>0.26149</v>
      </c>
      <c r="AN1854" s="53" t="s">
        <v>20162</v>
      </c>
      <c r="AO1854" s="53">
        <v>-0.61688363750744546</v>
      </c>
      <c r="AP1854" s="53">
        <v>-0.60882818795492677</v>
      </c>
      <c r="AQ1854" s="39"/>
      <c r="AR1854" s="51">
        <v>-37.274799999999999</v>
      </c>
      <c r="AS1854" s="104">
        <v>-0.83328104618331322</v>
      </c>
      <c r="AT1854" s="38" t="s">
        <v>20148</v>
      </c>
      <c r="AU1854" s="102"/>
      <c r="AV1854" s="103">
        <v>3</v>
      </c>
      <c r="AW1854" s="103">
        <v>3</v>
      </c>
      <c r="AX1854" s="103">
        <v>0</v>
      </c>
      <c r="AY1854" s="103">
        <v>0</v>
      </c>
      <c r="AZ1854" s="103">
        <v>0</v>
      </c>
      <c r="BA1854" s="103">
        <v>0</v>
      </c>
      <c r="BB1854" s="103">
        <v>6</v>
      </c>
      <c r="BC1854" s="39"/>
      <c r="BD1854" s="57" t="s">
        <v>20146</v>
      </c>
      <c r="BE1854" s="57" t="s">
        <v>20147</v>
      </c>
    </row>
    <row r="1855" spans="2:57">
      <c r="B1855" t="s">
        <v>659</v>
      </c>
      <c r="C1855" t="s">
        <v>5520</v>
      </c>
      <c r="D1855" t="s">
        <v>4196</v>
      </c>
      <c r="E1855" s="50">
        <v>1641.8735999999999</v>
      </c>
      <c r="F1855" s="50">
        <v>2039.7285999999999</v>
      </c>
      <c r="G1855" s="39"/>
      <c r="H1855" s="38">
        <v>0.13252323087919926</v>
      </c>
      <c r="I1855" s="38">
        <v>0.13658536585365844</v>
      </c>
      <c r="J1855" s="38">
        <v>0.13252323087919926</v>
      </c>
      <c r="K1855" s="38">
        <v>0.43048031780426133</v>
      </c>
      <c r="L1855" s="38">
        <v>6.5304182509505706</v>
      </c>
      <c r="M1855" s="38" t="s">
        <v>20162</v>
      </c>
      <c r="N1855" s="39"/>
      <c r="O1855" s="38">
        <v>0.17078507612458704</v>
      </c>
      <c r="P1855" s="38">
        <v>0.1402771063161421</v>
      </c>
      <c r="Q1855" s="38">
        <v>0.17078507612458704</v>
      </c>
      <c r="R1855" s="38">
        <v>1.1279565735607693</v>
      </c>
      <c r="S1855" s="38">
        <v>17.811089764446443</v>
      </c>
      <c r="T1855" s="38" t="s">
        <v>20162</v>
      </c>
      <c r="U1855" s="39"/>
      <c r="V1855" s="50" t="s">
        <v>20162</v>
      </c>
      <c r="W1855" s="51" t="s">
        <v>20162</v>
      </c>
      <c r="X1855" s="51" t="s">
        <v>20162</v>
      </c>
      <c r="Y1855" s="51" t="s">
        <v>20162</v>
      </c>
      <c r="Z1855" s="39"/>
      <c r="AA1855" s="50">
        <v>626.29499999999996</v>
      </c>
      <c r="AB1855" s="50">
        <v>32.719000000000001</v>
      </c>
      <c r="AC1855" s="50">
        <v>593.57600000000002</v>
      </c>
      <c r="AD1855" s="50" t="s">
        <v>20162</v>
      </c>
      <c r="AE1855" s="50">
        <v>-140.78399999999999</v>
      </c>
      <c r="AF1855" s="52">
        <v>1.0551218378101539</v>
      </c>
      <c r="AG1855" s="52">
        <v>7.3135964263526914</v>
      </c>
      <c r="AH1855" s="39"/>
      <c r="AI1855" s="53" t="s">
        <v>20162</v>
      </c>
      <c r="AJ1855" s="53" t="s">
        <v>20148</v>
      </c>
      <c r="AK1855" s="53" t="s">
        <v>20148</v>
      </c>
      <c r="AL1855" s="53" t="s">
        <v>20148</v>
      </c>
      <c r="AM1855" s="53">
        <v>3.3643200000000002</v>
      </c>
      <c r="AN1855" s="53" t="s">
        <v>20162</v>
      </c>
      <c r="AO1855" s="53">
        <v>-30.170822116380204</v>
      </c>
      <c r="AP1855" s="53">
        <v>-28.983710124333925</v>
      </c>
      <c r="AQ1855" s="39"/>
      <c r="AR1855" s="51">
        <v>-15.7103</v>
      </c>
      <c r="AS1855" s="104">
        <v>-0.27030504620631918</v>
      </c>
      <c r="AT1855" s="38" t="s">
        <v>20148</v>
      </c>
      <c r="AU1855" s="102"/>
      <c r="AV1855" s="103">
        <v>7</v>
      </c>
      <c r="AW1855" s="103">
        <v>1</v>
      </c>
      <c r="AX1855" s="103">
        <v>1</v>
      </c>
      <c r="AY1855" s="103">
        <v>0</v>
      </c>
      <c r="AZ1855" s="103">
        <v>0</v>
      </c>
      <c r="BA1855" s="103">
        <v>0</v>
      </c>
      <c r="BB1855" s="103">
        <v>9</v>
      </c>
      <c r="BC1855" s="39"/>
      <c r="BD1855" s="57" t="s">
        <v>20146</v>
      </c>
      <c r="BE1855" s="57" t="s">
        <v>20147</v>
      </c>
    </row>
    <row r="1856" spans="2:57">
      <c r="B1856" t="s">
        <v>3219</v>
      </c>
      <c r="C1856" t="s">
        <v>8078</v>
      </c>
      <c r="D1856" t="s">
        <v>4197</v>
      </c>
      <c r="E1856" s="50">
        <v>-7.6082599999999996</v>
      </c>
      <c r="F1856" s="50">
        <v>9.2103999999999999</v>
      </c>
      <c r="G1856" s="39"/>
      <c r="H1856" s="38">
        <v>-0.78824503311258276</v>
      </c>
      <c r="I1856" s="38">
        <v>-0.34744897959183674</v>
      </c>
      <c r="J1856" s="38">
        <v>-0.78824503311258276</v>
      </c>
      <c r="K1856" s="38" t="s">
        <v>20162</v>
      </c>
      <c r="L1856" s="38" t="s">
        <v>20162</v>
      </c>
      <c r="M1856" s="38" t="s">
        <v>20162</v>
      </c>
      <c r="N1856" s="39"/>
      <c r="O1856" s="38">
        <v>-0.78602221183485077</v>
      </c>
      <c r="P1856" s="38">
        <v>-0.34739248208950047</v>
      </c>
      <c r="Q1856" s="38">
        <v>-0.78602221183485077</v>
      </c>
      <c r="R1856" s="38" t="s">
        <v>20162</v>
      </c>
      <c r="S1856" s="38" t="s">
        <v>20162</v>
      </c>
      <c r="T1856" s="38" t="s">
        <v>20162</v>
      </c>
      <c r="U1856" s="39"/>
      <c r="V1856" s="50">
        <v>2.7377699999999998</v>
      </c>
      <c r="W1856" s="51">
        <v>100</v>
      </c>
      <c r="X1856" s="51" t="s">
        <v>20148</v>
      </c>
      <c r="Y1856" s="51" t="s">
        <v>20148</v>
      </c>
      <c r="Z1856" s="39"/>
      <c r="AA1856" s="50">
        <v>31.685110000000002</v>
      </c>
      <c r="AB1856" s="50">
        <v>6.2348499999999998</v>
      </c>
      <c r="AC1856" s="50">
        <v>25.45026</v>
      </c>
      <c r="AD1856" s="50">
        <v>7.7410000000000007E-2</v>
      </c>
      <c r="AE1856" s="50">
        <v>-26.58079</v>
      </c>
      <c r="AF1856" s="52">
        <v>1.2449817801468435</v>
      </c>
      <c r="AG1856" s="52">
        <v>2.7155473299208199</v>
      </c>
      <c r="AH1856" s="39"/>
      <c r="AI1856" s="53" t="s">
        <v>20148</v>
      </c>
      <c r="AJ1856" s="53" t="s">
        <v>20148</v>
      </c>
      <c r="AK1856" s="53" t="s">
        <v>20148</v>
      </c>
      <c r="AL1856" s="53" t="s">
        <v>20148</v>
      </c>
      <c r="AM1856" s="53">
        <v>0.35816999999999999</v>
      </c>
      <c r="AN1856" s="53">
        <v>3.1991200000000002</v>
      </c>
      <c r="AO1856" s="53">
        <v>-1.0134549279719018</v>
      </c>
      <c r="AP1856" s="53">
        <v>-0.97036153615993725</v>
      </c>
      <c r="AQ1856" s="39"/>
      <c r="AR1856" s="51">
        <v>-41.222999999999999</v>
      </c>
      <c r="AS1856" s="104">
        <v>-6.8579809832085665</v>
      </c>
      <c r="AT1856" s="38" t="s">
        <v>20148</v>
      </c>
      <c r="AU1856" s="102"/>
      <c r="AV1856" s="103">
        <v>0</v>
      </c>
      <c r="AW1856" s="103">
        <v>1</v>
      </c>
      <c r="AX1856" s="103">
        <v>0</v>
      </c>
      <c r="AY1856" s="103">
        <v>0</v>
      </c>
      <c r="AZ1856" s="103">
        <v>0</v>
      </c>
      <c r="BA1856" s="103">
        <v>0</v>
      </c>
      <c r="BB1856" s="103">
        <v>1</v>
      </c>
      <c r="BC1856" s="39"/>
      <c r="BD1856" s="57" t="s">
        <v>20146</v>
      </c>
      <c r="BE1856" s="57" t="s">
        <v>20146</v>
      </c>
    </row>
    <row r="1857" spans="2:57">
      <c r="B1857" t="s">
        <v>483</v>
      </c>
      <c r="C1857" t="s">
        <v>5344</v>
      </c>
      <c r="D1857" t="s">
        <v>4198</v>
      </c>
      <c r="E1857" s="50">
        <v>1789.8164099999999</v>
      </c>
      <c r="F1857" s="50">
        <v>2523.66041</v>
      </c>
      <c r="G1857" s="39"/>
      <c r="H1857" s="38">
        <v>-0.25778939631581144</v>
      </c>
      <c r="I1857" s="38">
        <v>0.15358050433309445</v>
      </c>
      <c r="J1857" s="38">
        <v>-0.25778939631581144</v>
      </c>
      <c r="K1857" s="38">
        <v>0.70509355285096564</v>
      </c>
      <c r="L1857" s="38">
        <v>0.97725221804276163</v>
      </c>
      <c r="M1857" s="38">
        <v>3.0130455715507161</v>
      </c>
      <c r="N1857" s="39"/>
      <c r="O1857" s="38">
        <v>-0.33218405991464361</v>
      </c>
      <c r="P1857" s="38">
        <v>0.12796454578890093</v>
      </c>
      <c r="Q1857" s="38">
        <v>-0.33218405991464361</v>
      </c>
      <c r="R1857" s="38">
        <v>0.47206916534218024</v>
      </c>
      <c r="S1857" s="38">
        <v>0.46882999223638677</v>
      </c>
      <c r="T1857" s="38">
        <v>1.8044984852503481</v>
      </c>
      <c r="U1857" s="39"/>
      <c r="V1857" s="50">
        <v>1710.6949999999999</v>
      </c>
      <c r="W1857" s="51">
        <v>46.690800000000003</v>
      </c>
      <c r="X1857" s="51">
        <v>29.766500000000001</v>
      </c>
      <c r="Y1857" s="51">
        <v>26.445599999999999</v>
      </c>
      <c r="Z1857" s="39"/>
      <c r="AA1857" s="50">
        <v>1704.5309999999999</v>
      </c>
      <c r="AB1857" s="50">
        <v>497.35500000000002</v>
      </c>
      <c r="AC1857" s="50">
        <v>1207.1759999999999</v>
      </c>
      <c r="AD1857" s="50" t="s">
        <v>20162</v>
      </c>
      <c r="AE1857" s="50">
        <v>1071.55</v>
      </c>
      <c r="AF1857" s="52">
        <v>1.4119987474900098</v>
      </c>
      <c r="AG1857" s="52">
        <v>-1.4502047364313693</v>
      </c>
      <c r="AH1857" s="39"/>
      <c r="AI1857" s="53">
        <v>1.0462499999999999</v>
      </c>
      <c r="AJ1857" s="53">
        <v>3.3210000000000002</v>
      </c>
      <c r="AK1857" s="53">
        <v>3.5017499999999999</v>
      </c>
      <c r="AL1857" s="53">
        <v>6.2279499999999999</v>
      </c>
      <c r="AM1857" s="53">
        <v>2.2872499999999998</v>
      </c>
      <c r="AN1857" s="53">
        <v>1.6070500000000001</v>
      </c>
      <c r="AO1857" s="53">
        <v>4.7686684479145605</v>
      </c>
      <c r="AP1857" s="53">
        <v>4.9559820704417588</v>
      </c>
      <c r="AQ1857" s="39"/>
      <c r="AR1857" s="51">
        <v>44.908200000000001</v>
      </c>
      <c r="AS1857" s="104">
        <v>0.5509243832035764</v>
      </c>
      <c r="AT1857" s="38">
        <v>1.3330320831450519E-2</v>
      </c>
      <c r="AU1857" s="102"/>
      <c r="AV1857" s="103">
        <v>2</v>
      </c>
      <c r="AW1857" s="103">
        <v>0</v>
      </c>
      <c r="AX1857" s="103">
        <v>3</v>
      </c>
      <c r="AY1857" s="103">
        <v>0</v>
      </c>
      <c r="AZ1857" s="103">
        <v>0</v>
      </c>
      <c r="BA1857" s="103">
        <v>0</v>
      </c>
      <c r="BB1857" s="103">
        <v>5</v>
      </c>
      <c r="BC1857" s="39"/>
      <c r="BD1857" s="57" t="s">
        <v>20146</v>
      </c>
      <c r="BE1857" s="57" t="s">
        <v>20146</v>
      </c>
    </row>
    <row r="1858" spans="2:57">
      <c r="B1858" t="s">
        <v>1061</v>
      </c>
      <c r="C1858" t="s">
        <v>5920</v>
      </c>
      <c r="D1858" t="s">
        <v>4196</v>
      </c>
      <c r="E1858" s="50">
        <v>424.76434999999998</v>
      </c>
      <c r="F1858" s="50">
        <v>847.15535</v>
      </c>
      <c r="G1858" s="39"/>
      <c r="H1858" s="38">
        <v>-0.11357142857142855</v>
      </c>
      <c r="I1858" s="38">
        <v>-9.1508052708638377E-2</v>
      </c>
      <c r="J1858" s="38">
        <v>-0.11357142857142855</v>
      </c>
      <c r="K1858" s="38">
        <v>-9.745454545454546E-2</v>
      </c>
      <c r="L1858" s="38">
        <v>-0.18888888888888888</v>
      </c>
      <c r="M1858" s="38" t="s">
        <v>20162</v>
      </c>
      <c r="N1858" s="39"/>
      <c r="O1858" s="38">
        <v>-9.0821248365428375E-2</v>
      </c>
      <c r="P1858" s="38">
        <v>-7.2889145032447367E-2</v>
      </c>
      <c r="Q1858" s="38">
        <v>-9.0821248365428375E-2</v>
      </c>
      <c r="R1858" s="38">
        <v>0.35963207174536449</v>
      </c>
      <c r="S1858" s="38">
        <v>0.90094421006881698</v>
      </c>
      <c r="T1858" s="38" t="s">
        <v>20162</v>
      </c>
      <c r="U1858" s="39"/>
      <c r="V1858" s="50" t="s">
        <v>20162</v>
      </c>
      <c r="W1858" s="51" t="s">
        <v>20162</v>
      </c>
      <c r="X1858" s="51" t="s">
        <v>20162</v>
      </c>
      <c r="Y1858" s="51" t="s">
        <v>20162</v>
      </c>
      <c r="Z1858" s="39"/>
      <c r="AA1858" s="50">
        <v>534.05100000000004</v>
      </c>
      <c r="AB1858" s="50">
        <v>27.442</v>
      </c>
      <c r="AC1858" s="50">
        <v>506.60899999999998</v>
      </c>
      <c r="AD1858" s="50" t="s">
        <v>20162</v>
      </c>
      <c r="AE1858" s="50">
        <v>-432.96800000000002</v>
      </c>
      <c r="AF1858" s="52">
        <v>1.0541680072797761</v>
      </c>
      <c r="AG1858" s="52">
        <v>3.9103672532517217</v>
      </c>
      <c r="AH1858" s="39"/>
      <c r="AI1858" s="53" t="s">
        <v>20162</v>
      </c>
      <c r="AJ1858" s="53" t="s">
        <v>20148</v>
      </c>
      <c r="AK1858" s="53" t="s">
        <v>20148</v>
      </c>
      <c r="AL1858" s="53" t="s">
        <v>20148</v>
      </c>
      <c r="AM1858" s="53">
        <v>1.63076</v>
      </c>
      <c r="AN1858" s="53" t="s">
        <v>20162</v>
      </c>
      <c r="AO1858" s="53">
        <v>-6.4816782708492733</v>
      </c>
      <c r="AP1858" s="53">
        <v>-6.4541235581831193</v>
      </c>
      <c r="AQ1858" s="39"/>
      <c r="AR1858" s="51">
        <v>-23.349299999999999</v>
      </c>
      <c r="AS1858" s="104">
        <v>-0.31016548239903402</v>
      </c>
      <c r="AT1858" s="38" t="s">
        <v>20148</v>
      </c>
      <c r="AU1858" s="102"/>
      <c r="AV1858" s="103">
        <v>6</v>
      </c>
      <c r="AW1858" s="103">
        <v>4</v>
      </c>
      <c r="AX1858" s="103">
        <v>0</v>
      </c>
      <c r="AY1858" s="103">
        <v>0</v>
      </c>
      <c r="AZ1858" s="103">
        <v>0</v>
      </c>
      <c r="BA1858" s="103">
        <v>0</v>
      </c>
      <c r="BB1858" s="103">
        <v>10</v>
      </c>
      <c r="BC1858" s="39"/>
      <c r="BD1858" s="57" t="s">
        <v>20146</v>
      </c>
      <c r="BE1858" s="57" t="s">
        <v>20147</v>
      </c>
    </row>
    <row r="1859" spans="2:57">
      <c r="B1859" t="s">
        <v>1136</v>
      </c>
      <c r="C1859" t="s">
        <v>5995</v>
      </c>
      <c r="D1859" t="s">
        <v>4194</v>
      </c>
      <c r="E1859" s="50">
        <v>521.85005999999998</v>
      </c>
      <c r="F1859" s="50">
        <v>466.82306</v>
      </c>
      <c r="G1859" s="39"/>
      <c r="H1859" s="38">
        <v>-0.41019297377535879</v>
      </c>
      <c r="I1859" s="38">
        <v>-0.35199782549605874</v>
      </c>
      <c r="J1859" s="38">
        <v>-0.41019297377535879</v>
      </c>
      <c r="K1859" s="38">
        <v>0.87347740667976437</v>
      </c>
      <c r="L1859" s="38" t="s">
        <v>20162</v>
      </c>
      <c r="M1859" s="38" t="s">
        <v>20162</v>
      </c>
      <c r="N1859" s="39"/>
      <c r="O1859" s="38">
        <v>-0.40533990362065275</v>
      </c>
      <c r="P1859" s="38">
        <v>-0.3486557248931359</v>
      </c>
      <c r="Q1859" s="38">
        <v>-0.40533990362065275</v>
      </c>
      <c r="R1859" s="38">
        <v>1.2006770283201074</v>
      </c>
      <c r="S1859" s="38" t="s">
        <v>20162</v>
      </c>
      <c r="T1859" s="38" t="s">
        <v>20162</v>
      </c>
      <c r="U1859" s="39"/>
      <c r="V1859" s="50">
        <v>150.57499999999999</v>
      </c>
      <c r="W1859" s="51">
        <v>18.555499999999999</v>
      </c>
      <c r="X1859" s="51">
        <v>-1.0931</v>
      </c>
      <c r="Y1859" s="51">
        <v>-1.0472999999999999</v>
      </c>
      <c r="Z1859" s="39"/>
      <c r="AA1859" s="50">
        <v>204.44900000000001</v>
      </c>
      <c r="AB1859" s="50">
        <v>112.542</v>
      </c>
      <c r="AC1859" s="50">
        <v>91.906999999999996</v>
      </c>
      <c r="AD1859" s="50" t="s">
        <v>20162</v>
      </c>
      <c r="AE1859" s="50">
        <v>-27.774000000000001</v>
      </c>
      <c r="AF1859" s="52">
        <v>2.2245204391395652</v>
      </c>
      <c r="AG1859" s="52">
        <v>15.789654383154041</v>
      </c>
      <c r="AH1859" s="39"/>
      <c r="AI1859" s="53">
        <v>6.1171699999999998</v>
      </c>
      <c r="AJ1859" s="53" t="s">
        <v>20148</v>
      </c>
      <c r="AK1859" s="53" t="s">
        <v>20148</v>
      </c>
      <c r="AL1859" s="53" t="s">
        <v>20148</v>
      </c>
      <c r="AM1859" s="53">
        <v>5.1439599999999999</v>
      </c>
      <c r="AN1859" s="53">
        <v>4.95669</v>
      </c>
      <c r="AO1859" s="53">
        <v>106.84894941634242</v>
      </c>
      <c r="AP1859" s="53">
        <v>-283.61060753341434</v>
      </c>
      <c r="AQ1859" s="39"/>
      <c r="AR1859" s="51">
        <v>-1.7335</v>
      </c>
      <c r="AS1859" s="104">
        <v>-1.0198138808688863E-2</v>
      </c>
      <c r="AT1859" s="38" t="s">
        <v>20148</v>
      </c>
      <c r="AU1859" s="102"/>
      <c r="AV1859" s="103">
        <v>3</v>
      </c>
      <c r="AW1859" s="103">
        <v>1</v>
      </c>
      <c r="AX1859" s="103">
        <v>1</v>
      </c>
      <c r="AY1859" s="103">
        <v>0</v>
      </c>
      <c r="AZ1859" s="103">
        <v>0</v>
      </c>
      <c r="BA1859" s="103">
        <v>0</v>
      </c>
      <c r="BB1859" s="103">
        <v>5</v>
      </c>
      <c r="BC1859" s="39"/>
      <c r="BD1859" s="57" t="s">
        <v>20146</v>
      </c>
      <c r="BE1859" s="57" t="s">
        <v>20146</v>
      </c>
    </row>
    <row r="1860" spans="2:57">
      <c r="B1860" t="s">
        <v>1948</v>
      </c>
      <c r="C1860" t="s">
        <v>6807</v>
      </c>
      <c r="D1860" t="s">
        <v>4198</v>
      </c>
      <c r="E1860" s="50">
        <v>127.98959000000001</v>
      </c>
      <c r="F1860" s="50">
        <v>196.03959</v>
      </c>
      <c r="G1860" s="39"/>
      <c r="H1860" s="38">
        <v>0.1120783460282917</v>
      </c>
      <c r="I1860" s="38">
        <v>0.10845986984815625</v>
      </c>
      <c r="J1860" s="38">
        <v>0.1120783460282917</v>
      </c>
      <c r="K1860" s="38">
        <v>-8.1761006289308158E-2</v>
      </c>
      <c r="L1860" s="38">
        <v>-1.256038647342983E-2</v>
      </c>
      <c r="M1860" s="38">
        <v>-0.26895565092989981</v>
      </c>
      <c r="N1860" s="39"/>
      <c r="O1860" s="38">
        <v>0.12872351720287867</v>
      </c>
      <c r="P1860" s="38">
        <v>0.11467172382830149</v>
      </c>
      <c r="Q1860" s="38">
        <v>0.12872351720287867</v>
      </c>
      <c r="R1860" s="38">
        <v>-2.6688230767321186E-2</v>
      </c>
      <c r="S1860" s="38">
        <v>0.10701761073093286</v>
      </c>
      <c r="T1860" s="38">
        <v>-5.6681692392803296E-2</v>
      </c>
      <c r="U1860" s="39"/>
      <c r="V1860" s="50">
        <v>171.767</v>
      </c>
      <c r="W1860" s="51">
        <v>34.811599999999999</v>
      </c>
      <c r="X1860" s="51">
        <v>-10.447800000000001</v>
      </c>
      <c r="Y1860" s="51">
        <v>-5.6837999999999997</v>
      </c>
      <c r="Z1860" s="39"/>
      <c r="AA1860" s="50">
        <v>168.79400000000001</v>
      </c>
      <c r="AB1860" s="50">
        <v>39.817</v>
      </c>
      <c r="AC1860" s="50">
        <v>128.977</v>
      </c>
      <c r="AD1860" s="50" t="s">
        <v>20162</v>
      </c>
      <c r="AE1860" s="50">
        <v>-12.164999999999999</v>
      </c>
      <c r="AF1860" s="52">
        <v>1.308713956751979</v>
      </c>
      <c r="AG1860" s="52">
        <v>6.3091180866965617</v>
      </c>
      <c r="AH1860" s="39"/>
      <c r="AI1860" s="53">
        <v>0.74512999999999996</v>
      </c>
      <c r="AJ1860" s="53">
        <v>177.51677000000001</v>
      </c>
      <c r="AK1860" s="53" t="s">
        <v>20148</v>
      </c>
      <c r="AL1860" s="53" t="s">
        <v>20148</v>
      </c>
      <c r="AM1860" s="53">
        <v>1.49841</v>
      </c>
      <c r="AN1860" s="53">
        <v>1.0839000000000001</v>
      </c>
      <c r="AO1860" s="53">
        <v>-58.606753363228698</v>
      </c>
      <c r="AP1860" s="53">
        <v>-10.923859913072551</v>
      </c>
      <c r="AQ1860" s="39"/>
      <c r="AR1860" s="51">
        <v>-7.4851999999999999</v>
      </c>
      <c r="AS1860" s="104">
        <v>-0.15620017856004079</v>
      </c>
      <c r="AT1860" s="38" t="s">
        <v>20148</v>
      </c>
      <c r="AU1860" s="102"/>
      <c r="AV1860" s="103">
        <v>0</v>
      </c>
      <c r="AW1860" s="103">
        <v>1</v>
      </c>
      <c r="AX1860" s="103">
        <v>1</v>
      </c>
      <c r="AY1860" s="103">
        <v>0</v>
      </c>
      <c r="AZ1860" s="103">
        <v>0</v>
      </c>
      <c r="BA1860" s="103">
        <v>1</v>
      </c>
      <c r="BB1860" s="103">
        <v>3</v>
      </c>
      <c r="BC1860" s="39"/>
      <c r="BD1860" s="57" t="s">
        <v>20146</v>
      </c>
      <c r="BE1860" s="57" t="s">
        <v>20146</v>
      </c>
    </row>
    <row r="1861" spans="2:57">
      <c r="B1861" t="s">
        <v>3581</v>
      </c>
      <c r="C1861" t="s">
        <v>8408</v>
      </c>
      <c r="D1861" t="s">
        <v>4190</v>
      </c>
      <c r="E1861" s="50">
        <v>16.823029999999999</v>
      </c>
      <c r="F1861" s="50">
        <v>13.74492</v>
      </c>
      <c r="G1861" s="39"/>
      <c r="H1861" s="38">
        <v>-0.96200298468028089</v>
      </c>
      <c r="I1861" s="38">
        <v>-0.58116951108845605</v>
      </c>
      <c r="J1861" s="38">
        <v>-0.96200298468028089</v>
      </c>
      <c r="K1861" s="38" t="s">
        <v>20162</v>
      </c>
      <c r="L1861" s="38" t="s">
        <v>20162</v>
      </c>
      <c r="M1861" s="38" t="s">
        <v>20162</v>
      </c>
      <c r="N1861" s="39"/>
      <c r="O1861" s="38">
        <v>-0.77494620044919327</v>
      </c>
      <c r="P1861" s="38">
        <v>1.1162113975852419</v>
      </c>
      <c r="Q1861" s="38">
        <v>-0.77494620044919327</v>
      </c>
      <c r="R1861" s="38" t="s">
        <v>20162</v>
      </c>
      <c r="S1861" s="38" t="s">
        <v>20162</v>
      </c>
      <c r="T1861" s="38" t="s">
        <v>20162</v>
      </c>
      <c r="U1861" s="39"/>
      <c r="V1861" s="50">
        <v>1.1469199999999999</v>
      </c>
      <c r="W1861" s="51">
        <v>34.363</v>
      </c>
      <c r="X1861" s="51" t="s">
        <v>20148</v>
      </c>
      <c r="Y1861" s="51" t="s">
        <v>20148</v>
      </c>
      <c r="Z1861" s="39"/>
      <c r="AA1861" s="50">
        <v>7.1535099999999998</v>
      </c>
      <c r="AB1861" s="50">
        <v>2.7450700000000001</v>
      </c>
      <c r="AC1861" s="50">
        <v>4.4084500000000002</v>
      </c>
      <c r="AD1861" s="50" t="s">
        <v>20162</v>
      </c>
      <c r="AE1861" s="50">
        <v>-18.631799999999998</v>
      </c>
      <c r="AF1861" s="52">
        <v>1.6226814413229138</v>
      </c>
      <c r="AG1861" s="52">
        <v>3.2019263833135754E-2</v>
      </c>
      <c r="AH1861" s="39"/>
      <c r="AI1861" s="53">
        <v>14.668010000000001</v>
      </c>
      <c r="AJ1861" s="53" t="s">
        <v>20148</v>
      </c>
      <c r="AK1861" s="53" t="s">
        <v>20148</v>
      </c>
      <c r="AL1861" s="53" t="s">
        <v>20162</v>
      </c>
      <c r="AM1861" s="53" t="s">
        <v>20162</v>
      </c>
      <c r="AN1861" s="53" t="s">
        <v>20162</v>
      </c>
      <c r="AO1861" s="53">
        <v>-1.2739599949208138</v>
      </c>
      <c r="AP1861" s="53">
        <v>-1.2608225435832519</v>
      </c>
      <c r="AQ1861" s="39"/>
      <c r="AR1861" s="51">
        <v>-303.39819999999997</v>
      </c>
      <c r="AS1861" s="104">
        <v>-2.0936657371344287</v>
      </c>
      <c r="AT1861" s="38" t="s">
        <v>20148</v>
      </c>
      <c r="AU1861" s="102"/>
      <c r="AV1861" s="103">
        <v>1</v>
      </c>
      <c r="AW1861" s="103">
        <v>0</v>
      </c>
      <c r="AX1861" s="103">
        <v>0</v>
      </c>
      <c r="AY1861" s="103">
        <v>0</v>
      </c>
      <c r="AZ1861" s="103">
        <v>0</v>
      </c>
      <c r="BA1861" s="103">
        <v>0</v>
      </c>
      <c r="BB1861" s="103">
        <v>1</v>
      </c>
      <c r="BC1861" s="39"/>
      <c r="BD1861" s="57" t="s">
        <v>20146</v>
      </c>
      <c r="BE1861" s="57" t="s">
        <v>20146</v>
      </c>
    </row>
    <row r="1862" spans="2:57">
      <c r="B1862" t="s">
        <v>684</v>
      </c>
      <c r="C1862" t="s">
        <v>5545</v>
      </c>
      <c r="D1862" t="s">
        <v>4196</v>
      </c>
      <c r="E1862" s="50">
        <v>783.70827999999995</v>
      </c>
      <c r="F1862" s="50">
        <v>1362.57728</v>
      </c>
      <c r="G1862" s="39"/>
      <c r="H1862" s="38">
        <v>-0.6068672231847535</v>
      </c>
      <c r="I1862" s="38">
        <v>0.14653192466697296</v>
      </c>
      <c r="J1862" s="38">
        <v>-0.6068672231847535</v>
      </c>
      <c r="K1862" s="38" t="s">
        <v>20162</v>
      </c>
      <c r="L1862" s="38" t="s">
        <v>20162</v>
      </c>
      <c r="M1862" s="38" t="s">
        <v>20162</v>
      </c>
      <c r="N1862" s="39"/>
      <c r="O1862" s="38">
        <v>-0.58191017979312676</v>
      </c>
      <c r="P1862" s="38">
        <v>0.1500425023161176</v>
      </c>
      <c r="Q1862" s="38">
        <v>-0.58191017979312676</v>
      </c>
      <c r="R1862" s="38" t="s">
        <v>20162</v>
      </c>
      <c r="S1862" s="38" t="s">
        <v>20162</v>
      </c>
      <c r="T1862" s="38" t="s">
        <v>20162</v>
      </c>
      <c r="U1862" s="39"/>
      <c r="V1862" s="50">
        <v>72.831999999999994</v>
      </c>
      <c r="W1862" s="51">
        <v>-88.127399999999994</v>
      </c>
      <c r="X1862" s="51">
        <v>-138.0299</v>
      </c>
      <c r="Y1862" s="51">
        <v>-137.6002</v>
      </c>
      <c r="Z1862" s="39"/>
      <c r="AA1862" s="50">
        <v>605.90499999999997</v>
      </c>
      <c r="AB1862" s="50">
        <v>146.267</v>
      </c>
      <c r="AC1862" s="50">
        <v>459.63799999999998</v>
      </c>
      <c r="AD1862" s="50" t="s">
        <v>20162</v>
      </c>
      <c r="AE1862" s="50">
        <v>-228.982</v>
      </c>
      <c r="AF1862" s="52">
        <v>1.3182221661394402</v>
      </c>
      <c r="AG1862" s="52">
        <v>5.5500893641513436</v>
      </c>
      <c r="AH1862" s="39"/>
      <c r="AI1862" s="53">
        <v>10.760490000000001</v>
      </c>
      <c r="AJ1862" s="53" t="s">
        <v>20148</v>
      </c>
      <c r="AK1862" s="53" t="s">
        <v>20148</v>
      </c>
      <c r="AL1862" s="53" t="s">
        <v>20148</v>
      </c>
      <c r="AM1862" s="53">
        <v>2.7965499999999999</v>
      </c>
      <c r="AN1862" s="53">
        <v>16.446149999999999</v>
      </c>
      <c r="AO1862" s="53">
        <v>-13.75882059515515</v>
      </c>
      <c r="AP1862" s="53">
        <v>-13.553936934248483</v>
      </c>
      <c r="AQ1862" s="39"/>
      <c r="AR1862" s="51">
        <v>-26.9572</v>
      </c>
      <c r="AS1862" s="104">
        <v>-0.21435607885949687</v>
      </c>
      <c r="AT1862" s="38" t="s">
        <v>20148</v>
      </c>
      <c r="AU1862" s="102"/>
      <c r="AV1862" s="103">
        <v>9</v>
      </c>
      <c r="AW1862" s="103">
        <v>3</v>
      </c>
      <c r="AX1862" s="103">
        <v>6</v>
      </c>
      <c r="AY1862" s="103">
        <v>0</v>
      </c>
      <c r="AZ1862" s="103">
        <v>0</v>
      </c>
      <c r="BA1862" s="103">
        <v>0</v>
      </c>
      <c r="BB1862" s="103">
        <v>18</v>
      </c>
      <c r="BC1862" s="39"/>
      <c r="BD1862" s="57" t="s">
        <v>20146</v>
      </c>
      <c r="BE1862" s="57" t="s">
        <v>20147</v>
      </c>
    </row>
    <row r="1863" spans="2:57">
      <c r="B1863" t="s">
        <v>1483</v>
      </c>
      <c r="C1863" t="s">
        <v>6342</v>
      </c>
      <c r="D1863" t="s">
        <v>4195</v>
      </c>
      <c r="E1863" s="50">
        <v>361.65028000000001</v>
      </c>
      <c r="F1863" s="50">
        <v>361.71728000000002</v>
      </c>
      <c r="G1863" s="39"/>
      <c r="H1863" s="38">
        <v>3.802672147995878E-2</v>
      </c>
      <c r="I1863" s="38">
        <v>1.9172552976790991E-2</v>
      </c>
      <c r="J1863" s="38">
        <v>3.802672147995878E-2</v>
      </c>
      <c r="K1863" s="38" t="s">
        <v>20162</v>
      </c>
      <c r="L1863" s="38" t="s">
        <v>20162</v>
      </c>
      <c r="M1863" s="38" t="s">
        <v>20162</v>
      </c>
      <c r="N1863" s="39"/>
      <c r="O1863" s="38">
        <v>3.8026724252348654E-2</v>
      </c>
      <c r="P1863" s="38">
        <v>1.9172545811970254E-2</v>
      </c>
      <c r="Q1863" s="38">
        <v>3.8026724252348654E-2</v>
      </c>
      <c r="R1863" s="38" t="s">
        <v>20162</v>
      </c>
      <c r="S1863" s="38" t="s">
        <v>20162</v>
      </c>
      <c r="T1863" s="38" t="s">
        <v>20162</v>
      </c>
      <c r="U1863" s="39"/>
      <c r="V1863" s="50" t="s">
        <v>20162</v>
      </c>
      <c r="W1863" s="51" t="s">
        <v>20162</v>
      </c>
      <c r="X1863" s="51" t="s">
        <v>20162</v>
      </c>
      <c r="Y1863" s="51" t="s">
        <v>20162</v>
      </c>
      <c r="Z1863" s="39"/>
      <c r="AA1863" s="50">
        <v>287.63186999999999</v>
      </c>
      <c r="AB1863" s="50">
        <v>308.77852999999999</v>
      </c>
      <c r="AC1863" s="50">
        <v>-21.146660000000001</v>
      </c>
      <c r="AD1863" s="50" t="s">
        <v>20162</v>
      </c>
      <c r="AE1863" s="50">
        <v>-21.147379999999998</v>
      </c>
      <c r="AF1863" s="52">
        <v>-13.601763588197851</v>
      </c>
      <c r="AG1863" s="52" t="s">
        <v>20162</v>
      </c>
      <c r="AH1863" s="39"/>
      <c r="AI1863" s="53" t="s">
        <v>20162</v>
      </c>
      <c r="AJ1863" s="53" t="s">
        <v>20162</v>
      </c>
      <c r="AK1863" s="53" t="s">
        <v>20148</v>
      </c>
      <c r="AL1863" s="53">
        <v>55.078389999999999</v>
      </c>
      <c r="AM1863" s="53" t="s">
        <v>20148</v>
      </c>
      <c r="AN1863" s="53" t="s">
        <v>20162</v>
      </c>
      <c r="AO1863" s="53" t="s">
        <v>20162</v>
      </c>
      <c r="AP1863" s="53">
        <v>-342.96725990120132</v>
      </c>
      <c r="AQ1863" s="39"/>
      <c r="AR1863" s="51" t="s">
        <v>20162</v>
      </c>
      <c r="AS1863" s="104">
        <v>-3.6786417121144328E-3</v>
      </c>
      <c r="AT1863" s="38" t="s">
        <v>20148</v>
      </c>
      <c r="AU1863" s="102"/>
      <c r="AV1863" s="103">
        <v>0</v>
      </c>
      <c r="AW1863" s="103">
        <v>0</v>
      </c>
      <c r="AX1863" s="103">
        <v>0</v>
      </c>
      <c r="AY1863" s="103">
        <v>0</v>
      </c>
      <c r="AZ1863" s="103">
        <v>0</v>
      </c>
      <c r="BA1863" s="103">
        <v>0</v>
      </c>
      <c r="BB1863" s="103">
        <v>0</v>
      </c>
      <c r="BC1863" s="39"/>
      <c r="BD1863" s="57" t="s">
        <v>20147</v>
      </c>
      <c r="BE1863" s="57" t="s">
        <v>20147</v>
      </c>
    </row>
    <row r="1864" spans="2:57">
      <c r="B1864" t="s">
        <v>2126</v>
      </c>
      <c r="C1864" t="s">
        <v>6985</v>
      </c>
      <c r="D1864" t="s">
        <v>4190</v>
      </c>
      <c r="E1864" s="50">
        <v>210.95159000000001</v>
      </c>
      <c r="F1864" s="50">
        <v>105.79559</v>
      </c>
      <c r="G1864" s="39"/>
      <c r="H1864" s="38">
        <v>-0.29600000000000004</v>
      </c>
      <c r="I1864" s="38">
        <v>-8.1967213114754189E-3</v>
      </c>
      <c r="J1864" s="38">
        <v>-0.29600000000000004</v>
      </c>
      <c r="K1864" s="38">
        <v>-0.50051599587203299</v>
      </c>
      <c r="L1864" s="38">
        <v>-0.6434622467771639</v>
      </c>
      <c r="M1864" s="38">
        <v>-0.77216769493254356</v>
      </c>
      <c r="N1864" s="39"/>
      <c r="O1864" s="38">
        <v>-0.28981444051357286</v>
      </c>
      <c r="P1864" s="38">
        <v>-8.2123069109015789E-3</v>
      </c>
      <c r="Q1864" s="38">
        <v>-0.28981444051357286</v>
      </c>
      <c r="R1864" s="38">
        <v>-0.48398949713899753</v>
      </c>
      <c r="S1864" s="38">
        <v>-0.62316346867054229</v>
      </c>
      <c r="T1864" s="38">
        <v>-0.75988940562479557</v>
      </c>
      <c r="U1864" s="39"/>
      <c r="V1864" s="50">
        <v>513.62</v>
      </c>
      <c r="W1864" s="51">
        <v>16.802600000000002</v>
      </c>
      <c r="X1864" s="51">
        <v>0.87039999999999995</v>
      </c>
      <c r="Y1864" s="51">
        <v>0.70589999999999997</v>
      </c>
      <c r="Z1864" s="39"/>
      <c r="AA1864" s="50">
        <v>342.59500000000003</v>
      </c>
      <c r="AB1864" s="50">
        <v>158.98500000000001</v>
      </c>
      <c r="AC1864" s="50">
        <v>183.61</v>
      </c>
      <c r="AD1864" s="50">
        <v>31.1</v>
      </c>
      <c r="AE1864" s="50">
        <v>168.733</v>
      </c>
      <c r="AF1864" s="52">
        <v>1.8658842110996132</v>
      </c>
      <c r="AG1864" s="52">
        <v>1.9606710970693975</v>
      </c>
      <c r="AH1864" s="39"/>
      <c r="AI1864" s="53">
        <v>0.41071999999999997</v>
      </c>
      <c r="AJ1864" s="53">
        <v>10.073130000000001</v>
      </c>
      <c r="AK1864" s="53">
        <v>47.182189999999999</v>
      </c>
      <c r="AL1864" s="53">
        <v>29.33333</v>
      </c>
      <c r="AM1864" s="53">
        <v>0.56413999999999997</v>
      </c>
      <c r="AN1864" s="53">
        <v>0.20021</v>
      </c>
      <c r="AO1864" s="53">
        <v>5.762914805534372</v>
      </c>
      <c r="AP1864" s="53">
        <v>23.662623574144487</v>
      </c>
      <c r="AQ1864" s="39"/>
      <c r="AR1864" s="51">
        <v>1.9258999999999999</v>
      </c>
      <c r="AS1864" s="104">
        <v>1.7945877385224254E-2</v>
      </c>
      <c r="AT1864" s="38" t="s">
        <v>20148</v>
      </c>
      <c r="AU1864" s="102"/>
      <c r="AV1864" s="103">
        <v>0</v>
      </c>
      <c r="AW1864" s="103">
        <v>0</v>
      </c>
      <c r="AX1864" s="103">
        <v>1</v>
      </c>
      <c r="AY1864" s="103">
        <v>0</v>
      </c>
      <c r="AZ1864" s="103">
        <v>0</v>
      </c>
      <c r="BA1864" s="103">
        <v>0</v>
      </c>
      <c r="BB1864" s="103">
        <v>1</v>
      </c>
      <c r="BC1864" s="39"/>
      <c r="BD1864" s="57" t="s">
        <v>20146</v>
      </c>
      <c r="BE1864" s="57" t="s">
        <v>20146</v>
      </c>
    </row>
    <row r="1865" spans="2:57">
      <c r="B1865" t="s">
        <v>2569</v>
      </c>
      <c r="C1865" t="s">
        <v>7428</v>
      </c>
      <c r="D1865" t="s">
        <v>4195</v>
      </c>
      <c r="E1865" s="50" t="s">
        <v>20162</v>
      </c>
      <c r="F1865" s="50">
        <v>67.547319999999999</v>
      </c>
      <c r="G1865" s="39"/>
      <c r="H1865" s="38">
        <v>-0.15010055148404977</v>
      </c>
      <c r="I1865" s="38">
        <v>-7.1499178811411213E-2</v>
      </c>
      <c r="J1865" s="38">
        <v>-0.15010055148404977</v>
      </c>
      <c r="K1865" s="38">
        <v>-0.10882126661084801</v>
      </c>
      <c r="L1865" s="38">
        <v>-0.1589313201572875</v>
      </c>
      <c r="M1865" s="38">
        <v>0.563121217654593</v>
      </c>
      <c r="N1865" s="39"/>
      <c r="O1865" s="38">
        <v>-0.1866922889831264</v>
      </c>
      <c r="P1865" s="38">
        <v>-8.425115208622791E-2</v>
      </c>
      <c r="Q1865" s="38">
        <v>-0.1866922889831264</v>
      </c>
      <c r="R1865" s="38">
        <v>-0.23990248310249129</v>
      </c>
      <c r="S1865" s="38">
        <v>-0.33771916923647716</v>
      </c>
      <c r="T1865" s="38">
        <v>0.14070740850884955</v>
      </c>
      <c r="U1865" s="39"/>
      <c r="V1865" s="50">
        <v>24.532</v>
      </c>
      <c r="W1865" s="51" t="s">
        <v>20162</v>
      </c>
      <c r="X1865" s="51" t="s">
        <v>20163</v>
      </c>
      <c r="Y1865" s="51">
        <v>25.220099999999999</v>
      </c>
      <c r="Z1865" s="39"/>
      <c r="AA1865" s="50">
        <v>713.73900000000003</v>
      </c>
      <c r="AB1865" s="50">
        <v>625.76300000000003</v>
      </c>
      <c r="AC1865" s="50">
        <v>87.975999999999999</v>
      </c>
      <c r="AD1865" s="50">
        <v>20.009999999999998</v>
      </c>
      <c r="AE1865" s="50">
        <v>70.590999999999994</v>
      </c>
      <c r="AF1865" s="52">
        <v>8.1128830590160952</v>
      </c>
      <c r="AG1865" s="52" t="s">
        <v>20162</v>
      </c>
      <c r="AH1865" s="39"/>
      <c r="AI1865" s="53" t="s">
        <v>20162</v>
      </c>
      <c r="AJ1865" s="53" t="s">
        <v>20162</v>
      </c>
      <c r="AK1865" s="53" t="s">
        <v>20162</v>
      </c>
      <c r="AL1865" s="53">
        <v>11.49525</v>
      </c>
      <c r="AM1865" s="53">
        <v>0.76573999999999998</v>
      </c>
      <c r="AN1865" s="53">
        <v>2.8954800000000001</v>
      </c>
      <c r="AO1865" s="53" t="s">
        <v>20162</v>
      </c>
      <c r="AP1865" s="53" t="s">
        <v>20162</v>
      </c>
      <c r="AQ1865" s="39"/>
      <c r="AR1865" s="51">
        <v>7.1154999999999999</v>
      </c>
      <c r="AS1865" s="104" t="s">
        <v>20162</v>
      </c>
      <c r="AT1865" s="38">
        <v>4.7224523612261801E-2</v>
      </c>
      <c r="AU1865" s="102"/>
      <c r="AV1865" s="103">
        <v>0</v>
      </c>
      <c r="AW1865" s="103">
        <v>0</v>
      </c>
      <c r="AX1865" s="103">
        <v>0</v>
      </c>
      <c r="AY1865" s="103">
        <v>0</v>
      </c>
      <c r="AZ1865" s="103">
        <v>0</v>
      </c>
      <c r="BA1865" s="103">
        <v>0</v>
      </c>
      <c r="BB1865" s="103">
        <v>0</v>
      </c>
      <c r="BC1865" s="39"/>
      <c r="BD1865" s="57" t="s">
        <v>20147</v>
      </c>
      <c r="BE1865" s="57" t="s">
        <v>20147</v>
      </c>
    </row>
    <row r="1866" spans="2:57">
      <c r="B1866" t="s">
        <v>857</v>
      </c>
      <c r="C1866" t="s">
        <v>5717</v>
      </c>
      <c r="D1866" t="s">
        <v>4195</v>
      </c>
      <c r="E1866" s="50" t="s">
        <v>20162</v>
      </c>
      <c r="F1866" s="50">
        <v>1141.2966899999999</v>
      </c>
      <c r="G1866" s="39"/>
      <c r="H1866" s="38">
        <v>-4.0483003275240348E-2</v>
      </c>
      <c r="I1866" s="38">
        <v>0.10883485557085648</v>
      </c>
      <c r="J1866" s="38">
        <v>-4.0483003275240348E-2</v>
      </c>
      <c r="K1866" s="38">
        <v>0.12937544093590825</v>
      </c>
      <c r="L1866" s="38">
        <v>7.6110261939513535E-2</v>
      </c>
      <c r="M1866" s="38">
        <v>1.4482636919392449</v>
      </c>
      <c r="N1866" s="39"/>
      <c r="O1866" s="38">
        <v>0.18759524501426283</v>
      </c>
      <c r="P1866" s="38">
        <v>0.10033783545035768</v>
      </c>
      <c r="Q1866" s="38">
        <v>0.18759524501426283</v>
      </c>
      <c r="R1866" s="38">
        <v>0.30038238964261388</v>
      </c>
      <c r="S1866" s="38">
        <v>0.25205508549324152</v>
      </c>
      <c r="T1866" s="38">
        <v>2.7757897892992021</v>
      </c>
      <c r="U1866" s="39"/>
      <c r="V1866" s="50">
        <v>268.09199999999998</v>
      </c>
      <c r="W1866" s="51" t="s">
        <v>20162</v>
      </c>
      <c r="X1866" s="51" t="s">
        <v>20163</v>
      </c>
      <c r="Y1866" s="51">
        <v>35.450800000000001</v>
      </c>
      <c r="Z1866" s="39"/>
      <c r="AA1866" s="50">
        <v>8198.0560000000005</v>
      </c>
      <c r="AB1866" s="50">
        <v>7371.0420000000004</v>
      </c>
      <c r="AC1866" s="50">
        <v>827.01400000000001</v>
      </c>
      <c r="AD1866" s="50">
        <v>354.29500000000002</v>
      </c>
      <c r="AE1866" s="50">
        <v>259.33999999999997</v>
      </c>
      <c r="AF1866" s="52">
        <v>9.9128382349029156</v>
      </c>
      <c r="AG1866" s="52" t="s">
        <v>20162</v>
      </c>
      <c r="AH1866" s="39"/>
      <c r="AI1866" s="53" t="s">
        <v>20162</v>
      </c>
      <c r="AJ1866" s="53" t="s">
        <v>20162</v>
      </c>
      <c r="AK1866" s="53" t="s">
        <v>20162</v>
      </c>
      <c r="AL1866" s="53">
        <v>9.5189199999999996</v>
      </c>
      <c r="AM1866" s="53">
        <v>1.07759</v>
      </c>
      <c r="AN1866" s="53">
        <v>3.32531</v>
      </c>
      <c r="AO1866" s="53" t="s">
        <v>20162</v>
      </c>
      <c r="AP1866" s="53" t="s">
        <v>20162</v>
      </c>
      <c r="AQ1866" s="39"/>
      <c r="AR1866" s="51">
        <v>11.9488</v>
      </c>
      <c r="AS1866" s="104" t="s">
        <v>20162</v>
      </c>
      <c r="AT1866" s="38">
        <v>3.0318683688605384E-2</v>
      </c>
      <c r="AU1866" s="102"/>
      <c r="AV1866" s="103">
        <v>1</v>
      </c>
      <c r="AW1866" s="103">
        <v>0</v>
      </c>
      <c r="AX1866" s="103">
        <v>3</v>
      </c>
      <c r="AY1866" s="103">
        <v>0</v>
      </c>
      <c r="AZ1866" s="103">
        <v>0</v>
      </c>
      <c r="BA1866" s="103">
        <v>0</v>
      </c>
      <c r="BB1866" s="103">
        <v>4</v>
      </c>
      <c r="BC1866" s="39"/>
      <c r="BD1866" s="57" t="s">
        <v>20147</v>
      </c>
      <c r="BE1866" s="57" t="s">
        <v>20147</v>
      </c>
    </row>
    <row r="1867" spans="2:57">
      <c r="B1867" t="s">
        <v>703</v>
      </c>
      <c r="C1867" t="s">
        <v>5564</v>
      </c>
      <c r="D1867" t="s">
        <v>4195</v>
      </c>
      <c r="E1867" s="50" t="s">
        <v>20162</v>
      </c>
      <c r="F1867" s="50">
        <v>1849.79928</v>
      </c>
      <c r="G1867" s="39"/>
      <c r="H1867" s="38">
        <v>-6.99642443848012E-2</v>
      </c>
      <c r="I1867" s="38">
        <v>7.4931442863401809E-3</v>
      </c>
      <c r="J1867" s="38">
        <v>-6.99642443848012E-2</v>
      </c>
      <c r="K1867" s="38">
        <v>0.59871033112994487</v>
      </c>
      <c r="L1867" s="38">
        <v>0.69032978262663414</v>
      </c>
      <c r="M1867" s="38">
        <v>4.2834819672131141</v>
      </c>
      <c r="N1867" s="39"/>
      <c r="O1867" s="38">
        <v>-8.7634496589609645E-2</v>
      </c>
      <c r="P1867" s="38">
        <v>2.1370969264529194E-3</v>
      </c>
      <c r="Q1867" s="38">
        <v>-8.7634496589609645E-2</v>
      </c>
      <c r="R1867" s="38">
        <v>0.48573073861150973</v>
      </c>
      <c r="S1867" s="38">
        <v>0.52429499989761408</v>
      </c>
      <c r="T1867" s="38">
        <v>3.4025536915765029</v>
      </c>
      <c r="U1867" s="39"/>
      <c r="V1867" s="50">
        <v>221.73099999999999</v>
      </c>
      <c r="W1867" s="51" t="s">
        <v>20162</v>
      </c>
      <c r="X1867" s="51" t="s">
        <v>20163</v>
      </c>
      <c r="Y1867" s="51">
        <v>43.175199999999997</v>
      </c>
      <c r="Z1867" s="39"/>
      <c r="AA1867" s="50">
        <v>6557.3230000000003</v>
      </c>
      <c r="AB1867" s="50">
        <v>5852.4170000000004</v>
      </c>
      <c r="AC1867" s="50">
        <v>704.90599999999995</v>
      </c>
      <c r="AD1867" s="50">
        <v>75</v>
      </c>
      <c r="AE1867" s="50">
        <v>583.13400000000001</v>
      </c>
      <c r="AF1867" s="52">
        <v>9.3024076969127805</v>
      </c>
      <c r="AG1867" s="52" t="s">
        <v>20162</v>
      </c>
      <c r="AH1867" s="39"/>
      <c r="AI1867" s="53" t="s">
        <v>20162</v>
      </c>
      <c r="AJ1867" s="53" t="s">
        <v>20162</v>
      </c>
      <c r="AK1867" s="53" t="s">
        <v>20162</v>
      </c>
      <c r="AL1867" s="53">
        <v>19.5107</v>
      </c>
      <c r="AM1867" s="53">
        <v>2.6194000000000002</v>
      </c>
      <c r="AN1867" s="53">
        <v>8.3839600000000001</v>
      </c>
      <c r="AO1867" s="53" t="s">
        <v>20162</v>
      </c>
      <c r="AP1867" s="53" t="s">
        <v>20162</v>
      </c>
      <c r="AQ1867" s="39"/>
      <c r="AR1867" s="51">
        <v>14.056699999999999</v>
      </c>
      <c r="AS1867" s="104" t="s">
        <v>20162</v>
      </c>
      <c r="AT1867" s="38">
        <v>1.9581942084613571E-2</v>
      </c>
      <c r="AU1867" s="102"/>
      <c r="AV1867" s="103">
        <v>0</v>
      </c>
      <c r="AW1867" s="103">
        <v>0</v>
      </c>
      <c r="AX1867" s="103">
        <v>4</v>
      </c>
      <c r="AY1867" s="103">
        <v>0</v>
      </c>
      <c r="AZ1867" s="103">
        <v>0</v>
      </c>
      <c r="BA1867" s="103">
        <v>0</v>
      </c>
      <c r="BB1867" s="103">
        <v>4</v>
      </c>
      <c r="BC1867" s="39"/>
      <c r="BD1867" s="57" t="s">
        <v>20147</v>
      </c>
      <c r="BE1867" s="57" t="s">
        <v>20147</v>
      </c>
    </row>
    <row r="1868" spans="2:57">
      <c r="B1868" t="s">
        <v>2267</v>
      </c>
      <c r="C1868" t="s">
        <v>7126</v>
      </c>
      <c r="D1868" t="s">
        <v>4194</v>
      </c>
      <c r="E1868" s="50">
        <v>66.528480000000002</v>
      </c>
      <c r="F1868" s="50">
        <v>97.354479999999995</v>
      </c>
      <c r="G1868" s="39"/>
      <c r="H1868" s="38">
        <v>-0.38709669971842742</v>
      </c>
      <c r="I1868" s="38">
        <v>0.15351278165170767</v>
      </c>
      <c r="J1868" s="38">
        <v>-0.38709669971842742</v>
      </c>
      <c r="K1868" s="38">
        <v>0.23148154161451839</v>
      </c>
      <c r="L1868" s="38">
        <v>-8.591066948646553E-2</v>
      </c>
      <c r="M1868" s="38">
        <v>1.6814507005834152</v>
      </c>
      <c r="N1868" s="39"/>
      <c r="O1868" s="38">
        <v>-0.42300356121105243</v>
      </c>
      <c r="P1868" s="38">
        <v>0.14419576259224387</v>
      </c>
      <c r="Q1868" s="38">
        <v>-0.42300356121105243</v>
      </c>
      <c r="R1868" s="38">
        <v>0.12582697061246906</v>
      </c>
      <c r="S1868" s="38">
        <v>-0.17559570736730334</v>
      </c>
      <c r="T1868" s="38">
        <v>2.6810452099271345</v>
      </c>
      <c r="U1868" s="39"/>
      <c r="V1868" s="50">
        <v>118.386</v>
      </c>
      <c r="W1868" s="51">
        <v>43.005899999999997</v>
      </c>
      <c r="X1868" s="51">
        <v>13.5548</v>
      </c>
      <c r="Y1868" s="51">
        <v>9.6058000000000003</v>
      </c>
      <c r="Z1868" s="39"/>
      <c r="AA1868" s="50">
        <v>140.79300000000001</v>
      </c>
      <c r="AB1868" s="50">
        <v>15.693</v>
      </c>
      <c r="AC1868" s="50">
        <v>125.1</v>
      </c>
      <c r="AD1868" s="50" t="s">
        <v>20162</v>
      </c>
      <c r="AE1868" s="50">
        <v>62.892000000000003</v>
      </c>
      <c r="AF1868" s="52">
        <v>1.1254436450839329</v>
      </c>
      <c r="AG1868" s="52">
        <v>-2.6680993580798216</v>
      </c>
      <c r="AH1868" s="39"/>
      <c r="AI1868" s="53">
        <v>0.56196000000000002</v>
      </c>
      <c r="AJ1868" s="53">
        <v>3.4092699999999998</v>
      </c>
      <c r="AK1868" s="53">
        <v>4.1663600000000001</v>
      </c>
      <c r="AL1868" s="53">
        <v>9.4326299999999996</v>
      </c>
      <c r="AM1868" s="53">
        <v>0.80969000000000002</v>
      </c>
      <c r="AN1868" s="53">
        <v>0.88754</v>
      </c>
      <c r="AO1868" s="53">
        <v>5.4342439296678764</v>
      </c>
      <c r="AP1868" s="53">
        <v>6.0668336760765245</v>
      </c>
      <c r="AQ1868" s="39"/>
      <c r="AR1868" s="51">
        <v>9.2135999999999996</v>
      </c>
      <c r="AS1868" s="104">
        <v>0.20759110490161831</v>
      </c>
      <c r="AT1868" s="38" t="s">
        <v>20148</v>
      </c>
      <c r="AU1868" s="102"/>
      <c r="AV1868" s="103">
        <v>1</v>
      </c>
      <c r="AW1868" s="103">
        <v>1</v>
      </c>
      <c r="AX1868" s="103">
        <v>0</v>
      </c>
      <c r="AY1868" s="103">
        <v>0</v>
      </c>
      <c r="AZ1868" s="103">
        <v>0</v>
      </c>
      <c r="BA1868" s="103">
        <v>0</v>
      </c>
      <c r="BB1868" s="103">
        <v>2</v>
      </c>
      <c r="BC1868" s="39"/>
      <c r="BD1868" s="57" t="s">
        <v>20146</v>
      </c>
      <c r="BE1868" s="57" t="s">
        <v>20146</v>
      </c>
    </row>
    <row r="1869" spans="2:57">
      <c r="B1869" t="s">
        <v>2351</v>
      </c>
      <c r="C1869" t="s">
        <v>7210</v>
      </c>
      <c r="D1869" t="s">
        <v>4195</v>
      </c>
      <c r="E1869" s="50">
        <v>93.035470000000004</v>
      </c>
      <c r="F1869" s="50">
        <v>93.151889999999995</v>
      </c>
      <c r="G1869" s="39"/>
      <c r="H1869" s="38" t="s">
        <v>20162</v>
      </c>
      <c r="I1869" s="38">
        <v>1.3930348258706315E-2</v>
      </c>
      <c r="J1869" s="38" t="s">
        <v>20162</v>
      </c>
      <c r="K1869" s="38" t="s">
        <v>20162</v>
      </c>
      <c r="L1869" s="38" t="s">
        <v>20162</v>
      </c>
      <c r="M1869" s="38" t="s">
        <v>20162</v>
      </c>
      <c r="N1869" s="39"/>
      <c r="O1869" s="38" t="s">
        <v>20162</v>
      </c>
      <c r="P1869" s="38">
        <v>1.3930347500568097E-2</v>
      </c>
      <c r="Q1869" s="38" t="s">
        <v>20162</v>
      </c>
      <c r="R1869" s="38" t="s">
        <v>20162</v>
      </c>
      <c r="S1869" s="38" t="s">
        <v>20162</v>
      </c>
      <c r="T1869" s="38" t="s">
        <v>20162</v>
      </c>
      <c r="U1869" s="39"/>
      <c r="V1869" s="50" t="s">
        <v>20162</v>
      </c>
      <c r="W1869" s="51" t="s">
        <v>20162</v>
      </c>
      <c r="X1869" s="51" t="s">
        <v>20162</v>
      </c>
      <c r="Y1869" s="51" t="s">
        <v>20162</v>
      </c>
      <c r="Z1869" s="39"/>
      <c r="AA1869" s="50">
        <v>0.28960999999999998</v>
      </c>
      <c r="AB1869" s="50">
        <v>0.35</v>
      </c>
      <c r="AC1869" s="50">
        <v>-6.0389999999999999E-2</v>
      </c>
      <c r="AD1869" s="50">
        <v>0.3</v>
      </c>
      <c r="AE1869" s="50">
        <v>-8.5389999999999994E-2</v>
      </c>
      <c r="AF1869" s="52">
        <v>-4.7956615333664514</v>
      </c>
      <c r="AG1869" s="52" t="s">
        <v>20162</v>
      </c>
      <c r="AH1869" s="39"/>
      <c r="AI1869" s="53" t="s">
        <v>20162</v>
      </c>
      <c r="AJ1869" s="53" t="s">
        <v>20162</v>
      </c>
      <c r="AK1869" s="53" t="s">
        <v>20162</v>
      </c>
      <c r="AL1869" s="53" t="s">
        <v>20148</v>
      </c>
      <c r="AM1869" s="53" t="s">
        <v>20148</v>
      </c>
      <c r="AN1869" s="53" t="s">
        <v>20162</v>
      </c>
      <c r="AO1869" s="53" t="s">
        <v>20162</v>
      </c>
      <c r="AP1869" s="53" t="s">
        <v>20162</v>
      </c>
      <c r="AQ1869" s="39"/>
      <c r="AR1869" s="51" t="s">
        <v>20162</v>
      </c>
      <c r="AS1869" s="104" t="s">
        <v>20162</v>
      </c>
      <c r="AT1869" s="38" t="s">
        <v>20148</v>
      </c>
      <c r="AU1869" s="102"/>
      <c r="AV1869" s="103">
        <v>0</v>
      </c>
      <c r="AW1869" s="103">
        <v>0</v>
      </c>
      <c r="AX1869" s="103">
        <v>0</v>
      </c>
      <c r="AY1869" s="103">
        <v>0</v>
      </c>
      <c r="AZ1869" s="103">
        <v>0</v>
      </c>
      <c r="BA1869" s="103">
        <v>0</v>
      </c>
      <c r="BB1869" s="103">
        <v>0</v>
      </c>
      <c r="BC1869" s="39"/>
      <c r="BD1869" s="57" t="s">
        <v>20147</v>
      </c>
      <c r="BE1869" s="57" t="s">
        <v>20147</v>
      </c>
    </row>
    <row r="1870" spans="2:57">
      <c r="B1870" t="s">
        <v>49</v>
      </c>
      <c r="C1870" t="s">
        <v>4593</v>
      </c>
      <c r="D1870" t="s">
        <v>4198</v>
      </c>
      <c r="E1870" s="50">
        <v>57946.657919999998</v>
      </c>
      <c r="F1870" s="50">
        <v>57320.234920000003</v>
      </c>
      <c r="G1870" s="39"/>
      <c r="H1870" s="38">
        <v>-0.4072312569109221</v>
      </c>
      <c r="I1870" s="38">
        <v>0.15264305551495783</v>
      </c>
      <c r="J1870" s="38">
        <v>-0.4072312569109221</v>
      </c>
      <c r="K1870" s="38">
        <v>0.49546037591122816</v>
      </c>
      <c r="L1870" s="38">
        <v>1.4796882952011781</v>
      </c>
      <c r="M1870" s="38">
        <v>12.263282362699643</v>
      </c>
      <c r="N1870" s="39"/>
      <c r="O1870" s="38">
        <v>-0.43390431945425767</v>
      </c>
      <c r="P1870" s="38">
        <v>0.14454053372839248</v>
      </c>
      <c r="Q1870" s="38">
        <v>-0.43390431945425767</v>
      </c>
      <c r="R1870" s="38">
        <v>0.35122096581595041</v>
      </c>
      <c r="S1870" s="38">
        <v>0.92288830761817864</v>
      </c>
      <c r="T1870" s="38">
        <v>8.259253368238701</v>
      </c>
      <c r="U1870" s="39"/>
      <c r="V1870" s="50">
        <v>19047.66</v>
      </c>
      <c r="W1870" s="51">
        <v>45.308999999999997</v>
      </c>
      <c r="X1870" s="51">
        <v>31.759499999999999</v>
      </c>
      <c r="Y1870" s="51">
        <v>26.906700000000001</v>
      </c>
      <c r="Z1870" s="39"/>
      <c r="AA1870" s="50">
        <v>19206.381000000001</v>
      </c>
      <c r="AB1870" s="50">
        <v>10901.745999999999</v>
      </c>
      <c r="AC1870" s="50">
        <v>8304.6350000000002</v>
      </c>
      <c r="AD1870" s="50">
        <v>4996.0569999999998</v>
      </c>
      <c r="AE1870" s="50">
        <v>20879.152999999998</v>
      </c>
      <c r="AF1870" s="52">
        <v>2.3127303006092381</v>
      </c>
      <c r="AG1870" s="52">
        <v>6.5087186972065614E-2</v>
      </c>
      <c r="AH1870" s="39"/>
      <c r="AI1870" s="53">
        <v>3.50684</v>
      </c>
      <c r="AJ1870" s="53">
        <v>9.9708699999999997</v>
      </c>
      <c r="AK1870" s="53">
        <v>11.097479999999999</v>
      </c>
      <c r="AL1870" s="53">
        <v>13.1</v>
      </c>
      <c r="AM1870" s="53">
        <v>9.1043199999999995</v>
      </c>
      <c r="AN1870" s="53">
        <v>3.6100599999999998</v>
      </c>
      <c r="AO1870" s="53">
        <v>8.9804539497463249</v>
      </c>
      <c r="AP1870" s="53">
        <v>9.475277251559314</v>
      </c>
      <c r="AQ1870" s="39"/>
      <c r="AR1870" s="51">
        <v>69.349800000000002</v>
      </c>
      <c r="AS1870" s="104">
        <v>0.5941338065358478</v>
      </c>
      <c r="AT1870" s="38">
        <v>1.5401879817340869E-2</v>
      </c>
      <c r="AU1870" s="102"/>
      <c r="AV1870" s="103">
        <v>13</v>
      </c>
      <c r="AW1870" s="103">
        <v>3</v>
      </c>
      <c r="AX1870" s="103">
        <v>10</v>
      </c>
      <c r="AY1870" s="103">
        <v>0</v>
      </c>
      <c r="AZ1870" s="103">
        <v>0</v>
      </c>
      <c r="BA1870" s="103">
        <v>2</v>
      </c>
      <c r="BB1870" s="103">
        <v>28</v>
      </c>
      <c r="BC1870" s="39"/>
      <c r="BD1870" s="57" t="s">
        <v>20146</v>
      </c>
      <c r="BE1870" s="57" t="s">
        <v>20146</v>
      </c>
    </row>
    <row r="1871" spans="2:57">
      <c r="B1871" t="s">
        <v>212</v>
      </c>
      <c r="C1871" t="s">
        <v>4862</v>
      </c>
      <c r="D1871" t="s">
        <v>4193</v>
      </c>
      <c r="E1871" s="50">
        <v>13941.55357</v>
      </c>
      <c r="F1871" s="50">
        <v>9598.91957</v>
      </c>
      <c r="G1871" s="39"/>
      <c r="H1871" s="38">
        <v>-0.18041251394136282</v>
      </c>
      <c r="I1871" s="38">
        <v>0.16235937425159253</v>
      </c>
      <c r="J1871" s="38">
        <v>-0.18041251394136282</v>
      </c>
      <c r="K1871" s="38">
        <v>0.20041203742885849</v>
      </c>
      <c r="L1871" s="38">
        <v>0.59314681039414152</v>
      </c>
      <c r="M1871" s="38">
        <v>2.6963258723212169</v>
      </c>
      <c r="N1871" s="39"/>
      <c r="O1871" s="38">
        <v>-0.21835123476279861</v>
      </c>
      <c r="P1871" s="38">
        <v>0.14605900591124032</v>
      </c>
      <c r="Q1871" s="38">
        <v>-0.21835123476279861</v>
      </c>
      <c r="R1871" s="38">
        <v>7.0769106439631191E-2</v>
      </c>
      <c r="S1871" s="38">
        <v>0.31355846746376326</v>
      </c>
      <c r="T1871" s="38">
        <v>1.644844769428607</v>
      </c>
      <c r="U1871" s="39"/>
      <c r="V1871" s="50">
        <v>1790.7850000000001</v>
      </c>
      <c r="W1871" s="51">
        <v>67.807000000000002</v>
      </c>
      <c r="X1871" s="51">
        <v>29.174600000000002</v>
      </c>
      <c r="Y1871" s="51">
        <v>21.671500000000002</v>
      </c>
      <c r="Z1871" s="39"/>
      <c r="AA1871" s="50">
        <v>6047.4939999999997</v>
      </c>
      <c r="AB1871" s="50">
        <v>4830.4049999999997</v>
      </c>
      <c r="AC1871" s="50">
        <v>1217.0889999999999</v>
      </c>
      <c r="AD1871" s="50">
        <v>2838.817</v>
      </c>
      <c r="AE1871" s="50">
        <v>-734.41499999999996</v>
      </c>
      <c r="AF1871" s="52">
        <v>4.968818221181853</v>
      </c>
      <c r="AG1871" s="52">
        <v>5.1981820472440941</v>
      </c>
      <c r="AH1871" s="39"/>
      <c r="AI1871" s="53">
        <v>7.7851600000000003</v>
      </c>
      <c r="AJ1871" s="53">
        <v>11.72888</v>
      </c>
      <c r="AK1871" s="53">
        <v>26.684650000000001</v>
      </c>
      <c r="AL1871" s="53">
        <v>24.64752</v>
      </c>
      <c r="AM1871" s="53">
        <v>7.85494</v>
      </c>
      <c r="AN1871" s="53">
        <v>5.3311700000000002</v>
      </c>
      <c r="AO1871" s="53">
        <v>12.093127017322834</v>
      </c>
      <c r="AP1871" s="53">
        <v>18.372685106497006</v>
      </c>
      <c r="AQ1871" s="39"/>
      <c r="AR1871" s="51">
        <v>32.075400000000002</v>
      </c>
      <c r="AS1871" s="104">
        <v>9.2320806568352481E-2</v>
      </c>
      <c r="AT1871" s="38">
        <v>3.7559036097774973E-2</v>
      </c>
      <c r="AU1871" s="102"/>
      <c r="AV1871" s="103">
        <v>1</v>
      </c>
      <c r="AW1871" s="103">
        <v>0</v>
      </c>
      <c r="AX1871" s="103">
        <v>3</v>
      </c>
      <c r="AY1871" s="103">
        <v>0</v>
      </c>
      <c r="AZ1871" s="103">
        <v>0</v>
      </c>
      <c r="BA1871" s="103">
        <v>0</v>
      </c>
      <c r="BB1871" s="103">
        <v>4</v>
      </c>
      <c r="BC1871" s="39"/>
      <c r="BD1871" s="57" t="s">
        <v>20146</v>
      </c>
      <c r="BE1871" s="57" t="s">
        <v>20146</v>
      </c>
    </row>
    <row r="1872" spans="2:57">
      <c r="B1872" t="s">
        <v>1486</v>
      </c>
      <c r="C1872" t="s">
        <v>6345</v>
      </c>
      <c r="D1872" t="s">
        <v>4195</v>
      </c>
      <c r="E1872" s="50">
        <v>356.60005000000001</v>
      </c>
      <c r="F1872" s="50">
        <v>357.10316</v>
      </c>
      <c r="G1872" s="39"/>
      <c r="H1872" s="38" t="s">
        <v>20162</v>
      </c>
      <c r="I1872" s="38">
        <v>1.5857284440039754E-2</v>
      </c>
      <c r="J1872" s="38" t="s">
        <v>20162</v>
      </c>
      <c r="K1872" s="38" t="s">
        <v>20162</v>
      </c>
      <c r="L1872" s="38" t="s">
        <v>20162</v>
      </c>
      <c r="M1872" s="38" t="s">
        <v>20162</v>
      </c>
      <c r="N1872" s="39"/>
      <c r="O1872" s="38" t="s">
        <v>20162</v>
      </c>
      <c r="P1872" s="38">
        <v>1.5857275108016156E-2</v>
      </c>
      <c r="Q1872" s="38" t="s">
        <v>20162</v>
      </c>
      <c r="R1872" s="38" t="s">
        <v>20162</v>
      </c>
      <c r="S1872" s="38" t="s">
        <v>20162</v>
      </c>
      <c r="T1872" s="38" t="s">
        <v>20162</v>
      </c>
      <c r="U1872" s="39"/>
      <c r="V1872" s="50" t="s">
        <v>20162</v>
      </c>
      <c r="W1872" s="51" t="s">
        <v>20162</v>
      </c>
      <c r="X1872" s="51" t="s">
        <v>20162</v>
      </c>
      <c r="Y1872" s="51" t="s">
        <v>20162</v>
      </c>
      <c r="Z1872" s="39"/>
      <c r="AA1872" s="50">
        <v>262.40392000000003</v>
      </c>
      <c r="AB1872" s="50">
        <v>271.04250999999999</v>
      </c>
      <c r="AC1872" s="50">
        <v>-8.6386000000000003</v>
      </c>
      <c r="AD1872" s="50" t="s">
        <v>20162</v>
      </c>
      <c r="AE1872" s="50">
        <v>-8.6395499999999998</v>
      </c>
      <c r="AF1872" s="52">
        <v>-30.375746069965043</v>
      </c>
      <c r="AG1872" s="52" t="s">
        <v>20162</v>
      </c>
      <c r="AH1872" s="39"/>
      <c r="AI1872" s="53" t="s">
        <v>20162</v>
      </c>
      <c r="AJ1872" s="53" t="s">
        <v>20162</v>
      </c>
      <c r="AK1872" s="53" t="s">
        <v>20148</v>
      </c>
      <c r="AL1872" s="53" t="s">
        <v>20162</v>
      </c>
      <c r="AM1872" s="53" t="s">
        <v>20148</v>
      </c>
      <c r="AN1872" s="53" t="s">
        <v>20162</v>
      </c>
      <c r="AO1872" s="53" t="s">
        <v>20162</v>
      </c>
      <c r="AP1872" s="53">
        <v>-701.02701217118181</v>
      </c>
      <c r="AQ1872" s="39"/>
      <c r="AR1872" s="51" t="s">
        <v>20162</v>
      </c>
      <c r="AS1872" s="104">
        <v>-1.9485209486657679E-3</v>
      </c>
      <c r="AT1872" s="38" t="s">
        <v>20148</v>
      </c>
      <c r="AU1872" s="102"/>
      <c r="AV1872" s="103">
        <v>0</v>
      </c>
      <c r="AW1872" s="103">
        <v>0</v>
      </c>
      <c r="AX1872" s="103">
        <v>0</v>
      </c>
      <c r="AY1872" s="103">
        <v>0</v>
      </c>
      <c r="AZ1872" s="103">
        <v>0</v>
      </c>
      <c r="BA1872" s="103">
        <v>0</v>
      </c>
      <c r="BB1872" s="103">
        <v>0</v>
      </c>
      <c r="BC1872" s="39"/>
      <c r="BD1872" s="57" t="s">
        <v>20147</v>
      </c>
      <c r="BE1872" s="57" t="s">
        <v>20147</v>
      </c>
    </row>
    <row r="1873" spans="2:57">
      <c r="B1873" t="s">
        <v>339</v>
      </c>
      <c r="C1873" t="s">
        <v>5200</v>
      </c>
      <c r="D1873" t="s">
        <v>4192</v>
      </c>
      <c r="E1873" s="50">
        <v>5391.4259000000002</v>
      </c>
      <c r="F1873" s="50">
        <v>5436.2069000000001</v>
      </c>
      <c r="G1873" s="39"/>
      <c r="H1873" s="38">
        <v>0.21592670005903258</v>
      </c>
      <c r="I1873" s="38">
        <v>0.31836694229875495</v>
      </c>
      <c r="J1873" s="38">
        <v>0.21592670005903258</v>
      </c>
      <c r="K1873" s="38">
        <v>0.30230452645974992</v>
      </c>
      <c r="L1873" s="38">
        <v>0.67014783004714418</v>
      </c>
      <c r="M1873" s="38">
        <v>2.5784769531264948</v>
      </c>
      <c r="N1873" s="39"/>
      <c r="O1873" s="38">
        <v>0.19242049955165297</v>
      </c>
      <c r="P1873" s="38">
        <v>0.3144569332981535</v>
      </c>
      <c r="Q1873" s="38">
        <v>0.19242049955165297</v>
      </c>
      <c r="R1873" s="38">
        <v>0.23540371859183429</v>
      </c>
      <c r="S1873" s="38">
        <v>0.53311697390156088</v>
      </c>
      <c r="T1873" s="38">
        <v>1.8782056237849165</v>
      </c>
      <c r="U1873" s="39"/>
      <c r="V1873" s="50">
        <v>1563.298</v>
      </c>
      <c r="W1873" s="51">
        <v>24.064</v>
      </c>
      <c r="X1873" s="51">
        <v>10.483000000000001</v>
      </c>
      <c r="Y1873" s="51">
        <v>8.0373000000000001</v>
      </c>
      <c r="Z1873" s="39"/>
      <c r="AA1873" s="50">
        <v>1120.1969999999999</v>
      </c>
      <c r="AB1873" s="50">
        <v>255.18799999999999</v>
      </c>
      <c r="AC1873" s="50">
        <v>865.00900000000001</v>
      </c>
      <c r="AD1873" s="50" t="s">
        <v>20162</v>
      </c>
      <c r="AE1873" s="50">
        <v>1504.5350000000001</v>
      </c>
      <c r="AF1873" s="52">
        <v>1.2950119594131388</v>
      </c>
      <c r="AG1873" s="52">
        <v>-0.4654560863086028</v>
      </c>
      <c r="AH1873" s="39"/>
      <c r="AI1873" s="53">
        <v>3.44875</v>
      </c>
      <c r="AJ1873" s="53">
        <v>24.406690000000001</v>
      </c>
      <c r="AK1873" s="53">
        <v>32.898420000000002</v>
      </c>
      <c r="AL1873" s="53">
        <v>43.265740000000001</v>
      </c>
      <c r="AM1873" s="53">
        <v>6.2802199999999999</v>
      </c>
      <c r="AN1873" s="53">
        <v>3.4663499999999998</v>
      </c>
      <c r="AO1873" s="53">
        <v>25.882139337354847</v>
      </c>
      <c r="AP1873" s="53">
        <v>33.171672738145361</v>
      </c>
      <c r="AQ1873" s="39"/>
      <c r="AR1873" s="51">
        <v>14.8575</v>
      </c>
      <c r="AS1873" s="104">
        <v>0.19665232302238905</v>
      </c>
      <c r="AT1873" s="38">
        <v>1.5528087076624794E-2</v>
      </c>
      <c r="AU1873" s="102"/>
      <c r="AV1873" s="103">
        <v>0</v>
      </c>
      <c r="AW1873" s="103">
        <v>0</v>
      </c>
      <c r="AX1873" s="103">
        <v>4</v>
      </c>
      <c r="AY1873" s="103">
        <v>0</v>
      </c>
      <c r="AZ1873" s="103">
        <v>0</v>
      </c>
      <c r="BA1873" s="103">
        <v>0</v>
      </c>
      <c r="BB1873" s="103">
        <v>4</v>
      </c>
      <c r="BC1873" s="39"/>
      <c r="BD1873" s="57" t="s">
        <v>20146</v>
      </c>
      <c r="BE1873" s="57" t="s">
        <v>20146</v>
      </c>
    </row>
    <row r="1874" spans="2:57">
      <c r="B1874" t="s">
        <v>1160</v>
      </c>
      <c r="C1874" t="s">
        <v>6019</v>
      </c>
      <c r="D1874" t="s">
        <v>4195</v>
      </c>
      <c r="E1874" s="50">
        <v>627.70123999999998</v>
      </c>
      <c r="F1874" s="50">
        <v>626.25</v>
      </c>
      <c r="G1874" s="39"/>
      <c r="H1874" s="38">
        <v>2.9804727646454143E-2</v>
      </c>
      <c r="I1874" s="38">
        <v>2.0366598778003953E-2</v>
      </c>
      <c r="J1874" s="38">
        <v>2.9804727646454143E-2</v>
      </c>
      <c r="K1874" s="38" t="s">
        <v>20162</v>
      </c>
      <c r="L1874" s="38" t="s">
        <v>20162</v>
      </c>
      <c r="M1874" s="38" t="s">
        <v>20162</v>
      </c>
      <c r="N1874" s="39"/>
      <c r="O1874" s="38">
        <v>2.9804727646454365E-2</v>
      </c>
      <c r="P1874" s="38">
        <v>2.0366598778004175E-2</v>
      </c>
      <c r="Q1874" s="38">
        <v>2.9804727646454365E-2</v>
      </c>
      <c r="R1874" s="38" t="s">
        <v>20162</v>
      </c>
      <c r="S1874" s="38" t="s">
        <v>20162</v>
      </c>
      <c r="T1874" s="38" t="s">
        <v>20162</v>
      </c>
      <c r="U1874" s="39"/>
      <c r="V1874" s="50" t="s">
        <v>20162</v>
      </c>
      <c r="W1874" s="51" t="s">
        <v>20162</v>
      </c>
      <c r="X1874" s="51" t="s">
        <v>20162</v>
      </c>
      <c r="Y1874" s="51" t="s">
        <v>20162</v>
      </c>
      <c r="Z1874" s="39"/>
      <c r="AA1874" s="50">
        <v>501.11725000000001</v>
      </c>
      <c r="AB1874" s="50">
        <v>540.10311000000002</v>
      </c>
      <c r="AC1874" s="50">
        <v>-38.985869999999998</v>
      </c>
      <c r="AD1874" s="50">
        <v>0.85370999999999997</v>
      </c>
      <c r="AE1874" s="50">
        <v>-38.987119999999997</v>
      </c>
      <c r="AF1874" s="52">
        <v>-12.853817293291135</v>
      </c>
      <c r="AG1874" s="52" t="s">
        <v>20162</v>
      </c>
      <c r="AH1874" s="39"/>
      <c r="AI1874" s="53" t="s">
        <v>20162</v>
      </c>
      <c r="AJ1874" s="53" t="s">
        <v>20162</v>
      </c>
      <c r="AK1874" s="53" t="s">
        <v>20148</v>
      </c>
      <c r="AL1874" s="53">
        <v>68.114609999999999</v>
      </c>
      <c r="AM1874" s="53" t="s">
        <v>20148</v>
      </c>
      <c r="AN1874" s="53" t="s">
        <v>20162</v>
      </c>
      <c r="AO1874" s="53" t="s">
        <v>20162</v>
      </c>
      <c r="AP1874" s="53">
        <v>-3131.25</v>
      </c>
      <c r="AQ1874" s="39"/>
      <c r="AR1874" s="51" t="s">
        <v>20162</v>
      </c>
      <c r="AS1874" s="104">
        <v>-3.9970564077790554E-4</v>
      </c>
      <c r="AT1874" s="38" t="s">
        <v>20148</v>
      </c>
      <c r="AU1874" s="102"/>
      <c r="AV1874" s="103">
        <v>0</v>
      </c>
      <c r="AW1874" s="103">
        <v>0</v>
      </c>
      <c r="AX1874" s="103">
        <v>0</v>
      </c>
      <c r="AY1874" s="103">
        <v>0</v>
      </c>
      <c r="AZ1874" s="103">
        <v>0</v>
      </c>
      <c r="BA1874" s="103">
        <v>0</v>
      </c>
      <c r="BB1874" s="103">
        <v>0</v>
      </c>
      <c r="BC1874" s="39"/>
      <c r="BD1874" s="57" t="s">
        <v>20147</v>
      </c>
      <c r="BE1874" s="57" t="s">
        <v>20147</v>
      </c>
    </row>
    <row r="1875" spans="2:57">
      <c r="B1875" t="s">
        <v>2237</v>
      </c>
      <c r="C1875" t="s">
        <v>7096</v>
      </c>
      <c r="D1875" t="s">
        <v>4195</v>
      </c>
      <c r="E1875" s="50" t="s">
        <v>20162</v>
      </c>
      <c r="F1875" s="50">
        <v>118.02061</v>
      </c>
      <c r="G1875" s="39"/>
      <c r="H1875" s="38">
        <v>-0.14431901447151496</v>
      </c>
      <c r="I1875" s="38">
        <v>-6.3041340700880966E-2</v>
      </c>
      <c r="J1875" s="38">
        <v>-0.14431901447151496</v>
      </c>
      <c r="K1875" s="38">
        <v>0.15088224665949412</v>
      </c>
      <c r="L1875" s="38">
        <v>0.16693973144582075</v>
      </c>
      <c r="M1875" s="38">
        <v>1.5560804664005126</v>
      </c>
      <c r="N1875" s="39"/>
      <c r="O1875" s="38">
        <v>-0.17692166387891761</v>
      </c>
      <c r="P1875" s="38">
        <v>-7.2493944953955336E-2</v>
      </c>
      <c r="Q1875" s="38">
        <v>-0.17692166387891761</v>
      </c>
      <c r="R1875" s="38">
        <v>2.5252511212827011E-2</v>
      </c>
      <c r="S1875" s="38">
        <v>8.876662476675623E-4</v>
      </c>
      <c r="T1875" s="38">
        <v>1.0303056211753487</v>
      </c>
      <c r="U1875" s="39"/>
      <c r="V1875" s="50">
        <v>60.081000000000003</v>
      </c>
      <c r="W1875" s="51" t="s">
        <v>20162</v>
      </c>
      <c r="X1875" s="51" t="s">
        <v>20163</v>
      </c>
      <c r="Y1875" s="51">
        <v>29.977799999999998</v>
      </c>
      <c r="Z1875" s="39"/>
      <c r="AA1875" s="50">
        <v>1328.9680000000001</v>
      </c>
      <c r="AB1875" s="50">
        <v>1193.325</v>
      </c>
      <c r="AC1875" s="50">
        <v>135.643</v>
      </c>
      <c r="AD1875" s="50">
        <v>29.053999999999998</v>
      </c>
      <c r="AE1875" s="50">
        <v>52.593000000000004</v>
      </c>
      <c r="AF1875" s="52">
        <v>9.7975420773648487</v>
      </c>
      <c r="AG1875" s="52" t="s">
        <v>20162</v>
      </c>
      <c r="AH1875" s="39"/>
      <c r="AI1875" s="53" t="s">
        <v>20162</v>
      </c>
      <c r="AJ1875" s="53" t="s">
        <v>20162</v>
      </c>
      <c r="AK1875" s="53" t="s">
        <v>20162</v>
      </c>
      <c r="AL1875" s="53">
        <v>6.6003600000000002</v>
      </c>
      <c r="AM1875" s="53">
        <v>0.87544</v>
      </c>
      <c r="AN1875" s="53">
        <v>1.9753000000000001</v>
      </c>
      <c r="AO1875" s="53" t="s">
        <v>20162</v>
      </c>
      <c r="AP1875" s="53" t="s">
        <v>20162</v>
      </c>
      <c r="AQ1875" s="39"/>
      <c r="AR1875" s="51">
        <v>13.7323</v>
      </c>
      <c r="AS1875" s="104" t="s">
        <v>20162</v>
      </c>
      <c r="AT1875" s="38">
        <v>3.2281400329503988E-2</v>
      </c>
      <c r="AU1875" s="102"/>
      <c r="AV1875" s="103">
        <v>0</v>
      </c>
      <c r="AW1875" s="103">
        <v>0</v>
      </c>
      <c r="AX1875" s="103">
        <v>0</v>
      </c>
      <c r="AY1875" s="103">
        <v>0</v>
      </c>
      <c r="AZ1875" s="103">
        <v>0</v>
      </c>
      <c r="BA1875" s="103">
        <v>0</v>
      </c>
      <c r="BB1875" s="103">
        <v>0</v>
      </c>
      <c r="BC1875" s="39"/>
      <c r="BD1875" s="57" t="s">
        <v>20147</v>
      </c>
      <c r="BE1875" s="57" t="s">
        <v>20147</v>
      </c>
    </row>
    <row r="1876" spans="2:57">
      <c r="B1876" t="s">
        <v>3108</v>
      </c>
      <c r="C1876" t="s">
        <v>7967</v>
      </c>
      <c r="D1876" t="s">
        <v>4196</v>
      </c>
      <c r="E1876" s="50">
        <v>-27.859529999999999</v>
      </c>
      <c r="F1876" s="50">
        <v>20.13147</v>
      </c>
      <c r="G1876" s="39"/>
      <c r="H1876" s="38">
        <v>-0.89581250000000001</v>
      </c>
      <c r="I1876" s="38">
        <v>-0.23061538461538467</v>
      </c>
      <c r="J1876" s="38">
        <v>-0.89581250000000001</v>
      </c>
      <c r="K1876" s="38" t="s">
        <v>20162</v>
      </c>
      <c r="L1876" s="38" t="s">
        <v>20162</v>
      </c>
      <c r="M1876" s="38" t="s">
        <v>20162</v>
      </c>
      <c r="N1876" s="39"/>
      <c r="O1876" s="38">
        <v>-0.89576268724777819</v>
      </c>
      <c r="P1876" s="38">
        <v>-0.230615447410501</v>
      </c>
      <c r="Q1876" s="38">
        <v>-0.89576268724777819</v>
      </c>
      <c r="R1876" s="38" t="s">
        <v>20162</v>
      </c>
      <c r="S1876" s="38" t="s">
        <v>20162</v>
      </c>
      <c r="T1876" s="38" t="s">
        <v>20162</v>
      </c>
      <c r="U1876" s="39"/>
      <c r="V1876" s="50">
        <v>18</v>
      </c>
      <c r="W1876" s="51">
        <v>100</v>
      </c>
      <c r="X1876" s="51">
        <v>-215.64439999999999</v>
      </c>
      <c r="Y1876" s="51">
        <v>-213.4555</v>
      </c>
      <c r="Z1876" s="39"/>
      <c r="AA1876" s="50">
        <v>92.879000000000005</v>
      </c>
      <c r="AB1876" s="50">
        <v>16.611000000000001</v>
      </c>
      <c r="AC1876" s="50">
        <v>76.268000000000001</v>
      </c>
      <c r="AD1876" s="50" t="s">
        <v>20162</v>
      </c>
      <c r="AE1876" s="50">
        <v>-94.150999999999996</v>
      </c>
      <c r="AF1876" s="52">
        <v>1.2177977657733257</v>
      </c>
      <c r="AG1876" s="52">
        <v>2.3531848783013984</v>
      </c>
      <c r="AH1876" s="39"/>
      <c r="AI1876" s="53" t="s">
        <v>20148</v>
      </c>
      <c r="AJ1876" s="53" t="s">
        <v>20148</v>
      </c>
      <c r="AK1876" s="53" t="s">
        <v>20148</v>
      </c>
      <c r="AL1876" s="53" t="s">
        <v>20148</v>
      </c>
      <c r="AM1876" s="53">
        <v>0.26395999999999997</v>
      </c>
      <c r="AN1876" s="53">
        <v>1.0435000000000001</v>
      </c>
      <c r="AO1876" s="53">
        <v>-0.52127058518902125</v>
      </c>
      <c r="AP1876" s="53">
        <v>-0.51863844806265458</v>
      </c>
      <c r="AQ1876" s="39"/>
      <c r="AR1876" s="51">
        <v>-80.642200000000003</v>
      </c>
      <c r="AS1876" s="104">
        <v>-0.57113429365978552</v>
      </c>
      <c r="AT1876" s="38" t="s">
        <v>20148</v>
      </c>
      <c r="AU1876" s="102"/>
      <c r="AV1876" s="103">
        <v>0</v>
      </c>
      <c r="AW1876" s="103">
        <v>0</v>
      </c>
      <c r="AX1876" s="103">
        <v>3</v>
      </c>
      <c r="AY1876" s="103">
        <v>0</v>
      </c>
      <c r="AZ1876" s="103">
        <v>0</v>
      </c>
      <c r="BA1876" s="103">
        <v>0</v>
      </c>
      <c r="BB1876" s="103">
        <v>3</v>
      </c>
      <c r="BC1876" s="39"/>
      <c r="BD1876" s="57" t="s">
        <v>20146</v>
      </c>
      <c r="BE1876" s="57" t="s">
        <v>20147</v>
      </c>
    </row>
    <row r="1877" spans="2:57">
      <c r="B1877" t="s">
        <v>1804</v>
      </c>
      <c r="C1877" t="s">
        <v>6663</v>
      </c>
      <c r="D1877" t="s">
        <v>4194</v>
      </c>
      <c r="E1877" s="50">
        <v>659.47601999999995</v>
      </c>
      <c r="F1877" s="50">
        <v>250.48702</v>
      </c>
      <c r="G1877" s="39"/>
      <c r="H1877" s="38">
        <v>-0.6133469179826796</v>
      </c>
      <c r="I1877" s="38">
        <v>-1.6839378238341918E-2</v>
      </c>
      <c r="J1877" s="38">
        <v>-0.6133469179826796</v>
      </c>
      <c r="K1877" s="38">
        <v>-0.54821428571428577</v>
      </c>
      <c r="L1877" s="38">
        <v>-0.61176470588235299</v>
      </c>
      <c r="M1877" s="38" t="s">
        <v>20162</v>
      </c>
      <c r="N1877" s="39"/>
      <c r="O1877" s="38">
        <v>-0.61312543599007041</v>
      </c>
      <c r="P1877" s="38">
        <v>-2.0174153608588319E-2</v>
      </c>
      <c r="Q1877" s="38">
        <v>-0.61312543599007041</v>
      </c>
      <c r="R1877" s="38">
        <v>-0.53942843950416464</v>
      </c>
      <c r="S1877" s="38">
        <v>-0.60082118126750672</v>
      </c>
      <c r="T1877" s="38" t="s">
        <v>20162</v>
      </c>
      <c r="U1877" s="39"/>
      <c r="V1877" s="50">
        <v>1636.624</v>
      </c>
      <c r="W1877" s="51">
        <v>42.249099999999999</v>
      </c>
      <c r="X1877" s="51">
        <v>4.875</v>
      </c>
      <c r="Y1877" s="51">
        <v>2.0388000000000002</v>
      </c>
      <c r="Z1877" s="39"/>
      <c r="AA1877" s="50">
        <v>1036.634</v>
      </c>
      <c r="AB1877" s="50">
        <v>629.93799999999999</v>
      </c>
      <c r="AC1877" s="50">
        <v>406.69600000000003</v>
      </c>
      <c r="AD1877" s="50">
        <v>234.47399999999999</v>
      </c>
      <c r="AE1877" s="50">
        <v>44.594999999999999</v>
      </c>
      <c r="AF1877" s="52">
        <v>2.5489161437535652</v>
      </c>
      <c r="AG1877" s="52">
        <v>2.1207798103436679</v>
      </c>
      <c r="AH1877" s="39"/>
      <c r="AI1877" s="53">
        <v>0.40294999999999997</v>
      </c>
      <c r="AJ1877" s="53">
        <v>5.0910200000000003</v>
      </c>
      <c r="AK1877" s="53">
        <v>8.2655600000000007</v>
      </c>
      <c r="AL1877" s="53">
        <v>7.6666699999999999</v>
      </c>
      <c r="AM1877" s="53">
        <v>0.61558999999999997</v>
      </c>
      <c r="AN1877" s="53">
        <v>0.15271000000000001</v>
      </c>
      <c r="AO1877" s="53">
        <v>2.1057823323693592</v>
      </c>
      <c r="AP1877" s="53">
        <v>3.1394858747148624</v>
      </c>
      <c r="AQ1877" s="39"/>
      <c r="AR1877" s="51">
        <v>8.5958000000000006</v>
      </c>
      <c r="AS1877" s="104">
        <v>0.11233224641966133</v>
      </c>
      <c r="AT1877" s="38" t="s">
        <v>20148</v>
      </c>
      <c r="AU1877" s="102"/>
      <c r="AV1877" s="103">
        <v>0</v>
      </c>
      <c r="AW1877" s="103">
        <v>0</v>
      </c>
      <c r="AX1877" s="103">
        <v>2</v>
      </c>
      <c r="AY1877" s="103">
        <v>0</v>
      </c>
      <c r="AZ1877" s="103">
        <v>0</v>
      </c>
      <c r="BA1877" s="103">
        <v>1</v>
      </c>
      <c r="BB1877" s="103">
        <v>3</v>
      </c>
      <c r="BC1877" s="39"/>
      <c r="BD1877" s="57" t="s">
        <v>20146</v>
      </c>
      <c r="BE1877" s="57" t="s">
        <v>20146</v>
      </c>
    </row>
    <row r="1878" spans="2:57">
      <c r="B1878" t="s">
        <v>1699</v>
      </c>
      <c r="C1878" t="s">
        <v>6558</v>
      </c>
      <c r="D1878" t="s">
        <v>4194</v>
      </c>
      <c r="E1878" s="50">
        <v>756.22672</v>
      </c>
      <c r="F1878" s="50">
        <v>213.34971999999999</v>
      </c>
      <c r="G1878" s="39"/>
      <c r="H1878" s="38">
        <v>-0.28825136612021862</v>
      </c>
      <c r="I1878" s="38">
        <v>9.2243186582809278E-2</v>
      </c>
      <c r="J1878" s="38">
        <v>-0.28825136612021862</v>
      </c>
      <c r="K1878" s="38">
        <v>-0.49710424710424705</v>
      </c>
      <c r="L1878" s="38" t="s">
        <v>20162</v>
      </c>
      <c r="M1878" s="38" t="s">
        <v>20162</v>
      </c>
      <c r="N1878" s="39"/>
      <c r="O1878" s="38">
        <v>-0.37023662043289229</v>
      </c>
      <c r="P1878" s="38">
        <v>9.2896084168937465E-2</v>
      </c>
      <c r="Q1878" s="38">
        <v>-0.37023662043289229</v>
      </c>
      <c r="R1878" s="38">
        <v>0.32648002039306379</v>
      </c>
      <c r="S1878" s="38" t="s">
        <v>20162</v>
      </c>
      <c r="T1878" s="38" t="s">
        <v>20162</v>
      </c>
      <c r="U1878" s="39"/>
      <c r="V1878" s="50">
        <v>1023.304</v>
      </c>
      <c r="W1878" s="51">
        <v>19.269500000000001</v>
      </c>
      <c r="X1878" s="51">
        <v>7.2392000000000003</v>
      </c>
      <c r="Y1878" s="51">
        <v>5.1582999999999997</v>
      </c>
      <c r="Z1878" s="39"/>
      <c r="AA1878" s="50">
        <v>1265.5139999999999</v>
      </c>
      <c r="AB1878" s="50">
        <v>644.11699999999996</v>
      </c>
      <c r="AC1878" s="50">
        <v>621.39700000000005</v>
      </c>
      <c r="AD1878" s="50">
        <v>461.11700000000002</v>
      </c>
      <c r="AE1878" s="50">
        <v>84.796999999999997</v>
      </c>
      <c r="AF1878" s="52">
        <v>2.0365627770974108</v>
      </c>
      <c r="AG1878" s="52">
        <v>1.6546122582512302</v>
      </c>
      <c r="AH1878" s="39"/>
      <c r="AI1878" s="53">
        <v>0.73899999999999999</v>
      </c>
      <c r="AJ1878" s="53">
        <v>9.1514100000000003</v>
      </c>
      <c r="AK1878" s="53">
        <v>10.03725</v>
      </c>
      <c r="AL1878" s="53">
        <v>4.5701799999999997</v>
      </c>
      <c r="AM1878" s="53">
        <v>0.38882</v>
      </c>
      <c r="AN1878" s="53">
        <v>0.23011999999999999</v>
      </c>
      <c r="AO1878" s="53">
        <v>2.6845560127338843</v>
      </c>
      <c r="AP1878" s="53">
        <v>2.8799908207343412</v>
      </c>
      <c r="AQ1878" s="39"/>
      <c r="AR1878" s="51">
        <v>9.1641999999999992</v>
      </c>
      <c r="AS1878" s="104">
        <v>9.2495133642233121E-2</v>
      </c>
      <c r="AT1878" s="38" t="s">
        <v>20148</v>
      </c>
      <c r="AU1878" s="102"/>
      <c r="AV1878" s="103">
        <v>1</v>
      </c>
      <c r="AW1878" s="103">
        <v>0</v>
      </c>
      <c r="AX1878" s="103">
        <v>2</v>
      </c>
      <c r="AY1878" s="103">
        <v>0</v>
      </c>
      <c r="AZ1878" s="103">
        <v>0</v>
      </c>
      <c r="BA1878" s="103">
        <v>0</v>
      </c>
      <c r="BB1878" s="103">
        <v>3</v>
      </c>
      <c r="BC1878" s="39"/>
      <c r="BD1878" s="57" t="s">
        <v>20146</v>
      </c>
      <c r="BE1878" s="57" t="s">
        <v>20146</v>
      </c>
    </row>
    <row r="1879" spans="2:57">
      <c r="B1879" t="s">
        <v>288</v>
      </c>
      <c r="C1879" t="s">
        <v>5152</v>
      </c>
      <c r="D1879" t="s">
        <v>4190</v>
      </c>
      <c r="E1879" s="50">
        <v>5832.5766700000004</v>
      </c>
      <c r="F1879" s="50">
        <v>5852.2256699999998</v>
      </c>
      <c r="G1879" s="39"/>
      <c r="H1879" s="38">
        <v>-7.3239116360265144E-2</v>
      </c>
      <c r="I1879" s="38">
        <v>0.13052064276975495</v>
      </c>
      <c r="J1879" s="38">
        <v>-7.3239116360265144E-2</v>
      </c>
      <c r="K1879" s="38">
        <v>0.52278581850941097</v>
      </c>
      <c r="L1879" s="38">
        <v>0.70998363836976308</v>
      </c>
      <c r="M1879" s="38">
        <v>2.5274610673189422</v>
      </c>
      <c r="N1879" s="39"/>
      <c r="O1879" s="38">
        <v>-0.14217899390613942</v>
      </c>
      <c r="P1879" s="38">
        <v>0.11279742668939075</v>
      </c>
      <c r="Q1879" s="38">
        <v>-0.14217899390613942</v>
      </c>
      <c r="R1879" s="38">
        <v>0.30233484166392044</v>
      </c>
      <c r="S1879" s="38">
        <v>0.33959913840177802</v>
      </c>
      <c r="T1879" s="38">
        <v>1.4006295798001487</v>
      </c>
      <c r="U1879" s="39"/>
      <c r="V1879" s="50">
        <v>6540.4250000000002</v>
      </c>
      <c r="W1879" s="51">
        <v>20.186599999999999</v>
      </c>
      <c r="X1879" s="51">
        <v>7.7034000000000002</v>
      </c>
      <c r="Y1879" s="51">
        <v>5.8333000000000004</v>
      </c>
      <c r="Z1879" s="39"/>
      <c r="AA1879" s="50">
        <v>2045.4649999999999</v>
      </c>
      <c r="AB1879" s="50">
        <v>1183.4549999999999</v>
      </c>
      <c r="AC1879" s="50">
        <v>862.01</v>
      </c>
      <c r="AD1879" s="50">
        <v>116.47799999999999</v>
      </c>
      <c r="AE1879" s="50">
        <v>2317.1840000000002</v>
      </c>
      <c r="AF1879" s="52">
        <v>2.372901706476723</v>
      </c>
      <c r="AG1879" s="52">
        <v>-4.1590251641078553E-2</v>
      </c>
      <c r="AH1879" s="39"/>
      <c r="AI1879" s="53">
        <v>0.89176999999999995</v>
      </c>
      <c r="AJ1879" s="53">
        <v>10.538639999999999</v>
      </c>
      <c r="AK1879" s="53">
        <v>11.57629</v>
      </c>
      <c r="AL1879" s="53">
        <v>16.32527</v>
      </c>
      <c r="AM1879" s="53">
        <v>7.1232499999999996</v>
      </c>
      <c r="AN1879" s="53">
        <v>0.95230999999999999</v>
      </c>
      <c r="AO1879" s="53">
        <v>10.574139294277501</v>
      </c>
      <c r="AP1879" s="53">
        <v>11.615292355876292</v>
      </c>
      <c r="AQ1879" s="39"/>
      <c r="AR1879" s="51">
        <v>49.106999999999999</v>
      </c>
      <c r="AS1879" s="104">
        <v>0.5178196483244073</v>
      </c>
      <c r="AT1879" s="38">
        <v>5.7261644824564946E-3</v>
      </c>
      <c r="AU1879" s="102"/>
      <c r="AV1879" s="103">
        <v>0</v>
      </c>
      <c r="AW1879" s="103">
        <v>0</v>
      </c>
      <c r="AX1879" s="103">
        <v>16</v>
      </c>
      <c r="AY1879" s="103">
        <v>1</v>
      </c>
      <c r="AZ1879" s="103">
        <v>1</v>
      </c>
      <c r="BA1879" s="103">
        <v>0</v>
      </c>
      <c r="BB1879" s="103">
        <v>18</v>
      </c>
      <c r="BC1879" s="39"/>
      <c r="BD1879" s="57" t="s">
        <v>20146</v>
      </c>
      <c r="BE1879" s="57" t="s">
        <v>20146</v>
      </c>
    </row>
    <row r="1880" spans="2:57">
      <c r="B1880" t="s">
        <v>2635</v>
      </c>
      <c r="C1880" t="s">
        <v>7494</v>
      </c>
      <c r="D1880" t="s">
        <v>4196</v>
      </c>
      <c r="E1880" s="50">
        <v>7.8419299999999996</v>
      </c>
      <c r="F1880" s="50">
        <v>65.576520000000002</v>
      </c>
      <c r="G1880" s="39"/>
      <c r="H1880" s="38">
        <v>-0.24310776942355894</v>
      </c>
      <c r="I1880" s="38">
        <v>0.26359832635983249</v>
      </c>
      <c r="J1880" s="38">
        <v>-0.24310776942355894</v>
      </c>
      <c r="K1880" s="38" t="s">
        <v>20162</v>
      </c>
      <c r="L1880" s="38" t="s">
        <v>20162</v>
      </c>
      <c r="M1880" s="38" t="s">
        <v>20162</v>
      </c>
      <c r="N1880" s="39"/>
      <c r="O1880" s="38">
        <v>-0.26548519025088735</v>
      </c>
      <c r="P1880" s="38">
        <v>0.26664236778501405</v>
      </c>
      <c r="Q1880" s="38">
        <v>-0.26548519025088735</v>
      </c>
      <c r="R1880" s="38" t="s">
        <v>20162</v>
      </c>
      <c r="S1880" s="38" t="s">
        <v>20162</v>
      </c>
      <c r="T1880" s="38" t="s">
        <v>20162</v>
      </c>
      <c r="U1880" s="39"/>
      <c r="V1880" s="50" t="s">
        <v>20162</v>
      </c>
      <c r="W1880" s="51" t="s">
        <v>20162</v>
      </c>
      <c r="X1880" s="51" t="s">
        <v>20162</v>
      </c>
      <c r="Y1880" s="51" t="s">
        <v>20162</v>
      </c>
      <c r="Z1880" s="39"/>
      <c r="AA1880" s="50">
        <v>73.950479999999999</v>
      </c>
      <c r="AB1880" s="50">
        <v>2.37906</v>
      </c>
      <c r="AC1880" s="50">
        <v>71.571420000000003</v>
      </c>
      <c r="AD1880" s="50" t="s">
        <v>20162</v>
      </c>
      <c r="AE1880" s="50">
        <v>-25.022919999999999</v>
      </c>
      <c r="AF1880" s="52">
        <v>1.0332403632623188</v>
      </c>
      <c r="AG1880" s="52">
        <v>5.6036472714992351</v>
      </c>
      <c r="AH1880" s="39"/>
      <c r="AI1880" s="53" t="s">
        <v>20162</v>
      </c>
      <c r="AJ1880" s="53" t="s">
        <v>20148</v>
      </c>
      <c r="AK1880" s="53" t="s">
        <v>20148</v>
      </c>
      <c r="AL1880" s="53" t="s">
        <v>20148</v>
      </c>
      <c r="AM1880" s="53">
        <v>0.93579999999999997</v>
      </c>
      <c r="AN1880" s="53" t="s">
        <v>20162</v>
      </c>
      <c r="AO1880" s="53">
        <v>-5.2107924273426169</v>
      </c>
      <c r="AP1880" s="53">
        <v>-5.207994910856601</v>
      </c>
      <c r="AQ1880" s="39"/>
      <c r="AR1880" s="51">
        <v>-27.091000000000001</v>
      </c>
      <c r="AS1880" s="104">
        <v>-0.57236173882472252</v>
      </c>
      <c r="AT1880" s="38" t="s">
        <v>20148</v>
      </c>
      <c r="AU1880" s="102"/>
      <c r="AV1880" s="103">
        <v>1</v>
      </c>
      <c r="AW1880" s="103">
        <v>0</v>
      </c>
      <c r="AX1880" s="103">
        <v>0</v>
      </c>
      <c r="AY1880" s="103">
        <v>0</v>
      </c>
      <c r="AZ1880" s="103">
        <v>0</v>
      </c>
      <c r="BA1880" s="103">
        <v>1</v>
      </c>
      <c r="BB1880" s="103">
        <v>2</v>
      </c>
      <c r="BC1880" s="39"/>
      <c r="BD1880" s="57" t="s">
        <v>20146</v>
      </c>
      <c r="BE1880" s="57" t="s">
        <v>20147</v>
      </c>
    </row>
    <row r="1881" spans="2:57">
      <c r="B1881" t="s">
        <v>349</v>
      </c>
      <c r="C1881" t="s">
        <v>5210</v>
      </c>
      <c r="D1881" t="s">
        <v>4196</v>
      </c>
      <c r="E1881" s="50">
        <v>3366.64642</v>
      </c>
      <c r="F1881" s="50">
        <v>3439.44542</v>
      </c>
      <c r="G1881" s="39"/>
      <c r="H1881" s="38">
        <v>0.76393215645552104</v>
      </c>
      <c r="I1881" s="38">
        <v>-0.27541589648798515</v>
      </c>
      <c r="J1881" s="38">
        <v>0.76393215645552104</v>
      </c>
      <c r="K1881" s="38">
        <v>1.4846416382252556</v>
      </c>
      <c r="L1881" s="38">
        <v>1.4919315403422986</v>
      </c>
      <c r="M1881" s="38" t="s">
        <v>20162</v>
      </c>
      <c r="N1881" s="39"/>
      <c r="O1881" s="38">
        <v>0.75878440588063989</v>
      </c>
      <c r="P1881" s="38">
        <v>-0.28857952267423115</v>
      </c>
      <c r="Q1881" s="38">
        <v>0.75878440588063989</v>
      </c>
      <c r="R1881" s="38">
        <v>3.2727178122810923</v>
      </c>
      <c r="S1881" s="38">
        <v>3.4842973828262984</v>
      </c>
      <c r="T1881" s="38" t="s">
        <v>20162</v>
      </c>
      <c r="U1881" s="39"/>
      <c r="V1881" s="50">
        <v>425.20800000000003</v>
      </c>
      <c r="W1881" s="51">
        <v>44.1419</v>
      </c>
      <c r="X1881" s="51">
        <v>-15.6601</v>
      </c>
      <c r="Y1881" s="51">
        <v>-16.763300000000001</v>
      </c>
      <c r="Z1881" s="39"/>
      <c r="AA1881" s="50">
        <v>863.78399999999999</v>
      </c>
      <c r="AB1881" s="50">
        <v>399.34500000000003</v>
      </c>
      <c r="AC1881" s="50">
        <v>464.43900000000002</v>
      </c>
      <c r="AD1881" s="50">
        <v>162.822</v>
      </c>
      <c r="AE1881" s="50">
        <v>-221.22499999999999</v>
      </c>
      <c r="AF1881" s="52">
        <v>1.8598438115662121</v>
      </c>
      <c r="AG1881" s="52">
        <v>-3.8994650205761316</v>
      </c>
      <c r="AH1881" s="39"/>
      <c r="AI1881" s="53">
        <v>7.9176500000000001</v>
      </c>
      <c r="AJ1881" s="53">
        <v>69.530079999999998</v>
      </c>
      <c r="AK1881" s="53" t="s">
        <v>20148</v>
      </c>
      <c r="AL1881" s="53" t="s">
        <v>20148</v>
      </c>
      <c r="AM1881" s="53">
        <v>7.4325799999999997</v>
      </c>
      <c r="AN1881" s="53">
        <v>8.0880100000000006</v>
      </c>
      <c r="AO1881" s="53">
        <v>-141.54096378600823</v>
      </c>
      <c r="AP1881" s="53">
        <v>-51.652631405057974</v>
      </c>
      <c r="AQ1881" s="39"/>
      <c r="AR1881" s="51">
        <v>-14.566800000000001</v>
      </c>
      <c r="AS1881" s="104">
        <v>-9.673187802613975E-2</v>
      </c>
      <c r="AT1881" s="38" t="s">
        <v>20148</v>
      </c>
      <c r="AU1881" s="102"/>
      <c r="AV1881" s="103">
        <v>5</v>
      </c>
      <c r="AW1881" s="103">
        <v>1</v>
      </c>
      <c r="AX1881" s="103">
        <v>0</v>
      </c>
      <c r="AY1881" s="103">
        <v>0</v>
      </c>
      <c r="AZ1881" s="103">
        <v>0</v>
      </c>
      <c r="BA1881" s="103">
        <v>0</v>
      </c>
      <c r="BB1881" s="103">
        <v>6</v>
      </c>
      <c r="BC1881" s="39"/>
      <c r="BD1881" s="57" t="s">
        <v>20146</v>
      </c>
      <c r="BE1881" s="57" t="s">
        <v>20147</v>
      </c>
    </row>
    <row r="1882" spans="2:57">
      <c r="B1882" t="s">
        <v>1965</v>
      </c>
      <c r="C1882" t="s">
        <v>6824</v>
      </c>
      <c r="D1882" t="s">
        <v>4198</v>
      </c>
      <c r="E1882" s="50">
        <v>177.77321000000001</v>
      </c>
      <c r="F1882" s="50">
        <v>156.55620999999999</v>
      </c>
      <c r="G1882" s="39"/>
      <c r="H1882" s="38">
        <v>-0.44827586206896552</v>
      </c>
      <c r="I1882" s="38">
        <v>-0.10187110187110171</v>
      </c>
      <c r="J1882" s="38">
        <v>-0.44827586206896552</v>
      </c>
      <c r="K1882" s="38">
        <v>0.21690140845070438</v>
      </c>
      <c r="L1882" s="38">
        <v>1.1386138613861387</v>
      </c>
      <c r="M1882" s="38">
        <v>1.1818181818181821</v>
      </c>
      <c r="N1882" s="39"/>
      <c r="O1882" s="38">
        <v>-0.43115352112358762</v>
      </c>
      <c r="P1882" s="38">
        <v>-7.3668946733255081E-2</v>
      </c>
      <c r="Q1882" s="38">
        <v>-0.43115352112358762</v>
      </c>
      <c r="R1882" s="38">
        <v>0.91216213905478072</v>
      </c>
      <c r="S1882" s="38">
        <v>3.3120521138545929</v>
      </c>
      <c r="T1882" s="38">
        <v>4.4243491818756659</v>
      </c>
      <c r="U1882" s="39"/>
      <c r="V1882" s="50">
        <v>99.132000000000005</v>
      </c>
      <c r="W1882" s="51">
        <v>45.467599999999997</v>
      </c>
      <c r="X1882" s="51">
        <v>-1.2437</v>
      </c>
      <c r="Y1882" s="51">
        <v>-7.0218999999999996</v>
      </c>
      <c r="Z1882" s="39"/>
      <c r="AA1882" s="50">
        <v>134.47800000000001</v>
      </c>
      <c r="AB1882" s="50">
        <v>57.969000000000001</v>
      </c>
      <c r="AC1882" s="50">
        <v>76.509</v>
      </c>
      <c r="AD1882" s="50">
        <v>26.52</v>
      </c>
      <c r="AE1882" s="50">
        <v>-208.84100000000001</v>
      </c>
      <c r="AF1882" s="52">
        <v>1.7576755675802849</v>
      </c>
      <c r="AG1882" s="52">
        <v>-1.8641837020442453</v>
      </c>
      <c r="AH1882" s="39"/>
      <c r="AI1882" s="53">
        <v>1.7932999999999999</v>
      </c>
      <c r="AJ1882" s="53">
        <v>24.629149999999999</v>
      </c>
      <c r="AK1882" s="53" t="s">
        <v>20148</v>
      </c>
      <c r="AL1882" s="53" t="s">
        <v>20148</v>
      </c>
      <c r="AM1882" s="53">
        <v>1.95614</v>
      </c>
      <c r="AN1882" s="53">
        <v>1.29515</v>
      </c>
      <c r="AO1882" s="53">
        <v>43.840999719966391</v>
      </c>
      <c r="AP1882" s="53">
        <v>-126.97178426601782</v>
      </c>
      <c r="AQ1882" s="39"/>
      <c r="AR1882" s="51">
        <v>-11.3535</v>
      </c>
      <c r="AS1882" s="104">
        <v>-1.7559600102537806E-2</v>
      </c>
      <c r="AT1882" s="38" t="s">
        <v>20148</v>
      </c>
      <c r="AU1882" s="102"/>
      <c r="AV1882" s="103">
        <v>3</v>
      </c>
      <c r="AW1882" s="103">
        <v>2</v>
      </c>
      <c r="AX1882" s="103">
        <v>0</v>
      </c>
      <c r="AY1882" s="103">
        <v>0</v>
      </c>
      <c r="AZ1882" s="103">
        <v>0</v>
      </c>
      <c r="BA1882" s="103">
        <v>0</v>
      </c>
      <c r="BB1882" s="103">
        <v>5</v>
      </c>
      <c r="BC1882" s="39"/>
      <c r="BD1882" s="57" t="s">
        <v>20146</v>
      </c>
      <c r="BE1882" s="57" t="s">
        <v>20146</v>
      </c>
    </row>
    <row r="1883" spans="2:57">
      <c r="B1883" t="s">
        <v>1124</v>
      </c>
      <c r="C1883" t="s">
        <v>5983</v>
      </c>
      <c r="D1883" t="s">
        <v>4189</v>
      </c>
      <c r="E1883" s="50" t="s">
        <v>20162</v>
      </c>
      <c r="F1883" s="50">
        <v>187.125</v>
      </c>
      <c r="G1883" s="39"/>
      <c r="H1883" s="38">
        <v>3.3126293995859202E-2</v>
      </c>
      <c r="I1883" s="38">
        <v>1.9407558733401498E-2</v>
      </c>
      <c r="J1883" s="38">
        <v>3.3126293995859202E-2</v>
      </c>
      <c r="K1883" s="38" t="s">
        <v>20162</v>
      </c>
      <c r="L1883" s="38" t="s">
        <v>20162</v>
      </c>
      <c r="M1883" s="38" t="s">
        <v>20162</v>
      </c>
      <c r="N1883" s="39"/>
      <c r="O1883" s="38">
        <v>3.3126293995859202E-2</v>
      </c>
      <c r="P1883" s="38">
        <v>1.9407558733401498E-2</v>
      </c>
      <c r="Q1883" s="38">
        <v>3.3126293995859202E-2</v>
      </c>
      <c r="R1883" s="38" t="s">
        <v>20162</v>
      </c>
      <c r="S1883" s="38" t="s">
        <v>20162</v>
      </c>
      <c r="T1883" s="38" t="s">
        <v>20162</v>
      </c>
      <c r="U1883" s="39"/>
      <c r="V1883" s="50">
        <v>25.460999999999999</v>
      </c>
      <c r="W1883" s="51">
        <v>40.186900000000001</v>
      </c>
      <c r="X1883" s="51">
        <v>-200.3809</v>
      </c>
      <c r="Y1883" s="51">
        <v>-183.37450000000001</v>
      </c>
      <c r="Z1883" s="39"/>
      <c r="AA1883" s="50">
        <v>193.011</v>
      </c>
      <c r="AB1883" s="50">
        <v>67.296999999999997</v>
      </c>
      <c r="AC1883" s="50">
        <v>125.714</v>
      </c>
      <c r="AD1883" s="50" t="s">
        <v>20162</v>
      </c>
      <c r="AE1883" s="50">
        <v>-379.88900000000001</v>
      </c>
      <c r="AF1883" s="52">
        <v>1.5353182620869592</v>
      </c>
      <c r="AG1883" s="52">
        <v>2.604896956346769</v>
      </c>
      <c r="AH1883" s="39"/>
      <c r="AI1883" s="53" t="s">
        <v>20162</v>
      </c>
      <c r="AJ1883" s="53" t="s">
        <v>20162</v>
      </c>
      <c r="AK1883" s="53" t="s">
        <v>20162</v>
      </c>
      <c r="AL1883" s="53" t="s">
        <v>20162</v>
      </c>
      <c r="AM1883" s="53" t="s">
        <v>20162</v>
      </c>
      <c r="AN1883" s="53" t="s">
        <v>20162</v>
      </c>
      <c r="AO1883" s="53">
        <v>-3.9634210916484864</v>
      </c>
      <c r="AP1883" s="53">
        <v>-3.6677512299339461</v>
      </c>
      <c r="AQ1883" s="39"/>
      <c r="AR1883" s="51">
        <v>-44.698500000000003</v>
      </c>
      <c r="AS1883" s="104">
        <v>-2.9232223686472234</v>
      </c>
      <c r="AT1883" s="38" t="s">
        <v>20148</v>
      </c>
      <c r="AU1883" s="102"/>
      <c r="AV1883" s="103">
        <v>0</v>
      </c>
      <c r="AW1883" s="103">
        <v>0</v>
      </c>
      <c r="AX1883" s="103">
        <v>0</v>
      </c>
      <c r="AY1883" s="103">
        <v>0</v>
      </c>
      <c r="AZ1883" s="103">
        <v>0</v>
      </c>
      <c r="BA1883" s="103">
        <v>0</v>
      </c>
      <c r="BB1883" s="103">
        <v>0</v>
      </c>
      <c r="BC1883" s="39"/>
      <c r="BD1883" s="57" t="s">
        <v>20146</v>
      </c>
      <c r="BE1883" s="57" t="s">
        <v>20147</v>
      </c>
    </row>
    <row r="1884" spans="2:57">
      <c r="B1884" t="s">
        <v>3427</v>
      </c>
      <c r="C1884" t="s">
        <v>8284</v>
      </c>
      <c r="D1884" t="s">
        <v>4189</v>
      </c>
      <c r="E1884" s="50">
        <v>419.91331000000002</v>
      </c>
      <c r="F1884" s="50">
        <v>469.79669999999999</v>
      </c>
      <c r="G1884" s="39"/>
      <c r="H1884" s="38">
        <v>-0.41900647948164149</v>
      </c>
      <c r="I1884" s="38">
        <v>2.0872865275142427E-2</v>
      </c>
      <c r="J1884" s="38">
        <v>-0.41900647948164149</v>
      </c>
      <c r="K1884" s="38">
        <v>-0.30129870129870129</v>
      </c>
      <c r="L1884" s="38">
        <v>-0.49719626168224296</v>
      </c>
      <c r="M1884" s="38">
        <v>-0.7093462992976769</v>
      </c>
      <c r="N1884" s="39"/>
      <c r="O1884" s="38">
        <v>-0.38070016411560936</v>
      </c>
      <c r="P1884" s="38">
        <v>9.0486395789544094E-3</v>
      </c>
      <c r="Q1884" s="38">
        <v>-0.38070016411560936</v>
      </c>
      <c r="R1884" s="38">
        <v>-0.12749066670321652</v>
      </c>
      <c r="S1884" s="38">
        <v>-0.31635299204332901</v>
      </c>
      <c r="T1884" s="38">
        <v>1.8434161833642277</v>
      </c>
      <c r="U1884" s="39"/>
      <c r="V1884" s="50">
        <v>198.28</v>
      </c>
      <c r="W1884" s="51">
        <v>32.917999999999999</v>
      </c>
      <c r="X1884" s="51">
        <v>16.0046</v>
      </c>
      <c r="Y1884" s="51">
        <v>11.3833</v>
      </c>
      <c r="Z1884" s="39"/>
      <c r="AA1884" s="50">
        <v>313.90899999999999</v>
      </c>
      <c r="AB1884" s="50">
        <v>48.212000000000003</v>
      </c>
      <c r="AC1884" s="50">
        <v>265.697</v>
      </c>
      <c r="AD1884" s="50">
        <v>15</v>
      </c>
      <c r="AE1884" s="50">
        <v>-49.326999999999998</v>
      </c>
      <c r="AF1884" s="52">
        <v>1.1814548150713029</v>
      </c>
      <c r="AG1884" s="52">
        <v>-1.2178261509045447</v>
      </c>
      <c r="AH1884" s="39"/>
      <c r="AI1884" s="53">
        <v>1.6734899999999999</v>
      </c>
      <c r="AJ1884" s="53">
        <v>6.1005099999999999</v>
      </c>
      <c r="AK1884" s="53">
        <v>10.456250000000001</v>
      </c>
      <c r="AL1884" s="53" t="s">
        <v>20162</v>
      </c>
      <c r="AM1884" s="53" t="s">
        <v>20162</v>
      </c>
      <c r="AN1884" s="53" t="s">
        <v>20162</v>
      </c>
      <c r="AO1884" s="53">
        <v>8.6372389321959098</v>
      </c>
      <c r="AP1884" s="53">
        <v>14.804206844394024</v>
      </c>
      <c r="AQ1884" s="39"/>
      <c r="AR1884" s="51">
        <v>8.8018999999999998</v>
      </c>
      <c r="AS1884" s="104">
        <v>0.1555481486564648</v>
      </c>
      <c r="AT1884" s="38" t="s">
        <v>20148</v>
      </c>
      <c r="AU1884" s="102"/>
      <c r="AV1884" s="103">
        <v>1</v>
      </c>
      <c r="AW1884" s="103">
        <v>2</v>
      </c>
      <c r="AX1884" s="103">
        <v>3</v>
      </c>
      <c r="AY1884" s="103">
        <v>0</v>
      </c>
      <c r="AZ1884" s="103">
        <v>0</v>
      </c>
      <c r="BA1884" s="103">
        <v>0</v>
      </c>
      <c r="BB1884" s="103">
        <v>6</v>
      </c>
      <c r="BC1884" s="39"/>
      <c r="BD1884" s="57" t="s">
        <v>20146</v>
      </c>
      <c r="BE1884" s="57" t="s">
        <v>20147</v>
      </c>
    </row>
    <row r="1885" spans="2:57">
      <c r="B1885" t="s">
        <v>1737</v>
      </c>
      <c r="C1885" t="s">
        <v>6596</v>
      </c>
      <c r="D1885" t="s">
        <v>4196</v>
      </c>
      <c r="E1885" s="50">
        <v>59.567799999999998</v>
      </c>
      <c r="F1885" s="50">
        <v>178.70179999999999</v>
      </c>
      <c r="G1885" s="39"/>
      <c r="H1885" s="38">
        <v>-0.61723818350324366</v>
      </c>
      <c r="I1885" s="38">
        <v>0.29062499999999991</v>
      </c>
      <c r="J1885" s="38">
        <v>-0.61723818350324366</v>
      </c>
      <c r="K1885" s="38" t="s">
        <v>20162</v>
      </c>
      <c r="L1885" s="38" t="s">
        <v>20162</v>
      </c>
      <c r="M1885" s="38" t="s">
        <v>20162</v>
      </c>
      <c r="N1885" s="39"/>
      <c r="O1885" s="38">
        <v>-6.485732598148708E-2</v>
      </c>
      <c r="P1885" s="38">
        <v>0.29062502888890918</v>
      </c>
      <c r="Q1885" s="38">
        <v>-6.485732598148708E-2</v>
      </c>
      <c r="R1885" s="38" t="s">
        <v>20162</v>
      </c>
      <c r="S1885" s="38" t="s">
        <v>20162</v>
      </c>
      <c r="T1885" s="38" t="s">
        <v>20162</v>
      </c>
      <c r="U1885" s="39"/>
      <c r="V1885" s="50" t="s">
        <v>20162</v>
      </c>
      <c r="W1885" s="51" t="s">
        <v>20162</v>
      </c>
      <c r="X1885" s="51" t="s">
        <v>20162</v>
      </c>
      <c r="Y1885" s="51" t="s">
        <v>20162</v>
      </c>
      <c r="Z1885" s="39"/>
      <c r="AA1885" s="50">
        <v>78.667000000000002</v>
      </c>
      <c r="AB1885" s="50">
        <v>14.254</v>
      </c>
      <c r="AC1885" s="50">
        <v>64.412999999999997</v>
      </c>
      <c r="AD1885" s="50" t="s">
        <v>20162</v>
      </c>
      <c r="AE1885" s="50">
        <v>-116.25</v>
      </c>
      <c r="AF1885" s="52">
        <v>1.2212907332370795</v>
      </c>
      <c r="AG1885" s="52">
        <v>1.2783461975707533</v>
      </c>
      <c r="AH1885" s="39"/>
      <c r="AI1885" s="53" t="s">
        <v>20162</v>
      </c>
      <c r="AJ1885" s="53" t="s">
        <v>20148</v>
      </c>
      <c r="AK1885" s="53" t="s">
        <v>20148</v>
      </c>
      <c r="AL1885" s="53" t="s">
        <v>20148</v>
      </c>
      <c r="AM1885" s="53">
        <v>1.1355500000000001</v>
      </c>
      <c r="AN1885" s="53" t="s">
        <v>20162</v>
      </c>
      <c r="AO1885" s="53">
        <v>-3.5641277249247088</v>
      </c>
      <c r="AP1885" s="53">
        <v>-3.5411037352620625</v>
      </c>
      <c r="AQ1885" s="39"/>
      <c r="AR1885" s="51">
        <v>-65.716200000000001</v>
      </c>
      <c r="AS1885" s="104">
        <v>-158.69496855345312</v>
      </c>
      <c r="AT1885" s="38" t="s">
        <v>20148</v>
      </c>
      <c r="AU1885" s="102"/>
      <c r="AV1885" s="103">
        <v>3</v>
      </c>
      <c r="AW1885" s="103">
        <v>1</v>
      </c>
      <c r="AX1885" s="103">
        <v>1</v>
      </c>
      <c r="AY1885" s="103">
        <v>0</v>
      </c>
      <c r="AZ1885" s="103">
        <v>0</v>
      </c>
      <c r="BA1885" s="103">
        <v>0</v>
      </c>
      <c r="BB1885" s="103">
        <v>5</v>
      </c>
      <c r="BC1885" s="39"/>
      <c r="BD1885" s="57" t="s">
        <v>20146</v>
      </c>
      <c r="BE1885" s="57" t="s">
        <v>20147</v>
      </c>
    </row>
    <row r="1886" spans="2:57">
      <c r="B1886" t="s">
        <v>2815</v>
      </c>
      <c r="C1886" t="s">
        <v>7674</v>
      </c>
      <c r="D1886" t="s">
        <v>4190</v>
      </c>
      <c r="E1886" s="50">
        <v>16.31157</v>
      </c>
      <c r="F1886" s="50">
        <v>16.07197</v>
      </c>
      <c r="G1886" s="39"/>
      <c r="H1886" s="38" t="s">
        <v>20162</v>
      </c>
      <c r="I1886" s="38">
        <v>-0.20930232558139539</v>
      </c>
      <c r="J1886" s="38" t="s">
        <v>20162</v>
      </c>
      <c r="K1886" s="38" t="s">
        <v>20162</v>
      </c>
      <c r="L1886" s="38" t="s">
        <v>20162</v>
      </c>
      <c r="M1886" s="38" t="s">
        <v>20162</v>
      </c>
      <c r="N1886" s="39"/>
      <c r="O1886" s="38" t="s">
        <v>20162</v>
      </c>
      <c r="P1886" s="38">
        <v>-0.20930252008233652</v>
      </c>
      <c r="Q1886" s="38" t="s">
        <v>20162</v>
      </c>
      <c r="R1886" s="38" t="s">
        <v>20162</v>
      </c>
      <c r="S1886" s="38" t="s">
        <v>20162</v>
      </c>
      <c r="T1886" s="38" t="s">
        <v>20162</v>
      </c>
      <c r="U1886" s="39"/>
      <c r="V1886" s="50">
        <v>4.1907100000000002</v>
      </c>
      <c r="W1886" s="51">
        <v>63.188600000000001</v>
      </c>
      <c r="X1886" s="51">
        <v>14.581300000000001</v>
      </c>
      <c r="Y1886" s="51">
        <v>13.944900000000001</v>
      </c>
      <c r="Z1886" s="39"/>
      <c r="AA1886" s="50">
        <v>6.8603500000000004</v>
      </c>
      <c r="AB1886" s="50">
        <v>1.2994399999999999</v>
      </c>
      <c r="AC1886" s="50">
        <v>5.5609099999999998</v>
      </c>
      <c r="AD1886" s="50">
        <v>0.57901000000000002</v>
      </c>
      <c r="AE1886" s="50">
        <v>0.26928999999999997</v>
      </c>
      <c r="AF1886" s="52">
        <v>1.2336739850132443</v>
      </c>
      <c r="AG1886" s="52">
        <v>0.45965988623164666</v>
      </c>
      <c r="AH1886" s="39"/>
      <c r="AI1886" s="53">
        <v>3.8923199999999998</v>
      </c>
      <c r="AJ1886" s="53">
        <v>13.808400000000001</v>
      </c>
      <c r="AK1886" s="53">
        <v>26.693719999999999</v>
      </c>
      <c r="AL1886" s="53">
        <v>17.02966</v>
      </c>
      <c r="AM1886" s="53">
        <v>1.7896300000000001</v>
      </c>
      <c r="AN1886" s="53">
        <v>2.3747699999999998</v>
      </c>
      <c r="AO1886" s="53">
        <v>15.955336490256228</v>
      </c>
      <c r="AP1886" s="53">
        <v>26.301787058553987</v>
      </c>
      <c r="AQ1886" s="39"/>
      <c r="AR1886" s="51">
        <v>10.7746</v>
      </c>
      <c r="AS1886" s="104">
        <v>0.10143893013187426</v>
      </c>
      <c r="AT1886" s="38" t="s">
        <v>20148</v>
      </c>
      <c r="AU1886" s="102"/>
      <c r="AV1886" s="103">
        <v>1</v>
      </c>
      <c r="AW1886" s="103">
        <v>0</v>
      </c>
      <c r="AX1886" s="103">
        <v>0</v>
      </c>
      <c r="AY1886" s="103">
        <v>0</v>
      </c>
      <c r="AZ1886" s="103">
        <v>0</v>
      </c>
      <c r="BA1886" s="103">
        <v>0</v>
      </c>
      <c r="BB1886" s="103">
        <v>1</v>
      </c>
      <c r="BC1886" s="39"/>
      <c r="BD1886" s="57" t="s">
        <v>20146</v>
      </c>
      <c r="BE1886" s="57" t="s">
        <v>20146</v>
      </c>
    </row>
    <row r="1887" spans="2:57">
      <c r="B1887" t="s">
        <v>2009</v>
      </c>
      <c r="C1887" t="s">
        <v>6868</v>
      </c>
      <c r="D1887" t="s">
        <v>4195</v>
      </c>
      <c r="E1887" s="50">
        <v>165.89963</v>
      </c>
      <c r="F1887" s="50">
        <v>167.05</v>
      </c>
      <c r="G1887" s="39"/>
      <c r="H1887" s="38" t="s">
        <v>20162</v>
      </c>
      <c r="I1887" s="38">
        <v>1.8830525272546916E-2</v>
      </c>
      <c r="J1887" s="38" t="s">
        <v>20162</v>
      </c>
      <c r="K1887" s="38" t="s">
        <v>20162</v>
      </c>
      <c r="L1887" s="38" t="s">
        <v>20162</v>
      </c>
      <c r="M1887" s="38" t="s">
        <v>20162</v>
      </c>
      <c r="N1887" s="39"/>
      <c r="O1887" s="38" t="s">
        <v>20162</v>
      </c>
      <c r="P1887" s="38">
        <v>1.8830525272547138E-2</v>
      </c>
      <c r="Q1887" s="38" t="s">
        <v>20162</v>
      </c>
      <c r="R1887" s="38" t="s">
        <v>20162</v>
      </c>
      <c r="S1887" s="38" t="s">
        <v>20162</v>
      </c>
      <c r="T1887" s="38" t="s">
        <v>20162</v>
      </c>
      <c r="U1887" s="39"/>
      <c r="V1887" s="50" t="s">
        <v>20162</v>
      </c>
      <c r="W1887" s="51" t="s">
        <v>20162</v>
      </c>
      <c r="X1887" s="51" t="s">
        <v>20162</v>
      </c>
      <c r="Y1887" s="51" t="s">
        <v>20162</v>
      </c>
      <c r="Z1887" s="39"/>
      <c r="AA1887" s="50">
        <v>0.4385</v>
      </c>
      <c r="AB1887" s="50">
        <v>0.50402999999999998</v>
      </c>
      <c r="AC1887" s="50">
        <v>-6.5540000000000001E-2</v>
      </c>
      <c r="AD1887" s="50">
        <v>0.10153</v>
      </c>
      <c r="AE1887" s="50">
        <v>-9.0539999999999995E-2</v>
      </c>
      <c r="AF1887" s="52">
        <v>-6.6905706438815988</v>
      </c>
      <c r="AG1887" s="52" t="s">
        <v>20162</v>
      </c>
      <c r="AH1887" s="39"/>
      <c r="AI1887" s="53" t="s">
        <v>20162</v>
      </c>
      <c r="AJ1887" s="53" t="s">
        <v>20162</v>
      </c>
      <c r="AK1887" s="53" t="s">
        <v>20148</v>
      </c>
      <c r="AL1887" s="53" t="s">
        <v>20148</v>
      </c>
      <c r="AM1887" s="53" t="s">
        <v>20148</v>
      </c>
      <c r="AN1887" s="53" t="s">
        <v>20162</v>
      </c>
      <c r="AO1887" s="53" t="s">
        <v>20162</v>
      </c>
      <c r="AP1887" s="53">
        <v>-1076.3530927835052</v>
      </c>
      <c r="AQ1887" s="39"/>
      <c r="AR1887" s="51" t="s">
        <v>20162</v>
      </c>
      <c r="AS1887" s="104">
        <v>-4.3111111111111144</v>
      </c>
      <c r="AT1887" s="38" t="s">
        <v>20148</v>
      </c>
      <c r="AU1887" s="102"/>
      <c r="AV1887" s="103">
        <v>0</v>
      </c>
      <c r="AW1887" s="103">
        <v>0</v>
      </c>
      <c r="AX1887" s="103">
        <v>0</v>
      </c>
      <c r="AY1887" s="103">
        <v>0</v>
      </c>
      <c r="AZ1887" s="103">
        <v>0</v>
      </c>
      <c r="BA1887" s="103">
        <v>0</v>
      </c>
      <c r="BB1887" s="103">
        <v>0</v>
      </c>
      <c r="BC1887" s="39"/>
      <c r="BD1887" s="57" t="s">
        <v>20147</v>
      </c>
      <c r="BE1887" s="57" t="s">
        <v>20147</v>
      </c>
    </row>
    <row r="1888" spans="2:57">
      <c r="B1888" t="s">
        <v>2286</v>
      </c>
      <c r="C1888" t="s">
        <v>7145</v>
      </c>
      <c r="D1888" t="s">
        <v>4198</v>
      </c>
      <c r="E1888" s="50">
        <v>-158.46646000000001</v>
      </c>
      <c r="F1888" s="50">
        <v>102.80754</v>
      </c>
      <c r="G1888" s="39"/>
      <c r="H1888" s="38">
        <v>-0.90622192866578599</v>
      </c>
      <c r="I1888" s="38">
        <v>-0.25555788590604034</v>
      </c>
      <c r="J1888" s="38">
        <v>-0.90622192866578599</v>
      </c>
      <c r="K1888" s="38" t="s">
        <v>20162</v>
      </c>
      <c r="L1888" s="38" t="s">
        <v>20162</v>
      </c>
      <c r="M1888" s="38" t="s">
        <v>20162</v>
      </c>
      <c r="N1888" s="39"/>
      <c r="O1888" s="38">
        <v>-0.90450749614586434</v>
      </c>
      <c r="P1888" s="38">
        <v>-0.25555792420745183</v>
      </c>
      <c r="Q1888" s="38">
        <v>-0.90450749614586434</v>
      </c>
      <c r="R1888" s="38" t="s">
        <v>20162</v>
      </c>
      <c r="S1888" s="38" t="s">
        <v>20162</v>
      </c>
      <c r="T1888" s="38" t="s">
        <v>20162</v>
      </c>
      <c r="U1888" s="39"/>
      <c r="V1888" s="50">
        <v>41.36</v>
      </c>
      <c r="W1888" s="51">
        <v>-6.4748000000000001</v>
      </c>
      <c r="X1888" s="51" t="s">
        <v>20148</v>
      </c>
      <c r="Y1888" s="51" t="s">
        <v>20148</v>
      </c>
      <c r="Z1888" s="39"/>
      <c r="AA1888" s="50">
        <v>452.30399999999997</v>
      </c>
      <c r="AB1888" s="50">
        <v>74.748000000000005</v>
      </c>
      <c r="AC1888" s="50">
        <v>377.55599999999998</v>
      </c>
      <c r="AD1888" s="50">
        <v>3.4</v>
      </c>
      <c r="AE1888" s="50">
        <v>-328.50599999999997</v>
      </c>
      <c r="AF1888" s="52">
        <v>1.1979785780122683</v>
      </c>
      <c r="AG1888" s="52">
        <v>1.9911293873666569</v>
      </c>
      <c r="AH1888" s="39"/>
      <c r="AI1888" s="53" t="s">
        <v>20148</v>
      </c>
      <c r="AJ1888" s="53" t="s">
        <v>20148</v>
      </c>
      <c r="AK1888" s="53" t="s">
        <v>20148</v>
      </c>
      <c r="AL1888" s="53" t="s">
        <v>20148</v>
      </c>
      <c r="AM1888" s="53">
        <v>0.26762000000000002</v>
      </c>
      <c r="AN1888" s="53">
        <v>1.4842200000000001</v>
      </c>
      <c r="AO1888" s="53">
        <v>-0.73015681595431892</v>
      </c>
      <c r="AP1888" s="53">
        <v>-0.72583178599416842</v>
      </c>
      <c r="AQ1888" s="39"/>
      <c r="AR1888" s="51">
        <v>-86.650599999999997</v>
      </c>
      <c r="AS1888" s="104">
        <v>-0.48816305992397058</v>
      </c>
      <c r="AT1888" s="38" t="s">
        <v>20148</v>
      </c>
      <c r="AU1888" s="102"/>
      <c r="AV1888" s="103">
        <v>0</v>
      </c>
      <c r="AW1888" s="103">
        <v>0</v>
      </c>
      <c r="AX1888" s="103">
        <v>1</v>
      </c>
      <c r="AY1888" s="103">
        <v>0</v>
      </c>
      <c r="AZ1888" s="103">
        <v>0</v>
      </c>
      <c r="BA1888" s="103">
        <v>0</v>
      </c>
      <c r="BB1888" s="103">
        <v>1</v>
      </c>
      <c r="BC1888" s="39"/>
      <c r="BD1888" s="57" t="s">
        <v>20146</v>
      </c>
      <c r="BE1888" s="57" t="s">
        <v>20146</v>
      </c>
    </row>
    <row r="1889" spans="2:57">
      <c r="B1889" t="s">
        <v>1318</v>
      </c>
      <c r="C1889" t="s">
        <v>6177</v>
      </c>
      <c r="D1889" t="s">
        <v>4194</v>
      </c>
      <c r="E1889" s="50">
        <v>699.84304999999995</v>
      </c>
      <c r="F1889" s="50">
        <v>377.13004999999998</v>
      </c>
      <c r="G1889" s="39"/>
      <c r="H1889" s="38">
        <v>-0.87135437475029964</v>
      </c>
      <c r="I1889" s="38">
        <v>-0.10306406685236758</v>
      </c>
      <c r="J1889" s="38">
        <v>-0.87135437475029964</v>
      </c>
      <c r="K1889" s="38" t="s">
        <v>20162</v>
      </c>
      <c r="L1889" s="38" t="s">
        <v>20162</v>
      </c>
      <c r="M1889" s="38" t="s">
        <v>20162</v>
      </c>
      <c r="N1889" s="39"/>
      <c r="O1889" s="38">
        <v>-0.87428307770279157</v>
      </c>
      <c r="P1889" s="38">
        <v>-0.1030640681110887</v>
      </c>
      <c r="Q1889" s="38">
        <v>-0.87428307770279157</v>
      </c>
      <c r="R1889" s="38" t="s">
        <v>20162</v>
      </c>
      <c r="S1889" s="38" t="s">
        <v>20162</v>
      </c>
      <c r="T1889" s="38" t="s">
        <v>20162</v>
      </c>
      <c r="U1889" s="39"/>
      <c r="V1889" s="50">
        <v>630.45600000000002</v>
      </c>
      <c r="W1889" s="51">
        <v>32.383200000000002</v>
      </c>
      <c r="X1889" s="51">
        <v>-5.7385000000000002</v>
      </c>
      <c r="Y1889" s="51">
        <v>-9.8893000000000004</v>
      </c>
      <c r="Z1889" s="39"/>
      <c r="AA1889" s="50">
        <v>794.48299999999995</v>
      </c>
      <c r="AB1889" s="50">
        <v>440.83800000000002</v>
      </c>
      <c r="AC1889" s="50">
        <v>353.64499999999998</v>
      </c>
      <c r="AD1889" s="50">
        <v>263.18799999999999</v>
      </c>
      <c r="AE1889" s="50">
        <v>-48.582999999999998</v>
      </c>
      <c r="AF1889" s="52">
        <v>2.2465551612492756</v>
      </c>
      <c r="AG1889" s="52">
        <v>-59.877437325905291</v>
      </c>
      <c r="AH1889" s="39"/>
      <c r="AI1889" s="53">
        <v>1.11006</v>
      </c>
      <c r="AJ1889" s="53" t="s">
        <v>20148</v>
      </c>
      <c r="AK1889" s="53" t="s">
        <v>20148</v>
      </c>
      <c r="AL1889" s="53" t="s">
        <v>20148</v>
      </c>
      <c r="AM1889" s="53">
        <v>1.0875699999999999</v>
      </c>
      <c r="AN1889" s="53">
        <v>0.56511</v>
      </c>
      <c r="AO1889" s="53">
        <v>-95.500139275766017</v>
      </c>
      <c r="AP1889" s="53">
        <v>-10.424004256612951</v>
      </c>
      <c r="AQ1889" s="39"/>
      <c r="AR1889" s="51">
        <v>-19.629300000000001</v>
      </c>
      <c r="AS1889" s="104">
        <v>-5.543943633482791E-2</v>
      </c>
      <c r="AT1889" s="38">
        <v>0.3105590062111801</v>
      </c>
      <c r="AU1889" s="102"/>
      <c r="AV1889" s="103">
        <v>6</v>
      </c>
      <c r="AW1889" s="103">
        <v>0</v>
      </c>
      <c r="AX1889" s="103">
        <v>3</v>
      </c>
      <c r="AY1889" s="103">
        <v>1</v>
      </c>
      <c r="AZ1889" s="103">
        <v>0</v>
      </c>
      <c r="BA1889" s="103">
        <v>0</v>
      </c>
      <c r="BB1889" s="103">
        <v>10</v>
      </c>
      <c r="BC1889" s="39"/>
      <c r="BD1889" s="57" t="s">
        <v>20146</v>
      </c>
      <c r="BE1889" s="57" t="s">
        <v>20146</v>
      </c>
    </row>
    <row r="1890" spans="2:57">
      <c r="B1890" t="s">
        <v>191</v>
      </c>
      <c r="C1890" t="s">
        <v>4833</v>
      </c>
      <c r="D1890" t="s">
        <v>4198</v>
      </c>
      <c r="E1890" s="50">
        <v>8948.5460399999993</v>
      </c>
      <c r="F1890" s="50">
        <v>8892.4150399999999</v>
      </c>
      <c r="G1890" s="39"/>
      <c r="H1890" s="38">
        <v>-0.15805865559304444</v>
      </c>
      <c r="I1890" s="38">
        <v>0.31843121316805512</v>
      </c>
      <c r="J1890" s="38">
        <v>-0.15805865559304444</v>
      </c>
      <c r="K1890" s="38">
        <v>2.3897596656217344</v>
      </c>
      <c r="L1890" s="38">
        <v>10.224913494809687</v>
      </c>
      <c r="M1890" s="38">
        <v>15.260651629072679</v>
      </c>
      <c r="N1890" s="39"/>
      <c r="O1890" s="38">
        <v>-0.15732258564314738</v>
      </c>
      <c r="P1890" s="38">
        <v>0.31596012397174622</v>
      </c>
      <c r="Q1890" s="38">
        <v>-0.15732258564314738</v>
      </c>
      <c r="R1890" s="38">
        <v>2.478628417205623</v>
      </c>
      <c r="S1890" s="38">
        <v>11.470891448172598</v>
      </c>
      <c r="T1890" s="38">
        <v>18.115166123074943</v>
      </c>
      <c r="U1890" s="39"/>
      <c r="V1890" s="50">
        <v>515.327</v>
      </c>
      <c r="W1890" s="51">
        <v>62.421500000000002</v>
      </c>
      <c r="X1890" s="51">
        <v>19.973099999999999</v>
      </c>
      <c r="Y1890" s="51">
        <v>18.613800000000001</v>
      </c>
      <c r="Z1890" s="39"/>
      <c r="AA1890" s="50">
        <v>726.49400000000003</v>
      </c>
      <c r="AB1890" s="50">
        <v>314.86099999999999</v>
      </c>
      <c r="AC1890" s="50">
        <v>411.63299999999998</v>
      </c>
      <c r="AD1890" s="50">
        <v>140.76</v>
      </c>
      <c r="AE1890" s="50">
        <v>-289.976</v>
      </c>
      <c r="AF1890" s="52">
        <v>1.7649070895676491</v>
      </c>
      <c r="AG1890" s="52">
        <v>0.40286284116963478</v>
      </c>
      <c r="AH1890" s="39"/>
      <c r="AI1890" s="53">
        <v>17.364789999999999</v>
      </c>
      <c r="AJ1890" s="53">
        <v>66.160070000000005</v>
      </c>
      <c r="AK1890" s="53">
        <v>86.940709999999996</v>
      </c>
      <c r="AL1890" s="53">
        <v>96.835819999999998</v>
      </c>
      <c r="AM1890" s="53">
        <v>21.63109</v>
      </c>
      <c r="AN1890" s="53">
        <v>17.200420000000001</v>
      </c>
      <c r="AO1890" s="53">
        <v>69.823290932504165</v>
      </c>
      <c r="AP1890" s="53">
        <v>86.39535826362372</v>
      </c>
      <c r="AQ1890" s="39"/>
      <c r="AR1890" s="51">
        <v>24.0991</v>
      </c>
      <c r="AS1890" s="104">
        <v>0.20118175492365309</v>
      </c>
      <c r="AT1890" s="38" t="s">
        <v>20148</v>
      </c>
      <c r="AU1890" s="102"/>
      <c r="AV1890" s="103">
        <v>8</v>
      </c>
      <c r="AW1890" s="103">
        <v>0</v>
      </c>
      <c r="AX1890" s="103">
        <v>3</v>
      </c>
      <c r="AY1890" s="103">
        <v>0</v>
      </c>
      <c r="AZ1890" s="103">
        <v>0</v>
      </c>
      <c r="BA1890" s="103">
        <v>0</v>
      </c>
      <c r="BB1890" s="103">
        <v>11</v>
      </c>
      <c r="BC1890" s="39"/>
      <c r="BD1890" s="57" t="s">
        <v>20146</v>
      </c>
      <c r="BE1890" s="57" t="s">
        <v>20146</v>
      </c>
    </row>
    <row r="1891" spans="2:57">
      <c r="B1891" t="s">
        <v>678</v>
      </c>
      <c r="C1891" t="s">
        <v>5539</v>
      </c>
      <c r="D1891" t="s">
        <v>4194</v>
      </c>
      <c r="E1891" s="50">
        <v>1697.1880699999999</v>
      </c>
      <c r="F1891" s="50">
        <v>1507.24207</v>
      </c>
      <c r="G1891" s="39"/>
      <c r="H1891" s="38">
        <v>-9.8662704030626824E-2</v>
      </c>
      <c r="I1891" s="38">
        <v>-3.3182347638281651E-2</v>
      </c>
      <c r="J1891" s="38">
        <v>-9.8662704030626824E-2</v>
      </c>
      <c r="K1891" s="38">
        <v>0.11410160791961776</v>
      </c>
      <c r="L1891" s="38">
        <v>0.44685369481614279</v>
      </c>
      <c r="M1891" s="38" t="s">
        <v>20162</v>
      </c>
      <c r="N1891" s="39"/>
      <c r="O1891" s="38">
        <v>7.0516578228759563E-2</v>
      </c>
      <c r="P1891" s="38">
        <v>-0.13237179955255651</v>
      </c>
      <c r="Q1891" s="38">
        <v>7.0516578228759563E-2</v>
      </c>
      <c r="R1891" s="38">
        <v>-0.60849482209242267</v>
      </c>
      <c r="S1891" s="38">
        <v>-0.40662546613362927</v>
      </c>
      <c r="T1891" s="38" t="s">
        <v>20162</v>
      </c>
      <c r="U1891" s="39"/>
      <c r="V1891" s="50">
        <v>1086.701</v>
      </c>
      <c r="W1891" s="51">
        <v>43.909399999999998</v>
      </c>
      <c r="X1891" s="51">
        <v>13.1831</v>
      </c>
      <c r="Y1891" s="51">
        <v>17.709099999999999</v>
      </c>
      <c r="Z1891" s="39"/>
      <c r="AA1891" s="50">
        <v>2211.31</v>
      </c>
      <c r="AB1891" s="50">
        <v>1070.038</v>
      </c>
      <c r="AC1891" s="50">
        <v>1141.2719999999999</v>
      </c>
      <c r="AD1891" s="50">
        <v>64.721999999999994</v>
      </c>
      <c r="AE1891" s="50">
        <v>15.523</v>
      </c>
      <c r="AF1891" s="52">
        <v>1.9375836785621658</v>
      </c>
      <c r="AG1891" s="52">
        <v>0.99870315293386092</v>
      </c>
      <c r="AH1891" s="39"/>
      <c r="AI1891" s="53">
        <v>1.5617799999999999</v>
      </c>
      <c r="AJ1891" s="53">
        <v>5.3011299999999997</v>
      </c>
      <c r="AK1891" s="53">
        <v>11.846830000000001</v>
      </c>
      <c r="AL1891" s="53" t="s">
        <v>20148</v>
      </c>
      <c r="AM1891" s="53">
        <v>1.52298</v>
      </c>
      <c r="AN1891" s="53">
        <v>1.6792499999999999</v>
      </c>
      <c r="AO1891" s="53">
        <v>6.1661276228425086</v>
      </c>
      <c r="AP1891" s="53">
        <v>10.520951759376244</v>
      </c>
      <c r="AQ1891" s="39"/>
      <c r="AR1891" s="51">
        <v>-16.617799999999999</v>
      </c>
      <c r="AS1891" s="104">
        <v>8.943683778121278E-2</v>
      </c>
      <c r="AT1891" s="38" t="s">
        <v>20148</v>
      </c>
      <c r="AU1891" s="102"/>
      <c r="AV1891" s="103">
        <v>1</v>
      </c>
      <c r="AW1891" s="103">
        <v>2</v>
      </c>
      <c r="AX1891" s="103">
        <v>0</v>
      </c>
      <c r="AY1891" s="103">
        <v>0</v>
      </c>
      <c r="AZ1891" s="103">
        <v>0</v>
      </c>
      <c r="BA1891" s="103">
        <v>0</v>
      </c>
      <c r="BB1891" s="103">
        <v>3</v>
      </c>
      <c r="BC1891" s="39"/>
      <c r="BD1891" s="57" t="s">
        <v>20146</v>
      </c>
      <c r="BE1891" s="57" t="s">
        <v>20146</v>
      </c>
    </row>
    <row r="1892" spans="2:57">
      <c r="B1892" t="s">
        <v>2092</v>
      </c>
      <c r="C1892" t="s">
        <v>6951</v>
      </c>
      <c r="D1892" t="s">
        <v>4195</v>
      </c>
      <c r="E1892" s="50">
        <v>145.35140000000001</v>
      </c>
      <c r="F1892" s="50">
        <v>146.48124999999999</v>
      </c>
      <c r="G1892" s="39"/>
      <c r="H1892" s="38">
        <v>3.4517766497461855E-2</v>
      </c>
      <c r="I1892" s="38">
        <v>1.5952143569292199E-2</v>
      </c>
      <c r="J1892" s="38">
        <v>3.4517766497461855E-2</v>
      </c>
      <c r="K1892" s="38" t="s">
        <v>20162</v>
      </c>
      <c r="L1892" s="38" t="s">
        <v>20162</v>
      </c>
      <c r="M1892" s="38" t="s">
        <v>20162</v>
      </c>
      <c r="N1892" s="39"/>
      <c r="O1892" s="38">
        <v>3.4517766497461855E-2</v>
      </c>
      <c r="P1892" s="38">
        <v>1.5952143569291977E-2</v>
      </c>
      <c r="Q1892" s="38">
        <v>3.4517766497461855E-2</v>
      </c>
      <c r="R1892" s="38" t="s">
        <v>20162</v>
      </c>
      <c r="S1892" s="38" t="s">
        <v>20162</v>
      </c>
      <c r="T1892" s="38" t="s">
        <v>20162</v>
      </c>
      <c r="U1892" s="39"/>
      <c r="V1892" s="50" t="s">
        <v>20162</v>
      </c>
      <c r="W1892" s="51" t="s">
        <v>20162</v>
      </c>
      <c r="X1892" s="51" t="s">
        <v>20162</v>
      </c>
      <c r="Y1892" s="51" t="s">
        <v>20162</v>
      </c>
      <c r="Z1892" s="39"/>
      <c r="AA1892" s="50">
        <v>120.29862</v>
      </c>
      <c r="AB1892" s="50">
        <v>126.77173000000001</v>
      </c>
      <c r="AC1892" s="50">
        <v>-6.4731100000000001</v>
      </c>
      <c r="AD1892" s="50" t="s">
        <v>20162</v>
      </c>
      <c r="AE1892" s="50">
        <v>-6.4733999999999998</v>
      </c>
      <c r="AF1892" s="52">
        <v>-18.58436207634352</v>
      </c>
      <c r="AG1892" s="52" t="s">
        <v>20162</v>
      </c>
      <c r="AH1892" s="39"/>
      <c r="AI1892" s="53" t="s">
        <v>20162</v>
      </c>
      <c r="AJ1892" s="53" t="s">
        <v>20162</v>
      </c>
      <c r="AK1892" s="53" t="s">
        <v>20148</v>
      </c>
      <c r="AL1892" s="53" t="s">
        <v>20162</v>
      </c>
      <c r="AM1892" s="53" t="s">
        <v>20148</v>
      </c>
      <c r="AN1892" s="53" t="s">
        <v>20162</v>
      </c>
      <c r="AO1892" s="53" t="s">
        <v>20162</v>
      </c>
      <c r="AP1892" s="53">
        <v>-369.33322407402733</v>
      </c>
      <c r="AQ1892" s="39"/>
      <c r="AR1892" s="51" t="s">
        <v>20162</v>
      </c>
      <c r="AS1892" s="104">
        <v>-3.3430503562290265E-3</v>
      </c>
      <c r="AT1892" s="38" t="s">
        <v>20148</v>
      </c>
      <c r="AU1892" s="102"/>
      <c r="AV1892" s="103">
        <v>0</v>
      </c>
      <c r="AW1892" s="103">
        <v>0</v>
      </c>
      <c r="AX1892" s="103">
        <v>0</v>
      </c>
      <c r="AY1892" s="103">
        <v>0</v>
      </c>
      <c r="AZ1892" s="103">
        <v>0</v>
      </c>
      <c r="BA1892" s="103">
        <v>0</v>
      </c>
      <c r="BB1892" s="103">
        <v>0</v>
      </c>
      <c r="BC1892" s="39"/>
      <c r="BD1892" s="57" t="s">
        <v>20147</v>
      </c>
      <c r="BE1892" s="57" t="s">
        <v>20147</v>
      </c>
    </row>
    <row r="1893" spans="2:57">
      <c r="B1893" t="s">
        <v>2594</v>
      </c>
      <c r="C1893" t="s">
        <v>7453</v>
      </c>
      <c r="D1893" t="s">
        <v>4196</v>
      </c>
      <c r="E1893" s="50">
        <v>3.9207999999999998</v>
      </c>
      <c r="F1893" s="50">
        <v>92.011809999999997</v>
      </c>
      <c r="G1893" s="39"/>
      <c r="H1893" s="38">
        <v>-0.36363636363636365</v>
      </c>
      <c r="I1893" s="38">
        <v>-0.23413566739606129</v>
      </c>
      <c r="J1893" s="38">
        <v>-0.36363636363636365</v>
      </c>
      <c r="K1893" s="38" t="s">
        <v>20162</v>
      </c>
      <c r="L1893" s="38" t="s">
        <v>20162</v>
      </c>
      <c r="M1893" s="38" t="s">
        <v>20162</v>
      </c>
      <c r="N1893" s="39"/>
      <c r="O1893" s="38">
        <v>-0.35095748992737719</v>
      </c>
      <c r="P1893" s="38">
        <v>-0.21954872804891445</v>
      </c>
      <c r="Q1893" s="38">
        <v>-0.35095748992737719</v>
      </c>
      <c r="R1893" s="38" t="s">
        <v>20162</v>
      </c>
      <c r="S1893" s="38" t="s">
        <v>20162</v>
      </c>
      <c r="T1893" s="38" t="s">
        <v>20162</v>
      </c>
      <c r="U1893" s="39"/>
      <c r="V1893" s="50">
        <v>5</v>
      </c>
      <c r="W1893" s="51" t="s">
        <v>20148</v>
      </c>
      <c r="X1893" s="51" t="s">
        <v>20148</v>
      </c>
      <c r="Y1893" s="51" t="s">
        <v>20148</v>
      </c>
      <c r="Z1893" s="39"/>
      <c r="AA1893" s="50">
        <v>139.24700000000001</v>
      </c>
      <c r="AB1893" s="50">
        <v>20.88</v>
      </c>
      <c r="AC1893" s="50">
        <v>118.367</v>
      </c>
      <c r="AD1893" s="50">
        <v>4.2839999999999998</v>
      </c>
      <c r="AE1893" s="50">
        <v>-78.733000000000004</v>
      </c>
      <c r="AF1893" s="52">
        <v>1.1764005170359983</v>
      </c>
      <c r="AG1893" s="52">
        <v>2.9153150697378583</v>
      </c>
      <c r="AH1893" s="39"/>
      <c r="AI1893" s="53">
        <v>0.78415999999999997</v>
      </c>
      <c r="AJ1893" s="53" t="s">
        <v>20148</v>
      </c>
      <c r="AK1893" s="53" t="s">
        <v>20148</v>
      </c>
      <c r="AL1893" s="53" t="s">
        <v>20148</v>
      </c>
      <c r="AM1893" s="53">
        <v>0.76215999999999995</v>
      </c>
      <c r="AN1893" s="53">
        <v>13.830769999999999</v>
      </c>
      <c r="AO1893" s="53">
        <v>-2.0901324337831086</v>
      </c>
      <c r="AP1893" s="53">
        <v>-2.0745340788672695</v>
      </c>
      <c r="AQ1893" s="39"/>
      <c r="AR1893" s="51">
        <v>-71.986199999999997</v>
      </c>
      <c r="AS1893" s="104">
        <v>-1.186194538792757</v>
      </c>
      <c r="AT1893" s="38" t="s">
        <v>20148</v>
      </c>
      <c r="AU1893" s="102"/>
      <c r="AV1893" s="103">
        <v>2</v>
      </c>
      <c r="AW1893" s="103">
        <v>3</v>
      </c>
      <c r="AX1893" s="103">
        <v>0</v>
      </c>
      <c r="AY1893" s="103">
        <v>0</v>
      </c>
      <c r="AZ1893" s="103">
        <v>0</v>
      </c>
      <c r="BA1893" s="103">
        <v>0</v>
      </c>
      <c r="BB1893" s="103">
        <v>5</v>
      </c>
      <c r="BC1893" s="39"/>
      <c r="BD1893" s="57" t="s">
        <v>20146</v>
      </c>
      <c r="BE1893" s="57" t="s">
        <v>20147</v>
      </c>
    </row>
    <row r="1894" spans="2:57">
      <c r="B1894" t="s">
        <v>2201</v>
      </c>
      <c r="C1894" t="s">
        <v>7060</v>
      </c>
      <c r="D1894" t="s">
        <v>4190</v>
      </c>
      <c r="E1894" s="50" t="s">
        <v>20162</v>
      </c>
      <c r="F1894" s="50">
        <v>226.13009</v>
      </c>
      <c r="G1894" s="39"/>
      <c r="H1894" s="38">
        <v>2.3469387755101989E-2</v>
      </c>
      <c r="I1894" s="38">
        <v>1.1088709677419262E-2</v>
      </c>
      <c r="J1894" s="38">
        <v>2.3469387755101989E-2</v>
      </c>
      <c r="K1894" s="38" t="s">
        <v>20162</v>
      </c>
      <c r="L1894" s="38" t="s">
        <v>20162</v>
      </c>
      <c r="M1894" s="38" t="s">
        <v>20162</v>
      </c>
      <c r="N1894" s="39"/>
      <c r="O1894" s="38">
        <v>2.3469361060819427E-2</v>
      </c>
      <c r="P1894" s="38">
        <v>1.1088705079943972E-2</v>
      </c>
      <c r="Q1894" s="38">
        <v>2.3469361060819427E-2</v>
      </c>
      <c r="R1894" s="38" t="s">
        <v>20162</v>
      </c>
      <c r="S1894" s="38" t="s">
        <v>20162</v>
      </c>
      <c r="T1894" s="38" t="s">
        <v>20162</v>
      </c>
      <c r="U1894" s="39"/>
      <c r="V1894" s="50" t="s">
        <v>20162</v>
      </c>
      <c r="W1894" s="51" t="s">
        <v>20162</v>
      </c>
      <c r="X1894" s="51" t="s">
        <v>20162</v>
      </c>
      <c r="Y1894" s="51" t="s">
        <v>20162</v>
      </c>
      <c r="Z1894" s="39"/>
      <c r="AA1894" s="50" t="s">
        <v>20162</v>
      </c>
      <c r="AB1894" s="50" t="s">
        <v>20162</v>
      </c>
      <c r="AC1894" s="50" t="s">
        <v>20162</v>
      </c>
      <c r="AD1894" s="50" t="s">
        <v>20162</v>
      </c>
      <c r="AE1894" s="50" t="s">
        <v>20162</v>
      </c>
      <c r="AF1894" s="52" t="s">
        <v>20162</v>
      </c>
      <c r="AG1894" s="52" t="s">
        <v>20162</v>
      </c>
      <c r="AH1894" s="39"/>
      <c r="AI1894" s="53" t="s">
        <v>20162</v>
      </c>
      <c r="AJ1894" s="53" t="s">
        <v>20162</v>
      </c>
      <c r="AK1894" s="53" t="s">
        <v>20162</v>
      </c>
      <c r="AL1894" s="53" t="s">
        <v>20162</v>
      </c>
      <c r="AM1894" s="53" t="s">
        <v>20162</v>
      </c>
      <c r="AN1894" s="53" t="s">
        <v>20162</v>
      </c>
      <c r="AO1894" s="53" t="s">
        <v>20162</v>
      </c>
      <c r="AP1894" s="53" t="s">
        <v>20162</v>
      </c>
      <c r="AQ1894" s="39"/>
      <c r="AR1894" s="51" t="s">
        <v>20162</v>
      </c>
      <c r="AS1894" s="104" t="s">
        <v>20162</v>
      </c>
      <c r="AT1894" s="38" t="s">
        <v>20148</v>
      </c>
      <c r="AU1894" s="102"/>
      <c r="AV1894" s="103">
        <v>0</v>
      </c>
      <c r="AW1894" s="103">
        <v>0</v>
      </c>
      <c r="AX1894" s="103">
        <v>0</v>
      </c>
      <c r="AY1894" s="103">
        <v>0</v>
      </c>
      <c r="AZ1894" s="103">
        <v>0</v>
      </c>
      <c r="BA1894" s="103">
        <v>0</v>
      </c>
      <c r="BB1894" s="103">
        <v>0</v>
      </c>
      <c r="BC1894" s="39"/>
      <c r="BD1894" s="57" t="s">
        <v>20146</v>
      </c>
      <c r="BE1894" s="57" t="s">
        <v>20146</v>
      </c>
    </row>
    <row r="1895" spans="2:57">
      <c r="B1895" t="s">
        <v>2116</v>
      </c>
      <c r="C1895" t="s">
        <v>6975</v>
      </c>
      <c r="D1895" t="s">
        <v>4194</v>
      </c>
      <c r="E1895" s="50">
        <v>524.76922999999999</v>
      </c>
      <c r="F1895" s="50">
        <v>125.80822999999999</v>
      </c>
      <c r="G1895" s="39"/>
      <c r="H1895" s="38">
        <v>-0.44568245125348194</v>
      </c>
      <c r="I1895" s="38">
        <v>-0.11555555555555563</v>
      </c>
      <c r="J1895" s="38">
        <v>-0.44568245125348194</v>
      </c>
      <c r="K1895" s="38">
        <v>1.9121951219512194</v>
      </c>
      <c r="L1895" s="38" t="s">
        <v>20162</v>
      </c>
      <c r="M1895" s="38" t="s">
        <v>20162</v>
      </c>
      <c r="N1895" s="39"/>
      <c r="O1895" s="38">
        <v>-0.52781308626587076</v>
      </c>
      <c r="P1895" s="38">
        <v>-0.14925459832296462</v>
      </c>
      <c r="Q1895" s="38">
        <v>-0.52781308626587076</v>
      </c>
      <c r="R1895" s="38">
        <v>2.6220911803242912</v>
      </c>
      <c r="S1895" s="38" t="s">
        <v>20162</v>
      </c>
      <c r="T1895" s="38" t="s">
        <v>20162</v>
      </c>
      <c r="U1895" s="39"/>
      <c r="V1895" s="50">
        <v>1235.048</v>
      </c>
      <c r="W1895" s="51">
        <v>26.192499999999999</v>
      </c>
      <c r="X1895" s="51">
        <v>10.047700000000001</v>
      </c>
      <c r="Y1895" s="51">
        <v>6.6410999999999998</v>
      </c>
      <c r="Z1895" s="39"/>
      <c r="AA1895" s="50">
        <v>698.12800000000004</v>
      </c>
      <c r="AB1895" s="50">
        <v>437.01900000000001</v>
      </c>
      <c r="AC1895" s="50">
        <v>261.10899999999998</v>
      </c>
      <c r="AD1895" s="50">
        <v>308.37</v>
      </c>
      <c r="AE1895" s="50">
        <v>96.81</v>
      </c>
      <c r="AF1895" s="52">
        <v>2.6737033193034332</v>
      </c>
      <c r="AG1895" s="52">
        <v>1.8030684812822644</v>
      </c>
      <c r="AH1895" s="39"/>
      <c r="AI1895" s="53">
        <v>0.4249</v>
      </c>
      <c r="AJ1895" s="53">
        <v>3.6052200000000001</v>
      </c>
      <c r="AK1895" s="53">
        <v>4.1702000000000004</v>
      </c>
      <c r="AL1895" s="53">
        <v>3.19251</v>
      </c>
      <c r="AM1895" s="53">
        <v>0.75229000000000001</v>
      </c>
      <c r="AN1895" s="53">
        <v>0.11024</v>
      </c>
      <c r="AO1895" s="53">
        <v>0.90832987978773327</v>
      </c>
      <c r="AP1895" s="53">
        <v>1.0138139636082324</v>
      </c>
      <c r="AQ1895" s="39"/>
      <c r="AR1895" s="51">
        <v>40.846200000000003</v>
      </c>
      <c r="AS1895" s="104">
        <v>0.22988927359998809</v>
      </c>
      <c r="AT1895" s="38" t="s">
        <v>20148</v>
      </c>
      <c r="AU1895" s="102"/>
      <c r="AV1895" s="103">
        <v>1</v>
      </c>
      <c r="AW1895" s="103">
        <v>0</v>
      </c>
      <c r="AX1895" s="103">
        <v>1</v>
      </c>
      <c r="AY1895" s="103">
        <v>0</v>
      </c>
      <c r="AZ1895" s="103">
        <v>0</v>
      </c>
      <c r="BA1895" s="103">
        <v>0</v>
      </c>
      <c r="BB1895" s="103">
        <v>2</v>
      </c>
      <c r="BC1895" s="39"/>
      <c r="BD1895" s="57" t="s">
        <v>20146</v>
      </c>
      <c r="BE1895" s="57" t="s">
        <v>20146</v>
      </c>
    </row>
    <row r="1896" spans="2:57">
      <c r="B1896" t="s">
        <v>1918</v>
      </c>
      <c r="C1896" t="s">
        <v>6777</v>
      </c>
      <c r="D1896" t="s">
        <v>4195</v>
      </c>
      <c r="E1896" s="50" t="s">
        <v>20162</v>
      </c>
      <c r="F1896" s="50">
        <v>202.81425999999999</v>
      </c>
      <c r="G1896" s="39"/>
      <c r="H1896" s="38">
        <v>-3.3726496923811244E-2</v>
      </c>
      <c r="I1896" s="38">
        <v>0.14801900966287973</v>
      </c>
      <c r="J1896" s="38">
        <v>-3.3726496923811244E-2</v>
      </c>
      <c r="K1896" s="38">
        <v>7.0123397697049228E-2</v>
      </c>
      <c r="L1896" s="38">
        <v>8.9270488717777541E-2</v>
      </c>
      <c r="M1896" s="38">
        <v>0.95621734575765505</v>
      </c>
      <c r="N1896" s="39"/>
      <c r="O1896" s="38">
        <v>-0.16476469064491039</v>
      </c>
      <c r="P1896" s="38">
        <v>0.12615609591576682</v>
      </c>
      <c r="Q1896" s="38">
        <v>-0.16476469064491039</v>
      </c>
      <c r="R1896" s="38">
        <v>-0.18714524520817144</v>
      </c>
      <c r="S1896" s="38">
        <v>-1.0117566141997658E-2</v>
      </c>
      <c r="T1896" s="38">
        <v>1.2007538896783649</v>
      </c>
      <c r="U1896" s="39"/>
      <c r="V1896" s="50">
        <v>73.631</v>
      </c>
      <c r="W1896" s="51" t="s">
        <v>20162</v>
      </c>
      <c r="X1896" s="51" t="s">
        <v>20163</v>
      </c>
      <c r="Y1896" s="51">
        <v>28.485199999999999</v>
      </c>
      <c r="Z1896" s="39"/>
      <c r="AA1896" s="50">
        <v>1903.6289999999999</v>
      </c>
      <c r="AB1896" s="50">
        <v>1665.0250000000001</v>
      </c>
      <c r="AC1896" s="50">
        <v>238.60400000000001</v>
      </c>
      <c r="AD1896" s="50">
        <v>5</v>
      </c>
      <c r="AE1896" s="50">
        <v>126.312</v>
      </c>
      <c r="AF1896" s="52">
        <v>7.9781939950713303</v>
      </c>
      <c r="AG1896" s="52" t="s">
        <v>20162</v>
      </c>
      <c r="AH1896" s="39"/>
      <c r="AI1896" s="53" t="s">
        <v>20162</v>
      </c>
      <c r="AJ1896" s="53" t="s">
        <v>20162</v>
      </c>
      <c r="AK1896" s="53" t="s">
        <v>20162</v>
      </c>
      <c r="AL1896" s="53">
        <v>10.84337</v>
      </c>
      <c r="AM1896" s="53">
        <v>0.93657000000000001</v>
      </c>
      <c r="AN1896" s="53">
        <v>3.07768</v>
      </c>
      <c r="AO1896" s="53" t="s">
        <v>20162</v>
      </c>
      <c r="AP1896" s="53" t="s">
        <v>20162</v>
      </c>
      <c r="AQ1896" s="39"/>
      <c r="AR1896" s="51">
        <v>8.7494999999999994</v>
      </c>
      <c r="AS1896" s="104" t="s">
        <v>20162</v>
      </c>
      <c r="AT1896" s="38">
        <v>4.3267858387109108E-2</v>
      </c>
      <c r="AU1896" s="102"/>
      <c r="AV1896" s="103">
        <v>0</v>
      </c>
      <c r="AW1896" s="103">
        <v>1</v>
      </c>
      <c r="AX1896" s="103">
        <v>1</v>
      </c>
      <c r="AY1896" s="103">
        <v>0</v>
      </c>
      <c r="AZ1896" s="103">
        <v>0</v>
      </c>
      <c r="BA1896" s="103">
        <v>0</v>
      </c>
      <c r="BB1896" s="103">
        <v>2</v>
      </c>
      <c r="BC1896" s="39"/>
      <c r="BD1896" s="57" t="s">
        <v>20147</v>
      </c>
      <c r="BE1896" s="57" t="s">
        <v>20147</v>
      </c>
    </row>
    <row r="1897" spans="2:57">
      <c r="B1897" t="s">
        <v>1666</v>
      </c>
      <c r="C1897" t="s">
        <v>6525</v>
      </c>
      <c r="D1897" t="s">
        <v>4195</v>
      </c>
      <c r="E1897" s="50">
        <v>288.90559000000002</v>
      </c>
      <c r="F1897" s="50">
        <v>289.51249999999999</v>
      </c>
      <c r="G1897" s="39"/>
      <c r="H1897" s="38">
        <v>2.5458248472504996E-2</v>
      </c>
      <c r="I1897" s="38">
        <v>1.7171717171717171E-2</v>
      </c>
      <c r="J1897" s="38">
        <v>2.5458248472504996E-2</v>
      </c>
      <c r="K1897" s="38" t="s">
        <v>20162</v>
      </c>
      <c r="L1897" s="38" t="s">
        <v>20162</v>
      </c>
      <c r="M1897" s="38" t="s">
        <v>20162</v>
      </c>
      <c r="N1897" s="39"/>
      <c r="O1897" s="38">
        <v>2.5458248472504996E-2</v>
      </c>
      <c r="P1897" s="38">
        <v>1.7171717171717171E-2</v>
      </c>
      <c r="Q1897" s="38">
        <v>2.5458248472504996E-2</v>
      </c>
      <c r="R1897" s="38" t="s">
        <v>20162</v>
      </c>
      <c r="S1897" s="38" t="s">
        <v>20162</v>
      </c>
      <c r="T1897" s="38" t="s">
        <v>20162</v>
      </c>
      <c r="U1897" s="39"/>
      <c r="V1897" s="50" t="s">
        <v>20162</v>
      </c>
      <c r="W1897" s="51" t="s">
        <v>20162</v>
      </c>
      <c r="X1897" s="51" t="s">
        <v>20162</v>
      </c>
      <c r="Y1897" s="51" t="s">
        <v>20162</v>
      </c>
      <c r="Z1897" s="39"/>
      <c r="AA1897" s="50">
        <v>231.98625999999999</v>
      </c>
      <c r="AB1897" s="50">
        <v>245.74985000000001</v>
      </c>
      <c r="AC1897" s="50">
        <v>-13.763590000000001</v>
      </c>
      <c r="AD1897" s="50" t="s">
        <v>20162</v>
      </c>
      <c r="AE1897" s="50">
        <v>-13.76416</v>
      </c>
      <c r="AF1897" s="52">
        <v>-16.855069062650077</v>
      </c>
      <c r="AG1897" s="52" t="s">
        <v>20162</v>
      </c>
      <c r="AH1897" s="39"/>
      <c r="AI1897" s="53" t="s">
        <v>20162</v>
      </c>
      <c r="AJ1897" s="53" t="s">
        <v>20162</v>
      </c>
      <c r="AK1897" s="53" t="s">
        <v>20148</v>
      </c>
      <c r="AL1897" s="53" t="s">
        <v>20148</v>
      </c>
      <c r="AM1897" s="53" t="s">
        <v>20148</v>
      </c>
      <c r="AN1897" s="53" t="s">
        <v>20162</v>
      </c>
      <c r="AO1897" s="53" t="s">
        <v>20162</v>
      </c>
      <c r="AP1897" s="53">
        <v>-327.35840522846252</v>
      </c>
      <c r="AQ1897" s="39"/>
      <c r="AR1897" s="51" t="s">
        <v>20148</v>
      </c>
      <c r="AS1897" s="104">
        <v>-3.8336308505524646E-3</v>
      </c>
      <c r="AT1897" s="38" t="s">
        <v>20148</v>
      </c>
      <c r="AU1897" s="102"/>
      <c r="AV1897" s="103">
        <v>0</v>
      </c>
      <c r="AW1897" s="103">
        <v>0</v>
      </c>
      <c r="AX1897" s="103">
        <v>0</v>
      </c>
      <c r="AY1897" s="103">
        <v>0</v>
      </c>
      <c r="AZ1897" s="103">
        <v>0</v>
      </c>
      <c r="BA1897" s="103">
        <v>0</v>
      </c>
      <c r="BB1897" s="103">
        <v>0</v>
      </c>
      <c r="BC1897" s="39"/>
      <c r="BD1897" s="57" t="s">
        <v>20147</v>
      </c>
      <c r="BE1897" s="57" t="s">
        <v>20147</v>
      </c>
    </row>
    <row r="1898" spans="2:57">
      <c r="B1898" t="s">
        <v>3045</v>
      </c>
      <c r="C1898" t="s">
        <v>7904</v>
      </c>
      <c r="D1898" t="s">
        <v>4197</v>
      </c>
      <c r="E1898" s="50">
        <v>25.93685</v>
      </c>
      <c r="F1898" s="50">
        <v>25.039850000000001</v>
      </c>
      <c r="G1898" s="39"/>
      <c r="H1898" s="38">
        <v>-0.93474474474474478</v>
      </c>
      <c r="I1898" s="38">
        <v>-3.9911634756995551E-2</v>
      </c>
      <c r="J1898" s="38">
        <v>-0.93474474474474478</v>
      </c>
      <c r="K1898" s="38">
        <v>-0.93306981519507182</v>
      </c>
      <c r="L1898" s="38" t="s">
        <v>20162</v>
      </c>
      <c r="M1898" s="38" t="s">
        <v>20162</v>
      </c>
      <c r="N1898" s="39"/>
      <c r="O1898" s="38">
        <v>-0.83270062298679148</v>
      </c>
      <c r="P1898" s="38">
        <v>-3.6103231498672117E-2</v>
      </c>
      <c r="Q1898" s="38">
        <v>-0.83270062298679148</v>
      </c>
      <c r="R1898" s="38">
        <v>-0.84297362329874015</v>
      </c>
      <c r="S1898" s="38" t="s">
        <v>20162</v>
      </c>
      <c r="T1898" s="38" t="s">
        <v>20162</v>
      </c>
      <c r="U1898" s="39"/>
      <c r="V1898" s="50">
        <v>43.036000000000001</v>
      </c>
      <c r="W1898" s="51">
        <v>88.421300000000002</v>
      </c>
      <c r="X1898" s="51">
        <v>-24.688600000000001</v>
      </c>
      <c r="Y1898" s="51">
        <v>-27.939299999999999</v>
      </c>
      <c r="Z1898" s="39"/>
      <c r="AA1898" s="50">
        <v>36.152999999999999</v>
      </c>
      <c r="AB1898" s="50">
        <v>44.725000000000001</v>
      </c>
      <c r="AC1898" s="50">
        <v>-8.5719999999999992</v>
      </c>
      <c r="AD1898" s="50" t="s">
        <v>20162</v>
      </c>
      <c r="AE1898" s="50">
        <v>-69.77</v>
      </c>
      <c r="AF1898" s="52">
        <v>-4.217568828744751</v>
      </c>
      <c r="AG1898" s="52">
        <v>-0.27111453914384881</v>
      </c>
      <c r="AH1898" s="39"/>
      <c r="AI1898" s="53">
        <v>0.60267999999999999</v>
      </c>
      <c r="AJ1898" s="53" t="s">
        <v>20148</v>
      </c>
      <c r="AK1898" s="53" t="s">
        <v>20148</v>
      </c>
      <c r="AL1898" s="53" t="s">
        <v>20148</v>
      </c>
      <c r="AM1898" s="53" t="s">
        <v>20148</v>
      </c>
      <c r="AN1898" s="53">
        <v>1.1480699999999999</v>
      </c>
      <c r="AO1898" s="53">
        <v>-2.4141775935210181</v>
      </c>
      <c r="AP1898" s="53">
        <v>-2.3566917647058823</v>
      </c>
      <c r="AQ1898" s="39"/>
      <c r="AR1898" s="51" t="s">
        <v>20148</v>
      </c>
      <c r="AS1898" s="104">
        <v>1.8446180555555551</v>
      </c>
      <c r="AT1898" s="38" t="s">
        <v>20148</v>
      </c>
      <c r="AU1898" s="102"/>
      <c r="AV1898" s="103">
        <v>2</v>
      </c>
      <c r="AW1898" s="103">
        <v>0</v>
      </c>
      <c r="AX1898" s="103">
        <v>1</v>
      </c>
      <c r="AY1898" s="103">
        <v>0</v>
      </c>
      <c r="AZ1898" s="103">
        <v>0</v>
      </c>
      <c r="BA1898" s="103">
        <v>0</v>
      </c>
      <c r="BB1898" s="103">
        <v>3</v>
      </c>
      <c r="BC1898" s="39"/>
      <c r="BD1898" s="57" t="s">
        <v>20146</v>
      </c>
      <c r="BE1898" s="57" t="s">
        <v>20146</v>
      </c>
    </row>
    <row r="1899" spans="2:57">
      <c r="B1899" t="s">
        <v>2682</v>
      </c>
      <c r="C1899" t="s">
        <v>7541</v>
      </c>
      <c r="D1899" t="s">
        <v>4196</v>
      </c>
      <c r="E1899" s="50">
        <v>-32.974379999999996</v>
      </c>
      <c r="F1899" s="50">
        <v>44.559620000000002</v>
      </c>
      <c r="G1899" s="39"/>
      <c r="H1899" s="38">
        <v>-0.86111111111111116</v>
      </c>
      <c r="I1899" s="38">
        <v>-0.48863636363636365</v>
      </c>
      <c r="J1899" s="38">
        <v>-0.86111111111111116</v>
      </c>
      <c r="K1899" s="38">
        <v>-0.59821428571428581</v>
      </c>
      <c r="L1899" s="38">
        <v>-0.92788461538461542</v>
      </c>
      <c r="M1899" s="38" t="s">
        <v>20162</v>
      </c>
      <c r="N1899" s="39"/>
      <c r="O1899" s="38">
        <v>-0.84427977892432549</v>
      </c>
      <c r="P1899" s="38">
        <v>-0.48863634929143518</v>
      </c>
      <c r="Q1899" s="38">
        <v>-0.84427977892432549</v>
      </c>
      <c r="R1899" s="38">
        <v>0.64437200026865193</v>
      </c>
      <c r="S1899" s="38">
        <v>-0.42197212185128752</v>
      </c>
      <c r="T1899" s="38" t="s">
        <v>20162</v>
      </c>
      <c r="U1899" s="39"/>
      <c r="V1899" s="50">
        <v>1.5</v>
      </c>
      <c r="W1899" s="51">
        <v>100</v>
      </c>
      <c r="X1899" s="51" t="s">
        <v>20148</v>
      </c>
      <c r="Y1899" s="51" t="s">
        <v>20148</v>
      </c>
      <c r="Z1899" s="39"/>
      <c r="AA1899" s="50">
        <v>117.911</v>
      </c>
      <c r="AB1899" s="50">
        <v>10.023999999999999</v>
      </c>
      <c r="AC1899" s="50">
        <v>107.887</v>
      </c>
      <c r="AD1899" s="50" t="s">
        <v>20162</v>
      </c>
      <c r="AE1899" s="50">
        <v>-263.572</v>
      </c>
      <c r="AF1899" s="52">
        <v>1.0929120283259337</v>
      </c>
      <c r="AG1899" s="52">
        <v>2.8489955440491896</v>
      </c>
      <c r="AH1899" s="39"/>
      <c r="AI1899" s="53" t="s">
        <v>20148</v>
      </c>
      <c r="AJ1899" s="53" t="s">
        <v>20148</v>
      </c>
      <c r="AK1899" s="53" t="s">
        <v>20148</v>
      </c>
      <c r="AL1899" s="53" t="s">
        <v>20148</v>
      </c>
      <c r="AM1899" s="53">
        <v>0.36837999999999999</v>
      </c>
      <c r="AN1899" s="53">
        <v>25.74813</v>
      </c>
      <c r="AO1899" s="53">
        <v>-1.1092484628214385</v>
      </c>
      <c r="AP1899" s="53">
        <v>-1.1084482587064677</v>
      </c>
      <c r="AQ1899" s="39"/>
      <c r="AR1899" s="51">
        <v>-52.526800000000001</v>
      </c>
      <c r="AS1899" s="104">
        <v>6.128048780487803</v>
      </c>
      <c r="AT1899" s="38" t="s">
        <v>20148</v>
      </c>
      <c r="AU1899" s="102"/>
      <c r="AV1899" s="103">
        <v>2</v>
      </c>
      <c r="AW1899" s="103">
        <v>3</v>
      </c>
      <c r="AX1899" s="103">
        <v>0</v>
      </c>
      <c r="AY1899" s="103">
        <v>0</v>
      </c>
      <c r="AZ1899" s="103">
        <v>0</v>
      </c>
      <c r="BA1899" s="103">
        <v>0</v>
      </c>
      <c r="BB1899" s="103">
        <v>5</v>
      </c>
      <c r="BC1899" s="39"/>
      <c r="BD1899" s="57" t="s">
        <v>20146</v>
      </c>
      <c r="BE1899" s="57" t="s">
        <v>20147</v>
      </c>
    </row>
    <row r="1900" spans="2:57">
      <c r="B1900" t="s">
        <v>2363</v>
      </c>
      <c r="C1900" t="s">
        <v>7222</v>
      </c>
      <c r="D1900" t="s">
        <v>4197</v>
      </c>
      <c r="E1900" s="50">
        <v>617.78497000000004</v>
      </c>
      <c r="F1900" s="50">
        <v>110.93897</v>
      </c>
      <c r="G1900" s="39"/>
      <c r="H1900" s="38">
        <v>-0.4626519976838448</v>
      </c>
      <c r="I1900" s="38">
        <v>5.4545454545454453E-2</v>
      </c>
      <c r="J1900" s="38">
        <v>-0.4626519976838448</v>
      </c>
      <c r="K1900" s="38">
        <v>0.3070422535211268</v>
      </c>
      <c r="L1900" s="38">
        <v>-0.21021276595744687</v>
      </c>
      <c r="M1900" s="38">
        <v>0.62807017543859622</v>
      </c>
      <c r="N1900" s="39"/>
      <c r="O1900" s="38">
        <v>-0.45460830518227702</v>
      </c>
      <c r="P1900" s="38">
        <v>5.4545528862249393E-2</v>
      </c>
      <c r="Q1900" s="38">
        <v>-0.45460830518227702</v>
      </c>
      <c r="R1900" s="38">
        <v>0.35612928699257762</v>
      </c>
      <c r="S1900" s="38">
        <v>-0.1675231512730434</v>
      </c>
      <c r="T1900" s="38">
        <v>0.86083917010566147</v>
      </c>
      <c r="U1900" s="39"/>
      <c r="V1900" s="50">
        <v>763.81799999999998</v>
      </c>
      <c r="W1900" s="51">
        <v>56.843499999999999</v>
      </c>
      <c r="X1900" s="51">
        <v>7.0343</v>
      </c>
      <c r="Y1900" s="51">
        <v>-1.7773000000000001</v>
      </c>
      <c r="Z1900" s="39"/>
      <c r="AA1900" s="50">
        <v>747.69600000000003</v>
      </c>
      <c r="AB1900" s="50">
        <v>729.27800000000002</v>
      </c>
      <c r="AC1900" s="50">
        <v>18.417999999999999</v>
      </c>
      <c r="AD1900" s="50">
        <v>462.55399999999997</v>
      </c>
      <c r="AE1900" s="50">
        <v>-260.13</v>
      </c>
      <c r="AF1900" s="52">
        <v>40.595938755565214</v>
      </c>
      <c r="AG1900" s="52">
        <v>5.6068667781745853</v>
      </c>
      <c r="AH1900" s="39"/>
      <c r="AI1900" s="53">
        <v>0.78686999999999996</v>
      </c>
      <c r="AJ1900" s="53">
        <v>5.2365599999999999</v>
      </c>
      <c r="AK1900" s="53">
        <v>10.23704</v>
      </c>
      <c r="AL1900" s="53">
        <v>5.5480499999999999</v>
      </c>
      <c r="AM1900" s="53">
        <v>1.81511</v>
      </c>
      <c r="AN1900" s="53">
        <v>0.13536000000000001</v>
      </c>
      <c r="AO1900" s="53">
        <v>1.2537743546855928</v>
      </c>
      <c r="AP1900" s="53">
        <v>2.064749115950121</v>
      </c>
      <c r="AQ1900" s="39"/>
      <c r="AR1900" s="51">
        <v>-27.668199999999999</v>
      </c>
      <c r="AS1900" s="104">
        <v>8.9360555622081173E-2</v>
      </c>
      <c r="AT1900" s="38" t="s">
        <v>20148</v>
      </c>
      <c r="AU1900" s="102"/>
      <c r="AV1900" s="103">
        <v>1</v>
      </c>
      <c r="AW1900" s="103">
        <v>0</v>
      </c>
      <c r="AX1900" s="103">
        <v>0</v>
      </c>
      <c r="AY1900" s="103">
        <v>0</v>
      </c>
      <c r="AZ1900" s="103">
        <v>0</v>
      </c>
      <c r="BA1900" s="103">
        <v>0</v>
      </c>
      <c r="BB1900" s="103">
        <v>1</v>
      </c>
      <c r="BC1900" s="39"/>
      <c r="BD1900" s="57" t="s">
        <v>20146</v>
      </c>
      <c r="BE1900" s="57" t="s">
        <v>20146</v>
      </c>
    </row>
    <row r="1901" spans="2:57">
      <c r="B1901" t="s">
        <v>1282</v>
      </c>
      <c r="C1901" t="s">
        <v>6141</v>
      </c>
      <c r="D1901" t="s">
        <v>4194</v>
      </c>
      <c r="E1901" s="50">
        <v>457.27307000000002</v>
      </c>
      <c r="F1901" s="50">
        <v>465.51706999999999</v>
      </c>
      <c r="G1901" s="39"/>
      <c r="H1901" s="38">
        <v>-0.28371741594257649</v>
      </c>
      <c r="I1901" s="38">
        <v>0.10553935860058328</v>
      </c>
      <c r="J1901" s="38">
        <v>-0.28371741594257649</v>
      </c>
      <c r="K1901" s="38">
        <v>0.13942307692307687</v>
      </c>
      <c r="L1901" s="38" t="s">
        <v>20162</v>
      </c>
      <c r="M1901" s="38" t="s">
        <v>20162</v>
      </c>
      <c r="N1901" s="39"/>
      <c r="O1901" s="38">
        <v>-0.27356820745444621</v>
      </c>
      <c r="P1901" s="38">
        <v>0.1121785802307913</v>
      </c>
      <c r="Q1901" s="38">
        <v>-0.27356820745444621</v>
      </c>
      <c r="R1901" s="38">
        <v>0.13157212069938762</v>
      </c>
      <c r="S1901" s="38" t="s">
        <v>20162</v>
      </c>
      <c r="T1901" s="38" t="s">
        <v>20162</v>
      </c>
      <c r="U1901" s="39"/>
      <c r="V1901" s="50">
        <v>197.50700000000001</v>
      </c>
      <c r="W1901" s="51">
        <v>42.255200000000002</v>
      </c>
      <c r="X1901" s="51">
        <v>29.829799999999999</v>
      </c>
      <c r="Y1901" s="51">
        <v>25.2502</v>
      </c>
      <c r="Z1901" s="39"/>
      <c r="AA1901" s="50">
        <v>366.66699999999997</v>
      </c>
      <c r="AB1901" s="50">
        <v>57.273000000000003</v>
      </c>
      <c r="AC1901" s="50">
        <v>309.39400000000001</v>
      </c>
      <c r="AD1901" s="50">
        <v>7.9930000000000003</v>
      </c>
      <c r="AE1901" s="50">
        <v>138.22300000000001</v>
      </c>
      <c r="AF1901" s="52">
        <v>1.1851134798994161</v>
      </c>
      <c r="AG1901" s="52">
        <v>0.11488686511412656</v>
      </c>
      <c r="AH1901" s="39"/>
      <c r="AI1901" s="53">
        <v>2.3152200000000001</v>
      </c>
      <c r="AJ1901" s="53">
        <v>7.5578599999999998</v>
      </c>
      <c r="AK1901" s="53">
        <v>7.7614400000000003</v>
      </c>
      <c r="AL1901" s="53">
        <v>9.24878</v>
      </c>
      <c r="AM1901" s="53">
        <v>1.48359</v>
      </c>
      <c r="AN1901" s="53">
        <v>2.3235399999999999</v>
      </c>
      <c r="AO1901" s="53">
        <v>7.6941154984050373</v>
      </c>
      <c r="AP1901" s="53">
        <v>7.9013692375585585</v>
      </c>
      <c r="AQ1901" s="39"/>
      <c r="AR1901" s="51">
        <v>17.542000000000002</v>
      </c>
      <c r="AS1901" s="104">
        <v>0.18201646662650414</v>
      </c>
      <c r="AT1901" s="38" t="s">
        <v>20148</v>
      </c>
      <c r="AU1901" s="102"/>
      <c r="AV1901" s="103">
        <v>2</v>
      </c>
      <c r="AW1901" s="103">
        <v>0</v>
      </c>
      <c r="AX1901" s="103">
        <v>1</v>
      </c>
      <c r="AY1901" s="103">
        <v>0</v>
      </c>
      <c r="AZ1901" s="103">
        <v>0</v>
      </c>
      <c r="BA1901" s="103">
        <v>0</v>
      </c>
      <c r="BB1901" s="103">
        <v>3</v>
      </c>
      <c r="BC1901" s="39"/>
      <c r="BD1901" s="57" t="s">
        <v>20146</v>
      </c>
      <c r="BE1901" s="57" t="s">
        <v>20146</v>
      </c>
    </row>
    <row r="1902" spans="2:57">
      <c r="B1902" t="s">
        <v>715</v>
      </c>
      <c r="C1902" t="s">
        <v>5576</v>
      </c>
      <c r="D1902" t="s">
        <v>4190</v>
      </c>
      <c r="E1902" s="50">
        <v>1290.9153799999999</v>
      </c>
      <c r="F1902" s="50">
        <v>1491.10538</v>
      </c>
      <c r="G1902" s="39"/>
      <c r="H1902" s="38">
        <v>-0.51835718730553826</v>
      </c>
      <c r="I1902" s="38">
        <v>-9.6849474912485412E-2</v>
      </c>
      <c r="J1902" s="38">
        <v>-0.51835718730553826</v>
      </c>
      <c r="K1902" s="38" t="s">
        <v>20162</v>
      </c>
      <c r="L1902" s="38" t="s">
        <v>20162</v>
      </c>
      <c r="M1902" s="38" t="s">
        <v>20162</v>
      </c>
      <c r="N1902" s="39"/>
      <c r="O1902" s="38">
        <v>-0.52911081631931367</v>
      </c>
      <c r="P1902" s="38">
        <v>-0.10571455751946335</v>
      </c>
      <c r="Q1902" s="38">
        <v>-0.52911081631931367</v>
      </c>
      <c r="R1902" s="38" t="s">
        <v>20162</v>
      </c>
      <c r="S1902" s="38" t="s">
        <v>20162</v>
      </c>
      <c r="T1902" s="38" t="s">
        <v>20162</v>
      </c>
      <c r="U1902" s="39"/>
      <c r="V1902" s="50">
        <v>575.08000000000004</v>
      </c>
      <c r="W1902" s="51">
        <v>67.071700000000007</v>
      </c>
      <c r="X1902" s="51">
        <v>-14.632999999999999</v>
      </c>
      <c r="Y1902" s="51">
        <v>-18.895399999999999</v>
      </c>
      <c r="Z1902" s="39"/>
      <c r="AA1902" s="50">
        <v>431.01499999999999</v>
      </c>
      <c r="AB1902" s="50">
        <v>233.464</v>
      </c>
      <c r="AC1902" s="50">
        <v>197.55099999999999</v>
      </c>
      <c r="AD1902" s="50" t="s">
        <v>20162</v>
      </c>
      <c r="AE1902" s="50">
        <v>-748.01199999999994</v>
      </c>
      <c r="AF1902" s="52">
        <v>2.1817910311767594</v>
      </c>
      <c r="AG1902" s="52">
        <v>3.0265474413780891</v>
      </c>
      <c r="AH1902" s="39"/>
      <c r="AI1902" s="53">
        <v>2.2447599999999999</v>
      </c>
      <c r="AJ1902" s="53" t="s">
        <v>20148</v>
      </c>
      <c r="AK1902" s="53" t="s">
        <v>20148</v>
      </c>
      <c r="AL1902" s="53" t="s">
        <v>20148</v>
      </c>
      <c r="AM1902" s="53">
        <v>7.7608800000000002</v>
      </c>
      <c r="AN1902" s="53">
        <v>2.1726100000000002</v>
      </c>
      <c r="AO1902" s="53">
        <v>-18.858996028634305</v>
      </c>
      <c r="AP1902" s="53">
        <v>-17.719191225401655</v>
      </c>
      <c r="AQ1902" s="39"/>
      <c r="AR1902" s="51" t="s">
        <v>20148</v>
      </c>
      <c r="AS1902" s="104">
        <v>2.2590534482295777</v>
      </c>
      <c r="AT1902" s="38" t="s">
        <v>20148</v>
      </c>
      <c r="AU1902" s="102"/>
      <c r="AV1902" s="103">
        <v>2</v>
      </c>
      <c r="AW1902" s="103">
        <v>3</v>
      </c>
      <c r="AX1902" s="103">
        <v>4</v>
      </c>
      <c r="AY1902" s="103">
        <v>0</v>
      </c>
      <c r="AZ1902" s="103">
        <v>1</v>
      </c>
      <c r="BA1902" s="103">
        <v>0</v>
      </c>
      <c r="BB1902" s="103">
        <v>10</v>
      </c>
      <c r="BC1902" s="39"/>
      <c r="BD1902" s="57" t="s">
        <v>20146</v>
      </c>
      <c r="BE1902" s="57" t="s">
        <v>20146</v>
      </c>
    </row>
    <row r="1903" spans="2:57">
      <c r="B1903" t="s">
        <v>257</v>
      </c>
      <c r="C1903" t="s">
        <v>5123</v>
      </c>
      <c r="D1903" t="s">
        <v>4196</v>
      </c>
      <c r="E1903" s="50">
        <v>7694.7143800000003</v>
      </c>
      <c r="F1903" s="50">
        <v>8356.7473800000007</v>
      </c>
      <c r="G1903" s="39"/>
      <c r="H1903" s="38">
        <v>7.1014803690195194E-2</v>
      </c>
      <c r="I1903" s="38">
        <v>0.22352941176470598</v>
      </c>
      <c r="J1903" s="38">
        <v>7.1014803690195194E-2</v>
      </c>
      <c r="K1903" s="38" t="s">
        <v>20162</v>
      </c>
      <c r="L1903" s="38" t="s">
        <v>20162</v>
      </c>
      <c r="M1903" s="38" t="s">
        <v>20162</v>
      </c>
      <c r="N1903" s="39"/>
      <c r="O1903" s="38">
        <v>0.16463103647283561</v>
      </c>
      <c r="P1903" s="38">
        <v>0.22352941290155326</v>
      </c>
      <c r="Q1903" s="38">
        <v>0.16463103647283561</v>
      </c>
      <c r="R1903" s="38" t="s">
        <v>20162</v>
      </c>
      <c r="S1903" s="38" t="s">
        <v>20162</v>
      </c>
      <c r="T1903" s="38" t="s">
        <v>20162</v>
      </c>
      <c r="U1903" s="39"/>
      <c r="V1903" s="50">
        <v>91.563000000000002</v>
      </c>
      <c r="W1903" s="51">
        <v>100</v>
      </c>
      <c r="X1903" s="51" t="s">
        <v>20148</v>
      </c>
      <c r="Y1903" s="51" t="s">
        <v>20148</v>
      </c>
      <c r="Z1903" s="39"/>
      <c r="AA1903" s="50">
        <v>1118.367</v>
      </c>
      <c r="AB1903" s="50">
        <v>647.16099999999994</v>
      </c>
      <c r="AC1903" s="50">
        <v>471.20600000000002</v>
      </c>
      <c r="AD1903" s="50">
        <v>120.462</v>
      </c>
      <c r="AE1903" s="50">
        <v>-816.96799999999996</v>
      </c>
      <c r="AF1903" s="52">
        <v>2.3734141755410585</v>
      </c>
      <c r="AG1903" s="52">
        <v>2.1082483385061268</v>
      </c>
      <c r="AH1903" s="39"/>
      <c r="AI1903" s="53">
        <v>84.037379999999999</v>
      </c>
      <c r="AJ1903" s="53" t="s">
        <v>20148</v>
      </c>
      <c r="AK1903" s="53" t="s">
        <v>20148</v>
      </c>
      <c r="AL1903" s="53" t="s">
        <v>20148</v>
      </c>
      <c r="AM1903" s="53">
        <v>16.339099999999998</v>
      </c>
      <c r="AN1903" s="53">
        <v>76.792199999999994</v>
      </c>
      <c r="AO1903" s="53">
        <v>-23.199138799282657</v>
      </c>
      <c r="AP1903" s="53">
        <v>-22.508908431735907</v>
      </c>
      <c r="AQ1903" s="39"/>
      <c r="AR1903" s="51">
        <v>-102.78879999999999</v>
      </c>
      <c r="AS1903" s="104">
        <v>-2.4738728893745758</v>
      </c>
      <c r="AT1903" s="38" t="s">
        <v>20148</v>
      </c>
      <c r="AU1903" s="102"/>
      <c r="AV1903" s="103">
        <v>6</v>
      </c>
      <c r="AW1903" s="103">
        <v>5</v>
      </c>
      <c r="AX1903" s="103">
        <v>1</v>
      </c>
      <c r="AY1903" s="103">
        <v>0</v>
      </c>
      <c r="AZ1903" s="103">
        <v>0</v>
      </c>
      <c r="BA1903" s="103">
        <v>0</v>
      </c>
      <c r="BB1903" s="103">
        <v>12</v>
      </c>
      <c r="BC1903" s="39"/>
      <c r="BD1903" s="57" t="s">
        <v>20146</v>
      </c>
      <c r="BE1903" s="57" t="s">
        <v>20147</v>
      </c>
    </row>
    <row r="1904" spans="2:57">
      <c r="B1904" t="s">
        <v>895</v>
      </c>
      <c r="C1904" t="s">
        <v>5755</v>
      </c>
      <c r="D1904" t="s">
        <v>4196</v>
      </c>
      <c r="E1904" s="50">
        <v>949.4665</v>
      </c>
      <c r="F1904" s="50">
        <v>1012.4805</v>
      </c>
      <c r="G1904" s="39"/>
      <c r="H1904" s="38">
        <v>-7.4038657114445905E-2</v>
      </c>
      <c r="I1904" s="38">
        <v>-8.9505635161534869E-2</v>
      </c>
      <c r="J1904" s="38">
        <v>-7.4038657114445905E-2</v>
      </c>
      <c r="K1904" s="38">
        <v>0.32165408622441571</v>
      </c>
      <c r="L1904" s="38">
        <v>0.52154366061191237</v>
      </c>
      <c r="M1904" s="38">
        <v>8.0380757299719328</v>
      </c>
      <c r="N1904" s="39"/>
      <c r="O1904" s="38">
        <v>-7.6984957464049542E-2</v>
      </c>
      <c r="P1904" s="38">
        <v>-9.037792672608258E-2</v>
      </c>
      <c r="Q1904" s="38">
        <v>-7.6984957464049542E-2</v>
      </c>
      <c r="R1904" s="38">
        <v>0.40878822218675337</v>
      </c>
      <c r="S1904" s="38">
        <v>0.65061560833595045</v>
      </c>
      <c r="T1904" s="38">
        <v>10.678339463858736</v>
      </c>
      <c r="U1904" s="39"/>
      <c r="V1904" s="50">
        <v>154.42400000000001</v>
      </c>
      <c r="W1904" s="51">
        <v>65.651700000000005</v>
      </c>
      <c r="X1904" s="51">
        <v>23.587599999999998</v>
      </c>
      <c r="Y1904" s="51">
        <v>17.424099999999999</v>
      </c>
      <c r="Z1904" s="39"/>
      <c r="AA1904" s="50">
        <v>292.80200000000002</v>
      </c>
      <c r="AB1904" s="50">
        <v>38.651000000000003</v>
      </c>
      <c r="AC1904" s="50">
        <v>254.15100000000001</v>
      </c>
      <c r="AD1904" s="50" t="s">
        <v>20162</v>
      </c>
      <c r="AE1904" s="50">
        <v>88.125</v>
      </c>
      <c r="AF1904" s="52">
        <v>1.1520788822392987</v>
      </c>
      <c r="AG1904" s="52">
        <v>-1.1374249921044322</v>
      </c>
      <c r="AH1904" s="39"/>
      <c r="AI1904" s="53">
        <v>6.1484399999999999</v>
      </c>
      <c r="AJ1904" s="53">
        <v>18.903130000000001</v>
      </c>
      <c r="AK1904" s="53">
        <v>26.06634</v>
      </c>
      <c r="AL1904" s="53">
        <v>36.816000000000003</v>
      </c>
      <c r="AM1904" s="53">
        <v>3.9696500000000001</v>
      </c>
      <c r="AN1904" s="53">
        <v>6.3050100000000002</v>
      </c>
      <c r="AO1904" s="53">
        <v>21.317622907674494</v>
      </c>
      <c r="AP1904" s="53">
        <v>27.796307481125602</v>
      </c>
      <c r="AQ1904" s="39"/>
      <c r="AR1904" s="51">
        <v>12.610900000000001</v>
      </c>
      <c r="AS1904" s="104">
        <v>0.14063489366959581</v>
      </c>
      <c r="AT1904" s="38">
        <v>9.588444355533415E-3</v>
      </c>
      <c r="AU1904" s="102"/>
      <c r="AV1904" s="103">
        <v>4</v>
      </c>
      <c r="AW1904" s="103">
        <v>0</v>
      </c>
      <c r="AX1904" s="103">
        <v>4</v>
      </c>
      <c r="AY1904" s="103">
        <v>0</v>
      </c>
      <c r="AZ1904" s="103">
        <v>0</v>
      </c>
      <c r="BA1904" s="103">
        <v>0</v>
      </c>
      <c r="BB1904" s="103">
        <v>8</v>
      </c>
      <c r="BC1904" s="39"/>
      <c r="BD1904" s="57" t="s">
        <v>20146</v>
      </c>
      <c r="BE1904" s="57" t="s">
        <v>20147</v>
      </c>
    </row>
    <row r="1905" spans="2:57">
      <c r="B1905" t="s">
        <v>1393</v>
      </c>
      <c r="C1905" t="s">
        <v>6252</v>
      </c>
      <c r="D1905" t="s">
        <v>4195</v>
      </c>
      <c r="E1905" s="50">
        <v>902.49959000000001</v>
      </c>
      <c r="F1905" s="50">
        <v>272.7176</v>
      </c>
      <c r="G1905" s="39"/>
      <c r="H1905" s="38">
        <v>-0.8260195758564437</v>
      </c>
      <c r="I1905" s="38">
        <v>-0.10603520536462707</v>
      </c>
      <c r="J1905" s="38">
        <v>-0.8260195758564437</v>
      </c>
      <c r="K1905" s="38">
        <v>-0.92970603743738467</v>
      </c>
      <c r="L1905" s="38">
        <v>-0.93734762813922745</v>
      </c>
      <c r="M1905" s="38">
        <v>0.1830282861896837</v>
      </c>
      <c r="N1905" s="39"/>
      <c r="O1905" s="38">
        <v>-0.83319288779152212</v>
      </c>
      <c r="P1905" s="38">
        <v>-0.1060600920269279</v>
      </c>
      <c r="Q1905" s="38">
        <v>-0.83319288779152212</v>
      </c>
      <c r="R1905" s="38">
        <v>-0.93086064639861166</v>
      </c>
      <c r="S1905" s="38">
        <v>-0.9330717776064561</v>
      </c>
      <c r="T1905" s="38">
        <v>0.33067371902620102</v>
      </c>
      <c r="U1905" s="39"/>
      <c r="V1905" s="50">
        <v>1098.499</v>
      </c>
      <c r="W1905" s="51">
        <v>94.784000000000006</v>
      </c>
      <c r="X1905" s="51">
        <v>2.06E-2</v>
      </c>
      <c r="Y1905" s="51">
        <v>6.2916999999999996</v>
      </c>
      <c r="Z1905" s="39"/>
      <c r="AA1905" s="50">
        <v>1299.356</v>
      </c>
      <c r="AB1905" s="50">
        <v>851.36400000000003</v>
      </c>
      <c r="AC1905" s="50">
        <v>447.99200000000002</v>
      </c>
      <c r="AD1905" s="50">
        <v>478.15100000000001</v>
      </c>
      <c r="AE1905" s="50">
        <v>-571.79399999999998</v>
      </c>
      <c r="AF1905" s="52">
        <v>2.9004000071429847</v>
      </c>
      <c r="AG1905" s="52">
        <v>10.461124540199684</v>
      </c>
      <c r="AH1905" s="39"/>
      <c r="AI1905" s="53">
        <v>0.82157999999999998</v>
      </c>
      <c r="AJ1905" s="53">
        <v>14.85009</v>
      </c>
      <c r="AK1905" s="53" t="s">
        <v>20148</v>
      </c>
      <c r="AL1905" s="53">
        <v>3.99438</v>
      </c>
      <c r="AM1905" s="53">
        <v>0.62348999999999999</v>
      </c>
      <c r="AN1905" s="53">
        <v>0.25629000000000002</v>
      </c>
      <c r="AO1905" s="53">
        <v>5.7323720441408303</v>
      </c>
      <c r="AP1905" s="53">
        <v>1201.3991189427313</v>
      </c>
      <c r="AQ1905" s="39"/>
      <c r="AR1905" s="51">
        <v>17.997499999999999</v>
      </c>
      <c r="AS1905" s="104">
        <v>2.3937673469043422E-4</v>
      </c>
      <c r="AT1905" s="38" t="s">
        <v>20148</v>
      </c>
      <c r="AU1905" s="102"/>
      <c r="AV1905" s="103">
        <v>6</v>
      </c>
      <c r="AW1905" s="103">
        <v>2</v>
      </c>
      <c r="AX1905" s="103">
        <v>2</v>
      </c>
      <c r="AY1905" s="103">
        <v>0</v>
      </c>
      <c r="AZ1905" s="103">
        <v>0</v>
      </c>
      <c r="BA1905" s="103">
        <v>0</v>
      </c>
      <c r="BB1905" s="103">
        <v>10</v>
      </c>
      <c r="BC1905" s="39"/>
      <c r="BD1905" s="57" t="s">
        <v>20147</v>
      </c>
      <c r="BE1905" s="57" t="s">
        <v>20147</v>
      </c>
    </row>
    <row r="1906" spans="2:57">
      <c r="B1906" t="s">
        <v>2816</v>
      </c>
      <c r="C1906" t="s">
        <v>7675</v>
      </c>
      <c r="D1906" t="s">
        <v>4196</v>
      </c>
      <c r="E1906" s="50">
        <v>16.26998</v>
      </c>
      <c r="F1906" s="50">
        <v>32.628979999999999</v>
      </c>
      <c r="G1906" s="39"/>
      <c r="H1906" s="38">
        <v>-0.50584307178631049</v>
      </c>
      <c r="I1906" s="38">
        <v>-0.46666666666666667</v>
      </c>
      <c r="J1906" s="38">
        <v>-0.50584307178631049</v>
      </c>
      <c r="K1906" s="38" t="s">
        <v>20162</v>
      </c>
      <c r="L1906" s="38" t="s">
        <v>20162</v>
      </c>
      <c r="M1906" s="38" t="s">
        <v>20162</v>
      </c>
      <c r="N1906" s="39"/>
      <c r="O1906" s="38">
        <v>-0.50283861664444129</v>
      </c>
      <c r="P1906" s="38">
        <v>-0.46655351078599416</v>
      </c>
      <c r="Q1906" s="38">
        <v>-0.50283861664444129</v>
      </c>
      <c r="R1906" s="38" t="s">
        <v>20162</v>
      </c>
      <c r="S1906" s="38" t="s">
        <v>20162</v>
      </c>
      <c r="T1906" s="38" t="s">
        <v>20162</v>
      </c>
      <c r="U1906" s="39"/>
      <c r="V1906" s="50">
        <v>34.459000000000003</v>
      </c>
      <c r="W1906" s="51">
        <v>51.751300000000001</v>
      </c>
      <c r="X1906" s="51">
        <v>-57.03</v>
      </c>
      <c r="Y1906" s="51">
        <v>-56.881999999999998</v>
      </c>
      <c r="Z1906" s="39"/>
      <c r="AA1906" s="50">
        <v>66.465000000000003</v>
      </c>
      <c r="AB1906" s="50">
        <v>11.586</v>
      </c>
      <c r="AC1906" s="50">
        <v>54.878999999999998</v>
      </c>
      <c r="AD1906" s="50" t="s">
        <v>20162</v>
      </c>
      <c r="AE1906" s="50">
        <v>-77.593999999999994</v>
      </c>
      <c r="AF1906" s="52">
        <v>1.2111190072705407</v>
      </c>
      <c r="AG1906" s="52">
        <v>1.5645784996133023</v>
      </c>
      <c r="AH1906" s="39"/>
      <c r="AI1906" s="53">
        <v>0.47215000000000001</v>
      </c>
      <c r="AJ1906" s="53" t="s">
        <v>20148</v>
      </c>
      <c r="AK1906" s="53" t="s">
        <v>20148</v>
      </c>
      <c r="AL1906" s="53" t="s">
        <v>20148</v>
      </c>
      <c r="AM1906" s="53">
        <v>0.59277000000000002</v>
      </c>
      <c r="AN1906" s="53">
        <v>0.80522000000000005</v>
      </c>
      <c r="AO1906" s="53">
        <v>-1.8025069053143299</v>
      </c>
      <c r="AP1906" s="53">
        <v>-1.6603388968043964</v>
      </c>
      <c r="AQ1906" s="39"/>
      <c r="AR1906" s="51">
        <v>-32.109299999999998</v>
      </c>
      <c r="AS1906" s="104">
        <v>-0.73807556523698636</v>
      </c>
      <c r="AT1906" s="38" t="s">
        <v>20148</v>
      </c>
      <c r="AU1906" s="102"/>
      <c r="AV1906" s="103">
        <v>1</v>
      </c>
      <c r="AW1906" s="103">
        <v>0</v>
      </c>
      <c r="AX1906" s="103">
        <v>0</v>
      </c>
      <c r="AY1906" s="103">
        <v>0</v>
      </c>
      <c r="AZ1906" s="103">
        <v>0</v>
      </c>
      <c r="BA1906" s="103">
        <v>0</v>
      </c>
      <c r="BB1906" s="103">
        <v>1</v>
      </c>
      <c r="BC1906" s="39"/>
      <c r="BD1906" s="57" t="s">
        <v>20146</v>
      </c>
      <c r="BE1906" s="57" t="s">
        <v>20147</v>
      </c>
    </row>
    <row r="1907" spans="2:57">
      <c r="B1907" t="s">
        <v>449</v>
      </c>
      <c r="C1907" t="s">
        <v>5310</v>
      </c>
      <c r="D1907" t="s">
        <v>4190</v>
      </c>
      <c r="E1907" s="50">
        <v>3765.1931800000002</v>
      </c>
      <c r="F1907" s="50">
        <v>3325.1931800000002</v>
      </c>
      <c r="G1907" s="39"/>
      <c r="H1907" s="38" t="s">
        <v>20162</v>
      </c>
      <c r="I1907" s="38" t="s">
        <v>20162</v>
      </c>
      <c r="J1907" s="38" t="s">
        <v>20162</v>
      </c>
      <c r="K1907" s="38" t="s">
        <v>20162</v>
      </c>
      <c r="L1907" s="38" t="s">
        <v>20162</v>
      </c>
      <c r="M1907" s="38" t="s">
        <v>20162</v>
      </c>
      <c r="N1907" s="39"/>
      <c r="O1907" s="38" t="s">
        <v>20162</v>
      </c>
      <c r="P1907" s="38" t="s">
        <v>20162</v>
      </c>
      <c r="Q1907" s="38" t="s">
        <v>20162</v>
      </c>
      <c r="R1907" s="38" t="s">
        <v>20162</v>
      </c>
      <c r="S1907" s="38" t="s">
        <v>20162</v>
      </c>
      <c r="T1907" s="38" t="s">
        <v>20162</v>
      </c>
      <c r="U1907" s="39"/>
      <c r="V1907" s="50">
        <v>2879</v>
      </c>
      <c r="W1907" s="51">
        <v>18.999600000000001</v>
      </c>
      <c r="X1907" s="51">
        <v>8.3709000000000007</v>
      </c>
      <c r="Y1907" s="51">
        <v>5.3490000000000002</v>
      </c>
      <c r="Z1907" s="39"/>
      <c r="AA1907" s="50">
        <v>3069</v>
      </c>
      <c r="AB1907" s="50">
        <v>1476</v>
      </c>
      <c r="AC1907" s="50">
        <v>1593</v>
      </c>
      <c r="AD1907" s="50">
        <v>260</v>
      </c>
      <c r="AE1907" s="50">
        <v>-2983</v>
      </c>
      <c r="AF1907" s="52">
        <v>1.9265536723163841</v>
      </c>
      <c r="AG1907" s="52">
        <v>0.83612040133779264</v>
      </c>
      <c r="AH1907" s="39"/>
      <c r="AI1907" s="53">
        <v>1.3078099999999999</v>
      </c>
      <c r="AJ1907" s="53">
        <v>11.58521</v>
      </c>
      <c r="AK1907" s="53">
        <v>15.62321</v>
      </c>
      <c r="AL1907" s="53">
        <v>12.0566</v>
      </c>
      <c r="AM1907" s="53">
        <v>1.1632800000000001</v>
      </c>
      <c r="AN1907" s="53">
        <v>0.64366000000000001</v>
      </c>
      <c r="AO1907" s="53">
        <v>11.121047424749165</v>
      </c>
      <c r="AP1907" s="53">
        <v>13.797482074688798</v>
      </c>
      <c r="AQ1907" s="39"/>
      <c r="AR1907" s="51">
        <v>10.198600000000001</v>
      </c>
      <c r="AS1907" s="104">
        <v>0.12650918635170605</v>
      </c>
      <c r="AT1907" s="38" t="s">
        <v>20148</v>
      </c>
      <c r="AU1907" s="102"/>
      <c r="AV1907" s="103">
        <v>1</v>
      </c>
      <c r="AW1907" s="103">
        <v>0</v>
      </c>
      <c r="AX1907" s="103">
        <v>0</v>
      </c>
      <c r="AY1907" s="103">
        <v>0</v>
      </c>
      <c r="AZ1907" s="103">
        <v>0</v>
      </c>
      <c r="BA1907" s="103">
        <v>0</v>
      </c>
      <c r="BB1907" s="103">
        <v>1</v>
      </c>
      <c r="BC1907" s="39"/>
      <c r="BD1907" s="57" t="s">
        <v>20146</v>
      </c>
      <c r="BE1907" s="57" t="s">
        <v>20146</v>
      </c>
    </row>
    <row r="1908" spans="2:57">
      <c r="B1908" t="s">
        <v>1722</v>
      </c>
      <c r="C1908" t="s">
        <v>6581</v>
      </c>
      <c r="D1908" t="s">
        <v>4198</v>
      </c>
      <c r="E1908" s="50">
        <v>442.81634000000003</v>
      </c>
      <c r="F1908" s="50">
        <v>269.71933999999999</v>
      </c>
      <c r="G1908" s="39"/>
      <c r="H1908" s="38">
        <v>-0.14473684210526327</v>
      </c>
      <c r="I1908" s="38">
        <v>0.29261363636363624</v>
      </c>
      <c r="J1908" s="38">
        <v>-0.14473684210526327</v>
      </c>
      <c r="K1908" s="38">
        <v>0.22311827956989227</v>
      </c>
      <c r="L1908" s="38">
        <v>-0.61732548359966355</v>
      </c>
      <c r="M1908" s="38">
        <v>-0.10958904109589052</v>
      </c>
      <c r="N1908" s="39"/>
      <c r="O1908" s="38">
        <v>-9.9995208326993379E-2</v>
      </c>
      <c r="P1908" s="38">
        <v>0.29261360477710352</v>
      </c>
      <c r="Q1908" s="38">
        <v>-9.9995208326993379E-2</v>
      </c>
      <c r="R1908" s="38">
        <v>0.29509378553209786</v>
      </c>
      <c r="S1908" s="38">
        <v>-0.601519913024402</v>
      </c>
      <c r="T1908" s="38">
        <v>0.17420025152291152</v>
      </c>
      <c r="U1908" s="39"/>
      <c r="V1908" s="50">
        <v>128.96299999999999</v>
      </c>
      <c r="W1908" s="51">
        <v>30.029499999999999</v>
      </c>
      <c r="X1908" s="51">
        <v>-36.343699999999998</v>
      </c>
      <c r="Y1908" s="51">
        <v>-23.235299999999999</v>
      </c>
      <c r="Z1908" s="39"/>
      <c r="AA1908" s="50">
        <v>424.22300000000001</v>
      </c>
      <c r="AB1908" s="50">
        <v>183.95599999999999</v>
      </c>
      <c r="AC1908" s="50">
        <v>240.267</v>
      </c>
      <c r="AD1908" s="50">
        <v>47.96</v>
      </c>
      <c r="AE1908" s="50">
        <v>381.21300000000002</v>
      </c>
      <c r="AF1908" s="52">
        <v>1.7656315682136956</v>
      </c>
      <c r="AG1908" s="52">
        <v>3.0443366978251238</v>
      </c>
      <c r="AH1908" s="39"/>
      <c r="AI1908" s="53">
        <v>3.4336700000000002</v>
      </c>
      <c r="AJ1908" s="53" t="s">
        <v>20148</v>
      </c>
      <c r="AK1908" s="53" t="s">
        <v>20148</v>
      </c>
      <c r="AL1908" s="53" t="s">
        <v>20148</v>
      </c>
      <c r="AM1908" s="53">
        <v>1.0792900000000001</v>
      </c>
      <c r="AN1908" s="53">
        <v>1.9903200000000001</v>
      </c>
      <c r="AO1908" s="53">
        <v>-6.2873106599221424</v>
      </c>
      <c r="AP1908" s="53">
        <v>-5.7546264134841048</v>
      </c>
      <c r="AQ1908" s="39"/>
      <c r="AR1908" s="51">
        <v>-11.403700000000001</v>
      </c>
      <c r="AS1908" s="104">
        <v>-0.22594485152333205</v>
      </c>
      <c r="AT1908" s="38" t="s">
        <v>20148</v>
      </c>
      <c r="AU1908" s="102"/>
      <c r="AV1908" s="103">
        <v>1</v>
      </c>
      <c r="AW1908" s="103">
        <v>0</v>
      </c>
      <c r="AX1908" s="103">
        <v>0</v>
      </c>
      <c r="AY1908" s="103">
        <v>0</v>
      </c>
      <c r="AZ1908" s="103">
        <v>0</v>
      </c>
      <c r="BA1908" s="103">
        <v>0</v>
      </c>
      <c r="BB1908" s="103">
        <v>1</v>
      </c>
      <c r="BC1908" s="39"/>
      <c r="BD1908" s="57" t="s">
        <v>20146</v>
      </c>
      <c r="BE1908" s="57" t="s">
        <v>20146</v>
      </c>
    </row>
    <row r="1909" spans="2:57">
      <c r="B1909" t="s">
        <v>606</v>
      </c>
      <c r="C1909" t="s">
        <v>5467</v>
      </c>
      <c r="D1909" t="s">
        <v>4194</v>
      </c>
      <c r="E1909" s="50">
        <v>3156.8296500000001</v>
      </c>
      <c r="F1909" s="50">
        <v>2241.0886500000001</v>
      </c>
      <c r="G1909" s="39"/>
      <c r="H1909" s="38">
        <v>-0.48393913778529163</v>
      </c>
      <c r="I1909" s="38">
        <v>-0.16995241332426925</v>
      </c>
      <c r="J1909" s="38">
        <v>-0.48393913778529163</v>
      </c>
      <c r="K1909" s="38" t="s">
        <v>20162</v>
      </c>
      <c r="L1909" s="38" t="s">
        <v>20162</v>
      </c>
      <c r="M1909" s="38" t="s">
        <v>20162</v>
      </c>
      <c r="N1909" s="39"/>
      <c r="O1909" s="38">
        <v>-0.4809326110696347</v>
      </c>
      <c r="P1909" s="38">
        <v>-0.16760477661262363</v>
      </c>
      <c r="Q1909" s="38">
        <v>-0.4809326110696347</v>
      </c>
      <c r="R1909" s="38" t="s">
        <v>20162</v>
      </c>
      <c r="S1909" s="38" t="s">
        <v>20162</v>
      </c>
      <c r="T1909" s="38" t="s">
        <v>20162</v>
      </c>
      <c r="U1909" s="39"/>
      <c r="V1909" s="50">
        <v>1382.7349999999999</v>
      </c>
      <c r="W1909" s="51">
        <v>44.170499999999997</v>
      </c>
      <c r="X1909" s="51">
        <v>16.3597</v>
      </c>
      <c r="Y1909" s="51">
        <v>10.301299999999999</v>
      </c>
      <c r="Z1909" s="39"/>
      <c r="AA1909" s="50">
        <v>811.26499999999999</v>
      </c>
      <c r="AB1909" s="50">
        <v>1192.569</v>
      </c>
      <c r="AC1909" s="50">
        <v>-381.30399999999997</v>
      </c>
      <c r="AD1909" s="50">
        <v>784.52700000000004</v>
      </c>
      <c r="AE1909" s="50">
        <v>-461.548</v>
      </c>
      <c r="AF1909" s="52">
        <v>-2.127606843883096</v>
      </c>
      <c r="AG1909" s="52">
        <v>3.687703553031509</v>
      </c>
      <c r="AH1909" s="39"/>
      <c r="AI1909" s="53">
        <v>2.2830300000000001</v>
      </c>
      <c r="AJ1909" s="53">
        <v>9.7039799999999996</v>
      </c>
      <c r="AK1909" s="53">
        <v>14.071630000000001</v>
      </c>
      <c r="AL1909" s="53">
        <v>16.549109999999999</v>
      </c>
      <c r="AM1909" s="53" t="s">
        <v>20148</v>
      </c>
      <c r="AN1909" s="53">
        <v>1.6626700000000001</v>
      </c>
      <c r="AO1909" s="53">
        <v>8.6995068145382</v>
      </c>
      <c r="AP1909" s="53">
        <v>9.9070281417431438</v>
      </c>
      <c r="AQ1909" s="39"/>
      <c r="AR1909" s="51" t="s">
        <v>20148</v>
      </c>
      <c r="AS1909" s="104">
        <v>0.39777804740376549</v>
      </c>
      <c r="AT1909" s="38" t="s">
        <v>20148</v>
      </c>
      <c r="AU1909" s="102"/>
      <c r="AV1909" s="103">
        <v>5</v>
      </c>
      <c r="AW1909" s="103">
        <v>2</v>
      </c>
      <c r="AX1909" s="103">
        <v>6</v>
      </c>
      <c r="AY1909" s="103">
        <v>0</v>
      </c>
      <c r="AZ1909" s="103">
        <v>0</v>
      </c>
      <c r="BA1909" s="103">
        <v>0</v>
      </c>
      <c r="BB1909" s="103">
        <v>13</v>
      </c>
      <c r="BC1909" s="39"/>
      <c r="BD1909" s="57" t="s">
        <v>20146</v>
      </c>
      <c r="BE1909" s="57" t="s">
        <v>20146</v>
      </c>
    </row>
    <row r="1910" spans="2:57">
      <c r="B1910" t="s">
        <v>1531</v>
      </c>
      <c r="C1910" t="s">
        <v>6390</v>
      </c>
      <c r="D1910" t="s">
        <v>4195</v>
      </c>
      <c r="E1910" s="50">
        <v>342.26652999999999</v>
      </c>
      <c r="F1910" s="50">
        <v>341.81950000000001</v>
      </c>
      <c r="G1910" s="39"/>
      <c r="H1910" s="38">
        <v>3.4907597535934309E-2</v>
      </c>
      <c r="I1910" s="38">
        <v>1.8181818181818077E-2</v>
      </c>
      <c r="J1910" s="38">
        <v>3.4907597535934309E-2</v>
      </c>
      <c r="K1910" s="38" t="s">
        <v>20162</v>
      </c>
      <c r="L1910" s="38" t="s">
        <v>20162</v>
      </c>
      <c r="M1910" s="38" t="s">
        <v>20162</v>
      </c>
      <c r="N1910" s="39"/>
      <c r="O1910" s="38">
        <v>3.4907578760814628E-2</v>
      </c>
      <c r="P1910" s="38">
        <v>1.8181819264986299E-2</v>
      </c>
      <c r="Q1910" s="38">
        <v>3.4907578760814628E-2</v>
      </c>
      <c r="R1910" s="38" t="s">
        <v>20162</v>
      </c>
      <c r="S1910" s="38" t="s">
        <v>20162</v>
      </c>
      <c r="T1910" s="38" t="s">
        <v>20162</v>
      </c>
      <c r="U1910" s="39"/>
      <c r="V1910" s="50" t="s">
        <v>20162</v>
      </c>
      <c r="W1910" s="51" t="s">
        <v>20162</v>
      </c>
      <c r="X1910" s="51" t="s">
        <v>20162</v>
      </c>
      <c r="Y1910" s="51" t="s">
        <v>20162</v>
      </c>
      <c r="Z1910" s="39"/>
      <c r="AA1910" s="50">
        <v>272.10471999999999</v>
      </c>
      <c r="AB1910" s="50">
        <v>291.56392</v>
      </c>
      <c r="AC1910" s="50">
        <v>-19.459209999999999</v>
      </c>
      <c r="AD1910" s="50" t="s">
        <v>20162</v>
      </c>
      <c r="AE1910" s="50">
        <v>-19.459879999999998</v>
      </c>
      <c r="AF1910" s="52">
        <v>-13.983338480853025</v>
      </c>
      <c r="AG1910" s="52" t="s">
        <v>20162</v>
      </c>
      <c r="AH1910" s="39"/>
      <c r="AI1910" s="53" t="s">
        <v>20162</v>
      </c>
      <c r="AJ1910" s="53" t="s">
        <v>20162</v>
      </c>
      <c r="AK1910" s="53" t="s">
        <v>20148</v>
      </c>
      <c r="AL1910" s="53">
        <v>61.266910000000003</v>
      </c>
      <c r="AM1910" s="53" t="s">
        <v>20148</v>
      </c>
      <c r="AN1910" s="53" t="s">
        <v>20162</v>
      </c>
      <c r="AO1910" s="53" t="s">
        <v>20162</v>
      </c>
      <c r="AP1910" s="53">
        <v>-334.09521854718901</v>
      </c>
      <c r="AQ1910" s="39"/>
      <c r="AR1910" s="51" t="s">
        <v>20162</v>
      </c>
      <c r="AS1910" s="104">
        <v>-3.7712002849705187E-3</v>
      </c>
      <c r="AT1910" s="38" t="s">
        <v>20148</v>
      </c>
      <c r="AU1910" s="102"/>
      <c r="AV1910" s="103">
        <v>0</v>
      </c>
      <c r="AW1910" s="103">
        <v>0</v>
      </c>
      <c r="AX1910" s="103">
        <v>0</v>
      </c>
      <c r="AY1910" s="103">
        <v>0</v>
      </c>
      <c r="AZ1910" s="103">
        <v>0</v>
      </c>
      <c r="BA1910" s="103">
        <v>0</v>
      </c>
      <c r="BB1910" s="103">
        <v>0</v>
      </c>
      <c r="BC1910" s="39"/>
      <c r="BD1910" s="57" t="s">
        <v>20147</v>
      </c>
      <c r="BE1910" s="57" t="s">
        <v>20147</v>
      </c>
    </row>
    <row r="1911" spans="2:57">
      <c r="B1911" t="s">
        <v>3027</v>
      </c>
      <c r="C1911" t="s">
        <v>7886</v>
      </c>
      <c r="D1911" t="s">
        <v>4196</v>
      </c>
      <c r="E1911" s="50">
        <v>8.2124799999999993</v>
      </c>
      <c r="F1911" s="50">
        <v>14.63946</v>
      </c>
      <c r="G1911" s="39"/>
      <c r="H1911" s="38">
        <v>-0.38957816377171217</v>
      </c>
      <c r="I1911" s="38">
        <v>4.0816326530610514E-3</v>
      </c>
      <c r="J1911" s="38">
        <v>-0.38957816377171217</v>
      </c>
      <c r="K1911" s="38">
        <v>-0.78562110185524892</v>
      </c>
      <c r="L1911" s="38">
        <v>-0.95147933779158012</v>
      </c>
      <c r="M1911" s="38">
        <v>0.99561937211000262</v>
      </c>
      <c r="N1911" s="39"/>
      <c r="O1911" s="38">
        <v>-0.38957790924389935</v>
      </c>
      <c r="P1911" s="38">
        <v>4.0816326530612734E-3</v>
      </c>
      <c r="Q1911" s="38">
        <v>-0.38957790924389935</v>
      </c>
      <c r="R1911" s="38">
        <v>-0.52521157890810843</v>
      </c>
      <c r="S1911" s="38">
        <v>-0.87568676256348787</v>
      </c>
      <c r="T1911" s="38">
        <v>18.711665858781711</v>
      </c>
      <c r="U1911" s="39"/>
      <c r="V1911" s="50">
        <v>0.34299000000000002</v>
      </c>
      <c r="W1911" s="51">
        <v>76.073499999999996</v>
      </c>
      <c r="X1911" s="51" t="s">
        <v>20148</v>
      </c>
      <c r="Y1911" s="51" t="s">
        <v>20148</v>
      </c>
      <c r="Z1911" s="39"/>
      <c r="AA1911" s="50">
        <v>6.2134799999999997</v>
      </c>
      <c r="AB1911" s="50">
        <v>0.28151999999999999</v>
      </c>
      <c r="AC1911" s="50">
        <v>5.9319600000000001</v>
      </c>
      <c r="AD1911" s="50" t="s">
        <v>20162</v>
      </c>
      <c r="AE1911" s="50">
        <v>-40.854469999999999</v>
      </c>
      <c r="AF1911" s="52">
        <v>1.0474581757125805</v>
      </c>
      <c r="AG1911" s="52">
        <v>0.67562652837746595</v>
      </c>
      <c r="AH1911" s="39"/>
      <c r="AI1911" s="53">
        <v>18.623999999999999</v>
      </c>
      <c r="AJ1911" s="53" t="s">
        <v>20148</v>
      </c>
      <c r="AK1911" s="53" t="s">
        <v>20148</v>
      </c>
      <c r="AL1911" s="53" t="s">
        <v>20148</v>
      </c>
      <c r="AM1911" s="53">
        <v>1.2060299999999999</v>
      </c>
      <c r="AN1911" s="53">
        <v>28.299610000000001</v>
      </c>
      <c r="AO1911" s="53">
        <v>-2.0765309306719471</v>
      </c>
      <c r="AP1911" s="53">
        <v>-2.0476258413199284</v>
      </c>
      <c r="AQ1911" s="39"/>
      <c r="AR1911" s="51">
        <v>-82.1751</v>
      </c>
      <c r="AS1911" s="104">
        <v>-4.9699901983274586</v>
      </c>
      <c r="AT1911" s="38" t="s">
        <v>20148</v>
      </c>
      <c r="AU1911" s="102"/>
      <c r="AV1911" s="103">
        <v>0</v>
      </c>
      <c r="AW1911" s="103">
        <v>0</v>
      </c>
      <c r="AX1911" s="103">
        <v>0</v>
      </c>
      <c r="AY1911" s="103">
        <v>0</v>
      </c>
      <c r="AZ1911" s="103">
        <v>0</v>
      </c>
      <c r="BA1911" s="103">
        <v>1</v>
      </c>
      <c r="BB1911" s="103">
        <v>1</v>
      </c>
      <c r="BC1911" s="39"/>
      <c r="BD1911" s="57" t="s">
        <v>20146</v>
      </c>
      <c r="BE1911" s="57" t="s">
        <v>20147</v>
      </c>
    </row>
    <row r="1912" spans="2:57">
      <c r="B1912" t="s">
        <v>1322</v>
      </c>
      <c r="C1912" t="s">
        <v>6181</v>
      </c>
      <c r="D1912" t="s">
        <v>4196</v>
      </c>
      <c r="E1912" s="50">
        <v>254.89116999999999</v>
      </c>
      <c r="F1912" s="50">
        <v>360.46616999999998</v>
      </c>
      <c r="G1912" s="39"/>
      <c r="H1912" s="38">
        <v>-0.51522842639593902</v>
      </c>
      <c r="I1912" s="38">
        <v>-0.20416666666666672</v>
      </c>
      <c r="J1912" s="38">
        <v>-0.51522842639593902</v>
      </c>
      <c r="K1912" s="38">
        <v>-0.53975903614457832</v>
      </c>
      <c r="L1912" s="38">
        <v>-0.80668016194331993</v>
      </c>
      <c r="M1912" s="38">
        <v>-0.87653522947640594</v>
      </c>
      <c r="N1912" s="39"/>
      <c r="O1912" s="38">
        <v>-0.38555061936599955</v>
      </c>
      <c r="P1912" s="38">
        <v>-0.22497814039734554</v>
      </c>
      <c r="Q1912" s="38">
        <v>-0.38555061936599955</v>
      </c>
      <c r="R1912" s="38">
        <v>-0.18266921525479651</v>
      </c>
      <c r="S1912" s="38">
        <v>-0.65446356444113074</v>
      </c>
      <c r="T1912" s="38">
        <v>-0.68166473793029636</v>
      </c>
      <c r="U1912" s="39"/>
      <c r="V1912" s="50">
        <v>0.29799999999999999</v>
      </c>
      <c r="W1912" s="51" t="s">
        <v>20148</v>
      </c>
      <c r="X1912" s="51" t="s">
        <v>20148</v>
      </c>
      <c r="Y1912" s="51" t="s">
        <v>20148</v>
      </c>
      <c r="Z1912" s="39"/>
      <c r="AA1912" s="50">
        <v>136.90899999999999</v>
      </c>
      <c r="AB1912" s="50">
        <v>23.314</v>
      </c>
      <c r="AC1912" s="50">
        <v>113.595</v>
      </c>
      <c r="AD1912" s="50" t="s">
        <v>20162</v>
      </c>
      <c r="AE1912" s="50">
        <v>-1487.7760000000001</v>
      </c>
      <c r="AF1912" s="52">
        <v>1.2052379065980017</v>
      </c>
      <c r="AG1912" s="52">
        <v>0.97310997949261502</v>
      </c>
      <c r="AH1912" s="39"/>
      <c r="AI1912" s="53" t="s">
        <v>20148</v>
      </c>
      <c r="AJ1912" s="53" t="s">
        <v>20148</v>
      </c>
      <c r="AK1912" s="53" t="s">
        <v>20148</v>
      </c>
      <c r="AL1912" s="53" t="s">
        <v>20148</v>
      </c>
      <c r="AM1912" s="53">
        <v>2.5039099999999999</v>
      </c>
      <c r="AN1912" s="53" t="s">
        <v>20148</v>
      </c>
      <c r="AO1912" s="53">
        <v>-4.1529317495794826</v>
      </c>
      <c r="AP1912" s="53">
        <v>-4.139007578367206</v>
      </c>
      <c r="AQ1912" s="39"/>
      <c r="AR1912" s="51">
        <v>-65.014099999999999</v>
      </c>
      <c r="AS1912" s="104">
        <v>-1.6809820687525334</v>
      </c>
      <c r="AT1912" s="38" t="s">
        <v>20148</v>
      </c>
      <c r="AU1912" s="102"/>
      <c r="AV1912" s="103">
        <v>1</v>
      </c>
      <c r="AW1912" s="103">
        <v>1</v>
      </c>
      <c r="AX1912" s="103">
        <v>1</v>
      </c>
      <c r="AY1912" s="103">
        <v>0</v>
      </c>
      <c r="AZ1912" s="103">
        <v>0</v>
      </c>
      <c r="BA1912" s="103">
        <v>0</v>
      </c>
      <c r="BB1912" s="103">
        <v>3</v>
      </c>
      <c r="BC1912" s="39"/>
      <c r="BD1912" s="57" t="s">
        <v>20146</v>
      </c>
      <c r="BE1912" s="57" t="s">
        <v>20147</v>
      </c>
    </row>
    <row r="1913" spans="2:57">
      <c r="B1913" t="s">
        <v>1258</v>
      </c>
      <c r="C1913" t="s">
        <v>6117</v>
      </c>
      <c r="D1913" t="s">
        <v>4195</v>
      </c>
      <c r="E1913" s="50">
        <v>1400.23947</v>
      </c>
      <c r="F1913" s="50">
        <v>350.33927</v>
      </c>
      <c r="G1913" s="39"/>
      <c r="H1913" s="38">
        <v>-0.50777202072538863</v>
      </c>
      <c r="I1913" s="38">
        <v>0.12426035502958577</v>
      </c>
      <c r="J1913" s="38">
        <v>-0.50777202072538863</v>
      </c>
      <c r="K1913" s="38">
        <v>-0.86321094312455005</v>
      </c>
      <c r="L1913" s="38">
        <v>-0.86330935251798557</v>
      </c>
      <c r="M1913" s="38" t="s">
        <v>20162</v>
      </c>
      <c r="N1913" s="39"/>
      <c r="O1913" s="38">
        <v>-0.50142564470370954</v>
      </c>
      <c r="P1913" s="38">
        <v>0.12426035939694779</v>
      </c>
      <c r="Q1913" s="38">
        <v>-0.50142564470370954</v>
      </c>
      <c r="R1913" s="38">
        <v>-0.85887063741619918</v>
      </c>
      <c r="S1913" s="38">
        <v>-0.84618328315524838</v>
      </c>
      <c r="T1913" s="38" t="s">
        <v>20162</v>
      </c>
      <c r="U1913" s="39"/>
      <c r="V1913" s="50">
        <v>11380.525</v>
      </c>
      <c r="W1913" s="51">
        <v>55.186399999999999</v>
      </c>
      <c r="X1913" s="51">
        <v>26.979600000000001</v>
      </c>
      <c r="Y1913" s="51">
        <v>20.507999999999999</v>
      </c>
      <c r="Z1913" s="39"/>
      <c r="AA1913" s="50">
        <v>21026.194</v>
      </c>
      <c r="AB1913" s="50">
        <v>12958.385</v>
      </c>
      <c r="AC1913" s="50">
        <v>8067.8090000000002</v>
      </c>
      <c r="AD1913" s="50">
        <v>4379.2820000000002</v>
      </c>
      <c r="AE1913" s="50">
        <v>5097.1130000000003</v>
      </c>
      <c r="AF1913" s="52">
        <v>2.606183909410845</v>
      </c>
      <c r="AG1913" s="52">
        <v>1.5670311499592875</v>
      </c>
      <c r="AH1913" s="39"/>
      <c r="AI1913" s="53">
        <v>0.78161000000000003</v>
      </c>
      <c r="AJ1913" s="53">
        <v>2.7271800000000002</v>
      </c>
      <c r="AK1913" s="53">
        <v>2.8970500000000001</v>
      </c>
      <c r="AL1913" s="53">
        <v>1.0528299999999999</v>
      </c>
      <c r="AM1913" s="53">
        <v>0.27644999999999997</v>
      </c>
      <c r="AN1913" s="53">
        <v>0.19539000000000001</v>
      </c>
      <c r="AO1913" s="53">
        <v>0.10963265754446619</v>
      </c>
      <c r="AP1913" s="53">
        <v>0.11410130460851811</v>
      </c>
      <c r="AQ1913" s="39"/>
      <c r="AR1913" s="51">
        <v>34.328899999999997</v>
      </c>
      <c r="AS1913" s="104">
        <v>0.23385310625339115</v>
      </c>
      <c r="AT1913" s="38" t="s">
        <v>20148</v>
      </c>
      <c r="AU1913" s="102"/>
      <c r="AV1913" s="103">
        <v>2</v>
      </c>
      <c r="AW1913" s="103">
        <v>3</v>
      </c>
      <c r="AX1913" s="103">
        <v>2</v>
      </c>
      <c r="AY1913" s="103">
        <v>0</v>
      </c>
      <c r="AZ1913" s="103">
        <v>0</v>
      </c>
      <c r="BA1913" s="103">
        <v>0</v>
      </c>
      <c r="BB1913" s="103">
        <v>7</v>
      </c>
      <c r="BC1913" s="39"/>
      <c r="BD1913" s="57" t="s">
        <v>20147</v>
      </c>
      <c r="BE1913" s="57" t="s">
        <v>20147</v>
      </c>
    </row>
    <row r="1914" spans="2:57">
      <c r="B1914" t="s">
        <v>1549</v>
      </c>
      <c r="C1914" t="s">
        <v>6408</v>
      </c>
      <c r="D1914" t="s">
        <v>4195</v>
      </c>
      <c r="E1914" s="50">
        <v>331.83791000000002</v>
      </c>
      <c r="F1914" s="50">
        <v>331.84688</v>
      </c>
      <c r="G1914" s="39"/>
      <c r="H1914" s="38" t="s">
        <v>20162</v>
      </c>
      <c r="I1914" s="38">
        <v>1.9880715705765439E-2</v>
      </c>
      <c r="J1914" s="38" t="s">
        <v>20162</v>
      </c>
      <c r="K1914" s="38" t="s">
        <v>20162</v>
      </c>
      <c r="L1914" s="38" t="s">
        <v>20162</v>
      </c>
      <c r="M1914" s="38" t="s">
        <v>20162</v>
      </c>
      <c r="N1914" s="39"/>
      <c r="O1914" s="38" t="s">
        <v>20162</v>
      </c>
      <c r="P1914" s="38">
        <v>1.9880715400263593E-2</v>
      </c>
      <c r="Q1914" s="38" t="s">
        <v>20162</v>
      </c>
      <c r="R1914" s="38" t="s">
        <v>20162</v>
      </c>
      <c r="S1914" s="38" t="s">
        <v>20162</v>
      </c>
      <c r="T1914" s="38" t="s">
        <v>20162</v>
      </c>
      <c r="U1914" s="39"/>
      <c r="V1914" s="50" t="s">
        <v>20162</v>
      </c>
      <c r="W1914" s="51" t="s">
        <v>20162</v>
      </c>
      <c r="X1914" s="51" t="s">
        <v>20162</v>
      </c>
      <c r="Y1914" s="51" t="s">
        <v>20162</v>
      </c>
      <c r="Z1914" s="39"/>
      <c r="AA1914" s="50">
        <v>265.07965999999999</v>
      </c>
      <c r="AB1914" s="50">
        <v>273.13341000000003</v>
      </c>
      <c r="AC1914" s="50">
        <v>-8.0537399999999995</v>
      </c>
      <c r="AD1914" s="50" t="s">
        <v>20162</v>
      </c>
      <c r="AE1914" s="50">
        <v>-8.0543899999999997</v>
      </c>
      <c r="AF1914" s="52">
        <v>-32.913858654488472</v>
      </c>
      <c r="AG1914" s="52" t="s">
        <v>20162</v>
      </c>
      <c r="AH1914" s="39"/>
      <c r="AI1914" s="53" t="s">
        <v>20162</v>
      </c>
      <c r="AJ1914" s="53" t="s">
        <v>20162</v>
      </c>
      <c r="AK1914" s="53" t="s">
        <v>20148</v>
      </c>
      <c r="AL1914" s="53" t="s">
        <v>20162</v>
      </c>
      <c r="AM1914" s="53" t="s">
        <v>20148</v>
      </c>
      <c r="AN1914" s="53" t="s">
        <v>20162</v>
      </c>
      <c r="AO1914" s="53" t="s">
        <v>20162</v>
      </c>
      <c r="AP1914" s="53">
        <v>-1083.9001829108963</v>
      </c>
      <c r="AQ1914" s="39"/>
      <c r="AR1914" s="51" t="s">
        <v>20162</v>
      </c>
      <c r="AS1914" s="104">
        <v>-1.1570574324292404E-3</v>
      </c>
      <c r="AT1914" s="38" t="s">
        <v>20148</v>
      </c>
      <c r="AU1914" s="102"/>
      <c r="AV1914" s="103">
        <v>0</v>
      </c>
      <c r="AW1914" s="103">
        <v>0</v>
      </c>
      <c r="AX1914" s="103">
        <v>0</v>
      </c>
      <c r="AY1914" s="103">
        <v>0</v>
      </c>
      <c r="AZ1914" s="103">
        <v>0</v>
      </c>
      <c r="BA1914" s="103">
        <v>0</v>
      </c>
      <c r="BB1914" s="103">
        <v>0</v>
      </c>
      <c r="BC1914" s="39"/>
      <c r="BD1914" s="57" t="s">
        <v>20147</v>
      </c>
      <c r="BE1914" s="57" t="s">
        <v>20147</v>
      </c>
    </row>
    <row r="1915" spans="2:57">
      <c r="B1915" t="s">
        <v>587</v>
      </c>
      <c r="C1915" t="s">
        <v>5448</v>
      </c>
      <c r="D1915" t="s">
        <v>4194</v>
      </c>
      <c r="E1915" s="50">
        <v>3339.5234799999998</v>
      </c>
      <c r="F1915" s="50">
        <v>2156.68048</v>
      </c>
      <c r="G1915" s="39"/>
      <c r="H1915" s="38">
        <v>-0.40056965302951841</v>
      </c>
      <c r="I1915" s="38">
        <v>0.13801155216910388</v>
      </c>
      <c r="J1915" s="38">
        <v>-0.40056965302951841</v>
      </c>
      <c r="K1915" s="38">
        <v>0.31068648266100474</v>
      </c>
      <c r="L1915" s="38">
        <v>0.23417299746767961</v>
      </c>
      <c r="M1915" s="38" t="s">
        <v>20162</v>
      </c>
      <c r="N1915" s="39"/>
      <c r="O1915" s="38">
        <v>-0.42484265135829846</v>
      </c>
      <c r="P1915" s="38">
        <v>0.13887603994404518</v>
      </c>
      <c r="Q1915" s="38">
        <v>-0.42484265135829846</v>
      </c>
      <c r="R1915" s="38">
        <v>0.33012294284621468</v>
      </c>
      <c r="S1915" s="38">
        <v>0.32231247107127903</v>
      </c>
      <c r="T1915" s="38" t="s">
        <v>20162</v>
      </c>
      <c r="U1915" s="39"/>
      <c r="V1915" s="50">
        <v>3050.1489999999999</v>
      </c>
      <c r="W1915" s="51">
        <v>26.982199999999999</v>
      </c>
      <c r="X1915" s="51">
        <v>18.1191</v>
      </c>
      <c r="Y1915" s="51">
        <v>14.086</v>
      </c>
      <c r="Z1915" s="39"/>
      <c r="AA1915" s="50">
        <v>2351.8649999999998</v>
      </c>
      <c r="AB1915" s="50">
        <v>956.01700000000005</v>
      </c>
      <c r="AC1915" s="50">
        <v>1395.848</v>
      </c>
      <c r="AD1915" s="50">
        <v>805.23599999999999</v>
      </c>
      <c r="AE1915" s="50">
        <v>1363.922</v>
      </c>
      <c r="AF1915" s="52">
        <v>1.6849005049260377</v>
      </c>
      <c r="AG1915" s="52">
        <v>1.3723962471290101</v>
      </c>
      <c r="AH1915" s="39"/>
      <c r="AI1915" s="53">
        <v>1.09487</v>
      </c>
      <c r="AJ1915" s="53">
        <v>6.0115699999999999</v>
      </c>
      <c r="AK1915" s="53">
        <v>6.0426099999999998</v>
      </c>
      <c r="AL1915" s="53">
        <v>5.3681200000000002</v>
      </c>
      <c r="AM1915" s="53">
        <v>1.58667</v>
      </c>
      <c r="AN1915" s="53">
        <v>0.74705999999999995</v>
      </c>
      <c r="AO1915" s="53">
        <v>3.8942184407817755</v>
      </c>
      <c r="AP1915" s="53">
        <v>3.9023498630265876</v>
      </c>
      <c r="AQ1915" s="39"/>
      <c r="AR1915" s="51">
        <v>33.899000000000001</v>
      </c>
      <c r="AS1915" s="104">
        <v>0.24723402732421337</v>
      </c>
      <c r="AT1915" s="38" t="s">
        <v>20148</v>
      </c>
      <c r="AU1915" s="102"/>
      <c r="AV1915" s="103">
        <v>0</v>
      </c>
      <c r="AW1915" s="103">
        <v>1</v>
      </c>
      <c r="AX1915" s="103">
        <v>4</v>
      </c>
      <c r="AY1915" s="103">
        <v>1</v>
      </c>
      <c r="AZ1915" s="103">
        <v>0</v>
      </c>
      <c r="BA1915" s="103">
        <v>0</v>
      </c>
      <c r="BB1915" s="103">
        <v>6</v>
      </c>
      <c r="BC1915" s="39"/>
      <c r="BD1915" s="57" t="s">
        <v>20146</v>
      </c>
      <c r="BE1915" s="57" t="s">
        <v>20146</v>
      </c>
    </row>
    <row r="1916" spans="2:57">
      <c r="B1916" t="s">
        <v>130</v>
      </c>
      <c r="C1916" t="s">
        <v>4729</v>
      </c>
      <c r="D1916" t="s">
        <v>4194</v>
      </c>
      <c r="E1916" s="50">
        <v>14320.53139</v>
      </c>
      <c r="F1916" s="50">
        <v>19905.341840000001</v>
      </c>
      <c r="G1916" s="39"/>
      <c r="H1916" s="38">
        <v>-0.36448598130841126</v>
      </c>
      <c r="I1916" s="38">
        <v>-0.11342894393741865</v>
      </c>
      <c r="J1916" s="38">
        <v>-0.36448598130841126</v>
      </c>
      <c r="K1916" s="38" t="s">
        <v>20162</v>
      </c>
      <c r="L1916" s="38" t="s">
        <v>20162</v>
      </c>
      <c r="M1916" s="38" t="s">
        <v>20162</v>
      </c>
      <c r="N1916" s="39"/>
      <c r="O1916" s="38">
        <v>-0.38976594710683776</v>
      </c>
      <c r="P1916" s="38">
        <v>-0.11238050454961834</v>
      </c>
      <c r="Q1916" s="38">
        <v>-0.38976594710683776</v>
      </c>
      <c r="R1916" s="38" t="s">
        <v>20162</v>
      </c>
      <c r="S1916" s="38" t="s">
        <v>20162</v>
      </c>
      <c r="T1916" s="38" t="s">
        <v>20162</v>
      </c>
      <c r="U1916" s="39"/>
      <c r="V1916" s="50">
        <v>27009.778999999999</v>
      </c>
      <c r="W1916" s="51">
        <v>21.3309</v>
      </c>
      <c r="X1916" s="51">
        <v>-3.7664</v>
      </c>
      <c r="Y1916" s="51">
        <v>-1.1900999999999999</v>
      </c>
      <c r="Z1916" s="39"/>
      <c r="AA1916" s="50">
        <v>61848.913</v>
      </c>
      <c r="AB1916" s="50">
        <v>20784.611000000001</v>
      </c>
      <c r="AC1916" s="50">
        <v>41064.302000000003</v>
      </c>
      <c r="AD1916" s="50">
        <v>5960.8990000000003</v>
      </c>
      <c r="AE1916" s="50">
        <v>-6805.6350000000002</v>
      </c>
      <c r="AF1916" s="52">
        <v>1.5061479189394233</v>
      </c>
      <c r="AG1916" s="52">
        <v>92.947561972533677</v>
      </c>
      <c r="AH1916" s="39"/>
      <c r="AI1916" s="53">
        <v>3.3681399999999999</v>
      </c>
      <c r="AJ1916" s="53" t="s">
        <v>20148</v>
      </c>
      <c r="AK1916" s="53" t="s">
        <v>20148</v>
      </c>
      <c r="AL1916" s="53" t="s">
        <v>20148</v>
      </c>
      <c r="AM1916" s="53">
        <v>3.0447099999999998</v>
      </c>
      <c r="AN1916" s="53">
        <v>4.4461199999999996</v>
      </c>
      <c r="AO1916" s="53">
        <v>-46.625133431555575</v>
      </c>
      <c r="AP1916" s="53">
        <v>-19.566450910234735</v>
      </c>
      <c r="AQ1916" s="39"/>
      <c r="AR1916" s="51">
        <v>-0.90710000000000002</v>
      </c>
      <c r="AS1916" s="104">
        <v>-4.5422714500567125E-2</v>
      </c>
      <c r="AT1916" s="38" t="s">
        <v>20148</v>
      </c>
      <c r="AU1916" s="102"/>
      <c r="AV1916" s="103">
        <v>16</v>
      </c>
      <c r="AW1916" s="103">
        <v>9</v>
      </c>
      <c r="AX1916" s="103">
        <v>2</v>
      </c>
      <c r="AY1916" s="103">
        <v>0</v>
      </c>
      <c r="AZ1916" s="103">
        <v>0</v>
      </c>
      <c r="BA1916" s="103">
        <v>1</v>
      </c>
      <c r="BB1916" s="103">
        <v>28</v>
      </c>
      <c r="BC1916" s="39"/>
      <c r="BD1916" s="57" t="s">
        <v>20146</v>
      </c>
      <c r="BE1916" s="57" t="s">
        <v>20146</v>
      </c>
    </row>
    <row r="1917" spans="2:57">
      <c r="B1917" t="s">
        <v>1925</v>
      </c>
      <c r="C1917" t="s">
        <v>6784</v>
      </c>
      <c r="D1917" t="s">
        <v>4196</v>
      </c>
      <c r="E1917" s="50">
        <v>-95.486720000000005</v>
      </c>
      <c r="F1917" s="50">
        <v>177.70027999999999</v>
      </c>
      <c r="G1917" s="39"/>
      <c r="H1917" s="38">
        <v>-0.73376623376623384</v>
      </c>
      <c r="I1917" s="38">
        <v>-0.18000000000000005</v>
      </c>
      <c r="J1917" s="38">
        <v>-0.73376623376623384</v>
      </c>
      <c r="K1917" s="38" t="s">
        <v>20162</v>
      </c>
      <c r="L1917" s="38" t="s">
        <v>20162</v>
      </c>
      <c r="M1917" s="38" t="s">
        <v>20162</v>
      </c>
      <c r="N1917" s="39"/>
      <c r="O1917" s="38">
        <v>-0.73099831152886585</v>
      </c>
      <c r="P1917" s="38">
        <v>-0.18000000553741391</v>
      </c>
      <c r="Q1917" s="38">
        <v>-0.73099831152886585</v>
      </c>
      <c r="R1917" s="38" t="s">
        <v>20162</v>
      </c>
      <c r="S1917" s="38" t="s">
        <v>20162</v>
      </c>
      <c r="T1917" s="38" t="s">
        <v>20162</v>
      </c>
      <c r="U1917" s="39"/>
      <c r="V1917" s="50" t="s">
        <v>20162</v>
      </c>
      <c r="W1917" s="51" t="s">
        <v>20162</v>
      </c>
      <c r="X1917" s="51" t="s">
        <v>20162</v>
      </c>
      <c r="Y1917" s="51" t="s">
        <v>20162</v>
      </c>
      <c r="Z1917" s="39"/>
      <c r="AA1917" s="50">
        <v>426.34300000000002</v>
      </c>
      <c r="AB1917" s="50">
        <v>39.006999999999998</v>
      </c>
      <c r="AC1917" s="50">
        <v>387.33600000000001</v>
      </c>
      <c r="AD1917" s="50" t="s">
        <v>20162</v>
      </c>
      <c r="AE1917" s="50">
        <v>-360.23500000000001</v>
      </c>
      <c r="AF1917" s="52">
        <v>1.1007058471198132</v>
      </c>
      <c r="AG1917" s="52">
        <v>1.9401420185085496</v>
      </c>
      <c r="AH1917" s="39"/>
      <c r="AI1917" s="53" t="s">
        <v>20162</v>
      </c>
      <c r="AJ1917" s="53" t="s">
        <v>20148</v>
      </c>
      <c r="AK1917" s="53" t="s">
        <v>20148</v>
      </c>
      <c r="AL1917" s="53" t="s">
        <v>20148</v>
      </c>
      <c r="AM1917" s="53">
        <v>0.49759999999999999</v>
      </c>
      <c r="AN1917" s="53" t="s">
        <v>20162</v>
      </c>
      <c r="AO1917" s="53">
        <v>-0.91107323950883135</v>
      </c>
      <c r="AP1917" s="53">
        <v>-0.9086274991051797</v>
      </c>
      <c r="AQ1917" s="39"/>
      <c r="AR1917" s="51">
        <v>-61.434399999999997</v>
      </c>
      <c r="AS1917" s="104">
        <v>-1.0617609694126842</v>
      </c>
      <c r="AT1917" s="38" t="s">
        <v>20148</v>
      </c>
      <c r="AU1917" s="102"/>
      <c r="AV1917" s="103">
        <v>2</v>
      </c>
      <c r="AW1917" s="103">
        <v>1</v>
      </c>
      <c r="AX1917" s="103">
        <v>1</v>
      </c>
      <c r="AY1917" s="103">
        <v>0</v>
      </c>
      <c r="AZ1917" s="103">
        <v>0</v>
      </c>
      <c r="BA1917" s="103">
        <v>0</v>
      </c>
      <c r="BB1917" s="103">
        <v>4</v>
      </c>
      <c r="BC1917" s="39"/>
      <c r="BD1917" s="57" t="s">
        <v>20146</v>
      </c>
      <c r="BE1917" s="57" t="s">
        <v>20147</v>
      </c>
    </row>
    <row r="1918" spans="2:57">
      <c r="B1918" t="s">
        <v>196</v>
      </c>
      <c r="C1918" t="s">
        <v>4842</v>
      </c>
      <c r="D1918" t="s">
        <v>4197</v>
      </c>
      <c r="E1918" s="50">
        <v>15174.816629999999</v>
      </c>
      <c r="F1918" s="50">
        <v>11295.816629999999</v>
      </c>
      <c r="G1918" s="39"/>
      <c r="H1918" s="38">
        <v>-0.52656734947237749</v>
      </c>
      <c r="I1918" s="38">
        <v>3.3468834688346938E-2</v>
      </c>
      <c r="J1918" s="38">
        <v>-0.52656734947237749</v>
      </c>
      <c r="K1918" s="38">
        <v>-0.39347912524850903</v>
      </c>
      <c r="L1918" s="38">
        <v>-0.10439173320807893</v>
      </c>
      <c r="M1918" s="38" t="s">
        <v>20162</v>
      </c>
      <c r="N1918" s="39"/>
      <c r="O1918" s="38">
        <v>-0.60289789759544532</v>
      </c>
      <c r="P1918" s="38">
        <v>-9.7789631659382925E-3</v>
      </c>
      <c r="Q1918" s="38">
        <v>-0.60289789759544532</v>
      </c>
      <c r="R1918" s="38">
        <v>-0.5044255284004352</v>
      </c>
      <c r="S1918" s="38">
        <v>-0.27029842092385703</v>
      </c>
      <c r="T1918" s="38" t="s">
        <v>20162</v>
      </c>
      <c r="U1918" s="39"/>
      <c r="V1918" s="50">
        <v>988</v>
      </c>
      <c r="W1918" s="51">
        <v>71.457400000000007</v>
      </c>
      <c r="X1918" s="51">
        <v>-0.30359999999999998</v>
      </c>
      <c r="Y1918" s="51">
        <v>74.088999999999999</v>
      </c>
      <c r="Z1918" s="39"/>
      <c r="AA1918" s="50">
        <v>16968</v>
      </c>
      <c r="AB1918" s="50">
        <v>6829</v>
      </c>
      <c r="AC1918" s="50">
        <v>10139</v>
      </c>
      <c r="AD1918" s="50">
        <v>3936</v>
      </c>
      <c r="AE1918" s="50">
        <v>3898</v>
      </c>
      <c r="AF1918" s="52">
        <v>1.6735378242430219</v>
      </c>
      <c r="AG1918" s="52">
        <v>15.208333333333334</v>
      </c>
      <c r="AH1918" s="39"/>
      <c r="AI1918" s="53">
        <v>15.35913</v>
      </c>
      <c r="AJ1918" s="53">
        <v>9.9965899999999994</v>
      </c>
      <c r="AK1918" s="53">
        <v>12.741239999999999</v>
      </c>
      <c r="AL1918" s="53">
        <v>19.407119999999999</v>
      </c>
      <c r="AM1918" s="53">
        <v>1.2850900000000001</v>
      </c>
      <c r="AN1918" s="53">
        <v>14.24582</v>
      </c>
      <c r="AO1918" s="53">
        <v>42.787184204545454</v>
      </c>
      <c r="AP1918" s="53">
        <v>-3765.2722099999996</v>
      </c>
      <c r="AQ1918" s="39"/>
      <c r="AR1918" s="51">
        <v>6.1891999999999996</v>
      </c>
      <c r="AS1918" s="104">
        <v>-1.8434312400147476E-4</v>
      </c>
      <c r="AT1918" s="38" t="s">
        <v>20148</v>
      </c>
      <c r="AU1918" s="102"/>
      <c r="AV1918" s="103">
        <v>4</v>
      </c>
      <c r="AW1918" s="103">
        <v>1</v>
      </c>
      <c r="AX1918" s="103">
        <v>1</v>
      </c>
      <c r="AY1918" s="103">
        <v>0</v>
      </c>
      <c r="AZ1918" s="103">
        <v>0</v>
      </c>
      <c r="BA1918" s="103">
        <v>0</v>
      </c>
      <c r="BB1918" s="103">
        <v>6</v>
      </c>
      <c r="BC1918" s="39"/>
      <c r="BD1918" s="57" t="s">
        <v>20146</v>
      </c>
      <c r="BE1918" s="57" t="s">
        <v>20146</v>
      </c>
    </row>
    <row r="1919" spans="2:57">
      <c r="B1919" t="s">
        <v>3438</v>
      </c>
      <c r="C1919" t="s">
        <v>4842</v>
      </c>
      <c r="D1919" t="s">
        <v>4197</v>
      </c>
      <c r="E1919" s="50">
        <v>15174.816629999999</v>
      </c>
      <c r="F1919" s="50">
        <v>11295.816629999999</v>
      </c>
      <c r="G1919" s="39"/>
      <c r="H1919" s="38">
        <v>-0.52858918582970793</v>
      </c>
      <c r="I1919" s="38">
        <v>1.6756032171581836E-2</v>
      </c>
      <c r="J1919" s="38">
        <v>-0.52858918582970793</v>
      </c>
      <c r="K1919" s="38">
        <v>-0.39105651894669247</v>
      </c>
      <c r="L1919" s="38">
        <v>-0.10817166372721931</v>
      </c>
      <c r="M1919" s="38" t="s">
        <v>20162</v>
      </c>
      <c r="N1919" s="39"/>
      <c r="O1919" s="38">
        <v>-0.60289789759544532</v>
      </c>
      <c r="P1919" s="38">
        <v>-9.7789631659382925E-3</v>
      </c>
      <c r="Q1919" s="38">
        <v>-0.60289789759544532</v>
      </c>
      <c r="R1919" s="38">
        <v>-0.5044255284004352</v>
      </c>
      <c r="S1919" s="38">
        <v>-0.27029842092385703</v>
      </c>
      <c r="T1919" s="38" t="s">
        <v>20162</v>
      </c>
      <c r="U1919" s="39"/>
      <c r="V1919" s="50">
        <v>988</v>
      </c>
      <c r="W1919" s="51">
        <v>71.457400000000007</v>
      </c>
      <c r="X1919" s="51">
        <v>-0.30359999999999998</v>
      </c>
      <c r="Y1919" s="51">
        <v>74.088999999999999</v>
      </c>
      <c r="Z1919" s="39"/>
      <c r="AA1919" s="50">
        <v>16968</v>
      </c>
      <c r="AB1919" s="50">
        <v>6829</v>
      </c>
      <c r="AC1919" s="50">
        <v>10139</v>
      </c>
      <c r="AD1919" s="50">
        <v>3936</v>
      </c>
      <c r="AE1919" s="50">
        <v>3898</v>
      </c>
      <c r="AF1919" s="52">
        <v>1.6735378242430219</v>
      </c>
      <c r="AG1919" s="52">
        <v>15.208333333333334</v>
      </c>
      <c r="AH1919" s="39"/>
      <c r="AI1919" s="53">
        <v>15.35913</v>
      </c>
      <c r="AJ1919" s="53">
        <v>9.9965899999999994</v>
      </c>
      <c r="AK1919" s="53">
        <v>12.741239999999999</v>
      </c>
      <c r="AL1919" s="53" t="s">
        <v>20162</v>
      </c>
      <c r="AM1919" s="53" t="s">
        <v>20162</v>
      </c>
      <c r="AN1919" s="53" t="s">
        <v>20162</v>
      </c>
      <c r="AO1919" s="53">
        <v>42.787184204545454</v>
      </c>
      <c r="AP1919" s="53">
        <v>-3765.2722099999996</v>
      </c>
      <c r="AQ1919" s="39"/>
      <c r="AR1919" s="51">
        <v>6.1891999999999996</v>
      </c>
      <c r="AS1919" s="104">
        <v>-1.8434312400147476E-4</v>
      </c>
      <c r="AT1919" s="38" t="s">
        <v>20148</v>
      </c>
      <c r="AU1919" s="102"/>
      <c r="AV1919" s="103">
        <v>2</v>
      </c>
      <c r="AW1919" s="103">
        <v>1</v>
      </c>
      <c r="AX1919" s="103">
        <v>0</v>
      </c>
      <c r="AY1919" s="103">
        <v>0</v>
      </c>
      <c r="AZ1919" s="103">
        <v>0</v>
      </c>
      <c r="BA1919" s="103">
        <v>0</v>
      </c>
      <c r="BB1919" s="103">
        <v>3</v>
      </c>
      <c r="BC1919" s="39"/>
      <c r="BD1919" s="57" t="s">
        <v>20146</v>
      </c>
      <c r="BE1919" s="57" t="s">
        <v>20146</v>
      </c>
    </row>
    <row r="1920" spans="2:57">
      <c r="B1920" t="s">
        <v>237</v>
      </c>
      <c r="C1920" t="s">
        <v>4904</v>
      </c>
      <c r="D1920" t="s">
        <v>4197</v>
      </c>
      <c r="E1920" s="50">
        <v>20227.959409999999</v>
      </c>
      <c r="F1920" s="50">
        <v>8841.4594099999995</v>
      </c>
      <c r="G1920" s="39"/>
      <c r="H1920" s="38">
        <v>-0.31759192501802447</v>
      </c>
      <c r="I1920" s="38">
        <v>0.21423989737010896</v>
      </c>
      <c r="J1920" s="38">
        <v>-0.31759192501802447</v>
      </c>
      <c r="K1920" s="38">
        <v>-0.16754617414248019</v>
      </c>
      <c r="L1920" s="38">
        <v>-0.47181919642857151</v>
      </c>
      <c r="M1920" s="38">
        <v>-0.27048059258711166</v>
      </c>
      <c r="N1920" s="39"/>
      <c r="O1920" s="38">
        <v>-0.41792838228247731</v>
      </c>
      <c r="P1920" s="38">
        <v>0.12614544923496407</v>
      </c>
      <c r="Q1920" s="38">
        <v>-0.41792838228247731</v>
      </c>
      <c r="R1920" s="38">
        <v>-0.36712949067288858</v>
      </c>
      <c r="S1920" s="38">
        <v>-0.68677425788905877</v>
      </c>
      <c r="T1920" s="38">
        <v>-0.72044619205873328</v>
      </c>
      <c r="U1920" s="39"/>
      <c r="V1920" s="50">
        <v>10311.299999999999</v>
      </c>
      <c r="W1920" s="51">
        <v>70.734999999999999</v>
      </c>
      <c r="X1920" s="51">
        <v>12.9353</v>
      </c>
      <c r="Y1920" s="51">
        <v>130.21440000000001</v>
      </c>
      <c r="Z1920" s="39"/>
      <c r="AA1920" s="50">
        <v>46917</v>
      </c>
      <c r="AB1920" s="50">
        <v>21319</v>
      </c>
      <c r="AC1920" s="50">
        <v>25598</v>
      </c>
      <c r="AD1920" s="50">
        <v>14161</v>
      </c>
      <c r="AE1920" s="50">
        <v>18144.5</v>
      </c>
      <c r="AF1920" s="52">
        <v>1.8328385030080474</v>
      </c>
      <c r="AG1920" s="52">
        <v>3.7081491525423727</v>
      </c>
      <c r="AH1920" s="39"/>
      <c r="AI1920" s="53">
        <v>1.96173</v>
      </c>
      <c r="AJ1920" s="53">
        <v>5.3677799999999998</v>
      </c>
      <c r="AK1920" s="53">
        <v>17.461980000000001</v>
      </c>
      <c r="AL1920" s="53">
        <v>0.80725000000000002</v>
      </c>
      <c r="AM1920" s="53">
        <v>0.38491999999999998</v>
      </c>
      <c r="AN1920" s="53">
        <v>1.02017</v>
      </c>
      <c r="AO1920" s="53">
        <v>2.3976839077966101</v>
      </c>
      <c r="AP1920" s="53">
        <v>6.6287744864297498</v>
      </c>
      <c r="AQ1920" s="39"/>
      <c r="AR1920" s="51">
        <v>69.5565</v>
      </c>
      <c r="AS1920" s="104">
        <v>3.0932712421786943E-2</v>
      </c>
      <c r="AT1920" s="38" t="s">
        <v>20148</v>
      </c>
      <c r="AU1920" s="102"/>
      <c r="AV1920" s="103">
        <v>13</v>
      </c>
      <c r="AW1920" s="103">
        <v>2</v>
      </c>
      <c r="AX1920" s="103">
        <v>6</v>
      </c>
      <c r="AY1920" s="103">
        <v>0</v>
      </c>
      <c r="AZ1920" s="103">
        <v>1</v>
      </c>
      <c r="BA1920" s="103">
        <v>0</v>
      </c>
      <c r="BB1920" s="103">
        <v>22</v>
      </c>
      <c r="BC1920" s="39"/>
      <c r="BD1920" s="57" t="s">
        <v>20146</v>
      </c>
      <c r="BE1920" s="57" t="s">
        <v>20146</v>
      </c>
    </row>
    <row r="1921" spans="2:57">
      <c r="B1921" t="s">
        <v>3431</v>
      </c>
      <c r="C1921" t="s">
        <v>4904</v>
      </c>
      <c r="D1921" t="s">
        <v>4197</v>
      </c>
      <c r="E1921" s="50">
        <v>20227.959409999999</v>
      </c>
      <c r="F1921" s="50">
        <v>8841.4594099999995</v>
      </c>
      <c r="G1921" s="39"/>
      <c r="H1921" s="38">
        <v>-0.30829476682093271</v>
      </c>
      <c r="I1921" s="38">
        <v>0.1775757575757575</v>
      </c>
      <c r="J1921" s="38">
        <v>-0.30829476682093271</v>
      </c>
      <c r="K1921" s="38">
        <v>-0.10851112640513882</v>
      </c>
      <c r="L1921" s="38">
        <v>-0.42582742316784872</v>
      </c>
      <c r="M1921" s="38">
        <v>-0.18166836046855905</v>
      </c>
      <c r="N1921" s="39"/>
      <c r="O1921" s="38">
        <v>-0.41792838228247731</v>
      </c>
      <c r="P1921" s="38">
        <v>0.12614544923496407</v>
      </c>
      <c r="Q1921" s="38">
        <v>-0.41792838228247731</v>
      </c>
      <c r="R1921" s="38">
        <v>-0.36712949067288858</v>
      </c>
      <c r="S1921" s="38">
        <v>-0.68677425788905877</v>
      </c>
      <c r="T1921" s="38">
        <v>-0.72044619205873328</v>
      </c>
      <c r="U1921" s="39"/>
      <c r="V1921" s="50">
        <v>10311.299999999999</v>
      </c>
      <c r="W1921" s="51">
        <v>70.734999999999999</v>
      </c>
      <c r="X1921" s="51">
        <v>12.9353</v>
      </c>
      <c r="Y1921" s="51">
        <v>130.21440000000001</v>
      </c>
      <c r="Z1921" s="39"/>
      <c r="AA1921" s="50">
        <v>46917</v>
      </c>
      <c r="AB1921" s="50">
        <v>21319</v>
      </c>
      <c r="AC1921" s="50">
        <v>25598</v>
      </c>
      <c r="AD1921" s="50">
        <v>14161</v>
      </c>
      <c r="AE1921" s="50">
        <v>18144.5</v>
      </c>
      <c r="AF1921" s="52">
        <v>1.8328385030080474</v>
      </c>
      <c r="AG1921" s="52">
        <v>3.7081491525423727</v>
      </c>
      <c r="AH1921" s="39"/>
      <c r="AI1921" s="53">
        <v>1.96173</v>
      </c>
      <c r="AJ1921" s="53">
        <v>5.3677799999999998</v>
      </c>
      <c r="AK1921" s="53">
        <v>17.461980000000001</v>
      </c>
      <c r="AL1921" s="53" t="s">
        <v>20162</v>
      </c>
      <c r="AM1921" s="53" t="s">
        <v>20162</v>
      </c>
      <c r="AN1921" s="53" t="s">
        <v>20162</v>
      </c>
      <c r="AO1921" s="53">
        <v>2.3976839077966101</v>
      </c>
      <c r="AP1921" s="53">
        <v>6.6287744864297498</v>
      </c>
      <c r="AQ1921" s="39"/>
      <c r="AR1921" s="51">
        <v>69.5565</v>
      </c>
      <c r="AS1921" s="104">
        <v>3.0932712421786943E-2</v>
      </c>
      <c r="AT1921" s="38" t="s">
        <v>20148</v>
      </c>
      <c r="AU1921" s="102"/>
      <c r="AV1921" s="103">
        <v>0</v>
      </c>
      <c r="AW1921" s="103">
        <v>0</v>
      </c>
      <c r="AX1921" s="103">
        <v>0</v>
      </c>
      <c r="AY1921" s="103">
        <v>0</v>
      </c>
      <c r="AZ1921" s="103">
        <v>0</v>
      </c>
      <c r="BA1921" s="103">
        <v>0</v>
      </c>
      <c r="BB1921" s="103">
        <v>0</v>
      </c>
      <c r="BC1921" s="39"/>
      <c r="BD1921" s="57" t="s">
        <v>20146</v>
      </c>
      <c r="BE1921" s="57" t="s">
        <v>20146</v>
      </c>
    </row>
    <row r="1922" spans="2:57">
      <c r="B1922" t="s">
        <v>3432</v>
      </c>
      <c r="C1922" t="s">
        <v>4904</v>
      </c>
      <c r="D1922" t="s">
        <v>4197</v>
      </c>
      <c r="E1922" s="50">
        <v>20227.959409999999</v>
      </c>
      <c r="F1922" s="50">
        <v>8841.4594099999995</v>
      </c>
      <c r="G1922" s="39"/>
      <c r="H1922" s="38">
        <v>-0.32528409090909094</v>
      </c>
      <c r="I1922" s="38">
        <v>0.10144927536231885</v>
      </c>
      <c r="J1922" s="38">
        <v>-0.32528409090909094</v>
      </c>
      <c r="K1922" s="38">
        <v>-0.17355371900826444</v>
      </c>
      <c r="L1922" s="38">
        <v>-0.46554149085794649</v>
      </c>
      <c r="M1922" s="38">
        <v>-0.36963149984572563</v>
      </c>
      <c r="N1922" s="39"/>
      <c r="O1922" s="38">
        <v>-0.41792838228247731</v>
      </c>
      <c r="P1922" s="38">
        <v>0.12614544923496407</v>
      </c>
      <c r="Q1922" s="38">
        <v>-0.41792838228247731</v>
      </c>
      <c r="R1922" s="38">
        <v>-0.36712949067288858</v>
      </c>
      <c r="S1922" s="38">
        <v>-0.68677425788905877</v>
      </c>
      <c r="T1922" s="38">
        <v>-0.72044619205873328</v>
      </c>
      <c r="U1922" s="39"/>
      <c r="V1922" s="50">
        <v>10311.299999999999</v>
      </c>
      <c r="W1922" s="51">
        <v>70.734999999999999</v>
      </c>
      <c r="X1922" s="51">
        <v>12.9353</v>
      </c>
      <c r="Y1922" s="51">
        <v>130.21440000000001</v>
      </c>
      <c r="Z1922" s="39"/>
      <c r="AA1922" s="50">
        <v>46917</v>
      </c>
      <c r="AB1922" s="50">
        <v>21319</v>
      </c>
      <c r="AC1922" s="50">
        <v>25598</v>
      </c>
      <c r="AD1922" s="50">
        <v>14161</v>
      </c>
      <c r="AE1922" s="50">
        <v>18144.5</v>
      </c>
      <c r="AF1922" s="52">
        <v>1.8328385030080474</v>
      </c>
      <c r="AG1922" s="52">
        <v>3.7081491525423727</v>
      </c>
      <c r="AH1922" s="39"/>
      <c r="AI1922" s="53">
        <v>1.96173</v>
      </c>
      <c r="AJ1922" s="53">
        <v>5.3677799999999998</v>
      </c>
      <c r="AK1922" s="53">
        <v>17.461980000000001</v>
      </c>
      <c r="AL1922" s="53" t="s">
        <v>20162</v>
      </c>
      <c r="AM1922" s="53" t="s">
        <v>20162</v>
      </c>
      <c r="AN1922" s="53" t="s">
        <v>20162</v>
      </c>
      <c r="AO1922" s="53">
        <v>2.3976839077966101</v>
      </c>
      <c r="AP1922" s="53">
        <v>6.6287744864297498</v>
      </c>
      <c r="AQ1922" s="39"/>
      <c r="AR1922" s="51">
        <v>69.5565</v>
      </c>
      <c r="AS1922" s="104">
        <v>3.0932712421786943E-2</v>
      </c>
      <c r="AT1922" s="38" t="s">
        <v>20148</v>
      </c>
      <c r="AU1922" s="102"/>
      <c r="AV1922" s="103">
        <v>0</v>
      </c>
      <c r="AW1922" s="103">
        <v>0</v>
      </c>
      <c r="AX1922" s="103">
        <v>0</v>
      </c>
      <c r="AY1922" s="103">
        <v>0</v>
      </c>
      <c r="AZ1922" s="103">
        <v>0</v>
      </c>
      <c r="BA1922" s="103">
        <v>0</v>
      </c>
      <c r="BB1922" s="103">
        <v>0</v>
      </c>
      <c r="BC1922" s="39"/>
      <c r="BD1922" s="57" t="s">
        <v>20146</v>
      </c>
      <c r="BE1922" s="57" t="s">
        <v>20146</v>
      </c>
    </row>
    <row r="1923" spans="2:57">
      <c r="B1923" t="s">
        <v>673</v>
      </c>
      <c r="C1923" t="s">
        <v>5534</v>
      </c>
      <c r="D1923" t="s">
        <v>4197</v>
      </c>
      <c r="E1923" s="50">
        <v>9885.6475499999997</v>
      </c>
      <c r="F1923" s="50">
        <v>1647.54755</v>
      </c>
      <c r="G1923" s="39"/>
      <c r="H1923" s="38">
        <v>-0.35420240137221271</v>
      </c>
      <c r="I1923" s="38">
        <v>0.21647819063004836</v>
      </c>
      <c r="J1923" s="38">
        <v>-0.35420240137221271</v>
      </c>
      <c r="K1923" s="38">
        <v>-0.60984455958549222</v>
      </c>
      <c r="L1923" s="38" t="s">
        <v>20162</v>
      </c>
      <c r="M1923" s="38" t="s">
        <v>20162</v>
      </c>
      <c r="N1923" s="39"/>
      <c r="O1923" s="38">
        <v>-0.3792294331902083</v>
      </c>
      <c r="P1923" s="38">
        <v>0.20464502541259688</v>
      </c>
      <c r="Q1923" s="38">
        <v>-0.3792294331902083</v>
      </c>
      <c r="R1923" s="38">
        <v>-0.53301569623439771</v>
      </c>
      <c r="S1923" s="38" t="s">
        <v>20162</v>
      </c>
      <c r="T1923" s="38" t="s">
        <v>20162</v>
      </c>
      <c r="U1923" s="39"/>
      <c r="V1923" s="50">
        <v>4814.8</v>
      </c>
      <c r="W1923" s="51">
        <v>74.777699999999996</v>
      </c>
      <c r="X1923" s="51">
        <v>14.5488</v>
      </c>
      <c r="Y1923" s="51">
        <v>-9.0927000000000007</v>
      </c>
      <c r="Z1923" s="39"/>
      <c r="AA1923" s="50">
        <v>15365.7</v>
      </c>
      <c r="AB1923" s="50">
        <v>12468.3</v>
      </c>
      <c r="AC1923" s="50">
        <v>2897.4</v>
      </c>
      <c r="AD1923" s="50">
        <v>7514.1</v>
      </c>
      <c r="AE1923" s="50">
        <v>-2693.9</v>
      </c>
      <c r="AF1923" s="52">
        <v>5.3032718989438807</v>
      </c>
      <c r="AG1923" s="52">
        <v>4.2892745616142207</v>
      </c>
      <c r="AH1923" s="39"/>
      <c r="AI1923" s="53">
        <v>2.0599400000000001</v>
      </c>
      <c r="AJ1923" s="53">
        <v>5.5251799999999998</v>
      </c>
      <c r="AK1923" s="53">
        <v>13.915609999999999</v>
      </c>
      <c r="AL1923" s="53" t="s">
        <v>20148</v>
      </c>
      <c r="AM1923" s="53">
        <v>0.77349000000000001</v>
      </c>
      <c r="AN1923" s="53">
        <v>0.36498000000000003</v>
      </c>
      <c r="AO1923" s="53">
        <v>0.98939920129714143</v>
      </c>
      <c r="AP1923" s="53">
        <v>2.3519593861527479</v>
      </c>
      <c r="AQ1923" s="39"/>
      <c r="AR1923" s="51">
        <v>-15.6401</v>
      </c>
      <c r="AS1923" s="104">
        <v>5.340764404053034E-2</v>
      </c>
      <c r="AT1923" s="38" t="s">
        <v>20148</v>
      </c>
      <c r="AU1923" s="102"/>
      <c r="AV1923" s="103">
        <v>2</v>
      </c>
      <c r="AW1923" s="103">
        <v>0</v>
      </c>
      <c r="AX1923" s="103">
        <v>3</v>
      </c>
      <c r="AY1923" s="103">
        <v>0</v>
      </c>
      <c r="AZ1923" s="103">
        <v>0</v>
      </c>
      <c r="BA1923" s="103">
        <v>0</v>
      </c>
      <c r="BB1923" s="103">
        <v>5</v>
      </c>
      <c r="BC1923" s="39"/>
      <c r="BD1923" s="57" t="s">
        <v>20146</v>
      </c>
      <c r="BE1923" s="57" t="s">
        <v>20146</v>
      </c>
    </row>
    <row r="1924" spans="2:57">
      <c r="B1924" t="s">
        <v>3441</v>
      </c>
      <c r="C1924" t="s">
        <v>5534</v>
      </c>
      <c r="D1924" t="s">
        <v>4197</v>
      </c>
      <c r="E1924" s="50">
        <v>9885.6475499999997</v>
      </c>
      <c r="F1924" s="50">
        <v>1647.54755</v>
      </c>
      <c r="G1924" s="39"/>
      <c r="H1924" s="38">
        <v>-0.33333333333333337</v>
      </c>
      <c r="I1924" s="38">
        <v>0.23577235772357708</v>
      </c>
      <c r="J1924" s="38">
        <v>-0.33333333333333337</v>
      </c>
      <c r="K1924" s="38">
        <v>-0.6094552929085304</v>
      </c>
      <c r="L1924" s="38" t="s">
        <v>20162</v>
      </c>
      <c r="M1924" s="38" t="s">
        <v>20162</v>
      </c>
      <c r="N1924" s="39"/>
      <c r="O1924" s="38">
        <v>-0.3792294331902083</v>
      </c>
      <c r="P1924" s="38">
        <v>0.20464502541259688</v>
      </c>
      <c r="Q1924" s="38">
        <v>-0.3792294331902083</v>
      </c>
      <c r="R1924" s="38">
        <v>-0.53301569623439771</v>
      </c>
      <c r="S1924" s="38" t="s">
        <v>20162</v>
      </c>
      <c r="T1924" s="38" t="s">
        <v>20162</v>
      </c>
      <c r="U1924" s="39"/>
      <c r="V1924" s="50">
        <v>4814.8</v>
      </c>
      <c r="W1924" s="51">
        <v>74.777699999999996</v>
      </c>
      <c r="X1924" s="51">
        <v>14.5488</v>
      </c>
      <c r="Y1924" s="51">
        <v>-9.0927000000000007</v>
      </c>
      <c r="Z1924" s="39"/>
      <c r="AA1924" s="50">
        <v>15365.7</v>
      </c>
      <c r="AB1924" s="50">
        <v>12468.3</v>
      </c>
      <c r="AC1924" s="50">
        <v>2897.4</v>
      </c>
      <c r="AD1924" s="50">
        <v>7514.1</v>
      </c>
      <c r="AE1924" s="50">
        <v>-2693.9</v>
      </c>
      <c r="AF1924" s="52">
        <v>5.3032718989438807</v>
      </c>
      <c r="AG1924" s="52">
        <v>4.2892745616142207</v>
      </c>
      <c r="AH1924" s="39"/>
      <c r="AI1924" s="53">
        <v>2.0599400000000001</v>
      </c>
      <c r="AJ1924" s="53">
        <v>5.5251799999999998</v>
      </c>
      <c r="AK1924" s="53">
        <v>13.915609999999999</v>
      </c>
      <c r="AL1924" s="53" t="s">
        <v>20162</v>
      </c>
      <c r="AM1924" s="53" t="s">
        <v>20162</v>
      </c>
      <c r="AN1924" s="53" t="s">
        <v>20162</v>
      </c>
      <c r="AO1924" s="53">
        <v>0.98939920129714143</v>
      </c>
      <c r="AP1924" s="53">
        <v>2.3519593861527479</v>
      </c>
      <c r="AQ1924" s="39"/>
      <c r="AR1924" s="51">
        <v>-15.6401</v>
      </c>
      <c r="AS1924" s="104">
        <v>5.340764404053034E-2</v>
      </c>
      <c r="AT1924" s="38" t="s">
        <v>20148</v>
      </c>
      <c r="AU1924" s="102"/>
      <c r="AV1924" s="103">
        <v>3</v>
      </c>
      <c r="AW1924" s="103">
        <v>1</v>
      </c>
      <c r="AX1924" s="103">
        <v>1</v>
      </c>
      <c r="AY1924" s="103">
        <v>0</v>
      </c>
      <c r="AZ1924" s="103">
        <v>0</v>
      </c>
      <c r="BA1924" s="103">
        <v>0</v>
      </c>
      <c r="BB1924" s="103">
        <v>5</v>
      </c>
      <c r="BC1924" s="39"/>
      <c r="BD1924" s="57" t="s">
        <v>20146</v>
      </c>
      <c r="BE1924" s="57" t="s">
        <v>20146</v>
      </c>
    </row>
    <row r="1925" spans="2:57">
      <c r="B1925" t="s">
        <v>2051</v>
      </c>
      <c r="C1925" t="s">
        <v>6910</v>
      </c>
      <c r="D1925" t="s">
        <v>4195</v>
      </c>
      <c r="E1925" s="50">
        <v>152.14443</v>
      </c>
      <c r="F1925" s="50">
        <v>152.18286000000001</v>
      </c>
      <c r="G1925" s="39"/>
      <c r="H1925" s="38">
        <v>3.2878098128477529E-2</v>
      </c>
      <c r="I1925" s="38">
        <v>1.189296333002976E-2</v>
      </c>
      <c r="J1925" s="38">
        <v>3.2878098128477529E-2</v>
      </c>
      <c r="K1925" s="38" t="s">
        <v>20162</v>
      </c>
      <c r="L1925" s="38" t="s">
        <v>20162</v>
      </c>
      <c r="M1925" s="38" t="s">
        <v>20162</v>
      </c>
      <c r="N1925" s="39"/>
      <c r="O1925" s="38">
        <v>5.9534809046772885E-2</v>
      </c>
      <c r="P1925" s="38">
        <v>1.1892942967293374E-2</v>
      </c>
      <c r="Q1925" s="38">
        <v>5.9534809046772885E-2</v>
      </c>
      <c r="R1925" s="38" t="s">
        <v>20162</v>
      </c>
      <c r="S1925" s="38" t="s">
        <v>20162</v>
      </c>
      <c r="T1925" s="38" t="s">
        <v>20162</v>
      </c>
      <c r="U1925" s="39"/>
      <c r="V1925" s="50" t="s">
        <v>20162</v>
      </c>
      <c r="W1925" s="51" t="s">
        <v>20162</v>
      </c>
      <c r="X1925" s="51" t="s">
        <v>20162</v>
      </c>
      <c r="Y1925" s="51" t="s">
        <v>20162</v>
      </c>
      <c r="Z1925" s="39"/>
      <c r="AA1925" s="50">
        <v>117.2544</v>
      </c>
      <c r="AB1925" s="50">
        <v>120.91647</v>
      </c>
      <c r="AC1925" s="50">
        <v>-3.6620699999999999</v>
      </c>
      <c r="AD1925" s="50" t="s">
        <v>20162</v>
      </c>
      <c r="AE1925" s="50">
        <v>-3.6624099999999999</v>
      </c>
      <c r="AF1925" s="52">
        <v>-32.018612424120789</v>
      </c>
      <c r="AG1925" s="52" t="s">
        <v>20162</v>
      </c>
      <c r="AH1925" s="39"/>
      <c r="AI1925" s="53" t="s">
        <v>20162</v>
      </c>
      <c r="AJ1925" s="53" t="s">
        <v>20162</v>
      </c>
      <c r="AK1925" s="53" t="s">
        <v>20148</v>
      </c>
      <c r="AL1925" s="53" t="s">
        <v>20162</v>
      </c>
      <c r="AM1925" s="53" t="s">
        <v>20148</v>
      </c>
      <c r="AN1925" s="53" t="s">
        <v>20162</v>
      </c>
      <c r="AO1925" s="53" t="s">
        <v>20162</v>
      </c>
      <c r="AP1925" s="53">
        <v>-285.33929575880302</v>
      </c>
      <c r="AQ1925" s="39"/>
      <c r="AR1925" s="51" t="s">
        <v>20162</v>
      </c>
      <c r="AS1925" s="104">
        <v>-4.5754230619200562E-3</v>
      </c>
      <c r="AT1925" s="38" t="s">
        <v>20148</v>
      </c>
      <c r="AU1925" s="102"/>
      <c r="AV1925" s="103">
        <v>0</v>
      </c>
      <c r="AW1925" s="103">
        <v>0</v>
      </c>
      <c r="AX1925" s="103">
        <v>0</v>
      </c>
      <c r="AY1925" s="103">
        <v>0</v>
      </c>
      <c r="AZ1925" s="103">
        <v>0</v>
      </c>
      <c r="BA1925" s="103">
        <v>0</v>
      </c>
      <c r="BB1925" s="103">
        <v>0</v>
      </c>
      <c r="BC1925" s="39"/>
      <c r="BD1925" s="57" t="s">
        <v>20147</v>
      </c>
      <c r="BE1925" s="57" t="s">
        <v>20147</v>
      </c>
    </row>
    <row r="1926" spans="2:57">
      <c r="B1926" t="s">
        <v>2021</v>
      </c>
      <c r="C1926" t="s">
        <v>6880</v>
      </c>
      <c r="D1926" t="s">
        <v>4197</v>
      </c>
      <c r="E1926" s="50">
        <v>2742.7966299999998</v>
      </c>
      <c r="F1926" s="50">
        <v>132.79662999999999</v>
      </c>
      <c r="G1926" s="39"/>
      <c r="H1926" s="38">
        <v>-0.6914285714285715</v>
      </c>
      <c r="I1926" s="38">
        <v>-0.38568807339449551</v>
      </c>
      <c r="J1926" s="38">
        <v>-0.6914285714285715</v>
      </c>
      <c r="K1926" s="38">
        <v>-0.90889795918367344</v>
      </c>
      <c r="L1926" s="38">
        <v>-0.92895490716180373</v>
      </c>
      <c r="M1926" s="38" t="s">
        <v>20162</v>
      </c>
      <c r="N1926" s="39"/>
      <c r="O1926" s="38">
        <v>-0.36985135801902058</v>
      </c>
      <c r="P1926" s="38">
        <v>-0.25295614386877174</v>
      </c>
      <c r="Q1926" s="38">
        <v>-0.36985135801902058</v>
      </c>
      <c r="R1926" s="38">
        <v>-0.75922402533796296</v>
      </c>
      <c r="S1926" s="38">
        <v>-0.81225736599985376</v>
      </c>
      <c r="T1926" s="38" t="s">
        <v>20162</v>
      </c>
      <c r="U1926" s="39"/>
      <c r="V1926" s="50">
        <v>902</v>
      </c>
      <c r="W1926" s="51">
        <v>70.066500000000005</v>
      </c>
      <c r="X1926" s="51">
        <v>-20.509899999999998</v>
      </c>
      <c r="Y1926" s="51">
        <v>19.8447</v>
      </c>
      <c r="Z1926" s="39"/>
      <c r="AA1926" s="50">
        <v>4376</v>
      </c>
      <c r="AB1926" s="50">
        <v>2249</v>
      </c>
      <c r="AC1926" s="50">
        <v>2127</v>
      </c>
      <c r="AD1926" s="50">
        <v>1355</v>
      </c>
      <c r="AE1926" s="50">
        <v>-469</v>
      </c>
      <c r="AF1926" s="52">
        <v>2.0573577809120827</v>
      </c>
      <c r="AG1926" s="52">
        <v>-20.428571428571427</v>
      </c>
      <c r="AH1926" s="39"/>
      <c r="AI1926" s="53">
        <v>3.0407899999999999</v>
      </c>
      <c r="AJ1926" s="53" t="s">
        <v>20148</v>
      </c>
      <c r="AK1926" s="53" t="s">
        <v>20148</v>
      </c>
      <c r="AL1926" s="53" t="s">
        <v>20148</v>
      </c>
      <c r="AM1926" s="53" t="s">
        <v>20148</v>
      </c>
      <c r="AN1926" s="53">
        <v>5.568E-2</v>
      </c>
      <c r="AO1926" s="53">
        <v>-3.7941894285714284</v>
      </c>
      <c r="AP1926" s="53">
        <v>-0.71781962162162161</v>
      </c>
      <c r="AQ1926" s="39"/>
      <c r="AR1926" s="51">
        <v>1.5490999999999999</v>
      </c>
      <c r="AS1926" s="104">
        <v>-5.6299452221545955E-2</v>
      </c>
      <c r="AT1926" s="38" t="s">
        <v>20148</v>
      </c>
      <c r="AU1926" s="102"/>
      <c r="AV1926" s="103">
        <v>0</v>
      </c>
      <c r="AW1926" s="103">
        <v>0</v>
      </c>
      <c r="AX1926" s="103">
        <v>0</v>
      </c>
      <c r="AY1926" s="103">
        <v>0</v>
      </c>
      <c r="AZ1926" s="103">
        <v>0</v>
      </c>
      <c r="BA1926" s="103">
        <v>0</v>
      </c>
      <c r="BB1926" s="103">
        <v>0</v>
      </c>
      <c r="BC1926" s="39"/>
      <c r="BD1926" s="57" t="s">
        <v>20146</v>
      </c>
      <c r="BE1926" s="57" t="s">
        <v>20146</v>
      </c>
    </row>
    <row r="1927" spans="2:57">
      <c r="B1927" t="s">
        <v>3521</v>
      </c>
      <c r="C1927" t="s">
        <v>6880</v>
      </c>
      <c r="D1927" t="s">
        <v>4197</v>
      </c>
      <c r="E1927" s="50">
        <v>2742.7966299999998</v>
      </c>
      <c r="F1927" s="50">
        <v>132.79662999999999</v>
      </c>
      <c r="G1927" s="39"/>
      <c r="H1927" s="38">
        <v>0.49253731343283591</v>
      </c>
      <c r="I1927" s="38">
        <v>-0.14675767918088745</v>
      </c>
      <c r="J1927" s="38">
        <v>0.49253731343283591</v>
      </c>
      <c r="K1927" s="38">
        <v>2.4482758620689653</v>
      </c>
      <c r="L1927" s="38">
        <v>1.6595744680851063</v>
      </c>
      <c r="M1927" s="38" t="s">
        <v>20162</v>
      </c>
      <c r="N1927" s="39"/>
      <c r="O1927" s="38">
        <v>-0.36985135801902058</v>
      </c>
      <c r="P1927" s="38">
        <v>-0.25295614386877174</v>
      </c>
      <c r="Q1927" s="38">
        <v>-0.36985135801902058</v>
      </c>
      <c r="R1927" s="38">
        <v>-0.75922402533796296</v>
      </c>
      <c r="S1927" s="38">
        <v>-0.81225736599985376</v>
      </c>
      <c r="T1927" s="38" t="s">
        <v>20162</v>
      </c>
      <c r="U1927" s="39"/>
      <c r="V1927" s="50">
        <v>902</v>
      </c>
      <c r="W1927" s="51">
        <v>70.066500000000005</v>
      </c>
      <c r="X1927" s="51">
        <v>-20.509899999999998</v>
      </c>
      <c r="Y1927" s="51">
        <v>19.8447</v>
      </c>
      <c r="Z1927" s="39"/>
      <c r="AA1927" s="50">
        <v>4376</v>
      </c>
      <c r="AB1927" s="50">
        <v>2249</v>
      </c>
      <c r="AC1927" s="50">
        <v>2127</v>
      </c>
      <c r="AD1927" s="50">
        <v>1355</v>
      </c>
      <c r="AE1927" s="50">
        <v>-469</v>
      </c>
      <c r="AF1927" s="52">
        <v>2.0573577809120827</v>
      </c>
      <c r="AG1927" s="52">
        <v>-20.428571428571427</v>
      </c>
      <c r="AH1927" s="39"/>
      <c r="AI1927" s="53">
        <v>3.0407899999999999</v>
      </c>
      <c r="AJ1927" s="53" t="s">
        <v>20148</v>
      </c>
      <c r="AK1927" s="53" t="s">
        <v>20148</v>
      </c>
      <c r="AL1927" s="53" t="s">
        <v>20162</v>
      </c>
      <c r="AM1927" s="53" t="s">
        <v>20162</v>
      </c>
      <c r="AN1927" s="53" t="s">
        <v>20162</v>
      </c>
      <c r="AO1927" s="53">
        <v>-3.7941894285714284</v>
      </c>
      <c r="AP1927" s="53">
        <v>-0.71781962162162161</v>
      </c>
      <c r="AQ1927" s="39"/>
      <c r="AR1927" s="51">
        <v>1.5490999999999999</v>
      </c>
      <c r="AS1927" s="104">
        <v>-5.6299452221545955E-2</v>
      </c>
      <c r="AT1927" s="38" t="s">
        <v>20148</v>
      </c>
      <c r="AU1927" s="102"/>
      <c r="AV1927" s="103">
        <v>0</v>
      </c>
      <c r="AW1927" s="103">
        <v>0</v>
      </c>
      <c r="AX1927" s="103">
        <v>0</v>
      </c>
      <c r="AY1927" s="103">
        <v>0</v>
      </c>
      <c r="AZ1927" s="103">
        <v>0</v>
      </c>
      <c r="BA1927" s="103">
        <v>0</v>
      </c>
      <c r="BB1927" s="103">
        <v>0</v>
      </c>
      <c r="BC1927" s="39"/>
      <c r="BD1927" s="57" t="s">
        <v>20146</v>
      </c>
      <c r="BE1927" s="57" t="s">
        <v>20146</v>
      </c>
    </row>
    <row r="1928" spans="2:57">
      <c r="B1928" t="s">
        <v>2664</v>
      </c>
      <c r="C1928" t="s">
        <v>7523</v>
      </c>
      <c r="D1928" t="s">
        <v>4190</v>
      </c>
      <c r="E1928" s="50" t="s">
        <v>20162</v>
      </c>
      <c r="F1928" s="50" t="s">
        <v>20162</v>
      </c>
      <c r="G1928" s="39"/>
      <c r="H1928" s="38" t="s">
        <v>20162</v>
      </c>
      <c r="I1928" s="38" t="s">
        <v>20162</v>
      </c>
      <c r="J1928" s="38" t="s">
        <v>20162</v>
      </c>
      <c r="K1928" s="38" t="s">
        <v>20162</v>
      </c>
      <c r="L1928" s="38" t="s">
        <v>20162</v>
      </c>
      <c r="M1928" s="38" t="s">
        <v>20162</v>
      </c>
      <c r="N1928" s="39"/>
      <c r="O1928" s="38" t="s">
        <v>20162</v>
      </c>
      <c r="P1928" s="38" t="s">
        <v>20162</v>
      </c>
      <c r="Q1928" s="38" t="s">
        <v>20162</v>
      </c>
      <c r="R1928" s="38" t="s">
        <v>20162</v>
      </c>
      <c r="S1928" s="38" t="s">
        <v>20162</v>
      </c>
      <c r="T1928" s="38" t="s">
        <v>20162</v>
      </c>
      <c r="U1928" s="39"/>
      <c r="V1928" s="50">
        <v>34.295000000000002</v>
      </c>
      <c r="W1928" s="51">
        <v>59.702500000000001</v>
      </c>
      <c r="X1928" s="51">
        <v>32.9435</v>
      </c>
      <c r="Y1928" s="51">
        <v>24.674099999999999</v>
      </c>
      <c r="Z1928" s="39"/>
      <c r="AA1928" s="50">
        <v>42.942999999999998</v>
      </c>
      <c r="AB1928" s="50">
        <v>6.1109999999999998</v>
      </c>
      <c r="AC1928" s="50">
        <v>36.832000000000001</v>
      </c>
      <c r="AD1928" s="50">
        <v>0.34499999999999997</v>
      </c>
      <c r="AE1928" s="50">
        <v>33.802999999999997</v>
      </c>
      <c r="AF1928" s="52">
        <v>1.1659155082536923</v>
      </c>
      <c r="AG1928" s="52">
        <v>-1.3691809808314663</v>
      </c>
      <c r="AH1928" s="39"/>
      <c r="AI1928" s="53" t="s">
        <v>20162</v>
      </c>
      <c r="AJ1928" s="53" t="s">
        <v>20162</v>
      </c>
      <c r="AK1928" s="53" t="s">
        <v>20162</v>
      </c>
      <c r="AL1928" s="53" t="s">
        <v>20162</v>
      </c>
      <c r="AM1928" s="53" t="s">
        <v>20162</v>
      </c>
      <c r="AN1928" s="53" t="s">
        <v>20162</v>
      </c>
      <c r="AO1928" s="53" t="s">
        <v>20162</v>
      </c>
      <c r="AP1928" s="53" t="s">
        <v>20162</v>
      </c>
      <c r="AQ1928" s="39"/>
      <c r="AR1928" s="51">
        <v>26.248899999999999</v>
      </c>
      <c r="AS1928" s="104">
        <v>0.55567578201849299</v>
      </c>
      <c r="AT1928" s="38" t="s">
        <v>20162</v>
      </c>
      <c r="AU1928" s="102"/>
      <c r="AV1928" s="103">
        <v>0</v>
      </c>
      <c r="AW1928" s="103">
        <v>0</v>
      </c>
      <c r="AX1928" s="103">
        <v>0</v>
      </c>
      <c r="AY1928" s="103">
        <v>0</v>
      </c>
      <c r="AZ1928" s="103">
        <v>0</v>
      </c>
      <c r="BA1928" s="103">
        <v>0</v>
      </c>
      <c r="BB1928" s="103">
        <v>0</v>
      </c>
      <c r="BC1928" s="39"/>
      <c r="BD1928" s="57" t="s">
        <v>20146</v>
      </c>
      <c r="BE1928" s="57" t="s">
        <v>20146</v>
      </c>
    </row>
    <row r="1929" spans="2:57">
      <c r="B1929" t="s">
        <v>2056</v>
      </c>
      <c r="C1929" t="s">
        <v>6915</v>
      </c>
      <c r="D1929" t="s">
        <v>4192</v>
      </c>
      <c r="E1929" s="50">
        <v>348.57598000000002</v>
      </c>
      <c r="F1929" s="50">
        <v>195.84698</v>
      </c>
      <c r="G1929" s="39"/>
      <c r="H1929" s="38">
        <v>-0.41621621621621618</v>
      </c>
      <c r="I1929" s="38">
        <v>-0.27109111361079863</v>
      </c>
      <c r="J1929" s="38">
        <v>-0.41621621621621618</v>
      </c>
      <c r="K1929" s="38">
        <v>-0.42705570291777184</v>
      </c>
      <c r="L1929" s="38">
        <v>-0.48571428571428565</v>
      </c>
      <c r="M1929" s="38">
        <v>-0.31861198738170338</v>
      </c>
      <c r="N1929" s="39"/>
      <c r="O1929" s="38">
        <v>-0.40112532076295826</v>
      </c>
      <c r="P1929" s="38">
        <v>-0.255630386833398</v>
      </c>
      <c r="Q1929" s="38">
        <v>-0.40112532076295826</v>
      </c>
      <c r="R1929" s="38">
        <v>-0.4060103760077507</v>
      </c>
      <c r="S1929" s="38">
        <v>-0.43492296844028566</v>
      </c>
      <c r="T1929" s="38">
        <v>-0.19913640342458394</v>
      </c>
      <c r="U1929" s="39"/>
      <c r="V1929" s="50">
        <v>547.30600000000004</v>
      </c>
      <c r="W1929" s="51">
        <v>15.5625</v>
      </c>
      <c r="X1929" s="51">
        <v>1.8804000000000001</v>
      </c>
      <c r="Y1929" s="51">
        <v>-10.2834</v>
      </c>
      <c r="Z1929" s="39"/>
      <c r="AA1929" s="50">
        <v>422.12400000000002</v>
      </c>
      <c r="AB1929" s="50">
        <v>265.92200000000003</v>
      </c>
      <c r="AC1929" s="50">
        <v>156.202</v>
      </c>
      <c r="AD1929" s="50">
        <v>167.024</v>
      </c>
      <c r="AE1929" s="50">
        <v>-9.3379999999999992</v>
      </c>
      <c r="AF1929" s="52">
        <v>2.702423784586625</v>
      </c>
      <c r="AG1929" s="52">
        <v>6.5055241749262844</v>
      </c>
      <c r="AH1929" s="39"/>
      <c r="AI1929" s="53">
        <v>0.63688999999999996</v>
      </c>
      <c r="AJ1929" s="53">
        <v>11.25891</v>
      </c>
      <c r="AK1929" s="53">
        <v>33.868630000000003</v>
      </c>
      <c r="AL1929" s="53" t="s">
        <v>20148</v>
      </c>
      <c r="AM1929" s="53">
        <v>1.2230099999999999</v>
      </c>
      <c r="AN1929" s="53">
        <v>0.34794000000000003</v>
      </c>
      <c r="AO1929" s="53">
        <v>6.9575111016377136</v>
      </c>
      <c r="AP1929" s="53">
        <v>19.029049747376604</v>
      </c>
      <c r="AQ1929" s="39"/>
      <c r="AR1929" s="51">
        <v>-15.7446</v>
      </c>
      <c r="AS1929" s="104">
        <v>-8.6550874567311281E-2</v>
      </c>
      <c r="AT1929" s="38" t="s">
        <v>20148</v>
      </c>
      <c r="AU1929" s="102"/>
      <c r="AV1929" s="103">
        <v>3</v>
      </c>
      <c r="AW1929" s="103">
        <v>1</v>
      </c>
      <c r="AX1929" s="103">
        <v>0</v>
      </c>
      <c r="AY1929" s="103">
        <v>0</v>
      </c>
      <c r="AZ1929" s="103">
        <v>0</v>
      </c>
      <c r="BA1929" s="103">
        <v>0</v>
      </c>
      <c r="BB1929" s="103">
        <v>4</v>
      </c>
      <c r="BC1929" s="39"/>
      <c r="BD1929" s="57" t="s">
        <v>20146</v>
      </c>
      <c r="BE1929" s="57" t="s">
        <v>20146</v>
      </c>
    </row>
    <row r="1930" spans="2:57">
      <c r="B1930" t="s">
        <v>2622</v>
      </c>
      <c r="C1930" t="s">
        <v>7481</v>
      </c>
      <c r="D1930" t="s">
        <v>4192</v>
      </c>
      <c r="E1930" s="50">
        <v>60.235169999999997</v>
      </c>
      <c r="F1930" s="50">
        <v>61.01249</v>
      </c>
      <c r="G1930" s="39"/>
      <c r="H1930" s="38">
        <v>-0.49870801033591738</v>
      </c>
      <c r="I1930" s="38">
        <v>-1.5228426395939132E-2</v>
      </c>
      <c r="J1930" s="38">
        <v>-0.49870801033591738</v>
      </c>
      <c r="K1930" s="38">
        <v>2.3739130434782609</v>
      </c>
      <c r="L1930" s="38">
        <v>0.14117647058823524</v>
      </c>
      <c r="M1930" s="38">
        <v>1.4249999999999998</v>
      </c>
      <c r="N1930" s="39"/>
      <c r="O1930" s="38">
        <v>-0.48467418015565567</v>
      </c>
      <c r="P1930" s="38">
        <v>6.5357183156256049E-4</v>
      </c>
      <c r="Q1930" s="38">
        <v>-0.48467418015565567</v>
      </c>
      <c r="R1930" s="38">
        <v>9.0312862737618822</v>
      </c>
      <c r="S1930" s="38">
        <v>3.1024163665007434</v>
      </c>
      <c r="T1930" s="38">
        <v>12.206023744331771</v>
      </c>
      <c r="U1930" s="39"/>
      <c r="V1930" s="50">
        <v>92.875810000000001</v>
      </c>
      <c r="W1930" s="51">
        <v>80.624200000000002</v>
      </c>
      <c r="X1930" s="51">
        <v>-58.466299999999997</v>
      </c>
      <c r="Y1930" s="51">
        <v>-65.568899999999999</v>
      </c>
      <c r="Z1930" s="39"/>
      <c r="AA1930" s="50">
        <v>49.92324</v>
      </c>
      <c r="AB1930" s="50">
        <v>24.104130000000001</v>
      </c>
      <c r="AC1930" s="50">
        <v>25.819109999999998</v>
      </c>
      <c r="AD1930" s="50">
        <v>6.3399999999999998E-2</v>
      </c>
      <c r="AE1930" s="50">
        <v>-141.92108999999999</v>
      </c>
      <c r="AF1930" s="52">
        <v>1.9335771062596658</v>
      </c>
      <c r="AG1930" s="52">
        <v>0.73182790464621417</v>
      </c>
      <c r="AH1930" s="39"/>
      <c r="AI1930" s="53">
        <v>0.64856000000000003</v>
      </c>
      <c r="AJ1930" s="53" t="s">
        <v>20148</v>
      </c>
      <c r="AK1930" s="53" t="s">
        <v>20148</v>
      </c>
      <c r="AL1930" s="53" t="s">
        <v>20148</v>
      </c>
      <c r="AM1930" s="53">
        <v>2.61069</v>
      </c>
      <c r="AN1930" s="53">
        <v>0.56415000000000004</v>
      </c>
      <c r="AO1930" s="53">
        <v>-1.1310084806417473</v>
      </c>
      <c r="AP1930" s="53">
        <v>-1.1235962525975542</v>
      </c>
      <c r="AQ1930" s="39"/>
      <c r="AR1930" s="51">
        <v>-490.64449999999999</v>
      </c>
      <c r="AS1930" s="104">
        <v>4.0046520889413317</v>
      </c>
      <c r="AT1930" s="38" t="s">
        <v>20148</v>
      </c>
      <c r="AU1930" s="102"/>
      <c r="AV1930" s="103">
        <v>1</v>
      </c>
      <c r="AW1930" s="103">
        <v>0</v>
      </c>
      <c r="AX1930" s="103">
        <v>0</v>
      </c>
      <c r="AY1930" s="103">
        <v>0</v>
      </c>
      <c r="AZ1930" s="103">
        <v>0</v>
      </c>
      <c r="BA1930" s="103">
        <v>0</v>
      </c>
      <c r="BB1930" s="103">
        <v>1</v>
      </c>
      <c r="BC1930" s="39"/>
      <c r="BD1930" s="57" t="s">
        <v>20146</v>
      </c>
      <c r="BE1930" s="57" t="s">
        <v>20146</v>
      </c>
    </row>
    <row r="1931" spans="2:57">
      <c r="B1931" t="s">
        <v>638</v>
      </c>
      <c r="C1931" t="s">
        <v>5499</v>
      </c>
      <c r="D1931" t="s">
        <v>4196</v>
      </c>
      <c r="E1931" s="50">
        <v>1981.2238500000001</v>
      </c>
      <c r="F1931" s="50">
        <v>1857.37285</v>
      </c>
      <c r="G1931" s="39"/>
      <c r="H1931" s="38">
        <v>-0.48109243697478987</v>
      </c>
      <c r="I1931" s="38">
        <v>-0.25377643504531722</v>
      </c>
      <c r="J1931" s="38">
        <v>-0.48109243697478987</v>
      </c>
      <c r="K1931" s="38" t="s">
        <v>20162</v>
      </c>
      <c r="L1931" s="38" t="s">
        <v>20162</v>
      </c>
      <c r="M1931" s="38" t="s">
        <v>20162</v>
      </c>
      <c r="N1931" s="39"/>
      <c r="O1931" s="38">
        <v>-0.47854364538801009</v>
      </c>
      <c r="P1931" s="38">
        <v>-0.25416359002307998</v>
      </c>
      <c r="Q1931" s="38">
        <v>-0.47854364538801009</v>
      </c>
      <c r="R1931" s="38" t="s">
        <v>20162</v>
      </c>
      <c r="S1931" s="38" t="s">
        <v>20162</v>
      </c>
      <c r="T1931" s="38" t="s">
        <v>20162</v>
      </c>
      <c r="U1931" s="39"/>
      <c r="V1931" s="50">
        <v>667.51099999999997</v>
      </c>
      <c r="W1931" s="51">
        <v>30.187899999999999</v>
      </c>
      <c r="X1931" s="51">
        <v>-42.553600000000003</v>
      </c>
      <c r="Y1931" s="51">
        <v>-46.0212</v>
      </c>
      <c r="Z1931" s="39"/>
      <c r="AA1931" s="50">
        <v>1927.1089999999999</v>
      </c>
      <c r="AB1931" s="50">
        <v>382.08100000000002</v>
      </c>
      <c r="AC1931" s="50">
        <v>1545.028</v>
      </c>
      <c r="AD1931" s="50">
        <v>157.416</v>
      </c>
      <c r="AE1931" s="50">
        <v>-357.072</v>
      </c>
      <c r="AF1931" s="52">
        <v>1.2472971363625771</v>
      </c>
      <c r="AG1931" s="52">
        <v>-4.6582635246222505E-2</v>
      </c>
      <c r="AH1931" s="39"/>
      <c r="AI1931" s="53">
        <v>2.9680800000000001</v>
      </c>
      <c r="AJ1931" s="53" t="s">
        <v>20148</v>
      </c>
      <c r="AK1931" s="53" t="s">
        <v>20148</v>
      </c>
      <c r="AL1931" s="53" t="s">
        <v>20148</v>
      </c>
      <c r="AM1931" s="53">
        <v>1.1966300000000001</v>
      </c>
      <c r="AN1931" s="53">
        <v>2.42388</v>
      </c>
      <c r="AO1931" s="53">
        <v>-8.0785548074497431</v>
      </c>
      <c r="AP1931" s="53">
        <v>-6.5388940327407141</v>
      </c>
      <c r="AQ1931" s="39"/>
      <c r="AR1931" s="51">
        <v>-23.833400000000001</v>
      </c>
      <c r="AS1931" s="104">
        <v>-0.17073893502904158</v>
      </c>
      <c r="AT1931" s="38" t="s">
        <v>20148</v>
      </c>
      <c r="AU1931" s="102"/>
      <c r="AV1931" s="103">
        <v>3</v>
      </c>
      <c r="AW1931" s="103">
        <v>0</v>
      </c>
      <c r="AX1931" s="103">
        <v>4</v>
      </c>
      <c r="AY1931" s="103">
        <v>0</v>
      </c>
      <c r="AZ1931" s="103">
        <v>0</v>
      </c>
      <c r="BA1931" s="103">
        <v>0</v>
      </c>
      <c r="BB1931" s="103">
        <v>7</v>
      </c>
      <c r="BC1931" s="39"/>
      <c r="BD1931" s="57" t="s">
        <v>20146</v>
      </c>
      <c r="BE1931" s="57" t="s">
        <v>20147</v>
      </c>
    </row>
    <row r="1932" spans="2:57">
      <c r="B1932" t="s">
        <v>2177</v>
      </c>
      <c r="C1932" t="s">
        <v>7036</v>
      </c>
      <c r="D1932" t="s">
        <v>4194</v>
      </c>
      <c r="E1932" s="50">
        <v>528.34639000000004</v>
      </c>
      <c r="F1932" s="50">
        <v>167.01239000000001</v>
      </c>
      <c r="G1932" s="39"/>
      <c r="H1932" s="38">
        <v>-0.51764251864564237</v>
      </c>
      <c r="I1932" s="38">
        <v>0.12663262138704168</v>
      </c>
      <c r="J1932" s="38">
        <v>-0.51764251864564237</v>
      </c>
      <c r="K1932" s="38">
        <v>0.14311520140030831</v>
      </c>
      <c r="L1932" s="38">
        <v>-0.50256937375015243</v>
      </c>
      <c r="M1932" s="38">
        <v>-0.18736477482384406</v>
      </c>
      <c r="N1932" s="39"/>
      <c r="O1932" s="38">
        <v>-0.52503445804223947</v>
      </c>
      <c r="P1932" s="38">
        <v>0.11842918029106997</v>
      </c>
      <c r="Q1932" s="38">
        <v>-0.52503445804223947</v>
      </c>
      <c r="R1932" s="38">
        <v>0.13048849522228045</v>
      </c>
      <c r="S1932" s="38">
        <v>-0.3168741531350634</v>
      </c>
      <c r="T1932" s="38">
        <v>0.25218058193436899</v>
      </c>
      <c r="U1932" s="39"/>
      <c r="V1932" s="50">
        <v>862.92399999999998</v>
      </c>
      <c r="W1932" s="51">
        <v>35.150100000000002</v>
      </c>
      <c r="X1932" s="51">
        <v>7.7324000000000002</v>
      </c>
      <c r="Y1932" s="51">
        <v>2.4104999999999999</v>
      </c>
      <c r="Z1932" s="39"/>
      <c r="AA1932" s="50">
        <v>829.07399999999996</v>
      </c>
      <c r="AB1932" s="50">
        <v>573.428</v>
      </c>
      <c r="AC1932" s="50">
        <v>255.64599999999999</v>
      </c>
      <c r="AD1932" s="50">
        <v>242.845</v>
      </c>
      <c r="AE1932" s="50">
        <v>17.419</v>
      </c>
      <c r="AF1932" s="52">
        <v>3.2430548492837752</v>
      </c>
      <c r="AG1932" s="52">
        <v>3.6312398453694881</v>
      </c>
      <c r="AH1932" s="39"/>
      <c r="AI1932" s="53">
        <v>0.61226999999999998</v>
      </c>
      <c r="AJ1932" s="53">
        <v>4.6386900000000004</v>
      </c>
      <c r="AK1932" s="53">
        <v>7.8057299999999996</v>
      </c>
      <c r="AL1932" s="53">
        <v>8.0744699999999998</v>
      </c>
      <c r="AM1932" s="53">
        <v>0.65369999999999995</v>
      </c>
      <c r="AN1932" s="53">
        <v>0.18820000000000001</v>
      </c>
      <c r="AO1932" s="53">
        <v>1.8713921228080004</v>
      </c>
      <c r="AP1932" s="53">
        <v>2.5029957287373552</v>
      </c>
      <c r="AQ1932" s="39"/>
      <c r="AR1932" s="51">
        <v>8.5639000000000003</v>
      </c>
      <c r="AS1932" s="104">
        <v>0.11025754576369771</v>
      </c>
      <c r="AT1932" s="38">
        <v>2.251825634518103E-2</v>
      </c>
      <c r="AU1932" s="102"/>
      <c r="AV1932" s="103">
        <v>1</v>
      </c>
      <c r="AW1932" s="103">
        <v>0</v>
      </c>
      <c r="AX1932" s="103">
        <v>0</v>
      </c>
      <c r="AY1932" s="103">
        <v>0</v>
      </c>
      <c r="AZ1932" s="103">
        <v>0</v>
      </c>
      <c r="BA1932" s="103">
        <v>1</v>
      </c>
      <c r="BB1932" s="103">
        <v>2</v>
      </c>
      <c r="BC1932" s="39"/>
      <c r="BD1932" s="57" t="s">
        <v>20146</v>
      </c>
      <c r="BE1932" s="57" t="s">
        <v>20146</v>
      </c>
    </row>
    <row r="1933" spans="2:57">
      <c r="B1933" t="s">
        <v>2706</v>
      </c>
      <c r="C1933" t="s">
        <v>7565</v>
      </c>
      <c r="D1933" t="s">
        <v>4192</v>
      </c>
      <c r="E1933" s="50">
        <v>46.657710000000002</v>
      </c>
      <c r="F1933" s="50">
        <v>49.23771</v>
      </c>
      <c r="G1933" s="39"/>
      <c r="H1933" s="38">
        <v>-0.39780415188221374</v>
      </c>
      <c r="I1933" s="38">
        <v>-2.0855452752910342E-4</v>
      </c>
      <c r="J1933" s="38">
        <v>-0.39780415188221374</v>
      </c>
      <c r="K1933" s="38">
        <v>-0.7561895313631104</v>
      </c>
      <c r="L1933" s="38">
        <v>-0.20044577198914382</v>
      </c>
      <c r="M1933" s="38">
        <v>-0.75173655481513957</v>
      </c>
      <c r="N1933" s="39"/>
      <c r="O1933" s="38">
        <v>-0.41172108260780738</v>
      </c>
      <c r="P1933" s="38">
        <v>4.5383738855922395E-2</v>
      </c>
      <c r="Q1933" s="38">
        <v>-0.41172108260780738</v>
      </c>
      <c r="R1933" s="38">
        <v>-0.77436267781451196</v>
      </c>
      <c r="S1933" s="38">
        <v>-0.27326719521077925</v>
      </c>
      <c r="T1933" s="38">
        <v>-0.80116982514043444</v>
      </c>
      <c r="U1933" s="39"/>
      <c r="V1933" s="50">
        <v>211.76</v>
      </c>
      <c r="W1933" s="51">
        <v>82.192999999999998</v>
      </c>
      <c r="X1933" s="51">
        <v>5.7248000000000001</v>
      </c>
      <c r="Y1933" s="51">
        <v>4.7346000000000004</v>
      </c>
      <c r="Z1933" s="39"/>
      <c r="AA1933" s="50">
        <v>72.248000000000005</v>
      </c>
      <c r="AB1933" s="50">
        <v>37.468000000000004</v>
      </c>
      <c r="AC1933" s="50">
        <v>34.78</v>
      </c>
      <c r="AD1933" s="50" t="s">
        <v>20162</v>
      </c>
      <c r="AE1933" s="50">
        <v>-95.596999999999994</v>
      </c>
      <c r="AF1933" s="52">
        <v>2.0772857964347327</v>
      </c>
      <c r="AG1933" s="52">
        <v>-0.18512267947552899</v>
      </c>
      <c r="AH1933" s="39"/>
      <c r="AI1933" s="53">
        <v>0.22033</v>
      </c>
      <c r="AJ1933" s="53">
        <v>2.5076700000000001</v>
      </c>
      <c r="AK1933" s="53">
        <v>3.8486899999999999</v>
      </c>
      <c r="AL1933" s="53">
        <v>5.12479</v>
      </c>
      <c r="AM1933" s="53">
        <v>1.3737699999999999</v>
      </c>
      <c r="AN1933" s="53">
        <v>0.23899000000000001</v>
      </c>
      <c r="AO1933" s="53">
        <v>3.1960086979099049</v>
      </c>
      <c r="AP1933" s="53">
        <v>4.0615120019797084</v>
      </c>
      <c r="AQ1933" s="39"/>
      <c r="AR1933" s="51">
        <v>28.524999999999999</v>
      </c>
      <c r="AS1933" s="104">
        <v>0.37162037888541466</v>
      </c>
      <c r="AT1933" s="38" t="s">
        <v>20148</v>
      </c>
      <c r="AU1933" s="102"/>
      <c r="AV1933" s="103">
        <v>0</v>
      </c>
      <c r="AW1933" s="103">
        <v>0</v>
      </c>
      <c r="AX1933" s="103">
        <v>0</v>
      </c>
      <c r="AY1933" s="103">
        <v>0</v>
      </c>
      <c r="AZ1933" s="103">
        <v>0</v>
      </c>
      <c r="BA1933" s="103">
        <v>0</v>
      </c>
      <c r="BB1933" s="103">
        <v>0</v>
      </c>
      <c r="BC1933" s="39"/>
      <c r="BD1933" s="57" t="s">
        <v>20146</v>
      </c>
      <c r="BE1933" s="57" t="s">
        <v>20146</v>
      </c>
    </row>
    <row r="1934" spans="2:57">
      <c r="B1934" t="s">
        <v>2357</v>
      </c>
      <c r="C1934" t="s">
        <v>7216</v>
      </c>
      <c r="D1934" t="s">
        <v>4192</v>
      </c>
      <c r="E1934" s="50">
        <v>83.701819999999998</v>
      </c>
      <c r="F1934" s="50">
        <v>85.997820000000004</v>
      </c>
      <c r="G1934" s="39"/>
      <c r="H1934" s="38">
        <v>0.20652173913043481</v>
      </c>
      <c r="I1934" s="38">
        <v>-2.9720279720279685E-2</v>
      </c>
      <c r="J1934" s="38">
        <v>0.20652173913043481</v>
      </c>
      <c r="K1934" s="38">
        <v>1.7889447236180902</v>
      </c>
      <c r="L1934" s="38">
        <v>-0.30625000000000002</v>
      </c>
      <c r="M1934" s="38">
        <v>-0.36201983371133184</v>
      </c>
      <c r="N1934" s="39"/>
      <c r="O1934" s="38">
        <v>0.2112247891605592</v>
      </c>
      <c r="P1934" s="38">
        <v>-2.9830205828995537E-2</v>
      </c>
      <c r="Q1934" s="38">
        <v>0.2112247891605592</v>
      </c>
      <c r="R1934" s="38">
        <v>1.7508052706765045</v>
      </c>
      <c r="S1934" s="38">
        <v>-0.32915935061291035</v>
      </c>
      <c r="T1934" s="38">
        <v>-0.39852267829813404</v>
      </c>
      <c r="U1934" s="39"/>
      <c r="V1934" s="50">
        <v>119.065</v>
      </c>
      <c r="W1934" s="51">
        <v>26.423300000000001</v>
      </c>
      <c r="X1934" s="51">
        <v>4.9383999999999997</v>
      </c>
      <c r="Y1934" s="51">
        <v>2.7808000000000002</v>
      </c>
      <c r="Z1934" s="39"/>
      <c r="AA1934" s="50">
        <v>70.873999999999995</v>
      </c>
      <c r="AB1934" s="50">
        <v>21.742999999999999</v>
      </c>
      <c r="AC1934" s="50">
        <v>49.131</v>
      </c>
      <c r="AD1934" s="50">
        <v>6.2469999999999999</v>
      </c>
      <c r="AE1934" s="50">
        <v>53.506</v>
      </c>
      <c r="AF1934" s="52">
        <v>1.4425515458671714</v>
      </c>
      <c r="AG1934" s="52">
        <v>-0.20221638295441563</v>
      </c>
      <c r="AH1934" s="39"/>
      <c r="AI1934" s="53">
        <v>0.70299</v>
      </c>
      <c r="AJ1934" s="53">
        <v>9.2416699999999992</v>
      </c>
      <c r="AK1934" s="53">
        <v>14.234999999999999</v>
      </c>
      <c r="AL1934" s="53">
        <v>26.428570000000001</v>
      </c>
      <c r="AM1934" s="53">
        <v>1.74359</v>
      </c>
      <c r="AN1934" s="53">
        <v>0.72423000000000004</v>
      </c>
      <c r="AO1934" s="53">
        <v>9.8249537301496641</v>
      </c>
      <c r="AP1934" s="53">
        <v>14.625479591836736</v>
      </c>
      <c r="AQ1934" s="39"/>
      <c r="AR1934" s="51">
        <v>6.8989000000000003</v>
      </c>
      <c r="AS1934" s="104">
        <v>0.11595574750044373</v>
      </c>
      <c r="AT1934" s="38" t="s">
        <v>20148</v>
      </c>
      <c r="AU1934" s="102"/>
      <c r="AV1934" s="103">
        <v>1</v>
      </c>
      <c r="AW1934" s="103">
        <v>0</v>
      </c>
      <c r="AX1934" s="103">
        <v>0</v>
      </c>
      <c r="AY1934" s="103">
        <v>0</v>
      </c>
      <c r="AZ1934" s="103">
        <v>0</v>
      </c>
      <c r="BA1934" s="103">
        <v>0</v>
      </c>
      <c r="BB1934" s="103">
        <v>1</v>
      </c>
      <c r="BC1934" s="39"/>
      <c r="BD1934" s="57" t="s">
        <v>20146</v>
      </c>
      <c r="BE1934" s="57" t="s">
        <v>20146</v>
      </c>
    </row>
    <row r="1935" spans="2:57">
      <c r="B1935" t="s">
        <v>840</v>
      </c>
      <c r="C1935" t="s">
        <v>5700</v>
      </c>
      <c r="D1935" t="s">
        <v>4196</v>
      </c>
      <c r="E1935" s="50">
        <v>1120.9840799999999</v>
      </c>
      <c r="F1935" s="50">
        <v>1128.49108</v>
      </c>
      <c r="G1935" s="39"/>
      <c r="H1935" s="38">
        <v>-0.32979240319689029</v>
      </c>
      <c r="I1935" s="38">
        <v>0.20218632340287823</v>
      </c>
      <c r="J1935" s="38">
        <v>-0.32979240319689029</v>
      </c>
      <c r="K1935" s="38">
        <v>-7.3806007397986262E-3</v>
      </c>
      <c r="L1935" s="38">
        <v>-0.24399128688640648</v>
      </c>
      <c r="M1935" s="38">
        <v>3.9913324167613125</v>
      </c>
      <c r="N1935" s="39"/>
      <c r="O1935" s="38">
        <v>-0.56281726531131504</v>
      </c>
      <c r="P1935" s="38">
        <v>-0.22375051374055333</v>
      </c>
      <c r="Q1935" s="38">
        <v>-0.56281726531131504</v>
      </c>
      <c r="R1935" s="38">
        <v>-0.38390576846955371</v>
      </c>
      <c r="S1935" s="38">
        <v>-0.60951498633985435</v>
      </c>
      <c r="T1935" s="38">
        <v>1.725410313343275</v>
      </c>
      <c r="U1935" s="39"/>
      <c r="V1935" s="50">
        <v>241.54400000000001</v>
      </c>
      <c r="W1935" s="51">
        <v>60.967300000000002</v>
      </c>
      <c r="X1935" s="51">
        <v>27.428100000000001</v>
      </c>
      <c r="Y1935" s="51">
        <v>23.6553</v>
      </c>
      <c r="Z1935" s="39"/>
      <c r="AA1935" s="50">
        <v>1297.5899999999999</v>
      </c>
      <c r="AB1935" s="50">
        <v>476.43099999999998</v>
      </c>
      <c r="AC1935" s="50">
        <v>821.15899999999999</v>
      </c>
      <c r="AD1935" s="50">
        <v>320.71699999999998</v>
      </c>
      <c r="AE1935" s="50">
        <v>449.09</v>
      </c>
      <c r="AF1935" s="52">
        <v>1.5801933608472902</v>
      </c>
      <c r="AG1935" s="52">
        <v>-0.14218793996433357</v>
      </c>
      <c r="AH1935" s="39"/>
      <c r="AI1935" s="53">
        <v>4.0449299999999999</v>
      </c>
      <c r="AJ1935" s="53">
        <v>11.819610000000001</v>
      </c>
      <c r="AK1935" s="53">
        <v>27.145759999999999</v>
      </c>
      <c r="AL1935" s="53">
        <v>20.181270000000001</v>
      </c>
      <c r="AM1935" s="53">
        <v>1.3639699999999999</v>
      </c>
      <c r="AN1935" s="53">
        <v>4.0084900000000001</v>
      </c>
      <c r="AO1935" s="53">
        <v>9.6290099575927712</v>
      </c>
      <c r="AP1935" s="53">
        <v>17.033570512143211</v>
      </c>
      <c r="AQ1935" s="39"/>
      <c r="AR1935" s="51">
        <v>9.9763000000000002</v>
      </c>
      <c r="AS1935" s="104">
        <v>5.3522494457980831E-2</v>
      </c>
      <c r="AT1935" s="38" t="s">
        <v>20148</v>
      </c>
      <c r="AU1935" s="102"/>
      <c r="AV1935" s="103">
        <v>2</v>
      </c>
      <c r="AW1935" s="103">
        <v>4</v>
      </c>
      <c r="AX1935" s="103">
        <v>0</v>
      </c>
      <c r="AY1935" s="103">
        <v>0</v>
      </c>
      <c r="AZ1935" s="103">
        <v>0</v>
      </c>
      <c r="BA1935" s="103">
        <v>0</v>
      </c>
      <c r="BB1935" s="103">
        <v>6</v>
      </c>
      <c r="BC1935" s="39"/>
      <c r="BD1935" s="57" t="s">
        <v>20146</v>
      </c>
      <c r="BE1935" s="57" t="s">
        <v>20147</v>
      </c>
    </row>
    <row r="1936" spans="2:57">
      <c r="B1936" t="s">
        <v>316</v>
      </c>
      <c r="C1936" t="s">
        <v>5178</v>
      </c>
      <c r="D1936" t="s">
        <v>4194</v>
      </c>
      <c r="E1936" s="50">
        <v>8327.27232</v>
      </c>
      <c r="F1936" s="50">
        <v>5489.27232</v>
      </c>
      <c r="G1936" s="39"/>
      <c r="H1936" s="38">
        <v>-0.12314828669759081</v>
      </c>
      <c r="I1936" s="38">
        <v>0.36660447761194015</v>
      </c>
      <c r="J1936" s="38">
        <v>-0.12314828669759081</v>
      </c>
      <c r="K1936" s="38">
        <v>1.1882001493651977</v>
      </c>
      <c r="L1936" s="38">
        <v>0.14230019493177393</v>
      </c>
      <c r="M1936" s="38">
        <v>5.7589388696655135</v>
      </c>
      <c r="N1936" s="39"/>
      <c r="O1936" s="38">
        <v>-0.14894013582046239</v>
      </c>
      <c r="P1936" s="38">
        <v>0.35709906555941484</v>
      </c>
      <c r="Q1936" s="38">
        <v>-0.14894013582046239</v>
      </c>
      <c r="R1936" s="38">
        <v>1.1980836848591134</v>
      </c>
      <c r="S1936" s="38">
        <v>0.19368244041458538</v>
      </c>
      <c r="T1936" s="38">
        <v>6.4418251335940635</v>
      </c>
      <c r="U1936" s="39"/>
      <c r="V1936" s="50">
        <v>2153</v>
      </c>
      <c r="W1936" s="51">
        <v>71.713800000000006</v>
      </c>
      <c r="X1936" s="51">
        <v>12.8657</v>
      </c>
      <c r="Y1936" s="51">
        <v>17.2317</v>
      </c>
      <c r="Z1936" s="39"/>
      <c r="AA1936" s="50">
        <v>7883</v>
      </c>
      <c r="AB1936" s="50">
        <v>9989</v>
      </c>
      <c r="AC1936" s="50">
        <v>-2106</v>
      </c>
      <c r="AD1936" s="50">
        <v>8646</v>
      </c>
      <c r="AE1936" s="50">
        <v>-3158</v>
      </c>
      <c r="AF1936" s="52">
        <v>-3.7431149097815766</v>
      </c>
      <c r="AG1936" s="52">
        <v>13.744107744107744</v>
      </c>
      <c r="AH1936" s="39"/>
      <c r="AI1936" s="53">
        <v>3.86775</v>
      </c>
      <c r="AJ1936" s="53">
        <v>13.540279999999999</v>
      </c>
      <c r="AK1936" s="53">
        <v>30.062349999999999</v>
      </c>
      <c r="AL1936" s="53" t="s">
        <v>20148</v>
      </c>
      <c r="AM1936" s="53" t="s">
        <v>20148</v>
      </c>
      <c r="AN1936" s="53">
        <v>2.6129099999999998</v>
      </c>
      <c r="AO1936" s="53">
        <v>9.2411991919191916</v>
      </c>
      <c r="AP1936" s="53">
        <v>19.816867581227438</v>
      </c>
      <c r="AQ1936" s="39"/>
      <c r="AR1936" s="51" t="s">
        <v>20148</v>
      </c>
      <c r="AS1936" s="104">
        <v>4.3369343979959292E-2</v>
      </c>
      <c r="AT1936" s="38" t="s">
        <v>20148</v>
      </c>
      <c r="AU1936" s="102"/>
      <c r="AV1936" s="103">
        <v>4</v>
      </c>
      <c r="AW1936" s="103">
        <v>0</v>
      </c>
      <c r="AX1936" s="103">
        <v>3</v>
      </c>
      <c r="AY1936" s="103">
        <v>1</v>
      </c>
      <c r="AZ1936" s="103">
        <v>0</v>
      </c>
      <c r="BA1936" s="103">
        <v>0</v>
      </c>
      <c r="BB1936" s="103">
        <v>8</v>
      </c>
      <c r="BC1936" s="39"/>
      <c r="BD1936" s="57" t="s">
        <v>20146</v>
      </c>
      <c r="BE1936" s="57" t="s">
        <v>20146</v>
      </c>
    </row>
    <row r="1937" spans="2:57">
      <c r="B1937" t="s">
        <v>2677</v>
      </c>
      <c r="C1937" t="s">
        <v>7536</v>
      </c>
      <c r="D1937" t="s">
        <v>4188</v>
      </c>
      <c r="E1937" s="50">
        <v>13.77656</v>
      </c>
      <c r="F1937" s="50">
        <v>45.061059999999998</v>
      </c>
      <c r="G1937" s="39"/>
      <c r="H1937" s="38">
        <v>-0.41283018867924526</v>
      </c>
      <c r="I1937" s="38">
        <v>-0.14692982456140335</v>
      </c>
      <c r="J1937" s="38">
        <v>-0.41283018867924526</v>
      </c>
      <c r="K1937" s="38">
        <v>-0.13555555555555554</v>
      </c>
      <c r="L1937" s="38">
        <v>-0.73428979898237778</v>
      </c>
      <c r="M1937" s="38">
        <v>-0.95401892883489525</v>
      </c>
      <c r="N1937" s="39"/>
      <c r="O1937" s="38">
        <v>-0.10839193978364081</v>
      </c>
      <c r="P1937" s="38">
        <v>-0.12629339370414783</v>
      </c>
      <c r="Q1937" s="38">
        <v>-0.10839193978364081</v>
      </c>
      <c r="R1937" s="38">
        <v>2.0788623918904698</v>
      </c>
      <c r="S1937" s="38">
        <v>2.2125593429023431</v>
      </c>
      <c r="T1937" s="38">
        <v>1.5516134640027679</v>
      </c>
      <c r="U1937" s="39"/>
      <c r="V1937" s="50" t="s">
        <v>20162</v>
      </c>
      <c r="W1937" s="51" t="s">
        <v>20162</v>
      </c>
      <c r="X1937" s="51" t="s">
        <v>20162</v>
      </c>
      <c r="Y1937" s="51" t="s">
        <v>20162</v>
      </c>
      <c r="Z1937" s="39"/>
      <c r="AA1937" s="50">
        <v>24.96265</v>
      </c>
      <c r="AB1937" s="50">
        <v>0.17152000000000001</v>
      </c>
      <c r="AC1937" s="50">
        <v>24.791129999999999</v>
      </c>
      <c r="AD1937" s="50" t="s">
        <v>20162</v>
      </c>
      <c r="AE1937" s="50">
        <v>-136.99126999999999</v>
      </c>
      <c r="AF1937" s="52">
        <v>1.0069186035489306</v>
      </c>
      <c r="AG1937" s="52">
        <v>3.1437233154684856</v>
      </c>
      <c r="AH1937" s="39"/>
      <c r="AI1937" s="53" t="s">
        <v>20162</v>
      </c>
      <c r="AJ1937" s="53" t="s">
        <v>20148</v>
      </c>
      <c r="AK1937" s="53" t="s">
        <v>20148</v>
      </c>
      <c r="AL1937" s="53" t="s">
        <v>20148</v>
      </c>
      <c r="AM1937" s="53">
        <v>1.5313300000000001</v>
      </c>
      <c r="AN1937" s="53" t="s">
        <v>20162</v>
      </c>
      <c r="AO1937" s="53">
        <v>-5.7241691194311022</v>
      </c>
      <c r="AP1937" s="53">
        <v>-5.6522812426698303</v>
      </c>
      <c r="AQ1937" s="39"/>
      <c r="AR1937" s="51">
        <v>-37.313800000000001</v>
      </c>
      <c r="AS1937" s="104">
        <v>-183.18451286765827</v>
      </c>
      <c r="AT1937" s="38" t="s">
        <v>20148</v>
      </c>
      <c r="AU1937" s="102"/>
      <c r="AV1937" s="103">
        <v>0</v>
      </c>
      <c r="AW1937" s="103">
        <v>0</v>
      </c>
      <c r="AX1937" s="103">
        <v>0</v>
      </c>
      <c r="AY1937" s="103">
        <v>0</v>
      </c>
      <c r="AZ1937" s="103">
        <v>0</v>
      </c>
      <c r="BA1937" s="103">
        <v>0</v>
      </c>
      <c r="BB1937" s="103">
        <v>0</v>
      </c>
      <c r="BC1937" s="39"/>
      <c r="BD1937" s="57" t="s">
        <v>20146</v>
      </c>
      <c r="BE1937" s="57" t="s">
        <v>20147</v>
      </c>
    </row>
    <row r="1938" spans="2:57">
      <c r="B1938" t="s">
        <v>2523</v>
      </c>
      <c r="C1938" t="s">
        <v>7382</v>
      </c>
      <c r="D1938" t="s">
        <v>4198</v>
      </c>
      <c r="E1938" s="50">
        <v>42.885449999999999</v>
      </c>
      <c r="F1938" s="50">
        <v>33.04007</v>
      </c>
      <c r="G1938" s="39"/>
      <c r="H1938" s="38">
        <v>-0.5</v>
      </c>
      <c r="I1938" s="38">
        <v>0.14018691588785037</v>
      </c>
      <c r="J1938" s="38">
        <v>-0.5</v>
      </c>
      <c r="K1938" s="38">
        <v>0.6827586206896552</v>
      </c>
      <c r="L1938" s="38">
        <v>-0.45045045045045051</v>
      </c>
      <c r="M1938" s="38">
        <v>0.34065934065934056</v>
      </c>
      <c r="N1938" s="39"/>
      <c r="O1938" s="38">
        <v>-0.49837945327727262</v>
      </c>
      <c r="P1938" s="38">
        <v>0.14061226997931442</v>
      </c>
      <c r="Q1938" s="38">
        <v>-0.49837945327727262</v>
      </c>
      <c r="R1938" s="38">
        <v>0.76361756482508536</v>
      </c>
      <c r="S1938" s="38">
        <v>-0.39352081895074553</v>
      </c>
      <c r="T1938" s="38">
        <v>2.0764912430990927</v>
      </c>
      <c r="U1938" s="39"/>
      <c r="V1938" s="50">
        <v>37.380200000000002</v>
      </c>
      <c r="W1938" s="51">
        <v>31.939399999999999</v>
      </c>
      <c r="X1938" s="51">
        <v>-10.172599999999999</v>
      </c>
      <c r="Y1938" s="51">
        <v>-12.902900000000001</v>
      </c>
      <c r="Z1938" s="39"/>
      <c r="AA1938" s="50">
        <v>51.85671</v>
      </c>
      <c r="AB1938" s="50">
        <v>19.787649999999999</v>
      </c>
      <c r="AC1938" s="50">
        <v>32.06906</v>
      </c>
      <c r="AD1938" s="50">
        <v>3.7762500000000001</v>
      </c>
      <c r="AE1938" s="50">
        <v>-201.93457000000001</v>
      </c>
      <c r="AF1938" s="52">
        <v>1.6170324293883263</v>
      </c>
      <c r="AG1938" s="52">
        <v>-64.918909592822644</v>
      </c>
      <c r="AH1938" s="39"/>
      <c r="AI1938" s="53">
        <v>1.1472800000000001</v>
      </c>
      <c r="AJ1938" s="53" t="s">
        <v>20148</v>
      </c>
      <c r="AK1938" s="53" t="s">
        <v>20148</v>
      </c>
      <c r="AL1938" s="53" t="s">
        <v>20148</v>
      </c>
      <c r="AM1938" s="53">
        <v>1.02799</v>
      </c>
      <c r="AN1938" s="53">
        <v>0.87436000000000003</v>
      </c>
      <c r="AO1938" s="53">
        <v>-228.01980676328503</v>
      </c>
      <c r="AP1938" s="53">
        <v>-8.6888788372074686</v>
      </c>
      <c r="AQ1938" s="39"/>
      <c r="AR1938" s="51">
        <v>-14.0982</v>
      </c>
      <c r="AS1938" s="104">
        <v>-9.1681655326720637E-2</v>
      </c>
      <c r="AT1938" s="38" t="s">
        <v>20148</v>
      </c>
      <c r="AU1938" s="102"/>
      <c r="AV1938" s="103">
        <v>1</v>
      </c>
      <c r="AW1938" s="103">
        <v>1</v>
      </c>
      <c r="AX1938" s="103">
        <v>0</v>
      </c>
      <c r="AY1938" s="103">
        <v>0</v>
      </c>
      <c r="AZ1938" s="103">
        <v>0</v>
      </c>
      <c r="BA1938" s="103">
        <v>0</v>
      </c>
      <c r="BB1938" s="103">
        <v>2</v>
      </c>
      <c r="BC1938" s="39"/>
      <c r="BD1938" s="57" t="s">
        <v>20146</v>
      </c>
      <c r="BE1938" s="57" t="s">
        <v>20146</v>
      </c>
    </row>
    <row r="1939" spans="2:57">
      <c r="B1939" t="s">
        <v>1140</v>
      </c>
      <c r="C1939" t="s">
        <v>5999</v>
      </c>
      <c r="D1939" t="s">
        <v>4198</v>
      </c>
      <c r="E1939" s="50">
        <v>461.71116000000001</v>
      </c>
      <c r="F1939" s="50">
        <v>486.32891000000001</v>
      </c>
      <c r="G1939" s="39"/>
      <c r="H1939" s="38">
        <v>-0.71034946236559149</v>
      </c>
      <c r="I1939" s="38">
        <v>-0.41280653950953683</v>
      </c>
      <c r="J1939" s="38">
        <v>-0.71034946236559149</v>
      </c>
      <c r="K1939" s="38">
        <v>5.1571428571428566</v>
      </c>
      <c r="L1939" s="38">
        <v>2.7807017543859649</v>
      </c>
      <c r="M1939" s="38">
        <v>3.870056497175141</v>
      </c>
      <c r="N1939" s="39"/>
      <c r="O1939" s="38">
        <v>-0.69968604947582924</v>
      </c>
      <c r="P1939" s="38">
        <v>-0.40887104314165623</v>
      </c>
      <c r="Q1939" s="38">
        <v>-0.69968604947582924</v>
      </c>
      <c r="R1939" s="38">
        <v>7.0303830296373366</v>
      </c>
      <c r="S1939" s="38">
        <v>4.8416125832122061</v>
      </c>
      <c r="T1939" s="38">
        <v>10.033408163056956</v>
      </c>
      <c r="U1939" s="39"/>
      <c r="V1939" s="50" t="s">
        <v>20162</v>
      </c>
      <c r="W1939" s="51" t="s">
        <v>20162</v>
      </c>
      <c r="X1939" s="51" t="s">
        <v>20162</v>
      </c>
      <c r="Y1939" s="51" t="s">
        <v>20162</v>
      </c>
      <c r="Z1939" s="39"/>
      <c r="AA1939" s="50">
        <v>27.228580000000001</v>
      </c>
      <c r="AB1939" s="50">
        <v>2.0243000000000002</v>
      </c>
      <c r="AC1939" s="50">
        <v>25.204270000000001</v>
      </c>
      <c r="AD1939" s="50" t="s">
        <v>20162</v>
      </c>
      <c r="AE1939" s="50">
        <v>-89.602879999999999</v>
      </c>
      <c r="AF1939" s="52">
        <v>1.0803161527788743</v>
      </c>
      <c r="AG1939" s="52">
        <v>1.2595961246361553</v>
      </c>
      <c r="AH1939" s="39"/>
      <c r="AI1939" s="53" t="s">
        <v>20162</v>
      </c>
      <c r="AJ1939" s="53" t="s">
        <v>20148</v>
      </c>
      <c r="AK1939" s="53" t="s">
        <v>20148</v>
      </c>
      <c r="AL1939" s="53" t="s">
        <v>20148</v>
      </c>
      <c r="AM1939" s="53">
        <v>18.905329999999999</v>
      </c>
      <c r="AN1939" s="53" t="s">
        <v>20162</v>
      </c>
      <c r="AO1939" s="53">
        <v>-26.754606134324018</v>
      </c>
      <c r="AP1939" s="53">
        <v>-25.521159052493424</v>
      </c>
      <c r="AQ1939" s="39"/>
      <c r="AR1939" s="51">
        <v>-120.2811</v>
      </c>
      <c r="AS1939" s="104">
        <v>-7.9792269459297573</v>
      </c>
      <c r="AT1939" s="38" t="s">
        <v>20148</v>
      </c>
      <c r="AU1939" s="102"/>
      <c r="AV1939" s="103">
        <v>0</v>
      </c>
      <c r="AW1939" s="103">
        <v>0</v>
      </c>
      <c r="AX1939" s="103">
        <v>0</v>
      </c>
      <c r="AY1939" s="103">
        <v>0</v>
      </c>
      <c r="AZ1939" s="103">
        <v>0</v>
      </c>
      <c r="BA1939" s="103">
        <v>0</v>
      </c>
      <c r="BB1939" s="103">
        <v>0</v>
      </c>
      <c r="BC1939" s="39"/>
      <c r="BD1939" s="57" t="s">
        <v>20146</v>
      </c>
      <c r="BE1939" s="57" t="s">
        <v>20146</v>
      </c>
    </row>
    <row r="1940" spans="2:57">
      <c r="B1940" t="s">
        <v>1502</v>
      </c>
      <c r="C1940" t="s">
        <v>6361</v>
      </c>
      <c r="D1940" t="s">
        <v>4190</v>
      </c>
      <c r="E1940" s="50">
        <v>223.99006</v>
      </c>
      <c r="F1940" s="50">
        <v>446.87736999999998</v>
      </c>
      <c r="G1940" s="39"/>
      <c r="H1940" s="38">
        <v>-0.83549783549783552</v>
      </c>
      <c r="I1940" s="38">
        <v>-0.5</v>
      </c>
      <c r="J1940" s="38">
        <v>-0.83549783549783552</v>
      </c>
      <c r="K1940" s="38" t="s">
        <v>20162</v>
      </c>
      <c r="L1940" s="38" t="s">
        <v>20162</v>
      </c>
      <c r="M1940" s="38" t="s">
        <v>20162</v>
      </c>
      <c r="N1940" s="39"/>
      <c r="O1940" s="38">
        <v>-0.77272999267104836</v>
      </c>
      <c r="P1940" s="38">
        <v>-0.33119480936590195</v>
      </c>
      <c r="Q1940" s="38">
        <v>-0.77272999267104836</v>
      </c>
      <c r="R1940" s="38" t="s">
        <v>20162</v>
      </c>
      <c r="S1940" s="38" t="s">
        <v>20162</v>
      </c>
      <c r="T1940" s="38" t="s">
        <v>20162</v>
      </c>
      <c r="U1940" s="39"/>
      <c r="V1940" s="50">
        <v>4.7E-2</v>
      </c>
      <c r="W1940" s="51">
        <v>76.595699999999994</v>
      </c>
      <c r="X1940" s="51" t="s">
        <v>20148</v>
      </c>
      <c r="Y1940" s="51" t="s">
        <v>20148</v>
      </c>
      <c r="Z1940" s="39"/>
      <c r="AA1940" s="50">
        <v>431.42500000000001</v>
      </c>
      <c r="AB1940" s="50">
        <v>88.914000000000001</v>
      </c>
      <c r="AC1940" s="50">
        <v>342.51100000000002</v>
      </c>
      <c r="AD1940" s="50" t="s">
        <v>20162</v>
      </c>
      <c r="AE1940" s="50">
        <v>-717.13400000000001</v>
      </c>
      <c r="AF1940" s="52">
        <v>1.259594582363778</v>
      </c>
      <c r="AG1940" s="52">
        <v>1.1609453999207184</v>
      </c>
      <c r="AH1940" s="39"/>
      <c r="AI1940" s="53" t="s">
        <v>20148</v>
      </c>
      <c r="AJ1940" s="53" t="s">
        <v>20148</v>
      </c>
      <c r="AK1940" s="53" t="s">
        <v>20148</v>
      </c>
      <c r="AL1940" s="53" t="s">
        <v>20148</v>
      </c>
      <c r="AM1940" s="53">
        <v>0.83382000000000001</v>
      </c>
      <c r="AN1940" s="53" t="s">
        <v>20148</v>
      </c>
      <c r="AO1940" s="53">
        <v>-1.553912866591094</v>
      </c>
      <c r="AP1940" s="53">
        <v>-1.538050064016961</v>
      </c>
      <c r="AQ1940" s="39"/>
      <c r="AR1940" s="51">
        <v>-205.39830000000001</v>
      </c>
      <c r="AS1940" s="104">
        <v>-1.2756369447725089</v>
      </c>
      <c r="AT1940" s="38" t="s">
        <v>20148</v>
      </c>
      <c r="AU1940" s="102"/>
      <c r="AV1940" s="103">
        <v>1</v>
      </c>
      <c r="AW1940" s="103">
        <v>1</v>
      </c>
      <c r="AX1940" s="103">
        <v>3</v>
      </c>
      <c r="AY1940" s="103">
        <v>1</v>
      </c>
      <c r="AZ1940" s="103">
        <v>0</v>
      </c>
      <c r="BA1940" s="103">
        <v>0</v>
      </c>
      <c r="BB1940" s="103">
        <v>6</v>
      </c>
      <c r="BC1940" s="39"/>
      <c r="BD1940" s="57" t="s">
        <v>20146</v>
      </c>
      <c r="BE1940" s="57" t="s">
        <v>20146</v>
      </c>
    </row>
    <row r="1941" spans="2:57">
      <c r="B1941" t="s">
        <v>2113</v>
      </c>
      <c r="C1941" t="s">
        <v>6972</v>
      </c>
      <c r="D1941" t="s">
        <v>4190</v>
      </c>
      <c r="E1941" s="50">
        <v>133.91437999999999</v>
      </c>
      <c r="F1941" s="50">
        <v>109.00738</v>
      </c>
      <c r="G1941" s="39"/>
      <c r="H1941" s="38">
        <v>0.15666666666666673</v>
      </c>
      <c r="I1941" s="38">
        <v>0.36973684210526314</v>
      </c>
      <c r="J1941" s="38">
        <v>0.15666666666666673</v>
      </c>
      <c r="K1941" s="38">
        <v>1.753968253968254</v>
      </c>
      <c r="L1941" s="38">
        <v>-0.24728850325379614</v>
      </c>
      <c r="M1941" s="38" t="s">
        <v>20162</v>
      </c>
      <c r="N1941" s="39"/>
      <c r="O1941" s="38">
        <v>0.175431521300073</v>
      </c>
      <c r="P1941" s="38">
        <v>0.37285053239065613</v>
      </c>
      <c r="Q1941" s="38">
        <v>0.175431521300073</v>
      </c>
      <c r="R1941" s="38">
        <v>2.7505644389363431</v>
      </c>
      <c r="S1941" s="38">
        <v>5.7228152913722408E-2</v>
      </c>
      <c r="T1941" s="38" t="s">
        <v>20162</v>
      </c>
      <c r="U1941" s="39"/>
      <c r="V1941" s="50">
        <v>490.351</v>
      </c>
      <c r="W1941" s="51">
        <v>17.520099999999999</v>
      </c>
      <c r="X1941" s="51">
        <v>2.9754</v>
      </c>
      <c r="Y1941" s="51">
        <v>1.3692</v>
      </c>
      <c r="Z1941" s="39"/>
      <c r="AA1941" s="50">
        <v>267.512</v>
      </c>
      <c r="AB1941" s="50">
        <v>179.67400000000001</v>
      </c>
      <c r="AC1941" s="50">
        <v>87.837999999999994</v>
      </c>
      <c r="AD1941" s="50">
        <v>27.135000000000002</v>
      </c>
      <c r="AE1941" s="50">
        <v>2.8330000000000002</v>
      </c>
      <c r="AF1941" s="52">
        <v>3.0455156082788775</v>
      </c>
      <c r="AG1941" s="52">
        <v>2.2475898334794042</v>
      </c>
      <c r="AH1941" s="39"/>
      <c r="AI1941" s="53">
        <v>0.27310000000000001</v>
      </c>
      <c r="AJ1941" s="53">
        <v>5.3433200000000003</v>
      </c>
      <c r="AK1941" s="53">
        <v>9.5721500000000006</v>
      </c>
      <c r="AL1941" s="53">
        <v>15.77275</v>
      </c>
      <c r="AM1941" s="53">
        <v>1.22119</v>
      </c>
      <c r="AN1941" s="53">
        <v>0.21257999999999999</v>
      </c>
      <c r="AO1941" s="53">
        <v>5.3075947025026782</v>
      </c>
      <c r="AP1941" s="53">
        <v>7.4713762851267989</v>
      </c>
      <c r="AQ1941" s="39"/>
      <c r="AR1941" s="51">
        <v>9.4849999999999994</v>
      </c>
      <c r="AS1941" s="104">
        <v>0.10607900304640866</v>
      </c>
      <c r="AT1941" s="38" t="s">
        <v>20148</v>
      </c>
      <c r="AU1941" s="102"/>
      <c r="AV1941" s="103">
        <v>2</v>
      </c>
      <c r="AW1941" s="103">
        <v>1</v>
      </c>
      <c r="AX1941" s="103">
        <v>0</v>
      </c>
      <c r="AY1941" s="103">
        <v>0</v>
      </c>
      <c r="AZ1941" s="103">
        <v>0</v>
      </c>
      <c r="BA1941" s="103">
        <v>0</v>
      </c>
      <c r="BB1941" s="103">
        <v>3</v>
      </c>
      <c r="BC1941" s="39"/>
      <c r="BD1941" s="57" t="s">
        <v>20146</v>
      </c>
      <c r="BE1941" s="57" t="s">
        <v>20146</v>
      </c>
    </row>
    <row r="1942" spans="2:57">
      <c r="B1942" t="s">
        <v>1913</v>
      </c>
      <c r="C1942" t="s">
        <v>6772</v>
      </c>
      <c r="D1942" t="s">
        <v>4195</v>
      </c>
      <c r="E1942" s="50" t="s">
        <v>20162</v>
      </c>
      <c r="F1942" s="50">
        <v>183.23993999999999</v>
      </c>
      <c r="G1942" s="39"/>
      <c r="H1942" s="38">
        <v>0.32166809824999776</v>
      </c>
      <c r="I1942" s="38">
        <v>0.24714106696317306</v>
      </c>
      <c r="J1942" s="38">
        <v>0.32166809824999776</v>
      </c>
      <c r="K1942" s="38">
        <v>0.37012939558802538</v>
      </c>
      <c r="L1942" s="38">
        <v>0.72222924909005992</v>
      </c>
      <c r="M1942" s="38">
        <v>6.0463695630176781</v>
      </c>
      <c r="N1942" s="39"/>
      <c r="O1942" s="38">
        <v>0.31468961648846872</v>
      </c>
      <c r="P1942" s="38">
        <v>0.24485287069320938</v>
      </c>
      <c r="Q1942" s="38">
        <v>0.31468961648846872</v>
      </c>
      <c r="R1942" s="38">
        <v>0.37557412259264122</v>
      </c>
      <c r="S1942" s="38">
        <v>1.0968760724550792</v>
      </c>
      <c r="T1942" s="38">
        <v>21.273673078676271</v>
      </c>
      <c r="U1942" s="39"/>
      <c r="V1942" s="50">
        <v>51.511000000000003</v>
      </c>
      <c r="W1942" s="51" t="s">
        <v>20162</v>
      </c>
      <c r="X1942" s="51" t="s">
        <v>20163</v>
      </c>
      <c r="Y1942" s="51">
        <v>28.943300000000001</v>
      </c>
      <c r="Z1942" s="39"/>
      <c r="AA1942" s="50">
        <v>1415.692</v>
      </c>
      <c r="AB1942" s="50">
        <v>1284.7329999999999</v>
      </c>
      <c r="AC1942" s="50">
        <v>130.959</v>
      </c>
      <c r="AD1942" s="50">
        <v>66</v>
      </c>
      <c r="AE1942" s="50">
        <v>-31.768999999999998</v>
      </c>
      <c r="AF1942" s="52">
        <v>10.81019250299712</v>
      </c>
      <c r="AG1942" s="52" t="s">
        <v>20162</v>
      </c>
      <c r="AH1942" s="39"/>
      <c r="AI1942" s="53" t="s">
        <v>20162</v>
      </c>
      <c r="AJ1942" s="53" t="s">
        <v>20162</v>
      </c>
      <c r="AK1942" s="53" t="s">
        <v>20162</v>
      </c>
      <c r="AL1942" s="53">
        <v>12.45918</v>
      </c>
      <c r="AM1942" s="53">
        <v>1.3954</v>
      </c>
      <c r="AN1942" s="53">
        <v>3.5467499999999998</v>
      </c>
      <c r="AO1942" s="53" t="s">
        <v>20162</v>
      </c>
      <c r="AP1942" s="53" t="s">
        <v>20162</v>
      </c>
      <c r="AQ1942" s="39"/>
      <c r="AR1942" s="51">
        <v>12.072800000000001</v>
      </c>
      <c r="AS1942" s="104" t="s">
        <v>20162</v>
      </c>
      <c r="AT1942" s="38" t="s">
        <v>20148</v>
      </c>
      <c r="AU1942" s="102"/>
      <c r="AV1942" s="103">
        <v>0</v>
      </c>
      <c r="AW1942" s="103">
        <v>1</v>
      </c>
      <c r="AX1942" s="103">
        <v>1</v>
      </c>
      <c r="AY1942" s="103">
        <v>0</v>
      </c>
      <c r="AZ1942" s="103">
        <v>0</v>
      </c>
      <c r="BA1942" s="103">
        <v>0</v>
      </c>
      <c r="BB1942" s="103">
        <v>2</v>
      </c>
      <c r="BC1942" s="39"/>
      <c r="BD1942" s="57" t="s">
        <v>20147</v>
      </c>
      <c r="BE1942" s="57" t="s">
        <v>20147</v>
      </c>
    </row>
    <row r="1943" spans="2:57">
      <c r="B1943" t="s">
        <v>3482</v>
      </c>
      <c r="C1943" t="s">
        <v>8320</v>
      </c>
      <c r="D1943" t="s">
        <v>4196</v>
      </c>
      <c r="E1943" s="50">
        <v>-28.906289999999998</v>
      </c>
      <c r="F1943" s="50">
        <v>0.20177999999999999</v>
      </c>
      <c r="G1943" s="39"/>
      <c r="H1943" s="38">
        <v>-0.70183486238532111</v>
      </c>
      <c r="I1943" s="38">
        <v>-0.22619047619047628</v>
      </c>
      <c r="J1943" s="38">
        <v>-0.70183486238532111</v>
      </c>
      <c r="K1943" s="38">
        <v>-0.96121718377088305</v>
      </c>
      <c r="L1943" s="38">
        <v>-0.99968719923002891</v>
      </c>
      <c r="M1943" s="38">
        <v>-0.99845238095238098</v>
      </c>
      <c r="N1943" s="39"/>
      <c r="O1943" s="38">
        <v>-0.99186469706700919</v>
      </c>
      <c r="P1943" s="38">
        <v>-0.94472704561703391</v>
      </c>
      <c r="Q1943" s="38">
        <v>-0.99186469706700919</v>
      </c>
      <c r="R1943" s="38">
        <v>-0.9989876962298031</v>
      </c>
      <c r="S1943" s="38">
        <v>-0.99966931646691082</v>
      </c>
      <c r="T1943" s="38">
        <v>-0.9969308487272559</v>
      </c>
      <c r="U1943" s="39"/>
      <c r="V1943" s="50">
        <v>0.64300000000000002</v>
      </c>
      <c r="W1943" s="51" t="s">
        <v>20162</v>
      </c>
      <c r="X1943" s="51" t="s">
        <v>20162</v>
      </c>
      <c r="Y1943" s="51" t="s">
        <v>20162</v>
      </c>
      <c r="Z1943" s="39"/>
      <c r="AA1943" s="50">
        <v>126.053</v>
      </c>
      <c r="AB1943" s="50">
        <v>92.171999999999997</v>
      </c>
      <c r="AC1943" s="50">
        <v>33.881</v>
      </c>
      <c r="AD1943" s="50">
        <v>38.311</v>
      </c>
      <c r="AE1943" s="50">
        <v>-1074.1669999999999</v>
      </c>
      <c r="AF1943" s="52">
        <v>3.7204627962574892</v>
      </c>
      <c r="AG1943" s="52" t="s">
        <v>20162</v>
      </c>
      <c r="AH1943" s="39"/>
      <c r="AI1943" s="53" t="s">
        <v>20148</v>
      </c>
      <c r="AJ1943" s="53" t="s">
        <v>20148</v>
      </c>
      <c r="AK1943" s="53" t="s">
        <v>20148</v>
      </c>
      <c r="AL1943" s="53" t="s">
        <v>20162</v>
      </c>
      <c r="AM1943" s="53" t="s">
        <v>20162</v>
      </c>
      <c r="AN1943" s="53" t="s">
        <v>20162</v>
      </c>
      <c r="AO1943" s="53" t="s">
        <v>20162</v>
      </c>
      <c r="AP1943" s="53">
        <v>-4.0655222437137326E-3</v>
      </c>
      <c r="AQ1943" s="39"/>
      <c r="AR1943" s="51" t="s">
        <v>20162</v>
      </c>
      <c r="AS1943" s="104">
        <v>-7.9246367555484518</v>
      </c>
      <c r="AT1943" s="38" t="s">
        <v>20148</v>
      </c>
      <c r="AU1943" s="102"/>
      <c r="AV1943" s="103">
        <v>0</v>
      </c>
      <c r="AW1943" s="103">
        <v>0</v>
      </c>
      <c r="AX1943" s="103">
        <v>1</v>
      </c>
      <c r="AY1943" s="103">
        <v>0</v>
      </c>
      <c r="AZ1943" s="103">
        <v>1</v>
      </c>
      <c r="BA1943" s="103">
        <v>0</v>
      </c>
      <c r="BB1943" s="103">
        <v>2</v>
      </c>
      <c r="BC1943" s="39"/>
      <c r="BD1943" s="57" t="s">
        <v>20146</v>
      </c>
      <c r="BE1943" s="57" t="s">
        <v>20147</v>
      </c>
    </row>
    <row r="1944" spans="2:57">
      <c r="B1944" t="s">
        <v>1691</v>
      </c>
      <c r="C1944" t="s">
        <v>6550</v>
      </c>
      <c r="D1944" t="s">
        <v>4192</v>
      </c>
      <c r="E1944" s="50">
        <v>350.51749000000001</v>
      </c>
      <c r="F1944" s="50">
        <v>215.92549</v>
      </c>
      <c r="G1944" s="39"/>
      <c r="H1944" s="38">
        <v>-0.16739857400810643</v>
      </c>
      <c r="I1944" s="38">
        <v>-6.2643223278998295E-2</v>
      </c>
      <c r="J1944" s="38">
        <v>-0.16739857400810643</v>
      </c>
      <c r="K1944" s="38">
        <v>-0.32473947719018614</v>
      </c>
      <c r="L1944" s="38">
        <v>-0.40474188174692893</v>
      </c>
      <c r="M1944" s="38">
        <v>-0.28008009330067651</v>
      </c>
      <c r="N1944" s="39"/>
      <c r="O1944" s="38">
        <v>-0.1860499244197662</v>
      </c>
      <c r="P1944" s="38">
        <v>-7.554286500100782E-2</v>
      </c>
      <c r="Q1944" s="38">
        <v>-0.1860499244197662</v>
      </c>
      <c r="R1944" s="38">
        <v>-0.36821410677191013</v>
      </c>
      <c r="S1944" s="38">
        <v>-0.330821923603141</v>
      </c>
      <c r="T1944" s="38">
        <v>-5.9797141601430903E-3</v>
      </c>
      <c r="U1944" s="39"/>
      <c r="V1944" s="50">
        <v>167.02600000000001</v>
      </c>
      <c r="W1944" s="51">
        <v>5.9295999999999998</v>
      </c>
      <c r="X1944" s="51">
        <v>-6.1228999999999996</v>
      </c>
      <c r="Y1944" s="51">
        <v>-3.4430999999999998</v>
      </c>
      <c r="Z1944" s="39"/>
      <c r="AA1944" s="50">
        <v>393.92200000000003</v>
      </c>
      <c r="AB1944" s="50">
        <v>202.51</v>
      </c>
      <c r="AC1944" s="50">
        <v>191.41200000000001</v>
      </c>
      <c r="AD1944" s="50">
        <v>142.148</v>
      </c>
      <c r="AE1944" s="50">
        <v>13.581</v>
      </c>
      <c r="AF1944" s="52">
        <v>2.0579796459992061</v>
      </c>
      <c r="AG1944" s="52">
        <v>-133.89411764705883</v>
      </c>
      <c r="AH1944" s="39"/>
      <c r="AI1944" s="53">
        <v>2.0985800000000001</v>
      </c>
      <c r="AJ1944" s="53">
        <v>131.87263999999999</v>
      </c>
      <c r="AK1944" s="53" t="s">
        <v>20148</v>
      </c>
      <c r="AL1944" s="53" t="s">
        <v>20148</v>
      </c>
      <c r="AM1944" s="53">
        <v>1.2808999999999999</v>
      </c>
      <c r="AN1944" s="53">
        <v>1.2841</v>
      </c>
      <c r="AO1944" s="53">
        <v>-195.40768325791856</v>
      </c>
      <c r="AP1944" s="53">
        <v>-21.113277598513736</v>
      </c>
      <c r="AQ1944" s="39"/>
      <c r="AR1944" s="51">
        <v>-3.3439999999999999</v>
      </c>
      <c r="AS1944" s="104">
        <v>-2.8274188019065102E-2</v>
      </c>
      <c r="AT1944" s="38">
        <v>2.4570024570024569E-2</v>
      </c>
      <c r="AU1944" s="102"/>
      <c r="AV1944" s="103">
        <v>3</v>
      </c>
      <c r="AW1944" s="103">
        <v>1</v>
      </c>
      <c r="AX1944" s="103">
        <v>1</v>
      </c>
      <c r="AY1944" s="103">
        <v>0</v>
      </c>
      <c r="AZ1944" s="103">
        <v>0</v>
      </c>
      <c r="BA1944" s="103">
        <v>0</v>
      </c>
      <c r="BB1944" s="103">
        <v>5</v>
      </c>
      <c r="BC1944" s="39"/>
      <c r="BD1944" s="57" t="s">
        <v>20146</v>
      </c>
      <c r="BE1944" s="57" t="s">
        <v>20146</v>
      </c>
    </row>
    <row r="1945" spans="2:57">
      <c r="B1945" t="s">
        <v>1922</v>
      </c>
      <c r="C1945" t="s">
        <v>6781</v>
      </c>
      <c r="D1945" t="s">
        <v>4194</v>
      </c>
      <c r="E1945" s="50">
        <v>227.85288</v>
      </c>
      <c r="F1945" s="50">
        <v>183.17787999999999</v>
      </c>
      <c r="G1945" s="39"/>
      <c r="H1945" s="38">
        <v>-0.22489959839357432</v>
      </c>
      <c r="I1945" s="38">
        <v>6.433823529411753E-2</v>
      </c>
      <c r="J1945" s="38">
        <v>-0.22489959839357432</v>
      </c>
      <c r="K1945" s="38">
        <v>1.1444444444444444</v>
      </c>
      <c r="L1945" s="38">
        <v>1.8663366336633662</v>
      </c>
      <c r="M1945" s="38">
        <v>0.1431775597601499</v>
      </c>
      <c r="N1945" s="39"/>
      <c r="O1945" s="38">
        <v>-9.1808116537072659E-2</v>
      </c>
      <c r="P1945" s="38">
        <v>0.25551938342715785</v>
      </c>
      <c r="Q1945" s="38">
        <v>-9.1808116537072659E-2</v>
      </c>
      <c r="R1945" s="38">
        <v>1.6888251439032773</v>
      </c>
      <c r="S1945" s="38">
        <v>2.6685108233136376</v>
      </c>
      <c r="T1945" s="38">
        <v>0.43842981138274606</v>
      </c>
      <c r="U1945" s="39"/>
      <c r="V1945" s="50">
        <v>335.33600000000001</v>
      </c>
      <c r="W1945" s="51">
        <v>58.569600000000001</v>
      </c>
      <c r="X1945" s="51">
        <v>4.1098999999999997</v>
      </c>
      <c r="Y1945" s="51">
        <v>10.3531</v>
      </c>
      <c r="Z1945" s="39"/>
      <c r="AA1945" s="50">
        <v>295.29899999999998</v>
      </c>
      <c r="AB1945" s="50">
        <v>153.899</v>
      </c>
      <c r="AC1945" s="50">
        <v>141.4</v>
      </c>
      <c r="AD1945" s="50" t="s">
        <v>20162</v>
      </c>
      <c r="AE1945" s="50">
        <v>39.701999999999998</v>
      </c>
      <c r="AF1945" s="52">
        <v>2.0883946251768033</v>
      </c>
      <c r="AG1945" s="52">
        <v>0.69696969696969702</v>
      </c>
      <c r="AH1945" s="39"/>
      <c r="AI1945" s="53">
        <v>0.67947999999999997</v>
      </c>
      <c r="AJ1945" s="53">
        <v>6.2048100000000002</v>
      </c>
      <c r="AK1945" s="53">
        <v>16.532640000000001</v>
      </c>
      <c r="AL1945" s="53">
        <v>5.56731</v>
      </c>
      <c r="AM1945" s="53">
        <v>1.2079800000000001</v>
      </c>
      <c r="AN1945" s="53">
        <v>0.43304999999999999</v>
      </c>
      <c r="AO1945" s="53">
        <v>8.7552757862537032</v>
      </c>
      <c r="AP1945" s="53">
        <v>13.291095631983746</v>
      </c>
      <c r="AQ1945" s="39"/>
      <c r="AR1945" s="51">
        <v>28.405100000000001</v>
      </c>
      <c r="AS1945" s="104">
        <v>8.7455342695238913E-2</v>
      </c>
      <c r="AT1945" s="38" t="s">
        <v>20148</v>
      </c>
      <c r="AU1945" s="102"/>
      <c r="AV1945" s="103">
        <v>3</v>
      </c>
      <c r="AW1945" s="103">
        <v>1</v>
      </c>
      <c r="AX1945" s="103">
        <v>0</v>
      </c>
      <c r="AY1945" s="103">
        <v>0</v>
      </c>
      <c r="AZ1945" s="103">
        <v>0</v>
      </c>
      <c r="BA1945" s="103">
        <v>0</v>
      </c>
      <c r="BB1945" s="103">
        <v>4</v>
      </c>
      <c r="BC1945" s="39"/>
      <c r="BD1945" s="57" t="s">
        <v>20146</v>
      </c>
      <c r="BE1945" s="57" t="s">
        <v>20146</v>
      </c>
    </row>
    <row r="1946" spans="2:57">
      <c r="B1946" t="s">
        <v>225</v>
      </c>
      <c r="C1946" t="s">
        <v>4885</v>
      </c>
      <c r="D1946" t="s">
        <v>4190</v>
      </c>
      <c r="E1946" s="50">
        <v>9027.4474200000004</v>
      </c>
      <c r="F1946" s="50">
        <v>8342.6214199999995</v>
      </c>
      <c r="G1946" s="39"/>
      <c r="H1946" s="38">
        <v>5.4175993182766558E-2</v>
      </c>
      <c r="I1946" s="38">
        <v>0.15447920994598752</v>
      </c>
      <c r="J1946" s="38">
        <v>5.4175993182766558E-2</v>
      </c>
      <c r="K1946" s="38">
        <v>0.5801053483761025</v>
      </c>
      <c r="L1946" s="38">
        <v>0.73904545192494386</v>
      </c>
      <c r="M1946" s="38">
        <v>2.5622212738743895</v>
      </c>
      <c r="N1946" s="39"/>
      <c r="O1946" s="38">
        <v>1.3011665883838841E-2</v>
      </c>
      <c r="P1946" s="38">
        <v>0.14570967839906412</v>
      </c>
      <c r="Q1946" s="38">
        <v>1.3011665883838841E-2</v>
      </c>
      <c r="R1946" s="38">
        <v>0.41043935702085066</v>
      </c>
      <c r="S1946" s="38">
        <v>0.38537861125687645</v>
      </c>
      <c r="T1946" s="38">
        <v>1.0630557602459287</v>
      </c>
      <c r="U1946" s="39"/>
      <c r="V1946" s="50">
        <v>3234.18</v>
      </c>
      <c r="W1946" s="51">
        <v>33.220399999999998</v>
      </c>
      <c r="X1946" s="51">
        <v>14.617800000000001</v>
      </c>
      <c r="Y1946" s="51">
        <v>8.5481999999999996</v>
      </c>
      <c r="Z1946" s="39"/>
      <c r="AA1946" s="50">
        <v>2592.3069999999998</v>
      </c>
      <c r="AB1946" s="50">
        <v>1728.3979999999999</v>
      </c>
      <c r="AC1946" s="50">
        <v>863.90899999999999</v>
      </c>
      <c r="AD1946" s="50">
        <v>769.05300000000011</v>
      </c>
      <c r="AE1946" s="50">
        <v>2970.3029999999999</v>
      </c>
      <c r="AF1946" s="52">
        <v>3.0006713670074046</v>
      </c>
      <c r="AG1946" s="52">
        <v>1.1302138245786333</v>
      </c>
      <c r="AH1946" s="39"/>
      <c r="AI1946" s="53">
        <v>2.7912599999999999</v>
      </c>
      <c r="AJ1946" s="53">
        <v>15.67154</v>
      </c>
      <c r="AK1946" s="53">
        <v>19.074829999999999</v>
      </c>
      <c r="AL1946" s="53">
        <v>31.410869999999999</v>
      </c>
      <c r="AM1946" s="53">
        <v>9.8299800000000008</v>
      </c>
      <c r="AN1946" s="53">
        <v>2.64968</v>
      </c>
      <c r="AO1946" s="53">
        <v>15.061275834428571</v>
      </c>
      <c r="AP1946" s="53">
        <v>17.646407355858923</v>
      </c>
      <c r="AQ1946" s="39"/>
      <c r="AR1946" s="51">
        <v>33.4405</v>
      </c>
      <c r="AS1946" s="104">
        <v>0.2770559168116119</v>
      </c>
      <c r="AT1946" s="38">
        <v>1.4464668835213508E-2</v>
      </c>
      <c r="AU1946" s="102"/>
      <c r="AV1946" s="103">
        <v>4</v>
      </c>
      <c r="AW1946" s="103">
        <v>1</v>
      </c>
      <c r="AX1946" s="103">
        <v>6</v>
      </c>
      <c r="AY1946" s="103">
        <v>0</v>
      </c>
      <c r="AZ1946" s="103">
        <v>0</v>
      </c>
      <c r="BA1946" s="103">
        <v>0</v>
      </c>
      <c r="BB1946" s="103">
        <v>11</v>
      </c>
      <c r="BC1946" s="39"/>
      <c r="BD1946" s="57" t="s">
        <v>20146</v>
      </c>
      <c r="BE1946" s="57" t="s">
        <v>20146</v>
      </c>
    </row>
    <row r="1947" spans="2:57">
      <c r="B1947" t="s">
        <v>1292</v>
      </c>
      <c r="C1947" t="s">
        <v>6151</v>
      </c>
      <c r="D1947" t="s">
        <v>4194</v>
      </c>
      <c r="E1947" s="50">
        <v>953.52121</v>
      </c>
      <c r="F1947" s="50">
        <v>409.18720999999999</v>
      </c>
      <c r="G1947" s="39"/>
      <c r="H1947" s="38">
        <v>-0.50641025641025639</v>
      </c>
      <c r="I1947" s="38">
        <v>0.13905325443786998</v>
      </c>
      <c r="J1947" s="38">
        <v>-0.50641025641025639</v>
      </c>
      <c r="K1947" s="38">
        <v>-0.52905198776758411</v>
      </c>
      <c r="L1947" s="38">
        <v>-0.2134831460674157</v>
      </c>
      <c r="M1947" s="38" t="s">
        <v>20162</v>
      </c>
      <c r="N1947" s="39"/>
      <c r="O1947" s="38">
        <v>-0.47749285009871378</v>
      </c>
      <c r="P1947" s="38">
        <v>0.14070224181758917</v>
      </c>
      <c r="Q1947" s="38">
        <v>-0.47749285009871378</v>
      </c>
      <c r="R1947" s="38">
        <v>-0.49568324269542074</v>
      </c>
      <c r="S1947" s="38">
        <v>-8.0045201498880836E-2</v>
      </c>
      <c r="T1947" s="38" t="s">
        <v>20162</v>
      </c>
      <c r="U1947" s="39"/>
      <c r="V1947" s="50">
        <v>147.107</v>
      </c>
      <c r="W1947" s="51">
        <v>15.3786</v>
      </c>
      <c r="X1947" s="51">
        <v>-74.660600000000002</v>
      </c>
      <c r="Y1947" s="51">
        <v>-81.033500000000004</v>
      </c>
      <c r="Z1947" s="39"/>
      <c r="AA1947" s="50">
        <v>827.49099999999999</v>
      </c>
      <c r="AB1947" s="50">
        <v>811.54700000000003</v>
      </c>
      <c r="AC1947" s="50">
        <v>15.944000000000001</v>
      </c>
      <c r="AD1947" s="50">
        <v>518.65800000000002</v>
      </c>
      <c r="AE1947" s="50">
        <v>-136.43899999999999</v>
      </c>
      <c r="AF1947" s="52">
        <v>51.89983692925238</v>
      </c>
      <c r="AG1947" s="52">
        <v>-5.6708815748300294</v>
      </c>
      <c r="AH1947" s="39"/>
      <c r="AI1947" s="53">
        <v>6.4818199999999999</v>
      </c>
      <c r="AJ1947" s="53" t="s">
        <v>20148</v>
      </c>
      <c r="AK1947" s="53" t="s">
        <v>20148</v>
      </c>
      <c r="AL1947" s="53" t="s">
        <v>20148</v>
      </c>
      <c r="AM1947" s="53" t="s">
        <v>20148</v>
      </c>
      <c r="AN1947" s="53">
        <v>2.6228699999999998</v>
      </c>
      <c r="AO1947" s="53">
        <v>-5.820089466048417</v>
      </c>
      <c r="AP1947" s="53">
        <v>-3.7256076153362891</v>
      </c>
      <c r="AQ1947" s="39"/>
      <c r="AR1947" s="51">
        <v>-167.5814</v>
      </c>
      <c r="AS1947" s="104">
        <v>-0.26472445575673437</v>
      </c>
      <c r="AT1947" s="38" t="s">
        <v>20148</v>
      </c>
      <c r="AU1947" s="102"/>
      <c r="AV1947" s="103">
        <v>4</v>
      </c>
      <c r="AW1947" s="103">
        <v>0</v>
      </c>
      <c r="AX1947" s="103">
        <v>1</v>
      </c>
      <c r="AY1947" s="103">
        <v>0</v>
      </c>
      <c r="AZ1947" s="103">
        <v>0</v>
      </c>
      <c r="BA1947" s="103">
        <v>0</v>
      </c>
      <c r="BB1947" s="103">
        <v>5</v>
      </c>
      <c r="BC1947" s="39"/>
      <c r="BD1947" s="57" t="s">
        <v>20146</v>
      </c>
      <c r="BE1947" s="57" t="s">
        <v>20146</v>
      </c>
    </row>
    <row r="1948" spans="2:57">
      <c r="B1948" t="s">
        <v>2242</v>
      </c>
      <c r="C1948" t="s">
        <v>7101</v>
      </c>
      <c r="D1948" t="s">
        <v>4195</v>
      </c>
      <c r="E1948" s="50" t="s">
        <v>20162</v>
      </c>
      <c r="F1948" s="50">
        <v>139.68563</v>
      </c>
      <c r="G1948" s="39"/>
      <c r="H1948" s="38">
        <v>-0.20980593556664973</v>
      </c>
      <c r="I1948" s="38">
        <v>0.25796502302689217</v>
      </c>
      <c r="J1948" s="38">
        <v>-0.20980593556664973</v>
      </c>
      <c r="K1948" s="38" t="s">
        <v>20162</v>
      </c>
      <c r="L1948" s="38" t="s">
        <v>20162</v>
      </c>
      <c r="M1948" s="38" t="s">
        <v>20162</v>
      </c>
      <c r="N1948" s="39"/>
      <c r="O1948" s="38">
        <v>0.16661103049410686</v>
      </c>
      <c r="P1948" s="38">
        <v>0.24666663096745745</v>
      </c>
      <c r="Q1948" s="38">
        <v>0.16661103049410686</v>
      </c>
      <c r="R1948" s="38" t="s">
        <v>20162</v>
      </c>
      <c r="S1948" s="38" t="s">
        <v>20162</v>
      </c>
      <c r="T1948" s="38" t="s">
        <v>20162</v>
      </c>
      <c r="U1948" s="39"/>
      <c r="V1948" s="50">
        <v>17.597000000000001</v>
      </c>
      <c r="W1948" s="51" t="s">
        <v>20162</v>
      </c>
      <c r="X1948" s="51" t="s">
        <v>20163</v>
      </c>
      <c r="Y1948" s="51">
        <v>1.6423000000000001</v>
      </c>
      <c r="Z1948" s="39"/>
      <c r="AA1948" s="50">
        <v>932.76300000000003</v>
      </c>
      <c r="AB1948" s="50">
        <v>823.14</v>
      </c>
      <c r="AC1948" s="50">
        <v>109.623</v>
      </c>
      <c r="AD1948" s="50">
        <v>40.51</v>
      </c>
      <c r="AE1948" s="50">
        <v>24.835999999999999</v>
      </c>
      <c r="AF1948" s="52">
        <v>8.5088257026353951</v>
      </c>
      <c r="AG1948" s="52" t="s">
        <v>20162</v>
      </c>
      <c r="AH1948" s="39"/>
      <c r="AI1948" s="53" t="s">
        <v>20162</v>
      </c>
      <c r="AJ1948" s="53" t="s">
        <v>20162</v>
      </c>
      <c r="AK1948" s="53" t="s">
        <v>20162</v>
      </c>
      <c r="AL1948" s="53">
        <v>233.75</v>
      </c>
      <c r="AM1948" s="53">
        <v>0.83811999999999998</v>
      </c>
      <c r="AN1948" s="53">
        <v>3.65544</v>
      </c>
      <c r="AO1948" s="53" t="s">
        <v>20162</v>
      </c>
      <c r="AP1948" s="53" t="s">
        <v>20162</v>
      </c>
      <c r="AQ1948" s="39"/>
      <c r="AR1948" s="51">
        <v>0.36049999999999999</v>
      </c>
      <c r="AS1948" s="104" t="s">
        <v>20162</v>
      </c>
      <c r="AT1948" s="38">
        <v>2.2132110345304105E-2</v>
      </c>
      <c r="AU1948" s="102"/>
      <c r="AV1948" s="103">
        <v>1</v>
      </c>
      <c r="AW1948" s="103">
        <v>1</v>
      </c>
      <c r="AX1948" s="103">
        <v>1</v>
      </c>
      <c r="AY1948" s="103">
        <v>0</v>
      </c>
      <c r="AZ1948" s="103">
        <v>0</v>
      </c>
      <c r="BA1948" s="103">
        <v>0</v>
      </c>
      <c r="BB1948" s="103">
        <v>3</v>
      </c>
      <c r="BC1948" s="39"/>
      <c r="BD1948" s="57" t="s">
        <v>20147</v>
      </c>
      <c r="BE1948" s="57" t="s">
        <v>20147</v>
      </c>
    </row>
    <row r="1949" spans="2:57">
      <c r="B1949" t="s">
        <v>3066</v>
      </c>
      <c r="C1949" t="s">
        <v>7925</v>
      </c>
      <c r="D1949" t="s">
        <v>4195</v>
      </c>
      <c r="E1949" s="50" t="s">
        <v>20162</v>
      </c>
      <c r="F1949" s="50">
        <v>39.618009999999998</v>
      </c>
      <c r="G1949" s="39"/>
      <c r="H1949" s="38">
        <v>-0.45833333333333337</v>
      </c>
      <c r="I1949" s="38">
        <v>-0.28500000000000003</v>
      </c>
      <c r="J1949" s="38">
        <v>-0.45833333333333337</v>
      </c>
      <c r="K1949" s="38">
        <v>-0.92892644135188873</v>
      </c>
      <c r="L1949" s="38" t="s">
        <v>20162</v>
      </c>
      <c r="M1949" s="38" t="s">
        <v>20162</v>
      </c>
      <c r="N1949" s="39"/>
      <c r="O1949" s="38">
        <v>-0.23378430544338313</v>
      </c>
      <c r="P1949" s="38">
        <v>-0.15921102783444163</v>
      </c>
      <c r="Q1949" s="38">
        <v>-0.23378430544338313</v>
      </c>
      <c r="R1949" s="38">
        <v>276.72877672625305</v>
      </c>
      <c r="S1949" s="38" t="s">
        <v>20162</v>
      </c>
      <c r="T1949" s="38" t="s">
        <v>20162</v>
      </c>
      <c r="U1949" s="39"/>
      <c r="V1949" s="50">
        <v>25.450389999999999</v>
      </c>
      <c r="W1949" s="51">
        <v>56.0276</v>
      </c>
      <c r="X1949" s="51" t="s">
        <v>20163</v>
      </c>
      <c r="Y1949" s="51">
        <v>8.9499999999999996E-2</v>
      </c>
      <c r="Z1949" s="39"/>
      <c r="AA1949" s="50">
        <v>148.91683</v>
      </c>
      <c r="AB1949" s="50">
        <v>93.451480000000004</v>
      </c>
      <c r="AC1949" s="50">
        <v>55.465350000000001</v>
      </c>
      <c r="AD1949" s="50">
        <v>2.60534</v>
      </c>
      <c r="AE1949" s="50">
        <v>-2.9295800000000001</v>
      </c>
      <c r="AF1949" s="52">
        <v>2.6848623509993175</v>
      </c>
      <c r="AG1949" s="52" t="s">
        <v>20162</v>
      </c>
      <c r="AH1949" s="39"/>
      <c r="AI1949" s="53" t="s">
        <v>20162</v>
      </c>
      <c r="AJ1949" s="53" t="s">
        <v>20162</v>
      </c>
      <c r="AK1949" s="53" t="s">
        <v>20162</v>
      </c>
      <c r="AL1949" s="53" t="s">
        <v>20148</v>
      </c>
      <c r="AM1949" s="53">
        <v>0.55327000000000004</v>
      </c>
      <c r="AN1949" s="53">
        <v>0.84528999999999999</v>
      </c>
      <c r="AO1949" s="53" t="s">
        <v>20162</v>
      </c>
      <c r="AP1949" s="53" t="s">
        <v>20162</v>
      </c>
      <c r="AQ1949" s="39"/>
      <c r="AR1949" s="51">
        <v>-2.5528</v>
      </c>
      <c r="AS1949" s="104" t="s">
        <v>20162</v>
      </c>
      <c r="AT1949" s="38" t="s">
        <v>20148</v>
      </c>
      <c r="AU1949" s="102"/>
      <c r="AV1949" s="103">
        <v>0</v>
      </c>
      <c r="AW1949" s="103">
        <v>0</v>
      </c>
      <c r="AX1949" s="103">
        <v>0</v>
      </c>
      <c r="AY1949" s="103">
        <v>0</v>
      </c>
      <c r="AZ1949" s="103">
        <v>0</v>
      </c>
      <c r="BA1949" s="103">
        <v>0</v>
      </c>
      <c r="BB1949" s="103">
        <v>0</v>
      </c>
      <c r="BC1949" s="39"/>
      <c r="BD1949" s="57" t="s">
        <v>20147</v>
      </c>
      <c r="BE1949" s="57" t="s">
        <v>20147</v>
      </c>
    </row>
    <row r="1950" spans="2:57">
      <c r="B1950" t="s">
        <v>3206</v>
      </c>
      <c r="C1950" t="s">
        <v>8065</v>
      </c>
      <c r="D1950" t="s">
        <v>4196</v>
      </c>
      <c r="E1950" s="50">
        <v>18.107220000000002</v>
      </c>
      <c r="F1950" s="50">
        <v>17.978549999999998</v>
      </c>
      <c r="G1950" s="39"/>
      <c r="H1950" s="38" t="s">
        <v>20162</v>
      </c>
      <c r="I1950" s="38" t="s">
        <v>20162</v>
      </c>
      <c r="J1950" s="38" t="s">
        <v>20162</v>
      </c>
      <c r="K1950" s="38" t="s">
        <v>20162</v>
      </c>
      <c r="L1950" s="38" t="s">
        <v>20162</v>
      </c>
      <c r="M1950" s="38" t="s">
        <v>20162</v>
      </c>
      <c r="N1950" s="39"/>
      <c r="O1950" s="38" t="s">
        <v>20162</v>
      </c>
      <c r="P1950" s="38" t="s">
        <v>20162</v>
      </c>
      <c r="Q1950" s="38" t="s">
        <v>20162</v>
      </c>
      <c r="R1950" s="38" t="s">
        <v>20162</v>
      </c>
      <c r="S1950" s="38" t="s">
        <v>20162</v>
      </c>
      <c r="T1950" s="38" t="s">
        <v>20162</v>
      </c>
      <c r="U1950" s="39"/>
      <c r="V1950" s="50">
        <v>0.25935000000000002</v>
      </c>
      <c r="W1950" s="51" t="s">
        <v>20148</v>
      </c>
      <c r="X1950" s="51" t="s">
        <v>20148</v>
      </c>
      <c r="Y1950" s="51" t="s">
        <v>20148</v>
      </c>
      <c r="Z1950" s="39"/>
      <c r="AA1950" s="50">
        <v>2.0128900000000001</v>
      </c>
      <c r="AB1950" s="50">
        <v>0.58933999999999997</v>
      </c>
      <c r="AC1950" s="50">
        <v>1.4235500000000001</v>
      </c>
      <c r="AD1950" s="50">
        <v>7.5000000000000011E-2</v>
      </c>
      <c r="AE1950" s="50">
        <v>-3.1071900000000001</v>
      </c>
      <c r="AF1950" s="52">
        <v>1.4139931860489621</v>
      </c>
      <c r="AG1950" s="52" t="s">
        <v>20162</v>
      </c>
      <c r="AH1950" s="39"/>
      <c r="AI1950" s="53">
        <v>69.8185</v>
      </c>
      <c r="AJ1950" s="53" t="s">
        <v>20148</v>
      </c>
      <c r="AK1950" s="53" t="s">
        <v>20148</v>
      </c>
      <c r="AL1950" s="53" t="s">
        <v>20148</v>
      </c>
      <c r="AM1950" s="53">
        <v>8.5026200000000003</v>
      </c>
      <c r="AN1950" s="53">
        <v>41.244450000000001</v>
      </c>
      <c r="AO1950" s="53" t="s">
        <v>20162</v>
      </c>
      <c r="AP1950" s="53">
        <v>-9.3842094549098825</v>
      </c>
      <c r="AQ1950" s="39"/>
      <c r="AR1950" s="51">
        <v>-197.73220000000001</v>
      </c>
      <c r="AS1950" s="104">
        <v>-5.9308113797480084</v>
      </c>
      <c r="AT1950" s="38" t="s">
        <v>20148</v>
      </c>
      <c r="AU1950" s="102"/>
      <c r="AV1950" s="103">
        <v>0</v>
      </c>
      <c r="AW1950" s="103">
        <v>0</v>
      </c>
      <c r="AX1950" s="103">
        <v>0</v>
      </c>
      <c r="AY1950" s="103">
        <v>0</v>
      </c>
      <c r="AZ1950" s="103">
        <v>0</v>
      </c>
      <c r="BA1950" s="103">
        <v>0</v>
      </c>
      <c r="BB1950" s="103">
        <v>0</v>
      </c>
      <c r="BC1950" s="39"/>
      <c r="BD1950" s="57" t="s">
        <v>20146</v>
      </c>
      <c r="BE1950" s="57" t="s">
        <v>20147</v>
      </c>
    </row>
    <row r="1951" spans="2:57">
      <c r="B1951" t="s">
        <v>2772</v>
      </c>
      <c r="C1951" t="s">
        <v>7631</v>
      </c>
      <c r="D1951" t="s">
        <v>4196</v>
      </c>
      <c r="E1951" s="50">
        <v>1.09697</v>
      </c>
      <c r="F1951" s="50">
        <v>35.209589999999999</v>
      </c>
      <c r="G1951" s="39"/>
      <c r="H1951" s="38">
        <v>-0.59862778730703259</v>
      </c>
      <c r="I1951" s="38">
        <v>-0.1160000000000001</v>
      </c>
      <c r="J1951" s="38">
        <v>-0.59862778730703259</v>
      </c>
      <c r="K1951" s="38">
        <v>3.3515198752922748E-2</v>
      </c>
      <c r="L1951" s="38">
        <v>-0.88436046511627908</v>
      </c>
      <c r="M1951" s="38" t="s">
        <v>20162</v>
      </c>
      <c r="N1951" s="39"/>
      <c r="O1951" s="38">
        <v>-0.59762703465841782</v>
      </c>
      <c r="P1951" s="38">
        <v>-0.11600015666638042</v>
      </c>
      <c r="Q1951" s="38">
        <v>-0.59762703465841782</v>
      </c>
      <c r="R1951" s="38">
        <v>1.5515268033004284</v>
      </c>
      <c r="S1951" s="38">
        <v>-0.51712180398043839</v>
      </c>
      <c r="T1951" s="38" t="s">
        <v>20162</v>
      </c>
      <c r="U1951" s="39"/>
      <c r="V1951" s="50">
        <v>16.140840000000001</v>
      </c>
      <c r="W1951" s="51">
        <v>100</v>
      </c>
      <c r="X1951" s="51">
        <v>19.4878</v>
      </c>
      <c r="Y1951" s="51">
        <v>-3.9302999999999999</v>
      </c>
      <c r="Z1951" s="39"/>
      <c r="AA1951" s="50">
        <v>52.482439999999997</v>
      </c>
      <c r="AB1951" s="50">
        <v>6.91242</v>
      </c>
      <c r="AC1951" s="50">
        <v>45.57002</v>
      </c>
      <c r="AD1951" s="50" t="s">
        <v>20162</v>
      </c>
      <c r="AE1951" s="50">
        <v>-172.66641000000001</v>
      </c>
      <c r="AF1951" s="52">
        <v>1.151687886026822</v>
      </c>
      <c r="AG1951" s="52">
        <v>-14.091106463056441</v>
      </c>
      <c r="AH1951" s="39"/>
      <c r="AI1951" s="53">
        <v>6.7960000000000007E-2</v>
      </c>
      <c r="AJ1951" s="53">
        <v>0.31559999999999999</v>
      </c>
      <c r="AK1951" s="53">
        <v>0.34873999999999999</v>
      </c>
      <c r="AL1951" s="53" t="s">
        <v>20148</v>
      </c>
      <c r="AM1951" s="53">
        <v>0.77073000000000003</v>
      </c>
      <c r="AN1951" s="53">
        <v>2.14256</v>
      </c>
      <c r="AO1951" s="53">
        <v>11.192286419062393</v>
      </c>
      <c r="AP1951" s="53">
        <v>11.193638531235097</v>
      </c>
      <c r="AQ1951" s="39"/>
      <c r="AR1951" s="51">
        <v>-2.0830000000000002</v>
      </c>
      <c r="AS1951" s="104">
        <v>6.8045988747912706E-2</v>
      </c>
      <c r="AT1951" s="38" t="s">
        <v>20148</v>
      </c>
      <c r="AU1951" s="102"/>
      <c r="AV1951" s="103">
        <v>2</v>
      </c>
      <c r="AW1951" s="103">
        <v>0</v>
      </c>
      <c r="AX1951" s="103">
        <v>0</v>
      </c>
      <c r="AY1951" s="103">
        <v>0</v>
      </c>
      <c r="AZ1951" s="103">
        <v>0</v>
      </c>
      <c r="BA1951" s="103">
        <v>1</v>
      </c>
      <c r="BB1951" s="103">
        <v>3</v>
      </c>
      <c r="BC1951" s="39"/>
      <c r="BD1951" s="57" t="s">
        <v>20146</v>
      </c>
      <c r="BE1951" s="57" t="s">
        <v>20147</v>
      </c>
    </row>
    <row r="1952" spans="2:57">
      <c r="B1952" t="s">
        <v>2992</v>
      </c>
      <c r="C1952" t="s">
        <v>7851</v>
      </c>
      <c r="D1952" t="s">
        <v>4190</v>
      </c>
      <c r="E1952" s="50">
        <v>11.138260000000001</v>
      </c>
      <c r="F1952" s="50">
        <v>16.680810000000001</v>
      </c>
      <c r="G1952" s="39"/>
      <c r="H1952" s="38">
        <v>-0.93356643356643354</v>
      </c>
      <c r="I1952" s="38">
        <v>-2.624671916010457E-3</v>
      </c>
      <c r="J1952" s="38">
        <v>-0.93356643356643354</v>
      </c>
      <c r="K1952" s="38">
        <v>-0.93504273504273505</v>
      </c>
      <c r="L1952" s="38">
        <v>-0.83280535022879265</v>
      </c>
      <c r="M1952" s="38">
        <v>-0.9311594202898551</v>
      </c>
      <c r="N1952" s="39"/>
      <c r="O1952" s="38">
        <v>-0.86299606485983571</v>
      </c>
      <c r="P1952" s="38">
        <v>-2.4351838617638899E-3</v>
      </c>
      <c r="Q1952" s="38">
        <v>-0.86299606485983571</v>
      </c>
      <c r="R1952" s="38">
        <v>-0.86122899880253434</v>
      </c>
      <c r="S1952" s="38">
        <v>-0.33624752149430959</v>
      </c>
      <c r="T1952" s="38">
        <v>-0.49868139774543807</v>
      </c>
      <c r="U1952" s="39"/>
      <c r="V1952" s="50">
        <v>18.273440000000001</v>
      </c>
      <c r="W1952" s="51">
        <v>8.6252999999999993</v>
      </c>
      <c r="X1952" s="51">
        <v>-58.485500000000002</v>
      </c>
      <c r="Y1952" s="51">
        <v>-60.891399999999997</v>
      </c>
      <c r="Z1952" s="39"/>
      <c r="AA1952" s="50">
        <v>45.054690000000001</v>
      </c>
      <c r="AB1952" s="50">
        <v>32.279829999999997</v>
      </c>
      <c r="AC1952" s="50">
        <v>12.77486</v>
      </c>
      <c r="AD1952" s="50">
        <v>6.1869399999999999</v>
      </c>
      <c r="AE1952" s="50">
        <v>-53.181930000000001</v>
      </c>
      <c r="AF1952" s="52">
        <v>3.5268245601125963</v>
      </c>
      <c r="AG1952" s="52">
        <v>-1.1447311465343246</v>
      </c>
      <c r="AH1952" s="39"/>
      <c r="AI1952" s="53">
        <v>0.60953000000000002</v>
      </c>
      <c r="AJ1952" s="53" t="s">
        <v>20148</v>
      </c>
      <c r="AK1952" s="53" t="s">
        <v>20148</v>
      </c>
      <c r="AL1952" s="53" t="s">
        <v>20148</v>
      </c>
      <c r="AM1952" s="53">
        <v>0.63315999999999995</v>
      </c>
      <c r="AN1952" s="53">
        <v>0.44849</v>
      </c>
      <c r="AO1952" s="53">
        <v>-2.0989860426722773</v>
      </c>
      <c r="AP1952" s="53">
        <v>-1.5608038310820675</v>
      </c>
      <c r="AQ1952" s="39"/>
      <c r="AR1952" s="51">
        <v>-59.1967</v>
      </c>
      <c r="AS1952" s="104">
        <v>-0.47618033447915564</v>
      </c>
      <c r="AT1952" s="38" t="s">
        <v>20148</v>
      </c>
      <c r="AU1952" s="102"/>
      <c r="AV1952" s="103">
        <v>1</v>
      </c>
      <c r="AW1952" s="103">
        <v>0</v>
      </c>
      <c r="AX1952" s="103">
        <v>0</v>
      </c>
      <c r="AY1952" s="103">
        <v>0</v>
      </c>
      <c r="AZ1952" s="103">
        <v>0</v>
      </c>
      <c r="BA1952" s="103">
        <v>0</v>
      </c>
      <c r="BB1952" s="103">
        <v>1</v>
      </c>
      <c r="BC1952" s="39"/>
      <c r="BD1952" s="57" t="s">
        <v>20146</v>
      </c>
      <c r="BE1952" s="57" t="s">
        <v>20146</v>
      </c>
    </row>
    <row r="1953" spans="2:57">
      <c r="B1953" t="s">
        <v>3396</v>
      </c>
      <c r="C1953" t="s">
        <v>8255</v>
      </c>
      <c r="D1953" t="s">
        <v>4197</v>
      </c>
      <c r="E1953" s="50">
        <v>3.54373</v>
      </c>
      <c r="F1953" s="50">
        <v>3.3991500000000001</v>
      </c>
      <c r="G1953" s="39"/>
      <c r="H1953" s="38">
        <v>-0.83238095238095244</v>
      </c>
      <c r="I1953" s="38">
        <v>-0.4826572604350382</v>
      </c>
      <c r="J1953" s="38">
        <v>-0.83238095238095244</v>
      </c>
      <c r="K1953" s="38">
        <v>-0.91065989847715734</v>
      </c>
      <c r="L1953" s="38" t="s">
        <v>20162</v>
      </c>
      <c r="M1953" s="38" t="s">
        <v>20162</v>
      </c>
      <c r="N1953" s="39"/>
      <c r="O1953" s="38">
        <v>-0.79540238463978508</v>
      </c>
      <c r="P1953" s="38">
        <v>-0.48265706806282727</v>
      </c>
      <c r="Q1953" s="38">
        <v>-0.79540238463978508</v>
      </c>
      <c r="R1953" s="38">
        <v>-0.61819443929626872</v>
      </c>
      <c r="S1953" s="38" t="s">
        <v>20162</v>
      </c>
      <c r="T1953" s="38" t="s">
        <v>20162</v>
      </c>
      <c r="U1953" s="39"/>
      <c r="V1953" s="50">
        <v>0.76778999999999997</v>
      </c>
      <c r="W1953" s="51">
        <v>-13.6547</v>
      </c>
      <c r="X1953" s="51" t="s">
        <v>20148</v>
      </c>
      <c r="Y1953" s="51" t="s">
        <v>20148</v>
      </c>
      <c r="Z1953" s="39"/>
      <c r="AA1953" s="50">
        <v>11.566280000000001</v>
      </c>
      <c r="AB1953" s="50">
        <v>4.5246899999999997</v>
      </c>
      <c r="AC1953" s="50">
        <v>7.0415900000000002</v>
      </c>
      <c r="AD1953" s="50">
        <v>0.15826999999999999</v>
      </c>
      <c r="AE1953" s="50">
        <v>-31.46217</v>
      </c>
      <c r="AF1953" s="52">
        <v>1.642566522617761</v>
      </c>
      <c r="AG1953" s="52">
        <v>0.71672907347329595</v>
      </c>
      <c r="AH1953" s="39"/>
      <c r="AI1953" s="53">
        <v>4.6154900000000003</v>
      </c>
      <c r="AJ1953" s="53" t="s">
        <v>20148</v>
      </c>
      <c r="AK1953" s="53" t="s">
        <v>20148</v>
      </c>
      <c r="AL1953" s="53" t="s">
        <v>20148</v>
      </c>
      <c r="AM1953" s="53">
        <v>0.39548</v>
      </c>
      <c r="AN1953" s="53">
        <v>3.1242200000000002</v>
      </c>
      <c r="AO1953" s="53">
        <v>-0.60724264338082923</v>
      </c>
      <c r="AP1953" s="53">
        <v>-0.56840452429366439</v>
      </c>
      <c r="AQ1953" s="39"/>
      <c r="AR1953" s="51">
        <v>-182.86930000000001</v>
      </c>
      <c r="AS1953" s="104">
        <v>-1.1795443293641477</v>
      </c>
      <c r="AT1953" s="38" t="s">
        <v>20148</v>
      </c>
      <c r="AU1953" s="102"/>
      <c r="AV1953" s="103">
        <v>0</v>
      </c>
      <c r="AW1953" s="103">
        <v>0</v>
      </c>
      <c r="AX1953" s="103">
        <v>0</v>
      </c>
      <c r="AY1953" s="103">
        <v>0</v>
      </c>
      <c r="AZ1953" s="103">
        <v>0</v>
      </c>
      <c r="BA1953" s="103">
        <v>0</v>
      </c>
      <c r="BB1953" s="103">
        <v>0</v>
      </c>
      <c r="BC1953" s="39"/>
      <c r="BD1953" s="57" t="s">
        <v>20146</v>
      </c>
      <c r="BE1953" s="57" t="s">
        <v>20146</v>
      </c>
    </row>
    <row r="1954" spans="2:57">
      <c r="B1954" t="s">
        <v>1336</v>
      </c>
      <c r="C1954" t="s">
        <v>6195</v>
      </c>
      <c r="D1954" t="s">
        <v>4196</v>
      </c>
      <c r="E1954" s="50">
        <v>337.11883999999998</v>
      </c>
      <c r="F1954" s="50">
        <v>410.83283999999998</v>
      </c>
      <c r="G1954" s="39"/>
      <c r="H1954" s="38">
        <v>0.30800821355236141</v>
      </c>
      <c r="I1954" s="38">
        <v>0.17095588235294112</v>
      </c>
      <c r="J1954" s="38">
        <v>0.30800821355236141</v>
      </c>
      <c r="K1954" s="38">
        <v>0.49005847953216364</v>
      </c>
      <c r="L1954" s="38" t="s">
        <v>20162</v>
      </c>
      <c r="M1954" s="38" t="s">
        <v>20162</v>
      </c>
      <c r="N1954" s="39"/>
      <c r="O1954" s="38">
        <v>0.62299304981526693</v>
      </c>
      <c r="P1954" s="38">
        <v>0.17336857041923515</v>
      </c>
      <c r="Q1954" s="38">
        <v>0.62299304981526693</v>
      </c>
      <c r="R1954" s="38">
        <v>4.15090635791449</v>
      </c>
      <c r="S1954" s="38" t="s">
        <v>20162</v>
      </c>
      <c r="T1954" s="38" t="s">
        <v>20162</v>
      </c>
      <c r="U1954" s="39"/>
      <c r="V1954" s="50">
        <v>12.853350000000001</v>
      </c>
      <c r="W1954" s="51">
        <v>76.481499999999997</v>
      </c>
      <c r="X1954" s="51">
        <v>-262.94349999999997</v>
      </c>
      <c r="Y1954" s="51">
        <v>-269.02449999999999</v>
      </c>
      <c r="Z1954" s="39"/>
      <c r="AA1954" s="50">
        <v>93.729219999999998</v>
      </c>
      <c r="AB1954" s="50">
        <v>28.46368</v>
      </c>
      <c r="AC1954" s="50">
        <v>65.265540000000001</v>
      </c>
      <c r="AD1954" s="50">
        <v>10.40995</v>
      </c>
      <c r="AE1954" s="50">
        <v>-309.58087</v>
      </c>
      <c r="AF1954" s="52">
        <v>1.4361211138374095</v>
      </c>
      <c r="AG1954" s="52">
        <v>1.342933446436064</v>
      </c>
      <c r="AH1954" s="39"/>
      <c r="AI1954" s="53">
        <v>26.228100000000001</v>
      </c>
      <c r="AJ1954" s="53" t="s">
        <v>20148</v>
      </c>
      <c r="AK1954" s="53" t="s">
        <v>20148</v>
      </c>
      <c r="AL1954" s="53" t="s">
        <v>20148</v>
      </c>
      <c r="AM1954" s="53">
        <v>5.1033499999999998</v>
      </c>
      <c r="AN1954" s="53">
        <v>24.619879999999998</v>
      </c>
      <c r="AO1954" s="53">
        <v>-13.32176494736248</v>
      </c>
      <c r="AP1954" s="53">
        <v>-12.155882290283408</v>
      </c>
      <c r="AQ1954" s="39"/>
      <c r="AR1954" s="51">
        <v>-50.719900000000003</v>
      </c>
      <c r="AS1954" s="104">
        <v>-1.126792025071681</v>
      </c>
      <c r="AT1954" s="38" t="s">
        <v>20148</v>
      </c>
      <c r="AU1954" s="102"/>
      <c r="AV1954" s="103">
        <v>4</v>
      </c>
      <c r="AW1954" s="103">
        <v>2</v>
      </c>
      <c r="AX1954" s="103">
        <v>0</v>
      </c>
      <c r="AY1954" s="103">
        <v>0</v>
      </c>
      <c r="AZ1954" s="103">
        <v>1</v>
      </c>
      <c r="BA1954" s="103">
        <v>0</v>
      </c>
      <c r="BB1954" s="103">
        <v>7</v>
      </c>
      <c r="BC1954" s="39"/>
      <c r="BD1954" s="57" t="s">
        <v>20146</v>
      </c>
      <c r="BE1954" s="57" t="s">
        <v>20147</v>
      </c>
    </row>
    <row r="1955" spans="2:57">
      <c r="B1955" t="s">
        <v>1412</v>
      </c>
      <c r="C1955" t="s">
        <v>6271</v>
      </c>
      <c r="D1955" t="s">
        <v>4190</v>
      </c>
      <c r="E1955" s="50">
        <v>366.31914</v>
      </c>
      <c r="F1955" s="50">
        <v>449.70814000000001</v>
      </c>
      <c r="G1955" s="39"/>
      <c r="H1955" s="38">
        <v>-0.36322463768115931</v>
      </c>
      <c r="I1955" s="38">
        <v>-0.13530135301353019</v>
      </c>
      <c r="J1955" s="38">
        <v>-0.36322463768115931</v>
      </c>
      <c r="K1955" s="38">
        <v>1.3590604026845639</v>
      </c>
      <c r="L1955" s="38">
        <v>1.8989690721649488</v>
      </c>
      <c r="M1955" s="38">
        <v>-0.65589818893783658</v>
      </c>
      <c r="N1955" s="39"/>
      <c r="O1955" s="38">
        <v>-0.38780146318383324</v>
      </c>
      <c r="P1955" s="38">
        <v>-0.22277007749725231</v>
      </c>
      <c r="Q1955" s="38">
        <v>-0.38780146318383324</v>
      </c>
      <c r="R1955" s="38">
        <v>1.2267124604217319</v>
      </c>
      <c r="S1955" s="38">
        <v>1.9076281929181884</v>
      </c>
      <c r="T1955" s="38">
        <v>-0.65008903543921548</v>
      </c>
      <c r="U1955" s="39"/>
      <c r="V1955" s="50">
        <v>268.48700000000002</v>
      </c>
      <c r="W1955" s="51">
        <v>57.961799999999997</v>
      </c>
      <c r="X1955" s="51">
        <v>11.2295</v>
      </c>
      <c r="Y1955" s="51">
        <v>18.636600000000001</v>
      </c>
      <c r="Z1955" s="39"/>
      <c r="AA1955" s="50">
        <v>286.87799999999999</v>
      </c>
      <c r="AB1955" s="50">
        <v>149.79900000000001</v>
      </c>
      <c r="AC1955" s="50">
        <v>137.07900000000001</v>
      </c>
      <c r="AD1955" s="50" t="s">
        <v>20162</v>
      </c>
      <c r="AE1955" s="50">
        <v>-67.66</v>
      </c>
      <c r="AF1955" s="52">
        <v>2.0927932068369333</v>
      </c>
      <c r="AG1955" s="52">
        <v>-2.2218127786032689</v>
      </c>
      <c r="AH1955" s="39"/>
      <c r="AI1955" s="53">
        <v>1.3643799999999999</v>
      </c>
      <c r="AJ1955" s="53">
        <v>9.0431299999999997</v>
      </c>
      <c r="AK1955" s="53">
        <v>12.149889999999999</v>
      </c>
      <c r="AL1955" s="53">
        <v>9.8985900000000004</v>
      </c>
      <c r="AM1955" s="53">
        <v>3.4010799999999999</v>
      </c>
      <c r="AN1955" s="53">
        <v>1.74291</v>
      </c>
      <c r="AO1955" s="53">
        <v>13.36428350668648</v>
      </c>
      <c r="AP1955" s="53">
        <v>14.915692868988392</v>
      </c>
      <c r="AQ1955" s="39"/>
      <c r="AR1955" s="51">
        <v>39.689500000000002</v>
      </c>
      <c r="AS1955" s="104">
        <v>0.40196784257259416</v>
      </c>
      <c r="AT1955" s="38" t="s">
        <v>20148</v>
      </c>
      <c r="AU1955" s="102"/>
      <c r="AV1955" s="103">
        <v>1</v>
      </c>
      <c r="AW1955" s="103">
        <v>1</v>
      </c>
      <c r="AX1955" s="103">
        <v>0</v>
      </c>
      <c r="AY1955" s="103">
        <v>0</v>
      </c>
      <c r="AZ1955" s="103">
        <v>0</v>
      </c>
      <c r="BA1955" s="103">
        <v>0</v>
      </c>
      <c r="BB1955" s="103">
        <v>2</v>
      </c>
      <c r="BC1955" s="39"/>
      <c r="BD1955" s="57" t="s">
        <v>20146</v>
      </c>
      <c r="BE1955" s="57" t="s">
        <v>20146</v>
      </c>
    </row>
    <row r="1956" spans="2:57">
      <c r="B1956" t="s">
        <v>2897</v>
      </c>
      <c r="C1956" t="s">
        <v>7756</v>
      </c>
      <c r="D1956" t="s">
        <v>4196</v>
      </c>
      <c r="E1956" s="50">
        <v>-55.350999999999999</v>
      </c>
      <c r="F1956" s="50">
        <v>19.885000000000002</v>
      </c>
      <c r="G1956" s="39"/>
      <c r="H1956" s="38">
        <v>-0.79958792743023399</v>
      </c>
      <c r="I1956" s="38">
        <v>-0.45356371490280778</v>
      </c>
      <c r="J1956" s="38">
        <v>-0.79958792743023399</v>
      </c>
      <c r="K1956" s="38">
        <v>-0.93280208913789597</v>
      </c>
      <c r="L1956" s="38">
        <v>-0.95194679123273951</v>
      </c>
      <c r="M1956" s="38">
        <v>-0.99716764480877718</v>
      </c>
      <c r="N1956" s="39"/>
      <c r="O1956" s="38">
        <v>-0.60475620305175515</v>
      </c>
      <c r="P1956" s="38">
        <v>-0.45084898167489806</v>
      </c>
      <c r="Q1956" s="38">
        <v>-0.60475620305175515</v>
      </c>
      <c r="R1956" s="38">
        <v>-0.23823409753821467</v>
      </c>
      <c r="S1956" s="38">
        <v>-0.40182301842782175</v>
      </c>
      <c r="T1956" s="38">
        <v>-0.79337836095267689</v>
      </c>
      <c r="U1956" s="39"/>
      <c r="V1956" s="50" t="s">
        <v>20162</v>
      </c>
      <c r="W1956" s="51" t="s">
        <v>20162</v>
      </c>
      <c r="X1956" s="51" t="s">
        <v>20162</v>
      </c>
      <c r="Y1956" s="51" t="s">
        <v>20162</v>
      </c>
      <c r="Z1956" s="39"/>
      <c r="AA1956" s="50">
        <v>97.007999999999996</v>
      </c>
      <c r="AB1956" s="50">
        <v>5.008</v>
      </c>
      <c r="AC1956" s="50">
        <v>92</v>
      </c>
      <c r="AD1956" s="50" t="s">
        <v>20162</v>
      </c>
      <c r="AE1956" s="50">
        <v>-453.01600000000002</v>
      </c>
      <c r="AF1956" s="52">
        <v>1.0544347826086955</v>
      </c>
      <c r="AG1956" s="52">
        <v>3.2507673736851181</v>
      </c>
      <c r="AH1956" s="39"/>
      <c r="AI1956" s="53" t="s">
        <v>20162</v>
      </c>
      <c r="AJ1956" s="53" t="s">
        <v>20148</v>
      </c>
      <c r="AK1956" s="53" t="s">
        <v>20148</v>
      </c>
      <c r="AL1956" s="53" t="s">
        <v>20148</v>
      </c>
      <c r="AM1956" s="53">
        <v>0.10931</v>
      </c>
      <c r="AN1956" s="53" t="s">
        <v>20162</v>
      </c>
      <c r="AO1956" s="53">
        <v>-0.68580789791343333</v>
      </c>
      <c r="AP1956" s="53">
        <v>-0.68450946643717736</v>
      </c>
      <c r="AQ1956" s="39"/>
      <c r="AR1956" s="51">
        <v>-44.213700000000003</v>
      </c>
      <c r="AS1956" s="104">
        <v>-0.42678537323519472</v>
      </c>
      <c r="AT1956" s="38" t="s">
        <v>20148</v>
      </c>
      <c r="AU1956" s="102"/>
      <c r="AV1956" s="103">
        <v>1</v>
      </c>
      <c r="AW1956" s="103">
        <v>1</v>
      </c>
      <c r="AX1956" s="103">
        <v>0</v>
      </c>
      <c r="AY1956" s="103">
        <v>0</v>
      </c>
      <c r="AZ1956" s="103">
        <v>0</v>
      </c>
      <c r="BA1956" s="103">
        <v>0</v>
      </c>
      <c r="BB1956" s="103">
        <v>2</v>
      </c>
      <c r="BC1956" s="39"/>
      <c r="BD1956" s="57" t="s">
        <v>20146</v>
      </c>
      <c r="BE1956" s="57" t="s">
        <v>20147</v>
      </c>
    </row>
    <row r="1957" spans="2:57">
      <c r="B1957" t="s">
        <v>280</v>
      </c>
      <c r="C1957" t="s">
        <v>5144</v>
      </c>
      <c r="D1957" t="s">
        <v>4198</v>
      </c>
      <c r="E1957" s="50">
        <v>6008.0259400000004</v>
      </c>
      <c r="F1957" s="50">
        <v>5451.1789399999998</v>
      </c>
      <c r="G1957" s="39"/>
      <c r="H1957" s="38">
        <v>-0.29380852948529079</v>
      </c>
      <c r="I1957" s="38">
        <v>0.11104108486003295</v>
      </c>
      <c r="J1957" s="38">
        <v>-0.29380852948529079</v>
      </c>
      <c r="K1957" s="38">
        <v>0.18221643774594609</v>
      </c>
      <c r="L1957" s="38">
        <v>0.1644332544596292</v>
      </c>
      <c r="M1957" s="38">
        <v>2.9255038789193235</v>
      </c>
      <c r="N1957" s="39"/>
      <c r="O1957" s="38">
        <v>-0.29673153349940662</v>
      </c>
      <c r="P1957" s="38">
        <v>0.10828913756134373</v>
      </c>
      <c r="Q1957" s="38">
        <v>-0.29673153349940662</v>
      </c>
      <c r="R1957" s="38">
        <v>0.16985977110241968</v>
      </c>
      <c r="S1957" s="38">
        <v>0.21319463673315431</v>
      </c>
      <c r="T1957" s="38">
        <v>2.7635986018486483</v>
      </c>
      <c r="U1957" s="39"/>
      <c r="V1957" s="50">
        <v>2079.9279999999999</v>
      </c>
      <c r="W1957" s="51">
        <v>37.516800000000003</v>
      </c>
      <c r="X1957" s="51">
        <v>19.206900000000001</v>
      </c>
      <c r="Y1957" s="51">
        <v>13.6449</v>
      </c>
      <c r="Z1957" s="39"/>
      <c r="AA1957" s="50">
        <v>3151.7040000000002</v>
      </c>
      <c r="AB1957" s="50">
        <v>1258.184</v>
      </c>
      <c r="AC1957" s="50">
        <v>1893.52</v>
      </c>
      <c r="AD1957" s="50">
        <v>611.89700000000005</v>
      </c>
      <c r="AE1957" s="50">
        <v>1268.124</v>
      </c>
      <c r="AF1957" s="52">
        <v>1.6644682918585492</v>
      </c>
      <c r="AG1957" s="52">
        <v>0.38086548383340763</v>
      </c>
      <c r="AH1957" s="39"/>
      <c r="AI1957" s="53">
        <v>2.8885700000000001</v>
      </c>
      <c r="AJ1957" s="53">
        <v>11.76971</v>
      </c>
      <c r="AK1957" s="53">
        <v>15.0054</v>
      </c>
      <c r="AL1957" s="53">
        <v>19.349740000000001</v>
      </c>
      <c r="AM1957" s="53">
        <v>2.8709699999999998</v>
      </c>
      <c r="AN1957" s="53">
        <v>2.6046999999999998</v>
      </c>
      <c r="AO1957" s="53">
        <v>10.943373644419284</v>
      </c>
      <c r="AP1957" s="53">
        <v>13.645311008258009</v>
      </c>
      <c r="AQ1957" s="39"/>
      <c r="AR1957" s="51">
        <v>16.206800000000001</v>
      </c>
      <c r="AS1957" s="104">
        <v>0.17578464641628855</v>
      </c>
      <c r="AT1957" s="38">
        <v>9.1946857265522326E-3</v>
      </c>
      <c r="AU1957" s="102"/>
      <c r="AV1957" s="103">
        <v>2</v>
      </c>
      <c r="AW1957" s="103">
        <v>1</v>
      </c>
      <c r="AX1957" s="103">
        <v>5</v>
      </c>
      <c r="AY1957" s="103">
        <v>0</v>
      </c>
      <c r="AZ1957" s="103">
        <v>0</v>
      </c>
      <c r="BA1957" s="103">
        <v>0</v>
      </c>
      <c r="BB1957" s="103">
        <v>8</v>
      </c>
      <c r="BC1957" s="39"/>
      <c r="BD1957" s="57" t="s">
        <v>20146</v>
      </c>
      <c r="BE1957" s="57" t="s">
        <v>20146</v>
      </c>
    </row>
    <row r="1958" spans="2:57">
      <c r="B1958" t="s">
        <v>2175</v>
      </c>
      <c r="C1958" t="s">
        <v>7034</v>
      </c>
      <c r="D1958" t="s">
        <v>4195</v>
      </c>
      <c r="E1958" s="50">
        <v>132.05779999999999</v>
      </c>
      <c r="F1958" s="50">
        <v>128.69546</v>
      </c>
      <c r="G1958" s="39"/>
      <c r="H1958" s="38" t="s">
        <v>20162</v>
      </c>
      <c r="I1958" s="38">
        <v>2.0895522388059584E-2</v>
      </c>
      <c r="J1958" s="38" t="s">
        <v>20162</v>
      </c>
      <c r="K1958" s="38" t="s">
        <v>20162</v>
      </c>
      <c r="L1958" s="38" t="s">
        <v>20162</v>
      </c>
      <c r="M1958" s="38" t="s">
        <v>20162</v>
      </c>
      <c r="N1958" s="39"/>
      <c r="O1958" s="38" t="s">
        <v>20162</v>
      </c>
      <c r="P1958" s="38">
        <v>-0.11518272808757302</v>
      </c>
      <c r="Q1958" s="38" t="s">
        <v>20162</v>
      </c>
      <c r="R1958" s="38" t="s">
        <v>20162</v>
      </c>
      <c r="S1958" s="38" t="s">
        <v>20162</v>
      </c>
      <c r="T1958" s="38" t="s">
        <v>20162</v>
      </c>
      <c r="U1958" s="39"/>
      <c r="V1958" s="50" t="s">
        <v>20162</v>
      </c>
      <c r="W1958" s="51" t="s">
        <v>20162</v>
      </c>
      <c r="X1958" s="51" t="s">
        <v>20162</v>
      </c>
      <c r="Y1958" s="51" t="s">
        <v>20162</v>
      </c>
      <c r="Z1958" s="39"/>
      <c r="AA1958" s="50">
        <v>1.00345</v>
      </c>
      <c r="AB1958" s="50">
        <v>0.45128000000000001</v>
      </c>
      <c r="AC1958" s="50">
        <v>0.55215999999999998</v>
      </c>
      <c r="AD1958" s="50">
        <v>0.1</v>
      </c>
      <c r="AE1958" s="50">
        <v>-1.108E-2</v>
      </c>
      <c r="AF1958" s="52">
        <v>1.8173174442190669</v>
      </c>
      <c r="AG1958" s="52" t="s">
        <v>20162</v>
      </c>
      <c r="AH1958" s="39"/>
      <c r="AI1958" s="53" t="s">
        <v>20162</v>
      </c>
      <c r="AJ1958" s="53" t="s">
        <v>20162</v>
      </c>
      <c r="AK1958" s="53" t="s">
        <v>20148</v>
      </c>
      <c r="AL1958" s="53" t="s">
        <v>20148</v>
      </c>
      <c r="AM1958" s="53">
        <v>48.311909999999997</v>
      </c>
      <c r="AN1958" s="53" t="s">
        <v>20162</v>
      </c>
      <c r="AO1958" s="53" t="s">
        <v>20162</v>
      </c>
      <c r="AP1958" s="53">
        <v>-10644.785773366419</v>
      </c>
      <c r="AQ1958" s="39"/>
      <c r="AR1958" s="51" t="s">
        <v>20162</v>
      </c>
      <c r="AS1958" s="104">
        <v>-1.8567435574530829E-2</v>
      </c>
      <c r="AT1958" s="38" t="s">
        <v>20148</v>
      </c>
      <c r="AU1958" s="102"/>
      <c r="AV1958" s="103">
        <v>0</v>
      </c>
      <c r="AW1958" s="103">
        <v>0</v>
      </c>
      <c r="AX1958" s="103">
        <v>0</v>
      </c>
      <c r="AY1958" s="103">
        <v>0</v>
      </c>
      <c r="AZ1958" s="103">
        <v>0</v>
      </c>
      <c r="BA1958" s="103">
        <v>0</v>
      </c>
      <c r="BB1958" s="103">
        <v>0</v>
      </c>
      <c r="BC1958" s="39"/>
      <c r="BD1958" s="57" t="s">
        <v>20147</v>
      </c>
      <c r="BE1958" s="57" t="s">
        <v>20147</v>
      </c>
    </row>
    <row r="1959" spans="2:57">
      <c r="B1959" t="s">
        <v>603</v>
      </c>
      <c r="C1959" t="s">
        <v>5464</v>
      </c>
      <c r="D1959" t="s">
        <v>4196</v>
      </c>
      <c r="E1959" s="50">
        <v>3319.3329199999998</v>
      </c>
      <c r="F1959" s="50">
        <v>2972.6509299999998</v>
      </c>
      <c r="G1959" s="39"/>
      <c r="H1959" s="38">
        <v>-0.36474894201075148</v>
      </c>
      <c r="I1959" s="38">
        <v>9.3953121922395022E-2</v>
      </c>
      <c r="J1959" s="38">
        <v>-0.36474894201075148</v>
      </c>
      <c r="K1959" s="38">
        <v>-0.26368818772371738</v>
      </c>
      <c r="L1959" s="38">
        <v>-0.30505505505505504</v>
      </c>
      <c r="M1959" s="38">
        <v>5.7300590138968266E-2</v>
      </c>
      <c r="N1959" s="39"/>
      <c r="O1959" s="38">
        <v>-0.36120174936006089</v>
      </c>
      <c r="P1959" s="38">
        <v>9.3482616841302102E-2</v>
      </c>
      <c r="Q1959" s="38">
        <v>-0.36120174936006089</v>
      </c>
      <c r="R1959" s="38">
        <v>-0.18576410193874726</v>
      </c>
      <c r="S1959" s="38">
        <v>-0.22849763245795984</v>
      </c>
      <c r="T1959" s="38">
        <v>1.0414367966448435</v>
      </c>
      <c r="U1959" s="39"/>
      <c r="V1959" s="50">
        <v>1035.365</v>
      </c>
      <c r="W1959" s="51">
        <v>67.366900000000001</v>
      </c>
      <c r="X1959" s="51">
        <v>4.7805999999999997</v>
      </c>
      <c r="Y1959" s="51">
        <v>-13.117800000000001</v>
      </c>
      <c r="Z1959" s="39"/>
      <c r="AA1959" s="50">
        <v>2200.951</v>
      </c>
      <c r="AB1959" s="50">
        <v>906.30600000000004</v>
      </c>
      <c r="AC1959" s="50">
        <v>1294.645</v>
      </c>
      <c r="AD1959" s="50">
        <v>12.576000000000001</v>
      </c>
      <c r="AE1959" s="50">
        <v>-897.78399999999999</v>
      </c>
      <c r="AF1959" s="52">
        <v>1.7000420964820473</v>
      </c>
      <c r="AG1959" s="52">
        <v>0.78279462953754342</v>
      </c>
      <c r="AH1959" s="39"/>
      <c r="AI1959" s="53">
        <v>3.2059500000000001</v>
      </c>
      <c r="AJ1959" s="53">
        <v>27.08886</v>
      </c>
      <c r="AK1959" s="53">
        <v>64.922020000000003</v>
      </c>
      <c r="AL1959" s="53" t="s">
        <v>20148</v>
      </c>
      <c r="AM1959" s="53">
        <v>2.28498</v>
      </c>
      <c r="AN1959" s="53">
        <v>2.7161</v>
      </c>
      <c r="AO1959" s="53">
        <v>29.563907807061163</v>
      </c>
      <c r="AP1959" s="53">
        <v>60.057193971351793</v>
      </c>
      <c r="AQ1959" s="39"/>
      <c r="AR1959" s="51">
        <v>-11.2997</v>
      </c>
      <c r="AS1959" s="104">
        <v>3.2205256867129974E-2</v>
      </c>
      <c r="AT1959" s="38" t="s">
        <v>20148</v>
      </c>
      <c r="AU1959" s="102"/>
      <c r="AV1959" s="103">
        <v>3</v>
      </c>
      <c r="AW1959" s="103">
        <v>4</v>
      </c>
      <c r="AX1959" s="103">
        <v>1</v>
      </c>
      <c r="AY1959" s="103">
        <v>0</v>
      </c>
      <c r="AZ1959" s="103">
        <v>0</v>
      </c>
      <c r="BA1959" s="103">
        <v>0</v>
      </c>
      <c r="BB1959" s="103">
        <v>8</v>
      </c>
      <c r="BC1959" s="39"/>
      <c r="BD1959" s="57" t="s">
        <v>20146</v>
      </c>
      <c r="BE1959" s="57" t="s">
        <v>20147</v>
      </c>
    </row>
    <row r="1960" spans="2:57">
      <c r="B1960" t="s">
        <v>2305</v>
      </c>
      <c r="C1960" t="s">
        <v>7164</v>
      </c>
      <c r="D1960" t="s">
        <v>4194</v>
      </c>
      <c r="E1960" s="50">
        <v>234.13987</v>
      </c>
      <c r="F1960" s="50">
        <v>95.537869999999998</v>
      </c>
      <c r="G1960" s="39"/>
      <c r="H1960" s="38">
        <v>-7.2946400253727228E-3</v>
      </c>
      <c r="I1960" s="38">
        <v>0.24950099800399195</v>
      </c>
      <c r="J1960" s="38">
        <v>-7.2946400253727228E-3</v>
      </c>
      <c r="K1960" s="38">
        <v>3.1677762982689748</v>
      </c>
      <c r="L1960" s="38">
        <v>0.95869837296620775</v>
      </c>
      <c r="M1960" s="38">
        <v>3.1185077580580645</v>
      </c>
      <c r="N1960" s="39"/>
      <c r="O1960" s="38">
        <v>0.9149323354778085</v>
      </c>
      <c r="P1960" s="38">
        <v>0.23841336966646609</v>
      </c>
      <c r="Q1960" s="38">
        <v>0.9149323354778085</v>
      </c>
      <c r="R1960" s="38">
        <v>5.866879898798592</v>
      </c>
      <c r="S1960" s="38">
        <v>1.9738118805717417</v>
      </c>
      <c r="T1960" s="38">
        <v>9.0213217446761202</v>
      </c>
      <c r="U1960" s="39"/>
      <c r="V1960" s="50">
        <v>285.685</v>
      </c>
      <c r="W1960" s="51">
        <v>36.687199999999997</v>
      </c>
      <c r="X1960" s="51">
        <v>13.6226</v>
      </c>
      <c r="Y1960" s="51">
        <v>11.316599999999999</v>
      </c>
      <c r="Z1960" s="39"/>
      <c r="AA1960" s="50">
        <v>218.98699999999999</v>
      </c>
      <c r="AB1960" s="50">
        <v>137.34299999999999</v>
      </c>
      <c r="AC1960" s="50">
        <v>81.644000000000005</v>
      </c>
      <c r="AD1960" s="50">
        <v>42.305</v>
      </c>
      <c r="AE1960" s="50">
        <v>21.314</v>
      </c>
      <c r="AF1960" s="52">
        <v>2.6822179217088822</v>
      </c>
      <c r="AG1960" s="52">
        <v>1.9109213068680839</v>
      </c>
      <c r="AH1960" s="39"/>
      <c r="AI1960" s="53">
        <v>0.81957000000000002</v>
      </c>
      <c r="AJ1960" s="53">
        <v>5.1423100000000002</v>
      </c>
      <c r="AK1960" s="53">
        <v>6.0180899999999999</v>
      </c>
      <c r="AL1960" s="53">
        <v>3.0546199999999999</v>
      </c>
      <c r="AM1960" s="53">
        <v>0.60326000000000002</v>
      </c>
      <c r="AN1960" s="53">
        <v>0.17199</v>
      </c>
      <c r="AO1960" s="53">
        <v>2.0977048568417356</v>
      </c>
      <c r="AP1960" s="53">
        <v>2.454850454802405</v>
      </c>
      <c r="AQ1960" s="39"/>
      <c r="AR1960" s="51">
        <v>49.580300000000001</v>
      </c>
      <c r="AS1960" s="104">
        <v>0.22493223365949799</v>
      </c>
      <c r="AT1960" s="38" t="s">
        <v>20148</v>
      </c>
      <c r="AU1960" s="102"/>
      <c r="AV1960" s="103">
        <v>1</v>
      </c>
      <c r="AW1960" s="103">
        <v>0</v>
      </c>
      <c r="AX1960" s="103">
        <v>0</v>
      </c>
      <c r="AY1960" s="103">
        <v>0</v>
      </c>
      <c r="AZ1960" s="103">
        <v>0</v>
      </c>
      <c r="BA1960" s="103">
        <v>0</v>
      </c>
      <c r="BB1960" s="103">
        <v>1</v>
      </c>
      <c r="BC1960" s="39"/>
      <c r="BD1960" s="57" t="s">
        <v>20146</v>
      </c>
      <c r="BE1960" s="57" t="s">
        <v>20146</v>
      </c>
    </row>
    <row r="1961" spans="2:57">
      <c r="B1961" t="s">
        <v>2296</v>
      </c>
      <c r="C1961" t="s">
        <v>7155</v>
      </c>
      <c r="D1961" t="s">
        <v>4197</v>
      </c>
      <c r="E1961" s="50">
        <v>78.847219999999993</v>
      </c>
      <c r="F1961" s="50">
        <v>56.27722</v>
      </c>
      <c r="G1961" s="39"/>
      <c r="H1961" s="38">
        <v>-0.49726562500000004</v>
      </c>
      <c r="I1961" s="38">
        <v>-9.3151071025930121E-2</v>
      </c>
      <c r="J1961" s="38">
        <v>-0.49726562500000004</v>
      </c>
      <c r="K1961" s="38">
        <v>-0.58349514563106797</v>
      </c>
      <c r="L1961" s="38">
        <v>-0.85375000000000001</v>
      </c>
      <c r="M1961" s="38">
        <v>-0.94637499999999997</v>
      </c>
      <c r="N1961" s="39"/>
      <c r="O1961" s="38">
        <v>-0.44548928873393967</v>
      </c>
      <c r="P1961" s="38">
        <v>-5.9078352817570901E-2</v>
      </c>
      <c r="Q1961" s="38">
        <v>-0.44548928873393967</v>
      </c>
      <c r="R1961" s="38">
        <v>-0.3724107598286468</v>
      </c>
      <c r="S1961" s="38">
        <v>-0.74239465970750007</v>
      </c>
      <c r="T1961" s="38">
        <v>-0.22419051557761238</v>
      </c>
      <c r="U1961" s="39"/>
      <c r="V1961" s="50">
        <v>114.627</v>
      </c>
      <c r="W1961" s="51">
        <v>20.51</v>
      </c>
      <c r="X1961" s="51">
        <v>-33.516500000000001</v>
      </c>
      <c r="Y1961" s="51">
        <v>-44.008800000000001</v>
      </c>
      <c r="Z1961" s="39"/>
      <c r="AA1961" s="50">
        <v>82.643000000000001</v>
      </c>
      <c r="AB1961" s="50">
        <v>85.488</v>
      </c>
      <c r="AC1961" s="50">
        <v>-2.8450000000000002</v>
      </c>
      <c r="AD1961" s="50">
        <v>26.765999999999998</v>
      </c>
      <c r="AE1961" s="50">
        <v>-205.01900000000001</v>
      </c>
      <c r="AF1961" s="52">
        <v>-29.048506151142352</v>
      </c>
      <c r="AG1961" s="52">
        <v>-0.53232361829992703</v>
      </c>
      <c r="AH1961" s="39"/>
      <c r="AI1961" s="53">
        <v>0.68786000000000003</v>
      </c>
      <c r="AJ1961" s="53" t="s">
        <v>20148</v>
      </c>
      <c r="AK1961" s="53" t="s">
        <v>20148</v>
      </c>
      <c r="AL1961" s="53" t="s">
        <v>20148</v>
      </c>
      <c r="AM1961" s="53" t="s">
        <v>20148</v>
      </c>
      <c r="AN1961" s="53">
        <v>0.43374000000000001</v>
      </c>
      <c r="AO1961" s="53">
        <v>-1.9549525827630527</v>
      </c>
      <c r="AP1961" s="53">
        <v>-1.4648278195684428</v>
      </c>
      <c r="AQ1961" s="39"/>
      <c r="AR1961" s="51">
        <v>-801.93939999999998</v>
      </c>
      <c r="AS1961" s="104">
        <v>-3.0038311180609849</v>
      </c>
      <c r="AT1961" s="38" t="s">
        <v>20148</v>
      </c>
      <c r="AU1961" s="102"/>
      <c r="AV1961" s="103">
        <v>3</v>
      </c>
      <c r="AW1961" s="103">
        <v>1</v>
      </c>
      <c r="AX1961" s="103">
        <v>0</v>
      </c>
      <c r="AY1961" s="103">
        <v>0</v>
      </c>
      <c r="AZ1961" s="103">
        <v>0</v>
      </c>
      <c r="BA1961" s="103">
        <v>0</v>
      </c>
      <c r="BB1961" s="103">
        <v>4</v>
      </c>
      <c r="BC1961" s="39"/>
      <c r="BD1961" s="57" t="s">
        <v>20146</v>
      </c>
      <c r="BE1961" s="57" t="s">
        <v>20146</v>
      </c>
    </row>
    <row r="1962" spans="2:57">
      <c r="B1962" t="s">
        <v>1047</v>
      </c>
      <c r="C1962" t="s">
        <v>5906</v>
      </c>
      <c r="D1962" t="s">
        <v>4198</v>
      </c>
      <c r="E1962" s="50">
        <v>1114.57961</v>
      </c>
      <c r="F1962" s="50">
        <v>763.82660999999996</v>
      </c>
      <c r="G1962" s="39"/>
      <c r="H1962" s="38">
        <v>-0.71612541993281065</v>
      </c>
      <c r="I1962" s="38">
        <v>7.6433121019108263E-2</v>
      </c>
      <c r="J1962" s="38">
        <v>-0.71612541993281065</v>
      </c>
      <c r="K1962" s="38">
        <v>-0.72594594594594586</v>
      </c>
      <c r="L1962" s="38">
        <v>-0.11826086956521731</v>
      </c>
      <c r="M1962" s="38">
        <v>-0.22831050228310501</v>
      </c>
      <c r="N1962" s="39"/>
      <c r="O1962" s="38">
        <v>-0.70521771020863122</v>
      </c>
      <c r="P1962" s="38">
        <v>8.0963664639748689E-2</v>
      </c>
      <c r="Q1962" s="38">
        <v>-0.70521771020863122</v>
      </c>
      <c r="R1962" s="38">
        <v>-0.67486548624077436</v>
      </c>
      <c r="S1962" s="38">
        <v>0.11583776161451964</v>
      </c>
      <c r="T1962" s="38">
        <v>4.0482556218836674E-2</v>
      </c>
      <c r="U1962" s="39"/>
      <c r="V1962" s="50">
        <v>469.62400000000002</v>
      </c>
      <c r="W1962" s="51">
        <v>66.594499999999996</v>
      </c>
      <c r="X1962" s="51">
        <v>-17.028300000000002</v>
      </c>
      <c r="Y1962" s="51">
        <v>-26.611499999999999</v>
      </c>
      <c r="Z1962" s="39"/>
      <c r="AA1962" s="50">
        <v>1186.6559999999999</v>
      </c>
      <c r="AB1962" s="50">
        <v>837.21900000000005</v>
      </c>
      <c r="AC1962" s="50">
        <v>349.43700000000001</v>
      </c>
      <c r="AD1962" s="50">
        <v>574.23800000000006</v>
      </c>
      <c r="AE1962" s="50">
        <v>-516.85900000000004</v>
      </c>
      <c r="AF1962" s="52">
        <v>3.3959082753114291</v>
      </c>
      <c r="AG1962" s="52">
        <v>-1.5045003355005899</v>
      </c>
      <c r="AH1962" s="39"/>
      <c r="AI1962" s="53">
        <v>2.3733399999999998</v>
      </c>
      <c r="AJ1962" s="53" t="s">
        <v>20148</v>
      </c>
      <c r="AK1962" s="53" t="s">
        <v>20148</v>
      </c>
      <c r="AL1962" s="53" t="s">
        <v>20148</v>
      </c>
      <c r="AM1962" s="53">
        <v>2.0960999999999999</v>
      </c>
      <c r="AN1962" s="53">
        <v>1.50292</v>
      </c>
      <c r="AO1962" s="53">
        <v>-17.673398505287025</v>
      </c>
      <c r="AP1962" s="53">
        <v>-9.5515338443646911</v>
      </c>
      <c r="AQ1962" s="39"/>
      <c r="AR1962" s="51">
        <v>-42.1233</v>
      </c>
      <c r="AS1962" s="104">
        <v>-0.19703189067582905</v>
      </c>
      <c r="AT1962" s="38" t="s">
        <v>20148</v>
      </c>
      <c r="AU1962" s="102"/>
      <c r="AV1962" s="103">
        <v>1</v>
      </c>
      <c r="AW1962" s="103">
        <v>1</v>
      </c>
      <c r="AX1962" s="103">
        <v>9</v>
      </c>
      <c r="AY1962" s="103">
        <v>2</v>
      </c>
      <c r="AZ1962" s="103">
        <v>0</v>
      </c>
      <c r="BA1962" s="103">
        <v>0</v>
      </c>
      <c r="BB1962" s="103">
        <v>13</v>
      </c>
      <c r="BC1962" s="39"/>
      <c r="BD1962" s="57" t="s">
        <v>20146</v>
      </c>
      <c r="BE1962" s="57" t="s">
        <v>20146</v>
      </c>
    </row>
    <row r="1963" spans="2:57">
      <c r="B1963" t="s">
        <v>1855</v>
      </c>
      <c r="C1963" t="s">
        <v>6714</v>
      </c>
      <c r="D1963" t="s">
        <v>4198</v>
      </c>
      <c r="E1963" s="50">
        <v>265.09111000000001</v>
      </c>
      <c r="F1963" s="50">
        <v>274.74211000000003</v>
      </c>
      <c r="G1963" s="39"/>
      <c r="H1963" s="38">
        <v>-0.42330097087378638</v>
      </c>
      <c r="I1963" s="38">
        <v>6.7796610169492677E-3</v>
      </c>
      <c r="J1963" s="38">
        <v>-0.42330097087378638</v>
      </c>
      <c r="K1963" s="38">
        <v>-0.70359281437125754</v>
      </c>
      <c r="L1963" s="38" t="s">
        <v>20162</v>
      </c>
      <c r="M1963" s="38" t="s">
        <v>20162</v>
      </c>
      <c r="N1963" s="39"/>
      <c r="O1963" s="38">
        <v>-0.4117997703352011</v>
      </c>
      <c r="P1963" s="38">
        <v>8.5750614863002728E-3</v>
      </c>
      <c r="Q1963" s="38">
        <v>-0.4117997703352011</v>
      </c>
      <c r="R1963" s="38" t="s">
        <v>20162</v>
      </c>
      <c r="S1963" s="38" t="s">
        <v>20162</v>
      </c>
      <c r="T1963" s="38" t="s">
        <v>20162</v>
      </c>
      <c r="U1963" s="39"/>
      <c r="V1963" s="50">
        <v>119.23099999999999</v>
      </c>
      <c r="W1963" s="51">
        <v>49.141500000000001</v>
      </c>
      <c r="X1963" s="51">
        <v>-81.519900000000007</v>
      </c>
      <c r="Y1963" s="51">
        <v>-86.549599999999998</v>
      </c>
      <c r="Z1963" s="39"/>
      <c r="AA1963" s="50">
        <v>209.24100000000001</v>
      </c>
      <c r="AB1963" s="50">
        <v>84.263000000000005</v>
      </c>
      <c r="AC1963" s="50">
        <v>124.97799999999999</v>
      </c>
      <c r="AD1963" s="50">
        <v>54.459000000000003</v>
      </c>
      <c r="AE1963" s="50">
        <v>-128.02199999999999</v>
      </c>
      <c r="AF1963" s="52">
        <v>1.6742226631887214</v>
      </c>
      <c r="AG1963" s="52">
        <v>0.39221701600782183</v>
      </c>
      <c r="AH1963" s="39"/>
      <c r="AI1963" s="53">
        <v>2.2233399999999999</v>
      </c>
      <c r="AJ1963" s="53" t="s">
        <v>20148</v>
      </c>
      <c r="AK1963" s="53" t="s">
        <v>20148</v>
      </c>
      <c r="AL1963" s="53" t="s">
        <v>20148</v>
      </c>
      <c r="AM1963" s="53">
        <v>1.97607</v>
      </c>
      <c r="AN1963" s="53">
        <v>1.99187</v>
      </c>
      <c r="AO1963" s="53">
        <v>-3.031864570251892</v>
      </c>
      <c r="AP1963" s="53">
        <v>-2.8266521600460921</v>
      </c>
      <c r="AQ1963" s="39"/>
      <c r="AR1963" s="51">
        <v>-129.70660000000001</v>
      </c>
      <c r="AS1963" s="104">
        <v>-0.69242441512552355</v>
      </c>
      <c r="AT1963" s="38" t="s">
        <v>20148</v>
      </c>
      <c r="AU1963" s="102"/>
      <c r="AV1963" s="103">
        <v>3</v>
      </c>
      <c r="AW1963" s="103">
        <v>1</v>
      </c>
      <c r="AX1963" s="103">
        <v>3</v>
      </c>
      <c r="AY1963" s="103">
        <v>0</v>
      </c>
      <c r="AZ1963" s="103">
        <v>0</v>
      </c>
      <c r="BA1963" s="103">
        <v>0</v>
      </c>
      <c r="BB1963" s="103">
        <v>7</v>
      </c>
      <c r="BC1963" s="39"/>
      <c r="BD1963" s="57" t="s">
        <v>20146</v>
      </c>
      <c r="BE1963" s="57" t="s">
        <v>20146</v>
      </c>
    </row>
    <row r="1964" spans="2:57">
      <c r="B1964" t="s">
        <v>2955</v>
      </c>
      <c r="C1964" t="s">
        <v>7814</v>
      </c>
      <c r="D1964" t="s">
        <v>4194</v>
      </c>
      <c r="E1964" s="50">
        <v>18.96453</v>
      </c>
      <c r="F1964" s="50">
        <v>37.334850000000003</v>
      </c>
      <c r="G1964" s="39"/>
      <c r="H1964" s="38">
        <v>-0.71829979879275652</v>
      </c>
      <c r="I1964" s="38">
        <v>-0.1076516141368431</v>
      </c>
      <c r="J1964" s="38">
        <v>-0.71829979879275652</v>
      </c>
      <c r="K1964" s="38" t="s">
        <v>20162</v>
      </c>
      <c r="L1964" s="38" t="s">
        <v>20162</v>
      </c>
      <c r="M1964" s="38" t="s">
        <v>20162</v>
      </c>
      <c r="N1964" s="39"/>
      <c r="O1964" s="38">
        <v>-0.71829983249581231</v>
      </c>
      <c r="P1964" s="38">
        <v>-0.10765178226568206</v>
      </c>
      <c r="Q1964" s="38">
        <v>-0.71829983249581231</v>
      </c>
      <c r="R1964" s="38" t="s">
        <v>20162</v>
      </c>
      <c r="S1964" s="38" t="s">
        <v>20162</v>
      </c>
      <c r="T1964" s="38" t="s">
        <v>20162</v>
      </c>
      <c r="U1964" s="39"/>
      <c r="V1964" s="50">
        <v>34.436770000000003</v>
      </c>
      <c r="W1964" s="51">
        <v>49.598999999999997</v>
      </c>
      <c r="X1964" s="51">
        <v>-3.7530000000000001</v>
      </c>
      <c r="Y1964" s="51" t="s">
        <v>20148</v>
      </c>
      <c r="Z1964" s="39"/>
      <c r="AA1964" s="50">
        <v>532.72576000000004</v>
      </c>
      <c r="AB1964" s="50">
        <v>413.66282999999999</v>
      </c>
      <c r="AC1964" s="50">
        <v>119.06294</v>
      </c>
      <c r="AD1964" s="50">
        <v>81.5</v>
      </c>
      <c r="AE1964" s="50">
        <v>-50.288600000000002</v>
      </c>
      <c r="AF1964" s="52">
        <v>4.4743205568416169</v>
      </c>
      <c r="AG1964" s="52">
        <v>-29.889836953215308</v>
      </c>
      <c r="AH1964" s="39"/>
      <c r="AI1964" s="53">
        <v>3.4984099999999998</v>
      </c>
      <c r="AJ1964" s="53">
        <v>30.539339999999999</v>
      </c>
      <c r="AK1964" s="53" t="s">
        <v>20148</v>
      </c>
      <c r="AL1964" s="53" t="s">
        <v>20148</v>
      </c>
      <c r="AM1964" s="53">
        <v>1.992</v>
      </c>
      <c r="AN1964" s="53">
        <v>6.8872200000000001</v>
      </c>
      <c r="AO1964" s="53">
        <v>9.464128186408713</v>
      </c>
      <c r="AP1964" s="53">
        <v>-28.88710501067748</v>
      </c>
      <c r="AQ1964" s="39"/>
      <c r="AR1964" s="51">
        <v>0.1022</v>
      </c>
      <c r="AS1964" s="104">
        <v>-1.1227771455377411</v>
      </c>
      <c r="AT1964" s="38" t="s">
        <v>20148</v>
      </c>
      <c r="AU1964" s="102"/>
      <c r="AV1964" s="103">
        <v>0</v>
      </c>
      <c r="AW1964" s="103">
        <v>0</v>
      </c>
      <c r="AX1964" s="103">
        <v>0</v>
      </c>
      <c r="AY1964" s="103">
        <v>0</v>
      </c>
      <c r="AZ1964" s="103">
        <v>0</v>
      </c>
      <c r="BA1964" s="103">
        <v>0</v>
      </c>
      <c r="BB1964" s="103">
        <v>0</v>
      </c>
      <c r="BC1964" s="39"/>
      <c r="BD1964" s="57" t="s">
        <v>20146</v>
      </c>
      <c r="BE1964" s="57" t="s">
        <v>20146</v>
      </c>
    </row>
    <row r="1965" spans="2:57">
      <c r="B1965" t="s">
        <v>3150</v>
      </c>
      <c r="C1965" t="s">
        <v>8009</v>
      </c>
      <c r="D1965" t="s">
        <v>4196</v>
      </c>
      <c r="E1965" s="50">
        <v>5.4112799999999996</v>
      </c>
      <c r="F1965" s="50">
        <v>8.4731199999999998</v>
      </c>
      <c r="G1965" s="39"/>
      <c r="H1965" s="38">
        <v>-0.57226890756302518</v>
      </c>
      <c r="I1965" s="38">
        <v>-9.1395930024991134E-2</v>
      </c>
      <c r="J1965" s="38">
        <v>-0.57226890756302518</v>
      </c>
      <c r="K1965" s="38">
        <v>-0.8750613647520864</v>
      </c>
      <c r="L1965" s="38">
        <v>-0.48585858585858588</v>
      </c>
      <c r="M1965" s="38">
        <v>-0.66066666666666674</v>
      </c>
      <c r="N1965" s="39"/>
      <c r="O1965" s="38">
        <v>-0.48203405579379466</v>
      </c>
      <c r="P1965" s="38">
        <v>-9.1395347340924027E-2</v>
      </c>
      <c r="Q1965" s="38">
        <v>-0.48203405579379466</v>
      </c>
      <c r="R1965" s="38">
        <v>-0.8138761666897314</v>
      </c>
      <c r="S1965" s="38">
        <v>-0.11501045511611352</v>
      </c>
      <c r="T1965" s="38">
        <v>-0.18494541529872255</v>
      </c>
      <c r="U1965" s="39"/>
      <c r="V1965" s="50" t="s">
        <v>20162</v>
      </c>
      <c r="W1965" s="51" t="s">
        <v>20162</v>
      </c>
      <c r="X1965" s="51" t="s">
        <v>20162</v>
      </c>
      <c r="Y1965" s="51" t="s">
        <v>20162</v>
      </c>
      <c r="Z1965" s="39"/>
      <c r="AA1965" s="50">
        <v>5.0932599999999999</v>
      </c>
      <c r="AB1965" s="50">
        <v>0.30292999999999998</v>
      </c>
      <c r="AC1965" s="50">
        <v>4.7903399999999996</v>
      </c>
      <c r="AD1965" s="50" t="s">
        <v>20162</v>
      </c>
      <c r="AE1965" s="50">
        <v>-37.082160000000002</v>
      </c>
      <c r="AF1965" s="52">
        <v>1.0632355949682069</v>
      </c>
      <c r="AG1965" s="52" t="s">
        <v>20162</v>
      </c>
      <c r="AH1965" s="39"/>
      <c r="AI1965" s="53" t="s">
        <v>20162</v>
      </c>
      <c r="AJ1965" s="53" t="s">
        <v>20162</v>
      </c>
      <c r="AK1965" s="53" t="s">
        <v>20148</v>
      </c>
      <c r="AL1965" s="53" t="s">
        <v>20148</v>
      </c>
      <c r="AM1965" s="53">
        <v>5.4226200000000002</v>
      </c>
      <c r="AN1965" s="53" t="s">
        <v>20162</v>
      </c>
      <c r="AO1965" s="53" t="s">
        <v>20162</v>
      </c>
      <c r="AP1965" s="53">
        <v>-1.2607965240422889</v>
      </c>
      <c r="AQ1965" s="39"/>
      <c r="AR1965" s="51">
        <v>-137.28210000000001</v>
      </c>
      <c r="AS1965" s="104">
        <v>201.09066427288778</v>
      </c>
      <c r="AT1965" s="38" t="s">
        <v>20148</v>
      </c>
      <c r="AU1965" s="102"/>
      <c r="AV1965" s="103">
        <v>0</v>
      </c>
      <c r="AW1965" s="103">
        <v>0</v>
      </c>
      <c r="AX1965" s="103">
        <v>0</v>
      </c>
      <c r="AY1965" s="103">
        <v>0</v>
      </c>
      <c r="AZ1965" s="103">
        <v>0</v>
      </c>
      <c r="BA1965" s="103">
        <v>0</v>
      </c>
      <c r="BB1965" s="103">
        <v>0</v>
      </c>
      <c r="BC1965" s="39"/>
      <c r="BD1965" s="57" t="s">
        <v>20146</v>
      </c>
      <c r="BE1965" s="57" t="s">
        <v>20147</v>
      </c>
    </row>
    <row r="1966" spans="2:57">
      <c r="B1966" t="s">
        <v>2748</v>
      </c>
      <c r="C1966" t="s">
        <v>7607</v>
      </c>
      <c r="D1966" t="s">
        <v>4197</v>
      </c>
      <c r="E1966" s="50">
        <v>-44.511319999999998</v>
      </c>
      <c r="F1966" s="50">
        <v>32.430480000000003</v>
      </c>
      <c r="G1966" s="39"/>
      <c r="H1966" s="38">
        <v>-0.6594594594594595</v>
      </c>
      <c r="I1966" s="38">
        <v>6.9791136016301714E-2</v>
      </c>
      <c r="J1966" s="38">
        <v>-0.6594594594594595</v>
      </c>
      <c r="K1966" s="38" t="s">
        <v>20162</v>
      </c>
      <c r="L1966" s="38" t="s">
        <v>20162</v>
      </c>
      <c r="M1966" s="38" t="s">
        <v>20162</v>
      </c>
      <c r="N1966" s="39"/>
      <c r="O1966" s="38">
        <v>-0.65359145995419521</v>
      </c>
      <c r="P1966" s="38">
        <v>7.9603878127409544E-2</v>
      </c>
      <c r="Q1966" s="38">
        <v>-0.65359145995419521</v>
      </c>
      <c r="R1966" s="38" t="s">
        <v>20162</v>
      </c>
      <c r="S1966" s="38" t="s">
        <v>20162</v>
      </c>
      <c r="T1966" s="38" t="s">
        <v>20162</v>
      </c>
      <c r="U1966" s="39"/>
      <c r="V1966" s="50">
        <v>2119.5140000000001</v>
      </c>
      <c r="W1966" s="51">
        <v>29.110800000000001</v>
      </c>
      <c r="X1966" s="51">
        <v>-6.5353000000000003</v>
      </c>
      <c r="Y1966" s="51">
        <v>-6.0037000000000003</v>
      </c>
      <c r="Z1966" s="39"/>
      <c r="AA1966" s="50">
        <v>642.88599999999997</v>
      </c>
      <c r="AB1966" s="50">
        <v>388.03100000000001</v>
      </c>
      <c r="AC1966" s="50">
        <v>254.85499999999999</v>
      </c>
      <c r="AD1966" s="50">
        <v>68.998999999999995</v>
      </c>
      <c r="AE1966" s="50">
        <v>-2366.5309999999999</v>
      </c>
      <c r="AF1966" s="52">
        <v>2.5225559631947578</v>
      </c>
      <c r="AG1966" s="52">
        <v>3.7504145161427465</v>
      </c>
      <c r="AH1966" s="39"/>
      <c r="AI1966" s="53" t="s">
        <v>20148</v>
      </c>
      <c r="AJ1966" s="53" t="s">
        <v>20148</v>
      </c>
      <c r="AK1966" s="53" t="s">
        <v>20148</v>
      </c>
      <c r="AL1966" s="53" t="s">
        <v>20148</v>
      </c>
      <c r="AM1966" s="53">
        <v>0.79618</v>
      </c>
      <c r="AN1966" s="53">
        <v>9.3630000000000005E-2</v>
      </c>
      <c r="AO1966" s="53">
        <v>-0.27575297388760878</v>
      </c>
      <c r="AP1966" s="53">
        <v>-0.23412466249873665</v>
      </c>
      <c r="AQ1966" s="39"/>
      <c r="AR1966" s="51">
        <v>-60.017000000000003</v>
      </c>
      <c r="AS1966" s="104">
        <v>0.79616282144129835</v>
      </c>
      <c r="AT1966" s="38" t="s">
        <v>20148</v>
      </c>
      <c r="AU1966" s="102"/>
      <c r="AV1966" s="103">
        <v>1</v>
      </c>
      <c r="AW1966" s="103">
        <v>0</v>
      </c>
      <c r="AX1966" s="103">
        <v>0</v>
      </c>
      <c r="AY1966" s="103">
        <v>0</v>
      </c>
      <c r="AZ1966" s="103">
        <v>0</v>
      </c>
      <c r="BA1966" s="103">
        <v>0</v>
      </c>
      <c r="BB1966" s="103">
        <v>1</v>
      </c>
      <c r="BC1966" s="39"/>
      <c r="BD1966" s="57" t="s">
        <v>20146</v>
      </c>
      <c r="BE1966" s="57" t="s">
        <v>20146</v>
      </c>
    </row>
    <row r="1967" spans="2:57">
      <c r="B1967" t="s">
        <v>162</v>
      </c>
      <c r="C1967" t="s">
        <v>4785</v>
      </c>
      <c r="D1967" t="s">
        <v>4194</v>
      </c>
      <c r="E1967" s="50">
        <v>17726.81595</v>
      </c>
      <c r="F1967" s="50">
        <v>14269.81595</v>
      </c>
      <c r="G1967" s="39"/>
      <c r="H1967" s="38">
        <v>-9.2410726180041758E-2</v>
      </c>
      <c r="I1967" s="38">
        <v>0.13849666435070462</v>
      </c>
      <c r="J1967" s="38">
        <v>-9.2410726180041758E-2</v>
      </c>
      <c r="K1967" s="38">
        <v>0.53278360601927166</v>
      </c>
      <c r="L1967" s="38">
        <v>0.3454727614213351</v>
      </c>
      <c r="M1967" s="38">
        <v>1.5933820152721974</v>
      </c>
      <c r="N1967" s="39"/>
      <c r="O1967" s="38">
        <v>-0.18449879814374581</v>
      </c>
      <c r="P1967" s="38">
        <v>0.10298201208845836</v>
      </c>
      <c r="Q1967" s="38">
        <v>-0.18449879814374581</v>
      </c>
      <c r="R1967" s="38">
        <v>0.30428982535345872</v>
      </c>
      <c r="S1967" s="38">
        <v>0.13533403326133864</v>
      </c>
      <c r="T1967" s="38">
        <v>1.2753823514438074</v>
      </c>
      <c r="U1967" s="39"/>
      <c r="V1967" s="50">
        <v>13089</v>
      </c>
      <c r="W1967" s="51">
        <v>40.667700000000004</v>
      </c>
      <c r="X1967" s="51">
        <v>11.528700000000001</v>
      </c>
      <c r="Y1967" s="51">
        <v>8.3352000000000004</v>
      </c>
      <c r="Z1967" s="39"/>
      <c r="AA1967" s="50">
        <v>12606</v>
      </c>
      <c r="AB1967" s="50">
        <v>6795</v>
      </c>
      <c r="AC1967" s="50">
        <v>5811</v>
      </c>
      <c r="AD1967" s="50">
        <v>2740</v>
      </c>
      <c r="AE1967" s="50">
        <v>5794</v>
      </c>
      <c r="AF1967" s="52">
        <v>2.169334021683015</v>
      </c>
      <c r="AG1967" s="52">
        <v>2.2042410714285716</v>
      </c>
      <c r="AH1967" s="39"/>
      <c r="AI1967" s="53">
        <v>1.3543799999999999</v>
      </c>
      <c r="AJ1967" s="53">
        <v>8.0576699999999999</v>
      </c>
      <c r="AK1967" s="53">
        <v>11.81442</v>
      </c>
      <c r="AL1967" s="53">
        <v>14.553129999999999</v>
      </c>
      <c r="AM1967" s="53">
        <v>2.6559499999999998</v>
      </c>
      <c r="AN1967" s="53">
        <v>1.21129</v>
      </c>
      <c r="AO1967" s="53">
        <v>7.963066936383929</v>
      </c>
      <c r="AP1967" s="53">
        <v>9.4564718025182248</v>
      </c>
      <c r="AQ1967" s="39"/>
      <c r="AR1967" s="51">
        <v>18.9633</v>
      </c>
      <c r="AS1967" s="104">
        <v>0.14502642960115328</v>
      </c>
      <c r="AT1967" s="38">
        <v>4.7045053165614588E-3</v>
      </c>
      <c r="AU1967" s="102"/>
      <c r="AV1967" s="103">
        <v>6</v>
      </c>
      <c r="AW1967" s="103">
        <v>3</v>
      </c>
      <c r="AX1967" s="103">
        <v>2</v>
      </c>
      <c r="AY1967" s="103">
        <v>1</v>
      </c>
      <c r="AZ1967" s="103">
        <v>0</v>
      </c>
      <c r="BA1967" s="103">
        <v>0</v>
      </c>
      <c r="BB1967" s="103">
        <v>12</v>
      </c>
      <c r="BC1967" s="39"/>
      <c r="BD1967" s="57" t="s">
        <v>20146</v>
      </c>
      <c r="BE1967" s="57" t="s">
        <v>20146</v>
      </c>
    </row>
    <row r="1968" spans="2:57">
      <c r="B1968" t="s">
        <v>3230</v>
      </c>
      <c r="C1968" t="s">
        <v>8089</v>
      </c>
      <c r="D1968" t="s">
        <v>4195</v>
      </c>
      <c r="E1968" s="50" t="s">
        <v>20162</v>
      </c>
      <c r="F1968" s="50">
        <v>7.2267200000000003</v>
      </c>
      <c r="G1968" s="39"/>
      <c r="H1968" s="38">
        <v>-0.88641975308641974</v>
      </c>
      <c r="I1968" s="38">
        <v>-0.4309278350515463</v>
      </c>
      <c r="J1968" s="38">
        <v>-0.88641975308641974</v>
      </c>
      <c r="K1968" s="38">
        <v>-0.85756676557863498</v>
      </c>
      <c r="L1968" s="38">
        <v>-0.99301265822784812</v>
      </c>
      <c r="M1968" s="38" t="s">
        <v>20162</v>
      </c>
      <c r="N1968" s="39"/>
      <c r="O1968" s="38">
        <v>-0.88387164161596132</v>
      </c>
      <c r="P1968" s="38">
        <v>-0.43092794545768098</v>
      </c>
      <c r="Q1968" s="38">
        <v>-0.88387164161596132</v>
      </c>
      <c r="R1968" s="38">
        <v>1.9747300740521205</v>
      </c>
      <c r="S1968" s="38">
        <v>0.24628703480150382</v>
      </c>
      <c r="T1968" s="38" t="s">
        <v>20162</v>
      </c>
      <c r="U1968" s="39"/>
      <c r="V1968" s="50">
        <v>0.81237999999999999</v>
      </c>
      <c r="W1968" s="51">
        <v>31.718800000000002</v>
      </c>
      <c r="X1968" s="51" t="s">
        <v>20163</v>
      </c>
      <c r="Y1968" s="51">
        <v>585.83349999999996</v>
      </c>
      <c r="Z1968" s="39"/>
      <c r="AA1968" s="50">
        <v>62.103940000000001</v>
      </c>
      <c r="AB1968" s="50">
        <v>1.0937300000000001</v>
      </c>
      <c r="AC1968" s="50">
        <v>61.010210000000001</v>
      </c>
      <c r="AD1968" s="50">
        <v>0.11469</v>
      </c>
      <c r="AE1968" s="50">
        <v>-13.777010000000001</v>
      </c>
      <c r="AF1968" s="52">
        <v>1.0179269994317344</v>
      </c>
      <c r="AG1968" s="52" t="s">
        <v>20162</v>
      </c>
      <c r="AH1968" s="39"/>
      <c r="AI1968" s="53" t="s">
        <v>20162</v>
      </c>
      <c r="AJ1968" s="53" t="s">
        <v>20162</v>
      </c>
      <c r="AK1968" s="53" t="s">
        <v>20162</v>
      </c>
      <c r="AL1968" s="53">
        <v>0.92</v>
      </c>
      <c r="AM1968" s="53">
        <v>0.11826</v>
      </c>
      <c r="AN1968" s="53">
        <v>4.6399800000000004</v>
      </c>
      <c r="AO1968" s="53" t="s">
        <v>20162</v>
      </c>
      <c r="AP1968" s="53" t="s">
        <v>20162</v>
      </c>
      <c r="AQ1968" s="39"/>
      <c r="AR1968" s="51">
        <v>13.8057</v>
      </c>
      <c r="AS1968" s="104" t="s">
        <v>20162</v>
      </c>
      <c r="AT1968" s="38" t="s">
        <v>20148</v>
      </c>
      <c r="AU1968" s="102"/>
      <c r="AV1968" s="103">
        <v>0</v>
      </c>
      <c r="AW1968" s="103">
        <v>1</v>
      </c>
      <c r="AX1968" s="103">
        <v>0</v>
      </c>
      <c r="AY1968" s="103">
        <v>0</v>
      </c>
      <c r="AZ1968" s="103">
        <v>0</v>
      </c>
      <c r="BA1968" s="103">
        <v>0</v>
      </c>
      <c r="BB1968" s="103">
        <v>1</v>
      </c>
      <c r="BC1968" s="39"/>
      <c r="BD1968" s="57" t="s">
        <v>20147</v>
      </c>
      <c r="BE1968" s="57" t="s">
        <v>20147</v>
      </c>
    </row>
    <row r="1969" spans="2:57">
      <c r="B1969" t="s">
        <v>3201</v>
      </c>
      <c r="C1969" t="s">
        <v>8060</v>
      </c>
      <c r="D1969" t="s">
        <v>4198</v>
      </c>
      <c r="E1969" s="50">
        <v>3.7147899999999998</v>
      </c>
      <c r="F1969" s="50">
        <v>6.0558899999999998</v>
      </c>
      <c r="G1969" s="39"/>
      <c r="H1969" s="38" t="s">
        <v>20162</v>
      </c>
      <c r="I1969" s="38">
        <v>-0.24379646244552677</v>
      </c>
      <c r="J1969" s="38" t="s">
        <v>20162</v>
      </c>
      <c r="K1969" s="38" t="s">
        <v>20162</v>
      </c>
      <c r="L1969" s="38" t="s">
        <v>20162</v>
      </c>
      <c r="M1969" s="38" t="s">
        <v>20162</v>
      </c>
      <c r="N1969" s="39"/>
      <c r="O1969" s="38" t="s">
        <v>20162</v>
      </c>
      <c r="P1969" s="38">
        <v>-0.24379736498053894</v>
      </c>
      <c r="Q1969" s="38" t="s">
        <v>20162</v>
      </c>
      <c r="R1969" s="38" t="s">
        <v>20162</v>
      </c>
      <c r="S1969" s="38" t="s">
        <v>20162</v>
      </c>
      <c r="T1969" s="38" t="s">
        <v>20162</v>
      </c>
      <c r="U1969" s="39"/>
      <c r="V1969" s="50">
        <v>3.0708700000000002</v>
      </c>
      <c r="W1969" s="51">
        <v>-47.791899999999998</v>
      </c>
      <c r="X1969" s="51">
        <v>-71.505799999999994</v>
      </c>
      <c r="Y1969" s="51">
        <v>-72.787000000000006</v>
      </c>
      <c r="Z1969" s="39"/>
      <c r="AA1969" s="50">
        <v>3.6241099999999999</v>
      </c>
      <c r="AB1969" s="50">
        <v>5.8512500000000003</v>
      </c>
      <c r="AC1969" s="50">
        <v>-2.2271399999999999</v>
      </c>
      <c r="AD1969" s="50">
        <v>2.1825999999999999</v>
      </c>
      <c r="AE1969" s="50">
        <v>-41.510309999999997</v>
      </c>
      <c r="AF1969" s="52">
        <v>-1.6272483992923661</v>
      </c>
      <c r="AG1969" s="52">
        <v>-1.0257467147825232</v>
      </c>
      <c r="AH1969" s="39"/>
      <c r="AI1969" s="53">
        <v>1.6636899999999999</v>
      </c>
      <c r="AJ1969" s="53" t="s">
        <v>20148</v>
      </c>
      <c r="AK1969" s="53" t="s">
        <v>20148</v>
      </c>
      <c r="AL1969" s="53" t="s">
        <v>20148</v>
      </c>
      <c r="AM1969" s="53" t="s">
        <v>20148</v>
      </c>
      <c r="AN1969" s="53">
        <v>2.8669799999999999</v>
      </c>
      <c r="AO1969" s="53">
        <v>-3.306176263450693</v>
      </c>
      <c r="AP1969" s="53">
        <v>-2.7578796365871985</v>
      </c>
      <c r="AQ1969" s="39"/>
      <c r="AR1969" s="51" t="s">
        <v>20162</v>
      </c>
      <c r="AS1969" s="104">
        <v>-2.5445559469732086</v>
      </c>
      <c r="AT1969" s="38" t="s">
        <v>20148</v>
      </c>
      <c r="AU1969" s="102"/>
      <c r="AV1969" s="103">
        <v>0</v>
      </c>
      <c r="AW1969" s="103">
        <v>0</v>
      </c>
      <c r="AX1969" s="103">
        <v>0</v>
      </c>
      <c r="AY1969" s="103">
        <v>0</v>
      </c>
      <c r="AZ1969" s="103">
        <v>0</v>
      </c>
      <c r="BA1969" s="103">
        <v>0</v>
      </c>
      <c r="BB1969" s="103">
        <v>0</v>
      </c>
      <c r="BC1969" s="39"/>
      <c r="BD1969" s="57" t="s">
        <v>20146</v>
      </c>
      <c r="BE1969" s="57" t="s">
        <v>20146</v>
      </c>
    </row>
    <row r="1970" spans="2:57">
      <c r="B1970" t="s">
        <v>2534</v>
      </c>
      <c r="C1970" t="s">
        <v>7393</v>
      </c>
      <c r="D1970" t="s">
        <v>4195</v>
      </c>
      <c r="E1970" s="50">
        <v>156.08566999999999</v>
      </c>
      <c r="F1970" s="50">
        <v>60.618670000000002</v>
      </c>
      <c r="G1970" s="39"/>
      <c r="H1970" s="38">
        <v>-2.7416164315442138E-2</v>
      </c>
      <c r="I1970" s="38">
        <v>0.24497236322363758</v>
      </c>
      <c r="J1970" s="38">
        <v>-2.7416164315442138E-2</v>
      </c>
      <c r="K1970" s="38">
        <v>-0.55394481109763194</v>
      </c>
      <c r="L1970" s="38">
        <v>-0.32204302702233456</v>
      </c>
      <c r="M1970" s="38" t="s">
        <v>20162</v>
      </c>
      <c r="N1970" s="39"/>
      <c r="O1970" s="38">
        <v>-2.7416170563692166E-2</v>
      </c>
      <c r="P1970" s="38">
        <v>0.24497225142008427</v>
      </c>
      <c r="Q1970" s="38">
        <v>-2.7416170563692166E-2</v>
      </c>
      <c r="R1970" s="38">
        <v>-0.57072764252427599</v>
      </c>
      <c r="S1970" s="38">
        <v>-0.47750520933219276</v>
      </c>
      <c r="T1970" s="38" t="s">
        <v>20162</v>
      </c>
      <c r="U1970" s="39"/>
      <c r="V1970" s="50">
        <v>16.754000000000001</v>
      </c>
      <c r="W1970" s="51">
        <v>100</v>
      </c>
      <c r="X1970" s="51">
        <v>41.637799999999999</v>
      </c>
      <c r="Y1970" s="51">
        <v>-11.448</v>
      </c>
      <c r="Z1970" s="39"/>
      <c r="AA1970" s="50">
        <v>242.21700000000001</v>
      </c>
      <c r="AB1970" s="50">
        <v>135.18799999999999</v>
      </c>
      <c r="AC1970" s="50">
        <v>107.029</v>
      </c>
      <c r="AD1970" s="50">
        <v>122.803</v>
      </c>
      <c r="AE1970" s="50">
        <v>-81.843999999999994</v>
      </c>
      <c r="AF1970" s="52">
        <v>2.2630969176578311</v>
      </c>
      <c r="AG1970" s="52" t="s">
        <v>20162</v>
      </c>
      <c r="AH1970" s="39"/>
      <c r="AI1970" s="53">
        <v>9.3163199999999993</v>
      </c>
      <c r="AJ1970" s="53" t="s">
        <v>20162</v>
      </c>
      <c r="AK1970" s="53">
        <v>22.374669999999998</v>
      </c>
      <c r="AL1970" s="53" t="s">
        <v>20148</v>
      </c>
      <c r="AM1970" s="53">
        <v>0.56637999999999999</v>
      </c>
      <c r="AN1970" s="53">
        <v>3.61816</v>
      </c>
      <c r="AO1970" s="53" t="s">
        <v>20162</v>
      </c>
      <c r="AP1970" s="53">
        <v>8.6896029243119273</v>
      </c>
      <c r="AQ1970" s="39"/>
      <c r="AR1970" s="51">
        <v>-1.7761</v>
      </c>
      <c r="AS1970" s="104">
        <v>3.6566444416488444E-2</v>
      </c>
      <c r="AT1970" s="38" t="s">
        <v>20148</v>
      </c>
      <c r="AU1970" s="102"/>
      <c r="AV1970" s="103">
        <v>1</v>
      </c>
      <c r="AW1970" s="103">
        <v>0</v>
      </c>
      <c r="AX1970" s="103">
        <v>0</v>
      </c>
      <c r="AY1970" s="103">
        <v>0</v>
      </c>
      <c r="AZ1970" s="103">
        <v>0</v>
      </c>
      <c r="BA1970" s="103">
        <v>0</v>
      </c>
      <c r="BB1970" s="103">
        <v>1</v>
      </c>
      <c r="BC1970" s="39"/>
      <c r="BD1970" s="57" t="s">
        <v>20147</v>
      </c>
      <c r="BE1970" s="57" t="s">
        <v>20147</v>
      </c>
    </row>
    <row r="1971" spans="2:57">
      <c r="B1971" t="s">
        <v>3402</v>
      </c>
      <c r="C1971" t="s">
        <v>8261</v>
      </c>
      <c r="D1971" t="s">
        <v>4196</v>
      </c>
      <c r="E1971" s="50">
        <v>-2.5078399999999998</v>
      </c>
      <c r="F1971" s="50">
        <v>4.2865500000000001</v>
      </c>
      <c r="G1971" s="39"/>
      <c r="H1971" s="38">
        <v>-0.85421568627450983</v>
      </c>
      <c r="I1971" s="38">
        <v>-0.41070013210039635</v>
      </c>
      <c r="J1971" s="38">
        <v>-0.85421568627450983</v>
      </c>
      <c r="K1971" s="38">
        <v>-0.90088869140191075</v>
      </c>
      <c r="L1971" s="38">
        <v>-0.98725428571428575</v>
      </c>
      <c r="M1971" s="38" t="s">
        <v>20162</v>
      </c>
      <c r="N1971" s="39"/>
      <c r="O1971" s="38">
        <v>-0.84254072716573303</v>
      </c>
      <c r="P1971" s="38">
        <v>-0.41070007162526101</v>
      </c>
      <c r="Q1971" s="38">
        <v>-0.84254072716573303</v>
      </c>
      <c r="R1971" s="38">
        <v>-0.68117816551468691</v>
      </c>
      <c r="S1971" s="38">
        <v>-0.94992236977222622</v>
      </c>
      <c r="T1971" s="38" t="s">
        <v>20162</v>
      </c>
      <c r="U1971" s="39"/>
      <c r="V1971" s="50">
        <v>10.022119999999999</v>
      </c>
      <c r="W1971" s="51">
        <v>56.679600000000001</v>
      </c>
      <c r="X1971" s="51">
        <v>-30.197700000000001</v>
      </c>
      <c r="Y1971" s="51">
        <v>-116.8205</v>
      </c>
      <c r="Z1971" s="39"/>
      <c r="AA1971" s="50">
        <v>30.123380000000001</v>
      </c>
      <c r="AB1971" s="50">
        <v>1.7269099999999999</v>
      </c>
      <c r="AC1971" s="50">
        <v>28.396470000000001</v>
      </c>
      <c r="AD1971" s="50" t="s">
        <v>20162</v>
      </c>
      <c r="AE1971" s="50">
        <v>-78.656859999999995</v>
      </c>
      <c r="AF1971" s="52">
        <v>1.0608142490950461</v>
      </c>
      <c r="AG1971" s="52">
        <v>5.2743812152471783</v>
      </c>
      <c r="AH1971" s="39"/>
      <c r="AI1971" s="53" t="s">
        <v>20148</v>
      </c>
      <c r="AJ1971" s="53" t="s">
        <v>20148</v>
      </c>
      <c r="AK1971" s="53" t="s">
        <v>20148</v>
      </c>
      <c r="AL1971" s="53" t="s">
        <v>20148</v>
      </c>
      <c r="AM1971" s="53">
        <v>0.15679999999999999</v>
      </c>
      <c r="AN1971" s="53">
        <v>0.28077000000000002</v>
      </c>
      <c r="AO1971" s="53">
        <v>-1.9175505383751672</v>
      </c>
      <c r="AP1971" s="53">
        <v>-1.4163577248666759</v>
      </c>
      <c r="AQ1971" s="39"/>
      <c r="AR1971" s="51">
        <v>-59.486699999999999</v>
      </c>
      <c r="AS1971" s="104">
        <v>-0.18012938061219211</v>
      </c>
      <c r="AT1971" s="38" t="s">
        <v>20148</v>
      </c>
      <c r="AU1971" s="102"/>
      <c r="AV1971" s="103">
        <v>0</v>
      </c>
      <c r="AW1971" s="103">
        <v>0</v>
      </c>
      <c r="AX1971" s="103">
        <v>0</v>
      </c>
      <c r="AY1971" s="103">
        <v>0</v>
      </c>
      <c r="AZ1971" s="103">
        <v>0</v>
      </c>
      <c r="BA1971" s="103">
        <v>0</v>
      </c>
      <c r="BB1971" s="103">
        <v>0</v>
      </c>
      <c r="BC1971" s="39"/>
      <c r="BD1971" s="57" t="s">
        <v>20146</v>
      </c>
      <c r="BE1971" s="57" t="s">
        <v>20147</v>
      </c>
    </row>
    <row r="1972" spans="2:57">
      <c r="B1972" t="s">
        <v>1374</v>
      </c>
      <c r="C1972" t="s">
        <v>6233</v>
      </c>
      <c r="D1972" t="s">
        <v>4195</v>
      </c>
      <c r="E1972" s="50">
        <v>423.71204999999998</v>
      </c>
      <c r="F1972" s="50">
        <v>424.04494</v>
      </c>
      <c r="G1972" s="39"/>
      <c r="H1972" s="38">
        <v>2.8026859504132196E-2</v>
      </c>
      <c r="I1972" s="38">
        <v>1.8556806550665383E-2</v>
      </c>
      <c r="J1972" s="38">
        <v>2.8026859504132196E-2</v>
      </c>
      <c r="K1972" s="38" t="s">
        <v>20162</v>
      </c>
      <c r="L1972" s="38" t="s">
        <v>20162</v>
      </c>
      <c r="M1972" s="38" t="s">
        <v>20162</v>
      </c>
      <c r="N1972" s="39"/>
      <c r="O1972" s="38">
        <v>2.802686065869664E-2</v>
      </c>
      <c r="P1972" s="38">
        <v>1.8556810879186036E-2</v>
      </c>
      <c r="Q1972" s="38">
        <v>2.802686065869664E-2</v>
      </c>
      <c r="R1972" s="38" t="s">
        <v>20162</v>
      </c>
      <c r="S1972" s="38" t="s">
        <v>20162</v>
      </c>
      <c r="T1972" s="38" t="s">
        <v>20162</v>
      </c>
      <c r="U1972" s="39"/>
      <c r="V1972" s="50" t="s">
        <v>20162</v>
      </c>
      <c r="W1972" s="51" t="s">
        <v>20162</v>
      </c>
      <c r="X1972" s="51" t="s">
        <v>20162</v>
      </c>
      <c r="Y1972" s="51" t="s">
        <v>20162</v>
      </c>
      <c r="Z1972" s="39"/>
      <c r="AA1972" s="50">
        <v>342.52140000000003</v>
      </c>
      <c r="AB1972" s="50">
        <v>367.95161000000002</v>
      </c>
      <c r="AC1972" s="50">
        <v>-25.430209999999999</v>
      </c>
      <c r="AD1972" s="50">
        <v>8.5000000000000006E-2</v>
      </c>
      <c r="AE1972" s="50">
        <v>-25.431059999999999</v>
      </c>
      <c r="AF1972" s="52">
        <v>-13.469074773664866</v>
      </c>
      <c r="AG1972" s="52" t="s">
        <v>20162</v>
      </c>
      <c r="AH1972" s="39"/>
      <c r="AI1972" s="53" t="s">
        <v>20162</v>
      </c>
      <c r="AJ1972" s="53" t="s">
        <v>20162</v>
      </c>
      <c r="AK1972" s="53" t="s">
        <v>20148</v>
      </c>
      <c r="AL1972" s="53" t="s">
        <v>20162</v>
      </c>
      <c r="AM1972" s="53" t="s">
        <v>20148</v>
      </c>
      <c r="AN1972" s="53" t="s">
        <v>20162</v>
      </c>
      <c r="AO1972" s="53" t="s">
        <v>20162</v>
      </c>
      <c r="AP1972" s="53">
        <v>-565.77043362241488</v>
      </c>
      <c r="AQ1972" s="39"/>
      <c r="AR1972" s="51" t="s">
        <v>20162</v>
      </c>
      <c r="AS1972" s="104">
        <v>-2.1952734868488036E-3</v>
      </c>
      <c r="AT1972" s="38" t="s">
        <v>20148</v>
      </c>
      <c r="AU1972" s="102"/>
      <c r="AV1972" s="103">
        <v>0</v>
      </c>
      <c r="AW1972" s="103">
        <v>0</v>
      </c>
      <c r="AX1972" s="103">
        <v>0</v>
      </c>
      <c r="AY1972" s="103">
        <v>0</v>
      </c>
      <c r="AZ1972" s="103">
        <v>0</v>
      </c>
      <c r="BA1972" s="103">
        <v>0</v>
      </c>
      <c r="BB1972" s="103">
        <v>0</v>
      </c>
      <c r="BC1972" s="39"/>
      <c r="BD1972" s="57" t="s">
        <v>20147</v>
      </c>
      <c r="BE1972" s="57" t="s">
        <v>20147</v>
      </c>
    </row>
    <row r="1973" spans="2:57">
      <c r="B1973" t="s">
        <v>3562</v>
      </c>
      <c r="C1973" t="s">
        <v>8392</v>
      </c>
      <c r="D1973" t="s">
        <v>4198</v>
      </c>
      <c r="E1973" s="50">
        <v>8450.2342100000005</v>
      </c>
      <c r="F1973" s="50">
        <v>9224.1624599999996</v>
      </c>
      <c r="G1973" s="39"/>
      <c r="H1973" s="38">
        <v>-0.22849317839245498</v>
      </c>
      <c r="I1973" s="38">
        <v>0.35326086956521729</v>
      </c>
      <c r="J1973" s="38">
        <v>-0.22849317839245498</v>
      </c>
      <c r="K1973" s="38">
        <v>0.3738325182294886</v>
      </c>
      <c r="L1973" s="38">
        <v>0.96701357729146808</v>
      </c>
      <c r="M1973" s="38">
        <v>8.5316258580377244</v>
      </c>
      <c r="N1973" s="39"/>
      <c r="O1973" s="38">
        <v>-0.28358337301166137</v>
      </c>
      <c r="P1973" s="38">
        <v>0.22680404938274412</v>
      </c>
      <c r="Q1973" s="38">
        <v>-0.28358337301166137</v>
      </c>
      <c r="R1973" s="38">
        <v>0.20538462959220616</v>
      </c>
      <c r="S1973" s="38">
        <v>0.70673132025045549</v>
      </c>
      <c r="T1973" s="38">
        <v>6.6891800570856548</v>
      </c>
      <c r="U1973" s="39"/>
      <c r="V1973" s="50">
        <v>5787.0320000000002</v>
      </c>
      <c r="W1973" s="51">
        <v>43.112299999999998</v>
      </c>
      <c r="X1973" s="51">
        <v>16.346399999999999</v>
      </c>
      <c r="Y1973" s="51">
        <v>13.1683</v>
      </c>
      <c r="Z1973" s="39"/>
      <c r="AA1973" s="50">
        <v>4161.5969999999998</v>
      </c>
      <c r="AB1973" s="50">
        <v>1793.655</v>
      </c>
      <c r="AC1973" s="50">
        <v>2367.942</v>
      </c>
      <c r="AD1973" s="50" t="s">
        <v>20162</v>
      </c>
      <c r="AE1973" s="50">
        <v>2867.4760000000001</v>
      </c>
      <c r="AF1973" s="52">
        <v>1.7574742117839033</v>
      </c>
      <c r="AG1973" s="52">
        <v>-1.2502080745194919</v>
      </c>
      <c r="AH1973" s="39"/>
      <c r="AI1973" s="53">
        <v>1.60178</v>
      </c>
      <c r="AJ1973" s="53">
        <v>8.6599900000000005</v>
      </c>
      <c r="AK1973" s="53">
        <v>9.7989899999999999</v>
      </c>
      <c r="AL1973" s="53" t="s">
        <v>20162</v>
      </c>
      <c r="AM1973" s="53" t="s">
        <v>20162</v>
      </c>
      <c r="AN1973" s="53" t="s">
        <v>20162</v>
      </c>
      <c r="AO1973" s="53">
        <v>8.7142482251078146</v>
      </c>
      <c r="AP1973" s="53">
        <v>9.7509888876203519</v>
      </c>
      <c r="AQ1973" s="39"/>
      <c r="AR1973" s="51">
        <v>34.098599999999998</v>
      </c>
      <c r="AS1973" s="104">
        <v>0.75190943753760664</v>
      </c>
      <c r="AT1973" s="38">
        <v>1.5261044176706826E-2</v>
      </c>
      <c r="AU1973" s="102"/>
      <c r="AV1973" s="103">
        <v>4</v>
      </c>
      <c r="AW1973" s="103">
        <v>2</v>
      </c>
      <c r="AX1973" s="103">
        <v>1</v>
      </c>
      <c r="AY1973" s="103">
        <v>1</v>
      </c>
      <c r="AZ1973" s="103">
        <v>1</v>
      </c>
      <c r="BA1973" s="103">
        <v>0</v>
      </c>
      <c r="BB1973" s="103">
        <v>9</v>
      </c>
      <c r="BC1973" s="39"/>
      <c r="BD1973" s="57" t="s">
        <v>20146</v>
      </c>
      <c r="BE1973" s="57" t="s">
        <v>20146</v>
      </c>
    </row>
    <row r="1974" spans="2:57">
      <c r="B1974" t="s">
        <v>2281</v>
      </c>
      <c r="C1974" t="s">
        <v>7140</v>
      </c>
      <c r="D1974" t="s">
        <v>4196</v>
      </c>
      <c r="E1974" s="50">
        <v>-19.970960000000002</v>
      </c>
      <c r="F1974" s="50">
        <v>56.122039999999998</v>
      </c>
      <c r="G1974" s="39"/>
      <c r="H1974" s="38">
        <v>-0.33196721311475408</v>
      </c>
      <c r="I1974" s="38">
        <v>-0.12365591397849474</v>
      </c>
      <c r="J1974" s="38">
        <v>-0.33196721311475408</v>
      </c>
      <c r="K1974" s="38" t="s">
        <v>20162</v>
      </c>
      <c r="L1974" s="38" t="s">
        <v>20162</v>
      </c>
      <c r="M1974" s="38" t="s">
        <v>20162</v>
      </c>
      <c r="N1974" s="39"/>
      <c r="O1974" s="38">
        <v>-0.31816644954159534</v>
      </c>
      <c r="P1974" s="38">
        <v>-0.12068930939957112</v>
      </c>
      <c r="Q1974" s="38">
        <v>-0.31816644954159534</v>
      </c>
      <c r="R1974" s="38" t="s">
        <v>20162</v>
      </c>
      <c r="S1974" s="38" t="s">
        <v>20162</v>
      </c>
      <c r="T1974" s="38" t="s">
        <v>20162</v>
      </c>
      <c r="U1974" s="39"/>
      <c r="V1974" s="50" t="s">
        <v>20162</v>
      </c>
      <c r="W1974" s="51" t="s">
        <v>20162</v>
      </c>
      <c r="X1974" s="51" t="s">
        <v>20162</v>
      </c>
      <c r="Y1974" s="51" t="s">
        <v>20162</v>
      </c>
      <c r="Z1974" s="39"/>
      <c r="AA1974" s="50">
        <v>108.952</v>
      </c>
      <c r="AB1974" s="50">
        <v>5.6289999999999996</v>
      </c>
      <c r="AC1974" s="50">
        <v>103.32299999999999</v>
      </c>
      <c r="AD1974" s="50" t="s">
        <v>20162</v>
      </c>
      <c r="AE1974" s="50">
        <v>-42.197000000000003</v>
      </c>
      <c r="AF1974" s="52">
        <v>1.0544796415125384</v>
      </c>
      <c r="AG1974" s="52">
        <v>3.814965155542783</v>
      </c>
      <c r="AH1974" s="39"/>
      <c r="AI1974" s="53" t="s">
        <v>20162</v>
      </c>
      <c r="AJ1974" s="53" t="s">
        <v>20148</v>
      </c>
      <c r="AK1974" s="53" t="s">
        <v>20148</v>
      </c>
      <c r="AL1974" s="53" t="s">
        <v>20148</v>
      </c>
      <c r="AM1974" s="53">
        <v>0.54317000000000004</v>
      </c>
      <c r="AN1974" s="53" t="s">
        <v>20162</v>
      </c>
      <c r="AO1974" s="53">
        <v>-2.0160227027803721</v>
      </c>
      <c r="AP1974" s="53">
        <v>-2.0159502855706024</v>
      </c>
      <c r="AQ1974" s="39"/>
      <c r="AR1974" s="51">
        <v>-35.540100000000002</v>
      </c>
      <c r="AS1974" s="104">
        <v>-0.7423535372390071</v>
      </c>
      <c r="AT1974" s="38" t="s">
        <v>20148</v>
      </c>
      <c r="AU1974" s="102"/>
      <c r="AV1974" s="103">
        <v>5</v>
      </c>
      <c r="AW1974" s="103">
        <v>1</v>
      </c>
      <c r="AX1974" s="103">
        <v>0</v>
      </c>
      <c r="AY1974" s="103">
        <v>0</v>
      </c>
      <c r="AZ1974" s="103">
        <v>0</v>
      </c>
      <c r="BA1974" s="103">
        <v>0</v>
      </c>
      <c r="BB1974" s="103">
        <v>6</v>
      </c>
      <c r="BC1974" s="39"/>
      <c r="BD1974" s="57" t="s">
        <v>20146</v>
      </c>
      <c r="BE1974" s="57" t="s">
        <v>20147</v>
      </c>
    </row>
    <row r="1975" spans="2:57">
      <c r="B1975" t="s">
        <v>2481</v>
      </c>
      <c r="C1975" t="s">
        <v>7340</v>
      </c>
      <c r="D1975" t="s">
        <v>4196</v>
      </c>
      <c r="E1975" s="50">
        <v>48.105260000000001</v>
      </c>
      <c r="F1975" s="50">
        <v>67.679259999999999</v>
      </c>
      <c r="G1975" s="39"/>
      <c r="H1975" s="38">
        <v>-0.73322286661143332</v>
      </c>
      <c r="I1975" s="38">
        <v>-0.12972972972972974</v>
      </c>
      <c r="J1975" s="38">
        <v>-0.73322286661143332</v>
      </c>
      <c r="K1975" s="38" t="s">
        <v>20162</v>
      </c>
      <c r="L1975" s="38" t="s">
        <v>20162</v>
      </c>
      <c r="M1975" s="38" t="s">
        <v>20162</v>
      </c>
      <c r="N1975" s="39"/>
      <c r="O1975" s="38">
        <v>-0.72364454599729178</v>
      </c>
      <c r="P1975" s="38">
        <v>-0.12842829357709795</v>
      </c>
      <c r="Q1975" s="38">
        <v>-0.72364454599729178</v>
      </c>
      <c r="R1975" s="38" t="s">
        <v>20162</v>
      </c>
      <c r="S1975" s="38" t="s">
        <v>20162</v>
      </c>
      <c r="T1975" s="38" t="s">
        <v>20162</v>
      </c>
      <c r="U1975" s="39"/>
      <c r="V1975" s="50">
        <v>1.306</v>
      </c>
      <c r="W1975" s="51">
        <v>45.176099999999998</v>
      </c>
      <c r="X1975" s="51" t="s">
        <v>20148</v>
      </c>
      <c r="Y1975" s="51" t="s">
        <v>20148</v>
      </c>
      <c r="Z1975" s="39"/>
      <c r="AA1975" s="50">
        <v>42.765999999999998</v>
      </c>
      <c r="AB1975" s="50">
        <v>5.3129999999999997</v>
      </c>
      <c r="AC1975" s="50">
        <v>37.453000000000003</v>
      </c>
      <c r="AD1975" s="50" t="s">
        <v>20162</v>
      </c>
      <c r="AE1975" s="50">
        <v>-43.938000000000002</v>
      </c>
      <c r="AF1975" s="52">
        <v>1.1418577951031958</v>
      </c>
      <c r="AG1975" s="52">
        <v>1.9352705653967481</v>
      </c>
      <c r="AH1975" s="39"/>
      <c r="AI1975" s="53">
        <v>36.834049999999998</v>
      </c>
      <c r="AJ1975" s="53" t="s">
        <v>20148</v>
      </c>
      <c r="AK1975" s="53" t="s">
        <v>20148</v>
      </c>
      <c r="AL1975" s="53" t="s">
        <v>20148</v>
      </c>
      <c r="AM1975" s="53">
        <v>1.7949900000000001</v>
      </c>
      <c r="AN1975" s="53">
        <v>46.636249999999997</v>
      </c>
      <c r="AO1975" s="53">
        <v>-4.1057546711963111</v>
      </c>
      <c r="AP1975" s="53">
        <v>-3.8900597769858605</v>
      </c>
      <c r="AQ1975" s="39"/>
      <c r="AR1975" s="51">
        <v>-86.500799999999998</v>
      </c>
      <c r="AS1975" s="104">
        <v>-1.1647586530093059</v>
      </c>
      <c r="AT1975" s="38" t="s">
        <v>20148</v>
      </c>
      <c r="AU1975" s="102"/>
      <c r="AV1975" s="103">
        <v>1</v>
      </c>
      <c r="AW1975" s="103">
        <v>1</v>
      </c>
      <c r="AX1975" s="103">
        <v>0</v>
      </c>
      <c r="AY1975" s="103">
        <v>0</v>
      </c>
      <c r="AZ1975" s="103">
        <v>0</v>
      </c>
      <c r="BA1975" s="103">
        <v>1</v>
      </c>
      <c r="BB1975" s="103">
        <v>3</v>
      </c>
      <c r="BC1975" s="39"/>
      <c r="BD1975" s="57" t="s">
        <v>20146</v>
      </c>
      <c r="BE1975" s="57" t="s">
        <v>20147</v>
      </c>
    </row>
    <row r="1976" spans="2:57">
      <c r="B1976" t="s">
        <v>2181</v>
      </c>
      <c r="C1976" t="s">
        <v>7040</v>
      </c>
      <c r="D1976" t="s">
        <v>4189</v>
      </c>
      <c r="E1976" s="50">
        <v>93.616190000000003</v>
      </c>
      <c r="F1976" s="50">
        <v>113.34909</v>
      </c>
      <c r="G1976" s="39"/>
      <c r="H1976" s="38">
        <v>-0.80521597392013033</v>
      </c>
      <c r="I1976" s="38">
        <v>-0.44803695150115475</v>
      </c>
      <c r="J1976" s="38">
        <v>-0.80521597392013033</v>
      </c>
      <c r="K1976" s="38">
        <v>-0.75858585858585859</v>
      </c>
      <c r="L1976" s="38">
        <v>-0.83494931079251955</v>
      </c>
      <c r="M1976" s="38" t="s">
        <v>20162</v>
      </c>
      <c r="N1976" s="39"/>
      <c r="O1976" s="38">
        <v>-0.80411635799494485</v>
      </c>
      <c r="P1976" s="38">
        <v>-0.44773781898878251</v>
      </c>
      <c r="Q1976" s="38">
        <v>-0.80411635799494485</v>
      </c>
      <c r="R1976" s="38">
        <v>-0.70816555721915253</v>
      </c>
      <c r="S1976" s="38">
        <v>-0.76140071178728053</v>
      </c>
      <c r="T1976" s="38" t="s">
        <v>20162</v>
      </c>
      <c r="U1976" s="39"/>
      <c r="V1976" s="50">
        <v>0.16034999999999999</v>
      </c>
      <c r="W1976" s="51">
        <v>100</v>
      </c>
      <c r="X1976" s="51" t="s">
        <v>20148</v>
      </c>
      <c r="Y1976" s="51" t="s">
        <v>20148</v>
      </c>
      <c r="Z1976" s="39"/>
      <c r="AA1976" s="50">
        <v>39.640729999999998</v>
      </c>
      <c r="AB1976" s="50">
        <v>11.257339999999999</v>
      </c>
      <c r="AC1976" s="50">
        <v>28.383389999999999</v>
      </c>
      <c r="AD1976" s="50">
        <v>3.2422300000000002</v>
      </c>
      <c r="AE1976" s="50">
        <v>-161.30709999999999</v>
      </c>
      <c r="AF1976" s="52">
        <v>1.3966171764542572</v>
      </c>
      <c r="AG1976" s="52">
        <v>0.42005899650896428</v>
      </c>
      <c r="AH1976" s="39"/>
      <c r="AI1976" s="53" t="s">
        <v>20162</v>
      </c>
      <c r="AJ1976" s="53" t="s">
        <v>20148</v>
      </c>
      <c r="AK1976" s="53" t="s">
        <v>20148</v>
      </c>
      <c r="AL1976" s="53" t="s">
        <v>20148</v>
      </c>
      <c r="AM1976" s="53">
        <v>1.9023699999999999</v>
      </c>
      <c r="AN1976" s="53" t="s">
        <v>20162</v>
      </c>
      <c r="AO1976" s="53">
        <v>-2.5993938444667095</v>
      </c>
      <c r="AP1976" s="53">
        <v>-2.5669598029211267</v>
      </c>
      <c r="AQ1976" s="39"/>
      <c r="AR1976" s="51">
        <v>-93.261799999999994</v>
      </c>
      <c r="AS1976" s="104">
        <v>-4.3515006622307713</v>
      </c>
      <c r="AT1976" s="38" t="s">
        <v>20148</v>
      </c>
      <c r="AU1976" s="102"/>
      <c r="AV1976" s="103">
        <v>2</v>
      </c>
      <c r="AW1976" s="103">
        <v>2</v>
      </c>
      <c r="AX1976" s="103">
        <v>1</v>
      </c>
      <c r="AY1976" s="103">
        <v>0</v>
      </c>
      <c r="AZ1976" s="103">
        <v>0</v>
      </c>
      <c r="BA1976" s="103">
        <v>0</v>
      </c>
      <c r="BB1976" s="103">
        <v>5</v>
      </c>
      <c r="BC1976" s="39"/>
      <c r="BD1976" s="57" t="s">
        <v>20146</v>
      </c>
      <c r="BE1976" s="57" t="s">
        <v>20147</v>
      </c>
    </row>
    <row r="1977" spans="2:57">
      <c r="B1977" t="s">
        <v>1866</v>
      </c>
      <c r="C1977" t="s">
        <v>6725</v>
      </c>
      <c r="D1977" t="s">
        <v>4194</v>
      </c>
      <c r="E1977" s="50">
        <v>57.316920000000003</v>
      </c>
      <c r="F1977" s="50">
        <v>247.35292000000001</v>
      </c>
      <c r="G1977" s="39"/>
      <c r="H1977" s="38">
        <v>-0.66956521739130437</v>
      </c>
      <c r="I1977" s="38">
        <v>-0.37704918032786894</v>
      </c>
      <c r="J1977" s="38">
        <v>-0.66956521739130437</v>
      </c>
      <c r="K1977" s="38">
        <v>-0.88542713567839193</v>
      </c>
      <c r="L1977" s="38" t="s">
        <v>20162</v>
      </c>
      <c r="M1977" s="38" t="s">
        <v>20162</v>
      </c>
      <c r="N1977" s="39"/>
      <c r="O1977" s="38">
        <v>-0.6270292813012226</v>
      </c>
      <c r="P1977" s="38">
        <v>-0.37153014608658208</v>
      </c>
      <c r="Q1977" s="38">
        <v>-0.6270292813012226</v>
      </c>
      <c r="R1977" s="38" t="s">
        <v>20162</v>
      </c>
      <c r="S1977" s="38" t="s">
        <v>20162</v>
      </c>
      <c r="T1977" s="38" t="s">
        <v>20162</v>
      </c>
      <c r="U1977" s="39"/>
      <c r="V1977" s="50" t="s">
        <v>20162</v>
      </c>
      <c r="W1977" s="51" t="s">
        <v>20162</v>
      </c>
      <c r="X1977" s="51" t="s">
        <v>20162</v>
      </c>
      <c r="Y1977" s="51" t="s">
        <v>20162</v>
      </c>
      <c r="Z1977" s="39"/>
      <c r="AA1977" s="50">
        <v>688.78300000000002</v>
      </c>
      <c r="AB1977" s="50">
        <v>149.18299999999999</v>
      </c>
      <c r="AC1977" s="50">
        <v>539.6</v>
      </c>
      <c r="AD1977" s="50" t="s">
        <v>20162</v>
      </c>
      <c r="AE1977" s="50">
        <v>-544.80899999999997</v>
      </c>
      <c r="AF1977" s="52">
        <v>1.2764696071163826</v>
      </c>
      <c r="AG1977" s="52">
        <v>0.65146791995180309</v>
      </c>
      <c r="AH1977" s="39"/>
      <c r="AI1977" s="53" t="s">
        <v>20162</v>
      </c>
      <c r="AJ1977" s="53" t="s">
        <v>20148</v>
      </c>
      <c r="AK1977" s="53" t="s">
        <v>20148</v>
      </c>
      <c r="AL1977" s="53" t="s">
        <v>20148</v>
      </c>
      <c r="AM1977" s="53">
        <v>0.41491</v>
      </c>
      <c r="AN1977" s="53" t="s">
        <v>20162</v>
      </c>
      <c r="AO1977" s="53">
        <v>-0.66037674696087456</v>
      </c>
      <c r="AP1977" s="53">
        <v>-0.63525140095228805</v>
      </c>
      <c r="AQ1977" s="39"/>
      <c r="AR1977" s="51">
        <v>-70.128100000000003</v>
      </c>
      <c r="AS1977" s="104">
        <v>-1.3103223157738875</v>
      </c>
      <c r="AT1977" s="38" t="s">
        <v>20148</v>
      </c>
      <c r="AU1977" s="102"/>
      <c r="AV1977" s="103">
        <v>0</v>
      </c>
      <c r="AW1977" s="103">
        <v>0</v>
      </c>
      <c r="AX1977" s="103">
        <v>2</v>
      </c>
      <c r="AY1977" s="103">
        <v>1</v>
      </c>
      <c r="AZ1977" s="103">
        <v>1</v>
      </c>
      <c r="BA1977" s="103">
        <v>0</v>
      </c>
      <c r="BB1977" s="103">
        <v>4</v>
      </c>
      <c r="BC1977" s="39"/>
      <c r="BD1977" s="57" t="s">
        <v>20146</v>
      </c>
      <c r="BE1977" s="57" t="s">
        <v>20146</v>
      </c>
    </row>
    <row r="1978" spans="2:57">
      <c r="B1978" t="s">
        <v>2912</v>
      </c>
      <c r="C1978" t="s">
        <v>7771</v>
      </c>
      <c r="D1978" t="s">
        <v>4194</v>
      </c>
      <c r="E1978" s="50">
        <v>-35.708399999999997</v>
      </c>
      <c r="F1978" s="50">
        <v>8.9592799999999997</v>
      </c>
      <c r="G1978" s="39"/>
      <c r="H1978" s="38">
        <v>-0.97229199372056518</v>
      </c>
      <c r="I1978" s="38">
        <v>-0.21555555555555561</v>
      </c>
      <c r="J1978" s="38">
        <v>-0.97229199372056518</v>
      </c>
      <c r="K1978" s="38" t="s">
        <v>20162</v>
      </c>
      <c r="L1978" s="38" t="s">
        <v>20162</v>
      </c>
      <c r="M1978" s="38" t="s">
        <v>20162</v>
      </c>
      <c r="N1978" s="39"/>
      <c r="O1978" s="38">
        <v>-0.97250911322491562</v>
      </c>
      <c r="P1978" s="38">
        <v>-0.21555566062350828</v>
      </c>
      <c r="Q1978" s="38">
        <v>-0.97250911322491562</v>
      </c>
      <c r="R1978" s="38" t="s">
        <v>20162</v>
      </c>
      <c r="S1978" s="38" t="s">
        <v>20162</v>
      </c>
      <c r="T1978" s="38" t="s">
        <v>20162</v>
      </c>
      <c r="U1978" s="39"/>
      <c r="V1978" s="50">
        <v>68.527389999999997</v>
      </c>
      <c r="W1978" s="51">
        <v>72.042199999999994</v>
      </c>
      <c r="X1978" s="51">
        <v>14.8703</v>
      </c>
      <c r="Y1978" s="51">
        <v>-16.1861</v>
      </c>
      <c r="Z1978" s="39"/>
      <c r="AA1978" s="50">
        <v>147.15147999999999</v>
      </c>
      <c r="AB1978" s="50">
        <v>10.14645</v>
      </c>
      <c r="AC1978" s="50">
        <v>137.00502</v>
      </c>
      <c r="AD1978" s="50">
        <v>3.7713399999999999</v>
      </c>
      <c r="AE1978" s="50">
        <v>-106.23251999999999</v>
      </c>
      <c r="AF1978" s="52">
        <v>1.0740590381286759</v>
      </c>
      <c r="AG1978" s="52">
        <v>-4.4071800922498037</v>
      </c>
      <c r="AH1978" s="39"/>
      <c r="AI1978" s="53" t="s">
        <v>20148</v>
      </c>
      <c r="AJ1978" s="53" t="s">
        <v>20148</v>
      </c>
      <c r="AK1978" s="53" t="s">
        <v>20148</v>
      </c>
      <c r="AL1978" s="53" t="s">
        <v>20148</v>
      </c>
      <c r="AM1978" s="53">
        <v>6.1550000000000001E-2</v>
      </c>
      <c r="AN1978" s="53">
        <v>6.6960000000000006E-2</v>
      </c>
      <c r="AO1978" s="53">
        <v>0.67074486363544483</v>
      </c>
      <c r="AP1978" s="53">
        <v>0.87920119722283552</v>
      </c>
      <c r="AQ1978" s="39"/>
      <c r="AR1978" s="51">
        <v>-14.2606</v>
      </c>
      <c r="AS1978" s="104">
        <v>0.13041258124190944</v>
      </c>
      <c r="AT1978" s="38" t="s">
        <v>20148</v>
      </c>
      <c r="AU1978" s="102"/>
      <c r="AV1978" s="103">
        <v>0</v>
      </c>
      <c r="AW1978" s="103">
        <v>0</v>
      </c>
      <c r="AX1978" s="103">
        <v>0</v>
      </c>
      <c r="AY1978" s="103">
        <v>0</v>
      </c>
      <c r="AZ1978" s="103">
        <v>0</v>
      </c>
      <c r="BA1978" s="103">
        <v>0</v>
      </c>
      <c r="BB1978" s="103">
        <v>0</v>
      </c>
      <c r="BC1978" s="39"/>
      <c r="BD1978" s="57" t="s">
        <v>20146</v>
      </c>
      <c r="BE1978" s="57" t="s">
        <v>20146</v>
      </c>
    </row>
    <row r="1979" spans="2:57">
      <c r="B1979" t="s">
        <v>2774</v>
      </c>
      <c r="C1979" t="s">
        <v>7633</v>
      </c>
      <c r="D1979" t="s">
        <v>4197</v>
      </c>
      <c r="E1979" s="50">
        <v>700.47576000000004</v>
      </c>
      <c r="F1979" s="50">
        <v>59.31476</v>
      </c>
      <c r="G1979" s="39"/>
      <c r="H1979" s="38">
        <v>-0.9198536747588959</v>
      </c>
      <c r="I1979" s="38">
        <v>0.99173553719008289</v>
      </c>
      <c r="J1979" s="38">
        <v>-0.9198536747588959</v>
      </c>
      <c r="K1979" s="38" t="s">
        <v>20162</v>
      </c>
      <c r="L1979" s="38" t="s">
        <v>20162</v>
      </c>
      <c r="M1979" s="38" t="s">
        <v>20162</v>
      </c>
      <c r="N1979" s="39"/>
      <c r="O1979" s="38">
        <v>-0.91976664586078349</v>
      </c>
      <c r="P1979" s="38">
        <v>0.99175825467342271</v>
      </c>
      <c r="Q1979" s="38">
        <v>-0.91976664586078349</v>
      </c>
      <c r="R1979" s="38" t="s">
        <v>20162</v>
      </c>
      <c r="S1979" s="38" t="s">
        <v>20162</v>
      </c>
      <c r="T1979" s="38" t="s">
        <v>20162</v>
      </c>
      <c r="U1979" s="39"/>
      <c r="V1979" s="50">
        <v>735.30700000000002</v>
      </c>
      <c r="W1979" s="51">
        <v>22.039899999999999</v>
      </c>
      <c r="X1979" s="51">
        <v>14.329499999999999</v>
      </c>
      <c r="Y1979" s="51">
        <v>0.2344</v>
      </c>
      <c r="Z1979" s="39"/>
      <c r="AA1979" s="50">
        <v>2323.7269999999999</v>
      </c>
      <c r="AB1979" s="50">
        <v>2177.163</v>
      </c>
      <c r="AC1979" s="50">
        <v>146.56399999999999</v>
      </c>
      <c r="AD1979" s="50">
        <v>603.48800000000006</v>
      </c>
      <c r="AE1979" s="50">
        <v>-55.383000000000003</v>
      </c>
      <c r="AF1979" s="52">
        <v>15.854691465844272</v>
      </c>
      <c r="AG1979" s="52">
        <v>5.2504424003504155</v>
      </c>
      <c r="AH1979" s="39"/>
      <c r="AI1979" s="53">
        <v>0.95262999999999998</v>
      </c>
      <c r="AJ1979" s="53">
        <v>5.0538299999999996</v>
      </c>
      <c r="AK1979" s="53">
        <v>6.4009600000000004</v>
      </c>
      <c r="AL1979" s="53">
        <v>34.428570000000001</v>
      </c>
      <c r="AM1979" s="53">
        <v>0.40426000000000001</v>
      </c>
      <c r="AN1979" s="53">
        <v>8.0579999999999999E-2</v>
      </c>
      <c r="AO1979" s="53">
        <v>0.51962120017520808</v>
      </c>
      <c r="AP1979" s="53">
        <v>0.56294022739783234</v>
      </c>
      <c r="AQ1979" s="39"/>
      <c r="AR1979" s="51">
        <v>0.27779999999999999</v>
      </c>
      <c r="AS1979" s="104" t="s">
        <v>20162</v>
      </c>
      <c r="AT1979" s="38" t="s">
        <v>20148</v>
      </c>
      <c r="AU1979" s="102"/>
      <c r="AV1979" s="103" t="s">
        <v>20162</v>
      </c>
      <c r="AW1979" s="103" t="s">
        <v>20162</v>
      </c>
      <c r="AX1979" s="103" t="s">
        <v>20162</v>
      </c>
      <c r="AY1979" s="103" t="s">
        <v>20162</v>
      </c>
      <c r="AZ1979" s="103" t="s">
        <v>20162</v>
      </c>
      <c r="BA1979" s="103" t="s">
        <v>20162</v>
      </c>
      <c r="BB1979" s="103">
        <v>0</v>
      </c>
      <c r="BC1979" s="39"/>
      <c r="BD1979" s="57" t="s">
        <v>20146</v>
      </c>
      <c r="BE1979" s="57" t="s">
        <v>20146</v>
      </c>
    </row>
    <row r="1980" spans="2:57">
      <c r="B1980" t="s">
        <v>135</v>
      </c>
      <c r="C1980" t="s">
        <v>4737</v>
      </c>
      <c r="D1980" t="s">
        <v>4195</v>
      </c>
      <c r="E1980" s="50">
        <v>18915.298610000002</v>
      </c>
      <c r="F1980" s="50">
        <v>17207.038619999999</v>
      </c>
      <c r="G1980" s="39"/>
      <c r="H1980" s="38">
        <v>0.35688072085588907</v>
      </c>
      <c r="I1980" s="38">
        <v>-9.6532344952705573E-3</v>
      </c>
      <c r="J1980" s="38">
        <v>0.35688072085588907</v>
      </c>
      <c r="K1980" s="38">
        <v>1.404023224013291</v>
      </c>
      <c r="L1980" s="38">
        <v>2.9905630523555216</v>
      </c>
      <c r="M1980" s="38">
        <v>8.1555252289093971</v>
      </c>
      <c r="N1980" s="39"/>
      <c r="O1980" s="38">
        <v>0.34109139284604706</v>
      </c>
      <c r="P1980" s="38">
        <v>-1.2674303706454171E-2</v>
      </c>
      <c r="Q1980" s="38">
        <v>0.34109139284604706</v>
      </c>
      <c r="R1980" s="38">
        <v>1.3078412176992193</v>
      </c>
      <c r="S1980" s="38">
        <v>2.3405071639507082</v>
      </c>
      <c r="T1980" s="38">
        <v>4.6313254112617397</v>
      </c>
      <c r="U1980" s="39"/>
      <c r="V1980" s="50">
        <v>7720.83</v>
      </c>
      <c r="W1980" s="51">
        <v>22.667400000000001</v>
      </c>
      <c r="X1980" s="51">
        <v>10.355600000000001</v>
      </c>
      <c r="Y1980" s="51">
        <v>5.9561000000000002</v>
      </c>
      <c r="Z1980" s="39"/>
      <c r="AA1980" s="50">
        <v>7991.6</v>
      </c>
      <c r="AB1980" s="50">
        <v>6321.067</v>
      </c>
      <c r="AC1980" s="50">
        <v>1670.5329999999999</v>
      </c>
      <c r="AD1980" s="50">
        <v>2814.0439999999999</v>
      </c>
      <c r="AE1980" s="50">
        <v>2327.6019999999999</v>
      </c>
      <c r="AF1980" s="52">
        <v>4.7838623960137276</v>
      </c>
      <c r="AG1980" s="52">
        <v>2.4801903650734638</v>
      </c>
      <c r="AH1980" s="39"/>
      <c r="AI1980" s="53">
        <v>2.4499</v>
      </c>
      <c r="AJ1980" s="53">
        <v>15.558389999999999</v>
      </c>
      <c r="AK1980" s="53">
        <v>23.657640000000001</v>
      </c>
      <c r="AL1980" s="53">
        <v>38.396090000000001</v>
      </c>
      <c r="AM1980" s="53">
        <v>10.350709999999999</v>
      </c>
      <c r="AN1980" s="53">
        <v>2.2399200000000001</v>
      </c>
      <c r="AO1980" s="53">
        <v>16.70211692329196</v>
      </c>
      <c r="AP1980" s="53">
        <v>21.52109219891863</v>
      </c>
      <c r="AQ1980" s="39"/>
      <c r="AR1980" s="51">
        <v>30.807700000000001</v>
      </c>
      <c r="AS1980" s="104">
        <v>0.11898260536611709</v>
      </c>
      <c r="AT1980" s="38">
        <v>4.631989799987901E-3</v>
      </c>
      <c r="AU1980" s="102"/>
      <c r="AV1980" s="103">
        <v>3</v>
      </c>
      <c r="AW1980" s="103">
        <v>4</v>
      </c>
      <c r="AX1980" s="103">
        <v>5</v>
      </c>
      <c r="AY1980" s="103">
        <v>0</v>
      </c>
      <c r="AZ1980" s="103">
        <v>0</v>
      </c>
      <c r="BA1980" s="103">
        <v>0</v>
      </c>
      <c r="BB1980" s="103">
        <v>12</v>
      </c>
      <c r="BC1980" s="39"/>
      <c r="BD1980" s="57" t="s">
        <v>20147</v>
      </c>
      <c r="BE1980" s="57" t="s">
        <v>20147</v>
      </c>
    </row>
    <row r="1981" spans="2:57">
      <c r="B1981" t="s">
        <v>1401</v>
      </c>
      <c r="C1981" t="s">
        <v>6260</v>
      </c>
      <c r="D1981" t="s">
        <v>4190</v>
      </c>
      <c r="E1981" s="50">
        <v>407.53174000000001</v>
      </c>
      <c r="F1981" s="50">
        <v>328.99173999999999</v>
      </c>
      <c r="G1981" s="39"/>
      <c r="H1981" s="38">
        <v>0.8287803012694106</v>
      </c>
      <c r="I1981" s="38">
        <v>0.59959626856666182</v>
      </c>
      <c r="J1981" s="38">
        <v>0.8287803012694106</v>
      </c>
      <c r="K1981" s="38">
        <v>1.1854875852366917</v>
      </c>
      <c r="L1981" s="38">
        <v>1.0954299666487399</v>
      </c>
      <c r="M1981" s="38">
        <v>1.2933005122496111</v>
      </c>
      <c r="N1981" s="39"/>
      <c r="O1981" s="38">
        <v>0.78148426057043685</v>
      </c>
      <c r="P1981" s="38">
        <v>0.59183779917141055</v>
      </c>
      <c r="Q1981" s="38">
        <v>0.78148426057043685</v>
      </c>
      <c r="R1981" s="38">
        <v>1.0830045606915397</v>
      </c>
      <c r="S1981" s="38">
        <v>0.85402108384848985</v>
      </c>
      <c r="T1981" s="38">
        <v>0.95372698218744145</v>
      </c>
      <c r="U1981" s="39"/>
      <c r="V1981" s="50">
        <v>386.75900000000001</v>
      </c>
      <c r="W1981" s="51">
        <v>23.5151</v>
      </c>
      <c r="X1981" s="51">
        <v>3.8651</v>
      </c>
      <c r="Y1981" s="51">
        <v>2.0446</v>
      </c>
      <c r="Z1981" s="39"/>
      <c r="AA1981" s="50">
        <v>303.46899999999999</v>
      </c>
      <c r="AB1981" s="50">
        <v>164.583</v>
      </c>
      <c r="AC1981" s="50">
        <v>138.886</v>
      </c>
      <c r="AD1981" s="50">
        <v>83.03</v>
      </c>
      <c r="AE1981" s="50">
        <v>2.165</v>
      </c>
      <c r="AF1981" s="52">
        <v>2.1850222484627682</v>
      </c>
      <c r="AG1981" s="52">
        <v>4.0687626858870809</v>
      </c>
      <c r="AH1981" s="39"/>
      <c r="AI1981" s="53">
        <v>1.0537099999999999</v>
      </c>
      <c r="AJ1981" s="53">
        <v>15.093209999999999</v>
      </c>
      <c r="AK1981" s="53">
        <v>27.261469999999999</v>
      </c>
      <c r="AL1981" s="53">
        <v>43.49541</v>
      </c>
      <c r="AM1981" s="53">
        <v>2.3469799999999998</v>
      </c>
      <c r="AN1981" s="53">
        <v>0.85365999999999997</v>
      </c>
      <c r="AO1981" s="53">
        <v>13.62792510666501</v>
      </c>
      <c r="AP1981" s="53">
        <v>22.007608535688007</v>
      </c>
      <c r="AQ1981" s="39"/>
      <c r="AR1981" s="51">
        <v>5.8978999999999999</v>
      </c>
      <c r="AS1981" s="104">
        <v>6.2274526140387414E-2</v>
      </c>
      <c r="AT1981" s="38">
        <v>1.6399989176007143E-2</v>
      </c>
      <c r="AU1981" s="102"/>
      <c r="AV1981" s="103">
        <v>1</v>
      </c>
      <c r="AW1981" s="103">
        <v>1</v>
      </c>
      <c r="AX1981" s="103">
        <v>0</v>
      </c>
      <c r="AY1981" s="103">
        <v>0</v>
      </c>
      <c r="AZ1981" s="103">
        <v>0</v>
      </c>
      <c r="BA1981" s="103">
        <v>0</v>
      </c>
      <c r="BB1981" s="103">
        <v>2</v>
      </c>
      <c r="BC1981" s="39"/>
      <c r="BD1981" s="57" t="s">
        <v>20146</v>
      </c>
      <c r="BE1981" s="57" t="s">
        <v>20146</v>
      </c>
    </row>
    <row r="1982" spans="2:57">
      <c r="B1982" t="s">
        <v>2528</v>
      </c>
      <c r="C1982" t="s">
        <v>7387</v>
      </c>
      <c r="D1982" t="s">
        <v>4196</v>
      </c>
      <c r="E1982" s="50">
        <v>25.86721</v>
      </c>
      <c r="F1982" s="50">
        <v>53.18721</v>
      </c>
      <c r="G1982" s="39"/>
      <c r="H1982" s="38">
        <v>-0.74674115456238366</v>
      </c>
      <c r="I1982" s="38">
        <v>-0.11111111111111105</v>
      </c>
      <c r="J1982" s="38">
        <v>-0.74674115456238366</v>
      </c>
      <c r="K1982" s="38" t="s">
        <v>20162</v>
      </c>
      <c r="L1982" s="38" t="s">
        <v>20162</v>
      </c>
      <c r="M1982" s="38" t="s">
        <v>20162</v>
      </c>
      <c r="N1982" s="39"/>
      <c r="O1982" s="38">
        <v>-0.73091897129869343</v>
      </c>
      <c r="P1982" s="38">
        <v>-9.8670812874143587E-2</v>
      </c>
      <c r="Q1982" s="38">
        <v>-0.73091897129869343</v>
      </c>
      <c r="R1982" s="38" t="s">
        <v>20162</v>
      </c>
      <c r="S1982" s="38" t="s">
        <v>20162</v>
      </c>
      <c r="T1982" s="38" t="s">
        <v>20162</v>
      </c>
      <c r="U1982" s="39"/>
      <c r="V1982" s="50">
        <v>0.5</v>
      </c>
      <c r="W1982" s="51">
        <v>-17</v>
      </c>
      <c r="X1982" s="51" t="s">
        <v>20148</v>
      </c>
      <c r="Y1982" s="51" t="s">
        <v>20148</v>
      </c>
      <c r="Z1982" s="39"/>
      <c r="AA1982" s="50">
        <v>58.999000000000002</v>
      </c>
      <c r="AB1982" s="50">
        <v>4.26</v>
      </c>
      <c r="AC1982" s="50">
        <v>54.738999999999997</v>
      </c>
      <c r="AD1982" s="50" t="s">
        <v>20162</v>
      </c>
      <c r="AE1982" s="50">
        <v>-41.904000000000003</v>
      </c>
      <c r="AF1982" s="52">
        <v>1.0778238550211001</v>
      </c>
      <c r="AG1982" s="52">
        <v>1.9978843698705089</v>
      </c>
      <c r="AH1982" s="39"/>
      <c r="AI1982" s="53">
        <v>51.734430000000003</v>
      </c>
      <c r="AJ1982" s="53" t="s">
        <v>20148</v>
      </c>
      <c r="AK1982" s="53" t="s">
        <v>20148</v>
      </c>
      <c r="AL1982" s="53" t="s">
        <v>20148</v>
      </c>
      <c r="AM1982" s="53">
        <v>0.86753999999999998</v>
      </c>
      <c r="AN1982" s="53">
        <v>50.60277</v>
      </c>
      <c r="AO1982" s="53">
        <v>-1.9400769651650558</v>
      </c>
      <c r="AP1982" s="53">
        <v>-1.9397939385097924</v>
      </c>
      <c r="AQ1982" s="39"/>
      <c r="AR1982" s="51">
        <v>-136.23150000000001</v>
      </c>
      <c r="AS1982" s="104">
        <v>-25.31763619575241</v>
      </c>
      <c r="AT1982" s="38" t="s">
        <v>20148</v>
      </c>
      <c r="AU1982" s="102"/>
      <c r="AV1982" s="103">
        <v>4</v>
      </c>
      <c r="AW1982" s="103">
        <v>1</v>
      </c>
      <c r="AX1982" s="103">
        <v>0</v>
      </c>
      <c r="AY1982" s="103">
        <v>0</v>
      </c>
      <c r="AZ1982" s="103">
        <v>0</v>
      </c>
      <c r="BA1982" s="103">
        <v>0</v>
      </c>
      <c r="BB1982" s="103">
        <v>5</v>
      </c>
      <c r="BC1982" s="39"/>
      <c r="BD1982" s="57" t="s">
        <v>20146</v>
      </c>
      <c r="BE1982" s="57" t="s">
        <v>20147</v>
      </c>
    </row>
    <row r="1983" spans="2:57">
      <c r="B1983" t="s">
        <v>163</v>
      </c>
      <c r="C1983" t="s">
        <v>4787</v>
      </c>
      <c r="D1983" t="s">
        <v>4194</v>
      </c>
      <c r="E1983" s="50">
        <v>11481.74474</v>
      </c>
      <c r="F1983" s="50">
        <v>12481.499739999999</v>
      </c>
      <c r="G1983" s="39"/>
      <c r="H1983" s="38">
        <v>-0.82049934296977656</v>
      </c>
      <c r="I1983" s="38">
        <v>-0.51109520400858988</v>
      </c>
      <c r="J1983" s="38">
        <v>-0.82049934296977656</v>
      </c>
      <c r="K1983" s="38" t="s">
        <v>20162</v>
      </c>
      <c r="L1983" s="38" t="s">
        <v>20162</v>
      </c>
      <c r="M1983" s="38" t="s">
        <v>20162</v>
      </c>
      <c r="N1983" s="39"/>
      <c r="O1983" s="38">
        <v>-0.80075589862968566</v>
      </c>
      <c r="P1983" s="38">
        <v>-0.46749613694922654</v>
      </c>
      <c r="Q1983" s="38">
        <v>-0.80075589862968566</v>
      </c>
      <c r="R1983" s="38" t="s">
        <v>20162</v>
      </c>
      <c r="S1983" s="38" t="s">
        <v>20162</v>
      </c>
      <c r="T1983" s="38" t="s">
        <v>20162</v>
      </c>
      <c r="U1983" s="39"/>
      <c r="V1983" s="50">
        <v>27.111000000000001</v>
      </c>
      <c r="W1983" s="51" t="s">
        <v>20148</v>
      </c>
      <c r="X1983" s="51" t="s">
        <v>20148</v>
      </c>
      <c r="Y1983" s="51" t="s">
        <v>20148</v>
      </c>
      <c r="Z1983" s="39"/>
      <c r="AA1983" s="50">
        <v>7881.7129999999997</v>
      </c>
      <c r="AB1983" s="50">
        <v>3972.3580000000002</v>
      </c>
      <c r="AC1983" s="50">
        <v>3909.355</v>
      </c>
      <c r="AD1983" s="50">
        <v>1986.7909999999999</v>
      </c>
      <c r="AE1983" s="50">
        <v>-6065.8720000000003</v>
      </c>
      <c r="AF1983" s="52">
        <v>2.0161159577475054</v>
      </c>
      <c r="AG1983" s="52">
        <v>2.7729886565195203</v>
      </c>
      <c r="AH1983" s="39"/>
      <c r="AI1983" s="53" t="s">
        <v>20148</v>
      </c>
      <c r="AJ1983" s="53" t="s">
        <v>20148</v>
      </c>
      <c r="AK1983" s="53" t="s">
        <v>20148</v>
      </c>
      <c r="AL1983" s="53" t="s">
        <v>20148</v>
      </c>
      <c r="AM1983" s="53">
        <v>2.8784299999999998</v>
      </c>
      <c r="AN1983" s="53">
        <v>186.52538000000001</v>
      </c>
      <c r="AO1983" s="53">
        <v>-8.5050548844017086</v>
      </c>
      <c r="AP1983" s="53">
        <v>-8.1554656224394719</v>
      </c>
      <c r="AQ1983" s="39"/>
      <c r="AR1983" s="51">
        <v>-101.3536</v>
      </c>
      <c r="AS1983" s="104">
        <v>-1.2362784806445515</v>
      </c>
      <c r="AT1983" s="38" t="s">
        <v>20148</v>
      </c>
      <c r="AU1983" s="102"/>
      <c r="AV1983" s="103">
        <v>3</v>
      </c>
      <c r="AW1983" s="103">
        <v>1</v>
      </c>
      <c r="AX1983" s="103">
        <v>3</v>
      </c>
      <c r="AY1983" s="103">
        <v>1</v>
      </c>
      <c r="AZ1983" s="103">
        <v>1</v>
      </c>
      <c r="BA1983" s="103">
        <v>0</v>
      </c>
      <c r="BB1983" s="103">
        <v>9</v>
      </c>
      <c r="BC1983" s="39"/>
      <c r="BD1983" s="57" t="s">
        <v>20146</v>
      </c>
      <c r="BE1983" s="57" t="s">
        <v>20146</v>
      </c>
    </row>
    <row r="1984" spans="2:57">
      <c r="B1984" t="s">
        <v>2926</v>
      </c>
      <c r="C1984" t="s">
        <v>7785</v>
      </c>
      <c r="D1984" t="s">
        <v>4196</v>
      </c>
      <c r="E1984" s="50" t="s">
        <v>20162</v>
      </c>
      <c r="F1984" s="50" t="s">
        <v>20162</v>
      </c>
      <c r="G1984" s="39"/>
      <c r="H1984" s="38" t="s">
        <v>20162</v>
      </c>
      <c r="I1984" s="38" t="s">
        <v>20162</v>
      </c>
      <c r="J1984" s="38" t="s">
        <v>20162</v>
      </c>
      <c r="K1984" s="38" t="s">
        <v>20162</v>
      </c>
      <c r="L1984" s="38" t="s">
        <v>20162</v>
      </c>
      <c r="M1984" s="38" t="s">
        <v>20162</v>
      </c>
      <c r="N1984" s="39"/>
      <c r="O1984" s="38" t="s">
        <v>20162</v>
      </c>
      <c r="P1984" s="38" t="s">
        <v>20162</v>
      </c>
      <c r="Q1984" s="38" t="s">
        <v>20162</v>
      </c>
      <c r="R1984" s="38" t="s">
        <v>20162</v>
      </c>
      <c r="S1984" s="38" t="s">
        <v>20162</v>
      </c>
      <c r="T1984" s="38" t="s">
        <v>20162</v>
      </c>
      <c r="U1984" s="39"/>
      <c r="V1984" s="50" t="s">
        <v>20162</v>
      </c>
      <c r="W1984" s="51" t="s">
        <v>20162</v>
      </c>
      <c r="X1984" s="51" t="s">
        <v>20162</v>
      </c>
      <c r="Y1984" s="51" t="s">
        <v>20162</v>
      </c>
      <c r="Z1984" s="39"/>
      <c r="AA1984" s="50">
        <v>5.3977199999999996</v>
      </c>
      <c r="AB1984" s="50">
        <v>7.7043499999999998</v>
      </c>
      <c r="AC1984" s="50">
        <v>-2.3066300000000002</v>
      </c>
      <c r="AD1984" s="50">
        <v>2.4693800000000001</v>
      </c>
      <c r="AE1984" s="50">
        <v>-32.444070000000004</v>
      </c>
      <c r="AF1984" s="52">
        <v>-2.340089221071433</v>
      </c>
      <c r="AG1984" s="52" t="s">
        <v>20162</v>
      </c>
      <c r="AH1984" s="39"/>
      <c r="AI1984" s="53" t="s">
        <v>20162</v>
      </c>
      <c r="AJ1984" s="53" t="s">
        <v>20162</v>
      </c>
      <c r="AK1984" s="53" t="s">
        <v>20162</v>
      </c>
      <c r="AL1984" s="53" t="s">
        <v>20162</v>
      </c>
      <c r="AM1984" s="53" t="s">
        <v>20162</v>
      </c>
      <c r="AN1984" s="53" t="s">
        <v>20162</v>
      </c>
      <c r="AO1984" s="53" t="s">
        <v>20162</v>
      </c>
      <c r="AP1984" s="53" t="s">
        <v>20162</v>
      </c>
      <c r="AQ1984" s="39"/>
      <c r="AR1984" s="51" t="s">
        <v>20162</v>
      </c>
      <c r="AS1984" s="104">
        <v>-2.5859003677603898</v>
      </c>
      <c r="AT1984" s="38" t="s">
        <v>20162</v>
      </c>
      <c r="AU1984" s="102"/>
      <c r="AV1984" s="103">
        <v>0</v>
      </c>
      <c r="AW1984" s="103">
        <v>0</v>
      </c>
      <c r="AX1984" s="103">
        <v>0</v>
      </c>
      <c r="AY1984" s="103">
        <v>0</v>
      </c>
      <c r="AZ1984" s="103">
        <v>0</v>
      </c>
      <c r="BA1984" s="103">
        <v>0</v>
      </c>
      <c r="BB1984" s="103">
        <v>0</v>
      </c>
      <c r="BC1984" s="39"/>
      <c r="BD1984" s="57" t="s">
        <v>20146</v>
      </c>
      <c r="BE1984" s="57" t="s">
        <v>20147</v>
      </c>
    </row>
    <row r="1985" spans="2:57">
      <c r="B1985" t="s">
        <v>82</v>
      </c>
      <c r="C1985" t="s">
        <v>4652</v>
      </c>
      <c r="D1985" t="s">
        <v>4194</v>
      </c>
      <c r="E1985" s="50">
        <v>41539.030440000002</v>
      </c>
      <c r="F1985" s="50">
        <v>40853.171439999998</v>
      </c>
      <c r="G1985" s="39"/>
      <c r="H1985" s="38">
        <v>-0.1815557542470303</v>
      </c>
      <c r="I1985" s="38">
        <v>0.14601516669051362</v>
      </c>
      <c r="J1985" s="38">
        <v>-0.1815557542470303</v>
      </c>
      <c r="K1985" s="38">
        <v>0.38291535373591756</v>
      </c>
      <c r="L1985" s="38">
        <v>3.0766000763455912</v>
      </c>
      <c r="M1985" s="38">
        <v>3.2028072937163845</v>
      </c>
      <c r="N1985" s="39"/>
      <c r="O1985" s="38">
        <v>-0.19281814043995482</v>
      </c>
      <c r="P1985" s="38">
        <v>0.14609042241751502</v>
      </c>
      <c r="Q1985" s="38">
        <v>-0.19281814043995482</v>
      </c>
      <c r="R1985" s="38">
        <v>0.35340737143024081</v>
      </c>
      <c r="S1985" s="38">
        <v>2.8397592957644258</v>
      </c>
      <c r="T1985" s="38">
        <v>2.7176454683118854</v>
      </c>
      <c r="U1985" s="39"/>
      <c r="V1985" s="50">
        <v>6256.6170000000002</v>
      </c>
      <c r="W1985" s="51">
        <v>57.675899999999999</v>
      </c>
      <c r="X1985" s="51">
        <v>21.9727</v>
      </c>
      <c r="Y1985" s="51">
        <v>15.5886</v>
      </c>
      <c r="Z1985" s="39"/>
      <c r="AA1985" s="50">
        <v>4942.4780000000001</v>
      </c>
      <c r="AB1985" s="50">
        <v>2202.4319999999998</v>
      </c>
      <c r="AC1985" s="50">
        <v>2740.0459999999998</v>
      </c>
      <c r="AD1985" s="50" t="s">
        <v>20162</v>
      </c>
      <c r="AE1985" s="50">
        <v>2512.84</v>
      </c>
      <c r="AF1985" s="52">
        <v>1.8037938049215234</v>
      </c>
      <c r="AG1985" s="52">
        <v>-0.23691661116166499</v>
      </c>
      <c r="AH1985" s="39"/>
      <c r="AI1985" s="53">
        <v>6.6392199999999999</v>
      </c>
      <c r="AJ1985" s="53">
        <v>21.660609999999998</v>
      </c>
      <c r="AK1985" s="53">
        <v>30.215720000000001</v>
      </c>
      <c r="AL1985" s="53">
        <v>42.774369999999998</v>
      </c>
      <c r="AM1985" s="53">
        <v>15.02487</v>
      </c>
      <c r="AN1985" s="53">
        <v>6.6449800000000003</v>
      </c>
      <c r="AO1985" s="53">
        <v>25.549919441134993</v>
      </c>
      <c r="AP1985" s="53">
        <v>29.71682208170364</v>
      </c>
      <c r="AQ1985" s="39"/>
      <c r="AR1985" s="51">
        <v>36.8142</v>
      </c>
      <c r="AS1985" s="104">
        <v>0.5574205409061217</v>
      </c>
      <c r="AT1985" s="38" t="s">
        <v>20148</v>
      </c>
      <c r="AU1985" s="102"/>
      <c r="AV1985" s="103">
        <v>14</v>
      </c>
      <c r="AW1985" s="103">
        <v>6</v>
      </c>
      <c r="AX1985" s="103">
        <v>10</v>
      </c>
      <c r="AY1985" s="103">
        <v>1</v>
      </c>
      <c r="AZ1985" s="103">
        <v>1</v>
      </c>
      <c r="BA1985" s="103">
        <v>1</v>
      </c>
      <c r="BB1985" s="103">
        <v>33</v>
      </c>
      <c r="BC1985" s="39"/>
      <c r="BD1985" s="57" t="s">
        <v>20146</v>
      </c>
      <c r="BE1985" s="57" t="s">
        <v>20146</v>
      </c>
    </row>
    <row r="1986" spans="2:57">
      <c r="B1986" t="s">
        <v>2352</v>
      </c>
      <c r="C1986" t="s">
        <v>7211</v>
      </c>
      <c r="D1986" t="s">
        <v>4194</v>
      </c>
      <c r="E1986" s="50">
        <v>133.16065</v>
      </c>
      <c r="F1986" s="50">
        <v>98.139650000000003</v>
      </c>
      <c r="G1986" s="39"/>
      <c r="H1986" s="38">
        <v>-0.75464320625610948</v>
      </c>
      <c r="I1986" s="38">
        <v>-0.46137339055794002</v>
      </c>
      <c r="J1986" s="38">
        <v>-0.75464320625610948</v>
      </c>
      <c r="K1986" s="38" t="s">
        <v>20162</v>
      </c>
      <c r="L1986" s="38" t="s">
        <v>20162</v>
      </c>
      <c r="M1986" s="38" t="s">
        <v>20162</v>
      </c>
      <c r="N1986" s="39"/>
      <c r="O1986" s="38">
        <v>-0.75031134866190674</v>
      </c>
      <c r="P1986" s="38">
        <v>-0.45904333230495709</v>
      </c>
      <c r="Q1986" s="38">
        <v>-0.75031134866190674</v>
      </c>
      <c r="R1986" s="38" t="s">
        <v>20162</v>
      </c>
      <c r="S1986" s="38" t="s">
        <v>20162</v>
      </c>
      <c r="T1986" s="38" t="s">
        <v>20162</v>
      </c>
      <c r="U1986" s="39"/>
      <c r="V1986" s="50">
        <v>375.625</v>
      </c>
      <c r="W1986" s="51">
        <v>47.0501</v>
      </c>
      <c r="X1986" s="51">
        <v>5.9467999999999996</v>
      </c>
      <c r="Y1986" s="51">
        <v>0.5444</v>
      </c>
      <c r="Z1986" s="39"/>
      <c r="AA1986" s="50">
        <v>113.776</v>
      </c>
      <c r="AB1986" s="50">
        <v>69.254000000000005</v>
      </c>
      <c r="AC1986" s="50">
        <v>44.521999999999998</v>
      </c>
      <c r="AD1986" s="50">
        <v>25</v>
      </c>
      <c r="AE1986" s="50">
        <v>-177.596</v>
      </c>
      <c r="AF1986" s="52">
        <v>2.5555006513633711</v>
      </c>
      <c r="AG1986" s="52">
        <v>0.54033219423031076</v>
      </c>
      <c r="AH1986" s="39"/>
      <c r="AI1986" s="53">
        <v>0.35449999999999998</v>
      </c>
      <c r="AJ1986" s="53">
        <v>5.29129</v>
      </c>
      <c r="AK1986" s="53">
        <v>5.9611700000000001</v>
      </c>
      <c r="AL1986" s="53" t="s">
        <v>20148</v>
      </c>
      <c r="AM1986" s="53">
        <v>2.1660499999999998</v>
      </c>
      <c r="AN1986" s="53">
        <v>0.13517999999999999</v>
      </c>
      <c r="AO1986" s="53">
        <v>3.8996920448223795</v>
      </c>
      <c r="AP1986" s="53">
        <v>4.3933946638015939</v>
      </c>
      <c r="AQ1986" s="39"/>
      <c r="AR1986" s="51">
        <v>45.591299999999997</v>
      </c>
      <c r="AS1986" s="104">
        <v>0.37715269804822049</v>
      </c>
      <c r="AT1986" s="38" t="s">
        <v>20148</v>
      </c>
      <c r="AU1986" s="102"/>
      <c r="AV1986" s="103">
        <v>4</v>
      </c>
      <c r="AW1986" s="103">
        <v>1</v>
      </c>
      <c r="AX1986" s="103">
        <v>3</v>
      </c>
      <c r="AY1986" s="103">
        <v>0</v>
      </c>
      <c r="AZ1986" s="103">
        <v>0</v>
      </c>
      <c r="BA1986" s="103">
        <v>0</v>
      </c>
      <c r="BB1986" s="103">
        <v>8</v>
      </c>
      <c r="BC1986" s="39"/>
      <c r="BD1986" s="57" t="s">
        <v>20146</v>
      </c>
      <c r="BE1986" s="57" t="s">
        <v>20146</v>
      </c>
    </row>
    <row r="1987" spans="2:57">
      <c r="B1987" t="s">
        <v>419</v>
      </c>
      <c r="C1987" t="s">
        <v>5280</v>
      </c>
      <c r="D1987" t="s">
        <v>4198</v>
      </c>
      <c r="E1987" s="50">
        <v>4322.6313300000002</v>
      </c>
      <c r="F1987" s="50">
        <v>3556.2313300000001</v>
      </c>
      <c r="G1987" s="39"/>
      <c r="H1987" s="38">
        <v>-0.5067599508367211</v>
      </c>
      <c r="I1987" s="38">
        <v>-0.23917164940936264</v>
      </c>
      <c r="J1987" s="38">
        <v>-0.5067599508367211</v>
      </c>
      <c r="K1987" s="38">
        <v>-0.34211853720050434</v>
      </c>
      <c r="L1987" s="38">
        <v>6.6871165644171837E-2</v>
      </c>
      <c r="M1987" s="38" t="s">
        <v>20162</v>
      </c>
      <c r="N1987" s="39"/>
      <c r="O1987" s="38">
        <v>-0.53496118630013634</v>
      </c>
      <c r="P1987" s="38">
        <v>-0.2391716506293049</v>
      </c>
      <c r="Q1987" s="38">
        <v>-0.53496118630013634</v>
      </c>
      <c r="R1987" s="38">
        <v>-0.41898651938229403</v>
      </c>
      <c r="S1987" s="38">
        <v>0.17285572262653082</v>
      </c>
      <c r="T1987" s="38" t="s">
        <v>20162</v>
      </c>
      <c r="U1987" s="39"/>
      <c r="V1987" s="50">
        <v>1706.7</v>
      </c>
      <c r="W1987" s="51">
        <v>49.662999999999997</v>
      </c>
      <c r="X1987" s="51">
        <v>18.134399999999999</v>
      </c>
      <c r="Y1987" s="51">
        <v>22.569800000000001</v>
      </c>
      <c r="Z1987" s="39"/>
      <c r="AA1987" s="50">
        <v>3615.7</v>
      </c>
      <c r="AB1987" s="50">
        <v>1593.8</v>
      </c>
      <c r="AC1987" s="50">
        <v>2021.9</v>
      </c>
      <c r="AD1987" s="50">
        <v>810.3</v>
      </c>
      <c r="AE1987" s="50">
        <v>237.5</v>
      </c>
      <c r="AF1987" s="52">
        <v>1.7882684603590679</v>
      </c>
      <c r="AG1987" s="52">
        <v>-1.5437357157697902</v>
      </c>
      <c r="AH1987" s="39"/>
      <c r="AI1987" s="53">
        <v>2.53274</v>
      </c>
      <c r="AJ1987" s="53">
        <v>8.7343499999999992</v>
      </c>
      <c r="AK1987" s="53">
        <v>13.9665</v>
      </c>
      <c r="AL1987" s="53">
        <v>10.4236</v>
      </c>
      <c r="AM1987" s="53">
        <v>1.86294</v>
      </c>
      <c r="AN1987" s="53">
        <v>2.2589600000000001</v>
      </c>
      <c r="AO1987" s="53">
        <v>7.3888039268647416</v>
      </c>
      <c r="AP1987" s="53">
        <v>11.49024662358643</v>
      </c>
      <c r="AQ1987" s="39"/>
      <c r="AR1987" s="51">
        <v>19.534400000000002</v>
      </c>
      <c r="AS1987" s="104">
        <v>0.10974009857107402</v>
      </c>
      <c r="AT1987" s="38" t="s">
        <v>20148</v>
      </c>
      <c r="AU1987" s="102"/>
      <c r="AV1987" s="103">
        <v>8</v>
      </c>
      <c r="AW1987" s="103">
        <v>3</v>
      </c>
      <c r="AX1987" s="103">
        <v>5</v>
      </c>
      <c r="AY1987" s="103">
        <v>0</v>
      </c>
      <c r="AZ1987" s="103">
        <v>0</v>
      </c>
      <c r="BA1987" s="103">
        <v>0</v>
      </c>
      <c r="BB1987" s="103">
        <v>16</v>
      </c>
      <c r="BC1987" s="39"/>
      <c r="BD1987" s="57" t="s">
        <v>20146</v>
      </c>
      <c r="BE1987" s="57" t="s">
        <v>20146</v>
      </c>
    </row>
    <row r="1988" spans="2:57">
      <c r="B1988" t="s">
        <v>435</v>
      </c>
      <c r="C1988" t="s">
        <v>5296</v>
      </c>
      <c r="D1988" t="s">
        <v>4194</v>
      </c>
      <c r="E1988" s="50">
        <v>1878.1793600000001</v>
      </c>
      <c r="F1988" s="50">
        <v>1795.6513600000001</v>
      </c>
      <c r="G1988" s="39"/>
      <c r="H1988" s="38">
        <v>-0.7072738024837375</v>
      </c>
      <c r="I1988" s="38">
        <v>-0.32052161976664373</v>
      </c>
      <c r="J1988" s="38">
        <v>-0.7072738024837375</v>
      </c>
      <c r="K1988" s="38">
        <v>-0.51469636659542339</v>
      </c>
      <c r="L1988" s="38" t="s">
        <v>20162</v>
      </c>
      <c r="M1988" s="38" t="s">
        <v>20162</v>
      </c>
      <c r="N1988" s="39"/>
      <c r="O1988" s="38">
        <v>-0.70629950680026488</v>
      </c>
      <c r="P1988" s="38">
        <v>-0.31439060256320694</v>
      </c>
      <c r="Q1988" s="38">
        <v>-0.70629950680026488</v>
      </c>
      <c r="R1988" s="38" t="s">
        <v>20162</v>
      </c>
      <c r="S1988" s="38" t="s">
        <v>20162</v>
      </c>
      <c r="T1988" s="38" t="s">
        <v>20162</v>
      </c>
      <c r="U1988" s="39"/>
      <c r="V1988" s="50">
        <v>31.943999999999999</v>
      </c>
      <c r="W1988" s="51">
        <v>-44.29</v>
      </c>
      <c r="X1988" s="51" t="s">
        <v>20148</v>
      </c>
      <c r="Y1988" s="51" t="s">
        <v>20148</v>
      </c>
      <c r="Z1988" s="39"/>
      <c r="AA1988" s="50">
        <v>883.53599999999994</v>
      </c>
      <c r="AB1988" s="50">
        <v>685.55100000000004</v>
      </c>
      <c r="AC1988" s="50">
        <v>197.98500000000001</v>
      </c>
      <c r="AD1988" s="50">
        <v>608.95699999999999</v>
      </c>
      <c r="AE1988" s="50">
        <v>-822.48699999999997</v>
      </c>
      <c r="AF1988" s="52">
        <v>4.4626411091749372</v>
      </c>
      <c r="AG1988" s="52">
        <v>0.82037222694725431</v>
      </c>
      <c r="AH1988" s="39"/>
      <c r="AI1988" s="53">
        <v>58.795999999999999</v>
      </c>
      <c r="AJ1988" s="53" t="s">
        <v>20148</v>
      </c>
      <c r="AK1988" s="53" t="s">
        <v>20148</v>
      </c>
      <c r="AL1988" s="53" t="s">
        <v>20148</v>
      </c>
      <c r="AM1988" s="53">
        <v>8.6981999999999999</v>
      </c>
      <c r="AN1988" s="53">
        <v>53.662610000000001</v>
      </c>
      <c r="AO1988" s="53">
        <v>-8.5319099319120237</v>
      </c>
      <c r="AP1988" s="53">
        <v>-8.3693060889667787</v>
      </c>
      <c r="AQ1988" s="39"/>
      <c r="AR1988" s="51">
        <v>-137.27610000000001</v>
      </c>
      <c r="AS1988" s="104">
        <v>-0.41315935420261279</v>
      </c>
      <c r="AT1988" s="38" t="s">
        <v>20148</v>
      </c>
      <c r="AU1988" s="102"/>
      <c r="AV1988" s="103">
        <v>7</v>
      </c>
      <c r="AW1988" s="103">
        <v>1</v>
      </c>
      <c r="AX1988" s="103">
        <v>4</v>
      </c>
      <c r="AY1988" s="103">
        <v>0</v>
      </c>
      <c r="AZ1988" s="103">
        <v>0</v>
      </c>
      <c r="BA1988" s="103">
        <v>0</v>
      </c>
      <c r="BB1988" s="103">
        <v>12</v>
      </c>
      <c r="BC1988" s="39"/>
      <c r="BD1988" s="57" t="s">
        <v>20146</v>
      </c>
      <c r="BE1988" s="57" t="s">
        <v>20146</v>
      </c>
    </row>
    <row r="1989" spans="2:57">
      <c r="B1989" t="s">
        <v>1582</v>
      </c>
      <c r="C1989" t="s">
        <v>6441</v>
      </c>
      <c r="D1989" t="s">
        <v>4196</v>
      </c>
      <c r="E1989" s="50">
        <v>535.86670000000004</v>
      </c>
      <c r="F1989" s="50">
        <v>285.91969999999998</v>
      </c>
      <c r="G1989" s="39"/>
      <c r="H1989" s="38">
        <v>-0.89898989898989901</v>
      </c>
      <c r="I1989" s="38">
        <v>-0.11764705882352944</v>
      </c>
      <c r="J1989" s="38">
        <v>-0.89898989898989901</v>
      </c>
      <c r="K1989" s="38" t="s">
        <v>20162</v>
      </c>
      <c r="L1989" s="38" t="s">
        <v>20162</v>
      </c>
      <c r="M1989" s="38" t="s">
        <v>20162</v>
      </c>
      <c r="N1989" s="39"/>
      <c r="O1989" s="38">
        <v>-0.87301227606431764</v>
      </c>
      <c r="P1989" s="38">
        <v>-0.15459772239067671</v>
      </c>
      <c r="Q1989" s="38">
        <v>-0.87301227606431764</v>
      </c>
      <c r="R1989" s="38" t="s">
        <v>20162</v>
      </c>
      <c r="S1989" s="38" t="s">
        <v>20162</v>
      </c>
      <c r="T1989" s="38" t="s">
        <v>20162</v>
      </c>
      <c r="U1989" s="39"/>
      <c r="V1989" s="50">
        <v>421.428</v>
      </c>
      <c r="W1989" s="51">
        <v>35.958599999999997</v>
      </c>
      <c r="X1989" s="51">
        <v>-25.912099999999999</v>
      </c>
      <c r="Y1989" s="51">
        <v>-23.949200000000001</v>
      </c>
      <c r="Z1989" s="39"/>
      <c r="AA1989" s="50">
        <v>644.78</v>
      </c>
      <c r="AB1989" s="50">
        <v>482.18400000000003</v>
      </c>
      <c r="AC1989" s="50">
        <v>162.596</v>
      </c>
      <c r="AD1989" s="50">
        <v>301.12900000000002</v>
      </c>
      <c r="AE1989" s="50">
        <v>-676.22299999999996</v>
      </c>
      <c r="AF1989" s="52">
        <v>3.9655342074835787</v>
      </c>
      <c r="AG1989" s="52">
        <v>-2.2477356648222759</v>
      </c>
      <c r="AH1989" s="39"/>
      <c r="AI1989" s="53">
        <v>1.27155</v>
      </c>
      <c r="AJ1989" s="53" t="s">
        <v>20148</v>
      </c>
      <c r="AK1989" s="53" t="s">
        <v>20148</v>
      </c>
      <c r="AL1989" s="53" t="s">
        <v>20148</v>
      </c>
      <c r="AM1989" s="53">
        <v>1.39541</v>
      </c>
      <c r="AN1989" s="53">
        <v>0.34865000000000002</v>
      </c>
      <c r="AO1989" s="53">
        <v>-3.209011324481756</v>
      </c>
      <c r="AP1989" s="53">
        <v>-2.618288294063241</v>
      </c>
      <c r="AQ1989" s="39"/>
      <c r="AR1989" s="51" t="s">
        <v>20148</v>
      </c>
      <c r="AS1989" s="104">
        <v>-0.29193991225842325</v>
      </c>
      <c r="AT1989" s="38" t="s">
        <v>20148</v>
      </c>
      <c r="AU1989" s="102"/>
      <c r="AV1989" s="103">
        <v>3</v>
      </c>
      <c r="AW1989" s="103">
        <v>1</v>
      </c>
      <c r="AX1989" s="103">
        <v>1</v>
      </c>
      <c r="AY1989" s="103">
        <v>0</v>
      </c>
      <c r="AZ1989" s="103">
        <v>0</v>
      </c>
      <c r="BA1989" s="103">
        <v>0</v>
      </c>
      <c r="BB1989" s="103">
        <v>5</v>
      </c>
      <c r="BC1989" s="39"/>
      <c r="BD1989" s="57" t="s">
        <v>20146</v>
      </c>
      <c r="BE1989" s="57" t="s">
        <v>20147</v>
      </c>
    </row>
    <row r="1990" spans="2:57">
      <c r="B1990" t="s">
        <v>2876</v>
      </c>
      <c r="C1990" t="s">
        <v>7735</v>
      </c>
      <c r="D1990" t="s">
        <v>4196</v>
      </c>
      <c r="E1990" s="50">
        <v>-43.114899999999999</v>
      </c>
      <c r="F1990" s="50">
        <v>30.238099999999999</v>
      </c>
      <c r="G1990" s="39"/>
      <c r="H1990" s="38">
        <v>-0.4790764790764791</v>
      </c>
      <c r="I1990" s="38">
        <v>-0.59209039548022591</v>
      </c>
      <c r="J1990" s="38">
        <v>-0.4790764790764791</v>
      </c>
      <c r="K1990" s="38" t="s">
        <v>20162</v>
      </c>
      <c r="L1990" s="38" t="s">
        <v>20162</v>
      </c>
      <c r="M1990" s="38" t="s">
        <v>20162</v>
      </c>
      <c r="N1990" s="39"/>
      <c r="O1990" s="38">
        <v>-0.47790379013176165</v>
      </c>
      <c r="P1990" s="38">
        <v>-0.59240768478409733</v>
      </c>
      <c r="Q1990" s="38">
        <v>-0.47790379013176165</v>
      </c>
      <c r="R1990" s="38" t="s">
        <v>20162</v>
      </c>
      <c r="S1990" s="38" t="s">
        <v>20162</v>
      </c>
      <c r="T1990" s="38" t="s">
        <v>20162</v>
      </c>
      <c r="U1990" s="39"/>
      <c r="V1990" s="50">
        <v>0.23</v>
      </c>
      <c r="W1990" s="51">
        <v>100</v>
      </c>
      <c r="X1990" s="51" t="s">
        <v>20148</v>
      </c>
      <c r="Y1990" s="51" t="s">
        <v>20148</v>
      </c>
      <c r="Z1990" s="39"/>
      <c r="AA1990" s="50">
        <v>100.312</v>
      </c>
      <c r="AB1990" s="50">
        <v>11.335000000000001</v>
      </c>
      <c r="AC1990" s="50">
        <v>88.977000000000004</v>
      </c>
      <c r="AD1990" s="50" t="s">
        <v>20162</v>
      </c>
      <c r="AE1990" s="50">
        <v>-96.421000000000006</v>
      </c>
      <c r="AF1990" s="52">
        <v>1.12739247221192</v>
      </c>
      <c r="AG1990" s="52">
        <v>3.0276903308705427</v>
      </c>
      <c r="AH1990" s="39"/>
      <c r="AI1990" s="53" t="s">
        <v>20148</v>
      </c>
      <c r="AJ1990" s="53" t="s">
        <v>20148</v>
      </c>
      <c r="AK1990" s="53" t="s">
        <v>20148</v>
      </c>
      <c r="AL1990" s="53" t="s">
        <v>20148</v>
      </c>
      <c r="AM1990" s="53">
        <v>0.33907999999999999</v>
      </c>
      <c r="AN1990" s="53">
        <v>130.81605999999999</v>
      </c>
      <c r="AO1990" s="53">
        <v>-0.97134918085448119</v>
      </c>
      <c r="AP1990" s="53">
        <v>-0.96462500398762241</v>
      </c>
      <c r="AQ1990" s="39"/>
      <c r="AR1990" s="51">
        <v>-29.608499999999999</v>
      </c>
      <c r="AS1990" s="104">
        <v>-43.237241379310689</v>
      </c>
      <c r="AT1990" s="38" t="s">
        <v>20148</v>
      </c>
      <c r="AU1990" s="102"/>
      <c r="AV1990" s="103">
        <v>2</v>
      </c>
      <c r="AW1990" s="103">
        <v>2</v>
      </c>
      <c r="AX1990" s="103">
        <v>1</v>
      </c>
      <c r="AY1990" s="103">
        <v>0</v>
      </c>
      <c r="AZ1990" s="103">
        <v>0</v>
      </c>
      <c r="BA1990" s="103">
        <v>0</v>
      </c>
      <c r="BB1990" s="103">
        <v>5</v>
      </c>
      <c r="BC1990" s="39"/>
      <c r="BD1990" s="57" t="s">
        <v>20146</v>
      </c>
      <c r="BE1990" s="57" t="s">
        <v>20147</v>
      </c>
    </row>
    <row r="1991" spans="2:57">
      <c r="B1991" t="s">
        <v>1555</v>
      </c>
      <c r="C1991" t="s">
        <v>6414</v>
      </c>
      <c r="D1991" t="s">
        <v>4198</v>
      </c>
      <c r="E1991" s="50">
        <v>308.20895999999999</v>
      </c>
      <c r="F1991" s="50">
        <v>289.73396000000002</v>
      </c>
      <c r="G1991" s="39"/>
      <c r="H1991" s="38">
        <v>4.1469194312796276E-2</v>
      </c>
      <c r="I1991" s="38">
        <v>0.97972972972972938</v>
      </c>
      <c r="J1991" s="38">
        <v>4.1469194312796276E-2</v>
      </c>
      <c r="K1991" s="38">
        <v>0.20576131687242794</v>
      </c>
      <c r="L1991" s="38">
        <v>2.6172839506172836</v>
      </c>
      <c r="M1991" s="38">
        <v>6.3256104675389615</v>
      </c>
      <c r="N1991" s="39"/>
      <c r="O1991" s="38">
        <v>7.3855115341389554E-2</v>
      </c>
      <c r="P1991" s="38">
        <v>0.98890230609428631</v>
      </c>
      <c r="Q1991" s="38">
        <v>7.3855115341389554E-2</v>
      </c>
      <c r="R1991" s="38">
        <v>0.31752069395053328</v>
      </c>
      <c r="S1991" s="38">
        <v>3.2866013913177285</v>
      </c>
      <c r="T1991" s="38">
        <v>16.236588923711007</v>
      </c>
      <c r="U1991" s="39"/>
      <c r="V1991" s="50">
        <v>87.513000000000005</v>
      </c>
      <c r="W1991" s="51">
        <v>58.912300000000002</v>
      </c>
      <c r="X1991" s="51">
        <v>-2.9594999999999998</v>
      </c>
      <c r="Y1991" s="51">
        <v>1.5790999999999999</v>
      </c>
      <c r="Z1991" s="39"/>
      <c r="AA1991" s="50">
        <v>130.23699999999999</v>
      </c>
      <c r="AB1991" s="50">
        <v>48.314</v>
      </c>
      <c r="AC1991" s="50">
        <v>81.923000000000002</v>
      </c>
      <c r="AD1991" s="50">
        <v>11.673</v>
      </c>
      <c r="AE1991" s="50">
        <v>-11.574999999999999</v>
      </c>
      <c r="AF1991" s="52">
        <v>1.5897489105623572</v>
      </c>
      <c r="AG1991" s="52">
        <v>2.2168792934249266</v>
      </c>
      <c r="AH1991" s="39"/>
      <c r="AI1991" s="53">
        <v>3.5218600000000002</v>
      </c>
      <c r="AJ1991" s="53">
        <v>74.213570000000004</v>
      </c>
      <c r="AK1991" s="53" t="s">
        <v>20148</v>
      </c>
      <c r="AL1991" s="53" t="s">
        <v>20148</v>
      </c>
      <c r="AM1991" s="53">
        <v>3.4459399999999998</v>
      </c>
      <c r="AN1991" s="53">
        <v>3.1798099999999998</v>
      </c>
      <c r="AO1991" s="53">
        <v>142.16582924435724</v>
      </c>
      <c r="AP1991" s="53">
        <v>-111.86639382239383</v>
      </c>
      <c r="AQ1991" s="39"/>
      <c r="AR1991" s="51">
        <v>-1.3928</v>
      </c>
      <c r="AS1991" s="104">
        <v>-2.9860038276188064E-2</v>
      </c>
      <c r="AT1991" s="38" t="s">
        <v>20148</v>
      </c>
      <c r="AU1991" s="102"/>
      <c r="AV1991" s="103">
        <v>3</v>
      </c>
      <c r="AW1991" s="103">
        <v>0</v>
      </c>
      <c r="AX1991" s="103">
        <v>0</v>
      </c>
      <c r="AY1991" s="103">
        <v>0</v>
      </c>
      <c r="AZ1991" s="103">
        <v>0</v>
      </c>
      <c r="BA1991" s="103">
        <v>0</v>
      </c>
      <c r="BB1991" s="103">
        <v>3</v>
      </c>
      <c r="BC1991" s="39"/>
      <c r="BD1991" s="57" t="s">
        <v>20146</v>
      </c>
      <c r="BE1991" s="57" t="s">
        <v>20146</v>
      </c>
    </row>
    <row r="1992" spans="2:57">
      <c r="B1992" t="s">
        <v>2609</v>
      </c>
      <c r="C1992" t="s">
        <v>7468</v>
      </c>
      <c r="D1992" t="s">
        <v>4197</v>
      </c>
      <c r="E1992" s="50">
        <v>76.732249999999993</v>
      </c>
      <c r="F1992" s="50">
        <v>64.755129999999994</v>
      </c>
      <c r="G1992" s="39"/>
      <c r="H1992" s="38">
        <v>-0.74983476536682092</v>
      </c>
      <c r="I1992" s="38">
        <v>-0.18426724137931028</v>
      </c>
      <c r="J1992" s="38">
        <v>-0.74983476536682092</v>
      </c>
      <c r="K1992" s="38">
        <v>-0.90711656441717792</v>
      </c>
      <c r="L1992" s="38" t="s">
        <v>20162</v>
      </c>
      <c r="M1992" s="38" t="s">
        <v>20162</v>
      </c>
      <c r="N1992" s="39"/>
      <c r="O1992" s="38">
        <v>-0.72019540436943674</v>
      </c>
      <c r="P1992" s="38">
        <v>-0.17266108737322761</v>
      </c>
      <c r="Q1992" s="38">
        <v>-0.72019540436943674</v>
      </c>
      <c r="R1992" s="38">
        <v>-0.80364001050162226</v>
      </c>
      <c r="S1992" s="38" t="s">
        <v>20162</v>
      </c>
      <c r="T1992" s="38" t="s">
        <v>20162</v>
      </c>
      <c r="U1992" s="39"/>
      <c r="V1992" s="50">
        <v>145.06797</v>
      </c>
      <c r="W1992" s="51">
        <v>11.0581</v>
      </c>
      <c r="X1992" s="51">
        <v>-43.857700000000001</v>
      </c>
      <c r="Y1992" s="51">
        <v>-47.426900000000003</v>
      </c>
      <c r="Z1992" s="39"/>
      <c r="AA1992" s="50">
        <v>265.18885999999998</v>
      </c>
      <c r="AB1992" s="50">
        <v>111.34086000000001</v>
      </c>
      <c r="AC1992" s="50">
        <v>153.84800000000001</v>
      </c>
      <c r="AD1992" s="50" t="s">
        <v>20162</v>
      </c>
      <c r="AE1992" s="50">
        <v>-182.71028000000001</v>
      </c>
      <c r="AF1992" s="52">
        <v>1.7237069055171335</v>
      </c>
      <c r="AG1992" s="52">
        <v>-0.85511829409921181</v>
      </c>
      <c r="AH1992" s="39"/>
      <c r="AI1992" s="53">
        <v>0.52893999999999997</v>
      </c>
      <c r="AJ1992" s="53" t="s">
        <v>20148</v>
      </c>
      <c r="AK1992" s="53" t="s">
        <v>20148</v>
      </c>
      <c r="AL1992" s="53" t="s">
        <v>20148</v>
      </c>
      <c r="AM1992" s="53">
        <v>0.40017999999999998</v>
      </c>
      <c r="AN1992" s="53">
        <v>0.34953000000000001</v>
      </c>
      <c r="AO1992" s="53">
        <v>-1.2901630816256879</v>
      </c>
      <c r="AP1992" s="53">
        <v>-1.0177849127972816</v>
      </c>
      <c r="AQ1992" s="39"/>
      <c r="AR1992" s="51">
        <v>-59.523899999999998</v>
      </c>
      <c r="AS1992" s="104">
        <v>-0.31289941358030765</v>
      </c>
      <c r="AT1992" s="38" t="s">
        <v>20148</v>
      </c>
      <c r="AU1992" s="102"/>
      <c r="AV1992" s="103">
        <v>1</v>
      </c>
      <c r="AW1992" s="103">
        <v>0</v>
      </c>
      <c r="AX1992" s="103">
        <v>0</v>
      </c>
      <c r="AY1992" s="103">
        <v>0</v>
      </c>
      <c r="AZ1992" s="103">
        <v>0</v>
      </c>
      <c r="BA1992" s="103">
        <v>0</v>
      </c>
      <c r="BB1992" s="103">
        <v>1</v>
      </c>
      <c r="BC1992" s="39"/>
      <c r="BD1992" s="57" t="s">
        <v>20146</v>
      </c>
      <c r="BE1992" s="57" t="s">
        <v>20146</v>
      </c>
    </row>
    <row r="1993" spans="2:57">
      <c r="B1993" t="s">
        <v>1196</v>
      </c>
      <c r="C1993" t="s">
        <v>6055</v>
      </c>
      <c r="D1993" t="s">
        <v>4195</v>
      </c>
      <c r="E1993" s="50" t="s">
        <v>20162</v>
      </c>
      <c r="F1993" s="50">
        <v>567.43885999999998</v>
      </c>
      <c r="G1993" s="39"/>
      <c r="H1993" s="38">
        <v>-0.17868149919087939</v>
      </c>
      <c r="I1993" s="38">
        <v>-3.4592186887658971E-2</v>
      </c>
      <c r="J1993" s="38">
        <v>-0.17868149919087939</v>
      </c>
      <c r="K1993" s="38">
        <v>5.3118500950745107E-2</v>
      </c>
      <c r="L1993" s="38">
        <v>4.8464344190743081E-2</v>
      </c>
      <c r="M1993" s="38" t="s">
        <v>20162</v>
      </c>
      <c r="N1993" s="39"/>
      <c r="O1993" s="38">
        <v>-0.21808300504323974</v>
      </c>
      <c r="P1993" s="38">
        <v>-4.3894825523597802E-2</v>
      </c>
      <c r="Q1993" s="38">
        <v>-0.21808300504323974</v>
      </c>
      <c r="R1993" s="38">
        <v>-0.12171584230984878</v>
      </c>
      <c r="S1993" s="38">
        <v>-0.15798877266645395</v>
      </c>
      <c r="T1993" s="38" t="s">
        <v>20162</v>
      </c>
      <c r="U1993" s="39"/>
      <c r="V1993" s="50">
        <v>183.14500000000001</v>
      </c>
      <c r="W1993" s="51" t="s">
        <v>20162</v>
      </c>
      <c r="X1993" s="51" t="s">
        <v>20163</v>
      </c>
      <c r="Y1993" s="51">
        <v>47.914400000000001</v>
      </c>
      <c r="Z1993" s="39"/>
      <c r="AA1993" s="50">
        <v>7179.9570000000003</v>
      </c>
      <c r="AB1993" s="50">
        <v>6510.8239999999996</v>
      </c>
      <c r="AC1993" s="50">
        <v>669.13300000000004</v>
      </c>
      <c r="AD1993" s="50">
        <v>911.274</v>
      </c>
      <c r="AE1993" s="50">
        <v>262.14100000000002</v>
      </c>
      <c r="AF1993" s="52">
        <v>10.730238980890197</v>
      </c>
      <c r="AG1993" s="52" t="s">
        <v>20162</v>
      </c>
      <c r="AH1993" s="39"/>
      <c r="AI1993" s="53" t="s">
        <v>20162</v>
      </c>
      <c r="AJ1993" s="53" t="s">
        <v>20162</v>
      </c>
      <c r="AK1993" s="53" t="s">
        <v>20162</v>
      </c>
      <c r="AL1993" s="53">
        <v>6.5352899999999998</v>
      </c>
      <c r="AM1993" s="53">
        <v>0.85811000000000004</v>
      </c>
      <c r="AN1993" s="53">
        <v>3.12914</v>
      </c>
      <c r="AO1993" s="53" t="s">
        <v>20162</v>
      </c>
      <c r="AP1993" s="53" t="s">
        <v>20162</v>
      </c>
      <c r="AQ1993" s="39"/>
      <c r="AR1993" s="51">
        <v>13.6812</v>
      </c>
      <c r="AS1993" s="104" t="s">
        <v>20162</v>
      </c>
      <c r="AT1993" s="38">
        <v>3.7803780378037805E-2</v>
      </c>
      <c r="AU1993" s="102"/>
      <c r="AV1993" s="103">
        <v>0</v>
      </c>
      <c r="AW1993" s="103">
        <v>1</v>
      </c>
      <c r="AX1993" s="103">
        <v>1</v>
      </c>
      <c r="AY1993" s="103">
        <v>0</v>
      </c>
      <c r="AZ1993" s="103">
        <v>0</v>
      </c>
      <c r="BA1993" s="103">
        <v>0</v>
      </c>
      <c r="BB1993" s="103">
        <v>2</v>
      </c>
      <c r="BC1993" s="39"/>
      <c r="BD1993" s="57" t="s">
        <v>20147</v>
      </c>
      <c r="BE1993" s="57" t="s">
        <v>20147</v>
      </c>
    </row>
    <row r="1994" spans="2:57">
      <c r="B1994" t="s">
        <v>2432</v>
      </c>
      <c r="C1994" t="s">
        <v>7291</v>
      </c>
      <c r="D1994" t="s">
        <v>4193</v>
      </c>
      <c r="E1994" s="50">
        <v>133.06721999999999</v>
      </c>
      <c r="F1994" s="50">
        <v>46.903500000000001</v>
      </c>
      <c r="G1994" s="39"/>
      <c r="H1994" s="38" t="s">
        <v>20162</v>
      </c>
      <c r="I1994" s="38">
        <v>-0.10058201058201055</v>
      </c>
      <c r="J1994" s="38" t="s">
        <v>20162</v>
      </c>
      <c r="K1994" s="38" t="s">
        <v>20162</v>
      </c>
      <c r="L1994" s="38" t="s">
        <v>20162</v>
      </c>
      <c r="M1994" s="38" t="s">
        <v>20162</v>
      </c>
      <c r="N1994" s="39"/>
      <c r="O1994" s="38" t="s">
        <v>20162</v>
      </c>
      <c r="P1994" s="38">
        <v>-6.4560455997734301E-2</v>
      </c>
      <c r="Q1994" s="38" t="s">
        <v>20162</v>
      </c>
      <c r="R1994" s="38" t="s">
        <v>20162</v>
      </c>
      <c r="S1994" s="38" t="s">
        <v>20162</v>
      </c>
      <c r="T1994" s="38" t="s">
        <v>20162</v>
      </c>
      <c r="U1994" s="39"/>
      <c r="V1994" s="50">
        <v>26.390650000000001</v>
      </c>
      <c r="W1994" s="51">
        <v>26.9849</v>
      </c>
      <c r="X1994" s="51">
        <v>16.2059</v>
      </c>
      <c r="Y1994" s="51">
        <v>-8.4626999999999999</v>
      </c>
      <c r="Z1994" s="39"/>
      <c r="AA1994" s="50">
        <v>3.7679399999999998</v>
      </c>
      <c r="AB1994" s="50">
        <v>14.98199</v>
      </c>
      <c r="AC1994" s="50">
        <v>-11.21405</v>
      </c>
      <c r="AD1994" s="50">
        <v>6.3114599999999994</v>
      </c>
      <c r="AE1994" s="50" t="s">
        <v>20162</v>
      </c>
      <c r="AF1994" s="52">
        <v>-0.33600171213789842</v>
      </c>
      <c r="AG1994" s="52" t="s">
        <v>20162</v>
      </c>
      <c r="AH1994" s="39"/>
      <c r="AI1994" s="53">
        <v>5.0422099999999999</v>
      </c>
      <c r="AJ1994" s="53" t="s">
        <v>20162</v>
      </c>
      <c r="AK1994" s="53">
        <v>31.113330000000001</v>
      </c>
      <c r="AL1994" s="53" t="s">
        <v>20148</v>
      </c>
      <c r="AM1994" s="53" t="s">
        <v>20148</v>
      </c>
      <c r="AN1994" s="53">
        <v>1.39615</v>
      </c>
      <c r="AO1994" s="53" t="s">
        <v>20162</v>
      </c>
      <c r="AP1994" s="53">
        <v>10.96680742413827</v>
      </c>
      <c r="AQ1994" s="39"/>
      <c r="AR1994" s="51" t="s">
        <v>20148</v>
      </c>
      <c r="AS1994" s="104">
        <v>-1.8854331524398578</v>
      </c>
      <c r="AT1994" s="38" t="s">
        <v>20148</v>
      </c>
      <c r="AU1994" s="102"/>
      <c r="AV1994" s="103">
        <v>0</v>
      </c>
      <c r="AW1994" s="103">
        <v>1</v>
      </c>
      <c r="AX1994" s="103">
        <v>0</v>
      </c>
      <c r="AY1994" s="103">
        <v>0</v>
      </c>
      <c r="AZ1994" s="103">
        <v>0</v>
      </c>
      <c r="BA1994" s="103">
        <v>0</v>
      </c>
      <c r="BB1994" s="103">
        <v>1</v>
      </c>
      <c r="BC1994" s="39"/>
      <c r="BD1994" s="57" t="s">
        <v>20146</v>
      </c>
      <c r="BE1994" s="57" t="s">
        <v>20146</v>
      </c>
    </row>
    <row r="1995" spans="2:57">
      <c r="B1995" t="s">
        <v>1263</v>
      </c>
      <c r="C1995" t="s">
        <v>6122</v>
      </c>
      <c r="D1995" t="s">
        <v>4196</v>
      </c>
      <c r="E1995" s="50">
        <v>181.98392999999999</v>
      </c>
      <c r="F1995" s="50">
        <v>865.15993000000003</v>
      </c>
      <c r="G1995" s="39"/>
      <c r="H1995" s="38">
        <v>-0.55167958656330751</v>
      </c>
      <c r="I1995" s="38">
        <v>-0.52660300136425642</v>
      </c>
      <c r="J1995" s="38">
        <v>-0.55167958656330751</v>
      </c>
      <c r="K1995" s="38" t="s">
        <v>20162</v>
      </c>
      <c r="L1995" s="38" t="s">
        <v>20162</v>
      </c>
      <c r="M1995" s="38" t="s">
        <v>20162</v>
      </c>
      <c r="N1995" s="39"/>
      <c r="O1995" s="38">
        <v>-0.53517248432785247</v>
      </c>
      <c r="P1995" s="38">
        <v>-0.52373715703571744</v>
      </c>
      <c r="Q1995" s="38">
        <v>-0.53517248432785247</v>
      </c>
      <c r="R1995" s="38" t="s">
        <v>20162</v>
      </c>
      <c r="S1995" s="38" t="s">
        <v>20162</v>
      </c>
      <c r="T1995" s="38" t="s">
        <v>20162</v>
      </c>
      <c r="U1995" s="39"/>
      <c r="V1995" s="50">
        <v>10.65</v>
      </c>
      <c r="W1995" s="51">
        <v>100</v>
      </c>
      <c r="X1995" s="51" t="s">
        <v>20148</v>
      </c>
      <c r="Y1995" s="51" t="s">
        <v>20148</v>
      </c>
      <c r="Z1995" s="39"/>
      <c r="AA1995" s="50">
        <v>1127.4059999999999</v>
      </c>
      <c r="AB1995" s="50">
        <v>197.619</v>
      </c>
      <c r="AC1995" s="50">
        <v>929.78700000000003</v>
      </c>
      <c r="AD1995" s="50" t="s">
        <v>20162</v>
      </c>
      <c r="AE1995" s="50">
        <v>-584.36199999999997</v>
      </c>
      <c r="AF1995" s="52">
        <v>1.2125422274133753</v>
      </c>
      <c r="AG1995" s="52">
        <v>4.1599763576802475</v>
      </c>
      <c r="AH1995" s="39"/>
      <c r="AI1995" s="53">
        <v>17.087689999999998</v>
      </c>
      <c r="AJ1995" s="53" t="s">
        <v>20148</v>
      </c>
      <c r="AK1995" s="53" t="s">
        <v>20148</v>
      </c>
      <c r="AL1995" s="53" t="s">
        <v>20148</v>
      </c>
      <c r="AM1995" s="53">
        <v>0.90590999999999999</v>
      </c>
      <c r="AN1995" s="53">
        <v>44.285060000000001</v>
      </c>
      <c r="AO1995" s="53">
        <v>-4.3335567165225752</v>
      </c>
      <c r="AP1995" s="53">
        <v>-4.0567175733590917</v>
      </c>
      <c r="AQ1995" s="39"/>
      <c r="AR1995" s="51">
        <v>-30.362200000000001</v>
      </c>
      <c r="AS1995" s="104">
        <v>-0.27063904092465946</v>
      </c>
      <c r="AT1995" s="38" t="s">
        <v>20148</v>
      </c>
      <c r="AU1995" s="102"/>
      <c r="AV1995" s="103">
        <v>1</v>
      </c>
      <c r="AW1995" s="103">
        <v>2</v>
      </c>
      <c r="AX1995" s="103">
        <v>2</v>
      </c>
      <c r="AY1995" s="103">
        <v>0</v>
      </c>
      <c r="AZ1995" s="103">
        <v>0</v>
      </c>
      <c r="BA1995" s="103">
        <v>0</v>
      </c>
      <c r="BB1995" s="103">
        <v>5</v>
      </c>
      <c r="BC1995" s="39"/>
      <c r="BD1995" s="57" t="s">
        <v>20146</v>
      </c>
      <c r="BE1995" s="57" t="s">
        <v>20147</v>
      </c>
    </row>
    <row r="1996" spans="2:57">
      <c r="B1996" t="s">
        <v>418</v>
      </c>
      <c r="C1996" t="s">
        <v>5279</v>
      </c>
      <c r="D1996" t="s">
        <v>4190</v>
      </c>
      <c r="E1996" s="50">
        <v>3295.4786100000001</v>
      </c>
      <c r="F1996" s="50">
        <v>3977.5016099999998</v>
      </c>
      <c r="G1996" s="39"/>
      <c r="H1996" s="38">
        <v>-0.74210156798502225</v>
      </c>
      <c r="I1996" s="38">
        <v>-0.16324981017463935</v>
      </c>
      <c r="J1996" s="38">
        <v>-0.74210156798502225</v>
      </c>
      <c r="K1996" s="38">
        <v>-0.74384007438400745</v>
      </c>
      <c r="L1996" s="38" t="s">
        <v>20162</v>
      </c>
      <c r="M1996" s="38" t="s">
        <v>20162</v>
      </c>
      <c r="N1996" s="39"/>
      <c r="O1996" s="38">
        <v>-0.72680545999140389</v>
      </c>
      <c r="P1996" s="38">
        <v>-0.14381954219361703</v>
      </c>
      <c r="Q1996" s="38">
        <v>-0.72680545999140389</v>
      </c>
      <c r="R1996" s="38">
        <v>-0.68942510163244175</v>
      </c>
      <c r="S1996" s="38" t="s">
        <v>20162</v>
      </c>
      <c r="T1996" s="38" t="s">
        <v>20162</v>
      </c>
      <c r="U1996" s="39"/>
      <c r="V1996" s="50">
        <v>3208.3229999999999</v>
      </c>
      <c r="W1996" s="51">
        <v>35.089100000000002</v>
      </c>
      <c r="X1996" s="51">
        <v>-34.747599999999998</v>
      </c>
      <c r="Y1996" s="51">
        <v>-33.105800000000002</v>
      </c>
      <c r="Z1996" s="39"/>
      <c r="AA1996" s="50">
        <v>4773.884</v>
      </c>
      <c r="AB1996" s="50">
        <v>3432.6709999999998</v>
      </c>
      <c r="AC1996" s="50">
        <v>1341.213</v>
      </c>
      <c r="AD1996" s="50">
        <v>655.173</v>
      </c>
      <c r="AE1996" s="50">
        <v>-8362.5720000000001</v>
      </c>
      <c r="AF1996" s="52">
        <v>3.5593779660650471</v>
      </c>
      <c r="AG1996" s="52">
        <v>1.2820753072877689</v>
      </c>
      <c r="AH1996" s="39"/>
      <c r="AI1996" s="53">
        <v>1.0271699999999999</v>
      </c>
      <c r="AJ1996" s="53" t="s">
        <v>20148</v>
      </c>
      <c r="AK1996" s="53" t="s">
        <v>20148</v>
      </c>
      <c r="AL1996" s="53" t="s">
        <v>20148</v>
      </c>
      <c r="AM1996" s="53">
        <v>2.7268500000000002</v>
      </c>
      <c r="AN1996" s="53">
        <v>1.1497200000000001</v>
      </c>
      <c r="AO1996" s="53">
        <v>-4.0775232554563434</v>
      </c>
      <c r="AP1996" s="53">
        <v>-3.5678515935799329</v>
      </c>
      <c r="AQ1996" s="39"/>
      <c r="AR1996" s="51">
        <v>-70.401799999999994</v>
      </c>
      <c r="AS1996" s="104">
        <v>-0.57949207369022404</v>
      </c>
      <c r="AT1996" s="38" t="s">
        <v>20148</v>
      </c>
      <c r="AU1996" s="102"/>
      <c r="AV1996" s="103">
        <v>13</v>
      </c>
      <c r="AW1996" s="103">
        <v>6</v>
      </c>
      <c r="AX1996" s="103">
        <v>22</v>
      </c>
      <c r="AY1996" s="103">
        <v>1</v>
      </c>
      <c r="AZ1996" s="103">
        <v>0</v>
      </c>
      <c r="BA1996" s="103">
        <v>0</v>
      </c>
      <c r="BB1996" s="103">
        <v>42</v>
      </c>
      <c r="BC1996" s="39"/>
      <c r="BD1996" s="57" t="s">
        <v>20146</v>
      </c>
      <c r="BE1996" s="57" t="s">
        <v>20146</v>
      </c>
    </row>
    <row r="1997" spans="2:57">
      <c r="B1997" t="s">
        <v>2484</v>
      </c>
      <c r="C1997" t="s">
        <v>7343</v>
      </c>
      <c r="D1997" t="s">
        <v>4196</v>
      </c>
      <c r="E1997" s="50">
        <v>-8.9641999999999999</v>
      </c>
      <c r="F1997" s="50">
        <v>99.936809999999994</v>
      </c>
      <c r="G1997" s="39"/>
      <c r="H1997" s="38">
        <v>-0.27981651376146788</v>
      </c>
      <c r="I1997" s="38">
        <v>-0.37325349301397204</v>
      </c>
      <c r="J1997" s="38">
        <v>-0.27981651376146788</v>
      </c>
      <c r="K1997" s="38" t="s">
        <v>20162</v>
      </c>
      <c r="L1997" s="38" t="s">
        <v>20162</v>
      </c>
      <c r="M1997" s="38" t="s">
        <v>20162</v>
      </c>
      <c r="N1997" s="39"/>
      <c r="O1997" s="38">
        <v>0.76255521167916163</v>
      </c>
      <c r="P1997" s="38">
        <v>-0.37324064809010726</v>
      </c>
      <c r="Q1997" s="38">
        <v>0.76255521167916163</v>
      </c>
      <c r="R1997" s="38" t="s">
        <v>20162</v>
      </c>
      <c r="S1997" s="38" t="s">
        <v>20162</v>
      </c>
      <c r="T1997" s="38" t="s">
        <v>20162</v>
      </c>
      <c r="U1997" s="39"/>
      <c r="V1997" s="50">
        <v>0.28499999999999998</v>
      </c>
      <c r="W1997" s="51" t="s">
        <v>20148</v>
      </c>
      <c r="X1997" s="51" t="s">
        <v>20148</v>
      </c>
      <c r="Y1997" s="51" t="s">
        <v>20148</v>
      </c>
      <c r="Z1997" s="39"/>
      <c r="AA1997" s="50">
        <v>54.866999999999997</v>
      </c>
      <c r="AB1997" s="50">
        <v>20.550999999999998</v>
      </c>
      <c r="AC1997" s="50">
        <v>34.316000000000003</v>
      </c>
      <c r="AD1997" s="50" t="s">
        <v>20162</v>
      </c>
      <c r="AE1997" s="50">
        <v>-193.39699999999999</v>
      </c>
      <c r="AF1997" s="52">
        <v>1.5988751602750901</v>
      </c>
      <c r="AG1997" s="52">
        <v>1.0394236635847374</v>
      </c>
      <c r="AH1997" s="39"/>
      <c r="AI1997" s="53" t="s">
        <v>20148</v>
      </c>
      <c r="AJ1997" s="53" t="s">
        <v>20148</v>
      </c>
      <c r="AK1997" s="53" t="s">
        <v>20148</v>
      </c>
      <c r="AL1997" s="53" t="s">
        <v>20148</v>
      </c>
      <c r="AM1997" s="53">
        <v>1.1901900000000001</v>
      </c>
      <c r="AN1997" s="53">
        <v>143.07847000000001</v>
      </c>
      <c r="AO1997" s="53">
        <v>-2.345163795935608</v>
      </c>
      <c r="AP1997" s="53">
        <v>-2.2913403645534789</v>
      </c>
      <c r="AQ1997" s="39"/>
      <c r="AR1997" s="51">
        <v>-79.981200000000001</v>
      </c>
      <c r="AS1997" s="104">
        <v>5.4166666666666625</v>
      </c>
      <c r="AT1997" s="38" t="s">
        <v>20148</v>
      </c>
      <c r="AU1997" s="102"/>
      <c r="AV1997" s="103">
        <v>5</v>
      </c>
      <c r="AW1997" s="103">
        <v>0</v>
      </c>
      <c r="AX1997" s="103">
        <v>0</v>
      </c>
      <c r="AY1997" s="103">
        <v>0</v>
      </c>
      <c r="AZ1997" s="103">
        <v>0</v>
      </c>
      <c r="BA1997" s="103">
        <v>0</v>
      </c>
      <c r="BB1997" s="103">
        <v>5</v>
      </c>
      <c r="BC1997" s="39"/>
      <c r="BD1997" s="57" t="s">
        <v>20146</v>
      </c>
      <c r="BE1997" s="57" t="s">
        <v>20147</v>
      </c>
    </row>
    <row r="1998" spans="2:57">
      <c r="B1998" t="s">
        <v>2914</v>
      </c>
      <c r="C1998" t="s">
        <v>7773</v>
      </c>
      <c r="D1998" t="s">
        <v>4197</v>
      </c>
      <c r="E1998" s="50">
        <v>22.453309999999998</v>
      </c>
      <c r="F1998" s="50">
        <v>21.422329999999999</v>
      </c>
      <c r="G1998" s="39"/>
      <c r="H1998" s="38" t="s">
        <v>20162</v>
      </c>
      <c r="I1998" s="38">
        <v>-0.64162685441287404</v>
      </c>
      <c r="J1998" s="38" t="s">
        <v>20162</v>
      </c>
      <c r="K1998" s="38" t="s">
        <v>20162</v>
      </c>
      <c r="L1998" s="38" t="s">
        <v>20162</v>
      </c>
      <c r="M1998" s="38" t="s">
        <v>20162</v>
      </c>
      <c r="N1998" s="39"/>
      <c r="O1998" s="38" t="s">
        <v>20162</v>
      </c>
      <c r="P1998" s="38">
        <v>-0.6416269437783535</v>
      </c>
      <c r="Q1998" s="38" t="s">
        <v>20162</v>
      </c>
      <c r="R1998" s="38" t="s">
        <v>20162</v>
      </c>
      <c r="S1998" s="38" t="s">
        <v>20162</v>
      </c>
      <c r="T1998" s="38" t="s">
        <v>20162</v>
      </c>
      <c r="U1998" s="39"/>
      <c r="V1998" s="50">
        <v>0.92949000000000004</v>
      </c>
      <c r="W1998" s="51">
        <v>7.8085000000000004</v>
      </c>
      <c r="X1998" s="51">
        <v>174.48560000000001</v>
      </c>
      <c r="Y1998" s="51">
        <v>154.98699999999999</v>
      </c>
      <c r="Z1998" s="39"/>
      <c r="AA1998" s="50">
        <v>89.853059999999999</v>
      </c>
      <c r="AB1998" s="50">
        <v>76.293019999999999</v>
      </c>
      <c r="AC1998" s="50">
        <v>13.560040000000001</v>
      </c>
      <c r="AD1998" s="50">
        <v>2.4721899999999999</v>
      </c>
      <c r="AE1998" s="50">
        <v>13.84037</v>
      </c>
      <c r="AF1998" s="52">
        <v>6.6263123117630913</v>
      </c>
      <c r="AG1998" s="52">
        <v>0.15067412825731566</v>
      </c>
      <c r="AH1998" s="39"/>
      <c r="AI1998" s="53">
        <v>14.21754</v>
      </c>
      <c r="AJ1998" s="53">
        <v>1.59558</v>
      </c>
      <c r="AK1998" s="53">
        <v>12.056240000000001</v>
      </c>
      <c r="AL1998" s="53">
        <v>9.8345699999999994</v>
      </c>
      <c r="AM1998" s="53">
        <v>1.42866</v>
      </c>
      <c r="AN1998" s="53">
        <v>8.7744099999999996</v>
      </c>
      <c r="AO1998" s="53">
        <v>1.5599673767799862</v>
      </c>
      <c r="AP1998" s="53">
        <v>13.208820954236597</v>
      </c>
      <c r="AQ1998" s="39"/>
      <c r="AR1998" s="51">
        <v>11.073</v>
      </c>
      <c r="AS1998" s="104">
        <v>3.4042190553733961E-2</v>
      </c>
      <c r="AT1998" s="38" t="s">
        <v>20148</v>
      </c>
      <c r="AU1998" s="102"/>
      <c r="AV1998" s="103">
        <v>0</v>
      </c>
      <c r="AW1998" s="103">
        <v>0</v>
      </c>
      <c r="AX1998" s="103">
        <v>0</v>
      </c>
      <c r="AY1998" s="103">
        <v>0</v>
      </c>
      <c r="AZ1998" s="103">
        <v>0</v>
      </c>
      <c r="BA1998" s="103">
        <v>0</v>
      </c>
      <c r="BB1998" s="103">
        <v>0</v>
      </c>
      <c r="BC1998" s="39"/>
      <c r="BD1998" s="57" t="s">
        <v>20146</v>
      </c>
      <c r="BE1998" s="57" t="s">
        <v>20146</v>
      </c>
    </row>
    <row r="1999" spans="2:57">
      <c r="B1999" t="s">
        <v>1479</v>
      </c>
      <c r="C1999" t="s">
        <v>6338</v>
      </c>
      <c r="D1999" t="s">
        <v>4195</v>
      </c>
      <c r="E1999" s="50" t="s">
        <v>20162</v>
      </c>
      <c r="F1999" s="50">
        <v>377.73649999999998</v>
      </c>
      <c r="G1999" s="39"/>
      <c r="H1999" s="38">
        <v>0.29253364817001182</v>
      </c>
      <c r="I1999" s="38">
        <v>0.19961516799144419</v>
      </c>
      <c r="J1999" s="38">
        <v>0.29253364817001182</v>
      </c>
      <c r="K1999" s="38">
        <v>0.10587902541516847</v>
      </c>
      <c r="L1999" s="38">
        <v>0.29348505453243656</v>
      </c>
      <c r="M1999" s="38">
        <v>3.809961073082432</v>
      </c>
      <c r="N1999" s="39"/>
      <c r="O1999" s="38">
        <v>0.25263290296601237</v>
      </c>
      <c r="P1999" s="38">
        <v>0.19090601440538602</v>
      </c>
      <c r="Q1999" s="38">
        <v>0.25263290296601237</v>
      </c>
      <c r="R1999" s="38">
        <v>-3.5962032374482478E-3</v>
      </c>
      <c r="S1999" s="38">
        <v>0.11291429475849735</v>
      </c>
      <c r="T1999" s="38">
        <v>3.8260780297705876</v>
      </c>
      <c r="U1999" s="39"/>
      <c r="V1999" s="50">
        <v>81.813999999999993</v>
      </c>
      <c r="W1999" s="51" t="s">
        <v>20162</v>
      </c>
      <c r="X1999" s="51" t="s">
        <v>20163</v>
      </c>
      <c r="Y1999" s="51">
        <v>35.463299999999997</v>
      </c>
      <c r="Z1999" s="39"/>
      <c r="AA1999" s="50">
        <v>2928.7510000000002</v>
      </c>
      <c r="AB1999" s="50">
        <v>2674.7460000000001</v>
      </c>
      <c r="AC1999" s="50">
        <v>254.005</v>
      </c>
      <c r="AD1999" s="50">
        <v>88.277000000000001</v>
      </c>
      <c r="AE1999" s="50">
        <v>35.22</v>
      </c>
      <c r="AF1999" s="52">
        <v>11.530288773843036</v>
      </c>
      <c r="AG1999" s="52" t="s">
        <v>20162</v>
      </c>
      <c r="AH1999" s="39"/>
      <c r="AI1999" s="53" t="s">
        <v>20162</v>
      </c>
      <c r="AJ1999" s="53" t="s">
        <v>20162</v>
      </c>
      <c r="AK1999" s="53" t="s">
        <v>20162</v>
      </c>
      <c r="AL1999" s="53">
        <v>13.00235</v>
      </c>
      <c r="AM1999" s="53">
        <v>1.4877199999999999</v>
      </c>
      <c r="AN1999" s="53">
        <v>4.6110699999999998</v>
      </c>
      <c r="AO1999" s="53" t="s">
        <v>20162</v>
      </c>
      <c r="AP1999" s="53" t="s">
        <v>20162</v>
      </c>
      <c r="AQ1999" s="39"/>
      <c r="AR1999" s="51">
        <v>11.7501</v>
      </c>
      <c r="AS1999" s="104" t="s">
        <v>20162</v>
      </c>
      <c r="AT1999" s="38">
        <v>2.9229723706036669E-2</v>
      </c>
      <c r="AU1999" s="102"/>
      <c r="AV1999" s="103">
        <v>0</v>
      </c>
      <c r="AW1999" s="103">
        <v>0</v>
      </c>
      <c r="AX1999" s="103">
        <v>2</v>
      </c>
      <c r="AY1999" s="103">
        <v>0</v>
      </c>
      <c r="AZ1999" s="103">
        <v>0</v>
      </c>
      <c r="BA1999" s="103">
        <v>0</v>
      </c>
      <c r="BB1999" s="103">
        <v>2</v>
      </c>
      <c r="BC1999" s="39"/>
      <c r="BD1999" s="57" t="s">
        <v>20147</v>
      </c>
      <c r="BE1999" s="57" t="s">
        <v>20147</v>
      </c>
    </row>
    <row r="2000" spans="2:57">
      <c r="B2000" t="s">
        <v>344</v>
      </c>
      <c r="C2000" t="s">
        <v>5205</v>
      </c>
      <c r="D2000" t="s">
        <v>4198</v>
      </c>
      <c r="E2000" s="50">
        <v>4498.2582199999997</v>
      </c>
      <c r="F2000" s="50">
        <v>4450.69722</v>
      </c>
      <c r="G2000" s="39"/>
      <c r="H2000" s="38">
        <v>-0.19565772669220949</v>
      </c>
      <c r="I2000" s="38">
        <v>0.21606487738945734</v>
      </c>
      <c r="J2000" s="38">
        <v>-0.19565772669220949</v>
      </c>
      <c r="K2000" s="38">
        <v>1.3676691729323305</v>
      </c>
      <c r="L2000" s="38">
        <v>0.93546404425322671</v>
      </c>
      <c r="M2000" s="38">
        <v>3.2070808283233125</v>
      </c>
      <c r="N2000" s="39"/>
      <c r="O2000" s="38">
        <v>-0.183446834606111</v>
      </c>
      <c r="P2000" s="38">
        <v>0.22772554295994007</v>
      </c>
      <c r="Q2000" s="38">
        <v>-0.183446834606111</v>
      </c>
      <c r="R2000" s="38">
        <v>1.5289722082787511</v>
      </c>
      <c r="S2000" s="38">
        <v>1.1283550843927488</v>
      </c>
      <c r="T2000" s="38">
        <v>5.5191922711775927</v>
      </c>
      <c r="U2000" s="39"/>
      <c r="V2000" s="50">
        <v>695.654</v>
      </c>
      <c r="W2000" s="51">
        <v>60.718800000000002</v>
      </c>
      <c r="X2000" s="51">
        <v>20.726900000000001</v>
      </c>
      <c r="Y2000" s="51">
        <v>47.530299999999997</v>
      </c>
      <c r="Z2000" s="39"/>
      <c r="AA2000" s="50">
        <v>1587.712</v>
      </c>
      <c r="AB2000" s="50">
        <v>725.16800000000001</v>
      </c>
      <c r="AC2000" s="50">
        <v>862.54399999999998</v>
      </c>
      <c r="AD2000" s="50">
        <v>575.83199999999999</v>
      </c>
      <c r="AE2000" s="50">
        <v>-324.767</v>
      </c>
      <c r="AF2000" s="52">
        <v>1.8407316032573411</v>
      </c>
      <c r="AG2000" s="52">
        <v>0.18934072890603804</v>
      </c>
      <c r="AH2000" s="39"/>
      <c r="AI2000" s="53">
        <v>7.2783100000000003</v>
      </c>
      <c r="AJ2000" s="53">
        <v>16.048469999999998</v>
      </c>
      <c r="AK2000" s="53">
        <v>21.08839</v>
      </c>
      <c r="AL2000" s="53">
        <v>24.188600000000001</v>
      </c>
      <c r="AM2000" s="53">
        <v>8.36327</v>
      </c>
      <c r="AN2000" s="53">
        <v>7.0170700000000004</v>
      </c>
      <c r="AO2000" s="53">
        <v>22.36104271546137</v>
      </c>
      <c r="AP2000" s="53">
        <v>30.867320581463094</v>
      </c>
      <c r="AQ2000" s="39"/>
      <c r="AR2000" s="51">
        <v>47.667000000000002</v>
      </c>
      <c r="AS2000" s="104">
        <v>0.10533844435336756</v>
      </c>
      <c r="AT2000" s="38" t="s">
        <v>20148</v>
      </c>
      <c r="AU2000" s="102"/>
      <c r="AV2000" s="103">
        <v>6</v>
      </c>
      <c r="AW2000" s="103">
        <v>3</v>
      </c>
      <c r="AX2000" s="103">
        <v>4</v>
      </c>
      <c r="AY2000" s="103">
        <v>0</v>
      </c>
      <c r="AZ2000" s="103">
        <v>0</v>
      </c>
      <c r="BA2000" s="103">
        <v>0</v>
      </c>
      <c r="BB2000" s="103">
        <v>13</v>
      </c>
      <c r="BC2000" s="39"/>
      <c r="BD2000" s="57" t="s">
        <v>20146</v>
      </c>
      <c r="BE2000" s="57" t="s">
        <v>20146</v>
      </c>
    </row>
    <row r="2001" spans="2:57">
      <c r="B2001" t="s">
        <v>1548</v>
      </c>
      <c r="C2001" t="s">
        <v>6407</v>
      </c>
      <c r="D2001" t="s">
        <v>4196</v>
      </c>
      <c r="E2001" s="50">
        <v>310.90472999999997</v>
      </c>
      <c r="F2001" s="50">
        <v>412.49873000000002</v>
      </c>
      <c r="G2001" s="39"/>
      <c r="H2001" s="38">
        <v>-0.58193146417445485</v>
      </c>
      <c r="I2001" s="38">
        <v>0.93930635838150289</v>
      </c>
      <c r="J2001" s="38">
        <v>-0.58193146417445485</v>
      </c>
      <c r="K2001" s="38">
        <v>-0.38327205882352944</v>
      </c>
      <c r="L2001" s="38">
        <v>-0.64684210526315788</v>
      </c>
      <c r="M2001" s="38" t="s">
        <v>20162</v>
      </c>
      <c r="N2001" s="39"/>
      <c r="O2001" s="38">
        <v>-0.58044900373978225</v>
      </c>
      <c r="P2001" s="38">
        <v>0.93982484903060892</v>
      </c>
      <c r="Q2001" s="38">
        <v>-0.58044900373978225</v>
      </c>
      <c r="R2001" s="38">
        <v>-0.22559473052857093</v>
      </c>
      <c r="S2001" s="38">
        <v>-0.41040571229862732</v>
      </c>
      <c r="T2001" s="38" t="s">
        <v>20162</v>
      </c>
      <c r="U2001" s="39"/>
      <c r="V2001" s="50">
        <v>77.447000000000003</v>
      </c>
      <c r="W2001" s="51">
        <v>-180.48599999999999</v>
      </c>
      <c r="X2001" s="51">
        <v>-261.85000000000002</v>
      </c>
      <c r="Y2001" s="51">
        <v>-260.97199999999998</v>
      </c>
      <c r="Z2001" s="39"/>
      <c r="AA2001" s="50">
        <v>335.245</v>
      </c>
      <c r="AB2001" s="50">
        <v>95.626999999999995</v>
      </c>
      <c r="AC2001" s="50">
        <v>239.61799999999999</v>
      </c>
      <c r="AD2001" s="50" t="s">
        <v>20162</v>
      </c>
      <c r="AE2001" s="50">
        <v>-973.93600000000004</v>
      </c>
      <c r="AF2001" s="52">
        <v>1.3990810373177307</v>
      </c>
      <c r="AG2001" s="52">
        <v>1.1389339918658012</v>
      </c>
      <c r="AH2001" s="39"/>
      <c r="AI2001" s="53">
        <v>4.0144200000000003</v>
      </c>
      <c r="AJ2001" s="53" t="s">
        <v>20148</v>
      </c>
      <c r="AK2001" s="53" t="s">
        <v>20148</v>
      </c>
      <c r="AL2001" s="53" t="s">
        <v>20148</v>
      </c>
      <c r="AM2001" s="53">
        <v>1.71679</v>
      </c>
      <c r="AN2001" s="53">
        <v>5.1936099999999996</v>
      </c>
      <c r="AO2001" s="53">
        <v>-2.1536242605867275</v>
      </c>
      <c r="AP2001" s="53">
        <v>-2.0340675559062111</v>
      </c>
      <c r="AQ2001" s="39"/>
      <c r="AR2001" s="51">
        <v>-75.486099999999993</v>
      </c>
      <c r="AS2001" s="104">
        <v>-1.4293920704845815</v>
      </c>
      <c r="AT2001" s="38" t="s">
        <v>20148</v>
      </c>
      <c r="AU2001" s="102"/>
      <c r="AV2001" s="103">
        <v>5</v>
      </c>
      <c r="AW2001" s="103">
        <v>4</v>
      </c>
      <c r="AX2001" s="103">
        <v>3</v>
      </c>
      <c r="AY2001" s="103">
        <v>0</v>
      </c>
      <c r="AZ2001" s="103">
        <v>0</v>
      </c>
      <c r="BA2001" s="103">
        <v>0</v>
      </c>
      <c r="BB2001" s="103">
        <v>12</v>
      </c>
      <c r="BC2001" s="39"/>
      <c r="BD2001" s="57" t="s">
        <v>20146</v>
      </c>
      <c r="BE2001" s="57" t="s">
        <v>20147</v>
      </c>
    </row>
    <row r="2002" spans="2:57">
      <c r="B2002" t="s">
        <v>365</v>
      </c>
      <c r="C2002" t="s">
        <v>5226</v>
      </c>
      <c r="D2002" t="s">
        <v>4196</v>
      </c>
      <c r="E2002" s="50">
        <v>5075.3481199999997</v>
      </c>
      <c r="F2002" s="50">
        <v>5178.7261200000003</v>
      </c>
      <c r="G2002" s="39"/>
      <c r="H2002" s="38">
        <v>2.425182912438046</v>
      </c>
      <c r="I2002" s="38">
        <v>3.4660717033389759</v>
      </c>
      <c r="J2002" s="38">
        <v>2.425182912438046</v>
      </c>
      <c r="K2002" s="38">
        <v>2.1857095818241685</v>
      </c>
      <c r="L2002" s="38">
        <v>2.1621091622181061</v>
      </c>
      <c r="M2002" s="38" t="s">
        <v>20162</v>
      </c>
      <c r="N2002" s="39"/>
      <c r="O2002" s="38">
        <v>2.5744751747231889</v>
      </c>
      <c r="P2002" s="38">
        <v>3.6590147067116146</v>
      </c>
      <c r="Q2002" s="38">
        <v>2.5744751747231889</v>
      </c>
      <c r="R2002" s="38">
        <v>2.6839589610734693</v>
      </c>
      <c r="S2002" s="38">
        <v>3.0294509541877224</v>
      </c>
      <c r="T2002" s="38" t="s">
        <v>20162</v>
      </c>
      <c r="U2002" s="39"/>
      <c r="V2002" s="50" t="s">
        <v>20162</v>
      </c>
      <c r="W2002" s="51" t="s">
        <v>20162</v>
      </c>
      <c r="X2002" s="51" t="s">
        <v>20162</v>
      </c>
      <c r="Y2002" s="51" t="s">
        <v>20162</v>
      </c>
      <c r="Z2002" s="39"/>
      <c r="AA2002" s="50">
        <v>273.33199999999999</v>
      </c>
      <c r="AB2002" s="50">
        <v>77.224999999999994</v>
      </c>
      <c r="AC2002" s="50">
        <v>196.107</v>
      </c>
      <c r="AD2002" s="50" t="s">
        <v>20162</v>
      </c>
      <c r="AE2002" s="50">
        <v>-667.31</v>
      </c>
      <c r="AF2002" s="52">
        <v>1.3937901247788198</v>
      </c>
      <c r="AG2002" s="52">
        <v>1.1134845524357952</v>
      </c>
      <c r="AH2002" s="39"/>
      <c r="AI2002" s="53" t="s">
        <v>20162</v>
      </c>
      <c r="AJ2002" s="53" t="s">
        <v>20148</v>
      </c>
      <c r="AK2002" s="53" t="s">
        <v>20148</v>
      </c>
      <c r="AL2002" s="53" t="s">
        <v>20148</v>
      </c>
      <c r="AM2002" s="53">
        <v>25.314039999999999</v>
      </c>
      <c r="AN2002" s="53" t="s">
        <v>20162</v>
      </c>
      <c r="AO2002" s="53">
        <v>-21.3928878827811</v>
      </c>
      <c r="AP2002" s="53">
        <v>-21.357156902368011</v>
      </c>
      <c r="AQ2002" s="39"/>
      <c r="AR2002" s="51">
        <v>-110.91889999999999</v>
      </c>
      <c r="AS2002" s="104">
        <v>-1.50952158620475</v>
      </c>
      <c r="AT2002" s="38" t="s">
        <v>20148</v>
      </c>
      <c r="AU2002" s="102"/>
      <c r="AV2002" s="103">
        <v>7</v>
      </c>
      <c r="AW2002" s="103">
        <v>4</v>
      </c>
      <c r="AX2002" s="103">
        <v>2</v>
      </c>
      <c r="AY2002" s="103">
        <v>0</v>
      </c>
      <c r="AZ2002" s="103">
        <v>0</v>
      </c>
      <c r="BA2002" s="103">
        <v>0</v>
      </c>
      <c r="BB2002" s="103">
        <v>13</v>
      </c>
      <c r="BC2002" s="39"/>
      <c r="BD2002" s="57" t="s">
        <v>20146</v>
      </c>
      <c r="BE2002" s="57" t="s">
        <v>20147</v>
      </c>
    </row>
    <row r="2003" spans="2:57">
      <c r="B2003" t="s">
        <v>2707</v>
      </c>
      <c r="C2003" t="s">
        <v>7566</v>
      </c>
      <c r="D2003" t="s">
        <v>4196</v>
      </c>
      <c r="E2003" s="50">
        <v>-73.731269999999995</v>
      </c>
      <c r="F2003" s="50">
        <v>23.754729999999999</v>
      </c>
      <c r="G2003" s="39"/>
      <c r="H2003" s="38">
        <v>-0.91083521444695259</v>
      </c>
      <c r="I2003" s="38">
        <v>-0.71985815602836878</v>
      </c>
      <c r="J2003" s="38">
        <v>-0.91083521444695259</v>
      </c>
      <c r="K2003" s="38">
        <v>-0.97394459102902375</v>
      </c>
      <c r="L2003" s="38" t="s">
        <v>20162</v>
      </c>
      <c r="M2003" s="38" t="s">
        <v>20162</v>
      </c>
      <c r="N2003" s="39"/>
      <c r="O2003" s="38">
        <v>-0.90799150591787314</v>
      </c>
      <c r="P2003" s="38">
        <v>-0.71169789236687975</v>
      </c>
      <c r="Q2003" s="38">
        <v>-0.90799150591787314</v>
      </c>
      <c r="R2003" s="38">
        <v>-0.9593654763623698</v>
      </c>
      <c r="S2003" s="38" t="s">
        <v>20162</v>
      </c>
      <c r="T2003" s="38" t="s">
        <v>20162</v>
      </c>
      <c r="U2003" s="39"/>
      <c r="V2003" s="50" t="s">
        <v>20162</v>
      </c>
      <c r="W2003" s="51" t="s">
        <v>20162</v>
      </c>
      <c r="X2003" s="51" t="s">
        <v>20162</v>
      </c>
      <c r="Y2003" s="51" t="s">
        <v>20162</v>
      </c>
      <c r="Z2003" s="39"/>
      <c r="AA2003" s="50">
        <v>189.934</v>
      </c>
      <c r="AB2003" s="50">
        <v>17.262</v>
      </c>
      <c r="AC2003" s="50">
        <v>172.672</v>
      </c>
      <c r="AD2003" s="50" t="s">
        <v>20162</v>
      </c>
      <c r="AE2003" s="50">
        <v>-325.56700000000001</v>
      </c>
      <c r="AF2003" s="52">
        <v>1.0999698851000741</v>
      </c>
      <c r="AG2003" s="52">
        <v>2.4345827829150153</v>
      </c>
      <c r="AH2003" s="39"/>
      <c r="AI2003" s="53" t="s">
        <v>20162</v>
      </c>
      <c r="AJ2003" s="53" t="s">
        <v>20148</v>
      </c>
      <c r="AK2003" s="53" t="s">
        <v>20148</v>
      </c>
      <c r="AL2003" s="53" t="s">
        <v>20148</v>
      </c>
      <c r="AM2003" s="53">
        <v>0.13341</v>
      </c>
      <c r="AN2003" s="53" t="s">
        <v>20162</v>
      </c>
      <c r="AO2003" s="53">
        <v>-0.32687596323205637</v>
      </c>
      <c r="AP2003" s="53">
        <v>-0.31803580035345153</v>
      </c>
      <c r="AQ2003" s="39"/>
      <c r="AR2003" s="51">
        <v>-44.9405</v>
      </c>
      <c r="AS2003" s="104">
        <v>-1.5750827692372578</v>
      </c>
      <c r="AT2003" s="38" t="s">
        <v>20148</v>
      </c>
      <c r="AU2003" s="102"/>
      <c r="AV2003" s="103">
        <v>3</v>
      </c>
      <c r="AW2003" s="103">
        <v>0</v>
      </c>
      <c r="AX2003" s="103">
        <v>1</v>
      </c>
      <c r="AY2003" s="103">
        <v>0</v>
      </c>
      <c r="AZ2003" s="103">
        <v>0</v>
      </c>
      <c r="BA2003" s="103">
        <v>0</v>
      </c>
      <c r="BB2003" s="103">
        <v>4</v>
      </c>
      <c r="BC2003" s="39"/>
      <c r="BD2003" s="57" t="s">
        <v>20146</v>
      </c>
      <c r="BE2003" s="57" t="s">
        <v>20147</v>
      </c>
    </row>
    <row r="2004" spans="2:57">
      <c r="B2004" t="s">
        <v>2806</v>
      </c>
      <c r="C2004" t="s">
        <v>7665</v>
      </c>
      <c r="D2004" t="s">
        <v>4195</v>
      </c>
      <c r="E2004" s="50" t="s">
        <v>20162</v>
      </c>
      <c r="F2004" s="50">
        <v>25.8</v>
      </c>
      <c r="G2004" s="39"/>
      <c r="H2004" s="38" t="s">
        <v>20162</v>
      </c>
      <c r="I2004" s="38">
        <v>-0.64166666666666661</v>
      </c>
      <c r="J2004" s="38" t="s">
        <v>20162</v>
      </c>
      <c r="K2004" s="38" t="s">
        <v>20162</v>
      </c>
      <c r="L2004" s="38" t="s">
        <v>20162</v>
      </c>
      <c r="M2004" s="38" t="s">
        <v>20162</v>
      </c>
      <c r="N2004" s="39"/>
      <c r="O2004" s="38" t="s">
        <v>20162</v>
      </c>
      <c r="P2004" s="38">
        <v>-0.64166666666666661</v>
      </c>
      <c r="Q2004" s="38" t="s">
        <v>20162</v>
      </c>
      <c r="R2004" s="38" t="s">
        <v>20162</v>
      </c>
      <c r="S2004" s="38" t="s">
        <v>20162</v>
      </c>
      <c r="T2004" s="38" t="s">
        <v>20162</v>
      </c>
      <c r="U2004" s="39"/>
      <c r="V2004" s="50">
        <v>16.788550000000001</v>
      </c>
      <c r="W2004" s="51">
        <v>94.159000000000006</v>
      </c>
      <c r="X2004" s="51" t="s">
        <v>20163</v>
      </c>
      <c r="Y2004" s="51">
        <v>9.4029000000000007</v>
      </c>
      <c r="Z2004" s="39"/>
      <c r="AA2004" s="50">
        <v>25.695070000000001</v>
      </c>
      <c r="AB2004" s="50">
        <v>20.186199999999999</v>
      </c>
      <c r="AC2004" s="50">
        <v>5.5088600000000003</v>
      </c>
      <c r="AD2004" s="50">
        <v>10.9033</v>
      </c>
      <c r="AE2004" s="50">
        <v>5.49716</v>
      </c>
      <c r="AF2004" s="52">
        <v>4.6643171182422494</v>
      </c>
      <c r="AG2004" s="52" t="s">
        <v>20162</v>
      </c>
      <c r="AH2004" s="39"/>
      <c r="AI2004" s="53" t="s">
        <v>20162</v>
      </c>
      <c r="AJ2004" s="53" t="s">
        <v>20162</v>
      </c>
      <c r="AK2004" s="53" t="s">
        <v>20162</v>
      </c>
      <c r="AL2004" s="53">
        <v>95.581299999999999</v>
      </c>
      <c r="AM2004" s="53">
        <v>27.38973</v>
      </c>
      <c r="AN2004" s="53">
        <v>8.9874399999999994</v>
      </c>
      <c r="AO2004" s="53" t="s">
        <v>20162</v>
      </c>
      <c r="AP2004" s="53" t="s">
        <v>20162</v>
      </c>
      <c r="AQ2004" s="39"/>
      <c r="AR2004" s="51">
        <v>33.448599999999999</v>
      </c>
      <c r="AS2004" s="104" t="s">
        <v>20162</v>
      </c>
      <c r="AT2004" s="38">
        <v>0.20930232558139536</v>
      </c>
      <c r="AU2004" s="102"/>
      <c r="AV2004" s="103">
        <v>0</v>
      </c>
      <c r="AW2004" s="103">
        <v>0</v>
      </c>
      <c r="AX2004" s="103">
        <v>0</v>
      </c>
      <c r="AY2004" s="103">
        <v>0</v>
      </c>
      <c r="AZ2004" s="103">
        <v>0</v>
      </c>
      <c r="BA2004" s="103">
        <v>0</v>
      </c>
      <c r="BB2004" s="103">
        <v>0</v>
      </c>
      <c r="BC2004" s="39"/>
      <c r="BD2004" s="57" t="s">
        <v>20147</v>
      </c>
      <c r="BE2004" s="57" t="s">
        <v>20147</v>
      </c>
    </row>
    <row r="2005" spans="2:57">
      <c r="B2005" t="s">
        <v>1094</v>
      </c>
      <c r="C2005" t="s">
        <v>5953</v>
      </c>
      <c r="D2005" t="s">
        <v>4198</v>
      </c>
      <c r="E2005" s="50">
        <v>821.10311000000002</v>
      </c>
      <c r="F2005" s="50">
        <v>786.61311000000001</v>
      </c>
      <c r="G2005" s="39"/>
      <c r="H2005" s="38">
        <v>-0.21270702622704829</v>
      </c>
      <c r="I2005" s="38">
        <v>2.974935732647821E-2</v>
      </c>
      <c r="J2005" s="38">
        <v>-0.21270702622704829</v>
      </c>
      <c r="K2005" s="38">
        <v>0.75885442680175852</v>
      </c>
      <c r="L2005" s="38">
        <v>1.197226400889702</v>
      </c>
      <c r="M2005" s="38">
        <v>3.5263196551353975</v>
      </c>
      <c r="N2005" s="39"/>
      <c r="O2005" s="38">
        <v>-0.23414093542527314</v>
      </c>
      <c r="P2005" s="38">
        <v>2.9749350408647679E-2</v>
      </c>
      <c r="Q2005" s="38">
        <v>-0.23414093542527314</v>
      </c>
      <c r="R2005" s="38">
        <v>0.64385044044050432</v>
      </c>
      <c r="S2005" s="38">
        <v>1.1120125275213519</v>
      </c>
      <c r="T2005" s="38">
        <v>3.4095055718269913</v>
      </c>
      <c r="U2005" s="39"/>
      <c r="V2005" s="50">
        <v>480.32499999999999</v>
      </c>
      <c r="W2005" s="51">
        <v>27.688300000000002</v>
      </c>
      <c r="X2005" s="51">
        <v>11.188599999999999</v>
      </c>
      <c r="Y2005" s="51">
        <v>6.1066000000000003</v>
      </c>
      <c r="Z2005" s="39"/>
      <c r="AA2005" s="50">
        <v>492.04500000000002</v>
      </c>
      <c r="AB2005" s="50">
        <v>185.94499999999999</v>
      </c>
      <c r="AC2005" s="50">
        <v>306.10000000000002</v>
      </c>
      <c r="AD2005" s="50">
        <v>24.798999999999999</v>
      </c>
      <c r="AE2005" s="50">
        <v>43.246000000000002</v>
      </c>
      <c r="AF2005" s="52">
        <v>1.6074648807579222</v>
      </c>
      <c r="AG2005" s="52">
        <v>-0.4769804939207512</v>
      </c>
      <c r="AH2005" s="39"/>
      <c r="AI2005" s="53">
        <v>1.70947</v>
      </c>
      <c r="AJ2005" s="53">
        <v>11.10094</v>
      </c>
      <c r="AK2005" s="53">
        <v>15.27861</v>
      </c>
      <c r="AL2005" s="53">
        <v>31.060020000000002</v>
      </c>
      <c r="AM2005" s="53">
        <v>2.9643700000000002</v>
      </c>
      <c r="AN2005" s="53">
        <v>1.6364000000000001</v>
      </c>
      <c r="AO2005" s="53">
        <v>11.467666413972069</v>
      </c>
      <c r="AP2005" s="53">
        <v>14.636841018198059</v>
      </c>
      <c r="AQ2005" s="39"/>
      <c r="AR2005" s="51">
        <v>11.632899999999999</v>
      </c>
      <c r="AS2005" s="104">
        <v>0.16971247217090618</v>
      </c>
      <c r="AT2005" s="38">
        <v>2.8084803624811989E-2</v>
      </c>
      <c r="AU2005" s="102"/>
      <c r="AV2005" s="103">
        <v>1</v>
      </c>
      <c r="AW2005" s="103">
        <v>1</v>
      </c>
      <c r="AX2005" s="103">
        <v>0</v>
      </c>
      <c r="AY2005" s="103">
        <v>0</v>
      </c>
      <c r="AZ2005" s="103">
        <v>0</v>
      </c>
      <c r="BA2005" s="103">
        <v>0</v>
      </c>
      <c r="BB2005" s="103">
        <v>2</v>
      </c>
      <c r="BC2005" s="39"/>
      <c r="BD2005" s="57" t="s">
        <v>20146</v>
      </c>
      <c r="BE2005" s="57" t="s">
        <v>20146</v>
      </c>
    </row>
    <row r="2006" spans="2:57">
      <c r="B2006" t="s">
        <v>812</v>
      </c>
      <c r="C2006" t="s">
        <v>5672</v>
      </c>
      <c r="D2006" t="s">
        <v>4197</v>
      </c>
      <c r="E2006" s="50">
        <v>1968.40915</v>
      </c>
      <c r="F2006" s="50">
        <v>1412.5441499999999</v>
      </c>
      <c r="G2006" s="39"/>
      <c r="H2006" s="38">
        <v>-0.39485714285714291</v>
      </c>
      <c r="I2006" s="38">
        <v>0.61187214611872132</v>
      </c>
      <c r="J2006" s="38">
        <v>-0.39485714285714291</v>
      </c>
      <c r="K2006" s="38">
        <v>0.29779411764705888</v>
      </c>
      <c r="L2006" s="38">
        <v>4.6631016042780749</v>
      </c>
      <c r="M2006" s="38" t="s">
        <v>20162</v>
      </c>
      <c r="N2006" s="39"/>
      <c r="O2006" s="38">
        <v>-0.3876408995875309</v>
      </c>
      <c r="P2006" s="38">
        <v>0.61730615548550705</v>
      </c>
      <c r="Q2006" s="38">
        <v>-0.3876408995875309</v>
      </c>
      <c r="R2006" s="38">
        <v>2.2620763024411157</v>
      </c>
      <c r="S2006" s="38">
        <v>14.39531648239185</v>
      </c>
      <c r="T2006" s="38" t="s">
        <v>20162</v>
      </c>
      <c r="U2006" s="39"/>
      <c r="V2006" s="50">
        <v>468.41300000000001</v>
      </c>
      <c r="W2006" s="51">
        <v>56.947800000000001</v>
      </c>
      <c r="X2006" s="51">
        <v>-9.157</v>
      </c>
      <c r="Y2006" s="51">
        <v>1.38E-2</v>
      </c>
      <c r="Z2006" s="39"/>
      <c r="AA2006" s="50">
        <v>2712.6120000000001</v>
      </c>
      <c r="AB2006" s="50">
        <v>1831.855</v>
      </c>
      <c r="AC2006" s="50">
        <v>880.75699999999995</v>
      </c>
      <c r="AD2006" s="50">
        <v>720.02300000000002</v>
      </c>
      <c r="AE2006" s="50">
        <v>-394.45100000000002</v>
      </c>
      <c r="AF2006" s="52">
        <v>3.0798642531367904</v>
      </c>
      <c r="AG2006" s="52">
        <v>6.0936174244418009</v>
      </c>
      <c r="AH2006" s="39"/>
      <c r="AI2006" s="53">
        <v>4.2022899999999996</v>
      </c>
      <c r="AJ2006" s="53">
        <v>15.51235</v>
      </c>
      <c r="AK2006" s="53" t="s">
        <v>20148</v>
      </c>
      <c r="AL2006" s="53" t="s">
        <v>20148</v>
      </c>
      <c r="AM2006" s="53">
        <v>1.5895900000000001</v>
      </c>
      <c r="AN2006" s="53">
        <v>2.8552900000000001</v>
      </c>
      <c r="AO2006" s="53">
        <v>14.869981472319013</v>
      </c>
      <c r="AP2006" s="53">
        <v>-32.931810551838296</v>
      </c>
      <c r="AQ2006" s="39"/>
      <c r="AR2006" s="51">
        <v>1.0200000000000001E-2</v>
      </c>
      <c r="AS2006" s="104">
        <v>-2.9069003048338322E-2</v>
      </c>
      <c r="AT2006" s="38" t="s">
        <v>20148</v>
      </c>
      <c r="AU2006" s="102"/>
      <c r="AV2006" s="103">
        <v>6</v>
      </c>
      <c r="AW2006" s="103">
        <v>3</v>
      </c>
      <c r="AX2006" s="103">
        <v>1</v>
      </c>
      <c r="AY2006" s="103">
        <v>0</v>
      </c>
      <c r="AZ2006" s="103">
        <v>0</v>
      </c>
      <c r="BA2006" s="103">
        <v>0</v>
      </c>
      <c r="BB2006" s="103">
        <v>10</v>
      </c>
      <c r="BC2006" s="39"/>
      <c r="BD2006" s="57" t="s">
        <v>20146</v>
      </c>
      <c r="BE2006" s="57" t="s">
        <v>20146</v>
      </c>
    </row>
    <row r="2007" spans="2:57">
      <c r="B2007" t="s">
        <v>2416</v>
      </c>
      <c r="C2007" t="s">
        <v>7275</v>
      </c>
      <c r="D2007" t="s">
        <v>4195</v>
      </c>
      <c r="E2007" s="50" t="s">
        <v>20162</v>
      </c>
      <c r="F2007" s="50">
        <v>86.444410000000005</v>
      </c>
      <c r="G2007" s="39"/>
      <c r="H2007" s="38">
        <v>6.1428317723349002E-2</v>
      </c>
      <c r="I2007" s="38">
        <v>4.0219036457549873E-2</v>
      </c>
      <c r="J2007" s="38">
        <v>6.1428317723349002E-2</v>
      </c>
      <c r="K2007" s="38">
        <v>0.30707002991194021</v>
      </c>
      <c r="L2007" s="38">
        <v>0.25601261689631039</v>
      </c>
      <c r="M2007" s="38">
        <v>2.8291230570258428</v>
      </c>
      <c r="N2007" s="39"/>
      <c r="O2007" s="38">
        <v>-7.8207603258735325E-3</v>
      </c>
      <c r="P2007" s="38">
        <v>-2.0193147210509577E-2</v>
      </c>
      <c r="Q2007" s="38">
        <v>-7.8207603258735325E-3</v>
      </c>
      <c r="R2007" s="38">
        <v>0.20740561130031554</v>
      </c>
      <c r="S2007" s="38">
        <v>0.16024121692947713</v>
      </c>
      <c r="T2007" s="38">
        <v>2.5453159226353432</v>
      </c>
      <c r="U2007" s="39"/>
      <c r="V2007" s="50">
        <v>27.725000000000001</v>
      </c>
      <c r="W2007" s="51" t="s">
        <v>20162</v>
      </c>
      <c r="X2007" s="51" t="s">
        <v>20163</v>
      </c>
      <c r="Y2007" s="51">
        <v>23.357900000000001</v>
      </c>
      <c r="Z2007" s="39"/>
      <c r="AA2007" s="50">
        <v>780.654</v>
      </c>
      <c r="AB2007" s="50">
        <v>682.21100000000001</v>
      </c>
      <c r="AC2007" s="50">
        <v>98.442999999999998</v>
      </c>
      <c r="AD2007" s="50">
        <v>21.356000000000002</v>
      </c>
      <c r="AE2007" s="50">
        <v>40.159999999999997</v>
      </c>
      <c r="AF2007" s="52">
        <v>7.9300102597442175</v>
      </c>
      <c r="AG2007" s="52" t="s">
        <v>20162</v>
      </c>
      <c r="AH2007" s="39"/>
      <c r="AI2007" s="53" t="s">
        <v>20162</v>
      </c>
      <c r="AJ2007" s="53" t="s">
        <v>20162</v>
      </c>
      <c r="AK2007" s="53" t="s">
        <v>20162</v>
      </c>
      <c r="AL2007" s="53">
        <v>11.801399999999999</v>
      </c>
      <c r="AM2007" s="53">
        <v>0.92432999999999998</v>
      </c>
      <c r="AN2007" s="53">
        <v>2.75657</v>
      </c>
      <c r="AO2007" s="53" t="s">
        <v>20162</v>
      </c>
      <c r="AP2007" s="53" t="s">
        <v>20162</v>
      </c>
      <c r="AQ2007" s="39"/>
      <c r="AR2007" s="51">
        <v>8.2683999999999997</v>
      </c>
      <c r="AS2007" s="104" t="s">
        <v>20162</v>
      </c>
      <c r="AT2007" s="38" t="s">
        <v>20148</v>
      </c>
      <c r="AU2007" s="102"/>
      <c r="AV2007" s="103">
        <v>0</v>
      </c>
      <c r="AW2007" s="103">
        <v>0</v>
      </c>
      <c r="AX2007" s="103">
        <v>0</v>
      </c>
      <c r="AY2007" s="103">
        <v>0</v>
      </c>
      <c r="AZ2007" s="103">
        <v>0</v>
      </c>
      <c r="BA2007" s="103">
        <v>0</v>
      </c>
      <c r="BB2007" s="103">
        <v>0</v>
      </c>
      <c r="BC2007" s="39"/>
      <c r="BD2007" s="57" t="s">
        <v>20147</v>
      </c>
      <c r="BE2007" s="57" t="s">
        <v>20147</v>
      </c>
    </row>
    <row r="2008" spans="2:57">
      <c r="B2008" t="s">
        <v>1496</v>
      </c>
      <c r="C2008" t="s">
        <v>6355</v>
      </c>
      <c r="D2008" t="s">
        <v>4195</v>
      </c>
      <c r="E2008" s="50">
        <v>535.07186000000002</v>
      </c>
      <c r="F2008" s="50">
        <v>183.93186</v>
      </c>
      <c r="G2008" s="39"/>
      <c r="H2008" s="38">
        <v>-0.31045751633986929</v>
      </c>
      <c r="I2008" s="38">
        <v>-1.8604651162790753E-2</v>
      </c>
      <c r="J2008" s="38">
        <v>-0.31045751633986929</v>
      </c>
      <c r="K2008" s="38">
        <v>1.813333333333333</v>
      </c>
      <c r="L2008" s="38">
        <v>-0.66090472547746537</v>
      </c>
      <c r="M2008" s="38">
        <v>-0.6980412753248203</v>
      </c>
      <c r="N2008" s="39"/>
      <c r="O2008" s="38">
        <v>-0.30465250177776249</v>
      </c>
      <c r="P2008" s="38">
        <v>-1.8492056605749041E-2</v>
      </c>
      <c r="Q2008" s="38">
        <v>-0.30465250177776249</v>
      </c>
      <c r="R2008" s="38">
        <v>1.9507758201503238</v>
      </c>
      <c r="S2008" s="38">
        <v>-0.67068218588401596</v>
      </c>
      <c r="T2008" s="38">
        <v>-0.72310932572902553</v>
      </c>
      <c r="U2008" s="39"/>
      <c r="V2008" s="50">
        <v>98.721000000000004</v>
      </c>
      <c r="W2008" s="51" t="s">
        <v>20162</v>
      </c>
      <c r="X2008" s="51" t="s">
        <v>20162</v>
      </c>
      <c r="Y2008" s="51" t="s">
        <v>20162</v>
      </c>
      <c r="Z2008" s="39"/>
      <c r="AA2008" s="50">
        <v>2322.61</v>
      </c>
      <c r="AB2008" s="50">
        <v>1938.3530000000001</v>
      </c>
      <c r="AC2008" s="50">
        <v>384.25700000000001</v>
      </c>
      <c r="AD2008" s="50">
        <v>255.34700000000001</v>
      </c>
      <c r="AE2008" s="50">
        <v>-498.29500000000002</v>
      </c>
      <c r="AF2008" s="52">
        <v>6.0444181888683879</v>
      </c>
      <c r="AG2008" s="52" t="s">
        <v>20162</v>
      </c>
      <c r="AH2008" s="39"/>
      <c r="AI2008" s="53">
        <v>5.4200400000000002</v>
      </c>
      <c r="AJ2008" s="53">
        <v>12.352180000000001</v>
      </c>
      <c r="AK2008" s="53">
        <v>13.96982</v>
      </c>
      <c r="AL2008" s="53">
        <v>1.5629599999999999</v>
      </c>
      <c r="AM2008" s="53">
        <v>0.81069999999999998</v>
      </c>
      <c r="AN2008" s="53">
        <v>1.8395699999999999</v>
      </c>
      <c r="AO2008" s="53" t="s">
        <v>20162</v>
      </c>
      <c r="AP2008" s="53">
        <v>6.0198946128166524</v>
      </c>
      <c r="AQ2008" s="39"/>
      <c r="AR2008" s="51" t="s">
        <v>20162</v>
      </c>
      <c r="AS2008" s="104">
        <v>1.4199657765661495E-2</v>
      </c>
      <c r="AT2008" s="38" t="s">
        <v>20148</v>
      </c>
      <c r="AU2008" s="102"/>
      <c r="AV2008" s="103">
        <v>0</v>
      </c>
      <c r="AW2008" s="103">
        <v>0</v>
      </c>
      <c r="AX2008" s="103">
        <v>0</v>
      </c>
      <c r="AY2008" s="103">
        <v>0</v>
      </c>
      <c r="AZ2008" s="103">
        <v>0</v>
      </c>
      <c r="BA2008" s="103">
        <v>0</v>
      </c>
      <c r="BB2008" s="103">
        <v>0</v>
      </c>
      <c r="BC2008" s="39"/>
      <c r="BD2008" s="57" t="s">
        <v>20147</v>
      </c>
      <c r="BE2008" s="57" t="s">
        <v>20147</v>
      </c>
    </row>
    <row r="2009" spans="2:57">
      <c r="B2009" t="s">
        <v>1896</v>
      </c>
      <c r="C2009" t="s">
        <v>6755</v>
      </c>
      <c r="D2009" t="s">
        <v>4195</v>
      </c>
      <c r="E2009" s="50" t="s">
        <v>20162</v>
      </c>
      <c r="F2009" s="50">
        <v>197.69177999999999</v>
      </c>
      <c r="G2009" s="39"/>
      <c r="H2009" s="38">
        <v>0.12892169569153844</v>
      </c>
      <c r="I2009" s="38">
        <v>0.20950815459625716</v>
      </c>
      <c r="J2009" s="38">
        <v>0.12892169569153844</v>
      </c>
      <c r="K2009" s="38">
        <v>0.20696464542325588</v>
      </c>
      <c r="L2009" s="38">
        <v>0.66370983806474504</v>
      </c>
      <c r="M2009" s="38">
        <v>4.4996536916470431</v>
      </c>
      <c r="N2009" s="39"/>
      <c r="O2009" s="38">
        <v>9.1358570471710143E-2</v>
      </c>
      <c r="P2009" s="38">
        <v>0.20657767811722128</v>
      </c>
      <c r="Q2009" s="38">
        <v>9.1358570471710143E-2</v>
      </c>
      <c r="R2009" s="38">
        <v>6.1239500901446808E-2</v>
      </c>
      <c r="S2009" s="38">
        <v>1.1122295483177371</v>
      </c>
      <c r="T2009" s="38">
        <v>14.674684055162592</v>
      </c>
      <c r="U2009" s="39"/>
      <c r="V2009" s="50">
        <v>60.820999999999998</v>
      </c>
      <c r="W2009" s="51" t="s">
        <v>20162</v>
      </c>
      <c r="X2009" s="51" t="s">
        <v>20163</v>
      </c>
      <c r="Y2009" s="51">
        <v>36.452800000000003</v>
      </c>
      <c r="Z2009" s="39"/>
      <c r="AA2009" s="50">
        <v>1647.402</v>
      </c>
      <c r="AB2009" s="50">
        <v>1458.614</v>
      </c>
      <c r="AC2009" s="50">
        <v>188.78800000000001</v>
      </c>
      <c r="AD2009" s="50">
        <v>31.391000000000002</v>
      </c>
      <c r="AE2009" s="50">
        <v>64.194000000000003</v>
      </c>
      <c r="AF2009" s="52">
        <v>8.726200817848591</v>
      </c>
      <c r="AG2009" s="52" t="s">
        <v>20162</v>
      </c>
      <c r="AH2009" s="39"/>
      <c r="AI2009" s="53" t="s">
        <v>20162</v>
      </c>
      <c r="AJ2009" s="53" t="s">
        <v>20162</v>
      </c>
      <c r="AK2009" s="53" t="s">
        <v>20162</v>
      </c>
      <c r="AL2009" s="53">
        <v>10.382490000000001</v>
      </c>
      <c r="AM2009" s="53">
        <v>1.2537100000000001</v>
      </c>
      <c r="AN2009" s="53">
        <v>3.4166699999999999</v>
      </c>
      <c r="AO2009" s="53" t="s">
        <v>20162</v>
      </c>
      <c r="AP2009" s="53" t="s">
        <v>20162</v>
      </c>
      <c r="AQ2009" s="39"/>
      <c r="AR2009" s="51">
        <v>12.4397</v>
      </c>
      <c r="AS2009" s="104" t="s">
        <v>20162</v>
      </c>
      <c r="AT2009" s="38">
        <v>1.8251918824225991E-3</v>
      </c>
      <c r="AU2009" s="102"/>
      <c r="AV2009" s="103">
        <v>2</v>
      </c>
      <c r="AW2009" s="103">
        <v>0</v>
      </c>
      <c r="AX2009" s="103">
        <v>0</v>
      </c>
      <c r="AY2009" s="103">
        <v>0</v>
      </c>
      <c r="AZ2009" s="103">
        <v>0</v>
      </c>
      <c r="BA2009" s="103">
        <v>0</v>
      </c>
      <c r="BB2009" s="103">
        <v>2</v>
      </c>
      <c r="BC2009" s="39"/>
      <c r="BD2009" s="57" t="s">
        <v>20147</v>
      </c>
      <c r="BE2009" s="57" t="s">
        <v>20147</v>
      </c>
    </row>
    <row r="2010" spans="2:57">
      <c r="B2010" t="s">
        <v>2323</v>
      </c>
      <c r="C2010" t="s">
        <v>7182</v>
      </c>
      <c r="D2010" t="s">
        <v>4196</v>
      </c>
      <c r="E2010" s="50">
        <v>79.381969999999995</v>
      </c>
      <c r="F2010" s="50">
        <v>102.90011</v>
      </c>
      <c r="G2010" s="39"/>
      <c r="H2010" s="38">
        <v>-0.31665062560154</v>
      </c>
      <c r="I2010" s="38">
        <v>2.9731689630166702E-2</v>
      </c>
      <c r="J2010" s="38">
        <v>-0.31665062560154</v>
      </c>
      <c r="K2010" s="38" t="s">
        <v>20162</v>
      </c>
      <c r="L2010" s="38" t="s">
        <v>20162</v>
      </c>
      <c r="M2010" s="38" t="s">
        <v>20162</v>
      </c>
      <c r="N2010" s="39"/>
      <c r="O2010" s="38">
        <v>-0.17537357180104396</v>
      </c>
      <c r="P2010" s="38">
        <v>3.0442689322361938E-2</v>
      </c>
      <c r="Q2010" s="38">
        <v>-0.17537357180104396</v>
      </c>
      <c r="R2010" s="38" t="s">
        <v>20162</v>
      </c>
      <c r="S2010" s="38" t="s">
        <v>20162</v>
      </c>
      <c r="T2010" s="38" t="s">
        <v>20162</v>
      </c>
      <c r="U2010" s="39"/>
      <c r="V2010" s="50">
        <v>0.57735000000000003</v>
      </c>
      <c r="W2010" s="51">
        <v>30.7651</v>
      </c>
      <c r="X2010" s="51" t="s">
        <v>20148</v>
      </c>
      <c r="Y2010" s="51" t="s">
        <v>20148</v>
      </c>
      <c r="Z2010" s="39"/>
      <c r="AA2010" s="50">
        <v>10.040800000000001</v>
      </c>
      <c r="AB2010" s="50">
        <v>3.67964</v>
      </c>
      <c r="AC2010" s="50">
        <v>6.3611599999999999</v>
      </c>
      <c r="AD2010" s="50">
        <v>2.0556700000000001</v>
      </c>
      <c r="AE2010" s="50">
        <v>-16.644960000000001</v>
      </c>
      <c r="AF2010" s="52">
        <v>1.5784542441944553</v>
      </c>
      <c r="AG2010" s="52">
        <v>0.64221251485165054</v>
      </c>
      <c r="AH2010" s="39"/>
      <c r="AI2010" s="53">
        <v>137.49413999999999</v>
      </c>
      <c r="AJ2010" s="53" t="s">
        <v>20148</v>
      </c>
      <c r="AK2010" s="53" t="s">
        <v>20148</v>
      </c>
      <c r="AL2010" s="53" t="s">
        <v>20148</v>
      </c>
      <c r="AM2010" s="53">
        <v>13.40498</v>
      </c>
      <c r="AN2010" s="53">
        <v>88.676839999999999</v>
      </c>
      <c r="AO2010" s="53">
        <v>-10.743314408136929</v>
      </c>
      <c r="AP2010" s="53">
        <v>-10.581412519370957</v>
      </c>
      <c r="AQ2010" s="39"/>
      <c r="AR2010" s="51">
        <v>-645.93309999999997</v>
      </c>
      <c r="AS2010" s="104">
        <v>-46.305461644683092</v>
      </c>
      <c r="AT2010" s="38" t="s">
        <v>20148</v>
      </c>
      <c r="AU2010" s="102"/>
      <c r="AV2010" s="103">
        <v>1</v>
      </c>
      <c r="AW2010" s="103">
        <v>1</v>
      </c>
      <c r="AX2010" s="103">
        <v>0</v>
      </c>
      <c r="AY2010" s="103">
        <v>0</v>
      </c>
      <c r="AZ2010" s="103">
        <v>0</v>
      </c>
      <c r="BA2010" s="103">
        <v>0</v>
      </c>
      <c r="BB2010" s="103">
        <v>2</v>
      </c>
      <c r="BC2010" s="39"/>
      <c r="BD2010" s="57" t="s">
        <v>20146</v>
      </c>
      <c r="BE2010" s="57" t="s">
        <v>20147</v>
      </c>
    </row>
    <row r="2011" spans="2:57">
      <c r="B2011" t="s">
        <v>541</v>
      </c>
      <c r="C2011" t="s">
        <v>5402</v>
      </c>
      <c r="D2011" t="s">
        <v>4194</v>
      </c>
      <c r="E2011" s="50">
        <v>2675.0408600000001</v>
      </c>
      <c r="F2011" s="50">
        <v>2902.4028600000001</v>
      </c>
      <c r="G2011" s="39"/>
      <c r="H2011" s="38">
        <v>-5.0523276795381156E-3</v>
      </c>
      <c r="I2011" s="38">
        <v>-0.10195439739413681</v>
      </c>
      <c r="J2011" s="38">
        <v>-5.0523276795381156E-3</v>
      </c>
      <c r="K2011" s="38">
        <v>0.20393013100436685</v>
      </c>
      <c r="L2011" s="38">
        <v>-7.6381909547738713E-2</v>
      </c>
      <c r="M2011" s="38">
        <v>1.2162379421221865</v>
      </c>
      <c r="N2011" s="39"/>
      <c r="O2011" s="38">
        <v>8.677012206770307E-5</v>
      </c>
      <c r="P2011" s="38">
        <v>-0.10195439735483003</v>
      </c>
      <c r="Q2011" s="38">
        <v>8.677012206770307E-5</v>
      </c>
      <c r="R2011" s="38">
        <v>0.23062799401088774</v>
      </c>
      <c r="S2011" s="38">
        <v>-3.7259953507901233E-2</v>
      </c>
      <c r="T2011" s="38">
        <v>5.2786139099499607</v>
      </c>
      <c r="U2011" s="39"/>
      <c r="V2011" s="50">
        <v>294.55599999999998</v>
      </c>
      <c r="W2011" s="51">
        <v>40.642800000000001</v>
      </c>
      <c r="X2011" s="51">
        <v>-10.158300000000001</v>
      </c>
      <c r="Y2011" s="51">
        <v>-12.957800000000001</v>
      </c>
      <c r="Z2011" s="39"/>
      <c r="AA2011" s="50">
        <v>1335.461</v>
      </c>
      <c r="AB2011" s="50">
        <v>433.50799999999998</v>
      </c>
      <c r="AC2011" s="50">
        <v>901.95299999999997</v>
      </c>
      <c r="AD2011" s="50">
        <v>196.21899999999999</v>
      </c>
      <c r="AE2011" s="50">
        <v>-1209.569</v>
      </c>
      <c r="AF2011" s="52">
        <v>1.4806325828507694</v>
      </c>
      <c r="AG2011" s="52">
        <v>17.785996409335727</v>
      </c>
      <c r="AH2011" s="39"/>
      <c r="AI2011" s="53">
        <v>9.0815999999999999</v>
      </c>
      <c r="AJ2011" s="53" t="s">
        <v>20148</v>
      </c>
      <c r="AK2011" s="53" t="s">
        <v>20148</v>
      </c>
      <c r="AL2011" s="53" t="s">
        <v>20148</v>
      </c>
      <c r="AM2011" s="53">
        <v>3.3299500000000002</v>
      </c>
      <c r="AN2011" s="53">
        <v>10.124879999999999</v>
      </c>
      <c r="AO2011" s="53">
        <v>-208.43108509874327</v>
      </c>
      <c r="AP2011" s="53">
        <v>-96.998959294164834</v>
      </c>
      <c r="AQ2011" s="39"/>
      <c r="AR2011" s="51">
        <v>-4.3662999999999998</v>
      </c>
      <c r="AS2011" s="104">
        <v>-3.1414140247621791E-2</v>
      </c>
      <c r="AT2011" s="38" t="s">
        <v>20148</v>
      </c>
      <c r="AU2011" s="102"/>
      <c r="AV2011" s="103">
        <v>6</v>
      </c>
      <c r="AW2011" s="103">
        <v>3</v>
      </c>
      <c r="AX2011" s="103">
        <v>0</v>
      </c>
      <c r="AY2011" s="103">
        <v>0</v>
      </c>
      <c r="AZ2011" s="103">
        <v>0</v>
      </c>
      <c r="BA2011" s="103">
        <v>0</v>
      </c>
      <c r="BB2011" s="103">
        <v>9</v>
      </c>
      <c r="BC2011" s="39"/>
      <c r="BD2011" s="57" t="s">
        <v>20146</v>
      </c>
      <c r="BE2011" s="57" t="s">
        <v>20146</v>
      </c>
    </row>
    <row r="2012" spans="2:57">
      <c r="B2012" t="s">
        <v>2735</v>
      </c>
      <c r="C2012" t="s">
        <v>7594</v>
      </c>
      <c r="D2012" t="s">
        <v>4195</v>
      </c>
      <c r="E2012" s="50">
        <v>44.411520000000003</v>
      </c>
      <c r="F2012" s="50">
        <v>41.933259999999997</v>
      </c>
      <c r="G2012" s="39"/>
      <c r="H2012" s="38">
        <v>-9.7943192948102276E-4</v>
      </c>
      <c r="I2012" s="38">
        <v>-4.8780487804879202E-3</v>
      </c>
      <c r="J2012" s="38">
        <v>-9.7943192948102276E-4</v>
      </c>
      <c r="K2012" s="38" t="s">
        <v>20162</v>
      </c>
      <c r="L2012" s="38" t="s">
        <v>20162</v>
      </c>
      <c r="M2012" s="38" t="s">
        <v>20162</v>
      </c>
      <c r="N2012" s="39"/>
      <c r="O2012" s="38">
        <v>-0.77143221876002599</v>
      </c>
      <c r="P2012" s="38">
        <v>-0.50706095276428798</v>
      </c>
      <c r="Q2012" s="38">
        <v>-0.77143221876002599</v>
      </c>
      <c r="R2012" s="38" t="s">
        <v>20162</v>
      </c>
      <c r="S2012" s="38" t="s">
        <v>20162</v>
      </c>
      <c r="T2012" s="38" t="s">
        <v>20162</v>
      </c>
      <c r="U2012" s="39"/>
      <c r="V2012" s="50" t="s">
        <v>20162</v>
      </c>
      <c r="W2012" s="51" t="s">
        <v>20162</v>
      </c>
      <c r="X2012" s="51" t="s">
        <v>20162</v>
      </c>
      <c r="Y2012" s="51" t="s">
        <v>20162</v>
      </c>
      <c r="Z2012" s="39"/>
      <c r="AA2012" s="50">
        <v>143.96200999999999</v>
      </c>
      <c r="AB2012" s="50">
        <v>154.33811</v>
      </c>
      <c r="AC2012" s="50">
        <v>-10.376099999999999</v>
      </c>
      <c r="AD2012" s="50">
        <v>0.6</v>
      </c>
      <c r="AE2012" s="50">
        <v>-10.37646</v>
      </c>
      <c r="AF2012" s="52">
        <v>-13.874385366370795</v>
      </c>
      <c r="AG2012" s="52" t="s">
        <v>20162</v>
      </c>
      <c r="AH2012" s="39"/>
      <c r="AI2012" s="53" t="s">
        <v>20162</v>
      </c>
      <c r="AJ2012" s="53" t="s">
        <v>20162</v>
      </c>
      <c r="AK2012" s="53" t="s">
        <v>20148</v>
      </c>
      <c r="AL2012" s="53">
        <v>30.29214</v>
      </c>
      <c r="AM2012" s="53" t="s">
        <v>20148</v>
      </c>
      <c r="AN2012" s="53" t="s">
        <v>20162</v>
      </c>
      <c r="AO2012" s="53" t="s">
        <v>20162</v>
      </c>
      <c r="AP2012" s="53">
        <v>-29.100312979271195</v>
      </c>
      <c r="AQ2012" s="39"/>
      <c r="AR2012" s="51" t="s">
        <v>20148</v>
      </c>
      <c r="AS2012" s="104">
        <v>-3.0707480978171123E-2</v>
      </c>
      <c r="AT2012" s="38" t="s">
        <v>20148</v>
      </c>
      <c r="AU2012" s="102"/>
      <c r="AV2012" s="103">
        <v>0</v>
      </c>
      <c r="AW2012" s="103">
        <v>0</v>
      </c>
      <c r="AX2012" s="103">
        <v>0</v>
      </c>
      <c r="AY2012" s="103">
        <v>0</v>
      </c>
      <c r="AZ2012" s="103">
        <v>0</v>
      </c>
      <c r="BA2012" s="103">
        <v>0</v>
      </c>
      <c r="BB2012" s="103">
        <v>0</v>
      </c>
      <c r="BC2012" s="39"/>
      <c r="BD2012" s="57" t="s">
        <v>20147</v>
      </c>
      <c r="BE2012" s="57" t="s">
        <v>20147</v>
      </c>
    </row>
    <row r="2013" spans="2:57">
      <c r="B2013" t="s">
        <v>844</v>
      </c>
      <c r="C2013" t="s">
        <v>5704</v>
      </c>
      <c r="D2013" t="s">
        <v>4194</v>
      </c>
      <c r="E2013" s="50">
        <v>1133.9554000000001</v>
      </c>
      <c r="F2013" s="50">
        <v>1084.4054000000001</v>
      </c>
      <c r="G2013" s="39"/>
      <c r="H2013" s="38">
        <v>-0.22450167321402603</v>
      </c>
      <c r="I2013" s="38">
        <v>0.11064805167743264</v>
      </c>
      <c r="J2013" s="38">
        <v>-0.22450167321402603</v>
      </c>
      <c r="K2013" s="38">
        <v>0.3015873015873014</v>
      </c>
      <c r="L2013" s="38">
        <v>0.79280188361923964</v>
      </c>
      <c r="M2013" s="38" t="s">
        <v>20162</v>
      </c>
      <c r="N2013" s="39"/>
      <c r="O2013" s="38">
        <v>-0.24289845040641955</v>
      </c>
      <c r="P2013" s="38">
        <v>0.1085697257392324</v>
      </c>
      <c r="Q2013" s="38">
        <v>-0.24289845040641955</v>
      </c>
      <c r="R2013" s="38">
        <v>0.29397134426187987</v>
      </c>
      <c r="S2013" s="38">
        <v>0.79026889691721336</v>
      </c>
      <c r="T2013" s="38" t="s">
        <v>20162</v>
      </c>
      <c r="U2013" s="39"/>
      <c r="V2013" s="50">
        <v>1067.268</v>
      </c>
      <c r="W2013" s="51">
        <v>24.7883</v>
      </c>
      <c r="X2013" s="51">
        <v>16.553899999999999</v>
      </c>
      <c r="Y2013" s="51">
        <v>11.651899999999999</v>
      </c>
      <c r="Z2013" s="39"/>
      <c r="AA2013" s="50">
        <v>770.279</v>
      </c>
      <c r="AB2013" s="50">
        <v>334.40899999999999</v>
      </c>
      <c r="AC2013" s="50">
        <v>435.87</v>
      </c>
      <c r="AD2013" s="50">
        <v>46.697000000000003</v>
      </c>
      <c r="AE2013" s="50">
        <v>320.387</v>
      </c>
      <c r="AF2013" s="52">
        <v>1.7672218780829145</v>
      </c>
      <c r="AG2013" s="52">
        <v>0.4510834950305867</v>
      </c>
      <c r="AH2013" s="39"/>
      <c r="AI2013" s="53">
        <v>1.0624800000000001</v>
      </c>
      <c r="AJ2013" s="53">
        <v>5.5587400000000002</v>
      </c>
      <c r="AK2013" s="53">
        <v>6.4840099999999996</v>
      </c>
      <c r="AL2013" s="53">
        <v>9.0405499999999996</v>
      </c>
      <c r="AM2013" s="53">
        <v>2.6081500000000002</v>
      </c>
      <c r="AN2013" s="53">
        <v>1.0411600000000001</v>
      </c>
      <c r="AO2013" s="53">
        <v>5.3540572432963538</v>
      </c>
      <c r="AP2013" s="53">
        <v>6.1378542521579176</v>
      </c>
      <c r="AQ2013" s="39"/>
      <c r="AR2013" s="51">
        <v>34.616799999999998</v>
      </c>
      <c r="AS2013" s="104">
        <v>0.29375869803418198</v>
      </c>
      <c r="AT2013" s="38" t="s">
        <v>20148</v>
      </c>
      <c r="AU2013" s="102"/>
      <c r="AV2013" s="103">
        <v>5</v>
      </c>
      <c r="AW2013" s="103">
        <v>2</v>
      </c>
      <c r="AX2013" s="103">
        <v>1</v>
      </c>
      <c r="AY2013" s="103">
        <v>0</v>
      </c>
      <c r="AZ2013" s="103">
        <v>0</v>
      </c>
      <c r="BA2013" s="103">
        <v>0</v>
      </c>
      <c r="BB2013" s="103">
        <v>8</v>
      </c>
      <c r="BC2013" s="39"/>
      <c r="BD2013" s="57" t="s">
        <v>20146</v>
      </c>
      <c r="BE2013" s="57" t="s">
        <v>20146</v>
      </c>
    </row>
    <row r="2014" spans="2:57">
      <c r="B2014" t="s">
        <v>2152</v>
      </c>
      <c r="C2014" t="s">
        <v>7011</v>
      </c>
      <c r="D2014" t="s">
        <v>4195</v>
      </c>
      <c r="E2014" s="50" t="s">
        <v>20162</v>
      </c>
      <c r="F2014" s="50">
        <v>134.48577</v>
      </c>
      <c r="G2014" s="39"/>
      <c r="H2014" s="38">
        <v>0.13273771537970647</v>
      </c>
      <c r="I2014" s="38">
        <v>0.23521224773834382</v>
      </c>
      <c r="J2014" s="38">
        <v>0.13273771537970647</v>
      </c>
      <c r="K2014" s="38">
        <v>-0.23126894759636207</v>
      </c>
      <c r="L2014" s="38">
        <v>-0.3225190839694656</v>
      </c>
      <c r="M2014" s="38">
        <v>0.59192825112107617</v>
      </c>
      <c r="N2014" s="39"/>
      <c r="O2014" s="38">
        <v>0.13787042235788993</v>
      </c>
      <c r="P2014" s="38">
        <v>0.23579939227154956</v>
      </c>
      <c r="Q2014" s="38">
        <v>0.13787042235788993</v>
      </c>
      <c r="R2014" s="38">
        <v>-0.23997169343803515</v>
      </c>
      <c r="S2014" s="38">
        <v>-0.20337868335661258</v>
      </c>
      <c r="T2014" s="38">
        <v>0.83907209610900058</v>
      </c>
      <c r="U2014" s="39"/>
      <c r="V2014" s="50">
        <v>20.553999999999998</v>
      </c>
      <c r="W2014" s="51" t="s">
        <v>20162</v>
      </c>
      <c r="X2014" s="51" t="s">
        <v>20163</v>
      </c>
      <c r="Y2014" s="51">
        <v>-1.6931</v>
      </c>
      <c r="Z2014" s="39"/>
      <c r="AA2014" s="50">
        <v>1153.2</v>
      </c>
      <c r="AB2014" s="50">
        <v>1008.643</v>
      </c>
      <c r="AC2014" s="50">
        <v>144.55699999999999</v>
      </c>
      <c r="AD2014" s="50">
        <v>89.37</v>
      </c>
      <c r="AE2014" s="50">
        <v>62.313000000000002</v>
      </c>
      <c r="AF2014" s="52">
        <v>7.9774760129222395</v>
      </c>
      <c r="AG2014" s="52" t="s">
        <v>20162</v>
      </c>
      <c r="AH2014" s="39"/>
      <c r="AI2014" s="53" t="s">
        <v>20162</v>
      </c>
      <c r="AJ2014" s="53" t="s">
        <v>20162</v>
      </c>
      <c r="AK2014" s="53" t="s">
        <v>20162</v>
      </c>
      <c r="AL2014" s="53" t="s">
        <v>20148</v>
      </c>
      <c r="AM2014" s="53">
        <v>0.92744000000000004</v>
      </c>
      <c r="AN2014" s="53">
        <v>6.5147199999999996</v>
      </c>
      <c r="AO2014" s="53" t="s">
        <v>20162</v>
      </c>
      <c r="AP2014" s="53" t="s">
        <v>20162</v>
      </c>
      <c r="AQ2014" s="39"/>
      <c r="AR2014" s="51">
        <v>-0.24179999999999999</v>
      </c>
      <c r="AS2014" s="104" t="s">
        <v>20162</v>
      </c>
      <c r="AT2014" s="38" t="s">
        <v>20148</v>
      </c>
      <c r="AU2014" s="102"/>
      <c r="AV2014" s="103">
        <v>0</v>
      </c>
      <c r="AW2014" s="103">
        <v>0</v>
      </c>
      <c r="AX2014" s="103">
        <v>0</v>
      </c>
      <c r="AY2014" s="103">
        <v>0</v>
      </c>
      <c r="AZ2014" s="103">
        <v>0</v>
      </c>
      <c r="BA2014" s="103">
        <v>0</v>
      </c>
      <c r="BB2014" s="103">
        <v>0</v>
      </c>
      <c r="BC2014" s="39"/>
      <c r="BD2014" s="57" t="s">
        <v>20147</v>
      </c>
      <c r="BE2014" s="57" t="s">
        <v>20147</v>
      </c>
    </row>
    <row r="2015" spans="2:57">
      <c r="B2015" t="s">
        <v>2568</v>
      </c>
      <c r="C2015" t="s">
        <v>7427</v>
      </c>
      <c r="D2015" t="s">
        <v>4192</v>
      </c>
      <c r="E2015" s="50">
        <v>75.955399999999997</v>
      </c>
      <c r="F2015" s="50">
        <v>64.777699999999996</v>
      </c>
      <c r="G2015" s="39"/>
      <c r="H2015" s="38">
        <v>-0.10696517412935314</v>
      </c>
      <c r="I2015" s="38">
        <v>0.64678899082568786</v>
      </c>
      <c r="J2015" s="38">
        <v>-0.10696517412935314</v>
      </c>
      <c r="K2015" s="38">
        <v>0.48347107438016534</v>
      </c>
      <c r="L2015" s="38">
        <v>0.38076923076923075</v>
      </c>
      <c r="M2015" s="38" t="s">
        <v>20162</v>
      </c>
      <c r="N2015" s="39"/>
      <c r="O2015" s="38">
        <v>-9.2734051552687102E-2</v>
      </c>
      <c r="P2015" s="38">
        <v>0.64678907945340303</v>
      </c>
      <c r="Q2015" s="38">
        <v>-9.2734051552687102E-2</v>
      </c>
      <c r="R2015" s="38">
        <v>0.68555414755237276</v>
      </c>
      <c r="S2015" s="38">
        <v>0.58257251679008304</v>
      </c>
      <c r="T2015" s="38" t="s">
        <v>20162</v>
      </c>
      <c r="U2015" s="39"/>
      <c r="V2015" s="50">
        <v>47.083739999999999</v>
      </c>
      <c r="W2015" s="51">
        <v>25.176100000000002</v>
      </c>
      <c r="X2015" s="51">
        <v>0.1757</v>
      </c>
      <c r="Y2015" s="51">
        <v>-0.53500000000000003</v>
      </c>
      <c r="Z2015" s="39"/>
      <c r="AA2015" s="50">
        <v>30.032229999999998</v>
      </c>
      <c r="AB2015" s="50">
        <v>21.922409999999999</v>
      </c>
      <c r="AC2015" s="50">
        <v>8.1098199999999991</v>
      </c>
      <c r="AD2015" s="50">
        <v>9.2218999999999998</v>
      </c>
      <c r="AE2015" s="50">
        <v>-12.32883</v>
      </c>
      <c r="AF2015" s="52">
        <v>3.7031931658162573</v>
      </c>
      <c r="AG2015" s="52">
        <v>16.239881144485128</v>
      </c>
      <c r="AH2015" s="39"/>
      <c r="AI2015" s="53">
        <v>1.6132</v>
      </c>
      <c r="AJ2015" s="53">
        <v>60.5535</v>
      </c>
      <c r="AK2015" s="53" t="s">
        <v>20148</v>
      </c>
      <c r="AL2015" s="53" t="s">
        <v>20148</v>
      </c>
      <c r="AM2015" s="53">
        <v>7.8638399999999997</v>
      </c>
      <c r="AN2015" s="53">
        <v>1.3611</v>
      </c>
      <c r="AO2015" s="53">
        <v>72.089764848592765</v>
      </c>
      <c r="AP2015" s="53">
        <v>782.62293101365231</v>
      </c>
      <c r="AQ2015" s="39"/>
      <c r="AR2015" s="51">
        <v>-3.0686</v>
      </c>
      <c r="AS2015" s="104">
        <v>3.6458555867660333E-3</v>
      </c>
      <c r="AT2015" s="38" t="s">
        <v>20148</v>
      </c>
      <c r="AU2015" s="102"/>
      <c r="AV2015" s="103">
        <v>0</v>
      </c>
      <c r="AW2015" s="103">
        <v>1</v>
      </c>
      <c r="AX2015" s="103">
        <v>0</v>
      </c>
      <c r="AY2015" s="103">
        <v>0</v>
      </c>
      <c r="AZ2015" s="103">
        <v>0</v>
      </c>
      <c r="BA2015" s="103">
        <v>0</v>
      </c>
      <c r="BB2015" s="103">
        <v>1</v>
      </c>
      <c r="BC2015" s="39"/>
      <c r="BD2015" s="57" t="s">
        <v>20146</v>
      </c>
      <c r="BE2015" s="57" t="s">
        <v>20146</v>
      </c>
    </row>
    <row r="2016" spans="2:57">
      <c r="B2016" t="s">
        <v>1705</v>
      </c>
      <c r="C2016" t="s">
        <v>6564</v>
      </c>
      <c r="D2016" t="s">
        <v>4188</v>
      </c>
      <c r="E2016" s="50">
        <v>519.62714000000005</v>
      </c>
      <c r="F2016" s="50">
        <v>409.25114000000002</v>
      </c>
      <c r="G2016" s="39"/>
      <c r="H2016" s="38">
        <v>3.7527472527472527</v>
      </c>
      <c r="I2016" s="38">
        <v>1.5366568914956011</v>
      </c>
      <c r="J2016" s="38">
        <v>3.7527472527472527</v>
      </c>
      <c r="K2016" s="38">
        <v>2.9318181818181817</v>
      </c>
      <c r="L2016" s="38">
        <v>-0.54942941616470153</v>
      </c>
      <c r="M2016" s="38" t="s">
        <v>20162</v>
      </c>
      <c r="N2016" s="39"/>
      <c r="O2016" s="38">
        <v>3.8167026422644623</v>
      </c>
      <c r="P2016" s="38">
        <v>1.5435493592635221</v>
      </c>
      <c r="Q2016" s="38">
        <v>3.8167026422644623</v>
      </c>
      <c r="R2016" s="38">
        <v>3.1318795350217332</v>
      </c>
      <c r="S2016" s="38">
        <v>-0.53152341270615311</v>
      </c>
      <c r="T2016" s="38" t="s">
        <v>20162</v>
      </c>
      <c r="U2016" s="39"/>
      <c r="V2016" s="50">
        <v>228.96199999999999</v>
      </c>
      <c r="W2016" s="51">
        <v>13.3803</v>
      </c>
      <c r="X2016" s="51">
        <v>-55.067999999999998</v>
      </c>
      <c r="Y2016" s="51">
        <v>-44.299900000000001</v>
      </c>
      <c r="Z2016" s="39"/>
      <c r="AA2016" s="50">
        <v>720.89200000000005</v>
      </c>
      <c r="AB2016" s="50">
        <v>257.67</v>
      </c>
      <c r="AC2016" s="50">
        <v>463.22199999999998</v>
      </c>
      <c r="AD2016" s="50">
        <v>95.091999999999999</v>
      </c>
      <c r="AE2016" s="50">
        <v>-72.534999999999997</v>
      </c>
      <c r="AF2016" s="52">
        <v>1.5562559636632114</v>
      </c>
      <c r="AG2016" s="52">
        <v>-2.3865994538962405</v>
      </c>
      <c r="AH2016" s="39"/>
      <c r="AI2016" s="53">
        <v>2.2694899999999998</v>
      </c>
      <c r="AJ2016" s="53" t="s">
        <v>20148</v>
      </c>
      <c r="AK2016" s="53" t="s">
        <v>20148</v>
      </c>
      <c r="AL2016" s="53" t="s">
        <v>20148</v>
      </c>
      <c r="AM2016" s="53">
        <v>0.87175999999999998</v>
      </c>
      <c r="AN2016" s="53">
        <v>1.7540100000000001</v>
      </c>
      <c r="AO2016" s="53">
        <v>-8.5959071623608487</v>
      </c>
      <c r="AP2016" s="53">
        <v>-3.2458352698576363</v>
      </c>
      <c r="AQ2016" s="39"/>
      <c r="AR2016" s="51">
        <v>-19.761299999999999</v>
      </c>
      <c r="AS2016" s="104">
        <v>-0.21619698385617159</v>
      </c>
      <c r="AT2016" s="38" t="s">
        <v>20148</v>
      </c>
      <c r="AU2016" s="102"/>
      <c r="AV2016" s="103">
        <v>0</v>
      </c>
      <c r="AW2016" s="103">
        <v>0</v>
      </c>
      <c r="AX2016" s="103">
        <v>0</v>
      </c>
      <c r="AY2016" s="103">
        <v>0</v>
      </c>
      <c r="AZ2016" s="103">
        <v>0</v>
      </c>
      <c r="BA2016" s="103">
        <v>0</v>
      </c>
      <c r="BB2016" s="103">
        <v>0</v>
      </c>
      <c r="BC2016" s="39"/>
      <c r="BD2016" s="57" t="s">
        <v>20146</v>
      </c>
      <c r="BE2016" s="57" t="s">
        <v>20147</v>
      </c>
    </row>
    <row r="2017" spans="2:57">
      <c r="B2017" t="s">
        <v>238</v>
      </c>
      <c r="C2017" t="s">
        <v>4906</v>
      </c>
      <c r="D2017" t="s">
        <v>4198</v>
      </c>
      <c r="E2017" s="50">
        <v>7401.5126200000004</v>
      </c>
      <c r="F2017" s="50">
        <v>7574.9766200000004</v>
      </c>
      <c r="G2017" s="39"/>
      <c r="H2017" s="38">
        <v>-0.21924239500932541</v>
      </c>
      <c r="I2017" s="38">
        <v>-8.7423889348267281E-2</v>
      </c>
      <c r="J2017" s="38">
        <v>-0.21924239500932541</v>
      </c>
      <c r="K2017" s="38">
        <v>0.52225705329153604</v>
      </c>
      <c r="L2017" s="38">
        <v>1.4505450141299963</v>
      </c>
      <c r="M2017" s="38">
        <v>7.0477295326483258</v>
      </c>
      <c r="N2017" s="39"/>
      <c r="O2017" s="38">
        <v>-0.23016125946730281</v>
      </c>
      <c r="P2017" s="38">
        <v>-9.2107585379439971E-2</v>
      </c>
      <c r="Q2017" s="38">
        <v>-0.23016125946730281</v>
      </c>
      <c r="R2017" s="38">
        <v>0.48642892190590525</v>
      </c>
      <c r="S2017" s="38">
        <v>1.2181820300844097</v>
      </c>
      <c r="T2017" s="38">
        <v>5.3176602610203405</v>
      </c>
      <c r="U2017" s="39"/>
      <c r="V2017" s="50">
        <v>663.64300000000003</v>
      </c>
      <c r="W2017" s="51">
        <v>55.122399999999999</v>
      </c>
      <c r="X2017" s="51">
        <v>20.241700000000002</v>
      </c>
      <c r="Y2017" s="51">
        <v>16.6462</v>
      </c>
      <c r="Z2017" s="39"/>
      <c r="AA2017" s="50">
        <v>539.70799999999997</v>
      </c>
      <c r="AB2017" s="50">
        <v>289.06400000000002</v>
      </c>
      <c r="AC2017" s="50">
        <v>250.64400000000001</v>
      </c>
      <c r="AD2017" s="50" t="s">
        <v>20162</v>
      </c>
      <c r="AE2017" s="50">
        <v>269.84100000000001</v>
      </c>
      <c r="AF2017" s="52">
        <v>2.1532851374858364</v>
      </c>
      <c r="AG2017" s="52">
        <v>-1.6910655409252917</v>
      </c>
      <c r="AH2017" s="39"/>
      <c r="AI2017" s="53">
        <v>11.152850000000001</v>
      </c>
      <c r="AJ2017" s="53">
        <v>49.295110000000001</v>
      </c>
      <c r="AK2017" s="53">
        <v>55.09825</v>
      </c>
      <c r="AL2017" s="53">
        <v>70.581400000000002</v>
      </c>
      <c r="AM2017" s="53">
        <v>30.589030000000001</v>
      </c>
      <c r="AN2017" s="53">
        <v>11.605969999999999</v>
      </c>
      <c r="AO2017" s="53">
        <v>53.252276814273763</v>
      </c>
      <c r="AP2017" s="53">
        <v>56.389544043533611</v>
      </c>
      <c r="AQ2017" s="39"/>
      <c r="AR2017" s="51">
        <v>47.055300000000003</v>
      </c>
      <c r="AS2017" s="104">
        <v>4.9826780415430409</v>
      </c>
      <c r="AT2017" s="38" t="s">
        <v>20148</v>
      </c>
      <c r="AU2017" s="102"/>
      <c r="AV2017" s="103">
        <v>4</v>
      </c>
      <c r="AW2017" s="103">
        <v>2</v>
      </c>
      <c r="AX2017" s="103">
        <v>1</v>
      </c>
      <c r="AY2017" s="103">
        <v>0</v>
      </c>
      <c r="AZ2017" s="103">
        <v>0</v>
      </c>
      <c r="BA2017" s="103">
        <v>0</v>
      </c>
      <c r="BB2017" s="103">
        <v>7</v>
      </c>
      <c r="BC2017" s="39"/>
      <c r="BD2017" s="57" t="s">
        <v>20146</v>
      </c>
      <c r="BE2017" s="57" t="s">
        <v>20146</v>
      </c>
    </row>
    <row r="2018" spans="2:57">
      <c r="B2018" t="s">
        <v>2545</v>
      </c>
      <c r="C2018" t="s">
        <v>7404</v>
      </c>
      <c r="D2018" t="s">
        <v>4195</v>
      </c>
      <c r="E2018" s="50" t="s">
        <v>20162</v>
      </c>
      <c r="F2018" s="50">
        <v>61.268059999999998</v>
      </c>
      <c r="G2018" s="39"/>
      <c r="H2018" s="38">
        <v>5.6692651128857019E-2</v>
      </c>
      <c r="I2018" s="38">
        <v>-1.3143886583755982E-2</v>
      </c>
      <c r="J2018" s="38">
        <v>5.6692651128857019E-2</v>
      </c>
      <c r="K2018" s="38">
        <v>7.9124309856474451E-2</v>
      </c>
      <c r="L2018" s="38">
        <v>0.33573582002400815</v>
      </c>
      <c r="M2018" s="38">
        <v>9.0878189113483216</v>
      </c>
      <c r="N2018" s="39"/>
      <c r="O2018" s="38">
        <v>-3.0909079405651796E-2</v>
      </c>
      <c r="P2018" s="38">
        <v>-5.4964493334951903E-2</v>
      </c>
      <c r="Q2018" s="38">
        <v>-3.0909079405651796E-2</v>
      </c>
      <c r="R2018" s="38">
        <v>-2.6402301797567862E-3</v>
      </c>
      <c r="S2018" s="38">
        <v>0.27092091891715842</v>
      </c>
      <c r="T2018" s="38">
        <v>12.035646505136125</v>
      </c>
      <c r="U2018" s="39"/>
      <c r="V2018" s="50">
        <v>5.76234</v>
      </c>
      <c r="W2018" s="51">
        <v>100</v>
      </c>
      <c r="X2018" s="51" t="s">
        <v>20163</v>
      </c>
      <c r="Y2018" s="51">
        <v>76.762600000000006</v>
      </c>
      <c r="Z2018" s="39"/>
      <c r="AA2018" s="50">
        <v>67.205719999999999</v>
      </c>
      <c r="AB2018" s="50">
        <v>23.819479999999999</v>
      </c>
      <c r="AC2018" s="50">
        <v>43.386240000000001</v>
      </c>
      <c r="AD2018" s="50">
        <v>21.323730000000001</v>
      </c>
      <c r="AE2018" s="50">
        <v>-1.3493200000000001</v>
      </c>
      <c r="AF2018" s="52">
        <v>1.5490100087032201</v>
      </c>
      <c r="AG2018" s="52" t="s">
        <v>20162</v>
      </c>
      <c r="AH2018" s="39"/>
      <c r="AI2018" s="53" t="s">
        <v>20162</v>
      </c>
      <c r="AJ2018" s="53" t="s">
        <v>20162</v>
      </c>
      <c r="AK2018" s="53" t="s">
        <v>20162</v>
      </c>
      <c r="AL2018" s="53">
        <v>12.69051</v>
      </c>
      <c r="AM2018" s="53">
        <v>1.41215</v>
      </c>
      <c r="AN2018" s="53">
        <v>9.7344500000000007</v>
      </c>
      <c r="AO2018" s="53" t="s">
        <v>20162</v>
      </c>
      <c r="AP2018" s="53" t="s">
        <v>20162</v>
      </c>
      <c r="AQ2018" s="39"/>
      <c r="AR2018" s="51">
        <v>11.740600000000001</v>
      </c>
      <c r="AS2018" s="104" t="s">
        <v>20162</v>
      </c>
      <c r="AT2018" s="38">
        <v>9.0994371482176359E-2</v>
      </c>
      <c r="AU2018" s="102"/>
      <c r="AV2018" s="103">
        <v>0</v>
      </c>
      <c r="AW2018" s="103">
        <v>1</v>
      </c>
      <c r="AX2018" s="103">
        <v>0</v>
      </c>
      <c r="AY2018" s="103">
        <v>0</v>
      </c>
      <c r="AZ2018" s="103">
        <v>0</v>
      </c>
      <c r="BA2018" s="103">
        <v>0</v>
      </c>
      <c r="BB2018" s="103">
        <v>1</v>
      </c>
      <c r="BC2018" s="39"/>
      <c r="BD2018" s="57" t="s">
        <v>20147</v>
      </c>
      <c r="BE2018" s="57" t="s">
        <v>20147</v>
      </c>
    </row>
    <row r="2019" spans="2:57">
      <c r="B2019" t="s">
        <v>2295</v>
      </c>
      <c r="C2019" t="s">
        <v>7154</v>
      </c>
      <c r="D2019" t="s">
        <v>4190</v>
      </c>
      <c r="E2019" s="50">
        <v>181.08323999999999</v>
      </c>
      <c r="F2019" s="50">
        <v>80.408240000000006</v>
      </c>
      <c r="G2019" s="39"/>
      <c r="H2019" s="38">
        <v>-0.37106918238993714</v>
      </c>
      <c r="I2019" s="38">
        <v>-0.30191972076788831</v>
      </c>
      <c r="J2019" s="38">
        <v>-0.37106918238993714</v>
      </c>
      <c r="K2019" s="38">
        <v>-0.32773109243697485</v>
      </c>
      <c r="L2019" s="38">
        <v>-0.58333333333333326</v>
      </c>
      <c r="M2019" s="38">
        <v>-0.43977591036414565</v>
      </c>
      <c r="N2019" s="39"/>
      <c r="O2019" s="38">
        <v>-0.36580944826580453</v>
      </c>
      <c r="P2019" s="38">
        <v>-0.30148846761840398</v>
      </c>
      <c r="Q2019" s="38">
        <v>-0.36580944826580453</v>
      </c>
      <c r="R2019" s="38">
        <v>-0.31372975091454902</v>
      </c>
      <c r="S2019" s="38">
        <v>-0.49411000545348893</v>
      </c>
      <c r="T2019" s="38">
        <v>-7.899922215480859E-2</v>
      </c>
      <c r="U2019" s="39"/>
      <c r="V2019" s="50">
        <v>211.53899999999999</v>
      </c>
      <c r="W2019" s="51">
        <v>17.0947</v>
      </c>
      <c r="X2019" s="51">
        <v>0.41689999999999999</v>
      </c>
      <c r="Y2019" s="51">
        <v>-2.1617000000000002</v>
      </c>
      <c r="Z2019" s="39"/>
      <c r="AA2019" s="50">
        <v>179.77500000000001</v>
      </c>
      <c r="AB2019" s="50">
        <v>116.96</v>
      </c>
      <c r="AC2019" s="50">
        <v>62.814999999999998</v>
      </c>
      <c r="AD2019" s="50">
        <v>38.481999999999999</v>
      </c>
      <c r="AE2019" s="50">
        <v>-68.436000000000007</v>
      </c>
      <c r="AF2019" s="52">
        <v>2.8619756427604872</v>
      </c>
      <c r="AG2019" s="52">
        <v>5.2884210526315796</v>
      </c>
      <c r="AH2019" s="39"/>
      <c r="AI2019" s="53">
        <v>0.85602999999999996</v>
      </c>
      <c r="AJ2019" s="53">
        <v>57.070039999999999</v>
      </c>
      <c r="AK2019" s="53" t="s">
        <v>20148</v>
      </c>
      <c r="AL2019" s="53" t="s">
        <v>20148</v>
      </c>
      <c r="AM2019" s="53">
        <v>1.26979</v>
      </c>
      <c r="AN2019" s="53">
        <v>0.37629000000000001</v>
      </c>
      <c r="AO2019" s="53">
        <v>15.389136842105266</v>
      </c>
      <c r="AP2019" s="53">
        <v>91.165804988662131</v>
      </c>
      <c r="AQ2019" s="39"/>
      <c r="AR2019" s="51">
        <v>-6.9432999999999998</v>
      </c>
      <c r="AS2019" s="104">
        <v>9.1477643983944746E-3</v>
      </c>
      <c r="AT2019" s="38" t="s">
        <v>20148</v>
      </c>
      <c r="AU2019" s="102"/>
      <c r="AV2019" s="103">
        <v>0</v>
      </c>
      <c r="AW2019" s="103">
        <v>1</v>
      </c>
      <c r="AX2019" s="103">
        <v>0</v>
      </c>
      <c r="AY2019" s="103">
        <v>0</v>
      </c>
      <c r="AZ2019" s="103">
        <v>0</v>
      </c>
      <c r="BA2019" s="103">
        <v>0</v>
      </c>
      <c r="BB2019" s="103">
        <v>1</v>
      </c>
      <c r="BC2019" s="39"/>
      <c r="BD2019" s="57" t="s">
        <v>20146</v>
      </c>
      <c r="BE2019" s="57" t="s">
        <v>20146</v>
      </c>
    </row>
    <row r="2020" spans="2:57">
      <c r="B2020" t="s">
        <v>2855</v>
      </c>
      <c r="C2020" t="s">
        <v>7714</v>
      </c>
      <c r="D2020" t="s">
        <v>4192</v>
      </c>
      <c r="E2020" s="50">
        <v>24.568560000000002</v>
      </c>
      <c r="F2020" s="50">
        <v>33.266559999999998</v>
      </c>
      <c r="G2020" s="39"/>
      <c r="H2020" s="38">
        <v>-0.51653203042486817</v>
      </c>
      <c r="I2020" s="38">
        <v>-0.13149175499462007</v>
      </c>
      <c r="J2020" s="38">
        <v>-0.51653203042486817</v>
      </c>
      <c r="K2020" s="38">
        <v>0.34317336453491287</v>
      </c>
      <c r="L2020" s="38">
        <v>0.58152076314230672</v>
      </c>
      <c r="M2020" s="38">
        <v>3.4264998237046047</v>
      </c>
      <c r="N2020" s="39"/>
      <c r="O2020" s="38">
        <v>-0.54826574226513503</v>
      </c>
      <c r="P2020" s="38">
        <v>-0.16370291414435978</v>
      </c>
      <c r="Q2020" s="38">
        <v>-0.54826574226513503</v>
      </c>
      <c r="R2020" s="38">
        <v>-0.13339694810602776</v>
      </c>
      <c r="S2020" s="38">
        <v>-0.18117859955000781</v>
      </c>
      <c r="T2020" s="38">
        <v>1.235615348377415</v>
      </c>
      <c r="U2020" s="39"/>
      <c r="V2020" s="50">
        <v>159.762</v>
      </c>
      <c r="W2020" s="51">
        <v>78.625</v>
      </c>
      <c r="X2020" s="51">
        <v>5.7127999999999997</v>
      </c>
      <c r="Y2020" s="51">
        <v>6.1604000000000001</v>
      </c>
      <c r="Z2020" s="39"/>
      <c r="AA2020" s="50">
        <v>59.625</v>
      </c>
      <c r="AB2020" s="50">
        <v>35.213000000000001</v>
      </c>
      <c r="AC2020" s="50">
        <v>24.411999999999999</v>
      </c>
      <c r="AD2020" s="50" t="s">
        <v>20162</v>
      </c>
      <c r="AE2020" s="50">
        <v>7.7080000000000002</v>
      </c>
      <c r="AF2020" s="52">
        <v>2.442446337866623</v>
      </c>
      <c r="AG2020" s="52">
        <v>-1.6628250046099944</v>
      </c>
      <c r="AH2020" s="39"/>
      <c r="AI2020" s="53">
        <v>0.15378</v>
      </c>
      <c r="AJ2020" s="53">
        <v>1.8353900000000001</v>
      </c>
      <c r="AK2020" s="53">
        <v>2.6918500000000001</v>
      </c>
      <c r="AL2020" s="53">
        <v>3.8004199999999999</v>
      </c>
      <c r="AM2020" s="53">
        <v>1.423</v>
      </c>
      <c r="AN2020" s="53">
        <v>0.22295999999999999</v>
      </c>
      <c r="AO2020" s="53">
        <v>3.0671731513922182</v>
      </c>
      <c r="AP2020" s="53">
        <v>3.6448515393886267</v>
      </c>
      <c r="AQ2020" s="39"/>
      <c r="AR2020" s="51">
        <v>39.067900000000002</v>
      </c>
      <c r="AS2020" s="104">
        <v>1.2840461451885206</v>
      </c>
      <c r="AT2020" s="38">
        <v>4.2934360142451687E-2</v>
      </c>
      <c r="AU2020" s="102"/>
      <c r="AV2020" s="103">
        <v>0</v>
      </c>
      <c r="AW2020" s="103">
        <v>0</v>
      </c>
      <c r="AX2020" s="103">
        <v>0</v>
      </c>
      <c r="AY2020" s="103">
        <v>0</v>
      </c>
      <c r="AZ2020" s="103">
        <v>0</v>
      </c>
      <c r="BA2020" s="103">
        <v>0</v>
      </c>
      <c r="BB2020" s="103">
        <v>0</v>
      </c>
      <c r="BC2020" s="39"/>
      <c r="BD2020" s="57" t="s">
        <v>20146</v>
      </c>
      <c r="BE2020" s="57" t="s">
        <v>20146</v>
      </c>
    </row>
    <row r="2021" spans="2:57">
      <c r="B2021" t="s">
        <v>839</v>
      </c>
      <c r="C2021" t="s">
        <v>5699</v>
      </c>
      <c r="D2021" t="s">
        <v>4196</v>
      </c>
      <c r="E2021" s="50">
        <v>1604.68778</v>
      </c>
      <c r="F2021" s="50">
        <v>1387.04078</v>
      </c>
      <c r="G2021" s="39"/>
      <c r="H2021" s="38">
        <v>0.20594965675057186</v>
      </c>
      <c r="I2021" s="38">
        <v>0.70550161812297718</v>
      </c>
      <c r="J2021" s="38">
        <v>0.20594965675057186</v>
      </c>
      <c r="K2021" s="38">
        <v>3.0852713178294566</v>
      </c>
      <c r="L2021" s="38">
        <v>1.271551724137931</v>
      </c>
      <c r="M2021" s="38">
        <v>-0.54372294372294383</v>
      </c>
      <c r="N2021" s="39"/>
      <c r="O2021" s="38">
        <v>0.26325417495051373</v>
      </c>
      <c r="P2021" s="38">
        <v>0.74432093092639384</v>
      </c>
      <c r="Q2021" s="38">
        <v>0.26325417495051373</v>
      </c>
      <c r="R2021" s="38">
        <v>4.209217467468604</v>
      </c>
      <c r="S2021" s="38">
        <v>4.0295209331789588</v>
      </c>
      <c r="T2021" s="38">
        <v>1.4430663043496259</v>
      </c>
      <c r="U2021" s="39"/>
      <c r="V2021" s="50">
        <v>75.441999999999993</v>
      </c>
      <c r="W2021" s="51">
        <v>48.494199999999999</v>
      </c>
      <c r="X2021" s="51">
        <v>-70.575999999999993</v>
      </c>
      <c r="Y2021" s="51">
        <v>-107.26909999999999</v>
      </c>
      <c r="Z2021" s="39"/>
      <c r="AA2021" s="50">
        <v>321.161</v>
      </c>
      <c r="AB2021" s="50">
        <v>530.51</v>
      </c>
      <c r="AC2021" s="50">
        <v>-209.34899999999999</v>
      </c>
      <c r="AD2021" s="50">
        <v>281.202</v>
      </c>
      <c r="AE2021" s="50">
        <v>-3130.069</v>
      </c>
      <c r="AF2021" s="52">
        <v>-1.5340937859746167</v>
      </c>
      <c r="AG2021" s="52">
        <v>-3.6155122859571711</v>
      </c>
      <c r="AH2021" s="39"/>
      <c r="AI2021" s="53">
        <v>21.270479999999999</v>
      </c>
      <c r="AJ2021" s="53" t="s">
        <v>20148</v>
      </c>
      <c r="AK2021" s="53" t="s">
        <v>20148</v>
      </c>
      <c r="AL2021" s="53" t="s">
        <v>20148</v>
      </c>
      <c r="AM2021" s="53" t="s">
        <v>20148</v>
      </c>
      <c r="AN2021" s="53">
        <v>17.41095</v>
      </c>
      <c r="AO2021" s="53">
        <v>-28.074338744282073</v>
      </c>
      <c r="AP2021" s="53">
        <v>-26.050649462850274</v>
      </c>
      <c r="AQ2021" s="39"/>
      <c r="AR2021" s="51" t="s">
        <v>20148</v>
      </c>
      <c r="AS2021" s="104">
        <v>-0.34217409466276794</v>
      </c>
      <c r="AT2021" s="38" t="s">
        <v>20148</v>
      </c>
      <c r="AU2021" s="102"/>
      <c r="AV2021" s="103">
        <v>4</v>
      </c>
      <c r="AW2021" s="103">
        <v>1</v>
      </c>
      <c r="AX2021" s="103">
        <v>1</v>
      </c>
      <c r="AY2021" s="103">
        <v>0</v>
      </c>
      <c r="AZ2021" s="103">
        <v>0</v>
      </c>
      <c r="BA2021" s="103">
        <v>0</v>
      </c>
      <c r="BB2021" s="103">
        <v>6</v>
      </c>
      <c r="BC2021" s="39"/>
      <c r="BD2021" s="57" t="s">
        <v>20146</v>
      </c>
      <c r="BE2021" s="57" t="s">
        <v>20147</v>
      </c>
    </row>
    <row r="2022" spans="2:57">
      <c r="B2022" t="s">
        <v>1819</v>
      </c>
      <c r="C2022" t="s">
        <v>6678</v>
      </c>
      <c r="D2022" t="s">
        <v>4195</v>
      </c>
      <c r="E2022" s="50">
        <v>233.798</v>
      </c>
      <c r="F2022" s="50">
        <v>233.34538000000001</v>
      </c>
      <c r="G2022" s="39"/>
      <c r="H2022" s="38">
        <v>3.7848605577689431E-2</v>
      </c>
      <c r="I2022" s="38">
        <v>7.7369439071566237E-3</v>
      </c>
      <c r="J2022" s="38">
        <v>3.7848605577689431E-2</v>
      </c>
      <c r="K2022" s="38" t="s">
        <v>20162</v>
      </c>
      <c r="L2022" s="38" t="s">
        <v>20162</v>
      </c>
      <c r="M2022" s="38" t="s">
        <v>20162</v>
      </c>
      <c r="N2022" s="39"/>
      <c r="O2022" s="38">
        <v>3.7848622411587263E-2</v>
      </c>
      <c r="P2022" s="38">
        <v>7.7369472484718482E-3</v>
      </c>
      <c r="Q2022" s="38">
        <v>3.7848622411587263E-2</v>
      </c>
      <c r="R2022" s="38" t="s">
        <v>20162</v>
      </c>
      <c r="S2022" s="38" t="s">
        <v>20162</v>
      </c>
      <c r="T2022" s="38" t="s">
        <v>20162</v>
      </c>
      <c r="U2022" s="39"/>
      <c r="V2022" s="50" t="s">
        <v>20162</v>
      </c>
      <c r="W2022" s="51" t="s">
        <v>20162</v>
      </c>
      <c r="X2022" s="51" t="s">
        <v>20162</v>
      </c>
      <c r="Y2022" s="51" t="s">
        <v>20162</v>
      </c>
      <c r="Z2022" s="39"/>
      <c r="AA2022" s="50">
        <v>176.40234000000001</v>
      </c>
      <c r="AB2022" s="50">
        <v>185.71216000000001</v>
      </c>
      <c r="AC2022" s="50">
        <v>-9.3098200000000002</v>
      </c>
      <c r="AD2022" s="50" t="s">
        <v>20162</v>
      </c>
      <c r="AE2022" s="50">
        <v>-9.3103300000000004</v>
      </c>
      <c r="AF2022" s="52">
        <v>-18.947986104994513</v>
      </c>
      <c r="AG2022" s="52" t="s">
        <v>20162</v>
      </c>
      <c r="AH2022" s="39"/>
      <c r="AI2022" s="53" t="s">
        <v>20162</v>
      </c>
      <c r="AJ2022" s="53" t="s">
        <v>20162</v>
      </c>
      <c r="AK2022" s="53" t="s">
        <v>20148</v>
      </c>
      <c r="AL2022" s="53">
        <v>28.397629999999999</v>
      </c>
      <c r="AM2022" s="53" t="s">
        <v>20148</v>
      </c>
      <c r="AN2022" s="53" t="s">
        <v>20162</v>
      </c>
      <c r="AO2022" s="53" t="s">
        <v>20162</v>
      </c>
      <c r="AP2022" s="53">
        <v>-497.73976664320298</v>
      </c>
      <c r="AQ2022" s="39"/>
      <c r="AR2022" s="51" t="s">
        <v>20162</v>
      </c>
      <c r="AS2022" s="104">
        <v>-2.6697547385996843E-3</v>
      </c>
      <c r="AT2022" s="38" t="s">
        <v>20148</v>
      </c>
      <c r="AU2022" s="102"/>
      <c r="AV2022" s="103">
        <v>0</v>
      </c>
      <c r="AW2022" s="103">
        <v>0</v>
      </c>
      <c r="AX2022" s="103">
        <v>0</v>
      </c>
      <c r="AY2022" s="103">
        <v>0</v>
      </c>
      <c r="AZ2022" s="103">
        <v>0</v>
      </c>
      <c r="BA2022" s="103">
        <v>0</v>
      </c>
      <c r="BB2022" s="103">
        <v>0</v>
      </c>
      <c r="BC2022" s="39"/>
      <c r="BD2022" s="57" t="s">
        <v>20147</v>
      </c>
      <c r="BE2022" s="57" t="s">
        <v>20147</v>
      </c>
    </row>
    <row r="2023" spans="2:57">
      <c r="B2023" t="s">
        <v>1091</v>
      </c>
      <c r="C2023" t="s">
        <v>5950</v>
      </c>
      <c r="D2023" t="s">
        <v>4198</v>
      </c>
      <c r="E2023" s="50">
        <v>1126.8810699999999</v>
      </c>
      <c r="F2023" s="50">
        <v>399.60063000000002</v>
      </c>
      <c r="G2023" s="39"/>
      <c r="H2023" s="38">
        <v>-0.89592209373097997</v>
      </c>
      <c r="I2023" s="38">
        <v>-0.68067226890756305</v>
      </c>
      <c r="J2023" s="38">
        <v>-0.89592209373097997</v>
      </c>
      <c r="K2023" s="38">
        <v>2.880190605854323</v>
      </c>
      <c r="L2023" s="38">
        <v>-0.79146341463414638</v>
      </c>
      <c r="M2023" s="38">
        <v>-0.96711541623517672</v>
      </c>
      <c r="N2023" s="39"/>
      <c r="O2023" s="38">
        <v>-0.88151002074935358</v>
      </c>
      <c r="P2023" s="38">
        <v>-0.68058510609385747</v>
      </c>
      <c r="Q2023" s="38">
        <v>-0.88151002074935358</v>
      </c>
      <c r="R2023" s="38">
        <v>56.728737482013976</v>
      </c>
      <c r="S2023" s="38">
        <v>7.7621629088756237</v>
      </c>
      <c r="T2023" s="38">
        <v>10.157279135920909</v>
      </c>
      <c r="U2023" s="39"/>
      <c r="V2023" s="50">
        <v>159.16300000000001</v>
      </c>
      <c r="W2023" s="51">
        <v>82.727699999999999</v>
      </c>
      <c r="X2023" s="51">
        <v>-7.9558999999999997</v>
      </c>
      <c r="Y2023" s="51">
        <v>-23.306899999999999</v>
      </c>
      <c r="Z2023" s="39"/>
      <c r="AA2023" s="50">
        <v>1444.3309999999999</v>
      </c>
      <c r="AB2023" s="50">
        <v>762.23099999999999</v>
      </c>
      <c r="AC2023" s="50">
        <v>682.1</v>
      </c>
      <c r="AD2023" s="50">
        <v>728.40599999999995</v>
      </c>
      <c r="AE2023" s="50">
        <v>-153.60400000000001</v>
      </c>
      <c r="AF2023" s="52">
        <v>2.1174769095440551</v>
      </c>
      <c r="AG2023" s="52">
        <v>205.19857206604195</v>
      </c>
      <c r="AH2023" s="39"/>
      <c r="AI2023" s="53">
        <v>7.4893799999999997</v>
      </c>
      <c r="AJ2023" s="53" t="s">
        <v>20148</v>
      </c>
      <c r="AK2023" s="53" t="s">
        <v>20148</v>
      </c>
      <c r="AL2023" s="53" t="s">
        <v>20148</v>
      </c>
      <c r="AM2023" s="53">
        <v>0.51439999999999997</v>
      </c>
      <c r="AN2023" s="53">
        <v>2.2579199999999999</v>
      </c>
      <c r="AO2023" s="53">
        <v>178.3135341365462</v>
      </c>
      <c r="AP2023" s="53">
        <v>-31.556552949538027</v>
      </c>
      <c r="AQ2023" s="39"/>
      <c r="AR2023" s="51">
        <v>-7.4650999999999996</v>
      </c>
      <c r="AS2023" s="104">
        <v>-1.0873961486442972E-2</v>
      </c>
      <c r="AT2023" s="38" t="s">
        <v>20148</v>
      </c>
      <c r="AU2023" s="102"/>
      <c r="AV2023" s="103">
        <v>4</v>
      </c>
      <c r="AW2023" s="103">
        <v>1</v>
      </c>
      <c r="AX2023" s="103">
        <v>3</v>
      </c>
      <c r="AY2023" s="103">
        <v>0</v>
      </c>
      <c r="AZ2023" s="103">
        <v>0</v>
      </c>
      <c r="BA2023" s="103">
        <v>0</v>
      </c>
      <c r="BB2023" s="103">
        <v>8</v>
      </c>
      <c r="BC2023" s="39"/>
      <c r="BD2023" s="57" t="s">
        <v>20146</v>
      </c>
      <c r="BE2023" s="57" t="s">
        <v>20146</v>
      </c>
    </row>
    <row r="2024" spans="2:57">
      <c r="B2024" t="s">
        <v>644</v>
      </c>
      <c r="C2024" t="s">
        <v>5505</v>
      </c>
      <c r="D2024" t="s">
        <v>4196</v>
      </c>
      <c r="E2024" s="50">
        <v>2180.6812799999998</v>
      </c>
      <c r="F2024" s="50">
        <v>1882.3322800000001</v>
      </c>
      <c r="G2024" s="39"/>
      <c r="H2024" s="38">
        <v>-0.65847255369928392</v>
      </c>
      <c r="I2024" s="38">
        <v>-0.43948296122209163</v>
      </c>
      <c r="J2024" s="38">
        <v>-0.65847255369928392</v>
      </c>
      <c r="K2024" s="38" t="s">
        <v>20162</v>
      </c>
      <c r="L2024" s="38" t="s">
        <v>20162</v>
      </c>
      <c r="M2024" s="38" t="s">
        <v>20162</v>
      </c>
      <c r="N2024" s="39"/>
      <c r="O2024" s="38">
        <v>-0.65826227777874902</v>
      </c>
      <c r="P2024" s="38">
        <v>-0.43948296029131684</v>
      </c>
      <c r="Q2024" s="38">
        <v>-0.65826227777874902</v>
      </c>
      <c r="R2024" s="38" t="s">
        <v>20162</v>
      </c>
      <c r="S2024" s="38" t="s">
        <v>20162</v>
      </c>
      <c r="T2024" s="38" t="s">
        <v>20162</v>
      </c>
      <c r="U2024" s="39"/>
      <c r="V2024" s="50">
        <v>799.24</v>
      </c>
      <c r="W2024" s="51">
        <v>82.4131</v>
      </c>
      <c r="X2024" s="51">
        <v>68.289299999999997</v>
      </c>
      <c r="Y2024" s="51">
        <v>22.776199999999999</v>
      </c>
      <c r="Z2024" s="39"/>
      <c r="AA2024" s="50">
        <v>1918.2760000000001</v>
      </c>
      <c r="AB2024" s="50">
        <v>1372.915</v>
      </c>
      <c r="AC2024" s="50">
        <v>545.36099999999999</v>
      </c>
      <c r="AD2024" s="50">
        <v>524.59100000000001</v>
      </c>
      <c r="AE2024" s="50">
        <v>184.56100000000001</v>
      </c>
      <c r="AF2024" s="52">
        <v>3.5174425747349005</v>
      </c>
      <c r="AG2024" s="52">
        <v>4.1971928742191716E-2</v>
      </c>
      <c r="AH2024" s="39"/>
      <c r="AI2024" s="53">
        <v>2.72844</v>
      </c>
      <c r="AJ2024" s="53">
        <v>3.7526799999999998</v>
      </c>
      <c r="AK2024" s="53">
        <v>3.9954100000000001</v>
      </c>
      <c r="AL2024" s="53">
        <v>9.1689000000000007</v>
      </c>
      <c r="AM2024" s="53">
        <v>5.9638499999999999</v>
      </c>
      <c r="AN2024" s="53">
        <v>2.0552800000000002</v>
      </c>
      <c r="AO2024" s="53">
        <v>3.2991655040417283</v>
      </c>
      <c r="AP2024" s="53">
        <v>3.4487835748154985</v>
      </c>
      <c r="AQ2024" s="39"/>
      <c r="AR2024" s="51">
        <v>134.05090000000001</v>
      </c>
      <c r="AS2024" s="104">
        <v>0.42542299031372255</v>
      </c>
      <c r="AT2024" s="38" t="s">
        <v>20148</v>
      </c>
      <c r="AU2024" s="102"/>
      <c r="AV2024" s="103">
        <v>7</v>
      </c>
      <c r="AW2024" s="103">
        <v>3</v>
      </c>
      <c r="AX2024" s="103">
        <v>1</v>
      </c>
      <c r="AY2024" s="103">
        <v>0</v>
      </c>
      <c r="AZ2024" s="103">
        <v>0</v>
      </c>
      <c r="BA2024" s="103">
        <v>0</v>
      </c>
      <c r="BB2024" s="103">
        <v>11</v>
      </c>
      <c r="BC2024" s="39"/>
      <c r="BD2024" s="57" t="s">
        <v>20146</v>
      </c>
      <c r="BE2024" s="57" t="s">
        <v>20147</v>
      </c>
    </row>
    <row r="2025" spans="2:57">
      <c r="B2025" t="s">
        <v>1397</v>
      </c>
      <c r="C2025" t="s">
        <v>6256</v>
      </c>
      <c r="D2025" t="s">
        <v>4195</v>
      </c>
      <c r="E2025" s="50">
        <v>413.12258000000003</v>
      </c>
      <c r="F2025" s="50">
        <v>412.95760000000001</v>
      </c>
      <c r="G2025" s="39"/>
      <c r="H2025" s="38">
        <v>2.5588536335721557E-2</v>
      </c>
      <c r="I2025" s="38">
        <v>7.0351758793969488E-3</v>
      </c>
      <c r="J2025" s="38">
        <v>2.5588536335721557E-2</v>
      </c>
      <c r="K2025" s="38" t="s">
        <v>20162</v>
      </c>
      <c r="L2025" s="38" t="s">
        <v>20162</v>
      </c>
      <c r="M2025" s="38" t="s">
        <v>20162</v>
      </c>
      <c r="N2025" s="39"/>
      <c r="O2025" s="38">
        <v>2.5588553316187479E-2</v>
      </c>
      <c r="P2025" s="38">
        <v>7.0351922510514253E-3</v>
      </c>
      <c r="Q2025" s="38">
        <v>2.5588553316187479E-2</v>
      </c>
      <c r="R2025" s="38" t="s">
        <v>20162</v>
      </c>
      <c r="S2025" s="38" t="s">
        <v>20162</v>
      </c>
      <c r="T2025" s="38" t="s">
        <v>20162</v>
      </c>
      <c r="U2025" s="39"/>
      <c r="V2025" s="50" t="s">
        <v>20162</v>
      </c>
      <c r="W2025" s="51" t="s">
        <v>20162</v>
      </c>
      <c r="X2025" s="51" t="s">
        <v>20162</v>
      </c>
      <c r="Y2025" s="51" t="s">
        <v>20162</v>
      </c>
      <c r="Z2025" s="39"/>
      <c r="AA2025" s="50">
        <v>302.48126999999999</v>
      </c>
      <c r="AB2025" s="50">
        <v>317.09769999999997</v>
      </c>
      <c r="AC2025" s="50">
        <v>-14.616429999999999</v>
      </c>
      <c r="AD2025" s="50" t="s">
        <v>20162</v>
      </c>
      <c r="AE2025" s="50">
        <v>-14.61755</v>
      </c>
      <c r="AF2025" s="52">
        <v>-20.694606685763898</v>
      </c>
      <c r="AG2025" s="52" t="s">
        <v>20162</v>
      </c>
      <c r="AH2025" s="39"/>
      <c r="AI2025" s="53" t="s">
        <v>20162</v>
      </c>
      <c r="AJ2025" s="53" t="s">
        <v>20162</v>
      </c>
      <c r="AK2025" s="53" t="s">
        <v>20148</v>
      </c>
      <c r="AL2025" s="53" t="s">
        <v>20148</v>
      </c>
      <c r="AM2025" s="53" t="s">
        <v>20148</v>
      </c>
      <c r="AN2025" s="53" t="s">
        <v>20162</v>
      </c>
      <c r="AO2025" s="53" t="s">
        <v>20162</v>
      </c>
      <c r="AP2025" s="53">
        <v>-820.05997180133852</v>
      </c>
      <c r="AQ2025" s="39"/>
      <c r="AR2025" s="51" t="s">
        <v>20148</v>
      </c>
      <c r="AS2025" s="104">
        <v>-1.6688143381829042E-3</v>
      </c>
      <c r="AT2025" s="38" t="s">
        <v>20148</v>
      </c>
      <c r="AU2025" s="102"/>
      <c r="AV2025" s="103">
        <v>0</v>
      </c>
      <c r="AW2025" s="103">
        <v>0</v>
      </c>
      <c r="AX2025" s="103">
        <v>0</v>
      </c>
      <c r="AY2025" s="103">
        <v>0</v>
      </c>
      <c r="AZ2025" s="103">
        <v>0</v>
      </c>
      <c r="BA2025" s="103">
        <v>0</v>
      </c>
      <c r="BB2025" s="103">
        <v>0</v>
      </c>
      <c r="BC2025" s="39"/>
      <c r="BD2025" s="57" t="s">
        <v>20147</v>
      </c>
      <c r="BE2025" s="57" t="s">
        <v>20147</v>
      </c>
    </row>
    <row r="2026" spans="2:57">
      <c r="B2026" t="s">
        <v>2441</v>
      </c>
      <c r="C2026" t="s">
        <v>7300</v>
      </c>
      <c r="D2026" t="s">
        <v>4197</v>
      </c>
      <c r="E2026" s="50">
        <v>44.929690000000001</v>
      </c>
      <c r="F2026" s="50">
        <v>66.305689999999998</v>
      </c>
      <c r="G2026" s="39"/>
      <c r="H2026" s="38">
        <v>-0.35483870967741926</v>
      </c>
      <c r="I2026" s="38">
        <v>-4.7619047619047561E-2</v>
      </c>
      <c r="J2026" s="38">
        <v>-0.35483870967741926</v>
      </c>
      <c r="K2026" s="38">
        <v>-0.57671957671957674</v>
      </c>
      <c r="L2026" s="38">
        <v>-0.41923774954627946</v>
      </c>
      <c r="M2026" s="38">
        <v>-0.53384843081728017</v>
      </c>
      <c r="N2026" s="39"/>
      <c r="O2026" s="38">
        <v>-0.34001743080382962</v>
      </c>
      <c r="P2026" s="38">
        <v>-4.5951274020575972E-2</v>
      </c>
      <c r="Q2026" s="38">
        <v>-0.34001743080382962</v>
      </c>
      <c r="R2026" s="38">
        <v>-0.58534803230755905</v>
      </c>
      <c r="S2026" s="38">
        <v>-0.52991937568441205</v>
      </c>
      <c r="T2026" s="38">
        <v>-0.56396292516707069</v>
      </c>
      <c r="U2026" s="39"/>
      <c r="V2026" s="50">
        <v>53.475999999999999</v>
      </c>
      <c r="W2026" s="51">
        <v>59.432200000000002</v>
      </c>
      <c r="X2026" s="51">
        <v>-21.792899999999999</v>
      </c>
      <c r="Y2026" s="51">
        <v>-8.2091999999999992</v>
      </c>
      <c r="Z2026" s="39"/>
      <c r="AA2026" s="50">
        <v>65.826999999999998</v>
      </c>
      <c r="AB2026" s="50">
        <v>14.324999999999999</v>
      </c>
      <c r="AC2026" s="50">
        <v>51.502000000000002</v>
      </c>
      <c r="AD2026" s="50" t="s">
        <v>20162</v>
      </c>
      <c r="AE2026" s="50">
        <v>-303.07600000000002</v>
      </c>
      <c r="AF2026" s="52">
        <v>1.2781445380761911</v>
      </c>
      <c r="AG2026" s="52">
        <v>4.191766361717101</v>
      </c>
      <c r="AH2026" s="39"/>
      <c r="AI2026" s="53">
        <v>0.84018000000000004</v>
      </c>
      <c r="AJ2026" s="53" t="s">
        <v>20148</v>
      </c>
      <c r="AK2026" s="53" t="s">
        <v>20148</v>
      </c>
      <c r="AL2026" s="53" t="s">
        <v>20148</v>
      </c>
      <c r="AM2026" s="53">
        <v>1.27644</v>
      </c>
      <c r="AN2026" s="53">
        <v>1.3140000000000001</v>
      </c>
      <c r="AO2026" s="53">
        <v>-11.665321956368754</v>
      </c>
      <c r="AP2026" s="53">
        <v>-5.6895220525141585</v>
      </c>
      <c r="AQ2026" s="39"/>
      <c r="AR2026" s="51">
        <v>-8.4268999999999998</v>
      </c>
      <c r="AS2026" s="104">
        <v>-0.41827578781135594</v>
      </c>
      <c r="AT2026" s="38" t="s">
        <v>20148</v>
      </c>
      <c r="AU2026" s="102"/>
      <c r="AV2026" s="103">
        <v>1</v>
      </c>
      <c r="AW2026" s="103">
        <v>1</v>
      </c>
      <c r="AX2026" s="103">
        <v>0</v>
      </c>
      <c r="AY2026" s="103">
        <v>0</v>
      </c>
      <c r="AZ2026" s="103">
        <v>0</v>
      </c>
      <c r="BA2026" s="103">
        <v>0</v>
      </c>
      <c r="BB2026" s="103">
        <v>2</v>
      </c>
      <c r="BC2026" s="39"/>
      <c r="BD2026" s="57" t="s">
        <v>20146</v>
      </c>
      <c r="BE2026" s="57" t="s">
        <v>20146</v>
      </c>
    </row>
    <row r="2027" spans="2:57">
      <c r="B2027" t="s">
        <v>3047</v>
      </c>
      <c r="C2027" t="s">
        <v>7906</v>
      </c>
      <c r="D2027" t="s">
        <v>4198</v>
      </c>
      <c r="E2027" s="50">
        <v>-11.12083</v>
      </c>
      <c r="F2027" s="50">
        <v>16.115169999999999</v>
      </c>
      <c r="G2027" s="39"/>
      <c r="H2027" s="38">
        <v>-0.73045822102425872</v>
      </c>
      <c r="I2027" s="38">
        <v>-0.21875</v>
      </c>
      <c r="J2027" s="38">
        <v>-0.73045822102425872</v>
      </c>
      <c r="K2027" s="38">
        <v>-0.2753623188405796</v>
      </c>
      <c r="L2027" s="38">
        <v>-0.908675799086758</v>
      </c>
      <c r="M2027" s="38" t="s">
        <v>20162</v>
      </c>
      <c r="N2027" s="39"/>
      <c r="O2027" s="38">
        <v>-0.71962226741159541</v>
      </c>
      <c r="P2027" s="38">
        <v>-0.21138944227250556</v>
      </c>
      <c r="Q2027" s="38">
        <v>-0.71962226741159541</v>
      </c>
      <c r="R2027" s="38">
        <v>0.75762483749094733</v>
      </c>
      <c r="S2027" s="38">
        <v>-0.7396687212400781</v>
      </c>
      <c r="T2027" s="38" t="s">
        <v>20162</v>
      </c>
      <c r="U2027" s="39"/>
      <c r="V2027" s="50">
        <v>24.42</v>
      </c>
      <c r="W2027" s="51">
        <v>47.235799999999998</v>
      </c>
      <c r="X2027" s="51">
        <v>-57.5839</v>
      </c>
      <c r="Y2027" s="51">
        <v>-53.005699999999997</v>
      </c>
      <c r="Z2027" s="39"/>
      <c r="AA2027" s="50">
        <v>59.831000000000003</v>
      </c>
      <c r="AB2027" s="50">
        <v>13.573</v>
      </c>
      <c r="AC2027" s="50">
        <v>46.258000000000003</v>
      </c>
      <c r="AD2027" s="50">
        <v>1.0940000000000001</v>
      </c>
      <c r="AE2027" s="50">
        <v>-304.10700000000003</v>
      </c>
      <c r="AF2027" s="52">
        <v>1.2934195166241516</v>
      </c>
      <c r="AG2027" s="52">
        <v>3.8245969599263008</v>
      </c>
      <c r="AH2027" s="39"/>
      <c r="AI2027" s="53" t="s">
        <v>20148</v>
      </c>
      <c r="AJ2027" s="53" t="s">
        <v>20148</v>
      </c>
      <c r="AK2027" s="53" t="s">
        <v>20148</v>
      </c>
      <c r="AL2027" s="53" t="s">
        <v>20148</v>
      </c>
      <c r="AM2027" s="53">
        <v>0.33577000000000001</v>
      </c>
      <c r="AN2027" s="53">
        <v>0.52603999999999995</v>
      </c>
      <c r="AO2027" s="53">
        <v>-1.4845849838783969</v>
      </c>
      <c r="AP2027" s="53">
        <v>-1.1460083914094723</v>
      </c>
      <c r="AQ2027" s="39"/>
      <c r="AR2027" s="51">
        <v>-41.7057</v>
      </c>
      <c r="AS2027" s="104">
        <v>-2.4087016101404557</v>
      </c>
      <c r="AT2027" s="38" t="s">
        <v>20148</v>
      </c>
      <c r="AU2027" s="102"/>
      <c r="AV2027" s="103">
        <v>0</v>
      </c>
      <c r="AW2027" s="103">
        <v>0</v>
      </c>
      <c r="AX2027" s="103">
        <v>0</v>
      </c>
      <c r="AY2027" s="103">
        <v>0</v>
      </c>
      <c r="AZ2027" s="103">
        <v>0</v>
      </c>
      <c r="BA2027" s="103">
        <v>0</v>
      </c>
      <c r="BB2027" s="103">
        <v>0</v>
      </c>
      <c r="BC2027" s="39"/>
      <c r="BD2027" s="57" t="s">
        <v>20146</v>
      </c>
      <c r="BE2027" s="57" t="s">
        <v>20146</v>
      </c>
    </row>
    <row r="2028" spans="2:57">
      <c r="B2028" t="s">
        <v>3120</v>
      </c>
      <c r="C2028" t="s">
        <v>7979</v>
      </c>
      <c r="D2028" t="s">
        <v>4188</v>
      </c>
      <c r="E2028" s="50">
        <v>12.86586</v>
      </c>
      <c r="F2028" s="50">
        <v>14.02</v>
      </c>
      <c r="G2028" s="39"/>
      <c r="H2028" s="38">
        <v>0.80828245078429317</v>
      </c>
      <c r="I2028" s="38">
        <v>-5.2018758873419002E-2</v>
      </c>
      <c r="J2028" s="38">
        <v>0.80828245078429317</v>
      </c>
      <c r="K2028" s="38">
        <v>3.8009265405658468</v>
      </c>
      <c r="L2028" s="38">
        <v>2.2856165955737486</v>
      </c>
      <c r="M2028" s="38">
        <v>0.20349448239621659</v>
      </c>
      <c r="N2028" s="39"/>
      <c r="O2028" s="38">
        <v>0.63034630323045793</v>
      </c>
      <c r="P2028" s="38">
        <v>-7.9931749573434852E-2</v>
      </c>
      <c r="Q2028" s="38">
        <v>0.63034630323045793</v>
      </c>
      <c r="R2028" s="38">
        <v>2.7287234042553195</v>
      </c>
      <c r="S2028" s="38">
        <v>1.0617647058823527</v>
      </c>
      <c r="T2028" s="38">
        <v>-0.49202898550724639</v>
      </c>
      <c r="U2028" s="39"/>
      <c r="V2028" s="50">
        <v>0.72553000000000001</v>
      </c>
      <c r="W2028" s="51">
        <v>100</v>
      </c>
      <c r="X2028" s="51">
        <v>70.051599999999993</v>
      </c>
      <c r="Y2028" s="51">
        <v>70.051599999999993</v>
      </c>
      <c r="Z2028" s="39"/>
      <c r="AA2028" s="50">
        <v>0.94457999999999998</v>
      </c>
      <c r="AB2028" s="50" t="s">
        <v>20162</v>
      </c>
      <c r="AC2028" s="50">
        <v>0.94457999999999998</v>
      </c>
      <c r="AD2028" s="50" t="s">
        <v>20162</v>
      </c>
      <c r="AE2028" s="50" t="s">
        <v>20162</v>
      </c>
      <c r="AF2028" s="52">
        <v>1</v>
      </c>
      <c r="AG2028" s="52" t="s">
        <v>20162</v>
      </c>
      <c r="AH2028" s="39"/>
      <c r="AI2028" s="53">
        <v>17.733000000000001</v>
      </c>
      <c r="AJ2028" s="53" t="s">
        <v>20162</v>
      </c>
      <c r="AK2028" s="53">
        <v>25.31419</v>
      </c>
      <c r="AL2028" s="53">
        <v>27.585070000000002</v>
      </c>
      <c r="AM2028" s="53">
        <v>14.842639999999999</v>
      </c>
      <c r="AN2028" s="53">
        <v>19.32375</v>
      </c>
      <c r="AO2028" s="53" t="s">
        <v>20162</v>
      </c>
      <c r="AP2028" s="53">
        <v>27.584849975405806</v>
      </c>
      <c r="AQ2028" s="39"/>
      <c r="AR2028" s="51">
        <v>55.982700000000001</v>
      </c>
      <c r="AS2028" s="104">
        <v>50825.000000231303</v>
      </c>
      <c r="AT2028" s="38">
        <v>3.2019794054506424E-2</v>
      </c>
      <c r="AU2028" s="102"/>
      <c r="AV2028" s="103">
        <v>0</v>
      </c>
      <c r="AW2028" s="103">
        <v>0</v>
      </c>
      <c r="AX2028" s="103">
        <v>0</v>
      </c>
      <c r="AY2028" s="103">
        <v>0</v>
      </c>
      <c r="AZ2028" s="103">
        <v>0</v>
      </c>
      <c r="BA2028" s="103">
        <v>0</v>
      </c>
      <c r="BB2028" s="103">
        <v>0</v>
      </c>
      <c r="BC2028" s="39"/>
      <c r="BD2028" s="57" t="s">
        <v>20146</v>
      </c>
      <c r="BE2028" s="57" t="s">
        <v>20147</v>
      </c>
    </row>
    <row r="2029" spans="2:57">
      <c r="B2029" t="s">
        <v>1478</v>
      </c>
      <c r="C2029" t="s">
        <v>6337</v>
      </c>
      <c r="D2029" t="s">
        <v>4196</v>
      </c>
      <c r="E2029" s="50">
        <v>106.17643</v>
      </c>
      <c r="F2029" s="50">
        <v>197.47843</v>
      </c>
      <c r="G2029" s="39"/>
      <c r="H2029" s="38">
        <v>-0.66498316498316501</v>
      </c>
      <c r="I2029" s="38">
        <v>-0.40150375939849625</v>
      </c>
      <c r="J2029" s="38">
        <v>-0.66498316498316501</v>
      </c>
      <c r="K2029" s="38">
        <v>-0.53935185185185186</v>
      </c>
      <c r="L2029" s="38">
        <v>-0.87806372549019607</v>
      </c>
      <c r="M2029" s="38" t="s">
        <v>20162</v>
      </c>
      <c r="N2029" s="39"/>
      <c r="O2029" s="38">
        <v>-0.54788111660606842</v>
      </c>
      <c r="P2029" s="38">
        <v>-0.20170207622576874</v>
      </c>
      <c r="Q2029" s="38">
        <v>-0.54788111660606842</v>
      </c>
      <c r="R2029" s="38">
        <v>0.11126721822303653</v>
      </c>
      <c r="S2029" s="38">
        <v>-0.40141799106666531</v>
      </c>
      <c r="T2029" s="38" t="s">
        <v>20162</v>
      </c>
      <c r="U2029" s="39"/>
      <c r="V2029" s="50">
        <v>15.345000000000001</v>
      </c>
      <c r="W2029" s="51" t="s">
        <v>20148</v>
      </c>
      <c r="X2029" s="51" t="s">
        <v>20148</v>
      </c>
      <c r="Y2029" s="51" t="s">
        <v>20148</v>
      </c>
      <c r="Z2029" s="39"/>
      <c r="AA2029" s="50">
        <v>136.84</v>
      </c>
      <c r="AB2029" s="50">
        <v>83.353999999999999</v>
      </c>
      <c r="AC2029" s="50">
        <v>53.485999999999997</v>
      </c>
      <c r="AD2029" s="50">
        <v>40.808999999999997</v>
      </c>
      <c r="AE2029" s="50">
        <v>-410.70499999999998</v>
      </c>
      <c r="AF2029" s="52">
        <v>2.5584265041319227</v>
      </c>
      <c r="AG2029" s="52">
        <v>0.82404531146454607</v>
      </c>
      <c r="AH2029" s="39"/>
      <c r="AI2029" s="53">
        <v>6.9192900000000002</v>
      </c>
      <c r="AJ2029" s="53" t="s">
        <v>20148</v>
      </c>
      <c r="AK2029" s="53" t="s">
        <v>20148</v>
      </c>
      <c r="AL2029" s="53" t="s">
        <v>20148</v>
      </c>
      <c r="AM2029" s="53">
        <v>2.97709</v>
      </c>
      <c r="AN2029" s="53">
        <v>9.5180699999999998</v>
      </c>
      <c r="AO2029" s="53">
        <v>-2.044798190026508</v>
      </c>
      <c r="AP2029" s="53">
        <v>-2.0373093231267605</v>
      </c>
      <c r="AQ2029" s="39"/>
      <c r="AR2029" s="51">
        <v>-103.60120000000001</v>
      </c>
      <c r="AS2029" s="104">
        <v>3.7142583438709416</v>
      </c>
      <c r="AT2029" s="38" t="s">
        <v>20148</v>
      </c>
      <c r="AU2029" s="102"/>
      <c r="AV2029" s="103">
        <v>8</v>
      </c>
      <c r="AW2029" s="103">
        <v>2</v>
      </c>
      <c r="AX2029" s="103">
        <v>0</v>
      </c>
      <c r="AY2029" s="103">
        <v>0</v>
      </c>
      <c r="AZ2029" s="103">
        <v>0</v>
      </c>
      <c r="BA2029" s="103">
        <v>0</v>
      </c>
      <c r="BB2029" s="103">
        <v>10</v>
      </c>
      <c r="BC2029" s="39"/>
      <c r="BD2029" s="57" t="s">
        <v>20146</v>
      </c>
      <c r="BE2029" s="57" t="s">
        <v>20147</v>
      </c>
    </row>
    <row r="2030" spans="2:57">
      <c r="B2030" t="s">
        <v>3256</v>
      </c>
      <c r="C2030" t="s">
        <v>8115</v>
      </c>
      <c r="D2030" t="s">
        <v>4198</v>
      </c>
      <c r="E2030" s="50">
        <v>-3.0232199999999998</v>
      </c>
      <c r="F2030" s="50">
        <v>6.6393500000000003</v>
      </c>
      <c r="G2030" s="39"/>
      <c r="H2030" s="38" t="s">
        <v>20162</v>
      </c>
      <c r="I2030" s="38">
        <v>-0.29661016949152541</v>
      </c>
      <c r="J2030" s="38" t="s">
        <v>20162</v>
      </c>
      <c r="K2030" s="38" t="s">
        <v>20162</v>
      </c>
      <c r="L2030" s="38" t="s">
        <v>20162</v>
      </c>
      <c r="M2030" s="38" t="s">
        <v>20162</v>
      </c>
      <c r="N2030" s="39"/>
      <c r="O2030" s="38" t="s">
        <v>20162</v>
      </c>
      <c r="P2030" s="38">
        <v>-0.29661047474965785</v>
      </c>
      <c r="Q2030" s="38" t="s">
        <v>20162</v>
      </c>
      <c r="R2030" s="38" t="s">
        <v>20162</v>
      </c>
      <c r="S2030" s="38" t="s">
        <v>20162</v>
      </c>
      <c r="T2030" s="38" t="s">
        <v>20162</v>
      </c>
      <c r="U2030" s="39"/>
      <c r="V2030" s="50">
        <v>2.0757599999999998</v>
      </c>
      <c r="W2030" s="51" t="s">
        <v>20162</v>
      </c>
      <c r="X2030" s="51" t="s">
        <v>20162</v>
      </c>
      <c r="Y2030" s="51" t="s">
        <v>20162</v>
      </c>
      <c r="Z2030" s="39"/>
      <c r="AA2030" s="50">
        <v>2.0392700000000001</v>
      </c>
      <c r="AB2030" s="50">
        <v>4.4188499999999999</v>
      </c>
      <c r="AC2030" s="50">
        <v>-2.3795799999999998</v>
      </c>
      <c r="AD2030" s="50">
        <v>2.2433399999999999</v>
      </c>
      <c r="AE2030" s="50">
        <v>-4.5041799999999999</v>
      </c>
      <c r="AF2030" s="52">
        <v>-0.85698736751863791</v>
      </c>
      <c r="AG2030" s="52" t="s">
        <v>20162</v>
      </c>
      <c r="AH2030" s="39"/>
      <c r="AI2030" s="53" t="s">
        <v>20148</v>
      </c>
      <c r="AJ2030" s="53" t="s">
        <v>20148</v>
      </c>
      <c r="AK2030" s="53" t="s">
        <v>20148</v>
      </c>
      <c r="AL2030" s="53" t="s">
        <v>20148</v>
      </c>
      <c r="AM2030" s="53" t="s">
        <v>20148</v>
      </c>
      <c r="AN2030" s="53">
        <v>1.3852800000000001</v>
      </c>
      <c r="AO2030" s="53" t="s">
        <v>20162</v>
      </c>
      <c r="AP2030" s="53">
        <v>-11.589020771513354</v>
      </c>
      <c r="AQ2030" s="39"/>
      <c r="AR2030" s="51" t="s">
        <v>20162</v>
      </c>
      <c r="AS2030" s="104">
        <v>-1.1755894363162536</v>
      </c>
      <c r="AT2030" s="38" t="s">
        <v>20148</v>
      </c>
      <c r="AU2030" s="102"/>
      <c r="AV2030" s="103">
        <v>0</v>
      </c>
      <c r="AW2030" s="103">
        <v>0</v>
      </c>
      <c r="AX2030" s="103">
        <v>0</v>
      </c>
      <c r="AY2030" s="103">
        <v>0</v>
      </c>
      <c r="AZ2030" s="103">
        <v>0</v>
      </c>
      <c r="BA2030" s="103">
        <v>0</v>
      </c>
      <c r="BB2030" s="103">
        <v>0</v>
      </c>
      <c r="BC2030" s="39"/>
      <c r="BD2030" s="57" t="s">
        <v>20146</v>
      </c>
      <c r="BE2030" s="57" t="s">
        <v>20146</v>
      </c>
    </row>
    <row r="2031" spans="2:57">
      <c r="B2031" t="s">
        <v>2977</v>
      </c>
      <c r="C2031" t="s">
        <v>7836</v>
      </c>
      <c r="D2031" t="s">
        <v>4196</v>
      </c>
      <c r="E2031" s="50">
        <v>12.348699999999999</v>
      </c>
      <c r="F2031" s="50">
        <v>22.708639999999999</v>
      </c>
      <c r="G2031" s="39"/>
      <c r="H2031" s="38">
        <v>-0.72016522837297403</v>
      </c>
      <c r="I2031" s="38">
        <v>-0.27901572668112795</v>
      </c>
      <c r="J2031" s="38">
        <v>-0.72016522837297403</v>
      </c>
      <c r="K2031" s="38">
        <v>-0.90767395833333331</v>
      </c>
      <c r="L2031" s="38">
        <v>-0.93216862244897958</v>
      </c>
      <c r="M2031" s="38">
        <v>-0.99815347991040393</v>
      </c>
      <c r="N2031" s="39"/>
      <c r="O2031" s="38">
        <v>-0.71233529702747678</v>
      </c>
      <c r="P2031" s="38">
        <v>-0.26345690656727017</v>
      </c>
      <c r="Q2031" s="38">
        <v>-0.71233529702747678</v>
      </c>
      <c r="R2031" s="38">
        <v>-0.82755125892082693</v>
      </c>
      <c r="S2031" s="38">
        <v>-0.45032808011409464</v>
      </c>
      <c r="T2031" s="38">
        <v>1.5621265457171223</v>
      </c>
      <c r="U2031" s="39"/>
      <c r="V2031" s="50">
        <v>1.2417100000000001</v>
      </c>
      <c r="W2031" s="51" t="s">
        <v>20148</v>
      </c>
      <c r="X2031" s="51" t="s">
        <v>20148</v>
      </c>
      <c r="Y2031" s="51" t="s">
        <v>20148</v>
      </c>
      <c r="Z2031" s="39"/>
      <c r="AA2031" s="50">
        <v>68.135130000000004</v>
      </c>
      <c r="AB2031" s="50">
        <v>24.149539999999998</v>
      </c>
      <c r="AC2031" s="50">
        <v>43.985599999999998</v>
      </c>
      <c r="AD2031" s="50" t="s">
        <v>20162</v>
      </c>
      <c r="AE2031" s="50">
        <v>-398.11836</v>
      </c>
      <c r="AF2031" s="52">
        <v>1.5490326379542396</v>
      </c>
      <c r="AG2031" s="52">
        <v>0.81659572541570224</v>
      </c>
      <c r="AH2031" s="39"/>
      <c r="AI2031" s="53">
        <v>9.9449199999999998</v>
      </c>
      <c r="AJ2031" s="53" t="s">
        <v>20148</v>
      </c>
      <c r="AK2031" s="53" t="s">
        <v>20148</v>
      </c>
      <c r="AL2031" s="53" t="s">
        <v>20148</v>
      </c>
      <c r="AM2031" s="53">
        <v>0.50222</v>
      </c>
      <c r="AN2031" s="53">
        <v>16.38298</v>
      </c>
      <c r="AO2031" s="53">
        <v>-0.60833759052275971</v>
      </c>
      <c r="AP2031" s="53">
        <v>-0.57522265565631492</v>
      </c>
      <c r="AQ2031" s="39"/>
      <c r="AR2031" s="51">
        <v>-117.4226</v>
      </c>
      <c r="AS2031" s="104">
        <v>-2.9236725794793399</v>
      </c>
      <c r="AT2031" s="38" t="s">
        <v>20148</v>
      </c>
      <c r="AU2031" s="102"/>
      <c r="AV2031" s="103">
        <v>1</v>
      </c>
      <c r="AW2031" s="103">
        <v>0</v>
      </c>
      <c r="AX2031" s="103">
        <v>0</v>
      </c>
      <c r="AY2031" s="103">
        <v>0</v>
      </c>
      <c r="AZ2031" s="103">
        <v>0</v>
      </c>
      <c r="BA2031" s="103">
        <v>0</v>
      </c>
      <c r="BB2031" s="103">
        <v>1</v>
      </c>
      <c r="BC2031" s="39"/>
      <c r="BD2031" s="57" t="s">
        <v>20146</v>
      </c>
      <c r="BE2031" s="57" t="s">
        <v>20147</v>
      </c>
    </row>
    <row r="2032" spans="2:57">
      <c r="B2032" t="s">
        <v>179</v>
      </c>
      <c r="C2032" t="s">
        <v>4815</v>
      </c>
      <c r="D2032" t="s">
        <v>4195</v>
      </c>
      <c r="E2032" s="50">
        <v>10236.682570000001</v>
      </c>
      <c r="F2032" s="50">
        <v>10496.53357</v>
      </c>
      <c r="G2032" s="39"/>
      <c r="H2032" s="38">
        <v>-0.31503352938027718</v>
      </c>
      <c r="I2032" s="38">
        <v>0.25710037612631131</v>
      </c>
      <c r="J2032" s="38">
        <v>-0.31503352938027718</v>
      </c>
      <c r="K2032" s="38">
        <v>-0.2488501759275229</v>
      </c>
      <c r="L2032" s="38">
        <v>0.43349148135586502</v>
      </c>
      <c r="M2032" s="38">
        <v>7.5744364117418357</v>
      </c>
      <c r="N2032" s="39"/>
      <c r="O2032" s="38">
        <v>-0.32882973461745946</v>
      </c>
      <c r="P2032" s="38">
        <v>0.25338847202825021</v>
      </c>
      <c r="Q2032" s="38">
        <v>-0.32882973461745946</v>
      </c>
      <c r="R2032" s="38">
        <v>-0.26991752080154596</v>
      </c>
      <c r="S2032" s="38">
        <v>0.38603277903361821</v>
      </c>
      <c r="T2032" s="38">
        <v>6.9732936573766535</v>
      </c>
      <c r="U2032" s="39"/>
      <c r="V2032" s="50">
        <v>698.95100000000002</v>
      </c>
      <c r="W2032" s="51">
        <v>93.923100000000005</v>
      </c>
      <c r="X2032" s="51">
        <v>48.252299999999998</v>
      </c>
      <c r="Y2032" s="51">
        <v>36.8964</v>
      </c>
      <c r="Z2032" s="39"/>
      <c r="AA2032" s="50">
        <v>1530.452</v>
      </c>
      <c r="AB2032" s="50">
        <v>489.14299999999997</v>
      </c>
      <c r="AC2032" s="50">
        <v>1041.309</v>
      </c>
      <c r="AD2032" s="50" t="s">
        <v>20162</v>
      </c>
      <c r="AE2032" s="50">
        <v>956.96600000000001</v>
      </c>
      <c r="AF2032" s="52">
        <v>1.4697385694352012</v>
      </c>
      <c r="AG2032" s="52">
        <v>-1.1343359601952359</v>
      </c>
      <c r="AH2032" s="39"/>
      <c r="AI2032" s="53">
        <v>14.64578</v>
      </c>
      <c r="AJ2032" s="53">
        <v>25.73958</v>
      </c>
      <c r="AK2032" s="53">
        <v>30.352499999999999</v>
      </c>
      <c r="AL2032" s="53">
        <v>41.194980000000001</v>
      </c>
      <c r="AM2032" s="53">
        <v>10.1557</v>
      </c>
      <c r="AN2032" s="53">
        <v>14.966150000000001</v>
      </c>
      <c r="AO2032" s="53">
        <v>26.865486336308283</v>
      </c>
      <c r="AP2032" s="53">
        <v>31.122972098677579</v>
      </c>
      <c r="AQ2032" s="39"/>
      <c r="AR2032" s="51">
        <v>25.835599999999999</v>
      </c>
      <c r="AS2032" s="104">
        <v>0.39569459501316401</v>
      </c>
      <c r="AT2032" s="38">
        <v>9.4855709016602851E-3</v>
      </c>
      <c r="AU2032" s="102"/>
      <c r="AV2032" s="103">
        <v>1</v>
      </c>
      <c r="AW2032" s="103">
        <v>1</v>
      </c>
      <c r="AX2032" s="103">
        <v>11</v>
      </c>
      <c r="AY2032" s="103">
        <v>0</v>
      </c>
      <c r="AZ2032" s="103">
        <v>1</v>
      </c>
      <c r="BA2032" s="103">
        <v>0</v>
      </c>
      <c r="BB2032" s="103">
        <v>14</v>
      </c>
      <c r="BC2032" s="39"/>
      <c r="BD2032" s="57" t="s">
        <v>20147</v>
      </c>
      <c r="BE2032" s="57" t="s">
        <v>20147</v>
      </c>
    </row>
    <row r="2033" spans="2:57">
      <c r="B2033" t="s">
        <v>2531</v>
      </c>
      <c r="C2033" t="s">
        <v>7390</v>
      </c>
      <c r="D2033" t="s">
        <v>4195</v>
      </c>
      <c r="E2033" s="50">
        <v>-382.96451999999999</v>
      </c>
      <c r="F2033" s="50">
        <v>56.90748</v>
      </c>
      <c r="G2033" s="39"/>
      <c r="H2033" s="38">
        <v>-0.77718832891246681</v>
      </c>
      <c r="I2033" s="38">
        <v>-0.26315789473684204</v>
      </c>
      <c r="J2033" s="38">
        <v>-0.77718832891246681</v>
      </c>
      <c r="K2033" s="38" t="s">
        <v>20162</v>
      </c>
      <c r="L2033" s="38" t="s">
        <v>20162</v>
      </c>
      <c r="M2033" s="38" t="s">
        <v>20162</v>
      </c>
      <c r="N2033" s="39"/>
      <c r="O2033" s="38">
        <v>-0.6999335933285814</v>
      </c>
      <c r="P2033" s="38">
        <v>-0.26315989827504971</v>
      </c>
      <c r="Q2033" s="38">
        <v>-0.6999335933285814</v>
      </c>
      <c r="R2033" s="38" t="s">
        <v>20162</v>
      </c>
      <c r="S2033" s="38" t="s">
        <v>20162</v>
      </c>
      <c r="T2033" s="38" t="s">
        <v>20162</v>
      </c>
      <c r="U2033" s="39"/>
      <c r="V2033" s="50">
        <v>549.18299999999999</v>
      </c>
      <c r="W2033" s="51">
        <v>56.3904</v>
      </c>
      <c r="X2033" s="51">
        <v>-174.36680000000001</v>
      </c>
      <c r="Y2033" s="51">
        <v>-184.512</v>
      </c>
      <c r="Z2033" s="39"/>
      <c r="AA2033" s="50">
        <v>421.55399999999997</v>
      </c>
      <c r="AB2033" s="50">
        <v>826.81600000000003</v>
      </c>
      <c r="AC2033" s="50">
        <v>-405.262</v>
      </c>
      <c r="AD2033" s="50" t="s">
        <v>20162</v>
      </c>
      <c r="AE2033" s="50">
        <v>-146.11500000000001</v>
      </c>
      <c r="AF2033" s="52">
        <v>-1.0402011538214784</v>
      </c>
      <c r="AG2033" s="52">
        <v>0.13699078954117283</v>
      </c>
      <c r="AH2033" s="39"/>
      <c r="AI2033" s="53" t="s">
        <v>20148</v>
      </c>
      <c r="AJ2033" s="53" t="s">
        <v>20148</v>
      </c>
      <c r="AK2033" s="53" t="s">
        <v>20148</v>
      </c>
      <c r="AL2033" s="53">
        <v>2.3043399999999998</v>
      </c>
      <c r="AM2033" s="53" t="s">
        <v>20148</v>
      </c>
      <c r="AN2033" s="53">
        <v>7.6579999999999995E-2</v>
      </c>
      <c r="AO2033" s="53">
        <v>-5.9568587509826479E-2</v>
      </c>
      <c r="AP2033" s="53">
        <v>-5.9427627394937101E-2</v>
      </c>
      <c r="AQ2033" s="39"/>
      <c r="AR2033" s="51" t="s">
        <v>20148</v>
      </c>
      <c r="AS2033" s="104">
        <v>8.5696016752727218</v>
      </c>
      <c r="AT2033" s="38" t="s">
        <v>20148</v>
      </c>
      <c r="AU2033" s="102"/>
      <c r="AV2033" s="103">
        <v>2</v>
      </c>
      <c r="AW2033" s="103">
        <v>2</v>
      </c>
      <c r="AX2033" s="103">
        <v>1</v>
      </c>
      <c r="AY2033" s="103">
        <v>0</v>
      </c>
      <c r="AZ2033" s="103">
        <v>0</v>
      </c>
      <c r="BA2033" s="103">
        <v>0</v>
      </c>
      <c r="BB2033" s="103">
        <v>5</v>
      </c>
      <c r="BC2033" s="39"/>
      <c r="BD2033" s="57" t="s">
        <v>20147</v>
      </c>
      <c r="BE2033" s="57" t="s">
        <v>20147</v>
      </c>
    </row>
    <row r="2034" spans="2:57">
      <c r="B2034" t="s">
        <v>3004</v>
      </c>
      <c r="C2034" t="s">
        <v>7863</v>
      </c>
      <c r="D2034" t="s">
        <v>4195</v>
      </c>
      <c r="E2034" s="50">
        <v>11.90156</v>
      </c>
      <c r="F2034" s="50">
        <v>15.075290000000001</v>
      </c>
      <c r="G2034" s="39"/>
      <c r="H2034" s="38">
        <v>-0.83561643835616439</v>
      </c>
      <c r="I2034" s="38">
        <v>-0.30769230769230771</v>
      </c>
      <c r="J2034" s="38">
        <v>-0.83561643835616439</v>
      </c>
      <c r="K2034" s="38" t="s">
        <v>20162</v>
      </c>
      <c r="L2034" s="38" t="s">
        <v>20162</v>
      </c>
      <c r="M2034" s="38" t="s">
        <v>20162</v>
      </c>
      <c r="N2034" s="39"/>
      <c r="O2034" s="38">
        <v>-0.82895865451424733</v>
      </c>
      <c r="P2034" s="38">
        <v>-0.29915491098160119</v>
      </c>
      <c r="Q2034" s="38">
        <v>-0.82895865451424733</v>
      </c>
      <c r="R2034" s="38" t="s">
        <v>20162</v>
      </c>
      <c r="S2034" s="38" t="s">
        <v>20162</v>
      </c>
      <c r="T2034" s="38" t="s">
        <v>20162</v>
      </c>
      <c r="U2034" s="39"/>
      <c r="V2034" s="50">
        <v>14.226789999999999</v>
      </c>
      <c r="W2034" s="51">
        <v>27.674600000000002</v>
      </c>
      <c r="X2034" s="51">
        <v>-111.4885</v>
      </c>
      <c r="Y2034" s="51">
        <v>-112.35720000000001</v>
      </c>
      <c r="Z2034" s="39"/>
      <c r="AA2034" s="50">
        <v>44.201639999999998</v>
      </c>
      <c r="AB2034" s="50">
        <v>14.493230000000001</v>
      </c>
      <c r="AC2034" s="50">
        <v>29.708410000000001</v>
      </c>
      <c r="AD2034" s="50" t="s">
        <v>20162</v>
      </c>
      <c r="AE2034" s="50">
        <v>-21.52571</v>
      </c>
      <c r="AF2034" s="52">
        <v>1.4878494002203415</v>
      </c>
      <c r="AG2034" s="52">
        <v>1.1332658104338789</v>
      </c>
      <c r="AH2034" s="39"/>
      <c r="AI2034" s="53">
        <v>0.83655999999999997</v>
      </c>
      <c r="AJ2034" s="53" t="s">
        <v>20148</v>
      </c>
      <c r="AK2034" s="53" t="s">
        <v>20148</v>
      </c>
      <c r="AL2034" s="53" t="s">
        <v>20148</v>
      </c>
      <c r="AM2034" s="53">
        <v>0.49197999999999997</v>
      </c>
      <c r="AN2034" s="53">
        <v>0.50995999999999997</v>
      </c>
      <c r="AO2034" s="53">
        <v>-0.99927417302124322</v>
      </c>
      <c r="AP2034" s="53">
        <v>-0.95044778942391051</v>
      </c>
      <c r="AQ2034" s="39"/>
      <c r="AR2034" s="51">
        <v>-121.9661</v>
      </c>
      <c r="AS2034" s="104">
        <v>-1.0821104266017181</v>
      </c>
      <c r="AT2034" s="38" t="s">
        <v>20148</v>
      </c>
      <c r="AU2034" s="102"/>
      <c r="AV2034" s="103">
        <v>0</v>
      </c>
      <c r="AW2034" s="103">
        <v>1</v>
      </c>
      <c r="AX2034" s="103">
        <v>0</v>
      </c>
      <c r="AY2034" s="103">
        <v>0</v>
      </c>
      <c r="AZ2034" s="103">
        <v>0</v>
      </c>
      <c r="BA2034" s="103">
        <v>0</v>
      </c>
      <c r="BB2034" s="103">
        <v>1</v>
      </c>
      <c r="BC2034" s="39"/>
      <c r="BD2034" s="57" t="s">
        <v>20147</v>
      </c>
      <c r="BE2034" s="57" t="s">
        <v>20147</v>
      </c>
    </row>
    <row r="2035" spans="2:57">
      <c r="B2035" t="s">
        <v>574</v>
      </c>
      <c r="C2035" t="s">
        <v>5435</v>
      </c>
      <c r="D2035" t="s">
        <v>4198</v>
      </c>
      <c r="E2035" s="50">
        <v>1697.8049799999999</v>
      </c>
      <c r="F2035" s="50">
        <v>3330.5769799999998</v>
      </c>
      <c r="G2035" s="39"/>
      <c r="H2035" s="38">
        <v>-0.64414676761793821</v>
      </c>
      <c r="I2035" s="38">
        <v>-0.14185393258426959</v>
      </c>
      <c r="J2035" s="38">
        <v>-0.64414676761793821</v>
      </c>
      <c r="K2035" s="38" t="s">
        <v>20162</v>
      </c>
      <c r="L2035" s="38" t="s">
        <v>20162</v>
      </c>
      <c r="M2035" s="38" t="s">
        <v>20162</v>
      </c>
      <c r="N2035" s="39"/>
      <c r="O2035" s="38">
        <v>-0.6408755314931418</v>
      </c>
      <c r="P2035" s="38">
        <v>-0.14774076801257641</v>
      </c>
      <c r="Q2035" s="38">
        <v>-0.6408755314931418</v>
      </c>
      <c r="R2035" s="38" t="s">
        <v>20162</v>
      </c>
      <c r="S2035" s="38" t="s">
        <v>20162</v>
      </c>
      <c r="T2035" s="38" t="s">
        <v>20162</v>
      </c>
      <c r="U2035" s="39"/>
      <c r="V2035" s="50">
        <v>517.17499999999995</v>
      </c>
      <c r="W2035" s="51">
        <v>44.802</v>
      </c>
      <c r="X2035" s="51">
        <v>-31.325099999999999</v>
      </c>
      <c r="Y2035" s="51">
        <v>-31.696999999999999</v>
      </c>
      <c r="Z2035" s="39"/>
      <c r="AA2035" s="50">
        <v>1830.3779999999999</v>
      </c>
      <c r="AB2035" s="50">
        <v>256.952</v>
      </c>
      <c r="AC2035" s="50">
        <v>1573.4259999999999</v>
      </c>
      <c r="AD2035" s="50" t="s">
        <v>20162</v>
      </c>
      <c r="AE2035" s="50">
        <v>-417.45299999999997</v>
      </c>
      <c r="AF2035" s="52">
        <v>1.1633073306275605</v>
      </c>
      <c r="AG2035" s="52">
        <v>10.706143672068251</v>
      </c>
      <c r="AH2035" s="39"/>
      <c r="AI2035" s="53">
        <v>3.2828400000000002</v>
      </c>
      <c r="AJ2035" s="53" t="s">
        <v>20148</v>
      </c>
      <c r="AK2035" s="53" t="s">
        <v>20148</v>
      </c>
      <c r="AL2035" s="53" t="s">
        <v>20148</v>
      </c>
      <c r="AM2035" s="53">
        <v>2.1023299999999998</v>
      </c>
      <c r="AN2035" s="53">
        <v>4.2856699999999996</v>
      </c>
      <c r="AO2035" s="53">
        <v>-21.016816724721085</v>
      </c>
      <c r="AP2035" s="53">
        <v>-20.558355739910866</v>
      </c>
      <c r="AQ2035" s="39"/>
      <c r="AR2035" s="51">
        <v>-17.587900000000001</v>
      </c>
      <c r="AS2035" s="104">
        <v>-0.46573523070288897</v>
      </c>
      <c r="AT2035" s="38" t="s">
        <v>20148</v>
      </c>
      <c r="AU2035" s="102"/>
      <c r="AV2035" s="103">
        <v>7</v>
      </c>
      <c r="AW2035" s="103">
        <v>5</v>
      </c>
      <c r="AX2035" s="103">
        <v>6</v>
      </c>
      <c r="AY2035" s="103">
        <v>0</v>
      </c>
      <c r="AZ2035" s="103">
        <v>2</v>
      </c>
      <c r="BA2035" s="103">
        <v>0</v>
      </c>
      <c r="BB2035" s="103">
        <v>20</v>
      </c>
      <c r="BC2035" s="39"/>
      <c r="BD2035" s="57" t="s">
        <v>20146</v>
      </c>
      <c r="BE2035" s="57" t="s">
        <v>20146</v>
      </c>
    </row>
    <row r="2036" spans="2:57">
      <c r="B2036" t="s">
        <v>63</v>
      </c>
      <c r="C2036" t="s">
        <v>4617</v>
      </c>
      <c r="D2036" t="s">
        <v>4194</v>
      </c>
      <c r="E2036" s="50">
        <v>56509.582979999999</v>
      </c>
      <c r="F2036" s="50">
        <v>47129.582979999999</v>
      </c>
      <c r="G2036" s="39"/>
      <c r="H2036" s="38">
        <v>-9.3398006415144619E-2</v>
      </c>
      <c r="I2036" s="38">
        <v>6.5091443947546512E-2</v>
      </c>
      <c r="J2036" s="38">
        <v>-9.3398006415144619E-2</v>
      </c>
      <c r="K2036" s="38">
        <v>-6.7516947441201847E-3</v>
      </c>
      <c r="L2036" s="38">
        <v>0.13765314743350587</v>
      </c>
      <c r="M2036" s="38">
        <v>3.4373185419608507</v>
      </c>
      <c r="N2036" s="39"/>
      <c r="O2036" s="38">
        <v>-0.12424386680199295</v>
      </c>
      <c r="P2036" s="38">
        <v>3.621065376840904E-2</v>
      </c>
      <c r="Q2036" s="38">
        <v>-0.12424386680199295</v>
      </c>
      <c r="R2036" s="38">
        <v>-4.8043046340050299E-2</v>
      </c>
      <c r="S2036" s="38">
        <v>-4.7591245059059983E-2</v>
      </c>
      <c r="T2036" s="38">
        <v>3.0075567372760821</v>
      </c>
      <c r="U2036" s="39"/>
      <c r="V2036" s="50">
        <v>3415</v>
      </c>
      <c r="W2036" s="51">
        <v>78.506500000000003</v>
      </c>
      <c r="X2036" s="51">
        <v>50.951599999999999</v>
      </c>
      <c r="Y2036" s="51">
        <v>32.1815</v>
      </c>
      <c r="Z2036" s="39"/>
      <c r="AA2036" s="50">
        <v>25553</v>
      </c>
      <c r="AB2036" s="50">
        <v>24139</v>
      </c>
      <c r="AC2036" s="50">
        <v>1414</v>
      </c>
      <c r="AD2036" s="50">
        <v>9194</v>
      </c>
      <c r="AE2036" s="50">
        <v>10305</v>
      </c>
      <c r="AF2036" s="52">
        <v>18.071428571428573</v>
      </c>
      <c r="AG2036" s="52">
        <v>4.9105651105651109</v>
      </c>
      <c r="AH2036" s="39"/>
      <c r="AI2036" s="53">
        <v>16.547460000000001</v>
      </c>
      <c r="AJ2036" s="53">
        <v>25.791689999999999</v>
      </c>
      <c r="AK2036" s="53">
        <v>33.477240000000002</v>
      </c>
      <c r="AL2036" s="53">
        <v>44.577840000000002</v>
      </c>
      <c r="AM2036" s="53">
        <v>34.358420000000002</v>
      </c>
      <c r="AN2036" s="53">
        <v>14.26554</v>
      </c>
      <c r="AO2036" s="53">
        <v>23.159500235872237</v>
      </c>
      <c r="AP2036" s="53">
        <v>27.085967229885057</v>
      </c>
      <c r="AQ2036" s="39"/>
      <c r="AR2036" s="51">
        <v>119.1973</v>
      </c>
      <c r="AS2036" s="104">
        <v>9.3008338678640154E-2</v>
      </c>
      <c r="AT2036" s="38" t="s">
        <v>20148</v>
      </c>
      <c r="AU2036" s="102"/>
      <c r="AV2036" s="103">
        <v>7</v>
      </c>
      <c r="AW2036" s="103">
        <v>2</v>
      </c>
      <c r="AX2036" s="103">
        <v>14</v>
      </c>
      <c r="AY2036" s="103">
        <v>0</v>
      </c>
      <c r="AZ2036" s="103">
        <v>1</v>
      </c>
      <c r="BA2036" s="103">
        <v>0</v>
      </c>
      <c r="BB2036" s="103">
        <v>24</v>
      </c>
      <c r="BC2036" s="39"/>
      <c r="BD2036" s="57" t="s">
        <v>20146</v>
      </c>
      <c r="BE2036" s="57" t="s">
        <v>20146</v>
      </c>
    </row>
    <row r="2037" spans="2:57">
      <c r="B2037" t="s">
        <v>689</v>
      </c>
      <c r="C2037" t="s">
        <v>5550</v>
      </c>
      <c r="D2037" t="s">
        <v>4190</v>
      </c>
      <c r="E2037" s="50">
        <v>1533.0583799999999</v>
      </c>
      <c r="F2037" s="50">
        <v>1604.0913800000001</v>
      </c>
      <c r="G2037" s="39"/>
      <c r="H2037" s="38">
        <v>0.16727263257514102</v>
      </c>
      <c r="I2037" s="38">
        <v>3.5411810411810407E-2</v>
      </c>
      <c r="J2037" s="38">
        <v>0.16727263257514102</v>
      </c>
      <c r="K2037" s="38">
        <v>0.51305251771240523</v>
      </c>
      <c r="L2037" s="38">
        <v>0.6744601674790438</v>
      </c>
      <c r="M2037" s="38">
        <v>3.7336547969930587</v>
      </c>
      <c r="N2037" s="39"/>
      <c r="O2037" s="38">
        <v>0.12702337650570605</v>
      </c>
      <c r="P2037" s="38">
        <v>3.3350006211664507E-2</v>
      </c>
      <c r="Q2037" s="38">
        <v>0.12702337650570605</v>
      </c>
      <c r="R2037" s="38">
        <v>0.36488370453601848</v>
      </c>
      <c r="S2037" s="38">
        <v>0.44931561730854463</v>
      </c>
      <c r="T2037" s="38">
        <v>2.9521119521244188</v>
      </c>
      <c r="U2037" s="39"/>
      <c r="V2037" s="50">
        <v>973.64400000000001</v>
      </c>
      <c r="W2037" s="51">
        <v>28.487200000000001</v>
      </c>
      <c r="X2037" s="51">
        <v>9.7975999999999992</v>
      </c>
      <c r="Y2037" s="51">
        <v>8.7739999999999991</v>
      </c>
      <c r="Z2037" s="39"/>
      <c r="AA2037" s="50">
        <v>870.69</v>
      </c>
      <c r="AB2037" s="50">
        <v>219.01300000000001</v>
      </c>
      <c r="AC2037" s="50">
        <v>651.67700000000002</v>
      </c>
      <c r="AD2037" s="50" t="s">
        <v>20162</v>
      </c>
      <c r="AE2037" s="50">
        <v>565.12900000000002</v>
      </c>
      <c r="AF2037" s="52">
        <v>1.3360760008409074</v>
      </c>
      <c r="AG2037" s="52">
        <v>-0.27621349485539826</v>
      </c>
      <c r="AH2037" s="39"/>
      <c r="AI2037" s="53">
        <v>1.57456</v>
      </c>
      <c r="AJ2037" s="53">
        <v>7.3673200000000003</v>
      </c>
      <c r="AK2037" s="53">
        <v>16.070810000000002</v>
      </c>
      <c r="AL2037" s="53">
        <v>19.392160000000001</v>
      </c>
      <c r="AM2037" s="53">
        <v>2.5203000000000002</v>
      </c>
      <c r="AN2037" s="53">
        <v>1.6835800000000001</v>
      </c>
      <c r="AO2037" s="53">
        <v>7.848227546492228</v>
      </c>
      <c r="AP2037" s="53">
        <v>16.815432626789946</v>
      </c>
      <c r="AQ2037" s="39"/>
      <c r="AR2037" s="51">
        <v>13.431900000000001</v>
      </c>
      <c r="AS2037" s="104">
        <v>0.13242085829105268</v>
      </c>
      <c r="AT2037" s="38">
        <v>8.1127222188700897E-3</v>
      </c>
      <c r="AU2037" s="102"/>
      <c r="AV2037" s="103">
        <v>1</v>
      </c>
      <c r="AW2037" s="103">
        <v>0</v>
      </c>
      <c r="AX2037" s="103">
        <v>2</v>
      </c>
      <c r="AY2037" s="103">
        <v>0</v>
      </c>
      <c r="AZ2037" s="103">
        <v>0</v>
      </c>
      <c r="BA2037" s="103">
        <v>0</v>
      </c>
      <c r="BB2037" s="103">
        <v>3</v>
      </c>
      <c r="BC2037" s="39"/>
      <c r="BD2037" s="57" t="s">
        <v>20146</v>
      </c>
      <c r="BE2037" s="57" t="s">
        <v>20146</v>
      </c>
    </row>
    <row r="2038" spans="2:57">
      <c r="B2038" t="s">
        <v>2239</v>
      </c>
      <c r="C2038" t="s">
        <v>7098</v>
      </c>
      <c r="D2038" t="s">
        <v>4188</v>
      </c>
      <c r="E2038" s="50">
        <v>695.63824999999997</v>
      </c>
      <c r="F2038" s="50">
        <v>116.55225</v>
      </c>
      <c r="G2038" s="39"/>
      <c r="H2038" s="38">
        <v>0.13382124102210735</v>
      </c>
      <c r="I2038" s="38">
        <v>-0.11621277047845024</v>
      </c>
      <c r="J2038" s="38">
        <v>0.13382124102210735</v>
      </c>
      <c r="K2038" s="38">
        <v>-0.20146445913407052</v>
      </c>
      <c r="L2038" s="38">
        <v>-0.68880021199320374</v>
      </c>
      <c r="M2038" s="38">
        <v>-0.76427535764157284</v>
      </c>
      <c r="N2038" s="39"/>
      <c r="O2038" s="38">
        <v>0.12921463596683114</v>
      </c>
      <c r="P2038" s="38">
        <v>-0.11764705882352933</v>
      </c>
      <c r="Q2038" s="38">
        <v>0.12921463596683114</v>
      </c>
      <c r="R2038" s="38">
        <v>-0.25582523397794887</v>
      </c>
      <c r="S2038" s="38">
        <v>-0.78346178635059749</v>
      </c>
      <c r="T2038" s="38">
        <v>-0.85875263399135437</v>
      </c>
      <c r="U2038" s="39"/>
      <c r="V2038" s="50">
        <v>882.43100000000004</v>
      </c>
      <c r="W2038" s="51">
        <v>17.6082</v>
      </c>
      <c r="X2038" s="51">
        <v>6.5293999999999999</v>
      </c>
      <c r="Y2038" s="51">
        <v>-2.3400000000000001E-2</v>
      </c>
      <c r="Z2038" s="39"/>
      <c r="AA2038" s="50">
        <v>579.86099999999999</v>
      </c>
      <c r="AB2038" s="50">
        <v>627.89800000000002</v>
      </c>
      <c r="AC2038" s="50">
        <v>-48.036999999999999</v>
      </c>
      <c r="AD2038" s="50">
        <v>498.87099999999998</v>
      </c>
      <c r="AE2038" s="50" t="s">
        <v>20162</v>
      </c>
      <c r="AF2038" s="52">
        <v>-12.071132668567978</v>
      </c>
      <c r="AG2038" s="52">
        <v>4.5590326049891141</v>
      </c>
      <c r="AH2038" s="39"/>
      <c r="AI2038" s="53">
        <v>0.78832000000000002</v>
      </c>
      <c r="AJ2038" s="53">
        <v>5.1897799999999998</v>
      </c>
      <c r="AK2038" s="53">
        <v>12.07328</v>
      </c>
      <c r="AL2038" s="53" t="s">
        <v>20148</v>
      </c>
      <c r="AM2038" s="53" t="s">
        <v>20148</v>
      </c>
      <c r="AN2038" s="53">
        <v>0.13153000000000001</v>
      </c>
      <c r="AO2038" s="53">
        <v>1.0190895260079218</v>
      </c>
      <c r="AP2038" s="53">
        <v>2.0228444236176193</v>
      </c>
      <c r="AQ2038" s="39"/>
      <c r="AR2038" s="51" t="s">
        <v>20148</v>
      </c>
      <c r="AS2038" s="104">
        <v>0.11939030505468275</v>
      </c>
      <c r="AT2038" s="38">
        <v>6.6785544936653913E-3</v>
      </c>
      <c r="AU2038" s="102"/>
      <c r="AV2038" s="103">
        <v>0</v>
      </c>
      <c r="AW2038" s="103">
        <v>0</v>
      </c>
      <c r="AX2038" s="103">
        <v>1</v>
      </c>
      <c r="AY2038" s="103">
        <v>0</v>
      </c>
      <c r="AZ2038" s="103">
        <v>0</v>
      </c>
      <c r="BA2038" s="103">
        <v>0</v>
      </c>
      <c r="BB2038" s="103">
        <v>1</v>
      </c>
      <c r="BC2038" s="39"/>
      <c r="BD2038" s="57" t="s">
        <v>20146</v>
      </c>
      <c r="BE2038" s="57" t="s">
        <v>20147</v>
      </c>
    </row>
    <row r="2039" spans="2:57">
      <c r="B2039" t="s">
        <v>87</v>
      </c>
      <c r="C2039" t="s">
        <v>4660</v>
      </c>
      <c r="D2039" t="s">
        <v>4198</v>
      </c>
      <c r="E2039" s="50">
        <v>35621.328000000001</v>
      </c>
      <c r="F2039" s="50">
        <v>31602.527999999998</v>
      </c>
      <c r="G2039" s="39"/>
      <c r="H2039" s="38">
        <v>-0.57484360145328517</v>
      </c>
      <c r="I2039" s="38">
        <v>-0.1357254574571618</v>
      </c>
      <c r="J2039" s="38">
        <v>-0.57484360145328517</v>
      </c>
      <c r="K2039" s="38">
        <v>0.41487877649313121</v>
      </c>
      <c r="L2039" s="38">
        <v>0.79107304161248049</v>
      </c>
      <c r="M2039" s="38">
        <v>4.8088661500688819</v>
      </c>
      <c r="N2039" s="39"/>
      <c r="O2039" s="38">
        <v>-0.57192103571867947</v>
      </c>
      <c r="P2039" s="38">
        <v>-0.13619048821724145</v>
      </c>
      <c r="Q2039" s="38">
        <v>-0.57192103571867947</v>
      </c>
      <c r="R2039" s="38">
        <v>0.77404833288723673</v>
      </c>
      <c r="S2039" s="38">
        <v>1.996618264406512</v>
      </c>
      <c r="T2039" s="38">
        <v>7.1357113453974215</v>
      </c>
      <c r="U2039" s="39"/>
      <c r="V2039" s="50">
        <v>4462.3999999999996</v>
      </c>
      <c r="W2039" s="51">
        <v>50.593800000000002</v>
      </c>
      <c r="X2039" s="51">
        <v>-1.3243</v>
      </c>
      <c r="Y2039" s="51">
        <v>-9.4343000000000004</v>
      </c>
      <c r="Z2039" s="39"/>
      <c r="AA2039" s="50">
        <v>22108.6</v>
      </c>
      <c r="AB2039" s="50">
        <v>6406.5</v>
      </c>
      <c r="AC2039" s="50">
        <v>15702.1</v>
      </c>
      <c r="AD2039" s="50">
        <v>4484.8</v>
      </c>
      <c r="AE2039" s="50">
        <v>1491.4</v>
      </c>
      <c r="AF2039" s="52">
        <v>1.4080027512243585</v>
      </c>
      <c r="AG2039" s="52">
        <v>3.4673748103186646</v>
      </c>
      <c r="AH2039" s="39"/>
      <c r="AI2039" s="53">
        <v>7.9825799999999996</v>
      </c>
      <c r="AJ2039" s="53">
        <v>28.544899999999998</v>
      </c>
      <c r="AK2039" s="53" t="s">
        <v>20148</v>
      </c>
      <c r="AL2039" s="53" t="s">
        <v>20148</v>
      </c>
      <c r="AM2039" s="53">
        <v>1.99729</v>
      </c>
      <c r="AN2039" s="53">
        <v>6.6142899999999996</v>
      </c>
      <c r="AO2039" s="53">
        <v>26.641820940819422</v>
      </c>
      <c r="AP2039" s="53">
        <v>-534.72974619289334</v>
      </c>
      <c r="AQ2039" s="39"/>
      <c r="AR2039" s="51">
        <v>-3.4882</v>
      </c>
      <c r="AS2039" s="104">
        <v>-2.924598795520564E-3</v>
      </c>
      <c r="AT2039" s="38">
        <v>6.4901174440835816E-3</v>
      </c>
      <c r="AU2039" s="102"/>
      <c r="AV2039" s="103">
        <v>20</v>
      </c>
      <c r="AW2039" s="103">
        <v>10</v>
      </c>
      <c r="AX2039" s="103">
        <v>3</v>
      </c>
      <c r="AY2039" s="103">
        <v>0</v>
      </c>
      <c r="AZ2039" s="103">
        <v>0</v>
      </c>
      <c r="BA2039" s="103">
        <v>0</v>
      </c>
      <c r="BB2039" s="103">
        <v>33</v>
      </c>
      <c r="BC2039" s="39"/>
      <c r="BD2039" s="57" t="s">
        <v>20146</v>
      </c>
      <c r="BE2039" s="57" t="s">
        <v>20146</v>
      </c>
    </row>
    <row r="2040" spans="2:57">
      <c r="B2040" t="s">
        <v>233</v>
      </c>
      <c r="C2040" t="s">
        <v>4897</v>
      </c>
      <c r="D2040" t="s">
        <v>4196</v>
      </c>
      <c r="E2040" s="50">
        <v>8595.6418900000008</v>
      </c>
      <c r="F2040" s="50">
        <v>7776.9418900000001</v>
      </c>
      <c r="G2040" s="39"/>
      <c r="H2040" s="38">
        <v>-0.49467176719721295</v>
      </c>
      <c r="I2040" s="38">
        <v>4.8101445168603041E-2</v>
      </c>
      <c r="J2040" s="38">
        <v>-0.49467176719721295</v>
      </c>
      <c r="K2040" s="38">
        <v>-6.3963052005567622E-2</v>
      </c>
      <c r="L2040" s="38">
        <v>0.74469339622641506</v>
      </c>
      <c r="M2040" s="38">
        <v>6.0418848167539254</v>
      </c>
      <c r="N2040" s="39"/>
      <c r="O2040" s="38">
        <v>-0.51898595040734308</v>
      </c>
      <c r="P2040" s="38">
        <v>4.8788185177011556E-2</v>
      </c>
      <c r="Q2040" s="38">
        <v>-0.51898595040734308</v>
      </c>
      <c r="R2040" s="38">
        <v>-8.2233351142214639E-2</v>
      </c>
      <c r="S2040" s="38">
        <v>0.77486336331278793</v>
      </c>
      <c r="T2040" s="38">
        <v>5.4675863969799101</v>
      </c>
      <c r="U2040" s="39"/>
      <c r="V2040" s="50">
        <v>1239.2</v>
      </c>
      <c r="W2040" s="51">
        <v>65.235600000000005</v>
      </c>
      <c r="X2040" s="51">
        <v>22.2562</v>
      </c>
      <c r="Y2040" s="51">
        <v>18.527999999999999</v>
      </c>
      <c r="Z2040" s="39"/>
      <c r="AA2040" s="50">
        <v>1887</v>
      </c>
      <c r="AB2040" s="50">
        <v>336.8</v>
      </c>
      <c r="AC2040" s="50">
        <v>1550.2</v>
      </c>
      <c r="AD2040" s="50" t="s">
        <v>20162</v>
      </c>
      <c r="AE2040" s="50">
        <v>1570.8</v>
      </c>
      <c r="AF2040" s="52">
        <v>1.2172622887369371</v>
      </c>
      <c r="AG2040" s="52">
        <v>-2.2920553232550662</v>
      </c>
      <c r="AH2040" s="39"/>
      <c r="AI2040" s="53">
        <v>6.9367099999999997</v>
      </c>
      <c r="AJ2040" s="53">
        <v>26.891470000000002</v>
      </c>
      <c r="AK2040" s="53">
        <v>31.163730000000001</v>
      </c>
      <c r="AL2040" s="53">
        <v>37.173369999999998</v>
      </c>
      <c r="AM2040" s="53">
        <v>5.2809799999999996</v>
      </c>
      <c r="AN2040" s="53">
        <v>6.5865999999999998</v>
      </c>
      <c r="AO2040" s="53">
        <v>25.014287198456095</v>
      </c>
      <c r="AP2040" s="53">
        <v>28.19775884699057</v>
      </c>
      <c r="AQ2040" s="39"/>
      <c r="AR2040" s="51">
        <v>15.524800000000001</v>
      </c>
      <c r="AS2040" s="104">
        <v>0.31326669695592912</v>
      </c>
      <c r="AT2040" s="38" t="s">
        <v>20148</v>
      </c>
      <c r="AU2040" s="102"/>
      <c r="AV2040" s="103">
        <v>5</v>
      </c>
      <c r="AW2040" s="103">
        <v>1</v>
      </c>
      <c r="AX2040" s="103">
        <v>2</v>
      </c>
      <c r="AY2040" s="103">
        <v>0</v>
      </c>
      <c r="AZ2040" s="103">
        <v>0</v>
      </c>
      <c r="BA2040" s="103">
        <v>0</v>
      </c>
      <c r="BB2040" s="103">
        <v>8</v>
      </c>
      <c r="BC2040" s="39"/>
      <c r="BD2040" s="57" t="s">
        <v>20146</v>
      </c>
      <c r="BE2040" s="57" t="s">
        <v>20147</v>
      </c>
    </row>
    <row r="2041" spans="2:57">
      <c r="B2041" t="s">
        <v>1173</v>
      </c>
      <c r="C2041" t="s">
        <v>6032</v>
      </c>
      <c r="D2041" t="s">
        <v>4194</v>
      </c>
      <c r="E2041" s="50">
        <v>475.60217999999998</v>
      </c>
      <c r="F2041" s="50">
        <v>460.59917999999999</v>
      </c>
      <c r="G2041" s="39"/>
      <c r="H2041" s="38">
        <v>-8.6833745146487784E-2</v>
      </c>
      <c r="I2041" s="38">
        <v>0.37241379310344813</v>
      </c>
      <c r="J2041" s="38">
        <v>-8.6833745146487784E-2</v>
      </c>
      <c r="K2041" s="38">
        <v>0.64253968253968252</v>
      </c>
      <c r="L2041" s="38">
        <v>0.16426642664266433</v>
      </c>
      <c r="M2041" s="38" t="s">
        <v>20162</v>
      </c>
      <c r="N2041" s="39"/>
      <c r="O2041" s="38">
        <v>-0.14184661634232132</v>
      </c>
      <c r="P2041" s="38">
        <v>0.34617281306515957</v>
      </c>
      <c r="Q2041" s="38">
        <v>-0.14184661634232132</v>
      </c>
      <c r="R2041" s="38">
        <v>0.55109776732111371</v>
      </c>
      <c r="S2041" s="38">
        <v>0.10978405289038773</v>
      </c>
      <c r="T2041" s="38" t="s">
        <v>20162</v>
      </c>
      <c r="U2041" s="39"/>
      <c r="V2041" s="50">
        <v>578.43600000000004</v>
      </c>
      <c r="W2041" s="51">
        <v>24.447099999999999</v>
      </c>
      <c r="X2041" s="51">
        <v>14.9892</v>
      </c>
      <c r="Y2041" s="51">
        <v>10.3537</v>
      </c>
      <c r="Z2041" s="39"/>
      <c r="AA2041" s="50">
        <v>270.89</v>
      </c>
      <c r="AB2041" s="50">
        <v>146.82400000000001</v>
      </c>
      <c r="AC2041" s="50">
        <v>124.066</v>
      </c>
      <c r="AD2041" s="50">
        <v>70.840999999999994</v>
      </c>
      <c r="AE2041" s="50">
        <v>14.457000000000001</v>
      </c>
      <c r="AF2041" s="52">
        <v>2.1834346235068431</v>
      </c>
      <c r="AG2041" s="52">
        <v>0.61791568006396258</v>
      </c>
      <c r="AH2041" s="39"/>
      <c r="AI2041" s="53">
        <v>0.80135000000000001</v>
      </c>
      <c r="AJ2041" s="53">
        <v>4.9870200000000002</v>
      </c>
      <c r="AK2041" s="53">
        <v>5.6864999999999997</v>
      </c>
      <c r="AL2041" s="53">
        <v>7.9642499999999998</v>
      </c>
      <c r="AM2041" s="53">
        <v>3.88069</v>
      </c>
      <c r="AN2041" s="53">
        <v>0.81960999999999995</v>
      </c>
      <c r="AO2041" s="53">
        <v>4.7213339893600663</v>
      </c>
      <c r="AP2041" s="53">
        <v>5.3123788104217846</v>
      </c>
      <c r="AQ2041" s="39"/>
      <c r="AR2041" s="51">
        <v>65.480599999999995</v>
      </c>
      <c r="AS2041" s="104">
        <v>0.45851071143381444</v>
      </c>
      <c r="AT2041" s="38" t="s">
        <v>20148</v>
      </c>
      <c r="AU2041" s="102"/>
      <c r="AV2041" s="103">
        <v>3</v>
      </c>
      <c r="AW2041" s="103">
        <v>1</v>
      </c>
      <c r="AX2041" s="103">
        <v>1</v>
      </c>
      <c r="AY2041" s="103">
        <v>0</v>
      </c>
      <c r="AZ2041" s="103">
        <v>0</v>
      </c>
      <c r="BA2041" s="103">
        <v>0</v>
      </c>
      <c r="BB2041" s="103">
        <v>5</v>
      </c>
      <c r="BC2041" s="39"/>
      <c r="BD2041" s="57" t="s">
        <v>20146</v>
      </c>
      <c r="BE2041" s="57" t="s">
        <v>20146</v>
      </c>
    </row>
    <row r="2042" spans="2:57">
      <c r="B2042" t="s">
        <v>213</v>
      </c>
      <c r="C2042" t="s">
        <v>4863</v>
      </c>
      <c r="D2042" t="s">
        <v>4197</v>
      </c>
      <c r="E2042" s="50">
        <v>15177.53434</v>
      </c>
      <c r="F2042" s="50">
        <v>11588.41034</v>
      </c>
      <c r="G2042" s="39"/>
      <c r="H2042" s="38">
        <v>-0.6862759924385633</v>
      </c>
      <c r="I2042" s="38">
        <v>-0.13109947643979059</v>
      </c>
      <c r="J2042" s="38">
        <v>-0.6862759924385633</v>
      </c>
      <c r="K2042" s="38" t="s">
        <v>20162</v>
      </c>
      <c r="L2042" s="38" t="s">
        <v>20162</v>
      </c>
      <c r="M2042" s="38" t="s">
        <v>20162</v>
      </c>
      <c r="N2042" s="39"/>
      <c r="O2042" s="38">
        <v>-0.6904642268018587</v>
      </c>
      <c r="P2042" s="38">
        <v>-0.14239985653452647</v>
      </c>
      <c r="Q2042" s="38">
        <v>-0.6904642268018587</v>
      </c>
      <c r="R2042" s="38" t="s">
        <v>20162</v>
      </c>
      <c r="S2042" s="38" t="s">
        <v>20162</v>
      </c>
      <c r="T2042" s="38" t="s">
        <v>20162</v>
      </c>
      <c r="U2042" s="39"/>
      <c r="V2042" s="50">
        <v>2983.277</v>
      </c>
      <c r="W2042" s="51">
        <v>71.945300000000003</v>
      </c>
      <c r="X2042" s="51">
        <v>28.548400000000001</v>
      </c>
      <c r="Y2042" s="51">
        <v>9.3093000000000004</v>
      </c>
      <c r="Z2042" s="39"/>
      <c r="AA2042" s="50">
        <v>5063.2879999999996</v>
      </c>
      <c r="AB2042" s="50">
        <v>5257.87</v>
      </c>
      <c r="AC2042" s="50">
        <v>-194.58199999999999</v>
      </c>
      <c r="AD2042" s="50">
        <v>3829.4209999999998</v>
      </c>
      <c r="AE2042" s="50">
        <v>-8144.5140000000001</v>
      </c>
      <c r="AF2042" s="52">
        <v>-26.021358604598575</v>
      </c>
      <c r="AG2042" s="52">
        <v>3.5006043574497636</v>
      </c>
      <c r="AH2042" s="39"/>
      <c r="AI2042" s="53">
        <v>5.0875399999999997</v>
      </c>
      <c r="AJ2042" s="53">
        <v>15.86712</v>
      </c>
      <c r="AK2042" s="53">
        <v>17.66516</v>
      </c>
      <c r="AL2042" s="53">
        <v>44.717680000000001</v>
      </c>
      <c r="AM2042" s="53" t="s">
        <v>20148</v>
      </c>
      <c r="AN2042" s="53">
        <v>3.82463</v>
      </c>
      <c r="AO2042" s="53">
        <v>12.573684236795279</v>
      </c>
      <c r="AP2042" s="53">
        <v>13.606546997166774</v>
      </c>
      <c r="AQ2042" s="39"/>
      <c r="AR2042" s="51" t="s">
        <v>20148</v>
      </c>
      <c r="AS2042" s="104">
        <v>0.26697112427801295</v>
      </c>
      <c r="AT2042" s="38" t="s">
        <v>20148</v>
      </c>
      <c r="AU2042" s="102"/>
      <c r="AV2042" s="103">
        <v>10</v>
      </c>
      <c r="AW2042" s="103">
        <v>6</v>
      </c>
      <c r="AX2042" s="103">
        <v>7</v>
      </c>
      <c r="AY2042" s="103">
        <v>0</v>
      </c>
      <c r="AZ2042" s="103">
        <v>0</v>
      </c>
      <c r="BA2042" s="103">
        <v>0</v>
      </c>
      <c r="BB2042" s="103">
        <v>23</v>
      </c>
      <c r="BC2042" s="39"/>
      <c r="BD2042" s="57" t="s">
        <v>20146</v>
      </c>
      <c r="BE2042" s="57" t="s">
        <v>20146</v>
      </c>
    </row>
    <row r="2043" spans="2:57">
      <c r="B2043" t="s">
        <v>1272</v>
      </c>
      <c r="C2043" t="s">
        <v>6131</v>
      </c>
      <c r="D2043" t="s">
        <v>4198</v>
      </c>
      <c r="E2043" s="50">
        <v>454.33733000000001</v>
      </c>
      <c r="F2043" s="50">
        <v>519.75899000000004</v>
      </c>
      <c r="G2043" s="39"/>
      <c r="H2043" s="38">
        <v>-0.63133640552995396</v>
      </c>
      <c r="I2043" s="38">
        <v>-0.17833800186741366</v>
      </c>
      <c r="J2043" s="38">
        <v>-0.63133640552995396</v>
      </c>
      <c r="K2043" s="38">
        <v>-0.51938831239759686</v>
      </c>
      <c r="L2043" s="38">
        <v>-0.30763178599527929</v>
      </c>
      <c r="M2043" s="38" t="s">
        <v>20162</v>
      </c>
      <c r="N2043" s="39"/>
      <c r="O2043" s="38">
        <v>-0.62949897458709159</v>
      </c>
      <c r="P2043" s="38">
        <v>-0.17833799376388682</v>
      </c>
      <c r="Q2043" s="38">
        <v>-0.62949897458709159</v>
      </c>
      <c r="R2043" s="38">
        <v>-0.46329721173499994</v>
      </c>
      <c r="S2043" s="38">
        <v>-0.13590435758014963</v>
      </c>
      <c r="T2043" s="38" t="s">
        <v>20162</v>
      </c>
      <c r="U2043" s="39"/>
      <c r="V2043" s="50">
        <v>205.45</v>
      </c>
      <c r="W2043" s="51">
        <v>57.518599999999999</v>
      </c>
      <c r="X2043" s="51">
        <v>6.2336</v>
      </c>
      <c r="Y2043" s="51">
        <v>6.4024999999999999</v>
      </c>
      <c r="Z2043" s="39"/>
      <c r="AA2043" s="50">
        <v>413.40800000000002</v>
      </c>
      <c r="AB2043" s="50">
        <v>180.83</v>
      </c>
      <c r="AC2043" s="50">
        <v>232.578</v>
      </c>
      <c r="AD2043" s="50">
        <v>72.637</v>
      </c>
      <c r="AE2043" s="50">
        <v>1.244</v>
      </c>
      <c r="AF2043" s="52">
        <v>1.777502601277851</v>
      </c>
      <c r="AG2043" s="52">
        <v>-3.4757396449704143</v>
      </c>
      <c r="AH2043" s="39"/>
      <c r="AI2043" s="53">
        <v>1.94451</v>
      </c>
      <c r="AJ2043" s="53">
        <v>12.67244</v>
      </c>
      <c r="AK2043" s="53">
        <v>31.19379</v>
      </c>
      <c r="AL2043" s="53">
        <v>33.642780000000002</v>
      </c>
      <c r="AM2043" s="53">
        <v>1.9650399999999999</v>
      </c>
      <c r="AN2043" s="53">
        <v>2.1349200000000002</v>
      </c>
      <c r="AO2043" s="53">
        <v>18.639375649991035</v>
      </c>
      <c r="AP2043" s="53">
        <v>40.583976731474976</v>
      </c>
      <c r="AQ2043" s="39"/>
      <c r="AR2043" s="51">
        <v>7.1877000000000004</v>
      </c>
      <c r="AS2043" s="104">
        <v>8.7035413566025802E-2</v>
      </c>
      <c r="AT2043" s="38" t="s">
        <v>20148</v>
      </c>
      <c r="AU2043" s="102"/>
      <c r="AV2043" s="103">
        <v>2</v>
      </c>
      <c r="AW2043" s="103">
        <v>1</v>
      </c>
      <c r="AX2043" s="103">
        <v>2</v>
      </c>
      <c r="AY2043" s="103">
        <v>0</v>
      </c>
      <c r="AZ2043" s="103">
        <v>0</v>
      </c>
      <c r="BA2043" s="103">
        <v>0</v>
      </c>
      <c r="BB2043" s="103">
        <v>5</v>
      </c>
      <c r="BC2043" s="39"/>
      <c r="BD2043" s="57" t="s">
        <v>20146</v>
      </c>
      <c r="BE2043" s="57" t="s">
        <v>20146</v>
      </c>
    </row>
    <row r="2044" spans="2:57">
      <c r="B2044" t="s">
        <v>1967</v>
      </c>
      <c r="C2044" t="s">
        <v>6826</v>
      </c>
      <c r="D2044" t="s">
        <v>4190</v>
      </c>
      <c r="E2044" s="50">
        <v>193.36095</v>
      </c>
      <c r="F2044" s="50">
        <v>168.10995</v>
      </c>
      <c r="G2044" s="39"/>
      <c r="H2044" s="38">
        <v>-0.1728723404255319</v>
      </c>
      <c r="I2044" s="38">
        <v>0.50241545893719808</v>
      </c>
      <c r="J2044" s="38">
        <v>-0.1728723404255319</v>
      </c>
      <c r="K2044" s="38">
        <v>-0.72814685314685312</v>
      </c>
      <c r="L2044" s="38">
        <v>-0.65056179775280909</v>
      </c>
      <c r="M2044" s="38">
        <v>-0.45913043478260873</v>
      </c>
      <c r="N2044" s="39"/>
      <c r="O2044" s="38">
        <v>-0.16476646965894426</v>
      </c>
      <c r="P2044" s="38">
        <v>0.51569571860687224</v>
      </c>
      <c r="Q2044" s="38">
        <v>-0.16476646965894426</v>
      </c>
      <c r="R2044" s="38">
        <v>-0.72949803341745367</v>
      </c>
      <c r="S2044" s="38">
        <v>-0.64691789432447488</v>
      </c>
      <c r="T2044" s="38">
        <v>-0.43580667067944023</v>
      </c>
      <c r="U2044" s="39"/>
      <c r="V2044" s="50">
        <v>653.21699999999998</v>
      </c>
      <c r="W2044" s="51">
        <v>0.42880000000000001</v>
      </c>
      <c r="X2044" s="51">
        <v>-9.8977000000000004</v>
      </c>
      <c r="Y2044" s="51">
        <v>-10.1119</v>
      </c>
      <c r="Z2044" s="39"/>
      <c r="AA2044" s="50">
        <v>440.56400000000002</v>
      </c>
      <c r="AB2044" s="50">
        <v>194.95400000000001</v>
      </c>
      <c r="AC2044" s="50">
        <v>245.61</v>
      </c>
      <c r="AD2044" s="50" t="s">
        <v>20162</v>
      </c>
      <c r="AE2044" s="50">
        <v>132.721</v>
      </c>
      <c r="AF2044" s="52">
        <v>1.7937543259639266</v>
      </c>
      <c r="AG2044" s="52">
        <v>0.84472036814394091</v>
      </c>
      <c r="AH2044" s="39"/>
      <c r="AI2044" s="53">
        <v>0.29601</v>
      </c>
      <c r="AJ2044" s="53" t="s">
        <v>20148</v>
      </c>
      <c r="AK2044" s="53" t="s">
        <v>20148</v>
      </c>
      <c r="AL2044" s="53" t="s">
        <v>20148</v>
      </c>
      <c r="AM2044" s="53">
        <v>0.67803999999999998</v>
      </c>
      <c r="AN2044" s="53">
        <v>0.25330999999999998</v>
      </c>
      <c r="AO2044" s="53">
        <v>-3.4847218191617264</v>
      </c>
      <c r="AP2044" s="53">
        <v>-2.6001477093451295</v>
      </c>
      <c r="AQ2044" s="39"/>
      <c r="AR2044" s="51">
        <v>-24.023599999999998</v>
      </c>
      <c r="AS2044" s="104">
        <v>-0.31240004058774923</v>
      </c>
      <c r="AT2044" s="38" t="s">
        <v>20148</v>
      </c>
      <c r="AU2044" s="102"/>
      <c r="AV2044" s="103">
        <v>2</v>
      </c>
      <c r="AW2044" s="103">
        <v>0</v>
      </c>
      <c r="AX2044" s="103">
        <v>0</v>
      </c>
      <c r="AY2044" s="103">
        <v>0</v>
      </c>
      <c r="AZ2044" s="103">
        <v>0</v>
      </c>
      <c r="BA2044" s="103">
        <v>0</v>
      </c>
      <c r="BB2044" s="103">
        <v>2</v>
      </c>
      <c r="BC2044" s="39"/>
      <c r="BD2044" s="57" t="s">
        <v>20146</v>
      </c>
      <c r="BE2044" s="57" t="s">
        <v>20146</v>
      </c>
    </row>
    <row r="2045" spans="2:57">
      <c r="B2045" t="s">
        <v>292</v>
      </c>
      <c r="C2045" t="s">
        <v>5155</v>
      </c>
      <c r="D2045" t="s">
        <v>4194</v>
      </c>
      <c r="E2045" s="50">
        <v>8896.2434400000002</v>
      </c>
      <c r="F2045" s="50">
        <v>6322.5234399999999</v>
      </c>
      <c r="G2045" s="39"/>
      <c r="H2045" s="38">
        <v>-0.17254174397031541</v>
      </c>
      <c r="I2045" s="38">
        <v>-5.8078141499472102E-2</v>
      </c>
      <c r="J2045" s="38">
        <v>-0.17254174397031541</v>
      </c>
      <c r="K2045" s="38">
        <v>0.31660516605166045</v>
      </c>
      <c r="L2045" s="38">
        <v>0.15994798439531843</v>
      </c>
      <c r="M2045" s="38">
        <v>-0.38870299840493971</v>
      </c>
      <c r="N2045" s="39"/>
      <c r="O2045" s="38">
        <v>-0.16295188052274301</v>
      </c>
      <c r="P2045" s="38">
        <v>-5.5015560043396805E-2</v>
      </c>
      <c r="Q2045" s="38">
        <v>-0.16295188052274301</v>
      </c>
      <c r="R2045" s="38">
        <v>0.34579189378386066</v>
      </c>
      <c r="S2045" s="38">
        <v>0.19596162077767421</v>
      </c>
      <c r="T2045" s="38">
        <v>-0.4968355245952919</v>
      </c>
      <c r="U2045" s="39"/>
      <c r="V2045" s="50">
        <v>5457.741</v>
      </c>
      <c r="W2045" s="51">
        <v>48.180100000000003</v>
      </c>
      <c r="X2045" s="51">
        <v>13.712400000000001</v>
      </c>
      <c r="Y2045" s="51">
        <v>16.545000000000002</v>
      </c>
      <c r="Z2045" s="39"/>
      <c r="AA2045" s="50">
        <v>6393.8940000000002</v>
      </c>
      <c r="AB2045" s="50">
        <v>4825.0450000000001</v>
      </c>
      <c r="AC2045" s="50">
        <v>1568.8489999999999</v>
      </c>
      <c r="AD2045" s="50">
        <v>2570.9920000000002</v>
      </c>
      <c r="AE2045" s="50">
        <v>2456.5970000000002</v>
      </c>
      <c r="AF2045" s="52">
        <v>4.0755318070763984</v>
      </c>
      <c r="AG2045" s="52">
        <v>2.3555254400109789</v>
      </c>
      <c r="AH2045" s="39"/>
      <c r="AI2045" s="53">
        <v>1.63002</v>
      </c>
      <c r="AJ2045" s="53">
        <v>8.2621900000000004</v>
      </c>
      <c r="AK2045" s="53">
        <v>11.702</v>
      </c>
      <c r="AL2045" s="53">
        <v>7.05138</v>
      </c>
      <c r="AM2045" s="53">
        <v>3.9879500000000001</v>
      </c>
      <c r="AN2045" s="53">
        <v>1.1440900000000001</v>
      </c>
      <c r="AO2045" s="53">
        <v>6.7787030397639558</v>
      </c>
      <c r="AP2045" s="53">
        <v>8.4481553626379799</v>
      </c>
      <c r="AQ2045" s="39"/>
      <c r="AR2045" s="51">
        <v>82.881100000000004</v>
      </c>
      <c r="AS2045" s="104">
        <v>0.18085678913473582</v>
      </c>
      <c r="AT2045" s="38" t="s">
        <v>20148</v>
      </c>
      <c r="AU2045" s="102"/>
      <c r="AV2045" s="103">
        <v>8</v>
      </c>
      <c r="AW2045" s="103">
        <v>4</v>
      </c>
      <c r="AX2045" s="103">
        <v>2</v>
      </c>
      <c r="AY2045" s="103">
        <v>0</v>
      </c>
      <c r="AZ2045" s="103">
        <v>0</v>
      </c>
      <c r="BA2045" s="103">
        <v>0</v>
      </c>
      <c r="BB2045" s="103">
        <v>14</v>
      </c>
      <c r="BC2045" s="39"/>
      <c r="BD2045" s="57" t="s">
        <v>20146</v>
      </c>
      <c r="BE2045" s="57" t="s">
        <v>20146</v>
      </c>
    </row>
    <row r="2046" spans="2:57">
      <c r="B2046" t="s">
        <v>1009</v>
      </c>
      <c r="C2046" t="s">
        <v>5868</v>
      </c>
      <c r="D2046" t="s">
        <v>4198</v>
      </c>
      <c r="E2046" s="50">
        <v>320.44285000000002</v>
      </c>
      <c r="F2046" s="50">
        <v>804.84185000000002</v>
      </c>
      <c r="G2046" s="39"/>
      <c r="H2046" s="38">
        <v>-0.86434108527131781</v>
      </c>
      <c r="I2046" s="38">
        <v>-0.26121372031662271</v>
      </c>
      <c r="J2046" s="38">
        <v>-0.86434108527131781</v>
      </c>
      <c r="K2046" s="38" t="s">
        <v>20162</v>
      </c>
      <c r="L2046" s="38" t="s">
        <v>20162</v>
      </c>
      <c r="M2046" s="38" t="s">
        <v>20162</v>
      </c>
      <c r="N2046" s="39"/>
      <c r="O2046" s="38">
        <v>-0.83920168804354878</v>
      </c>
      <c r="P2046" s="38">
        <v>-0.25166481972865995</v>
      </c>
      <c r="Q2046" s="38">
        <v>-0.83920168804354878</v>
      </c>
      <c r="R2046" s="38" t="s">
        <v>20162</v>
      </c>
      <c r="S2046" s="38" t="s">
        <v>20162</v>
      </c>
      <c r="T2046" s="38" t="s">
        <v>20162</v>
      </c>
      <c r="U2046" s="39"/>
      <c r="V2046" s="50">
        <v>111.17400000000001</v>
      </c>
      <c r="W2046" s="51">
        <v>53.943300000000001</v>
      </c>
      <c r="X2046" s="51">
        <v>-132.10640000000001</v>
      </c>
      <c r="Y2046" s="51" t="s">
        <v>20148</v>
      </c>
      <c r="Z2046" s="39"/>
      <c r="AA2046" s="50">
        <v>719.17600000000004</v>
      </c>
      <c r="AB2046" s="50">
        <v>451.01299999999998</v>
      </c>
      <c r="AC2046" s="50">
        <v>268.16300000000001</v>
      </c>
      <c r="AD2046" s="50" t="s">
        <v>20162</v>
      </c>
      <c r="AE2046" s="50">
        <v>-468.05799999999999</v>
      </c>
      <c r="AF2046" s="52">
        <v>2.6818614051901268</v>
      </c>
      <c r="AG2046" s="52">
        <v>2.8675448796120357</v>
      </c>
      <c r="AH2046" s="39"/>
      <c r="AI2046" s="53">
        <v>2.8823500000000002</v>
      </c>
      <c r="AJ2046" s="53" t="s">
        <v>20148</v>
      </c>
      <c r="AK2046" s="53" t="s">
        <v>20148</v>
      </c>
      <c r="AL2046" s="53" t="s">
        <v>20148</v>
      </c>
      <c r="AM2046" s="53">
        <v>2.6121599999999998</v>
      </c>
      <c r="AN2046" s="53">
        <v>3.3063400000000001</v>
      </c>
      <c r="AO2046" s="53">
        <v>-5.7063175321176365</v>
      </c>
      <c r="AP2046" s="53">
        <v>-5.4800354740311032</v>
      </c>
      <c r="AQ2046" s="39"/>
      <c r="AR2046" s="51">
        <v>-216.96170000000001</v>
      </c>
      <c r="AS2046" s="104">
        <v>-0.26882653341387069</v>
      </c>
      <c r="AT2046" s="38" t="s">
        <v>20148</v>
      </c>
      <c r="AU2046" s="102"/>
      <c r="AV2046" s="103">
        <v>3</v>
      </c>
      <c r="AW2046" s="103">
        <v>1</v>
      </c>
      <c r="AX2046" s="103">
        <v>3</v>
      </c>
      <c r="AY2046" s="103">
        <v>0</v>
      </c>
      <c r="AZ2046" s="103">
        <v>0</v>
      </c>
      <c r="BA2046" s="103">
        <v>0</v>
      </c>
      <c r="BB2046" s="103">
        <v>7</v>
      </c>
      <c r="BC2046" s="39"/>
      <c r="BD2046" s="57" t="s">
        <v>20146</v>
      </c>
      <c r="BE2046" s="57" t="s">
        <v>20146</v>
      </c>
    </row>
    <row r="2047" spans="2:57">
      <c r="B2047" t="s">
        <v>874</v>
      </c>
      <c r="C2047" t="s">
        <v>5734</v>
      </c>
      <c r="D2047" t="s">
        <v>4190</v>
      </c>
      <c r="E2047" s="50">
        <v>1722.50467</v>
      </c>
      <c r="F2047" s="50">
        <v>922.27266999999995</v>
      </c>
      <c r="G2047" s="39"/>
      <c r="H2047" s="38">
        <v>-0.14501418543929645</v>
      </c>
      <c r="I2047" s="38">
        <v>0.36833550711922425</v>
      </c>
      <c r="J2047" s="38">
        <v>-0.14501418543929645</v>
      </c>
      <c r="K2047" s="38">
        <v>-0.13179000602019308</v>
      </c>
      <c r="L2047" s="38">
        <v>-0.3485182066248933</v>
      </c>
      <c r="M2047" s="38">
        <v>0.13115941243346763</v>
      </c>
      <c r="N2047" s="39"/>
      <c r="O2047" s="38">
        <v>-0.20080981863391179</v>
      </c>
      <c r="P2047" s="38">
        <v>0.34467501589331073</v>
      </c>
      <c r="Q2047" s="38">
        <v>-0.20080981863391179</v>
      </c>
      <c r="R2047" s="38">
        <v>-0.22902143444114731</v>
      </c>
      <c r="S2047" s="38">
        <v>-0.45667006218175077</v>
      </c>
      <c r="T2047" s="38">
        <v>4.4811424075309692E-2</v>
      </c>
      <c r="U2047" s="39"/>
      <c r="V2047" s="50">
        <v>1722.952</v>
      </c>
      <c r="W2047" s="51">
        <v>32.430999999999997</v>
      </c>
      <c r="X2047" s="51">
        <v>2.0832999999999999</v>
      </c>
      <c r="Y2047" s="51">
        <v>-0.87839999999999996</v>
      </c>
      <c r="Z2047" s="39"/>
      <c r="AA2047" s="50">
        <v>2053.3150000000001</v>
      </c>
      <c r="AB2047" s="50">
        <v>1408.643</v>
      </c>
      <c r="AC2047" s="50">
        <v>644.67200000000003</v>
      </c>
      <c r="AD2047" s="50">
        <v>825.93</v>
      </c>
      <c r="AE2047" s="50">
        <v>807.58100000000002</v>
      </c>
      <c r="AF2047" s="52">
        <v>3.1850537947979749</v>
      </c>
      <c r="AG2047" s="52">
        <v>4.8969819192520383</v>
      </c>
      <c r="AH2047" s="39"/>
      <c r="AI2047" s="53">
        <v>0.99973999999999996</v>
      </c>
      <c r="AJ2047" s="53">
        <v>9.2477</v>
      </c>
      <c r="AK2047" s="53">
        <v>47.987319999999997</v>
      </c>
      <c r="AL2047" s="53" t="s">
        <v>20148</v>
      </c>
      <c r="AM2047" s="53">
        <v>1.4894000000000001</v>
      </c>
      <c r="AN2047" s="53">
        <v>0.55996000000000001</v>
      </c>
      <c r="AO2047" s="53">
        <v>5.3292999994221555</v>
      </c>
      <c r="AP2047" s="53">
        <v>25.693625017411893</v>
      </c>
      <c r="AQ2047" s="39"/>
      <c r="AR2047" s="51">
        <v>-2.3622999999999998</v>
      </c>
      <c r="AS2047" s="104">
        <v>2.1479156631192198E-2</v>
      </c>
      <c r="AT2047" s="38">
        <v>2.8754075972895813E-2</v>
      </c>
      <c r="AU2047" s="102"/>
      <c r="AV2047" s="103">
        <v>1</v>
      </c>
      <c r="AW2047" s="103">
        <v>1</v>
      </c>
      <c r="AX2047" s="103">
        <v>0</v>
      </c>
      <c r="AY2047" s="103">
        <v>0</v>
      </c>
      <c r="AZ2047" s="103">
        <v>0</v>
      </c>
      <c r="BA2047" s="103">
        <v>0</v>
      </c>
      <c r="BB2047" s="103">
        <v>2</v>
      </c>
      <c r="BC2047" s="39"/>
      <c r="BD2047" s="57" t="s">
        <v>20146</v>
      </c>
      <c r="BE2047" s="57" t="s">
        <v>20146</v>
      </c>
    </row>
    <row r="2048" spans="2:57">
      <c r="B2048" t="s">
        <v>2829</v>
      </c>
      <c r="C2048" t="s">
        <v>7688</v>
      </c>
      <c r="D2048" t="s">
        <v>4198</v>
      </c>
      <c r="E2048" s="50">
        <v>59.417290000000001</v>
      </c>
      <c r="F2048" s="50">
        <v>18.803709999999999</v>
      </c>
      <c r="G2048" s="39"/>
      <c r="H2048" s="38">
        <v>-0.96530919188265252</v>
      </c>
      <c r="I2048" s="38">
        <v>-0.4669756662804172</v>
      </c>
      <c r="J2048" s="38">
        <v>-0.96530919188265252</v>
      </c>
      <c r="K2048" s="38" t="s">
        <v>20162</v>
      </c>
      <c r="L2048" s="38" t="s">
        <v>20162</v>
      </c>
      <c r="M2048" s="38" t="s">
        <v>20162</v>
      </c>
      <c r="N2048" s="39"/>
      <c r="O2048" s="38">
        <v>-0.95889693444088908</v>
      </c>
      <c r="P2048" s="38">
        <v>-0.46365939735767459</v>
      </c>
      <c r="Q2048" s="38">
        <v>-0.95889693444088908</v>
      </c>
      <c r="R2048" s="38" t="s">
        <v>20162</v>
      </c>
      <c r="S2048" s="38" t="s">
        <v>20162</v>
      </c>
      <c r="T2048" s="38" t="s">
        <v>20162</v>
      </c>
      <c r="U2048" s="39"/>
      <c r="V2048" s="50">
        <v>43.862659999999998</v>
      </c>
      <c r="W2048" s="51">
        <v>77.419799999999995</v>
      </c>
      <c r="X2048" s="51">
        <v>-42.650199999999998</v>
      </c>
      <c r="Y2048" s="51">
        <v>-102.5102</v>
      </c>
      <c r="Z2048" s="39"/>
      <c r="AA2048" s="50">
        <v>145.29436999999999</v>
      </c>
      <c r="AB2048" s="50">
        <v>30.71378</v>
      </c>
      <c r="AC2048" s="50">
        <v>114.58059</v>
      </c>
      <c r="AD2048" s="50">
        <v>18.734780000000001</v>
      </c>
      <c r="AE2048" s="50">
        <v>-71.123260000000002</v>
      </c>
      <c r="AF2048" s="52">
        <v>1.2680539522444421</v>
      </c>
      <c r="AG2048" s="52">
        <v>-3.7382303578075717</v>
      </c>
      <c r="AH2048" s="39"/>
      <c r="AI2048" s="53">
        <v>1.3546199999999999</v>
      </c>
      <c r="AJ2048" s="53" t="s">
        <v>20148</v>
      </c>
      <c r="AK2048" s="53" t="s">
        <v>20148</v>
      </c>
      <c r="AL2048" s="53" t="s">
        <v>20148</v>
      </c>
      <c r="AM2048" s="53">
        <v>0.14180999999999999</v>
      </c>
      <c r="AN2048" s="53">
        <v>0.29524</v>
      </c>
      <c r="AO2048" s="53">
        <v>-4.0932711627167855</v>
      </c>
      <c r="AP2048" s="53">
        <v>-1.0051407079712242</v>
      </c>
      <c r="AQ2048" s="39"/>
      <c r="AR2048" s="51">
        <v>-74.438500000000005</v>
      </c>
      <c r="AS2048" s="104">
        <v>-0.14163782873893735</v>
      </c>
      <c r="AT2048" s="38" t="s">
        <v>20148</v>
      </c>
      <c r="AU2048" s="102"/>
      <c r="AV2048" s="103">
        <v>1</v>
      </c>
      <c r="AW2048" s="103">
        <v>1</v>
      </c>
      <c r="AX2048" s="103">
        <v>0</v>
      </c>
      <c r="AY2048" s="103">
        <v>0</v>
      </c>
      <c r="AZ2048" s="103">
        <v>0</v>
      </c>
      <c r="BA2048" s="103">
        <v>0</v>
      </c>
      <c r="BB2048" s="103">
        <v>2</v>
      </c>
      <c r="BC2048" s="39"/>
      <c r="BD2048" s="57" t="s">
        <v>20146</v>
      </c>
      <c r="BE2048" s="57" t="s">
        <v>20146</v>
      </c>
    </row>
    <row r="2049" spans="2:57">
      <c r="B2049" t="s">
        <v>3525</v>
      </c>
      <c r="C2049" t="s">
        <v>8359</v>
      </c>
      <c r="D2049" t="s">
        <v>4196</v>
      </c>
      <c r="E2049" s="50">
        <v>251.73949999999999</v>
      </c>
      <c r="F2049" s="50">
        <v>447.25504000000001</v>
      </c>
      <c r="G2049" s="39"/>
      <c r="H2049" s="38">
        <v>-0.4641805691854759</v>
      </c>
      <c r="I2049" s="38">
        <v>-0.16000000000000003</v>
      </c>
      <c r="J2049" s="38">
        <v>-0.4641805691854759</v>
      </c>
      <c r="K2049" s="38">
        <v>2.3496932515337425</v>
      </c>
      <c r="L2049" s="38" t="s">
        <v>20162</v>
      </c>
      <c r="M2049" s="38" t="s">
        <v>20162</v>
      </c>
      <c r="N2049" s="39"/>
      <c r="O2049" s="38">
        <v>-0.41464925904003669</v>
      </c>
      <c r="P2049" s="38">
        <v>-0.24292856273168817</v>
      </c>
      <c r="Q2049" s="38">
        <v>-0.41464925904003669</v>
      </c>
      <c r="R2049" s="38">
        <v>5.2347597215501951</v>
      </c>
      <c r="S2049" s="38">
        <v>2.6476021353788708</v>
      </c>
      <c r="T2049" s="38" t="s">
        <v>20162</v>
      </c>
      <c r="U2049" s="39"/>
      <c r="V2049" s="50">
        <v>33.894100000000002</v>
      </c>
      <c r="W2049" s="51">
        <v>89.238799999999998</v>
      </c>
      <c r="X2049" s="51">
        <v>-53.662999999999997</v>
      </c>
      <c r="Y2049" s="51">
        <v>-56.299399999999999</v>
      </c>
      <c r="Z2049" s="39"/>
      <c r="AA2049" s="50">
        <v>284.12</v>
      </c>
      <c r="AB2049" s="50">
        <v>21.222899999999999</v>
      </c>
      <c r="AC2049" s="50">
        <v>262.89710000000002</v>
      </c>
      <c r="AD2049" s="50" t="s">
        <v>20162</v>
      </c>
      <c r="AE2049" s="50">
        <v>-114.3045</v>
      </c>
      <c r="AF2049" s="52">
        <v>1.0807270220934349</v>
      </c>
      <c r="AG2049" s="52">
        <v>14.87421188568838</v>
      </c>
      <c r="AH2049" s="39"/>
      <c r="AI2049" s="53">
        <v>10.05692</v>
      </c>
      <c r="AJ2049" s="53" t="s">
        <v>20148</v>
      </c>
      <c r="AK2049" s="53" t="s">
        <v>20148</v>
      </c>
      <c r="AL2049" s="53" t="s">
        <v>20162</v>
      </c>
      <c r="AM2049" s="53" t="s">
        <v>20162</v>
      </c>
      <c r="AN2049" s="53" t="s">
        <v>20162</v>
      </c>
      <c r="AO2049" s="53">
        <v>-26.678380167852691</v>
      </c>
      <c r="AP2049" s="53">
        <v>-24.589855184016361</v>
      </c>
      <c r="AQ2049" s="39"/>
      <c r="AR2049" s="51">
        <v>-12.888</v>
      </c>
      <c r="AS2049" s="104">
        <v>-8.2209476286684111E-2</v>
      </c>
      <c r="AT2049" s="38" t="s">
        <v>20148</v>
      </c>
      <c r="AU2049" s="102"/>
      <c r="AV2049" s="103">
        <v>7</v>
      </c>
      <c r="AW2049" s="103">
        <v>0</v>
      </c>
      <c r="AX2049" s="103">
        <v>0</v>
      </c>
      <c r="AY2049" s="103">
        <v>0</v>
      </c>
      <c r="AZ2049" s="103">
        <v>0</v>
      </c>
      <c r="BA2049" s="103">
        <v>1</v>
      </c>
      <c r="BB2049" s="103">
        <v>8</v>
      </c>
      <c r="BC2049" s="39"/>
      <c r="BD2049" s="57" t="s">
        <v>20146</v>
      </c>
      <c r="BE2049" s="57" t="s">
        <v>20147</v>
      </c>
    </row>
    <row r="2050" spans="2:57">
      <c r="B2050" t="s">
        <v>852</v>
      </c>
      <c r="C2050" t="s">
        <v>5712</v>
      </c>
      <c r="D2050" t="s">
        <v>4198</v>
      </c>
      <c r="E2050" s="50">
        <v>901.23720000000003</v>
      </c>
      <c r="F2050" s="50">
        <v>722.96420000000001</v>
      </c>
      <c r="G2050" s="39"/>
      <c r="H2050" s="38">
        <v>0.15539568345323729</v>
      </c>
      <c r="I2050" s="38">
        <v>-0.32435843500210348</v>
      </c>
      <c r="J2050" s="38">
        <v>0.15539568345323729</v>
      </c>
      <c r="K2050" s="38" t="s">
        <v>20162</v>
      </c>
      <c r="L2050" s="38" t="s">
        <v>20162</v>
      </c>
      <c r="M2050" s="38" t="s">
        <v>20162</v>
      </c>
      <c r="N2050" s="39"/>
      <c r="O2050" s="38">
        <v>0.17587442262398123</v>
      </c>
      <c r="P2050" s="38">
        <v>-0.32016594113590535</v>
      </c>
      <c r="Q2050" s="38">
        <v>0.17587442262398123</v>
      </c>
      <c r="R2050" s="38" t="s">
        <v>20162</v>
      </c>
      <c r="S2050" s="38" t="s">
        <v>20162</v>
      </c>
      <c r="T2050" s="38" t="s">
        <v>20162</v>
      </c>
      <c r="U2050" s="39"/>
      <c r="V2050" s="50">
        <v>783.279</v>
      </c>
      <c r="W2050" s="51">
        <v>-3.7040999999999999</v>
      </c>
      <c r="X2050" s="51">
        <v>-20.983899999999998</v>
      </c>
      <c r="Y2050" s="51">
        <v>-32.494100000000003</v>
      </c>
      <c r="Z2050" s="39"/>
      <c r="AA2050" s="50">
        <v>1056.5429999999999</v>
      </c>
      <c r="AB2050" s="50">
        <v>701.66800000000001</v>
      </c>
      <c r="AC2050" s="50">
        <v>354.875</v>
      </c>
      <c r="AD2050" s="50">
        <v>170.44</v>
      </c>
      <c r="AE2050" s="50">
        <v>-262.96100000000001</v>
      </c>
      <c r="AF2050" s="52">
        <v>2.9772257837266638</v>
      </c>
      <c r="AG2050" s="52">
        <v>-0.16845586860946096</v>
      </c>
      <c r="AH2050" s="39"/>
      <c r="AI2050" s="53">
        <v>1.1506000000000001</v>
      </c>
      <c r="AJ2050" s="53" t="s">
        <v>20148</v>
      </c>
      <c r="AK2050" s="53" t="s">
        <v>20148</v>
      </c>
      <c r="AL2050" s="53" t="s">
        <v>20148</v>
      </c>
      <c r="AM2050" s="53">
        <v>2.0334500000000002</v>
      </c>
      <c r="AN2050" s="53">
        <v>0.76800000000000002</v>
      </c>
      <c r="AO2050" s="53">
        <v>-5.8752261220774793</v>
      </c>
      <c r="AP2050" s="53">
        <v>-4.3985824060159526</v>
      </c>
      <c r="AQ2050" s="39"/>
      <c r="AR2050" s="51">
        <v>-64.406499999999994</v>
      </c>
      <c r="AS2050" s="104">
        <v>-0.33085205530740552</v>
      </c>
      <c r="AT2050" s="38" t="s">
        <v>20148</v>
      </c>
      <c r="AU2050" s="102"/>
      <c r="AV2050" s="103">
        <v>2</v>
      </c>
      <c r="AW2050" s="103">
        <v>1</v>
      </c>
      <c r="AX2050" s="103">
        <v>3</v>
      </c>
      <c r="AY2050" s="103">
        <v>0</v>
      </c>
      <c r="AZ2050" s="103">
        <v>0</v>
      </c>
      <c r="BA2050" s="103">
        <v>0</v>
      </c>
      <c r="BB2050" s="103">
        <v>6</v>
      </c>
      <c r="BC2050" s="39"/>
      <c r="BD2050" s="57" t="s">
        <v>20146</v>
      </c>
      <c r="BE2050" s="57" t="s">
        <v>20146</v>
      </c>
    </row>
    <row r="2051" spans="2:57">
      <c r="B2051" t="s">
        <v>515</v>
      </c>
      <c r="C2051" t="s">
        <v>5376</v>
      </c>
      <c r="D2051" t="s">
        <v>4198</v>
      </c>
      <c r="E2051" s="50">
        <v>2674.3139200000001</v>
      </c>
      <c r="F2051" s="50">
        <v>2667.3129199999998</v>
      </c>
      <c r="G2051" s="39"/>
      <c r="H2051" s="38">
        <v>-0.54967502321262762</v>
      </c>
      <c r="I2051" s="38">
        <v>4.077253218884147E-2</v>
      </c>
      <c r="J2051" s="38">
        <v>-0.54967502321262762</v>
      </c>
      <c r="K2051" s="38">
        <v>0.59990574929311991</v>
      </c>
      <c r="L2051" s="38">
        <v>0.28501135503406516</v>
      </c>
      <c r="M2051" s="38">
        <v>5.7629482071713163</v>
      </c>
      <c r="N2051" s="39"/>
      <c r="O2051" s="38">
        <v>-0.53892976178379537</v>
      </c>
      <c r="P2051" s="38">
        <v>4.3860138759973299E-2</v>
      </c>
      <c r="Q2051" s="38">
        <v>-0.53892976178379537</v>
      </c>
      <c r="R2051" s="38">
        <v>0.75639482194688856</v>
      </c>
      <c r="S2051" s="38">
        <v>0.5077629688707892</v>
      </c>
      <c r="T2051" s="38">
        <v>15.198591719852988</v>
      </c>
      <c r="U2051" s="39"/>
      <c r="V2051" s="50">
        <v>892.39800000000002</v>
      </c>
      <c r="W2051" s="51">
        <v>55.561700000000002</v>
      </c>
      <c r="X2051" s="51">
        <v>7.5580999999999996</v>
      </c>
      <c r="Y2051" s="51">
        <v>4.7028999999999996</v>
      </c>
      <c r="Z2051" s="39"/>
      <c r="AA2051" s="50">
        <v>1050.384</v>
      </c>
      <c r="AB2051" s="50">
        <v>561.18600000000004</v>
      </c>
      <c r="AC2051" s="50">
        <v>489.19799999999998</v>
      </c>
      <c r="AD2051" s="50">
        <v>306.15300000000002</v>
      </c>
      <c r="AE2051" s="50">
        <v>-170.42</v>
      </c>
      <c r="AF2051" s="52">
        <v>2.1471551396367117</v>
      </c>
      <c r="AG2051" s="52">
        <v>1.3770216520914551</v>
      </c>
      <c r="AH2051" s="39"/>
      <c r="AI2051" s="53">
        <v>2.9967700000000002</v>
      </c>
      <c r="AJ2051" s="53">
        <v>16.58428</v>
      </c>
      <c r="AK2051" s="53">
        <v>39.649419999999999</v>
      </c>
      <c r="AL2051" s="53">
        <v>64.056600000000003</v>
      </c>
      <c r="AM2051" s="53">
        <v>5.3283399999999999</v>
      </c>
      <c r="AN2051" s="53">
        <v>2.8927200000000002</v>
      </c>
      <c r="AO2051" s="53">
        <v>17.564751606785375</v>
      </c>
      <c r="AP2051" s="53">
        <v>39.545625880294743</v>
      </c>
      <c r="AQ2051" s="39"/>
      <c r="AR2051" s="51">
        <v>9.5349000000000004</v>
      </c>
      <c r="AS2051" s="104">
        <v>9.3509680370994247E-2</v>
      </c>
      <c r="AT2051" s="38" t="s">
        <v>20148</v>
      </c>
      <c r="AU2051" s="102"/>
      <c r="AV2051" s="103">
        <v>8</v>
      </c>
      <c r="AW2051" s="103">
        <v>2</v>
      </c>
      <c r="AX2051" s="103">
        <v>1</v>
      </c>
      <c r="AY2051" s="103">
        <v>0</v>
      </c>
      <c r="AZ2051" s="103">
        <v>0</v>
      </c>
      <c r="BA2051" s="103">
        <v>0</v>
      </c>
      <c r="BB2051" s="103">
        <v>11</v>
      </c>
      <c r="BC2051" s="39"/>
      <c r="BD2051" s="57" t="s">
        <v>20146</v>
      </c>
      <c r="BE2051" s="57" t="s">
        <v>20146</v>
      </c>
    </row>
    <row r="2052" spans="2:57">
      <c r="B2052" t="s">
        <v>2120</v>
      </c>
      <c r="C2052" t="s">
        <v>6979</v>
      </c>
      <c r="D2052" t="s">
        <v>4195</v>
      </c>
      <c r="E2052" s="50">
        <v>138.97505000000001</v>
      </c>
      <c r="F2052" s="50">
        <v>139.10916</v>
      </c>
      <c r="G2052" s="39"/>
      <c r="H2052" s="38">
        <v>4.3303121852970694E-2</v>
      </c>
      <c r="I2052" s="38">
        <v>2.6759167492566904E-2</v>
      </c>
      <c r="J2052" s="38">
        <v>4.3303121852970694E-2</v>
      </c>
      <c r="K2052" s="38" t="s">
        <v>20162</v>
      </c>
      <c r="L2052" s="38" t="s">
        <v>20162</v>
      </c>
      <c r="M2052" s="38" t="s">
        <v>20162</v>
      </c>
      <c r="N2052" s="39"/>
      <c r="O2052" s="38">
        <v>7.0202590396737596E-2</v>
      </c>
      <c r="P2052" s="38">
        <v>2.6759154032738763E-2</v>
      </c>
      <c r="Q2052" s="38">
        <v>7.0202590396737596E-2</v>
      </c>
      <c r="R2052" s="38" t="s">
        <v>20162</v>
      </c>
      <c r="S2052" s="38" t="s">
        <v>20162</v>
      </c>
      <c r="T2052" s="38" t="s">
        <v>20162</v>
      </c>
      <c r="U2052" s="39"/>
      <c r="V2052" s="50" t="s">
        <v>20162</v>
      </c>
      <c r="W2052" s="51" t="s">
        <v>20162</v>
      </c>
      <c r="X2052" s="51" t="s">
        <v>20162</v>
      </c>
      <c r="Y2052" s="51" t="s">
        <v>20162</v>
      </c>
      <c r="Z2052" s="39"/>
      <c r="AA2052" s="50">
        <v>105.81363</v>
      </c>
      <c r="AB2052" s="50">
        <v>108.7092</v>
      </c>
      <c r="AC2052" s="50">
        <v>-2.8955700000000002</v>
      </c>
      <c r="AD2052" s="50" t="s">
        <v>20162</v>
      </c>
      <c r="AE2052" s="50">
        <v>-2.8958699999999999</v>
      </c>
      <c r="AF2052" s="52">
        <v>-36.543281633667981</v>
      </c>
      <c r="AG2052" s="52" t="s">
        <v>20162</v>
      </c>
      <c r="AH2052" s="39"/>
      <c r="AI2052" s="53" t="s">
        <v>20162</v>
      </c>
      <c r="AJ2052" s="53" t="s">
        <v>20162</v>
      </c>
      <c r="AK2052" s="53" t="s">
        <v>20148</v>
      </c>
      <c r="AL2052" s="53" t="s">
        <v>20162</v>
      </c>
      <c r="AM2052" s="53" t="s">
        <v>20148</v>
      </c>
      <c r="AN2052" s="53" t="s">
        <v>20162</v>
      </c>
      <c r="AO2052" s="53" t="s">
        <v>20162</v>
      </c>
      <c r="AP2052" s="53">
        <v>-437.28517540550735</v>
      </c>
      <c r="AQ2052" s="39"/>
      <c r="AR2052" s="51" t="s">
        <v>20162</v>
      </c>
      <c r="AS2052" s="104">
        <v>-3.0245158630684958E-3</v>
      </c>
      <c r="AT2052" s="38" t="s">
        <v>20148</v>
      </c>
      <c r="AU2052" s="102"/>
      <c r="AV2052" s="103">
        <v>0</v>
      </c>
      <c r="AW2052" s="103">
        <v>0</v>
      </c>
      <c r="AX2052" s="103">
        <v>0</v>
      </c>
      <c r="AY2052" s="103">
        <v>0</v>
      </c>
      <c r="AZ2052" s="103">
        <v>0</v>
      </c>
      <c r="BA2052" s="103">
        <v>0</v>
      </c>
      <c r="BB2052" s="103">
        <v>0</v>
      </c>
      <c r="BC2052" s="39"/>
      <c r="BD2052" s="57" t="s">
        <v>20147</v>
      </c>
      <c r="BE2052" s="57" t="s">
        <v>20147</v>
      </c>
    </row>
    <row r="2053" spans="2:57">
      <c r="B2053" t="s">
        <v>590</v>
      </c>
      <c r="C2053" t="s">
        <v>5451</v>
      </c>
      <c r="D2053" t="s">
        <v>4190</v>
      </c>
      <c r="E2053" s="50">
        <v>2825.42562</v>
      </c>
      <c r="F2053" s="50">
        <v>2407.5226200000002</v>
      </c>
      <c r="G2053" s="39"/>
      <c r="H2053" s="38">
        <v>0.25817998841816858</v>
      </c>
      <c r="I2053" s="38">
        <v>0.18380697098725984</v>
      </c>
      <c r="J2053" s="38">
        <v>0.25817998841816858</v>
      </c>
      <c r="K2053" s="38">
        <v>0.38601645023964659</v>
      </c>
      <c r="L2053" s="38">
        <v>1.369949342122712</v>
      </c>
      <c r="M2053" s="38">
        <v>3.4704349637424086</v>
      </c>
      <c r="N2053" s="39"/>
      <c r="O2053" s="38">
        <v>0.23714597242369728</v>
      </c>
      <c r="P2053" s="38">
        <v>0.17765119897779957</v>
      </c>
      <c r="Q2053" s="38">
        <v>0.23714597242369728</v>
      </c>
      <c r="R2053" s="38">
        <v>0.29522549774335372</v>
      </c>
      <c r="S2053" s="38">
        <v>1.1323840488649437</v>
      </c>
      <c r="T2053" s="38">
        <v>2.3349705633952835</v>
      </c>
      <c r="U2053" s="39"/>
      <c r="V2053" s="50">
        <v>616.83299999999997</v>
      </c>
      <c r="W2053" s="51">
        <v>45.558599999999998</v>
      </c>
      <c r="X2053" s="51">
        <v>21.792100000000001</v>
      </c>
      <c r="Y2053" s="51">
        <v>14.5428</v>
      </c>
      <c r="Z2053" s="39"/>
      <c r="AA2053" s="50">
        <v>1595.9259999999999</v>
      </c>
      <c r="AB2053" s="50">
        <v>863.90499999999997</v>
      </c>
      <c r="AC2053" s="50">
        <v>732.02099999999996</v>
      </c>
      <c r="AD2053" s="50">
        <v>426.45100000000002</v>
      </c>
      <c r="AE2053" s="50">
        <v>623.46500000000003</v>
      </c>
      <c r="AF2053" s="52">
        <v>2.1801642302611537</v>
      </c>
      <c r="AG2053" s="52">
        <v>2.8477038645303523</v>
      </c>
      <c r="AH2053" s="39"/>
      <c r="AI2053" s="53">
        <v>4.5805400000000001</v>
      </c>
      <c r="AJ2053" s="53">
        <v>18.24868</v>
      </c>
      <c r="AK2053" s="53">
        <v>21.01923</v>
      </c>
      <c r="AL2053" s="53">
        <v>26.97814</v>
      </c>
      <c r="AM2053" s="53">
        <v>3.2723499999999999</v>
      </c>
      <c r="AN2053" s="53">
        <v>3.87703</v>
      </c>
      <c r="AO2053" s="53">
        <v>16.133074804495106</v>
      </c>
      <c r="AP2053" s="53">
        <v>17.910316245229541</v>
      </c>
      <c r="AQ2053" s="39"/>
      <c r="AR2053" s="51">
        <v>12.682499999999999</v>
      </c>
      <c r="AS2053" s="104">
        <v>9.2187759323293941E-2</v>
      </c>
      <c r="AT2053" s="38">
        <v>1.7702358045655602E-2</v>
      </c>
      <c r="AU2053" s="102"/>
      <c r="AV2053" s="103">
        <v>1</v>
      </c>
      <c r="AW2053" s="103">
        <v>0</v>
      </c>
      <c r="AX2053" s="103">
        <v>1</v>
      </c>
      <c r="AY2053" s="103">
        <v>0</v>
      </c>
      <c r="AZ2053" s="103">
        <v>0</v>
      </c>
      <c r="BA2053" s="103">
        <v>0</v>
      </c>
      <c r="BB2053" s="103">
        <v>2</v>
      </c>
      <c r="BC2053" s="39"/>
      <c r="BD2053" s="57" t="s">
        <v>20146</v>
      </c>
      <c r="BE2053" s="57" t="s">
        <v>20146</v>
      </c>
    </row>
    <row r="2054" spans="2:57">
      <c r="B2054" t="s">
        <v>3554</v>
      </c>
      <c r="C2054" t="s">
        <v>8384</v>
      </c>
      <c r="D2054" t="s">
        <v>4198</v>
      </c>
      <c r="E2054" s="50">
        <v>104.18011</v>
      </c>
      <c r="F2054" s="50">
        <v>44.208019999999998</v>
      </c>
      <c r="G2054" s="39"/>
      <c r="H2054" s="38">
        <v>-0.81975510204081636</v>
      </c>
      <c r="I2054" s="38">
        <v>-0.43384615384615388</v>
      </c>
      <c r="J2054" s="38">
        <v>-0.81975510204081636</v>
      </c>
      <c r="K2054" s="38">
        <v>-0.92300248463449719</v>
      </c>
      <c r="L2054" s="38" t="s">
        <v>20162</v>
      </c>
      <c r="M2054" s="38" t="s">
        <v>20162</v>
      </c>
      <c r="N2054" s="39"/>
      <c r="O2054" s="38">
        <v>-0.47957379882230788</v>
      </c>
      <c r="P2054" s="38">
        <v>0.24948898953332987</v>
      </c>
      <c r="Q2054" s="38">
        <v>-0.47957379882230788</v>
      </c>
      <c r="R2054" s="38">
        <v>-0.43313487249900118</v>
      </c>
      <c r="S2054" s="38">
        <v>1.8191786709792699</v>
      </c>
      <c r="T2054" s="38" t="s">
        <v>20162</v>
      </c>
      <c r="U2054" s="39"/>
      <c r="V2054" s="50">
        <v>25.596969999999999</v>
      </c>
      <c r="W2054" s="51">
        <v>62.168300000000002</v>
      </c>
      <c r="X2054" s="51">
        <v>-151.39349999999999</v>
      </c>
      <c r="Y2054" s="51">
        <v>-174.8749</v>
      </c>
      <c r="Z2054" s="39"/>
      <c r="AA2054" s="50">
        <v>72.106449999999995</v>
      </c>
      <c r="AB2054" s="50">
        <v>67.819680000000005</v>
      </c>
      <c r="AC2054" s="50">
        <v>4.2867699999999997</v>
      </c>
      <c r="AD2054" s="50">
        <v>4.6349799999999997</v>
      </c>
      <c r="AE2054" s="50">
        <v>-128.67189999999999</v>
      </c>
      <c r="AF2054" s="52">
        <v>16.82069483550552</v>
      </c>
      <c r="AG2054" s="52">
        <v>-1.1786960719039081</v>
      </c>
      <c r="AH2054" s="39"/>
      <c r="AI2054" s="53">
        <v>4.0700200000000004</v>
      </c>
      <c r="AJ2054" s="53" t="s">
        <v>20148</v>
      </c>
      <c r="AK2054" s="53" t="s">
        <v>20148</v>
      </c>
      <c r="AL2054" s="53" t="s">
        <v>20162</v>
      </c>
      <c r="AM2054" s="53" t="s">
        <v>20162</v>
      </c>
      <c r="AN2054" s="53" t="s">
        <v>20162</v>
      </c>
      <c r="AO2054" s="53">
        <v>-1.4585609584372341</v>
      </c>
      <c r="AP2054" s="53">
        <v>-1.1407879505101388</v>
      </c>
      <c r="AQ2054" s="39"/>
      <c r="AR2054" s="51">
        <v>-567.78</v>
      </c>
      <c r="AS2054" s="104">
        <v>-0.9160550717874929</v>
      </c>
      <c r="AT2054" s="38" t="s">
        <v>20148</v>
      </c>
      <c r="AU2054" s="102"/>
      <c r="AV2054" s="103">
        <v>0</v>
      </c>
      <c r="AW2054" s="103">
        <v>0</v>
      </c>
      <c r="AX2054" s="103">
        <v>0</v>
      </c>
      <c r="AY2054" s="103">
        <v>0</v>
      </c>
      <c r="AZ2054" s="103">
        <v>0</v>
      </c>
      <c r="BA2054" s="103">
        <v>0</v>
      </c>
      <c r="BB2054" s="103">
        <v>0</v>
      </c>
      <c r="BC2054" s="39"/>
      <c r="BD2054" s="57" t="s">
        <v>20146</v>
      </c>
      <c r="BE2054" s="57" t="s">
        <v>20146</v>
      </c>
    </row>
    <row r="2055" spans="2:57">
      <c r="B2055" t="s">
        <v>3054</v>
      </c>
      <c r="C2055" t="s">
        <v>7913</v>
      </c>
      <c r="D2055" t="s">
        <v>4193</v>
      </c>
      <c r="E2055" s="50">
        <v>13.481339999999999</v>
      </c>
      <c r="F2055" s="50">
        <v>17.629580000000001</v>
      </c>
      <c r="G2055" s="39"/>
      <c r="H2055" s="38">
        <v>-0.151685393258427</v>
      </c>
      <c r="I2055" s="38">
        <v>-0.11695906432748537</v>
      </c>
      <c r="J2055" s="38">
        <v>-0.151685393258427</v>
      </c>
      <c r="K2055" s="38">
        <v>-0.48813559322033906</v>
      </c>
      <c r="L2055" s="38" t="s">
        <v>20162</v>
      </c>
      <c r="M2055" s="38" t="s">
        <v>20162</v>
      </c>
      <c r="N2055" s="39"/>
      <c r="O2055" s="38">
        <v>-0.15168502560884767</v>
      </c>
      <c r="P2055" s="38">
        <v>-0.11695890029462119</v>
      </c>
      <c r="Q2055" s="38">
        <v>-0.15168502560884767</v>
      </c>
      <c r="R2055" s="38">
        <v>-0.48662305236802583</v>
      </c>
      <c r="S2055" s="38" t="s">
        <v>20162</v>
      </c>
      <c r="T2055" s="38" t="s">
        <v>20162</v>
      </c>
      <c r="U2055" s="39"/>
      <c r="V2055" s="50">
        <v>4.4662300000000004</v>
      </c>
      <c r="W2055" s="51">
        <v>100</v>
      </c>
      <c r="X2055" s="51">
        <v>-50.8142</v>
      </c>
      <c r="Y2055" s="51">
        <v>-50.2821</v>
      </c>
      <c r="Z2055" s="39"/>
      <c r="AA2055" s="50">
        <v>8.3689699999999991</v>
      </c>
      <c r="AB2055" s="50">
        <v>1.4115500000000001</v>
      </c>
      <c r="AC2055" s="50">
        <v>6.9574199999999999</v>
      </c>
      <c r="AD2055" s="50" t="s">
        <v>20162</v>
      </c>
      <c r="AE2055" s="50">
        <v>4.4350000000000001E-2</v>
      </c>
      <c r="AF2055" s="52">
        <v>1.2028841150886391</v>
      </c>
      <c r="AG2055" s="52">
        <v>2.036982419873651</v>
      </c>
      <c r="AH2055" s="39"/>
      <c r="AI2055" s="53">
        <v>3.0185</v>
      </c>
      <c r="AJ2055" s="53" t="s">
        <v>20148</v>
      </c>
      <c r="AK2055" s="53" t="s">
        <v>20148</v>
      </c>
      <c r="AL2055" s="53" t="s">
        <v>20148</v>
      </c>
      <c r="AM2055" s="53">
        <v>2.5314199999999998</v>
      </c>
      <c r="AN2055" s="53">
        <v>3.9473099999999999</v>
      </c>
      <c r="AO2055" s="53">
        <v>-7.8542889983872266</v>
      </c>
      <c r="AP2055" s="53">
        <v>-7.7680800532278189</v>
      </c>
      <c r="AQ2055" s="39"/>
      <c r="AR2055" s="51">
        <v>-28.0318</v>
      </c>
      <c r="AS2055" s="104">
        <v>-0.95147238852274829</v>
      </c>
      <c r="AT2055" s="38" t="s">
        <v>20148</v>
      </c>
      <c r="AU2055" s="102"/>
      <c r="AV2055" s="103">
        <v>0</v>
      </c>
      <c r="AW2055" s="103">
        <v>0</v>
      </c>
      <c r="AX2055" s="103">
        <v>0</v>
      </c>
      <c r="AY2055" s="103">
        <v>0</v>
      </c>
      <c r="AZ2055" s="103">
        <v>0</v>
      </c>
      <c r="BA2055" s="103">
        <v>0</v>
      </c>
      <c r="BB2055" s="103">
        <v>0</v>
      </c>
      <c r="BC2055" s="39"/>
      <c r="BD2055" s="57" t="s">
        <v>20146</v>
      </c>
      <c r="BE2055" s="57" t="s">
        <v>20146</v>
      </c>
    </row>
    <row r="2056" spans="2:57">
      <c r="B2056" t="s">
        <v>3534</v>
      </c>
      <c r="C2056" t="s">
        <v>8367</v>
      </c>
      <c r="D2056" t="s">
        <v>4196</v>
      </c>
      <c r="E2056" s="50">
        <v>71.244929999999997</v>
      </c>
      <c r="F2056" s="50">
        <v>97.402799999999999</v>
      </c>
      <c r="G2056" s="39"/>
      <c r="H2056" s="38">
        <v>-0.30567226890756294</v>
      </c>
      <c r="I2056" s="38">
        <v>-2.0740740740740726E-2</v>
      </c>
      <c r="J2056" s="38">
        <v>-0.30567226890756294</v>
      </c>
      <c r="K2056" s="38" t="s">
        <v>20162</v>
      </c>
      <c r="L2056" s="38" t="s">
        <v>20162</v>
      </c>
      <c r="M2056" s="38" t="s">
        <v>20162</v>
      </c>
      <c r="N2056" s="39"/>
      <c r="O2056" s="38">
        <v>-0.29194999362482543</v>
      </c>
      <c r="P2056" s="38">
        <v>-0.11669125320042861</v>
      </c>
      <c r="Q2056" s="38">
        <v>-0.29194999362482543</v>
      </c>
      <c r="R2056" s="38">
        <v>0.32792417470998836</v>
      </c>
      <c r="S2056" s="38">
        <v>-0.39251429483789213</v>
      </c>
      <c r="T2056" s="38">
        <v>0.9088527458468949</v>
      </c>
      <c r="U2056" s="39"/>
      <c r="V2056" s="50">
        <v>22.239000000000001</v>
      </c>
      <c r="W2056" s="51">
        <v>47.502099999999999</v>
      </c>
      <c r="X2056" s="51">
        <v>-125.37430000000001</v>
      </c>
      <c r="Y2056" s="51">
        <v>-130.41050000000001</v>
      </c>
      <c r="Z2056" s="39"/>
      <c r="AA2056" s="50">
        <v>75.072000000000003</v>
      </c>
      <c r="AB2056" s="50">
        <v>28.172999999999998</v>
      </c>
      <c r="AC2056" s="50">
        <v>46.899000000000001</v>
      </c>
      <c r="AD2056" s="50">
        <v>7.6509999999999998</v>
      </c>
      <c r="AE2056" s="50">
        <v>-244.30199999999999</v>
      </c>
      <c r="AF2056" s="52">
        <v>1.6007164331862087</v>
      </c>
      <c r="AG2056" s="52">
        <v>1.5862793526744572</v>
      </c>
      <c r="AH2056" s="39"/>
      <c r="AI2056" s="53">
        <v>3.6433599999999999</v>
      </c>
      <c r="AJ2056" s="53" t="s">
        <v>20148</v>
      </c>
      <c r="AK2056" s="53" t="s">
        <v>20148</v>
      </c>
      <c r="AL2056" s="53" t="s">
        <v>20162</v>
      </c>
      <c r="AM2056" s="53" t="s">
        <v>20162</v>
      </c>
      <c r="AN2056" s="53" t="s">
        <v>20162</v>
      </c>
      <c r="AO2056" s="53">
        <v>-3.590621889630258</v>
      </c>
      <c r="AP2056" s="53">
        <v>-3.4933935872605981</v>
      </c>
      <c r="AQ2056" s="39"/>
      <c r="AR2056" s="51">
        <v>-109.96429999999999</v>
      </c>
      <c r="AS2056" s="104">
        <v>-5.1414346302784351</v>
      </c>
      <c r="AT2056" s="38" t="s">
        <v>20148</v>
      </c>
      <c r="AU2056" s="102"/>
      <c r="AV2056" s="103">
        <v>2</v>
      </c>
      <c r="AW2056" s="103">
        <v>1</v>
      </c>
      <c r="AX2056" s="103">
        <v>0</v>
      </c>
      <c r="AY2056" s="103">
        <v>0</v>
      </c>
      <c r="AZ2056" s="103">
        <v>0</v>
      </c>
      <c r="BA2056" s="103">
        <v>0</v>
      </c>
      <c r="BB2056" s="103">
        <v>3</v>
      </c>
      <c r="BC2056" s="39"/>
      <c r="BD2056" s="57" t="s">
        <v>20146</v>
      </c>
      <c r="BE2056" s="57" t="s">
        <v>20147</v>
      </c>
    </row>
    <row r="2057" spans="2:57">
      <c r="B2057" t="s">
        <v>3091</v>
      </c>
      <c r="C2057" t="s">
        <v>7950</v>
      </c>
      <c r="D2057" t="s">
        <v>4193</v>
      </c>
      <c r="E2057" s="50">
        <v>74.739869999999996</v>
      </c>
      <c r="F2057" s="50">
        <v>12.209709999999999</v>
      </c>
      <c r="G2057" s="39"/>
      <c r="H2057" s="38">
        <v>-0.3725710353320415</v>
      </c>
      <c r="I2057" s="38">
        <v>-0.13140708241930432</v>
      </c>
      <c r="J2057" s="38">
        <v>-0.3725710353320415</v>
      </c>
      <c r="K2057" s="38">
        <v>-0.76843230959462616</v>
      </c>
      <c r="L2057" s="38" t="s">
        <v>20162</v>
      </c>
      <c r="M2057" s="38" t="s">
        <v>20162</v>
      </c>
      <c r="N2057" s="39"/>
      <c r="O2057" s="38">
        <v>-0.36616200681716482</v>
      </c>
      <c r="P2057" s="38">
        <v>-0.14203429133581624</v>
      </c>
      <c r="Q2057" s="38">
        <v>-0.36616200681716482</v>
      </c>
      <c r="R2057" s="38">
        <v>-0.21584342185543171</v>
      </c>
      <c r="S2057" s="38" t="s">
        <v>20162</v>
      </c>
      <c r="T2057" s="38" t="s">
        <v>20162</v>
      </c>
      <c r="U2057" s="39"/>
      <c r="V2057" s="50">
        <v>11.47255</v>
      </c>
      <c r="W2057" s="51">
        <v>56.717100000000002</v>
      </c>
      <c r="X2057" s="51">
        <v>6.0130999999999997</v>
      </c>
      <c r="Y2057" s="51">
        <v>-38.040900000000001</v>
      </c>
      <c r="Z2057" s="39"/>
      <c r="AA2057" s="50">
        <v>92.547089999999997</v>
      </c>
      <c r="AB2057" s="50">
        <v>69.548699999999997</v>
      </c>
      <c r="AC2057" s="50">
        <v>22.998390000000001</v>
      </c>
      <c r="AD2057" s="50">
        <v>66.360830000000007</v>
      </c>
      <c r="AE2057" s="50">
        <v>-24.981349999999999</v>
      </c>
      <c r="AF2057" s="52">
        <v>4.0240682065135864</v>
      </c>
      <c r="AG2057" s="52">
        <v>15.779869923252173</v>
      </c>
      <c r="AH2057" s="39"/>
      <c r="AI2057" s="53">
        <v>6.5146699999999997</v>
      </c>
      <c r="AJ2057" s="53">
        <v>19.025269999999999</v>
      </c>
      <c r="AK2057" s="53">
        <v>108.34016</v>
      </c>
      <c r="AL2057" s="53" t="s">
        <v>20148</v>
      </c>
      <c r="AM2057" s="53">
        <v>0.52336000000000005</v>
      </c>
      <c r="AN2057" s="53">
        <v>0.79898000000000002</v>
      </c>
      <c r="AO2057" s="53">
        <v>3.1080222479603914</v>
      </c>
      <c r="AP2057" s="53">
        <v>17.69882294958397</v>
      </c>
      <c r="AQ2057" s="39"/>
      <c r="AR2057" s="51">
        <v>-25.113800000000001</v>
      </c>
      <c r="AS2057" s="104">
        <v>7.9413446066521464E-3</v>
      </c>
      <c r="AT2057" s="38">
        <v>8.6590082549212036E-2</v>
      </c>
      <c r="AU2057" s="102"/>
      <c r="AV2057" s="103">
        <v>1</v>
      </c>
      <c r="AW2057" s="103">
        <v>0</v>
      </c>
      <c r="AX2057" s="103">
        <v>0</v>
      </c>
      <c r="AY2057" s="103">
        <v>0</v>
      </c>
      <c r="AZ2057" s="103">
        <v>0</v>
      </c>
      <c r="BA2057" s="103">
        <v>0</v>
      </c>
      <c r="BB2057" s="103">
        <v>1</v>
      </c>
      <c r="BC2057" s="39"/>
      <c r="BD2057" s="57" t="s">
        <v>20146</v>
      </c>
      <c r="BE2057" s="57" t="s">
        <v>20146</v>
      </c>
    </row>
    <row r="2058" spans="2:57">
      <c r="B2058" t="s">
        <v>1953</v>
      </c>
      <c r="C2058" t="s">
        <v>6812</v>
      </c>
      <c r="D2058" t="s">
        <v>4195</v>
      </c>
      <c r="E2058" s="50">
        <v>1914.9314300000001</v>
      </c>
      <c r="F2058" s="50">
        <v>158.39043000000001</v>
      </c>
      <c r="G2058" s="39"/>
      <c r="H2058" s="38">
        <v>0.28365031025784915</v>
      </c>
      <c r="I2058" s="38">
        <v>2.9042725561529092E-2</v>
      </c>
      <c r="J2058" s="38">
        <v>0.28365031025784915</v>
      </c>
      <c r="K2058" s="38">
        <v>2.4094587663965106E-2</v>
      </c>
      <c r="L2058" s="38">
        <v>1.1091123377592123</v>
      </c>
      <c r="M2058" s="38">
        <v>-0.12389785259421382</v>
      </c>
      <c r="N2058" s="39"/>
      <c r="O2058" s="38">
        <v>0.10818831328025658</v>
      </c>
      <c r="P2058" s="38">
        <v>-3.9648541059779108E-2</v>
      </c>
      <c r="Q2058" s="38">
        <v>0.10818831328025658</v>
      </c>
      <c r="R2058" s="38">
        <v>-0.10568823424524387</v>
      </c>
      <c r="S2058" s="38">
        <v>0.8483536114098853</v>
      </c>
      <c r="T2058" s="38">
        <v>-0.36633567707283154</v>
      </c>
      <c r="U2058" s="39"/>
      <c r="V2058" s="50">
        <v>185.90600000000001</v>
      </c>
      <c r="W2058" s="51">
        <v>97.5137</v>
      </c>
      <c r="X2058" s="51">
        <v>58.300899999999999</v>
      </c>
      <c r="Y2058" s="51">
        <v>29.105</v>
      </c>
      <c r="Z2058" s="39"/>
      <c r="AA2058" s="50">
        <v>1873.057</v>
      </c>
      <c r="AB2058" s="50">
        <v>1517.229</v>
      </c>
      <c r="AC2058" s="50">
        <v>355.82799999999997</v>
      </c>
      <c r="AD2058" s="50">
        <v>1470.8530000000001</v>
      </c>
      <c r="AE2058" s="50">
        <v>31.64</v>
      </c>
      <c r="AF2058" s="52">
        <v>5.2639393189968189</v>
      </c>
      <c r="AG2058" s="52">
        <v>12.066957619284647</v>
      </c>
      <c r="AH2058" s="39"/>
      <c r="AI2058" s="53">
        <v>9.9997500000000006</v>
      </c>
      <c r="AJ2058" s="53">
        <v>16.65766</v>
      </c>
      <c r="AK2058" s="53">
        <v>17.667860000000001</v>
      </c>
      <c r="AL2058" s="53">
        <v>3.2903199999999999</v>
      </c>
      <c r="AM2058" s="53">
        <v>0.61390999999999996</v>
      </c>
      <c r="AN2058" s="53">
        <v>0.91720000000000002</v>
      </c>
      <c r="AO2058" s="53">
        <v>1.407864875915523</v>
      </c>
      <c r="AP2058" s="53">
        <v>1.461368547308207</v>
      </c>
      <c r="AQ2058" s="39"/>
      <c r="AR2058" s="51">
        <v>17.460599999999999</v>
      </c>
      <c r="AS2058" s="104">
        <v>6.2591713304139068E-2</v>
      </c>
      <c r="AT2058" s="38">
        <v>1.1317514277751605E-2</v>
      </c>
      <c r="AU2058" s="102"/>
      <c r="AV2058" s="103">
        <v>1</v>
      </c>
      <c r="AW2058" s="103">
        <v>0</v>
      </c>
      <c r="AX2058" s="103">
        <v>1</v>
      </c>
      <c r="AY2058" s="103">
        <v>0</v>
      </c>
      <c r="AZ2058" s="103">
        <v>0</v>
      </c>
      <c r="BA2058" s="103">
        <v>0</v>
      </c>
      <c r="BB2058" s="103">
        <v>2</v>
      </c>
      <c r="BC2058" s="39"/>
      <c r="BD2058" s="57" t="s">
        <v>20147</v>
      </c>
      <c r="BE2058" s="57" t="s">
        <v>20147</v>
      </c>
    </row>
    <row r="2059" spans="2:57">
      <c r="B2059" t="s">
        <v>2900</v>
      </c>
      <c r="C2059" t="s">
        <v>7759</v>
      </c>
      <c r="D2059" t="s">
        <v>4192</v>
      </c>
      <c r="E2059" s="50">
        <v>9.0187000000000008</v>
      </c>
      <c r="F2059" s="50">
        <v>23.997699999999998</v>
      </c>
      <c r="G2059" s="39"/>
      <c r="H2059" s="38">
        <v>-0.78585714285714281</v>
      </c>
      <c r="I2059" s="38">
        <v>-0.61365979381443303</v>
      </c>
      <c r="J2059" s="38">
        <v>-0.78585714285714281</v>
      </c>
      <c r="K2059" s="38" t="s">
        <v>20162</v>
      </c>
      <c r="L2059" s="38" t="s">
        <v>20162</v>
      </c>
      <c r="M2059" s="38" t="s">
        <v>20162</v>
      </c>
      <c r="N2059" s="39"/>
      <c r="O2059" s="38">
        <v>-0.47816815990112083</v>
      </c>
      <c r="P2059" s="38">
        <v>-0.61354412871373398</v>
      </c>
      <c r="Q2059" s="38">
        <v>-0.47816815990112083</v>
      </c>
      <c r="R2059" s="38" t="s">
        <v>20162</v>
      </c>
      <c r="S2059" s="38" t="s">
        <v>20162</v>
      </c>
      <c r="T2059" s="38" t="s">
        <v>20162</v>
      </c>
      <c r="U2059" s="39"/>
      <c r="V2059" s="50">
        <v>22.129000000000001</v>
      </c>
      <c r="W2059" s="51">
        <v>1.4325000000000001</v>
      </c>
      <c r="X2059" s="51">
        <v>-196.61529999999999</v>
      </c>
      <c r="Y2059" s="51">
        <v>-197.99809999999999</v>
      </c>
      <c r="Z2059" s="39"/>
      <c r="AA2059" s="50">
        <v>38.143000000000001</v>
      </c>
      <c r="AB2059" s="50">
        <v>19.07</v>
      </c>
      <c r="AC2059" s="50">
        <v>19.073</v>
      </c>
      <c r="AD2059" s="50">
        <v>9.5380000000000003</v>
      </c>
      <c r="AE2059" s="50">
        <v>-192.09</v>
      </c>
      <c r="AF2059" s="52">
        <v>1.999842709589472</v>
      </c>
      <c r="AG2059" s="52">
        <v>0.18181373986123325</v>
      </c>
      <c r="AH2059" s="39"/>
      <c r="AI2059" s="53">
        <v>0.40755000000000002</v>
      </c>
      <c r="AJ2059" s="53" t="s">
        <v>20148</v>
      </c>
      <c r="AK2059" s="53" t="s">
        <v>20148</v>
      </c>
      <c r="AL2059" s="53" t="s">
        <v>20148</v>
      </c>
      <c r="AM2059" s="53">
        <v>0.51717000000000002</v>
      </c>
      <c r="AN2059" s="53">
        <v>0.44241999999999998</v>
      </c>
      <c r="AO2059" s="53">
        <v>-0.58628212645363031</v>
      </c>
      <c r="AP2059" s="53">
        <v>-0.55155714909558939</v>
      </c>
      <c r="AQ2059" s="39"/>
      <c r="AR2059" s="51">
        <v>-109.34610000000001</v>
      </c>
      <c r="AS2059" s="104">
        <v>-3.7407789527985553</v>
      </c>
      <c r="AT2059" s="38" t="s">
        <v>20148</v>
      </c>
      <c r="AU2059" s="102"/>
      <c r="AV2059" s="103">
        <v>2</v>
      </c>
      <c r="AW2059" s="103">
        <v>0</v>
      </c>
      <c r="AX2059" s="103">
        <v>0</v>
      </c>
      <c r="AY2059" s="103">
        <v>0</v>
      </c>
      <c r="AZ2059" s="103">
        <v>0</v>
      </c>
      <c r="BA2059" s="103">
        <v>0</v>
      </c>
      <c r="BB2059" s="103">
        <v>2</v>
      </c>
      <c r="BC2059" s="39"/>
      <c r="BD2059" s="57" t="s">
        <v>20146</v>
      </c>
      <c r="BE2059" s="57" t="s">
        <v>20146</v>
      </c>
    </row>
    <row r="2060" spans="2:57">
      <c r="B2060" t="s">
        <v>2886</v>
      </c>
      <c r="C2060" t="s">
        <v>7745</v>
      </c>
      <c r="D2060" t="s">
        <v>4197</v>
      </c>
      <c r="E2060" s="50">
        <v>142.45679000000001</v>
      </c>
      <c r="F2060" s="50">
        <v>28.682790000000001</v>
      </c>
      <c r="G2060" s="39"/>
      <c r="H2060" s="38">
        <v>-0.7853271028037383</v>
      </c>
      <c r="I2060" s="38">
        <v>-0.36895604395604398</v>
      </c>
      <c r="J2060" s="38">
        <v>-0.7853271028037383</v>
      </c>
      <c r="K2060" s="38" t="s">
        <v>20162</v>
      </c>
      <c r="L2060" s="38" t="s">
        <v>20162</v>
      </c>
      <c r="M2060" s="38" t="s">
        <v>20162</v>
      </c>
      <c r="N2060" s="39"/>
      <c r="O2060" s="38">
        <v>-0.36919614640087506</v>
      </c>
      <c r="P2060" s="38">
        <v>-0.26480794975958633</v>
      </c>
      <c r="Q2060" s="38">
        <v>-0.36919614640087506</v>
      </c>
      <c r="R2060" s="38" t="s">
        <v>20162</v>
      </c>
      <c r="S2060" s="38" t="s">
        <v>20162</v>
      </c>
      <c r="T2060" s="38" t="s">
        <v>20162</v>
      </c>
      <c r="U2060" s="39"/>
      <c r="V2060" s="50">
        <v>55.493000000000002</v>
      </c>
      <c r="W2060" s="51">
        <v>32.020200000000003</v>
      </c>
      <c r="X2060" s="51">
        <v>9.7489000000000008</v>
      </c>
      <c r="Y2060" s="51">
        <v>-10.959899999999999</v>
      </c>
      <c r="Z2060" s="39"/>
      <c r="AA2060" s="50">
        <v>148.21</v>
      </c>
      <c r="AB2060" s="50">
        <v>137.77099999999999</v>
      </c>
      <c r="AC2060" s="50">
        <v>10.439</v>
      </c>
      <c r="AD2060" s="50">
        <v>97.527000000000001</v>
      </c>
      <c r="AE2060" s="50">
        <v>-40.686</v>
      </c>
      <c r="AF2060" s="52">
        <v>14.197720088131048</v>
      </c>
      <c r="AG2060" s="52">
        <v>11.28056564863007</v>
      </c>
      <c r="AH2060" s="39"/>
      <c r="AI2060" s="53">
        <v>2.56711</v>
      </c>
      <c r="AJ2060" s="53">
        <v>9.3715399999999995</v>
      </c>
      <c r="AK2060" s="53">
        <v>26.33212</v>
      </c>
      <c r="AL2060" s="53" t="s">
        <v>20148</v>
      </c>
      <c r="AM2060" s="53" t="s">
        <v>20148</v>
      </c>
      <c r="AN2060" s="53">
        <v>0.14937</v>
      </c>
      <c r="AO2060" s="53">
        <v>2.8167327899440244</v>
      </c>
      <c r="AP2060" s="53">
        <v>5.3018096118299445</v>
      </c>
      <c r="AQ2060" s="39"/>
      <c r="AR2060" s="51">
        <v>-51.348700000000001</v>
      </c>
      <c r="AS2060" s="104">
        <v>4.0174957857137553E-2</v>
      </c>
      <c r="AT2060" s="38" t="s">
        <v>20148</v>
      </c>
      <c r="AU2060" s="102"/>
      <c r="AV2060" s="103">
        <v>0</v>
      </c>
      <c r="AW2060" s="103">
        <v>0</v>
      </c>
      <c r="AX2060" s="103">
        <v>0</v>
      </c>
      <c r="AY2060" s="103">
        <v>0</v>
      </c>
      <c r="AZ2060" s="103">
        <v>0</v>
      </c>
      <c r="BA2060" s="103">
        <v>0</v>
      </c>
      <c r="BB2060" s="103">
        <v>0</v>
      </c>
      <c r="BC2060" s="39"/>
      <c r="BD2060" s="57" t="s">
        <v>20146</v>
      </c>
      <c r="BE2060" s="57" t="s">
        <v>20146</v>
      </c>
    </row>
    <row r="2061" spans="2:57">
      <c r="B2061" t="s">
        <v>3465</v>
      </c>
      <c r="C2061" t="s">
        <v>8304</v>
      </c>
      <c r="D2061" t="s">
        <v>4196</v>
      </c>
      <c r="E2061" s="50">
        <v>4.55898</v>
      </c>
      <c r="F2061" s="50">
        <v>44.567979999999999</v>
      </c>
      <c r="G2061" s="39"/>
      <c r="H2061" s="38">
        <v>-0.71901840490797542</v>
      </c>
      <c r="I2061" s="38">
        <v>-0.4479267116682738</v>
      </c>
      <c r="J2061" s="38">
        <v>-0.71901840490797542</v>
      </c>
      <c r="K2061" s="38">
        <v>-0.82384615384615389</v>
      </c>
      <c r="L2061" s="38">
        <v>-0.71392879450343538</v>
      </c>
      <c r="M2061" s="38" t="s">
        <v>20162</v>
      </c>
      <c r="N2061" s="39"/>
      <c r="O2061" s="38">
        <v>-0.60683560122519009</v>
      </c>
      <c r="P2061" s="38">
        <v>-0.43362832083328151</v>
      </c>
      <c r="Q2061" s="38">
        <v>-0.60683560122519009</v>
      </c>
      <c r="R2061" s="38">
        <v>-0.61599405138606411</v>
      </c>
      <c r="S2061" s="38">
        <v>-8.4622731221797531E-2</v>
      </c>
      <c r="T2061" s="38" t="s">
        <v>20162</v>
      </c>
      <c r="U2061" s="39"/>
      <c r="V2061" s="50" t="s">
        <v>20162</v>
      </c>
      <c r="W2061" s="51" t="s">
        <v>20162</v>
      </c>
      <c r="X2061" s="51" t="s">
        <v>20162</v>
      </c>
      <c r="Y2061" s="51" t="s">
        <v>20162</v>
      </c>
      <c r="Z2061" s="39"/>
      <c r="AA2061" s="50">
        <v>26.106999999999999</v>
      </c>
      <c r="AB2061" s="50">
        <v>2.351</v>
      </c>
      <c r="AC2061" s="50">
        <v>23.756</v>
      </c>
      <c r="AD2061" s="50" t="s">
        <v>20162</v>
      </c>
      <c r="AE2061" s="50">
        <v>-67.727000000000004</v>
      </c>
      <c r="AF2061" s="52">
        <v>1.0989644721333558</v>
      </c>
      <c r="AG2061" s="52">
        <v>0.93459924045572662</v>
      </c>
      <c r="AH2061" s="39"/>
      <c r="AI2061" s="53" t="s">
        <v>20162</v>
      </c>
      <c r="AJ2061" s="53" t="s">
        <v>20148</v>
      </c>
      <c r="AK2061" s="53" t="s">
        <v>20148</v>
      </c>
      <c r="AL2061" s="53" t="s">
        <v>20162</v>
      </c>
      <c r="AM2061" s="53" t="s">
        <v>20162</v>
      </c>
      <c r="AN2061" s="53" t="s">
        <v>20162</v>
      </c>
      <c r="AO2061" s="53">
        <v>-1.7816502098740754</v>
      </c>
      <c r="AP2061" s="53">
        <v>-1.7787348339719029</v>
      </c>
      <c r="AQ2061" s="39"/>
      <c r="AR2061" s="51">
        <v>-87.050399999999996</v>
      </c>
      <c r="AS2061" s="104">
        <v>-66.461538461538666</v>
      </c>
      <c r="AT2061" s="38" t="s">
        <v>20148</v>
      </c>
      <c r="AU2061" s="102"/>
      <c r="AV2061" s="103">
        <v>4</v>
      </c>
      <c r="AW2061" s="103">
        <v>2</v>
      </c>
      <c r="AX2061" s="103">
        <v>0</v>
      </c>
      <c r="AY2061" s="103">
        <v>0</v>
      </c>
      <c r="AZ2061" s="103">
        <v>0</v>
      </c>
      <c r="BA2061" s="103">
        <v>1</v>
      </c>
      <c r="BB2061" s="103">
        <v>7</v>
      </c>
      <c r="BC2061" s="39"/>
      <c r="BD2061" s="57" t="s">
        <v>20146</v>
      </c>
      <c r="BE2061" s="57" t="s">
        <v>20147</v>
      </c>
    </row>
    <row r="2062" spans="2:57">
      <c r="B2062" t="s">
        <v>2283</v>
      </c>
      <c r="C2062" t="s">
        <v>7142</v>
      </c>
      <c r="D2062" t="s">
        <v>4196</v>
      </c>
      <c r="E2062" s="50">
        <v>48.760449999999999</v>
      </c>
      <c r="F2062" s="50">
        <v>100.5448</v>
      </c>
      <c r="G2062" s="39"/>
      <c r="H2062" s="38">
        <v>-0.23507462686567171</v>
      </c>
      <c r="I2062" s="38">
        <v>-5.5299539170507006E-2</v>
      </c>
      <c r="J2062" s="38">
        <v>-0.23507462686567171</v>
      </c>
      <c r="K2062" s="38">
        <v>-0.69584569732937696</v>
      </c>
      <c r="L2062" s="38">
        <v>-0.68315301391035543</v>
      </c>
      <c r="M2062" s="38">
        <v>0.25</v>
      </c>
      <c r="N2062" s="39"/>
      <c r="O2062" s="38">
        <v>-0.23502787290230454</v>
      </c>
      <c r="P2062" s="38">
        <v>-5.5299545665310812E-2</v>
      </c>
      <c r="Q2062" s="38">
        <v>-0.23502787290230454</v>
      </c>
      <c r="R2062" s="38">
        <v>-0.66023459117129257</v>
      </c>
      <c r="S2062" s="38">
        <v>-0.5743105146041273</v>
      </c>
      <c r="T2062" s="38">
        <v>2.4978443050027499</v>
      </c>
      <c r="U2062" s="39"/>
      <c r="V2062" s="50">
        <v>4.0374999999999996</v>
      </c>
      <c r="W2062" s="51">
        <v>100</v>
      </c>
      <c r="X2062" s="51">
        <v>-253.0232</v>
      </c>
      <c r="Y2062" s="51">
        <v>-251.00309999999999</v>
      </c>
      <c r="Z2062" s="39"/>
      <c r="AA2062" s="50">
        <v>87.406459999999996</v>
      </c>
      <c r="AB2062" s="50">
        <v>3.7293699999999999</v>
      </c>
      <c r="AC2062" s="50">
        <v>83.677080000000004</v>
      </c>
      <c r="AD2062" s="50" t="s">
        <v>20162</v>
      </c>
      <c r="AE2062" s="50">
        <v>-393.06108999999998</v>
      </c>
      <c r="AF2062" s="52">
        <v>1.0445687158299499</v>
      </c>
      <c r="AG2062" s="52">
        <v>6.9290162772850126</v>
      </c>
      <c r="AH2062" s="39"/>
      <c r="AI2062" s="53">
        <v>12.076890000000001</v>
      </c>
      <c r="AJ2062" s="53" t="s">
        <v>20148</v>
      </c>
      <c r="AK2062" s="53" t="s">
        <v>20148</v>
      </c>
      <c r="AL2062" s="53" t="s">
        <v>20148</v>
      </c>
      <c r="AM2062" s="53">
        <v>1.2015100000000001</v>
      </c>
      <c r="AN2062" s="53">
        <v>24.674420000000001</v>
      </c>
      <c r="AO2062" s="53">
        <v>-9.8673361034617439</v>
      </c>
      <c r="AP2062" s="53">
        <v>-9.8420781122593315</v>
      </c>
      <c r="AQ2062" s="39"/>
      <c r="AR2062" s="51">
        <v>-13.0761</v>
      </c>
      <c r="AS2062" s="104">
        <v>-0.76957747030600632</v>
      </c>
      <c r="AT2062" s="38" t="s">
        <v>20148</v>
      </c>
      <c r="AU2062" s="102"/>
      <c r="AV2062" s="103">
        <v>1</v>
      </c>
      <c r="AW2062" s="103">
        <v>0</v>
      </c>
      <c r="AX2062" s="103">
        <v>0</v>
      </c>
      <c r="AY2062" s="103">
        <v>0</v>
      </c>
      <c r="AZ2062" s="103">
        <v>0</v>
      </c>
      <c r="BA2062" s="103">
        <v>1</v>
      </c>
      <c r="BB2062" s="103">
        <v>2</v>
      </c>
      <c r="BC2062" s="39"/>
      <c r="BD2062" s="57" t="s">
        <v>20146</v>
      </c>
      <c r="BE2062" s="57" t="s">
        <v>20147</v>
      </c>
    </row>
    <row r="2063" spans="2:57">
      <c r="B2063" t="s">
        <v>3291</v>
      </c>
      <c r="C2063" t="s">
        <v>8150</v>
      </c>
      <c r="D2063" t="s">
        <v>4196</v>
      </c>
      <c r="E2063" s="50">
        <v>5.50814</v>
      </c>
      <c r="F2063" s="50">
        <v>7.6561399999999997</v>
      </c>
      <c r="G2063" s="39"/>
      <c r="H2063" s="38">
        <v>-0.64572391803553542</v>
      </c>
      <c r="I2063" s="38">
        <v>-0.3558620689655172</v>
      </c>
      <c r="J2063" s="38">
        <v>-0.64572391803553542</v>
      </c>
      <c r="K2063" s="38">
        <v>-0.79639306166848689</v>
      </c>
      <c r="L2063" s="38">
        <v>-0.93290226992913938</v>
      </c>
      <c r="M2063" s="38" t="s">
        <v>20162</v>
      </c>
      <c r="N2063" s="39"/>
      <c r="O2063" s="38">
        <v>-0.67801608376138978</v>
      </c>
      <c r="P2063" s="38">
        <v>-0.43393935809187223</v>
      </c>
      <c r="Q2063" s="38">
        <v>-0.67801608376138978</v>
      </c>
      <c r="R2063" s="38">
        <v>6.5412575423596797E-2</v>
      </c>
      <c r="S2063" s="38">
        <v>0.51214473346368816</v>
      </c>
      <c r="T2063" s="38" t="s">
        <v>20162</v>
      </c>
      <c r="U2063" s="39"/>
      <c r="V2063" s="50">
        <v>10.118</v>
      </c>
      <c r="W2063" s="51">
        <v>47.45</v>
      </c>
      <c r="X2063" s="51">
        <v>-81.004099999999994</v>
      </c>
      <c r="Y2063" s="51">
        <v>67.147599999999997</v>
      </c>
      <c r="Z2063" s="39"/>
      <c r="AA2063" s="50">
        <v>59.73</v>
      </c>
      <c r="AB2063" s="50">
        <v>8.2970000000000006</v>
      </c>
      <c r="AC2063" s="50">
        <v>51.433</v>
      </c>
      <c r="AD2063" s="50">
        <v>1.6160000000000001</v>
      </c>
      <c r="AE2063" s="50">
        <v>-74.188000000000002</v>
      </c>
      <c r="AF2063" s="52">
        <v>1.1613166643983435</v>
      </c>
      <c r="AG2063" s="52">
        <v>3.2595032944754179</v>
      </c>
      <c r="AH2063" s="39"/>
      <c r="AI2063" s="53">
        <v>0.54439000000000004</v>
      </c>
      <c r="AJ2063" s="53" t="s">
        <v>20148</v>
      </c>
      <c r="AK2063" s="53" t="s">
        <v>20148</v>
      </c>
      <c r="AL2063" s="53">
        <v>1.55667</v>
      </c>
      <c r="AM2063" s="53">
        <v>0.15095</v>
      </c>
      <c r="AN2063" s="53">
        <v>0.70882000000000001</v>
      </c>
      <c r="AO2063" s="53">
        <v>-0.9701140395337049</v>
      </c>
      <c r="AP2063" s="53">
        <v>-0.93413128355295261</v>
      </c>
      <c r="AQ2063" s="39"/>
      <c r="AR2063" s="51">
        <v>10.424200000000001</v>
      </c>
      <c r="AS2063" s="104">
        <v>-0.27326376154436033</v>
      </c>
      <c r="AT2063" s="38" t="s">
        <v>20148</v>
      </c>
      <c r="AU2063" s="102"/>
      <c r="AV2063" s="103">
        <v>1</v>
      </c>
      <c r="AW2063" s="103">
        <v>0</v>
      </c>
      <c r="AX2063" s="103">
        <v>0</v>
      </c>
      <c r="AY2063" s="103">
        <v>0</v>
      </c>
      <c r="AZ2063" s="103">
        <v>0</v>
      </c>
      <c r="BA2063" s="103">
        <v>1</v>
      </c>
      <c r="BB2063" s="103">
        <v>2</v>
      </c>
      <c r="BC2063" s="39"/>
      <c r="BD2063" s="57" t="s">
        <v>20146</v>
      </c>
      <c r="BE2063" s="57" t="s">
        <v>20147</v>
      </c>
    </row>
    <row r="2064" spans="2:57">
      <c r="B2064" t="s">
        <v>2842</v>
      </c>
      <c r="C2064" t="s">
        <v>7701</v>
      </c>
      <c r="D2064" t="s">
        <v>4194</v>
      </c>
      <c r="E2064" s="50">
        <v>41.629750000000001</v>
      </c>
      <c r="F2064" s="50">
        <v>22.020569999999999</v>
      </c>
      <c r="G2064" s="39"/>
      <c r="H2064" s="38">
        <v>-0.25484915573472555</v>
      </c>
      <c r="I2064" s="38">
        <v>-0.25452892561983465</v>
      </c>
      <c r="J2064" s="38">
        <v>-0.25484915573472555</v>
      </c>
      <c r="K2064" s="38" t="s">
        <v>20162</v>
      </c>
      <c r="L2064" s="38" t="s">
        <v>20162</v>
      </c>
      <c r="M2064" s="38" t="s">
        <v>20162</v>
      </c>
      <c r="N2064" s="39"/>
      <c r="O2064" s="38">
        <v>-0.25484919208049039</v>
      </c>
      <c r="P2064" s="38">
        <v>-0.25452882329303539</v>
      </c>
      <c r="Q2064" s="38">
        <v>-0.25484919208049039</v>
      </c>
      <c r="R2064" s="38" t="s">
        <v>20162</v>
      </c>
      <c r="S2064" s="38" t="s">
        <v>20162</v>
      </c>
      <c r="T2064" s="38" t="s">
        <v>20162</v>
      </c>
      <c r="U2064" s="39"/>
      <c r="V2064" s="50">
        <v>5409.8249999999998</v>
      </c>
      <c r="W2064" s="51">
        <v>26.163699999999999</v>
      </c>
      <c r="X2064" s="51">
        <v>-7.3083999999999998</v>
      </c>
      <c r="Y2064" s="51">
        <v>-18.313500000000001</v>
      </c>
      <c r="Z2064" s="39"/>
      <c r="AA2064" s="50">
        <v>5753.0609999999997</v>
      </c>
      <c r="AB2064" s="50">
        <v>5961.4040000000005</v>
      </c>
      <c r="AC2064" s="50">
        <v>-208.34299999999999</v>
      </c>
      <c r="AD2064" s="50">
        <v>746.58799999999997</v>
      </c>
      <c r="AE2064" s="50">
        <v>-2694.0329999999999</v>
      </c>
      <c r="AF2064" s="52">
        <v>-27.61341153770465</v>
      </c>
      <c r="AG2064" s="52">
        <v>-8.9757814909357094</v>
      </c>
      <c r="AH2064" s="39"/>
      <c r="AI2064" s="53">
        <v>0.88600999999999996</v>
      </c>
      <c r="AJ2064" s="53">
        <v>7.9330499999999997</v>
      </c>
      <c r="AK2064" s="53" t="s">
        <v>20148</v>
      </c>
      <c r="AL2064" s="53" t="s">
        <v>20148</v>
      </c>
      <c r="AM2064" s="53" t="s">
        <v>20148</v>
      </c>
      <c r="AN2064" s="53">
        <v>0.46817999999999999</v>
      </c>
      <c r="AO2064" s="53">
        <v>-8.182040106564413E-2</v>
      </c>
      <c r="AP2064" s="53">
        <v>-5.5695262231394926E-2</v>
      </c>
      <c r="AQ2064" s="39"/>
      <c r="AR2064" s="51">
        <v>-700.37599999999998</v>
      </c>
      <c r="AS2064" s="104">
        <v>-0.12739919096280841</v>
      </c>
      <c r="AT2064" s="38" t="s">
        <v>20148</v>
      </c>
      <c r="AU2064" s="102"/>
      <c r="AV2064" s="103">
        <v>0</v>
      </c>
      <c r="AW2064" s="103">
        <v>0</v>
      </c>
      <c r="AX2064" s="103">
        <v>0</v>
      </c>
      <c r="AY2064" s="103">
        <v>0</v>
      </c>
      <c r="AZ2064" s="103">
        <v>0</v>
      </c>
      <c r="BA2064" s="103">
        <v>0</v>
      </c>
      <c r="BB2064" s="103">
        <v>0</v>
      </c>
      <c r="BC2064" s="39"/>
      <c r="BD2064" s="57" t="s">
        <v>20146</v>
      </c>
      <c r="BE2064" s="57" t="s">
        <v>20146</v>
      </c>
    </row>
    <row r="2065" spans="2:57">
      <c r="B2065" t="s">
        <v>2301</v>
      </c>
      <c r="C2065" t="s">
        <v>7160</v>
      </c>
      <c r="D2065" t="s">
        <v>4196</v>
      </c>
      <c r="E2065" s="50">
        <v>62.02852</v>
      </c>
      <c r="F2065" s="50">
        <v>78.502520000000004</v>
      </c>
      <c r="G2065" s="39"/>
      <c r="H2065" s="38">
        <v>-0.18341404358353508</v>
      </c>
      <c r="I2065" s="38">
        <v>0.38643371017471728</v>
      </c>
      <c r="J2065" s="38">
        <v>-0.18341404358353508</v>
      </c>
      <c r="K2065" s="38">
        <v>-0.37834130030354818</v>
      </c>
      <c r="L2065" s="38">
        <v>-0.56693432843199731</v>
      </c>
      <c r="M2065" s="38" t="s">
        <v>20162</v>
      </c>
      <c r="N2065" s="39"/>
      <c r="O2065" s="38">
        <v>0.22081938766909359</v>
      </c>
      <c r="P2065" s="38">
        <v>0.38698771663036768</v>
      </c>
      <c r="Q2065" s="38">
        <v>0.22081938766909359</v>
      </c>
      <c r="R2065" s="38">
        <v>-6.8268007368161188E-2</v>
      </c>
      <c r="S2065" s="38">
        <v>-0.34778213997358975</v>
      </c>
      <c r="T2065" s="38" t="s">
        <v>20162</v>
      </c>
      <c r="U2065" s="39"/>
      <c r="V2065" s="50">
        <v>23.763000000000002</v>
      </c>
      <c r="W2065" s="51" t="s">
        <v>20162</v>
      </c>
      <c r="X2065" s="51" t="s">
        <v>20162</v>
      </c>
      <c r="Y2065" s="51" t="s">
        <v>20162</v>
      </c>
      <c r="Z2065" s="39"/>
      <c r="AA2065" s="50">
        <v>19.744</v>
      </c>
      <c r="AB2065" s="50">
        <v>24.326000000000001</v>
      </c>
      <c r="AC2065" s="50">
        <v>-4.5819999999999999</v>
      </c>
      <c r="AD2065" s="50" t="s">
        <v>20162</v>
      </c>
      <c r="AE2065" s="50">
        <v>-148.50700000000001</v>
      </c>
      <c r="AF2065" s="52">
        <v>-4.3090353557398515</v>
      </c>
      <c r="AG2065" s="52" t="s">
        <v>20162</v>
      </c>
      <c r="AH2065" s="39"/>
      <c r="AI2065" s="53">
        <v>2.6103000000000001</v>
      </c>
      <c r="AJ2065" s="53" t="s">
        <v>20148</v>
      </c>
      <c r="AK2065" s="53" t="s">
        <v>20148</v>
      </c>
      <c r="AL2065" s="53" t="s">
        <v>20148</v>
      </c>
      <c r="AM2065" s="53" t="s">
        <v>20148</v>
      </c>
      <c r="AN2065" s="53">
        <v>2.2094800000000001</v>
      </c>
      <c r="AO2065" s="53" t="s">
        <v>20162</v>
      </c>
      <c r="AP2065" s="53">
        <v>-6.996036003921219</v>
      </c>
      <c r="AQ2065" s="39"/>
      <c r="AR2065" s="51" t="s">
        <v>20162</v>
      </c>
      <c r="AS2065" s="104">
        <v>7.8799157303370819</v>
      </c>
      <c r="AT2065" s="38" t="s">
        <v>20148</v>
      </c>
      <c r="AU2065" s="102"/>
      <c r="AV2065" s="103">
        <v>3</v>
      </c>
      <c r="AW2065" s="103">
        <v>2</v>
      </c>
      <c r="AX2065" s="103">
        <v>0</v>
      </c>
      <c r="AY2065" s="103">
        <v>0</v>
      </c>
      <c r="AZ2065" s="103">
        <v>0</v>
      </c>
      <c r="BA2065" s="103">
        <v>0</v>
      </c>
      <c r="BB2065" s="103">
        <v>5</v>
      </c>
      <c r="BC2065" s="39"/>
      <c r="BD2065" s="57" t="s">
        <v>20146</v>
      </c>
      <c r="BE2065" s="57" t="s">
        <v>20147</v>
      </c>
    </row>
    <row r="2066" spans="2:57">
      <c r="B2066" t="s">
        <v>297</v>
      </c>
      <c r="C2066" t="s">
        <v>5160</v>
      </c>
      <c r="D2066" t="s">
        <v>4196</v>
      </c>
      <c r="E2066" s="50">
        <v>6855.1891999999998</v>
      </c>
      <c r="F2066" s="50">
        <v>6588.6022000000003</v>
      </c>
      <c r="G2066" s="39"/>
      <c r="H2066" s="38">
        <v>-2.4030509097592301E-2</v>
      </c>
      <c r="I2066" s="38">
        <v>0.35146656486606864</v>
      </c>
      <c r="J2066" s="38">
        <v>-2.4030509097592301E-2</v>
      </c>
      <c r="K2066" s="38">
        <v>1.5268855579348082</v>
      </c>
      <c r="L2066" s="38">
        <v>4.8579702151130721</v>
      </c>
      <c r="M2066" s="38" t="s">
        <v>20162</v>
      </c>
      <c r="N2066" s="39"/>
      <c r="O2066" s="38">
        <v>-0.15330379378155468</v>
      </c>
      <c r="P2066" s="38">
        <v>0.35232491455013393</v>
      </c>
      <c r="Q2066" s="38">
        <v>-0.15330379378155468</v>
      </c>
      <c r="R2066" s="38">
        <v>1.1886618147570092</v>
      </c>
      <c r="S2066" s="38">
        <v>4.1285924099986868</v>
      </c>
      <c r="T2066" s="38" t="s">
        <v>20162</v>
      </c>
      <c r="U2066" s="39"/>
      <c r="V2066" s="50">
        <v>1142.377</v>
      </c>
      <c r="W2066" s="51">
        <v>61.388399999999997</v>
      </c>
      <c r="X2066" s="51">
        <v>17.386099999999999</v>
      </c>
      <c r="Y2066" s="51">
        <v>15.9183</v>
      </c>
      <c r="Z2066" s="39"/>
      <c r="AA2066" s="50">
        <v>1659.9349999999999</v>
      </c>
      <c r="AB2066" s="50">
        <v>707.00699999999995</v>
      </c>
      <c r="AC2066" s="50">
        <v>952.928</v>
      </c>
      <c r="AD2066" s="50" t="s">
        <v>20162</v>
      </c>
      <c r="AE2066" s="50">
        <v>234.98400000000001</v>
      </c>
      <c r="AF2066" s="52">
        <v>1.7419311847274925</v>
      </c>
      <c r="AG2066" s="52">
        <v>-1.4292872291042804</v>
      </c>
      <c r="AH2066" s="39"/>
      <c r="AI2066" s="53">
        <v>6.0008100000000004</v>
      </c>
      <c r="AJ2066" s="53">
        <v>27.395109999999999</v>
      </c>
      <c r="AK2066" s="53">
        <v>34.514960000000002</v>
      </c>
      <c r="AL2066" s="53">
        <v>44.160080000000001</v>
      </c>
      <c r="AM2066" s="53">
        <v>7.9858799999999999</v>
      </c>
      <c r="AN2066" s="53">
        <v>6.6680700000000002</v>
      </c>
      <c r="AO2066" s="53">
        <v>29.984445738938899</v>
      </c>
      <c r="AP2066" s="53">
        <v>33.172732170279183</v>
      </c>
      <c r="AQ2066" s="39"/>
      <c r="AR2066" s="51">
        <v>20.6797</v>
      </c>
      <c r="AS2066" s="104">
        <v>0.30198877890799619</v>
      </c>
      <c r="AT2066" s="38" t="s">
        <v>20148</v>
      </c>
      <c r="AU2066" s="102"/>
      <c r="AV2066" s="103">
        <v>1</v>
      </c>
      <c r="AW2066" s="103">
        <v>0</v>
      </c>
      <c r="AX2066" s="103">
        <v>4</v>
      </c>
      <c r="AY2066" s="103">
        <v>0</v>
      </c>
      <c r="AZ2066" s="103">
        <v>0</v>
      </c>
      <c r="BA2066" s="103">
        <v>0</v>
      </c>
      <c r="BB2066" s="103">
        <v>5</v>
      </c>
      <c r="BC2066" s="39"/>
      <c r="BD2066" s="57" t="s">
        <v>20146</v>
      </c>
      <c r="BE2066" s="57" t="s">
        <v>20147</v>
      </c>
    </row>
    <row r="2067" spans="2:57">
      <c r="B2067" t="s">
        <v>2425</v>
      </c>
      <c r="C2067" t="s">
        <v>7284</v>
      </c>
      <c r="D2067" t="s">
        <v>4195</v>
      </c>
      <c r="E2067" s="50">
        <v>314.87389999999999</v>
      </c>
      <c r="F2067" s="50">
        <v>313.4375</v>
      </c>
      <c r="G2067" s="39"/>
      <c r="H2067" s="38">
        <v>1.5182186234817596E-2</v>
      </c>
      <c r="I2067" s="38">
        <v>1.0070493454179319E-2</v>
      </c>
      <c r="J2067" s="38">
        <v>1.5182186234817596E-2</v>
      </c>
      <c r="K2067" s="38" t="s">
        <v>20162</v>
      </c>
      <c r="L2067" s="38" t="s">
        <v>20162</v>
      </c>
      <c r="M2067" s="38" t="s">
        <v>20162</v>
      </c>
      <c r="N2067" s="39"/>
      <c r="O2067" s="38">
        <v>1.5182186234817818E-2</v>
      </c>
      <c r="P2067" s="38">
        <v>1.0070493454179319E-2</v>
      </c>
      <c r="Q2067" s="38">
        <v>1.5182186234817818E-2</v>
      </c>
      <c r="R2067" s="38" t="s">
        <v>20162</v>
      </c>
      <c r="S2067" s="38" t="s">
        <v>20162</v>
      </c>
      <c r="T2067" s="38" t="s">
        <v>20162</v>
      </c>
      <c r="U2067" s="39"/>
      <c r="V2067" s="50" t="s">
        <v>20162</v>
      </c>
      <c r="W2067" s="51" t="s">
        <v>20162</v>
      </c>
      <c r="X2067" s="51" t="s">
        <v>20162</v>
      </c>
      <c r="Y2067" s="51" t="s">
        <v>20162</v>
      </c>
      <c r="Z2067" s="39"/>
      <c r="AA2067" s="50">
        <v>250.53317999999999</v>
      </c>
      <c r="AB2067" s="50">
        <v>267.25027999999998</v>
      </c>
      <c r="AC2067" s="50">
        <v>-16.717099999999999</v>
      </c>
      <c r="AD2067" s="50">
        <v>0.54400000000000004</v>
      </c>
      <c r="AE2067" s="50">
        <v>-16.71773</v>
      </c>
      <c r="AF2067" s="52">
        <v>-14.986641223657214</v>
      </c>
      <c r="AG2067" s="52" t="s">
        <v>20162</v>
      </c>
      <c r="AH2067" s="39"/>
      <c r="AI2067" s="53" t="s">
        <v>20162</v>
      </c>
      <c r="AJ2067" s="53" t="s">
        <v>20162</v>
      </c>
      <c r="AK2067" s="53" t="s">
        <v>20148</v>
      </c>
      <c r="AL2067" s="53">
        <v>65.747640000000004</v>
      </c>
      <c r="AM2067" s="53" t="s">
        <v>20148</v>
      </c>
      <c r="AN2067" s="53" t="s">
        <v>20162</v>
      </c>
      <c r="AO2067" s="53" t="s">
        <v>20162</v>
      </c>
      <c r="AP2067" s="53">
        <v>-103.08036609870722</v>
      </c>
      <c r="AQ2067" s="39"/>
      <c r="AR2067" s="51" t="s">
        <v>20148</v>
      </c>
      <c r="AS2067" s="104">
        <v>-1.2198230482133204E-2</v>
      </c>
      <c r="AT2067" s="38" t="s">
        <v>20148</v>
      </c>
      <c r="AU2067" s="102"/>
      <c r="AV2067" s="103">
        <v>0</v>
      </c>
      <c r="AW2067" s="103">
        <v>0</v>
      </c>
      <c r="AX2067" s="103">
        <v>0</v>
      </c>
      <c r="AY2067" s="103">
        <v>0</v>
      </c>
      <c r="AZ2067" s="103">
        <v>0</v>
      </c>
      <c r="BA2067" s="103">
        <v>0</v>
      </c>
      <c r="BB2067" s="103">
        <v>0</v>
      </c>
      <c r="BC2067" s="39"/>
      <c r="BD2067" s="57" t="s">
        <v>20147</v>
      </c>
      <c r="BE2067" s="57" t="s">
        <v>20147</v>
      </c>
    </row>
    <row r="2068" spans="2:57">
      <c r="B2068" t="s">
        <v>2853</v>
      </c>
      <c r="C2068" t="s">
        <v>7712</v>
      </c>
      <c r="D2068" t="s">
        <v>4196</v>
      </c>
      <c r="E2068" s="50">
        <v>-92.222650000000002</v>
      </c>
      <c r="F2068" s="50">
        <v>32.462350000000001</v>
      </c>
      <c r="G2068" s="39"/>
      <c r="H2068" s="38">
        <v>-0.90876404494382024</v>
      </c>
      <c r="I2068" s="38">
        <v>-0.36989136057941019</v>
      </c>
      <c r="J2068" s="38">
        <v>-0.90876404494382024</v>
      </c>
      <c r="K2068" s="38">
        <v>-0.90177419354838706</v>
      </c>
      <c r="L2068" s="38">
        <v>-0.88400000000000001</v>
      </c>
      <c r="M2068" s="38">
        <v>-0.96520099425730699</v>
      </c>
      <c r="N2068" s="39"/>
      <c r="O2068" s="38">
        <v>-0.90847926183352046</v>
      </c>
      <c r="P2068" s="38">
        <v>-0.36989129179433078</v>
      </c>
      <c r="Q2068" s="38">
        <v>-0.90847926183352046</v>
      </c>
      <c r="R2068" s="38">
        <v>-0.87651112658435482</v>
      </c>
      <c r="S2068" s="38">
        <v>-0.582377852756782</v>
      </c>
      <c r="T2068" s="38">
        <v>-0.6615075857061018</v>
      </c>
      <c r="U2068" s="39"/>
      <c r="V2068" s="50">
        <v>35.152000000000001</v>
      </c>
      <c r="W2068" s="51">
        <v>98.847800000000007</v>
      </c>
      <c r="X2068" s="51">
        <v>-197.99440000000001</v>
      </c>
      <c r="Y2068" s="51">
        <v>-181.11619999999999</v>
      </c>
      <c r="Z2068" s="39"/>
      <c r="AA2068" s="50">
        <v>209.464</v>
      </c>
      <c r="AB2068" s="50">
        <v>136.13</v>
      </c>
      <c r="AC2068" s="50">
        <v>73.334000000000003</v>
      </c>
      <c r="AD2068" s="50" t="s">
        <v>20162</v>
      </c>
      <c r="AE2068" s="50">
        <v>-349.37099999999998</v>
      </c>
      <c r="AF2068" s="52">
        <v>2.8563013063517602</v>
      </c>
      <c r="AG2068" s="52">
        <v>2.5670442248034049</v>
      </c>
      <c r="AH2068" s="39"/>
      <c r="AI2068" s="53" t="s">
        <v>20148</v>
      </c>
      <c r="AJ2068" s="53" t="s">
        <v>20148</v>
      </c>
      <c r="AK2068" s="53" t="s">
        <v>20148</v>
      </c>
      <c r="AL2068" s="53" t="s">
        <v>20148</v>
      </c>
      <c r="AM2068" s="53">
        <v>0.44147999999999998</v>
      </c>
      <c r="AN2068" s="53">
        <v>0.80481999999999998</v>
      </c>
      <c r="AO2068" s="53">
        <v>-0.46839838395498157</v>
      </c>
      <c r="AP2068" s="53">
        <v>-0.466419776146209</v>
      </c>
      <c r="AQ2068" s="39"/>
      <c r="AR2068" s="51">
        <v>-86.719499999999996</v>
      </c>
      <c r="AS2068" s="104">
        <v>-0.39719335490535135</v>
      </c>
      <c r="AT2068" s="38" t="s">
        <v>20148</v>
      </c>
      <c r="AU2068" s="102"/>
      <c r="AV2068" s="103">
        <v>2</v>
      </c>
      <c r="AW2068" s="103">
        <v>2</v>
      </c>
      <c r="AX2068" s="103">
        <v>4</v>
      </c>
      <c r="AY2068" s="103">
        <v>0</v>
      </c>
      <c r="AZ2068" s="103">
        <v>0</v>
      </c>
      <c r="BA2068" s="103">
        <v>0</v>
      </c>
      <c r="BB2068" s="103">
        <v>8</v>
      </c>
      <c r="BC2068" s="39"/>
      <c r="BD2068" s="57" t="s">
        <v>20146</v>
      </c>
      <c r="BE2068" s="57" t="s">
        <v>20147</v>
      </c>
    </row>
    <row r="2069" spans="2:57">
      <c r="B2069" t="s">
        <v>1121</v>
      </c>
      <c r="C2069" t="s">
        <v>5980</v>
      </c>
      <c r="D2069" t="s">
        <v>4196</v>
      </c>
      <c r="E2069" s="50">
        <v>169.58162999999999</v>
      </c>
      <c r="F2069" s="50">
        <v>198.22319999999999</v>
      </c>
      <c r="G2069" s="39"/>
      <c r="H2069" s="38" t="s">
        <v>20162</v>
      </c>
      <c r="I2069" s="38">
        <v>0.37999999999999989</v>
      </c>
      <c r="J2069" s="38" t="s">
        <v>20162</v>
      </c>
      <c r="K2069" s="38" t="s">
        <v>20162</v>
      </c>
      <c r="L2069" s="38" t="s">
        <v>20162</v>
      </c>
      <c r="M2069" s="38" t="s">
        <v>20162</v>
      </c>
      <c r="N2069" s="39"/>
      <c r="O2069" s="38" t="s">
        <v>20162</v>
      </c>
      <c r="P2069" s="38">
        <v>0.38000000000000012</v>
      </c>
      <c r="Q2069" s="38" t="s">
        <v>20162</v>
      </c>
      <c r="R2069" s="38" t="s">
        <v>20162</v>
      </c>
      <c r="S2069" s="38" t="s">
        <v>20162</v>
      </c>
      <c r="T2069" s="38" t="s">
        <v>20162</v>
      </c>
      <c r="U2069" s="39"/>
      <c r="V2069" s="50">
        <v>104.03771</v>
      </c>
      <c r="W2069" s="51">
        <v>38.138599999999997</v>
      </c>
      <c r="X2069" s="51">
        <v>25.241700000000002</v>
      </c>
      <c r="Y2069" s="51">
        <v>20.136500000000002</v>
      </c>
      <c r="Z2069" s="39"/>
      <c r="AA2069" s="50">
        <v>136.85738000000001</v>
      </c>
      <c r="AB2069" s="50">
        <v>29.08878</v>
      </c>
      <c r="AC2069" s="50">
        <v>107.76860000000001</v>
      </c>
      <c r="AD2069" s="50">
        <v>5.17842</v>
      </c>
      <c r="AE2069" s="50">
        <v>92.753129999999999</v>
      </c>
      <c r="AF2069" s="52">
        <v>1.2699188817521987</v>
      </c>
      <c r="AG2069" s="52">
        <v>-0.11050896407192089</v>
      </c>
      <c r="AH2069" s="39"/>
      <c r="AI2069" s="53">
        <v>1.63</v>
      </c>
      <c r="AJ2069" s="53">
        <v>6.3080400000000001</v>
      </c>
      <c r="AK2069" s="53">
        <v>6.45756</v>
      </c>
      <c r="AL2069" s="53">
        <v>7.9047000000000001</v>
      </c>
      <c r="AM2069" s="53">
        <v>1.5366299999999999</v>
      </c>
      <c r="AN2069" s="53">
        <v>1.5917300000000001</v>
      </c>
      <c r="AO2069" s="53">
        <v>7.373434119083762</v>
      </c>
      <c r="AP2069" s="53">
        <v>7.5482113175646726</v>
      </c>
      <c r="AQ2069" s="39"/>
      <c r="AR2069" s="51">
        <v>21.7653</v>
      </c>
      <c r="AS2069" s="104">
        <v>0.25058698784916544</v>
      </c>
      <c r="AT2069" s="38" t="s">
        <v>20148</v>
      </c>
      <c r="AU2069" s="102"/>
      <c r="AV2069" s="103">
        <v>0</v>
      </c>
      <c r="AW2069" s="103">
        <v>0</v>
      </c>
      <c r="AX2069" s="103">
        <v>0</v>
      </c>
      <c r="AY2069" s="103">
        <v>0</v>
      </c>
      <c r="AZ2069" s="103">
        <v>0</v>
      </c>
      <c r="BA2069" s="103">
        <v>0</v>
      </c>
      <c r="BB2069" s="103">
        <v>0</v>
      </c>
      <c r="BC2069" s="39"/>
      <c r="BD2069" s="57" t="s">
        <v>20146</v>
      </c>
      <c r="BE2069" s="57" t="s">
        <v>20147</v>
      </c>
    </row>
    <row r="2070" spans="2:57">
      <c r="B2070" t="s">
        <v>1488</v>
      </c>
      <c r="C2070" t="s">
        <v>6347</v>
      </c>
      <c r="D2070" t="s">
        <v>4196</v>
      </c>
      <c r="E2070" s="50">
        <v>293.32740000000001</v>
      </c>
      <c r="F2070" s="50">
        <v>316.07139999999998</v>
      </c>
      <c r="G2070" s="39"/>
      <c r="H2070" s="38">
        <v>-0.72535804549283911</v>
      </c>
      <c r="I2070" s="38">
        <v>-0.22473246135552916</v>
      </c>
      <c r="J2070" s="38">
        <v>-0.72535804549283911</v>
      </c>
      <c r="K2070" s="38">
        <v>-0.67432567432567436</v>
      </c>
      <c r="L2070" s="38" t="s">
        <v>20162</v>
      </c>
      <c r="M2070" s="38" t="s">
        <v>20162</v>
      </c>
      <c r="N2070" s="39"/>
      <c r="O2070" s="38">
        <v>-0.70046597250426845</v>
      </c>
      <c r="P2070" s="38">
        <v>-0.15942213220260371</v>
      </c>
      <c r="Q2070" s="38">
        <v>-0.70046597250426845</v>
      </c>
      <c r="R2070" s="38">
        <v>-0.56830629103211283</v>
      </c>
      <c r="S2070" s="38" t="s">
        <v>20162</v>
      </c>
      <c r="T2070" s="38" t="s">
        <v>20162</v>
      </c>
      <c r="U2070" s="39"/>
      <c r="V2070" s="50">
        <v>37.701000000000001</v>
      </c>
      <c r="W2070" s="51">
        <v>100</v>
      </c>
      <c r="X2070" s="51">
        <v>-192.98689999999999</v>
      </c>
      <c r="Y2070" s="51">
        <v>-211.03149999999999</v>
      </c>
      <c r="Z2070" s="39"/>
      <c r="AA2070" s="50">
        <v>320.16399999999999</v>
      </c>
      <c r="AB2070" s="50">
        <v>134.76300000000001</v>
      </c>
      <c r="AC2070" s="50">
        <v>185.40100000000001</v>
      </c>
      <c r="AD2070" s="50" t="s">
        <v>20162</v>
      </c>
      <c r="AE2070" s="50">
        <v>-340.589</v>
      </c>
      <c r="AF2070" s="52">
        <v>1.7268731020868278</v>
      </c>
      <c r="AG2070" s="52">
        <v>1.7564922555290128</v>
      </c>
      <c r="AH2070" s="39"/>
      <c r="AI2070" s="53">
        <v>7.7803599999999999</v>
      </c>
      <c r="AJ2070" s="53" t="s">
        <v>20148</v>
      </c>
      <c r="AK2070" s="53" t="s">
        <v>20148</v>
      </c>
      <c r="AL2070" s="53" t="s">
        <v>20148</v>
      </c>
      <c r="AM2070" s="53">
        <v>1.5666500000000001</v>
      </c>
      <c r="AN2070" s="53">
        <v>7.6335100000000002</v>
      </c>
      <c r="AO2070" s="53">
        <v>-4.8712552978346295</v>
      </c>
      <c r="AP2070" s="53">
        <v>-4.3441463481678992</v>
      </c>
      <c r="AQ2070" s="39"/>
      <c r="AR2070" s="51">
        <v>-37.532299999999999</v>
      </c>
      <c r="AS2070" s="104">
        <v>-0.61812806375151863</v>
      </c>
      <c r="AT2070" s="38" t="s">
        <v>20148</v>
      </c>
      <c r="AU2070" s="102"/>
      <c r="AV2070" s="103">
        <v>4</v>
      </c>
      <c r="AW2070" s="103">
        <v>3</v>
      </c>
      <c r="AX2070" s="103">
        <v>0</v>
      </c>
      <c r="AY2070" s="103">
        <v>0</v>
      </c>
      <c r="AZ2070" s="103">
        <v>0</v>
      </c>
      <c r="BA2070" s="103">
        <v>0</v>
      </c>
      <c r="BB2070" s="103">
        <v>7</v>
      </c>
      <c r="BC2070" s="39"/>
      <c r="BD2070" s="57" t="s">
        <v>20146</v>
      </c>
      <c r="BE2070" s="57" t="s">
        <v>20147</v>
      </c>
    </row>
    <row r="2071" spans="2:57">
      <c r="B2071" t="s">
        <v>3231</v>
      </c>
      <c r="C2071" t="s">
        <v>8090</v>
      </c>
      <c r="D2071" t="s">
        <v>4194</v>
      </c>
      <c r="E2071" s="50">
        <v>-9.5156500000000008</v>
      </c>
      <c r="F2071" s="50">
        <v>9.3485600000000009</v>
      </c>
      <c r="G2071" s="39"/>
      <c r="H2071" s="38">
        <v>-0.91906779661016946</v>
      </c>
      <c r="I2071" s="38">
        <v>-0.76707317073170733</v>
      </c>
      <c r="J2071" s="38">
        <v>-0.91906779661016946</v>
      </c>
      <c r="K2071" s="38" t="s">
        <v>20162</v>
      </c>
      <c r="L2071" s="38" t="s">
        <v>20162</v>
      </c>
      <c r="M2071" s="38" t="s">
        <v>20162</v>
      </c>
      <c r="N2071" s="39"/>
      <c r="O2071" s="38">
        <v>-0.84154983050847454</v>
      </c>
      <c r="P2071" s="38">
        <v>-0.72835308960963407</v>
      </c>
      <c r="Q2071" s="38">
        <v>-0.84154983050847454</v>
      </c>
      <c r="R2071" s="38" t="s">
        <v>20162</v>
      </c>
      <c r="S2071" s="38" t="s">
        <v>20162</v>
      </c>
      <c r="T2071" s="38" t="s">
        <v>20162</v>
      </c>
      <c r="U2071" s="39"/>
      <c r="V2071" s="50">
        <v>12.25845</v>
      </c>
      <c r="W2071" s="51">
        <v>23.166399999999999</v>
      </c>
      <c r="X2071" s="51">
        <v>-8.9871999999999996</v>
      </c>
      <c r="Y2071" s="51">
        <v>-8.8261000000000003</v>
      </c>
      <c r="Z2071" s="39"/>
      <c r="AA2071" s="50">
        <v>28.290040000000001</v>
      </c>
      <c r="AB2071" s="50">
        <v>10.664210000000001</v>
      </c>
      <c r="AC2071" s="50">
        <v>17.625830000000001</v>
      </c>
      <c r="AD2071" s="50">
        <v>1.9040600000000001</v>
      </c>
      <c r="AE2071" s="50">
        <v>-6.0093100000000002</v>
      </c>
      <c r="AF2071" s="52">
        <v>1.6050330679463038</v>
      </c>
      <c r="AG2071" s="52">
        <v>33.958416358614251</v>
      </c>
      <c r="AH2071" s="39"/>
      <c r="AI2071" s="53" t="s">
        <v>20148</v>
      </c>
      <c r="AJ2071" s="53" t="s">
        <v>20148</v>
      </c>
      <c r="AK2071" s="53" t="s">
        <v>20148</v>
      </c>
      <c r="AL2071" s="53" t="s">
        <v>20148</v>
      </c>
      <c r="AM2071" s="53">
        <v>0.35716999999999999</v>
      </c>
      <c r="AN2071" s="53">
        <v>0.40278999999999998</v>
      </c>
      <c r="AO2071" s="53">
        <v>-12.84689909164617</v>
      </c>
      <c r="AP2071" s="53">
        <v>-8.4855768357992201</v>
      </c>
      <c r="AQ2071" s="39"/>
      <c r="AR2071" s="51">
        <v>-6.4734999999999996</v>
      </c>
      <c r="AS2071" s="104">
        <v>0.52824633914786379</v>
      </c>
      <c r="AT2071" s="38" t="s">
        <v>20148</v>
      </c>
      <c r="AU2071" s="102"/>
      <c r="AV2071" s="103">
        <v>0</v>
      </c>
      <c r="AW2071" s="103">
        <v>0</v>
      </c>
      <c r="AX2071" s="103">
        <v>0</v>
      </c>
      <c r="AY2071" s="103">
        <v>0</v>
      </c>
      <c r="AZ2071" s="103">
        <v>0</v>
      </c>
      <c r="BA2071" s="103">
        <v>0</v>
      </c>
      <c r="BB2071" s="103">
        <v>0</v>
      </c>
      <c r="BC2071" s="39"/>
      <c r="BD2071" s="57" t="s">
        <v>20146</v>
      </c>
      <c r="BE2071" s="57" t="s">
        <v>20146</v>
      </c>
    </row>
    <row r="2072" spans="2:57">
      <c r="B2072" t="s">
        <v>305</v>
      </c>
      <c r="C2072" t="s">
        <v>5168</v>
      </c>
      <c r="D2072" t="s">
        <v>4194</v>
      </c>
      <c r="E2072" s="50">
        <v>12223.053459999999</v>
      </c>
      <c r="F2072" s="50">
        <v>5118.5214699999997</v>
      </c>
      <c r="G2072" s="39"/>
      <c r="H2072" s="38">
        <v>0.12966601178781922</v>
      </c>
      <c r="I2072" s="38">
        <v>0.73453996983408754</v>
      </c>
      <c r="J2072" s="38">
        <v>0.12966601178781922</v>
      </c>
      <c r="K2072" s="38">
        <v>-0.51984742003580686</v>
      </c>
      <c r="L2072" s="38">
        <v>-0.57905278824451833</v>
      </c>
      <c r="M2072" s="38">
        <v>-0.1447881156781905</v>
      </c>
      <c r="N2072" s="39"/>
      <c r="O2072" s="38">
        <v>5.3643543684488426E-2</v>
      </c>
      <c r="P2072" s="38">
        <v>0.69049994176824314</v>
      </c>
      <c r="Q2072" s="38">
        <v>5.3643543684488426E-2</v>
      </c>
      <c r="R2072" s="38">
        <v>-0.5395474616769933</v>
      </c>
      <c r="S2072" s="38">
        <v>-0.67617737784878473</v>
      </c>
      <c r="T2072" s="38">
        <v>-0.44630529233168736</v>
      </c>
      <c r="U2072" s="39"/>
      <c r="V2072" s="50">
        <v>2012.356</v>
      </c>
      <c r="W2072" s="51">
        <v>25.639099999999999</v>
      </c>
      <c r="X2072" s="51">
        <v>-27.405999999999999</v>
      </c>
      <c r="Y2072" s="51">
        <v>-40.338299999999997</v>
      </c>
      <c r="Z2072" s="39"/>
      <c r="AA2072" s="50">
        <v>8883.69</v>
      </c>
      <c r="AB2072" s="50">
        <v>8063.8050000000003</v>
      </c>
      <c r="AC2072" s="50">
        <v>819.88499999999999</v>
      </c>
      <c r="AD2072" s="50">
        <v>6559.8540000000003</v>
      </c>
      <c r="AE2072" s="50">
        <v>-2799.5549999999998</v>
      </c>
      <c r="AF2072" s="52">
        <v>10.835287875738672</v>
      </c>
      <c r="AG2072" s="52">
        <v>189.94784572497267</v>
      </c>
      <c r="AH2072" s="39"/>
      <c r="AI2072" s="53">
        <v>6.0739999999999998</v>
      </c>
      <c r="AJ2072" s="53">
        <v>150.81810999999999</v>
      </c>
      <c r="AK2072" s="53" t="s">
        <v>20148</v>
      </c>
      <c r="AL2072" s="53" t="s">
        <v>20148</v>
      </c>
      <c r="AM2072" s="53">
        <v>22.293559999999999</v>
      </c>
      <c r="AN2072" s="53">
        <v>2.7317900000000002</v>
      </c>
      <c r="AO2072" s="53">
        <v>180.61757542609124</v>
      </c>
      <c r="AP2072" s="53">
        <v>-9.2809559788797245</v>
      </c>
      <c r="AQ2072" s="39"/>
      <c r="AR2072" s="51">
        <v>-71.969800000000006</v>
      </c>
      <c r="AS2072" s="104">
        <v>-8.7898588016926654E-2</v>
      </c>
      <c r="AT2072" s="38" t="s">
        <v>20148</v>
      </c>
      <c r="AU2072" s="102"/>
      <c r="AV2072" s="103">
        <v>5</v>
      </c>
      <c r="AW2072" s="103">
        <v>4</v>
      </c>
      <c r="AX2072" s="103">
        <v>5</v>
      </c>
      <c r="AY2072" s="103">
        <v>0</v>
      </c>
      <c r="AZ2072" s="103">
        <v>0</v>
      </c>
      <c r="BA2072" s="103">
        <v>0</v>
      </c>
      <c r="BB2072" s="103">
        <v>14</v>
      </c>
      <c r="BC2072" s="39"/>
      <c r="BD2072" s="57" t="s">
        <v>20146</v>
      </c>
      <c r="BE2072" s="57" t="s">
        <v>20146</v>
      </c>
    </row>
    <row r="2073" spans="2:57">
      <c r="B2073" t="s">
        <v>1372</v>
      </c>
      <c r="C2073" t="s">
        <v>6231</v>
      </c>
      <c r="D2073" t="s">
        <v>4195</v>
      </c>
      <c r="E2073" s="50">
        <v>422.97805</v>
      </c>
      <c r="F2073" s="50">
        <v>423.79356999999999</v>
      </c>
      <c r="G2073" s="39"/>
      <c r="H2073" s="38">
        <v>-0.13667820069204151</v>
      </c>
      <c r="I2073" s="38">
        <v>1.1144883485309176E-2</v>
      </c>
      <c r="J2073" s="38">
        <v>-0.13667820069204151</v>
      </c>
      <c r="K2073" s="38" t="s">
        <v>20162</v>
      </c>
      <c r="L2073" s="38" t="s">
        <v>20162</v>
      </c>
      <c r="M2073" s="38" t="s">
        <v>20162</v>
      </c>
      <c r="N2073" s="39"/>
      <c r="O2073" s="38">
        <v>-0.13667821616434661</v>
      </c>
      <c r="P2073" s="38">
        <v>1.1144880076827235E-2</v>
      </c>
      <c r="Q2073" s="38">
        <v>-0.13667821616434661</v>
      </c>
      <c r="R2073" s="38" t="s">
        <v>20162</v>
      </c>
      <c r="S2073" s="38" t="s">
        <v>20162</v>
      </c>
      <c r="T2073" s="38" t="s">
        <v>20162</v>
      </c>
      <c r="U2073" s="39"/>
      <c r="V2073" s="50" t="s">
        <v>20162</v>
      </c>
      <c r="W2073" s="51" t="s">
        <v>20162</v>
      </c>
      <c r="X2073" s="51" t="s">
        <v>20162</v>
      </c>
      <c r="Y2073" s="51" t="s">
        <v>20162</v>
      </c>
      <c r="Z2073" s="39"/>
      <c r="AA2073" s="50">
        <v>290.26755000000003</v>
      </c>
      <c r="AB2073" s="50">
        <v>381.85809</v>
      </c>
      <c r="AC2073" s="50">
        <v>-91.590540000000004</v>
      </c>
      <c r="AD2073" s="50" t="s">
        <v>20162</v>
      </c>
      <c r="AE2073" s="50">
        <v>-91.590639999999993</v>
      </c>
      <c r="AF2073" s="52">
        <v>-3.1691870142920875</v>
      </c>
      <c r="AG2073" s="52" t="s">
        <v>20162</v>
      </c>
      <c r="AH2073" s="39"/>
      <c r="AI2073" s="53" t="s">
        <v>20162</v>
      </c>
      <c r="AJ2073" s="53" t="s">
        <v>20162</v>
      </c>
      <c r="AK2073" s="53" t="s">
        <v>20148</v>
      </c>
      <c r="AL2073" s="53" t="s">
        <v>20162</v>
      </c>
      <c r="AM2073" s="53" t="s">
        <v>20148</v>
      </c>
      <c r="AN2073" s="53" t="s">
        <v>20162</v>
      </c>
      <c r="AO2073" s="53" t="s">
        <v>20162</v>
      </c>
      <c r="AP2073" s="53">
        <v>-620.41571997423432</v>
      </c>
      <c r="AQ2073" s="39"/>
      <c r="AR2073" s="51" t="s">
        <v>20162</v>
      </c>
      <c r="AS2073" s="104">
        <v>-2.3637974529968245E-3</v>
      </c>
      <c r="AT2073" s="38" t="s">
        <v>20148</v>
      </c>
      <c r="AU2073" s="102"/>
      <c r="AV2073" s="103">
        <v>0</v>
      </c>
      <c r="AW2073" s="103">
        <v>0</v>
      </c>
      <c r="AX2073" s="103">
        <v>0</v>
      </c>
      <c r="AY2073" s="103">
        <v>0</v>
      </c>
      <c r="AZ2073" s="103">
        <v>0</v>
      </c>
      <c r="BA2073" s="103">
        <v>0</v>
      </c>
      <c r="BB2073" s="103">
        <v>0</v>
      </c>
      <c r="BC2073" s="39"/>
      <c r="BD2073" s="57" t="s">
        <v>20147</v>
      </c>
      <c r="BE2073" s="57" t="s">
        <v>20147</v>
      </c>
    </row>
    <row r="2074" spans="2:57">
      <c r="B2074" t="s">
        <v>52</v>
      </c>
      <c r="C2074" t="s">
        <v>4598</v>
      </c>
      <c r="D2074" t="s">
        <v>4194</v>
      </c>
      <c r="E2074" s="50">
        <v>45458.55025</v>
      </c>
      <c r="F2074" s="50">
        <v>42561.55025</v>
      </c>
      <c r="G2074" s="39"/>
      <c r="H2074" s="38">
        <v>-0.37241174725600712</v>
      </c>
      <c r="I2074" s="38">
        <v>2.2300611273526894E-2</v>
      </c>
      <c r="J2074" s="38">
        <v>-0.37241174725600712</v>
      </c>
      <c r="K2074" s="38">
        <v>0.47959576179319496</v>
      </c>
      <c r="L2074" s="38">
        <v>1.6893790122672088</v>
      </c>
      <c r="M2074" s="38">
        <v>10.010596710482746</v>
      </c>
      <c r="N2074" s="39"/>
      <c r="O2074" s="38">
        <v>-0.37445232188907773</v>
      </c>
      <c r="P2074" s="38">
        <v>2.1419582900228162E-2</v>
      </c>
      <c r="Q2074" s="38">
        <v>-0.37445232188907773</v>
      </c>
      <c r="R2074" s="38">
        <v>0.49700619374233801</v>
      </c>
      <c r="S2074" s="38">
        <v>2.0631817065540581</v>
      </c>
      <c r="T2074" s="38">
        <v>11.272456195955636</v>
      </c>
      <c r="U2074" s="39"/>
      <c r="V2074" s="50">
        <v>7069</v>
      </c>
      <c r="W2074" s="51">
        <v>50.558700000000002</v>
      </c>
      <c r="X2074" s="51">
        <v>6.3658000000000001</v>
      </c>
      <c r="Y2074" s="51">
        <v>1.1740999999999999</v>
      </c>
      <c r="Z2074" s="39"/>
      <c r="AA2074" s="50">
        <v>10101</v>
      </c>
      <c r="AB2074" s="50">
        <v>8570</v>
      </c>
      <c r="AC2074" s="50">
        <v>1531</v>
      </c>
      <c r="AD2074" s="50">
        <v>2345</v>
      </c>
      <c r="AE2074" s="50">
        <v>397</v>
      </c>
      <c r="AF2074" s="52">
        <v>6.5976485956890922</v>
      </c>
      <c r="AG2074" s="52">
        <v>1.8180428134556574</v>
      </c>
      <c r="AH2074" s="39"/>
      <c r="AI2074" s="53">
        <v>6.43032</v>
      </c>
      <c r="AJ2074" s="53">
        <v>62.753300000000003</v>
      </c>
      <c r="AK2074" s="53">
        <v>103.12083</v>
      </c>
      <c r="AL2074" s="53" t="s">
        <v>20148</v>
      </c>
      <c r="AM2074" s="53">
        <v>27.85585</v>
      </c>
      <c r="AN2074" s="53">
        <v>5.9616400000000001</v>
      </c>
      <c r="AO2074" s="53">
        <v>65.078823012232419</v>
      </c>
      <c r="AP2074" s="53">
        <v>94.581222777777782</v>
      </c>
      <c r="AQ2074" s="39"/>
      <c r="AR2074" s="51">
        <v>5.2157999999999998</v>
      </c>
      <c r="AS2074" s="104">
        <v>0.14725130890052357</v>
      </c>
      <c r="AT2074" s="38" t="s">
        <v>20148</v>
      </c>
      <c r="AU2074" s="102"/>
      <c r="AV2074" s="103">
        <v>11</v>
      </c>
      <c r="AW2074" s="103">
        <v>8</v>
      </c>
      <c r="AX2074" s="103">
        <v>3</v>
      </c>
      <c r="AY2074" s="103">
        <v>0</v>
      </c>
      <c r="AZ2074" s="103">
        <v>0</v>
      </c>
      <c r="BA2074" s="103">
        <v>0</v>
      </c>
      <c r="BB2074" s="103">
        <v>22</v>
      </c>
      <c r="BC2074" s="39"/>
      <c r="BD2074" s="57" t="s">
        <v>20146</v>
      </c>
      <c r="BE2074" s="57" t="s">
        <v>20146</v>
      </c>
    </row>
    <row r="2075" spans="2:57">
      <c r="B2075" t="s">
        <v>1213</v>
      </c>
      <c r="C2075" t="s">
        <v>6072</v>
      </c>
      <c r="D2075" t="s">
        <v>4195</v>
      </c>
      <c r="E2075" s="50" t="s">
        <v>20162</v>
      </c>
      <c r="F2075" s="50">
        <v>531.19987000000003</v>
      </c>
      <c r="G2075" s="39"/>
      <c r="H2075" s="38">
        <v>-8.448112651867179E-3</v>
      </c>
      <c r="I2075" s="38">
        <v>0.13734867778906512</v>
      </c>
      <c r="J2075" s="38">
        <v>-8.448112651867179E-3</v>
      </c>
      <c r="K2075" s="38">
        <v>3.4214139786170383E-2</v>
      </c>
      <c r="L2075" s="38">
        <v>0.16190987056796358</v>
      </c>
      <c r="M2075" s="38">
        <v>2.1236821308577065</v>
      </c>
      <c r="N2075" s="39"/>
      <c r="O2075" s="38">
        <v>-3.2327060708940314E-2</v>
      </c>
      <c r="P2075" s="38">
        <v>0.12725584119524802</v>
      </c>
      <c r="Q2075" s="38">
        <v>-3.2327060708940314E-2</v>
      </c>
      <c r="R2075" s="38">
        <v>-0.10839889786528945</v>
      </c>
      <c r="S2075" s="38">
        <v>-8.9342421922193882E-2</v>
      </c>
      <c r="T2075" s="38">
        <v>2.7265807981423218</v>
      </c>
      <c r="U2075" s="39"/>
      <c r="V2075" s="50">
        <v>184.58199999999999</v>
      </c>
      <c r="W2075" s="51" t="s">
        <v>20162</v>
      </c>
      <c r="X2075" s="51" t="s">
        <v>20163</v>
      </c>
      <c r="Y2075" s="51">
        <v>31.9754</v>
      </c>
      <c r="Z2075" s="39"/>
      <c r="AA2075" s="50">
        <v>5257.7489999999998</v>
      </c>
      <c r="AB2075" s="50">
        <v>4801.1899999999996</v>
      </c>
      <c r="AC2075" s="50">
        <v>456.55900000000003</v>
      </c>
      <c r="AD2075" s="50">
        <v>693.35299999999995</v>
      </c>
      <c r="AE2075" s="50">
        <v>174.536</v>
      </c>
      <c r="AF2075" s="52">
        <v>11.516034072266672</v>
      </c>
      <c r="AG2075" s="52" t="s">
        <v>20162</v>
      </c>
      <c r="AH2075" s="39"/>
      <c r="AI2075" s="53" t="s">
        <v>20162</v>
      </c>
      <c r="AJ2075" s="53" t="s">
        <v>20162</v>
      </c>
      <c r="AK2075" s="53" t="s">
        <v>20162</v>
      </c>
      <c r="AL2075" s="53">
        <v>9.0731699999999993</v>
      </c>
      <c r="AM2075" s="53">
        <v>1.1615599999999999</v>
      </c>
      <c r="AN2075" s="53">
        <v>2.9091999999999998</v>
      </c>
      <c r="AO2075" s="53" t="s">
        <v>20162</v>
      </c>
      <c r="AP2075" s="53" t="s">
        <v>20162</v>
      </c>
      <c r="AQ2075" s="39"/>
      <c r="AR2075" s="51">
        <v>13.1433</v>
      </c>
      <c r="AS2075" s="104" t="s">
        <v>20162</v>
      </c>
      <c r="AT2075" s="38">
        <v>3.5582048434404941E-2</v>
      </c>
      <c r="AU2075" s="102"/>
      <c r="AV2075" s="103">
        <v>1</v>
      </c>
      <c r="AW2075" s="103">
        <v>2</v>
      </c>
      <c r="AX2075" s="103">
        <v>2</v>
      </c>
      <c r="AY2075" s="103">
        <v>0</v>
      </c>
      <c r="AZ2075" s="103">
        <v>0</v>
      </c>
      <c r="BA2075" s="103">
        <v>0</v>
      </c>
      <c r="BB2075" s="103">
        <v>5</v>
      </c>
      <c r="BC2075" s="39"/>
      <c r="BD2075" s="57" t="s">
        <v>20147</v>
      </c>
      <c r="BE2075" s="57" t="s">
        <v>20147</v>
      </c>
    </row>
    <row r="2076" spans="2:57">
      <c r="B2076" t="s">
        <v>1638</v>
      </c>
      <c r="C2076" t="s">
        <v>6497</v>
      </c>
      <c r="D2076" t="s">
        <v>4195</v>
      </c>
      <c r="E2076" s="50">
        <v>294.26638000000003</v>
      </c>
      <c r="F2076" s="50">
        <v>294.11250000000001</v>
      </c>
      <c r="G2076" s="39"/>
      <c r="H2076" s="38">
        <v>4.3877551020408134E-2</v>
      </c>
      <c r="I2076" s="38">
        <v>1.7910447761193993E-2</v>
      </c>
      <c r="J2076" s="38">
        <v>4.3877551020408134E-2</v>
      </c>
      <c r="K2076" s="38" t="s">
        <v>20162</v>
      </c>
      <c r="L2076" s="38" t="s">
        <v>20162</v>
      </c>
      <c r="M2076" s="38" t="s">
        <v>20162</v>
      </c>
      <c r="N2076" s="39"/>
      <c r="O2076" s="38">
        <v>7.1838556851312019E-2</v>
      </c>
      <c r="P2076" s="38">
        <v>1.7910447761193993E-2</v>
      </c>
      <c r="Q2076" s="38">
        <v>7.1838556851312019E-2</v>
      </c>
      <c r="R2076" s="38" t="s">
        <v>20162</v>
      </c>
      <c r="S2076" s="38" t="s">
        <v>20162</v>
      </c>
      <c r="T2076" s="38" t="s">
        <v>20162</v>
      </c>
      <c r="U2076" s="39"/>
      <c r="V2076" s="50" t="s">
        <v>20162</v>
      </c>
      <c r="W2076" s="51" t="s">
        <v>20162</v>
      </c>
      <c r="X2076" s="51" t="s">
        <v>20162</v>
      </c>
      <c r="Y2076" s="51" t="s">
        <v>20162</v>
      </c>
      <c r="Z2076" s="39"/>
      <c r="AA2076" s="50">
        <v>234.35824</v>
      </c>
      <c r="AB2076" s="50">
        <v>254.68634</v>
      </c>
      <c r="AC2076" s="50">
        <v>-20.328109999999999</v>
      </c>
      <c r="AD2076" s="50" t="s">
        <v>20162</v>
      </c>
      <c r="AE2076" s="50">
        <v>-20.328679999999999</v>
      </c>
      <c r="AF2076" s="52">
        <v>-11.528776654593074</v>
      </c>
      <c r="AG2076" s="52" t="s">
        <v>20162</v>
      </c>
      <c r="AH2076" s="39"/>
      <c r="AI2076" s="53" t="s">
        <v>20162</v>
      </c>
      <c r="AJ2076" s="53" t="s">
        <v>20162</v>
      </c>
      <c r="AK2076" s="53" t="s">
        <v>20148</v>
      </c>
      <c r="AL2076" s="53" t="s">
        <v>20162</v>
      </c>
      <c r="AM2076" s="53" t="s">
        <v>20148</v>
      </c>
      <c r="AN2076" s="53" t="s">
        <v>20162</v>
      </c>
      <c r="AO2076" s="53" t="s">
        <v>20162</v>
      </c>
      <c r="AP2076" s="53">
        <v>-911.3550446207239</v>
      </c>
      <c r="AQ2076" s="39"/>
      <c r="AR2076" s="51" t="s">
        <v>20162</v>
      </c>
      <c r="AS2076" s="104">
        <v>-1.380828907245839E-3</v>
      </c>
      <c r="AT2076" s="38" t="s">
        <v>20148</v>
      </c>
      <c r="AU2076" s="102"/>
      <c r="AV2076" s="103">
        <v>0</v>
      </c>
      <c r="AW2076" s="103">
        <v>0</v>
      </c>
      <c r="AX2076" s="103">
        <v>0</v>
      </c>
      <c r="AY2076" s="103">
        <v>0</v>
      </c>
      <c r="AZ2076" s="103">
        <v>0</v>
      </c>
      <c r="BA2076" s="103">
        <v>0</v>
      </c>
      <c r="BB2076" s="103">
        <v>0</v>
      </c>
      <c r="BC2076" s="39"/>
      <c r="BD2076" s="57" t="s">
        <v>20147</v>
      </c>
      <c r="BE2076" s="57" t="s">
        <v>20147</v>
      </c>
    </row>
    <row r="2077" spans="2:57">
      <c r="B2077" t="s">
        <v>1101</v>
      </c>
      <c r="C2077" t="s">
        <v>5960</v>
      </c>
      <c r="D2077" t="s">
        <v>4189</v>
      </c>
      <c r="E2077" s="50">
        <v>1766.1152099999999</v>
      </c>
      <c r="F2077" s="50">
        <v>769.78220999999996</v>
      </c>
      <c r="G2077" s="39"/>
      <c r="H2077" s="38">
        <v>-5.8648847392572812E-3</v>
      </c>
      <c r="I2077" s="38">
        <v>-4.7626060681929094E-2</v>
      </c>
      <c r="J2077" s="38">
        <v>-5.8648847392572812E-3</v>
      </c>
      <c r="K2077" s="38">
        <v>3.5473876079397115E-2</v>
      </c>
      <c r="L2077" s="38">
        <v>-3.9037055688793232E-2</v>
      </c>
      <c r="M2077" s="38">
        <v>1.1523907439801477</v>
      </c>
      <c r="N2077" s="39"/>
      <c r="O2077" s="38">
        <v>-2.7070499458797026E-2</v>
      </c>
      <c r="P2077" s="38">
        <v>-5.3658530888319733E-2</v>
      </c>
      <c r="Q2077" s="38">
        <v>-2.7070499458797026E-2</v>
      </c>
      <c r="R2077" s="38">
        <v>-4.5954324026285742E-2</v>
      </c>
      <c r="S2077" s="38">
        <v>-0.17156429344520885</v>
      </c>
      <c r="T2077" s="38">
        <v>0.93299210136766497</v>
      </c>
      <c r="U2077" s="39"/>
      <c r="V2077" s="50">
        <v>1803.2550000000001</v>
      </c>
      <c r="W2077" s="51">
        <v>30.9236</v>
      </c>
      <c r="X2077" s="51">
        <v>19.298200000000001</v>
      </c>
      <c r="Y2077" s="51">
        <v>9.4821000000000009</v>
      </c>
      <c r="Z2077" s="39"/>
      <c r="AA2077" s="50">
        <v>2351.232</v>
      </c>
      <c r="AB2077" s="50">
        <v>1657.2080000000001</v>
      </c>
      <c r="AC2077" s="50">
        <v>694.024</v>
      </c>
      <c r="AD2077" s="50">
        <v>1181.971</v>
      </c>
      <c r="AE2077" s="50">
        <v>370.92700000000002</v>
      </c>
      <c r="AF2077" s="52">
        <v>3.3878252048920499</v>
      </c>
      <c r="AG2077" s="52">
        <v>1.8954093745054101</v>
      </c>
      <c r="AH2077" s="39"/>
      <c r="AI2077" s="53">
        <v>0.97940000000000005</v>
      </c>
      <c r="AJ2077" s="53">
        <v>3.6468699999999998</v>
      </c>
      <c r="AK2077" s="53">
        <v>5.0750900000000003</v>
      </c>
      <c r="AL2077" s="53">
        <v>4.5116300000000003</v>
      </c>
      <c r="AM2077" s="53">
        <v>1.10673</v>
      </c>
      <c r="AN2077" s="53">
        <v>0.42566999999999999</v>
      </c>
      <c r="AO2077" s="53">
        <v>1.6030583553382367</v>
      </c>
      <c r="AP2077" s="53">
        <v>2.2120369141113283</v>
      </c>
      <c r="AQ2077" s="39"/>
      <c r="AR2077" s="51">
        <v>26.406300000000002</v>
      </c>
      <c r="AS2077" s="104">
        <v>0.20067214214168619</v>
      </c>
      <c r="AT2077" s="38">
        <v>2.2336769759450172E-2</v>
      </c>
      <c r="AU2077" s="102"/>
      <c r="AV2077" s="103">
        <v>1</v>
      </c>
      <c r="AW2077" s="103">
        <v>2</v>
      </c>
      <c r="AX2077" s="103">
        <v>2</v>
      </c>
      <c r="AY2077" s="103">
        <v>0</v>
      </c>
      <c r="AZ2077" s="103">
        <v>0</v>
      </c>
      <c r="BA2077" s="103">
        <v>0</v>
      </c>
      <c r="BB2077" s="103">
        <v>5</v>
      </c>
      <c r="BC2077" s="39"/>
      <c r="BD2077" s="57" t="s">
        <v>20146</v>
      </c>
      <c r="BE2077" s="57" t="s">
        <v>20147</v>
      </c>
    </row>
    <row r="2078" spans="2:57">
      <c r="B2078" t="s">
        <v>838</v>
      </c>
      <c r="C2078" t="s">
        <v>5698</v>
      </c>
      <c r="D2078" t="s">
        <v>4195</v>
      </c>
      <c r="E2078" s="50" t="s">
        <v>20162</v>
      </c>
      <c r="F2078" s="50">
        <v>1048.4249400000001</v>
      </c>
      <c r="G2078" s="39"/>
      <c r="H2078" s="38">
        <v>-0.22058230230226372</v>
      </c>
      <c r="I2078" s="38">
        <v>5.7134647649543568E-2</v>
      </c>
      <c r="J2078" s="38">
        <v>-0.22058230230226372</v>
      </c>
      <c r="K2078" s="38">
        <v>0.91994371345492332</v>
      </c>
      <c r="L2078" s="38">
        <v>0.97241283371473708</v>
      </c>
      <c r="M2078" s="38" t="s">
        <v>20162</v>
      </c>
      <c r="N2078" s="39"/>
      <c r="O2078" s="38">
        <v>-0.23046395651288198</v>
      </c>
      <c r="P2078" s="38">
        <v>5.4258076137201794E-2</v>
      </c>
      <c r="Q2078" s="38">
        <v>-0.23046395651288198</v>
      </c>
      <c r="R2078" s="38">
        <v>0.85298291250701741</v>
      </c>
      <c r="S2078" s="38">
        <v>0.85718373607729914</v>
      </c>
      <c r="T2078" s="38" t="s">
        <v>20162</v>
      </c>
      <c r="U2078" s="39"/>
      <c r="V2078" s="50">
        <v>430.315</v>
      </c>
      <c r="W2078" s="51" t="s">
        <v>20162</v>
      </c>
      <c r="X2078" s="51" t="s">
        <v>20163</v>
      </c>
      <c r="Y2078" s="51">
        <v>52.776200000000003</v>
      </c>
      <c r="Z2078" s="39"/>
      <c r="AA2078" s="50">
        <v>11278.638000000001</v>
      </c>
      <c r="AB2078" s="50">
        <v>10123.228999999999</v>
      </c>
      <c r="AC2078" s="50">
        <v>1155.4090000000001</v>
      </c>
      <c r="AD2078" s="50">
        <v>1030.1849999999999</v>
      </c>
      <c r="AE2078" s="50">
        <v>657.149</v>
      </c>
      <c r="AF2078" s="52">
        <v>9.7615978411108095</v>
      </c>
      <c r="AG2078" s="52" t="s">
        <v>20162</v>
      </c>
      <c r="AH2078" s="39"/>
      <c r="AI2078" s="53" t="s">
        <v>20162</v>
      </c>
      <c r="AJ2078" s="53" t="s">
        <v>20162</v>
      </c>
      <c r="AK2078" s="53" t="s">
        <v>20162</v>
      </c>
      <c r="AL2078" s="53">
        <v>5.1092399999999998</v>
      </c>
      <c r="AM2078" s="53">
        <v>1.3238300000000001</v>
      </c>
      <c r="AN2078" s="53">
        <v>2.4399500000000001</v>
      </c>
      <c r="AO2078" s="53" t="s">
        <v>20162</v>
      </c>
      <c r="AP2078" s="53" t="s">
        <v>20162</v>
      </c>
      <c r="AQ2078" s="39"/>
      <c r="AR2078" s="51">
        <v>23.102799999999998</v>
      </c>
      <c r="AS2078" s="104" t="s">
        <v>20162</v>
      </c>
      <c r="AT2078" s="38">
        <v>9.8987400141304516E-3</v>
      </c>
      <c r="AU2078" s="102"/>
      <c r="AV2078" s="103">
        <v>1</v>
      </c>
      <c r="AW2078" s="103">
        <v>1</v>
      </c>
      <c r="AX2078" s="103">
        <v>0</v>
      </c>
      <c r="AY2078" s="103">
        <v>0</v>
      </c>
      <c r="AZ2078" s="103">
        <v>0</v>
      </c>
      <c r="BA2078" s="103">
        <v>0</v>
      </c>
      <c r="BB2078" s="103">
        <v>2</v>
      </c>
      <c r="BC2078" s="39"/>
      <c r="BD2078" s="57" t="s">
        <v>20147</v>
      </c>
      <c r="BE2078" s="57" t="s">
        <v>20147</v>
      </c>
    </row>
    <row r="2079" spans="2:57">
      <c r="B2079" t="s">
        <v>194</v>
      </c>
      <c r="C2079" t="s">
        <v>4838</v>
      </c>
      <c r="D2079" t="s">
        <v>4198</v>
      </c>
      <c r="E2079" s="50" t="s">
        <v>20162</v>
      </c>
      <c r="F2079" s="50" t="s">
        <v>20162</v>
      </c>
      <c r="G2079" s="39"/>
      <c r="H2079" s="38" t="s">
        <v>20162</v>
      </c>
      <c r="I2079" s="38" t="s">
        <v>20162</v>
      </c>
      <c r="J2079" s="38" t="s">
        <v>20162</v>
      </c>
      <c r="K2079" s="38" t="s">
        <v>20162</v>
      </c>
      <c r="L2079" s="38" t="s">
        <v>20162</v>
      </c>
      <c r="M2079" s="38" t="s">
        <v>20162</v>
      </c>
      <c r="N2079" s="39"/>
      <c r="O2079" s="38" t="s">
        <v>20162</v>
      </c>
      <c r="P2079" s="38" t="s">
        <v>20162</v>
      </c>
      <c r="Q2079" s="38" t="s">
        <v>20162</v>
      </c>
      <c r="R2079" s="38" t="s">
        <v>20162</v>
      </c>
      <c r="S2079" s="38" t="s">
        <v>20162</v>
      </c>
      <c r="T2079" s="38" t="s">
        <v>20162</v>
      </c>
      <c r="U2079" s="39"/>
      <c r="V2079" s="50">
        <v>0.67017000000000004</v>
      </c>
      <c r="W2079" s="51">
        <v>-4.8506999999999998</v>
      </c>
      <c r="X2079" s="51" t="s">
        <v>20148</v>
      </c>
      <c r="Y2079" s="51" t="s">
        <v>20148</v>
      </c>
      <c r="Z2079" s="39"/>
      <c r="AA2079" s="50">
        <v>9.93919</v>
      </c>
      <c r="AB2079" s="50">
        <v>1.37198</v>
      </c>
      <c r="AC2079" s="50">
        <v>8.5672099999999993</v>
      </c>
      <c r="AD2079" s="50">
        <v>1.1226100000000001</v>
      </c>
      <c r="AE2079" s="50">
        <v>-660.76575000000003</v>
      </c>
      <c r="AF2079" s="52">
        <v>1.1601431504538817</v>
      </c>
      <c r="AG2079" s="52" t="s">
        <v>20162</v>
      </c>
      <c r="AH2079" s="39"/>
      <c r="AI2079" s="53" t="s">
        <v>20162</v>
      </c>
      <c r="AJ2079" s="53" t="s">
        <v>20162</v>
      </c>
      <c r="AK2079" s="53" t="s">
        <v>20162</v>
      </c>
      <c r="AL2079" s="53" t="s">
        <v>20162</v>
      </c>
      <c r="AM2079" s="53" t="s">
        <v>20162</v>
      </c>
      <c r="AN2079" s="53" t="s">
        <v>20162</v>
      </c>
      <c r="AO2079" s="53" t="s">
        <v>20162</v>
      </c>
      <c r="AP2079" s="53" t="s">
        <v>20162</v>
      </c>
      <c r="AQ2079" s="39"/>
      <c r="AR2079" s="51">
        <v>-131.62520000000001</v>
      </c>
      <c r="AS2079" s="104">
        <v>-1.1226812784282265</v>
      </c>
      <c r="AT2079" s="38" t="s">
        <v>20162</v>
      </c>
      <c r="AU2079" s="102"/>
      <c r="AV2079" s="103">
        <v>0</v>
      </c>
      <c r="AW2079" s="103">
        <v>0</v>
      </c>
      <c r="AX2079" s="103">
        <v>0</v>
      </c>
      <c r="AY2079" s="103">
        <v>0</v>
      </c>
      <c r="AZ2079" s="103">
        <v>0</v>
      </c>
      <c r="BA2079" s="103">
        <v>0</v>
      </c>
      <c r="BB2079" s="103">
        <v>0</v>
      </c>
      <c r="BC2079" s="39"/>
      <c r="BD2079" s="57" t="s">
        <v>20146</v>
      </c>
      <c r="BE2079" s="57" t="s">
        <v>20146</v>
      </c>
    </row>
    <row r="2080" spans="2:57">
      <c r="B2080" t="s">
        <v>485</v>
      </c>
      <c r="C2080" t="s">
        <v>5346</v>
      </c>
      <c r="D2080" t="s">
        <v>4190</v>
      </c>
      <c r="E2080" s="50">
        <v>3135.2749199999998</v>
      </c>
      <c r="F2080" s="50">
        <v>2594.1339200000002</v>
      </c>
      <c r="G2080" s="39"/>
      <c r="H2080" s="38">
        <v>-0.18743189248092984</v>
      </c>
      <c r="I2080" s="38">
        <v>0.10197044334975369</v>
      </c>
      <c r="J2080" s="38">
        <v>-0.18743189248092984</v>
      </c>
      <c r="K2080" s="38">
        <v>-0.35262624801041809</v>
      </c>
      <c r="L2080" s="38">
        <v>-0.12872444011684514</v>
      </c>
      <c r="M2080" s="38">
        <v>3.8630434782608702</v>
      </c>
      <c r="N2080" s="39"/>
      <c r="O2080" s="38">
        <v>-0.1682592488139335</v>
      </c>
      <c r="P2080" s="38">
        <v>0.10585651196988888</v>
      </c>
      <c r="Q2080" s="38">
        <v>-0.1682592488139335</v>
      </c>
      <c r="R2080" s="38">
        <v>-0.32412012806340051</v>
      </c>
      <c r="S2080" s="38">
        <v>4.720417902191465E-2</v>
      </c>
      <c r="T2080" s="38">
        <v>7.7454586645018804</v>
      </c>
      <c r="U2080" s="39"/>
      <c r="V2080" s="50">
        <v>999.971</v>
      </c>
      <c r="W2080" s="51">
        <v>37.838999999999999</v>
      </c>
      <c r="X2080" s="51">
        <v>4.7838000000000003</v>
      </c>
      <c r="Y2080" s="51">
        <v>-0.42009999999999997</v>
      </c>
      <c r="Z2080" s="39"/>
      <c r="AA2080" s="50">
        <v>2347.9520000000002</v>
      </c>
      <c r="AB2080" s="50">
        <v>803.86</v>
      </c>
      <c r="AC2080" s="50">
        <v>1544.0920000000001</v>
      </c>
      <c r="AD2080" s="50">
        <v>511.72</v>
      </c>
      <c r="AE2080" s="50">
        <v>360.51900000000001</v>
      </c>
      <c r="AF2080" s="52">
        <v>1.5206036945985084</v>
      </c>
      <c r="AG2080" s="52">
        <v>3.572494407769109</v>
      </c>
      <c r="AH2080" s="39"/>
      <c r="AI2080" s="53">
        <v>3.2895799999999999</v>
      </c>
      <c r="AJ2080" s="53">
        <v>18.589490000000001</v>
      </c>
      <c r="AK2080" s="53">
        <v>44.954050000000002</v>
      </c>
      <c r="AL2080" s="53">
        <v>104.04917</v>
      </c>
      <c r="AM2080" s="53">
        <v>1.67221</v>
      </c>
      <c r="AN2080" s="53">
        <v>2.5961699999999999</v>
      </c>
      <c r="AO2080" s="53">
        <v>17.691458344699658</v>
      </c>
      <c r="AP2080" s="53">
        <v>54.228607981269732</v>
      </c>
      <c r="AQ2080" s="39"/>
      <c r="AR2080" s="51">
        <v>-0.27710000000000001</v>
      </c>
      <c r="AS2080" s="104">
        <v>2.2825119703407521E-2</v>
      </c>
      <c r="AT2080" s="38" t="s">
        <v>20148</v>
      </c>
      <c r="AU2080" s="102"/>
      <c r="AV2080" s="103">
        <v>3</v>
      </c>
      <c r="AW2080" s="103">
        <v>2</v>
      </c>
      <c r="AX2080" s="103">
        <v>4</v>
      </c>
      <c r="AY2080" s="103">
        <v>1</v>
      </c>
      <c r="AZ2080" s="103">
        <v>0</v>
      </c>
      <c r="BA2080" s="103">
        <v>0</v>
      </c>
      <c r="BB2080" s="103">
        <v>10</v>
      </c>
      <c r="BC2080" s="39"/>
      <c r="BD2080" s="57" t="s">
        <v>20146</v>
      </c>
      <c r="BE2080" s="57" t="s">
        <v>20146</v>
      </c>
    </row>
    <row r="2081" spans="2:57">
      <c r="B2081" t="s">
        <v>2375</v>
      </c>
      <c r="C2081" t="s">
        <v>7234</v>
      </c>
      <c r="D2081" t="s">
        <v>4196</v>
      </c>
      <c r="E2081" s="50">
        <v>10.493930000000001</v>
      </c>
      <c r="F2081" s="50">
        <v>81.490949999999998</v>
      </c>
      <c r="G2081" s="39"/>
      <c r="H2081" s="38">
        <v>-0.53125</v>
      </c>
      <c r="I2081" s="38">
        <v>-0.12902101962605972</v>
      </c>
      <c r="J2081" s="38">
        <v>-0.53125</v>
      </c>
      <c r="K2081" s="38">
        <v>-0.77134146341463417</v>
      </c>
      <c r="L2081" s="38" t="s">
        <v>20162</v>
      </c>
      <c r="M2081" s="38" t="s">
        <v>20162</v>
      </c>
      <c r="N2081" s="39"/>
      <c r="O2081" s="38">
        <v>-0.53124997303668997</v>
      </c>
      <c r="P2081" s="38">
        <v>-0.12902096321313461</v>
      </c>
      <c r="Q2081" s="38">
        <v>-0.53124997303668997</v>
      </c>
      <c r="R2081" s="38">
        <v>0.26811445918404342</v>
      </c>
      <c r="S2081" s="38" t="s">
        <v>20162</v>
      </c>
      <c r="T2081" s="38" t="s">
        <v>20162</v>
      </c>
      <c r="U2081" s="39"/>
      <c r="V2081" s="50">
        <v>36.463999999999999</v>
      </c>
      <c r="W2081" s="51">
        <v>50.888500000000001</v>
      </c>
      <c r="X2081" s="51">
        <v>-57.415500000000002</v>
      </c>
      <c r="Y2081" s="51">
        <v>34.897399999999998</v>
      </c>
      <c r="Z2081" s="39"/>
      <c r="AA2081" s="50">
        <v>126.417</v>
      </c>
      <c r="AB2081" s="50">
        <v>38.414999999999999</v>
      </c>
      <c r="AC2081" s="50">
        <v>88.001999999999995</v>
      </c>
      <c r="AD2081" s="50">
        <v>14.384</v>
      </c>
      <c r="AE2081" s="50">
        <v>-296.96800000000002</v>
      </c>
      <c r="AF2081" s="52">
        <v>1.4365241699052296</v>
      </c>
      <c r="AG2081" s="52">
        <v>3.7162576687116564</v>
      </c>
      <c r="AH2081" s="39"/>
      <c r="AI2081" s="53">
        <v>0.21254000000000001</v>
      </c>
      <c r="AJ2081" s="53" t="s">
        <v>20148</v>
      </c>
      <c r="AK2081" s="53" t="s">
        <v>20148</v>
      </c>
      <c r="AL2081" s="53" t="s">
        <v>20148</v>
      </c>
      <c r="AM2081" s="53">
        <v>0.73472999999999999</v>
      </c>
      <c r="AN2081" s="53">
        <v>1.6035200000000001</v>
      </c>
      <c r="AO2081" s="53">
        <v>-3.9058162384969322</v>
      </c>
      <c r="AP2081" s="53">
        <v>-3.8923839319831868</v>
      </c>
      <c r="AQ2081" s="39"/>
      <c r="AR2081" s="51">
        <v>34.848199999999999</v>
      </c>
      <c r="AS2081" s="104">
        <v>-1.0079437677531173</v>
      </c>
      <c r="AT2081" s="38" t="s">
        <v>20148</v>
      </c>
      <c r="AU2081" s="102"/>
      <c r="AV2081" s="103">
        <v>3</v>
      </c>
      <c r="AW2081" s="103">
        <v>1</v>
      </c>
      <c r="AX2081" s="103">
        <v>0</v>
      </c>
      <c r="AY2081" s="103">
        <v>0</v>
      </c>
      <c r="AZ2081" s="103">
        <v>0</v>
      </c>
      <c r="BA2081" s="103">
        <v>0</v>
      </c>
      <c r="BB2081" s="103">
        <v>4</v>
      </c>
      <c r="BC2081" s="39"/>
      <c r="BD2081" s="57" t="s">
        <v>20146</v>
      </c>
      <c r="BE2081" s="57" t="s">
        <v>20147</v>
      </c>
    </row>
    <row r="2082" spans="2:57">
      <c r="B2082" t="s">
        <v>1986</v>
      </c>
      <c r="C2082" t="s">
        <v>6845</v>
      </c>
      <c r="D2082" t="s">
        <v>4195</v>
      </c>
      <c r="E2082" s="50" t="s">
        <v>20162</v>
      </c>
      <c r="F2082" s="50">
        <v>172.46829</v>
      </c>
      <c r="G2082" s="39"/>
      <c r="H2082" s="38">
        <v>-0.13256948393260726</v>
      </c>
      <c r="I2082" s="38">
        <v>4.494696137553067E-2</v>
      </c>
      <c r="J2082" s="38">
        <v>-0.13256948393260726</v>
      </c>
      <c r="K2082" s="38">
        <v>0.70334072062982833</v>
      </c>
      <c r="L2082" s="38">
        <v>0.7212439838963447</v>
      </c>
      <c r="M2082" s="38" t="s">
        <v>20162</v>
      </c>
      <c r="N2082" s="39"/>
      <c r="O2082" s="38">
        <v>-0.21292823036336406</v>
      </c>
      <c r="P2082" s="38">
        <v>3.2143772097747991E-4</v>
      </c>
      <c r="Q2082" s="38">
        <v>-0.21292823036336406</v>
      </c>
      <c r="R2082" s="38">
        <v>0.33356176871617249</v>
      </c>
      <c r="S2082" s="38">
        <v>0.42930157783298428</v>
      </c>
      <c r="T2082" s="38" t="s">
        <v>20162</v>
      </c>
      <c r="U2082" s="39"/>
      <c r="V2082" s="50">
        <v>150.029</v>
      </c>
      <c r="W2082" s="51" t="s">
        <v>20162</v>
      </c>
      <c r="X2082" s="51" t="s">
        <v>20163</v>
      </c>
      <c r="Y2082" s="51">
        <v>23.718699999999998</v>
      </c>
      <c r="Z2082" s="39"/>
      <c r="AA2082" s="50">
        <v>1713.443</v>
      </c>
      <c r="AB2082" s="50">
        <v>1548.0830000000001</v>
      </c>
      <c r="AC2082" s="50">
        <v>165.36</v>
      </c>
      <c r="AD2082" s="50">
        <v>83.179000000000002</v>
      </c>
      <c r="AE2082" s="50">
        <v>84.915999999999997</v>
      </c>
      <c r="AF2082" s="52">
        <v>10.36189525882922</v>
      </c>
      <c r="AG2082" s="52" t="s">
        <v>20162</v>
      </c>
      <c r="AH2082" s="39"/>
      <c r="AI2082" s="53" t="s">
        <v>20162</v>
      </c>
      <c r="AJ2082" s="53" t="s">
        <v>20162</v>
      </c>
      <c r="AK2082" s="53" t="s">
        <v>20162</v>
      </c>
      <c r="AL2082" s="53">
        <v>5.2862099999999996</v>
      </c>
      <c r="AM2082" s="53">
        <v>1.0992900000000001</v>
      </c>
      <c r="AN2082" s="53">
        <v>1.2152000000000001</v>
      </c>
      <c r="AO2082" s="53" t="s">
        <v>20162</v>
      </c>
      <c r="AP2082" s="53" t="s">
        <v>20162</v>
      </c>
      <c r="AQ2082" s="39"/>
      <c r="AR2082" s="51">
        <v>23.183700000000002</v>
      </c>
      <c r="AS2082" s="104" t="s">
        <v>20162</v>
      </c>
      <c r="AT2082" s="38">
        <v>1.9133584698722575E-2</v>
      </c>
      <c r="AU2082" s="102"/>
      <c r="AV2082" s="103">
        <v>1</v>
      </c>
      <c r="AW2082" s="103">
        <v>1</v>
      </c>
      <c r="AX2082" s="103">
        <v>1</v>
      </c>
      <c r="AY2082" s="103">
        <v>0</v>
      </c>
      <c r="AZ2082" s="103">
        <v>0</v>
      </c>
      <c r="BA2082" s="103">
        <v>0</v>
      </c>
      <c r="BB2082" s="103">
        <v>3</v>
      </c>
      <c r="BC2082" s="39"/>
      <c r="BD2082" s="57" t="s">
        <v>20147</v>
      </c>
      <c r="BE2082" s="57" t="s">
        <v>20147</v>
      </c>
    </row>
    <row r="2083" spans="2:57">
      <c r="B2083" t="s">
        <v>409</v>
      </c>
      <c r="C2083" t="s">
        <v>5270</v>
      </c>
      <c r="D2083" t="s">
        <v>4196</v>
      </c>
      <c r="E2083" s="50">
        <v>4255.1283800000001</v>
      </c>
      <c r="F2083" s="50">
        <v>4019.6483800000001</v>
      </c>
      <c r="G2083" s="39"/>
      <c r="H2083" s="38">
        <v>0.13354735152487973</v>
      </c>
      <c r="I2083" s="38">
        <v>0.24969032029729266</v>
      </c>
      <c r="J2083" s="38">
        <v>0.13354735152487973</v>
      </c>
      <c r="K2083" s="38">
        <v>1.2620115310698274</v>
      </c>
      <c r="L2083" s="38">
        <v>0.63472222222222219</v>
      </c>
      <c r="M2083" s="38">
        <v>4.0805755395683452</v>
      </c>
      <c r="N2083" s="39"/>
      <c r="O2083" s="38">
        <v>0.1428019139717227</v>
      </c>
      <c r="P2083" s="38">
        <v>0.25311137987263232</v>
      </c>
      <c r="Q2083" s="38">
        <v>0.1428019139717227</v>
      </c>
      <c r="R2083" s="38">
        <v>1.3320966357555415</v>
      </c>
      <c r="S2083" s="38">
        <v>0.85357727369704839</v>
      </c>
      <c r="T2083" s="38">
        <v>5.8152181535314735</v>
      </c>
      <c r="U2083" s="39"/>
      <c r="V2083" s="50">
        <v>1074.751</v>
      </c>
      <c r="W2083" s="51">
        <v>45.157699999999998</v>
      </c>
      <c r="X2083" s="51">
        <v>9.5831999999999997</v>
      </c>
      <c r="Y2083" s="51">
        <v>4.5083000000000002</v>
      </c>
      <c r="Z2083" s="39"/>
      <c r="AA2083" s="50">
        <v>1648.2940000000001</v>
      </c>
      <c r="AB2083" s="50">
        <v>608.495</v>
      </c>
      <c r="AC2083" s="50">
        <v>1039.799</v>
      </c>
      <c r="AD2083" s="50">
        <v>235.84399999999999</v>
      </c>
      <c r="AE2083" s="50">
        <v>406.25700000000001</v>
      </c>
      <c r="AF2083" s="52">
        <v>1.5852044481673864</v>
      </c>
      <c r="AG2083" s="52">
        <v>1.3296447167249361</v>
      </c>
      <c r="AH2083" s="39"/>
      <c r="AI2083" s="53">
        <v>3.9591799999999999</v>
      </c>
      <c r="AJ2083" s="53">
        <v>20.961220000000001</v>
      </c>
      <c r="AK2083" s="53">
        <v>41.31353</v>
      </c>
      <c r="AL2083" s="53">
        <v>84.071430000000007</v>
      </c>
      <c r="AM2083" s="53">
        <v>3.84206</v>
      </c>
      <c r="AN2083" s="53">
        <v>3.68919</v>
      </c>
      <c r="AO2083" s="53">
        <v>21.488321412152121</v>
      </c>
      <c r="AP2083" s="53">
        <v>39.027228047691175</v>
      </c>
      <c r="AQ2083" s="39"/>
      <c r="AR2083" s="51">
        <v>4.8493000000000004</v>
      </c>
      <c r="AS2083" s="104">
        <v>7.5545156487233825E-2</v>
      </c>
      <c r="AT2083" s="38" t="s">
        <v>20148</v>
      </c>
      <c r="AU2083" s="102"/>
      <c r="AV2083" s="103">
        <v>2</v>
      </c>
      <c r="AW2083" s="103">
        <v>4</v>
      </c>
      <c r="AX2083" s="103">
        <v>2</v>
      </c>
      <c r="AY2083" s="103">
        <v>0</v>
      </c>
      <c r="AZ2083" s="103">
        <v>0</v>
      </c>
      <c r="BA2083" s="103">
        <v>1</v>
      </c>
      <c r="BB2083" s="103">
        <v>9</v>
      </c>
      <c r="BC2083" s="39"/>
      <c r="BD2083" s="57" t="s">
        <v>20146</v>
      </c>
      <c r="BE2083" s="57" t="s">
        <v>20147</v>
      </c>
    </row>
    <row r="2084" spans="2:57">
      <c r="B2084" t="s">
        <v>2059</v>
      </c>
      <c r="C2084" t="s">
        <v>6918</v>
      </c>
      <c r="D2084" t="s">
        <v>4196</v>
      </c>
      <c r="E2084" s="50">
        <v>140.59038000000001</v>
      </c>
      <c r="F2084" s="50">
        <v>153.68138999999999</v>
      </c>
      <c r="G2084" s="39"/>
      <c r="H2084" s="38">
        <v>1.9309462915601023</v>
      </c>
      <c r="I2084" s="38">
        <v>2.056</v>
      </c>
      <c r="J2084" s="38">
        <v>1.9309462915601023</v>
      </c>
      <c r="K2084" s="38">
        <v>2.6380952380952385</v>
      </c>
      <c r="L2084" s="38">
        <v>0.59928548501890955</v>
      </c>
      <c r="M2084" s="38">
        <v>-0.60429611495439561</v>
      </c>
      <c r="N2084" s="39"/>
      <c r="O2084" s="38">
        <v>1.9309463983804416</v>
      </c>
      <c r="P2084" s="38">
        <v>2.0560001797630907</v>
      </c>
      <c r="Q2084" s="38">
        <v>1.9309463983804416</v>
      </c>
      <c r="R2084" s="38">
        <v>2.6509703444491164</v>
      </c>
      <c r="S2084" s="38">
        <v>0.12403235206177032</v>
      </c>
      <c r="T2084" s="38">
        <v>-0.73205806469598966</v>
      </c>
      <c r="U2084" s="39"/>
      <c r="V2084" s="50" t="s">
        <v>20162</v>
      </c>
      <c r="W2084" s="51" t="s">
        <v>20162</v>
      </c>
      <c r="X2084" s="51" t="s">
        <v>20162</v>
      </c>
      <c r="Y2084" s="51" t="s">
        <v>20162</v>
      </c>
      <c r="Z2084" s="39"/>
      <c r="AA2084" s="50">
        <v>14.749000000000001</v>
      </c>
      <c r="AB2084" s="50">
        <v>0.56200000000000006</v>
      </c>
      <c r="AC2084" s="50">
        <v>14.186999999999999</v>
      </c>
      <c r="AD2084" s="50" t="s">
        <v>20162</v>
      </c>
      <c r="AE2084" s="50">
        <v>-546.09199999999998</v>
      </c>
      <c r="AF2084" s="52">
        <v>1.0396137308803834</v>
      </c>
      <c r="AG2084" s="52" t="s">
        <v>20162</v>
      </c>
      <c r="AH2084" s="39"/>
      <c r="AI2084" s="53" t="s">
        <v>20162</v>
      </c>
      <c r="AJ2084" s="53" t="s">
        <v>20162</v>
      </c>
      <c r="AK2084" s="53" t="s">
        <v>20148</v>
      </c>
      <c r="AL2084" s="53" t="s">
        <v>20148</v>
      </c>
      <c r="AM2084" s="53">
        <v>10.83236</v>
      </c>
      <c r="AN2084" s="53" t="s">
        <v>20162</v>
      </c>
      <c r="AO2084" s="53" t="s">
        <v>20162</v>
      </c>
      <c r="AP2084" s="53">
        <v>-58.746708715596327</v>
      </c>
      <c r="AQ2084" s="39"/>
      <c r="AR2084" s="51">
        <v>-16.262</v>
      </c>
      <c r="AS2084" s="104">
        <v>163.50000000001802</v>
      </c>
      <c r="AT2084" s="38" t="s">
        <v>20148</v>
      </c>
      <c r="AU2084" s="102"/>
      <c r="AV2084" s="103">
        <v>0</v>
      </c>
      <c r="AW2084" s="103">
        <v>0</v>
      </c>
      <c r="AX2084" s="103">
        <v>0</v>
      </c>
      <c r="AY2084" s="103">
        <v>0</v>
      </c>
      <c r="AZ2084" s="103">
        <v>0</v>
      </c>
      <c r="BA2084" s="103">
        <v>0</v>
      </c>
      <c r="BB2084" s="103">
        <v>0</v>
      </c>
      <c r="BC2084" s="39"/>
      <c r="BD2084" s="57" t="s">
        <v>20146</v>
      </c>
      <c r="BE2084" s="57" t="s">
        <v>20147</v>
      </c>
    </row>
    <row r="2085" spans="2:57">
      <c r="B2085" t="s">
        <v>1205</v>
      </c>
      <c r="C2085" t="s">
        <v>6064</v>
      </c>
      <c r="D2085" t="s">
        <v>4196</v>
      </c>
      <c r="E2085" s="50">
        <v>331.6268</v>
      </c>
      <c r="F2085" s="50">
        <v>584.6748</v>
      </c>
      <c r="G2085" s="39"/>
      <c r="H2085" s="38">
        <v>-5.7877813504823017E-2</v>
      </c>
      <c r="I2085" s="38">
        <v>-0.13313609467455612</v>
      </c>
      <c r="J2085" s="38">
        <v>-5.7877813504823017E-2</v>
      </c>
      <c r="K2085" s="38">
        <v>2.2687609075043635E-2</v>
      </c>
      <c r="L2085" s="38">
        <v>-0.64333536214242237</v>
      </c>
      <c r="M2085" s="38" t="s">
        <v>20162</v>
      </c>
      <c r="N2085" s="39"/>
      <c r="O2085" s="38">
        <v>0.30714460097171514</v>
      </c>
      <c r="P2085" s="38">
        <v>-0.1099008366699028</v>
      </c>
      <c r="Q2085" s="38">
        <v>0.30714460097171514</v>
      </c>
      <c r="R2085" s="38">
        <v>1.1309520069388856</v>
      </c>
      <c r="S2085" s="38">
        <v>0.56397725081394112</v>
      </c>
      <c r="T2085" s="38" t="s">
        <v>20162</v>
      </c>
      <c r="U2085" s="39"/>
      <c r="V2085" s="50">
        <v>4.2999999999999997E-2</v>
      </c>
      <c r="W2085" s="51" t="s">
        <v>20148</v>
      </c>
      <c r="X2085" s="51" t="s">
        <v>20148</v>
      </c>
      <c r="Y2085" s="51" t="s">
        <v>20148</v>
      </c>
      <c r="Z2085" s="39"/>
      <c r="AA2085" s="50">
        <v>206.11099999999999</v>
      </c>
      <c r="AB2085" s="50">
        <v>84.37</v>
      </c>
      <c r="AC2085" s="50">
        <v>121.741</v>
      </c>
      <c r="AD2085" s="50">
        <v>24.626000000000001</v>
      </c>
      <c r="AE2085" s="50">
        <v>-450.47899999999998</v>
      </c>
      <c r="AF2085" s="52">
        <v>1.6930286427744146</v>
      </c>
      <c r="AG2085" s="52">
        <v>0.82786021678184329</v>
      </c>
      <c r="AH2085" s="39"/>
      <c r="AI2085" s="53" t="s">
        <v>20148</v>
      </c>
      <c r="AJ2085" s="53" t="s">
        <v>20148</v>
      </c>
      <c r="AK2085" s="53" t="s">
        <v>20148</v>
      </c>
      <c r="AL2085" s="53" t="s">
        <v>20148</v>
      </c>
      <c r="AM2085" s="53">
        <v>3.5479799999999999</v>
      </c>
      <c r="AN2085" s="53" t="s">
        <v>20148</v>
      </c>
      <c r="AO2085" s="53">
        <v>-3.4801449974107608</v>
      </c>
      <c r="AP2085" s="53">
        <v>-3.4625235404896419</v>
      </c>
      <c r="AQ2085" s="39"/>
      <c r="AR2085" s="51">
        <v>-97.224900000000005</v>
      </c>
      <c r="AS2085" s="104">
        <v>10.040910982933932</v>
      </c>
      <c r="AT2085" s="38" t="s">
        <v>20148</v>
      </c>
      <c r="AU2085" s="102"/>
      <c r="AV2085" s="103">
        <v>6</v>
      </c>
      <c r="AW2085" s="103">
        <v>0</v>
      </c>
      <c r="AX2085" s="103">
        <v>1</v>
      </c>
      <c r="AY2085" s="103">
        <v>0</v>
      </c>
      <c r="AZ2085" s="103">
        <v>0</v>
      </c>
      <c r="BA2085" s="103">
        <v>0</v>
      </c>
      <c r="BB2085" s="103">
        <v>7</v>
      </c>
      <c r="BC2085" s="39"/>
      <c r="BD2085" s="57" t="s">
        <v>20146</v>
      </c>
      <c r="BE2085" s="57" t="s">
        <v>20147</v>
      </c>
    </row>
    <row r="2086" spans="2:57">
      <c r="B2086" t="s">
        <v>983</v>
      </c>
      <c r="C2086" t="s">
        <v>5843</v>
      </c>
      <c r="D2086" t="s">
        <v>4196</v>
      </c>
      <c r="E2086" s="50">
        <v>356.52751000000001</v>
      </c>
      <c r="F2086" s="50">
        <v>716.30551000000003</v>
      </c>
      <c r="G2086" s="39"/>
      <c r="H2086" s="38">
        <v>-0.5135220125786164</v>
      </c>
      <c r="I2086" s="38">
        <v>-0.22765851223165257</v>
      </c>
      <c r="J2086" s="38">
        <v>-0.5135220125786164</v>
      </c>
      <c r="K2086" s="38">
        <v>9.872159090909105E-2</v>
      </c>
      <c r="L2086" s="38">
        <v>-0.20257731958762881</v>
      </c>
      <c r="M2086" s="38" t="s">
        <v>20162</v>
      </c>
      <c r="N2086" s="39"/>
      <c r="O2086" s="38">
        <v>-0.47212376153710778</v>
      </c>
      <c r="P2086" s="38">
        <v>-0.22050868213125063</v>
      </c>
      <c r="Q2086" s="38">
        <v>-0.47212376153710778</v>
      </c>
      <c r="R2086" s="38">
        <v>0.76217109518939874</v>
      </c>
      <c r="S2086" s="38">
        <v>0.90230353562288945</v>
      </c>
      <c r="T2086" s="38" t="s">
        <v>20162</v>
      </c>
      <c r="U2086" s="39"/>
      <c r="V2086" s="50">
        <v>49.106999999999999</v>
      </c>
      <c r="W2086" s="51">
        <v>-99.944999999999993</v>
      </c>
      <c r="X2086" s="51">
        <v>-183.2243</v>
      </c>
      <c r="Y2086" s="51">
        <v>-136.06200000000001</v>
      </c>
      <c r="Z2086" s="39"/>
      <c r="AA2086" s="50">
        <v>456.6</v>
      </c>
      <c r="AB2086" s="50">
        <v>140.399</v>
      </c>
      <c r="AC2086" s="50">
        <v>316.20100000000002</v>
      </c>
      <c r="AD2086" s="50" t="s">
        <v>20162</v>
      </c>
      <c r="AE2086" s="50">
        <v>-466.928</v>
      </c>
      <c r="AF2086" s="52">
        <v>1.4440182036109943</v>
      </c>
      <c r="AG2086" s="52">
        <v>4.8250217536246627</v>
      </c>
      <c r="AH2086" s="39"/>
      <c r="AI2086" s="53">
        <v>7.2602200000000003</v>
      </c>
      <c r="AJ2086" s="53" t="s">
        <v>20148</v>
      </c>
      <c r="AK2086" s="53" t="s">
        <v>20148</v>
      </c>
      <c r="AL2086" s="53" t="s">
        <v>20148</v>
      </c>
      <c r="AM2086" s="53">
        <v>2.1266099999999999</v>
      </c>
      <c r="AN2086" s="53">
        <v>12.172129999999999</v>
      </c>
      <c r="AO2086" s="53">
        <v>-8.0946707574781627</v>
      </c>
      <c r="AP2086" s="53">
        <v>-7.9610730639281586</v>
      </c>
      <c r="AQ2086" s="39"/>
      <c r="AR2086" s="51">
        <v>-31.933900000000001</v>
      </c>
      <c r="AS2086" s="104">
        <v>-0.62154862152098966</v>
      </c>
      <c r="AT2086" s="38" t="s">
        <v>20148</v>
      </c>
      <c r="AU2086" s="102"/>
      <c r="AV2086" s="103">
        <v>6</v>
      </c>
      <c r="AW2086" s="103">
        <v>3</v>
      </c>
      <c r="AX2086" s="103">
        <v>0</v>
      </c>
      <c r="AY2086" s="103">
        <v>0</v>
      </c>
      <c r="AZ2086" s="103">
        <v>0</v>
      </c>
      <c r="BA2086" s="103">
        <v>0</v>
      </c>
      <c r="BB2086" s="103">
        <v>9</v>
      </c>
      <c r="BC2086" s="39"/>
      <c r="BD2086" s="57" t="s">
        <v>20146</v>
      </c>
      <c r="BE2086" s="57" t="s">
        <v>20147</v>
      </c>
    </row>
    <row r="2087" spans="2:57">
      <c r="B2087" t="s">
        <v>2091</v>
      </c>
      <c r="C2087" t="s">
        <v>6950</v>
      </c>
      <c r="D2087" t="s">
        <v>4190</v>
      </c>
      <c r="E2087" s="50">
        <v>631.67364999999995</v>
      </c>
      <c r="F2087" s="50">
        <v>55.656649999999999</v>
      </c>
      <c r="G2087" s="39"/>
      <c r="H2087" s="38">
        <v>-0.72678571428571426</v>
      </c>
      <c r="I2087" s="38">
        <v>-7.272727272727264E-2</v>
      </c>
      <c r="J2087" s="38">
        <v>-0.72678571428571426</v>
      </c>
      <c r="K2087" s="38">
        <v>-0.82885906040268453</v>
      </c>
      <c r="L2087" s="38" t="s">
        <v>20162</v>
      </c>
      <c r="M2087" s="38" t="s">
        <v>20162</v>
      </c>
      <c r="N2087" s="39"/>
      <c r="O2087" s="38">
        <v>-0.72364887272390721</v>
      </c>
      <c r="P2087" s="38">
        <v>-7.0640111356239044E-2</v>
      </c>
      <c r="Q2087" s="38">
        <v>-0.72364887272390721</v>
      </c>
      <c r="R2087" s="38">
        <v>-0.80762987363674177</v>
      </c>
      <c r="S2087" s="38" t="s">
        <v>20162</v>
      </c>
      <c r="T2087" s="38" t="s">
        <v>20162</v>
      </c>
      <c r="U2087" s="39"/>
      <c r="V2087" s="50">
        <v>500.97699999999998</v>
      </c>
      <c r="W2087" s="51">
        <v>13.344099999999999</v>
      </c>
      <c r="X2087" s="51">
        <v>-14.256500000000001</v>
      </c>
      <c r="Y2087" s="51">
        <v>-2.3561000000000001</v>
      </c>
      <c r="Z2087" s="39"/>
      <c r="AA2087" s="50">
        <v>1434.4949999999999</v>
      </c>
      <c r="AB2087" s="50">
        <v>960.02099999999996</v>
      </c>
      <c r="AC2087" s="50">
        <v>474.47399999999999</v>
      </c>
      <c r="AD2087" s="50">
        <v>543.38800000000003</v>
      </c>
      <c r="AE2087" s="50">
        <v>217.40100000000001</v>
      </c>
      <c r="AF2087" s="52">
        <v>3.0233374220715992</v>
      </c>
      <c r="AG2087" s="52">
        <v>53.308814642147972</v>
      </c>
      <c r="AH2087" s="39"/>
      <c r="AI2087" s="53">
        <v>1.26088</v>
      </c>
      <c r="AJ2087" s="53">
        <v>11.27224</v>
      </c>
      <c r="AK2087" s="53" t="s">
        <v>20148</v>
      </c>
      <c r="AL2087" s="53" t="s">
        <v>20148</v>
      </c>
      <c r="AM2087" s="53">
        <v>0.11597</v>
      </c>
      <c r="AN2087" s="53">
        <v>0.1094</v>
      </c>
      <c r="AO2087" s="53">
        <v>4.8050289216955884</v>
      </c>
      <c r="AP2087" s="53">
        <v>-0.77926479236089718</v>
      </c>
      <c r="AQ2087" s="39"/>
      <c r="AR2087" s="51">
        <v>-2.4622999999999999</v>
      </c>
      <c r="AS2087" s="104">
        <v>-5.8553133718265822E-2</v>
      </c>
      <c r="AT2087" s="38" t="s">
        <v>20148</v>
      </c>
      <c r="AU2087" s="102"/>
      <c r="AV2087" s="103">
        <v>0</v>
      </c>
      <c r="AW2087" s="103">
        <v>0</v>
      </c>
      <c r="AX2087" s="103">
        <v>3</v>
      </c>
      <c r="AY2087" s="103">
        <v>1</v>
      </c>
      <c r="AZ2087" s="103">
        <v>0</v>
      </c>
      <c r="BA2087" s="103">
        <v>0</v>
      </c>
      <c r="BB2087" s="103">
        <v>4</v>
      </c>
      <c r="BC2087" s="39"/>
      <c r="BD2087" s="57" t="s">
        <v>20146</v>
      </c>
      <c r="BE2087" s="57" t="s">
        <v>20146</v>
      </c>
    </row>
    <row r="2088" spans="2:57">
      <c r="B2088" t="s">
        <v>973</v>
      </c>
      <c r="C2088" t="s">
        <v>5833</v>
      </c>
      <c r="D2088" t="s">
        <v>4196</v>
      </c>
      <c r="E2088" s="50">
        <v>1058.2956899999999</v>
      </c>
      <c r="F2088" s="50">
        <v>887.03069000000005</v>
      </c>
      <c r="G2088" s="39"/>
      <c r="H2088" s="38">
        <v>-0.49175451895040156</v>
      </c>
      <c r="I2088" s="38">
        <v>0.18133117481349981</v>
      </c>
      <c r="J2088" s="38">
        <v>-0.49175451895040156</v>
      </c>
      <c r="K2088" s="38">
        <v>-0.32816643977454496</v>
      </c>
      <c r="L2088" s="38">
        <v>0.35672476204832693</v>
      </c>
      <c r="M2088" s="38">
        <v>2.4847220826108227</v>
      </c>
      <c r="N2088" s="39"/>
      <c r="O2088" s="38">
        <v>-0.48258373831421242</v>
      </c>
      <c r="P2088" s="38">
        <v>0.18455370572000662</v>
      </c>
      <c r="Q2088" s="38">
        <v>-0.48258373831421242</v>
      </c>
      <c r="R2088" s="38">
        <v>-0.18519838506579656</v>
      </c>
      <c r="S2088" s="38">
        <v>0.88801116080360543</v>
      </c>
      <c r="T2088" s="38">
        <v>4.2730622954195443</v>
      </c>
      <c r="U2088" s="39"/>
      <c r="V2088" s="50">
        <v>163.41999999999999</v>
      </c>
      <c r="W2088" s="51">
        <v>64.114500000000007</v>
      </c>
      <c r="X2088" s="51">
        <v>9.2827999999999999</v>
      </c>
      <c r="Y2088" s="51">
        <v>4.6352000000000002</v>
      </c>
      <c r="Z2088" s="39"/>
      <c r="AA2088" s="50">
        <v>721.71199999999999</v>
      </c>
      <c r="AB2088" s="50">
        <v>325.38299999999998</v>
      </c>
      <c r="AC2088" s="50">
        <v>396.32900000000001</v>
      </c>
      <c r="AD2088" s="50">
        <v>229.14</v>
      </c>
      <c r="AE2088" s="50">
        <v>79.302000000000007</v>
      </c>
      <c r="AF2088" s="52">
        <v>1.8209921555071669</v>
      </c>
      <c r="AG2088" s="52">
        <v>5.2844897844476302</v>
      </c>
      <c r="AH2088" s="39"/>
      <c r="AI2088" s="53">
        <v>6.47593</v>
      </c>
      <c r="AJ2088" s="53">
        <v>27.806529999999999</v>
      </c>
      <c r="AK2088" s="53">
        <v>66.209689999999995</v>
      </c>
      <c r="AL2088" s="53">
        <v>118.81767000000001</v>
      </c>
      <c r="AM2088" s="53">
        <v>2.1994600000000002</v>
      </c>
      <c r="AN2088" s="53">
        <v>5.2712300000000001</v>
      </c>
      <c r="AO2088" s="53">
        <v>24.92849647303488</v>
      </c>
      <c r="AP2088" s="53">
        <v>58.472688859591301</v>
      </c>
      <c r="AQ2088" s="39"/>
      <c r="AR2088" s="51">
        <v>1.8723000000000001</v>
      </c>
      <c r="AS2088" s="104">
        <v>2.4234620521307936E-2</v>
      </c>
      <c r="AT2088" s="38">
        <v>3.8541595655784047E-3</v>
      </c>
      <c r="AU2088" s="102"/>
      <c r="AV2088" s="103">
        <v>1</v>
      </c>
      <c r="AW2088" s="103">
        <v>0</v>
      </c>
      <c r="AX2088" s="103">
        <v>3</v>
      </c>
      <c r="AY2088" s="103">
        <v>0</v>
      </c>
      <c r="AZ2088" s="103">
        <v>0</v>
      </c>
      <c r="BA2088" s="103">
        <v>0</v>
      </c>
      <c r="BB2088" s="103">
        <v>4</v>
      </c>
      <c r="BC2088" s="39"/>
      <c r="BD2088" s="57" t="s">
        <v>20146</v>
      </c>
      <c r="BE2088" s="57" t="s">
        <v>20147</v>
      </c>
    </row>
    <row r="2089" spans="2:57">
      <c r="B2089" t="s">
        <v>3578</v>
      </c>
      <c r="C2089" t="s">
        <v>8405</v>
      </c>
      <c r="D2089" t="s">
        <v>4196</v>
      </c>
      <c r="E2089" s="50">
        <v>678.27772000000004</v>
      </c>
      <c r="F2089" s="50">
        <v>640.82312999999999</v>
      </c>
      <c r="G2089" s="39"/>
      <c r="H2089" s="38">
        <v>-0.39374999999999993</v>
      </c>
      <c r="I2089" s="38">
        <v>0.14341846758349708</v>
      </c>
      <c r="J2089" s="38">
        <v>-0.39374999999999993</v>
      </c>
      <c r="K2089" s="38">
        <v>-0.6051560379918588</v>
      </c>
      <c r="L2089" s="38">
        <v>-0.50171232876712324</v>
      </c>
      <c r="M2089" s="38">
        <v>-0.89414332484539827</v>
      </c>
      <c r="N2089" s="39"/>
      <c r="O2089" s="38">
        <v>-0.29873226904767514</v>
      </c>
      <c r="P2089" s="38">
        <v>0.11538459998744366</v>
      </c>
      <c r="Q2089" s="38">
        <v>-0.29873226904767514</v>
      </c>
      <c r="R2089" s="38">
        <v>-0.42216817758042602</v>
      </c>
      <c r="S2089" s="38">
        <v>-6.0333475436635475E-2</v>
      </c>
      <c r="T2089" s="38">
        <v>-0.57890561084800929</v>
      </c>
      <c r="U2089" s="39"/>
      <c r="V2089" s="50">
        <v>9.8650000000000002</v>
      </c>
      <c r="W2089" s="51" t="s">
        <v>20148</v>
      </c>
      <c r="X2089" s="51" t="s">
        <v>20148</v>
      </c>
      <c r="Y2089" s="51" t="s">
        <v>20148</v>
      </c>
      <c r="Z2089" s="39"/>
      <c r="AA2089" s="50">
        <v>704.43899999999996</v>
      </c>
      <c r="AB2089" s="50">
        <v>168.93</v>
      </c>
      <c r="AC2089" s="50">
        <v>535.50900000000001</v>
      </c>
      <c r="AD2089" s="50">
        <v>86.542000000000002</v>
      </c>
      <c r="AE2089" s="50">
        <v>-696.15899999999999</v>
      </c>
      <c r="AF2089" s="52">
        <v>1.3154568830775952</v>
      </c>
      <c r="AG2089" s="52">
        <v>-9.9207720259724783E-2</v>
      </c>
      <c r="AH2089" s="39"/>
      <c r="AI2089" s="53">
        <v>49.99344</v>
      </c>
      <c r="AJ2089" s="53" t="s">
        <v>20148</v>
      </c>
      <c r="AK2089" s="53" t="s">
        <v>20148</v>
      </c>
      <c r="AL2089" s="53" t="s">
        <v>20162</v>
      </c>
      <c r="AM2089" s="53" t="s">
        <v>20162</v>
      </c>
      <c r="AN2089" s="53" t="s">
        <v>20162</v>
      </c>
      <c r="AO2089" s="53">
        <v>-7.6347546315601358</v>
      </c>
      <c r="AP2089" s="53">
        <v>-7.3955352567801498</v>
      </c>
      <c r="AQ2089" s="39"/>
      <c r="AR2089" s="51">
        <v>-18.4331</v>
      </c>
      <c r="AS2089" s="104">
        <v>-0.15464156708213767</v>
      </c>
      <c r="AT2089" s="38" t="s">
        <v>20148</v>
      </c>
      <c r="AU2089" s="102"/>
      <c r="AV2089" s="103">
        <v>1</v>
      </c>
      <c r="AW2089" s="103">
        <v>3</v>
      </c>
      <c r="AX2089" s="103">
        <v>0</v>
      </c>
      <c r="AY2089" s="103">
        <v>0</v>
      </c>
      <c r="AZ2089" s="103">
        <v>1</v>
      </c>
      <c r="BA2089" s="103">
        <v>0</v>
      </c>
      <c r="BB2089" s="103">
        <v>5</v>
      </c>
      <c r="BC2089" s="39"/>
      <c r="BD2089" s="57" t="s">
        <v>20146</v>
      </c>
      <c r="BE2089" s="57" t="s">
        <v>20147</v>
      </c>
    </row>
    <row r="2090" spans="2:57">
      <c r="B2090" t="s">
        <v>1919</v>
      </c>
      <c r="C2090" t="s">
        <v>6778</v>
      </c>
      <c r="D2090" t="s">
        <v>4198</v>
      </c>
      <c r="E2090" s="50">
        <v>477.82569000000001</v>
      </c>
      <c r="F2090" s="50">
        <v>430.69726000000003</v>
      </c>
      <c r="G2090" s="39"/>
      <c r="H2090" s="38">
        <v>-0.5162601626016261</v>
      </c>
      <c r="I2090" s="38">
        <v>0.83330765675550755</v>
      </c>
      <c r="J2090" s="38">
        <v>-0.5162601626016261</v>
      </c>
      <c r="K2090" s="38" t="s">
        <v>20162</v>
      </c>
      <c r="L2090" s="38" t="s">
        <v>20162</v>
      </c>
      <c r="M2090" s="38" t="s">
        <v>20162</v>
      </c>
      <c r="N2090" s="39"/>
      <c r="O2090" s="38">
        <v>-0.37751396458096964</v>
      </c>
      <c r="P2090" s="38">
        <v>0.8388615090663667</v>
      </c>
      <c r="Q2090" s="38">
        <v>-0.37751396458096964</v>
      </c>
      <c r="R2090" s="38" t="s">
        <v>20162</v>
      </c>
      <c r="S2090" s="38" t="s">
        <v>20162</v>
      </c>
      <c r="T2090" s="38" t="s">
        <v>20162</v>
      </c>
      <c r="U2090" s="39"/>
      <c r="V2090" s="50">
        <v>4.0825199999999997</v>
      </c>
      <c r="W2090" s="51">
        <v>83.4422</v>
      </c>
      <c r="X2090" s="51" t="s">
        <v>20148</v>
      </c>
      <c r="Y2090" s="51" t="s">
        <v>20148</v>
      </c>
      <c r="Z2090" s="39"/>
      <c r="AA2090" s="50">
        <v>434.02445</v>
      </c>
      <c r="AB2090" s="50">
        <v>99.316339999999997</v>
      </c>
      <c r="AC2090" s="50">
        <v>334.70812000000001</v>
      </c>
      <c r="AD2090" s="50">
        <v>78.506150000000005</v>
      </c>
      <c r="AE2090" s="50">
        <v>-128.39410000000001</v>
      </c>
      <c r="AF2090" s="52">
        <v>1.2967251885015516</v>
      </c>
      <c r="AG2090" s="52">
        <v>-0.97918119789911284</v>
      </c>
      <c r="AH2090" s="39"/>
      <c r="AI2090" s="53">
        <v>117.04192999999999</v>
      </c>
      <c r="AJ2090" s="53" t="s">
        <v>20148</v>
      </c>
      <c r="AK2090" s="53" t="s">
        <v>20148</v>
      </c>
      <c r="AL2090" s="53" t="s">
        <v>20148</v>
      </c>
      <c r="AM2090" s="53">
        <v>1.0117499999999999</v>
      </c>
      <c r="AN2090" s="53">
        <v>67.887500000000003</v>
      </c>
      <c r="AO2090" s="53">
        <v>-12.460015593199746</v>
      </c>
      <c r="AP2090" s="53">
        <v>-11.316912888382527</v>
      </c>
      <c r="AQ2090" s="39"/>
      <c r="AR2090" s="51">
        <v>-55.858899999999998</v>
      </c>
      <c r="AS2090" s="104">
        <v>-0.10219750533707486</v>
      </c>
      <c r="AT2090" s="38" t="s">
        <v>20148</v>
      </c>
      <c r="AU2090" s="102"/>
      <c r="AV2090" s="103">
        <v>0</v>
      </c>
      <c r="AW2090" s="103">
        <v>2</v>
      </c>
      <c r="AX2090" s="103">
        <v>0</v>
      </c>
      <c r="AY2090" s="103">
        <v>0</v>
      </c>
      <c r="AZ2090" s="103">
        <v>0</v>
      </c>
      <c r="BA2090" s="103">
        <v>1</v>
      </c>
      <c r="BB2090" s="103">
        <v>3</v>
      </c>
      <c r="BC2090" s="39"/>
      <c r="BD2090" s="57" t="s">
        <v>20146</v>
      </c>
      <c r="BE2090" s="57" t="s">
        <v>20146</v>
      </c>
    </row>
    <row r="2091" spans="2:57">
      <c r="B2091" t="s">
        <v>18</v>
      </c>
      <c r="C2091" t="s">
        <v>4521</v>
      </c>
      <c r="D2091" t="s">
        <v>4197</v>
      </c>
      <c r="E2091" s="50">
        <v>300260.18842000002</v>
      </c>
      <c r="F2091" s="50">
        <v>315555.18842000002</v>
      </c>
      <c r="G2091" s="39"/>
      <c r="H2091" s="38">
        <v>-0.6422179277538278</v>
      </c>
      <c r="I2091" s="38">
        <v>-0.113060141509434</v>
      </c>
      <c r="J2091" s="38">
        <v>-0.6422179277538278</v>
      </c>
      <c r="K2091" s="38">
        <v>-0.41369062119366629</v>
      </c>
      <c r="L2091" s="38">
        <v>-0.31803241527824999</v>
      </c>
      <c r="M2091" s="38">
        <v>3.5207121041935103</v>
      </c>
      <c r="N2091" s="39"/>
      <c r="O2091" s="38">
        <v>-0.6627404075084895</v>
      </c>
      <c r="P2091" s="38">
        <v>-0.13462731148325224</v>
      </c>
      <c r="Q2091" s="38">
        <v>-0.6627404075084895</v>
      </c>
      <c r="R2091" s="38">
        <v>-0.46088522087247297</v>
      </c>
      <c r="S2091" s="38">
        <v>-0.38459357858524745</v>
      </c>
      <c r="T2091" s="38">
        <v>4.4717726867450338</v>
      </c>
      <c r="U2091" s="39"/>
      <c r="V2091" s="50">
        <v>117929</v>
      </c>
      <c r="W2091" s="51">
        <v>80.794300000000007</v>
      </c>
      <c r="X2091" s="51">
        <v>39.645000000000003</v>
      </c>
      <c r="Y2091" s="51">
        <v>33.384399999999999</v>
      </c>
      <c r="Z2091" s="39"/>
      <c r="AA2091" s="50">
        <v>165987</v>
      </c>
      <c r="AB2091" s="50">
        <v>41108</v>
      </c>
      <c r="AC2091" s="50">
        <v>124879</v>
      </c>
      <c r="AD2091" s="50" t="s">
        <v>20162</v>
      </c>
      <c r="AE2091" s="50">
        <v>69761</v>
      </c>
      <c r="AF2091" s="52">
        <v>1.3291826488040424</v>
      </c>
      <c r="AG2091" s="52">
        <v>-0.62362938596491224</v>
      </c>
      <c r="AH2091" s="39"/>
      <c r="AI2091" s="53">
        <v>2.5461100000000001</v>
      </c>
      <c r="AJ2091" s="53">
        <v>5.3113299999999999</v>
      </c>
      <c r="AK2091" s="53">
        <v>6.4222700000000001</v>
      </c>
      <c r="AL2091" s="53">
        <v>8.7392900000000004</v>
      </c>
      <c r="AM2091" s="53">
        <v>2.6413700000000002</v>
      </c>
      <c r="AN2091" s="53">
        <v>2.8725499999999999</v>
      </c>
      <c r="AO2091" s="53">
        <v>5.7667249345760236</v>
      </c>
      <c r="AP2091" s="53">
        <v>6.7494104853164512</v>
      </c>
      <c r="AQ2091" s="39"/>
      <c r="AR2091" s="51">
        <v>31.101700000000001</v>
      </c>
      <c r="AS2091" s="104">
        <v>0.36136746587518742</v>
      </c>
      <c r="AT2091" s="38" t="s">
        <v>20148</v>
      </c>
      <c r="AU2091" s="102"/>
      <c r="AV2091" s="103">
        <v>29</v>
      </c>
      <c r="AW2091" s="103">
        <v>10</v>
      </c>
      <c r="AX2091" s="103">
        <v>16</v>
      </c>
      <c r="AY2091" s="103">
        <v>2</v>
      </c>
      <c r="AZ2091" s="103">
        <v>1</v>
      </c>
      <c r="BA2091" s="103">
        <v>1</v>
      </c>
      <c r="BB2091" s="103">
        <v>59</v>
      </c>
      <c r="BC2091" s="39"/>
      <c r="BD2091" s="57" t="s">
        <v>20146</v>
      </c>
      <c r="BE2091" s="57" t="s">
        <v>20146</v>
      </c>
    </row>
    <row r="2092" spans="2:57">
      <c r="B2092" t="s">
        <v>2074</v>
      </c>
      <c r="C2092" t="s">
        <v>6933</v>
      </c>
      <c r="D2092" t="s">
        <v>4195</v>
      </c>
      <c r="E2092" s="50">
        <v>34.016069999999999</v>
      </c>
      <c r="F2092" s="50">
        <v>149.6969</v>
      </c>
      <c r="G2092" s="39"/>
      <c r="H2092" s="38" t="s">
        <v>20162</v>
      </c>
      <c r="I2092" s="38">
        <v>2.3115577889447181E-2</v>
      </c>
      <c r="J2092" s="38" t="s">
        <v>20162</v>
      </c>
      <c r="K2092" s="38" t="s">
        <v>20162</v>
      </c>
      <c r="L2092" s="38" t="s">
        <v>20162</v>
      </c>
      <c r="M2092" s="38" t="s">
        <v>20162</v>
      </c>
      <c r="N2092" s="39"/>
      <c r="O2092" s="38" t="s">
        <v>20162</v>
      </c>
      <c r="P2092" s="38">
        <v>2.3115577889447181E-2</v>
      </c>
      <c r="Q2092" s="38" t="s">
        <v>20162</v>
      </c>
      <c r="R2092" s="38" t="s">
        <v>20162</v>
      </c>
      <c r="S2092" s="38" t="s">
        <v>20162</v>
      </c>
      <c r="T2092" s="38" t="s">
        <v>20162</v>
      </c>
      <c r="U2092" s="39"/>
      <c r="V2092" s="50" t="s">
        <v>20162</v>
      </c>
      <c r="W2092" s="51" t="s">
        <v>20162</v>
      </c>
      <c r="X2092" s="51" t="s">
        <v>20162</v>
      </c>
      <c r="Y2092" s="51" t="s">
        <v>20162</v>
      </c>
      <c r="Z2092" s="39"/>
      <c r="AA2092" s="50">
        <v>0.33250000000000002</v>
      </c>
      <c r="AB2092" s="50">
        <v>0.33234999999999998</v>
      </c>
      <c r="AC2092" s="50">
        <v>1.4999999999999999E-4</v>
      </c>
      <c r="AD2092" s="50">
        <v>0.3</v>
      </c>
      <c r="AE2092" s="50">
        <v>-2.4850000000000001E-2</v>
      </c>
      <c r="AF2092" s="52">
        <v>2216.666666666667</v>
      </c>
      <c r="AG2092" s="52" t="s">
        <v>20162</v>
      </c>
      <c r="AH2092" s="39"/>
      <c r="AI2092" s="53" t="s">
        <v>20162</v>
      </c>
      <c r="AJ2092" s="53" t="s">
        <v>20162</v>
      </c>
      <c r="AK2092" s="53" t="s">
        <v>20162</v>
      </c>
      <c r="AL2092" s="53" t="s">
        <v>20148</v>
      </c>
      <c r="AM2092" s="53" t="s">
        <v>20148</v>
      </c>
      <c r="AN2092" s="53" t="s">
        <v>20162</v>
      </c>
      <c r="AO2092" s="53" t="s">
        <v>20162</v>
      </c>
      <c r="AP2092" s="53" t="s">
        <v>20162</v>
      </c>
      <c r="AQ2092" s="39"/>
      <c r="AR2092" s="51" t="s">
        <v>20162</v>
      </c>
      <c r="AS2092" s="104" t="s">
        <v>20162</v>
      </c>
      <c r="AT2092" s="38" t="s">
        <v>20148</v>
      </c>
      <c r="AU2092" s="102"/>
      <c r="AV2092" s="103">
        <v>0</v>
      </c>
      <c r="AW2092" s="103">
        <v>0</v>
      </c>
      <c r="AX2092" s="103">
        <v>0</v>
      </c>
      <c r="AY2092" s="103">
        <v>0</v>
      </c>
      <c r="AZ2092" s="103">
        <v>0</v>
      </c>
      <c r="BA2092" s="103">
        <v>0</v>
      </c>
      <c r="BB2092" s="103">
        <v>0</v>
      </c>
      <c r="BC2092" s="39"/>
      <c r="BD2092" s="57" t="s">
        <v>20147</v>
      </c>
      <c r="BE2092" s="57" t="s">
        <v>20147</v>
      </c>
    </row>
    <row r="2093" spans="2:57">
      <c r="B2093" t="s">
        <v>2824</v>
      </c>
      <c r="C2093" t="s">
        <v>7683</v>
      </c>
      <c r="D2093" t="s">
        <v>4195</v>
      </c>
      <c r="E2093" s="50">
        <v>10.68192</v>
      </c>
      <c r="F2093" s="50">
        <v>13.83921</v>
      </c>
      <c r="G2093" s="39"/>
      <c r="H2093" s="38">
        <v>-0.57479338842975203</v>
      </c>
      <c r="I2093" s="38">
        <v>-0.38383233532934136</v>
      </c>
      <c r="J2093" s="38">
        <v>-0.57479338842975203</v>
      </c>
      <c r="K2093" s="38">
        <v>-0.61315789473684212</v>
      </c>
      <c r="L2093" s="38">
        <v>-0.88199541284403671</v>
      </c>
      <c r="M2093" s="38" t="s">
        <v>20162</v>
      </c>
      <c r="N2093" s="39"/>
      <c r="O2093" s="38">
        <v>-0.51139858488151269</v>
      </c>
      <c r="P2093" s="38">
        <v>-0.38383242490919467</v>
      </c>
      <c r="Q2093" s="38">
        <v>-0.51139858488151269</v>
      </c>
      <c r="R2093" s="38">
        <v>-8.8953256815960113E-2</v>
      </c>
      <c r="S2093" s="38">
        <v>-0.72208903779483546</v>
      </c>
      <c r="T2093" s="38" t="s">
        <v>20162</v>
      </c>
      <c r="U2093" s="39"/>
      <c r="V2093" s="50">
        <v>-0.20696000000000001</v>
      </c>
      <c r="W2093" s="51" t="s">
        <v>20148</v>
      </c>
      <c r="X2093" s="51" t="s">
        <v>20148</v>
      </c>
      <c r="Y2093" s="51" t="s">
        <v>20148</v>
      </c>
      <c r="Z2093" s="39"/>
      <c r="AA2093" s="50">
        <v>15.632809999999999</v>
      </c>
      <c r="AB2093" s="50">
        <v>7.0805199999999999</v>
      </c>
      <c r="AC2093" s="50">
        <v>8.5522899999999993</v>
      </c>
      <c r="AD2093" s="50">
        <v>4.0233100000000004</v>
      </c>
      <c r="AE2093" s="50">
        <v>-5.3114499999999998</v>
      </c>
      <c r="AF2093" s="52">
        <v>1.8279092500371246</v>
      </c>
      <c r="AG2093" s="52">
        <v>1.6513161540592962</v>
      </c>
      <c r="AH2093" s="39"/>
      <c r="AI2093" s="53" t="s">
        <v>20148</v>
      </c>
      <c r="AJ2093" s="53" t="s">
        <v>20148</v>
      </c>
      <c r="AK2093" s="53" t="s">
        <v>20148</v>
      </c>
      <c r="AL2093" s="53" t="s">
        <v>20148</v>
      </c>
      <c r="AM2093" s="53">
        <v>0.74463999999999997</v>
      </c>
      <c r="AN2093" s="53" t="s">
        <v>20148</v>
      </c>
      <c r="AO2093" s="53">
        <v>-3.834638403990025</v>
      </c>
      <c r="AP2093" s="53">
        <v>-3.7677501381677994</v>
      </c>
      <c r="AQ2093" s="39"/>
      <c r="AR2093" s="51">
        <v>-49.002299999999998</v>
      </c>
      <c r="AS2093" s="104">
        <v>-0.31575332338438478</v>
      </c>
      <c r="AT2093" s="38" t="s">
        <v>20148</v>
      </c>
      <c r="AU2093" s="102"/>
      <c r="AV2093" s="103">
        <v>0</v>
      </c>
      <c r="AW2093" s="103">
        <v>0</v>
      </c>
      <c r="AX2093" s="103">
        <v>0</v>
      </c>
      <c r="AY2093" s="103">
        <v>0</v>
      </c>
      <c r="AZ2093" s="103">
        <v>0</v>
      </c>
      <c r="BA2093" s="103">
        <v>0</v>
      </c>
      <c r="BB2093" s="103">
        <v>0</v>
      </c>
      <c r="BC2093" s="39"/>
      <c r="BD2093" s="57" t="s">
        <v>20147</v>
      </c>
      <c r="BE2093" s="57" t="s">
        <v>20147</v>
      </c>
    </row>
    <row r="2094" spans="2:57">
      <c r="B2094" t="s">
        <v>3364</v>
      </c>
      <c r="C2094" t="s">
        <v>8223</v>
      </c>
      <c r="D2094" t="s">
        <v>4194</v>
      </c>
      <c r="E2094" s="50">
        <v>17.328279999999999</v>
      </c>
      <c r="F2094" s="50">
        <v>3.47295</v>
      </c>
      <c r="G2094" s="39"/>
      <c r="H2094" s="38">
        <v>-0.97665072330840885</v>
      </c>
      <c r="I2094" s="38">
        <v>-0.51277777777777778</v>
      </c>
      <c r="J2094" s="38">
        <v>-0.97665072330840885</v>
      </c>
      <c r="K2094" s="38">
        <v>-0.99943070488958607</v>
      </c>
      <c r="L2094" s="38" t="s">
        <v>20162</v>
      </c>
      <c r="M2094" s="38" t="s">
        <v>20162</v>
      </c>
      <c r="N2094" s="39"/>
      <c r="O2094" s="38">
        <v>-0.91526668444473502</v>
      </c>
      <c r="P2094" s="38">
        <v>-0.28852819705983579</v>
      </c>
      <c r="Q2094" s="38">
        <v>-0.91526668444473502</v>
      </c>
      <c r="R2094" s="38">
        <v>-0.99996461990773544</v>
      </c>
      <c r="S2094" s="38" t="s">
        <v>20162</v>
      </c>
      <c r="T2094" s="38" t="s">
        <v>20162</v>
      </c>
      <c r="U2094" s="39"/>
      <c r="V2094" s="50" t="s">
        <v>20162</v>
      </c>
      <c r="W2094" s="51" t="s">
        <v>20162</v>
      </c>
      <c r="X2094" s="51" t="s">
        <v>20162</v>
      </c>
      <c r="Y2094" s="51" t="s">
        <v>20162</v>
      </c>
      <c r="Z2094" s="39"/>
      <c r="AA2094" s="50">
        <v>885.36599999999999</v>
      </c>
      <c r="AB2094" s="50">
        <v>848.79100000000005</v>
      </c>
      <c r="AC2094" s="50">
        <v>36.575000000000003</v>
      </c>
      <c r="AD2094" s="50" t="s">
        <v>20162</v>
      </c>
      <c r="AE2094" s="50">
        <v>-1320.546</v>
      </c>
      <c r="AF2094" s="52">
        <v>24.206862611073134</v>
      </c>
      <c r="AG2094" s="52" t="s">
        <v>20162</v>
      </c>
      <c r="AH2094" s="39"/>
      <c r="AI2094" s="53">
        <v>0.151</v>
      </c>
      <c r="AJ2094" s="53" t="s">
        <v>20148</v>
      </c>
      <c r="AK2094" s="53" t="s">
        <v>20148</v>
      </c>
      <c r="AL2094" s="53" t="s">
        <v>20148</v>
      </c>
      <c r="AM2094" s="53">
        <v>0.56464000000000003</v>
      </c>
      <c r="AN2094" s="53">
        <v>2.0840000000000001E-2</v>
      </c>
      <c r="AO2094" s="53" t="s">
        <v>20162</v>
      </c>
      <c r="AP2094" s="53">
        <v>-0.51359804791481811</v>
      </c>
      <c r="AQ2094" s="39"/>
      <c r="AR2094" s="51" t="s">
        <v>20162</v>
      </c>
      <c r="AS2094" s="104">
        <v>-3.2032212221696028</v>
      </c>
      <c r="AT2094" s="38" t="s">
        <v>20148</v>
      </c>
      <c r="AU2094" s="102"/>
      <c r="AV2094" s="103">
        <v>1</v>
      </c>
      <c r="AW2094" s="103">
        <v>0</v>
      </c>
      <c r="AX2094" s="103">
        <v>0</v>
      </c>
      <c r="AY2094" s="103">
        <v>0</v>
      </c>
      <c r="AZ2094" s="103">
        <v>0</v>
      </c>
      <c r="BA2094" s="103">
        <v>0</v>
      </c>
      <c r="BB2094" s="103">
        <v>1</v>
      </c>
      <c r="BC2094" s="39"/>
      <c r="BD2094" s="57" t="s">
        <v>20146</v>
      </c>
      <c r="BE2094" s="57" t="s">
        <v>20146</v>
      </c>
    </row>
    <row r="2095" spans="2:57">
      <c r="B2095" t="s">
        <v>3418</v>
      </c>
      <c r="C2095" t="s">
        <v>4377</v>
      </c>
      <c r="D2095" t="s">
        <v>4189</v>
      </c>
      <c r="E2095" s="50">
        <v>6849.0892000000003</v>
      </c>
      <c r="F2095" s="50">
        <v>3586.84879</v>
      </c>
      <c r="G2095" s="39"/>
      <c r="H2095" s="38">
        <v>-2.7906545115684356E-2</v>
      </c>
      <c r="I2095" s="38">
        <v>0.19354304740563499</v>
      </c>
      <c r="J2095" s="38">
        <v>-2.7906545115684356E-2</v>
      </c>
      <c r="K2095" s="38">
        <v>3.2095272345501025E-2</v>
      </c>
      <c r="L2095" s="38">
        <v>-0.30452922692867634</v>
      </c>
      <c r="M2095" s="38">
        <v>0.48186088914474801</v>
      </c>
      <c r="N2095" s="39"/>
      <c r="O2095" s="38">
        <v>-5.4496984383825553E-2</v>
      </c>
      <c r="P2095" s="38">
        <v>0.16243389046954571</v>
      </c>
      <c r="Q2095" s="38">
        <v>-5.4496984383825553E-2</v>
      </c>
      <c r="R2095" s="38">
        <v>-6.1337425603635087E-2</v>
      </c>
      <c r="S2095" s="38">
        <v>-0.43774146540172132</v>
      </c>
      <c r="T2095" s="38">
        <v>0.20263066682914754</v>
      </c>
      <c r="U2095" s="39"/>
      <c r="V2095" s="50">
        <v>4414.5590000000002</v>
      </c>
      <c r="W2095" s="51">
        <v>26.187100000000001</v>
      </c>
      <c r="X2095" s="51">
        <v>16.127600000000001</v>
      </c>
      <c r="Y2095" s="51">
        <v>10.926500000000001</v>
      </c>
      <c r="Z2095" s="39"/>
      <c r="AA2095" s="50">
        <v>6089.62</v>
      </c>
      <c r="AB2095" s="50">
        <v>4134.8890000000001</v>
      </c>
      <c r="AC2095" s="50">
        <v>1954.731</v>
      </c>
      <c r="AD2095" s="50">
        <v>2146.4169999999999</v>
      </c>
      <c r="AE2095" s="50">
        <v>1251.6400000000001</v>
      </c>
      <c r="AF2095" s="52">
        <v>3.1153237964712281</v>
      </c>
      <c r="AG2095" s="52">
        <v>2.0209917630418506</v>
      </c>
      <c r="AH2095" s="39"/>
      <c r="AI2095" s="53">
        <v>1.2259899999999999</v>
      </c>
      <c r="AJ2095" s="53">
        <v>4.6147999999999998</v>
      </c>
      <c r="AK2095" s="53">
        <v>6.6841400000000002</v>
      </c>
      <c r="AL2095" s="53" t="s">
        <v>20162</v>
      </c>
      <c r="AM2095" s="53" t="s">
        <v>20162</v>
      </c>
      <c r="AN2095" s="53" t="s">
        <v>20162</v>
      </c>
      <c r="AO2095" s="53">
        <v>3.7303943651718114</v>
      </c>
      <c r="AP2095" s="53">
        <v>5.0379566270813871</v>
      </c>
      <c r="AQ2095" s="39"/>
      <c r="AR2095" s="51">
        <v>32.737299999999998</v>
      </c>
      <c r="AS2095" s="104">
        <v>0.1654036593641543</v>
      </c>
      <c r="AT2095" s="38">
        <v>8.6182961920124573E-3</v>
      </c>
      <c r="AU2095" s="102"/>
      <c r="AV2095" s="103">
        <v>1</v>
      </c>
      <c r="AW2095" s="103">
        <v>3</v>
      </c>
      <c r="AX2095" s="103">
        <v>6</v>
      </c>
      <c r="AY2095" s="103">
        <v>1</v>
      </c>
      <c r="AZ2095" s="103">
        <v>1</v>
      </c>
      <c r="BA2095" s="103">
        <v>0</v>
      </c>
      <c r="BB2095" s="103">
        <v>12</v>
      </c>
      <c r="BC2095" s="39"/>
      <c r="BD2095" s="57" t="s">
        <v>20146</v>
      </c>
      <c r="BE2095" s="57" t="s">
        <v>20147</v>
      </c>
    </row>
    <row r="2096" spans="2:57">
      <c r="B2096" t="s">
        <v>1294</v>
      </c>
      <c r="C2096" t="s">
        <v>6153</v>
      </c>
      <c r="D2096" t="s">
        <v>4195</v>
      </c>
      <c r="E2096" s="50" t="s">
        <v>20162</v>
      </c>
      <c r="F2096" s="50">
        <v>547.42985999999996</v>
      </c>
      <c r="G2096" s="39"/>
      <c r="H2096" s="38">
        <v>-0.19265061175844866</v>
      </c>
      <c r="I2096" s="38">
        <v>0.1087989248040524</v>
      </c>
      <c r="J2096" s="38">
        <v>-0.19265061175844866</v>
      </c>
      <c r="K2096" s="38">
        <v>0.33975575864899032</v>
      </c>
      <c r="L2096" s="38">
        <v>1.5064475049027233</v>
      </c>
      <c r="M2096" s="38" t="s">
        <v>20162</v>
      </c>
      <c r="N2096" s="39"/>
      <c r="O2096" s="38">
        <v>-0.21913750496660089</v>
      </c>
      <c r="P2096" s="38">
        <v>9.5309673213756163E-2</v>
      </c>
      <c r="Q2096" s="38">
        <v>-0.21913750496660089</v>
      </c>
      <c r="R2096" s="38">
        <v>0.22459752500283026</v>
      </c>
      <c r="S2096" s="38">
        <v>1.3270826615102393</v>
      </c>
      <c r="T2096" s="38" t="s">
        <v>20162</v>
      </c>
      <c r="U2096" s="39"/>
      <c r="V2096" s="50">
        <v>130.45099999999999</v>
      </c>
      <c r="W2096" s="51" t="s">
        <v>20162</v>
      </c>
      <c r="X2096" s="51" t="s">
        <v>20163</v>
      </c>
      <c r="Y2096" s="51">
        <v>47.298200000000001</v>
      </c>
      <c r="Z2096" s="39"/>
      <c r="AA2096" s="50">
        <v>3106.1579999999999</v>
      </c>
      <c r="AB2096" s="50">
        <v>2815.9349999999999</v>
      </c>
      <c r="AC2096" s="50">
        <v>290.22300000000001</v>
      </c>
      <c r="AD2096" s="50">
        <v>500.505</v>
      </c>
      <c r="AE2096" s="50">
        <v>238.577</v>
      </c>
      <c r="AF2096" s="52">
        <v>10.702659678936541</v>
      </c>
      <c r="AG2096" s="52" t="s">
        <v>20162</v>
      </c>
      <c r="AH2096" s="39"/>
      <c r="AI2096" s="53" t="s">
        <v>20162</v>
      </c>
      <c r="AJ2096" s="53" t="s">
        <v>20162</v>
      </c>
      <c r="AK2096" s="53" t="s">
        <v>20162</v>
      </c>
      <c r="AL2096" s="53">
        <v>9.0502099999999999</v>
      </c>
      <c r="AM2096" s="53">
        <v>1.8978999999999999</v>
      </c>
      <c r="AN2096" s="53">
        <v>4.2363799999999996</v>
      </c>
      <c r="AO2096" s="53" t="s">
        <v>20162</v>
      </c>
      <c r="AP2096" s="53" t="s">
        <v>20162</v>
      </c>
      <c r="AQ2096" s="39"/>
      <c r="AR2096" s="51">
        <v>23.063400000000001</v>
      </c>
      <c r="AS2096" s="104" t="s">
        <v>20162</v>
      </c>
      <c r="AT2096" s="38">
        <v>2.1461670389799924E-2</v>
      </c>
      <c r="AU2096" s="102"/>
      <c r="AV2096" s="103">
        <v>0</v>
      </c>
      <c r="AW2096" s="103">
        <v>0</v>
      </c>
      <c r="AX2096" s="103">
        <v>2</v>
      </c>
      <c r="AY2096" s="103">
        <v>0</v>
      </c>
      <c r="AZ2096" s="103">
        <v>0</v>
      </c>
      <c r="BA2096" s="103">
        <v>0</v>
      </c>
      <c r="BB2096" s="103">
        <v>2</v>
      </c>
      <c r="BC2096" s="39"/>
      <c r="BD2096" s="57" t="s">
        <v>20147</v>
      </c>
      <c r="BE2096" s="57" t="s">
        <v>20147</v>
      </c>
    </row>
    <row r="2097" spans="2:57">
      <c r="B2097" t="s">
        <v>566</v>
      </c>
      <c r="C2097" t="s">
        <v>5427</v>
      </c>
      <c r="D2097" t="s">
        <v>4191</v>
      </c>
      <c r="E2097" s="50">
        <v>3208.3232499999999</v>
      </c>
      <c r="F2097" s="50">
        <v>2545.9012499999999</v>
      </c>
      <c r="G2097" s="39"/>
      <c r="H2097" s="38">
        <v>-0.12574437389535909</v>
      </c>
      <c r="I2097" s="38">
        <v>7.8948682670339831E-2</v>
      </c>
      <c r="J2097" s="38">
        <v>-0.12574437389535909</v>
      </c>
      <c r="K2097" s="38">
        <v>-4.9224543650855601E-2</v>
      </c>
      <c r="L2097" s="38">
        <v>0.23746120879699806</v>
      </c>
      <c r="M2097" s="38">
        <v>1.6092347434203291</v>
      </c>
      <c r="N2097" s="39"/>
      <c r="O2097" s="38">
        <v>-0.14407294693646888</v>
      </c>
      <c r="P2097" s="38">
        <v>7.2680178992183153E-2</v>
      </c>
      <c r="Q2097" s="38">
        <v>-0.14407294693646888</v>
      </c>
      <c r="R2097" s="38">
        <v>-6.8309426748297319E-2</v>
      </c>
      <c r="S2097" s="38">
        <v>0.16380112189568519</v>
      </c>
      <c r="T2097" s="38">
        <v>1.1618674786161058</v>
      </c>
      <c r="U2097" s="39"/>
      <c r="V2097" s="50">
        <v>593.08399999999995</v>
      </c>
      <c r="W2097" s="51">
        <v>36.091999999999999</v>
      </c>
      <c r="X2097" s="51">
        <v>22.576899999999998</v>
      </c>
      <c r="Y2097" s="51">
        <v>17.8323</v>
      </c>
      <c r="Z2097" s="39"/>
      <c r="AA2097" s="50">
        <v>2371.9059999999999</v>
      </c>
      <c r="AB2097" s="50">
        <v>1344.4380000000001</v>
      </c>
      <c r="AC2097" s="50">
        <v>1027.4680000000001</v>
      </c>
      <c r="AD2097" s="50">
        <v>619.71100000000001</v>
      </c>
      <c r="AE2097" s="50">
        <v>596.40200000000004</v>
      </c>
      <c r="AF2097" s="52">
        <v>2.308496225673208</v>
      </c>
      <c r="AG2097" s="52">
        <v>3.0882675465316325</v>
      </c>
      <c r="AH2097" s="39"/>
      <c r="AI2097" s="53">
        <v>5.4095599999999999</v>
      </c>
      <c r="AJ2097" s="53">
        <v>14.925280000000001</v>
      </c>
      <c r="AK2097" s="53">
        <v>22.409189999999999</v>
      </c>
      <c r="AL2097" s="53">
        <v>24.109590000000001</v>
      </c>
      <c r="AM2097" s="53">
        <v>2.4778099999999998</v>
      </c>
      <c r="AN2097" s="53">
        <v>4.2926000000000002</v>
      </c>
      <c r="AO2097" s="53">
        <v>12.407954119005961</v>
      </c>
      <c r="AP2097" s="53">
        <v>19.013452203136669</v>
      </c>
      <c r="AQ2097" s="39"/>
      <c r="AR2097" s="51">
        <v>10.557700000000001</v>
      </c>
      <c r="AS2097" s="104">
        <v>5.9558201795997814E-2</v>
      </c>
      <c r="AT2097" s="38">
        <v>2.1714965082479009E-2</v>
      </c>
      <c r="AU2097" s="102"/>
      <c r="AV2097" s="103">
        <v>0</v>
      </c>
      <c r="AW2097" s="103">
        <v>0</v>
      </c>
      <c r="AX2097" s="103">
        <v>0</v>
      </c>
      <c r="AY2097" s="103">
        <v>1</v>
      </c>
      <c r="AZ2097" s="103">
        <v>1</v>
      </c>
      <c r="BA2097" s="103">
        <v>0</v>
      </c>
      <c r="BB2097" s="103">
        <v>2</v>
      </c>
      <c r="BC2097" s="39"/>
      <c r="BD2097" s="57" t="s">
        <v>20146</v>
      </c>
      <c r="BE2097" s="57" t="s">
        <v>20147</v>
      </c>
    </row>
    <row r="2098" spans="2:57">
      <c r="B2098" t="s">
        <v>2939</v>
      </c>
      <c r="C2098" t="s">
        <v>7798</v>
      </c>
      <c r="D2098" t="s">
        <v>4194</v>
      </c>
      <c r="E2098" s="50" t="s">
        <v>20162</v>
      </c>
      <c r="F2098" s="50" t="s">
        <v>20162</v>
      </c>
      <c r="G2098" s="39"/>
      <c r="H2098" s="38" t="s">
        <v>20162</v>
      </c>
      <c r="I2098" s="38" t="s">
        <v>20162</v>
      </c>
      <c r="J2098" s="38" t="s">
        <v>20162</v>
      </c>
      <c r="K2098" s="38" t="s">
        <v>20162</v>
      </c>
      <c r="L2098" s="38" t="s">
        <v>20162</v>
      </c>
      <c r="M2098" s="38" t="s">
        <v>20162</v>
      </c>
      <c r="N2098" s="39"/>
      <c r="O2098" s="38" t="s">
        <v>20162</v>
      </c>
      <c r="P2098" s="38" t="s">
        <v>20162</v>
      </c>
      <c r="Q2098" s="38" t="s">
        <v>20162</v>
      </c>
      <c r="R2098" s="38" t="s">
        <v>20162</v>
      </c>
      <c r="S2098" s="38" t="s">
        <v>20162</v>
      </c>
      <c r="T2098" s="38" t="s">
        <v>20162</v>
      </c>
      <c r="U2098" s="39"/>
      <c r="V2098" s="50">
        <v>0.88034000000000001</v>
      </c>
      <c r="W2098" s="51">
        <v>34.950899999999997</v>
      </c>
      <c r="X2098" s="51">
        <v>-104.4209</v>
      </c>
      <c r="Y2098" s="51">
        <v>-102.95180000000001</v>
      </c>
      <c r="Z2098" s="39"/>
      <c r="AA2098" s="50">
        <v>0.57028000000000001</v>
      </c>
      <c r="AB2098" s="50">
        <v>0.98429</v>
      </c>
      <c r="AC2098" s="50">
        <v>-0.41400999999999999</v>
      </c>
      <c r="AD2098" s="50">
        <v>0.12412000000000001</v>
      </c>
      <c r="AE2098" s="50">
        <v>-3.2136900000000002</v>
      </c>
      <c r="AF2098" s="52">
        <v>-1.3774546508538441</v>
      </c>
      <c r="AG2098" s="52" t="s">
        <v>20162</v>
      </c>
      <c r="AH2098" s="39"/>
      <c r="AI2098" s="53" t="s">
        <v>20162</v>
      </c>
      <c r="AJ2098" s="53" t="s">
        <v>20162</v>
      </c>
      <c r="AK2098" s="53" t="s">
        <v>20162</v>
      </c>
      <c r="AL2098" s="53" t="s">
        <v>20162</v>
      </c>
      <c r="AM2098" s="53" t="s">
        <v>20162</v>
      </c>
      <c r="AN2098" s="53" t="s">
        <v>20162</v>
      </c>
      <c r="AO2098" s="53" t="s">
        <v>20162</v>
      </c>
      <c r="AP2098" s="53" t="s">
        <v>20162</v>
      </c>
      <c r="AQ2098" s="39"/>
      <c r="AR2098" s="51" t="s">
        <v>20148</v>
      </c>
      <c r="AS2098" s="104">
        <v>2.5251620701021862</v>
      </c>
      <c r="AT2098" s="38" t="s">
        <v>20162</v>
      </c>
      <c r="AU2098" s="102"/>
      <c r="AV2098" s="103">
        <v>0</v>
      </c>
      <c r="AW2098" s="103">
        <v>0</v>
      </c>
      <c r="AX2098" s="103">
        <v>0</v>
      </c>
      <c r="AY2098" s="103">
        <v>0</v>
      </c>
      <c r="AZ2098" s="103">
        <v>0</v>
      </c>
      <c r="BA2098" s="103">
        <v>0</v>
      </c>
      <c r="BB2098" s="103">
        <v>0</v>
      </c>
      <c r="BC2098" s="39"/>
      <c r="BD2098" s="57" t="s">
        <v>20146</v>
      </c>
      <c r="BE2098" s="57" t="s">
        <v>20146</v>
      </c>
    </row>
    <row r="2099" spans="2:57">
      <c r="B2099" t="s">
        <v>634</v>
      </c>
      <c r="C2099" t="s">
        <v>5495</v>
      </c>
      <c r="D2099" t="s">
        <v>4192</v>
      </c>
      <c r="E2099" s="50">
        <v>2530.49955</v>
      </c>
      <c r="F2099" s="50">
        <v>2339.7255500000001</v>
      </c>
      <c r="G2099" s="39"/>
      <c r="H2099" s="38">
        <v>0.25773453011113734</v>
      </c>
      <c r="I2099" s="38">
        <v>3.0869215243880532E-3</v>
      </c>
      <c r="J2099" s="38">
        <v>0.25773453011113734</v>
      </c>
      <c r="K2099" s="38">
        <v>1.2526798906905241</v>
      </c>
      <c r="L2099" s="38">
        <v>0.43551842429171894</v>
      </c>
      <c r="M2099" s="38">
        <v>32.703854206318994</v>
      </c>
      <c r="N2099" s="39"/>
      <c r="O2099" s="38">
        <v>0.25337145579436027</v>
      </c>
      <c r="P2099" s="38">
        <v>2.1037824942264916E-3</v>
      </c>
      <c r="Q2099" s="38">
        <v>0.25337145579436027</v>
      </c>
      <c r="R2099" s="38">
        <v>1.8361643553660465</v>
      </c>
      <c r="S2099" s="38">
        <v>0.81966848284142979</v>
      </c>
      <c r="T2099" s="38">
        <v>37.146612835590993</v>
      </c>
      <c r="U2099" s="39"/>
      <c r="V2099" s="50">
        <v>626.72</v>
      </c>
      <c r="W2099" s="51">
        <v>28.387599999999999</v>
      </c>
      <c r="X2099" s="51">
        <v>15.6227</v>
      </c>
      <c r="Y2099" s="51">
        <v>14.569000000000001</v>
      </c>
      <c r="Z2099" s="39"/>
      <c r="AA2099" s="50">
        <v>1041.4670000000001</v>
      </c>
      <c r="AB2099" s="50">
        <v>397.202</v>
      </c>
      <c r="AC2099" s="50">
        <v>644.26499999999999</v>
      </c>
      <c r="AD2099" s="50">
        <v>230.172</v>
      </c>
      <c r="AE2099" s="50">
        <v>344.23700000000002</v>
      </c>
      <c r="AF2099" s="52">
        <v>1.6165195998540975</v>
      </c>
      <c r="AG2099" s="52">
        <v>1.894763382135501</v>
      </c>
      <c r="AH2099" s="39"/>
      <c r="AI2099" s="53">
        <v>4.0376899999999996</v>
      </c>
      <c r="AJ2099" s="53">
        <v>21.343800000000002</v>
      </c>
      <c r="AK2099" s="53">
        <v>26.340160000000001</v>
      </c>
      <c r="AL2099" s="53">
        <v>24.51153</v>
      </c>
      <c r="AM2099" s="53">
        <v>3.62398</v>
      </c>
      <c r="AN2099" s="53">
        <v>3.5169700000000002</v>
      </c>
      <c r="AO2099" s="53">
        <v>19.997141526285652</v>
      </c>
      <c r="AP2099" s="53">
        <v>23.896452390436213</v>
      </c>
      <c r="AQ2099" s="39"/>
      <c r="AR2099" s="51">
        <v>20.0304</v>
      </c>
      <c r="AS2099" s="104">
        <v>0.10447283424616752</v>
      </c>
      <c r="AT2099" s="38">
        <v>4.5177308228679623E-3</v>
      </c>
      <c r="AU2099" s="102"/>
      <c r="AV2099" s="103">
        <v>6</v>
      </c>
      <c r="AW2099" s="103">
        <v>1</v>
      </c>
      <c r="AX2099" s="103">
        <v>0</v>
      </c>
      <c r="AY2099" s="103">
        <v>0</v>
      </c>
      <c r="AZ2099" s="103">
        <v>0</v>
      </c>
      <c r="BA2099" s="103">
        <v>0</v>
      </c>
      <c r="BB2099" s="103">
        <v>7</v>
      </c>
      <c r="BC2099" s="39"/>
      <c r="BD2099" s="57" t="s">
        <v>20146</v>
      </c>
      <c r="BE2099" s="57" t="s">
        <v>20146</v>
      </c>
    </row>
    <row r="2100" spans="2:57">
      <c r="B2100" t="s">
        <v>2380</v>
      </c>
      <c r="C2100" t="s">
        <v>7239</v>
      </c>
      <c r="D2100" t="s">
        <v>4198</v>
      </c>
      <c r="E2100" s="50">
        <v>34.729559999999999</v>
      </c>
      <c r="F2100" s="50">
        <v>54.820880000000002</v>
      </c>
      <c r="G2100" s="39"/>
      <c r="H2100" s="38">
        <v>-0.87599206349206349</v>
      </c>
      <c r="I2100" s="38">
        <v>-0.87922705314009664</v>
      </c>
      <c r="J2100" s="38">
        <v>-0.87599206349206349</v>
      </c>
      <c r="K2100" s="38" t="s">
        <v>20162</v>
      </c>
      <c r="L2100" s="38" t="s">
        <v>20162</v>
      </c>
      <c r="M2100" s="38" t="s">
        <v>20162</v>
      </c>
      <c r="N2100" s="39"/>
      <c r="O2100" s="38">
        <v>-0.10106126197035281</v>
      </c>
      <c r="P2100" s="38">
        <v>-0.12451183774503927</v>
      </c>
      <c r="Q2100" s="38">
        <v>-0.10106126197035281</v>
      </c>
      <c r="R2100" s="38" t="s">
        <v>20162</v>
      </c>
      <c r="S2100" s="38" t="s">
        <v>20162</v>
      </c>
      <c r="T2100" s="38" t="s">
        <v>20162</v>
      </c>
      <c r="U2100" s="39"/>
      <c r="V2100" s="50">
        <v>529.25066000000004</v>
      </c>
      <c r="W2100" s="51">
        <v>40.369</v>
      </c>
      <c r="X2100" s="51">
        <v>12.6874</v>
      </c>
      <c r="Y2100" s="51">
        <v>10.444100000000001</v>
      </c>
      <c r="Z2100" s="39"/>
      <c r="AA2100" s="50">
        <v>520.33267999999998</v>
      </c>
      <c r="AB2100" s="50">
        <v>146.44023999999999</v>
      </c>
      <c r="AC2100" s="50">
        <v>373.89244000000002</v>
      </c>
      <c r="AD2100" s="50" t="s">
        <v>20162</v>
      </c>
      <c r="AE2100" s="50">
        <v>188.33944</v>
      </c>
      <c r="AF2100" s="52">
        <v>1.3916640839274523</v>
      </c>
      <c r="AG2100" s="52">
        <v>-3.5220725372668369</v>
      </c>
      <c r="AH2100" s="39"/>
      <c r="AI2100" s="53">
        <v>0.41686000000000001</v>
      </c>
      <c r="AJ2100" s="53">
        <v>2.8178000000000001</v>
      </c>
      <c r="AK2100" s="53">
        <v>3.28559</v>
      </c>
      <c r="AL2100" s="53">
        <v>43.097230000000003</v>
      </c>
      <c r="AM2100" s="53">
        <v>6.3979499999999998</v>
      </c>
      <c r="AN2100" s="53">
        <v>4.5011299999999999</v>
      </c>
      <c r="AO2100" s="53">
        <v>0.71429848337139301</v>
      </c>
      <c r="AP2100" s="53">
        <v>0.81641087593136663</v>
      </c>
      <c r="AQ2100" s="39"/>
      <c r="AR2100" s="51">
        <v>15.7859</v>
      </c>
      <c r="AS2100" s="104">
        <v>0.61617049484677444</v>
      </c>
      <c r="AT2100" s="38" t="s">
        <v>20148</v>
      </c>
      <c r="AU2100" s="102"/>
      <c r="AV2100" s="103">
        <v>0</v>
      </c>
      <c r="AW2100" s="103">
        <v>0</v>
      </c>
      <c r="AX2100" s="103">
        <v>0</v>
      </c>
      <c r="AY2100" s="103">
        <v>0</v>
      </c>
      <c r="AZ2100" s="103">
        <v>0</v>
      </c>
      <c r="BA2100" s="103">
        <v>0</v>
      </c>
      <c r="BB2100" s="103">
        <v>0</v>
      </c>
      <c r="BC2100" s="39"/>
      <c r="BD2100" s="57" t="s">
        <v>20146</v>
      </c>
      <c r="BE2100" s="57" t="s">
        <v>20146</v>
      </c>
    </row>
    <row r="2101" spans="2:57">
      <c r="B2101" t="s">
        <v>3013</v>
      </c>
      <c r="C2101" t="s">
        <v>7872</v>
      </c>
      <c r="D2101" t="s">
        <v>4196</v>
      </c>
      <c r="E2101" s="50">
        <v>17.92379</v>
      </c>
      <c r="F2101" s="50">
        <v>23.750789999999999</v>
      </c>
      <c r="G2101" s="39"/>
      <c r="H2101" s="38">
        <v>-0.59866666666666668</v>
      </c>
      <c r="I2101" s="38">
        <v>-0.37029288702928875</v>
      </c>
      <c r="J2101" s="38">
        <v>-0.59866666666666668</v>
      </c>
      <c r="K2101" s="38">
        <v>-0.70403146509341208</v>
      </c>
      <c r="L2101" s="38">
        <v>-0.80326823102192024</v>
      </c>
      <c r="M2101" s="38" t="s">
        <v>20162</v>
      </c>
      <c r="N2101" s="39"/>
      <c r="O2101" s="38">
        <v>-0.55448612856633717</v>
      </c>
      <c r="P2101" s="38">
        <v>-0.30097201391063577</v>
      </c>
      <c r="Q2101" s="38">
        <v>-0.55448612856633717</v>
      </c>
      <c r="R2101" s="38">
        <v>-0.67499326745289678</v>
      </c>
      <c r="S2101" s="38">
        <v>-0.4717240529495057</v>
      </c>
      <c r="T2101" s="38" t="s">
        <v>20162</v>
      </c>
      <c r="U2101" s="39"/>
      <c r="V2101" s="50" t="s">
        <v>20162</v>
      </c>
      <c r="W2101" s="51" t="s">
        <v>20162</v>
      </c>
      <c r="X2101" s="51" t="s">
        <v>20162</v>
      </c>
      <c r="Y2101" s="51" t="s">
        <v>20162</v>
      </c>
      <c r="Z2101" s="39"/>
      <c r="AA2101" s="50">
        <v>16.766999999999999</v>
      </c>
      <c r="AB2101" s="50">
        <v>2.3860000000000001</v>
      </c>
      <c r="AC2101" s="50">
        <v>14.381</v>
      </c>
      <c r="AD2101" s="50" t="s">
        <v>20162</v>
      </c>
      <c r="AE2101" s="50">
        <v>-55.593000000000004</v>
      </c>
      <c r="AF2101" s="52">
        <v>1.1659133579027883</v>
      </c>
      <c r="AG2101" s="52">
        <v>1.313004166297314</v>
      </c>
      <c r="AH2101" s="39"/>
      <c r="AI2101" s="53" t="s">
        <v>20162</v>
      </c>
      <c r="AJ2101" s="53" t="s">
        <v>20148</v>
      </c>
      <c r="AK2101" s="53" t="s">
        <v>20148</v>
      </c>
      <c r="AL2101" s="53" t="s">
        <v>20148</v>
      </c>
      <c r="AM2101" s="53">
        <v>1.48776</v>
      </c>
      <c r="AN2101" s="53" t="s">
        <v>20162</v>
      </c>
      <c r="AO2101" s="53">
        <v>-2.1053798422125696</v>
      </c>
      <c r="AP2101" s="53">
        <v>-2.0912908338469665</v>
      </c>
      <c r="AQ2101" s="39"/>
      <c r="AR2101" s="51">
        <v>-58.481699999999996</v>
      </c>
      <c r="AS2101" s="104">
        <v>-7.2429846938775526</v>
      </c>
      <c r="AT2101" s="38" t="s">
        <v>20148</v>
      </c>
      <c r="AU2101" s="102"/>
      <c r="AV2101" s="103">
        <v>0</v>
      </c>
      <c r="AW2101" s="103">
        <v>1</v>
      </c>
      <c r="AX2101" s="103">
        <v>0</v>
      </c>
      <c r="AY2101" s="103">
        <v>0</v>
      </c>
      <c r="AZ2101" s="103">
        <v>0</v>
      </c>
      <c r="BA2101" s="103">
        <v>0</v>
      </c>
      <c r="BB2101" s="103">
        <v>1</v>
      </c>
      <c r="BC2101" s="39"/>
      <c r="BD2101" s="57" t="s">
        <v>20146</v>
      </c>
      <c r="BE2101" s="57" t="s">
        <v>20147</v>
      </c>
    </row>
    <row r="2102" spans="2:57">
      <c r="B2102" t="s">
        <v>72</v>
      </c>
      <c r="C2102" t="s">
        <v>4635</v>
      </c>
      <c r="D2102" t="s">
        <v>4198</v>
      </c>
      <c r="E2102" s="50">
        <v>45666.91188</v>
      </c>
      <c r="F2102" s="50">
        <v>38638.111879999997</v>
      </c>
      <c r="G2102" s="39"/>
      <c r="H2102" s="38">
        <v>-0.17975704685253613</v>
      </c>
      <c r="I2102" s="38">
        <v>0.15618635141234893</v>
      </c>
      <c r="J2102" s="38">
        <v>-0.17975704685253613</v>
      </c>
      <c r="K2102" s="38">
        <v>0.39842866647155439</v>
      </c>
      <c r="L2102" s="38">
        <v>0.72415809942721854</v>
      </c>
      <c r="M2102" s="38">
        <v>4.3636160099861145</v>
      </c>
      <c r="N2102" s="39"/>
      <c r="O2102" s="38">
        <v>-0.20015574275193515</v>
      </c>
      <c r="P2102" s="38">
        <v>0.14591569945587768</v>
      </c>
      <c r="Q2102" s="38">
        <v>-0.20015574275193515</v>
      </c>
      <c r="R2102" s="38">
        <v>0.54393496080885195</v>
      </c>
      <c r="S2102" s="38">
        <v>0.87968737039499323</v>
      </c>
      <c r="T2102" s="38">
        <v>5.0918314139429439</v>
      </c>
      <c r="U2102" s="39"/>
      <c r="V2102" s="50">
        <v>6443.8</v>
      </c>
      <c r="W2102" s="51">
        <v>64.496099999999998</v>
      </c>
      <c r="X2102" s="51">
        <v>25.146599999999999</v>
      </c>
      <c r="Y2102" s="51">
        <v>14.953900000000001</v>
      </c>
      <c r="Z2102" s="39"/>
      <c r="AA2102" s="50">
        <v>16047.2</v>
      </c>
      <c r="AB2102" s="50">
        <v>10243.9</v>
      </c>
      <c r="AC2102" s="50">
        <v>5803.3</v>
      </c>
      <c r="AD2102" s="50">
        <v>7868.5</v>
      </c>
      <c r="AE2102" s="50">
        <v>3878.1</v>
      </c>
      <c r="AF2102" s="52">
        <v>2.7651853255906125</v>
      </c>
      <c r="AG2102" s="52">
        <v>2.7507703462026463</v>
      </c>
      <c r="AH2102" s="39"/>
      <c r="AI2102" s="53">
        <v>7.0869499999999999</v>
      </c>
      <c r="AJ2102" s="53">
        <v>16.209320000000002</v>
      </c>
      <c r="AK2102" s="53">
        <v>28.161639999999998</v>
      </c>
      <c r="AL2102" s="53">
        <v>41.345880000000001</v>
      </c>
      <c r="AM2102" s="53">
        <v>6.73034</v>
      </c>
      <c r="AN2102" s="53">
        <v>5.9859900000000001</v>
      </c>
      <c r="AO2102" s="53">
        <v>14.006928359615731</v>
      </c>
      <c r="AP2102" s="53">
        <v>23.844798741051587</v>
      </c>
      <c r="AQ2102" s="39"/>
      <c r="AR2102" s="51">
        <v>17.361599999999999</v>
      </c>
      <c r="AS2102" s="104">
        <v>0.11136769759450173</v>
      </c>
      <c r="AT2102" s="38">
        <v>1.2179628941600251E-2</v>
      </c>
      <c r="AU2102" s="102"/>
      <c r="AV2102" s="103">
        <v>11</v>
      </c>
      <c r="AW2102" s="103">
        <v>5</v>
      </c>
      <c r="AX2102" s="103">
        <v>9</v>
      </c>
      <c r="AY2102" s="103">
        <v>0</v>
      </c>
      <c r="AZ2102" s="103">
        <v>0</v>
      </c>
      <c r="BA2102" s="103">
        <v>0</v>
      </c>
      <c r="BB2102" s="103">
        <v>25</v>
      </c>
      <c r="BC2102" s="39"/>
      <c r="BD2102" s="57" t="s">
        <v>20146</v>
      </c>
      <c r="BE2102" s="57" t="s">
        <v>20146</v>
      </c>
    </row>
    <row r="2103" spans="2:57">
      <c r="B2103" t="s">
        <v>2293</v>
      </c>
      <c r="C2103" t="s">
        <v>7152</v>
      </c>
      <c r="D2103" t="s">
        <v>4198</v>
      </c>
      <c r="E2103" s="50">
        <v>70.145430000000005</v>
      </c>
      <c r="F2103" s="50">
        <v>115.3484</v>
      </c>
      <c r="G2103" s="39"/>
      <c r="H2103" s="38">
        <v>-0.77207831325301213</v>
      </c>
      <c r="I2103" s="38">
        <v>5.0972222222221975E-2</v>
      </c>
      <c r="J2103" s="38">
        <v>-0.77207831325301213</v>
      </c>
      <c r="K2103" s="38" t="s">
        <v>20162</v>
      </c>
      <c r="L2103" s="38" t="s">
        <v>20162</v>
      </c>
      <c r="M2103" s="38" t="s">
        <v>20162</v>
      </c>
      <c r="N2103" s="39"/>
      <c r="O2103" s="38">
        <v>-0.91226390410125346</v>
      </c>
      <c r="P2103" s="38">
        <v>5.0972174134883419E-2</v>
      </c>
      <c r="Q2103" s="38">
        <v>-0.91226390410125346</v>
      </c>
      <c r="R2103" s="38" t="s">
        <v>20162</v>
      </c>
      <c r="S2103" s="38" t="s">
        <v>20162</v>
      </c>
      <c r="T2103" s="38" t="s">
        <v>20162</v>
      </c>
      <c r="U2103" s="39"/>
      <c r="V2103" s="50">
        <v>56.284320000000001</v>
      </c>
      <c r="W2103" s="51" t="s">
        <v>20162</v>
      </c>
      <c r="X2103" s="51" t="s">
        <v>20162</v>
      </c>
      <c r="Y2103" s="51" t="s">
        <v>20162</v>
      </c>
      <c r="Z2103" s="39"/>
      <c r="AA2103" s="50">
        <v>27.843070000000001</v>
      </c>
      <c r="AB2103" s="50">
        <v>10.219480000000001</v>
      </c>
      <c r="AC2103" s="50">
        <v>17.62359</v>
      </c>
      <c r="AD2103" s="50" t="s">
        <v>20162</v>
      </c>
      <c r="AE2103" s="50">
        <v>12.92525</v>
      </c>
      <c r="AF2103" s="52">
        <v>1.5798750424856685</v>
      </c>
      <c r="AG2103" s="52" t="s">
        <v>20162</v>
      </c>
      <c r="AH2103" s="39"/>
      <c r="AI2103" s="53">
        <v>1.2424599999999999</v>
      </c>
      <c r="AJ2103" s="53">
        <v>5.21035</v>
      </c>
      <c r="AK2103" s="53">
        <v>5.6513900000000001</v>
      </c>
      <c r="AL2103" s="53">
        <v>23.430250000000001</v>
      </c>
      <c r="AM2103" s="53">
        <v>16.95093</v>
      </c>
      <c r="AN2103" s="53">
        <v>5.3076299999999996</v>
      </c>
      <c r="AO2103" s="53" t="s">
        <v>20162</v>
      </c>
      <c r="AP2103" s="53">
        <v>9.3217683078109168</v>
      </c>
      <c r="AQ2103" s="39"/>
      <c r="AR2103" s="51" t="s">
        <v>20162</v>
      </c>
      <c r="AS2103" s="104">
        <v>1.1896401878952538</v>
      </c>
      <c r="AT2103" s="38" t="s">
        <v>20148</v>
      </c>
      <c r="AU2103" s="102"/>
      <c r="AV2103" s="103">
        <v>0</v>
      </c>
      <c r="AW2103" s="103">
        <v>0</v>
      </c>
      <c r="AX2103" s="103">
        <v>0</v>
      </c>
      <c r="AY2103" s="103">
        <v>0</v>
      </c>
      <c r="AZ2103" s="103">
        <v>0</v>
      </c>
      <c r="BA2103" s="103">
        <v>0</v>
      </c>
      <c r="BB2103" s="103">
        <v>0</v>
      </c>
      <c r="BC2103" s="39"/>
      <c r="BD2103" s="57" t="s">
        <v>20146</v>
      </c>
      <c r="BE2103" s="57" t="s">
        <v>20146</v>
      </c>
    </row>
    <row r="2104" spans="2:57">
      <c r="B2104" t="s">
        <v>55</v>
      </c>
      <c r="C2104" t="s">
        <v>4602</v>
      </c>
      <c r="D2104" t="s">
        <v>4198</v>
      </c>
      <c r="E2104" s="50">
        <v>53481.004070000003</v>
      </c>
      <c r="F2104" s="50">
        <v>54537.004070000003</v>
      </c>
      <c r="G2104" s="39"/>
      <c r="H2104" s="38">
        <v>-0.45929735919012749</v>
      </c>
      <c r="I2104" s="38">
        <v>1.9845227672814492E-3</v>
      </c>
      <c r="J2104" s="38">
        <v>-0.45929735919012749</v>
      </c>
      <c r="K2104" s="38">
        <v>-6.1163559846878379E-2</v>
      </c>
      <c r="L2104" s="38">
        <v>0.22788492767566138</v>
      </c>
      <c r="M2104" s="38">
        <v>6.9638234000650101</v>
      </c>
      <c r="N2104" s="39"/>
      <c r="O2104" s="38">
        <v>-0.47733360549181358</v>
      </c>
      <c r="P2104" s="38">
        <v>-1.3218707484148107E-2</v>
      </c>
      <c r="Q2104" s="38">
        <v>-0.47733360549181358</v>
      </c>
      <c r="R2104" s="38">
        <v>-8.713648215779124E-2</v>
      </c>
      <c r="S2104" s="38">
        <v>0.14699631290988791</v>
      </c>
      <c r="T2104" s="38">
        <v>7.4254475027788551</v>
      </c>
      <c r="U2104" s="39"/>
      <c r="V2104" s="50">
        <v>27156</v>
      </c>
      <c r="W2104" s="51">
        <v>41.338900000000002</v>
      </c>
      <c r="X2104" s="51">
        <v>25.184100000000001</v>
      </c>
      <c r="Y2104" s="51">
        <v>22.779399999999999</v>
      </c>
      <c r="Z2104" s="39"/>
      <c r="AA2104" s="50">
        <v>67874</v>
      </c>
      <c r="AB2104" s="50">
        <v>18568</v>
      </c>
      <c r="AC2104" s="50">
        <v>49306</v>
      </c>
      <c r="AD2104" s="50">
        <v>9289</v>
      </c>
      <c r="AE2104" s="50">
        <v>46873</v>
      </c>
      <c r="AF2104" s="52">
        <v>1.3765870279479171</v>
      </c>
      <c r="AG2104" s="52">
        <v>-7.4340021119324182E-2</v>
      </c>
      <c r="AH2104" s="39"/>
      <c r="AI2104" s="53">
        <v>1.9694</v>
      </c>
      <c r="AJ2104" s="53">
        <v>3.7331400000000001</v>
      </c>
      <c r="AK2104" s="53">
        <v>7.8326000000000002</v>
      </c>
      <c r="AL2104" s="53">
        <v>8.9726900000000001</v>
      </c>
      <c r="AM2104" s="53">
        <v>1.1059099999999999</v>
      </c>
      <c r="AN2104" s="53">
        <v>2.0332699999999999</v>
      </c>
      <c r="AO2104" s="53">
        <v>3.8392822294966562</v>
      </c>
      <c r="AP2104" s="53">
        <v>7.9744120587805236</v>
      </c>
      <c r="AQ2104" s="39"/>
      <c r="AR2104" s="51">
        <v>12.9938</v>
      </c>
      <c r="AS2104" s="104">
        <v>0.13150152864037534</v>
      </c>
      <c r="AT2104" s="38">
        <v>8.903561424569828E-3</v>
      </c>
      <c r="AU2104" s="102"/>
      <c r="AV2104" s="103">
        <v>18</v>
      </c>
      <c r="AW2104" s="103">
        <v>9</v>
      </c>
      <c r="AX2104" s="103">
        <v>8</v>
      </c>
      <c r="AY2104" s="103">
        <v>1</v>
      </c>
      <c r="AZ2104" s="103">
        <v>1</v>
      </c>
      <c r="BA2104" s="103">
        <v>1</v>
      </c>
      <c r="BB2104" s="103">
        <v>38</v>
      </c>
      <c r="BC2104" s="39"/>
      <c r="BD2104" s="57" t="s">
        <v>20146</v>
      </c>
      <c r="BE2104" s="57" t="s">
        <v>20146</v>
      </c>
    </row>
    <row r="2105" spans="2:57">
      <c r="B2105" t="s">
        <v>13</v>
      </c>
      <c r="C2105" t="s">
        <v>4506</v>
      </c>
      <c r="D2105" t="s">
        <v>4198</v>
      </c>
      <c r="E2105" s="50">
        <v>1758110.4257100001</v>
      </c>
      <c r="F2105" s="50">
        <v>1788218.4257100001</v>
      </c>
      <c r="G2105" s="39"/>
      <c r="H2105" s="38">
        <v>-0.28024754441203736</v>
      </c>
      <c r="I2105" s="38">
        <v>3.2614215235742705E-2</v>
      </c>
      <c r="J2105" s="38">
        <v>-0.28024754441203736</v>
      </c>
      <c r="K2105" s="38">
        <v>0.56424900938428491</v>
      </c>
      <c r="L2105" s="38">
        <v>1.9771222096886443</v>
      </c>
      <c r="M2105" s="38">
        <v>9.8889974254678403</v>
      </c>
      <c r="N2105" s="39"/>
      <c r="O2105" s="38">
        <v>-0.29181823741362156</v>
      </c>
      <c r="P2105" s="38">
        <v>2.9520489859740318E-2</v>
      </c>
      <c r="Q2105" s="38">
        <v>-0.29181823741362156</v>
      </c>
      <c r="R2105" s="38">
        <v>0.48638845343175552</v>
      </c>
      <c r="S2105" s="38">
        <v>1.7098076135236102</v>
      </c>
      <c r="T2105" s="38">
        <v>6.9546662543396645</v>
      </c>
      <c r="U2105" s="39"/>
      <c r="V2105" s="50">
        <v>184903</v>
      </c>
      <c r="W2105" s="51">
        <v>68.825800000000001</v>
      </c>
      <c r="X2105" s="51">
        <v>42.523899999999998</v>
      </c>
      <c r="Y2105" s="51">
        <v>38.4985</v>
      </c>
      <c r="Z2105" s="39"/>
      <c r="AA2105" s="50">
        <v>340389</v>
      </c>
      <c r="AB2105" s="50">
        <v>180379</v>
      </c>
      <c r="AC2105" s="50">
        <v>160010</v>
      </c>
      <c r="AD2105" s="50">
        <v>48260</v>
      </c>
      <c r="AE2105" s="50">
        <v>75045</v>
      </c>
      <c r="AF2105" s="52">
        <v>2.1272982938566338</v>
      </c>
      <c r="AG2105" s="52">
        <v>-0.49537597710007708</v>
      </c>
      <c r="AH2105" s="39"/>
      <c r="AI2105" s="53">
        <v>9.5082900000000006</v>
      </c>
      <c r="AJ2105" s="53">
        <v>18.901769999999999</v>
      </c>
      <c r="AK2105" s="53">
        <v>22.359850000000002</v>
      </c>
      <c r="AL2105" s="53">
        <v>25.542529999999999</v>
      </c>
      <c r="AM2105" s="53">
        <v>11.24086</v>
      </c>
      <c r="AN2105" s="53">
        <v>9.7547700000000006</v>
      </c>
      <c r="AO2105" s="53">
        <v>19.687530834636135</v>
      </c>
      <c r="AP2105" s="53">
        <v>22.742768806404843</v>
      </c>
      <c r="AQ2105" s="39"/>
      <c r="AR2105" s="51">
        <v>49.051400000000001</v>
      </c>
      <c r="AS2105" s="104">
        <v>0.31408108075720115</v>
      </c>
      <c r="AT2105" s="38">
        <v>9.8653620533530485E-3</v>
      </c>
      <c r="AU2105" s="102"/>
      <c r="AV2105" s="103">
        <v>32</v>
      </c>
      <c r="AW2105" s="103">
        <v>16</v>
      </c>
      <c r="AX2105" s="103">
        <v>2</v>
      </c>
      <c r="AY2105" s="103">
        <v>0</v>
      </c>
      <c r="AZ2105" s="103">
        <v>0</v>
      </c>
      <c r="BA2105" s="103">
        <v>1</v>
      </c>
      <c r="BB2105" s="103">
        <v>51</v>
      </c>
      <c r="BC2105" s="39"/>
      <c r="BD2105" s="57" t="s">
        <v>20146</v>
      </c>
      <c r="BE2105" s="57" t="s">
        <v>20146</v>
      </c>
    </row>
    <row r="2106" spans="2:57">
      <c r="B2106" t="s">
        <v>537</v>
      </c>
      <c r="C2106" t="s">
        <v>5398</v>
      </c>
      <c r="D2106" t="s">
        <v>4198</v>
      </c>
      <c r="E2106" s="50">
        <v>3988.0724799999998</v>
      </c>
      <c r="F2106" s="50">
        <v>1602.2494799999999</v>
      </c>
      <c r="G2106" s="39"/>
      <c r="H2106" s="38">
        <v>-0.73999522488934599</v>
      </c>
      <c r="I2106" s="38">
        <v>-0.33303495712805053</v>
      </c>
      <c r="J2106" s="38">
        <v>-0.73999522488934599</v>
      </c>
      <c r="K2106" s="38">
        <v>-7.4318165883755505E-3</v>
      </c>
      <c r="L2106" s="38">
        <v>7.8217821782178065E-2</v>
      </c>
      <c r="M2106" s="38">
        <v>0.51606339687299219</v>
      </c>
      <c r="N2106" s="39"/>
      <c r="O2106" s="38">
        <v>-0.72356911178247141</v>
      </c>
      <c r="P2106" s="38">
        <v>-0.33235065540831232</v>
      </c>
      <c r="Q2106" s="38">
        <v>-0.72356911178247141</v>
      </c>
      <c r="R2106" s="38">
        <v>9.4138632739610317E-2</v>
      </c>
      <c r="S2106" s="38">
        <v>6.6041124376909677E-2</v>
      </c>
      <c r="T2106" s="38">
        <v>0.52856163538870948</v>
      </c>
      <c r="U2106" s="39"/>
      <c r="V2106" s="50">
        <v>510.762</v>
      </c>
      <c r="W2106" s="51">
        <v>82.005499999999998</v>
      </c>
      <c r="X2106" s="51">
        <v>9.0244999999999997</v>
      </c>
      <c r="Y2106" s="51">
        <v>-104.8394</v>
      </c>
      <c r="Z2106" s="39"/>
      <c r="AA2106" s="50">
        <v>3557.1239999999998</v>
      </c>
      <c r="AB2106" s="50">
        <v>2578.1660000000002</v>
      </c>
      <c r="AC2106" s="50">
        <v>978.95799999999997</v>
      </c>
      <c r="AD2106" s="50">
        <v>2155.1509999999998</v>
      </c>
      <c r="AE2106" s="50">
        <v>41.442</v>
      </c>
      <c r="AF2106" s="52">
        <v>3.6335818288425039</v>
      </c>
      <c r="AG2106" s="52">
        <v>37.742863607881361</v>
      </c>
      <c r="AH2106" s="39"/>
      <c r="AI2106" s="53">
        <v>7.8080800000000004</v>
      </c>
      <c r="AJ2106" s="53">
        <v>54.814340000000001</v>
      </c>
      <c r="AK2106" s="53">
        <v>86.520430000000005</v>
      </c>
      <c r="AL2106" s="53" t="s">
        <v>20148</v>
      </c>
      <c r="AM2106" s="53">
        <v>1.6321000000000001</v>
      </c>
      <c r="AN2106" s="53">
        <v>2.7772800000000002</v>
      </c>
      <c r="AO2106" s="53">
        <v>27.888489173570981</v>
      </c>
      <c r="AP2106" s="53">
        <v>34.760478153338831</v>
      </c>
      <c r="AQ2106" s="39"/>
      <c r="AR2106" s="51">
        <v>-69.905799999999999</v>
      </c>
      <c r="AS2106" s="104">
        <v>1.4486845897410354E-2</v>
      </c>
      <c r="AT2106" s="38" t="s">
        <v>20148</v>
      </c>
      <c r="AU2106" s="102"/>
      <c r="AV2106" s="103">
        <v>3</v>
      </c>
      <c r="AW2106" s="103">
        <v>0</v>
      </c>
      <c r="AX2106" s="103">
        <v>0</v>
      </c>
      <c r="AY2106" s="103">
        <v>0</v>
      </c>
      <c r="AZ2106" s="103">
        <v>1</v>
      </c>
      <c r="BA2106" s="103">
        <v>0</v>
      </c>
      <c r="BB2106" s="103">
        <v>4</v>
      </c>
      <c r="BC2106" s="39"/>
      <c r="BD2106" s="57" t="s">
        <v>20146</v>
      </c>
      <c r="BE2106" s="57" t="s">
        <v>20146</v>
      </c>
    </row>
    <row r="2107" spans="2:57">
      <c r="B2107" t="s">
        <v>1419</v>
      </c>
      <c r="C2107" t="s">
        <v>6278</v>
      </c>
      <c r="D2107" t="s">
        <v>4190</v>
      </c>
      <c r="E2107" s="50">
        <v>381.19398999999999</v>
      </c>
      <c r="F2107" s="50">
        <v>470.63499000000002</v>
      </c>
      <c r="G2107" s="39"/>
      <c r="H2107" s="38">
        <v>-0.72968197879858665</v>
      </c>
      <c r="I2107" s="38">
        <v>-0.15469613259668513</v>
      </c>
      <c r="J2107" s="38">
        <v>-0.72968197879858665</v>
      </c>
      <c r="K2107" s="38">
        <v>-0.84638554216867468</v>
      </c>
      <c r="L2107" s="38" t="s">
        <v>20162</v>
      </c>
      <c r="M2107" s="38" t="s">
        <v>20162</v>
      </c>
      <c r="N2107" s="39"/>
      <c r="O2107" s="38">
        <v>-0.72174916659547339</v>
      </c>
      <c r="P2107" s="38">
        <v>-0.13572096447691606</v>
      </c>
      <c r="Q2107" s="38">
        <v>-0.72174916659547339</v>
      </c>
      <c r="R2107" s="38" t="s">
        <v>20162</v>
      </c>
      <c r="S2107" s="38" t="s">
        <v>20162</v>
      </c>
      <c r="T2107" s="38" t="s">
        <v>20162</v>
      </c>
      <c r="U2107" s="39"/>
      <c r="V2107" s="50">
        <v>151.976</v>
      </c>
      <c r="W2107" s="51">
        <v>-28.1248</v>
      </c>
      <c r="X2107" s="51">
        <v>-131.72540000000001</v>
      </c>
      <c r="Y2107" s="51">
        <v>-135.8655</v>
      </c>
      <c r="Z2107" s="39"/>
      <c r="AA2107" s="50">
        <v>995.29100000000005</v>
      </c>
      <c r="AB2107" s="50">
        <v>308.59300000000002</v>
      </c>
      <c r="AC2107" s="50">
        <v>686.69799999999998</v>
      </c>
      <c r="AD2107" s="50">
        <v>147.40100000000001</v>
      </c>
      <c r="AE2107" s="50">
        <v>-626.06700000000001</v>
      </c>
      <c r="AF2107" s="52">
        <v>1.4493867755549019</v>
      </c>
      <c r="AG2107" s="52">
        <v>1.8640669051360055</v>
      </c>
      <c r="AH2107" s="39"/>
      <c r="AI2107" s="53">
        <v>2.5082499999999999</v>
      </c>
      <c r="AJ2107" s="53" t="s">
        <v>20148</v>
      </c>
      <c r="AK2107" s="53" t="s">
        <v>20148</v>
      </c>
      <c r="AL2107" s="53" t="s">
        <v>20148</v>
      </c>
      <c r="AM2107" s="53">
        <v>0.66583999999999999</v>
      </c>
      <c r="AN2107" s="53">
        <v>1.8714900000000001</v>
      </c>
      <c r="AO2107" s="53">
        <v>-2.6222433390164812</v>
      </c>
      <c r="AP2107" s="53">
        <v>-2.3509298120295119</v>
      </c>
      <c r="AQ2107" s="39"/>
      <c r="AR2107" s="51">
        <v>-57.052199999999999</v>
      </c>
      <c r="AS2107" s="104">
        <v>-0.48470049876519294</v>
      </c>
      <c r="AT2107" s="38" t="s">
        <v>20148</v>
      </c>
      <c r="AU2107" s="102"/>
      <c r="AV2107" s="103">
        <v>1</v>
      </c>
      <c r="AW2107" s="103">
        <v>0</v>
      </c>
      <c r="AX2107" s="103">
        <v>0</v>
      </c>
      <c r="AY2107" s="103">
        <v>0</v>
      </c>
      <c r="AZ2107" s="103">
        <v>0</v>
      </c>
      <c r="BA2107" s="103">
        <v>0</v>
      </c>
      <c r="BB2107" s="103">
        <v>1</v>
      </c>
      <c r="BC2107" s="39"/>
      <c r="BD2107" s="57" t="s">
        <v>20146</v>
      </c>
      <c r="BE2107" s="57" t="s">
        <v>20146</v>
      </c>
    </row>
    <row r="2108" spans="2:57">
      <c r="B2108" t="s">
        <v>1425</v>
      </c>
      <c r="C2108" t="s">
        <v>6284</v>
      </c>
      <c r="D2108" t="s">
        <v>4198</v>
      </c>
      <c r="E2108" s="50">
        <v>321.52393000000001</v>
      </c>
      <c r="F2108" s="50">
        <v>390.18293</v>
      </c>
      <c r="G2108" s="39"/>
      <c r="H2108" s="38">
        <v>-0.53093812375249505</v>
      </c>
      <c r="I2108" s="38">
        <v>-0.34903047091412742</v>
      </c>
      <c r="J2108" s="38">
        <v>-0.53093812375249505</v>
      </c>
      <c r="K2108" s="38">
        <v>2.2638888888888893</v>
      </c>
      <c r="L2108" s="38">
        <v>0.44171779141104306</v>
      </c>
      <c r="M2108" s="38">
        <v>0.23036649214659688</v>
      </c>
      <c r="N2108" s="39"/>
      <c r="O2108" s="38">
        <v>-0.52541733082665198</v>
      </c>
      <c r="P2108" s="38">
        <v>-0.34703764695140593</v>
      </c>
      <c r="Q2108" s="38">
        <v>-0.52541733082665198</v>
      </c>
      <c r="R2108" s="38">
        <v>3.5380503440904487</v>
      </c>
      <c r="S2108" s="38">
        <v>2.0456296970472803</v>
      </c>
      <c r="T2108" s="38">
        <v>7.1453052848685257</v>
      </c>
      <c r="U2108" s="39"/>
      <c r="V2108" s="50">
        <v>2.5</v>
      </c>
      <c r="W2108" s="51">
        <v>99.92</v>
      </c>
      <c r="X2108" s="51" t="s">
        <v>20148</v>
      </c>
      <c r="Y2108" s="51" t="s">
        <v>20148</v>
      </c>
      <c r="Z2108" s="39"/>
      <c r="AA2108" s="50">
        <v>130.22499999999999</v>
      </c>
      <c r="AB2108" s="50">
        <v>17.471</v>
      </c>
      <c r="AC2108" s="50">
        <v>112.754</v>
      </c>
      <c r="AD2108" s="50" t="s">
        <v>20162</v>
      </c>
      <c r="AE2108" s="50">
        <v>-629.43299999999999</v>
      </c>
      <c r="AF2108" s="52">
        <v>1.154947939762669</v>
      </c>
      <c r="AG2108" s="52">
        <v>2.5419637448156953</v>
      </c>
      <c r="AH2108" s="39"/>
      <c r="AI2108" s="53">
        <v>128.60956999999999</v>
      </c>
      <c r="AJ2108" s="53" t="s">
        <v>20148</v>
      </c>
      <c r="AK2108" s="53" t="s">
        <v>20148</v>
      </c>
      <c r="AL2108" s="53" t="s">
        <v>20148</v>
      </c>
      <c r="AM2108" s="53">
        <v>3.42563</v>
      </c>
      <c r="AN2108" s="53">
        <v>151.02828</v>
      </c>
      <c r="AO2108" s="53">
        <v>-9.0913586374015569</v>
      </c>
      <c r="AP2108" s="53">
        <v>-8.894274544667077</v>
      </c>
      <c r="AQ2108" s="39"/>
      <c r="AR2108" s="51">
        <v>-70.957499999999996</v>
      </c>
      <c r="AS2108" s="104">
        <v>-1.2059211611413496</v>
      </c>
      <c r="AT2108" s="38" t="s">
        <v>20148</v>
      </c>
      <c r="AU2108" s="102"/>
      <c r="AV2108" s="103">
        <v>0</v>
      </c>
      <c r="AW2108" s="103">
        <v>0</v>
      </c>
      <c r="AX2108" s="103">
        <v>1</v>
      </c>
      <c r="AY2108" s="103">
        <v>0</v>
      </c>
      <c r="AZ2108" s="103">
        <v>0</v>
      </c>
      <c r="BA2108" s="103">
        <v>0</v>
      </c>
      <c r="BB2108" s="103">
        <v>1</v>
      </c>
      <c r="BC2108" s="39"/>
      <c r="BD2108" s="57" t="s">
        <v>20146</v>
      </c>
      <c r="BE2108" s="57" t="s">
        <v>20146</v>
      </c>
    </row>
    <row r="2109" spans="2:57">
      <c r="B2109" t="s">
        <v>1310</v>
      </c>
      <c r="C2109" t="s">
        <v>6169</v>
      </c>
      <c r="D2109" t="s">
        <v>4195</v>
      </c>
      <c r="E2109" s="50" t="s">
        <v>20162</v>
      </c>
      <c r="F2109" s="50">
        <v>476.01659999999998</v>
      </c>
      <c r="G2109" s="39"/>
      <c r="H2109" s="38">
        <v>-2.9251594022817851E-2</v>
      </c>
      <c r="I2109" s="38">
        <v>4.9520969436912754E-2</v>
      </c>
      <c r="J2109" s="38">
        <v>-2.9251594022817851E-2</v>
      </c>
      <c r="K2109" s="38">
        <v>0.14513748754168154</v>
      </c>
      <c r="L2109" s="38">
        <v>4.3929395805181182E-2</v>
      </c>
      <c r="M2109" s="38">
        <v>2.5654064964730554</v>
      </c>
      <c r="N2109" s="39"/>
      <c r="O2109" s="38">
        <v>-5.9951775627951065E-2</v>
      </c>
      <c r="P2109" s="38">
        <v>4.3483030148877999E-2</v>
      </c>
      <c r="Q2109" s="38">
        <v>-5.9951775627951065E-2</v>
      </c>
      <c r="R2109" s="38">
        <v>0.94945214114458665</v>
      </c>
      <c r="S2109" s="38">
        <v>2.3911813551941972</v>
      </c>
      <c r="T2109" s="38">
        <v>11.194035172928956</v>
      </c>
      <c r="U2109" s="39"/>
      <c r="V2109" s="50">
        <v>127.10899999999999</v>
      </c>
      <c r="W2109" s="51" t="s">
        <v>20162</v>
      </c>
      <c r="X2109" s="51" t="s">
        <v>20163</v>
      </c>
      <c r="Y2109" s="51">
        <v>23.065999999999999</v>
      </c>
      <c r="Z2109" s="39"/>
      <c r="AA2109" s="50">
        <v>4689.4250000000002</v>
      </c>
      <c r="AB2109" s="50">
        <v>4199.3490000000002</v>
      </c>
      <c r="AC2109" s="50">
        <v>490.07600000000002</v>
      </c>
      <c r="AD2109" s="50">
        <v>82.164000000000001</v>
      </c>
      <c r="AE2109" s="50">
        <v>91.043000000000006</v>
      </c>
      <c r="AF2109" s="52">
        <v>9.5687709661358653</v>
      </c>
      <c r="AG2109" s="52" t="s">
        <v>20162</v>
      </c>
      <c r="AH2109" s="39"/>
      <c r="AI2109" s="53" t="s">
        <v>20162</v>
      </c>
      <c r="AJ2109" s="53" t="s">
        <v>20162</v>
      </c>
      <c r="AK2109" s="53" t="s">
        <v>20162</v>
      </c>
      <c r="AL2109" s="53">
        <v>11.05904</v>
      </c>
      <c r="AM2109" s="53">
        <v>0.97587999999999997</v>
      </c>
      <c r="AN2109" s="53">
        <v>2.54786</v>
      </c>
      <c r="AO2109" s="53" t="s">
        <v>20162</v>
      </c>
      <c r="AP2109" s="53" t="s">
        <v>20162</v>
      </c>
      <c r="AQ2109" s="39"/>
      <c r="AR2109" s="51">
        <v>7.8628</v>
      </c>
      <c r="AS2109" s="104" t="s">
        <v>20162</v>
      </c>
      <c r="AT2109" s="38">
        <v>2.6862521309534485E-2</v>
      </c>
      <c r="AU2109" s="102"/>
      <c r="AV2109" s="103">
        <v>1</v>
      </c>
      <c r="AW2109" s="103">
        <v>1</v>
      </c>
      <c r="AX2109" s="103">
        <v>0</v>
      </c>
      <c r="AY2109" s="103">
        <v>0</v>
      </c>
      <c r="AZ2109" s="103">
        <v>0</v>
      </c>
      <c r="BA2109" s="103">
        <v>0</v>
      </c>
      <c r="BB2109" s="103">
        <v>2</v>
      </c>
      <c r="BC2109" s="39"/>
      <c r="BD2109" s="57" t="s">
        <v>20147</v>
      </c>
      <c r="BE2109" s="57" t="s">
        <v>20147</v>
      </c>
    </row>
    <row r="2110" spans="2:57">
      <c r="B2110" t="s">
        <v>3457</v>
      </c>
      <c r="C2110" t="s">
        <v>8297</v>
      </c>
      <c r="D2110" t="s">
        <v>4196</v>
      </c>
      <c r="E2110" s="50">
        <v>-3.2181199999999999</v>
      </c>
      <c r="F2110" s="50">
        <v>2.4918800000000001</v>
      </c>
      <c r="G2110" s="39"/>
      <c r="H2110" s="38">
        <v>-0.81238095238095243</v>
      </c>
      <c r="I2110" s="38">
        <v>-0.47043010752688175</v>
      </c>
      <c r="J2110" s="38">
        <v>-0.81238095238095243</v>
      </c>
      <c r="K2110" s="38">
        <v>-0.94284056288988827</v>
      </c>
      <c r="L2110" s="38">
        <v>-0.99529552238805974</v>
      </c>
      <c r="M2110" s="38" t="s">
        <v>20162</v>
      </c>
      <c r="N2110" s="39"/>
      <c r="O2110" s="38">
        <v>-0.78456933838334497</v>
      </c>
      <c r="P2110" s="38">
        <v>-0.67354884688546401</v>
      </c>
      <c r="Q2110" s="38">
        <v>-0.78456933838334497</v>
      </c>
      <c r="R2110" s="38">
        <v>-0.81060697610964039</v>
      </c>
      <c r="S2110" s="38">
        <v>-0.8866823524275792</v>
      </c>
      <c r="T2110" s="38" t="s">
        <v>20162</v>
      </c>
      <c r="U2110" s="39"/>
      <c r="V2110" s="50">
        <v>0.57799999999999996</v>
      </c>
      <c r="W2110" s="51" t="s">
        <v>20148</v>
      </c>
      <c r="X2110" s="51" t="s">
        <v>20148</v>
      </c>
      <c r="Y2110" s="51" t="s">
        <v>20148</v>
      </c>
      <c r="Z2110" s="39"/>
      <c r="AA2110" s="50">
        <v>12.913</v>
      </c>
      <c r="AB2110" s="50">
        <v>2.4609999999999999</v>
      </c>
      <c r="AC2110" s="50">
        <v>10.452</v>
      </c>
      <c r="AD2110" s="50" t="s">
        <v>20162</v>
      </c>
      <c r="AE2110" s="50">
        <v>-127.803</v>
      </c>
      <c r="AF2110" s="52">
        <v>1.235457328740911</v>
      </c>
      <c r="AG2110" s="52">
        <v>1.3693441414885779</v>
      </c>
      <c r="AH2110" s="39"/>
      <c r="AI2110" s="53" t="s">
        <v>20148</v>
      </c>
      <c r="AJ2110" s="53" t="s">
        <v>20148</v>
      </c>
      <c r="AK2110" s="53" t="s">
        <v>20148</v>
      </c>
      <c r="AL2110" s="53" t="s">
        <v>20162</v>
      </c>
      <c r="AM2110" s="53" t="s">
        <v>20162</v>
      </c>
      <c r="AN2110" s="53" t="s">
        <v>20162</v>
      </c>
      <c r="AO2110" s="53">
        <v>-0.36726308032424465</v>
      </c>
      <c r="AP2110" s="53">
        <v>-0.3560845955987425</v>
      </c>
      <c r="AQ2110" s="39"/>
      <c r="AR2110" s="51">
        <v>-63.599299999999999</v>
      </c>
      <c r="AS2110" s="104">
        <v>-6.0275624461670994</v>
      </c>
      <c r="AT2110" s="38" t="s">
        <v>20148</v>
      </c>
      <c r="AU2110" s="102"/>
      <c r="AV2110" s="103">
        <v>0</v>
      </c>
      <c r="AW2110" s="103">
        <v>0</v>
      </c>
      <c r="AX2110" s="103">
        <v>0</v>
      </c>
      <c r="AY2110" s="103">
        <v>0</v>
      </c>
      <c r="AZ2110" s="103">
        <v>0</v>
      </c>
      <c r="BA2110" s="103">
        <v>0</v>
      </c>
      <c r="BB2110" s="103">
        <v>0</v>
      </c>
      <c r="BC2110" s="39"/>
      <c r="BD2110" s="57" t="s">
        <v>20146</v>
      </c>
      <c r="BE2110" s="57" t="s">
        <v>20147</v>
      </c>
    </row>
    <row r="2111" spans="2:57">
      <c r="B2111" t="s">
        <v>1815</v>
      </c>
      <c r="C2111" t="s">
        <v>6674</v>
      </c>
      <c r="D2111" t="s">
        <v>4195</v>
      </c>
      <c r="E2111" s="50" t="s">
        <v>20162</v>
      </c>
      <c r="F2111" s="50">
        <v>230.22943000000001</v>
      </c>
      <c r="G2111" s="39"/>
      <c r="H2111" s="38">
        <v>0.13894861374151657</v>
      </c>
      <c r="I2111" s="38">
        <v>2.1788240119070323E-2</v>
      </c>
      <c r="J2111" s="38">
        <v>0.13894861374151657</v>
      </c>
      <c r="K2111" s="38">
        <v>0.14794917981116473</v>
      </c>
      <c r="L2111" s="38">
        <v>0.30540318788565068</v>
      </c>
      <c r="M2111" s="38">
        <v>1.9303442987038446</v>
      </c>
      <c r="N2111" s="39"/>
      <c r="O2111" s="38">
        <v>0.55551197705973943</v>
      </c>
      <c r="P2111" s="38">
        <v>0.46433632892396748</v>
      </c>
      <c r="Q2111" s="38">
        <v>0.55551197705973943</v>
      </c>
      <c r="R2111" s="38">
        <v>0.37378903326614843</v>
      </c>
      <c r="S2111" s="38">
        <v>0.48580562609505296</v>
      </c>
      <c r="T2111" s="38">
        <v>3.5969438823236954</v>
      </c>
      <c r="U2111" s="39"/>
      <c r="V2111" s="50">
        <v>54.776000000000003</v>
      </c>
      <c r="W2111" s="51" t="s">
        <v>20162</v>
      </c>
      <c r="X2111" s="51" t="s">
        <v>20163</v>
      </c>
      <c r="Y2111" s="51">
        <v>34.0167</v>
      </c>
      <c r="Z2111" s="39"/>
      <c r="AA2111" s="50">
        <v>1331.0060000000001</v>
      </c>
      <c r="AB2111" s="50">
        <v>1185.671</v>
      </c>
      <c r="AC2111" s="50">
        <v>145.33500000000001</v>
      </c>
      <c r="AD2111" s="50">
        <v>8.2479999999999993</v>
      </c>
      <c r="AE2111" s="50">
        <v>83.971000000000004</v>
      </c>
      <c r="AF2111" s="52">
        <v>9.1581931399869276</v>
      </c>
      <c r="AG2111" s="52" t="s">
        <v>20162</v>
      </c>
      <c r="AH2111" s="39"/>
      <c r="AI2111" s="53" t="s">
        <v>20162</v>
      </c>
      <c r="AJ2111" s="53" t="s">
        <v>20162</v>
      </c>
      <c r="AK2111" s="53" t="s">
        <v>20162</v>
      </c>
      <c r="AL2111" s="53">
        <v>9.1333300000000008</v>
      </c>
      <c r="AM2111" s="53">
        <v>1.1102000000000001</v>
      </c>
      <c r="AN2111" s="53">
        <v>3.0946899999999999</v>
      </c>
      <c r="AO2111" s="53" t="s">
        <v>20162</v>
      </c>
      <c r="AP2111" s="53" t="s">
        <v>20162</v>
      </c>
      <c r="AQ2111" s="39"/>
      <c r="AR2111" s="51">
        <v>12.888299999999999</v>
      </c>
      <c r="AS2111" s="104" t="s">
        <v>20162</v>
      </c>
      <c r="AT2111" s="38">
        <v>2.389141096424632E-2</v>
      </c>
      <c r="AU2111" s="102"/>
      <c r="AV2111" s="103">
        <v>0</v>
      </c>
      <c r="AW2111" s="103">
        <v>1</v>
      </c>
      <c r="AX2111" s="103">
        <v>2</v>
      </c>
      <c r="AY2111" s="103">
        <v>0</v>
      </c>
      <c r="AZ2111" s="103">
        <v>0</v>
      </c>
      <c r="BA2111" s="103">
        <v>0</v>
      </c>
      <c r="BB2111" s="103">
        <v>3</v>
      </c>
      <c r="BC2111" s="39"/>
      <c r="BD2111" s="57" t="s">
        <v>20147</v>
      </c>
      <c r="BE2111" s="57" t="s">
        <v>20147</v>
      </c>
    </row>
    <row r="2112" spans="2:57">
      <c r="B2112" t="s">
        <v>816</v>
      </c>
      <c r="C2112" t="s">
        <v>5676</v>
      </c>
      <c r="D2112" t="s">
        <v>4191</v>
      </c>
      <c r="E2112" s="50">
        <v>1740.6802700000001</v>
      </c>
      <c r="F2112" s="50">
        <v>1387.6282699999999</v>
      </c>
      <c r="G2112" s="39"/>
      <c r="H2112" s="38">
        <v>-0.33753487882276711</v>
      </c>
      <c r="I2112" s="38">
        <v>2.2615666485881869E-2</v>
      </c>
      <c r="J2112" s="38">
        <v>-0.33753487882276711</v>
      </c>
      <c r="K2112" s="38">
        <v>0.28874294161760217</v>
      </c>
      <c r="L2112" s="38">
        <v>1.1313436991761039</v>
      </c>
      <c r="M2112" s="38">
        <v>4.0677519320702649</v>
      </c>
      <c r="N2112" s="39"/>
      <c r="O2112" s="38">
        <v>-0.34076000641762483</v>
      </c>
      <c r="P2112" s="38">
        <v>2.0708102187305677E-2</v>
      </c>
      <c r="Q2112" s="38">
        <v>-0.34076000641762483</v>
      </c>
      <c r="R2112" s="38">
        <v>0.25227955403692315</v>
      </c>
      <c r="S2112" s="38">
        <v>1.1270561673331847</v>
      </c>
      <c r="T2112" s="38">
        <v>3.5028334238684247</v>
      </c>
      <c r="U2112" s="39"/>
      <c r="V2112" s="50">
        <v>143.14099999999999</v>
      </c>
      <c r="W2112" s="51">
        <v>48.532499999999999</v>
      </c>
      <c r="X2112" s="51">
        <v>24.619700000000002</v>
      </c>
      <c r="Y2112" s="51">
        <v>25.529299999999999</v>
      </c>
      <c r="Z2112" s="39"/>
      <c r="AA2112" s="50">
        <v>1020.015</v>
      </c>
      <c r="AB2112" s="50">
        <v>650.20500000000004</v>
      </c>
      <c r="AC2112" s="50">
        <v>369.81</v>
      </c>
      <c r="AD2112" s="50">
        <v>319.52</v>
      </c>
      <c r="AE2112" s="50">
        <v>145.80699999999999</v>
      </c>
      <c r="AF2112" s="52">
        <v>2.7582136772937456</v>
      </c>
      <c r="AG2112" s="52">
        <v>5.2721631205673756</v>
      </c>
      <c r="AH2112" s="39"/>
      <c r="AI2112" s="53">
        <v>12.160600000000001</v>
      </c>
      <c r="AJ2112" s="53">
        <v>27.700199999999999</v>
      </c>
      <c r="AK2112" s="53">
        <v>49.393610000000002</v>
      </c>
      <c r="AL2112" s="53">
        <v>37.959519999999998</v>
      </c>
      <c r="AM2112" s="53">
        <v>3.7485900000000001</v>
      </c>
      <c r="AN2112" s="53">
        <v>9.6135699999999993</v>
      </c>
      <c r="AO2112" s="53">
        <v>22.366671018697613</v>
      </c>
      <c r="AP2112" s="53">
        <v>39.375394285065688</v>
      </c>
      <c r="AQ2112" s="39"/>
      <c r="AR2112" s="51">
        <v>10.1776</v>
      </c>
      <c r="AS2112" s="104">
        <v>3.5975108054969715E-2</v>
      </c>
      <c r="AT2112" s="38">
        <v>1.4129746669908958E-2</v>
      </c>
      <c r="AU2112" s="102"/>
      <c r="AV2112" s="103">
        <v>2</v>
      </c>
      <c r="AW2112" s="103">
        <v>0</v>
      </c>
      <c r="AX2112" s="103">
        <v>0</v>
      </c>
      <c r="AY2112" s="103">
        <v>0</v>
      </c>
      <c r="AZ2112" s="103">
        <v>0</v>
      </c>
      <c r="BA2112" s="103">
        <v>0</v>
      </c>
      <c r="BB2112" s="103">
        <v>2</v>
      </c>
      <c r="BC2112" s="39"/>
      <c r="BD2112" s="57" t="s">
        <v>20146</v>
      </c>
      <c r="BE2112" s="57" t="s">
        <v>20147</v>
      </c>
    </row>
    <row r="2113" spans="2:57">
      <c r="B2113" t="s">
        <v>1209</v>
      </c>
      <c r="C2113" t="s">
        <v>6068</v>
      </c>
      <c r="D2113" t="s">
        <v>4195</v>
      </c>
      <c r="E2113" s="50" t="s">
        <v>20162</v>
      </c>
      <c r="F2113" s="50">
        <v>589.61888999999996</v>
      </c>
      <c r="G2113" s="39"/>
      <c r="H2113" s="38">
        <v>0.12001275169270631</v>
      </c>
      <c r="I2113" s="38">
        <v>0.14164603372450224</v>
      </c>
      <c r="J2113" s="38">
        <v>0.12001275169270631</v>
      </c>
      <c r="K2113" s="38">
        <v>6.7361377859639804E-2</v>
      </c>
      <c r="L2113" s="38">
        <v>1.6889150290831045E-2</v>
      </c>
      <c r="M2113" s="38" t="s">
        <v>20162</v>
      </c>
      <c r="N2113" s="39"/>
      <c r="O2113" s="38">
        <v>8.0313534467612691E-2</v>
      </c>
      <c r="P2113" s="38">
        <v>0.1336008681535612</v>
      </c>
      <c r="Q2113" s="38">
        <v>8.0313534467612691E-2</v>
      </c>
      <c r="R2113" s="38">
        <v>-0.16111842152813038</v>
      </c>
      <c r="S2113" s="38">
        <v>-4.9510685367729401E-2</v>
      </c>
      <c r="T2113" s="38" t="s">
        <v>20162</v>
      </c>
      <c r="U2113" s="39"/>
      <c r="V2113" s="50">
        <v>281.49099999999999</v>
      </c>
      <c r="W2113" s="51" t="s">
        <v>20162</v>
      </c>
      <c r="X2113" s="51" t="s">
        <v>20163</v>
      </c>
      <c r="Y2113" s="51">
        <v>28.887899999999998</v>
      </c>
      <c r="Z2113" s="39"/>
      <c r="AA2113" s="50">
        <v>7443.8050000000003</v>
      </c>
      <c r="AB2113" s="50">
        <v>6779.9679999999998</v>
      </c>
      <c r="AC2113" s="50">
        <v>663.83699999999999</v>
      </c>
      <c r="AD2113" s="50">
        <v>575.85800000000006</v>
      </c>
      <c r="AE2113" s="50">
        <v>212.47200000000001</v>
      </c>
      <c r="AF2113" s="52">
        <v>11.213302361874979</v>
      </c>
      <c r="AG2113" s="52" t="s">
        <v>20162</v>
      </c>
      <c r="AH2113" s="39"/>
      <c r="AI2113" s="53" t="s">
        <v>20162</v>
      </c>
      <c r="AJ2113" s="53" t="s">
        <v>20162</v>
      </c>
      <c r="AK2113" s="53" t="s">
        <v>20162</v>
      </c>
      <c r="AL2113" s="53">
        <v>7.4564899999999996</v>
      </c>
      <c r="AM2113" s="53">
        <v>0.88422999999999996</v>
      </c>
      <c r="AN2113" s="53">
        <v>2.1243400000000001</v>
      </c>
      <c r="AO2113" s="53" t="s">
        <v>20162</v>
      </c>
      <c r="AP2113" s="53" t="s">
        <v>20162</v>
      </c>
      <c r="AQ2113" s="39"/>
      <c r="AR2113" s="51">
        <v>12.654</v>
      </c>
      <c r="AS2113" s="104" t="s">
        <v>20162</v>
      </c>
      <c r="AT2113" s="38">
        <v>4.2561907624699746E-2</v>
      </c>
      <c r="AU2113" s="102"/>
      <c r="AV2113" s="103">
        <v>0</v>
      </c>
      <c r="AW2113" s="103">
        <v>0</v>
      </c>
      <c r="AX2113" s="103">
        <v>5</v>
      </c>
      <c r="AY2113" s="103">
        <v>0</v>
      </c>
      <c r="AZ2113" s="103">
        <v>0</v>
      </c>
      <c r="BA2113" s="103">
        <v>0</v>
      </c>
      <c r="BB2113" s="103">
        <v>5</v>
      </c>
      <c r="BC2113" s="39"/>
      <c r="BD2113" s="57" t="s">
        <v>20147</v>
      </c>
      <c r="BE2113" s="57" t="s">
        <v>20147</v>
      </c>
    </row>
    <row r="2114" spans="2:57">
      <c r="B2114" t="s">
        <v>2779</v>
      </c>
      <c r="C2114" t="s">
        <v>7638</v>
      </c>
      <c r="D2114" t="s">
        <v>4195</v>
      </c>
      <c r="E2114" s="50" t="s">
        <v>20162</v>
      </c>
      <c r="F2114" s="50">
        <v>35.187420000000003</v>
      </c>
      <c r="G2114" s="39"/>
      <c r="H2114" s="38">
        <v>-0.1211757839804013</v>
      </c>
      <c r="I2114" s="38">
        <v>-2.4514275512917405E-2</v>
      </c>
      <c r="J2114" s="38">
        <v>-0.1211757839804013</v>
      </c>
      <c r="K2114" s="38">
        <v>-3.8331005113877437E-3</v>
      </c>
      <c r="L2114" s="38">
        <v>0.4092437038802359</v>
      </c>
      <c r="M2114" s="38">
        <v>1.2619098770542627</v>
      </c>
      <c r="N2114" s="39"/>
      <c r="O2114" s="38">
        <v>-0.17412461704526161</v>
      </c>
      <c r="P2114" s="38">
        <v>-8.5291453125873162E-2</v>
      </c>
      <c r="Q2114" s="38">
        <v>-0.17412461704526161</v>
      </c>
      <c r="R2114" s="38">
        <v>-0.21378873027959788</v>
      </c>
      <c r="S2114" s="38">
        <v>6.6759677711273557E-2</v>
      </c>
      <c r="T2114" s="38">
        <v>0.65296625615856119</v>
      </c>
      <c r="U2114" s="39"/>
      <c r="V2114" s="50">
        <v>8.2710000000000008</v>
      </c>
      <c r="W2114" s="51" t="s">
        <v>20162</v>
      </c>
      <c r="X2114" s="51" t="s">
        <v>20163</v>
      </c>
      <c r="Y2114" s="51">
        <v>19.441400000000002</v>
      </c>
      <c r="Z2114" s="39"/>
      <c r="AA2114" s="50">
        <v>254.26</v>
      </c>
      <c r="AB2114" s="50">
        <v>207.73099999999999</v>
      </c>
      <c r="AC2114" s="50">
        <v>46.529000000000003</v>
      </c>
      <c r="AD2114" s="50">
        <v>10</v>
      </c>
      <c r="AE2114" s="50">
        <v>23.527000000000001</v>
      </c>
      <c r="AF2114" s="52">
        <v>5.4645489909518785</v>
      </c>
      <c r="AG2114" s="52" t="s">
        <v>20162</v>
      </c>
      <c r="AH2114" s="39"/>
      <c r="AI2114" s="53" t="s">
        <v>20162</v>
      </c>
      <c r="AJ2114" s="53" t="s">
        <v>20162</v>
      </c>
      <c r="AK2114" s="53" t="s">
        <v>20162</v>
      </c>
      <c r="AL2114" s="53">
        <v>23.65455</v>
      </c>
      <c r="AM2114" s="53">
        <v>0.79737000000000002</v>
      </c>
      <c r="AN2114" s="53">
        <v>4.5721800000000004</v>
      </c>
      <c r="AO2114" s="53" t="s">
        <v>20162</v>
      </c>
      <c r="AP2114" s="53" t="s">
        <v>20162</v>
      </c>
      <c r="AQ2114" s="39"/>
      <c r="AR2114" s="51">
        <v>3.3662999999999998</v>
      </c>
      <c r="AS2114" s="104" t="s">
        <v>20162</v>
      </c>
      <c r="AT2114" s="38">
        <v>1.0038540272693087E-2</v>
      </c>
      <c r="AU2114" s="102"/>
      <c r="AV2114" s="103">
        <v>0</v>
      </c>
      <c r="AW2114" s="103">
        <v>0</v>
      </c>
      <c r="AX2114" s="103">
        <v>0</v>
      </c>
      <c r="AY2114" s="103">
        <v>0</v>
      </c>
      <c r="AZ2114" s="103">
        <v>0</v>
      </c>
      <c r="BA2114" s="103">
        <v>0</v>
      </c>
      <c r="BB2114" s="103">
        <v>0</v>
      </c>
      <c r="BC2114" s="39"/>
      <c r="BD2114" s="57" t="s">
        <v>20147</v>
      </c>
      <c r="BE2114" s="57" t="s">
        <v>20147</v>
      </c>
    </row>
    <row r="2115" spans="2:57">
      <c r="B2115" t="s">
        <v>2553</v>
      </c>
      <c r="C2115" t="s">
        <v>7412</v>
      </c>
      <c r="D2115" t="s">
        <v>4195</v>
      </c>
      <c r="E2115" s="50">
        <v>-150.68359000000001</v>
      </c>
      <c r="F2115" s="50">
        <v>47.494410000000002</v>
      </c>
      <c r="G2115" s="39"/>
      <c r="H2115" s="38">
        <v>-0.27448747152619579</v>
      </c>
      <c r="I2115" s="38">
        <v>-3.703703703703709E-2</v>
      </c>
      <c r="J2115" s="38">
        <v>-0.27448747152619579</v>
      </c>
      <c r="K2115" s="38">
        <v>-0.60799999999999998</v>
      </c>
      <c r="L2115" s="38">
        <v>-0.5890322580645162</v>
      </c>
      <c r="M2115" s="38" t="s">
        <v>20162</v>
      </c>
      <c r="N2115" s="39"/>
      <c r="O2115" s="38">
        <v>-0.27634865633363914</v>
      </c>
      <c r="P2115" s="38">
        <v>-3.9507385237452564E-2</v>
      </c>
      <c r="Q2115" s="38">
        <v>-0.27634865633363914</v>
      </c>
      <c r="R2115" s="38">
        <v>-0.28602971518252363</v>
      </c>
      <c r="S2115" s="38">
        <v>33.105336856769455</v>
      </c>
      <c r="T2115" s="38" t="s">
        <v>20162</v>
      </c>
      <c r="U2115" s="39"/>
      <c r="V2115" s="50">
        <v>30.062999999999999</v>
      </c>
      <c r="W2115" s="51">
        <v>67.055800000000005</v>
      </c>
      <c r="X2115" s="51">
        <v>-39.487000000000002</v>
      </c>
      <c r="Y2115" s="51">
        <v>-55.340400000000002</v>
      </c>
      <c r="Z2115" s="39"/>
      <c r="AA2115" s="50">
        <v>1219.9169999999999</v>
      </c>
      <c r="AB2115" s="50">
        <v>1134.1610000000001</v>
      </c>
      <c r="AC2115" s="50">
        <v>85.756</v>
      </c>
      <c r="AD2115" s="50" t="s">
        <v>20162</v>
      </c>
      <c r="AE2115" s="50">
        <v>-70.159000000000006</v>
      </c>
      <c r="AF2115" s="52">
        <v>14.225441951583562</v>
      </c>
      <c r="AG2115" s="52">
        <v>11.559851112427037</v>
      </c>
      <c r="AH2115" s="39"/>
      <c r="AI2115" s="53" t="s">
        <v>20148</v>
      </c>
      <c r="AJ2115" s="53" t="s">
        <v>20148</v>
      </c>
      <c r="AK2115" s="53" t="s">
        <v>20148</v>
      </c>
      <c r="AL2115" s="53" t="s">
        <v>20148</v>
      </c>
      <c r="AM2115" s="53">
        <v>0.67296999999999996</v>
      </c>
      <c r="AN2115" s="53">
        <v>1.58389</v>
      </c>
      <c r="AO2115" s="53">
        <v>-4.0177996785381946</v>
      </c>
      <c r="AP2115" s="53">
        <v>-4.0008769269648727</v>
      </c>
      <c r="AQ2115" s="39"/>
      <c r="AR2115" s="51">
        <v>-19.335599999999999</v>
      </c>
      <c r="AS2115" s="104">
        <v>-1.1343190024949094E-2</v>
      </c>
      <c r="AT2115" s="38" t="s">
        <v>20148</v>
      </c>
      <c r="AU2115" s="102"/>
      <c r="AV2115" s="103">
        <v>0</v>
      </c>
      <c r="AW2115" s="103">
        <v>0</v>
      </c>
      <c r="AX2115" s="103">
        <v>2</v>
      </c>
      <c r="AY2115" s="103">
        <v>0</v>
      </c>
      <c r="AZ2115" s="103">
        <v>0</v>
      </c>
      <c r="BA2115" s="103">
        <v>0</v>
      </c>
      <c r="BB2115" s="103">
        <v>2</v>
      </c>
      <c r="BC2115" s="39"/>
      <c r="BD2115" s="57" t="s">
        <v>20147</v>
      </c>
      <c r="BE2115" s="57" t="s">
        <v>20147</v>
      </c>
    </row>
    <row r="2116" spans="2:57">
      <c r="B2116" t="s">
        <v>1338</v>
      </c>
      <c r="C2116" t="s">
        <v>6197</v>
      </c>
      <c r="D2116" t="s">
        <v>4195</v>
      </c>
      <c r="E2116" s="50" t="s">
        <v>20162</v>
      </c>
      <c r="F2116" s="50">
        <v>496.04707999999999</v>
      </c>
      <c r="G2116" s="39"/>
      <c r="H2116" s="38">
        <v>1.0862640725387118E-2</v>
      </c>
      <c r="I2116" s="38">
        <v>0.1714874319415356</v>
      </c>
      <c r="J2116" s="38">
        <v>1.0862640725387118E-2</v>
      </c>
      <c r="K2116" s="38">
        <v>-3.2545539151922043E-2</v>
      </c>
      <c r="L2116" s="38">
        <v>9.9915701517721889E-2</v>
      </c>
      <c r="M2116" s="38">
        <v>0.9962227272669657</v>
      </c>
      <c r="N2116" s="39"/>
      <c r="O2116" s="38">
        <v>-2.3417832091767621E-2</v>
      </c>
      <c r="P2116" s="38">
        <v>0.16365216698972551</v>
      </c>
      <c r="Q2116" s="38">
        <v>-2.3417832091767621E-2</v>
      </c>
      <c r="R2116" s="38">
        <v>-0.15277995872585415</v>
      </c>
      <c r="S2116" s="38">
        <v>0.21074499612537356</v>
      </c>
      <c r="T2116" s="38">
        <v>1.8480476534199854</v>
      </c>
      <c r="U2116" s="39"/>
      <c r="V2116" s="50">
        <v>206.07</v>
      </c>
      <c r="W2116" s="51" t="s">
        <v>20162</v>
      </c>
      <c r="X2116" s="51" t="s">
        <v>20163</v>
      </c>
      <c r="Y2116" s="51">
        <v>33.7196</v>
      </c>
      <c r="Z2116" s="39"/>
      <c r="AA2116" s="50">
        <v>6025.1279999999997</v>
      </c>
      <c r="AB2116" s="50">
        <v>5497.6530000000002</v>
      </c>
      <c r="AC2116" s="50">
        <v>527.47500000000002</v>
      </c>
      <c r="AD2116" s="50">
        <v>342.03700000000003</v>
      </c>
      <c r="AE2116" s="50">
        <v>243.36500000000001</v>
      </c>
      <c r="AF2116" s="52">
        <v>11.422584956633015</v>
      </c>
      <c r="AG2116" s="52" t="s">
        <v>20162</v>
      </c>
      <c r="AH2116" s="39"/>
      <c r="AI2116" s="53" t="s">
        <v>20162</v>
      </c>
      <c r="AJ2116" s="53" t="s">
        <v>20162</v>
      </c>
      <c r="AK2116" s="53" t="s">
        <v>20162</v>
      </c>
      <c r="AL2116" s="53">
        <v>7.2654500000000004</v>
      </c>
      <c r="AM2116" s="53">
        <v>0.94328000000000001</v>
      </c>
      <c r="AN2116" s="53">
        <v>2.4461900000000001</v>
      </c>
      <c r="AO2116" s="53" t="s">
        <v>20162</v>
      </c>
      <c r="AP2116" s="53" t="s">
        <v>20162</v>
      </c>
      <c r="AQ2116" s="39"/>
      <c r="AR2116" s="51">
        <v>13.3277</v>
      </c>
      <c r="AS2116" s="104" t="s">
        <v>20162</v>
      </c>
      <c r="AT2116" s="38">
        <v>2.8573641894800741E-2</v>
      </c>
      <c r="AU2116" s="102"/>
      <c r="AV2116" s="103">
        <v>1</v>
      </c>
      <c r="AW2116" s="103">
        <v>1</v>
      </c>
      <c r="AX2116" s="103">
        <v>3</v>
      </c>
      <c r="AY2116" s="103">
        <v>0</v>
      </c>
      <c r="AZ2116" s="103">
        <v>0</v>
      </c>
      <c r="BA2116" s="103">
        <v>0</v>
      </c>
      <c r="BB2116" s="103">
        <v>5</v>
      </c>
      <c r="BC2116" s="39"/>
      <c r="BD2116" s="57" t="s">
        <v>20147</v>
      </c>
      <c r="BE2116" s="57" t="s">
        <v>20147</v>
      </c>
    </row>
    <row r="2117" spans="2:57">
      <c r="B2117" t="s">
        <v>2037</v>
      </c>
      <c r="C2117" t="s">
        <v>6896</v>
      </c>
      <c r="D2117" t="s">
        <v>4196</v>
      </c>
      <c r="E2117" s="50">
        <v>94.500919999999994</v>
      </c>
      <c r="F2117" s="50">
        <v>169.15492</v>
      </c>
      <c r="G2117" s="39"/>
      <c r="H2117" s="38">
        <v>-0.39541984732824431</v>
      </c>
      <c r="I2117" s="38">
        <v>-0.56909684439608266</v>
      </c>
      <c r="J2117" s="38">
        <v>-0.39541984732824431</v>
      </c>
      <c r="K2117" s="38">
        <v>-0.75265459088069964</v>
      </c>
      <c r="L2117" s="38" t="s">
        <v>20162</v>
      </c>
      <c r="M2117" s="38" t="s">
        <v>20162</v>
      </c>
      <c r="N2117" s="39"/>
      <c r="O2117" s="38">
        <v>-0.38799362721447872</v>
      </c>
      <c r="P2117" s="38">
        <v>-0.56525751144548719</v>
      </c>
      <c r="Q2117" s="38">
        <v>-0.38799362721447872</v>
      </c>
      <c r="R2117" s="38">
        <v>-0.56863288525840983</v>
      </c>
      <c r="S2117" s="38" t="s">
        <v>20162</v>
      </c>
      <c r="T2117" s="38" t="s">
        <v>20162</v>
      </c>
      <c r="U2117" s="39"/>
      <c r="V2117" s="50">
        <v>15</v>
      </c>
      <c r="W2117" s="51">
        <v>100</v>
      </c>
      <c r="X2117" s="51">
        <v>-287.1533</v>
      </c>
      <c r="Y2117" s="51">
        <v>-285.6866</v>
      </c>
      <c r="Z2117" s="39"/>
      <c r="AA2117" s="50">
        <v>119.849</v>
      </c>
      <c r="AB2117" s="50">
        <v>7.2489999999999997</v>
      </c>
      <c r="AC2117" s="50">
        <v>112.6</v>
      </c>
      <c r="AD2117" s="50" t="s">
        <v>20162</v>
      </c>
      <c r="AE2117" s="50">
        <v>-206.31899999999999</v>
      </c>
      <c r="AF2117" s="52">
        <v>1.0643783303730019</v>
      </c>
      <c r="AG2117" s="52">
        <v>2.6394369474174035</v>
      </c>
      <c r="AH2117" s="39"/>
      <c r="AI2117" s="53">
        <v>6.3000600000000002</v>
      </c>
      <c r="AJ2117" s="53" t="s">
        <v>20148</v>
      </c>
      <c r="AK2117" s="53" t="s">
        <v>20148</v>
      </c>
      <c r="AL2117" s="53" t="s">
        <v>20148</v>
      </c>
      <c r="AM2117" s="53">
        <v>1.4850099999999999</v>
      </c>
      <c r="AN2117" s="53">
        <v>11.14752</v>
      </c>
      <c r="AO2117" s="53">
        <v>-3.9356658911121456</v>
      </c>
      <c r="AP2117" s="53">
        <v>-3.9271682956840714</v>
      </c>
      <c r="AQ2117" s="39"/>
      <c r="AR2117" s="51">
        <v>-33.515599999999999</v>
      </c>
      <c r="AS2117" s="104">
        <v>51.09489916963205</v>
      </c>
      <c r="AT2117" s="38" t="s">
        <v>20148</v>
      </c>
      <c r="AU2117" s="102"/>
      <c r="AV2117" s="103">
        <v>3</v>
      </c>
      <c r="AW2117" s="103">
        <v>2</v>
      </c>
      <c r="AX2117" s="103">
        <v>0</v>
      </c>
      <c r="AY2117" s="103">
        <v>0</v>
      </c>
      <c r="AZ2117" s="103">
        <v>0</v>
      </c>
      <c r="BA2117" s="103">
        <v>0</v>
      </c>
      <c r="BB2117" s="103">
        <v>5</v>
      </c>
      <c r="BC2117" s="39"/>
      <c r="BD2117" s="57" t="s">
        <v>20146</v>
      </c>
      <c r="BE2117" s="57" t="s">
        <v>20147</v>
      </c>
    </row>
    <row r="2118" spans="2:57">
      <c r="B2118" t="s">
        <v>3115</v>
      </c>
      <c r="C2118" t="s">
        <v>7974</v>
      </c>
      <c r="D2118" t="s">
        <v>4195</v>
      </c>
      <c r="E2118" s="50">
        <v>13.15279</v>
      </c>
      <c r="F2118" s="50">
        <v>12.67977</v>
      </c>
      <c r="G2118" s="39"/>
      <c r="H2118" s="38">
        <v>-0.75038051750380519</v>
      </c>
      <c r="I2118" s="38">
        <v>-8.4821428571428714E-2</v>
      </c>
      <c r="J2118" s="38">
        <v>-0.75038051750380519</v>
      </c>
      <c r="K2118" s="38">
        <v>0.55745489078822419</v>
      </c>
      <c r="L2118" s="38">
        <v>0.30315108288676562</v>
      </c>
      <c r="M2118" s="38">
        <v>0.72316692864407761</v>
      </c>
      <c r="N2118" s="39"/>
      <c r="O2118" s="38">
        <v>-0.67805585882950359</v>
      </c>
      <c r="P2118" s="38">
        <v>-6.8169625600225769E-2</v>
      </c>
      <c r="Q2118" s="38">
        <v>-0.67805585882950359</v>
      </c>
      <c r="R2118" s="38">
        <v>0.81855041118916416</v>
      </c>
      <c r="S2118" s="38">
        <v>0.43210803802157671</v>
      </c>
      <c r="T2118" s="38">
        <v>16.598326185618522</v>
      </c>
      <c r="U2118" s="39"/>
      <c r="V2118" s="50">
        <v>2.6562000000000001</v>
      </c>
      <c r="W2118" s="51">
        <v>100</v>
      </c>
      <c r="X2118" s="51">
        <v>48.996600000000001</v>
      </c>
      <c r="Y2118" s="51">
        <v>106.5826</v>
      </c>
      <c r="Z2118" s="39"/>
      <c r="AA2118" s="50">
        <v>16.69783</v>
      </c>
      <c r="AB2118" s="50">
        <v>3.2837800000000001</v>
      </c>
      <c r="AC2118" s="50">
        <v>13.41405</v>
      </c>
      <c r="AD2118" s="50" t="s">
        <v>20162</v>
      </c>
      <c r="AE2118" s="50">
        <v>2.7090999999999998</v>
      </c>
      <c r="AF2118" s="52">
        <v>1.2448015327212885</v>
      </c>
      <c r="AG2118" s="52">
        <v>-1.4809822634098442</v>
      </c>
      <c r="AH2118" s="39"/>
      <c r="AI2118" s="53">
        <v>4.9517300000000004</v>
      </c>
      <c r="AJ2118" s="53">
        <v>9.6007200000000008</v>
      </c>
      <c r="AK2118" s="53">
        <v>10.106260000000001</v>
      </c>
      <c r="AL2118" s="53">
        <v>3.50427</v>
      </c>
      <c r="AM2118" s="53">
        <v>0.73290999999999995</v>
      </c>
      <c r="AN2118" s="53">
        <v>3.7008700000000001</v>
      </c>
      <c r="AO2118" s="53">
        <v>9.7273306124953969</v>
      </c>
      <c r="AP2118" s="53">
        <v>9.7428022590187862</v>
      </c>
      <c r="AQ2118" s="39"/>
      <c r="AR2118" s="51">
        <v>22.598700000000001</v>
      </c>
      <c r="AS2118" s="104">
        <v>0.1128893052465401</v>
      </c>
      <c r="AT2118" s="38" t="s">
        <v>20148</v>
      </c>
      <c r="AU2118" s="102"/>
      <c r="AV2118" s="103">
        <v>1</v>
      </c>
      <c r="AW2118" s="103">
        <v>0</v>
      </c>
      <c r="AX2118" s="103">
        <v>0</v>
      </c>
      <c r="AY2118" s="103">
        <v>0</v>
      </c>
      <c r="AZ2118" s="103">
        <v>0</v>
      </c>
      <c r="BA2118" s="103">
        <v>0</v>
      </c>
      <c r="BB2118" s="103">
        <v>1</v>
      </c>
      <c r="BC2118" s="39"/>
      <c r="BD2118" s="57" t="s">
        <v>20147</v>
      </c>
      <c r="BE2118" s="57" t="s">
        <v>20147</v>
      </c>
    </row>
    <row r="2119" spans="2:57">
      <c r="B2119" t="s">
        <v>704</v>
      </c>
      <c r="C2119" t="s">
        <v>5565</v>
      </c>
      <c r="D2119" t="s">
        <v>4190</v>
      </c>
      <c r="E2119" s="50">
        <v>3421.1439300000002</v>
      </c>
      <c r="F2119" s="50">
        <v>1587.4439400000001</v>
      </c>
      <c r="G2119" s="39"/>
      <c r="H2119" s="38">
        <v>-0.44893308922230046</v>
      </c>
      <c r="I2119" s="38">
        <v>0.35929459509508077</v>
      </c>
      <c r="J2119" s="38">
        <v>-0.44893308922230046</v>
      </c>
      <c r="K2119" s="38">
        <v>-0.46675223839211788</v>
      </c>
      <c r="L2119" s="38">
        <v>-0.42192973115667631</v>
      </c>
      <c r="M2119" s="38">
        <v>0.19062996173396529</v>
      </c>
      <c r="N2119" s="39"/>
      <c r="O2119" s="38">
        <v>-0.46542935137749275</v>
      </c>
      <c r="P2119" s="38">
        <v>0.34733700618630747</v>
      </c>
      <c r="Q2119" s="38">
        <v>-0.46542935137749275</v>
      </c>
      <c r="R2119" s="38">
        <v>-0.35463934287825705</v>
      </c>
      <c r="S2119" s="38">
        <v>-0.33694147093671101</v>
      </c>
      <c r="T2119" s="38">
        <v>0.26631287148350657</v>
      </c>
      <c r="U2119" s="39"/>
      <c r="V2119" s="50">
        <v>4275.7</v>
      </c>
      <c r="W2119" s="51">
        <v>34.186199999999999</v>
      </c>
      <c r="X2119" s="51">
        <v>5.8632999999999997</v>
      </c>
      <c r="Y2119" s="51">
        <v>1.8194999999999999</v>
      </c>
      <c r="Z2119" s="39"/>
      <c r="AA2119" s="50">
        <v>4448.1000000000004</v>
      </c>
      <c r="AB2119" s="50">
        <v>2907.2</v>
      </c>
      <c r="AC2119" s="50">
        <v>1540.9</v>
      </c>
      <c r="AD2119" s="50">
        <v>1463.6</v>
      </c>
      <c r="AE2119" s="50">
        <v>706.6</v>
      </c>
      <c r="AF2119" s="52">
        <v>2.8866895969887727</v>
      </c>
      <c r="AG2119" s="52">
        <v>4.2217061843070152</v>
      </c>
      <c r="AH2119" s="39"/>
      <c r="AI2119" s="53">
        <v>0.80013999999999996</v>
      </c>
      <c r="AJ2119" s="53">
        <v>7.2305700000000002</v>
      </c>
      <c r="AK2119" s="53">
        <v>17.23498</v>
      </c>
      <c r="AL2119" s="53">
        <v>20.38551</v>
      </c>
      <c r="AM2119" s="53">
        <v>1.10405</v>
      </c>
      <c r="AN2119" s="53">
        <v>0.37092999999999998</v>
      </c>
      <c r="AO2119" s="53">
        <v>3.8803322903935467</v>
      </c>
      <c r="AP2119" s="53">
        <v>6.3320460311128848</v>
      </c>
      <c r="AQ2119" s="39"/>
      <c r="AR2119" s="51">
        <v>5.5404</v>
      </c>
      <c r="AS2119" s="104">
        <v>6.9930264993026486E-2</v>
      </c>
      <c r="AT2119" s="38">
        <v>3.5976848178660065E-2</v>
      </c>
      <c r="AU2119" s="102"/>
      <c r="AV2119" s="103">
        <v>1</v>
      </c>
      <c r="AW2119" s="103">
        <v>0</v>
      </c>
      <c r="AX2119" s="103">
        <v>2</v>
      </c>
      <c r="AY2119" s="103">
        <v>0</v>
      </c>
      <c r="AZ2119" s="103">
        <v>0</v>
      </c>
      <c r="BA2119" s="103">
        <v>2</v>
      </c>
      <c r="BB2119" s="103">
        <v>5</v>
      </c>
      <c r="BC2119" s="39"/>
      <c r="BD2119" s="57" t="s">
        <v>20146</v>
      </c>
      <c r="BE2119" s="57" t="s">
        <v>20146</v>
      </c>
    </row>
    <row r="2120" spans="2:57">
      <c r="B2120" t="s">
        <v>461</v>
      </c>
      <c r="C2120" t="s">
        <v>5322</v>
      </c>
      <c r="D2120" t="s">
        <v>4197</v>
      </c>
      <c r="E2120" s="50">
        <v>9287.0674199999994</v>
      </c>
      <c r="F2120" s="50">
        <v>2158.0674300000001</v>
      </c>
      <c r="G2120" s="39"/>
      <c r="H2120" s="38">
        <v>-0.43452588823760119</v>
      </c>
      <c r="I2120" s="38">
        <v>0.10692375109553032</v>
      </c>
      <c r="J2120" s="38">
        <v>-0.43452588823760119</v>
      </c>
      <c r="K2120" s="38">
        <v>-0.66643716064338809</v>
      </c>
      <c r="L2120" s="38">
        <v>-0.73757910805569804</v>
      </c>
      <c r="M2120" s="38">
        <v>-0.75811590097805059</v>
      </c>
      <c r="N2120" s="39"/>
      <c r="O2120" s="38">
        <v>-0.24292382872960272</v>
      </c>
      <c r="P2120" s="38">
        <v>0.10692375485816896</v>
      </c>
      <c r="Q2120" s="38">
        <v>-0.24292382872960272</v>
      </c>
      <c r="R2120" s="38">
        <v>-0.55759987069199957</v>
      </c>
      <c r="S2120" s="38">
        <v>-0.68160742782471362</v>
      </c>
      <c r="T2120" s="38">
        <v>-0.74678275958461837</v>
      </c>
      <c r="U2120" s="39"/>
      <c r="V2120" s="50">
        <v>4261</v>
      </c>
      <c r="W2120" s="51">
        <v>71.908000000000001</v>
      </c>
      <c r="X2120" s="51">
        <v>9.6220999999999997</v>
      </c>
      <c r="Y2120" s="51">
        <v>13.846500000000001</v>
      </c>
      <c r="Z2120" s="39"/>
      <c r="AA2120" s="50">
        <v>15141</v>
      </c>
      <c r="AB2120" s="50">
        <v>12401</v>
      </c>
      <c r="AC2120" s="50">
        <v>2740</v>
      </c>
      <c r="AD2120" s="50">
        <v>7733</v>
      </c>
      <c r="AE2120" s="50">
        <v>2625</v>
      </c>
      <c r="AF2120" s="52">
        <v>5.5259124087591243</v>
      </c>
      <c r="AG2120" s="52">
        <v>5.2639527248850948</v>
      </c>
      <c r="AH2120" s="39"/>
      <c r="AI2120" s="53">
        <v>2.0114899999999998</v>
      </c>
      <c r="AJ2120" s="53">
        <v>5.1196599999999997</v>
      </c>
      <c r="AK2120" s="53">
        <v>15.027620000000001</v>
      </c>
      <c r="AL2120" s="53">
        <v>2.1648499999999999</v>
      </c>
      <c r="AM2120" s="53">
        <v>0.48995</v>
      </c>
      <c r="AN2120" s="53">
        <v>0.27664</v>
      </c>
      <c r="AO2120" s="53">
        <v>1.4169845239658569</v>
      </c>
      <c r="AP2120" s="53">
        <v>5.2635790975609762</v>
      </c>
      <c r="AQ2120" s="39"/>
      <c r="AR2120" s="51">
        <v>22.7363</v>
      </c>
      <c r="AS2120" s="104">
        <v>3.4834324553950725E-2</v>
      </c>
      <c r="AT2120" s="38" t="s">
        <v>20148</v>
      </c>
      <c r="AU2120" s="102"/>
      <c r="AV2120" s="103">
        <v>3</v>
      </c>
      <c r="AW2120" s="103">
        <v>2</v>
      </c>
      <c r="AX2120" s="103">
        <v>3</v>
      </c>
      <c r="AY2120" s="103">
        <v>0</v>
      </c>
      <c r="AZ2120" s="103">
        <v>0</v>
      </c>
      <c r="BA2120" s="103">
        <v>0</v>
      </c>
      <c r="BB2120" s="103">
        <v>8</v>
      </c>
      <c r="BC2120" s="39"/>
      <c r="BD2120" s="57" t="s">
        <v>20146</v>
      </c>
      <c r="BE2120" s="57" t="s">
        <v>20146</v>
      </c>
    </row>
    <row r="2121" spans="2:57">
      <c r="B2121" t="s">
        <v>1323</v>
      </c>
      <c r="C2121" t="s">
        <v>6182</v>
      </c>
      <c r="D2121" t="s">
        <v>4196</v>
      </c>
      <c r="E2121" s="50">
        <v>390.73424</v>
      </c>
      <c r="F2121" s="50">
        <v>315.52924000000002</v>
      </c>
      <c r="G2121" s="39"/>
      <c r="H2121" s="38">
        <v>-0.53973509933774833</v>
      </c>
      <c r="I2121" s="38">
        <v>-3.1358885017421678E-2</v>
      </c>
      <c r="J2121" s="38">
        <v>-0.53973509933774833</v>
      </c>
      <c r="K2121" s="38">
        <v>-0.63324538258575203</v>
      </c>
      <c r="L2121" s="38">
        <v>-0.7795400475812847</v>
      </c>
      <c r="M2121" s="38">
        <v>-0.27604166666666674</v>
      </c>
      <c r="N2121" s="39"/>
      <c r="O2121" s="38">
        <v>-0.5294132280525693</v>
      </c>
      <c r="P2121" s="38">
        <v>-2.9933985669686525E-2</v>
      </c>
      <c r="Q2121" s="38">
        <v>-0.5294132280525693</v>
      </c>
      <c r="R2121" s="38">
        <v>-0.61750054448085523</v>
      </c>
      <c r="S2121" s="38">
        <v>-0.77464683754038344</v>
      </c>
      <c r="T2121" s="38">
        <v>-5.274428474215731E-2</v>
      </c>
      <c r="U2121" s="39"/>
      <c r="V2121" s="50">
        <v>258.61500000000001</v>
      </c>
      <c r="W2121" s="51">
        <v>83.263499999999993</v>
      </c>
      <c r="X2121" s="51">
        <v>-1.9263999999999999</v>
      </c>
      <c r="Y2121" s="51">
        <v>-3.9769000000000001</v>
      </c>
      <c r="Z2121" s="39"/>
      <c r="AA2121" s="50">
        <v>187.929</v>
      </c>
      <c r="AB2121" s="50">
        <v>95.352999999999994</v>
      </c>
      <c r="AC2121" s="50">
        <v>92.575999999999993</v>
      </c>
      <c r="AD2121" s="50">
        <v>48.127000000000002</v>
      </c>
      <c r="AE2121" s="50">
        <v>-161.709</v>
      </c>
      <c r="AF2121" s="52">
        <v>2.0299969754580021</v>
      </c>
      <c r="AG2121" s="52">
        <v>-168.10945273631839</v>
      </c>
      <c r="AH2121" s="39"/>
      <c r="AI2121" s="53">
        <v>1.5108699999999999</v>
      </c>
      <c r="AJ2121" s="53">
        <v>255.71611999999999</v>
      </c>
      <c r="AK2121" s="53" t="s">
        <v>20148</v>
      </c>
      <c r="AL2121" s="53" t="s">
        <v>20148</v>
      </c>
      <c r="AM2121" s="53" t="s">
        <v>20148</v>
      </c>
      <c r="AN2121" s="53">
        <v>1.18625</v>
      </c>
      <c r="AO2121" s="53">
        <v>1569.7972139303483</v>
      </c>
      <c r="AP2121" s="53">
        <v>-63.33384985949418</v>
      </c>
      <c r="AQ2121" s="39"/>
      <c r="AR2121" s="51">
        <v>-11.1797</v>
      </c>
      <c r="AS2121" s="104">
        <v>-8.3398898505114089E-2</v>
      </c>
      <c r="AT2121" s="38" t="s">
        <v>20148</v>
      </c>
      <c r="AU2121" s="102"/>
      <c r="AV2121" s="103">
        <v>2</v>
      </c>
      <c r="AW2121" s="103">
        <v>1</v>
      </c>
      <c r="AX2121" s="103">
        <v>0</v>
      </c>
      <c r="AY2121" s="103">
        <v>0</v>
      </c>
      <c r="AZ2121" s="103">
        <v>0</v>
      </c>
      <c r="BA2121" s="103">
        <v>1</v>
      </c>
      <c r="BB2121" s="103">
        <v>4</v>
      </c>
      <c r="BC2121" s="39"/>
      <c r="BD2121" s="57" t="s">
        <v>20146</v>
      </c>
      <c r="BE2121" s="57" t="s">
        <v>20147</v>
      </c>
    </row>
    <row r="2122" spans="2:57">
      <c r="B2122" t="s">
        <v>2711</v>
      </c>
      <c r="C2122" t="s">
        <v>7570</v>
      </c>
      <c r="D2122" t="s">
        <v>4198</v>
      </c>
      <c r="E2122" s="50">
        <v>27.149080000000001</v>
      </c>
      <c r="F2122" s="50">
        <v>42.219090000000001</v>
      </c>
      <c r="G2122" s="39"/>
      <c r="H2122" s="38">
        <v>-0.26480885030107826</v>
      </c>
      <c r="I2122" s="38">
        <v>2.8579594169753086E-4</v>
      </c>
      <c r="J2122" s="38">
        <v>-0.26480885030107826</v>
      </c>
      <c r="K2122" s="38">
        <v>0.16961669989863326</v>
      </c>
      <c r="L2122" s="38">
        <v>0.28351659097993442</v>
      </c>
      <c r="M2122" s="38">
        <v>2.060599877576005</v>
      </c>
      <c r="N2122" s="39"/>
      <c r="O2122" s="38">
        <v>-0.32016493521299483</v>
      </c>
      <c r="P2122" s="38">
        <v>2.8597138580277459E-4</v>
      </c>
      <c r="Q2122" s="38">
        <v>-0.32016493521299483</v>
      </c>
      <c r="R2122" s="38">
        <v>-0.11638165768029907</v>
      </c>
      <c r="S2122" s="38">
        <v>-0.20990262990944186</v>
      </c>
      <c r="T2122" s="38">
        <v>0.12464278103356419</v>
      </c>
      <c r="U2122" s="39"/>
      <c r="V2122" s="50">
        <v>26.331</v>
      </c>
      <c r="W2122" s="51">
        <v>52.717300000000002</v>
      </c>
      <c r="X2122" s="51">
        <v>25.9314</v>
      </c>
      <c r="Y2122" s="51">
        <v>22.5855</v>
      </c>
      <c r="Z2122" s="39"/>
      <c r="AA2122" s="50">
        <v>33.131</v>
      </c>
      <c r="AB2122" s="50">
        <v>9.4049999999999994</v>
      </c>
      <c r="AC2122" s="50">
        <v>23.725999999999999</v>
      </c>
      <c r="AD2122" s="50" t="s">
        <v>20162</v>
      </c>
      <c r="AE2122" s="50">
        <v>-1.722</v>
      </c>
      <c r="AF2122" s="52">
        <v>1.3964005732108236</v>
      </c>
      <c r="AG2122" s="52">
        <v>-2.4191113642836797</v>
      </c>
      <c r="AH2122" s="39"/>
      <c r="AI2122" s="53">
        <v>1.0310699999999999</v>
      </c>
      <c r="AJ2122" s="53">
        <v>3.8662899999999998</v>
      </c>
      <c r="AK2122" s="53">
        <v>3.97614</v>
      </c>
      <c r="AL2122" s="53">
        <v>7.2413800000000004</v>
      </c>
      <c r="AM2122" s="53">
        <v>1.77528</v>
      </c>
      <c r="AN2122" s="53">
        <v>1.5955600000000001</v>
      </c>
      <c r="AO2122" s="53">
        <v>6.0124024494446022</v>
      </c>
      <c r="AP2122" s="53">
        <v>6.1832293497363793</v>
      </c>
      <c r="AQ2122" s="39"/>
      <c r="AR2122" s="51">
        <v>25.3901</v>
      </c>
      <c r="AS2122" s="104">
        <v>0.28822287885183628</v>
      </c>
      <c r="AT2122" s="38">
        <v>0.12380952380952381</v>
      </c>
      <c r="AU2122" s="102"/>
      <c r="AV2122" s="103">
        <v>0</v>
      </c>
      <c r="AW2122" s="103">
        <v>0</v>
      </c>
      <c r="AX2122" s="103">
        <v>0</v>
      </c>
      <c r="AY2122" s="103">
        <v>0</v>
      </c>
      <c r="AZ2122" s="103">
        <v>0</v>
      </c>
      <c r="BA2122" s="103">
        <v>0</v>
      </c>
      <c r="BB2122" s="103">
        <v>0</v>
      </c>
      <c r="BC2122" s="39"/>
      <c r="BD2122" s="57" t="s">
        <v>20146</v>
      </c>
      <c r="BE2122" s="57" t="s">
        <v>20146</v>
      </c>
    </row>
    <row r="2123" spans="2:57">
      <c r="B2123" t="s">
        <v>2190</v>
      </c>
      <c r="C2123" t="s">
        <v>7049</v>
      </c>
      <c r="D2123" t="s">
        <v>4196</v>
      </c>
      <c r="E2123" s="50">
        <v>-71.791499999999999</v>
      </c>
      <c r="F2123" s="50">
        <v>82.656509999999997</v>
      </c>
      <c r="G2123" s="39"/>
      <c r="H2123" s="38">
        <v>-0.89371975542017168</v>
      </c>
      <c r="I2123" s="38">
        <v>-0.37142857142857133</v>
      </c>
      <c r="J2123" s="38">
        <v>-0.89371975542017168</v>
      </c>
      <c r="K2123" s="38" t="s">
        <v>20162</v>
      </c>
      <c r="L2123" s="38" t="s">
        <v>20162</v>
      </c>
      <c r="M2123" s="38" t="s">
        <v>20162</v>
      </c>
      <c r="N2123" s="39"/>
      <c r="O2123" s="38">
        <v>-0.85994449223202174</v>
      </c>
      <c r="P2123" s="38">
        <v>-0.33484585975164705</v>
      </c>
      <c r="Q2123" s="38">
        <v>-0.85994449223202174</v>
      </c>
      <c r="R2123" s="38" t="s">
        <v>20162</v>
      </c>
      <c r="S2123" s="38" t="s">
        <v>20162</v>
      </c>
      <c r="T2123" s="38" t="s">
        <v>20162</v>
      </c>
      <c r="U2123" s="39"/>
      <c r="V2123" s="50" t="s">
        <v>20162</v>
      </c>
      <c r="W2123" s="51" t="s">
        <v>20162</v>
      </c>
      <c r="X2123" s="51" t="s">
        <v>20162</v>
      </c>
      <c r="Y2123" s="51" t="s">
        <v>20162</v>
      </c>
      <c r="Z2123" s="39"/>
      <c r="AA2123" s="50">
        <v>164.00200000000001</v>
      </c>
      <c r="AB2123" s="50">
        <v>12.337999999999999</v>
      </c>
      <c r="AC2123" s="50">
        <v>151.66399999999999</v>
      </c>
      <c r="AD2123" s="50" t="s">
        <v>20162</v>
      </c>
      <c r="AE2123" s="50">
        <v>-137.672</v>
      </c>
      <c r="AF2123" s="52">
        <v>1.0813508808946093</v>
      </c>
      <c r="AG2123" s="52">
        <v>1.4276443798242424</v>
      </c>
      <c r="AH2123" s="39"/>
      <c r="AI2123" s="53" t="s">
        <v>20162</v>
      </c>
      <c r="AJ2123" s="53" t="s">
        <v>20148</v>
      </c>
      <c r="AK2123" s="53" t="s">
        <v>20148</v>
      </c>
      <c r="AL2123" s="53" t="s">
        <v>20148</v>
      </c>
      <c r="AM2123" s="53">
        <v>0.41411999999999999</v>
      </c>
      <c r="AN2123" s="53" t="s">
        <v>20162</v>
      </c>
      <c r="AO2123" s="53">
        <v>-0.88366770724197652</v>
      </c>
      <c r="AP2123" s="53">
        <v>-0.88351657866045274</v>
      </c>
      <c r="AQ2123" s="39"/>
      <c r="AR2123" s="51">
        <v>-81.778300000000002</v>
      </c>
      <c r="AS2123" s="104">
        <v>-4.6648716030914965</v>
      </c>
      <c r="AT2123" s="38" t="s">
        <v>20148</v>
      </c>
      <c r="AU2123" s="102"/>
      <c r="AV2123" s="103">
        <v>4</v>
      </c>
      <c r="AW2123" s="103">
        <v>4</v>
      </c>
      <c r="AX2123" s="103">
        <v>0</v>
      </c>
      <c r="AY2123" s="103">
        <v>0</v>
      </c>
      <c r="AZ2123" s="103">
        <v>0</v>
      </c>
      <c r="BA2123" s="103">
        <v>0</v>
      </c>
      <c r="BB2123" s="103">
        <v>8</v>
      </c>
      <c r="BC2123" s="39"/>
      <c r="BD2123" s="57" t="s">
        <v>20146</v>
      </c>
      <c r="BE2123" s="57" t="s">
        <v>20147</v>
      </c>
    </row>
    <row r="2124" spans="2:57">
      <c r="B2124" t="s">
        <v>3271</v>
      </c>
      <c r="C2124" t="s">
        <v>8130</v>
      </c>
      <c r="D2124" t="s">
        <v>4188</v>
      </c>
      <c r="E2124" s="50">
        <v>45.11544</v>
      </c>
      <c r="F2124" s="50">
        <v>6.3414400000000004</v>
      </c>
      <c r="G2124" s="39"/>
      <c r="H2124" s="38">
        <v>-0.72761194029850751</v>
      </c>
      <c r="I2124" s="38">
        <v>-0.28163074039362701</v>
      </c>
      <c r="J2124" s="38">
        <v>-0.72761194029850751</v>
      </c>
      <c r="K2124" s="38">
        <v>-0.83975609756097569</v>
      </c>
      <c r="L2124" s="38">
        <v>-0.8549211356466877</v>
      </c>
      <c r="M2124" s="38">
        <v>-0.96625825385179753</v>
      </c>
      <c r="N2124" s="39"/>
      <c r="O2124" s="38">
        <v>-0.72732260644473301</v>
      </c>
      <c r="P2124" s="38">
        <v>-0.28153557857241585</v>
      </c>
      <c r="Q2124" s="38">
        <v>-0.72732260644473301</v>
      </c>
      <c r="R2124" s="38">
        <v>-0.81840070836278167</v>
      </c>
      <c r="S2124" s="38">
        <v>-0.83436872902164705</v>
      </c>
      <c r="T2124" s="38">
        <v>-0.9633204909010068</v>
      </c>
      <c r="U2124" s="39"/>
      <c r="V2124" s="50">
        <v>23.106999999999999</v>
      </c>
      <c r="W2124" s="51">
        <v>26.061299999999999</v>
      </c>
      <c r="X2124" s="51">
        <v>-62.941899999999997</v>
      </c>
      <c r="Y2124" s="51">
        <v>-65.283199999999994</v>
      </c>
      <c r="Z2124" s="39"/>
      <c r="AA2124" s="50">
        <v>42.02</v>
      </c>
      <c r="AB2124" s="50">
        <v>11.757</v>
      </c>
      <c r="AC2124" s="50">
        <v>30.263000000000002</v>
      </c>
      <c r="AD2124" s="50" t="s">
        <v>20162</v>
      </c>
      <c r="AE2124" s="50">
        <v>-117.85599999999999</v>
      </c>
      <c r="AF2124" s="52">
        <v>1.3884942008393089</v>
      </c>
      <c r="AG2124" s="52">
        <v>0.26593673965936737</v>
      </c>
      <c r="AH2124" s="39"/>
      <c r="AI2124" s="53">
        <v>1.9524600000000001</v>
      </c>
      <c r="AJ2124" s="53" t="s">
        <v>20148</v>
      </c>
      <c r="AK2124" s="53" t="s">
        <v>20148</v>
      </c>
      <c r="AL2124" s="53" t="s">
        <v>20148</v>
      </c>
      <c r="AM2124" s="53" t="s">
        <v>20148</v>
      </c>
      <c r="AN2124" s="53">
        <v>0.27409</v>
      </c>
      <c r="AO2124" s="53">
        <v>-0.51430981346309812</v>
      </c>
      <c r="AP2124" s="53">
        <v>-0.43601760176017601</v>
      </c>
      <c r="AQ2124" s="39"/>
      <c r="AR2124" s="51">
        <v>-44.756799999999998</v>
      </c>
      <c r="AS2124" s="104">
        <v>-0.53715467572758158</v>
      </c>
      <c r="AT2124" s="38" t="s">
        <v>20148</v>
      </c>
      <c r="AU2124" s="102"/>
      <c r="AV2124" s="103">
        <v>0</v>
      </c>
      <c r="AW2124" s="103">
        <v>0</v>
      </c>
      <c r="AX2124" s="103">
        <v>1</v>
      </c>
      <c r="AY2124" s="103">
        <v>0</v>
      </c>
      <c r="AZ2124" s="103">
        <v>0</v>
      </c>
      <c r="BA2124" s="103">
        <v>0</v>
      </c>
      <c r="BB2124" s="103">
        <v>1</v>
      </c>
      <c r="BC2124" s="39"/>
      <c r="BD2124" s="57" t="s">
        <v>20146</v>
      </c>
      <c r="BE2124" s="57" t="s">
        <v>20147</v>
      </c>
    </row>
    <row r="2125" spans="2:57">
      <c r="B2125" t="s">
        <v>1082</v>
      </c>
      <c r="C2125" t="s">
        <v>5941</v>
      </c>
      <c r="D2125" t="s">
        <v>4196</v>
      </c>
      <c r="E2125" s="50" t="s">
        <v>20162</v>
      </c>
      <c r="F2125" s="50" t="s">
        <v>20162</v>
      </c>
      <c r="G2125" s="39"/>
      <c r="H2125" s="38" t="s">
        <v>20162</v>
      </c>
      <c r="I2125" s="38" t="s">
        <v>20162</v>
      </c>
      <c r="J2125" s="38" t="s">
        <v>20162</v>
      </c>
      <c r="K2125" s="38" t="s">
        <v>20162</v>
      </c>
      <c r="L2125" s="38" t="s">
        <v>20162</v>
      </c>
      <c r="M2125" s="38" t="s">
        <v>20162</v>
      </c>
      <c r="N2125" s="39"/>
      <c r="O2125" s="38" t="s">
        <v>20162</v>
      </c>
      <c r="P2125" s="38" t="s">
        <v>20162</v>
      </c>
      <c r="Q2125" s="38" t="s">
        <v>20162</v>
      </c>
      <c r="R2125" s="38" t="s">
        <v>20162</v>
      </c>
      <c r="S2125" s="38" t="s">
        <v>20162</v>
      </c>
      <c r="T2125" s="38" t="s">
        <v>20162</v>
      </c>
      <c r="U2125" s="39"/>
      <c r="V2125" s="50" t="s">
        <v>20162</v>
      </c>
      <c r="W2125" s="51" t="s">
        <v>20162</v>
      </c>
      <c r="X2125" s="51" t="s">
        <v>20162</v>
      </c>
      <c r="Y2125" s="51" t="s">
        <v>20162</v>
      </c>
      <c r="Z2125" s="39"/>
      <c r="AA2125" s="50">
        <v>11.125</v>
      </c>
      <c r="AB2125" s="50">
        <v>5.0540000000000003</v>
      </c>
      <c r="AC2125" s="50">
        <v>6.0709999999999997</v>
      </c>
      <c r="AD2125" s="50" t="s">
        <v>20162</v>
      </c>
      <c r="AE2125" s="50">
        <v>-23.010999999999999</v>
      </c>
      <c r="AF2125" s="52">
        <v>1.832482292867732</v>
      </c>
      <c r="AG2125" s="52" t="s">
        <v>20162</v>
      </c>
      <c r="AH2125" s="39"/>
      <c r="AI2125" s="53" t="s">
        <v>20162</v>
      </c>
      <c r="AJ2125" s="53" t="s">
        <v>20162</v>
      </c>
      <c r="AK2125" s="53" t="s">
        <v>20162</v>
      </c>
      <c r="AL2125" s="53" t="s">
        <v>20162</v>
      </c>
      <c r="AM2125" s="53" t="s">
        <v>20162</v>
      </c>
      <c r="AN2125" s="53" t="s">
        <v>20162</v>
      </c>
      <c r="AO2125" s="53" t="s">
        <v>20162</v>
      </c>
      <c r="AP2125" s="53" t="s">
        <v>20162</v>
      </c>
      <c r="AQ2125" s="39"/>
      <c r="AR2125" s="51">
        <v>-1568.9571000000001</v>
      </c>
      <c r="AS2125" s="104">
        <v>4.1235410702488435</v>
      </c>
      <c r="AT2125" s="38" t="s">
        <v>20162</v>
      </c>
      <c r="AU2125" s="102"/>
      <c r="AV2125" s="103">
        <v>0</v>
      </c>
      <c r="AW2125" s="103">
        <v>0</v>
      </c>
      <c r="AX2125" s="103">
        <v>0</v>
      </c>
      <c r="AY2125" s="103">
        <v>0</v>
      </c>
      <c r="AZ2125" s="103">
        <v>0</v>
      </c>
      <c r="BA2125" s="103">
        <v>0</v>
      </c>
      <c r="BB2125" s="103">
        <v>0</v>
      </c>
      <c r="BC2125" s="39"/>
      <c r="BD2125" s="57" t="s">
        <v>20146</v>
      </c>
      <c r="BE2125" s="57" t="s">
        <v>20147</v>
      </c>
    </row>
    <row r="2126" spans="2:57">
      <c r="B2126" t="s">
        <v>3226</v>
      </c>
      <c r="C2126" t="s">
        <v>8085</v>
      </c>
      <c r="D2126" t="s">
        <v>4196</v>
      </c>
      <c r="E2126" s="50">
        <v>-31.698969999999999</v>
      </c>
      <c r="F2126" s="50">
        <v>8.4909099999999995</v>
      </c>
      <c r="G2126" s="39"/>
      <c r="H2126" s="38">
        <v>-0.75187265917602997</v>
      </c>
      <c r="I2126" s="38">
        <v>-0.82773564463705307</v>
      </c>
      <c r="J2126" s="38">
        <v>-0.75187265917602997</v>
      </c>
      <c r="K2126" s="38">
        <v>-0.97204641350210974</v>
      </c>
      <c r="L2126" s="38">
        <v>-0.96714876033057851</v>
      </c>
      <c r="M2126" s="38" t="s">
        <v>20162</v>
      </c>
      <c r="N2126" s="39"/>
      <c r="O2126" s="38">
        <v>-0.75187266382758378</v>
      </c>
      <c r="P2126" s="38">
        <v>-0.82773557627736916</v>
      </c>
      <c r="Q2126" s="38">
        <v>-0.75187266382758378</v>
      </c>
      <c r="R2126" s="38">
        <v>-0.96939893369055974</v>
      </c>
      <c r="S2126" s="38">
        <v>-0.9637356262831045</v>
      </c>
      <c r="T2126" s="38" t="s">
        <v>20162</v>
      </c>
      <c r="U2126" s="39"/>
      <c r="V2126" s="50" t="s">
        <v>20162</v>
      </c>
      <c r="W2126" s="51" t="s">
        <v>20162</v>
      </c>
      <c r="X2126" s="51" t="s">
        <v>20162</v>
      </c>
      <c r="Y2126" s="51" t="s">
        <v>20162</v>
      </c>
      <c r="Z2126" s="39"/>
      <c r="AA2126" s="50">
        <v>77.121920000000003</v>
      </c>
      <c r="AB2126" s="50">
        <v>69.146280000000004</v>
      </c>
      <c r="AC2126" s="50">
        <v>7.9756400000000003</v>
      </c>
      <c r="AD2126" s="50" t="s">
        <v>20162</v>
      </c>
      <c r="AE2126" s="50">
        <v>-334.70139999999998</v>
      </c>
      <c r="AF2126" s="52">
        <v>9.6696841883535374</v>
      </c>
      <c r="AG2126" s="52">
        <v>2.0151172567509072</v>
      </c>
      <c r="AH2126" s="39"/>
      <c r="AI2126" s="53" t="s">
        <v>20162</v>
      </c>
      <c r="AJ2126" s="53" t="s">
        <v>20148</v>
      </c>
      <c r="AK2126" s="53" t="s">
        <v>20148</v>
      </c>
      <c r="AL2126" s="53" t="s">
        <v>20148</v>
      </c>
      <c r="AM2126" s="53">
        <v>1.0646100000000001</v>
      </c>
      <c r="AN2126" s="53" t="s">
        <v>20162</v>
      </c>
      <c r="AO2126" s="53">
        <v>-0.28162549150653488</v>
      </c>
      <c r="AP2126" s="53">
        <v>-0.28147602273578631</v>
      </c>
      <c r="AQ2126" s="39"/>
      <c r="AR2126" s="51">
        <v>-164.60220000000001</v>
      </c>
      <c r="AS2126" s="104">
        <v>-2.2265963383200913</v>
      </c>
      <c r="AT2126" s="38" t="s">
        <v>20148</v>
      </c>
      <c r="AU2126" s="102"/>
      <c r="AV2126" s="103">
        <v>1</v>
      </c>
      <c r="AW2126" s="103">
        <v>0</v>
      </c>
      <c r="AX2126" s="103">
        <v>2</v>
      </c>
      <c r="AY2126" s="103">
        <v>0</v>
      </c>
      <c r="AZ2126" s="103">
        <v>0</v>
      </c>
      <c r="BA2126" s="103">
        <v>0</v>
      </c>
      <c r="BB2126" s="103">
        <v>3</v>
      </c>
      <c r="BC2126" s="39"/>
      <c r="BD2126" s="57" t="s">
        <v>20146</v>
      </c>
      <c r="BE2126" s="57" t="s">
        <v>20147</v>
      </c>
    </row>
    <row r="2127" spans="2:57">
      <c r="B2127" t="s">
        <v>2679</v>
      </c>
      <c r="C2127" t="s">
        <v>7538</v>
      </c>
      <c r="D2127" t="s">
        <v>4196</v>
      </c>
      <c r="E2127" s="50">
        <v>31.30395</v>
      </c>
      <c r="F2127" s="50">
        <v>6.5799500000000002</v>
      </c>
      <c r="G2127" s="39"/>
      <c r="H2127" s="38">
        <v>-0.95653696498054475</v>
      </c>
      <c r="I2127" s="38">
        <v>-0.71913502640181037</v>
      </c>
      <c r="J2127" s="38">
        <v>-0.95653696498054475</v>
      </c>
      <c r="K2127" s="38" t="s">
        <v>20162</v>
      </c>
      <c r="L2127" s="38" t="s">
        <v>20162</v>
      </c>
      <c r="M2127" s="38" t="s">
        <v>20162</v>
      </c>
      <c r="N2127" s="39"/>
      <c r="O2127" s="38">
        <v>-0.95557507956374665</v>
      </c>
      <c r="P2127" s="38">
        <v>-0.71335738593889675</v>
      </c>
      <c r="Q2127" s="38">
        <v>-0.95557507956374665</v>
      </c>
      <c r="R2127" s="38" t="s">
        <v>20162</v>
      </c>
      <c r="S2127" s="38" t="s">
        <v>20162</v>
      </c>
      <c r="T2127" s="38" t="s">
        <v>20162</v>
      </c>
      <c r="U2127" s="39"/>
      <c r="V2127" s="50">
        <v>52.103000000000002</v>
      </c>
      <c r="W2127" s="51">
        <v>58.582000000000001</v>
      </c>
      <c r="X2127" s="51">
        <v>-55.117699999999999</v>
      </c>
      <c r="Y2127" s="51">
        <v>-41.195300000000003</v>
      </c>
      <c r="Z2127" s="39"/>
      <c r="AA2127" s="50">
        <v>115.092</v>
      </c>
      <c r="AB2127" s="50">
        <v>70.988</v>
      </c>
      <c r="AC2127" s="50">
        <v>44.103999999999999</v>
      </c>
      <c r="AD2127" s="50">
        <v>39.085000000000001</v>
      </c>
      <c r="AE2127" s="50">
        <v>-249.55600000000001</v>
      </c>
      <c r="AF2127" s="52">
        <v>2.6095592236531835</v>
      </c>
      <c r="AG2127" s="52">
        <v>7.3709802188087092E-2</v>
      </c>
      <c r="AH2127" s="39"/>
      <c r="AI2127" s="53">
        <v>0.60080999999999996</v>
      </c>
      <c r="AJ2127" s="53" t="s">
        <v>20148</v>
      </c>
      <c r="AK2127" s="53" t="s">
        <v>20148</v>
      </c>
      <c r="AL2127" s="53" t="s">
        <v>20148</v>
      </c>
      <c r="AM2127" s="53">
        <v>0.14599000000000001</v>
      </c>
      <c r="AN2127" s="53">
        <v>3.007E-2</v>
      </c>
      <c r="AO2127" s="53">
        <v>-0.36357332301911816</v>
      </c>
      <c r="AP2127" s="53">
        <v>-0.22912284978062539</v>
      </c>
      <c r="AQ2127" s="39"/>
      <c r="AR2127" s="51" t="s">
        <v>20148</v>
      </c>
      <c r="AS2127" s="104">
        <v>-0.55574262215771641</v>
      </c>
      <c r="AT2127" s="38" t="s">
        <v>20148</v>
      </c>
      <c r="AU2127" s="102"/>
      <c r="AV2127" s="103">
        <v>0</v>
      </c>
      <c r="AW2127" s="103">
        <v>1</v>
      </c>
      <c r="AX2127" s="103">
        <v>0</v>
      </c>
      <c r="AY2127" s="103">
        <v>1</v>
      </c>
      <c r="AZ2127" s="103">
        <v>0</v>
      </c>
      <c r="BA2127" s="103">
        <v>0</v>
      </c>
      <c r="BB2127" s="103">
        <v>2</v>
      </c>
      <c r="BC2127" s="39"/>
      <c r="BD2127" s="57" t="s">
        <v>20146</v>
      </c>
      <c r="BE2127" s="57" t="s">
        <v>20147</v>
      </c>
    </row>
    <row r="2128" spans="2:57">
      <c r="B2128" t="s">
        <v>2875</v>
      </c>
      <c r="C2128" t="s">
        <v>7734</v>
      </c>
      <c r="D2128" t="s">
        <v>4190</v>
      </c>
      <c r="E2128" s="50">
        <v>25.985220000000002</v>
      </c>
      <c r="F2128" s="50">
        <v>19.321069999999999</v>
      </c>
      <c r="G2128" s="39"/>
      <c r="H2128" s="38">
        <v>-0.58951219512195119</v>
      </c>
      <c r="I2128" s="38">
        <v>-0.59011203117389188</v>
      </c>
      <c r="J2128" s="38">
        <v>-0.58951219512195119</v>
      </c>
      <c r="K2128" s="38" t="s">
        <v>20162</v>
      </c>
      <c r="L2128" s="38" t="s">
        <v>20162</v>
      </c>
      <c r="M2128" s="38" t="s">
        <v>20162</v>
      </c>
      <c r="N2128" s="39"/>
      <c r="O2128" s="38">
        <v>-0.4089214270024738</v>
      </c>
      <c r="P2128" s="38">
        <v>-0.59011210831302929</v>
      </c>
      <c r="Q2128" s="38">
        <v>-0.4089214270024738</v>
      </c>
      <c r="R2128" s="38" t="s">
        <v>20162</v>
      </c>
      <c r="S2128" s="38" t="s">
        <v>20162</v>
      </c>
      <c r="T2128" s="38" t="s">
        <v>20162</v>
      </c>
      <c r="U2128" s="39"/>
      <c r="V2128" s="50">
        <v>17.358910000000002</v>
      </c>
      <c r="W2128" s="51">
        <v>11.1227</v>
      </c>
      <c r="X2128" s="51">
        <v>-2.8100999999999998</v>
      </c>
      <c r="Y2128" s="51">
        <v>-5.4058999999999999</v>
      </c>
      <c r="Z2128" s="39"/>
      <c r="AA2128" s="50">
        <v>82.349990000000005</v>
      </c>
      <c r="AB2128" s="50">
        <v>34.681049999999999</v>
      </c>
      <c r="AC2128" s="50">
        <v>47.668930000000003</v>
      </c>
      <c r="AD2128" s="50">
        <v>7.7586599999999999</v>
      </c>
      <c r="AE2128" s="50">
        <v>6.8451899999999997</v>
      </c>
      <c r="AF2128" s="52">
        <v>1.7275401398772743</v>
      </c>
      <c r="AG2128" s="52">
        <v>5.1421237020126043</v>
      </c>
      <c r="AH2128" s="39"/>
      <c r="AI2128" s="53">
        <v>1.4969399999999999</v>
      </c>
      <c r="AJ2128" s="53">
        <v>27.33831</v>
      </c>
      <c r="AK2128" s="53" t="s">
        <v>20148</v>
      </c>
      <c r="AL2128" s="53" t="s">
        <v>20148</v>
      </c>
      <c r="AM2128" s="53">
        <v>0.33778000000000002</v>
      </c>
      <c r="AN2128" s="53">
        <v>0.92274999999999996</v>
      </c>
      <c r="AO2128" s="53">
        <v>20.327056001514975</v>
      </c>
      <c r="AP2128" s="53">
        <v>-39.608589585895857</v>
      </c>
      <c r="AQ2128" s="39"/>
      <c r="AR2128" s="51">
        <v>-2.7222</v>
      </c>
      <c r="AS2128" s="104">
        <v>-9.2814258462023212E-3</v>
      </c>
      <c r="AT2128" s="38" t="s">
        <v>20148</v>
      </c>
      <c r="AU2128" s="102"/>
      <c r="AV2128" s="103">
        <v>0</v>
      </c>
      <c r="AW2128" s="103">
        <v>0</v>
      </c>
      <c r="AX2128" s="103">
        <v>0</v>
      </c>
      <c r="AY2128" s="103">
        <v>0</v>
      </c>
      <c r="AZ2128" s="103">
        <v>0</v>
      </c>
      <c r="BA2128" s="103">
        <v>0</v>
      </c>
      <c r="BB2128" s="103">
        <v>0</v>
      </c>
      <c r="BC2128" s="39"/>
      <c r="BD2128" s="57" t="s">
        <v>20146</v>
      </c>
      <c r="BE2128" s="57" t="s">
        <v>20146</v>
      </c>
    </row>
    <row r="2129" spans="2:57">
      <c r="B2129" t="s">
        <v>3301</v>
      </c>
      <c r="C2129" t="s">
        <v>8160</v>
      </c>
      <c r="D2129" t="s">
        <v>4198</v>
      </c>
      <c r="E2129" s="50">
        <v>13.37609</v>
      </c>
      <c r="F2129" s="50">
        <v>8.7568000000000001</v>
      </c>
      <c r="G2129" s="39"/>
      <c r="H2129" s="38">
        <v>-0.84960000000000002</v>
      </c>
      <c r="I2129" s="38">
        <v>-0.10476190476190472</v>
      </c>
      <c r="J2129" s="38">
        <v>-0.84960000000000002</v>
      </c>
      <c r="K2129" s="38">
        <v>-0.84067796610169487</v>
      </c>
      <c r="L2129" s="38">
        <v>-0.91454545454545455</v>
      </c>
      <c r="M2129" s="38">
        <v>-6.0000000000000053E-2</v>
      </c>
      <c r="N2129" s="39"/>
      <c r="O2129" s="38">
        <v>-0.84723076096415173</v>
      </c>
      <c r="P2129" s="38">
        <v>-0.1033280120910639</v>
      </c>
      <c r="Q2129" s="38">
        <v>-0.84723076096415173</v>
      </c>
      <c r="R2129" s="38">
        <v>-0.64458961887383026</v>
      </c>
      <c r="S2129" s="38">
        <v>-0.73961645999347614</v>
      </c>
      <c r="T2129" s="38">
        <v>5.2784461620086898</v>
      </c>
      <c r="U2129" s="39"/>
      <c r="V2129" s="50">
        <v>55.422530000000002</v>
      </c>
      <c r="W2129" s="51">
        <v>31.628900000000002</v>
      </c>
      <c r="X2129" s="51">
        <v>-13.1218</v>
      </c>
      <c r="Y2129" s="51">
        <v>-6.4715999999999996</v>
      </c>
      <c r="Z2129" s="39"/>
      <c r="AA2129" s="50">
        <v>52.912959999999998</v>
      </c>
      <c r="AB2129" s="50">
        <v>23.814520000000002</v>
      </c>
      <c r="AC2129" s="50">
        <v>29.09844</v>
      </c>
      <c r="AD2129" s="50">
        <v>5.0650700000000004</v>
      </c>
      <c r="AE2129" s="50">
        <v>-60.673679999999997</v>
      </c>
      <c r="AF2129" s="52">
        <v>1.8184122585265738</v>
      </c>
      <c r="AG2129" s="52">
        <v>1.1447184854986976</v>
      </c>
      <c r="AH2129" s="39"/>
      <c r="AI2129" s="53">
        <v>0.24135000000000001</v>
      </c>
      <c r="AJ2129" s="53" t="s">
        <v>20148</v>
      </c>
      <c r="AK2129" s="53" t="s">
        <v>20148</v>
      </c>
      <c r="AL2129" s="53" t="s">
        <v>20148</v>
      </c>
      <c r="AM2129" s="53">
        <v>0.29646</v>
      </c>
      <c r="AN2129" s="53">
        <v>0.13486999999999999</v>
      </c>
      <c r="AO2129" s="53">
        <v>-1.3866776459037682</v>
      </c>
      <c r="AP2129" s="53">
        <v>-1.204107562248709</v>
      </c>
      <c r="AQ2129" s="39"/>
      <c r="AR2129" s="51">
        <v>-19.446100000000001</v>
      </c>
      <c r="AS2129" s="104">
        <v>-0.32592779827401386</v>
      </c>
      <c r="AT2129" s="38" t="s">
        <v>20148</v>
      </c>
      <c r="AU2129" s="102"/>
      <c r="AV2129" s="103">
        <v>1</v>
      </c>
      <c r="AW2129" s="103">
        <v>0</v>
      </c>
      <c r="AX2129" s="103">
        <v>0</v>
      </c>
      <c r="AY2129" s="103">
        <v>0</v>
      </c>
      <c r="AZ2129" s="103">
        <v>0</v>
      </c>
      <c r="BA2129" s="103">
        <v>0</v>
      </c>
      <c r="BB2129" s="103">
        <v>1</v>
      </c>
      <c r="BC2129" s="39"/>
      <c r="BD2129" s="57" t="s">
        <v>20146</v>
      </c>
      <c r="BE2129" s="57" t="s">
        <v>20146</v>
      </c>
    </row>
    <row r="2130" spans="2:57">
      <c r="B2130" t="s">
        <v>2489</v>
      </c>
      <c r="C2130" t="s">
        <v>7348</v>
      </c>
      <c r="D2130" t="s">
        <v>4196</v>
      </c>
      <c r="E2130" s="50">
        <v>64.022679999999994</v>
      </c>
      <c r="F2130" s="50">
        <v>88.181280000000001</v>
      </c>
      <c r="G2130" s="39"/>
      <c r="H2130" s="38">
        <v>-0.41479820627802688</v>
      </c>
      <c r="I2130" s="38">
        <v>0.23696682464454977</v>
      </c>
      <c r="J2130" s="38">
        <v>-0.41479820627802688</v>
      </c>
      <c r="K2130" s="38" t="s">
        <v>20162</v>
      </c>
      <c r="L2130" s="38" t="s">
        <v>20162</v>
      </c>
      <c r="M2130" s="38" t="s">
        <v>20162</v>
      </c>
      <c r="N2130" s="39"/>
      <c r="O2130" s="38">
        <v>-0.40987998345707066</v>
      </c>
      <c r="P2130" s="38">
        <v>0.23736455559079173</v>
      </c>
      <c r="Q2130" s="38">
        <v>-0.40987998345707066</v>
      </c>
      <c r="R2130" s="38" t="s">
        <v>20162</v>
      </c>
      <c r="S2130" s="38" t="s">
        <v>20162</v>
      </c>
      <c r="T2130" s="38" t="s">
        <v>20162</v>
      </c>
      <c r="U2130" s="39"/>
      <c r="V2130" s="50" t="s">
        <v>20162</v>
      </c>
      <c r="W2130" s="51" t="s">
        <v>20162</v>
      </c>
      <c r="X2130" s="51" t="s">
        <v>20162</v>
      </c>
      <c r="Y2130" s="51" t="s">
        <v>20162</v>
      </c>
      <c r="Z2130" s="39"/>
      <c r="AA2130" s="50">
        <v>40.241509999999998</v>
      </c>
      <c r="AB2130" s="50">
        <v>16.465039999999998</v>
      </c>
      <c r="AC2130" s="50">
        <v>23.77647</v>
      </c>
      <c r="AD2130" s="50" t="s">
        <v>20162</v>
      </c>
      <c r="AE2130" s="50">
        <v>-82.947860000000006</v>
      </c>
      <c r="AF2130" s="52">
        <v>1.6924930403882494</v>
      </c>
      <c r="AG2130" s="52">
        <v>2.0988836560641699</v>
      </c>
      <c r="AH2130" s="39"/>
      <c r="AI2130" s="53" t="s">
        <v>20162</v>
      </c>
      <c r="AJ2130" s="53" t="s">
        <v>20148</v>
      </c>
      <c r="AK2130" s="53" t="s">
        <v>20148</v>
      </c>
      <c r="AL2130" s="53" t="s">
        <v>20148</v>
      </c>
      <c r="AM2130" s="53">
        <v>3.6747999999999998</v>
      </c>
      <c r="AN2130" s="53" t="s">
        <v>20162</v>
      </c>
      <c r="AO2130" s="53">
        <v>-4.7592649962166069</v>
      </c>
      <c r="AP2130" s="53">
        <v>-4.7393237774302248</v>
      </c>
      <c r="AQ2130" s="39"/>
      <c r="AR2130" s="51" t="s">
        <v>20148</v>
      </c>
      <c r="AS2130" s="104">
        <v>1.231197509852862</v>
      </c>
      <c r="AT2130" s="38" t="s">
        <v>20148</v>
      </c>
      <c r="AU2130" s="102"/>
      <c r="AV2130" s="103">
        <v>4</v>
      </c>
      <c r="AW2130" s="103">
        <v>1</v>
      </c>
      <c r="AX2130" s="103">
        <v>0</v>
      </c>
      <c r="AY2130" s="103">
        <v>0</v>
      </c>
      <c r="AZ2130" s="103">
        <v>0</v>
      </c>
      <c r="BA2130" s="103">
        <v>0</v>
      </c>
      <c r="BB2130" s="103">
        <v>5</v>
      </c>
      <c r="BC2130" s="39"/>
      <c r="BD2130" s="57" t="s">
        <v>20146</v>
      </c>
      <c r="BE2130" s="57" t="s">
        <v>20147</v>
      </c>
    </row>
    <row r="2131" spans="2:57">
      <c r="B2131" t="s">
        <v>2001</v>
      </c>
      <c r="C2131" t="s">
        <v>6860</v>
      </c>
      <c r="D2131" t="s">
        <v>4195</v>
      </c>
      <c r="E2131" s="50">
        <v>167.33010999999999</v>
      </c>
      <c r="F2131" s="50">
        <v>165.77509000000001</v>
      </c>
      <c r="G2131" s="39"/>
      <c r="H2131" s="38">
        <v>4.0080160320641323E-2</v>
      </c>
      <c r="I2131" s="38">
        <v>2.3668639053254559E-2</v>
      </c>
      <c r="J2131" s="38">
        <v>4.0080160320641323E-2</v>
      </c>
      <c r="K2131" s="38" t="s">
        <v>20162</v>
      </c>
      <c r="L2131" s="38" t="s">
        <v>20162</v>
      </c>
      <c r="M2131" s="38" t="s">
        <v>20162</v>
      </c>
      <c r="N2131" s="39"/>
      <c r="O2131" s="38">
        <v>4.0080159691979533E-2</v>
      </c>
      <c r="P2131" s="38">
        <v>2.3668638687867283E-2</v>
      </c>
      <c r="Q2131" s="38">
        <v>4.0080159691979533E-2</v>
      </c>
      <c r="R2131" s="38" t="s">
        <v>20162</v>
      </c>
      <c r="S2131" s="38" t="s">
        <v>20162</v>
      </c>
      <c r="T2131" s="38" t="s">
        <v>20162</v>
      </c>
      <c r="U2131" s="39"/>
      <c r="V2131" s="50" t="s">
        <v>20162</v>
      </c>
      <c r="W2131" s="51" t="s">
        <v>20162</v>
      </c>
      <c r="X2131" s="51" t="s">
        <v>20162</v>
      </c>
      <c r="Y2131" s="51" t="s">
        <v>20162</v>
      </c>
      <c r="Z2131" s="39"/>
      <c r="AA2131" s="50">
        <v>129.26854</v>
      </c>
      <c r="AB2131" s="50">
        <v>141.09574000000001</v>
      </c>
      <c r="AC2131" s="50">
        <v>-11.82719</v>
      </c>
      <c r="AD2131" s="50" t="s">
        <v>20162</v>
      </c>
      <c r="AE2131" s="50">
        <v>-11.82752</v>
      </c>
      <c r="AF2131" s="52">
        <v>-10.929776219034276</v>
      </c>
      <c r="AG2131" s="52" t="s">
        <v>20162</v>
      </c>
      <c r="AH2131" s="39"/>
      <c r="AI2131" s="53" t="s">
        <v>20162</v>
      </c>
      <c r="AJ2131" s="53" t="s">
        <v>20162</v>
      </c>
      <c r="AK2131" s="53" t="s">
        <v>20148</v>
      </c>
      <c r="AL2131" s="53" t="s">
        <v>20162</v>
      </c>
      <c r="AM2131" s="53" t="s">
        <v>20148</v>
      </c>
      <c r="AN2131" s="53" t="s">
        <v>20162</v>
      </c>
      <c r="AO2131" s="53" t="s">
        <v>20162</v>
      </c>
      <c r="AP2131" s="53">
        <v>-246.45440354424358</v>
      </c>
      <c r="AQ2131" s="39"/>
      <c r="AR2131" s="51" t="s">
        <v>20162</v>
      </c>
      <c r="AS2131" s="104">
        <v>-5.2248144508872576E-3</v>
      </c>
      <c r="AT2131" s="38" t="s">
        <v>20148</v>
      </c>
      <c r="AU2131" s="102"/>
      <c r="AV2131" s="103">
        <v>0</v>
      </c>
      <c r="AW2131" s="103">
        <v>0</v>
      </c>
      <c r="AX2131" s="103">
        <v>0</v>
      </c>
      <c r="AY2131" s="103">
        <v>0</v>
      </c>
      <c r="AZ2131" s="103">
        <v>0</v>
      </c>
      <c r="BA2131" s="103">
        <v>0</v>
      </c>
      <c r="BB2131" s="103">
        <v>0</v>
      </c>
      <c r="BC2131" s="39"/>
      <c r="BD2131" s="57" t="s">
        <v>20147</v>
      </c>
      <c r="BE2131" s="57" t="s">
        <v>20147</v>
      </c>
    </row>
    <row r="2132" spans="2:57">
      <c r="B2132" t="s">
        <v>589</v>
      </c>
      <c r="C2132" t="s">
        <v>5450</v>
      </c>
      <c r="D2132" t="s">
        <v>4196</v>
      </c>
      <c r="E2132" s="50">
        <v>1452.12158</v>
      </c>
      <c r="F2132" s="50">
        <v>2609.2615799999999</v>
      </c>
      <c r="G2132" s="39"/>
      <c r="H2132" s="38">
        <v>-0.69111732224418843</v>
      </c>
      <c r="I2132" s="38">
        <v>-0.35123138602520043</v>
      </c>
      <c r="J2132" s="38">
        <v>-0.69111732224418843</v>
      </c>
      <c r="K2132" s="38">
        <v>-0.64837808474313208</v>
      </c>
      <c r="L2132" s="38">
        <v>1.4827397260273973</v>
      </c>
      <c r="M2132" s="38">
        <v>4.5458996328029375</v>
      </c>
      <c r="N2132" s="39"/>
      <c r="O2132" s="38">
        <v>-0.67785068044233476</v>
      </c>
      <c r="P2132" s="38">
        <v>-0.32816602585649568</v>
      </c>
      <c r="Q2132" s="38">
        <v>-0.67785068044233476</v>
      </c>
      <c r="R2132" s="38">
        <v>-0.48654521240528181</v>
      </c>
      <c r="S2132" s="38">
        <v>4.1214221232559343</v>
      </c>
      <c r="T2132" s="38">
        <v>31.072647527685234</v>
      </c>
      <c r="U2132" s="39"/>
      <c r="V2132" s="50">
        <v>72.091999999999999</v>
      </c>
      <c r="W2132" s="51" t="s">
        <v>20148</v>
      </c>
      <c r="X2132" s="51" t="s">
        <v>20148</v>
      </c>
      <c r="Y2132" s="51" t="s">
        <v>20148</v>
      </c>
      <c r="Z2132" s="39"/>
      <c r="AA2132" s="50">
        <v>1588.7539999999999</v>
      </c>
      <c r="AB2132" s="50">
        <v>191.71600000000001</v>
      </c>
      <c r="AC2132" s="50">
        <v>1397.038</v>
      </c>
      <c r="AD2132" s="50" t="s">
        <v>20162</v>
      </c>
      <c r="AE2132" s="50">
        <v>-1712.0219999999999</v>
      </c>
      <c r="AF2132" s="52">
        <v>1.1372303401911759</v>
      </c>
      <c r="AG2132" s="52">
        <v>2.5312478123906197</v>
      </c>
      <c r="AH2132" s="39"/>
      <c r="AI2132" s="53">
        <v>20.142620000000001</v>
      </c>
      <c r="AJ2132" s="53" t="s">
        <v>20148</v>
      </c>
      <c r="AK2132" s="53" t="s">
        <v>20148</v>
      </c>
      <c r="AL2132" s="53" t="s">
        <v>20148</v>
      </c>
      <c r="AM2132" s="53">
        <v>1.79539</v>
      </c>
      <c r="AN2132" s="53">
        <v>32.608310000000003</v>
      </c>
      <c r="AO2132" s="53">
        <v>-4.5664360868043401</v>
      </c>
      <c r="AP2132" s="53">
        <v>-4.5522471610189443</v>
      </c>
      <c r="AQ2132" s="39"/>
      <c r="AR2132" s="51">
        <v>-42.191400000000002</v>
      </c>
      <c r="AS2132" s="104">
        <v>-0.55468019671864643</v>
      </c>
      <c r="AT2132" s="38" t="s">
        <v>20148</v>
      </c>
      <c r="AU2132" s="102"/>
      <c r="AV2132" s="103">
        <v>5</v>
      </c>
      <c r="AW2132" s="103">
        <v>4</v>
      </c>
      <c r="AX2132" s="103">
        <v>8</v>
      </c>
      <c r="AY2132" s="103">
        <v>0</v>
      </c>
      <c r="AZ2132" s="103">
        <v>0</v>
      </c>
      <c r="BA2132" s="103">
        <v>0</v>
      </c>
      <c r="BB2132" s="103">
        <v>17</v>
      </c>
      <c r="BC2132" s="39"/>
      <c r="BD2132" s="57" t="s">
        <v>20146</v>
      </c>
      <c r="BE2132" s="57" t="s">
        <v>20147</v>
      </c>
    </row>
    <row r="2133" spans="2:57">
      <c r="B2133" t="s">
        <v>2828</v>
      </c>
      <c r="C2133" t="s">
        <v>7687</v>
      </c>
      <c r="D2133" t="s">
        <v>4196</v>
      </c>
      <c r="E2133" s="50">
        <v>34.636180000000003</v>
      </c>
      <c r="F2133" s="50">
        <v>62.503839999999997</v>
      </c>
      <c r="G2133" s="39"/>
      <c r="H2133" s="38">
        <v>-0.36247334754797444</v>
      </c>
      <c r="I2133" s="38">
        <v>-0.31735159817351588</v>
      </c>
      <c r="J2133" s="38">
        <v>-0.36247334754797444</v>
      </c>
      <c r="K2133" s="38" t="s">
        <v>20162</v>
      </c>
      <c r="L2133" s="38" t="s">
        <v>20162</v>
      </c>
      <c r="M2133" s="38" t="s">
        <v>20162</v>
      </c>
      <c r="N2133" s="39"/>
      <c r="O2133" s="38">
        <v>-0.34202529436242968</v>
      </c>
      <c r="P2133" s="38">
        <v>-0.31718425836072894</v>
      </c>
      <c r="Q2133" s="38">
        <v>-0.34202529436242968</v>
      </c>
      <c r="R2133" s="38" t="s">
        <v>20162</v>
      </c>
      <c r="S2133" s="38" t="s">
        <v>20162</v>
      </c>
      <c r="T2133" s="38" t="s">
        <v>20162</v>
      </c>
      <c r="U2133" s="39"/>
      <c r="V2133" s="50">
        <v>3.3070000000000002E-2</v>
      </c>
      <c r="W2133" s="51" t="s">
        <v>20148</v>
      </c>
      <c r="X2133" s="51" t="s">
        <v>20148</v>
      </c>
      <c r="Y2133" s="51" t="s">
        <v>20148</v>
      </c>
      <c r="Z2133" s="39"/>
      <c r="AA2133" s="50">
        <v>60.929000000000002</v>
      </c>
      <c r="AB2133" s="50">
        <v>6.8031199999999998</v>
      </c>
      <c r="AC2133" s="50">
        <v>54.125880000000002</v>
      </c>
      <c r="AD2133" s="50">
        <v>0.38600000000000001</v>
      </c>
      <c r="AE2133" s="50">
        <v>-74.051910000000007</v>
      </c>
      <c r="AF2133" s="52">
        <v>1.1256907047054014</v>
      </c>
      <c r="AG2133" s="52">
        <v>3.0956441367777496</v>
      </c>
      <c r="AH2133" s="39"/>
      <c r="AI2133" s="53" t="s">
        <v>20148</v>
      </c>
      <c r="AJ2133" s="53" t="s">
        <v>20148</v>
      </c>
      <c r="AK2133" s="53" t="s">
        <v>20148</v>
      </c>
      <c r="AL2133" s="53" t="s">
        <v>20148</v>
      </c>
      <c r="AM2133" s="53">
        <v>1.1261399999999999</v>
      </c>
      <c r="AN2133" s="53" t="s">
        <v>20148</v>
      </c>
      <c r="AO2133" s="53">
        <v>-3.7223233970278025</v>
      </c>
      <c r="AP2133" s="53">
        <v>-3.6854700572480485</v>
      </c>
      <c r="AQ2133" s="39"/>
      <c r="AR2133" s="51">
        <v>-58.9741</v>
      </c>
      <c r="AS2133" s="104">
        <v>-4.2988084163673506</v>
      </c>
      <c r="AT2133" s="38" t="s">
        <v>20148</v>
      </c>
      <c r="AU2133" s="102"/>
      <c r="AV2133" s="103">
        <v>1</v>
      </c>
      <c r="AW2133" s="103">
        <v>1</v>
      </c>
      <c r="AX2133" s="103">
        <v>0</v>
      </c>
      <c r="AY2133" s="103">
        <v>0</v>
      </c>
      <c r="AZ2133" s="103">
        <v>0</v>
      </c>
      <c r="BA2133" s="103">
        <v>0</v>
      </c>
      <c r="BB2133" s="103">
        <v>2</v>
      </c>
      <c r="BC2133" s="39"/>
      <c r="BD2133" s="57" t="s">
        <v>20146</v>
      </c>
      <c r="BE2133" s="57" t="s">
        <v>20147</v>
      </c>
    </row>
    <row r="2134" spans="2:57">
      <c r="B2134" t="s">
        <v>999</v>
      </c>
      <c r="C2134" t="s">
        <v>5859</v>
      </c>
      <c r="D2134" t="s">
        <v>4196</v>
      </c>
      <c r="E2134" s="50">
        <v>535.27715000000001</v>
      </c>
      <c r="F2134" s="50">
        <v>718.53814999999997</v>
      </c>
      <c r="G2134" s="39"/>
      <c r="H2134" s="38">
        <v>0.22257053291536066</v>
      </c>
      <c r="I2134" s="38">
        <v>-7.1870537839124338E-2</v>
      </c>
      <c r="J2134" s="38">
        <v>0.22257053291536066</v>
      </c>
      <c r="K2134" s="38">
        <v>-0.20473083197389885</v>
      </c>
      <c r="L2134" s="38" t="s">
        <v>20162</v>
      </c>
      <c r="M2134" s="38" t="s">
        <v>20162</v>
      </c>
      <c r="N2134" s="39"/>
      <c r="O2134" s="38">
        <v>0.47788617593879756</v>
      </c>
      <c r="P2134" s="38">
        <v>-6.9264157861619768E-2</v>
      </c>
      <c r="Q2134" s="38">
        <v>0.47788617593879756</v>
      </c>
      <c r="R2134" s="38">
        <v>0.29854406150763668</v>
      </c>
      <c r="S2134" s="38" t="s">
        <v>20162</v>
      </c>
      <c r="T2134" s="38" t="s">
        <v>20162</v>
      </c>
      <c r="U2134" s="39"/>
      <c r="V2134" s="50">
        <v>19.138000000000002</v>
      </c>
      <c r="W2134" s="51">
        <v>90.056399999999996</v>
      </c>
      <c r="X2134" s="51" t="s">
        <v>20148</v>
      </c>
      <c r="Y2134" s="51" t="s">
        <v>20148</v>
      </c>
      <c r="Z2134" s="39"/>
      <c r="AA2134" s="50">
        <v>294.65100000000001</v>
      </c>
      <c r="AB2134" s="50">
        <v>174.43899999999999</v>
      </c>
      <c r="AC2134" s="50">
        <v>120.212</v>
      </c>
      <c r="AD2134" s="50" t="s">
        <v>20162</v>
      </c>
      <c r="AE2134" s="50">
        <v>-257.15899999999999</v>
      </c>
      <c r="AF2134" s="52">
        <v>2.4510947326390045</v>
      </c>
      <c r="AG2134" s="52">
        <v>0.89068846995104667</v>
      </c>
      <c r="AH2134" s="39"/>
      <c r="AI2134" s="53">
        <v>27.969339999999999</v>
      </c>
      <c r="AJ2134" s="53" t="s">
        <v>20148</v>
      </c>
      <c r="AK2134" s="53" t="s">
        <v>20148</v>
      </c>
      <c r="AL2134" s="53" t="s">
        <v>20148</v>
      </c>
      <c r="AM2134" s="53">
        <v>4.9609100000000002</v>
      </c>
      <c r="AN2134" s="53">
        <v>30.895299999999999</v>
      </c>
      <c r="AO2134" s="53">
        <v>-4.1577737851381213</v>
      </c>
      <c r="AP2134" s="53">
        <v>-4.1435079838305082</v>
      </c>
      <c r="AQ2134" s="39"/>
      <c r="AR2134" s="51">
        <v>-57.465600000000002</v>
      </c>
      <c r="AS2134" s="104">
        <v>-0.78316457868542988</v>
      </c>
      <c r="AT2134" s="38" t="s">
        <v>20148</v>
      </c>
      <c r="AU2134" s="102"/>
      <c r="AV2134" s="103">
        <v>5</v>
      </c>
      <c r="AW2134" s="103">
        <v>3</v>
      </c>
      <c r="AX2134" s="103">
        <v>0</v>
      </c>
      <c r="AY2134" s="103">
        <v>0</v>
      </c>
      <c r="AZ2134" s="103">
        <v>0</v>
      </c>
      <c r="BA2134" s="103">
        <v>0</v>
      </c>
      <c r="BB2134" s="103">
        <v>8</v>
      </c>
      <c r="BC2134" s="39"/>
      <c r="BD2134" s="57" t="s">
        <v>20146</v>
      </c>
      <c r="BE2134" s="57" t="s">
        <v>20147</v>
      </c>
    </row>
    <row r="2135" spans="2:57">
      <c r="B2135" t="s">
        <v>3159</v>
      </c>
      <c r="C2135" t="s">
        <v>8018</v>
      </c>
      <c r="D2135" t="s">
        <v>4192</v>
      </c>
      <c r="E2135" s="50">
        <v>-9.4801599999999997</v>
      </c>
      <c r="F2135" s="50">
        <v>13.97617</v>
      </c>
      <c r="G2135" s="39"/>
      <c r="H2135" s="38">
        <v>-0.98815703111407405</v>
      </c>
      <c r="I2135" s="38">
        <v>-0.30196078431372542</v>
      </c>
      <c r="J2135" s="38">
        <v>-0.98815703111407405</v>
      </c>
      <c r="K2135" s="38" t="s">
        <v>20162</v>
      </c>
      <c r="L2135" s="38" t="s">
        <v>20162</v>
      </c>
      <c r="M2135" s="38" t="s">
        <v>20162</v>
      </c>
      <c r="N2135" s="39"/>
      <c r="O2135" s="38">
        <v>-0.98815190376736561</v>
      </c>
      <c r="P2135" s="38">
        <v>-0.30165903927320659</v>
      </c>
      <c r="Q2135" s="38">
        <v>-0.98815190376736561</v>
      </c>
      <c r="R2135" s="38" t="s">
        <v>20162</v>
      </c>
      <c r="S2135" s="38" t="s">
        <v>20162</v>
      </c>
      <c r="T2135" s="38" t="s">
        <v>20162</v>
      </c>
      <c r="U2135" s="39"/>
      <c r="V2135" s="50">
        <v>6951.5349999999999</v>
      </c>
      <c r="W2135" s="51">
        <v>11.803100000000001</v>
      </c>
      <c r="X2135" s="51">
        <v>-55.5456</v>
      </c>
      <c r="Y2135" s="51">
        <v>-55.3795</v>
      </c>
      <c r="Z2135" s="39"/>
      <c r="AA2135" s="50">
        <v>3453.4780000000001</v>
      </c>
      <c r="AB2135" s="50">
        <v>3614.0639999999999</v>
      </c>
      <c r="AC2135" s="50">
        <v>-160.58600000000001</v>
      </c>
      <c r="AD2135" s="50">
        <v>936.20699999999999</v>
      </c>
      <c r="AE2135" s="50">
        <v>-13532.814</v>
      </c>
      <c r="AF2135" s="52">
        <v>-21.505473702564355</v>
      </c>
      <c r="AG2135" s="52">
        <v>0.10368590670445271</v>
      </c>
      <c r="AH2135" s="39"/>
      <c r="AI2135" s="53" t="s">
        <v>20148</v>
      </c>
      <c r="AJ2135" s="53" t="s">
        <v>20148</v>
      </c>
      <c r="AK2135" s="53" t="s">
        <v>20148</v>
      </c>
      <c r="AL2135" s="53" t="s">
        <v>20148</v>
      </c>
      <c r="AM2135" s="53" t="s">
        <v>20148</v>
      </c>
      <c r="AN2135" s="53">
        <v>7.3800000000000003E-3</v>
      </c>
      <c r="AO2135" s="53">
        <v>-3.7422350103568894E-3</v>
      </c>
      <c r="AP2135" s="53">
        <v>-3.6195766576402801E-3</v>
      </c>
      <c r="AQ2135" s="39"/>
      <c r="AR2135" s="51" t="s">
        <v>20148</v>
      </c>
      <c r="AS2135" s="104">
        <v>-12.025550548290351</v>
      </c>
      <c r="AT2135" s="38" t="s">
        <v>20148</v>
      </c>
      <c r="AU2135" s="102"/>
      <c r="AV2135" s="103">
        <v>1</v>
      </c>
      <c r="AW2135" s="103">
        <v>1</v>
      </c>
      <c r="AX2135" s="103">
        <v>1</v>
      </c>
      <c r="AY2135" s="103">
        <v>0</v>
      </c>
      <c r="AZ2135" s="103">
        <v>0</v>
      </c>
      <c r="BA2135" s="103">
        <v>0</v>
      </c>
      <c r="BB2135" s="103">
        <v>3</v>
      </c>
      <c r="BC2135" s="39"/>
      <c r="BD2135" s="57" t="s">
        <v>20146</v>
      </c>
      <c r="BE2135" s="57" t="s">
        <v>20146</v>
      </c>
    </row>
    <row r="2136" spans="2:57">
      <c r="B2136" t="s">
        <v>1056</v>
      </c>
      <c r="C2136" t="s">
        <v>5915</v>
      </c>
      <c r="D2136" t="s">
        <v>4192</v>
      </c>
      <c r="E2136" s="50">
        <v>1003.28</v>
      </c>
      <c r="F2136" s="50">
        <v>821.18</v>
      </c>
      <c r="G2136" s="39"/>
      <c r="H2136" s="38">
        <v>-0.25987261146496821</v>
      </c>
      <c r="I2136" s="38">
        <v>-0.19640387275242055</v>
      </c>
      <c r="J2136" s="38">
        <v>-0.25987261146496821</v>
      </c>
      <c r="K2136" s="38" t="s">
        <v>20162</v>
      </c>
      <c r="L2136" s="38" t="s">
        <v>20162</v>
      </c>
      <c r="M2136" s="38" t="s">
        <v>20162</v>
      </c>
      <c r="N2136" s="39"/>
      <c r="O2136" s="38">
        <v>-0.25947431098727913</v>
      </c>
      <c r="P2136" s="38">
        <v>-0.19634324530549341</v>
      </c>
      <c r="Q2136" s="38">
        <v>-0.25947431098727913</v>
      </c>
      <c r="R2136" s="38" t="s">
        <v>20162</v>
      </c>
      <c r="S2136" s="38" t="s">
        <v>20162</v>
      </c>
      <c r="T2136" s="38" t="s">
        <v>20162</v>
      </c>
      <c r="U2136" s="39"/>
      <c r="V2136" s="50">
        <v>935.1</v>
      </c>
      <c r="W2136" s="51">
        <v>10.94</v>
      </c>
      <c r="X2136" s="51">
        <v>3.7856000000000001</v>
      </c>
      <c r="Y2136" s="51">
        <v>3.1333000000000002</v>
      </c>
      <c r="Z2136" s="39"/>
      <c r="AA2136" s="50">
        <v>881</v>
      </c>
      <c r="AB2136" s="50">
        <v>359.7</v>
      </c>
      <c r="AC2136" s="50">
        <v>521.29999999999995</v>
      </c>
      <c r="AD2136" s="50">
        <v>153.5</v>
      </c>
      <c r="AE2136" s="50">
        <v>295.60000000000002</v>
      </c>
      <c r="AF2136" s="52">
        <v>1.6900057548436602</v>
      </c>
      <c r="AG2136" s="52">
        <v>3.2998236331569664</v>
      </c>
      <c r="AH2136" s="39"/>
      <c r="AI2136" s="53">
        <v>1.07291</v>
      </c>
      <c r="AJ2136" s="53">
        <v>14.97433</v>
      </c>
      <c r="AK2136" s="53">
        <v>23.77441</v>
      </c>
      <c r="AL2136" s="53">
        <v>28.2501</v>
      </c>
      <c r="AM2136" s="53">
        <v>1.5744100000000001</v>
      </c>
      <c r="AN2136" s="53">
        <v>0.87734999999999996</v>
      </c>
      <c r="AO2136" s="53">
        <v>14.482892416225749</v>
      </c>
      <c r="AP2136" s="53">
        <v>23.197175141242937</v>
      </c>
      <c r="AQ2136" s="39"/>
      <c r="AR2136" s="51">
        <v>5.8693</v>
      </c>
      <c r="AS2136" s="104">
        <v>4.880952380952381E-2</v>
      </c>
      <c r="AT2136" s="38" t="s">
        <v>20148</v>
      </c>
      <c r="AU2136" s="102"/>
      <c r="AV2136" s="103">
        <v>3</v>
      </c>
      <c r="AW2136" s="103">
        <v>1</v>
      </c>
      <c r="AX2136" s="103">
        <v>1</v>
      </c>
      <c r="AY2136" s="103">
        <v>0</v>
      </c>
      <c r="AZ2136" s="103">
        <v>0</v>
      </c>
      <c r="BA2136" s="103">
        <v>0</v>
      </c>
      <c r="BB2136" s="103">
        <v>5</v>
      </c>
      <c r="BC2136" s="39"/>
      <c r="BD2136" s="57" t="s">
        <v>20146</v>
      </c>
      <c r="BE2136" s="57" t="s">
        <v>20146</v>
      </c>
    </row>
    <row r="2137" spans="2:57">
      <c r="B2137" t="s">
        <v>1392</v>
      </c>
      <c r="C2137" t="s">
        <v>6251</v>
      </c>
      <c r="D2137" t="s">
        <v>4198</v>
      </c>
      <c r="E2137" s="50">
        <v>496.11435999999998</v>
      </c>
      <c r="F2137" s="50">
        <v>432.95335999999998</v>
      </c>
      <c r="G2137" s="39"/>
      <c r="H2137" s="38">
        <v>-0.45408450704225356</v>
      </c>
      <c r="I2137" s="38">
        <v>5.7860262008733621E-2</v>
      </c>
      <c r="J2137" s="38">
        <v>-0.45408450704225356</v>
      </c>
      <c r="K2137" s="38">
        <v>0.26666666666666661</v>
      </c>
      <c r="L2137" s="38">
        <v>8.268156424581008E-2</v>
      </c>
      <c r="M2137" s="38">
        <v>2.0186915887850465</v>
      </c>
      <c r="N2137" s="39"/>
      <c r="O2137" s="38">
        <v>-0.45337675075269168</v>
      </c>
      <c r="P2137" s="38">
        <v>6.4631285477649181E-2</v>
      </c>
      <c r="Q2137" s="38">
        <v>-0.45337675075269168</v>
      </c>
      <c r="R2137" s="38">
        <v>0.38494175820502452</v>
      </c>
      <c r="S2137" s="38">
        <v>0.39109476846717395</v>
      </c>
      <c r="T2137" s="38">
        <v>4.1793877399896946</v>
      </c>
      <c r="U2137" s="39"/>
      <c r="V2137" s="50">
        <v>126.294</v>
      </c>
      <c r="W2137" s="51">
        <v>89.106300000000005</v>
      </c>
      <c r="X2137" s="51">
        <v>21.779299999999999</v>
      </c>
      <c r="Y2137" s="51">
        <v>7.0747</v>
      </c>
      <c r="Z2137" s="39"/>
      <c r="AA2137" s="50">
        <v>403.00099999999998</v>
      </c>
      <c r="AB2137" s="50">
        <v>215.572</v>
      </c>
      <c r="AC2137" s="50">
        <v>187.429</v>
      </c>
      <c r="AD2137" s="50">
        <v>123.33199999999999</v>
      </c>
      <c r="AE2137" s="50">
        <v>-13.226000000000001</v>
      </c>
      <c r="AF2137" s="52">
        <v>2.1501528578821847</v>
      </c>
      <c r="AG2137" s="52">
        <v>-0.83474911911720528</v>
      </c>
      <c r="AH2137" s="39"/>
      <c r="AI2137" s="53">
        <v>3.9282499999999998</v>
      </c>
      <c r="AJ2137" s="53">
        <v>12.749980000000001</v>
      </c>
      <c r="AK2137" s="53">
        <v>18.03659</v>
      </c>
      <c r="AL2137" s="53">
        <v>48.336649999999999</v>
      </c>
      <c r="AM2137" s="53">
        <v>2.2901199999999999</v>
      </c>
      <c r="AN2137" s="53">
        <v>3.3826100000000001</v>
      </c>
      <c r="AO2137" s="53">
        <v>11.825772582010872</v>
      </c>
      <c r="AP2137" s="53">
        <v>15.740324292881551</v>
      </c>
      <c r="AQ2137" s="39"/>
      <c r="AR2137" s="51">
        <v>5.4286000000000003</v>
      </c>
      <c r="AS2137" s="104">
        <v>7.9020701780594463E-2</v>
      </c>
      <c r="AT2137" s="38" t="s">
        <v>20148</v>
      </c>
      <c r="AU2137" s="102"/>
      <c r="AV2137" s="103">
        <v>3</v>
      </c>
      <c r="AW2137" s="103">
        <v>2</v>
      </c>
      <c r="AX2137" s="103">
        <v>0</v>
      </c>
      <c r="AY2137" s="103">
        <v>0</v>
      </c>
      <c r="AZ2137" s="103">
        <v>0</v>
      </c>
      <c r="BA2137" s="103">
        <v>0</v>
      </c>
      <c r="BB2137" s="103">
        <v>5</v>
      </c>
      <c r="BC2137" s="39"/>
      <c r="BD2137" s="57" t="s">
        <v>20146</v>
      </c>
      <c r="BE2137" s="57" t="s">
        <v>20146</v>
      </c>
    </row>
    <row r="2138" spans="2:57">
      <c r="B2138" t="s">
        <v>295</v>
      </c>
      <c r="C2138" t="s">
        <v>5158</v>
      </c>
      <c r="D2138" t="s">
        <v>4198</v>
      </c>
      <c r="E2138" s="50">
        <v>9985.1186199999993</v>
      </c>
      <c r="F2138" s="50">
        <v>5635.1186200000002</v>
      </c>
      <c r="G2138" s="39"/>
      <c r="H2138" s="38">
        <v>-0.50968828003294886</v>
      </c>
      <c r="I2138" s="38">
        <v>2.8068713844140447E-2</v>
      </c>
      <c r="J2138" s="38">
        <v>-0.50968828003294886</v>
      </c>
      <c r="K2138" s="38">
        <v>-0.21423727723288144</v>
      </c>
      <c r="L2138" s="38">
        <v>-6.8803845608970016E-2</v>
      </c>
      <c r="M2138" s="38">
        <v>2.7259724860821537</v>
      </c>
      <c r="N2138" s="39"/>
      <c r="O2138" s="38">
        <v>-0.41661081596329119</v>
      </c>
      <c r="P2138" s="38">
        <v>2.5531860838893028E-2</v>
      </c>
      <c r="Q2138" s="38">
        <v>-0.41661081596329119</v>
      </c>
      <c r="R2138" s="38">
        <v>-6.0294242777485629E-2</v>
      </c>
      <c r="S2138" s="38">
        <v>9.8284584001623543E-2</v>
      </c>
      <c r="T2138" s="38">
        <v>3.1534209563618347</v>
      </c>
      <c r="U2138" s="39"/>
      <c r="V2138" s="50">
        <v>2950</v>
      </c>
      <c r="W2138" s="51">
        <v>46.779600000000002</v>
      </c>
      <c r="X2138" s="51">
        <v>24.7118</v>
      </c>
      <c r="Y2138" s="51">
        <v>18.677900000000001</v>
      </c>
      <c r="Z2138" s="39"/>
      <c r="AA2138" s="50">
        <v>4540</v>
      </c>
      <c r="AB2138" s="50">
        <v>1653</v>
      </c>
      <c r="AC2138" s="50">
        <v>2887</v>
      </c>
      <c r="AD2138" s="50">
        <v>813</v>
      </c>
      <c r="AE2138" s="50">
        <v>1991</v>
      </c>
      <c r="AF2138" s="52">
        <v>1.5725666782126775</v>
      </c>
      <c r="AG2138" s="52">
        <v>-1.0804321728691477E-2</v>
      </c>
      <c r="AH2138" s="39"/>
      <c r="AI2138" s="53">
        <v>3.38524</v>
      </c>
      <c r="AJ2138" s="53">
        <v>11.398540000000001</v>
      </c>
      <c r="AK2138" s="53">
        <v>13.49705</v>
      </c>
      <c r="AL2138" s="53">
        <v>8.5585900000000006</v>
      </c>
      <c r="AM2138" s="53">
        <v>1.6290800000000001</v>
      </c>
      <c r="AN2138" s="53">
        <v>1.5914200000000001</v>
      </c>
      <c r="AO2138" s="53">
        <v>6.7648482833133254</v>
      </c>
      <c r="AP2138" s="53">
        <v>7.7299295198902609</v>
      </c>
      <c r="AQ2138" s="39"/>
      <c r="AR2138" s="51">
        <v>20.998799999999999</v>
      </c>
      <c r="AS2138" s="104">
        <v>0.23209169054441262</v>
      </c>
      <c r="AT2138" s="38">
        <v>1.0173900349248706E-2</v>
      </c>
      <c r="AU2138" s="102"/>
      <c r="AV2138" s="103">
        <v>6</v>
      </c>
      <c r="AW2138" s="103">
        <v>1</v>
      </c>
      <c r="AX2138" s="103">
        <v>2</v>
      </c>
      <c r="AY2138" s="103">
        <v>0</v>
      </c>
      <c r="AZ2138" s="103">
        <v>0</v>
      </c>
      <c r="BA2138" s="103">
        <v>0</v>
      </c>
      <c r="BB2138" s="103">
        <v>9</v>
      </c>
      <c r="BC2138" s="39"/>
      <c r="BD2138" s="57" t="s">
        <v>20146</v>
      </c>
      <c r="BE2138" s="57" t="s">
        <v>20146</v>
      </c>
    </row>
    <row r="2139" spans="2:57">
      <c r="B2139" t="s">
        <v>3303</v>
      </c>
      <c r="C2139" t="s">
        <v>8162</v>
      </c>
      <c r="D2139" t="s">
        <v>4198</v>
      </c>
      <c r="E2139" s="50">
        <v>-3.4594100000000001</v>
      </c>
      <c r="F2139" s="50">
        <v>2.4725100000000002</v>
      </c>
      <c r="G2139" s="39"/>
      <c r="H2139" s="38">
        <v>-0.88259354643235877</v>
      </c>
      <c r="I2139" s="38">
        <v>-0.46180555555555547</v>
      </c>
      <c r="J2139" s="38">
        <v>-0.88259354643235877</v>
      </c>
      <c r="K2139" s="38">
        <v>-0.9602584482847033</v>
      </c>
      <c r="L2139" s="38" t="s">
        <v>20162</v>
      </c>
      <c r="M2139" s="38" t="s">
        <v>20162</v>
      </c>
      <c r="N2139" s="39"/>
      <c r="O2139" s="38">
        <v>-0.85088932323626454</v>
      </c>
      <c r="P2139" s="38">
        <v>-0.46180519276982546</v>
      </c>
      <c r="Q2139" s="38">
        <v>-0.85088932323626454</v>
      </c>
      <c r="R2139" s="38">
        <v>-0.93874933206695454</v>
      </c>
      <c r="S2139" s="38" t="s">
        <v>20162</v>
      </c>
      <c r="T2139" s="38" t="s">
        <v>20162</v>
      </c>
      <c r="U2139" s="39"/>
      <c r="V2139" s="50">
        <v>0.65303999999999995</v>
      </c>
      <c r="W2139" s="51">
        <v>78.362200000000001</v>
      </c>
      <c r="X2139" s="51" t="s">
        <v>20148</v>
      </c>
      <c r="Y2139" s="51" t="s">
        <v>20148</v>
      </c>
      <c r="Z2139" s="39"/>
      <c r="AA2139" s="50">
        <v>14.5875</v>
      </c>
      <c r="AB2139" s="50">
        <v>1.2357800000000001</v>
      </c>
      <c r="AC2139" s="50">
        <v>13.35172</v>
      </c>
      <c r="AD2139" s="50" t="s">
        <v>20162</v>
      </c>
      <c r="AE2139" s="50">
        <v>-16.60765</v>
      </c>
      <c r="AF2139" s="52">
        <v>1.0925558654615286</v>
      </c>
      <c r="AG2139" s="52">
        <v>1.6672849038886861</v>
      </c>
      <c r="AH2139" s="39"/>
      <c r="AI2139" s="53" t="s">
        <v>20148</v>
      </c>
      <c r="AJ2139" s="53" t="s">
        <v>20148</v>
      </c>
      <c r="AK2139" s="53" t="s">
        <v>20148</v>
      </c>
      <c r="AL2139" s="53" t="s">
        <v>20148</v>
      </c>
      <c r="AM2139" s="53">
        <v>0.18209</v>
      </c>
      <c r="AN2139" s="53">
        <v>2.9081100000000002</v>
      </c>
      <c r="AO2139" s="53">
        <v>-0.38374838003740463</v>
      </c>
      <c r="AP2139" s="53">
        <v>-0.38137302990199257</v>
      </c>
      <c r="AQ2139" s="39"/>
      <c r="AR2139" s="51">
        <v>-87.873400000000004</v>
      </c>
      <c r="AS2139" s="104">
        <v>-2.4846243465730531</v>
      </c>
      <c r="AT2139" s="38" t="s">
        <v>20148</v>
      </c>
      <c r="AU2139" s="102"/>
      <c r="AV2139" s="103">
        <v>0</v>
      </c>
      <c r="AW2139" s="103">
        <v>0</v>
      </c>
      <c r="AX2139" s="103">
        <v>0</v>
      </c>
      <c r="AY2139" s="103">
        <v>0</v>
      </c>
      <c r="AZ2139" s="103">
        <v>0</v>
      </c>
      <c r="BA2139" s="103">
        <v>0</v>
      </c>
      <c r="BB2139" s="103">
        <v>0</v>
      </c>
      <c r="BC2139" s="39"/>
      <c r="BD2139" s="57" t="s">
        <v>20146</v>
      </c>
      <c r="BE2139" s="57" t="s">
        <v>20146</v>
      </c>
    </row>
    <row r="2140" spans="2:57">
      <c r="B2140" t="s">
        <v>3123</v>
      </c>
      <c r="C2140" t="s">
        <v>7982</v>
      </c>
      <c r="D2140" t="s">
        <v>4197</v>
      </c>
      <c r="E2140" s="50">
        <v>7.5140599999999997</v>
      </c>
      <c r="F2140" s="50">
        <v>16.843730000000001</v>
      </c>
      <c r="G2140" s="39"/>
      <c r="H2140" s="38" t="s">
        <v>20162</v>
      </c>
      <c r="I2140" s="38">
        <v>-0.56589473684210523</v>
      </c>
      <c r="J2140" s="38" t="s">
        <v>20162</v>
      </c>
      <c r="K2140" s="38" t="s">
        <v>20162</v>
      </c>
      <c r="L2140" s="38" t="s">
        <v>20162</v>
      </c>
      <c r="M2140" s="38" t="s">
        <v>20162</v>
      </c>
      <c r="N2140" s="39"/>
      <c r="O2140" s="38" t="s">
        <v>20162</v>
      </c>
      <c r="P2140" s="38">
        <v>-0.56589477135014188</v>
      </c>
      <c r="Q2140" s="38" t="s">
        <v>20162</v>
      </c>
      <c r="R2140" s="38" t="s">
        <v>20162</v>
      </c>
      <c r="S2140" s="38" t="s">
        <v>20162</v>
      </c>
      <c r="T2140" s="38" t="s">
        <v>20162</v>
      </c>
      <c r="U2140" s="39"/>
      <c r="V2140" s="50" t="s">
        <v>20162</v>
      </c>
      <c r="W2140" s="51" t="s">
        <v>20162</v>
      </c>
      <c r="X2140" s="51" t="s">
        <v>20162</v>
      </c>
      <c r="Y2140" s="51" t="s">
        <v>20162</v>
      </c>
      <c r="Z2140" s="39"/>
      <c r="AA2140" s="50">
        <v>0.30120000000000002</v>
      </c>
      <c r="AB2140" s="50">
        <v>3.1809999999999998E-2</v>
      </c>
      <c r="AC2140" s="50">
        <v>0.26939000000000002</v>
      </c>
      <c r="AD2140" s="50" t="s">
        <v>20162</v>
      </c>
      <c r="AE2140" s="50">
        <v>-0.26235999999999998</v>
      </c>
      <c r="AF2140" s="52">
        <v>1.1180815917443112</v>
      </c>
      <c r="AG2140" s="52" t="s">
        <v>20162</v>
      </c>
      <c r="AH2140" s="39"/>
      <c r="AI2140" s="53" t="s">
        <v>20162</v>
      </c>
      <c r="AJ2140" s="53" t="s">
        <v>20162</v>
      </c>
      <c r="AK2140" s="53" t="s">
        <v>20148</v>
      </c>
      <c r="AL2140" s="53" t="s">
        <v>20148</v>
      </c>
      <c r="AM2140" s="53">
        <v>51.469580000000001</v>
      </c>
      <c r="AN2140" s="53" t="s">
        <v>20162</v>
      </c>
      <c r="AO2140" s="53" t="s">
        <v>20162</v>
      </c>
      <c r="AP2140" s="53">
        <v>-53.501032303147731</v>
      </c>
      <c r="AQ2140" s="39"/>
      <c r="AR2140" s="51" t="s">
        <v>20162</v>
      </c>
      <c r="AS2140" s="104">
        <v>-10.093940365501755</v>
      </c>
      <c r="AT2140" s="38" t="s">
        <v>20148</v>
      </c>
      <c r="AU2140" s="102"/>
      <c r="AV2140" s="103">
        <v>0</v>
      </c>
      <c r="AW2140" s="103">
        <v>1</v>
      </c>
      <c r="AX2140" s="103">
        <v>0</v>
      </c>
      <c r="AY2140" s="103">
        <v>0</v>
      </c>
      <c r="AZ2140" s="103">
        <v>0</v>
      </c>
      <c r="BA2140" s="103">
        <v>0</v>
      </c>
      <c r="BB2140" s="103">
        <v>1</v>
      </c>
      <c r="BC2140" s="39"/>
      <c r="BD2140" s="57" t="s">
        <v>20146</v>
      </c>
      <c r="BE2140" s="57" t="s">
        <v>20146</v>
      </c>
    </row>
    <row r="2141" spans="2:57">
      <c r="B2141" t="s">
        <v>95</v>
      </c>
      <c r="C2141" t="s">
        <v>4675</v>
      </c>
      <c r="D2141" t="s">
        <v>4194</v>
      </c>
      <c r="E2141" s="50">
        <v>27244.03139</v>
      </c>
      <c r="F2141" s="50">
        <v>28115.03139</v>
      </c>
      <c r="G2141" s="39"/>
      <c r="H2141" s="38" t="s">
        <v>20162</v>
      </c>
      <c r="I2141" s="38" t="s">
        <v>20162</v>
      </c>
      <c r="J2141" s="38" t="s">
        <v>20162</v>
      </c>
      <c r="K2141" s="38" t="s">
        <v>20162</v>
      </c>
      <c r="L2141" s="38" t="s">
        <v>20162</v>
      </c>
      <c r="M2141" s="38" t="s">
        <v>20162</v>
      </c>
      <c r="N2141" s="39"/>
      <c r="O2141" s="38" t="s">
        <v>20162</v>
      </c>
      <c r="P2141" s="38" t="s">
        <v>20162</v>
      </c>
      <c r="Q2141" s="38" t="s">
        <v>20162</v>
      </c>
      <c r="R2141" s="38" t="s">
        <v>20162</v>
      </c>
      <c r="S2141" s="38" t="s">
        <v>20162</v>
      </c>
      <c r="T2141" s="38" t="s">
        <v>20162</v>
      </c>
      <c r="U2141" s="39"/>
      <c r="V2141" s="50">
        <v>1386</v>
      </c>
      <c r="W2141" s="51">
        <v>47.258200000000002</v>
      </c>
      <c r="X2141" s="51">
        <v>-4.1124999999999998</v>
      </c>
      <c r="Y2141" s="51">
        <v>-5.4112</v>
      </c>
      <c r="Z2141" s="39"/>
      <c r="AA2141" s="50">
        <v>16655</v>
      </c>
      <c r="AB2141" s="50">
        <v>766</v>
      </c>
      <c r="AC2141" s="50">
        <v>15889</v>
      </c>
      <c r="AD2141" s="50" t="s">
        <v>20162</v>
      </c>
      <c r="AE2141" s="50" t="s">
        <v>20162</v>
      </c>
      <c r="AF2141" s="52">
        <v>1.0482094530807478</v>
      </c>
      <c r="AG2141" s="52">
        <v>-11.84</v>
      </c>
      <c r="AH2141" s="39"/>
      <c r="AI2141" s="53">
        <v>19.656590000000001</v>
      </c>
      <c r="AJ2141" s="53" t="s">
        <v>20148</v>
      </c>
      <c r="AK2141" s="53" t="s">
        <v>20148</v>
      </c>
      <c r="AL2141" s="53" t="s">
        <v>20162</v>
      </c>
      <c r="AM2141" s="53" t="s">
        <v>20162</v>
      </c>
      <c r="AN2141" s="53" t="s">
        <v>20162</v>
      </c>
      <c r="AO2141" s="53">
        <v>562.30062780000003</v>
      </c>
      <c r="AP2141" s="53">
        <v>-493.2461647368421</v>
      </c>
      <c r="AQ2141" s="39"/>
      <c r="AR2141" s="51">
        <v>-0.47270000000000001</v>
      </c>
      <c r="AS2141" s="104">
        <v>-3.6592411889324002E-3</v>
      </c>
      <c r="AT2141" s="38" t="s">
        <v>20148</v>
      </c>
      <c r="AU2141" s="102"/>
      <c r="AV2141" s="103">
        <v>7</v>
      </c>
      <c r="AW2141" s="103">
        <v>5</v>
      </c>
      <c r="AX2141" s="103">
        <v>3</v>
      </c>
      <c r="AY2141" s="103">
        <v>0</v>
      </c>
      <c r="AZ2141" s="103">
        <v>0</v>
      </c>
      <c r="BA2141" s="103">
        <v>0</v>
      </c>
      <c r="BB2141" s="103">
        <v>15</v>
      </c>
      <c r="BC2141" s="39"/>
      <c r="BD2141" s="57" t="s">
        <v>20146</v>
      </c>
      <c r="BE2141" s="57" t="s">
        <v>20146</v>
      </c>
    </row>
    <row r="2142" spans="2:57">
      <c r="B2142" t="s">
        <v>3566</v>
      </c>
      <c r="C2142" t="s">
        <v>8395</v>
      </c>
      <c r="D2142" t="s">
        <v>4198</v>
      </c>
      <c r="E2142" s="50">
        <v>6.2308500000000002</v>
      </c>
      <c r="F2142" s="50">
        <v>7.9876800000000001</v>
      </c>
      <c r="G2142" s="39"/>
      <c r="H2142" s="38" t="s">
        <v>20162</v>
      </c>
      <c r="I2142" s="38">
        <v>-0.46105555555555555</v>
      </c>
      <c r="J2142" s="38" t="s">
        <v>20162</v>
      </c>
      <c r="K2142" s="38" t="s">
        <v>20162</v>
      </c>
      <c r="L2142" s="38" t="s">
        <v>20162</v>
      </c>
      <c r="M2142" s="38" t="s">
        <v>20162</v>
      </c>
      <c r="N2142" s="39"/>
      <c r="O2142" s="38">
        <v>-0.4486368954556279</v>
      </c>
      <c r="P2142" s="38">
        <v>-0.33333333333333326</v>
      </c>
      <c r="Q2142" s="38">
        <v>-0.4486368954556279</v>
      </c>
      <c r="R2142" s="38">
        <v>-0.76178770163340614</v>
      </c>
      <c r="S2142" s="38">
        <v>-0.65004013220846324</v>
      </c>
      <c r="T2142" s="38" t="s">
        <v>20162</v>
      </c>
      <c r="U2142" s="39"/>
      <c r="V2142" s="50">
        <v>3.5785999999999998</v>
      </c>
      <c r="W2142" s="51">
        <v>66.677999999999997</v>
      </c>
      <c r="X2142" s="51">
        <v>-68.713099999999997</v>
      </c>
      <c r="Y2142" s="51">
        <v>-75.583799999999997</v>
      </c>
      <c r="Z2142" s="39"/>
      <c r="AA2142" s="50">
        <v>5.9455999999999998</v>
      </c>
      <c r="AB2142" s="50">
        <v>2.6164800000000001</v>
      </c>
      <c r="AC2142" s="50">
        <v>3.3291200000000001</v>
      </c>
      <c r="AD2142" s="50" t="s">
        <v>20162</v>
      </c>
      <c r="AE2142" s="50">
        <v>-24.118310000000001</v>
      </c>
      <c r="AF2142" s="52">
        <v>1.7859374249050799</v>
      </c>
      <c r="AG2142" s="52">
        <v>1.5010783866262158</v>
      </c>
      <c r="AH2142" s="39"/>
      <c r="AI2142" s="53">
        <v>1.7411399999999999</v>
      </c>
      <c r="AJ2142" s="53" t="s">
        <v>20148</v>
      </c>
      <c r="AK2142" s="53" t="s">
        <v>20148</v>
      </c>
      <c r="AL2142" s="53" t="s">
        <v>20162</v>
      </c>
      <c r="AM2142" s="53" t="s">
        <v>20162</v>
      </c>
      <c r="AN2142" s="53" t="s">
        <v>20162</v>
      </c>
      <c r="AO2142" s="53">
        <v>-3.5741938948103202</v>
      </c>
      <c r="AP2142" s="53">
        <v>-3.2483844861873061</v>
      </c>
      <c r="AQ2142" s="39"/>
      <c r="AR2142" s="51">
        <v>-101.14579999999999</v>
      </c>
      <c r="AS2142" s="104">
        <v>-3.0820339917778021</v>
      </c>
      <c r="AT2142" s="38" t="s">
        <v>20148</v>
      </c>
      <c r="AU2142" s="102"/>
      <c r="AV2142" s="103">
        <v>1</v>
      </c>
      <c r="AW2142" s="103">
        <v>0</v>
      </c>
      <c r="AX2142" s="103">
        <v>0</v>
      </c>
      <c r="AY2142" s="103">
        <v>0</v>
      </c>
      <c r="AZ2142" s="103">
        <v>0</v>
      </c>
      <c r="BA2142" s="103">
        <v>0</v>
      </c>
      <c r="BB2142" s="103">
        <v>1</v>
      </c>
      <c r="BC2142" s="39"/>
      <c r="BD2142" s="57" t="s">
        <v>20146</v>
      </c>
      <c r="BE2142" s="57" t="s">
        <v>20146</v>
      </c>
    </row>
    <row r="2143" spans="2:57">
      <c r="B2143" t="s">
        <v>3400</v>
      </c>
      <c r="C2143" t="s">
        <v>8259</v>
      </c>
      <c r="D2143" t="s">
        <v>4197</v>
      </c>
      <c r="E2143" s="50">
        <v>9.6853200000000008</v>
      </c>
      <c r="F2143" s="50">
        <v>4.9616600000000002</v>
      </c>
      <c r="G2143" s="39"/>
      <c r="H2143" s="38">
        <v>-0.74882629107981225</v>
      </c>
      <c r="I2143" s="38">
        <v>-0.5387931034482758</v>
      </c>
      <c r="J2143" s="38">
        <v>-0.74882629107981225</v>
      </c>
      <c r="K2143" s="38">
        <v>-0.98358895705521476</v>
      </c>
      <c r="L2143" s="38">
        <v>-0.94234913793103448</v>
      </c>
      <c r="M2143" s="38">
        <v>-0.99554166666666666</v>
      </c>
      <c r="N2143" s="39"/>
      <c r="O2143" s="38">
        <v>-0.624807078489658</v>
      </c>
      <c r="P2143" s="38">
        <v>-0.50788704231945692</v>
      </c>
      <c r="Q2143" s="38">
        <v>-0.624807078489658</v>
      </c>
      <c r="R2143" s="38">
        <v>-0.92373917008944284</v>
      </c>
      <c r="S2143" s="38">
        <v>7.8080355299838589E-2</v>
      </c>
      <c r="T2143" s="38">
        <v>-0.3984116591493283</v>
      </c>
      <c r="U2143" s="39"/>
      <c r="V2143" s="50">
        <v>2.6726200000000002</v>
      </c>
      <c r="W2143" s="51">
        <v>26.873699999999999</v>
      </c>
      <c r="X2143" s="51" t="s">
        <v>20148</v>
      </c>
      <c r="Y2143" s="51" t="s">
        <v>20148</v>
      </c>
      <c r="Z2143" s="39"/>
      <c r="AA2143" s="50">
        <v>8.4052799999999994</v>
      </c>
      <c r="AB2143" s="50">
        <v>5.4866000000000001</v>
      </c>
      <c r="AC2143" s="50">
        <v>2.9186700000000001</v>
      </c>
      <c r="AD2143" s="50">
        <v>2.4624999999999999</v>
      </c>
      <c r="AE2143" s="50">
        <v>-205.53469999999999</v>
      </c>
      <c r="AF2143" s="52">
        <v>2.8798322523615205</v>
      </c>
      <c r="AG2143" s="52">
        <v>0.18193451532752369</v>
      </c>
      <c r="AH2143" s="39"/>
      <c r="AI2143" s="53">
        <v>3.62391</v>
      </c>
      <c r="AJ2143" s="53" t="s">
        <v>20148</v>
      </c>
      <c r="AK2143" s="53" t="s">
        <v>20148</v>
      </c>
      <c r="AL2143" s="53" t="s">
        <v>20148</v>
      </c>
      <c r="AM2143" s="53" t="s">
        <v>20148</v>
      </c>
      <c r="AN2143" s="53">
        <v>0.67086999999999997</v>
      </c>
      <c r="AO2143" s="53">
        <v>-0.39832374652285779</v>
      </c>
      <c r="AP2143" s="53">
        <v>-0.37405133192357132</v>
      </c>
      <c r="AQ2143" s="39"/>
      <c r="AR2143" s="51">
        <v>-667.16930000000002</v>
      </c>
      <c r="AS2143" s="104">
        <v>-20.331146636420769</v>
      </c>
      <c r="AT2143" s="38" t="s">
        <v>20148</v>
      </c>
      <c r="AU2143" s="102"/>
      <c r="AV2143" s="103">
        <v>0</v>
      </c>
      <c r="AW2143" s="103">
        <v>0</v>
      </c>
      <c r="AX2143" s="103">
        <v>0</v>
      </c>
      <c r="AY2143" s="103">
        <v>0</v>
      </c>
      <c r="AZ2143" s="103">
        <v>0</v>
      </c>
      <c r="BA2143" s="103">
        <v>0</v>
      </c>
      <c r="BB2143" s="103">
        <v>0</v>
      </c>
      <c r="BC2143" s="39"/>
      <c r="BD2143" s="57" t="s">
        <v>20146</v>
      </c>
      <c r="BE2143" s="57" t="s">
        <v>20146</v>
      </c>
    </row>
    <row r="2144" spans="2:57">
      <c r="B2144" t="s">
        <v>2141</v>
      </c>
      <c r="C2144" t="s">
        <v>7000</v>
      </c>
      <c r="D2144" t="s">
        <v>4195</v>
      </c>
      <c r="E2144" s="50">
        <v>134.63482999999999</v>
      </c>
      <c r="F2144" s="50">
        <v>135.17788999999999</v>
      </c>
      <c r="G2144" s="39"/>
      <c r="H2144" s="38" t="s">
        <v>20162</v>
      </c>
      <c r="I2144" s="38">
        <v>2.5948103792415189E-2</v>
      </c>
      <c r="J2144" s="38" t="s">
        <v>20162</v>
      </c>
      <c r="K2144" s="38" t="s">
        <v>20162</v>
      </c>
      <c r="L2144" s="38" t="s">
        <v>20162</v>
      </c>
      <c r="M2144" s="38" t="s">
        <v>20162</v>
      </c>
      <c r="N2144" s="39"/>
      <c r="O2144" s="38" t="s">
        <v>20162</v>
      </c>
      <c r="P2144" s="38">
        <v>2.5948134544746981E-2</v>
      </c>
      <c r="Q2144" s="38" t="s">
        <v>20162</v>
      </c>
      <c r="R2144" s="38" t="s">
        <v>20162</v>
      </c>
      <c r="S2144" s="38" t="s">
        <v>20162</v>
      </c>
      <c r="T2144" s="38" t="s">
        <v>20162</v>
      </c>
      <c r="U2144" s="39"/>
      <c r="V2144" s="50" t="s">
        <v>20162</v>
      </c>
      <c r="W2144" s="51" t="s">
        <v>20162</v>
      </c>
      <c r="X2144" s="51" t="s">
        <v>20162</v>
      </c>
      <c r="Y2144" s="51" t="s">
        <v>20162</v>
      </c>
      <c r="Z2144" s="39"/>
      <c r="AA2144" s="50" t="s">
        <v>20162</v>
      </c>
      <c r="AB2144" s="50" t="s">
        <v>20162</v>
      </c>
      <c r="AC2144" s="50" t="s">
        <v>20162</v>
      </c>
      <c r="AD2144" s="50" t="s">
        <v>20162</v>
      </c>
      <c r="AE2144" s="50" t="s">
        <v>20162</v>
      </c>
      <c r="AF2144" s="52" t="s">
        <v>20162</v>
      </c>
      <c r="AG2144" s="52" t="s">
        <v>20162</v>
      </c>
      <c r="AH2144" s="39"/>
      <c r="AI2144" s="53" t="s">
        <v>20162</v>
      </c>
      <c r="AJ2144" s="53" t="s">
        <v>20162</v>
      </c>
      <c r="AK2144" s="53" t="s">
        <v>20162</v>
      </c>
      <c r="AL2144" s="53" t="s">
        <v>20162</v>
      </c>
      <c r="AM2144" s="53" t="s">
        <v>20162</v>
      </c>
      <c r="AN2144" s="53" t="s">
        <v>20162</v>
      </c>
      <c r="AO2144" s="53" t="s">
        <v>20162</v>
      </c>
      <c r="AP2144" s="53" t="s">
        <v>20162</v>
      </c>
      <c r="AQ2144" s="39"/>
      <c r="AR2144" s="51" t="s">
        <v>20162</v>
      </c>
      <c r="AS2144" s="104" t="s">
        <v>20162</v>
      </c>
      <c r="AT2144" s="38" t="s">
        <v>20148</v>
      </c>
      <c r="AU2144" s="102"/>
      <c r="AV2144" s="103">
        <v>0</v>
      </c>
      <c r="AW2144" s="103">
        <v>0</v>
      </c>
      <c r="AX2144" s="103">
        <v>0</v>
      </c>
      <c r="AY2144" s="103">
        <v>0</v>
      </c>
      <c r="AZ2144" s="103">
        <v>0</v>
      </c>
      <c r="BA2144" s="103">
        <v>0</v>
      </c>
      <c r="BB2144" s="103">
        <v>0</v>
      </c>
      <c r="BC2144" s="39"/>
      <c r="BD2144" s="57" t="s">
        <v>20147</v>
      </c>
      <c r="BE2144" s="57" t="s">
        <v>20147</v>
      </c>
    </row>
    <row r="2145" spans="2:57">
      <c r="B2145" t="s">
        <v>58</v>
      </c>
      <c r="C2145" t="s">
        <v>4608</v>
      </c>
      <c r="D2145" t="s">
        <v>4196</v>
      </c>
      <c r="E2145" s="50">
        <v>53264.495840000003</v>
      </c>
      <c r="F2145" s="50">
        <v>69006.495840000003</v>
      </c>
      <c r="G2145" s="39"/>
      <c r="H2145" s="38">
        <v>-0.29277895897314743</v>
      </c>
      <c r="I2145" s="38">
        <v>0.51898520084566591</v>
      </c>
      <c r="J2145" s="38">
        <v>-0.29277895897314743</v>
      </c>
      <c r="K2145" s="38">
        <v>8.1830265848670773</v>
      </c>
      <c r="L2145" s="38" t="s">
        <v>20162</v>
      </c>
      <c r="M2145" s="38" t="s">
        <v>20162</v>
      </c>
      <c r="N2145" s="39"/>
      <c r="O2145" s="38">
        <v>-0.32987833720014603</v>
      </c>
      <c r="P2145" s="38">
        <v>0.49173089737718145</v>
      </c>
      <c r="Q2145" s="38">
        <v>-0.32987833720014603</v>
      </c>
      <c r="R2145" s="38">
        <v>9.5864613424003213</v>
      </c>
      <c r="S2145" s="38" t="s">
        <v>20162</v>
      </c>
      <c r="T2145" s="38" t="s">
        <v>20162</v>
      </c>
      <c r="U2145" s="39"/>
      <c r="V2145" s="50">
        <v>18471</v>
      </c>
      <c r="W2145" s="51">
        <v>75.052700000000002</v>
      </c>
      <c r="X2145" s="51">
        <v>71.983099999999993</v>
      </c>
      <c r="Y2145" s="51">
        <v>66.060299999999998</v>
      </c>
      <c r="Z2145" s="39"/>
      <c r="AA2145" s="50">
        <v>24669</v>
      </c>
      <c r="AB2145" s="50">
        <v>10524</v>
      </c>
      <c r="AC2145" s="50">
        <v>14145</v>
      </c>
      <c r="AD2145" s="50" t="s">
        <v>20162</v>
      </c>
      <c r="AE2145" s="50">
        <v>9958</v>
      </c>
      <c r="AF2145" s="52">
        <v>1.7440084835630965</v>
      </c>
      <c r="AG2145" s="52">
        <v>-1.2310762862211708</v>
      </c>
      <c r="AH2145" s="39"/>
      <c r="AI2145" s="53">
        <v>2.88368</v>
      </c>
      <c r="AJ2145" s="53">
        <v>3.8876400000000002</v>
      </c>
      <c r="AK2145" s="53">
        <v>4.0060500000000001</v>
      </c>
      <c r="AL2145" s="53">
        <v>6.34924</v>
      </c>
      <c r="AM2145" s="53">
        <v>5.1174900000000001</v>
      </c>
      <c r="AN2145" s="53">
        <v>3.9189500000000002</v>
      </c>
      <c r="AO2145" s="53">
        <v>5.1010124068598461</v>
      </c>
      <c r="AP2145" s="53">
        <v>5.1900192418772564</v>
      </c>
      <c r="AQ2145" s="39"/>
      <c r="AR2145" s="51">
        <v>146.07919999999999</v>
      </c>
      <c r="AS2145" s="104">
        <v>1.4932614555256065</v>
      </c>
      <c r="AT2145" s="38" t="s">
        <v>20148</v>
      </c>
      <c r="AU2145" s="102"/>
      <c r="AV2145" s="103">
        <v>5</v>
      </c>
      <c r="AW2145" s="103">
        <v>4</v>
      </c>
      <c r="AX2145" s="103">
        <v>10</v>
      </c>
      <c r="AY2145" s="103">
        <v>0</v>
      </c>
      <c r="AZ2145" s="103">
        <v>0</v>
      </c>
      <c r="BA2145" s="103">
        <v>0</v>
      </c>
      <c r="BB2145" s="103">
        <v>19</v>
      </c>
      <c r="BC2145" s="39"/>
      <c r="BD2145" s="57" t="s">
        <v>20146</v>
      </c>
      <c r="BE2145" s="57" t="s">
        <v>20147</v>
      </c>
    </row>
    <row r="2146" spans="2:57">
      <c r="B2146" t="s">
        <v>823</v>
      </c>
      <c r="C2146" t="s">
        <v>5683</v>
      </c>
      <c r="D2146" t="s">
        <v>4196</v>
      </c>
      <c r="E2146" s="50">
        <v>2214.9588100000001</v>
      </c>
      <c r="F2146" s="50">
        <v>1268.6318100000001</v>
      </c>
      <c r="G2146" s="39"/>
      <c r="H2146" s="38">
        <v>-0.39490188144851301</v>
      </c>
      <c r="I2146" s="38">
        <v>-9.9819422150882797E-2</v>
      </c>
      <c r="J2146" s="38">
        <v>-0.39490188144851301</v>
      </c>
      <c r="K2146" s="38">
        <v>0.51622169651909444</v>
      </c>
      <c r="L2146" s="38">
        <v>0.51213346814964611</v>
      </c>
      <c r="M2146" s="38">
        <v>4.2813419658622722</v>
      </c>
      <c r="N2146" s="39"/>
      <c r="O2146" s="38">
        <v>-0.3889131705972102</v>
      </c>
      <c r="P2146" s="38">
        <v>-9.4200881871791209E-2</v>
      </c>
      <c r="Q2146" s="38">
        <v>-0.3889131705972102</v>
      </c>
      <c r="R2146" s="38">
        <v>0.66184244478114795</v>
      </c>
      <c r="S2146" s="38">
        <v>0.6067813770374002</v>
      </c>
      <c r="T2146" s="38">
        <v>4.8347155212878992</v>
      </c>
      <c r="U2146" s="39"/>
      <c r="V2146" s="50">
        <v>1996.8920000000001</v>
      </c>
      <c r="W2146" s="51">
        <v>20.661799999999999</v>
      </c>
      <c r="X2146" s="51">
        <v>4.2026000000000003</v>
      </c>
      <c r="Y2146" s="51">
        <v>-0.32969999999999999</v>
      </c>
      <c r="Z2146" s="39"/>
      <c r="AA2146" s="50">
        <v>2027.425</v>
      </c>
      <c r="AB2146" s="50">
        <v>1654.1579999999999</v>
      </c>
      <c r="AC2146" s="50">
        <v>373.267</v>
      </c>
      <c r="AD2146" s="50">
        <v>975.22500000000002</v>
      </c>
      <c r="AE2146" s="50">
        <v>211.82900000000001</v>
      </c>
      <c r="AF2146" s="52">
        <v>5.4315677517701806</v>
      </c>
      <c r="AG2146" s="52">
        <v>6.2906826568265686</v>
      </c>
      <c r="AH2146" s="39"/>
      <c r="AI2146" s="53">
        <v>1.1092</v>
      </c>
      <c r="AJ2146" s="53">
        <v>16.594190000000001</v>
      </c>
      <c r="AK2146" s="53">
        <v>32.823929999999997</v>
      </c>
      <c r="AL2146" s="53" t="s">
        <v>20148</v>
      </c>
      <c r="AM2146" s="53">
        <v>3.37039</v>
      </c>
      <c r="AN2146" s="53">
        <v>0.63151999999999997</v>
      </c>
      <c r="AO2146" s="53">
        <v>9.0024965228498459</v>
      </c>
      <c r="AP2146" s="53">
        <v>15.116796668334883</v>
      </c>
      <c r="AQ2146" s="39"/>
      <c r="AR2146" s="51">
        <v>-1.6778999999999999</v>
      </c>
      <c r="AS2146" s="104">
        <v>6.0948853423389085E-2</v>
      </c>
      <c r="AT2146" s="38" t="s">
        <v>20148</v>
      </c>
      <c r="AU2146" s="102"/>
      <c r="AV2146" s="103">
        <v>4</v>
      </c>
      <c r="AW2146" s="103">
        <v>2</v>
      </c>
      <c r="AX2146" s="103">
        <v>0</v>
      </c>
      <c r="AY2146" s="103">
        <v>0</v>
      </c>
      <c r="AZ2146" s="103">
        <v>0</v>
      </c>
      <c r="BA2146" s="103">
        <v>0</v>
      </c>
      <c r="BB2146" s="103">
        <v>6</v>
      </c>
      <c r="BC2146" s="39"/>
      <c r="BD2146" s="57" t="s">
        <v>20146</v>
      </c>
      <c r="BE2146" s="57" t="s">
        <v>20147</v>
      </c>
    </row>
    <row r="2147" spans="2:57">
      <c r="B2147" t="s">
        <v>2930</v>
      </c>
      <c r="C2147" t="s">
        <v>7789</v>
      </c>
      <c r="D2147" t="s">
        <v>4196</v>
      </c>
      <c r="E2147" s="50">
        <v>11.125220000000001</v>
      </c>
      <c r="F2147" s="50">
        <v>21.85145</v>
      </c>
      <c r="G2147" s="39"/>
      <c r="H2147" s="38">
        <v>-0.76218787158145063</v>
      </c>
      <c r="I2147" s="38">
        <v>-0.5145631067961165</v>
      </c>
      <c r="J2147" s="38">
        <v>-0.76218787158145063</v>
      </c>
      <c r="K2147" s="38">
        <v>1.7777777777777777</v>
      </c>
      <c r="L2147" s="38">
        <v>1.4691358024691357</v>
      </c>
      <c r="M2147" s="38">
        <v>1.4691358024691357</v>
      </c>
      <c r="N2147" s="39"/>
      <c r="O2147" s="38">
        <v>-0.59197679818457605</v>
      </c>
      <c r="P2147" s="38">
        <v>-0.51405705192083717</v>
      </c>
      <c r="Q2147" s="38">
        <v>-0.59197679818457605</v>
      </c>
      <c r="R2147" s="38">
        <v>4.0949319865885112</v>
      </c>
      <c r="S2147" s="38">
        <v>4.0635039439413463</v>
      </c>
      <c r="T2147" s="38">
        <v>20.584876771867435</v>
      </c>
      <c r="U2147" s="39"/>
      <c r="V2147" s="50" t="s">
        <v>20162</v>
      </c>
      <c r="W2147" s="51" t="s">
        <v>20162</v>
      </c>
      <c r="X2147" s="51" t="s">
        <v>20162</v>
      </c>
      <c r="Y2147" s="51" t="s">
        <v>20162</v>
      </c>
      <c r="Z2147" s="39"/>
      <c r="AA2147" s="50">
        <v>0.75183999999999995</v>
      </c>
      <c r="AB2147" s="50">
        <v>8.9984699999999993</v>
      </c>
      <c r="AC2147" s="50">
        <v>-8.2466399999999993</v>
      </c>
      <c r="AD2147" s="50">
        <v>6.9855799999999997</v>
      </c>
      <c r="AE2147" s="50">
        <v>-30.00517</v>
      </c>
      <c r="AF2147" s="52">
        <v>-9.11692519620112E-2</v>
      </c>
      <c r="AG2147" s="52">
        <v>-0.55887259384071131</v>
      </c>
      <c r="AH2147" s="39"/>
      <c r="AI2147" s="53" t="s">
        <v>20162</v>
      </c>
      <c r="AJ2147" s="53" t="s">
        <v>20148</v>
      </c>
      <c r="AK2147" s="53" t="s">
        <v>20148</v>
      </c>
      <c r="AL2147" s="53" t="s">
        <v>20148</v>
      </c>
      <c r="AM2147" s="53" t="s">
        <v>20148</v>
      </c>
      <c r="AN2147" s="53" t="s">
        <v>20162</v>
      </c>
      <c r="AO2147" s="53">
        <v>-1.7449680775880312</v>
      </c>
      <c r="AP2147" s="53">
        <v>-1.7298734465817278</v>
      </c>
      <c r="AQ2147" s="39"/>
      <c r="AR2147" s="51" t="s">
        <v>20148</v>
      </c>
      <c r="AS2147" s="104">
        <v>10.120677498958432</v>
      </c>
      <c r="AT2147" s="38" t="s">
        <v>20148</v>
      </c>
      <c r="AU2147" s="102"/>
      <c r="AV2147" s="103">
        <v>2</v>
      </c>
      <c r="AW2147" s="103">
        <v>0</v>
      </c>
      <c r="AX2147" s="103">
        <v>0</v>
      </c>
      <c r="AY2147" s="103">
        <v>0</v>
      </c>
      <c r="AZ2147" s="103">
        <v>0</v>
      </c>
      <c r="BA2147" s="103">
        <v>0</v>
      </c>
      <c r="BB2147" s="103">
        <v>2</v>
      </c>
      <c r="BC2147" s="39"/>
      <c r="BD2147" s="57" t="s">
        <v>20146</v>
      </c>
      <c r="BE2147" s="57" t="s">
        <v>20147</v>
      </c>
    </row>
    <row r="2148" spans="2:57">
      <c r="B2148" t="s">
        <v>3460</v>
      </c>
      <c r="C2148" t="s">
        <v>8299</v>
      </c>
      <c r="D2148" t="s">
        <v>4195</v>
      </c>
      <c r="E2148" s="50" t="s">
        <v>20162</v>
      </c>
      <c r="F2148" s="50">
        <v>56.737259999999999</v>
      </c>
      <c r="G2148" s="39"/>
      <c r="H2148" s="38">
        <v>-0.845233918128655</v>
      </c>
      <c r="I2148" s="38">
        <v>-0.42467391304347835</v>
      </c>
      <c r="J2148" s="38">
        <v>-0.845233918128655</v>
      </c>
      <c r="K2148" s="38">
        <v>-0.79375779301745641</v>
      </c>
      <c r="L2148" s="38" t="s">
        <v>20162</v>
      </c>
      <c r="M2148" s="38" t="s">
        <v>20162</v>
      </c>
      <c r="N2148" s="39"/>
      <c r="O2148" s="38">
        <v>-0.8283449044761636</v>
      </c>
      <c r="P2148" s="38">
        <v>-0.39515327432541514</v>
      </c>
      <c r="Q2148" s="38">
        <v>-0.8283449044761636</v>
      </c>
      <c r="R2148" s="38">
        <v>-0.38433721199365556</v>
      </c>
      <c r="S2148" s="38" t="s">
        <v>20162</v>
      </c>
      <c r="T2148" s="38" t="s">
        <v>20162</v>
      </c>
      <c r="U2148" s="39"/>
      <c r="V2148" s="50">
        <v>40.777000000000001</v>
      </c>
      <c r="W2148" s="51">
        <v>57.932099999999998</v>
      </c>
      <c r="X2148" s="51" t="s">
        <v>20163</v>
      </c>
      <c r="Y2148" s="51">
        <v>-81.4405</v>
      </c>
      <c r="Z2148" s="39"/>
      <c r="AA2148" s="50">
        <v>393.86700000000002</v>
      </c>
      <c r="AB2148" s="50">
        <v>124.09</v>
      </c>
      <c r="AC2148" s="50">
        <v>269.77699999999999</v>
      </c>
      <c r="AD2148" s="50">
        <v>97.465000000000003</v>
      </c>
      <c r="AE2148" s="50">
        <v>-148.26300000000001</v>
      </c>
      <c r="AF2148" s="52">
        <v>1.4599724958020885</v>
      </c>
      <c r="AG2148" s="52" t="s">
        <v>20162</v>
      </c>
      <c r="AH2148" s="39"/>
      <c r="AI2148" s="53" t="s">
        <v>20162</v>
      </c>
      <c r="AJ2148" s="53" t="s">
        <v>20162</v>
      </c>
      <c r="AK2148" s="53" t="s">
        <v>20162</v>
      </c>
      <c r="AL2148" s="53" t="s">
        <v>20162</v>
      </c>
      <c r="AM2148" s="53" t="s">
        <v>20162</v>
      </c>
      <c r="AN2148" s="53" t="s">
        <v>20162</v>
      </c>
      <c r="AO2148" s="53" t="s">
        <v>20162</v>
      </c>
      <c r="AP2148" s="53" t="s">
        <v>20162</v>
      </c>
      <c r="AQ2148" s="39"/>
      <c r="AR2148" s="51">
        <v>-24.1508</v>
      </c>
      <c r="AS2148" s="104" t="s">
        <v>20162</v>
      </c>
      <c r="AT2148" s="38" t="s">
        <v>20148</v>
      </c>
      <c r="AU2148" s="102"/>
      <c r="AV2148" s="103">
        <v>2</v>
      </c>
      <c r="AW2148" s="103">
        <v>2</v>
      </c>
      <c r="AX2148" s="103">
        <v>0</v>
      </c>
      <c r="AY2148" s="103">
        <v>0</v>
      </c>
      <c r="AZ2148" s="103">
        <v>0</v>
      </c>
      <c r="BA2148" s="103">
        <v>0</v>
      </c>
      <c r="BB2148" s="103">
        <v>4</v>
      </c>
      <c r="BC2148" s="39"/>
      <c r="BD2148" s="57" t="s">
        <v>20147</v>
      </c>
      <c r="BE2148" s="57" t="s">
        <v>20147</v>
      </c>
    </row>
    <row r="2149" spans="2:57">
      <c r="B2149" t="s">
        <v>3540</v>
      </c>
      <c r="C2149" t="s">
        <v>8371</v>
      </c>
      <c r="D2149" t="s">
        <v>4196</v>
      </c>
      <c r="E2149" s="50">
        <v>-61.51061</v>
      </c>
      <c r="F2149" s="50">
        <v>200.47539</v>
      </c>
      <c r="G2149" s="39"/>
      <c r="H2149" s="38">
        <v>-0.65849843587069867</v>
      </c>
      <c r="I2149" s="38">
        <v>-2.0926756352765419E-2</v>
      </c>
      <c r="J2149" s="38">
        <v>-0.65849843587069867</v>
      </c>
      <c r="K2149" s="38" t="s">
        <v>20162</v>
      </c>
      <c r="L2149" s="38" t="s">
        <v>20162</v>
      </c>
      <c r="M2149" s="38" t="s">
        <v>20162</v>
      </c>
      <c r="N2149" s="39"/>
      <c r="O2149" s="38">
        <v>-0.65161070584185365</v>
      </c>
      <c r="P2149" s="38">
        <v>-0.15013735974909148</v>
      </c>
      <c r="Q2149" s="38">
        <v>-0.65161070584185365</v>
      </c>
      <c r="R2149" s="38">
        <v>-0.46868843035827434</v>
      </c>
      <c r="S2149" s="38">
        <v>-0.63777723087370386</v>
      </c>
      <c r="T2149" s="38" t="s">
        <v>20162</v>
      </c>
      <c r="U2149" s="39"/>
      <c r="V2149" s="50">
        <v>9.7539999999999996</v>
      </c>
      <c r="W2149" s="51" t="s">
        <v>20148</v>
      </c>
      <c r="X2149" s="51" t="s">
        <v>20148</v>
      </c>
      <c r="Y2149" s="51" t="s">
        <v>20148</v>
      </c>
      <c r="Z2149" s="39"/>
      <c r="AA2149" s="50">
        <v>172.66800000000001</v>
      </c>
      <c r="AB2149" s="50">
        <v>65.379000000000005</v>
      </c>
      <c r="AC2149" s="50">
        <v>107.289</v>
      </c>
      <c r="AD2149" s="50" t="s">
        <v>20162</v>
      </c>
      <c r="AE2149" s="50">
        <v>-250.95</v>
      </c>
      <c r="AF2149" s="52">
        <v>1.6093728154796858</v>
      </c>
      <c r="AG2149" s="52">
        <v>2.0302030619435012</v>
      </c>
      <c r="AH2149" s="39"/>
      <c r="AI2149" s="53" t="s">
        <v>20148</v>
      </c>
      <c r="AJ2149" s="53" t="s">
        <v>20148</v>
      </c>
      <c r="AK2149" s="53" t="s">
        <v>20148</v>
      </c>
      <c r="AL2149" s="53" t="s">
        <v>20162</v>
      </c>
      <c r="AM2149" s="53" t="s">
        <v>20162</v>
      </c>
      <c r="AN2149" s="53" t="s">
        <v>20162</v>
      </c>
      <c r="AO2149" s="53">
        <v>-3.2104828326180255</v>
      </c>
      <c r="AP2149" s="53">
        <v>-3.1611749030243779</v>
      </c>
      <c r="AQ2149" s="39"/>
      <c r="AR2149" s="51">
        <v>-59.470599999999997</v>
      </c>
      <c r="AS2149" s="104">
        <v>-1.1493140506352053</v>
      </c>
      <c r="AT2149" s="38" t="s">
        <v>20148</v>
      </c>
      <c r="AU2149" s="102"/>
      <c r="AV2149" s="103">
        <v>1</v>
      </c>
      <c r="AW2149" s="103">
        <v>0</v>
      </c>
      <c r="AX2149" s="103">
        <v>2</v>
      </c>
      <c r="AY2149" s="103">
        <v>0</v>
      </c>
      <c r="AZ2149" s="103">
        <v>0</v>
      </c>
      <c r="BA2149" s="103">
        <v>0</v>
      </c>
      <c r="BB2149" s="103">
        <v>3</v>
      </c>
      <c r="BC2149" s="39"/>
      <c r="BD2149" s="57" t="s">
        <v>20146</v>
      </c>
      <c r="BE2149" s="57" t="s">
        <v>20147</v>
      </c>
    </row>
    <row r="2150" spans="2:57">
      <c r="B2150" t="s">
        <v>2937</v>
      </c>
      <c r="C2150" t="s">
        <v>7796</v>
      </c>
      <c r="D2150" t="s">
        <v>4196</v>
      </c>
      <c r="E2150" s="50">
        <v>-10.642659999999999</v>
      </c>
      <c r="F2150" s="50">
        <v>18.483339999999998</v>
      </c>
      <c r="G2150" s="39"/>
      <c r="H2150" s="38">
        <v>-0.91632653061224489</v>
      </c>
      <c r="I2150" s="38">
        <v>-0.5624916633319994</v>
      </c>
      <c r="J2150" s="38">
        <v>-0.91632653061224489</v>
      </c>
      <c r="K2150" s="38">
        <v>-0.97654629960672146</v>
      </c>
      <c r="L2150" s="38">
        <v>-0.96726546906187627</v>
      </c>
      <c r="M2150" s="38" t="s">
        <v>20162</v>
      </c>
      <c r="N2150" s="39"/>
      <c r="O2150" s="38">
        <v>-0.91625728272544527</v>
      </c>
      <c r="P2150" s="38">
        <v>-0.56249167097270969</v>
      </c>
      <c r="Q2150" s="38">
        <v>-0.91625728272544527</v>
      </c>
      <c r="R2150" s="38">
        <v>-0.97389848860865025</v>
      </c>
      <c r="S2150" s="38">
        <v>-0.93141368660479351</v>
      </c>
      <c r="T2150" s="38" t="s">
        <v>20162</v>
      </c>
      <c r="U2150" s="39"/>
      <c r="V2150" s="50">
        <v>38.697000000000003</v>
      </c>
      <c r="W2150" s="51">
        <v>-118.7895</v>
      </c>
      <c r="X2150" s="51">
        <v>-205.375</v>
      </c>
      <c r="Y2150" s="51">
        <v>-214.51009999999999</v>
      </c>
      <c r="Z2150" s="39"/>
      <c r="AA2150" s="50">
        <v>192.36199999999999</v>
      </c>
      <c r="AB2150" s="50">
        <v>126.7</v>
      </c>
      <c r="AC2150" s="50">
        <v>65.662000000000006</v>
      </c>
      <c r="AD2150" s="50">
        <v>35.491</v>
      </c>
      <c r="AE2150" s="50">
        <v>-352.05</v>
      </c>
      <c r="AF2150" s="52">
        <v>2.9295787517894669</v>
      </c>
      <c r="AG2150" s="52">
        <v>1.4354344028937269</v>
      </c>
      <c r="AH2150" s="39"/>
      <c r="AI2150" s="53" t="s">
        <v>20148</v>
      </c>
      <c r="AJ2150" s="53" t="s">
        <v>20148</v>
      </c>
      <c r="AK2150" s="53" t="s">
        <v>20148</v>
      </c>
      <c r="AL2150" s="53" t="s">
        <v>20148</v>
      </c>
      <c r="AM2150" s="53">
        <v>0.28126000000000001</v>
      </c>
      <c r="AN2150" s="53">
        <v>0.46871000000000002</v>
      </c>
      <c r="AO2150" s="53">
        <v>-0.25420979521104675</v>
      </c>
      <c r="AP2150" s="53">
        <v>-0.23257090369177338</v>
      </c>
      <c r="AQ2150" s="39"/>
      <c r="AR2150" s="51">
        <v>-132.81219999999999</v>
      </c>
      <c r="AS2150" s="104">
        <v>-0.64447958480314649</v>
      </c>
      <c r="AT2150" s="38" t="s">
        <v>20148</v>
      </c>
      <c r="AU2150" s="102"/>
      <c r="AV2150" s="103">
        <v>4</v>
      </c>
      <c r="AW2150" s="103">
        <v>2</v>
      </c>
      <c r="AX2150" s="103">
        <v>0</v>
      </c>
      <c r="AY2150" s="103">
        <v>1</v>
      </c>
      <c r="AZ2150" s="103">
        <v>0</v>
      </c>
      <c r="BA2150" s="103">
        <v>0</v>
      </c>
      <c r="BB2150" s="103">
        <v>7</v>
      </c>
      <c r="BC2150" s="39"/>
      <c r="BD2150" s="57" t="s">
        <v>20146</v>
      </c>
      <c r="BE2150" s="57" t="s">
        <v>20147</v>
      </c>
    </row>
    <row r="2151" spans="2:57">
      <c r="B2151" t="s">
        <v>2819</v>
      </c>
      <c r="C2151" t="s">
        <v>7678</v>
      </c>
      <c r="D2151" t="s">
        <v>4196</v>
      </c>
      <c r="E2151" s="50">
        <v>-19.569500000000001</v>
      </c>
      <c r="F2151" s="50">
        <v>30.345500000000001</v>
      </c>
      <c r="G2151" s="39"/>
      <c r="H2151" s="38">
        <v>-0.43010752688172038</v>
      </c>
      <c r="I2151" s="38">
        <v>0</v>
      </c>
      <c r="J2151" s="38">
        <v>-0.43010752688172038</v>
      </c>
      <c r="K2151" s="38">
        <v>-0.80694277492441624</v>
      </c>
      <c r="L2151" s="38">
        <v>-0.90501792114695334</v>
      </c>
      <c r="M2151" s="38" t="s">
        <v>20162</v>
      </c>
      <c r="N2151" s="39"/>
      <c r="O2151" s="38">
        <v>-0.42909557209720239</v>
      </c>
      <c r="P2151" s="38">
        <v>7.3838072677911981E-4</v>
      </c>
      <c r="Q2151" s="38">
        <v>-0.42909557209720239</v>
      </c>
      <c r="R2151" s="38">
        <v>-0.27481908414349754</v>
      </c>
      <c r="S2151" s="38">
        <v>-0.22810658134813688</v>
      </c>
      <c r="T2151" s="38" t="s">
        <v>20162</v>
      </c>
      <c r="U2151" s="39"/>
      <c r="V2151" s="50" t="s">
        <v>20162</v>
      </c>
      <c r="W2151" s="51" t="s">
        <v>20162</v>
      </c>
      <c r="X2151" s="51" t="s">
        <v>20162</v>
      </c>
      <c r="Y2151" s="51" t="s">
        <v>20162</v>
      </c>
      <c r="Z2151" s="39"/>
      <c r="AA2151" s="50">
        <v>84.09</v>
      </c>
      <c r="AB2151" s="50">
        <v>5.0970000000000004</v>
      </c>
      <c r="AC2151" s="50">
        <v>78.992999999999995</v>
      </c>
      <c r="AD2151" s="50" t="s">
        <v>20162</v>
      </c>
      <c r="AE2151" s="50">
        <v>-72.81</v>
      </c>
      <c r="AF2151" s="52">
        <v>1.0645247047206716</v>
      </c>
      <c r="AG2151" s="52">
        <v>3.1022627609191371</v>
      </c>
      <c r="AH2151" s="39"/>
      <c r="AI2151" s="53" t="s">
        <v>20162</v>
      </c>
      <c r="AJ2151" s="53" t="s">
        <v>20148</v>
      </c>
      <c r="AK2151" s="53" t="s">
        <v>20148</v>
      </c>
      <c r="AL2151" s="53" t="s">
        <v>20148</v>
      </c>
      <c r="AM2151" s="53">
        <v>0.38349</v>
      </c>
      <c r="AN2151" s="53" t="s">
        <v>20162</v>
      </c>
      <c r="AO2151" s="53">
        <v>-1.3307095246447993</v>
      </c>
      <c r="AP2151" s="53">
        <v>-1.321207767328457</v>
      </c>
      <c r="AQ2151" s="39"/>
      <c r="AR2151" s="51">
        <v>-32.854700000000001</v>
      </c>
      <c r="AS2151" s="104">
        <v>-2.4012545739675906</v>
      </c>
      <c r="AT2151" s="38" t="s">
        <v>20148</v>
      </c>
      <c r="AU2151" s="102"/>
      <c r="AV2151" s="103">
        <v>1</v>
      </c>
      <c r="AW2151" s="103">
        <v>2</v>
      </c>
      <c r="AX2151" s="103">
        <v>0</v>
      </c>
      <c r="AY2151" s="103">
        <v>0</v>
      </c>
      <c r="AZ2151" s="103">
        <v>0</v>
      </c>
      <c r="BA2151" s="103">
        <v>0</v>
      </c>
      <c r="BB2151" s="103">
        <v>3</v>
      </c>
      <c r="BC2151" s="39"/>
      <c r="BD2151" s="57" t="s">
        <v>20146</v>
      </c>
      <c r="BE2151" s="57" t="s">
        <v>20147</v>
      </c>
    </row>
    <row r="2152" spans="2:57">
      <c r="B2152" t="s">
        <v>2452</v>
      </c>
      <c r="C2152" t="s">
        <v>7311</v>
      </c>
      <c r="D2152" t="s">
        <v>4190</v>
      </c>
      <c r="E2152" s="50">
        <v>22.686779999999999</v>
      </c>
      <c r="F2152" s="50">
        <v>48.505400000000002</v>
      </c>
      <c r="G2152" s="39"/>
      <c r="H2152" s="38">
        <v>-0.70105062082139447</v>
      </c>
      <c r="I2152" s="38">
        <v>8.3044982698961878E-2</v>
      </c>
      <c r="J2152" s="38">
        <v>-0.70105062082139447</v>
      </c>
      <c r="K2152" s="38" t="s">
        <v>20162</v>
      </c>
      <c r="L2152" s="38" t="s">
        <v>20162</v>
      </c>
      <c r="M2152" s="38" t="s">
        <v>20162</v>
      </c>
      <c r="N2152" s="39"/>
      <c r="O2152" s="38">
        <v>-0.66583092362248275</v>
      </c>
      <c r="P2152" s="38">
        <v>8.9237710555963634E-2</v>
      </c>
      <c r="Q2152" s="38">
        <v>-0.66583092362248275</v>
      </c>
      <c r="R2152" s="38" t="s">
        <v>20162</v>
      </c>
      <c r="S2152" s="38" t="s">
        <v>20162</v>
      </c>
      <c r="T2152" s="38" t="s">
        <v>20162</v>
      </c>
      <c r="U2152" s="39"/>
      <c r="V2152" s="50">
        <v>0.61651</v>
      </c>
      <c r="W2152" s="51">
        <v>45.03</v>
      </c>
      <c r="X2152" s="51" t="s">
        <v>20148</v>
      </c>
      <c r="Y2152" s="51" t="s">
        <v>20148</v>
      </c>
      <c r="Z2152" s="39"/>
      <c r="AA2152" s="50">
        <v>23.722750000000001</v>
      </c>
      <c r="AB2152" s="50">
        <v>2.01233</v>
      </c>
      <c r="AC2152" s="50">
        <v>21.710419999999999</v>
      </c>
      <c r="AD2152" s="50" t="s">
        <v>20162</v>
      </c>
      <c r="AE2152" s="50">
        <v>-1.74786</v>
      </c>
      <c r="AF2152" s="52">
        <v>1.0926895932920691</v>
      </c>
      <c r="AG2152" s="52">
        <v>2.404386276503228</v>
      </c>
      <c r="AH2152" s="39"/>
      <c r="AI2152" s="53">
        <v>36.798659999999998</v>
      </c>
      <c r="AJ2152" s="53" t="s">
        <v>20148</v>
      </c>
      <c r="AK2152" s="53" t="s">
        <v>20148</v>
      </c>
      <c r="AL2152" s="53" t="s">
        <v>20148</v>
      </c>
      <c r="AM2152" s="53">
        <v>2.00075</v>
      </c>
      <c r="AN2152" s="53">
        <v>54.201009999999997</v>
      </c>
      <c r="AO2152" s="53">
        <v>-5.9413040016658298</v>
      </c>
      <c r="AP2152" s="53">
        <v>-5.8838999241849885</v>
      </c>
      <c r="AQ2152" s="39"/>
      <c r="AR2152" s="51">
        <v>-65.380899999999997</v>
      </c>
      <c r="AS2152" s="104">
        <v>-3.1927521862727635</v>
      </c>
      <c r="AT2152" s="38" t="s">
        <v>20148</v>
      </c>
      <c r="AU2152" s="102"/>
      <c r="AV2152" s="103">
        <v>1</v>
      </c>
      <c r="AW2152" s="103">
        <v>0</v>
      </c>
      <c r="AX2152" s="103">
        <v>0</v>
      </c>
      <c r="AY2152" s="103">
        <v>0</v>
      </c>
      <c r="AZ2152" s="103">
        <v>0</v>
      </c>
      <c r="BA2152" s="103">
        <v>0</v>
      </c>
      <c r="BB2152" s="103">
        <v>1</v>
      </c>
      <c r="BC2152" s="39"/>
      <c r="BD2152" s="57" t="s">
        <v>20146</v>
      </c>
      <c r="BE2152" s="57" t="s">
        <v>20146</v>
      </c>
    </row>
    <row r="2153" spans="2:57">
      <c r="B2153" t="s">
        <v>918</v>
      </c>
      <c r="C2153" t="s">
        <v>5778</v>
      </c>
      <c r="D2153" t="s">
        <v>4198</v>
      </c>
      <c r="E2153" s="50">
        <v>1082.3202200000001</v>
      </c>
      <c r="F2153" s="50">
        <v>1040.63822</v>
      </c>
      <c r="G2153" s="39"/>
      <c r="H2153" s="38">
        <v>-0.66903073286052006</v>
      </c>
      <c r="I2153" s="38">
        <v>0.20481927710843384</v>
      </c>
      <c r="J2153" s="38">
        <v>-0.66903073286052006</v>
      </c>
      <c r="K2153" s="38">
        <v>-0.60828203693340799</v>
      </c>
      <c r="L2153" s="38" t="s">
        <v>20162</v>
      </c>
      <c r="M2153" s="38" t="s">
        <v>20162</v>
      </c>
      <c r="N2153" s="39"/>
      <c r="O2153" s="38">
        <v>-0.6696285320721721</v>
      </c>
      <c r="P2153" s="38">
        <v>0.21336294719442761</v>
      </c>
      <c r="Q2153" s="38">
        <v>-0.6696285320721721</v>
      </c>
      <c r="R2153" s="38">
        <v>-0.56741856253088774</v>
      </c>
      <c r="S2153" s="38" t="s">
        <v>20162</v>
      </c>
      <c r="T2153" s="38" t="s">
        <v>20162</v>
      </c>
      <c r="U2153" s="39"/>
      <c r="V2153" s="50">
        <v>443.786</v>
      </c>
      <c r="W2153" s="51">
        <v>80.593999999999994</v>
      </c>
      <c r="X2153" s="51">
        <v>-22.369299999999999</v>
      </c>
      <c r="Y2153" s="51">
        <v>-27.772099999999998</v>
      </c>
      <c r="Z2153" s="39"/>
      <c r="AA2153" s="50">
        <v>939.92399999999998</v>
      </c>
      <c r="AB2153" s="50">
        <v>585.45000000000005</v>
      </c>
      <c r="AC2153" s="50">
        <v>354.47399999999999</v>
      </c>
      <c r="AD2153" s="50">
        <v>209.816</v>
      </c>
      <c r="AE2153" s="50">
        <v>-617.54600000000005</v>
      </c>
      <c r="AF2153" s="52">
        <v>2.6516020921139489</v>
      </c>
      <c r="AG2153" s="52">
        <v>0.21316428844517346</v>
      </c>
      <c r="AH2153" s="39"/>
      <c r="AI2153" s="53">
        <v>2.4388299999999998</v>
      </c>
      <c r="AJ2153" s="53" t="s">
        <v>20148</v>
      </c>
      <c r="AK2153" s="53" t="s">
        <v>20148</v>
      </c>
      <c r="AL2153" s="53" t="s">
        <v>20148</v>
      </c>
      <c r="AM2153" s="53">
        <v>2.97</v>
      </c>
      <c r="AN2153" s="53">
        <v>2.3193999999999999</v>
      </c>
      <c r="AO2153" s="53">
        <v>-12.834234303121494</v>
      </c>
      <c r="AP2153" s="53">
        <v>-10.482696228543798</v>
      </c>
      <c r="AQ2153" s="39"/>
      <c r="AR2153" s="51">
        <v>-35.172199999999997</v>
      </c>
      <c r="AS2153" s="104">
        <v>-0.28368372773540534</v>
      </c>
      <c r="AT2153" s="38" t="s">
        <v>20148</v>
      </c>
      <c r="AU2153" s="102"/>
      <c r="AV2153" s="103">
        <v>3</v>
      </c>
      <c r="AW2153" s="103">
        <v>1</v>
      </c>
      <c r="AX2153" s="103">
        <v>2</v>
      </c>
      <c r="AY2153" s="103">
        <v>0</v>
      </c>
      <c r="AZ2153" s="103">
        <v>0</v>
      </c>
      <c r="BA2153" s="103">
        <v>0</v>
      </c>
      <c r="BB2153" s="103">
        <v>6</v>
      </c>
      <c r="BC2153" s="39"/>
      <c r="BD2153" s="57" t="s">
        <v>20146</v>
      </c>
      <c r="BE2153" s="57" t="s">
        <v>20146</v>
      </c>
    </row>
    <row r="2154" spans="2:57">
      <c r="B2154" t="s">
        <v>2519</v>
      </c>
      <c r="C2154" t="s">
        <v>7378</v>
      </c>
      <c r="D2154" t="s">
        <v>4190</v>
      </c>
      <c r="E2154" s="50">
        <v>8.0503699999999991</v>
      </c>
      <c r="F2154" s="50">
        <v>65.628370000000004</v>
      </c>
      <c r="G2154" s="39"/>
      <c r="H2154" s="38">
        <v>-0.81342105263157893</v>
      </c>
      <c r="I2154" s="38">
        <v>-0.43072992700729928</v>
      </c>
      <c r="J2154" s="38">
        <v>-0.81342105263157893</v>
      </c>
      <c r="K2154" s="38" t="s">
        <v>20162</v>
      </c>
      <c r="L2154" s="38" t="s">
        <v>20162</v>
      </c>
      <c r="M2154" s="38" t="s">
        <v>20162</v>
      </c>
      <c r="N2154" s="39"/>
      <c r="O2154" s="38">
        <v>-0.80515609616935924</v>
      </c>
      <c r="P2154" s="38">
        <v>-0.4296030754049045</v>
      </c>
      <c r="Q2154" s="38">
        <v>-0.80515609616935924</v>
      </c>
      <c r="R2154" s="38" t="s">
        <v>20162</v>
      </c>
      <c r="S2154" s="38" t="s">
        <v>20162</v>
      </c>
      <c r="T2154" s="38" t="s">
        <v>20162</v>
      </c>
      <c r="U2154" s="39"/>
      <c r="V2154" s="50">
        <v>0.33</v>
      </c>
      <c r="W2154" s="51">
        <v>140.90899999999999</v>
      </c>
      <c r="X2154" s="51" t="s">
        <v>20148</v>
      </c>
      <c r="Y2154" s="51">
        <v>36561.818099999997</v>
      </c>
      <c r="Z2154" s="39"/>
      <c r="AA2154" s="50">
        <v>185.82499999999999</v>
      </c>
      <c r="AB2154" s="50">
        <v>53.936999999999998</v>
      </c>
      <c r="AC2154" s="50">
        <v>131.88800000000001</v>
      </c>
      <c r="AD2154" s="50" t="s">
        <v>20162</v>
      </c>
      <c r="AE2154" s="50">
        <v>-208.68299999999999</v>
      </c>
      <c r="AF2154" s="52">
        <v>1.4089606332645881</v>
      </c>
      <c r="AG2154" s="52">
        <v>1.324184901032746</v>
      </c>
      <c r="AH2154" s="39"/>
      <c r="AI2154" s="53">
        <v>24.395050000000001</v>
      </c>
      <c r="AJ2154" s="53" t="s">
        <v>20148</v>
      </c>
      <c r="AK2154" s="53" t="s">
        <v>20148</v>
      </c>
      <c r="AL2154" s="53">
        <v>0.45876</v>
      </c>
      <c r="AM2154" s="53">
        <v>0.48022999999999999</v>
      </c>
      <c r="AN2154" s="53">
        <v>154.03910999999999</v>
      </c>
      <c r="AO2154" s="53">
        <v>-0.6651366690652587</v>
      </c>
      <c r="AP2154" s="53">
        <v>-0.6578559757821193</v>
      </c>
      <c r="AQ2154" s="39"/>
      <c r="AR2154" s="51" t="s">
        <v>20148</v>
      </c>
      <c r="AS2154" s="104">
        <v>-11.062430694167254</v>
      </c>
      <c r="AT2154" s="38" t="s">
        <v>20148</v>
      </c>
      <c r="AU2154" s="102"/>
      <c r="AV2154" s="103">
        <v>1</v>
      </c>
      <c r="AW2154" s="103">
        <v>0</v>
      </c>
      <c r="AX2154" s="103">
        <v>0</v>
      </c>
      <c r="AY2154" s="103">
        <v>0</v>
      </c>
      <c r="AZ2154" s="103">
        <v>1</v>
      </c>
      <c r="BA2154" s="103">
        <v>0</v>
      </c>
      <c r="BB2154" s="103">
        <v>2</v>
      </c>
      <c r="BC2154" s="39"/>
      <c r="BD2154" s="57" t="s">
        <v>20146</v>
      </c>
      <c r="BE2154" s="57" t="s">
        <v>20146</v>
      </c>
    </row>
    <row r="2155" spans="2:57">
      <c r="B2155" t="s">
        <v>787</v>
      </c>
      <c r="C2155" t="s">
        <v>5647</v>
      </c>
      <c r="D2155" t="s">
        <v>4194</v>
      </c>
      <c r="E2155" s="50">
        <v>1464.71973</v>
      </c>
      <c r="F2155" s="50">
        <v>1457.96073</v>
      </c>
      <c r="G2155" s="39"/>
      <c r="H2155" s="38">
        <v>3.9756690716468368E-2</v>
      </c>
      <c r="I2155" s="38">
        <v>0.36961172417597665</v>
      </c>
      <c r="J2155" s="38">
        <v>3.9756690716468368E-2</v>
      </c>
      <c r="K2155" s="38">
        <v>0.58372801063940472</v>
      </c>
      <c r="L2155" s="38">
        <v>0.71552895994113674</v>
      </c>
      <c r="M2155" s="38">
        <v>6.0476639822864184</v>
      </c>
      <c r="N2155" s="39"/>
      <c r="O2155" s="38">
        <v>5.2257503902334967E-2</v>
      </c>
      <c r="P2155" s="38">
        <v>0.37494660975290617</v>
      </c>
      <c r="Q2155" s="38">
        <v>5.2257503902334967E-2</v>
      </c>
      <c r="R2155" s="38">
        <v>0.66076004144721701</v>
      </c>
      <c r="S2155" s="38">
        <v>0.8377571553798342</v>
      </c>
      <c r="T2155" s="38">
        <v>7.2792431682053049</v>
      </c>
      <c r="U2155" s="39"/>
      <c r="V2155" s="50">
        <v>395.37700000000001</v>
      </c>
      <c r="W2155" s="51">
        <v>66.5595</v>
      </c>
      <c r="X2155" s="51">
        <v>23.9712</v>
      </c>
      <c r="Y2155" s="51">
        <v>17.322199999999999</v>
      </c>
      <c r="Z2155" s="39"/>
      <c r="AA2155" s="50">
        <v>690.45899999999995</v>
      </c>
      <c r="AB2155" s="50">
        <v>242.44499999999999</v>
      </c>
      <c r="AC2155" s="50">
        <v>448.01400000000001</v>
      </c>
      <c r="AD2155" s="50">
        <v>68.152000000000001</v>
      </c>
      <c r="AE2155" s="50">
        <v>410.738</v>
      </c>
      <c r="AF2155" s="52">
        <v>1.5411549639073778</v>
      </c>
      <c r="AG2155" s="52">
        <v>0.51701512705979502</v>
      </c>
      <c r="AH2155" s="39"/>
      <c r="AI2155" s="53">
        <v>3.7046199999999998</v>
      </c>
      <c r="AJ2155" s="53">
        <v>10.84825</v>
      </c>
      <c r="AK2155" s="53">
        <v>15.45438</v>
      </c>
      <c r="AL2155" s="53">
        <v>21.781870000000001</v>
      </c>
      <c r="AM2155" s="53">
        <v>3.22045</v>
      </c>
      <c r="AN2155" s="53">
        <v>3.6204999999999998</v>
      </c>
      <c r="AO2155" s="53">
        <v>10.945240268758679</v>
      </c>
      <c r="AP2155" s="53">
        <v>15.383064773098958</v>
      </c>
      <c r="AQ2155" s="39"/>
      <c r="AR2155" s="51">
        <v>16.784600000000001</v>
      </c>
      <c r="AS2155" s="104">
        <v>0.17665796831314073</v>
      </c>
      <c r="AT2155" s="38" t="s">
        <v>20148</v>
      </c>
      <c r="AU2155" s="102"/>
      <c r="AV2155" s="103">
        <v>3</v>
      </c>
      <c r="AW2155" s="103">
        <v>0</v>
      </c>
      <c r="AX2155" s="103">
        <v>1</v>
      </c>
      <c r="AY2155" s="103">
        <v>0</v>
      </c>
      <c r="AZ2155" s="103">
        <v>0</v>
      </c>
      <c r="BA2155" s="103">
        <v>0</v>
      </c>
      <c r="BB2155" s="103">
        <v>4</v>
      </c>
      <c r="BC2155" s="39"/>
      <c r="BD2155" s="57" t="s">
        <v>20146</v>
      </c>
      <c r="BE2155" s="57" t="s">
        <v>20146</v>
      </c>
    </row>
    <row r="2156" spans="2:57">
      <c r="B2156" t="s">
        <v>277</v>
      </c>
      <c r="C2156" t="s">
        <v>5141</v>
      </c>
      <c r="D2156" t="s">
        <v>4198</v>
      </c>
      <c r="E2156" s="50">
        <v>4731.8614500000003</v>
      </c>
      <c r="F2156" s="50">
        <v>5500.4074499999997</v>
      </c>
      <c r="G2156" s="39"/>
      <c r="H2156" s="38">
        <v>-0.60481990152889353</v>
      </c>
      <c r="I2156" s="38">
        <v>7.6407270160578689E-2</v>
      </c>
      <c r="J2156" s="38">
        <v>-0.60481990152889353</v>
      </c>
      <c r="K2156" s="38" t="s">
        <v>20162</v>
      </c>
      <c r="L2156" s="38" t="s">
        <v>20162</v>
      </c>
      <c r="M2156" s="38" t="s">
        <v>20162</v>
      </c>
      <c r="N2156" s="39"/>
      <c r="O2156" s="38">
        <v>-0.59622257777272158</v>
      </c>
      <c r="P2156" s="38">
        <v>7.6407268404598883E-2</v>
      </c>
      <c r="Q2156" s="38">
        <v>-0.59622257777272158</v>
      </c>
      <c r="R2156" s="38" t="s">
        <v>20162</v>
      </c>
      <c r="S2156" s="38" t="s">
        <v>20162</v>
      </c>
      <c r="T2156" s="38" t="s">
        <v>20162</v>
      </c>
      <c r="U2156" s="39"/>
      <c r="V2156" s="50">
        <v>308.14999999999998</v>
      </c>
      <c r="W2156" s="51">
        <v>87.339600000000004</v>
      </c>
      <c r="X2156" s="51">
        <v>-40.929699999999997</v>
      </c>
      <c r="Y2156" s="51">
        <v>-41.958100000000002</v>
      </c>
      <c r="Z2156" s="39"/>
      <c r="AA2156" s="50">
        <v>933.19200000000001</v>
      </c>
      <c r="AB2156" s="50">
        <v>229.797</v>
      </c>
      <c r="AC2156" s="50">
        <v>703.39499999999998</v>
      </c>
      <c r="AD2156" s="50" t="s">
        <v>20162</v>
      </c>
      <c r="AE2156" s="50">
        <v>-445.66</v>
      </c>
      <c r="AF2156" s="52">
        <v>1.3266969483718252</v>
      </c>
      <c r="AG2156" s="52">
        <v>7.155302357858722</v>
      </c>
      <c r="AH2156" s="39"/>
      <c r="AI2156" s="53">
        <v>15.35571</v>
      </c>
      <c r="AJ2156" s="53" t="s">
        <v>20148</v>
      </c>
      <c r="AK2156" s="53" t="s">
        <v>20148</v>
      </c>
      <c r="AL2156" s="53" t="s">
        <v>20148</v>
      </c>
      <c r="AM2156" s="53">
        <v>7.79183</v>
      </c>
      <c r="AN2156" s="53">
        <v>12.00878</v>
      </c>
      <c r="AO2156" s="53">
        <v>-44.384612187918592</v>
      </c>
      <c r="AP2156" s="53">
        <v>-43.610762735381563</v>
      </c>
      <c r="AQ2156" s="39"/>
      <c r="AR2156" s="51">
        <v>-35.9482</v>
      </c>
      <c r="AS2156" s="104">
        <v>0.69405847425448897</v>
      </c>
      <c r="AT2156" s="38" t="s">
        <v>20148</v>
      </c>
      <c r="AU2156" s="102"/>
      <c r="AV2156" s="103">
        <v>10</v>
      </c>
      <c r="AW2156" s="103">
        <v>6</v>
      </c>
      <c r="AX2156" s="103">
        <v>1</v>
      </c>
      <c r="AY2156" s="103">
        <v>0</v>
      </c>
      <c r="AZ2156" s="103">
        <v>0</v>
      </c>
      <c r="BA2156" s="103">
        <v>0</v>
      </c>
      <c r="BB2156" s="103">
        <v>17</v>
      </c>
      <c r="BC2156" s="39"/>
      <c r="BD2156" s="57" t="s">
        <v>20146</v>
      </c>
      <c r="BE2156" s="57" t="s">
        <v>20146</v>
      </c>
    </row>
    <row r="2157" spans="2:57">
      <c r="B2157" t="s">
        <v>1015</v>
      </c>
      <c r="C2157" t="s">
        <v>5874</v>
      </c>
      <c r="D2157" t="s">
        <v>4194</v>
      </c>
      <c r="E2157" s="50">
        <v>1007.13118</v>
      </c>
      <c r="F2157" s="50">
        <v>895.10518000000002</v>
      </c>
      <c r="G2157" s="39"/>
      <c r="H2157" s="38">
        <v>0.10800407331975559</v>
      </c>
      <c r="I2157" s="38">
        <v>0.39316261203585157</v>
      </c>
      <c r="J2157" s="38">
        <v>0.10800407331975559</v>
      </c>
      <c r="K2157" s="38" t="s">
        <v>20162</v>
      </c>
      <c r="L2157" s="38" t="s">
        <v>20162</v>
      </c>
      <c r="M2157" s="38" t="s">
        <v>20162</v>
      </c>
      <c r="N2157" s="39"/>
      <c r="O2157" s="38">
        <v>1.9534626270025299</v>
      </c>
      <c r="P2157" s="38">
        <v>0.41037423751050017</v>
      </c>
      <c r="Q2157" s="38">
        <v>1.9534626270025299</v>
      </c>
      <c r="R2157" s="38" t="s">
        <v>20162</v>
      </c>
      <c r="S2157" s="38" t="s">
        <v>20162</v>
      </c>
      <c r="T2157" s="38" t="s">
        <v>20162</v>
      </c>
      <c r="U2157" s="39"/>
      <c r="V2157" s="50">
        <v>93.194000000000003</v>
      </c>
      <c r="W2157" s="51">
        <v>74.867400000000004</v>
      </c>
      <c r="X2157" s="51">
        <v>-23.876999999999999</v>
      </c>
      <c r="Y2157" s="51">
        <v>-41.746200000000002</v>
      </c>
      <c r="Z2157" s="39"/>
      <c r="AA2157" s="50">
        <v>203.33500000000001</v>
      </c>
      <c r="AB2157" s="50">
        <v>230.16</v>
      </c>
      <c r="AC2157" s="50">
        <v>-26.824999999999999</v>
      </c>
      <c r="AD2157" s="50">
        <v>164.27799999999999</v>
      </c>
      <c r="AE2157" s="50">
        <v>-190.017</v>
      </c>
      <c r="AF2157" s="52">
        <v>-7.5800559179869529</v>
      </c>
      <c r="AG2157" s="52">
        <v>-17.056011074432966</v>
      </c>
      <c r="AH2157" s="39"/>
      <c r="AI2157" s="53">
        <v>10.80682</v>
      </c>
      <c r="AJ2157" s="53" t="s">
        <v>20148</v>
      </c>
      <c r="AK2157" s="53" t="s">
        <v>20148</v>
      </c>
      <c r="AL2157" s="53" t="s">
        <v>20162</v>
      </c>
      <c r="AM2157" s="53" t="s">
        <v>20162</v>
      </c>
      <c r="AN2157" s="53" t="s">
        <v>20162</v>
      </c>
      <c r="AO2157" s="53">
        <v>-95.315214567138753</v>
      </c>
      <c r="AP2157" s="53">
        <v>-40.225830487147228</v>
      </c>
      <c r="AQ2157" s="39"/>
      <c r="AR2157" s="51" t="s">
        <v>20148</v>
      </c>
      <c r="AS2157" s="104">
        <v>-0.14757925454304283</v>
      </c>
      <c r="AT2157" s="38" t="s">
        <v>20148</v>
      </c>
      <c r="AU2157" s="102"/>
      <c r="AV2157" s="103">
        <v>3</v>
      </c>
      <c r="AW2157" s="103">
        <v>2</v>
      </c>
      <c r="AX2157" s="103">
        <v>0</v>
      </c>
      <c r="AY2157" s="103">
        <v>0</v>
      </c>
      <c r="AZ2157" s="103">
        <v>0</v>
      </c>
      <c r="BA2157" s="103">
        <v>0</v>
      </c>
      <c r="BB2157" s="103">
        <v>5</v>
      </c>
      <c r="BC2157" s="39"/>
      <c r="BD2157" s="57" t="s">
        <v>20146</v>
      </c>
      <c r="BE2157" s="57" t="s">
        <v>20146</v>
      </c>
    </row>
    <row r="2158" spans="2:57">
      <c r="B2158" t="s">
        <v>41</v>
      </c>
      <c r="C2158" t="s">
        <v>4579</v>
      </c>
      <c r="D2158" t="s">
        <v>4192</v>
      </c>
      <c r="E2158" s="50">
        <v>111059.47356</v>
      </c>
      <c r="F2158" s="50">
        <v>91018.473559999999</v>
      </c>
      <c r="G2158" s="39"/>
      <c r="H2158" s="38">
        <v>2.9206931589009111E-2</v>
      </c>
      <c r="I2158" s="38">
        <v>0.22261879626438152</v>
      </c>
      <c r="J2158" s="38">
        <v>2.9206931589009111E-2</v>
      </c>
      <c r="K2158" s="38">
        <v>0.2949555022979875</v>
      </c>
      <c r="L2158" s="38">
        <v>0.74081157079448401</v>
      </c>
      <c r="M2158" s="38">
        <v>2.1881806275334439</v>
      </c>
      <c r="N2158" s="39"/>
      <c r="O2158" s="38">
        <v>-1.602290662798489E-2</v>
      </c>
      <c r="P2158" s="38">
        <v>0.21118731061372564</v>
      </c>
      <c r="Q2158" s="38">
        <v>-1.602290662798489E-2</v>
      </c>
      <c r="R2158" s="38">
        <v>0.14769395952093145</v>
      </c>
      <c r="S2158" s="38">
        <v>0.4230567956187028</v>
      </c>
      <c r="T2158" s="38">
        <v>1.0122326265308126</v>
      </c>
      <c r="U2158" s="39"/>
      <c r="V2158" s="50">
        <v>28720</v>
      </c>
      <c r="W2158" s="51">
        <v>39.185200000000002</v>
      </c>
      <c r="X2158" s="51">
        <v>17.388500000000001</v>
      </c>
      <c r="Y2158" s="51">
        <v>14.972099999999999</v>
      </c>
      <c r="Z2158" s="39"/>
      <c r="AA2158" s="50">
        <v>67092</v>
      </c>
      <c r="AB2158" s="50">
        <v>38769</v>
      </c>
      <c r="AC2158" s="50">
        <v>28323</v>
      </c>
      <c r="AD2158" s="50">
        <v>17609</v>
      </c>
      <c r="AE2158" s="50">
        <v>30806</v>
      </c>
      <c r="AF2158" s="52">
        <v>2.3688168626204851</v>
      </c>
      <c r="AG2158" s="52">
        <v>2.7180284918945472</v>
      </c>
      <c r="AH2158" s="39"/>
      <c r="AI2158" s="53">
        <v>3.8669699999999998</v>
      </c>
      <c r="AJ2158" s="53">
        <v>15.30377</v>
      </c>
      <c r="AK2158" s="53">
        <v>20.616199999999999</v>
      </c>
      <c r="AL2158" s="53">
        <v>21.924340000000001</v>
      </c>
      <c r="AM2158" s="53">
        <v>3.2810600000000001</v>
      </c>
      <c r="AN2158" s="53">
        <v>3.2559200000000001</v>
      </c>
      <c r="AO2158" s="53">
        <v>14.903958336335352</v>
      </c>
      <c r="AP2158" s="53">
        <v>18.225565390468564</v>
      </c>
      <c r="AQ2158" s="39"/>
      <c r="AR2158" s="51">
        <v>15.413399999999999</v>
      </c>
      <c r="AS2158" s="104">
        <v>9.6644347253938154E-2</v>
      </c>
      <c r="AT2158" s="38">
        <v>1.9954988747186795E-2</v>
      </c>
      <c r="AU2158" s="102"/>
      <c r="AV2158" s="103">
        <v>11</v>
      </c>
      <c r="AW2158" s="103">
        <v>9</v>
      </c>
      <c r="AX2158" s="103">
        <v>5</v>
      </c>
      <c r="AY2158" s="103">
        <v>0</v>
      </c>
      <c r="AZ2158" s="103">
        <v>0</v>
      </c>
      <c r="BA2158" s="103">
        <v>0</v>
      </c>
      <c r="BB2158" s="103">
        <v>25</v>
      </c>
      <c r="BC2158" s="39"/>
      <c r="BD2158" s="57" t="s">
        <v>20146</v>
      </c>
      <c r="BE2158" s="57" t="s">
        <v>20146</v>
      </c>
    </row>
    <row r="2159" spans="2:57">
      <c r="B2159" t="s">
        <v>914</v>
      </c>
      <c r="C2159" t="s">
        <v>5774</v>
      </c>
      <c r="D2159" t="s">
        <v>4198</v>
      </c>
      <c r="E2159" s="50">
        <v>1756.1755000000001</v>
      </c>
      <c r="F2159" s="50">
        <v>1051.3755000000001</v>
      </c>
      <c r="G2159" s="39"/>
      <c r="H2159" s="38">
        <v>0.38022813688212942</v>
      </c>
      <c r="I2159" s="38">
        <v>4.711538461538467E-2</v>
      </c>
      <c r="J2159" s="38">
        <v>0.38022813688212942</v>
      </c>
      <c r="K2159" s="38">
        <v>4.1857142857142859</v>
      </c>
      <c r="L2159" s="38">
        <v>-0.17374810318664635</v>
      </c>
      <c r="M2159" s="38">
        <v>-0.1805869074492098</v>
      </c>
      <c r="N2159" s="39"/>
      <c r="O2159" s="38">
        <v>0.45333724916907392</v>
      </c>
      <c r="P2159" s="38">
        <v>4.9213501151661898E-2</v>
      </c>
      <c r="Q2159" s="38">
        <v>0.45333724916907392</v>
      </c>
      <c r="R2159" s="38">
        <v>5.9924533747986493</v>
      </c>
      <c r="S2159" s="38">
        <v>0.26712159006759872</v>
      </c>
      <c r="T2159" s="38">
        <v>0.10894947297936408</v>
      </c>
      <c r="U2159" s="39"/>
      <c r="V2159" s="50">
        <v>1283.5999999999999</v>
      </c>
      <c r="W2159" s="51">
        <v>46.704500000000003</v>
      </c>
      <c r="X2159" s="51">
        <v>6.5206999999999997</v>
      </c>
      <c r="Y2159" s="51">
        <v>-2.9525999999999999</v>
      </c>
      <c r="Z2159" s="39"/>
      <c r="AA2159" s="50">
        <v>4476.5</v>
      </c>
      <c r="AB2159" s="50">
        <v>4661.5</v>
      </c>
      <c r="AC2159" s="50">
        <v>-185</v>
      </c>
      <c r="AD2159" s="50">
        <v>786.7</v>
      </c>
      <c r="AE2159" s="50">
        <v>-1513.4</v>
      </c>
      <c r="AF2159" s="52">
        <v>-24.197297297297297</v>
      </c>
      <c r="AG2159" s="52">
        <v>3.4895991882293251</v>
      </c>
      <c r="AH2159" s="39"/>
      <c r="AI2159" s="53">
        <v>1.36816</v>
      </c>
      <c r="AJ2159" s="53">
        <v>6.7623199999999999</v>
      </c>
      <c r="AK2159" s="53">
        <v>20.807770000000001</v>
      </c>
      <c r="AL2159" s="53" t="s">
        <v>20148</v>
      </c>
      <c r="AM2159" s="53" t="s">
        <v>20148</v>
      </c>
      <c r="AN2159" s="53">
        <v>0.76100999999999996</v>
      </c>
      <c r="AO2159" s="53">
        <v>5.3342237442922382</v>
      </c>
      <c r="AP2159" s="53">
        <v>12.561236559139786</v>
      </c>
      <c r="AQ2159" s="39"/>
      <c r="AR2159" s="51" t="s">
        <v>20148</v>
      </c>
      <c r="AS2159" s="104">
        <v>1.9831303606122352E-2</v>
      </c>
      <c r="AT2159" s="38" t="s">
        <v>20148</v>
      </c>
      <c r="AU2159" s="102"/>
      <c r="AV2159" s="103">
        <v>0</v>
      </c>
      <c r="AW2159" s="103">
        <v>0</v>
      </c>
      <c r="AX2159" s="103">
        <v>2</v>
      </c>
      <c r="AY2159" s="103">
        <v>0</v>
      </c>
      <c r="AZ2159" s="103">
        <v>0</v>
      </c>
      <c r="BA2159" s="103">
        <v>0</v>
      </c>
      <c r="BB2159" s="103">
        <v>2</v>
      </c>
      <c r="BC2159" s="39"/>
      <c r="BD2159" s="57" t="s">
        <v>20146</v>
      </c>
      <c r="BE2159" s="57" t="s">
        <v>20146</v>
      </c>
    </row>
    <row r="2160" spans="2:57">
      <c r="B2160" t="s">
        <v>160</v>
      </c>
      <c r="C2160" t="s">
        <v>4781</v>
      </c>
      <c r="D2160" t="s">
        <v>4198</v>
      </c>
      <c r="E2160" s="50">
        <v>13086.120999999999</v>
      </c>
      <c r="F2160" s="50">
        <v>13638.209000000001</v>
      </c>
      <c r="G2160" s="39"/>
      <c r="H2160" s="38">
        <v>-0.62814772834608479</v>
      </c>
      <c r="I2160" s="38">
        <v>-8.6623690572119605E-3</v>
      </c>
      <c r="J2160" s="38">
        <v>-0.62814772834608479</v>
      </c>
      <c r="K2160" s="38">
        <v>0.49563103107666584</v>
      </c>
      <c r="L2160" s="38">
        <v>5.632075471698113</v>
      </c>
      <c r="M2160" s="38" t="s">
        <v>20162</v>
      </c>
      <c r="N2160" s="39"/>
      <c r="O2160" s="38">
        <v>-0.61403941803805973</v>
      </c>
      <c r="P2160" s="38">
        <v>-3.1296365749844401E-4</v>
      </c>
      <c r="Q2160" s="38">
        <v>-0.61403941803805973</v>
      </c>
      <c r="R2160" s="38">
        <v>0.82621402757129836</v>
      </c>
      <c r="S2160" s="38">
        <v>8.0844836572656842</v>
      </c>
      <c r="T2160" s="38" t="s">
        <v>20162</v>
      </c>
      <c r="U2160" s="39"/>
      <c r="V2160" s="50">
        <v>873.78200000000004</v>
      </c>
      <c r="W2160" s="51">
        <v>70.302400000000006</v>
      </c>
      <c r="X2160" s="51">
        <v>-33.116199999999999</v>
      </c>
      <c r="Y2160" s="51">
        <v>-35.119199999999999</v>
      </c>
      <c r="Z2160" s="39"/>
      <c r="AA2160" s="50">
        <v>2449.5880000000002</v>
      </c>
      <c r="AB2160" s="50">
        <v>1782.8879999999999</v>
      </c>
      <c r="AC2160" s="50">
        <v>666.7</v>
      </c>
      <c r="AD2160" s="50">
        <v>1136.521</v>
      </c>
      <c r="AE2160" s="50">
        <v>-1189.634</v>
      </c>
      <c r="AF2160" s="52">
        <v>3.6741982900854957</v>
      </c>
      <c r="AG2160" s="52">
        <v>2.1674119218751726</v>
      </c>
      <c r="AH2160" s="39"/>
      <c r="AI2160" s="53">
        <v>14.97641</v>
      </c>
      <c r="AJ2160" s="53" t="s">
        <v>20148</v>
      </c>
      <c r="AK2160" s="53" t="s">
        <v>20148</v>
      </c>
      <c r="AL2160" s="53" t="s">
        <v>20148</v>
      </c>
      <c r="AM2160" s="53">
        <v>19.91263</v>
      </c>
      <c r="AN2160" s="53">
        <v>14.54435</v>
      </c>
      <c r="AO2160" s="53">
        <v>-50.192327367611398</v>
      </c>
      <c r="AP2160" s="53">
        <v>-47.131671527902576</v>
      </c>
      <c r="AQ2160" s="39"/>
      <c r="AR2160" s="51">
        <v>-92.755399999999995</v>
      </c>
      <c r="AS2160" s="104">
        <v>-0.19798514447734719</v>
      </c>
      <c r="AT2160" s="38" t="s">
        <v>20148</v>
      </c>
      <c r="AU2160" s="102"/>
      <c r="AV2160" s="103">
        <v>14</v>
      </c>
      <c r="AW2160" s="103">
        <v>8</v>
      </c>
      <c r="AX2160" s="103">
        <v>5</v>
      </c>
      <c r="AY2160" s="103">
        <v>0</v>
      </c>
      <c r="AZ2160" s="103">
        <v>0</v>
      </c>
      <c r="BA2160" s="103">
        <v>0</v>
      </c>
      <c r="BB2160" s="103">
        <v>27</v>
      </c>
      <c r="BC2160" s="39"/>
      <c r="BD2160" s="57" t="s">
        <v>20146</v>
      </c>
      <c r="BE2160" s="57" t="s">
        <v>20146</v>
      </c>
    </row>
    <row r="2161" spans="2:57">
      <c r="B2161" t="s">
        <v>121</v>
      </c>
      <c r="C2161" t="s">
        <v>4714</v>
      </c>
      <c r="D2161" t="s">
        <v>4198</v>
      </c>
      <c r="E2161" s="50">
        <v>15867.25362</v>
      </c>
      <c r="F2161" s="50">
        <v>16599.160619999999</v>
      </c>
      <c r="G2161" s="39"/>
      <c r="H2161" s="38">
        <v>-0.27779223899825911</v>
      </c>
      <c r="I2161" s="38">
        <v>-2.4790578596126434E-2</v>
      </c>
      <c r="J2161" s="38">
        <v>-0.27779223899825911</v>
      </c>
      <c r="K2161" s="38">
        <v>1.0303072199725136</v>
      </c>
      <c r="L2161" s="38">
        <v>2.2839128944449674</v>
      </c>
      <c r="M2161" s="38">
        <v>16.304524594143057</v>
      </c>
      <c r="N2161" s="39"/>
      <c r="O2161" s="38">
        <v>-0.27001552191272693</v>
      </c>
      <c r="P2161" s="38">
        <v>-2.3758105467051149E-2</v>
      </c>
      <c r="Q2161" s="38">
        <v>-0.27001552191272693</v>
      </c>
      <c r="R2161" s="38">
        <v>1.1465327143899313</v>
      </c>
      <c r="S2161" s="38">
        <v>2.5583555651588372</v>
      </c>
      <c r="T2161" s="38">
        <v>20.000822033982363</v>
      </c>
      <c r="U2161" s="39"/>
      <c r="V2161" s="50">
        <v>1207.798</v>
      </c>
      <c r="W2161" s="51">
        <v>56.752699999999997</v>
      </c>
      <c r="X2161" s="51">
        <v>22.2422</v>
      </c>
      <c r="Y2161" s="51">
        <v>20.0383</v>
      </c>
      <c r="Z2161" s="39"/>
      <c r="AA2161" s="50">
        <v>1585.825</v>
      </c>
      <c r="AB2161" s="50">
        <v>341.84</v>
      </c>
      <c r="AC2161" s="50">
        <v>1243.9849999999999</v>
      </c>
      <c r="AD2161" s="50" t="s">
        <v>20162</v>
      </c>
      <c r="AE2161" s="50">
        <v>424.87900000000002</v>
      </c>
      <c r="AF2161" s="52">
        <v>1.2747943102207826</v>
      </c>
      <c r="AG2161" s="52">
        <v>-2.4190239489340519</v>
      </c>
      <c r="AH2161" s="39"/>
      <c r="AI2161" s="53">
        <v>13.13734</v>
      </c>
      <c r="AJ2161" s="53">
        <v>52.796689999999998</v>
      </c>
      <c r="AK2161" s="53">
        <v>59.064680000000003</v>
      </c>
      <c r="AL2161" s="53">
        <v>70.021780000000007</v>
      </c>
      <c r="AM2161" s="53">
        <v>13.148540000000001</v>
      </c>
      <c r="AN2161" s="53">
        <v>13.423909999999999</v>
      </c>
      <c r="AO2161" s="53">
        <v>55.825333943183075</v>
      </c>
      <c r="AP2161" s="53">
        <v>61.789149202284079</v>
      </c>
      <c r="AQ2161" s="39"/>
      <c r="AR2161" s="51">
        <v>21.896799999999999</v>
      </c>
      <c r="AS2161" s="104">
        <v>0.22918641305970622</v>
      </c>
      <c r="AT2161" s="38">
        <v>6.7871383727835747E-3</v>
      </c>
      <c r="AU2161" s="102"/>
      <c r="AV2161" s="103">
        <v>12</v>
      </c>
      <c r="AW2161" s="103">
        <v>3</v>
      </c>
      <c r="AX2161" s="103">
        <v>0</v>
      </c>
      <c r="AY2161" s="103">
        <v>0</v>
      </c>
      <c r="AZ2161" s="103">
        <v>0</v>
      </c>
      <c r="BA2161" s="103">
        <v>0</v>
      </c>
      <c r="BB2161" s="103">
        <v>15</v>
      </c>
      <c r="BC2161" s="39"/>
      <c r="BD2161" s="57" t="s">
        <v>20146</v>
      </c>
      <c r="BE2161" s="57" t="s">
        <v>20146</v>
      </c>
    </row>
    <row r="2162" spans="2:57">
      <c r="B2162" t="s">
        <v>2768</v>
      </c>
      <c r="C2162" t="s">
        <v>7627</v>
      </c>
      <c r="D2162" t="s">
        <v>4196</v>
      </c>
      <c r="E2162" s="50">
        <v>16.325520000000001</v>
      </c>
      <c r="F2162" s="50">
        <v>30.621130000000001</v>
      </c>
      <c r="G2162" s="39"/>
      <c r="H2162" s="38">
        <v>-0.26168224299065412</v>
      </c>
      <c r="I2162" s="38">
        <v>0.5592105263157896</v>
      </c>
      <c r="J2162" s="38">
        <v>-0.26168224299065412</v>
      </c>
      <c r="K2162" s="38">
        <v>-0.85722891566265058</v>
      </c>
      <c r="L2162" s="38" t="s">
        <v>20162</v>
      </c>
      <c r="M2162" s="38" t="s">
        <v>20162</v>
      </c>
      <c r="N2162" s="39"/>
      <c r="O2162" s="38">
        <v>-0.24234885949504481</v>
      </c>
      <c r="P2162" s="38">
        <v>0.58304856398702598</v>
      </c>
      <c r="Q2162" s="38">
        <v>-0.24234885949504481</v>
      </c>
      <c r="R2162" s="38">
        <v>-0.82298701112516215</v>
      </c>
      <c r="S2162" s="38" t="s">
        <v>20162</v>
      </c>
      <c r="T2162" s="38" t="s">
        <v>20162</v>
      </c>
      <c r="U2162" s="39"/>
      <c r="V2162" s="50" t="s">
        <v>20162</v>
      </c>
      <c r="W2162" s="51" t="s">
        <v>20162</v>
      </c>
      <c r="X2162" s="51" t="s">
        <v>20162</v>
      </c>
      <c r="Y2162" s="51" t="s">
        <v>20162</v>
      </c>
      <c r="Z2162" s="39"/>
      <c r="AA2162" s="50">
        <v>20.521609999999999</v>
      </c>
      <c r="AB2162" s="50">
        <v>1.5805400000000001</v>
      </c>
      <c r="AC2162" s="50">
        <v>18.94107</v>
      </c>
      <c r="AD2162" s="50" t="s">
        <v>20162</v>
      </c>
      <c r="AE2162" s="50">
        <v>-41.288379999999997</v>
      </c>
      <c r="AF2162" s="52">
        <v>1.0834451274400021</v>
      </c>
      <c r="AG2162" s="52" t="s">
        <v>20162</v>
      </c>
      <c r="AH2162" s="39"/>
      <c r="AI2162" s="53" t="s">
        <v>20162</v>
      </c>
      <c r="AJ2162" s="53" t="s">
        <v>20162</v>
      </c>
      <c r="AK2162" s="53" t="s">
        <v>20148</v>
      </c>
      <c r="AL2162" s="53" t="s">
        <v>20148</v>
      </c>
      <c r="AM2162" s="53">
        <v>1.5763400000000001</v>
      </c>
      <c r="AN2162" s="53" t="s">
        <v>20162</v>
      </c>
      <c r="AO2162" s="53" t="s">
        <v>20162</v>
      </c>
      <c r="AP2162" s="53">
        <v>-3.3549130351420198</v>
      </c>
      <c r="AQ2162" s="39"/>
      <c r="AR2162" s="51">
        <v>-52.569499999999998</v>
      </c>
      <c r="AS2162" s="104">
        <v>6.6974244203111244</v>
      </c>
      <c r="AT2162" s="38" t="s">
        <v>20148</v>
      </c>
      <c r="AU2162" s="102"/>
      <c r="AV2162" s="103">
        <v>1</v>
      </c>
      <c r="AW2162" s="103">
        <v>3</v>
      </c>
      <c r="AX2162" s="103">
        <v>0</v>
      </c>
      <c r="AY2162" s="103">
        <v>0</v>
      </c>
      <c r="AZ2162" s="103">
        <v>0</v>
      </c>
      <c r="BA2162" s="103">
        <v>0</v>
      </c>
      <c r="BB2162" s="103">
        <v>4</v>
      </c>
      <c r="BC2162" s="39"/>
      <c r="BD2162" s="57" t="s">
        <v>20146</v>
      </c>
      <c r="BE2162" s="57" t="s">
        <v>20147</v>
      </c>
    </row>
    <row r="2163" spans="2:57">
      <c r="B2163" t="s">
        <v>754</v>
      </c>
      <c r="C2163" t="s">
        <v>5614</v>
      </c>
      <c r="D2163" t="s">
        <v>4194</v>
      </c>
      <c r="E2163" s="50">
        <v>2131.7743300000002</v>
      </c>
      <c r="F2163" s="50">
        <v>1421.7873300000001</v>
      </c>
      <c r="G2163" s="39"/>
      <c r="H2163" s="38">
        <v>-0.20590426649323734</v>
      </c>
      <c r="I2163" s="38">
        <v>4.6280651978268583E-2</v>
      </c>
      <c r="J2163" s="38">
        <v>-0.20590426649323734</v>
      </c>
      <c r="K2163" s="38">
        <v>-0.38799154673736469</v>
      </c>
      <c r="L2163" s="38">
        <v>-0.13992701540063068</v>
      </c>
      <c r="M2163" s="38">
        <v>0.47518559886095346</v>
      </c>
      <c r="N2163" s="39"/>
      <c r="O2163" s="38">
        <v>-0.27252275275975257</v>
      </c>
      <c r="P2163" s="38">
        <v>1.6076818264516124E-2</v>
      </c>
      <c r="Q2163" s="38">
        <v>-0.27252275275975257</v>
      </c>
      <c r="R2163" s="38">
        <v>-0.4535436472891291</v>
      </c>
      <c r="S2163" s="38">
        <v>-0.23820668419099811</v>
      </c>
      <c r="T2163" s="38">
        <v>0.30196737649825578</v>
      </c>
      <c r="U2163" s="39"/>
      <c r="V2163" s="50">
        <v>1342.576</v>
      </c>
      <c r="W2163" s="51">
        <v>34.040100000000002</v>
      </c>
      <c r="X2163" s="51">
        <v>6.4337999999999997</v>
      </c>
      <c r="Y2163" s="51">
        <v>3.5196000000000001</v>
      </c>
      <c r="Z2163" s="39"/>
      <c r="AA2163" s="50">
        <v>1799.175</v>
      </c>
      <c r="AB2163" s="50">
        <v>1097.992</v>
      </c>
      <c r="AC2163" s="50">
        <v>701.18299999999999</v>
      </c>
      <c r="AD2163" s="50">
        <v>130</v>
      </c>
      <c r="AE2163" s="50">
        <v>662.12</v>
      </c>
      <c r="AF2163" s="52">
        <v>2.5659136060058501</v>
      </c>
      <c r="AG2163" s="52">
        <v>4.1916331407483591</v>
      </c>
      <c r="AH2163" s="39"/>
      <c r="AI2163" s="53">
        <v>1.5947100000000001</v>
      </c>
      <c r="AJ2163" s="53">
        <v>9.5238999999999994</v>
      </c>
      <c r="AK2163" s="53">
        <v>19.257739999999998</v>
      </c>
      <c r="AL2163" s="53">
        <v>23.74823</v>
      </c>
      <c r="AM2163" s="53">
        <v>1.94025</v>
      </c>
      <c r="AN2163" s="53">
        <v>1.1326400000000001</v>
      </c>
      <c r="AO2163" s="53">
        <v>8.6015144438730768</v>
      </c>
      <c r="AP2163" s="53">
        <v>16.459872538464211</v>
      </c>
      <c r="AQ2163" s="39"/>
      <c r="AR2163" s="51">
        <v>6.3739999999999997</v>
      </c>
      <c r="AS2163" s="104">
        <v>6.0175890074276775E-2</v>
      </c>
      <c r="AT2163" s="38">
        <v>2.4474166960542085E-2</v>
      </c>
      <c r="AU2163" s="102"/>
      <c r="AV2163" s="103">
        <v>0</v>
      </c>
      <c r="AW2163" s="103">
        <v>0</v>
      </c>
      <c r="AX2163" s="103">
        <v>6</v>
      </c>
      <c r="AY2163" s="103">
        <v>0</v>
      </c>
      <c r="AZ2163" s="103">
        <v>0</v>
      </c>
      <c r="BA2163" s="103">
        <v>0</v>
      </c>
      <c r="BB2163" s="103">
        <v>6</v>
      </c>
      <c r="BC2163" s="39"/>
      <c r="BD2163" s="57" t="s">
        <v>20146</v>
      </c>
      <c r="BE2163" s="57" t="s">
        <v>20146</v>
      </c>
    </row>
    <row r="2164" spans="2:57">
      <c r="B2164" t="s">
        <v>61</v>
      </c>
      <c r="C2164" t="s">
        <v>4614</v>
      </c>
      <c r="D2164" t="s">
        <v>4192</v>
      </c>
      <c r="E2164" s="50">
        <v>50398.806239999998</v>
      </c>
      <c r="F2164" s="50">
        <v>53011.377240000002</v>
      </c>
      <c r="G2164" s="39"/>
      <c r="H2164" s="38">
        <v>5.7163681799250243E-2</v>
      </c>
      <c r="I2164" s="38">
        <v>0.16754829806807736</v>
      </c>
      <c r="J2164" s="38">
        <v>5.7163681799250243E-2</v>
      </c>
      <c r="K2164" s="38">
        <v>0.59763965381589301</v>
      </c>
      <c r="L2164" s="38">
        <v>0.60420287565176167</v>
      </c>
      <c r="M2164" s="38">
        <v>4.7643841340620989</v>
      </c>
      <c r="N2164" s="39"/>
      <c r="O2164" s="38">
        <v>4.3150737244572523E-2</v>
      </c>
      <c r="P2164" s="38">
        <v>0.15699987895467893</v>
      </c>
      <c r="Q2164" s="38">
        <v>4.3150737244572523E-2</v>
      </c>
      <c r="R2164" s="38">
        <v>0.55141608501210548</v>
      </c>
      <c r="S2164" s="38">
        <v>0.47911186902667335</v>
      </c>
      <c r="T2164" s="38">
        <v>4.8542578527936531</v>
      </c>
      <c r="U2164" s="39"/>
      <c r="V2164" s="50">
        <v>5541.3519999999999</v>
      </c>
      <c r="W2164" s="51">
        <v>56.096600000000002</v>
      </c>
      <c r="X2164" s="51">
        <v>32.532899999999998</v>
      </c>
      <c r="Y2164" s="51">
        <v>24.8581</v>
      </c>
      <c r="Z2164" s="39"/>
      <c r="AA2164" s="50">
        <v>7804.7839999999997</v>
      </c>
      <c r="AB2164" s="50">
        <v>1237.8330000000001</v>
      </c>
      <c r="AC2164" s="50">
        <v>6566.951</v>
      </c>
      <c r="AD2164" s="50" t="s">
        <v>20162</v>
      </c>
      <c r="AE2164" s="50">
        <v>7809.549</v>
      </c>
      <c r="AF2164" s="52">
        <v>1.1884943256010285</v>
      </c>
      <c r="AG2164" s="52">
        <v>-1.6481044533984701</v>
      </c>
      <c r="AH2164" s="39"/>
      <c r="AI2164" s="53">
        <v>9.0950399999999991</v>
      </c>
      <c r="AJ2164" s="53">
        <v>27.045760000000001</v>
      </c>
      <c r="AK2164" s="53">
        <v>27.95636</v>
      </c>
      <c r="AL2164" s="53">
        <v>39.505839999999999</v>
      </c>
      <c r="AM2164" s="53">
        <v>8.1837300000000006</v>
      </c>
      <c r="AN2164" s="53">
        <v>9.6881299999999992</v>
      </c>
      <c r="AO2164" s="53">
        <v>28.609610787717994</v>
      </c>
      <c r="AP2164" s="53">
        <v>29.405562249586332</v>
      </c>
      <c r="AQ2164" s="39"/>
      <c r="AR2164" s="51">
        <v>23.4907</v>
      </c>
      <c r="AS2164" s="104">
        <v>0.32669499234894883</v>
      </c>
      <c r="AT2164" s="38" t="s">
        <v>20148</v>
      </c>
      <c r="AU2164" s="102"/>
      <c r="AV2164" s="103">
        <v>8</v>
      </c>
      <c r="AW2164" s="103">
        <v>5</v>
      </c>
      <c r="AX2164" s="103">
        <v>10</v>
      </c>
      <c r="AY2164" s="103">
        <v>1</v>
      </c>
      <c r="AZ2164" s="103">
        <v>0</v>
      </c>
      <c r="BA2164" s="103">
        <v>0</v>
      </c>
      <c r="BB2164" s="103">
        <v>24</v>
      </c>
      <c r="BC2164" s="39"/>
      <c r="BD2164" s="57" t="s">
        <v>20146</v>
      </c>
      <c r="BE2164" s="57" t="s">
        <v>20146</v>
      </c>
    </row>
    <row r="2165" spans="2:57">
      <c r="B2165" t="s">
        <v>795</v>
      </c>
      <c r="C2165" t="s">
        <v>5655</v>
      </c>
      <c r="D2165" t="s">
        <v>4191</v>
      </c>
      <c r="E2165" s="50">
        <v>1525.0734</v>
      </c>
      <c r="F2165" s="50">
        <v>1547.8553999999999</v>
      </c>
      <c r="G2165" s="39"/>
      <c r="H2165" s="38">
        <v>7.6097560975609602E-2</v>
      </c>
      <c r="I2165" s="38">
        <v>-0.36754587155963314</v>
      </c>
      <c r="J2165" s="38">
        <v>7.6097560975609602E-2</v>
      </c>
      <c r="K2165" s="38" t="s">
        <v>20162</v>
      </c>
      <c r="L2165" s="38" t="s">
        <v>20162</v>
      </c>
      <c r="M2165" s="38" t="s">
        <v>20162</v>
      </c>
      <c r="N2165" s="39"/>
      <c r="O2165" s="38">
        <v>7.0879368324721082E-2</v>
      </c>
      <c r="P2165" s="38">
        <v>-0.36754586956817537</v>
      </c>
      <c r="Q2165" s="38">
        <v>7.0879368324721082E-2</v>
      </c>
      <c r="R2165" s="38" t="s">
        <v>20162</v>
      </c>
      <c r="S2165" s="38" t="s">
        <v>20162</v>
      </c>
      <c r="T2165" s="38" t="s">
        <v>20162</v>
      </c>
      <c r="U2165" s="39"/>
      <c r="V2165" s="50">
        <v>148.12700000000001</v>
      </c>
      <c r="W2165" s="51">
        <v>47.234400000000001</v>
      </c>
      <c r="X2165" s="51">
        <v>3.0689000000000002</v>
      </c>
      <c r="Y2165" s="51">
        <v>-3.0568</v>
      </c>
      <c r="Z2165" s="39"/>
      <c r="AA2165" s="50">
        <v>286.48</v>
      </c>
      <c r="AB2165" s="50">
        <v>104.187</v>
      </c>
      <c r="AC2165" s="50">
        <v>182.29300000000001</v>
      </c>
      <c r="AD2165" s="50">
        <v>71.581000000000003</v>
      </c>
      <c r="AE2165" s="50">
        <v>-4.5279999999999996</v>
      </c>
      <c r="AF2165" s="52">
        <v>1.5715359339085977</v>
      </c>
      <c r="AG2165" s="52">
        <v>0.99442304164373518</v>
      </c>
      <c r="AH2165" s="39"/>
      <c r="AI2165" s="53">
        <v>10.295719999999999</v>
      </c>
      <c r="AJ2165" s="53">
        <v>54.276940000000003</v>
      </c>
      <c r="AK2165" s="53" t="s">
        <v>20148</v>
      </c>
      <c r="AL2165" s="53" t="s">
        <v>20148</v>
      </c>
      <c r="AM2165" s="53">
        <v>8.5112299999999994</v>
      </c>
      <c r="AN2165" s="53">
        <v>10.500439999999999</v>
      </c>
      <c r="AO2165" s="53">
        <v>56.791612548156301</v>
      </c>
      <c r="AP2165" s="53">
        <v>340.48732952045754</v>
      </c>
      <c r="AQ2165" s="39"/>
      <c r="AR2165" s="51">
        <v>-2.6486000000000001</v>
      </c>
      <c r="AS2165" s="104">
        <v>2.0909032370824861E-2</v>
      </c>
      <c r="AT2165" s="38" t="s">
        <v>20148</v>
      </c>
      <c r="AU2165" s="102"/>
      <c r="AV2165" s="103">
        <v>0</v>
      </c>
      <c r="AW2165" s="103">
        <v>1</v>
      </c>
      <c r="AX2165" s="103">
        <v>0</v>
      </c>
      <c r="AY2165" s="103">
        <v>0</v>
      </c>
      <c r="AZ2165" s="103">
        <v>2</v>
      </c>
      <c r="BA2165" s="103">
        <v>0</v>
      </c>
      <c r="BB2165" s="103">
        <v>3</v>
      </c>
      <c r="BC2165" s="39"/>
      <c r="BD2165" s="57" t="s">
        <v>20146</v>
      </c>
      <c r="BE2165" s="57" t="s">
        <v>20147</v>
      </c>
    </row>
    <row r="2166" spans="2:57">
      <c r="B2166" t="s">
        <v>1572</v>
      </c>
      <c r="C2166" t="s">
        <v>6431</v>
      </c>
      <c r="D2166" t="s">
        <v>4196</v>
      </c>
      <c r="E2166" s="50">
        <v>141.82581999999999</v>
      </c>
      <c r="F2166" s="50">
        <v>368.31682000000001</v>
      </c>
      <c r="G2166" s="39"/>
      <c r="H2166" s="38">
        <v>-0.62732615083251719</v>
      </c>
      <c r="I2166" s="38">
        <v>-6.8543451652386733E-2</v>
      </c>
      <c r="J2166" s="38">
        <v>-0.62732615083251719</v>
      </c>
      <c r="K2166" s="38" t="s">
        <v>20162</v>
      </c>
      <c r="L2166" s="38" t="s">
        <v>20162</v>
      </c>
      <c r="M2166" s="38" t="s">
        <v>20162</v>
      </c>
      <c r="N2166" s="39"/>
      <c r="O2166" s="38">
        <v>-0.61215550440879962</v>
      </c>
      <c r="P2166" s="38">
        <v>-3.1015302261011901E-2</v>
      </c>
      <c r="Q2166" s="38">
        <v>-0.61215550440879962</v>
      </c>
      <c r="R2166" s="38" t="s">
        <v>20162</v>
      </c>
      <c r="S2166" s="38" t="s">
        <v>20162</v>
      </c>
      <c r="T2166" s="38" t="s">
        <v>20162</v>
      </c>
      <c r="U2166" s="39"/>
      <c r="V2166" s="50" t="s">
        <v>20162</v>
      </c>
      <c r="W2166" s="51" t="s">
        <v>20162</v>
      </c>
      <c r="X2166" s="51" t="s">
        <v>20162</v>
      </c>
      <c r="Y2166" s="51" t="s">
        <v>20162</v>
      </c>
      <c r="Z2166" s="39"/>
      <c r="AA2166" s="50">
        <v>366.32900000000001</v>
      </c>
      <c r="AB2166" s="50">
        <v>18.814</v>
      </c>
      <c r="AC2166" s="50">
        <v>347.51499999999999</v>
      </c>
      <c r="AD2166" s="50" t="s">
        <v>20162</v>
      </c>
      <c r="AE2166" s="50">
        <v>-122.035</v>
      </c>
      <c r="AF2166" s="52">
        <v>1.0541386702732256</v>
      </c>
      <c r="AG2166" s="52">
        <v>4.8914628975265018</v>
      </c>
      <c r="AH2166" s="39"/>
      <c r="AI2166" s="53" t="s">
        <v>20162</v>
      </c>
      <c r="AJ2166" s="53" t="s">
        <v>20148</v>
      </c>
      <c r="AK2166" s="53" t="s">
        <v>20148</v>
      </c>
      <c r="AL2166" s="53" t="s">
        <v>20148</v>
      </c>
      <c r="AM2166" s="53">
        <v>1.0190600000000001</v>
      </c>
      <c r="AN2166" s="53" t="s">
        <v>20162</v>
      </c>
      <c r="AO2166" s="53">
        <v>-5.2058914487632508</v>
      </c>
      <c r="AP2166" s="53">
        <v>-5.0536047309349357</v>
      </c>
      <c r="AQ2166" s="39"/>
      <c r="AR2166" s="51">
        <v>-40.353400000000001</v>
      </c>
      <c r="AS2166" s="104">
        <v>-20.133149171270695</v>
      </c>
      <c r="AT2166" s="38" t="s">
        <v>20148</v>
      </c>
      <c r="AU2166" s="102"/>
      <c r="AV2166" s="103">
        <v>5</v>
      </c>
      <c r="AW2166" s="103">
        <v>2</v>
      </c>
      <c r="AX2166" s="103">
        <v>3</v>
      </c>
      <c r="AY2166" s="103">
        <v>0</v>
      </c>
      <c r="AZ2166" s="103">
        <v>0</v>
      </c>
      <c r="BA2166" s="103">
        <v>0</v>
      </c>
      <c r="BB2166" s="103">
        <v>10</v>
      </c>
      <c r="BC2166" s="39"/>
      <c r="BD2166" s="57" t="s">
        <v>20146</v>
      </c>
      <c r="BE2166" s="57" t="s">
        <v>20147</v>
      </c>
    </row>
    <row r="2167" spans="2:57">
      <c r="B2167" t="s">
        <v>2654</v>
      </c>
      <c r="C2167" t="s">
        <v>7513</v>
      </c>
      <c r="D2167" t="s">
        <v>4195</v>
      </c>
      <c r="E2167" s="50">
        <v>51.208170000000003</v>
      </c>
      <c r="F2167" s="50">
        <v>51.391030000000001</v>
      </c>
      <c r="G2167" s="39"/>
      <c r="H2167" s="38">
        <v>6.5989847715736127E-2</v>
      </c>
      <c r="I2167" s="38">
        <v>3.8575667655786461E-2</v>
      </c>
      <c r="J2167" s="38">
        <v>6.5989847715736127E-2</v>
      </c>
      <c r="K2167" s="38" t="s">
        <v>20162</v>
      </c>
      <c r="L2167" s="38" t="s">
        <v>20162</v>
      </c>
      <c r="M2167" s="38" t="s">
        <v>20162</v>
      </c>
      <c r="N2167" s="39"/>
      <c r="O2167" s="38">
        <v>-0.63705297726771137</v>
      </c>
      <c r="P2167" s="38">
        <v>-0.64638692641809659</v>
      </c>
      <c r="Q2167" s="38">
        <v>-0.63705297726771137</v>
      </c>
      <c r="R2167" s="38" t="s">
        <v>20162</v>
      </c>
      <c r="S2167" s="38" t="s">
        <v>20162</v>
      </c>
      <c r="T2167" s="38" t="s">
        <v>20162</v>
      </c>
      <c r="U2167" s="39"/>
      <c r="V2167" s="50" t="s">
        <v>20162</v>
      </c>
      <c r="W2167" s="51" t="s">
        <v>20162</v>
      </c>
      <c r="X2167" s="51" t="s">
        <v>20162</v>
      </c>
      <c r="Y2167" s="51" t="s">
        <v>20162</v>
      </c>
      <c r="Z2167" s="39"/>
      <c r="AA2167" s="50">
        <v>117.35449</v>
      </c>
      <c r="AB2167" s="50">
        <v>116.4358</v>
      </c>
      <c r="AC2167" s="50">
        <v>0.91869000000000001</v>
      </c>
      <c r="AD2167" s="50" t="s">
        <v>20162</v>
      </c>
      <c r="AE2167" s="50">
        <v>-0.58423000000000003</v>
      </c>
      <c r="AF2167" s="52">
        <v>127.74112050855021</v>
      </c>
      <c r="AG2167" s="52" t="s">
        <v>20162</v>
      </c>
      <c r="AH2167" s="39"/>
      <c r="AI2167" s="53" t="s">
        <v>20162</v>
      </c>
      <c r="AJ2167" s="53" t="s">
        <v>20162</v>
      </c>
      <c r="AK2167" s="53" t="s">
        <v>20148</v>
      </c>
      <c r="AL2167" s="53" t="s">
        <v>20148</v>
      </c>
      <c r="AM2167" s="53">
        <v>164.29867999999999</v>
      </c>
      <c r="AN2167" s="53" t="s">
        <v>20162</v>
      </c>
      <c r="AO2167" s="53" t="s">
        <v>20162</v>
      </c>
      <c r="AP2167" s="53">
        <v>-98.284558598531206</v>
      </c>
      <c r="AQ2167" s="39"/>
      <c r="AR2167" s="51">
        <v>-123.73699999999999</v>
      </c>
      <c r="AS2167" s="104">
        <v>-4.4860115849739207E-3</v>
      </c>
      <c r="AT2167" s="38" t="s">
        <v>20148</v>
      </c>
      <c r="AU2167" s="102"/>
      <c r="AV2167" s="103">
        <v>0</v>
      </c>
      <c r="AW2167" s="103">
        <v>0</v>
      </c>
      <c r="AX2167" s="103">
        <v>0</v>
      </c>
      <c r="AY2167" s="103">
        <v>0</v>
      </c>
      <c r="AZ2167" s="103">
        <v>0</v>
      </c>
      <c r="BA2167" s="103">
        <v>0</v>
      </c>
      <c r="BB2167" s="103">
        <v>0</v>
      </c>
      <c r="BC2167" s="39"/>
      <c r="BD2167" s="57" t="s">
        <v>20147</v>
      </c>
      <c r="BE2167" s="57" t="s">
        <v>20147</v>
      </c>
    </row>
    <row r="2168" spans="2:57">
      <c r="B2168" t="s">
        <v>2229</v>
      </c>
      <c r="C2168" t="s">
        <v>7088</v>
      </c>
      <c r="D2168" t="s">
        <v>4195</v>
      </c>
      <c r="E2168" s="50">
        <v>116.75033999999999</v>
      </c>
      <c r="F2168" s="50">
        <v>116.72914</v>
      </c>
      <c r="G2168" s="39"/>
      <c r="H2168" s="38" t="s">
        <v>20162</v>
      </c>
      <c r="I2168" s="38">
        <v>1.415571284125372E-2</v>
      </c>
      <c r="J2168" s="38" t="s">
        <v>20162</v>
      </c>
      <c r="K2168" s="38" t="s">
        <v>20162</v>
      </c>
      <c r="L2168" s="38" t="s">
        <v>20162</v>
      </c>
      <c r="M2168" s="38" t="s">
        <v>20162</v>
      </c>
      <c r="N2168" s="39"/>
      <c r="O2168" s="38" t="s">
        <v>20162</v>
      </c>
      <c r="P2168" s="38">
        <v>1.4155712841253942E-2</v>
      </c>
      <c r="Q2168" s="38" t="s">
        <v>20162</v>
      </c>
      <c r="R2168" s="38" t="s">
        <v>20162</v>
      </c>
      <c r="S2168" s="38" t="s">
        <v>20162</v>
      </c>
      <c r="T2168" s="38" t="s">
        <v>20162</v>
      </c>
      <c r="U2168" s="39"/>
      <c r="V2168" s="50" t="s">
        <v>20162</v>
      </c>
      <c r="W2168" s="51" t="s">
        <v>20162</v>
      </c>
      <c r="X2168" s="51" t="s">
        <v>20162</v>
      </c>
      <c r="Y2168" s="51" t="s">
        <v>20162</v>
      </c>
      <c r="Z2168" s="39"/>
      <c r="AA2168" s="50">
        <v>0.33466000000000001</v>
      </c>
      <c r="AB2168" s="50">
        <v>0.32955000000000001</v>
      </c>
      <c r="AC2168" s="50">
        <v>5.11E-3</v>
      </c>
      <c r="AD2168" s="50">
        <v>0.08</v>
      </c>
      <c r="AE2168" s="50">
        <v>-1.9890000000000001E-2</v>
      </c>
      <c r="AF2168" s="52">
        <v>65.49119373776908</v>
      </c>
      <c r="AG2168" s="52" t="s">
        <v>20162</v>
      </c>
      <c r="AH2168" s="39"/>
      <c r="AI2168" s="53" t="s">
        <v>20162</v>
      </c>
      <c r="AJ2168" s="53" t="s">
        <v>20162</v>
      </c>
      <c r="AK2168" s="53" t="s">
        <v>20148</v>
      </c>
      <c r="AL2168" s="53" t="s">
        <v>20148</v>
      </c>
      <c r="AM2168" s="53" t="s">
        <v>20148</v>
      </c>
      <c r="AN2168" s="53" t="s">
        <v>20162</v>
      </c>
      <c r="AO2168" s="53" t="s">
        <v>20162</v>
      </c>
      <c r="AP2168" s="53">
        <v>-1467.1837606837605</v>
      </c>
      <c r="AQ2168" s="39"/>
      <c r="AR2168" s="51" t="s">
        <v>20162</v>
      </c>
      <c r="AS2168" s="104">
        <v>-0.99387882573391606</v>
      </c>
      <c r="AT2168" s="38" t="s">
        <v>20148</v>
      </c>
      <c r="AU2168" s="102"/>
      <c r="AV2168" s="103">
        <v>0</v>
      </c>
      <c r="AW2168" s="103">
        <v>0</v>
      </c>
      <c r="AX2168" s="103">
        <v>0</v>
      </c>
      <c r="AY2168" s="103">
        <v>0</v>
      </c>
      <c r="AZ2168" s="103">
        <v>0</v>
      </c>
      <c r="BA2168" s="103">
        <v>0</v>
      </c>
      <c r="BB2168" s="103">
        <v>0</v>
      </c>
      <c r="BC2168" s="39"/>
      <c r="BD2168" s="57" t="s">
        <v>20147</v>
      </c>
      <c r="BE2168" s="57" t="s">
        <v>20147</v>
      </c>
    </row>
    <row r="2169" spans="2:57">
      <c r="B2169" t="s">
        <v>1946</v>
      </c>
      <c r="C2169" t="s">
        <v>6805</v>
      </c>
      <c r="D2169" t="s">
        <v>4192</v>
      </c>
      <c r="E2169" s="50">
        <v>474.83530999999999</v>
      </c>
      <c r="F2169" s="50">
        <v>475.91712000000001</v>
      </c>
      <c r="G2169" s="39"/>
      <c r="H2169" s="38">
        <v>0.22718052738336714</v>
      </c>
      <c r="I2169" s="38">
        <v>0.20278330019880708</v>
      </c>
      <c r="J2169" s="38">
        <v>0.22718052738336714</v>
      </c>
      <c r="K2169" s="38" t="s">
        <v>20162</v>
      </c>
      <c r="L2169" s="38" t="s">
        <v>20162</v>
      </c>
      <c r="M2169" s="38" t="s">
        <v>20162</v>
      </c>
      <c r="N2169" s="39"/>
      <c r="O2169" s="38">
        <v>1.7787827512638072</v>
      </c>
      <c r="P2169" s="38">
        <v>3.4169474376176181</v>
      </c>
      <c r="Q2169" s="38">
        <v>1.7787827512638072</v>
      </c>
      <c r="R2169" s="38" t="s">
        <v>20162</v>
      </c>
      <c r="S2169" s="38" t="s">
        <v>20162</v>
      </c>
      <c r="T2169" s="38" t="s">
        <v>20162</v>
      </c>
      <c r="U2169" s="39"/>
      <c r="V2169" s="50" t="s">
        <v>20162</v>
      </c>
      <c r="W2169" s="51" t="s">
        <v>20162</v>
      </c>
      <c r="X2169" s="51" t="s">
        <v>20162</v>
      </c>
      <c r="Y2169" s="51" t="s">
        <v>20162</v>
      </c>
      <c r="Z2169" s="39"/>
      <c r="AA2169" s="50" t="s">
        <v>20162</v>
      </c>
      <c r="AB2169" s="50" t="s">
        <v>20162</v>
      </c>
      <c r="AC2169" s="50" t="s">
        <v>20162</v>
      </c>
      <c r="AD2169" s="50" t="s">
        <v>20162</v>
      </c>
      <c r="AE2169" s="50" t="s">
        <v>20162</v>
      </c>
      <c r="AF2169" s="52" t="s">
        <v>20162</v>
      </c>
      <c r="AG2169" s="52" t="s">
        <v>20162</v>
      </c>
      <c r="AH2169" s="39"/>
      <c r="AI2169" s="53" t="s">
        <v>20162</v>
      </c>
      <c r="AJ2169" s="53" t="s">
        <v>20162</v>
      </c>
      <c r="AK2169" s="53" t="s">
        <v>20148</v>
      </c>
      <c r="AL2169" s="53" t="s">
        <v>20148</v>
      </c>
      <c r="AM2169" s="53" t="s">
        <v>20162</v>
      </c>
      <c r="AN2169" s="53" t="s">
        <v>20162</v>
      </c>
      <c r="AO2169" s="53" t="s">
        <v>20162</v>
      </c>
      <c r="AP2169" s="53">
        <v>-494.93757084767617</v>
      </c>
      <c r="AQ2169" s="39"/>
      <c r="AR2169" s="51" t="s">
        <v>20162</v>
      </c>
      <c r="AS2169" s="104" t="s">
        <v>20162</v>
      </c>
      <c r="AT2169" s="38" t="s">
        <v>20148</v>
      </c>
      <c r="AU2169" s="102"/>
      <c r="AV2169" s="103">
        <v>0</v>
      </c>
      <c r="AW2169" s="103">
        <v>0</v>
      </c>
      <c r="AX2169" s="103">
        <v>0</v>
      </c>
      <c r="AY2169" s="103">
        <v>0</v>
      </c>
      <c r="AZ2169" s="103">
        <v>0</v>
      </c>
      <c r="BA2169" s="103">
        <v>0</v>
      </c>
      <c r="BB2169" s="103">
        <v>0</v>
      </c>
      <c r="BC2169" s="39"/>
      <c r="BD2169" s="57" t="s">
        <v>20146</v>
      </c>
      <c r="BE2169" s="57" t="s">
        <v>20146</v>
      </c>
    </row>
    <row r="2170" spans="2:57">
      <c r="B2170" t="s">
        <v>966</v>
      </c>
      <c r="C2170" t="s">
        <v>5826</v>
      </c>
      <c r="D2170" t="s">
        <v>4196</v>
      </c>
      <c r="E2170" s="50">
        <v>353.08533</v>
      </c>
      <c r="F2170" s="50">
        <v>409.26479999999998</v>
      </c>
      <c r="G2170" s="39"/>
      <c r="H2170" s="38">
        <v>6.1678463094034353E-2</v>
      </c>
      <c r="I2170" s="38">
        <v>0.35309278350515472</v>
      </c>
      <c r="J2170" s="38">
        <v>6.1678463094034353E-2</v>
      </c>
      <c r="K2170" s="38" t="s">
        <v>20162</v>
      </c>
      <c r="L2170" s="38" t="s">
        <v>20162</v>
      </c>
      <c r="M2170" s="38" t="s">
        <v>20162</v>
      </c>
      <c r="N2170" s="39"/>
      <c r="O2170" s="38" t="s">
        <v>20162</v>
      </c>
      <c r="P2170" s="38">
        <v>0.42828426145943355</v>
      </c>
      <c r="Q2170" s="38" t="s">
        <v>20162</v>
      </c>
      <c r="R2170" s="38" t="s">
        <v>20162</v>
      </c>
      <c r="S2170" s="38" t="s">
        <v>20162</v>
      </c>
      <c r="T2170" s="38" t="s">
        <v>20162</v>
      </c>
      <c r="U2170" s="39"/>
      <c r="V2170" s="50" t="s">
        <v>20162</v>
      </c>
      <c r="W2170" s="51" t="s">
        <v>20162</v>
      </c>
      <c r="X2170" s="51" t="s">
        <v>20162</v>
      </c>
      <c r="Y2170" s="51" t="s">
        <v>20162</v>
      </c>
      <c r="Z2170" s="39"/>
      <c r="AA2170" s="50">
        <v>9.6824499999999993</v>
      </c>
      <c r="AB2170" s="50">
        <v>21.327459999999999</v>
      </c>
      <c r="AC2170" s="50">
        <v>-11.645009999999999</v>
      </c>
      <c r="AD2170" s="50">
        <v>15</v>
      </c>
      <c r="AE2170" s="50">
        <v>-53.643619999999999</v>
      </c>
      <c r="AF2170" s="52">
        <v>-0.83146772737850805</v>
      </c>
      <c r="AG2170" s="52">
        <v>-0.10828347186693307</v>
      </c>
      <c r="AH2170" s="39"/>
      <c r="AI2170" s="53" t="s">
        <v>20162</v>
      </c>
      <c r="AJ2170" s="53" t="s">
        <v>20148</v>
      </c>
      <c r="AK2170" s="53" t="s">
        <v>20148</v>
      </c>
      <c r="AL2170" s="53" t="s">
        <v>20148</v>
      </c>
      <c r="AM2170" s="53" t="s">
        <v>20148</v>
      </c>
      <c r="AN2170" s="53" t="s">
        <v>20162</v>
      </c>
      <c r="AO2170" s="53">
        <v>-6.3662684749274527</v>
      </c>
      <c r="AP2170" s="53">
        <v>-6.3656783125721983</v>
      </c>
      <c r="AQ2170" s="39"/>
      <c r="AR2170" s="51" t="s">
        <v>20162</v>
      </c>
      <c r="AS2170" s="104">
        <v>14.467238973897388</v>
      </c>
      <c r="AT2170" s="38" t="s">
        <v>20148</v>
      </c>
      <c r="AU2170" s="102"/>
      <c r="AV2170" s="103">
        <v>4</v>
      </c>
      <c r="AW2170" s="103">
        <v>1</v>
      </c>
      <c r="AX2170" s="103">
        <v>0</v>
      </c>
      <c r="AY2170" s="103">
        <v>0</v>
      </c>
      <c r="AZ2170" s="103">
        <v>0</v>
      </c>
      <c r="BA2170" s="103">
        <v>0</v>
      </c>
      <c r="BB2170" s="103">
        <v>5</v>
      </c>
      <c r="BC2170" s="39"/>
      <c r="BD2170" s="57" t="s">
        <v>20146</v>
      </c>
      <c r="BE2170" s="57" t="s">
        <v>20147</v>
      </c>
    </row>
    <row r="2171" spans="2:57">
      <c r="B2171" t="s">
        <v>2078</v>
      </c>
      <c r="C2171" t="s">
        <v>6937</v>
      </c>
      <c r="D2171" t="s">
        <v>4195</v>
      </c>
      <c r="E2171" s="50">
        <v>150.38751999999999</v>
      </c>
      <c r="F2171" s="50">
        <v>149.58985000000001</v>
      </c>
      <c r="G2171" s="39"/>
      <c r="H2171" s="38">
        <v>4.0289256198347223E-2</v>
      </c>
      <c r="I2171" s="38">
        <v>1.4098690835850913E-2</v>
      </c>
      <c r="J2171" s="38">
        <v>4.0289256198347223E-2</v>
      </c>
      <c r="K2171" s="38" t="s">
        <v>20162</v>
      </c>
      <c r="L2171" s="38" t="s">
        <v>20162</v>
      </c>
      <c r="M2171" s="38" t="s">
        <v>20162</v>
      </c>
      <c r="N2171" s="39"/>
      <c r="O2171" s="38">
        <v>4.0289256198347223E-2</v>
      </c>
      <c r="P2171" s="38">
        <v>1.4098690835850913E-2</v>
      </c>
      <c r="Q2171" s="38">
        <v>4.0289256198347223E-2</v>
      </c>
      <c r="R2171" s="38" t="s">
        <v>20162</v>
      </c>
      <c r="S2171" s="38" t="s">
        <v>20162</v>
      </c>
      <c r="T2171" s="38" t="s">
        <v>20162</v>
      </c>
      <c r="U2171" s="39"/>
      <c r="V2171" s="50" t="s">
        <v>20162</v>
      </c>
      <c r="W2171" s="51" t="s">
        <v>20162</v>
      </c>
      <c r="X2171" s="51" t="s">
        <v>20162</v>
      </c>
      <c r="Y2171" s="51" t="s">
        <v>20162</v>
      </c>
      <c r="Z2171" s="39"/>
      <c r="AA2171" s="50">
        <v>115.41417</v>
      </c>
      <c r="AB2171" s="50">
        <v>115.50892</v>
      </c>
      <c r="AC2171" s="50">
        <v>-9.4750000000000001E-2</v>
      </c>
      <c r="AD2171" s="50">
        <v>0.3</v>
      </c>
      <c r="AE2171" s="50">
        <v>-0.95108000000000004</v>
      </c>
      <c r="AF2171" s="52">
        <v>-1218.0915039577835</v>
      </c>
      <c r="AG2171" s="52" t="s">
        <v>20162</v>
      </c>
      <c r="AH2171" s="39"/>
      <c r="AI2171" s="53" t="s">
        <v>20162</v>
      </c>
      <c r="AJ2171" s="53" t="s">
        <v>20162</v>
      </c>
      <c r="AK2171" s="53" t="s">
        <v>20148</v>
      </c>
      <c r="AL2171" s="53" t="s">
        <v>20148</v>
      </c>
      <c r="AM2171" s="53" t="s">
        <v>20148</v>
      </c>
      <c r="AN2171" s="53" t="s">
        <v>20162</v>
      </c>
      <c r="AO2171" s="53" t="s">
        <v>20162</v>
      </c>
      <c r="AP2171" s="53">
        <v>-158.47557551937115</v>
      </c>
      <c r="AQ2171" s="39"/>
      <c r="AR2171" s="51" t="s">
        <v>20148</v>
      </c>
      <c r="AS2171" s="104">
        <v>-8.1962337770481678E-3</v>
      </c>
      <c r="AT2171" s="38" t="s">
        <v>20148</v>
      </c>
      <c r="AU2171" s="102"/>
      <c r="AV2171" s="103">
        <v>0</v>
      </c>
      <c r="AW2171" s="103">
        <v>0</v>
      </c>
      <c r="AX2171" s="103">
        <v>0</v>
      </c>
      <c r="AY2171" s="103">
        <v>0</v>
      </c>
      <c r="AZ2171" s="103">
        <v>0</v>
      </c>
      <c r="BA2171" s="103">
        <v>0</v>
      </c>
      <c r="BB2171" s="103">
        <v>0</v>
      </c>
      <c r="BC2171" s="39"/>
      <c r="BD2171" s="57" t="s">
        <v>20147</v>
      </c>
      <c r="BE2171" s="57" t="s">
        <v>20147</v>
      </c>
    </row>
    <row r="2172" spans="2:57">
      <c r="B2172" t="s">
        <v>243</v>
      </c>
      <c r="C2172" t="s">
        <v>4914</v>
      </c>
      <c r="D2172" t="s">
        <v>4195</v>
      </c>
      <c r="E2172" s="50">
        <v>10143.51986</v>
      </c>
      <c r="F2172" s="50">
        <v>9193.41986</v>
      </c>
      <c r="G2172" s="39"/>
      <c r="H2172" s="38">
        <v>-0.36312485403299277</v>
      </c>
      <c r="I2172" s="38">
        <v>2.1834792511673751E-2</v>
      </c>
      <c r="J2172" s="38">
        <v>-0.36312485403299277</v>
      </c>
      <c r="K2172" s="38">
        <v>0.45896067755571379</v>
      </c>
      <c r="L2172" s="38">
        <v>1.3176413299134486</v>
      </c>
      <c r="M2172" s="38">
        <v>2.7512520448142435</v>
      </c>
      <c r="N2172" s="39"/>
      <c r="O2172" s="38">
        <v>-0.37621944250535444</v>
      </c>
      <c r="P2172" s="38">
        <v>1.9210877344781219E-2</v>
      </c>
      <c r="Q2172" s="38">
        <v>-0.37621944250535444</v>
      </c>
      <c r="R2172" s="38">
        <v>0.41927183524561729</v>
      </c>
      <c r="S2172" s="38">
        <v>1.2291910361913403</v>
      </c>
      <c r="T2172" s="38">
        <v>2.1045837533107279</v>
      </c>
      <c r="U2172" s="39"/>
      <c r="V2172" s="50">
        <v>1699.3</v>
      </c>
      <c r="W2172" s="51">
        <v>58.900700000000001</v>
      </c>
      <c r="X2172" s="51">
        <v>16.712700000000002</v>
      </c>
      <c r="Y2172" s="51">
        <v>11.3752</v>
      </c>
      <c r="Z2172" s="39"/>
      <c r="AA2172" s="50">
        <v>2862.7</v>
      </c>
      <c r="AB2172" s="50">
        <v>1446.8</v>
      </c>
      <c r="AC2172" s="50">
        <v>1415.9</v>
      </c>
      <c r="AD2172" s="50">
        <v>359.4</v>
      </c>
      <c r="AE2172" s="50">
        <v>1526.5</v>
      </c>
      <c r="AF2172" s="52">
        <v>2.0218235751112363</v>
      </c>
      <c r="AG2172" s="52">
        <v>-3.8954108858057626E-2</v>
      </c>
      <c r="AH2172" s="39"/>
      <c r="AI2172" s="53">
        <v>5.9692299999999996</v>
      </c>
      <c r="AJ2172" s="53">
        <v>23.111229999999999</v>
      </c>
      <c r="AK2172" s="53">
        <v>35.050170000000001</v>
      </c>
      <c r="AL2172" s="53">
        <v>48.671909999999997</v>
      </c>
      <c r="AM2172" s="53">
        <v>6.5985500000000004</v>
      </c>
      <c r="AN2172" s="53">
        <v>5.4807100000000002</v>
      </c>
      <c r="AO2172" s="53">
        <v>24.528868356456776</v>
      </c>
      <c r="AP2172" s="53">
        <v>32.371196690140842</v>
      </c>
      <c r="AQ2172" s="39"/>
      <c r="AR2172" s="51">
        <v>14.386100000000001</v>
      </c>
      <c r="AS2172" s="104">
        <v>0.17404093638926341</v>
      </c>
      <c r="AT2172" s="38">
        <v>6.0586137114845605E-3</v>
      </c>
      <c r="AU2172" s="102"/>
      <c r="AV2172" s="103">
        <v>1</v>
      </c>
      <c r="AW2172" s="103">
        <v>0</v>
      </c>
      <c r="AX2172" s="103">
        <v>0</v>
      </c>
      <c r="AY2172" s="103">
        <v>0</v>
      </c>
      <c r="AZ2172" s="103">
        <v>0</v>
      </c>
      <c r="BA2172" s="103">
        <v>0</v>
      </c>
      <c r="BB2172" s="103">
        <v>1</v>
      </c>
      <c r="BC2172" s="39"/>
      <c r="BD2172" s="57" t="s">
        <v>20147</v>
      </c>
      <c r="BE2172" s="57" t="s">
        <v>20147</v>
      </c>
    </row>
    <row r="2173" spans="2:57">
      <c r="B2173" t="s">
        <v>669</v>
      </c>
      <c r="C2173" t="s">
        <v>5530</v>
      </c>
      <c r="D2173" t="s">
        <v>4196</v>
      </c>
      <c r="E2173" s="50">
        <v>663.71194000000003</v>
      </c>
      <c r="F2173" s="50">
        <v>1031.2799399999999</v>
      </c>
      <c r="G2173" s="39"/>
      <c r="H2173" s="38">
        <v>-0.43541578725200514</v>
      </c>
      <c r="I2173" s="38">
        <v>-5.477031802120147E-2</v>
      </c>
      <c r="J2173" s="38">
        <v>-0.43541578725200514</v>
      </c>
      <c r="K2173" s="38">
        <v>0.55885780885780889</v>
      </c>
      <c r="L2173" s="38" t="s">
        <v>20162</v>
      </c>
      <c r="M2173" s="38" t="s">
        <v>20162</v>
      </c>
      <c r="N2173" s="39"/>
      <c r="O2173" s="38">
        <v>-0.41111493557261947</v>
      </c>
      <c r="P2173" s="38">
        <v>-5.2916511391575272E-2</v>
      </c>
      <c r="Q2173" s="38">
        <v>-0.41111493557261947</v>
      </c>
      <c r="R2173" s="38">
        <v>0.97148809164002037</v>
      </c>
      <c r="S2173" s="38" t="s">
        <v>20162</v>
      </c>
      <c r="T2173" s="38" t="s">
        <v>20162</v>
      </c>
      <c r="U2173" s="39"/>
      <c r="V2173" s="50">
        <v>19.794</v>
      </c>
      <c r="W2173" s="51" t="s">
        <v>20148</v>
      </c>
      <c r="X2173" s="51" t="s">
        <v>20148</v>
      </c>
      <c r="Y2173" s="51" t="s">
        <v>20148</v>
      </c>
      <c r="Z2173" s="39"/>
      <c r="AA2173" s="50">
        <v>426.29</v>
      </c>
      <c r="AB2173" s="50">
        <v>89.590999999999994</v>
      </c>
      <c r="AC2173" s="50">
        <v>336.69900000000001</v>
      </c>
      <c r="AD2173" s="50" t="s">
        <v>20162</v>
      </c>
      <c r="AE2173" s="50">
        <v>-238.054</v>
      </c>
      <c r="AF2173" s="52">
        <v>1.2660863263627156</v>
      </c>
      <c r="AG2173" s="52">
        <v>4.2530387439858197</v>
      </c>
      <c r="AH2173" s="39"/>
      <c r="AI2173" s="53">
        <v>33.530970000000003</v>
      </c>
      <c r="AJ2173" s="53" t="s">
        <v>20148</v>
      </c>
      <c r="AK2173" s="53" t="s">
        <v>20148</v>
      </c>
      <c r="AL2173" s="53" t="s">
        <v>20148</v>
      </c>
      <c r="AM2173" s="53">
        <v>2.9463499999999998</v>
      </c>
      <c r="AN2173" s="53">
        <v>48.37811</v>
      </c>
      <c r="AO2173" s="53">
        <v>-10.881235122815902</v>
      </c>
      <c r="AP2173" s="53">
        <v>-10.764252134521845</v>
      </c>
      <c r="AQ2173" s="39"/>
      <c r="AR2173" s="51">
        <v>-39.652500000000003</v>
      </c>
      <c r="AS2173" s="104">
        <v>-0.43987456554776555</v>
      </c>
      <c r="AT2173" s="38" t="s">
        <v>20148</v>
      </c>
      <c r="AU2173" s="102"/>
      <c r="AV2173" s="103">
        <v>7</v>
      </c>
      <c r="AW2173" s="103">
        <v>2</v>
      </c>
      <c r="AX2173" s="103">
        <v>0</v>
      </c>
      <c r="AY2173" s="103">
        <v>0</v>
      </c>
      <c r="AZ2173" s="103">
        <v>0</v>
      </c>
      <c r="BA2173" s="103">
        <v>0</v>
      </c>
      <c r="BB2173" s="103">
        <v>9</v>
      </c>
      <c r="BC2173" s="39"/>
      <c r="BD2173" s="57" t="s">
        <v>20146</v>
      </c>
      <c r="BE2173" s="57" t="s">
        <v>20147</v>
      </c>
    </row>
    <row r="2174" spans="2:57">
      <c r="B2174" t="s">
        <v>3511</v>
      </c>
      <c r="C2174" t="s">
        <v>8346</v>
      </c>
      <c r="D2174" t="s">
        <v>4196</v>
      </c>
      <c r="E2174" s="50">
        <v>-258.86522000000002</v>
      </c>
      <c r="F2174" s="50">
        <v>451.00294000000002</v>
      </c>
      <c r="G2174" s="39"/>
      <c r="H2174" s="38">
        <v>-0.61995753715498936</v>
      </c>
      <c r="I2174" s="38">
        <v>-0.28827037773359843</v>
      </c>
      <c r="J2174" s="38">
        <v>-0.61995753715498936</v>
      </c>
      <c r="K2174" s="38">
        <v>-0.89963554807961876</v>
      </c>
      <c r="L2174" s="38" t="s">
        <v>20162</v>
      </c>
      <c r="M2174" s="38" t="s">
        <v>20162</v>
      </c>
      <c r="N2174" s="39"/>
      <c r="O2174" s="38">
        <v>-0.60389804988951457</v>
      </c>
      <c r="P2174" s="38">
        <v>-0.35772262516676134</v>
      </c>
      <c r="Q2174" s="38">
        <v>-0.60389804988951457</v>
      </c>
      <c r="R2174" s="38">
        <v>-0.88782653210050433</v>
      </c>
      <c r="S2174" s="38">
        <v>-0.79706444975977131</v>
      </c>
      <c r="T2174" s="38">
        <v>-0.33291484243114955</v>
      </c>
      <c r="U2174" s="39"/>
      <c r="V2174" s="50">
        <v>179.61184</v>
      </c>
      <c r="W2174" s="51">
        <v>82.075299999999999</v>
      </c>
      <c r="X2174" s="51">
        <v>-142.7405</v>
      </c>
      <c r="Y2174" s="51">
        <v>-286.42869999999999</v>
      </c>
      <c r="Z2174" s="39"/>
      <c r="AA2174" s="50">
        <v>2556.2542199999998</v>
      </c>
      <c r="AB2174" s="50">
        <v>2311.3782700000002</v>
      </c>
      <c r="AC2174" s="50">
        <v>244.87594000000001</v>
      </c>
      <c r="AD2174" s="50">
        <v>282.78451000000001</v>
      </c>
      <c r="AE2174" s="50">
        <v>-672.34923000000003</v>
      </c>
      <c r="AF2174" s="52">
        <v>10.438976650788966</v>
      </c>
      <c r="AG2174" s="52">
        <v>2.6707436312940018</v>
      </c>
      <c r="AH2174" s="39"/>
      <c r="AI2174" s="53" t="s">
        <v>20148</v>
      </c>
      <c r="AJ2174" s="53" t="s">
        <v>20148</v>
      </c>
      <c r="AK2174" s="53" t="s">
        <v>20148</v>
      </c>
      <c r="AL2174" s="53" t="s">
        <v>20162</v>
      </c>
      <c r="AM2174" s="53" t="s">
        <v>20162</v>
      </c>
      <c r="AN2174" s="53" t="s">
        <v>20162</v>
      </c>
      <c r="AO2174" s="53">
        <v>-1.803506561741925</v>
      </c>
      <c r="AP2174" s="53">
        <v>-1.7591259720619075</v>
      </c>
      <c r="AQ2174" s="39"/>
      <c r="AR2174" s="51">
        <v>-118.78570000000001</v>
      </c>
      <c r="AS2174" s="104">
        <v>-0.11912809784050871</v>
      </c>
      <c r="AT2174" s="38" t="s">
        <v>20148</v>
      </c>
      <c r="AU2174" s="102"/>
      <c r="AV2174" s="103">
        <v>0</v>
      </c>
      <c r="AW2174" s="103">
        <v>1</v>
      </c>
      <c r="AX2174" s="103">
        <v>2</v>
      </c>
      <c r="AY2174" s="103">
        <v>1</v>
      </c>
      <c r="AZ2174" s="103">
        <v>0</v>
      </c>
      <c r="BA2174" s="103">
        <v>0</v>
      </c>
      <c r="BB2174" s="103">
        <v>4</v>
      </c>
      <c r="BC2174" s="39"/>
      <c r="BD2174" s="57" t="s">
        <v>20146</v>
      </c>
      <c r="BE2174" s="57" t="s">
        <v>20147</v>
      </c>
    </row>
    <row r="2175" spans="2:57">
      <c r="B2175" t="s">
        <v>1882</v>
      </c>
      <c r="C2175" t="s">
        <v>6741</v>
      </c>
      <c r="D2175" t="s">
        <v>4194</v>
      </c>
      <c r="E2175" s="50">
        <v>488.74806999999998</v>
      </c>
      <c r="F2175" s="50">
        <v>230.34707</v>
      </c>
      <c r="G2175" s="39"/>
      <c r="H2175" s="38">
        <v>-0.30521382542472175</v>
      </c>
      <c r="I2175" s="38">
        <v>-0.22076215505913277</v>
      </c>
      <c r="J2175" s="38">
        <v>-0.30521382542472175</v>
      </c>
      <c r="K2175" s="38">
        <v>-0.46164321379936457</v>
      </c>
      <c r="L2175" s="38">
        <v>-0.52541016406562624</v>
      </c>
      <c r="M2175" s="38">
        <v>0.80517503805175017</v>
      </c>
      <c r="N2175" s="39"/>
      <c r="O2175" s="38">
        <v>-0.29734276269549398</v>
      </c>
      <c r="P2175" s="38">
        <v>-0.21285775873439994</v>
      </c>
      <c r="Q2175" s="38">
        <v>-0.29734276269549398</v>
      </c>
      <c r="R2175" s="38">
        <v>-0.44847420549166739</v>
      </c>
      <c r="S2175" s="38">
        <v>-0.51663523059478755</v>
      </c>
      <c r="T2175" s="38">
        <v>1.4219699388017664</v>
      </c>
      <c r="U2175" s="39"/>
      <c r="V2175" s="50">
        <v>654.52</v>
      </c>
      <c r="W2175" s="51">
        <v>20.1966</v>
      </c>
      <c r="X2175" s="51">
        <v>6.5545</v>
      </c>
      <c r="Y2175" s="51">
        <v>1.3013999999999999</v>
      </c>
      <c r="Z2175" s="39"/>
      <c r="AA2175" s="50">
        <v>938.28</v>
      </c>
      <c r="AB2175" s="50">
        <v>625.16</v>
      </c>
      <c r="AC2175" s="50">
        <v>313.12</v>
      </c>
      <c r="AD2175" s="50">
        <v>126.95099999999999</v>
      </c>
      <c r="AE2175" s="50">
        <v>93.275999999999996</v>
      </c>
      <c r="AF2175" s="52">
        <v>2.9965508431272356</v>
      </c>
      <c r="AG2175" s="52">
        <v>3.8802434018651208</v>
      </c>
      <c r="AH2175" s="39"/>
      <c r="AI2175" s="53">
        <v>0.74673</v>
      </c>
      <c r="AJ2175" s="53">
        <v>6.9504400000000004</v>
      </c>
      <c r="AK2175" s="53">
        <v>11.39512</v>
      </c>
      <c r="AL2175" s="53">
        <v>27.411570000000001</v>
      </c>
      <c r="AM2175" s="53">
        <v>0.72345999999999999</v>
      </c>
      <c r="AN2175" s="53">
        <v>0.34617999999999999</v>
      </c>
      <c r="AO2175" s="53">
        <v>4.1469605372124008</v>
      </c>
      <c r="AP2175" s="53">
        <v>5.3692704132770794</v>
      </c>
      <c r="AQ2175" s="39"/>
      <c r="AR2175" s="51">
        <v>2.78</v>
      </c>
      <c r="AS2175" s="104">
        <v>6.1340947631207954E-2</v>
      </c>
      <c r="AT2175" s="38" t="s">
        <v>20148</v>
      </c>
      <c r="AU2175" s="102"/>
      <c r="AV2175" s="103">
        <v>0</v>
      </c>
      <c r="AW2175" s="103">
        <v>1</v>
      </c>
      <c r="AX2175" s="103">
        <v>0</v>
      </c>
      <c r="AY2175" s="103">
        <v>0</v>
      </c>
      <c r="AZ2175" s="103">
        <v>0</v>
      </c>
      <c r="BA2175" s="103">
        <v>0</v>
      </c>
      <c r="BB2175" s="103">
        <v>1</v>
      </c>
      <c r="BC2175" s="39"/>
      <c r="BD2175" s="57" t="s">
        <v>20146</v>
      </c>
      <c r="BE2175" s="57" t="s">
        <v>20146</v>
      </c>
    </row>
    <row r="2176" spans="2:57">
      <c r="B2176" t="s">
        <v>2863</v>
      </c>
      <c r="C2176" t="s">
        <v>7722</v>
      </c>
      <c r="D2176" t="s">
        <v>4197</v>
      </c>
      <c r="E2176" s="50">
        <v>2.3238500000000002</v>
      </c>
      <c r="F2176" s="50">
        <v>4.8445200000000002</v>
      </c>
      <c r="G2176" s="39"/>
      <c r="H2176" s="38">
        <v>-0.87794117647058822</v>
      </c>
      <c r="I2176" s="38">
        <v>-0.27192982456140347</v>
      </c>
      <c r="J2176" s="38">
        <v>-0.87794117647058822</v>
      </c>
      <c r="K2176" s="38" t="s">
        <v>20162</v>
      </c>
      <c r="L2176" s="38" t="s">
        <v>20162</v>
      </c>
      <c r="M2176" s="38" t="s">
        <v>20162</v>
      </c>
      <c r="N2176" s="39"/>
      <c r="O2176" s="38">
        <v>-0.87754622298198548</v>
      </c>
      <c r="P2176" s="38">
        <v>-0.2719321184140524</v>
      </c>
      <c r="Q2176" s="38">
        <v>-0.87754622298198548</v>
      </c>
      <c r="R2176" s="38" t="s">
        <v>20162</v>
      </c>
      <c r="S2176" s="38" t="s">
        <v>20162</v>
      </c>
      <c r="T2176" s="38" t="s">
        <v>20162</v>
      </c>
      <c r="U2176" s="39"/>
      <c r="V2176" s="50">
        <v>15.075530000000001</v>
      </c>
      <c r="W2176" s="51">
        <v>50.057099999999998</v>
      </c>
      <c r="X2176" s="51">
        <v>-226.92099999999999</v>
      </c>
      <c r="Y2176" s="51">
        <v>-219.97229999999999</v>
      </c>
      <c r="Z2176" s="39"/>
      <c r="AA2176" s="50">
        <v>50.703200000000002</v>
      </c>
      <c r="AB2176" s="50">
        <v>12.7212</v>
      </c>
      <c r="AC2176" s="50">
        <v>37.981999999999999</v>
      </c>
      <c r="AD2176" s="50" t="s">
        <v>20162</v>
      </c>
      <c r="AE2176" s="50">
        <v>-37.988329999999998</v>
      </c>
      <c r="AF2176" s="52">
        <v>1.3349270707177086</v>
      </c>
      <c r="AG2176" s="52">
        <v>0.52872406395850824</v>
      </c>
      <c r="AH2176" s="39"/>
      <c r="AI2176" s="53">
        <v>0.15415000000000001</v>
      </c>
      <c r="AJ2176" s="53" t="s">
        <v>20148</v>
      </c>
      <c r="AK2176" s="53" t="s">
        <v>20148</v>
      </c>
      <c r="AL2176" s="53" t="s">
        <v>20148</v>
      </c>
      <c r="AM2176" s="53">
        <v>0.13150999999999999</v>
      </c>
      <c r="AN2176" s="53">
        <v>0.31318000000000001</v>
      </c>
      <c r="AO2176" s="53">
        <v>-0.14374108019737059</v>
      </c>
      <c r="AP2176" s="53">
        <v>-0.14161308757349922</v>
      </c>
      <c r="AQ2176" s="39"/>
      <c r="AR2176" s="51">
        <v>-170.2353</v>
      </c>
      <c r="AS2176" s="104">
        <v>-1.4086525593671892</v>
      </c>
      <c r="AT2176" s="38" t="s">
        <v>20148</v>
      </c>
      <c r="AU2176" s="102"/>
      <c r="AV2176" s="103">
        <v>1</v>
      </c>
      <c r="AW2176" s="103">
        <v>0</v>
      </c>
      <c r="AX2176" s="103">
        <v>3</v>
      </c>
      <c r="AY2176" s="103">
        <v>0</v>
      </c>
      <c r="AZ2176" s="103">
        <v>0</v>
      </c>
      <c r="BA2176" s="103">
        <v>0</v>
      </c>
      <c r="BB2176" s="103">
        <v>4</v>
      </c>
      <c r="BC2176" s="39"/>
      <c r="BD2176" s="57" t="s">
        <v>20146</v>
      </c>
      <c r="BE2176" s="57" t="s">
        <v>20146</v>
      </c>
    </row>
    <row r="2177" spans="2:57">
      <c r="B2177" t="s">
        <v>3389</v>
      </c>
      <c r="C2177" t="s">
        <v>8248</v>
      </c>
      <c r="D2177" t="s">
        <v>4196</v>
      </c>
      <c r="E2177" s="50">
        <v>2.6657000000000002</v>
      </c>
      <c r="F2177" s="50">
        <v>3.9106999999999998</v>
      </c>
      <c r="G2177" s="39"/>
      <c r="H2177" s="38">
        <v>-0.91006423982869378</v>
      </c>
      <c r="I2177" s="38">
        <v>-0.65714285714285725</v>
      </c>
      <c r="J2177" s="38">
        <v>-0.91006423982869378</v>
      </c>
      <c r="K2177" s="38">
        <v>-0.98165938864628821</v>
      </c>
      <c r="L2177" s="38" t="s">
        <v>20162</v>
      </c>
      <c r="M2177" s="38" t="s">
        <v>20162</v>
      </c>
      <c r="N2177" s="39"/>
      <c r="O2177" s="38">
        <v>-0.82654234359226386</v>
      </c>
      <c r="P2177" s="38">
        <v>-0.46737035649834857</v>
      </c>
      <c r="Q2177" s="38">
        <v>-0.82654234359226386</v>
      </c>
      <c r="R2177" s="38">
        <v>-0.94069560849972489</v>
      </c>
      <c r="S2177" s="38" t="s">
        <v>20162</v>
      </c>
      <c r="T2177" s="38" t="s">
        <v>20162</v>
      </c>
      <c r="U2177" s="39"/>
      <c r="V2177" s="50">
        <v>0.39100000000000001</v>
      </c>
      <c r="W2177" s="51">
        <v>-59.590699999999998</v>
      </c>
      <c r="X2177" s="51" t="s">
        <v>20148</v>
      </c>
      <c r="Y2177" s="51" t="s">
        <v>20148</v>
      </c>
      <c r="Z2177" s="39"/>
      <c r="AA2177" s="50">
        <v>26.088999999999999</v>
      </c>
      <c r="AB2177" s="50">
        <v>16.431999999999999</v>
      </c>
      <c r="AC2177" s="50">
        <v>9.657</v>
      </c>
      <c r="AD2177" s="50">
        <v>11.385999999999999</v>
      </c>
      <c r="AE2177" s="50">
        <v>-122.754</v>
      </c>
      <c r="AF2177" s="52">
        <v>2.7015636325981154</v>
      </c>
      <c r="AG2177" s="52">
        <v>0.59965684872748071</v>
      </c>
      <c r="AH2177" s="39"/>
      <c r="AI2177" s="53">
        <v>6.8176500000000004</v>
      </c>
      <c r="AJ2177" s="53" t="s">
        <v>20148</v>
      </c>
      <c r="AK2177" s="53" t="s">
        <v>20148</v>
      </c>
      <c r="AL2177" s="53" t="s">
        <v>20148</v>
      </c>
      <c r="AM2177" s="53">
        <v>0.21016000000000001</v>
      </c>
      <c r="AN2177" s="53">
        <v>5.0373599999999996</v>
      </c>
      <c r="AO2177" s="53">
        <v>-0.2236602802402059</v>
      </c>
      <c r="AP2177" s="53">
        <v>-0.2181823253738005</v>
      </c>
      <c r="AQ2177" s="39"/>
      <c r="AR2177" s="51">
        <v>-181.7253</v>
      </c>
      <c r="AS2177" s="104">
        <v>-19.23175965665239</v>
      </c>
      <c r="AT2177" s="38" t="s">
        <v>20148</v>
      </c>
      <c r="AU2177" s="102"/>
      <c r="AV2177" s="103">
        <v>3</v>
      </c>
      <c r="AW2177" s="103">
        <v>2</v>
      </c>
      <c r="AX2177" s="103">
        <v>0</v>
      </c>
      <c r="AY2177" s="103">
        <v>0</v>
      </c>
      <c r="AZ2177" s="103">
        <v>0</v>
      </c>
      <c r="BA2177" s="103">
        <v>0</v>
      </c>
      <c r="BB2177" s="103">
        <v>5</v>
      </c>
      <c r="BC2177" s="39"/>
      <c r="BD2177" s="57" t="s">
        <v>20146</v>
      </c>
      <c r="BE2177" s="57" t="s">
        <v>20147</v>
      </c>
    </row>
    <row r="2178" spans="2:57">
      <c r="B2178" t="s">
        <v>1620</v>
      </c>
      <c r="C2178" t="s">
        <v>6479</v>
      </c>
      <c r="D2178" t="s">
        <v>4195</v>
      </c>
      <c r="E2178" s="50">
        <v>298.47602000000001</v>
      </c>
      <c r="F2178" s="50">
        <v>298.42500000000001</v>
      </c>
      <c r="G2178" s="39"/>
      <c r="H2178" s="38">
        <v>3.8000000000000034E-2</v>
      </c>
      <c r="I2178" s="38">
        <v>1.4662756598240456E-2</v>
      </c>
      <c r="J2178" s="38">
        <v>3.8000000000000034E-2</v>
      </c>
      <c r="K2178" s="38" t="s">
        <v>20162</v>
      </c>
      <c r="L2178" s="38" t="s">
        <v>20162</v>
      </c>
      <c r="M2178" s="38" t="s">
        <v>20162</v>
      </c>
      <c r="N2178" s="39"/>
      <c r="O2178" s="38">
        <v>6.5803571428571406E-2</v>
      </c>
      <c r="P2178" s="38">
        <v>1.4662756598240456E-2</v>
      </c>
      <c r="Q2178" s="38">
        <v>6.5803571428571406E-2</v>
      </c>
      <c r="R2178" s="38" t="s">
        <v>20162</v>
      </c>
      <c r="S2178" s="38" t="s">
        <v>20162</v>
      </c>
      <c r="T2178" s="38" t="s">
        <v>20162</v>
      </c>
      <c r="U2178" s="39"/>
      <c r="V2178" s="50" t="s">
        <v>20162</v>
      </c>
      <c r="W2178" s="51" t="s">
        <v>20162</v>
      </c>
      <c r="X2178" s="51" t="s">
        <v>20162</v>
      </c>
      <c r="Y2178" s="51" t="s">
        <v>20162</v>
      </c>
      <c r="Z2178" s="39"/>
      <c r="AA2178" s="50">
        <v>238.26201</v>
      </c>
      <c r="AB2178" s="50">
        <v>245.19841</v>
      </c>
      <c r="AC2178" s="50">
        <v>-6.9364100000000004</v>
      </c>
      <c r="AD2178" s="50">
        <v>0.11883000000000001</v>
      </c>
      <c r="AE2178" s="50">
        <v>-6.9369800000000001</v>
      </c>
      <c r="AF2178" s="52">
        <v>-34.349470403277778</v>
      </c>
      <c r="AG2178" s="52" t="s">
        <v>20162</v>
      </c>
      <c r="AH2178" s="39"/>
      <c r="AI2178" s="53" t="s">
        <v>20162</v>
      </c>
      <c r="AJ2178" s="53" t="s">
        <v>20162</v>
      </c>
      <c r="AK2178" s="53" t="s">
        <v>20148</v>
      </c>
      <c r="AL2178" s="53" t="s">
        <v>20162</v>
      </c>
      <c r="AM2178" s="53" t="s">
        <v>20148</v>
      </c>
      <c r="AN2178" s="53" t="s">
        <v>20162</v>
      </c>
      <c r="AO2178" s="53" t="s">
        <v>20162</v>
      </c>
      <c r="AP2178" s="53">
        <v>-1275.2660142728944</v>
      </c>
      <c r="AQ2178" s="39"/>
      <c r="AR2178" s="51" t="s">
        <v>20162</v>
      </c>
      <c r="AS2178" s="104">
        <v>-9.8394402320965886E-4</v>
      </c>
      <c r="AT2178" s="38" t="s">
        <v>20148</v>
      </c>
      <c r="AU2178" s="102"/>
      <c r="AV2178" s="103">
        <v>0</v>
      </c>
      <c r="AW2178" s="103">
        <v>0</v>
      </c>
      <c r="AX2178" s="103">
        <v>0</v>
      </c>
      <c r="AY2178" s="103">
        <v>0</v>
      </c>
      <c r="AZ2178" s="103">
        <v>0</v>
      </c>
      <c r="BA2178" s="103">
        <v>0</v>
      </c>
      <c r="BB2178" s="103">
        <v>0</v>
      </c>
      <c r="BC2178" s="39"/>
      <c r="BD2178" s="57" t="s">
        <v>20147</v>
      </c>
      <c r="BE2178" s="57" t="s">
        <v>20147</v>
      </c>
    </row>
    <row r="2179" spans="2:57">
      <c r="B2179" t="s">
        <v>2459</v>
      </c>
      <c r="C2179" t="s">
        <v>7318</v>
      </c>
      <c r="D2179" t="s">
        <v>4195</v>
      </c>
      <c r="E2179" s="50">
        <v>76.373279999999994</v>
      </c>
      <c r="F2179" s="50">
        <v>76.330749999999995</v>
      </c>
      <c r="G2179" s="39"/>
      <c r="H2179" s="38">
        <v>2.5380710659898442E-2</v>
      </c>
      <c r="I2179" s="38">
        <v>2.123356926188058E-2</v>
      </c>
      <c r="J2179" s="38">
        <v>2.5380710659898442E-2</v>
      </c>
      <c r="K2179" s="38" t="s">
        <v>20162</v>
      </c>
      <c r="L2179" s="38" t="s">
        <v>20162</v>
      </c>
      <c r="M2179" s="38" t="s">
        <v>20162</v>
      </c>
      <c r="N2179" s="39"/>
      <c r="O2179" s="38">
        <v>2.5380641788209646E-2</v>
      </c>
      <c r="P2179" s="38">
        <v>2.1233500946166828E-2</v>
      </c>
      <c r="Q2179" s="38">
        <v>2.5380641788209646E-2</v>
      </c>
      <c r="R2179" s="38" t="s">
        <v>20162</v>
      </c>
      <c r="S2179" s="38" t="s">
        <v>20162</v>
      </c>
      <c r="T2179" s="38" t="s">
        <v>20162</v>
      </c>
      <c r="U2179" s="39"/>
      <c r="V2179" s="50" t="s">
        <v>20162</v>
      </c>
      <c r="W2179" s="51" t="s">
        <v>20162</v>
      </c>
      <c r="X2179" s="51" t="s">
        <v>20162</v>
      </c>
      <c r="Y2179" s="51" t="s">
        <v>20162</v>
      </c>
      <c r="Z2179" s="39"/>
      <c r="AA2179" s="50">
        <v>57.919530000000002</v>
      </c>
      <c r="AB2179" s="50">
        <v>59.61439</v>
      </c>
      <c r="AC2179" s="50">
        <v>-1.69486</v>
      </c>
      <c r="AD2179" s="50" t="s">
        <v>20162</v>
      </c>
      <c r="AE2179" s="50">
        <v>-1.6950400000000001</v>
      </c>
      <c r="AF2179" s="52">
        <v>-34.173636760558395</v>
      </c>
      <c r="AG2179" s="52" t="s">
        <v>20162</v>
      </c>
      <c r="AH2179" s="39"/>
      <c r="AI2179" s="53" t="s">
        <v>20162</v>
      </c>
      <c r="AJ2179" s="53" t="s">
        <v>20162</v>
      </c>
      <c r="AK2179" s="53" t="s">
        <v>20148</v>
      </c>
      <c r="AL2179" s="53" t="s">
        <v>20162</v>
      </c>
      <c r="AM2179" s="53" t="s">
        <v>20148</v>
      </c>
      <c r="AN2179" s="53" t="s">
        <v>20162</v>
      </c>
      <c r="AO2179" s="53" t="s">
        <v>20162</v>
      </c>
      <c r="AP2179" s="53">
        <v>-217.58430489438726</v>
      </c>
      <c r="AQ2179" s="39"/>
      <c r="AR2179" s="51" t="s">
        <v>20162</v>
      </c>
      <c r="AS2179" s="104">
        <v>-6.1066339689064908E-3</v>
      </c>
      <c r="AT2179" s="38" t="s">
        <v>20148</v>
      </c>
      <c r="AU2179" s="102"/>
      <c r="AV2179" s="103">
        <v>0</v>
      </c>
      <c r="AW2179" s="103">
        <v>0</v>
      </c>
      <c r="AX2179" s="103">
        <v>0</v>
      </c>
      <c r="AY2179" s="103">
        <v>0</v>
      </c>
      <c r="AZ2179" s="103">
        <v>0</v>
      </c>
      <c r="BA2179" s="103">
        <v>0</v>
      </c>
      <c r="BB2179" s="103">
        <v>0</v>
      </c>
      <c r="BC2179" s="39"/>
      <c r="BD2179" s="57" t="s">
        <v>20147</v>
      </c>
      <c r="BE2179" s="57" t="s">
        <v>20147</v>
      </c>
    </row>
    <row r="2180" spans="2:57">
      <c r="B2180" t="s">
        <v>2373</v>
      </c>
      <c r="C2180" t="s">
        <v>7232</v>
      </c>
      <c r="D2180" t="s">
        <v>4195</v>
      </c>
      <c r="E2180" s="50">
        <v>90.596800000000002</v>
      </c>
      <c r="F2180" s="50">
        <v>90.755430000000004</v>
      </c>
      <c r="G2180" s="39"/>
      <c r="H2180" s="38">
        <v>3.0225409836065475E-2</v>
      </c>
      <c r="I2180" s="38">
        <v>1.0552763819095423E-2</v>
      </c>
      <c r="J2180" s="38">
        <v>3.0225409836065475E-2</v>
      </c>
      <c r="K2180" s="38" t="s">
        <v>20162</v>
      </c>
      <c r="L2180" s="38" t="s">
        <v>20162</v>
      </c>
      <c r="M2180" s="38" t="s">
        <v>20162</v>
      </c>
      <c r="N2180" s="39"/>
      <c r="O2180" s="38">
        <v>3.0225519049347671E-2</v>
      </c>
      <c r="P2180" s="38">
        <v>1.0552768799026335E-2</v>
      </c>
      <c r="Q2180" s="38">
        <v>3.0225519049347671E-2</v>
      </c>
      <c r="R2180" s="38" t="s">
        <v>20162</v>
      </c>
      <c r="S2180" s="38" t="s">
        <v>20162</v>
      </c>
      <c r="T2180" s="38" t="s">
        <v>20162</v>
      </c>
      <c r="U2180" s="39"/>
      <c r="V2180" s="50" t="s">
        <v>20162</v>
      </c>
      <c r="W2180" s="51" t="s">
        <v>20162</v>
      </c>
      <c r="X2180" s="51" t="s">
        <v>20162</v>
      </c>
      <c r="Y2180" s="51" t="s">
        <v>20162</v>
      </c>
      <c r="Z2180" s="39"/>
      <c r="AA2180" s="50">
        <v>69.572800000000001</v>
      </c>
      <c r="AB2180" s="50">
        <v>71.175299999999993</v>
      </c>
      <c r="AC2180" s="50">
        <v>-1.6025</v>
      </c>
      <c r="AD2180" s="50" t="s">
        <v>20162</v>
      </c>
      <c r="AE2180" s="50">
        <v>-1.6027100000000001</v>
      </c>
      <c r="AF2180" s="52">
        <v>-43.415163806552265</v>
      </c>
      <c r="AG2180" s="52" t="s">
        <v>20162</v>
      </c>
      <c r="AH2180" s="39"/>
      <c r="AI2180" s="53" t="s">
        <v>20162</v>
      </c>
      <c r="AJ2180" s="53" t="s">
        <v>20162</v>
      </c>
      <c r="AK2180" s="53" t="s">
        <v>20148</v>
      </c>
      <c r="AL2180" s="53" t="s">
        <v>20162</v>
      </c>
      <c r="AM2180" s="53" t="s">
        <v>20148</v>
      </c>
      <c r="AN2180" s="53" t="s">
        <v>20162</v>
      </c>
      <c r="AO2180" s="53" t="s">
        <v>20162</v>
      </c>
      <c r="AP2180" s="53">
        <v>-448.9953495275318</v>
      </c>
      <c r="AQ2180" s="39"/>
      <c r="AR2180" s="51" t="s">
        <v>20162</v>
      </c>
      <c r="AS2180" s="104">
        <v>-2.9297192061334956E-3</v>
      </c>
      <c r="AT2180" s="38" t="s">
        <v>20148</v>
      </c>
      <c r="AU2180" s="102"/>
      <c r="AV2180" s="103">
        <v>0</v>
      </c>
      <c r="AW2180" s="103">
        <v>0</v>
      </c>
      <c r="AX2180" s="103">
        <v>0</v>
      </c>
      <c r="AY2180" s="103">
        <v>0</v>
      </c>
      <c r="AZ2180" s="103">
        <v>0</v>
      </c>
      <c r="BA2180" s="103">
        <v>0</v>
      </c>
      <c r="BB2180" s="103">
        <v>0</v>
      </c>
      <c r="BC2180" s="39"/>
      <c r="BD2180" s="57" t="s">
        <v>20147</v>
      </c>
      <c r="BE2180" s="57" t="s">
        <v>20147</v>
      </c>
    </row>
    <row r="2181" spans="2:57">
      <c r="B2181" t="s">
        <v>2659</v>
      </c>
      <c r="C2181" t="s">
        <v>7518</v>
      </c>
      <c r="D2181" t="s">
        <v>4198</v>
      </c>
      <c r="E2181" s="50">
        <v>27.408049999999999</v>
      </c>
      <c r="F2181" s="50">
        <v>43.701050000000002</v>
      </c>
      <c r="G2181" s="39"/>
      <c r="H2181" s="38">
        <v>-0.65789473684210531</v>
      </c>
      <c r="I2181" s="38">
        <v>-0.52727272727272734</v>
      </c>
      <c r="J2181" s="38">
        <v>-0.65789473684210531</v>
      </c>
      <c r="K2181" s="38" t="s">
        <v>20162</v>
      </c>
      <c r="L2181" s="38" t="s">
        <v>20162</v>
      </c>
      <c r="M2181" s="38" t="s">
        <v>20162</v>
      </c>
      <c r="N2181" s="39"/>
      <c r="O2181" s="38">
        <v>-0.64908290381818334</v>
      </c>
      <c r="P2181" s="38">
        <v>-0.51579082311587876</v>
      </c>
      <c r="Q2181" s="38">
        <v>-0.64908290381818334</v>
      </c>
      <c r="R2181" s="38" t="s">
        <v>20162</v>
      </c>
      <c r="S2181" s="38" t="s">
        <v>20162</v>
      </c>
      <c r="T2181" s="38" t="s">
        <v>20162</v>
      </c>
      <c r="U2181" s="39"/>
      <c r="V2181" s="50" t="s">
        <v>20162</v>
      </c>
      <c r="W2181" s="51" t="s">
        <v>20162</v>
      </c>
      <c r="X2181" s="51" t="s">
        <v>20162</v>
      </c>
      <c r="Y2181" s="51" t="s">
        <v>20162</v>
      </c>
      <c r="Z2181" s="39"/>
      <c r="AA2181" s="50">
        <v>36.265000000000001</v>
      </c>
      <c r="AB2181" s="50">
        <v>3.5350000000000001</v>
      </c>
      <c r="AC2181" s="50">
        <v>32.729999999999997</v>
      </c>
      <c r="AD2181" s="50" t="s">
        <v>20162</v>
      </c>
      <c r="AE2181" s="50">
        <v>-64.768000000000001</v>
      </c>
      <c r="AF2181" s="52">
        <v>1.1080048884815155</v>
      </c>
      <c r="AG2181" s="52">
        <v>1.70287394191292</v>
      </c>
      <c r="AH2181" s="39"/>
      <c r="AI2181" s="53" t="s">
        <v>20162</v>
      </c>
      <c r="AJ2181" s="53" t="s">
        <v>20148</v>
      </c>
      <c r="AK2181" s="53" t="s">
        <v>20148</v>
      </c>
      <c r="AL2181" s="53" t="s">
        <v>20148</v>
      </c>
      <c r="AM2181" s="53">
        <v>1.3016700000000001</v>
      </c>
      <c r="AN2181" s="53" t="s">
        <v>20162</v>
      </c>
      <c r="AO2181" s="53">
        <v>-2.2150666531501852</v>
      </c>
      <c r="AP2181" s="53">
        <v>-2.2067893753471695</v>
      </c>
      <c r="AQ2181" s="39"/>
      <c r="AR2181" s="51">
        <v>-176.5282</v>
      </c>
      <c r="AS2181" s="104">
        <v>-1.2882513661202188</v>
      </c>
      <c r="AT2181" s="38" t="s">
        <v>20148</v>
      </c>
      <c r="AU2181" s="102"/>
      <c r="AV2181" s="103">
        <v>0</v>
      </c>
      <c r="AW2181" s="103">
        <v>0</v>
      </c>
      <c r="AX2181" s="103">
        <v>0</v>
      </c>
      <c r="AY2181" s="103">
        <v>0</v>
      </c>
      <c r="AZ2181" s="103">
        <v>0</v>
      </c>
      <c r="BA2181" s="103">
        <v>0</v>
      </c>
      <c r="BB2181" s="103">
        <v>0</v>
      </c>
      <c r="BC2181" s="39"/>
      <c r="BD2181" s="57" t="s">
        <v>20146</v>
      </c>
      <c r="BE2181" s="57" t="s">
        <v>20146</v>
      </c>
    </row>
    <row r="2182" spans="2:57">
      <c r="B2182" t="s">
        <v>2285</v>
      </c>
      <c r="C2182" t="s">
        <v>7144</v>
      </c>
      <c r="D2182" t="s">
        <v>4198</v>
      </c>
      <c r="E2182" s="50">
        <v>614.15575000000001</v>
      </c>
      <c r="F2182" s="50">
        <v>409.09375</v>
      </c>
      <c r="G2182" s="39"/>
      <c r="H2182" s="38">
        <v>3.8144329896907303E-2</v>
      </c>
      <c r="I2182" s="38">
        <v>1.3588324106693417E-2</v>
      </c>
      <c r="J2182" s="38">
        <v>3.8144329896907303E-2</v>
      </c>
      <c r="K2182" s="38" t="s">
        <v>20162</v>
      </c>
      <c r="L2182" s="38" t="s">
        <v>20162</v>
      </c>
      <c r="M2182" s="38" t="s">
        <v>20162</v>
      </c>
      <c r="N2182" s="39"/>
      <c r="O2182" s="38">
        <v>3.8144329896907303E-2</v>
      </c>
      <c r="P2182" s="38">
        <v>1.3588311550142951E-2</v>
      </c>
      <c r="Q2182" s="38">
        <v>3.8144329896907303E-2</v>
      </c>
      <c r="R2182" s="38" t="s">
        <v>20162</v>
      </c>
      <c r="S2182" s="38" t="s">
        <v>20162</v>
      </c>
      <c r="T2182" s="38" t="s">
        <v>20162</v>
      </c>
      <c r="U2182" s="39"/>
      <c r="V2182" s="50">
        <v>34.414000000000001</v>
      </c>
      <c r="W2182" s="51">
        <v>52.167700000000004</v>
      </c>
      <c r="X2182" s="51">
        <v>-57.284799999999997</v>
      </c>
      <c r="Y2182" s="51">
        <v>-51.313400000000001</v>
      </c>
      <c r="Z2182" s="39"/>
      <c r="AA2182" s="50">
        <v>110.108</v>
      </c>
      <c r="AB2182" s="50">
        <v>28.395</v>
      </c>
      <c r="AC2182" s="50">
        <v>81.712999999999994</v>
      </c>
      <c r="AD2182" s="50">
        <v>9.4649999999999999</v>
      </c>
      <c r="AE2182" s="50">
        <v>-109.601</v>
      </c>
      <c r="AF2182" s="52">
        <v>1.3474967263470929</v>
      </c>
      <c r="AG2182" s="52">
        <v>0.11862634711275537</v>
      </c>
      <c r="AH2182" s="39"/>
      <c r="AI2182" s="53">
        <v>17.8461</v>
      </c>
      <c r="AJ2182" s="53" t="s">
        <v>20148</v>
      </c>
      <c r="AK2182" s="53" t="s">
        <v>20148</v>
      </c>
      <c r="AL2182" s="53" t="s">
        <v>20148</v>
      </c>
      <c r="AM2182" s="53" t="s">
        <v>20148</v>
      </c>
      <c r="AN2182" s="53">
        <v>2.6633200000000001</v>
      </c>
      <c r="AO2182" s="53">
        <v>-32.901218433327976</v>
      </c>
      <c r="AP2182" s="53">
        <v>-20.75143299178249</v>
      </c>
      <c r="AQ2182" s="39"/>
      <c r="AR2182" s="51">
        <v>-20.441800000000001</v>
      </c>
      <c r="AS2182" s="104">
        <v>-0.24024177725782664</v>
      </c>
      <c r="AT2182" s="38" t="s">
        <v>20148</v>
      </c>
      <c r="AU2182" s="102"/>
      <c r="AV2182" s="103">
        <v>0</v>
      </c>
      <c r="AW2182" s="103">
        <v>0</v>
      </c>
      <c r="AX2182" s="103">
        <v>0</v>
      </c>
      <c r="AY2182" s="103">
        <v>0</v>
      </c>
      <c r="AZ2182" s="103">
        <v>0</v>
      </c>
      <c r="BA2182" s="103">
        <v>0</v>
      </c>
      <c r="BB2182" s="103">
        <v>0</v>
      </c>
      <c r="BC2182" s="39"/>
      <c r="BD2182" s="57" t="s">
        <v>20146</v>
      </c>
      <c r="BE2182" s="57" t="s">
        <v>20146</v>
      </c>
    </row>
    <row r="2183" spans="2:57">
      <c r="B2183" t="s">
        <v>2868</v>
      </c>
      <c r="C2183" t="s">
        <v>7727</v>
      </c>
      <c r="D2183" t="s">
        <v>4197</v>
      </c>
      <c r="E2183" s="50">
        <v>10.24696</v>
      </c>
      <c r="F2183" s="50">
        <v>16.042269999999998</v>
      </c>
      <c r="G2183" s="39"/>
      <c r="H2183" s="38">
        <v>-0.84223776223776226</v>
      </c>
      <c r="I2183" s="38">
        <v>-0.52253968253968253</v>
      </c>
      <c r="J2183" s="38">
        <v>-0.84223776223776226</v>
      </c>
      <c r="K2183" s="38">
        <v>-0.78616113744075822</v>
      </c>
      <c r="L2183" s="38">
        <v>-0.97656103896103896</v>
      </c>
      <c r="M2183" s="38" t="s">
        <v>20162</v>
      </c>
      <c r="N2183" s="39"/>
      <c r="O2183" s="38">
        <v>-0.71315230512270755</v>
      </c>
      <c r="P2183" s="38">
        <v>-0.52253969368886199</v>
      </c>
      <c r="Q2183" s="38">
        <v>-0.71315230512270755</v>
      </c>
      <c r="R2183" s="38">
        <v>-0.53043528402450169</v>
      </c>
      <c r="S2183" s="38">
        <v>-0.93781528403424019</v>
      </c>
      <c r="T2183" s="38" t="s">
        <v>20162</v>
      </c>
      <c r="U2183" s="39"/>
      <c r="V2183" s="50">
        <v>0.21933</v>
      </c>
      <c r="W2183" s="51">
        <v>100</v>
      </c>
      <c r="X2183" s="51" t="s">
        <v>20148</v>
      </c>
      <c r="Y2183" s="51" t="s">
        <v>20148</v>
      </c>
      <c r="Z2183" s="39"/>
      <c r="AA2183" s="50">
        <v>7.7371100000000004</v>
      </c>
      <c r="AB2183" s="50">
        <v>1.1700999999999999</v>
      </c>
      <c r="AC2183" s="50">
        <v>6.5670200000000003</v>
      </c>
      <c r="AD2183" s="50" t="s">
        <v>20162</v>
      </c>
      <c r="AE2183" s="50">
        <v>-43.788359999999997</v>
      </c>
      <c r="AF2183" s="52">
        <v>1.1781767072431635</v>
      </c>
      <c r="AG2183" s="52" t="s">
        <v>20162</v>
      </c>
      <c r="AH2183" s="39"/>
      <c r="AI2183" s="53">
        <v>46.719369999999998</v>
      </c>
      <c r="AJ2183" s="53" t="s">
        <v>20162</v>
      </c>
      <c r="AK2183" s="53" t="s">
        <v>20148</v>
      </c>
      <c r="AL2183" s="53" t="s">
        <v>20148</v>
      </c>
      <c r="AM2183" s="53">
        <v>1.3445800000000001</v>
      </c>
      <c r="AN2183" s="53">
        <v>38.95364</v>
      </c>
      <c r="AO2183" s="53" t="s">
        <v>20162</v>
      </c>
      <c r="AP2183" s="53">
        <v>-5.5971690147724811</v>
      </c>
      <c r="AQ2183" s="39"/>
      <c r="AR2183" s="51">
        <v>-82.2988</v>
      </c>
      <c r="AS2183" s="104">
        <v>-0.70601363185133559</v>
      </c>
      <c r="AT2183" s="38" t="s">
        <v>20148</v>
      </c>
      <c r="AU2183" s="102"/>
      <c r="AV2183" s="103">
        <v>0</v>
      </c>
      <c r="AW2183" s="103">
        <v>0</v>
      </c>
      <c r="AX2183" s="103">
        <v>0</v>
      </c>
      <c r="AY2183" s="103">
        <v>0</v>
      </c>
      <c r="AZ2183" s="103">
        <v>0</v>
      </c>
      <c r="BA2183" s="103">
        <v>0</v>
      </c>
      <c r="BB2183" s="103">
        <v>0</v>
      </c>
      <c r="BC2183" s="39"/>
      <c r="BD2183" s="57" t="s">
        <v>20146</v>
      </c>
      <c r="BE2183" s="57" t="s">
        <v>20146</v>
      </c>
    </row>
    <row r="2184" spans="2:57">
      <c r="B2184" t="s">
        <v>473</v>
      </c>
      <c r="C2184" t="s">
        <v>5334</v>
      </c>
      <c r="D2184" t="s">
        <v>4195</v>
      </c>
      <c r="E2184" s="50">
        <v>9598.76253</v>
      </c>
      <c r="F2184" s="50">
        <v>2831.7625400000002</v>
      </c>
      <c r="G2184" s="39"/>
      <c r="H2184" s="38">
        <v>-3.5568372987262564E-2</v>
      </c>
      <c r="I2184" s="38">
        <v>-9.1358024691357009E-3</v>
      </c>
      <c r="J2184" s="38">
        <v>-3.5568372987262564E-2</v>
      </c>
      <c r="K2184" s="38">
        <v>2.2078337330135893</v>
      </c>
      <c r="L2184" s="38">
        <v>2.9384838848977353</v>
      </c>
      <c r="M2184" s="38">
        <v>2.9811507936507939</v>
      </c>
      <c r="N2184" s="39"/>
      <c r="O2184" s="38">
        <v>-9.4083196676224778E-2</v>
      </c>
      <c r="P2184" s="38">
        <v>-2.4148347182726515E-2</v>
      </c>
      <c r="Q2184" s="38">
        <v>-9.4083196676224778E-2</v>
      </c>
      <c r="R2184" s="38">
        <v>1.4850888658753174</v>
      </c>
      <c r="S2184" s="38">
        <v>15.675076784215008</v>
      </c>
      <c r="T2184" s="38">
        <v>15.855723384860699</v>
      </c>
      <c r="U2184" s="39"/>
      <c r="V2184" s="50">
        <v>3318</v>
      </c>
      <c r="W2184" s="51">
        <v>100</v>
      </c>
      <c r="X2184" s="51">
        <v>51.084899999999998</v>
      </c>
      <c r="Y2184" s="51">
        <v>43.8215</v>
      </c>
      <c r="Z2184" s="39"/>
      <c r="AA2184" s="50">
        <v>14204</v>
      </c>
      <c r="AB2184" s="50">
        <v>10837</v>
      </c>
      <c r="AC2184" s="50">
        <v>3367</v>
      </c>
      <c r="AD2184" s="50">
        <v>9163</v>
      </c>
      <c r="AE2184" s="50">
        <v>2879</v>
      </c>
      <c r="AF2184" s="52">
        <v>4.2185922185922182</v>
      </c>
      <c r="AG2184" s="52">
        <v>4.7123287671232879</v>
      </c>
      <c r="AH2184" s="39"/>
      <c r="AI2184" s="53">
        <v>2.8929399999999998</v>
      </c>
      <c r="AJ2184" s="53">
        <v>5.3955900000000003</v>
      </c>
      <c r="AK2184" s="53">
        <v>5.6629899999999997</v>
      </c>
      <c r="AL2184" s="53">
        <v>2.4073199999999999</v>
      </c>
      <c r="AM2184" s="53">
        <v>0.87958000000000003</v>
      </c>
      <c r="AN2184" s="53">
        <v>0.99475000000000002</v>
      </c>
      <c r="AO2184" s="53">
        <v>1.6163028196347033</v>
      </c>
      <c r="AP2184" s="53">
        <v>1.6706563657817111</v>
      </c>
      <c r="AQ2184" s="39"/>
      <c r="AR2184" s="51">
        <v>49.940300000000001</v>
      </c>
      <c r="AS2184" s="104">
        <v>0.12751071992778154</v>
      </c>
      <c r="AT2184" s="38" t="s">
        <v>20148</v>
      </c>
      <c r="AU2184" s="102"/>
      <c r="AV2184" s="103">
        <v>2</v>
      </c>
      <c r="AW2184" s="103">
        <v>2</v>
      </c>
      <c r="AX2184" s="103">
        <v>4</v>
      </c>
      <c r="AY2184" s="103">
        <v>0</v>
      </c>
      <c r="AZ2184" s="103">
        <v>0</v>
      </c>
      <c r="BA2184" s="103">
        <v>0</v>
      </c>
      <c r="BB2184" s="103">
        <v>8</v>
      </c>
      <c r="BC2184" s="39"/>
      <c r="BD2184" s="57" t="s">
        <v>20147</v>
      </c>
      <c r="BE2184" s="57" t="s">
        <v>20147</v>
      </c>
    </row>
    <row r="2185" spans="2:57">
      <c r="B2185" t="s">
        <v>1081</v>
      </c>
      <c r="C2185" t="s">
        <v>5940</v>
      </c>
      <c r="D2185" t="s">
        <v>4195</v>
      </c>
      <c r="E2185" s="50">
        <v>725.10127999999997</v>
      </c>
      <c r="F2185" s="50">
        <v>725.21875</v>
      </c>
      <c r="G2185" s="39"/>
      <c r="H2185" s="38">
        <v>2.0222446916076775E-2</v>
      </c>
      <c r="I2185" s="38">
        <v>1.8163471241170459E-2</v>
      </c>
      <c r="J2185" s="38">
        <v>2.0222446916076775E-2</v>
      </c>
      <c r="K2185" s="38" t="s">
        <v>20162</v>
      </c>
      <c r="L2185" s="38" t="s">
        <v>20162</v>
      </c>
      <c r="M2185" s="38" t="s">
        <v>20162</v>
      </c>
      <c r="N2185" s="39"/>
      <c r="O2185" s="38">
        <v>2.0222446916076775E-2</v>
      </c>
      <c r="P2185" s="38">
        <v>1.8163471241170459E-2</v>
      </c>
      <c r="Q2185" s="38">
        <v>2.0222446916076775E-2</v>
      </c>
      <c r="R2185" s="38" t="s">
        <v>20162</v>
      </c>
      <c r="S2185" s="38" t="s">
        <v>20162</v>
      </c>
      <c r="T2185" s="38" t="s">
        <v>20162</v>
      </c>
      <c r="U2185" s="39"/>
      <c r="V2185" s="50" t="s">
        <v>20162</v>
      </c>
      <c r="W2185" s="51" t="s">
        <v>20162</v>
      </c>
      <c r="X2185" s="51" t="s">
        <v>20162</v>
      </c>
      <c r="Y2185" s="51" t="s">
        <v>20162</v>
      </c>
      <c r="Z2185" s="39"/>
      <c r="AA2185" s="50">
        <v>576.14676999999995</v>
      </c>
      <c r="AB2185" s="50">
        <v>620.99764000000005</v>
      </c>
      <c r="AC2185" s="50">
        <v>-44.85087</v>
      </c>
      <c r="AD2185" s="50" t="s">
        <v>20162</v>
      </c>
      <c r="AE2185" s="50">
        <v>-44.852310000000003</v>
      </c>
      <c r="AF2185" s="52">
        <v>-12.845832644940888</v>
      </c>
      <c r="AG2185" s="52" t="s">
        <v>20162</v>
      </c>
      <c r="AH2185" s="39"/>
      <c r="AI2185" s="53" t="s">
        <v>20162</v>
      </c>
      <c r="AJ2185" s="53" t="s">
        <v>20162</v>
      </c>
      <c r="AK2185" s="53" t="s">
        <v>20148</v>
      </c>
      <c r="AL2185" s="53" t="s">
        <v>20162</v>
      </c>
      <c r="AM2185" s="53" t="s">
        <v>20148</v>
      </c>
      <c r="AN2185" s="53" t="s">
        <v>20162</v>
      </c>
      <c r="AO2185" s="53" t="s">
        <v>20162</v>
      </c>
      <c r="AP2185" s="53">
        <v>-845.93345386679118</v>
      </c>
      <c r="AQ2185" s="39"/>
      <c r="AR2185" s="51" t="s">
        <v>20162</v>
      </c>
      <c r="AS2185" s="104">
        <v>-1.4895833331523408E-3</v>
      </c>
      <c r="AT2185" s="38" t="s">
        <v>20148</v>
      </c>
      <c r="AU2185" s="102"/>
      <c r="AV2185" s="103">
        <v>0</v>
      </c>
      <c r="AW2185" s="103">
        <v>0</v>
      </c>
      <c r="AX2185" s="103">
        <v>0</v>
      </c>
      <c r="AY2185" s="103">
        <v>0</v>
      </c>
      <c r="AZ2185" s="103">
        <v>0</v>
      </c>
      <c r="BA2185" s="103">
        <v>0</v>
      </c>
      <c r="BB2185" s="103">
        <v>0</v>
      </c>
      <c r="BC2185" s="39"/>
      <c r="BD2185" s="57" t="s">
        <v>20147</v>
      </c>
      <c r="BE2185" s="57" t="s">
        <v>20147</v>
      </c>
    </row>
    <row r="2186" spans="2:57">
      <c r="B2186" t="s">
        <v>2443</v>
      </c>
      <c r="C2186" t="s">
        <v>7302</v>
      </c>
      <c r="D2186" t="s">
        <v>4196</v>
      </c>
      <c r="E2186" s="50">
        <v>5614.2918099999997</v>
      </c>
      <c r="F2186" s="50">
        <v>118.14481000000001</v>
      </c>
      <c r="G2186" s="39"/>
      <c r="H2186" s="38">
        <v>-0.8393574297188755</v>
      </c>
      <c r="I2186" s="38">
        <v>0.33333333333333348</v>
      </c>
      <c r="J2186" s="38">
        <v>-0.8393574297188755</v>
      </c>
      <c r="K2186" s="38" t="s">
        <v>20162</v>
      </c>
      <c r="L2186" s="38" t="s">
        <v>20162</v>
      </c>
      <c r="M2186" s="38" t="s">
        <v>20162</v>
      </c>
      <c r="N2186" s="39"/>
      <c r="O2186" s="38">
        <v>-0.59653303690954296</v>
      </c>
      <c r="P2186" s="38">
        <v>0.51437281766598941</v>
      </c>
      <c r="Q2186" s="38">
        <v>-0.59653303690954296</v>
      </c>
      <c r="R2186" s="38" t="s">
        <v>20162</v>
      </c>
      <c r="S2186" s="38" t="s">
        <v>20162</v>
      </c>
      <c r="T2186" s="38" t="s">
        <v>20162</v>
      </c>
      <c r="U2186" s="39"/>
      <c r="V2186" s="50">
        <v>14.625999999999999</v>
      </c>
      <c r="W2186" s="51">
        <v>98.700900000000004</v>
      </c>
      <c r="X2186" s="51">
        <v>-49.022199999999998</v>
      </c>
      <c r="Y2186" s="51">
        <v>-226.26140000000001</v>
      </c>
      <c r="Z2186" s="39"/>
      <c r="AA2186" s="50">
        <v>104.006</v>
      </c>
      <c r="AB2186" s="50">
        <v>255.41399999999999</v>
      </c>
      <c r="AC2186" s="50">
        <v>-151.40799999999999</v>
      </c>
      <c r="AD2186" s="50" t="s">
        <v>20162</v>
      </c>
      <c r="AE2186" s="50" t="s">
        <v>20162</v>
      </c>
      <c r="AF2186" s="52">
        <v>-0.68692539363838112</v>
      </c>
      <c r="AG2186" s="52">
        <v>0.24973735554555004</v>
      </c>
      <c r="AH2186" s="39"/>
      <c r="AI2186" s="53" t="s">
        <v>20148</v>
      </c>
      <c r="AJ2186" s="53" t="s">
        <v>20148</v>
      </c>
      <c r="AK2186" s="53" t="s">
        <v>20148</v>
      </c>
      <c r="AL2186" s="53" t="s">
        <v>20162</v>
      </c>
      <c r="AM2186" s="53" t="s">
        <v>20162</v>
      </c>
      <c r="AN2186" s="53" t="s">
        <v>20162</v>
      </c>
      <c r="AO2186" s="53">
        <v>-17.731473810595826</v>
      </c>
      <c r="AP2186" s="53">
        <v>-16.47765829846583</v>
      </c>
      <c r="AQ2186" s="39"/>
      <c r="AR2186" s="51" t="s">
        <v>20148</v>
      </c>
      <c r="AS2186" s="104">
        <v>-0.14851485148514851</v>
      </c>
      <c r="AT2186" s="38" t="s">
        <v>20148</v>
      </c>
      <c r="AU2186" s="102"/>
      <c r="AV2186" s="103">
        <v>1</v>
      </c>
      <c r="AW2186" s="103">
        <v>0</v>
      </c>
      <c r="AX2186" s="103">
        <v>0</v>
      </c>
      <c r="AY2186" s="103">
        <v>0</v>
      </c>
      <c r="AZ2186" s="103">
        <v>0</v>
      </c>
      <c r="BA2186" s="103">
        <v>0</v>
      </c>
      <c r="BB2186" s="103">
        <v>1</v>
      </c>
      <c r="BC2186" s="39"/>
      <c r="BD2186" s="57" t="s">
        <v>20146</v>
      </c>
      <c r="BE2186" s="57" t="s">
        <v>20147</v>
      </c>
    </row>
    <row r="2187" spans="2:57">
      <c r="B2187" t="s">
        <v>1420</v>
      </c>
      <c r="C2187" t="s">
        <v>6279</v>
      </c>
      <c r="D2187" t="s">
        <v>4194</v>
      </c>
      <c r="E2187" s="50">
        <v>424.4846</v>
      </c>
      <c r="F2187" s="50">
        <v>474.50196</v>
      </c>
      <c r="G2187" s="39"/>
      <c r="H2187" s="38">
        <v>-0.9453154875717017</v>
      </c>
      <c r="I2187" s="38">
        <v>-0.12751677852348997</v>
      </c>
      <c r="J2187" s="38">
        <v>-0.9453154875717017</v>
      </c>
      <c r="K2187" s="38" t="s">
        <v>20162</v>
      </c>
      <c r="L2187" s="38" t="s">
        <v>20162</v>
      </c>
      <c r="M2187" s="38" t="s">
        <v>20162</v>
      </c>
      <c r="N2187" s="39"/>
      <c r="O2187" s="38">
        <v>2.880005380469957</v>
      </c>
      <c r="P2187" s="38">
        <v>1.8422357239342153</v>
      </c>
      <c r="Q2187" s="38">
        <v>2.880005380469957</v>
      </c>
      <c r="R2187" s="38" t="s">
        <v>20162</v>
      </c>
      <c r="S2187" s="38" t="s">
        <v>20162</v>
      </c>
      <c r="T2187" s="38" t="s">
        <v>20162</v>
      </c>
      <c r="U2187" s="39"/>
      <c r="V2187" s="50" t="s">
        <v>20162</v>
      </c>
      <c r="W2187" s="51" t="s">
        <v>20162</v>
      </c>
      <c r="X2187" s="51" t="s">
        <v>20162</v>
      </c>
      <c r="Y2187" s="51" t="s">
        <v>20162</v>
      </c>
      <c r="Z2187" s="39"/>
      <c r="AA2187" s="50">
        <v>45.413290000000003</v>
      </c>
      <c r="AB2187" s="50">
        <v>55.904760000000003</v>
      </c>
      <c r="AC2187" s="50">
        <v>-10.49147</v>
      </c>
      <c r="AD2187" s="50">
        <v>0.23826</v>
      </c>
      <c r="AE2187" s="50">
        <v>-186.83859000000001</v>
      </c>
      <c r="AF2187" s="52">
        <v>-4.3285917035458334</v>
      </c>
      <c r="AG2187" s="52">
        <v>-0.6692742081335088</v>
      </c>
      <c r="AH2187" s="39"/>
      <c r="AI2187" s="53" t="s">
        <v>20162</v>
      </c>
      <c r="AJ2187" s="53" t="s">
        <v>20148</v>
      </c>
      <c r="AK2187" s="53" t="s">
        <v>20148</v>
      </c>
      <c r="AL2187" s="53" t="s">
        <v>20148</v>
      </c>
      <c r="AM2187" s="53" t="s">
        <v>20148</v>
      </c>
      <c r="AN2187" s="53" t="s">
        <v>20162</v>
      </c>
      <c r="AO2187" s="53">
        <v>-14.795912665498381</v>
      </c>
      <c r="AP2187" s="53">
        <v>-14.383262498457858</v>
      </c>
      <c r="AQ2187" s="39"/>
      <c r="AR2187" s="51" t="s">
        <v>20148</v>
      </c>
      <c r="AS2187" s="104">
        <v>-1.9886353772333802</v>
      </c>
      <c r="AT2187" s="38" t="s">
        <v>20148</v>
      </c>
      <c r="AU2187" s="102"/>
      <c r="AV2187" s="103">
        <v>0</v>
      </c>
      <c r="AW2187" s="103">
        <v>0</v>
      </c>
      <c r="AX2187" s="103">
        <v>0</v>
      </c>
      <c r="AY2187" s="103">
        <v>0</v>
      </c>
      <c r="AZ2187" s="103">
        <v>0</v>
      </c>
      <c r="BA2187" s="103">
        <v>0</v>
      </c>
      <c r="BB2187" s="103">
        <v>0</v>
      </c>
      <c r="BC2187" s="39"/>
      <c r="BD2187" s="57" t="s">
        <v>20146</v>
      </c>
      <c r="BE2187" s="57" t="s">
        <v>20146</v>
      </c>
    </row>
    <row r="2188" spans="2:57">
      <c r="B2188" t="s">
        <v>2668</v>
      </c>
      <c r="C2188" t="s">
        <v>7527</v>
      </c>
      <c r="D2188" t="s">
        <v>4197</v>
      </c>
      <c r="E2188" s="50">
        <v>30.326000000000001</v>
      </c>
      <c r="F2188" s="50">
        <v>19.691649999999999</v>
      </c>
      <c r="G2188" s="39"/>
      <c r="H2188" s="38">
        <v>-0.23923923923923929</v>
      </c>
      <c r="I2188" s="38">
        <v>-0.26427879961277834</v>
      </c>
      <c r="J2188" s="38">
        <v>-0.23923923923923929</v>
      </c>
      <c r="K2188" s="38" t="s">
        <v>20162</v>
      </c>
      <c r="L2188" s="38" t="s">
        <v>20162</v>
      </c>
      <c r="M2188" s="38" t="s">
        <v>20162</v>
      </c>
      <c r="N2188" s="39"/>
      <c r="O2188" s="38">
        <v>-0.6768629285022727</v>
      </c>
      <c r="P2188" s="38">
        <v>-0.68749861139764812</v>
      </c>
      <c r="Q2188" s="38">
        <v>-0.6768629285022727</v>
      </c>
      <c r="R2188" s="38" t="s">
        <v>20162</v>
      </c>
      <c r="S2188" s="38" t="s">
        <v>20162</v>
      </c>
      <c r="T2188" s="38" t="s">
        <v>20162</v>
      </c>
      <c r="U2188" s="39"/>
      <c r="V2188" s="50">
        <v>10.48174</v>
      </c>
      <c r="W2188" s="51">
        <v>38.684699999999999</v>
      </c>
      <c r="X2188" s="51" t="s">
        <v>20148</v>
      </c>
      <c r="Y2188" s="51" t="s">
        <v>20148</v>
      </c>
      <c r="Z2188" s="39"/>
      <c r="AA2188" s="50">
        <v>4.1739300000000004</v>
      </c>
      <c r="AB2188" s="50">
        <v>14.19678</v>
      </c>
      <c r="AC2188" s="50">
        <v>-10.02285</v>
      </c>
      <c r="AD2188" s="50">
        <v>6.4861299999999993</v>
      </c>
      <c r="AE2188" s="50">
        <v>-73.972989999999996</v>
      </c>
      <c r="AF2188" s="52">
        <v>-0.4164414313294123</v>
      </c>
      <c r="AG2188" s="52">
        <v>-0.18692040436616603</v>
      </c>
      <c r="AH2188" s="39"/>
      <c r="AI2188" s="53">
        <v>2.8932199999999999</v>
      </c>
      <c r="AJ2188" s="53" t="s">
        <v>20148</v>
      </c>
      <c r="AK2188" s="53" t="s">
        <v>20148</v>
      </c>
      <c r="AL2188" s="53" t="s">
        <v>20148</v>
      </c>
      <c r="AM2188" s="53" t="s">
        <v>20148</v>
      </c>
      <c r="AN2188" s="53">
        <v>88.795419999999993</v>
      </c>
      <c r="AO2188" s="53">
        <v>-0.60229925066059253</v>
      </c>
      <c r="AP2188" s="53">
        <v>-0.59845090484941665</v>
      </c>
      <c r="AQ2188" s="39"/>
      <c r="AR2188" s="51" t="s">
        <v>20148</v>
      </c>
      <c r="AS2188" s="104">
        <v>-20.94445682132104</v>
      </c>
      <c r="AT2188" s="38" t="s">
        <v>20148</v>
      </c>
      <c r="AU2188" s="102"/>
      <c r="AV2188" s="103">
        <v>0</v>
      </c>
      <c r="AW2188" s="103">
        <v>0</v>
      </c>
      <c r="AX2188" s="103">
        <v>0</v>
      </c>
      <c r="AY2188" s="103">
        <v>0</v>
      </c>
      <c r="AZ2188" s="103">
        <v>0</v>
      </c>
      <c r="BA2188" s="103">
        <v>0</v>
      </c>
      <c r="BB2188" s="103">
        <v>0</v>
      </c>
      <c r="BC2188" s="39"/>
      <c r="BD2188" s="57" t="s">
        <v>20146</v>
      </c>
      <c r="BE2188" s="57" t="s">
        <v>20146</v>
      </c>
    </row>
    <row r="2189" spans="2:57">
      <c r="B2189" t="s">
        <v>1984</v>
      </c>
      <c r="C2189" t="s">
        <v>6843</v>
      </c>
      <c r="D2189" t="s">
        <v>4195</v>
      </c>
      <c r="E2189" s="50">
        <v>176.44574</v>
      </c>
      <c r="F2189" s="50">
        <v>177.17381</v>
      </c>
      <c r="G2189" s="39"/>
      <c r="H2189" s="38" t="s">
        <v>20162</v>
      </c>
      <c r="I2189" s="38">
        <v>1.4851485148514865E-2</v>
      </c>
      <c r="J2189" s="38" t="s">
        <v>20162</v>
      </c>
      <c r="K2189" s="38" t="s">
        <v>20162</v>
      </c>
      <c r="L2189" s="38" t="s">
        <v>20162</v>
      </c>
      <c r="M2189" s="38" t="s">
        <v>20162</v>
      </c>
      <c r="N2189" s="39"/>
      <c r="O2189" s="38" t="s">
        <v>20162</v>
      </c>
      <c r="P2189" s="38">
        <v>1.4851441763174433E-2</v>
      </c>
      <c r="Q2189" s="38" t="s">
        <v>20162</v>
      </c>
      <c r="R2189" s="38" t="s">
        <v>20162</v>
      </c>
      <c r="S2189" s="38" t="s">
        <v>20162</v>
      </c>
      <c r="T2189" s="38" t="s">
        <v>20162</v>
      </c>
      <c r="U2189" s="39"/>
      <c r="V2189" s="50" t="s">
        <v>20162</v>
      </c>
      <c r="W2189" s="51" t="s">
        <v>20162</v>
      </c>
      <c r="X2189" s="51" t="s">
        <v>20162</v>
      </c>
      <c r="Y2189" s="51" t="s">
        <v>20162</v>
      </c>
      <c r="Z2189" s="39"/>
      <c r="AA2189" s="50">
        <v>0.21312999999999999</v>
      </c>
      <c r="AB2189" s="50">
        <v>0.19250999999999999</v>
      </c>
      <c r="AC2189" s="50">
        <v>2.0619999999999999E-2</v>
      </c>
      <c r="AD2189" s="50">
        <v>0.17706</v>
      </c>
      <c r="AE2189" s="50">
        <v>-4.3800000000000002E-3</v>
      </c>
      <c r="AF2189" s="52">
        <v>10.336081474296799</v>
      </c>
      <c r="AG2189" s="52" t="s">
        <v>20162</v>
      </c>
      <c r="AH2189" s="39"/>
      <c r="AI2189" s="53" t="s">
        <v>20162</v>
      </c>
      <c r="AJ2189" s="53" t="s">
        <v>20162</v>
      </c>
      <c r="AK2189" s="53" t="s">
        <v>20148</v>
      </c>
      <c r="AL2189" s="53" t="s">
        <v>20162</v>
      </c>
      <c r="AM2189" s="53" t="s">
        <v>20148</v>
      </c>
      <c r="AN2189" s="53" t="s">
        <v>20162</v>
      </c>
      <c r="AO2189" s="53" t="s">
        <v>20162</v>
      </c>
      <c r="AP2189" s="53">
        <v>-6739.2092050209203</v>
      </c>
      <c r="AQ2189" s="39"/>
      <c r="AR2189" s="51" t="s">
        <v>20162</v>
      </c>
      <c r="AS2189" s="104">
        <v>-0.17630096566523606</v>
      </c>
      <c r="AT2189" s="38" t="s">
        <v>20148</v>
      </c>
      <c r="AU2189" s="102"/>
      <c r="AV2189" s="103">
        <v>0</v>
      </c>
      <c r="AW2189" s="103">
        <v>0</v>
      </c>
      <c r="AX2189" s="103">
        <v>0</v>
      </c>
      <c r="AY2189" s="103">
        <v>0</v>
      </c>
      <c r="AZ2189" s="103">
        <v>0</v>
      </c>
      <c r="BA2189" s="103">
        <v>0</v>
      </c>
      <c r="BB2189" s="103">
        <v>0</v>
      </c>
      <c r="BC2189" s="39"/>
      <c r="BD2189" s="57" t="s">
        <v>20147</v>
      </c>
      <c r="BE2189" s="57" t="s">
        <v>20147</v>
      </c>
    </row>
    <row r="2190" spans="2:57">
      <c r="B2190" t="s">
        <v>2775</v>
      </c>
      <c r="C2190" t="s">
        <v>7634</v>
      </c>
      <c r="D2190" t="s">
        <v>4194</v>
      </c>
      <c r="E2190" s="50">
        <v>18.185890000000001</v>
      </c>
      <c r="F2190" s="50">
        <v>26.25271</v>
      </c>
      <c r="G2190" s="39"/>
      <c r="H2190" s="38">
        <v>0.26371337314261911</v>
      </c>
      <c r="I2190" s="38">
        <v>1.4202127659574471</v>
      </c>
      <c r="J2190" s="38">
        <v>0.26371337314261911</v>
      </c>
      <c r="K2190" s="38" t="s">
        <v>20162</v>
      </c>
      <c r="L2190" s="38" t="s">
        <v>20162</v>
      </c>
      <c r="M2190" s="38" t="s">
        <v>20162</v>
      </c>
      <c r="N2190" s="39"/>
      <c r="O2190" s="38">
        <v>0.48294004174398331</v>
      </c>
      <c r="P2190" s="38">
        <v>1.4265891593961233</v>
      </c>
      <c r="Q2190" s="38">
        <v>0.48294004174398331</v>
      </c>
      <c r="R2190" s="38" t="s">
        <v>20162</v>
      </c>
      <c r="S2190" s="38" t="s">
        <v>20162</v>
      </c>
      <c r="T2190" s="38" t="s">
        <v>20162</v>
      </c>
      <c r="U2190" s="39"/>
      <c r="V2190" s="50">
        <v>10.349640000000001</v>
      </c>
      <c r="W2190" s="51">
        <v>10.497199999999999</v>
      </c>
      <c r="X2190" s="51">
        <v>-77.8095</v>
      </c>
      <c r="Y2190" s="51">
        <v>-78.999200000000002</v>
      </c>
      <c r="Z2190" s="39"/>
      <c r="AA2190" s="50">
        <v>29.43188</v>
      </c>
      <c r="AB2190" s="50">
        <v>5.0386199999999999</v>
      </c>
      <c r="AC2190" s="50">
        <v>24.393270000000001</v>
      </c>
      <c r="AD2190" s="50">
        <v>1.0874900000000001</v>
      </c>
      <c r="AE2190" s="50">
        <v>-71.369839999999996</v>
      </c>
      <c r="AF2190" s="52">
        <v>1.2065573824255624</v>
      </c>
      <c r="AG2190" s="52">
        <v>2.1053310372730047</v>
      </c>
      <c r="AH2190" s="39"/>
      <c r="AI2190" s="53">
        <v>1.75715</v>
      </c>
      <c r="AJ2190" s="53" t="s">
        <v>20148</v>
      </c>
      <c r="AK2190" s="53" t="s">
        <v>20148</v>
      </c>
      <c r="AL2190" s="53" t="s">
        <v>20148</v>
      </c>
      <c r="AM2190" s="53">
        <v>0.97404999999999997</v>
      </c>
      <c r="AN2190" s="53">
        <v>1.44791</v>
      </c>
      <c r="AO2190" s="53">
        <v>-3.8344660272167861</v>
      </c>
      <c r="AP2190" s="53">
        <v>-3.2599872594222532</v>
      </c>
      <c r="AQ2190" s="39"/>
      <c r="AR2190" s="51">
        <v>-54.167299999999997</v>
      </c>
      <c r="AS2190" s="104">
        <v>-0.74170134869717974</v>
      </c>
      <c r="AT2190" s="38" t="s">
        <v>20148</v>
      </c>
      <c r="AU2190" s="102"/>
      <c r="AV2190" s="103">
        <v>0</v>
      </c>
      <c r="AW2190" s="103">
        <v>0</v>
      </c>
      <c r="AX2190" s="103">
        <v>0</v>
      </c>
      <c r="AY2190" s="103">
        <v>0</v>
      </c>
      <c r="AZ2190" s="103">
        <v>0</v>
      </c>
      <c r="BA2190" s="103">
        <v>0</v>
      </c>
      <c r="BB2190" s="103">
        <v>0</v>
      </c>
      <c r="BC2190" s="39"/>
      <c r="BD2190" s="57" t="s">
        <v>20146</v>
      </c>
      <c r="BE2190" s="57" t="s">
        <v>20146</v>
      </c>
    </row>
    <row r="2191" spans="2:57">
      <c r="B2191" t="s">
        <v>2650</v>
      </c>
      <c r="C2191" t="s">
        <v>7509</v>
      </c>
      <c r="D2191" t="s">
        <v>4196</v>
      </c>
      <c r="E2191" s="50">
        <v>-17.91207</v>
      </c>
      <c r="F2191" s="50">
        <v>42.172939999999997</v>
      </c>
      <c r="G2191" s="39"/>
      <c r="H2191" s="38">
        <v>-0.76210843373493975</v>
      </c>
      <c r="I2191" s="38">
        <v>-0.15871325095867073</v>
      </c>
      <c r="J2191" s="38">
        <v>-0.76210843373493975</v>
      </c>
      <c r="K2191" s="38">
        <v>-0.90321078431372548</v>
      </c>
      <c r="L2191" s="38">
        <v>-0.96706422018348626</v>
      </c>
      <c r="M2191" s="38" t="s">
        <v>20162</v>
      </c>
      <c r="N2191" s="39"/>
      <c r="O2191" s="38">
        <v>-0.72725443065857798</v>
      </c>
      <c r="P2191" s="38">
        <v>-0.15173237081012259</v>
      </c>
      <c r="Q2191" s="38">
        <v>-0.72725443065857798</v>
      </c>
      <c r="R2191" s="38">
        <v>-0.7415344965492634</v>
      </c>
      <c r="S2191" s="38">
        <v>-0.86498833176492318</v>
      </c>
      <c r="T2191" s="38" t="s">
        <v>20162</v>
      </c>
      <c r="U2191" s="39"/>
      <c r="V2191" s="50" t="s">
        <v>20162</v>
      </c>
      <c r="W2191" s="51" t="s">
        <v>20162</v>
      </c>
      <c r="X2191" s="51" t="s">
        <v>20162</v>
      </c>
      <c r="Y2191" s="51" t="s">
        <v>20162</v>
      </c>
      <c r="Z2191" s="39"/>
      <c r="AA2191" s="50">
        <v>125.17</v>
      </c>
      <c r="AB2191" s="50">
        <v>12.77</v>
      </c>
      <c r="AC2191" s="50">
        <v>112.4</v>
      </c>
      <c r="AD2191" s="50" t="s">
        <v>20162</v>
      </c>
      <c r="AE2191" s="50">
        <v>-251.84399999999999</v>
      </c>
      <c r="AF2191" s="52">
        <v>1.1136120996441281</v>
      </c>
      <c r="AG2191" s="52">
        <v>1.6665375797756985</v>
      </c>
      <c r="AH2191" s="39"/>
      <c r="AI2191" s="53" t="s">
        <v>20162</v>
      </c>
      <c r="AJ2191" s="53" t="s">
        <v>20148</v>
      </c>
      <c r="AK2191" s="53" t="s">
        <v>20148</v>
      </c>
      <c r="AL2191" s="53" t="s">
        <v>20148</v>
      </c>
      <c r="AM2191" s="53">
        <v>0.33077000000000001</v>
      </c>
      <c r="AN2191" s="53" t="s">
        <v>20162</v>
      </c>
      <c r="AO2191" s="53">
        <v>-0.65327684490984572</v>
      </c>
      <c r="AP2191" s="53">
        <v>-0.63206000929214812</v>
      </c>
      <c r="AQ2191" s="39"/>
      <c r="AR2191" s="51">
        <v>-62.959099999999999</v>
      </c>
      <c r="AS2191" s="104">
        <v>-13.121533923303813</v>
      </c>
      <c r="AT2191" s="38" t="s">
        <v>20148</v>
      </c>
      <c r="AU2191" s="102"/>
      <c r="AV2191" s="103">
        <v>4</v>
      </c>
      <c r="AW2191" s="103">
        <v>1</v>
      </c>
      <c r="AX2191" s="103">
        <v>0</v>
      </c>
      <c r="AY2191" s="103">
        <v>0</v>
      </c>
      <c r="AZ2191" s="103">
        <v>0</v>
      </c>
      <c r="BA2191" s="103">
        <v>0</v>
      </c>
      <c r="BB2191" s="103">
        <v>5</v>
      </c>
      <c r="BC2191" s="39"/>
      <c r="BD2191" s="57" t="s">
        <v>20146</v>
      </c>
      <c r="BE2191" s="57" t="s">
        <v>20147</v>
      </c>
    </row>
    <row r="2192" spans="2:57">
      <c r="B2192" t="s">
        <v>1577</v>
      </c>
      <c r="C2192" t="s">
        <v>6436</v>
      </c>
      <c r="D2192" t="s">
        <v>4195</v>
      </c>
      <c r="E2192" s="50" t="s">
        <v>20162</v>
      </c>
      <c r="F2192" s="50">
        <v>277.80354999999997</v>
      </c>
      <c r="G2192" s="39"/>
      <c r="H2192" s="38">
        <v>-0.45831189953386131</v>
      </c>
      <c r="I2192" s="38">
        <v>-0.20307271522117576</v>
      </c>
      <c r="J2192" s="38">
        <v>-0.45831189953386131</v>
      </c>
      <c r="K2192" s="38">
        <v>-6.5855806588910548E-2</v>
      </c>
      <c r="L2192" s="38">
        <v>0.17765330115694011</v>
      </c>
      <c r="M2192" s="38">
        <v>1.0306115441722348</v>
      </c>
      <c r="N2192" s="39"/>
      <c r="O2192" s="38">
        <v>-0.445829951602702</v>
      </c>
      <c r="P2192" s="38">
        <v>-0.1837322382125669</v>
      </c>
      <c r="Q2192" s="38">
        <v>-0.445829951602702</v>
      </c>
      <c r="R2192" s="38">
        <v>-5.7223302902306927E-2</v>
      </c>
      <c r="S2192" s="38">
        <v>0.32327102892772563</v>
      </c>
      <c r="T2192" s="38">
        <v>3.8255737200320583</v>
      </c>
      <c r="U2192" s="39"/>
      <c r="V2192" s="50">
        <v>135.24700000000001</v>
      </c>
      <c r="W2192" s="51" t="s">
        <v>20162</v>
      </c>
      <c r="X2192" s="51" t="s">
        <v>20163</v>
      </c>
      <c r="Y2192" s="51">
        <v>28.9255</v>
      </c>
      <c r="Z2192" s="39"/>
      <c r="AA2192" s="50">
        <v>2792.4490000000001</v>
      </c>
      <c r="AB2192" s="50">
        <v>2517.1460000000002</v>
      </c>
      <c r="AC2192" s="50">
        <v>275.303</v>
      </c>
      <c r="AD2192" s="50">
        <v>84.415000000000006</v>
      </c>
      <c r="AE2192" s="50">
        <v>138.21899999999999</v>
      </c>
      <c r="AF2192" s="52">
        <v>10.143184055386248</v>
      </c>
      <c r="AG2192" s="52" t="s">
        <v>20162</v>
      </c>
      <c r="AH2192" s="39"/>
      <c r="AI2192" s="53" t="s">
        <v>20162</v>
      </c>
      <c r="AJ2192" s="53" t="s">
        <v>20162</v>
      </c>
      <c r="AK2192" s="53" t="s">
        <v>20162</v>
      </c>
      <c r="AL2192" s="53">
        <v>7.1032299999999999</v>
      </c>
      <c r="AM2192" s="53">
        <v>0.97021000000000002</v>
      </c>
      <c r="AN2192" s="53">
        <v>1.9177</v>
      </c>
      <c r="AO2192" s="53" t="s">
        <v>20162</v>
      </c>
      <c r="AP2192" s="53" t="s">
        <v>20162</v>
      </c>
      <c r="AQ2192" s="39"/>
      <c r="AR2192" s="51">
        <v>15.033799999999999</v>
      </c>
      <c r="AS2192" s="104" t="s">
        <v>20162</v>
      </c>
      <c r="AT2192" s="38">
        <v>2.3306965995136614E-2</v>
      </c>
      <c r="AU2192" s="102"/>
      <c r="AV2192" s="103">
        <v>1</v>
      </c>
      <c r="AW2192" s="103">
        <v>1</v>
      </c>
      <c r="AX2192" s="103">
        <v>1</v>
      </c>
      <c r="AY2192" s="103">
        <v>0</v>
      </c>
      <c r="AZ2192" s="103">
        <v>0</v>
      </c>
      <c r="BA2192" s="103">
        <v>0</v>
      </c>
      <c r="BB2192" s="103">
        <v>3</v>
      </c>
      <c r="BC2192" s="39"/>
      <c r="BD2192" s="57" t="s">
        <v>20147</v>
      </c>
      <c r="BE2192" s="57" t="s">
        <v>20147</v>
      </c>
    </row>
    <row r="2193" spans="2:57">
      <c r="B2193" t="s">
        <v>3573</v>
      </c>
      <c r="C2193" t="s">
        <v>8401</v>
      </c>
      <c r="D2193" t="s">
        <v>4198</v>
      </c>
      <c r="E2193" s="50">
        <v>0.16708000000000001</v>
      </c>
      <c r="F2193" s="50">
        <v>13.0387</v>
      </c>
      <c r="G2193" s="39"/>
      <c r="H2193" s="38">
        <v>-0.78455445544554459</v>
      </c>
      <c r="I2193" s="38">
        <v>-0.45599999999999996</v>
      </c>
      <c r="J2193" s="38">
        <v>-0.78455445544554459</v>
      </c>
      <c r="K2193" s="38">
        <v>-0.96718839530745804</v>
      </c>
      <c r="L2193" s="38">
        <v>-0.98880486777519883</v>
      </c>
      <c r="M2193" s="38" t="s">
        <v>20162</v>
      </c>
      <c r="N2193" s="39"/>
      <c r="O2193" s="38">
        <v>-0.67208954859782932</v>
      </c>
      <c r="P2193" s="38">
        <v>-0.27413531934271529</v>
      </c>
      <c r="Q2193" s="38">
        <v>-0.67208954859782932</v>
      </c>
      <c r="R2193" s="38">
        <v>-0.44441485383969337</v>
      </c>
      <c r="S2193" s="38">
        <v>-0.7319118584698906</v>
      </c>
      <c r="T2193" s="38">
        <v>-0.45512434767201237</v>
      </c>
      <c r="U2193" s="39"/>
      <c r="V2193" s="50">
        <v>0.13100000000000001</v>
      </c>
      <c r="W2193" s="51">
        <v>100</v>
      </c>
      <c r="X2193" s="51" t="s">
        <v>20148</v>
      </c>
      <c r="Y2193" s="51" t="s">
        <v>20148</v>
      </c>
      <c r="Z2193" s="39"/>
      <c r="AA2193" s="50">
        <v>12.558</v>
      </c>
      <c r="AB2193" s="50">
        <v>1.7010000000000001</v>
      </c>
      <c r="AC2193" s="50">
        <v>10.856999999999999</v>
      </c>
      <c r="AD2193" s="50" t="s">
        <v>20162</v>
      </c>
      <c r="AE2193" s="50">
        <v>-45.191000000000003</v>
      </c>
      <c r="AF2193" s="52">
        <v>1.1566731141199227</v>
      </c>
      <c r="AG2193" s="52">
        <v>0.96506881822496438</v>
      </c>
      <c r="AH2193" s="39"/>
      <c r="AI2193" s="53">
        <v>0.41005000000000003</v>
      </c>
      <c r="AJ2193" s="53" t="s">
        <v>20148</v>
      </c>
      <c r="AK2193" s="53" t="s">
        <v>20148</v>
      </c>
      <c r="AL2193" s="53" t="s">
        <v>20162</v>
      </c>
      <c r="AM2193" s="53" t="s">
        <v>20162</v>
      </c>
      <c r="AN2193" s="53" t="s">
        <v>20162</v>
      </c>
      <c r="AO2193" s="53">
        <v>-1.2376554342667299</v>
      </c>
      <c r="AP2193" s="53">
        <v>-1.232740852793798</v>
      </c>
      <c r="AQ2193" s="39"/>
      <c r="AR2193" s="51">
        <v>-162.68459999999999</v>
      </c>
      <c r="AS2193" s="104">
        <v>-13.254385964912281</v>
      </c>
      <c r="AT2193" s="38" t="s">
        <v>20148</v>
      </c>
      <c r="AU2193" s="102"/>
      <c r="AV2193" s="103">
        <v>0</v>
      </c>
      <c r="AW2193" s="103">
        <v>0</v>
      </c>
      <c r="AX2193" s="103">
        <v>0</v>
      </c>
      <c r="AY2193" s="103">
        <v>0</v>
      </c>
      <c r="AZ2193" s="103">
        <v>0</v>
      </c>
      <c r="BA2193" s="103">
        <v>0</v>
      </c>
      <c r="BB2193" s="103">
        <v>0</v>
      </c>
      <c r="BC2193" s="39"/>
      <c r="BD2193" s="57" t="s">
        <v>20146</v>
      </c>
      <c r="BE2193" s="57" t="s">
        <v>20146</v>
      </c>
    </row>
    <row r="2194" spans="2:57">
      <c r="B2194" t="s">
        <v>2426</v>
      </c>
      <c r="C2194" t="s">
        <v>7285</v>
      </c>
      <c r="D2194" t="s">
        <v>4196</v>
      </c>
      <c r="E2194" s="50">
        <v>38.607489999999999</v>
      </c>
      <c r="F2194" s="50">
        <v>45.390509999999999</v>
      </c>
      <c r="G2194" s="39"/>
      <c r="H2194" s="38">
        <v>-0.81023102310231021</v>
      </c>
      <c r="I2194" s="38">
        <v>-0.55938697318007669</v>
      </c>
      <c r="J2194" s="38">
        <v>-0.81023102310231021</v>
      </c>
      <c r="K2194" s="38" t="s">
        <v>20162</v>
      </c>
      <c r="L2194" s="38" t="s">
        <v>20162</v>
      </c>
      <c r="M2194" s="38" t="s">
        <v>20162</v>
      </c>
      <c r="N2194" s="39"/>
      <c r="O2194" s="38">
        <v>-0.80104708806164449</v>
      </c>
      <c r="P2194" s="38">
        <v>-0.54304251539433102</v>
      </c>
      <c r="Q2194" s="38">
        <v>-0.80104708806164449</v>
      </c>
      <c r="R2194" s="38" t="s">
        <v>20162</v>
      </c>
      <c r="S2194" s="38" t="s">
        <v>20162</v>
      </c>
      <c r="T2194" s="38" t="s">
        <v>20162</v>
      </c>
      <c r="U2194" s="39"/>
      <c r="V2194" s="50" t="s">
        <v>20162</v>
      </c>
      <c r="W2194" s="51" t="s">
        <v>20162</v>
      </c>
      <c r="X2194" s="51" t="s">
        <v>20162</v>
      </c>
      <c r="Y2194" s="51" t="s">
        <v>20162</v>
      </c>
      <c r="Z2194" s="39"/>
      <c r="AA2194" s="50">
        <v>24.812930000000001</v>
      </c>
      <c r="AB2194" s="50">
        <v>1.1657599999999999</v>
      </c>
      <c r="AC2194" s="50">
        <v>23.647169999999999</v>
      </c>
      <c r="AD2194" s="50" t="s">
        <v>20162</v>
      </c>
      <c r="AE2194" s="50">
        <v>-78.561570000000003</v>
      </c>
      <c r="AF2194" s="52">
        <v>1.0492980766831719</v>
      </c>
      <c r="AG2194" s="52">
        <v>0.40485137979009267</v>
      </c>
      <c r="AH2194" s="39"/>
      <c r="AI2194" s="53" t="s">
        <v>20162</v>
      </c>
      <c r="AJ2194" s="53" t="s">
        <v>20148</v>
      </c>
      <c r="AK2194" s="53" t="s">
        <v>20148</v>
      </c>
      <c r="AL2194" s="53" t="s">
        <v>20148</v>
      </c>
      <c r="AM2194" s="53">
        <v>1.84337</v>
      </c>
      <c r="AN2194" s="53" t="s">
        <v>20162</v>
      </c>
      <c r="AO2194" s="53">
        <v>-1.6105686034550726</v>
      </c>
      <c r="AP2194" s="53">
        <v>-1.6095212091662603</v>
      </c>
      <c r="AQ2194" s="39"/>
      <c r="AR2194" s="51">
        <v>-325.05500000000001</v>
      </c>
      <c r="AS2194" s="104">
        <v>-1.2118972958269176</v>
      </c>
      <c r="AT2194" s="38" t="s">
        <v>20148</v>
      </c>
      <c r="AU2194" s="102"/>
      <c r="AV2194" s="103">
        <v>0</v>
      </c>
      <c r="AW2194" s="103">
        <v>0</v>
      </c>
      <c r="AX2194" s="103">
        <v>0</v>
      </c>
      <c r="AY2194" s="103">
        <v>0</v>
      </c>
      <c r="AZ2194" s="103">
        <v>0</v>
      </c>
      <c r="BA2194" s="103">
        <v>0</v>
      </c>
      <c r="BB2194" s="103">
        <v>0</v>
      </c>
      <c r="BC2194" s="39"/>
      <c r="BD2194" s="57" t="s">
        <v>20146</v>
      </c>
      <c r="BE2194" s="57" t="s">
        <v>20147</v>
      </c>
    </row>
    <row r="2195" spans="2:57">
      <c r="B2195" t="s">
        <v>3555</v>
      </c>
      <c r="C2195" t="s">
        <v>8385</v>
      </c>
      <c r="D2195" t="s">
        <v>4190</v>
      </c>
      <c r="E2195" s="50">
        <v>84.843320000000006</v>
      </c>
      <c r="F2195" s="50">
        <v>91.566320000000005</v>
      </c>
      <c r="G2195" s="39"/>
      <c r="H2195" s="38">
        <v>-0.66672169811320758</v>
      </c>
      <c r="I2195" s="38">
        <v>-0.12771604938271608</v>
      </c>
      <c r="J2195" s="38">
        <v>-0.66672169811320758</v>
      </c>
      <c r="K2195" s="38" t="s">
        <v>20162</v>
      </c>
      <c r="L2195" s="38" t="s">
        <v>20162</v>
      </c>
      <c r="M2195" s="38" t="s">
        <v>20162</v>
      </c>
      <c r="N2195" s="39"/>
      <c r="O2195" s="38">
        <v>-0.6232003668645949</v>
      </c>
      <c r="P2195" s="38">
        <v>-0.18016193280764403</v>
      </c>
      <c r="Q2195" s="38">
        <v>-0.6232003668645949</v>
      </c>
      <c r="R2195" s="38">
        <v>-0.18109603570876009</v>
      </c>
      <c r="S2195" s="38">
        <v>-0.38035158492430976</v>
      </c>
      <c r="T2195" s="38" t="s">
        <v>20162</v>
      </c>
      <c r="U2195" s="39"/>
      <c r="V2195" s="50">
        <v>6.97</v>
      </c>
      <c r="W2195" s="51">
        <v>-44.275399999999998</v>
      </c>
      <c r="X2195" s="51" t="s">
        <v>20148</v>
      </c>
      <c r="Y2195" s="51" t="s">
        <v>20148</v>
      </c>
      <c r="Z2195" s="39"/>
      <c r="AA2195" s="50">
        <v>108.029</v>
      </c>
      <c r="AB2195" s="50">
        <v>23.114999999999998</v>
      </c>
      <c r="AC2195" s="50">
        <v>84.914000000000001</v>
      </c>
      <c r="AD2195" s="50" t="s">
        <v>20162</v>
      </c>
      <c r="AE2195" s="50">
        <v>-92.766999999999996</v>
      </c>
      <c r="AF2195" s="52">
        <v>1.2722165956143863</v>
      </c>
      <c r="AG2195" s="52">
        <v>0.96678200692041516</v>
      </c>
      <c r="AH2195" s="39"/>
      <c r="AI2195" s="53">
        <v>12.172639999999999</v>
      </c>
      <c r="AJ2195" s="53" t="s">
        <v>20148</v>
      </c>
      <c r="AK2195" s="53" t="s">
        <v>20148</v>
      </c>
      <c r="AL2195" s="53" t="s">
        <v>20162</v>
      </c>
      <c r="AM2195" s="53" t="s">
        <v>20162</v>
      </c>
      <c r="AN2195" s="53" t="s">
        <v>20162</v>
      </c>
      <c r="AO2195" s="53">
        <v>-2.2631319822046465</v>
      </c>
      <c r="AP2195" s="53">
        <v>-2.1568361049606635</v>
      </c>
      <c r="AQ2195" s="39"/>
      <c r="AR2195" s="51">
        <v>-58.445399999999999</v>
      </c>
      <c r="AS2195" s="104">
        <v>-0.88815899581589963</v>
      </c>
      <c r="AT2195" s="38" t="s">
        <v>20148</v>
      </c>
      <c r="AU2195" s="102"/>
      <c r="AV2195" s="103">
        <v>3</v>
      </c>
      <c r="AW2195" s="103">
        <v>2</v>
      </c>
      <c r="AX2195" s="103">
        <v>0</v>
      </c>
      <c r="AY2195" s="103">
        <v>0</v>
      </c>
      <c r="AZ2195" s="103">
        <v>0</v>
      </c>
      <c r="BA2195" s="103">
        <v>0</v>
      </c>
      <c r="BB2195" s="103">
        <v>5</v>
      </c>
      <c r="BC2195" s="39"/>
      <c r="BD2195" s="57" t="s">
        <v>20146</v>
      </c>
      <c r="BE2195" s="57" t="s">
        <v>20146</v>
      </c>
    </row>
    <row r="2196" spans="2:57">
      <c r="B2196" t="s">
        <v>648</v>
      </c>
      <c r="C2196" t="s">
        <v>5509</v>
      </c>
      <c r="D2196" t="s">
        <v>4190</v>
      </c>
      <c r="E2196" s="50">
        <v>1613.71342</v>
      </c>
      <c r="F2196" s="50">
        <v>1528.4314199999999</v>
      </c>
      <c r="G2196" s="39"/>
      <c r="H2196" s="38">
        <v>-0.16716417910447767</v>
      </c>
      <c r="I2196" s="38">
        <v>8.6628112828986081E-2</v>
      </c>
      <c r="J2196" s="38">
        <v>-0.16716417910447767</v>
      </c>
      <c r="K2196" s="38">
        <v>1.8250997238416686</v>
      </c>
      <c r="L2196" s="38">
        <v>1.5768261964735517</v>
      </c>
      <c r="M2196" s="38">
        <v>3.1379775280898876</v>
      </c>
      <c r="N2196" s="39"/>
      <c r="O2196" s="38">
        <v>-0.18045370359964108</v>
      </c>
      <c r="P2196" s="38">
        <v>8.2978511169265134E-2</v>
      </c>
      <c r="Q2196" s="38">
        <v>-0.18045370359964108</v>
      </c>
      <c r="R2196" s="38">
        <v>1.8171289419894774</v>
      </c>
      <c r="S2196" s="38">
        <v>1.5985419833737531</v>
      </c>
      <c r="T2196" s="38">
        <v>2.3234462333053476</v>
      </c>
      <c r="U2196" s="39"/>
      <c r="V2196" s="50">
        <v>2498.2890000000002</v>
      </c>
      <c r="W2196" s="51">
        <v>13.008100000000001</v>
      </c>
      <c r="X2196" s="51">
        <v>4.6215999999999999</v>
      </c>
      <c r="Y2196" s="51">
        <v>3.4026999999999998</v>
      </c>
      <c r="Z2196" s="39"/>
      <c r="AA2196" s="50">
        <v>1121.0920000000001</v>
      </c>
      <c r="AB2196" s="50">
        <v>601.99</v>
      </c>
      <c r="AC2196" s="50">
        <v>519.10199999999998</v>
      </c>
      <c r="AD2196" s="50">
        <v>3.464</v>
      </c>
      <c r="AE2196" s="50">
        <v>355.00700000000001</v>
      </c>
      <c r="AF2196" s="52">
        <v>2.1596757477335862</v>
      </c>
      <c r="AG2196" s="52">
        <v>-0.35006525759740703</v>
      </c>
      <c r="AH2196" s="39"/>
      <c r="AI2196" s="53">
        <v>0.64593</v>
      </c>
      <c r="AJ2196" s="53">
        <v>9.3711000000000002</v>
      </c>
      <c r="AK2196" s="53">
        <v>13.976139999999999</v>
      </c>
      <c r="AL2196" s="53">
        <v>18.600000000000001</v>
      </c>
      <c r="AM2196" s="53">
        <v>2.9922399999999998</v>
      </c>
      <c r="AN2196" s="53">
        <v>0.62053000000000003</v>
      </c>
      <c r="AO2196" s="53">
        <v>9.4541954758856157</v>
      </c>
      <c r="AP2196" s="53">
        <v>13.237527671441685</v>
      </c>
      <c r="AQ2196" s="39"/>
      <c r="AR2196" s="51">
        <v>17.926300000000001</v>
      </c>
      <c r="AS2196" s="104">
        <v>0.210234793929407</v>
      </c>
      <c r="AT2196" s="38" t="s">
        <v>20148</v>
      </c>
      <c r="AU2196" s="102"/>
      <c r="AV2196" s="103">
        <v>4</v>
      </c>
      <c r="AW2196" s="103">
        <v>0</v>
      </c>
      <c r="AX2196" s="103">
        <v>1</v>
      </c>
      <c r="AY2196" s="103">
        <v>0</v>
      </c>
      <c r="AZ2196" s="103">
        <v>0</v>
      </c>
      <c r="BA2196" s="103">
        <v>0</v>
      </c>
      <c r="BB2196" s="103">
        <v>5</v>
      </c>
      <c r="BC2196" s="39"/>
      <c r="BD2196" s="57" t="s">
        <v>20146</v>
      </c>
      <c r="BE2196" s="57" t="s">
        <v>20146</v>
      </c>
    </row>
    <row r="2197" spans="2:57">
      <c r="B2197" t="s">
        <v>695</v>
      </c>
      <c r="C2197" t="s">
        <v>5556</v>
      </c>
      <c r="D2197" t="s">
        <v>4196</v>
      </c>
      <c r="E2197" s="50">
        <v>1053.90067</v>
      </c>
      <c r="F2197" s="50">
        <v>1175.8006700000001</v>
      </c>
      <c r="G2197" s="39"/>
      <c r="H2197" s="38">
        <v>-0.4742753623188406</v>
      </c>
      <c r="I2197" s="38">
        <v>-0.23951781970649888</v>
      </c>
      <c r="J2197" s="38">
        <v>-0.4742753623188406</v>
      </c>
      <c r="K2197" s="38">
        <v>-0.46713183988248252</v>
      </c>
      <c r="L2197" s="38">
        <v>-0.57752220119376907</v>
      </c>
      <c r="M2197" s="38">
        <v>-0.46752293577981652</v>
      </c>
      <c r="N2197" s="39"/>
      <c r="O2197" s="38">
        <v>-0.4665122928896116</v>
      </c>
      <c r="P2197" s="38">
        <v>-0.23575430389742846</v>
      </c>
      <c r="Q2197" s="38">
        <v>-0.4665122928896116</v>
      </c>
      <c r="R2197" s="38">
        <v>-0.41953344476757726</v>
      </c>
      <c r="S2197" s="38">
        <v>-0.50556054003624307</v>
      </c>
      <c r="T2197" s="38">
        <v>-0.46993812691992065</v>
      </c>
      <c r="U2197" s="39"/>
      <c r="V2197" s="50">
        <v>690.6</v>
      </c>
      <c r="W2197" s="51">
        <v>71.387100000000004</v>
      </c>
      <c r="X2197" s="51">
        <v>-18.346299999999999</v>
      </c>
      <c r="Y2197" s="51">
        <v>-3.9386000000000001</v>
      </c>
      <c r="Z2197" s="39"/>
      <c r="AA2197" s="50">
        <v>1320.7</v>
      </c>
      <c r="AB2197" s="50">
        <v>352.9</v>
      </c>
      <c r="AC2197" s="50">
        <v>967.8</v>
      </c>
      <c r="AD2197" s="50" t="s">
        <v>20162</v>
      </c>
      <c r="AE2197" s="50">
        <v>-254.2</v>
      </c>
      <c r="AF2197" s="52">
        <v>1.3646414548460426</v>
      </c>
      <c r="AG2197" s="52">
        <v>4.7809076682316123</v>
      </c>
      <c r="AH2197" s="39"/>
      <c r="AI2197" s="53">
        <v>1.52607</v>
      </c>
      <c r="AJ2197" s="53" t="s">
        <v>20148</v>
      </c>
      <c r="AK2197" s="53" t="s">
        <v>20148</v>
      </c>
      <c r="AL2197" s="53" t="s">
        <v>20148</v>
      </c>
      <c r="AM2197" s="53">
        <v>1.1994199999999999</v>
      </c>
      <c r="AN2197" s="53">
        <v>1.6388400000000001</v>
      </c>
      <c r="AO2197" s="53">
        <v>-18.40063646322379</v>
      </c>
      <c r="AP2197" s="53">
        <v>-9.2801947119179165</v>
      </c>
      <c r="AQ2197" s="39"/>
      <c r="AR2197" s="51">
        <v>-2.9424000000000001</v>
      </c>
      <c r="AS2197" s="104">
        <v>-0.14529816513761468</v>
      </c>
      <c r="AT2197" s="38" t="s">
        <v>20148</v>
      </c>
      <c r="AU2197" s="102"/>
      <c r="AV2197" s="103">
        <v>0</v>
      </c>
      <c r="AW2197" s="103">
        <v>0</v>
      </c>
      <c r="AX2197" s="103">
        <v>6</v>
      </c>
      <c r="AY2197" s="103">
        <v>3</v>
      </c>
      <c r="AZ2197" s="103">
        <v>0</v>
      </c>
      <c r="BA2197" s="103">
        <v>0</v>
      </c>
      <c r="BB2197" s="103">
        <v>9</v>
      </c>
      <c r="BC2197" s="39"/>
      <c r="BD2197" s="57" t="s">
        <v>20146</v>
      </c>
      <c r="BE2197" s="57" t="s">
        <v>20147</v>
      </c>
    </row>
    <row r="2198" spans="2:57">
      <c r="B2198" t="s">
        <v>892</v>
      </c>
      <c r="C2198" t="s">
        <v>5752</v>
      </c>
      <c r="D2198" t="s">
        <v>4194</v>
      </c>
      <c r="E2198" s="50">
        <v>773.81412999999998</v>
      </c>
      <c r="F2198" s="50">
        <v>833.08077000000003</v>
      </c>
      <c r="G2198" s="39"/>
      <c r="H2198" s="38" t="s">
        <v>20162</v>
      </c>
      <c r="I2198" s="38">
        <v>-9.3240093240093191E-2</v>
      </c>
      <c r="J2198" s="38" t="s">
        <v>20162</v>
      </c>
      <c r="K2198" s="38" t="s">
        <v>20162</v>
      </c>
      <c r="L2198" s="38" t="s">
        <v>20162</v>
      </c>
      <c r="M2198" s="38" t="s">
        <v>20162</v>
      </c>
      <c r="N2198" s="39"/>
      <c r="O2198" s="38" t="s">
        <v>20162</v>
      </c>
      <c r="P2198" s="38">
        <v>-9.3240090880534088E-2</v>
      </c>
      <c r="Q2198" s="38" t="s">
        <v>20162</v>
      </c>
      <c r="R2198" s="38" t="s">
        <v>20162</v>
      </c>
      <c r="S2198" s="38" t="s">
        <v>20162</v>
      </c>
      <c r="T2198" s="38" t="s">
        <v>20162</v>
      </c>
      <c r="U2198" s="39"/>
      <c r="V2198" s="50">
        <v>17.774000000000001</v>
      </c>
      <c r="W2198" s="51">
        <v>-6.1269</v>
      </c>
      <c r="X2198" s="51" t="s">
        <v>20148</v>
      </c>
      <c r="Y2198" s="51" t="s">
        <v>20148</v>
      </c>
      <c r="Z2198" s="39"/>
      <c r="AA2198" s="50">
        <v>153.40299999999999</v>
      </c>
      <c r="AB2198" s="50">
        <v>128.334</v>
      </c>
      <c r="AC2198" s="50">
        <v>25.068999999999999</v>
      </c>
      <c r="AD2198" s="50" t="s">
        <v>20162</v>
      </c>
      <c r="AE2198" s="50">
        <v>-390.53199999999998</v>
      </c>
      <c r="AF2198" s="52">
        <v>6.1192309226534762</v>
      </c>
      <c r="AG2198" s="52">
        <v>-4.0877498865509086E-2</v>
      </c>
      <c r="AH2198" s="39"/>
      <c r="AI2198" s="53">
        <v>276.56867</v>
      </c>
      <c r="AJ2198" s="53" t="s">
        <v>20148</v>
      </c>
      <c r="AK2198" s="53" t="s">
        <v>20148</v>
      </c>
      <c r="AL2198" s="53" t="s">
        <v>20162</v>
      </c>
      <c r="AM2198" s="53" t="s">
        <v>20162</v>
      </c>
      <c r="AN2198" s="53" t="s">
        <v>20162</v>
      </c>
      <c r="AO2198" s="53">
        <v>-3.3162195180204925</v>
      </c>
      <c r="AP2198" s="53">
        <v>-3.3154540497946452</v>
      </c>
      <c r="AQ2198" s="39"/>
      <c r="AR2198" s="51">
        <v>-1448.6837</v>
      </c>
      <c r="AS2198" s="104">
        <v>-6.8280434782608701</v>
      </c>
      <c r="AT2198" s="38" t="s">
        <v>20148</v>
      </c>
      <c r="AU2198" s="102"/>
      <c r="AV2198" s="103">
        <v>0</v>
      </c>
      <c r="AW2198" s="103">
        <v>0</v>
      </c>
      <c r="AX2198" s="103">
        <v>0</v>
      </c>
      <c r="AY2198" s="103">
        <v>0</v>
      </c>
      <c r="AZ2198" s="103">
        <v>0</v>
      </c>
      <c r="BA2198" s="103">
        <v>0</v>
      </c>
      <c r="BB2198" s="103">
        <v>0</v>
      </c>
      <c r="BC2198" s="39"/>
      <c r="BD2198" s="57" t="s">
        <v>20146</v>
      </c>
      <c r="BE2198" s="57" t="s">
        <v>20146</v>
      </c>
    </row>
    <row r="2199" spans="2:57">
      <c r="B2199" t="s">
        <v>3368</v>
      </c>
      <c r="C2199" t="s">
        <v>8227</v>
      </c>
      <c r="D2199" t="s">
        <v>4196</v>
      </c>
      <c r="E2199" s="50">
        <v>-2.7241399999999998</v>
      </c>
      <c r="F2199" s="50">
        <v>5.7908600000000003</v>
      </c>
      <c r="G2199" s="39"/>
      <c r="H2199" s="38">
        <v>-0.87376857572215727</v>
      </c>
      <c r="I2199" s="38">
        <v>-9.1346153846153966E-2</v>
      </c>
      <c r="J2199" s="38">
        <v>-0.87376857572215727</v>
      </c>
      <c r="K2199" s="38">
        <v>-0.99427272727272731</v>
      </c>
      <c r="L2199" s="38">
        <v>-0.99873578595317725</v>
      </c>
      <c r="M2199" s="38" t="s">
        <v>20162</v>
      </c>
      <c r="N2199" s="39"/>
      <c r="O2199" s="38">
        <v>-0.82952736341841371</v>
      </c>
      <c r="P2199" s="38">
        <v>4.593860403285821E-2</v>
      </c>
      <c r="Q2199" s="38">
        <v>-0.82952736341841371</v>
      </c>
      <c r="R2199" s="38">
        <v>-0.95359865512173936</v>
      </c>
      <c r="S2199" s="38">
        <v>-0.97360757086796046</v>
      </c>
      <c r="T2199" s="38" t="s">
        <v>20162</v>
      </c>
      <c r="U2199" s="39"/>
      <c r="V2199" s="50">
        <v>28.895</v>
      </c>
      <c r="W2199" s="51">
        <v>10.7873</v>
      </c>
      <c r="X2199" s="51">
        <v>-167.946</v>
      </c>
      <c r="Y2199" s="51">
        <v>-171.13679999999999</v>
      </c>
      <c r="Z2199" s="39"/>
      <c r="AA2199" s="50">
        <v>80.909000000000006</v>
      </c>
      <c r="AB2199" s="50">
        <v>27.559000000000001</v>
      </c>
      <c r="AC2199" s="50">
        <v>53.35</v>
      </c>
      <c r="AD2199" s="50">
        <v>4.2649999999999997</v>
      </c>
      <c r="AE2199" s="50">
        <v>-595.67600000000004</v>
      </c>
      <c r="AF2199" s="52">
        <v>1.5165698219306467</v>
      </c>
      <c r="AG2199" s="52">
        <v>0.8229884580254091</v>
      </c>
      <c r="AH2199" s="39"/>
      <c r="AI2199" s="53" t="s">
        <v>20148</v>
      </c>
      <c r="AJ2199" s="53" t="s">
        <v>20148</v>
      </c>
      <c r="AK2199" s="53" t="s">
        <v>20148</v>
      </c>
      <c r="AL2199" s="53" t="s">
        <v>20148</v>
      </c>
      <c r="AM2199" s="53">
        <v>8.0369999999999997E-2</v>
      </c>
      <c r="AN2199" s="53">
        <v>0.11342000000000001</v>
      </c>
      <c r="AO2199" s="53">
        <v>-0.12021215643942541</v>
      </c>
      <c r="AP2199" s="53">
        <v>-0.11933028354764261</v>
      </c>
      <c r="AQ2199" s="39"/>
      <c r="AR2199" s="51">
        <v>-114.355</v>
      </c>
      <c r="AS2199" s="104">
        <v>-3.3068483816013616</v>
      </c>
      <c r="AT2199" s="38" t="s">
        <v>20148</v>
      </c>
      <c r="AU2199" s="102"/>
      <c r="AV2199" s="103">
        <v>1</v>
      </c>
      <c r="AW2199" s="103">
        <v>0</v>
      </c>
      <c r="AX2199" s="103">
        <v>1</v>
      </c>
      <c r="AY2199" s="103">
        <v>0</v>
      </c>
      <c r="AZ2199" s="103">
        <v>0</v>
      </c>
      <c r="BA2199" s="103">
        <v>0</v>
      </c>
      <c r="BB2199" s="103">
        <v>2</v>
      </c>
      <c r="BC2199" s="39"/>
      <c r="BD2199" s="57" t="s">
        <v>20146</v>
      </c>
      <c r="BE2199" s="57" t="s">
        <v>20147</v>
      </c>
    </row>
    <row r="2200" spans="2:57">
      <c r="B2200" t="s">
        <v>1052</v>
      </c>
      <c r="C2200" t="s">
        <v>5911</v>
      </c>
      <c r="D2200" t="s">
        <v>4198</v>
      </c>
      <c r="E2200" s="50">
        <v>-415.74313000000001</v>
      </c>
      <c r="F2200" s="50">
        <v>592.02587000000005</v>
      </c>
      <c r="G2200" s="39"/>
      <c r="H2200" s="38">
        <v>-0.39473684210526316</v>
      </c>
      <c r="I2200" s="38">
        <v>-3.765690376569053E-2</v>
      </c>
      <c r="J2200" s="38">
        <v>-0.39473684210526316</v>
      </c>
      <c r="K2200" s="38">
        <v>-9.0909090909090939E-2</v>
      </c>
      <c r="L2200" s="38">
        <v>-0.92508143322475567</v>
      </c>
      <c r="M2200" s="38" t="s">
        <v>20162</v>
      </c>
      <c r="N2200" s="39"/>
      <c r="O2200" s="38">
        <v>-0.3925817132731757</v>
      </c>
      <c r="P2200" s="38">
        <v>-3.7656904241780587E-2</v>
      </c>
      <c r="Q2200" s="38">
        <v>-0.3925817132731757</v>
      </c>
      <c r="R2200" s="38">
        <v>55.14280417259365</v>
      </c>
      <c r="S2200" s="38">
        <v>14.689167447778159</v>
      </c>
      <c r="T2200" s="38" t="s">
        <v>20162</v>
      </c>
      <c r="U2200" s="39"/>
      <c r="V2200" s="50">
        <v>10.493</v>
      </c>
      <c r="W2200" s="51">
        <v>45.392099999999999</v>
      </c>
      <c r="X2200" s="51" t="s">
        <v>20148</v>
      </c>
      <c r="Y2200" s="51" t="s">
        <v>20148</v>
      </c>
      <c r="Z2200" s="39"/>
      <c r="AA2200" s="50">
        <v>1389.9549999999999</v>
      </c>
      <c r="AB2200" s="50">
        <v>45.723999999999997</v>
      </c>
      <c r="AC2200" s="50">
        <v>1344.231</v>
      </c>
      <c r="AD2200" s="50">
        <v>1.1040000000000001</v>
      </c>
      <c r="AE2200" s="50">
        <v>-309.23399999999998</v>
      </c>
      <c r="AF2200" s="52">
        <v>1.0340149870074413</v>
      </c>
      <c r="AG2200" s="52">
        <v>16.018671888642203</v>
      </c>
      <c r="AH2200" s="39"/>
      <c r="AI2200" s="53" t="s">
        <v>20148</v>
      </c>
      <c r="AJ2200" s="53" t="s">
        <v>20148</v>
      </c>
      <c r="AK2200" s="53" t="s">
        <v>20148</v>
      </c>
      <c r="AL2200" s="53" t="s">
        <v>20148</v>
      </c>
      <c r="AM2200" s="53">
        <v>0.44066</v>
      </c>
      <c r="AN2200" s="53">
        <v>54.214599999999997</v>
      </c>
      <c r="AO2200" s="53">
        <v>-7.384262603836655</v>
      </c>
      <c r="AP2200" s="53">
        <v>-7.1396373656854113</v>
      </c>
      <c r="AQ2200" s="39"/>
      <c r="AR2200" s="51">
        <v>-19.969100000000001</v>
      </c>
      <c r="AS2200" s="104">
        <v>-0.16360518984444675</v>
      </c>
      <c r="AT2200" s="38" t="s">
        <v>20148</v>
      </c>
      <c r="AU2200" s="102"/>
      <c r="AV2200" s="103">
        <v>0</v>
      </c>
      <c r="AW2200" s="103">
        <v>0</v>
      </c>
      <c r="AX2200" s="103">
        <v>0</v>
      </c>
      <c r="AY2200" s="103">
        <v>0</v>
      </c>
      <c r="AZ2200" s="103">
        <v>0</v>
      </c>
      <c r="BA2200" s="103">
        <v>1</v>
      </c>
      <c r="BB2200" s="103">
        <v>1</v>
      </c>
      <c r="BC2200" s="39"/>
      <c r="BD2200" s="57" t="s">
        <v>20146</v>
      </c>
      <c r="BE2200" s="57" t="s">
        <v>20146</v>
      </c>
    </row>
    <row r="2201" spans="2:57">
      <c r="B2201" t="s">
        <v>2556</v>
      </c>
      <c r="C2201" t="s">
        <v>7415</v>
      </c>
      <c r="D2201" t="s">
        <v>4198</v>
      </c>
      <c r="E2201" s="50">
        <v>53.594059999999999</v>
      </c>
      <c r="F2201" s="50">
        <v>64.110579999999999</v>
      </c>
      <c r="G2201" s="39"/>
      <c r="H2201" s="38" t="s">
        <v>20162</v>
      </c>
      <c r="I2201" s="38">
        <v>-0.28571428571428581</v>
      </c>
      <c r="J2201" s="38" t="s">
        <v>20162</v>
      </c>
      <c r="K2201" s="38" t="s">
        <v>20162</v>
      </c>
      <c r="L2201" s="38" t="s">
        <v>20162</v>
      </c>
      <c r="M2201" s="38" t="s">
        <v>20162</v>
      </c>
      <c r="N2201" s="39"/>
      <c r="O2201" s="38" t="s">
        <v>20162</v>
      </c>
      <c r="P2201" s="38">
        <v>-0.25798498043706852</v>
      </c>
      <c r="Q2201" s="38" t="s">
        <v>20162</v>
      </c>
      <c r="R2201" s="38" t="s">
        <v>20162</v>
      </c>
      <c r="S2201" s="38" t="s">
        <v>20162</v>
      </c>
      <c r="T2201" s="38" t="s">
        <v>20162</v>
      </c>
      <c r="U2201" s="39"/>
      <c r="V2201" s="50">
        <v>39.440899999999999</v>
      </c>
      <c r="W2201" s="51">
        <v>57.463000000000001</v>
      </c>
      <c r="X2201" s="51" t="s">
        <v>20148</v>
      </c>
      <c r="Y2201" s="51" t="s">
        <v>20148</v>
      </c>
      <c r="Z2201" s="39"/>
      <c r="AA2201" s="50">
        <v>909.83272999999997</v>
      </c>
      <c r="AB2201" s="50">
        <v>934.49441000000002</v>
      </c>
      <c r="AC2201" s="50">
        <v>-24.66168</v>
      </c>
      <c r="AD2201" s="50" t="s">
        <v>20162</v>
      </c>
      <c r="AE2201" s="50">
        <v>-223.6797</v>
      </c>
      <c r="AF2201" s="52">
        <v>-36.892568957183776</v>
      </c>
      <c r="AG2201" s="52">
        <v>1.735446862659566</v>
      </c>
      <c r="AH2201" s="39"/>
      <c r="AI2201" s="53">
        <v>8.6321999999999992</v>
      </c>
      <c r="AJ2201" s="53" t="s">
        <v>20148</v>
      </c>
      <c r="AK2201" s="53" t="s">
        <v>20148</v>
      </c>
      <c r="AL2201" s="53" t="s">
        <v>20148</v>
      </c>
      <c r="AM2201" s="53" t="s">
        <v>20148</v>
      </c>
      <c r="AN2201" s="53">
        <v>8.3238800000000008</v>
      </c>
      <c r="AO2201" s="53">
        <v>-0.42905596094615522</v>
      </c>
      <c r="AP2201" s="53">
        <v>-0.42169102160780236</v>
      </c>
      <c r="AQ2201" s="39"/>
      <c r="AR2201" s="51" t="s">
        <v>20148</v>
      </c>
      <c r="AS2201" s="104">
        <v>0.6052999858023439</v>
      </c>
      <c r="AT2201" s="38" t="s">
        <v>20148</v>
      </c>
      <c r="AU2201" s="102"/>
      <c r="AV2201" s="103">
        <v>0</v>
      </c>
      <c r="AW2201" s="103">
        <v>0</v>
      </c>
      <c r="AX2201" s="103">
        <v>0</v>
      </c>
      <c r="AY2201" s="103">
        <v>0</v>
      </c>
      <c r="AZ2201" s="103">
        <v>0</v>
      </c>
      <c r="BA2201" s="103">
        <v>0</v>
      </c>
      <c r="BB2201" s="103">
        <v>0</v>
      </c>
      <c r="BC2201" s="39"/>
      <c r="BD2201" s="57" t="s">
        <v>20146</v>
      </c>
      <c r="BE2201" s="57" t="s">
        <v>20146</v>
      </c>
    </row>
    <row r="2202" spans="2:57">
      <c r="B2202" t="s">
        <v>3453</v>
      </c>
      <c r="C2202" t="s">
        <v>8294</v>
      </c>
      <c r="D2202" t="s">
        <v>4196</v>
      </c>
      <c r="E2202" s="50">
        <v>108.2426</v>
      </c>
      <c r="F2202" s="50">
        <v>126.1576</v>
      </c>
      <c r="G2202" s="39"/>
      <c r="H2202" s="38">
        <v>-0.54691358024691361</v>
      </c>
      <c r="I2202" s="38">
        <v>3.672316384180796E-2</v>
      </c>
      <c r="J2202" s="38">
        <v>-0.54691358024691361</v>
      </c>
      <c r="K2202" s="38" t="s">
        <v>20162</v>
      </c>
      <c r="L2202" s="38" t="s">
        <v>20162</v>
      </c>
      <c r="M2202" s="38" t="s">
        <v>20162</v>
      </c>
      <c r="N2202" s="39"/>
      <c r="O2202" s="38">
        <v>-0.50422822849115767</v>
      </c>
      <c r="P2202" s="38">
        <v>-9.575956041167677E-3</v>
      </c>
      <c r="Q2202" s="38">
        <v>-0.50422822849115767</v>
      </c>
      <c r="R2202" s="38">
        <v>-0.31818525738888093</v>
      </c>
      <c r="S2202" s="38">
        <v>-0.56664333700596581</v>
      </c>
      <c r="T2202" s="38">
        <v>0.76546222236402905</v>
      </c>
      <c r="U2202" s="39"/>
      <c r="V2202" s="50">
        <v>2.6469999999999998</v>
      </c>
      <c r="W2202" s="51">
        <v>100</v>
      </c>
      <c r="X2202" s="51" t="s">
        <v>20148</v>
      </c>
      <c r="Y2202" s="51" t="s">
        <v>20148</v>
      </c>
      <c r="Z2202" s="39"/>
      <c r="AA2202" s="50">
        <v>101.76900000000001</v>
      </c>
      <c r="AB2202" s="50">
        <v>74.978999999999999</v>
      </c>
      <c r="AC2202" s="50">
        <v>26.79</v>
      </c>
      <c r="AD2202" s="50">
        <v>32.423000000000002</v>
      </c>
      <c r="AE2202" s="50">
        <v>-47.003</v>
      </c>
      <c r="AF2202" s="52">
        <v>3.7987681970884664</v>
      </c>
      <c r="AG2202" s="52">
        <v>0.81437473141383765</v>
      </c>
      <c r="AH2202" s="39"/>
      <c r="AI2202" s="53">
        <v>40.892560000000003</v>
      </c>
      <c r="AJ2202" s="53" t="s">
        <v>20148</v>
      </c>
      <c r="AK2202" s="53" t="s">
        <v>20148</v>
      </c>
      <c r="AL2202" s="53" t="s">
        <v>20162</v>
      </c>
      <c r="AM2202" s="53" t="s">
        <v>20162</v>
      </c>
      <c r="AN2202" s="53" t="s">
        <v>20162</v>
      </c>
      <c r="AO2202" s="53">
        <v>-2.7107348517404386</v>
      </c>
      <c r="AP2202" s="53">
        <v>-2.6748139510230042</v>
      </c>
      <c r="AQ2202" s="39"/>
      <c r="AR2202" s="51">
        <v>-96.656300000000002</v>
      </c>
      <c r="AS2202" s="104">
        <v>4.3699620124154519</v>
      </c>
      <c r="AT2202" s="38" t="s">
        <v>20148</v>
      </c>
      <c r="AU2202" s="102"/>
      <c r="AV2202" s="103">
        <v>1</v>
      </c>
      <c r="AW2202" s="103">
        <v>0</v>
      </c>
      <c r="AX2202" s="103">
        <v>0</v>
      </c>
      <c r="AY2202" s="103">
        <v>0</v>
      </c>
      <c r="AZ2202" s="103">
        <v>0</v>
      </c>
      <c r="BA2202" s="103">
        <v>0</v>
      </c>
      <c r="BB2202" s="103">
        <v>1</v>
      </c>
      <c r="BC2202" s="39"/>
      <c r="BD2202" s="57" t="s">
        <v>20146</v>
      </c>
      <c r="BE2202" s="57" t="s">
        <v>20147</v>
      </c>
    </row>
    <row r="2203" spans="2:57">
      <c r="B2203" t="s">
        <v>1337</v>
      </c>
      <c r="C2203" t="s">
        <v>6196</v>
      </c>
      <c r="D2203" t="s">
        <v>4196</v>
      </c>
      <c r="E2203" s="50">
        <v>392.68004000000002</v>
      </c>
      <c r="F2203" s="50">
        <v>371.77503999999999</v>
      </c>
      <c r="G2203" s="39"/>
      <c r="H2203" s="38">
        <v>-0.81127160786170971</v>
      </c>
      <c r="I2203" s="38">
        <v>-0.37588097102584184</v>
      </c>
      <c r="J2203" s="38">
        <v>-0.81127160786170971</v>
      </c>
      <c r="K2203" s="38">
        <v>-0.7135154565061107</v>
      </c>
      <c r="L2203" s="38">
        <v>6.6934404283801818E-2</v>
      </c>
      <c r="M2203" s="38" t="s">
        <v>20162</v>
      </c>
      <c r="N2203" s="39"/>
      <c r="O2203" s="38">
        <v>-0.80715655323691826</v>
      </c>
      <c r="P2203" s="38">
        <v>-0.37383118746639155</v>
      </c>
      <c r="Q2203" s="38">
        <v>-0.80715655323691826</v>
      </c>
      <c r="R2203" s="38">
        <v>-0.62606873772647642</v>
      </c>
      <c r="S2203" s="38">
        <v>0.96073736902114915</v>
      </c>
      <c r="T2203" s="38" t="s">
        <v>20162</v>
      </c>
      <c r="U2203" s="39"/>
      <c r="V2203" s="50">
        <v>145.08500000000001</v>
      </c>
      <c r="W2203" s="51">
        <v>52.921300000000002</v>
      </c>
      <c r="X2203" s="51">
        <v>-74.594800000000006</v>
      </c>
      <c r="Y2203" s="51">
        <v>-79.438900000000004</v>
      </c>
      <c r="Z2203" s="39"/>
      <c r="AA2203" s="50">
        <v>479.48099999999999</v>
      </c>
      <c r="AB2203" s="50">
        <v>302.51900000000001</v>
      </c>
      <c r="AC2203" s="50">
        <v>176.96199999999999</v>
      </c>
      <c r="AD2203" s="50">
        <v>225.14400000000001</v>
      </c>
      <c r="AE2203" s="50">
        <v>-649.75300000000004</v>
      </c>
      <c r="AF2203" s="52">
        <v>2.7095139069404732</v>
      </c>
      <c r="AG2203" s="52">
        <v>0.94927458355722727</v>
      </c>
      <c r="AH2203" s="39"/>
      <c r="AI2203" s="53">
        <v>2.70655</v>
      </c>
      <c r="AJ2203" s="53" t="s">
        <v>20148</v>
      </c>
      <c r="AK2203" s="53" t="s">
        <v>20148</v>
      </c>
      <c r="AL2203" s="53" t="s">
        <v>20148</v>
      </c>
      <c r="AM2203" s="53">
        <v>2.0595400000000001</v>
      </c>
      <c r="AN2203" s="53">
        <v>2.4884200000000001</v>
      </c>
      <c r="AO2203" s="53">
        <v>-3.6322118118313709</v>
      </c>
      <c r="AP2203" s="53">
        <v>-3.4351730637739544</v>
      </c>
      <c r="AQ2203" s="39"/>
      <c r="AR2203" s="51">
        <v>-47.634399999999999</v>
      </c>
      <c r="AS2203" s="104">
        <v>-0.33285252516554054</v>
      </c>
      <c r="AT2203" s="38" t="s">
        <v>20148</v>
      </c>
      <c r="AU2203" s="102"/>
      <c r="AV2203" s="103">
        <v>4</v>
      </c>
      <c r="AW2203" s="103">
        <v>1</v>
      </c>
      <c r="AX2203" s="103">
        <v>1</v>
      </c>
      <c r="AY2203" s="103">
        <v>0</v>
      </c>
      <c r="AZ2203" s="103">
        <v>0</v>
      </c>
      <c r="BA2203" s="103">
        <v>0</v>
      </c>
      <c r="BB2203" s="103">
        <v>6</v>
      </c>
      <c r="BC2203" s="39"/>
      <c r="BD2203" s="57" t="s">
        <v>20146</v>
      </c>
      <c r="BE2203" s="57" t="s">
        <v>20147</v>
      </c>
    </row>
    <row r="2204" spans="2:57">
      <c r="B2204" t="s">
        <v>3337</v>
      </c>
      <c r="C2204" t="s">
        <v>8196</v>
      </c>
      <c r="D2204" t="s">
        <v>4196</v>
      </c>
      <c r="E2204" s="50">
        <v>6.32003</v>
      </c>
      <c r="F2204" s="50">
        <v>8.26403</v>
      </c>
      <c r="G2204" s="39"/>
      <c r="H2204" s="38">
        <v>-0.75769230769230766</v>
      </c>
      <c r="I2204" s="38">
        <v>-0.4521739130434782</v>
      </c>
      <c r="J2204" s="38">
        <v>-0.75769230769230766</v>
      </c>
      <c r="K2204" s="38">
        <v>-0.91157894736842104</v>
      </c>
      <c r="L2204" s="38">
        <v>-0.94615384615384612</v>
      </c>
      <c r="M2204" s="38" t="s">
        <v>20162</v>
      </c>
      <c r="N2204" s="39"/>
      <c r="O2204" s="38">
        <v>-0.74372756577733468</v>
      </c>
      <c r="P2204" s="38">
        <v>-0.35833194864810725</v>
      </c>
      <c r="Q2204" s="38">
        <v>-0.74372756577733468</v>
      </c>
      <c r="R2204" s="38">
        <v>-0.95552437321696515</v>
      </c>
      <c r="S2204" s="38">
        <v>-0.95882183847765323</v>
      </c>
      <c r="T2204" s="38" t="s">
        <v>20162</v>
      </c>
      <c r="U2204" s="39"/>
      <c r="V2204" s="50">
        <v>1.6950000000000001</v>
      </c>
      <c r="W2204" s="51">
        <v>45.427700000000002</v>
      </c>
      <c r="X2204" s="51" t="s">
        <v>20148</v>
      </c>
      <c r="Y2204" s="51" t="s">
        <v>20148</v>
      </c>
      <c r="Z2204" s="39"/>
      <c r="AA2204" s="50">
        <v>8.6219999999999999</v>
      </c>
      <c r="AB2204" s="50">
        <v>2.3090000000000002</v>
      </c>
      <c r="AC2204" s="50">
        <v>6.3129999999999997</v>
      </c>
      <c r="AD2204" s="50" t="s">
        <v>20162</v>
      </c>
      <c r="AE2204" s="50">
        <v>-56.936999999999998</v>
      </c>
      <c r="AF2204" s="52">
        <v>1.3657532076667196</v>
      </c>
      <c r="AG2204" s="52">
        <v>1.3532828727336736</v>
      </c>
      <c r="AH2204" s="39"/>
      <c r="AI2204" s="53">
        <v>3.7286299999999999</v>
      </c>
      <c r="AJ2204" s="53" t="s">
        <v>20148</v>
      </c>
      <c r="AK2204" s="53" t="s">
        <v>20148</v>
      </c>
      <c r="AL2204" s="53" t="s">
        <v>20148</v>
      </c>
      <c r="AM2204" s="53">
        <v>1.11761</v>
      </c>
      <c r="AN2204" s="53">
        <v>3.7410199999999998</v>
      </c>
      <c r="AO2204" s="53">
        <v>-1.4546787537405386</v>
      </c>
      <c r="AP2204" s="53">
        <v>-1.4541668133028331</v>
      </c>
      <c r="AQ2204" s="39"/>
      <c r="AR2204" s="51">
        <v>-328.05779999999999</v>
      </c>
      <c r="AS2204" s="104">
        <v>5.8648090815273459</v>
      </c>
      <c r="AT2204" s="38" t="s">
        <v>20148</v>
      </c>
      <c r="AU2204" s="102"/>
      <c r="AV2204" s="103">
        <v>0</v>
      </c>
      <c r="AW2204" s="103">
        <v>0</v>
      </c>
      <c r="AX2204" s="103">
        <v>0</v>
      </c>
      <c r="AY2204" s="103">
        <v>0</v>
      </c>
      <c r="AZ2204" s="103">
        <v>0</v>
      </c>
      <c r="BA2204" s="103">
        <v>0</v>
      </c>
      <c r="BB2204" s="103">
        <v>0</v>
      </c>
      <c r="BC2204" s="39"/>
      <c r="BD2204" s="57" t="s">
        <v>20146</v>
      </c>
      <c r="BE2204" s="57" t="s">
        <v>20147</v>
      </c>
    </row>
    <row r="2205" spans="2:57">
      <c r="B2205" t="s">
        <v>1456</v>
      </c>
      <c r="C2205" t="s">
        <v>6315</v>
      </c>
      <c r="D2205" t="s">
        <v>4196</v>
      </c>
      <c r="E2205" s="50">
        <v>273.59246999999999</v>
      </c>
      <c r="F2205" s="50">
        <v>385.73746999999997</v>
      </c>
      <c r="G2205" s="39"/>
      <c r="H2205" s="38">
        <v>-0.49243466299862448</v>
      </c>
      <c r="I2205" s="38">
        <v>-0.35658238884045346</v>
      </c>
      <c r="J2205" s="38">
        <v>-0.49243466299862448</v>
      </c>
      <c r="K2205" s="38" t="s">
        <v>20162</v>
      </c>
      <c r="L2205" s="38" t="s">
        <v>20162</v>
      </c>
      <c r="M2205" s="38" t="s">
        <v>20162</v>
      </c>
      <c r="N2205" s="39"/>
      <c r="O2205" s="38">
        <v>-0.48670881960963486</v>
      </c>
      <c r="P2205" s="38">
        <v>-0.3559264745525923</v>
      </c>
      <c r="Q2205" s="38">
        <v>-0.48670881960963486</v>
      </c>
      <c r="R2205" s="38" t="s">
        <v>20162</v>
      </c>
      <c r="S2205" s="38" t="s">
        <v>20162</v>
      </c>
      <c r="T2205" s="38" t="s">
        <v>20162</v>
      </c>
      <c r="U2205" s="39"/>
      <c r="V2205" s="50">
        <v>1.304</v>
      </c>
      <c r="W2205" s="51">
        <v>-115.9509</v>
      </c>
      <c r="X2205" s="51" t="s">
        <v>20148</v>
      </c>
      <c r="Y2205" s="51" t="s">
        <v>20148</v>
      </c>
      <c r="Z2205" s="39"/>
      <c r="AA2205" s="50">
        <v>363.17</v>
      </c>
      <c r="AB2205" s="50">
        <v>71.022000000000006</v>
      </c>
      <c r="AC2205" s="50">
        <v>292.14800000000002</v>
      </c>
      <c r="AD2205" s="50">
        <v>3.9409999999999998</v>
      </c>
      <c r="AE2205" s="50">
        <v>-146.214</v>
      </c>
      <c r="AF2205" s="52">
        <v>1.2431028109040623</v>
      </c>
      <c r="AG2205" s="52">
        <v>2.5959644652572136</v>
      </c>
      <c r="AH2205" s="39"/>
      <c r="AI2205" s="53">
        <v>209.81018</v>
      </c>
      <c r="AJ2205" s="53" t="s">
        <v>20148</v>
      </c>
      <c r="AK2205" s="53" t="s">
        <v>20148</v>
      </c>
      <c r="AL2205" s="53" t="s">
        <v>20148</v>
      </c>
      <c r="AM2205" s="53">
        <v>1.3083100000000001</v>
      </c>
      <c r="AN2205" s="53">
        <v>272.88862999999998</v>
      </c>
      <c r="AO2205" s="53">
        <v>-6.6410279939398107</v>
      </c>
      <c r="AP2205" s="53">
        <v>-6.3889205975884451</v>
      </c>
      <c r="AQ2205" s="39"/>
      <c r="AR2205" s="51">
        <v>-23.636900000000001</v>
      </c>
      <c r="AS2205" s="104">
        <v>-0.24663398692810451</v>
      </c>
      <c r="AT2205" s="38" t="s">
        <v>20148</v>
      </c>
      <c r="AU2205" s="102"/>
      <c r="AV2205" s="103">
        <v>1</v>
      </c>
      <c r="AW2205" s="103">
        <v>0</v>
      </c>
      <c r="AX2205" s="103">
        <v>1</v>
      </c>
      <c r="AY2205" s="103">
        <v>0</v>
      </c>
      <c r="AZ2205" s="103">
        <v>0</v>
      </c>
      <c r="BA2205" s="103">
        <v>0</v>
      </c>
      <c r="BB2205" s="103">
        <v>2</v>
      </c>
      <c r="BC2205" s="39"/>
      <c r="BD2205" s="57" t="s">
        <v>20146</v>
      </c>
      <c r="BE2205" s="57" t="s">
        <v>20147</v>
      </c>
    </row>
    <row r="2206" spans="2:57">
      <c r="B2206" t="s">
        <v>2997</v>
      </c>
      <c r="C2206" t="s">
        <v>7856</v>
      </c>
      <c r="D2206" t="s">
        <v>4196</v>
      </c>
      <c r="E2206" s="50">
        <v>284.83323999999999</v>
      </c>
      <c r="F2206" s="50">
        <v>28.117239999999999</v>
      </c>
      <c r="G2206" s="39"/>
      <c r="H2206" s="38">
        <v>-0.76935214493026538</v>
      </c>
      <c r="I2206" s="38">
        <v>-1.2044931655163182E-2</v>
      </c>
      <c r="J2206" s="38">
        <v>-0.76935214493026538</v>
      </c>
      <c r="K2206" s="38">
        <v>-0.76375389239734137</v>
      </c>
      <c r="L2206" s="38">
        <v>-0.92021854435783357</v>
      </c>
      <c r="M2206" s="38" t="s">
        <v>20162</v>
      </c>
      <c r="N2206" s="39"/>
      <c r="O2206" s="38">
        <v>-0.76914239228577463</v>
      </c>
      <c r="P2206" s="38">
        <v>-1.2044264199392751E-2</v>
      </c>
      <c r="Q2206" s="38">
        <v>-0.76914239228577463</v>
      </c>
      <c r="R2206" s="38">
        <v>-0.75322441492559589</v>
      </c>
      <c r="S2206" s="38">
        <v>-0.91380844013460694</v>
      </c>
      <c r="T2206" s="38" t="s">
        <v>20162</v>
      </c>
      <c r="U2206" s="39"/>
      <c r="V2206" s="50">
        <v>62.649000000000001</v>
      </c>
      <c r="W2206" s="51">
        <v>63.5764</v>
      </c>
      <c r="X2206" s="51">
        <v>-65.282700000000006</v>
      </c>
      <c r="Y2206" s="51">
        <v>-92.992699999999999</v>
      </c>
      <c r="Z2206" s="39"/>
      <c r="AA2206" s="50">
        <v>197.828</v>
      </c>
      <c r="AB2206" s="50">
        <v>359.82</v>
      </c>
      <c r="AC2206" s="50">
        <v>-161.99199999999999</v>
      </c>
      <c r="AD2206" s="50">
        <v>250.31900000000002</v>
      </c>
      <c r="AE2206" s="50">
        <v>-1052.8969999999999</v>
      </c>
      <c r="AF2206" s="52">
        <v>-1.2212208010272114</v>
      </c>
      <c r="AG2206" s="52">
        <v>-6.5446064306296536</v>
      </c>
      <c r="AH2206" s="39"/>
      <c r="AI2206" s="53">
        <v>4.5464900000000004</v>
      </c>
      <c r="AJ2206" s="53" t="s">
        <v>20148</v>
      </c>
      <c r="AK2206" s="53" t="s">
        <v>20148</v>
      </c>
      <c r="AL2206" s="53" t="s">
        <v>20148</v>
      </c>
      <c r="AM2206" s="53" t="s">
        <v>20148</v>
      </c>
      <c r="AN2206" s="53">
        <v>0.44335999999999998</v>
      </c>
      <c r="AO2206" s="53">
        <v>-0.80218082223046405</v>
      </c>
      <c r="AP2206" s="53">
        <v>-0.68747988948385041</v>
      </c>
      <c r="AQ2206" s="39"/>
      <c r="AR2206" s="51" t="s">
        <v>20148</v>
      </c>
      <c r="AS2206" s="104">
        <v>-0.28502435658882319</v>
      </c>
      <c r="AT2206" s="38" t="s">
        <v>20148</v>
      </c>
      <c r="AU2206" s="102"/>
      <c r="AV2206" s="103">
        <v>0</v>
      </c>
      <c r="AW2206" s="103">
        <v>0</v>
      </c>
      <c r="AX2206" s="103">
        <v>0</v>
      </c>
      <c r="AY2206" s="103">
        <v>0</v>
      </c>
      <c r="AZ2206" s="103">
        <v>0</v>
      </c>
      <c r="BA2206" s="103">
        <v>0</v>
      </c>
      <c r="BB2206" s="103">
        <v>0</v>
      </c>
      <c r="BC2206" s="39"/>
      <c r="BD2206" s="57" t="s">
        <v>20146</v>
      </c>
      <c r="BE2206" s="57" t="s">
        <v>20147</v>
      </c>
    </row>
    <row r="2207" spans="2:57">
      <c r="B2207" t="s">
        <v>842</v>
      </c>
      <c r="C2207" t="s">
        <v>5702</v>
      </c>
      <c r="D2207" t="s">
        <v>4198</v>
      </c>
      <c r="E2207" s="50">
        <v>971.43187</v>
      </c>
      <c r="F2207" s="50">
        <v>1009.74587</v>
      </c>
      <c r="G2207" s="39"/>
      <c r="H2207" s="38">
        <v>9.9639855942377009E-2</v>
      </c>
      <c r="I2207" s="38">
        <v>-5.502063273727642E-2</v>
      </c>
      <c r="J2207" s="38">
        <v>9.9639855942377009E-2</v>
      </c>
      <c r="K2207" s="38">
        <v>0.87002381762504255</v>
      </c>
      <c r="L2207" s="38">
        <v>5.2811428571428571</v>
      </c>
      <c r="M2207" s="38">
        <v>14.098901098901099</v>
      </c>
      <c r="N2207" s="39"/>
      <c r="O2207" s="38">
        <v>0.1006159354274192</v>
      </c>
      <c r="P2207" s="38">
        <v>-5.4756364668070434E-2</v>
      </c>
      <c r="Q2207" s="38">
        <v>0.1006159354274192</v>
      </c>
      <c r="R2207" s="38">
        <v>0.85935627947648796</v>
      </c>
      <c r="S2207" s="38">
        <v>5.1223668939849096</v>
      </c>
      <c r="T2207" s="38">
        <v>13.615282082249456</v>
      </c>
      <c r="U2207" s="39"/>
      <c r="V2207" s="50">
        <v>128.11600000000001</v>
      </c>
      <c r="W2207" s="51">
        <v>41.737900000000003</v>
      </c>
      <c r="X2207" s="51">
        <v>13.252800000000001</v>
      </c>
      <c r="Y2207" s="51">
        <v>14.5852</v>
      </c>
      <c r="Z2207" s="39"/>
      <c r="AA2207" s="50">
        <v>131.39099999999999</v>
      </c>
      <c r="AB2207" s="50">
        <v>27.866</v>
      </c>
      <c r="AC2207" s="50">
        <v>103.52500000000001</v>
      </c>
      <c r="AD2207" s="50" t="s">
        <v>20162</v>
      </c>
      <c r="AE2207" s="50">
        <v>102.95</v>
      </c>
      <c r="AF2207" s="52">
        <v>1.2691716976575704</v>
      </c>
      <c r="AG2207" s="52">
        <v>-2.1462710505212512</v>
      </c>
      <c r="AH2207" s="39"/>
      <c r="AI2207" s="53">
        <v>7.5824400000000001</v>
      </c>
      <c r="AJ2207" s="53">
        <v>52.504150000000003</v>
      </c>
      <c r="AK2207" s="53">
        <v>59.014150000000001</v>
      </c>
      <c r="AL2207" s="53">
        <v>55.517389999999999</v>
      </c>
      <c r="AM2207" s="53">
        <v>9.7501999999999995</v>
      </c>
      <c r="AN2207" s="53">
        <v>7.8737199999999996</v>
      </c>
      <c r="AO2207" s="53">
        <v>53.982671478214385</v>
      </c>
      <c r="AP2207" s="53">
        <v>59.470279168384479</v>
      </c>
      <c r="AQ2207" s="39"/>
      <c r="AR2207" s="51">
        <v>19.9711</v>
      </c>
      <c r="AS2207" s="104">
        <v>0.24197295101825597</v>
      </c>
      <c r="AT2207" s="38" t="s">
        <v>20148</v>
      </c>
      <c r="AU2207" s="102"/>
      <c r="AV2207" s="103">
        <v>4</v>
      </c>
      <c r="AW2207" s="103">
        <v>1</v>
      </c>
      <c r="AX2207" s="103">
        <v>0</v>
      </c>
      <c r="AY2207" s="103">
        <v>0</v>
      </c>
      <c r="AZ2207" s="103">
        <v>0</v>
      </c>
      <c r="BA2207" s="103">
        <v>0</v>
      </c>
      <c r="BB2207" s="103">
        <v>5</v>
      </c>
      <c r="BC2207" s="39"/>
      <c r="BD2207" s="57" t="s">
        <v>20146</v>
      </c>
      <c r="BE2207" s="57" t="s">
        <v>20146</v>
      </c>
    </row>
    <row r="2208" spans="2:57">
      <c r="B2208" t="s">
        <v>110</v>
      </c>
      <c r="C2208" t="s">
        <v>4699</v>
      </c>
      <c r="D2208" t="s">
        <v>4195</v>
      </c>
      <c r="E2208" s="50">
        <v>35718.998919999998</v>
      </c>
      <c r="F2208" s="50">
        <v>30139.998920000002</v>
      </c>
      <c r="G2208" s="39"/>
      <c r="H2208" s="38">
        <v>-0.11190792292091845</v>
      </c>
      <c r="I2208" s="38">
        <v>8.5563853066264794E-2</v>
      </c>
      <c r="J2208" s="38">
        <v>-0.11190792292091845</v>
      </c>
      <c r="K2208" s="38">
        <v>0.79172303032115421</v>
      </c>
      <c r="L2208" s="38">
        <v>1.5955644858169808</v>
      </c>
      <c r="M2208" s="38">
        <v>7.6868361951330453</v>
      </c>
      <c r="N2208" s="39"/>
      <c r="O2208" s="38">
        <v>-0.14175786294123738</v>
      </c>
      <c r="P2208" s="38">
        <v>8.2509831069823791E-2</v>
      </c>
      <c r="Q2208" s="38">
        <v>-0.14175786294123738</v>
      </c>
      <c r="R2208" s="38">
        <v>0.71686003541177201</v>
      </c>
      <c r="S2208" s="38">
        <v>1.360003958793246</v>
      </c>
      <c r="T2208" s="38">
        <v>6.312360207361948</v>
      </c>
      <c r="U2208" s="39"/>
      <c r="V2208" s="50">
        <v>5886</v>
      </c>
      <c r="W2208" s="51">
        <v>58.103900000000003</v>
      </c>
      <c r="X2208" s="51">
        <v>27.573899999999998</v>
      </c>
      <c r="Y2208" s="51">
        <v>20.166399999999999</v>
      </c>
      <c r="Z2208" s="39"/>
      <c r="AA2208" s="50">
        <v>20115</v>
      </c>
      <c r="AB2208" s="50">
        <v>13710</v>
      </c>
      <c r="AC2208" s="50">
        <v>6405</v>
      </c>
      <c r="AD2208" s="50">
        <v>5830</v>
      </c>
      <c r="AE2208" s="50">
        <v>6465</v>
      </c>
      <c r="AF2208" s="52">
        <v>3.1405152224824358</v>
      </c>
      <c r="AG2208" s="52">
        <v>3.0583903208837455</v>
      </c>
      <c r="AH2208" s="39"/>
      <c r="AI2208" s="53">
        <v>6.0684699999999996</v>
      </c>
      <c r="AJ2208" s="53">
        <v>17.322500000000002</v>
      </c>
      <c r="AK2208" s="53">
        <v>21.324780000000001</v>
      </c>
      <c r="AL2208" s="53">
        <v>26.106390000000001</v>
      </c>
      <c r="AM2208" s="53">
        <v>4.7970899999999999</v>
      </c>
      <c r="AN2208" s="53">
        <v>5.1875299999999998</v>
      </c>
      <c r="AO2208" s="53">
        <v>15.854812688058917</v>
      </c>
      <c r="AP2208" s="53">
        <v>18.570547701786815</v>
      </c>
      <c r="AQ2208" s="39"/>
      <c r="AR2208" s="51">
        <v>18.4876</v>
      </c>
      <c r="AS2208" s="104">
        <v>0.12576520728399845</v>
      </c>
      <c r="AT2208" s="38">
        <v>1.145407333846803E-2</v>
      </c>
      <c r="AU2208" s="102"/>
      <c r="AV2208" s="103">
        <v>4</v>
      </c>
      <c r="AW2208" s="103">
        <v>4</v>
      </c>
      <c r="AX2208" s="103">
        <v>7</v>
      </c>
      <c r="AY2208" s="103">
        <v>3</v>
      </c>
      <c r="AZ2208" s="103">
        <v>0</v>
      </c>
      <c r="BA2208" s="103">
        <v>0</v>
      </c>
      <c r="BB2208" s="103">
        <v>18</v>
      </c>
      <c r="BC2208" s="39"/>
      <c r="BD2208" s="57" t="s">
        <v>20147</v>
      </c>
      <c r="BE2208" s="57" t="s">
        <v>20147</v>
      </c>
    </row>
    <row r="2209" spans="2:57">
      <c r="B2209" t="s">
        <v>286</v>
      </c>
      <c r="C2209" t="s">
        <v>5150</v>
      </c>
      <c r="D2209" t="s">
        <v>4196</v>
      </c>
      <c r="E2209" s="50">
        <v>4274.7874300000003</v>
      </c>
      <c r="F2209" s="50">
        <v>4379.8504300000004</v>
      </c>
      <c r="G2209" s="39"/>
      <c r="H2209" s="38">
        <v>-0.56986829424991969</v>
      </c>
      <c r="I2209" s="38">
        <v>-8.3295298950251007E-2</v>
      </c>
      <c r="J2209" s="38">
        <v>-0.56986829424991969</v>
      </c>
      <c r="K2209" s="38">
        <v>0.1923419412288514</v>
      </c>
      <c r="L2209" s="38">
        <v>3.4682981090100116</v>
      </c>
      <c r="M2209" s="38" t="s">
        <v>20162</v>
      </c>
      <c r="N2209" s="39"/>
      <c r="O2209" s="38">
        <v>-0.50421707266956739</v>
      </c>
      <c r="P2209" s="38">
        <v>3.087527698540482E-2</v>
      </c>
      <c r="Q2209" s="38">
        <v>-0.50421707266956739</v>
      </c>
      <c r="R2209" s="38">
        <v>0.6768535668781599</v>
      </c>
      <c r="S2209" s="38">
        <v>8.0608261827595467</v>
      </c>
      <c r="T2209" s="38" t="s">
        <v>20162</v>
      </c>
      <c r="U2209" s="39"/>
      <c r="V2209" s="50">
        <v>625.48599999999999</v>
      </c>
      <c r="W2209" s="51">
        <v>49.092700000000001</v>
      </c>
      <c r="X2209" s="51">
        <v>-74.849599999999995</v>
      </c>
      <c r="Y2209" s="51">
        <v>-75.415899999999993</v>
      </c>
      <c r="Z2209" s="39"/>
      <c r="AA2209" s="50">
        <v>1236.4870000000001</v>
      </c>
      <c r="AB2209" s="50">
        <v>583.18299999999999</v>
      </c>
      <c r="AC2209" s="50">
        <v>653.30399999999997</v>
      </c>
      <c r="AD2209" s="50">
        <v>330.44600000000003</v>
      </c>
      <c r="AE2209" s="50">
        <v>-1394.836</v>
      </c>
      <c r="AF2209" s="52">
        <v>1.8926671197482339</v>
      </c>
      <c r="AG2209" s="52">
        <v>1.1288764682764945</v>
      </c>
      <c r="AH2209" s="39"/>
      <c r="AI2209" s="53">
        <v>6.8343499999999997</v>
      </c>
      <c r="AJ2209" s="53" t="s">
        <v>20148</v>
      </c>
      <c r="AK2209" s="53" t="s">
        <v>20148</v>
      </c>
      <c r="AL2209" s="53" t="s">
        <v>20148</v>
      </c>
      <c r="AM2209" s="53">
        <v>5.84992</v>
      </c>
      <c r="AN2209" s="53">
        <v>5.8158200000000004</v>
      </c>
      <c r="AO2209" s="53">
        <v>-9.5625746255622044</v>
      </c>
      <c r="AP2209" s="53">
        <v>-9.355176558288159</v>
      </c>
      <c r="AQ2209" s="39"/>
      <c r="AR2209" s="51">
        <v>-82.790499999999994</v>
      </c>
      <c r="AS2209" s="104">
        <v>-0.4734056053446638</v>
      </c>
      <c r="AT2209" s="38" t="s">
        <v>20148</v>
      </c>
      <c r="AU2209" s="102"/>
      <c r="AV2209" s="103">
        <v>7</v>
      </c>
      <c r="AW2209" s="103">
        <v>5</v>
      </c>
      <c r="AX2209" s="103">
        <v>1</v>
      </c>
      <c r="AY2209" s="103">
        <v>1</v>
      </c>
      <c r="AZ2209" s="103">
        <v>0</v>
      </c>
      <c r="BA2209" s="103">
        <v>0</v>
      </c>
      <c r="BB2209" s="103">
        <v>14</v>
      </c>
      <c r="BC2209" s="39"/>
      <c r="BD2209" s="57" t="s">
        <v>20146</v>
      </c>
      <c r="BE2209" s="57" t="s">
        <v>20147</v>
      </c>
    </row>
    <row r="2210" spans="2:57">
      <c r="B2210" t="s">
        <v>1604</v>
      </c>
      <c r="C2210" t="s">
        <v>6463</v>
      </c>
      <c r="D2210" t="s">
        <v>4194</v>
      </c>
      <c r="E2210" s="50">
        <v>336.37898000000001</v>
      </c>
      <c r="F2210" s="50">
        <v>274.19797999999997</v>
      </c>
      <c r="G2210" s="39"/>
      <c r="H2210" s="38">
        <v>0.18673042107335713</v>
      </c>
      <c r="I2210" s="38">
        <v>6.3139086325447069E-2</v>
      </c>
      <c r="J2210" s="38">
        <v>0.18673042107335713</v>
      </c>
      <c r="K2210" s="38">
        <v>2.2709522342291066E-2</v>
      </c>
      <c r="L2210" s="38">
        <v>-1.3093844043102099E-2</v>
      </c>
      <c r="M2210" s="38">
        <v>2.56346507043967</v>
      </c>
      <c r="N2210" s="39"/>
      <c r="O2210" s="38">
        <v>0.14114199273659001</v>
      </c>
      <c r="P2210" s="38">
        <v>5.5297049064438886E-2</v>
      </c>
      <c r="Q2210" s="38">
        <v>0.14114199273659001</v>
      </c>
      <c r="R2210" s="38">
        <v>-8.48225547309851E-2</v>
      </c>
      <c r="S2210" s="38">
        <v>-0.13210209301990661</v>
      </c>
      <c r="T2210" s="38">
        <v>0.8214547964333232</v>
      </c>
      <c r="U2210" s="39"/>
      <c r="V2210" s="50">
        <v>128.143</v>
      </c>
      <c r="W2210" s="51">
        <v>38.069899999999997</v>
      </c>
      <c r="X2210" s="51">
        <v>26.638200000000001</v>
      </c>
      <c r="Y2210" s="51">
        <v>14.449400000000001</v>
      </c>
      <c r="Z2210" s="39"/>
      <c r="AA2210" s="50">
        <v>81.825000000000003</v>
      </c>
      <c r="AB2210" s="50">
        <v>127.79</v>
      </c>
      <c r="AC2210" s="50">
        <v>-45.965000000000003</v>
      </c>
      <c r="AD2210" s="50">
        <v>108.56399999999999</v>
      </c>
      <c r="AE2210" s="50">
        <v>-21.785</v>
      </c>
      <c r="AF2210" s="52">
        <v>-1.7801588164908082</v>
      </c>
      <c r="AG2210" s="52">
        <v>1.7183906414151453</v>
      </c>
      <c r="AH2210" s="39"/>
      <c r="AI2210" s="53">
        <v>3.1032999999999999</v>
      </c>
      <c r="AJ2210" s="53">
        <v>10.2159</v>
      </c>
      <c r="AK2210" s="53">
        <v>11.51234</v>
      </c>
      <c r="AL2210" s="53">
        <v>20.490929999999999</v>
      </c>
      <c r="AM2210" s="53" t="s">
        <v>20148</v>
      </c>
      <c r="AN2210" s="53">
        <v>2.5512100000000002</v>
      </c>
      <c r="AO2210" s="53">
        <v>7.7855129333598327</v>
      </c>
      <c r="AP2210" s="53">
        <v>8.0327517211073669</v>
      </c>
      <c r="AQ2210" s="39"/>
      <c r="AR2210" s="51" t="s">
        <v>20148</v>
      </c>
      <c r="AS2210" s="104">
        <v>2.0476904619076173</v>
      </c>
      <c r="AT2210" s="38">
        <v>2.6953209228778842E-2</v>
      </c>
      <c r="AU2210" s="102"/>
      <c r="AV2210" s="103">
        <v>0</v>
      </c>
      <c r="AW2210" s="103">
        <v>0</v>
      </c>
      <c r="AX2210" s="103">
        <v>0</v>
      </c>
      <c r="AY2210" s="103">
        <v>0</v>
      </c>
      <c r="AZ2210" s="103">
        <v>0</v>
      </c>
      <c r="BA2210" s="103">
        <v>0</v>
      </c>
      <c r="BB2210" s="103">
        <v>0</v>
      </c>
      <c r="BC2210" s="39"/>
      <c r="BD2210" s="57" t="s">
        <v>20146</v>
      </c>
      <c r="BE2210" s="57" t="s">
        <v>20146</v>
      </c>
    </row>
    <row r="2211" spans="2:57">
      <c r="B2211" t="s">
        <v>1799</v>
      </c>
      <c r="C2211" t="s">
        <v>6658</v>
      </c>
      <c r="D2211" t="s">
        <v>4195</v>
      </c>
      <c r="E2211" s="50" t="s">
        <v>20162</v>
      </c>
      <c r="F2211" s="50">
        <v>239.69936000000001</v>
      </c>
      <c r="G2211" s="39"/>
      <c r="H2211" s="38">
        <v>0.17243900120309341</v>
      </c>
      <c r="I2211" s="38">
        <v>0.21808190150294959</v>
      </c>
      <c r="J2211" s="38">
        <v>0.17243900120309341</v>
      </c>
      <c r="K2211" s="38">
        <v>1.6758871256616681E-2</v>
      </c>
      <c r="L2211" s="38">
        <v>6.5950584883815555E-2</v>
      </c>
      <c r="M2211" s="38">
        <v>0.76196213124496981</v>
      </c>
      <c r="N2211" s="39"/>
      <c r="O2211" s="38">
        <v>9.8604786528878607E-2</v>
      </c>
      <c r="P2211" s="38">
        <v>0.18715378303386809</v>
      </c>
      <c r="Q2211" s="38">
        <v>9.8604786528878607E-2</v>
      </c>
      <c r="R2211" s="38">
        <v>-0.17791965170314095</v>
      </c>
      <c r="S2211" s="38">
        <v>-0.24203320061553257</v>
      </c>
      <c r="T2211" s="38">
        <v>6.5114057712361895E-2</v>
      </c>
      <c r="U2211" s="39"/>
      <c r="V2211" s="50">
        <v>50.713000000000001</v>
      </c>
      <c r="W2211" s="51" t="s">
        <v>20162</v>
      </c>
      <c r="X2211" s="51" t="s">
        <v>20163</v>
      </c>
      <c r="Y2211" s="51">
        <v>40.190800000000003</v>
      </c>
      <c r="Z2211" s="39"/>
      <c r="AA2211" s="50">
        <v>1702.175</v>
      </c>
      <c r="AB2211" s="50">
        <v>1510.424</v>
      </c>
      <c r="AC2211" s="50">
        <v>191.751</v>
      </c>
      <c r="AD2211" s="50" t="s">
        <v>20162</v>
      </c>
      <c r="AE2211" s="50">
        <v>188.22900000000001</v>
      </c>
      <c r="AF2211" s="52">
        <v>8.8770071603277163</v>
      </c>
      <c r="AG2211" s="52" t="s">
        <v>20162</v>
      </c>
      <c r="AH2211" s="39"/>
      <c r="AI2211" s="53" t="s">
        <v>20162</v>
      </c>
      <c r="AJ2211" s="53" t="s">
        <v>20162</v>
      </c>
      <c r="AK2211" s="53" t="s">
        <v>20162</v>
      </c>
      <c r="AL2211" s="53">
        <v>12.28659</v>
      </c>
      <c r="AM2211" s="53">
        <v>1.2744500000000001</v>
      </c>
      <c r="AN2211" s="53">
        <v>4.9348299999999998</v>
      </c>
      <c r="AO2211" s="53" t="s">
        <v>20162</v>
      </c>
      <c r="AP2211" s="53" t="s">
        <v>20162</v>
      </c>
      <c r="AQ2211" s="39"/>
      <c r="AR2211" s="51">
        <v>10.3894</v>
      </c>
      <c r="AS2211" s="104" t="s">
        <v>20162</v>
      </c>
      <c r="AT2211" s="38">
        <v>3.6602672147577911E-2</v>
      </c>
      <c r="AU2211" s="102"/>
      <c r="AV2211" s="103">
        <v>0</v>
      </c>
      <c r="AW2211" s="103">
        <v>1</v>
      </c>
      <c r="AX2211" s="103">
        <v>1</v>
      </c>
      <c r="AY2211" s="103">
        <v>0</v>
      </c>
      <c r="AZ2211" s="103">
        <v>0</v>
      </c>
      <c r="BA2211" s="103">
        <v>0</v>
      </c>
      <c r="BB2211" s="103">
        <v>2</v>
      </c>
      <c r="BC2211" s="39"/>
      <c r="BD2211" s="57" t="s">
        <v>20147</v>
      </c>
      <c r="BE2211" s="57" t="s">
        <v>20147</v>
      </c>
    </row>
    <row r="2212" spans="2:57">
      <c r="B2212" t="s">
        <v>379</v>
      </c>
      <c r="C2212" t="s">
        <v>5240</v>
      </c>
      <c r="D2212" t="s">
        <v>4192</v>
      </c>
      <c r="E2212" s="50">
        <v>4286.9795800000002</v>
      </c>
      <c r="F2212" s="50">
        <v>4343.7125800000003</v>
      </c>
      <c r="G2212" s="39"/>
      <c r="H2212" s="38">
        <v>2.6472534745201948E-2</v>
      </c>
      <c r="I2212" s="38">
        <v>0.20731707317073167</v>
      </c>
      <c r="J2212" s="38">
        <v>2.6472534745201948E-2</v>
      </c>
      <c r="K2212" s="38">
        <v>1.061707668196664</v>
      </c>
      <c r="L2212" s="38">
        <v>0.11499309868875085</v>
      </c>
      <c r="M2212" s="38">
        <v>6.7834745443748385</v>
      </c>
      <c r="N2212" s="39"/>
      <c r="O2212" s="38">
        <v>2.6810211908954162E-2</v>
      </c>
      <c r="P2212" s="38">
        <v>0.20750721661177307</v>
      </c>
      <c r="Q2212" s="38">
        <v>2.6810211908954162E-2</v>
      </c>
      <c r="R2212" s="38">
        <v>0.8284521501347113</v>
      </c>
      <c r="S2212" s="38">
        <v>-4.3398849255995464E-2</v>
      </c>
      <c r="T2212" s="38">
        <v>5.4291917466509423</v>
      </c>
      <c r="U2212" s="39"/>
      <c r="V2212" s="50">
        <v>1114.896</v>
      </c>
      <c r="W2212" s="51">
        <v>37.738</v>
      </c>
      <c r="X2212" s="51">
        <v>19.193300000000001</v>
      </c>
      <c r="Y2212" s="51">
        <v>14.647</v>
      </c>
      <c r="Z2212" s="39"/>
      <c r="AA2212" s="50">
        <v>428.27300000000002</v>
      </c>
      <c r="AB2212" s="50">
        <v>222.023</v>
      </c>
      <c r="AC2212" s="50">
        <v>206.25</v>
      </c>
      <c r="AD2212" s="50">
        <v>50</v>
      </c>
      <c r="AE2212" s="50">
        <v>181.83699999999999</v>
      </c>
      <c r="AF2212" s="52">
        <v>2.0764751515151518</v>
      </c>
      <c r="AG2212" s="52">
        <v>0.20746773533277316</v>
      </c>
      <c r="AH2212" s="39"/>
      <c r="AI2212" s="53">
        <v>3.84518</v>
      </c>
      <c r="AJ2212" s="53">
        <v>17.464729999999999</v>
      </c>
      <c r="AK2212" s="53">
        <v>20.033930000000002</v>
      </c>
      <c r="AL2212" s="53">
        <v>26.588799999999999</v>
      </c>
      <c r="AM2212" s="53">
        <v>20.562750000000001</v>
      </c>
      <c r="AN2212" s="53">
        <v>3.8944700000000001</v>
      </c>
      <c r="AO2212" s="53">
        <v>18.717654881175534</v>
      </c>
      <c r="AP2212" s="53">
        <v>20.299050311702636</v>
      </c>
      <c r="AQ2212" s="39"/>
      <c r="AR2212" s="51">
        <v>62.534799999999997</v>
      </c>
      <c r="AS2212" s="104">
        <v>0.76097168928986725</v>
      </c>
      <c r="AT2212" s="38" t="s">
        <v>20148</v>
      </c>
      <c r="AU2212" s="102"/>
      <c r="AV2212" s="103">
        <v>0</v>
      </c>
      <c r="AW2212" s="103">
        <v>0</v>
      </c>
      <c r="AX2212" s="103">
        <v>1</v>
      </c>
      <c r="AY2212" s="103">
        <v>0</v>
      </c>
      <c r="AZ2212" s="103">
        <v>1</v>
      </c>
      <c r="BA2212" s="103">
        <v>0</v>
      </c>
      <c r="BB2212" s="103">
        <v>2</v>
      </c>
      <c r="BC2212" s="39"/>
      <c r="BD2212" s="57" t="s">
        <v>20146</v>
      </c>
      <c r="BE2212" s="57" t="s">
        <v>20146</v>
      </c>
    </row>
    <row r="2213" spans="2:57">
      <c r="B2213" t="s">
        <v>2794</v>
      </c>
      <c r="C2213" t="s">
        <v>7653</v>
      </c>
      <c r="D2213" t="s">
        <v>4197</v>
      </c>
      <c r="E2213" s="50">
        <v>1205.19047</v>
      </c>
      <c r="F2213" s="50">
        <v>26.990469999999998</v>
      </c>
      <c r="G2213" s="39"/>
      <c r="H2213" s="38">
        <v>-0.91680972872408817</v>
      </c>
      <c r="I2213" s="38">
        <v>-0.66231772831926317</v>
      </c>
      <c r="J2213" s="38">
        <v>-0.91680972872408817</v>
      </c>
      <c r="K2213" s="38">
        <v>-0.96273485510634116</v>
      </c>
      <c r="L2213" s="38">
        <v>-0.95216549001019746</v>
      </c>
      <c r="M2213" s="38">
        <v>-0.96603942514008734</v>
      </c>
      <c r="N2213" s="39"/>
      <c r="O2213" s="38">
        <v>-0.8807499008438775</v>
      </c>
      <c r="P2213" s="38">
        <v>-0.49409275954192111</v>
      </c>
      <c r="Q2213" s="38">
        <v>-0.8807499008438775</v>
      </c>
      <c r="R2213" s="38">
        <v>-0.95214216384578099</v>
      </c>
      <c r="S2213" s="38">
        <v>-0.94770097975538048</v>
      </c>
      <c r="T2213" s="38">
        <v>-0.96492969552892072</v>
      </c>
      <c r="U2213" s="39"/>
      <c r="V2213" s="50">
        <v>114.6</v>
      </c>
      <c r="W2213" s="51">
        <v>32.896999999999998</v>
      </c>
      <c r="X2213" s="51">
        <v>-59.6858</v>
      </c>
      <c r="Y2213" s="51">
        <v>-42.495600000000003</v>
      </c>
      <c r="Z2213" s="39"/>
      <c r="AA2213" s="50">
        <v>817.4</v>
      </c>
      <c r="AB2213" s="50">
        <v>1200.9000000000001</v>
      </c>
      <c r="AC2213" s="50">
        <v>-383.5</v>
      </c>
      <c r="AD2213" s="50">
        <v>1094.3</v>
      </c>
      <c r="AE2213" s="50">
        <v>-332</v>
      </c>
      <c r="AF2213" s="52">
        <v>-2.1314211212516296</v>
      </c>
      <c r="AG2213" s="52">
        <v>-15.775193798449612</v>
      </c>
      <c r="AH2213" s="39"/>
      <c r="AI2213" s="53">
        <v>10.516500000000001</v>
      </c>
      <c r="AJ2213" s="53" t="s">
        <v>20148</v>
      </c>
      <c r="AK2213" s="53" t="s">
        <v>20148</v>
      </c>
      <c r="AL2213" s="53" t="s">
        <v>20148</v>
      </c>
      <c r="AM2213" s="53" t="s">
        <v>20148</v>
      </c>
      <c r="AN2213" s="53">
        <v>0.15332000000000001</v>
      </c>
      <c r="AO2213" s="53">
        <v>-0.41845689922480617</v>
      </c>
      <c r="AP2213" s="53">
        <v>-0.39459751461988296</v>
      </c>
      <c r="AQ2213" s="39"/>
      <c r="AR2213" s="51" t="s">
        <v>20148</v>
      </c>
      <c r="AS2213" s="104">
        <v>-0.10495626822157436</v>
      </c>
      <c r="AT2213" s="38">
        <v>0.90909090909090917</v>
      </c>
      <c r="AU2213" s="102"/>
      <c r="AV2213" s="103">
        <v>1</v>
      </c>
      <c r="AW2213" s="103">
        <v>0</v>
      </c>
      <c r="AX2213" s="103">
        <v>3</v>
      </c>
      <c r="AY2213" s="103">
        <v>0</v>
      </c>
      <c r="AZ2213" s="103">
        <v>0</v>
      </c>
      <c r="BA2213" s="103">
        <v>0</v>
      </c>
      <c r="BB2213" s="103">
        <v>4</v>
      </c>
      <c r="BC2213" s="39"/>
      <c r="BD2213" s="57" t="s">
        <v>20146</v>
      </c>
      <c r="BE2213" s="57" t="s">
        <v>20146</v>
      </c>
    </row>
    <row r="2214" spans="2:57">
      <c r="B2214" t="s">
        <v>1193</v>
      </c>
      <c r="C2214" t="s">
        <v>6052</v>
      </c>
      <c r="D2214" t="s">
        <v>4188</v>
      </c>
      <c r="E2214" s="50">
        <v>1001.05797</v>
      </c>
      <c r="F2214" s="50">
        <v>634.04696999999999</v>
      </c>
      <c r="G2214" s="39"/>
      <c r="H2214" s="38">
        <v>-0.26560846560846552</v>
      </c>
      <c r="I2214" s="38">
        <v>0.16835016835016825</v>
      </c>
      <c r="J2214" s="38">
        <v>-0.26560846560846552</v>
      </c>
      <c r="K2214" s="38">
        <v>-0.23903508771929816</v>
      </c>
      <c r="L2214" s="38">
        <v>-0.30251256281407024</v>
      </c>
      <c r="M2214" s="38" t="s">
        <v>20162</v>
      </c>
      <c r="N2214" s="39"/>
      <c r="O2214" s="38">
        <v>-0.26560846601293753</v>
      </c>
      <c r="P2214" s="38">
        <v>0.16835015786484453</v>
      </c>
      <c r="Q2214" s="38">
        <v>-0.26560846601293753</v>
      </c>
      <c r="R2214" s="38">
        <v>-0.20223733203637295</v>
      </c>
      <c r="S2214" s="38">
        <v>4.432310669510108</v>
      </c>
      <c r="T2214" s="38" t="s">
        <v>20162</v>
      </c>
      <c r="U2214" s="39"/>
      <c r="V2214" s="50">
        <v>834.14599999999996</v>
      </c>
      <c r="W2214" s="51">
        <v>18.632899999999999</v>
      </c>
      <c r="X2214" s="51">
        <v>8.2278000000000002</v>
      </c>
      <c r="Y2214" s="51">
        <v>6.0045000000000002</v>
      </c>
      <c r="Z2214" s="39"/>
      <c r="AA2214" s="50">
        <v>1687.0540000000001</v>
      </c>
      <c r="AB2214" s="50">
        <v>742.63599999999997</v>
      </c>
      <c r="AC2214" s="50">
        <v>944.41800000000001</v>
      </c>
      <c r="AD2214" s="50">
        <v>350.97399999999999</v>
      </c>
      <c r="AE2214" s="50">
        <v>117.748</v>
      </c>
      <c r="AF2214" s="52">
        <v>1.7863424881779044</v>
      </c>
      <c r="AG2214" s="52">
        <v>1.8582017844886753</v>
      </c>
      <c r="AH2214" s="39"/>
      <c r="AI2214" s="53">
        <v>1.2000999999999999</v>
      </c>
      <c r="AJ2214" s="53">
        <v>5.2851400000000002</v>
      </c>
      <c r="AK2214" s="53">
        <v>14.58588</v>
      </c>
      <c r="AL2214" s="53">
        <v>12.392860000000001</v>
      </c>
      <c r="AM2214" s="53">
        <v>0.64502000000000004</v>
      </c>
      <c r="AN2214" s="53">
        <v>0.73919000000000001</v>
      </c>
      <c r="AO2214" s="53">
        <v>3.3474841349453568</v>
      </c>
      <c r="AP2214" s="53">
        <v>9.238357763142556</v>
      </c>
      <c r="AQ2214" s="39"/>
      <c r="AR2214" s="51">
        <v>5.4713000000000003</v>
      </c>
      <c r="AS2214" s="104">
        <v>5.0260117638787995E-2</v>
      </c>
      <c r="AT2214" s="38" t="s">
        <v>20148</v>
      </c>
      <c r="AU2214" s="102"/>
      <c r="AV2214" s="103">
        <v>2</v>
      </c>
      <c r="AW2214" s="103">
        <v>0</v>
      </c>
      <c r="AX2214" s="103">
        <v>0</v>
      </c>
      <c r="AY2214" s="103">
        <v>0</v>
      </c>
      <c r="AZ2214" s="103">
        <v>0</v>
      </c>
      <c r="BA2214" s="103">
        <v>0</v>
      </c>
      <c r="BB2214" s="103">
        <v>2</v>
      </c>
      <c r="BC2214" s="39"/>
      <c r="BD2214" s="57" t="s">
        <v>20146</v>
      </c>
      <c r="BE2214" s="57" t="s">
        <v>20147</v>
      </c>
    </row>
    <row r="2215" spans="2:57">
      <c r="B2215" t="s">
        <v>278</v>
      </c>
      <c r="C2215" t="s">
        <v>5142</v>
      </c>
      <c r="D2215" t="s">
        <v>4198</v>
      </c>
      <c r="E2215" s="50">
        <v>5282.0600899999999</v>
      </c>
      <c r="F2215" s="50">
        <v>4817.9790899999998</v>
      </c>
      <c r="G2215" s="39"/>
      <c r="H2215" s="38">
        <v>-0.12943786017385828</v>
      </c>
      <c r="I2215" s="38">
        <v>-1.4701133328125504E-2</v>
      </c>
      <c r="J2215" s="38">
        <v>-0.12943786017385828</v>
      </c>
      <c r="K2215" s="38">
        <v>-5.2706315208644439E-2</v>
      </c>
      <c r="L2215" s="38">
        <v>6.0839928711260427E-3</v>
      </c>
      <c r="M2215" s="38">
        <v>0.82331455106605866</v>
      </c>
      <c r="N2215" s="39"/>
      <c r="O2215" s="38">
        <v>-0.1634404785812148</v>
      </c>
      <c r="P2215" s="38">
        <v>-3.5172834838042344E-2</v>
      </c>
      <c r="Q2215" s="38">
        <v>-0.1634404785812148</v>
      </c>
      <c r="R2215" s="38">
        <v>-0.13174581443124989</v>
      </c>
      <c r="S2215" s="38">
        <v>-0.11481644468075658</v>
      </c>
      <c r="T2215" s="38">
        <v>0.51993217994061136</v>
      </c>
      <c r="U2215" s="39"/>
      <c r="V2215" s="50">
        <v>1469.681</v>
      </c>
      <c r="W2215" s="51">
        <v>71.355099999999993</v>
      </c>
      <c r="X2215" s="51">
        <v>9.8834999999999997</v>
      </c>
      <c r="Y2215" s="51">
        <v>6.0770999999999997</v>
      </c>
      <c r="Z2215" s="39"/>
      <c r="AA2215" s="50">
        <v>2114.9850000000001</v>
      </c>
      <c r="AB2215" s="50">
        <v>891.28800000000001</v>
      </c>
      <c r="AC2215" s="50">
        <v>1223.6969999999999</v>
      </c>
      <c r="AD2215" s="50">
        <v>300</v>
      </c>
      <c r="AE2215" s="50">
        <v>112.858</v>
      </c>
      <c r="AF2215" s="52">
        <v>1.728356774593711</v>
      </c>
      <c r="AG2215" s="52">
        <v>0.54156601637381008</v>
      </c>
      <c r="AH2215" s="39"/>
      <c r="AI2215" s="53">
        <v>3.59402</v>
      </c>
      <c r="AJ2215" s="53">
        <v>22.370899999999999</v>
      </c>
      <c r="AK2215" s="53">
        <v>37.853920000000002</v>
      </c>
      <c r="AL2215" s="53">
        <v>55.074629999999999</v>
      </c>
      <c r="AM2215" s="53">
        <v>3.9892599999999998</v>
      </c>
      <c r="AN2215" s="53">
        <v>3.3220000000000001</v>
      </c>
      <c r="AO2215" s="53">
        <v>19.692629700930684</v>
      </c>
      <c r="AP2215" s="53">
        <v>33.168653421177638</v>
      </c>
      <c r="AQ2215" s="39"/>
      <c r="AR2215" s="51">
        <v>7.2952000000000004</v>
      </c>
      <c r="AS2215" s="104">
        <v>9.8693302495852023E-2</v>
      </c>
      <c r="AT2215" s="38">
        <v>2.9424120913520875E-2</v>
      </c>
      <c r="AU2215" s="102"/>
      <c r="AV2215" s="103">
        <v>3</v>
      </c>
      <c r="AW2215" s="103">
        <v>2</v>
      </c>
      <c r="AX2215" s="103">
        <v>3</v>
      </c>
      <c r="AY2215" s="103">
        <v>0</v>
      </c>
      <c r="AZ2215" s="103">
        <v>0</v>
      </c>
      <c r="BA2215" s="103">
        <v>0</v>
      </c>
      <c r="BB2215" s="103">
        <v>8</v>
      </c>
      <c r="BC2215" s="39"/>
      <c r="BD2215" s="57" t="s">
        <v>20146</v>
      </c>
      <c r="BE2215" s="57" t="s">
        <v>20146</v>
      </c>
    </row>
    <row r="2216" spans="2:57">
      <c r="B2216" t="s">
        <v>889</v>
      </c>
      <c r="C2216" t="s">
        <v>5749</v>
      </c>
      <c r="D2216" t="s">
        <v>4196</v>
      </c>
      <c r="E2216" s="50">
        <v>916.38984000000005</v>
      </c>
      <c r="F2216" s="50">
        <v>920.50984000000005</v>
      </c>
      <c r="G2216" s="39"/>
      <c r="H2216" s="38">
        <v>-8.2265883074276513E-2</v>
      </c>
      <c r="I2216" s="38">
        <v>-5.977369030004076E-2</v>
      </c>
      <c r="J2216" s="38">
        <v>-8.2265883074276513E-2</v>
      </c>
      <c r="K2216" s="38">
        <v>-0.41300183621838482</v>
      </c>
      <c r="L2216" s="38">
        <v>8.5640124560468545E-2</v>
      </c>
      <c r="M2216" s="38" t="s">
        <v>20162</v>
      </c>
      <c r="N2216" s="39"/>
      <c r="O2216" s="38">
        <v>-0.12840065454943483</v>
      </c>
      <c r="P2216" s="38">
        <v>-6.5686538169844266E-2</v>
      </c>
      <c r="Q2216" s="38">
        <v>-0.12840065454943483</v>
      </c>
      <c r="R2216" s="38">
        <v>-0.43791752458128919</v>
      </c>
      <c r="S2216" s="38">
        <v>-6.0351694606724293E-2</v>
      </c>
      <c r="T2216" s="38" t="s">
        <v>20162</v>
      </c>
      <c r="U2216" s="39"/>
      <c r="V2216" s="50">
        <v>147.95400000000001</v>
      </c>
      <c r="W2216" s="51">
        <v>64.6173</v>
      </c>
      <c r="X2216" s="51">
        <v>34.2761</v>
      </c>
      <c r="Y2216" s="51">
        <v>25.322700000000001</v>
      </c>
      <c r="Z2216" s="39"/>
      <c r="AA2216" s="50">
        <v>157.54</v>
      </c>
      <c r="AB2216" s="50">
        <v>72.203000000000003</v>
      </c>
      <c r="AC2216" s="50">
        <v>85.337000000000003</v>
      </c>
      <c r="AD2216" s="50">
        <v>22.268999999999998</v>
      </c>
      <c r="AE2216" s="50">
        <v>-36.112000000000002</v>
      </c>
      <c r="AF2216" s="52">
        <v>1.8460925507107115</v>
      </c>
      <c r="AG2216" s="52">
        <v>-0.45246022937476876</v>
      </c>
      <c r="AH2216" s="39"/>
      <c r="AI2216" s="53">
        <v>6.1937499999999996</v>
      </c>
      <c r="AJ2216" s="53">
        <v>15.93472</v>
      </c>
      <c r="AK2216" s="53">
        <v>18.070119999999999</v>
      </c>
      <c r="AL2216" s="53">
        <v>25.54795</v>
      </c>
      <c r="AM2216" s="53">
        <v>10.732699999999999</v>
      </c>
      <c r="AN2216" s="53">
        <v>6.4090199999999999</v>
      </c>
      <c r="AO2216" s="53">
        <v>16.21672286524673</v>
      </c>
      <c r="AP2216" s="53">
        <v>18.151358428805239</v>
      </c>
      <c r="AQ2216" s="39"/>
      <c r="AR2216" s="51">
        <v>50.070799999999998</v>
      </c>
      <c r="AS2216" s="104">
        <v>0.74542862182502367</v>
      </c>
      <c r="AT2216" s="38">
        <v>1.28686327077748E-2</v>
      </c>
      <c r="AU2216" s="102"/>
      <c r="AV2216" s="103">
        <v>0</v>
      </c>
      <c r="AW2216" s="103">
        <v>0</v>
      </c>
      <c r="AX2216" s="103">
        <v>0</v>
      </c>
      <c r="AY2216" s="103">
        <v>0</v>
      </c>
      <c r="AZ2216" s="103">
        <v>0</v>
      </c>
      <c r="BA2216" s="103">
        <v>0</v>
      </c>
      <c r="BB2216" s="103">
        <v>0</v>
      </c>
      <c r="BC2216" s="39"/>
      <c r="BD2216" s="57" t="s">
        <v>20146</v>
      </c>
      <c r="BE2216" s="57" t="s">
        <v>20147</v>
      </c>
    </row>
    <row r="2217" spans="2:57">
      <c r="B2217" t="s">
        <v>687</v>
      </c>
      <c r="C2217" t="s">
        <v>5548</v>
      </c>
      <c r="D2217" t="s">
        <v>4194</v>
      </c>
      <c r="E2217" s="50">
        <v>3793.4159100000002</v>
      </c>
      <c r="F2217" s="50">
        <v>3058.6469099999999</v>
      </c>
      <c r="G2217" s="39"/>
      <c r="H2217" s="38">
        <v>-0.19233173577828722</v>
      </c>
      <c r="I2217" s="38">
        <v>0.18713629402756515</v>
      </c>
      <c r="J2217" s="38">
        <v>-0.19233173577828722</v>
      </c>
      <c r="K2217" s="38">
        <v>0.19518963922294175</v>
      </c>
      <c r="L2217" s="38">
        <v>-4.5555281950258597E-2</v>
      </c>
      <c r="M2217" s="38" t="s">
        <v>20162</v>
      </c>
      <c r="N2217" s="39"/>
      <c r="O2217" s="38">
        <v>-0.22933012048593493</v>
      </c>
      <c r="P2217" s="38">
        <v>0.18751797206691201</v>
      </c>
      <c r="Q2217" s="38">
        <v>-0.22933012048593493</v>
      </c>
      <c r="R2217" s="38">
        <v>0.19208508720764139</v>
      </c>
      <c r="S2217" s="38">
        <v>8.8910050668336016E-3</v>
      </c>
      <c r="T2217" s="38" t="s">
        <v>20162</v>
      </c>
      <c r="U2217" s="39"/>
      <c r="V2217" s="50">
        <v>2079.5250000000001</v>
      </c>
      <c r="W2217" s="51">
        <v>56.491</v>
      </c>
      <c r="X2217" s="51">
        <v>8.5818999999999992</v>
      </c>
      <c r="Y2217" s="51">
        <v>6.1669</v>
      </c>
      <c r="Z2217" s="39"/>
      <c r="AA2217" s="50">
        <v>2293.0909999999999</v>
      </c>
      <c r="AB2217" s="50">
        <v>1367.1110000000001</v>
      </c>
      <c r="AC2217" s="50">
        <v>925.98</v>
      </c>
      <c r="AD2217" s="50">
        <v>544.05399999999997</v>
      </c>
      <c r="AE2217" s="50">
        <v>278.39499999999998</v>
      </c>
      <c r="AF2217" s="52">
        <v>2.4763936586103368</v>
      </c>
      <c r="AG2217" s="52">
        <v>2.4343229796082784</v>
      </c>
      <c r="AH2217" s="39"/>
      <c r="AI2217" s="53">
        <v>1.8241700000000001</v>
      </c>
      <c r="AJ2217" s="53">
        <v>9.8107799999999994</v>
      </c>
      <c r="AK2217" s="53">
        <v>21.25592</v>
      </c>
      <c r="AL2217" s="53">
        <v>27.054649999999999</v>
      </c>
      <c r="AM2217" s="53">
        <v>3.4074800000000001</v>
      </c>
      <c r="AN2217" s="53">
        <v>1.5250300000000001</v>
      </c>
      <c r="AO2217" s="53">
        <v>11.100031246257526</v>
      </c>
      <c r="AP2217" s="53">
        <v>17.138733357988166</v>
      </c>
      <c r="AQ2217" s="39"/>
      <c r="AR2217" s="51">
        <v>13.996700000000001</v>
      </c>
      <c r="AS2217" s="104">
        <v>0.10428788561430943</v>
      </c>
      <c r="AT2217" s="38" t="s">
        <v>20148</v>
      </c>
      <c r="AU2217" s="102"/>
      <c r="AV2217" s="103">
        <v>6</v>
      </c>
      <c r="AW2217" s="103">
        <v>3</v>
      </c>
      <c r="AX2217" s="103">
        <v>2</v>
      </c>
      <c r="AY2217" s="103">
        <v>1</v>
      </c>
      <c r="AZ2217" s="103">
        <v>0</v>
      </c>
      <c r="BA2217" s="103">
        <v>0</v>
      </c>
      <c r="BB2217" s="103">
        <v>12</v>
      </c>
      <c r="BC2217" s="39"/>
      <c r="BD2217" s="57" t="s">
        <v>20146</v>
      </c>
      <c r="BE2217" s="57" t="s">
        <v>20146</v>
      </c>
    </row>
    <row r="2218" spans="2:57">
      <c r="B2218" t="s">
        <v>949</v>
      </c>
      <c r="C2218" t="s">
        <v>5809</v>
      </c>
      <c r="D2218" t="s">
        <v>4195</v>
      </c>
      <c r="E2218" s="50">
        <v>691.67161999999996</v>
      </c>
      <c r="F2218" s="50">
        <v>1021.72162</v>
      </c>
      <c r="G2218" s="39"/>
      <c r="H2218" s="38">
        <v>0.31277419928715888</v>
      </c>
      <c r="I2218" s="38">
        <v>0.6481926365322308</v>
      </c>
      <c r="J2218" s="38">
        <v>0.31277419928715888</v>
      </c>
      <c r="K2218" s="38">
        <v>-2.8706157446455327E-2</v>
      </c>
      <c r="L2218" s="38">
        <v>-0.1442882305220512</v>
      </c>
      <c r="M2218" s="38">
        <v>0.80877094271918537</v>
      </c>
      <c r="N2218" s="39"/>
      <c r="O2218" s="38">
        <v>0.31038985062269386</v>
      </c>
      <c r="P2218" s="38">
        <v>0.64519905263530442</v>
      </c>
      <c r="Q2218" s="38">
        <v>0.31038985062269386</v>
      </c>
      <c r="R2218" s="38">
        <v>-3.396589878177525E-2</v>
      </c>
      <c r="S2218" s="38">
        <v>-0.15114277965670675</v>
      </c>
      <c r="T2218" s="38">
        <v>0.78202849817855657</v>
      </c>
      <c r="U2218" s="39"/>
      <c r="V2218" s="50">
        <v>819.99099999999999</v>
      </c>
      <c r="W2218" s="51">
        <v>42.655200000000001</v>
      </c>
      <c r="X2218" s="51">
        <v>27.214500000000001</v>
      </c>
      <c r="Y2218" s="51">
        <v>22.034500000000001</v>
      </c>
      <c r="Z2218" s="39"/>
      <c r="AA2218" s="50">
        <v>14330.189</v>
      </c>
      <c r="AB2218" s="50">
        <v>11790.498</v>
      </c>
      <c r="AC2218" s="50">
        <v>2539.6909999999998</v>
      </c>
      <c r="AD2218" s="50" t="s">
        <v>20162</v>
      </c>
      <c r="AE2218" s="50">
        <v>2281.9859999999999</v>
      </c>
      <c r="AF2218" s="52">
        <v>5.6424931221947876</v>
      </c>
      <c r="AG2218" s="52">
        <v>-3.0260418872111048</v>
      </c>
      <c r="AH2218" s="39"/>
      <c r="AI2218" s="53">
        <v>0.83931</v>
      </c>
      <c r="AJ2218" s="53">
        <v>2.87887</v>
      </c>
      <c r="AK2218" s="53">
        <v>3.0435699999999999</v>
      </c>
      <c r="AL2218" s="53">
        <v>5.6548100000000003</v>
      </c>
      <c r="AM2218" s="53">
        <v>0.40229999999999999</v>
      </c>
      <c r="AN2218" s="53">
        <v>1.2398100000000001</v>
      </c>
      <c r="AO2218" s="53">
        <v>4.3264323884856752</v>
      </c>
      <c r="AP2218" s="53">
        <v>4.5784878807297105</v>
      </c>
      <c r="AQ2218" s="39"/>
      <c r="AR2218" s="51">
        <v>7.1142000000000003</v>
      </c>
      <c r="AS2218" s="104">
        <v>1.6472398359853816E-2</v>
      </c>
      <c r="AT2218" s="38">
        <v>1.2811387900355871E-3</v>
      </c>
      <c r="AU2218" s="102"/>
      <c r="AV2218" s="103">
        <v>0</v>
      </c>
      <c r="AW2218" s="103">
        <v>0</v>
      </c>
      <c r="AX2218" s="103">
        <v>0</v>
      </c>
      <c r="AY2218" s="103">
        <v>0</v>
      </c>
      <c r="AZ2218" s="103">
        <v>0</v>
      </c>
      <c r="BA2218" s="103">
        <v>0</v>
      </c>
      <c r="BB2218" s="103">
        <v>0</v>
      </c>
      <c r="BC2218" s="39"/>
      <c r="BD2218" s="57" t="s">
        <v>20147</v>
      </c>
      <c r="BE2218" s="57" t="s">
        <v>20147</v>
      </c>
    </row>
    <row r="2219" spans="2:57">
      <c r="B2219" t="s">
        <v>2637</v>
      </c>
      <c r="C2219" t="s">
        <v>7496</v>
      </c>
      <c r="D2219" t="s">
        <v>4192</v>
      </c>
      <c r="E2219" s="50">
        <v>72.772279999999995</v>
      </c>
      <c r="F2219" s="50">
        <v>50.842280000000002</v>
      </c>
      <c r="G2219" s="39"/>
      <c r="H2219" s="38">
        <v>-0.33675889328063235</v>
      </c>
      <c r="I2219" s="38">
        <v>-9.4929881337648236E-2</v>
      </c>
      <c r="J2219" s="38">
        <v>-0.33675889328063235</v>
      </c>
      <c r="K2219" s="38">
        <v>5.137844611528819E-2</v>
      </c>
      <c r="L2219" s="38">
        <v>-0.18543689320388346</v>
      </c>
      <c r="M2219" s="38">
        <v>0.67131474103585687</v>
      </c>
      <c r="N2219" s="39"/>
      <c r="O2219" s="38">
        <v>-0.36241992671920076</v>
      </c>
      <c r="P2219" s="38">
        <v>-9.9192144117123737E-2</v>
      </c>
      <c r="Q2219" s="38">
        <v>-0.36241992671920076</v>
      </c>
      <c r="R2219" s="38">
        <v>-6.0753794410368656E-2</v>
      </c>
      <c r="S2219" s="38">
        <v>-0.33555927547844056</v>
      </c>
      <c r="T2219" s="38">
        <v>0.46077769420088077</v>
      </c>
      <c r="U2219" s="39"/>
      <c r="V2219" s="50">
        <v>166.77799999999999</v>
      </c>
      <c r="W2219" s="51">
        <v>17.742100000000001</v>
      </c>
      <c r="X2219" s="51">
        <v>7.6891999999999996</v>
      </c>
      <c r="Y2219" s="51">
        <v>5.9846000000000004</v>
      </c>
      <c r="Z2219" s="39"/>
      <c r="AA2219" s="50">
        <v>127.358</v>
      </c>
      <c r="AB2219" s="50">
        <v>42.957000000000001</v>
      </c>
      <c r="AC2219" s="50">
        <v>84.400999999999996</v>
      </c>
      <c r="AD2219" s="50">
        <v>9.6340000000000003</v>
      </c>
      <c r="AE2219" s="50">
        <v>72.052000000000007</v>
      </c>
      <c r="AF2219" s="52">
        <v>1.5089631639435552</v>
      </c>
      <c r="AG2219" s="52">
        <v>0.33379928941697246</v>
      </c>
      <c r="AH2219" s="39"/>
      <c r="AI2219" s="53">
        <v>0.43634000000000001</v>
      </c>
      <c r="AJ2219" s="53">
        <v>3.5208400000000002</v>
      </c>
      <c r="AK2219" s="53">
        <v>5.67469</v>
      </c>
      <c r="AL2219" s="53">
        <v>5.2756400000000001</v>
      </c>
      <c r="AM2219" s="53">
        <v>0.61297999999999997</v>
      </c>
      <c r="AN2219" s="53">
        <v>0.31408999999999998</v>
      </c>
      <c r="AO2219" s="53">
        <v>2.9612837090104258</v>
      </c>
      <c r="AP2219" s="53">
        <v>3.9646194635059264</v>
      </c>
      <c r="AQ2219" s="39"/>
      <c r="AR2219" s="51">
        <v>12.723599999999999</v>
      </c>
      <c r="AS2219" s="104">
        <v>0.13967216685726733</v>
      </c>
      <c r="AT2219" s="38" t="s">
        <v>20148</v>
      </c>
      <c r="AU2219" s="102"/>
      <c r="AV2219" s="103">
        <v>0</v>
      </c>
      <c r="AW2219" s="103">
        <v>0</v>
      </c>
      <c r="AX2219" s="103">
        <v>0</v>
      </c>
      <c r="AY2219" s="103">
        <v>0</v>
      </c>
      <c r="AZ2219" s="103">
        <v>0</v>
      </c>
      <c r="BA2219" s="103">
        <v>0</v>
      </c>
      <c r="BB2219" s="103">
        <v>0</v>
      </c>
      <c r="BC2219" s="39"/>
      <c r="BD2219" s="57" t="s">
        <v>20146</v>
      </c>
      <c r="BE2219" s="57" t="s">
        <v>20146</v>
      </c>
    </row>
    <row r="2220" spans="2:57">
      <c r="B2220" t="s">
        <v>2544</v>
      </c>
      <c r="C2220" t="s">
        <v>7403</v>
      </c>
      <c r="D2220" t="s">
        <v>4192</v>
      </c>
      <c r="E2220" s="50">
        <v>-27.121690000000001</v>
      </c>
      <c r="F2220" s="50">
        <v>39.179310000000001</v>
      </c>
      <c r="G2220" s="39"/>
      <c r="H2220" s="38">
        <v>-0.42118060081510644</v>
      </c>
      <c r="I2220" s="38">
        <v>-2.4312788016745635E-2</v>
      </c>
      <c r="J2220" s="38">
        <v>-0.42118060081510644</v>
      </c>
      <c r="K2220" s="38">
        <v>-7.1838047382957071E-2</v>
      </c>
      <c r="L2220" s="38">
        <v>-0.59585668277363446</v>
      </c>
      <c r="M2220" s="38">
        <v>5.6883020383572642</v>
      </c>
      <c r="N2220" s="39"/>
      <c r="O2220" s="38">
        <v>-0.47979496284478296</v>
      </c>
      <c r="P2220" s="38">
        <v>-6.5395107717615586E-2</v>
      </c>
      <c r="Q2220" s="38">
        <v>-0.47979496284478296</v>
      </c>
      <c r="R2220" s="38">
        <v>-0.30379615474762345</v>
      </c>
      <c r="S2220" s="38">
        <v>-0.7711281018807491</v>
      </c>
      <c r="T2220" s="38">
        <v>2.5223277980208811</v>
      </c>
      <c r="U2220" s="39"/>
      <c r="V2220" s="50">
        <v>60.005000000000003</v>
      </c>
      <c r="W2220" s="51">
        <v>74.985399999999998</v>
      </c>
      <c r="X2220" s="51">
        <v>2.6181000000000001</v>
      </c>
      <c r="Y2220" s="51">
        <v>1.8081</v>
      </c>
      <c r="Z2220" s="39"/>
      <c r="AA2220" s="50">
        <v>98.355000000000004</v>
      </c>
      <c r="AB2220" s="50">
        <v>38.866999999999997</v>
      </c>
      <c r="AC2220" s="50">
        <v>59.488</v>
      </c>
      <c r="AD2220" s="50" t="s">
        <v>20162</v>
      </c>
      <c r="AE2220" s="50">
        <v>-0.23100000000000001</v>
      </c>
      <c r="AF2220" s="52">
        <v>1.6533586605701991</v>
      </c>
      <c r="AG2220" s="52">
        <v>-43.142245989304811</v>
      </c>
      <c r="AH2220" s="39"/>
      <c r="AI2220" s="53" t="s">
        <v>20148</v>
      </c>
      <c r="AJ2220" s="53" t="s">
        <v>20148</v>
      </c>
      <c r="AK2220" s="53" t="s">
        <v>20148</v>
      </c>
      <c r="AL2220" s="53">
        <v>38.111109999999996</v>
      </c>
      <c r="AM2220" s="53">
        <v>0.64786999999999995</v>
      </c>
      <c r="AN2220" s="53">
        <v>0.62975000000000003</v>
      </c>
      <c r="AO2220" s="53">
        <v>20.951502673796792</v>
      </c>
      <c r="AP2220" s="53">
        <v>24.93908975175048</v>
      </c>
      <c r="AQ2220" s="39"/>
      <c r="AR2220" s="51">
        <v>1.7060999999999999</v>
      </c>
      <c r="AS2220" s="104">
        <v>-0.17641774284110048</v>
      </c>
      <c r="AT2220" s="38">
        <v>0.24020850097884966</v>
      </c>
      <c r="AU2220" s="102"/>
      <c r="AV2220" s="103">
        <v>0</v>
      </c>
      <c r="AW2220" s="103">
        <v>0</v>
      </c>
      <c r="AX2220" s="103">
        <v>0</v>
      </c>
      <c r="AY2220" s="103">
        <v>0</v>
      </c>
      <c r="AZ2220" s="103">
        <v>0</v>
      </c>
      <c r="BA2220" s="103">
        <v>0</v>
      </c>
      <c r="BB2220" s="103">
        <v>0</v>
      </c>
      <c r="BC2220" s="39"/>
      <c r="BD2220" s="57" t="s">
        <v>20146</v>
      </c>
      <c r="BE2220" s="57" t="s">
        <v>20146</v>
      </c>
    </row>
    <row r="2221" spans="2:57">
      <c r="B2221" t="s">
        <v>1981</v>
      </c>
      <c r="C2221" t="s">
        <v>6840</v>
      </c>
      <c r="D2221" t="s">
        <v>4192</v>
      </c>
      <c r="E2221" s="50">
        <v>126.5214</v>
      </c>
      <c r="F2221" s="50">
        <v>159.46639999999999</v>
      </c>
      <c r="G2221" s="39"/>
      <c r="H2221" s="38">
        <v>-0.5502702702702702</v>
      </c>
      <c r="I2221" s="38">
        <v>9.7087378640776656E-3</v>
      </c>
      <c r="J2221" s="38">
        <v>-0.5502702702702702</v>
      </c>
      <c r="K2221" s="38">
        <v>-1.6229842762312985E-2</v>
      </c>
      <c r="L2221" s="38">
        <v>-0.23938869523164363</v>
      </c>
      <c r="M2221" s="38">
        <v>-0.17426239400387455</v>
      </c>
      <c r="N2221" s="39"/>
      <c r="O2221" s="38">
        <v>-0.5637885378973384</v>
      </c>
      <c r="P2221" s="38">
        <v>6.6434157740737909E-3</v>
      </c>
      <c r="Q2221" s="38">
        <v>-0.5637885378973384</v>
      </c>
      <c r="R2221" s="38">
        <v>-7.6248388959242019E-2</v>
      </c>
      <c r="S2221" s="38">
        <v>-0.26956463108768669</v>
      </c>
      <c r="T2221" s="38">
        <v>-0.301390958628724</v>
      </c>
      <c r="U2221" s="39"/>
      <c r="V2221" s="50">
        <v>444.084</v>
      </c>
      <c r="W2221" s="51">
        <v>73.998800000000003</v>
      </c>
      <c r="X2221" s="51">
        <v>7.8070000000000004</v>
      </c>
      <c r="Y2221" s="51">
        <v>6.4970999999999997</v>
      </c>
      <c r="Z2221" s="39"/>
      <c r="AA2221" s="50">
        <v>258.87400000000002</v>
      </c>
      <c r="AB2221" s="50">
        <v>97.47</v>
      </c>
      <c r="AC2221" s="50">
        <v>161.404</v>
      </c>
      <c r="AD2221" s="50">
        <v>1.476</v>
      </c>
      <c r="AE2221" s="50">
        <v>35.024999999999999</v>
      </c>
      <c r="AF2221" s="52">
        <v>1.6038883794701497</v>
      </c>
      <c r="AG2221" s="52">
        <v>-1.3788401117123408</v>
      </c>
      <c r="AH2221" s="39"/>
      <c r="AI2221" s="53">
        <v>0.28489999999999999</v>
      </c>
      <c r="AJ2221" s="53">
        <v>2.4130600000000002</v>
      </c>
      <c r="AK2221" s="53">
        <v>3.6493000000000002</v>
      </c>
      <c r="AL2221" s="53">
        <v>5.8591499999999996</v>
      </c>
      <c r="AM2221" s="53">
        <v>1.0373000000000001</v>
      </c>
      <c r="AN2221" s="53">
        <v>0.37203999999999998</v>
      </c>
      <c r="AO2221" s="53">
        <v>3.4793681270727874</v>
      </c>
      <c r="AP2221" s="53">
        <v>4.5995500432650704</v>
      </c>
      <c r="AQ2221" s="39"/>
      <c r="AR2221" s="51">
        <v>18.96</v>
      </c>
      <c r="AS2221" s="104">
        <v>0.34018211075787896</v>
      </c>
      <c r="AT2221" s="38" t="s">
        <v>20148</v>
      </c>
      <c r="AU2221" s="102"/>
      <c r="AV2221" s="103">
        <v>1</v>
      </c>
      <c r="AW2221" s="103">
        <v>0</v>
      </c>
      <c r="AX2221" s="103">
        <v>0</v>
      </c>
      <c r="AY2221" s="103">
        <v>0</v>
      </c>
      <c r="AZ2221" s="103">
        <v>0</v>
      </c>
      <c r="BA2221" s="103">
        <v>0</v>
      </c>
      <c r="BB2221" s="103">
        <v>1</v>
      </c>
      <c r="BC2221" s="39"/>
      <c r="BD2221" s="57" t="s">
        <v>20146</v>
      </c>
      <c r="BE2221" s="57" t="s">
        <v>20146</v>
      </c>
    </row>
    <row r="2222" spans="2:57">
      <c r="B2222" t="s">
        <v>2062</v>
      </c>
      <c r="C2222" t="s">
        <v>6921</v>
      </c>
      <c r="D2222" t="s">
        <v>4190</v>
      </c>
      <c r="E2222" s="50">
        <v>161.79646</v>
      </c>
      <c r="F2222" s="50">
        <v>176.71788000000001</v>
      </c>
      <c r="G2222" s="39"/>
      <c r="H2222" s="38">
        <v>-0.62449799196787148</v>
      </c>
      <c r="I2222" s="38">
        <v>3.6011080332410073E-2</v>
      </c>
      <c r="J2222" s="38">
        <v>-0.62449799196787148</v>
      </c>
      <c r="K2222" s="38" t="s">
        <v>20162</v>
      </c>
      <c r="L2222" s="38" t="s">
        <v>20162</v>
      </c>
      <c r="M2222" s="38" t="s">
        <v>20162</v>
      </c>
      <c r="N2222" s="39"/>
      <c r="O2222" s="38" t="s">
        <v>20162</v>
      </c>
      <c r="P2222" s="38">
        <v>3.6011018946531026E-2</v>
      </c>
      <c r="Q2222" s="38" t="s">
        <v>20162</v>
      </c>
      <c r="R2222" s="38" t="s">
        <v>20162</v>
      </c>
      <c r="S2222" s="38" t="s">
        <v>20162</v>
      </c>
      <c r="T2222" s="38" t="s">
        <v>20162</v>
      </c>
      <c r="U2222" s="39"/>
      <c r="V2222" s="50">
        <v>8.5915400000000002</v>
      </c>
      <c r="W2222" s="51">
        <v>20.267499999999998</v>
      </c>
      <c r="X2222" s="51">
        <v>-75.887600000000006</v>
      </c>
      <c r="Y2222" s="51">
        <v>-176.07579999999999</v>
      </c>
      <c r="Z2222" s="39"/>
      <c r="AA2222" s="50">
        <v>25.167369999999998</v>
      </c>
      <c r="AB2222" s="50">
        <v>31.778829999999999</v>
      </c>
      <c r="AC2222" s="50">
        <v>-6.6114600000000001</v>
      </c>
      <c r="AD2222" s="50">
        <v>14.70833</v>
      </c>
      <c r="AE2222" s="50">
        <v>-39.844529999999999</v>
      </c>
      <c r="AF2222" s="52">
        <v>-3.806628188025035</v>
      </c>
      <c r="AG2222" s="52">
        <v>-1.2715676494194794</v>
      </c>
      <c r="AH2222" s="39"/>
      <c r="AI2222" s="53">
        <v>18.832070000000002</v>
      </c>
      <c r="AJ2222" s="53" t="s">
        <v>20148</v>
      </c>
      <c r="AK2222" s="53" t="s">
        <v>20148</v>
      </c>
      <c r="AL2222" s="53" t="s">
        <v>20148</v>
      </c>
      <c r="AM2222" s="53" t="s">
        <v>20148</v>
      </c>
      <c r="AN2222" s="53">
        <v>0.29532000000000003</v>
      </c>
      <c r="AO2222" s="53">
        <v>-28.712111808306336</v>
      </c>
      <c r="AP2222" s="53">
        <v>-27.104301893274766</v>
      </c>
      <c r="AQ2222" s="39"/>
      <c r="AR2222" s="51" t="s">
        <v>20148</v>
      </c>
      <c r="AS2222" s="104">
        <v>-5.2765103386881567</v>
      </c>
      <c r="AT2222" s="38" t="s">
        <v>20148</v>
      </c>
      <c r="AU2222" s="102"/>
      <c r="AV2222" s="103">
        <v>2</v>
      </c>
      <c r="AW2222" s="103">
        <v>1</v>
      </c>
      <c r="AX2222" s="103">
        <v>0</v>
      </c>
      <c r="AY2222" s="103">
        <v>0</v>
      </c>
      <c r="AZ2222" s="103">
        <v>0</v>
      </c>
      <c r="BA2222" s="103">
        <v>0</v>
      </c>
      <c r="BB2222" s="103">
        <v>3</v>
      </c>
      <c r="BC2222" s="39"/>
      <c r="BD2222" s="57" t="s">
        <v>20146</v>
      </c>
      <c r="BE2222" s="57" t="s">
        <v>20146</v>
      </c>
    </row>
    <row r="2223" spans="2:57">
      <c r="B2223" t="s">
        <v>1713</v>
      </c>
      <c r="C2223" t="s">
        <v>6572</v>
      </c>
      <c r="D2223" t="s">
        <v>4196</v>
      </c>
      <c r="E2223" s="50">
        <v>-4.3006599999999997</v>
      </c>
      <c r="F2223" s="50">
        <v>224.50235000000001</v>
      </c>
      <c r="G2223" s="39"/>
      <c r="H2223" s="38">
        <v>-0.65250965250965254</v>
      </c>
      <c r="I2223" s="38">
        <v>-0.15094339622641506</v>
      </c>
      <c r="J2223" s="38">
        <v>-0.65250965250965254</v>
      </c>
      <c r="K2223" s="38" t="s">
        <v>20162</v>
      </c>
      <c r="L2223" s="38" t="s">
        <v>20162</v>
      </c>
      <c r="M2223" s="38" t="s">
        <v>20162</v>
      </c>
      <c r="N2223" s="39"/>
      <c r="O2223" s="38">
        <v>-0.6509515396762886</v>
      </c>
      <c r="P2223" s="38">
        <v>-0.15053240628190789</v>
      </c>
      <c r="Q2223" s="38">
        <v>-0.6509515396762886</v>
      </c>
      <c r="R2223" s="38" t="s">
        <v>20162</v>
      </c>
      <c r="S2223" s="38" t="s">
        <v>20162</v>
      </c>
      <c r="T2223" s="38" t="s">
        <v>20162</v>
      </c>
      <c r="U2223" s="39"/>
      <c r="V2223" s="50" t="s">
        <v>20162</v>
      </c>
      <c r="W2223" s="51" t="s">
        <v>20162</v>
      </c>
      <c r="X2223" s="51" t="s">
        <v>20162</v>
      </c>
      <c r="Y2223" s="51" t="s">
        <v>20162</v>
      </c>
      <c r="Z2223" s="39"/>
      <c r="AA2223" s="50">
        <v>398.45</v>
      </c>
      <c r="AB2223" s="50">
        <v>34.874000000000002</v>
      </c>
      <c r="AC2223" s="50">
        <v>363.57600000000002</v>
      </c>
      <c r="AD2223" s="50" t="s">
        <v>20162</v>
      </c>
      <c r="AE2223" s="50">
        <v>-80.64</v>
      </c>
      <c r="AF2223" s="52">
        <v>1.0959194226241555</v>
      </c>
      <c r="AG2223" s="52">
        <v>6.3804240182703778</v>
      </c>
      <c r="AH2223" s="39"/>
      <c r="AI2223" s="53" t="s">
        <v>20162</v>
      </c>
      <c r="AJ2223" s="53" t="s">
        <v>20148</v>
      </c>
      <c r="AK2223" s="53" t="s">
        <v>20148</v>
      </c>
      <c r="AL2223" s="53" t="s">
        <v>20148</v>
      </c>
      <c r="AM2223" s="53">
        <v>0.61539999999999995</v>
      </c>
      <c r="AN2223" s="53" t="s">
        <v>20162</v>
      </c>
      <c r="AO2223" s="53">
        <v>-4.5373259362557858</v>
      </c>
      <c r="AP2223" s="53">
        <v>-4.4457671590954098</v>
      </c>
      <c r="AQ2223" s="39"/>
      <c r="AR2223" s="51">
        <v>-22.7529</v>
      </c>
      <c r="AS2223" s="104">
        <v>-0.24279168609878404</v>
      </c>
      <c r="AT2223" s="38" t="s">
        <v>20148</v>
      </c>
      <c r="AU2223" s="102"/>
      <c r="AV2223" s="103">
        <v>2</v>
      </c>
      <c r="AW2223" s="103">
        <v>0</v>
      </c>
      <c r="AX2223" s="103">
        <v>2</v>
      </c>
      <c r="AY2223" s="103">
        <v>0</v>
      </c>
      <c r="AZ2223" s="103">
        <v>0</v>
      </c>
      <c r="BA2223" s="103">
        <v>0</v>
      </c>
      <c r="BB2223" s="103">
        <v>4</v>
      </c>
      <c r="BC2223" s="39"/>
      <c r="BD2223" s="57" t="s">
        <v>20146</v>
      </c>
      <c r="BE2223" s="57" t="s">
        <v>20147</v>
      </c>
    </row>
    <row r="2224" spans="2:57">
      <c r="B2224" t="s">
        <v>611</v>
      </c>
      <c r="C2224" t="s">
        <v>5472</v>
      </c>
      <c r="D2224" t="s">
        <v>4195</v>
      </c>
      <c r="E2224" s="50" t="s">
        <v>20162</v>
      </c>
      <c r="F2224" s="50">
        <v>2230.8531499999999</v>
      </c>
      <c r="G2224" s="39"/>
      <c r="H2224" s="38">
        <v>-0.19347239783369641</v>
      </c>
      <c r="I2224" s="38">
        <v>0.13072775252183755</v>
      </c>
      <c r="J2224" s="38">
        <v>-0.19347239783369641</v>
      </c>
      <c r="K2224" s="38">
        <v>0.38942913655913891</v>
      </c>
      <c r="L2224" s="38">
        <v>0.5762362185845602</v>
      </c>
      <c r="M2224" s="38">
        <v>1.3341006765791379</v>
      </c>
      <c r="N2224" s="39"/>
      <c r="O2224" s="38">
        <v>-0.34771858240777476</v>
      </c>
      <c r="P2224" s="38">
        <v>7.0365190565014002E-2</v>
      </c>
      <c r="Q2224" s="38">
        <v>-0.34771858240777476</v>
      </c>
      <c r="R2224" s="38">
        <v>-0.26223095725660228</v>
      </c>
      <c r="S2224" s="38">
        <v>-0.36321788116032283</v>
      </c>
      <c r="T2224" s="38">
        <v>-0.7182121878037877</v>
      </c>
      <c r="U2224" s="39"/>
      <c r="V2224" s="50">
        <v>2272</v>
      </c>
      <c r="W2224" s="51">
        <v>100</v>
      </c>
      <c r="X2224" s="51" t="s">
        <v>20163</v>
      </c>
      <c r="Y2224" s="51">
        <v>31.558</v>
      </c>
      <c r="Z2224" s="39"/>
      <c r="AA2224" s="50">
        <v>80605</v>
      </c>
      <c r="AB2224" s="50">
        <v>77997</v>
      </c>
      <c r="AC2224" s="50">
        <v>2608</v>
      </c>
      <c r="AD2224" s="50">
        <v>75044</v>
      </c>
      <c r="AE2224" s="50">
        <v>3939</v>
      </c>
      <c r="AF2224" s="52">
        <v>30.906825153374232</v>
      </c>
      <c r="AG2224" s="52" t="s">
        <v>20162</v>
      </c>
      <c r="AH2224" s="39"/>
      <c r="AI2224" s="53" t="s">
        <v>20162</v>
      </c>
      <c r="AJ2224" s="53" t="s">
        <v>20162</v>
      </c>
      <c r="AK2224" s="53" t="s">
        <v>20162</v>
      </c>
      <c r="AL2224" s="53">
        <v>3.9354100000000001</v>
      </c>
      <c r="AM2224" s="53">
        <v>0.97384000000000004</v>
      </c>
      <c r="AN2224" s="53">
        <v>1.23085</v>
      </c>
      <c r="AO2224" s="53" t="s">
        <v>20162</v>
      </c>
      <c r="AP2224" s="53" t="s">
        <v>20162</v>
      </c>
      <c r="AQ2224" s="39"/>
      <c r="AR2224" s="51">
        <v>28.367899999999999</v>
      </c>
      <c r="AS2224" s="104" t="s">
        <v>20162</v>
      </c>
      <c r="AT2224" s="38">
        <v>3.9254122602891801E-2</v>
      </c>
      <c r="AU2224" s="102"/>
      <c r="AV2224" s="103">
        <v>1</v>
      </c>
      <c r="AW2224" s="103">
        <v>0</v>
      </c>
      <c r="AX2224" s="103">
        <v>9</v>
      </c>
      <c r="AY2224" s="103">
        <v>1</v>
      </c>
      <c r="AZ2224" s="103">
        <v>0</v>
      </c>
      <c r="BA2224" s="103">
        <v>0</v>
      </c>
      <c r="BB2224" s="103">
        <v>11</v>
      </c>
      <c r="BC2224" s="39"/>
      <c r="BD2224" s="57" t="s">
        <v>20147</v>
      </c>
      <c r="BE2224" s="57" t="s">
        <v>20147</v>
      </c>
    </row>
    <row r="2225" spans="2:57">
      <c r="B2225" t="s">
        <v>919</v>
      </c>
      <c r="C2225" t="s">
        <v>5779</v>
      </c>
      <c r="D2225" t="s">
        <v>4198</v>
      </c>
      <c r="E2225" s="50">
        <v>429.42930000000001</v>
      </c>
      <c r="F2225" s="50">
        <v>538.58529999999996</v>
      </c>
      <c r="G2225" s="39"/>
      <c r="H2225" s="38">
        <v>-0.79365079365079372</v>
      </c>
      <c r="I2225" s="38">
        <v>-0.27628865979381445</v>
      </c>
      <c r="J2225" s="38">
        <v>-0.79365079365079372</v>
      </c>
      <c r="K2225" s="38" t="s">
        <v>20162</v>
      </c>
      <c r="L2225" s="38" t="s">
        <v>20162</v>
      </c>
      <c r="M2225" s="38" t="s">
        <v>20162</v>
      </c>
      <c r="N2225" s="39"/>
      <c r="O2225" s="38">
        <v>-0.73106328102414664</v>
      </c>
      <c r="P2225" s="38">
        <v>-0.11656537619250951</v>
      </c>
      <c r="Q2225" s="38">
        <v>-0.73106328102414664</v>
      </c>
      <c r="R2225" s="38" t="s">
        <v>20162</v>
      </c>
      <c r="S2225" s="38" t="s">
        <v>20162</v>
      </c>
      <c r="T2225" s="38" t="s">
        <v>20162</v>
      </c>
      <c r="U2225" s="39"/>
      <c r="V2225" s="50">
        <v>23.736000000000001</v>
      </c>
      <c r="W2225" s="51">
        <v>45.020200000000003</v>
      </c>
      <c r="X2225" s="51">
        <v>-288.62479999999999</v>
      </c>
      <c r="Y2225" s="51" t="s">
        <v>20148</v>
      </c>
      <c r="Z2225" s="39"/>
      <c r="AA2225" s="50">
        <v>295.601</v>
      </c>
      <c r="AB2225" s="50">
        <v>230.065</v>
      </c>
      <c r="AC2225" s="50">
        <v>65.536000000000001</v>
      </c>
      <c r="AD2225" s="50">
        <v>3.7160000000000002</v>
      </c>
      <c r="AE2225" s="50">
        <v>-228.667</v>
      </c>
      <c r="AF2225" s="52">
        <v>4.5105133056640625</v>
      </c>
      <c r="AG2225" s="52">
        <v>3.8571871356249909</v>
      </c>
      <c r="AH2225" s="39"/>
      <c r="AI2225" s="53">
        <v>18.091899999999999</v>
      </c>
      <c r="AJ2225" s="53" t="s">
        <v>20148</v>
      </c>
      <c r="AK2225" s="53" t="s">
        <v>20148</v>
      </c>
      <c r="AL2225" s="53" t="s">
        <v>20148</v>
      </c>
      <c r="AM2225" s="53">
        <v>6.3065300000000004</v>
      </c>
      <c r="AN2225" s="53">
        <v>5.7918900000000004</v>
      </c>
      <c r="AO2225" s="53">
        <v>-7.9492465278290254</v>
      </c>
      <c r="AP2225" s="53">
        <v>-7.8616409762363517</v>
      </c>
      <c r="AQ2225" s="39"/>
      <c r="AR2225" s="51">
        <v>-297.57929999999999</v>
      </c>
      <c r="AS2225" s="104">
        <v>-3.4563341910095406</v>
      </c>
      <c r="AT2225" s="38" t="s">
        <v>20148</v>
      </c>
      <c r="AU2225" s="102"/>
      <c r="AV2225" s="103">
        <v>5</v>
      </c>
      <c r="AW2225" s="103">
        <v>2</v>
      </c>
      <c r="AX2225" s="103">
        <v>1</v>
      </c>
      <c r="AY2225" s="103">
        <v>0</v>
      </c>
      <c r="AZ2225" s="103">
        <v>0</v>
      </c>
      <c r="BA2225" s="103">
        <v>0</v>
      </c>
      <c r="BB2225" s="103">
        <v>8</v>
      </c>
      <c r="BC2225" s="39"/>
      <c r="BD2225" s="57" t="s">
        <v>20146</v>
      </c>
      <c r="BE2225" s="57" t="s">
        <v>20146</v>
      </c>
    </row>
    <row r="2226" spans="2:57">
      <c r="B2226" t="s">
        <v>3494</v>
      </c>
      <c r="C2226" t="s">
        <v>8331</v>
      </c>
      <c r="D2226" t="s">
        <v>4198</v>
      </c>
      <c r="E2226" s="50">
        <v>2133.9372499999999</v>
      </c>
      <c r="F2226" s="50">
        <v>2184.7897800000001</v>
      </c>
      <c r="G2226" s="39"/>
      <c r="H2226" s="38" t="s">
        <v>20162</v>
      </c>
      <c r="I2226" s="38">
        <v>-0.16701902748414377</v>
      </c>
      <c r="J2226" s="38" t="s">
        <v>20162</v>
      </c>
      <c r="K2226" s="38" t="s">
        <v>20162</v>
      </c>
      <c r="L2226" s="38" t="s">
        <v>20162</v>
      </c>
      <c r="M2226" s="38" t="s">
        <v>20162</v>
      </c>
      <c r="N2226" s="39"/>
      <c r="O2226" s="38">
        <v>-0.40331737373720211</v>
      </c>
      <c r="P2226" s="38">
        <v>-0.21158392591960573</v>
      </c>
      <c r="Q2226" s="38">
        <v>-0.40331737373720211</v>
      </c>
      <c r="R2226" s="38" t="s">
        <v>20162</v>
      </c>
      <c r="S2226" s="38" t="s">
        <v>20162</v>
      </c>
      <c r="T2226" s="38" t="s">
        <v>20162</v>
      </c>
      <c r="U2226" s="39"/>
      <c r="V2226" s="50">
        <v>119.134</v>
      </c>
      <c r="W2226" s="51">
        <v>40.428400000000003</v>
      </c>
      <c r="X2226" s="51">
        <v>-18.419499999999999</v>
      </c>
      <c r="Y2226" s="51">
        <v>-20.785799999999998</v>
      </c>
      <c r="Z2226" s="39"/>
      <c r="AA2226" s="50">
        <v>216.006</v>
      </c>
      <c r="AB2226" s="50">
        <v>84.33</v>
      </c>
      <c r="AC2226" s="50">
        <v>131.67599999999999</v>
      </c>
      <c r="AD2226" s="50">
        <v>7.0590000000000002</v>
      </c>
      <c r="AE2226" s="50">
        <v>-28.696999999999999</v>
      </c>
      <c r="AF2226" s="52">
        <v>1.6404356146906043</v>
      </c>
      <c r="AG2226" s="52">
        <v>3.529473353575542</v>
      </c>
      <c r="AH2226" s="39"/>
      <c r="AI2226" s="53">
        <v>5.7589499999999996</v>
      </c>
      <c r="AJ2226" s="53" t="s">
        <v>20148</v>
      </c>
      <c r="AK2226" s="53" t="s">
        <v>20148</v>
      </c>
      <c r="AL2226" s="53" t="s">
        <v>20162</v>
      </c>
      <c r="AM2226" s="53" t="s">
        <v>20162</v>
      </c>
      <c r="AN2226" s="53" t="s">
        <v>20162</v>
      </c>
      <c r="AO2226" s="53">
        <v>-114.37492304470736</v>
      </c>
      <c r="AP2226" s="53">
        <v>-99.562057054320093</v>
      </c>
      <c r="AQ2226" s="39"/>
      <c r="AR2226" s="51">
        <v>-34.359099999999998</v>
      </c>
      <c r="AS2226" s="104">
        <v>-0.33251507712822365</v>
      </c>
      <c r="AT2226" s="38" t="s">
        <v>20148</v>
      </c>
      <c r="AU2226" s="102"/>
      <c r="AV2226" s="103">
        <v>0</v>
      </c>
      <c r="AW2226" s="103">
        <v>0</v>
      </c>
      <c r="AX2226" s="103">
        <v>1</v>
      </c>
      <c r="AY2226" s="103">
        <v>0</v>
      </c>
      <c r="AZ2226" s="103">
        <v>0</v>
      </c>
      <c r="BA2226" s="103">
        <v>0</v>
      </c>
      <c r="BB2226" s="103">
        <v>1</v>
      </c>
      <c r="BC2226" s="39"/>
      <c r="BD2226" s="57" t="s">
        <v>20146</v>
      </c>
      <c r="BE2226" s="57" t="s">
        <v>20146</v>
      </c>
    </row>
    <row r="2227" spans="2:57">
      <c r="B2227" t="s">
        <v>729</v>
      </c>
      <c r="C2227" t="s">
        <v>5590</v>
      </c>
      <c r="D2227" t="s">
        <v>4195</v>
      </c>
      <c r="E2227" s="50" t="s">
        <v>20162</v>
      </c>
      <c r="F2227" s="50">
        <v>1860.10859</v>
      </c>
      <c r="G2227" s="39"/>
      <c r="H2227" s="38">
        <v>0.16029857826157068</v>
      </c>
      <c r="I2227" s="38">
        <v>0.1515506625467069</v>
      </c>
      <c r="J2227" s="38">
        <v>0.16029857826157068</v>
      </c>
      <c r="K2227" s="38">
        <v>0.1732172630106148</v>
      </c>
      <c r="L2227" s="38">
        <v>0.36468174370097128</v>
      </c>
      <c r="M2227" s="38">
        <v>1.9060288015621185</v>
      </c>
      <c r="N2227" s="39"/>
      <c r="O2227" s="38">
        <v>0.11394603208219234</v>
      </c>
      <c r="P2227" s="38">
        <v>0.14416354053507696</v>
      </c>
      <c r="Q2227" s="38">
        <v>0.11394603208219234</v>
      </c>
      <c r="R2227" s="38">
        <v>4.7245725776755565E-2</v>
      </c>
      <c r="S2227" s="38">
        <v>0.16098140942242578</v>
      </c>
      <c r="T2227" s="38">
        <v>1.719412673316802</v>
      </c>
      <c r="U2227" s="39"/>
      <c r="V2227" s="50">
        <v>487.13900000000001</v>
      </c>
      <c r="W2227" s="51" t="s">
        <v>20162</v>
      </c>
      <c r="X2227" s="51" t="s">
        <v>20163</v>
      </c>
      <c r="Y2227" s="51">
        <v>31.794799999999999</v>
      </c>
      <c r="Z2227" s="39"/>
      <c r="AA2227" s="50">
        <v>12012.111000000001</v>
      </c>
      <c r="AB2227" s="50">
        <v>10761.657999999999</v>
      </c>
      <c r="AC2227" s="50">
        <v>1250.453</v>
      </c>
      <c r="AD2227" s="50">
        <v>361.14099999999996</v>
      </c>
      <c r="AE2227" s="50">
        <v>856.20299999999997</v>
      </c>
      <c r="AF2227" s="52">
        <v>9.6062075103982316</v>
      </c>
      <c r="AG2227" s="52" t="s">
        <v>20162</v>
      </c>
      <c r="AH2227" s="39"/>
      <c r="AI2227" s="53" t="s">
        <v>20162</v>
      </c>
      <c r="AJ2227" s="53" t="s">
        <v>20162</v>
      </c>
      <c r="AK2227" s="53" t="s">
        <v>20162</v>
      </c>
      <c r="AL2227" s="53">
        <v>12.26554</v>
      </c>
      <c r="AM2227" s="53">
        <v>1.4989399999999999</v>
      </c>
      <c r="AN2227" s="53">
        <v>3.8702299999999998</v>
      </c>
      <c r="AO2227" s="53" t="s">
        <v>20162</v>
      </c>
      <c r="AP2227" s="53" t="s">
        <v>20162</v>
      </c>
      <c r="AQ2227" s="39"/>
      <c r="AR2227" s="51">
        <v>12.705500000000001</v>
      </c>
      <c r="AS2227" s="104" t="s">
        <v>20162</v>
      </c>
      <c r="AT2227" s="38">
        <v>2.552220756886588E-2</v>
      </c>
      <c r="AU2227" s="102"/>
      <c r="AV2227" s="103">
        <v>1</v>
      </c>
      <c r="AW2227" s="103">
        <v>2</v>
      </c>
      <c r="AX2227" s="103">
        <v>3</v>
      </c>
      <c r="AY2227" s="103">
        <v>0</v>
      </c>
      <c r="AZ2227" s="103">
        <v>0</v>
      </c>
      <c r="BA2227" s="103">
        <v>0</v>
      </c>
      <c r="BB2227" s="103">
        <v>6</v>
      </c>
      <c r="BC2227" s="39"/>
      <c r="BD2227" s="57" t="s">
        <v>20147</v>
      </c>
      <c r="BE2227" s="57" t="s">
        <v>20147</v>
      </c>
    </row>
    <row r="2228" spans="2:57">
      <c r="B2228" t="s">
        <v>501</v>
      </c>
      <c r="C2228" t="s">
        <v>5362</v>
      </c>
      <c r="D2228" t="s">
        <v>4198</v>
      </c>
      <c r="E2228" s="50">
        <v>2910.53179</v>
      </c>
      <c r="F2228" s="50">
        <v>2935.75279</v>
      </c>
      <c r="G2228" s="39"/>
      <c r="H2228" s="38">
        <v>-0.51804593510754637</v>
      </c>
      <c r="I2228" s="38">
        <v>-0.22486074464966277</v>
      </c>
      <c r="J2228" s="38">
        <v>-0.51804593510754637</v>
      </c>
      <c r="K2228" s="38" t="s">
        <v>20162</v>
      </c>
      <c r="L2228" s="38" t="s">
        <v>20162</v>
      </c>
      <c r="M2228" s="38" t="s">
        <v>20162</v>
      </c>
      <c r="N2228" s="39"/>
      <c r="O2228" s="38">
        <v>-0.44688520285168931</v>
      </c>
      <c r="P2228" s="38">
        <v>-0.22357549651397302</v>
      </c>
      <c r="Q2228" s="38">
        <v>-0.44688520285168931</v>
      </c>
      <c r="R2228" s="38" t="s">
        <v>20162</v>
      </c>
      <c r="S2228" s="38" t="s">
        <v>20162</v>
      </c>
      <c r="T2228" s="38" t="s">
        <v>20162</v>
      </c>
      <c r="U2228" s="39"/>
      <c r="V2228" s="50">
        <v>273.86500000000001</v>
      </c>
      <c r="W2228" s="51">
        <v>59.318199999999997</v>
      </c>
      <c r="X2228" s="51">
        <v>-22.401900000000001</v>
      </c>
      <c r="Y2228" s="51">
        <v>-18.0548</v>
      </c>
      <c r="Z2228" s="39"/>
      <c r="AA2228" s="50">
        <v>1301.0139999999999</v>
      </c>
      <c r="AB2228" s="50">
        <v>230.50700000000001</v>
      </c>
      <c r="AC2228" s="50">
        <v>1070.5070000000001</v>
      </c>
      <c r="AD2228" s="50" t="s">
        <v>20162</v>
      </c>
      <c r="AE2228" s="50">
        <v>-209.61600000000001</v>
      </c>
      <c r="AF2228" s="52">
        <v>1.215325074941126</v>
      </c>
      <c r="AG2228" s="52">
        <v>0.76285909046645239</v>
      </c>
      <c r="AH2228" s="39"/>
      <c r="AI2228" s="53">
        <v>10.62762</v>
      </c>
      <c r="AJ2228" s="53" t="s">
        <v>20148</v>
      </c>
      <c r="AK2228" s="53" t="s">
        <v>20148</v>
      </c>
      <c r="AL2228" s="53" t="s">
        <v>20148</v>
      </c>
      <c r="AM2228" s="53">
        <v>2.7186900000000001</v>
      </c>
      <c r="AN2228" s="53">
        <v>9.3379700000000003</v>
      </c>
      <c r="AO2228" s="53">
        <v>-57.176994644074398</v>
      </c>
      <c r="AP2228" s="53">
        <v>-47.851751234698703</v>
      </c>
      <c r="AQ2228" s="39"/>
      <c r="AR2228" s="51">
        <v>-6.6851000000000003</v>
      </c>
      <c r="AS2228" s="104">
        <v>-5.8833344681063264E-2</v>
      </c>
      <c r="AT2228" s="38" t="s">
        <v>20148</v>
      </c>
      <c r="AU2228" s="102"/>
      <c r="AV2228" s="103">
        <v>7</v>
      </c>
      <c r="AW2228" s="103">
        <v>4</v>
      </c>
      <c r="AX2228" s="103">
        <v>2</v>
      </c>
      <c r="AY2228" s="103">
        <v>0</v>
      </c>
      <c r="AZ2228" s="103">
        <v>0</v>
      </c>
      <c r="BA2228" s="103">
        <v>0</v>
      </c>
      <c r="BB2228" s="103">
        <v>13</v>
      </c>
      <c r="BC2228" s="39"/>
      <c r="BD2228" s="57" t="s">
        <v>20146</v>
      </c>
      <c r="BE2228" s="57" t="s">
        <v>20146</v>
      </c>
    </row>
    <row r="2229" spans="2:57">
      <c r="B2229" t="s">
        <v>2570</v>
      </c>
      <c r="C2229" t="s">
        <v>7429</v>
      </c>
      <c r="D2229" t="s">
        <v>4188</v>
      </c>
      <c r="E2229" s="50">
        <v>81.159850000000006</v>
      </c>
      <c r="F2229" s="50">
        <v>60.211849999999998</v>
      </c>
      <c r="G2229" s="39"/>
      <c r="H2229" s="38">
        <v>-0.13763366678164879</v>
      </c>
      <c r="I2229" s="38">
        <v>0.14942528735632177</v>
      </c>
      <c r="J2229" s="38">
        <v>-0.13763366678164879</v>
      </c>
      <c r="K2229" s="38">
        <v>-0.40476190476190477</v>
      </c>
      <c r="L2229" s="38">
        <v>-0.91519674355495251</v>
      </c>
      <c r="M2229" s="38" t="s">
        <v>20162</v>
      </c>
      <c r="N2229" s="39"/>
      <c r="O2229" s="38">
        <v>-0.12745351778601144</v>
      </c>
      <c r="P2229" s="38">
        <v>0.14945446020825837</v>
      </c>
      <c r="Q2229" s="38">
        <v>-0.12745351778601144</v>
      </c>
      <c r="R2229" s="38">
        <v>-0.38751525697273792</v>
      </c>
      <c r="S2229" s="38">
        <v>-0.90697385435355782</v>
      </c>
      <c r="T2229" s="38" t="s">
        <v>20162</v>
      </c>
      <c r="U2229" s="39"/>
      <c r="V2229" s="50">
        <v>118.502</v>
      </c>
      <c r="W2229" s="51">
        <v>40.906399999999998</v>
      </c>
      <c r="X2229" s="51">
        <v>-4.3205999999999998</v>
      </c>
      <c r="Y2229" s="51">
        <v>-3.9948000000000001</v>
      </c>
      <c r="Z2229" s="39"/>
      <c r="AA2229" s="50">
        <v>142.32499999999999</v>
      </c>
      <c r="AB2229" s="50">
        <v>31.658000000000001</v>
      </c>
      <c r="AC2229" s="50">
        <v>110.667</v>
      </c>
      <c r="AD2229" s="50" t="s">
        <v>20162</v>
      </c>
      <c r="AE2229" s="50">
        <v>-261.36200000000002</v>
      </c>
      <c r="AF2229" s="52">
        <v>1.2860654034174595</v>
      </c>
      <c r="AG2229" s="52">
        <v>14.563812600969307</v>
      </c>
      <c r="AH2229" s="39"/>
      <c r="AI2229" s="53">
        <v>0.68488000000000004</v>
      </c>
      <c r="AJ2229" s="53">
        <v>34.521419999999999</v>
      </c>
      <c r="AK2229" s="53" t="s">
        <v>20148</v>
      </c>
      <c r="AL2229" s="53" t="s">
        <v>20148</v>
      </c>
      <c r="AM2229" s="53">
        <v>0.64276</v>
      </c>
      <c r="AN2229" s="53">
        <v>0.50548000000000004</v>
      </c>
      <c r="AO2229" s="53">
        <v>-97.272778675282709</v>
      </c>
      <c r="AP2229" s="53">
        <v>-11.760126953124999</v>
      </c>
      <c r="AQ2229" s="39"/>
      <c r="AR2229" s="51">
        <v>-3.3717999999999999</v>
      </c>
      <c r="AS2229" s="104">
        <v>-4.9526978660836933E-2</v>
      </c>
      <c r="AT2229" s="38" t="s">
        <v>20148</v>
      </c>
      <c r="AU2229" s="102"/>
      <c r="AV2229" s="103">
        <v>0</v>
      </c>
      <c r="AW2229" s="103">
        <v>0</v>
      </c>
      <c r="AX2229" s="103">
        <v>0</v>
      </c>
      <c r="AY2229" s="103">
        <v>0</v>
      </c>
      <c r="AZ2229" s="103">
        <v>0</v>
      </c>
      <c r="BA2229" s="103">
        <v>0</v>
      </c>
      <c r="BB2229" s="103">
        <v>0</v>
      </c>
      <c r="BC2229" s="39"/>
      <c r="BD2229" s="57" t="s">
        <v>20146</v>
      </c>
      <c r="BE2229" s="57" t="s">
        <v>20147</v>
      </c>
    </row>
    <row r="2230" spans="2:57">
      <c r="B2230" t="s">
        <v>1808</v>
      </c>
      <c r="C2230" t="s">
        <v>6667</v>
      </c>
      <c r="D2230" t="s">
        <v>4196</v>
      </c>
      <c r="E2230" s="50">
        <v>13.04313</v>
      </c>
      <c r="F2230" s="50">
        <v>424.77713</v>
      </c>
      <c r="G2230" s="39"/>
      <c r="H2230" s="38">
        <v>-0.83271650629163585</v>
      </c>
      <c r="I2230" s="38">
        <v>-0.29375000000000007</v>
      </c>
      <c r="J2230" s="38">
        <v>-0.83271650629163585</v>
      </c>
      <c r="K2230" s="38">
        <v>-0.89529766041232339</v>
      </c>
      <c r="L2230" s="38">
        <v>-0.96215673141326186</v>
      </c>
      <c r="M2230" s="38">
        <v>-0.69500674763832659</v>
      </c>
      <c r="N2230" s="39"/>
      <c r="O2230" s="38">
        <v>-0.82963712418159097</v>
      </c>
      <c r="P2230" s="38">
        <v>-0.29167837191712387</v>
      </c>
      <c r="Q2230" s="38">
        <v>-0.82963712418159097</v>
      </c>
      <c r="R2230" s="38">
        <v>-0.88813649815870088</v>
      </c>
      <c r="S2230" s="38">
        <v>-0.95483002658530047</v>
      </c>
      <c r="T2230" s="38">
        <v>-0.50225391048178003</v>
      </c>
      <c r="U2230" s="39"/>
      <c r="V2230" s="50">
        <v>101.907</v>
      </c>
      <c r="W2230" s="51">
        <v>75.568899999999999</v>
      </c>
      <c r="X2230" s="51" t="s">
        <v>20148</v>
      </c>
      <c r="Y2230" s="51" t="s">
        <v>20148</v>
      </c>
      <c r="Z2230" s="39"/>
      <c r="AA2230" s="50">
        <v>1117.1890000000001</v>
      </c>
      <c r="AB2230" s="50">
        <v>437.68099999999998</v>
      </c>
      <c r="AC2230" s="50">
        <v>679.50800000000004</v>
      </c>
      <c r="AD2230" s="50" t="s">
        <v>20162</v>
      </c>
      <c r="AE2230" s="50">
        <v>-2832.9949999999999</v>
      </c>
      <c r="AF2230" s="52">
        <v>1.644114565244265</v>
      </c>
      <c r="AG2230" s="52">
        <v>1.5177575545714042</v>
      </c>
      <c r="AH2230" s="39"/>
      <c r="AI2230" s="53">
        <v>0.12798999999999999</v>
      </c>
      <c r="AJ2230" s="53" t="s">
        <v>20148</v>
      </c>
      <c r="AK2230" s="53" t="s">
        <v>20148</v>
      </c>
      <c r="AL2230" s="53" t="s">
        <v>20148</v>
      </c>
      <c r="AM2230" s="53">
        <v>0.61685000000000001</v>
      </c>
      <c r="AN2230" s="53">
        <v>4.0650199999999996</v>
      </c>
      <c r="AO2230" s="53">
        <v>-0.983378276078406</v>
      </c>
      <c r="AP2230" s="53">
        <v>-0.9521951881067825</v>
      </c>
      <c r="AQ2230" s="39"/>
      <c r="AR2230" s="51">
        <v>-59.635199999999998</v>
      </c>
      <c r="AS2230" s="104">
        <v>-0.43555728696793244</v>
      </c>
      <c r="AT2230" s="38" t="s">
        <v>20148</v>
      </c>
      <c r="AU2230" s="102"/>
      <c r="AV2230" s="103">
        <v>0</v>
      </c>
      <c r="AW2230" s="103">
        <v>0</v>
      </c>
      <c r="AX2230" s="103">
        <v>8</v>
      </c>
      <c r="AY2230" s="103">
        <v>3</v>
      </c>
      <c r="AZ2230" s="103">
        <v>0</v>
      </c>
      <c r="BA2230" s="103">
        <v>0</v>
      </c>
      <c r="BB2230" s="103">
        <v>11</v>
      </c>
      <c r="BC2230" s="39"/>
      <c r="BD2230" s="57" t="s">
        <v>20146</v>
      </c>
      <c r="BE2230" s="57" t="s">
        <v>20147</v>
      </c>
    </row>
    <row r="2231" spans="2:57">
      <c r="B2231" t="s">
        <v>2929</v>
      </c>
      <c r="C2231" t="s">
        <v>7788</v>
      </c>
      <c r="D2231" t="s">
        <v>4196</v>
      </c>
      <c r="E2231" s="50">
        <v>52.167189999999998</v>
      </c>
      <c r="F2231" s="50">
        <v>41.387599999999999</v>
      </c>
      <c r="G2231" s="39"/>
      <c r="H2231" s="38">
        <v>-0.62344298245614027</v>
      </c>
      <c r="I2231" s="38">
        <v>-0.17447115384615386</v>
      </c>
      <c r="J2231" s="38">
        <v>-0.62344298245614027</v>
      </c>
      <c r="K2231" s="38">
        <v>-0.50939999999999996</v>
      </c>
      <c r="L2231" s="38">
        <v>-0.96633137254901957</v>
      </c>
      <c r="M2231" s="38" t="s">
        <v>20162</v>
      </c>
      <c r="N2231" s="39"/>
      <c r="O2231" s="38">
        <v>-0.61059682155568962</v>
      </c>
      <c r="P2231" s="38">
        <v>-0.17445978733776468</v>
      </c>
      <c r="Q2231" s="38">
        <v>-0.61059682155568962</v>
      </c>
      <c r="R2231" s="38">
        <v>-0.43170571221742915</v>
      </c>
      <c r="S2231" s="38">
        <v>-0.88008724383423209</v>
      </c>
      <c r="T2231" s="38" t="s">
        <v>20162</v>
      </c>
      <c r="U2231" s="39"/>
      <c r="V2231" s="50">
        <v>0.18362999999999999</v>
      </c>
      <c r="W2231" s="51">
        <v>6.1182999999999996</v>
      </c>
      <c r="X2231" s="51" t="s">
        <v>20148</v>
      </c>
      <c r="Y2231" s="51" t="s">
        <v>20148</v>
      </c>
      <c r="Z2231" s="39"/>
      <c r="AA2231" s="50">
        <v>27.073899999999998</v>
      </c>
      <c r="AB2231" s="50">
        <v>26.050139999999999</v>
      </c>
      <c r="AC2231" s="50">
        <v>1.02376</v>
      </c>
      <c r="AD2231" s="50">
        <v>8.7129799999999999</v>
      </c>
      <c r="AE2231" s="50">
        <v>-34.114229999999999</v>
      </c>
      <c r="AF2231" s="52">
        <v>26.445553645385637</v>
      </c>
      <c r="AG2231" s="52">
        <v>-8.1656610537476956E-2</v>
      </c>
      <c r="AH2231" s="39"/>
      <c r="AI2231" s="53">
        <v>284.09168</v>
      </c>
      <c r="AJ2231" s="53" t="s">
        <v>20148</v>
      </c>
      <c r="AK2231" s="53" t="s">
        <v>20148</v>
      </c>
      <c r="AL2231" s="53" t="s">
        <v>20148</v>
      </c>
      <c r="AM2231" s="53">
        <v>39.131720000000001</v>
      </c>
      <c r="AN2231" s="53">
        <v>216.64143000000001</v>
      </c>
      <c r="AO2231" s="53">
        <v>-6.5303198606447701</v>
      </c>
      <c r="AP2231" s="53">
        <v>-6.3601996533113683</v>
      </c>
      <c r="AQ2231" s="39"/>
      <c r="AR2231" s="51">
        <v>-218.4907</v>
      </c>
      <c r="AS2231" s="104">
        <v>-2.3723482210888198</v>
      </c>
      <c r="AT2231" s="38" t="s">
        <v>20148</v>
      </c>
      <c r="AU2231" s="102"/>
      <c r="AV2231" s="103">
        <v>2</v>
      </c>
      <c r="AW2231" s="103">
        <v>1</v>
      </c>
      <c r="AX2231" s="103">
        <v>0</v>
      </c>
      <c r="AY2231" s="103">
        <v>0</v>
      </c>
      <c r="AZ2231" s="103">
        <v>0</v>
      </c>
      <c r="BA2231" s="103">
        <v>0</v>
      </c>
      <c r="BB2231" s="103">
        <v>3</v>
      </c>
      <c r="BC2231" s="39"/>
      <c r="BD2231" s="57" t="s">
        <v>20146</v>
      </c>
      <c r="BE2231" s="57" t="s">
        <v>20147</v>
      </c>
    </row>
    <row r="2232" spans="2:57">
      <c r="B2232" t="s">
        <v>1387</v>
      </c>
      <c r="C2232" t="s">
        <v>6246</v>
      </c>
      <c r="D2232" t="s">
        <v>4194</v>
      </c>
      <c r="E2232" s="50">
        <v>452.14096000000001</v>
      </c>
      <c r="F2232" s="50">
        <v>311.98396000000002</v>
      </c>
      <c r="G2232" s="39"/>
      <c r="H2232" s="38">
        <v>-0.56119510439164877</v>
      </c>
      <c r="I2232" s="38">
        <v>-5.5038759689922556E-2</v>
      </c>
      <c r="J2232" s="38">
        <v>-0.56119510439164877</v>
      </c>
      <c r="K2232" s="38" t="s">
        <v>20162</v>
      </c>
      <c r="L2232" s="38" t="s">
        <v>20162</v>
      </c>
      <c r="M2232" s="38" t="s">
        <v>20162</v>
      </c>
      <c r="N2232" s="39"/>
      <c r="O2232" s="38">
        <v>-0.55994392381786318</v>
      </c>
      <c r="P2232" s="38">
        <v>-5.5038765090246855E-2</v>
      </c>
      <c r="Q2232" s="38">
        <v>-0.55994392381786318</v>
      </c>
      <c r="R2232" s="38" t="s">
        <v>20162</v>
      </c>
      <c r="S2232" s="38" t="s">
        <v>20162</v>
      </c>
      <c r="T2232" s="38" t="s">
        <v>20162</v>
      </c>
      <c r="U2232" s="39"/>
      <c r="V2232" s="50">
        <v>50.463000000000001</v>
      </c>
      <c r="W2232" s="51">
        <v>100</v>
      </c>
      <c r="X2232" s="51">
        <v>5.3186999999999998</v>
      </c>
      <c r="Y2232" s="51">
        <v>9.2186000000000003</v>
      </c>
      <c r="Z2232" s="39"/>
      <c r="AA2232" s="50">
        <v>115.755</v>
      </c>
      <c r="AB2232" s="50">
        <v>55.960999999999999</v>
      </c>
      <c r="AC2232" s="50">
        <v>59.793999999999997</v>
      </c>
      <c r="AD2232" s="50">
        <v>12.898999999999999</v>
      </c>
      <c r="AE2232" s="50">
        <v>-28.690999999999999</v>
      </c>
      <c r="AF2232" s="52">
        <v>1.9358965782519986</v>
      </c>
      <c r="AG2232" s="52">
        <v>-1.5031746031746032</v>
      </c>
      <c r="AH2232" s="39"/>
      <c r="AI2232" s="53">
        <v>8.9598499999999994</v>
      </c>
      <c r="AJ2232" s="53">
        <v>15.201589999999999</v>
      </c>
      <c r="AK2232" s="53">
        <v>29.88374</v>
      </c>
      <c r="AL2232" s="53">
        <v>71.706299999999999</v>
      </c>
      <c r="AM2232" s="53">
        <v>5.2118700000000002</v>
      </c>
      <c r="AN2232" s="53">
        <v>6.11212</v>
      </c>
      <c r="AO2232" s="53">
        <v>19.808505396825399</v>
      </c>
      <c r="AP2232" s="53">
        <v>116.23843517138599</v>
      </c>
      <c r="AQ2232" s="39"/>
      <c r="AR2232" s="51">
        <v>8.4110999999999994</v>
      </c>
      <c r="AS2232" s="104">
        <v>7.2082717872968979E-2</v>
      </c>
      <c r="AT2232" s="38" t="s">
        <v>20148</v>
      </c>
      <c r="AU2232" s="102"/>
      <c r="AV2232" s="103">
        <v>5</v>
      </c>
      <c r="AW2232" s="103">
        <v>0</v>
      </c>
      <c r="AX2232" s="103">
        <v>0</v>
      </c>
      <c r="AY2232" s="103">
        <v>1</v>
      </c>
      <c r="AZ2232" s="103">
        <v>0</v>
      </c>
      <c r="BA2232" s="103">
        <v>0</v>
      </c>
      <c r="BB2232" s="103">
        <v>6</v>
      </c>
      <c r="BC2232" s="39"/>
      <c r="BD2232" s="57" t="s">
        <v>20146</v>
      </c>
      <c r="BE2232" s="57" t="s">
        <v>20146</v>
      </c>
    </row>
    <row r="2233" spans="2:57">
      <c r="B2233" t="s">
        <v>404</v>
      </c>
      <c r="C2233" t="s">
        <v>5265</v>
      </c>
      <c r="D2233" t="s">
        <v>4196</v>
      </c>
      <c r="E2233" s="50">
        <v>2943.6089099999999</v>
      </c>
      <c r="F2233" s="50">
        <v>3291.3199100000002</v>
      </c>
      <c r="G2233" s="39"/>
      <c r="H2233" s="38">
        <v>-0.66461131909271076</v>
      </c>
      <c r="I2233" s="38">
        <v>9.0193271295633481E-2</v>
      </c>
      <c r="J2233" s="38">
        <v>-0.66461131909271076</v>
      </c>
      <c r="K2233" s="38">
        <v>-0.53325160894882018</v>
      </c>
      <c r="L2233" s="38">
        <v>-0.50599295739927186</v>
      </c>
      <c r="M2233" s="38">
        <v>0.34418566884490054</v>
      </c>
      <c r="N2233" s="39"/>
      <c r="O2233" s="38">
        <v>-0.32735642114923313</v>
      </c>
      <c r="P2233" s="38">
        <v>9.01932741361271E-2</v>
      </c>
      <c r="Q2233" s="38">
        <v>-0.32735642114923313</v>
      </c>
      <c r="R2233" s="38">
        <v>-4.3192004609232448E-2</v>
      </c>
      <c r="S2233" s="38">
        <v>3.6358216371450647E-2</v>
      </c>
      <c r="T2233" s="38">
        <v>2.043423086724347</v>
      </c>
      <c r="U2233" s="39"/>
      <c r="V2233" s="50">
        <v>630.71900000000005</v>
      </c>
      <c r="W2233" s="51">
        <v>47.123899999999999</v>
      </c>
      <c r="X2233" s="51">
        <v>7.6753</v>
      </c>
      <c r="Y2233" s="51">
        <v>-2.5731999999999999</v>
      </c>
      <c r="Z2233" s="39"/>
      <c r="AA2233" s="50">
        <v>4563.2420000000002</v>
      </c>
      <c r="AB2233" s="50">
        <v>1456.979</v>
      </c>
      <c r="AC2233" s="50">
        <v>3106.2629999999999</v>
      </c>
      <c r="AD2233" s="50">
        <v>923.96199999999999</v>
      </c>
      <c r="AE2233" s="50">
        <v>551.279</v>
      </c>
      <c r="AF2233" s="52">
        <v>1.4690456023846017</v>
      </c>
      <c r="AG2233" s="52">
        <v>6.9592091124006021</v>
      </c>
      <c r="AH2233" s="39"/>
      <c r="AI2233" s="53">
        <v>5.8526199999999999</v>
      </c>
      <c r="AJ2233" s="53">
        <v>30.068739999999998</v>
      </c>
      <c r="AK2233" s="53">
        <v>40.134830000000001</v>
      </c>
      <c r="AL2233" s="53">
        <v>28.729179999999999</v>
      </c>
      <c r="AM2233" s="53">
        <v>1.8964300000000001</v>
      </c>
      <c r="AN2233" s="53">
        <v>3.2479200000000001</v>
      </c>
      <c r="AO2233" s="53">
        <v>35.367718783580486</v>
      </c>
      <c r="AP2233" s="53">
        <v>67.988430282999389</v>
      </c>
      <c r="AQ2233" s="39"/>
      <c r="AR2233" s="51">
        <v>-0.81720000000000004</v>
      </c>
      <c r="AS2233" s="104">
        <v>1.1230236315164831E-2</v>
      </c>
      <c r="AT2233" s="38" t="s">
        <v>20148</v>
      </c>
      <c r="AU2233" s="102"/>
      <c r="AV2233" s="103">
        <v>1</v>
      </c>
      <c r="AW2233" s="103">
        <v>0</v>
      </c>
      <c r="AX2233" s="103">
        <v>1</v>
      </c>
      <c r="AY2233" s="103">
        <v>0</v>
      </c>
      <c r="AZ2233" s="103">
        <v>0</v>
      </c>
      <c r="BA2233" s="103">
        <v>1</v>
      </c>
      <c r="BB2233" s="103">
        <v>3</v>
      </c>
      <c r="BC2233" s="39"/>
      <c r="BD2233" s="57" t="s">
        <v>20146</v>
      </c>
      <c r="BE2233" s="57" t="s">
        <v>20147</v>
      </c>
    </row>
    <row r="2234" spans="2:57">
      <c r="B2234" t="s">
        <v>609</v>
      </c>
      <c r="C2234" t="s">
        <v>5470</v>
      </c>
      <c r="D2234" t="s">
        <v>4196</v>
      </c>
      <c r="E2234" s="50">
        <v>1335.0791300000001</v>
      </c>
      <c r="F2234" s="50">
        <v>1167.04213</v>
      </c>
      <c r="G2234" s="39"/>
      <c r="H2234" s="38">
        <v>-0.72919109026963658</v>
      </c>
      <c r="I2234" s="38">
        <v>7.3170731707317138E-2</v>
      </c>
      <c r="J2234" s="38">
        <v>-0.72919109026963658</v>
      </c>
      <c r="K2234" s="38">
        <v>-0.68410256410256409</v>
      </c>
      <c r="L2234" s="38">
        <v>4.2889390519187387E-2</v>
      </c>
      <c r="M2234" s="38">
        <v>2.7258064516129035</v>
      </c>
      <c r="N2234" s="39"/>
      <c r="O2234" s="38">
        <v>-0.72219486669115196</v>
      </c>
      <c r="P2234" s="38">
        <v>7.7499019875981734E-2</v>
      </c>
      <c r="Q2234" s="38">
        <v>-0.72219486669115196</v>
      </c>
      <c r="R2234" s="38">
        <v>-0.61785466369164654</v>
      </c>
      <c r="S2234" s="38">
        <v>0.63811783938849853</v>
      </c>
      <c r="T2234" s="38">
        <v>9.3949328891908976</v>
      </c>
      <c r="U2234" s="39"/>
      <c r="V2234" s="50">
        <v>484.32900000000001</v>
      </c>
      <c r="W2234" s="51">
        <v>39.716799999999999</v>
      </c>
      <c r="X2234" s="51">
        <v>-20.029699999999998</v>
      </c>
      <c r="Y2234" s="51">
        <v>-1.7234</v>
      </c>
      <c r="Z2234" s="39"/>
      <c r="AA2234" s="50">
        <v>1869.778</v>
      </c>
      <c r="AB2234" s="50">
        <v>761.50099999999998</v>
      </c>
      <c r="AC2234" s="50">
        <v>1108.277</v>
      </c>
      <c r="AD2234" s="50">
        <v>532.48299999999995</v>
      </c>
      <c r="AE2234" s="50">
        <v>-14.837</v>
      </c>
      <c r="AF2234" s="52">
        <v>1.6871034948844017</v>
      </c>
      <c r="AG2234" s="52">
        <v>-1.7563654068090016</v>
      </c>
      <c r="AH2234" s="39"/>
      <c r="AI2234" s="53">
        <v>2.7565499999999998</v>
      </c>
      <c r="AJ2234" s="53" t="s">
        <v>20148</v>
      </c>
      <c r="AK2234" s="53" t="s">
        <v>20148</v>
      </c>
      <c r="AL2234" s="53" t="s">
        <v>20148</v>
      </c>
      <c r="AM2234" s="53">
        <v>1.0347200000000001</v>
      </c>
      <c r="AN2234" s="53">
        <v>2.2886299999999999</v>
      </c>
      <c r="AO2234" s="53">
        <v>-21.044470030294288</v>
      </c>
      <c r="AP2234" s="53">
        <v>-12.030121946191114</v>
      </c>
      <c r="AQ2234" s="39"/>
      <c r="AR2234" s="51">
        <v>-0.92610000000000003</v>
      </c>
      <c r="AS2234" s="104">
        <v>-6.5825811643589291E-2</v>
      </c>
      <c r="AT2234" s="38" t="s">
        <v>20148</v>
      </c>
      <c r="AU2234" s="102"/>
      <c r="AV2234" s="103">
        <v>4</v>
      </c>
      <c r="AW2234" s="103">
        <v>3</v>
      </c>
      <c r="AX2234" s="103">
        <v>6</v>
      </c>
      <c r="AY2234" s="103">
        <v>0</v>
      </c>
      <c r="AZ2234" s="103">
        <v>0</v>
      </c>
      <c r="BA2234" s="103">
        <v>0</v>
      </c>
      <c r="BB2234" s="103">
        <v>13</v>
      </c>
      <c r="BC2234" s="39"/>
      <c r="BD2234" s="57" t="s">
        <v>20146</v>
      </c>
      <c r="BE2234" s="57" t="s">
        <v>20147</v>
      </c>
    </row>
    <row r="2235" spans="2:57">
      <c r="B2235" t="s">
        <v>2971</v>
      </c>
      <c r="C2235" t="s">
        <v>7830</v>
      </c>
      <c r="D2235" t="s">
        <v>4196</v>
      </c>
      <c r="E2235" s="50">
        <v>-73.126350000000002</v>
      </c>
      <c r="F2235" s="50">
        <v>21.68065</v>
      </c>
      <c r="G2235" s="39"/>
      <c r="H2235" s="38">
        <v>-0.8943983402489627</v>
      </c>
      <c r="I2235" s="38">
        <v>-0.20468750000000002</v>
      </c>
      <c r="J2235" s="38">
        <v>-0.8943983402489627</v>
      </c>
      <c r="K2235" s="38">
        <v>-0.95868506493506489</v>
      </c>
      <c r="L2235" s="38">
        <v>-0.95671768707482996</v>
      </c>
      <c r="M2235" s="38" t="s">
        <v>20162</v>
      </c>
      <c r="N2235" s="39"/>
      <c r="O2235" s="38">
        <v>-0.89398402306932379</v>
      </c>
      <c r="P2235" s="38">
        <v>-0.20441222394243763</v>
      </c>
      <c r="Q2235" s="38">
        <v>-0.89398402306932379</v>
      </c>
      <c r="R2235" s="38">
        <v>-0.96380735117099992</v>
      </c>
      <c r="S2235" s="38">
        <v>-0.9214319980628205</v>
      </c>
      <c r="T2235" s="38" t="s">
        <v>20162</v>
      </c>
      <c r="U2235" s="39"/>
      <c r="V2235" s="50" t="s">
        <v>20162</v>
      </c>
      <c r="W2235" s="51" t="s">
        <v>20162</v>
      </c>
      <c r="X2235" s="51" t="s">
        <v>20162</v>
      </c>
      <c r="Y2235" s="51" t="s">
        <v>20162</v>
      </c>
      <c r="Z2235" s="39"/>
      <c r="AA2235" s="50">
        <v>163.26300000000001</v>
      </c>
      <c r="AB2235" s="50">
        <v>20.399000000000001</v>
      </c>
      <c r="AC2235" s="50">
        <v>142.864</v>
      </c>
      <c r="AD2235" s="50" t="s">
        <v>20162</v>
      </c>
      <c r="AE2235" s="50">
        <v>-393.49799999999999</v>
      </c>
      <c r="AF2235" s="52">
        <v>1.1427861462649793</v>
      </c>
      <c r="AG2235" s="52">
        <v>2.1801421066810343</v>
      </c>
      <c r="AH2235" s="39"/>
      <c r="AI2235" s="53" t="s">
        <v>20162</v>
      </c>
      <c r="AJ2235" s="53" t="s">
        <v>20148</v>
      </c>
      <c r="AK2235" s="53" t="s">
        <v>20148</v>
      </c>
      <c r="AL2235" s="53" t="s">
        <v>20148</v>
      </c>
      <c r="AM2235" s="53">
        <v>0.15126999999999999</v>
      </c>
      <c r="AN2235" s="53" t="s">
        <v>20162</v>
      </c>
      <c r="AO2235" s="53">
        <v>-0.36504327182112067</v>
      </c>
      <c r="AP2235" s="53">
        <v>-0.35718886948499129</v>
      </c>
      <c r="AQ2235" s="39"/>
      <c r="AR2235" s="51">
        <v>-36.333799999999997</v>
      </c>
      <c r="AS2235" s="104">
        <v>-4.536133323368956</v>
      </c>
      <c r="AT2235" s="38" t="s">
        <v>20148</v>
      </c>
      <c r="AU2235" s="102"/>
      <c r="AV2235" s="103">
        <v>0</v>
      </c>
      <c r="AW2235" s="103">
        <v>0</v>
      </c>
      <c r="AX2235" s="103">
        <v>5</v>
      </c>
      <c r="AY2235" s="103">
        <v>0</v>
      </c>
      <c r="AZ2235" s="103">
        <v>0</v>
      </c>
      <c r="BA2235" s="103">
        <v>0</v>
      </c>
      <c r="BB2235" s="103">
        <v>5</v>
      </c>
      <c r="BC2235" s="39"/>
      <c r="BD2235" s="57" t="s">
        <v>20146</v>
      </c>
      <c r="BE2235" s="57" t="s">
        <v>20147</v>
      </c>
    </row>
    <row r="2236" spans="2:57">
      <c r="B2236" t="s">
        <v>2338</v>
      </c>
      <c r="C2236" t="s">
        <v>7197</v>
      </c>
      <c r="D2236" t="s">
        <v>4198</v>
      </c>
      <c r="E2236" s="50">
        <v>59.23077</v>
      </c>
      <c r="F2236" s="50">
        <v>74.636769999999999</v>
      </c>
      <c r="G2236" s="39"/>
      <c r="H2236" s="38">
        <v>-0.37853107344632764</v>
      </c>
      <c r="I2236" s="38">
        <v>0.5714285714285714</v>
      </c>
      <c r="J2236" s="38">
        <v>-0.37853107344632764</v>
      </c>
      <c r="K2236" s="38">
        <v>1.8350515463917527</v>
      </c>
      <c r="L2236" s="38">
        <v>-0.25985735432647017</v>
      </c>
      <c r="M2236" s="38">
        <v>-0.88683127572016462</v>
      </c>
      <c r="N2236" s="39"/>
      <c r="O2236" s="38">
        <v>-0.37811382525958659</v>
      </c>
      <c r="P2236" s="38">
        <v>0.57031426369503113</v>
      </c>
      <c r="Q2236" s="38">
        <v>-0.37811382525958659</v>
      </c>
      <c r="R2236" s="38">
        <v>3.3663473666229073</v>
      </c>
      <c r="S2236" s="38">
        <v>0.71414971945200878</v>
      </c>
      <c r="T2236" s="38">
        <v>-0.53638593094025488</v>
      </c>
      <c r="U2236" s="39"/>
      <c r="V2236" s="50">
        <v>5.8360000000000003</v>
      </c>
      <c r="W2236" s="51">
        <v>83.635999999999996</v>
      </c>
      <c r="X2236" s="51">
        <v>-121.7786</v>
      </c>
      <c r="Y2236" s="51">
        <v>-110.5209</v>
      </c>
      <c r="Z2236" s="39"/>
      <c r="AA2236" s="50">
        <v>22.992000000000001</v>
      </c>
      <c r="AB2236" s="50">
        <v>3.1549999999999998</v>
      </c>
      <c r="AC2236" s="50">
        <v>19.837</v>
      </c>
      <c r="AD2236" s="50" t="s">
        <v>20162</v>
      </c>
      <c r="AE2236" s="50">
        <v>-202.608</v>
      </c>
      <c r="AF2236" s="52">
        <v>1.1590462267479962</v>
      </c>
      <c r="AG2236" s="52">
        <v>2.5510424710424715</v>
      </c>
      <c r="AH2236" s="39"/>
      <c r="AI2236" s="53">
        <v>10.14921</v>
      </c>
      <c r="AJ2236" s="53" t="s">
        <v>20148</v>
      </c>
      <c r="AK2236" s="53" t="s">
        <v>20148</v>
      </c>
      <c r="AL2236" s="53" t="s">
        <v>20148</v>
      </c>
      <c r="AM2236" s="53">
        <v>3.1270500000000001</v>
      </c>
      <c r="AN2236" s="53">
        <v>11.221489999999999</v>
      </c>
      <c r="AO2236" s="53">
        <v>-11.526914285714286</v>
      </c>
      <c r="AP2236" s="53">
        <v>-10.501867173209511</v>
      </c>
      <c r="AQ2236" s="39"/>
      <c r="AR2236" s="51">
        <v>-45.815800000000003</v>
      </c>
      <c r="AS2236" s="104">
        <v>-2.1413076227779437</v>
      </c>
      <c r="AT2236" s="38" t="s">
        <v>20148</v>
      </c>
      <c r="AU2236" s="102"/>
      <c r="AV2236" s="103">
        <v>0</v>
      </c>
      <c r="AW2236" s="103">
        <v>0</v>
      </c>
      <c r="AX2236" s="103">
        <v>0</v>
      </c>
      <c r="AY2236" s="103">
        <v>0</v>
      </c>
      <c r="AZ2236" s="103">
        <v>0</v>
      </c>
      <c r="BA2236" s="103">
        <v>1</v>
      </c>
      <c r="BB2236" s="103">
        <v>1</v>
      </c>
      <c r="BC2236" s="39"/>
      <c r="BD2236" s="57" t="s">
        <v>20146</v>
      </c>
      <c r="BE2236" s="57" t="s">
        <v>20146</v>
      </c>
    </row>
    <row r="2237" spans="2:57">
      <c r="B2237" t="s">
        <v>3579</v>
      </c>
      <c r="C2237" t="s">
        <v>8406</v>
      </c>
      <c r="D2237" t="s">
        <v>4196</v>
      </c>
      <c r="E2237" s="50">
        <v>33.125190000000003</v>
      </c>
      <c r="F2237" s="50">
        <v>58.750309999999999</v>
      </c>
      <c r="G2237" s="39"/>
      <c r="H2237" s="38">
        <v>0.34827144686299616</v>
      </c>
      <c r="I2237" s="38">
        <v>1.3330871491875924</v>
      </c>
      <c r="J2237" s="38">
        <v>0.34827144686299616</v>
      </c>
      <c r="K2237" s="38">
        <v>-0.88321626617375237</v>
      </c>
      <c r="L2237" s="38">
        <v>-0.99894700000000003</v>
      </c>
      <c r="M2237" s="38">
        <v>-0.99962835294117647</v>
      </c>
      <c r="N2237" s="39"/>
      <c r="O2237" s="38">
        <v>0.49834405164375761</v>
      </c>
      <c r="P2237" s="38">
        <v>1.4227551384818913</v>
      </c>
      <c r="Q2237" s="38">
        <v>0.49834405164375761</v>
      </c>
      <c r="R2237" s="38">
        <v>8.9643728257085664E-2</v>
      </c>
      <c r="S2237" s="38">
        <v>-0.2391088230532622</v>
      </c>
      <c r="T2237" s="38">
        <v>-0.19871372067648663</v>
      </c>
      <c r="U2237" s="39"/>
      <c r="V2237" s="50">
        <v>2.5474100000000002</v>
      </c>
      <c r="W2237" s="51">
        <v>-277.81119999999999</v>
      </c>
      <c r="X2237" s="51" t="s">
        <v>20148</v>
      </c>
      <c r="Y2237" s="51" t="s">
        <v>20148</v>
      </c>
      <c r="Z2237" s="39"/>
      <c r="AA2237" s="50">
        <v>66.22484</v>
      </c>
      <c r="AB2237" s="50">
        <v>13.996729999999999</v>
      </c>
      <c r="AC2237" s="50">
        <v>52.228110000000001</v>
      </c>
      <c r="AD2237" s="50">
        <v>8.33704</v>
      </c>
      <c r="AE2237" s="50">
        <v>-420.11626999999999</v>
      </c>
      <c r="AF2237" s="52">
        <v>1.2679922746582253</v>
      </c>
      <c r="AG2237" s="52">
        <v>1.114775916616678</v>
      </c>
      <c r="AH2237" s="39"/>
      <c r="AI2237" s="53">
        <v>10.275460000000001</v>
      </c>
      <c r="AJ2237" s="53" t="s">
        <v>20148</v>
      </c>
      <c r="AK2237" s="53" t="s">
        <v>20148</v>
      </c>
      <c r="AL2237" s="53" t="s">
        <v>20162</v>
      </c>
      <c r="AM2237" s="53" t="s">
        <v>20162</v>
      </c>
      <c r="AN2237" s="53" t="s">
        <v>20162</v>
      </c>
      <c r="AO2237" s="53">
        <v>-1.5382960378154376</v>
      </c>
      <c r="AP2237" s="53">
        <v>-1.5278810157559459</v>
      </c>
      <c r="AQ2237" s="39"/>
      <c r="AR2237" s="51">
        <v>-91.831999999999994</v>
      </c>
      <c r="AS2237" s="104">
        <v>-3.8229273336448526</v>
      </c>
      <c r="AT2237" s="38" t="s">
        <v>20148</v>
      </c>
      <c r="AU2237" s="102"/>
      <c r="AV2237" s="103">
        <v>1</v>
      </c>
      <c r="AW2237" s="103">
        <v>1</v>
      </c>
      <c r="AX2237" s="103">
        <v>0</v>
      </c>
      <c r="AY2237" s="103">
        <v>0</v>
      </c>
      <c r="AZ2237" s="103">
        <v>0</v>
      </c>
      <c r="BA2237" s="103">
        <v>0</v>
      </c>
      <c r="BB2237" s="103">
        <v>2</v>
      </c>
      <c r="BC2237" s="39"/>
      <c r="BD2237" s="57" t="s">
        <v>20146</v>
      </c>
      <c r="BE2237" s="57" t="s">
        <v>20147</v>
      </c>
    </row>
    <row r="2238" spans="2:57">
      <c r="B2238" t="s">
        <v>2334</v>
      </c>
      <c r="C2238" t="s">
        <v>7193</v>
      </c>
      <c r="D2238" t="s">
        <v>4190</v>
      </c>
      <c r="E2238" s="50">
        <v>87.645930000000007</v>
      </c>
      <c r="F2238" s="50">
        <v>91.638580000000005</v>
      </c>
      <c r="G2238" s="39"/>
      <c r="H2238" s="38">
        <v>-0.60199714693295292</v>
      </c>
      <c r="I2238" s="38">
        <v>-0.44532803180914515</v>
      </c>
      <c r="J2238" s="38">
        <v>-0.60199714693295292</v>
      </c>
      <c r="K2238" s="38" t="s">
        <v>20162</v>
      </c>
      <c r="L2238" s="38" t="s">
        <v>20162</v>
      </c>
      <c r="M2238" s="38" t="s">
        <v>20162</v>
      </c>
      <c r="N2238" s="39"/>
      <c r="O2238" s="38">
        <v>-0.34632943381365255</v>
      </c>
      <c r="P2238" s="38">
        <v>-0.44405855675631889</v>
      </c>
      <c r="Q2238" s="38">
        <v>-0.34632943381365255</v>
      </c>
      <c r="R2238" s="38" t="s">
        <v>20162</v>
      </c>
      <c r="S2238" s="38" t="s">
        <v>20162</v>
      </c>
      <c r="T2238" s="38" t="s">
        <v>20162</v>
      </c>
      <c r="U2238" s="39"/>
      <c r="V2238" s="50">
        <v>4.9123200000000002</v>
      </c>
      <c r="W2238" s="51">
        <v>14.734299999999999</v>
      </c>
      <c r="X2238" s="51">
        <v>-94.856899999999996</v>
      </c>
      <c r="Y2238" s="51">
        <v>-94.694699999999997</v>
      </c>
      <c r="Z2238" s="39"/>
      <c r="AA2238" s="50">
        <v>4.1252800000000001</v>
      </c>
      <c r="AB2238" s="50">
        <v>1.17317</v>
      </c>
      <c r="AC2238" s="50">
        <v>2.9521099999999998</v>
      </c>
      <c r="AD2238" s="50">
        <v>5.391E-2</v>
      </c>
      <c r="AE2238" s="50">
        <v>-14.152620000000001</v>
      </c>
      <c r="AF2238" s="52">
        <v>1.3974005033687771</v>
      </c>
      <c r="AG2238" s="52" t="s">
        <v>20162</v>
      </c>
      <c r="AH2238" s="39"/>
      <c r="AI2238" s="53">
        <v>17.84207</v>
      </c>
      <c r="AJ2238" s="53" t="s">
        <v>20162</v>
      </c>
      <c r="AK2238" s="53" t="s">
        <v>20148</v>
      </c>
      <c r="AL2238" s="53" t="s">
        <v>20148</v>
      </c>
      <c r="AM2238" s="53">
        <v>18.90052</v>
      </c>
      <c r="AN2238" s="53">
        <v>11.109120000000001</v>
      </c>
      <c r="AO2238" s="53" t="s">
        <v>20162</v>
      </c>
      <c r="AP2238" s="53">
        <v>-19.666281804759127</v>
      </c>
      <c r="AQ2238" s="39"/>
      <c r="AR2238" s="51">
        <v>-149.07069999999999</v>
      </c>
      <c r="AS2238" s="104">
        <v>-1.5246346842218921</v>
      </c>
      <c r="AT2238" s="38" t="s">
        <v>20148</v>
      </c>
      <c r="AU2238" s="102"/>
      <c r="AV2238" s="103">
        <v>0</v>
      </c>
      <c r="AW2238" s="103">
        <v>1</v>
      </c>
      <c r="AX2238" s="103">
        <v>0</v>
      </c>
      <c r="AY2238" s="103">
        <v>0</v>
      </c>
      <c r="AZ2238" s="103">
        <v>0</v>
      </c>
      <c r="BA2238" s="103">
        <v>0</v>
      </c>
      <c r="BB2238" s="103">
        <v>1</v>
      </c>
      <c r="BC2238" s="39"/>
      <c r="BD2238" s="57" t="s">
        <v>20146</v>
      </c>
      <c r="BE2238" s="57" t="s">
        <v>20146</v>
      </c>
    </row>
    <row r="2239" spans="2:57">
      <c r="B2239" t="s">
        <v>3187</v>
      </c>
      <c r="C2239" t="s">
        <v>8046</v>
      </c>
      <c r="D2239" t="s">
        <v>4194</v>
      </c>
      <c r="E2239" s="50">
        <v>11.85037</v>
      </c>
      <c r="F2239" s="50">
        <v>11.938370000000001</v>
      </c>
      <c r="G2239" s="39"/>
      <c r="H2239" s="38">
        <v>-0.80386440677966098</v>
      </c>
      <c r="I2239" s="38">
        <v>0.27164835164835166</v>
      </c>
      <c r="J2239" s="38">
        <v>-0.80386440677966098</v>
      </c>
      <c r="K2239" s="38">
        <v>-0.88369849246231158</v>
      </c>
      <c r="L2239" s="38">
        <v>-0.71433508603026485</v>
      </c>
      <c r="M2239" s="38">
        <v>-0.89195144724556485</v>
      </c>
      <c r="N2239" s="39"/>
      <c r="O2239" s="38">
        <v>-0.80226364505022674</v>
      </c>
      <c r="P2239" s="38">
        <v>0.27137565867102875</v>
      </c>
      <c r="Q2239" s="38">
        <v>-0.80226364505022674</v>
      </c>
      <c r="R2239" s="38">
        <v>-0.84933139566068183</v>
      </c>
      <c r="S2239" s="38">
        <v>-0.51019137966827954</v>
      </c>
      <c r="T2239" s="38">
        <v>-0.13722646200098276</v>
      </c>
      <c r="U2239" s="39"/>
      <c r="V2239" s="50">
        <v>10.404</v>
      </c>
      <c r="W2239" s="51">
        <v>55.1999</v>
      </c>
      <c r="X2239" s="51">
        <v>-41.666600000000003</v>
      </c>
      <c r="Y2239" s="51">
        <v>-39.475200000000001</v>
      </c>
      <c r="Z2239" s="39"/>
      <c r="AA2239" s="50">
        <v>17.649999999999999</v>
      </c>
      <c r="AB2239" s="50">
        <v>2.9009999999999998</v>
      </c>
      <c r="AC2239" s="50">
        <v>14.749000000000001</v>
      </c>
      <c r="AD2239" s="50">
        <v>9.9000000000000005E-2</v>
      </c>
      <c r="AE2239" s="50">
        <v>-135.72499999999999</v>
      </c>
      <c r="AF2239" s="52">
        <v>1.1966913011051594</v>
      </c>
      <c r="AG2239" s="52">
        <v>1.4327700220426156</v>
      </c>
      <c r="AH2239" s="39"/>
      <c r="AI2239" s="53">
        <v>1.1390199999999999</v>
      </c>
      <c r="AJ2239" s="53" t="s">
        <v>20148</v>
      </c>
      <c r="AK2239" s="53" t="s">
        <v>20148</v>
      </c>
      <c r="AL2239" s="53" t="s">
        <v>20148</v>
      </c>
      <c r="AM2239" s="53">
        <v>1.0150600000000001</v>
      </c>
      <c r="AN2239" s="53">
        <v>1.11425</v>
      </c>
      <c r="AO2239" s="53">
        <v>-2.9239211364192994</v>
      </c>
      <c r="AP2239" s="53">
        <v>-2.7539492502883509</v>
      </c>
      <c r="AQ2239" s="39"/>
      <c r="AR2239" s="51">
        <v>-25.5062</v>
      </c>
      <c r="AS2239" s="104">
        <v>-0.48713338577368259</v>
      </c>
      <c r="AT2239" s="38" t="s">
        <v>20148</v>
      </c>
      <c r="AU2239" s="102"/>
      <c r="AV2239" s="103">
        <v>0</v>
      </c>
      <c r="AW2239" s="103">
        <v>1</v>
      </c>
      <c r="AX2239" s="103">
        <v>1</v>
      </c>
      <c r="AY2239" s="103">
        <v>0</v>
      </c>
      <c r="AZ2239" s="103">
        <v>0</v>
      </c>
      <c r="BA2239" s="103">
        <v>0</v>
      </c>
      <c r="BB2239" s="103">
        <v>2</v>
      </c>
      <c r="BC2239" s="39"/>
      <c r="BD2239" s="57" t="s">
        <v>20146</v>
      </c>
      <c r="BE2239" s="57" t="s">
        <v>20146</v>
      </c>
    </row>
    <row r="2240" spans="2:57">
      <c r="B2240" t="s">
        <v>3322</v>
      </c>
      <c r="C2240" t="s">
        <v>8181</v>
      </c>
      <c r="D2240" t="s">
        <v>4192</v>
      </c>
      <c r="E2240" s="50">
        <v>24.0153</v>
      </c>
      <c r="F2240" s="50">
        <v>3.69469</v>
      </c>
      <c r="G2240" s="39"/>
      <c r="H2240" s="38">
        <v>-0.97804182714855248</v>
      </c>
      <c r="I2240" s="38">
        <v>-0.79269736842105265</v>
      </c>
      <c r="J2240" s="38">
        <v>-0.97804182714855248</v>
      </c>
      <c r="K2240" s="38">
        <v>-0.99672623716754583</v>
      </c>
      <c r="L2240" s="38">
        <v>-0.996185233718902</v>
      </c>
      <c r="M2240" s="38">
        <v>-0.99552097105233872</v>
      </c>
      <c r="N2240" s="39"/>
      <c r="O2240" s="38">
        <v>-0.94614149023184135</v>
      </c>
      <c r="P2240" s="38">
        <v>-0.70942227199728203</v>
      </c>
      <c r="Q2240" s="38">
        <v>-0.94614149023184135</v>
      </c>
      <c r="R2240" s="38">
        <v>-0.98564568559354726</v>
      </c>
      <c r="S2240" s="38">
        <v>-0.98009608123333414</v>
      </c>
      <c r="T2240" s="38">
        <v>-0.96939710468178275</v>
      </c>
      <c r="U2240" s="39"/>
      <c r="V2240" s="50">
        <v>41.934559999999998</v>
      </c>
      <c r="W2240" s="51">
        <v>-51.021900000000002</v>
      </c>
      <c r="X2240" s="51">
        <v>-219.30350000000001</v>
      </c>
      <c r="Y2240" s="51">
        <v>-203.82929999999999</v>
      </c>
      <c r="Z2240" s="39"/>
      <c r="AA2240" s="50">
        <v>136.40666999999999</v>
      </c>
      <c r="AB2240" s="50">
        <v>41.556550000000001</v>
      </c>
      <c r="AC2240" s="50">
        <v>94.850120000000004</v>
      </c>
      <c r="AD2240" s="50">
        <v>11.41499</v>
      </c>
      <c r="AE2240" s="50">
        <v>-291.23946000000001</v>
      </c>
      <c r="AF2240" s="52">
        <v>1.4381285969907047</v>
      </c>
      <c r="AG2240" s="52">
        <v>-1.1649374412611562E-2</v>
      </c>
      <c r="AH2240" s="39"/>
      <c r="AI2240" s="53">
        <v>0.57269000000000003</v>
      </c>
      <c r="AJ2240" s="53" t="s">
        <v>20148</v>
      </c>
      <c r="AK2240" s="53" t="s">
        <v>20148</v>
      </c>
      <c r="AL2240" s="53" t="s">
        <v>20148</v>
      </c>
      <c r="AM2240" s="53">
        <v>1.9470000000000001E-2</v>
      </c>
      <c r="AN2240" s="53">
        <v>3.4680000000000002E-2</v>
      </c>
      <c r="AO2240" s="53">
        <v>-4.3355588722658309E-2</v>
      </c>
      <c r="AP2240" s="53">
        <v>-4.0175403456875175E-2</v>
      </c>
      <c r="AQ2240" s="39"/>
      <c r="AR2240" s="51">
        <v>-96.888300000000001</v>
      </c>
      <c r="AS2240" s="104">
        <v>-0.95778941438544529</v>
      </c>
      <c r="AT2240" s="38" t="s">
        <v>20148</v>
      </c>
      <c r="AU2240" s="102"/>
      <c r="AV2240" s="103">
        <v>0</v>
      </c>
      <c r="AW2240" s="103">
        <v>0</v>
      </c>
      <c r="AX2240" s="103">
        <v>1</v>
      </c>
      <c r="AY2240" s="103">
        <v>0</v>
      </c>
      <c r="AZ2240" s="103">
        <v>0</v>
      </c>
      <c r="BA2240" s="103">
        <v>0</v>
      </c>
      <c r="BB2240" s="103">
        <v>1</v>
      </c>
      <c r="BC2240" s="39"/>
      <c r="BD2240" s="57" t="s">
        <v>20146</v>
      </c>
      <c r="BE2240" s="57" t="s">
        <v>20146</v>
      </c>
    </row>
    <row r="2241" spans="2:57">
      <c r="B2241" t="s">
        <v>747</v>
      </c>
      <c r="C2241" t="s">
        <v>5607</v>
      </c>
      <c r="D2241" t="s">
        <v>4195</v>
      </c>
      <c r="E2241" s="50">
        <v>658.60559999999998</v>
      </c>
      <c r="F2241" s="50">
        <v>713.60559999999998</v>
      </c>
      <c r="G2241" s="39"/>
      <c r="H2241" s="38">
        <v>-0.38263665594855312</v>
      </c>
      <c r="I2241" s="38">
        <v>8.2299887260428362E-2</v>
      </c>
      <c r="J2241" s="38">
        <v>-0.38263665594855312</v>
      </c>
      <c r="K2241" s="38" t="s">
        <v>20162</v>
      </c>
      <c r="L2241" s="38" t="s">
        <v>20162</v>
      </c>
      <c r="M2241" s="38" t="s">
        <v>20162</v>
      </c>
      <c r="N2241" s="39"/>
      <c r="O2241" s="38">
        <v>-0.3029369470194625</v>
      </c>
      <c r="P2241" s="38">
        <v>9.1322515602226151E-2</v>
      </c>
      <c r="Q2241" s="38">
        <v>-0.3029369470194625</v>
      </c>
      <c r="R2241" s="38" t="s">
        <v>20162</v>
      </c>
      <c r="S2241" s="38" t="s">
        <v>20162</v>
      </c>
      <c r="T2241" s="38" t="s">
        <v>20162</v>
      </c>
      <c r="U2241" s="39"/>
      <c r="V2241" s="50">
        <v>379.6</v>
      </c>
      <c r="W2241" s="51">
        <v>92.492000000000004</v>
      </c>
      <c r="X2241" s="51">
        <v>-5.5057</v>
      </c>
      <c r="Y2241" s="51">
        <v>-11.1959</v>
      </c>
      <c r="Z2241" s="39"/>
      <c r="AA2241" s="50">
        <v>364.1</v>
      </c>
      <c r="AB2241" s="50">
        <v>106.5</v>
      </c>
      <c r="AC2241" s="50">
        <v>257.60000000000002</v>
      </c>
      <c r="AD2241" s="50" t="s">
        <v>20162</v>
      </c>
      <c r="AE2241" s="50">
        <v>-74.5</v>
      </c>
      <c r="AF2241" s="52">
        <v>1.4134316770186335</v>
      </c>
      <c r="AG2241" s="52">
        <v>14.733333333333333</v>
      </c>
      <c r="AH2241" s="39"/>
      <c r="AI2241" s="53">
        <v>1.7350000000000001</v>
      </c>
      <c r="AJ2241" s="53" t="s">
        <v>20148</v>
      </c>
      <c r="AK2241" s="53" t="s">
        <v>20148</v>
      </c>
      <c r="AL2241" s="53" t="s">
        <v>20148</v>
      </c>
      <c r="AM2241" s="53">
        <v>2.4857100000000001</v>
      </c>
      <c r="AN2241" s="53">
        <v>1.31254</v>
      </c>
      <c r="AO2241" s="53">
        <v>-67.962438095238099</v>
      </c>
      <c r="AP2241" s="53">
        <v>-34.143808612440196</v>
      </c>
      <c r="AQ2241" s="39"/>
      <c r="AR2241" s="51">
        <v>-20.7773</v>
      </c>
      <c r="AS2241" s="104">
        <v>-0.15726109857035359</v>
      </c>
      <c r="AT2241" s="38" t="s">
        <v>20148</v>
      </c>
      <c r="AU2241" s="102"/>
      <c r="AV2241" s="103">
        <v>6</v>
      </c>
      <c r="AW2241" s="103">
        <v>1</v>
      </c>
      <c r="AX2241" s="103">
        <v>1</v>
      </c>
      <c r="AY2241" s="103">
        <v>0</v>
      </c>
      <c r="AZ2241" s="103">
        <v>0</v>
      </c>
      <c r="BA2241" s="103">
        <v>0</v>
      </c>
      <c r="BB2241" s="103">
        <v>8</v>
      </c>
      <c r="BC2241" s="39"/>
      <c r="BD2241" s="57" t="s">
        <v>20147</v>
      </c>
      <c r="BE2241" s="57" t="s">
        <v>20147</v>
      </c>
    </row>
    <row r="2242" spans="2:57">
      <c r="B2242" t="s">
        <v>177</v>
      </c>
      <c r="C2242" t="s">
        <v>4812</v>
      </c>
      <c r="D2242" t="s">
        <v>4198</v>
      </c>
      <c r="E2242" s="50">
        <v>12602.33582</v>
      </c>
      <c r="F2242" s="50">
        <v>12947.33582</v>
      </c>
      <c r="G2242" s="39"/>
      <c r="H2242" s="38">
        <v>-0.32917299301733038</v>
      </c>
      <c r="I2242" s="38">
        <v>-2.1660554963452983E-2</v>
      </c>
      <c r="J2242" s="38">
        <v>-0.32917299301733038</v>
      </c>
      <c r="K2242" s="38">
        <v>6.024664596897833E-2</v>
      </c>
      <c r="L2242" s="38">
        <v>0.24917385870887121</v>
      </c>
      <c r="M2242" s="38">
        <v>1.2553938177894715</v>
      </c>
      <c r="N2242" s="39"/>
      <c r="O2242" s="38">
        <v>-0.36679575279889598</v>
      </c>
      <c r="P2242" s="38">
        <v>-3.6948117087335475E-2</v>
      </c>
      <c r="Q2242" s="38">
        <v>-0.36679575279889598</v>
      </c>
      <c r="R2242" s="38">
        <v>-8.8670253349405037E-2</v>
      </c>
      <c r="S2242" s="38">
        <v>-0.12274514864496322</v>
      </c>
      <c r="T2242" s="38">
        <v>7.7111322923737458E-2</v>
      </c>
      <c r="U2242" s="39"/>
      <c r="V2242" s="50">
        <v>6193</v>
      </c>
      <c r="W2242" s="51">
        <v>67.269400000000005</v>
      </c>
      <c r="X2242" s="51">
        <v>19.408999999999999</v>
      </c>
      <c r="Y2242" s="51">
        <v>16.341000000000001</v>
      </c>
      <c r="Z2242" s="39"/>
      <c r="AA2242" s="50">
        <v>9500</v>
      </c>
      <c r="AB2242" s="50">
        <v>8618</v>
      </c>
      <c r="AC2242" s="50">
        <v>882</v>
      </c>
      <c r="AD2242" s="50">
        <v>2385</v>
      </c>
      <c r="AE2242" s="50">
        <v>214</v>
      </c>
      <c r="AF2242" s="52">
        <v>10.770975056689343</v>
      </c>
      <c r="AG2242" s="52">
        <v>-0.92149669845928095</v>
      </c>
      <c r="AH2242" s="39"/>
      <c r="AI2242" s="53">
        <v>2.0349300000000001</v>
      </c>
      <c r="AJ2242" s="53">
        <v>8.7698900000000002</v>
      </c>
      <c r="AK2242" s="53">
        <v>10.48447</v>
      </c>
      <c r="AL2242" s="53">
        <v>13.593070000000001</v>
      </c>
      <c r="AM2242" s="53">
        <v>15.18524</v>
      </c>
      <c r="AN2242" s="53">
        <v>2.1602399999999999</v>
      </c>
      <c r="AO2242" s="53">
        <v>9.4991458694057229</v>
      </c>
      <c r="AP2242" s="53">
        <v>10.771494026622296</v>
      </c>
      <c r="AQ2242" s="39"/>
      <c r="AR2242" s="51">
        <v>148.8235</v>
      </c>
      <c r="AS2242" s="104">
        <v>0.57899807321772645</v>
      </c>
      <c r="AT2242" s="38">
        <v>3.3235361753484259E-2</v>
      </c>
      <c r="AU2242" s="102"/>
      <c r="AV2242" s="103">
        <v>7</v>
      </c>
      <c r="AW2242" s="103">
        <v>4</v>
      </c>
      <c r="AX2242" s="103">
        <v>11</v>
      </c>
      <c r="AY2242" s="103">
        <v>0</v>
      </c>
      <c r="AZ2242" s="103">
        <v>1</v>
      </c>
      <c r="BA2242" s="103">
        <v>0</v>
      </c>
      <c r="BB2242" s="103">
        <v>23</v>
      </c>
      <c r="BC2242" s="39"/>
      <c r="BD2242" s="57" t="s">
        <v>20146</v>
      </c>
      <c r="BE2242" s="57" t="s">
        <v>20146</v>
      </c>
    </row>
    <row r="2243" spans="2:57">
      <c r="B2243" t="s">
        <v>3290</v>
      </c>
      <c r="C2243" t="s">
        <v>8149</v>
      </c>
      <c r="D2243" t="s">
        <v>4195</v>
      </c>
      <c r="E2243" s="50">
        <v>10.07358</v>
      </c>
      <c r="F2243" s="50">
        <v>8.7990399999999998</v>
      </c>
      <c r="G2243" s="39"/>
      <c r="H2243" s="38">
        <v>-0.9</v>
      </c>
      <c r="I2243" s="38">
        <v>-0.19786096256684493</v>
      </c>
      <c r="J2243" s="38">
        <v>-0.9</v>
      </c>
      <c r="K2243" s="38" t="s">
        <v>20162</v>
      </c>
      <c r="L2243" s="38" t="s">
        <v>20162</v>
      </c>
      <c r="M2243" s="38" t="s">
        <v>20162</v>
      </c>
      <c r="N2243" s="39"/>
      <c r="O2243" s="38">
        <v>-0.79529570783649328</v>
      </c>
      <c r="P2243" s="38">
        <v>9.486279125905539E-2</v>
      </c>
      <c r="Q2243" s="38">
        <v>-0.79529570783649328</v>
      </c>
      <c r="R2243" s="38" t="s">
        <v>20162</v>
      </c>
      <c r="S2243" s="38" t="s">
        <v>20162</v>
      </c>
      <c r="T2243" s="38" t="s">
        <v>20162</v>
      </c>
      <c r="U2243" s="39"/>
      <c r="V2243" s="50">
        <v>4.5862400000000001</v>
      </c>
      <c r="W2243" s="51">
        <v>97.508899999999997</v>
      </c>
      <c r="X2243" s="51">
        <v>-46.616700000000002</v>
      </c>
      <c r="Y2243" s="51">
        <v>95.293400000000005</v>
      </c>
      <c r="Z2243" s="39"/>
      <c r="AA2243" s="50">
        <v>29.990629999999999</v>
      </c>
      <c r="AB2243" s="50">
        <v>5.9253200000000001</v>
      </c>
      <c r="AC2243" s="50">
        <v>24.06531</v>
      </c>
      <c r="AD2243" s="50">
        <v>2.4915599999999998</v>
      </c>
      <c r="AE2243" s="50">
        <v>2.0116399999999999</v>
      </c>
      <c r="AF2243" s="52">
        <v>1.2462183117524768</v>
      </c>
      <c r="AG2243" s="52" t="s">
        <v>20162</v>
      </c>
      <c r="AH2243" s="39"/>
      <c r="AI2243" s="53">
        <v>2.1964800000000002</v>
      </c>
      <c r="AJ2243" s="53" t="s">
        <v>20162</v>
      </c>
      <c r="AK2243" s="53" t="s">
        <v>20148</v>
      </c>
      <c r="AL2243" s="53">
        <v>1.0007200000000001</v>
      </c>
      <c r="AM2243" s="53">
        <v>0.18056</v>
      </c>
      <c r="AN2243" s="53">
        <v>0.81138999999999994</v>
      </c>
      <c r="AO2243" s="53" t="s">
        <v>20162</v>
      </c>
      <c r="AP2243" s="53">
        <v>-4.1156242399296525</v>
      </c>
      <c r="AQ2243" s="39"/>
      <c r="AR2243" s="51">
        <v>24.142099999999999</v>
      </c>
      <c r="AS2243" s="104">
        <v>-7.9092395926628409E-2</v>
      </c>
      <c r="AT2243" s="38" t="s">
        <v>20148</v>
      </c>
      <c r="AU2243" s="102"/>
      <c r="AV2243" s="103">
        <v>0</v>
      </c>
      <c r="AW2243" s="103">
        <v>0</v>
      </c>
      <c r="AX2243" s="103">
        <v>0</v>
      </c>
      <c r="AY2243" s="103">
        <v>0</v>
      </c>
      <c r="AZ2243" s="103">
        <v>0</v>
      </c>
      <c r="BA2243" s="103">
        <v>0</v>
      </c>
      <c r="BB2243" s="103">
        <v>0</v>
      </c>
      <c r="BC2243" s="39"/>
      <c r="BD2243" s="57" t="s">
        <v>20147</v>
      </c>
      <c r="BE2243" s="57" t="s">
        <v>20147</v>
      </c>
    </row>
    <row r="2244" spans="2:57">
      <c r="B2244" t="s">
        <v>64</v>
      </c>
      <c r="C2244" t="s">
        <v>4619</v>
      </c>
      <c r="D2244" t="s">
        <v>4197</v>
      </c>
      <c r="E2244" s="50">
        <v>33389.96989</v>
      </c>
      <c r="F2244" s="50">
        <v>45050.340830000001</v>
      </c>
      <c r="G2244" s="39"/>
      <c r="H2244" s="38">
        <v>-0.27354423696224595</v>
      </c>
      <c r="I2244" s="38">
        <v>-3.3407565246647564E-2</v>
      </c>
      <c r="J2244" s="38">
        <v>-0.27354423696224595</v>
      </c>
      <c r="K2244" s="38">
        <v>0.22840038861875089</v>
      </c>
      <c r="L2244" s="38">
        <v>0.13624683424013062</v>
      </c>
      <c r="M2244" s="38">
        <v>9.1464489329140122</v>
      </c>
      <c r="N2244" s="39"/>
      <c r="O2244" s="38">
        <v>-0.31953286833729311</v>
      </c>
      <c r="P2244" s="38">
        <v>-3.928571437101569E-2</v>
      </c>
      <c r="Q2244" s="38">
        <v>-0.31953286833729311</v>
      </c>
      <c r="R2244" s="38">
        <v>0.14813405729377216</v>
      </c>
      <c r="S2244" s="38">
        <v>-5.3709258978035246E-3</v>
      </c>
      <c r="T2244" s="38">
        <v>7.0885822271920222</v>
      </c>
      <c r="U2244" s="39"/>
      <c r="V2244" s="50">
        <v>87606.025999999998</v>
      </c>
      <c r="W2244" s="51">
        <v>53.615900000000003</v>
      </c>
      <c r="X2244" s="51">
        <v>18.739599999999999</v>
      </c>
      <c r="Y2244" s="51">
        <v>19.241599999999998</v>
      </c>
      <c r="Z2244" s="39"/>
      <c r="AA2244" s="50">
        <v>153643.924</v>
      </c>
      <c r="AB2244" s="50">
        <v>54220.048000000003</v>
      </c>
      <c r="AC2244" s="50">
        <v>99423.876000000004</v>
      </c>
      <c r="AD2244" s="50">
        <v>20627.452999999998</v>
      </c>
      <c r="AE2244" s="50">
        <v>78739.600000000006</v>
      </c>
      <c r="AF2244" s="52">
        <v>1.5453423280339622</v>
      </c>
      <c r="AG2244" s="52">
        <v>-3.8555819673558815</v>
      </c>
      <c r="AH2244" s="39"/>
      <c r="AI2244" s="53">
        <v>2.4212199999999999</v>
      </c>
      <c r="AJ2244" s="53">
        <v>10.46275</v>
      </c>
      <c r="AK2244" s="53">
        <v>12.92028</v>
      </c>
      <c r="AL2244" s="53">
        <v>18.41874</v>
      </c>
      <c r="AM2244" s="53">
        <v>3.0021200000000001</v>
      </c>
      <c r="AN2244" s="53">
        <v>3.5032299999999998</v>
      </c>
      <c r="AO2244" s="53">
        <v>2.2876557773890629</v>
      </c>
      <c r="AP2244" s="53">
        <v>2.7441157788813717</v>
      </c>
      <c r="AQ2244" s="39"/>
      <c r="AR2244" s="51">
        <v>17.571999999999999</v>
      </c>
      <c r="AS2244" s="104">
        <v>0.15154523463809161</v>
      </c>
      <c r="AT2244" s="38">
        <v>0.10266144885450126</v>
      </c>
      <c r="AU2244" s="102"/>
      <c r="AV2244" s="103">
        <v>21</v>
      </c>
      <c r="AW2244" s="103">
        <v>6</v>
      </c>
      <c r="AX2244" s="103">
        <v>1</v>
      </c>
      <c r="AY2244" s="103">
        <v>0</v>
      </c>
      <c r="AZ2244" s="103">
        <v>0</v>
      </c>
      <c r="BA2244" s="103">
        <v>0</v>
      </c>
      <c r="BB2244" s="103">
        <v>28</v>
      </c>
      <c r="BC2244" s="39"/>
      <c r="BD2244" s="57" t="s">
        <v>20146</v>
      </c>
      <c r="BE2244" s="57" t="s">
        <v>20146</v>
      </c>
    </row>
    <row r="2245" spans="2:57">
      <c r="B2245" t="s">
        <v>27</v>
      </c>
      <c r="C2245" t="s">
        <v>4545</v>
      </c>
      <c r="D2245" t="s">
        <v>4197</v>
      </c>
      <c r="E2245" s="50">
        <v>141546.09127</v>
      </c>
      <c r="F2245" s="50">
        <v>131227.64327</v>
      </c>
      <c r="G2245" s="39"/>
      <c r="H2245" s="38">
        <v>-0.51052386959697238</v>
      </c>
      <c r="I2245" s="38">
        <v>0.25246347264695879</v>
      </c>
      <c r="J2245" s="38">
        <v>-0.51052386959697238</v>
      </c>
      <c r="K2245" s="38">
        <v>-8.8667058132707033E-2</v>
      </c>
      <c r="L2245" s="38">
        <v>0.53615336528443414</v>
      </c>
      <c r="M2245" s="38">
        <v>21.2935570350053</v>
      </c>
      <c r="N2245" s="39"/>
      <c r="O2245" s="38">
        <v>-0.50823833292783882</v>
      </c>
      <c r="P2245" s="38">
        <v>0.25335036159876556</v>
      </c>
      <c r="Q2245" s="38">
        <v>-0.50823833292783882</v>
      </c>
      <c r="R2245" s="38">
        <v>-7.4590660266195763E-2</v>
      </c>
      <c r="S2245" s="38">
        <v>0.57977941044383829</v>
      </c>
      <c r="T2245" s="38">
        <v>24.515973986562187</v>
      </c>
      <c r="U2245" s="39"/>
      <c r="V2245" s="50">
        <v>29697.844000000001</v>
      </c>
      <c r="W2245" s="51">
        <v>41.636499999999998</v>
      </c>
      <c r="X2245" s="51">
        <v>20.8584</v>
      </c>
      <c r="Y2245" s="51">
        <v>17.227599999999999</v>
      </c>
      <c r="Z2245" s="39"/>
      <c r="AA2245" s="50">
        <v>44584.663</v>
      </c>
      <c r="AB2245" s="50">
        <v>28735.415000000001</v>
      </c>
      <c r="AC2245" s="50">
        <v>15849.248</v>
      </c>
      <c r="AD2245" s="50">
        <v>14693.072</v>
      </c>
      <c r="AE2245" s="50">
        <v>12689.371999999999</v>
      </c>
      <c r="AF2245" s="52">
        <v>2.8130459565021635</v>
      </c>
      <c r="AG2245" s="52">
        <v>1.888007988853837</v>
      </c>
      <c r="AH2245" s="39"/>
      <c r="AI2245" s="53">
        <v>4.7662100000000001</v>
      </c>
      <c r="AJ2245" s="53">
        <v>20.379570000000001</v>
      </c>
      <c r="AK2245" s="53">
        <v>22.850249999999999</v>
      </c>
      <c r="AL2245" s="53">
        <v>26.23488</v>
      </c>
      <c r="AM2245" s="53">
        <v>8.2600700000000007</v>
      </c>
      <c r="AN2245" s="53">
        <v>4.4002400000000002</v>
      </c>
      <c r="AO2245" s="53">
        <v>20.494965230712669</v>
      </c>
      <c r="AP2245" s="53">
        <v>21.184510874066049</v>
      </c>
      <c r="AQ2245" s="39"/>
      <c r="AR2245" s="51">
        <v>38.018300000000004</v>
      </c>
      <c r="AS2245" s="104">
        <v>0.19928989906187983</v>
      </c>
      <c r="AT2245" s="38" t="s">
        <v>20148</v>
      </c>
      <c r="AU2245" s="102"/>
      <c r="AV2245" s="103">
        <v>19</v>
      </c>
      <c r="AW2245" s="103">
        <v>2</v>
      </c>
      <c r="AX2245" s="103">
        <v>18</v>
      </c>
      <c r="AY2245" s="103">
        <v>2</v>
      </c>
      <c r="AZ2245" s="103">
        <v>1</v>
      </c>
      <c r="BA2245" s="103">
        <v>3</v>
      </c>
      <c r="BB2245" s="103">
        <v>45</v>
      </c>
      <c r="BC2245" s="39"/>
      <c r="BD2245" s="57" t="s">
        <v>20146</v>
      </c>
      <c r="BE2245" s="57" t="s">
        <v>20146</v>
      </c>
    </row>
    <row r="2246" spans="2:57">
      <c r="B2246" t="s">
        <v>1259</v>
      </c>
      <c r="C2246" t="s">
        <v>6118</v>
      </c>
      <c r="D2246" t="s">
        <v>4198</v>
      </c>
      <c r="E2246" s="50">
        <v>331.59978999999998</v>
      </c>
      <c r="F2246" s="50">
        <v>523.36279000000002</v>
      </c>
      <c r="G2246" s="39"/>
      <c r="H2246" s="38">
        <v>-0.38000684697021569</v>
      </c>
      <c r="I2246" s="38">
        <v>-9.6307385229540854E-2</v>
      </c>
      <c r="J2246" s="38">
        <v>-0.38000684697021569</v>
      </c>
      <c r="K2246" s="38">
        <v>-0.26111791105671167</v>
      </c>
      <c r="L2246" s="38">
        <v>-0.50293818153872338</v>
      </c>
      <c r="M2246" s="38">
        <v>-0.25938679189341385</v>
      </c>
      <c r="N2246" s="39"/>
      <c r="O2246" s="38">
        <v>-0.38775922004945906</v>
      </c>
      <c r="P2246" s="38">
        <v>-9.1113998697460175E-2</v>
      </c>
      <c r="Q2246" s="38">
        <v>-0.38775922004945906</v>
      </c>
      <c r="R2246" s="38">
        <v>-0.29171479351652896</v>
      </c>
      <c r="S2246" s="38">
        <v>-0.71692641425186121</v>
      </c>
      <c r="T2246" s="38">
        <v>-0.65319349530282333</v>
      </c>
      <c r="U2246" s="39"/>
      <c r="V2246" s="50">
        <v>1168.0730000000001</v>
      </c>
      <c r="W2246" s="51">
        <v>31.319700000000001</v>
      </c>
      <c r="X2246" s="51">
        <v>5.7572999999999999</v>
      </c>
      <c r="Y2246" s="51">
        <v>4.2279999999999998</v>
      </c>
      <c r="Z2246" s="39"/>
      <c r="AA2246" s="50">
        <v>1078.5309999999999</v>
      </c>
      <c r="AB2246" s="50">
        <v>381.71600000000001</v>
      </c>
      <c r="AC2246" s="50">
        <v>696.81500000000005</v>
      </c>
      <c r="AD2246" s="50" t="s">
        <v>20162</v>
      </c>
      <c r="AE2246" s="50">
        <v>-226.59100000000001</v>
      </c>
      <c r="AF2246" s="52">
        <v>1.5478010662801458</v>
      </c>
      <c r="AG2246" s="52">
        <v>-3.0031913844940608</v>
      </c>
      <c r="AH2246" s="39"/>
      <c r="AI2246" s="53">
        <v>0.28388999999999998</v>
      </c>
      <c r="AJ2246" s="53">
        <v>3.6468799999999999</v>
      </c>
      <c r="AK2246" s="53">
        <v>4.9308500000000004</v>
      </c>
      <c r="AL2246" s="53">
        <v>11.389939999999999</v>
      </c>
      <c r="AM2246" s="53">
        <v>0.76112999999999997</v>
      </c>
      <c r="AN2246" s="53">
        <v>0.46886</v>
      </c>
      <c r="AO2246" s="53">
        <v>6.4488490068510025</v>
      </c>
      <c r="AP2246" s="53">
        <v>7.7823463197026026</v>
      </c>
      <c r="AQ2246" s="39"/>
      <c r="AR2246" s="51">
        <v>7.1254999999999997</v>
      </c>
      <c r="AS2246" s="104">
        <v>0.13925298280924517</v>
      </c>
      <c r="AT2246" s="38" t="s">
        <v>20148</v>
      </c>
      <c r="AU2246" s="102"/>
      <c r="AV2246" s="103">
        <v>0</v>
      </c>
      <c r="AW2246" s="103">
        <v>2</v>
      </c>
      <c r="AX2246" s="103">
        <v>1</v>
      </c>
      <c r="AY2246" s="103">
        <v>0</v>
      </c>
      <c r="AZ2246" s="103">
        <v>0</v>
      </c>
      <c r="BA2246" s="103">
        <v>0</v>
      </c>
      <c r="BB2246" s="103">
        <v>3</v>
      </c>
      <c r="BC2246" s="39"/>
      <c r="BD2246" s="57" t="s">
        <v>20146</v>
      </c>
      <c r="BE2246" s="57" t="s">
        <v>20146</v>
      </c>
    </row>
    <row r="2247" spans="2:57">
      <c r="B2247" t="s">
        <v>665</v>
      </c>
      <c r="C2247" t="s">
        <v>5526</v>
      </c>
      <c r="D2247" t="s">
        <v>4198</v>
      </c>
      <c r="E2247" s="50">
        <v>2240.8897299999999</v>
      </c>
      <c r="F2247" s="50">
        <v>2348.7187300000001</v>
      </c>
      <c r="G2247" s="39"/>
      <c r="H2247" s="38">
        <v>-1.7230955259975866E-2</v>
      </c>
      <c r="I2247" s="38">
        <v>3.7994891443167145E-2</v>
      </c>
      <c r="J2247" s="38">
        <v>-1.7230955259975866E-2</v>
      </c>
      <c r="K2247" s="38">
        <v>0.35064395513086821</v>
      </c>
      <c r="L2247" s="38">
        <v>6.7651888341543565E-2</v>
      </c>
      <c r="M2247" s="38">
        <v>0.25086571758368592</v>
      </c>
      <c r="N2247" s="39"/>
      <c r="O2247" s="38">
        <v>-3.889749331185488E-2</v>
      </c>
      <c r="P2247" s="38">
        <v>4.9058191812661578E-2</v>
      </c>
      <c r="Q2247" s="38">
        <v>-3.889749331185488E-2</v>
      </c>
      <c r="R2247" s="38">
        <v>0.30386454386014194</v>
      </c>
      <c r="S2247" s="38">
        <v>-0.11484061346909091</v>
      </c>
      <c r="T2247" s="38">
        <v>1.1619043785546026</v>
      </c>
      <c r="U2247" s="39"/>
      <c r="V2247" s="50">
        <v>877.77300000000002</v>
      </c>
      <c r="W2247" s="51">
        <v>74.769499999999994</v>
      </c>
      <c r="X2247" s="51">
        <v>8.6382999999999992</v>
      </c>
      <c r="Y2247" s="51">
        <v>6.3475000000000001</v>
      </c>
      <c r="Z2247" s="39"/>
      <c r="AA2247" s="50">
        <v>3133.549</v>
      </c>
      <c r="AB2247" s="50">
        <v>1085.962</v>
      </c>
      <c r="AC2247" s="50">
        <v>2047.587</v>
      </c>
      <c r="AD2247" s="50">
        <v>350</v>
      </c>
      <c r="AE2247" s="50">
        <v>418.971</v>
      </c>
      <c r="AF2247" s="52">
        <v>1.5303618356631488</v>
      </c>
      <c r="AG2247" s="52">
        <v>-0.7837458755360367</v>
      </c>
      <c r="AH2247" s="39"/>
      <c r="AI2247" s="53">
        <v>2.5529299999999999</v>
      </c>
      <c r="AJ2247" s="53">
        <v>11.729150000000001</v>
      </c>
      <c r="AK2247" s="53">
        <v>30.688289999999999</v>
      </c>
      <c r="AL2247" s="53">
        <v>43.972479999999997</v>
      </c>
      <c r="AM2247" s="53">
        <v>1.1721900000000001</v>
      </c>
      <c r="AN2247" s="53">
        <v>2.73793</v>
      </c>
      <c r="AO2247" s="53">
        <v>13.501332072521587</v>
      </c>
      <c r="AP2247" s="53">
        <v>30.975519024068578</v>
      </c>
      <c r="AQ2247" s="39"/>
      <c r="AR2247" s="51">
        <v>2.7679</v>
      </c>
      <c r="AS2247" s="104">
        <v>3.5012437322773343E-2</v>
      </c>
      <c r="AT2247" s="38" t="s">
        <v>20148</v>
      </c>
      <c r="AU2247" s="102"/>
      <c r="AV2247" s="103">
        <v>0</v>
      </c>
      <c r="AW2247" s="103">
        <v>0</v>
      </c>
      <c r="AX2247" s="103">
        <v>1</v>
      </c>
      <c r="AY2247" s="103">
        <v>1</v>
      </c>
      <c r="AZ2247" s="103">
        <v>0</v>
      </c>
      <c r="BA2247" s="103">
        <v>0</v>
      </c>
      <c r="BB2247" s="103">
        <v>2</v>
      </c>
      <c r="BC2247" s="39"/>
      <c r="BD2247" s="57" t="s">
        <v>20146</v>
      </c>
      <c r="BE2247" s="57" t="s">
        <v>20146</v>
      </c>
    </row>
    <row r="2248" spans="2:57">
      <c r="B2248" t="s">
        <v>2877</v>
      </c>
      <c r="C2248" t="s">
        <v>7736</v>
      </c>
      <c r="D2248" t="s">
        <v>4198</v>
      </c>
      <c r="E2248" s="50">
        <v>24.958020000000001</v>
      </c>
      <c r="F2248" s="50">
        <v>32.514519999999997</v>
      </c>
      <c r="G2248" s="39"/>
      <c r="H2248" s="38">
        <v>-0.27146464646464652</v>
      </c>
      <c r="I2248" s="38">
        <v>-8.1210191082802696E-2</v>
      </c>
      <c r="J2248" s="38">
        <v>-0.27146464646464652</v>
      </c>
      <c r="K2248" s="38">
        <v>-0.27875000000000005</v>
      </c>
      <c r="L2248" s="38">
        <v>-0.38739542192211318</v>
      </c>
      <c r="M2248" s="38">
        <v>-0.51836393989983309</v>
      </c>
      <c r="N2248" s="39"/>
      <c r="O2248" s="38">
        <v>-0.26980215085348969</v>
      </c>
      <c r="P2248" s="38">
        <v>-8.0176991100372463E-2</v>
      </c>
      <c r="Q2248" s="38">
        <v>-0.26980215085348969</v>
      </c>
      <c r="R2248" s="38">
        <v>-0.30670329618780345</v>
      </c>
      <c r="S2248" s="38">
        <v>-0.38281573432155136</v>
      </c>
      <c r="T2248" s="38">
        <v>-0.31562239394884661</v>
      </c>
      <c r="U2248" s="39"/>
      <c r="V2248" s="50">
        <v>58.045499999999997</v>
      </c>
      <c r="W2248" s="51">
        <v>51.819699999999997</v>
      </c>
      <c r="X2248" s="51">
        <v>4.5</v>
      </c>
      <c r="Y2248" s="51">
        <v>4.9917999999999996</v>
      </c>
      <c r="Z2248" s="39"/>
      <c r="AA2248" s="50">
        <v>81.49879</v>
      </c>
      <c r="AB2248" s="50">
        <v>21.472570000000001</v>
      </c>
      <c r="AC2248" s="50">
        <v>60.026220000000002</v>
      </c>
      <c r="AD2248" s="50">
        <v>9.1319599999999994</v>
      </c>
      <c r="AE2248" s="50">
        <v>-37.206530000000001</v>
      </c>
      <c r="AF2248" s="52">
        <v>1.357719843095234</v>
      </c>
      <c r="AG2248" s="52">
        <v>-2.1475442742999271</v>
      </c>
      <c r="AH2248" s="39"/>
      <c r="AI2248" s="53">
        <v>0.42997000000000002</v>
      </c>
      <c r="AJ2248" s="53">
        <v>3.2537699999999998</v>
      </c>
      <c r="AK2248" s="53">
        <v>9.7075899999999997</v>
      </c>
      <c r="AL2248" s="53">
        <v>11.49173</v>
      </c>
      <c r="AM2248" s="53">
        <v>0.61106000000000005</v>
      </c>
      <c r="AN2248" s="53">
        <v>0.56077999999999995</v>
      </c>
      <c r="AO2248" s="53">
        <v>4.9073039388807889</v>
      </c>
      <c r="AP2248" s="53">
        <v>12.447893417047911</v>
      </c>
      <c r="AQ2248" s="39"/>
      <c r="AR2248" s="51">
        <v>6.9386000000000001</v>
      </c>
      <c r="AS2248" s="104">
        <v>5.7035233430566504E-2</v>
      </c>
      <c r="AT2248" s="38" t="s">
        <v>20148</v>
      </c>
      <c r="AU2248" s="102"/>
      <c r="AV2248" s="103">
        <v>0</v>
      </c>
      <c r="AW2248" s="103">
        <v>0</v>
      </c>
      <c r="AX2248" s="103">
        <v>0</v>
      </c>
      <c r="AY2248" s="103">
        <v>0</v>
      </c>
      <c r="AZ2248" s="103">
        <v>0</v>
      </c>
      <c r="BA2248" s="103">
        <v>1</v>
      </c>
      <c r="BB2248" s="103">
        <v>1</v>
      </c>
      <c r="BC2248" s="39"/>
      <c r="BD2248" s="57" t="s">
        <v>20146</v>
      </c>
      <c r="BE2248" s="57" t="s">
        <v>20146</v>
      </c>
    </row>
    <row r="2249" spans="2:57">
      <c r="B2249" t="s">
        <v>3299</v>
      </c>
      <c r="C2249" t="s">
        <v>8158</v>
      </c>
      <c r="D2249" t="s">
        <v>4196</v>
      </c>
      <c r="E2249" s="50">
        <v>-10.863340000000001</v>
      </c>
      <c r="F2249" s="50">
        <v>6.2934599999999996</v>
      </c>
      <c r="G2249" s="39"/>
      <c r="H2249" s="38">
        <v>-0.93231316725978652</v>
      </c>
      <c r="I2249" s="38">
        <v>-0.51848101265822777</v>
      </c>
      <c r="J2249" s="38">
        <v>-0.93231316725978652</v>
      </c>
      <c r="K2249" s="38">
        <v>-0.97358333333333336</v>
      </c>
      <c r="L2249" s="38" t="s">
        <v>20162</v>
      </c>
      <c r="M2249" s="38" t="s">
        <v>20162</v>
      </c>
      <c r="N2249" s="39"/>
      <c r="O2249" s="38">
        <v>-0.93156298159588724</v>
      </c>
      <c r="P2249" s="38">
        <v>-0.5060919764843822</v>
      </c>
      <c r="Q2249" s="38">
        <v>-0.93156298159588724</v>
      </c>
      <c r="R2249" s="38">
        <v>-0.9487948133661398</v>
      </c>
      <c r="S2249" s="38" t="s">
        <v>20162</v>
      </c>
      <c r="T2249" s="38" t="s">
        <v>20162</v>
      </c>
      <c r="U2249" s="39"/>
      <c r="V2249" s="50" t="s">
        <v>20162</v>
      </c>
      <c r="W2249" s="51" t="s">
        <v>20162</v>
      </c>
      <c r="X2249" s="51" t="s">
        <v>20162</v>
      </c>
      <c r="Y2249" s="51" t="s">
        <v>20162</v>
      </c>
      <c r="Z2249" s="39"/>
      <c r="AA2249" s="50">
        <v>57.043999999999997</v>
      </c>
      <c r="AB2249" s="50">
        <v>9.9097899999999992</v>
      </c>
      <c r="AC2249" s="50">
        <v>47.1342</v>
      </c>
      <c r="AD2249" s="50" t="s">
        <v>20162</v>
      </c>
      <c r="AE2249" s="50">
        <v>-76.696719999999999</v>
      </c>
      <c r="AF2249" s="52">
        <v>1.2102464876883452</v>
      </c>
      <c r="AG2249" s="52">
        <v>1.4297365871339649</v>
      </c>
      <c r="AH2249" s="39"/>
      <c r="AI2249" s="53" t="s">
        <v>20162</v>
      </c>
      <c r="AJ2249" s="53" t="s">
        <v>20148</v>
      </c>
      <c r="AK2249" s="53" t="s">
        <v>20148</v>
      </c>
      <c r="AL2249" s="53" t="s">
        <v>20148</v>
      </c>
      <c r="AM2249" s="53">
        <v>0.13222999999999999</v>
      </c>
      <c r="AN2249" s="53" t="s">
        <v>20162</v>
      </c>
      <c r="AO2249" s="53">
        <v>-0.21934087534765062</v>
      </c>
      <c r="AP2249" s="53">
        <v>-0.21546289468116356</v>
      </c>
      <c r="AQ2249" s="39"/>
      <c r="AR2249" s="51">
        <v>-76.856899999999996</v>
      </c>
      <c r="AS2249" s="104">
        <v>-4.7794709843160659</v>
      </c>
      <c r="AT2249" s="38" t="s">
        <v>20148</v>
      </c>
      <c r="AU2249" s="102"/>
      <c r="AV2249" s="103">
        <v>0</v>
      </c>
      <c r="AW2249" s="103">
        <v>1</v>
      </c>
      <c r="AX2249" s="103">
        <v>2</v>
      </c>
      <c r="AY2249" s="103">
        <v>0</v>
      </c>
      <c r="AZ2249" s="103">
        <v>0</v>
      </c>
      <c r="BA2249" s="103">
        <v>0</v>
      </c>
      <c r="BB2249" s="103">
        <v>3</v>
      </c>
      <c r="BC2249" s="39"/>
      <c r="BD2249" s="57" t="s">
        <v>20146</v>
      </c>
      <c r="BE2249" s="57" t="s">
        <v>20147</v>
      </c>
    </row>
    <row r="2250" spans="2:57">
      <c r="B2250" t="s">
        <v>3112</v>
      </c>
      <c r="C2250" t="s">
        <v>7971</v>
      </c>
      <c r="D2250" t="s">
        <v>4196</v>
      </c>
      <c r="E2250" s="50">
        <v>7.2564299999999999</v>
      </c>
      <c r="F2250" s="50">
        <v>13.61243</v>
      </c>
      <c r="G2250" s="39"/>
      <c r="H2250" s="38">
        <v>-0.9803961962883101</v>
      </c>
      <c r="I2250" s="38">
        <v>-0.94758948137326515</v>
      </c>
      <c r="J2250" s="38">
        <v>-0.9803961962883101</v>
      </c>
      <c r="K2250" s="38">
        <v>-0.99726666937396558</v>
      </c>
      <c r="L2250" s="38" t="s">
        <v>20162</v>
      </c>
      <c r="M2250" s="38" t="s">
        <v>20162</v>
      </c>
      <c r="N2250" s="39"/>
      <c r="O2250" s="38">
        <v>-0.58042865693944523</v>
      </c>
      <c r="P2250" s="38">
        <v>0.11883323483988595</v>
      </c>
      <c r="Q2250" s="38">
        <v>-0.58042865693944523</v>
      </c>
      <c r="R2250" s="38">
        <v>-0.98852725119076579</v>
      </c>
      <c r="S2250" s="38" t="s">
        <v>20162</v>
      </c>
      <c r="T2250" s="38" t="s">
        <v>20162</v>
      </c>
      <c r="U2250" s="39"/>
      <c r="V2250" s="50" t="s">
        <v>20162</v>
      </c>
      <c r="W2250" s="51" t="s">
        <v>20162</v>
      </c>
      <c r="X2250" s="51" t="s">
        <v>20162</v>
      </c>
      <c r="Y2250" s="51" t="s">
        <v>20162</v>
      </c>
      <c r="Z2250" s="39"/>
      <c r="AA2250" s="50">
        <v>16.798999999999999</v>
      </c>
      <c r="AB2250" s="50">
        <v>2.202</v>
      </c>
      <c r="AC2250" s="50">
        <v>14.597</v>
      </c>
      <c r="AD2250" s="50" t="s">
        <v>20162</v>
      </c>
      <c r="AE2250" s="50">
        <v>-81.828000000000003</v>
      </c>
      <c r="AF2250" s="52">
        <v>1.1508529149825306</v>
      </c>
      <c r="AG2250" s="52">
        <v>1.0699016393442622</v>
      </c>
      <c r="AH2250" s="39"/>
      <c r="AI2250" s="53" t="s">
        <v>20162</v>
      </c>
      <c r="AJ2250" s="53" t="s">
        <v>20148</v>
      </c>
      <c r="AK2250" s="53" t="s">
        <v>20148</v>
      </c>
      <c r="AL2250" s="53" t="s">
        <v>20148</v>
      </c>
      <c r="AM2250" s="53">
        <v>4.3679999999999997E-2</v>
      </c>
      <c r="AN2250" s="53" t="s">
        <v>20162</v>
      </c>
      <c r="AO2250" s="53">
        <v>-0.89261836065573774</v>
      </c>
      <c r="AP2250" s="53">
        <v>-0.88981762321872138</v>
      </c>
      <c r="AQ2250" s="39"/>
      <c r="AR2250" s="51">
        <v>-140.2201</v>
      </c>
      <c r="AS2250" s="104">
        <v>8.8993600930773642</v>
      </c>
      <c r="AT2250" s="38" t="s">
        <v>20148</v>
      </c>
      <c r="AU2250" s="102"/>
      <c r="AV2250" s="103">
        <v>1</v>
      </c>
      <c r="AW2250" s="103">
        <v>0</v>
      </c>
      <c r="AX2250" s="103">
        <v>0</v>
      </c>
      <c r="AY2250" s="103">
        <v>0</v>
      </c>
      <c r="AZ2250" s="103">
        <v>0</v>
      </c>
      <c r="BA2250" s="103">
        <v>0</v>
      </c>
      <c r="BB2250" s="103">
        <v>1</v>
      </c>
      <c r="BC2250" s="39"/>
      <c r="BD2250" s="57" t="s">
        <v>20146</v>
      </c>
      <c r="BE2250" s="57" t="s">
        <v>20147</v>
      </c>
    </row>
    <row r="2251" spans="2:57">
      <c r="B2251" t="s">
        <v>231</v>
      </c>
      <c r="C2251" t="s">
        <v>4896</v>
      </c>
      <c r="D2251" t="s">
        <v>4196</v>
      </c>
      <c r="E2251" s="50">
        <v>10965.9913</v>
      </c>
      <c r="F2251" s="50">
        <v>11482.291300000001</v>
      </c>
      <c r="G2251" s="39"/>
      <c r="H2251" s="38">
        <v>0.40237172713396729</v>
      </c>
      <c r="I2251" s="38">
        <v>0.12456454194520306</v>
      </c>
      <c r="J2251" s="38">
        <v>0.40237172713396729</v>
      </c>
      <c r="K2251" s="38">
        <v>0.11117313238440785</v>
      </c>
      <c r="L2251" s="38">
        <v>0.53937363062250276</v>
      </c>
      <c r="M2251" s="38">
        <v>14.967914438502673</v>
      </c>
      <c r="N2251" s="39"/>
      <c r="O2251" s="38">
        <v>0.42111149327696418</v>
      </c>
      <c r="P2251" s="38">
        <v>0.13038573346924087</v>
      </c>
      <c r="Q2251" s="38">
        <v>0.42111149327696418</v>
      </c>
      <c r="R2251" s="38">
        <v>0.15992903608522946</v>
      </c>
      <c r="S2251" s="38">
        <v>0.67229799677006796</v>
      </c>
      <c r="T2251" s="38">
        <v>22.106975175262022</v>
      </c>
      <c r="U2251" s="39"/>
      <c r="V2251" s="50">
        <v>1133.5</v>
      </c>
      <c r="W2251" s="51">
        <v>69.792599999999993</v>
      </c>
      <c r="X2251" s="51">
        <v>18.3325</v>
      </c>
      <c r="Y2251" s="51">
        <v>7.9047000000000001</v>
      </c>
      <c r="Z2251" s="39"/>
      <c r="AA2251" s="50">
        <v>2072.5</v>
      </c>
      <c r="AB2251" s="50">
        <v>698.5</v>
      </c>
      <c r="AC2251" s="50">
        <v>1374</v>
      </c>
      <c r="AD2251" s="50">
        <v>335.1</v>
      </c>
      <c r="AE2251" s="50">
        <v>-635.79999999999995</v>
      </c>
      <c r="AF2251" s="52">
        <v>1.5083697234352256</v>
      </c>
      <c r="AG2251" s="52">
        <v>-1.2386831275720165</v>
      </c>
      <c r="AH2251" s="39"/>
      <c r="AI2251" s="53">
        <v>9.6744500000000002</v>
      </c>
      <c r="AJ2251" s="53">
        <v>46.863210000000002</v>
      </c>
      <c r="AK2251" s="53">
        <v>52.771850000000001</v>
      </c>
      <c r="AL2251" s="53">
        <v>129.82608999999999</v>
      </c>
      <c r="AM2251" s="53">
        <v>8.24953</v>
      </c>
      <c r="AN2251" s="53">
        <v>9.9682600000000008</v>
      </c>
      <c r="AO2251" s="53">
        <v>52.502475080018293</v>
      </c>
      <c r="AP2251" s="53">
        <v>55.256454764196342</v>
      </c>
      <c r="AQ2251" s="39"/>
      <c r="AR2251" s="51">
        <v>7.1673999999999998</v>
      </c>
      <c r="AS2251" s="104">
        <v>0.13984790362743119</v>
      </c>
      <c r="AT2251" s="38" t="s">
        <v>20148</v>
      </c>
      <c r="AU2251" s="102"/>
      <c r="AV2251" s="103">
        <v>11</v>
      </c>
      <c r="AW2251" s="103">
        <v>5</v>
      </c>
      <c r="AX2251" s="103">
        <v>10</v>
      </c>
      <c r="AY2251" s="103">
        <v>1</v>
      </c>
      <c r="AZ2251" s="103">
        <v>0</v>
      </c>
      <c r="BA2251" s="103">
        <v>0</v>
      </c>
      <c r="BB2251" s="103">
        <v>27</v>
      </c>
      <c r="BC2251" s="39"/>
      <c r="BD2251" s="57" t="s">
        <v>20146</v>
      </c>
      <c r="BE2251" s="57" t="s">
        <v>20147</v>
      </c>
    </row>
    <row r="2252" spans="2:57">
      <c r="B2252" t="s">
        <v>3135</v>
      </c>
      <c r="C2252" t="s">
        <v>7994</v>
      </c>
      <c r="D2252" t="s">
        <v>4196</v>
      </c>
      <c r="E2252" s="50">
        <v>-8.8863000000000003</v>
      </c>
      <c r="F2252" s="50">
        <v>11.55827</v>
      </c>
      <c r="G2252" s="39"/>
      <c r="H2252" s="38">
        <v>-0.70318725099601598</v>
      </c>
      <c r="I2252" s="38">
        <v>-0.46594982078853042</v>
      </c>
      <c r="J2252" s="38">
        <v>-0.70318725099601598</v>
      </c>
      <c r="K2252" s="38">
        <v>-0.65348837209302324</v>
      </c>
      <c r="L2252" s="38">
        <v>-0.91382301908617702</v>
      </c>
      <c r="M2252" s="38">
        <v>-0.99820568480719729</v>
      </c>
      <c r="N2252" s="39"/>
      <c r="O2252" s="38">
        <v>-0.6550850196460869</v>
      </c>
      <c r="P2252" s="38">
        <v>-0.41900899062333175</v>
      </c>
      <c r="Q2252" s="38">
        <v>-0.6550850196460869</v>
      </c>
      <c r="R2252" s="38">
        <v>1.747945270615646</v>
      </c>
      <c r="S2252" s="38">
        <v>1.8501007301393946</v>
      </c>
      <c r="T2252" s="38">
        <v>1.083983022732518</v>
      </c>
      <c r="U2252" s="39"/>
      <c r="V2252" s="50">
        <v>8.2534899999999993</v>
      </c>
      <c r="W2252" s="51">
        <v>71.747299999999996</v>
      </c>
      <c r="X2252" s="51">
        <v>-27.680399999999999</v>
      </c>
      <c r="Y2252" s="51">
        <v>-27.642299999999999</v>
      </c>
      <c r="Z2252" s="39"/>
      <c r="AA2252" s="50">
        <v>24.888190000000002</v>
      </c>
      <c r="AB2252" s="50">
        <v>1.67241</v>
      </c>
      <c r="AC2252" s="50">
        <v>23.215789999999998</v>
      </c>
      <c r="AD2252" s="50" t="s">
        <v>20162</v>
      </c>
      <c r="AE2252" s="50">
        <v>-199.16326000000001</v>
      </c>
      <c r="AF2252" s="52">
        <v>1.0720371781447025</v>
      </c>
      <c r="AG2252" s="52">
        <v>9.9794360188929598</v>
      </c>
      <c r="AH2252" s="39"/>
      <c r="AI2252" s="53" t="s">
        <v>20148</v>
      </c>
      <c r="AJ2252" s="53" t="s">
        <v>20148</v>
      </c>
      <c r="AK2252" s="53" t="s">
        <v>20148</v>
      </c>
      <c r="AL2252" s="53" t="s">
        <v>20148</v>
      </c>
      <c r="AM2252" s="53">
        <v>0.42875999999999997</v>
      </c>
      <c r="AN2252" s="53">
        <v>0.92269999999999996</v>
      </c>
      <c r="AO2252" s="53">
        <v>-5.2341785049564589</v>
      </c>
      <c r="AP2252" s="53">
        <v>-5.0591873448859985</v>
      </c>
      <c r="AQ2252" s="39"/>
      <c r="AR2252" s="51">
        <v>-16.0307</v>
      </c>
      <c r="AS2252" s="104">
        <v>-1.9379331404965643</v>
      </c>
      <c r="AT2252" s="38" t="s">
        <v>20148</v>
      </c>
      <c r="AU2252" s="102"/>
      <c r="AV2252" s="103">
        <v>0</v>
      </c>
      <c r="AW2252" s="103">
        <v>0</v>
      </c>
      <c r="AX2252" s="103">
        <v>0</v>
      </c>
      <c r="AY2252" s="103">
        <v>0</v>
      </c>
      <c r="AZ2252" s="103">
        <v>0</v>
      </c>
      <c r="BA2252" s="103">
        <v>0</v>
      </c>
      <c r="BB2252" s="103">
        <v>0</v>
      </c>
      <c r="BC2252" s="39"/>
      <c r="BD2252" s="57" t="s">
        <v>20146</v>
      </c>
      <c r="BE2252" s="57" t="s">
        <v>20147</v>
      </c>
    </row>
    <row r="2253" spans="2:57">
      <c r="B2253" t="s">
        <v>2297</v>
      </c>
      <c r="C2253" t="s">
        <v>7156</v>
      </c>
      <c r="D2253" t="s">
        <v>4196</v>
      </c>
      <c r="E2253" s="50">
        <v>153.00164000000001</v>
      </c>
      <c r="F2253" s="50">
        <v>187.01164</v>
      </c>
      <c r="G2253" s="39"/>
      <c r="H2253" s="38">
        <v>0.54035874439461895</v>
      </c>
      <c r="I2253" s="38">
        <v>1.1603773584905661</v>
      </c>
      <c r="J2253" s="38">
        <v>0.54035874439461895</v>
      </c>
      <c r="K2253" s="38">
        <v>0.53006681514476606</v>
      </c>
      <c r="L2253" s="38" t="s">
        <v>20162</v>
      </c>
      <c r="M2253" s="38" t="s">
        <v>20162</v>
      </c>
      <c r="N2253" s="39"/>
      <c r="O2253" s="38">
        <v>0.5902201595053107</v>
      </c>
      <c r="P2253" s="38">
        <v>1.1762623194091084</v>
      </c>
      <c r="Q2253" s="38">
        <v>0.5902201595053107</v>
      </c>
      <c r="R2253" s="38">
        <v>1.2354069287085845</v>
      </c>
      <c r="S2253" s="38" t="s">
        <v>20162</v>
      </c>
      <c r="T2253" s="38" t="s">
        <v>20162</v>
      </c>
      <c r="U2253" s="39"/>
      <c r="V2253" s="50">
        <v>55.311999999999998</v>
      </c>
      <c r="W2253" s="51">
        <v>78.932199999999995</v>
      </c>
      <c r="X2253" s="51">
        <v>-48.929699999999997</v>
      </c>
      <c r="Y2253" s="51">
        <v>-56.394599999999997</v>
      </c>
      <c r="Z2253" s="39"/>
      <c r="AA2253" s="50">
        <v>141.22300000000001</v>
      </c>
      <c r="AB2253" s="50">
        <v>56.048000000000002</v>
      </c>
      <c r="AC2253" s="50">
        <v>85.174999999999997</v>
      </c>
      <c r="AD2253" s="50">
        <v>35.335000000000001</v>
      </c>
      <c r="AE2253" s="50">
        <v>-308.733</v>
      </c>
      <c r="AF2253" s="52">
        <v>1.658033460522454</v>
      </c>
      <c r="AG2253" s="52">
        <v>2.0995616059067834</v>
      </c>
      <c r="AH2253" s="39"/>
      <c r="AI2253" s="53">
        <v>2.7661600000000002</v>
      </c>
      <c r="AJ2253" s="53" t="s">
        <v>20148</v>
      </c>
      <c r="AK2253" s="53" t="s">
        <v>20148</v>
      </c>
      <c r="AL2253" s="53" t="s">
        <v>20148</v>
      </c>
      <c r="AM2253" s="53">
        <v>2.1289500000000001</v>
      </c>
      <c r="AN2253" s="53">
        <v>3.1646100000000001</v>
      </c>
      <c r="AO2253" s="53">
        <v>-7.1916489770804484</v>
      </c>
      <c r="AP2253" s="53">
        <v>-6.9099778303281107</v>
      </c>
      <c r="AQ2253" s="39"/>
      <c r="AR2253" s="51">
        <v>-56.372199999999999</v>
      </c>
      <c r="AS2253" s="104">
        <v>-0.84445692533308359</v>
      </c>
      <c r="AT2253" s="38" t="s">
        <v>20148</v>
      </c>
      <c r="AU2253" s="102"/>
      <c r="AV2253" s="103">
        <v>1</v>
      </c>
      <c r="AW2253" s="103">
        <v>2</v>
      </c>
      <c r="AX2253" s="103">
        <v>1</v>
      </c>
      <c r="AY2253" s="103">
        <v>0</v>
      </c>
      <c r="AZ2253" s="103">
        <v>0</v>
      </c>
      <c r="BA2253" s="103">
        <v>0</v>
      </c>
      <c r="BB2253" s="103">
        <v>4</v>
      </c>
      <c r="BC2253" s="39"/>
      <c r="BD2253" s="57" t="s">
        <v>20146</v>
      </c>
      <c r="BE2253" s="57" t="s">
        <v>20147</v>
      </c>
    </row>
    <row r="2254" spans="2:57">
      <c r="B2254" t="s">
        <v>2878</v>
      </c>
      <c r="C2254" t="s">
        <v>7737</v>
      </c>
      <c r="D2254" t="s">
        <v>4196</v>
      </c>
      <c r="E2254" s="50">
        <v>8.54772</v>
      </c>
      <c r="F2254" s="50">
        <v>19.486160000000002</v>
      </c>
      <c r="G2254" s="39"/>
      <c r="H2254" s="38">
        <v>-0.38144329896907214</v>
      </c>
      <c r="I2254" s="38">
        <v>-0.2899408284023669</v>
      </c>
      <c r="J2254" s="38">
        <v>-0.38144329896907214</v>
      </c>
      <c r="K2254" s="38">
        <v>-0.83193277310924363</v>
      </c>
      <c r="L2254" s="38">
        <v>-0.9</v>
      </c>
      <c r="M2254" s="38" t="s">
        <v>20162</v>
      </c>
      <c r="N2254" s="39"/>
      <c r="O2254" s="38">
        <v>-0.36266502346404372</v>
      </c>
      <c r="P2254" s="38">
        <v>-0.288660124992699</v>
      </c>
      <c r="Q2254" s="38">
        <v>-0.36266502346404372</v>
      </c>
      <c r="R2254" s="38">
        <v>-0.40226026342541377</v>
      </c>
      <c r="S2254" s="38">
        <v>-0.38060462231845726</v>
      </c>
      <c r="T2254" s="38" t="s">
        <v>20162</v>
      </c>
      <c r="U2254" s="39"/>
      <c r="V2254" s="50">
        <v>0.18933</v>
      </c>
      <c r="W2254" s="51" t="s">
        <v>20148</v>
      </c>
      <c r="X2254" s="51" t="s">
        <v>20148</v>
      </c>
      <c r="Y2254" s="51" t="s">
        <v>20148</v>
      </c>
      <c r="Z2254" s="39"/>
      <c r="AA2254" s="50">
        <v>17.183450000000001</v>
      </c>
      <c r="AB2254" s="50">
        <v>1.2356499999999999</v>
      </c>
      <c r="AC2254" s="50">
        <v>15.947800000000001</v>
      </c>
      <c r="AD2254" s="50" t="s">
        <v>20162</v>
      </c>
      <c r="AE2254" s="50">
        <v>-43.63467</v>
      </c>
      <c r="AF2254" s="52">
        <v>1.077480906457317</v>
      </c>
      <c r="AG2254" s="52">
        <v>1.4722607104221928</v>
      </c>
      <c r="AH2254" s="39"/>
      <c r="AI2254" s="53">
        <v>45.146709999999999</v>
      </c>
      <c r="AJ2254" s="53" t="s">
        <v>20148</v>
      </c>
      <c r="AK2254" s="53" t="s">
        <v>20148</v>
      </c>
      <c r="AL2254" s="53" t="s">
        <v>20148</v>
      </c>
      <c r="AM2254" s="53">
        <v>1.2180500000000001</v>
      </c>
      <c r="AN2254" s="53">
        <v>80.042689999999993</v>
      </c>
      <c r="AO2254" s="53">
        <v>-1.8047820868096205</v>
      </c>
      <c r="AP2254" s="53">
        <v>-1.7903261075289367</v>
      </c>
      <c r="AQ2254" s="39"/>
      <c r="AR2254" s="51">
        <v>-124.4087</v>
      </c>
      <c r="AS2254" s="104">
        <v>-209.87543386038791</v>
      </c>
      <c r="AT2254" s="38" t="s">
        <v>20148</v>
      </c>
      <c r="AU2254" s="102"/>
      <c r="AV2254" s="103">
        <v>1</v>
      </c>
      <c r="AW2254" s="103">
        <v>0</v>
      </c>
      <c r="AX2254" s="103">
        <v>1</v>
      </c>
      <c r="AY2254" s="103">
        <v>0</v>
      </c>
      <c r="AZ2254" s="103">
        <v>0</v>
      </c>
      <c r="BA2254" s="103">
        <v>0</v>
      </c>
      <c r="BB2254" s="103">
        <v>2</v>
      </c>
      <c r="BC2254" s="39"/>
      <c r="BD2254" s="57" t="s">
        <v>20146</v>
      </c>
      <c r="BE2254" s="57" t="s">
        <v>20147</v>
      </c>
    </row>
    <row r="2255" spans="2:57">
      <c r="B2255" t="s">
        <v>2307</v>
      </c>
      <c r="C2255" t="s">
        <v>7166</v>
      </c>
      <c r="D2255" t="s">
        <v>4196</v>
      </c>
      <c r="E2255" s="50">
        <v>20.03369</v>
      </c>
      <c r="F2255" s="50">
        <v>37.105690000000003</v>
      </c>
      <c r="G2255" s="39"/>
      <c r="H2255" s="38">
        <v>-0.85218253968253965</v>
      </c>
      <c r="I2255" s="38">
        <v>-0.60266666666666668</v>
      </c>
      <c r="J2255" s="38">
        <v>-0.85218253968253965</v>
      </c>
      <c r="K2255" s="38" t="s">
        <v>20162</v>
      </c>
      <c r="L2255" s="38" t="s">
        <v>20162</v>
      </c>
      <c r="M2255" s="38" t="s">
        <v>20162</v>
      </c>
      <c r="N2255" s="39"/>
      <c r="O2255" s="38">
        <v>-0.84860081684266941</v>
      </c>
      <c r="P2255" s="38">
        <v>-0.60176734522904041</v>
      </c>
      <c r="Q2255" s="38">
        <v>-0.84860081684266941</v>
      </c>
      <c r="R2255" s="38" t="s">
        <v>20162</v>
      </c>
      <c r="S2255" s="38" t="s">
        <v>20162</v>
      </c>
      <c r="T2255" s="38" t="s">
        <v>20162</v>
      </c>
      <c r="U2255" s="39"/>
      <c r="V2255" s="50">
        <v>45.183</v>
      </c>
      <c r="W2255" s="51">
        <v>73.998999999999995</v>
      </c>
      <c r="X2255" s="51">
        <v>-52.535200000000003</v>
      </c>
      <c r="Y2255" s="51">
        <v>-79.852999999999994</v>
      </c>
      <c r="Z2255" s="39"/>
      <c r="AA2255" s="50">
        <v>133.56200000000001</v>
      </c>
      <c r="AB2255" s="50">
        <v>60.058999999999997</v>
      </c>
      <c r="AC2255" s="50">
        <v>73.503</v>
      </c>
      <c r="AD2255" s="50">
        <v>49.847000000000001</v>
      </c>
      <c r="AE2255" s="50">
        <v>-423.77100000000002</v>
      </c>
      <c r="AF2255" s="52">
        <v>1.8170959008475847</v>
      </c>
      <c r="AG2255" s="52">
        <v>2.8043598822575828</v>
      </c>
      <c r="AH2255" s="39"/>
      <c r="AI2255" s="53">
        <v>0.44339000000000001</v>
      </c>
      <c r="AJ2255" s="53" t="s">
        <v>20148</v>
      </c>
      <c r="AK2255" s="53" t="s">
        <v>20148</v>
      </c>
      <c r="AL2255" s="53" t="s">
        <v>20148</v>
      </c>
      <c r="AM2255" s="53">
        <v>0.49569000000000002</v>
      </c>
      <c r="AN2255" s="53">
        <v>0.54771000000000003</v>
      </c>
      <c r="AO2255" s="53">
        <v>-1.582939721001664</v>
      </c>
      <c r="AP2255" s="53">
        <v>-1.5632004886885456</v>
      </c>
      <c r="AQ2255" s="39"/>
      <c r="AR2255" s="51">
        <v>-106.9639</v>
      </c>
      <c r="AS2255" s="104">
        <v>-0.22590745569788906</v>
      </c>
      <c r="AT2255" s="38" t="s">
        <v>20148</v>
      </c>
      <c r="AU2255" s="102"/>
      <c r="AV2255" s="103">
        <v>1</v>
      </c>
      <c r="AW2255" s="103">
        <v>1</v>
      </c>
      <c r="AX2255" s="103">
        <v>1</v>
      </c>
      <c r="AY2255" s="103">
        <v>0</v>
      </c>
      <c r="AZ2255" s="103">
        <v>1</v>
      </c>
      <c r="BA2255" s="103">
        <v>0</v>
      </c>
      <c r="BB2255" s="103">
        <v>4</v>
      </c>
      <c r="BC2255" s="39"/>
      <c r="BD2255" s="57" t="s">
        <v>20146</v>
      </c>
      <c r="BE2255" s="57" t="s">
        <v>20147</v>
      </c>
    </row>
    <row r="2256" spans="2:57">
      <c r="B2256" t="s">
        <v>3015</v>
      </c>
      <c r="C2256" t="s">
        <v>7874</v>
      </c>
      <c r="D2256" t="s">
        <v>4196</v>
      </c>
      <c r="E2256" s="50">
        <v>5.97126</v>
      </c>
      <c r="F2256" s="50">
        <v>14.24226</v>
      </c>
      <c r="G2256" s="39"/>
      <c r="H2256" s="38">
        <v>-0.50406504065040658</v>
      </c>
      <c r="I2256" s="38">
        <v>-0.31843575418994419</v>
      </c>
      <c r="J2256" s="38">
        <v>-0.50406504065040658</v>
      </c>
      <c r="K2256" s="38" t="s">
        <v>20162</v>
      </c>
      <c r="L2256" s="38" t="s">
        <v>20162</v>
      </c>
      <c r="M2256" s="38" t="s">
        <v>20162</v>
      </c>
      <c r="N2256" s="39"/>
      <c r="O2256" s="38">
        <v>-0.46235902376267823</v>
      </c>
      <c r="P2256" s="38">
        <v>-0.31843573280220594</v>
      </c>
      <c r="Q2256" s="38">
        <v>-0.46235902376267823</v>
      </c>
      <c r="R2256" s="38" t="s">
        <v>20162</v>
      </c>
      <c r="S2256" s="38" t="s">
        <v>20162</v>
      </c>
      <c r="T2256" s="38" t="s">
        <v>20162</v>
      </c>
      <c r="U2256" s="39"/>
      <c r="V2256" s="50" t="s">
        <v>20162</v>
      </c>
      <c r="W2256" s="51" t="s">
        <v>20162</v>
      </c>
      <c r="X2256" s="51" t="s">
        <v>20162</v>
      </c>
      <c r="Y2256" s="51" t="s">
        <v>20162</v>
      </c>
      <c r="Z2256" s="39"/>
      <c r="AA2256" s="50">
        <v>11.430999999999999</v>
      </c>
      <c r="AB2256" s="50">
        <v>2.4249999999999998</v>
      </c>
      <c r="AC2256" s="50">
        <v>9.0060000000000002</v>
      </c>
      <c r="AD2256" s="50" t="s">
        <v>20162</v>
      </c>
      <c r="AE2256" s="50">
        <v>-8.4459999999999997</v>
      </c>
      <c r="AF2256" s="52">
        <v>1.2692649344881188</v>
      </c>
      <c r="AG2256" s="52">
        <v>1.9811962750716334</v>
      </c>
      <c r="AH2256" s="39"/>
      <c r="AI2256" s="53" t="s">
        <v>20162</v>
      </c>
      <c r="AJ2256" s="53" t="s">
        <v>20148</v>
      </c>
      <c r="AK2256" s="53" t="s">
        <v>20148</v>
      </c>
      <c r="AL2256" s="53" t="s">
        <v>20148</v>
      </c>
      <c r="AM2256" s="53">
        <v>1.48247</v>
      </c>
      <c r="AN2256" s="53" t="s">
        <v>20162</v>
      </c>
      <c r="AO2256" s="53">
        <v>-2.550547994269341</v>
      </c>
      <c r="AP2256" s="53">
        <v>-2.549178449973152</v>
      </c>
      <c r="AQ2256" s="39"/>
      <c r="AR2256" s="51">
        <v>-83.621300000000005</v>
      </c>
      <c r="AS2256" s="104">
        <v>24.397379912663649</v>
      </c>
      <c r="AT2256" s="38" t="s">
        <v>20148</v>
      </c>
      <c r="AU2256" s="102"/>
      <c r="AV2256" s="103">
        <v>0</v>
      </c>
      <c r="AW2256" s="103">
        <v>1</v>
      </c>
      <c r="AX2256" s="103">
        <v>0</v>
      </c>
      <c r="AY2256" s="103">
        <v>0</v>
      </c>
      <c r="AZ2256" s="103">
        <v>0</v>
      </c>
      <c r="BA2256" s="103">
        <v>0</v>
      </c>
      <c r="BB2256" s="103">
        <v>1</v>
      </c>
      <c r="BC2256" s="39"/>
      <c r="BD2256" s="57" t="s">
        <v>20146</v>
      </c>
      <c r="BE2256" s="57" t="s">
        <v>20147</v>
      </c>
    </row>
    <row r="2257" spans="2:57">
      <c r="B2257" t="s">
        <v>271</v>
      </c>
      <c r="C2257" t="s">
        <v>5136</v>
      </c>
      <c r="D2257" t="s">
        <v>4188</v>
      </c>
      <c r="E2257" s="50">
        <v>13470.45513</v>
      </c>
      <c r="F2257" s="50">
        <v>8856.0271300000004</v>
      </c>
      <c r="G2257" s="39"/>
      <c r="H2257" s="38">
        <v>0.77411273429857452</v>
      </c>
      <c r="I2257" s="38">
        <v>-2.7482799111998135E-2</v>
      </c>
      <c r="J2257" s="38">
        <v>0.77411273429857452</v>
      </c>
      <c r="K2257" s="38">
        <v>1.7814209546198021</v>
      </c>
      <c r="L2257" s="38" t="s">
        <v>20162</v>
      </c>
      <c r="M2257" s="38" t="s">
        <v>20162</v>
      </c>
      <c r="N2257" s="39"/>
      <c r="O2257" s="38">
        <v>0.77344753897320273</v>
      </c>
      <c r="P2257" s="38">
        <v>-2.3837053445564416E-2</v>
      </c>
      <c r="Q2257" s="38">
        <v>0.77344753897320273</v>
      </c>
      <c r="R2257" s="38">
        <v>23.687700926703091</v>
      </c>
      <c r="S2257" s="38" t="s">
        <v>20162</v>
      </c>
      <c r="T2257" s="38" t="s">
        <v>20162</v>
      </c>
      <c r="U2257" s="39"/>
      <c r="V2257" s="50">
        <v>1322.81</v>
      </c>
      <c r="W2257" s="51">
        <v>47.270299999999999</v>
      </c>
      <c r="X2257" s="51">
        <v>21.435300000000002</v>
      </c>
      <c r="Y2257" s="51">
        <v>7.3407</v>
      </c>
      <c r="Z2257" s="39"/>
      <c r="AA2257" s="50">
        <v>6876.4920000000002</v>
      </c>
      <c r="AB2257" s="50">
        <v>4882.4380000000001</v>
      </c>
      <c r="AC2257" s="50">
        <v>1994.0540000000001</v>
      </c>
      <c r="AD2257" s="50">
        <v>3757.8789999999999</v>
      </c>
      <c r="AE2257" s="50">
        <v>-132.399</v>
      </c>
      <c r="AF2257" s="52">
        <v>3.4484983857006881</v>
      </c>
      <c r="AG2257" s="52">
        <v>10.307666806754495</v>
      </c>
      <c r="AH2257" s="39"/>
      <c r="AI2257" s="53">
        <v>10.183210000000001</v>
      </c>
      <c r="AJ2257" s="53">
        <v>30.116720000000001</v>
      </c>
      <c r="AK2257" s="53">
        <v>45.204079999999998</v>
      </c>
      <c r="AL2257" s="53">
        <v>90.789240000000007</v>
      </c>
      <c r="AM2257" s="53">
        <v>4.8979999999999997</v>
      </c>
      <c r="AN2257" s="53">
        <v>6.3685</v>
      </c>
      <c r="AO2257" s="53">
        <v>23.117172931899042</v>
      </c>
      <c r="AP2257" s="53">
        <v>31.232792674282049</v>
      </c>
      <c r="AQ2257" s="39"/>
      <c r="AR2257" s="51">
        <v>7.8265000000000002</v>
      </c>
      <c r="AS2257" s="104">
        <v>4.521708983984115E-2</v>
      </c>
      <c r="AT2257" s="38">
        <v>1.0182850908043E-2</v>
      </c>
      <c r="AU2257" s="102"/>
      <c r="AV2257" s="103">
        <v>6</v>
      </c>
      <c r="AW2257" s="103">
        <v>2</v>
      </c>
      <c r="AX2257" s="103">
        <v>2</v>
      </c>
      <c r="AY2257" s="103">
        <v>0</v>
      </c>
      <c r="AZ2257" s="103">
        <v>0</v>
      </c>
      <c r="BA2257" s="103">
        <v>1</v>
      </c>
      <c r="BB2257" s="103">
        <v>11</v>
      </c>
      <c r="BC2257" s="39"/>
      <c r="BD2257" s="57" t="s">
        <v>20146</v>
      </c>
      <c r="BE2257" s="57" t="s">
        <v>20147</v>
      </c>
    </row>
    <row r="2258" spans="2:57">
      <c r="B2258" t="s">
        <v>834</v>
      </c>
      <c r="C2258" t="s">
        <v>5694</v>
      </c>
      <c r="D2258" t="s">
        <v>4195</v>
      </c>
      <c r="E2258" s="50">
        <v>3177.54601</v>
      </c>
      <c r="F2258" s="50">
        <v>1248.5910100000001</v>
      </c>
      <c r="G2258" s="39"/>
      <c r="H2258" s="38">
        <v>-5.5449261282339846E-3</v>
      </c>
      <c r="I2258" s="38">
        <v>0.10065165134687093</v>
      </c>
      <c r="J2258" s="38">
        <v>-5.5449261282339846E-3</v>
      </c>
      <c r="K2258" s="38">
        <v>0.21850794614839564</v>
      </c>
      <c r="L2258" s="38">
        <v>0.51092434232409167</v>
      </c>
      <c r="M2258" s="38">
        <v>1.2548139601096908</v>
      </c>
      <c r="N2258" s="39"/>
      <c r="O2258" s="38">
        <v>-5.9530881044834061E-2</v>
      </c>
      <c r="P2258" s="38">
        <v>7.5197944712382725E-2</v>
      </c>
      <c r="Q2258" s="38">
        <v>-5.9530881044834061E-2</v>
      </c>
      <c r="R2258" s="38">
        <v>-6.0928659794980522E-2</v>
      </c>
      <c r="S2258" s="38">
        <v>0.21557832178128078</v>
      </c>
      <c r="T2258" s="38">
        <v>2.500243611532845</v>
      </c>
      <c r="U2258" s="39"/>
      <c r="V2258" s="50">
        <v>270.959</v>
      </c>
      <c r="W2258" s="51">
        <v>100</v>
      </c>
      <c r="X2258" s="51">
        <v>70.88</v>
      </c>
      <c r="Y2258" s="51">
        <v>74.328199999999995</v>
      </c>
      <c r="Z2258" s="39"/>
      <c r="AA2258" s="50">
        <v>3295.8119999999999</v>
      </c>
      <c r="AB2258" s="50">
        <v>1953.2</v>
      </c>
      <c r="AC2258" s="50">
        <v>1342.6120000000001</v>
      </c>
      <c r="AD2258" s="50">
        <v>1907.1880000000001</v>
      </c>
      <c r="AE2258" s="50">
        <v>47.47</v>
      </c>
      <c r="AF2258" s="52">
        <v>2.4547762123383374</v>
      </c>
      <c r="AG2258" s="52" t="s">
        <v>20162</v>
      </c>
      <c r="AH2258" s="39"/>
      <c r="AI2258" s="53">
        <v>11.727040000000001</v>
      </c>
      <c r="AJ2258" s="53" t="s">
        <v>20162</v>
      </c>
      <c r="AK2258" s="53">
        <v>16.544889999999999</v>
      </c>
      <c r="AL2258" s="53">
        <v>6.4716800000000001</v>
      </c>
      <c r="AM2258" s="53">
        <v>0.91664999999999996</v>
      </c>
      <c r="AN2258" s="53">
        <v>4.4261600000000003</v>
      </c>
      <c r="AO2258" s="53" t="s">
        <v>20162</v>
      </c>
      <c r="AP2258" s="53">
        <v>6.5011819990002913</v>
      </c>
      <c r="AQ2258" s="39"/>
      <c r="AR2258" s="51">
        <v>16.063700000000001</v>
      </c>
      <c r="AS2258" s="104">
        <v>6.0126008656246836E-2</v>
      </c>
      <c r="AT2258" s="38">
        <v>9.9687314124695531E-2</v>
      </c>
      <c r="AU2258" s="102"/>
      <c r="AV2258" s="103">
        <v>4</v>
      </c>
      <c r="AW2258" s="103">
        <v>0</v>
      </c>
      <c r="AX2258" s="103">
        <v>3</v>
      </c>
      <c r="AY2258" s="103">
        <v>0</v>
      </c>
      <c r="AZ2258" s="103">
        <v>0</v>
      </c>
      <c r="BA2258" s="103">
        <v>0</v>
      </c>
      <c r="BB2258" s="103">
        <v>7</v>
      </c>
      <c r="BC2258" s="39"/>
      <c r="BD2258" s="57" t="s">
        <v>20147</v>
      </c>
      <c r="BE2258" s="57" t="s">
        <v>20147</v>
      </c>
    </row>
    <row r="2259" spans="2:57">
      <c r="B2259" t="s">
        <v>1586</v>
      </c>
      <c r="C2259" t="s">
        <v>6445</v>
      </c>
      <c r="D2259" t="s">
        <v>4195</v>
      </c>
      <c r="E2259" s="50">
        <v>317.28073000000001</v>
      </c>
      <c r="F2259" s="50">
        <v>317.8125</v>
      </c>
      <c r="G2259" s="39"/>
      <c r="H2259" s="38">
        <v>6.4921465968586389E-2</v>
      </c>
      <c r="I2259" s="38">
        <v>1.3958125623130702E-2</v>
      </c>
      <c r="J2259" s="38">
        <v>6.4921465968586389E-2</v>
      </c>
      <c r="K2259" s="38" t="s">
        <v>20162</v>
      </c>
      <c r="L2259" s="38" t="s">
        <v>20162</v>
      </c>
      <c r="M2259" s="38" t="s">
        <v>20162</v>
      </c>
      <c r="N2259" s="39"/>
      <c r="O2259" s="38">
        <v>6.4921465968586389E-2</v>
      </c>
      <c r="P2259" s="38">
        <v>1.3958125623130702E-2</v>
      </c>
      <c r="Q2259" s="38">
        <v>6.4921465968586389E-2</v>
      </c>
      <c r="R2259" s="38" t="s">
        <v>20162</v>
      </c>
      <c r="S2259" s="38" t="s">
        <v>20162</v>
      </c>
      <c r="T2259" s="38" t="s">
        <v>20162</v>
      </c>
      <c r="U2259" s="39"/>
      <c r="V2259" s="50" t="s">
        <v>20162</v>
      </c>
      <c r="W2259" s="51" t="s">
        <v>20162</v>
      </c>
      <c r="X2259" s="51" t="s">
        <v>20162</v>
      </c>
      <c r="Y2259" s="51" t="s">
        <v>20162</v>
      </c>
      <c r="Z2259" s="39"/>
      <c r="AA2259" s="50">
        <v>256.63882999999998</v>
      </c>
      <c r="AB2259" s="50">
        <v>264.65334999999999</v>
      </c>
      <c r="AC2259" s="50">
        <v>-8.0145199999999992</v>
      </c>
      <c r="AD2259" s="50" t="s">
        <v>20162</v>
      </c>
      <c r="AE2259" s="50">
        <v>-8.0151400000000006</v>
      </c>
      <c r="AF2259" s="52">
        <v>-32.021734302241434</v>
      </c>
      <c r="AG2259" s="52" t="s">
        <v>20162</v>
      </c>
      <c r="AH2259" s="39"/>
      <c r="AI2259" s="53" t="s">
        <v>20162</v>
      </c>
      <c r="AJ2259" s="53" t="s">
        <v>20162</v>
      </c>
      <c r="AK2259" s="53" t="s">
        <v>20148</v>
      </c>
      <c r="AL2259" s="53" t="s">
        <v>20148</v>
      </c>
      <c r="AM2259" s="53" t="s">
        <v>20148</v>
      </c>
      <c r="AN2259" s="53" t="s">
        <v>20162</v>
      </c>
      <c r="AO2259" s="53" t="s">
        <v>20162</v>
      </c>
      <c r="AP2259" s="53">
        <v>-681.65000857927248</v>
      </c>
      <c r="AQ2259" s="39"/>
      <c r="AR2259" s="51" t="s">
        <v>20162</v>
      </c>
      <c r="AS2259" s="104">
        <v>-1.8308767643305747E-3</v>
      </c>
      <c r="AT2259" s="38" t="s">
        <v>20148</v>
      </c>
      <c r="AU2259" s="102"/>
      <c r="AV2259" s="103">
        <v>0</v>
      </c>
      <c r="AW2259" s="103">
        <v>0</v>
      </c>
      <c r="AX2259" s="103">
        <v>0</v>
      </c>
      <c r="AY2259" s="103">
        <v>0</v>
      </c>
      <c r="AZ2259" s="103">
        <v>0</v>
      </c>
      <c r="BA2259" s="103">
        <v>0</v>
      </c>
      <c r="BB2259" s="103">
        <v>0</v>
      </c>
      <c r="BC2259" s="39"/>
      <c r="BD2259" s="57" t="s">
        <v>20147</v>
      </c>
      <c r="BE2259" s="57" t="s">
        <v>20147</v>
      </c>
    </row>
    <row r="2260" spans="2:57">
      <c r="B2260" t="s">
        <v>996</v>
      </c>
      <c r="C2260" t="s">
        <v>5856</v>
      </c>
      <c r="D2260" t="s">
        <v>4195</v>
      </c>
      <c r="E2260" s="50" t="s">
        <v>20162</v>
      </c>
      <c r="F2260" s="50">
        <v>949.92205000000001</v>
      </c>
      <c r="G2260" s="39"/>
      <c r="H2260" s="38">
        <v>-0.20800570395720086</v>
      </c>
      <c r="I2260" s="38">
        <v>0.13423900237024866</v>
      </c>
      <c r="J2260" s="38">
        <v>-0.20800570395720086</v>
      </c>
      <c r="K2260" s="38">
        <v>-0.44092278909182625</v>
      </c>
      <c r="L2260" s="38">
        <v>-0.26712059875448546</v>
      </c>
      <c r="M2260" s="38">
        <v>0.48327449763071129</v>
      </c>
      <c r="N2260" s="39"/>
      <c r="O2260" s="38">
        <v>-0.32674796523704586</v>
      </c>
      <c r="P2260" s="38">
        <v>7.4726928510788104E-2</v>
      </c>
      <c r="Q2260" s="38">
        <v>-0.32674796523704586</v>
      </c>
      <c r="R2260" s="38">
        <v>-0.47669661373716354</v>
      </c>
      <c r="S2260" s="38">
        <v>0.37642074578277152</v>
      </c>
      <c r="T2260" s="38">
        <v>2.0321974289771561</v>
      </c>
      <c r="U2260" s="39"/>
      <c r="V2260" s="50">
        <v>291.80500000000001</v>
      </c>
      <c r="W2260" s="51">
        <v>87.571399999999997</v>
      </c>
      <c r="X2260" s="51" t="s">
        <v>20163</v>
      </c>
      <c r="Y2260" s="51">
        <v>66.208500000000001</v>
      </c>
      <c r="Z2260" s="39"/>
      <c r="AA2260" s="50">
        <v>5658.3010000000004</v>
      </c>
      <c r="AB2260" s="50">
        <v>3226.5189999999998</v>
      </c>
      <c r="AC2260" s="50">
        <v>2431.7820000000002</v>
      </c>
      <c r="AD2260" s="50">
        <v>3065.4380000000001</v>
      </c>
      <c r="AE2260" s="50">
        <v>-559.33799999999997</v>
      </c>
      <c r="AF2260" s="52">
        <v>2.3268126008005652</v>
      </c>
      <c r="AG2260" s="52" t="s">
        <v>20162</v>
      </c>
      <c r="AH2260" s="39"/>
      <c r="AI2260" s="53" t="s">
        <v>20162</v>
      </c>
      <c r="AJ2260" s="53" t="s">
        <v>20162</v>
      </c>
      <c r="AK2260" s="53" t="s">
        <v>20162</v>
      </c>
      <c r="AL2260" s="53">
        <v>6.7368399999999999</v>
      </c>
      <c r="AM2260" s="53">
        <v>0.53876000000000002</v>
      </c>
      <c r="AN2260" s="53">
        <v>3.327</v>
      </c>
      <c r="AO2260" s="53" t="s">
        <v>20162</v>
      </c>
      <c r="AP2260" s="53" t="s">
        <v>20162</v>
      </c>
      <c r="AQ2260" s="39"/>
      <c r="AR2260" s="51">
        <v>7.9535999999999998</v>
      </c>
      <c r="AS2260" s="104" t="s">
        <v>20162</v>
      </c>
      <c r="AT2260" s="38">
        <v>0.16294158442359924</v>
      </c>
      <c r="AU2260" s="102"/>
      <c r="AV2260" s="103">
        <v>2</v>
      </c>
      <c r="AW2260" s="103">
        <v>1</v>
      </c>
      <c r="AX2260" s="103">
        <v>6</v>
      </c>
      <c r="AY2260" s="103">
        <v>1</v>
      </c>
      <c r="AZ2260" s="103">
        <v>0</v>
      </c>
      <c r="BA2260" s="103">
        <v>0</v>
      </c>
      <c r="BB2260" s="103">
        <v>10</v>
      </c>
      <c r="BC2260" s="39"/>
      <c r="BD2260" s="57" t="s">
        <v>20147</v>
      </c>
      <c r="BE2260" s="57" t="s">
        <v>20147</v>
      </c>
    </row>
    <row r="2261" spans="2:57">
      <c r="B2261" t="s">
        <v>879</v>
      </c>
      <c r="C2261" t="s">
        <v>5739</v>
      </c>
      <c r="D2261" t="s">
        <v>4196</v>
      </c>
      <c r="E2261" s="50">
        <v>795.62192000000005</v>
      </c>
      <c r="F2261" s="50">
        <v>889.00160000000005</v>
      </c>
      <c r="G2261" s="39"/>
      <c r="H2261" s="38">
        <v>0.11794871794871797</v>
      </c>
      <c r="I2261" s="38">
        <v>9.3279839518555674E-2</v>
      </c>
      <c r="J2261" s="38">
        <v>0.11794871794871797</v>
      </c>
      <c r="K2261" s="38" t="s">
        <v>20162</v>
      </c>
      <c r="L2261" s="38" t="s">
        <v>20162</v>
      </c>
      <c r="M2261" s="38" t="s">
        <v>20162</v>
      </c>
      <c r="N2261" s="39"/>
      <c r="O2261" s="38">
        <v>5.3757535334627846</v>
      </c>
      <c r="P2261" s="38">
        <v>5.235064889795602</v>
      </c>
      <c r="Q2261" s="38">
        <v>5.3757535334627846</v>
      </c>
      <c r="R2261" s="38" t="s">
        <v>20162</v>
      </c>
      <c r="S2261" s="38" t="s">
        <v>20162</v>
      </c>
      <c r="T2261" s="38" t="s">
        <v>20162</v>
      </c>
      <c r="U2261" s="39"/>
      <c r="V2261" s="50" t="s">
        <v>20162</v>
      </c>
      <c r="W2261" s="51" t="s">
        <v>20162</v>
      </c>
      <c r="X2261" s="51" t="s">
        <v>20162</v>
      </c>
      <c r="Y2261" s="51" t="s">
        <v>20162</v>
      </c>
      <c r="Z2261" s="39"/>
      <c r="AA2261" s="50">
        <v>59.781999999999996</v>
      </c>
      <c r="AB2261" s="50">
        <v>9.9909999999999997</v>
      </c>
      <c r="AC2261" s="50">
        <v>49.790999999999997</v>
      </c>
      <c r="AD2261" s="50" t="s">
        <v>20162</v>
      </c>
      <c r="AE2261" s="50">
        <v>-34.676000000000002</v>
      </c>
      <c r="AF2261" s="52">
        <v>1.2006587535900062</v>
      </c>
      <c r="AG2261" s="52">
        <v>1.7742616740974153</v>
      </c>
      <c r="AH2261" s="39"/>
      <c r="AI2261" s="53" t="s">
        <v>20162</v>
      </c>
      <c r="AJ2261" s="53" t="s">
        <v>20148</v>
      </c>
      <c r="AK2261" s="53" t="s">
        <v>20148</v>
      </c>
      <c r="AL2261" s="53" t="s">
        <v>20148</v>
      </c>
      <c r="AM2261" s="53">
        <v>2.1800700000000002</v>
      </c>
      <c r="AN2261" s="53" t="s">
        <v>20162</v>
      </c>
      <c r="AO2261" s="53">
        <v>-29.80126713821193</v>
      </c>
      <c r="AP2261" s="53">
        <v>-29.797271660801073</v>
      </c>
      <c r="AQ2261" s="39"/>
      <c r="AR2261" s="51">
        <v>-123.7676</v>
      </c>
      <c r="AS2261" s="104">
        <v>9.5106789926681525</v>
      </c>
      <c r="AT2261" s="38" t="s">
        <v>20148</v>
      </c>
      <c r="AU2261" s="102"/>
      <c r="AV2261" s="103">
        <v>3</v>
      </c>
      <c r="AW2261" s="103">
        <v>0</v>
      </c>
      <c r="AX2261" s="103">
        <v>0</v>
      </c>
      <c r="AY2261" s="103">
        <v>0</v>
      </c>
      <c r="AZ2261" s="103">
        <v>0</v>
      </c>
      <c r="BA2261" s="103">
        <v>0</v>
      </c>
      <c r="BB2261" s="103">
        <v>3</v>
      </c>
      <c r="BC2261" s="39"/>
      <c r="BD2261" s="57" t="s">
        <v>20146</v>
      </c>
      <c r="BE2261" s="57" t="s">
        <v>20147</v>
      </c>
    </row>
    <row r="2262" spans="2:57">
      <c r="B2262" t="s">
        <v>2010</v>
      </c>
      <c r="C2262" t="s">
        <v>6869</v>
      </c>
      <c r="D2262" t="s">
        <v>4195</v>
      </c>
      <c r="E2262" s="50">
        <v>166.81491</v>
      </c>
      <c r="F2262" s="50">
        <v>166.78461999999999</v>
      </c>
      <c r="G2262" s="39"/>
      <c r="H2262" s="38">
        <v>3.0895983522142068E-2</v>
      </c>
      <c r="I2262" s="38">
        <v>2.0387359836901098E-2</v>
      </c>
      <c r="J2262" s="38">
        <v>3.0895983522142068E-2</v>
      </c>
      <c r="K2262" s="38" t="s">
        <v>20162</v>
      </c>
      <c r="L2262" s="38" t="s">
        <v>20162</v>
      </c>
      <c r="M2262" s="38" t="s">
        <v>20162</v>
      </c>
      <c r="N2262" s="39"/>
      <c r="O2262" s="38">
        <v>3.0895983140205807E-2</v>
      </c>
      <c r="P2262" s="38">
        <v>2.0387359587441534E-2</v>
      </c>
      <c r="Q2262" s="38">
        <v>3.0895983140205807E-2</v>
      </c>
      <c r="R2262" s="38" t="s">
        <v>20162</v>
      </c>
      <c r="S2262" s="38" t="s">
        <v>20162</v>
      </c>
      <c r="T2262" s="38" t="s">
        <v>20162</v>
      </c>
      <c r="U2262" s="39"/>
      <c r="V2262" s="50" t="s">
        <v>20162</v>
      </c>
      <c r="W2262" s="51" t="s">
        <v>20162</v>
      </c>
      <c r="X2262" s="51" t="s">
        <v>20162</v>
      </c>
      <c r="Y2262" s="51" t="s">
        <v>20162</v>
      </c>
      <c r="Z2262" s="39"/>
      <c r="AA2262" s="50">
        <v>129.12807000000001</v>
      </c>
      <c r="AB2262" s="50">
        <v>128.83940999999999</v>
      </c>
      <c r="AC2262" s="50">
        <v>0.28866000000000003</v>
      </c>
      <c r="AD2262" s="50" t="s">
        <v>20162</v>
      </c>
      <c r="AE2262" s="50">
        <v>-0.59430000000000005</v>
      </c>
      <c r="AF2262" s="52">
        <v>447.33620868842235</v>
      </c>
      <c r="AG2262" s="52" t="s">
        <v>20162</v>
      </c>
      <c r="AH2262" s="39"/>
      <c r="AI2262" s="53" t="s">
        <v>20162</v>
      </c>
      <c r="AJ2262" s="53" t="s">
        <v>20162</v>
      </c>
      <c r="AK2262" s="53" t="s">
        <v>20148</v>
      </c>
      <c r="AL2262" s="53" t="s">
        <v>20148</v>
      </c>
      <c r="AM2262" s="53" t="s">
        <v>20148</v>
      </c>
      <c r="AN2262" s="53" t="s">
        <v>20162</v>
      </c>
      <c r="AO2262" s="53" t="s">
        <v>20162</v>
      </c>
      <c r="AP2262" s="53">
        <v>-242.97750648291131</v>
      </c>
      <c r="AQ2262" s="39"/>
      <c r="AR2262" s="51" t="s">
        <v>20162</v>
      </c>
      <c r="AS2262" s="104">
        <v>-5.3453610836500494E-3</v>
      </c>
      <c r="AT2262" s="38" t="s">
        <v>20148</v>
      </c>
      <c r="AU2262" s="102"/>
      <c r="AV2262" s="103">
        <v>0</v>
      </c>
      <c r="AW2262" s="103">
        <v>0</v>
      </c>
      <c r="AX2262" s="103">
        <v>0</v>
      </c>
      <c r="AY2262" s="103">
        <v>0</v>
      </c>
      <c r="AZ2262" s="103">
        <v>0</v>
      </c>
      <c r="BA2262" s="103">
        <v>0</v>
      </c>
      <c r="BB2262" s="103">
        <v>0</v>
      </c>
      <c r="BC2262" s="39"/>
      <c r="BD2262" s="57" t="s">
        <v>20147</v>
      </c>
      <c r="BE2262" s="57" t="s">
        <v>20147</v>
      </c>
    </row>
    <row r="2263" spans="2:57">
      <c r="B2263" t="s">
        <v>1530</v>
      </c>
      <c r="C2263" t="s">
        <v>6389</v>
      </c>
      <c r="D2263" t="s">
        <v>4195</v>
      </c>
      <c r="E2263" s="50">
        <v>335.68405999999999</v>
      </c>
      <c r="F2263" s="50">
        <v>335.899</v>
      </c>
      <c r="G2263" s="39"/>
      <c r="H2263" s="38">
        <v>3.7336024217961672E-2</v>
      </c>
      <c r="I2263" s="38">
        <v>1.3806706114398271E-2</v>
      </c>
      <c r="J2263" s="38">
        <v>3.7336024217961672E-2</v>
      </c>
      <c r="K2263" s="38" t="s">
        <v>20162</v>
      </c>
      <c r="L2263" s="38" t="s">
        <v>20162</v>
      </c>
      <c r="M2263" s="38" t="s">
        <v>20162</v>
      </c>
      <c r="N2263" s="39"/>
      <c r="O2263" s="38">
        <v>3.7336024217961672E-2</v>
      </c>
      <c r="P2263" s="38">
        <v>1.3806706114398493E-2</v>
      </c>
      <c r="Q2263" s="38">
        <v>3.7336024217961672E-2</v>
      </c>
      <c r="R2263" s="38" t="s">
        <v>20162</v>
      </c>
      <c r="S2263" s="38" t="s">
        <v>20162</v>
      </c>
      <c r="T2263" s="38" t="s">
        <v>20162</v>
      </c>
      <c r="U2263" s="39"/>
      <c r="V2263" s="50" t="s">
        <v>20162</v>
      </c>
      <c r="W2263" s="51" t="s">
        <v>20162</v>
      </c>
      <c r="X2263" s="51" t="s">
        <v>20162</v>
      </c>
      <c r="Y2263" s="51" t="s">
        <v>20162</v>
      </c>
      <c r="Z2263" s="39"/>
      <c r="AA2263" s="50">
        <v>256.22429</v>
      </c>
      <c r="AB2263" s="50">
        <v>274.57870000000003</v>
      </c>
      <c r="AC2263" s="50">
        <v>-18.354410000000001</v>
      </c>
      <c r="AD2263" s="50" t="s">
        <v>20162</v>
      </c>
      <c r="AE2263" s="50">
        <v>-18.355180000000001</v>
      </c>
      <c r="AF2263" s="52">
        <v>-13.959821645043343</v>
      </c>
      <c r="AG2263" s="52" t="s">
        <v>20162</v>
      </c>
      <c r="AH2263" s="39"/>
      <c r="AI2263" s="53" t="s">
        <v>20162</v>
      </c>
      <c r="AJ2263" s="53" t="s">
        <v>20162</v>
      </c>
      <c r="AK2263" s="53" t="s">
        <v>20148</v>
      </c>
      <c r="AL2263" s="53" t="s">
        <v>20162</v>
      </c>
      <c r="AM2263" s="53" t="s">
        <v>20148</v>
      </c>
      <c r="AN2263" s="53" t="s">
        <v>20162</v>
      </c>
      <c r="AO2263" s="53" t="s">
        <v>20162</v>
      </c>
      <c r="AP2263" s="53">
        <v>-837.34014707715312</v>
      </c>
      <c r="AQ2263" s="39"/>
      <c r="AR2263" s="51" t="s">
        <v>20162</v>
      </c>
      <c r="AS2263" s="104">
        <v>-1.5700137894293512E-3</v>
      </c>
      <c r="AT2263" s="38" t="s">
        <v>20148</v>
      </c>
      <c r="AU2263" s="102"/>
      <c r="AV2263" s="103">
        <v>0</v>
      </c>
      <c r="AW2263" s="103">
        <v>0</v>
      </c>
      <c r="AX2263" s="103">
        <v>0</v>
      </c>
      <c r="AY2263" s="103">
        <v>0</v>
      </c>
      <c r="AZ2263" s="103">
        <v>0</v>
      </c>
      <c r="BA2263" s="103">
        <v>0</v>
      </c>
      <c r="BB2263" s="103">
        <v>0</v>
      </c>
      <c r="BC2263" s="39"/>
      <c r="BD2263" s="57" t="s">
        <v>20147</v>
      </c>
      <c r="BE2263" s="57" t="s">
        <v>20147</v>
      </c>
    </row>
    <row r="2264" spans="2:57">
      <c r="B2264" t="s">
        <v>1273</v>
      </c>
      <c r="C2264" t="s">
        <v>6132</v>
      </c>
      <c r="D2264" t="s">
        <v>4194</v>
      </c>
      <c r="E2264" s="50">
        <v>507.20747</v>
      </c>
      <c r="F2264" s="50">
        <v>488.87146999999999</v>
      </c>
      <c r="G2264" s="39"/>
      <c r="H2264" s="38">
        <v>-0.87367405978784951</v>
      </c>
      <c r="I2264" s="38">
        <v>-0.44017094017094016</v>
      </c>
      <c r="J2264" s="38">
        <v>-0.87367405978784951</v>
      </c>
      <c r="K2264" s="38" t="s">
        <v>20162</v>
      </c>
      <c r="L2264" s="38" t="s">
        <v>20162</v>
      </c>
      <c r="M2264" s="38" t="s">
        <v>20162</v>
      </c>
      <c r="N2264" s="39"/>
      <c r="O2264" s="38">
        <v>-0.87084147633452669</v>
      </c>
      <c r="P2264" s="38">
        <v>-0.44017093498352799</v>
      </c>
      <c r="Q2264" s="38">
        <v>-0.87084147633452669</v>
      </c>
      <c r="R2264" s="38" t="s">
        <v>20162</v>
      </c>
      <c r="S2264" s="38" t="s">
        <v>20162</v>
      </c>
      <c r="T2264" s="38" t="s">
        <v>20162</v>
      </c>
      <c r="U2264" s="39"/>
      <c r="V2264" s="50">
        <v>2376.2249999999999</v>
      </c>
      <c r="W2264" s="51">
        <v>13.7182</v>
      </c>
      <c r="X2264" s="51">
        <v>1.4103000000000001</v>
      </c>
      <c r="Y2264" s="51">
        <v>1.526</v>
      </c>
      <c r="Z2264" s="39"/>
      <c r="AA2264" s="50">
        <v>626.58199999999999</v>
      </c>
      <c r="AB2264" s="50">
        <v>444.3</v>
      </c>
      <c r="AC2264" s="50">
        <v>182.28200000000001</v>
      </c>
      <c r="AD2264" s="50">
        <v>8.0250000000000004</v>
      </c>
      <c r="AE2264" s="50">
        <v>-14.28</v>
      </c>
      <c r="AF2264" s="52">
        <v>3.4374321106856405</v>
      </c>
      <c r="AG2264" s="52">
        <v>0.16313416009019166</v>
      </c>
      <c r="AH2264" s="39"/>
      <c r="AI2264" s="53">
        <v>0.21345</v>
      </c>
      <c r="AJ2264" s="53">
        <v>8.8865300000000005</v>
      </c>
      <c r="AK2264" s="53">
        <v>19.404979999999998</v>
      </c>
      <c r="AL2264" s="53">
        <v>16.375</v>
      </c>
      <c r="AM2264" s="53">
        <v>2.6570499999999999</v>
      </c>
      <c r="AN2264" s="53">
        <v>0.20213</v>
      </c>
      <c r="AO2264" s="53">
        <v>11.023032018038331</v>
      </c>
      <c r="AP2264" s="53">
        <v>14.587952673669133</v>
      </c>
      <c r="AQ2264" s="39"/>
      <c r="AR2264" s="51">
        <v>23.4115</v>
      </c>
      <c r="AS2264" s="104">
        <v>0.17512816358952113</v>
      </c>
      <c r="AT2264" s="38" t="s">
        <v>20148</v>
      </c>
      <c r="AU2264" s="102"/>
      <c r="AV2264" s="103">
        <v>0</v>
      </c>
      <c r="AW2264" s="103">
        <v>0</v>
      </c>
      <c r="AX2264" s="103">
        <v>0</v>
      </c>
      <c r="AY2264" s="103">
        <v>0</v>
      </c>
      <c r="AZ2264" s="103">
        <v>0</v>
      </c>
      <c r="BA2264" s="103">
        <v>0</v>
      </c>
      <c r="BB2264" s="103">
        <v>0</v>
      </c>
      <c r="BC2264" s="39"/>
      <c r="BD2264" s="57" t="s">
        <v>20146</v>
      </c>
      <c r="BE2264" s="57" t="s">
        <v>20146</v>
      </c>
    </row>
    <row r="2265" spans="2:57">
      <c r="B2265" t="s">
        <v>325</v>
      </c>
      <c r="C2265" t="s">
        <v>4990</v>
      </c>
      <c r="D2265" t="s">
        <v>4194</v>
      </c>
      <c r="E2265" s="50">
        <v>11288.86166</v>
      </c>
      <c r="F2265" s="50">
        <v>5409.8616599999996</v>
      </c>
      <c r="G2265" s="39"/>
      <c r="H2265" s="38">
        <v>-0.37015984226156995</v>
      </c>
      <c r="I2265" s="38">
        <v>-4.1512108753177457E-2</v>
      </c>
      <c r="J2265" s="38">
        <v>-0.37015984226156995</v>
      </c>
      <c r="K2265" s="38">
        <v>-0.21517985659756667</v>
      </c>
      <c r="L2265" s="38">
        <v>-0.46348154103333206</v>
      </c>
      <c r="M2265" s="38">
        <v>-0.17807369042055188</v>
      </c>
      <c r="N2265" s="39"/>
      <c r="O2265" s="38">
        <v>-0.41771441358359562</v>
      </c>
      <c r="P2265" s="38">
        <v>-5.8319919706230183E-2</v>
      </c>
      <c r="Q2265" s="38">
        <v>-0.41771441358359562</v>
      </c>
      <c r="R2265" s="38">
        <v>-0.33521391176035431</v>
      </c>
      <c r="S2265" s="38">
        <v>-0.64277406829991102</v>
      </c>
      <c r="T2265" s="38">
        <v>-0.15505567482087435</v>
      </c>
      <c r="U2265" s="39"/>
      <c r="V2265" s="50">
        <v>10589</v>
      </c>
      <c r="W2265" s="51">
        <v>31.967099999999999</v>
      </c>
      <c r="X2265" s="51">
        <v>10.567500000000001</v>
      </c>
      <c r="Y2265" s="51">
        <v>5.8739999999999997</v>
      </c>
      <c r="Z2265" s="39"/>
      <c r="AA2265" s="50">
        <v>14269</v>
      </c>
      <c r="AB2265" s="50">
        <v>10111</v>
      </c>
      <c r="AC2265" s="50">
        <v>4158</v>
      </c>
      <c r="AD2265" s="50">
        <v>4922</v>
      </c>
      <c r="AE2265" s="50">
        <v>-2535</v>
      </c>
      <c r="AF2265" s="52">
        <v>3.4316979316979319</v>
      </c>
      <c r="AG2265" s="52">
        <v>3.5380886426592797</v>
      </c>
      <c r="AH2265" s="39"/>
      <c r="AI2265" s="53">
        <v>1.06609</v>
      </c>
      <c r="AJ2265" s="53">
        <v>7.2087199999999996</v>
      </c>
      <c r="AK2265" s="53">
        <v>10.73086</v>
      </c>
      <c r="AL2265" s="53">
        <v>9.7611899999999991</v>
      </c>
      <c r="AM2265" s="53">
        <v>1.3604400000000001</v>
      </c>
      <c r="AN2265" s="53">
        <v>0.52534999999999998</v>
      </c>
      <c r="AO2265" s="53">
        <v>3.7464415927977837</v>
      </c>
      <c r="AP2265" s="53">
        <v>4.8345501876675598</v>
      </c>
      <c r="AQ2265" s="39"/>
      <c r="AR2265" s="51">
        <v>15.438000000000001</v>
      </c>
      <c r="AS2265" s="104">
        <v>0.10519883425777946</v>
      </c>
      <c r="AT2265" s="38">
        <v>7.146608002336631E-2</v>
      </c>
      <c r="AU2265" s="102"/>
      <c r="AV2265" s="103">
        <v>4</v>
      </c>
      <c r="AW2265" s="103">
        <v>1</v>
      </c>
      <c r="AX2265" s="103">
        <v>5</v>
      </c>
      <c r="AY2265" s="103">
        <v>1</v>
      </c>
      <c r="AZ2265" s="103">
        <v>0</v>
      </c>
      <c r="BA2265" s="103">
        <v>0</v>
      </c>
      <c r="BB2265" s="103">
        <v>11</v>
      </c>
      <c r="BC2265" s="39"/>
      <c r="BD2265" s="57" t="s">
        <v>20146</v>
      </c>
      <c r="BE2265" s="57" t="s">
        <v>20146</v>
      </c>
    </row>
    <row r="2266" spans="2:57">
      <c r="B2266" t="s">
        <v>1787</v>
      </c>
      <c r="C2266" t="s">
        <v>6646</v>
      </c>
      <c r="D2266" t="s">
        <v>4195</v>
      </c>
      <c r="E2266" s="50">
        <v>241.39988</v>
      </c>
      <c r="F2266" s="50">
        <v>242.40688</v>
      </c>
      <c r="G2266" s="39"/>
      <c r="H2266" s="38">
        <v>2.5773195876288568E-2</v>
      </c>
      <c r="I2266" s="38">
        <v>1.0152284263959421E-2</v>
      </c>
      <c r="J2266" s="38">
        <v>2.5773195876288568E-2</v>
      </c>
      <c r="K2266" s="38" t="s">
        <v>20162</v>
      </c>
      <c r="L2266" s="38" t="s">
        <v>20162</v>
      </c>
      <c r="M2266" s="38" t="s">
        <v>20162</v>
      </c>
      <c r="N2266" s="39"/>
      <c r="O2266" s="38">
        <v>4.7156924366226649E-2</v>
      </c>
      <c r="P2266" s="38">
        <v>1.0152284052427518E-2</v>
      </c>
      <c r="Q2266" s="38">
        <v>4.7156924366226649E-2</v>
      </c>
      <c r="R2266" s="38" t="s">
        <v>20162</v>
      </c>
      <c r="S2266" s="38" t="s">
        <v>20162</v>
      </c>
      <c r="T2266" s="38" t="s">
        <v>20162</v>
      </c>
      <c r="U2266" s="39"/>
      <c r="V2266" s="50" t="s">
        <v>20162</v>
      </c>
      <c r="W2266" s="51" t="s">
        <v>20162</v>
      </c>
      <c r="X2266" s="51" t="s">
        <v>20162</v>
      </c>
      <c r="Y2266" s="51" t="s">
        <v>20162</v>
      </c>
      <c r="Z2266" s="39"/>
      <c r="AA2266" s="50">
        <v>199.54499999999999</v>
      </c>
      <c r="AB2266" s="50">
        <v>203.982</v>
      </c>
      <c r="AC2266" s="50">
        <v>-4.4370000000000003</v>
      </c>
      <c r="AD2266" s="50" t="s">
        <v>20162</v>
      </c>
      <c r="AE2266" s="50">
        <v>-4.4379999999999997</v>
      </c>
      <c r="AF2266" s="52">
        <v>-44.972954699121026</v>
      </c>
      <c r="AG2266" s="52" t="s">
        <v>20162</v>
      </c>
      <c r="AH2266" s="39"/>
      <c r="AI2266" s="53" t="s">
        <v>20162</v>
      </c>
      <c r="AJ2266" s="53" t="s">
        <v>20162</v>
      </c>
      <c r="AK2266" s="53" t="s">
        <v>20148</v>
      </c>
      <c r="AL2266" s="53" t="s">
        <v>20162</v>
      </c>
      <c r="AM2266" s="53" t="s">
        <v>20148</v>
      </c>
      <c r="AN2266" s="53" t="s">
        <v>20162</v>
      </c>
      <c r="AO2266" s="53" t="s">
        <v>20162</v>
      </c>
      <c r="AP2266" s="53">
        <v>-470.87583527583524</v>
      </c>
      <c r="AQ2266" s="39"/>
      <c r="AR2266" s="51" t="s">
        <v>20162</v>
      </c>
      <c r="AS2266" s="104">
        <v>-2.6097271648873079E-3</v>
      </c>
      <c r="AT2266" s="38" t="s">
        <v>20148</v>
      </c>
      <c r="AU2266" s="102"/>
      <c r="AV2266" s="103">
        <v>0</v>
      </c>
      <c r="AW2266" s="103">
        <v>0</v>
      </c>
      <c r="AX2266" s="103">
        <v>0</v>
      </c>
      <c r="AY2266" s="103">
        <v>0</v>
      </c>
      <c r="AZ2266" s="103">
        <v>0</v>
      </c>
      <c r="BA2266" s="103">
        <v>0</v>
      </c>
      <c r="BB2266" s="103">
        <v>0</v>
      </c>
      <c r="BC2266" s="39"/>
      <c r="BD2266" s="57" t="s">
        <v>20147</v>
      </c>
      <c r="BE2266" s="57" t="s">
        <v>20147</v>
      </c>
    </row>
    <row r="2267" spans="2:57">
      <c r="B2267" t="s">
        <v>810</v>
      </c>
      <c r="C2267" t="s">
        <v>5670</v>
      </c>
      <c r="D2267" t="s">
        <v>4193</v>
      </c>
      <c r="E2267" s="50">
        <v>3729.6707799999999</v>
      </c>
      <c r="F2267" s="50">
        <v>1369.56378</v>
      </c>
      <c r="G2267" s="39"/>
      <c r="H2267" s="38">
        <v>-0.56957704425358269</v>
      </c>
      <c r="I2267" s="38">
        <v>-7.3869517604172596E-3</v>
      </c>
      <c r="J2267" s="38">
        <v>-0.56957704425358269</v>
      </c>
      <c r="K2267" s="38">
        <v>-0.38989832086900189</v>
      </c>
      <c r="L2267" s="38">
        <v>-0.44980653512163615</v>
      </c>
      <c r="M2267" s="38" t="s">
        <v>20162</v>
      </c>
      <c r="N2267" s="39"/>
      <c r="O2267" s="38">
        <v>-0.62670866559632388</v>
      </c>
      <c r="P2267" s="38">
        <v>-5.1226006228239807E-2</v>
      </c>
      <c r="Q2267" s="38">
        <v>-0.62670866559632388</v>
      </c>
      <c r="R2267" s="38">
        <v>-0.43425964063218692</v>
      </c>
      <c r="S2267" s="38">
        <v>-0.4422460164271852</v>
      </c>
      <c r="T2267" s="38" t="s">
        <v>20162</v>
      </c>
      <c r="U2267" s="39"/>
      <c r="V2267" s="50">
        <v>2906.4430000000002</v>
      </c>
      <c r="W2267" s="51">
        <v>100</v>
      </c>
      <c r="X2267" s="51">
        <v>0.97309999999999997</v>
      </c>
      <c r="Y2267" s="51">
        <v>25.829699999999999</v>
      </c>
      <c r="Z2267" s="39"/>
      <c r="AA2267" s="50">
        <v>5216.201</v>
      </c>
      <c r="AB2267" s="50">
        <v>3531.0610000000001</v>
      </c>
      <c r="AC2267" s="50">
        <v>1685.14</v>
      </c>
      <c r="AD2267" s="50">
        <v>1735.9390000000001</v>
      </c>
      <c r="AE2267" s="50">
        <v>1079.6610000000001</v>
      </c>
      <c r="AF2267" s="52">
        <v>3.0954110637691823</v>
      </c>
      <c r="AG2267" s="52">
        <v>11.351159616173435</v>
      </c>
      <c r="AH2267" s="39"/>
      <c r="AI2267" s="53">
        <v>1.2832399999999999</v>
      </c>
      <c r="AJ2267" s="53">
        <v>14.72357</v>
      </c>
      <c r="AK2267" s="53">
        <v>131.86503999999999</v>
      </c>
      <c r="AL2267" s="53">
        <v>2.0973700000000002</v>
      </c>
      <c r="AM2267" s="53">
        <v>1.18221</v>
      </c>
      <c r="AN2267" s="53">
        <v>0.52151000000000003</v>
      </c>
      <c r="AO2267" s="53">
        <v>9.2094422141978178</v>
      </c>
      <c r="AP2267" s="53">
        <v>48.421856173101403</v>
      </c>
      <c r="AQ2267" s="39"/>
      <c r="AR2267" s="51">
        <v>74.486599999999996</v>
      </c>
      <c r="AS2267" s="104">
        <v>6.8904931950167433E-3</v>
      </c>
      <c r="AT2267" s="38">
        <v>5.0376882048827794E-3</v>
      </c>
      <c r="AU2267" s="102"/>
      <c r="AV2267" s="103">
        <v>0</v>
      </c>
      <c r="AW2267" s="103">
        <v>1</v>
      </c>
      <c r="AX2267" s="103">
        <v>3</v>
      </c>
      <c r="AY2267" s="103">
        <v>1</v>
      </c>
      <c r="AZ2267" s="103">
        <v>0</v>
      </c>
      <c r="BA2267" s="103">
        <v>0</v>
      </c>
      <c r="BB2267" s="103">
        <v>5</v>
      </c>
      <c r="BC2267" s="39"/>
      <c r="BD2267" s="57" t="s">
        <v>20146</v>
      </c>
      <c r="BE2267" s="57" t="s">
        <v>20146</v>
      </c>
    </row>
    <row r="2268" spans="2:57">
      <c r="B2268" t="s">
        <v>229</v>
      </c>
      <c r="C2268" t="s">
        <v>4892</v>
      </c>
      <c r="D2268" t="s">
        <v>4197</v>
      </c>
      <c r="E2268" s="50">
        <v>13931.242249999999</v>
      </c>
      <c r="F2268" s="50">
        <v>10525.242249999999</v>
      </c>
      <c r="G2268" s="39"/>
      <c r="H2268" s="38">
        <v>-0.1756585995158797</v>
      </c>
      <c r="I2268" s="38">
        <v>0.20450019116587215</v>
      </c>
      <c r="J2268" s="38">
        <v>-0.1756585995158797</v>
      </c>
      <c r="K2268" s="38">
        <v>0.33340879076636964</v>
      </c>
      <c r="L2268" s="38">
        <v>0.19699680616922333</v>
      </c>
      <c r="M2268" s="38" t="s">
        <v>20162</v>
      </c>
      <c r="N2268" s="39"/>
      <c r="O2268" s="38">
        <v>-0.19224098516887667</v>
      </c>
      <c r="P2268" s="38">
        <v>0.19355824982569847</v>
      </c>
      <c r="Q2268" s="38">
        <v>-0.19224098516887667</v>
      </c>
      <c r="R2268" s="38">
        <v>0.25390068953169842</v>
      </c>
      <c r="S2268" s="38">
        <v>0.10482755586569459</v>
      </c>
      <c r="T2268" s="38" t="s">
        <v>20162</v>
      </c>
      <c r="U2268" s="39"/>
      <c r="V2268" s="50">
        <v>10046</v>
      </c>
      <c r="W2268" s="51">
        <v>50.826099999999997</v>
      </c>
      <c r="X2268" s="51">
        <v>8.3216999999999999</v>
      </c>
      <c r="Y2268" s="51">
        <v>4.9371999999999998</v>
      </c>
      <c r="Z2268" s="39"/>
      <c r="AA2268" s="50">
        <v>16520</v>
      </c>
      <c r="AB2268" s="50">
        <v>7173</v>
      </c>
      <c r="AC2268" s="50">
        <v>9347</v>
      </c>
      <c r="AD2268" s="50">
        <v>1918</v>
      </c>
      <c r="AE2268" s="50">
        <v>-2482</v>
      </c>
      <c r="AF2268" s="52">
        <v>1.7674120038515031</v>
      </c>
      <c r="AG2268" s="52">
        <v>0.96293375394321767</v>
      </c>
      <c r="AH2268" s="39"/>
      <c r="AI2268" s="53">
        <v>1.3867499999999999</v>
      </c>
      <c r="AJ2268" s="53">
        <v>9.9722600000000003</v>
      </c>
      <c r="AK2268" s="53">
        <v>18.116050000000001</v>
      </c>
      <c r="AL2268" s="53">
        <v>21.908840000000001</v>
      </c>
      <c r="AM2268" s="53">
        <v>1.2827999999999999</v>
      </c>
      <c r="AN2268" s="53">
        <v>1.07124</v>
      </c>
      <c r="AO2268" s="53">
        <v>8.3006642350157716</v>
      </c>
      <c r="AP2268" s="53">
        <v>12.590002691387559</v>
      </c>
      <c r="AQ2268" s="39"/>
      <c r="AR2268" s="51">
        <v>6.6227999999999998</v>
      </c>
      <c r="AS2268" s="104">
        <v>7.234963219385547E-2</v>
      </c>
      <c r="AT2268" s="38">
        <v>1.1059909872794448E-2</v>
      </c>
      <c r="AU2268" s="102"/>
      <c r="AV2268" s="103">
        <v>1</v>
      </c>
      <c r="AW2268" s="103">
        <v>3</v>
      </c>
      <c r="AX2268" s="103">
        <v>2</v>
      </c>
      <c r="AY2268" s="103">
        <v>0</v>
      </c>
      <c r="AZ2268" s="103">
        <v>1</v>
      </c>
      <c r="BA2268" s="103">
        <v>0</v>
      </c>
      <c r="BB2268" s="103">
        <v>7</v>
      </c>
      <c r="BC2268" s="39"/>
      <c r="BD2268" s="57" t="s">
        <v>20146</v>
      </c>
      <c r="BE2268" s="57" t="s">
        <v>20146</v>
      </c>
    </row>
    <row r="2269" spans="2:57">
      <c r="B2269" t="s">
        <v>3440</v>
      </c>
      <c r="C2269" t="s">
        <v>4892</v>
      </c>
      <c r="D2269" t="s">
        <v>4197</v>
      </c>
      <c r="E2269" s="50">
        <v>13931.242249999999</v>
      </c>
      <c r="F2269" s="50">
        <v>10525.242249999999</v>
      </c>
      <c r="G2269" s="39"/>
      <c r="H2269" s="38">
        <v>-0.17199823942866388</v>
      </c>
      <c r="I2269" s="38">
        <v>0.19584967132571385</v>
      </c>
      <c r="J2269" s="38">
        <v>-0.17199823942866388</v>
      </c>
      <c r="K2269" s="38">
        <v>0.31633016661206814</v>
      </c>
      <c r="L2269" s="38">
        <v>0.18327184383885609</v>
      </c>
      <c r="M2269" s="38" t="s">
        <v>20162</v>
      </c>
      <c r="N2269" s="39"/>
      <c r="O2269" s="38">
        <v>-0.19224098516887667</v>
      </c>
      <c r="P2269" s="38">
        <v>0.19355824982569847</v>
      </c>
      <c r="Q2269" s="38">
        <v>-0.19224098516887667</v>
      </c>
      <c r="R2269" s="38">
        <v>0.25390068953169842</v>
      </c>
      <c r="S2269" s="38">
        <v>0.10482755586569459</v>
      </c>
      <c r="T2269" s="38" t="s">
        <v>20162</v>
      </c>
      <c r="U2269" s="39"/>
      <c r="V2269" s="50">
        <v>10046</v>
      </c>
      <c r="W2269" s="51">
        <v>50.826099999999997</v>
      </c>
      <c r="X2269" s="51">
        <v>8.3216999999999999</v>
      </c>
      <c r="Y2269" s="51">
        <v>4.9371999999999998</v>
      </c>
      <c r="Z2269" s="39"/>
      <c r="AA2269" s="50">
        <v>16520</v>
      </c>
      <c r="AB2269" s="50">
        <v>7173</v>
      </c>
      <c r="AC2269" s="50">
        <v>9347</v>
      </c>
      <c r="AD2269" s="50">
        <v>1918</v>
      </c>
      <c r="AE2269" s="50">
        <v>-2482</v>
      </c>
      <c r="AF2269" s="52">
        <v>1.7674120038515031</v>
      </c>
      <c r="AG2269" s="52">
        <v>0.96293375394321767</v>
      </c>
      <c r="AH2269" s="39"/>
      <c r="AI2269" s="53">
        <v>1.3867499999999999</v>
      </c>
      <c r="AJ2269" s="53">
        <v>9.9722600000000003</v>
      </c>
      <c r="AK2269" s="53">
        <v>18.116050000000001</v>
      </c>
      <c r="AL2269" s="53" t="s">
        <v>20162</v>
      </c>
      <c r="AM2269" s="53" t="s">
        <v>20162</v>
      </c>
      <c r="AN2269" s="53" t="s">
        <v>20162</v>
      </c>
      <c r="AO2269" s="53">
        <v>8.3006642350157716</v>
      </c>
      <c r="AP2269" s="53">
        <v>12.590002691387559</v>
      </c>
      <c r="AQ2269" s="39"/>
      <c r="AR2269" s="51">
        <v>6.6227999999999998</v>
      </c>
      <c r="AS2269" s="104">
        <v>7.234963219385547E-2</v>
      </c>
      <c r="AT2269" s="38">
        <v>1.0915243137040878E-2</v>
      </c>
      <c r="AU2269" s="102"/>
      <c r="AV2269" s="103">
        <v>1</v>
      </c>
      <c r="AW2269" s="103">
        <v>3</v>
      </c>
      <c r="AX2269" s="103">
        <v>2</v>
      </c>
      <c r="AY2269" s="103">
        <v>0</v>
      </c>
      <c r="AZ2269" s="103">
        <v>1</v>
      </c>
      <c r="BA2269" s="103">
        <v>0</v>
      </c>
      <c r="BB2269" s="103">
        <v>7</v>
      </c>
      <c r="BC2269" s="39"/>
      <c r="BD2269" s="57" t="s">
        <v>20146</v>
      </c>
      <c r="BE2269" s="57" t="s">
        <v>20146</v>
      </c>
    </row>
    <row r="2270" spans="2:57">
      <c r="B2270" t="s">
        <v>1501</v>
      </c>
      <c r="C2270" t="s">
        <v>6360</v>
      </c>
      <c r="D2270" t="s">
        <v>4195</v>
      </c>
      <c r="E2270" s="50">
        <v>943.02629000000002</v>
      </c>
      <c r="F2270" s="50">
        <v>396.90228999999999</v>
      </c>
      <c r="G2270" s="39"/>
      <c r="H2270" s="38">
        <v>-0.3320431833054367</v>
      </c>
      <c r="I2270" s="38">
        <v>3.3923507475744241E-2</v>
      </c>
      <c r="J2270" s="38">
        <v>-0.3320431833054367</v>
      </c>
      <c r="K2270" s="38">
        <v>2.1742684322380246E-2</v>
      </c>
      <c r="L2270" s="38">
        <v>0.50640244213328822</v>
      </c>
      <c r="M2270" s="38">
        <v>3.8276456240734635</v>
      </c>
      <c r="N2270" s="39"/>
      <c r="O2270" s="38">
        <v>-0.40324991319433734</v>
      </c>
      <c r="P2270" s="38">
        <v>-1.4622493396015956E-3</v>
      </c>
      <c r="Q2270" s="38">
        <v>-0.40324991319433734</v>
      </c>
      <c r="R2270" s="38">
        <v>-0.11569836010114631</v>
      </c>
      <c r="S2270" s="38">
        <v>0.19226206856485661</v>
      </c>
      <c r="T2270" s="38">
        <v>5.0529436596047868</v>
      </c>
      <c r="U2270" s="39"/>
      <c r="V2270" s="50">
        <v>108.494</v>
      </c>
      <c r="W2270" s="51">
        <v>100</v>
      </c>
      <c r="X2270" s="51">
        <v>44.015300000000003</v>
      </c>
      <c r="Y2270" s="51">
        <v>77.554500000000004</v>
      </c>
      <c r="Z2270" s="39"/>
      <c r="AA2270" s="50">
        <v>1056.5609999999999</v>
      </c>
      <c r="AB2270" s="50">
        <v>652.67399999999998</v>
      </c>
      <c r="AC2270" s="50">
        <v>403.887</v>
      </c>
      <c r="AD2270" s="50">
        <v>472.05200000000002</v>
      </c>
      <c r="AE2270" s="50">
        <v>35.741</v>
      </c>
      <c r="AF2270" s="52">
        <v>2.6159816978511312</v>
      </c>
      <c r="AG2270" s="52">
        <v>9.9649173914852884</v>
      </c>
      <c r="AH2270" s="39"/>
      <c r="AI2270" s="53">
        <v>8.6919699999999995</v>
      </c>
      <c r="AJ2270" s="53">
        <v>19.543780000000002</v>
      </c>
      <c r="AK2270" s="53">
        <v>19.747589999999999</v>
      </c>
      <c r="AL2270" s="53">
        <v>4.4023099999999999</v>
      </c>
      <c r="AM2270" s="53">
        <v>0.97201000000000004</v>
      </c>
      <c r="AN2270" s="53">
        <v>3.4141900000000001</v>
      </c>
      <c r="AO2270" s="53">
        <v>8.2588183028840145</v>
      </c>
      <c r="AP2270" s="53">
        <v>8.3113936005360802</v>
      </c>
      <c r="AQ2270" s="39"/>
      <c r="AR2270" s="51">
        <v>22.6419</v>
      </c>
      <c r="AS2270" s="104">
        <v>4.5837136777117711E-2</v>
      </c>
      <c r="AT2270" s="38">
        <v>0.19384615384615383</v>
      </c>
      <c r="AU2270" s="102"/>
      <c r="AV2270" s="103">
        <v>0</v>
      </c>
      <c r="AW2270" s="103">
        <v>0</v>
      </c>
      <c r="AX2270" s="103">
        <v>4</v>
      </c>
      <c r="AY2270" s="103">
        <v>0</v>
      </c>
      <c r="AZ2270" s="103">
        <v>0</v>
      </c>
      <c r="BA2270" s="103">
        <v>0</v>
      </c>
      <c r="BB2270" s="103">
        <v>4</v>
      </c>
      <c r="BC2270" s="39"/>
      <c r="BD2270" s="57" t="s">
        <v>20147</v>
      </c>
      <c r="BE2270" s="57" t="s">
        <v>20147</v>
      </c>
    </row>
    <row r="2271" spans="2:57">
      <c r="B2271" t="s">
        <v>3297</v>
      </c>
      <c r="C2271" t="s">
        <v>8156</v>
      </c>
      <c r="D2271" t="s">
        <v>4196</v>
      </c>
      <c r="E2271" s="50">
        <v>-1.64419</v>
      </c>
      <c r="F2271" s="50">
        <v>5.4526899999999996</v>
      </c>
      <c r="G2271" s="39"/>
      <c r="H2271" s="38" t="s">
        <v>20162</v>
      </c>
      <c r="I2271" s="38">
        <v>-0.30648148148148158</v>
      </c>
      <c r="J2271" s="38" t="s">
        <v>20162</v>
      </c>
      <c r="K2271" s="38" t="s">
        <v>20162</v>
      </c>
      <c r="L2271" s="38" t="s">
        <v>20162</v>
      </c>
      <c r="M2271" s="38" t="s">
        <v>20162</v>
      </c>
      <c r="N2271" s="39"/>
      <c r="O2271" s="38" t="s">
        <v>20162</v>
      </c>
      <c r="P2271" s="38">
        <v>-0.30648176883276779</v>
      </c>
      <c r="Q2271" s="38" t="s">
        <v>20162</v>
      </c>
      <c r="R2271" s="38" t="s">
        <v>20162</v>
      </c>
      <c r="S2271" s="38" t="s">
        <v>20162</v>
      </c>
      <c r="T2271" s="38" t="s">
        <v>20162</v>
      </c>
      <c r="U2271" s="39"/>
      <c r="V2271" s="50">
        <v>0.14407</v>
      </c>
      <c r="W2271" s="51">
        <v>85.116399999999999</v>
      </c>
      <c r="X2271" s="51" t="s">
        <v>20148</v>
      </c>
      <c r="Y2271" s="51" t="s">
        <v>20148</v>
      </c>
      <c r="Z2271" s="39"/>
      <c r="AA2271" s="50">
        <v>0.75370000000000004</v>
      </c>
      <c r="AB2271" s="50">
        <v>2.4356399999999998</v>
      </c>
      <c r="AC2271" s="50">
        <v>-1.68194</v>
      </c>
      <c r="AD2271" s="50">
        <v>0.72292000000000001</v>
      </c>
      <c r="AE2271" s="50">
        <v>-70.691519999999997</v>
      </c>
      <c r="AF2271" s="52">
        <v>-0.44811348799600464</v>
      </c>
      <c r="AG2271" s="52">
        <v>-3.1284167987690382E-2</v>
      </c>
      <c r="AH2271" s="39"/>
      <c r="AI2271" s="53" t="s">
        <v>20148</v>
      </c>
      <c r="AJ2271" s="53" t="s">
        <v>20148</v>
      </c>
      <c r="AK2271" s="53" t="s">
        <v>20148</v>
      </c>
      <c r="AL2271" s="53" t="s">
        <v>20148</v>
      </c>
      <c r="AM2271" s="53" t="s">
        <v>20148</v>
      </c>
      <c r="AN2271" s="53">
        <v>22.129650000000002</v>
      </c>
      <c r="AO2271" s="53">
        <v>-0.90605444279385705</v>
      </c>
      <c r="AP2271" s="53">
        <v>-0.90597314990197042</v>
      </c>
      <c r="AQ2271" s="39"/>
      <c r="AR2271" s="51" t="s">
        <v>20148</v>
      </c>
      <c r="AS2271" s="104">
        <v>4.0294040852397108</v>
      </c>
      <c r="AT2271" s="38" t="s">
        <v>20148</v>
      </c>
      <c r="AU2271" s="102"/>
      <c r="AV2271" s="103">
        <v>0</v>
      </c>
      <c r="AW2271" s="103">
        <v>0</v>
      </c>
      <c r="AX2271" s="103">
        <v>0</v>
      </c>
      <c r="AY2271" s="103">
        <v>0</v>
      </c>
      <c r="AZ2271" s="103">
        <v>0</v>
      </c>
      <c r="BA2271" s="103">
        <v>0</v>
      </c>
      <c r="BB2271" s="103">
        <v>0</v>
      </c>
      <c r="BC2271" s="39"/>
      <c r="BD2271" s="57" t="s">
        <v>20146</v>
      </c>
      <c r="BE2271" s="57" t="s">
        <v>20147</v>
      </c>
    </row>
    <row r="2272" spans="2:57">
      <c r="B2272" t="s">
        <v>3265</v>
      </c>
      <c r="C2272" t="s">
        <v>8124</v>
      </c>
      <c r="D2272" t="s">
        <v>4196</v>
      </c>
      <c r="E2272" s="50">
        <v>1.6752899999999999</v>
      </c>
      <c r="F2272" s="50">
        <v>6.9652900000000004</v>
      </c>
      <c r="G2272" s="39"/>
      <c r="H2272" s="38">
        <v>-0.52107279693486586</v>
      </c>
      <c r="I2272" s="38">
        <v>-0.17218543046357615</v>
      </c>
      <c r="J2272" s="38">
        <v>-0.52107279693486586</v>
      </c>
      <c r="K2272" s="38" t="s">
        <v>20162</v>
      </c>
      <c r="L2272" s="38" t="s">
        <v>20162</v>
      </c>
      <c r="M2272" s="38" t="s">
        <v>20162</v>
      </c>
      <c r="N2272" s="39"/>
      <c r="O2272" s="38">
        <v>-0.52045469879750328</v>
      </c>
      <c r="P2272" s="38">
        <v>-0.17218539898051721</v>
      </c>
      <c r="Q2272" s="38">
        <v>-0.52045469879750328</v>
      </c>
      <c r="R2272" s="38" t="s">
        <v>20162</v>
      </c>
      <c r="S2272" s="38" t="s">
        <v>20162</v>
      </c>
      <c r="T2272" s="38" t="s">
        <v>20162</v>
      </c>
      <c r="U2272" s="39"/>
      <c r="V2272" s="50">
        <v>1.5509999999999999</v>
      </c>
      <c r="W2272" s="51">
        <v>0.58020000000000005</v>
      </c>
      <c r="X2272" s="51">
        <v>-165.6995</v>
      </c>
      <c r="Y2272" s="51">
        <v>-277.8852</v>
      </c>
      <c r="Z2272" s="39"/>
      <c r="AA2272" s="50">
        <v>16.983000000000001</v>
      </c>
      <c r="AB2272" s="50">
        <v>4.8979999999999997</v>
      </c>
      <c r="AC2272" s="50">
        <v>12.085000000000001</v>
      </c>
      <c r="AD2272" s="50">
        <v>2.3029999999999999</v>
      </c>
      <c r="AE2272" s="50">
        <v>-6.8120000000000003</v>
      </c>
      <c r="AF2272" s="52">
        <v>1.4052958212660323</v>
      </c>
      <c r="AG2272" s="52">
        <v>3.6980056980056983</v>
      </c>
      <c r="AH2272" s="39"/>
      <c r="AI2272" s="53">
        <v>1.0801400000000001</v>
      </c>
      <c r="AJ2272" s="53" t="s">
        <v>20148</v>
      </c>
      <c r="AK2272" s="53" t="s">
        <v>20148</v>
      </c>
      <c r="AL2272" s="53" t="s">
        <v>20148</v>
      </c>
      <c r="AM2272" s="53">
        <v>0.57635999999999998</v>
      </c>
      <c r="AN2272" s="53">
        <v>2.4016500000000001</v>
      </c>
      <c r="AO2272" s="53">
        <v>-2.8348758648758654</v>
      </c>
      <c r="AP2272" s="53">
        <v>-2.7102295719844363</v>
      </c>
      <c r="AQ2272" s="39"/>
      <c r="AR2272" s="51">
        <v>-70.9114</v>
      </c>
      <c r="AS2272" s="104">
        <v>-0.85695231743914613</v>
      </c>
      <c r="AT2272" s="38" t="s">
        <v>20148</v>
      </c>
      <c r="AU2272" s="102"/>
      <c r="AV2272" s="103">
        <v>0</v>
      </c>
      <c r="AW2272" s="103">
        <v>1</v>
      </c>
      <c r="AX2272" s="103">
        <v>0</v>
      </c>
      <c r="AY2272" s="103">
        <v>0</v>
      </c>
      <c r="AZ2272" s="103">
        <v>0</v>
      </c>
      <c r="BA2272" s="103">
        <v>0</v>
      </c>
      <c r="BB2272" s="103">
        <v>1</v>
      </c>
      <c r="BC2272" s="39"/>
      <c r="BD2272" s="57" t="s">
        <v>20146</v>
      </c>
      <c r="BE2272" s="57" t="s">
        <v>20147</v>
      </c>
    </row>
    <row r="2273" spans="2:57">
      <c r="B2273" t="s">
        <v>3147</v>
      </c>
      <c r="C2273" t="s">
        <v>8006</v>
      </c>
      <c r="D2273" t="s">
        <v>4196</v>
      </c>
      <c r="E2273" s="50">
        <v>-38.361620000000002</v>
      </c>
      <c r="F2273" s="50">
        <v>6.3396699999999999</v>
      </c>
      <c r="G2273" s="39"/>
      <c r="H2273" s="38">
        <v>-0.94726681127982648</v>
      </c>
      <c r="I2273" s="38">
        <v>-0.56166606563288846</v>
      </c>
      <c r="J2273" s="38">
        <v>-0.94726681127982648</v>
      </c>
      <c r="K2273" s="38" t="s">
        <v>20162</v>
      </c>
      <c r="L2273" s="38" t="s">
        <v>20162</v>
      </c>
      <c r="M2273" s="38" t="s">
        <v>20162</v>
      </c>
      <c r="N2273" s="39"/>
      <c r="O2273" s="38">
        <v>-0.93944852307355808</v>
      </c>
      <c r="P2273" s="38">
        <v>-0.5267726979913665</v>
      </c>
      <c r="Q2273" s="38">
        <v>-0.93944852307355808</v>
      </c>
      <c r="R2273" s="38" t="s">
        <v>20162</v>
      </c>
      <c r="S2273" s="38" t="s">
        <v>20162</v>
      </c>
      <c r="T2273" s="38" t="s">
        <v>20162</v>
      </c>
      <c r="U2273" s="39"/>
      <c r="V2273" s="50" t="s">
        <v>20162</v>
      </c>
      <c r="W2273" s="51" t="s">
        <v>20162</v>
      </c>
      <c r="X2273" s="51" t="s">
        <v>20162</v>
      </c>
      <c r="Y2273" s="51" t="s">
        <v>20162</v>
      </c>
      <c r="Z2273" s="39"/>
      <c r="AA2273" s="50">
        <v>91.032120000000006</v>
      </c>
      <c r="AB2273" s="50">
        <v>7.2714499999999997</v>
      </c>
      <c r="AC2273" s="50">
        <v>83.760670000000005</v>
      </c>
      <c r="AD2273" s="50" t="s">
        <v>20162</v>
      </c>
      <c r="AE2273" s="50">
        <v>-127.74346</v>
      </c>
      <c r="AF2273" s="52">
        <v>1.0868122234456816</v>
      </c>
      <c r="AG2273" s="52">
        <v>1.5618499393916256</v>
      </c>
      <c r="AH2273" s="39"/>
      <c r="AI2273" s="53" t="s">
        <v>20162</v>
      </c>
      <c r="AJ2273" s="53" t="s">
        <v>20148</v>
      </c>
      <c r="AK2273" s="53" t="s">
        <v>20148</v>
      </c>
      <c r="AL2273" s="53" t="s">
        <v>20148</v>
      </c>
      <c r="AM2273" s="53">
        <v>6.6259999999999999E-2</v>
      </c>
      <c r="AN2273" s="53" t="s">
        <v>20162</v>
      </c>
      <c r="AO2273" s="53">
        <v>-0.12101955693846579</v>
      </c>
      <c r="AP2273" s="53">
        <v>-0.1190419143236659</v>
      </c>
      <c r="AQ2273" s="39"/>
      <c r="AR2273" s="51">
        <v>-149.696</v>
      </c>
      <c r="AS2273" s="104">
        <v>-0.99562309894017365</v>
      </c>
      <c r="AT2273" s="38" t="s">
        <v>20148</v>
      </c>
      <c r="AU2273" s="102"/>
      <c r="AV2273" s="103">
        <v>1</v>
      </c>
      <c r="AW2273" s="103">
        <v>1</v>
      </c>
      <c r="AX2273" s="103">
        <v>2</v>
      </c>
      <c r="AY2273" s="103">
        <v>0</v>
      </c>
      <c r="AZ2273" s="103">
        <v>0</v>
      </c>
      <c r="BA2273" s="103">
        <v>0</v>
      </c>
      <c r="BB2273" s="103">
        <v>4</v>
      </c>
      <c r="BC2273" s="39"/>
      <c r="BD2273" s="57" t="s">
        <v>20146</v>
      </c>
      <c r="BE2273" s="57" t="s">
        <v>20147</v>
      </c>
    </row>
    <row r="2274" spans="2:57">
      <c r="B2274" t="s">
        <v>291</v>
      </c>
      <c r="C2274" t="s">
        <v>5154</v>
      </c>
      <c r="D2274" t="s">
        <v>4197</v>
      </c>
      <c r="E2274" s="50">
        <v>13733.10878</v>
      </c>
      <c r="F2274" s="50">
        <v>6600.1087799999996</v>
      </c>
      <c r="G2274" s="39"/>
      <c r="H2274" s="38">
        <v>0.18370900331340345</v>
      </c>
      <c r="I2274" s="38">
        <v>5.5000035499397359E-2</v>
      </c>
      <c r="J2274" s="38">
        <v>0.18370900331340345</v>
      </c>
      <c r="K2274" s="38">
        <v>0.59473085470678178</v>
      </c>
      <c r="L2274" s="38">
        <v>1.4869603964715807</v>
      </c>
      <c r="M2274" s="38">
        <v>19.017486148787128</v>
      </c>
      <c r="N2274" s="39"/>
      <c r="O2274" s="38">
        <v>6.9058436437163806E-2</v>
      </c>
      <c r="P2274" s="38">
        <v>1.9673618514298052E-2</v>
      </c>
      <c r="Q2274" s="38">
        <v>6.9058436437163806E-2</v>
      </c>
      <c r="R2274" s="38">
        <v>0.22003443420192292</v>
      </c>
      <c r="S2274" s="38">
        <v>0.85226117777908161</v>
      </c>
      <c r="T2274" s="38">
        <v>20.432110201314984</v>
      </c>
      <c r="U2274" s="39"/>
      <c r="V2274" s="50">
        <v>4648.3999999999996</v>
      </c>
      <c r="W2274" s="51">
        <v>60.517499999999998</v>
      </c>
      <c r="X2274" s="51">
        <v>27.5212</v>
      </c>
      <c r="Y2274" s="51">
        <v>17.952400000000001</v>
      </c>
      <c r="Z2274" s="39"/>
      <c r="AA2274" s="50">
        <v>13264.5</v>
      </c>
      <c r="AB2274" s="50">
        <v>10407</v>
      </c>
      <c r="AC2274" s="50">
        <v>2857.5</v>
      </c>
      <c r="AD2274" s="50">
        <v>7367.9</v>
      </c>
      <c r="AE2274" s="50">
        <v>2204.1999999999998</v>
      </c>
      <c r="AF2274" s="52">
        <v>4.6419947506561678</v>
      </c>
      <c r="AG2274" s="52">
        <v>4.2963705060682393</v>
      </c>
      <c r="AH2274" s="39"/>
      <c r="AI2274" s="53">
        <v>2.9543900000000001</v>
      </c>
      <c r="AJ2274" s="53">
        <v>7.14147</v>
      </c>
      <c r="AK2274" s="53">
        <v>9.8203700000000005</v>
      </c>
      <c r="AL2274" s="53">
        <v>9.2218099999999996</v>
      </c>
      <c r="AM2274" s="53">
        <v>2.50278</v>
      </c>
      <c r="AN2274" s="53">
        <v>1.5864799999999999</v>
      </c>
      <c r="AO2274" s="53">
        <v>3.7783998053583696</v>
      </c>
      <c r="AP2274" s="53">
        <v>5.1591563980301727</v>
      </c>
      <c r="AQ2274" s="39"/>
      <c r="AR2274" s="51">
        <v>30.787600000000001</v>
      </c>
      <c r="AS2274" s="104">
        <v>0.10336691903072807</v>
      </c>
      <c r="AT2274" s="38">
        <v>1.6105368684387517E-2</v>
      </c>
      <c r="AU2274" s="102"/>
      <c r="AV2274" s="103">
        <v>7</v>
      </c>
      <c r="AW2274" s="103">
        <v>1</v>
      </c>
      <c r="AX2274" s="103">
        <v>2</v>
      </c>
      <c r="AY2274" s="103">
        <v>0</v>
      </c>
      <c r="AZ2274" s="103">
        <v>0</v>
      </c>
      <c r="BA2274" s="103">
        <v>0</v>
      </c>
      <c r="BB2274" s="103">
        <v>10</v>
      </c>
      <c r="BC2274" s="39"/>
      <c r="BD2274" s="57" t="s">
        <v>20146</v>
      </c>
      <c r="BE2274" s="57" t="s">
        <v>20146</v>
      </c>
    </row>
    <row r="2275" spans="2:57">
      <c r="B2275" t="s">
        <v>2745</v>
      </c>
      <c r="C2275" t="s">
        <v>7604</v>
      </c>
      <c r="D2275" t="s">
        <v>4196</v>
      </c>
      <c r="E2275" s="50">
        <v>-130.05190999999999</v>
      </c>
      <c r="F2275" s="50">
        <v>39.162100000000002</v>
      </c>
      <c r="G2275" s="39"/>
      <c r="H2275" s="38">
        <v>-0.76500000000000001</v>
      </c>
      <c r="I2275" s="38">
        <v>-0.4872727272727273</v>
      </c>
      <c r="J2275" s="38">
        <v>-0.76500000000000001</v>
      </c>
      <c r="K2275" s="38">
        <v>-0.97496893307296295</v>
      </c>
      <c r="L2275" s="38" t="s">
        <v>20162</v>
      </c>
      <c r="M2275" s="38" t="s">
        <v>20162</v>
      </c>
      <c r="N2275" s="39"/>
      <c r="O2275" s="38">
        <v>-0.76373839448215153</v>
      </c>
      <c r="P2275" s="38">
        <v>-0.48679794289871803</v>
      </c>
      <c r="Q2275" s="38">
        <v>-0.76373839448215153</v>
      </c>
      <c r="R2275" s="38">
        <v>-0.97466628337782391</v>
      </c>
      <c r="S2275" s="38" t="s">
        <v>20162</v>
      </c>
      <c r="T2275" s="38" t="s">
        <v>20162</v>
      </c>
      <c r="U2275" s="39"/>
      <c r="V2275" s="50" t="s">
        <v>20162</v>
      </c>
      <c r="W2275" s="51" t="s">
        <v>20162</v>
      </c>
      <c r="X2275" s="51" t="s">
        <v>20162</v>
      </c>
      <c r="Y2275" s="51" t="s">
        <v>20162</v>
      </c>
      <c r="Z2275" s="39"/>
      <c r="AA2275" s="50">
        <v>242.386</v>
      </c>
      <c r="AB2275" s="50">
        <v>9</v>
      </c>
      <c r="AC2275" s="50">
        <v>233.386</v>
      </c>
      <c r="AD2275" s="50" t="s">
        <v>20162</v>
      </c>
      <c r="AE2275" s="50">
        <v>-187.02600000000001</v>
      </c>
      <c r="AF2275" s="52">
        <v>1.0385627244136324</v>
      </c>
      <c r="AG2275" s="52">
        <v>3.2977563524959455</v>
      </c>
      <c r="AH2275" s="39"/>
      <c r="AI2275" s="53" t="s">
        <v>20162</v>
      </c>
      <c r="AJ2275" s="53" t="s">
        <v>20148</v>
      </c>
      <c r="AK2275" s="53" t="s">
        <v>20148</v>
      </c>
      <c r="AL2275" s="53" t="s">
        <v>20148</v>
      </c>
      <c r="AM2275" s="53">
        <v>0.16722999999999999</v>
      </c>
      <c r="AN2275" s="53" t="s">
        <v>20162</v>
      </c>
      <c r="AO2275" s="53">
        <v>-0.58812548807592968</v>
      </c>
      <c r="AP2275" s="53">
        <v>-0.55341058432841095</v>
      </c>
      <c r="AQ2275" s="39"/>
      <c r="AR2275" s="51">
        <v>-26.328199999999999</v>
      </c>
      <c r="AS2275" s="104">
        <v>-0.31670552852878386</v>
      </c>
      <c r="AT2275" s="38" t="s">
        <v>20148</v>
      </c>
      <c r="AU2275" s="102"/>
      <c r="AV2275" s="103">
        <v>1</v>
      </c>
      <c r="AW2275" s="103">
        <v>2</v>
      </c>
      <c r="AX2275" s="103">
        <v>2</v>
      </c>
      <c r="AY2275" s="103">
        <v>1</v>
      </c>
      <c r="AZ2275" s="103">
        <v>0</v>
      </c>
      <c r="BA2275" s="103">
        <v>0</v>
      </c>
      <c r="BB2275" s="103">
        <v>6</v>
      </c>
      <c r="BC2275" s="39"/>
      <c r="BD2275" s="57" t="s">
        <v>20146</v>
      </c>
      <c r="BE2275" s="57" t="s">
        <v>20147</v>
      </c>
    </row>
    <row r="2276" spans="2:57">
      <c r="B2276" t="s">
        <v>939</v>
      </c>
      <c r="C2276" t="s">
        <v>5799</v>
      </c>
      <c r="D2276" t="s">
        <v>4188</v>
      </c>
      <c r="E2276" s="50">
        <v>801.14311999999995</v>
      </c>
      <c r="F2276" s="50">
        <v>713.29711999999995</v>
      </c>
      <c r="G2276" s="39"/>
      <c r="H2276" s="38">
        <v>0.73333333333333339</v>
      </c>
      <c r="I2276" s="38">
        <v>-0.17940199335548157</v>
      </c>
      <c r="J2276" s="38">
        <v>0.73333333333333339</v>
      </c>
      <c r="K2276" s="38">
        <v>-0.19543973941368065</v>
      </c>
      <c r="L2276" s="38">
        <v>-0.40625</v>
      </c>
      <c r="M2276" s="38" t="s">
        <v>20162</v>
      </c>
      <c r="N2276" s="39"/>
      <c r="O2276" s="38">
        <v>1.021161444584576</v>
      </c>
      <c r="P2276" s="38">
        <v>-0.17904661618406392</v>
      </c>
      <c r="Q2276" s="38">
        <v>1.021161444584576</v>
      </c>
      <c r="R2276" s="38">
        <v>-3.8116989827220116E-2</v>
      </c>
      <c r="S2276" s="38">
        <v>-0.19328903337891223</v>
      </c>
      <c r="T2276" s="38" t="s">
        <v>20162</v>
      </c>
      <c r="U2276" s="39"/>
      <c r="V2276" s="50" t="s">
        <v>20162</v>
      </c>
      <c r="W2276" s="51" t="s">
        <v>20162</v>
      </c>
      <c r="X2276" s="51" t="s">
        <v>20162</v>
      </c>
      <c r="Y2276" s="51" t="s">
        <v>20162</v>
      </c>
      <c r="Z2276" s="39"/>
      <c r="AA2276" s="50">
        <v>222.10499999999999</v>
      </c>
      <c r="AB2276" s="50">
        <v>33.813000000000002</v>
      </c>
      <c r="AC2276" s="50">
        <v>188.292</v>
      </c>
      <c r="AD2276" s="50" t="s">
        <v>20162</v>
      </c>
      <c r="AE2276" s="50">
        <v>-170.06899999999999</v>
      </c>
      <c r="AF2276" s="52">
        <v>1.1795774647887323</v>
      </c>
      <c r="AG2276" s="52">
        <v>1.3936449433182554</v>
      </c>
      <c r="AH2276" s="39"/>
      <c r="AI2276" s="53" t="s">
        <v>20162</v>
      </c>
      <c r="AJ2276" s="53" t="s">
        <v>20148</v>
      </c>
      <c r="AK2276" s="53" t="s">
        <v>20148</v>
      </c>
      <c r="AL2276" s="53" t="s">
        <v>20148</v>
      </c>
      <c r="AM2276" s="53">
        <v>29.999759999999998</v>
      </c>
      <c r="AN2276" s="53" t="s">
        <v>20162</v>
      </c>
      <c r="AO2276" s="53">
        <v>-39.833423800748307</v>
      </c>
      <c r="AP2276" s="53">
        <v>-36.566213154252317</v>
      </c>
      <c r="AQ2276" s="39"/>
      <c r="AR2276" s="51">
        <v>-12.209</v>
      </c>
      <c r="AS2276" s="104">
        <v>-0.10325370653652546</v>
      </c>
      <c r="AT2276" s="38" t="s">
        <v>20148</v>
      </c>
      <c r="AU2276" s="102"/>
      <c r="AV2276" s="103">
        <v>1</v>
      </c>
      <c r="AW2276" s="103">
        <v>1</v>
      </c>
      <c r="AX2276" s="103">
        <v>3</v>
      </c>
      <c r="AY2276" s="103">
        <v>0</v>
      </c>
      <c r="AZ2276" s="103">
        <v>0</v>
      </c>
      <c r="BA2276" s="103">
        <v>0</v>
      </c>
      <c r="BB2276" s="103">
        <v>5</v>
      </c>
      <c r="BC2276" s="39"/>
      <c r="BD2276" s="57" t="s">
        <v>20146</v>
      </c>
      <c r="BE2276" s="57" t="s">
        <v>20147</v>
      </c>
    </row>
    <row r="2277" spans="2:57">
      <c r="B2277" t="s">
        <v>863</v>
      </c>
      <c r="C2277" t="s">
        <v>5723</v>
      </c>
      <c r="D2277" t="s">
        <v>4196</v>
      </c>
      <c r="E2277" s="50">
        <v>1211.1320900000001</v>
      </c>
      <c r="F2277" s="50">
        <v>1269.6180899999999</v>
      </c>
      <c r="G2277" s="39"/>
      <c r="H2277" s="38">
        <v>5.564924114671177E-2</v>
      </c>
      <c r="I2277" s="38">
        <v>6.1016949152542521E-2</v>
      </c>
      <c r="J2277" s="38">
        <v>5.564924114671177E-2</v>
      </c>
      <c r="K2277" s="38">
        <v>0.16863721219663974</v>
      </c>
      <c r="L2277" s="38">
        <v>0.38291605301914577</v>
      </c>
      <c r="M2277" s="38">
        <v>0.22779283643681181</v>
      </c>
      <c r="N2277" s="39"/>
      <c r="O2277" s="38">
        <v>4.3568658384200987E-2</v>
      </c>
      <c r="P2277" s="38">
        <v>5.4559196632701701E-2</v>
      </c>
      <c r="Q2277" s="38">
        <v>4.3568658384200987E-2</v>
      </c>
      <c r="R2277" s="38">
        <v>0.20741894160358121</v>
      </c>
      <c r="S2277" s="38">
        <v>0.46834464749856553</v>
      </c>
      <c r="T2277" s="38">
        <v>0.23185193637893642</v>
      </c>
      <c r="U2277" s="39"/>
      <c r="V2277" s="50">
        <v>589.279</v>
      </c>
      <c r="W2277" s="51">
        <v>56.287199999999999</v>
      </c>
      <c r="X2277" s="51">
        <v>3.2290000000000001</v>
      </c>
      <c r="Y2277" s="51">
        <v>0.11700000000000001</v>
      </c>
      <c r="Z2277" s="39"/>
      <c r="AA2277" s="50">
        <v>605.33399999999995</v>
      </c>
      <c r="AB2277" s="50">
        <v>194.191</v>
      </c>
      <c r="AC2277" s="50">
        <v>411.14299999999997</v>
      </c>
      <c r="AD2277" s="50" t="s">
        <v>20162</v>
      </c>
      <c r="AE2277" s="50">
        <v>129.904</v>
      </c>
      <c r="AF2277" s="52">
        <v>1.4723198497846248</v>
      </c>
      <c r="AG2277" s="52">
        <v>-0.93724252491694338</v>
      </c>
      <c r="AH2277" s="39"/>
      <c r="AI2277" s="53">
        <v>2.0552800000000002</v>
      </c>
      <c r="AJ2277" s="53">
        <v>32.448279999999997</v>
      </c>
      <c r="AK2277" s="53">
        <v>63.649990000000003</v>
      </c>
      <c r="AL2277" s="53" t="s">
        <v>20148</v>
      </c>
      <c r="AM2277" s="53">
        <v>2.9551099999999999</v>
      </c>
      <c r="AN2277" s="53">
        <v>2.14771</v>
      </c>
      <c r="AO2277" s="53">
        <v>42.180002990033216</v>
      </c>
      <c r="AP2277" s="53">
        <v>66.723675110363672</v>
      </c>
      <c r="AQ2277" s="39"/>
      <c r="AR2277" s="51">
        <v>0.16489999999999999</v>
      </c>
      <c r="AS2277" s="104">
        <v>4.8302507526641517E-2</v>
      </c>
      <c r="AT2277" s="38" t="s">
        <v>20148</v>
      </c>
      <c r="AU2277" s="102"/>
      <c r="AV2277" s="103">
        <v>2</v>
      </c>
      <c r="AW2277" s="103">
        <v>0</v>
      </c>
      <c r="AX2277" s="103">
        <v>4</v>
      </c>
      <c r="AY2277" s="103">
        <v>1</v>
      </c>
      <c r="AZ2277" s="103">
        <v>0</v>
      </c>
      <c r="BA2277" s="103">
        <v>0</v>
      </c>
      <c r="BB2277" s="103">
        <v>7</v>
      </c>
      <c r="BC2277" s="39"/>
      <c r="BD2277" s="57" t="s">
        <v>20146</v>
      </c>
      <c r="BE2277" s="57" t="s">
        <v>20147</v>
      </c>
    </row>
    <row r="2278" spans="2:57">
      <c r="B2278" t="s">
        <v>1673</v>
      </c>
      <c r="C2278" t="s">
        <v>6532</v>
      </c>
      <c r="D2278" t="s">
        <v>4198</v>
      </c>
      <c r="E2278" s="50">
        <v>248.30544</v>
      </c>
      <c r="F2278" s="50">
        <v>311.70544000000001</v>
      </c>
      <c r="G2278" s="39"/>
      <c r="H2278" s="38">
        <v>-0.66552511415525117</v>
      </c>
      <c r="I2278" s="38">
        <v>8.9219330855018653E-2</v>
      </c>
      <c r="J2278" s="38">
        <v>-0.66552511415525117</v>
      </c>
      <c r="K2278" s="38" t="s">
        <v>20162</v>
      </c>
      <c r="L2278" s="38" t="s">
        <v>20162</v>
      </c>
      <c r="M2278" s="38" t="s">
        <v>20162</v>
      </c>
      <c r="N2278" s="39"/>
      <c r="O2278" s="38">
        <v>-0.62730884389048192</v>
      </c>
      <c r="P2278" s="38">
        <v>0.14286770237443225</v>
      </c>
      <c r="Q2278" s="38">
        <v>-0.62730884389048192</v>
      </c>
      <c r="R2278" s="38" t="s">
        <v>20162</v>
      </c>
      <c r="S2278" s="38" t="s">
        <v>20162</v>
      </c>
      <c r="T2278" s="38" t="s">
        <v>20162</v>
      </c>
      <c r="U2278" s="39"/>
      <c r="V2278" s="50">
        <v>0.76300000000000001</v>
      </c>
      <c r="W2278" s="51" t="s">
        <v>20148</v>
      </c>
      <c r="X2278" s="51" t="s">
        <v>20148</v>
      </c>
      <c r="Y2278" s="51" t="s">
        <v>20148</v>
      </c>
      <c r="Z2278" s="39"/>
      <c r="AA2278" s="50">
        <v>136.82300000000001</v>
      </c>
      <c r="AB2278" s="50">
        <v>36.866</v>
      </c>
      <c r="AC2278" s="50">
        <v>99.956999999999994</v>
      </c>
      <c r="AD2278" s="50" t="s">
        <v>20162</v>
      </c>
      <c r="AE2278" s="50">
        <v>-647.86099999999999</v>
      </c>
      <c r="AF2278" s="52">
        <v>1.3688185919945579</v>
      </c>
      <c r="AG2278" s="52">
        <v>2.4582053990322024</v>
      </c>
      <c r="AH2278" s="39"/>
      <c r="AI2278" s="53" t="s">
        <v>20148</v>
      </c>
      <c r="AJ2278" s="53" t="s">
        <v>20148</v>
      </c>
      <c r="AK2278" s="53" t="s">
        <v>20148</v>
      </c>
      <c r="AL2278" s="53" t="s">
        <v>20148</v>
      </c>
      <c r="AM2278" s="53">
        <v>2.8300299999999998</v>
      </c>
      <c r="AN2278" s="53">
        <v>90.476780000000005</v>
      </c>
      <c r="AO2278" s="53">
        <v>-7.6565409840092364</v>
      </c>
      <c r="AP2278" s="53">
        <v>-7.3465186546937238</v>
      </c>
      <c r="AQ2278" s="39"/>
      <c r="AR2278" s="51" t="s">
        <v>20148</v>
      </c>
      <c r="AS2278" s="104">
        <v>-1.4111484351614725</v>
      </c>
      <c r="AT2278" s="38" t="s">
        <v>20148</v>
      </c>
      <c r="AU2278" s="102"/>
      <c r="AV2278" s="103">
        <v>2</v>
      </c>
      <c r="AW2278" s="103">
        <v>0</v>
      </c>
      <c r="AX2278" s="103">
        <v>1</v>
      </c>
      <c r="AY2278" s="103">
        <v>0</v>
      </c>
      <c r="AZ2278" s="103">
        <v>0</v>
      </c>
      <c r="BA2278" s="103">
        <v>0</v>
      </c>
      <c r="BB2278" s="103">
        <v>3</v>
      </c>
      <c r="BC2278" s="39"/>
      <c r="BD2278" s="57" t="s">
        <v>20146</v>
      </c>
      <c r="BE2278" s="57" t="s">
        <v>20146</v>
      </c>
    </row>
    <row r="2279" spans="2:57">
      <c r="B2279" t="s">
        <v>3075</v>
      </c>
      <c r="C2279" t="s">
        <v>7934</v>
      </c>
      <c r="D2279" t="s">
        <v>4197</v>
      </c>
      <c r="E2279" s="50">
        <v>0.77588999999999997</v>
      </c>
      <c r="F2279" s="50">
        <v>12.157859999999999</v>
      </c>
      <c r="G2279" s="39"/>
      <c r="H2279" s="38">
        <v>-0.61111111111111116</v>
      </c>
      <c r="I2279" s="38">
        <v>-0.42727272727272736</v>
      </c>
      <c r="J2279" s="38">
        <v>-0.61111111111111116</v>
      </c>
      <c r="K2279" s="38">
        <v>-0.91457627118644069</v>
      </c>
      <c r="L2279" s="38">
        <v>-0.99377747602377553</v>
      </c>
      <c r="M2279" s="38" t="s">
        <v>20162</v>
      </c>
      <c r="N2279" s="39"/>
      <c r="O2279" s="38">
        <v>-0.4208559978392602</v>
      </c>
      <c r="P2279" s="38">
        <v>-0.41877949938353964</v>
      </c>
      <c r="Q2279" s="38">
        <v>-0.4208559978392602</v>
      </c>
      <c r="R2279" s="38">
        <v>33.000391520778564</v>
      </c>
      <c r="S2279" s="38">
        <v>3.8172071129707117</v>
      </c>
      <c r="T2279" s="38" t="s">
        <v>20162</v>
      </c>
      <c r="U2279" s="39"/>
      <c r="V2279" s="50">
        <v>7.7399100000000001</v>
      </c>
      <c r="W2279" s="51">
        <v>24.027699999999999</v>
      </c>
      <c r="X2279" s="51">
        <v>-85.5608</v>
      </c>
      <c r="Y2279" s="51">
        <v>-104.7513</v>
      </c>
      <c r="Z2279" s="39"/>
      <c r="AA2279" s="50">
        <v>20.565329999999999</v>
      </c>
      <c r="AB2279" s="50">
        <v>3.03451</v>
      </c>
      <c r="AC2279" s="50">
        <v>17.530819999999999</v>
      </c>
      <c r="AD2279" s="50">
        <v>0.28906999999999999</v>
      </c>
      <c r="AE2279" s="50">
        <v>-21.986219999999999</v>
      </c>
      <c r="AF2279" s="52">
        <v>1.1730957251286591</v>
      </c>
      <c r="AG2279" s="52">
        <v>2.680752327829437</v>
      </c>
      <c r="AH2279" s="39"/>
      <c r="AI2279" s="53">
        <v>0.10025000000000001</v>
      </c>
      <c r="AJ2279" s="53" t="s">
        <v>20148</v>
      </c>
      <c r="AK2279" s="53" t="s">
        <v>20148</v>
      </c>
      <c r="AL2279" s="53" t="s">
        <v>20148</v>
      </c>
      <c r="AM2279" s="53">
        <v>0.50692999999999999</v>
      </c>
      <c r="AN2279" s="53">
        <v>0.66432999999999998</v>
      </c>
      <c r="AO2279" s="53">
        <v>-1.9282183203467598</v>
      </c>
      <c r="AP2279" s="53">
        <v>-1.8358885769812134</v>
      </c>
      <c r="AQ2279" s="39"/>
      <c r="AR2279" s="51">
        <v>-89.607100000000003</v>
      </c>
      <c r="AS2279" s="104">
        <v>-10.544104066490499</v>
      </c>
      <c r="AT2279" s="38" t="s">
        <v>20148</v>
      </c>
      <c r="AU2279" s="102"/>
      <c r="AV2279" s="103">
        <v>0</v>
      </c>
      <c r="AW2279" s="103">
        <v>0</v>
      </c>
      <c r="AX2279" s="103">
        <v>0</v>
      </c>
      <c r="AY2279" s="103">
        <v>0</v>
      </c>
      <c r="AZ2279" s="103">
        <v>0</v>
      </c>
      <c r="BA2279" s="103">
        <v>0</v>
      </c>
      <c r="BB2279" s="103">
        <v>0</v>
      </c>
      <c r="BC2279" s="39"/>
      <c r="BD2279" s="57" t="s">
        <v>20146</v>
      </c>
      <c r="BE2279" s="57" t="s">
        <v>20146</v>
      </c>
    </row>
    <row r="2280" spans="2:57">
      <c r="B2280" t="s">
        <v>3237</v>
      </c>
      <c r="C2280" t="s">
        <v>8096</v>
      </c>
      <c r="D2280" t="s">
        <v>4197</v>
      </c>
      <c r="E2280" s="50">
        <v>23.841640000000002</v>
      </c>
      <c r="F2280" s="50">
        <v>13.562060000000001</v>
      </c>
      <c r="G2280" s="39"/>
      <c r="H2280" s="38">
        <v>-0.86614449380406833</v>
      </c>
      <c r="I2280" s="38">
        <v>-0.46244131455399062</v>
      </c>
      <c r="J2280" s="38">
        <v>-0.86614449380406833</v>
      </c>
      <c r="K2280" s="38" t="s">
        <v>20162</v>
      </c>
      <c r="L2280" s="38" t="s">
        <v>20162</v>
      </c>
      <c r="M2280" s="38" t="s">
        <v>20162</v>
      </c>
      <c r="N2280" s="39"/>
      <c r="O2280" s="38">
        <v>-0.8613103222521501</v>
      </c>
      <c r="P2280" s="38">
        <v>-0.46010477790428272</v>
      </c>
      <c r="Q2280" s="38">
        <v>-0.8613103222521501</v>
      </c>
      <c r="R2280" s="38" t="s">
        <v>20162</v>
      </c>
      <c r="S2280" s="38" t="s">
        <v>20162</v>
      </c>
      <c r="T2280" s="38" t="s">
        <v>20162</v>
      </c>
      <c r="U2280" s="39"/>
      <c r="V2280" s="50">
        <v>9.0410699999999995</v>
      </c>
      <c r="W2280" s="51">
        <v>64.982299999999995</v>
      </c>
      <c r="X2280" s="51">
        <v>-255.90549999999999</v>
      </c>
      <c r="Y2280" s="51" t="s">
        <v>20148</v>
      </c>
      <c r="Z2280" s="39"/>
      <c r="AA2280" s="50">
        <v>103.84968000000001</v>
      </c>
      <c r="AB2280" s="50">
        <v>57.897329999999997</v>
      </c>
      <c r="AC2280" s="50">
        <v>45.952359999999999</v>
      </c>
      <c r="AD2280" s="50">
        <v>6.4743000000000004</v>
      </c>
      <c r="AE2280" s="50">
        <v>-57.166789999999999</v>
      </c>
      <c r="AF2280" s="52">
        <v>2.2599422532379188</v>
      </c>
      <c r="AG2280" s="52">
        <v>-0.20943565949225115</v>
      </c>
      <c r="AH2280" s="39"/>
      <c r="AI2280" s="53">
        <v>5.3070399999999998</v>
      </c>
      <c r="AJ2280" s="53" t="s">
        <v>20148</v>
      </c>
      <c r="AK2280" s="53" t="s">
        <v>20148</v>
      </c>
      <c r="AL2280" s="53" t="s">
        <v>20148</v>
      </c>
      <c r="AM2280" s="53">
        <v>0.12714</v>
      </c>
      <c r="AN2280" s="53">
        <v>3.3101799999999999</v>
      </c>
      <c r="AO2280" s="53">
        <v>-0.69394152128173425</v>
      </c>
      <c r="AP2280" s="53">
        <v>-0.58617367555028632</v>
      </c>
      <c r="AQ2280" s="39"/>
      <c r="AR2280" s="51">
        <v>-56.496200000000002</v>
      </c>
      <c r="AS2280" s="104">
        <v>-0.45898510459122183</v>
      </c>
      <c r="AT2280" s="38" t="s">
        <v>20148</v>
      </c>
      <c r="AU2280" s="102"/>
      <c r="AV2280" s="103">
        <v>0</v>
      </c>
      <c r="AW2280" s="103">
        <v>1</v>
      </c>
      <c r="AX2280" s="103">
        <v>0</v>
      </c>
      <c r="AY2280" s="103">
        <v>0</v>
      </c>
      <c r="AZ2280" s="103">
        <v>0</v>
      </c>
      <c r="BA2280" s="103">
        <v>0</v>
      </c>
      <c r="BB2280" s="103">
        <v>1</v>
      </c>
      <c r="BC2280" s="39"/>
      <c r="BD2280" s="57" t="s">
        <v>20146</v>
      </c>
      <c r="BE2280" s="57" t="s">
        <v>20146</v>
      </c>
    </row>
    <row r="2281" spans="2:57">
      <c r="B2281" t="s">
        <v>770</v>
      </c>
      <c r="C2281" t="s">
        <v>5630</v>
      </c>
      <c r="D2281" t="s">
        <v>4190</v>
      </c>
      <c r="E2281" s="50" t="s">
        <v>20162</v>
      </c>
      <c r="F2281" s="50" t="s">
        <v>20162</v>
      </c>
      <c r="G2281" s="39"/>
      <c r="H2281" s="38" t="s">
        <v>20162</v>
      </c>
      <c r="I2281" s="38" t="s">
        <v>20162</v>
      </c>
      <c r="J2281" s="38" t="s">
        <v>20162</v>
      </c>
      <c r="K2281" s="38" t="s">
        <v>20162</v>
      </c>
      <c r="L2281" s="38" t="s">
        <v>20162</v>
      </c>
      <c r="M2281" s="38" t="s">
        <v>20162</v>
      </c>
      <c r="N2281" s="39"/>
      <c r="O2281" s="38" t="s">
        <v>20162</v>
      </c>
      <c r="P2281" s="38" t="s">
        <v>20162</v>
      </c>
      <c r="Q2281" s="38" t="s">
        <v>20162</v>
      </c>
      <c r="R2281" s="38" t="s">
        <v>20162</v>
      </c>
      <c r="S2281" s="38" t="s">
        <v>20162</v>
      </c>
      <c r="T2281" s="38" t="s">
        <v>20162</v>
      </c>
      <c r="U2281" s="39"/>
      <c r="V2281" s="50">
        <v>1322.607</v>
      </c>
      <c r="W2281" s="51">
        <v>12.668200000000001</v>
      </c>
      <c r="X2281" s="51">
        <v>7.5541</v>
      </c>
      <c r="Y2281" s="51">
        <v>5.8788</v>
      </c>
      <c r="Z2281" s="39"/>
      <c r="AA2281" s="50" t="s">
        <v>20162</v>
      </c>
      <c r="AB2281" s="50" t="s">
        <v>20162</v>
      </c>
      <c r="AC2281" s="50" t="s">
        <v>20162</v>
      </c>
      <c r="AD2281" s="50" t="s">
        <v>20162</v>
      </c>
      <c r="AE2281" s="50" t="s">
        <v>20162</v>
      </c>
      <c r="AF2281" s="52" t="s">
        <v>20162</v>
      </c>
      <c r="AG2281" s="52">
        <v>0</v>
      </c>
      <c r="AH2281" s="39"/>
      <c r="AI2281" s="53" t="s">
        <v>20162</v>
      </c>
      <c r="AJ2281" s="53" t="s">
        <v>20162</v>
      </c>
      <c r="AK2281" s="53" t="s">
        <v>20162</v>
      </c>
      <c r="AL2281" s="53" t="s">
        <v>20162</v>
      </c>
      <c r="AM2281" s="53" t="s">
        <v>20162</v>
      </c>
      <c r="AN2281" s="53" t="s">
        <v>20162</v>
      </c>
      <c r="AO2281" s="53" t="s">
        <v>20162</v>
      </c>
      <c r="AP2281" s="53" t="s">
        <v>20162</v>
      </c>
      <c r="AQ2281" s="39"/>
      <c r="AR2281" s="51" t="s">
        <v>20162</v>
      </c>
      <c r="AS2281" s="104" t="s">
        <v>20162</v>
      </c>
      <c r="AT2281" s="38" t="s">
        <v>20162</v>
      </c>
      <c r="AU2281" s="102"/>
      <c r="AV2281" s="103">
        <v>0</v>
      </c>
      <c r="AW2281" s="103">
        <v>0</v>
      </c>
      <c r="AX2281" s="103">
        <v>0</v>
      </c>
      <c r="AY2281" s="103">
        <v>0</v>
      </c>
      <c r="AZ2281" s="103">
        <v>0</v>
      </c>
      <c r="BA2281" s="103">
        <v>0</v>
      </c>
      <c r="BB2281" s="103">
        <v>0</v>
      </c>
      <c r="BC2281" s="39"/>
      <c r="BD2281" s="57" t="s">
        <v>20146</v>
      </c>
      <c r="BE2281" s="57" t="s">
        <v>20146</v>
      </c>
    </row>
    <row r="2282" spans="2:57">
      <c r="B2282" t="s">
        <v>1564</v>
      </c>
      <c r="C2282" t="s">
        <v>6423</v>
      </c>
      <c r="D2282" t="s">
        <v>4196</v>
      </c>
      <c r="E2282" s="50">
        <v>116.80309</v>
      </c>
      <c r="F2282" s="50">
        <v>410.26508999999999</v>
      </c>
      <c r="G2282" s="39"/>
      <c r="H2282" s="38">
        <v>-0.71654432523997746</v>
      </c>
      <c r="I2282" s="38">
        <v>-0.61620795107033643</v>
      </c>
      <c r="J2282" s="38">
        <v>-0.71654432523997746</v>
      </c>
      <c r="K2282" s="38">
        <v>-0.72850189291508927</v>
      </c>
      <c r="L2282" s="38" t="s">
        <v>20162</v>
      </c>
      <c r="M2282" s="38" t="s">
        <v>20162</v>
      </c>
      <c r="N2282" s="39"/>
      <c r="O2282" s="38">
        <v>-0.7018916009752687</v>
      </c>
      <c r="P2282" s="38">
        <v>-0.60971211912169698</v>
      </c>
      <c r="Q2282" s="38">
        <v>-0.7018916009752687</v>
      </c>
      <c r="R2282" s="38">
        <v>-0.66405228574061304</v>
      </c>
      <c r="S2282" s="38" t="s">
        <v>20162</v>
      </c>
      <c r="T2282" s="38" t="s">
        <v>20162</v>
      </c>
      <c r="U2282" s="39"/>
      <c r="V2282" s="50">
        <v>77.882000000000005</v>
      </c>
      <c r="W2282" s="51">
        <v>-107.6371</v>
      </c>
      <c r="X2282" s="51">
        <v>-154.9716</v>
      </c>
      <c r="Y2282" s="51">
        <v>-154.5093</v>
      </c>
      <c r="Z2282" s="39"/>
      <c r="AA2282" s="50">
        <v>402.387</v>
      </c>
      <c r="AB2282" s="50">
        <v>66.739999999999995</v>
      </c>
      <c r="AC2282" s="50">
        <v>335.64699999999999</v>
      </c>
      <c r="AD2282" s="50" t="s">
        <v>20162</v>
      </c>
      <c r="AE2282" s="50">
        <v>-418.96600000000001</v>
      </c>
      <c r="AF2282" s="52">
        <v>1.19883985258322</v>
      </c>
      <c r="AG2282" s="52">
        <v>3.1044709701062772</v>
      </c>
      <c r="AH2282" s="39"/>
      <c r="AI2282" s="53">
        <v>1.4997400000000001</v>
      </c>
      <c r="AJ2282" s="53" t="s">
        <v>20148</v>
      </c>
      <c r="AK2282" s="53" t="s">
        <v>20148</v>
      </c>
      <c r="AL2282" s="53" t="s">
        <v>20148</v>
      </c>
      <c r="AM2282" s="53">
        <v>1.1660299999999999</v>
      </c>
      <c r="AN2282" s="53">
        <v>4.9686599999999999</v>
      </c>
      <c r="AO2282" s="53">
        <v>-3.5797871839170723</v>
      </c>
      <c r="AP2282" s="53">
        <v>-3.3991887816396704</v>
      </c>
      <c r="AQ2282" s="39"/>
      <c r="AR2282" s="51">
        <v>-39.089399999999998</v>
      </c>
      <c r="AS2282" s="104">
        <v>-0.62113383492697383</v>
      </c>
      <c r="AT2282" s="38" t="s">
        <v>20148</v>
      </c>
      <c r="AU2282" s="102"/>
      <c r="AV2282" s="103">
        <v>2</v>
      </c>
      <c r="AW2282" s="103">
        <v>1</v>
      </c>
      <c r="AX2282" s="103">
        <v>3</v>
      </c>
      <c r="AY2282" s="103">
        <v>0</v>
      </c>
      <c r="AZ2282" s="103">
        <v>0</v>
      </c>
      <c r="BA2282" s="103">
        <v>0</v>
      </c>
      <c r="BB2282" s="103">
        <v>6</v>
      </c>
      <c r="BC2282" s="39"/>
      <c r="BD2282" s="57" t="s">
        <v>20146</v>
      </c>
      <c r="BE2282" s="57" t="s">
        <v>20147</v>
      </c>
    </row>
    <row r="2283" spans="2:57">
      <c r="B2283" t="s">
        <v>1670</v>
      </c>
      <c r="C2283" t="s">
        <v>6529</v>
      </c>
      <c r="D2283" t="s">
        <v>4195</v>
      </c>
      <c r="E2283" s="50">
        <v>228.07481000000001</v>
      </c>
      <c r="F2283" s="50">
        <v>280.29381000000001</v>
      </c>
      <c r="G2283" s="39"/>
      <c r="H2283" s="38">
        <v>-0.29825489159175045</v>
      </c>
      <c r="I2283" s="38">
        <v>-6.7365269461078237E-3</v>
      </c>
      <c r="J2283" s="38">
        <v>-0.29825489159175045</v>
      </c>
      <c r="K2283" s="38">
        <v>-0.2284883720930232</v>
      </c>
      <c r="L2283" s="38">
        <v>-0.21849234393404005</v>
      </c>
      <c r="M2283" s="38" t="s">
        <v>20162</v>
      </c>
      <c r="N2283" s="39"/>
      <c r="O2283" s="38">
        <v>-0.3019105012064538</v>
      </c>
      <c r="P2283" s="38">
        <v>-9.3950160831081098E-3</v>
      </c>
      <c r="Q2283" s="38">
        <v>-0.3019105012064538</v>
      </c>
      <c r="R2283" s="38">
        <v>-0.26245287540793594</v>
      </c>
      <c r="S2283" s="38">
        <v>-0.26020490427676735</v>
      </c>
      <c r="T2283" s="38" t="s">
        <v>20162</v>
      </c>
      <c r="U2283" s="39"/>
      <c r="V2283" s="50">
        <v>323.97399999999999</v>
      </c>
      <c r="W2283" s="51">
        <v>3.4897</v>
      </c>
      <c r="X2283" s="51">
        <v>3.4897</v>
      </c>
      <c r="Y2283" s="51">
        <v>2.5977000000000001</v>
      </c>
      <c r="Z2283" s="39"/>
      <c r="AA2283" s="50">
        <v>651.78200000000004</v>
      </c>
      <c r="AB2283" s="50">
        <v>304.36900000000003</v>
      </c>
      <c r="AC2283" s="50">
        <v>347.41300000000001</v>
      </c>
      <c r="AD2283" s="50" t="s">
        <v>20162</v>
      </c>
      <c r="AE2283" s="50">
        <v>267.20699999999999</v>
      </c>
      <c r="AF2283" s="52">
        <v>1.8761013548715795</v>
      </c>
      <c r="AG2283" s="52">
        <v>-5.6625240538806931</v>
      </c>
      <c r="AH2283" s="39"/>
      <c r="AI2283" s="53">
        <v>0.70399</v>
      </c>
      <c r="AJ2283" s="53">
        <v>18.286950000000001</v>
      </c>
      <c r="AK2283" s="53">
        <v>20.172899999999998</v>
      </c>
      <c r="AL2283" s="53">
        <v>34.025730000000003</v>
      </c>
      <c r="AM2283" s="53">
        <v>0.82045999999999997</v>
      </c>
      <c r="AN2283" s="53">
        <v>0.87753000000000003</v>
      </c>
      <c r="AO2283" s="53">
        <v>22.473846215522773</v>
      </c>
      <c r="AP2283" s="53">
        <v>24.79159826640722</v>
      </c>
      <c r="AQ2283" s="39"/>
      <c r="AR2283" s="51">
        <v>2.3932000000000002</v>
      </c>
      <c r="AS2283" s="104">
        <v>3.7651776020887297E-2</v>
      </c>
      <c r="AT2283" s="38" t="s">
        <v>20148</v>
      </c>
      <c r="AU2283" s="102"/>
      <c r="AV2283" s="103">
        <v>0</v>
      </c>
      <c r="AW2283" s="103">
        <v>0</v>
      </c>
      <c r="AX2283" s="103">
        <v>0</v>
      </c>
      <c r="AY2283" s="103">
        <v>0</v>
      </c>
      <c r="AZ2283" s="103">
        <v>0</v>
      </c>
      <c r="BA2283" s="103">
        <v>0</v>
      </c>
      <c r="BB2283" s="103">
        <v>0</v>
      </c>
      <c r="BC2283" s="39"/>
      <c r="BD2283" s="57" t="s">
        <v>20147</v>
      </c>
      <c r="BE2283" s="57" t="s">
        <v>20147</v>
      </c>
    </row>
    <row r="2284" spans="2:57">
      <c r="B2284" t="s">
        <v>3503</v>
      </c>
      <c r="C2284" t="s">
        <v>8338</v>
      </c>
      <c r="D2284" t="s">
        <v>4198</v>
      </c>
      <c r="E2284" s="50">
        <v>40804.260069999997</v>
      </c>
      <c r="F2284" s="50">
        <v>43201.512479999998</v>
      </c>
      <c r="G2284" s="39"/>
      <c r="H2284" s="38">
        <v>-0.36660079051383399</v>
      </c>
      <c r="I2284" s="38">
        <v>2.1568210794730147E-2</v>
      </c>
      <c r="J2284" s="38">
        <v>-0.36660079051383399</v>
      </c>
      <c r="K2284" s="38">
        <v>0.23944569771189173</v>
      </c>
      <c r="L2284" s="38">
        <v>1.0922641714720926</v>
      </c>
      <c r="M2284" s="38">
        <v>4.99323073470838</v>
      </c>
      <c r="N2284" s="39"/>
      <c r="O2284" s="38">
        <v>-0.28084587223162039</v>
      </c>
      <c r="P2284" s="38">
        <v>5.8858141657203156E-4</v>
      </c>
      <c r="Q2284" s="38">
        <v>-0.28084587223162039</v>
      </c>
      <c r="R2284" s="38">
        <v>0.2981673793092634</v>
      </c>
      <c r="S2284" s="38">
        <v>1.2163881877195863</v>
      </c>
      <c r="T2284" s="38">
        <v>4.72794254837165</v>
      </c>
      <c r="U2284" s="39"/>
      <c r="V2284" s="50">
        <v>1921.15</v>
      </c>
      <c r="W2284" s="51">
        <v>67.495699999999999</v>
      </c>
      <c r="X2284" s="51">
        <v>13.8286</v>
      </c>
      <c r="Y2284" s="51">
        <v>10.369899999999999</v>
      </c>
      <c r="Z2284" s="39"/>
      <c r="AA2284" s="50">
        <v>4710.4120000000003</v>
      </c>
      <c r="AB2284" s="50">
        <v>1872.453</v>
      </c>
      <c r="AC2284" s="50">
        <v>2837.9589999999998</v>
      </c>
      <c r="AD2284" s="50">
        <v>429.267</v>
      </c>
      <c r="AE2284" s="50">
        <v>1653.963</v>
      </c>
      <c r="AF2284" s="52">
        <v>1.6597886015971339</v>
      </c>
      <c r="AG2284" s="52">
        <v>-1.1091177111450057</v>
      </c>
      <c r="AH2284" s="39"/>
      <c r="AI2284" s="53">
        <v>6.8287599999999999</v>
      </c>
      <c r="AJ2284" s="53">
        <v>27.722819999999999</v>
      </c>
      <c r="AK2284" s="53">
        <v>49.38109</v>
      </c>
      <c r="AL2284" s="53" t="s">
        <v>20162</v>
      </c>
      <c r="AM2284" s="53" t="s">
        <v>20162</v>
      </c>
      <c r="AN2284" s="53" t="s">
        <v>20162</v>
      </c>
      <c r="AO2284" s="53">
        <v>96.054163046233342</v>
      </c>
      <c r="AP2284" s="53">
        <v>162.61343953024428</v>
      </c>
      <c r="AQ2284" s="39"/>
      <c r="AR2284" s="51">
        <v>7.3426</v>
      </c>
      <c r="AS2284" s="104">
        <v>7.6394002925556467E-2</v>
      </c>
      <c r="AT2284" s="38" t="s">
        <v>20148</v>
      </c>
      <c r="AU2284" s="102"/>
      <c r="AV2284" s="103">
        <v>6</v>
      </c>
      <c r="AW2284" s="103">
        <v>4</v>
      </c>
      <c r="AX2284" s="103">
        <v>2</v>
      </c>
      <c r="AY2284" s="103">
        <v>0</v>
      </c>
      <c r="AZ2284" s="103">
        <v>0</v>
      </c>
      <c r="BA2284" s="103">
        <v>0</v>
      </c>
      <c r="BB2284" s="103">
        <v>12</v>
      </c>
      <c r="BC2284" s="39"/>
      <c r="BD2284" s="57" t="s">
        <v>20146</v>
      </c>
      <c r="BE2284" s="57" t="s">
        <v>20146</v>
      </c>
    </row>
    <row r="2285" spans="2:57">
      <c r="B2285" t="s">
        <v>2717</v>
      </c>
      <c r="C2285" t="s">
        <v>7576</v>
      </c>
      <c r="D2285" t="s">
        <v>4195</v>
      </c>
      <c r="E2285" s="50" t="s">
        <v>20162</v>
      </c>
      <c r="F2285" s="50">
        <v>46.046700000000001</v>
      </c>
      <c r="G2285" s="39"/>
      <c r="H2285" s="38">
        <v>-0.46564885496183206</v>
      </c>
      <c r="I2285" s="38">
        <v>0.10720562390158173</v>
      </c>
      <c r="J2285" s="38">
        <v>-0.46564885496183206</v>
      </c>
      <c r="K2285" s="38">
        <v>-0.2354368932038835</v>
      </c>
      <c r="L2285" s="38">
        <v>-0.28409090909090917</v>
      </c>
      <c r="M2285" s="38">
        <v>-0.47928720203656561</v>
      </c>
      <c r="N2285" s="39"/>
      <c r="O2285" s="38">
        <v>-0.48610887906789868</v>
      </c>
      <c r="P2285" s="38">
        <v>0.10701796310444989</v>
      </c>
      <c r="Q2285" s="38">
        <v>-0.48610887906789868</v>
      </c>
      <c r="R2285" s="38">
        <v>-0.29486539462803596</v>
      </c>
      <c r="S2285" s="38">
        <v>-0.33625115461656341</v>
      </c>
      <c r="T2285" s="38">
        <v>-0.69561938127974621</v>
      </c>
      <c r="U2285" s="39"/>
      <c r="V2285" s="50">
        <v>40.399000000000001</v>
      </c>
      <c r="W2285" s="51">
        <v>100</v>
      </c>
      <c r="X2285" s="51" t="s">
        <v>20163</v>
      </c>
      <c r="Y2285" s="51">
        <v>11.1364</v>
      </c>
      <c r="Z2285" s="39"/>
      <c r="AA2285" s="50">
        <v>182.58600000000001</v>
      </c>
      <c r="AB2285" s="50">
        <v>66.171000000000006</v>
      </c>
      <c r="AC2285" s="50">
        <v>116.41500000000001</v>
      </c>
      <c r="AD2285" s="50">
        <v>57.634</v>
      </c>
      <c r="AE2285" s="50">
        <v>155.131</v>
      </c>
      <c r="AF2285" s="52">
        <v>1.5684061332302539</v>
      </c>
      <c r="AG2285" s="52" t="s">
        <v>20162</v>
      </c>
      <c r="AH2285" s="39"/>
      <c r="AI2285" s="53" t="s">
        <v>20162</v>
      </c>
      <c r="AJ2285" s="53" t="s">
        <v>20162</v>
      </c>
      <c r="AK2285" s="53" t="s">
        <v>20162</v>
      </c>
      <c r="AL2285" s="53">
        <v>10.68153</v>
      </c>
      <c r="AM2285" s="53">
        <v>0.41048000000000001</v>
      </c>
      <c r="AN2285" s="53">
        <v>1.18449</v>
      </c>
      <c r="AO2285" s="53" t="s">
        <v>20162</v>
      </c>
      <c r="AP2285" s="53" t="s">
        <v>20162</v>
      </c>
      <c r="AQ2285" s="39"/>
      <c r="AR2285" s="51">
        <v>3.9142999999999999</v>
      </c>
      <c r="AS2285" s="104" t="s">
        <v>20162</v>
      </c>
      <c r="AT2285" s="38" t="s">
        <v>20148</v>
      </c>
      <c r="AU2285" s="102"/>
      <c r="AV2285" s="103">
        <v>0</v>
      </c>
      <c r="AW2285" s="103">
        <v>0</v>
      </c>
      <c r="AX2285" s="103">
        <v>0</v>
      </c>
      <c r="AY2285" s="103">
        <v>0</v>
      </c>
      <c r="AZ2285" s="103">
        <v>0</v>
      </c>
      <c r="BA2285" s="103">
        <v>0</v>
      </c>
      <c r="BB2285" s="103">
        <v>0</v>
      </c>
      <c r="BC2285" s="39"/>
      <c r="BD2285" s="57" t="s">
        <v>20147</v>
      </c>
      <c r="BE2285" s="57" t="s">
        <v>20147</v>
      </c>
    </row>
    <row r="2286" spans="2:57">
      <c r="B2286" t="s">
        <v>900</v>
      </c>
      <c r="C2286" t="s">
        <v>5760</v>
      </c>
      <c r="D2286" t="s">
        <v>4190</v>
      </c>
      <c r="E2286" s="50">
        <v>1090.7066500000001</v>
      </c>
      <c r="F2286" s="50">
        <v>1107.6166499999999</v>
      </c>
      <c r="G2286" s="39"/>
      <c r="H2286" s="38">
        <v>-0.78115501519756836</v>
      </c>
      <c r="I2286" s="38">
        <v>-0.38636363636363635</v>
      </c>
      <c r="J2286" s="38">
        <v>-0.78115501519756836</v>
      </c>
      <c r="K2286" s="38">
        <v>-0.79069564627564226</v>
      </c>
      <c r="L2286" s="38" t="s">
        <v>20162</v>
      </c>
      <c r="M2286" s="38" t="s">
        <v>20162</v>
      </c>
      <c r="N2286" s="39"/>
      <c r="O2286" s="38">
        <v>-0.72248584404056637</v>
      </c>
      <c r="P2286" s="38">
        <v>-0.27409226868178149</v>
      </c>
      <c r="Q2286" s="38">
        <v>-0.72248584404056637</v>
      </c>
      <c r="R2286" s="38" t="s">
        <v>20162</v>
      </c>
      <c r="S2286" s="38" t="s">
        <v>20162</v>
      </c>
      <c r="T2286" s="38" t="s">
        <v>20162</v>
      </c>
      <c r="U2286" s="39"/>
      <c r="V2286" s="50" t="s">
        <v>20162</v>
      </c>
      <c r="W2286" s="51" t="s">
        <v>20162</v>
      </c>
      <c r="X2286" s="51" t="s">
        <v>20162</v>
      </c>
      <c r="Y2286" s="51" t="s">
        <v>20162</v>
      </c>
      <c r="Z2286" s="39"/>
      <c r="AA2286" s="50">
        <v>989.81899999999996</v>
      </c>
      <c r="AB2286" s="50">
        <v>296.24700000000001</v>
      </c>
      <c r="AC2286" s="50">
        <v>693.572</v>
      </c>
      <c r="AD2286" s="50">
        <v>24.638999999999999</v>
      </c>
      <c r="AE2286" s="50">
        <v>-1250.6120000000001</v>
      </c>
      <c r="AF2286" s="52">
        <v>1.4271322948446592</v>
      </c>
      <c r="AG2286" s="52">
        <v>0.69372460035459182</v>
      </c>
      <c r="AH2286" s="39"/>
      <c r="AI2286" s="53" t="s">
        <v>20162</v>
      </c>
      <c r="AJ2286" s="53" t="s">
        <v>20148</v>
      </c>
      <c r="AK2286" s="53" t="s">
        <v>20148</v>
      </c>
      <c r="AL2286" s="53" t="s">
        <v>20148</v>
      </c>
      <c r="AM2286" s="53">
        <v>1.2872699999999999</v>
      </c>
      <c r="AN2286" s="53" t="s">
        <v>20162</v>
      </c>
      <c r="AO2286" s="53">
        <v>-1.6162625584602253</v>
      </c>
      <c r="AP2286" s="53">
        <v>-1.5970802104030708</v>
      </c>
      <c r="AQ2286" s="39"/>
      <c r="AR2286" s="51">
        <v>-82.503699999999995</v>
      </c>
      <c r="AS2286" s="104">
        <v>-2.2220634457833643</v>
      </c>
      <c r="AT2286" s="38" t="s">
        <v>20148</v>
      </c>
      <c r="AU2286" s="102"/>
      <c r="AV2286" s="103">
        <v>2</v>
      </c>
      <c r="AW2286" s="103">
        <v>0</v>
      </c>
      <c r="AX2286" s="103">
        <v>6</v>
      </c>
      <c r="AY2286" s="103">
        <v>0</v>
      </c>
      <c r="AZ2286" s="103">
        <v>0</v>
      </c>
      <c r="BA2286" s="103">
        <v>0</v>
      </c>
      <c r="BB2286" s="103">
        <v>8</v>
      </c>
      <c r="BC2286" s="39"/>
      <c r="BD2286" s="57" t="s">
        <v>20146</v>
      </c>
      <c r="BE2286" s="57" t="s">
        <v>20146</v>
      </c>
    </row>
    <row r="2287" spans="2:57">
      <c r="B2287" t="s">
        <v>3036</v>
      </c>
      <c r="C2287" t="s">
        <v>7895</v>
      </c>
      <c r="D2287" t="s">
        <v>4198</v>
      </c>
      <c r="E2287" s="50">
        <v>-64.211929999999995</v>
      </c>
      <c r="F2287" s="50">
        <v>21.35838</v>
      </c>
      <c r="G2287" s="39"/>
      <c r="H2287" s="38">
        <v>-0.82255451713395633</v>
      </c>
      <c r="I2287" s="38">
        <v>9.5384615384615401E-2</v>
      </c>
      <c r="J2287" s="38">
        <v>-0.82255451713395633</v>
      </c>
      <c r="K2287" s="38">
        <v>-0.9017931034482759</v>
      </c>
      <c r="L2287" s="38">
        <v>-0.78342205323193914</v>
      </c>
      <c r="M2287" s="38" t="s">
        <v>20162</v>
      </c>
      <c r="N2287" s="39"/>
      <c r="O2287" s="38">
        <v>-0.78885605276784643</v>
      </c>
      <c r="P2287" s="38">
        <v>3.1677709579052138E-2</v>
      </c>
      <c r="Q2287" s="38">
        <v>-0.78885605276784643</v>
      </c>
      <c r="R2287" s="38">
        <v>-0.77365857897461465</v>
      </c>
      <c r="S2287" s="38">
        <v>-0.44737217959903508</v>
      </c>
      <c r="T2287" s="38" t="s">
        <v>20162</v>
      </c>
      <c r="U2287" s="39"/>
      <c r="V2287" s="50">
        <v>160.19971000000001</v>
      </c>
      <c r="W2287" s="51">
        <v>34.071100000000001</v>
      </c>
      <c r="X2287" s="51">
        <v>23.8383</v>
      </c>
      <c r="Y2287" s="51">
        <v>18.963999999999999</v>
      </c>
      <c r="Z2287" s="39"/>
      <c r="AA2287" s="50">
        <v>273.97809000000001</v>
      </c>
      <c r="AB2287" s="50">
        <v>89.376800000000003</v>
      </c>
      <c r="AC2287" s="50">
        <v>184.60129000000001</v>
      </c>
      <c r="AD2287" s="50">
        <v>11.31357</v>
      </c>
      <c r="AE2287" s="50">
        <v>44.761339999999997</v>
      </c>
      <c r="AF2287" s="52">
        <v>1.484161297031023</v>
      </c>
      <c r="AG2287" s="52">
        <v>-2.9803594098929995</v>
      </c>
      <c r="AH2287" s="39"/>
      <c r="AI2287" s="53" t="s">
        <v>20148</v>
      </c>
      <c r="AJ2287" s="53" t="s">
        <v>20148</v>
      </c>
      <c r="AK2287" s="53" t="s">
        <v>20148</v>
      </c>
      <c r="AL2287" s="53">
        <v>0.40322999999999998</v>
      </c>
      <c r="AM2287" s="53">
        <v>0.12554999999999999</v>
      </c>
      <c r="AN2287" s="53">
        <v>7.6469999999999996E-2</v>
      </c>
      <c r="AO2287" s="53">
        <v>0.52907940384875007</v>
      </c>
      <c r="AP2287" s="53">
        <v>0.55928226283494342</v>
      </c>
      <c r="AQ2287" s="39"/>
      <c r="AR2287" s="51">
        <v>23.0639</v>
      </c>
      <c r="AS2287" s="104">
        <v>0.36212445583771424</v>
      </c>
      <c r="AT2287" s="38" t="s">
        <v>20148</v>
      </c>
      <c r="AU2287" s="102"/>
      <c r="AV2287" s="103">
        <v>1</v>
      </c>
      <c r="AW2287" s="103">
        <v>0</v>
      </c>
      <c r="AX2287" s="103">
        <v>0</v>
      </c>
      <c r="AY2287" s="103">
        <v>0</v>
      </c>
      <c r="AZ2287" s="103">
        <v>0</v>
      </c>
      <c r="BA2287" s="103">
        <v>0</v>
      </c>
      <c r="BB2287" s="103">
        <v>1</v>
      </c>
      <c r="BC2287" s="39"/>
      <c r="BD2287" s="57" t="s">
        <v>20146</v>
      </c>
      <c r="BE2287" s="57" t="s">
        <v>20146</v>
      </c>
    </row>
    <row r="2288" spans="2:57">
      <c r="B2288" t="s">
        <v>1628</v>
      </c>
      <c r="C2288" t="s">
        <v>6487</v>
      </c>
      <c r="D2288" t="s">
        <v>4194</v>
      </c>
      <c r="E2288" s="50">
        <v>251.06180000000001</v>
      </c>
      <c r="F2288" s="50">
        <v>402.31115</v>
      </c>
      <c r="G2288" s="39"/>
      <c r="H2288" s="38">
        <v>-0.67535692116697699</v>
      </c>
      <c r="I2288" s="38">
        <v>0.27560975609756122</v>
      </c>
      <c r="J2288" s="38">
        <v>-0.67535692116697699</v>
      </c>
      <c r="K2288" s="38">
        <v>-0.38686987104337622</v>
      </c>
      <c r="L2288" s="38" t="s">
        <v>20162</v>
      </c>
      <c r="M2288" s="38" t="s">
        <v>20162</v>
      </c>
      <c r="N2288" s="39"/>
      <c r="O2288" s="38">
        <v>-0.67259574484084239</v>
      </c>
      <c r="P2288" s="38">
        <v>0.27560978038051753</v>
      </c>
      <c r="Q2288" s="38">
        <v>-0.67259574484084239</v>
      </c>
      <c r="R2288" s="38">
        <v>-0.36553475610888886</v>
      </c>
      <c r="S2288" s="38" t="s">
        <v>20162</v>
      </c>
      <c r="T2288" s="38" t="s">
        <v>20162</v>
      </c>
      <c r="U2288" s="39"/>
      <c r="V2288" s="50">
        <v>3704.5374200000001</v>
      </c>
      <c r="W2288" s="51">
        <v>21.940100000000001</v>
      </c>
      <c r="X2288" s="51">
        <v>6.8154000000000003</v>
      </c>
      <c r="Y2288" s="51">
        <v>6.0956999999999999</v>
      </c>
      <c r="Z2288" s="39"/>
      <c r="AA2288" s="50">
        <v>2441.2134099999998</v>
      </c>
      <c r="AB2288" s="50">
        <v>1176.65922</v>
      </c>
      <c r="AC2288" s="50">
        <v>1264.5541900000001</v>
      </c>
      <c r="AD2288" s="50">
        <v>180</v>
      </c>
      <c r="AE2288" s="50">
        <v>-539.82789000000002</v>
      </c>
      <c r="AF2288" s="52">
        <v>1.9304933148021119</v>
      </c>
      <c r="AG2288" s="52">
        <v>-2.5177921194428015</v>
      </c>
      <c r="AH2288" s="39"/>
      <c r="AI2288" s="53">
        <v>0.43052000000000001</v>
      </c>
      <c r="AJ2288" s="53">
        <v>4.4148199999999997</v>
      </c>
      <c r="AK2288" s="53">
        <v>6.3168899999999999</v>
      </c>
      <c r="AL2288" s="53">
        <v>11.781599999999999</v>
      </c>
      <c r="AM2288" s="53">
        <v>2.0188600000000001</v>
      </c>
      <c r="AN2288" s="53">
        <v>0.68910000000000005</v>
      </c>
      <c r="AO2288" s="53">
        <v>1.1562182600228024</v>
      </c>
      <c r="AP2288" s="53">
        <v>1.5934296198118134</v>
      </c>
      <c r="AQ2288" s="39"/>
      <c r="AR2288" s="51">
        <v>20.002400000000002</v>
      </c>
      <c r="AS2288" s="104">
        <v>0.19550293343122474</v>
      </c>
      <c r="AT2288" s="38" t="s">
        <v>20148</v>
      </c>
      <c r="AU2288" s="102"/>
      <c r="AV2288" s="103">
        <v>4</v>
      </c>
      <c r="AW2288" s="103">
        <v>2</v>
      </c>
      <c r="AX2288" s="103">
        <v>1</v>
      </c>
      <c r="AY2288" s="103">
        <v>0</v>
      </c>
      <c r="AZ2288" s="103">
        <v>0</v>
      </c>
      <c r="BA2288" s="103">
        <v>0</v>
      </c>
      <c r="BB2288" s="103">
        <v>7</v>
      </c>
      <c r="BC2288" s="39"/>
      <c r="BD2288" s="57" t="s">
        <v>20146</v>
      </c>
      <c r="BE2288" s="57" t="s">
        <v>20146</v>
      </c>
    </row>
    <row r="2289" spans="2:57">
      <c r="B2289" t="s">
        <v>1890</v>
      </c>
      <c r="C2289" t="s">
        <v>6749</v>
      </c>
      <c r="D2289" t="s">
        <v>4196</v>
      </c>
      <c r="E2289" s="50">
        <v>-16.494820000000001</v>
      </c>
      <c r="F2289" s="50">
        <v>292.39418000000001</v>
      </c>
      <c r="G2289" s="39"/>
      <c r="H2289" s="38">
        <v>-0.60977198697068402</v>
      </c>
      <c r="I2289" s="38">
        <v>-0.54483282674772038</v>
      </c>
      <c r="J2289" s="38">
        <v>-0.60977198697068402</v>
      </c>
      <c r="K2289" s="38" t="s">
        <v>20162</v>
      </c>
      <c r="L2289" s="38" t="s">
        <v>20162</v>
      </c>
      <c r="M2289" s="38" t="s">
        <v>20162</v>
      </c>
      <c r="N2289" s="39"/>
      <c r="O2289" s="38">
        <v>-0.42188713240661557</v>
      </c>
      <c r="P2289" s="38">
        <v>-0.54336487999362071</v>
      </c>
      <c r="Q2289" s="38">
        <v>-0.42188713240661557</v>
      </c>
      <c r="R2289" s="38" t="s">
        <v>20162</v>
      </c>
      <c r="S2289" s="38" t="s">
        <v>20162</v>
      </c>
      <c r="T2289" s="38" t="s">
        <v>20162</v>
      </c>
      <c r="U2289" s="39"/>
      <c r="V2289" s="50" t="s">
        <v>20162</v>
      </c>
      <c r="W2289" s="51" t="s">
        <v>20162</v>
      </c>
      <c r="X2289" s="51" t="s">
        <v>20162</v>
      </c>
      <c r="Y2289" s="51" t="s">
        <v>20162</v>
      </c>
      <c r="Z2289" s="39"/>
      <c r="AA2289" s="50">
        <v>273.90300000000002</v>
      </c>
      <c r="AB2289" s="50">
        <v>22.936</v>
      </c>
      <c r="AC2289" s="50">
        <v>250.96700000000001</v>
      </c>
      <c r="AD2289" s="50" t="s">
        <v>20162</v>
      </c>
      <c r="AE2289" s="50">
        <v>-204.096</v>
      </c>
      <c r="AF2289" s="52">
        <v>1.0913905015400431</v>
      </c>
      <c r="AG2289" s="52" t="s">
        <v>20162</v>
      </c>
      <c r="AH2289" s="39"/>
      <c r="AI2289" s="53" t="s">
        <v>20162</v>
      </c>
      <c r="AJ2289" s="53" t="s">
        <v>20148</v>
      </c>
      <c r="AK2289" s="53" t="s">
        <v>20148</v>
      </c>
      <c r="AL2289" s="53" t="s">
        <v>20148</v>
      </c>
      <c r="AM2289" s="53">
        <v>0.78693999999999997</v>
      </c>
      <c r="AN2289" s="53" t="s">
        <v>20162</v>
      </c>
      <c r="AO2289" s="53" t="s">
        <v>20162</v>
      </c>
      <c r="AP2289" s="53">
        <v>-3.3830563815386041</v>
      </c>
      <c r="AQ2289" s="39"/>
      <c r="AR2289" s="51" t="s">
        <v>20162</v>
      </c>
      <c r="AS2289" s="104">
        <v>-0.42654026097084308</v>
      </c>
      <c r="AT2289" s="38" t="s">
        <v>20148</v>
      </c>
      <c r="AU2289" s="102"/>
      <c r="AV2289" s="103">
        <v>9</v>
      </c>
      <c r="AW2289" s="103">
        <v>3</v>
      </c>
      <c r="AX2289" s="103">
        <v>1</v>
      </c>
      <c r="AY2289" s="103">
        <v>0</v>
      </c>
      <c r="AZ2289" s="103">
        <v>0</v>
      </c>
      <c r="BA2289" s="103">
        <v>0</v>
      </c>
      <c r="BB2289" s="103">
        <v>13</v>
      </c>
      <c r="BC2289" s="39"/>
      <c r="BD2289" s="57" t="s">
        <v>20146</v>
      </c>
      <c r="BE2289" s="57" t="s">
        <v>20147</v>
      </c>
    </row>
    <row r="2290" spans="2:57">
      <c r="B2290" t="s">
        <v>1261</v>
      </c>
      <c r="C2290" t="s">
        <v>6120</v>
      </c>
      <c r="D2290" t="s">
        <v>4198</v>
      </c>
      <c r="E2290" s="50">
        <v>363.25200000000001</v>
      </c>
      <c r="F2290" s="50">
        <v>459.41399999999999</v>
      </c>
      <c r="G2290" s="39"/>
      <c r="H2290" s="38">
        <v>-0.57661795407098115</v>
      </c>
      <c r="I2290" s="38">
        <v>7.3015873015873201E-2</v>
      </c>
      <c r="J2290" s="38">
        <v>-0.57661795407098115</v>
      </c>
      <c r="K2290" s="38">
        <v>-0.5</v>
      </c>
      <c r="L2290" s="38" t="s">
        <v>20162</v>
      </c>
      <c r="M2290" s="38" t="s">
        <v>20162</v>
      </c>
      <c r="N2290" s="39"/>
      <c r="O2290" s="38">
        <v>-0.56325281218020939</v>
      </c>
      <c r="P2290" s="38">
        <v>7.805029305695288E-2</v>
      </c>
      <c r="Q2290" s="38">
        <v>-0.56325281218020939</v>
      </c>
      <c r="R2290" s="38">
        <v>-0.40005076559821451</v>
      </c>
      <c r="S2290" s="38" t="s">
        <v>20162</v>
      </c>
      <c r="T2290" s="38" t="s">
        <v>20162</v>
      </c>
      <c r="U2290" s="39"/>
      <c r="V2290" s="50">
        <v>270.14600000000002</v>
      </c>
      <c r="W2290" s="51">
        <v>28.616700000000002</v>
      </c>
      <c r="X2290" s="51">
        <v>-11.1854</v>
      </c>
      <c r="Y2290" s="51">
        <v>-10.9825</v>
      </c>
      <c r="Z2290" s="39"/>
      <c r="AA2290" s="50">
        <v>373.61799999999999</v>
      </c>
      <c r="AB2290" s="50">
        <v>71.484999999999999</v>
      </c>
      <c r="AC2290" s="50">
        <v>302.13299999999998</v>
      </c>
      <c r="AD2290" s="50" t="s">
        <v>20162</v>
      </c>
      <c r="AE2290" s="50">
        <v>-168.05500000000001</v>
      </c>
      <c r="AF2290" s="52">
        <v>1.2366010995157761</v>
      </c>
      <c r="AG2290" s="52">
        <v>8.5008576329331049</v>
      </c>
      <c r="AH2290" s="39"/>
      <c r="AI2290" s="53">
        <v>1.3446499999999999</v>
      </c>
      <c r="AJ2290" s="53" t="s">
        <v>20148</v>
      </c>
      <c r="AK2290" s="53" t="s">
        <v>20148</v>
      </c>
      <c r="AL2290" s="53" t="s">
        <v>20148</v>
      </c>
      <c r="AM2290" s="53">
        <v>1.48502</v>
      </c>
      <c r="AN2290" s="53">
        <v>1.5818099999999999</v>
      </c>
      <c r="AO2290" s="53">
        <v>-30.308352025333157</v>
      </c>
      <c r="AP2290" s="53">
        <v>-15.203825661051726</v>
      </c>
      <c r="AQ2290" s="39"/>
      <c r="AR2290" s="51">
        <v>-11.366400000000001</v>
      </c>
      <c r="AS2290" s="104">
        <v>-0.16388614693727019</v>
      </c>
      <c r="AT2290" s="38" t="s">
        <v>20148</v>
      </c>
      <c r="AU2290" s="102"/>
      <c r="AV2290" s="103">
        <v>3</v>
      </c>
      <c r="AW2290" s="103">
        <v>1</v>
      </c>
      <c r="AX2290" s="103">
        <v>3</v>
      </c>
      <c r="AY2290" s="103">
        <v>0</v>
      </c>
      <c r="AZ2290" s="103">
        <v>0</v>
      </c>
      <c r="BA2290" s="103">
        <v>0</v>
      </c>
      <c r="BB2290" s="103">
        <v>7</v>
      </c>
      <c r="BC2290" s="39"/>
      <c r="BD2290" s="57" t="s">
        <v>20146</v>
      </c>
      <c r="BE2290" s="57" t="s">
        <v>20146</v>
      </c>
    </row>
    <row r="2291" spans="2:57">
      <c r="B2291" t="s">
        <v>2623</v>
      </c>
      <c r="C2291" t="s">
        <v>7482</v>
      </c>
      <c r="D2291" t="s">
        <v>4196</v>
      </c>
      <c r="E2291" s="50">
        <v>41.829090000000001</v>
      </c>
      <c r="F2291" s="50">
        <v>42.828940000000003</v>
      </c>
      <c r="G2291" s="39"/>
      <c r="H2291" s="38">
        <v>0.16216216216216206</v>
      </c>
      <c r="I2291" s="38">
        <v>1.0806451612903225</v>
      </c>
      <c r="J2291" s="38">
        <v>0.16216216216216206</v>
      </c>
      <c r="K2291" s="38" t="s">
        <v>20162</v>
      </c>
      <c r="L2291" s="38" t="s">
        <v>20162</v>
      </c>
      <c r="M2291" s="38" t="s">
        <v>20162</v>
      </c>
      <c r="N2291" s="39"/>
      <c r="O2291" s="38">
        <v>1.6161660216188749</v>
      </c>
      <c r="P2291" s="38">
        <v>2.5512274964511721</v>
      </c>
      <c r="Q2291" s="38">
        <v>1.6161660216188749</v>
      </c>
      <c r="R2291" s="38" t="s">
        <v>20162</v>
      </c>
      <c r="S2291" s="38" t="s">
        <v>20162</v>
      </c>
      <c r="T2291" s="38" t="s">
        <v>20162</v>
      </c>
      <c r="U2291" s="39"/>
      <c r="V2291" s="50" t="s">
        <v>20162</v>
      </c>
      <c r="W2291" s="51" t="s">
        <v>20162</v>
      </c>
      <c r="X2291" s="51" t="s">
        <v>20162</v>
      </c>
      <c r="Y2291" s="51" t="s">
        <v>20162</v>
      </c>
      <c r="Z2291" s="39"/>
      <c r="AA2291" s="50">
        <v>5.76471</v>
      </c>
      <c r="AB2291" s="50">
        <v>5.2223199999999999</v>
      </c>
      <c r="AC2291" s="50">
        <v>0.54239000000000004</v>
      </c>
      <c r="AD2291" s="50" t="s">
        <v>20162</v>
      </c>
      <c r="AE2291" s="50">
        <v>-41.705779999999997</v>
      </c>
      <c r="AF2291" s="52">
        <v>10.628348605247146</v>
      </c>
      <c r="AG2291" s="52">
        <v>0.45830706877390709</v>
      </c>
      <c r="AH2291" s="39"/>
      <c r="AI2291" s="53" t="s">
        <v>20162</v>
      </c>
      <c r="AJ2291" s="53" t="s">
        <v>20148</v>
      </c>
      <c r="AK2291" s="53" t="s">
        <v>20148</v>
      </c>
      <c r="AL2291" s="53" t="s">
        <v>20148</v>
      </c>
      <c r="AM2291" s="53">
        <v>35.078180000000003</v>
      </c>
      <c r="AN2291" s="53" t="s">
        <v>20162</v>
      </c>
      <c r="AO2291" s="53">
        <v>-3.6140826981318201</v>
      </c>
      <c r="AP2291" s="53">
        <v>-3.611020334518769</v>
      </c>
      <c r="AQ2291" s="39"/>
      <c r="AR2291" s="51" t="s">
        <v>20148</v>
      </c>
      <c r="AS2291" s="104">
        <v>5.7299065194811485</v>
      </c>
      <c r="AT2291" s="38" t="s">
        <v>20148</v>
      </c>
      <c r="AU2291" s="102"/>
      <c r="AV2291" s="103">
        <v>1</v>
      </c>
      <c r="AW2291" s="103">
        <v>2</v>
      </c>
      <c r="AX2291" s="103">
        <v>0</v>
      </c>
      <c r="AY2291" s="103">
        <v>0</v>
      </c>
      <c r="AZ2291" s="103">
        <v>0</v>
      </c>
      <c r="BA2291" s="103">
        <v>0</v>
      </c>
      <c r="BB2291" s="103">
        <v>3</v>
      </c>
      <c r="BC2291" s="39"/>
      <c r="BD2291" s="57" t="s">
        <v>20146</v>
      </c>
      <c r="BE2291" s="57" t="s">
        <v>20147</v>
      </c>
    </row>
    <row r="2292" spans="2:57">
      <c r="B2292" t="s">
        <v>658</v>
      </c>
      <c r="C2292" t="s">
        <v>5519</v>
      </c>
      <c r="D2292" t="s">
        <v>4195</v>
      </c>
      <c r="E2292" s="50">
        <v>2031.0735500000001</v>
      </c>
      <c r="F2292" s="50">
        <v>1746.8435500000001</v>
      </c>
      <c r="G2292" s="39"/>
      <c r="H2292" s="38">
        <v>-4.3478260869565299E-2</v>
      </c>
      <c r="I2292" s="38">
        <v>2.6018654884634174E-2</v>
      </c>
      <c r="J2292" s="38">
        <v>-4.3478260869565299E-2</v>
      </c>
      <c r="K2292" s="38">
        <v>-0.37010247136829422</v>
      </c>
      <c r="L2292" s="38">
        <v>0.2294117647058822</v>
      </c>
      <c r="M2292" s="38" t="s">
        <v>20162</v>
      </c>
      <c r="N2292" s="39"/>
      <c r="O2292" s="38">
        <v>-6.762531588222076E-2</v>
      </c>
      <c r="P2292" s="38">
        <v>1.2432685670572985E-2</v>
      </c>
      <c r="Q2292" s="38">
        <v>-6.762531588222076E-2</v>
      </c>
      <c r="R2292" s="38">
        <v>-0.22555580236740647</v>
      </c>
      <c r="S2292" s="38">
        <v>0.71164619896979464</v>
      </c>
      <c r="T2292" s="38" t="s">
        <v>20162</v>
      </c>
      <c r="U2292" s="39"/>
      <c r="V2292" s="50">
        <v>485.072</v>
      </c>
      <c r="W2292" s="51">
        <v>69.390299999999996</v>
      </c>
      <c r="X2292" s="51">
        <v>68.398899999999998</v>
      </c>
      <c r="Y2292" s="51">
        <v>47.648499999999999</v>
      </c>
      <c r="Z2292" s="39"/>
      <c r="AA2292" s="50">
        <v>2450.5810000000001</v>
      </c>
      <c r="AB2292" s="50">
        <v>884.79499999999996</v>
      </c>
      <c r="AC2292" s="50">
        <v>1565.7860000000001</v>
      </c>
      <c r="AD2292" s="50">
        <v>394.62299999999999</v>
      </c>
      <c r="AE2292" s="50">
        <v>608.14099999999996</v>
      </c>
      <c r="AF2292" s="52">
        <v>1.5650804132876397</v>
      </c>
      <c r="AG2292" s="52">
        <v>0.94468479604449929</v>
      </c>
      <c r="AH2292" s="39"/>
      <c r="AI2292" s="53">
        <v>4.1871600000000004</v>
      </c>
      <c r="AJ2292" s="53">
        <v>5.88178</v>
      </c>
      <c r="AK2292" s="53">
        <v>6.1216699999999999</v>
      </c>
      <c r="AL2292" s="53">
        <v>7.8758900000000001</v>
      </c>
      <c r="AM2292" s="53">
        <v>1.14516</v>
      </c>
      <c r="AN2292" s="53">
        <v>3.68906</v>
      </c>
      <c r="AO2292" s="53">
        <v>5.0926007824707886</v>
      </c>
      <c r="AP2292" s="53">
        <v>5.2650023810672009</v>
      </c>
      <c r="AQ2292" s="39"/>
      <c r="AR2292" s="51">
        <v>15.7478</v>
      </c>
      <c r="AS2292" s="104">
        <v>0.16131775441469412</v>
      </c>
      <c r="AT2292" s="38" t="s">
        <v>20148</v>
      </c>
      <c r="AU2292" s="102"/>
      <c r="AV2292" s="103">
        <v>3</v>
      </c>
      <c r="AW2292" s="103">
        <v>3</v>
      </c>
      <c r="AX2292" s="103">
        <v>3</v>
      </c>
      <c r="AY2292" s="103">
        <v>0</v>
      </c>
      <c r="AZ2292" s="103">
        <v>0</v>
      </c>
      <c r="BA2292" s="103">
        <v>0</v>
      </c>
      <c r="BB2292" s="103">
        <v>9</v>
      </c>
      <c r="BC2292" s="39"/>
      <c r="BD2292" s="57" t="s">
        <v>20147</v>
      </c>
      <c r="BE2292" s="57" t="s">
        <v>20147</v>
      </c>
    </row>
    <row r="2293" spans="2:57">
      <c r="B2293" t="s">
        <v>2440</v>
      </c>
      <c r="C2293" t="s">
        <v>7299</v>
      </c>
      <c r="D2293" t="s">
        <v>4190</v>
      </c>
      <c r="E2293" s="50">
        <v>330.2577</v>
      </c>
      <c r="F2293" s="50">
        <v>65.803700000000006</v>
      </c>
      <c r="G2293" s="39"/>
      <c r="H2293" s="38">
        <v>-0.63414634146341453</v>
      </c>
      <c r="I2293" s="38">
        <v>-0.12280701754385959</v>
      </c>
      <c r="J2293" s="38">
        <v>-0.63414634146341453</v>
      </c>
      <c r="K2293" s="38">
        <v>-0.83783783783783783</v>
      </c>
      <c r="L2293" s="38">
        <v>-0.94317553305138291</v>
      </c>
      <c r="M2293" s="38">
        <v>-0.81681984598212654</v>
      </c>
      <c r="N2293" s="39"/>
      <c r="O2293" s="38">
        <v>-0.62704254281472394</v>
      </c>
      <c r="P2293" s="38">
        <v>-0.12311236563252148</v>
      </c>
      <c r="Q2293" s="38">
        <v>-0.62704254281472394</v>
      </c>
      <c r="R2293" s="38">
        <v>-0.83188154518538759</v>
      </c>
      <c r="S2293" s="38">
        <v>-0.91353288750698791</v>
      </c>
      <c r="T2293" s="38">
        <v>-0.57851711057058708</v>
      </c>
      <c r="U2293" s="39"/>
      <c r="V2293" s="50">
        <v>477.584</v>
      </c>
      <c r="W2293" s="51">
        <v>18.34</v>
      </c>
      <c r="X2293" s="51">
        <v>-1.8853</v>
      </c>
      <c r="Y2293" s="51">
        <v>-2.7690999999999999</v>
      </c>
      <c r="Z2293" s="39"/>
      <c r="AA2293" s="50">
        <v>579.101</v>
      </c>
      <c r="AB2293" s="50">
        <v>292.88499999999999</v>
      </c>
      <c r="AC2293" s="50">
        <v>286.21600000000001</v>
      </c>
      <c r="AD2293" s="50">
        <v>151.05199999999999</v>
      </c>
      <c r="AE2293" s="50">
        <v>-219.1</v>
      </c>
      <c r="AF2293" s="52">
        <v>2.0233005841741902</v>
      </c>
      <c r="AG2293" s="52">
        <v>5.1398187733591456</v>
      </c>
      <c r="AH2293" s="39"/>
      <c r="AI2293" s="53">
        <v>0.69152000000000002</v>
      </c>
      <c r="AJ2293" s="53">
        <v>6.3362400000000001</v>
      </c>
      <c r="AK2293" s="53" t="s">
        <v>20148</v>
      </c>
      <c r="AL2293" s="53" t="s">
        <v>20148</v>
      </c>
      <c r="AM2293" s="53">
        <v>0.28788999999999998</v>
      </c>
      <c r="AN2293" s="53">
        <v>0.13822999999999999</v>
      </c>
      <c r="AO2293" s="53">
        <v>1.7693447339410073</v>
      </c>
      <c r="AP2293" s="53">
        <v>-7.3082741003998235</v>
      </c>
      <c r="AQ2293" s="39"/>
      <c r="AR2293" s="51">
        <v>-4.4650999999999996</v>
      </c>
      <c r="AS2293" s="104">
        <v>-1.8433972230297718E-2</v>
      </c>
      <c r="AT2293" s="38" t="s">
        <v>20148</v>
      </c>
      <c r="AU2293" s="102"/>
      <c r="AV2293" s="103">
        <v>1</v>
      </c>
      <c r="AW2293" s="103">
        <v>0</v>
      </c>
      <c r="AX2293" s="103">
        <v>1</v>
      </c>
      <c r="AY2293" s="103">
        <v>0</v>
      </c>
      <c r="AZ2293" s="103">
        <v>0</v>
      </c>
      <c r="BA2293" s="103">
        <v>1</v>
      </c>
      <c r="BB2293" s="103">
        <v>3</v>
      </c>
      <c r="BC2293" s="39"/>
      <c r="BD2293" s="57" t="s">
        <v>20146</v>
      </c>
      <c r="BE2293" s="57" t="s">
        <v>20146</v>
      </c>
    </row>
    <row r="2294" spans="2:57">
      <c r="B2294" t="s">
        <v>1617</v>
      </c>
      <c r="C2294" t="s">
        <v>6476</v>
      </c>
      <c r="D2294" t="s">
        <v>4195</v>
      </c>
      <c r="E2294" s="50">
        <v>304.68650000000002</v>
      </c>
      <c r="F2294" s="50">
        <v>304.89375000000001</v>
      </c>
      <c r="G2294" s="39"/>
      <c r="H2294" s="38">
        <v>4.0164778578784643E-2</v>
      </c>
      <c r="I2294" s="38">
        <v>1.8145161290322509E-2</v>
      </c>
      <c r="J2294" s="38">
        <v>4.0164778578784643E-2</v>
      </c>
      <c r="K2294" s="38" t="s">
        <v>20162</v>
      </c>
      <c r="L2294" s="38" t="s">
        <v>20162</v>
      </c>
      <c r="M2294" s="38" t="s">
        <v>20162</v>
      </c>
      <c r="N2294" s="39"/>
      <c r="O2294" s="38">
        <v>4.0164760835837532E-2</v>
      </c>
      <c r="P2294" s="38">
        <v>1.8145161290322731E-2</v>
      </c>
      <c r="Q2294" s="38">
        <v>4.0164760835837532E-2</v>
      </c>
      <c r="R2294" s="38" t="s">
        <v>20162</v>
      </c>
      <c r="S2294" s="38" t="s">
        <v>20162</v>
      </c>
      <c r="T2294" s="38" t="s">
        <v>20162</v>
      </c>
      <c r="U2294" s="39"/>
      <c r="V2294" s="50" t="s">
        <v>20162</v>
      </c>
      <c r="W2294" s="51" t="s">
        <v>20162</v>
      </c>
      <c r="X2294" s="51" t="s">
        <v>20162</v>
      </c>
      <c r="Y2294" s="51" t="s">
        <v>20162</v>
      </c>
      <c r="Z2294" s="39"/>
      <c r="AA2294" s="50">
        <v>242.69318999999999</v>
      </c>
      <c r="AB2294" s="50">
        <v>258.31214999999997</v>
      </c>
      <c r="AC2294" s="50">
        <v>-15.618969999999999</v>
      </c>
      <c r="AD2294" s="50" t="s">
        <v>20162</v>
      </c>
      <c r="AE2294" s="50">
        <v>-15.61957</v>
      </c>
      <c r="AF2294" s="52">
        <v>-15.538360724170673</v>
      </c>
      <c r="AG2294" s="52" t="s">
        <v>20162</v>
      </c>
      <c r="AH2294" s="39"/>
      <c r="AI2294" s="53" t="s">
        <v>20162</v>
      </c>
      <c r="AJ2294" s="53" t="s">
        <v>20162</v>
      </c>
      <c r="AK2294" s="53" t="s">
        <v>20148</v>
      </c>
      <c r="AL2294" s="53">
        <v>29.94181</v>
      </c>
      <c r="AM2294" s="53" t="s">
        <v>20148</v>
      </c>
      <c r="AN2294" s="53" t="s">
        <v>20162</v>
      </c>
      <c r="AO2294" s="53" t="s">
        <v>20162</v>
      </c>
      <c r="AP2294" s="53">
        <v>-230.67953121689919</v>
      </c>
      <c r="AQ2294" s="39"/>
      <c r="AR2294" s="51" t="s">
        <v>20148</v>
      </c>
      <c r="AS2294" s="104">
        <v>-5.4683050178272654E-3</v>
      </c>
      <c r="AT2294" s="38" t="s">
        <v>20148</v>
      </c>
      <c r="AU2294" s="102"/>
      <c r="AV2294" s="103">
        <v>0</v>
      </c>
      <c r="AW2294" s="103">
        <v>0</v>
      </c>
      <c r="AX2294" s="103">
        <v>0</v>
      </c>
      <c r="AY2294" s="103">
        <v>0</v>
      </c>
      <c r="AZ2294" s="103">
        <v>0</v>
      </c>
      <c r="BA2294" s="103">
        <v>0</v>
      </c>
      <c r="BB2294" s="103">
        <v>0</v>
      </c>
      <c r="BC2294" s="39"/>
      <c r="BD2294" s="57" t="s">
        <v>20147</v>
      </c>
      <c r="BE2294" s="57" t="s">
        <v>20147</v>
      </c>
    </row>
    <row r="2295" spans="2:57">
      <c r="B2295" t="s">
        <v>3250</v>
      </c>
      <c r="C2295" t="s">
        <v>8109</v>
      </c>
      <c r="D2295" t="s">
        <v>4190</v>
      </c>
      <c r="E2295" s="50">
        <v>9.4097799999999996</v>
      </c>
      <c r="F2295" s="50">
        <v>11.54379</v>
      </c>
      <c r="G2295" s="39"/>
      <c r="H2295" s="38">
        <v>-0.85848535102266443</v>
      </c>
      <c r="I2295" s="38">
        <v>-8.5714285714285632E-2</v>
      </c>
      <c r="J2295" s="38">
        <v>-0.85848535102266443</v>
      </c>
      <c r="K2295" s="38">
        <v>-0.78666666666666663</v>
      </c>
      <c r="L2295" s="38" t="s">
        <v>20162</v>
      </c>
      <c r="M2295" s="38" t="s">
        <v>20162</v>
      </c>
      <c r="N2295" s="39"/>
      <c r="O2295" s="38">
        <v>-0.81951858238835795</v>
      </c>
      <c r="P2295" s="38">
        <v>-8.5665019714320612E-2</v>
      </c>
      <c r="Q2295" s="38">
        <v>-0.81951858238835795</v>
      </c>
      <c r="R2295" s="38">
        <v>-0.76639943630494822</v>
      </c>
      <c r="S2295" s="38" t="s">
        <v>20162</v>
      </c>
      <c r="T2295" s="38" t="s">
        <v>20162</v>
      </c>
      <c r="U2295" s="39"/>
      <c r="V2295" s="50">
        <v>9.9453300000000002</v>
      </c>
      <c r="W2295" s="51">
        <v>9.4977999999999998</v>
      </c>
      <c r="X2295" s="51">
        <v>-95.271799999999999</v>
      </c>
      <c r="Y2295" s="51">
        <v>-96.7196</v>
      </c>
      <c r="Z2295" s="39"/>
      <c r="AA2295" s="50">
        <v>6.8706500000000004</v>
      </c>
      <c r="AB2295" s="50">
        <v>2.1006900000000002</v>
      </c>
      <c r="AC2295" s="50">
        <v>4.7699600000000002</v>
      </c>
      <c r="AD2295" s="50">
        <v>5.2290000000000003E-2</v>
      </c>
      <c r="AE2295" s="50">
        <v>-9.7273300000000003</v>
      </c>
      <c r="AF2295" s="52">
        <v>1.4403999194961803</v>
      </c>
      <c r="AG2295" s="52">
        <v>0.2525850224470032</v>
      </c>
      <c r="AH2295" s="39"/>
      <c r="AI2295" s="53">
        <v>0.94615000000000005</v>
      </c>
      <c r="AJ2295" s="53" t="s">
        <v>20148</v>
      </c>
      <c r="AK2295" s="53" t="s">
        <v>20148</v>
      </c>
      <c r="AL2295" s="53" t="s">
        <v>20148</v>
      </c>
      <c r="AM2295" s="53">
        <v>1.8976200000000001</v>
      </c>
      <c r="AN2295" s="53">
        <v>0.78602000000000005</v>
      </c>
      <c r="AO2295" s="53">
        <v>-1.2191178132362863</v>
      </c>
      <c r="AP2295" s="53">
        <v>-1.2183303799752825</v>
      </c>
      <c r="AQ2295" s="39"/>
      <c r="AR2295" s="51">
        <v>-262.80349999999999</v>
      </c>
      <c r="AS2295" s="104">
        <v>-3.9840597077683171</v>
      </c>
      <c r="AT2295" s="38" t="s">
        <v>20148</v>
      </c>
      <c r="AU2295" s="102"/>
      <c r="AV2295" s="103">
        <v>1</v>
      </c>
      <c r="AW2295" s="103">
        <v>0</v>
      </c>
      <c r="AX2295" s="103">
        <v>0</v>
      </c>
      <c r="AY2295" s="103">
        <v>0</v>
      </c>
      <c r="AZ2295" s="103">
        <v>0</v>
      </c>
      <c r="BA2295" s="103">
        <v>0</v>
      </c>
      <c r="BB2295" s="103">
        <v>1</v>
      </c>
      <c r="BC2295" s="39"/>
      <c r="BD2295" s="57" t="s">
        <v>20146</v>
      </c>
      <c r="BE2295" s="57" t="s">
        <v>20146</v>
      </c>
    </row>
    <row r="2296" spans="2:57">
      <c r="B2296" t="s">
        <v>2607</v>
      </c>
      <c r="C2296" t="s">
        <v>7466</v>
      </c>
      <c r="D2296" t="s">
        <v>4195</v>
      </c>
      <c r="E2296" s="50">
        <v>59.22992</v>
      </c>
      <c r="F2296" s="50">
        <v>56.701979999999999</v>
      </c>
      <c r="G2296" s="39"/>
      <c r="H2296" s="38">
        <v>6.5010000000000012E-2</v>
      </c>
      <c r="I2296" s="38">
        <v>3.0987415295256504E-2</v>
      </c>
      <c r="J2296" s="38">
        <v>6.5010000000000012E-2</v>
      </c>
      <c r="K2296" s="38" t="s">
        <v>20162</v>
      </c>
      <c r="L2296" s="38" t="s">
        <v>20162</v>
      </c>
      <c r="M2296" s="38" t="s">
        <v>20162</v>
      </c>
      <c r="N2296" s="39"/>
      <c r="O2296" s="38">
        <v>-0.61791118598382755</v>
      </c>
      <c r="P2296" s="38">
        <v>-0.63011731460196274</v>
      </c>
      <c r="Q2296" s="38">
        <v>-0.61791118598382755</v>
      </c>
      <c r="R2296" s="38" t="s">
        <v>20162</v>
      </c>
      <c r="S2296" s="38" t="s">
        <v>20162</v>
      </c>
      <c r="T2296" s="38" t="s">
        <v>20162</v>
      </c>
      <c r="U2296" s="39"/>
      <c r="V2296" s="50" t="s">
        <v>20162</v>
      </c>
      <c r="W2296" s="51" t="s">
        <v>20162</v>
      </c>
      <c r="X2296" s="51" t="s">
        <v>20162</v>
      </c>
      <c r="Y2296" s="51" t="s">
        <v>20162</v>
      </c>
      <c r="Z2296" s="39"/>
      <c r="AA2296" s="50">
        <v>116.64931</v>
      </c>
      <c r="AB2296" s="50">
        <v>120.44479</v>
      </c>
      <c r="AC2296" s="50">
        <v>-3.79548</v>
      </c>
      <c r="AD2296" s="50" t="s">
        <v>20162</v>
      </c>
      <c r="AE2296" s="50">
        <v>-3.7958099999999999</v>
      </c>
      <c r="AF2296" s="52">
        <v>-30.733743821598324</v>
      </c>
      <c r="AG2296" s="52" t="s">
        <v>20162</v>
      </c>
      <c r="AH2296" s="39"/>
      <c r="AI2296" s="53" t="s">
        <v>20162</v>
      </c>
      <c r="AJ2296" s="53" t="s">
        <v>20162</v>
      </c>
      <c r="AK2296" s="53" t="s">
        <v>20148</v>
      </c>
      <c r="AL2296" s="53" t="s">
        <v>20148</v>
      </c>
      <c r="AM2296" s="53" t="s">
        <v>20148</v>
      </c>
      <c r="AN2296" s="53" t="s">
        <v>20162</v>
      </c>
      <c r="AO2296" s="53" t="s">
        <v>20162</v>
      </c>
      <c r="AP2296" s="53">
        <v>-78.998523183236742</v>
      </c>
      <c r="AQ2296" s="39"/>
      <c r="AR2296" s="51" t="s">
        <v>20148</v>
      </c>
      <c r="AS2296" s="104">
        <v>-6.1874464559507365E-3</v>
      </c>
      <c r="AT2296" s="38" t="s">
        <v>20148</v>
      </c>
      <c r="AU2296" s="102"/>
      <c r="AV2296" s="103">
        <v>0</v>
      </c>
      <c r="AW2296" s="103">
        <v>0</v>
      </c>
      <c r="AX2296" s="103">
        <v>0</v>
      </c>
      <c r="AY2296" s="103">
        <v>0</v>
      </c>
      <c r="AZ2296" s="103">
        <v>0</v>
      </c>
      <c r="BA2296" s="103">
        <v>0</v>
      </c>
      <c r="BB2296" s="103">
        <v>0</v>
      </c>
      <c r="BC2296" s="39"/>
      <c r="BD2296" s="57" t="s">
        <v>20147</v>
      </c>
      <c r="BE2296" s="57" t="s">
        <v>20147</v>
      </c>
    </row>
    <row r="2297" spans="2:57">
      <c r="B2297" t="s">
        <v>2893</v>
      </c>
      <c r="C2297" t="s">
        <v>7752</v>
      </c>
      <c r="D2297" t="s">
        <v>4194</v>
      </c>
      <c r="E2297" s="50">
        <v>110.01361</v>
      </c>
      <c r="F2297" s="50">
        <v>51.354610000000001</v>
      </c>
      <c r="G2297" s="39"/>
      <c r="H2297" s="38">
        <v>-0.92190669371196754</v>
      </c>
      <c r="I2297" s="38">
        <v>-0.42962962962962969</v>
      </c>
      <c r="J2297" s="38">
        <v>-0.92190669371196754</v>
      </c>
      <c r="K2297" s="38" t="s">
        <v>20162</v>
      </c>
      <c r="L2297" s="38" t="s">
        <v>20162</v>
      </c>
      <c r="M2297" s="38" t="s">
        <v>20162</v>
      </c>
      <c r="N2297" s="39"/>
      <c r="O2297" s="38">
        <v>-0.81731292539633582</v>
      </c>
      <c r="P2297" s="38">
        <v>-0.42962960906202208</v>
      </c>
      <c r="Q2297" s="38">
        <v>-0.81731292539633582</v>
      </c>
      <c r="R2297" s="38" t="s">
        <v>20162</v>
      </c>
      <c r="S2297" s="38" t="s">
        <v>20162</v>
      </c>
      <c r="T2297" s="38" t="s">
        <v>20162</v>
      </c>
      <c r="U2297" s="39"/>
      <c r="V2297" s="50">
        <v>101.348</v>
      </c>
      <c r="W2297" s="51">
        <v>55.988199999999999</v>
      </c>
      <c r="X2297" s="51">
        <v>-6.1954000000000002</v>
      </c>
      <c r="Y2297" s="51">
        <v>-6.4100000000000004E-2</v>
      </c>
      <c r="Z2297" s="39"/>
      <c r="AA2297" s="50">
        <v>54.731000000000002</v>
      </c>
      <c r="AB2297" s="50">
        <v>56.771999999999998</v>
      </c>
      <c r="AC2297" s="50">
        <v>-2.0409999999999999</v>
      </c>
      <c r="AD2297" s="50">
        <v>19.597000000000001</v>
      </c>
      <c r="AE2297" s="50">
        <v>-16.262</v>
      </c>
      <c r="AF2297" s="52">
        <v>-26.815776580107791</v>
      </c>
      <c r="AG2297" s="52">
        <v>-3.1924866448388762</v>
      </c>
      <c r="AH2297" s="39"/>
      <c r="AI2297" s="53">
        <v>1.0854999999999999</v>
      </c>
      <c r="AJ2297" s="53" t="s">
        <v>20148</v>
      </c>
      <c r="AK2297" s="53" t="s">
        <v>20148</v>
      </c>
      <c r="AL2297" s="53" t="s">
        <v>20148</v>
      </c>
      <c r="AM2297" s="53" t="s">
        <v>20148</v>
      </c>
      <c r="AN2297" s="53">
        <v>6.9360000000000005E-2</v>
      </c>
      <c r="AO2297" s="53">
        <v>-8.8496656901602631</v>
      </c>
      <c r="AP2297" s="53">
        <v>-8.1787880235706325</v>
      </c>
      <c r="AQ2297" s="39"/>
      <c r="AR2297" s="51" t="s">
        <v>20148</v>
      </c>
      <c r="AS2297" s="104">
        <v>-0.34137987277768705</v>
      </c>
      <c r="AT2297" s="38" t="s">
        <v>20148</v>
      </c>
      <c r="AU2297" s="102"/>
      <c r="AV2297" s="103">
        <v>0</v>
      </c>
      <c r="AW2297" s="103">
        <v>0</v>
      </c>
      <c r="AX2297" s="103">
        <v>0</v>
      </c>
      <c r="AY2297" s="103">
        <v>0</v>
      </c>
      <c r="AZ2297" s="103">
        <v>0</v>
      </c>
      <c r="BA2297" s="103">
        <v>0</v>
      </c>
      <c r="BB2297" s="103">
        <v>0</v>
      </c>
      <c r="BC2297" s="39"/>
      <c r="BD2297" s="57" t="s">
        <v>20146</v>
      </c>
      <c r="BE2297" s="57" t="s">
        <v>20146</v>
      </c>
    </row>
    <row r="2298" spans="2:57">
      <c r="B2298" t="s">
        <v>1715</v>
      </c>
      <c r="C2298" t="s">
        <v>6574</v>
      </c>
      <c r="D2298" t="s">
        <v>4194</v>
      </c>
      <c r="E2298" s="50">
        <v>517.12184000000002</v>
      </c>
      <c r="F2298" s="50">
        <v>252.67483999999999</v>
      </c>
      <c r="G2298" s="39"/>
      <c r="H2298" s="38">
        <v>-0.39470782800441018</v>
      </c>
      <c r="I2298" s="38">
        <v>0.16808510638297869</v>
      </c>
      <c r="J2298" s="38">
        <v>-0.39470782800441018</v>
      </c>
      <c r="K2298" s="38">
        <v>-9.0252707581227609E-3</v>
      </c>
      <c r="L2298" s="38">
        <v>4.5714285714285818E-2</v>
      </c>
      <c r="M2298" s="38" t="s">
        <v>20162</v>
      </c>
      <c r="N2298" s="39"/>
      <c r="O2298" s="38">
        <v>-0.39026875802222105</v>
      </c>
      <c r="P2298" s="38">
        <v>0.17634786715321815</v>
      </c>
      <c r="Q2298" s="38">
        <v>-0.39026875802222105</v>
      </c>
      <c r="R2298" s="38">
        <v>3.3703183914189472E-2</v>
      </c>
      <c r="S2298" s="38">
        <v>0.17047429867502739</v>
      </c>
      <c r="T2298" s="38" t="s">
        <v>20162</v>
      </c>
      <c r="U2298" s="39"/>
      <c r="V2298" s="50">
        <v>475.15199999999999</v>
      </c>
      <c r="W2298" s="51">
        <v>17.273800000000001</v>
      </c>
      <c r="X2298" s="51">
        <v>2.4295</v>
      </c>
      <c r="Y2298" s="51">
        <v>0.77129999999999999</v>
      </c>
      <c r="Z2298" s="39"/>
      <c r="AA2298" s="50">
        <v>341.459</v>
      </c>
      <c r="AB2298" s="50">
        <v>303.82600000000002</v>
      </c>
      <c r="AC2298" s="50">
        <v>37.633000000000003</v>
      </c>
      <c r="AD2298" s="50">
        <v>18.931000000000001</v>
      </c>
      <c r="AE2298" s="50">
        <v>-135.07400000000001</v>
      </c>
      <c r="AF2298" s="52">
        <v>9.0733930327106531</v>
      </c>
      <c r="AG2298" s="52">
        <v>7.4438999911444332</v>
      </c>
      <c r="AH2298" s="39"/>
      <c r="AI2298" s="53">
        <v>1.08833</v>
      </c>
      <c r="AJ2298" s="53">
        <v>7.2711199999999998</v>
      </c>
      <c r="AK2298" s="53">
        <v>44.795720000000003</v>
      </c>
      <c r="AL2298" s="53">
        <v>68.625</v>
      </c>
      <c r="AM2298" s="53">
        <v>6.6670199999999999</v>
      </c>
      <c r="AN2298" s="53">
        <v>0.52551999999999999</v>
      </c>
      <c r="AO2298" s="53">
        <v>7.4585955072763221</v>
      </c>
      <c r="AP2298" s="53">
        <v>21.8879799029799</v>
      </c>
      <c r="AQ2298" s="39"/>
      <c r="AR2298" s="51">
        <v>10.8863</v>
      </c>
      <c r="AS2298" s="104">
        <v>3.9368950911583558E-2</v>
      </c>
      <c r="AT2298" s="38" t="s">
        <v>20148</v>
      </c>
      <c r="AU2298" s="102"/>
      <c r="AV2298" s="103">
        <v>4</v>
      </c>
      <c r="AW2298" s="103">
        <v>0</v>
      </c>
      <c r="AX2298" s="103">
        <v>1</v>
      </c>
      <c r="AY2298" s="103">
        <v>0</v>
      </c>
      <c r="AZ2298" s="103">
        <v>0</v>
      </c>
      <c r="BA2298" s="103">
        <v>0</v>
      </c>
      <c r="BB2298" s="103">
        <v>5</v>
      </c>
      <c r="BC2298" s="39"/>
      <c r="BD2298" s="57" t="s">
        <v>20146</v>
      </c>
      <c r="BE2298" s="57" t="s">
        <v>20146</v>
      </c>
    </row>
    <row r="2299" spans="2:57">
      <c r="B2299" t="s">
        <v>189</v>
      </c>
      <c r="C2299" t="s">
        <v>4829</v>
      </c>
      <c r="D2299" t="s">
        <v>4190</v>
      </c>
      <c r="E2299" s="50">
        <v>14284.3172</v>
      </c>
      <c r="F2299" s="50">
        <v>13587.3202</v>
      </c>
      <c r="G2299" s="39"/>
      <c r="H2299" s="38">
        <v>-5.9267930254425227E-2</v>
      </c>
      <c r="I2299" s="38">
        <v>0.12297668912641257</v>
      </c>
      <c r="J2299" s="38">
        <v>-5.9267930254425227E-2</v>
      </c>
      <c r="K2299" s="38">
        <v>0.49963588014817817</v>
      </c>
      <c r="L2299" s="38">
        <v>0.70283663222367498</v>
      </c>
      <c r="M2299" s="38">
        <v>3.1669912680157264</v>
      </c>
      <c r="N2299" s="39"/>
      <c r="O2299" s="38">
        <v>-8.5074671160156101E-2</v>
      </c>
      <c r="P2299" s="38">
        <v>0.11883993412038363</v>
      </c>
      <c r="Q2299" s="38">
        <v>-8.5074671160156101E-2</v>
      </c>
      <c r="R2299" s="38">
        <v>0.445885119735419</v>
      </c>
      <c r="S2299" s="38">
        <v>0.60721425291468334</v>
      </c>
      <c r="T2299" s="38">
        <v>2.3466267664167004</v>
      </c>
      <c r="U2299" s="39"/>
      <c r="V2299" s="50">
        <v>2444.8090000000002</v>
      </c>
      <c r="W2299" s="51">
        <v>56.210999999999999</v>
      </c>
      <c r="X2299" s="51">
        <v>26.888300000000001</v>
      </c>
      <c r="Y2299" s="51">
        <v>20.3367</v>
      </c>
      <c r="Z2299" s="39"/>
      <c r="AA2299" s="50">
        <v>3834.99</v>
      </c>
      <c r="AB2299" s="50">
        <v>1616.3620000000001</v>
      </c>
      <c r="AC2299" s="50">
        <v>2218.6280000000002</v>
      </c>
      <c r="AD2299" s="50">
        <v>773.19100000000003</v>
      </c>
      <c r="AE2299" s="50">
        <v>3355.712</v>
      </c>
      <c r="AF2299" s="52">
        <v>1.7285412426057905</v>
      </c>
      <c r="AG2299" s="52">
        <v>1.0163287200097815</v>
      </c>
      <c r="AH2299" s="39"/>
      <c r="AI2299" s="53">
        <v>5.8427100000000003</v>
      </c>
      <c r="AJ2299" s="53">
        <v>18.233969999999999</v>
      </c>
      <c r="AK2299" s="53">
        <v>21.729489999999998</v>
      </c>
      <c r="AL2299" s="53">
        <v>28.0655</v>
      </c>
      <c r="AM2299" s="53">
        <v>6.2081799999999996</v>
      </c>
      <c r="AN2299" s="53">
        <v>5.6507199999999997</v>
      </c>
      <c r="AO2299" s="53">
        <v>17.863409599762299</v>
      </c>
      <c r="AP2299" s="53">
        <v>20.669212467864369</v>
      </c>
      <c r="AQ2299" s="39"/>
      <c r="AR2299" s="51">
        <v>24.397300000000001</v>
      </c>
      <c r="AS2299" s="104">
        <v>0.19967219946504605</v>
      </c>
      <c r="AT2299" s="38">
        <v>7.5922854955796874E-3</v>
      </c>
      <c r="AU2299" s="102"/>
      <c r="AV2299" s="103">
        <v>5</v>
      </c>
      <c r="AW2299" s="103">
        <v>0</v>
      </c>
      <c r="AX2299" s="103">
        <v>6</v>
      </c>
      <c r="AY2299" s="103">
        <v>0</v>
      </c>
      <c r="AZ2299" s="103">
        <v>0</v>
      </c>
      <c r="BA2299" s="103">
        <v>0</v>
      </c>
      <c r="BB2299" s="103">
        <v>11</v>
      </c>
      <c r="BC2299" s="39"/>
      <c r="BD2299" s="57" t="s">
        <v>20146</v>
      </c>
      <c r="BE2299" s="57" t="s">
        <v>20146</v>
      </c>
    </row>
    <row r="2300" spans="2:57">
      <c r="B2300" t="s">
        <v>2767</v>
      </c>
      <c r="C2300" t="s">
        <v>7626</v>
      </c>
      <c r="D2300" t="s">
        <v>4198</v>
      </c>
      <c r="E2300" s="50">
        <v>51.675269999999998</v>
      </c>
      <c r="F2300" s="50">
        <v>32.960270000000001</v>
      </c>
      <c r="G2300" s="39"/>
      <c r="H2300" s="38">
        <v>0.18357487922705329</v>
      </c>
      <c r="I2300" s="38">
        <v>0.16223908918406083</v>
      </c>
      <c r="J2300" s="38">
        <v>0.18357487922705329</v>
      </c>
      <c r="K2300" s="38">
        <v>1.5154004106776182</v>
      </c>
      <c r="L2300" s="38">
        <v>2.1735751295336789</v>
      </c>
      <c r="M2300" s="38">
        <v>3.083333333333333</v>
      </c>
      <c r="N2300" s="39"/>
      <c r="O2300" s="38">
        <v>0.19180058041948445</v>
      </c>
      <c r="P2300" s="38">
        <v>0.16532322074880601</v>
      </c>
      <c r="Q2300" s="38">
        <v>0.19180058041948445</v>
      </c>
      <c r="R2300" s="38">
        <v>1.546941068470117</v>
      </c>
      <c r="S2300" s="38">
        <v>2.1172496172037478</v>
      </c>
      <c r="T2300" s="38">
        <v>3.0053797545266745</v>
      </c>
      <c r="U2300" s="39"/>
      <c r="V2300" s="50">
        <v>115.16800000000001</v>
      </c>
      <c r="W2300" s="51">
        <v>13.7746</v>
      </c>
      <c r="X2300" s="51">
        <v>2.6204999999999998</v>
      </c>
      <c r="Y2300" s="51">
        <v>6.2117000000000004</v>
      </c>
      <c r="Z2300" s="39"/>
      <c r="AA2300" s="50">
        <v>67.090999999999994</v>
      </c>
      <c r="AB2300" s="50">
        <v>40.98</v>
      </c>
      <c r="AC2300" s="50">
        <v>26.111000000000001</v>
      </c>
      <c r="AD2300" s="50">
        <v>8.9589999999999996</v>
      </c>
      <c r="AE2300" s="50">
        <v>9.8160000000000007</v>
      </c>
      <c r="AF2300" s="52">
        <v>2.5694534870361148</v>
      </c>
      <c r="AG2300" s="52">
        <v>3.9394122383252821</v>
      </c>
      <c r="AH2300" s="39"/>
      <c r="AI2300" s="53">
        <v>0.44868999999999998</v>
      </c>
      <c r="AJ2300" s="53">
        <v>7.1187899999999997</v>
      </c>
      <c r="AK2300" s="53">
        <v>17.122350000000001</v>
      </c>
      <c r="AL2300" s="53">
        <v>4.8228400000000002</v>
      </c>
      <c r="AM2300" s="53">
        <v>1.26572</v>
      </c>
      <c r="AN2300" s="53">
        <v>0.28342000000000001</v>
      </c>
      <c r="AO2300" s="53">
        <v>6.6345148953301134</v>
      </c>
      <c r="AP2300" s="53">
        <v>10.921229290921142</v>
      </c>
      <c r="AQ2300" s="39"/>
      <c r="AR2300" s="51">
        <v>31.916799999999999</v>
      </c>
      <c r="AS2300" s="104">
        <v>6.5915345302057407E-2</v>
      </c>
      <c r="AT2300" s="38" t="s">
        <v>20148</v>
      </c>
      <c r="AU2300" s="102"/>
      <c r="AV2300" s="103">
        <v>0</v>
      </c>
      <c r="AW2300" s="103">
        <v>0</v>
      </c>
      <c r="AX2300" s="103">
        <v>0</v>
      </c>
      <c r="AY2300" s="103">
        <v>0</v>
      </c>
      <c r="AZ2300" s="103">
        <v>0</v>
      </c>
      <c r="BA2300" s="103">
        <v>0</v>
      </c>
      <c r="BB2300" s="103">
        <v>0</v>
      </c>
      <c r="BC2300" s="39"/>
      <c r="BD2300" s="57" t="s">
        <v>20146</v>
      </c>
      <c r="BE2300" s="57" t="s">
        <v>20146</v>
      </c>
    </row>
    <row r="2301" spans="2:57">
      <c r="B2301" t="s">
        <v>1573</v>
      </c>
      <c r="C2301" t="s">
        <v>6432</v>
      </c>
      <c r="D2301" t="s">
        <v>4195</v>
      </c>
      <c r="E2301" s="50" t="s">
        <v>20162</v>
      </c>
      <c r="F2301" s="50">
        <v>313.53140999999999</v>
      </c>
      <c r="G2301" s="39"/>
      <c r="H2301" s="38">
        <v>0.17947012927038974</v>
      </c>
      <c r="I2301" s="38">
        <v>0.14834616788609911</v>
      </c>
      <c r="J2301" s="38">
        <v>0.17947012927038974</v>
      </c>
      <c r="K2301" s="38">
        <v>0.92305906959977735</v>
      </c>
      <c r="L2301" s="38">
        <v>0.8336908553081559</v>
      </c>
      <c r="M2301" s="38">
        <v>3.9281162298135701</v>
      </c>
      <c r="N2301" s="39"/>
      <c r="O2301" s="38">
        <v>7.3688837929259954E-2</v>
      </c>
      <c r="P2301" s="38">
        <v>0.14887945823173387</v>
      </c>
      <c r="Q2301" s="38">
        <v>7.3688837929259954E-2</v>
      </c>
      <c r="R2301" s="38">
        <v>0.5773920829793151</v>
      </c>
      <c r="S2301" s="38">
        <v>0.51707011931105495</v>
      </c>
      <c r="T2301" s="38">
        <v>2.3012987808845837</v>
      </c>
      <c r="U2301" s="39"/>
      <c r="V2301" s="50">
        <v>153.00399999999999</v>
      </c>
      <c r="W2301" s="51" t="s">
        <v>20162</v>
      </c>
      <c r="X2301" s="51" t="s">
        <v>20163</v>
      </c>
      <c r="Y2301" s="51">
        <v>50.202599999999997</v>
      </c>
      <c r="Z2301" s="39"/>
      <c r="AA2301" s="50">
        <v>1459.9549999999999</v>
      </c>
      <c r="AB2301" s="50">
        <v>1220.7180000000001</v>
      </c>
      <c r="AC2301" s="50">
        <v>239.23699999999999</v>
      </c>
      <c r="AD2301" s="50">
        <v>1.7030000000000001</v>
      </c>
      <c r="AE2301" s="50">
        <v>182.24799999999999</v>
      </c>
      <c r="AF2301" s="52">
        <v>6.1025468468506121</v>
      </c>
      <c r="AG2301" s="52" t="s">
        <v>20162</v>
      </c>
      <c r="AH2301" s="39"/>
      <c r="AI2301" s="53" t="s">
        <v>20162</v>
      </c>
      <c r="AJ2301" s="53" t="s">
        <v>20162</v>
      </c>
      <c r="AK2301" s="53" t="s">
        <v>20162</v>
      </c>
      <c r="AL2301" s="53">
        <v>4.5229299999999997</v>
      </c>
      <c r="AM2301" s="53">
        <v>1.3753500000000001</v>
      </c>
      <c r="AN2301" s="53">
        <v>2.2483900000000001</v>
      </c>
      <c r="AO2301" s="53" t="s">
        <v>20162</v>
      </c>
      <c r="AP2301" s="53" t="s">
        <v>20162</v>
      </c>
      <c r="AQ2301" s="39"/>
      <c r="AR2301" s="51">
        <v>36.472999999999999</v>
      </c>
      <c r="AS2301" s="104" t="s">
        <v>20162</v>
      </c>
      <c r="AT2301" s="38">
        <v>9.5031988955382246E-4</v>
      </c>
      <c r="AU2301" s="102"/>
      <c r="AV2301" s="103">
        <v>0</v>
      </c>
      <c r="AW2301" s="103">
        <v>1</v>
      </c>
      <c r="AX2301" s="103">
        <v>0</v>
      </c>
      <c r="AY2301" s="103">
        <v>0</v>
      </c>
      <c r="AZ2301" s="103">
        <v>0</v>
      </c>
      <c r="BA2301" s="103">
        <v>0</v>
      </c>
      <c r="BB2301" s="103">
        <v>1</v>
      </c>
      <c r="BC2301" s="39"/>
      <c r="BD2301" s="57" t="s">
        <v>20147</v>
      </c>
      <c r="BE2301" s="57" t="s">
        <v>20147</v>
      </c>
    </row>
    <row r="2302" spans="2:57">
      <c r="B2302" t="s">
        <v>1836</v>
      </c>
      <c r="C2302" t="s">
        <v>6695</v>
      </c>
      <c r="D2302" t="s">
        <v>4195</v>
      </c>
      <c r="E2302" s="50" t="s">
        <v>20162</v>
      </c>
      <c r="F2302" s="50">
        <v>220.14554000000001</v>
      </c>
      <c r="G2302" s="39"/>
      <c r="H2302" s="38">
        <v>0.38911647723040699</v>
      </c>
      <c r="I2302" s="38">
        <v>0.2138479549672172</v>
      </c>
      <c r="J2302" s="38">
        <v>0.38911647723040699</v>
      </c>
      <c r="K2302" s="38">
        <v>0.77825452161735353</v>
      </c>
      <c r="L2302" s="38">
        <v>1.1682516799590763</v>
      </c>
      <c r="M2302" s="38">
        <v>3.5021258362276289</v>
      </c>
      <c r="N2302" s="39"/>
      <c r="O2302" s="38">
        <v>0.27718935372793396</v>
      </c>
      <c r="P2302" s="38">
        <v>0.18618976651228203</v>
      </c>
      <c r="Q2302" s="38">
        <v>0.27718935372793396</v>
      </c>
      <c r="R2302" s="38">
        <v>0.52077682978580686</v>
      </c>
      <c r="S2302" s="38">
        <v>0.81902878998794226</v>
      </c>
      <c r="T2302" s="38">
        <v>2.395849282630623</v>
      </c>
      <c r="U2302" s="39"/>
      <c r="V2302" s="50">
        <v>42.046999999999997</v>
      </c>
      <c r="W2302" s="51" t="s">
        <v>20162</v>
      </c>
      <c r="X2302" s="51" t="s">
        <v>20163</v>
      </c>
      <c r="Y2302" s="51">
        <v>28.313500000000001</v>
      </c>
      <c r="Z2302" s="39"/>
      <c r="AA2302" s="50">
        <v>1225.07</v>
      </c>
      <c r="AB2302" s="50">
        <v>973.68799999999999</v>
      </c>
      <c r="AC2302" s="50">
        <v>251.38200000000001</v>
      </c>
      <c r="AD2302" s="50">
        <v>21</v>
      </c>
      <c r="AE2302" s="50">
        <v>114.32299999999999</v>
      </c>
      <c r="AF2302" s="52">
        <v>4.8733401755097816</v>
      </c>
      <c r="AG2302" s="52" t="s">
        <v>20162</v>
      </c>
      <c r="AH2302" s="39"/>
      <c r="AI2302" s="53" t="s">
        <v>20162</v>
      </c>
      <c r="AJ2302" s="53" t="s">
        <v>20162</v>
      </c>
      <c r="AK2302" s="53" t="s">
        <v>20162</v>
      </c>
      <c r="AL2302" s="53">
        <v>19.893329999999999</v>
      </c>
      <c r="AM2302" s="53">
        <v>0.89068999999999998</v>
      </c>
      <c r="AN2302" s="53">
        <v>5.6256500000000003</v>
      </c>
      <c r="AO2302" s="53" t="s">
        <v>20162</v>
      </c>
      <c r="AP2302" s="53" t="s">
        <v>20162</v>
      </c>
      <c r="AQ2302" s="39"/>
      <c r="AR2302" s="51">
        <v>5.8760000000000003</v>
      </c>
      <c r="AS2302" s="104" t="s">
        <v>20162</v>
      </c>
      <c r="AT2302" s="38">
        <v>1.4075067024128685E-2</v>
      </c>
      <c r="AU2302" s="102"/>
      <c r="AV2302" s="103">
        <v>0</v>
      </c>
      <c r="AW2302" s="103">
        <v>1</v>
      </c>
      <c r="AX2302" s="103">
        <v>0</v>
      </c>
      <c r="AY2302" s="103">
        <v>0</v>
      </c>
      <c r="AZ2302" s="103">
        <v>0</v>
      </c>
      <c r="BA2302" s="103">
        <v>0</v>
      </c>
      <c r="BB2302" s="103">
        <v>1</v>
      </c>
      <c r="BC2302" s="39"/>
      <c r="BD2302" s="57" t="s">
        <v>20147</v>
      </c>
      <c r="BE2302" s="57" t="s">
        <v>20147</v>
      </c>
    </row>
    <row r="2303" spans="2:57">
      <c r="B2303" t="s">
        <v>2224</v>
      </c>
      <c r="C2303" t="s">
        <v>7083</v>
      </c>
      <c r="D2303" t="s">
        <v>4189</v>
      </c>
      <c r="E2303" s="50">
        <v>129.43333999999999</v>
      </c>
      <c r="F2303" s="50">
        <v>124.66621000000001</v>
      </c>
      <c r="G2303" s="39"/>
      <c r="H2303" s="38">
        <v>-0.10938146612197874</v>
      </c>
      <c r="I2303" s="38">
        <v>5.3924960822935297E-3</v>
      </c>
      <c r="J2303" s="38">
        <v>-0.10938146612197874</v>
      </c>
      <c r="K2303" s="38">
        <v>-1.0025715016582337E-2</v>
      </c>
      <c r="L2303" s="38">
        <v>0.16392969768174015</v>
      </c>
      <c r="M2303" s="38">
        <v>1.5389808074123099</v>
      </c>
      <c r="N2303" s="39"/>
      <c r="O2303" s="38">
        <v>-0.1146665585324963</v>
      </c>
      <c r="P2303" s="38">
        <v>1.4500300485781992E-2</v>
      </c>
      <c r="Q2303" s="38">
        <v>-0.1146665585324963</v>
      </c>
      <c r="R2303" s="38">
        <v>-2.4606605320456554E-2</v>
      </c>
      <c r="S2303" s="38">
        <v>0.11010922891500829</v>
      </c>
      <c r="T2303" s="38">
        <v>1.4749722805397973</v>
      </c>
      <c r="U2303" s="39"/>
      <c r="V2303" s="50">
        <v>75.918239999999997</v>
      </c>
      <c r="W2303" s="51">
        <v>31.2425</v>
      </c>
      <c r="X2303" s="51">
        <v>0.376</v>
      </c>
      <c r="Y2303" s="51">
        <v>3.0731999999999999</v>
      </c>
      <c r="Z2303" s="39"/>
      <c r="AA2303" s="50">
        <v>84.122770000000003</v>
      </c>
      <c r="AB2303" s="50">
        <v>16.249580000000002</v>
      </c>
      <c r="AC2303" s="50">
        <v>67.873199999999997</v>
      </c>
      <c r="AD2303" s="50">
        <v>5.45</v>
      </c>
      <c r="AE2303" s="50">
        <v>50.563209999999998</v>
      </c>
      <c r="AF2303" s="52">
        <v>1.2394106952375903</v>
      </c>
      <c r="AG2303" s="52">
        <v>-9.3811713117260762E-2</v>
      </c>
      <c r="AH2303" s="39"/>
      <c r="AI2303" s="53">
        <v>2.0907300000000002</v>
      </c>
      <c r="AJ2303" s="53">
        <v>13.618080000000001</v>
      </c>
      <c r="AK2303" s="53">
        <v>16.440390000000001</v>
      </c>
      <c r="AL2303" s="53">
        <v>13.78815</v>
      </c>
      <c r="AM2303" s="53">
        <v>1.84785</v>
      </c>
      <c r="AN2303" s="53">
        <v>1.96513</v>
      </c>
      <c r="AO2303" s="53">
        <v>64.617662456136713</v>
      </c>
      <c r="AP2303" s="53">
        <v>436.7051178757838</v>
      </c>
      <c r="AQ2303" s="39"/>
      <c r="AR2303" s="51">
        <v>4.5057</v>
      </c>
      <c r="AS2303" s="104">
        <v>4.11691240943283E-3</v>
      </c>
      <c r="AT2303" s="38">
        <v>2.1155098605425679E-2</v>
      </c>
      <c r="AU2303" s="102"/>
      <c r="AV2303" s="103">
        <v>1</v>
      </c>
      <c r="AW2303" s="103">
        <v>0</v>
      </c>
      <c r="AX2303" s="103">
        <v>0</v>
      </c>
      <c r="AY2303" s="103">
        <v>0</v>
      </c>
      <c r="AZ2303" s="103">
        <v>0</v>
      </c>
      <c r="BA2303" s="103">
        <v>0</v>
      </c>
      <c r="BB2303" s="103">
        <v>1</v>
      </c>
      <c r="BC2303" s="39"/>
      <c r="BD2303" s="57" t="s">
        <v>20146</v>
      </c>
      <c r="BE2303" s="57" t="s">
        <v>20147</v>
      </c>
    </row>
    <row r="2304" spans="2:57">
      <c r="B2304" t="s">
        <v>138</v>
      </c>
      <c r="C2304" t="s">
        <v>4742</v>
      </c>
      <c r="D2304" t="s">
        <v>4195</v>
      </c>
      <c r="E2304" s="50" t="s">
        <v>20162</v>
      </c>
      <c r="F2304" s="50">
        <v>18442.7029</v>
      </c>
      <c r="G2304" s="39"/>
      <c r="H2304" s="38">
        <v>-0.23817127722388753</v>
      </c>
      <c r="I2304" s="38">
        <v>4.3163920930499478E-2</v>
      </c>
      <c r="J2304" s="38">
        <v>-0.23817127722388753</v>
      </c>
      <c r="K2304" s="38">
        <v>-9.0226954197677456E-2</v>
      </c>
      <c r="L2304" s="38">
        <v>1.362475792566098E-2</v>
      </c>
      <c r="M2304" s="38">
        <v>1.2309924323027364</v>
      </c>
      <c r="N2304" s="39"/>
      <c r="O2304" s="38">
        <v>-0.25749028783120542</v>
      </c>
      <c r="P2304" s="38">
        <v>3.4389643931240776E-2</v>
      </c>
      <c r="Q2304" s="38">
        <v>-0.25749028783120542</v>
      </c>
      <c r="R2304" s="38">
        <v>-0.18069947799831643</v>
      </c>
      <c r="S2304" s="38">
        <v>-0.18815756598838018</v>
      </c>
      <c r="T2304" s="38">
        <v>0.5332736584885589</v>
      </c>
      <c r="U2304" s="39"/>
      <c r="V2304" s="50">
        <v>6546</v>
      </c>
      <c r="W2304" s="51" t="s">
        <v>20162</v>
      </c>
      <c r="X2304" s="51" t="s">
        <v>20163</v>
      </c>
      <c r="Y2304" s="51">
        <v>23.6067</v>
      </c>
      <c r="Z2304" s="39"/>
      <c r="AA2304" s="50">
        <v>183889.8</v>
      </c>
      <c r="AB2304" s="50">
        <v>171873</v>
      </c>
      <c r="AC2304" s="50">
        <v>12016.8</v>
      </c>
      <c r="AD2304" s="50">
        <v>8119</v>
      </c>
      <c r="AE2304" s="50">
        <v>13117.3</v>
      </c>
      <c r="AF2304" s="52">
        <v>15.302726183343319</v>
      </c>
      <c r="AG2304" s="52" t="s">
        <v>20162</v>
      </c>
      <c r="AH2304" s="39"/>
      <c r="AI2304" s="53" t="s">
        <v>20162</v>
      </c>
      <c r="AJ2304" s="53" t="s">
        <v>20162</v>
      </c>
      <c r="AK2304" s="53" t="s">
        <v>20162</v>
      </c>
      <c r="AL2304" s="53">
        <v>12.393560000000001</v>
      </c>
      <c r="AM2304" s="53">
        <v>1.6515500000000001</v>
      </c>
      <c r="AN2304" s="53">
        <v>2.8128000000000002</v>
      </c>
      <c r="AO2304" s="53" t="s">
        <v>20162</v>
      </c>
      <c r="AP2304" s="53" t="s">
        <v>20162</v>
      </c>
      <c r="AQ2304" s="39"/>
      <c r="AR2304" s="51">
        <v>13.037699999999999</v>
      </c>
      <c r="AS2304" s="104" t="s">
        <v>20162</v>
      </c>
      <c r="AT2304" s="38">
        <v>3.1899692783173006E-2</v>
      </c>
      <c r="AU2304" s="102"/>
      <c r="AV2304" s="103">
        <v>4</v>
      </c>
      <c r="AW2304" s="103">
        <v>2</v>
      </c>
      <c r="AX2304" s="103">
        <v>8</v>
      </c>
      <c r="AY2304" s="103">
        <v>2</v>
      </c>
      <c r="AZ2304" s="103">
        <v>0</v>
      </c>
      <c r="BA2304" s="103">
        <v>0</v>
      </c>
      <c r="BB2304" s="103">
        <v>16</v>
      </c>
      <c r="BC2304" s="39"/>
      <c r="BD2304" s="57" t="s">
        <v>20147</v>
      </c>
      <c r="BE2304" s="57" t="s">
        <v>20147</v>
      </c>
    </row>
    <row r="2305" spans="2:57">
      <c r="B2305" t="s">
        <v>1128</v>
      </c>
      <c r="C2305" t="s">
        <v>5987</v>
      </c>
      <c r="D2305" t="s">
        <v>4195</v>
      </c>
      <c r="E2305" s="50" t="s">
        <v>20162</v>
      </c>
      <c r="F2305" s="50">
        <v>751.43115</v>
      </c>
      <c r="G2305" s="39"/>
      <c r="H2305" s="38">
        <v>8.6509711884428242E-3</v>
      </c>
      <c r="I2305" s="38">
        <v>0.10837423716283223</v>
      </c>
      <c r="J2305" s="38">
        <v>8.6509711884428242E-3</v>
      </c>
      <c r="K2305" s="38">
        <v>3.1326520488143661E-2</v>
      </c>
      <c r="L2305" s="38">
        <v>8.0888607284300473E-2</v>
      </c>
      <c r="M2305" s="38">
        <v>0.91511619337722294</v>
      </c>
      <c r="N2305" s="39"/>
      <c r="O2305" s="38">
        <v>-6.2871647060016356E-2</v>
      </c>
      <c r="P2305" s="38">
        <v>8.4735852795696287E-2</v>
      </c>
      <c r="Q2305" s="38">
        <v>-6.2871647060016356E-2</v>
      </c>
      <c r="R2305" s="38">
        <v>-9.9018422822670149E-2</v>
      </c>
      <c r="S2305" s="38">
        <v>-9.9275103543108756E-2</v>
      </c>
      <c r="T2305" s="38">
        <v>0.18685815830783725</v>
      </c>
      <c r="U2305" s="39"/>
      <c r="V2305" s="50">
        <v>176.286</v>
      </c>
      <c r="W2305" s="51" t="s">
        <v>20162</v>
      </c>
      <c r="X2305" s="51" t="s">
        <v>20163</v>
      </c>
      <c r="Y2305" s="51">
        <v>40.079099999999997</v>
      </c>
      <c r="Z2305" s="39"/>
      <c r="AA2305" s="50">
        <v>5430.5420000000004</v>
      </c>
      <c r="AB2305" s="50">
        <v>4690.6589999999997</v>
      </c>
      <c r="AC2305" s="50">
        <v>739.88300000000004</v>
      </c>
      <c r="AD2305" s="50">
        <v>302.68</v>
      </c>
      <c r="AE2305" s="50">
        <v>381.36099999999999</v>
      </c>
      <c r="AF2305" s="52">
        <v>7.3397307412117865</v>
      </c>
      <c r="AG2305" s="52" t="s">
        <v>20162</v>
      </c>
      <c r="AH2305" s="39"/>
      <c r="AI2305" s="53" t="s">
        <v>20162</v>
      </c>
      <c r="AJ2305" s="53" t="s">
        <v>20162</v>
      </c>
      <c r="AK2305" s="53" t="s">
        <v>20162</v>
      </c>
      <c r="AL2305" s="53">
        <v>10.848280000000001</v>
      </c>
      <c r="AM2305" s="53">
        <v>1.04742</v>
      </c>
      <c r="AN2305" s="53">
        <v>4.3201999999999998</v>
      </c>
      <c r="AO2305" s="53" t="s">
        <v>20162</v>
      </c>
      <c r="AP2305" s="53" t="s">
        <v>20162</v>
      </c>
      <c r="AQ2305" s="39"/>
      <c r="AR2305" s="51">
        <v>9.4591999999999992</v>
      </c>
      <c r="AS2305" s="104" t="s">
        <v>20162</v>
      </c>
      <c r="AT2305" s="38">
        <v>3.3350200838757553E-2</v>
      </c>
      <c r="AU2305" s="102"/>
      <c r="AV2305" s="103">
        <v>0</v>
      </c>
      <c r="AW2305" s="103">
        <v>0</v>
      </c>
      <c r="AX2305" s="103">
        <v>4</v>
      </c>
      <c r="AY2305" s="103">
        <v>0</v>
      </c>
      <c r="AZ2305" s="103">
        <v>0</v>
      </c>
      <c r="BA2305" s="103">
        <v>0</v>
      </c>
      <c r="BB2305" s="103">
        <v>4</v>
      </c>
      <c r="BC2305" s="39"/>
      <c r="BD2305" s="57" t="s">
        <v>20147</v>
      </c>
      <c r="BE2305" s="57" t="s">
        <v>20147</v>
      </c>
    </row>
    <row r="2306" spans="2:57">
      <c r="B2306" t="s">
        <v>1674</v>
      </c>
      <c r="C2306" t="s">
        <v>6533</v>
      </c>
      <c r="D2306" t="s">
        <v>4195</v>
      </c>
      <c r="E2306" s="50" t="s">
        <v>20162</v>
      </c>
      <c r="F2306" s="50">
        <v>310.22221000000002</v>
      </c>
      <c r="G2306" s="39"/>
      <c r="H2306" s="38">
        <v>0.30723692645047662</v>
      </c>
      <c r="I2306" s="38">
        <v>0.32499791815231172</v>
      </c>
      <c r="J2306" s="38">
        <v>0.30723692645047662</v>
      </c>
      <c r="K2306" s="38">
        <v>0.60741014462089549</v>
      </c>
      <c r="L2306" s="38">
        <v>0.93345733315315238</v>
      </c>
      <c r="M2306" s="38">
        <v>2.3259779498816098</v>
      </c>
      <c r="N2306" s="39"/>
      <c r="O2306" s="38">
        <v>0.16265272872524061</v>
      </c>
      <c r="P2306" s="38">
        <v>0.31391040958457395</v>
      </c>
      <c r="Q2306" s="38">
        <v>0.16265272872524061</v>
      </c>
      <c r="R2306" s="38">
        <v>0.238539627575999</v>
      </c>
      <c r="S2306" s="38">
        <v>0.33724908330422254</v>
      </c>
      <c r="T2306" s="38">
        <v>1.1146666444899327</v>
      </c>
      <c r="U2306" s="39"/>
      <c r="V2306" s="50">
        <v>137.18899999999999</v>
      </c>
      <c r="W2306" s="51" t="s">
        <v>20162</v>
      </c>
      <c r="X2306" s="51" t="s">
        <v>20163</v>
      </c>
      <c r="Y2306" s="51">
        <v>27.346900000000002</v>
      </c>
      <c r="Z2306" s="39"/>
      <c r="AA2306" s="50">
        <v>2724.7190000000001</v>
      </c>
      <c r="AB2306" s="50">
        <v>2486.902</v>
      </c>
      <c r="AC2306" s="50">
        <v>237.81700000000001</v>
      </c>
      <c r="AD2306" s="50">
        <v>30.848000000000003</v>
      </c>
      <c r="AE2306" s="50">
        <v>204.04599999999999</v>
      </c>
      <c r="AF2306" s="52">
        <v>11.457208694079903</v>
      </c>
      <c r="AG2306" s="52" t="s">
        <v>20162</v>
      </c>
      <c r="AH2306" s="39"/>
      <c r="AI2306" s="53" t="s">
        <v>20162</v>
      </c>
      <c r="AJ2306" s="53" t="s">
        <v>20162</v>
      </c>
      <c r="AK2306" s="53" t="s">
        <v>20162</v>
      </c>
      <c r="AL2306" s="53">
        <v>9.0950000000000006</v>
      </c>
      <c r="AM2306" s="53">
        <v>1.3801699999999999</v>
      </c>
      <c r="AN2306" s="53">
        <v>2.4585499999999998</v>
      </c>
      <c r="AO2306" s="53" t="s">
        <v>20162</v>
      </c>
      <c r="AP2306" s="53" t="s">
        <v>20162</v>
      </c>
      <c r="AQ2306" s="39"/>
      <c r="AR2306" s="51">
        <v>16.333300000000001</v>
      </c>
      <c r="AS2306" s="104" t="s">
        <v>20162</v>
      </c>
      <c r="AT2306" s="38">
        <v>2.8550569175989787E-2</v>
      </c>
      <c r="AU2306" s="102"/>
      <c r="AV2306" s="103">
        <v>1</v>
      </c>
      <c r="AW2306" s="103">
        <v>0</v>
      </c>
      <c r="AX2306" s="103">
        <v>0</v>
      </c>
      <c r="AY2306" s="103">
        <v>0</v>
      </c>
      <c r="AZ2306" s="103">
        <v>0</v>
      </c>
      <c r="BA2306" s="103">
        <v>0</v>
      </c>
      <c r="BB2306" s="103">
        <v>1</v>
      </c>
      <c r="BC2306" s="39"/>
      <c r="BD2306" s="57" t="s">
        <v>20147</v>
      </c>
      <c r="BE2306" s="57" t="s">
        <v>20147</v>
      </c>
    </row>
    <row r="2307" spans="2:57">
      <c r="B2307" t="s">
        <v>1770</v>
      </c>
      <c r="C2307" t="s">
        <v>6629</v>
      </c>
      <c r="D2307" t="s">
        <v>4195</v>
      </c>
      <c r="E2307" s="50">
        <v>244.45657</v>
      </c>
      <c r="F2307" s="50">
        <v>244.82944000000001</v>
      </c>
      <c r="G2307" s="39"/>
      <c r="H2307" s="38" t="s">
        <v>20162</v>
      </c>
      <c r="I2307" s="38">
        <v>1.9114688128772706E-2</v>
      </c>
      <c r="J2307" s="38" t="s">
        <v>20162</v>
      </c>
      <c r="K2307" s="38" t="s">
        <v>20162</v>
      </c>
      <c r="L2307" s="38" t="s">
        <v>20162</v>
      </c>
      <c r="M2307" s="38" t="s">
        <v>20162</v>
      </c>
      <c r="N2307" s="39"/>
      <c r="O2307" s="38" t="s">
        <v>20162</v>
      </c>
      <c r="P2307" s="38">
        <v>1.9114677324569618E-2</v>
      </c>
      <c r="Q2307" s="38" t="s">
        <v>20162</v>
      </c>
      <c r="R2307" s="38" t="s">
        <v>20162</v>
      </c>
      <c r="S2307" s="38" t="s">
        <v>20162</v>
      </c>
      <c r="T2307" s="38" t="s">
        <v>20162</v>
      </c>
      <c r="U2307" s="39"/>
      <c r="V2307" s="50" t="s">
        <v>20162</v>
      </c>
      <c r="W2307" s="51" t="s">
        <v>20162</v>
      </c>
      <c r="X2307" s="51" t="s">
        <v>20162</v>
      </c>
      <c r="Y2307" s="51" t="s">
        <v>20162</v>
      </c>
      <c r="Z2307" s="39"/>
      <c r="AA2307" s="50">
        <v>193.0608</v>
      </c>
      <c r="AB2307" s="50">
        <v>198.97003000000001</v>
      </c>
      <c r="AC2307" s="50">
        <v>-5.90923</v>
      </c>
      <c r="AD2307" s="50" t="s">
        <v>20162</v>
      </c>
      <c r="AE2307" s="50">
        <v>-5.9097499999999998</v>
      </c>
      <c r="AF2307" s="52">
        <v>-32.671058665849863</v>
      </c>
      <c r="AG2307" s="52" t="s">
        <v>20162</v>
      </c>
      <c r="AH2307" s="39"/>
      <c r="AI2307" s="53" t="s">
        <v>20162</v>
      </c>
      <c r="AJ2307" s="53" t="s">
        <v>20162</v>
      </c>
      <c r="AK2307" s="53" t="s">
        <v>20148</v>
      </c>
      <c r="AL2307" s="53" t="s">
        <v>20162</v>
      </c>
      <c r="AM2307" s="53" t="s">
        <v>20148</v>
      </c>
      <c r="AN2307" s="53" t="s">
        <v>20162</v>
      </c>
      <c r="AO2307" s="53" t="s">
        <v>20162</v>
      </c>
      <c r="AP2307" s="53">
        <v>-3623.3452715702233</v>
      </c>
      <c r="AQ2307" s="39"/>
      <c r="AR2307" s="51" t="s">
        <v>20162</v>
      </c>
      <c r="AS2307" s="104">
        <v>-3.5153698713292429E-4</v>
      </c>
      <c r="AT2307" s="38" t="s">
        <v>20148</v>
      </c>
      <c r="AU2307" s="102"/>
      <c r="AV2307" s="103">
        <v>0</v>
      </c>
      <c r="AW2307" s="103">
        <v>0</v>
      </c>
      <c r="AX2307" s="103">
        <v>0</v>
      </c>
      <c r="AY2307" s="103">
        <v>0</v>
      </c>
      <c r="AZ2307" s="103">
        <v>0</v>
      </c>
      <c r="BA2307" s="103">
        <v>0</v>
      </c>
      <c r="BB2307" s="103">
        <v>0</v>
      </c>
      <c r="BC2307" s="39"/>
      <c r="BD2307" s="57" t="s">
        <v>20147</v>
      </c>
      <c r="BE2307" s="57" t="s">
        <v>20147</v>
      </c>
    </row>
    <row r="2308" spans="2:57">
      <c r="B2308" t="s">
        <v>718</v>
      </c>
      <c r="C2308" t="s">
        <v>5579</v>
      </c>
      <c r="D2308" t="s">
        <v>4195</v>
      </c>
      <c r="E2308" s="50" t="s">
        <v>20162</v>
      </c>
      <c r="F2308" s="50">
        <v>1775.29737</v>
      </c>
      <c r="G2308" s="39"/>
      <c r="H2308" s="38">
        <v>4.6037057641763024E-2</v>
      </c>
      <c r="I2308" s="38">
        <v>4.8697066792875221E-2</v>
      </c>
      <c r="J2308" s="38">
        <v>4.6037057641763024E-2</v>
      </c>
      <c r="K2308" s="38">
        <v>9.8580568768997789E-3</v>
      </c>
      <c r="L2308" s="38">
        <v>8.9475714525120376E-2</v>
      </c>
      <c r="M2308" s="38">
        <v>0.99251411735111383</v>
      </c>
      <c r="N2308" s="39"/>
      <c r="O2308" s="38">
        <v>-9.3902002269606877E-3</v>
      </c>
      <c r="P2308" s="38">
        <v>3.5705203663565221E-2</v>
      </c>
      <c r="Q2308" s="38">
        <v>-9.3902002269606877E-3</v>
      </c>
      <c r="R2308" s="38">
        <v>7.5053300769378772E-4</v>
      </c>
      <c r="S2308" s="38">
        <v>3.4049573562112023E-2</v>
      </c>
      <c r="T2308" s="38">
        <v>0.49777396357946246</v>
      </c>
      <c r="U2308" s="39"/>
      <c r="V2308" s="50">
        <v>546.03399999999999</v>
      </c>
      <c r="W2308" s="51" t="s">
        <v>20162</v>
      </c>
      <c r="X2308" s="51" t="s">
        <v>20163</v>
      </c>
      <c r="Y2308" s="51">
        <v>28.262499999999999</v>
      </c>
      <c r="Z2308" s="39"/>
      <c r="AA2308" s="50">
        <v>14501.508</v>
      </c>
      <c r="AB2308" s="50">
        <v>12917.937</v>
      </c>
      <c r="AC2308" s="50">
        <v>1583.5709999999999</v>
      </c>
      <c r="AD2308" s="50">
        <v>423.48</v>
      </c>
      <c r="AE2308" s="50">
        <v>609.529</v>
      </c>
      <c r="AF2308" s="52">
        <v>9.1574725730642967</v>
      </c>
      <c r="AG2308" s="52" t="s">
        <v>20162</v>
      </c>
      <c r="AH2308" s="39"/>
      <c r="AI2308" s="53" t="s">
        <v>20162</v>
      </c>
      <c r="AJ2308" s="53" t="s">
        <v>20162</v>
      </c>
      <c r="AK2308" s="53" t="s">
        <v>20162</v>
      </c>
      <c r="AL2308" s="53">
        <v>11.55372</v>
      </c>
      <c r="AM2308" s="53">
        <v>1.11775</v>
      </c>
      <c r="AN2308" s="53">
        <v>3.2305999999999999</v>
      </c>
      <c r="AO2308" s="53" t="s">
        <v>20162</v>
      </c>
      <c r="AP2308" s="53" t="s">
        <v>20162</v>
      </c>
      <c r="AQ2308" s="39"/>
      <c r="AR2308" s="51">
        <v>9.8851999999999993</v>
      </c>
      <c r="AS2308" s="104" t="s">
        <v>20162</v>
      </c>
      <c r="AT2308" s="38">
        <v>5.7320062166872486E-2</v>
      </c>
      <c r="AU2308" s="102"/>
      <c r="AV2308" s="103">
        <v>0</v>
      </c>
      <c r="AW2308" s="103">
        <v>0</v>
      </c>
      <c r="AX2308" s="103">
        <v>6</v>
      </c>
      <c r="AY2308" s="103">
        <v>1</v>
      </c>
      <c r="AZ2308" s="103">
        <v>0</v>
      </c>
      <c r="BA2308" s="103">
        <v>0</v>
      </c>
      <c r="BB2308" s="103">
        <v>7</v>
      </c>
      <c r="BC2308" s="39"/>
      <c r="BD2308" s="57" t="s">
        <v>20147</v>
      </c>
      <c r="BE2308" s="57" t="s">
        <v>20147</v>
      </c>
    </row>
    <row r="2309" spans="2:57">
      <c r="B2309" t="s">
        <v>1436</v>
      </c>
      <c r="C2309" t="s">
        <v>6295</v>
      </c>
      <c r="D2309" t="s">
        <v>4190</v>
      </c>
      <c r="E2309" s="50">
        <v>502.96503000000001</v>
      </c>
      <c r="F2309" s="50">
        <v>334.55203</v>
      </c>
      <c r="G2309" s="39"/>
      <c r="H2309" s="38">
        <v>5.9748427672956073E-2</v>
      </c>
      <c r="I2309" s="38">
        <v>0.19928825622775803</v>
      </c>
      <c r="J2309" s="38">
        <v>5.9748427672956073E-2</v>
      </c>
      <c r="K2309" s="38">
        <v>1.1708195737015981E-2</v>
      </c>
      <c r="L2309" s="38">
        <v>0.76071055381400221</v>
      </c>
      <c r="M2309" s="38">
        <v>0.41240569991617781</v>
      </c>
      <c r="N2309" s="39"/>
      <c r="O2309" s="38">
        <v>6.5845975024597436E-2</v>
      </c>
      <c r="P2309" s="38">
        <v>0.19928823186160605</v>
      </c>
      <c r="Q2309" s="38">
        <v>6.5845975024597436E-2</v>
      </c>
      <c r="R2309" s="38">
        <v>3.0431216600317113E-2</v>
      </c>
      <c r="S2309" s="38">
        <v>0.81701171032636988</v>
      </c>
      <c r="T2309" s="38">
        <v>0.49435614299706665</v>
      </c>
      <c r="U2309" s="39"/>
      <c r="V2309" s="50">
        <v>333.31299999999999</v>
      </c>
      <c r="W2309" s="51">
        <v>13.276999999999999</v>
      </c>
      <c r="X2309" s="51">
        <v>5.8628999999999998</v>
      </c>
      <c r="Y2309" s="51">
        <v>3.4571000000000001</v>
      </c>
      <c r="Z2309" s="39"/>
      <c r="AA2309" s="50">
        <v>547.67899999999997</v>
      </c>
      <c r="AB2309" s="50">
        <v>264.29599999999999</v>
      </c>
      <c r="AC2309" s="50">
        <v>283.38299999999998</v>
      </c>
      <c r="AD2309" s="50">
        <v>86.760999999999996</v>
      </c>
      <c r="AE2309" s="50">
        <v>159.904</v>
      </c>
      <c r="AF2309" s="52">
        <v>1.9326459244203076</v>
      </c>
      <c r="AG2309" s="52">
        <v>5.5587650003015137</v>
      </c>
      <c r="AH2309" s="39"/>
      <c r="AI2309" s="53">
        <v>1.5089900000000001</v>
      </c>
      <c r="AJ2309" s="53">
        <v>12.91508</v>
      </c>
      <c r="AK2309" s="53">
        <v>25.737639999999999</v>
      </c>
      <c r="AL2309" s="53">
        <v>29.05172</v>
      </c>
      <c r="AM2309" s="53">
        <v>1.17381</v>
      </c>
      <c r="AN2309" s="53">
        <v>0.99629999999999996</v>
      </c>
      <c r="AO2309" s="53">
        <v>10.087198637158536</v>
      </c>
      <c r="AP2309" s="53">
        <v>17.119641285436494</v>
      </c>
      <c r="AQ2309" s="39"/>
      <c r="AR2309" s="51">
        <v>4.1673</v>
      </c>
      <c r="AS2309" s="104">
        <v>3.9881958220067106E-2</v>
      </c>
      <c r="AT2309" s="38" t="s">
        <v>20148</v>
      </c>
      <c r="AU2309" s="102"/>
      <c r="AV2309" s="103">
        <v>1</v>
      </c>
      <c r="AW2309" s="103">
        <v>0</v>
      </c>
      <c r="AX2309" s="103">
        <v>0</v>
      </c>
      <c r="AY2309" s="103">
        <v>0</v>
      </c>
      <c r="AZ2309" s="103">
        <v>0</v>
      </c>
      <c r="BA2309" s="103">
        <v>0</v>
      </c>
      <c r="BB2309" s="103">
        <v>1</v>
      </c>
      <c r="BC2309" s="39"/>
      <c r="BD2309" s="57" t="s">
        <v>20146</v>
      </c>
      <c r="BE2309" s="57" t="s">
        <v>20146</v>
      </c>
    </row>
    <row r="2310" spans="2:57">
      <c r="B2310" t="s">
        <v>442</v>
      </c>
      <c r="C2310" t="s">
        <v>5303</v>
      </c>
      <c r="D2310" t="s">
        <v>4191</v>
      </c>
      <c r="E2310" s="50">
        <v>5985.6326099999997</v>
      </c>
      <c r="F2310" s="50">
        <v>3428.5906100000002</v>
      </c>
      <c r="G2310" s="39"/>
      <c r="H2310" s="38">
        <v>8.4918764840158589E-2</v>
      </c>
      <c r="I2310" s="38">
        <v>0.2172462740562433</v>
      </c>
      <c r="J2310" s="38">
        <v>8.4918764840158589E-2</v>
      </c>
      <c r="K2310" s="38">
        <v>-6.0166627896619085E-2</v>
      </c>
      <c r="L2310" s="38">
        <v>0.21126807674892212</v>
      </c>
      <c r="M2310" s="38">
        <v>1.4849923032021559</v>
      </c>
      <c r="N2310" s="39"/>
      <c r="O2310" s="38">
        <v>5.7459739609406757E-3</v>
      </c>
      <c r="P2310" s="38">
        <v>0.23906698557002337</v>
      </c>
      <c r="Q2310" s="38">
        <v>5.7459739609406757E-3</v>
      </c>
      <c r="R2310" s="38">
        <v>-5.1703160005552196E-2</v>
      </c>
      <c r="S2310" s="38">
        <v>0.18182735641796688</v>
      </c>
      <c r="T2310" s="38">
        <v>1.6526889988834479</v>
      </c>
      <c r="U2310" s="39"/>
      <c r="V2310" s="50">
        <v>1372.316</v>
      </c>
      <c r="W2310" s="51">
        <v>53.811500000000002</v>
      </c>
      <c r="X2310" s="51">
        <v>19.636900000000001</v>
      </c>
      <c r="Y2310" s="51">
        <v>13.6149</v>
      </c>
      <c r="Z2310" s="39"/>
      <c r="AA2310" s="50">
        <v>6780.4430000000002</v>
      </c>
      <c r="AB2310" s="50">
        <v>4440.7299999999996</v>
      </c>
      <c r="AC2310" s="50">
        <v>2339.7130000000002</v>
      </c>
      <c r="AD2310" s="50">
        <v>2541.4780000000001</v>
      </c>
      <c r="AE2310" s="50">
        <v>728.46799999999996</v>
      </c>
      <c r="AF2310" s="52">
        <v>2.8979806497634537</v>
      </c>
      <c r="AG2310" s="52">
        <v>5.5880100142685816</v>
      </c>
      <c r="AH2310" s="39"/>
      <c r="AI2310" s="53">
        <v>4.3616999999999999</v>
      </c>
      <c r="AJ2310" s="53">
        <v>13.119479999999999</v>
      </c>
      <c r="AK2310" s="53">
        <v>22.270219999999998</v>
      </c>
      <c r="AL2310" s="53">
        <v>16.483329999999999</v>
      </c>
      <c r="AM2310" s="53">
        <v>1.3710800000000001</v>
      </c>
      <c r="AN2310" s="53">
        <v>2.2359499999999999</v>
      </c>
      <c r="AO2310" s="53">
        <v>7.5032402155168647</v>
      </c>
      <c r="AP2310" s="53">
        <v>12.722940058853872</v>
      </c>
      <c r="AQ2310" s="39"/>
      <c r="AR2310" s="51">
        <v>8.4565000000000001</v>
      </c>
      <c r="AS2310" s="104">
        <v>4.2100775271307456E-2</v>
      </c>
      <c r="AT2310" s="38">
        <v>4.2274821797989082E-2</v>
      </c>
      <c r="AU2310" s="102"/>
      <c r="AV2310" s="103">
        <v>3</v>
      </c>
      <c r="AW2310" s="103">
        <v>0</v>
      </c>
      <c r="AX2310" s="103">
        <v>4</v>
      </c>
      <c r="AY2310" s="103">
        <v>0</v>
      </c>
      <c r="AZ2310" s="103">
        <v>0</v>
      </c>
      <c r="BA2310" s="103">
        <v>0</v>
      </c>
      <c r="BB2310" s="103">
        <v>7</v>
      </c>
      <c r="BC2310" s="39"/>
      <c r="BD2310" s="57" t="s">
        <v>20146</v>
      </c>
      <c r="BE2310" s="57" t="s">
        <v>20147</v>
      </c>
    </row>
    <row r="2311" spans="2:57">
      <c r="B2311" t="s">
        <v>1718</v>
      </c>
      <c r="C2311" t="s">
        <v>6577</v>
      </c>
      <c r="D2311" t="s">
        <v>4195</v>
      </c>
      <c r="E2311" s="50" t="s">
        <v>20162</v>
      </c>
      <c r="F2311" s="50">
        <v>270.76893000000001</v>
      </c>
      <c r="G2311" s="39"/>
      <c r="H2311" s="38">
        <v>0.34104125020877651</v>
      </c>
      <c r="I2311" s="38">
        <v>0.27112117806341396</v>
      </c>
      <c r="J2311" s="38">
        <v>0.34104125020877651</v>
      </c>
      <c r="K2311" s="38">
        <v>-3.3791770966302925E-2</v>
      </c>
      <c r="L2311" s="38">
        <v>0.20489166296047601</v>
      </c>
      <c r="M2311" s="38">
        <v>1.6965174250722295</v>
      </c>
      <c r="N2311" s="39"/>
      <c r="O2311" s="38">
        <v>0.27968982392793618</v>
      </c>
      <c r="P2311" s="38">
        <v>0.25366195330443819</v>
      </c>
      <c r="Q2311" s="38">
        <v>0.27968982392793618</v>
      </c>
      <c r="R2311" s="38">
        <v>0.11081157419610266</v>
      </c>
      <c r="S2311" s="38">
        <v>0.32193447373842821</v>
      </c>
      <c r="T2311" s="38">
        <v>1.776866885539242</v>
      </c>
      <c r="U2311" s="39"/>
      <c r="V2311" s="50">
        <v>69.438000000000002</v>
      </c>
      <c r="W2311" s="51" t="s">
        <v>20162</v>
      </c>
      <c r="X2311" s="51" t="s">
        <v>20163</v>
      </c>
      <c r="Y2311" s="51">
        <v>35.880899999999997</v>
      </c>
      <c r="Z2311" s="39"/>
      <c r="AA2311" s="50">
        <v>2068.5039999999999</v>
      </c>
      <c r="AB2311" s="50">
        <v>1863.242</v>
      </c>
      <c r="AC2311" s="50">
        <v>205.262</v>
      </c>
      <c r="AD2311" s="50">
        <v>88.078000000000003</v>
      </c>
      <c r="AE2311" s="50">
        <v>110.015</v>
      </c>
      <c r="AF2311" s="52">
        <v>10.077384026268867</v>
      </c>
      <c r="AG2311" s="52" t="s">
        <v>20162</v>
      </c>
      <c r="AH2311" s="39"/>
      <c r="AI2311" s="53" t="s">
        <v>20162</v>
      </c>
      <c r="AJ2311" s="53" t="s">
        <v>20162</v>
      </c>
      <c r="AK2311" s="53" t="s">
        <v>20162</v>
      </c>
      <c r="AL2311" s="53">
        <v>11</v>
      </c>
      <c r="AM2311" s="53">
        <v>1.33091</v>
      </c>
      <c r="AN2311" s="53">
        <v>3.9383699999999999</v>
      </c>
      <c r="AO2311" s="53" t="s">
        <v>20162</v>
      </c>
      <c r="AP2311" s="53" t="s">
        <v>20162</v>
      </c>
      <c r="AQ2311" s="39"/>
      <c r="AR2311" s="51">
        <v>12.456</v>
      </c>
      <c r="AS2311" s="104" t="s">
        <v>20162</v>
      </c>
      <c r="AT2311" s="38">
        <v>3.1965790572805859E-2</v>
      </c>
      <c r="AU2311" s="102"/>
      <c r="AV2311" s="103">
        <v>0</v>
      </c>
      <c r="AW2311" s="103">
        <v>0</v>
      </c>
      <c r="AX2311" s="103">
        <v>0</v>
      </c>
      <c r="AY2311" s="103">
        <v>0</v>
      </c>
      <c r="AZ2311" s="103">
        <v>0</v>
      </c>
      <c r="BA2311" s="103">
        <v>0</v>
      </c>
      <c r="BB2311" s="103">
        <v>0</v>
      </c>
      <c r="BC2311" s="39"/>
      <c r="BD2311" s="57" t="s">
        <v>20147</v>
      </c>
      <c r="BE2311" s="57" t="s">
        <v>20147</v>
      </c>
    </row>
    <row r="2312" spans="2:57">
      <c r="B2312" t="s">
        <v>3373</v>
      </c>
      <c r="C2312" t="s">
        <v>8232</v>
      </c>
      <c r="D2312" t="s">
        <v>4194</v>
      </c>
      <c r="E2312" s="50">
        <v>2.9532099999999999</v>
      </c>
      <c r="F2312" s="50">
        <v>3.0958800000000002</v>
      </c>
      <c r="G2312" s="39"/>
      <c r="H2312" s="38">
        <v>-0.76748663101604275</v>
      </c>
      <c r="I2312" s="38">
        <v>-0.41243243243243244</v>
      </c>
      <c r="J2312" s="38">
        <v>-0.76748663101604275</v>
      </c>
      <c r="K2312" s="38">
        <v>-0.76497297297297295</v>
      </c>
      <c r="L2312" s="38">
        <v>-0.96376666666666666</v>
      </c>
      <c r="M2312" s="38">
        <v>-0.95758048780487803</v>
      </c>
      <c r="N2312" s="39"/>
      <c r="O2312" s="38">
        <v>-0.75401313411015014</v>
      </c>
      <c r="P2312" s="38">
        <v>-0.39209456673277432</v>
      </c>
      <c r="Q2312" s="38">
        <v>-0.75401313411015014</v>
      </c>
      <c r="R2312" s="38">
        <v>-0.69952247845329607</v>
      </c>
      <c r="S2312" s="38">
        <v>-0.9528934164628371</v>
      </c>
      <c r="T2312" s="38">
        <v>-0.91852938792567151</v>
      </c>
      <c r="U2312" s="39"/>
      <c r="V2312" s="50">
        <v>12.813219999999999</v>
      </c>
      <c r="W2312" s="51">
        <v>-80.521199999999993</v>
      </c>
      <c r="X2312" s="51">
        <v>-154.49369999999999</v>
      </c>
      <c r="Y2312" s="51">
        <v>-155.79599999999999</v>
      </c>
      <c r="Z2312" s="39"/>
      <c r="AA2312" s="50">
        <v>29.529620000000001</v>
      </c>
      <c r="AB2312" s="50">
        <v>6.0854400000000002</v>
      </c>
      <c r="AC2312" s="50">
        <v>23.444189999999999</v>
      </c>
      <c r="AD2312" s="50">
        <v>0.15</v>
      </c>
      <c r="AE2312" s="50">
        <v>-19.604880000000001</v>
      </c>
      <c r="AF2312" s="52">
        <v>1.2595709214095263</v>
      </c>
      <c r="AG2312" s="52">
        <v>0.14293324512235217</v>
      </c>
      <c r="AH2312" s="39"/>
      <c r="AI2312" s="53">
        <v>0.23047999999999999</v>
      </c>
      <c r="AJ2312" s="53" t="s">
        <v>20148</v>
      </c>
      <c r="AK2312" s="53" t="s">
        <v>20148</v>
      </c>
      <c r="AL2312" s="53" t="s">
        <v>20148</v>
      </c>
      <c r="AM2312" s="53">
        <v>0.1268</v>
      </c>
      <c r="AN2312" s="53">
        <v>0.20688000000000001</v>
      </c>
      <c r="AO2312" s="53">
        <v>-0.15706898721076068</v>
      </c>
      <c r="AP2312" s="53">
        <v>-0.15639217160159674</v>
      </c>
      <c r="AQ2312" s="39"/>
      <c r="AR2312" s="51">
        <v>-62.021599999999999</v>
      </c>
      <c r="AS2312" s="104">
        <v>-0.89288551080968803</v>
      </c>
      <c r="AT2312" s="38" t="s">
        <v>20148</v>
      </c>
      <c r="AU2312" s="102"/>
      <c r="AV2312" s="103">
        <v>0</v>
      </c>
      <c r="AW2312" s="103">
        <v>0</v>
      </c>
      <c r="AX2312" s="103">
        <v>0</v>
      </c>
      <c r="AY2312" s="103">
        <v>0</v>
      </c>
      <c r="AZ2312" s="103">
        <v>0</v>
      </c>
      <c r="BA2312" s="103">
        <v>0</v>
      </c>
      <c r="BB2312" s="103">
        <v>0</v>
      </c>
      <c r="BC2312" s="39"/>
      <c r="BD2312" s="57" t="s">
        <v>20146</v>
      </c>
      <c r="BE2312" s="57" t="s">
        <v>20146</v>
      </c>
    </row>
    <row r="2313" spans="2:57">
      <c r="B2313" t="s">
        <v>535</v>
      </c>
      <c r="C2313" t="s">
        <v>5396</v>
      </c>
      <c r="D2313" t="s">
        <v>4198</v>
      </c>
      <c r="E2313" s="50">
        <v>2092.8514799999998</v>
      </c>
      <c r="F2313" s="50">
        <v>2345.0854800000002</v>
      </c>
      <c r="G2313" s="39"/>
      <c r="H2313" s="38">
        <v>-0.44245733788395902</v>
      </c>
      <c r="I2313" s="38">
        <v>-4.2438452520515701E-2</v>
      </c>
      <c r="J2313" s="38">
        <v>-0.44245733788395902</v>
      </c>
      <c r="K2313" s="38">
        <v>1.1591329632566749</v>
      </c>
      <c r="L2313" s="38">
        <v>2.1524507912003088</v>
      </c>
      <c r="M2313" s="38">
        <v>9.2355889724310778</v>
      </c>
      <c r="N2313" s="39"/>
      <c r="O2313" s="38">
        <v>-0.43356712712518564</v>
      </c>
      <c r="P2313" s="38">
        <v>-4.2438454576989915E-2</v>
      </c>
      <c r="Q2313" s="38">
        <v>-0.43356712712518564</v>
      </c>
      <c r="R2313" s="38">
        <v>1.2167006301032535</v>
      </c>
      <c r="S2313" s="38">
        <v>2.2755616737496069</v>
      </c>
      <c r="T2313" s="38">
        <v>10.046927332616182</v>
      </c>
      <c r="U2313" s="39"/>
      <c r="V2313" s="50">
        <v>416.113</v>
      </c>
      <c r="W2313" s="51">
        <v>56.581499999999998</v>
      </c>
      <c r="X2313" s="51">
        <v>27.008500000000002</v>
      </c>
      <c r="Y2313" s="51">
        <v>22.373899999999999</v>
      </c>
      <c r="Z2313" s="39"/>
      <c r="AA2313" s="50">
        <v>805.154</v>
      </c>
      <c r="AB2313" s="50">
        <v>331.4</v>
      </c>
      <c r="AC2313" s="50">
        <v>473.75400000000002</v>
      </c>
      <c r="AD2313" s="50" t="s">
        <v>20162</v>
      </c>
      <c r="AE2313" s="50">
        <v>334.721</v>
      </c>
      <c r="AF2313" s="52">
        <v>1.6995191597326882</v>
      </c>
      <c r="AG2313" s="52">
        <v>-2.6923977283030687</v>
      </c>
      <c r="AH2313" s="39"/>
      <c r="AI2313" s="53">
        <v>5.0295300000000003</v>
      </c>
      <c r="AJ2313" s="53">
        <v>16.576650000000001</v>
      </c>
      <c r="AK2313" s="53">
        <v>18.457920000000001</v>
      </c>
      <c r="AL2313" s="53">
        <v>26.179490000000001</v>
      </c>
      <c r="AM2313" s="53">
        <v>4.9273199999999999</v>
      </c>
      <c r="AN2313" s="53">
        <v>5.56914</v>
      </c>
      <c r="AO2313" s="53">
        <v>19.329911060922033</v>
      </c>
      <c r="AP2313" s="53">
        <v>20.866348833484601</v>
      </c>
      <c r="AQ2313" s="39"/>
      <c r="AR2313" s="51">
        <v>22.028099999999998</v>
      </c>
      <c r="AS2313" s="104">
        <v>0.19443440049133673</v>
      </c>
      <c r="AT2313" s="38" t="s">
        <v>20148</v>
      </c>
      <c r="AU2313" s="102"/>
      <c r="AV2313" s="103">
        <v>3</v>
      </c>
      <c r="AW2313" s="103">
        <v>1</v>
      </c>
      <c r="AX2313" s="103">
        <v>0</v>
      </c>
      <c r="AY2313" s="103">
        <v>0</v>
      </c>
      <c r="AZ2313" s="103">
        <v>0</v>
      </c>
      <c r="BA2313" s="103">
        <v>0</v>
      </c>
      <c r="BB2313" s="103">
        <v>4</v>
      </c>
      <c r="BC2313" s="39"/>
      <c r="BD2313" s="57" t="s">
        <v>20146</v>
      </c>
      <c r="BE2313" s="57" t="s">
        <v>20146</v>
      </c>
    </row>
    <row r="2314" spans="2:57">
      <c r="B2314" t="s">
        <v>2780</v>
      </c>
      <c r="C2314" t="s">
        <v>7639</v>
      </c>
      <c r="D2314" t="s">
        <v>4195</v>
      </c>
      <c r="E2314" s="50">
        <v>37.680770000000003</v>
      </c>
      <c r="F2314" s="50">
        <v>37.323349999999998</v>
      </c>
      <c r="G2314" s="39"/>
      <c r="H2314" s="38">
        <v>5.1307847082495028E-2</v>
      </c>
      <c r="I2314" s="38">
        <v>2.2504892367905871E-2</v>
      </c>
      <c r="J2314" s="38">
        <v>5.1307847082495028E-2</v>
      </c>
      <c r="K2314" s="38" t="s">
        <v>20162</v>
      </c>
      <c r="L2314" s="38" t="s">
        <v>20162</v>
      </c>
      <c r="M2314" s="38" t="s">
        <v>20162</v>
      </c>
      <c r="N2314" s="39"/>
      <c r="O2314" s="38">
        <v>-0.50055012169318114</v>
      </c>
      <c r="P2314" s="38">
        <v>-0.51423368000295711</v>
      </c>
      <c r="Q2314" s="38">
        <v>-0.50055012169318114</v>
      </c>
      <c r="R2314" s="38" t="s">
        <v>20162</v>
      </c>
      <c r="S2314" s="38" t="s">
        <v>20162</v>
      </c>
      <c r="T2314" s="38" t="s">
        <v>20162</v>
      </c>
      <c r="U2314" s="39"/>
      <c r="V2314" s="50" t="s">
        <v>20162</v>
      </c>
      <c r="W2314" s="51" t="s">
        <v>20162</v>
      </c>
      <c r="X2314" s="51" t="s">
        <v>20162</v>
      </c>
      <c r="Y2314" s="51" t="s">
        <v>20162</v>
      </c>
      <c r="Z2314" s="39"/>
      <c r="AA2314" s="50">
        <v>58.966740000000001</v>
      </c>
      <c r="AB2314" s="50">
        <v>52.804819999999999</v>
      </c>
      <c r="AC2314" s="50">
        <v>6.1619099999999998</v>
      </c>
      <c r="AD2314" s="50">
        <v>9.0900000000000009E-3</v>
      </c>
      <c r="AE2314" s="50">
        <v>-0.37846000000000002</v>
      </c>
      <c r="AF2314" s="52">
        <v>9.5695555436544844</v>
      </c>
      <c r="AG2314" s="52" t="s">
        <v>20162</v>
      </c>
      <c r="AH2314" s="39"/>
      <c r="AI2314" s="53" t="s">
        <v>20162</v>
      </c>
      <c r="AJ2314" s="53" t="s">
        <v>20162</v>
      </c>
      <c r="AK2314" s="53" t="s">
        <v>20148</v>
      </c>
      <c r="AL2314" s="53" t="s">
        <v>20162</v>
      </c>
      <c r="AM2314" s="53">
        <v>12.7498</v>
      </c>
      <c r="AN2314" s="53" t="s">
        <v>20162</v>
      </c>
      <c r="AO2314" s="53" t="s">
        <v>20162</v>
      </c>
      <c r="AP2314" s="53">
        <v>-73.642220117595983</v>
      </c>
      <c r="AQ2314" s="39"/>
      <c r="AR2314" s="51" t="s">
        <v>20162</v>
      </c>
      <c r="AS2314" s="104">
        <v>-8.7104908979133977E-3</v>
      </c>
      <c r="AT2314" s="38" t="s">
        <v>20148</v>
      </c>
      <c r="AU2314" s="102"/>
      <c r="AV2314" s="103">
        <v>0</v>
      </c>
      <c r="AW2314" s="103">
        <v>0</v>
      </c>
      <c r="AX2314" s="103">
        <v>0</v>
      </c>
      <c r="AY2314" s="103">
        <v>0</v>
      </c>
      <c r="AZ2314" s="103">
        <v>0</v>
      </c>
      <c r="BA2314" s="103">
        <v>0</v>
      </c>
      <c r="BB2314" s="103">
        <v>0</v>
      </c>
      <c r="BC2314" s="39"/>
      <c r="BD2314" s="57" t="s">
        <v>20147</v>
      </c>
      <c r="BE2314" s="57" t="s">
        <v>20147</v>
      </c>
    </row>
    <row r="2315" spans="2:57">
      <c r="B2315" t="s">
        <v>2833</v>
      </c>
      <c r="C2315" t="s">
        <v>7692</v>
      </c>
      <c r="D2315" t="s">
        <v>4196</v>
      </c>
      <c r="E2315" s="50">
        <v>49.866849999999999</v>
      </c>
      <c r="F2315" s="50">
        <v>35.714849999999998</v>
      </c>
      <c r="G2315" s="39"/>
      <c r="H2315" s="38">
        <v>-0.64988009592326135</v>
      </c>
      <c r="I2315" s="38">
        <v>-0.21925133689839582</v>
      </c>
      <c r="J2315" s="38">
        <v>-0.64988009592326135</v>
      </c>
      <c r="K2315" s="38">
        <v>-0.95379746835443036</v>
      </c>
      <c r="L2315" s="38">
        <v>-0.96540284360189577</v>
      </c>
      <c r="M2315" s="38" t="s">
        <v>20162</v>
      </c>
      <c r="N2315" s="39"/>
      <c r="O2315" s="38">
        <v>-0.54481497922504674</v>
      </c>
      <c r="P2315" s="38">
        <v>-0.10256574553316333</v>
      </c>
      <c r="Q2315" s="38">
        <v>-0.54481497922504674</v>
      </c>
      <c r="R2315" s="38">
        <v>-0.57694107747039203</v>
      </c>
      <c r="S2315" s="38">
        <v>-0.47073852698866969</v>
      </c>
      <c r="T2315" s="38" t="s">
        <v>20162</v>
      </c>
      <c r="U2315" s="39"/>
      <c r="V2315" s="50">
        <v>2.9580000000000002</v>
      </c>
      <c r="W2315" s="51" t="s">
        <v>20148</v>
      </c>
      <c r="X2315" s="51" t="s">
        <v>20148</v>
      </c>
      <c r="Y2315" s="51" t="s">
        <v>20148</v>
      </c>
      <c r="Z2315" s="39"/>
      <c r="AA2315" s="50">
        <v>68.959999999999994</v>
      </c>
      <c r="AB2315" s="50">
        <v>50.640999999999998</v>
      </c>
      <c r="AC2315" s="50">
        <v>18.318999999999999</v>
      </c>
      <c r="AD2315" s="50">
        <v>25</v>
      </c>
      <c r="AE2315" s="50">
        <v>-278.96899999999999</v>
      </c>
      <c r="AF2315" s="52">
        <v>3.7643976199574212</v>
      </c>
      <c r="AG2315" s="52">
        <v>0.62708354550701029</v>
      </c>
      <c r="AH2315" s="39"/>
      <c r="AI2315" s="53">
        <v>16.8583</v>
      </c>
      <c r="AJ2315" s="53" t="s">
        <v>20148</v>
      </c>
      <c r="AK2315" s="53" t="s">
        <v>20148</v>
      </c>
      <c r="AL2315" s="53" t="s">
        <v>20148</v>
      </c>
      <c r="AM2315" s="53">
        <v>1.4996</v>
      </c>
      <c r="AN2315" s="53">
        <v>8.4233799999999999</v>
      </c>
      <c r="AO2315" s="53">
        <v>-1.2124401670231184</v>
      </c>
      <c r="AP2315" s="53">
        <v>-1.1984446830643267</v>
      </c>
      <c r="AQ2315" s="39"/>
      <c r="AR2315" s="51">
        <v>-278.85039999999998</v>
      </c>
      <c r="AS2315" s="104">
        <v>-2.77864801864802</v>
      </c>
      <c r="AT2315" s="38" t="s">
        <v>20148</v>
      </c>
      <c r="AU2315" s="102"/>
      <c r="AV2315" s="103">
        <v>3</v>
      </c>
      <c r="AW2315" s="103">
        <v>2</v>
      </c>
      <c r="AX2315" s="103">
        <v>0</v>
      </c>
      <c r="AY2315" s="103">
        <v>0</v>
      </c>
      <c r="AZ2315" s="103">
        <v>0</v>
      </c>
      <c r="BA2315" s="103">
        <v>1</v>
      </c>
      <c r="BB2315" s="103">
        <v>6</v>
      </c>
      <c r="BC2315" s="39"/>
      <c r="BD2315" s="57" t="s">
        <v>20146</v>
      </c>
      <c r="BE2315" s="57" t="s">
        <v>20147</v>
      </c>
    </row>
    <row r="2316" spans="2:57">
      <c r="B2316" t="s">
        <v>334</v>
      </c>
      <c r="C2316" t="s">
        <v>5195</v>
      </c>
      <c r="D2316" t="s">
        <v>4198</v>
      </c>
      <c r="E2316" s="50">
        <v>5261.5078299999996</v>
      </c>
      <c r="F2316" s="50">
        <v>4849.22883</v>
      </c>
      <c r="G2316" s="39"/>
      <c r="H2316" s="38">
        <v>-0.22945613338626447</v>
      </c>
      <c r="I2316" s="38">
        <v>0.17483787289234765</v>
      </c>
      <c r="J2316" s="38">
        <v>-0.22945613338626447</v>
      </c>
      <c r="K2316" s="38">
        <v>0.53629579375848047</v>
      </c>
      <c r="L2316" s="38">
        <v>1.7174</v>
      </c>
      <c r="M2316" s="38">
        <v>14.689376443418015</v>
      </c>
      <c r="N2316" s="39"/>
      <c r="O2316" s="38">
        <v>-0.22749616366954151</v>
      </c>
      <c r="P2316" s="38">
        <v>0.1764015642224479</v>
      </c>
      <c r="Q2316" s="38">
        <v>-0.22749616366954151</v>
      </c>
      <c r="R2316" s="38">
        <v>0.56329432474244512</v>
      </c>
      <c r="S2316" s="38">
        <v>1.803659507833832</v>
      </c>
      <c r="T2316" s="38">
        <v>15.610485740096493</v>
      </c>
      <c r="U2316" s="39"/>
      <c r="V2316" s="50">
        <v>706.79300000000001</v>
      </c>
      <c r="W2316" s="51">
        <v>42.691200000000002</v>
      </c>
      <c r="X2316" s="51">
        <v>11.7562</v>
      </c>
      <c r="Y2316" s="51">
        <v>7.1210000000000004</v>
      </c>
      <c r="Z2316" s="39"/>
      <c r="AA2316" s="50">
        <v>1227.883</v>
      </c>
      <c r="AB2316" s="50">
        <v>706.59199999999998</v>
      </c>
      <c r="AC2316" s="50">
        <v>521.29100000000005</v>
      </c>
      <c r="AD2316" s="50">
        <v>429.36099999999999</v>
      </c>
      <c r="AE2316" s="50">
        <v>56.533000000000001</v>
      </c>
      <c r="AF2316" s="52">
        <v>2.3554655652984606</v>
      </c>
      <c r="AG2316" s="52">
        <v>2.9727163480543299</v>
      </c>
      <c r="AH2316" s="39"/>
      <c r="AI2316" s="53">
        <v>7.4442000000000004</v>
      </c>
      <c r="AJ2316" s="53">
        <v>37.745849999999997</v>
      </c>
      <c r="AK2316" s="53">
        <v>60.902720000000002</v>
      </c>
      <c r="AL2316" s="53">
        <v>96.361699999999999</v>
      </c>
      <c r="AM2316" s="53">
        <v>9.2790900000000001</v>
      </c>
      <c r="AN2316" s="53">
        <v>6.8043300000000002</v>
      </c>
      <c r="AO2316" s="53">
        <v>38.338067691285993</v>
      </c>
      <c r="AP2316" s="53">
        <v>58.359755812833967</v>
      </c>
      <c r="AQ2316" s="39"/>
      <c r="AR2316" s="51">
        <v>10.0853</v>
      </c>
      <c r="AS2316" s="104">
        <v>8.8435070063070609E-2</v>
      </c>
      <c r="AT2316" s="38" t="s">
        <v>20148</v>
      </c>
      <c r="AU2316" s="102"/>
      <c r="AV2316" s="103">
        <v>1</v>
      </c>
      <c r="AW2316" s="103">
        <v>1</v>
      </c>
      <c r="AX2316" s="103">
        <v>2</v>
      </c>
      <c r="AY2316" s="103">
        <v>0</v>
      </c>
      <c r="AZ2316" s="103">
        <v>0</v>
      </c>
      <c r="BA2316" s="103">
        <v>0</v>
      </c>
      <c r="BB2316" s="103">
        <v>4</v>
      </c>
      <c r="BC2316" s="39"/>
      <c r="BD2316" s="57" t="s">
        <v>20146</v>
      </c>
      <c r="BE2316" s="57" t="s">
        <v>20146</v>
      </c>
    </row>
    <row r="2317" spans="2:57">
      <c r="B2317" t="s">
        <v>1187</v>
      </c>
      <c r="C2317" t="s">
        <v>6046</v>
      </c>
      <c r="D2317" t="s">
        <v>4196</v>
      </c>
      <c r="E2317" s="50">
        <v>300.44463000000002</v>
      </c>
      <c r="F2317" s="50">
        <v>883.86362999999994</v>
      </c>
      <c r="G2317" s="39"/>
      <c r="H2317" s="38">
        <v>-0.92814706087928989</v>
      </c>
      <c r="I2317" s="38">
        <v>-0.43516483516483517</v>
      </c>
      <c r="J2317" s="38">
        <v>-0.92814706087928989</v>
      </c>
      <c r="K2317" s="38">
        <v>1.5829145728643215</v>
      </c>
      <c r="L2317" s="38">
        <v>-0.5854838709677419</v>
      </c>
      <c r="M2317" s="38">
        <v>-0.72804232804232805</v>
      </c>
      <c r="N2317" s="39"/>
      <c r="O2317" s="38">
        <v>-0.91829125931949229</v>
      </c>
      <c r="P2317" s="38">
        <v>-0.37909773632086519</v>
      </c>
      <c r="Q2317" s="38">
        <v>-0.91829125931949229</v>
      </c>
      <c r="R2317" s="38">
        <v>8.4707978503115182</v>
      </c>
      <c r="S2317" s="38">
        <v>1.2052242037344745</v>
      </c>
      <c r="T2317" s="38">
        <v>2.1621351239980764</v>
      </c>
      <c r="U2317" s="39"/>
      <c r="V2317" s="50">
        <v>1146.29</v>
      </c>
      <c r="W2317" s="51">
        <v>-121.1053</v>
      </c>
      <c r="X2317" s="51">
        <v>-147.13339999999999</v>
      </c>
      <c r="Y2317" s="51">
        <v>-152.12119999999999</v>
      </c>
      <c r="Z2317" s="39"/>
      <c r="AA2317" s="50">
        <v>2576.7530000000002</v>
      </c>
      <c r="AB2317" s="50">
        <v>2928.4259999999999</v>
      </c>
      <c r="AC2317" s="50">
        <v>-351.673</v>
      </c>
      <c r="AD2317" s="50">
        <v>323.45800000000003</v>
      </c>
      <c r="AE2317" s="50">
        <v>-3617.95</v>
      </c>
      <c r="AF2317" s="52">
        <v>-7.3271277578887206</v>
      </c>
      <c r="AG2317" s="52">
        <v>0.59204081449774926</v>
      </c>
      <c r="AH2317" s="39"/>
      <c r="AI2317" s="53">
        <v>0.2621</v>
      </c>
      <c r="AJ2317" s="53" t="s">
        <v>20148</v>
      </c>
      <c r="AK2317" s="53" t="s">
        <v>20148</v>
      </c>
      <c r="AL2317" s="53" t="s">
        <v>20148</v>
      </c>
      <c r="AM2317" s="53" t="s">
        <v>20148</v>
      </c>
      <c r="AN2317" s="53">
        <v>0.66722000000000004</v>
      </c>
      <c r="AO2317" s="53">
        <v>-0.52802181114333757</v>
      </c>
      <c r="AP2317" s="53">
        <v>-0.52405799086433102</v>
      </c>
      <c r="AQ2317" s="39"/>
      <c r="AR2317" s="51">
        <v>-1265.7155</v>
      </c>
      <c r="AS2317" s="104">
        <v>1.4450181036801968</v>
      </c>
      <c r="AT2317" s="38" t="s">
        <v>20148</v>
      </c>
      <c r="AU2317" s="102"/>
      <c r="AV2317" s="103">
        <v>3</v>
      </c>
      <c r="AW2317" s="103">
        <v>1</v>
      </c>
      <c r="AX2317" s="103">
        <v>0</v>
      </c>
      <c r="AY2317" s="103">
        <v>2</v>
      </c>
      <c r="AZ2317" s="103">
        <v>0</v>
      </c>
      <c r="BA2317" s="103">
        <v>0</v>
      </c>
      <c r="BB2317" s="103">
        <v>6</v>
      </c>
      <c r="BC2317" s="39"/>
      <c r="BD2317" s="57" t="s">
        <v>20146</v>
      </c>
      <c r="BE2317" s="57" t="s">
        <v>20147</v>
      </c>
    </row>
    <row r="2318" spans="2:57">
      <c r="B2318" t="s">
        <v>2915</v>
      </c>
      <c r="C2318" t="s">
        <v>7774</v>
      </c>
      <c r="D2318" t="s">
        <v>4196</v>
      </c>
      <c r="E2318" s="50">
        <v>15.747450000000001</v>
      </c>
      <c r="F2318" s="50">
        <v>7.0820999999999996</v>
      </c>
      <c r="G2318" s="39"/>
      <c r="H2318" s="38">
        <v>-0.85635714285714282</v>
      </c>
      <c r="I2318" s="38">
        <v>-0.80847619047619046</v>
      </c>
      <c r="J2318" s="38">
        <v>-0.85635714285714282</v>
      </c>
      <c r="K2318" s="38">
        <v>-0.95531111111111111</v>
      </c>
      <c r="L2318" s="38">
        <v>-0.96117760617760617</v>
      </c>
      <c r="M2318" s="38" t="s">
        <v>20162</v>
      </c>
      <c r="N2318" s="39"/>
      <c r="O2318" s="38">
        <v>-0.82340311995052762</v>
      </c>
      <c r="P2318" s="38">
        <v>-0.78257579269530064</v>
      </c>
      <c r="Q2318" s="38">
        <v>-0.82340311995052762</v>
      </c>
      <c r="R2318" s="38">
        <v>-0.92975545483543842</v>
      </c>
      <c r="S2318" s="38">
        <v>-0.93239087944648746</v>
      </c>
      <c r="T2318" s="38" t="s">
        <v>20162</v>
      </c>
      <c r="U2318" s="39"/>
      <c r="V2318" s="50">
        <v>10.311680000000001</v>
      </c>
      <c r="W2318" s="51">
        <v>41.487000000000002</v>
      </c>
      <c r="X2318" s="51">
        <v>-47.325899999999997</v>
      </c>
      <c r="Y2318" s="51">
        <v>-53.311</v>
      </c>
      <c r="Z2318" s="39"/>
      <c r="AA2318" s="50">
        <v>63.934289999999997</v>
      </c>
      <c r="AB2318" s="50">
        <v>20.26605</v>
      </c>
      <c r="AC2318" s="50">
        <v>43.668239999999997</v>
      </c>
      <c r="AD2318" s="50">
        <v>2.8917700000000002</v>
      </c>
      <c r="AE2318" s="50">
        <v>-22.775860000000002</v>
      </c>
      <c r="AF2318" s="52">
        <v>1.464091293809872</v>
      </c>
      <c r="AG2318" s="52">
        <v>-2.1926394336825528</v>
      </c>
      <c r="AH2318" s="39"/>
      <c r="AI2318" s="53">
        <v>1.52715</v>
      </c>
      <c r="AJ2318" s="53" t="s">
        <v>20148</v>
      </c>
      <c r="AK2318" s="53" t="s">
        <v>20148</v>
      </c>
      <c r="AL2318" s="53" t="s">
        <v>20148</v>
      </c>
      <c r="AM2318" s="53">
        <v>0.13200000000000001</v>
      </c>
      <c r="AN2318" s="53">
        <v>0.49980999999999998</v>
      </c>
      <c r="AO2318" s="53">
        <v>-2.5117214376405328</v>
      </c>
      <c r="AP2318" s="53">
        <v>-1.4512202618798795</v>
      </c>
      <c r="AQ2318" s="39"/>
      <c r="AR2318" s="51">
        <v>-15.1454</v>
      </c>
      <c r="AS2318" s="104">
        <v>-9.507272329845716E-2</v>
      </c>
      <c r="AT2318" s="38" t="s">
        <v>20148</v>
      </c>
      <c r="AU2318" s="102"/>
      <c r="AV2318" s="103">
        <v>0</v>
      </c>
      <c r="AW2318" s="103">
        <v>0</v>
      </c>
      <c r="AX2318" s="103">
        <v>0</v>
      </c>
      <c r="AY2318" s="103">
        <v>0</v>
      </c>
      <c r="AZ2318" s="103">
        <v>0</v>
      </c>
      <c r="BA2318" s="103">
        <v>0</v>
      </c>
      <c r="BB2318" s="103">
        <v>0</v>
      </c>
      <c r="BC2318" s="39"/>
      <c r="BD2318" s="57" t="s">
        <v>20146</v>
      </c>
      <c r="BE2318" s="57" t="s">
        <v>20147</v>
      </c>
    </row>
    <row r="2319" spans="2:57">
      <c r="B2319" t="s">
        <v>256</v>
      </c>
      <c r="C2319" t="s">
        <v>5122</v>
      </c>
      <c r="D2319" t="s">
        <v>4196</v>
      </c>
      <c r="E2319" s="50">
        <v>7307.2725099999998</v>
      </c>
      <c r="F2319" s="50">
        <v>7698.0885200000002</v>
      </c>
      <c r="G2319" s="39"/>
      <c r="H2319" s="38">
        <v>-2.3042088438998465E-2</v>
      </c>
      <c r="I2319" s="38">
        <v>-3.4614372203211508E-2</v>
      </c>
      <c r="J2319" s="38">
        <v>-2.3042088438998465E-2</v>
      </c>
      <c r="K2319" s="38">
        <v>-0.12958348166607336</v>
      </c>
      <c r="L2319" s="38">
        <v>2.6311881188118811</v>
      </c>
      <c r="M2319" s="38" t="s">
        <v>20162</v>
      </c>
      <c r="N2319" s="39"/>
      <c r="O2319" s="38">
        <v>-1.2400821351826297E-2</v>
      </c>
      <c r="P2319" s="38">
        <v>-3.2664945838693615E-2</v>
      </c>
      <c r="Q2319" s="38">
        <v>-1.2400821351826297E-2</v>
      </c>
      <c r="R2319" s="38">
        <v>-7.6976475794167443E-2</v>
      </c>
      <c r="S2319" s="38">
        <v>3.2645158464356969</v>
      </c>
      <c r="T2319" s="38" t="s">
        <v>20162</v>
      </c>
      <c r="U2319" s="39"/>
      <c r="V2319" s="50">
        <v>535.03099999999995</v>
      </c>
      <c r="W2319" s="51">
        <v>78.648300000000006</v>
      </c>
      <c r="X2319" s="51">
        <v>-8.1666000000000007</v>
      </c>
      <c r="Y2319" s="51">
        <v>-10.906000000000001</v>
      </c>
      <c r="Z2319" s="39"/>
      <c r="AA2319" s="50">
        <v>1139.4949999999999</v>
      </c>
      <c r="AB2319" s="50">
        <v>729.00099999999998</v>
      </c>
      <c r="AC2319" s="50">
        <v>410.49400000000003</v>
      </c>
      <c r="AD2319" s="50">
        <v>562.22799999999995</v>
      </c>
      <c r="AE2319" s="50">
        <v>-685.92600000000004</v>
      </c>
      <c r="AF2319" s="52">
        <v>2.7759114627741206</v>
      </c>
      <c r="AG2319" s="52">
        <v>10.498305673820489</v>
      </c>
      <c r="AH2319" s="39"/>
      <c r="AI2319" s="53">
        <v>13.65766</v>
      </c>
      <c r="AJ2319" s="53" t="s">
        <v>20148</v>
      </c>
      <c r="AK2319" s="53" t="s">
        <v>20148</v>
      </c>
      <c r="AL2319" s="53" t="s">
        <v>20148</v>
      </c>
      <c r="AM2319" s="53">
        <v>18.578330000000001</v>
      </c>
      <c r="AN2319" s="53">
        <v>14.18017</v>
      </c>
      <c r="AO2319" s="53">
        <v>-222.95851130998929</v>
      </c>
      <c r="AP2319" s="53">
        <v>-176.18182176042475</v>
      </c>
      <c r="AQ2319" s="39"/>
      <c r="AR2319" s="51">
        <v>-13.156599999999999</v>
      </c>
      <c r="AS2319" s="104">
        <v>-5.5442835916156903E-2</v>
      </c>
      <c r="AT2319" s="38" t="s">
        <v>20148</v>
      </c>
      <c r="AU2319" s="102"/>
      <c r="AV2319" s="103">
        <v>3</v>
      </c>
      <c r="AW2319" s="103">
        <v>1</v>
      </c>
      <c r="AX2319" s="103">
        <v>2</v>
      </c>
      <c r="AY2319" s="103">
        <v>0</v>
      </c>
      <c r="AZ2319" s="103">
        <v>2</v>
      </c>
      <c r="BA2319" s="103">
        <v>1</v>
      </c>
      <c r="BB2319" s="103">
        <v>9</v>
      </c>
      <c r="BC2319" s="39"/>
      <c r="BD2319" s="57" t="s">
        <v>20146</v>
      </c>
      <c r="BE2319" s="57" t="s">
        <v>20147</v>
      </c>
    </row>
    <row r="2320" spans="2:57">
      <c r="B2320" t="s">
        <v>3569</v>
      </c>
      <c r="C2320" t="s">
        <v>8398</v>
      </c>
      <c r="D2320" t="s">
        <v>4198</v>
      </c>
      <c r="E2320" s="50">
        <v>569.85682999999995</v>
      </c>
      <c r="F2320" s="50">
        <v>715.55868999999996</v>
      </c>
      <c r="G2320" s="39"/>
      <c r="H2320" s="38" t="s">
        <v>20162</v>
      </c>
      <c r="I2320" s="38">
        <v>-0.12765957446808518</v>
      </c>
      <c r="J2320" s="38" t="s">
        <v>20162</v>
      </c>
      <c r="K2320" s="38" t="s">
        <v>20162</v>
      </c>
      <c r="L2320" s="38" t="s">
        <v>20162</v>
      </c>
      <c r="M2320" s="38" t="s">
        <v>20162</v>
      </c>
      <c r="N2320" s="39"/>
      <c r="O2320" s="38">
        <v>-0.83907860598548978</v>
      </c>
      <c r="P2320" s="38">
        <v>-0.16461017878059048</v>
      </c>
      <c r="Q2320" s="38">
        <v>-0.83907860598548978</v>
      </c>
      <c r="R2320" s="38">
        <v>10.16859131521657</v>
      </c>
      <c r="S2320" s="38">
        <v>5.5633189086687498</v>
      </c>
      <c r="T2320" s="38" t="s">
        <v>20162</v>
      </c>
      <c r="U2320" s="39"/>
      <c r="V2320" s="50">
        <v>6.9029199999999999</v>
      </c>
      <c r="W2320" s="51">
        <v>78.418099999999995</v>
      </c>
      <c r="X2320" s="51" t="s">
        <v>20148</v>
      </c>
      <c r="Y2320" s="51" t="s">
        <v>20148</v>
      </c>
      <c r="Z2320" s="39"/>
      <c r="AA2320" s="50">
        <v>438.87216000000001</v>
      </c>
      <c r="AB2320" s="50">
        <v>64.823220000000006</v>
      </c>
      <c r="AC2320" s="50">
        <v>374.04894000000002</v>
      </c>
      <c r="AD2320" s="50">
        <v>48.27993</v>
      </c>
      <c r="AE2320" s="50">
        <v>-110.78067</v>
      </c>
      <c r="AF2320" s="52">
        <v>1.1733014401805282</v>
      </c>
      <c r="AG2320" s="52">
        <v>6.9591218239760329</v>
      </c>
      <c r="AH2320" s="39"/>
      <c r="AI2320" s="53">
        <v>82.552980000000005</v>
      </c>
      <c r="AJ2320" s="53" t="s">
        <v>20148</v>
      </c>
      <c r="AK2320" s="53" t="s">
        <v>20148</v>
      </c>
      <c r="AL2320" s="53" t="s">
        <v>20162</v>
      </c>
      <c r="AM2320" s="53" t="s">
        <v>20162</v>
      </c>
      <c r="AN2320" s="53" t="s">
        <v>20162</v>
      </c>
      <c r="AO2320" s="53">
        <v>-24.617892833047954</v>
      </c>
      <c r="AP2320" s="53">
        <v>-22.196986048531567</v>
      </c>
      <c r="AQ2320" s="39"/>
      <c r="AR2320" s="51">
        <v>-16.714700000000001</v>
      </c>
      <c r="AS2320" s="104">
        <v>-0.18326584577954594</v>
      </c>
      <c r="AT2320" s="38" t="s">
        <v>20148</v>
      </c>
      <c r="AU2320" s="102"/>
      <c r="AV2320" s="103">
        <v>0</v>
      </c>
      <c r="AW2320" s="103">
        <v>0</v>
      </c>
      <c r="AX2320" s="103">
        <v>0</v>
      </c>
      <c r="AY2320" s="103">
        <v>0</v>
      </c>
      <c r="AZ2320" s="103">
        <v>0</v>
      </c>
      <c r="BA2320" s="103">
        <v>1</v>
      </c>
      <c r="BB2320" s="103">
        <v>1</v>
      </c>
      <c r="BC2320" s="39"/>
      <c r="BD2320" s="57" t="s">
        <v>20146</v>
      </c>
      <c r="BE2320" s="57" t="s">
        <v>20146</v>
      </c>
    </row>
    <row r="2321" spans="2:57">
      <c r="B2321" t="s">
        <v>2686</v>
      </c>
      <c r="C2321" t="s">
        <v>7545</v>
      </c>
      <c r="D2321" t="s">
        <v>4196</v>
      </c>
      <c r="E2321" s="50">
        <v>56.832859999999997</v>
      </c>
      <c r="F2321" s="50">
        <v>75.081860000000006</v>
      </c>
      <c r="G2321" s="39"/>
      <c r="H2321" s="38">
        <v>-0.76778242677824271</v>
      </c>
      <c r="I2321" s="38">
        <v>0.50000000000000022</v>
      </c>
      <c r="J2321" s="38">
        <v>-0.76778242677824271</v>
      </c>
      <c r="K2321" s="38">
        <v>-0.8952830188679245</v>
      </c>
      <c r="L2321" s="38">
        <v>-0.88533057851239672</v>
      </c>
      <c r="M2321" s="38" t="s">
        <v>20162</v>
      </c>
      <c r="N2321" s="39"/>
      <c r="O2321" s="38">
        <v>-0.73291257315285763</v>
      </c>
      <c r="P2321" s="38">
        <v>0.50000009989097927</v>
      </c>
      <c r="Q2321" s="38">
        <v>-0.73291257315285763</v>
      </c>
      <c r="R2321" s="38" t="s">
        <v>20162</v>
      </c>
      <c r="S2321" s="38" t="s">
        <v>20162</v>
      </c>
      <c r="T2321" s="38" t="s">
        <v>20162</v>
      </c>
      <c r="U2321" s="39"/>
      <c r="V2321" s="50" t="s">
        <v>20162</v>
      </c>
      <c r="W2321" s="51" t="s">
        <v>20162</v>
      </c>
      <c r="X2321" s="51" t="s">
        <v>20162</v>
      </c>
      <c r="Y2321" s="51" t="s">
        <v>20162</v>
      </c>
      <c r="Z2321" s="39"/>
      <c r="AA2321" s="50">
        <v>32.728999999999999</v>
      </c>
      <c r="AB2321" s="50">
        <v>11.923</v>
      </c>
      <c r="AC2321" s="50">
        <v>20.806000000000001</v>
      </c>
      <c r="AD2321" s="50" t="s">
        <v>20162</v>
      </c>
      <c r="AE2321" s="50">
        <v>-183.24299999999999</v>
      </c>
      <c r="AF2321" s="52">
        <v>1.5730558492742477</v>
      </c>
      <c r="AG2321" s="52">
        <v>0.28685347566399799</v>
      </c>
      <c r="AH2321" s="39"/>
      <c r="AI2321" s="53" t="s">
        <v>20162</v>
      </c>
      <c r="AJ2321" s="53" t="s">
        <v>20148</v>
      </c>
      <c r="AK2321" s="53" t="s">
        <v>20148</v>
      </c>
      <c r="AL2321" s="53" t="s">
        <v>20148</v>
      </c>
      <c r="AM2321" s="53">
        <v>3.13754</v>
      </c>
      <c r="AN2321" s="53" t="s">
        <v>20162</v>
      </c>
      <c r="AO2321" s="53">
        <v>-0.79512284491888008</v>
      </c>
      <c r="AP2321" s="53">
        <v>-0.79510600444773905</v>
      </c>
      <c r="AQ2321" s="39"/>
      <c r="AR2321" s="51" t="s">
        <v>20148</v>
      </c>
      <c r="AS2321" s="104">
        <v>15.034230218118129</v>
      </c>
      <c r="AT2321" s="38" t="s">
        <v>20148</v>
      </c>
      <c r="AU2321" s="102"/>
      <c r="AV2321" s="103">
        <v>1</v>
      </c>
      <c r="AW2321" s="103">
        <v>1</v>
      </c>
      <c r="AX2321" s="103">
        <v>0</v>
      </c>
      <c r="AY2321" s="103">
        <v>0</v>
      </c>
      <c r="AZ2321" s="103">
        <v>0</v>
      </c>
      <c r="BA2321" s="103">
        <v>0</v>
      </c>
      <c r="BB2321" s="103">
        <v>2</v>
      </c>
      <c r="BC2321" s="39"/>
      <c r="BD2321" s="57" t="s">
        <v>20146</v>
      </c>
      <c r="BE2321" s="57" t="s">
        <v>20147</v>
      </c>
    </row>
    <row r="2322" spans="2:57">
      <c r="B2322" t="s">
        <v>2627</v>
      </c>
      <c r="C2322" t="s">
        <v>7486</v>
      </c>
      <c r="D2322" t="s">
        <v>4195</v>
      </c>
      <c r="E2322" s="50" t="s">
        <v>20162</v>
      </c>
      <c r="F2322" s="50">
        <v>54.681330000000003</v>
      </c>
      <c r="G2322" s="39"/>
      <c r="H2322" s="38" t="s">
        <v>20162</v>
      </c>
      <c r="I2322" s="38">
        <v>-6.377079482439918E-2</v>
      </c>
      <c r="J2322" s="38" t="s">
        <v>20162</v>
      </c>
      <c r="K2322" s="38" t="s">
        <v>20162</v>
      </c>
      <c r="L2322" s="38" t="s">
        <v>20162</v>
      </c>
      <c r="M2322" s="38" t="s">
        <v>20162</v>
      </c>
      <c r="N2322" s="39"/>
      <c r="O2322" s="38" t="s">
        <v>20162</v>
      </c>
      <c r="P2322" s="38">
        <v>-6.3770761594030168E-2</v>
      </c>
      <c r="Q2322" s="38" t="s">
        <v>20162</v>
      </c>
      <c r="R2322" s="38" t="s">
        <v>20162</v>
      </c>
      <c r="S2322" s="38" t="s">
        <v>20162</v>
      </c>
      <c r="T2322" s="38" t="s">
        <v>20162</v>
      </c>
      <c r="U2322" s="39"/>
      <c r="V2322" s="50">
        <v>5.33</v>
      </c>
      <c r="W2322" s="51" t="s">
        <v>20162</v>
      </c>
      <c r="X2322" s="51" t="s">
        <v>20163</v>
      </c>
      <c r="Y2322" s="51">
        <v>-1.0318000000000001</v>
      </c>
      <c r="Z2322" s="39"/>
      <c r="AA2322" s="50">
        <v>340.86900000000003</v>
      </c>
      <c r="AB2322" s="50">
        <v>295.68599999999998</v>
      </c>
      <c r="AC2322" s="50">
        <v>45.183</v>
      </c>
      <c r="AD2322" s="50">
        <v>5</v>
      </c>
      <c r="AE2322" s="50">
        <v>45.264000000000003</v>
      </c>
      <c r="AF2322" s="52">
        <v>7.5441869729765623</v>
      </c>
      <c r="AG2322" s="52" t="s">
        <v>20162</v>
      </c>
      <c r="AH2322" s="39"/>
      <c r="AI2322" s="53" t="s">
        <v>20162</v>
      </c>
      <c r="AJ2322" s="53" t="s">
        <v>20162</v>
      </c>
      <c r="AK2322" s="53" t="s">
        <v>20162</v>
      </c>
      <c r="AL2322" s="53" t="s">
        <v>20148</v>
      </c>
      <c r="AM2322" s="53">
        <v>1.2102200000000001</v>
      </c>
      <c r="AN2322" s="53">
        <v>10.25916</v>
      </c>
      <c r="AO2322" s="53" t="s">
        <v>20162</v>
      </c>
      <c r="AP2322" s="53" t="s">
        <v>20162</v>
      </c>
      <c r="AQ2322" s="39"/>
      <c r="AR2322" s="51">
        <v>-0.1196</v>
      </c>
      <c r="AS2322" s="104" t="s">
        <v>20162</v>
      </c>
      <c r="AT2322" s="38" t="s">
        <v>20148</v>
      </c>
      <c r="AU2322" s="102"/>
      <c r="AV2322" s="103">
        <v>0</v>
      </c>
      <c r="AW2322" s="103">
        <v>0</v>
      </c>
      <c r="AX2322" s="103">
        <v>0</v>
      </c>
      <c r="AY2322" s="103">
        <v>0</v>
      </c>
      <c r="AZ2322" s="103">
        <v>0</v>
      </c>
      <c r="BA2322" s="103">
        <v>0</v>
      </c>
      <c r="BB2322" s="103">
        <v>0</v>
      </c>
      <c r="BC2322" s="39"/>
      <c r="BD2322" s="57" t="s">
        <v>20147</v>
      </c>
      <c r="BE2322" s="57" t="s">
        <v>20147</v>
      </c>
    </row>
    <row r="2323" spans="2:57">
      <c r="B2323" t="s">
        <v>2032</v>
      </c>
      <c r="C2323" t="s">
        <v>6891</v>
      </c>
      <c r="D2323" t="s">
        <v>4195</v>
      </c>
      <c r="E2323" s="50">
        <v>157.49512999999999</v>
      </c>
      <c r="F2323" s="50">
        <v>157.94415000000001</v>
      </c>
      <c r="G2323" s="39"/>
      <c r="H2323" s="38" t="s">
        <v>20162</v>
      </c>
      <c r="I2323" s="38">
        <v>9.9502487562188602E-3</v>
      </c>
      <c r="J2323" s="38" t="s">
        <v>20162</v>
      </c>
      <c r="K2323" s="38" t="s">
        <v>20162</v>
      </c>
      <c r="L2323" s="38" t="s">
        <v>20162</v>
      </c>
      <c r="M2323" s="38" t="s">
        <v>20162</v>
      </c>
      <c r="N2323" s="39"/>
      <c r="O2323" s="38" t="s">
        <v>20162</v>
      </c>
      <c r="P2323" s="38">
        <v>9.9502487562190822E-3</v>
      </c>
      <c r="Q2323" s="38" t="s">
        <v>20162</v>
      </c>
      <c r="R2323" s="38" t="s">
        <v>20162</v>
      </c>
      <c r="S2323" s="38" t="s">
        <v>20162</v>
      </c>
      <c r="T2323" s="38" t="s">
        <v>20162</v>
      </c>
      <c r="U2323" s="39"/>
      <c r="V2323" s="50" t="s">
        <v>20162</v>
      </c>
      <c r="W2323" s="51" t="s">
        <v>20162</v>
      </c>
      <c r="X2323" s="51" t="s">
        <v>20162</v>
      </c>
      <c r="Y2323" s="51" t="s">
        <v>20162</v>
      </c>
      <c r="Z2323" s="39"/>
      <c r="AA2323" s="50">
        <v>0.18034</v>
      </c>
      <c r="AB2323" s="50">
        <v>0.15676999999999999</v>
      </c>
      <c r="AC2323" s="50">
        <v>2.3570000000000001E-2</v>
      </c>
      <c r="AD2323" s="50">
        <v>0.12534000000000001</v>
      </c>
      <c r="AE2323" s="50">
        <v>-1.4300000000000001E-3</v>
      </c>
      <c r="AF2323" s="52">
        <v>7.651251591005515</v>
      </c>
      <c r="AG2323" s="52" t="s">
        <v>20162</v>
      </c>
      <c r="AH2323" s="39"/>
      <c r="AI2323" s="53" t="s">
        <v>20162</v>
      </c>
      <c r="AJ2323" s="53" t="s">
        <v>20162</v>
      </c>
      <c r="AK2323" s="53" t="s">
        <v>20148</v>
      </c>
      <c r="AL2323" s="53" t="s">
        <v>20162</v>
      </c>
      <c r="AM2323" s="53" t="s">
        <v>20148</v>
      </c>
      <c r="AN2323" s="53" t="s">
        <v>20162</v>
      </c>
      <c r="AO2323" s="53" t="s">
        <v>20162</v>
      </c>
      <c r="AP2323" s="53">
        <v>-64467.000000000007</v>
      </c>
      <c r="AQ2323" s="39"/>
      <c r="AR2323" s="51" t="s">
        <v>20162</v>
      </c>
      <c r="AS2323" s="104">
        <v>-1.6452891007991403E-2</v>
      </c>
      <c r="AT2323" s="38" t="s">
        <v>20148</v>
      </c>
      <c r="AU2323" s="102"/>
      <c r="AV2323" s="103">
        <v>0</v>
      </c>
      <c r="AW2323" s="103">
        <v>0</v>
      </c>
      <c r="AX2323" s="103">
        <v>0</v>
      </c>
      <c r="AY2323" s="103">
        <v>0</v>
      </c>
      <c r="AZ2323" s="103">
        <v>0</v>
      </c>
      <c r="BA2323" s="103">
        <v>0</v>
      </c>
      <c r="BB2323" s="103">
        <v>0</v>
      </c>
      <c r="BC2323" s="39"/>
      <c r="BD2323" s="57" t="s">
        <v>20147</v>
      </c>
      <c r="BE2323" s="57" t="s">
        <v>20147</v>
      </c>
    </row>
    <row r="2324" spans="2:57">
      <c r="B2324" t="s">
        <v>2488</v>
      </c>
      <c r="C2324" t="s">
        <v>7347</v>
      </c>
      <c r="D2324" t="s">
        <v>4196</v>
      </c>
      <c r="E2324" s="50">
        <v>-21.673290000000001</v>
      </c>
      <c r="F2324" s="50">
        <v>34.11936</v>
      </c>
      <c r="G2324" s="39"/>
      <c r="H2324" s="38">
        <v>-0.72268907563025209</v>
      </c>
      <c r="I2324" s="38">
        <v>-0.36842105263157887</v>
      </c>
      <c r="J2324" s="38">
        <v>-0.72268907563025209</v>
      </c>
      <c r="K2324" s="38">
        <v>-0.8918032786885246</v>
      </c>
      <c r="L2324" s="38">
        <v>-0.93471810089020768</v>
      </c>
      <c r="M2324" s="38" t="s">
        <v>20162</v>
      </c>
      <c r="N2324" s="39"/>
      <c r="O2324" s="38">
        <v>-0.72260322085490536</v>
      </c>
      <c r="P2324" s="38">
        <v>-0.36842105263157898</v>
      </c>
      <c r="Q2324" s="38">
        <v>-0.72260322085490536</v>
      </c>
      <c r="R2324" s="38">
        <v>-0.82496752707103416</v>
      </c>
      <c r="S2324" s="38">
        <v>-0.89221687975344877</v>
      </c>
      <c r="T2324" s="38" t="s">
        <v>20162</v>
      </c>
      <c r="U2324" s="39"/>
      <c r="V2324" s="50" t="s">
        <v>20162</v>
      </c>
      <c r="W2324" s="51" t="s">
        <v>20162</v>
      </c>
      <c r="X2324" s="51" t="s">
        <v>20162</v>
      </c>
      <c r="Y2324" s="51" t="s">
        <v>20162</v>
      </c>
      <c r="Z2324" s="39"/>
      <c r="AA2324" s="50">
        <v>77.474000000000004</v>
      </c>
      <c r="AB2324" s="50">
        <v>11.926</v>
      </c>
      <c r="AC2324" s="50">
        <v>65.548000000000002</v>
      </c>
      <c r="AD2324" s="50" t="s">
        <v>20162</v>
      </c>
      <c r="AE2324" s="50">
        <v>-149.726</v>
      </c>
      <c r="AF2324" s="52">
        <v>1.181943003600415</v>
      </c>
      <c r="AG2324" s="52">
        <v>1.3374645496974165</v>
      </c>
      <c r="AH2324" s="39"/>
      <c r="AI2324" s="53" t="s">
        <v>20162</v>
      </c>
      <c r="AJ2324" s="53" t="s">
        <v>20148</v>
      </c>
      <c r="AK2324" s="53" t="s">
        <v>20148</v>
      </c>
      <c r="AL2324" s="53" t="s">
        <v>20148</v>
      </c>
      <c r="AM2324" s="53">
        <v>0.38429999999999997</v>
      </c>
      <c r="AN2324" s="53" t="s">
        <v>20162</v>
      </c>
      <c r="AO2324" s="53">
        <v>-0.76191599115696396</v>
      </c>
      <c r="AP2324" s="53">
        <v>-0.75214073143310634</v>
      </c>
      <c r="AQ2324" s="39"/>
      <c r="AR2324" s="51">
        <v>-49.197099999999999</v>
      </c>
      <c r="AS2324" s="104">
        <v>-7.9570250833187153</v>
      </c>
      <c r="AT2324" s="38" t="s">
        <v>20148</v>
      </c>
      <c r="AU2324" s="102"/>
      <c r="AV2324" s="103">
        <v>5</v>
      </c>
      <c r="AW2324" s="103">
        <v>0</v>
      </c>
      <c r="AX2324" s="103">
        <v>1</v>
      </c>
      <c r="AY2324" s="103">
        <v>0</v>
      </c>
      <c r="AZ2324" s="103">
        <v>0</v>
      </c>
      <c r="BA2324" s="103">
        <v>0</v>
      </c>
      <c r="BB2324" s="103">
        <v>6</v>
      </c>
      <c r="BC2324" s="39"/>
      <c r="BD2324" s="57" t="s">
        <v>20146</v>
      </c>
      <c r="BE2324" s="57" t="s">
        <v>20147</v>
      </c>
    </row>
    <row r="2325" spans="2:57">
      <c r="B2325" t="s">
        <v>1382</v>
      </c>
      <c r="C2325" t="s">
        <v>6241</v>
      </c>
      <c r="D2325" t="s">
        <v>4196</v>
      </c>
      <c r="E2325" s="50">
        <v>117.32064</v>
      </c>
      <c r="F2325" s="50">
        <v>517.68263999999999</v>
      </c>
      <c r="G2325" s="39"/>
      <c r="H2325" s="38">
        <v>-0.62072538860103621</v>
      </c>
      <c r="I2325" s="38">
        <v>-0.1573292402148887</v>
      </c>
      <c r="J2325" s="38">
        <v>-0.62072538860103621</v>
      </c>
      <c r="K2325" s="38" t="s">
        <v>20162</v>
      </c>
      <c r="L2325" s="38" t="s">
        <v>20162</v>
      </c>
      <c r="M2325" s="38" t="s">
        <v>20162</v>
      </c>
      <c r="N2325" s="39"/>
      <c r="O2325" s="38">
        <v>-0.59917293215792577</v>
      </c>
      <c r="P2325" s="38">
        <v>-0.15543211504558663</v>
      </c>
      <c r="Q2325" s="38">
        <v>-0.59917293215792577</v>
      </c>
      <c r="R2325" s="38" t="s">
        <v>20162</v>
      </c>
      <c r="S2325" s="38" t="s">
        <v>20162</v>
      </c>
      <c r="T2325" s="38" t="s">
        <v>20162</v>
      </c>
      <c r="U2325" s="39"/>
      <c r="V2325" s="50">
        <v>38.627000000000002</v>
      </c>
      <c r="W2325" s="51" t="s">
        <v>20148</v>
      </c>
      <c r="X2325" s="51" t="s">
        <v>20148</v>
      </c>
      <c r="Y2325" s="51" t="s">
        <v>20148</v>
      </c>
      <c r="Z2325" s="39"/>
      <c r="AA2325" s="50">
        <v>416.75900000000001</v>
      </c>
      <c r="AB2325" s="50">
        <v>113.063</v>
      </c>
      <c r="AC2325" s="50">
        <v>303.69600000000003</v>
      </c>
      <c r="AD2325" s="50" t="s">
        <v>20162</v>
      </c>
      <c r="AE2325" s="50">
        <v>-401.25200000000001</v>
      </c>
      <c r="AF2325" s="52">
        <v>1.3722900532111058</v>
      </c>
      <c r="AG2325" s="52">
        <v>2.009014122124662</v>
      </c>
      <c r="AH2325" s="39"/>
      <c r="AI2325" s="53">
        <v>3.9435500000000001</v>
      </c>
      <c r="AJ2325" s="53" t="s">
        <v>20148</v>
      </c>
      <c r="AK2325" s="53" t="s">
        <v>20148</v>
      </c>
      <c r="AL2325" s="53" t="s">
        <v>20148</v>
      </c>
      <c r="AM2325" s="53">
        <v>1.4327000000000001</v>
      </c>
      <c r="AN2325" s="53">
        <v>15.831659999999999</v>
      </c>
      <c r="AO2325" s="53">
        <v>-2.8805274930724805</v>
      </c>
      <c r="AP2325" s="53">
        <v>-2.8155277455987209</v>
      </c>
      <c r="AQ2325" s="39"/>
      <c r="AR2325" s="51">
        <v>-55.839100000000002</v>
      </c>
      <c r="AS2325" s="104">
        <v>-0.64029460927705795</v>
      </c>
      <c r="AT2325" s="38" t="s">
        <v>20148</v>
      </c>
      <c r="AU2325" s="102"/>
      <c r="AV2325" s="103">
        <v>5</v>
      </c>
      <c r="AW2325" s="103">
        <v>5</v>
      </c>
      <c r="AX2325" s="103">
        <v>1</v>
      </c>
      <c r="AY2325" s="103">
        <v>0</v>
      </c>
      <c r="AZ2325" s="103">
        <v>0</v>
      </c>
      <c r="BA2325" s="103">
        <v>0</v>
      </c>
      <c r="BB2325" s="103">
        <v>11</v>
      </c>
      <c r="BC2325" s="39"/>
      <c r="BD2325" s="57" t="s">
        <v>20146</v>
      </c>
      <c r="BE2325" s="57" t="s">
        <v>20147</v>
      </c>
    </row>
    <row r="2326" spans="2:57">
      <c r="B2326" t="s">
        <v>304</v>
      </c>
      <c r="C2326" t="s">
        <v>5167</v>
      </c>
      <c r="D2326" t="s">
        <v>4198</v>
      </c>
      <c r="E2326" s="50">
        <v>6056.1250300000002</v>
      </c>
      <c r="F2326" s="50">
        <v>5994.3810299999996</v>
      </c>
      <c r="G2326" s="39"/>
      <c r="H2326" s="38">
        <v>-0.18236032642812305</v>
      </c>
      <c r="I2326" s="38">
        <v>0.25060009601536248</v>
      </c>
      <c r="J2326" s="38">
        <v>-0.18236032642812305</v>
      </c>
      <c r="K2326" s="38">
        <v>-0.16666666666666674</v>
      </c>
      <c r="L2326" s="38">
        <v>-0.26162131519274379</v>
      </c>
      <c r="M2326" s="38" t="s">
        <v>20162</v>
      </c>
      <c r="N2326" s="39"/>
      <c r="O2326" s="38">
        <v>-0.13290943988802995</v>
      </c>
      <c r="P2326" s="38">
        <v>0.26755799158014781</v>
      </c>
      <c r="Q2326" s="38">
        <v>-0.13290943988802995</v>
      </c>
      <c r="R2326" s="38">
        <v>-2.5510987846940614E-3</v>
      </c>
      <c r="S2326" s="38">
        <v>5.9114968935105816E-2</v>
      </c>
      <c r="T2326" s="38" t="s">
        <v>20162</v>
      </c>
      <c r="U2326" s="39"/>
      <c r="V2326" s="50">
        <v>1526.826</v>
      </c>
      <c r="W2326" s="51">
        <v>79.389700000000005</v>
      </c>
      <c r="X2326" s="51">
        <v>-36.311300000000003</v>
      </c>
      <c r="Y2326" s="51">
        <v>-66.591399999999993</v>
      </c>
      <c r="Z2326" s="39"/>
      <c r="AA2326" s="50">
        <v>2315.59</v>
      </c>
      <c r="AB2326" s="50">
        <v>3041.2069999999999</v>
      </c>
      <c r="AC2326" s="50">
        <v>-725.61699999999996</v>
      </c>
      <c r="AD2326" s="50">
        <v>1126.461</v>
      </c>
      <c r="AE2326" s="50">
        <v>-4105.4009999999998</v>
      </c>
      <c r="AF2326" s="52">
        <v>-3.1912014189303726</v>
      </c>
      <c r="AG2326" s="52">
        <v>-0.2114339761441858</v>
      </c>
      <c r="AH2326" s="39"/>
      <c r="AI2326" s="53">
        <v>3.9664799999999998</v>
      </c>
      <c r="AJ2326" s="53" t="s">
        <v>20148</v>
      </c>
      <c r="AK2326" s="53" t="s">
        <v>20148</v>
      </c>
      <c r="AL2326" s="53" t="s">
        <v>20148</v>
      </c>
      <c r="AM2326" s="53" t="s">
        <v>20148</v>
      </c>
      <c r="AN2326" s="53">
        <v>3.6452399999999998</v>
      </c>
      <c r="AO2326" s="53">
        <v>-12.599192958856602</v>
      </c>
      <c r="AP2326" s="53">
        <v>-10.812161068232774</v>
      </c>
      <c r="AQ2326" s="39"/>
      <c r="AR2326" s="51" t="s">
        <v>20148</v>
      </c>
      <c r="AS2326" s="104">
        <v>-0.56624263996200597</v>
      </c>
      <c r="AT2326" s="38" t="s">
        <v>20148</v>
      </c>
      <c r="AU2326" s="102"/>
      <c r="AV2326" s="103">
        <v>4</v>
      </c>
      <c r="AW2326" s="103">
        <v>6</v>
      </c>
      <c r="AX2326" s="103">
        <v>6</v>
      </c>
      <c r="AY2326" s="103">
        <v>0</v>
      </c>
      <c r="AZ2326" s="103">
        <v>0</v>
      </c>
      <c r="BA2326" s="103">
        <v>0</v>
      </c>
      <c r="BB2326" s="103">
        <v>16</v>
      </c>
      <c r="BC2326" s="39"/>
      <c r="BD2326" s="57" t="s">
        <v>20146</v>
      </c>
      <c r="BE2326" s="57" t="s">
        <v>20146</v>
      </c>
    </row>
    <row r="2327" spans="2:57">
      <c r="B2327" t="s">
        <v>945</v>
      </c>
      <c r="C2327" t="s">
        <v>5805</v>
      </c>
      <c r="D2327" t="s">
        <v>4196</v>
      </c>
      <c r="E2327" s="50">
        <v>1484.10571</v>
      </c>
      <c r="F2327" s="50">
        <v>1237.14014</v>
      </c>
      <c r="G2327" s="39"/>
      <c r="H2327" s="38" t="s">
        <v>20162</v>
      </c>
      <c r="I2327" s="38">
        <v>0.26666666666666661</v>
      </c>
      <c r="J2327" s="38" t="s">
        <v>20162</v>
      </c>
      <c r="K2327" s="38" t="s">
        <v>20162</v>
      </c>
      <c r="L2327" s="38" t="s">
        <v>20162</v>
      </c>
      <c r="M2327" s="38" t="s">
        <v>20162</v>
      </c>
      <c r="N2327" s="39"/>
      <c r="O2327" s="38" t="s">
        <v>20162</v>
      </c>
      <c r="P2327" s="38">
        <v>0.26931069257217244</v>
      </c>
      <c r="Q2327" s="38" t="s">
        <v>20162</v>
      </c>
      <c r="R2327" s="38" t="s">
        <v>20162</v>
      </c>
      <c r="S2327" s="38" t="s">
        <v>20162</v>
      </c>
      <c r="T2327" s="38" t="s">
        <v>20162</v>
      </c>
      <c r="U2327" s="39"/>
      <c r="V2327" s="50">
        <v>331.53131000000002</v>
      </c>
      <c r="W2327" s="51">
        <v>73.954400000000007</v>
      </c>
      <c r="X2327" s="51">
        <v>52.429000000000002</v>
      </c>
      <c r="Y2327" s="51">
        <v>39.994199999999999</v>
      </c>
      <c r="Z2327" s="39"/>
      <c r="AA2327" s="50">
        <v>394.65003999999999</v>
      </c>
      <c r="AB2327" s="50">
        <v>203.06903</v>
      </c>
      <c r="AC2327" s="50">
        <v>191.58100999999999</v>
      </c>
      <c r="AD2327" s="50">
        <v>78.894049999999993</v>
      </c>
      <c r="AE2327" s="50">
        <v>102.31562</v>
      </c>
      <c r="AF2327" s="52">
        <v>2.0599642939558573</v>
      </c>
      <c r="AG2327" s="52">
        <v>0.79531407942117327</v>
      </c>
      <c r="AH2327" s="39"/>
      <c r="AI2327" s="53">
        <v>5.4278899999999997</v>
      </c>
      <c r="AJ2327" s="53">
        <v>9.3157300000000003</v>
      </c>
      <c r="AK2327" s="53">
        <v>9.7425099999999993</v>
      </c>
      <c r="AL2327" s="53" t="s">
        <v>20162</v>
      </c>
      <c r="AM2327" s="53" t="s">
        <v>20162</v>
      </c>
      <c r="AN2327" s="53" t="s">
        <v>20162</v>
      </c>
      <c r="AO2327" s="53">
        <v>6.9079037289129692</v>
      </c>
      <c r="AP2327" s="53">
        <v>7.1174205109567952</v>
      </c>
      <c r="AQ2327" s="39"/>
      <c r="AR2327" s="51">
        <v>99.439599999999999</v>
      </c>
      <c r="AS2327" s="104">
        <v>0.52039282877259452</v>
      </c>
      <c r="AT2327" s="38" t="s">
        <v>20148</v>
      </c>
      <c r="AU2327" s="102"/>
      <c r="AV2327" s="103">
        <v>1</v>
      </c>
      <c r="AW2327" s="103">
        <v>0</v>
      </c>
      <c r="AX2327" s="103">
        <v>0</v>
      </c>
      <c r="AY2327" s="103">
        <v>0</v>
      </c>
      <c r="AZ2327" s="103">
        <v>0</v>
      </c>
      <c r="BA2327" s="103">
        <v>0</v>
      </c>
      <c r="BB2327" s="103">
        <v>1</v>
      </c>
      <c r="BC2327" s="39"/>
      <c r="BD2327" s="57" t="s">
        <v>20146</v>
      </c>
      <c r="BE2327" s="57" t="s">
        <v>20147</v>
      </c>
    </row>
    <row r="2328" spans="2:57">
      <c r="B2328" t="s">
        <v>2866</v>
      </c>
      <c r="C2328" t="s">
        <v>7725</v>
      </c>
      <c r="D2328" t="s">
        <v>4196</v>
      </c>
      <c r="E2328" s="50">
        <v>25.620419999999999</v>
      </c>
      <c r="F2328" s="50">
        <v>28.236940000000001</v>
      </c>
      <c r="G2328" s="39"/>
      <c r="H2328" s="38">
        <v>-0.58277777777777784</v>
      </c>
      <c r="I2328" s="38">
        <v>4.1225626740948318E-3</v>
      </c>
      <c r="J2328" s="38">
        <v>-0.58277777777777784</v>
      </c>
      <c r="K2328" s="38">
        <v>-0.6996</v>
      </c>
      <c r="L2328" s="38">
        <v>-0.36278755696341258</v>
      </c>
      <c r="M2328" s="38" t="s">
        <v>20162</v>
      </c>
      <c r="N2328" s="39"/>
      <c r="O2328" s="38">
        <v>-0.63965813327024112</v>
      </c>
      <c r="P2328" s="38">
        <v>7.9685982327939442E-3</v>
      </c>
      <c r="Q2328" s="38">
        <v>-0.63965813327024112</v>
      </c>
      <c r="R2328" s="38">
        <v>-0.62814509233312488</v>
      </c>
      <c r="S2328" s="38">
        <v>-0.17594177969754599</v>
      </c>
      <c r="T2328" s="38" t="s">
        <v>20162</v>
      </c>
      <c r="U2328" s="39"/>
      <c r="V2328" s="50">
        <v>1.42215</v>
      </c>
      <c r="W2328" s="51">
        <v>35.460900000000002</v>
      </c>
      <c r="X2328" s="51">
        <v>-276.33409999999998</v>
      </c>
      <c r="Y2328" s="51" t="s">
        <v>20148</v>
      </c>
      <c r="Z2328" s="39"/>
      <c r="AA2328" s="50">
        <v>12.739660000000001</v>
      </c>
      <c r="AB2328" s="50">
        <v>0.88038000000000005</v>
      </c>
      <c r="AC2328" s="50">
        <v>11.85929</v>
      </c>
      <c r="AD2328" s="50">
        <v>0.10112</v>
      </c>
      <c r="AE2328" s="50">
        <v>-18.011230000000001</v>
      </c>
      <c r="AF2328" s="52">
        <v>1.0742346295604543</v>
      </c>
      <c r="AG2328" s="52">
        <v>1.3137502899623323</v>
      </c>
      <c r="AH2328" s="39"/>
      <c r="AI2328" s="53">
        <v>18.015219999999999</v>
      </c>
      <c r="AJ2328" s="53" t="s">
        <v>20148</v>
      </c>
      <c r="AK2328" s="53" t="s">
        <v>20148</v>
      </c>
      <c r="AL2328" s="53" t="s">
        <v>20148</v>
      </c>
      <c r="AM2328" s="53">
        <v>2.7814100000000002</v>
      </c>
      <c r="AN2328" s="53">
        <v>20.107880000000002</v>
      </c>
      <c r="AO2328" s="53">
        <v>-7.7977609384838003</v>
      </c>
      <c r="AP2328" s="53">
        <v>-7.1851548385455102</v>
      </c>
      <c r="AQ2328" s="39"/>
      <c r="AR2328" s="51">
        <v>-65.110399999999998</v>
      </c>
      <c r="AS2328" s="104">
        <v>-0.55335272698599547</v>
      </c>
      <c r="AT2328" s="38" t="s">
        <v>20148</v>
      </c>
      <c r="AU2328" s="102"/>
      <c r="AV2328" s="103">
        <v>1</v>
      </c>
      <c r="AW2328" s="103">
        <v>0</v>
      </c>
      <c r="AX2328" s="103">
        <v>0</v>
      </c>
      <c r="AY2328" s="103">
        <v>0</v>
      </c>
      <c r="AZ2328" s="103">
        <v>0</v>
      </c>
      <c r="BA2328" s="103">
        <v>1</v>
      </c>
      <c r="BB2328" s="103">
        <v>2</v>
      </c>
      <c r="BC2328" s="39"/>
      <c r="BD2328" s="57" t="s">
        <v>20146</v>
      </c>
      <c r="BE2328" s="57" t="s">
        <v>20147</v>
      </c>
    </row>
    <row r="2329" spans="2:57">
      <c r="B2329" t="s">
        <v>731</v>
      </c>
      <c r="C2329" t="s">
        <v>5592</v>
      </c>
      <c r="D2329" t="s">
        <v>4196</v>
      </c>
      <c r="E2329" s="50">
        <v>1440.76295</v>
      </c>
      <c r="F2329" s="50">
        <v>1680.8269499999999</v>
      </c>
      <c r="G2329" s="39"/>
      <c r="H2329" s="38">
        <v>0.56407563025210106</v>
      </c>
      <c r="I2329" s="38">
        <v>0.53189300411522633</v>
      </c>
      <c r="J2329" s="38">
        <v>0.56407563025210106</v>
      </c>
      <c r="K2329" s="38" t="s">
        <v>20162</v>
      </c>
      <c r="L2329" s="38" t="s">
        <v>20162</v>
      </c>
      <c r="M2329" s="38" t="s">
        <v>20162</v>
      </c>
      <c r="N2329" s="39"/>
      <c r="O2329" s="38">
        <v>0.82832373085361133</v>
      </c>
      <c r="P2329" s="38">
        <v>0.78592886362428938</v>
      </c>
      <c r="Q2329" s="38">
        <v>0.82832373085361133</v>
      </c>
      <c r="R2329" s="38" t="s">
        <v>20162</v>
      </c>
      <c r="S2329" s="38" t="s">
        <v>20162</v>
      </c>
      <c r="T2329" s="38" t="s">
        <v>20162</v>
      </c>
      <c r="U2329" s="39"/>
      <c r="V2329" s="50" t="s">
        <v>20162</v>
      </c>
      <c r="W2329" s="51" t="s">
        <v>20162</v>
      </c>
      <c r="X2329" s="51" t="s">
        <v>20162</v>
      </c>
      <c r="Y2329" s="51" t="s">
        <v>20162</v>
      </c>
      <c r="Z2329" s="39"/>
      <c r="AA2329" s="50">
        <v>293.82400000000001</v>
      </c>
      <c r="AB2329" s="50">
        <v>8.7870000000000008</v>
      </c>
      <c r="AC2329" s="50">
        <v>285.03699999999998</v>
      </c>
      <c r="AD2329" s="50" t="s">
        <v>20162</v>
      </c>
      <c r="AE2329" s="50">
        <v>-78.222999999999999</v>
      </c>
      <c r="AF2329" s="52">
        <v>1.0308275767707351</v>
      </c>
      <c r="AG2329" s="52" t="s">
        <v>20162</v>
      </c>
      <c r="AH2329" s="39"/>
      <c r="AI2329" s="53" t="s">
        <v>20162</v>
      </c>
      <c r="AJ2329" s="53" t="s">
        <v>20162</v>
      </c>
      <c r="AK2329" s="53" t="s">
        <v>20148</v>
      </c>
      <c r="AL2329" s="53" t="s">
        <v>20148</v>
      </c>
      <c r="AM2329" s="53">
        <v>5.0460000000000003</v>
      </c>
      <c r="AN2329" s="53" t="s">
        <v>20162</v>
      </c>
      <c r="AO2329" s="53" t="s">
        <v>20162</v>
      </c>
      <c r="AP2329" s="53">
        <v>-36.68566143571163</v>
      </c>
      <c r="AQ2329" s="39"/>
      <c r="AR2329" s="51">
        <v>-32.060200000000002</v>
      </c>
      <c r="AS2329" s="104">
        <v>-0.21161511424361809</v>
      </c>
      <c r="AT2329" s="38" t="s">
        <v>20148</v>
      </c>
      <c r="AU2329" s="102"/>
      <c r="AV2329" s="103">
        <v>1</v>
      </c>
      <c r="AW2329" s="103">
        <v>3</v>
      </c>
      <c r="AX2329" s="103">
        <v>0</v>
      </c>
      <c r="AY2329" s="103">
        <v>0</v>
      </c>
      <c r="AZ2329" s="103">
        <v>0</v>
      </c>
      <c r="BA2329" s="103">
        <v>0</v>
      </c>
      <c r="BB2329" s="103">
        <v>4</v>
      </c>
      <c r="BC2329" s="39"/>
      <c r="BD2329" s="57" t="s">
        <v>20146</v>
      </c>
      <c r="BE2329" s="57" t="s">
        <v>20147</v>
      </c>
    </row>
    <row r="2330" spans="2:57">
      <c r="B2330" t="s">
        <v>623</v>
      </c>
      <c r="C2330" t="s">
        <v>5484</v>
      </c>
      <c r="D2330" t="s">
        <v>4196</v>
      </c>
      <c r="E2330" s="50">
        <v>2916.1365500000002</v>
      </c>
      <c r="F2330" s="50">
        <v>2150.0045500000001</v>
      </c>
      <c r="G2330" s="39"/>
      <c r="H2330" s="38">
        <v>-0.21417682926829262</v>
      </c>
      <c r="I2330" s="38">
        <v>-5.8662405843414756E-2</v>
      </c>
      <c r="J2330" s="38">
        <v>-0.21417682926829262</v>
      </c>
      <c r="K2330" s="38">
        <v>-0.46677010602534263</v>
      </c>
      <c r="L2330" s="38">
        <v>-0.29492220892460252</v>
      </c>
      <c r="M2330" s="38">
        <v>1.6675291073738681</v>
      </c>
      <c r="N2330" s="39"/>
      <c r="O2330" s="38">
        <v>-0.20813431949350991</v>
      </c>
      <c r="P2330" s="38">
        <v>-5.7343129776936452E-2</v>
      </c>
      <c r="Q2330" s="38">
        <v>-0.20813431949350991</v>
      </c>
      <c r="R2330" s="38">
        <v>-0.4661526392908234</v>
      </c>
      <c r="S2330" s="38">
        <v>-0.27879216190967648</v>
      </c>
      <c r="T2330" s="38">
        <v>2.1949551883220741</v>
      </c>
      <c r="U2330" s="39"/>
      <c r="V2330" s="50">
        <v>1138.9880000000001</v>
      </c>
      <c r="W2330" s="51">
        <v>71.704800000000006</v>
      </c>
      <c r="X2330" s="51">
        <v>4.9771999999999998</v>
      </c>
      <c r="Y2330" s="51">
        <v>-5.6265000000000001</v>
      </c>
      <c r="Z2330" s="39"/>
      <c r="AA2330" s="50">
        <v>2154.0749999999998</v>
      </c>
      <c r="AB2330" s="50">
        <v>1358.8679999999999</v>
      </c>
      <c r="AC2330" s="50">
        <v>795.20699999999999</v>
      </c>
      <c r="AD2330" s="50">
        <v>884.98400000000004</v>
      </c>
      <c r="AE2330" s="50">
        <v>45.707999999999998</v>
      </c>
      <c r="AF2330" s="52">
        <v>2.7088229857131538</v>
      </c>
      <c r="AG2330" s="52">
        <v>3.9315874112177469</v>
      </c>
      <c r="AH2330" s="39"/>
      <c r="AI2330" s="53">
        <v>2.5602900000000002</v>
      </c>
      <c r="AJ2330" s="53">
        <v>13.879619999999999</v>
      </c>
      <c r="AK2330" s="53">
        <v>51.440049999999999</v>
      </c>
      <c r="AL2330" s="53" t="s">
        <v>20148</v>
      </c>
      <c r="AM2330" s="53">
        <v>2.6847799999999999</v>
      </c>
      <c r="AN2330" s="53">
        <v>1.86791</v>
      </c>
      <c r="AO2330" s="53">
        <v>11.08169797024957</v>
      </c>
      <c r="AP2330" s="53">
        <v>37.925640324572235</v>
      </c>
      <c r="AQ2330" s="39"/>
      <c r="AR2330" s="51">
        <v>-7.4774000000000003</v>
      </c>
      <c r="AS2330" s="104">
        <v>3.2987955817436777E-2</v>
      </c>
      <c r="AT2330" s="38" t="s">
        <v>20148</v>
      </c>
      <c r="AU2330" s="102"/>
      <c r="AV2330" s="103">
        <v>5</v>
      </c>
      <c r="AW2330" s="103">
        <v>4</v>
      </c>
      <c r="AX2330" s="103">
        <v>8</v>
      </c>
      <c r="AY2330" s="103">
        <v>1</v>
      </c>
      <c r="AZ2330" s="103">
        <v>0</v>
      </c>
      <c r="BA2330" s="103">
        <v>0</v>
      </c>
      <c r="BB2330" s="103">
        <v>18</v>
      </c>
      <c r="BC2330" s="39"/>
      <c r="BD2330" s="57" t="s">
        <v>20146</v>
      </c>
      <c r="BE2330" s="57" t="s">
        <v>20147</v>
      </c>
    </row>
    <row r="2331" spans="2:57">
      <c r="B2331" t="s">
        <v>2029</v>
      </c>
      <c r="C2331" t="s">
        <v>6888</v>
      </c>
      <c r="D2331" t="s">
        <v>4196</v>
      </c>
      <c r="E2331" s="50">
        <v>86.178619999999995</v>
      </c>
      <c r="F2331" s="50">
        <v>109.81862</v>
      </c>
      <c r="G2331" s="39"/>
      <c r="H2331" s="38" t="s">
        <v>20162</v>
      </c>
      <c r="I2331" s="38">
        <v>5.7827926657263884E-2</v>
      </c>
      <c r="J2331" s="38" t="s">
        <v>20162</v>
      </c>
      <c r="K2331" s="38" t="s">
        <v>20162</v>
      </c>
      <c r="L2331" s="38" t="s">
        <v>20162</v>
      </c>
      <c r="M2331" s="38" t="s">
        <v>20162</v>
      </c>
      <c r="N2331" s="39"/>
      <c r="O2331" s="38" t="s">
        <v>20162</v>
      </c>
      <c r="P2331" s="38">
        <v>5.7827948123203354E-2</v>
      </c>
      <c r="Q2331" s="38" t="s">
        <v>20162</v>
      </c>
      <c r="R2331" s="38" t="s">
        <v>20162</v>
      </c>
      <c r="S2331" s="38" t="s">
        <v>20162</v>
      </c>
      <c r="T2331" s="38" t="s">
        <v>20162</v>
      </c>
      <c r="U2331" s="39"/>
      <c r="V2331" s="50" t="s">
        <v>20162</v>
      </c>
      <c r="W2331" s="51" t="s">
        <v>20162</v>
      </c>
      <c r="X2331" s="51" t="s">
        <v>20162</v>
      </c>
      <c r="Y2331" s="51" t="s">
        <v>20162</v>
      </c>
      <c r="Z2331" s="39"/>
      <c r="AA2331" s="50">
        <v>6.657</v>
      </c>
      <c r="AB2331" s="50">
        <v>2.419</v>
      </c>
      <c r="AC2331" s="50">
        <v>4.2380000000000004</v>
      </c>
      <c r="AD2331" s="50" t="s">
        <v>20162</v>
      </c>
      <c r="AE2331" s="50">
        <v>-12.9</v>
      </c>
      <c r="AF2331" s="52">
        <v>1.5707881075979233</v>
      </c>
      <c r="AG2331" s="52" t="s">
        <v>20162</v>
      </c>
      <c r="AH2331" s="39"/>
      <c r="AI2331" s="53" t="s">
        <v>20162</v>
      </c>
      <c r="AJ2331" s="53" t="s">
        <v>20162</v>
      </c>
      <c r="AK2331" s="53" t="s">
        <v>20148</v>
      </c>
      <c r="AL2331" s="53" t="s">
        <v>20148</v>
      </c>
      <c r="AM2331" s="53" t="s">
        <v>20148</v>
      </c>
      <c r="AN2331" s="53" t="s">
        <v>20162</v>
      </c>
      <c r="AO2331" s="53" t="s">
        <v>20162</v>
      </c>
      <c r="AP2331" s="53">
        <v>-18.953852260959614</v>
      </c>
      <c r="AQ2331" s="39"/>
      <c r="AR2331" s="51">
        <v>-609.74450000000002</v>
      </c>
      <c r="AS2331" s="104">
        <v>3.8523936170212751</v>
      </c>
      <c r="AT2331" s="38" t="s">
        <v>20148</v>
      </c>
      <c r="AU2331" s="102"/>
      <c r="AV2331" s="103">
        <v>1</v>
      </c>
      <c r="AW2331" s="103">
        <v>2</v>
      </c>
      <c r="AX2331" s="103">
        <v>0</v>
      </c>
      <c r="AY2331" s="103">
        <v>0</v>
      </c>
      <c r="AZ2331" s="103">
        <v>0</v>
      </c>
      <c r="BA2331" s="103">
        <v>0</v>
      </c>
      <c r="BB2331" s="103">
        <v>3</v>
      </c>
      <c r="BC2331" s="39"/>
      <c r="BD2331" s="57" t="s">
        <v>20146</v>
      </c>
      <c r="BE2331" s="57" t="s">
        <v>20147</v>
      </c>
    </row>
    <row r="2332" spans="2:57">
      <c r="B2332" t="s">
        <v>3444</v>
      </c>
      <c r="C2332" t="s">
        <v>4387</v>
      </c>
      <c r="D2332" t="s">
        <v>4198</v>
      </c>
      <c r="E2332" s="50">
        <v>4543.6836400000002</v>
      </c>
      <c r="F2332" s="50">
        <v>4862.4400800000003</v>
      </c>
      <c r="G2332" s="39"/>
      <c r="H2332" s="38">
        <v>-0.60895660203139435</v>
      </c>
      <c r="I2332" s="38">
        <v>-6.0628465804066556E-2</v>
      </c>
      <c r="J2332" s="38">
        <v>-0.60895660203139435</v>
      </c>
      <c r="K2332" s="38" t="s">
        <v>20162</v>
      </c>
      <c r="L2332" s="38" t="s">
        <v>20162</v>
      </c>
      <c r="M2332" s="38" t="s">
        <v>20162</v>
      </c>
      <c r="N2332" s="39"/>
      <c r="O2332" s="38">
        <v>-0.58517549101151312</v>
      </c>
      <c r="P2332" s="38">
        <v>-7.8098440968561E-2</v>
      </c>
      <c r="Q2332" s="38">
        <v>-0.58517549101151312</v>
      </c>
      <c r="R2332" s="38" t="s">
        <v>20162</v>
      </c>
      <c r="S2332" s="38" t="s">
        <v>20162</v>
      </c>
      <c r="T2332" s="38" t="s">
        <v>20162</v>
      </c>
      <c r="U2332" s="39"/>
      <c r="V2332" s="50">
        <v>724.52599999999995</v>
      </c>
      <c r="W2332" s="51">
        <v>79.6066</v>
      </c>
      <c r="X2332" s="51">
        <v>23.597200000000001</v>
      </c>
      <c r="Y2332" s="51">
        <v>14.118600000000001</v>
      </c>
      <c r="Z2332" s="39"/>
      <c r="AA2332" s="50">
        <v>3455.47</v>
      </c>
      <c r="AB2332" s="50">
        <v>1433.63</v>
      </c>
      <c r="AC2332" s="50">
        <v>2021.84</v>
      </c>
      <c r="AD2332" s="50">
        <v>492.93299999999999</v>
      </c>
      <c r="AE2332" s="50">
        <v>-108.749</v>
      </c>
      <c r="AF2332" s="52">
        <v>1.7090719344755272</v>
      </c>
      <c r="AG2332" s="52">
        <v>-0.96961236676875329</v>
      </c>
      <c r="AH2332" s="39"/>
      <c r="AI2332" s="53">
        <v>4.9555899999999999</v>
      </c>
      <c r="AJ2332" s="53">
        <v>14.372159999999999</v>
      </c>
      <c r="AK2332" s="53">
        <v>21.00074</v>
      </c>
      <c r="AL2332" s="53" t="s">
        <v>20162</v>
      </c>
      <c r="AM2332" s="53" t="s">
        <v>20162</v>
      </c>
      <c r="AN2332" s="53" t="s">
        <v>20162</v>
      </c>
      <c r="AO2332" s="53">
        <v>19.646063789383522</v>
      </c>
      <c r="AP2332" s="53">
        <v>28.440644331102899</v>
      </c>
      <c r="AQ2332" s="39"/>
      <c r="AR2332" s="51">
        <v>6.1524000000000001</v>
      </c>
      <c r="AS2332" s="104">
        <v>9.2043577601336871E-2</v>
      </c>
      <c r="AT2332" s="38" t="s">
        <v>20148</v>
      </c>
      <c r="AU2332" s="102"/>
      <c r="AV2332" s="103">
        <v>4</v>
      </c>
      <c r="AW2332" s="103">
        <v>7</v>
      </c>
      <c r="AX2332" s="103">
        <v>5</v>
      </c>
      <c r="AY2332" s="103">
        <v>0</v>
      </c>
      <c r="AZ2332" s="103">
        <v>0</v>
      </c>
      <c r="BA2332" s="103">
        <v>0</v>
      </c>
      <c r="BB2332" s="103">
        <v>16</v>
      </c>
      <c r="BC2332" s="39"/>
      <c r="BD2332" s="57" t="s">
        <v>20146</v>
      </c>
      <c r="BE2332" s="57" t="s">
        <v>20146</v>
      </c>
    </row>
    <row r="2333" spans="2:57">
      <c r="B2333" t="s">
        <v>3032</v>
      </c>
      <c r="C2333" t="s">
        <v>7891</v>
      </c>
      <c r="D2333" t="s">
        <v>4190</v>
      </c>
      <c r="E2333" s="50">
        <v>0.81974000000000002</v>
      </c>
      <c r="F2333" s="50">
        <v>16.234169999999999</v>
      </c>
      <c r="G2333" s="39"/>
      <c r="H2333" s="38">
        <v>-0.9496996996996997</v>
      </c>
      <c r="I2333" s="38">
        <v>-0.52142857142857135</v>
      </c>
      <c r="J2333" s="38">
        <v>-0.9496996996996997</v>
      </c>
      <c r="K2333" s="38" t="s">
        <v>20162</v>
      </c>
      <c r="L2333" s="38" t="s">
        <v>20162</v>
      </c>
      <c r="M2333" s="38" t="s">
        <v>20162</v>
      </c>
      <c r="N2333" s="39"/>
      <c r="O2333" s="38">
        <v>-0.93517549491657659</v>
      </c>
      <c r="P2333" s="38">
        <v>-0.48148485289833964</v>
      </c>
      <c r="Q2333" s="38">
        <v>-0.93517549491657659</v>
      </c>
      <c r="R2333" s="38" t="s">
        <v>20162</v>
      </c>
      <c r="S2333" s="38" t="s">
        <v>20162</v>
      </c>
      <c r="T2333" s="38" t="s">
        <v>20162</v>
      </c>
      <c r="U2333" s="39"/>
      <c r="V2333" s="50">
        <v>4.1907699999999997</v>
      </c>
      <c r="W2333" s="51">
        <v>52.223500000000001</v>
      </c>
      <c r="X2333" s="51" t="s">
        <v>20148</v>
      </c>
      <c r="Y2333" s="51" t="s">
        <v>20148</v>
      </c>
      <c r="Z2333" s="39"/>
      <c r="AA2333" s="50">
        <v>96.47739</v>
      </c>
      <c r="AB2333" s="50">
        <v>13.811249999999999</v>
      </c>
      <c r="AC2333" s="50">
        <v>82.666139999999999</v>
      </c>
      <c r="AD2333" s="50" t="s">
        <v>20162</v>
      </c>
      <c r="AE2333" s="50">
        <v>-47.412469999999999</v>
      </c>
      <c r="AF2333" s="52">
        <v>1.1670726369950259</v>
      </c>
      <c r="AG2333" s="52">
        <v>1.0660144160708005</v>
      </c>
      <c r="AH2333" s="39"/>
      <c r="AI2333" s="53">
        <v>0.19561000000000001</v>
      </c>
      <c r="AJ2333" s="53" t="s">
        <v>20148</v>
      </c>
      <c r="AK2333" s="53" t="s">
        <v>20148</v>
      </c>
      <c r="AL2333" s="53" t="s">
        <v>20148</v>
      </c>
      <c r="AM2333" s="53">
        <v>0.15828</v>
      </c>
      <c r="AN2333" s="53">
        <v>2.6626500000000002</v>
      </c>
      <c r="AO2333" s="53">
        <v>-0.59983838452511495</v>
      </c>
      <c r="AP2333" s="53">
        <v>-0.5961475187097437</v>
      </c>
      <c r="AQ2333" s="39"/>
      <c r="AR2333" s="51">
        <v>-66.4255</v>
      </c>
      <c r="AS2333" s="104">
        <v>-0.49800964754476268</v>
      </c>
      <c r="AT2333" s="38" t="s">
        <v>20148</v>
      </c>
      <c r="AU2333" s="102"/>
      <c r="AV2333" s="103">
        <v>2</v>
      </c>
      <c r="AW2333" s="103">
        <v>0</v>
      </c>
      <c r="AX2333" s="103">
        <v>0</v>
      </c>
      <c r="AY2333" s="103">
        <v>0</v>
      </c>
      <c r="AZ2333" s="103">
        <v>0</v>
      </c>
      <c r="BA2333" s="103">
        <v>0</v>
      </c>
      <c r="BB2333" s="103">
        <v>2</v>
      </c>
      <c r="BC2333" s="39"/>
      <c r="BD2333" s="57" t="s">
        <v>20146</v>
      </c>
      <c r="BE2333" s="57" t="s">
        <v>20146</v>
      </c>
    </row>
    <row r="2334" spans="2:57">
      <c r="B2334" t="s">
        <v>3288</v>
      </c>
      <c r="C2334" t="s">
        <v>8147</v>
      </c>
      <c r="D2334" t="s">
        <v>4196</v>
      </c>
      <c r="E2334" s="50">
        <v>-5.4489299999999998</v>
      </c>
      <c r="F2334" s="50">
        <v>5.5680800000000001</v>
      </c>
      <c r="G2334" s="39"/>
      <c r="H2334" s="38">
        <v>-0.90596491228070175</v>
      </c>
      <c r="I2334" s="38">
        <v>-0.80122380864083076</v>
      </c>
      <c r="J2334" s="38">
        <v>-0.90596491228070175</v>
      </c>
      <c r="K2334" s="38">
        <v>-0.99585075503369402</v>
      </c>
      <c r="L2334" s="38">
        <v>-0.99992623183815021</v>
      </c>
      <c r="M2334" s="38">
        <v>-0.99999993011756982</v>
      </c>
      <c r="N2334" s="39"/>
      <c r="O2334" s="38">
        <v>-0.53649006148410949</v>
      </c>
      <c r="P2334" s="38">
        <v>-2.0209645376592644E-2</v>
      </c>
      <c r="Q2334" s="38">
        <v>-0.53649006148410949</v>
      </c>
      <c r="R2334" s="38">
        <v>0.38328799453450113</v>
      </c>
      <c r="S2334" s="38">
        <v>1.7368565923479222</v>
      </c>
      <c r="T2334" s="38" t="s">
        <v>20162</v>
      </c>
      <c r="U2334" s="39"/>
      <c r="V2334" s="50">
        <v>7.9210000000000003</v>
      </c>
      <c r="W2334" s="51">
        <v>56.697299999999998</v>
      </c>
      <c r="X2334" s="51">
        <v>-246.50919999999999</v>
      </c>
      <c r="Y2334" s="51">
        <v>-246.86269999999999</v>
      </c>
      <c r="Z2334" s="39"/>
      <c r="AA2334" s="50">
        <v>30.417000000000002</v>
      </c>
      <c r="AB2334" s="50">
        <v>4.47</v>
      </c>
      <c r="AC2334" s="50">
        <v>25.946999999999999</v>
      </c>
      <c r="AD2334" s="50" t="s">
        <v>20162</v>
      </c>
      <c r="AE2334" s="50">
        <v>-252.892</v>
      </c>
      <c r="AF2334" s="52">
        <v>1.1722742513585387</v>
      </c>
      <c r="AG2334" s="52">
        <v>1.2095808383233533</v>
      </c>
      <c r="AH2334" s="39"/>
      <c r="AI2334" s="53" t="s">
        <v>20148</v>
      </c>
      <c r="AJ2334" s="53" t="s">
        <v>20148</v>
      </c>
      <c r="AK2334" s="53" t="s">
        <v>20148</v>
      </c>
      <c r="AL2334" s="53" t="s">
        <v>20148</v>
      </c>
      <c r="AM2334" s="53">
        <v>4.3540000000000002E-2</v>
      </c>
      <c r="AN2334" s="53">
        <v>9.2730000000000007E-2</v>
      </c>
      <c r="AO2334" s="53">
        <v>-0.29247189830864589</v>
      </c>
      <c r="AP2334" s="53">
        <v>-0.28516234763904541</v>
      </c>
      <c r="AQ2334" s="39"/>
      <c r="AR2334" s="51">
        <v>-92.5304</v>
      </c>
      <c r="AS2334" s="104">
        <v>-1.0519907332579064</v>
      </c>
      <c r="AT2334" s="38" t="s">
        <v>20148</v>
      </c>
      <c r="AU2334" s="102"/>
      <c r="AV2334" s="103">
        <v>2</v>
      </c>
      <c r="AW2334" s="103">
        <v>1</v>
      </c>
      <c r="AX2334" s="103">
        <v>0</v>
      </c>
      <c r="AY2334" s="103">
        <v>0</v>
      </c>
      <c r="AZ2334" s="103">
        <v>0</v>
      </c>
      <c r="BA2334" s="103">
        <v>0</v>
      </c>
      <c r="BB2334" s="103">
        <v>3</v>
      </c>
      <c r="BC2334" s="39"/>
      <c r="BD2334" s="57" t="s">
        <v>20146</v>
      </c>
      <c r="BE2334" s="57" t="s">
        <v>20147</v>
      </c>
    </row>
    <row r="2335" spans="2:57">
      <c r="B2335" t="s">
        <v>3269</v>
      </c>
      <c r="C2335" t="s">
        <v>8128</v>
      </c>
      <c r="D2335" t="s">
        <v>4192</v>
      </c>
      <c r="E2335" s="50">
        <v>-1.74274</v>
      </c>
      <c r="F2335" s="50">
        <v>5.8493700000000004</v>
      </c>
      <c r="G2335" s="39"/>
      <c r="H2335" s="38">
        <v>-0.94030371537253177</v>
      </c>
      <c r="I2335" s="38">
        <v>-0.2446740790481321</v>
      </c>
      <c r="J2335" s="38">
        <v>-0.94030371537253177</v>
      </c>
      <c r="K2335" s="38">
        <v>-0.99251083081050784</v>
      </c>
      <c r="L2335" s="38">
        <v>-0.90845553373069632</v>
      </c>
      <c r="M2335" s="38" t="s">
        <v>20162</v>
      </c>
      <c r="N2335" s="39"/>
      <c r="O2335" s="38">
        <v>-0.92238376247350984</v>
      </c>
      <c r="P2335" s="38">
        <v>-0.24467438085682514</v>
      </c>
      <c r="Q2335" s="38">
        <v>-0.92238376247350984</v>
      </c>
      <c r="R2335" s="38">
        <v>-0.98708918351038322</v>
      </c>
      <c r="S2335" s="38">
        <v>-0.80509941500203086</v>
      </c>
      <c r="T2335" s="38" t="s">
        <v>20162</v>
      </c>
      <c r="U2335" s="39"/>
      <c r="V2335" s="50">
        <v>2.4279299999999999</v>
      </c>
      <c r="W2335" s="51">
        <v>-2.7357999999999998</v>
      </c>
      <c r="X2335" s="51" t="s">
        <v>20148</v>
      </c>
      <c r="Y2335" s="51" t="s">
        <v>20148</v>
      </c>
      <c r="Z2335" s="39"/>
      <c r="AA2335" s="50">
        <v>14.255940000000001</v>
      </c>
      <c r="AB2335" s="50">
        <v>1.9698</v>
      </c>
      <c r="AC2335" s="50">
        <v>12.28614</v>
      </c>
      <c r="AD2335" s="50">
        <v>1.073E-2</v>
      </c>
      <c r="AE2335" s="50">
        <v>-55.629010000000001</v>
      </c>
      <c r="AF2335" s="52">
        <v>1.1603270026224675</v>
      </c>
      <c r="AG2335" s="52">
        <v>0.74651359693570585</v>
      </c>
      <c r="AH2335" s="39"/>
      <c r="AI2335" s="53" t="s">
        <v>20148</v>
      </c>
      <c r="AJ2335" s="53" t="s">
        <v>20148</v>
      </c>
      <c r="AK2335" s="53" t="s">
        <v>20148</v>
      </c>
      <c r="AL2335" s="53" t="s">
        <v>20148</v>
      </c>
      <c r="AM2335" s="53">
        <v>0.36620000000000003</v>
      </c>
      <c r="AN2335" s="53">
        <v>1.7539199999999999</v>
      </c>
      <c r="AO2335" s="53">
        <v>-0.42402040736439678</v>
      </c>
      <c r="AP2335" s="53">
        <v>-0.41618959798158328</v>
      </c>
      <c r="AQ2335" s="39"/>
      <c r="AR2335" s="51">
        <v>-154.7413</v>
      </c>
      <c r="AS2335" s="104">
        <v>-6.8374149858431341</v>
      </c>
      <c r="AT2335" s="38" t="s">
        <v>20148</v>
      </c>
      <c r="AU2335" s="102"/>
      <c r="AV2335" s="103">
        <v>0</v>
      </c>
      <c r="AW2335" s="103">
        <v>0</v>
      </c>
      <c r="AX2335" s="103">
        <v>0</v>
      </c>
      <c r="AY2335" s="103">
        <v>0</v>
      </c>
      <c r="AZ2335" s="103">
        <v>0</v>
      </c>
      <c r="BA2335" s="103">
        <v>0</v>
      </c>
      <c r="BB2335" s="103">
        <v>0</v>
      </c>
      <c r="BC2335" s="39"/>
      <c r="BD2335" s="57" t="s">
        <v>20146</v>
      </c>
      <c r="BE2335" s="57" t="s">
        <v>20146</v>
      </c>
    </row>
    <row r="2336" spans="2:57">
      <c r="B2336" t="s">
        <v>738</v>
      </c>
      <c r="C2336" t="s">
        <v>5599</v>
      </c>
      <c r="D2336" t="s">
        <v>4190</v>
      </c>
      <c r="E2336" s="50">
        <v>2126.1888199999999</v>
      </c>
      <c r="F2336" s="50">
        <v>2058.8968199999999</v>
      </c>
      <c r="G2336" s="39"/>
      <c r="H2336" s="38">
        <v>-4.1992470315667663E-2</v>
      </c>
      <c r="I2336" s="38">
        <v>6.8648037473752144E-2</v>
      </c>
      <c r="J2336" s="38">
        <v>-4.1992470315667663E-2</v>
      </c>
      <c r="K2336" s="38">
        <v>1.6227948463825568</v>
      </c>
      <c r="L2336" s="38">
        <v>1.4435826408125578</v>
      </c>
      <c r="M2336" s="38" t="s">
        <v>20162</v>
      </c>
      <c r="N2336" s="39"/>
      <c r="O2336" s="38">
        <v>-3.2106317980074683E-2</v>
      </c>
      <c r="P2336" s="38">
        <v>6.94285304078881E-2</v>
      </c>
      <c r="Q2336" s="38">
        <v>-3.2106317980074683E-2</v>
      </c>
      <c r="R2336" s="38">
        <v>2.1836374359415487</v>
      </c>
      <c r="S2336" s="38">
        <v>2.5252672796749915</v>
      </c>
      <c r="T2336" s="38" t="s">
        <v>20162</v>
      </c>
      <c r="U2336" s="39"/>
      <c r="V2336" s="50">
        <v>706.70600000000002</v>
      </c>
      <c r="W2336" s="51">
        <v>50.843400000000003</v>
      </c>
      <c r="X2336" s="51">
        <v>10.4641</v>
      </c>
      <c r="Y2336" s="51">
        <v>6.6712999999999996</v>
      </c>
      <c r="Z2336" s="39"/>
      <c r="AA2336" s="50">
        <v>961.94299999999998</v>
      </c>
      <c r="AB2336" s="50">
        <v>337.22300000000001</v>
      </c>
      <c r="AC2336" s="50">
        <v>624.72</v>
      </c>
      <c r="AD2336" s="50">
        <v>110.072</v>
      </c>
      <c r="AE2336" s="50">
        <v>172.81200000000001</v>
      </c>
      <c r="AF2336" s="52">
        <v>1.5397986297861441</v>
      </c>
      <c r="AG2336" s="52">
        <v>1.0921612485494694</v>
      </c>
      <c r="AH2336" s="39"/>
      <c r="AI2336" s="53">
        <v>3.0085899999999999</v>
      </c>
      <c r="AJ2336" s="53">
        <v>15.28368</v>
      </c>
      <c r="AK2336" s="53">
        <v>28.75132</v>
      </c>
      <c r="AL2336" s="53">
        <v>41.093170000000001</v>
      </c>
      <c r="AM2336" s="53">
        <v>3.2647900000000001</v>
      </c>
      <c r="AN2336" s="53">
        <v>2.64663</v>
      </c>
      <c r="AO2336" s="53">
        <v>17.313001967676293</v>
      </c>
      <c r="AP2336" s="53">
        <v>27.84136549877622</v>
      </c>
      <c r="AQ2336" s="39"/>
      <c r="AR2336" s="51">
        <v>9.2553999999999998</v>
      </c>
      <c r="AS2336" s="104">
        <v>9.4368226347967113E-2</v>
      </c>
      <c r="AT2336" s="38" t="s">
        <v>20148</v>
      </c>
      <c r="AU2336" s="102"/>
      <c r="AV2336" s="103">
        <v>2</v>
      </c>
      <c r="AW2336" s="103">
        <v>2</v>
      </c>
      <c r="AX2336" s="103">
        <v>3</v>
      </c>
      <c r="AY2336" s="103">
        <v>0</v>
      </c>
      <c r="AZ2336" s="103">
        <v>0</v>
      </c>
      <c r="BA2336" s="103">
        <v>0</v>
      </c>
      <c r="BB2336" s="103">
        <v>7</v>
      </c>
      <c r="BC2336" s="39"/>
      <c r="BD2336" s="57" t="s">
        <v>20146</v>
      </c>
      <c r="BE2336" s="57" t="s">
        <v>20146</v>
      </c>
    </row>
    <row r="2337" spans="2:57">
      <c r="B2337" t="s">
        <v>1469</v>
      </c>
      <c r="C2337" t="s">
        <v>6328</v>
      </c>
      <c r="D2337" t="s">
        <v>4198</v>
      </c>
      <c r="E2337" s="50">
        <v>259.90388000000002</v>
      </c>
      <c r="F2337" s="50">
        <v>312.79597999999999</v>
      </c>
      <c r="G2337" s="39"/>
      <c r="H2337" s="38">
        <v>1.8615410535559596E-2</v>
      </c>
      <c r="I2337" s="38">
        <v>0.40953503128183333</v>
      </c>
      <c r="J2337" s="38">
        <v>1.8615410535559596E-2</v>
      </c>
      <c r="K2337" s="38">
        <v>0.10762667301403028</v>
      </c>
      <c r="L2337" s="38">
        <v>1.2111365143098407E-2</v>
      </c>
      <c r="M2337" s="38">
        <v>0.91876381721069977</v>
      </c>
      <c r="N2337" s="39"/>
      <c r="O2337" s="38">
        <v>-5.244852658850585E-2</v>
      </c>
      <c r="P2337" s="38">
        <v>0.38799571508501374</v>
      </c>
      <c r="Q2337" s="38">
        <v>-5.244852658850585E-2</v>
      </c>
      <c r="R2337" s="38">
        <v>-9.5978727019378485E-2</v>
      </c>
      <c r="S2337" s="38">
        <v>-0.24867691697816474</v>
      </c>
      <c r="T2337" s="38">
        <v>0.16780179729545108</v>
      </c>
      <c r="U2337" s="39"/>
      <c r="V2337" s="50">
        <v>26.130269999999999</v>
      </c>
      <c r="W2337" s="51">
        <v>77.162700000000001</v>
      </c>
      <c r="X2337" s="51">
        <v>60.278100000000002</v>
      </c>
      <c r="Y2337" s="51">
        <v>52.9116</v>
      </c>
      <c r="Z2337" s="39"/>
      <c r="AA2337" s="50">
        <v>68.048749999999998</v>
      </c>
      <c r="AB2337" s="50">
        <v>1.55935</v>
      </c>
      <c r="AC2337" s="50">
        <v>66.489400000000003</v>
      </c>
      <c r="AD2337" s="50" t="s">
        <v>20162</v>
      </c>
      <c r="AE2337" s="50">
        <v>46.596150000000002</v>
      </c>
      <c r="AF2337" s="52">
        <v>1.0234526104912962</v>
      </c>
      <c r="AG2337" s="52">
        <v>-3.5654360971962982</v>
      </c>
      <c r="AH2337" s="39"/>
      <c r="AI2337" s="53">
        <v>9.9464699999999997</v>
      </c>
      <c r="AJ2337" s="53">
        <v>15.796430000000001</v>
      </c>
      <c r="AK2337" s="53">
        <v>16.50094</v>
      </c>
      <c r="AL2337" s="53">
        <v>22.639759999999999</v>
      </c>
      <c r="AM2337" s="53">
        <v>4.7072599999999998</v>
      </c>
      <c r="AN2337" s="53">
        <v>11.976839999999999</v>
      </c>
      <c r="AO2337" s="53">
        <v>19.230474792261475</v>
      </c>
      <c r="AP2337" s="53">
        <v>19.858977858986748</v>
      </c>
      <c r="AQ2337" s="39"/>
      <c r="AR2337" s="51">
        <v>19.828099999999999</v>
      </c>
      <c r="AS2337" s="104">
        <v>0.27083180371870452</v>
      </c>
      <c r="AT2337" s="38">
        <v>6.2652313648133007E-2</v>
      </c>
      <c r="AU2337" s="102"/>
      <c r="AV2337" s="103">
        <v>0</v>
      </c>
      <c r="AW2337" s="103">
        <v>0</v>
      </c>
      <c r="AX2337" s="103">
        <v>0</v>
      </c>
      <c r="AY2337" s="103">
        <v>0</v>
      </c>
      <c r="AZ2337" s="103">
        <v>0</v>
      </c>
      <c r="BA2337" s="103">
        <v>0</v>
      </c>
      <c r="BB2337" s="103">
        <v>0</v>
      </c>
      <c r="BC2337" s="39"/>
      <c r="BD2337" s="57" t="s">
        <v>20146</v>
      </c>
      <c r="BE2337" s="57" t="s">
        <v>20146</v>
      </c>
    </row>
    <row r="2338" spans="2:57">
      <c r="B2338" t="s">
        <v>16</v>
      </c>
      <c r="C2338" t="s">
        <v>4515</v>
      </c>
      <c r="D2338" t="s">
        <v>4198</v>
      </c>
      <c r="E2338" s="50">
        <v>358411.54</v>
      </c>
      <c r="F2338" s="50">
        <v>359650.54</v>
      </c>
      <c r="G2338" s="39"/>
      <c r="H2338" s="38">
        <v>-0.5026464391533777</v>
      </c>
      <c r="I2338" s="38">
        <v>0.20419629937248196</v>
      </c>
      <c r="J2338" s="38">
        <v>-0.5026464391533777</v>
      </c>
      <c r="K2338" s="38">
        <v>1.492919207098605</v>
      </c>
      <c r="L2338" s="38">
        <v>2.0517719742349434</v>
      </c>
      <c r="M2338" s="38">
        <v>50.617855591000144</v>
      </c>
      <c r="N2338" s="39"/>
      <c r="O2338" s="38">
        <v>-0.51086254802624875</v>
      </c>
      <c r="P2338" s="38">
        <v>0.19034515522636841</v>
      </c>
      <c r="Q2338" s="38">
        <v>-0.51086254802624875</v>
      </c>
      <c r="R2338" s="38">
        <v>1.4975107566755272</v>
      </c>
      <c r="S2338" s="38">
        <v>2.0670942598135782</v>
      </c>
      <c r="T2338" s="38">
        <v>45.947656455744465</v>
      </c>
      <c r="U2338" s="39"/>
      <c r="V2338" s="50">
        <v>26914</v>
      </c>
      <c r="W2338" s="51">
        <v>64.929000000000002</v>
      </c>
      <c r="X2338" s="51">
        <v>37.307699999999997</v>
      </c>
      <c r="Y2338" s="51">
        <v>36.233899999999998</v>
      </c>
      <c r="Z2338" s="39"/>
      <c r="AA2338" s="50">
        <v>44187</v>
      </c>
      <c r="AB2338" s="50">
        <v>17575</v>
      </c>
      <c r="AC2338" s="50">
        <v>26612</v>
      </c>
      <c r="AD2338" s="50">
        <v>10946</v>
      </c>
      <c r="AE2338" s="50">
        <v>16235</v>
      </c>
      <c r="AF2338" s="52">
        <v>1.6604163535247256</v>
      </c>
      <c r="AG2338" s="52">
        <v>-0.83611234953187696</v>
      </c>
      <c r="AH2338" s="39"/>
      <c r="AI2338" s="53">
        <v>13.31692</v>
      </c>
      <c r="AJ2338" s="53">
        <v>31.486560000000001</v>
      </c>
      <c r="AK2338" s="53">
        <v>35.694809999999997</v>
      </c>
      <c r="AL2338" s="53">
        <v>37.958440000000003</v>
      </c>
      <c r="AM2338" s="53">
        <v>13.76172</v>
      </c>
      <c r="AN2338" s="53">
        <v>13.553000000000001</v>
      </c>
      <c r="AO2338" s="53">
        <v>32.068706197057509</v>
      </c>
      <c r="AP2338" s="53">
        <v>35.818199382531617</v>
      </c>
      <c r="AQ2338" s="39"/>
      <c r="AR2338" s="51">
        <v>44.831600000000002</v>
      </c>
      <c r="AS2338" s="104">
        <v>0.2641951270851971</v>
      </c>
      <c r="AT2338" s="38">
        <v>1.095026540021372E-3</v>
      </c>
      <c r="AU2338" s="102"/>
      <c r="AV2338" s="103">
        <v>24</v>
      </c>
      <c r="AW2338" s="103">
        <v>8</v>
      </c>
      <c r="AX2338" s="103">
        <v>11</v>
      </c>
      <c r="AY2338" s="103">
        <v>1</v>
      </c>
      <c r="AZ2338" s="103">
        <v>1</v>
      </c>
      <c r="BA2338" s="103">
        <v>3</v>
      </c>
      <c r="BB2338" s="103">
        <v>48</v>
      </c>
      <c r="BC2338" s="39"/>
      <c r="BD2338" s="57" t="s">
        <v>20146</v>
      </c>
      <c r="BE2338" s="57" t="s">
        <v>20146</v>
      </c>
    </row>
    <row r="2339" spans="2:57">
      <c r="B2339" t="s">
        <v>470</v>
      </c>
      <c r="C2339" t="s">
        <v>5331</v>
      </c>
      <c r="D2339" t="s">
        <v>4194</v>
      </c>
      <c r="E2339" s="50">
        <v>3620.1189300000001</v>
      </c>
      <c r="F2339" s="50">
        <v>3596.3157999999999</v>
      </c>
      <c r="G2339" s="39"/>
      <c r="H2339" s="38">
        <v>-9.2216582064297836E-2</v>
      </c>
      <c r="I2339" s="38">
        <v>3.4715525554484206E-2</v>
      </c>
      <c r="J2339" s="38">
        <v>-9.2216582064297836E-2</v>
      </c>
      <c r="K2339" s="38" t="s">
        <v>20162</v>
      </c>
      <c r="L2339" s="38" t="s">
        <v>20162</v>
      </c>
      <c r="M2339" s="38" t="s">
        <v>20162</v>
      </c>
      <c r="N2339" s="39"/>
      <c r="O2339" s="38" t="s">
        <v>20162</v>
      </c>
      <c r="P2339" s="38">
        <v>3.4715524366998984E-2</v>
      </c>
      <c r="Q2339" s="38" t="s">
        <v>20162</v>
      </c>
      <c r="R2339" s="38" t="s">
        <v>20162</v>
      </c>
      <c r="S2339" s="38" t="s">
        <v>20162</v>
      </c>
      <c r="T2339" s="38" t="s">
        <v>20162</v>
      </c>
      <c r="U2339" s="39"/>
      <c r="V2339" s="50" t="s">
        <v>20162</v>
      </c>
      <c r="W2339" s="51" t="s">
        <v>20162</v>
      </c>
      <c r="X2339" s="51" t="s">
        <v>20162</v>
      </c>
      <c r="Y2339" s="51" t="s">
        <v>20162</v>
      </c>
      <c r="Z2339" s="39"/>
      <c r="AA2339" s="50">
        <v>13.899699999999999</v>
      </c>
      <c r="AB2339" s="50">
        <v>69.387519999999995</v>
      </c>
      <c r="AC2339" s="50">
        <v>-55.487819999999999</v>
      </c>
      <c r="AD2339" s="50">
        <v>25.39161</v>
      </c>
      <c r="AE2339" s="50">
        <v>-251.51533000000001</v>
      </c>
      <c r="AF2339" s="52">
        <v>-0.25050001964395069</v>
      </c>
      <c r="AG2339" s="52">
        <v>-2.3593967383621877</v>
      </c>
      <c r="AH2339" s="39"/>
      <c r="AI2339" s="53" t="s">
        <v>20162</v>
      </c>
      <c r="AJ2339" s="53" t="s">
        <v>20148</v>
      </c>
      <c r="AK2339" s="53" t="s">
        <v>20148</v>
      </c>
      <c r="AL2339" s="53" t="s">
        <v>20148</v>
      </c>
      <c r="AM2339" s="53" t="s">
        <v>20148</v>
      </c>
      <c r="AN2339" s="53" t="s">
        <v>20162</v>
      </c>
      <c r="AO2339" s="53">
        <v>-334.45140278697431</v>
      </c>
      <c r="AP2339" s="53">
        <v>-334.03203305103477</v>
      </c>
      <c r="AQ2339" s="39"/>
      <c r="AR2339" s="51" t="s">
        <v>20148</v>
      </c>
      <c r="AS2339" s="104">
        <v>0.35747896905190069</v>
      </c>
      <c r="AT2339" s="38" t="s">
        <v>20148</v>
      </c>
      <c r="AU2339" s="102"/>
      <c r="AV2339" s="103">
        <v>0</v>
      </c>
      <c r="AW2339" s="103">
        <v>0</v>
      </c>
      <c r="AX2339" s="103">
        <v>0</v>
      </c>
      <c r="AY2339" s="103">
        <v>0</v>
      </c>
      <c r="AZ2339" s="103">
        <v>0</v>
      </c>
      <c r="BA2339" s="103">
        <v>0</v>
      </c>
      <c r="BB2339" s="103">
        <v>0</v>
      </c>
      <c r="BC2339" s="39"/>
      <c r="BD2339" s="57" t="s">
        <v>20146</v>
      </c>
      <c r="BE2339" s="57" t="s">
        <v>20146</v>
      </c>
    </row>
    <row r="2340" spans="2:57">
      <c r="B2340" t="s">
        <v>70</v>
      </c>
      <c r="C2340" t="s">
        <v>4631</v>
      </c>
      <c r="D2340" t="s">
        <v>4198</v>
      </c>
      <c r="E2340" s="50">
        <v>48626.082240000003</v>
      </c>
      <c r="F2340" s="50">
        <v>40951.082240000003</v>
      </c>
      <c r="G2340" s="39"/>
      <c r="H2340" s="38">
        <v>-0.29214442484861414</v>
      </c>
      <c r="I2340" s="38">
        <v>7.653585782657335E-2</v>
      </c>
      <c r="J2340" s="38">
        <v>-0.29214442484861414</v>
      </c>
      <c r="K2340" s="38">
        <v>0.29788540301915334</v>
      </c>
      <c r="L2340" s="38">
        <v>0.43569065707943233</v>
      </c>
      <c r="M2340" s="38">
        <v>5.3869436616741</v>
      </c>
      <c r="N2340" s="39"/>
      <c r="O2340" s="38">
        <v>-0.32395258665467819</v>
      </c>
      <c r="P2340" s="38">
        <v>5.7186789352876355E-2</v>
      </c>
      <c r="Q2340" s="38">
        <v>-0.32395258665467819</v>
      </c>
      <c r="R2340" s="38">
        <v>0.15119682890385788</v>
      </c>
      <c r="S2340" s="38">
        <v>3.1591297148833464E-2</v>
      </c>
      <c r="T2340" s="38">
        <v>5.2800403218540657</v>
      </c>
      <c r="U2340" s="39"/>
      <c r="V2340" s="50">
        <v>11063</v>
      </c>
      <c r="W2340" s="51">
        <v>54.840400000000002</v>
      </c>
      <c r="X2340" s="51">
        <v>23.583100000000002</v>
      </c>
      <c r="Y2340" s="51">
        <v>16.912199999999999</v>
      </c>
      <c r="Z2340" s="39"/>
      <c r="AA2340" s="50">
        <v>20864</v>
      </c>
      <c r="AB2340" s="50">
        <v>14094</v>
      </c>
      <c r="AC2340" s="50">
        <v>6770</v>
      </c>
      <c r="AD2340" s="50">
        <v>10572</v>
      </c>
      <c r="AE2340" s="50">
        <v>-5371</v>
      </c>
      <c r="AF2340" s="52">
        <v>3.0818316100443131</v>
      </c>
      <c r="AG2340" s="52">
        <v>2.0856844305120168</v>
      </c>
      <c r="AH2340" s="39"/>
      <c r="AI2340" s="53">
        <v>4.3953800000000003</v>
      </c>
      <c r="AJ2340" s="53">
        <v>12.49385</v>
      </c>
      <c r="AK2340" s="53">
        <v>18.65212</v>
      </c>
      <c r="AL2340" s="53">
        <v>23.27393</v>
      </c>
      <c r="AM2340" s="53">
        <v>6.4139200000000001</v>
      </c>
      <c r="AN2340" s="53">
        <v>3.8666399999999999</v>
      </c>
      <c r="AO2340" s="53">
        <v>10.697774879832812</v>
      </c>
      <c r="AP2340" s="53">
        <v>15.696083648907628</v>
      </c>
      <c r="AQ2340" s="39"/>
      <c r="AR2340" s="51">
        <v>23.943200000000001</v>
      </c>
      <c r="AS2340" s="104">
        <v>0.16683719145670803</v>
      </c>
      <c r="AT2340" s="38">
        <v>1.4320815285923671E-2</v>
      </c>
      <c r="AU2340" s="102"/>
      <c r="AV2340" s="103">
        <v>11</v>
      </c>
      <c r="AW2340" s="103">
        <v>3</v>
      </c>
      <c r="AX2340" s="103">
        <v>13</v>
      </c>
      <c r="AY2340" s="103">
        <v>0</v>
      </c>
      <c r="AZ2340" s="103">
        <v>1</v>
      </c>
      <c r="BA2340" s="103">
        <v>0</v>
      </c>
      <c r="BB2340" s="103">
        <v>28</v>
      </c>
      <c r="BC2340" s="39"/>
      <c r="BD2340" s="57" t="s">
        <v>20146</v>
      </c>
      <c r="BE2340" s="57" t="s">
        <v>20146</v>
      </c>
    </row>
    <row r="2341" spans="2:57">
      <c r="B2341" t="s">
        <v>2826</v>
      </c>
      <c r="C2341" t="s">
        <v>7685</v>
      </c>
      <c r="D2341" t="s">
        <v>4196</v>
      </c>
      <c r="E2341" s="50">
        <v>27.028970000000001</v>
      </c>
      <c r="F2341" s="50">
        <v>29.505980000000001</v>
      </c>
      <c r="G2341" s="39"/>
      <c r="H2341" s="38">
        <v>-0.75130769230769234</v>
      </c>
      <c r="I2341" s="38">
        <v>-0.22040028936580669</v>
      </c>
      <c r="J2341" s="38">
        <v>-0.75130769230769234</v>
      </c>
      <c r="K2341" s="38">
        <v>-0.85304545454545455</v>
      </c>
      <c r="L2341" s="38">
        <v>-0.90203030303030307</v>
      </c>
      <c r="M2341" s="38">
        <v>-0.95287172011661814</v>
      </c>
      <c r="N2341" s="39"/>
      <c r="O2341" s="38">
        <v>-0.73233477244539458</v>
      </c>
      <c r="P2341" s="38">
        <v>-0.22040023673892128</v>
      </c>
      <c r="Q2341" s="38">
        <v>-0.73233477244539458</v>
      </c>
      <c r="R2341" s="38">
        <v>-0.80831703004882383</v>
      </c>
      <c r="S2341" s="38">
        <v>-0.83693323747319415</v>
      </c>
      <c r="T2341" s="38">
        <v>-0.87090571867140509</v>
      </c>
      <c r="U2341" s="39"/>
      <c r="V2341" s="50" t="s">
        <v>20162</v>
      </c>
      <c r="W2341" s="51" t="s">
        <v>20162</v>
      </c>
      <c r="X2341" s="51" t="s">
        <v>20162</v>
      </c>
      <c r="Y2341" s="51" t="s">
        <v>20162</v>
      </c>
      <c r="Z2341" s="39"/>
      <c r="AA2341" s="50">
        <v>1.4430000000000001</v>
      </c>
      <c r="AB2341" s="50">
        <v>1.9490000000000001</v>
      </c>
      <c r="AC2341" s="50">
        <v>-0.50600000000000001</v>
      </c>
      <c r="AD2341" s="50" t="s">
        <v>20162</v>
      </c>
      <c r="AE2341" s="50">
        <v>-192.56200000000001</v>
      </c>
      <c r="AF2341" s="52">
        <v>-2.8517786561264824</v>
      </c>
      <c r="AG2341" s="52">
        <v>3.5142491194364391E-2</v>
      </c>
      <c r="AH2341" s="39"/>
      <c r="AI2341" s="53" t="s">
        <v>20162</v>
      </c>
      <c r="AJ2341" s="53" t="s">
        <v>20148</v>
      </c>
      <c r="AK2341" s="53" t="s">
        <v>20148</v>
      </c>
      <c r="AL2341" s="53" t="s">
        <v>20148</v>
      </c>
      <c r="AM2341" s="53" t="s">
        <v>20148</v>
      </c>
      <c r="AN2341" s="53" t="s">
        <v>20162</v>
      </c>
      <c r="AO2341" s="53">
        <v>-2.3619900736471342</v>
      </c>
      <c r="AP2341" s="53">
        <v>-2.3597232885476651</v>
      </c>
      <c r="AQ2341" s="39"/>
      <c r="AR2341" s="51">
        <v>-1529.8352</v>
      </c>
      <c r="AS2341" s="104">
        <v>13.231746031746034</v>
      </c>
      <c r="AT2341" s="38" t="s">
        <v>20148</v>
      </c>
      <c r="AU2341" s="102"/>
      <c r="AV2341" s="103">
        <v>0</v>
      </c>
      <c r="AW2341" s="103">
        <v>0</v>
      </c>
      <c r="AX2341" s="103">
        <v>0</v>
      </c>
      <c r="AY2341" s="103">
        <v>0</v>
      </c>
      <c r="AZ2341" s="103">
        <v>0</v>
      </c>
      <c r="BA2341" s="103">
        <v>0</v>
      </c>
      <c r="BB2341" s="103">
        <v>0</v>
      </c>
      <c r="BC2341" s="39"/>
      <c r="BD2341" s="57" t="s">
        <v>20146</v>
      </c>
      <c r="BE2341" s="57" t="s">
        <v>20147</v>
      </c>
    </row>
    <row r="2342" spans="2:57">
      <c r="B2342" t="s">
        <v>3565</v>
      </c>
      <c r="C2342" t="s">
        <v>8394</v>
      </c>
      <c r="D2342" t="s">
        <v>4196</v>
      </c>
      <c r="E2342" s="50">
        <v>29.711870000000001</v>
      </c>
      <c r="F2342" s="50">
        <v>132.84987000000001</v>
      </c>
      <c r="G2342" s="39"/>
      <c r="H2342" s="38">
        <v>-0.78304347826086951</v>
      </c>
      <c r="I2342" s="38">
        <v>-0.20793650793650786</v>
      </c>
      <c r="J2342" s="38">
        <v>-0.78304347826086951</v>
      </c>
      <c r="K2342" s="38" t="s">
        <v>20162</v>
      </c>
      <c r="L2342" s="38" t="s">
        <v>20162</v>
      </c>
      <c r="M2342" s="38" t="s">
        <v>20162</v>
      </c>
      <c r="N2342" s="39"/>
      <c r="O2342" s="38">
        <v>-0.72286331684683103</v>
      </c>
      <c r="P2342" s="38">
        <v>-0.22121213862097489</v>
      </c>
      <c r="Q2342" s="38">
        <v>-0.72286331684683103</v>
      </c>
      <c r="R2342" s="38" t="s">
        <v>20162</v>
      </c>
      <c r="S2342" s="38" t="s">
        <v>20162</v>
      </c>
      <c r="T2342" s="38" t="s">
        <v>20162</v>
      </c>
      <c r="U2342" s="39"/>
      <c r="V2342" s="50">
        <v>0.85199999999999998</v>
      </c>
      <c r="W2342" s="51" t="s">
        <v>20148</v>
      </c>
      <c r="X2342" s="51" t="s">
        <v>20148</v>
      </c>
      <c r="Y2342" s="51" t="s">
        <v>20148</v>
      </c>
      <c r="Z2342" s="39"/>
      <c r="AA2342" s="50">
        <v>170.83</v>
      </c>
      <c r="AB2342" s="50">
        <v>22.207999999999998</v>
      </c>
      <c r="AC2342" s="50">
        <v>148.62200000000001</v>
      </c>
      <c r="AD2342" s="50">
        <v>7.8019999999999996</v>
      </c>
      <c r="AE2342" s="50">
        <v>-87.167000000000002</v>
      </c>
      <c r="AF2342" s="52">
        <v>1.149426060744708</v>
      </c>
      <c r="AG2342" s="52">
        <v>4.7652287682302692</v>
      </c>
      <c r="AH2342" s="39"/>
      <c r="AI2342" s="53">
        <v>34.873089999999998</v>
      </c>
      <c r="AJ2342" s="53" t="s">
        <v>20148</v>
      </c>
      <c r="AK2342" s="53" t="s">
        <v>20148</v>
      </c>
      <c r="AL2342" s="53" t="s">
        <v>20162</v>
      </c>
      <c r="AM2342" s="53" t="s">
        <v>20162</v>
      </c>
      <c r="AN2342" s="53" t="s">
        <v>20162</v>
      </c>
      <c r="AO2342" s="53">
        <v>-5.1121664678493097</v>
      </c>
      <c r="AP2342" s="53">
        <v>-5.0624902827528393</v>
      </c>
      <c r="AQ2342" s="39"/>
      <c r="AR2342" s="51">
        <v>-22.471599999999999</v>
      </c>
      <c r="AS2342" s="104">
        <v>-1.0545308418726131</v>
      </c>
      <c r="AT2342" s="38" t="s">
        <v>20148</v>
      </c>
      <c r="AU2342" s="102"/>
      <c r="AV2342" s="103">
        <v>3</v>
      </c>
      <c r="AW2342" s="103">
        <v>1</v>
      </c>
      <c r="AX2342" s="103">
        <v>1</v>
      </c>
      <c r="AY2342" s="103">
        <v>0</v>
      </c>
      <c r="AZ2342" s="103">
        <v>0</v>
      </c>
      <c r="BA2342" s="103">
        <v>0</v>
      </c>
      <c r="BB2342" s="103">
        <v>5</v>
      </c>
      <c r="BC2342" s="39"/>
      <c r="BD2342" s="57" t="s">
        <v>20146</v>
      </c>
      <c r="BE2342" s="57" t="s">
        <v>20147</v>
      </c>
    </row>
    <row r="2343" spans="2:57">
      <c r="B2343" t="s">
        <v>1859</v>
      </c>
      <c r="C2343" t="s">
        <v>6718</v>
      </c>
      <c r="D2343" t="s">
        <v>4195</v>
      </c>
      <c r="E2343" s="50" t="s">
        <v>20162</v>
      </c>
      <c r="F2343" s="50">
        <v>185.07187999999999</v>
      </c>
      <c r="G2343" s="39"/>
      <c r="H2343" s="38">
        <v>0.32365077133652642</v>
      </c>
      <c r="I2343" s="38">
        <v>0.26748727353424573</v>
      </c>
      <c r="J2343" s="38">
        <v>0.32365077133652642</v>
      </c>
      <c r="K2343" s="38">
        <v>0.22642753671369253</v>
      </c>
      <c r="L2343" s="38">
        <v>0.2539870764114418</v>
      </c>
      <c r="M2343" s="38">
        <v>2.5656293573329951</v>
      </c>
      <c r="N2343" s="39"/>
      <c r="O2343" s="38">
        <v>0.30518602185147059</v>
      </c>
      <c r="P2343" s="38">
        <v>0.26814232980054187</v>
      </c>
      <c r="Q2343" s="38">
        <v>0.30518602185147059</v>
      </c>
      <c r="R2343" s="38">
        <v>0.17368020187069022</v>
      </c>
      <c r="S2343" s="38">
        <v>0.1798547098305372</v>
      </c>
      <c r="T2343" s="38">
        <v>2.1481641254122494</v>
      </c>
      <c r="U2343" s="39"/>
      <c r="V2343" s="50">
        <v>54.896000000000001</v>
      </c>
      <c r="W2343" s="51" t="s">
        <v>20162</v>
      </c>
      <c r="X2343" s="51" t="s">
        <v>20163</v>
      </c>
      <c r="Y2343" s="51">
        <v>29.759899999999998</v>
      </c>
      <c r="Z2343" s="39"/>
      <c r="AA2343" s="50">
        <v>1964.4780000000001</v>
      </c>
      <c r="AB2343" s="50">
        <v>1821.866</v>
      </c>
      <c r="AC2343" s="50">
        <v>142.61199999999999</v>
      </c>
      <c r="AD2343" s="50" t="s">
        <v>20162</v>
      </c>
      <c r="AE2343" s="50">
        <v>106.3</v>
      </c>
      <c r="AF2343" s="52">
        <v>13.77498387232491</v>
      </c>
      <c r="AG2343" s="52" t="s">
        <v>20162</v>
      </c>
      <c r="AH2343" s="39"/>
      <c r="AI2343" s="53" t="s">
        <v>20162</v>
      </c>
      <c r="AJ2343" s="53" t="s">
        <v>20162</v>
      </c>
      <c r="AK2343" s="53" t="s">
        <v>20162</v>
      </c>
      <c r="AL2343" s="53">
        <v>11.324999999999999</v>
      </c>
      <c r="AM2343" s="53">
        <v>1.2946</v>
      </c>
      <c r="AN2343" s="53">
        <v>3.36063</v>
      </c>
      <c r="AO2343" s="53" t="s">
        <v>20162</v>
      </c>
      <c r="AP2343" s="53" t="s">
        <v>20162</v>
      </c>
      <c r="AQ2343" s="39"/>
      <c r="AR2343" s="51">
        <v>11.999000000000001</v>
      </c>
      <c r="AS2343" s="104" t="s">
        <v>20162</v>
      </c>
      <c r="AT2343" s="38">
        <v>1.3109130175884533E-2</v>
      </c>
      <c r="AU2343" s="102"/>
      <c r="AV2343" s="103">
        <v>0</v>
      </c>
      <c r="AW2343" s="103">
        <v>0</v>
      </c>
      <c r="AX2343" s="103">
        <v>0</v>
      </c>
      <c r="AY2343" s="103">
        <v>0</v>
      </c>
      <c r="AZ2343" s="103">
        <v>0</v>
      </c>
      <c r="BA2343" s="103">
        <v>0</v>
      </c>
      <c r="BB2343" s="103">
        <v>0</v>
      </c>
      <c r="BC2343" s="39"/>
      <c r="BD2343" s="57" t="s">
        <v>20147</v>
      </c>
      <c r="BE2343" s="57" t="s">
        <v>20147</v>
      </c>
    </row>
    <row r="2344" spans="2:57">
      <c r="B2344" t="s">
        <v>813</v>
      </c>
      <c r="C2344" t="s">
        <v>5673</v>
      </c>
      <c r="D2344" t="s">
        <v>4192</v>
      </c>
      <c r="E2344" s="50">
        <v>1053.4457399999999</v>
      </c>
      <c r="F2344" s="50">
        <v>1029.9077400000001</v>
      </c>
      <c r="G2344" s="39"/>
      <c r="H2344" s="38">
        <v>-0.78140703517587939</v>
      </c>
      <c r="I2344" s="38">
        <v>-0.33840304182509506</v>
      </c>
      <c r="J2344" s="38">
        <v>-0.78140703517587939</v>
      </c>
      <c r="K2344" s="38" t="s">
        <v>20162</v>
      </c>
      <c r="L2344" s="38" t="s">
        <v>20162</v>
      </c>
      <c r="M2344" s="38" t="s">
        <v>20162</v>
      </c>
      <c r="N2344" s="39"/>
      <c r="O2344" s="38">
        <v>-0.78136123155789794</v>
      </c>
      <c r="P2344" s="38">
        <v>-0.3386968793430799</v>
      </c>
      <c r="Q2344" s="38">
        <v>-0.78136123155789794</v>
      </c>
      <c r="R2344" s="38" t="s">
        <v>20162</v>
      </c>
      <c r="S2344" s="38" t="s">
        <v>20162</v>
      </c>
      <c r="T2344" s="38" t="s">
        <v>20162</v>
      </c>
      <c r="U2344" s="39"/>
      <c r="V2344" s="50">
        <v>643.19000000000005</v>
      </c>
      <c r="W2344" s="51">
        <v>24.3338</v>
      </c>
      <c r="X2344" s="51">
        <v>-31.117799999999999</v>
      </c>
      <c r="Y2344" s="51">
        <v>-33.021799999999999</v>
      </c>
      <c r="Z2344" s="39"/>
      <c r="AA2344" s="50">
        <v>1628.912</v>
      </c>
      <c r="AB2344" s="50">
        <v>383.613</v>
      </c>
      <c r="AC2344" s="50">
        <v>1245.299</v>
      </c>
      <c r="AD2344" s="50" t="s">
        <v>20162</v>
      </c>
      <c r="AE2344" s="50">
        <v>-308.423</v>
      </c>
      <c r="AF2344" s="52">
        <v>1.3080489103420143</v>
      </c>
      <c r="AG2344" s="52">
        <v>2.1211503259578022</v>
      </c>
      <c r="AH2344" s="39"/>
      <c r="AI2344" s="53">
        <v>1.63785</v>
      </c>
      <c r="AJ2344" s="53" t="s">
        <v>20148</v>
      </c>
      <c r="AK2344" s="53" t="s">
        <v>20148</v>
      </c>
      <c r="AL2344" s="53" t="s">
        <v>20148</v>
      </c>
      <c r="AM2344" s="53">
        <v>0.82686000000000004</v>
      </c>
      <c r="AN2344" s="53">
        <v>1.4854099999999999</v>
      </c>
      <c r="AO2344" s="53">
        <v>-5.5124214008156978</v>
      </c>
      <c r="AP2344" s="53">
        <v>-5.1457565689218434</v>
      </c>
      <c r="AQ2344" s="39"/>
      <c r="AR2344" s="51">
        <v>-27.032499999999999</v>
      </c>
      <c r="AS2344" s="104">
        <v>-0.17988429352451774</v>
      </c>
      <c r="AT2344" s="38" t="s">
        <v>20148</v>
      </c>
      <c r="AU2344" s="102"/>
      <c r="AV2344" s="103">
        <v>4</v>
      </c>
      <c r="AW2344" s="103">
        <v>4</v>
      </c>
      <c r="AX2344" s="103">
        <v>5</v>
      </c>
      <c r="AY2344" s="103">
        <v>0</v>
      </c>
      <c r="AZ2344" s="103">
        <v>0</v>
      </c>
      <c r="BA2344" s="103">
        <v>1</v>
      </c>
      <c r="BB2344" s="103">
        <v>14</v>
      </c>
      <c r="BC2344" s="39"/>
      <c r="BD2344" s="57" t="s">
        <v>20146</v>
      </c>
      <c r="BE2344" s="57" t="s">
        <v>20146</v>
      </c>
    </row>
    <row r="2345" spans="2:57">
      <c r="B2345" t="s">
        <v>3401</v>
      </c>
      <c r="C2345" t="s">
        <v>8260</v>
      </c>
      <c r="D2345" t="s">
        <v>4198</v>
      </c>
      <c r="E2345" s="50">
        <v>-0.17002999999999999</v>
      </c>
      <c r="F2345" s="50">
        <v>3.6239699999999999</v>
      </c>
      <c r="G2345" s="39"/>
      <c r="H2345" s="38">
        <v>-0.88582516881887952</v>
      </c>
      <c r="I2345" s="38">
        <v>-0.2149532710280373</v>
      </c>
      <c r="J2345" s="38">
        <v>-0.88582516881887952</v>
      </c>
      <c r="K2345" s="38">
        <v>-0.91539564287560804</v>
      </c>
      <c r="L2345" s="38" t="s">
        <v>20162</v>
      </c>
      <c r="M2345" s="38" t="s">
        <v>20162</v>
      </c>
      <c r="N2345" s="39"/>
      <c r="O2345" s="38">
        <v>-0.88582515792899486</v>
      </c>
      <c r="P2345" s="38">
        <v>-0.21495199556348898</v>
      </c>
      <c r="Q2345" s="38">
        <v>-0.88582515792899486</v>
      </c>
      <c r="R2345" s="38">
        <v>-0.49281694654800579</v>
      </c>
      <c r="S2345" s="38" t="s">
        <v>20162</v>
      </c>
      <c r="T2345" s="38" t="s">
        <v>20162</v>
      </c>
      <c r="U2345" s="39"/>
      <c r="V2345" s="50">
        <v>7.7389999999999999</v>
      </c>
      <c r="W2345" s="51">
        <v>35.120800000000003</v>
      </c>
      <c r="X2345" s="51">
        <v>-148.45580000000001</v>
      </c>
      <c r="Y2345" s="51">
        <v>-116.953</v>
      </c>
      <c r="Z2345" s="39"/>
      <c r="AA2345" s="50">
        <v>28.606999999999999</v>
      </c>
      <c r="AB2345" s="50">
        <v>3.11</v>
      </c>
      <c r="AC2345" s="50">
        <v>25.497</v>
      </c>
      <c r="AD2345" s="50" t="s">
        <v>20162</v>
      </c>
      <c r="AE2345" s="50">
        <v>-201.90600000000001</v>
      </c>
      <c r="AF2345" s="52">
        <v>1.121975134329529</v>
      </c>
      <c r="AG2345" s="52">
        <v>0.93807837312921283</v>
      </c>
      <c r="AH2345" s="39"/>
      <c r="AI2345" s="53" t="s">
        <v>20148</v>
      </c>
      <c r="AJ2345" s="53" t="s">
        <v>20148</v>
      </c>
      <c r="AK2345" s="53" t="s">
        <v>20148</v>
      </c>
      <c r="AL2345" s="53" t="s">
        <v>20148</v>
      </c>
      <c r="AM2345" s="53">
        <v>0.14213000000000001</v>
      </c>
      <c r="AN2345" s="53">
        <v>0.40371000000000001</v>
      </c>
      <c r="AO2345" s="53">
        <v>-0.41402604821204159</v>
      </c>
      <c r="AP2345" s="53">
        <v>-0.31542954130037426</v>
      </c>
      <c r="AQ2345" s="39"/>
      <c r="AR2345" s="51">
        <v>-38.066099999999999</v>
      </c>
      <c r="AS2345" s="104">
        <v>-0.6503084847455709</v>
      </c>
      <c r="AT2345" s="38" t="s">
        <v>20148</v>
      </c>
      <c r="AU2345" s="102"/>
      <c r="AV2345" s="103">
        <v>0</v>
      </c>
      <c r="AW2345" s="103">
        <v>0</v>
      </c>
      <c r="AX2345" s="103">
        <v>0</v>
      </c>
      <c r="AY2345" s="103">
        <v>0</v>
      </c>
      <c r="AZ2345" s="103">
        <v>0</v>
      </c>
      <c r="BA2345" s="103">
        <v>0</v>
      </c>
      <c r="BB2345" s="103">
        <v>0</v>
      </c>
      <c r="BC2345" s="39"/>
      <c r="BD2345" s="57" t="s">
        <v>20146</v>
      </c>
      <c r="BE2345" s="57" t="s">
        <v>20146</v>
      </c>
    </row>
    <row r="2346" spans="2:57">
      <c r="B2346" t="s">
        <v>2965</v>
      </c>
      <c r="C2346" t="s">
        <v>7824</v>
      </c>
      <c r="D2346" t="s">
        <v>4196</v>
      </c>
      <c r="E2346" s="50">
        <v>17.720839999999999</v>
      </c>
      <c r="F2346" s="50">
        <v>18.135840000000002</v>
      </c>
      <c r="G2346" s="39"/>
      <c r="H2346" s="38">
        <v>-0.92713567839195976</v>
      </c>
      <c r="I2346" s="38">
        <v>2.0408163265305923E-2</v>
      </c>
      <c r="J2346" s="38">
        <v>-0.92713567839195976</v>
      </c>
      <c r="K2346" s="38">
        <v>-0.9620418848167539</v>
      </c>
      <c r="L2346" s="38">
        <v>-0.98514344262295084</v>
      </c>
      <c r="M2346" s="38" t="s">
        <v>20162</v>
      </c>
      <c r="N2346" s="39"/>
      <c r="O2346" s="38">
        <v>-0.88828737353450571</v>
      </c>
      <c r="P2346" s="38">
        <v>0.26432116383267834</v>
      </c>
      <c r="Q2346" s="38">
        <v>-0.88828737353450571</v>
      </c>
      <c r="R2346" s="38">
        <v>-0.89160578104413668</v>
      </c>
      <c r="S2346" s="38">
        <v>-0.94995644605071861</v>
      </c>
      <c r="T2346" s="38" t="s">
        <v>20162</v>
      </c>
      <c r="U2346" s="39"/>
      <c r="V2346" s="50" t="s">
        <v>20162</v>
      </c>
      <c r="W2346" s="51" t="s">
        <v>20162</v>
      </c>
      <c r="X2346" s="51" t="s">
        <v>20162</v>
      </c>
      <c r="Y2346" s="51" t="s">
        <v>20162</v>
      </c>
      <c r="Z2346" s="39"/>
      <c r="AA2346" s="50">
        <v>88.991</v>
      </c>
      <c r="AB2346" s="50">
        <v>56.652000000000001</v>
      </c>
      <c r="AC2346" s="50">
        <v>32.338999999999999</v>
      </c>
      <c r="AD2346" s="50">
        <v>25.733000000000001</v>
      </c>
      <c r="AE2346" s="50">
        <v>-436.97500000000002</v>
      </c>
      <c r="AF2346" s="52">
        <v>2.7518166919199727</v>
      </c>
      <c r="AG2346" s="52">
        <v>0.5172445558052986</v>
      </c>
      <c r="AH2346" s="39"/>
      <c r="AI2346" s="53" t="s">
        <v>20162</v>
      </c>
      <c r="AJ2346" s="53" t="s">
        <v>20148</v>
      </c>
      <c r="AK2346" s="53" t="s">
        <v>20148</v>
      </c>
      <c r="AL2346" s="53" t="s">
        <v>20148</v>
      </c>
      <c r="AM2346" s="53">
        <v>0.35849999999999999</v>
      </c>
      <c r="AN2346" s="53" t="s">
        <v>20162</v>
      </c>
      <c r="AO2346" s="53">
        <v>-0.33412874461107633</v>
      </c>
      <c r="AP2346" s="53">
        <v>-0.33268224676229963</v>
      </c>
      <c r="AQ2346" s="39"/>
      <c r="AR2346" s="51">
        <v>-286.91419999999999</v>
      </c>
      <c r="AS2346" s="104" t="s">
        <v>20162</v>
      </c>
      <c r="AT2346" s="38" t="s">
        <v>20148</v>
      </c>
      <c r="AU2346" s="102"/>
      <c r="AV2346" s="103" t="s">
        <v>20162</v>
      </c>
      <c r="AW2346" s="103" t="s">
        <v>20162</v>
      </c>
      <c r="AX2346" s="103" t="s">
        <v>20162</v>
      </c>
      <c r="AY2346" s="103" t="s">
        <v>20162</v>
      </c>
      <c r="AZ2346" s="103" t="s">
        <v>20162</v>
      </c>
      <c r="BA2346" s="103" t="s">
        <v>20162</v>
      </c>
      <c r="BB2346" s="103">
        <v>0</v>
      </c>
      <c r="BC2346" s="39"/>
      <c r="BD2346" s="57" t="s">
        <v>20146</v>
      </c>
      <c r="BE2346" s="57" t="s">
        <v>20147</v>
      </c>
    </row>
    <row r="2347" spans="2:57">
      <c r="B2347" t="s">
        <v>1947</v>
      </c>
      <c r="C2347" t="s">
        <v>6806</v>
      </c>
      <c r="D2347" t="s">
        <v>4195</v>
      </c>
      <c r="E2347" s="50">
        <v>194.15300999999999</v>
      </c>
      <c r="F2347" s="50">
        <v>191.92062999999999</v>
      </c>
      <c r="G2347" s="39"/>
      <c r="H2347" s="38">
        <v>3.5282258064516014E-2</v>
      </c>
      <c r="I2347" s="38">
        <v>2.1890547263681448E-2</v>
      </c>
      <c r="J2347" s="38">
        <v>3.5282258064516014E-2</v>
      </c>
      <c r="K2347" s="38" t="s">
        <v>20162</v>
      </c>
      <c r="L2347" s="38" t="s">
        <v>20162</v>
      </c>
      <c r="M2347" s="38" t="s">
        <v>20162</v>
      </c>
      <c r="N2347" s="39"/>
      <c r="O2347" s="38">
        <v>3.5282285036141836E-2</v>
      </c>
      <c r="P2347" s="38">
        <v>2.1890546680895184E-2</v>
      </c>
      <c r="Q2347" s="38">
        <v>3.5282285036141836E-2</v>
      </c>
      <c r="R2347" s="38" t="s">
        <v>20162</v>
      </c>
      <c r="S2347" s="38" t="s">
        <v>20162</v>
      </c>
      <c r="T2347" s="38" t="s">
        <v>20162</v>
      </c>
      <c r="U2347" s="39"/>
      <c r="V2347" s="50" t="s">
        <v>20162</v>
      </c>
      <c r="W2347" s="51" t="s">
        <v>20162</v>
      </c>
      <c r="X2347" s="51" t="s">
        <v>20162</v>
      </c>
      <c r="Y2347" s="51" t="s">
        <v>20162</v>
      </c>
      <c r="Z2347" s="39"/>
      <c r="AA2347" s="50">
        <v>152.03278</v>
      </c>
      <c r="AB2347" s="50">
        <v>165.46637999999999</v>
      </c>
      <c r="AC2347" s="50">
        <v>-13.4336</v>
      </c>
      <c r="AD2347" s="50">
        <v>1</v>
      </c>
      <c r="AE2347" s="50">
        <v>-13.43397</v>
      </c>
      <c r="AF2347" s="52">
        <v>-11.317352012863267</v>
      </c>
      <c r="AG2347" s="52" t="s">
        <v>20162</v>
      </c>
      <c r="AH2347" s="39"/>
      <c r="AI2347" s="53" t="s">
        <v>20162</v>
      </c>
      <c r="AJ2347" s="53" t="s">
        <v>20162</v>
      </c>
      <c r="AK2347" s="53" t="s">
        <v>20148</v>
      </c>
      <c r="AL2347" s="53">
        <v>40.000619999999998</v>
      </c>
      <c r="AM2347" s="53" t="s">
        <v>20148</v>
      </c>
      <c r="AN2347" s="53" t="s">
        <v>20162</v>
      </c>
      <c r="AO2347" s="53" t="s">
        <v>20162</v>
      </c>
      <c r="AP2347" s="53">
        <v>-75.069577598109973</v>
      </c>
      <c r="AQ2347" s="39"/>
      <c r="AR2347" s="51" t="s">
        <v>20148</v>
      </c>
      <c r="AS2347" s="104">
        <v>-1.6894003126808339E-2</v>
      </c>
      <c r="AT2347" s="38" t="s">
        <v>20148</v>
      </c>
      <c r="AU2347" s="102"/>
      <c r="AV2347" s="103">
        <v>0</v>
      </c>
      <c r="AW2347" s="103">
        <v>0</v>
      </c>
      <c r="AX2347" s="103">
        <v>0</v>
      </c>
      <c r="AY2347" s="103">
        <v>0</v>
      </c>
      <c r="AZ2347" s="103">
        <v>0</v>
      </c>
      <c r="BA2347" s="103">
        <v>0</v>
      </c>
      <c r="BB2347" s="103">
        <v>0</v>
      </c>
      <c r="BC2347" s="39"/>
      <c r="BD2347" s="57" t="s">
        <v>20147</v>
      </c>
      <c r="BE2347" s="57" t="s">
        <v>20147</v>
      </c>
    </row>
    <row r="2348" spans="2:57">
      <c r="B2348" t="s">
        <v>2025</v>
      </c>
      <c r="C2348" t="s">
        <v>6884</v>
      </c>
      <c r="D2348" t="s">
        <v>4196</v>
      </c>
      <c r="E2348" s="50">
        <v>111.095</v>
      </c>
      <c r="F2348" s="50">
        <v>110.24</v>
      </c>
      <c r="G2348" s="39"/>
      <c r="H2348" s="38">
        <v>4.1041041041041115E-2</v>
      </c>
      <c r="I2348" s="38">
        <v>2.0608439646712551E-2</v>
      </c>
      <c r="J2348" s="38">
        <v>4.1041041041041115E-2</v>
      </c>
      <c r="K2348" s="38" t="s">
        <v>20162</v>
      </c>
      <c r="L2348" s="38" t="s">
        <v>20162</v>
      </c>
      <c r="M2348" s="38" t="s">
        <v>20162</v>
      </c>
      <c r="N2348" s="39"/>
      <c r="O2348" s="38">
        <v>4.1041041041040893E-2</v>
      </c>
      <c r="P2348" s="38">
        <v>2.0608439646712551E-2</v>
      </c>
      <c r="Q2348" s="38">
        <v>4.1041041041040893E-2</v>
      </c>
      <c r="R2348" s="38" t="s">
        <v>20162</v>
      </c>
      <c r="S2348" s="38" t="s">
        <v>20162</v>
      </c>
      <c r="T2348" s="38" t="s">
        <v>20162</v>
      </c>
      <c r="U2348" s="39"/>
      <c r="V2348" s="50" t="s">
        <v>20162</v>
      </c>
      <c r="W2348" s="51" t="s">
        <v>20162</v>
      </c>
      <c r="X2348" s="51" t="s">
        <v>20162</v>
      </c>
      <c r="Y2348" s="51" t="s">
        <v>20162</v>
      </c>
      <c r="Z2348" s="39"/>
      <c r="AA2348" s="50">
        <v>7.9000000000000001E-2</v>
      </c>
      <c r="AB2348" s="50">
        <v>6.7409999999999997</v>
      </c>
      <c r="AC2348" s="50">
        <v>-6.6619999999999999</v>
      </c>
      <c r="AD2348" s="50">
        <v>0.17899999999999999</v>
      </c>
      <c r="AE2348" s="50">
        <v>-64.228999999999999</v>
      </c>
      <c r="AF2348" s="52">
        <v>-1.1858300810567397E-2</v>
      </c>
      <c r="AG2348" s="52" t="s">
        <v>20162</v>
      </c>
      <c r="AH2348" s="39"/>
      <c r="AI2348" s="53" t="s">
        <v>20162</v>
      </c>
      <c r="AJ2348" s="53" t="s">
        <v>20162</v>
      </c>
      <c r="AK2348" s="53" t="s">
        <v>20148</v>
      </c>
      <c r="AL2348" s="53" t="s">
        <v>20148</v>
      </c>
      <c r="AM2348" s="53" t="s">
        <v>20148</v>
      </c>
      <c r="AN2348" s="53" t="s">
        <v>20162</v>
      </c>
      <c r="AO2348" s="53" t="s">
        <v>20162</v>
      </c>
      <c r="AP2348" s="53">
        <v>-1.7682251984922608</v>
      </c>
      <c r="AQ2348" s="39"/>
      <c r="AR2348" s="51" t="s">
        <v>20148</v>
      </c>
      <c r="AS2348" s="104">
        <v>9.5285037444597283</v>
      </c>
      <c r="AT2348" s="38" t="s">
        <v>20148</v>
      </c>
      <c r="AU2348" s="102"/>
      <c r="AV2348" s="103">
        <v>0</v>
      </c>
      <c r="AW2348" s="103">
        <v>0</v>
      </c>
      <c r="AX2348" s="103">
        <v>0</v>
      </c>
      <c r="AY2348" s="103">
        <v>0</v>
      </c>
      <c r="AZ2348" s="103">
        <v>0</v>
      </c>
      <c r="BA2348" s="103">
        <v>0</v>
      </c>
      <c r="BB2348" s="103">
        <v>0</v>
      </c>
      <c r="BC2348" s="39"/>
      <c r="BD2348" s="57" t="s">
        <v>20146</v>
      </c>
      <c r="BE2348" s="57" t="s">
        <v>20147</v>
      </c>
    </row>
    <row r="2349" spans="2:57">
      <c r="B2349" t="s">
        <v>811</v>
      </c>
      <c r="C2349" t="s">
        <v>5671</v>
      </c>
      <c r="D2349" t="s">
        <v>4195</v>
      </c>
      <c r="E2349" s="50" t="s">
        <v>20162</v>
      </c>
      <c r="F2349" s="50">
        <v>1256.75747</v>
      </c>
      <c r="G2349" s="39"/>
      <c r="H2349" s="38">
        <v>-8.5432052307257145E-3</v>
      </c>
      <c r="I2349" s="38">
        <v>0.15029664205882876</v>
      </c>
      <c r="J2349" s="38">
        <v>-8.5432052307257145E-3</v>
      </c>
      <c r="K2349" s="38">
        <v>-7.3505875485337935E-2</v>
      </c>
      <c r="L2349" s="38">
        <v>-5.1148037505019395E-2</v>
      </c>
      <c r="M2349" s="38">
        <v>1.0849144416077205</v>
      </c>
      <c r="N2349" s="39"/>
      <c r="O2349" s="38">
        <v>-4.7336883705293653E-2</v>
      </c>
      <c r="P2349" s="38">
        <v>0.14023916618187315</v>
      </c>
      <c r="Q2349" s="38">
        <v>-4.7336883705293653E-2</v>
      </c>
      <c r="R2349" s="38">
        <v>-1.2591658035783104E-2</v>
      </c>
      <c r="S2349" s="38">
        <v>0.54210941079451036</v>
      </c>
      <c r="T2349" s="38">
        <v>4.0763849309635951</v>
      </c>
      <c r="U2349" s="39"/>
      <c r="V2349" s="50">
        <v>369.101</v>
      </c>
      <c r="W2349" s="51" t="s">
        <v>20162</v>
      </c>
      <c r="X2349" s="51" t="s">
        <v>20163</v>
      </c>
      <c r="Y2349" s="51">
        <v>29.822700000000001</v>
      </c>
      <c r="Z2349" s="39"/>
      <c r="AA2349" s="50">
        <v>11739.616</v>
      </c>
      <c r="AB2349" s="50">
        <v>10223.063</v>
      </c>
      <c r="AC2349" s="50">
        <v>1516.5530000000001</v>
      </c>
      <c r="AD2349" s="50">
        <v>368.86099999999999</v>
      </c>
      <c r="AE2349" s="50">
        <v>442.30599999999998</v>
      </c>
      <c r="AF2349" s="52">
        <v>7.7409863024899224</v>
      </c>
      <c r="AG2349" s="52" t="s">
        <v>20162</v>
      </c>
      <c r="AH2349" s="39"/>
      <c r="AI2349" s="53" t="s">
        <v>20162</v>
      </c>
      <c r="AJ2349" s="53" t="s">
        <v>20162</v>
      </c>
      <c r="AK2349" s="53" t="s">
        <v>20162</v>
      </c>
      <c r="AL2349" s="53">
        <v>11.9382</v>
      </c>
      <c r="AM2349" s="53">
        <v>0.82303000000000004</v>
      </c>
      <c r="AN2349" s="53">
        <v>3.42014</v>
      </c>
      <c r="AO2349" s="53" t="s">
        <v>20162</v>
      </c>
      <c r="AP2349" s="53" t="s">
        <v>20162</v>
      </c>
      <c r="AQ2349" s="39"/>
      <c r="AR2349" s="51">
        <v>7.3367000000000004</v>
      </c>
      <c r="AS2349" s="104" t="s">
        <v>20162</v>
      </c>
      <c r="AT2349" s="38">
        <v>3.2262074318534846E-2</v>
      </c>
      <c r="AU2349" s="102"/>
      <c r="AV2349" s="103">
        <v>3</v>
      </c>
      <c r="AW2349" s="103">
        <v>1</v>
      </c>
      <c r="AX2349" s="103">
        <v>3</v>
      </c>
      <c r="AY2349" s="103">
        <v>0</v>
      </c>
      <c r="AZ2349" s="103">
        <v>0</v>
      </c>
      <c r="BA2349" s="103">
        <v>0</v>
      </c>
      <c r="BB2349" s="103">
        <v>7</v>
      </c>
      <c r="BC2349" s="39"/>
      <c r="BD2349" s="57" t="s">
        <v>20147</v>
      </c>
      <c r="BE2349" s="57" t="s">
        <v>20147</v>
      </c>
    </row>
    <row r="2350" spans="2:57">
      <c r="B2350" t="s">
        <v>3156</v>
      </c>
      <c r="C2350" t="s">
        <v>8015</v>
      </c>
      <c r="D2350" t="s">
        <v>4190</v>
      </c>
      <c r="E2350" s="50" t="s">
        <v>20162</v>
      </c>
      <c r="F2350" s="50">
        <v>3.3110300000000001</v>
      </c>
      <c r="G2350" s="39"/>
      <c r="H2350" s="38">
        <v>-0.93926351263729324</v>
      </c>
      <c r="I2350" s="38">
        <v>-0.63618485742379549</v>
      </c>
      <c r="J2350" s="38">
        <v>-0.93926351263729324</v>
      </c>
      <c r="K2350" s="38" t="s">
        <v>20162</v>
      </c>
      <c r="L2350" s="38" t="s">
        <v>20162</v>
      </c>
      <c r="M2350" s="38" t="s">
        <v>20162</v>
      </c>
      <c r="N2350" s="39"/>
      <c r="O2350" s="38">
        <v>-0.81507884070954129</v>
      </c>
      <c r="P2350" s="38">
        <v>-0.63618493197346182</v>
      </c>
      <c r="Q2350" s="38">
        <v>-0.81507884070954129</v>
      </c>
      <c r="R2350" s="38" t="s">
        <v>20162</v>
      </c>
      <c r="S2350" s="38" t="s">
        <v>20162</v>
      </c>
      <c r="T2350" s="38" t="s">
        <v>20162</v>
      </c>
      <c r="U2350" s="39"/>
      <c r="V2350" s="50" t="s">
        <v>20162</v>
      </c>
      <c r="W2350" s="51" t="s">
        <v>20162</v>
      </c>
      <c r="X2350" s="51" t="s">
        <v>20162</v>
      </c>
      <c r="Y2350" s="51" t="s">
        <v>20162</v>
      </c>
      <c r="Z2350" s="39"/>
      <c r="AA2350" s="50" t="s">
        <v>20162</v>
      </c>
      <c r="AB2350" s="50" t="s">
        <v>20162</v>
      </c>
      <c r="AC2350" s="50" t="s">
        <v>20162</v>
      </c>
      <c r="AD2350" s="50" t="s">
        <v>20162</v>
      </c>
      <c r="AE2350" s="50" t="s">
        <v>20162</v>
      </c>
      <c r="AF2350" s="52" t="s">
        <v>20162</v>
      </c>
      <c r="AG2350" s="52" t="s">
        <v>20162</v>
      </c>
      <c r="AH2350" s="39"/>
      <c r="AI2350" s="53" t="s">
        <v>20162</v>
      </c>
      <c r="AJ2350" s="53" t="s">
        <v>20162</v>
      </c>
      <c r="AK2350" s="53" t="s">
        <v>20162</v>
      </c>
      <c r="AL2350" s="53" t="s">
        <v>20162</v>
      </c>
      <c r="AM2350" s="53" t="s">
        <v>20162</v>
      </c>
      <c r="AN2350" s="53" t="s">
        <v>20162</v>
      </c>
      <c r="AO2350" s="53" t="s">
        <v>20162</v>
      </c>
      <c r="AP2350" s="53" t="s">
        <v>20162</v>
      </c>
      <c r="AQ2350" s="39"/>
      <c r="AR2350" s="51" t="s">
        <v>20162</v>
      </c>
      <c r="AS2350" s="104" t="s">
        <v>20162</v>
      </c>
      <c r="AT2350" s="38" t="s">
        <v>20148</v>
      </c>
      <c r="AU2350" s="102"/>
      <c r="AV2350" s="103">
        <v>0</v>
      </c>
      <c r="AW2350" s="103">
        <v>0</v>
      </c>
      <c r="AX2350" s="103">
        <v>0</v>
      </c>
      <c r="AY2350" s="103">
        <v>0</v>
      </c>
      <c r="AZ2350" s="103">
        <v>0</v>
      </c>
      <c r="BA2350" s="103">
        <v>0</v>
      </c>
      <c r="BB2350" s="103">
        <v>0</v>
      </c>
      <c r="BC2350" s="39"/>
      <c r="BD2350" s="57" t="s">
        <v>20146</v>
      </c>
      <c r="BE2350" s="57" t="s">
        <v>20146</v>
      </c>
    </row>
    <row r="2351" spans="2:57">
      <c r="B2351" t="s">
        <v>2132</v>
      </c>
      <c r="C2351" t="s">
        <v>6991</v>
      </c>
      <c r="D2351" t="s">
        <v>4195</v>
      </c>
      <c r="E2351" s="50">
        <v>137.42760999999999</v>
      </c>
      <c r="F2351" s="50">
        <v>137.13341</v>
      </c>
      <c r="G2351" s="39"/>
      <c r="H2351" s="38">
        <v>5.611222444889763E-2</v>
      </c>
      <c r="I2351" s="38">
        <v>3.5363457760314354E-2</v>
      </c>
      <c r="J2351" s="38">
        <v>5.611222444889763E-2</v>
      </c>
      <c r="K2351" s="38" t="s">
        <v>20162</v>
      </c>
      <c r="L2351" s="38" t="s">
        <v>20162</v>
      </c>
      <c r="M2351" s="38" t="s">
        <v>20162</v>
      </c>
      <c r="N2351" s="39"/>
      <c r="O2351" s="38">
        <v>5.6112179074219393E-2</v>
      </c>
      <c r="P2351" s="38">
        <v>3.5363429725765672E-2</v>
      </c>
      <c r="Q2351" s="38">
        <v>5.6112179074219393E-2</v>
      </c>
      <c r="R2351" s="38" t="s">
        <v>20162</v>
      </c>
      <c r="S2351" s="38" t="s">
        <v>20162</v>
      </c>
      <c r="T2351" s="38" t="s">
        <v>20162</v>
      </c>
      <c r="U2351" s="39"/>
      <c r="V2351" s="50" t="s">
        <v>20162</v>
      </c>
      <c r="W2351" s="51" t="s">
        <v>20162</v>
      </c>
      <c r="X2351" s="51" t="s">
        <v>20162</v>
      </c>
      <c r="Y2351" s="51" t="s">
        <v>20162</v>
      </c>
      <c r="Z2351" s="39"/>
      <c r="AA2351" s="50">
        <v>104.85129000000001</v>
      </c>
      <c r="AB2351" s="50">
        <v>117.53957</v>
      </c>
      <c r="AC2351" s="50">
        <v>-12.688280000000001</v>
      </c>
      <c r="AD2351" s="50">
        <v>0.16303999999999999</v>
      </c>
      <c r="AE2351" s="50">
        <v>-12.688549999999999</v>
      </c>
      <c r="AF2351" s="52">
        <v>-8.2636330534950364</v>
      </c>
      <c r="AG2351" s="52" t="s">
        <v>20162</v>
      </c>
      <c r="AH2351" s="39"/>
      <c r="AI2351" s="53" t="s">
        <v>20162</v>
      </c>
      <c r="AJ2351" s="53" t="s">
        <v>20162</v>
      </c>
      <c r="AK2351" s="53" t="s">
        <v>20148</v>
      </c>
      <c r="AL2351" s="53" t="s">
        <v>20162</v>
      </c>
      <c r="AM2351" s="53" t="s">
        <v>20148</v>
      </c>
      <c r="AN2351" s="53" t="s">
        <v>20162</v>
      </c>
      <c r="AO2351" s="53" t="s">
        <v>20162</v>
      </c>
      <c r="AP2351" s="53">
        <v>-44.804444066899514</v>
      </c>
      <c r="AQ2351" s="39"/>
      <c r="AR2351" s="51" t="s">
        <v>20162</v>
      </c>
      <c r="AS2351" s="104">
        <v>-2.9385348311776114E-2</v>
      </c>
      <c r="AT2351" s="38" t="s">
        <v>20148</v>
      </c>
      <c r="AU2351" s="102"/>
      <c r="AV2351" s="103">
        <v>0</v>
      </c>
      <c r="AW2351" s="103">
        <v>0</v>
      </c>
      <c r="AX2351" s="103">
        <v>0</v>
      </c>
      <c r="AY2351" s="103">
        <v>0</v>
      </c>
      <c r="AZ2351" s="103">
        <v>0</v>
      </c>
      <c r="BA2351" s="103">
        <v>0</v>
      </c>
      <c r="BB2351" s="103">
        <v>0</v>
      </c>
      <c r="BC2351" s="39"/>
      <c r="BD2351" s="57" t="s">
        <v>20147</v>
      </c>
      <c r="BE2351" s="57" t="s">
        <v>20147</v>
      </c>
    </row>
    <row r="2352" spans="2:57">
      <c r="B2352" t="s">
        <v>2204</v>
      </c>
      <c r="C2352" t="s">
        <v>7063</v>
      </c>
      <c r="D2352" t="s">
        <v>4195</v>
      </c>
      <c r="E2352" s="50" t="s">
        <v>20162</v>
      </c>
      <c r="F2352" s="50">
        <v>140.23609999999999</v>
      </c>
      <c r="G2352" s="39"/>
      <c r="H2352" s="38">
        <v>0.14474435116908424</v>
      </c>
      <c r="I2352" s="38">
        <v>4.0493771635843112E-2</v>
      </c>
      <c r="J2352" s="38">
        <v>0.14474435116908424</v>
      </c>
      <c r="K2352" s="38">
        <v>8.1014337573643846E-3</v>
      </c>
      <c r="L2352" s="38">
        <v>-5.379016692045191E-2</v>
      </c>
      <c r="M2352" s="38">
        <v>1.0731108309195965</v>
      </c>
      <c r="N2352" s="39"/>
      <c r="O2352" s="38">
        <v>0.12923933501865004</v>
      </c>
      <c r="P2352" s="38">
        <v>3.7166486491203798E-2</v>
      </c>
      <c r="Q2352" s="38">
        <v>0.12923933501865004</v>
      </c>
      <c r="R2352" s="38">
        <v>-5.1976252507441756E-2</v>
      </c>
      <c r="S2352" s="38">
        <v>-0.13769182878181141</v>
      </c>
      <c r="T2352" s="38">
        <v>0.55598823034813982</v>
      </c>
      <c r="U2352" s="39"/>
      <c r="V2352" s="50">
        <v>16.504999999999999</v>
      </c>
      <c r="W2352" s="51" t="s">
        <v>20162</v>
      </c>
      <c r="X2352" s="51" t="s">
        <v>20163</v>
      </c>
      <c r="Y2352" s="51">
        <v>22.587</v>
      </c>
      <c r="Z2352" s="39"/>
      <c r="AA2352" s="50">
        <v>537.00099999999998</v>
      </c>
      <c r="AB2352" s="50">
        <v>449.34399999999999</v>
      </c>
      <c r="AC2352" s="50">
        <v>87.656999999999996</v>
      </c>
      <c r="AD2352" s="50">
        <v>5</v>
      </c>
      <c r="AE2352" s="50">
        <v>81.816000000000003</v>
      </c>
      <c r="AF2352" s="52">
        <v>6.1261622003947203</v>
      </c>
      <c r="AG2352" s="52" t="s">
        <v>20162</v>
      </c>
      <c r="AH2352" s="39"/>
      <c r="AI2352" s="53" t="s">
        <v>20162</v>
      </c>
      <c r="AJ2352" s="53" t="s">
        <v>20162</v>
      </c>
      <c r="AK2352" s="53" t="s">
        <v>20162</v>
      </c>
      <c r="AL2352" s="53">
        <v>37.882689999999997</v>
      </c>
      <c r="AM2352" s="53">
        <v>1.5921700000000001</v>
      </c>
      <c r="AN2352" s="53">
        <v>8.4243600000000001</v>
      </c>
      <c r="AO2352" s="53" t="s">
        <v>20162</v>
      </c>
      <c r="AP2352" s="53" t="s">
        <v>20162</v>
      </c>
      <c r="AQ2352" s="39"/>
      <c r="AR2352" s="51">
        <v>4.2106000000000003</v>
      </c>
      <c r="AS2352" s="104" t="s">
        <v>20162</v>
      </c>
      <c r="AT2352" s="38">
        <v>1.6068638797487347E-2</v>
      </c>
      <c r="AU2352" s="102"/>
      <c r="AV2352" s="103">
        <v>0</v>
      </c>
      <c r="AW2352" s="103">
        <v>0</v>
      </c>
      <c r="AX2352" s="103">
        <v>0</v>
      </c>
      <c r="AY2352" s="103">
        <v>0</v>
      </c>
      <c r="AZ2352" s="103">
        <v>0</v>
      </c>
      <c r="BA2352" s="103">
        <v>0</v>
      </c>
      <c r="BB2352" s="103">
        <v>0</v>
      </c>
      <c r="BC2352" s="39"/>
      <c r="BD2352" s="57" t="s">
        <v>20147</v>
      </c>
      <c r="BE2352" s="57" t="s">
        <v>20147</v>
      </c>
    </row>
    <row r="2353" spans="2:57">
      <c r="B2353" t="s">
        <v>1880</v>
      </c>
      <c r="C2353" t="s">
        <v>6739</v>
      </c>
      <c r="D2353" t="s">
        <v>4196</v>
      </c>
      <c r="E2353" s="50">
        <v>189.42395999999999</v>
      </c>
      <c r="F2353" s="50">
        <v>284.55295999999998</v>
      </c>
      <c r="G2353" s="39"/>
      <c r="H2353" s="38">
        <v>-0.71428571428571419</v>
      </c>
      <c r="I2353" s="38">
        <v>-0.2696629213483146</v>
      </c>
      <c r="J2353" s="38">
        <v>-0.71428571428571419</v>
      </c>
      <c r="K2353" s="38">
        <v>1.5</v>
      </c>
      <c r="L2353" s="38" t="s">
        <v>20162</v>
      </c>
      <c r="M2353" s="38" t="s">
        <v>20162</v>
      </c>
      <c r="N2353" s="39"/>
      <c r="O2353" s="38">
        <v>-0.68602637368680564</v>
      </c>
      <c r="P2353" s="38">
        <v>-0.26183576513396689</v>
      </c>
      <c r="Q2353" s="38">
        <v>-0.68602637368680564</v>
      </c>
      <c r="R2353" s="38">
        <v>9.3983815894101674</v>
      </c>
      <c r="S2353" s="38" t="s">
        <v>20162</v>
      </c>
      <c r="T2353" s="38" t="s">
        <v>20162</v>
      </c>
      <c r="U2353" s="39"/>
      <c r="V2353" s="50" t="s">
        <v>20162</v>
      </c>
      <c r="W2353" s="51" t="s">
        <v>20162</v>
      </c>
      <c r="X2353" s="51" t="s">
        <v>20162</v>
      </c>
      <c r="Y2353" s="51" t="s">
        <v>20162</v>
      </c>
      <c r="Z2353" s="39"/>
      <c r="AA2353" s="50">
        <v>105.761</v>
      </c>
      <c r="AB2353" s="50">
        <v>9.9429999999999996</v>
      </c>
      <c r="AC2353" s="50">
        <v>95.817999999999998</v>
      </c>
      <c r="AD2353" s="50">
        <v>1.712</v>
      </c>
      <c r="AE2353" s="50">
        <v>-131.667</v>
      </c>
      <c r="AF2353" s="52">
        <v>1.1037696466217204</v>
      </c>
      <c r="AG2353" s="52">
        <v>1.5857021747781104</v>
      </c>
      <c r="AH2353" s="39"/>
      <c r="AI2353" s="53" t="s">
        <v>20162</v>
      </c>
      <c r="AJ2353" s="53" t="s">
        <v>20148</v>
      </c>
      <c r="AK2353" s="53" t="s">
        <v>20148</v>
      </c>
      <c r="AL2353" s="53" t="s">
        <v>20148</v>
      </c>
      <c r="AM2353" s="53">
        <v>2.7050999999999998</v>
      </c>
      <c r="AN2353" s="53" t="s">
        <v>20162</v>
      </c>
      <c r="AO2353" s="53">
        <v>-4.9231467672451075</v>
      </c>
      <c r="AP2353" s="53">
        <v>-4.9037182050044805</v>
      </c>
      <c r="AQ2353" s="39"/>
      <c r="AR2353" s="51">
        <v>-99.456400000000002</v>
      </c>
      <c r="AS2353" s="104">
        <v>-13.928948631781095</v>
      </c>
      <c r="AT2353" s="38" t="s">
        <v>20148</v>
      </c>
      <c r="AU2353" s="102"/>
      <c r="AV2353" s="103">
        <v>3</v>
      </c>
      <c r="AW2353" s="103">
        <v>2</v>
      </c>
      <c r="AX2353" s="103">
        <v>1</v>
      </c>
      <c r="AY2353" s="103">
        <v>0</v>
      </c>
      <c r="AZ2353" s="103">
        <v>0</v>
      </c>
      <c r="BA2353" s="103">
        <v>0</v>
      </c>
      <c r="BB2353" s="103">
        <v>6</v>
      </c>
      <c r="BC2353" s="39"/>
      <c r="BD2353" s="57" t="s">
        <v>20146</v>
      </c>
      <c r="BE2353" s="57" t="s">
        <v>20147</v>
      </c>
    </row>
    <row r="2354" spans="2:57">
      <c r="B2354" t="s">
        <v>1363</v>
      </c>
      <c r="C2354" t="s">
        <v>6222</v>
      </c>
      <c r="D2354" t="s">
        <v>4196</v>
      </c>
      <c r="E2354" s="50">
        <v>155.14717999999999</v>
      </c>
      <c r="F2354" s="50">
        <v>216.39918</v>
      </c>
      <c r="G2354" s="39"/>
      <c r="H2354" s="38">
        <v>-0.59684361549497844</v>
      </c>
      <c r="I2354" s="38">
        <v>-0.32289156626506033</v>
      </c>
      <c r="J2354" s="38">
        <v>-0.59684361549497844</v>
      </c>
      <c r="K2354" s="38">
        <v>-0.28860759493670884</v>
      </c>
      <c r="L2354" s="38">
        <v>-0.36853932584269666</v>
      </c>
      <c r="M2354" s="38" t="s">
        <v>20162</v>
      </c>
      <c r="N2354" s="39"/>
      <c r="O2354" s="38">
        <v>-0.59473742453196632</v>
      </c>
      <c r="P2354" s="38">
        <v>-0.32250892176792412</v>
      </c>
      <c r="Q2354" s="38">
        <v>-0.59473742453196632</v>
      </c>
      <c r="R2354" s="38">
        <v>0.13945592774179194</v>
      </c>
      <c r="S2354" s="38">
        <v>0.65194753443606102</v>
      </c>
      <c r="T2354" s="38" t="s">
        <v>20162</v>
      </c>
      <c r="U2354" s="39"/>
      <c r="V2354" s="50">
        <v>43.521999999999998</v>
      </c>
      <c r="W2354" s="51">
        <v>-25.198699999999999</v>
      </c>
      <c r="X2354" s="51">
        <v>-179.3047</v>
      </c>
      <c r="Y2354" s="51">
        <v>-15.056699999999999</v>
      </c>
      <c r="Z2354" s="39"/>
      <c r="AA2354" s="50">
        <v>204.887</v>
      </c>
      <c r="AB2354" s="50">
        <v>116.88800000000001</v>
      </c>
      <c r="AC2354" s="50">
        <v>87.998999999999995</v>
      </c>
      <c r="AD2354" s="50">
        <v>51.435000000000002</v>
      </c>
      <c r="AE2354" s="50">
        <v>-545.80399999999997</v>
      </c>
      <c r="AF2354" s="52">
        <v>2.3282878214525167</v>
      </c>
      <c r="AG2354" s="52">
        <v>1.3909886796445197</v>
      </c>
      <c r="AH2354" s="39"/>
      <c r="AI2354" s="53">
        <v>3.5648</v>
      </c>
      <c r="AJ2354" s="53" t="s">
        <v>20148</v>
      </c>
      <c r="AK2354" s="53" t="s">
        <v>20148</v>
      </c>
      <c r="AL2354" s="53" t="s">
        <v>20148</v>
      </c>
      <c r="AM2354" s="53">
        <v>2.4502199999999998</v>
      </c>
      <c r="AN2354" s="53">
        <v>4.9323199999999998</v>
      </c>
      <c r="AO2354" s="53">
        <v>-2.8618173402454508</v>
      </c>
      <c r="AP2354" s="53">
        <v>-2.7730330484257464</v>
      </c>
      <c r="AQ2354" s="39"/>
      <c r="AR2354" s="51">
        <v>-7.9867999999999997</v>
      </c>
      <c r="AS2354" s="104">
        <v>-4.8742660836976839</v>
      </c>
      <c r="AT2354" s="38" t="s">
        <v>20148</v>
      </c>
      <c r="AU2354" s="102"/>
      <c r="AV2354" s="103">
        <v>3</v>
      </c>
      <c r="AW2354" s="103">
        <v>3</v>
      </c>
      <c r="AX2354" s="103">
        <v>1</v>
      </c>
      <c r="AY2354" s="103">
        <v>0</v>
      </c>
      <c r="AZ2354" s="103">
        <v>0</v>
      </c>
      <c r="BA2354" s="103">
        <v>0</v>
      </c>
      <c r="BB2354" s="103">
        <v>7</v>
      </c>
      <c r="BC2354" s="39"/>
      <c r="BD2354" s="57" t="s">
        <v>20146</v>
      </c>
      <c r="BE2354" s="57" t="s">
        <v>20147</v>
      </c>
    </row>
    <row r="2355" spans="2:57">
      <c r="B2355" t="s">
        <v>1331</v>
      </c>
      <c r="C2355" t="s">
        <v>6190</v>
      </c>
      <c r="D2355" t="s">
        <v>4196</v>
      </c>
      <c r="E2355" s="50" t="s">
        <v>20162</v>
      </c>
      <c r="F2355" s="50">
        <v>165.62562</v>
      </c>
      <c r="G2355" s="39"/>
      <c r="H2355" s="38">
        <v>4.2311661506708065E-2</v>
      </c>
      <c r="I2355" s="38">
        <v>1.9172552976790991E-2</v>
      </c>
      <c r="J2355" s="38">
        <v>4.2311661506708065E-2</v>
      </c>
      <c r="K2355" s="38" t="s">
        <v>20162</v>
      </c>
      <c r="L2355" s="38" t="s">
        <v>20162</v>
      </c>
      <c r="M2355" s="38" t="s">
        <v>20162</v>
      </c>
      <c r="N2355" s="39"/>
      <c r="O2355" s="38">
        <v>4.231168605595137E-2</v>
      </c>
      <c r="P2355" s="38">
        <v>1.9172556205656166E-2</v>
      </c>
      <c r="Q2355" s="38">
        <v>4.231168605595137E-2</v>
      </c>
      <c r="R2355" s="38" t="s">
        <v>20162</v>
      </c>
      <c r="S2355" s="38" t="s">
        <v>20162</v>
      </c>
      <c r="T2355" s="38" t="s">
        <v>20162</v>
      </c>
      <c r="U2355" s="39"/>
      <c r="V2355" s="50" t="s">
        <v>20162</v>
      </c>
      <c r="W2355" s="51" t="s">
        <v>20162</v>
      </c>
      <c r="X2355" s="51" t="s">
        <v>20162</v>
      </c>
      <c r="Y2355" s="51" t="s">
        <v>20162</v>
      </c>
      <c r="Z2355" s="39"/>
      <c r="AA2355" s="50" t="s">
        <v>20162</v>
      </c>
      <c r="AB2355" s="50" t="s">
        <v>20162</v>
      </c>
      <c r="AC2355" s="50" t="s">
        <v>20162</v>
      </c>
      <c r="AD2355" s="50" t="s">
        <v>20162</v>
      </c>
      <c r="AE2355" s="50" t="s">
        <v>20162</v>
      </c>
      <c r="AF2355" s="52" t="s">
        <v>20162</v>
      </c>
      <c r="AG2355" s="52" t="s">
        <v>20162</v>
      </c>
      <c r="AH2355" s="39"/>
      <c r="AI2355" s="53" t="s">
        <v>20162</v>
      </c>
      <c r="AJ2355" s="53" t="s">
        <v>20162</v>
      </c>
      <c r="AK2355" s="53" t="s">
        <v>20162</v>
      </c>
      <c r="AL2355" s="53" t="s">
        <v>20162</v>
      </c>
      <c r="AM2355" s="53" t="s">
        <v>20162</v>
      </c>
      <c r="AN2355" s="53" t="s">
        <v>20162</v>
      </c>
      <c r="AO2355" s="53" t="s">
        <v>20162</v>
      </c>
      <c r="AP2355" s="53" t="s">
        <v>20162</v>
      </c>
      <c r="AQ2355" s="39"/>
      <c r="AR2355" s="51" t="s">
        <v>20162</v>
      </c>
      <c r="AS2355" s="104" t="s">
        <v>20162</v>
      </c>
      <c r="AT2355" s="38" t="s">
        <v>20148</v>
      </c>
      <c r="AU2355" s="102"/>
      <c r="AV2355" s="103">
        <v>0</v>
      </c>
      <c r="AW2355" s="103">
        <v>0</v>
      </c>
      <c r="AX2355" s="103">
        <v>0</v>
      </c>
      <c r="AY2355" s="103">
        <v>0</v>
      </c>
      <c r="AZ2355" s="103">
        <v>0</v>
      </c>
      <c r="BA2355" s="103">
        <v>0</v>
      </c>
      <c r="BB2355" s="103">
        <v>0</v>
      </c>
      <c r="BC2355" s="39"/>
      <c r="BD2355" s="57" t="s">
        <v>20146</v>
      </c>
      <c r="BE2355" s="57" t="s">
        <v>20147</v>
      </c>
    </row>
    <row r="2356" spans="2:57">
      <c r="B2356" t="s">
        <v>2455</v>
      </c>
      <c r="C2356" t="s">
        <v>7314</v>
      </c>
      <c r="D2356" t="s">
        <v>4196</v>
      </c>
      <c r="E2356" s="50">
        <v>59.492759999999997</v>
      </c>
      <c r="F2356" s="50">
        <v>73.448759999999993</v>
      </c>
      <c r="G2356" s="39"/>
      <c r="H2356" s="38">
        <v>-5.3619302949061698E-2</v>
      </c>
      <c r="I2356" s="38">
        <v>0.75621890547263693</v>
      </c>
      <c r="J2356" s="38">
        <v>-5.3619302949061698E-2</v>
      </c>
      <c r="K2356" s="38" t="s">
        <v>20162</v>
      </c>
      <c r="L2356" s="38" t="s">
        <v>20162</v>
      </c>
      <c r="M2356" s="38" t="s">
        <v>20162</v>
      </c>
      <c r="N2356" s="39"/>
      <c r="O2356" s="38">
        <v>0.13819713039310377</v>
      </c>
      <c r="P2356" s="38">
        <v>0.77561031742501418</v>
      </c>
      <c r="Q2356" s="38">
        <v>0.13819713039310377</v>
      </c>
      <c r="R2356" s="38" t="s">
        <v>20162</v>
      </c>
      <c r="S2356" s="38" t="s">
        <v>20162</v>
      </c>
      <c r="T2356" s="38" t="s">
        <v>20162</v>
      </c>
      <c r="U2356" s="39"/>
      <c r="V2356" s="50">
        <v>0.58899999999999997</v>
      </c>
      <c r="W2356" s="51" t="s">
        <v>20148</v>
      </c>
      <c r="X2356" s="51" t="s">
        <v>20148</v>
      </c>
      <c r="Y2356" s="51" t="s">
        <v>20148</v>
      </c>
      <c r="Z2356" s="39"/>
      <c r="AA2356" s="50">
        <v>26.077000000000002</v>
      </c>
      <c r="AB2356" s="50">
        <v>3.855</v>
      </c>
      <c r="AC2356" s="50">
        <v>22.222000000000001</v>
      </c>
      <c r="AD2356" s="50">
        <v>0.53800000000000003</v>
      </c>
      <c r="AE2356" s="50">
        <v>-89.367999999999995</v>
      </c>
      <c r="AF2356" s="52">
        <v>1.1734767347673476</v>
      </c>
      <c r="AG2356" s="52">
        <v>1.0666930972203867</v>
      </c>
      <c r="AH2356" s="39"/>
      <c r="AI2356" s="53">
        <v>101.00639</v>
      </c>
      <c r="AJ2356" s="53" t="s">
        <v>20148</v>
      </c>
      <c r="AK2356" s="53" t="s">
        <v>20148</v>
      </c>
      <c r="AL2356" s="53" t="s">
        <v>20148</v>
      </c>
      <c r="AM2356" s="53">
        <v>2.99369</v>
      </c>
      <c r="AN2356" s="53">
        <v>89.017780000000002</v>
      </c>
      <c r="AO2356" s="53">
        <v>-3.2354856614246064</v>
      </c>
      <c r="AP2356" s="53">
        <v>-3.2349156573441973</v>
      </c>
      <c r="AQ2356" s="39"/>
      <c r="AR2356" s="51">
        <v>-1295.0998999999999</v>
      </c>
      <c r="AS2356" s="104">
        <v>12.798759864712531</v>
      </c>
      <c r="AT2356" s="38" t="s">
        <v>20148</v>
      </c>
      <c r="AU2356" s="102"/>
      <c r="AV2356" s="103">
        <v>4</v>
      </c>
      <c r="AW2356" s="103">
        <v>1</v>
      </c>
      <c r="AX2356" s="103">
        <v>0</v>
      </c>
      <c r="AY2356" s="103">
        <v>0</v>
      </c>
      <c r="AZ2356" s="103">
        <v>0</v>
      </c>
      <c r="BA2356" s="103">
        <v>0</v>
      </c>
      <c r="BB2356" s="103">
        <v>5</v>
      </c>
      <c r="BC2356" s="39"/>
      <c r="BD2356" s="57" t="s">
        <v>20146</v>
      </c>
      <c r="BE2356" s="57" t="s">
        <v>20147</v>
      </c>
    </row>
    <row r="2357" spans="2:57">
      <c r="B2357" t="s">
        <v>2573</v>
      </c>
      <c r="C2357" t="s">
        <v>7432</v>
      </c>
      <c r="D2357" t="s">
        <v>4190</v>
      </c>
      <c r="E2357" s="50">
        <v>71.795950000000005</v>
      </c>
      <c r="F2357" s="50">
        <v>75.688980000000001</v>
      </c>
      <c r="G2357" s="39"/>
      <c r="H2357" s="38">
        <v>-0.25384615384615394</v>
      </c>
      <c r="I2357" s="38">
        <v>0.25161290322580632</v>
      </c>
      <c r="J2357" s="38">
        <v>-0.25384615384615394</v>
      </c>
      <c r="K2357" s="38">
        <v>0.21630094043887138</v>
      </c>
      <c r="L2357" s="38">
        <v>2.917771883289122E-2</v>
      </c>
      <c r="M2357" s="38">
        <v>-0.8911335883463557</v>
      </c>
      <c r="N2357" s="39"/>
      <c r="O2357" s="38">
        <v>1.8439945343390107E-2</v>
      </c>
      <c r="P2357" s="38">
        <v>0.25293360752902561</v>
      </c>
      <c r="Q2357" s="38">
        <v>1.8439945343390107E-2</v>
      </c>
      <c r="R2357" s="38">
        <v>1.5033704505697569</v>
      </c>
      <c r="S2357" s="38">
        <v>1.3932623492293965</v>
      </c>
      <c r="T2357" s="38">
        <v>-0.65754020970549276</v>
      </c>
      <c r="U2357" s="39"/>
      <c r="V2357" s="50">
        <v>0.92123999999999995</v>
      </c>
      <c r="W2357" s="51" t="s">
        <v>20148</v>
      </c>
      <c r="X2357" s="51" t="s">
        <v>20148</v>
      </c>
      <c r="Y2357" s="51" t="s">
        <v>20148</v>
      </c>
      <c r="Z2357" s="39"/>
      <c r="AA2357" s="50">
        <v>8.9088899999999995</v>
      </c>
      <c r="AB2357" s="50">
        <v>71.397530000000003</v>
      </c>
      <c r="AC2357" s="50">
        <v>-62.488639999999997</v>
      </c>
      <c r="AD2357" s="50">
        <v>18.95701</v>
      </c>
      <c r="AE2357" s="50">
        <v>-275.09086000000002</v>
      </c>
      <c r="AF2357" s="52">
        <v>-0.14256815318752336</v>
      </c>
      <c r="AG2357" s="52">
        <v>-2.640896083349618</v>
      </c>
      <c r="AH2357" s="39"/>
      <c r="AI2357" s="53">
        <v>77.934200000000004</v>
      </c>
      <c r="AJ2357" s="53" t="s">
        <v>20148</v>
      </c>
      <c r="AK2357" s="53" t="s">
        <v>20148</v>
      </c>
      <c r="AL2357" s="53" t="s">
        <v>20148</v>
      </c>
      <c r="AM2357" s="53" t="s">
        <v>20148</v>
      </c>
      <c r="AN2357" s="53">
        <v>56.002189999999999</v>
      </c>
      <c r="AO2357" s="53">
        <v>-5.0653966307865694</v>
      </c>
      <c r="AP2357" s="53">
        <v>-5.0624084520419119</v>
      </c>
      <c r="AQ2357" s="39"/>
      <c r="AR2357" s="51" t="s">
        <v>20148</v>
      </c>
      <c r="AS2357" s="104">
        <v>0.64927725294453309</v>
      </c>
      <c r="AT2357" s="38" t="s">
        <v>20148</v>
      </c>
      <c r="AU2357" s="102"/>
      <c r="AV2357" s="103">
        <v>1</v>
      </c>
      <c r="AW2357" s="103">
        <v>0</v>
      </c>
      <c r="AX2357" s="103">
        <v>0</v>
      </c>
      <c r="AY2357" s="103">
        <v>0</v>
      </c>
      <c r="AZ2357" s="103">
        <v>0</v>
      </c>
      <c r="BA2357" s="103">
        <v>0</v>
      </c>
      <c r="BB2357" s="103">
        <v>1</v>
      </c>
      <c r="BC2357" s="39"/>
      <c r="BD2357" s="57" t="s">
        <v>20146</v>
      </c>
      <c r="BE2357" s="57" t="s">
        <v>20146</v>
      </c>
    </row>
    <row r="2358" spans="2:57">
      <c r="B2358" t="s">
        <v>1084</v>
      </c>
      <c r="C2358" t="s">
        <v>5943</v>
      </c>
      <c r="D2358" t="s">
        <v>4193</v>
      </c>
      <c r="E2358" s="50">
        <v>3028.16689</v>
      </c>
      <c r="F2358" s="50">
        <v>648.35689000000002</v>
      </c>
      <c r="G2358" s="39"/>
      <c r="H2358" s="38">
        <v>-0.40041059464229722</v>
      </c>
      <c r="I2358" s="38">
        <v>-1.2520003549386982E-2</v>
      </c>
      <c r="J2358" s="38">
        <v>-0.40041059464229722</v>
      </c>
      <c r="K2358" s="38">
        <v>-0.45411416358886358</v>
      </c>
      <c r="L2358" s="38">
        <v>-0.70961682902902679</v>
      </c>
      <c r="M2358" s="38">
        <v>-0.66074060408046553</v>
      </c>
      <c r="N2358" s="39"/>
      <c r="O2358" s="38">
        <v>-0.46100225895306179</v>
      </c>
      <c r="P2358" s="38">
        <v>-4.764571886524227E-2</v>
      </c>
      <c r="Q2358" s="38">
        <v>-0.46100225895306179</v>
      </c>
      <c r="R2358" s="38">
        <v>-0.58149930021371998</v>
      </c>
      <c r="S2358" s="38">
        <v>-0.64728043292035486</v>
      </c>
      <c r="T2358" s="38">
        <v>-0.50500180681772955</v>
      </c>
      <c r="U2358" s="39"/>
      <c r="V2358" s="50">
        <v>576.48199999999997</v>
      </c>
      <c r="W2358" s="51">
        <v>83.135400000000004</v>
      </c>
      <c r="X2358" s="51">
        <v>18.228400000000001</v>
      </c>
      <c r="Y2358" s="51">
        <v>-1.4189000000000001</v>
      </c>
      <c r="Z2358" s="39"/>
      <c r="AA2358" s="50">
        <v>4241.683</v>
      </c>
      <c r="AB2358" s="50">
        <v>2744.9740000000002</v>
      </c>
      <c r="AC2358" s="50">
        <v>1496.7090000000001</v>
      </c>
      <c r="AD2358" s="50">
        <v>2577.9499999999998</v>
      </c>
      <c r="AE2358" s="50" t="s">
        <v>20162</v>
      </c>
      <c r="AF2358" s="52">
        <v>2.8340064768769344</v>
      </c>
      <c r="AG2358" s="52">
        <v>7.2913471429907419</v>
      </c>
      <c r="AH2358" s="39"/>
      <c r="AI2358" s="53">
        <v>5.25284</v>
      </c>
      <c r="AJ2358" s="53">
        <v>8.9148899999999998</v>
      </c>
      <c r="AK2358" s="53">
        <v>29.519189999999998</v>
      </c>
      <c r="AL2358" s="53" t="s">
        <v>20148</v>
      </c>
      <c r="AM2358" s="53">
        <v>0.43193999999999999</v>
      </c>
      <c r="AN2358" s="53">
        <v>1.11609</v>
      </c>
      <c r="AO2358" s="53">
        <v>1.8948052756476201</v>
      </c>
      <c r="AP2358" s="53">
        <v>6.1698916105211072</v>
      </c>
      <c r="AQ2358" s="39"/>
      <c r="AR2358" s="51">
        <v>-0.52669999999999995</v>
      </c>
      <c r="AS2358" s="104">
        <v>2.6169892619863161E-2</v>
      </c>
      <c r="AT2358" s="38">
        <v>0.17042360335920417</v>
      </c>
      <c r="AU2358" s="102"/>
      <c r="AV2358" s="103">
        <v>1</v>
      </c>
      <c r="AW2358" s="103">
        <v>0</v>
      </c>
      <c r="AX2358" s="103">
        <v>1</v>
      </c>
      <c r="AY2358" s="103">
        <v>1</v>
      </c>
      <c r="AZ2358" s="103">
        <v>1</v>
      </c>
      <c r="BA2358" s="103">
        <v>0</v>
      </c>
      <c r="BB2358" s="103">
        <v>4</v>
      </c>
      <c r="BC2358" s="39"/>
      <c r="BD2358" s="57" t="s">
        <v>20146</v>
      </c>
      <c r="BE2358" s="57" t="s">
        <v>20146</v>
      </c>
    </row>
    <row r="2359" spans="2:57">
      <c r="B2359" t="s">
        <v>2194</v>
      </c>
      <c r="C2359" t="s">
        <v>7053</v>
      </c>
      <c r="D2359" t="s">
        <v>4195</v>
      </c>
      <c r="E2359" s="50" t="s">
        <v>20162</v>
      </c>
      <c r="F2359" s="50">
        <v>126.07026999999999</v>
      </c>
      <c r="G2359" s="39"/>
      <c r="H2359" s="38">
        <v>-7.8334629627806462E-2</v>
      </c>
      <c r="I2359" s="38">
        <v>-4.2647374641525126E-2</v>
      </c>
      <c r="J2359" s="38">
        <v>-7.8334629627806462E-2</v>
      </c>
      <c r="K2359" s="38">
        <v>-0.26050100589941461</v>
      </c>
      <c r="L2359" s="38">
        <v>-0.24328890254055757</v>
      </c>
      <c r="M2359" s="38">
        <v>0.93687399552952888</v>
      </c>
      <c r="N2359" s="39"/>
      <c r="O2359" s="38">
        <v>-0.10877004591517536</v>
      </c>
      <c r="P2359" s="38">
        <v>-5.0323482164884359E-2</v>
      </c>
      <c r="Q2359" s="38">
        <v>-0.10877004591517536</v>
      </c>
      <c r="R2359" s="38">
        <v>-0.33401699412565899</v>
      </c>
      <c r="S2359" s="38">
        <v>-0.33495859391546712</v>
      </c>
      <c r="T2359" s="38">
        <v>0.66421819732302612</v>
      </c>
      <c r="U2359" s="39"/>
      <c r="V2359" s="50">
        <v>51.295999999999999</v>
      </c>
      <c r="W2359" s="51" t="s">
        <v>20162</v>
      </c>
      <c r="X2359" s="51" t="s">
        <v>20163</v>
      </c>
      <c r="Y2359" s="51">
        <v>22.871099999999998</v>
      </c>
      <c r="Z2359" s="39"/>
      <c r="AA2359" s="50">
        <v>1249.769</v>
      </c>
      <c r="AB2359" s="50">
        <v>1108.413</v>
      </c>
      <c r="AC2359" s="50">
        <v>141.35599999999999</v>
      </c>
      <c r="AD2359" s="50">
        <v>24.974</v>
      </c>
      <c r="AE2359" s="50">
        <v>100.702</v>
      </c>
      <c r="AF2359" s="52">
        <v>8.841287246385015</v>
      </c>
      <c r="AG2359" s="52" t="s">
        <v>20162</v>
      </c>
      <c r="AH2359" s="39"/>
      <c r="AI2359" s="53" t="s">
        <v>20162</v>
      </c>
      <c r="AJ2359" s="53" t="s">
        <v>20162</v>
      </c>
      <c r="AK2359" s="53" t="s">
        <v>20162</v>
      </c>
      <c r="AL2359" s="53">
        <v>10.765750000000001</v>
      </c>
      <c r="AM2359" s="53">
        <v>0.88839999999999997</v>
      </c>
      <c r="AN2359" s="53">
        <v>2.46225</v>
      </c>
      <c r="AO2359" s="53" t="s">
        <v>20162</v>
      </c>
      <c r="AP2359" s="53" t="s">
        <v>20162</v>
      </c>
      <c r="AQ2359" s="39"/>
      <c r="AR2359" s="51">
        <v>8.4499999999999993</v>
      </c>
      <c r="AS2359" s="104" t="s">
        <v>20162</v>
      </c>
      <c r="AT2359" s="38">
        <v>3.2046146450889282E-2</v>
      </c>
      <c r="AU2359" s="102"/>
      <c r="AV2359" s="103">
        <v>0</v>
      </c>
      <c r="AW2359" s="103">
        <v>0</v>
      </c>
      <c r="AX2359" s="103">
        <v>0</v>
      </c>
      <c r="AY2359" s="103">
        <v>0</v>
      </c>
      <c r="AZ2359" s="103">
        <v>0</v>
      </c>
      <c r="BA2359" s="103">
        <v>0</v>
      </c>
      <c r="BB2359" s="103">
        <v>0</v>
      </c>
      <c r="BC2359" s="39"/>
      <c r="BD2359" s="57" t="s">
        <v>20147</v>
      </c>
      <c r="BE2359" s="57" t="s">
        <v>20147</v>
      </c>
    </row>
    <row r="2360" spans="2:57">
      <c r="B2360" t="s">
        <v>178</v>
      </c>
      <c r="C2360" t="s">
        <v>4814</v>
      </c>
      <c r="D2360" t="s">
        <v>4198</v>
      </c>
      <c r="E2360" s="50">
        <v>10852.35773</v>
      </c>
      <c r="F2360" s="50">
        <v>10945.31573</v>
      </c>
      <c r="G2360" s="39"/>
      <c r="H2360" s="38">
        <v>-0.69518668867377431</v>
      </c>
      <c r="I2360" s="38">
        <v>0.20151222085458054</v>
      </c>
      <c r="J2360" s="38">
        <v>-0.69518668867377431</v>
      </c>
      <c r="K2360" s="38">
        <v>-0.40773164600849443</v>
      </c>
      <c r="L2360" s="38">
        <v>1.6680983990628659</v>
      </c>
      <c r="M2360" s="38" t="s">
        <v>20162</v>
      </c>
      <c r="N2360" s="39"/>
      <c r="O2360" s="38">
        <v>-0.6860951125618151</v>
      </c>
      <c r="P2360" s="38">
        <v>0.21142198299464954</v>
      </c>
      <c r="Q2360" s="38">
        <v>-0.6860951125618151</v>
      </c>
      <c r="R2360" s="38">
        <v>-0.21726021396145889</v>
      </c>
      <c r="S2360" s="38">
        <v>3.1931601925719448</v>
      </c>
      <c r="T2360" s="38" t="s">
        <v>20162</v>
      </c>
      <c r="U2360" s="39"/>
      <c r="V2360" s="50">
        <v>1300</v>
      </c>
      <c r="W2360" s="51">
        <v>69.692300000000003</v>
      </c>
      <c r="X2360" s="51">
        <v>-54.769199999999998</v>
      </c>
      <c r="Y2360" s="51">
        <v>-65.230699999999999</v>
      </c>
      <c r="Z2360" s="39"/>
      <c r="AA2360" s="50">
        <v>9206</v>
      </c>
      <c r="AB2360" s="50">
        <v>3284</v>
      </c>
      <c r="AC2360" s="50">
        <v>5922</v>
      </c>
      <c r="AD2360" s="50">
        <v>1816</v>
      </c>
      <c r="AE2360" s="50">
        <v>-1816</v>
      </c>
      <c r="AF2360" s="52">
        <v>1.5545423843296184</v>
      </c>
      <c r="AG2360" s="52">
        <v>0.7814569536423841</v>
      </c>
      <c r="AH2360" s="39"/>
      <c r="AI2360" s="53">
        <v>8.3466799999999992</v>
      </c>
      <c r="AJ2360" s="53" t="s">
        <v>20148</v>
      </c>
      <c r="AK2360" s="53" t="s">
        <v>20148</v>
      </c>
      <c r="AL2360" s="53" t="s">
        <v>20148</v>
      </c>
      <c r="AM2360" s="53">
        <v>1.80698</v>
      </c>
      <c r="AN2360" s="53">
        <v>7.7797999999999998</v>
      </c>
      <c r="AO2360" s="53">
        <v>-18.121383658940399</v>
      </c>
      <c r="AP2360" s="53">
        <v>-15.37263445224719</v>
      </c>
      <c r="AQ2360" s="39"/>
      <c r="AR2360" s="51">
        <v>-25.634599999999999</v>
      </c>
      <c r="AS2360" s="104">
        <v>-9.1918409501678289E-2</v>
      </c>
      <c r="AT2360" s="38" t="s">
        <v>20148</v>
      </c>
      <c r="AU2360" s="102"/>
      <c r="AV2360" s="103">
        <v>15</v>
      </c>
      <c r="AW2360" s="103">
        <v>5</v>
      </c>
      <c r="AX2360" s="103">
        <v>15</v>
      </c>
      <c r="AY2360" s="103">
        <v>0</v>
      </c>
      <c r="AZ2360" s="103">
        <v>1</v>
      </c>
      <c r="BA2360" s="103">
        <v>0</v>
      </c>
      <c r="BB2360" s="103">
        <v>36</v>
      </c>
      <c r="BC2360" s="39"/>
      <c r="BD2360" s="57" t="s">
        <v>20146</v>
      </c>
      <c r="BE2360" s="57" t="s">
        <v>20146</v>
      </c>
    </row>
    <row r="2361" spans="2:57">
      <c r="B2361" t="s">
        <v>3536</v>
      </c>
      <c r="C2361" t="s">
        <v>8369</v>
      </c>
      <c r="D2361" t="s">
        <v>4196</v>
      </c>
      <c r="E2361" s="50">
        <v>34.742379999999997</v>
      </c>
      <c r="F2361" s="50">
        <v>35.376010000000001</v>
      </c>
      <c r="G2361" s="39"/>
      <c r="H2361" s="38" t="s">
        <v>20162</v>
      </c>
      <c r="I2361" s="38">
        <v>-0.27376425855513309</v>
      </c>
      <c r="J2361" s="38" t="s">
        <v>20162</v>
      </c>
      <c r="K2361" s="38" t="s">
        <v>20162</v>
      </c>
      <c r="L2361" s="38" t="s">
        <v>20162</v>
      </c>
      <c r="M2361" s="38" t="s">
        <v>20162</v>
      </c>
      <c r="N2361" s="39"/>
      <c r="O2361" s="38">
        <v>-0.49028904072758861</v>
      </c>
      <c r="P2361" s="38">
        <v>-0.31506856476158873</v>
      </c>
      <c r="Q2361" s="38">
        <v>-0.49028904072758861</v>
      </c>
      <c r="R2361" s="38">
        <v>2.7128396036112439</v>
      </c>
      <c r="S2361" s="38">
        <v>4.7115011414603591</v>
      </c>
      <c r="T2361" s="38">
        <v>-0.80339476281943478</v>
      </c>
      <c r="U2361" s="39"/>
      <c r="V2361" s="50" t="s">
        <v>20162</v>
      </c>
      <c r="W2361" s="51" t="s">
        <v>20162</v>
      </c>
      <c r="X2361" s="51" t="s">
        <v>20162</v>
      </c>
      <c r="Y2361" s="51" t="s">
        <v>20162</v>
      </c>
      <c r="Z2361" s="39"/>
      <c r="AA2361" s="50">
        <v>3.2731599999999998</v>
      </c>
      <c r="AB2361" s="50">
        <v>1.0299100000000001</v>
      </c>
      <c r="AC2361" s="50">
        <v>2.2432500000000002</v>
      </c>
      <c r="AD2361" s="50" t="s">
        <v>20162</v>
      </c>
      <c r="AE2361" s="50">
        <v>-76.848799999999997</v>
      </c>
      <c r="AF2361" s="52">
        <v>1.4591151231472193</v>
      </c>
      <c r="AG2361" s="52">
        <v>0.47466319975245119</v>
      </c>
      <c r="AH2361" s="39"/>
      <c r="AI2361" s="53" t="s">
        <v>20162</v>
      </c>
      <c r="AJ2361" s="53" t="s">
        <v>20148</v>
      </c>
      <c r="AK2361" s="53" t="s">
        <v>20148</v>
      </c>
      <c r="AL2361" s="53" t="s">
        <v>20162</v>
      </c>
      <c r="AM2361" s="53" t="s">
        <v>20162</v>
      </c>
      <c r="AN2361" s="53" t="s">
        <v>20162</v>
      </c>
      <c r="AO2361" s="53">
        <v>-8.1691113646125348</v>
      </c>
      <c r="AP2361" s="53">
        <v>-8.1659999399830561</v>
      </c>
      <c r="AQ2361" s="39"/>
      <c r="AR2361" s="51">
        <v>-129.3845</v>
      </c>
      <c r="AS2361" s="104">
        <v>-23.075050601896265</v>
      </c>
      <c r="AT2361" s="38" t="s">
        <v>20148</v>
      </c>
      <c r="AU2361" s="102"/>
      <c r="AV2361" s="103">
        <v>1</v>
      </c>
      <c r="AW2361" s="103">
        <v>0</v>
      </c>
      <c r="AX2361" s="103">
        <v>0</v>
      </c>
      <c r="AY2361" s="103">
        <v>0</v>
      </c>
      <c r="AZ2361" s="103">
        <v>0</v>
      </c>
      <c r="BA2361" s="103">
        <v>0</v>
      </c>
      <c r="BB2361" s="103">
        <v>1</v>
      </c>
      <c r="BC2361" s="39"/>
      <c r="BD2361" s="57" t="s">
        <v>20146</v>
      </c>
      <c r="BE2361" s="57" t="s">
        <v>20147</v>
      </c>
    </row>
    <row r="2362" spans="2:57">
      <c r="B2362" t="s">
        <v>520</v>
      </c>
      <c r="C2362" t="s">
        <v>5381</v>
      </c>
      <c r="D2362" t="s">
        <v>4192</v>
      </c>
      <c r="E2362" s="50">
        <v>3795.24775</v>
      </c>
      <c r="F2362" s="50">
        <v>3382.2347500000001</v>
      </c>
      <c r="G2362" s="39"/>
      <c r="H2362" s="38">
        <v>-0.8211465842773773</v>
      </c>
      <c r="I2362" s="38">
        <v>-0.45445026178010473</v>
      </c>
      <c r="J2362" s="38">
        <v>-0.8211465842773773</v>
      </c>
      <c r="K2362" s="38" t="s">
        <v>20162</v>
      </c>
      <c r="L2362" s="38" t="s">
        <v>20162</v>
      </c>
      <c r="M2362" s="38" t="s">
        <v>20162</v>
      </c>
      <c r="N2362" s="39"/>
      <c r="O2362" s="38">
        <v>-0.8208549845363825</v>
      </c>
      <c r="P2362" s="38">
        <v>-0.45437166707364673</v>
      </c>
      <c r="Q2362" s="38">
        <v>-0.8208549845363825</v>
      </c>
      <c r="R2362" s="38" t="s">
        <v>20162</v>
      </c>
      <c r="S2362" s="38" t="s">
        <v>20162</v>
      </c>
      <c r="T2362" s="38" t="s">
        <v>20162</v>
      </c>
      <c r="U2362" s="39"/>
      <c r="V2362" s="50">
        <v>598.36500000000001</v>
      </c>
      <c r="W2362" s="51">
        <v>80.521199999999993</v>
      </c>
      <c r="X2362" s="51">
        <v>55.844499999999996</v>
      </c>
      <c r="Y2362" s="51">
        <v>36.897799999999997</v>
      </c>
      <c r="Z2362" s="39"/>
      <c r="AA2362" s="50">
        <v>1560.422</v>
      </c>
      <c r="AB2362" s="50">
        <v>1036.124</v>
      </c>
      <c r="AC2362" s="50">
        <v>524.298</v>
      </c>
      <c r="AD2362" s="50">
        <v>738.09</v>
      </c>
      <c r="AE2362" s="50">
        <v>220.78399999999999</v>
      </c>
      <c r="AF2362" s="52">
        <v>2.9762120015716254</v>
      </c>
      <c r="AG2362" s="52">
        <v>1.4928466253824704</v>
      </c>
      <c r="AH2362" s="39"/>
      <c r="AI2362" s="53">
        <v>6.3426999999999998</v>
      </c>
      <c r="AJ2362" s="53">
        <v>9.9083299999999994</v>
      </c>
      <c r="AK2362" s="53">
        <v>11.35778</v>
      </c>
      <c r="AL2362" s="53">
        <v>16.281300000000002</v>
      </c>
      <c r="AM2362" s="53">
        <v>6.4471299999999996</v>
      </c>
      <c r="AN2362" s="53">
        <v>5.6436299999999999</v>
      </c>
      <c r="AO2362" s="53">
        <v>8.8300701500642234</v>
      </c>
      <c r="AP2362" s="53">
        <v>10.121784416765923</v>
      </c>
      <c r="AQ2362" s="39"/>
      <c r="AR2362" s="51">
        <v>41.855899999999998</v>
      </c>
      <c r="AS2362" s="104">
        <v>0.25291053666496621</v>
      </c>
      <c r="AT2362" s="38" t="s">
        <v>20148</v>
      </c>
      <c r="AU2362" s="102"/>
      <c r="AV2362" s="103">
        <v>4</v>
      </c>
      <c r="AW2362" s="103">
        <v>1</v>
      </c>
      <c r="AX2362" s="103">
        <v>5</v>
      </c>
      <c r="AY2362" s="103">
        <v>3</v>
      </c>
      <c r="AZ2362" s="103">
        <v>0</v>
      </c>
      <c r="BA2362" s="103">
        <v>0</v>
      </c>
      <c r="BB2362" s="103">
        <v>13</v>
      </c>
      <c r="BC2362" s="39"/>
      <c r="BD2362" s="57" t="s">
        <v>20146</v>
      </c>
      <c r="BE2362" s="57" t="s">
        <v>20146</v>
      </c>
    </row>
    <row r="2363" spans="2:57">
      <c r="B2363" t="s">
        <v>83</v>
      </c>
      <c r="C2363" t="s">
        <v>4654</v>
      </c>
      <c r="D2363" t="s">
        <v>4190</v>
      </c>
      <c r="E2363" s="50">
        <v>31076.877690000001</v>
      </c>
      <c r="F2363" s="50">
        <v>31352.474689999999</v>
      </c>
      <c r="G2363" s="39"/>
      <c r="H2363" s="38">
        <v>-0.20480182219053955</v>
      </c>
      <c r="I2363" s="38">
        <v>0.14191467472418151</v>
      </c>
      <c r="J2363" s="38">
        <v>-0.20480182219053955</v>
      </c>
      <c r="K2363" s="38">
        <v>1.266992901062761</v>
      </c>
      <c r="L2363" s="38">
        <v>2.2967818722425863</v>
      </c>
      <c r="M2363" s="38">
        <v>11.701574788683102</v>
      </c>
      <c r="N2363" s="39"/>
      <c r="O2363" s="38">
        <v>-0.23934446161974487</v>
      </c>
      <c r="P2363" s="38">
        <v>0.12754404639244976</v>
      </c>
      <c r="Q2363" s="38">
        <v>-0.23934446161974487</v>
      </c>
      <c r="R2363" s="38">
        <v>1.0696194872531319</v>
      </c>
      <c r="S2363" s="38">
        <v>1.893214050547309</v>
      </c>
      <c r="T2363" s="38">
        <v>9.6145245713280882</v>
      </c>
      <c r="U2363" s="39"/>
      <c r="V2363" s="50">
        <v>5256.3280000000004</v>
      </c>
      <c r="W2363" s="51">
        <v>38.064399999999999</v>
      </c>
      <c r="X2363" s="51">
        <v>26.474699999999999</v>
      </c>
      <c r="Y2363" s="51">
        <v>19.678599999999999</v>
      </c>
      <c r="Z2363" s="39"/>
      <c r="AA2363" s="50">
        <v>4821.5439999999999</v>
      </c>
      <c r="AB2363" s="50">
        <v>1141.7370000000001</v>
      </c>
      <c r="AC2363" s="50">
        <v>3679.8069999999998</v>
      </c>
      <c r="AD2363" s="50">
        <v>99.947000000000003</v>
      </c>
      <c r="AE2363" s="50">
        <v>3493.8609999999999</v>
      </c>
      <c r="AF2363" s="52">
        <v>1.310270891924495</v>
      </c>
      <c r="AG2363" s="52">
        <v>-0.31138340212933568</v>
      </c>
      <c r="AH2363" s="39"/>
      <c r="AI2363" s="53">
        <v>5.91228</v>
      </c>
      <c r="AJ2363" s="53">
        <v>18.60333</v>
      </c>
      <c r="AK2363" s="53">
        <v>22.33173</v>
      </c>
      <c r="AL2363" s="53">
        <v>31.92126</v>
      </c>
      <c r="AM2363" s="53">
        <v>8.8694500000000005</v>
      </c>
      <c r="AN2363" s="53">
        <v>6.2438200000000004</v>
      </c>
      <c r="AO2363" s="53">
        <v>18.984229915694872</v>
      </c>
      <c r="AP2363" s="53">
        <v>22.529771220507012</v>
      </c>
      <c r="AQ2363" s="39"/>
      <c r="AR2363" s="51">
        <v>29.527799999999999</v>
      </c>
      <c r="AS2363" s="104">
        <v>0.35602262208902807</v>
      </c>
      <c r="AT2363" s="38">
        <v>2.8223824951321844E-3</v>
      </c>
      <c r="AU2363" s="102"/>
      <c r="AV2363" s="103">
        <v>5</v>
      </c>
      <c r="AW2363" s="103">
        <v>1</v>
      </c>
      <c r="AX2363" s="103">
        <v>12</v>
      </c>
      <c r="AY2363" s="103">
        <v>2</v>
      </c>
      <c r="AZ2363" s="103">
        <v>1</v>
      </c>
      <c r="BA2363" s="103">
        <v>0</v>
      </c>
      <c r="BB2363" s="103">
        <v>21</v>
      </c>
      <c r="BC2363" s="39"/>
      <c r="BD2363" s="57" t="s">
        <v>20146</v>
      </c>
      <c r="BE2363" s="57" t="s">
        <v>20146</v>
      </c>
    </row>
    <row r="2364" spans="2:57">
      <c r="B2364" t="s">
        <v>356</v>
      </c>
      <c r="C2364" t="s">
        <v>5217</v>
      </c>
      <c r="D2364" t="s">
        <v>4195</v>
      </c>
      <c r="E2364" s="50" t="s">
        <v>20162</v>
      </c>
      <c r="F2364" s="50">
        <v>5266.1621999999998</v>
      </c>
      <c r="G2364" s="39"/>
      <c r="H2364" s="38">
        <v>2.5055137277166573E-2</v>
      </c>
      <c r="I2364" s="38">
        <v>9.9890183814167033E-2</v>
      </c>
      <c r="J2364" s="38">
        <v>2.5055137277166573E-2</v>
      </c>
      <c r="K2364" s="38">
        <v>8.6920597896722684E-2</v>
      </c>
      <c r="L2364" s="38">
        <v>0.20766396153463385</v>
      </c>
      <c r="M2364" s="38">
        <v>1.0909168698424607</v>
      </c>
      <c r="N2364" s="39"/>
      <c r="O2364" s="38">
        <v>0.75272928088178581</v>
      </c>
      <c r="P2364" s="38">
        <v>9.1670664066961782E-2</v>
      </c>
      <c r="Q2364" s="38">
        <v>0.75272928088178581</v>
      </c>
      <c r="R2364" s="38">
        <v>0.69337216573368621</v>
      </c>
      <c r="S2364" s="38">
        <v>0.98477938940719456</v>
      </c>
      <c r="T2364" s="38">
        <v>3.375147597488616</v>
      </c>
      <c r="U2364" s="39"/>
      <c r="V2364" s="50">
        <v>833.471</v>
      </c>
      <c r="W2364" s="51" t="s">
        <v>20162</v>
      </c>
      <c r="X2364" s="51" t="s">
        <v>20163</v>
      </c>
      <c r="Y2364" s="51">
        <v>33.298999999999999</v>
      </c>
      <c r="Z2364" s="39"/>
      <c r="AA2364" s="50">
        <v>24453.563999999998</v>
      </c>
      <c r="AB2364" s="50">
        <v>21441.545999999998</v>
      </c>
      <c r="AC2364" s="50">
        <v>3012.018</v>
      </c>
      <c r="AD2364" s="50">
        <v>2207.6040000000003</v>
      </c>
      <c r="AE2364" s="50">
        <v>968.01</v>
      </c>
      <c r="AF2364" s="52">
        <v>8.1186646294942459</v>
      </c>
      <c r="AG2364" s="52" t="s">
        <v>20162</v>
      </c>
      <c r="AH2364" s="39"/>
      <c r="AI2364" s="53" t="s">
        <v>20162</v>
      </c>
      <c r="AJ2364" s="53" t="s">
        <v>20162</v>
      </c>
      <c r="AK2364" s="53" t="s">
        <v>20162</v>
      </c>
      <c r="AL2364" s="53">
        <v>10.76647</v>
      </c>
      <c r="AM2364" s="53">
        <v>0.98995999999999995</v>
      </c>
      <c r="AN2364" s="53">
        <v>3.5667599999999999</v>
      </c>
      <c r="AO2364" s="53" t="s">
        <v>20162</v>
      </c>
      <c r="AP2364" s="53" t="s">
        <v>20162</v>
      </c>
      <c r="AQ2364" s="39"/>
      <c r="AR2364" s="51">
        <v>9.2749000000000006</v>
      </c>
      <c r="AS2364" s="104" t="s">
        <v>20162</v>
      </c>
      <c r="AT2364" s="38">
        <v>3.1393601199235566E-2</v>
      </c>
      <c r="AU2364" s="102"/>
      <c r="AV2364" s="103">
        <v>2</v>
      </c>
      <c r="AW2364" s="103">
        <v>2</v>
      </c>
      <c r="AX2364" s="103">
        <v>3</v>
      </c>
      <c r="AY2364" s="103">
        <v>0</v>
      </c>
      <c r="AZ2364" s="103">
        <v>0</v>
      </c>
      <c r="BA2364" s="103">
        <v>0</v>
      </c>
      <c r="BB2364" s="103">
        <v>7</v>
      </c>
      <c r="BC2364" s="39"/>
      <c r="BD2364" s="57" t="s">
        <v>20147</v>
      </c>
      <c r="BE2364" s="57" t="s">
        <v>20147</v>
      </c>
    </row>
    <row r="2365" spans="2:57">
      <c r="B2365" t="s">
        <v>2138</v>
      </c>
      <c r="C2365" t="s">
        <v>6997</v>
      </c>
      <c r="D2365" t="s">
        <v>4195</v>
      </c>
      <c r="E2365" s="50" t="s">
        <v>20162</v>
      </c>
      <c r="F2365" s="50">
        <v>134.91166000000001</v>
      </c>
      <c r="G2365" s="39"/>
      <c r="H2365" s="38">
        <v>0.18087048111736137</v>
      </c>
      <c r="I2365" s="38">
        <v>-2.0625980064918892E-2</v>
      </c>
      <c r="J2365" s="38">
        <v>0.18087048111736137</v>
      </c>
      <c r="K2365" s="38">
        <v>5.5008938923118977E-2</v>
      </c>
      <c r="L2365" s="38">
        <v>1.1346745519356993E-2</v>
      </c>
      <c r="M2365" s="38">
        <v>1.9827446451770507</v>
      </c>
      <c r="N2365" s="39"/>
      <c r="O2365" s="38">
        <v>0.10046328844663166</v>
      </c>
      <c r="P2365" s="38">
        <v>-2.9724960509119436E-2</v>
      </c>
      <c r="Q2365" s="38">
        <v>0.10046328844663166</v>
      </c>
      <c r="R2365" s="38">
        <v>-5.6067804996684956E-2</v>
      </c>
      <c r="S2365" s="38">
        <v>-9.6406318661575119E-2</v>
      </c>
      <c r="T2365" s="38">
        <v>1.4620286348054043</v>
      </c>
      <c r="U2365" s="39"/>
      <c r="V2365" s="50">
        <v>52.884999999999998</v>
      </c>
      <c r="W2365" s="51" t="s">
        <v>20162</v>
      </c>
      <c r="X2365" s="51" t="s">
        <v>20163</v>
      </c>
      <c r="Y2365" s="51">
        <v>15.959099999999999</v>
      </c>
      <c r="Z2365" s="39"/>
      <c r="AA2365" s="50">
        <v>1338.155</v>
      </c>
      <c r="AB2365" s="50">
        <v>1217.337</v>
      </c>
      <c r="AC2365" s="50">
        <v>120.818</v>
      </c>
      <c r="AD2365" s="50">
        <v>33.942999999999998</v>
      </c>
      <c r="AE2365" s="50">
        <v>71.679000000000002</v>
      </c>
      <c r="AF2365" s="52">
        <v>11.075791686669206</v>
      </c>
      <c r="AG2365" s="52" t="s">
        <v>20162</v>
      </c>
      <c r="AH2365" s="39"/>
      <c r="AI2365" s="53" t="s">
        <v>20162</v>
      </c>
      <c r="AJ2365" s="53" t="s">
        <v>20162</v>
      </c>
      <c r="AK2365" s="53" t="s">
        <v>20162</v>
      </c>
      <c r="AL2365" s="53">
        <v>16.770189999999999</v>
      </c>
      <c r="AM2365" s="53">
        <v>1.1709499999999999</v>
      </c>
      <c r="AN2365" s="53">
        <v>2.6743800000000002</v>
      </c>
      <c r="AO2365" s="53" t="s">
        <v>20162</v>
      </c>
      <c r="AP2365" s="53" t="s">
        <v>20162</v>
      </c>
      <c r="AQ2365" s="39"/>
      <c r="AR2365" s="51">
        <v>7.0934999999999997</v>
      </c>
      <c r="AS2365" s="104" t="s">
        <v>20162</v>
      </c>
      <c r="AT2365" s="38">
        <v>1.8613447098722001E-2</v>
      </c>
      <c r="AU2365" s="102"/>
      <c r="AV2365" s="103">
        <v>0</v>
      </c>
      <c r="AW2365" s="103">
        <v>0</v>
      </c>
      <c r="AX2365" s="103">
        <v>0</v>
      </c>
      <c r="AY2365" s="103">
        <v>0</v>
      </c>
      <c r="AZ2365" s="103">
        <v>0</v>
      </c>
      <c r="BA2365" s="103">
        <v>0</v>
      </c>
      <c r="BB2365" s="103">
        <v>0</v>
      </c>
      <c r="BC2365" s="39"/>
      <c r="BD2365" s="57" t="s">
        <v>20147</v>
      </c>
      <c r="BE2365" s="57" t="s">
        <v>20147</v>
      </c>
    </row>
    <row r="2366" spans="2:57">
      <c r="B2366" t="s">
        <v>1099</v>
      </c>
      <c r="C2366" t="s">
        <v>5958</v>
      </c>
      <c r="D2366" t="s">
        <v>4195</v>
      </c>
      <c r="E2366" s="50" t="s">
        <v>20162</v>
      </c>
      <c r="F2366" s="50">
        <v>714.96628999999996</v>
      </c>
      <c r="G2366" s="39"/>
      <c r="H2366" s="38">
        <v>0.29228179050239356</v>
      </c>
      <c r="I2366" s="38">
        <v>0.23337241863443148</v>
      </c>
      <c r="J2366" s="38">
        <v>0.29228179050239356</v>
      </c>
      <c r="K2366" s="38">
        <v>0.22858624823261819</v>
      </c>
      <c r="L2366" s="38">
        <v>0.21948992690686286</v>
      </c>
      <c r="M2366" s="38">
        <v>12.744652866132526</v>
      </c>
      <c r="N2366" s="39"/>
      <c r="O2366" s="38">
        <v>0.25969815539604446</v>
      </c>
      <c r="P2366" s="38">
        <v>0.22941063952210916</v>
      </c>
      <c r="Q2366" s="38">
        <v>0.25969815539604446</v>
      </c>
      <c r="R2366" s="38">
        <v>0.77501070766732516</v>
      </c>
      <c r="S2366" s="38">
        <v>0.76792558299538394</v>
      </c>
      <c r="T2366" s="38">
        <v>40.610191893137653</v>
      </c>
      <c r="U2366" s="39"/>
      <c r="V2366" s="50">
        <v>131.649</v>
      </c>
      <c r="W2366" s="51" t="s">
        <v>20162</v>
      </c>
      <c r="X2366" s="51" t="s">
        <v>20163</v>
      </c>
      <c r="Y2366" s="51">
        <v>15.225300000000001</v>
      </c>
      <c r="Z2366" s="39"/>
      <c r="AA2366" s="50">
        <v>6212.1890000000003</v>
      </c>
      <c r="AB2366" s="50">
        <v>5710.1620000000003</v>
      </c>
      <c r="AC2366" s="50">
        <v>502.02699999999999</v>
      </c>
      <c r="AD2366" s="50">
        <v>197.685</v>
      </c>
      <c r="AE2366" s="50">
        <v>252.011</v>
      </c>
      <c r="AF2366" s="52">
        <v>12.374212940738248</v>
      </c>
      <c r="AG2366" s="52" t="s">
        <v>20162</v>
      </c>
      <c r="AH2366" s="39"/>
      <c r="AI2366" s="53" t="s">
        <v>20162</v>
      </c>
      <c r="AJ2366" s="53" t="s">
        <v>20162</v>
      </c>
      <c r="AK2366" s="53" t="s">
        <v>20162</v>
      </c>
      <c r="AL2366" s="53">
        <v>24.676960000000001</v>
      </c>
      <c r="AM2366" s="53">
        <v>1.42055</v>
      </c>
      <c r="AN2366" s="53">
        <v>3.6800700000000002</v>
      </c>
      <c r="AO2366" s="53" t="s">
        <v>20162</v>
      </c>
      <c r="AP2366" s="53" t="s">
        <v>20162</v>
      </c>
      <c r="AQ2366" s="39"/>
      <c r="AR2366" s="51">
        <v>4.9545000000000003</v>
      </c>
      <c r="AS2366" s="104" t="s">
        <v>20162</v>
      </c>
      <c r="AT2366" s="38">
        <v>1.0007299073761926E-2</v>
      </c>
      <c r="AU2366" s="102"/>
      <c r="AV2366" s="103">
        <v>3</v>
      </c>
      <c r="AW2366" s="103">
        <v>2</v>
      </c>
      <c r="AX2366" s="103">
        <v>0</v>
      </c>
      <c r="AY2366" s="103">
        <v>0</v>
      </c>
      <c r="AZ2366" s="103">
        <v>0</v>
      </c>
      <c r="BA2366" s="103">
        <v>0</v>
      </c>
      <c r="BB2366" s="103">
        <v>5</v>
      </c>
      <c r="BC2366" s="39"/>
      <c r="BD2366" s="57" t="s">
        <v>20147</v>
      </c>
      <c r="BE2366" s="57" t="s">
        <v>20147</v>
      </c>
    </row>
    <row r="2367" spans="2:57">
      <c r="B2367" t="s">
        <v>2048</v>
      </c>
      <c r="C2367" t="s">
        <v>6907</v>
      </c>
      <c r="D2367" t="s">
        <v>4196</v>
      </c>
      <c r="E2367" s="50">
        <v>-121.50002000000001</v>
      </c>
      <c r="F2367" s="50">
        <v>98.269980000000004</v>
      </c>
      <c r="G2367" s="39"/>
      <c r="H2367" s="38">
        <v>-0.73824786324786329</v>
      </c>
      <c r="I2367" s="38">
        <v>-0.11231884057970998</v>
      </c>
      <c r="J2367" s="38">
        <v>-0.73824786324786329</v>
      </c>
      <c r="K2367" s="38" t="s">
        <v>20162</v>
      </c>
      <c r="L2367" s="38" t="s">
        <v>20162</v>
      </c>
      <c r="M2367" s="38" t="s">
        <v>20162</v>
      </c>
      <c r="N2367" s="39"/>
      <c r="O2367" s="38">
        <v>-0.73584366931093648</v>
      </c>
      <c r="P2367" s="38">
        <v>-0.11042959280080578</v>
      </c>
      <c r="Q2367" s="38">
        <v>-0.73584366931093648</v>
      </c>
      <c r="R2367" s="38" t="s">
        <v>20162</v>
      </c>
      <c r="S2367" s="38" t="s">
        <v>20162</v>
      </c>
      <c r="T2367" s="38" t="s">
        <v>20162</v>
      </c>
      <c r="U2367" s="39"/>
      <c r="V2367" s="50" t="s">
        <v>20162</v>
      </c>
      <c r="W2367" s="51" t="s">
        <v>20162</v>
      </c>
      <c r="X2367" s="51" t="s">
        <v>20162</v>
      </c>
      <c r="Y2367" s="51" t="s">
        <v>20162</v>
      </c>
      <c r="Z2367" s="39"/>
      <c r="AA2367" s="50">
        <v>295.94499999999999</v>
      </c>
      <c r="AB2367" s="50">
        <v>11.377000000000001</v>
      </c>
      <c r="AC2367" s="50">
        <v>284.56799999999998</v>
      </c>
      <c r="AD2367" s="50" t="s">
        <v>20162</v>
      </c>
      <c r="AE2367" s="50">
        <v>-104.19</v>
      </c>
      <c r="AF2367" s="52">
        <v>1.0399798993562173</v>
      </c>
      <c r="AG2367" s="52">
        <v>3.9810593315388068</v>
      </c>
      <c r="AH2367" s="39"/>
      <c r="AI2367" s="53" t="s">
        <v>20162</v>
      </c>
      <c r="AJ2367" s="53" t="s">
        <v>20148</v>
      </c>
      <c r="AK2367" s="53" t="s">
        <v>20148</v>
      </c>
      <c r="AL2367" s="53" t="s">
        <v>20148</v>
      </c>
      <c r="AM2367" s="53">
        <v>0.34304000000000001</v>
      </c>
      <c r="AN2367" s="53" t="s">
        <v>20162</v>
      </c>
      <c r="AO2367" s="53">
        <v>-1.3777195491251681</v>
      </c>
      <c r="AP2367" s="53">
        <v>-1.3745783385321231</v>
      </c>
      <c r="AQ2367" s="39"/>
      <c r="AR2367" s="51">
        <v>-22.834499999999998</v>
      </c>
      <c r="AS2367" s="104">
        <v>-0.26087321425313365</v>
      </c>
      <c r="AT2367" s="38" t="s">
        <v>20148</v>
      </c>
      <c r="AU2367" s="102"/>
      <c r="AV2367" s="103">
        <v>4</v>
      </c>
      <c r="AW2367" s="103">
        <v>2</v>
      </c>
      <c r="AX2367" s="103">
        <v>0</v>
      </c>
      <c r="AY2367" s="103">
        <v>0</v>
      </c>
      <c r="AZ2367" s="103">
        <v>0</v>
      </c>
      <c r="BA2367" s="103">
        <v>0</v>
      </c>
      <c r="BB2367" s="103">
        <v>6</v>
      </c>
      <c r="BC2367" s="39"/>
      <c r="BD2367" s="57" t="s">
        <v>20146</v>
      </c>
      <c r="BE2367" s="57" t="s">
        <v>20147</v>
      </c>
    </row>
    <row r="2368" spans="2:57">
      <c r="B2368" t="s">
        <v>506</v>
      </c>
      <c r="C2368" t="s">
        <v>5367</v>
      </c>
      <c r="D2368" t="s">
        <v>4196</v>
      </c>
      <c r="E2368" s="50">
        <v>2954.7032300000001</v>
      </c>
      <c r="F2368" s="50">
        <v>3022.7102399999999</v>
      </c>
      <c r="G2368" s="39"/>
      <c r="H2368" s="38">
        <v>0.39450549450549444</v>
      </c>
      <c r="I2368" s="38">
        <v>1.0906095551894563</v>
      </c>
      <c r="J2368" s="38">
        <v>0.39450549450549444</v>
      </c>
      <c r="K2368" s="38" t="s">
        <v>20162</v>
      </c>
      <c r="L2368" s="38" t="s">
        <v>20162</v>
      </c>
      <c r="M2368" s="38" t="s">
        <v>20162</v>
      </c>
      <c r="N2368" s="39"/>
      <c r="O2368" s="38">
        <v>0.39557247533001449</v>
      </c>
      <c r="P2368" s="38">
        <v>1.0906095624020495</v>
      </c>
      <c r="Q2368" s="38">
        <v>0.39557247533001449</v>
      </c>
      <c r="R2368" s="38" t="s">
        <v>20162</v>
      </c>
      <c r="S2368" s="38" t="s">
        <v>20162</v>
      </c>
      <c r="T2368" s="38" t="s">
        <v>20162</v>
      </c>
      <c r="U2368" s="39"/>
      <c r="V2368" s="50">
        <v>94.972999999999999</v>
      </c>
      <c r="W2368" s="51">
        <v>61.29</v>
      </c>
      <c r="X2368" s="51">
        <v>-31.5731</v>
      </c>
      <c r="Y2368" s="51">
        <v>-40.368299999999998</v>
      </c>
      <c r="Z2368" s="39"/>
      <c r="AA2368" s="50">
        <v>539.77800000000002</v>
      </c>
      <c r="AB2368" s="50">
        <v>64.102000000000004</v>
      </c>
      <c r="AC2368" s="50">
        <v>475.67599999999999</v>
      </c>
      <c r="AD2368" s="50" t="s">
        <v>20162</v>
      </c>
      <c r="AE2368" s="50">
        <v>-62.997</v>
      </c>
      <c r="AF2368" s="52">
        <v>1.1347597944819583</v>
      </c>
      <c r="AG2368" s="52">
        <v>6.3552479147358669</v>
      </c>
      <c r="AH2368" s="39"/>
      <c r="AI2368" s="53">
        <v>31.110980000000001</v>
      </c>
      <c r="AJ2368" s="53" t="s">
        <v>20148</v>
      </c>
      <c r="AK2368" s="53" t="s">
        <v>20148</v>
      </c>
      <c r="AL2368" s="53" t="s">
        <v>20148</v>
      </c>
      <c r="AM2368" s="53">
        <v>6.3497000000000003</v>
      </c>
      <c r="AN2368" s="53">
        <v>26.525919999999999</v>
      </c>
      <c r="AO2368" s="53">
        <v>-175.08747914735866</v>
      </c>
      <c r="AP2368" s="53">
        <v>-100.80404988994864</v>
      </c>
      <c r="AQ2368" s="39"/>
      <c r="AR2368" s="51">
        <v>-9.8890999999999991</v>
      </c>
      <c r="AS2368" s="104">
        <v>-7.6290354177956543E-2</v>
      </c>
      <c r="AT2368" s="38" t="s">
        <v>20148</v>
      </c>
      <c r="AU2368" s="102"/>
      <c r="AV2368" s="103">
        <v>2</v>
      </c>
      <c r="AW2368" s="103">
        <v>0</v>
      </c>
      <c r="AX2368" s="103">
        <v>2</v>
      </c>
      <c r="AY2368" s="103">
        <v>0</v>
      </c>
      <c r="AZ2368" s="103">
        <v>0</v>
      </c>
      <c r="BA2368" s="103">
        <v>0</v>
      </c>
      <c r="BB2368" s="103">
        <v>4</v>
      </c>
      <c r="BC2368" s="39"/>
      <c r="BD2368" s="57" t="s">
        <v>20146</v>
      </c>
      <c r="BE2368" s="57" t="s">
        <v>20147</v>
      </c>
    </row>
    <row r="2369" spans="2:57">
      <c r="B2369" t="s">
        <v>440</v>
      </c>
      <c r="C2369" t="s">
        <v>5301</v>
      </c>
      <c r="D2369" t="s">
        <v>4194</v>
      </c>
      <c r="E2369" s="50">
        <v>3189.4393700000001</v>
      </c>
      <c r="F2369" s="50">
        <v>2915.2753699999998</v>
      </c>
      <c r="G2369" s="39"/>
      <c r="H2369" s="38">
        <v>-8.4977534674741007E-2</v>
      </c>
      <c r="I2369" s="38">
        <v>-9.224806201550384E-2</v>
      </c>
      <c r="J2369" s="38">
        <v>-8.4977534674741007E-2</v>
      </c>
      <c r="K2369" s="38">
        <v>-0.28280508344817024</v>
      </c>
      <c r="L2369" s="38">
        <v>-0.12037558685446004</v>
      </c>
      <c r="M2369" s="38" t="s">
        <v>20162</v>
      </c>
      <c r="N2369" s="39"/>
      <c r="O2369" s="38">
        <v>-9.7821562160802178E-2</v>
      </c>
      <c r="P2369" s="38">
        <v>-9.7338058314503928E-2</v>
      </c>
      <c r="Q2369" s="38">
        <v>-9.7821562160802178E-2</v>
      </c>
      <c r="R2369" s="38">
        <v>-0.29883692916562954</v>
      </c>
      <c r="S2369" s="38">
        <v>-0.11207279316335661</v>
      </c>
      <c r="T2369" s="38" t="s">
        <v>20162</v>
      </c>
      <c r="U2369" s="39"/>
      <c r="V2369" s="50">
        <v>1752.9949999999999</v>
      </c>
      <c r="W2369" s="51">
        <v>38.861800000000002</v>
      </c>
      <c r="X2369" s="51">
        <v>11.6472</v>
      </c>
      <c r="Y2369" s="51">
        <v>8.9819999999999993</v>
      </c>
      <c r="Z2369" s="39"/>
      <c r="AA2369" s="50">
        <v>1972.172</v>
      </c>
      <c r="AB2369" s="50">
        <v>684.46199999999999</v>
      </c>
      <c r="AC2369" s="50">
        <v>1287.71</v>
      </c>
      <c r="AD2369" s="50" t="s">
        <v>20162</v>
      </c>
      <c r="AE2369" s="50">
        <v>883.72199999999998</v>
      </c>
      <c r="AF2369" s="52">
        <v>1.5315342740213247</v>
      </c>
      <c r="AG2369" s="52">
        <v>0.80282009865979831</v>
      </c>
      <c r="AH2369" s="39"/>
      <c r="AI2369" s="53">
        <v>1.81942</v>
      </c>
      <c r="AJ2369" s="53">
        <v>9.8611799999999992</v>
      </c>
      <c r="AK2369" s="53">
        <v>15.621029999999999</v>
      </c>
      <c r="AL2369" s="53">
        <v>19.27572</v>
      </c>
      <c r="AM2369" s="53">
        <v>2.2806899999999999</v>
      </c>
      <c r="AN2369" s="53">
        <v>1.7220200000000001</v>
      </c>
      <c r="AO2369" s="53">
        <v>12.726569913126992</v>
      </c>
      <c r="AP2369" s="53">
        <v>14.278247051563357</v>
      </c>
      <c r="AQ2369" s="39"/>
      <c r="AR2369" s="51">
        <v>12.0075</v>
      </c>
      <c r="AS2369" s="104">
        <v>0.13277200977504139</v>
      </c>
      <c r="AT2369" s="38" t="s">
        <v>20148</v>
      </c>
      <c r="AU2369" s="102"/>
      <c r="AV2369" s="103">
        <v>5</v>
      </c>
      <c r="AW2369" s="103">
        <v>3</v>
      </c>
      <c r="AX2369" s="103">
        <v>6</v>
      </c>
      <c r="AY2369" s="103">
        <v>1</v>
      </c>
      <c r="AZ2369" s="103">
        <v>0</v>
      </c>
      <c r="BA2369" s="103">
        <v>0</v>
      </c>
      <c r="BB2369" s="103">
        <v>15</v>
      </c>
      <c r="BC2369" s="39"/>
      <c r="BD2369" s="57" t="s">
        <v>20146</v>
      </c>
      <c r="BE2369" s="57" t="s">
        <v>20146</v>
      </c>
    </row>
    <row r="2370" spans="2:57">
      <c r="B2370" t="s">
        <v>1166</v>
      </c>
      <c r="C2370" t="s">
        <v>6025</v>
      </c>
      <c r="D2370" t="s">
        <v>4189</v>
      </c>
      <c r="E2370" s="50">
        <v>637.47612000000004</v>
      </c>
      <c r="F2370" s="50">
        <v>373.74311999999998</v>
      </c>
      <c r="G2370" s="39"/>
      <c r="H2370" s="38">
        <v>0.44561618845268947</v>
      </c>
      <c r="I2370" s="38">
        <v>0.47597059496159133</v>
      </c>
      <c r="J2370" s="38">
        <v>0.44561618845268947</v>
      </c>
      <c r="K2370" s="38">
        <v>0.91478860357167369</v>
      </c>
      <c r="L2370" s="38">
        <v>0.61178512534290852</v>
      </c>
      <c r="M2370" s="38">
        <v>0.59841283854235039</v>
      </c>
      <c r="N2370" s="39"/>
      <c r="O2370" s="38">
        <v>0.43572267465979064</v>
      </c>
      <c r="P2370" s="38">
        <v>0.47246044455216629</v>
      </c>
      <c r="Q2370" s="38">
        <v>0.43572267465979064</v>
      </c>
      <c r="R2370" s="38">
        <v>0.89675302384791489</v>
      </c>
      <c r="S2370" s="38">
        <v>0.58514846954119837</v>
      </c>
      <c r="T2370" s="38">
        <v>0.54615311677938161</v>
      </c>
      <c r="U2370" s="39"/>
      <c r="V2370" s="50">
        <v>2312.2530000000002</v>
      </c>
      <c r="W2370" s="51">
        <v>22.065100000000001</v>
      </c>
      <c r="X2370" s="51">
        <v>7.4587000000000003</v>
      </c>
      <c r="Y2370" s="51">
        <v>5.2351000000000001</v>
      </c>
      <c r="Z2370" s="39"/>
      <c r="AA2370" s="50">
        <v>1023.572</v>
      </c>
      <c r="AB2370" s="50">
        <v>599.13300000000004</v>
      </c>
      <c r="AC2370" s="50">
        <v>424.43900000000002</v>
      </c>
      <c r="AD2370" s="50">
        <v>330.42500000000001</v>
      </c>
      <c r="AE2370" s="50">
        <v>293.00799999999998</v>
      </c>
      <c r="AF2370" s="52">
        <v>2.4115880020450522</v>
      </c>
      <c r="AG2370" s="52">
        <v>1.8179394341795396</v>
      </c>
      <c r="AH2370" s="39"/>
      <c r="AI2370" s="53">
        <v>0.27568999999999999</v>
      </c>
      <c r="AJ2370" s="53">
        <v>3.1053700000000002</v>
      </c>
      <c r="AK2370" s="53">
        <v>3.69624</v>
      </c>
      <c r="AL2370" s="53">
        <v>3.1920199999999999</v>
      </c>
      <c r="AM2370" s="53">
        <v>0.88009000000000004</v>
      </c>
      <c r="AN2370" s="53">
        <v>0.16689000000000001</v>
      </c>
      <c r="AO2370" s="53">
        <v>1.9386826570945417</v>
      </c>
      <c r="AP2370" s="53">
        <v>2.1670539120754233</v>
      </c>
      <c r="AQ2370" s="39"/>
      <c r="AR2370" s="51">
        <v>33.372700000000002</v>
      </c>
      <c r="AS2370" s="104">
        <v>0.21665902452812413</v>
      </c>
      <c r="AT2370" s="38">
        <v>2.3883605636292092E-3</v>
      </c>
      <c r="AU2370" s="102"/>
      <c r="AV2370" s="103">
        <v>0</v>
      </c>
      <c r="AW2370" s="103">
        <v>0</v>
      </c>
      <c r="AX2370" s="103">
        <v>1</v>
      </c>
      <c r="AY2370" s="103">
        <v>0</v>
      </c>
      <c r="AZ2370" s="103">
        <v>0</v>
      </c>
      <c r="BA2370" s="103">
        <v>1</v>
      </c>
      <c r="BB2370" s="103">
        <v>2</v>
      </c>
      <c r="BC2370" s="39"/>
      <c r="BD2370" s="57" t="s">
        <v>20146</v>
      </c>
      <c r="BE2370" s="57" t="s">
        <v>20147</v>
      </c>
    </row>
    <row r="2371" spans="2:57">
      <c r="B2371" t="s">
        <v>873</v>
      </c>
      <c r="C2371" t="s">
        <v>5733</v>
      </c>
      <c r="D2371" t="s">
        <v>4190</v>
      </c>
      <c r="E2371" s="50">
        <v>914.71113000000003</v>
      </c>
      <c r="F2371" s="50">
        <v>942.00212999999997</v>
      </c>
      <c r="G2371" s="39"/>
      <c r="H2371" s="38">
        <v>-0.25619499423694603</v>
      </c>
      <c r="I2371" s="38">
        <v>1.4107526694761452E-2</v>
      </c>
      <c r="J2371" s="38">
        <v>-0.25619499423694603</v>
      </c>
      <c r="K2371" s="38">
        <v>-0.10389481192353811</v>
      </c>
      <c r="L2371" s="38">
        <v>0.42450533853677719</v>
      </c>
      <c r="M2371" s="38">
        <v>7.9517304888343183</v>
      </c>
      <c r="N2371" s="39"/>
      <c r="O2371" s="38">
        <v>-0.2649074443310282</v>
      </c>
      <c r="P2371" s="38">
        <v>7.5577678517280145E-3</v>
      </c>
      <c r="Q2371" s="38">
        <v>-0.2649074443310282</v>
      </c>
      <c r="R2371" s="38">
        <v>-0.13020784910665673</v>
      </c>
      <c r="S2371" s="38">
        <v>0.30714350506352517</v>
      </c>
      <c r="T2371" s="38">
        <v>6.5518989856427652</v>
      </c>
      <c r="U2371" s="39"/>
      <c r="V2371" s="50">
        <v>130.011</v>
      </c>
      <c r="W2371" s="51">
        <v>62.710799999999999</v>
      </c>
      <c r="X2371" s="51">
        <v>26.968399999999999</v>
      </c>
      <c r="Y2371" s="51">
        <v>20.148199999999999</v>
      </c>
      <c r="Z2371" s="39"/>
      <c r="AA2371" s="50">
        <v>88.915000000000006</v>
      </c>
      <c r="AB2371" s="50">
        <v>28.373999999999999</v>
      </c>
      <c r="AC2371" s="50">
        <v>60.540999999999997</v>
      </c>
      <c r="AD2371" s="50" t="s">
        <v>20162</v>
      </c>
      <c r="AE2371" s="50">
        <v>50.052999999999997</v>
      </c>
      <c r="AF2371" s="52">
        <v>1.4686741216696124</v>
      </c>
      <c r="AG2371" s="52">
        <v>-0.81869075993570195</v>
      </c>
      <c r="AH2371" s="39"/>
      <c r="AI2371" s="53">
        <v>7.0356399999999999</v>
      </c>
      <c r="AJ2371" s="53">
        <v>25.058520000000001</v>
      </c>
      <c r="AK2371" s="53">
        <v>26.08839</v>
      </c>
      <c r="AL2371" s="53">
        <v>35.96</v>
      </c>
      <c r="AM2371" s="53">
        <v>15.608470000000001</v>
      </c>
      <c r="AN2371" s="53">
        <v>7.24533</v>
      </c>
      <c r="AO2371" s="53">
        <v>26.10725929826506</v>
      </c>
      <c r="AP2371" s="53">
        <v>26.866754035708176</v>
      </c>
      <c r="AQ2371" s="39"/>
      <c r="AR2371" s="51">
        <v>49.114199999999997</v>
      </c>
      <c r="AS2371" s="104">
        <v>1.0437914917686282</v>
      </c>
      <c r="AT2371" s="38">
        <v>1.264466352336048E-2</v>
      </c>
      <c r="AU2371" s="102"/>
      <c r="AV2371" s="103">
        <v>0</v>
      </c>
      <c r="AW2371" s="103">
        <v>0</v>
      </c>
      <c r="AX2371" s="103">
        <v>0</v>
      </c>
      <c r="AY2371" s="103">
        <v>0</v>
      </c>
      <c r="AZ2371" s="103">
        <v>0</v>
      </c>
      <c r="BA2371" s="103">
        <v>0</v>
      </c>
      <c r="BB2371" s="103">
        <v>0</v>
      </c>
      <c r="BC2371" s="39"/>
      <c r="BD2371" s="57" t="s">
        <v>20146</v>
      </c>
      <c r="BE2371" s="57" t="s">
        <v>20146</v>
      </c>
    </row>
    <row r="2372" spans="2:57">
      <c r="B2372" t="s">
        <v>1459</v>
      </c>
      <c r="C2372" t="s">
        <v>6318</v>
      </c>
      <c r="D2372" t="s">
        <v>4196</v>
      </c>
      <c r="E2372" s="50">
        <v>148.90196</v>
      </c>
      <c r="F2372" s="50">
        <v>274.35896000000002</v>
      </c>
      <c r="G2372" s="39"/>
      <c r="H2372" s="38">
        <v>-0.49602824360105913</v>
      </c>
      <c r="I2372" s="38">
        <v>5.3505535055350606E-2</v>
      </c>
      <c r="J2372" s="38">
        <v>-0.49602824360105913</v>
      </c>
      <c r="K2372" s="38" t="s">
        <v>20162</v>
      </c>
      <c r="L2372" s="38" t="s">
        <v>20162</v>
      </c>
      <c r="M2372" s="38" t="s">
        <v>20162</v>
      </c>
      <c r="N2372" s="39"/>
      <c r="O2372" s="38">
        <v>-0.49313874339388386</v>
      </c>
      <c r="P2372" s="38">
        <v>5.7808146587873477E-2</v>
      </c>
      <c r="Q2372" s="38">
        <v>-0.49313874339388386</v>
      </c>
      <c r="R2372" s="38" t="s">
        <v>20162</v>
      </c>
      <c r="S2372" s="38" t="s">
        <v>20162</v>
      </c>
      <c r="T2372" s="38" t="s">
        <v>20162</v>
      </c>
      <c r="U2372" s="39"/>
      <c r="V2372" s="50">
        <v>0.14399999999999999</v>
      </c>
      <c r="W2372" s="51" t="s">
        <v>20148</v>
      </c>
      <c r="X2372" s="51" t="s">
        <v>20148</v>
      </c>
      <c r="Y2372" s="51" t="s">
        <v>20148</v>
      </c>
      <c r="Z2372" s="39"/>
      <c r="AA2372" s="50">
        <v>233.333</v>
      </c>
      <c r="AB2372" s="50">
        <v>32.704999999999998</v>
      </c>
      <c r="AC2372" s="50">
        <v>200.62799999999999</v>
      </c>
      <c r="AD2372" s="50">
        <v>19.869</v>
      </c>
      <c r="AE2372" s="50">
        <v>-134.505</v>
      </c>
      <c r="AF2372" s="52">
        <v>1.1630131387443428</v>
      </c>
      <c r="AG2372" s="52">
        <v>3.1782504447366389</v>
      </c>
      <c r="AH2372" s="39"/>
      <c r="AI2372" s="53" t="s">
        <v>20148</v>
      </c>
      <c r="AJ2372" s="53" t="s">
        <v>20148</v>
      </c>
      <c r="AK2372" s="53" t="s">
        <v>20148</v>
      </c>
      <c r="AL2372" s="53" t="s">
        <v>20148</v>
      </c>
      <c r="AM2372" s="53">
        <v>1.3602300000000001</v>
      </c>
      <c r="AN2372" s="53" t="s">
        <v>20148</v>
      </c>
      <c r="AO2372" s="53">
        <v>-4.2440863175806331</v>
      </c>
      <c r="AP2372" s="53">
        <v>-4.1549394233099113</v>
      </c>
      <c r="AQ2372" s="39"/>
      <c r="AR2372" s="51">
        <v>-64.651399999999995</v>
      </c>
      <c r="AS2372" s="104">
        <v>-1.893770792703912</v>
      </c>
      <c r="AT2372" s="38" t="s">
        <v>20148</v>
      </c>
      <c r="AU2372" s="102"/>
      <c r="AV2372" s="103">
        <v>3</v>
      </c>
      <c r="AW2372" s="103">
        <v>2</v>
      </c>
      <c r="AX2372" s="103">
        <v>1</v>
      </c>
      <c r="AY2372" s="103">
        <v>0</v>
      </c>
      <c r="AZ2372" s="103">
        <v>0</v>
      </c>
      <c r="BA2372" s="103">
        <v>0</v>
      </c>
      <c r="BB2372" s="103">
        <v>6</v>
      </c>
      <c r="BC2372" s="39"/>
      <c r="BD2372" s="57" t="s">
        <v>20146</v>
      </c>
      <c r="BE2372" s="57" t="s">
        <v>20147</v>
      </c>
    </row>
    <row r="2373" spans="2:57">
      <c r="B2373" t="s">
        <v>1821</v>
      </c>
      <c r="C2373" t="s">
        <v>6680</v>
      </c>
      <c r="D2373" t="s">
        <v>4196</v>
      </c>
      <c r="E2373" s="50">
        <v>263.56682999999998</v>
      </c>
      <c r="F2373" s="50">
        <v>141.76983000000001</v>
      </c>
      <c r="G2373" s="39"/>
      <c r="H2373" s="38">
        <v>-0.64852255054432351</v>
      </c>
      <c r="I2373" s="38">
        <v>-0.28253968253968254</v>
      </c>
      <c r="J2373" s="38">
        <v>-0.64852255054432351</v>
      </c>
      <c r="K2373" s="38">
        <v>-0.83960255500354863</v>
      </c>
      <c r="L2373" s="38">
        <v>-0.88368502316006181</v>
      </c>
      <c r="M2373" s="38">
        <v>-0.56454720616570331</v>
      </c>
      <c r="N2373" s="39"/>
      <c r="O2373" s="38">
        <v>-0.64746744957152202</v>
      </c>
      <c r="P2373" s="38">
        <v>-0.28253971226149044</v>
      </c>
      <c r="Q2373" s="38">
        <v>-0.64746744957152202</v>
      </c>
      <c r="R2373" s="38">
        <v>-0.81414356453458514</v>
      </c>
      <c r="S2373" s="38">
        <v>-0.84800277041202099</v>
      </c>
      <c r="T2373" s="38">
        <v>5.521622580180563E-2</v>
      </c>
      <c r="U2373" s="39"/>
      <c r="V2373" s="50" t="s">
        <v>20162</v>
      </c>
      <c r="W2373" s="51" t="s">
        <v>20162</v>
      </c>
      <c r="X2373" s="51" t="s">
        <v>20162</v>
      </c>
      <c r="Y2373" s="51" t="s">
        <v>20162</v>
      </c>
      <c r="Z2373" s="39"/>
      <c r="AA2373" s="50">
        <v>419.26799999999997</v>
      </c>
      <c r="AB2373" s="50">
        <v>395.488</v>
      </c>
      <c r="AC2373" s="50">
        <v>23.78</v>
      </c>
      <c r="AD2373" s="50">
        <v>313.45800000000003</v>
      </c>
      <c r="AE2373" s="50">
        <v>-683.13400000000001</v>
      </c>
      <c r="AF2373" s="52">
        <v>17.631118587047936</v>
      </c>
      <c r="AG2373" s="52">
        <v>-1.1064965075973547</v>
      </c>
      <c r="AH2373" s="39"/>
      <c r="AI2373" s="53" t="s">
        <v>20162</v>
      </c>
      <c r="AJ2373" s="53" t="s">
        <v>20148</v>
      </c>
      <c r="AK2373" s="53" t="s">
        <v>20148</v>
      </c>
      <c r="AL2373" s="53" t="s">
        <v>20148</v>
      </c>
      <c r="AM2373" s="53">
        <v>5.9521100000000002</v>
      </c>
      <c r="AN2373" s="53" t="s">
        <v>20162</v>
      </c>
      <c r="AO2373" s="53">
        <v>-0.82313770459441105</v>
      </c>
      <c r="AP2373" s="53">
        <v>-0.81656652286354459</v>
      </c>
      <c r="AQ2373" s="39"/>
      <c r="AR2373" s="51" t="s">
        <v>20148</v>
      </c>
      <c r="AS2373" s="104">
        <v>-0.63847149592168462</v>
      </c>
      <c r="AT2373" s="38" t="s">
        <v>20148</v>
      </c>
      <c r="AU2373" s="102"/>
      <c r="AV2373" s="103">
        <v>1</v>
      </c>
      <c r="AW2373" s="103">
        <v>0</v>
      </c>
      <c r="AX2373" s="103">
        <v>2</v>
      </c>
      <c r="AY2373" s="103">
        <v>2</v>
      </c>
      <c r="AZ2373" s="103">
        <v>0</v>
      </c>
      <c r="BA2373" s="103">
        <v>0</v>
      </c>
      <c r="BB2373" s="103">
        <v>5</v>
      </c>
      <c r="BC2373" s="39"/>
      <c r="BD2373" s="57" t="s">
        <v>20146</v>
      </c>
      <c r="BE2373" s="57" t="s">
        <v>20147</v>
      </c>
    </row>
    <row r="2374" spans="2:57">
      <c r="B2374" t="s">
        <v>1406</v>
      </c>
      <c r="C2374" t="s">
        <v>6265</v>
      </c>
      <c r="D2374" t="s">
        <v>4196</v>
      </c>
      <c r="E2374" s="50">
        <v>439.90208999999999</v>
      </c>
      <c r="F2374" s="50">
        <v>413.35509000000002</v>
      </c>
      <c r="G2374" s="39"/>
      <c r="H2374" s="38" t="s">
        <v>20162</v>
      </c>
      <c r="I2374" s="38" t="s">
        <v>20162</v>
      </c>
      <c r="J2374" s="38" t="s">
        <v>20162</v>
      </c>
      <c r="K2374" s="38" t="s">
        <v>20162</v>
      </c>
      <c r="L2374" s="38" t="s">
        <v>20162</v>
      </c>
      <c r="M2374" s="38" t="s">
        <v>20162</v>
      </c>
      <c r="N2374" s="39"/>
      <c r="O2374" s="38" t="s">
        <v>20162</v>
      </c>
      <c r="P2374" s="38" t="s">
        <v>20162</v>
      </c>
      <c r="Q2374" s="38" t="s">
        <v>20162</v>
      </c>
      <c r="R2374" s="38" t="s">
        <v>20162</v>
      </c>
      <c r="S2374" s="38" t="s">
        <v>20162</v>
      </c>
      <c r="T2374" s="38" t="s">
        <v>20162</v>
      </c>
      <c r="U2374" s="39"/>
      <c r="V2374" s="50">
        <v>34.747999999999998</v>
      </c>
      <c r="W2374" s="51">
        <v>100</v>
      </c>
      <c r="X2374" s="51">
        <v>-98.995599999999996</v>
      </c>
      <c r="Y2374" s="51">
        <v>-77.823099999999997</v>
      </c>
      <c r="Z2374" s="39"/>
      <c r="AA2374" s="50">
        <v>304.46499999999997</v>
      </c>
      <c r="AB2374" s="50">
        <v>70.158000000000001</v>
      </c>
      <c r="AC2374" s="50">
        <v>234.30699999999999</v>
      </c>
      <c r="AD2374" s="50" t="s">
        <v>20162</v>
      </c>
      <c r="AE2374" s="50" t="s">
        <v>20162</v>
      </c>
      <c r="AF2374" s="52">
        <v>1.2994276739491351</v>
      </c>
      <c r="AG2374" s="52">
        <v>-0.71231679094883005</v>
      </c>
      <c r="AH2374" s="39"/>
      <c r="AI2374" s="53">
        <v>12.65978</v>
      </c>
      <c r="AJ2374" s="53" t="s">
        <v>20148</v>
      </c>
      <c r="AK2374" s="53" t="s">
        <v>20148</v>
      </c>
      <c r="AL2374" s="53" t="s">
        <v>20162</v>
      </c>
      <c r="AM2374" s="53" t="s">
        <v>20162</v>
      </c>
      <c r="AN2374" s="53" t="s">
        <v>20162</v>
      </c>
      <c r="AO2374" s="53">
        <v>-21.257654409874004</v>
      </c>
      <c r="AP2374" s="53">
        <v>-12.016485653652722</v>
      </c>
      <c r="AQ2374" s="39"/>
      <c r="AR2374" s="51">
        <v>-11.510999999999999</v>
      </c>
      <c r="AS2374" s="104">
        <v>-0.1209243954483297</v>
      </c>
      <c r="AT2374" s="38" t="s">
        <v>20148</v>
      </c>
      <c r="AU2374" s="102"/>
      <c r="AV2374" s="103">
        <v>3</v>
      </c>
      <c r="AW2374" s="103">
        <v>1</v>
      </c>
      <c r="AX2374" s="103">
        <v>0</v>
      </c>
      <c r="AY2374" s="103">
        <v>0</v>
      </c>
      <c r="AZ2374" s="103">
        <v>0</v>
      </c>
      <c r="BA2374" s="103">
        <v>0</v>
      </c>
      <c r="BB2374" s="103">
        <v>4</v>
      </c>
      <c r="BC2374" s="39"/>
      <c r="BD2374" s="57" t="s">
        <v>20146</v>
      </c>
      <c r="BE2374" s="57" t="s">
        <v>20147</v>
      </c>
    </row>
    <row r="2375" spans="2:57">
      <c r="B2375" t="s">
        <v>576</v>
      </c>
      <c r="C2375" t="s">
        <v>5437</v>
      </c>
      <c r="D2375" t="s">
        <v>4196</v>
      </c>
      <c r="E2375" s="50">
        <v>2603.1660299999999</v>
      </c>
      <c r="F2375" s="50">
        <v>2251.24503</v>
      </c>
      <c r="G2375" s="39"/>
      <c r="H2375" s="38">
        <v>-0.7205719352693416</v>
      </c>
      <c r="I2375" s="38">
        <v>-0.42065954268642991</v>
      </c>
      <c r="J2375" s="38">
        <v>-0.7205719352693416</v>
      </c>
      <c r="K2375" s="38">
        <v>-0.38301517376407246</v>
      </c>
      <c r="L2375" s="38">
        <v>3.958762886597933E-2</v>
      </c>
      <c r="M2375" s="38">
        <v>2.3907195696032284</v>
      </c>
      <c r="N2375" s="39"/>
      <c r="O2375" s="38">
        <v>-0.71607507021228356</v>
      </c>
      <c r="P2375" s="38">
        <v>-0.41593628922206616</v>
      </c>
      <c r="Q2375" s="38">
        <v>-0.71607507021228356</v>
      </c>
      <c r="R2375" s="38">
        <v>-0.34312056048272555</v>
      </c>
      <c r="S2375" s="38">
        <v>0.22358924278510539</v>
      </c>
      <c r="T2375" s="38">
        <v>3.5629734595798306</v>
      </c>
      <c r="U2375" s="39"/>
      <c r="V2375" s="50">
        <v>1132.018</v>
      </c>
      <c r="W2375" s="51">
        <v>49.031100000000002</v>
      </c>
      <c r="X2375" s="51">
        <v>8.7035999999999998</v>
      </c>
      <c r="Y2375" s="51">
        <v>6.8769999999999998</v>
      </c>
      <c r="Z2375" s="39"/>
      <c r="AA2375" s="50">
        <v>2142.4960000000001</v>
      </c>
      <c r="AB2375" s="50">
        <v>995.80700000000002</v>
      </c>
      <c r="AC2375" s="50">
        <v>1146.6890000000001</v>
      </c>
      <c r="AD2375" s="50" t="s">
        <v>20162</v>
      </c>
      <c r="AE2375" s="50">
        <v>368.57100000000003</v>
      </c>
      <c r="AF2375" s="52">
        <v>1.86841942322635</v>
      </c>
      <c r="AG2375" s="52">
        <v>1.3227878194835891</v>
      </c>
      <c r="AH2375" s="39"/>
      <c r="AI2375" s="53">
        <v>2.2995800000000002</v>
      </c>
      <c r="AJ2375" s="53">
        <v>15.890700000000001</v>
      </c>
      <c r="AK2375" s="53">
        <v>25.464559999999999</v>
      </c>
      <c r="AL2375" s="53">
        <v>31.123460000000001</v>
      </c>
      <c r="AM2375" s="53">
        <v>1.94255</v>
      </c>
      <c r="AN2375" s="53">
        <v>1.9363699999999999</v>
      </c>
      <c r="AO2375" s="53">
        <v>15.513310156632237</v>
      </c>
      <c r="AP2375" s="53">
        <v>22.849016310249983</v>
      </c>
      <c r="AQ2375" s="39"/>
      <c r="AR2375" s="51">
        <v>7.3643999999999998</v>
      </c>
      <c r="AS2375" s="104">
        <v>6.9464165607951558E-2</v>
      </c>
      <c r="AT2375" s="38" t="s">
        <v>20148</v>
      </c>
      <c r="AU2375" s="102"/>
      <c r="AV2375" s="103">
        <v>6</v>
      </c>
      <c r="AW2375" s="103">
        <v>1</v>
      </c>
      <c r="AX2375" s="103">
        <v>3</v>
      </c>
      <c r="AY2375" s="103">
        <v>0</v>
      </c>
      <c r="AZ2375" s="103">
        <v>0</v>
      </c>
      <c r="BA2375" s="103">
        <v>0</v>
      </c>
      <c r="BB2375" s="103">
        <v>10</v>
      </c>
      <c r="BC2375" s="39"/>
      <c r="BD2375" s="57" t="s">
        <v>20146</v>
      </c>
      <c r="BE2375" s="57" t="s">
        <v>20147</v>
      </c>
    </row>
    <row r="2376" spans="2:57">
      <c r="B2376" t="s">
        <v>2562</v>
      </c>
      <c r="C2376" t="s">
        <v>7421</v>
      </c>
      <c r="D2376" t="s">
        <v>4195</v>
      </c>
      <c r="E2376" s="50">
        <v>191.47666000000001</v>
      </c>
      <c r="F2376" s="50">
        <v>191.66667000000001</v>
      </c>
      <c r="G2376" s="39"/>
      <c r="H2376" s="38" t="s">
        <v>20162</v>
      </c>
      <c r="I2376" s="38">
        <v>-5.9642147117296984E-3</v>
      </c>
      <c r="J2376" s="38" t="s">
        <v>20162</v>
      </c>
      <c r="K2376" s="38" t="s">
        <v>20162</v>
      </c>
      <c r="L2376" s="38" t="s">
        <v>20162</v>
      </c>
      <c r="M2376" s="38" t="s">
        <v>20162</v>
      </c>
      <c r="N2376" s="39"/>
      <c r="O2376" s="38" t="s">
        <v>20162</v>
      </c>
      <c r="P2376" s="38">
        <v>-5.96421460862262E-3</v>
      </c>
      <c r="Q2376" s="38" t="s">
        <v>20162</v>
      </c>
      <c r="R2376" s="38" t="s">
        <v>20162</v>
      </c>
      <c r="S2376" s="38" t="s">
        <v>20162</v>
      </c>
      <c r="T2376" s="38" t="s">
        <v>20162</v>
      </c>
      <c r="U2376" s="39"/>
      <c r="V2376" s="50" t="s">
        <v>20162</v>
      </c>
      <c r="W2376" s="51" t="s">
        <v>20162</v>
      </c>
      <c r="X2376" s="51" t="s">
        <v>20162</v>
      </c>
      <c r="Y2376" s="51" t="s">
        <v>20162</v>
      </c>
      <c r="Z2376" s="39"/>
      <c r="AA2376" s="50">
        <v>147.42822000000001</v>
      </c>
      <c r="AB2376" s="50">
        <v>151.86035000000001</v>
      </c>
      <c r="AC2376" s="50">
        <v>-4.4321200000000003</v>
      </c>
      <c r="AD2376" s="50" t="s">
        <v>20162</v>
      </c>
      <c r="AE2376" s="50">
        <v>-4.4325999999999999</v>
      </c>
      <c r="AF2376" s="52">
        <v>-33.263589433499092</v>
      </c>
      <c r="AG2376" s="52" t="s">
        <v>20162</v>
      </c>
      <c r="AH2376" s="39"/>
      <c r="AI2376" s="53" t="s">
        <v>20162</v>
      </c>
      <c r="AJ2376" s="53" t="s">
        <v>20162</v>
      </c>
      <c r="AK2376" s="53" t="s">
        <v>20148</v>
      </c>
      <c r="AL2376" s="53" t="s">
        <v>20162</v>
      </c>
      <c r="AM2376" s="53" t="s">
        <v>20148</v>
      </c>
      <c r="AN2376" s="53" t="s">
        <v>20162</v>
      </c>
      <c r="AO2376" s="53" t="s">
        <v>20162</v>
      </c>
      <c r="AP2376" s="53">
        <v>-653.19384521010124</v>
      </c>
      <c r="AQ2376" s="39"/>
      <c r="AR2376" s="51" t="s">
        <v>20162</v>
      </c>
      <c r="AS2376" s="104">
        <v>-1.9998020848156525E-3</v>
      </c>
      <c r="AT2376" s="38" t="s">
        <v>20148</v>
      </c>
      <c r="AU2376" s="102"/>
      <c r="AV2376" s="103">
        <v>0</v>
      </c>
      <c r="AW2376" s="103">
        <v>0</v>
      </c>
      <c r="AX2376" s="103">
        <v>0</v>
      </c>
      <c r="AY2376" s="103">
        <v>0</v>
      </c>
      <c r="AZ2376" s="103">
        <v>0</v>
      </c>
      <c r="BA2376" s="103">
        <v>0</v>
      </c>
      <c r="BB2376" s="103">
        <v>0</v>
      </c>
      <c r="BC2376" s="39"/>
      <c r="BD2376" s="57" t="s">
        <v>20147</v>
      </c>
      <c r="BE2376" s="57" t="s">
        <v>20147</v>
      </c>
    </row>
    <row r="2377" spans="2:57">
      <c r="B2377" t="s">
        <v>2719</v>
      </c>
      <c r="C2377" t="s">
        <v>7578</v>
      </c>
      <c r="D2377" t="s">
        <v>4198</v>
      </c>
      <c r="E2377" s="50">
        <v>51.195540000000001</v>
      </c>
      <c r="F2377" s="50">
        <v>33.584539999999997</v>
      </c>
      <c r="G2377" s="39"/>
      <c r="H2377" s="38">
        <v>-0.2936893203883495</v>
      </c>
      <c r="I2377" s="38">
        <v>-0.26884422110552753</v>
      </c>
      <c r="J2377" s="38">
        <v>-0.2936893203883495</v>
      </c>
      <c r="K2377" s="38">
        <v>-0.127</v>
      </c>
      <c r="L2377" s="38">
        <v>1.3198835009247647</v>
      </c>
      <c r="M2377" s="38">
        <v>20.824999999999999</v>
      </c>
      <c r="N2377" s="39"/>
      <c r="O2377" s="38">
        <v>-0.2714595889357525</v>
      </c>
      <c r="P2377" s="38">
        <v>-0.25788386281325204</v>
      </c>
      <c r="Q2377" s="38">
        <v>-0.2714595889357525</v>
      </c>
      <c r="R2377" s="38">
        <v>0.69626941885119775</v>
      </c>
      <c r="S2377" s="38">
        <v>8.6981336937155458</v>
      </c>
      <c r="T2377" s="38">
        <v>138.21052849740931</v>
      </c>
      <c r="U2377" s="39"/>
      <c r="V2377" s="50">
        <v>78.251000000000005</v>
      </c>
      <c r="W2377" s="51">
        <v>21.3019</v>
      </c>
      <c r="X2377" s="51">
        <v>-13.392799999999999</v>
      </c>
      <c r="Y2377" s="51">
        <v>-17.075800000000001</v>
      </c>
      <c r="Z2377" s="39"/>
      <c r="AA2377" s="50">
        <v>75.081000000000003</v>
      </c>
      <c r="AB2377" s="50">
        <v>72.783000000000001</v>
      </c>
      <c r="AC2377" s="50">
        <v>2.298</v>
      </c>
      <c r="AD2377" s="50">
        <v>11.133000000000001</v>
      </c>
      <c r="AE2377" s="50">
        <v>-70.570999999999998</v>
      </c>
      <c r="AF2377" s="52">
        <v>32.672323759791126</v>
      </c>
      <c r="AG2377" s="52">
        <v>-1.8847078794737588</v>
      </c>
      <c r="AH2377" s="39"/>
      <c r="AI2377" s="53">
        <v>0.65425</v>
      </c>
      <c r="AJ2377" s="53" t="s">
        <v>20148</v>
      </c>
      <c r="AK2377" s="53" t="s">
        <v>20148</v>
      </c>
      <c r="AL2377" s="53" t="s">
        <v>20148</v>
      </c>
      <c r="AM2377" s="53" t="s">
        <v>20148</v>
      </c>
      <c r="AN2377" s="53">
        <v>0.33931</v>
      </c>
      <c r="AO2377" s="53">
        <v>-4.7509605318998442</v>
      </c>
      <c r="AP2377" s="53">
        <v>-3.2046316793893124</v>
      </c>
      <c r="AQ2377" s="39"/>
      <c r="AR2377" s="51" t="s">
        <v>20148</v>
      </c>
      <c r="AS2377" s="104">
        <v>-0.6127938252835925</v>
      </c>
      <c r="AT2377" s="38" t="s">
        <v>20148</v>
      </c>
      <c r="AU2377" s="102"/>
      <c r="AV2377" s="103">
        <v>2</v>
      </c>
      <c r="AW2377" s="103">
        <v>0</v>
      </c>
      <c r="AX2377" s="103">
        <v>0</v>
      </c>
      <c r="AY2377" s="103">
        <v>0</v>
      </c>
      <c r="AZ2377" s="103">
        <v>0</v>
      </c>
      <c r="BA2377" s="103">
        <v>0</v>
      </c>
      <c r="BB2377" s="103">
        <v>2</v>
      </c>
      <c r="BC2377" s="39"/>
      <c r="BD2377" s="57" t="s">
        <v>20146</v>
      </c>
      <c r="BE2377" s="57" t="s">
        <v>20146</v>
      </c>
    </row>
    <row r="2378" spans="2:57">
      <c r="B2378" t="s">
        <v>89</v>
      </c>
      <c r="C2378" t="s">
        <v>4663</v>
      </c>
      <c r="D2378" t="s">
        <v>4198</v>
      </c>
      <c r="E2378" s="50">
        <v>27986.65825</v>
      </c>
      <c r="F2378" s="50">
        <v>26970.258249999999</v>
      </c>
      <c r="G2378" s="39"/>
      <c r="H2378" s="38">
        <v>-8.1713780918727941E-2</v>
      </c>
      <c r="I2378" s="38">
        <v>6.4174554789020455E-4</v>
      </c>
      <c r="J2378" s="38">
        <v>-8.1713780918727941E-2</v>
      </c>
      <c r="K2378" s="38">
        <v>1.558244462674323</v>
      </c>
      <c r="L2378" s="38">
        <v>1.9785100286532948</v>
      </c>
      <c r="M2378" s="38">
        <v>7.8468085106382972</v>
      </c>
      <c r="N2378" s="39"/>
      <c r="O2378" s="38">
        <v>-7.8325004719942415E-2</v>
      </c>
      <c r="P2378" s="38">
        <v>-1.2356281937350166E-3</v>
      </c>
      <c r="Q2378" s="38">
        <v>-7.8325004719942415E-2</v>
      </c>
      <c r="R2378" s="38">
        <v>1.6934151269503395</v>
      </c>
      <c r="S2378" s="38">
        <v>2.0365218691115738</v>
      </c>
      <c r="T2378" s="38">
        <v>7.5336245810104003</v>
      </c>
      <c r="U2378" s="39"/>
      <c r="V2378" s="50">
        <v>6739.8</v>
      </c>
      <c r="W2378" s="51">
        <v>40.2727</v>
      </c>
      <c r="X2378" s="51">
        <v>20.550999999999998</v>
      </c>
      <c r="Y2378" s="51">
        <v>14.9796</v>
      </c>
      <c r="Z2378" s="39"/>
      <c r="AA2378" s="50">
        <v>9626</v>
      </c>
      <c r="AB2378" s="50">
        <v>5021.6000000000004</v>
      </c>
      <c r="AC2378" s="50">
        <v>4604.3999999999996</v>
      </c>
      <c r="AD2378" s="50">
        <v>2913.9</v>
      </c>
      <c r="AE2378" s="50">
        <v>2435.1</v>
      </c>
      <c r="AF2378" s="52">
        <v>2.0906089827121885</v>
      </c>
      <c r="AG2378" s="52">
        <v>0.96871530931476435</v>
      </c>
      <c r="AH2378" s="39"/>
      <c r="AI2378" s="53">
        <v>4.15245</v>
      </c>
      <c r="AJ2378" s="53">
        <v>13.80489</v>
      </c>
      <c r="AK2378" s="53">
        <v>20.20551</v>
      </c>
      <c r="AL2378" s="53">
        <v>27.475770000000001</v>
      </c>
      <c r="AM2378" s="53">
        <v>5.8824399999999999</v>
      </c>
      <c r="AN2378" s="53">
        <v>3.9394200000000001</v>
      </c>
      <c r="AO2378" s="53">
        <v>13.608970758906045</v>
      </c>
      <c r="AP2378" s="53">
        <v>19.471704750559528</v>
      </c>
      <c r="AQ2378" s="39"/>
      <c r="AR2378" s="51">
        <v>24.776700000000002</v>
      </c>
      <c r="AS2378" s="104">
        <v>0.19970011101659482</v>
      </c>
      <c r="AT2378" s="38" t="s">
        <v>20148</v>
      </c>
      <c r="AU2378" s="102"/>
      <c r="AV2378" s="103">
        <v>17</v>
      </c>
      <c r="AW2378" s="103">
        <v>4</v>
      </c>
      <c r="AX2378" s="103">
        <v>9</v>
      </c>
      <c r="AY2378" s="103">
        <v>0</v>
      </c>
      <c r="AZ2378" s="103">
        <v>0</v>
      </c>
      <c r="BA2378" s="103">
        <v>0</v>
      </c>
      <c r="BB2378" s="103">
        <v>30</v>
      </c>
      <c r="BC2378" s="39"/>
      <c r="BD2378" s="57" t="s">
        <v>20146</v>
      </c>
      <c r="BE2378" s="57" t="s">
        <v>20146</v>
      </c>
    </row>
    <row r="2379" spans="2:57">
      <c r="B2379" t="s">
        <v>2729</v>
      </c>
      <c r="C2379" t="s">
        <v>7588</v>
      </c>
      <c r="D2379" t="s">
        <v>4196</v>
      </c>
      <c r="E2379" s="50">
        <v>14.438800000000001</v>
      </c>
      <c r="F2379" s="50">
        <v>38.072800000000001</v>
      </c>
      <c r="G2379" s="39"/>
      <c r="H2379" s="38">
        <v>-0.85211981566820272</v>
      </c>
      <c r="I2379" s="38">
        <v>-0.56041095890410952</v>
      </c>
      <c r="J2379" s="38">
        <v>-0.85211981566820272</v>
      </c>
      <c r="K2379" s="38">
        <v>-0.85737777777777779</v>
      </c>
      <c r="L2379" s="38">
        <v>-0.93098924731182797</v>
      </c>
      <c r="M2379" s="38" t="s">
        <v>20162</v>
      </c>
      <c r="N2379" s="39"/>
      <c r="O2379" s="38">
        <v>-0.80977127164873064</v>
      </c>
      <c r="P2379" s="38">
        <v>-0.56028126993718508</v>
      </c>
      <c r="Q2379" s="38">
        <v>-0.80977127164873064</v>
      </c>
      <c r="R2379" s="38">
        <v>-0.67442134510107721</v>
      </c>
      <c r="S2379" s="38">
        <v>-0.73946983307177305</v>
      </c>
      <c r="T2379" s="38" t="s">
        <v>20162</v>
      </c>
      <c r="U2379" s="39"/>
      <c r="V2379" s="50">
        <v>7.7270000000000003</v>
      </c>
      <c r="W2379" s="51">
        <v>2.4329999999999998</v>
      </c>
      <c r="X2379" s="51" t="s">
        <v>20148</v>
      </c>
      <c r="Y2379" s="51" t="s">
        <v>20148</v>
      </c>
      <c r="Z2379" s="39"/>
      <c r="AA2379" s="50">
        <v>159.56299999999999</v>
      </c>
      <c r="AB2379" s="50">
        <v>94.346000000000004</v>
      </c>
      <c r="AC2379" s="50">
        <v>65.216999999999999</v>
      </c>
      <c r="AD2379" s="50" t="s">
        <v>20162</v>
      </c>
      <c r="AE2379" s="50">
        <v>-187.774</v>
      </c>
      <c r="AF2379" s="52">
        <v>2.4466473465507459</v>
      </c>
      <c r="AG2379" s="52">
        <v>0.76972238865588183</v>
      </c>
      <c r="AH2379" s="39"/>
      <c r="AI2379" s="53">
        <v>1.8686199999999999</v>
      </c>
      <c r="AJ2379" s="53" t="s">
        <v>20148</v>
      </c>
      <c r="AK2379" s="53" t="s">
        <v>20148</v>
      </c>
      <c r="AL2379" s="53" t="s">
        <v>20148</v>
      </c>
      <c r="AM2379" s="53">
        <v>0.45383000000000001</v>
      </c>
      <c r="AN2379" s="53">
        <v>3.6928399999999999</v>
      </c>
      <c r="AO2379" s="53">
        <v>-0.95048931495905742</v>
      </c>
      <c r="AP2379" s="53">
        <v>-0.8601884277354781</v>
      </c>
      <c r="AQ2379" s="39"/>
      <c r="AR2379" s="51">
        <v>-129.88239999999999</v>
      </c>
      <c r="AS2379" s="104">
        <v>-0.39529338215593468</v>
      </c>
      <c r="AT2379" s="38" t="s">
        <v>20148</v>
      </c>
      <c r="AU2379" s="102"/>
      <c r="AV2379" s="103">
        <v>1</v>
      </c>
      <c r="AW2379" s="103">
        <v>1</v>
      </c>
      <c r="AX2379" s="103">
        <v>3</v>
      </c>
      <c r="AY2379" s="103">
        <v>0</v>
      </c>
      <c r="AZ2379" s="103">
        <v>0</v>
      </c>
      <c r="BA2379" s="103">
        <v>0</v>
      </c>
      <c r="BB2379" s="103">
        <v>5</v>
      </c>
      <c r="BC2379" s="39"/>
      <c r="BD2379" s="57" t="s">
        <v>20146</v>
      </c>
      <c r="BE2379" s="57" t="s">
        <v>20147</v>
      </c>
    </row>
    <row r="2380" spans="2:57">
      <c r="B2380" t="s">
        <v>3475</v>
      </c>
      <c r="C2380" t="s">
        <v>8313</v>
      </c>
      <c r="D2380" t="s">
        <v>4196</v>
      </c>
      <c r="E2380" s="50">
        <v>99.142409999999998</v>
      </c>
      <c r="F2380" s="50">
        <v>131.04369</v>
      </c>
      <c r="G2380" s="39"/>
      <c r="H2380" s="38">
        <v>0.17266187050359716</v>
      </c>
      <c r="I2380" s="38">
        <v>0.32520325203252032</v>
      </c>
      <c r="J2380" s="38">
        <v>0.17266187050359716</v>
      </c>
      <c r="K2380" s="38">
        <v>-0.65756302521008403</v>
      </c>
      <c r="L2380" s="38">
        <v>-0.69797756140042067</v>
      </c>
      <c r="M2380" s="38">
        <v>-0.95622988387224284</v>
      </c>
      <c r="N2380" s="39"/>
      <c r="O2380" s="38">
        <v>0.36082173290741681</v>
      </c>
      <c r="P2380" s="38">
        <v>0.28829472097171482</v>
      </c>
      <c r="Q2380" s="38">
        <v>0.36082173290741681</v>
      </c>
      <c r="R2380" s="38">
        <v>-0.19158735348550271</v>
      </c>
      <c r="S2380" s="38">
        <v>0.30202658944811889</v>
      </c>
      <c r="T2380" s="38">
        <v>-0.57176056808883857</v>
      </c>
      <c r="U2380" s="39"/>
      <c r="V2380" s="50" t="s">
        <v>20162</v>
      </c>
      <c r="W2380" s="51" t="s">
        <v>20162</v>
      </c>
      <c r="X2380" s="51" t="s">
        <v>20162</v>
      </c>
      <c r="Y2380" s="51" t="s">
        <v>20162</v>
      </c>
      <c r="Z2380" s="39"/>
      <c r="AA2380" s="50">
        <v>45.88</v>
      </c>
      <c r="AB2380" s="50">
        <v>9.7810000000000006</v>
      </c>
      <c r="AC2380" s="50">
        <v>36.098999999999997</v>
      </c>
      <c r="AD2380" s="50" t="s">
        <v>20162</v>
      </c>
      <c r="AE2380" s="50">
        <v>-393.416</v>
      </c>
      <c r="AF2380" s="52">
        <v>1.2709493337765592</v>
      </c>
      <c r="AG2380" s="52">
        <v>1.5555257613484006</v>
      </c>
      <c r="AH2380" s="39"/>
      <c r="AI2380" s="53" t="s">
        <v>20162</v>
      </c>
      <c r="AJ2380" s="53" t="s">
        <v>20148</v>
      </c>
      <c r="AK2380" s="53" t="s">
        <v>20148</v>
      </c>
      <c r="AL2380" s="53" t="s">
        <v>20162</v>
      </c>
      <c r="AM2380" s="53" t="s">
        <v>20162</v>
      </c>
      <c r="AN2380" s="53" t="s">
        <v>20162</v>
      </c>
      <c r="AO2380" s="53">
        <v>-5.0198693736832025</v>
      </c>
      <c r="AP2380" s="53">
        <v>-4.9949948542024014</v>
      </c>
      <c r="AQ2380" s="39"/>
      <c r="AR2380" s="51">
        <v>-86.452299999999994</v>
      </c>
      <c r="AS2380" s="104">
        <v>-11.806930693069299</v>
      </c>
      <c r="AT2380" s="38" t="s">
        <v>20148</v>
      </c>
      <c r="AU2380" s="102"/>
      <c r="AV2380" s="103">
        <v>1</v>
      </c>
      <c r="AW2380" s="103">
        <v>4</v>
      </c>
      <c r="AX2380" s="103">
        <v>0</v>
      </c>
      <c r="AY2380" s="103">
        <v>0</v>
      </c>
      <c r="AZ2380" s="103">
        <v>0</v>
      </c>
      <c r="BA2380" s="103">
        <v>0</v>
      </c>
      <c r="BB2380" s="103">
        <v>5</v>
      </c>
      <c r="BC2380" s="39"/>
      <c r="BD2380" s="57" t="s">
        <v>20146</v>
      </c>
      <c r="BE2380" s="57" t="s">
        <v>20147</v>
      </c>
    </row>
    <row r="2381" spans="2:57">
      <c r="B2381" t="s">
        <v>3079</v>
      </c>
      <c r="C2381" t="s">
        <v>7938</v>
      </c>
      <c r="D2381" t="s">
        <v>4196</v>
      </c>
      <c r="E2381" s="50">
        <v>-29.101089999999999</v>
      </c>
      <c r="F2381" s="50">
        <v>13.51191</v>
      </c>
      <c r="G2381" s="39"/>
      <c r="H2381" s="38">
        <v>-0.74678431372549015</v>
      </c>
      <c r="I2381" s="38">
        <v>-0.26708286038592499</v>
      </c>
      <c r="J2381" s="38">
        <v>-0.74678431372549015</v>
      </c>
      <c r="K2381" s="38">
        <v>-0.88760661444734557</v>
      </c>
      <c r="L2381" s="38">
        <v>-0.99808681577849279</v>
      </c>
      <c r="M2381" s="38" t="s">
        <v>20162</v>
      </c>
      <c r="N2381" s="39"/>
      <c r="O2381" s="38">
        <v>-0.74635495450239853</v>
      </c>
      <c r="P2381" s="38">
        <v>-0.26601568038224799</v>
      </c>
      <c r="Q2381" s="38">
        <v>-0.74635495450239853</v>
      </c>
      <c r="R2381" s="38">
        <v>-0.64989029200878079</v>
      </c>
      <c r="S2381" s="38">
        <v>-0.16368427014069276</v>
      </c>
      <c r="T2381" s="38" t="s">
        <v>20162</v>
      </c>
      <c r="U2381" s="39"/>
      <c r="V2381" s="50">
        <v>0.22600000000000001</v>
      </c>
      <c r="W2381" s="51">
        <v>100</v>
      </c>
      <c r="X2381" s="51" t="s">
        <v>20148</v>
      </c>
      <c r="Y2381" s="51" t="s">
        <v>20148</v>
      </c>
      <c r="Z2381" s="39"/>
      <c r="AA2381" s="50">
        <v>55.478000000000002</v>
      </c>
      <c r="AB2381" s="50">
        <v>9.3580000000000005</v>
      </c>
      <c r="AC2381" s="50">
        <v>46.12</v>
      </c>
      <c r="AD2381" s="50" t="s">
        <v>20162</v>
      </c>
      <c r="AE2381" s="50">
        <v>-444.71899999999999</v>
      </c>
      <c r="AF2381" s="52">
        <v>1.2029054640069385</v>
      </c>
      <c r="AG2381" s="52">
        <v>3.3412207256400923</v>
      </c>
      <c r="AH2381" s="39"/>
      <c r="AI2381" s="53" t="s">
        <v>20148</v>
      </c>
      <c r="AJ2381" s="53" t="s">
        <v>20148</v>
      </c>
      <c r="AK2381" s="53" t="s">
        <v>20148</v>
      </c>
      <c r="AL2381" s="53" t="s">
        <v>20148</v>
      </c>
      <c r="AM2381" s="53">
        <v>0.29254999999999998</v>
      </c>
      <c r="AN2381" s="53">
        <v>48.093249999999998</v>
      </c>
      <c r="AO2381" s="53">
        <v>-0.81979796141244998</v>
      </c>
      <c r="AP2381" s="53">
        <v>-0.81910220659553845</v>
      </c>
      <c r="AQ2381" s="39"/>
      <c r="AR2381" s="51">
        <v>-61.814700000000002</v>
      </c>
      <c r="AS2381" s="104">
        <v>2.890485368845277</v>
      </c>
      <c r="AT2381" s="38" t="s">
        <v>20148</v>
      </c>
      <c r="AU2381" s="102"/>
      <c r="AV2381" s="103">
        <v>3</v>
      </c>
      <c r="AW2381" s="103">
        <v>0</v>
      </c>
      <c r="AX2381" s="103">
        <v>1</v>
      </c>
      <c r="AY2381" s="103">
        <v>0</v>
      </c>
      <c r="AZ2381" s="103">
        <v>0</v>
      </c>
      <c r="BA2381" s="103">
        <v>0</v>
      </c>
      <c r="BB2381" s="103">
        <v>4</v>
      </c>
      <c r="BC2381" s="39"/>
      <c r="BD2381" s="57" t="s">
        <v>20146</v>
      </c>
      <c r="BE2381" s="57" t="s">
        <v>20147</v>
      </c>
    </row>
    <row r="2382" spans="2:57">
      <c r="B2382" t="s">
        <v>3224</v>
      </c>
      <c r="C2382" t="s">
        <v>8083</v>
      </c>
      <c r="D2382" t="s">
        <v>4196</v>
      </c>
      <c r="E2382" s="50">
        <v>-6.4020099999999998</v>
      </c>
      <c r="F2382" s="50">
        <v>6.5789999999999997</v>
      </c>
      <c r="G2382" s="39"/>
      <c r="H2382" s="38">
        <v>-0.95193548387096771</v>
      </c>
      <c r="I2382" s="38">
        <v>-0.70199999999999996</v>
      </c>
      <c r="J2382" s="38">
        <v>-0.95193548387096771</v>
      </c>
      <c r="K2382" s="38" t="s">
        <v>20162</v>
      </c>
      <c r="L2382" s="38" t="s">
        <v>20162</v>
      </c>
      <c r="M2382" s="38" t="s">
        <v>20162</v>
      </c>
      <c r="N2382" s="39"/>
      <c r="O2382" s="38">
        <v>-0.95162978722841107</v>
      </c>
      <c r="P2382" s="38">
        <v>-0.70199147964695574</v>
      </c>
      <c r="Q2382" s="38">
        <v>-0.95162978722841107</v>
      </c>
      <c r="R2382" s="38" t="s">
        <v>20162</v>
      </c>
      <c r="S2382" s="38" t="s">
        <v>20162</v>
      </c>
      <c r="T2382" s="38" t="s">
        <v>20162</v>
      </c>
      <c r="U2382" s="39"/>
      <c r="V2382" s="50" t="s">
        <v>20162</v>
      </c>
      <c r="W2382" s="51" t="s">
        <v>20162</v>
      </c>
      <c r="X2382" s="51" t="s">
        <v>20162</v>
      </c>
      <c r="Y2382" s="51" t="s">
        <v>20162</v>
      </c>
      <c r="Z2382" s="39"/>
      <c r="AA2382" s="50">
        <v>201.58699999999999</v>
      </c>
      <c r="AB2382" s="50">
        <v>71.564999999999998</v>
      </c>
      <c r="AC2382" s="50">
        <v>130.02199999999999</v>
      </c>
      <c r="AD2382" s="50" t="s">
        <v>20162</v>
      </c>
      <c r="AE2382" s="50">
        <v>-194.58699999999999</v>
      </c>
      <c r="AF2382" s="52">
        <v>1.5504068542246696</v>
      </c>
      <c r="AG2382" s="52">
        <v>1.1428821377445522</v>
      </c>
      <c r="AH2382" s="39"/>
      <c r="AI2382" s="53" t="s">
        <v>20162</v>
      </c>
      <c r="AJ2382" s="53" t="s">
        <v>20148</v>
      </c>
      <c r="AK2382" s="53" t="s">
        <v>20148</v>
      </c>
      <c r="AL2382" s="53" t="s">
        <v>20148</v>
      </c>
      <c r="AM2382" s="53">
        <v>5.0360000000000002E-2</v>
      </c>
      <c r="AN2382" s="53" t="s">
        <v>20162</v>
      </c>
      <c r="AO2382" s="53">
        <v>-0.10464450453316367</v>
      </c>
      <c r="AP2382" s="53">
        <v>-0.10149958344904193</v>
      </c>
      <c r="AQ2382" s="39"/>
      <c r="AR2382" s="51">
        <v>-48.934899999999999</v>
      </c>
      <c r="AS2382" s="104">
        <v>-0.79487399595315467</v>
      </c>
      <c r="AT2382" s="38" t="s">
        <v>20148</v>
      </c>
      <c r="AU2382" s="102"/>
      <c r="AV2382" s="103">
        <v>1</v>
      </c>
      <c r="AW2382" s="103">
        <v>0</v>
      </c>
      <c r="AX2382" s="103">
        <v>3</v>
      </c>
      <c r="AY2382" s="103">
        <v>0</v>
      </c>
      <c r="AZ2382" s="103">
        <v>0</v>
      </c>
      <c r="BA2382" s="103">
        <v>0</v>
      </c>
      <c r="BB2382" s="103">
        <v>4</v>
      </c>
      <c r="BC2382" s="39"/>
      <c r="BD2382" s="57" t="s">
        <v>20146</v>
      </c>
      <c r="BE2382" s="57" t="s">
        <v>20147</v>
      </c>
    </row>
    <row r="2383" spans="2:57">
      <c r="B2383" t="s">
        <v>3311</v>
      </c>
      <c r="C2383" t="s">
        <v>8170</v>
      </c>
      <c r="D2383" t="s">
        <v>4196</v>
      </c>
      <c r="E2383" s="50">
        <v>9.4131199999999993</v>
      </c>
      <c r="F2383" s="50">
        <v>4.9904700000000002</v>
      </c>
      <c r="G2383" s="39"/>
      <c r="H2383" s="38">
        <v>-0.92042146308929562</v>
      </c>
      <c r="I2383" s="38">
        <v>-0.84345312585902765</v>
      </c>
      <c r="J2383" s="38">
        <v>-0.92042146308929562</v>
      </c>
      <c r="K2383" s="38">
        <v>-0.95781018803597384</v>
      </c>
      <c r="L2383" s="38">
        <v>-0.99530070403285753</v>
      </c>
      <c r="M2383" s="38">
        <v>-0.99826446454903861</v>
      </c>
      <c r="N2383" s="39"/>
      <c r="O2383" s="38">
        <v>-0.86778313601582002</v>
      </c>
      <c r="P2383" s="38">
        <v>-0.74011366222436548</v>
      </c>
      <c r="Q2383" s="38">
        <v>-0.86778313601582002</v>
      </c>
      <c r="R2383" s="38">
        <v>-0.74257868535606675</v>
      </c>
      <c r="S2383" s="38">
        <v>-0.91353446314723274</v>
      </c>
      <c r="T2383" s="38">
        <v>-0.80646298458713983</v>
      </c>
      <c r="U2383" s="39"/>
      <c r="V2383" s="50" t="s">
        <v>20162</v>
      </c>
      <c r="W2383" s="51" t="s">
        <v>20162</v>
      </c>
      <c r="X2383" s="51" t="s">
        <v>20162</v>
      </c>
      <c r="Y2383" s="51" t="s">
        <v>20162</v>
      </c>
      <c r="Z2383" s="39"/>
      <c r="AA2383" s="50">
        <v>35.089329999999997</v>
      </c>
      <c r="AB2383" s="50">
        <v>15.274150000000001</v>
      </c>
      <c r="AC2383" s="50">
        <v>19.815180000000002</v>
      </c>
      <c r="AD2383" s="50">
        <v>5</v>
      </c>
      <c r="AE2383" s="50">
        <v>-271.49408</v>
      </c>
      <c r="AF2383" s="52">
        <v>1.7708307469324021</v>
      </c>
      <c r="AG2383" s="52">
        <v>0.32253625850656858</v>
      </c>
      <c r="AH2383" s="39"/>
      <c r="AI2383" s="53" t="s">
        <v>20162</v>
      </c>
      <c r="AJ2383" s="53" t="s">
        <v>20148</v>
      </c>
      <c r="AK2383" s="53" t="s">
        <v>20148</v>
      </c>
      <c r="AL2383" s="53" t="s">
        <v>20148</v>
      </c>
      <c r="AM2383" s="53">
        <v>0.15164</v>
      </c>
      <c r="AN2383" s="53" t="s">
        <v>20162</v>
      </c>
      <c r="AO2383" s="53">
        <v>-0.11502208262094736</v>
      </c>
      <c r="AP2383" s="53">
        <v>-0.11434015903470253</v>
      </c>
      <c r="AQ2383" s="39"/>
      <c r="AR2383" s="51">
        <v>-120.5286</v>
      </c>
      <c r="AS2383" s="104">
        <v>-7.4976199433458941</v>
      </c>
      <c r="AT2383" s="38" t="s">
        <v>20148</v>
      </c>
      <c r="AU2383" s="102"/>
      <c r="AV2383" s="103">
        <v>0</v>
      </c>
      <c r="AW2383" s="103">
        <v>0</v>
      </c>
      <c r="AX2383" s="103">
        <v>0</v>
      </c>
      <c r="AY2383" s="103">
        <v>0</v>
      </c>
      <c r="AZ2383" s="103">
        <v>0</v>
      </c>
      <c r="BA2383" s="103">
        <v>0</v>
      </c>
      <c r="BB2383" s="103">
        <v>0</v>
      </c>
      <c r="BC2383" s="39"/>
      <c r="BD2383" s="57" t="s">
        <v>20146</v>
      </c>
      <c r="BE2383" s="57" t="s">
        <v>20147</v>
      </c>
    </row>
    <row r="2384" spans="2:57">
      <c r="B2384" t="s">
        <v>2667</v>
      </c>
      <c r="C2384" t="s">
        <v>7526</v>
      </c>
      <c r="D2384" t="s">
        <v>4196</v>
      </c>
      <c r="E2384" s="50">
        <v>-14.168979999999999</v>
      </c>
      <c r="F2384" s="50">
        <v>56.337020000000003</v>
      </c>
      <c r="G2384" s="39"/>
      <c r="H2384" s="38">
        <v>-0.55947136563876654</v>
      </c>
      <c r="I2384" s="38">
        <v>0.12157918349035457</v>
      </c>
      <c r="J2384" s="38">
        <v>-0.55947136563876654</v>
      </c>
      <c r="K2384" s="38">
        <v>-0.74683544303797467</v>
      </c>
      <c r="L2384" s="38" t="s">
        <v>20162</v>
      </c>
      <c r="M2384" s="38" t="s">
        <v>20162</v>
      </c>
      <c r="N2384" s="39"/>
      <c r="O2384" s="38">
        <v>-0.49788658249716866</v>
      </c>
      <c r="P2384" s="38">
        <v>0.18744896586989146</v>
      </c>
      <c r="Q2384" s="38">
        <v>-0.49788658249716866</v>
      </c>
      <c r="R2384" s="38">
        <v>-7.3093427220082496E-2</v>
      </c>
      <c r="S2384" s="38" t="s">
        <v>20162</v>
      </c>
      <c r="T2384" s="38" t="s">
        <v>20162</v>
      </c>
      <c r="U2384" s="39"/>
      <c r="V2384" s="50">
        <v>4.3150000000000004</v>
      </c>
      <c r="W2384" s="51" t="s">
        <v>20148</v>
      </c>
      <c r="X2384" s="51" t="s">
        <v>20148</v>
      </c>
      <c r="Y2384" s="51" t="s">
        <v>20148</v>
      </c>
      <c r="Z2384" s="39"/>
      <c r="AA2384" s="50">
        <v>93.584999999999994</v>
      </c>
      <c r="AB2384" s="50">
        <v>5.4649999999999999</v>
      </c>
      <c r="AC2384" s="50">
        <v>88.12</v>
      </c>
      <c r="AD2384" s="50" t="s">
        <v>20162</v>
      </c>
      <c r="AE2384" s="50">
        <v>-114.13</v>
      </c>
      <c r="AF2384" s="52">
        <v>1.0620177031320925</v>
      </c>
      <c r="AG2384" s="52" t="s">
        <v>20162</v>
      </c>
      <c r="AH2384" s="39"/>
      <c r="AI2384" s="53" t="s">
        <v>20148</v>
      </c>
      <c r="AJ2384" s="53" t="s">
        <v>20148</v>
      </c>
      <c r="AK2384" s="53" t="s">
        <v>20148</v>
      </c>
      <c r="AL2384" s="53" t="s">
        <v>20148</v>
      </c>
      <c r="AM2384" s="53">
        <v>0.56093000000000004</v>
      </c>
      <c r="AN2384" s="53">
        <v>11.43014</v>
      </c>
      <c r="AO2384" s="53" t="s">
        <v>20162</v>
      </c>
      <c r="AP2384" s="53">
        <v>-1.7961174520181089</v>
      </c>
      <c r="AQ2384" s="39"/>
      <c r="AR2384" s="51">
        <v>-31.1661</v>
      </c>
      <c r="AS2384" s="104">
        <v>12.204669260700355</v>
      </c>
      <c r="AT2384" s="38" t="s">
        <v>20148</v>
      </c>
      <c r="AU2384" s="102"/>
      <c r="AV2384" s="103">
        <v>4</v>
      </c>
      <c r="AW2384" s="103">
        <v>2</v>
      </c>
      <c r="AX2384" s="103">
        <v>0</v>
      </c>
      <c r="AY2384" s="103">
        <v>0</v>
      </c>
      <c r="AZ2384" s="103">
        <v>0</v>
      </c>
      <c r="BA2384" s="103">
        <v>0</v>
      </c>
      <c r="BB2384" s="103">
        <v>6</v>
      </c>
      <c r="BC2384" s="39"/>
      <c r="BD2384" s="57" t="s">
        <v>20146</v>
      </c>
      <c r="BE2384" s="57" t="s">
        <v>20147</v>
      </c>
    </row>
    <row r="2385" spans="2:57">
      <c r="B2385" t="s">
        <v>2477</v>
      </c>
      <c r="C2385" t="s">
        <v>7336</v>
      </c>
      <c r="D2385" t="s">
        <v>4198</v>
      </c>
      <c r="E2385" s="50">
        <v>56.473230000000001</v>
      </c>
      <c r="F2385" s="50">
        <v>68.187219999999996</v>
      </c>
      <c r="G2385" s="39"/>
      <c r="H2385" s="38">
        <v>-0.76304023845007451</v>
      </c>
      <c r="I2385" s="38">
        <v>-0.57027027027027022</v>
      </c>
      <c r="J2385" s="38">
        <v>-0.76304023845007451</v>
      </c>
      <c r="K2385" s="38">
        <v>-0.91166666666666663</v>
      </c>
      <c r="L2385" s="38" t="s">
        <v>20162</v>
      </c>
      <c r="M2385" s="38" t="s">
        <v>20162</v>
      </c>
      <c r="N2385" s="39"/>
      <c r="O2385" s="38">
        <v>-0.75086152484151447</v>
      </c>
      <c r="P2385" s="38">
        <v>-0.56806746302420597</v>
      </c>
      <c r="Q2385" s="38">
        <v>-0.75086152484151447</v>
      </c>
      <c r="R2385" s="38">
        <v>-0.80786297126739726</v>
      </c>
      <c r="S2385" s="38" t="s">
        <v>20162</v>
      </c>
      <c r="T2385" s="38" t="s">
        <v>20162</v>
      </c>
      <c r="U2385" s="39"/>
      <c r="V2385" s="50">
        <v>2.9067699999999999</v>
      </c>
      <c r="W2385" s="51">
        <v>37.699100000000001</v>
      </c>
      <c r="X2385" s="51" t="s">
        <v>20148</v>
      </c>
      <c r="Y2385" s="51" t="s">
        <v>20148</v>
      </c>
      <c r="Z2385" s="39"/>
      <c r="AA2385" s="50">
        <v>117.43858</v>
      </c>
      <c r="AB2385" s="50">
        <v>5.2057399999999996</v>
      </c>
      <c r="AC2385" s="50">
        <v>112.23283000000001</v>
      </c>
      <c r="AD2385" s="50">
        <v>0.3</v>
      </c>
      <c r="AE2385" s="50">
        <v>-80.273390000000006</v>
      </c>
      <c r="AF2385" s="52">
        <v>1.0463834868995106</v>
      </c>
      <c r="AG2385" s="52">
        <v>2.4131505824061934</v>
      </c>
      <c r="AH2385" s="39"/>
      <c r="AI2385" s="53">
        <v>19.428170000000001</v>
      </c>
      <c r="AJ2385" s="53" t="s">
        <v>20148</v>
      </c>
      <c r="AK2385" s="53" t="s">
        <v>20148</v>
      </c>
      <c r="AL2385" s="53" t="s">
        <v>20148</v>
      </c>
      <c r="AM2385" s="53">
        <v>0.58070999999999995</v>
      </c>
      <c r="AN2385" s="53">
        <v>18.69708</v>
      </c>
      <c r="AO2385" s="53">
        <v>-4.1423447635687216</v>
      </c>
      <c r="AP2385" s="53">
        <v>-3.7937388238985799</v>
      </c>
      <c r="AQ2385" s="39"/>
      <c r="AR2385" s="51">
        <v>-23.6007</v>
      </c>
      <c r="AS2385" s="104">
        <v>-0.24774090500532941</v>
      </c>
      <c r="AT2385" s="38" t="s">
        <v>20148</v>
      </c>
      <c r="AU2385" s="102"/>
      <c r="AV2385" s="103">
        <v>2</v>
      </c>
      <c r="AW2385" s="103">
        <v>0</v>
      </c>
      <c r="AX2385" s="103">
        <v>0</v>
      </c>
      <c r="AY2385" s="103">
        <v>0</v>
      </c>
      <c r="AZ2385" s="103">
        <v>0</v>
      </c>
      <c r="BA2385" s="103">
        <v>0</v>
      </c>
      <c r="BB2385" s="103">
        <v>2</v>
      </c>
      <c r="BC2385" s="39"/>
      <c r="BD2385" s="57" t="s">
        <v>20146</v>
      </c>
      <c r="BE2385" s="57" t="s">
        <v>20146</v>
      </c>
    </row>
    <row r="2386" spans="2:57">
      <c r="B2386" t="s">
        <v>2608</v>
      </c>
      <c r="C2386" t="s">
        <v>7467</v>
      </c>
      <c r="D2386" t="s">
        <v>4198</v>
      </c>
      <c r="E2386" s="50">
        <v>51.861109999999996</v>
      </c>
      <c r="F2386" s="50">
        <v>60.297669999999997</v>
      </c>
      <c r="G2386" s="39"/>
      <c r="H2386" s="38">
        <v>-0.391919191919192</v>
      </c>
      <c r="I2386" s="38">
        <v>-5.9375000000000067E-2</v>
      </c>
      <c r="J2386" s="38">
        <v>-0.391919191919192</v>
      </c>
      <c r="K2386" s="38">
        <v>0.49009900990099009</v>
      </c>
      <c r="L2386" s="38" t="s">
        <v>20162</v>
      </c>
      <c r="M2386" s="38" t="s">
        <v>20162</v>
      </c>
      <c r="N2386" s="39"/>
      <c r="O2386" s="38">
        <v>-0.34740528379713542</v>
      </c>
      <c r="P2386" s="38">
        <v>-5.8982244509269144E-2</v>
      </c>
      <c r="Q2386" s="38">
        <v>-0.34740528379713542</v>
      </c>
      <c r="R2386" s="38">
        <v>0.85388970621015559</v>
      </c>
      <c r="S2386" s="38" t="s">
        <v>20162</v>
      </c>
      <c r="T2386" s="38" t="s">
        <v>20162</v>
      </c>
      <c r="U2386" s="39"/>
      <c r="V2386" s="50">
        <v>61.982100000000003</v>
      </c>
      <c r="W2386" s="51">
        <v>31.685400000000001</v>
      </c>
      <c r="X2386" s="51">
        <v>2.8184999999999998</v>
      </c>
      <c r="Y2386" s="51">
        <v>3.7635999999999998</v>
      </c>
      <c r="Z2386" s="39"/>
      <c r="AA2386" s="50">
        <v>51.590440000000001</v>
      </c>
      <c r="AB2386" s="50">
        <v>9.6317199999999996</v>
      </c>
      <c r="AC2386" s="50">
        <v>41.95872</v>
      </c>
      <c r="AD2386" s="50" t="s">
        <v>20162</v>
      </c>
      <c r="AE2386" s="50">
        <v>0.57103999999999999</v>
      </c>
      <c r="AF2386" s="52">
        <v>1.2295522837684276</v>
      </c>
      <c r="AG2386" s="52">
        <v>-4.9295305548326329</v>
      </c>
      <c r="AH2386" s="39"/>
      <c r="AI2386" s="53">
        <v>0.83670999999999995</v>
      </c>
      <c r="AJ2386" s="53">
        <v>16.06784</v>
      </c>
      <c r="AK2386" s="53">
        <v>29.68535</v>
      </c>
      <c r="AL2386" s="53">
        <v>25.083539999999999</v>
      </c>
      <c r="AM2386" s="53">
        <v>1.34667</v>
      </c>
      <c r="AN2386" s="53">
        <v>0.88897999999999999</v>
      </c>
      <c r="AO2386" s="53">
        <v>18.68165904499882</v>
      </c>
      <c r="AP2386" s="53">
        <v>34.514387274402843</v>
      </c>
      <c r="AQ2386" s="39"/>
      <c r="AR2386" s="51">
        <v>6.5486000000000004</v>
      </c>
      <c r="AS2386" s="104">
        <v>4.3047546393591714E-2</v>
      </c>
      <c r="AT2386" s="38" t="s">
        <v>20148</v>
      </c>
      <c r="AU2386" s="102"/>
      <c r="AV2386" s="103">
        <v>4</v>
      </c>
      <c r="AW2386" s="103">
        <v>1</v>
      </c>
      <c r="AX2386" s="103">
        <v>0</v>
      </c>
      <c r="AY2386" s="103">
        <v>0</v>
      </c>
      <c r="AZ2386" s="103">
        <v>0</v>
      </c>
      <c r="BA2386" s="103">
        <v>0</v>
      </c>
      <c r="BB2386" s="103">
        <v>5</v>
      </c>
      <c r="BC2386" s="39"/>
      <c r="BD2386" s="57" t="s">
        <v>20146</v>
      </c>
      <c r="BE2386" s="57" t="s">
        <v>20146</v>
      </c>
    </row>
    <row r="2387" spans="2:57">
      <c r="B2387" t="s">
        <v>1107</v>
      </c>
      <c r="C2387" t="s">
        <v>5966</v>
      </c>
      <c r="D2387" t="s">
        <v>4198</v>
      </c>
      <c r="E2387" s="50">
        <v>360.77557000000002</v>
      </c>
      <c r="F2387" s="50">
        <v>443.74056999999999</v>
      </c>
      <c r="G2387" s="39"/>
      <c r="H2387" s="38">
        <v>-0.33904311872415827</v>
      </c>
      <c r="I2387" s="38">
        <v>0.29965156794425085</v>
      </c>
      <c r="J2387" s="38">
        <v>-0.33904311872415827</v>
      </c>
      <c r="K2387" s="38">
        <v>-0.34637850467289721</v>
      </c>
      <c r="L2387" s="38">
        <v>-0.19496402877697849</v>
      </c>
      <c r="M2387" s="38">
        <v>0.37132352941176472</v>
      </c>
      <c r="N2387" s="39"/>
      <c r="O2387" s="38">
        <v>-0.34325643747430146</v>
      </c>
      <c r="P2387" s="38">
        <v>0.30184850573806887</v>
      </c>
      <c r="Q2387" s="38">
        <v>-0.34325643747430146</v>
      </c>
      <c r="R2387" s="38">
        <v>-0.35137164607249194</v>
      </c>
      <c r="S2387" s="38">
        <v>-0.19958835871000302</v>
      </c>
      <c r="T2387" s="38">
        <v>0.42095025694208599</v>
      </c>
      <c r="U2387" s="39"/>
      <c r="V2387" s="50">
        <v>214.48099999999999</v>
      </c>
      <c r="W2387" s="51">
        <v>66.642200000000003</v>
      </c>
      <c r="X2387" s="51">
        <v>-12.181900000000001</v>
      </c>
      <c r="Y2387" s="51">
        <v>-14.259499999999999</v>
      </c>
      <c r="Z2387" s="39"/>
      <c r="AA2387" s="50">
        <v>342.27100000000002</v>
      </c>
      <c r="AB2387" s="50">
        <v>122.491</v>
      </c>
      <c r="AC2387" s="50">
        <v>219.78</v>
      </c>
      <c r="AD2387" s="50" t="s">
        <v>20162</v>
      </c>
      <c r="AE2387" s="50">
        <v>143.173</v>
      </c>
      <c r="AF2387" s="52">
        <v>1.5573346073346075</v>
      </c>
      <c r="AG2387" s="52">
        <v>4.989652366003952</v>
      </c>
      <c r="AH2387" s="39"/>
      <c r="AI2387" s="53">
        <v>1.6820900000000001</v>
      </c>
      <c r="AJ2387" s="53" t="s">
        <v>20148</v>
      </c>
      <c r="AK2387" s="53" t="s">
        <v>20148</v>
      </c>
      <c r="AL2387" s="53" t="s">
        <v>20148</v>
      </c>
      <c r="AM2387" s="53">
        <v>2.0362800000000001</v>
      </c>
      <c r="AN2387" s="53">
        <v>2.0667599999999999</v>
      </c>
      <c r="AO2387" s="53">
        <v>-25.795870828973371</v>
      </c>
      <c r="AP2387" s="53">
        <v>-16.983334736680956</v>
      </c>
      <c r="AQ2387" s="39"/>
      <c r="AR2387" s="51">
        <v>-12.8202</v>
      </c>
      <c r="AS2387" s="104">
        <v>-0.13587739415781289</v>
      </c>
      <c r="AT2387" s="38" t="s">
        <v>20148</v>
      </c>
      <c r="AU2387" s="102"/>
      <c r="AV2387" s="103">
        <v>3</v>
      </c>
      <c r="AW2387" s="103">
        <v>0</v>
      </c>
      <c r="AX2387" s="103">
        <v>1</v>
      </c>
      <c r="AY2387" s="103">
        <v>0</v>
      </c>
      <c r="AZ2387" s="103">
        <v>0</v>
      </c>
      <c r="BA2387" s="103">
        <v>0</v>
      </c>
      <c r="BB2387" s="103">
        <v>4</v>
      </c>
      <c r="BC2387" s="39"/>
      <c r="BD2387" s="57" t="s">
        <v>20146</v>
      </c>
      <c r="BE2387" s="57" t="s">
        <v>20146</v>
      </c>
    </row>
    <row r="2388" spans="2:57">
      <c r="B2388" t="s">
        <v>905</v>
      </c>
      <c r="C2388" t="s">
        <v>5765</v>
      </c>
      <c r="D2388" t="s">
        <v>4194</v>
      </c>
      <c r="E2388" s="50">
        <v>1047.8643999999999</v>
      </c>
      <c r="F2388" s="50">
        <v>862.79639999999995</v>
      </c>
      <c r="G2388" s="39"/>
      <c r="H2388" s="38">
        <v>-6.8862275449101729E-2</v>
      </c>
      <c r="I2388" s="38">
        <v>0.11071428571428577</v>
      </c>
      <c r="J2388" s="38">
        <v>-6.8862275449101729E-2</v>
      </c>
      <c r="K2388" s="38">
        <v>-0.44464285714285712</v>
      </c>
      <c r="L2388" s="38" t="s">
        <v>20162</v>
      </c>
      <c r="M2388" s="38" t="s">
        <v>20162</v>
      </c>
      <c r="N2388" s="39"/>
      <c r="O2388" s="38">
        <v>-5.7507993327941542E-2</v>
      </c>
      <c r="P2388" s="38">
        <v>0.11486808521602376</v>
      </c>
      <c r="Q2388" s="38">
        <v>-5.7507993327941542E-2</v>
      </c>
      <c r="R2388" s="38">
        <v>-0.16171001842904853</v>
      </c>
      <c r="S2388" s="38" t="s">
        <v>20162</v>
      </c>
      <c r="T2388" s="38" t="s">
        <v>20162</v>
      </c>
      <c r="U2388" s="39"/>
      <c r="V2388" s="50">
        <v>144.03100000000001</v>
      </c>
      <c r="W2388" s="51">
        <v>-10.9198</v>
      </c>
      <c r="X2388" s="51">
        <v>-33.383699999999997</v>
      </c>
      <c r="Y2388" s="51">
        <v>-47.574399999999997</v>
      </c>
      <c r="Z2388" s="39"/>
      <c r="AA2388" s="50">
        <v>688.86800000000005</v>
      </c>
      <c r="AB2388" s="50">
        <v>394.964</v>
      </c>
      <c r="AC2388" s="50">
        <v>293.904</v>
      </c>
      <c r="AD2388" s="50">
        <v>228.88</v>
      </c>
      <c r="AE2388" s="50">
        <v>-391.76799999999997</v>
      </c>
      <c r="AF2388" s="52">
        <v>2.343853775382438</v>
      </c>
      <c r="AG2388" s="52">
        <v>-7.8409135272301391</v>
      </c>
      <c r="AH2388" s="39"/>
      <c r="AI2388" s="53">
        <v>7.2752699999999999</v>
      </c>
      <c r="AJ2388" s="53" t="s">
        <v>20148</v>
      </c>
      <c r="AK2388" s="53" t="s">
        <v>20148</v>
      </c>
      <c r="AL2388" s="53" t="s">
        <v>20148</v>
      </c>
      <c r="AM2388" s="53">
        <v>2.9156200000000001</v>
      </c>
      <c r="AN2388" s="53">
        <v>5.8386800000000001</v>
      </c>
      <c r="AO2388" s="53">
        <v>-33.683248096818268</v>
      </c>
      <c r="AP2388" s="53">
        <v>-17.943897011417757</v>
      </c>
      <c r="AQ2388" s="39"/>
      <c r="AR2388" s="51">
        <v>-22.293199999999999</v>
      </c>
      <c r="AS2388" s="104">
        <v>-7.8958171857962972E-2</v>
      </c>
      <c r="AT2388" s="38" t="s">
        <v>20148</v>
      </c>
      <c r="AU2388" s="102"/>
      <c r="AV2388" s="103">
        <v>4</v>
      </c>
      <c r="AW2388" s="103">
        <v>0</v>
      </c>
      <c r="AX2388" s="103">
        <v>0</v>
      </c>
      <c r="AY2388" s="103">
        <v>0</v>
      </c>
      <c r="AZ2388" s="103">
        <v>0</v>
      </c>
      <c r="BA2388" s="103">
        <v>0</v>
      </c>
      <c r="BB2388" s="103">
        <v>4</v>
      </c>
      <c r="BC2388" s="39"/>
      <c r="BD2388" s="57" t="s">
        <v>20146</v>
      </c>
      <c r="BE2388" s="57" t="s">
        <v>20146</v>
      </c>
    </row>
    <row r="2389" spans="2:57">
      <c r="B2389" t="s">
        <v>1457</v>
      </c>
      <c r="C2389" t="s">
        <v>6316</v>
      </c>
      <c r="D2389" t="s">
        <v>4194</v>
      </c>
      <c r="E2389" s="50">
        <v>1261.33926</v>
      </c>
      <c r="F2389" s="50">
        <v>408.83825999999999</v>
      </c>
      <c r="G2389" s="39"/>
      <c r="H2389" s="38">
        <v>-0.53091684434968012</v>
      </c>
      <c r="I2389" s="38">
        <v>-5.0149452009299211E-2</v>
      </c>
      <c r="J2389" s="38">
        <v>-0.53091684434968012</v>
      </c>
      <c r="K2389" s="38" t="s">
        <v>20162</v>
      </c>
      <c r="L2389" s="38" t="s">
        <v>20162</v>
      </c>
      <c r="M2389" s="38" t="s">
        <v>20162</v>
      </c>
      <c r="N2389" s="39"/>
      <c r="O2389" s="38">
        <v>-0.501931024462827</v>
      </c>
      <c r="P2389" s="38">
        <v>-3.9267623853203704E-2</v>
      </c>
      <c r="Q2389" s="38">
        <v>-0.501931024462827</v>
      </c>
      <c r="R2389" s="38" t="s">
        <v>20162</v>
      </c>
      <c r="S2389" s="38" t="s">
        <v>20162</v>
      </c>
      <c r="T2389" s="38" t="s">
        <v>20162</v>
      </c>
      <c r="U2389" s="39"/>
      <c r="V2389" s="50">
        <v>1350.395</v>
      </c>
      <c r="W2389" s="51">
        <v>30.064</v>
      </c>
      <c r="X2389" s="51">
        <v>13.0703</v>
      </c>
      <c r="Y2389" s="51">
        <v>6.7602000000000002</v>
      </c>
      <c r="Z2389" s="39"/>
      <c r="AA2389" s="50">
        <v>1162.0509999999999</v>
      </c>
      <c r="AB2389" s="50">
        <v>856.85699999999997</v>
      </c>
      <c r="AC2389" s="50">
        <v>305.19400000000002</v>
      </c>
      <c r="AD2389" s="50">
        <v>522.64599999999996</v>
      </c>
      <c r="AE2389" s="50">
        <v>94.528999999999996</v>
      </c>
      <c r="AF2389" s="52">
        <v>3.8075814072360528</v>
      </c>
      <c r="AG2389" s="52">
        <v>3.2445880929835411</v>
      </c>
      <c r="AH2389" s="39"/>
      <c r="AI2389" s="53">
        <v>0.93405000000000005</v>
      </c>
      <c r="AJ2389" s="53">
        <v>6.3781299999999996</v>
      </c>
      <c r="AK2389" s="53">
        <v>7.1463200000000002</v>
      </c>
      <c r="AL2389" s="53">
        <v>3.7791999999999999</v>
      </c>
      <c r="AM2389" s="53">
        <v>1.5173700000000001</v>
      </c>
      <c r="AN2389" s="53">
        <v>0.24859999999999999</v>
      </c>
      <c r="AO2389" s="53">
        <v>2.2377695553889181</v>
      </c>
      <c r="AP2389" s="53">
        <v>2.3163378318659276</v>
      </c>
      <c r="AQ2389" s="39"/>
      <c r="AR2389" s="51">
        <v>52.33</v>
      </c>
      <c r="AS2389" s="104">
        <v>0.18142142331459868</v>
      </c>
      <c r="AT2389" s="38" t="s">
        <v>20148</v>
      </c>
      <c r="AU2389" s="102"/>
      <c r="AV2389" s="103">
        <v>4</v>
      </c>
      <c r="AW2389" s="103">
        <v>1</v>
      </c>
      <c r="AX2389" s="103">
        <v>1</v>
      </c>
      <c r="AY2389" s="103">
        <v>0</v>
      </c>
      <c r="AZ2389" s="103">
        <v>0</v>
      </c>
      <c r="BA2389" s="103">
        <v>0</v>
      </c>
      <c r="BB2389" s="103">
        <v>6</v>
      </c>
      <c r="BC2389" s="39"/>
      <c r="BD2389" s="57" t="s">
        <v>20146</v>
      </c>
      <c r="BE2389" s="57" t="s">
        <v>20146</v>
      </c>
    </row>
    <row r="2390" spans="2:57">
      <c r="B2390" t="s">
        <v>3251</v>
      </c>
      <c r="C2390" t="s">
        <v>8110</v>
      </c>
      <c r="D2390" t="s">
        <v>4197</v>
      </c>
      <c r="E2390" s="50">
        <v>-3.8172000000000001</v>
      </c>
      <c r="F2390" s="50">
        <v>7.7675000000000001</v>
      </c>
      <c r="G2390" s="39"/>
      <c r="H2390" s="38" t="s">
        <v>20162</v>
      </c>
      <c r="I2390" s="38">
        <v>0.31034482758620707</v>
      </c>
      <c r="J2390" s="38" t="s">
        <v>20162</v>
      </c>
      <c r="K2390" s="38" t="s">
        <v>20162</v>
      </c>
      <c r="L2390" s="38" t="s">
        <v>20162</v>
      </c>
      <c r="M2390" s="38" t="s">
        <v>20162</v>
      </c>
      <c r="N2390" s="39"/>
      <c r="O2390" s="38" t="s">
        <v>20162</v>
      </c>
      <c r="P2390" s="38">
        <v>0.31034459490235045</v>
      </c>
      <c r="Q2390" s="38" t="s">
        <v>20162</v>
      </c>
      <c r="R2390" s="38" t="s">
        <v>20162</v>
      </c>
      <c r="S2390" s="38" t="s">
        <v>20162</v>
      </c>
      <c r="T2390" s="38" t="s">
        <v>20162</v>
      </c>
      <c r="U2390" s="39"/>
      <c r="V2390" s="50">
        <v>1.80854</v>
      </c>
      <c r="W2390" s="51">
        <v>40.642299999999999</v>
      </c>
      <c r="X2390" s="51">
        <v>-107.94929999999999</v>
      </c>
      <c r="Y2390" s="51">
        <v>-105.0651</v>
      </c>
      <c r="Z2390" s="39"/>
      <c r="AA2390" s="50">
        <v>3.8402699999999999</v>
      </c>
      <c r="AB2390" s="50">
        <v>0.46645999999999999</v>
      </c>
      <c r="AC2390" s="50">
        <v>3.3738100000000002</v>
      </c>
      <c r="AD2390" s="50">
        <v>0.20083999999999999</v>
      </c>
      <c r="AE2390" s="50">
        <v>-3.1509900000000002</v>
      </c>
      <c r="AF2390" s="52">
        <v>1.1382591195117684</v>
      </c>
      <c r="AG2390" s="52" t="s">
        <v>20162</v>
      </c>
      <c r="AH2390" s="39"/>
      <c r="AI2390" s="53" t="s">
        <v>20148</v>
      </c>
      <c r="AJ2390" s="53" t="s">
        <v>20162</v>
      </c>
      <c r="AK2390" s="53" t="s">
        <v>20148</v>
      </c>
      <c r="AL2390" s="53" t="s">
        <v>20148</v>
      </c>
      <c r="AM2390" s="53">
        <v>1.0604100000000001</v>
      </c>
      <c r="AN2390" s="53">
        <v>1.7487699999999999</v>
      </c>
      <c r="AO2390" s="53" t="s">
        <v>20162</v>
      </c>
      <c r="AP2390" s="53">
        <v>-3.9786201986364871</v>
      </c>
      <c r="AQ2390" s="39"/>
      <c r="AR2390" s="51">
        <v>-83.311400000000006</v>
      </c>
      <c r="AS2390" s="104">
        <v>-1.0471912161473558</v>
      </c>
      <c r="AT2390" s="38" t="s">
        <v>20148</v>
      </c>
      <c r="AU2390" s="102"/>
      <c r="AV2390" s="103">
        <v>0</v>
      </c>
      <c r="AW2390" s="103">
        <v>0</v>
      </c>
      <c r="AX2390" s="103">
        <v>0</v>
      </c>
      <c r="AY2390" s="103">
        <v>0</v>
      </c>
      <c r="AZ2390" s="103">
        <v>0</v>
      </c>
      <c r="BA2390" s="103">
        <v>0</v>
      </c>
      <c r="BB2390" s="103">
        <v>0</v>
      </c>
      <c r="BC2390" s="39"/>
      <c r="BD2390" s="57" t="s">
        <v>20146</v>
      </c>
      <c r="BE2390" s="57" t="s">
        <v>20146</v>
      </c>
    </row>
    <row r="2391" spans="2:57">
      <c r="B2391" t="s">
        <v>2266</v>
      </c>
      <c r="C2391" t="s">
        <v>7125</v>
      </c>
      <c r="D2391" t="s">
        <v>4195</v>
      </c>
      <c r="E2391" s="50">
        <v>340.73890999999998</v>
      </c>
      <c r="F2391" s="50">
        <v>341.20499999999998</v>
      </c>
      <c r="G2391" s="39"/>
      <c r="H2391" s="38">
        <v>4.1372351160444021E-2</v>
      </c>
      <c r="I2391" s="38">
        <v>1.9762845849802479E-2</v>
      </c>
      <c r="J2391" s="38">
        <v>4.1372351160444021E-2</v>
      </c>
      <c r="K2391" s="38" t="s">
        <v>20162</v>
      </c>
      <c r="L2391" s="38" t="s">
        <v>20162</v>
      </c>
      <c r="M2391" s="38" t="s">
        <v>20162</v>
      </c>
      <c r="N2391" s="39"/>
      <c r="O2391" s="38">
        <v>4.1372335268877958E-2</v>
      </c>
      <c r="P2391" s="38">
        <v>1.9762845849802479E-2</v>
      </c>
      <c r="Q2391" s="38">
        <v>4.1372335268877958E-2</v>
      </c>
      <c r="R2391" s="38" t="s">
        <v>20162</v>
      </c>
      <c r="S2391" s="38" t="s">
        <v>20162</v>
      </c>
      <c r="T2391" s="38" t="s">
        <v>20162</v>
      </c>
      <c r="U2391" s="39"/>
      <c r="V2391" s="50" t="s">
        <v>20162</v>
      </c>
      <c r="W2391" s="51" t="s">
        <v>20162</v>
      </c>
      <c r="X2391" s="51" t="s">
        <v>20162</v>
      </c>
      <c r="Y2391" s="51" t="s">
        <v>20162</v>
      </c>
      <c r="Z2391" s="39"/>
      <c r="AA2391" s="50">
        <v>271.43817999999999</v>
      </c>
      <c r="AB2391" s="50">
        <v>281.64949000000001</v>
      </c>
      <c r="AC2391" s="50">
        <v>-10.211309999999999</v>
      </c>
      <c r="AD2391" s="50" t="s">
        <v>20162</v>
      </c>
      <c r="AE2391" s="50">
        <v>-10.211970000000001</v>
      </c>
      <c r="AF2391" s="52">
        <v>-26.58211140392369</v>
      </c>
      <c r="AG2391" s="52" t="s">
        <v>20162</v>
      </c>
      <c r="AH2391" s="39"/>
      <c r="AI2391" s="53" t="s">
        <v>20162</v>
      </c>
      <c r="AJ2391" s="53" t="s">
        <v>20162</v>
      </c>
      <c r="AK2391" s="53" t="s">
        <v>20148</v>
      </c>
      <c r="AL2391" s="53" t="s">
        <v>20162</v>
      </c>
      <c r="AM2391" s="53" t="s">
        <v>20148</v>
      </c>
      <c r="AN2391" s="53" t="s">
        <v>20162</v>
      </c>
      <c r="AO2391" s="53" t="s">
        <v>20162</v>
      </c>
      <c r="AP2391" s="53">
        <v>-592.58583858698478</v>
      </c>
      <c r="AQ2391" s="39"/>
      <c r="AR2391" s="51" t="s">
        <v>20162</v>
      </c>
      <c r="AS2391" s="104">
        <v>-2.132026655017211E-3</v>
      </c>
      <c r="AT2391" s="38" t="s">
        <v>20148</v>
      </c>
      <c r="AU2391" s="102"/>
      <c r="AV2391" s="103">
        <v>0</v>
      </c>
      <c r="AW2391" s="103">
        <v>0</v>
      </c>
      <c r="AX2391" s="103">
        <v>0</v>
      </c>
      <c r="AY2391" s="103">
        <v>0</v>
      </c>
      <c r="AZ2391" s="103">
        <v>0</v>
      </c>
      <c r="BA2391" s="103">
        <v>0</v>
      </c>
      <c r="BB2391" s="103">
        <v>0</v>
      </c>
      <c r="BC2391" s="39"/>
      <c r="BD2391" s="57" t="s">
        <v>20147</v>
      </c>
      <c r="BE2391" s="57" t="s">
        <v>20147</v>
      </c>
    </row>
    <row r="2392" spans="2:57">
      <c r="B2392" t="s">
        <v>2016</v>
      </c>
      <c r="C2392" t="s">
        <v>6875</v>
      </c>
      <c r="D2392" t="s">
        <v>4195</v>
      </c>
      <c r="E2392" s="50" t="s">
        <v>20162</v>
      </c>
      <c r="F2392" s="50">
        <v>169.63021000000001</v>
      </c>
      <c r="G2392" s="39"/>
      <c r="H2392" s="38">
        <v>-9.296104248007786E-2</v>
      </c>
      <c r="I2392" s="38">
        <v>1.4447355588432131E-2</v>
      </c>
      <c r="J2392" s="38">
        <v>-9.296104248007786E-2</v>
      </c>
      <c r="K2392" s="38">
        <v>0.19736539745579718</v>
      </c>
      <c r="L2392" s="38">
        <v>0.2939296114173533</v>
      </c>
      <c r="M2392" s="38">
        <v>5.0383240406690719</v>
      </c>
      <c r="N2392" s="39"/>
      <c r="O2392" s="38">
        <v>-0.12155248097290616</v>
      </c>
      <c r="P2392" s="38">
        <v>4.2998996944654255E-3</v>
      </c>
      <c r="Q2392" s="38">
        <v>-0.12155248097290616</v>
      </c>
      <c r="R2392" s="38">
        <v>4.171497404313329E-2</v>
      </c>
      <c r="S2392" s="38">
        <v>0.31226032402880066</v>
      </c>
      <c r="T2392" s="38" t="s">
        <v>20162</v>
      </c>
      <c r="U2392" s="39"/>
      <c r="V2392" s="50">
        <v>76.521000000000001</v>
      </c>
      <c r="W2392" s="51" t="s">
        <v>20162</v>
      </c>
      <c r="X2392" s="51" t="s">
        <v>20163</v>
      </c>
      <c r="Y2392" s="51">
        <v>37.689</v>
      </c>
      <c r="Z2392" s="39"/>
      <c r="AA2392" s="50">
        <v>1726.691</v>
      </c>
      <c r="AB2392" s="50">
        <v>1561.4690000000001</v>
      </c>
      <c r="AC2392" s="50">
        <v>165.22200000000001</v>
      </c>
      <c r="AD2392" s="50" t="s">
        <v>20162</v>
      </c>
      <c r="AE2392" s="50">
        <v>79.055999999999997</v>
      </c>
      <c r="AF2392" s="52">
        <v>10.450732953238672</v>
      </c>
      <c r="AG2392" s="52" t="s">
        <v>20162</v>
      </c>
      <c r="AH2392" s="39"/>
      <c r="AI2392" s="53" t="s">
        <v>20162</v>
      </c>
      <c r="AJ2392" s="53" t="s">
        <v>20162</v>
      </c>
      <c r="AK2392" s="53" t="s">
        <v>20162</v>
      </c>
      <c r="AL2392" s="53">
        <v>5.9361699999999997</v>
      </c>
      <c r="AM2392" s="53">
        <v>1.0224899999999999</v>
      </c>
      <c r="AN2392" s="53">
        <v>2.2004199999999998</v>
      </c>
      <c r="AO2392" s="53" t="s">
        <v>20162</v>
      </c>
      <c r="AP2392" s="53" t="s">
        <v>20162</v>
      </c>
      <c r="AQ2392" s="39"/>
      <c r="AR2392" s="51">
        <v>18.691500000000001</v>
      </c>
      <c r="AS2392" s="104" t="s">
        <v>20162</v>
      </c>
      <c r="AT2392" s="38">
        <v>3.0778951904266601E-2</v>
      </c>
      <c r="AU2392" s="102"/>
      <c r="AV2392" s="103">
        <v>1</v>
      </c>
      <c r="AW2392" s="103">
        <v>0</v>
      </c>
      <c r="AX2392" s="103">
        <v>1</v>
      </c>
      <c r="AY2392" s="103">
        <v>0</v>
      </c>
      <c r="AZ2392" s="103">
        <v>0</v>
      </c>
      <c r="BA2392" s="103">
        <v>0</v>
      </c>
      <c r="BB2392" s="103">
        <v>2</v>
      </c>
      <c r="BC2392" s="39"/>
      <c r="BD2392" s="57" t="s">
        <v>20147</v>
      </c>
      <c r="BE2392" s="57" t="s">
        <v>20147</v>
      </c>
    </row>
    <row r="2393" spans="2:57">
      <c r="B2393" t="s">
        <v>1893</v>
      </c>
      <c r="C2393" t="s">
        <v>6752</v>
      </c>
      <c r="D2393" t="s">
        <v>4188</v>
      </c>
      <c r="E2393" s="50">
        <v>1645.1378999999999</v>
      </c>
      <c r="F2393" s="50">
        <v>210.98589999999999</v>
      </c>
      <c r="G2393" s="39"/>
      <c r="H2393" s="38">
        <v>-0.27054108216432871</v>
      </c>
      <c r="I2393" s="38">
        <v>-0.12077294685990325</v>
      </c>
      <c r="J2393" s="38">
        <v>-0.27054108216432871</v>
      </c>
      <c r="K2393" s="38" t="s">
        <v>20162</v>
      </c>
      <c r="L2393" s="38" t="s">
        <v>20162</v>
      </c>
      <c r="M2393" s="38" t="s">
        <v>20162</v>
      </c>
      <c r="N2393" s="39"/>
      <c r="O2393" s="38" t="s">
        <v>20162</v>
      </c>
      <c r="P2393" s="38">
        <v>-7.4012824009284106E-3</v>
      </c>
      <c r="Q2393" s="38" t="s">
        <v>20162</v>
      </c>
      <c r="R2393" s="38" t="s">
        <v>20162</v>
      </c>
      <c r="S2393" s="38" t="s">
        <v>20162</v>
      </c>
      <c r="T2393" s="38" t="s">
        <v>20162</v>
      </c>
      <c r="U2393" s="39"/>
      <c r="V2393" s="50">
        <v>166.124</v>
      </c>
      <c r="W2393" s="51">
        <v>30.735399999999998</v>
      </c>
      <c r="X2393" s="51">
        <v>6.1567999999999996</v>
      </c>
      <c r="Y2393" s="51">
        <v>25.025200000000002</v>
      </c>
      <c r="Z2393" s="39"/>
      <c r="AA2393" s="50">
        <v>380.84399999999999</v>
      </c>
      <c r="AB2393" s="50">
        <v>285.887</v>
      </c>
      <c r="AC2393" s="50">
        <v>94.956999999999994</v>
      </c>
      <c r="AD2393" s="50">
        <v>134.083</v>
      </c>
      <c r="AE2393" s="50">
        <v>15.967000000000001</v>
      </c>
      <c r="AF2393" s="52">
        <v>4.0106995798098088</v>
      </c>
      <c r="AG2393" s="52">
        <v>9.4605276207477935</v>
      </c>
      <c r="AH2393" s="39"/>
      <c r="AI2393" s="53">
        <v>9.9030699999999996</v>
      </c>
      <c r="AJ2393" s="53">
        <v>73.332350000000005</v>
      </c>
      <c r="AK2393" s="53">
        <v>131.65316000000001</v>
      </c>
      <c r="AL2393" s="53" t="s">
        <v>20162</v>
      </c>
      <c r="AM2393" s="53" t="s">
        <v>20162</v>
      </c>
      <c r="AN2393" s="53" t="s">
        <v>20162</v>
      </c>
      <c r="AO2393" s="53">
        <v>10.462456610135872</v>
      </c>
      <c r="AP2393" s="53">
        <v>20.628265545561202</v>
      </c>
      <c r="AQ2393" s="39"/>
      <c r="AR2393" s="51">
        <v>65.013999999999996</v>
      </c>
      <c r="AS2393" s="104">
        <v>3.4621191093539498E-2</v>
      </c>
      <c r="AT2393" s="38" t="s">
        <v>20148</v>
      </c>
      <c r="AU2393" s="102"/>
      <c r="AV2393" s="103">
        <v>5</v>
      </c>
      <c r="AW2393" s="103">
        <v>0</v>
      </c>
      <c r="AX2393" s="103">
        <v>0</v>
      </c>
      <c r="AY2393" s="103">
        <v>0</v>
      </c>
      <c r="AZ2393" s="103">
        <v>0</v>
      </c>
      <c r="BA2393" s="103">
        <v>0</v>
      </c>
      <c r="BB2393" s="103">
        <v>5</v>
      </c>
      <c r="BC2393" s="39"/>
      <c r="BD2393" s="57" t="s">
        <v>20146</v>
      </c>
      <c r="BE2393" s="57" t="s">
        <v>20147</v>
      </c>
    </row>
    <row r="2394" spans="2:57">
      <c r="B2394" t="s">
        <v>1012</v>
      </c>
      <c r="C2394" t="s">
        <v>5871</v>
      </c>
      <c r="D2394" t="s">
        <v>4195</v>
      </c>
      <c r="E2394" s="50">
        <v>804.03004999999996</v>
      </c>
      <c r="F2394" s="50">
        <v>852.52705000000003</v>
      </c>
      <c r="G2394" s="39"/>
      <c r="H2394" s="38">
        <v>-0.69973309608540923</v>
      </c>
      <c r="I2394" s="38">
        <v>-0.16044776119402981</v>
      </c>
      <c r="J2394" s="38">
        <v>-0.69973309608540923</v>
      </c>
      <c r="K2394" s="38">
        <v>-0.35958254269449708</v>
      </c>
      <c r="L2394" s="38" t="s">
        <v>20162</v>
      </c>
      <c r="M2394" s="38" t="s">
        <v>20162</v>
      </c>
      <c r="N2394" s="39"/>
      <c r="O2394" s="38">
        <v>-0.69947146622168743</v>
      </c>
      <c r="P2394" s="38">
        <v>-0.15995055719475226</v>
      </c>
      <c r="Q2394" s="38">
        <v>-0.69947146622168743</v>
      </c>
      <c r="R2394" s="38" t="s">
        <v>20162</v>
      </c>
      <c r="S2394" s="38" t="s">
        <v>20162</v>
      </c>
      <c r="T2394" s="38" t="s">
        <v>20162</v>
      </c>
      <c r="U2394" s="39"/>
      <c r="V2394" s="50">
        <v>215.655</v>
      </c>
      <c r="W2394" s="51">
        <v>91.365300000000005</v>
      </c>
      <c r="X2394" s="51">
        <v>69.689499999999995</v>
      </c>
      <c r="Y2394" s="51">
        <v>67.738699999999994</v>
      </c>
      <c r="Z2394" s="39"/>
      <c r="AA2394" s="50">
        <v>318.82499999999999</v>
      </c>
      <c r="AB2394" s="50">
        <v>159.84299999999999</v>
      </c>
      <c r="AC2394" s="50">
        <v>158.982</v>
      </c>
      <c r="AD2394" s="50">
        <v>143.13499999999999</v>
      </c>
      <c r="AE2394" s="50">
        <v>-282.43900000000002</v>
      </c>
      <c r="AF2394" s="52">
        <v>2.0054157074385781</v>
      </c>
      <c r="AG2394" s="52">
        <v>0.2307890443891131</v>
      </c>
      <c r="AH2394" s="39"/>
      <c r="AI2394" s="53">
        <v>3.7283200000000001</v>
      </c>
      <c r="AJ2394" s="53">
        <v>5.2613200000000004</v>
      </c>
      <c r="AK2394" s="53">
        <v>5.3498900000000003</v>
      </c>
      <c r="AL2394" s="53">
        <v>5.8384600000000004</v>
      </c>
      <c r="AM2394" s="53">
        <v>5.3586999999999998</v>
      </c>
      <c r="AN2394" s="53">
        <v>3.9548999999999999</v>
      </c>
      <c r="AO2394" s="53">
        <v>5.6305489693615396</v>
      </c>
      <c r="AP2394" s="53">
        <v>5.6725844872212878</v>
      </c>
      <c r="AQ2394" s="39"/>
      <c r="AR2394" s="51">
        <v>157.41249999999999</v>
      </c>
      <c r="AS2394" s="104">
        <v>0.77498117838763236</v>
      </c>
      <c r="AT2394" s="38" t="s">
        <v>20148</v>
      </c>
      <c r="AU2394" s="102"/>
      <c r="AV2394" s="103">
        <v>6</v>
      </c>
      <c r="AW2394" s="103">
        <v>2</v>
      </c>
      <c r="AX2394" s="103">
        <v>2</v>
      </c>
      <c r="AY2394" s="103">
        <v>0</v>
      </c>
      <c r="AZ2394" s="103">
        <v>1</v>
      </c>
      <c r="BA2394" s="103">
        <v>0</v>
      </c>
      <c r="BB2394" s="103">
        <v>11</v>
      </c>
      <c r="BC2394" s="39"/>
      <c r="BD2394" s="57" t="s">
        <v>20147</v>
      </c>
      <c r="BE2394" s="57" t="s">
        <v>20147</v>
      </c>
    </row>
    <row r="2395" spans="2:57">
      <c r="B2395" t="s">
        <v>232</v>
      </c>
      <c r="C2395" t="s">
        <v>4391</v>
      </c>
      <c r="D2395" t="s">
        <v>4198</v>
      </c>
      <c r="E2395" s="50">
        <v>10673.453879999999</v>
      </c>
      <c r="F2395" s="50">
        <v>7903.4828799999996</v>
      </c>
      <c r="G2395" s="39"/>
      <c r="H2395" s="38">
        <v>-0.3588767512909754</v>
      </c>
      <c r="I2395" s="38">
        <v>0.13037790318045839</v>
      </c>
      <c r="J2395" s="38">
        <v>-0.3588767512909754</v>
      </c>
      <c r="K2395" s="38">
        <v>-0.28540879192869251</v>
      </c>
      <c r="L2395" s="38">
        <v>-8.7383921522173114E-2</v>
      </c>
      <c r="M2395" s="38">
        <v>1.5050761788592277</v>
      </c>
      <c r="N2395" s="39"/>
      <c r="O2395" s="38">
        <v>-0.38703733451032762</v>
      </c>
      <c r="P2395" s="38">
        <v>0.12328653325533612</v>
      </c>
      <c r="Q2395" s="38">
        <v>-0.38703733451032762</v>
      </c>
      <c r="R2395" s="38">
        <v>-0.33444373246242076</v>
      </c>
      <c r="S2395" s="38">
        <v>-0.16212355703378145</v>
      </c>
      <c r="T2395" s="38">
        <v>1.4484085359609149</v>
      </c>
      <c r="U2395" s="39"/>
      <c r="V2395" s="50">
        <v>3435.5650000000001</v>
      </c>
      <c r="W2395" s="51">
        <v>75.554299999999998</v>
      </c>
      <c r="X2395" s="51">
        <v>20.748000000000001</v>
      </c>
      <c r="Y2395" s="51">
        <v>14.349399999999999</v>
      </c>
      <c r="Z2395" s="39"/>
      <c r="AA2395" s="50">
        <v>10164.530000000001</v>
      </c>
      <c r="AB2395" s="50">
        <v>6034.7049999999999</v>
      </c>
      <c r="AC2395" s="50">
        <v>4129.8249999999998</v>
      </c>
      <c r="AD2395" s="50">
        <v>4211.4880000000003</v>
      </c>
      <c r="AE2395" s="50">
        <v>2174.4670000000001</v>
      </c>
      <c r="AF2395" s="52">
        <v>2.4612495686863247</v>
      </c>
      <c r="AG2395" s="52">
        <v>2.9516816102434036</v>
      </c>
      <c r="AH2395" s="39"/>
      <c r="AI2395" s="53">
        <v>3.1067499999999999</v>
      </c>
      <c r="AJ2395" s="53">
        <v>9.2404899999999994</v>
      </c>
      <c r="AK2395" s="53">
        <v>13.36168</v>
      </c>
      <c r="AL2395" s="53">
        <v>16.38607</v>
      </c>
      <c r="AM2395" s="53">
        <v>1.93493</v>
      </c>
      <c r="AN2395" s="53">
        <v>2.3506800000000001</v>
      </c>
      <c r="AO2395" s="53">
        <v>7.8242002587778039</v>
      </c>
      <c r="AP2395" s="53">
        <v>11.087752282509273</v>
      </c>
      <c r="AQ2395" s="39"/>
      <c r="AR2395" s="51">
        <v>12.128</v>
      </c>
      <c r="AS2395" s="104">
        <v>9.6030030704034555E-2</v>
      </c>
      <c r="AT2395" s="38">
        <v>2.8658163227166068E-2</v>
      </c>
      <c r="AU2395" s="102"/>
      <c r="AV2395" s="103">
        <v>2</v>
      </c>
      <c r="AW2395" s="103">
        <v>6</v>
      </c>
      <c r="AX2395" s="103">
        <v>2</v>
      </c>
      <c r="AY2395" s="103">
        <v>0</v>
      </c>
      <c r="AZ2395" s="103">
        <v>0</v>
      </c>
      <c r="BA2395" s="103">
        <v>0</v>
      </c>
      <c r="BB2395" s="103">
        <v>10</v>
      </c>
      <c r="BC2395" s="39"/>
      <c r="BD2395" s="57" t="s">
        <v>20146</v>
      </c>
      <c r="BE2395" s="57" t="s">
        <v>20146</v>
      </c>
    </row>
    <row r="2396" spans="2:57">
      <c r="B2396" t="s">
        <v>929</v>
      </c>
      <c r="C2396" t="s">
        <v>5789</v>
      </c>
      <c r="D2396" t="s">
        <v>4193</v>
      </c>
      <c r="E2396" s="50">
        <v>7303.6748200000002</v>
      </c>
      <c r="F2396" s="50">
        <v>735.67481999999995</v>
      </c>
      <c r="G2396" s="39"/>
      <c r="H2396" s="38">
        <v>-0.92060232717316903</v>
      </c>
      <c r="I2396" s="38">
        <v>-0.62700964630225076</v>
      </c>
      <c r="J2396" s="38">
        <v>-0.92060232717316903</v>
      </c>
      <c r="K2396" s="38" t="s">
        <v>20162</v>
      </c>
      <c r="L2396" s="38" t="s">
        <v>20162</v>
      </c>
      <c r="M2396" s="38" t="s">
        <v>20162</v>
      </c>
      <c r="N2396" s="39"/>
      <c r="O2396" s="38">
        <v>-0.91780419144392655</v>
      </c>
      <c r="P2396" s="38">
        <v>-0.62385935292104855</v>
      </c>
      <c r="Q2396" s="38">
        <v>-0.91780419144392655</v>
      </c>
      <c r="R2396" s="38" t="s">
        <v>20162</v>
      </c>
      <c r="S2396" s="38" t="s">
        <v>20162</v>
      </c>
      <c r="T2396" s="38" t="s">
        <v>20162</v>
      </c>
      <c r="U2396" s="39"/>
      <c r="V2396" s="50">
        <v>8021</v>
      </c>
      <c r="W2396" s="51">
        <v>9.1011000000000006</v>
      </c>
      <c r="X2396" s="51">
        <v>-7.0315000000000003</v>
      </c>
      <c r="Y2396" s="51">
        <v>-8.2532999999999994</v>
      </c>
      <c r="Z2396" s="39"/>
      <c r="AA2396" s="50">
        <v>9506</v>
      </c>
      <c r="AB2396" s="50">
        <v>7258</v>
      </c>
      <c r="AC2396" s="50">
        <v>2248</v>
      </c>
      <c r="AD2396" s="50">
        <v>2823</v>
      </c>
      <c r="AE2396" s="50">
        <v>-1705</v>
      </c>
      <c r="AF2396" s="52">
        <v>4.2286476868327405</v>
      </c>
      <c r="AG2396" s="52">
        <v>-9.4661508704061887</v>
      </c>
      <c r="AH2396" s="39"/>
      <c r="AI2396" s="53">
        <v>0.91056999999999999</v>
      </c>
      <c r="AJ2396" s="53" t="s">
        <v>20148</v>
      </c>
      <c r="AK2396" s="53" t="s">
        <v>20148</v>
      </c>
      <c r="AL2396" s="53" t="s">
        <v>20148</v>
      </c>
      <c r="AM2396" s="53">
        <v>0.31788</v>
      </c>
      <c r="AN2396" s="53">
        <v>8.5699999999999998E-2</v>
      </c>
      <c r="AO2396" s="53">
        <v>-1.4229687040618955</v>
      </c>
      <c r="AP2396" s="53">
        <v>-1.3043879787234043</v>
      </c>
      <c r="AQ2396" s="39"/>
      <c r="AR2396" s="51">
        <v>-34.832900000000002</v>
      </c>
      <c r="AS2396" s="104">
        <v>-7.3957513768686076E-2</v>
      </c>
      <c r="AT2396" s="38" t="s">
        <v>20148</v>
      </c>
      <c r="AU2396" s="102"/>
      <c r="AV2396" s="103">
        <v>4</v>
      </c>
      <c r="AW2396" s="103">
        <v>3</v>
      </c>
      <c r="AX2396" s="103">
        <v>4</v>
      </c>
      <c r="AY2396" s="103">
        <v>3</v>
      </c>
      <c r="AZ2396" s="103">
        <v>0</v>
      </c>
      <c r="BA2396" s="103">
        <v>0</v>
      </c>
      <c r="BB2396" s="103">
        <v>14</v>
      </c>
      <c r="BC2396" s="39"/>
      <c r="BD2396" s="57" t="s">
        <v>20146</v>
      </c>
      <c r="BE2396" s="57" t="s">
        <v>20146</v>
      </c>
    </row>
    <row r="2397" spans="2:57">
      <c r="B2397" t="s">
        <v>1050</v>
      </c>
      <c r="C2397" t="s">
        <v>5909</v>
      </c>
      <c r="D2397" t="s">
        <v>4198</v>
      </c>
      <c r="E2397" s="50">
        <v>365.22313000000003</v>
      </c>
      <c r="F2397" s="50">
        <v>562.63313000000005</v>
      </c>
      <c r="G2397" s="39"/>
      <c r="H2397" s="38">
        <v>-0.10906575732318358</v>
      </c>
      <c r="I2397" s="38">
        <v>0.44930827466921675</v>
      </c>
      <c r="J2397" s="38">
        <v>-0.10906575732318358</v>
      </c>
      <c r="K2397" s="38">
        <v>-0.32000019350851505</v>
      </c>
      <c r="L2397" s="38" t="s">
        <v>20162</v>
      </c>
      <c r="M2397" s="38" t="s">
        <v>20162</v>
      </c>
      <c r="N2397" s="39"/>
      <c r="O2397" s="38">
        <v>-0.30789457702381451</v>
      </c>
      <c r="P2397" s="38">
        <v>0.13598810194208411</v>
      </c>
      <c r="Q2397" s="38">
        <v>-0.30789457702381451</v>
      </c>
      <c r="R2397" s="38">
        <v>-0.48360513001944272</v>
      </c>
      <c r="S2397" s="38" t="s">
        <v>20162</v>
      </c>
      <c r="T2397" s="38" t="s">
        <v>20162</v>
      </c>
      <c r="U2397" s="39"/>
      <c r="V2397" s="50">
        <v>250.99100000000001</v>
      </c>
      <c r="W2397" s="51">
        <v>64.882800000000003</v>
      </c>
      <c r="X2397" s="51">
        <v>-0.23380000000000001</v>
      </c>
      <c r="Y2397" s="51">
        <v>-17.516100000000002</v>
      </c>
      <c r="Z2397" s="39"/>
      <c r="AA2397" s="50">
        <v>1092.46</v>
      </c>
      <c r="AB2397" s="50">
        <v>79.421000000000006</v>
      </c>
      <c r="AC2397" s="50">
        <v>1013.039</v>
      </c>
      <c r="AD2397" s="50">
        <v>0.35</v>
      </c>
      <c r="AE2397" s="50">
        <v>249.155</v>
      </c>
      <c r="AF2397" s="52">
        <v>1.0783987585867869</v>
      </c>
      <c r="AG2397" s="52">
        <v>-24.353445769118927</v>
      </c>
      <c r="AH2397" s="39"/>
      <c r="AI2397" s="53">
        <v>1.45512</v>
      </c>
      <c r="AJ2397" s="53" t="s">
        <v>20148</v>
      </c>
      <c r="AK2397" s="53" t="s">
        <v>20148</v>
      </c>
      <c r="AL2397" s="53" t="s">
        <v>20148</v>
      </c>
      <c r="AM2397" s="53">
        <v>0.71494999999999997</v>
      </c>
      <c r="AN2397" s="53">
        <v>2.88557</v>
      </c>
      <c r="AO2397" s="53">
        <v>81.801850828729286</v>
      </c>
      <c r="AP2397" s="53">
        <v>-958.48914821124379</v>
      </c>
      <c r="AQ2397" s="39"/>
      <c r="AR2397" s="51">
        <v>-4.1851000000000003</v>
      </c>
      <c r="AS2397" s="104">
        <v>-6.3103012711978267E-4</v>
      </c>
      <c r="AT2397" s="38" t="s">
        <v>20148</v>
      </c>
      <c r="AU2397" s="102"/>
      <c r="AV2397" s="103">
        <v>4</v>
      </c>
      <c r="AW2397" s="103">
        <v>0</v>
      </c>
      <c r="AX2397" s="103">
        <v>0</v>
      </c>
      <c r="AY2397" s="103">
        <v>0</v>
      </c>
      <c r="AZ2397" s="103">
        <v>0</v>
      </c>
      <c r="BA2397" s="103">
        <v>0</v>
      </c>
      <c r="BB2397" s="103">
        <v>4</v>
      </c>
      <c r="BC2397" s="39"/>
      <c r="BD2397" s="57" t="s">
        <v>20146</v>
      </c>
      <c r="BE2397" s="57" t="s">
        <v>20146</v>
      </c>
    </row>
    <row r="2398" spans="2:57">
      <c r="B2398" t="s">
        <v>3272</v>
      </c>
      <c r="C2398" t="s">
        <v>8131</v>
      </c>
      <c r="D2398" t="s">
        <v>4196</v>
      </c>
      <c r="E2398" s="50">
        <v>12.73343</v>
      </c>
      <c r="F2398" s="50">
        <v>7.5714899999999998</v>
      </c>
      <c r="G2398" s="39"/>
      <c r="H2398" s="38">
        <v>-0.85899999999999999</v>
      </c>
      <c r="I2398" s="38">
        <v>-0.50733752620545081</v>
      </c>
      <c r="J2398" s="38">
        <v>-0.85899999999999999</v>
      </c>
      <c r="K2398" s="38">
        <v>-0.87522123893805315</v>
      </c>
      <c r="L2398" s="38">
        <v>-0.99849036402569591</v>
      </c>
      <c r="M2398" s="38" t="s">
        <v>20162</v>
      </c>
      <c r="N2398" s="39"/>
      <c r="O2398" s="38">
        <v>-0.80561121061128249</v>
      </c>
      <c r="P2398" s="38">
        <v>-0.45270873932377653</v>
      </c>
      <c r="Q2398" s="38">
        <v>-0.80561121061128249</v>
      </c>
      <c r="R2398" s="38">
        <v>0.92961231854509863</v>
      </c>
      <c r="S2398" s="38">
        <v>-0.28171864090343335</v>
      </c>
      <c r="T2398" s="38" t="s">
        <v>20162</v>
      </c>
      <c r="U2398" s="39"/>
      <c r="V2398" s="50">
        <v>4.3060299999999998</v>
      </c>
      <c r="W2398" s="51">
        <v>-219.53149999999999</v>
      </c>
      <c r="X2398" s="51" t="s">
        <v>20148</v>
      </c>
      <c r="Y2398" s="51" t="s">
        <v>20148</v>
      </c>
      <c r="Z2398" s="39"/>
      <c r="AA2398" s="50">
        <v>71.666529999999995</v>
      </c>
      <c r="AB2398" s="50">
        <v>30.449449999999999</v>
      </c>
      <c r="AC2398" s="50">
        <v>41.217080000000003</v>
      </c>
      <c r="AD2398" s="50">
        <v>7.1762499999999996</v>
      </c>
      <c r="AE2398" s="50">
        <v>-235.54154</v>
      </c>
      <c r="AF2398" s="52">
        <v>1.7387580585524252</v>
      </c>
      <c r="AG2398" s="52">
        <v>0.53466820871847842</v>
      </c>
      <c r="AH2398" s="39"/>
      <c r="AI2398" s="53">
        <v>2.9571100000000001</v>
      </c>
      <c r="AJ2398" s="53" t="s">
        <v>20148</v>
      </c>
      <c r="AK2398" s="53" t="s">
        <v>20148</v>
      </c>
      <c r="AL2398" s="53" t="s">
        <v>20148</v>
      </c>
      <c r="AM2398" s="53">
        <v>0.15890000000000001</v>
      </c>
      <c r="AN2398" s="53">
        <v>1.2008799999999999</v>
      </c>
      <c r="AO2398" s="53">
        <v>-0.37136227329042659</v>
      </c>
      <c r="AP2398" s="53">
        <v>-0.32773721427112085</v>
      </c>
      <c r="AQ2398" s="39"/>
      <c r="AR2398" s="51">
        <v>-111.54179999999999</v>
      </c>
      <c r="AS2398" s="104">
        <v>-0.75272869331927539</v>
      </c>
      <c r="AT2398" s="38" t="s">
        <v>20148</v>
      </c>
      <c r="AU2398" s="102"/>
      <c r="AV2398" s="103">
        <v>0</v>
      </c>
      <c r="AW2398" s="103">
        <v>0</v>
      </c>
      <c r="AX2398" s="103">
        <v>1</v>
      </c>
      <c r="AY2398" s="103">
        <v>0</v>
      </c>
      <c r="AZ2398" s="103">
        <v>0</v>
      </c>
      <c r="BA2398" s="103">
        <v>1</v>
      </c>
      <c r="BB2398" s="103">
        <v>2</v>
      </c>
      <c r="BC2398" s="39"/>
      <c r="BD2398" s="57" t="s">
        <v>20146</v>
      </c>
      <c r="BE2398" s="57" t="s">
        <v>20147</v>
      </c>
    </row>
    <row r="2399" spans="2:57">
      <c r="B2399" t="s">
        <v>1004</v>
      </c>
      <c r="C2399" t="s">
        <v>5864</v>
      </c>
      <c r="D2399" t="s">
        <v>4196</v>
      </c>
      <c r="E2399" s="50">
        <v>1077.2483500000001</v>
      </c>
      <c r="F2399" s="50">
        <v>965.85735</v>
      </c>
      <c r="G2399" s="39"/>
      <c r="H2399" s="38">
        <v>-0.74012474012474017</v>
      </c>
      <c r="I2399" s="38">
        <v>-0.33862433862433861</v>
      </c>
      <c r="J2399" s="38">
        <v>-0.74012474012474017</v>
      </c>
      <c r="K2399" s="38">
        <v>-0.14965986394557818</v>
      </c>
      <c r="L2399" s="38">
        <v>-0.74489795918367352</v>
      </c>
      <c r="M2399" s="38">
        <v>-0.74012474012474017</v>
      </c>
      <c r="N2399" s="39"/>
      <c r="O2399" s="38">
        <v>-0.70517966225650119</v>
      </c>
      <c r="P2399" s="38">
        <v>-0.33800207895306089</v>
      </c>
      <c r="Q2399" s="38">
        <v>-0.70517966225650119</v>
      </c>
      <c r="R2399" s="38">
        <v>-1.285353341475326E-2</v>
      </c>
      <c r="S2399" s="38">
        <v>-0.64763674662880932</v>
      </c>
      <c r="T2399" s="38">
        <v>-0.33843294893784415</v>
      </c>
      <c r="U2399" s="39"/>
      <c r="V2399" s="50">
        <v>1774.7180000000001</v>
      </c>
      <c r="W2399" s="51">
        <v>28.436800000000002</v>
      </c>
      <c r="X2399" s="51">
        <v>-0.46539999999999998</v>
      </c>
      <c r="Y2399" s="51">
        <v>-1.6983999999999999</v>
      </c>
      <c r="Z2399" s="39"/>
      <c r="AA2399" s="50">
        <v>2399.7150000000001</v>
      </c>
      <c r="AB2399" s="50">
        <v>714.58900000000006</v>
      </c>
      <c r="AC2399" s="50">
        <v>1685.126</v>
      </c>
      <c r="AD2399" s="50">
        <v>190.15899999999999</v>
      </c>
      <c r="AE2399" s="50">
        <v>-1511.9760000000001</v>
      </c>
      <c r="AF2399" s="52">
        <v>1.4240567174205372</v>
      </c>
      <c r="AG2399" s="52">
        <v>1.7038677169824712</v>
      </c>
      <c r="AH2399" s="39"/>
      <c r="AI2399" s="53">
        <v>0.60699999999999998</v>
      </c>
      <c r="AJ2399" s="53">
        <v>12.26571</v>
      </c>
      <c r="AK2399" s="53" t="s">
        <v>20148</v>
      </c>
      <c r="AL2399" s="53" t="s">
        <v>20148</v>
      </c>
      <c r="AM2399" s="53">
        <v>0.50546999999999997</v>
      </c>
      <c r="AN2399" s="53">
        <v>0.45646999999999999</v>
      </c>
      <c r="AO2399" s="53">
        <v>13.708854588034916</v>
      </c>
      <c r="AP2399" s="53">
        <v>-116.91772787798088</v>
      </c>
      <c r="AQ2399" s="39"/>
      <c r="AR2399" s="51">
        <v>-1.796</v>
      </c>
      <c r="AS2399" s="104">
        <v>-4.2071264984800657E-3</v>
      </c>
      <c r="AT2399" s="38" t="s">
        <v>20148</v>
      </c>
      <c r="AU2399" s="102"/>
      <c r="AV2399" s="103">
        <v>2</v>
      </c>
      <c r="AW2399" s="103">
        <v>3</v>
      </c>
      <c r="AX2399" s="103">
        <v>1</v>
      </c>
      <c r="AY2399" s="103">
        <v>0</v>
      </c>
      <c r="AZ2399" s="103">
        <v>0</v>
      </c>
      <c r="BA2399" s="103">
        <v>0</v>
      </c>
      <c r="BB2399" s="103">
        <v>6</v>
      </c>
      <c r="BC2399" s="39"/>
      <c r="BD2399" s="57" t="s">
        <v>20146</v>
      </c>
      <c r="BE2399" s="57" t="s">
        <v>20147</v>
      </c>
    </row>
    <row r="2400" spans="2:57">
      <c r="B2400" t="s">
        <v>2008</v>
      </c>
      <c r="C2400" t="s">
        <v>6867</v>
      </c>
      <c r="D2400" t="s">
        <v>4195</v>
      </c>
      <c r="E2400" s="50" t="s">
        <v>20162</v>
      </c>
      <c r="F2400" s="50">
        <v>182.89178999999999</v>
      </c>
      <c r="G2400" s="39"/>
      <c r="H2400" s="38">
        <v>-0.72790123456790123</v>
      </c>
      <c r="I2400" s="38">
        <v>0.26086956521739113</v>
      </c>
      <c r="J2400" s="38">
        <v>-0.72790123456790123</v>
      </c>
      <c r="K2400" s="38">
        <v>-0.76848739495798324</v>
      </c>
      <c r="L2400" s="38" t="s">
        <v>20162</v>
      </c>
      <c r="M2400" s="38" t="s">
        <v>20162</v>
      </c>
      <c r="N2400" s="39"/>
      <c r="O2400" s="38">
        <v>-0.6820204869714086</v>
      </c>
      <c r="P2400" s="38">
        <v>0.27103082308187165</v>
      </c>
      <c r="Q2400" s="38">
        <v>-0.6820204869714086</v>
      </c>
      <c r="R2400" s="38">
        <v>-0.71540099986342054</v>
      </c>
      <c r="S2400" s="38" t="s">
        <v>20162</v>
      </c>
      <c r="T2400" s="38" t="s">
        <v>20162</v>
      </c>
      <c r="U2400" s="39"/>
      <c r="V2400" s="50">
        <v>579.11300000000006</v>
      </c>
      <c r="W2400" s="51">
        <v>89.996499999999997</v>
      </c>
      <c r="X2400" s="51" t="s">
        <v>20163</v>
      </c>
      <c r="Y2400" s="51">
        <v>8.1873000000000005</v>
      </c>
      <c r="Z2400" s="39"/>
      <c r="AA2400" s="50">
        <v>2946.625</v>
      </c>
      <c r="AB2400" s="50">
        <v>2342.7440000000001</v>
      </c>
      <c r="AC2400" s="50">
        <v>603.88099999999997</v>
      </c>
      <c r="AD2400" s="50">
        <v>2159.6869999999999</v>
      </c>
      <c r="AE2400" s="50">
        <v>83.846000000000004</v>
      </c>
      <c r="AF2400" s="52">
        <v>4.879479566338401</v>
      </c>
      <c r="AG2400" s="52" t="s">
        <v>20162</v>
      </c>
      <c r="AH2400" s="39"/>
      <c r="AI2400" s="53" t="s">
        <v>20162</v>
      </c>
      <c r="AJ2400" s="53" t="s">
        <v>20162</v>
      </c>
      <c r="AK2400" s="53" t="s">
        <v>20162</v>
      </c>
      <c r="AL2400" s="53">
        <v>3.5320499999999999</v>
      </c>
      <c r="AM2400" s="53">
        <v>0.29202</v>
      </c>
      <c r="AN2400" s="53">
        <v>0.26823000000000002</v>
      </c>
      <c r="AO2400" s="53" t="s">
        <v>20162</v>
      </c>
      <c r="AP2400" s="53" t="s">
        <v>20162</v>
      </c>
      <c r="AQ2400" s="39"/>
      <c r="AR2400" s="51">
        <v>8.8582000000000001</v>
      </c>
      <c r="AS2400" s="104" t="s">
        <v>20162</v>
      </c>
      <c r="AT2400" s="38" t="s">
        <v>20148</v>
      </c>
      <c r="AU2400" s="102"/>
      <c r="AV2400" s="103">
        <v>3</v>
      </c>
      <c r="AW2400" s="103">
        <v>4</v>
      </c>
      <c r="AX2400" s="103">
        <v>0</v>
      </c>
      <c r="AY2400" s="103">
        <v>0</v>
      </c>
      <c r="AZ2400" s="103">
        <v>0</v>
      </c>
      <c r="BA2400" s="103">
        <v>0</v>
      </c>
      <c r="BB2400" s="103">
        <v>7</v>
      </c>
      <c r="BC2400" s="39"/>
      <c r="BD2400" s="57" t="s">
        <v>20147</v>
      </c>
      <c r="BE2400" s="57" t="s">
        <v>20147</v>
      </c>
    </row>
    <row r="2401" spans="2:57">
      <c r="B2401" t="s">
        <v>3587</v>
      </c>
      <c r="C2401" t="s">
        <v>8414</v>
      </c>
      <c r="D2401" t="s">
        <v>4196</v>
      </c>
      <c r="E2401" s="50">
        <v>362.45253000000002</v>
      </c>
      <c r="F2401" s="50">
        <v>427.23039</v>
      </c>
      <c r="G2401" s="39"/>
      <c r="H2401" s="38">
        <v>-0.28959575878064936</v>
      </c>
      <c r="I2401" s="38">
        <v>-0.13548387096774195</v>
      </c>
      <c r="J2401" s="38">
        <v>-0.28959575878064936</v>
      </c>
      <c r="K2401" s="38">
        <v>-0.62777777777777777</v>
      </c>
      <c r="L2401" s="38">
        <v>-0.58125000000000004</v>
      </c>
      <c r="M2401" s="38">
        <v>0.71794871794871806</v>
      </c>
      <c r="N2401" s="39"/>
      <c r="O2401" s="38">
        <v>-6.2600698255756093E-2</v>
      </c>
      <c r="P2401" s="38">
        <v>-0.10014722667283937</v>
      </c>
      <c r="Q2401" s="38">
        <v>-6.2600698255756093E-2</v>
      </c>
      <c r="R2401" s="38">
        <v>-0.46735365095806247</v>
      </c>
      <c r="S2401" s="38">
        <v>2.026575437587804</v>
      </c>
      <c r="T2401" s="38">
        <v>24.099367508030991</v>
      </c>
      <c r="U2401" s="39"/>
      <c r="V2401" s="50">
        <v>-7.1399999999999996E-3</v>
      </c>
      <c r="W2401" s="51" t="s">
        <v>20148</v>
      </c>
      <c r="X2401" s="51" t="s">
        <v>20148</v>
      </c>
      <c r="Y2401" s="51" t="s">
        <v>20148</v>
      </c>
      <c r="Z2401" s="39"/>
      <c r="AA2401" s="50">
        <v>109.21973</v>
      </c>
      <c r="AB2401" s="50">
        <v>8.9463299999999997</v>
      </c>
      <c r="AC2401" s="50">
        <v>100.2734</v>
      </c>
      <c r="AD2401" s="50" t="s">
        <v>20162</v>
      </c>
      <c r="AE2401" s="50">
        <v>-161.83673999999999</v>
      </c>
      <c r="AF2401" s="52">
        <v>1.0892193742308529</v>
      </c>
      <c r="AG2401" s="52">
        <v>1.4717035530711566</v>
      </c>
      <c r="AH2401" s="39"/>
      <c r="AI2401" s="53" t="s">
        <v>20148</v>
      </c>
      <c r="AJ2401" s="53" t="s">
        <v>20148</v>
      </c>
      <c r="AK2401" s="53" t="s">
        <v>20148</v>
      </c>
      <c r="AL2401" s="53" t="s">
        <v>20162</v>
      </c>
      <c r="AM2401" s="53" t="s">
        <v>20162</v>
      </c>
      <c r="AN2401" s="53" t="s">
        <v>20162</v>
      </c>
      <c r="AO2401" s="53">
        <v>-7.1282394517652561</v>
      </c>
      <c r="AP2401" s="53">
        <v>-7.1264487705331625</v>
      </c>
      <c r="AQ2401" s="39"/>
      <c r="AR2401" s="51">
        <v>-45.37</v>
      </c>
      <c r="AS2401" s="104">
        <v>-4.9583252348692408</v>
      </c>
      <c r="AT2401" s="38" t="s">
        <v>20148</v>
      </c>
      <c r="AU2401" s="102"/>
      <c r="AV2401" s="103">
        <v>4</v>
      </c>
      <c r="AW2401" s="103">
        <v>1</v>
      </c>
      <c r="AX2401" s="103">
        <v>0</v>
      </c>
      <c r="AY2401" s="103">
        <v>0</v>
      </c>
      <c r="AZ2401" s="103">
        <v>0</v>
      </c>
      <c r="BA2401" s="103">
        <v>0</v>
      </c>
      <c r="BB2401" s="103">
        <v>5</v>
      </c>
      <c r="BC2401" s="39"/>
      <c r="BD2401" s="57" t="s">
        <v>20146</v>
      </c>
      <c r="BE2401" s="57" t="s">
        <v>20147</v>
      </c>
    </row>
    <row r="2402" spans="2:57">
      <c r="B2402" t="s">
        <v>2820</v>
      </c>
      <c r="C2402" t="s">
        <v>7679</v>
      </c>
      <c r="D2402" t="s">
        <v>4198</v>
      </c>
      <c r="E2402" s="50">
        <v>46.096640000000001</v>
      </c>
      <c r="F2402" s="50">
        <v>34.887920000000001</v>
      </c>
      <c r="G2402" s="39"/>
      <c r="H2402" s="38">
        <v>-0.17690875232774672</v>
      </c>
      <c r="I2402" s="38">
        <v>0.28115942028985508</v>
      </c>
      <c r="J2402" s="38">
        <v>-0.17690875232774672</v>
      </c>
      <c r="K2402" s="38">
        <v>0.35999999999999988</v>
      </c>
      <c r="L2402" s="38">
        <v>0.83615819209039555</v>
      </c>
      <c r="M2402" s="38">
        <v>0.2520111491309569</v>
      </c>
      <c r="N2402" s="39"/>
      <c r="O2402" s="38">
        <v>-0.1747098420003822</v>
      </c>
      <c r="P2402" s="38">
        <v>0.28115947989682555</v>
      </c>
      <c r="Q2402" s="38">
        <v>-0.1747098420003822</v>
      </c>
      <c r="R2402" s="38">
        <v>0.43915604079378179</v>
      </c>
      <c r="S2402" s="38">
        <v>0.98373682334137147</v>
      </c>
      <c r="T2402" s="38">
        <v>0.48343841471400117</v>
      </c>
      <c r="U2402" s="39"/>
      <c r="V2402" s="50">
        <v>61.700020000000002</v>
      </c>
      <c r="W2402" s="51">
        <v>29.1904</v>
      </c>
      <c r="X2402" s="51">
        <v>-1.1738</v>
      </c>
      <c r="Y2402" s="51">
        <v>12.667999999999999</v>
      </c>
      <c r="Z2402" s="39"/>
      <c r="AA2402" s="50">
        <v>39.103000000000002</v>
      </c>
      <c r="AB2402" s="50">
        <v>17.813040000000001</v>
      </c>
      <c r="AC2402" s="50">
        <v>21.289960000000001</v>
      </c>
      <c r="AD2402" s="50">
        <v>9.9761299999999995</v>
      </c>
      <c r="AE2402" s="50">
        <v>6.9325099999999997</v>
      </c>
      <c r="AF2402" s="52">
        <v>1.8366873399480319</v>
      </c>
      <c r="AG2402" s="52">
        <v>25.622754086549286</v>
      </c>
      <c r="AH2402" s="39"/>
      <c r="AI2402" s="53">
        <v>0.74711000000000005</v>
      </c>
      <c r="AJ2402" s="53">
        <v>53.954770000000003</v>
      </c>
      <c r="AK2402" s="53" t="s">
        <v>20148</v>
      </c>
      <c r="AL2402" s="53">
        <v>4.3131700000000004</v>
      </c>
      <c r="AM2402" s="53">
        <v>1.62974</v>
      </c>
      <c r="AN2402" s="53">
        <v>0.5464</v>
      </c>
      <c r="AO2402" s="53">
        <v>78.551627865087596</v>
      </c>
      <c r="AP2402" s="53">
        <v>-48.170436031259491</v>
      </c>
      <c r="AQ2402" s="39"/>
      <c r="AR2402" s="51">
        <v>45.378300000000003</v>
      </c>
      <c r="AS2402" s="104">
        <v>-2.202218151135301E-2</v>
      </c>
      <c r="AT2402" s="38" t="s">
        <v>20148</v>
      </c>
      <c r="AU2402" s="102"/>
      <c r="AV2402" s="103">
        <v>0</v>
      </c>
      <c r="AW2402" s="103">
        <v>0</v>
      </c>
      <c r="AX2402" s="103">
        <v>0</v>
      </c>
      <c r="AY2402" s="103">
        <v>0</v>
      </c>
      <c r="AZ2402" s="103">
        <v>0</v>
      </c>
      <c r="BA2402" s="103">
        <v>0</v>
      </c>
      <c r="BB2402" s="103">
        <v>0</v>
      </c>
      <c r="BC2402" s="39"/>
      <c r="BD2402" s="57" t="s">
        <v>20146</v>
      </c>
      <c r="BE2402" s="57" t="s">
        <v>20146</v>
      </c>
    </row>
    <row r="2403" spans="2:57">
      <c r="B2403" t="s">
        <v>1701</v>
      </c>
      <c r="C2403" t="s">
        <v>6560</v>
      </c>
      <c r="D2403" t="s">
        <v>4196</v>
      </c>
      <c r="E2403" s="50">
        <v>209.62194</v>
      </c>
      <c r="F2403" s="50">
        <v>288.16565000000003</v>
      </c>
      <c r="G2403" s="39"/>
      <c r="H2403" s="38">
        <v>-0.72951215585251972</v>
      </c>
      <c r="I2403" s="38">
        <v>0.1336032388663968</v>
      </c>
      <c r="J2403" s="38">
        <v>-0.72951215585251972</v>
      </c>
      <c r="K2403" s="38">
        <v>0.6358325219084715</v>
      </c>
      <c r="L2403" s="38">
        <v>2.5668411163363447</v>
      </c>
      <c r="M2403" s="38">
        <v>4.2829690285940698</v>
      </c>
      <c r="N2403" s="39"/>
      <c r="O2403" s="38">
        <v>-0.73890148760352736</v>
      </c>
      <c r="P2403" s="38">
        <v>7.8861200765895534E-2</v>
      </c>
      <c r="Q2403" s="38">
        <v>-0.73890148760352736</v>
      </c>
      <c r="R2403" s="38">
        <v>0.97962957416265861</v>
      </c>
      <c r="S2403" s="38">
        <v>5.2695967289777581</v>
      </c>
      <c r="T2403" s="38">
        <v>18.100780892169805</v>
      </c>
      <c r="U2403" s="39"/>
      <c r="V2403" s="50">
        <v>61.2926</v>
      </c>
      <c r="W2403" s="51">
        <v>58.144399999999997</v>
      </c>
      <c r="X2403" s="51">
        <v>0.58909999999999996</v>
      </c>
      <c r="Y2403" s="51">
        <v>0.61680000000000001</v>
      </c>
      <c r="Z2403" s="39"/>
      <c r="AA2403" s="50">
        <v>140.98518999999999</v>
      </c>
      <c r="AB2403" s="50">
        <v>9.60548</v>
      </c>
      <c r="AC2403" s="50">
        <v>131.37971999999999</v>
      </c>
      <c r="AD2403" s="50" t="s">
        <v>20162</v>
      </c>
      <c r="AE2403" s="50">
        <v>-35.253660000000004</v>
      </c>
      <c r="AF2403" s="52">
        <v>1.0731122733402081</v>
      </c>
      <c r="AG2403" s="52">
        <v>-36.259014885468289</v>
      </c>
      <c r="AH2403" s="39"/>
      <c r="AI2403" s="53">
        <v>3.4200200000000001</v>
      </c>
      <c r="AJ2403" s="53">
        <v>53.252479999999998</v>
      </c>
      <c r="AK2403" s="53">
        <v>117.34493000000001</v>
      </c>
      <c r="AL2403" s="53" t="s">
        <v>20148</v>
      </c>
      <c r="AM2403" s="53">
        <v>2.2839499999999999</v>
      </c>
      <c r="AN2403" s="53">
        <v>4.7221200000000003</v>
      </c>
      <c r="AO2403" s="53">
        <v>123.86603078536642</v>
      </c>
      <c r="AP2403" s="53">
        <v>798.02173913043487</v>
      </c>
      <c r="AQ2403" s="39"/>
      <c r="AR2403" s="51">
        <v>0.41689999999999999</v>
      </c>
      <c r="AS2403" s="104">
        <v>7.6787896985559389E-3</v>
      </c>
      <c r="AT2403" s="38" t="s">
        <v>20148</v>
      </c>
      <c r="AU2403" s="102"/>
      <c r="AV2403" s="103">
        <v>4</v>
      </c>
      <c r="AW2403" s="103">
        <v>2</v>
      </c>
      <c r="AX2403" s="103">
        <v>0</v>
      </c>
      <c r="AY2403" s="103">
        <v>0</v>
      </c>
      <c r="AZ2403" s="103">
        <v>0</v>
      </c>
      <c r="BA2403" s="103">
        <v>0</v>
      </c>
      <c r="BB2403" s="103">
        <v>6</v>
      </c>
      <c r="BC2403" s="39"/>
      <c r="BD2403" s="57" t="s">
        <v>20146</v>
      </c>
      <c r="BE2403" s="57" t="s">
        <v>20147</v>
      </c>
    </row>
    <row r="2404" spans="2:57">
      <c r="B2404" t="s">
        <v>2899</v>
      </c>
      <c r="C2404" t="s">
        <v>7758</v>
      </c>
      <c r="D2404" t="s">
        <v>4195</v>
      </c>
      <c r="E2404" s="50" t="s">
        <v>20162</v>
      </c>
      <c r="F2404" s="50">
        <v>27.683199999999999</v>
      </c>
      <c r="G2404" s="39"/>
      <c r="H2404" s="38">
        <v>4.0712468193384144E-2</v>
      </c>
      <c r="I2404" s="38">
        <v>4.9140049140048436E-3</v>
      </c>
      <c r="J2404" s="38">
        <v>4.0712468193384144E-2</v>
      </c>
      <c r="K2404" s="38">
        <v>0.47653429602888076</v>
      </c>
      <c r="L2404" s="38">
        <v>-0.12978723404255321</v>
      </c>
      <c r="M2404" s="38">
        <v>-0.79132653061224489</v>
      </c>
      <c r="N2404" s="39"/>
      <c r="O2404" s="38">
        <v>0.48900933696721482</v>
      </c>
      <c r="P2404" s="38">
        <v>0.12535574895597512</v>
      </c>
      <c r="Q2404" s="38">
        <v>0.48900933696721482</v>
      </c>
      <c r="R2404" s="38">
        <v>4.1814902923797099</v>
      </c>
      <c r="S2404" s="38">
        <v>4.3378581620454275</v>
      </c>
      <c r="T2404" s="38">
        <v>0.82831298843765344</v>
      </c>
      <c r="U2404" s="39"/>
      <c r="V2404" s="50">
        <v>10.005000000000001</v>
      </c>
      <c r="W2404" s="51" t="s">
        <v>20162</v>
      </c>
      <c r="X2404" s="51" t="s">
        <v>20163</v>
      </c>
      <c r="Y2404" s="51">
        <v>62.9285</v>
      </c>
      <c r="Z2404" s="39"/>
      <c r="AA2404" s="50">
        <v>351.87799999999999</v>
      </c>
      <c r="AB2404" s="50">
        <v>313.36799999999999</v>
      </c>
      <c r="AC2404" s="50">
        <v>38.51</v>
      </c>
      <c r="AD2404" s="50">
        <v>18</v>
      </c>
      <c r="AE2404" s="50">
        <v>-26.096</v>
      </c>
      <c r="AF2404" s="52">
        <v>9.1373149831212679</v>
      </c>
      <c r="AG2404" s="52" t="s">
        <v>20162</v>
      </c>
      <c r="AH2404" s="39"/>
      <c r="AI2404" s="53" t="s">
        <v>20162</v>
      </c>
      <c r="AJ2404" s="53" t="s">
        <v>20162</v>
      </c>
      <c r="AK2404" s="53" t="s">
        <v>20162</v>
      </c>
      <c r="AL2404" s="53">
        <v>2.53294</v>
      </c>
      <c r="AM2404" s="53">
        <v>0.50716000000000006</v>
      </c>
      <c r="AN2404" s="53">
        <v>1.5939399999999999</v>
      </c>
      <c r="AO2404" s="53" t="s">
        <v>20162</v>
      </c>
      <c r="AP2404" s="53" t="s">
        <v>20162</v>
      </c>
      <c r="AQ2404" s="39"/>
      <c r="AR2404" s="51">
        <v>22.348400000000002</v>
      </c>
      <c r="AS2404" s="104" t="s">
        <v>20162</v>
      </c>
      <c r="AT2404" s="38" t="s">
        <v>20148</v>
      </c>
      <c r="AU2404" s="102"/>
      <c r="AV2404" s="103">
        <v>0</v>
      </c>
      <c r="AW2404" s="103">
        <v>0</v>
      </c>
      <c r="AX2404" s="103">
        <v>0</v>
      </c>
      <c r="AY2404" s="103">
        <v>0</v>
      </c>
      <c r="AZ2404" s="103">
        <v>0</v>
      </c>
      <c r="BA2404" s="103">
        <v>0</v>
      </c>
      <c r="BB2404" s="103">
        <v>0</v>
      </c>
      <c r="BC2404" s="39"/>
      <c r="BD2404" s="57" t="s">
        <v>20147</v>
      </c>
      <c r="BE2404" s="57" t="s">
        <v>20147</v>
      </c>
    </row>
    <row r="2405" spans="2:57">
      <c r="B2405" t="s">
        <v>1878</v>
      </c>
      <c r="C2405" t="s">
        <v>6737</v>
      </c>
      <c r="D2405" t="s">
        <v>4196</v>
      </c>
      <c r="E2405" s="50">
        <v>273.36887000000002</v>
      </c>
      <c r="F2405" s="50">
        <v>203.20487</v>
      </c>
      <c r="G2405" s="39"/>
      <c r="H2405" s="38">
        <v>0.14197530864197527</v>
      </c>
      <c r="I2405" s="38">
        <v>-0.49453551912568305</v>
      </c>
      <c r="J2405" s="38">
        <v>0.14197530864197527</v>
      </c>
      <c r="K2405" s="38">
        <v>-0.79934924078091107</v>
      </c>
      <c r="L2405" s="38">
        <v>-0.90211640211640209</v>
      </c>
      <c r="M2405" s="38" t="s">
        <v>20162</v>
      </c>
      <c r="N2405" s="39"/>
      <c r="O2405" s="38">
        <v>0.52598253422677277</v>
      </c>
      <c r="P2405" s="38">
        <v>-0.33330788459035521</v>
      </c>
      <c r="Q2405" s="38">
        <v>0.52598253422677277</v>
      </c>
      <c r="R2405" s="38">
        <v>-0.51922397890541661</v>
      </c>
      <c r="S2405" s="38">
        <v>-0.71569987961465609</v>
      </c>
      <c r="T2405" s="38" t="s">
        <v>20162</v>
      </c>
      <c r="U2405" s="39"/>
      <c r="V2405" s="50">
        <v>74.652000000000001</v>
      </c>
      <c r="W2405" s="51">
        <v>87.741699999999994</v>
      </c>
      <c r="X2405" s="51">
        <v>-89.013000000000005</v>
      </c>
      <c r="Y2405" s="51">
        <v>-110.23950000000001</v>
      </c>
      <c r="Z2405" s="39"/>
      <c r="AA2405" s="50">
        <v>166.071</v>
      </c>
      <c r="AB2405" s="50">
        <v>187.84299999999999</v>
      </c>
      <c r="AC2405" s="50">
        <v>-21.771999999999998</v>
      </c>
      <c r="AD2405" s="50">
        <v>126.41800000000001</v>
      </c>
      <c r="AE2405" s="50">
        <v>-610.06100000000004</v>
      </c>
      <c r="AF2405" s="52">
        <v>-7.6277328679037302</v>
      </c>
      <c r="AG2405" s="52">
        <v>-0.30697222053370615</v>
      </c>
      <c r="AH2405" s="39"/>
      <c r="AI2405" s="53">
        <v>3.6619100000000002</v>
      </c>
      <c r="AJ2405" s="53" t="s">
        <v>20148</v>
      </c>
      <c r="AK2405" s="53" t="s">
        <v>20148</v>
      </c>
      <c r="AL2405" s="53" t="s">
        <v>20148</v>
      </c>
      <c r="AM2405" s="53" t="s">
        <v>20148</v>
      </c>
      <c r="AN2405" s="53">
        <v>1.40889</v>
      </c>
      <c r="AO2405" s="53">
        <v>-3.0880321864932223</v>
      </c>
      <c r="AP2405" s="53">
        <v>-3.0580115876598946</v>
      </c>
      <c r="AQ2405" s="39"/>
      <c r="AR2405" s="51" t="s">
        <v>20148</v>
      </c>
      <c r="AS2405" s="104">
        <v>42.270992366412521</v>
      </c>
      <c r="AT2405" s="38" t="s">
        <v>20148</v>
      </c>
      <c r="AU2405" s="102"/>
      <c r="AV2405" s="103">
        <v>3</v>
      </c>
      <c r="AW2405" s="103">
        <v>2</v>
      </c>
      <c r="AX2405" s="103">
        <v>0</v>
      </c>
      <c r="AY2405" s="103">
        <v>0</v>
      </c>
      <c r="AZ2405" s="103">
        <v>0</v>
      </c>
      <c r="BA2405" s="103">
        <v>0</v>
      </c>
      <c r="BB2405" s="103">
        <v>5</v>
      </c>
      <c r="BC2405" s="39"/>
      <c r="BD2405" s="57" t="s">
        <v>20146</v>
      </c>
      <c r="BE2405" s="57" t="s">
        <v>20147</v>
      </c>
    </row>
    <row r="2406" spans="2:57">
      <c r="B2406" t="s">
        <v>313</v>
      </c>
      <c r="C2406" t="s">
        <v>5175</v>
      </c>
      <c r="D2406" t="s">
        <v>4196</v>
      </c>
      <c r="E2406" s="50">
        <v>6365.1029799999997</v>
      </c>
      <c r="F2406" s="50">
        <v>5473.3989799999999</v>
      </c>
      <c r="G2406" s="39"/>
      <c r="H2406" s="38">
        <v>5.8016877637130815E-2</v>
      </c>
      <c r="I2406" s="38">
        <v>-4.385128693994278E-2</v>
      </c>
      <c r="J2406" s="38">
        <v>5.8016877637130815E-2</v>
      </c>
      <c r="K2406" s="38">
        <v>1.0167560321715818</v>
      </c>
      <c r="L2406" s="38" t="s">
        <v>20162</v>
      </c>
      <c r="M2406" s="38" t="s">
        <v>20162</v>
      </c>
      <c r="N2406" s="39"/>
      <c r="O2406" s="38">
        <v>6.9932160279386091E-2</v>
      </c>
      <c r="P2406" s="38">
        <v>-4.3643808835610809E-2</v>
      </c>
      <c r="Q2406" s="38">
        <v>6.9932160279386091E-2</v>
      </c>
      <c r="R2406" s="38">
        <v>1.0789126744580719</v>
      </c>
      <c r="S2406" s="38" t="s">
        <v>20162</v>
      </c>
      <c r="T2406" s="38" t="s">
        <v>20162</v>
      </c>
      <c r="U2406" s="39"/>
      <c r="V2406" s="50">
        <v>3438.64</v>
      </c>
      <c r="W2406" s="51">
        <v>22.671900000000001</v>
      </c>
      <c r="X2406" s="51">
        <v>5.5498000000000003</v>
      </c>
      <c r="Y2406" s="51">
        <v>4.0683999999999996</v>
      </c>
      <c r="Z2406" s="39"/>
      <c r="AA2406" s="50">
        <v>2790.9180000000001</v>
      </c>
      <c r="AB2406" s="50">
        <v>1615.0319999999999</v>
      </c>
      <c r="AC2406" s="50">
        <v>1175.886</v>
      </c>
      <c r="AD2406" s="50">
        <v>1059.9000000000001</v>
      </c>
      <c r="AE2406" s="50">
        <v>39.866999999999997</v>
      </c>
      <c r="AF2406" s="52">
        <v>2.3734596721110721</v>
      </c>
      <c r="AG2406" s="52">
        <v>4.0080070865990107</v>
      </c>
      <c r="AH2406" s="39"/>
      <c r="AI2406" s="53">
        <v>1.8510500000000001</v>
      </c>
      <c r="AJ2406" s="53">
        <v>21.541930000000001</v>
      </c>
      <c r="AK2406" s="53">
        <v>32.331339999999997</v>
      </c>
      <c r="AL2406" s="53">
        <v>39.077919999999999</v>
      </c>
      <c r="AM2406" s="53">
        <v>4.6041600000000003</v>
      </c>
      <c r="AN2406" s="53">
        <v>1.5738300000000001</v>
      </c>
      <c r="AO2406" s="53">
        <v>21.080317279362209</v>
      </c>
      <c r="AP2406" s="53">
        <v>28.680414481164949</v>
      </c>
      <c r="AQ2406" s="39"/>
      <c r="AR2406" s="51">
        <v>12.7666</v>
      </c>
      <c r="AS2406" s="104">
        <v>8.529244823440553E-2</v>
      </c>
      <c r="AT2406" s="38" t="s">
        <v>20148</v>
      </c>
      <c r="AU2406" s="102"/>
      <c r="AV2406" s="103">
        <v>4</v>
      </c>
      <c r="AW2406" s="103">
        <v>3</v>
      </c>
      <c r="AX2406" s="103">
        <v>0</v>
      </c>
      <c r="AY2406" s="103">
        <v>0</v>
      </c>
      <c r="AZ2406" s="103">
        <v>0</v>
      </c>
      <c r="BA2406" s="103">
        <v>0</v>
      </c>
      <c r="BB2406" s="103">
        <v>7</v>
      </c>
      <c r="BC2406" s="39"/>
      <c r="BD2406" s="57" t="s">
        <v>20146</v>
      </c>
      <c r="BE2406" s="57" t="s">
        <v>20147</v>
      </c>
    </row>
    <row r="2407" spans="2:57">
      <c r="B2407" t="s">
        <v>2034</v>
      </c>
      <c r="C2407" t="s">
        <v>6893</v>
      </c>
      <c r="D2407" t="s">
        <v>4195</v>
      </c>
      <c r="E2407" s="50">
        <v>158.23625000000001</v>
      </c>
      <c r="F2407" s="50">
        <v>158.44125</v>
      </c>
      <c r="G2407" s="39"/>
      <c r="H2407" s="38">
        <v>1.5197568389057725E-2</v>
      </c>
      <c r="I2407" s="38">
        <v>9.0634441087613649E-3</v>
      </c>
      <c r="J2407" s="38">
        <v>1.5197568389057725E-2</v>
      </c>
      <c r="K2407" s="38" t="s">
        <v>20162</v>
      </c>
      <c r="L2407" s="38" t="s">
        <v>20162</v>
      </c>
      <c r="M2407" s="38" t="s">
        <v>20162</v>
      </c>
      <c r="N2407" s="39"/>
      <c r="O2407" s="38">
        <v>1.5197535865139056E-2</v>
      </c>
      <c r="P2407" s="38">
        <v>9.0634119766932475E-3</v>
      </c>
      <c r="Q2407" s="38">
        <v>1.5197535865139056E-2</v>
      </c>
      <c r="R2407" s="38" t="s">
        <v>20162</v>
      </c>
      <c r="S2407" s="38" t="s">
        <v>20162</v>
      </c>
      <c r="T2407" s="38" t="s">
        <v>20162</v>
      </c>
      <c r="U2407" s="39"/>
      <c r="V2407" s="50" t="s">
        <v>20162</v>
      </c>
      <c r="W2407" s="51" t="s">
        <v>20162</v>
      </c>
      <c r="X2407" s="51" t="s">
        <v>20162</v>
      </c>
      <c r="Y2407" s="51" t="s">
        <v>20162</v>
      </c>
      <c r="Z2407" s="39"/>
      <c r="AA2407" s="50">
        <v>129.1377</v>
      </c>
      <c r="AB2407" s="50">
        <v>127.86415</v>
      </c>
      <c r="AC2407" s="50">
        <v>1.27355</v>
      </c>
      <c r="AD2407" s="50" t="s">
        <v>20162</v>
      </c>
      <c r="AE2407" s="50">
        <v>-0.34810000000000002</v>
      </c>
      <c r="AF2407" s="52">
        <v>101.39978799418947</v>
      </c>
      <c r="AG2407" s="52" t="s">
        <v>20162</v>
      </c>
      <c r="AH2407" s="39"/>
      <c r="AI2407" s="53" t="s">
        <v>20162</v>
      </c>
      <c r="AJ2407" s="53" t="s">
        <v>20162</v>
      </c>
      <c r="AK2407" s="53" t="s">
        <v>20148</v>
      </c>
      <c r="AL2407" s="53" t="s">
        <v>20148</v>
      </c>
      <c r="AM2407" s="53">
        <v>124.41023</v>
      </c>
      <c r="AN2407" s="53" t="s">
        <v>20162</v>
      </c>
      <c r="AO2407" s="53" t="s">
        <v>20162</v>
      </c>
      <c r="AP2407" s="53">
        <v>-440.78800945889554</v>
      </c>
      <c r="AQ2407" s="39"/>
      <c r="AR2407" s="51">
        <v>-53.501300000000001</v>
      </c>
      <c r="AS2407" s="104">
        <v>-2.8001625021276794E-3</v>
      </c>
      <c r="AT2407" s="38" t="s">
        <v>20148</v>
      </c>
      <c r="AU2407" s="102"/>
      <c r="AV2407" s="103">
        <v>0</v>
      </c>
      <c r="AW2407" s="103">
        <v>0</v>
      </c>
      <c r="AX2407" s="103">
        <v>0</v>
      </c>
      <c r="AY2407" s="103">
        <v>0</v>
      </c>
      <c r="AZ2407" s="103">
        <v>0</v>
      </c>
      <c r="BA2407" s="103">
        <v>0</v>
      </c>
      <c r="BB2407" s="103">
        <v>0</v>
      </c>
      <c r="BC2407" s="39"/>
      <c r="BD2407" s="57" t="s">
        <v>20147</v>
      </c>
      <c r="BE2407" s="57" t="s">
        <v>20147</v>
      </c>
    </row>
    <row r="2408" spans="2:57">
      <c r="B2408" t="s">
        <v>2405</v>
      </c>
      <c r="C2408" t="s">
        <v>7264</v>
      </c>
      <c r="D2408" t="s">
        <v>4196</v>
      </c>
      <c r="E2408" s="50">
        <v>311.24027000000001</v>
      </c>
      <c r="F2408" s="50">
        <v>470.55027000000001</v>
      </c>
      <c r="G2408" s="39"/>
      <c r="H2408" s="38">
        <v>-0.15756302521008403</v>
      </c>
      <c r="I2408" s="38">
        <v>0.85648148148148118</v>
      </c>
      <c r="J2408" s="38">
        <v>-0.15756302521008403</v>
      </c>
      <c r="K2408" s="38">
        <v>1.3359223300970871</v>
      </c>
      <c r="L2408" s="38">
        <v>0.33666666666666667</v>
      </c>
      <c r="M2408" s="38">
        <v>2.0378634451341151</v>
      </c>
      <c r="N2408" s="39"/>
      <c r="O2408" s="38">
        <v>-0.13480853832334472</v>
      </c>
      <c r="P2408" s="38">
        <v>0.87023538879192475</v>
      </c>
      <c r="Q2408" s="38">
        <v>-0.13480853832334472</v>
      </c>
      <c r="R2408" s="38">
        <v>4.251660709095999</v>
      </c>
      <c r="S2408" s="38">
        <v>2.6546202901792477</v>
      </c>
      <c r="T2408" s="38">
        <v>15.483491296385299</v>
      </c>
      <c r="U2408" s="39"/>
      <c r="V2408" s="50">
        <v>2.7120000000000002</v>
      </c>
      <c r="W2408" s="51">
        <v>100</v>
      </c>
      <c r="X2408" s="51" t="s">
        <v>20148</v>
      </c>
      <c r="Y2408" s="51" t="s">
        <v>20148</v>
      </c>
      <c r="Z2408" s="39"/>
      <c r="AA2408" s="50">
        <v>177.82</v>
      </c>
      <c r="AB2408" s="50">
        <v>11.21</v>
      </c>
      <c r="AC2408" s="50">
        <v>166.61</v>
      </c>
      <c r="AD2408" s="50" t="s">
        <v>20162</v>
      </c>
      <c r="AE2408" s="50">
        <v>-126.52</v>
      </c>
      <c r="AF2408" s="52">
        <v>1.0672828761779003</v>
      </c>
      <c r="AG2408" s="52">
        <v>4.0530549236269096</v>
      </c>
      <c r="AH2408" s="39"/>
      <c r="AI2408" s="53">
        <v>114.76411</v>
      </c>
      <c r="AJ2408" s="53" t="s">
        <v>20148</v>
      </c>
      <c r="AK2408" s="53" t="s">
        <v>20148</v>
      </c>
      <c r="AL2408" s="53" t="s">
        <v>20148</v>
      </c>
      <c r="AM2408" s="53">
        <v>2.7578399999999998</v>
      </c>
      <c r="AN2408" s="53">
        <v>164.62988999999999</v>
      </c>
      <c r="AO2408" s="53">
        <v>-12.743751218719533</v>
      </c>
      <c r="AP2408" s="53">
        <v>-12.725141165017037</v>
      </c>
      <c r="AQ2408" s="39"/>
      <c r="AR2408" s="51" t="s">
        <v>20162</v>
      </c>
      <c r="AS2408" s="104">
        <v>-0.25835976691865908</v>
      </c>
      <c r="AT2408" s="38" t="s">
        <v>20148</v>
      </c>
      <c r="AU2408" s="102"/>
      <c r="AV2408" s="103">
        <v>4</v>
      </c>
      <c r="AW2408" s="103">
        <v>1</v>
      </c>
      <c r="AX2408" s="103">
        <v>0</v>
      </c>
      <c r="AY2408" s="103">
        <v>0</v>
      </c>
      <c r="AZ2408" s="103">
        <v>0</v>
      </c>
      <c r="BA2408" s="103">
        <v>1</v>
      </c>
      <c r="BB2408" s="103">
        <v>6</v>
      </c>
      <c r="BC2408" s="39"/>
      <c r="BD2408" s="57" t="s">
        <v>20146</v>
      </c>
      <c r="BE2408" s="57" t="s">
        <v>20147</v>
      </c>
    </row>
    <row r="2409" spans="2:57">
      <c r="B2409" t="s">
        <v>1631</v>
      </c>
      <c r="C2409" t="s">
        <v>6490</v>
      </c>
      <c r="D2409" t="s">
        <v>4195</v>
      </c>
      <c r="E2409" s="50" t="s">
        <v>20162</v>
      </c>
      <c r="F2409" s="50">
        <v>262.83328999999998</v>
      </c>
      <c r="G2409" s="39"/>
      <c r="H2409" s="38">
        <v>0.18335035451077353</v>
      </c>
      <c r="I2409" s="38">
        <v>0.21577461303685475</v>
      </c>
      <c r="J2409" s="38">
        <v>0.18335035451077353</v>
      </c>
      <c r="K2409" s="38">
        <v>0.70997948743660788</v>
      </c>
      <c r="L2409" s="38">
        <v>0.9000360484359895</v>
      </c>
      <c r="M2409" s="38">
        <v>2.1387230978694838</v>
      </c>
      <c r="N2409" s="39"/>
      <c r="O2409" s="38">
        <v>0.15978451744336786</v>
      </c>
      <c r="P2409" s="38">
        <v>0.2113948597273656</v>
      </c>
      <c r="Q2409" s="38">
        <v>0.15978451744336786</v>
      </c>
      <c r="R2409" s="38">
        <v>0.99899112409766833</v>
      </c>
      <c r="S2409" s="38">
        <v>1.3953099610583592</v>
      </c>
      <c r="T2409" s="38">
        <v>2.3715547120039724</v>
      </c>
      <c r="U2409" s="39"/>
      <c r="V2409" s="50">
        <v>70.135000000000005</v>
      </c>
      <c r="W2409" s="51" t="s">
        <v>20162</v>
      </c>
      <c r="X2409" s="51" t="s">
        <v>20163</v>
      </c>
      <c r="Y2409" s="51">
        <v>30.351400000000002</v>
      </c>
      <c r="Z2409" s="39"/>
      <c r="AA2409" s="50">
        <v>2142.5830000000001</v>
      </c>
      <c r="AB2409" s="50">
        <v>1959.7470000000001</v>
      </c>
      <c r="AC2409" s="50">
        <v>182.83600000000001</v>
      </c>
      <c r="AD2409" s="50">
        <v>19.376000000000001</v>
      </c>
      <c r="AE2409" s="50">
        <v>64.941000000000003</v>
      </c>
      <c r="AF2409" s="52">
        <v>11.71860574503927</v>
      </c>
      <c r="AG2409" s="52" t="s">
        <v>20162</v>
      </c>
      <c r="AH2409" s="39"/>
      <c r="AI2409" s="53" t="s">
        <v>20162</v>
      </c>
      <c r="AJ2409" s="53" t="s">
        <v>20162</v>
      </c>
      <c r="AK2409" s="53" t="s">
        <v>20162</v>
      </c>
      <c r="AL2409" s="53">
        <v>10.883179999999999</v>
      </c>
      <c r="AM2409" s="53">
        <v>1.4361999999999999</v>
      </c>
      <c r="AN2409" s="53">
        <v>3.2999499999999999</v>
      </c>
      <c r="AO2409" s="53" t="s">
        <v>20162</v>
      </c>
      <c r="AP2409" s="53" t="s">
        <v>20162</v>
      </c>
      <c r="AQ2409" s="39"/>
      <c r="AR2409" s="51">
        <v>13.3771</v>
      </c>
      <c r="AS2409" s="104" t="s">
        <v>20162</v>
      </c>
      <c r="AT2409" s="38">
        <v>1.7247728258591742E-2</v>
      </c>
      <c r="AU2409" s="102"/>
      <c r="AV2409" s="103">
        <v>1</v>
      </c>
      <c r="AW2409" s="103">
        <v>1</v>
      </c>
      <c r="AX2409" s="103">
        <v>0</v>
      </c>
      <c r="AY2409" s="103">
        <v>0</v>
      </c>
      <c r="AZ2409" s="103">
        <v>0</v>
      </c>
      <c r="BA2409" s="103">
        <v>0</v>
      </c>
      <c r="BB2409" s="103">
        <v>2</v>
      </c>
      <c r="BC2409" s="39"/>
      <c r="BD2409" s="57" t="s">
        <v>20147</v>
      </c>
      <c r="BE2409" s="57" t="s">
        <v>20147</v>
      </c>
    </row>
    <row r="2410" spans="2:57">
      <c r="B2410" t="s">
        <v>1304</v>
      </c>
      <c r="C2410" t="s">
        <v>6163</v>
      </c>
      <c r="D2410" t="s">
        <v>4196</v>
      </c>
      <c r="E2410" s="50">
        <v>267.00925000000001</v>
      </c>
      <c r="F2410" s="50">
        <v>350.03825000000001</v>
      </c>
      <c r="G2410" s="39"/>
      <c r="H2410" s="38">
        <v>-0.44533947065592627</v>
      </c>
      <c r="I2410" s="38">
        <v>0.27176781002638539</v>
      </c>
      <c r="J2410" s="38">
        <v>-0.44533947065592627</v>
      </c>
      <c r="K2410" s="38">
        <v>-0.39975093399750927</v>
      </c>
      <c r="L2410" s="38">
        <v>-0.74443266171792155</v>
      </c>
      <c r="M2410" s="38">
        <v>-0.32869080779944282</v>
      </c>
      <c r="N2410" s="39"/>
      <c r="O2410" s="38">
        <v>-0.44084600722373579</v>
      </c>
      <c r="P2410" s="38">
        <v>0.27182014126415721</v>
      </c>
      <c r="Q2410" s="38">
        <v>-0.44084600722373579</v>
      </c>
      <c r="R2410" s="38">
        <v>-0.29379754681988912</v>
      </c>
      <c r="S2410" s="38">
        <v>-0.69397633501327505</v>
      </c>
      <c r="T2410" s="38">
        <v>-0.12202239155082528</v>
      </c>
      <c r="U2410" s="39"/>
      <c r="V2410" s="50">
        <v>233.67400000000001</v>
      </c>
      <c r="W2410" s="51">
        <v>50.326500000000003</v>
      </c>
      <c r="X2410" s="51">
        <v>-4.9851000000000001</v>
      </c>
      <c r="Y2410" s="51">
        <v>-9.8419000000000008</v>
      </c>
      <c r="Z2410" s="39"/>
      <c r="AA2410" s="50">
        <v>460.99</v>
      </c>
      <c r="AB2410" s="50">
        <v>80.456999999999994</v>
      </c>
      <c r="AC2410" s="50">
        <v>380.53300000000002</v>
      </c>
      <c r="AD2410" s="50" t="s">
        <v>20162</v>
      </c>
      <c r="AE2410" s="50">
        <v>-120.453</v>
      </c>
      <c r="AF2410" s="52">
        <v>1.2114323856275278</v>
      </c>
      <c r="AG2410" s="52">
        <v>-15640.777777777779</v>
      </c>
      <c r="AH2410" s="39"/>
      <c r="AI2410" s="53">
        <v>1.14266</v>
      </c>
      <c r="AJ2410" s="53">
        <v>109.60971000000001</v>
      </c>
      <c r="AK2410" s="53" t="s">
        <v>20148</v>
      </c>
      <c r="AL2410" s="53" t="s">
        <v>20148</v>
      </c>
      <c r="AM2410" s="53">
        <v>0.91286</v>
      </c>
      <c r="AN2410" s="53">
        <v>1.48475</v>
      </c>
      <c r="AO2410" s="53">
        <v>38893.138888888891</v>
      </c>
      <c r="AP2410" s="53">
        <v>-30.048781011245602</v>
      </c>
      <c r="AQ2410" s="39"/>
      <c r="AR2410" s="51">
        <v>-5.9036999999999997</v>
      </c>
      <c r="AS2410" s="104">
        <v>-4.1710230446427292E-2</v>
      </c>
      <c r="AT2410" s="38" t="s">
        <v>20148</v>
      </c>
      <c r="AU2410" s="102"/>
      <c r="AV2410" s="103">
        <v>1</v>
      </c>
      <c r="AW2410" s="103">
        <v>0</v>
      </c>
      <c r="AX2410" s="103">
        <v>4</v>
      </c>
      <c r="AY2410" s="103">
        <v>0</v>
      </c>
      <c r="AZ2410" s="103">
        <v>0</v>
      </c>
      <c r="BA2410" s="103">
        <v>0</v>
      </c>
      <c r="BB2410" s="103">
        <v>5</v>
      </c>
      <c r="BC2410" s="39"/>
      <c r="BD2410" s="57" t="s">
        <v>20146</v>
      </c>
      <c r="BE2410" s="57" t="s">
        <v>20147</v>
      </c>
    </row>
    <row r="2411" spans="2:57">
      <c r="B2411" t="s">
        <v>2936</v>
      </c>
      <c r="C2411" t="s">
        <v>7795</v>
      </c>
      <c r="D2411" t="s">
        <v>4190</v>
      </c>
      <c r="E2411" s="50">
        <v>312.96167000000003</v>
      </c>
      <c r="F2411" s="50">
        <v>27.69267</v>
      </c>
      <c r="G2411" s="39"/>
      <c r="H2411" s="38">
        <v>-0.91004566210045668</v>
      </c>
      <c r="I2411" s="38">
        <v>-0.58526315789473682</v>
      </c>
      <c r="J2411" s="38">
        <v>-0.91004566210045668</v>
      </c>
      <c r="K2411" s="38">
        <v>-0.82090909090909092</v>
      </c>
      <c r="L2411" s="38">
        <v>-0.92836363636363639</v>
      </c>
      <c r="M2411" s="38">
        <v>-0.96411657559198538</v>
      </c>
      <c r="N2411" s="39"/>
      <c r="O2411" s="38">
        <v>-0.80851276126602556</v>
      </c>
      <c r="P2411" s="38">
        <v>-0.5151467454496208</v>
      </c>
      <c r="Q2411" s="38">
        <v>-0.80851276126602556</v>
      </c>
      <c r="R2411" s="38">
        <v>-0.12392913905943925</v>
      </c>
      <c r="S2411" s="38">
        <v>-0.64548023195570425</v>
      </c>
      <c r="T2411" s="38">
        <v>-0.53651822342086197</v>
      </c>
      <c r="U2411" s="39"/>
      <c r="V2411" s="50">
        <v>82.947999999999993</v>
      </c>
      <c r="W2411" s="51">
        <v>5.2055999999999996</v>
      </c>
      <c r="X2411" s="51">
        <v>-63.6434</v>
      </c>
      <c r="Y2411" s="51">
        <v>-73.844999999999999</v>
      </c>
      <c r="Z2411" s="39"/>
      <c r="AA2411" s="50">
        <v>412.339</v>
      </c>
      <c r="AB2411" s="50">
        <v>316.07299999999998</v>
      </c>
      <c r="AC2411" s="50">
        <v>96.266000000000005</v>
      </c>
      <c r="AD2411" s="50">
        <v>159.92999999999998</v>
      </c>
      <c r="AE2411" s="50">
        <v>-210.934</v>
      </c>
      <c r="AF2411" s="52">
        <v>4.2833295244426894</v>
      </c>
      <c r="AG2411" s="52">
        <v>-5.7754090832185243</v>
      </c>
      <c r="AH2411" s="39"/>
      <c r="AI2411" s="53">
        <v>3.7729900000000001</v>
      </c>
      <c r="AJ2411" s="53" t="s">
        <v>20148</v>
      </c>
      <c r="AK2411" s="53" t="s">
        <v>20148</v>
      </c>
      <c r="AL2411" s="53" t="s">
        <v>20148</v>
      </c>
      <c r="AM2411" s="53">
        <v>0.16768</v>
      </c>
      <c r="AN2411" s="53">
        <v>0.13858000000000001</v>
      </c>
      <c r="AO2411" s="53">
        <v>-0.66934159959393813</v>
      </c>
      <c r="AP2411" s="53">
        <v>-0.52457180201170661</v>
      </c>
      <c r="AQ2411" s="39"/>
      <c r="AR2411" s="51">
        <v>-87.8964</v>
      </c>
      <c r="AS2411" s="104">
        <v>-0.15702634209023414</v>
      </c>
      <c r="AT2411" s="38" t="s">
        <v>20148</v>
      </c>
      <c r="AU2411" s="102"/>
      <c r="AV2411" s="103">
        <v>2</v>
      </c>
      <c r="AW2411" s="103">
        <v>0</v>
      </c>
      <c r="AX2411" s="103">
        <v>0</v>
      </c>
      <c r="AY2411" s="103">
        <v>0</v>
      </c>
      <c r="AZ2411" s="103">
        <v>0</v>
      </c>
      <c r="BA2411" s="103">
        <v>0</v>
      </c>
      <c r="BB2411" s="103">
        <v>2</v>
      </c>
      <c r="BC2411" s="39"/>
      <c r="BD2411" s="57" t="s">
        <v>20146</v>
      </c>
      <c r="BE2411" s="57" t="s">
        <v>20146</v>
      </c>
    </row>
    <row r="2412" spans="2:57">
      <c r="B2412" t="s">
        <v>2508</v>
      </c>
      <c r="C2412" t="s">
        <v>7367</v>
      </c>
      <c r="D2412" t="s">
        <v>4196</v>
      </c>
      <c r="E2412" s="50">
        <v>-41.099119999999999</v>
      </c>
      <c r="F2412" s="50">
        <v>47.00188</v>
      </c>
      <c r="G2412" s="39"/>
      <c r="H2412" s="38">
        <v>-0.71893939393939399</v>
      </c>
      <c r="I2412" s="38">
        <v>-0.25800000000000001</v>
      </c>
      <c r="J2412" s="38">
        <v>-0.71893939393939399</v>
      </c>
      <c r="K2412" s="38">
        <v>-0.97301818181818178</v>
      </c>
      <c r="L2412" s="38" t="s">
        <v>20162</v>
      </c>
      <c r="M2412" s="38" t="s">
        <v>20162</v>
      </c>
      <c r="N2412" s="39"/>
      <c r="O2412" s="38">
        <v>-0.71627260620774336</v>
      </c>
      <c r="P2412" s="38">
        <v>-0.25664234666410246</v>
      </c>
      <c r="Q2412" s="38">
        <v>-0.71627260620774336</v>
      </c>
      <c r="R2412" s="38">
        <v>-0.96458344366028459</v>
      </c>
      <c r="S2412" s="38" t="s">
        <v>20162</v>
      </c>
      <c r="T2412" s="38" t="s">
        <v>20162</v>
      </c>
      <c r="U2412" s="39"/>
      <c r="V2412" s="50">
        <v>1.675</v>
      </c>
      <c r="W2412" s="51" t="s">
        <v>20148</v>
      </c>
      <c r="X2412" s="51" t="s">
        <v>20148</v>
      </c>
      <c r="Y2412" s="51" t="s">
        <v>20148</v>
      </c>
      <c r="Z2412" s="39"/>
      <c r="AA2412" s="50">
        <v>322.40899999999999</v>
      </c>
      <c r="AB2412" s="50">
        <v>112.459</v>
      </c>
      <c r="AC2412" s="50">
        <v>209.95</v>
      </c>
      <c r="AD2412" s="50">
        <v>32.085999999999999</v>
      </c>
      <c r="AE2412" s="50">
        <v>-750.22400000000005</v>
      </c>
      <c r="AF2412" s="52">
        <v>1.5356465825196475</v>
      </c>
      <c r="AG2412" s="52">
        <v>1.1715852893550598</v>
      </c>
      <c r="AH2412" s="39"/>
      <c r="AI2412" s="53" t="s">
        <v>20148</v>
      </c>
      <c r="AJ2412" s="53" t="s">
        <v>20148</v>
      </c>
      <c r="AK2412" s="53" t="s">
        <v>20148</v>
      </c>
      <c r="AL2412" s="53" t="s">
        <v>20148</v>
      </c>
      <c r="AM2412" s="53">
        <v>0.22208</v>
      </c>
      <c r="AN2412" s="53">
        <v>27.457080000000001</v>
      </c>
      <c r="AO2412" s="53">
        <v>-0.34283417701206431</v>
      </c>
      <c r="AP2412" s="53">
        <v>-0.33711228258920561</v>
      </c>
      <c r="AQ2412" s="39"/>
      <c r="AR2412" s="51">
        <v>-74.454099999999997</v>
      </c>
      <c r="AS2412" s="104">
        <v>-0.60142348754448416</v>
      </c>
      <c r="AT2412" s="38" t="s">
        <v>20148</v>
      </c>
      <c r="AU2412" s="102"/>
      <c r="AV2412" s="103">
        <v>4</v>
      </c>
      <c r="AW2412" s="103">
        <v>1</v>
      </c>
      <c r="AX2412" s="103">
        <v>2</v>
      </c>
      <c r="AY2412" s="103">
        <v>0</v>
      </c>
      <c r="AZ2412" s="103">
        <v>0</v>
      </c>
      <c r="BA2412" s="103">
        <v>0</v>
      </c>
      <c r="BB2412" s="103">
        <v>7</v>
      </c>
      <c r="BC2412" s="39"/>
      <c r="BD2412" s="57" t="s">
        <v>20146</v>
      </c>
      <c r="BE2412" s="57" t="s">
        <v>20147</v>
      </c>
    </row>
    <row r="2413" spans="2:57">
      <c r="B2413" t="s">
        <v>1238</v>
      </c>
      <c r="C2413" t="s">
        <v>6097</v>
      </c>
      <c r="D2413" t="s">
        <v>4196</v>
      </c>
      <c r="E2413" s="50">
        <v>192.57492999999999</v>
      </c>
      <c r="F2413" s="50">
        <v>111.89693</v>
      </c>
      <c r="G2413" s="39"/>
      <c r="H2413" s="38">
        <v>-9.9206349206348854E-3</v>
      </c>
      <c r="I2413" s="38">
        <v>8.0808080808081328E-3</v>
      </c>
      <c r="J2413" s="38">
        <v>-9.9206349206348854E-3</v>
      </c>
      <c r="K2413" s="38" t="s">
        <v>20162</v>
      </c>
      <c r="L2413" s="38" t="s">
        <v>20162</v>
      </c>
      <c r="M2413" s="38" t="s">
        <v>20162</v>
      </c>
      <c r="N2413" s="39"/>
      <c r="O2413" s="38">
        <v>-0.45716939302208248</v>
      </c>
      <c r="P2413" s="38">
        <v>-0.44729974562248409</v>
      </c>
      <c r="Q2413" s="38">
        <v>-0.45716939302208248</v>
      </c>
      <c r="R2413" s="38" t="s">
        <v>20162</v>
      </c>
      <c r="S2413" s="38" t="s">
        <v>20162</v>
      </c>
      <c r="T2413" s="38" t="s">
        <v>20162</v>
      </c>
      <c r="U2413" s="39"/>
      <c r="V2413" s="50">
        <v>-0.78200000000000003</v>
      </c>
      <c r="W2413" s="51" t="s">
        <v>20148</v>
      </c>
      <c r="X2413" s="51" t="s">
        <v>20148</v>
      </c>
      <c r="Y2413" s="51" t="s">
        <v>20148</v>
      </c>
      <c r="Z2413" s="39"/>
      <c r="AA2413" s="50">
        <v>13.526999999999999</v>
      </c>
      <c r="AB2413" s="50">
        <v>33.307000000000002</v>
      </c>
      <c r="AC2413" s="50">
        <v>-19.78</v>
      </c>
      <c r="AD2413" s="50">
        <v>3.673</v>
      </c>
      <c r="AE2413" s="50">
        <v>-166.126</v>
      </c>
      <c r="AF2413" s="52">
        <v>-0.68387259858442861</v>
      </c>
      <c r="AG2413" s="52">
        <v>0.24160421870663337</v>
      </c>
      <c r="AH2413" s="39"/>
      <c r="AI2413" s="53" t="s">
        <v>20148</v>
      </c>
      <c r="AJ2413" s="53" t="s">
        <v>20148</v>
      </c>
      <c r="AK2413" s="53" t="s">
        <v>20148</v>
      </c>
      <c r="AL2413" s="53" t="s">
        <v>20148</v>
      </c>
      <c r="AM2413" s="53" t="s">
        <v>20148</v>
      </c>
      <c r="AN2413" s="53" t="s">
        <v>20148</v>
      </c>
      <c r="AO2413" s="53">
        <v>-5.1761000092515497</v>
      </c>
      <c r="AP2413" s="53">
        <v>-5.1331221615670444</v>
      </c>
      <c r="AQ2413" s="39"/>
      <c r="AR2413" s="51" t="s">
        <v>20148</v>
      </c>
      <c r="AS2413" s="104">
        <v>3.2775522477822876</v>
      </c>
      <c r="AT2413" s="38" t="s">
        <v>20148</v>
      </c>
      <c r="AU2413" s="102"/>
      <c r="AV2413" s="103">
        <v>0</v>
      </c>
      <c r="AW2413" s="103">
        <v>0</v>
      </c>
      <c r="AX2413" s="103">
        <v>0</v>
      </c>
      <c r="AY2413" s="103">
        <v>0</v>
      </c>
      <c r="AZ2413" s="103">
        <v>0</v>
      </c>
      <c r="BA2413" s="103">
        <v>0</v>
      </c>
      <c r="BB2413" s="103">
        <v>0</v>
      </c>
      <c r="BC2413" s="39"/>
      <c r="BD2413" s="57" t="s">
        <v>20146</v>
      </c>
      <c r="BE2413" s="57" t="s">
        <v>20147</v>
      </c>
    </row>
    <row r="2414" spans="2:57">
      <c r="B2414" t="s">
        <v>65</v>
      </c>
      <c r="C2414" t="s">
        <v>4621</v>
      </c>
      <c r="D2414" t="s">
        <v>4194</v>
      </c>
      <c r="E2414" s="50">
        <v>59243.531159999999</v>
      </c>
      <c r="F2414" s="50">
        <v>52815.94616</v>
      </c>
      <c r="G2414" s="39"/>
      <c r="H2414" s="38">
        <v>0.19512056978604697</v>
      </c>
      <c r="I2414" s="38">
        <v>0.200014217672567</v>
      </c>
      <c r="J2414" s="38">
        <v>0.19512056978604697</v>
      </c>
      <c r="K2414" s="38">
        <v>0.92586592433715142</v>
      </c>
      <c r="L2414" s="38">
        <v>2.5088966492059535</v>
      </c>
      <c r="M2414" s="38">
        <v>8.438939834488929</v>
      </c>
      <c r="N2414" s="39"/>
      <c r="O2414" s="38">
        <v>0.10993675781074619</v>
      </c>
      <c r="P2414" s="38">
        <v>0.1859445245078819</v>
      </c>
      <c r="Q2414" s="38">
        <v>0.10993675781074619</v>
      </c>
      <c r="R2414" s="38">
        <v>0.59284392783818562</v>
      </c>
      <c r="S2414" s="38">
        <v>1.5823633019781487</v>
      </c>
      <c r="T2414" s="38">
        <v>4.1530399304442707</v>
      </c>
      <c r="U2414" s="39"/>
      <c r="V2414" s="50">
        <v>13327.563</v>
      </c>
      <c r="W2414" s="51">
        <v>52.672400000000003</v>
      </c>
      <c r="X2414" s="51">
        <v>21.982700000000001</v>
      </c>
      <c r="Y2414" s="51">
        <v>16.242100000000001</v>
      </c>
      <c r="Z2414" s="39"/>
      <c r="AA2414" s="50">
        <v>11718.707</v>
      </c>
      <c r="AB2414" s="50">
        <v>11785.13</v>
      </c>
      <c r="AC2414" s="50">
        <v>-66.423000000000002</v>
      </c>
      <c r="AD2414" s="50">
        <v>3826.9780000000001</v>
      </c>
      <c r="AE2414" s="50">
        <v>-1365.8019999999999</v>
      </c>
      <c r="AF2414" s="52">
        <v>-176.42543998313838</v>
      </c>
      <c r="AG2414" s="52">
        <v>1.6734263662969595</v>
      </c>
      <c r="AH2414" s="39"/>
      <c r="AI2414" s="53">
        <v>4.4451900000000002</v>
      </c>
      <c r="AJ2414" s="53">
        <v>16.005410000000001</v>
      </c>
      <c r="AK2414" s="53">
        <v>20.221240000000002</v>
      </c>
      <c r="AL2414" s="53">
        <v>27.139230000000001</v>
      </c>
      <c r="AM2414" s="53" t="s">
        <v>20148</v>
      </c>
      <c r="AN2414" s="53">
        <v>4.3676599999999999</v>
      </c>
      <c r="AO2414" s="53">
        <v>16.211230610331231</v>
      </c>
      <c r="AP2414" s="53">
        <v>18.027347612507203</v>
      </c>
      <c r="AQ2414" s="39"/>
      <c r="AR2414" s="51">
        <v>5863.5740999999998</v>
      </c>
      <c r="AS2414" s="104">
        <v>0.50341291151894796</v>
      </c>
      <c r="AT2414" s="38" t="s">
        <v>20148</v>
      </c>
      <c r="AU2414" s="102"/>
      <c r="AV2414" s="103">
        <v>12</v>
      </c>
      <c r="AW2414" s="103">
        <v>4</v>
      </c>
      <c r="AX2414" s="103">
        <v>7</v>
      </c>
      <c r="AY2414" s="103">
        <v>1</v>
      </c>
      <c r="AZ2414" s="103">
        <v>0</v>
      </c>
      <c r="BA2414" s="103">
        <v>0</v>
      </c>
      <c r="BB2414" s="103">
        <v>24</v>
      </c>
      <c r="BC2414" s="39"/>
      <c r="BD2414" s="57" t="s">
        <v>20146</v>
      </c>
      <c r="BE2414" s="57" t="s">
        <v>20146</v>
      </c>
    </row>
    <row r="2415" spans="2:57">
      <c r="B2415" t="s">
        <v>3545</v>
      </c>
      <c r="C2415" t="s">
        <v>8376</v>
      </c>
      <c r="D2415" t="s">
        <v>4196</v>
      </c>
      <c r="E2415" s="50">
        <v>249.99260000000001</v>
      </c>
      <c r="F2415" s="50">
        <v>345.24259999999998</v>
      </c>
      <c r="G2415" s="39"/>
      <c r="H2415" s="38">
        <v>-0.54285714285714282</v>
      </c>
      <c r="I2415" s="38">
        <v>-8.2147774208352398E-2</v>
      </c>
      <c r="J2415" s="38">
        <v>-0.54285714285714282</v>
      </c>
      <c r="K2415" s="38">
        <v>-0.67346938775510212</v>
      </c>
      <c r="L2415" s="38">
        <v>-0.75277357149479274</v>
      </c>
      <c r="M2415" s="38" t="s">
        <v>20162</v>
      </c>
      <c r="N2415" s="39"/>
      <c r="O2415" s="38">
        <v>-0.49953316786914648</v>
      </c>
      <c r="P2415" s="38">
        <v>-9.7932010860687257E-2</v>
      </c>
      <c r="Q2415" s="38">
        <v>-0.49953316786914648</v>
      </c>
      <c r="R2415" s="38">
        <v>-0.30732122485487046</v>
      </c>
      <c r="S2415" s="38">
        <v>-0.31762710823895424</v>
      </c>
      <c r="T2415" s="38" t="s">
        <v>20162</v>
      </c>
      <c r="U2415" s="39"/>
      <c r="V2415" s="50">
        <v>158.75200000000001</v>
      </c>
      <c r="W2415" s="51">
        <v>34.547499999999999</v>
      </c>
      <c r="X2415" s="51">
        <v>-13.306900000000001</v>
      </c>
      <c r="Y2415" s="51">
        <v>-4.8182</v>
      </c>
      <c r="Z2415" s="39"/>
      <c r="AA2415" s="50">
        <v>573.22699999999998</v>
      </c>
      <c r="AB2415" s="50">
        <v>57.982999999999997</v>
      </c>
      <c r="AC2415" s="50">
        <v>515.24400000000003</v>
      </c>
      <c r="AD2415" s="50">
        <v>0.13700000000000001</v>
      </c>
      <c r="AE2415" s="50">
        <v>-284.59800000000001</v>
      </c>
      <c r="AF2415" s="52">
        <v>1.1125350319460294</v>
      </c>
      <c r="AG2415" s="52">
        <v>-28.844262295081968</v>
      </c>
      <c r="AH2415" s="39"/>
      <c r="AI2415" s="53">
        <v>2.7712300000000001</v>
      </c>
      <c r="AJ2415" s="53" t="s">
        <v>20148</v>
      </c>
      <c r="AK2415" s="53" t="s">
        <v>20148</v>
      </c>
      <c r="AL2415" s="53" t="s">
        <v>20162</v>
      </c>
      <c r="AM2415" s="53" t="s">
        <v>20162</v>
      </c>
      <c r="AN2415" s="53" t="s">
        <v>20162</v>
      </c>
      <c r="AO2415" s="53">
        <v>104.80953248330297</v>
      </c>
      <c r="AP2415" s="53">
        <v>-16.342844970414202</v>
      </c>
      <c r="AQ2415" s="39"/>
      <c r="AR2415" s="51">
        <v>-1.5328999999999999</v>
      </c>
      <c r="AS2415" s="104">
        <v>-4.6262635995725228E-2</v>
      </c>
      <c r="AT2415" s="38" t="s">
        <v>20148</v>
      </c>
      <c r="AU2415" s="102"/>
      <c r="AV2415" s="103">
        <v>4</v>
      </c>
      <c r="AW2415" s="103">
        <v>1</v>
      </c>
      <c r="AX2415" s="103">
        <v>7</v>
      </c>
      <c r="AY2415" s="103">
        <v>0</v>
      </c>
      <c r="AZ2415" s="103">
        <v>0</v>
      </c>
      <c r="BA2415" s="103">
        <v>0</v>
      </c>
      <c r="BB2415" s="103">
        <v>12</v>
      </c>
      <c r="BC2415" s="39"/>
      <c r="BD2415" s="57" t="s">
        <v>20146</v>
      </c>
      <c r="BE2415" s="57" t="s">
        <v>20147</v>
      </c>
    </row>
    <row r="2416" spans="2:57">
      <c r="B2416" t="s">
        <v>1619</v>
      </c>
      <c r="C2416" t="s">
        <v>6478</v>
      </c>
      <c r="D2416" t="s">
        <v>4196</v>
      </c>
      <c r="E2416" s="50">
        <v>374.77161999999998</v>
      </c>
      <c r="F2416" s="50">
        <v>352.16162000000003</v>
      </c>
      <c r="G2416" s="39"/>
      <c r="H2416" s="38">
        <v>-0.70887445887445888</v>
      </c>
      <c r="I2416" s="38">
        <v>-0.16975308641975317</v>
      </c>
      <c r="J2416" s="38">
        <v>-0.70887445887445888</v>
      </c>
      <c r="K2416" s="38">
        <v>-0.44074844074844066</v>
      </c>
      <c r="L2416" s="38" t="s">
        <v>20162</v>
      </c>
      <c r="M2416" s="38" t="s">
        <v>20162</v>
      </c>
      <c r="N2416" s="39"/>
      <c r="O2416" s="38">
        <v>-0.70373493248656116</v>
      </c>
      <c r="P2416" s="38">
        <v>-0.16958002839723285</v>
      </c>
      <c r="Q2416" s="38">
        <v>-0.70373493248656116</v>
      </c>
      <c r="R2416" s="38">
        <v>-0.29426215082560081</v>
      </c>
      <c r="S2416" s="38" t="s">
        <v>20162</v>
      </c>
      <c r="T2416" s="38" t="s">
        <v>20162</v>
      </c>
      <c r="U2416" s="39"/>
      <c r="V2416" s="50">
        <v>467.35899999999998</v>
      </c>
      <c r="W2416" s="51">
        <v>75.564999999999998</v>
      </c>
      <c r="X2416" s="51">
        <v>15.8424</v>
      </c>
      <c r="Y2416" s="51">
        <v>20.156199999999998</v>
      </c>
      <c r="Z2416" s="39"/>
      <c r="AA2416" s="50">
        <v>443.25900000000001</v>
      </c>
      <c r="AB2416" s="50">
        <v>201.92400000000001</v>
      </c>
      <c r="AC2416" s="50">
        <v>241.33500000000001</v>
      </c>
      <c r="AD2416" s="50">
        <v>70.769000000000005</v>
      </c>
      <c r="AE2416" s="50">
        <v>-60.832999999999998</v>
      </c>
      <c r="AF2416" s="52">
        <v>1.8366958791721051</v>
      </c>
      <c r="AG2416" s="52">
        <v>0.26349813025680952</v>
      </c>
      <c r="AH2416" s="39"/>
      <c r="AI2416" s="53">
        <v>0.80069000000000001</v>
      </c>
      <c r="AJ2416" s="53">
        <v>3.7397100000000001</v>
      </c>
      <c r="AK2416" s="53">
        <v>5.0142699999999998</v>
      </c>
      <c r="AL2416" s="53">
        <v>3.7887300000000002</v>
      </c>
      <c r="AM2416" s="53">
        <v>1.4301600000000001</v>
      </c>
      <c r="AN2416" s="53">
        <v>0.73753999999999997</v>
      </c>
      <c r="AO2416" s="53">
        <v>4.1542699744016236</v>
      </c>
      <c r="AP2416" s="53">
        <v>4.7563055604327342</v>
      </c>
      <c r="AQ2416" s="39"/>
      <c r="AR2416" s="51">
        <v>49.173200000000001</v>
      </c>
      <c r="AS2416" s="104">
        <v>0.27915876469013562</v>
      </c>
      <c r="AT2416" s="38" t="s">
        <v>20148</v>
      </c>
      <c r="AU2416" s="102"/>
      <c r="AV2416" s="103">
        <v>0</v>
      </c>
      <c r="AW2416" s="103">
        <v>0</v>
      </c>
      <c r="AX2416" s="103">
        <v>2</v>
      </c>
      <c r="AY2416" s="103">
        <v>0</v>
      </c>
      <c r="AZ2416" s="103">
        <v>0</v>
      </c>
      <c r="BA2416" s="103">
        <v>0</v>
      </c>
      <c r="BB2416" s="103">
        <v>2</v>
      </c>
      <c r="BC2416" s="39"/>
      <c r="BD2416" s="57" t="s">
        <v>20146</v>
      </c>
      <c r="BE2416" s="57" t="s">
        <v>20147</v>
      </c>
    </row>
    <row r="2417" spans="2:57">
      <c r="B2417" t="s">
        <v>3053</v>
      </c>
      <c r="C2417" t="s">
        <v>7912</v>
      </c>
      <c r="D2417" t="s">
        <v>4196</v>
      </c>
      <c r="E2417" s="50">
        <v>-9.5513600000000007</v>
      </c>
      <c r="F2417" s="50">
        <v>12.285640000000001</v>
      </c>
      <c r="G2417" s="39"/>
      <c r="H2417" s="38">
        <v>-0.61157024793388426</v>
      </c>
      <c r="I2417" s="38">
        <v>-0.31219512195121946</v>
      </c>
      <c r="J2417" s="38">
        <v>-0.61157024793388426</v>
      </c>
      <c r="K2417" s="38">
        <v>-0.80179926904694965</v>
      </c>
      <c r="L2417" s="38">
        <v>-0.94738805970149254</v>
      </c>
      <c r="M2417" s="38">
        <v>-0.97288461538461535</v>
      </c>
      <c r="N2417" s="39"/>
      <c r="O2417" s="38">
        <v>-0.61122167501090963</v>
      </c>
      <c r="P2417" s="38">
        <v>-0.31209650416528079</v>
      </c>
      <c r="Q2417" s="38">
        <v>-0.61122167501090963</v>
      </c>
      <c r="R2417" s="38">
        <v>-0.73519867901522751</v>
      </c>
      <c r="S2417" s="38">
        <v>-0.9142528729374737</v>
      </c>
      <c r="T2417" s="38">
        <v>-0.91921786185783849</v>
      </c>
      <c r="U2417" s="39"/>
      <c r="V2417" s="50" t="s">
        <v>20162</v>
      </c>
      <c r="W2417" s="51" t="s">
        <v>20162</v>
      </c>
      <c r="X2417" s="51" t="s">
        <v>20162</v>
      </c>
      <c r="Y2417" s="51" t="s">
        <v>20162</v>
      </c>
      <c r="Z2417" s="39"/>
      <c r="AA2417" s="50">
        <v>35.094999999999999</v>
      </c>
      <c r="AB2417" s="50">
        <v>3.802</v>
      </c>
      <c r="AC2417" s="50">
        <v>31.292999999999999</v>
      </c>
      <c r="AD2417" s="50" t="s">
        <v>20162</v>
      </c>
      <c r="AE2417" s="50">
        <v>-305.82799999999997</v>
      </c>
      <c r="AF2417" s="52">
        <v>1.1214968203751638</v>
      </c>
      <c r="AG2417" s="52">
        <v>3.0310706939482519</v>
      </c>
      <c r="AH2417" s="39"/>
      <c r="AI2417" s="53" t="s">
        <v>20162</v>
      </c>
      <c r="AJ2417" s="53" t="s">
        <v>20148</v>
      </c>
      <c r="AK2417" s="53" t="s">
        <v>20148</v>
      </c>
      <c r="AL2417" s="53" t="s">
        <v>20148</v>
      </c>
      <c r="AM2417" s="53">
        <v>0.39224999999999999</v>
      </c>
      <c r="AN2417" s="53" t="s">
        <v>20162</v>
      </c>
      <c r="AO2417" s="53">
        <v>-1.3300465519107936</v>
      </c>
      <c r="AP2417" s="53">
        <v>-1.3131295425395468</v>
      </c>
      <c r="AQ2417" s="39"/>
      <c r="AR2417" s="51">
        <v>-46.625</v>
      </c>
      <c r="AS2417" s="104">
        <v>-2.8394537177541714</v>
      </c>
      <c r="AT2417" s="38" t="s">
        <v>20148</v>
      </c>
      <c r="AU2417" s="102"/>
      <c r="AV2417" s="103">
        <v>0</v>
      </c>
      <c r="AW2417" s="103">
        <v>0</v>
      </c>
      <c r="AX2417" s="103">
        <v>0</v>
      </c>
      <c r="AY2417" s="103">
        <v>0</v>
      </c>
      <c r="AZ2417" s="103">
        <v>0</v>
      </c>
      <c r="BA2417" s="103">
        <v>0</v>
      </c>
      <c r="BB2417" s="103">
        <v>0</v>
      </c>
      <c r="BC2417" s="39"/>
      <c r="BD2417" s="57" t="s">
        <v>20146</v>
      </c>
      <c r="BE2417" s="57" t="s">
        <v>20147</v>
      </c>
    </row>
    <row r="2418" spans="2:57">
      <c r="B2418" t="s">
        <v>2781</v>
      </c>
      <c r="C2418" t="s">
        <v>7640</v>
      </c>
      <c r="D2418" t="s">
        <v>4196</v>
      </c>
      <c r="E2418" s="50">
        <v>75.53622</v>
      </c>
      <c r="F2418" s="50">
        <v>49.814219999999999</v>
      </c>
      <c r="G2418" s="39"/>
      <c r="H2418" s="38">
        <v>-0.32291666666666663</v>
      </c>
      <c r="I2418" s="38">
        <v>0.37323943661971826</v>
      </c>
      <c r="J2418" s="38">
        <v>-0.32291666666666663</v>
      </c>
      <c r="K2418" s="38">
        <v>-0.5815450643776825</v>
      </c>
      <c r="L2418" s="38">
        <v>-0.66116420503909645</v>
      </c>
      <c r="M2418" s="38">
        <v>-0.70454545454545459</v>
      </c>
      <c r="N2418" s="39"/>
      <c r="O2418" s="38">
        <v>-0.28748069023125955</v>
      </c>
      <c r="P2418" s="38">
        <v>0.3732394540918984</v>
      </c>
      <c r="Q2418" s="38">
        <v>-0.28748069023125955</v>
      </c>
      <c r="R2418" s="38">
        <v>-0.33854872010526027</v>
      </c>
      <c r="S2418" s="38">
        <v>-0.14706483145042004</v>
      </c>
      <c r="T2418" s="38">
        <v>0.84395693479697287</v>
      </c>
      <c r="U2418" s="39"/>
      <c r="V2418" s="50">
        <v>35.502000000000002</v>
      </c>
      <c r="W2418" s="51">
        <v>100</v>
      </c>
      <c r="X2418" s="51">
        <v>-47.321199999999997</v>
      </c>
      <c r="Y2418" s="51">
        <v>-50.8506</v>
      </c>
      <c r="Z2418" s="39"/>
      <c r="AA2418" s="50">
        <v>59.841000000000001</v>
      </c>
      <c r="AB2418" s="50">
        <v>21.21</v>
      </c>
      <c r="AC2418" s="50">
        <v>38.631</v>
      </c>
      <c r="AD2418" s="50">
        <v>4.8540000000000001</v>
      </c>
      <c r="AE2418" s="50">
        <v>-106.372</v>
      </c>
      <c r="AF2418" s="52">
        <v>1.5490409256814475</v>
      </c>
      <c r="AG2418" s="52">
        <v>-0.40874366052513322</v>
      </c>
      <c r="AH2418" s="39"/>
      <c r="AI2418" s="53">
        <v>2.1276600000000001</v>
      </c>
      <c r="AJ2418" s="53" t="s">
        <v>20148</v>
      </c>
      <c r="AK2418" s="53" t="s">
        <v>20148</v>
      </c>
      <c r="AL2418" s="53" t="s">
        <v>20148</v>
      </c>
      <c r="AM2418" s="53">
        <v>1.2301899999999999</v>
      </c>
      <c r="AN2418" s="53">
        <v>1.33327</v>
      </c>
      <c r="AO2418" s="53">
        <v>-3.1979341336585994</v>
      </c>
      <c r="AP2418" s="53">
        <v>-2.9651321428571427</v>
      </c>
      <c r="AQ2418" s="39"/>
      <c r="AR2418" s="51">
        <v>-39.534100000000002</v>
      </c>
      <c r="AS2418" s="104">
        <v>-0.37015004296384429</v>
      </c>
      <c r="AT2418" s="38" t="s">
        <v>20148</v>
      </c>
      <c r="AU2418" s="102"/>
      <c r="AV2418" s="103">
        <v>1</v>
      </c>
      <c r="AW2418" s="103">
        <v>0</v>
      </c>
      <c r="AX2418" s="103">
        <v>0</v>
      </c>
      <c r="AY2418" s="103">
        <v>0</v>
      </c>
      <c r="AZ2418" s="103">
        <v>0</v>
      </c>
      <c r="BA2418" s="103">
        <v>0</v>
      </c>
      <c r="BB2418" s="103">
        <v>1</v>
      </c>
      <c r="BC2418" s="39"/>
      <c r="BD2418" s="57" t="s">
        <v>20146</v>
      </c>
      <c r="BE2418" s="57" t="s">
        <v>20147</v>
      </c>
    </row>
    <row r="2419" spans="2:57">
      <c r="B2419" t="s">
        <v>1905</v>
      </c>
      <c r="C2419" t="s">
        <v>6764</v>
      </c>
      <c r="D2419" t="s">
        <v>4196</v>
      </c>
      <c r="E2419" s="50">
        <v>83.644180000000006</v>
      </c>
      <c r="F2419" s="50">
        <v>264.77318000000002</v>
      </c>
      <c r="G2419" s="39"/>
      <c r="H2419" s="38">
        <v>-0.5993197278911564</v>
      </c>
      <c r="I2419" s="38">
        <v>0.84062499999999973</v>
      </c>
      <c r="J2419" s="38">
        <v>-0.5993197278911564</v>
      </c>
      <c r="K2419" s="38" t="s">
        <v>20162</v>
      </c>
      <c r="L2419" s="38" t="s">
        <v>20162</v>
      </c>
      <c r="M2419" s="38" t="s">
        <v>20162</v>
      </c>
      <c r="N2419" s="39"/>
      <c r="O2419" s="38">
        <v>-0.54263769627869918</v>
      </c>
      <c r="P2419" s="38">
        <v>1.0906672415004741</v>
      </c>
      <c r="Q2419" s="38">
        <v>-0.54263769627869918</v>
      </c>
      <c r="R2419" s="38" t="s">
        <v>20162</v>
      </c>
      <c r="S2419" s="38" t="s">
        <v>20162</v>
      </c>
      <c r="T2419" s="38" t="s">
        <v>20162</v>
      </c>
      <c r="U2419" s="39"/>
      <c r="V2419" s="50" t="s">
        <v>20162</v>
      </c>
      <c r="W2419" s="51" t="s">
        <v>20162</v>
      </c>
      <c r="X2419" s="51" t="s">
        <v>20162</v>
      </c>
      <c r="Y2419" s="51" t="s">
        <v>20162</v>
      </c>
      <c r="Z2419" s="39"/>
      <c r="AA2419" s="50">
        <v>298.642</v>
      </c>
      <c r="AB2419" s="50">
        <v>25.666</v>
      </c>
      <c r="AC2419" s="50">
        <v>272.976</v>
      </c>
      <c r="AD2419" s="50" t="s">
        <v>20162</v>
      </c>
      <c r="AE2419" s="50">
        <v>-245.108</v>
      </c>
      <c r="AF2419" s="52">
        <v>1.0940229177656644</v>
      </c>
      <c r="AG2419" s="52" t="s">
        <v>20162</v>
      </c>
      <c r="AH2419" s="39"/>
      <c r="AI2419" s="53" t="s">
        <v>20162</v>
      </c>
      <c r="AJ2419" s="53" t="s">
        <v>20148</v>
      </c>
      <c r="AK2419" s="53" t="s">
        <v>20148</v>
      </c>
      <c r="AL2419" s="53" t="s">
        <v>20148</v>
      </c>
      <c r="AM2419" s="53">
        <v>0.85077999999999998</v>
      </c>
      <c r="AN2419" s="53" t="s">
        <v>20162</v>
      </c>
      <c r="AO2419" s="53" t="s">
        <v>20162</v>
      </c>
      <c r="AP2419" s="53">
        <v>-3.3570409909852801</v>
      </c>
      <c r="AQ2419" s="39"/>
      <c r="AR2419" s="51" t="s">
        <v>20162</v>
      </c>
      <c r="AS2419" s="104">
        <v>-1.3275487704297189</v>
      </c>
      <c r="AT2419" s="38" t="s">
        <v>20148</v>
      </c>
      <c r="AU2419" s="102"/>
      <c r="AV2419" s="103">
        <v>3</v>
      </c>
      <c r="AW2419" s="103">
        <v>1</v>
      </c>
      <c r="AX2419" s="103">
        <v>3</v>
      </c>
      <c r="AY2419" s="103">
        <v>0</v>
      </c>
      <c r="AZ2419" s="103">
        <v>0</v>
      </c>
      <c r="BA2419" s="103">
        <v>0</v>
      </c>
      <c r="BB2419" s="103">
        <v>7</v>
      </c>
      <c r="BC2419" s="39"/>
      <c r="BD2419" s="57" t="s">
        <v>20146</v>
      </c>
      <c r="BE2419" s="57" t="s">
        <v>20147</v>
      </c>
    </row>
    <row r="2420" spans="2:57">
      <c r="B2420" t="s">
        <v>3193</v>
      </c>
      <c r="C2420" t="s">
        <v>8052</v>
      </c>
      <c r="D2420" t="s">
        <v>4197</v>
      </c>
      <c r="E2420" s="50">
        <v>-29.897819999999999</v>
      </c>
      <c r="F2420" s="50">
        <v>10.64109</v>
      </c>
      <c r="G2420" s="39"/>
      <c r="H2420" s="38">
        <v>-0.90189823874755382</v>
      </c>
      <c r="I2420" s="38">
        <v>-0.41023529411764703</v>
      </c>
      <c r="J2420" s="38">
        <v>-0.90189823874755382</v>
      </c>
      <c r="K2420" s="38" t="s">
        <v>20162</v>
      </c>
      <c r="L2420" s="38" t="s">
        <v>20162</v>
      </c>
      <c r="M2420" s="38" t="s">
        <v>20162</v>
      </c>
      <c r="N2420" s="39"/>
      <c r="O2420" s="38">
        <v>-0.89814456400384102</v>
      </c>
      <c r="P2420" s="38">
        <v>-0.40512723326965938</v>
      </c>
      <c r="Q2420" s="38">
        <v>-0.89814456400384102</v>
      </c>
      <c r="R2420" s="38" t="s">
        <v>20162</v>
      </c>
      <c r="S2420" s="38" t="s">
        <v>20162</v>
      </c>
      <c r="T2420" s="38" t="s">
        <v>20162</v>
      </c>
      <c r="U2420" s="39"/>
      <c r="V2420" s="50">
        <v>37.59646</v>
      </c>
      <c r="W2420" s="51">
        <v>93.5488</v>
      </c>
      <c r="X2420" s="51">
        <v>28.953399999999998</v>
      </c>
      <c r="Y2420" s="51">
        <v>30.439699999999998</v>
      </c>
      <c r="Z2420" s="39"/>
      <c r="AA2420" s="50">
        <v>50.837269999999997</v>
      </c>
      <c r="AB2420" s="50">
        <v>3.6489099999999999</v>
      </c>
      <c r="AC2420" s="50">
        <v>47.188360000000003</v>
      </c>
      <c r="AD2420" s="50" t="s">
        <v>20162</v>
      </c>
      <c r="AE2420" s="50">
        <v>25.20439</v>
      </c>
      <c r="AF2420" s="52">
        <v>1.0773264847517479</v>
      </c>
      <c r="AG2420" s="52">
        <v>-2.9927194856945705</v>
      </c>
      <c r="AH2420" s="39"/>
      <c r="AI2420" s="53" t="s">
        <v>20148</v>
      </c>
      <c r="AJ2420" s="53" t="s">
        <v>20148</v>
      </c>
      <c r="AK2420" s="53" t="s">
        <v>20148</v>
      </c>
      <c r="AL2420" s="53">
        <v>0.89729000000000003</v>
      </c>
      <c r="AM2420" s="53">
        <v>0.22356999999999999</v>
      </c>
      <c r="AN2420" s="53">
        <v>0.27312999999999998</v>
      </c>
      <c r="AO2420" s="53">
        <v>0.96107936943755523</v>
      </c>
      <c r="AP2420" s="53">
        <v>0.97754988989910407</v>
      </c>
      <c r="AQ2420" s="39"/>
      <c r="AR2420" s="51">
        <v>28.342199999999998</v>
      </c>
      <c r="AS2420" s="104">
        <v>0.61148107973290378</v>
      </c>
      <c r="AT2420" s="38" t="s">
        <v>20148</v>
      </c>
      <c r="AU2420" s="102"/>
      <c r="AV2420" s="103">
        <v>0</v>
      </c>
      <c r="AW2420" s="103">
        <v>0</v>
      </c>
      <c r="AX2420" s="103">
        <v>0</v>
      </c>
      <c r="AY2420" s="103">
        <v>0</v>
      </c>
      <c r="AZ2420" s="103">
        <v>0</v>
      </c>
      <c r="BA2420" s="103">
        <v>0</v>
      </c>
      <c r="BB2420" s="103">
        <v>0</v>
      </c>
      <c r="BC2420" s="39"/>
      <c r="BD2420" s="57" t="s">
        <v>20146</v>
      </c>
      <c r="BE2420" s="57" t="s">
        <v>20146</v>
      </c>
    </row>
    <row r="2421" spans="2:57">
      <c r="B2421" t="s">
        <v>2718</v>
      </c>
      <c r="C2421" t="s">
        <v>7577</v>
      </c>
      <c r="D2421" t="s">
        <v>4192</v>
      </c>
      <c r="E2421" s="50">
        <v>54.262500000000003</v>
      </c>
      <c r="F2421" s="50">
        <v>40.122999999999998</v>
      </c>
      <c r="G2421" s="39"/>
      <c r="H2421" s="38">
        <v>-3.0683403068340276E-2</v>
      </c>
      <c r="I2421" s="38">
        <v>-0.19745958429561206</v>
      </c>
      <c r="J2421" s="38">
        <v>-3.0683403068340276E-2</v>
      </c>
      <c r="K2421" s="38">
        <v>0.29664179104477606</v>
      </c>
      <c r="L2421" s="38">
        <v>-0.18264142067505584</v>
      </c>
      <c r="M2421" s="38">
        <v>-0.5</v>
      </c>
      <c r="N2421" s="39"/>
      <c r="O2421" s="38">
        <v>-4.4846943522626193E-3</v>
      </c>
      <c r="P2421" s="38">
        <v>-0.19745958545046216</v>
      </c>
      <c r="Q2421" s="38">
        <v>-4.4846943522626193E-3</v>
      </c>
      <c r="R2421" s="38">
        <v>1.3420093661696009</v>
      </c>
      <c r="S2421" s="38">
        <v>1.0124853037361614</v>
      </c>
      <c r="T2421" s="38">
        <v>0.23447370032284054</v>
      </c>
      <c r="U2421" s="39"/>
      <c r="V2421" s="50">
        <v>63.784500000000001</v>
      </c>
      <c r="W2421" s="51">
        <v>26.8584</v>
      </c>
      <c r="X2421" s="51">
        <v>-101.5959</v>
      </c>
      <c r="Y2421" s="51">
        <v>-139.3536</v>
      </c>
      <c r="Z2421" s="39"/>
      <c r="AA2421" s="50">
        <v>93.856999999999999</v>
      </c>
      <c r="AB2421" s="50">
        <v>280.00799999999998</v>
      </c>
      <c r="AC2421" s="50">
        <v>-186.15100000000001</v>
      </c>
      <c r="AD2421" s="50" t="s">
        <v>20162</v>
      </c>
      <c r="AE2421" s="50">
        <v>-649.35299999999995</v>
      </c>
      <c r="AF2421" s="52">
        <v>-0.50419820468329468</v>
      </c>
      <c r="AG2421" s="52">
        <v>-2.3500724520306271</v>
      </c>
      <c r="AH2421" s="39"/>
      <c r="AI2421" s="53">
        <v>5.4042599999999998</v>
      </c>
      <c r="AJ2421" s="53" t="s">
        <v>20148</v>
      </c>
      <c r="AK2421" s="53" t="s">
        <v>20148</v>
      </c>
      <c r="AL2421" s="53" t="s">
        <v>20148</v>
      </c>
      <c r="AM2421" s="53" t="s">
        <v>20148</v>
      </c>
      <c r="AN2421" s="53">
        <v>3.9238300000000002</v>
      </c>
      <c r="AO2421" s="53">
        <v>-0.70259645313382391</v>
      </c>
      <c r="AP2421" s="53">
        <v>-0.61915821148875427</v>
      </c>
      <c r="AQ2421" s="39"/>
      <c r="AR2421" s="51" t="s">
        <v>20148</v>
      </c>
      <c r="AS2421" s="104">
        <v>1.7886913798338346</v>
      </c>
      <c r="AT2421" s="38" t="s">
        <v>20148</v>
      </c>
      <c r="AU2421" s="102"/>
      <c r="AV2421" s="103">
        <v>0</v>
      </c>
      <c r="AW2421" s="103">
        <v>0</v>
      </c>
      <c r="AX2421" s="103">
        <v>0</v>
      </c>
      <c r="AY2421" s="103">
        <v>0</v>
      </c>
      <c r="AZ2421" s="103">
        <v>0</v>
      </c>
      <c r="BA2421" s="103">
        <v>0</v>
      </c>
      <c r="BB2421" s="103">
        <v>0</v>
      </c>
      <c r="BC2421" s="39"/>
      <c r="BD2421" s="57" t="s">
        <v>20146</v>
      </c>
      <c r="BE2421" s="57" t="s">
        <v>20146</v>
      </c>
    </row>
    <row r="2422" spans="2:57">
      <c r="B2422" t="s">
        <v>878</v>
      </c>
      <c r="C2422" t="s">
        <v>5738</v>
      </c>
      <c r="D2422" t="s">
        <v>4195</v>
      </c>
      <c r="E2422" s="50" t="s">
        <v>20162</v>
      </c>
      <c r="F2422" s="50">
        <v>1125.7432100000001</v>
      </c>
      <c r="G2422" s="39"/>
      <c r="H2422" s="38">
        <v>-0.13306881023174655</v>
      </c>
      <c r="I2422" s="38">
        <v>-4.2602105816672342E-2</v>
      </c>
      <c r="J2422" s="38">
        <v>-0.13306881023174655</v>
      </c>
      <c r="K2422" s="38">
        <v>1.086269189156619E-2</v>
      </c>
      <c r="L2422" s="38" t="s">
        <v>20162</v>
      </c>
      <c r="M2422" s="38" t="s">
        <v>20162</v>
      </c>
      <c r="N2422" s="39"/>
      <c r="O2422" s="38">
        <v>0.11630949059379514</v>
      </c>
      <c r="P2422" s="38">
        <v>0.22913654108442194</v>
      </c>
      <c r="Q2422" s="38">
        <v>0.11630949059379514</v>
      </c>
      <c r="R2422" s="38">
        <v>0.26694329244663484</v>
      </c>
      <c r="S2422" s="38" t="s">
        <v>20162</v>
      </c>
      <c r="T2422" s="38" t="s">
        <v>20162</v>
      </c>
      <c r="U2422" s="39"/>
      <c r="V2422" s="50">
        <v>289.20999999999998</v>
      </c>
      <c r="W2422" s="51" t="s">
        <v>20162</v>
      </c>
      <c r="X2422" s="51" t="s">
        <v>20163</v>
      </c>
      <c r="Y2422" s="51">
        <v>37.531799999999997</v>
      </c>
      <c r="Z2422" s="39"/>
      <c r="AA2422" s="50">
        <v>7861.2849999999999</v>
      </c>
      <c r="AB2422" s="50">
        <v>7131.0739999999996</v>
      </c>
      <c r="AC2422" s="50">
        <v>730.21100000000001</v>
      </c>
      <c r="AD2422" s="50">
        <v>478.71199999999999</v>
      </c>
      <c r="AE2422" s="50">
        <v>363.63499999999999</v>
      </c>
      <c r="AF2422" s="52">
        <v>10.76577181116143</v>
      </c>
      <c r="AG2422" s="52" t="s">
        <v>20162</v>
      </c>
      <c r="AH2422" s="39"/>
      <c r="AI2422" s="53" t="s">
        <v>20162</v>
      </c>
      <c r="AJ2422" s="53" t="s">
        <v>20162</v>
      </c>
      <c r="AK2422" s="53" t="s">
        <v>20162</v>
      </c>
      <c r="AL2422" s="53">
        <v>7.9782599999999997</v>
      </c>
      <c r="AM2422" s="53">
        <v>1.1934899999999999</v>
      </c>
      <c r="AN2422" s="53">
        <v>2.9733999999999998</v>
      </c>
      <c r="AO2422" s="53" t="s">
        <v>20162</v>
      </c>
      <c r="AP2422" s="53" t="s">
        <v>20162</v>
      </c>
      <c r="AQ2422" s="39"/>
      <c r="AR2422" s="51">
        <v>15.7614</v>
      </c>
      <c r="AS2422" s="104" t="s">
        <v>20162</v>
      </c>
      <c r="AT2422" s="38">
        <v>1.3402706471428437E-2</v>
      </c>
      <c r="AU2422" s="102"/>
      <c r="AV2422" s="103">
        <v>3</v>
      </c>
      <c r="AW2422" s="103">
        <v>2</v>
      </c>
      <c r="AX2422" s="103">
        <v>0</v>
      </c>
      <c r="AY2422" s="103">
        <v>0</v>
      </c>
      <c r="AZ2422" s="103">
        <v>0</v>
      </c>
      <c r="BA2422" s="103">
        <v>0</v>
      </c>
      <c r="BB2422" s="103">
        <v>5</v>
      </c>
      <c r="BC2422" s="39"/>
      <c r="BD2422" s="57" t="s">
        <v>20147</v>
      </c>
      <c r="BE2422" s="57" t="s">
        <v>20147</v>
      </c>
    </row>
    <row r="2423" spans="2:57">
      <c r="B2423" t="s">
        <v>1167</v>
      </c>
      <c r="C2423" t="s">
        <v>6026</v>
      </c>
      <c r="D2423" t="s">
        <v>4189</v>
      </c>
      <c r="E2423" s="50">
        <v>289.41714000000002</v>
      </c>
      <c r="F2423" s="50">
        <v>637.12013999999999</v>
      </c>
      <c r="G2423" s="39"/>
      <c r="H2423" s="38">
        <v>-0.28527131782945736</v>
      </c>
      <c r="I2423" s="38">
        <v>-0.10658914728682167</v>
      </c>
      <c r="J2423" s="38">
        <v>-0.28527131782945736</v>
      </c>
      <c r="K2423" s="38" t="s">
        <v>20162</v>
      </c>
      <c r="L2423" s="38" t="s">
        <v>20162</v>
      </c>
      <c r="M2423" s="38" t="s">
        <v>20162</v>
      </c>
      <c r="N2423" s="39"/>
      <c r="O2423" s="38">
        <v>-0.27769702308117572</v>
      </c>
      <c r="P2423" s="38">
        <v>-0.10362086750239885</v>
      </c>
      <c r="Q2423" s="38">
        <v>-0.27769702308117572</v>
      </c>
      <c r="R2423" s="38" t="s">
        <v>20162</v>
      </c>
      <c r="S2423" s="38" t="s">
        <v>20162</v>
      </c>
      <c r="T2423" s="38" t="s">
        <v>20162</v>
      </c>
      <c r="U2423" s="39"/>
      <c r="V2423" s="50" t="s">
        <v>20162</v>
      </c>
      <c r="W2423" s="51" t="s">
        <v>20162</v>
      </c>
      <c r="X2423" s="51" t="s">
        <v>20162</v>
      </c>
      <c r="Y2423" s="51" t="s">
        <v>20162</v>
      </c>
      <c r="Z2423" s="39"/>
      <c r="AA2423" s="50">
        <v>510.41699999999997</v>
      </c>
      <c r="AB2423" s="50">
        <v>206.90700000000001</v>
      </c>
      <c r="AC2423" s="50">
        <v>303.51</v>
      </c>
      <c r="AD2423" s="50">
        <v>10.388999999999999</v>
      </c>
      <c r="AE2423" s="50">
        <v>-56.796999999999997</v>
      </c>
      <c r="AF2423" s="52">
        <v>1.6817139468221804</v>
      </c>
      <c r="AG2423" s="52">
        <v>16.775020389141325</v>
      </c>
      <c r="AH2423" s="39"/>
      <c r="AI2423" s="53" t="s">
        <v>20162</v>
      </c>
      <c r="AJ2423" s="53" t="s">
        <v>20148</v>
      </c>
      <c r="AK2423" s="53" t="s">
        <v>20148</v>
      </c>
      <c r="AL2423" s="53">
        <v>11.525</v>
      </c>
      <c r="AM2423" s="53">
        <v>2.0778699999999999</v>
      </c>
      <c r="AN2423" s="53" t="s">
        <v>20162</v>
      </c>
      <c r="AO2423" s="53">
        <v>-24.74349062099499</v>
      </c>
      <c r="AP2423" s="53">
        <v>-24.231549842163314</v>
      </c>
      <c r="AQ2423" s="39"/>
      <c r="AR2423" s="51">
        <v>26.072700000000001</v>
      </c>
      <c r="AS2423" s="104">
        <v>-5.7174480780563329E-2</v>
      </c>
      <c r="AT2423" s="38" t="s">
        <v>20148</v>
      </c>
      <c r="AU2423" s="102"/>
      <c r="AV2423" s="103">
        <v>3</v>
      </c>
      <c r="AW2423" s="103">
        <v>1</v>
      </c>
      <c r="AX2423" s="103">
        <v>1</v>
      </c>
      <c r="AY2423" s="103">
        <v>0</v>
      </c>
      <c r="AZ2423" s="103">
        <v>0</v>
      </c>
      <c r="BA2423" s="103">
        <v>0</v>
      </c>
      <c r="BB2423" s="103">
        <v>5</v>
      </c>
      <c r="BC2423" s="39"/>
      <c r="BD2423" s="57" t="s">
        <v>20146</v>
      </c>
      <c r="BE2423" s="57" t="s">
        <v>20147</v>
      </c>
    </row>
    <row r="2424" spans="2:57">
      <c r="B2424" t="s">
        <v>1764</v>
      </c>
      <c r="C2424" t="s">
        <v>6623</v>
      </c>
      <c r="D2424" t="s">
        <v>4195</v>
      </c>
      <c r="E2424" s="50">
        <v>250.90897000000001</v>
      </c>
      <c r="F2424" s="50">
        <v>251.25</v>
      </c>
      <c r="G2424" s="39"/>
      <c r="H2424" s="38">
        <v>3.9124860416063667E-2</v>
      </c>
      <c r="I2424" s="38">
        <v>2.1341463414634276E-2</v>
      </c>
      <c r="J2424" s="38">
        <v>3.9124860416063667E-2</v>
      </c>
      <c r="K2424" s="38" t="s">
        <v>20162</v>
      </c>
      <c r="L2424" s="38" t="s">
        <v>20162</v>
      </c>
      <c r="M2424" s="38" t="s">
        <v>20162</v>
      </c>
      <c r="N2424" s="39"/>
      <c r="O2424" s="38">
        <v>3.9124860416063667E-2</v>
      </c>
      <c r="P2424" s="38">
        <v>2.1341463414634054E-2</v>
      </c>
      <c r="Q2424" s="38">
        <v>3.9124860416063667E-2</v>
      </c>
      <c r="R2424" s="38" t="s">
        <v>20162</v>
      </c>
      <c r="S2424" s="38" t="s">
        <v>20162</v>
      </c>
      <c r="T2424" s="38" t="s">
        <v>20162</v>
      </c>
      <c r="U2424" s="39"/>
      <c r="V2424" s="50" t="s">
        <v>20162</v>
      </c>
      <c r="W2424" s="51" t="s">
        <v>20162</v>
      </c>
      <c r="X2424" s="51" t="s">
        <v>20162</v>
      </c>
      <c r="Y2424" s="51" t="s">
        <v>20162</v>
      </c>
      <c r="Z2424" s="39"/>
      <c r="AA2424" s="50">
        <v>201.36161000000001</v>
      </c>
      <c r="AB2424" s="50">
        <v>215.11688000000001</v>
      </c>
      <c r="AC2424" s="50">
        <v>-13.755269999999999</v>
      </c>
      <c r="AD2424" s="50" t="s">
        <v>20162</v>
      </c>
      <c r="AE2424" s="50">
        <v>-13.75577</v>
      </c>
      <c r="AF2424" s="52">
        <v>-14.638870047625385</v>
      </c>
      <c r="AG2424" s="52" t="s">
        <v>20162</v>
      </c>
      <c r="AH2424" s="39"/>
      <c r="AI2424" s="53" t="s">
        <v>20162</v>
      </c>
      <c r="AJ2424" s="53" t="s">
        <v>20162</v>
      </c>
      <c r="AK2424" s="53" t="s">
        <v>20148</v>
      </c>
      <c r="AL2424" s="53" t="s">
        <v>20162</v>
      </c>
      <c r="AM2424" s="53" t="s">
        <v>20148</v>
      </c>
      <c r="AN2424" s="53" t="s">
        <v>20162</v>
      </c>
      <c r="AO2424" s="53" t="s">
        <v>20162</v>
      </c>
      <c r="AP2424" s="53">
        <v>-366.62240445929581</v>
      </c>
      <c r="AQ2424" s="39"/>
      <c r="AR2424" s="51" t="s">
        <v>20162</v>
      </c>
      <c r="AS2424" s="104">
        <v>-3.4168545045007532E-3</v>
      </c>
      <c r="AT2424" s="38" t="s">
        <v>20148</v>
      </c>
      <c r="AU2424" s="102"/>
      <c r="AV2424" s="103">
        <v>0</v>
      </c>
      <c r="AW2424" s="103">
        <v>0</v>
      </c>
      <c r="AX2424" s="103">
        <v>0</v>
      </c>
      <c r="AY2424" s="103">
        <v>0</v>
      </c>
      <c r="AZ2424" s="103">
        <v>0</v>
      </c>
      <c r="BA2424" s="103">
        <v>0</v>
      </c>
      <c r="BB2424" s="103">
        <v>0</v>
      </c>
      <c r="BC2424" s="39"/>
      <c r="BD2424" s="57" t="s">
        <v>20147</v>
      </c>
      <c r="BE2424" s="57" t="s">
        <v>20147</v>
      </c>
    </row>
    <row r="2425" spans="2:57">
      <c r="B2425" t="s">
        <v>2580</v>
      </c>
      <c r="C2425" t="s">
        <v>7439</v>
      </c>
      <c r="D2425" t="s">
        <v>4190</v>
      </c>
      <c r="E2425" s="50">
        <v>53.38205</v>
      </c>
      <c r="F2425" s="50">
        <v>58.212049999999998</v>
      </c>
      <c r="G2425" s="39"/>
      <c r="H2425" s="38">
        <v>-0.49723756906077343</v>
      </c>
      <c r="I2425" s="38">
        <v>0.16666666666666674</v>
      </c>
      <c r="J2425" s="38">
        <v>-0.49723756906077343</v>
      </c>
      <c r="K2425" s="38">
        <v>-0.4567164179104477</v>
      </c>
      <c r="L2425" s="38">
        <v>1.0681818181818183</v>
      </c>
      <c r="M2425" s="38">
        <v>9.6385542168674787E-2</v>
      </c>
      <c r="N2425" s="39"/>
      <c r="O2425" s="38">
        <v>-0.48247937435995636</v>
      </c>
      <c r="P2425" s="38">
        <v>0.19409063897496837</v>
      </c>
      <c r="Q2425" s="38">
        <v>-0.48247937435995636</v>
      </c>
      <c r="R2425" s="38">
        <v>-0.4252030454772695</v>
      </c>
      <c r="S2425" s="38">
        <v>1.2881321621989192</v>
      </c>
      <c r="T2425" s="38">
        <v>0.74156540303657725</v>
      </c>
      <c r="U2425" s="39"/>
      <c r="V2425" s="50">
        <v>137.822</v>
      </c>
      <c r="W2425" s="51">
        <v>27.484000000000002</v>
      </c>
      <c r="X2425" s="51">
        <v>9.0739999999999998</v>
      </c>
      <c r="Y2425" s="51">
        <v>21.328199999999999</v>
      </c>
      <c r="Z2425" s="39"/>
      <c r="AA2425" s="50">
        <v>91.897999999999996</v>
      </c>
      <c r="AB2425" s="50">
        <v>25.843</v>
      </c>
      <c r="AC2425" s="50">
        <v>66.055000000000007</v>
      </c>
      <c r="AD2425" s="50" t="s">
        <v>20162</v>
      </c>
      <c r="AE2425" s="50">
        <v>-55.9</v>
      </c>
      <c r="AF2425" s="52">
        <v>1.391234577246234</v>
      </c>
      <c r="AG2425" s="52">
        <v>-1.0372715498632896</v>
      </c>
      <c r="AH2425" s="39"/>
      <c r="AI2425" s="53">
        <v>0.38733000000000001</v>
      </c>
      <c r="AJ2425" s="53">
        <v>3.58317</v>
      </c>
      <c r="AK2425" s="53">
        <v>4.2685199999999996</v>
      </c>
      <c r="AL2425" s="53">
        <v>1.9565999999999999</v>
      </c>
      <c r="AM2425" s="53">
        <v>0.85682000000000003</v>
      </c>
      <c r="AN2425" s="53">
        <v>0.40856999999999999</v>
      </c>
      <c r="AO2425" s="53">
        <v>4.1885199309253132</v>
      </c>
      <c r="AP2425" s="53">
        <v>4.6547297297297296</v>
      </c>
      <c r="AQ2425" s="39"/>
      <c r="AR2425" s="51">
        <v>57.727200000000003</v>
      </c>
      <c r="AS2425" s="104">
        <v>0.23655141106151173</v>
      </c>
      <c r="AT2425" s="38" t="s">
        <v>20148</v>
      </c>
      <c r="AU2425" s="102"/>
      <c r="AV2425" s="103">
        <v>1</v>
      </c>
      <c r="AW2425" s="103">
        <v>1</v>
      </c>
      <c r="AX2425" s="103">
        <v>1</v>
      </c>
      <c r="AY2425" s="103">
        <v>0</v>
      </c>
      <c r="AZ2425" s="103">
        <v>0</v>
      </c>
      <c r="BA2425" s="103">
        <v>0</v>
      </c>
      <c r="BB2425" s="103">
        <v>3</v>
      </c>
      <c r="BC2425" s="39"/>
      <c r="BD2425" s="57" t="s">
        <v>20146</v>
      </c>
      <c r="BE2425" s="57" t="s">
        <v>20146</v>
      </c>
    </row>
    <row r="2426" spans="2:57">
      <c r="B2426" t="s">
        <v>1803</v>
      </c>
      <c r="C2426" t="s">
        <v>6662</v>
      </c>
      <c r="D2426" t="s">
        <v>4195</v>
      </c>
      <c r="E2426" s="50" t="s">
        <v>20162</v>
      </c>
      <c r="F2426" s="50">
        <v>247.29214999999999</v>
      </c>
      <c r="G2426" s="39"/>
      <c r="H2426" s="38">
        <v>-5.255165900622516E-2</v>
      </c>
      <c r="I2426" s="38">
        <v>-2.4605966994760253E-2</v>
      </c>
      <c r="J2426" s="38">
        <v>-5.255165900622516E-2</v>
      </c>
      <c r="K2426" s="38">
        <v>0.14027843749798374</v>
      </c>
      <c r="L2426" s="38">
        <v>7.3870653203286674E-2</v>
      </c>
      <c r="M2426" s="38">
        <v>1.9542365994043611</v>
      </c>
      <c r="N2426" s="39"/>
      <c r="O2426" s="38">
        <v>-0.12432761328428321</v>
      </c>
      <c r="P2426" s="38">
        <v>-3.1602518837554161E-2</v>
      </c>
      <c r="Q2426" s="38">
        <v>-0.12432761328428321</v>
      </c>
      <c r="R2426" s="38">
        <v>-2.3032937042686497E-2</v>
      </c>
      <c r="S2426" s="38">
        <v>0.17317995135489506</v>
      </c>
      <c r="T2426" s="38">
        <v>2.1750522333856877</v>
      </c>
      <c r="U2426" s="39"/>
      <c r="V2426" s="50">
        <v>114.04900000000001</v>
      </c>
      <c r="W2426" s="51" t="s">
        <v>20162</v>
      </c>
      <c r="X2426" s="51" t="s">
        <v>20163</v>
      </c>
      <c r="Y2426" s="51">
        <v>28.830500000000001</v>
      </c>
      <c r="Z2426" s="39"/>
      <c r="AA2426" s="50">
        <v>2834.5650000000001</v>
      </c>
      <c r="AB2426" s="50">
        <v>2562.9090000000001</v>
      </c>
      <c r="AC2426" s="50">
        <v>271.65600000000001</v>
      </c>
      <c r="AD2426" s="50">
        <v>57.92</v>
      </c>
      <c r="AE2426" s="50">
        <v>78.7</v>
      </c>
      <c r="AF2426" s="52">
        <v>10.434391288983125</v>
      </c>
      <c r="AG2426" s="52" t="s">
        <v>20162</v>
      </c>
      <c r="AH2426" s="39"/>
      <c r="AI2426" s="53" t="s">
        <v>20162</v>
      </c>
      <c r="AJ2426" s="53" t="s">
        <v>20162</v>
      </c>
      <c r="AK2426" s="53" t="s">
        <v>20162</v>
      </c>
      <c r="AL2426" s="53">
        <v>7.8243200000000002</v>
      </c>
      <c r="AM2426" s="53">
        <v>0.95340999999999998</v>
      </c>
      <c r="AN2426" s="53">
        <v>2.2270799999999999</v>
      </c>
      <c r="AO2426" s="53" t="s">
        <v>20162</v>
      </c>
      <c r="AP2426" s="53" t="s">
        <v>20162</v>
      </c>
      <c r="AQ2426" s="39"/>
      <c r="AR2426" s="51">
        <v>12.6976</v>
      </c>
      <c r="AS2426" s="104" t="s">
        <v>20162</v>
      </c>
      <c r="AT2426" s="38">
        <v>3.2210773371963042E-2</v>
      </c>
      <c r="AU2426" s="102"/>
      <c r="AV2426" s="103">
        <v>1</v>
      </c>
      <c r="AW2426" s="103">
        <v>1</v>
      </c>
      <c r="AX2426" s="103">
        <v>1</v>
      </c>
      <c r="AY2426" s="103">
        <v>0</v>
      </c>
      <c r="AZ2426" s="103">
        <v>0</v>
      </c>
      <c r="BA2426" s="103">
        <v>0</v>
      </c>
      <c r="BB2426" s="103">
        <v>3</v>
      </c>
      <c r="BC2426" s="39"/>
      <c r="BD2426" s="57" t="s">
        <v>20147</v>
      </c>
      <c r="BE2426" s="57" t="s">
        <v>20147</v>
      </c>
    </row>
    <row r="2427" spans="2:57">
      <c r="B2427" t="s">
        <v>1125</v>
      </c>
      <c r="C2427" t="s">
        <v>5984</v>
      </c>
      <c r="D2427" t="s">
        <v>4196</v>
      </c>
      <c r="E2427" s="50">
        <v>386.09413000000001</v>
      </c>
      <c r="F2427" s="50">
        <v>410.76312999999999</v>
      </c>
      <c r="G2427" s="39"/>
      <c r="H2427" s="38">
        <v>-0.33965905435831456</v>
      </c>
      <c r="I2427" s="38">
        <v>7.430664573521728E-2</v>
      </c>
      <c r="J2427" s="38">
        <v>-0.33965905435831456</v>
      </c>
      <c r="K2427" s="38">
        <v>-0.55543525335643129</v>
      </c>
      <c r="L2427" s="38">
        <v>-0.6246800731261426</v>
      </c>
      <c r="M2427" s="38">
        <v>-0.47800661072972284</v>
      </c>
      <c r="N2427" s="39"/>
      <c r="O2427" s="38">
        <v>-0.33087434733419818</v>
      </c>
      <c r="P2427" s="38">
        <v>7.4538068038386474E-2</v>
      </c>
      <c r="Q2427" s="38">
        <v>-0.33087434733419818</v>
      </c>
      <c r="R2427" s="38">
        <v>-0.53320621644668242</v>
      </c>
      <c r="S2427" s="38">
        <v>-0.5881057961594276</v>
      </c>
      <c r="T2427" s="38">
        <v>-0.45943241335991902</v>
      </c>
      <c r="U2427" s="39"/>
      <c r="V2427" s="50">
        <v>464.47899999999998</v>
      </c>
      <c r="W2427" s="51">
        <v>75.259500000000003</v>
      </c>
      <c r="X2427" s="51">
        <v>-2.8799999999999999E-2</v>
      </c>
      <c r="Y2427" s="51">
        <v>-8.2628000000000004</v>
      </c>
      <c r="Z2427" s="39"/>
      <c r="AA2427" s="50">
        <v>476.62299999999999</v>
      </c>
      <c r="AB2427" s="50">
        <v>139.68899999999999</v>
      </c>
      <c r="AC2427" s="50">
        <v>336.93400000000003</v>
      </c>
      <c r="AD2427" s="50" t="s">
        <v>20162</v>
      </c>
      <c r="AE2427" s="50">
        <v>21</v>
      </c>
      <c r="AF2427" s="52">
        <v>1.4145886137937993</v>
      </c>
      <c r="AG2427" s="52">
        <v>-1.8837413913412824</v>
      </c>
      <c r="AH2427" s="39"/>
      <c r="AI2427" s="53">
        <v>0.83123999999999998</v>
      </c>
      <c r="AJ2427" s="53">
        <v>10.658810000000001</v>
      </c>
      <c r="AK2427" s="53" t="s">
        <v>20148</v>
      </c>
      <c r="AL2427" s="53" t="s">
        <v>20148</v>
      </c>
      <c r="AM2427" s="53">
        <v>1.2087000000000001</v>
      </c>
      <c r="AN2427" s="53">
        <v>0.87033000000000005</v>
      </c>
      <c r="AO2427" s="53">
        <v>12.46209550681108</v>
      </c>
      <c r="AP2427" s="53">
        <v>-3065.396492537313</v>
      </c>
      <c r="AQ2427" s="39"/>
      <c r="AR2427" s="51">
        <v>-11.0634</v>
      </c>
      <c r="AS2427" s="104">
        <v>-4.6629780422451891E-4</v>
      </c>
      <c r="AT2427" s="38" t="s">
        <v>20148</v>
      </c>
      <c r="AU2427" s="102"/>
      <c r="AV2427" s="103">
        <v>2</v>
      </c>
      <c r="AW2427" s="103">
        <v>0</v>
      </c>
      <c r="AX2427" s="103">
        <v>1</v>
      </c>
      <c r="AY2427" s="103">
        <v>0</v>
      </c>
      <c r="AZ2427" s="103">
        <v>0</v>
      </c>
      <c r="BA2427" s="103">
        <v>0</v>
      </c>
      <c r="BB2427" s="103">
        <v>3</v>
      </c>
      <c r="BC2427" s="39"/>
      <c r="BD2427" s="57" t="s">
        <v>20146</v>
      </c>
      <c r="BE2427" s="57" t="s">
        <v>20147</v>
      </c>
    </row>
    <row r="2428" spans="2:57">
      <c r="B2428" t="s">
        <v>946</v>
      </c>
      <c r="C2428" t="s">
        <v>5806</v>
      </c>
      <c r="D2428" t="s">
        <v>4196</v>
      </c>
      <c r="E2428" s="50">
        <v>790.59130000000005</v>
      </c>
      <c r="F2428" s="50">
        <v>909.47929999999997</v>
      </c>
      <c r="G2428" s="39"/>
      <c r="H2428" s="38">
        <v>-0.33628466421650527</v>
      </c>
      <c r="I2428" s="38">
        <v>-0.13892501083658437</v>
      </c>
      <c r="J2428" s="38">
        <v>-0.33628466421650527</v>
      </c>
      <c r="K2428" s="38">
        <v>-0.15450095765056404</v>
      </c>
      <c r="L2428" s="38">
        <v>1.0703491401771754</v>
      </c>
      <c r="M2428" s="38" t="s">
        <v>20162</v>
      </c>
      <c r="N2428" s="39"/>
      <c r="O2428" s="38">
        <v>-0.22791207145396253</v>
      </c>
      <c r="P2428" s="38">
        <v>-0.12600837817154942</v>
      </c>
      <c r="Q2428" s="38">
        <v>-0.22791207145396253</v>
      </c>
      <c r="R2428" s="38">
        <v>0.17393043242217954</v>
      </c>
      <c r="S2428" s="38">
        <v>2.7323539665319854</v>
      </c>
      <c r="T2428" s="38" t="s">
        <v>20162</v>
      </c>
      <c r="U2428" s="39"/>
      <c r="V2428" s="50">
        <v>98.049000000000007</v>
      </c>
      <c r="W2428" s="51">
        <v>74.863500000000002</v>
      </c>
      <c r="X2428" s="51">
        <v>-18.229600000000001</v>
      </c>
      <c r="Y2428" s="51">
        <v>-16.583500000000001</v>
      </c>
      <c r="Z2428" s="39"/>
      <c r="AA2428" s="50">
        <v>304.274</v>
      </c>
      <c r="AB2428" s="50">
        <v>78.905000000000001</v>
      </c>
      <c r="AC2428" s="50">
        <v>225.369</v>
      </c>
      <c r="AD2428" s="50">
        <v>0.90700000000000003</v>
      </c>
      <c r="AE2428" s="50">
        <v>-178.02600000000001</v>
      </c>
      <c r="AF2428" s="52">
        <v>1.3501147007796104</v>
      </c>
      <c r="AG2428" s="52">
        <v>7.2568807339449544</v>
      </c>
      <c r="AH2428" s="39"/>
      <c r="AI2428" s="53">
        <v>8.0632300000000008</v>
      </c>
      <c r="AJ2428" s="53" t="s">
        <v>20148</v>
      </c>
      <c r="AK2428" s="53" t="s">
        <v>20148</v>
      </c>
      <c r="AL2428" s="53" t="s">
        <v>20148</v>
      </c>
      <c r="AM2428" s="53">
        <v>3.4688699999999999</v>
      </c>
      <c r="AN2428" s="53">
        <v>7.8076100000000004</v>
      </c>
      <c r="AO2428" s="53">
        <v>-126.42192104531554</v>
      </c>
      <c r="AP2428" s="53">
        <v>-50.882807429786283</v>
      </c>
      <c r="AQ2428" s="39"/>
      <c r="AR2428" s="51">
        <v>-7.0674000000000001</v>
      </c>
      <c r="AS2428" s="104">
        <v>-6.693003313924098E-2</v>
      </c>
      <c r="AT2428" s="38" t="s">
        <v>20148</v>
      </c>
      <c r="AU2428" s="102"/>
      <c r="AV2428" s="103">
        <v>3</v>
      </c>
      <c r="AW2428" s="103">
        <v>3</v>
      </c>
      <c r="AX2428" s="103">
        <v>1</v>
      </c>
      <c r="AY2428" s="103">
        <v>0</v>
      </c>
      <c r="AZ2428" s="103">
        <v>0</v>
      </c>
      <c r="BA2428" s="103">
        <v>0</v>
      </c>
      <c r="BB2428" s="103">
        <v>7</v>
      </c>
      <c r="BC2428" s="39"/>
      <c r="BD2428" s="57" t="s">
        <v>20146</v>
      </c>
      <c r="BE2428" s="57" t="s">
        <v>20147</v>
      </c>
    </row>
    <row r="2429" spans="2:57">
      <c r="B2429" t="s">
        <v>750</v>
      </c>
      <c r="C2429" t="s">
        <v>5610</v>
      </c>
      <c r="D2429" t="s">
        <v>4198</v>
      </c>
      <c r="E2429" s="50">
        <v>1690.9087500000001</v>
      </c>
      <c r="F2429" s="50">
        <v>1340.2907499999999</v>
      </c>
      <c r="G2429" s="39"/>
      <c r="H2429" s="38">
        <v>-0.14678111587982845</v>
      </c>
      <c r="I2429" s="38">
        <v>0.1035248404107687</v>
      </c>
      <c r="J2429" s="38">
        <v>-0.14678111587982845</v>
      </c>
      <c r="K2429" s="38">
        <v>-0.21064125471510819</v>
      </c>
      <c r="L2429" s="38">
        <v>0.23516620068344207</v>
      </c>
      <c r="M2429" s="38">
        <v>0.24172392254840713</v>
      </c>
      <c r="N2429" s="39"/>
      <c r="O2429" s="38">
        <v>-0.19848750923894087</v>
      </c>
      <c r="P2429" s="38">
        <v>9.9641624952866215E-2</v>
      </c>
      <c r="Q2429" s="38">
        <v>-0.19848750923894087</v>
      </c>
      <c r="R2429" s="38">
        <v>-0.27525636002756937</v>
      </c>
      <c r="S2429" s="38">
        <v>9.752950487648171E-2</v>
      </c>
      <c r="T2429" s="38">
        <v>4.6919232017930801E-2</v>
      </c>
      <c r="U2429" s="39"/>
      <c r="V2429" s="50">
        <v>1171.923</v>
      </c>
      <c r="W2429" s="51">
        <v>35.939900000000002</v>
      </c>
      <c r="X2429" s="51">
        <v>10.694699999999999</v>
      </c>
      <c r="Y2429" s="51">
        <v>7.1264000000000003</v>
      </c>
      <c r="Z2429" s="39"/>
      <c r="AA2429" s="50">
        <v>1443.106</v>
      </c>
      <c r="AB2429" s="50">
        <v>822.95799999999997</v>
      </c>
      <c r="AC2429" s="50">
        <v>620.14800000000002</v>
      </c>
      <c r="AD2429" s="50">
        <v>82.224000000000004</v>
      </c>
      <c r="AE2429" s="50">
        <v>606.64700000000005</v>
      </c>
      <c r="AF2429" s="52">
        <v>2.3270348368453981</v>
      </c>
      <c r="AG2429" s="52">
        <v>1.8835285886004414</v>
      </c>
      <c r="AH2429" s="39"/>
      <c r="AI2429" s="53">
        <v>1.44285</v>
      </c>
      <c r="AJ2429" s="53">
        <v>9.4824400000000004</v>
      </c>
      <c r="AK2429" s="53">
        <v>13.49122</v>
      </c>
      <c r="AL2429" s="53">
        <v>17.489429999999999</v>
      </c>
      <c r="AM2429" s="53">
        <v>2.28939</v>
      </c>
      <c r="AN2429" s="53">
        <v>1.21597</v>
      </c>
      <c r="AO2429" s="53">
        <v>8.0152780518727145</v>
      </c>
      <c r="AP2429" s="53">
        <v>10.693752293870777</v>
      </c>
      <c r="AQ2429" s="39"/>
      <c r="AR2429" s="51">
        <v>13.829599999999999</v>
      </c>
      <c r="AS2429" s="104">
        <v>0.12063421174464058</v>
      </c>
      <c r="AT2429" s="38" t="s">
        <v>20148</v>
      </c>
      <c r="AU2429" s="102"/>
      <c r="AV2429" s="103">
        <v>3</v>
      </c>
      <c r="AW2429" s="103">
        <v>2</v>
      </c>
      <c r="AX2429" s="103">
        <v>0</v>
      </c>
      <c r="AY2429" s="103">
        <v>0</v>
      </c>
      <c r="AZ2429" s="103">
        <v>0</v>
      </c>
      <c r="BA2429" s="103">
        <v>0</v>
      </c>
      <c r="BB2429" s="103">
        <v>5</v>
      </c>
      <c r="BC2429" s="39"/>
      <c r="BD2429" s="57" t="s">
        <v>20146</v>
      </c>
      <c r="BE2429" s="57" t="s">
        <v>20146</v>
      </c>
    </row>
    <row r="2430" spans="2:57">
      <c r="B2430" t="s">
        <v>3139</v>
      </c>
      <c r="C2430" t="s">
        <v>7998</v>
      </c>
      <c r="D2430" t="s">
        <v>4198</v>
      </c>
      <c r="E2430" s="50">
        <v>43.30809</v>
      </c>
      <c r="F2430" s="50">
        <v>12.875629999999999</v>
      </c>
      <c r="G2430" s="39"/>
      <c r="H2430" s="38" t="s">
        <v>20162</v>
      </c>
      <c r="I2430" s="38">
        <v>-0.17826086956521736</v>
      </c>
      <c r="J2430" s="38" t="s">
        <v>20162</v>
      </c>
      <c r="K2430" s="38" t="s">
        <v>20162</v>
      </c>
      <c r="L2430" s="38" t="s">
        <v>20162</v>
      </c>
      <c r="M2430" s="38" t="s">
        <v>20162</v>
      </c>
      <c r="N2430" s="39"/>
      <c r="O2430" s="38" t="s">
        <v>20162</v>
      </c>
      <c r="P2430" s="38">
        <v>-0.17826055045871558</v>
      </c>
      <c r="Q2430" s="38" t="s">
        <v>20162</v>
      </c>
      <c r="R2430" s="38" t="s">
        <v>20162</v>
      </c>
      <c r="S2430" s="38" t="s">
        <v>20162</v>
      </c>
      <c r="T2430" s="38" t="s">
        <v>20162</v>
      </c>
      <c r="U2430" s="39"/>
      <c r="V2430" s="50">
        <v>154.10642999999999</v>
      </c>
      <c r="W2430" s="51">
        <v>10.778700000000001</v>
      </c>
      <c r="X2430" s="51">
        <v>1.6175999999999999</v>
      </c>
      <c r="Y2430" s="51">
        <v>1.9361999999999999</v>
      </c>
      <c r="Z2430" s="39"/>
      <c r="AA2430" s="50">
        <v>67.506550000000004</v>
      </c>
      <c r="AB2430" s="50">
        <v>50.82347</v>
      </c>
      <c r="AC2430" s="50">
        <v>16.68308</v>
      </c>
      <c r="AD2430" s="50">
        <v>32.949260000000002</v>
      </c>
      <c r="AE2430" s="50">
        <v>4.9816200000000004</v>
      </c>
      <c r="AF2430" s="52">
        <v>4.0464080973057737</v>
      </c>
      <c r="AG2430" s="52">
        <v>6.5581228014070989</v>
      </c>
      <c r="AH2430" s="39"/>
      <c r="AI2430" s="53">
        <v>0.28103</v>
      </c>
      <c r="AJ2430" s="53">
        <v>9.4034099999999992</v>
      </c>
      <c r="AK2430" s="53">
        <v>17.372990000000001</v>
      </c>
      <c r="AL2430" s="53">
        <v>3.20668</v>
      </c>
      <c r="AM2430" s="53">
        <v>0.61378999999999995</v>
      </c>
      <c r="AN2430" s="53">
        <v>6.2089999999999999E-2</v>
      </c>
      <c r="AO2430" s="53">
        <v>2.8594210816188745</v>
      </c>
      <c r="AP2430" s="53">
        <v>5.1650446879863923</v>
      </c>
      <c r="AQ2430" s="39"/>
      <c r="AR2430" s="51">
        <v>21.119900000000001</v>
      </c>
      <c r="AS2430" s="104">
        <v>5.3941778522437041E-2</v>
      </c>
      <c r="AT2430" s="38" t="s">
        <v>20148</v>
      </c>
      <c r="AU2430" s="102"/>
      <c r="AV2430" s="103">
        <v>0</v>
      </c>
      <c r="AW2430" s="103">
        <v>0</v>
      </c>
      <c r="AX2430" s="103">
        <v>0</v>
      </c>
      <c r="AY2430" s="103">
        <v>0</v>
      </c>
      <c r="AZ2430" s="103">
        <v>0</v>
      </c>
      <c r="BA2430" s="103">
        <v>0</v>
      </c>
      <c r="BB2430" s="103">
        <v>0</v>
      </c>
      <c r="BC2430" s="39"/>
      <c r="BD2430" s="57" t="s">
        <v>20146</v>
      </c>
      <c r="BE2430" s="57" t="s">
        <v>20146</v>
      </c>
    </row>
    <row r="2431" spans="2:57">
      <c r="B2431" t="s">
        <v>2468</v>
      </c>
      <c r="C2431" t="s">
        <v>7327</v>
      </c>
      <c r="D2431" t="s">
        <v>4198</v>
      </c>
      <c r="E2431" s="50">
        <v>-72.011420000000001</v>
      </c>
      <c r="F2431" s="50">
        <v>57.292589999999997</v>
      </c>
      <c r="G2431" s="39"/>
      <c r="H2431" s="38">
        <v>-0.90048899755501222</v>
      </c>
      <c r="I2431" s="38">
        <v>0.44326241134751787</v>
      </c>
      <c r="J2431" s="38">
        <v>-0.90048899755501222</v>
      </c>
      <c r="K2431" s="38" t="s">
        <v>20162</v>
      </c>
      <c r="L2431" s="38" t="s">
        <v>20162</v>
      </c>
      <c r="M2431" s="38" t="s">
        <v>20162</v>
      </c>
      <c r="N2431" s="39"/>
      <c r="O2431" s="38">
        <v>-0.894051382590069</v>
      </c>
      <c r="P2431" s="38">
        <v>0.44326261859333971</v>
      </c>
      <c r="Q2431" s="38">
        <v>-0.894051382590069</v>
      </c>
      <c r="R2431" s="38" t="s">
        <v>20162</v>
      </c>
      <c r="S2431" s="38" t="s">
        <v>20162</v>
      </c>
      <c r="T2431" s="38" t="s">
        <v>20162</v>
      </c>
      <c r="U2431" s="39"/>
      <c r="V2431" s="50">
        <v>1.7230000000000001</v>
      </c>
      <c r="W2431" s="51">
        <v>-118.6302</v>
      </c>
      <c r="X2431" s="51" t="s">
        <v>20148</v>
      </c>
      <c r="Y2431" s="51" t="s">
        <v>20148</v>
      </c>
      <c r="Z2431" s="39"/>
      <c r="AA2431" s="50">
        <v>259.43900000000002</v>
      </c>
      <c r="AB2431" s="50">
        <v>10.676</v>
      </c>
      <c r="AC2431" s="50">
        <v>248.76300000000001</v>
      </c>
      <c r="AD2431" s="50" t="s">
        <v>20162</v>
      </c>
      <c r="AE2431" s="50">
        <v>-101.062</v>
      </c>
      <c r="AF2431" s="52">
        <v>1.0429163501002963</v>
      </c>
      <c r="AG2431" s="52">
        <v>5.8613085166384664</v>
      </c>
      <c r="AH2431" s="39"/>
      <c r="AI2431" s="53" t="s">
        <v>20148</v>
      </c>
      <c r="AJ2431" s="53" t="s">
        <v>20148</v>
      </c>
      <c r="AK2431" s="53" t="s">
        <v>20148</v>
      </c>
      <c r="AL2431" s="53" t="s">
        <v>20148</v>
      </c>
      <c r="AM2431" s="53">
        <v>0.21632000000000001</v>
      </c>
      <c r="AN2431" s="53">
        <v>16.351949999999999</v>
      </c>
      <c r="AO2431" s="53">
        <v>-1.6156962774957697</v>
      </c>
      <c r="AP2431" s="53">
        <v>-1.5918145699044233</v>
      </c>
      <c r="AQ2431" s="39"/>
      <c r="AR2431" s="51">
        <v>-22.544499999999999</v>
      </c>
      <c r="AS2431" s="104">
        <v>-0.84005134788189983</v>
      </c>
      <c r="AT2431" s="38" t="s">
        <v>20148</v>
      </c>
      <c r="AU2431" s="102"/>
      <c r="AV2431" s="103">
        <v>1</v>
      </c>
      <c r="AW2431" s="103">
        <v>1</v>
      </c>
      <c r="AX2431" s="103">
        <v>1</v>
      </c>
      <c r="AY2431" s="103">
        <v>0</v>
      </c>
      <c r="AZ2431" s="103">
        <v>0</v>
      </c>
      <c r="BA2431" s="103">
        <v>0</v>
      </c>
      <c r="BB2431" s="103">
        <v>3</v>
      </c>
      <c r="BC2431" s="39"/>
      <c r="BD2431" s="57" t="s">
        <v>20146</v>
      </c>
      <c r="BE2431" s="57" t="s">
        <v>20146</v>
      </c>
    </row>
    <row r="2432" spans="2:57">
      <c r="B2432" t="s">
        <v>490</v>
      </c>
      <c r="C2432" t="s">
        <v>5351</v>
      </c>
      <c r="D2432" t="s">
        <v>4191</v>
      </c>
      <c r="E2432" s="50">
        <v>3194.9261900000001</v>
      </c>
      <c r="F2432" s="50">
        <v>2444.15319</v>
      </c>
      <c r="G2432" s="39"/>
      <c r="H2432" s="38">
        <v>-0.15613847734889441</v>
      </c>
      <c r="I2432" s="38">
        <v>-3.8440779046490459E-2</v>
      </c>
      <c r="J2432" s="38">
        <v>-0.15613847734889441</v>
      </c>
      <c r="K2432" s="38">
        <v>0.2534091170463697</v>
      </c>
      <c r="L2432" s="38">
        <v>0.53181320351386829</v>
      </c>
      <c r="M2432" s="38">
        <v>2.3168820515854369</v>
      </c>
      <c r="N2432" s="39"/>
      <c r="O2432" s="38">
        <v>-0.17616118246978452</v>
      </c>
      <c r="P2432" s="38">
        <v>-4.5672694645042422E-2</v>
      </c>
      <c r="Q2432" s="38">
        <v>-0.17616118246978452</v>
      </c>
      <c r="R2432" s="38">
        <v>0.19855972651954357</v>
      </c>
      <c r="S2432" s="38">
        <v>0.39004198459893602</v>
      </c>
      <c r="T2432" s="38">
        <v>1.7032444365623189</v>
      </c>
      <c r="U2432" s="39"/>
      <c r="V2432" s="50">
        <v>1196.8440000000001</v>
      </c>
      <c r="W2432" s="51">
        <v>35.432200000000002</v>
      </c>
      <c r="X2432" s="51">
        <v>20.695399999999999</v>
      </c>
      <c r="Y2432" s="51">
        <v>14.769500000000001</v>
      </c>
      <c r="Z2432" s="39"/>
      <c r="AA2432" s="50">
        <v>2754.83</v>
      </c>
      <c r="AB2432" s="50">
        <v>1764.0530000000001</v>
      </c>
      <c r="AC2432" s="50">
        <v>990.77700000000004</v>
      </c>
      <c r="AD2432" s="50">
        <v>825.17700000000002</v>
      </c>
      <c r="AE2432" s="50">
        <v>369.78300000000002</v>
      </c>
      <c r="AF2432" s="52">
        <v>2.7804743146035888</v>
      </c>
      <c r="AG2432" s="52">
        <v>2.5751364105589145</v>
      </c>
      <c r="AH2432" s="39"/>
      <c r="AI2432" s="53">
        <v>2.6694599999999999</v>
      </c>
      <c r="AJ2432" s="53">
        <v>9.2427600000000005</v>
      </c>
      <c r="AK2432" s="53">
        <v>12.89879</v>
      </c>
      <c r="AL2432" s="53">
        <v>13.879429999999999</v>
      </c>
      <c r="AM2432" s="53">
        <v>2.4622000000000002</v>
      </c>
      <c r="AN2432" s="53">
        <v>2.0352999999999999</v>
      </c>
      <c r="AO2432" s="53">
        <v>7.20882816693703</v>
      </c>
      <c r="AP2432" s="53">
        <v>9.8677114723123882</v>
      </c>
      <c r="AQ2432" s="39"/>
      <c r="AR2432" s="51">
        <v>18.989599999999999</v>
      </c>
      <c r="AS2432" s="104">
        <v>9.9438437710264699E-2</v>
      </c>
      <c r="AT2432" s="38">
        <v>2.6754141275243008E-2</v>
      </c>
      <c r="AU2432" s="102"/>
      <c r="AV2432" s="103">
        <v>0</v>
      </c>
      <c r="AW2432" s="103">
        <v>1</v>
      </c>
      <c r="AX2432" s="103">
        <v>3</v>
      </c>
      <c r="AY2432" s="103">
        <v>0</v>
      </c>
      <c r="AZ2432" s="103">
        <v>0</v>
      </c>
      <c r="BA2432" s="103">
        <v>0</v>
      </c>
      <c r="BB2432" s="103">
        <v>4</v>
      </c>
      <c r="BC2432" s="39"/>
      <c r="BD2432" s="57" t="s">
        <v>20146</v>
      </c>
      <c r="BE2432" s="57" t="s">
        <v>20147</v>
      </c>
    </row>
    <row r="2433" spans="2:57">
      <c r="B2433" t="s">
        <v>1790</v>
      </c>
      <c r="C2433" t="s">
        <v>6649</v>
      </c>
      <c r="D2433" t="s">
        <v>4197</v>
      </c>
      <c r="E2433" s="50">
        <v>96.569850000000002</v>
      </c>
      <c r="F2433" s="50">
        <v>190.25184999999999</v>
      </c>
      <c r="G2433" s="39"/>
      <c r="H2433" s="38">
        <v>-0.74142857142857144</v>
      </c>
      <c r="I2433" s="38">
        <v>-8.2191780821917471E-3</v>
      </c>
      <c r="J2433" s="38">
        <v>-0.74142857142857144</v>
      </c>
      <c r="K2433" s="38" t="s">
        <v>20162</v>
      </c>
      <c r="L2433" s="38" t="s">
        <v>20162</v>
      </c>
      <c r="M2433" s="38" t="s">
        <v>20162</v>
      </c>
      <c r="N2433" s="39"/>
      <c r="O2433" s="38">
        <v>-0.75518080317030378</v>
      </c>
      <c r="P2433" s="38">
        <v>-6.4866013437486658E-2</v>
      </c>
      <c r="Q2433" s="38">
        <v>-0.75518080317030378</v>
      </c>
      <c r="R2433" s="38" t="s">
        <v>20162</v>
      </c>
      <c r="S2433" s="38" t="s">
        <v>20162</v>
      </c>
      <c r="T2433" s="38" t="s">
        <v>20162</v>
      </c>
      <c r="U2433" s="39"/>
      <c r="V2433" s="50">
        <v>1015.63</v>
      </c>
      <c r="W2433" s="51">
        <v>23.656199999999998</v>
      </c>
      <c r="X2433" s="51">
        <v>5.0270000000000001</v>
      </c>
      <c r="Y2433" s="51">
        <v>1.0825</v>
      </c>
      <c r="Z2433" s="39"/>
      <c r="AA2433" s="50">
        <v>795.89</v>
      </c>
      <c r="AB2433" s="50">
        <v>539.11500000000001</v>
      </c>
      <c r="AC2433" s="50">
        <v>256.77499999999998</v>
      </c>
      <c r="AD2433" s="50">
        <v>236</v>
      </c>
      <c r="AE2433" s="50">
        <v>-157.25</v>
      </c>
      <c r="AF2433" s="52">
        <v>3.0995618732353232</v>
      </c>
      <c r="AG2433" s="52">
        <v>-3.4843843118305551</v>
      </c>
      <c r="AH2433" s="39"/>
      <c r="AI2433" s="53">
        <v>9.5079999999999998E-2</v>
      </c>
      <c r="AJ2433" s="53">
        <v>1.55545</v>
      </c>
      <c r="AK2433" s="53">
        <v>1.8914500000000001</v>
      </c>
      <c r="AL2433" s="53">
        <v>18.100090000000002</v>
      </c>
      <c r="AM2433" s="53">
        <v>0.79937000000000002</v>
      </c>
      <c r="AN2433" s="53">
        <v>0.12531999999999999</v>
      </c>
      <c r="AO2433" s="53">
        <v>3.0643770637029877</v>
      </c>
      <c r="AP2433" s="53">
        <v>3.7263367674710124</v>
      </c>
      <c r="AQ2433" s="39"/>
      <c r="AR2433" s="51">
        <v>6.4789000000000003</v>
      </c>
      <c r="AS2433" s="104">
        <v>0.92716145786042437</v>
      </c>
      <c r="AT2433" s="38" t="s">
        <v>20148</v>
      </c>
      <c r="AU2433" s="102"/>
      <c r="AV2433" s="103">
        <v>0</v>
      </c>
      <c r="AW2433" s="103">
        <v>3</v>
      </c>
      <c r="AX2433" s="103">
        <v>3</v>
      </c>
      <c r="AY2433" s="103">
        <v>0</v>
      </c>
      <c r="AZ2433" s="103">
        <v>0</v>
      </c>
      <c r="BA2433" s="103">
        <v>0</v>
      </c>
      <c r="BB2433" s="103">
        <v>6</v>
      </c>
      <c r="BC2433" s="39"/>
      <c r="BD2433" s="57" t="s">
        <v>20146</v>
      </c>
      <c r="BE2433" s="57" t="s">
        <v>20146</v>
      </c>
    </row>
    <row r="2434" spans="2:57">
      <c r="B2434" t="s">
        <v>1694</v>
      </c>
      <c r="C2434" t="s">
        <v>6553</v>
      </c>
      <c r="D2434" t="s">
        <v>4196</v>
      </c>
      <c r="E2434" s="50">
        <v>270.76136000000002</v>
      </c>
      <c r="F2434" s="50">
        <v>277.20013999999998</v>
      </c>
      <c r="G2434" s="39"/>
      <c r="H2434" s="38">
        <v>-0.20588235294117652</v>
      </c>
      <c r="I2434" s="38">
        <v>-0.11475409836065564</v>
      </c>
      <c r="J2434" s="38">
        <v>-0.20588235294117652</v>
      </c>
      <c r="K2434" s="38">
        <v>0.83050847457627142</v>
      </c>
      <c r="L2434" s="38">
        <v>-0.89615384615384619</v>
      </c>
      <c r="M2434" s="38" t="s">
        <v>20162</v>
      </c>
      <c r="N2434" s="39"/>
      <c r="O2434" s="38">
        <v>-9.1130454124373816E-2</v>
      </c>
      <c r="P2434" s="38">
        <v>4.7252873315331012E-3</v>
      </c>
      <c r="Q2434" s="38">
        <v>-9.1130454124373816E-2</v>
      </c>
      <c r="R2434" s="38">
        <v>11.254577670420106</v>
      </c>
      <c r="S2434" s="38">
        <v>7.3519325434152627</v>
      </c>
      <c r="T2434" s="38" t="s">
        <v>20162</v>
      </c>
      <c r="U2434" s="39"/>
      <c r="V2434" s="50" t="s">
        <v>20162</v>
      </c>
      <c r="W2434" s="51" t="s">
        <v>20162</v>
      </c>
      <c r="X2434" s="51" t="s">
        <v>20162</v>
      </c>
      <c r="Y2434" s="51" t="s">
        <v>20162</v>
      </c>
      <c r="Z2434" s="39"/>
      <c r="AA2434" s="50">
        <v>78.678139999999999</v>
      </c>
      <c r="AB2434" s="50">
        <v>29.85472</v>
      </c>
      <c r="AC2434" s="50">
        <v>48.823419999999999</v>
      </c>
      <c r="AD2434" s="50">
        <v>9.6043900000000004</v>
      </c>
      <c r="AE2434" s="50">
        <v>-357.34598</v>
      </c>
      <c r="AF2434" s="52">
        <v>1.611483587180087</v>
      </c>
      <c r="AG2434" s="52">
        <v>0.94611701565735962</v>
      </c>
      <c r="AH2434" s="39"/>
      <c r="AI2434" s="53" t="s">
        <v>20162</v>
      </c>
      <c r="AJ2434" s="53" t="s">
        <v>20148</v>
      </c>
      <c r="AK2434" s="53" t="s">
        <v>20148</v>
      </c>
      <c r="AL2434" s="53" t="s">
        <v>20148</v>
      </c>
      <c r="AM2434" s="53">
        <v>4.9607700000000001</v>
      </c>
      <c r="AN2434" s="53" t="s">
        <v>20162</v>
      </c>
      <c r="AO2434" s="53">
        <v>-5.4941608714067716</v>
      </c>
      <c r="AP2434" s="53">
        <v>-5.4690246595277383</v>
      </c>
      <c r="AQ2434" s="39"/>
      <c r="AR2434" s="51">
        <v>-277.30020000000002</v>
      </c>
      <c r="AS2434" s="104">
        <v>-37.229316018333478</v>
      </c>
      <c r="AT2434" s="38" t="s">
        <v>20148</v>
      </c>
      <c r="AU2434" s="102"/>
      <c r="AV2434" s="103">
        <v>4</v>
      </c>
      <c r="AW2434" s="103">
        <v>1</v>
      </c>
      <c r="AX2434" s="103">
        <v>0</v>
      </c>
      <c r="AY2434" s="103">
        <v>0</v>
      </c>
      <c r="AZ2434" s="103">
        <v>0</v>
      </c>
      <c r="BA2434" s="103">
        <v>0</v>
      </c>
      <c r="BB2434" s="103">
        <v>5</v>
      </c>
      <c r="BC2434" s="39"/>
      <c r="BD2434" s="57" t="s">
        <v>20146</v>
      </c>
      <c r="BE2434" s="57" t="s">
        <v>20147</v>
      </c>
    </row>
    <row r="2435" spans="2:57">
      <c r="B2435" t="s">
        <v>891</v>
      </c>
      <c r="C2435" t="s">
        <v>5751</v>
      </c>
      <c r="D2435" t="s">
        <v>4196</v>
      </c>
      <c r="E2435" s="50">
        <v>1056.8204599999999</v>
      </c>
      <c r="F2435" s="50">
        <v>1247.3094599999999</v>
      </c>
      <c r="G2435" s="39"/>
      <c r="H2435" s="38">
        <v>-0.43979171186808419</v>
      </c>
      <c r="I2435" s="38">
        <v>0.6208411801632141</v>
      </c>
      <c r="J2435" s="38">
        <v>-0.43979171186808419</v>
      </c>
      <c r="K2435" s="38" t="s">
        <v>20162</v>
      </c>
      <c r="L2435" s="38" t="s">
        <v>20162</v>
      </c>
      <c r="M2435" s="38" t="s">
        <v>20162</v>
      </c>
      <c r="N2435" s="39"/>
      <c r="O2435" s="38">
        <v>-0.42535580562547015</v>
      </c>
      <c r="P2435" s="38">
        <v>0.63098943243763483</v>
      </c>
      <c r="Q2435" s="38">
        <v>-0.42535580562547015</v>
      </c>
      <c r="R2435" s="38" t="s">
        <v>20162</v>
      </c>
      <c r="S2435" s="38" t="s">
        <v>20162</v>
      </c>
      <c r="T2435" s="38" t="s">
        <v>20162</v>
      </c>
      <c r="U2435" s="39"/>
      <c r="V2435" s="50">
        <v>102.602</v>
      </c>
      <c r="W2435" s="51">
        <v>7.415</v>
      </c>
      <c r="X2435" s="51">
        <v>-127.209</v>
      </c>
      <c r="Y2435" s="51">
        <v>-128.5891</v>
      </c>
      <c r="Z2435" s="39"/>
      <c r="AA2435" s="50">
        <v>463.464</v>
      </c>
      <c r="AB2435" s="50">
        <v>89.382999999999996</v>
      </c>
      <c r="AC2435" s="50">
        <v>374.08100000000002</v>
      </c>
      <c r="AD2435" s="50">
        <v>29.762</v>
      </c>
      <c r="AE2435" s="50">
        <v>-625.99400000000003</v>
      </c>
      <c r="AF2435" s="52">
        <v>1.2389402295224829</v>
      </c>
      <c r="AG2435" s="52">
        <v>2.4065827995245579</v>
      </c>
      <c r="AH2435" s="39"/>
      <c r="AI2435" s="53">
        <v>10.300190000000001</v>
      </c>
      <c r="AJ2435" s="53" t="s">
        <v>20148</v>
      </c>
      <c r="AK2435" s="53" t="s">
        <v>20148</v>
      </c>
      <c r="AL2435" s="53" t="s">
        <v>20148</v>
      </c>
      <c r="AM2435" s="53">
        <v>3.2606899999999999</v>
      </c>
      <c r="AN2435" s="53">
        <v>11.472569999999999</v>
      </c>
      <c r="AO2435" s="53">
        <v>-9.9500583134567666</v>
      </c>
      <c r="AP2435" s="53">
        <v>-9.5565355235636176</v>
      </c>
      <c r="AQ2435" s="39"/>
      <c r="AR2435" s="51">
        <v>-37.551400000000001</v>
      </c>
      <c r="AS2435" s="104">
        <v>-0.56606613118678761</v>
      </c>
      <c r="AT2435" s="38" t="s">
        <v>20148</v>
      </c>
      <c r="AU2435" s="102"/>
      <c r="AV2435" s="103">
        <v>3</v>
      </c>
      <c r="AW2435" s="103">
        <v>2</v>
      </c>
      <c r="AX2435" s="103">
        <v>2</v>
      </c>
      <c r="AY2435" s="103">
        <v>0</v>
      </c>
      <c r="AZ2435" s="103">
        <v>0</v>
      </c>
      <c r="BA2435" s="103">
        <v>0</v>
      </c>
      <c r="BB2435" s="103">
        <v>7</v>
      </c>
      <c r="BC2435" s="39"/>
      <c r="BD2435" s="57" t="s">
        <v>20146</v>
      </c>
      <c r="BE2435" s="57" t="s">
        <v>20147</v>
      </c>
    </row>
    <row r="2436" spans="2:57">
      <c r="B2436" t="s">
        <v>1025</v>
      </c>
      <c r="C2436" t="s">
        <v>5884</v>
      </c>
      <c r="D2436" t="s">
        <v>4194</v>
      </c>
      <c r="E2436" s="50">
        <v>506.21271000000002</v>
      </c>
      <c r="F2436" s="50">
        <v>885.52171999999996</v>
      </c>
      <c r="G2436" s="39"/>
      <c r="H2436" s="38">
        <v>-0.67192001355702424</v>
      </c>
      <c r="I2436" s="38">
        <v>-0.20492813141683786</v>
      </c>
      <c r="J2436" s="38">
        <v>-0.67192001355702424</v>
      </c>
      <c r="K2436" s="38">
        <v>1.7460992907801418</v>
      </c>
      <c r="L2436" s="38">
        <v>-0.69702660406885752</v>
      </c>
      <c r="M2436" s="38">
        <v>0.35290006988120193</v>
      </c>
      <c r="N2436" s="39"/>
      <c r="O2436" s="38">
        <v>-0.65113413137755982</v>
      </c>
      <c r="P2436" s="38">
        <v>-0.20416144602340547</v>
      </c>
      <c r="Q2436" s="38">
        <v>-0.65113413137755982</v>
      </c>
      <c r="R2436" s="38">
        <v>2.2395118118739625</v>
      </c>
      <c r="S2436" s="38">
        <v>-0.44619956691929641</v>
      </c>
      <c r="T2436" s="38">
        <v>1.6391559414407268</v>
      </c>
      <c r="U2436" s="39"/>
      <c r="V2436" s="50">
        <v>2756.4459999999999</v>
      </c>
      <c r="W2436" s="51">
        <v>22.6342</v>
      </c>
      <c r="X2436" s="51">
        <v>4.0294999999999996</v>
      </c>
      <c r="Y2436" s="51">
        <v>14.1258</v>
      </c>
      <c r="Z2436" s="39"/>
      <c r="AA2436" s="50">
        <v>1065.9659999999999</v>
      </c>
      <c r="AB2436" s="50">
        <v>321.58</v>
      </c>
      <c r="AC2436" s="50">
        <v>744.38599999999997</v>
      </c>
      <c r="AD2436" s="50">
        <v>37.984000000000002</v>
      </c>
      <c r="AE2436" s="50">
        <v>-136.59</v>
      </c>
      <c r="AF2436" s="52">
        <v>1.4320070501057247</v>
      </c>
      <c r="AG2436" s="52">
        <v>-3.6927997777759622</v>
      </c>
      <c r="AH2436" s="39"/>
      <c r="AI2436" s="53">
        <v>0.18365000000000001</v>
      </c>
      <c r="AJ2436" s="53">
        <v>3.5333000000000001</v>
      </c>
      <c r="AK2436" s="53">
        <v>4.09368</v>
      </c>
      <c r="AL2436" s="53">
        <v>6.2679200000000002</v>
      </c>
      <c r="AM2436" s="53">
        <v>1.11894</v>
      </c>
      <c r="AN2436" s="53">
        <v>0.30187999999999998</v>
      </c>
      <c r="AO2436" s="53">
        <v>7.2347136823013258</v>
      </c>
      <c r="AP2436" s="53">
        <v>7.9725018006338226</v>
      </c>
      <c r="AQ2436" s="39"/>
      <c r="AR2436" s="51">
        <v>29.099499999999999</v>
      </c>
      <c r="AS2436" s="104">
        <v>0.37563156506388379</v>
      </c>
      <c r="AT2436" s="38" t="s">
        <v>20148</v>
      </c>
      <c r="AU2436" s="102"/>
      <c r="AV2436" s="103">
        <v>2</v>
      </c>
      <c r="AW2436" s="103">
        <v>2</v>
      </c>
      <c r="AX2436" s="103">
        <v>4</v>
      </c>
      <c r="AY2436" s="103">
        <v>0</v>
      </c>
      <c r="AZ2436" s="103">
        <v>0</v>
      </c>
      <c r="BA2436" s="103">
        <v>0</v>
      </c>
      <c r="BB2436" s="103">
        <v>8</v>
      </c>
      <c r="BC2436" s="39"/>
      <c r="BD2436" s="57" t="s">
        <v>20146</v>
      </c>
      <c r="BE2436" s="57" t="s">
        <v>20146</v>
      </c>
    </row>
    <row r="2437" spans="2:57">
      <c r="B2437" t="s">
        <v>2011</v>
      </c>
      <c r="C2437" t="s">
        <v>6870</v>
      </c>
      <c r="D2437" t="s">
        <v>4196</v>
      </c>
      <c r="E2437" s="50">
        <v>9.4595800000000008</v>
      </c>
      <c r="F2437" s="50">
        <v>131.06841</v>
      </c>
      <c r="G2437" s="39"/>
      <c r="H2437" s="38">
        <v>-0.42056074766355134</v>
      </c>
      <c r="I2437" s="38">
        <v>1.0869565217391353E-2</v>
      </c>
      <c r="J2437" s="38">
        <v>-0.42056074766355134</v>
      </c>
      <c r="K2437" s="38">
        <v>-0.55180722891566258</v>
      </c>
      <c r="L2437" s="38">
        <v>-0.81155015197568381</v>
      </c>
      <c r="M2437" s="38" t="s">
        <v>20162</v>
      </c>
      <c r="N2437" s="39"/>
      <c r="O2437" s="38">
        <v>-0.40035290256826561</v>
      </c>
      <c r="P2437" s="38">
        <v>1.1551444849016601E-2</v>
      </c>
      <c r="Q2437" s="38">
        <v>-0.40035290256826561</v>
      </c>
      <c r="R2437" s="38">
        <v>-0.33950010633033356</v>
      </c>
      <c r="S2437" s="38">
        <v>-0.46025617943547392</v>
      </c>
      <c r="T2437" s="38" t="s">
        <v>20162</v>
      </c>
      <c r="U2437" s="39"/>
      <c r="V2437" s="50">
        <v>208.38278</v>
      </c>
      <c r="W2437" s="51">
        <v>100</v>
      </c>
      <c r="X2437" s="51">
        <v>59.606200000000001</v>
      </c>
      <c r="Y2437" s="51">
        <v>58.946599999999997</v>
      </c>
      <c r="Z2437" s="39"/>
      <c r="AA2437" s="50">
        <v>194.54476</v>
      </c>
      <c r="AB2437" s="50">
        <v>14.79832</v>
      </c>
      <c r="AC2437" s="50">
        <v>179.74644000000001</v>
      </c>
      <c r="AD2437" s="50" t="s">
        <v>20162</v>
      </c>
      <c r="AE2437" s="50">
        <v>-171.35750999999999</v>
      </c>
      <c r="AF2437" s="52">
        <v>1.0823288628136389</v>
      </c>
      <c r="AG2437" s="52">
        <v>-1.5090663698207827</v>
      </c>
      <c r="AH2437" s="39"/>
      <c r="AI2437" s="53">
        <v>4.5400000000000003E-2</v>
      </c>
      <c r="AJ2437" s="53">
        <v>7.6009999999999994E-2</v>
      </c>
      <c r="AK2437" s="53">
        <v>7.6160000000000005E-2</v>
      </c>
      <c r="AL2437" s="53">
        <v>1.0568200000000001</v>
      </c>
      <c r="AM2437" s="53">
        <v>0.72813000000000005</v>
      </c>
      <c r="AN2437" s="53">
        <v>0.60231000000000001</v>
      </c>
      <c r="AO2437" s="53">
        <v>1.0532136907065923</v>
      </c>
      <c r="AP2437" s="53">
        <v>1.0552239775687915</v>
      </c>
      <c r="AQ2437" s="39"/>
      <c r="AR2437" s="51">
        <v>109.979</v>
      </c>
      <c r="AS2437" s="104">
        <v>-15.427592502887821</v>
      </c>
      <c r="AT2437" s="38" t="s">
        <v>20148</v>
      </c>
      <c r="AU2437" s="102"/>
      <c r="AV2437" s="103">
        <v>3</v>
      </c>
      <c r="AW2437" s="103">
        <v>0</v>
      </c>
      <c r="AX2437" s="103">
        <v>1</v>
      </c>
      <c r="AY2437" s="103">
        <v>0</v>
      </c>
      <c r="AZ2437" s="103">
        <v>0</v>
      </c>
      <c r="BA2437" s="103">
        <v>0</v>
      </c>
      <c r="BB2437" s="103">
        <v>4</v>
      </c>
      <c r="BC2437" s="39"/>
      <c r="BD2437" s="57" t="s">
        <v>20146</v>
      </c>
      <c r="BE2437" s="57" t="s">
        <v>20147</v>
      </c>
    </row>
    <row r="2438" spans="2:57">
      <c r="B2438" t="s">
        <v>2721</v>
      </c>
      <c r="C2438" t="s">
        <v>7580</v>
      </c>
      <c r="D2438" t="s">
        <v>4195</v>
      </c>
      <c r="E2438" s="50">
        <v>151.14152999999999</v>
      </c>
      <c r="F2438" s="50">
        <v>151.4205</v>
      </c>
      <c r="G2438" s="39"/>
      <c r="H2438" s="38">
        <v>5.5555555555555358E-2</v>
      </c>
      <c r="I2438" s="38">
        <v>3.6716634093592049E-2</v>
      </c>
      <c r="J2438" s="38">
        <v>5.5555555555555358E-2</v>
      </c>
      <c r="K2438" s="38" t="s">
        <v>20162</v>
      </c>
      <c r="L2438" s="38" t="s">
        <v>20162</v>
      </c>
      <c r="M2438" s="38" t="s">
        <v>20162</v>
      </c>
      <c r="N2438" s="39"/>
      <c r="O2438" s="38">
        <v>5.555555555555558E-2</v>
      </c>
      <c r="P2438" s="38">
        <v>3.6716641191583577E-2</v>
      </c>
      <c r="Q2438" s="38">
        <v>5.555555555555558E-2</v>
      </c>
      <c r="R2438" s="38" t="s">
        <v>20162</v>
      </c>
      <c r="S2438" s="38" t="s">
        <v>20162</v>
      </c>
      <c r="T2438" s="38" t="s">
        <v>20162</v>
      </c>
      <c r="U2438" s="39"/>
      <c r="V2438" s="50" t="s">
        <v>20162</v>
      </c>
      <c r="W2438" s="51" t="s">
        <v>20162</v>
      </c>
      <c r="X2438" s="51" t="s">
        <v>20162</v>
      </c>
      <c r="Y2438" s="51" t="s">
        <v>20162</v>
      </c>
      <c r="Z2438" s="39"/>
      <c r="AA2438" s="50">
        <v>117.33947999999999</v>
      </c>
      <c r="AB2438" s="50">
        <v>127.8373</v>
      </c>
      <c r="AC2438" s="50">
        <v>-10.497820000000001</v>
      </c>
      <c r="AD2438" s="50" t="s">
        <v>20162</v>
      </c>
      <c r="AE2438" s="50">
        <v>-10.49811</v>
      </c>
      <c r="AF2438" s="52">
        <v>-11.177509235250746</v>
      </c>
      <c r="AG2438" s="52" t="s">
        <v>20162</v>
      </c>
      <c r="AH2438" s="39"/>
      <c r="AI2438" s="53" t="s">
        <v>20162</v>
      </c>
      <c r="AJ2438" s="53" t="s">
        <v>20162</v>
      </c>
      <c r="AK2438" s="53" t="s">
        <v>20162</v>
      </c>
      <c r="AL2438" s="53" t="s">
        <v>20148</v>
      </c>
      <c r="AM2438" s="53">
        <v>30.28415</v>
      </c>
      <c r="AN2438" s="53" t="s">
        <v>20162</v>
      </c>
      <c r="AO2438" s="53" t="s">
        <v>20162</v>
      </c>
      <c r="AP2438" s="53">
        <v>-1328.0170145588495</v>
      </c>
      <c r="AQ2438" s="39"/>
      <c r="AR2438" s="51" t="s">
        <v>20162</v>
      </c>
      <c r="AS2438" s="104">
        <v>-9.7697586127593983E-4</v>
      </c>
      <c r="AT2438" s="38" t="s">
        <v>20148</v>
      </c>
      <c r="AU2438" s="102"/>
      <c r="AV2438" s="103">
        <v>0</v>
      </c>
      <c r="AW2438" s="103">
        <v>0</v>
      </c>
      <c r="AX2438" s="103">
        <v>0</v>
      </c>
      <c r="AY2438" s="103">
        <v>0</v>
      </c>
      <c r="AZ2438" s="103">
        <v>0</v>
      </c>
      <c r="BA2438" s="103">
        <v>0</v>
      </c>
      <c r="BB2438" s="103">
        <v>0</v>
      </c>
      <c r="BC2438" s="39"/>
      <c r="BD2438" s="57" t="s">
        <v>20147</v>
      </c>
      <c r="BE2438" s="57" t="s">
        <v>20147</v>
      </c>
    </row>
    <row r="2439" spans="2:57">
      <c r="B2439" t="s">
        <v>3198</v>
      </c>
      <c r="C2439" t="s">
        <v>8057</v>
      </c>
      <c r="D2439" t="s">
        <v>4195</v>
      </c>
      <c r="E2439" s="50">
        <v>5.0399000000000003</v>
      </c>
      <c r="F2439" s="50">
        <v>6.9379</v>
      </c>
      <c r="G2439" s="39"/>
      <c r="H2439" s="38">
        <v>-0.78647686832740216</v>
      </c>
      <c r="I2439" s="38">
        <v>-0.43661971830985913</v>
      </c>
      <c r="J2439" s="38">
        <v>-0.78647686832740216</v>
      </c>
      <c r="K2439" s="38">
        <v>0.61073825503355694</v>
      </c>
      <c r="L2439" s="38">
        <v>-0.44186046511627908</v>
      </c>
      <c r="M2439" s="38" t="s">
        <v>20162</v>
      </c>
      <c r="N2439" s="39"/>
      <c r="O2439" s="38">
        <v>-0.78468945552770775</v>
      </c>
      <c r="P2439" s="38">
        <v>-0.43662006142212861</v>
      </c>
      <c r="Q2439" s="38">
        <v>-0.78468945552770775</v>
      </c>
      <c r="R2439" s="38">
        <v>0.62422275911151082</v>
      </c>
      <c r="S2439" s="38">
        <v>-0.43718813908418852</v>
      </c>
      <c r="T2439" s="38" t="s">
        <v>20162</v>
      </c>
      <c r="U2439" s="39"/>
      <c r="V2439" s="50">
        <v>10.225</v>
      </c>
      <c r="W2439" s="51">
        <v>97.418000000000006</v>
      </c>
      <c r="X2439" s="51">
        <v>84.655199999999994</v>
      </c>
      <c r="Y2439" s="51">
        <v>83.765199999999993</v>
      </c>
      <c r="Z2439" s="39"/>
      <c r="AA2439" s="50">
        <v>17.689</v>
      </c>
      <c r="AB2439" s="50">
        <v>1.038</v>
      </c>
      <c r="AC2439" s="50">
        <v>16.651</v>
      </c>
      <c r="AD2439" s="50">
        <v>0.216</v>
      </c>
      <c r="AE2439" s="50">
        <v>-15.71</v>
      </c>
      <c r="AF2439" s="52">
        <v>1.0623385982823854</v>
      </c>
      <c r="AG2439" s="52">
        <v>-0.36661664550386702</v>
      </c>
      <c r="AH2439" s="39"/>
      <c r="AI2439" s="53">
        <v>0.4929</v>
      </c>
      <c r="AJ2439" s="53">
        <v>0.57540000000000002</v>
      </c>
      <c r="AK2439" s="53">
        <v>0.58223999999999998</v>
      </c>
      <c r="AL2439" s="53">
        <v>0.80537000000000003</v>
      </c>
      <c r="AM2439" s="53">
        <v>0.41436000000000001</v>
      </c>
      <c r="AN2439" s="53">
        <v>0.67315000000000003</v>
      </c>
      <c r="AO2439" s="53">
        <v>0.80086575089460921</v>
      </c>
      <c r="AP2439" s="53">
        <v>0.80151340110905722</v>
      </c>
      <c r="AQ2439" s="39"/>
      <c r="AR2439" s="51">
        <v>69.419600000000003</v>
      </c>
      <c r="AS2439" s="104">
        <v>0.63806575261683629</v>
      </c>
      <c r="AT2439" s="38" t="s">
        <v>20148</v>
      </c>
      <c r="AU2439" s="102"/>
      <c r="AV2439" s="103">
        <v>0</v>
      </c>
      <c r="AW2439" s="103">
        <v>0</v>
      </c>
      <c r="AX2439" s="103">
        <v>0</v>
      </c>
      <c r="AY2439" s="103">
        <v>0</v>
      </c>
      <c r="AZ2439" s="103">
        <v>0</v>
      </c>
      <c r="BA2439" s="103">
        <v>0</v>
      </c>
      <c r="BB2439" s="103">
        <v>0</v>
      </c>
      <c r="BC2439" s="39"/>
      <c r="BD2439" s="57" t="s">
        <v>20147</v>
      </c>
      <c r="BE2439" s="57" t="s">
        <v>20147</v>
      </c>
    </row>
    <row r="2440" spans="2:57">
      <c r="B2440" t="s">
        <v>1844</v>
      </c>
      <c r="C2440" t="s">
        <v>6703</v>
      </c>
      <c r="D2440" t="s">
        <v>4195</v>
      </c>
      <c r="E2440" s="50">
        <v>225.31987000000001</v>
      </c>
      <c r="F2440" s="50">
        <v>225.83963</v>
      </c>
      <c r="G2440" s="39"/>
      <c r="H2440" s="38">
        <v>4.5546558704453455E-2</v>
      </c>
      <c r="I2440" s="38">
        <v>2.1760633036597588E-2</v>
      </c>
      <c r="J2440" s="38">
        <v>4.5546558704453455E-2</v>
      </c>
      <c r="K2440" s="38" t="s">
        <v>20162</v>
      </c>
      <c r="L2440" s="38" t="s">
        <v>20162</v>
      </c>
      <c r="M2440" s="38" t="s">
        <v>20162</v>
      </c>
      <c r="N2440" s="39"/>
      <c r="O2440" s="38">
        <v>4.5546581852440982E-2</v>
      </c>
      <c r="P2440" s="38">
        <v>2.1760632544342018E-2</v>
      </c>
      <c r="Q2440" s="38">
        <v>4.5546581852440982E-2</v>
      </c>
      <c r="R2440" s="38" t="s">
        <v>20162</v>
      </c>
      <c r="S2440" s="38" t="s">
        <v>20162</v>
      </c>
      <c r="T2440" s="38" t="s">
        <v>20162</v>
      </c>
      <c r="U2440" s="39"/>
      <c r="V2440" s="50" t="s">
        <v>20162</v>
      </c>
      <c r="W2440" s="51" t="s">
        <v>20162</v>
      </c>
      <c r="X2440" s="51" t="s">
        <v>20162</v>
      </c>
      <c r="Y2440" s="51" t="s">
        <v>20162</v>
      </c>
      <c r="Z2440" s="39"/>
      <c r="AA2440" s="50">
        <v>177.48617999999999</v>
      </c>
      <c r="AB2440" s="50">
        <v>176.18504999999999</v>
      </c>
      <c r="AC2440" s="50">
        <v>1.3011299999999999</v>
      </c>
      <c r="AD2440" s="50" t="s">
        <v>20162</v>
      </c>
      <c r="AE2440" s="50">
        <v>-0.40761999999999998</v>
      </c>
      <c r="AF2440" s="52">
        <v>136.40925964354062</v>
      </c>
      <c r="AG2440" s="52" t="s">
        <v>20162</v>
      </c>
      <c r="AH2440" s="39"/>
      <c r="AI2440" s="53" t="s">
        <v>20162</v>
      </c>
      <c r="AJ2440" s="53" t="s">
        <v>20162</v>
      </c>
      <c r="AK2440" s="53" t="s">
        <v>20148</v>
      </c>
      <c r="AL2440" s="53" t="s">
        <v>20162</v>
      </c>
      <c r="AM2440" s="53">
        <v>173.57259999999999</v>
      </c>
      <c r="AN2440" s="53" t="s">
        <v>20162</v>
      </c>
      <c r="AO2440" s="53" t="s">
        <v>20162</v>
      </c>
      <c r="AP2440" s="53">
        <v>-483.26549259607975</v>
      </c>
      <c r="AQ2440" s="39"/>
      <c r="AR2440" s="51" t="s">
        <v>20162</v>
      </c>
      <c r="AS2440" s="104">
        <v>-2.6533013678991528E-3</v>
      </c>
      <c r="AT2440" s="38" t="s">
        <v>20148</v>
      </c>
      <c r="AU2440" s="102"/>
      <c r="AV2440" s="103">
        <v>0</v>
      </c>
      <c r="AW2440" s="103">
        <v>0</v>
      </c>
      <c r="AX2440" s="103">
        <v>0</v>
      </c>
      <c r="AY2440" s="103">
        <v>0</v>
      </c>
      <c r="AZ2440" s="103">
        <v>0</v>
      </c>
      <c r="BA2440" s="103">
        <v>0</v>
      </c>
      <c r="BB2440" s="103">
        <v>0</v>
      </c>
      <c r="BC2440" s="39"/>
      <c r="BD2440" s="57" t="s">
        <v>20147</v>
      </c>
      <c r="BE2440" s="57" t="s">
        <v>20147</v>
      </c>
    </row>
    <row r="2441" spans="2:57">
      <c r="B2441" t="s">
        <v>3082</v>
      </c>
      <c r="C2441" t="s">
        <v>7941</v>
      </c>
      <c r="D2441" t="s">
        <v>4190</v>
      </c>
      <c r="E2441" s="50">
        <v>27.035229999999999</v>
      </c>
      <c r="F2441" s="50">
        <v>16.133230000000001</v>
      </c>
      <c r="G2441" s="39"/>
      <c r="H2441" s="38">
        <v>-0.15723914882822865</v>
      </c>
      <c r="I2441" s="38">
        <v>-4.3747147810181075E-2</v>
      </c>
      <c r="J2441" s="38">
        <v>-0.15723914882822865</v>
      </c>
      <c r="K2441" s="38">
        <v>-0.26933054762590303</v>
      </c>
      <c r="L2441" s="38">
        <v>-0.34902211520117155</v>
      </c>
      <c r="M2441" s="38">
        <v>-4.4201425559378893E-2</v>
      </c>
      <c r="N2441" s="39"/>
      <c r="O2441" s="38">
        <v>-0.16864089952256667</v>
      </c>
      <c r="P2441" s="38">
        <v>-5.2533071016429012E-2</v>
      </c>
      <c r="Q2441" s="38">
        <v>-0.16864089952256667</v>
      </c>
      <c r="R2441" s="38">
        <v>-0.27568870996489614</v>
      </c>
      <c r="S2441" s="38">
        <v>-0.46589054769192062</v>
      </c>
      <c r="T2441" s="38">
        <v>-0.29485627869672859</v>
      </c>
      <c r="U2441" s="39"/>
      <c r="V2441" s="50">
        <v>53.554000000000002</v>
      </c>
      <c r="W2441" s="51">
        <v>32.391599999999997</v>
      </c>
      <c r="X2441" s="51">
        <v>-4.6848999999999998</v>
      </c>
      <c r="Y2441" s="51">
        <v>4.2759999999999998</v>
      </c>
      <c r="Z2441" s="39"/>
      <c r="AA2441" s="50">
        <v>58.19</v>
      </c>
      <c r="AB2441" s="50">
        <v>14.35</v>
      </c>
      <c r="AC2441" s="50">
        <v>43.84</v>
      </c>
      <c r="AD2441" s="50">
        <v>5.7649999999999997</v>
      </c>
      <c r="AE2441" s="50">
        <v>36.045999999999999</v>
      </c>
      <c r="AF2441" s="52">
        <v>1.3273266423357664</v>
      </c>
      <c r="AG2441" s="52">
        <v>-91.577777777777797</v>
      </c>
      <c r="AH2441" s="39"/>
      <c r="AI2441" s="53">
        <v>0.50482000000000005</v>
      </c>
      <c r="AJ2441" s="53">
        <v>33.584139999999998</v>
      </c>
      <c r="AK2441" s="53" t="s">
        <v>20148</v>
      </c>
      <c r="AL2441" s="53">
        <v>7.01389</v>
      </c>
      <c r="AM2441" s="53">
        <v>0.36631000000000002</v>
      </c>
      <c r="AN2441" s="53">
        <v>0.29968</v>
      </c>
      <c r="AO2441" s="53">
        <v>-179.25811111111113</v>
      </c>
      <c r="AP2441" s="53">
        <v>-6.4301434834595463</v>
      </c>
      <c r="AQ2441" s="39"/>
      <c r="AR2441" s="51">
        <v>5.3643000000000001</v>
      </c>
      <c r="AS2441" s="104">
        <v>-4.80853999770018E-2</v>
      </c>
      <c r="AT2441" s="38" t="s">
        <v>20148</v>
      </c>
      <c r="AU2441" s="102"/>
      <c r="AV2441" s="103">
        <v>0</v>
      </c>
      <c r="AW2441" s="103">
        <v>0</v>
      </c>
      <c r="AX2441" s="103">
        <v>0</v>
      </c>
      <c r="AY2441" s="103">
        <v>0</v>
      </c>
      <c r="AZ2441" s="103">
        <v>0</v>
      </c>
      <c r="BA2441" s="103">
        <v>0</v>
      </c>
      <c r="BB2441" s="103">
        <v>0</v>
      </c>
      <c r="BC2441" s="39"/>
      <c r="BD2441" s="57" t="s">
        <v>20146</v>
      </c>
      <c r="BE2441" s="57" t="s">
        <v>20146</v>
      </c>
    </row>
    <row r="2442" spans="2:57">
      <c r="B2442" t="s">
        <v>1132</v>
      </c>
      <c r="C2442" t="s">
        <v>5991</v>
      </c>
      <c r="D2442" t="s">
        <v>4190</v>
      </c>
      <c r="E2442" s="50">
        <v>754.73793000000001</v>
      </c>
      <c r="F2442" s="50">
        <v>574.64493000000004</v>
      </c>
      <c r="G2442" s="39"/>
      <c r="H2442" s="38">
        <v>-0.27052527812984095</v>
      </c>
      <c r="I2442" s="38">
        <v>-0.16343669250645998</v>
      </c>
      <c r="J2442" s="38">
        <v>-0.27052527812984095</v>
      </c>
      <c r="K2442" s="38">
        <v>0.79518281060474783</v>
      </c>
      <c r="L2442" s="38">
        <v>2.0090037757769386</v>
      </c>
      <c r="M2442" s="38">
        <v>9.1270772238514173</v>
      </c>
      <c r="N2442" s="39"/>
      <c r="O2442" s="38">
        <v>-0.27534148092176014</v>
      </c>
      <c r="P2442" s="38">
        <v>-0.16652063787950178</v>
      </c>
      <c r="Q2442" s="38">
        <v>-0.27534148092176014</v>
      </c>
      <c r="R2442" s="38">
        <v>0.73053348724019584</v>
      </c>
      <c r="S2442" s="38">
        <v>1.7098168668242351</v>
      </c>
      <c r="T2442" s="38">
        <v>5.4554196346244073</v>
      </c>
      <c r="U2442" s="39"/>
      <c r="V2442" s="50">
        <v>707.12</v>
      </c>
      <c r="W2442" s="51">
        <v>26.142199999999999</v>
      </c>
      <c r="X2442" s="51">
        <v>13.9663</v>
      </c>
      <c r="Y2442" s="51">
        <v>10.8207</v>
      </c>
      <c r="Z2442" s="39"/>
      <c r="AA2442" s="50">
        <v>587.38099999999997</v>
      </c>
      <c r="AB2442" s="50">
        <v>371.27100000000002</v>
      </c>
      <c r="AC2442" s="50">
        <v>216.11</v>
      </c>
      <c r="AD2442" s="50">
        <v>173.947</v>
      </c>
      <c r="AE2442" s="50">
        <v>301.35000000000002</v>
      </c>
      <c r="AF2442" s="52">
        <v>2.7179723289065749</v>
      </c>
      <c r="AG2442" s="52">
        <v>1.0829220074006152</v>
      </c>
      <c r="AH2442" s="39"/>
      <c r="AI2442" s="53">
        <v>1.06734</v>
      </c>
      <c r="AJ2442" s="53">
        <v>4.8398000000000003</v>
      </c>
      <c r="AK2442" s="53">
        <v>7.64222</v>
      </c>
      <c r="AL2442" s="53">
        <v>7.7428999999999997</v>
      </c>
      <c r="AM2442" s="53">
        <v>2.6783299999999999</v>
      </c>
      <c r="AN2442" s="53">
        <v>0.83196000000000003</v>
      </c>
      <c r="AO2442" s="53">
        <v>3.7370175780868959</v>
      </c>
      <c r="AP2442" s="53">
        <v>5.8186588564080237</v>
      </c>
      <c r="AQ2442" s="39"/>
      <c r="AR2442" s="51">
        <v>41.801600000000001</v>
      </c>
      <c r="AS2442" s="104">
        <v>0.19411287199938679</v>
      </c>
      <c r="AT2442" s="38" t="s">
        <v>20148</v>
      </c>
      <c r="AU2442" s="102"/>
      <c r="AV2442" s="103">
        <v>0</v>
      </c>
      <c r="AW2442" s="103">
        <v>0</v>
      </c>
      <c r="AX2442" s="103">
        <v>1</v>
      </c>
      <c r="AY2442" s="103">
        <v>0</v>
      </c>
      <c r="AZ2442" s="103">
        <v>0</v>
      </c>
      <c r="BA2442" s="103">
        <v>0</v>
      </c>
      <c r="BB2442" s="103">
        <v>1</v>
      </c>
      <c r="BC2442" s="39"/>
      <c r="BD2442" s="57" t="s">
        <v>20146</v>
      </c>
      <c r="BE2442" s="57" t="s">
        <v>20146</v>
      </c>
    </row>
    <row r="2443" spans="2:57">
      <c r="B2443" t="s">
        <v>2723</v>
      </c>
      <c r="C2443" t="s">
        <v>7582</v>
      </c>
      <c r="D2443" t="s">
        <v>4196</v>
      </c>
      <c r="E2443" s="50">
        <v>1107.59698</v>
      </c>
      <c r="F2443" s="50">
        <v>76.505160000000004</v>
      </c>
      <c r="G2443" s="39"/>
      <c r="H2443" s="38">
        <v>-0.73863636363636365</v>
      </c>
      <c r="I2443" s="38">
        <v>-0.60173160173160167</v>
      </c>
      <c r="J2443" s="38">
        <v>-0.73863636363636365</v>
      </c>
      <c r="K2443" s="38" t="s">
        <v>20162</v>
      </c>
      <c r="L2443" s="38" t="s">
        <v>20162</v>
      </c>
      <c r="M2443" s="38" t="s">
        <v>20162</v>
      </c>
      <c r="N2443" s="39"/>
      <c r="O2443" s="38">
        <v>-0.73863635936600391</v>
      </c>
      <c r="P2443" s="38">
        <v>-0.60173158550581907</v>
      </c>
      <c r="Q2443" s="38">
        <v>-0.73863635936600391</v>
      </c>
      <c r="R2443" s="38" t="s">
        <v>20162</v>
      </c>
      <c r="S2443" s="38" t="s">
        <v>20162</v>
      </c>
      <c r="T2443" s="38" t="s">
        <v>20162</v>
      </c>
      <c r="U2443" s="39"/>
      <c r="V2443" s="50">
        <v>637.36482000000001</v>
      </c>
      <c r="W2443" s="51">
        <v>-3.4481000000000002</v>
      </c>
      <c r="X2443" s="51">
        <v>-23.5943</v>
      </c>
      <c r="Y2443" s="51">
        <v>-24.551200000000001</v>
      </c>
      <c r="Z2443" s="39"/>
      <c r="AA2443" s="50">
        <v>2364.1084599999999</v>
      </c>
      <c r="AB2443" s="50">
        <v>299.93973</v>
      </c>
      <c r="AC2443" s="50">
        <v>2064.1687299999999</v>
      </c>
      <c r="AD2443" s="50">
        <v>83.578559999999996</v>
      </c>
      <c r="AE2443" s="50">
        <v>-39.418120000000002</v>
      </c>
      <c r="AF2443" s="52">
        <v>1.1453077578595041</v>
      </c>
      <c r="AG2443" s="52">
        <v>0.34215298362326807</v>
      </c>
      <c r="AH2443" s="39"/>
      <c r="AI2443" s="53">
        <v>1.7377800000000001</v>
      </c>
      <c r="AJ2443" s="53" t="s">
        <v>20148</v>
      </c>
      <c r="AK2443" s="53" t="s">
        <v>20148</v>
      </c>
      <c r="AL2443" s="53" t="s">
        <v>20148</v>
      </c>
      <c r="AM2443" s="53">
        <v>0.27966999999999997</v>
      </c>
      <c r="AN2443" s="53">
        <v>0.12003</v>
      </c>
      <c r="AO2443" s="53">
        <v>-0.54006831932897692</v>
      </c>
      <c r="AP2443" s="53">
        <v>-0.50873793225344532</v>
      </c>
      <c r="AQ2443" s="39"/>
      <c r="AR2443" s="51">
        <v>-21.131599999999999</v>
      </c>
      <c r="AS2443" s="104">
        <v>-7.4059160540950367E-2</v>
      </c>
      <c r="AT2443" s="38" t="s">
        <v>20148</v>
      </c>
      <c r="AU2443" s="102"/>
      <c r="AV2443" s="103">
        <v>2</v>
      </c>
      <c r="AW2443" s="103">
        <v>0</v>
      </c>
      <c r="AX2443" s="103">
        <v>0</v>
      </c>
      <c r="AY2443" s="103">
        <v>0</v>
      </c>
      <c r="AZ2443" s="103">
        <v>0</v>
      </c>
      <c r="BA2443" s="103">
        <v>0</v>
      </c>
      <c r="BB2443" s="103">
        <v>2</v>
      </c>
      <c r="BC2443" s="39"/>
      <c r="BD2443" s="57" t="s">
        <v>20146</v>
      </c>
      <c r="BE2443" s="57" t="s">
        <v>20147</v>
      </c>
    </row>
    <row r="2444" spans="2:57">
      <c r="B2444" t="s">
        <v>81</v>
      </c>
      <c r="C2444" t="s">
        <v>4650</v>
      </c>
      <c r="D2444" t="s">
        <v>4190</v>
      </c>
      <c r="E2444" s="50">
        <v>40096.156860000003</v>
      </c>
      <c r="F2444" s="50">
        <v>34418.55687</v>
      </c>
      <c r="G2444" s="39"/>
      <c r="H2444" s="38">
        <v>0.16996874283271035</v>
      </c>
      <c r="I2444" s="38">
        <v>0.22010321722060922</v>
      </c>
      <c r="J2444" s="38">
        <v>0.16996874283271035</v>
      </c>
      <c r="K2444" s="38">
        <v>0.38087473867358002</v>
      </c>
      <c r="L2444" s="38">
        <v>0.69610294136613726</v>
      </c>
      <c r="M2444" s="38">
        <v>2.1361133262618091</v>
      </c>
      <c r="N2444" s="39"/>
      <c r="O2444" s="38">
        <v>0.12325247474693168</v>
      </c>
      <c r="P2444" s="38">
        <v>0.18274464925173906</v>
      </c>
      <c r="Q2444" s="38">
        <v>0.12325247474693168</v>
      </c>
      <c r="R2444" s="38">
        <v>0.25805242531643446</v>
      </c>
      <c r="S2444" s="38">
        <v>0.37715812918077285</v>
      </c>
      <c r="T2444" s="38">
        <v>1.1564800252458838</v>
      </c>
      <c r="U2444" s="39"/>
      <c r="V2444" s="50">
        <v>23522.3</v>
      </c>
      <c r="W2444" s="51">
        <v>13.517799999999999</v>
      </c>
      <c r="X2444" s="51">
        <v>10.1465</v>
      </c>
      <c r="Y2444" s="51">
        <v>7.9306999999999999</v>
      </c>
      <c r="Z2444" s="39"/>
      <c r="AA2444" s="50">
        <v>29509.4</v>
      </c>
      <c r="AB2444" s="50">
        <v>17915.400000000001</v>
      </c>
      <c r="AC2444" s="50">
        <v>11594</v>
      </c>
      <c r="AD2444" s="50" t="s">
        <v>20162</v>
      </c>
      <c r="AE2444" s="50">
        <v>12025.8</v>
      </c>
      <c r="AF2444" s="52">
        <v>2.5452302915301019</v>
      </c>
      <c r="AG2444" s="52">
        <v>2.1210162692221974</v>
      </c>
      <c r="AH2444" s="39"/>
      <c r="AI2444" s="53">
        <v>1.7045999999999999</v>
      </c>
      <c r="AJ2444" s="53">
        <v>14.87632</v>
      </c>
      <c r="AK2444" s="53">
        <v>16.925350000000002</v>
      </c>
      <c r="AL2444" s="53">
        <v>18.603210000000001</v>
      </c>
      <c r="AM2444" s="53">
        <v>3.0052500000000002</v>
      </c>
      <c r="AN2444" s="53">
        <v>1.4633700000000001</v>
      </c>
      <c r="AO2444" s="53">
        <v>12.784546790728774</v>
      </c>
      <c r="AP2444" s="53">
        <v>14.420981635731346</v>
      </c>
      <c r="AQ2444" s="39"/>
      <c r="AR2444" s="51">
        <v>16.971399999999999</v>
      </c>
      <c r="AS2444" s="104">
        <v>0.11004601580582987</v>
      </c>
      <c r="AT2444" s="38">
        <v>1.3687378153819062E-2</v>
      </c>
      <c r="AU2444" s="102"/>
      <c r="AV2444" s="103">
        <v>3</v>
      </c>
      <c r="AW2444" s="103">
        <v>4</v>
      </c>
      <c r="AX2444" s="103">
        <v>12</v>
      </c>
      <c r="AY2444" s="103">
        <v>1</v>
      </c>
      <c r="AZ2444" s="103">
        <v>0</v>
      </c>
      <c r="BA2444" s="103">
        <v>0</v>
      </c>
      <c r="BB2444" s="103">
        <v>20</v>
      </c>
      <c r="BC2444" s="39"/>
      <c r="BD2444" s="57" t="s">
        <v>20146</v>
      </c>
      <c r="BE2444" s="57" t="s">
        <v>20146</v>
      </c>
    </row>
    <row r="2445" spans="2:57">
      <c r="B2445" t="s">
        <v>624</v>
      </c>
      <c r="C2445" t="s">
        <v>5485</v>
      </c>
      <c r="D2445" t="s">
        <v>4196</v>
      </c>
      <c r="E2445" s="50">
        <v>1963.5378700000001</v>
      </c>
      <c r="F2445" s="50">
        <v>1849.5738699999999</v>
      </c>
      <c r="G2445" s="39"/>
      <c r="H2445" s="38">
        <v>-0.60019550342130989</v>
      </c>
      <c r="I2445" s="38">
        <v>0.40913006029285093</v>
      </c>
      <c r="J2445" s="38">
        <v>-0.60019550342130989</v>
      </c>
      <c r="K2445" s="38">
        <v>0.59143968871595343</v>
      </c>
      <c r="L2445" s="38">
        <v>2.0984848484848482</v>
      </c>
      <c r="M2445" s="38">
        <v>3.8117647058823527</v>
      </c>
      <c r="N2445" s="39"/>
      <c r="O2445" s="38">
        <v>-0.59020772594265303</v>
      </c>
      <c r="P2445" s="38">
        <v>0.41707989553546398</v>
      </c>
      <c r="Q2445" s="38">
        <v>-0.59020772594265303</v>
      </c>
      <c r="R2445" s="38">
        <v>1.3513722808091773</v>
      </c>
      <c r="S2445" s="38">
        <v>5.0266348374000982</v>
      </c>
      <c r="T2445" s="38">
        <v>18.371340735448953</v>
      </c>
      <c r="U2445" s="39"/>
      <c r="V2445" s="50">
        <v>130.51300000000001</v>
      </c>
      <c r="W2445" s="51">
        <v>45.333399999999997</v>
      </c>
      <c r="X2445" s="51">
        <v>-136.50970000000001</v>
      </c>
      <c r="Y2445" s="51">
        <v>-138.85429999999999</v>
      </c>
      <c r="Z2445" s="39"/>
      <c r="AA2445" s="50">
        <v>2006.97</v>
      </c>
      <c r="AB2445" s="50">
        <v>1215.9829999999999</v>
      </c>
      <c r="AC2445" s="50">
        <v>790.98699999999997</v>
      </c>
      <c r="AD2445" s="50">
        <v>896.06700000000001</v>
      </c>
      <c r="AE2445" s="50">
        <v>-1218.0920000000001</v>
      </c>
      <c r="AF2445" s="52">
        <v>2.5372983373936613</v>
      </c>
      <c r="AG2445" s="52">
        <v>0.52200395115574239</v>
      </c>
      <c r="AH2445" s="39"/>
      <c r="AI2445" s="53">
        <v>15.04477</v>
      </c>
      <c r="AJ2445" s="53" t="s">
        <v>20148</v>
      </c>
      <c r="AK2445" s="53" t="s">
        <v>20148</v>
      </c>
      <c r="AL2445" s="53" t="s">
        <v>20148</v>
      </c>
      <c r="AM2445" s="53">
        <v>2.28525</v>
      </c>
      <c r="AN2445" s="53">
        <v>12.79438</v>
      </c>
      <c r="AO2445" s="53">
        <v>-10.842662340326996</v>
      </c>
      <c r="AP2445" s="53">
        <v>-10.381357913820489</v>
      </c>
      <c r="AQ2445" s="39"/>
      <c r="AR2445" s="51">
        <v>-32.1751</v>
      </c>
      <c r="AS2445" s="104">
        <v>-0.12006774251375138</v>
      </c>
      <c r="AT2445" s="38" t="s">
        <v>20148</v>
      </c>
      <c r="AU2445" s="102"/>
      <c r="AV2445" s="103">
        <v>2</v>
      </c>
      <c r="AW2445" s="103">
        <v>1</v>
      </c>
      <c r="AX2445" s="103">
        <v>3</v>
      </c>
      <c r="AY2445" s="103">
        <v>0</v>
      </c>
      <c r="AZ2445" s="103">
        <v>0</v>
      </c>
      <c r="BA2445" s="103">
        <v>0</v>
      </c>
      <c r="BB2445" s="103">
        <v>6</v>
      </c>
      <c r="BC2445" s="39"/>
      <c r="BD2445" s="57" t="s">
        <v>20146</v>
      </c>
      <c r="BE2445" s="57" t="s">
        <v>20147</v>
      </c>
    </row>
    <row r="2446" spans="2:57">
      <c r="B2446" t="s">
        <v>503</v>
      </c>
      <c r="C2446" t="s">
        <v>5364</v>
      </c>
      <c r="D2446" t="s">
        <v>4195</v>
      </c>
      <c r="E2446" s="50" t="s">
        <v>20162</v>
      </c>
      <c r="F2446" s="50">
        <v>2998.58115</v>
      </c>
      <c r="G2446" s="39"/>
      <c r="H2446" s="38">
        <v>-0.18105970316655184</v>
      </c>
      <c r="I2446" s="38">
        <v>2.8955492396804283E-2</v>
      </c>
      <c r="J2446" s="38">
        <v>-0.18105970316655184</v>
      </c>
      <c r="K2446" s="38">
        <v>8.5211971659557628E-2</v>
      </c>
      <c r="L2446" s="38">
        <v>-9.0313517365364304E-2</v>
      </c>
      <c r="M2446" s="38">
        <v>2.5534630813874157</v>
      </c>
      <c r="N2446" s="39"/>
      <c r="O2446" s="38">
        <v>-0.2061014518440144</v>
      </c>
      <c r="P2446" s="38">
        <v>1.9931836927527202E-2</v>
      </c>
      <c r="Q2446" s="38">
        <v>-0.2061014518440144</v>
      </c>
      <c r="R2446" s="38">
        <v>0.54920787298688833</v>
      </c>
      <c r="S2446" s="38">
        <v>0.62192219856533026</v>
      </c>
      <c r="T2446" s="38">
        <v>20.451189687912059</v>
      </c>
      <c r="U2446" s="39"/>
      <c r="V2446" s="50">
        <v>841.28</v>
      </c>
      <c r="W2446" s="51" t="s">
        <v>20162</v>
      </c>
      <c r="X2446" s="51" t="s">
        <v>20163</v>
      </c>
      <c r="Y2446" s="51">
        <v>40.401400000000002</v>
      </c>
      <c r="Z2446" s="39"/>
      <c r="AA2446" s="50">
        <v>21094.429</v>
      </c>
      <c r="AB2446" s="50">
        <v>18208.117999999999</v>
      </c>
      <c r="AC2446" s="50">
        <v>2886.3110000000001</v>
      </c>
      <c r="AD2446" s="50">
        <v>335.83</v>
      </c>
      <c r="AE2446" s="50">
        <v>541.95000000000005</v>
      </c>
      <c r="AF2446" s="52">
        <v>7.3084393885482193</v>
      </c>
      <c r="AG2446" s="52" t="s">
        <v>20162</v>
      </c>
      <c r="AH2446" s="39"/>
      <c r="AI2446" s="53" t="s">
        <v>20162</v>
      </c>
      <c r="AJ2446" s="53" t="s">
        <v>20162</v>
      </c>
      <c r="AK2446" s="53" t="s">
        <v>20162</v>
      </c>
      <c r="AL2446" s="53">
        <v>8.8156400000000001</v>
      </c>
      <c r="AM2446" s="53">
        <v>1.03209</v>
      </c>
      <c r="AN2446" s="53">
        <v>3.5087899999999999</v>
      </c>
      <c r="AO2446" s="53" t="s">
        <v>20162</v>
      </c>
      <c r="AP2446" s="53" t="s">
        <v>20162</v>
      </c>
      <c r="AQ2446" s="39"/>
      <c r="AR2446" s="51">
        <v>12.0678</v>
      </c>
      <c r="AS2446" s="104" t="s">
        <v>20162</v>
      </c>
      <c r="AT2446" s="38">
        <v>3.4559048934973309E-2</v>
      </c>
      <c r="AU2446" s="102"/>
      <c r="AV2446" s="103">
        <v>2</v>
      </c>
      <c r="AW2446" s="103">
        <v>1</v>
      </c>
      <c r="AX2446" s="103">
        <v>4</v>
      </c>
      <c r="AY2446" s="103">
        <v>0</v>
      </c>
      <c r="AZ2446" s="103">
        <v>0</v>
      </c>
      <c r="BA2446" s="103">
        <v>0</v>
      </c>
      <c r="BB2446" s="103">
        <v>7</v>
      </c>
      <c r="BC2446" s="39"/>
      <c r="BD2446" s="57" t="s">
        <v>20147</v>
      </c>
      <c r="BE2446" s="57" t="s">
        <v>20147</v>
      </c>
    </row>
    <row r="2447" spans="2:57">
      <c r="B2447" t="s">
        <v>685</v>
      </c>
      <c r="C2447" t="s">
        <v>5546</v>
      </c>
      <c r="D2447" t="s">
        <v>4196</v>
      </c>
      <c r="E2447" s="50">
        <v>2264.41842</v>
      </c>
      <c r="F2447" s="50">
        <v>1771.5074199999999</v>
      </c>
      <c r="G2447" s="39"/>
      <c r="H2447" s="38">
        <v>-0.35831809872029252</v>
      </c>
      <c r="I2447" s="38">
        <v>-0.27411167512690349</v>
      </c>
      <c r="J2447" s="38">
        <v>-0.35831809872029252</v>
      </c>
      <c r="K2447" s="38">
        <v>-0.14768211920529795</v>
      </c>
      <c r="L2447" s="38">
        <v>-0.1542168674698795</v>
      </c>
      <c r="M2447" s="38">
        <v>1.2100744132799086</v>
      </c>
      <c r="N2447" s="39"/>
      <c r="O2447" s="38">
        <v>-0.33904942684464412</v>
      </c>
      <c r="P2447" s="38">
        <v>-0.2731948452084435</v>
      </c>
      <c r="Q2447" s="38">
        <v>-0.33904942684464412</v>
      </c>
      <c r="R2447" s="38">
        <v>-6.2895572524659715E-2</v>
      </c>
      <c r="S2447" s="38">
        <v>-4.3473150587380993E-2</v>
      </c>
      <c r="T2447" s="38">
        <v>2.1149114962663944</v>
      </c>
      <c r="U2447" s="39"/>
      <c r="V2447" s="50">
        <v>541.53300000000002</v>
      </c>
      <c r="W2447" s="51">
        <v>63.843299999999999</v>
      </c>
      <c r="X2447" s="51">
        <v>24.529399999999999</v>
      </c>
      <c r="Y2447" s="51">
        <v>7.7519999999999998</v>
      </c>
      <c r="Z2447" s="39"/>
      <c r="AA2447" s="50">
        <v>2075.3530000000001</v>
      </c>
      <c r="AB2447" s="50">
        <v>1344.9449999999999</v>
      </c>
      <c r="AC2447" s="50">
        <v>730.40800000000002</v>
      </c>
      <c r="AD2447" s="50">
        <v>674.53</v>
      </c>
      <c r="AE2447" s="50">
        <v>-211.89500000000001</v>
      </c>
      <c r="AF2447" s="52">
        <v>2.8413612665797747</v>
      </c>
      <c r="AG2447" s="52">
        <v>2.9274396931523148</v>
      </c>
      <c r="AH2447" s="39"/>
      <c r="AI2447" s="53">
        <v>4.1814999999999998</v>
      </c>
      <c r="AJ2447" s="53">
        <v>12.93355</v>
      </c>
      <c r="AK2447" s="53">
        <v>17.046849999999999</v>
      </c>
      <c r="AL2447" s="53">
        <v>41.967390000000002</v>
      </c>
      <c r="AM2447" s="53">
        <v>2.36469</v>
      </c>
      <c r="AN2447" s="53">
        <v>3.15577</v>
      </c>
      <c r="AO2447" s="53">
        <v>10.977038597621805</v>
      </c>
      <c r="AP2447" s="53">
        <v>13.336149508789099</v>
      </c>
      <c r="AQ2447" s="39"/>
      <c r="AR2447" s="51">
        <v>6.2187999999999999</v>
      </c>
      <c r="AS2447" s="104">
        <v>9.8305418398399111E-2</v>
      </c>
      <c r="AT2447" s="38" t="s">
        <v>20148</v>
      </c>
      <c r="AU2447" s="102"/>
      <c r="AV2447" s="103">
        <v>3</v>
      </c>
      <c r="AW2447" s="103">
        <v>6</v>
      </c>
      <c r="AX2447" s="103">
        <v>2</v>
      </c>
      <c r="AY2447" s="103">
        <v>0</v>
      </c>
      <c r="AZ2447" s="103">
        <v>0</v>
      </c>
      <c r="BA2447" s="103">
        <v>0</v>
      </c>
      <c r="BB2447" s="103">
        <v>11</v>
      </c>
      <c r="BC2447" s="39"/>
      <c r="BD2447" s="57" t="s">
        <v>20146</v>
      </c>
      <c r="BE2447" s="57" t="s">
        <v>20147</v>
      </c>
    </row>
    <row r="2448" spans="2:57">
      <c r="B2448" t="s">
        <v>706</v>
      </c>
      <c r="C2448" t="s">
        <v>5567</v>
      </c>
      <c r="D2448" t="s">
        <v>4189</v>
      </c>
      <c r="E2448" s="50">
        <v>5984.8427799999999</v>
      </c>
      <c r="F2448" s="50">
        <v>2019.8427799999999</v>
      </c>
      <c r="G2448" s="39"/>
      <c r="H2448" s="38">
        <v>-6.9027633954649281E-2</v>
      </c>
      <c r="I2448" s="38">
        <v>0.31265479654308659</v>
      </c>
      <c r="J2448" s="38">
        <v>-6.9027633954649281E-2</v>
      </c>
      <c r="K2448" s="38" t="s">
        <v>20162</v>
      </c>
      <c r="L2448" s="38" t="s">
        <v>20162</v>
      </c>
      <c r="M2448" s="38" t="s">
        <v>20162</v>
      </c>
      <c r="N2448" s="39"/>
      <c r="O2448" s="38">
        <v>-0.10131046918871189</v>
      </c>
      <c r="P2448" s="38">
        <v>0.30176570872561892</v>
      </c>
      <c r="Q2448" s="38">
        <v>-0.10131046918871189</v>
      </c>
      <c r="R2448" s="38" t="s">
        <v>20162</v>
      </c>
      <c r="S2448" s="38" t="s">
        <v>20162</v>
      </c>
      <c r="T2448" s="38" t="s">
        <v>20162</v>
      </c>
      <c r="U2448" s="39"/>
      <c r="V2448" s="50">
        <v>5437</v>
      </c>
      <c r="W2448" s="51">
        <v>10.906700000000001</v>
      </c>
      <c r="X2448" s="51">
        <v>4.6532999999999998</v>
      </c>
      <c r="Y2448" s="51">
        <v>0.42299999999999999</v>
      </c>
      <c r="Z2448" s="39"/>
      <c r="AA2448" s="50">
        <v>7021</v>
      </c>
      <c r="AB2448" s="50">
        <v>5733</v>
      </c>
      <c r="AC2448" s="50">
        <v>1288</v>
      </c>
      <c r="AD2448" s="50">
        <v>4167</v>
      </c>
      <c r="AE2448" s="50">
        <v>758</v>
      </c>
      <c r="AF2448" s="52">
        <v>5.4510869565217392</v>
      </c>
      <c r="AG2448" s="52">
        <v>7.2747068676716919</v>
      </c>
      <c r="AH2448" s="39"/>
      <c r="AI2448" s="53">
        <v>1.10076</v>
      </c>
      <c r="AJ2448" s="53">
        <v>8.5012000000000008</v>
      </c>
      <c r="AK2448" s="53">
        <v>22.66986</v>
      </c>
      <c r="AL2448" s="53">
        <v>66.823530000000005</v>
      </c>
      <c r="AM2448" s="53">
        <v>1.5682</v>
      </c>
      <c r="AN2448" s="53">
        <v>0.37065999999999999</v>
      </c>
      <c r="AO2448" s="53">
        <v>3.3833212395309884</v>
      </c>
      <c r="AP2448" s="53">
        <v>7.9835683003952571</v>
      </c>
      <c r="AQ2448" s="39"/>
      <c r="AR2448" s="51">
        <v>2.7942</v>
      </c>
      <c r="AS2448" s="104">
        <v>4.1502624671916011E-2</v>
      </c>
      <c r="AT2448" s="38">
        <v>3.5650846306527761E-2</v>
      </c>
      <c r="AU2448" s="102"/>
      <c r="AV2448" s="103">
        <v>2</v>
      </c>
      <c r="AW2448" s="103">
        <v>2</v>
      </c>
      <c r="AX2448" s="103">
        <v>4</v>
      </c>
      <c r="AY2448" s="103">
        <v>0</v>
      </c>
      <c r="AZ2448" s="103">
        <v>0</v>
      </c>
      <c r="BA2448" s="103">
        <v>0</v>
      </c>
      <c r="BB2448" s="103">
        <v>8</v>
      </c>
      <c r="BC2448" s="39"/>
      <c r="BD2448" s="57" t="s">
        <v>20146</v>
      </c>
      <c r="BE2448" s="57" t="s">
        <v>20147</v>
      </c>
    </row>
    <row r="2449" spans="2:57">
      <c r="B2449" t="s">
        <v>472</v>
      </c>
      <c r="C2449" t="s">
        <v>5333</v>
      </c>
      <c r="D2449" t="s">
        <v>4195</v>
      </c>
      <c r="E2449" s="50" t="s">
        <v>20162</v>
      </c>
      <c r="F2449" s="50">
        <v>2703.6974799999998</v>
      </c>
      <c r="G2449" s="39"/>
      <c r="H2449" s="38">
        <v>-0.47606715207206396</v>
      </c>
      <c r="I2449" s="38">
        <v>2.4547438140419819E-2</v>
      </c>
      <c r="J2449" s="38">
        <v>-0.47606715207206396</v>
      </c>
      <c r="K2449" s="38">
        <v>-0.33221140944917504</v>
      </c>
      <c r="L2449" s="38">
        <v>-0.43345840540088154</v>
      </c>
      <c r="M2449" s="38">
        <v>0.40681125734014323</v>
      </c>
      <c r="N2449" s="39"/>
      <c r="O2449" s="38">
        <v>-0.48947950475164415</v>
      </c>
      <c r="P2449" s="38">
        <v>1.5800645933644164E-2</v>
      </c>
      <c r="Q2449" s="38">
        <v>-0.48947950475164415</v>
      </c>
      <c r="R2449" s="38">
        <v>-0.40236518822539979</v>
      </c>
      <c r="S2449" s="38">
        <v>-0.57949202352689344</v>
      </c>
      <c r="T2449" s="38">
        <v>2.0573099544021982</v>
      </c>
      <c r="U2449" s="39"/>
      <c r="V2449" s="50">
        <v>1459.751</v>
      </c>
      <c r="W2449" s="51" t="s">
        <v>20162</v>
      </c>
      <c r="X2449" s="51" t="s">
        <v>20163</v>
      </c>
      <c r="Y2449" s="51">
        <v>41.579599999999999</v>
      </c>
      <c r="Z2449" s="39"/>
      <c r="AA2449" s="50">
        <v>40443.343999999997</v>
      </c>
      <c r="AB2449" s="50">
        <v>36443.714</v>
      </c>
      <c r="AC2449" s="50">
        <v>3999.63</v>
      </c>
      <c r="AD2449" s="50">
        <v>864.21400000000006</v>
      </c>
      <c r="AE2449" s="50">
        <v>1016.35</v>
      </c>
      <c r="AF2449" s="52">
        <v>10.111771338848843</v>
      </c>
      <c r="AG2449" s="52" t="s">
        <v>20162</v>
      </c>
      <c r="AH2449" s="39"/>
      <c r="AI2449" s="53" t="s">
        <v>20162</v>
      </c>
      <c r="AJ2449" s="53" t="s">
        <v>20162</v>
      </c>
      <c r="AK2449" s="53" t="s">
        <v>20162</v>
      </c>
      <c r="AL2449" s="53">
        <v>4.5035299999999996</v>
      </c>
      <c r="AM2449" s="53">
        <v>0.67291000000000001</v>
      </c>
      <c r="AN2449" s="53">
        <v>1.84094</v>
      </c>
      <c r="AO2449" s="53" t="s">
        <v>20162</v>
      </c>
      <c r="AP2449" s="53" t="s">
        <v>20162</v>
      </c>
      <c r="AQ2449" s="39"/>
      <c r="AR2449" s="51">
        <v>15.984</v>
      </c>
      <c r="AS2449" s="104" t="s">
        <v>20162</v>
      </c>
      <c r="AT2449" s="38">
        <v>4.3965242837622293E-2</v>
      </c>
      <c r="AU2449" s="102"/>
      <c r="AV2449" s="103">
        <v>2</v>
      </c>
      <c r="AW2449" s="103">
        <v>2</v>
      </c>
      <c r="AX2449" s="103">
        <v>6</v>
      </c>
      <c r="AY2449" s="103">
        <v>0</v>
      </c>
      <c r="AZ2449" s="103">
        <v>0</v>
      </c>
      <c r="BA2449" s="103">
        <v>0</v>
      </c>
      <c r="BB2449" s="103">
        <v>10</v>
      </c>
      <c r="BC2449" s="39"/>
      <c r="BD2449" s="57" t="s">
        <v>20147</v>
      </c>
      <c r="BE2449" s="57" t="s">
        <v>20147</v>
      </c>
    </row>
    <row r="2450" spans="2:57">
      <c r="B2450" t="s">
        <v>1097</v>
      </c>
      <c r="C2450" t="s">
        <v>5956</v>
      </c>
      <c r="D2450" t="s">
        <v>4198</v>
      </c>
      <c r="E2450" s="50">
        <v>916.97420999999997</v>
      </c>
      <c r="F2450" s="50">
        <v>844.52820999999994</v>
      </c>
      <c r="G2450" s="39"/>
      <c r="H2450" s="38">
        <v>-0.87512588116817724</v>
      </c>
      <c r="I2450" s="38">
        <v>-0.31491712707182318</v>
      </c>
      <c r="J2450" s="38">
        <v>-0.87512588116817724</v>
      </c>
      <c r="K2450" s="38" t="s">
        <v>20162</v>
      </c>
      <c r="L2450" s="38" t="s">
        <v>20162</v>
      </c>
      <c r="M2450" s="38" t="s">
        <v>20162</v>
      </c>
      <c r="N2450" s="39"/>
      <c r="O2450" s="38">
        <v>1.3665574098122346</v>
      </c>
      <c r="P2450" s="38">
        <v>-0.28814538159978553</v>
      </c>
      <c r="Q2450" s="38">
        <v>1.3665574098122346</v>
      </c>
      <c r="R2450" s="38" t="s">
        <v>20162</v>
      </c>
      <c r="S2450" s="38" t="s">
        <v>20162</v>
      </c>
      <c r="T2450" s="38" t="s">
        <v>20162</v>
      </c>
      <c r="U2450" s="39"/>
      <c r="V2450" s="50">
        <v>474.58800000000002</v>
      </c>
      <c r="W2450" s="51">
        <v>51.047199999999997</v>
      </c>
      <c r="X2450" s="51">
        <v>-1.224</v>
      </c>
      <c r="Y2450" s="51">
        <v>-19.206299999999999</v>
      </c>
      <c r="Z2450" s="39"/>
      <c r="AA2450" s="50">
        <v>590.25800000000004</v>
      </c>
      <c r="AB2450" s="50">
        <v>105.85899999999999</v>
      </c>
      <c r="AC2450" s="50">
        <v>484.399</v>
      </c>
      <c r="AD2450" s="50">
        <v>37.905000000000001</v>
      </c>
      <c r="AE2450" s="50">
        <v>-111.878</v>
      </c>
      <c r="AF2450" s="52">
        <v>1.2185367847580197</v>
      </c>
      <c r="AG2450" s="52">
        <v>32.646175410492589</v>
      </c>
      <c r="AH2450" s="39"/>
      <c r="AI2450" s="53">
        <v>1.93215</v>
      </c>
      <c r="AJ2450" s="53" t="s">
        <v>20148</v>
      </c>
      <c r="AK2450" s="53" t="s">
        <v>20148</v>
      </c>
      <c r="AL2450" s="53" t="s">
        <v>20148</v>
      </c>
      <c r="AM2450" s="53">
        <v>186.57839000000001</v>
      </c>
      <c r="AN2450" s="53">
        <v>0.51043000000000005</v>
      </c>
      <c r="AO2450" s="53">
        <v>-169.10857228674408</v>
      </c>
      <c r="AP2450" s="53">
        <v>-145.3827181959029</v>
      </c>
      <c r="AQ2450" s="39"/>
      <c r="AR2450" s="51">
        <v>-20.4923</v>
      </c>
      <c r="AS2450" s="104">
        <v>-1.5665831551184308E-2</v>
      </c>
      <c r="AT2450" s="38" t="s">
        <v>20148</v>
      </c>
      <c r="AU2450" s="102"/>
      <c r="AV2450" s="103">
        <v>0</v>
      </c>
      <c r="AW2450" s="103">
        <v>0</v>
      </c>
      <c r="AX2450" s="103">
        <v>2</v>
      </c>
      <c r="AY2450" s="103">
        <v>0</v>
      </c>
      <c r="AZ2450" s="103">
        <v>0</v>
      </c>
      <c r="BA2450" s="103">
        <v>0</v>
      </c>
      <c r="BB2450" s="103">
        <v>2</v>
      </c>
      <c r="BC2450" s="39"/>
      <c r="BD2450" s="57" t="s">
        <v>20146</v>
      </c>
      <c r="BE2450" s="57" t="s">
        <v>20146</v>
      </c>
    </row>
    <row r="2451" spans="2:57">
      <c r="B2451" t="s">
        <v>3336</v>
      </c>
      <c r="C2451" t="s">
        <v>8195</v>
      </c>
      <c r="D2451" t="s">
        <v>4196</v>
      </c>
      <c r="E2451" s="50">
        <v>-8.5672800000000002</v>
      </c>
      <c r="F2451" s="50">
        <v>4.3887200000000002</v>
      </c>
      <c r="G2451" s="39"/>
      <c r="H2451" s="38">
        <v>-0.68969924812030081</v>
      </c>
      <c r="I2451" s="38">
        <v>-0.40188405797101445</v>
      </c>
      <c r="J2451" s="38">
        <v>-0.68969924812030081</v>
      </c>
      <c r="K2451" s="38" t="s">
        <v>20162</v>
      </c>
      <c r="L2451" s="38" t="s">
        <v>20162</v>
      </c>
      <c r="M2451" s="38" t="s">
        <v>20162</v>
      </c>
      <c r="N2451" s="39"/>
      <c r="O2451" s="38">
        <v>-0.68519625023222641</v>
      </c>
      <c r="P2451" s="38">
        <v>-0.40188454504073545</v>
      </c>
      <c r="Q2451" s="38">
        <v>-0.68519625023222641</v>
      </c>
      <c r="R2451" s="38" t="s">
        <v>20162</v>
      </c>
      <c r="S2451" s="38" t="s">
        <v>20162</v>
      </c>
      <c r="T2451" s="38" t="s">
        <v>20162</v>
      </c>
      <c r="U2451" s="39"/>
      <c r="V2451" s="50" t="s">
        <v>20162</v>
      </c>
      <c r="W2451" s="51" t="s">
        <v>20162</v>
      </c>
      <c r="X2451" s="51" t="s">
        <v>20162</v>
      </c>
      <c r="Y2451" s="51" t="s">
        <v>20162</v>
      </c>
      <c r="Z2451" s="39"/>
      <c r="AA2451" s="50">
        <v>19.073</v>
      </c>
      <c r="AB2451" s="50">
        <v>0.99099999999999999</v>
      </c>
      <c r="AC2451" s="50">
        <v>18.082000000000001</v>
      </c>
      <c r="AD2451" s="50" t="s">
        <v>20162</v>
      </c>
      <c r="AE2451" s="50">
        <v>-23.727</v>
      </c>
      <c r="AF2451" s="52">
        <v>1.0548058843048336</v>
      </c>
      <c r="AG2451" s="52" t="s">
        <v>20162</v>
      </c>
      <c r="AH2451" s="39"/>
      <c r="AI2451" s="53" t="s">
        <v>20162</v>
      </c>
      <c r="AJ2451" s="53" t="s">
        <v>20148</v>
      </c>
      <c r="AK2451" s="53" t="s">
        <v>20148</v>
      </c>
      <c r="AL2451" s="53" t="s">
        <v>20148</v>
      </c>
      <c r="AM2451" s="53">
        <v>0.23924000000000001</v>
      </c>
      <c r="AN2451" s="53" t="s">
        <v>20162</v>
      </c>
      <c r="AO2451" s="53" t="s">
        <v>20162</v>
      </c>
      <c r="AP2451" s="53">
        <v>-0.60886792452830185</v>
      </c>
      <c r="AQ2451" s="39"/>
      <c r="AR2451" s="51" t="s">
        <v>20162</v>
      </c>
      <c r="AS2451" s="104">
        <v>-4.0517144463181562</v>
      </c>
      <c r="AT2451" s="38" t="s">
        <v>20148</v>
      </c>
      <c r="AU2451" s="102"/>
      <c r="AV2451" s="103">
        <v>0</v>
      </c>
      <c r="AW2451" s="103">
        <v>1</v>
      </c>
      <c r="AX2451" s="103">
        <v>0</v>
      </c>
      <c r="AY2451" s="103">
        <v>0</v>
      </c>
      <c r="AZ2451" s="103">
        <v>0</v>
      </c>
      <c r="BA2451" s="103">
        <v>0</v>
      </c>
      <c r="BB2451" s="103">
        <v>1</v>
      </c>
      <c r="BC2451" s="39"/>
      <c r="BD2451" s="57" t="s">
        <v>20146</v>
      </c>
      <c r="BE2451" s="57" t="s">
        <v>20147</v>
      </c>
    </row>
    <row r="2452" spans="2:57">
      <c r="B2452" t="s">
        <v>3267</v>
      </c>
      <c r="C2452" t="s">
        <v>8126</v>
      </c>
      <c r="D2452" t="s">
        <v>4196</v>
      </c>
      <c r="E2452" s="50">
        <v>-5.2746700000000004</v>
      </c>
      <c r="F2452" s="50">
        <v>8.0163399999999996</v>
      </c>
      <c r="G2452" s="39"/>
      <c r="H2452" s="38">
        <v>-0.92</v>
      </c>
      <c r="I2452" s="38">
        <v>5.0505050505050608E-2</v>
      </c>
      <c r="J2452" s="38">
        <v>-0.92</v>
      </c>
      <c r="K2452" s="38" t="s">
        <v>20162</v>
      </c>
      <c r="L2452" s="38" t="s">
        <v>20162</v>
      </c>
      <c r="M2452" s="38" t="s">
        <v>20162</v>
      </c>
      <c r="N2452" s="39"/>
      <c r="O2452" s="38">
        <v>-0.5457186249730821</v>
      </c>
      <c r="P2452" s="38">
        <v>0.13662130393972305</v>
      </c>
      <c r="Q2452" s="38">
        <v>-0.5457186249730821</v>
      </c>
      <c r="R2452" s="38" t="s">
        <v>20162</v>
      </c>
      <c r="S2452" s="38" t="s">
        <v>20162</v>
      </c>
      <c r="T2452" s="38" t="s">
        <v>20162</v>
      </c>
      <c r="U2452" s="39"/>
      <c r="V2452" s="50" t="s">
        <v>20162</v>
      </c>
      <c r="W2452" s="51" t="s">
        <v>20162</v>
      </c>
      <c r="X2452" s="51" t="s">
        <v>20162</v>
      </c>
      <c r="Y2452" s="51" t="s">
        <v>20162</v>
      </c>
      <c r="Z2452" s="39"/>
      <c r="AA2452" s="50">
        <v>12.512</v>
      </c>
      <c r="AB2452" s="50">
        <v>5.1470000000000002</v>
      </c>
      <c r="AC2452" s="50">
        <v>7.3650000000000002</v>
      </c>
      <c r="AD2452" s="50" t="s">
        <v>20162</v>
      </c>
      <c r="AE2452" s="50">
        <v>-94.641999999999996</v>
      </c>
      <c r="AF2452" s="52">
        <v>1.6988458927359131</v>
      </c>
      <c r="AG2452" s="52">
        <v>0.91063078958976607</v>
      </c>
      <c r="AH2452" s="39"/>
      <c r="AI2452" s="53" t="s">
        <v>20162</v>
      </c>
      <c r="AJ2452" s="53" t="s">
        <v>20148</v>
      </c>
      <c r="AK2452" s="53" t="s">
        <v>20148</v>
      </c>
      <c r="AL2452" s="53" t="s">
        <v>20148</v>
      </c>
      <c r="AM2452" s="53">
        <v>0.20111999999999999</v>
      </c>
      <c r="AN2452" s="53" t="s">
        <v>20162</v>
      </c>
      <c r="AO2452" s="53">
        <v>-0.70722011468901624</v>
      </c>
      <c r="AP2452" s="53">
        <v>-0.70709535150392522</v>
      </c>
      <c r="AQ2452" s="39"/>
      <c r="AR2452" s="51">
        <v>-20012.03</v>
      </c>
      <c r="AS2452" s="104">
        <v>41.917857142857237</v>
      </c>
      <c r="AT2452" s="38" t="s">
        <v>20148</v>
      </c>
      <c r="AU2452" s="102"/>
      <c r="AV2452" s="103">
        <v>1</v>
      </c>
      <c r="AW2452" s="103">
        <v>0</v>
      </c>
      <c r="AX2452" s="103">
        <v>1</v>
      </c>
      <c r="AY2452" s="103">
        <v>0</v>
      </c>
      <c r="AZ2452" s="103">
        <v>0</v>
      </c>
      <c r="BA2452" s="103">
        <v>0</v>
      </c>
      <c r="BB2452" s="103">
        <v>2</v>
      </c>
      <c r="BC2452" s="39"/>
      <c r="BD2452" s="57" t="s">
        <v>20146</v>
      </c>
      <c r="BE2452" s="57" t="s">
        <v>20147</v>
      </c>
    </row>
    <row r="2453" spans="2:57">
      <c r="B2453" t="s">
        <v>56</v>
      </c>
      <c r="C2453" t="s">
        <v>4604</v>
      </c>
      <c r="D2453" t="s">
        <v>4198</v>
      </c>
      <c r="E2453" s="50">
        <v>42348.885589999998</v>
      </c>
      <c r="F2453" s="50">
        <v>42190.885589999998</v>
      </c>
      <c r="G2453" s="39"/>
      <c r="H2453" s="38">
        <v>-0.24811410216046237</v>
      </c>
      <c r="I2453" s="38">
        <v>-0.14805543683985589</v>
      </c>
      <c r="J2453" s="38">
        <v>-0.24811410216046237</v>
      </c>
      <c r="K2453" s="38">
        <v>0.81024872692967453</v>
      </c>
      <c r="L2453" s="38">
        <v>1.8882298115240657</v>
      </c>
      <c r="M2453" s="38">
        <v>6.8217488789237661</v>
      </c>
      <c r="N2453" s="39"/>
      <c r="O2453" s="38">
        <v>-0.23196443734962524</v>
      </c>
      <c r="P2453" s="38">
        <v>-0.13910610675495494</v>
      </c>
      <c r="Q2453" s="38">
        <v>-0.23196443734962524</v>
      </c>
      <c r="R2453" s="38">
        <v>0.86251379057337285</v>
      </c>
      <c r="S2453" s="38">
        <v>2.1678678810849372</v>
      </c>
      <c r="T2453" s="38">
        <v>10.516693491255232</v>
      </c>
      <c r="U2453" s="39"/>
      <c r="V2453" s="50">
        <v>4857.5</v>
      </c>
      <c r="W2453" s="51">
        <v>69.626300000000001</v>
      </c>
      <c r="X2453" s="51">
        <v>-6.74</v>
      </c>
      <c r="Y2453" s="51">
        <v>-9.5007000000000001</v>
      </c>
      <c r="Z2453" s="39"/>
      <c r="AA2453" s="50">
        <v>10400.5</v>
      </c>
      <c r="AB2453" s="50">
        <v>10282.700000000001</v>
      </c>
      <c r="AC2453" s="50">
        <v>117.8</v>
      </c>
      <c r="AD2453" s="50" t="s">
        <v>20162</v>
      </c>
      <c r="AE2453" s="50">
        <v>-1597.2</v>
      </c>
      <c r="AF2453" s="52">
        <v>88.289473684210535</v>
      </c>
      <c r="AG2453" s="52">
        <v>-6.2222222222222223</v>
      </c>
      <c r="AH2453" s="39"/>
      <c r="AI2453" s="53">
        <v>8.7182499999999994</v>
      </c>
      <c r="AJ2453" s="53" t="s">
        <v>20148</v>
      </c>
      <c r="AK2453" s="53" t="s">
        <v>20148</v>
      </c>
      <c r="AL2453" s="53" t="s">
        <v>20148</v>
      </c>
      <c r="AM2453" s="53" t="s">
        <v>20148</v>
      </c>
      <c r="AN2453" s="53">
        <v>8.4025599999999994</v>
      </c>
      <c r="AO2453" s="53">
        <v>-426.17056151515152</v>
      </c>
      <c r="AP2453" s="53">
        <v>-128.86648011606599</v>
      </c>
      <c r="AQ2453" s="39"/>
      <c r="AR2453" s="51">
        <v>-79.906499999999994</v>
      </c>
      <c r="AS2453" s="104">
        <v>-6.8994584114808327E-2</v>
      </c>
      <c r="AT2453" s="38" t="s">
        <v>20148</v>
      </c>
      <c r="AU2453" s="102"/>
      <c r="AV2453" s="103">
        <v>29</v>
      </c>
      <c r="AW2453" s="103">
        <v>10</v>
      </c>
      <c r="AX2453" s="103">
        <v>5</v>
      </c>
      <c r="AY2453" s="103">
        <v>0</v>
      </c>
      <c r="AZ2453" s="103">
        <v>0</v>
      </c>
      <c r="BA2453" s="103">
        <v>1</v>
      </c>
      <c r="BB2453" s="103">
        <v>45</v>
      </c>
      <c r="BC2453" s="39"/>
      <c r="BD2453" s="57" t="s">
        <v>20146</v>
      </c>
      <c r="BE2453" s="57" t="s">
        <v>20146</v>
      </c>
    </row>
    <row r="2454" spans="2:57">
      <c r="B2454" t="s">
        <v>773</v>
      </c>
      <c r="C2454" t="s">
        <v>5633</v>
      </c>
      <c r="D2454" t="s">
        <v>4195</v>
      </c>
      <c r="E2454" s="50">
        <v>1136.4393600000001</v>
      </c>
      <c r="F2454" s="50">
        <v>1139.51036</v>
      </c>
      <c r="G2454" s="39"/>
      <c r="H2454" s="38">
        <v>-0.30276362513509347</v>
      </c>
      <c r="I2454" s="38">
        <v>-0.46058289536550412</v>
      </c>
      <c r="J2454" s="38">
        <v>-0.30276362513509347</v>
      </c>
      <c r="K2454" s="38">
        <v>-0.10556545850663512</v>
      </c>
      <c r="L2454" s="38" t="s">
        <v>20162</v>
      </c>
      <c r="M2454" s="38" t="s">
        <v>20162</v>
      </c>
      <c r="N2454" s="39"/>
      <c r="O2454" s="38">
        <v>-0.3077720088653948</v>
      </c>
      <c r="P2454" s="38">
        <v>-0.46086892604580842</v>
      </c>
      <c r="Q2454" s="38">
        <v>-0.3077720088653948</v>
      </c>
      <c r="R2454" s="38">
        <v>-3.8336909655101725E-2</v>
      </c>
      <c r="S2454" s="38" t="s">
        <v>20162</v>
      </c>
      <c r="T2454" s="38" t="s">
        <v>20162</v>
      </c>
      <c r="U2454" s="39"/>
      <c r="V2454" s="50">
        <v>247.791</v>
      </c>
      <c r="W2454" s="51">
        <v>25.328600000000002</v>
      </c>
      <c r="X2454" s="51">
        <v>23.074999999999999</v>
      </c>
      <c r="Y2454" s="51">
        <v>18.502199999999998</v>
      </c>
      <c r="Z2454" s="39"/>
      <c r="AA2454" s="50">
        <v>925.73400000000004</v>
      </c>
      <c r="AB2454" s="50">
        <v>531.56500000000005</v>
      </c>
      <c r="AC2454" s="50">
        <v>394.16899999999998</v>
      </c>
      <c r="AD2454" s="50" t="s">
        <v>20162</v>
      </c>
      <c r="AE2454" s="50">
        <v>69.951999999999998</v>
      </c>
      <c r="AF2454" s="52">
        <v>2.3485712980980242</v>
      </c>
      <c r="AG2454" s="52">
        <v>-0.8577667087441575</v>
      </c>
      <c r="AH2454" s="39"/>
      <c r="AI2454" s="53">
        <v>4.5862800000000004</v>
      </c>
      <c r="AJ2454" s="53">
        <v>19.157129999999999</v>
      </c>
      <c r="AK2454" s="53">
        <v>19.87547</v>
      </c>
      <c r="AL2454" s="53">
        <v>25.659109999999998</v>
      </c>
      <c r="AM2454" s="53">
        <v>2.9134000000000002</v>
      </c>
      <c r="AN2454" s="53">
        <v>4.6400100000000002</v>
      </c>
      <c r="AO2454" s="53">
        <v>19.43827163863396</v>
      </c>
      <c r="AP2454" s="53">
        <v>19.929174857462662</v>
      </c>
      <c r="AQ2454" s="39"/>
      <c r="AR2454" s="51">
        <v>12.098699999999999</v>
      </c>
      <c r="AS2454" s="104">
        <v>0.16440238877723243</v>
      </c>
      <c r="AT2454" s="38" t="s">
        <v>20148</v>
      </c>
      <c r="AU2454" s="102"/>
      <c r="AV2454" s="103">
        <v>3</v>
      </c>
      <c r="AW2454" s="103">
        <v>3</v>
      </c>
      <c r="AX2454" s="103">
        <v>3</v>
      </c>
      <c r="AY2454" s="103">
        <v>0</v>
      </c>
      <c r="AZ2454" s="103">
        <v>0</v>
      </c>
      <c r="BA2454" s="103">
        <v>0</v>
      </c>
      <c r="BB2454" s="103">
        <v>9</v>
      </c>
      <c r="BC2454" s="39"/>
      <c r="BD2454" s="57" t="s">
        <v>20147</v>
      </c>
      <c r="BE2454" s="57" t="s">
        <v>20147</v>
      </c>
    </row>
    <row r="2455" spans="2:57">
      <c r="B2455" t="s">
        <v>3098</v>
      </c>
      <c r="C2455" t="s">
        <v>7957</v>
      </c>
      <c r="D2455" t="s">
        <v>4197</v>
      </c>
      <c r="E2455" s="50">
        <v>-2.9836499999999999</v>
      </c>
      <c r="F2455" s="50">
        <v>12.33548</v>
      </c>
      <c r="G2455" s="39"/>
      <c r="H2455" s="38">
        <v>-0.53521126760563376</v>
      </c>
      <c r="I2455" s="38">
        <v>-0.1258278145695364</v>
      </c>
      <c r="J2455" s="38">
        <v>-0.53521126760563376</v>
      </c>
      <c r="K2455" s="38">
        <v>0.10924369747899165</v>
      </c>
      <c r="L2455" s="38">
        <v>-0.81717451523545703</v>
      </c>
      <c r="M2455" s="38" t="s">
        <v>20162</v>
      </c>
      <c r="N2455" s="39"/>
      <c r="O2455" s="38">
        <v>-0.5582375024755285</v>
      </c>
      <c r="P2455" s="38">
        <v>-0.15973477670318226</v>
      </c>
      <c r="Q2455" s="38">
        <v>-0.5582375024755285</v>
      </c>
      <c r="R2455" s="38">
        <v>0.52448912754663835</v>
      </c>
      <c r="S2455" s="38">
        <v>-0.74589827592457703</v>
      </c>
      <c r="T2455" s="38" t="s">
        <v>20162</v>
      </c>
      <c r="U2455" s="39"/>
      <c r="V2455" s="50">
        <v>13.273849999999999</v>
      </c>
      <c r="W2455" s="51">
        <v>79.507099999999994</v>
      </c>
      <c r="X2455" s="51">
        <v>9.6784999999999997</v>
      </c>
      <c r="Y2455" s="51">
        <v>9.9751999999999992</v>
      </c>
      <c r="Z2455" s="39"/>
      <c r="AA2455" s="50">
        <v>28.882650000000002</v>
      </c>
      <c r="AB2455" s="50">
        <v>3.8320599999999998</v>
      </c>
      <c r="AC2455" s="50">
        <v>25.05059</v>
      </c>
      <c r="AD2455" s="50" t="s">
        <v>20162</v>
      </c>
      <c r="AE2455" s="50">
        <v>-10.40498</v>
      </c>
      <c r="AF2455" s="52">
        <v>1.1529728441525728</v>
      </c>
      <c r="AG2455" s="52">
        <v>-12.924473142180638</v>
      </c>
      <c r="AH2455" s="39"/>
      <c r="AI2455" s="53" t="s">
        <v>20148</v>
      </c>
      <c r="AJ2455" s="53" t="s">
        <v>20148</v>
      </c>
      <c r="AK2455" s="53" t="s">
        <v>20148</v>
      </c>
      <c r="AL2455" s="53">
        <v>7.7647500000000003</v>
      </c>
      <c r="AM2455" s="53">
        <v>0.51809000000000005</v>
      </c>
      <c r="AN2455" s="53">
        <v>0.77229000000000003</v>
      </c>
      <c r="AO2455" s="53">
        <v>7.4508960660074779</v>
      </c>
      <c r="AP2455" s="53">
        <v>9.6016875272432909</v>
      </c>
      <c r="AQ2455" s="39"/>
      <c r="AR2455" s="51">
        <v>7.5911</v>
      </c>
      <c r="AS2455" s="104">
        <v>0.35166688108878952</v>
      </c>
      <c r="AT2455" s="38" t="s">
        <v>20148</v>
      </c>
      <c r="AU2455" s="102"/>
      <c r="AV2455" s="103">
        <v>0</v>
      </c>
      <c r="AW2455" s="103">
        <v>0</v>
      </c>
      <c r="AX2455" s="103">
        <v>1</v>
      </c>
      <c r="AY2455" s="103">
        <v>0</v>
      </c>
      <c r="AZ2455" s="103">
        <v>0</v>
      </c>
      <c r="BA2455" s="103">
        <v>0</v>
      </c>
      <c r="BB2455" s="103">
        <v>1</v>
      </c>
      <c r="BC2455" s="39"/>
      <c r="BD2455" s="57" t="s">
        <v>20146</v>
      </c>
      <c r="BE2455" s="57" t="s">
        <v>20146</v>
      </c>
    </row>
    <row r="2456" spans="2:57">
      <c r="B2456" t="s">
        <v>3421</v>
      </c>
      <c r="C2456" t="s">
        <v>4394</v>
      </c>
      <c r="D2456" t="s">
        <v>4189</v>
      </c>
      <c r="E2456" s="50">
        <v>4529.2440100000003</v>
      </c>
      <c r="F2456" s="50">
        <v>4656.2061899999999</v>
      </c>
      <c r="G2456" s="39"/>
      <c r="H2456" s="38">
        <v>-0.33000272391848062</v>
      </c>
      <c r="I2456" s="38">
        <v>3.6147961870234946E-2</v>
      </c>
      <c r="J2456" s="38">
        <v>-0.33000272391848062</v>
      </c>
      <c r="K2456" s="38">
        <v>-0.27963471211169866</v>
      </c>
      <c r="L2456" s="38">
        <v>0.11787012547022924</v>
      </c>
      <c r="M2456" s="38">
        <v>4.5771633350232488E-2</v>
      </c>
      <c r="N2456" s="39"/>
      <c r="O2456" s="38">
        <v>-0.29849766065808214</v>
      </c>
      <c r="P2456" s="38">
        <v>7.1501073476918364E-3</v>
      </c>
      <c r="Q2456" s="38">
        <v>-0.29849766065808214</v>
      </c>
      <c r="R2456" s="38">
        <v>-0.27783875999462337</v>
      </c>
      <c r="S2456" s="38">
        <v>0.55248724433637086</v>
      </c>
      <c r="T2456" s="38">
        <v>0.63955404977886099</v>
      </c>
      <c r="U2456" s="39"/>
      <c r="V2456" s="50">
        <v>1632.75</v>
      </c>
      <c r="W2456" s="51">
        <v>39.143500000000003</v>
      </c>
      <c r="X2456" s="51">
        <v>17.290800000000001</v>
      </c>
      <c r="Y2456" s="51">
        <v>5.9671000000000003</v>
      </c>
      <c r="Z2456" s="39"/>
      <c r="AA2456" s="50">
        <v>3518.5839999999998</v>
      </c>
      <c r="AB2456" s="50">
        <v>882.57600000000002</v>
      </c>
      <c r="AC2456" s="50">
        <v>2636.0079999999998</v>
      </c>
      <c r="AD2456" s="50">
        <v>32.688000000000002</v>
      </c>
      <c r="AE2456" s="50">
        <v>-598.03499999999997</v>
      </c>
      <c r="AF2456" s="52">
        <v>1.3348153723357441</v>
      </c>
      <c r="AG2456" s="52">
        <v>-0.45318644611089087</v>
      </c>
      <c r="AH2456" s="39"/>
      <c r="AI2456" s="53">
        <v>2.1920299999999999</v>
      </c>
      <c r="AJ2456" s="53">
        <v>5.9892700000000003</v>
      </c>
      <c r="AK2456" s="53">
        <v>12.46411</v>
      </c>
      <c r="AL2456" s="53" t="s">
        <v>20162</v>
      </c>
      <c r="AM2456" s="53" t="s">
        <v>20162</v>
      </c>
      <c r="AN2456" s="53" t="s">
        <v>20162</v>
      </c>
      <c r="AO2456" s="53">
        <v>7.8553276535441041</v>
      </c>
      <c r="AP2456" s="53">
        <v>16.492829656024963</v>
      </c>
      <c r="AQ2456" s="39"/>
      <c r="AR2456" s="51">
        <v>3.7605</v>
      </c>
      <c r="AS2456" s="104">
        <v>9.8663182152090828E-2</v>
      </c>
      <c r="AT2456" s="38">
        <v>2.0943827422862039E-2</v>
      </c>
      <c r="AU2456" s="102"/>
      <c r="AV2456" s="103">
        <v>4</v>
      </c>
      <c r="AW2456" s="103">
        <v>1</v>
      </c>
      <c r="AX2456" s="103">
        <v>1</v>
      </c>
      <c r="AY2456" s="103">
        <v>0</v>
      </c>
      <c r="AZ2456" s="103">
        <v>0</v>
      </c>
      <c r="BA2456" s="103">
        <v>1</v>
      </c>
      <c r="BB2456" s="103">
        <v>7</v>
      </c>
      <c r="BC2456" s="39"/>
      <c r="BD2456" s="57" t="s">
        <v>20146</v>
      </c>
      <c r="BE2456" s="57" t="s">
        <v>20147</v>
      </c>
    </row>
    <row r="2457" spans="2:57">
      <c r="B2457" t="s">
        <v>1899</v>
      </c>
      <c r="C2457" t="s">
        <v>6758</v>
      </c>
      <c r="D2457" t="s">
        <v>4195</v>
      </c>
      <c r="E2457" s="50">
        <v>202.20043999999999</v>
      </c>
      <c r="F2457" s="50">
        <v>202.30148</v>
      </c>
      <c r="G2457" s="39"/>
      <c r="H2457" s="38">
        <v>3.6082474226804218E-2</v>
      </c>
      <c r="I2457" s="38">
        <v>2.5510204081632626E-2</v>
      </c>
      <c r="J2457" s="38">
        <v>3.6082474226804218E-2</v>
      </c>
      <c r="K2457" s="38" t="s">
        <v>20162</v>
      </c>
      <c r="L2457" s="38" t="s">
        <v>20162</v>
      </c>
      <c r="M2457" s="38" t="s">
        <v>20162</v>
      </c>
      <c r="N2457" s="39"/>
      <c r="O2457" s="38">
        <v>3.6082499834192205E-2</v>
      </c>
      <c r="P2457" s="38">
        <v>2.5510229427720743E-2</v>
      </c>
      <c r="Q2457" s="38">
        <v>3.6082499834192205E-2</v>
      </c>
      <c r="R2457" s="38" t="s">
        <v>20162</v>
      </c>
      <c r="S2457" s="38" t="s">
        <v>20162</v>
      </c>
      <c r="T2457" s="38" t="s">
        <v>20162</v>
      </c>
      <c r="U2457" s="39"/>
      <c r="V2457" s="50" t="s">
        <v>20162</v>
      </c>
      <c r="W2457" s="51" t="s">
        <v>20162</v>
      </c>
      <c r="X2457" s="51" t="s">
        <v>20162</v>
      </c>
      <c r="Y2457" s="51" t="s">
        <v>20162</v>
      </c>
      <c r="Z2457" s="39"/>
      <c r="AA2457" s="50">
        <v>173.55492000000001</v>
      </c>
      <c r="AB2457" s="50">
        <v>178.83367999999999</v>
      </c>
      <c r="AC2457" s="50">
        <v>-5.2787699999999997</v>
      </c>
      <c r="AD2457" s="50" t="s">
        <v>20162</v>
      </c>
      <c r="AE2457" s="50">
        <v>-5.2793999999999999</v>
      </c>
      <c r="AF2457" s="52">
        <v>-32.877909058360189</v>
      </c>
      <c r="AG2457" s="52" t="s">
        <v>20162</v>
      </c>
      <c r="AH2457" s="39"/>
      <c r="AI2457" s="53" t="s">
        <v>20162</v>
      </c>
      <c r="AJ2457" s="53" t="s">
        <v>20162</v>
      </c>
      <c r="AK2457" s="53" t="s">
        <v>20148</v>
      </c>
      <c r="AL2457" s="53" t="s">
        <v>20148</v>
      </c>
      <c r="AM2457" s="53" t="s">
        <v>20148</v>
      </c>
      <c r="AN2457" s="53" t="s">
        <v>20162</v>
      </c>
      <c r="AO2457" s="53" t="s">
        <v>20162</v>
      </c>
      <c r="AP2457" s="53">
        <v>-271.22523730358773</v>
      </c>
      <c r="AQ2457" s="39"/>
      <c r="AR2457" s="51" t="s">
        <v>20162</v>
      </c>
      <c r="AS2457" s="104">
        <v>-4.3137982262347373E-3</v>
      </c>
      <c r="AT2457" s="38" t="s">
        <v>20148</v>
      </c>
      <c r="AU2457" s="102"/>
      <c r="AV2457" s="103">
        <v>0</v>
      </c>
      <c r="AW2457" s="103">
        <v>0</v>
      </c>
      <c r="AX2457" s="103">
        <v>0</v>
      </c>
      <c r="AY2457" s="103">
        <v>0</v>
      </c>
      <c r="AZ2457" s="103">
        <v>0</v>
      </c>
      <c r="BA2457" s="103">
        <v>0</v>
      </c>
      <c r="BB2457" s="103">
        <v>0</v>
      </c>
      <c r="BC2457" s="39"/>
      <c r="BD2457" s="57" t="s">
        <v>20147</v>
      </c>
      <c r="BE2457" s="57" t="s">
        <v>20147</v>
      </c>
    </row>
    <row r="2458" spans="2:57">
      <c r="B2458" t="s">
        <v>3333</v>
      </c>
      <c r="C2458" t="s">
        <v>8192</v>
      </c>
      <c r="D2458" t="s">
        <v>4196</v>
      </c>
      <c r="E2458" s="50">
        <v>8.9002300000000005</v>
      </c>
      <c r="F2458" s="50">
        <v>2.9972300000000001</v>
      </c>
      <c r="G2458" s="39"/>
      <c r="H2458" s="38">
        <v>-0.9576325067915149</v>
      </c>
      <c r="I2458" s="38">
        <v>-0.72881982981871996</v>
      </c>
      <c r="J2458" s="38">
        <v>-0.9576325067915149</v>
      </c>
      <c r="K2458" s="38">
        <v>-0.982547619047619</v>
      </c>
      <c r="L2458" s="38">
        <v>-0.99267000000000005</v>
      </c>
      <c r="M2458" s="38" t="s">
        <v>20162</v>
      </c>
      <c r="N2458" s="39"/>
      <c r="O2458" s="38">
        <v>-0.87104456215093384</v>
      </c>
      <c r="P2458" s="38">
        <v>-0.46661482116862363</v>
      </c>
      <c r="Q2458" s="38">
        <v>-0.87104456215093384</v>
      </c>
      <c r="R2458" s="38">
        <v>-0.89238486566913378</v>
      </c>
      <c r="S2458" s="38">
        <v>-0.91834050784655619</v>
      </c>
      <c r="T2458" s="38" t="s">
        <v>20162</v>
      </c>
      <c r="U2458" s="39"/>
      <c r="V2458" s="50" t="s">
        <v>20162</v>
      </c>
      <c r="W2458" s="51" t="s">
        <v>20162</v>
      </c>
      <c r="X2458" s="51" t="s">
        <v>20162</v>
      </c>
      <c r="Y2458" s="51" t="s">
        <v>20162</v>
      </c>
      <c r="Z2458" s="39"/>
      <c r="AA2458" s="50">
        <v>12.872</v>
      </c>
      <c r="AB2458" s="50">
        <v>2.66</v>
      </c>
      <c r="AC2458" s="50">
        <v>10.212</v>
      </c>
      <c r="AD2458" s="50" t="s">
        <v>20162</v>
      </c>
      <c r="AE2458" s="50">
        <v>-56.161000000000001</v>
      </c>
      <c r="AF2458" s="52">
        <v>1.2604778691735214</v>
      </c>
      <c r="AG2458" s="52" t="s">
        <v>20162</v>
      </c>
      <c r="AH2458" s="39"/>
      <c r="AI2458" s="53" t="s">
        <v>20162</v>
      </c>
      <c r="AJ2458" s="53" t="s">
        <v>20162</v>
      </c>
      <c r="AK2458" s="53" t="s">
        <v>20148</v>
      </c>
      <c r="AL2458" s="53" t="s">
        <v>20148</v>
      </c>
      <c r="AM2458" s="53">
        <v>9.6500000000000002E-2</v>
      </c>
      <c r="AN2458" s="53" t="s">
        <v>20162</v>
      </c>
      <c r="AO2458" s="53" t="s">
        <v>20162</v>
      </c>
      <c r="AP2458" s="53">
        <v>-0.29942357642357642</v>
      </c>
      <c r="AQ2458" s="39"/>
      <c r="AR2458" s="51" t="s">
        <v>20162</v>
      </c>
      <c r="AS2458" s="104">
        <v>6.0483383685800565</v>
      </c>
      <c r="AT2458" s="38" t="s">
        <v>20148</v>
      </c>
      <c r="AU2458" s="102"/>
      <c r="AV2458" s="103">
        <v>0</v>
      </c>
      <c r="AW2458" s="103">
        <v>0</v>
      </c>
      <c r="AX2458" s="103">
        <v>1</v>
      </c>
      <c r="AY2458" s="103">
        <v>0</v>
      </c>
      <c r="AZ2458" s="103">
        <v>0</v>
      </c>
      <c r="BA2458" s="103">
        <v>0</v>
      </c>
      <c r="BB2458" s="103">
        <v>1</v>
      </c>
      <c r="BC2458" s="39"/>
      <c r="BD2458" s="57" t="s">
        <v>20146</v>
      </c>
      <c r="BE2458" s="57" t="s">
        <v>20147</v>
      </c>
    </row>
    <row r="2459" spans="2:57">
      <c r="B2459" t="s">
        <v>1592</v>
      </c>
      <c r="C2459" t="s">
        <v>6451</v>
      </c>
      <c r="D2459" t="s">
        <v>4190</v>
      </c>
      <c r="E2459" s="50">
        <v>465.59658999999999</v>
      </c>
      <c r="F2459" s="50">
        <v>236.50185999999999</v>
      </c>
      <c r="G2459" s="39"/>
      <c r="H2459" s="38">
        <v>0.44185292980740787</v>
      </c>
      <c r="I2459" s="38">
        <v>0.13670534932027123</v>
      </c>
      <c r="J2459" s="38">
        <v>0.44185292980740787</v>
      </c>
      <c r="K2459" s="38">
        <v>0.90582277339684958</v>
      </c>
      <c r="L2459" s="38">
        <v>0.57708533465148304</v>
      </c>
      <c r="M2459" s="38" t="s">
        <v>20162</v>
      </c>
      <c r="N2459" s="39"/>
      <c r="O2459" s="38">
        <v>0.37082938582979286</v>
      </c>
      <c r="P2459" s="38">
        <v>0.1126956588179191</v>
      </c>
      <c r="Q2459" s="38">
        <v>0.37082938582979286</v>
      </c>
      <c r="R2459" s="38">
        <v>0.80352362277079759</v>
      </c>
      <c r="S2459" s="38">
        <v>0.46744017839464802</v>
      </c>
      <c r="T2459" s="38" t="s">
        <v>20162</v>
      </c>
      <c r="U2459" s="39"/>
      <c r="V2459" s="50">
        <v>718.10438999999997</v>
      </c>
      <c r="W2459" s="51">
        <v>16.823799999999999</v>
      </c>
      <c r="X2459" s="51">
        <v>10.9833</v>
      </c>
      <c r="Y2459" s="51">
        <v>9.3617000000000008</v>
      </c>
      <c r="Z2459" s="39"/>
      <c r="AA2459" s="50">
        <v>707.02400999999998</v>
      </c>
      <c r="AB2459" s="50">
        <v>406.34260999999998</v>
      </c>
      <c r="AC2459" s="50">
        <v>300.68139000000002</v>
      </c>
      <c r="AD2459" s="50">
        <v>108.62886</v>
      </c>
      <c r="AE2459" s="50">
        <v>85.663380000000004</v>
      </c>
      <c r="AF2459" s="52">
        <v>2.3514059516619898</v>
      </c>
      <c r="AG2459" s="52">
        <v>2.4871012195319522</v>
      </c>
      <c r="AH2459" s="39"/>
      <c r="AI2459" s="53">
        <v>0.64837</v>
      </c>
      <c r="AJ2459" s="53">
        <v>4.5715500000000002</v>
      </c>
      <c r="AK2459" s="53">
        <v>5.9031799999999999</v>
      </c>
      <c r="AL2459" s="53">
        <v>3.4333300000000002</v>
      </c>
      <c r="AM2459" s="53">
        <v>0.95035999999999998</v>
      </c>
      <c r="AN2459" s="53">
        <v>0.31552999999999998</v>
      </c>
      <c r="AO2459" s="53">
        <v>2.322141419754935</v>
      </c>
      <c r="AP2459" s="53">
        <v>2.9985448613649854</v>
      </c>
      <c r="AQ2459" s="39"/>
      <c r="AR2459" s="51">
        <v>27.049800000000001</v>
      </c>
      <c r="AS2459" s="104">
        <v>0.13793892801353222</v>
      </c>
      <c r="AT2459" s="38">
        <v>2.1683849474659466E-2</v>
      </c>
      <c r="AU2459" s="102"/>
      <c r="AV2459" s="103">
        <v>3</v>
      </c>
      <c r="AW2459" s="103">
        <v>0</v>
      </c>
      <c r="AX2459" s="103">
        <v>1</v>
      </c>
      <c r="AY2459" s="103">
        <v>0</v>
      </c>
      <c r="AZ2459" s="103">
        <v>0</v>
      </c>
      <c r="BA2459" s="103">
        <v>0</v>
      </c>
      <c r="BB2459" s="103">
        <v>4</v>
      </c>
      <c r="BC2459" s="39"/>
      <c r="BD2459" s="57" t="s">
        <v>20146</v>
      </c>
      <c r="BE2459" s="57" t="s">
        <v>20146</v>
      </c>
    </row>
    <row r="2460" spans="2:57">
      <c r="B2460" t="s">
        <v>509</v>
      </c>
      <c r="C2460" t="s">
        <v>5370</v>
      </c>
      <c r="D2460" t="s">
        <v>4194</v>
      </c>
      <c r="E2460" s="50">
        <v>3638.7432699999999</v>
      </c>
      <c r="F2460" s="50">
        <v>2907.8602700000001</v>
      </c>
      <c r="G2460" s="39"/>
      <c r="H2460" s="38">
        <v>-0.37255181500281442</v>
      </c>
      <c r="I2460" s="38">
        <v>0.18205728403381505</v>
      </c>
      <c r="J2460" s="38">
        <v>-0.37255181500281442</v>
      </c>
      <c r="K2460" s="38">
        <v>0.35449184676206769</v>
      </c>
      <c r="L2460" s="38">
        <v>0.57934802949356445</v>
      </c>
      <c r="M2460" s="38">
        <v>2.3981934433013801</v>
      </c>
      <c r="N2460" s="39"/>
      <c r="O2460" s="38">
        <v>-0.40087233964929736</v>
      </c>
      <c r="P2460" s="38">
        <v>0.1750545312318379</v>
      </c>
      <c r="Q2460" s="38">
        <v>-0.40087233964929736</v>
      </c>
      <c r="R2460" s="38">
        <v>0.44138994875548065</v>
      </c>
      <c r="S2460" s="38">
        <v>0.47891656344184064</v>
      </c>
      <c r="T2460" s="38">
        <v>1.2886817689772321</v>
      </c>
      <c r="U2460" s="39"/>
      <c r="V2460" s="50">
        <v>2102.1030000000001</v>
      </c>
      <c r="W2460" s="51">
        <v>29.939</v>
      </c>
      <c r="X2460" s="51">
        <v>7.42</v>
      </c>
      <c r="Y2460" s="51">
        <v>3.2240000000000002</v>
      </c>
      <c r="Z2460" s="39"/>
      <c r="AA2460" s="50">
        <v>864.22699999999998</v>
      </c>
      <c r="AB2460" s="50">
        <v>1133.674</v>
      </c>
      <c r="AC2460" s="50">
        <v>-269.447</v>
      </c>
      <c r="AD2460" s="50">
        <v>597.06899999999996</v>
      </c>
      <c r="AE2460" s="50">
        <v>195.85599999999999</v>
      </c>
      <c r="AF2460" s="52">
        <v>-3.2074099915753376</v>
      </c>
      <c r="AG2460" s="52">
        <v>3.7610896364912554</v>
      </c>
      <c r="AH2460" s="39"/>
      <c r="AI2460" s="53">
        <v>1.75919</v>
      </c>
      <c r="AJ2460" s="53">
        <v>13.638059999999999</v>
      </c>
      <c r="AK2460" s="53">
        <v>20.066410000000001</v>
      </c>
      <c r="AL2460" s="53" t="s">
        <v>20148</v>
      </c>
      <c r="AM2460" s="53" t="s">
        <v>20148</v>
      </c>
      <c r="AN2460" s="53">
        <v>1.39306</v>
      </c>
      <c r="AO2460" s="53">
        <v>14.373574041303767</v>
      </c>
      <c r="AP2460" s="53">
        <v>18.642759042941954</v>
      </c>
      <c r="AQ2460" s="39"/>
      <c r="AR2460" s="51" t="s">
        <v>20148</v>
      </c>
      <c r="AS2460" s="104">
        <v>0.26755980204643509</v>
      </c>
      <c r="AT2460" s="38">
        <v>1.8792152689901413E-2</v>
      </c>
      <c r="AU2460" s="102"/>
      <c r="AV2460" s="103">
        <v>8</v>
      </c>
      <c r="AW2460" s="103">
        <v>2</v>
      </c>
      <c r="AX2460" s="103">
        <v>5</v>
      </c>
      <c r="AY2460" s="103">
        <v>0</v>
      </c>
      <c r="AZ2460" s="103">
        <v>0</v>
      </c>
      <c r="BA2460" s="103">
        <v>0</v>
      </c>
      <c r="BB2460" s="103">
        <v>15</v>
      </c>
      <c r="BC2460" s="39"/>
      <c r="BD2460" s="57" t="s">
        <v>20146</v>
      </c>
      <c r="BE2460" s="57" t="s">
        <v>20146</v>
      </c>
    </row>
    <row r="2461" spans="2:57">
      <c r="B2461" t="s">
        <v>1437</v>
      </c>
      <c r="C2461" t="s">
        <v>6296</v>
      </c>
      <c r="D2461" t="s">
        <v>4195</v>
      </c>
      <c r="E2461" s="50">
        <v>383.74220000000003</v>
      </c>
      <c r="F2461" s="50">
        <v>384.53728999999998</v>
      </c>
      <c r="G2461" s="39"/>
      <c r="H2461" s="38" t="s">
        <v>20162</v>
      </c>
      <c r="I2461" s="38">
        <v>1.8444666001994126E-2</v>
      </c>
      <c r="J2461" s="38" t="s">
        <v>20162</v>
      </c>
      <c r="K2461" s="38" t="s">
        <v>20162</v>
      </c>
      <c r="L2461" s="38" t="s">
        <v>20162</v>
      </c>
      <c r="M2461" s="38" t="s">
        <v>20162</v>
      </c>
      <c r="N2461" s="39"/>
      <c r="O2461" s="38" t="s">
        <v>20162</v>
      </c>
      <c r="P2461" s="38">
        <v>1.8444667718365837E-2</v>
      </c>
      <c r="Q2461" s="38" t="s">
        <v>20162</v>
      </c>
      <c r="R2461" s="38" t="s">
        <v>20162</v>
      </c>
      <c r="S2461" s="38" t="s">
        <v>20162</v>
      </c>
      <c r="T2461" s="38" t="s">
        <v>20162</v>
      </c>
      <c r="U2461" s="39"/>
      <c r="V2461" s="50" t="s">
        <v>20162</v>
      </c>
      <c r="W2461" s="51" t="s">
        <v>20162</v>
      </c>
      <c r="X2461" s="51" t="s">
        <v>20162</v>
      </c>
      <c r="Y2461" s="51" t="s">
        <v>20162</v>
      </c>
      <c r="Z2461" s="39"/>
      <c r="AA2461" s="50">
        <v>0.27642</v>
      </c>
      <c r="AB2461" s="50">
        <v>0.28438999999999998</v>
      </c>
      <c r="AC2461" s="50">
        <v>-7.9699999999999997E-3</v>
      </c>
      <c r="AD2461" s="50">
        <v>0.14499999999999999</v>
      </c>
      <c r="AE2461" s="50">
        <v>-3.2969999999999999E-2</v>
      </c>
      <c r="AF2461" s="52">
        <v>-34.682559598494358</v>
      </c>
      <c r="AG2461" s="52" t="s">
        <v>20162</v>
      </c>
      <c r="AH2461" s="39"/>
      <c r="AI2461" s="53" t="s">
        <v>20162</v>
      </c>
      <c r="AJ2461" s="53" t="s">
        <v>20162</v>
      </c>
      <c r="AK2461" s="53" t="s">
        <v>20148</v>
      </c>
      <c r="AL2461" s="53" t="s">
        <v>20162</v>
      </c>
      <c r="AM2461" s="53" t="s">
        <v>20148</v>
      </c>
      <c r="AN2461" s="53" t="s">
        <v>20162</v>
      </c>
      <c r="AO2461" s="53" t="s">
        <v>20162</v>
      </c>
      <c r="AP2461" s="53">
        <v>-2915.5909470012889</v>
      </c>
      <c r="AQ2461" s="39"/>
      <c r="AR2461" s="51" t="s">
        <v>20162</v>
      </c>
      <c r="AS2461" s="104">
        <v>-1.1464707927677331</v>
      </c>
      <c r="AT2461" s="38" t="s">
        <v>20148</v>
      </c>
      <c r="AU2461" s="102"/>
      <c r="AV2461" s="103">
        <v>0</v>
      </c>
      <c r="AW2461" s="103">
        <v>0</v>
      </c>
      <c r="AX2461" s="103">
        <v>0</v>
      </c>
      <c r="AY2461" s="103">
        <v>0</v>
      </c>
      <c r="AZ2461" s="103">
        <v>0</v>
      </c>
      <c r="BA2461" s="103">
        <v>0</v>
      </c>
      <c r="BB2461" s="103">
        <v>0</v>
      </c>
      <c r="BC2461" s="39"/>
      <c r="BD2461" s="57" t="s">
        <v>20147</v>
      </c>
      <c r="BE2461" s="57" t="s">
        <v>20147</v>
      </c>
    </row>
    <row r="2462" spans="2:57">
      <c r="B2462" t="s">
        <v>171</v>
      </c>
      <c r="C2462" t="s">
        <v>4801</v>
      </c>
      <c r="D2462" t="s">
        <v>4197</v>
      </c>
      <c r="E2462" s="50">
        <v>25574.18779</v>
      </c>
      <c r="F2462" s="50">
        <v>11069.18779</v>
      </c>
      <c r="G2462" s="39"/>
      <c r="H2462" s="38">
        <v>-0.41803026691796619</v>
      </c>
      <c r="I2462" s="38">
        <v>-0.10249461027701501</v>
      </c>
      <c r="J2462" s="38">
        <v>-0.41803026691796619</v>
      </c>
      <c r="K2462" s="38">
        <v>-0.5544894356085428</v>
      </c>
      <c r="L2462" s="38">
        <v>-0.67309885065131714</v>
      </c>
      <c r="M2462" s="38">
        <v>-0.46507834834824235</v>
      </c>
      <c r="N2462" s="39"/>
      <c r="O2462" s="38">
        <v>-0.4372211860934514</v>
      </c>
      <c r="P2462" s="38">
        <v>-0.11170343190144827</v>
      </c>
      <c r="Q2462" s="38">
        <v>-0.4372211860934514</v>
      </c>
      <c r="R2462" s="38">
        <v>-0.57364461267951472</v>
      </c>
      <c r="S2462" s="38">
        <v>-0.50991897232326688</v>
      </c>
      <c r="T2462" s="38">
        <v>-0.54209388966685412</v>
      </c>
      <c r="U2462" s="39"/>
      <c r="V2462" s="50">
        <v>28586</v>
      </c>
      <c r="W2462" s="51">
        <v>37.927599999999998</v>
      </c>
      <c r="X2462" s="51">
        <v>13.9963</v>
      </c>
      <c r="Y2462" s="51">
        <v>15.892300000000001</v>
      </c>
      <c r="Z2462" s="39"/>
      <c r="AA2462" s="50">
        <v>58620</v>
      </c>
      <c r="AB2462" s="50">
        <v>35543</v>
      </c>
      <c r="AC2462" s="50">
        <v>23077</v>
      </c>
      <c r="AD2462" s="50">
        <v>17682</v>
      </c>
      <c r="AE2462" s="50">
        <v>14343</v>
      </c>
      <c r="AF2462" s="52">
        <v>2.540191532694891</v>
      </c>
      <c r="AG2462" s="52">
        <v>3.0437258027784102</v>
      </c>
      <c r="AH2462" s="39"/>
      <c r="AI2462" s="53">
        <v>0.89463999999999999</v>
      </c>
      <c r="AJ2462" s="53">
        <v>5.8899600000000003</v>
      </c>
      <c r="AK2462" s="53">
        <v>6.5407099999999998</v>
      </c>
      <c r="AL2462" s="53">
        <v>2.52372</v>
      </c>
      <c r="AM2462" s="53">
        <v>0.48826999999999998</v>
      </c>
      <c r="AN2462" s="53">
        <v>0.37851000000000001</v>
      </c>
      <c r="AO2462" s="53">
        <v>2.5208808449100433</v>
      </c>
      <c r="AP2462" s="53">
        <v>2.766605296175956</v>
      </c>
      <c r="AQ2462" s="39"/>
      <c r="AR2462" s="51">
        <v>22.7256</v>
      </c>
      <c r="AS2462" s="104">
        <v>9.259430687340893E-2</v>
      </c>
      <c r="AT2462" s="38">
        <v>5.7563826891181571E-2</v>
      </c>
      <c r="AU2462" s="102"/>
      <c r="AV2462" s="103">
        <v>5</v>
      </c>
      <c r="AW2462" s="103">
        <v>2</v>
      </c>
      <c r="AX2462" s="103">
        <v>11</v>
      </c>
      <c r="AY2462" s="103">
        <v>3</v>
      </c>
      <c r="AZ2462" s="103">
        <v>7</v>
      </c>
      <c r="BA2462" s="103">
        <v>0</v>
      </c>
      <c r="BB2462" s="103">
        <v>28</v>
      </c>
      <c r="BC2462" s="39"/>
      <c r="BD2462" s="57" t="s">
        <v>20146</v>
      </c>
      <c r="BE2462" s="57" t="s">
        <v>20146</v>
      </c>
    </row>
    <row r="2463" spans="2:57">
      <c r="B2463" t="s">
        <v>3429</v>
      </c>
      <c r="C2463" t="s">
        <v>4801</v>
      </c>
      <c r="D2463" t="s">
        <v>4197</v>
      </c>
      <c r="E2463" s="50">
        <v>25574.18779</v>
      </c>
      <c r="F2463" s="50">
        <v>11069.18779</v>
      </c>
      <c r="G2463" s="39"/>
      <c r="H2463" s="38">
        <v>-0.39104188015469665</v>
      </c>
      <c r="I2463" s="38">
        <v>-7.9660000237098849E-2</v>
      </c>
      <c r="J2463" s="38">
        <v>-0.39104188015469665</v>
      </c>
      <c r="K2463" s="38">
        <v>-0.52120682849812516</v>
      </c>
      <c r="L2463" s="38">
        <v>-0.62949153008301928</v>
      </c>
      <c r="M2463" s="38">
        <v>-0.38553682848158743</v>
      </c>
      <c r="N2463" s="39"/>
      <c r="O2463" s="38">
        <v>-0.4372211860934514</v>
      </c>
      <c r="P2463" s="38">
        <v>-0.11170343190144827</v>
      </c>
      <c r="Q2463" s="38">
        <v>-0.4372211860934514</v>
      </c>
      <c r="R2463" s="38">
        <v>-0.57364461267951472</v>
      </c>
      <c r="S2463" s="38">
        <v>-0.50991897232326688</v>
      </c>
      <c r="T2463" s="38">
        <v>-0.54209388966685412</v>
      </c>
      <c r="U2463" s="39"/>
      <c r="V2463" s="50">
        <v>28586</v>
      </c>
      <c r="W2463" s="51">
        <v>37.927599999999998</v>
      </c>
      <c r="X2463" s="51">
        <v>13.9963</v>
      </c>
      <c r="Y2463" s="51">
        <v>15.892300000000001</v>
      </c>
      <c r="Z2463" s="39"/>
      <c r="AA2463" s="50">
        <v>58620</v>
      </c>
      <c r="AB2463" s="50">
        <v>35543</v>
      </c>
      <c r="AC2463" s="50">
        <v>23077</v>
      </c>
      <c r="AD2463" s="50">
        <v>17682</v>
      </c>
      <c r="AE2463" s="50">
        <v>14343</v>
      </c>
      <c r="AF2463" s="52">
        <v>2.540191532694891</v>
      </c>
      <c r="AG2463" s="52">
        <v>3.0437258027784102</v>
      </c>
      <c r="AH2463" s="39"/>
      <c r="AI2463" s="53">
        <v>0.89463999999999999</v>
      </c>
      <c r="AJ2463" s="53">
        <v>5.8899600000000003</v>
      </c>
      <c r="AK2463" s="53">
        <v>6.5407099999999998</v>
      </c>
      <c r="AL2463" s="53" t="s">
        <v>20162</v>
      </c>
      <c r="AM2463" s="53" t="s">
        <v>20162</v>
      </c>
      <c r="AN2463" s="53" t="s">
        <v>20162</v>
      </c>
      <c r="AO2463" s="53">
        <v>2.5208808449100433</v>
      </c>
      <c r="AP2463" s="53">
        <v>2.766605296175956</v>
      </c>
      <c r="AQ2463" s="39"/>
      <c r="AR2463" s="51">
        <v>22.7256</v>
      </c>
      <c r="AS2463" s="104">
        <v>9.259430687340893E-2</v>
      </c>
      <c r="AT2463" s="38">
        <v>4.9463221003732412E-2</v>
      </c>
      <c r="AU2463" s="102"/>
      <c r="AV2463" s="103">
        <v>0</v>
      </c>
      <c r="AW2463" s="103">
        <v>0</v>
      </c>
      <c r="AX2463" s="103">
        <v>0</v>
      </c>
      <c r="AY2463" s="103">
        <v>0</v>
      </c>
      <c r="AZ2463" s="103">
        <v>0</v>
      </c>
      <c r="BA2463" s="103">
        <v>0</v>
      </c>
      <c r="BB2463" s="103">
        <v>0</v>
      </c>
      <c r="BC2463" s="39"/>
      <c r="BD2463" s="57" t="s">
        <v>20146</v>
      </c>
      <c r="BE2463" s="57" t="s">
        <v>20146</v>
      </c>
    </row>
    <row r="2464" spans="2:57">
      <c r="B2464" t="s">
        <v>2336</v>
      </c>
      <c r="C2464" t="s">
        <v>7195</v>
      </c>
      <c r="D2464" t="s">
        <v>4196</v>
      </c>
      <c r="E2464" s="50">
        <v>306.67149999999998</v>
      </c>
      <c r="F2464" s="50">
        <v>103.8775</v>
      </c>
      <c r="G2464" s="39"/>
      <c r="H2464" s="38">
        <v>-0.58351893095768381</v>
      </c>
      <c r="I2464" s="38">
        <v>-0.27237354085603105</v>
      </c>
      <c r="J2464" s="38">
        <v>-0.58351893095768381</v>
      </c>
      <c r="K2464" s="38">
        <v>-0.53598014888337464</v>
      </c>
      <c r="L2464" s="38">
        <v>-0.89553072625698327</v>
      </c>
      <c r="M2464" s="38" t="s">
        <v>20162</v>
      </c>
      <c r="N2464" s="39"/>
      <c r="O2464" s="38">
        <v>-0.53903505840790022</v>
      </c>
      <c r="P2464" s="38">
        <v>-0.26326253329600868</v>
      </c>
      <c r="Q2464" s="38">
        <v>-0.53903505840790022</v>
      </c>
      <c r="R2464" s="38">
        <v>-0.22566399717570773</v>
      </c>
      <c r="S2464" s="38">
        <v>-0.79230488680893751</v>
      </c>
      <c r="T2464" s="38" t="s">
        <v>20162</v>
      </c>
      <c r="U2464" s="39"/>
      <c r="V2464" s="50">
        <v>130.16200000000001</v>
      </c>
      <c r="W2464" s="51">
        <v>81.583699999999993</v>
      </c>
      <c r="X2464" s="51">
        <v>-31.599</v>
      </c>
      <c r="Y2464" s="51">
        <v>-45.392600000000002</v>
      </c>
      <c r="Z2464" s="39"/>
      <c r="AA2464" s="50">
        <v>183.869</v>
      </c>
      <c r="AB2464" s="50">
        <v>311.65600000000001</v>
      </c>
      <c r="AC2464" s="50">
        <v>-127.78700000000001</v>
      </c>
      <c r="AD2464" s="50">
        <v>254.428</v>
      </c>
      <c r="AE2464" s="50">
        <v>-866.88300000000004</v>
      </c>
      <c r="AF2464" s="52">
        <v>-1.4388709336630485</v>
      </c>
      <c r="AG2464" s="52">
        <v>-3.9338717199734901</v>
      </c>
      <c r="AH2464" s="39"/>
      <c r="AI2464" s="53">
        <v>2.35608</v>
      </c>
      <c r="AJ2464" s="53" t="s">
        <v>20148</v>
      </c>
      <c r="AK2464" s="53" t="s">
        <v>20148</v>
      </c>
      <c r="AL2464" s="53" t="s">
        <v>20148</v>
      </c>
      <c r="AM2464" s="53" t="s">
        <v>20148</v>
      </c>
      <c r="AN2464" s="53">
        <v>0.69557000000000002</v>
      </c>
      <c r="AO2464" s="53">
        <v>-2.5498294018017136</v>
      </c>
      <c r="AP2464" s="53">
        <v>-2.5255895939703379</v>
      </c>
      <c r="AQ2464" s="39"/>
      <c r="AR2464" s="51" t="s">
        <v>20148</v>
      </c>
      <c r="AS2464" s="104">
        <v>-0.56962814209542278</v>
      </c>
      <c r="AT2464" s="38" t="s">
        <v>20148</v>
      </c>
      <c r="AU2464" s="102"/>
      <c r="AV2464" s="103">
        <v>2</v>
      </c>
      <c r="AW2464" s="103">
        <v>1</v>
      </c>
      <c r="AX2464" s="103">
        <v>0</v>
      </c>
      <c r="AY2464" s="103">
        <v>0</v>
      </c>
      <c r="AZ2464" s="103">
        <v>0</v>
      </c>
      <c r="BA2464" s="103">
        <v>0</v>
      </c>
      <c r="BB2464" s="103">
        <v>3</v>
      </c>
      <c r="BC2464" s="39"/>
      <c r="BD2464" s="57" t="s">
        <v>20146</v>
      </c>
      <c r="BE2464" s="57" t="s">
        <v>20147</v>
      </c>
    </row>
    <row r="2465" spans="2:57">
      <c r="B2465" t="s">
        <v>2393</v>
      </c>
      <c r="C2465" t="s">
        <v>7252</v>
      </c>
      <c r="D2465" t="s">
        <v>4196</v>
      </c>
      <c r="E2465" s="50">
        <v>-109.15257</v>
      </c>
      <c r="F2465" s="50">
        <v>99.902429999999995</v>
      </c>
      <c r="G2465" s="39"/>
      <c r="H2465" s="38">
        <v>-0.89676237018937077</v>
      </c>
      <c r="I2465" s="38">
        <v>-8.6486486486486602E-2</v>
      </c>
      <c r="J2465" s="38">
        <v>-0.89676237018937077</v>
      </c>
      <c r="K2465" s="38" t="s">
        <v>20162</v>
      </c>
      <c r="L2465" s="38" t="s">
        <v>20162</v>
      </c>
      <c r="M2465" s="38" t="s">
        <v>20162</v>
      </c>
      <c r="N2465" s="39"/>
      <c r="O2465" s="38">
        <v>-0.90216618481991628</v>
      </c>
      <c r="P2465" s="38">
        <v>-6.8639679254392849E-2</v>
      </c>
      <c r="Q2465" s="38">
        <v>-0.90216618481991628</v>
      </c>
      <c r="R2465" s="38" t="s">
        <v>20162</v>
      </c>
      <c r="S2465" s="38" t="s">
        <v>20162</v>
      </c>
      <c r="T2465" s="38" t="s">
        <v>20162</v>
      </c>
      <c r="U2465" s="39"/>
      <c r="V2465" s="50" t="s">
        <v>20162</v>
      </c>
      <c r="W2465" s="51" t="s">
        <v>20162</v>
      </c>
      <c r="X2465" s="51" t="s">
        <v>20162</v>
      </c>
      <c r="Y2465" s="51" t="s">
        <v>20162</v>
      </c>
      <c r="Z2465" s="39"/>
      <c r="AA2465" s="50">
        <v>275.25900000000001</v>
      </c>
      <c r="AB2465" s="50">
        <v>8.9649999999999999</v>
      </c>
      <c r="AC2465" s="50">
        <v>266.29399999999998</v>
      </c>
      <c r="AD2465" s="50" t="s">
        <v>20162</v>
      </c>
      <c r="AE2465" s="50">
        <v>-51.524000000000001</v>
      </c>
      <c r="AF2465" s="52">
        <v>1.0336657979526389</v>
      </c>
      <c r="AG2465" s="52" t="s">
        <v>20162</v>
      </c>
      <c r="AH2465" s="39"/>
      <c r="AI2465" s="53" t="s">
        <v>20162</v>
      </c>
      <c r="AJ2465" s="53" t="s">
        <v>20162</v>
      </c>
      <c r="AK2465" s="53" t="s">
        <v>20148</v>
      </c>
      <c r="AL2465" s="53" t="s">
        <v>20148</v>
      </c>
      <c r="AM2465" s="53">
        <v>0.36026000000000002</v>
      </c>
      <c r="AN2465" s="53" t="s">
        <v>20162</v>
      </c>
      <c r="AO2465" s="53" t="s">
        <v>20162</v>
      </c>
      <c r="AP2465" s="53">
        <v>-2.5956773539804612</v>
      </c>
      <c r="AQ2465" s="39"/>
      <c r="AR2465" s="51">
        <v>-30.414300000000001</v>
      </c>
      <c r="AS2465" s="104">
        <v>16.14429530201371</v>
      </c>
      <c r="AT2465" s="38" t="s">
        <v>20148</v>
      </c>
      <c r="AU2465" s="102"/>
      <c r="AV2465" s="103">
        <v>2</v>
      </c>
      <c r="AW2465" s="103">
        <v>1</v>
      </c>
      <c r="AX2465" s="103">
        <v>0</v>
      </c>
      <c r="AY2465" s="103">
        <v>0</v>
      </c>
      <c r="AZ2465" s="103">
        <v>0</v>
      </c>
      <c r="BA2465" s="103">
        <v>0</v>
      </c>
      <c r="BB2465" s="103">
        <v>3</v>
      </c>
      <c r="BC2465" s="39"/>
      <c r="BD2465" s="57" t="s">
        <v>20146</v>
      </c>
      <c r="BE2465" s="57" t="s">
        <v>20147</v>
      </c>
    </row>
    <row r="2466" spans="2:57">
      <c r="B2466" t="s">
        <v>2259</v>
      </c>
      <c r="C2466" t="s">
        <v>7118</v>
      </c>
      <c r="D2466" t="s">
        <v>4198</v>
      </c>
      <c r="E2466" s="50">
        <v>71.372299999999996</v>
      </c>
      <c r="F2466" s="50">
        <v>91.083240000000004</v>
      </c>
      <c r="G2466" s="39"/>
      <c r="H2466" s="38">
        <v>-0.14394165291319361</v>
      </c>
      <c r="I2466" s="38">
        <v>-7.1936023455560494E-2</v>
      </c>
      <c r="J2466" s="38">
        <v>-0.14394165291319361</v>
      </c>
      <c r="K2466" s="38">
        <v>-1.8746932311134668E-2</v>
      </c>
      <c r="L2466" s="38">
        <v>-0.48008991650610144</v>
      </c>
      <c r="M2466" s="38">
        <v>0.65504747668062091</v>
      </c>
      <c r="N2466" s="39"/>
      <c r="O2466" s="38">
        <v>-0.19047402778793698</v>
      </c>
      <c r="P2466" s="38">
        <v>-7.8194892907727187E-2</v>
      </c>
      <c r="Q2466" s="38">
        <v>-0.19047402778793698</v>
      </c>
      <c r="R2466" s="38">
        <v>-8.8170423174783963E-2</v>
      </c>
      <c r="S2466" s="38">
        <v>-0.50955462165326548</v>
      </c>
      <c r="T2466" s="38">
        <v>1.4735709647642738</v>
      </c>
      <c r="U2466" s="39"/>
      <c r="V2466" s="50">
        <v>19.52073</v>
      </c>
      <c r="W2466" s="51">
        <v>77.0715</v>
      </c>
      <c r="X2466" s="51">
        <v>20.4955</v>
      </c>
      <c r="Y2466" s="51">
        <v>19.254300000000001</v>
      </c>
      <c r="Z2466" s="39"/>
      <c r="AA2466" s="50">
        <v>50.284210000000002</v>
      </c>
      <c r="AB2466" s="50">
        <v>4.7976099999999997</v>
      </c>
      <c r="AC2466" s="50">
        <v>45.486600000000003</v>
      </c>
      <c r="AD2466" s="50">
        <v>0.93</v>
      </c>
      <c r="AE2466" s="50">
        <v>-27.83428</v>
      </c>
      <c r="AF2466" s="52">
        <v>1.1054730404119015</v>
      </c>
      <c r="AG2466" s="52">
        <v>-4.0492788727520725</v>
      </c>
      <c r="AH2466" s="39"/>
      <c r="AI2466" s="53">
        <v>3.6562299999999999</v>
      </c>
      <c r="AJ2466" s="53">
        <v>14.35862</v>
      </c>
      <c r="AK2466" s="53">
        <v>17.83914</v>
      </c>
      <c r="AL2466" s="53">
        <v>30.91779</v>
      </c>
      <c r="AM2466" s="53">
        <v>2.0848399999999998</v>
      </c>
      <c r="AN2466" s="53">
        <v>4.9277600000000001</v>
      </c>
      <c r="AO2466" s="53">
        <v>18.324063661181846</v>
      </c>
      <c r="AP2466" s="53">
        <v>22.765801523664791</v>
      </c>
      <c r="AQ2466" s="39"/>
      <c r="AR2466" s="51">
        <v>8.3390000000000004</v>
      </c>
      <c r="AS2466" s="104">
        <v>0.15777031250184848</v>
      </c>
      <c r="AT2466" s="38" t="s">
        <v>20148</v>
      </c>
      <c r="AU2466" s="102"/>
      <c r="AV2466" s="103">
        <v>1</v>
      </c>
      <c r="AW2466" s="103">
        <v>0</v>
      </c>
      <c r="AX2466" s="103">
        <v>0</v>
      </c>
      <c r="AY2466" s="103">
        <v>0</v>
      </c>
      <c r="AZ2466" s="103">
        <v>0</v>
      </c>
      <c r="BA2466" s="103">
        <v>0</v>
      </c>
      <c r="BB2466" s="103">
        <v>1</v>
      </c>
      <c r="BC2466" s="39"/>
      <c r="BD2466" s="57" t="s">
        <v>20146</v>
      </c>
      <c r="BE2466" s="57" t="s">
        <v>20146</v>
      </c>
    </row>
    <row r="2467" spans="2:57">
      <c r="B2467" t="s">
        <v>1814</v>
      </c>
      <c r="C2467" t="s">
        <v>6673</v>
      </c>
      <c r="D2467" t="s">
        <v>4195</v>
      </c>
      <c r="E2467" s="50" t="s">
        <v>20162</v>
      </c>
      <c r="F2467" s="50">
        <v>247.27421000000001</v>
      </c>
      <c r="G2467" s="39"/>
      <c r="H2467" s="38">
        <v>4.0293024193882587E-3</v>
      </c>
      <c r="I2467" s="38">
        <v>-1.0496152437495465E-2</v>
      </c>
      <c r="J2467" s="38">
        <v>4.0293024193882587E-3</v>
      </c>
      <c r="K2467" s="38">
        <v>-1.8482148676279841E-5</v>
      </c>
      <c r="L2467" s="38">
        <v>0.4312047179635683</v>
      </c>
      <c r="M2467" s="38">
        <v>7.5090885011422692</v>
      </c>
      <c r="N2467" s="39"/>
      <c r="O2467" s="38">
        <v>-2.3044373740897517E-2</v>
      </c>
      <c r="P2467" s="38">
        <v>-9.8638338691356964E-3</v>
      </c>
      <c r="Q2467" s="38">
        <v>-2.3044373740897517E-2</v>
      </c>
      <c r="R2467" s="38">
        <v>-9.5805801685399206E-2</v>
      </c>
      <c r="S2467" s="38">
        <v>0.56840317937635998</v>
      </c>
      <c r="T2467" s="38">
        <v>8.2413461258165039</v>
      </c>
      <c r="U2467" s="39"/>
      <c r="V2467" s="50">
        <v>77.415000000000006</v>
      </c>
      <c r="W2467" s="51" t="s">
        <v>20162</v>
      </c>
      <c r="X2467" s="51" t="s">
        <v>20163</v>
      </c>
      <c r="Y2467" s="51">
        <v>52.651200000000003</v>
      </c>
      <c r="Z2467" s="39"/>
      <c r="AA2467" s="50">
        <v>2136.4450000000002</v>
      </c>
      <c r="AB2467" s="50">
        <v>1904.0840000000001</v>
      </c>
      <c r="AC2467" s="50">
        <v>232.36099999999999</v>
      </c>
      <c r="AD2467" s="50">
        <v>100.88200000000001</v>
      </c>
      <c r="AE2467" s="50">
        <v>98.016999999999996</v>
      </c>
      <c r="AF2467" s="52">
        <v>9.1945076841638667</v>
      </c>
      <c r="AG2467" s="52" t="s">
        <v>20162</v>
      </c>
      <c r="AH2467" s="39"/>
      <c r="AI2467" s="53" t="s">
        <v>20162</v>
      </c>
      <c r="AJ2467" s="53" t="s">
        <v>20162</v>
      </c>
      <c r="AK2467" s="53" t="s">
        <v>20162</v>
      </c>
      <c r="AL2467" s="53">
        <v>6.1674100000000003</v>
      </c>
      <c r="AM2467" s="53">
        <v>1.06399</v>
      </c>
      <c r="AN2467" s="53">
        <v>3.18499</v>
      </c>
      <c r="AO2467" s="53" t="s">
        <v>20162</v>
      </c>
      <c r="AP2467" s="53" t="s">
        <v>20162</v>
      </c>
      <c r="AQ2467" s="39"/>
      <c r="AR2467" s="51">
        <v>18.840800000000002</v>
      </c>
      <c r="AS2467" s="104" t="s">
        <v>20162</v>
      </c>
      <c r="AT2467" s="38">
        <v>3.1128404669260704E-2</v>
      </c>
      <c r="AU2467" s="102"/>
      <c r="AV2467" s="103">
        <v>0</v>
      </c>
      <c r="AW2467" s="103">
        <v>0</v>
      </c>
      <c r="AX2467" s="103">
        <v>0</v>
      </c>
      <c r="AY2467" s="103">
        <v>0</v>
      </c>
      <c r="AZ2467" s="103">
        <v>0</v>
      </c>
      <c r="BA2467" s="103">
        <v>0</v>
      </c>
      <c r="BB2467" s="103">
        <v>0</v>
      </c>
      <c r="BC2467" s="39"/>
      <c r="BD2467" s="57" t="s">
        <v>20147</v>
      </c>
      <c r="BE2467" s="57" t="s">
        <v>20147</v>
      </c>
    </row>
    <row r="2468" spans="2:57">
      <c r="B2468" t="s">
        <v>2002</v>
      </c>
      <c r="C2468" t="s">
        <v>6861</v>
      </c>
      <c r="D2468" t="s">
        <v>4190</v>
      </c>
      <c r="E2468" s="50">
        <v>851.81874000000005</v>
      </c>
      <c r="F2468" s="50">
        <v>147.01874000000001</v>
      </c>
      <c r="G2468" s="39"/>
      <c r="H2468" s="38">
        <v>-0.40251013661646384</v>
      </c>
      <c r="I2468" s="38">
        <v>9.0617805755395686E-2</v>
      </c>
      <c r="J2468" s="38">
        <v>-0.40251013661646384</v>
      </c>
      <c r="K2468" s="38">
        <v>-0.61392536026761091</v>
      </c>
      <c r="L2468" s="38">
        <v>-0.70909045115234792</v>
      </c>
      <c r="M2468" s="38">
        <v>-0.34222271638820101</v>
      </c>
      <c r="N2468" s="39"/>
      <c r="O2468" s="38">
        <v>-0.41482477051815592</v>
      </c>
      <c r="P2468" s="38">
        <v>8.4767780453279373E-2</v>
      </c>
      <c r="Q2468" s="38">
        <v>-0.41482477051815592</v>
      </c>
      <c r="R2468" s="38">
        <v>-0.64026797745115172</v>
      </c>
      <c r="S2468" s="38">
        <v>-0.73858199234839894</v>
      </c>
      <c r="T2468" s="38">
        <v>-0.44232630896927305</v>
      </c>
      <c r="U2468" s="39"/>
      <c r="V2468" s="50">
        <v>1438</v>
      </c>
      <c r="W2468" s="51">
        <v>11.947100000000001</v>
      </c>
      <c r="X2468" s="51">
        <v>0.82750000000000001</v>
      </c>
      <c r="Y2468" s="51">
        <v>-1.7245999999999999</v>
      </c>
      <c r="Z2468" s="39"/>
      <c r="AA2468" s="50">
        <v>1360</v>
      </c>
      <c r="AB2468" s="50">
        <v>1035.2</v>
      </c>
      <c r="AC2468" s="50">
        <v>324.8</v>
      </c>
      <c r="AD2468" s="50">
        <v>580.9</v>
      </c>
      <c r="AE2468" s="50">
        <v>259.39999999999998</v>
      </c>
      <c r="AF2468" s="52">
        <v>4.1871921182266005</v>
      </c>
      <c r="AG2468" s="52">
        <v>12.086956521739131</v>
      </c>
      <c r="AH2468" s="39"/>
      <c r="AI2468" s="53">
        <v>0.59236</v>
      </c>
      <c r="AJ2468" s="53">
        <v>11.23771</v>
      </c>
      <c r="AK2468" s="53">
        <v>71.581410000000005</v>
      </c>
      <c r="AL2468" s="53" t="s">
        <v>20148</v>
      </c>
      <c r="AM2468" s="53">
        <v>0.49012</v>
      </c>
      <c r="AN2468" s="53">
        <v>0.10212</v>
      </c>
      <c r="AO2468" s="53">
        <v>2.9055086956521738</v>
      </c>
      <c r="AP2468" s="53">
        <v>12.354515966386556</v>
      </c>
      <c r="AQ2468" s="39"/>
      <c r="AR2468" s="51">
        <v>-7.6167999999999996</v>
      </c>
      <c r="AS2468" s="104">
        <v>3.255288560279318E-2</v>
      </c>
      <c r="AT2468" s="38">
        <v>4.1228034733794702E-2</v>
      </c>
      <c r="AU2468" s="102"/>
      <c r="AV2468" s="103">
        <v>0</v>
      </c>
      <c r="AW2468" s="103">
        <v>0</v>
      </c>
      <c r="AX2468" s="103">
        <v>1</v>
      </c>
      <c r="AY2468" s="103">
        <v>0</v>
      </c>
      <c r="AZ2468" s="103">
        <v>0</v>
      </c>
      <c r="BA2468" s="103">
        <v>1</v>
      </c>
      <c r="BB2468" s="103">
        <v>2</v>
      </c>
      <c r="BC2468" s="39"/>
      <c r="BD2468" s="57" t="s">
        <v>20146</v>
      </c>
      <c r="BE2468" s="57" t="s">
        <v>20146</v>
      </c>
    </row>
    <row r="2469" spans="2:57">
      <c r="B2469" t="s">
        <v>2030</v>
      </c>
      <c r="C2469" t="s">
        <v>6889</v>
      </c>
      <c r="D2469" t="s">
        <v>4195</v>
      </c>
      <c r="E2469" s="50" t="s">
        <v>20162</v>
      </c>
      <c r="F2469" s="50">
        <v>158.97524999999999</v>
      </c>
      <c r="G2469" s="39"/>
      <c r="H2469" s="38">
        <v>-8.4824063882079304E-2</v>
      </c>
      <c r="I2469" s="38">
        <v>9.2474504268569291E-4</v>
      </c>
      <c r="J2469" s="38">
        <v>-8.4824063882079304E-2</v>
      </c>
      <c r="K2469" s="38">
        <v>0.13910812332453526</v>
      </c>
      <c r="L2469" s="38">
        <v>0.3144124518720719</v>
      </c>
      <c r="M2469" s="38">
        <v>3.8475035443844856</v>
      </c>
      <c r="N2469" s="39"/>
      <c r="O2469" s="38">
        <v>-8.8533253218795682E-2</v>
      </c>
      <c r="P2469" s="38">
        <v>-3.3745724657606724E-3</v>
      </c>
      <c r="Q2469" s="38">
        <v>-8.8533253218795682E-2</v>
      </c>
      <c r="R2469" s="38">
        <v>0.10408603210959777</v>
      </c>
      <c r="S2469" s="38">
        <v>1.6848403487255492</v>
      </c>
      <c r="T2469" s="38">
        <v>15.335093139939559</v>
      </c>
      <c r="U2469" s="39"/>
      <c r="V2469" s="50">
        <v>52.429000000000002</v>
      </c>
      <c r="W2469" s="51" t="s">
        <v>20162</v>
      </c>
      <c r="X2469" s="51" t="s">
        <v>20163</v>
      </c>
      <c r="Y2469" s="51">
        <v>14.135300000000001</v>
      </c>
      <c r="Z2469" s="39"/>
      <c r="AA2469" s="50">
        <v>1644.979</v>
      </c>
      <c r="AB2469" s="50">
        <v>1503.6110000000001</v>
      </c>
      <c r="AC2469" s="50">
        <v>141.36799999999999</v>
      </c>
      <c r="AD2469" s="50">
        <v>44.235999999999997</v>
      </c>
      <c r="AE2469" s="50">
        <v>51.305</v>
      </c>
      <c r="AF2469" s="52">
        <v>11.636148208929885</v>
      </c>
      <c r="AG2469" s="52" t="s">
        <v>20162</v>
      </c>
      <c r="AH2469" s="39"/>
      <c r="AI2469" s="53" t="s">
        <v>20162</v>
      </c>
      <c r="AJ2469" s="53" t="s">
        <v>20162</v>
      </c>
      <c r="AK2469" s="53" t="s">
        <v>20162</v>
      </c>
      <c r="AL2469" s="53">
        <v>21.298079999999999</v>
      </c>
      <c r="AM2469" s="53">
        <v>1.13215</v>
      </c>
      <c r="AN2469" s="53">
        <v>3.0063399999999998</v>
      </c>
      <c r="AO2469" s="53" t="s">
        <v>20162</v>
      </c>
      <c r="AP2469" s="53" t="s">
        <v>20162</v>
      </c>
      <c r="AQ2469" s="39"/>
      <c r="AR2469" s="51">
        <v>5.6784999999999997</v>
      </c>
      <c r="AS2469" s="104" t="s">
        <v>20162</v>
      </c>
      <c r="AT2469" s="38">
        <v>1.1336081955338107E-2</v>
      </c>
      <c r="AU2469" s="102"/>
      <c r="AV2469" s="103">
        <v>0</v>
      </c>
      <c r="AW2469" s="103">
        <v>0</v>
      </c>
      <c r="AX2469" s="103">
        <v>0</v>
      </c>
      <c r="AY2469" s="103">
        <v>0</v>
      </c>
      <c r="AZ2469" s="103">
        <v>0</v>
      </c>
      <c r="BA2469" s="103">
        <v>0</v>
      </c>
      <c r="BB2469" s="103">
        <v>0</v>
      </c>
      <c r="BC2469" s="39"/>
      <c r="BD2469" s="57" t="s">
        <v>20147</v>
      </c>
      <c r="BE2469" s="57" t="s">
        <v>20147</v>
      </c>
    </row>
    <row r="2470" spans="2:57">
      <c r="B2470" t="s">
        <v>3114</v>
      </c>
      <c r="C2470" t="s">
        <v>7973</v>
      </c>
      <c r="D2470" t="s">
        <v>4196</v>
      </c>
      <c r="E2470" s="50">
        <v>-22.646940000000001</v>
      </c>
      <c r="F2470" s="50">
        <v>18.768879999999999</v>
      </c>
      <c r="G2470" s="39"/>
      <c r="H2470" s="38">
        <v>-0.63745762711864407</v>
      </c>
      <c r="I2470" s="38">
        <v>-0.49071428571428566</v>
      </c>
      <c r="J2470" s="38">
        <v>-0.63745762711864407</v>
      </c>
      <c r="K2470" s="38" t="s">
        <v>20162</v>
      </c>
      <c r="L2470" s="38" t="s">
        <v>20162</v>
      </c>
      <c r="M2470" s="38" t="s">
        <v>20162</v>
      </c>
      <c r="N2470" s="39"/>
      <c r="O2470" s="38">
        <v>-0.51554704120186612</v>
      </c>
      <c r="P2470" s="38">
        <v>-0.44207239223135308</v>
      </c>
      <c r="Q2470" s="38">
        <v>-0.51554704120186612</v>
      </c>
      <c r="R2470" s="38" t="s">
        <v>20162</v>
      </c>
      <c r="S2470" s="38" t="s">
        <v>20162</v>
      </c>
      <c r="T2470" s="38" t="s">
        <v>20162</v>
      </c>
      <c r="U2470" s="39"/>
      <c r="V2470" s="50">
        <v>1.506E-2</v>
      </c>
      <c r="W2470" s="51">
        <v>-14.692600000000001</v>
      </c>
      <c r="X2470" s="51" t="s">
        <v>20148</v>
      </c>
      <c r="Y2470" s="51" t="s">
        <v>20148</v>
      </c>
      <c r="Z2470" s="39"/>
      <c r="AA2470" s="50">
        <v>53.32058</v>
      </c>
      <c r="AB2470" s="50">
        <v>1.90008</v>
      </c>
      <c r="AC2470" s="50">
        <v>51.420499999999997</v>
      </c>
      <c r="AD2470" s="50" t="s">
        <v>20162</v>
      </c>
      <c r="AE2470" s="50">
        <v>-2.2145100000000002</v>
      </c>
      <c r="AF2470" s="52">
        <v>1.0369517993796249</v>
      </c>
      <c r="AG2470" s="52">
        <v>11.754628797411469</v>
      </c>
      <c r="AH2470" s="39"/>
      <c r="AI2470" s="53" t="s">
        <v>20148</v>
      </c>
      <c r="AJ2470" s="53" t="s">
        <v>20148</v>
      </c>
      <c r="AK2470" s="53" t="s">
        <v>20148</v>
      </c>
      <c r="AL2470" s="53" t="s">
        <v>20148</v>
      </c>
      <c r="AM2470" s="53">
        <v>0.28713</v>
      </c>
      <c r="AN2470" s="53" t="s">
        <v>20148</v>
      </c>
      <c r="AO2470" s="53">
        <v>-4.1652807460225523</v>
      </c>
      <c r="AP2470" s="53">
        <v>-4.1640054931767905</v>
      </c>
      <c r="AQ2470" s="39"/>
      <c r="AR2470" s="51">
        <v>-8.4144000000000005</v>
      </c>
      <c r="AS2470" s="104">
        <v>48.254041323199495</v>
      </c>
      <c r="AT2470" s="38" t="s">
        <v>20148</v>
      </c>
      <c r="AU2470" s="102"/>
      <c r="AV2470" s="103">
        <v>1</v>
      </c>
      <c r="AW2470" s="103">
        <v>0</v>
      </c>
      <c r="AX2470" s="103">
        <v>0</v>
      </c>
      <c r="AY2470" s="103">
        <v>0</v>
      </c>
      <c r="AZ2470" s="103">
        <v>0</v>
      </c>
      <c r="BA2470" s="103">
        <v>0</v>
      </c>
      <c r="BB2470" s="103">
        <v>1</v>
      </c>
      <c r="BC2470" s="39"/>
      <c r="BD2470" s="57" t="s">
        <v>20146</v>
      </c>
      <c r="BE2470" s="57" t="s">
        <v>20147</v>
      </c>
    </row>
    <row r="2471" spans="2:57">
      <c r="B2471" t="s">
        <v>2497</v>
      </c>
      <c r="C2471" t="s">
        <v>7356</v>
      </c>
      <c r="D2471" t="s">
        <v>4196</v>
      </c>
      <c r="E2471" s="50">
        <v>-111.1855</v>
      </c>
      <c r="F2471" s="50">
        <v>75.283500000000004</v>
      </c>
      <c r="G2471" s="39"/>
      <c r="H2471" s="38">
        <v>-0.78267716535433074</v>
      </c>
      <c r="I2471" s="38">
        <v>0.10399999999999987</v>
      </c>
      <c r="J2471" s="38">
        <v>-0.78267716535433074</v>
      </c>
      <c r="K2471" s="38" t="s">
        <v>20162</v>
      </c>
      <c r="L2471" s="38" t="s">
        <v>20162</v>
      </c>
      <c r="M2471" s="38" t="s">
        <v>20162</v>
      </c>
      <c r="N2471" s="39"/>
      <c r="O2471" s="38">
        <v>-0.78088438436948204</v>
      </c>
      <c r="P2471" s="38">
        <v>0.10582493525173087</v>
      </c>
      <c r="Q2471" s="38">
        <v>-0.78088438436948204</v>
      </c>
      <c r="R2471" s="38" t="s">
        <v>20162</v>
      </c>
      <c r="S2471" s="38" t="s">
        <v>20162</v>
      </c>
      <c r="T2471" s="38" t="s">
        <v>20162</v>
      </c>
      <c r="U2471" s="39"/>
      <c r="V2471" s="50" t="s">
        <v>20162</v>
      </c>
      <c r="W2471" s="51" t="s">
        <v>20162</v>
      </c>
      <c r="X2471" s="51" t="s">
        <v>20162</v>
      </c>
      <c r="Y2471" s="51" t="s">
        <v>20162</v>
      </c>
      <c r="Z2471" s="39"/>
      <c r="AA2471" s="50">
        <v>355.07600000000002</v>
      </c>
      <c r="AB2471" s="50">
        <v>36.418999999999997</v>
      </c>
      <c r="AC2471" s="50">
        <v>318.65699999999998</v>
      </c>
      <c r="AD2471" s="50" t="s">
        <v>20162</v>
      </c>
      <c r="AE2471" s="50">
        <v>-356.28100000000001</v>
      </c>
      <c r="AF2471" s="52">
        <v>1.114289031780253</v>
      </c>
      <c r="AG2471" s="52">
        <v>1.7922706684980647</v>
      </c>
      <c r="AH2471" s="39"/>
      <c r="AI2471" s="53" t="s">
        <v>20162</v>
      </c>
      <c r="AJ2471" s="53" t="s">
        <v>20148</v>
      </c>
      <c r="AK2471" s="53" t="s">
        <v>20148</v>
      </c>
      <c r="AL2471" s="53" t="s">
        <v>20148</v>
      </c>
      <c r="AM2471" s="53">
        <v>0.23491999999999999</v>
      </c>
      <c r="AN2471" s="53" t="s">
        <v>20162</v>
      </c>
      <c r="AO2471" s="53">
        <v>-0.42729558534730344</v>
      </c>
      <c r="AP2471" s="53">
        <v>-0.42358590888374997</v>
      </c>
      <c r="AQ2471" s="39"/>
      <c r="AR2471" s="51">
        <v>-59.478499999999997</v>
      </c>
      <c r="AS2471" s="104">
        <v>-0.90395345170461761</v>
      </c>
      <c r="AT2471" s="38" t="s">
        <v>20148</v>
      </c>
      <c r="AU2471" s="102"/>
      <c r="AV2471" s="103">
        <v>7</v>
      </c>
      <c r="AW2471" s="103">
        <v>1</v>
      </c>
      <c r="AX2471" s="103">
        <v>1</v>
      </c>
      <c r="AY2471" s="103">
        <v>0</v>
      </c>
      <c r="AZ2471" s="103">
        <v>0</v>
      </c>
      <c r="BA2471" s="103">
        <v>0</v>
      </c>
      <c r="BB2471" s="103">
        <v>9</v>
      </c>
      <c r="BC2471" s="39"/>
      <c r="BD2471" s="57" t="s">
        <v>20146</v>
      </c>
      <c r="BE2471" s="57" t="s">
        <v>20147</v>
      </c>
    </row>
    <row r="2472" spans="2:57">
      <c r="B2472" t="s">
        <v>2254</v>
      </c>
      <c r="C2472" t="s">
        <v>7113</v>
      </c>
      <c r="D2472" t="s">
        <v>4195</v>
      </c>
      <c r="E2472" s="50" t="s">
        <v>20162</v>
      </c>
      <c r="F2472" s="50">
        <v>113.92551</v>
      </c>
      <c r="G2472" s="39"/>
      <c r="H2472" s="38">
        <v>0.13476463723880117</v>
      </c>
      <c r="I2472" s="38">
        <v>-5.4795968288527175E-2</v>
      </c>
      <c r="J2472" s="38">
        <v>0.13476463723880117</v>
      </c>
      <c r="K2472" s="38">
        <v>0.45960427173218465</v>
      </c>
      <c r="L2472" s="38">
        <v>0.36131421809211561</v>
      </c>
      <c r="M2472" s="38">
        <v>2.5668332450199682</v>
      </c>
      <c r="N2472" s="39"/>
      <c r="O2472" s="38">
        <v>0.12647813440828748</v>
      </c>
      <c r="P2472" s="38">
        <v>-5.7724720378943051E-2</v>
      </c>
      <c r="Q2472" s="38">
        <v>0.12647813440828748</v>
      </c>
      <c r="R2472" s="38">
        <v>0.78732756307979068</v>
      </c>
      <c r="S2472" s="38">
        <v>0.80862363127453074</v>
      </c>
      <c r="T2472" s="38">
        <v>3.4246696805163932</v>
      </c>
      <c r="U2472" s="39"/>
      <c r="V2472" s="50">
        <v>43.503999999999998</v>
      </c>
      <c r="W2472" s="51" t="s">
        <v>20162</v>
      </c>
      <c r="X2472" s="51" t="s">
        <v>20163</v>
      </c>
      <c r="Y2472" s="51">
        <v>28.519200000000001</v>
      </c>
      <c r="Z2472" s="39"/>
      <c r="AA2472" s="50">
        <v>1285.1769999999999</v>
      </c>
      <c r="AB2472" s="50">
        <v>1174.5440000000001</v>
      </c>
      <c r="AC2472" s="50">
        <v>110.633</v>
      </c>
      <c r="AD2472" s="50">
        <v>88.433999999999997</v>
      </c>
      <c r="AE2472" s="50">
        <v>60.945999999999998</v>
      </c>
      <c r="AF2472" s="52">
        <v>11.61657914003959</v>
      </c>
      <c r="AG2472" s="52" t="s">
        <v>20162</v>
      </c>
      <c r="AH2472" s="39"/>
      <c r="AI2472" s="53" t="s">
        <v>20162</v>
      </c>
      <c r="AJ2472" s="53" t="s">
        <v>20162</v>
      </c>
      <c r="AK2472" s="53" t="s">
        <v>20162</v>
      </c>
      <c r="AL2472" s="53">
        <v>10.76432</v>
      </c>
      <c r="AM2472" s="53">
        <v>1.0267500000000001</v>
      </c>
      <c r="AN2472" s="53">
        <v>2.2979099999999999</v>
      </c>
      <c r="AO2472" s="53" t="s">
        <v>20162</v>
      </c>
      <c r="AP2472" s="53" t="s">
        <v>20162</v>
      </c>
      <c r="AQ2472" s="39"/>
      <c r="AR2472" s="51">
        <v>12.0083</v>
      </c>
      <c r="AS2472" s="104" t="s">
        <v>20162</v>
      </c>
      <c r="AT2472" s="38">
        <v>1.4698278464134891E-2</v>
      </c>
      <c r="AU2472" s="102"/>
      <c r="AV2472" s="103">
        <v>0</v>
      </c>
      <c r="AW2472" s="103">
        <v>0</v>
      </c>
      <c r="AX2472" s="103">
        <v>0</v>
      </c>
      <c r="AY2472" s="103">
        <v>0</v>
      </c>
      <c r="AZ2472" s="103">
        <v>0</v>
      </c>
      <c r="BA2472" s="103">
        <v>0</v>
      </c>
      <c r="BB2472" s="103">
        <v>0</v>
      </c>
      <c r="BC2472" s="39"/>
      <c r="BD2472" s="57" t="s">
        <v>20147</v>
      </c>
      <c r="BE2472" s="57" t="s">
        <v>20147</v>
      </c>
    </row>
    <row r="2473" spans="2:57">
      <c r="B2473" t="s">
        <v>806</v>
      </c>
      <c r="C2473" t="s">
        <v>5666</v>
      </c>
      <c r="D2473" t="s">
        <v>4195</v>
      </c>
      <c r="E2473" s="50" t="s">
        <v>20162</v>
      </c>
      <c r="F2473" s="50">
        <v>1225.4971599999999</v>
      </c>
      <c r="G2473" s="39"/>
      <c r="H2473" s="38">
        <v>-0.27483131747322154</v>
      </c>
      <c r="I2473" s="38">
        <v>0.30767375874879166</v>
      </c>
      <c r="J2473" s="38">
        <v>-0.27483131747322154</v>
      </c>
      <c r="K2473" s="38">
        <v>0.19914328026842631</v>
      </c>
      <c r="L2473" s="38">
        <v>0.43734911369177842</v>
      </c>
      <c r="M2473" s="38">
        <v>5.1988635544626094</v>
      </c>
      <c r="N2473" s="39"/>
      <c r="O2473" s="38">
        <v>-0.32758231526746306</v>
      </c>
      <c r="P2473" s="38">
        <v>0.27975356661514428</v>
      </c>
      <c r="Q2473" s="38">
        <v>-0.32758231526746306</v>
      </c>
      <c r="R2473" s="38">
        <v>-0.10691697069090744</v>
      </c>
      <c r="S2473" s="38">
        <v>0.36835675214440577</v>
      </c>
      <c r="T2473" s="38">
        <v>8.8232008912160733</v>
      </c>
      <c r="U2473" s="39"/>
      <c r="V2473" s="50">
        <v>550.18200000000002</v>
      </c>
      <c r="W2473" s="51" t="s">
        <v>20162</v>
      </c>
      <c r="X2473" s="51" t="s">
        <v>20163</v>
      </c>
      <c r="Y2473" s="51">
        <v>31.806699999999999</v>
      </c>
      <c r="Z2473" s="39"/>
      <c r="AA2473" s="50">
        <v>7609.6580000000004</v>
      </c>
      <c r="AB2473" s="50">
        <v>6783.5010000000002</v>
      </c>
      <c r="AC2473" s="50">
        <v>826.15700000000004</v>
      </c>
      <c r="AD2473" s="50">
        <v>92.274000000000001</v>
      </c>
      <c r="AE2473" s="50">
        <v>217.99199999999999</v>
      </c>
      <c r="AF2473" s="52">
        <v>9.2109102749235312</v>
      </c>
      <c r="AG2473" s="52" t="s">
        <v>20162</v>
      </c>
      <c r="AH2473" s="39"/>
      <c r="AI2473" s="53" t="s">
        <v>20162</v>
      </c>
      <c r="AJ2473" s="53" t="s">
        <v>20162</v>
      </c>
      <c r="AK2473" s="53" t="s">
        <v>20162</v>
      </c>
      <c r="AL2473" s="53">
        <v>7.7892900000000003</v>
      </c>
      <c r="AM2473" s="53">
        <v>1.5686899999999999</v>
      </c>
      <c r="AN2473" s="53">
        <v>2.4329800000000001</v>
      </c>
      <c r="AO2473" s="53" t="s">
        <v>20162</v>
      </c>
      <c r="AP2473" s="53" t="s">
        <v>20162</v>
      </c>
      <c r="AQ2473" s="39"/>
      <c r="AR2473" s="51">
        <v>21.6905</v>
      </c>
      <c r="AS2473" s="104" t="s">
        <v>20162</v>
      </c>
      <c r="AT2473" s="38">
        <v>4.6507171870974221E-3</v>
      </c>
      <c r="AU2473" s="102"/>
      <c r="AV2473" s="103">
        <v>0</v>
      </c>
      <c r="AW2473" s="103">
        <v>1</v>
      </c>
      <c r="AX2473" s="103">
        <v>1</v>
      </c>
      <c r="AY2473" s="103">
        <v>0</v>
      </c>
      <c r="AZ2473" s="103">
        <v>0</v>
      </c>
      <c r="BA2473" s="103">
        <v>0</v>
      </c>
      <c r="BB2473" s="103">
        <v>2</v>
      </c>
      <c r="BC2473" s="39"/>
      <c r="BD2473" s="57" t="s">
        <v>20147</v>
      </c>
      <c r="BE2473" s="57" t="s">
        <v>20147</v>
      </c>
    </row>
    <row r="2474" spans="2:57">
      <c r="B2474" t="s">
        <v>605</v>
      </c>
      <c r="C2474" t="s">
        <v>5466</v>
      </c>
      <c r="D2474" t="s">
        <v>4195</v>
      </c>
      <c r="E2474" s="50">
        <v>1724.2975100000001</v>
      </c>
      <c r="F2474" s="50">
        <v>2050.39752</v>
      </c>
      <c r="G2474" s="39"/>
      <c r="H2474" s="38">
        <v>-9.9373866129440658E-2</v>
      </c>
      <c r="I2474" s="38">
        <v>8.085538989782326E-2</v>
      </c>
      <c r="J2474" s="38">
        <v>-9.9373866129440658E-2</v>
      </c>
      <c r="K2474" s="38" t="s">
        <v>20162</v>
      </c>
      <c r="L2474" s="38" t="s">
        <v>20162</v>
      </c>
      <c r="M2474" s="38" t="s">
        <v>20162</v>
      </c>
      <c r="N2474" s="39"/>
      <c r="O2474" s="38">
        <v>-7.0363038997057314E-2</v>
      </c>
      <c r="P2474" s="38">
        <v>6.7432950901658684E-2</v>
      </c>
      <c r="Q2474" s="38">
        <v>-7.0363038997057314E-2</v>
      </c>
      <c r="R2474" s="38" t="s">
        <v>20162</v>
      </c>
      <c r="S2474" s="38" t="s">
        <v>20162</v>
      </c>
      <c r="T2474" s="38" t="s">
        <v>20162</v>
      </c>
      <c r="U2474" s="39"/>
      <c r="V2474" s="50">
        <v>235.51499999999999</v>
      </c>
      <c r="W2474" s="51">
        <v>66.097700000000003</v>
      </c>
      <c r="X2474" s="51">
        <v>56.9101</v>
      </c>
      <c r="Y2474" s="51">
        <v>52.003399999999999</v>
      </c>
      <c r="Z2474" s="39"/>
      <c r="AA2474" s="50">
        <v>761.32100000000003</v>
      </c>
      <c r="AB2474" s="50">
        <v>197.036</v>
      </c>
      <c r="AC2474" s="50">
        <v>564.28499999999997</v>
      </c>
      <c r="AD2474" s="50" t="s">
        <v>20162</v>
      </c>
      <c r="AE2474" s="50">
        <v>87.947999999999993</v>
      </c>
      <c r="AF2474" s="52">
        <v>1.3491781635166629</v>
      </c>
      <c r="AG2474" s="52">
        <v>-1.1261675965012763</v>
      </c>
      <c r="AH2474" s="39"/>
      <c r="AI2474" s="53">
        <v>7.3213900000000001</v>
      </c>
      <c r="AJ2474" s="53">
        <v>12.08981</v>
      </c>
      <c r="AK2474" s="53">
        <v>12.86482</v>
      </c>
      <c r="AL2474" s="53">
        <v>15.46637</v>
      </c>
      <c r="AM2474" s="53">
        <v>3.6336200000000001</v>
      </c>
      <c r="AN2474" s="53">
        <v>8.0430399999999995</v>
      </c>
      <c r="AO2474" s="53">
        <v>14.498331388812286</v>
      </c>
      <c r="AP2474" s="53">
        <v>15.297820818908916</v>
      </c>
      <c r="AQ2474" s="39"/>
      <c r="AR2474" s="51">
        <v>38.883200000000002</v>
      </c>
      <c r="AS2474" s="104">
        <v>0.22687217958570166</v>
      </c>
      <c r="AT2474" s="38">
        <v>5.1896339075601032E-2</v>
      </c>
      <c r="AU2474" s="102"/>
      <c r="AV2474" s="103">
        <v>1</v>
      </c>
      <c r="AW2474" s="103">
        <v>5</v>
      </c>
      <c r="AX2474" s="103">
        <v>2</v>
      </c>
      <c r="AY2474" s="103">
        <v>0</v>
      </c>
      <c r="AZ2474" s="103">
        <v>0</v>
      </c>
      <c r="BA2474" s="103">
        <v>0</v>
      </c>
      <c r="BB2474" s="103">
        <v>8</v>
      </c>
      <c r="BC2474" s="39"/>
      <c r="BD2474" s="57" t="s">
        <v>20147</v>
      </c>
      <c r="BE2474" s="57" t="s">
        <v>20147</v>
      </c>
    </row>
    <row r="2475" spans="2:57">
      <c r="B2475" t="s">
        <v>1633</v>
      </c>
      <c r="C2475" t="s">
        <v>6492</v>
      </c>
      <c r="D2475" t="s">
        <v>4195</v>
      </c>
      <c r="E2475" s="50">
        <v>296.46843999999999</v>
      </c>
      <c r="F2475" s="50">
        <v>297.27499999999998</v>
      </c>
      <c r="G2475" s="39"/>
      <c r="H2475" s="38" t="s">
        <v>20162</v>
      </c>
      <c r="I2475" s="38">
        <v>1.5717092337917515E-2</v>
      </c>
      <c r="J2475" s="38" t="s">
        <v>20162</v>
      </c>
      <c r="K2475" s="38" t="s">
        <v>20162</v>
      </c>
      <c r="L2475" s="38" t="s">
        <v>20162</v>
      </c>
      <c r="M2475" s="38" t="s">
        <v>20162</v>
      </c>
      <c r="N2475" s="39"/>
      <c r="O2475" s="38" t="s">
        <v>20162</v>
      </c>
      <c r="P2475" s="38">
        <v>1.5717092337917293E-2</v>
      </c>
      <c r="Q2475" s="38" t="s">
        <v>20162</v>
      </c>
      <c r="R2475" s="38" t="s">
        <v>20162</v>
      </c>
      <c r="S2475" s="38" t="s">
        <v>20162</v>
      </c>
      <c r="T2475" s="38" t="s">
        <v>20162</v>
      </c>
      <c r="U2475" s="39"/>
      <c r="V2475" s="50" t="s">
        <v>20162</v>
      </c>
      <c r="W2475" s="51" t="s">
        <v>20162</v>
      </c>
      <c r="X2475" s="51" t="s">
        <v>20162</v>
      </c>
      <c r="Y2475" s="51" t="s">
        <v>20162</v>
      </c>
      <c r="Z2475" s="39"/>
      <c r="AA2475" s="50">
        <v>0.63917000000000002</v>
      </c>
      <c r="AB2475" s="50">
        <v>0.66403999999999996</v>
      </c>
      <c r="AC2475" s="50">
        <v>-2.487E-2</v>
      </c>
      <c r="AD2475" s="50">
        <v>0.43751000000000001</v>
      </c>
      <c r="AE2475" s="50">
        <v>-4.9869999999999998E-2</v>
      </c>
      <c r="AF2475" s="52">
        <v>-25.700442299959793</v>
      </c>
      <c r="AG2475" s="52" t="s">
        <v>20162</v>
      </c>
      <c r="AH2475" s="39"/>
      <c r="AI2475" s="53" t="s">
        <v>20162</v>
      </c>
      <c r="AJ2475" s="53" t="s">
        <v>20162</v>
      </c>
      <c r="AK2475" s="53" t="s">
        <v>20148</v>
      </c>
      <c r="AL2475" s="53" t="s">
        <v>20148</v>
      </c>
      <c r="AM2475" s="53" t="s">
        <v>20148</v>
      </c>
      <c r="AN2475" s="53" t="s">
        <v>20162</v>
      </c>
      <c r="AO2475" s="53" t="s">
        <v>20162</v>
      </c>
      <c r="AP2475" s="53">
        <v>-4967.8308823529414</v>
      </c>
      <c r="AQ2475" s="39"/>
      <c r="AR2475" s="51" t="s">
        <v>20162</v>
      </c>
      <c r="AS2475" s="104">
        <v>-0.14517224648229013</v>
      </c>
      <c r="AT2475" s="38" t="s">
        <v>20148</v>
      </c>
      <c r="AU2475" s="102"/>
      <c r="AV2475" s="103">
        <v>0</v>
      </c>
      <c r="AW2475" s="103">
        <v>0</v>
      </c>
      <c r="AX2475" s="103">
        <v>0</v>
      </c>
      <c r="AY2475" s="103">
        <v>0</v>
      </c>
      <c r="AZ2475" s="103">
        <v>0</v>
      </c>
      <c r="BA2475" s="103">
        <v>0</v>
      </c>
      <c r="BB2475" s="103">
        <v>0</v>
      </c>
      <c r="BC2475" s="39"/>
      <c r="BD2475" s="57" t="s">
        <v>20147</v>
      </c>
      <c r="BE2475" s="57" t="s">
        <v>20147</v>
      </c>
    </row>
    <row r="2476" spans="2:57">
      <c r="B2476" t="s">
        <v>737</v>
      </c>
      <c r="C2476" t="s">
        <v>5598</v>
      </c>
      <c r="D2476" t="s">
        <v>4194</v>
      </c>
      <c r="E2476" s="50">
        <v>2828.74692</v>
      </c>
      <c r="F2476" s="50">
        <v>1373.41992</v>
      </c>
      <c r="G2476" s="39"/>
      <c r="H2476" s="38">
        <v>-0.2307410276509031</v>
      </c>
      <c r="I2476" s="38">
        <v>0.39365635513194874</v>
      </c>
      <c r="J2476" s="38">
        <v>-0.2307410276509031</v>
      </c>
      <c r="K2476" s="38">
        <v>0.22278390821397265</v>
      </c>
      <c r="L2476" s="38">
        <v>-7.249851953338271E-2</v>
      </c>
      <c r="M2476" s="38">
        <v>8.3145040080160317</v>
      </c>
      <c r="N2476" s="39"/>
      <c r="O2476" s="38">
        <v>-0.28048140596609106</v>
      </c>
      <c r="P2476" s="38">
        <v>0.37017352675784698</v>
      </c>
      <c r="Q2476" s="38">
        <v>-0.28048140596609106</v>
      </c>
      <c r="R2476" s="38">
        <v>0.10228924916867821</v>
      </c>
      <c r="S2476" s="38">
        <v>-0.21627201583748956</v>
      </c>
      <c r="T2476" s="38">
        <v>7.2632306789919827</v>
      </c>
      <c r="U2476" s="39"/>
      <c r="V2476" s="50">
        <v>4078.0920000000001</v>
      </c>
      <c r="W2476" s="51">
        <v>19.6462</v>
      </c>
      <c r="X2476" s="51">
        <v>8.6243999999999996</v>
      </c>
      <c r="Y2476" s="51">
        <v>5.5152000000000001</v>
      </c>
      <c r="Z2476" s="39"/>
      <c r="AA2476" s="50">
        <v>2650.7310000000002</v>
      </c>
      <c r="AB2476" s="50">
        <v>1883.174</v>
      </c>
      <c r="AC2476" s="50">
        <v>767.55700000000002</v>
      </c>
      <c r="AD2476" s="50">
        <v>1280.0060000000001</v>
      </c>
      <c r="AE2476" s="50">
        <v>513.73400000000004</v>
      </c>
      <c r="AF2476" s="52">
        <v>3.453464693827299</v>
      </c>
      <c r="AG2476" s="52">
        <v>2.9026526767721017</v>
      </c>
      <c r="AH2476" s="39"/>
      <c r="AI2476" s="53">
        <v>0.69364000000000003</v>
      </c>
      <c r="AJ2476" s="53">
        <v>5.6733700000000002</v>
      </c>
      <c r="AK2476" s="53">
        <v>8.0427900000000001</v>
      </c>
      <c r="AL2476" s="53">
        <v>6.2928300000000004</v>
      </c>
      <c r="AM2476" s="53">
        <v>1.85171</v>
      </c>
      <c r="AN2476" s="53">
        <v>0.33850999999999998</v>
      </c>
      <c r="AO2476" s="53">
        <v>3.008455095067029</v>
      </c>
      <c r="AP2476" s="53">
        <v>3.9049561004458195</v>
      </c>
      <c r="AQ2476" s="39"/>
      <c r="AR2476" s="51">
        <v>33.898299999999999</v>
      </c>
      <c r="AS2476" s="104">
        <v>0.16412852453630725</v>
      </c>
      <c r="AT2476" s="38">
        <v>1.9423190991225199E-2</v>
      </c>
      <c r="AU2476" s="102"/>
      <c r="AV2476" s="103">
        <v>3</v>
      </c>
      <c r="AW2476" s="103">
        <v>1</v>
      </c>
      <c r="AX2476" s="103">
        <v>1</v>
      </c>
      <c r="AY2476" s="103">
        <v>1</v>
      </c>
      <c r="AZ2476" s="103">
        <v>0</v>
      </c>
      <c r="BA2476" s="103">
        <v>0</v>
      </c>
      <c r="BB2476" s="103">
        <v>6</v>
      </c>
      <c r="BC2476" s="39"/>
      <c r="BD2476" s="57" t="s">
        <v>20146</v>
      </c>
      <c r="BE2476" s="57" t="s">
        <v>20146</v>
      </c>
    </row>
    <row r="2477" spans="2:57">
      <c r="B2477" t="s">
        <v>2734</v>
      </c>
      <c r="C2477" t="s">
        <v>7593</v>
      </c>
      <c r="D2477" t="s">
        <v>4195</v>
      </c>
      <c r="E2477" s="50" t="s">
        <v>20162</v>
      </c>
      <c r="F2477" s="50">
        <v>41.947049999999997</v>
      </c>
      <c r="G2477" s="39"/>
      <c r="H2477" s="38">
        <v>-0.31832797427652737</v>
      </c>
      <c r="I2477" s="38">
        <v>-4.2457091237579125E-2</v>
      </c>
      <c r="J2477" s="38">
        <v>-0.31832797427652737</v>
      </c>
      <c r="K2477" s="38">
        <v>-0.16927899686520376</v>
      </c>
      <c r="L2477" s="38">
        <v>-0.40321195828113787</v>
      </c>
      <c r="M2477" s="38">
        <v>-0.14678721114521276</v>
      </c>
      <c r="N2477" s="39"/>
      <c r="O2477" s="38">
        <v>-0.31672346921040428</v>
      </c>
      <c r="P2477" s="38">
        <v>-4.245717062832699E-2</v>
      </c>
      <c r="Q2477" s="38">
        <v>-0.31672346921040428</v>
      </c>
      <c r="R2477" s="38">
        <v>-0.16244983580266614</v>
      </c>
      <c r="S2477" s="38">
        <v>-0.39678034933116291</v>
      </c>
      <c r="T2477" s="38">
        <v>-0.12762687006694984</v>
      </c>
      <c r="U2477" s="39"/>
      <c r="V2477" s="50">
        <v>30.184000000000001</v>
      </c>
      <c r="W2477" s="51" t="s">
        <v>20162</v>
      </c>
      <c r="X2477" s="51" t="s">
        <v>20163</v>
      </c>
      <c r="Y2477" s="51">
        <v>16.8764</v>
      </c>
      <c r="Z2477" s="39"/>
      <c r="AA2477" s="50">
        <v>948.48099999999999</v>
      </c>
      <c r="AB2477" s="50">
        <v>881.13699999999994</v>
      </c>
      <c r="AC2477" s="50">
        <v>67.343999999999994</v>
      </c>
      <c r="AD2477" s="50">
        <v>109.253</v>
      </c>
      <c r="AE2477" s="50">
        <v>-37.497999999999998</v>
      </c>
      <c r="AF2477" s="52">
        <v>14.084120337372299</v>
      </c>
      <c r="AG2477" s="52" t="s">
        <v>20162</v>
      </c>
      <c r="AH2477" s="39"/>
      <c r="AI2477" s="53" t="s">
        <v>20162</v>
      </c>
      <c r="AJ2477" s="53" t="s">
        <v>20162</v>
      </c>
      <c r="AK2477" s="53" t="s">
        <v>20162</v>
      </c>
      <c r="AL2477" s="53">
        <v>8.2170500000000004</v>
      </c>
      <c r="AM2477" s="53">
        <v>0.62275999999999998</v>
      </c>
      <c r="AN2477" s="53">
        <v>1.3858900000000001</v>
      </c>
      <c r="AO2477" s="53" t="s">
        <v>20162</v>
      </c>
      <c r="AP2477" s="53" t="s">
        <v>20162</v>
      </c>
      <c r="AQ2477" s="39"/>
      <c r="AR2477" s="51">
        <v>7.8030999999999997</v>
      </c>
      <c r="AS2477" s="104" t="s">
        <v>20162</v>
      </c>
      <c r="AT2477" s="38" t="s">
        <v>20148</v>
      </c>
      <c r="AU2477" s="102"/>
      <c r="AV2477" s="103">
        <v>0</v>
      </c>
      <c r="AW2477" s="103">
        <v>0</v>
      </c>
      <c r="AX2477" s="103">
        <v>0</v>
      </c>
      <c r="AY2477" s="103">
        <v>0</v>
      </c>
      <c r="AZ2477" s="103">
        <v>0</v>
      </c>
      <c r="BA2477" s="103">
        <v>0</v>
      </c>
      <c r="BB2477" s="103">
        <v>0</v>
      </c>
      <c r="BC2477" s="39"/>
      <c r="BD2477" s="57" t="s">
        <v>20147</v>
      </c>
      <c r="BE2477" s="57" t="s">
        <v>20147</v>
      </c>
    </row>
    <row r="2478" spans="2:57">
      <c r="B2478" t="s">
        <v>2895</v>
      </c>
      <c r="C2478" t="s">
        <v>7754</v>
      </c>
      <c r="D2478" t="s">
        <v>4190</v>
      </c>
      <c r="E2478" s="50">
        <v>18.901060000000001</v>
      </c>
      <c r="F2478" s="50">
        <v>24.614059999999998</v>
      </c>
      <c r="G2478" s="39"/>
      <c r="H2478" s="38">
        <v>-0.12887236679058245</v>
      </c>
      <c r="I2478" s="38">
        <v>-0.1055979643765903</v>
      </c>
      <c r="J2478" s="38">
        <v>-0.12887236679058245</v>
      </c>
      <c r="K2478" s="38">
        <v>-0.22722201153121058</v>
      </c>
      <c r="L2478" s="38">
        <v>-0.1338481782473917</v>
      </c>
      <c r="M2478" s="38" t="s">
        <v>20162</v>
      </c>
      <c r="N2478" s="39"/>
      <c r="O2478" s="38">
        <v>-0.10702925239368122</v>
      </c>
      <c r="P2478" s="38">
        <v>-0.10116062980681984</v>
      </c>
      <c r="Q2478" s="38">
        <v>-0.10702925239368122</v>
      </c>
      <c r="R2478" s="38">
        <v>-0.62296885188673656</v>
      </c>
      <c r="S2478" s="38">
        <v>-0.57133358225902864</v>
      </c>
      <c r="T2478" s="38" t="s">
        <v>20162</v>
      </c>
      <c r="U2478" s="39"/>
      <c r="V2478" s="50">
        <v>81.611000000000004</v>
      </c>
      <c r="W2478" s="51">
        <v>29.4163</v>
      </c>
      <c r="X2478" s="51">
        <v>-0.59909999999999997</v>
      </c>
      <c r="Y2478" s="51">
        <v>8.9276999999999997</v>
      </c>
      <c r="Z2478" s="39"/>
      <c r="AA2478" s="50">
        <v>48.703000000000003</v>
      </c>
      <c r="AB2478" s="50">
        <v>18.786999999999999</v>
      </c>
      <c r="AC2478" s="50">
        <v>29.916</v>
      </c>
      <c r="AD2478" s="50" t="s">
        <v>20162</v>
      </c>
      <c r="AE2478" s="50">
        <v>-9.9410000000000007</v>
      </c>
      <c r="AF2478" s="52">
        <v>1.6279917101216741</v>
      </c>
      <c r="AG2478" s="52">
        <v>-0.87979912522274417</v>
      </c>
      <c r="AH2478" s="39"/>
      <c r="AI2478" s="53">
        <v>0.2316</v>
      </c>
      <c r="AJ2478" s="53">
        <v>2.21454</v>
      </c>
      <c r="AK2478" s="53" t="s">
        <v>20148</v>
      </c>
      <c r="AL2478" s="53">
        <v>3.36476</v>
      </c>
      <c r="AM2478" s="53">
        <v>0.80647000000000002</v>
      </c>
      <c r="AN2478" s="53">
        <v>0.29335</v>
      </c>
      <c r="AO2478" s="53">
        <v>3.9873740482747446</v>
      </c>
      <c r="AP2478" s="53">
        <v>-50.335501022494888</v>
      </c>
      <c r="AQ2478" s="39"/>
      <c r="AR2478" s="51">
        <v>22.533200000000001</v>
      </c>
      <c r="AS2478" s="104">
        <v>-1.5797124858665804E-2</v>
      </c>
      <c r="AT2478" s="38" t="s">
        <v>20148</v>
      </c>
      <c r="AU2478" s="102"/>
      <c r="AV2478" s="103">
        <v>0</v>
      </c>
      <c r="AW2478" s="103">
        <v>0</v>
      </c>
      <c r="AX2478" s="103">
        <v>0</v>
      </c>
      <c r="AY2478" s="103">
        <v>0</v>
      </c>
      <c r="AZ2478" s="103">
        <v>0</v>
      </c>
      <c r="BA2478" s="103">
        <v>0</v>
      </c>
      <c r="BB2478" s="103">
        <v>0</v>
      </c>
      <c r="BC2478" s="39"/>
      <c r="BD2478" s="57" t="s">
        <v>20146</v>
      </c>
      <c r="BE2478" s="57" t="s">
        <v>20146</v>
      </c>
    </row>
    <row r="2479" spans="2:57">
      <c r="B2479" t="s">
        <v>554</v>
      </c>
      <c r="C2479" t="s">
        <v>5415</v>
      </c>
      <c r="D2479" t="s">
        <v>4196</v>
      </c>
      <c r="E2479" s="50">
        <v>3330.2670400000002</v>
      </c>
      <c r="F2479" s="50">
        <v>2720.8160400000002</v>
      </c>
      <c r="G2479" s="39"/>
      <c r="H2479" s="38">
        <v>-1.0622759025249229E-2</v>
      </c>
      <c r="I2479" s="38">
        <v>0.17854206318026034</v>
      </c>
      <c r="J2479" s="38">
        <v>-1.0622759025249229E-2</v>
      </c>
      <c r="K2479" s="38">
        <v>0.54158117976639519</v>
      </c>
      <c r="L2479" s="38">
        <v>-4.1412338603480148E-2</v>
      </c>
      <c r="M2479" s="38">
        <v>0.11201244827397083</v>
      </c>
      <c r="N2479" s="39"/>
      <c r="O2479" s="38">
        <v>-4.9166935639101461E-2</v>
      </c>
      <c r="P2479" s="38">
        <v>0.16897946194076141</v>
      </c>
      <c r="Q2479" s="38">
        <v>-4.9166935639101461E-2</v>
      </c>
      <c r="R2479" s="38">
        <v>0.40769127910437475</v>
      </c>
      <c r="S2479" s="38">
        <v>-0.18702809015029642</v>
      </c>
      <c r="T2479" s="38">
        <v>-0.24330791169199517</v>
      </c>
      <c r="U2479" s="39"/>
      <c r="V2479" s="50">
        <v>6422.4260000000004</v>
      </c>
      <c r="W2479" s="51">
        <v>19.389099999999999</v>
      </c>
      <c r="X2479" s="51">
        <v>2.5398999999999998</v>
      </c>
      <c r="Y2479" s="51">
        <v>2.6171000000000002</v>
      </c>
      <c r="Z2479" s="39"/>
      <c r="AA2479" s="50">
        <v>2863.4960000000001</v>
      </c>
      <c r="AB2479" s="50">
        <v>1819.318</v>
      </c>
      <c r="AC2479" s="50">
        <v>1044.1780000000001</v>
      </c>
      <c r="AD2479" s="50">
        <v>627.11699999999996</v>
      </c>
      <c r="AE2479" s="50">
        <v>918.31100000000004</v>
      </c>
      <c r="AF2479" s="52">
        <v>2.742344696019261</v>
      </c>
      <c r="AG2479" s="52">
        <v>2.1873230126410799</v>
      </c>
      <c r="AH2479" s="39"/>
      <c r="AI2479" s="53">
        <v>0.51854</v>
      </c>
      <c r="AJ2479" s="53">
        <v>12.05241</v>
      </c>
      <c r="AK2479" s="53">
        <v>20.704180000000001</v>
      </c>
      <c r="AL2479" s="53">
        <v>16.36684</v>
      </c>
      <c r="AM2479" s="53">
        <v>2.6219899999999998</v>
      </c>
      <c r="AN2479" s="53">
        <v>0.42292999999999997</v>
      </c>
      <c r="AO2479" s="53">
        <v>11.102018329157724</v>
      </c>
      <c r="AP2479" s="53">
        <v>16.679025305281744</v>
      </c>
      <c r="AQ2479" s="39"/>
      <c r="AR2479" s="51">
        <v>16.861699999999999</v>
      </c>
      <c r="AS2479" s="104">
        <v>9.4120633748370042E-2</v>
      </c>
      <c r="AT2479" s="38">
        <v>3.7439350052883083E-2</v>
      </c>
      <c r="AU2479" s="102"/>
      <c r="AV2479" s="103">
        <v>1</v>
      </c>
      <c r="AW2479" s="103">
        <v>2</v>
      </c>
      <c r="AX2479" s="103">
        <v>10</v>
      </c>
      <c r="AY2479" s="103">
        <v>0</v>
      </c>
      <c r="AZ2479" s="103">
        <v>0</v>
      </c>
      <c r="BA2479" s="103">
        <v>0</v>
      </c>
      <c r="BB2479" s="103">
        <v>13</v>
      </c>
      <c r="BC2479" s="39"/>
      <c r="BD2479" s="57" t="s">
        <v>20146</v>
      </c>
      <c r="BE2479" s="57" t="s">
        <v>20147</v>
      </c>
    </row>
    <row r="2480" spans="2:57">
      <c r="B2480" t="s">
        <v>478</v>
      </c>
      <c r="C2480" t="s">
        <v>5339</v>
      </c>
      <c r="D2480" t="s">
        <v>4188</v>
      </c>
      <c r="E2480" s="50">
        <v>4487.5039299999999</v>
      </c>
      <c r="F2480" s="50">
        <v>3651.2779300000002</v>
      </c>
      <c r="G2480" s="39"/>
      <c r="H2480" s="38">
        <v>1.0174126175803573</v>
      </c>
      <c r="I2480" s="38">
        <v>0.44841339191010698</v>
      </c>
      <c r="J2480" s="38">
        <v>1.0174126175803573</v>
      </c>
      <c r="K2480" s="38">
        <v>0.67651479723092067</v>
      </c>
      <c r="L2480" s="38">
        <v>-0.21617588879603167</v>
      </c>
      <c r="M2480" s="38">
        <v>2.8638663516747487E-2</v>
      </c>
      <c r="N2480" s="39"/>
      <c r="O2480" s="38">
        <v>1.0087373202125773</v>
      </c>
      <c r="P2480" s="38">
        <v>0.44178081860468521</v>
      </c>
      <c r="Q2480" s="38">
        <v>1.0087373202125773</v>
      </c>
      <c r="R2480" s="38">
        <v>0.78854751224140895</v>
      </c>
      <c r="S2480" s="38">
        <v>-0.28662910412984322</v>
      </c>
      <c r="T2480" s="38">
        <v>0.32419463542601124</v>
      </c>
      <c r="U2480" s="39"/>
      <c r="V2480" s="50">
        <v>1357.0809999999999</v>
      </c>
      <c r="W2480" s="51">
        <v>20.273800000000001</v>
      </c>
      <c r="X2480" s="51">
        <v>-29.4937</v>
      </c>
      <c r="Y2480" s="51">
        <v>-48.2318</v>
      </c>
      <c r="Z2480" s="39"/>
      <c r="AA2480" s="50">
        <v>2957.848</v>
      </c>
      <c r="AB2480" s="50">
        <v>1348.3610000000001</v>
      </c>
      <c r="AC2480" s="50">
        <v>1609.4870000000001</v>
      </c>
      <c r="AD2480" s="50">
        <v>852.32299999999998</v>
      </c>
      <c r="AE2480" s="50">
        <v>-198.316</v>
      </c>
      <c r="AF2480" s="52">
        <v>1.8377582422225218</v>
      </c>
      <c r="AG2480" s="52">
        <v>4.099835962962163</v>
      </c>
      <c r="AH2480" s="39"/>
      <c r="AI2480" s="53">
        <v>3.3067299999999999</v>
      </c>
      <c r="AJ2480" s="53">
        <v>23.88889</v>
      </c>
      <c r="AK2480" s="53" t="s">
        <v>20148</v>
      </c>
      <c r="AL2480" s="53" t="s">
        <v>20148</v>
      </c>
      <c r="AM2480" s="53">
        <v>2.2509999999999999</v>
      </c>
      <c r="AN2480" s="53">
        <v>2.42001</v>
      </c>
      <c r="AO2480" s="53">
        <v>19.702132103775011</v>
      </c>
      <c r="AP2480" s="53">
        <v>-9.1224020996667115</v>
      </c>
      <c r="AQ2480" s="39"/>
      <c r="AR2480" s="51">
        <v>-36.247100000000003</v>
      </c>
      <c r="AS2480" s="104">
        <v>-0.16598669133875379</v>
      </c>
      <c r="AT2480" s="38">
        <v>4.7784986673961843E-3</v>
      </c>
      <c r="AU2480" s="102"/>
      <c r="AV2480" s="103">
        <v>5</v>
      </c>
      <c r="AW2480" s="103">
        <v>5</v>
      </c>
      <c r="AX2480" s="103">
        <v>5</v>
      </c>
      <c r="AY2480" s="103">
        <v>0</v>
      </c>
      <c r="AZ2480" s="103">
        <v>0</v>
      </c>
      <c r="BA2480" s="103">
        <v>0</v>
      </c>
      <c r="BB2480" s="103">
        <v>15</v>
      </c>
      <c r="BC2480" s="39"/>
      <c r="BD2480" s="57" t="s">
        <v>20146</v>
      </c>
      <c r="BE2480" s="57" t="s">
        <v>20147</v>
      </c>
    </row>
    <row r="2481" spans="2:57">
      <c r="B2481" t="s">
        <v>2694</v>
      </c>
      <c r="C2481" t="s">
        <v>7553</v>
      </c>
      <c r="D2481" t="s">
        <v>4196</v>
      </c>
      <c r="E2481" s="50">
        <v>44.970269999999999</v>
      </c>
      <c r="F2481" s="50">
        <v>44.978270000000002</v>
      </c>
      <c r="G2481" s="39"/>
      <c r="H2481" s="38">
        <v>-0.80487804878048785</v>
      </c>
      <c r="I2481" s="38">
        <v>-0.44186046511627908</v>
      </c>
      <c r="J2481" s="38">
        <v>-0.80487804878048785</v>
      </c>
      <c r="K2481" s="38">
        <v>-0.6</v>
      </c>
      <c r="L2481" s="38">
        <v>-0.78996193059992126</v>
      </c>
      <c r="M2481" s="38" t="s">
        <v>20162</v>
      </c>
      <c r="N2481" s="39"/>
      <c r="O2481" s="38">
        <v>-0.79207424778879698</v>
      </c>
      <c r="P2481" s="38">
        <v>-0.42526547354618061</v>
      </c>
      <c r="Q2481" s="38">
        <v>-0.79207424778879698</v>
      </c>
      <c r="R2481" s="38">
        <v>-1.6590266186764069E-2</v>
      </c>
      <c r="S2481" s="38">
        <v>0.3525696503933069</v>
      </c>
      <c r="T2481" s="38" t="s">
        <v>20162</v>
      </c>
      <c r="U2481" s="39"/>
      <c r="V2481" s="50">
        <v>0.5</v>
      </c>
      <c r="W2481" s="51">
        <v>-17</v>
      </c>
      <c r="X2481" s="51" t="s">
        <v>20148</v>
      </c>
      <c r="Y2481" s="51" t="s">
        <v>20148</v>
      </c>
      <c r="Z2481" s="39"/>
      <c r="AA2481" s="50">
        <v>86.975999999999999</v>
      </c>
      <c r="AB2481" s="50">
        <v>7.5579999999999998</v>
      </c>
      <c r="AC2481" s="50">
        <v>79.418000000000006</v>
      </c>
      <c r="AD2481" s="50" t="s">
        <v>20162</v>
      </c>
      <c r="AE2481" s="50">
        <v>-138.91</v>
      </c>
      <c r="AF2481" s="52">
        <v>1.0951673424160768</v>
      </c>
      <c r="AG2481" s="52">
        <v>1.463012535307475</v>
      </c>
      <c r="AH2481" s="39"/>
      <c r="AI2481" s="53">
        <v>89.940529999999995</v>
      </c>
      <c r="AJ2481" s="53" t="s">
        <v>20148</v>
      </c>
      <c r="AK2481" s="53" t="s">
        <v>20148</v>
      </c>
      <c r="AL2481" s="53" t="s">
        <v>20148</v>
      </c>
      <c r="AM2481" s="53">
        <v>0.69972000000000001</v>
      </c>
      <c r="AN2481" s="53">
        <v>74.418599999999998</v>
      </c>
      <c r="AO2481" s="53">
        <v>-0.83036295161260543</v>
      </c>
      <c r="AP2481" s="53">
        <v>-0.82691283804901372</v>
      </c>
      <c r="AQ2481" s="39"/>
      <c r="AR2481" s="51">
        <v>-142.1901</v>
      </c>
      <c r="AS2481" s="104">
        <v>-25.181944444444319</v>
      </c>
      <c r="AT2481" s="38" t="s">
        <v>20148</v>
      </c>
      <c r="AU2481" s="102"/>
      <c r="AV2481" s="103">
        <v>3</v>
      </c>
      <c r="AW2481" s="103">
        <v>1</v>
      </c>
      <c r="AX2481" s="103">
        <v>0</v>
      </c>
      <c r="AY2481" s="103">
        <v>0</v>
      </c>
      <c r="AZ2481" s="103">
        <v>0</v>
      </c>
      <c r="BA2481" s="103">
        <v>0</v>
      </c>
      <c r="BB2481" s="103">
        <v>4</v>
      </c>
      <c r="BC2481" s="39"/>
      <c r="BD2481" s="57" t="s">
        <v>20146</v>
      </c>
      <c r="BE2481" s="57" t="s">
        <v>20147</v>
      </c>
    </row>
    <row r="2482" spans="2:57">
      <c r="B2482" t="s">
        <v>3073</v>
      </c>
      <c r="C2482" t="s">
        <v>7932</v>
      </c>
      <c r="D2482" t="s">
        <v>4196</v>
      </c>
      <c r="E2482" s="50">
        <v>18.505500000000001</v>
      </c>
      <c r="F2482" s="50">
        <v>23.912330000000001</v>
      </c>
      <c r="G2482" s="39"/>
      <c r="H2482" s="38" t="s">
        <v>20162</v>
      </c>
      <c r="I2482" s="38">
        <v>-0.15416666666666667</v>
      </c>
      <c r="J2482" s="38" t="s">
        <v>20162</v>
      </c>
      <c r="K2482" s="38" t="s">
        <v>20162</v>
      </c>
      <c r="L2482" s="38" t="s">
        <v>20162</v>
      </c>
      <c r="M2482" s="38" t="s">
        <v>20162</v>
      </c>
      <c r="N2482" s="39"/>
      <c r="O2482" s="38" t="s">
        <v>20162</v>
      </c>
      <c r="P2482" s="38">
        <v>-0.15416681699877677</v>
      </c>
      <c r="Q2482" s="38" t="s">
        <v>20162</v>
      </c>
      <c r="R2482" s="38" t="s">
        <v>20162</v>
      </c>
      <c r="S2482" s="38" t="s">
        <v>20162</v>
      </c>
      <c r="T2482" s="38" t="s">
        <v>20162</v>
      </c>
      <c r="U2482" s="39"/>
      <c r="V2482" s="50" t="s">
        <v>20162</v>
      </c>
      <c r="W2482" s="51" t="s">
        <v>20162</v>
      </c>
      <c r="X2482" s="51" t="s">
        <v>20162</v>
      </c>
      <c r="Y2482" s="51" t="s">
        <v>20162</v>
      </c>
      <c r="Z2482" s="39"/>
      <c r="AA2482" s="50">
        <v>0.64886999999999995</v>
      </c>
      <c r="AB2482" s="50">
        <v>10.75773</v>
      </c>
      <c r="AC2482" s="50">
        <v>-10.10886</v>
      </c>
      <c r="AD2482" s="50" t="s">
        <v>20162</v>
      </c>
      <c r="AE2482" s="50">
        <v>-18.93825</v>
      </c>
      <c r="AF2482" s="52">
        <v>-6.4188246745923869E-2</v>
      </c>
      <c r="AG2482" s="52" t="s">
        <v>20162</v>
      </c>
      <c r="AH2482" s="39"/>
      <c r="AI2482" s="53" t="s">
        <v>20162</v>
      </c>
      <c r="AJ2482" s="53" t="s">
        <v>20162</v>
      </c>
      <c r="AK2482" s="53" t="s">
        <v>20148</v>
      </c>
      <c r="AL2482" s="53" t="s">
        <v>20148</v>
      </c>
      <c r="AM2482" s="53" t="s">
        <v>20148</v>
      </c>
      <c r="AN2482" s="53" t="s">
        <v>20162</v>
      </c>
      <c r="AO2482" s="53" t="s">
        <v>20162</v>
      </c>
      <c r="AP2482" s="53">
        <v>-3.3221720525716192</v>
      </c>
      <c r="AQ2482" s="39"/>
      <c r="AR2482" s="51" t="s">
        <v>20148</v>
      </c>
      <c r="AS2482" s="104">
        <v>0.68206520451627273</v>
      </c>
      <c r="AT2482" s="38" t="s">
        <v>20148</v>
      </c>
      <c r="AU2482" s="102"/>
      <c r="AV2482" s="103">
        <v>0</v>
      </c>
      <c r="AW2482" s="103">
        <v>0</v>
      </c>
      <c r="AX2482" s="103">
        <v>0</v>
      </c>
      <c r="AY2482" s="103">
        <v>0</v>
      </c>
      <c r="AZ2482" s="103">
        <v>0</v>
      </c>
      <c r="BA2482" s="103">
        <v>0</v>
      </c>
      <c r="BB2482" s="103">
        <v>0</v>
      </c>
      <c r="BC2482" s="39"/>
      <c r="BD2482" s="57" t="s">
        <v>20146</v>
      </c>
      <c r="BE2482" s="57" t="s">
        <v>20147</v>
      </c>
    </row>
    <row r="2483" spans="2:57">
      <c r="B2483" t="s">
        <v>79</v>
      </c>
      <c r="C2483" t="s">
        <v>4646</v>
      </c>
      <c r="D2483" t="s">
        <v>4198</v>
      </c>
      <c r="E2483" s="50">
        <v>41268.214290000004</v>
      </c>
      <c r="F2483" s="50">
        <v>41655.514289999999</v>
      </c>
      <c r="G2483" s="39"/>
      <c r="H2483" s="38">
        <v>-0.13158138229029592</v>
      </c>
      <c r="I2483" s="38">
        <v>3.6954675102595314E-2</v>
      </c>
      <c r="J2483" s="38">
        <v>-0.13158138229029592</v>
      </c>
      <c r="K2483" s="38">
        <v>0.47690056628545485</v>
      </c>
      <c r="L2483" s="38">
        <v>0.96538061208118897</v>
      </c>
      <c r="M2483" s="38">
        <v>3.9944318963532988</v>
      </c>
      <c r="N2483" s="39"/>
      <c r="O2483" s="38">
        <v>-0.15418901647133354</v>
      </c>
      <c r="P2483" s="38">
        <v>3.0043176468379507E-2</v>
      </c>
      <c r="Q2483" s="38">
        <v>-0.15418901647133354</v>
      </c>
      <c r="R2483" s="38">
        <v>0.36645553662264119</v>
      </c>
      <c r="S2483" s="38">
        <v>0.70346887759788701</v>
      </c>
      <c r="T2483" s="38">
        <v>2.6825547802434166</v>
      </c>
      <c r="U2483" s="39"/>
      <c r="V2483" s="50">
        <v>4816.8</v>
      </c>
      <c r="W2483" s="51">
        <v>70.4679</v>
      </c>
      <c r="X2483" s="51">
        <v>39.957999999999998</v>
      </c>
      <c r="Y2483" s="51">
        <v>30.447600000000001</v>
      </c>
      <c r="Z2483" s="39"/>
      <c r="AA2483" s="50">
        <v>9214.2999999999993</v>
      </c>
      <c r="AB2483" s="50">
        <v>6009</v>
      </c>
      <c r="AC2483" s="50">
        <v>3205.3</v>
      </c>
      <c r="AD2483" s="50">
        <v>808</v>
      </c>
      <c r="AE2483" s="50">
        <v>1811.4</v>
      </c>
      <c r="AF2483" s="52">
        <v>2.8747075156771591</v>
      </c>
      <c r="AG2483" s="52">
        <v>-0.18351101634683725</v>
      </c>
      <c r="AH2483" s="39"/>
      <c r="AI2483" s="53">
        <v>8.5675600000000003</v>
      </c>
      <c r="AJ2483" s="53">
        <v>19.55376</v>
      </c>
      <c r="AK2483" s="53">
        <v>21.441369999999999</v>
      </c>
      <c r="AL2483" s="53">
        <v>28.534330000000001</v>
      </c>
      <c r="AM2483" s="53">
        <v>12.99582</v>
      </c>
      <c r="AN2483" s="53">
        <v>8.6487700000000007</v>
      </c>
      <c r="AO2483" s="53">
        <v>19.737272821606254</v>
      </c>
      <c r="AP2483" s="53">
        <v>21.642601075492284</v>
      </c>
      <c r="AQ2483" s="39"/>
      <c r="AR2483" s="51">
        <v>46.373899999999999</v>
      </c>
      <c r="AS2483" s="104">
        <v>0.57045050385299367</v>
      </c>
      <c r="AT2483" s="38">
        <v>2.6397066946098058E-2</v>
      </c>
      <c r="AU2483" s="102"/>
      <c r="AV2483" s="103">
        <v>2</v>
      </c>
      <c r="AW2483" s="103">
        <v>1</v>
      </c>
      <c r="AX2483" s="103">
        <v>14</v>
      </c>
      <c r="AY2483" s="103">
        <v>1</v>
      </c>
      <c r="AZ2483" s="103">
        <v>1</v>
      </c>
      <c r="BA2483" s="103">
        <v>0</v>
      </c>
      <c r="BB2483" s="103">
        <v>19</v>
      </c>
      <c r="BC2483" s="39"/>
      <c r="BD2483" s="57" t="s">
        <v>20146</v>
      </c>
      <c r="BE2483" s="57" t="s">
        <v>20146</v>
      </c>
    </row>
    <row r="2484" spans="2:57">
      <c r="B2484" t="s">
        <v>388</v>
      </c>
      <c r="C2484" t="s">
        <v>5249</v>
      </c>
      <c r="D2484" t="s">
        <v>4198</v>
      </c>
      <c r="E2484" s="50">
        <v>4234.7951700000003</v>
      </c>
      <c r="F2484" s="50">
        <v>4303.1961700000002</v>
      </c>
      <c r="G2484" s="39"/>
      <c r="H2484" s="38">
        <v>-0.15064213814647687</v>
      </c>
      <c r="I2484" s="38">
        <v>-0.17219215155615697</v>
      </c>
      <c r="J2484" s="38">
        <v>-0.15064213814647687</v>
      </c>
      <c r="K2484" s="38" t="s">
        <v>20162</v>
      </c>
      <c r="L2484" s="38" t="s">
        <v>20162</v>
      </c>
      <c r="M2484" s="38" t="s">
        <v>20162</v>
      </c>
      <c r="N2484" s="39"/>
      <c r="O2484" s="38">
        <v>-0.1436980228570307</v>
      </c>
      <c r="P2484" s="38">
        <v>-0.17118882256454682</v>
      </c>
      <c r="Q2484" s="38">
        <v>-0.1436980228570307</v>
      </c>
      <c r="R2484" s="38" t="s">
        <v>20162</v>
      </c>
      <c r="S2484" s="38" t="s">
        <v>20162</v>
      </c>
      <c r="T2484" s="38" t="s">
        <v>20162</v>
      </c>
      <c r="U2484" s="39"/>
      <c r="V2484" s="50">
        <v>383.65100000000001</v>
      </c>
      <c r="W2484" s="51">
        <v>55.724600000000002</v>
      </c>
      <c r="X2484" s="51">
        <v>-34.429699999999997</v>
      </c>
      <c r="Y2484" s="51">
        <v>-33.9816</v>
      </c>
      <c r="Z2484" s="39"/>
      <c r="AA2484" s="50">
        <v>2372.3519999999999</v>
      </c>
      <c r="AB2484" s="50">
        <v>1080.2819999999999</v>
      </c>
      <c r="AC2484" s="50">
        <v>1292.07</v>
      </c>
      <c r="AD2484" s="50" t="s">
        <v>20162</v>
      </c>
      <c r="AE2484" s="50">
        <v>-354.87200000000001</v>
      </c>
      <c r="AF2484" s="52">
        <v>1.8360862801550999</v>
      </c>
      <c r="AG2484" s="52">
        <v>29.087981146897096</v>
      </c>
      <c r="AH2484" s="39"/>
      <c r="AI2484" s="53">
        <v>11.03814</v>
      </c>
      <c r="AJ2484" s="53" t="s">
        <v>20148</v>
      </c>
      <c r="AK2484" s="53" t="s">
        <v>20148</v>
      </c>
      <c r="AL2484" s="53" t="s">
        <v>20148</v>
      </c>
      <c r="AM2484" s="53">
        <v>3.3034599999999998</v>
      </c>
      <c r="AN2484" s="53">
        <v>9.9381299999999992</v>
      </c>
      <c r="AO2484" s="53">
        <v>-1126.7861141660121</v>
      </c>
      <c r="AP2484" s="53">
        <v>-32.577758876523582</v>
      </c>
      <c r="AQ2484" s="39"/>
      <c r="AR2484" s="51" t="s">
        <v>20162</v>
      </c>
      <c r="AS2484" s="104">
        <v>-0.10496020189483003</v>
      </c>
      <c r="AT2484" s="38" t="s">
        <v>20148</v>
      </c>
      <c r="AU2484" s="102"/>
      <c r="AV2484" s="103">
        <v>4</v>
      </c>
      <c r="AW2484" s="103">
        <v>4</v>
      </c>
      <c r="AX2484" s="103">
        <v>7</v>
      </c>
      <c r="AY2484" s="103">
        <v>0</v>
      </c>
      <c r="AZ2484" s="103">
        <v>0</v>
      </c>
      <c r="BA2484" s="103">
        <v>0</v>
      </c>
      <c r="BB2484" s="103">
        <v>15</v>
      </c>
      <c r="BC2484" s="39"/>
      <c r="BD2484" s="57" t="s">
        <v>20146</v>
      </c>
      <c r="BE2484" s="57" t="s">
        <v>20146</v>
      </c>
    </row>
    <row r="2485" spans="2:57">
      <c r="B2485" t="s">
        <v>216</v>
      </c>
      <c r="C2485" t="s">
        <v>4868</v>
      </c>
      <c r="D2485" t="s">
        <v>4198</v>
      </c>
      <c r="E2485" s="50">
        <v>10825.13068</v>
      </c>
      <c r="F2485" s="50">
        <v>10815.20968</v>
      </c>
      <c r="G2485" s="39"/>
      <c r="H2485" s="38">
        <v>-0.17742208672086723</v>
      </c>
      <c r="I2485" s="38">
        <v>-0.19587714214752883</v>
      </c>
      <c r="J2485" s="38">
        <v>-0.17742208672086723</v>
      </c>
      <c r="K2485" s="38">
        <v>0.60784638304916405</v>
      </c>
      <c r="L2485" s="38">
        <v>3.1191687871077187</v>
      </c>
      <c r="M2485" s="38" t="s">
        <v>20162</v>
      </c>
      <c r="N2485" s="39"/>
      <c r="O2485" s="38">
        <v>-0.1677415202873711</v>
      </c>
      <c r="P2485" s="38">
        <v>-0.19011320754773497</v>
      </c>
      <c r="Q2485" s="38">
        <v>-0.1677415202873711</v>
      </c>
      <c r="R2485" s="38">
        <v>0.67277502510270049</v>
      </c>
      <c r="S2485" s="38">
        <v>3.3667933907208631</v>
      </c>
      <c r="T2485" s="38" t="s">
        <v>20162</v>
      </c>
      <c r="U2485" s="39"/>
      <c r="V2485" s="50">
        <v>731.23800000000006</v>
      </c>
      <c r="W2485" s="51">
        <v>65.847300000000004</v>
      </c>
      <c r="X2485" s="51">
        <v>9.1189</v>
      </c>
      <c r="Y2485" s="51">
        <v>12.239699999999999</v>
      </c>
      <c r="Z2485" s="39"/>
      <c r="AA2485" s="50">
        <v>2588.59</v>
      </c>
      <c r="AB2485" s="50">
        <v>2081.8969999999999</v>
      </c>
      <c r="AC2485" s="50">
        <v>506.69299999999998</v>
      </c>
      <c r="AD2485" s="50" t="s">
        <v>20162</v>
      </c>
      <c r="AE2485" s="50">
        <v>275.87599999999998</v>
      </c>
      <c r="AF2485" s="52">
        <v>5.1087936876964948</v>
      </c>
      <c r="AG2485" s="52">
        <v>-6.580401180075407E-2</v>
      </c>
      <c r="AH2485" s="39"/>
      <c r="AI2485" s="53">
        <v>14.803839999999999</v>
      </c>
      <c r="AJ2485" s="53">
        <v>105.75599</v>
      </c>
      <c r="AK2485" s="53">
        <v>162.34206</v>
      </c>
      <c r="AL2485" s="53">
        <v>122.29555000000001</v>
      </c>
      <c r="AM2485" s="53">
        <v>21.1266</v>
      </c>
      <c r="AN2485" s="53">
        <v>14.53341</v>
      </c>
      <c r="AO2485" s="53">
        <v>123.19269264503195</v>
      </c>
      <c r="AP2485" s="53">
        <v>162.19327364616609</v>
      </c>
      <c r="AQ2485" s="39"/>
      <c r="AR2485" s="51">
        <v>19.565100000000001</v>
      </c>
      <c r="AS2485" s="104">
        <v>0.13210279614712556</v>
      </c>
      <c r="AT2485" s="38" t="s">
        <v>20148</v>
      </c>
      <c r="AU2485" s="102"/>
      <c r="AV2485" s="103">
        <v>8</v>
      </c>
      <c r="AW2485" s="103">
        <v>5</v>
      </c>
      <c r="AX2485" s="103">
        <v>5</v>
      </c>
      <c r="AY2485" s="103">
        <v>0</v>
      </c>
      <c r="AZ2485" s="103">
        <v>0</v>
      </c>
      <c r="BA2485" s="103">
        <v>0</v>
      </c>
      <c r="BB2485" s="103">
        <v>18</v>
      </c>
      <c r="BC2485" s="39"/>
      <c r="BD2485" s="57" t="s">
        <v>20146</v>
      </c>
      <c r="BE2485" s="57" t="s">
        <v>20146</v>
      </c>
    </row>
    <row r="2486" spans="2:57">
      <c r="B2486" t="s">
        <v>588</v>
      </c>
      <c r="C2486" t="s">
        <v>5449</v>
      </c>
      <c r="D2486" t="s">
        <v>4198</v>
      </c>
      <c r="E2486" s="50">
        <v>1432.4344699999999</v>
      </c>
      <c r="F2486" s="50">
        <v>1915.5594699999999</v>
      </c>
      <c r="G2486" s="39"/>
      <c r="H2486" s="38">
        <v>-0.25578231292517006</v>
      </c>
      <c r="I2486" s="38">
        <v>-9.5867768595041314E-2</v>
      </c>
      <c r="J2486" s="38">
        <v>-0.25578231292517006</v>
      </c>
      <c r="K2486" s="38" t="s">
        <v>20162</v>
      </c>
      <c r="L2486" s="38" t="s">
        <v>20162</v>
      </c>
      <c r="M2486" s="38" t="s">
        <v>20162</v>
      </c>
      <c r="N2486" s="39"/>
      <c r="O2486" s="38">
        <v>-0.23122602574732143</v>
      </c>
      <c r="P2486" s="38">
        <v>-8.6069607901873124E-2</v>
      </c>
      <c r="Q2486" s="38">
        <v>-0.23122602574732143</v>
      </c>
      <c r="R2486" s="38" t="s">
        <v>20162</v>
      </c>
      <c r="S2486" s="38" t="s">
        <v>20162</v>
      </c>
      <c r="T2486" s="38" t="s">
        <v>20162</v>
      </c>
      <c r="U2486" s="39"/>
      <c r="V2486" s="50">
        <v>473.40300000000002</v>
      </c>
      <c r="W2486" s="51">
        <v>78.564499999999995</v>
      </c>
      <c r="X2486" s="51">
        <v>-5.2826000000000004</v>
      </c>
      <c r="Y2486" s="51">
        <v>-7.1791999999999998</v>
      </c>
      <c r="Z2486" s="39"/>
      <c r="AA2486" s="50">
        <v>5078.7520000000004</v>
      </c>
      <c r="AB2486" s="50">
        <v>4591.6790000000001</v>
      </c>
      <c r="AC2486" s="50">
        <v>487.07299999999998</v>
      </c>
      <c r="AD2486" s="50">
        <v>13.664999999999999</v>
      </c>
      <c r="AE2486" s="50">
        <v>-94.054000000000002</v>
      </c>
      <c r="AF2486" s="52">
        <v>10.427085878297506</v>
      </c>
      <c r="AG2486" s="52">
        <v>24.450448442983678</v>
      </c>
      <c r="AH2486" s="39"/>
      <c r="AI2486" s="53">
        <v>3.02582</v>
      </c>
      <c r="AJ2486" s="53" t="s">
        <v>20148</v>
      </c>
      <c r="AK2486" s="53" t="s">
        <v>20148</v>
      </c>
      <c r="AL2486" s="53" t="s">
        <v>20148</v>
      </c>
      <c r="AM2486" s="53">
        <v>3.8226399999999998</v>
      </c>
      <c r="AN2486" s="53">
        <v>2.34423</v>
      </c>
      <c r="AO2486" s="53">
        <v>-106.71046014149628</v>
      </c>
      <c r="AP2486" s="53">
        <v>-76.597867482405633</v>
      </c>
      <c r="AQ2486" s="39"/>
      <c r="AR2486" s="51">
        <v>-10.0418</v>
      </c>
      <c r="AS2486" s="104">
        <v>-0.20121009268794915</v>
      </c>
      <c r="AT2486" s="38" t="s">
        <v>20148</v>
      </c>
      <c r="AU2486" s="102"/>
      <c r="AV2486" s="103">
        <v>4</v>
      </c>
      <c r="AW2486" s="103">
        <v>3</v>
      </c>
      <c r="AX2486" s="103">
        <v>0</v>
      </c>
      <c r="AY2486" s="103">
        <v>0</v>
      </c>
      <c r="AZ2486" s="103">
        <v>0</v>
      </c>
      <c r="BA2486" s="103">
        <v>0</v>
      </c>
      <c r="BB2486" s="103">
        <v>7</v>
      </c>
      <c r="BC2486" s="39"/>
      <c r="BD2486" s="57" t="s">
        <v>20146</v>
      </c>
      <c r="BE2486" s="57" t="s">
        <v>20146</v>
      </c>
    </row>
    <row r="2487" spans="2:57">
      <c r="B2487" t="s">
        <v>42</v>
      </c>
      <c r="C2487" t="s">
        <v>4581</v>
      </c>
      <c r="D2487" t="s">
        <v>4198</v>
      </c>
      <c r="E2487" s="50">
        <v>81720.775070000003</v>
      </c>
      <c r="F2487" s="50">
        <v>81192.775070000003</v>
      </c>
      <c r="G2487" s="39"/>
      <c r="H2487" s="38">
        <v>-0.62233534839325488</v>
      </c>
      <c r="I2487" s="38">
        <v>-0.17253398396653885</v>
      </c>
      <c r="J2487" s="38">
        <v>-0.62233534839325488</v>
      </c>
      <c r="K2487" s="38">
        <v>-0.34159193861514281</v>
      </c>
      <c r="L2487" s="38">
        <v>-3.2599837000815035E-2</v>
      </c>
      <c r="M2487" s="38" t="s">
        <v>20162</v>
      </c>
      <c r="N2487" s="39"/>
      <c r="O2487" s="38">
        <v>-0.63355424308275543</v>
      </c>
      <c r="P2487" s="38">
        <v>-0.1843027367082779</v>
      </c>
      <c r="Q2487" s="38">
        <v>-0.63355424308275543</v>
      </c>
      <c r="R2487" s="38">
        <v>-0.36074921146667804</v>
      </c>
      <c r="S2487" s="38">
        <v>-8.2408228940684447E-2</v>
      </c>
      <c r="T2487" s="38" t="s">
        <v>20162</v>
      </c>
      <c r="U2487" s="39"/>
      <c r="V2487" s="50">
        <v>25371</v>
      </c>
      <c r="W2487" s="51">
        <v>46.986699999999999</v>
      </c>
      <c r="X2487" s="51">
        <v>17.0076</v>
      </c>
      <c r="Y2487" s="51">
        <v>16.432099999999998</v>
      </c>
      <c r="Z2487" s="39"/>
      <c r="AA2487" s="50">
        <v>75803</v>
      </c>
      <c r="AB2487" s="50">
        <v>54076</v>
      </c>
      <c r="AC2487" s="50">
        <v>21727</v>
      </c>
      <c r="AD2487" s="50">
        <v>8049</v>
      </c>
      <c r="AE2487" s="50">
        <v>16535</v>
      </c>
      <c r="AF2487" s="52">
        <v>3.4888847977171262</v>
      </c>
      <c r="AG2487" s="52">
        <v>5.9455312619869582E-2</v>
      </c>
      <c r="AH2487" s="39"/>
      <c r="AI2487" s="53">
        <v>3.2210299999999998</v>
      </c>
      <c r="AJ2487" s="53">
        <v>15.13908</v>
      </c>
      <c r="AK2487" s="53">
        <v>18.938770000000002</v>
      </c>
      <c r="AL2487" s="53">
        <v>20.232949999999999</v>
      </c>
      <c r="AM2487" s="53">
        <v>3.82864</v>
      </c>
      <c r="AN2487" s="53">
        <v>3.2955800000000002</v>
      </c>
      <c r="AO2487" s="53">
        <v>15.572070400843883</v>
      </c>
      <c r="AP2487" s="53">
        <v>18.816402101969874</v>
      </c>
      <c r="AQ2487" s="39"/>
      <c r="AR2487" s="51">
        <v>19.952100000000002</v>
      </c>
      <c r="AS2487" s="104">
        <v>0.15025419597465003</v>
      </c>
      <c r="AT2487" s="38" t="s">
        <v>20148</v>
      </c>
      <c r="AU2487" s="102"/>
      <c r="AV2487" s="103">
        <v>21</v>
      </c>
      <c r="AW2487" s="103">
        <v>12</v>
      </c>
      <c r="AX2487" s="103">
        <v>15</v>
      </c>
      <c r="AY2487" s="103">
        <v>0</v>
      </c>
      <c r="AZ2487" s="103">
        <v>0</v>
      </c>
      <c r="BA2487" s="103">
        <v>2</v>
      </c>
      <c r="BB2487" s="103">
        <v>50</v>
      </c>
      <c r="BC2487" s="39"/>
      <c r="BD2487" s="57" t="s">
        <v>20146</v>
      </c>
      <c r="BE2487" s="57" t="s">
        <v>20146</v>
      </c>
    </row>
    <row r="2488" spans="2:57">
      <c r="B2488" t="s">
        <v>1900</v>
      </c>
      <c r="C2488" t="s">
        <v>6759</v>
      </c>
      <c r="D2488" t="s">
        <v>4198</v>
      </c>
      <c r="E2488" s="50">
        <v>130.57533000000001</v>
      </c>
      <c r="F2488" s="50">
        <v>134.79709</v>
      </c>
      <c r="G2488" s="39"/>
      <c r="H2488" s="38">
        <v>0.61250000000000004</v>
      </c>
      <c r="I2488" s="38">
        <v>8.8607594936708889E-2</v>
      </c>
      <c r="J2488" s="38">
        <v>0.61250000000000004</v>
      </c>
      <c r="K2488" s="38">
        <v>-0.7458128078817734</v>
      </c>
      <c r="L2488" s="38">
        <v>2.5586206896551724</v>
      </c>
      <c r="M2488" s="38">
        <v>7.6868686868686869</v>
      </c>
      <c r="N2488" s="39"/>
      <c r="O2488" s="38">
        <v>0.6298129942668762</v>
      </c>
      <c r="P2488" s="38">
        <v>9.0590637158163512E-2</v>
      </c>
      <c r="Q2488" s="38">
        <v>0.6298129942668762</v>
      </c>
      <c r="R2488" s="38">
        <v>-0.72111687571663174</v>
      </c>
      <c r="S2488" s="38">
        <v>3.2872619770811005</v>
      </c>
      <c r="T2488" s="38">
        <v>10.77106787197552</v>
      </c>
      <c r="U2488" s="39"/>
      <c r="V2488" s="50">
        <v>29.464849999999998</v>
      </c>
      <c r="W2488" s="51">
        <v>49.93</v>
      </c>
      <c r="X2488" s="51">
        <v>-9.2972000000000001</v>
      </c>
      <c r="Y2488" s="51">
        <v>-9.2357999999999993</v>
      </c>
      <c r="Z2488" s="39"/>
      <c r="AA2488" s="50">
        <v>84.050790000000006</v>
      </c>
      <c r="AB2488" s="50">
        <v>71.062989999999999</v>
      </c>
      <c r="AC2488" s="50">
        <v>12.9878</v>
      </c>
      <c r="AD2488" s="50" t="s">
        <v>20162</v>
      </c>
      <c r="AE2488" s="50">
        <v>-3.77441</v>
      </c>
      <c r="AF2488" s="52">
        <v>6.4715186559694491</v>
      </c>
      <c r="AG2488" s="52">
        <v>13.968035773434911</v>
      </c>
      <c r="AH2488" s="39"/>
      <c r="AI2488" s="53">
        <v>4.4315600000000002</v>
      </c>
      <c r="AJ2488" s="53" t="s">
        <v>20148</v>
      </c>
      <c r="AK2488" s="53" t="s">
        <v>20148</v>
      </c>
      <c r="AL2488" s="53" t="s">
        <v>20148</v>
      </c>
      <c r="AM2488" s="53">
        <v>10.28839</v>
      </c>
      <c r="AN2488" s="53">
        <v>4.4635400000000001</v>
      </c>
      <c r="AO2488" s="53">
        <v>-558.11978304074194</v>
      </c>
      <c r="AP2488" s="53">
        <v>-49.206254585807997</v>
      </c>
      <c r="AQ2488" s="39"/>
      <c r="AR2488" s="51">
        <v>-20.7546</v>
      </c>
      <c r="AS2488" s="104">
        <v>-0.28493463861938112</v>
      </c>
      <c r="AT2488" s="38" t="s">
        <v>20148</v>
      </c>
      <c r="AU2488" s="102"/>
      <c r="AV2488" s="103">
        <v>2</v>
      </c>
      <c r="AW2488" s="103">
        <v>2</v>
      </c>
      <c r="AX2488" s="103">
        <v>0</v>
      </c>
      <c r="AY2488" s="103">
        <v>0</v>
      </c>
      <c r="AZ2488" s="103">
        <v>0</v>
      </c>
      <c r="BA2488" s="103">
        <v>0</v>
      </c>
      <c r="BB2488" s="103">
        <v>4</v>
      </c>
      <c r="BC2488" s="39"/>
      <c r="BD2488" s="57" t="s">
        <v>20146</v>
      </c>
      <c r="BE2488" s="57" t="s">
        <v>20146</v>
      </c>
    </row>
    <row r="2489" spans="2:57">
      <c r="B2489" t="s">
        <v>2803</v>
      </c>
      <c r="C2489" t="s">
        <v>7662</v>
      </c>
      <c r="D2489" t="s">
        <v>4195</v>
      </c>
      <c r="E2489" s="50" t="s">
        <v>20162</v>
      </c>
      <c r="F2489" s="50">
        <v>34.335540000000002</v>
      </c>
      <c r="G2489" s="39"/>
      <c r="H2489" s="38">
        <v>-7.4318805601136795E-4</v>
      </c>
      <c r="I2489" s="38">
        <v>9.4278807413376242E-2</v>
      </c>
      <c r="J2489" s="38">
        <v>-7.4318805601136795E-4</v>
      </c>
      <c r="K2489" s="38" t="s">
        <v>20162</v>
      </c>
      <c r="L2489" s="38" t="s">
        <v>20162</v>
      </c>
      <c r="M2489" s="38" t="s">
        <v>20162</v>
      </c>
      <c r="N2489" s="39"/>
      <c r="O2489" s="38">
        <v>-1.1177393166503791E-2</v>
      </c>
      <c r="P2489" s="38">
        <v>7.8164859443552004E-2</v>
      </c>
      <c r="Q2489" s="38">
        <v>-1.1177393166503791E-2</v>
      </c>
      <c r="R2489" s="38" t="s">
        <v>20162</v>
      </c>
      <c r="S2489" s="38" t="s">
        <v>20162</v>
      </c>
      <c r="T2489" s="38" t="s">
        <v>20162</v>
      </c>
      <c r="U2489" s="39"/>
      <c r="V2489" s="50">
        <v>8.3650000000000002</v>
      </c>
      <c r="W2489" s="51" t="s">
        <v>20162</v>
      </c>
      <c r="X2489" s="51" t="s">
        <v>20163</v>
      </c>
      <c r="Y2489" s="51">
        <v>9.3842999999999996</v>
      </c>
      <c r="Z2489" s="39"/>
      <c r="AA2489" s="50">
        <v>314.92899999999997</v>
      </c>
      <c r="AB2489" s="50">
        <v>269.09500000000003</v>
      </c>
      <c r="AC2489" s="50">
        <v>45.834000000000003</v>
      </c>
      <c r="AD2489" s="50">
        <v>8.5570000000000004</v>
      </c>
      <c r="AE2489" s="50">
        <v>22.664999999999999</v>
      </c>
      <c r="AF2489" s="52">
        <v>6.8710782388619789</v>
      </c>
      <c r="AG2489" s="52" t="s">
        <v>20162</v>
      </c>
      <c r="AH2489" s="39"/>
      <c r="AI2489" s="53" t="s">
        <v>20162</v>
      </c>
      <c r="AJ2489" s="53" t="s">
        <v>20162</v>
      </c>
      <c r="AK2489" s="53" t="s">
        <v>20162</v>
      </c>
      <c r="AL2489" s="53">
        <v>44.202280000000002</v>
      </c>
      <c r="AM2489" s="53">
        <v>0.76032</v>
      </c>
      <c r="AN2489" s="53">
        <v>4.1480899999999998</v>
      </c>
      <c r="AO2489" s="53" t="s">
        <v>20162</v>
      </c>
      <c r="AP2489" s="53" t="s">
        <v>20162</v>
      </c>
      <c r="AQ2489" s="39"/>
      <c r="AR2489" s="51">
        <v>2.3155000000000001</v>
      </c>
      <c r="AS2489" s="104" t="s">
        <v>20162</v>
      </c>
      <c r="AT2489" s="38" t="s">
        <v>20148</v>
      </c>
      <c r="AU2489" s="102"/>
      <c r="AV2489" s="103">
        <v>0</v>
      </c>
      <c r="AW2489" s="103">
        <v>0</v>
      </c>
      <c r="AX2489" s="103">
        <v>0</v>
      </c>
      <c r="AY2489" s="103">
        <v>0</v>
      </c>
      <c r="AZ2489" s="103">
        <v>0</v>
      </c>
      <c r="BA2489" s="103">
        <v>0</v>
      </c>
      <c r="BB2489" s="103">
        <v>0</v>
      </c>
      <c r="BC2489" s="39"/>
      <c r="BD2489" s="57" t="s">
        <v>20147</v>
      </c>
      <c r="BE2489" s="57" t="s">
        <v>20147</v>
      </c>
    </row>
    <row r="2490" spans="2:57">
      <c r="B2490" t="s">
        <v>876</v>
      </c>
      <c r="C2490" t="s">
        <v>5736</v>
      </c>
      <c r="D2490" t="s">
        <v>4198</v>
      </c>
      <c r="E2490" s="50">
        <v>1125.8249000000001</v>
      </c>
      <c r="F2490" s="50">
        <v>1232.9239</v>
      </c>
      <c r="G2490" s="39"/>
      <c r="H2490" s="38">
        <v>9.4103214545971259E-2</v>
      </c>
      <c r="I2490" s="38">
        <v>4.6544058914673725E-2</v>
      </c>
      <c r="J2490" s="38">
        <v>9.4103214545971259E-2</v>
      </c>
      <c r="K2490" s="38">
        <v>-2.409238701833738E-2</v>
      </c>
      <c r="L2490" s="38">
        <v>0.88096255979736582</v>
      </c>
      <c r="M2490" s="38">
        <v>3.6329481599360287</v>
      </c>
      <c r="N2490" s="39"/>
      <c r="O2490" s="38">
        <v>9.0686820901602294E-2</v>
      </c>
      <c r="P2490" s="38">
        <v>4.0726039089601151E-2</v>
      </c>
      <c r="Q2490" s="38">
        <v>9.0686820901602294E-2</v>
      </c>
      <c r="R2490" s="38">
        <v>-5.6579436223901935E-2</v>
      </c>
      <c r="S2490" s="38">
        <v>0.75420837158481113</v>
      </c>
      <c r="T2490" s="38">
        <v>3.0440109355755522</v>
      </c>
      <c r="U2490" s="39"/>
      <c r="V2490" s="50">
        <v>2892.5949999999998</v>
      </c>
      <c r="W2490" s="51">
        <v>16.0609</v>
      </c>
      <c r="X2490" s="51">
        <v>3.3365999999999998</v>
      </c>
      <c r="Y2490" s="51">
        <v>2.4167000000000001</v>
      </c>
      <c r="Z2490" s="39"/>
      <c r="AA2490" s="50">
        <v>1083.383</v>
      </c>
      <c r="AB2490" s="50">
        <v>400.91</v>
      </c>
      <c r="AC2490" s="50">
        <v>682.47299999999996</v>
      </c>
      <c r="AD2490" s="50" t="s">
        <v>20162</v>
      </c>
      <c r="AE2490" s="50">
        <v>605.76599999999996</v>
      </c>
      <c r="AF2490" s="52">
        <v>1.5874371586861313</v>
      </c>
      <c r="AG2490" s="52">
        <v>-0.90231698231219948</v>
      </c>
      <c r="AH2490" s="39"/>
      <c r="AI2490" s="53">
        <v>0.38921</v>
      </c>
      <c r="AJ2490" s="53">
        <v>9.62087</v>
      </c>
      <c r="AK2490" s="53">
        <v>11.66452</v>
      </c>
      <c r="AL2490" s="53">
        <v>17.69811</v>
      </c>
      <c r="AM2490" s="53">
        <v>1.80406</v>
      </c>
      <c r="AN2490" s="53">
        <v>0.42474000000000001</v>
      </c>
      <c r="AO2490" s="53">
        <v>11.340463948343896</v>
      </c>
      <c r="AP2490" s="53">
        <v>12.774163100800896</v>
      </c>
      <c r="AQ2490" s="39"/>
      <c r="AR2490" s="51">
        <v>10.6014</v>
      </c>
      <c r="AS2490" s="104">
        <v>0.15983261103925889</v>
      </c>
      <c r="AT2490" s="38" t="s">
        <v>20148</v>
      </c>
      <c r="AU2490" s="102"/>
      <c r="AV2490" s="103">
        <v>1</v>
      </c>
      <c r="AW2490" s="103">
        <v>0</v>
      </c>
      <c r="AX2490" s="103">
        <v>1</v>
      </c>
      <c r="AY2490" s="103">
        <v>0</v>
      </c>
      <c r="AZ2490" s="103">
        <v>0</v>
      </c>
      <c r="BA2490" s="103">
        <v>0</v>
      </c>
      <c r="BB2490" s="103">
        <v>2</v>
      </c>
      <c r="BC2490" s="39"/>
      <c r="BD2490" s="57" t="s">
        <v>20146</v>
      </c>
      <c r="BE2490" s="57" t="s">
        <v>20146</v>
      </c>
    </row>
    <row r="2491" spans="2:57">
      <c r="B2491" t="s">
        <v>1786</v>
      </c>
      <c r="C2491" t="s">
        <v>6645</v>
      </c>
      <c r="D2491" t="s">
        <v>4195</v>
      </c>
      <c r="E2491" s="50" t="s">
        <v>20162</v>
      </c>
      <c r="F2491" s="50">
        <v>260.71717999999998</v>
      </c>
      <c r="G2491" s="39"/>
      <c r="H2491" s="38">
        <v>-0.17048678368079284</v>
      </c>
      <c r="I2491" s="38">
        <v>-1.3087207749300611E-2</v>
      </c>
      <c r="J2491" s="38">
        <v>-0.17048678368079284</v>
      </c>
      <c r="K2491" s="38">
        <v>0.12234602822759877</v>
      </c>
      <c r="L2491" s="38">
        <v>0.27904847905766217</v>
      </c>
      <c r="M2491" s="38">
        <v>3.5165095067993946</v>
      </c>
      <c r="N2491" s="39"/>
      <c r="O2491" s="38">
        <v>-0.19707206537860311</v>
      </c>
      <c r="P2491" s="38">
        <v>-3.1011534254031026E-2</v>
      </c>
      <c r="Q2491" s="38">
        <v>-0.19707206537860311</v>
      </c>
      <c r="R2491" s="38">
        <v>-3.6134942124031677E-2</v>
      </c>
      <c r="S2491" s="38">
        <v>0.25358394641264925</v>
      </c>
      <c r="T2491" s="38">
        <v>4.7662676769687398</v>
      </c>
      <c r="U2491" s="39"/>
      <c r="V2491" s="50">
        <v>100.167</v>
      </c>
      <c r="W2491" s="51" t="s">
        <v>20162</v>
      </c>
      <c r="X2491" s="51" t="s">
        <v>20163</v>
      </c>
      <c r="Y2491" s="51">
        <v>40.036099999999998</v>
      </c>
      <c r="Z2491" s="39"/>
      <c r="AA2491" s="50">
        <v>2149.7350000000001</v>
      </c>
      <c r="AB2491" s="50">
        <v>1893.4490000000001</v>
      </c>
      <c r="AC2491" s="50">
        <v>256.286</v>
      </c>
      <c r="AD2491" s="50" t="s">
        <v>20162</v>
      </c>
      <c r="AE2491" s="50">
        <v>101.14</v>
      </c>
      <c r="AF2491" s="52">
        <v>8.3880313399873589</v>
      </c>
      <c r="AG2491" s="52" t="s">
        <v>20162</v>
      </c>
      <c r="AH2491" s="39"/>
      <c r="AI2491" s="53" t="s">
        <v>20162</v>
      </c>
      <c r="AJ2491" s="53" t="s">
        <v>20162</v>
      </c>
      <c r="AK2491" s="53" t="s">
        <v>20162</v>
      </c>
      <c r="AL2491" s="53">
        <v>6.7519099999999996</v>
      </c>
      <c r="AM2491" s="53">
        <v>1.0222899999999999</v>
      </c>
      <c r="AN2491" s="53">
        <v>2.65219</v>
      </c>
      <c r="AO2491" s="53" t="s">
        <v>20162</v>
      </c>
      <c r="AP2491" s="53" t="s">
        <v>20162</v>
      </c>
      <c r="AQ2491" s="39"/>
      <c r="AR2491" s="51">
        <v>16.366</v>
      </c>
      <c r="AS2491" s="104" t="s">
        <v>20162</v>
      </c>
      <c r="AT2491" s="38">
        <v>2.5071896512328249E-2</v>
      </c>
      <c r="AU2491" s="102"/>
      <c r="AV2491" s="103">
        <v>0</v>
      </c>
      <c r="AW2491" s="103">
        <v>1</v>
      </c>
      <c r="AX2491" s="103">
        <v>2</v>
      </c>
      <c r="AY2491" s="103">
        <v>0</v>
      </c>
      <c r="AZ2491" s="103">
        <v>0</v>
      </c>
      <c r="BA2491" s="103">
        <v>0</v>
      </c>
      <c r="BB2491" s="103">
        <v>3</v>
      </c>
      <c r="BC2491" s="39"/>
      <c r="BD2491" s="57" t="s">
        <v>20147</v>
      </c>
      <c r="BE2491" s="57" t="s">
        <v>20147</v>
      </c>
    </row>
    <row r="2492" spans="2:57">
      <c r="B2492" t="s">
        <v>2368</v>
      </c>
      <c r="C2492" t="s">
        <v>7227</v>
      </c>
      <c r="D2492" t="s">
        <v>4198</v>
      </c>
      <c r="E2492" s="50">
        <v>54.351840000000003</v>
      </c>
      <c r="F2492" s="50">
        <v>79.044849999999997</v>
      </c>
      <c r="G2492" s="39"/>
      <c r="H2492" s="38">
        <v>-0.20484673827613309</v>
      </c>
      <c r="I2492" s="38">
        <v>-7.7861594819354618E-2</v>
      </c>
      <c r="J2492" s="38">
        <v>-0.20484673827613309</v>
      </c>
      <c r="K2492" s="38">
        <v>-0.43152503869756775</v>
      </c>
      <c r="L2492" s="38">
        <v>-0.29298129432240594</v>
      </c>
      <c r="M2492" s="38">
        <v>-0.16818251224487402</v>
      </c>
      <c r="N2492" s="39"/>
      <c r="O2492" s="38">
        <v>-0.22163660360150195</v>
      </c>
      <c r="P2492" s="38">
        <v>-8.4193210863276913E-2</v>
      </c>
      <c r="Q2492" s="38">
        <v>-0.22163660360150195</v>
      </c>
      <c r="R2492" s="38">
        <v>-0.4808290619628357</v>
      </c>
      <c r="S2492" s="38">
        <v>-0.36366256381399065</v>
      </c>
      <c r="T2492" s="38">
        <v>-0.37511872924782719</v>
      </c>
      <c r="U2492" s="39"/>
      <c r="V2492" s="50">
        <v>87.807000000000002</v>
      </c>
      <c r="W2492" s="51">
        <v>46.098799999999997</v>
      </c>
      <c r="X2492" s="51">
        <v>1.2970999999999999</v>
      </c>
      <c r="Y2492" s="51">
        <v>0.17419999999999999</v>
      </c>
      <c r="Z2492" s="39"/>
      <c r="AA2492" s="50">
        <v>87.397000000000006</v>
      </c>
      <c r="AB2492" s="50">
        <v>20.475999999999999</v>
      </c>
      <c r="AC2492" s="50">
        <v>66.921000000000006</v>
      </c>
      <c r="AD2492" s="50" t="s">
        <v>20162</v>
      </c>
      <c r="AE2492" s="50">
        <v>-56.734999999999999</v>
      </c>
      <c r="AF2492" s="52">
        <v>1.3059727140957247</v>
      </c>
      <c r="AG2492" s="52">
        <v>-6.1216247403646431</v>
      </c>
      <c r="AH2492" s="39"/>
      <c r="AI2492" s="53">
        <v>0.61899000000000004</v>
      </c>
      <c r="AJ2492" s="53">
        <v>10.960240000000001</v>
      </c>
      <c r="AK2492" s="53">
        <v>47.718919999999997</v>
      </c>
      <c r="AL2492" s="53" t="s">
        <v>20148</v>
      </c>
      <c r="AM2492" s="53">
        <v>1.1509100000000001</v>
      </c>
      <c r="AN2492" s="53">
        <v>0.88231000000000004</v>
      </c>
      <c r="AO2492" s="53">
        <v>18.2425225017309</v>
      </c>
      <c r="AP2492" s="53">
        <v>69.398463564530289</v>
      </c>
      <c r="AQ2492" s="39"/>
      <c r="AR2492" s="51">
        <v>0.22120000000000001</v>
      </c>
      <c r="AS2492" s="104">
        <v>1.8003635501462101E-2</v>
      </c>
      <c r="AT2492" s="38">
        <v>5.1775182742860915E-2</v>
      </c>
      <c r="AU2492" s="102"/>
      <c r="AV2492" s="103">
        <v>1</v>
      </c>
      <c r="AW2492" s="103">
        <v>0</v>
      </c>
      <c r="AX2492" s="103">
        <v>0</v>
      </c>
      <c r="AY2492" s="103">
        <v>0</v>
      </c>
      <c r="AZ2492" s="103">
        <v>0</v>
      </c>
      <c r="BA2492" s="103">
        <v>0</v>
      </c>
      <c r="BB2492" s="103">
        <v>1</v>
      </c>
      <c r="BC2492" s="39"/>
      <c r="BD2492" s="57" t="s">
        <v>20146</v>
      </c>
      <c r="BE2492" s="57" t="s">
        <v>20146</v>
      </c>
    </row>
    <row r="2493" spans="2:57">
      <c r="B2493" t="s">
        <v>301</v>
      </c>
      <c r="C2493" t="s">
        <v>5164</v>
      </c>
      <c r="D2493" t="s">
        <v>4188</v>
      </c>
      <c r="E2493" s="50">
        <v>7245.30321</v>
      </c>
      <c r="F2493" s="50">
        <v>5849.34321</v>
      </c>
      <c r="G2493" s="39"/>
      <c r="H2493" s="38">
        <v>0.33928006334990868</v>
      </c>
      <c r="I2493" s="38">
        <v>0.11574777824320104</v>
      </c>
      <c r="J2493" s="38">
        <v>0.33928006334990868</v>
      </c>
      <c r="K2493" s="38">
        <v>1.5426472662215471</v>
      </c>
      <c r="L2493" s="38">
        <v>0.29105705362248702</v>
      </c>
      <c r="M2493" s="38">
        <v>1.0036458420983947</v>
      </c>
      <c r="N2493" s="39"/>
      <c r="O2493" s="38">
        <v>0.2313757109993313</v>
      </c>
      <c r="P2493" s="38">
        <v>5.0983912522144959E-2</v>
      </c>
      <c r="Q2493" s="38">
        <v>0.2313757109993313</v>
      </c>
      <c r="R2493" s="38">
        <v>2.6274793287360425</v>
      </c>
      <c r="S2493" s="38">
        <v>0.72288635543466451</v>
      </c>
      <c r="T2493" s="38">
        <v>4.9567270344018128</v>
      </c>
      <c r="U2493" s="39"/>
      <c r="V2493" s="50">
        <v>2392.1570000000002</v>
      </c>
      <c r="W2493" s="51">
        <v>88.250600000000006</v>
      </c>
      <c r="X2493" s="51">
        <v>27.125299999999999</v>
      </c>
      <c r="Y2493" s="51">
        <v>21.834299999999999</v>
      </c>
      <c r="Z2493" s="39"/>
      <c r="AA2493" s="50">
        <v>5336.6660000000002</v>
      </c>
      <c r="AB2493" s="50">
        <v>2426.4189999999999</v>
      </c>
      <c r="AC2493" s="50">
        <v>2910.2469999999998</v>
      </c>
      <c r="AD2493" s="50">
        <v>942.08399999999995</v>
      </c>
      <c r="AE2493" s="50">
        <v>-249.95400000000001</v>
      </c>
      <c r="AF2493" s="52">
        <v>1.8337501937120804</v>
      </c>
      <c r="AG2493" s="52">
        <v>0.71090554023286379</v>
      </c>
      <c r="AH2493" s="39"/>
      <c r="AI2493" s="53">
        <v>3.0287700000000002</v>
      </c>
      <c r="AJ2493" s="53">
        <v>5.6406599999999996</v>
      </c>
      <c r="AK2493" s="53">
        <v>11.48808</v>
      </c>
      <c r="AL2493" s="53">
        <v>12.160920000000001</v>
      </c>
      <c r="AM2493" s="53">
        <v>2.1030199999999999</v>
      </c>
      <c r="AN2493" s="53">
        <v>2.6150899999999999</v>
      </c>
      <c r="AO2493" s="53">
        <v>4.5114605584658394</v>
      </c>
      <c r="AP2493" s="53">
        <v>9.0145222691406737</v>
      </c>
      <c r="AQ2493" s="39"/>
      <c r="AR2493" s="51">
        <v>18.904399999999999</v>
      </c>
      <c r="AS2493" s="104">
        <v>0.14781074356858798</v>
      </c>
      <c r="AT2493" s="38">
        <v>5.7050815161063953E-3</v>
      </c>
      <c r="AU2493" s="102"/>
      <c r="AV2493" s="103">
        <v>7</v>
      </c>
      <c r="AW2493" s="103">
        <v>2</v>
      </c>
      <c r="AX2493" s="103">
        <v>4</v>
      </c>
      <c r="AY2493" s="103">
        <v>0</v>
      </c>
      <c r="AZ2493" s="103">
        <v>0</v>
      </c>
      <c r="BA2493" s="103">
        <v>0</v>
      </c>
      <c r="BB2493" s="103">
        <v>13</v>
      </c>
      <c r="BC2493" s="39"/>
      <c r="BD2493" s="57" t="s">
        <v>20146</v>
      </c>
      <c r="BE2493" s="57" t="s">
        <v>20147</v>
      </c>
    </row>
    <row r="2494" spans="2:57">
      <c r="B2494" t="s">
        <v>33</v>
      </c>
      <c r="C2494" t="s">
        <v>4558</v>
      </c>
      <c r="D2494" t="s">
        <v>4194</v>
      </c>
      <c r="E2494" s="50">
        <v>86131.215809999994</v>
      </c>
      <c r="F2494" s="50">
        <v>103110.65131</v>
      </c>
      <c r="G2494" s="39"/>
      <c r="H2494" s="38">
        <v>0.39879931389365364</v>
      </c>
      <c r="I2494" s="38">
        <v>0.30313199105145405</v>
      </c>
      <c r="J2494" s="38">
        <v>0.39879931389365364</v>
      </c>
      <c r="K2494" s="38">
        <v>1.1562665256478053</v>
      </c>
      <c r="L2494" s="38" t="s">
        <v>20162</v>
      </c>
      <c r="M2494" s="38" t="s">
        <v>20162</v>
      </c>
      <c r="N2494" s="39"/>
      <c r="O2494" s="38">
        <v>0.41118456088824029</v>
      </c>
      <c r="P2494" s="38">
        <v>0.30313199102445298</v>
      </c>
      <c r="Q2494" s="38">
        <v>0.41118456088824029</v>
      </c>
      <c r="R2494" s="38">
        <v>1.3455376359535549</v>
      </c>
      <c r="S2494" s="38" t="s">
        <v>20162</v>
      </c>
      <c r="T2494" s="38" t="s">
        <v>20162</v>
      </c>
      <c r="U2494" s="39"/>
      <c r="V2494" s="50">
        <v>93949.938999999998</v>
      </c>
      <c r="W2494" s="51">
        <v>66.2393</v>
      </c>
      <c r="X2494" s="51">
        <v>7.3407999999999998</v>
      </c>
      <c r="Y2494" s="51">
        <v>8.2689000000000004</v>
      </c>
      <c r="Z2494" s="39"/>
      <c r="AA2494" s="50">
        <v>181209.71799999999</v>
      </c>
      <c r="AB2494" s="50">
        <v>106095.171</v>
      </c>
      <c r="AC2494" s="50">
        <v>75114.547000000006</v>
      </c>
      <c r="AD2494" s="50">
        <v>11788.906999999999</v>
      </c>
      <c r="AE2494" s="50">
        <v>-17706.532999999999</v>
      </c>
      <c r="AF2494" s="52">
        <v>2.412445062072996</v>
      </c>
      <c r="AG2494" s="52">
        <v>-9.5545331573274144</v>
      </c>
      <c r="AH2494" s="39"/>
      <c r="AI2494" s="53">
        <v>5.8239200000000002</v>
      </c>
      <c r="AJ2494" s="53">
        <v>59.695160000000001</v>
      </c>
      <c r="AK2494" s="53">
        <v>76.594139999999996</v>
      </c>
      <c r="AL2494" s="53">
        <v>95.230609999999999</v>
      </c>
      <c r="AM2494" s="53">
        <v>8.7202900000000003</v>
      </c>
      <c r="AN2494" s="53">
        <v>6.9101299999999997</v>
      </c>
      <c r="AO2494" s="53">
        <v>12.286571331848293</v>
      </c>
      <c r="AP2494" s="53">
        <v>14.950588596503694</v>
      </c>
      <c r="AQ2494" s="39"/>
      <c r="AR2494" s="51">
        <v>11.484400000000001</v>
      </c>
      <c r="AS2494" s="104">
        <v>8.4643147479801062E-2</v>
      </c>
      <c r="AT2494" s="38" t="s">
        <v>20148</v>
      </c>
      <c r="AU2494" s="102"/>
      <c r="AV2494" s="103">
        <v>29</v>
      </c>
      <c r="AW2494" s="103">
        <v>9</v>
      </c>
      <c r="AX2494" s="103">
        <v>4</v>
      </c>
      <c r="AY2494" s="103">
        <v>0</v>
      </c>
      <c r="AZ2494" s="103">
        <v>0</v>
      </c>
      <c r="BA2494" s="103">
        <v>1</v>
      </c>
      <c r="BB2494" s="103">
        <v>43</v>
      </c>
      <c r="BC2494" s="39"/>
      <c r="BD2494" s="57" t="s">
        <v>20146</v>
      </c>
      <c r="BE2494" s="57" t="s">
        <v>20146</v>
      </c>
    </row>
    <row r="2495" spans="2:57">
      <c r="B2495" t="s">
        <v>779</v>
      </c>
      <c r="C2495" t="s">
        <v>5639</v>
      </c>
      <c r="D2495" t="s">
        <v>4198</v>
      </c>
      <c r="E2495" s="50">
        <v>957.59807999999998</v>
      </c>
      <c r="F2495" s="50">
        <v>1066.1610800000001</v>
      </c>
      <c r="G2495" s="39"/>
      <c r="H2495" s="38">
        <v>-0.10286253538848689</v>
      </c>
      <c r="I2495" s="38">
        <v>0.16265796983285763</v>
      </c>
      <c r="J2495" s="38">
        <v>-0.10286253538848689</v>
      </c>
      <c r="K2495" s="38">
        <v>0.68857312018946115</v>
      </c>
      <c r="L2495" s="38">
        <v>0.81656050955414017</v>
      </c>
      <c r="M2495" s="38">
        <v>1.0696661828737302</v>
      </c>
      <c r="N2495" s="39"/>
      <c r="O2495" s="38">
        <v>-0.10195776143101165</v>
      </c>
      <c r="P2495" s="38">
        <v>0.16596576756145587</v>
      </c>
      <c r="Q2495" s="38">
        <v>-0.10195776143101165</v>
      </c>
      <c r="R2495" s="38">
        <v>0.95126555592618711</v>
      </c>
      <c r="S2495" s="38">
        <v>1.1256177914363863</v>
      </c>
      <c r="T2495" s="38">
        <v>1.6596642085037323</v>
      </c>
      <c r="U2495" s="39"/>
      <c r="V2495" s="50">
        <v>111.06</v>
      </c>
      <c r="W2495" s="51">
        <v>60.207900000000002</v>
      </c>
      <c r="X2495" s="51">
        <v>-14.2418</v>
      </c>
      <c r="Y2495" s="51">
        <v>-19.348099999999999</v>
      </c>
      <c r="Z2495" s="39"/>
      <c r="AA2495" s="50">
        <v>273.76799999999997</v>
      </c>
      <c r="AB2495" s="50">
        <v>54.183</v>
      </c>
      <c r="AC2495" s="50">
        <v>219.58500000000001</v>
      </c>
      <c r="AD2495" s="50" t="s">
        <v>20162</v>
      </c>
      <c r="AE2495" s="50">
        <v>-97.721000000000004</v>
      </c>
      <c r="AF2495" s="52">
        <v>1.2467518273106084</v>
      </c>
      <c r="AG2495" s="52">
        <v>21.262569832402239</v>
      </c>
      <c r="AH2495" s="39"/>
      <c r="AI2495" s="53">
        <v>8.6223500000000008</v>
      </c>
      <c r="AJ2495" s="53" t="s">
        <v>20148</v>
      </c>
      <c r="AK2495" s="53" t="s">
        <v>20148</v>
      </c>
      <c r="AL2495" s="53" t="s">
        <v>20148</v>
      </c>
      <c r="AM2495" s="53">
        <v>4.8589900000000004</v>
      </c>
      <c r="AN2495" s="53">
        <v>9.5369700000000002</v>
      </c>
      <c r="AO2495" s="53">
        <v>-170.17734716679971</v>
      </c>
      <c r="AP2495" s="53">
        <v>-67.406023898337239</v>
      </c>
      <c r="AQ2495" s="39"/>
      <c r="AR2495" s="51">
        <v>-9.4641000000000002</v>
      </c>
      <c r="AS2495" s="104">
        <v>-7.7528233079758452E-2</v>
      </c>
      <c r="AT2495" s="38" t="s">
        <v>20148</v>
      </c>
      <c r="AU2495" s="102"/>
      <c r="AV2495" s="103">
        <v>4</v>
      </c>
      <c r="AW2495" s="103">
        <v>0</v>
      </c>
      <c r="AX2495" s="103">
        <v>0</v>
      </c>
      <c r="AY2495" s="103">
        <v>0</v>
      </c>
      <c r="AZ2495" s="103">
        <v>0</v>
      </c>
      <c r="BA2495" s="103">
        <v>0</v>
      </c>
      <c r="BB2495" s="103">
        <v>4</v>
      </c>
      <c r="BC2495" s="39"/>
      <c r="BD2495" s="57" t="s">
        <v>20146</v>
      </c>
      <c r="BE2495" s="57" t="s">
        <v>20146</v>
      </c>
    </row>
    <row r="2496" spans="2:57">
      <c r="B2496" t="s">
        <v>1909</v>
      </c>
      <c r="C2496" t="s">
        <v>6768</v>
      </c>
      <c r="D2496" t="s">
        <v>4196</v>
      </c>
      <c r="E2496" s="50">
        <v>328.03426999999999</v>
      </c>
      <c r="F2496" s="50">
        <v>376.31468000000001</v>
      </c>
      <c r="G2496" s="39"/>
      <c r="H2496" s="38">
        <v>0.62962962962962954</v>
      </c>
      <c r="I2496" s="38">
        <v>3.4444444444444438</v>
      </c>
      <c r="J2496" s="38">
        <v>0.62962962962962954</v>
      </c>
      <c r="K2496" s="38">
        <v>3.9811320754716979</v>
      </c>
      <c r="L2496" s="38" t="s">
        <v>20162</v>
      </c>
      <c r="M2496" s="38" t="s">
        <v>20162</v>
      </c>
      <c r="N2496" s="39"/>
      <c r="O2496" s="38">
        <v>0.6336838489670229</v>
      </c>
      <c r="P2496" s="38">
        <v>3.4522531923527877</v>
      </c>
      <c r="Q2496" s="38">
        <v>0.6336838489670229</v>
      </c>
      <c r="R2496" s="38">
        <v>25.888685328196367</v>
      </c>
      <c r="S2496" s="38" t="s">
        <v>20162</v>
      </c>
      <c r="T2496" s="38" t="s">
        <v>20162</v>
      </c>
      <c r="U2496" s="39"/>
      <c r="V2496" s="50" t="s">
        <v>20162</v>
      </c>
      <c r="W2496" s="51" t="s">
        <v>20162</v>
      </c>
      <c r="X2496" s="51" t="s">
        <v>20162</v>
      </c>
      <c r="Y2496" s="51" t="s">
        <v>20162</v>
      </c>
      <c r="Z2496" s="39"/>
      <c r="AA2496" s="50">
        <v>67.197890000000001</v>
      </c>
      <c r="AB2496" s="50">
        <v>3.98746</v>
      </c>
      <c r="AC2496" s="50">
        <v>63.210430000000002</v>
      </c>
      <c r="AD2496" s="50" t="s">
        <v>20162</v>
      </c>
      <c r="AE2496" s="50">
        <v>-60.703560000000003</v>
      </c>
      <c r="AF2496" s="52">
        <v>1.0630823109414063</v>
      </c>
      <c r="AG2496" s="52">
        <v>3.0210143254043236</v>
      </c>
      <c r="AH2496" s="39"/>
      <c r="AI2496" s="53" t="s">
        <v>20162</v>
      </c>
      <c r="AJ2496" s="53" t="s">
        <v>20148</v>
      </c>
      <c r="AK2496" s="53" t="s">
        <v>20148</v>
      </c>
      <c r="AL2496" s="53" t="s">
        <v>20148</v>
      </c>
      <c r="AM2496" s="53">
        <v>5.9408200000000004</v>
      </c>
      <c r="AN2496" s="53" t="s">
        <v>20162</v>
      </c>
      <c r="AO2496" s="53">
        <v>-17.556944940153357</v>
      </c>
      <c r="AP2496" s="53">
        <v>-17.552555562655701</v>
      </c>
      <c r="AQ2496" s="39"/>
      <c r="AR2496" s="51">
        <v>-37.455100000000002</v>
      </c>
      <c r="AS2496" s="104">
        <v>13.905106269822182</v>
      </c>
      <c r="AT2496" s="38" t="s">
        <v>20148</v>
      </c>
      <c r="AU2496" s="102"/>
      <c r="AV2496" s="103">
        <v>7</v>
      </c>
      <c r="AW2496" s="103">
        <v>1</v>
      </c>
      <c r="AX2496" s="103">
        <v>0</v>
      </c>
      <c r="AY2496" s="103">
        <v>0</v>
      </c>
      <c r="AZ2496" s="103">
        <v>0</v>
      </c>
      <c r="BA2496" s="103">
        <v>0</v>
      </c>
      <c r="BB2496" s="103">
        <v>8</v>
      </c>
      <c r="BC2496" s="39"/>
      <c r="BD2496" s="57" t="s">
        <v>20146</v>
      </c>
      <c r="BE2496" s="57" t="s">
        <v>20147</v>
      </c>
    </row>
    <row r="2497" spans="2:57">
      <c r="B2497" t="s">
        <v>1147</v>
      </c>
      <c r="C2497" t="s">
        <v>6006</v>
      </c>
      <c r="D2497" t="s">
        <v>4195</v>
      </c>
      <c r="E2497" s="50" t="s">
        <v>20162</v>
      </c>
      <c r="F2497" s="50">
        <v>658.31813999999997</v>
      </c>
      <c r="G2497" s="39"/>
      <c r="H2497" s="38">
        <v>5.7423016200378374E-2</v>
      </c>
      <c r="I2497" s="38">
        <v>0.10748452380881446</v>
      </c>
      <c r="J2497" s="38">
        <v>5.7423016200378374E-2</v>
      </c>
      <c r="K2497" s="38">
        <v>0.23168833733545702</v>
      </c>
      <c r="L2497" s="38">
        <v>0.10139353743754098</v>
      </c>
      <c r="M2497" s="38">
        <v>1.8757591277129388</v>
      </c>
      <c r="N2497" s="39"/>
      <c r="O2497" s="38">
        <v>5.081410549212495E-2</v>
      </c>
      <c r="P2497" s="38">
        <v>8.9507446974572691E-2</v>
      </c>
      <c r="Q2497" s="38">
        <v>5.081410549212495E-2</v>
      </c>
      <c r="R2497" s="38">
        <v>0.15106811561685896</v>
      </c>
      <c r="S2497" s="38">
        <v>3.2039337251787092E-2</v>
      </c>
      <c r="T2497" s="38">
        <v>4.2649694199519965</v>
      </c>
      <c r="U2497" s="39"/>
      <c r="V2497" s="50">
        <v>203.374</v>
      </c>
      <c r="W2497" s="51" t="s">
        <v>20162</v>
      </c>
      <c r="X2497" s="51" t="s">
        <v>20163</v>
      </c>
      <c r="Y2497" s="51">
        <v>27.8413</v>
      </c>
      <c r="Z2497" s="39"/>
      <c r="AA2497" s="50">
        <v>6077.9930000000004</v>
      </c>
      <c r="AB2497" s="50">
        <v>5531.6049999999996</v>
      </c>
      <c r="AC2497" s="50">
        <v>546.38800000000003</v>
      </c>
      <c r="AD2497" s="50">
        <v>170.749</v>
      </c>
      <c r="AE2497" s="50">
        <v>274.28800000000001</v>
      </c>
      <c r="AF2497" s="52">
        <v>11.123950379583739</v>
      </c>
      <c r="AG2497" s="52" t="s">
        <v>20162</v>
      </c>
      <c r="AH2497" s="39"/>
      <c r="AI2497" s="53" t="s">
        <v>20162</v>
      </c>
      <c r="AJ2497" s="53" t="s">
        <v>20162</v>
      </c>
      <c r="AK2497" s="53" t="s">
        <v>20162</v>
      </c>
      <c r="AL2497" s="53">
        <v>12.70307</v>
      </c>
      <c r="AM2497" s="53">
        <v>1.18987</v>
      </c>
      <c r="AN2497" s="53">
        <v>3.4385599999999998</v>
      </c>
      <c r="AO2497" s="53" t="s">
        <v>20162</v>
      </c>
      <c r="AP2497" s="53" t="s">
        <v>20162</v>
      </c>
      <c r="AQ2497" s="39"/>
      <c r="AR2497" s="51">
        <v>10.5489</v>
      </c>
      <c r="AS2497" s="104" t="s">
        <v>20162</v>
      </c>
      <c r="AT2497" s="38">
        <v>5.3803764757027585E-3</v>
      </c>
      <c r="AU2497" s="102"/>
      <c r="AV2497" s="103">
        <v>2</v>
      </c>
      <c r="AW2497" s="103">
        <v>2</v>
      </c>
      <c r="AX2497" s="103">
        <v>0</v>
      </c>
      <c r="AY2497" s="103">
        <v>0</v>
      </c>
      <c r="AZ2497" s="103">
        <v>0</v>
      </c>
      <c r="BA2497" s="103">
        <v>0</v>
      </c>
      <c r="BB2497" s="103">
        <v>4</v>
      </c>
      <c r="BC2497" s="39"/>
      <c r="BD2497" s="57" t="s">
        <v>20147</v>
      </c>
      <c r="BE2497" s="57" t="s">
        <v>20147</v>
      </c>
    </row>
    <row r="2498" spans="2:57">
      <c r="B2498" t="s">
        <v>2248</v>
      </c>
      <c r="C2498" t="s">
        <v>7107</v>
      </c>
      <c r="D2498" t="s">
        <v>4196</v>
      </c>
      <c r="E2498" s="50">
        <v>119.10486</v>
      </c>
      <c r="F2498" s="50">
        <v>164.66086000000001</v>
      </c>
      <c r="G2498" s="39"/>
      <c r="H2498" s="38">
        <v>-0.80967741935483872</v>
      </c>
      <c r="I2498" s="38">
        <v>-0.42156862745098045</v>
      </c>
      <c r="J2498" s="38">
        <v>-0.80967741935483872</v>
      </c>
      <c r="K2498" s="38" t="s">
        <v>20162</v>
      </c>
      <c r="L2498" s="38" t="s">
        <v>20162</v>
      </c>
      <c r="M2498" s="38" t="s">
        <v>20162</v>
      </c>
      <c r="N2498" s="39"/>
      <c r="O2498" s="38">
        <v>-0.8072688389600039</v>
      </c>
      <c r="P2498" s="38">
        <v>-0.4183407034755533</v>
      </c>
      <c r="Q2498" s="38">
        <v>-0.8072688389600039</v>
      </c>
      <c r="R2498" s="38" t="s">
        <v>20162</v>
      </c>
      <c r="S2498" s="38" t="s">
        <v>20162</v>
      </c>
      <c r="T2498" s="38" t="s">
        <v>20162</v>
      </c>
      <c r="U2498" s="39"/>
      <c r="V2498" s="50">
        <v>4.2080000000000002</v>
      </c>
      <c r="W2498" s="51">
        <v>-24.3583</v>
      </c>
      <c r="X2498" s="51" t="s">
        <v>20148</v>
      </c>
      <c r="Y2498" s="51" t="s">
        <v>20148</v>
      </c>
      <c r="Z2498" s="39"/>
      <c r="AA2498" s="50">
        <v>197.16</v>
      </c>
      <c r="AB2498" s="50">
        <v>106.726</v>
      </c>
      <c r="AC2498" s="50">
        <v>90.433999999999997</v>
      </c>
      <c r="AD2498" s="50" t="s">
        <v>20162</v>
      </c>
      <c r="AE2498" s="50">
        <v>-247.983</v>
      </c>
      <c r="AF2498" s="52">
        <v>2.1801534820974413</v>
      </c>
      <c r="AG2498" s="52">
        <v>1.4267980238415205</v>
      </c>
      <c r="AH2498" s="39"/>
      <c r="AI2498" s="53">
        <v>28.304390000000001</v>
      </c>
      <c r="AJ2498" s="53" t="s">
        <v>20148</v>
      </c>
      <c r="AK2498" s="53" t="s">
        <v>20148</v>
      </c>
      <c r="AL2498" s="53" t="s">
        <v>20148</v>
      </c>
      <c r="AM2498" s="53">
        <v>1.7985100000000001</v>
      </c>
      <c r="AN2498" s="53">
        <v>31.77938</v>
      </c>
      <c r="AO2498" s="53">
        <v>-1.591956725609815</v>
      </c>
      <c r="AP2498" s="53">
        <v>-1.558034347352983</v>
      </c>
      <c r="AQ2498" s="39"/>
      <c r="AR2498" s="51">
        <v>-73.378699999999995</v>
      </c>
      <c r="AS2498" s="104">
        <v>-14.24326145552563</v>
      </c>
      <c r="AT2498" s="38" t="s">
        <v>20148</v>
      </c>
      <c r="AU2498" s="102"/>
      <c r="AV2498" s="103">
        <v>5</v>
      </c>
      <c r="AW2498" s="103">
        <v>1</v>
      </c>
      <c r="AX2498" s="103">
        <v>1</v>
      </c>
      <c r="AY2498" s="103">
        <v>0</v>
      </c>
      <c r="AZ2498" s="103">
        <v>0</v>
      </c>
      <c r="BA2498" s="103">
        <v>0</v>
      </c>
      <c r="BB2498" s="103">
        <v>7</v>
      </c>
      <c r="BC2498" s="39"/>
      <c r="BD2498" s="57" t="s">
        <v>20146</v>
      </c>
      <c r="BE2498" s="57" t="s">
        <v>20147</v>
      </c>
    </row>
    <row r="2499" spans="2:57">
      <c r="B2499" t="s">
        <v>1750</v>
      </c>
      <c r="C2499" t="s">
        <v>6609</v>
      </c>
      <c r="D2499" t="s">
        <v>4195</v>
      </c>
      <c r="E2499" s="50">
        <v>255.28362000000001</v>
      </c>
      <c r="F2499" s="50">
        <v>255.75</v>
      </c>
      <c r="G2499" s="39"/>
      <c r="H2499" s="38" t="s">
        <v>20162</v>
      </c>
      <c r="I2499" s="38">
        <v>2.8140703517588017E-2</v>
      </c>
      <c r="J2499" s="38" t="s">
        <v>20162</v>
      </c>
      <c r="K2499" s="38" t="s">
        <v>20162</v>
      </c>
      <c r="L2499" s="38" t="s">
        <v>20162</v>
      </c>
      <c r="M2499" s="38" t="s">
        <v>20162</v>
      </c>
      <c r="N2499" s="39"/>
      <c r="O2499" s="38" t="s">
        <v>20162</v>
      </c>
      <c r="P2499" s="38">
        <v>2.8140703517588017E-2</v>
      </c>
      <c r="Q2499" s="38" t="s">
        <v>20162</v>
      </c>
      <c r="R2499" s="38" t="s">
        <v>20162</v>
      </c>
      <c r="S2499" s="38" t="s">
        <v>20162</v>
      </c>
      <c r="T2499" s="38" t="s">
        <v>20162</v>
      </c>
      <c r="U2499" s="39"/>
      <c r="V2499" s="50" t="s">
        <v>20162</v>
      </c>
      <c r="W2499" s="51" t="s">
        <v>20162</v>
      </c>
      <c r="X2499" s="51" t="s">
        <v>20162</v>
      </c>
      <c r="Y2499" s="51" t="s">
        <v>20162</v>
      </c>
      <c r="Z2499" s="39"/>
      <c r="AA2499" s="50">
        <v>205.45432</v>
      </c>
      <c r="AB2499" s="50">
        <v>211.25559999999999</v>
      </c>
      <c r="AC2499" s="50">
        <v>-5.8012800000000002</v>
      </c>
      <c r="AD2499" s="50" t="s">
        <v>20162</v>
      </c>
      <c r="AE2499" s="50">
        <v>-5.8017799999999999</v>
      </c>
      <c r="AF2499" s="52">
        <v>-35.415342820894701</v>
      </c>
      <c r="AG2499" s="52" t="s">
        <v>20162</v>
      </c>
      <c r="AH2499" s="39"/>
      <c r="AI2499" s="53" t="s">
        <v>20162</v>
      </c>
      <c r="AJ2499" s="53" t="s">
        <v>20162</v>
      </c>
      <c r="AK2499" s="53" t="s">
        <v>20162</v>
      </c>
      <c r="AL2499" s="53" t="s">
        <v>20162</v>
      </c>
      <c r="AM2499" s="53" t="s">
        <v>20148</v>
      </c>
      <c r="AN2499" s="53" t="s">
        <v>20162</v>
      </c>
      <c r="AO2499" s="53" t="s">
        <v>20162</v>
      </c>
      <c r="AP2499" s="53" t="s">
        <v>20162</v>
      </c>
      <c r="AQ2499" s="39"/>
      <c r="AR2499" s="51" t="s">
        <v>20162</v>
      </c>
      <c r="AS2499" s="104" t="s">
        <v>20162</v>
      </c>
      <c r="AT2499" s="38" t="s">
        <v>20148</v>
      </c>
      <c r="AU2499" s="102"/>
      <c r="AV2499" s="103">
        <v>0</v>
      </c>
      <c r="AW2499" s="103">
        <v>0</v>
      </c>
      <c r="AX2499" s="103">
        <v>0</v>
      </c>
      <c r="AY2499" s="103">
        <v>0</v>
      </c>
      <c r="AZ2499" s="103">
        <v>0</v>
      </c>
      <c r="BA2499" s="103">
        <v>0</v>
      </c>
      <c r="BB2499" s="103">
        <v>0</v>
      </c>
      <c r="BC2499" s="39"/>
      <c r="BD2499" s="57" t="s">
        <v>20147</v>
      </c>
      <c r="BE2499" s="57" t="s">
        <v>20147</v>
      </c>
    </row>
    <row r="2500" spans="2:57">
      <c r="B2500" t="s">
        <v>408</v>
      </c>
      <c r="C2500" t="s">
        <v>5269</v>
      </c>
      <c r="D2500" t="s">
        <v>4198</v>
      </c>
      <c r="E2500" s="50">
        <v>3219.88337</v>
      </c>
      <c r="F2500" s="50">
        <v>2814.21837</v>
      </c>
      <c r="G2500" s="39"/>
      <c r="H2500" s="38">
        <v>-0.69294685290253111</v>
      </c>
      <c r="I2500" s="38">
        <v>6.6267397690958019E-2</v>
      </c>
      <c r="J2500" s="38">
        <v>-0.69294685290253111</v>
      </c>
      <c r="K2500" s="38">
        <v>-0.56799558911384207</v>
      </c>
      <c r="L2500" s="38">
        <v>-0.26738171124569066</v>
      </c>
      <c r="M2500" s="38">
        <v>2.1075658882928088</v>
      </c>
      <c r="N2500" s="39"/>
      <c r="O2500" s="38">
        <v>-0.69186041897608341</v>
      </c>
      <c r="P2500" s="38">
        <v>6.8441877598750311E-2</v>
      </c>
      <c r="Q2500" s="38">
        <v>-0.69186041897608341</v>
      </c>
      <c r="R2500" s="38">
        <v>-0.55463099845218111</v>
      </c>
      <c r="S2500" s="38">
        <v>-0.23341215046395047</v>
      </c>
      <c r="T2500" s="38">
        <v>2.2750132596324004</v>
      </c>
      <c r="U2500" s="39"/>
      <c r="V2500" s="50">
        <v>1211.653</v>
      </c>
      <c r="W2500" s="51">
        <v>72.2393</v>
      </c>
      <c r="X2500" s="51">
        <v>-7.8183999999999996</v>
      </c>
      <c r="Y2500" s="51">
        <v>-5.2027999999999999</v>
      </c>
      <c r="Z2500" s="39"/>
      <c r="AA2500" s="50">
        <v>1593.5309999999999</v>
      </c>
      <c r="AB2500" s="50">
        <v>1177.443</v>
      </c>
      <c r="AC2500" s="50">
        <v>416.08800000000002</v>
      </c>
      <c r="AD2500" s="50">
        <v>590.72199999999998</v>
      </c>
      <c r="AE2500" s="50">
        <v>276.44900000000001</v>
      </c>
      <c r="AF2500" s="52">
        <v>3.8297932168195188</v>
      </c>
      <c r="AG2500" s="52">
        <v>-4.8798742043272503</v>
      </c>
      <c r="AH2500" s="39"/>
      <c r="AI2500" s="53">
        <v>2.6574300000000002</v>
      </c>
      <c r="AJ2500" s="53" t="s">
        <v>20148</v>
      </c>
      <c r="AK2500" s="53" t="s">
        <v>20148</v>
      </c>
      <c r="AL2500" s="53" t="s">
        <v>20148</v>
      </c>
      <c r="AM2500" s="53">
        <v>6.7241</v>
      </c>
      <c r="AN2500" s="53">
        <v>2.2999100000000001</v>
      </c>
      <c r="AO2500" s="53">
        <v>-42.550059269115046</v>
      </c>
      <c r="AP2500" s="53">
        <v>-29.707156715787697</v>
      </c>
      <c r="AQ2500" s="39"/>
      <c r="AR2500" s="51">
        <v>-13.1571</v>
      </c>
      <c r="AS2500" s="104">
        <v>-9.9180129633953173E-2</v>
      </c>
      <c r="AT2500" s="38">
        <v>3.5046728971962612E-3</v>
      </c>
      <c r="AU2500" s="102"/>
      <c r="AV2500" s="103">
        <v>1</v>
      </c>
      <c r="AW2500" s="103">
        <v>3</v>
      </c>
      <c r="AX2500" s="103">
        <v>8</v>
      </c>
      <c r="AY2500" s="103">
        <v>1</v>
      </c>
      <c r="AZ2500" s="103">
        <v>0</v>
      </c>
      <c r="BA2500" s="103">
        <v>0</v>
      </c>
      <c r="BB2500" s="103">
        <v>13</v>
      </c>
      <c r="BC2500" s="39"/>
      <c r="BD2500" s="57" t="s">
        <v>20146</v>
      </c>
      <c r="BE2500" s="57" t="s">
        <v>20146</v>
      </c>
    </row>
    <row r="2501" spans="2:57">
      <c r="B2501" t="s">
        <v>367</v>
      </c>
      <c r="C2501" t="s">
        <v>5228</v>
      </c>
      <c r="D2501" t="s">
        <v>4194</v>
      </c>
      <c r="E2501" s="50">
        <v>4225.1281300000001</v>
      </c>
      <c r="F2501" s="50">
        <v>2700.0281300000001</v>
      </c>
      <c r="G2501" s="39"/>
      <c r="H2501" s="38">
        <v>-0.77796420581655479</v>
      </c>
      <c r="I2501" s="38">
        <v>0.14574314574314595</v>
      </c>
      <c r="J2501" s="38">
        <v>-0.77796420581655479</v>
      </c>
      <c r="K2501" s="38">
        <v>-0.72042253521126765</v>
      </c>
      <c r="L2501" s="38" t="s">
        <v>20162</v>
      </c>
      <c r="M2501" s="38" t="s">
        <v>20162</v>
      </c>
      <c r="N2501" s="39"/>
      <c r="O2501" s="38">
        <v>-0.77133683865226255</v>
      </c>
      <c r="P2501" s="38">
        <v>0.15123894916992753</v>
      </c>
      <c r="Q2501" s="38">
        <v>-0.77133683865226255</v>
      </c>
      <c r="R2501" s="38">
        <v>-0.6610964988043232</v>
      </c>
      <c r="S2501" s="38" t="s">
        <v>20162</v>
      </c>
      <c r="T2501" s="38" t="s">
        <v>20162</v>
      </c>
      <c r="U2501" s="39"/>
      <c r="V2501" s="50">
        <v>4138.2</v>
      </c>
      <c r="W2501" s="51">
        <v>30.0807</v>
      </c>
      <c r="X2501" s="51">
        <v>-23.522300000000001</v>
      </c>
      <c r="Y2501" s="51">
        <v>-27.478100000000001</v>
      </c>
      <c r="Z2501" s="39"/>
      <c r="AA2501" s="50">
        <v>5482.5</v>
      </c>
      <c r="AB2501" s="50">
        <v>3113.6</v>
      </c>
      <c r="AC2501" s="50">
        <v>2368.9</v>
      </c>
      <c r="AD2501" s="50">
        <v>846.7</v>
      </c>
      <c r="AE2501" s="50">
        <v>-1698.2</v>
      </c>
      <c r="AF2501" s="52">
        <v>2.3143653172358478</v>
      </c>
      <c r="AG2501" s="52">
        <v>-7.3209609472845272E-2</v>
      </c>
      <c r="AH2501" s="39"/>
      <c r="AI2501" s="53">
        <v>1.02101</v>
      </c>
      <c r="AJ2501" s="53" t="s">
        <v>20148</v>
      </c>
      <c r="AK2501" s="53" t="s">
        <v>20148</v>
      </c>
      <c r="AL2501" s="53" t="s">
        <v>20148</v>
      </c>
      <c r="AM2501" s="53">
        <v>1.11093</v>
      </c>
      <c r="AN2501" s="53">
        <v>0.58169000000000004</v>
      </c>
      <c r="AO2501" s="53">
        <v>-3.0741524877604465</v>
      </c>
      <c r="AP2501" s="53">
        <v>-2.7738115163344981</v>
      </c>
      <c r="AQ2501" s="39"/>
      <c r="AR2501" s="51">
        <v>-52.922800000000002</v>
      </c>
      <c r="AS2501" s="104">
        <v>-0.39334060694225559</v>
      </c>
      <c r="AT2501" s="38" t="s">
        <v>20148</v>
      </c>
      <c r="AU2501" s="102"/>
      <c r="AV2501" s="103">
        <v>9</v>
      </c>
      <c r="AW2501" s="103">
        <v>5</v>
      </c>
      <c r="AX2501" s="103">
        <v>15</v>
      </c>
      <c r="AY2501" s="103">
        <v>1</v>
      </c>
      <c r="AZ2501" s="103">
        <v>1</v>
      </c>
      <c r="BA2501" s="103">
        <v>0</v>
      </c>
      <c r="BB2501" s="103">
        <v>31</v>
      </c>
      <c r="BC2501" s="39"/>
      <c r="BD2501" s="57" t="s">
        <v>20146</v>
      </c>
      <c r="BE2501" s="57" t="s">
        <v>20146</v>
      </c>
    </row>
    <row r="2502" spans="2:57">
      <c r="B2502" t="s">
        <v>370</v>
      </c>
      <c r="C2502" t="s">
        <v>5231</v>
      </c>
      <c r="D2502" t="s">
        <v>4194</v>
      </c>
      <c r="E2502" s="50">
        <v>15746.235140000001</v>
      </c>
      <c r="F2502" s="50">
        <v>4539.53514</v>
      </c>
      <c r="G2502" s="39"/>
      <c r="H2502" s="38">
        <v>-0.42719382835101261</v>
      </c>
      <c r="I2502" s="38">
        <v>7.9607415485277944E-2</v>
      </c>
      <c r="J2502" s="38">
        <v>-0.42719382835101261</v>
      </c>
      <c r="K2502" s="38">
        <v>0.1619718309859155</v>
      </c>
      <c r="L2502" s="38">
        <v>-5.2026811362910874E-2</v>
      </c>
      <c r="M2502" s="38">
        <v>1.6753912647123999</v>
      </c>
      <c r="N2502" s="39"/>
      <c r="O2502" s="38">
        <v>-0.48197077160329294</v>
      </c>
      <c r="P2502" s="38">
        <v>5.1608462015475975E-2</v>
      </c>
      <c r="Q2502" s="38">
        <v>-0.48197077160329294</v>
      </c>
      <c r="R2502" s="38">
        <v>0.53963795118105806</v>
      </c>
      <c r="S2502" s="38">
        <v>0.59427871094269524</v>
      </c>
      <c r="T2502" s="38">
        <v>0.20982582573971076</v>
      </c>
      <c r="U2502" s="39"/>
      <c r="V2502" s="50">
        <v>5905</v>
      </c>
      <c r="W2502" s="51">
        <v>49.7408</v>
      </c>
      <c r="X2502" s="51">
        <v>18.7349</v>
      </c>
      <c r="Y2502" s="51">
        <v>7.1261000000000001</v>
      </c>
      <c r="Z2502" s="39"/>
      <c r="AA2502" s="50">
        <v>16872.099999999999</v>
      </c>
      <c r="AB2502" s="50">
        <v>12775</v>
      </c>
      <c r="AC2502" s="50">
        <v>4097.1000000000004</v>
      </c>
      <c r="AD2502" s="50">
        <v>2637.3</v>
      </c>
      <c r="AE2502" s="50">
        <v>-86.5</v>
      </c>
      <c r="AF2502" s="52">
        <v>4.118059114983768</v>
      </c>
      <c r="AG2502" s="52">
        <v>6.7143644885580374</v>
      </c>
      <c r="AH2502" s="39"/>
      <c r="AI2502" s="53">
        <v>2.6665899999999998</v>
      </c>
      <c r="AJ2502" s="53">
        <v>7.7579099999999999</v>
      </c>
      <c r="AK2502" s="53">
        <v>13.75217</v>
      </c>
      <c r="AL2502" s="53">
        <v>11.96316</v>
      </c>
      <c r="AM2502" s="53">
        <v>1.2249300000000001</v>
      </c>
      <c r="AN2502" s="53">
        <v>0.79820000000000002</v>
      </c>
      <c r="AO2502" s="53">
        <v>3.1289875516956163</v>
      </c>
      <c r="AP2502" s="53">
        <v>4.1033491277230407</v>
      </c>
      <c r="AQ2502" s="39"/>
      <c r="AR2502" s="51">
        <v>12.453900000000001</v>
      </c>
      <c r="AS2502" s="104">
        <v>7.8148399310559183E-2</v>
      </c>
      <c r="AT2502" s="38" t="s">
        <v>20148</v>
      </c>
      <c r="AU2502" s="102"/>
      <c r="AV2502" s="103">
        <v>8</v>
      </c>
      <c r="AW2502" s="103">
        <v>4</v>
      </c>
      <c r="AX2502" s="103">
        <v>6</v>
      </c>
      <c r="AY2502" s="103">
        <v>0</v>
      </c>
      <c r="AZ2502" s="103">
        <v>0</v>
      </c>
      <c r="BA2502" s="103">
        <v>0</v>
      </c>
      <c r="BB2502" s="103">
        <v>18</v>
      </c>
      <c r="BC2502" s="39"/>
      <c r="BD2502" s="57" t="s">
        <v>20146</v>
      </c>
      <c r="BE2502" s="57" t="s">
        <v>20146</v>
      </c>
    </row>
    <row r="2503" spans="2:57">
      <c r="B2503" t="s">
        <v>1956</v>
      </c>
      <c r="C2503" t="s">
        <v>6815</v>
      </c>
      <c r="D2503" t="s">
        <v>4195</v>
      </c>
      <c r="E2503" s="50" t="s">
        <v>20162</v>
      </c>
      <c r="F2503" s="50">
        <v>187.83601999999999</v>
      </c>
      <c r="G2503" s="39"/>
      <c r="H2503" s="38">
        <v>0.18674915298316086</v>
      </c>
      <c r="I2503" s="38">
        <v>0.17604342561993458</v>
      </c>
      <c r="J2503" s="38">
        <v>0.18674915298316086</v>
      </c>
      <c r="K2503" s="38">
        <v>-0.12742812639635726</v>
      </c>
      <c r="L2503" s="38">
        <v>8.9134634270044311E-2</v>
      </c>
      <c r="M2503" s="38">
        <v>0.68795731766053714</v>
      </c>
      <c r="N2503" s="39"/>
      <c r="O2503" s="38">
        <v>0.12346081590199653</v>
      </c>
      <c r="P2503" s="38">
        <v>0.16259002619720397</v>
      </c>
      <c r="Q2503" s="38">
        <v>0.12346081590199653</v>
      </c>
      <c r="R2503" s="38">
        <v>-0.24945147141835544</v>
      </c>
      <c r="S2503" s="38">
        <v>-0.13995067340441203</v>
      </c>
      <c r="T2503" s="38">
        <v>0.30823631048370537</v>
      </c>
      <c r="U2503" s="39"/>
      <c r="V2503" s="50">
        <v>60.747</v>
      </c>
      <c r="W2503" s="51" t="s">
        <v>20162</v>
      </c>
      <c r="X2503" s="51" t="s">
        <v>20163</v>
      </c>
      <c r="Y2503" s="51">
        <v>26.393000000000001</v>
      </c>
      <c r="Z2503" s="39"/>
      <c r="AA2503" s="50">
        <v>1940.809</v>
      </c>
      <c r="AB2503" s="50">
        <v>1768.5350000000001</v>
      </c>
      <c r="AC2503" s="50">
        <v>172.274</v>
      </c>
      <c r="AD2503" s="50">
        <v>100.747</v>
      </c>
      <c r="AE2503" s="50">
        <v>89.760999999999996</v>
      </c>
      <c r="AF2503" s="52">
        <v>11.265826532152269</v>
      </c>
      <c r="AG2503" s="52" t="s">
        <v>20162</v>
      </c>
      <c r="AH2503" s="39"/>
      <c r="AI2503" s="53" t="s">
        <v>20162</v>
      </c>
      <c r="AJ2503" s="53" t="s">
        <v>20162</v>
      </c>
      <c r="AK2503" s="53" t="s">
        <v>20162</v>
      </c>
      <c r="AL2503" s="53">
        <v>11.72687</v>
      </c>
      <c r="AM2503" s="53">
        <v>1.0924700000000001</v>
      </c>
      <c r="AN2503" s="53">
        <v>3.09457</v>
      </c>
      <c r="AO2503" s="53" t="s">
        <v>20162</v>
      </c>
      <c r="AP2503" s="53" t="s">
        <v>20162</v>
      </c>
      <c r="AQ2503" s="39"/>
      <c r="AR2503" s="51">
        <v>9.5404</v>
      </c>
      <c r="AS2503" s="104" t="s">
        <v>20162</v>
      </c>
      <c r="AT2503" s="38">
        <v>4.8697901805246434E-2</v>
      </c>
      <c r="AU2503" s="102"/>
      <c r="AV2503" s="103">
        <v>0</v>
      </c>
      <c r="AW2503" s="103">
        <v>0</v>
      </c>
      <c r="AX2503" s="103">
        <v>0</v>
      </c>
      <c r="AY2503" s="103">
        <v>0</v>
      </c>
      <c r="AZ2503" s="103">
        <v>0</v>
      </c>
      <c r="BA2503" s="103">
        <v>0</v>
      </c>
      <c r="BB2503" s="103">
        <v>0</v>
      </c>
      <c r="BC2503" s="39"/>
      <c r="BD2503" s="57" t="s">
        <v>20147</v>
      </c>
      <c r="BE2503" s="57" t="s">
        <v>20147</v>
      </c>
    </row>
    <row r="2504" spans="2:57">
      <c r="B2504" t="s">
        <v>1019</v>
      </c>
      <c r="C2504" t="s">
        <v>5878</v>
      </c>
      <c r="D2504" t="s">
        <v>4195</v>
      </c>
      <c r="E2504" s="50" t="s">
        <v>20162</v>
      </c>
      <c r="F2504" s="50">
        <v>786.44894999999997</v>
      </c>
      <c r="G2504" s="39"/>
      <c r="H2504" s="38">
        <v>-6.6114789400099738E-2</v>
      </c>
      <c r="I2504" s="38">
        <v>-1.0806095273219851E-2</v>
      </c>
      <c r="J2504" s="38">
        <v>-6.6114789400099738E-2</v>
      </c>
      <c r="K2504" s="38">
        <v>-5.1526459942433656E-2</v>
      </c>
      <c r="L2504" s="38">
        <v>8.4111575636057312E-2</v>
      </c>
      <c r="M2504" s="38">
        <v>0.97722947239488178</v>
      </c>
      <c r="N2504" s="39"/>
      <c r="O2504" s="38">
        <v>-0.11518393313637054</v>
      </c>
      <c r="P2504" s="38">
        <v>-2.4525383428891212E-2</v>
      </c>
      <c r="Q2504" s="38">
        <v>-0.11518393313637054</v>
      </c>
      <c r="R2504" s="38">
        <v>0.11208364452603603</v>
      </c>
      <c r="S2504" s="38">
        <v>0.33543798323514928</v>
      </c>
      <c r="T2504" s="38">
        <v>2.5976457106783593</v>
      </c>
      <c r="U2504" s="39"/>
      <c r="V2504" s="50">
        <v>240.70699999999999</v>
      </c>
      <c r="W2504" s="51" t="s">
        <v>20162</v>
      </c>
      <c r="X2504" s="51" t="s">
        <v>20163</v>
      </c>
      <c r="Y2504" s="51">
        <v>19.7563</v>
      </c>
      <c r="Z2504" s="39"/>
      <c r="AA2504" s="50">
        <v>7063.5209999999997</v>
      </c>
      <c r="AB2504" s="50">
        <v>6218.4960000000001</v>
      </c>
      <c r="AC2504" s="50">
        <v>845.02499999999998</v>
      </c>
      <c r="AD2504" s="50">
        <v>268.14</v>
      </c>
      <c r="AE2504" s="50">
        <v>207.07599999999999</v>
      </c>
      <c r="AF2504" s="52">
        <v>8.3589491435164636</v>
      </c>
      <c r="AG2504" s="52" t="s">
        <v>20162</v>
      </c>
      <c r="AH2504" s="39"/>
      <c r="AI2504" s="53" t="s">
        <v>20162</v>
      </c>
      <c r="AJ2504" s="53" t="s">
        <v>20162</v>
      </c>
      <c r="AK2504" s="53" t="s">
        <v>20162</v>
      </c>
      <c r="AL2504" s="53">
        <v>13.13954</v>
      </c>
      <c r="AM2504" s="53">
        <v>0.93274999999999997</v>
      </c>
      <c r="AN2504" s="53">
        <v>2.5604399999999998</v>
      </c>
      <c r="AO2504" s="53" t="s">
        <v>20162</v>
      </c>
      <c r="AP2504" s="53" t="s">
        <v>20162</v>
      </c>
      <c r="AQ2504" s="39"/>
      <c r="AR2504" s="51">
        <v>6.6944999999999997</v>
      </c>
      <c r="AS2504" s="104" t="s">
        <v>20162</v>
      </c>
      <c r="AT2504" s="38">
        <v>5.1623672034811566E-2</v>
      </c>
      <c r="AU2504" s="102"/>
      <c r="AV2504" s="103">
        <v>1</v>
      </c>
      <c r="AW2504" s="103">
        <v>0</v>
      </c>
      <c r="AX2504" s="103">
        <v>6</v>
      </c>
      <c r="AY2504" s="103">
        <v>0</v>
      </c>
      <c r="AZ2504" s="103">
        <v>0</v>
      </c>
      <c r="BA2504" s="103">
        <v>0</v>
      </c>
      <c r="BB2504" s="103">
        <v>7</v>
      </c>
      <c r="BC2504" s="39"/>
      <c r="BD2504" s="57" t="s">
        <v>20147</v>
      </c>
      <c r="BE2504" s="57" t="s">
        <v>20147</v>
      </c>
    </row>
    <row r="2505" spans="2:57">
      <c r="B2505" t="s">
        <v>1945</v>
      </c>
      <c r="C2505" t="s">
        <v>6804</v>
      </c>
      <c r="D2505" t="s">
        <v>4195</v>
      </c>
      <c r="E2505" s="50" t="s">
        <v>20162</v>
      </c>
      <c r="F2505" s="50">
        <v>183.56774999999999</v>
      </c>
      <c r="G2505" s="39"/>
      <c r="H2505" s="38">
        <v>0.21804461550439047</v>
      </c>
      <c r="I2505" s="38">
        <v>0.3209033981531535</v>
      </c>
      <c r="J2505" s="38">
        <v>0.21804461550439047</v>
      </c>
      <c r="K2505" s="38">
        <v>8.5983262752413081E-2</v>
      </c>
      <c r="L2505" s="38">
        <v>0.21094958498795213</v>
      </c>
      <c r="M2505" s="38">
        <v>3.8179282302730417</v>
      </c>
      <c r="N2505" s="39"/>
      <c r="O2505" s="38">
        <v>0.17518942855593589</v>
      </c>
      <c r="P2505" s="38">
        <v>0.31215852687616952</v>
      </c>
      <c r="Q2505" s="38">
        <v>0.17518942855593589</v>
      </c>
      <c r="R2505" s="38">
        <v>-5.4841733864843256E-2</v>
      </c>
      <c r="S2505" s="38">
        <v>-2.3516246835266763E-3</v>
      </c>
      <c r="T2505" s="38">
        <v>2.6040989102360843</v>
      </c>
      <c r="U2505" s="39"/>
      <c r="V2505" s="50">
        <v>70.055999999999997</v>
      </c>
      <c r="W2505" s="51" t="s">
        <v>20162</v>
      </c>
      <c r="X2505" s="51" t="s">
        <v>20163</v>
      </c>
      <c r="Y2505" s="51">
        <v>21.601199999999999</v>
      </c>
      <c r="Z2505" s="39"/>
      <c r="AA2505" s="50">
        <v>1624.193</v>
      </c>
      <c r="AB2505" s="50">
        <v>1481.8240000000001</v>
      </c>
      <c r="AC2505" s="50">
        <v>142.369</v>
      </c>
      <c r="AD2505" s="50">
        <v>52.558</v>
      </c>
      <c r="AE2505" s="50">
        <v>88.968000000000004</v>
      </c>
      <c r="AF2505" s="52">
        <v>11.408333274799991</v>
      </c>
      <c r="AG2505" s="52" t="s">
        <v>20162</v>
      </c>
      <c r="AH2505" s="39"/>
      <c r="AI2505" s="53" t="s">
        <v>20162</v>
      </c>
      <c r="AJ2505" s="53" t="s">
        <v>20162</v>
      </c>
      <c r="AK2505" s="53" t="s">
        <v>20162</v>
      </c>
      <c r="AL2505" s="53">
        <v>12.380229999999999</v>
      </c>
      <c r="AM2505" s="53">
        <v>1.29481</v>
      </c>
      <c r="AN2505" s="53">
        <v>2.5916100000000002</v>
      </c>
      <c r="AO2505" s="53" t="s">
        <v>20162</v>
      </c>
      <c r="AP2505" s="53" t="s">
        <v>20162</v>
      </c>
      <c r="AQ2505" s="39"/>
      <c r="AR2505" s="51">
        <v>10.7224</v>
      </c>
      <c r="AS2505" s="104" t="s">
        <v>20162</v>
      </c>
      <c r="AT2505" s="38">
        <v>2.0478266818785028E-2</v>
      </c>
      <c r="AU2505" s="102"/>
      <c r="AV2505" s="103">
        <v>0</v>
      </c>
      <c r="AW2505" s="103">
        <v>0</v>
      </c>
      <c r="AX2505" s="103">
        <v>0</v>
      </c>
      <c r="AY2505" s="103">
        <v>0</v>
      </c>
      <c r="AZ2505" s="103">
        <v>0</v>
      </c>
      <c r="BA2505" s="103">
        <v>0</v>
      </c>
      <c r="BB2505" s="103">
        <v>0</v>
      </c>
      <c r="BC2505" s="39"/>
      <c r="BD2505" s="57" t="s">
        <v>20147</v>
      </c>
      <c r="BE2505" s="57" t="s">
        <v>20147</v>
      </c>
    </row>
    <row r="2506" spans="2:57">
      <c r="B2506" t="s">
        <v>1510</v>
      </c>
      <c r="C2506" t="s">
        <v>6369</v>
      </c>
      <c r="D2506" t="s">
        <v>4195</v>
      </c>
      <c r="E2506" s="50" t="s">
        <v>20162</v>
      </c>
      <c r="F2506" s="50">
        <v>371.31695999999999</v>
      </c>
      <c r="G2506" s="39"/>
      <c r="H2506" s="38">
        <v>1.4697323588008349E-2</v>
      </c>
      <c r="I2506" s="38">
        <v>0.11495986461354835</v>
      </c>
      <c r="J2506" s="38">
        <v>1.4697323588008349E-2</v>
      </c>
      <c r="K2506" s="38">
        <v>0.13834568354426735</v>
      </c>
      <c r="L2506" s="38">
        <v>0.30643473196641979</v>
      </c>
      <c r="M2506" s="38" t="s">
        <v>20162</v>
      </c>
      <c r="N2506" s="39"/>
      <c r="O2506" s="38">
        <v>-1.7499926970742208E-2</v>
      </c>
      <c r="P2506" s="38">
        <v>0.10552552624615963</v>
      </c>
      <c r="Q2506" s="38">
        <v>-1.7499926970742208E-2</v>
      </c>
      <c r="R2506" s="38">
        <v>-1.8628801803349804E-3</v>
      </c>
      <c r="S2506" s="38">
        <v>7.7751784173881289E-2</v>
      </c>
      <c r="T2506" s="38" t="s">
        <v>20162</v>
      </c>
      <c r="U2506" s="39"/>
      <c r="V2506" s="50">
        <v>108.521</v>
      </c>
      <c r="W2506" s="51" t="s">
        <v>20162</v>
      </c>
      <c r="X2506" s="51" t="s">
        <v>20163</v>
      </c>
      <c r="Y2506" s="51">
        <v>40.101900000000001</v>
      </c>
      <c r="Z2506" s="39"/>
      <c r="AA2506" s="50">
        <v>3369.4830000000002</v>
      </c>
      <c r="AB2506" s="50">
        <v>3029.357</v>
      </c>
      <c r="AC2506" s="50">
        <v>340.12599999999998</v>
      </c>
      <c r="AD2506" s="50">
        <v>44.521999999999998</v>
      </c>
      <c r="AE2506" s="50">
        <v>203.75</v>
      </c>
      <c r="AF2506" s="52">
        <v>9.9065728582936927</v>
      </c>
      <c r="AG2506" s="52" t="s">
        <v>20162</v>
      </c>
      <c r="AH2506" s="39"/>
      <c r="AI2506" s="53" t="s">
        <v>20162</v>
      </c>
      <c r="AJ2506" s="53" t="s">
        <v>20162</v>
      </c>
      <c r="AK2506" s="53" t="s">
        <v>20162</v>
      </c>
      <c r="AL2506" s="53">
        <v>8.6113</v>
      </c>
      <c r="AM2506" s="53">
        <v>1.0927100000000001</v>
      </c>
      <c r="AN2506" s="53">
        <v>3.43757</v>
      </c>
      <c r="AO2506" s="53" t="s">
        <v>20162</v>
      </c>
      <c r="AP2506" s="53" t="s">
        <v>20162</v>
      </c>
      <c r="AQ2506" s="39"/>
      <c r="AR2506" s="51">
        <v>13.2477</v>
      </c>
      <c r="AS2506" s="104" t="s">
        <v>20162</v>
      </c>
      <c r="AT2506" s="38">
        <v>2.9174268994928927E-2</v>
      </c>
      <c r="AU2506" s="102"/>
      <c r="AV2506" s="103">
        <v>0</v>
      </c>
      <c r="AW2506" s="103">
        <v>0</v>
      </c>
      <c r="AX2506" s="103">
        <v>1</v>
      </c>
      <c r="AY2506" s="103">
        <v>0</v>
      </c>
      <c r="AZ2506" s="103">
        <v>0</v>
      </c>
      <c r="BA2506" s="103">
        <v>0</v>
      </c>
      <c r="BB2506" s="103">
        <v>1</v>
      </c>
      <c r="BC2506" s="39"/>
      <c r="BD2506" s="57" t="s">
        <v>20147</v>
      </c>
      <c r="BE2506" s="57" t="s">
        <v>20147</v>
      </c>
    </row>
    <row r="2507" spans="2:57">
      <c r="B2507" t="s">
        <v>1434</v>
      </c>
      <c r="C2507" t="s">
        <v>6293</v>
      </c>
      <c r="D2507" t="s">
        <v>4196</v>
      </c>
      <c r="E2507" s="50">
        <v>120.17582</v>
      </c>
      <c r="F2507" s="50">
        <v>315.95882</v>
      </c>
      <c r="G2507" s="39"/>
      <c r="H2507" s="38" t="s">
        <v>20162</v>
      </c>
      <c r="I2507" s="38">
        <v>0.47246696035242275</v>
      </c>
      <c r="J2507" s="38" t="s">
        <v>20162</v>
      </c>
      <c r="K2507" s="38" t="s">
        <v>20162</v>
      </c>
      <c r="L2507" s="38" t="s">
        <v>20162</v>
      </c>
      <c r="M2507" s="38" t="s">
        <v>20162</v>
      </c>
      <c r="N2507" s="39"/>
      <c r="O2507" s="38" t="s">
        <v>20162</v>
      </c>
      <c r="P2507" s="38">
        <v>0.47681194204814248</v>
      </c>
      <c r="Q2507" s="38" t="s">
        <v>20162</v>
      </c>
      <c r="R2507" s="38" t="s">
        <v>20162</v>
      </c>
      <c r="S2507" s="38" t="s">
        <v>20162</v>
      </c>
      <c r="T2507" s="38" t="s">
        <v>20162</v>
      </c>
      <c r="U2507" s="39"/>
      <c r="V2507" s="50" t="s">
        <v>20162</v>
      </c>
      <c r="W2507" s="51" t="s">
        <v>20162</v>
      </c>
      <c r="X2507" s="51" t="s">
        <v>20162</v>
      </c>
      <c r="Y2507" s="51" t="s">
        <v>20162</v>
      </c>
      <c r="Z2507" s="39"/>
      <c r="AA2507" s="50">
        <v>143.64099999999999</v>
      </c>
      <c r="AB2507" s="50">
        <v>10.321</v>
      </c>
      <c r="AC2507" s="50">
        <v>133.32</v>
      </c>
      <c r="AD2507" s="50" t="s">
        <v>20162</v>
      </c>
      <c r="AE2507" s="50">
        <v>-33.752000000000002</v>
      </c>
      <c r="AF2507" s="52">
        <v>1.0774152415241525</v>
      </c>
      <c r="AG2507" s="52">
        <v>4.9346478036463557</v>
      </c>
      <c r="AH2507" s="39"/>
      <c r="AI2507" s="53" t="s">
        <v>20162</v>
      </c>
      <c r="AJ2507" s="53" t="s">
        <v>20148</v>
      </c>
      <c r="AK2507" s="53" t="s">
        <v>20148</v>
      </c>
      <c r="AL2507" s="53" t="s">
        <v>20148</v>
      </c>
      <c r="AM2507" s="53" t="s">
        <v>20148</v>
      </c>
      <c r="AN2507" s="53" t="s">
        <v>20162</v>
      </c>
      <c r="AO2507" s="53">
        <v>-11.732160706991943</v>
      </c>
      <c r="AP2507" s="53">
        <v>-11.655126341805303</v>
      </c>
      <c r="AQ2507" s="39"/>
      <c r="AR2507" s="51">
        <v>-38.122100000000003</v>
      </c>
      <c r="AS2507" s="104">
        <v>-63.785882352943737</v>
      </c>
      <c r="AT2507" s="38" t="s">
        <v>20148</v>
      </c>
      <c r="AU2507" s="102"/>
      <c r="AV2507" s="103">
        <v>4</v>
      </c>
      <c r="AW2507" s="103">
        <v>1</v>
      </c>
      <c r="AX2507" s="103">
        <v>0</v>
      </c>
      <c r="AY2507" s="103">
        <v>0</v>
      </c>
      <c r="AZ2507" s="103">
        <v>0</v>
      </c>
      <c r="BA2507" s="103">
        <v>0</v>
      </c>
      <c r="BB2507" s="103">
        <v>5</v>
      </c>
      <c r="BC2507" s="39"/>
      <c r="BD2507" s="57" t="s">
        <v>20146</v>
      </c>
      <c r="BE2507" s="57" t="s">
        <v>20147</v>
      </c>
    </row>
    <row r="2508" spans="2:57">
      <c r="B2508" t="s">
        <v>1870</v>
      </c>
      <c r="C2508" t="s">
        <v>6729</v>
      </c>
      <c r="D2508" t="s">
        <v>4195</v>
      </c>
      <c r="E2508" s="50">
        <v>215.90541999999999</v>
      </c>
      <c r="F2508" s="50">
        <v>216.96250000000001</v>
      </c>
      <c r="G2508" s="39"/>
      <c r="H2508" s="38">
        <v>4.1836734693877498E-2</v>
      </c>
      <c r="I2508" s="38">
        <v>2.2022022022022192E-2</v>
      </c>
      <c r="J2508" s="38">
        <v>4.1836734693877498E-2</v>
      </c>
      <c r="K2508" s="38" t="s">
        <v>20162</v>
      </c>
      <c r="L2508" s="38" t="s">
        <v>20162</v>
      </c>
      <c r="M2508" s="38" t="s">
        <v>20162</v>
      </c>
      <c r="N2508" s="39"/>
      <c r="O2508" s="38">
        <v>4.1836734693877498E-2</v>
      </c>
      <c r="P2508" s="38">
        <v>2.202202202202197E-2</v>
      </c>
      <c r="Q2508" s="38">
        <v>4.1836734693877498E-2</v>
      </c>
      <c r="R2508" s="38" t="s">
        <v>20162</v>
      </c>
      <c r="S2508" s="38" t="s">
        <v>20162</v>
      </c>
      <c r="T2508" s="38" t="s">
        <v>20162</v>
      </c>
      <c r="U2508" s="39"/>
      <c r="V2508" s="50" t="s">
        <v>20162</v>
      </c>
      <c r="W2508" s="51" t="s">
        <v>20162</v>
      </c>
      <c r="X2508" s="51" t="s">
        <v>20162</v>
      </c>
      <c r="Y2508" s="51" t="s">
        <v>20162</v>
      </c>
      <c r="Z2508" s="39"/>
      <c r="AA2508" s="50">
        <v>173.83090999999999</v>
      </c>
      <c r="AB2508" s="50">
        <v>177.87440000000001</v>
      </c>
      <c r="AC2508" s="50">
        <v>-4.0434900000000003</v>
      </c>
      <c r="AD2508" s="50" t="s">
        <v>20162</v>
      </c>
      <c r="AE2508" s="50">
        <v>-4.0439100000000003</v>
      </c>
      <c r="AF2508" s="52">
        <v>-42.990315296934078</v>
      </c>
      <c r="AG2508" s="52" t="s">
        <v>20162</v>
      </c>
      <c r="AH2508" s="39"/>
      <c r="AI2508" s="53" t="s">
        <v>20162</v>
      </c>
      <c r="AJ2508" s="53" t="s">
        <v>20162</v>
      </c>
      <c r="AK2508" s="53" t="s">
        <v>20148</v>
      </c>
      <c r="AL2508" s="53" t="s">
        <v>20162</v>
      </c>
      <c r="AM2508" s="53" t="s">
        <v>20148</v>
      </c>
      <c r="AN2508" s="53" t="s">
        <v>20162</v>
      </c>
      <c r="AO2508" s="53" t="s">
        <v>20162</v>
      </c>
      <c r="AP2508" s="53">
        <v>-233.30053657644871</v>
      </c>
      <c r="AQ2508" s="39"/>
      <c r="AR2508" s="51" t="s">
        <v>20162</v>
      </c>
      <c r="AS2508" s="104">
        <v>-5.3985127836552842E-3</v>
      </c>
      <c r="AT2508" s="38" t="s">
        <v>20148</v>
      </c>
      <c r="AU2508" s="102"/>
      <c r="AV2508" s="103">
        <v>0</v>
      </c>
      <c r="AW2508" s="103">
        <v>0</v>
      </c>
      <c r="AX2508" s="103">
        <v>0</v>
      </c>
      <c r="AY2508" s="103">
        <v>0</v>
      </c>
      <c r="AZ2508" s="103">
        <v>0</v>
      </c>
      <c r="BA2508" s="103">
        <v>0</v>
      </c>
      <c r="BB2508" s="103">
        <v>0</v>
      </c>
      <c r="BC2508" s="39"/>
      <c r="BD2508" s="57" t="s">
        <v>20147</v>
      </c>
      <c r="BE2508" s="57" t="s">
        <v>20147</v>
      </c>
    </row>
    <row r="2509" spans="2:57">
      <c r="B2509" t="s">
        <v>20</v>
      </c>
      <c r="C2509" t="s">
        <v>4527</v>
      </c>
      <c r="D2509" t="s">
        <v>4192</v>
      </c>
      <c r="E2509" s="50">
        <v>284493.01543999999</v>
      </c>
      <c r="F2509" s="50">
        <v>251832.01543999999</v>
      </c>
      <c r="G2509" s="39"/>
      <c r="H2509" s="38">
        <v>6.7834579565162256E-2</v>
      </c>
      <c r="I2509" s="38">
        <v>0.11348111171527675</v>
      </c>
      <c r="J2509" s="38">
        <v>6.7834579565162256E-2</v>
      </c>
      <c r="K2509" s="38">
        <v>0.43757750274121077</v>
      </c>
      <c r="L2509" s="38">
        <v>0.742966016862872</v>
      </c>
      <c r="M2509" s="38">
        <v>2.5185077779862706</v>
      </c>
      <c r="N2509" s="39"/>
      <c r="O2509" s="38">
        <v>3.6448092099100382E-2</v>
      </c>
      <c r="P2509" s="38">
        <v>0.1178448010516433</v>
      </c>
      <c r="Q2509" s="38">
        <v>3.6448092099100382E-2</v>
      </c>
      <c r="R2509" s="38">
        <v>0.32141540836063287</v>
      </c>
      <c r="S2509" s="38">
        <v>0.47664447359242779</v>
      </c>
      <c r="T2509" s="38">
        <v>1.3791130352178103</v>
      </c>
      <c r="U2509" s="39"/>
      <c r="V2509" s="50">
        <v>79474</v>
      </c>
      <c r="W2509" s="51">
        <v>53.3872</v>
      </c>
      <c r="X2509" s="51">
        <v>14.910500000000001</v>
      </c>
      <c r="Y2509" s="51">
        <v>9.5854999999999997</v>
      </c>
      <c r="Z2509" s="39"/>
      <c r="AA2509" s="50">
        <v>92377</v>
      </c>
      <c r="AB2509" s="50">
        <v>76226</v>
      </c>
      <c r="AC2509" s="50">
        <v>16151</v>
      </c>
      <c r="AD2509" s="50">
        <v>36462</v>
      </c>
      <c r="AE2509" s="50">
        <v>65165</v>
      </c>
      <c r="AF2509" s="52">
        <v>5.719583926691846</v>
      </c>
      <c r="AG2509" s="52">
        <v>2.5227036395147313</v>
      </c>
      <c r="AH2509" s="39"/>
      <c r="AI2509" s="53">
        <v>3.5796999999999999</v>
      </c>
      <c r="AJ2509" s="53">
        <v>18.33428</v>
      </c>
      <c r="AK2509" s="53">
        <v>24.113659999999999</v>
      </c>
      <c r="AL2509" s="53">
        <v>32.9071</v>
      </c>
      <c r="AM2509" s="53">
        <v>15.57394</v>
      </c>
      <c r="AN2509" s="53">
        <v>3.1415600000000001</v>
      </c>
      <c r="AO2509" s="53">
        <v>17.458025333795494</v>
      </c>
      <c r="AP2509" s="53">
        <v>21.25164687257384</v>
      </c>
      <c r="AQ2509" s="39"/>
      <c r="AR2509" s="51">
        <v>51.705199999999998</v>
      </c>
      <c r="AS2509" s="104">
        <v>0.18142846206843757</v>
      </c>
      <c r="AT2509" s="38">
        <v>2.3669891418866072E-2</v>
      </c>
      <c r="AU2509" s="102"/>
      <c r="AV2509" s="103">
        <v>6</v>
      </c>
      <c r="AW2509" s="103">
        <v>5</v>
      </c>
      <c r="AX2509" s="103">
        <v>9</v>
      </c>
      <c r="AY2509" s="103">
        <v>2</v>
      </c>
      <c r="AZ2509" s="103">
        <v>1</v>
      </c>
      <c r="BA2509" s="103">
        <v>4</v>
      </c>
      <c r="BB2509" s="103">
        <v>27</v>
      </c>
      <c r="BC2509" s="39"/>
      <c r="BD2509" s="57" t="s">
        <v>20146</v>
      </c>
      <c r="BE2509" s="57" t="s">
        <v>20146</v>
      </c>
    </row>
    <row r="2510" spans="2:57">
      <c r="B2510" t="s">
        <v>3088</v>
      </c>
      <c r="C2510" t="s">
        <v>7947</v>
      </c>
      <c r="D2510" t="s">
        <v>4198</v>
      </c>
      <c r="E2510" s="50">
        <v>14.185980000000001</v>
      </c>
      <c r="F2510" s="50">
        <v>16.921980000000001</v>
      </c>
      <c r="G2510" s="39"/>
      <c r="H2510" s="38">
        <v>-0.82619047619047614</v>
      </c>
      <c r="I2510" s="38">
        <v>-0.57058823529411762</v>
      </c>
      <c r="J2510" s="38">
        <v>-0.82619047619047614</v>
      </c>
      <c r="K2510" s="38" t="s">
        <v>20162</v>
      </c>
      <c r="L2510" s="38" t="s">
        <v>20162</v>
      </c>
      <c r="M2510" s="38" t="s">
        <v>20162</v>
      </c>
      <c r="N2510" s="39"/>
      <c r="O2510" s="38">
        <v>-0.82680974410756347</v>
      </c>
      <c r="P2510" s="38">
        <v>-0.54407782747789768</v>
      </c>
      <c r="Q2510" s="38">
        <v>-0.82680974410756347</v>
      </c>
      <c r="R2510" s="38" t="s">
        <v>20162</v>
      </c>
      <c r="S2510" s="38" t="s">
        <v>20162</v>
      </c>
      <c r="T2510" s="38" t="s">
        <v>20162</v>
      </c>
      <c r="U2510" s="39"/>
      <c r="V2510" s="50">
        <v>5.6790000000000003</v>
      </c>
      <c r="W2510" s="51">
        <v>42.419400000000003</v>
      </c>
      <c r="X2510" s="51">
        <v>-254.9392</v>
      </c>
      <c r="Y2510" s="51">
        <v>-192.12880000000001</v>
      </c>
      <c r="Z2510" s="39"/>
      <c r="AA2510" s="50">
        <v>47.951000000000001</v>
      </c>
      <c r="AB2510" s="50">
        <v>5.8819999999999997</v>
      </c>
      <c r="AC2510" s="50">
        <v>42.069000000000003</v>
      </c>
      <c r="AD2510" s="50" t="s">
        <v>20162</v>
      </c>
      <c r="AE2510" s="50">
        <v>-117.199</v>
      </c>
      <c r="AF2510" s="52">
        <v>1.1398179181820343</v>
      </c>
      <c r="AG2510" s="52">
        <v>1.0846430175123485</v>
      </c>
      <c r="AH2510" s="39"/>
      <c r="AI2510" s="53">
        <v>2.49797</v>
      </c>
      <c r="AJ2510" s="53" t="s">
        <v>20148</v>
      </c>
      <c r="AK2510" s="53" t="s">
        <v>20148</v>
      </c>
      <c r="AL2510" s="53" t="s">
        <v>20148</v>
      </c>
      <c r="AM2510" s="53">
        <v>0.37445000000000001</v>
      </c>
      <c r="AN2510" s="53">
        <v>0.75441999999999998</v>
      </c>
      <c r="AO2510" s="53">
        <v>-1.266425684777728</v>
      </c>
      <c r="AP2510" s="53">
        <v>-1.1688064649813512</v>
      </c>
      <c r="AQ2510" s="39"/>
      <c r="AR2510" s="51">
        <v>-57.203499999999998</v>
      </c>
      <c r="AS2510" s="104">
        <v>-0.39296474228483025</v>
      </c>
      <c r="AT2510" s="38" t="s">
        <v>20148</v>
      </c>
      <c r="AU2510" s="102"/>
      <c r="AV2510" s="103">
        <v>1</v>
      </c>
      <c r="AW2510" s="103">
        <v>0</v>
      </c>
      <c r="AX2510" s="103">
        <v>0</v>
      </c>
      <c r="AY2510" s="103">
        <v>0</v>
      </c>
      <c r="AZ2510" s="103">
        <v>0</v>
      </c>
      <c r="BA2510" s="103">
        <v>0</v>
      </c>
      <c r="BB2510" s="103">
        <v>1</v>
      </c>
      <c r="BC2510" s="39"/>
      <c r="BD2510" s="57" t="s">
        <v>20146</v>
      </c>
      <c r="BE2510" s="57" t="s">
        <v>20146</v>
      </c>
    </row>
    <row r="2511" spans="2:57">
      <c r="B2511" t="s">
        <v>1626</v>
      </c>
      <c r="C2511" t="s">
        <v>6485</v>
      </c>
      <c r="D2511" t="s">
        <v>4195</v>
      </c>
      <c r="E2511" s="50">
        <v>305.42034000000001</v>
      </c>
      <c r="F2511" s="50">
        <v>305.61250000000001</v>
      </c>
      <c r="G2511" s="39"/>
      <c r="H2511" s="38">
        <v>7.265388496468228E-2</v>
      </c>
      <c r="I2511" s="38">
        <v>4.6259842519685179E-2</v>
      </c>
      <c r="J2511" s="38">
        <v>7.265388496468228E-2</v>
      </c>
      <c r="K2511" s="38" t="s">
        <v>20162</v>
      </c>
      <c r="L2511" s="38" t="s">
        <v>20162</v>
      </c>
      <c r="M2511" s="38" t="s">
        <v>20162</v>
      </c>
      <c r="N2511" s="39"/>
      <c r="O2511" s="38">
        <v>7.2653884964682058E-2</v>
      </c>
      <c r="P2511" s="38">
        <v>4.6259842519684957E-2</v>
      </c>
      <c r="Q2511" s="38">
        <v>7.2653884964682058E-2</v>
      </c>
      <c r="R2511" s="38" t="s">
        <v>20162</v>
      </c>
      <c r="S2511" s="38" t="s">
        <v>20162</v>
      </c>
      <c r="T2511" s="38" t="s">
        <v>20162</v>
      </c>
      <c r="U2511" s="39"/>
      <c r="V2511" s="50" t="s">
        <v>20162</v>
      </c>
      <c r="W2511" s="51" t="s">
        <v>20162</v>
      </c>
      <c r="X2511" s="51" t="s">
        <v>20162</v>
      </c>
      <c r="Y2511" s="51" t="s">
        <v>20162</v>
      </c>
      <c r="Z2511" s="39"/>
      <c r="AA2511" s="50">
        <v>234.72103000000001</v>
      </c>
      <c r="AB2511" s="50">
        <v>241.9171</v>
      </c>
      <c r="AC2511" s="50">
        <v>-7.1960699999999997</v>
      </c>
      <c r="AD2511" s="50" t="s">
        <v>20162</v>
      </c>
      <c r="AE2511" s="50">
        <v>-7.1966400000000004</v>
      </c>
      <c r="AF2511" s="52">
        <v>-32.617947018303049</v>
      </c>
      <c r="AG2511" s="52" t="s">
        <v>20162</v>
      </c>
      <c r="AH2511" s="39"/>
      <c r="AI2511" s="53" t="s">
        <v>20162</v>
      </c>
      <c r="AJ2511" s="53" t="s">
        <v>20162</v>
      </c>
      <c r="AK2511" s="53" t="s">
        <v>20162</v>
      </c>
      <c r="AL2511" s="53" t="s">
        <v>20162</v>
      </c>
      <c r="AM2511" s="53" t="s">
        <v>20148</v>
      </c>
      <c r="AN2511" s="53" t="s">
        <v>20162</v>
      </c>
      <c r="AO2511" s="53" t="s">
        <v>20162</v>
      </c>
      <c r="AP2511" s="53" t="s">
        <v>20162</v>
      </c>
      <c r="AQ2511" s="39"/>
      <c r="AR2511" s="51" t="s">
        <v>20162</v>
      </c>
      <c r="AS2511" s="104" t="s">
        <v>20162</v>
      </c>
      <c r="AT2511" s="38" t="s">
        <v>20148</v>
      </c>
      <c r="AU2511" s="102"/>
      <c r="AV2511" s="103">
        <v>0</v>
      </c>
      <c r="AW2511" s="103">
        <v>0</v>
      </c>
      <c r="AX2511" s="103">
        <v>0</v>
      </c>
      <c r="AY2511" s="103">
        <v>0</v>
      </c>
      <c r="AZ2511" s="103">
        <v>0</v>
      </c>
      <c r="BA2511" s="103">
        <v>0</v>
      </c>
      <c r="BB2511" s="103">
        <v>0</v>
      </c>
      <c r="BC2511" s="39"/>
      <c r="BD2511" s="57" t="s">
        <v>20147</v>
      </c>
      <c r="BE2511" s="57" t="s">
        <v>20147</v>
      </c>
    </row>
    <row r="2512" spans="2:57">
      <c r="B2512" t="s">
        <v>979</v>
      </c>
      <c r="C2512" t="s">
        <v>5839</v>
      </c>
      <c r="D2512" t="s">
        <v>4194</v>
      </c>
      <c r="E2512" s="50">
        <v>447.02632</v>
      </c>
      <c r="F2512" s="50">
        <v>933.66932999999995</v>
      </c>
      <c r="G2512" s="39"/>
      <c r="H2512" s="38">
        <v>0.18197278911564641</v>
      </c>
      <c r="I2512" s="38">
        <v>0.34951456310679596</v>
      </c>
      <c r="J2512" s="38">
        <v>0.18197278911564641</v>
      </c>
      <c r="K2512" s="38">
        <v>-0.2441544317563894</v>
      </c>
      <c r="L2512" s="38">
        <v>0.15066225165562908</v>
      </c>
      <c r="M2512" s="38">
        <v>2.9568447721255944</v>
      </c>
      <c r="N2512" s="39"/>
      <c r="O2512" s="38">
        <v>0.13248784239763545</v>
      </c>
      <c r="P2512" s="38">
        <v>0.33784118614256475</v>
      </c>
      <c r="Q2512" s="38">
        <v>0.13248784239763545</v>
      </c>
      <c r="R2512" s="38">
        <v>-0.27859574253352781</v>
      </c>
      <c r="S2512" s="38">
        <v>0.11863489375626668</v>
      </c>
      <c r="T2512" s="38">
        <v>2.9607724714513397</v>
      </c>
      <c r="U2512" s="39"/>
      <c r="V2512" s="50">
        <v>693.03399999999999</v>
      </c>
      <c r="W2512" s="51">
        <v>86.8078</v>
      </c>
      <c r="X2512" s="51">
        <v>21.501899999999999</v>
      </c>
      <c r="Y2512" s="51">
        <v>15.819800000000001</v>
      </c>
      <c r="Z2512" s="39"/>
      <c r="AA2512" s="50">
        <v>847.43299999999999</v>
      </c>
      <c r="AB2512" s="50">
        <v>197.32300000000001</v>
      </c>
      <c r="AC2512" s="50">
        <v>650.11</v>
      </c>
      <c r="AD2512" s="50" t="s">
        <v>20162</v>
      </c>
      <c r="AE2512" s="50">
        <v>251.97200000000001</v>
      </c>
      <c r="AF2512" s="52">
        <v>1.3035224808109396</v>
      </c>
      <c r="AG2512" s="52">
        <v>-2.7098599365431708</v>
      </c>
      <c r="AH2512" s="39"/>
      <c r="AI2512" s="53">
        <v>0.64502999999999999</v>
      </c>
      <c r="AJ2512" s="53">
        <v>2.4569999999999999</v>
      </c>
      <c r="AK2512" s="53">
        <v>2.9958300000000002</v>
      </c>
      <c r="AL2512" s="53">
        <v>8.9677399999999992</v>
      </c>
      <c r="AM2512" s="53">
        <v>1.4699199999999999</v>
      </c>
      <c r="AN2512" s="53">
        <v>1.40445</v>
      </c>
      <c r="AO2512" s="53">
        <v>5.631910159124633</v>
      </c>
      <c r="AP2512" s="53">
        <v>6.2655643018199392</v>
      </c>
      <c r="AQ2512" s="39"/>
      <c r="AR2512" s="51">
        <v>18.1816</v>
      </c>
      <c r="AS2512" s="104">
        <v>0.37572710516960123</v>
      </c>
      <c r="AT2512" s="38" t="s">
        <v>20148</v>
      </c>
      <c r="AU2512" s="102"/>
      <c r="AV2512" s="103">
        <v>0</v>
      </c>
      <c r="AW2512" s="103">
        <v>1</v>
      </c>
      <c r="AX2512" s="103">
        <v>0</v>
      </c>
      <c r="AY2512" s="103">
        <v>0</v>
      </c>
      <c r="AZ2512" s="103">
        <v>0</v>
      </c>
      <c r="BA2512" s="103">
        <v>0</v>
      </c>
      <c r="BB2512" s="103">
        <v>1</v>
      </c>
      <c r="BC2512" s="39"/>
      <c r="BD2512" s="57" t="s">
        <v>20146</v>
      </c>
      <c r="BE2512" s="57" t="s">
        <v>20146</v>
      </c>
    </row>
    <row r="2513" spans="2:57">
      <c r="B2513" t="s">
        <v>1398</v>
      </c>
      <c r="C2513" t="s">
        <v>6257</v>
      </c>
      <c r="D2513" t="s">
        <v>4195</v>
      </c>
      <c r="E2513" s="50" t="s">
        <v>20162</v>
      </c>
      <c r="F2513" s="50">
        <v>419.26871999999997</v>
      </c>
      <c r="G2513" s="39"/>
      <c r="H2513" s="38">
        <v>-0.21206034463216461</v>
      </c>
      <c r="I2513" s="38">
        <v>0.55940119722101178</v>
      </c>
      <c r="J2513" s="38">
        <v>-0.21206034463216461</v>
      </c>
      <c r="K2513" s="38" t="s">
        <v>20162</v>
      </c>
      <c r="L2513" s="38" t="s">
        <v>20162</v>
      </c>
      <c r="M2513" s="38" t="s">
        <v>20162</v>
      </c>
      <c r="N2513" s="39"/>
      <c r="O2513" s="38">
        <v>-0.23365274710748596</v>
      </c>
      <c r="P2513" s="38">
        <v>0.5383313594283099</v>
      </c>
      <c r="Q2513" s="38">
        <v>-0.23365274710748596</v>
      </c>
      <c r="R2513" s="38" t="s">
        <v>20162</v>
      </c>
      <c r="S2513" s="38" t="s">
        <v>20162</v>
      </c>
      <c r="T2513" s="38" t="s">
        <v>20162</v>
      </c>
      <c r="U2513" s="39"/>
      <c r="V2513" s="50">
        <v>794.05600000000004</v>
      </c>
      <c r="W2513" s="51">
        <v>99.211500000000001</v>
      </c>
      <c r="X2513" s="51" t="s">
        <v>20163</v>
      </c>
      <c r="Y2513" s="51">
        <v>-1.1863999999999999</v>
      </c>
      <c r="Z2513" s="39"/>
      <c r="AA2513" s="50">
        <v>718.327</v>
      </c>
      <c r="AB2513" s="50">
        <v>446.97500000000002</v>
      </c>
      <c r="AC2513" s="50">
        <v>271.35199999999998</v>
      </c>
      <c r="AD2513" s="50" t="s">
        <v>20162</v>
      </c>
      <c r="AE2513" s="50">
        <v>-18.074999999999999</v>
      </c>
      <c r="AF2513" s="52">
        <v>2.6472146879330172</v>
      </c>
      <c r="AG2513" s="52" t="s">
        <v>20162</v>
      </c>
      <c r="AH2513" s="39"/>
      <c r="AI2513" s="53" t="s">
        <v>20162</v>
      </c>
      <c r="AJ2513" s="53" t="s">
        <v>20162</v>
      </c>
      <c r="AK2513" s="53" t="s">
        <v>20162</v>
      </c>
      <c r="AL2513" s="53" t="s">
        <v>20148</v>
      </c>
      <c r="AM2513" s="53">
        <v>3.3126799999999998</v>
      </c>
      <c r="AN2513" s="53">
        <v>0.52569999999999995</v>
      </c>
      <c r="AO2513" s="53" t="s">
        <v>20162</v>
      </c>
      <c r="AP2513" s="53" t="s">
        <v>20162</v>
      </c>
      <c r="AQ2513" s="39"/>
      <c r="AR2513" s="51">
        <v>2.3285</v>
      </c>
      <c r="AS2513" s="104" t="s">
        <v>20162</v>
      </c>
      <c r="AT2513" s="38">
        <v>1.43849262412907E-2</v>
      </c>
      <c r="AU2513" s="102"/>
      <c r="AV2513" s="103">
        <v>1</v>
      </c>
      <c r="AW2513" s="103">
        <v>2</v>
      </c>
      <c r="AX2513" s="103">
        <v>1</v>
      </c>
      <c r="AY2513" s="103">
        <v>0</v>
      </c>
      <c r="AZ2513" s="103">
        <v>0</v>
      </c>
      <c r="BA2513" s="103">
        <v>0</v>
      </c>
      <c r="BB2513" s="103">
        <v>4</v>
      </c>
      <c r="BC2513" s="39"/>
      <c r="BD2513" s="57" t="s">
        <v>20147</v>
      </c>
      <c r="BE2513" s="57" t="s">
        <v>20147</v>
      </c>
    </row>
    <row r="2514" spans="2:57">
      <c r="B2514" t="s">
        <v>570</v>
      </c>
      <c r="C2514" t="s">
        <v>5431</v>
      </c>
      <c r="D2514" t="s">
        <v>4198</v>
      </c>
      <c r="E2514" s="50">
        <v>2822.5442400000002</v>
      </c>
      <c r="F2514" s="50">
        <v>2418.1042499999999</v>
      </c>
      <c r="G2514" s="39"/>
      <c r="H2514" s="38">
        <v>-0.45989635702683884</v>
      </c>
      <c r="I2514" s="38">
        <v>7.3977237772993032E-2</v>
      </c>
      <c r="J2514" s="38">
        <v>-0.45989635702683884</v>
      </c>
      <c r="K2514" s="38">
        <v>0.51573692207510313</v>
      </c>
      <c r="L2514" s="38">
        <v>2.6617724174095438</v>
      </c>
      <c r="M2514" s="38">
        <v>4.9278438030560272</v>
      </c>
      <c r="N2514" s="39"/>
      <c r="O2514" s="38">
        <v>-0.43218489727335041</v>
      </c>
      <c r="P2514" s="38">
        <v>7.4768004238083607E-2</v>
      </c>
      <c r="Q2514" s="38">
        <v>-0.43218489727335041</v>
      </c>
      <c r="R2514" s="38">
        <v>0.60949217725676719</v>
      </c>
      <c r="S2514" s="38">
        <v>2.6324414501745532</v>
      </c>
      <c r="T2514" s="38">
        <v>5.1984055609553579</v>
      </c>
      <c r="U2514" s="39"/>
      <c r="V2514" s="50">
        <v>761.02700000000004</v>
      </c>
      <c r="W2514" s="51">
        <v>38.397300000000001</v>
      </c>
      <c r="X2514" s="51">
        <v>14.4467</v>
      </c>
      <c r="Y2514" s="51">
        <v>6.8448000000000002</v>
      </c>
      <c r="Z2514" s="39"/>
      <c r="AA2514" s="50">
        <v>882.572</v>
      </c>
      <c r="AB2514" s="50">
        <v>517.80700000000002</v>
      </c>
      <c r="AC2514" s="50">
        <v>364.76499999999999</v>
      </c>
      <c r="AD2514" s="50">
        <v>326.12599999999998</v>
      </c>
      <c r="AE2514" s="50">
        <v>271.73200000000003</v>
      </c>
      <c r="AF2514" s="52">
        <v>2.419563280468247</v>
      </c>
      <c r="AG2514" s="52">
        <v>2.411795843914303</v>
      </c>
      <c r="AH2514" s="39"/>
      <c r="AI2514" s="53">
        <v>3.70886</v>
      </c>
      <c r="AJ2514" s="53">
        <v>18.472750000000001</v>
      </c>
      <c r="AK2514" s="53">
        <v>25.672560000000001</v>
      </c>
      <c r="AL2514" s="53">
        <v>46.553330000000003</v>
      </c>
      <c r="AM2514" s="53">
        <v>6.4861599999999999</v>
      </c>
      <c r="AN2514" s="53">
        <v>2.95478</v>
      </c>
      <c r="AO2514" s="53">
        <v>17.297501698916271</v>
      </c>
      <c r="AP2514" s="53">
        <v>21.993962835625407</v>
      </c>
      <c r="AQ2514" s="39"/>
      <c r="AR2514" s="51">
        <v>13.728999999999999</v>
      </c>
      <c r="AS2514" s="104">
        <v>0.14664009795212829</v>
      </c>
      <c r="AT2514" s="38" t="s">
        <v>20148</v>
      </c>
      <c r="AU2514" s="102"/>
      <c r="AV2514" s="103">
        <v>3</v>
      </c>
      <c r="AW2514" s="103">
        <v>5</v>
      </c>
      <c r="AX2514" s="103">
        <v>1</v>
      </c>
      <c r="AY2514" s="103">
        <v>0</v>
      </c>
      <c r="AZ2514" s="103">
        <v>0</v>
      </c>
      <c r="BA2514" s="103">
        <v>0</v>
      </c>
      <c r="BB2514" s="103">
        <v>9</v>
      </c>
      <c r="BC2514" s="39"/>
      <c r="BD2514" s="57" t="s">
        <v>20146</v>
      </c>
      <c r="BE2514" s="57" t="s">
        <v>20146</v>
      </c>
    </row>
    <row r="2515" spans="2:57">
      <c r="B2515" t="s">
        <v>3252</v>
      </c>
      <c r="C2515" t="s">
        <v>8111</v>
      </c>
      <c r="D2515" t="s">
        <v>4190</v>
      </c>
      <c r="E2515" s="50">
        <v>52.641120000000001</v>
      </c>
      <c r="F2515" s="50">
        <v>14.327120000000001</v>
      </c>
      <c r="G2515" s="39"/>
      <c r="H2515" s="38">
        <v>-0.93638810586959886</v>
      </c>
      <c r="I2515" s="38">
        <v>-0.13235294117647056</v>
      </c>
      <c r="J2515" s="38">
        <v>-0.93638810586959886</v>
      </c>
      <c r="K2515" s="38">
        <v>-0.97138433609275099</v>
      </c>
      <c r="L2515" s="38">
        <v>-0.99407387904157685</v>
      </c>
      <c r="M2515" s="38">
        <v>-0.999999897335208</v>
      </c>
      <c r="N2515" s="39"/>
      <c r="O2515" s="38">
        <v>-0.24021789394640047</v>
      </c>
      <c r="P2515" s="38">
        <v>-0.13264168842561286</v>
      </c>
      <c r="Q2515" s="38">
        <v>-0.24021789394640047</v>
      </c>
      <c r="R2515" s="38">
        <v>-0.65239568864599939</v>
      </c>
      <c r="S2515" s="38">
        <v>3.6613179247922645</v>
      </c>
      <c r="T2515" s="38">
        <v>-0.91994365761496122</v>
      </c>
      <c r="U2515" s="39"/>
      <c r="V2515" s="50">
        <v>36.491</v>
      </c>
      <c r="W2515" s="51">
        <v>13.6609</v>
      </c>
      <c r="X2515" s="51">
        <v>-23.098800000000001</v>
      </c>
      <c r="Y2515" s="51">
        <v>-26.598299999999998</v>
      </c>
      <c r="Z2515" s="39"/>
      <c r="AA2515" s="50">
        <v>144.92400000000001</v>
      </c>
      <c r="AB2515" s="50">
        <v>57.575000000000003</v>
      </c>
      <c r="AC2515" s="50">
        <v>87.349000000000004</v>
      </c>
      <c r="AD2515" s="50">
        <v>42.11</v>
      </c>
      <c r="AE2515" s="50">
        <v>-370.13900000000001</v>
      </c>
      <c r="AF2515" s="52">
        <v>1.6591374829706123</v>
      </c>
      <c r="AG2515" s="52">
        <v>-39.423414634146347</v>
      </c>
      <c r="AH2515" s="39"/>
      <c r="AI2515" s="53">
        <v>1.44258</v>
      </c>
      <c r="AJ2515" s="53" t="s">
        <v>20148</v>
      </c>
      <c r="AK2515" s="53" t="s">
        <v>20148</v>
      </c>
      <c r="AL2515" s="53" t="s">
        <v>20148</v>
      </c>
      <c r="AM2515" s="53">
        <v>1.3729999999999999E-2</v>
      </c>
      <c r="AN2515" s="53">
        <v>3.2509999999999997E-2</v>
      </c>
      <c r="AO2515" s="53">
        <v>-13.97767804878049</v>
      </c>
      <c r="AP2515" s="53">
        <v>-1.6997413690829279</v>
      </c>
      <c r="AQ2515" s="39"/>
      <c r="AR2515" s="51">
        <v>-10.976000000000001</v>
      </c>
      <c r="AS2515" s="104">
        <v>-6.5841274800812366E-2</v>
      </c>
      <c r="AT2515" s="38" t="s">
        <v>20148</v>
      </c>
      <c r="AU2515" s="102"/>
      <c r="AV2515" s="103">
        <v>0</v>
      </c>
      <c r="AW2515" s="103">
        <v>0</v>
      </c>
      <c r="AX2515" s="103">
        <v>0</v>
      </c>
      <c r="AY2515" s="103">
        <v>0</v>
      </c>
      <c r="AZ2515" s="103">
        <v>0</v>
      </c>
      <c r="BA2515" s="103">
        <v>0</v>
      </c>
      <c r="BB2515" s="103">
        <v>0</v>
      </c>
      <c r="BC2515" s="39"/>
      <c r="BD2515" s="57" t="s">
        <v>20146</v>
      </c>
      <c r="BE2515" s="57" t="s">
        <v>20146</v>
      </c>
    </row>
    <row r="2516" spans="2:57">
      <c r="B2516" t="s">
        <v>1800</v>
      </c>
      <c r="C2516" t="s">
        <v>6659</v>
      </c>
      <c r="D2516" t="s">
        <v>4190</v>
      </c>
      <c r="E2516" s="50">
        <v>264.49036999999998</v>
      </c>
      <c r="F2516" s="50">
        <v>268.14537000000001</v>
      </c>
      <c r="G2516" s="39"/>
      <c r="H2516" s="38">
        <v>0.49792531120331929</v>
      </c>
      <c r="I2516" s="38">
        <v>0.95135135135135118</v>
      </c>
      <c r="J2516" s="38">
        <v>0.49792531120331929</v>
      </c>
      <c r="K2516" s="38">
        <v>2.5392156862745097</v>
      </c>
      <c r="L2516" s="38">
        <v>1.187878787878788</v>
      </c>
      <c r="M2516" s="38">
        <v>-0.64257425742574259</v>
      </c>
      <c r="N2516" s="39"/>
      <c r="O2516" s="38">
        <v>0.60915044211144131</v>
      </c>
      <c r="P2516" s="38">
        <v>0.96352108062818842</v>
      </c>
      <c r="Q2516" s="38">
        <v>0.60915044211144131</v>
      </c>
      <c r="R2516" s="38">
        <v>3.8773576651868522</v>
      </c>
      <c r="S2516" s="38">
        <v>2.1889316769551082</v>
      </c>
      <c r="T2516" s="38">
        <v>-0.41419480204095738</v>
      </c>
      <c r="U2516" s="39"/>
      <c r="V2516" s="50">
        <v>124.393</v>
      </c>
      <c r="W2516" s="51">
        <v>29.706600000000002</v>
      </c>
      <c r="X2516" s="51">
        <v>-1.0579000000000001</v>
      </c>
      <c r="Y2516" s="51">
        <v>-8.2705000000000002</v>
      </c>
      <c r="Z2516" s="39"/>
      <c r="AA2516" s="50">
        <v>121.985</v>
      </c>
      <c r="AB2516" s="50">
        <v>39.561999999999998</v>
      </c>
      <c r="AC2516" s="50">
        <v>82.423000000000002</v>
      </c>
      <c r="AD2516" s="50">
        <v>19.084</v>
      </c>
      <c r="AE2516" s="50">
        <v>-51.246000000000002</v>
      </c>
      <c r="AF2516" s="52">
        <v>1.4799873821627458</v>
      </c>
      <c r="AG2516" s="52">
        <v>6.7557339449541285</v>
      </c>
      <c r="AH2516" s="39"/>
      <c r="AI2516" s="53">
        <v>2.1262500000000002</v>
      </c>
      <c r="AJ2516" s="53">
        <v>83.382840000000002</v>
      </c>
      <c r="AK2516" s="53" t="s">
        <v>20148</v>
      </c>
      <c r="AL2516" s="53" t="s">
        <v>20148</v>
      </c>
      <c r="AM2516" s="53">
        <v>3.0344000000000002</v>
      </c>
      <c r="AN2516" s="53">
        <v>1.7546299999999999</v>
      </c>
      <c r="AO2516" s="53">
        <v>307.50615825688072</v>
      </c>
      <c r="AP2516" s="53">
        <v>-203.75787993920972</v>
      </c>
      <c r="AQ2516" s="39"/>
      <c r="AR2516" s="51">
        <v>-16.5397</v>
      </c>
      <c r="AS2516" s="104">
        <v>-1.4706868420464451E-2</v>
      </c>
      <c r="AT2516" s="38" t="s">
        <v>20148</v>
      </c>
      <c r="AU2516" s="102"/>
      <c r="AV2516" s="103">
        <v>2</v>
      </c>
      <c r="AW2516" s="103">
        <v>0</v>
      </c>
      <c r="AX2516" s="103">
        <v>0</v>
      </c>
      <c r="AY2516" s="103">
        <v>0</v>
      </c>
      <c r="AZ2516" s="103">
        <v>0</v>
      </c>
      <c r="BA2516" s="103">
        <v>0</v>
      </c>
      <c r="BB2516" s="103">
        <v>2</v>
      </c>
      <c r="BC2516" s="39"/>
      <c r="BD2516" s="57" t="s">
        <v>20146</v>
      </c>
      <c r="BE2516" s="57" t="s">
        <v>20146</v>
      </c>
    </row>
    <row r="2517" spans="2:57">
      <c r="B2517" t="s">
        <v>740</v>
      </c>
      <c r="C2517" t="s">
        <v>5601</v>
      </c>
      <c r="D2517" t="s">
        <v>4197</v>
      </c>
      <c r="E2517" s="50">
        <v>749.62309000000005</v>
      </c>
      <c r="F2517" s="50">
        <v>1129.97309</v>
      </c>
      <c r="G2517" s="39"/>
      <c r="H2517" s="38">
        <v>5.1975051975051922E-2</v>
      </c>
      <c r="I2517" s="38">
        <v>0.31156039398652169</v>
      </c>
      <c r="J2517" s="38">
        <v>5.1975051975051922E-2</v>
      </c>
      <c r="K2517" s="38">
        <v>3.067524115755627</v>
      </c>
      <c r="L2517" s="38">
        <v>7.1877022653721685</v>
      </c>
      <c r="M2517" s="38" t="s">
        <v>20162</v>
      </c>
      <c r="N2517" s="39"/>
      <c r="O2517" s="38">
        <v>8.430878107116424E-2</v>
      </c>
      <c r="P2517" s="38">
        <v>0.31156039766297594</v>
      </c>
      <c r="Q2517" s="38">
        <v>8.430878107116424E-2</v>
      </c>
      <c r="R2517" s="38">
        <v>5.9258887735840551</v>
      </c>
      <c r="S2517" s="38">
        <v>13.14647572225425</v>
      </c>
      <c r="T2517" s="38" t="s">
        <v>20162</v>
      </c>
      <c r="U2517" s="39"/>
      <c r="V2517" s="50">
        <v>478.49799999999999</v>
      </c>
      <c r="W2517" s="51">
        <v>34.542000000000002</v>
      </c>
      <c r="X2517" s="51">
        <v>9.5915999999999997</v>
      </c>
      <c r="Y2517" s="51">
        <v>8.0890000000000004</v>
      </c>
      <c r="Z2517" s="39"/>
      <c r="AA2517" s="50">
        <v>713.23199999999997</v>
      </c>
      <c r="AB2517" s="50">
        <v>246.27199999999999</v>
      </c>
      <c r="AC2517" s="50">
        <v>466.96</v>
      </c>
      <c r="AD2517" s="50" t="s">
        <v>20162</v>
      </c>
      <c r="AE2517" s="50">
        <v>-28.439</v>
      </c>
      <c r="AF2517" s="52">
        <v>1.5273942093541202</v>
      </c>
      <c r="AG2517" s="52">
        <v>-6.3151888879783664</v>
      </c>
      <c r="AH2517" s="39"/>
      <c r="AI2517" s="53">
        <v>1.5666199999999999</v>
      </c>
      <c r="AJ2517" s="53">
        <v>14.076639999999999</v>
      </c>
      <c r="AK2517" s="53">
        <v>16.333079999999999</v>
      </c>
      <c r="AL2517" s="53">
        <v>24.803920000000002</v>
      </c>
      <c r="AM2517" s="53">
        <v>2.3675000000000002</v>
      </c>
      <c r="AN2517" s="53">
        <v>1.81871</v>
      </c>
      <c r="AO2517" s="53">
        <v>23.149493772023273</v>
      </c>
      <c r="AP2517" s="53">
        <v>24.62029566846784</v>
      </c>
      <c r="AQ2517" s="39"/>
      <c r="AR2517" s="51">
        <v>11.889699999999999</v>
      </c>
      <c r="AS2517" s="104">
        <v>0.10961704729468301</v>
      </c>
      <c r="AT2517" s="38" t="s">
        <v>20148</v>
      </c>
      <c r="AU2517" s="102"/>
      <c r="AV2517" s="103">
        <v>4</v>
      </c>
      <c r="AW2517" s="103">
        <v>3</v>
      </c>
      <c r="AX2517" s="103">
        <v>0</v>
      </c>
      <c r="AY2517" s="103">
        <v>0</v>
      </c>
      <c r="AZ2517" s="103">
        <v>0</v>
      </c>
      <c r="BA2517" s="103">
        <v>0</v>
      </c>
      <c r="BB2517" s="103">
        <v>7</v>
      </c>
      <c r="BC2517" s="39"/>
      <c r="BD2517" s="57" t="s">
        <v>20146</v>
      </c>
      <c r="BE2517" s="57" t="s">
        <v>20146</v>
      </c>
    </row>
    <row r="2518" spans="2:57">
      <c r="B2518" t="s">
        <v>2346</v>
      </c>
      <c r="C2518" t="s">
        <v>7205</v>
      </c>
      <c r="D2518" t="s">
        <v>4190</v>
      </c>
      <c r="E2518" s="50">
        <v>48.943390000000001</v>
      </c>
      <c r="F2518" s="50">
        <v>47.036389999999997</v>
      </c>
      <c r="G2518" s="39"/>
      <c r="H2518" s="38">
        <v>-0.44233807266982628</v>
      </c>
      <c r="I2518" s="38">
        <v>-0.21205357142857151</v>
      </c>
      <c r="J2518" s="38">
        <v>-0.44233807266982628</v>
      </c>
      <c r="K2518" s="38">
        <v>-0.61208791208791213</v>
      </c>
      <c r="L2518" s="38">
        <v>-3.2876712328767099E-2</v>
      </c>
      <c r="M2518" s="38">
        <v>3.6558508295404524E-2</v>
      </c>
      <c r="N2518" s="39"/>
      <c r="O2518" s="38">
        <v>-0.43737728315383817</v>
      </c>
      <c r="P2518" s="38">
        <v>-0.20987798867606444</v>
      </c>
      <c r="Q2518" s="38">
        <v>-0.43737728315383817</v>
      </c>
      <c r="R2518" s="38">
        <v>-0.57223954423281631</v>
      </c>
      <c r="S2518" s="38">
        <v>9.8517028320746602E-2</v>
      </c>
      <c r="T2518" s="38">
        <v>0.2288087373334684</v>
      </c>
      <c r="U2518" s="39"/>
      <c r="V2518" s="50">
        <v>72.191000000000003</v>
      </c>
      <c r="W2518" s="51">
        <v>10.1439</v>
      </c>
      <c r="X2518" s="51">
        <v>-8.6824999999999992</v>
      </c>
      <c r="Y2518" s="51">
        <v>1.1566000000000001</v>
      </c>
      <c r="Z2518" s="39"/>
      <c r="AA2518" s="50">
        <v>77.301000000000002</v>
      </c>
      <c r="AB2518" s="50">
        <v>36.716999999999999</v>
      </c>
      <c r="AC2518" s="50">
        <v>40.584000000000003</v>
      </c>
      <c r="AD2518" s="50">
        <v>0.6</v>
      </c>
      <c r="AE2518" s="50">
        <v>-73.62</v>
      </c>
      <c r="AF2518" s="52">
        <v>1.9047161442933174</v>
      </c>
      <c r="AG2518" s="52">
        <v>-4.4750054573237275E-2</v>
      </c>
      <c r="AH2518" s="39"/>
      <c r="AI2518" s="53">
        <v>0.67796999999999996</v>
      </c>
      <c r="AJ2518" s="53" t="s">
        <v>20148</v>
      </c>
      <c r="AK2518" s="53" t="s">
        <v>20148</v>
      </c>
      <c r="AL2518" s="53">
        <v>35.299999999999997</v>
      </c>
      <c r="AM2518" s="53">
        <v>1.14943</v>
      </c>
      <c r="AN2518" s="53">
        <v>0.60794999999999999</v>
      </c>
      <c r="AO2518" s="53">
        <v>-10.267712289893035</v>
      </c>
      <c r="AP2518" s="53">
        <v>-7.5042102744096999</v>
      </c>
      <c r="AQ2518" s="39"/>
      <c r="AR2518" s="51">
        <v>2.9903</v>
      </c>
      <c r="AS2518" s="104">
        <v>-0.13036876806921938</v>
      </c>
      <c r="AT2518" s="38" t="s">
        <v>20148</v>
      </c>
      <c r="AU2518" s="102"/>
      <c r="AV2518" s="103">
        <v>0</v>
      </c>
      <c r="AW2518" s="103">
        <v>0</v>
      </c>
      <c r="AX2518" s="103">
        <v>0</v>
      </c>
      <c r="AY2518" s="103">
        <v>0</v>
      </c>
      <c r="AZ2518" s="103">
        <v>0</v>
      </c>
      <c r="BA2518" s="103">
        <v>0</v>
      </c>
      <c r="BB2518" s="103">
        <v>0</v>
      </c>
      <c r="BC2518" s="39"/>
      <c r="BD2518" s="57" t="s">
        <v>20146</v>
      </c>
      <c r="BE2518" s="57" t="s">
        <v>20146</v>
      </c>
    </row>
    <row r="2519" spans="2:57">
      <c r="B2519" t="s">
        <v>2447</v>
      </c>
      <c r="C2519" t="s">
        <v>7306</v>
      </c>
      <c r="D2519" t="s">
        <v>4190</v>
      </c>
      <c r="E2519" s="50">
        <v>102.49648999999999</v>
      </c>
      <c r="F2519" s="50">
        <v>75.64349</v>
      </c>
      <c r="G2519" s="39"/>
      <c r="H2519" s="38">
        <v>8.870967741935476E-2</v>
      </c>
      <c r="I2519" s="38">
        <v>0</v>
      </c>
      <c r="J2519" s="38">
        <v>8.870967741935476E-2</v>
      </c>
      <c r="K2519" s="38">
        <v>7.4626865671640896E-3</v>
      </c>
      <c r="L2519" s="38">
        <v>4.9999999999999822E-2</v>
      </c>
      <c r="M2519" s="38">
        <v>0.66666666666666652</v>
      </c>
      <c r="N2519" s="39"/>
      <c r="O2519" s="38">
        <v>8.0327436651516537E-2</v>
      </c>
      <c r="P2519" s="38">
        <v>1.4993623743353446E-4</v>
      </c>
      <c r="Q2519" s="38">
        <v>8.0327436651516537E-2</v>
      </c>
      <c r="R2519" s="38">
        <v>2.8018560788543034E-3</v>
      </c>
      <c r="S2519" s="38">
        <v>8.9807585223732334E-2</v>
      </c>
      <c r="T2519" s="38">
        <v>0.92677792081623966</v>
      </c>
      <c r="U2519" s="39"/>
      <c r="V2519" s="50">
        <v>138.55199999999999</v>
      </c>
      <c r="W2519" s="51">
        <v>23.4785</v>
      </c>
      <c r="X2519" s="51">
        <v>5.8540999999999999</v>
      </c>
      <c r="Y2519" s="51">
        <v>4.3752000000000004</v>
      </c>
      <c r="Z2519" s="39"/>
      <c r="AA2519" s="50">
        <v>123.401</v>
      </c>
      <c r="AB2519" s="50">
        <v>68.944000000000003</v>
      </c>
      <c r="AC2519" s="50">
        <v>54.457000000000001</v>
      </c>
      <c r="AD2519" s="50">
        <v>14.212999999999999</v>
      </c>
      <c r="AE2519" s="50">
        <v>-2.2949999999999999</v>
      </c>
      <c r="AF2519" s="52">
        <v>2.2660264061553153</v>
      </c>
      <c r="AG2519" s="52">
        <v>2.116767189384801</v>
      </c>
      <c r="AH2519" s="39"/>
      <c r="AI2519" s="53">
        <v>0.73977000000000004</v>
      </c>
      <c r="AJ2519" s="53">
        <v>6.63537</v>
      </c>
      <c r="AK2519" s="53">
        <v>12.63673</v>
      </c>
      <c r="AL2519" s="53">
        <v>13.125</v>
      </c>
      <c r="AM2519" s="53">
        <v>1.37402</v>
      </c>
      <c r="AN2519" s="53">
        <v>0.55471000000000004</v>
      </c>
      <c r="AO2519" s="53">
        <v>6.0831113791716929</v>
      </c>
      <c r="AP2519" s="53">
        <v>9.3260374799654784</v>
      </c>
      <c r="AQ2519" s="39"/>
      <c r="AR2519" s="51">
        <v>11.6835</v>
      </c>
      <c r="AS2519" s="104">
        <v>9.467724991245477E-2</v>
      </c>
      <c r="AT2519" s="38" t="s">
        <v>20148</v>
      </c>
      <c r="AU2519" s="102"/>
      <c r="AV2519" s="103">
        <v>0</v>
      </c>
      <c r="AW2519" s="103">
        <v>0</v>
      </c>
      <c r="AX2519" s="103">
        <v>0</v>
      </c>
      <c r="AY2519" s="103">
        <v>0</v>
      </c>
      <c r="AZ2519" s="103">
        <v>0</v>
      </c>
      <c r="BA2519" s="103">
        <v>0</v>
      </c>
      <c r="BB2519" s="103">
        <v>0</v>
      </c>
      <c r="BC2519" s="39"/>
      <c r="BD2519" s="57" t="s">
        <v>20146</v>
      </c>
      <c r="BE2519" s="57" t="s">
        <v>20146</v>
      </c>
    </row>
    <row r="2520" spans="2:57">
      <c r="B2520" t="s">
        <v>3577</v>
      </c>
      <c r="C2520" t="s">
        <v>8404</v>
      </c>
      <c r="D2520" t="s">
        <v>4189</v>
      </c>
      <c r="E2520" s="50">
        <v>208.58949000000001</v>
      </c>
      <c r="F2520" s="50">
        <v>248.81290999999999</v>
      </c>
      <c r="G2520" s="39"/>
      <c r="H2520" s="38">
        <v>-0.38526315789473686</v>
      </c>
      <c r="I2520" s="38">
        <v>0.4455445544554455</v>
      </c>
      <c r="J2520" s="38">
        <v>-0.38526315789473686</v>
      </c>
      <c r="K2520" s="38">
        <v>-0.39855818743563343</v>
      </c>
      <c r="L2520" s="38">
        <v>-0.39128622055451323</v>
      </c>
      <c r="M2520" s="38">
        <v>-0.8664043555840234</v>
      </c>
      <c r="N2520" s="39"/>
      <c r="O2520" s="38">
        <v>-0.3444302517093859</v>
      </c>
      <c r="P2520" s="38">
        <v>0.4260550583440037</v>
      </c>
      <c r="Q2520" s="38">
        <v>-0.3444302517093859</v>
      </c>
      <c r="R2520" s="38">
        <v>0.45903368545159107</v>
      </c>
      <c r="S2520" s="38">
        <v>1.2629602550027426</v>
      </c>
      <c r="T2520" s="38">
        <v>-3.2379160130800888E-2</v>
      </c>
      <c r="U2520" s="39"/>
      <c r="V2520" s="50" t="s">
        <v>20162</v>
      </c>
      <c r="W2520" s="51" t="s">
        <v>20162</v>
      </c>
      <c r="X2520" s="51" t="s">
        <v>20162</v>
      </c>
      <c r="Y2520" s="51" t="s">
        <v>20162</v>
      </c>
      <c r="Z2520" s="39"/>
      <c r="AA2520" s="50">
        <v>124.49777</v>
      </c>
      <c r="AB2520" s="50">
        <v>12.897169999999999</v>
      </c>
      <c r="AC2520" s="50">
        <v>111.6006</v>
      </c>
      <c r="AD2520" s="50" t="s">
        <v>20162</v>
      </c>
      <c r="AE2520" s="50">
        <v>-533.21325000000002</v>
      </c>
      <c r="AF2520" s="52">
        <v>1.1155654181070711</v>
      </c>
      <c r="AG2520" s="52" t="s">
        <v>20162</v>
      </c>
      <c r="AH2520" s="39"/>
      <c r="AI2520" s="53" t="s">
        <v>20162</v>
      </c>
      <c r="AJ2520" s="53" t="s">
        <v>20148</v>
      </c>
      <c r="AK2520" s="53" t="s">
        <v>20148</v>
      </c>
      <c r="AL2520" s="53" t="s">
        <v>20162</v>
      </c>
      <c r="AM2520" s="53" t="s">
        <v>20162</v>
      </c>
      <c r="AN2520" s="53" t="s">
        <v>20162</v>
      </c>
      <c r="AO2520" s="53" t="s">
        <v>20162</v>
      </c>
      <c r="AP2520" s="53">
        <v>-6.1081856242177972</v>
      </c>
      <c r="AQ2520" s="39"/>
      <c r="AR2520" s="51" t="s">
        <v>20162</v>
      </c>
      <c r="AS2520" s="104">
        <v>-0.57395179008650066</v>
      </c>
      <c r="AT2520" s="38" t="s">
        <v>20148</v>
      </c>
      <c r="AU2520" s="102"/>
      <c r="AV2520" s="103">
        <v>1</v>
      </c>
      <c r="AW2520" s="103">
        <v>3</v>
      </c>
      <c r="AX2520" s="103">
        <v>0</v>
      </c>
      <c r="AY2520" s="103">
        <v>0</v>
      </c>
      <c r="AZ2520" s="103">
        <v>0</v>
      </c>
      <c r="BA2520" s="103">
        <v>1</v>
      </c>
      <c r="BB2520" s="103">
        <v>5</v>
      </c>
      <c r="BC2520" s="39"/>
      <c r="BD2520" s="57" t="s">
        <v>20146</v>
      </c>
      <c r="BE2520" s="57" t="s">
        <v>20147</v>
      </c>
    </row>
    <row r="2521" spans="2:57">
      <c r="B2521" t="s">
        <v>2101</v>
      </c>
      <c r="C2521" t="s">
        <v>6960</v>
      </c>
      <c r="D2521" t="s">
        <v>4196</v>
      </c>
      <c r="E2521" s="50">
        <v>-52.901719999999997</v>
      </c>
      <c r="F2521" s="50">
        <v>91.02328</v>
      </c>
      <c r="G2521" s="39"/>
      <c r="H2521" s="38">
        <v>-0.86124737210932023</v>
      </c>
      <c r="I2521" s="38">
        <v>-0.33333333333333337</v>
      </c>
      <c r="J2521" s="38">
        <v>-0.86124737210932023</v>
      </c>
      <c r="K2521" s="38">
        <v>-0.81834862385321105</v>
      </c>
      <c r="L2521" s="38" t="s">
        <v>20162</v>
      </c>
      <c r="M2521" s="38" t="s">
        <v>20162</v>
      </c>
      <c r="N2521" s="39"/>
      <c r="O2521" s="38">
        <v>-0.85756819682232988</v>
      </c>
      <c r="P2521" s="38">
        <v>-0.33256438996369053</v>
      </c>
      <c r="Q2521" s="38">
        <v>-0.85756819682232988</v>
      </c>
      <c r="R2521" s="38">
        <v>-0.73263844941763134</v>
      </c>
      <c r="S2521" s="38" t="s">
        <v>20162</v>
      </c>
      <c r="T2521" s="38" t="s">
        <v>20162</v>
      </c>
      <c r="U2521" s="39"/>
      <c r="V2521" s="50">
        <v>85.494</v>
      </c>
      <c r="W2521" s="51">
        <v>37.028300000000002</v>
      </c>
      <c r="X2521" s="51">
        <v>-76.441599999999994</v>
      </c>
      <c r="Y2521" s="51">
        <v>-76.293000000000006</v>
      </c>
      <c r="Z2521" s="39"/>
      <c r="AA2521" s="50">
        <v>396.52800000000002</v>
      </c>
      <c r="AB2521" s="50">
        <v>86.227000000000004</v>
      </c>
      <c r="AC2521" s="50">
        <v>310.30099999999999</v>
      </c>
      <c r="AD2521" s="50">
        <v>1.6879999999999999</v>
      </c>
      <c r="AE2521" s="50">
        <v>-247.095</v>
      </c>
      <c r="AF2521" s="52">
        <v>1.2778817986406747</v>
      </c>
      <c r="AG2521" s="52">
        <v>3.8262356965907749</v>
      </c>
      <c r="AH2521" s="39"/>
      <c r="AI2521" s="53" t="s">
        <v>20148</v>
      </c>
      <c r="AJ2521" s="53" t="s">
        <v>20148</v>
      </c>
      <c r="AK2521" s="53" t="s">
        <v>20148</v>
      </c>
      <c r="AL2521" s="53" t="s">
        <v>20148</v>
      </c>
      <c r="AM2521" s="53">
        <v>0.28653000000000001</v>
      </c>
      <c r="AN2521" s="53">
        <v>1.0164</v>
      </c>
      <c r="AO2521" s="53">
        <v>-1.5339537235207874</v>
      </c>
      <c r="AP2521" s="53">
        <v>-1.3927942099062018</v>
      </c>
      <c r="AQ2521" s="39"/>
      <c r="AR2521" s="51">
        <v>-25.819500000000001</v>
      </c>
      <c r="AS2521" s="104">
        <v>-0.24646256656258009</v>
      </c>
      <c r="AT2521" s="38" t="s">
        <v>20148</v>
      </c>
      <c r="AU2521" s="102"/>
      <c r="AV2521" s="103">
        <v>4</v>
      </c>
      <c r="AW2521" s="103">
        <v>1</v>
      </c>
      <c r="AX2521" s="103">
        <v>2</v>
      </c>
      <c r="AY2521" s="103">
        <v>0</v>
      </c>
      <c r="AZ2521" s="103">
        <v>0</v>
      </c>
      <c r="BA2521" s="103">
        <v>0</v>
      </c>
      <c r="BB2521" s="103">
        <v>7</v>
      </c>
      <c r="BC2521" s="39"/>
      <c r="BD2521" s="57" t="s">
        <v>20146</v>
      </c>
      <c r="BE2521" s="57" t="s">
        <v>20147</v>
      </c>
    </row>
    <row r="2522" spans="2:57">
      <c r="B2522" t="s">
        <v>513</v>
      </c>
      <c r="C2522" t="s">
        <v>5374</v>
      </c>
      <c r="D2522" t="s">
        <v>4194</v>
      </c>
      <c r="E2522" s="50">
        <v>5462.0409399999999</v>
      </c>
      <c r="F2522" s="50">
        <v>2520.9219400000002</v>
      </c>
      <c r="G2522" s="39"/>
      <c r="H2522" s="38">
        <v>-0.5209701869631127</v>
      </c>
      <c r="I2522" s="38">
        <v>-0.15053763440860213</v>
      </c>
      <c r="J2522" s="38">
        <v>-0.5209701869631127</v>
      </c>
      <c r="K2522" s="38" t="s">
        <v>20162</v>
      </c>
      <c r="L2522" s="38" t="s">
        <v>20162</v>
      </c>
      <c r="M2522" s="38" t="s">
        <v>20162</v>
      </c>
      <c r="N2522" s="39"/>
      <c r="O2522" s="38">
        <v>-0.51823909526559619</v>
      </c>
      <c r="P2522" s="38">
        <v>-0.14986381448756625</v>
      </c>
      <c r="Q2522" s="38">
        <v>-0.51823909526559619</v>
      </c>
      <c r="R2522" s="38" t="s">
        <v>20162</v>
      </c>
      <c r="S2522" s="38" t="s">
        <v>20162</v>
      </c>
      <c r="T2522" s="38" t="s">
        <v>20162</v>
      </c>
      <c r="U2522" s="39"/>
      <c r="V2522" s="50">
        <v>5807.1490000000003</v>
      </c>
      <c r="W2522" s="51">
        <v>41.786499999999997</v>
      </c>
      <c r="X2522" s="51">
        <v>4.7607999999999997</v>
      </c>
      <c r="Y2522" s="51">
        <v>2.8311999999999999</v>
      </c>
      <c r="Z2522" s="39"/>
      <c r="AA2522" s="50">
        <v>6497.9409999999998</v>
      </c>
      <c r="AB2522" s="50">
        <v>4242.1220000000003</v>
      </c>
      <c r="AC2522" s="50">
        <v>2255.819</v>
      </c>
      <c r="AD2522" s="50">
        <v>1701.89</v>
      </c>
      <c r="AE2522" s="50">
        <v>142.166</v>
      </c>
      <c r="AF2522" s="52">
        <v>2.8805241023326782</v>
      </c>
      <c r="AG2522" s="52">
        <v>6.4582781988050844</v>
      </c>
      <c r="AH2522" s="39"/>
      <c r="AI2522" s="53">
        <v>0.94057000000000002</v>
      </c>
      <c r="AJ2522" s="53">
        <v>5.5346399999999996</v>
      </c>
      <c r="AK2522" s="53">
        <v>19.00806</v>
      </c>
      <c r="AL2522" s="53">
        <v>15.290319999999999</v>
      </c>
      <c r="AM2522" s="53">
        <v>1.1047400000000001</v>
      </c>
      <c r="AN2522" s="53">
        <v>0.43140000000000001</v>
      </c>
      <c r="AO2522" s="53">
        <v>5.6157511884553877</v>
      </c>
      <c r="AP2522" s="53">
        <v>9.1182147132972364</v>
      </c>
      <c r="AQ2522" s="39"/>
      <c r="AR2522" s="51">
        <v>7.4135999999999997</v>
      </c>
      <c r="AS2522" s="104">
        <v>4.9525818914255101E-2</v>
      </c>
      <c r="AT2522" s="38" t="s">
        <v>20148</v>
      </c>
      <c r="AU2522" s="102"/>
      <c r="AV2522" s="103">
        <v>5</v>
      </c>
      <c r="AW2522" s="103">
        <v>3</v>
      </c>
      <c r="AX2522" s="103">
        <v>5</v>
      </c>
      <c r="AY2522" s="103">
        <v>1</v>
      </c>
      <c r="AZ2522" s="103">
        <v>0</v>
      </c>
      <c r="BA2522" s="103">
        <v>0</v>
      </c>
      <c r="BB2522" s="103">
        <v>14</v>
      </c>
      <c r="BC2522" s="39"/>
      <c r="BD2522" s="57" t="s">
        <v>20146</v>
      </c>
      <c r="BE2522" s="57" t="s">
        <v>20146</v>
      </c>
    </row>
    <row r="2523" spans="2:57">
      <c r="B2523" t="s">
        <v>1571</v>
      </c>
      <c r="C2523" t="s">
        <v>6430</v>
      </c>
      <c r="D2523" t="s">
        <v>4196</v>
      </c>
      <c r="E2523" s="50">
        <v>687.15737000000001</v>
      </c>
      <c r="F2523" s="50">
        <v>267.13538</v>
      </c>
      <c r="G2523" s="39"/>
      <c r="H2523" s="38">
        <v>-0.59401144870101275</v>
      </c>
      <c r="I2523" s="38">
        <v>0.336231884057971</v>
      </c>
      <c r="J2523" s="38">
        <v>-0.59401144870101275</v>
      </c>
      <c r="K2523" s="38">
        <v>-0.63193612774451102</v>
      </c>
      <c r="L2523" s="38">
        <v>-0.57783882783882778</v>
      </c>
      <c r="M2523" s="38" t="s">
        <v>20162</v>
      </c>
      <c r="N2523" s="39"/>
      <c r="O2523" s="38">
        <v>-0.59626401277831231</v>
      </c>
      <c r="P2523" s="38">
        <v>0.32076500087240034</v>
      </c>
      <c r="Q2523" s="38">
        <v>-0.59626401277831231</v>
      </c>
      <c r="R2523" s="38">
        <v>-0.54465919843019428</v>
      </c>
      <c r="S2523" s="38">
        <v>-7.495581170256882E-2</v>
      </c>
      <c r="T2523" s="38" t="s">
        <v>20162</v>
      </c>
      <c r="U2523" s="39"/>
      <c r="V2523" s="50">
        <v>932.52800000000002</v>
      </c>
      <c r="W2523" s="51">
        <v>19.9879</v>
      </c>
      <c r="X2523" s="51">
        <v>2.5442999999999998</v>
      </c>
      <c r="Y2523" s="51">
        <v>-1.7121999999999999</v>
      </c>
      <c r="Z2523" s="39"/>
      <c r="AA2523" s="50">
        <v>819.58699999999999</v>
      </c>
      <c r="AB2523" s="50">
        <v>564.36699999999996</v>
      </c>
      <c r="AC2523" s="50">
        <v>255.22</v>
      </c>
      <c r="AD2523" s="50">
        <v>448.47</v>
      </c>
      <c r="AE2523" s="50">
        <v>-114.52500000000001</v>
      </c>
      <c r="AF2523" s="52">
        <v>3.2112961366664052</v>
      </c>
      <c r="AG2523" s="52">
        <v>6.863315259223782</v>
      </c>
      <c r="AH2523" s="39"/>
      <c r="AI2523" s="53">
        <v>0.73687999999999998</v>
      </c>
      <c r="AJ2523" s="53">
        <v>10.85951</v>
      </c>
      <c r="AK2523" s="53">
        <v>34.483730000000001</v>
      </c>
      <c r="AL2523" s="53" t="s">
        <v>20148</v>
      </c>
      <c r="AM2523" s="53">
        <v>1.06263</v>
      </c>
      <c r="AN2523" s="53">
        <v>0.27922999999999998</v>
      </c>
      <c r="AO2523" s="53">
        <v>4.5693067410156853</v>
      </c>
      <c r="AP2523" s="53">
        <v>11.258708644160661</v>
      </c>
      <c r="AQ2523" s="39"/>
      <c r="AR2523" s="51">
        <v>-6.5319000000000003</v>
      </c>
      <c r="AS2523" s="104">
        <v>3.6118058420316346E-2</v>
      </c>
      <c r="AT2523" s="38" t="s">
        <v>20148</v>
      </c>
      <c r="AU2523" s="102"/>
      <c r="AV2523" s="103">
        <v>4</v>
      </c>
      <c r="AW2523" s="103">
        <v>1</v>
      </c>
      <c r="AX2523" s="103">
        <v>1</v>
      </c>
      <c r="AY2523" s="103">
        <v>0</v>
      </c>
      <c r="AZ2523" s="103">
        <v>0</v>
      </c>
      <c r="BA2523" s="103">
        <v>0</v>
      </c>
      <c r="BB2523" s="103">
        <v>6</v>
      </c>
      <c r="BC2523" s="39"/>
      <c r="BD2523" s="57" t="s">
        <v>20146</v>
      </c>
      <c r="BE2523" s="57" t="s">
        <v>20147</v>
      </c>
    </row>
    <row r="2524" spans="2:57">
      <c r="B2524" t="s">
        <v>1494</v>
      </c>
      <c r="C2524" t="s">
        <v>6353</v>
      </c>
      <c r="D2524" t="s">
        <v>4194</v>
      </c>
      <c r="E2524" s="50">
        <v>262.86194</v>
      </c>
      <c r="F2524" s="50">
        <v>359.39893999999998</v>
      </c>
      <c r="G2524" s="39"/>
      <c r="H2524" s="38">
        <v>-0.25830015172583343</v>
      </c>
      <c r="I2524" s="38">
        <v>-7.8798957130894909E-2</v>
      </c>
      <c r="J2524" s="38">
        <v>-0.25830015172583343</v>
      </c>
      <c r="K2524" s="38">
        <v>-0.14130055268589192</v>
      </c>
      <c r="L2524" s="38">
        <v>-0.51841589014899914</v>
      </c>
      <c r="M2524" s="38">
        <v>1.4185505895537811</v>
      </c>
      <c r="N2524" s="39"/>
      <c r="O2524" s="38">
        <v>-0.29593213502353222</v>
      </c>
      <c r="P2524" s="38">
        <v>-9.0468187310151493E-2</v>
      </c>
      <c r="Q2524" s="38">
        <v>-0.29593213502353222</v>
      </c>
      <c r="R2524" s="38">
        <v>-0.23535732619199512</v>
      </c>
      <c r="S2524" s="38">
        <v>-0.61219178111754702</v>
      </c>
      <c r="T2524" s="38">
        <v>0.64196188983335212</v>
      </c>
      <c r="U2524" s="39"/>
      <c r="V2524" s="50">
        <v>279.09399999999999</v>
      </c>
      <c r="W2524" s="51">
        <v>28.377800000000001</v>
      </c>
      <c r="X2524" s="51">
        <v>9.6883999999999997</v>
      </c>
      <c r="Y2524" s="51">
        <v>7.8273999999999999</v>
      </c>
      <c r="Z2524" s="39"/>
      <c r="AA2524" s="50">
        <v>168.429</v>
      </c>
      <c r="AB2524" s="50">
        <v>27.527000000000001</v>
      </c>
      <c r="AC2524" s="50">
        <v>140.90199999999999</v>
      </c>
      <c r="AD2524" s="50" t="s">
        <v>20162</v>
      </c>
      <c r="AE2524" s="50">
        <v>130.721</v>
      </c>
      <c r="AF2524" s="52">
        <v>1.1953627343827626</v>
      </c>
      <c r="AG2524" s="52">
        <v>-3.6637063948598918</v>
      </c>
      <c r="AH2524" s="39"/>
      <c r="AI2524" s="53">
        <v>0.94184000000000001</v>
      </c>
      <c r="AJ2524" s="53">
        <v>8.84253</v>
      </c>
      <c r="AK2524" s="53">
        <v>9.7212300000000003</v>
      </c>
      <c r="AL2524" s="53">
        <v>16.382650000000002</v>
      </c>
      <c r="AM2524" s="53">
        <v>2.5386799999999998</v>
      </c>
      <c r="AN2524" s="53">
        <v>1.2778099999999999</v>
      </c>
      <c r="AO2524" s="53">
        <v>12.089983516668347</v>
      </c>
      <c r="AP2524" s="53">
        <v>13.291380917159763</v>
      </c>
      <c r="AQ2524" s="39"/>
      <c r="AR2524" s="51">
        <v>15.602600000000001</v>
      </c>
      <c r="AS2524" s="104">
        <v>0.81315971491294048</v>
      </c>
      <c r="AT2524" s="38">
        <v>6.7672191317313751E-2</v>
      </c>
      <c r="AU2524" s="102"/>
      <c r="AV2524" s="103">
        <v>1</v>
      </c>
      <c r="AW2524" s="103">
        <v>0</v>
      </c>
      <c r="AX2524" s="103">
        <v>1</v>
      </c>
      <c r="AY2524" s="103">
        <v>0</v>
      </c>
      <c r="AZ2524" s="103">
        <v>1</v>
      </c>
      <c r="BA2524" s="103">
        <v>0</v>
      </c>
      <c r="BB2524" s="103">
        <v>3</v>
      </c>
      <c r="BC2524" s="39"/>
      <c r="BD2524" s="57" t="s">
        <v>20146</v>
      </c>
      <c r="BE2524" s="57" t="s">
        <v>20146</v>
      </c>
    </row>
    <row r="2525" spans="2:57">
      <c r="B2525" t="s">
        <v>3394</v>
      </c>
      <c r="C2525" t="s">
        <v>8253</v>
      </c>
      <c r="D2525" t="s">
        <v>4196</v>
      </c>
      <c r="E2525" s="50">
        <v>3.7438899999999999</v>
      </c>
      <c r="F2525" s="50">
        <v>4.8249700000000004</v>
      </c>
      <c r="G2525" s="39"/>
      <c r="H2525" s="38">
        <v>-0.93003003003003004</v>
      </c>
      <c r="I2525" s="38">
        <v>-0.54313725490196074</v>
      </c>
      <c r="J2525" s="38">
        <v>-0.93003003003003004</v>
      </c>
      <c r="K2525" s="38" t="s">
        <v>20162</v>
      </c>
      <c r="L2525" s="38" t="s">
        <v>20162</v>
      </c>
      <c r="M2525" s="38" t="s">
        <v>20162</v>
      </c>
      <c r="N2525" s="39"/>
      <c r="O2525" s="38">
        <v>-0.9297814610844255</v>
      </c>
      <c r="P2525" s="38">
        <v>-0.54262262292626651</v>
      </c>
      <c r="Q2525" s="38">
        <v>-0.9297814610844255</v>
      </c>
      <c r="R2525" s="38" t="s">
        <v>20162</v>
      </c>
      <c r="S2525" s="38" t="s">
        <v>20162</v>
      </c>
      <c r="T2525" s="38" t="s">
        <v>20162</v>
      </c>
      <c r="U2525" s="39"/>
      <c r="V2525" s="50">
        <v>7.8112599999999999</v>
      </c>
      <c r="W2525" s="51">
        <v>79.522300000000001</v>
      </c>
      <c r="X2525" s="51">
        <v>-231.05109999999999</v>
      </c>
      <c r="Y2525" s="51">
        <v>-115.0476</v>
      </c>
      <c r="Z2525" s="39"/>
      <c r="AA2525" s="50">
        <v>67.390060000000005</v>
      </c>
      <c r="AB2525" s="50">
        <v>31.845089999999999</v>
      </c>
      <c r="AC2525" s="50">
        <v>35.544960000000003</v>
      </c>
      <c r="AD2525" s="50" t="s">
        <v>20162</v>
      </c>
      <c r="AE2525" s="50">
        <v>-70.688820000000007</v>
      </c>
      <c r="AF2525" s="52">
        <v>1.8959104188048037</v>
      </c>
      <c r="AG2525" s="52">
        <v>2.0874590309963357</v>
      </c>
      <c r="AH2525" s="39"/>
      <c r="AI2525" s="53">
        <v>0.47928999999999999</v>
      </c>
      <c r="AJ2525" s="53" t="s">
        <v>20148</v>
      </c>
      <c r="AK2525" s="53" t="s">
        <v>20148</v>
      </c>
      <c r="AL2525" s="53" t="s">
        <v>20148</v>
      </c>
      <c r="AM2525" s="53">
        <v>0.13558999999999999</v>
      </c>
      <c r="AN2525" s="53">
        <v>0.32483000000000001</v>
      </c>
      <c r="AO2525" s="53">
        <v>-0.43195676287351065</v>
      </c>
      <c r="AP2525" s="53">
        <v>-0.26734068335473921</v>
      </c>
      <c r="AQ2525" s="39"/>
      <c r="AR2525" s="51">
        <v>-33.902999999999999</v>
      </c>
      <c r="AS2525" s="104">
        <v>-1.4224491034434923</v>
      </c>
      <c r="AT2525" s="38" t="s">
        <v>20148</v>
      </c>
      <c r="AU2525" s="102"/>
      <c r="AV2525" s="103">
        <v>0</v>
      </c>
      <c r="AW2525" s="103">
        <v>0</v>
      </c>
      <c r="AX2525" s="103">
        <v>0</v>
      </c>
      <c r="AY2525" s="103">
        <v>0</v>
      </c>
      <c r="AZ2525" s="103">
        <v>0</v>
      </c>
      <c r="BA2525" s="103">
        <v>0</v>
      </c>
      <c r="BB2525" s="103">
        <v>0</v>
      </c>
      <c r="BC2525" s="39"/>
      <c r="BD2525" s="57" t="s">
        <v>20146</v>
      </c>
      <c r="BE2525" s="57" t="s">
        <v>20147</v>
      </c>
    </row>
    <row r="2526" spans="2:57">
      <c r="B2526" t="s">
        <v>2800</v>
      </c>
      <c r="C2526" t="s">
        <v>7659</v>
      </c>
      <c r="D2526" t="s">
        <v>4196</v>
      </c>
      <c r="E2526" s="50">
        <v>17.748830000000002</v>
      </c>
      <c r="F2526" s="50">
        <v>19.785730000000001</v>
      </c>
      <c r="G2526" s="39"/>
      <c r="H2526" s="38">
        <v>-0.48013262599469497</v>
      </c>
      <c r="I2526" s="38">
        <v>2.0781249999999973E-2</v>
      </c>
      <c r="J2526" s="38">
        <v>-0.48013262599469497</v>
      </c>
      <c r="K2526" s="38">
        <v>4.047131147540961E-3</v>
      </c>
      <c r="L2526" s="38">
        <v>-0.73751315849389154</v>
      </c>
      <c r="M2526" s="38" t="s">
        <v>20162</v>
      </c>
      <c r="N2526" s="39"/>
      <c r="O2526" s="38">
        <v>-0.46069060674088691</v>
      </c>
      <c r="P2526" s="38">
        <v>2.313751629539107E-2</v>
      </c>
      <c r="Q2526" s="38">
        <v>-0.46069060674088691</v>
      </c>
      <c r="R2526" s="38">
        <v>0.8038173694320534</v>
      </c>
      <c r="S2526" s="38">
        <v>-0.29432599830373429</v>
      </c>
      <c r="T2526" s="38" t="s">
        <v>20162</v>
      </c>
      <c r="U2526" s="39"/>
      <c r="V2526" s="50">
        <v>6.54E-2</v>
      </c>
      <c r="W2526" s="51">
        <v>-74.9101</v>
      </c>
      <c r="X2526" s="51" t="s">
        <v>20148</v>
      </c>
      <c r="Y2526" s="51" t="s">
        <v>20148</v>
      </c>
      <c r="Z2526" s="39"/>
      <c r="AA2526" s="50">
        <v>8.4961099999999998</v>
      </c>
      <c r="AB2526" s="50">
        <v>1.2461899999999999</v>
      </c>
      <c r="AC2526" s="50">
        <v>7.2499200000000004</v>
      </c>
      <c r="AD2526" s="50">
        <v>3.261E-2</v>
      </c>
      <c r="AE2526" s="50">
        <v>-61.34966</v>
      </c>
      <c r="AF2526" s="52">
        <v>1.1718901725812145</v>
      </c>
      <c r="AG2526" s="52">
        <v>2.0863824961039916</v>
      </c>
      <c r="AH2526" s="39"/>
      <c r="AI2526" s="53">
        <v>271.38468</v>
      </c>
      <c r="AJ2526" s="53" t="s">
        <v>20148</v>
      </c>
      <c r="AK2526" s="53" t="s">
        <v>20148</v>
      </c>
      <c r="AL2526" s="53" t="s">
        <v>20148</v>
      </c>
      <c r="AM2526" s="53">
        <v>2.6378499999999998</v>
      </c>
      <c r="AN2526" s="53">
        <v>240.15439000000001</v>
      </c>
      <c r="AO2526" s="53">
        <v>-5.5960341321446858</v>
      </c>
      <c r="AP2526" s="53">
        <v>-5.5075254210867675</v>
      </c>
      <c r="AQ2526" s="39"/>
      <c r="AR2526" s="51">
        <v>-108.11369999999999</v>
      </c>
      <c r="AS2526" s="104">
        <v>28.323005361084718</v>
      </c>
      <c r="AT2526" s="38" t="s">
        <v>20148</v>
      </c>
      <c r="AU2526" s="102"/>
      <c r="AV2526" s="103">
        <v>1</v>
      </c>
      <c r="AW2526" s="103">
        <v>0</v>
      </c>
      <c r="AX2526" s="103">
        <v>0</v>
      </c>
      <c r="AY2526" s="103">
        <v>0</v>
      </c>
      <c r="AZ2526" s="103">
        <v>0</v>
      </c>
      <c r="BA2526" s="103">
        <v>0</v>
      </c>
      <c r="BB2526" s="103">
        <v>1</v>
      </c>
      <c r="BC2526" s="39"/>
      <c r="BD2526" s="57" t="s">
        <v>20146</v>
      </c>
      <c r="BE2526" s="57" t="s">
        <v>20147</v>
      </c>
    </row>
    <row r="2527" spans="2:57">
      <c r="B2527" t="s">
        <v>2117</v>
      </c>
      <c r="C2527" t="s">
        <v>6976</v>
      </c>
      <c r="D2527" t="s">
        <v>4198</v>
      </c>
      <c r="E2527" s="50">
        <v>36.462820000000001</v>
      </c>
      <c r="F2527" s="50">
        <v>139.26182</v>
      </c>
      <c r="G2527" s="39"/>
      <c r="H2527" s="38">
        <v>-0.15269065493568024</v>
      </c>
      <c r="I2527" s="38">
        <v>0.17095795784932166</v>
      </c>
      <c r="J2527" s="38">
        <v>-0.15269065493568024</v>
      </c>
      <c r="K2527" s="38">
        <v>1.8568906809619592</v>
      </c>
      <c r="L2527" s="38">
        <v>0.46882157519769385</v>
      </c>
      <c r="M2527" s="38">
        <v>2.8292467280176332</v>
      </c>
      <c r="N2527" s="39"/>
      <c r="O2527" s="38">
        <v>-0.48870041209635451</v>
      </c>
      <c r="P2527" s="38">
        <v>-0.34008989179340521</v>
      </c>
      <c r="Q2527" s="38">
        <v>-0.48870041209635451</v>
      </c>
      <c r="R2527" s="38">
        <v>0.87603966547494938</v>
      </c>
      <c r="S2527" s="38">
        <v>-1.4554484815308077E-2</v>
      </c>
      <c r="T2527" s="38">
        <v>2.823781600838223</v>
      </c>
      <c r="U2527" s="39"/>
      <c r="V2527" s="50">
        <v>213.12799999999999</v>
      </c>
      <c r="W2527" s="51">
        <v>23.571200000000001</v>
      </c>
      <c r="X2527" s="51">
        <v>-5.0686999999999998</v>
      </c>
      <c r="Y2527" s="51">
        <v>69.082400000000007</v>
      </c>
      <c r="Z2527" s="39"/>
      <c r="AA2527" s="50">
        <v>326.46600000000001</v>
      </c>
      <c r="AB2527" s="50">
        <v>116.69</v>
      </c>
      <c r="AC2527" s="50">
        <v>209.77600000000001</v>
      </c>
      <c r="AD2527" s="50" t="s">
        <v>20162</v>
      </c>
      <c r="AE2527" s="50">
        <v>33.521999999999998</v>
      </c>
      <c r="AF2527" s="52">
        <v>1.5562600106780566</v>
      </c>
      <c r="AG2527" s="52">
        <v>35.004394224733211</v>
      </c>
      <c r="AH2527" s="39"/>
      <c r="AI2527" s="53">
        <v>0.17108000000000001</v>
      </c>
      <c r="AJ2527" s="53">
        <v>2.6020699999999999</v>
      </c>
      <c r="AK2527" s="53" t="s">
        <v>20148</v>
      </c>
      <c r="AL2527" s="53" t="s">
        <v>20148</v>
      </c>
      <c r="AM2527" s="53">
        <v>0.64785000000000004</v>
      </c>
      <c r="AN2527" s="53">
        <v>0.61780000000000002</v>
      </c>
      <c r="AO2527" s="53">
        <v>-43.710552416823603</v>
      </c>
      <c r="AP2527" s="53">
        <v>-12.89103212070721</v>
      </c>
      <c r="AQ2527" s="39"/>
      <c r="AR2527" s="51">
        <v>-10.3367</v>
      </c>
      <c r="AS2527" s="104">
        <v>-0.10627643876045254</v>
      </c>
      <c r="AT2527" s="38" t="s">
        <v>20148</v>
      </c>
      <c r="AU2527" s="102"/>
      <c r="AV2527" s="103">
        <v>1</v>
      </c>
      <c r="AW2527" s="103">
        <v>0</v>
      </c>
      <c r="AX2527" s="103">
        <v>0</v>
      </c>
      <c r="AY2527" s="103">
        <v>0</v>
      </c>
      <c r="AZ2527" s="103">
        <v>0</v>
      </c>
      <c r="BA2527" s="103">
        <v>0</v>
      </c>
      <c r="BB2527" s="103">
        <v>1</v>
      </c>
      <c r="BC2527" s="39"/>
      <c r="BD2527" s="57" t="s">
        <v>20146</v>
      </c>
      <c r="BE2527" s="57" t="s">
        <v>20146</v>
      </c>
    </row>
    <row r="2528" spans="2:57">
      <c r="B2528" t="s">
        <v>2628</v>
      </c>
      <c r="C2528" t="s">
        <v>7487</v>
      </c>
      <c r="D2528" t="s">
        <v>4196</v>
      </c>
      <c r="E2528" s="50">
        <v>-22.091390000000001</v>
      </c>
      <c r="F2528" s="50">
        <v>54.86889</v>
      </c>
      <c r="G2528" s="39"/>
      <c r="H2528" s="38">
        <v>0.17200000000000015</v>
      </c>
      <c r="I2528" s="38">
        <v>0.22083333333333344</v>
      </c>
      <c r="J2528" s="38">
        <v>0.17200000000000015</v>
      </c>
      <c r="K2528" s="38">
        <v>-0.95176713369689614</v>
      </c>
      <c r="L2528" s="38">
        <v>-0.96499227798951015</v>
      </c>
      <c r="M2528" s="38">
        <v>-0.94706148799135925</v>
      </c>
      <c r="N2528" s="39"/>
      <c r="O2528" s="38">
        <v>5.9459531476548033E-2</v>
      </c>
      <c r="P2528" s="38">
        <v>0.10178139989911683</v>
      </c>
      <c r="Q2528" s="38">
        <v>5.9459531476548033E-2</v>
      </c>
      <c r="R2528" s="38">
        <v>-2.6642540679341686E-2</v>
      </c>
      <c r="S2528" s="38">
        <v>9.906932809920832E-3</v>
      </c>
      <c r="T2528" s="38">
        <v>2.336768687377309</v>
      </c>
      <c r="U2528" s="39"/>
      <c r="V2528" s="50" t="s">
        <v>20162</v>
      </c>
      <c r="W2528" s="51" t="s">
        <v>20162</v>
      </c>
      <c r="X2528" s="51" t="s">
        <v>20162</v>
      </c>
      <c r="Y2528" s="51" t="s">
        <v>20162</v>
      </c>
      <c r="Z2528" s="39"/>
      <c r="AA2528" s="50">
        <v>91.943169999999995</v>
      </c>
      <c r="AB2528" s="50">
        <v>0.61297999999999997</v>
      </c>
      <c r="AC2528" s="50">
        <v>91.330190000000002</v>
      </c>
      <c r="AD2528" s="50" t="s">
        <v>20162</v>
      </c>
      <c r="AE2528" s="50">
        <v>-110.22595</v>
      </c>
      <c r="AF2528" s="52">
        <v>1.0067116908439586</v>
      </c>
      <c r="AG2528" s="52" t="s">
        <v>20162</v>
      </c>
      <c r="AH2528" s="39"/>
      <c r="AI2528" s="53" t="s">
        <v>20162</v>
      </c>
      <c r="AJ2528" s="53" t="s">
        <v>20162</v>
      </c>
      <c r="AK2528" s="53" t="s">
        <v>20148</v>
      </c>
      <c r="AL2528" s="53" t="s">
        <v>20148</v>
      </c>
      <c r="AM2528" s="53">
        <v>0.66473000000000004</v>
      </c>
      <c r="AN2528" s="53" t="s">
        <v>20162</v>
      </c>
      <c r="AO2528" s="53" t="s">
        <v>20162</v>
      </c>
      <c r="AP2528" s="53">
        <v>-13.999808637344804</v>
      </c>
      <c r="AQ2528" s="39"/>
      <c r="AR2528" s="51">
        <v>-7.6334999999999997</v>
      </c>
      <c r="AS2528" s="104">
        <v>-0.83558650273002577</v>
      </c>
      <c r="AT2528" s="38" t="s">
        <v>20148</v>
      </c>
      <c r="AU2528" s="102"/>
      <c r="AV2528" s="103">
        <v>0</v>
      </c>
      <c r="AW2528" s="103">
        <v>0</v>
      </c>
      <c r="AX2528" s="103">
        <v>0</v>
      </c>
      <c r="AY2528" s="103">
        <v>0</v>
      </c>
      <c r="AZ2528" s="103">
        <v>0</v>
      </c>
      <c r="BA2528" s="103">
        <v>0</v>
      </c>
      <c r="BB2528" s="103">
        <v>0</v>
      </c>
      <c r="BC2528" s="39"/>
      <c r="BD2528" s="57" t="s">
        <v>20146</v>
      </c>
      <c r="BE2528" s="57" t="s">
        <v>20147</v>
      </c>
    </row>
    <row r="2529" spans="2:57">
      <c r="B2529" t="s">
        <v>3542</v>
      </c>
      <c r="C2529" t="s">
        <v>8373</v>
      </c>
      <c r="D2529" t="s">
        <v>4196</v>
      </c>
      <c r="E2529" s="50">
        <v>656.71514000000002</v>
      </c>
      <c r="F2529" s="50">
        <v>707.21666000000005</v>
      </c>
      <c r="G2529" s="39"/>
      <c r="H2529" s="38">
        <v>0.23378076062639819</v>
      </c>
      <c r="I2529" s="38">
        <v>0.12093495934959342</v>
      </c>
      <c r="J2529" s="38">
        <v>0.23378076062639819</v>
      </c>
      <c r="K2529" s="38" t="s">
        <v>20162</v>
      </c>
      <c r="L2529" s="38" t="s">
        <v>20162</v>
      </c>
      <c r="M2529" s="38" t="s">
        <v>20162</v>
      </c>
      <c r="N2529" s="39"/>
      <c r="O2529" s="38">
        <v>0.40661062380896151</v>
      </c>
      <c r="P2529" s="38">
        <v>1.4981270075618447E-2</v>
      </c>
      <c r="Q2529" s="38">
        <v>0.40661062380896151</v>
      </c>
      <c r="R2529" s="38">
        <v>-0.28535065810560101</v>
      </c>
      <c r="S2529" s="38">
        <v>7.8987269806342075E-2</v>
      </c>
      <c r="T2529" s="38">
        <v>27.031083170529374</v>
      </c>
      <c r="U2529" s="39"/>
      <c r="V2529" s="50">
        <v>198.87100000000001</v>
      </c>
      <c r="W2529" s="51">
        <v>89.368899999999996</v>
      </c>
      <c r="X2529" s="51">
        <v>12.068099999999999</v>
      </c>
      <c r="Y2529" s="51">
        <v>8.0434000000000001</v>
      </c>
      <c r="Z2529" s="39"/>
      <c r="AA2529" s="50">
        <v>397.315</v>
      </c>
      <c r="AB2529" s="50">
        <v>204.399</v>
      </c>
      <c r="AC2529" s="50">
        <v>192.916</v>
      </c>
      <c r="AD2529" s="50">
        <v>139.00700000000001</v>
      </c>
      <c r="AE2529" s="50">
        <v>-269.767</v>
      </c>
      <c r="AF2529" s="52">
        <v>2.0595233158473119</v>
      </c>
      <c r="AG2529" s="52">
        <v>-0.99834508324231286</v>
      </c>
      <c r="AH2529" s="39"/>
      <c r="AI2529" s="53">
        <v>3.7555100000000001</v>
      </c>
      <c r="AJ2529" s="53">
        <v>22.16995</v>
      </c>
      <c r="AK2529" s="53">
        <v>30.24465</v>
      </c>
      <c r="AL2529" s="53" t="s">
        <v>20162</v>
      </c>
      <c r="AM2529" s="53" t="s">
        <v>20162</v>
      </c>
      <c r="AN2529" s="53" t="s">
        <v>20162</v>
      </c>
      <c r="AO2529" s="53">
        <v>23.407694038989838</v>
      </c>
      <c r="AP2529" s="53">
        <v>29.467360833333334</v>
      </c>
      <c r="AQ2529" s="39"/>
      <c r="AR2529" s="51">
        <v>8.5005000000000006</v>
      </c>
      <c r="AS2529" s="104">
        <v>0.14731337237137704</v>
      </c>
      <c r="AT2529" s="38" t="s">
        <v>20148</v>
      </c>
      <c r="AU2529" s="102"/>
      <c r="AV2529" s="103">
        <v>1</v>
      </c>
      <c r="AW2529" s="103">
        <v>1</v>
      </c>
      <c r="AX2529" s="103">
        <v>0</v>
      </c>
      <c r="AY2529" s="103">
        <v>0</v>
      </c>
      <c r="AZ2529" s="103">
        <v>0</v>
      </c>
      <c r="BA2529" s="103">
        <v>0</v>
      </c>
      <c r="BB2529" s="103">
        <v>2</v>
      </c>
      <c r="BC2529" s="39"/>
      <c r="BD2529" s="57" t="s">
        <v>20146</v>
      </c>
      <c r="BE2529" s="57" t="s">
        <v>20147</v>
      </c>
    </row>
    <row r="2530" spans="2:57">
      <c r="B2530" t="s">
        <v>1780</v>
      </c>
      <c r="C2530" t="s">
        <v>6639</v>
      </c>
      <c r="D2530" t="s">
        <v>4196</v>
      </c>
      <c r="E2530" s="50">
        <v>186.41661999999999</v>
      </c>
      <c r="F2530" s="50">
        <v>380.11207999999999</v>
      </c>
      <c r="G2530" s="39"/>
      <c r="H2530" s="38">
        <v>-0.21820708825573321</v>
      </c>
      <c r="I2530" s="38">
        <v>0.46675358539765321</v>
      </c>
      <c r="J2530" s="38">
        <v>-0.21820708825573321</v>
      </c>
      <c r="K2530" s="38" t="s">
        <v>20162</v>
      </c>
      <c r="L2530" s="38" t="s">
        <v>20162</v>
      </c>
      <c r="M2530" s="38" t="s">
        <v>20162</v>
      </c>
      <c r="N2530" s="39"/>
      <c r="O2530" s="38">
        <v>-0.20265203642931628</v>
      </c>
      <c r="P2530" s="38">
        <v>0.46769938039261527</v>
      </c>
      <c r="Q2530" s="38">
        <v>-0.20265203642931628</v>
      </c>
      <c r="R2530" s="38" t="s">
        <v>20162</v>
      </c>
      <c r="S2530" s="38" t="s">
        <v>20162</v>
      </c>
      <c r="T2530" s="38" t="s">
        <v>20162</v>
      </c>
      <c r="U2530" s="39"/>
      <c r="V2530" s="50" t="s">
        <v>20162</v>
      </c>
      <c r="W2530" s="51" t="s">
        <v>20162</v>
      </c>
      <c r="X2530" s="51" t="s">
        <v>20162</v>
      </c>
      <c r="Y2530" s="51" t="s">
        <v>20162</v>
      </c>
      <c r="Z2530" s="39"/>
      <c r="AA2530" s="50">
        <v>212.09005999999999</v>
      </c>
      <c r="AB2530" s="50">
        <v>7.1369999999999996</v>
      </c>
      <c r="AC2530" s="50">
        <v>204.95307</v>
      </c>
      <c r="AD2530" s="50" t="s">
        <v>20162</v>
      </c>
      <c r="AE2530" s="50">
        <v>-87.568399999999997</v>
      </c>
      <c r="AF2530" s="52">
        <v>1.0348225571834566</v>
      </c>
      <c r="AG2530" s="52">
        <v>3.8636930138726977</v>
      </c>
      <c r="AH2530" s="39"/>
      <c r="AI2530" s="53" t="s">
        <v>20162</v>
      </c>
      <c r="AJ2530" s="53" t="s">
        <v>20148</v>
      </c>
      <c r="AK2530" s="53" t="s">
        <v>20148</v>
      </c>
      <c r="AL2530" s="53" t="s">
        <v>20148</v>
      </c>
      <c r="AM2530" s="53">
        <v>1.60009</v>
      </c>
      <c r="AN2530" s="53" t="s">
        <v>20162</v>
      </c>
      <c r="AO2530" s="53">
        <v>-7.023508697436454</v>
      </c>
      <c r="AP2530" s="53">
        <v>-7.0210878997122759</v>
      </c>
      <c r="AQ2530" s="39"/>
      <c r="AR2530" s="51">
        <v>-28.417100000000001</v>
      </c>
      <c r="AS2530" s="104">
        <v>13.045830240874448</v>
      </c>
      <c r="AT2530" s="38" t="s">
        <v>20148</v>
      </c>
      <c r="AU2530" s="102"/>
      <c r="AV2530" s="103">
        <v>2</v>
      </c>
      <c r="AW2530" s="103">
        <v>2</v>
      </c>
      <c r="AX2530" s="103">
        <v>1</v>
      </c>
      <c r="AY2530" s="103">
        <v>1</v>
      </c>
      <c r="AZ2530" s="103">
        <v>0</v>
      </c>
      <c r="BA2530" s="103">
        <v>0</v>
      </c>
      <c r="BB2530" s="103">
        <v>6</v>
      </c>
      <c r="BC2530" s="39"/>
      <c r="BD2530" s="57" t="s">
        <v>20146</v>
      </c>
      <c r="BE2530" s="57" t="s">
        <v>20147</v>
      </c>
    </row>
    <row r="2531" spans="2:57">
      <c r="B2531" t="s">
        <v>1553</v>
      </c>
      <c r="C2531" t="s">
        <v>6412</v>
      </c>
      <c r="D2531" t="s">
        <v>4196</v>
      </c>
      <c r="E2531" s="50">
        <v>464.40073000000001</v>
      </c>
      <c r="F2531" s="50">
        <v>461.63373000000001</v>
      </c>
      <c r="G2531" s="39"/>
      <c r="H2531" s="38">
        <v>-0.42958820538891718</v>
      </c>
      <c r="I2531" s="38">
        <v>1.2635379061371799E-2</v>
      </c>
      <c r="J2531" s="38">
        <v>-0.42958820538891718</v>
      </c>
      <c r="K2531" s="38">
        <v>-0.63969171483622356</v>
      </c>
      <c r="L2531" s="38" t="s">
        <v>20162</v>
      </c>
      <c r="M2531" s="38" t="s">
        <v>20162</v>
      </c>
      <c r="N2531" s="39"/>
      <c r="O2531" s="38">
        <v>-0.22483721847451388</v>
      </c>
      <c r="P2531" s="38">
        <v>8.2860679791655567E-2</v>
      </c>
      <c r="Q2531" s="38">
        <v>-0.22483721847451388</v>
      </c>
      <c r="R2531" s="38">
        <v>-0.39557461753902767</v>
      </c>
      <c r="S2531" s="38" t="s">
        <v>20162</v>
      </c>
      <c r="T2531" s="38" t="s">
        <v>20162</v>
      </c>
      <c r="U2531" s="39"/>
      <c r="V2531" s="50" t="s">
        <v>20162</v>
      </c>
      <c r="W2531" s="51" t="s">
        <v>20162</v>
      </c>
      <c r="X2531" s="51" t="s">
        <v>20162</v>
      </c>
      <c r="Y2531" s="51" t="s">
        <v>20162</v>
      </c>
      <c r="Z2531" s="39"/>
      <c r="AA2531" s="50">
        <v>189.43100000000001</v>
      </c>
      <c r="AB2531" s="50">
        <v>117.27500000000001</v>
      </c>
      <c r="AC2531" s="50">
        <v>72.156000000000006</v>
      </c>
      <c r="AD2531" s="50">
        <v>89.671000000000006</v>
      </c>
      <c r="AE2531" s="50">
        <v>-529.37</v>
      </c>
      <c r="AF2531" s="52">
        <v>2.6252979655191528</v>
      </c>
      <c r="AG2531" s="52">
        <v>0.68310555221129776</v>
      </c>
      <c r="AH2531" s="39"/>
      <c r="AI2531" s="53" t="s">
        <v>20162</v>
      </c>
      <c r="AJ2531" s="53" t="s">
        <v>20148</v>
      </c>
      <c r="AK2531" s="53" t="s">
        <v>20148</v>
      </c>
      <c r="AL2531" s="53" t="s">
        <v>20148</v>
      </c>
      <c r="AM2531" s="53">
        <v>4.7443900000000001</v>
      </c>
      <c r="AN2531" s="53" t="s">
        <v>20162</v>
      </c>
      <c r="AO2531" s="53">
        <v>-3.4307161170936169</v>
      </c>
      <c r="AP2531" s="53">
        <v>-3.4174839354456616</v>
      </c>
      <c r="AQ2531" s="39"/>
      <c r="AR2531" s="51">
        <v>-108.0093</v>
      </c>
      <c r="AS2531" s="104">
        <v>11.016147447398493</v>
      </c>
      <c r="AT2531" s="38" t="s">
        <v>20148</v>
      </c>
      <c r="AU2531" s="102"/>
      <c r="AV2531" s="103">
        <v>2</v>
      </c>
      <c r="AW2531" s="103">
        <v>2</v>
      </c>
      <c r="AX2531" s="103">
        <v>2</v>
      </c>
      <c r="AY2531" s="103">
        <v>0</v>
      </c>
      <c r="AZ2531" s="103">
        <v>0</v>
      </c>
      <c r="BA2531" s="103">
        <v>0</v>
      </c>
      <c r="BB2531" s="103">
        <v>6</v>
      </c>
      <c r="BC2531" s="39"/>
      <c r="BD2531" s="57" t="s">
        <v>20146</v>
      </c>
      <c r="BE2531" s="57" t="s">
        <v>20147</v>
      </c>
    </row>
    <row r="2532" spans="2:57">
      <c r="B2532" t="s">
        <v>2449</v>
      </c>
      <c r="C2532" t="s">
        <v>7308</v>
      </c>
      <c r="D2532" t="s">
        <v>4195</v>
      </c>
      <c r="E2532" s="50">
        <v>120.97412</v>
      </c>
      <c r="F2532" s="50">
        <v>65.208849999999998</v>
      </c>
      <c r="G2532" s="39"/>
      <c r="H2532" s="38">
        <v>-0.25515043682248373</v>
      </c>
      <c r="I2532" s="38">
        <v>-0.10975655210576274</v>
      </c>
      <c r="J2532" s="38">
        <v>-0.25515043682248373</v>
      </c>
      <c r="K2532" s="38">
        <v>-0.28547397353331161</v>
      </c>
      <c r="L2532" s="38">
        <v>-0.6488416978373851</v>
      </c>
      <c r="M2532" s="38">
        <v>-0.76627524105076927</v>
      </c>
      <c r="N2532" s="39"/>
      <c r="O2532" s="38">
        <v>-0.38063132267511579</v>
      </c>
      <c r="P2532" s="38">
        <v>-0.14890230476517397</v>
      </c>
      <c r="Q2532" s="38">
        <v>-0.38063132267511579</v>
      </c>
      <c r="R2532" s="38">
        <v>-0.45089022865465478</v>
      </c>
      <c r="S2532" s="38">
        <v>-0.77067828377538361</v>
      </c>
      <c r="T2532" s="38">
        <v>-0.84099603246283805</v>
      </c>
      <c r="U2532" s="39"/>
      <c r="V2532" s="50">
        <v>22.638870000000001</v>
      </c>
      <c r="W2532" s="51">
        <v>100</v>
      </c>
      <c r="X2532" s="51">
        <v>63.886699999999998</v>
      </c>
      <c r="Y2532" s="51">
        <v>55.297600000000003</v>
      </c>
      <c r="Z2532" s="39"/>
      <c r="AA2532" s="50">
        <v>240.66278</v>
      </c>
      <c r="AB2532" s="50">
        <v>92.165790000000001</v>
      </c>
      <c r="AC2532" s="50">
        <v>148.49699000000001</v>
      </c>
      <c r="AD2532" s="50">
        <v>77.640960000000007</v>
      </c>
      <c r="AE2532" s="50">
        <v>-540.37216999999998</v>
      </c>
      <c r="AF2532" s="52">
        <v>1.6206576308381737</v>
      </c>
      <c r="AG2532" s="52" t="s">
        <v>20162</v>
      </c>
      <c r="AH2532" s="39"/>
      <c r="AI2532" s="53">
        <v>5.3436500000000002</v>
      </c>
      <c r="AJ2532" s="53" t="s">
        <v>20162</v>
      </c>
      <c r="AK2532" s="53">
        <v>8.3642500000000002</v>
      </c>
      <c r="AL2532" s="53">
        <v>6.5138699999999998</v>
      </c>
      <c r="AM2532" s="53">
        <v>0.52634000000000003</v>
      </c>
      <c r="AN2532" s="53">
        <v>3.60202</v>
      </c>
      <c r="AO2532" s="53" t="s">
        <v>20162</v>
      </c>
      <c r="AP2532" s="53">
        <v>4.5085952446306949</v>
      </c>
      <c r="AQ2532" s="39"/>
      <c r="AR2532" s="51">
        <v>8.5546000000000006</v>
      </c>
      <c r="AS2532" s="104">
        <v>8.6215035345933291E-2</v>
      </c>
      <c r="AT2532" s="38" t="s">
        <v>20148</v>
      </c>
      <c r="AU2532" s="102"/>
      <c r="AV2532" s="103">
        <v>0</v>
      </c>
      <c r="AW2532" s="103">
        <v>0</v>
      </c>
      <c r="AX2532" s="103">
        <v>1</v>
      </c>
      <c r="AY2532" s="103">
        <v>0</v>
      </c>
      <c r="AZ2532" s="103">
        <v>0</v>
      </c>
      <c r="BA2532" s="103">
        <v>0</v>
      </c>
      <c r="BB2532" s="103">
        <v>1</v>
      </c>
      <c r="BC2532" s="39"/>
      <c r="BD2532" s="57" t="s">
        <v>20147</v>
      </c>
      <c r="BE2532" s="57" t="s">
        <v>20147</v>
      </c>
    </row>
    <row r="2533" spans="2:57">
      <c r="B2533" t="s">
        <v>1149</v>
      </c>
      <c r="C2533" t="s">
        <v>6008</v>
      </c>
      <c r="D2533" t="s">
        <v>4196</v>
      </c>
      <c r="E2533" s="50">
        <v>948.96338000000003</v>
      </c>
      <c r="F2533" s="50">
        <v>543.15337999999997</v>
      </c>
      <c r="G2533" s="39"/>
      <c r="H2533" s="38">
        <v>-0.32329164012006095</v>
      </c>
      <c r="I2533" s="38">
        <v>1.9136667509016991E-2</v>
      </c>
      <c r="J2533" s="38">
        <v>-0.32329164012006095</v>
      </c>
      <c r="K2533" s="38">
        <v>-0.41986645498936814</v>
      </c>
      <c r="L2533" s="38">
        <v>-0.5571859216226468</v>
      </c>
      <c r="M2533" s="38" t="s">
        <v>20162</v>
      </c>
      <c r="N2533" s="39"/>
      <c r="O2533" s="38">
        <v>-0.34329089893298337</v>
      </c>
      <c r="P2533" s="38">
        <v>9.0293398789635937E-3</v>
      </c>
      <c r="Q2533" s="38">
        <v>-0.34329089893298337</v>
      </c>
      <c r="R2533" s="38">
        <v>-0.45925999132531592</v>
      </c>
      <c r="S2533" s="38">
        <v>-0.59652495565832031</v>
      </c>
      <c r="T2533" s="38" t="s">
        <v>20162</v>
      </c>
      <c r="U2533" s="39"/>
      <c r="V2533" s="50">
        <v>879.38400000000001</v>
      </c>
      <c r="W2533" s="51">
        <v>31.197099999999999</v>
      </c>
      <c r="X2533" s="51">
        <v>8.5279000000000007</v>
      </c>
      <c r="Y2533" s="51">
        <v>6.0589000000000004</v>
      </c>
      <c r="Z2533" s="39"/>
      <c r="AA2533" s="50">
        <v>848.95799999999997</v>
      </c>
      <c r="AB2533" s="50">
        <v>609.66399999999999</v>
      </c>
      <c r="AC2533" s="50">
        <v>239.29400000000001</v>
      </c>
      <c r="AD2533" s="50">
        <v>387.31700000000001</v>
      </c>
      <c r="AE2533" s="50">
        <v>232.29300000000001</v>
      </c>
      <c r="AF2533" s="52">
        <v>3.5477613312494252</v>
      </c>
      <c r="AG2533" s="52">
        <v>3.2335152579374493</v>
      </c>
      <c r="AH2533" s="39"/>
      <c r="AI2533" s="53">
        <v>1.0791200000000001</v>
      </c>
      <c r="AJ2533" s="53">
        <v>8.2108699999999999</v>
      </c>
      <c r="AK2533" s="53">
        <v>12.654030000000001</v>
      </c>
      <c r="AL2533" s="53">
        <v>10.23664</v>
      </c>
      <c r="AM2533" s="53">
        <v>2.2698200000000002</v>
      </c>
      <c r="AN2533" s="53">
        <v>0.61756999999999995</v>
      </c>
      <c r="AO2533" s="53">
        <v>5.1554589720468886</v>
      </c>
      <c r="AP2533" s="53">
        <v>7.2427210539650364</v>
      </c>
      <c r="AQ2533" s="39"/>
      <c r="AR2533" s="51">
        <v>23.543500000000002</v>
      </c>
      <c r="AS2533" s="104">
        <v>0.11716081901494485</v>
      </c>
      <c r="AT2533" s="38">
        <v>3.6066904107118707E-2</v>
      </c>
      <c r="AU2533" s="102"/>
      <c r="AV2533" s="103">
        <v>0</v>
      </c>
      <c r="AW2533" s="103">
        <v>1</v>
      </c>
      <c r="AX2533" s="103">
        <v>1</v>
      </c>
      <c r="AY2533" s="103">
        <v>2</v>
      </c>
      <c r="AZ2533" s="103">
        <v>0</v>
      </c>
      <c r="BA2533" s="103">
        <v>0</v>
      </c>
      <c r="BB2533" s="103">
        <v>4</v>
      </c>
      <c r="BC2533" s="39"/>
      <c r="BD2533" s="57" t="s">
        <v>20146</v>
      </c>
      <c r="BE2533" s="57" t="s">
        <v>20147</v>
      </c>
    </row>
    <row r="2534" spans="2:57">
      <c r="B2534" t="s">
        <v>407</v>
      </c>
      <c r="C2534" t="s">
        <v>5268</v>
      </c>
      <c r="D2534" t="s">
        <v>4193</v>
      </c>
      <c r="E2534" s="50">
        <v>5957.4175599999999</v>
      </c>
      <c r="F2534" s="50">
        <v>3727.9545600000001</v>
      </c>
      <c r="G2534" s="39"/>
      <c r="H2534" s="38">
        <v>-3.3001706277238085E-3</v>
      </c>
      <c r="I2534" s="38">
        <v>0.14538472059022522</v>
      </c>
      <c r="J2534" s="38">
        <v>-3.3001706277238085E-3</v>
      </c>
      <c r="K2534" s="38">
        <v>0.21566370829563186</v>
      </c>
      <c r="L2534" s="38">
        <v>0.21566370829563186</v>
      </c>
      <c r="M2534" s="38" t="s">
        <v>20162</v>
      </c>
      <c r="N2534" s="39"/>
      <c r="O2534" s="38">
        <v>-3.3692731451432367E-3</v>
      </c>
      <c r="P2534" s="38">
        <v>0.13885095014869697</v>
      </c>
      <c r="Q2534" s="38">
        <v>-3.3692731451432367E-3</v>
      </c>
      <c r="R2534" s="38" t="s">
        <v>20162</v>
      </c>
      <c r="S2534" s="38">
        <v>1.2058642586540387</v>
      </c>
      <c r="T2534" s="38" t="s">
        <v>20162</v>
      </c>
      <c r="U2534" s="39"/>
      <c r="V2534" s="50">
        <v>532.846</v>
      </c>
      <c r="W2534" s="51">
        <v>70.292500000000004</v>
      </c>
      <c r="X2534" s="51">
        <v>19.573699999999999</v>
      </c>
      <c r="Y2534" s="51">
        <v>2.8376999999999999</v>
      </c>
      <c r="Z2534" s="39"/>
      <c r="AA2534" s="50">
        <v>4668.768</v>
      </c>
      <c r="AB2534" s="50">
        <v>2192.442</v>
      </c>
      <c r="AC2534" s="50">
        <v>2476.326</v>
      </c>
      <c r="AD2534" s="50">
        <v>1915.0519999999999</v>
      </c>
      <c r="AE2534" s="50">
        <v>-1090.837</v>
      </c>
      <c r="AF2534" s="52">
        <v>1.8853608127524406</v>
      </c>
      <c r="AG2534" s="52">
        <v>5.6760639453670656</v>
      </c>
      <c r="AH2534" s="39"/>
      <c r="AI2534" s="53">
        <v>11.18037</v>
      </c>
      <c r="AJ2534" s="53">
        <v>18.395890000000001</v>
      </c>
      <c r="AK2534" s="53">
        <v>56.205759999999998</v>
      </c>
      <c r="AL2534" s="53">
        <v>215.62904</v>
      </c>
      <c r="AM2534" s="53">
        <v>1.6770099999999999</v>
      </c>
      <c r="AN2534" s="53">
        <v>6.1190499999999997</v>
      </c>
      <c r="AO2534" s="53">
        <v>11.572107900046563</v>
      </c>
      <c r="AP2534" s="53">
        <v>35.74329862509348</v>
      </c>
      <c r="AQ2534" s="39"/>
      <c r="AR2534" s="51">
        <v>0.76719999999999999</v>
      </c>
      <c r="AS2534" s="104">
        <v>2.32601549918744E-2</v>
      </c>
      <c r="AT2534" s="38">
        <v>3.2781578716488749E-2</v>
      </c>
      <c r="AU2534" s="102"/>
      <c r="AV2534" s="103">
        <v>2</v>
      </c>
      <c r="AW2534" s="103">
        <v>0</v>
      </c>
      <c r="AX2534" s="103">
        <v>7</v>
      </c>
      <c r="AY2534" s="103">
        <v>0</v>
      </c>
      <c r="AZ2534" s="103">
        <v>0</v>
      </c>
      <c r="BA2534" s="103">
        <v>0</v>
      </c>
      <c r="BB2534" s="103">
        <v>9</v>
      </c>
      <c r="BC2534" s="39"/>
      <c r="BD2534" s="57" t="s">
        <v>20146</v>
      </c>
      <c r="BE2534" s="57" t="s">
        <v>20146</v>
      </c>
    </row>
    <row r="2535" spans="2:57">
      <c r="B2535" t="s">
        <v>3316</v>
      </c>
      <c r="C2535" t="s">
        <v>8175</v>
      </c>
      <c r="D2535" t="s">
        <v>4196</v>
      </c>
      <c r="E2535" s="50">
        <v>-9.1975200000000008</v>
      </c>
      <c r="F2535" s="50">
        <v>5.0844800000000001</v>
      </c>
      <c r="G2535" s="39"/>
      <c r="H2535" s="38">
        <v>-0.62799999999999989</v>
      </c>
      <c r="I2535" s="38">
        <v>-0.34885349203570792</v>
      </c>
      <c r="J2535" s="38">
        <v>-0.62799999999999989</v>
      </c>
      <c r="K2535" s="38">
        <v>-0.96044662704713513</v>
      </c>
      <c r="L2535" s="38">
        <v>-0.99878308291924967</v>
      </c>
      <c r="M2535" s="38">
        <v>-0.99996994240000103</v>
      </c>
      <c r="N2535" s="39"/>
      <c r="O2535" s="38">
        <v>-0.62433716620033408</v>
      </c>
      <c r="P2535" s="38">
        <v>-0.34841257839712314</v>
      </c>
      <c r="Q2535" s="38">
        <v>-0.62433716620033408</v>
      </c>
      <c r="R2535" s="38">
        <v>-0.19242950308290008</v>
      </c>
      <c r="S2535" s="38">
        <v>-0.61390978157284259</v>
      </c>
      <c r="T2535" s="38">
        <v>-0.57205633442441373</v>
      </c>
      <c r="U2535" s="39"/>
      <c r="V2535" s="50" t="s">
        <v>20162</v>
      </c>
      <c r="W2535" s="51" t="s">
        <v>20162</v>
      </c>
      <c r="X2535" s="51" t="s">
        <v>20162</v>
      </c>
      <c r="Y2535" s="51" t="s">
        <v>20162</v>
      </c>
      <c r="Z2535" s="39"/>
      <c r="AA2535" s="50">
        <v>25.17</v>
      </c>
      <c r="AB2535" s="50">
        <v>3.238</v>
      </c>
      <c r="AC2535" s="50">
        <v>21.931999999999999</v>
      </c>
      <c r="AD2535" s="50" t="s">
        <v>20162</v>
      </c>
      <c r="AE2535" s="50">
        <v>-116.9</v>
      </c>
      <c r="AF2535" s="52">
        <v>1.147638154295094</v>
      </c>
      <c r="AG2535" s="52">
        <v>1.768532301280143</v>
      </c>
      <c r="AH2535" s="39"/>
      <c r="AI2535" s="53" t="s">
        <v>20162</v>
      </c>
      <c r="AJ2535" s="53" t="s">
        <v>20148</v>
      </c>
      <c r="AK2535" s="53" t="s">
        <v>20148</v>
      </c>
      <c r="AL2535" s="53" t="s">
        <v>20148</v>
      </c>
      <c r="AM2535" s="53">
        <v>0.22957</v>
      </c>
      <c r="AN2535" s="53" t="s">
        <v>20162</v>
      </c>
      <c r="AO2535" s="53">
        <v>-0.37842214944924085</v>
      </c>
      <c r="AP2535" s="53">
        <v>-0.37632151580193918</v>
      </c>
      <c r="AQ2535" s="39"/>
      <c r="AR2535" s="51">
        <v>-76.036500000000004</v>
      </c>
      <c r="AS2535" s="104">
        <v>7.383060109289624</v>
      </c>
      <c r="AT2535" s="38" t="s">
        <v>20148</v>
      </c>
      <c r="AU2535" s="102"/>
      <c r="AV2535" s="103">
        <v>0</v>
      </c>
      <c r="AW2535" s="103">
        <v>1</v>
      </c>
      <c r="AX2535" s="103">
        <v>0</v>
      </c>
      <c r="AY2535" s="103">
        <v>0</v>
      </c>
      <c r="AZ2535" s="103">
        <v>0</v>
      </c>
      <c r="BA2535" s="103">
        <v>0</v>
      </c>
      <c r="BB2535" s="103">
        <v>1</v>
      </c>
      <c r="BC2535" s="39"/>
      <c r="BD2535" s="57" t="s">
        <v>20146</v>
      </c>
      <c r="BE2535" s="57" t="s">
        <v>20147</v>
      </c>
    </row>
    <row r="2536" spans="2:57">
      <c r="B2536" t="s">
        <v>1793</v>
      </c>
      <c r="C2536" t="s">
        <v>6652</v>
      </c>
      <c r="D2536" t="s">
        <v>4195</v>
      </c>
      <c r="E2536" s="50">
        <v>235.51641000000001</v>
      </c>
      <c r="F2536" s="50">
        <v>236.02432999999999</v>
      </c>
      <c r="G2536" s="39"/>
      <c r="H2536" s="38">
        <v>3.6357214934409798E-2</v>
      </c>
      <c r="I2536" s="38">
        <v>1.7869177403369685E-2</v>
      </c>
      <c r="J2536" s="38">
        <v>3.6357214934409798E-2</v>
      </c>
      <c r="K2536" s="38" t="s">
        <v>20162</v>
      </c>
      <c r="L2536" s="38" t="s">
        <v>20162</v>
      </c>
      <c r="M2536" s="38" t="s">
        <v>20162</v>
      </c>
      <c r="N2536" s="39"/>
      <c r="O2536" s="38">
        <v>6.0487093517546775E-2</v>
      </c>
      <c r="P2536" s="38">
        <v>1.7869180291374631E-2</v>
      </c>
      <c r="Q2536" s="38">
        <v>6.0487093517546775E-2</v>
      </c>
      <c r="R2536" s="38" t="s">
        <v>20162</v>
      </c>
      <c r="S2536" s="38" t="s">
        <v>20162</v>
      </c>
      <c r="T2536" s="38" t="s">
        <v>20162</v>
      </c>
      <c r="U2536" s="39"/>
      <c r="V2536" s="50" t="s">
        <v>20162</v>
      </c>
      <c r="W2536" s="51" t="s">
        <v>20162</v>
      </c>
      <c r="X2536" s="51" t="s">
        <v>20162</v>
      </c>
      <c r="Y2536" s="51" t="s">
        <v>20162</v>
      </c>
      <c r="Z2536" s="39"/>
      <c r="AA2536" s="50">
        <v>180.07821000000001</v>
      </c>
      <c r="AB2536" s="50">
        <v>187.74807000000001</v>
      </c>
      <c r="AC2536" s="50">
        <v>-7.6698700000000004</v>
      </c>
      <c r="AD2536" s="50" t="s">
        <v>20162</v>
      </c>
      <c r="AE2536" s="50">
        <v>-7.6704100000000004</v>
      </c>
      <c r="AF2536" s="52">
        <v>-23.478652180545435</v>
      </c>
      <c r="AG2536" s="52" t="s">
        <v>20162</v>
      </c>
      <c r="AH2536" s="39"/>
      <c r="AI2536" s="53" t="s">
        <v>20162</v>
      </c>
      <c r="AJ2536" s="53" t="s">
        <v>20162</v>
      </c>
      <c r="AK2536" s="53" t="s">
        <v>20148</v>
      </c>
      <c r="AL2536" s="53" t="s">
        <v>20162</v>
      </c>
      <c r="AM2536" s="53" t="s">
        <v>20148</v>
      </c>
      <c r="AN2536" s="53" t="s">
        <v>20162</v>
      </c>
      <c r="AO2536" s="53" t="s">
        <v>20162</v>
      </c>
      <c r="AP2536" s="53">
        <v>-414.66703561201007</v>
      </c>
      <c r="AQ2536" s="39"/>
      <c r="AR2536" s="51" t="s">
        <v>20162</v>
      </c>
      <c r="AS2536" s="104">
        <v>-3.1819376361690026E-3</v>
      </c>
      <c r="AT2536" s="38" t="s">
        <v>20148</v>
      </c>
      <c r="AU2536" s="102"/>
      <c r="AV2536" s="103">
        <v>0</v>
      </c>
      <c r="AW2536" s="103">
        <v>0</v>
      </c>
      <c r="AX2536" s="103">
        <v>0</v>
      </c>
      <c r="AY2536" s="103">
        <v>0</v>
      </c>
      <c r="AZ2536" s="103">
        <v>0</v>
      </c>
      <c r="BA2536" s="103">
        <v>0</v>
      </c>
      <c r="BB2536" s="103">
        <v>0</v>
      </c>
      <c r="BC2536" s="39"/>
      <c r="BD2536" s="57" t="s">
        <v>20147</v>
      </c>
      <c r="BE2536" s="57" t="s">
        <v>20147</v>
      </c>
    </row>
    <row r="2537" spans="2:57">
      <c r="B2537" t="s">
        <v>3016</v>
      </c>
      <c r="C2537" t="s">
        <v>7875</v>
      </c>
      <c r="D2537" t="s">
        <v>4194</v>
      </c>
      <c r="E2537" s="50">
        <v>20.317869999999999</v>
      </c>
      <c r="F2537" s="50">
        <v>21.461870000000001</v>
      </c>
      <c r="G2537" s="39"/>
      <c r="H2537" s="38" t="s">
        <v>20162</v>
      </c>
      <c r="I2537" s="38">
        <v>-0.32484076433121023</v>
      </c>
      <c r="J2537" s="38" t="s">
        <v>20162</v>
      </c>
      <c r="K2537" s="38" t="s">
        <v>20162</v>
      </c>
      <c r="L2537" s="38" t="s">
        <v>20162</v>
      </c>
      <c r="M2537" s="38" t="s">
        <v>20162</v>
      </c>
      <c r="N2537" s="39"/>
      <c r="O2537" s="38" t="s">
        <v>20162</v>
      </c>
      <c r="P2537" s="38">
        <v>-0.33051201697968058</v>
      </c>
      <c r="Q2537" s="38" t="s">
        <v>20162</v>
      </c>
      <c r="R2537" s="38" t="s">
        <v>20162</v>
      </c>
      <c r="S2537" s="38" t="s">
        <v>20162</v>
      </c>
      <c r="T2537" s="38" t="s">
        <v>20162</v>
      </c>
      <c r="U2537" s="39"/>
      <c r="V2537" s="50">
        <v>2.9769999999999999</v>
      </c>
      <c r="W2537" s="51">
        <v>-18.9116</v>
      </c>
      <c r="X2537" s="51" t="s">
        <v>20148</v>
      </c>
      <c r="Y2537" s="51" t="s">
        <v>20148</v>
      </c>
      <c r="Z2537" s="39"/>
      <c r="AA2537" s="50">
        <v>15.436</v>
      </c>
      <c r="AB2537" s="50">
        <v>5.2080000000000002</v>
      </c>
      <c r="AC2537" s="50">
        <v>10.228</v>
      </c>
      <c r="AD2537" s="50">
        <v>0.75600000000000001</v>
      </c>
      <c r="AE2537" s="50">
        <v>-15.856999999999999</v>
      </c>
      <c r="AF2537" s="52">
        <v>1.509190457567462</v>
      </c>
      <c r="AG2537" s="52">
        <v>0.15184158415841584</v>
      </c>
      <c r="AH2537" s="39"/>
      <c r="AI2537" s="53">
        <v>6.8249500000000003</v>
      </c>
      <c r="AJ2537" s="53" t="s">
        <v>20148</v>
      </c>
      <c r="AK2537" s="53" t="s">
        <v>20148</v>
      </c>
      <c r="AL2537" s="53" t="s">
        <v>20148</v>
      </c>
      <c r="AM2537" s="53">
        <v>1.81365</v>
      </c>
      <c r="AN2537" s="53">
        <v>6.2311199999999998</v>
      </c>
      <c r="AO2537" s="53">
        <v>-1.699950099009901</v>
      </c>
      <c r="AP2537" s="53">
        <v>-1.4994669181862643</v>
      </c>
      <c r="AQ2537" s="39"/>
      <c r="AR2537" s="51">
        <v>-83.465599999999995</v>
      </c>
      <c r="AS2537" s="104">
        <v>-1.7221754301528096</v>
      </c>
      <c r="AT2537" s="38" t="s">
        <v>20148</v>
      </c>
      <c r="AU2537" s="102"/>
      <c r="AV2537" s="103">
        <v>0</v>
      </c>
      <c r="AW2537" s="103">
        <v>0</v>
      </c>
      <c r="AX2537" s="103">
        <v>0</v>
      </c>
      <c r="AY2537" s="103">
        <v>0</v>
      </c>
      <c r="AZ2537" s="103">
        <v>0</v>
      </c>
      <c r="BA2537" s="103">
        <v>0</v>
      </c>
      <c r="BB2537" s="103">
        <v>0</v>
      </c>
      <c r="BC2537" s="39"/>
      <c r="BD2537" s="57" t="s">
        <v>20146</v>
      </c>
      <c r="BE2537" s="57" t="s">
        <v>20146</v>
      </c>
    </row>
    <row r="2538" spans="2:57">
      <c r="B2538" t="s">
        <v>899</v>
      </c>
      <c r="C2538" t="s">
        <v>5759</v>
      </c>
      <c r="D2538" t="s">
        <v>4198</v>
      </c>
      <c r="E2538" s="50">
        <v>956.73380999999995</v>
      </c>
      <c r="F2538" s="50">
        <v>1039.0558100000001</v>
      </c>
      <c r="G2538" s="39"/>
      <c r="H2538" s="38">
        <v>-0.10716180371352801</v>
      </c>
      <c r="I2538" s="38">
        <v>0.15116279069767447</v>
      </c>
      <c r="J2538" s="38">
        <v>-0.10716180371352801</v>
      </c>
      <c r="K2538" s="38">
        <v>6.7893401015228338E-2</v>
      </c>
      <c r="L2538" s="38">
        <v>0.97419354838709649</v>
      </c>
      <c r="M2538" s="38">
        <v>1.8238255033557045</v>
      </c>
      <c r="N2538" s="39"/>
      <c r="O2538" s="38">
        <v>-9.4878258256718917E-2</v>
      </c>
      <c r="P2538" s="38">
        <v>0.15207576769833997</v>
      </c>
      <c r="Q2538" s="38">
        <v>-9.4878258256718917E-2</v>
      </c>
      <c r="R2538" s="38">
        <v>7.8508235090859468E-3</v>
      </c>
      <c r="S2538" s="38">
        <v>0.76508058034906634</v>
      </c>
      <c r="T2538" s="38">
        <v>1.8837633527168811</v>
      </c>
      <c r="U2538" s="39"/>
      <c r="V2538" s="50">
        <v>701.52099999999996</v>
      </c>
      <c r="W2538" s="51">
        <v>27.993099999999998</v>
      </c>
      <c r="X2538" s="51">
        <v>16.743600000000001</v>
      </c>
      <c r="Y2538" s="51">
        <v>10.0463</v>
      </c>
      <c r="Z2538" s="39"/>
      <c r="AA2538" s="50">
        <v>1335.248</v>
      </c>
      <c r="AB2538" s="50">
        <v>296.08199999999999</v>
      </c>
      <c r="AC2538" s="50">
        <v>1039.1659999999999</v>
      </c>
      <c r="AD2538" s="50">
        <v>49.075000000000003</v>
      </c>
      <c r="AE2538" s="50">
        <v>339.91199999999998</v>
      </c>
      <c r="AF2538" s="52">
        <v>1.2849227168710293</v>
      </c>
      <c r="AG2538" s="52">
        <v>-1.0365127694664833</v>
      </c>
      <c r="AH2538" s="39"/>
      <c r="AI2538" s="53">
        <v>1.3637999999999999</v>
      </c>
      <c r="AJ2538" s="53">
        <v>4.5874600000000001</v>
      </c>
      <c r="AK2538" s="53">
        <v>8.1451899999999995</v>
      </c>
      <c r="AL2538" s="53">
        <v>14.7516</v>
      </c>
      <c r="AM2538" s="53">
        <v>1.2157199999999999</v>
      </c>
      <c r="AN2538" s="53">
        <v>1.4593</v>
      </c>
      <c r="AO2538" s="53">
        <v>5.0699993656741906</v>
      </c>
      <c r="AP2538" s="53">
        <v>8.8460395879448335</v>
      </c>
      <c r="AQ2538" s="39"/>
      <c r="AR2538" s="51">
        <v>10.014799999999999</v>
      </c>
      <c r="AS2538" s="104">
        <v>0.13810715826826367</v>
      </c>
      <c r="AT2538" s="38" t="s">
        <v>20148</v>
      </c>
      <c r="AU2538" s="102"/>
      <c r="AV2538" s="103">
        <v>2</v>
      </c>
      <c r="AW2538" s="103">
        <v>0</v>
      </c>
      <c r="AX2538" s="103">
        <v>0</v>
      </c>
      <c r="AY2538" s="103">
        <v>0</v>
      </c>
      <c r="AZ2538" s="103">
        <v>0</v>
      </c>
      <c r="BA2538" s="103">
        <v>0</v>
      </c>
      <c r="BB2538" s="103">
        <v>2</v>
      </c>
      <c r="BC2538" s="39"/>
      <c r="BD2538" s="57" t="s">
        <v>20146</v>
      </c>
      <c r="BE2538" s="57" t="s">
        <v>20146</v>
      </c>
    </row>
    <row r="2539" spans="2:57">
      <c r="B2539" t="s">
        <v>2450</v>
      </c>
      <c r="C2539" t="s">
        <v>7309</v>
      </c>
      <c r="D2539" t="s">
        <v>4195</v>
      </c>
      <c r="E2539" s="50">
        <v>78.684060000000002</v>
      </c>
      <c r="F2539" s="50">
        <v>77.576930000000004</v>
      </c>
      <c r="G2539" s="39"/>
      <c r="H2539" s="38">
        <v>4.4310171198388648E-2</v>
      </c>
      <c r="I2539" s="38">
        <v>2.6732673267326756E-2</v>
      </c>
      <c r="J2539" s="38">
        <v>4.4310171198388648E-2</v>
      </c>
      <c r="K2539" s="38" t="s">
        <v>20162</v>
      </c>
      <c r="L2539" s="38" t="s">
        <v>20162</v>
      </c>
      <c r="M2539" s="38" t="s">
        <v>20162</v>
      </c>
      <c r="N2539" s="39"/>
      <c r="O2539" s="38">
        <v>7.1157467483602632E-2</v>
      </c>
      <c r="P2539" s="38">
        <v>2.6732633562250863E-2</v>
      </c>
      <c r="Q2539" s="38">
        <v>7.1157467483602632E-2</v>
      </c>
      <c r="R2539" s="38" t="s">
        <v>20162</v>
      </c>
      <c r="S2539" s="38" t="s">
        <v>20162</v>
      </c>
      <c r="T2539" s="38" t="s">
        <v>20162</v>
      </c>
      <c r="U2539" s="39"/>
      <c r="V2539" s="50" t="s">
        <v>20162</v>
      </c>
      <c r="W2539" s="51" t="s">
        <v>20162</v>
      </c>
      <c r="X2539" s="51" t="s">
        <v>20162</v>
      </c>
      <c r="Y2539" s="51" t="s">
        <v>20162</v>
      </c>
      <c r="Z2539" s="39"/>
      <c r="AA2539" s="50">
        <v>58.661160000000002</v>
      </c>
      <c r="AB2539" s="50">
        <v>60.261049999999997</v>
      </c>
      <c r="AC2539" s="50">
        <v>-1.59989</v>
      </c>
      <c r="AD2539" s="50" t="s">
        <v>20162</v>
      </c>
      <c r="AE2539" s="50">
        <v>-1.60006</v>
      </c>
      <c r="AF2539" s="52">
        <v>-36.665745770021687</v>
      </c>
      <c r="AG2539" s="52" t="s">
        <v>20162</v>
      </c>
      <c r="AH2539" s="39"/>
      <c r="AI2539" s="53" t="s">
        <v>20162</v>
      </c>
      <c r="AJ2539" s="53" t="s">
        <v>20162</v>
      </c>
      <c r="AK2539" s="53" t="s">
        <v>20148</v>
      </c>
      <c r="AL2539" s="53" t="s">
        <v>20162</v>
      </c>
      <c r="AM2539" s="53" t="s">
        <v>20148</v>
      </c>
      <c r="AN2539" s="53" t="s">
        <v>20162</v>
      </c>
      <c r="AO2539" s="53" t="s">
        <v>20162</v>
      </c>
      <c r="AP2539" s="53">
        <v>-138.98939353220462</v>
      </c>
      <c r="AQ2539" s="39"/>
      <c r="AR2539" s="51" t="s">
        <v>20162</v>
      </c>
      <c r="AS2539" s="104">
        <v>-9.9689598578572604E-3</v>
      </c>
      <c r="AT2539" s="38" t="s">
        <v>20148</v>
      </c>
      <c r="AU2539" s="102"/>
      <c r="AV2539" s="103">
        <v>0</v>
      </c>
      <c r="AW2539" s="103">
        <v>0</v>
      </c>
      <c r="AX2539" s="103">
        <v>0</v>
      </c>
      <c r="AY2539" s="103">
        <v>0</v>
      </c>
      <c r="AZ2539" s="103">
        <v>0</v>
      </c>
      <c r="BA2539" s="103">
        <v>0</v>
      </c>
      <c r="BB2539" s="103">
        <v>0</v>
      </c>
      <c r="BC2539" s="39"/>
      <c r="BD2539" s="57" t="s">
        <v>20147</v>
      </c>
      <c r="BE2539" s="57" t="s">
        <v>20147</v>
      </c>
    </row>
    <row r="2540" spans="2:57">
      <c r="B2540" t="s">
        <v>2397</v>
      </c>
      <c r="C2540" t="s">
        <v>7256</v>
      </c>
      <c r="D2540" t="s">
        <v>4198</v>
      </c>
      <c r="E2540" s="50">
        <v>87.780479999999997</v>
      </c>
      <c r="F2540" s="50">
        <v>79.362480000000005</v>
      </c>
      <c r="G2540" s="39"/>
      <c r="H2540" s="38">
        <v>-0.70596958174904945</v>
      </c>
      <c r="I2540" s="38">
        <v>-0.34466101694915252</v>
      </c>
      <c r="J2540" s="38">
        <v>-0.70596958174904945</v>
      </c>
      <c r="K2540" s="38">
        <v>-0.35016806722689076</v>
      </c>
      <c r="L2540" s="38" t="s">
        <v>20162</v>
      </c>
      <c r="M2540" s="38" t="s">
        <v>20162</v>
      </c>
      <c r="N2540" s="39"/>
      <c r="O2540" s="38">
        <v>-0.68652306163863686</v>
      </c>
      <c r="P2540" s="38">
        <v>-0.3164355674953564</v>
      </c>
      <c r="Q2540" s="38">
        <v>-0.68652306163863686</v>
      </c>
      <c r="R2540" s="38">
        <v>0.70460885110247351</v>
      </c>
      <c r="S2540" s="38" t="s">
        <v>20162</v>
      </c>
      <c r="T2540" s="38" t="s">
        <v>20162</v>
      </c>
      <c r="U2540" s="39"/>
      <c r="V2540" s="50">
        <v>10.643000000000001</v>
      </c>
      <c r="W2540" s="51">
        <v>33.947099999999999</v>
      </c>
      <c r="X2540" s="51">
        <v>-158.2636</v>
      </c>
      <c r="Y2540" s="51" t="s">
        <v>20148</v>
      </c>
      <c r="Z2540" s="39"/>
      <c r="AA2540" s="50">
        <v>99.293999999999997</v>
      </c>
      <c r="AB2540" s="50">
        <v>34.017000000000003</v>
      </c>
      <c r="AC2540" s="50">
        <v>65.277000000000001</v>
      </c>
      <c r="AD2540" s="50" t="s">
        <v>20162</v>
      </c>
      <c r="AE2540" s="50">
        <v>-199.32499999999999</v>
      </c>
      <c r="AF2540" s="52">
        <v>1.5211176984236408</v>
      </c>
      <c r="AG2540" s="52">
        <v>1.0049987954709709</v>
      </c>
      <c r="AH2540" s="39"/>
      <c r="AI2540" s="53">
        <v>8.2477199999999993</v>
      </c>
      <c r="AJ2540" s="53" t="s">
        <v>20148</v>
      </c>
      <c r="AK2540" s="53" t="s">
        <v>20148</v>
      </c>
      <c r="AL2540" s="53" t="s">
        <v>20148</v>
      </c>
      <c r="AM2540" s="53">
        <v>1.1461600000000001</v>
      </c>
      <c r="AN2540" s="53">
        <v>5.4818699999999998</v>
      </c>
      <c r="AO2540" s="53">
        <v>-4.7797205492652379</v>
      </c>
      <c r="AP2540" s="53">
        <v>-4.7116171930657798</v>
      </c>
      <c r="AQ2540" s="39"/>
      <c r="AR2540" s="51">
        <v>-169.11109999999999</v>
      </c>
      <c r="AS2540" s="104">
        <v>-0.32919655246545626</v>
      </c>
      <c r="AT2540" s="38" t="s">
        <v>20148</v>
      </c>
      <c r="AU2540" s="102"/>
      <c r="AV2540" s="103">
        <v>1</v>
      </c>
      <c r="AW2540" s="103">
        <v>3</v>
      </c>
      <c r="AX2540" s="103">
        <v>0</v>
      </c>
      <c r="AY2540" s="103">
        <v>0</v>
      </c>
      <c r="AZ2540" s="103">
        <v>0</v>
      </c>
      <c r="BA2540" s="103">
        <v>0</v>
      </c>
      <c r="BB2540" s="103">
        <v>4</v>
      </c>
      <c r="BC2540" s="39"/>
      <c r="BD2540" s="57" t="s">
        <v>20146</v>
      </c>
      <c r="BE2540" s="57" t="s">
        <v>20146</v>
      </c>
    </row>
    <row r="2541" spans="2:57">
      <c r="B2541" t="s">
        <v>3550</v>
      </c>
      <c r="C2541" t="s">
        <v>8381</v>
      </c>
      <c r="D2541" t="s">
        <v>4189</v>
      </c>
      <c r="E2541" s="50">
        <v>984.41627000000005</v>
      </c>
      <c r="F2541" s="50">
        <v>1164.6840500000001</v>
      </c>
      <c r="G2541" s="39"/>
      <c r="H2541" s="38">
        <v>-0.16088448341593586</v>
      </c>
      <c r="I2541" s="38">
        <v>-0.17704243783884832</v>
      </c>
      <c r="J2541" s="38">
        <v>-0.16088448341593586</v>
      </c>
      <c r="K2541" s="38" t="s">
        <v>20162</v>
      </c>
      <c r="L2541" s="38" t="s">
        <v>20162</v>
      </c>
      <c r="M2541" s="38" t="s">
        <v>20162</v>
      </c>
      <c r="N2541" s="39"/>
      <c r="O2541" s="38">
        <v>-1.4716042695898102E-3</v>
      </c>
      <c r="P2541" s="38">
        <v>-0.22819971808858164</v>
      </c>
      <c r="Q2541" s="38">
        <v>-1.4716042695898102E-3</v>
      </c>
      <c r="R2541" s="38">
        <v>11.024702341436845</v>
      </c>
      <c r="S2541" s="38">
        <v>9.5110140185473622</v>
      </c>
      <c r="T2541" s="38">
        <v>35.596916226887025</v>
      </c>
      <c r="U2541" s="39"/>
      <c r="V2541" s="50" t="s">
        <v>20162</v>
      </c>
      <c r="W2541" s="51" t="s">
        <v>20162</v>
      </c>
      <c r="X2541" s="51" t="s">
        <v>20162</v>
      </c>
      <c r="Y2541" s="51" t="s">
        <v>20162</v>
      </c>
      <c r="Z2541" s="39"/>
      <c r="AA2541" s="50">
        <v>170.24877000000001</v>
      </c>
      <c r="AB2541" s="50">
        <v>8.4641699999999993</v>
      </c>
      <c r="AC2541" s="50">
        <v>161.78460999999999</v>
      </c>
      <c r="AD2541" s="50">
        <v>0.91415000000000002</v>
      </c>
      <c r="AE2541" s="50">
        <v>-92.683000000000007</v>
      </c>
      <c r="AF2541" s="52">
        <v>1.0523174608511898</v>
      </c>
      <c r="AG2541" s="52">
        <v>1.825128684815293</v>
      </c>
      <c r="AH2541" s="39"/>
      <c r="AI2541" s="53" t="s">
        <v>20162</v>
      </c>
      <c r="AJ2541" s="53" t="s">
        <v>20148</v>
      </c>
      <c r="AK2541" s="53" t="s">
        <v>20148</v>
      </c>
      <c r="AL2541" s="53" t="s">
        <v>20162</v>
      </c>
      <c r="AM2541" s="53" t="s">
        <v>20162</v>
      </c>
      <c r="AN2541" s="53" t="s">
        <v>20162</v>
      </c>
      <c r="AO2541" s="53">
        <v>-33.697296801533888</v>
      </c>
      <c r="AP2541" s="53">
        <v>-33.686137329795478</v>
      </c>
      <c r="AQ2541" s="39"/>
      <c r="AR2541" s="51" t="s">
        <v>20162</v>
      </c>
      <c r="AS2541" s="104">
        <v>-0.34847800696581477</v>
      </c>
      <c r="AT2541" s="38" t="s">
        <v>20148</v>
      </c>
      <c r="AU2541" s="102"/>
      <c r="AV2541" s="103">
        <v>6</v>
      </c>
      <c r="AW2541" s="103">
        <v>1</v>
      </c>
      <c r="AX2541" s="103">
        <v>0</v>
      </c>
      <c r="AY2541" s="103">
        <v>0</v>
      </c>
      <c r="AZ2541" s="103">
        <v>0</v>
      </c>
      <c r="BA2541" s="103">
        <v>0</v>
      </c>
      <c r="BB2541" s="103">
        <v>7</v>
      </c>
      <c r="BC2541" s="39"/>
      <c r="BD2541" s="57" t="s">
        <v>20146</v>
      </c>
      <c r="BE2541" s="57" t="s">
        <v>20147</v>
      </c>
    </row>
    <row r="2542" spans="2:57">
      <c r="B2542" t="s">
        <v>2271</v>
      </c>
      <c r="C2542" t="s">
        <v>7130</v>
      </c>
      <c r="D2542" t="s">
        <v>4196</v>
      </c>
      <c r="E2542" s="50">
        <v>19.776499999999999</v>
      </c>
      <c r="F2542" s="50">
        <v>77.382499999999993</v>
      </c>
      <c r="G2542" s="39"/>
      <c r="H2542" s="38">
        <v>-0.72486772486772488</v>
      </c>
      <c r="I2542" s="38">
        <v>-9.565217391304337E-2</v>
      </c>
      <c r="J2542" s="38">
        <v>-0.72486772486772488</v>
      </c>
      <c r="K2542" s="38">
        <v>-0.71270718232044206</v>
      </c>
      <c r="L2542" s="38">
        <v>-0.86225165562913908</v>
      </c>
      <c r="M2542" s="38" t="s">
        <v>20162</v>
      </c>
      <c r="N2542" s="39"/>
      <c r="O2542" s="38">
        <v>-0.71591807059901724</v>
      </c>
      <c r="P2542" s="38">
        <v>-9.5652200335198612E-2</v>
      </c>
      <c r="Q2542" s="38">
        <v>-0.71591807059901724</v>
      </c>
      <c r="R2542" s="38">
        <v>-0.61116648747303626</v>
      </c>
      <c r="S2542" s="38">
        <v>-0.77119107166612322</v>
      </c>
      <c r="T2542" s="38" t="s">
        <v>20162</v>
      </c>
      <c r="U2542" s="39"/>
      <c r="V2542" s="50">
        <v>31.417999999999999</v>
      </c>
      <c r="W2542" s="51">
        <v>-112.15860000000001</v>
      </c>
      <c r="X2542" s="51">
        <v>-164.97229999999999</v>
      </c>
      <c r="Y2542" s="51">
        <v>-145.5789</v>
      </c>
      <c r="Z2542" s="39"/>
      <c r="AA2542" s="50">
        <v>153.56</v>
      </c>
      <c r="AB2542" s="50">
        <v>102.80500000000001</v>
      </c>
      <c r="AC2542" s="50">
        <v>50.755000000000003</v>
      </c>
      <c r="AD2542" s="50" t="s">
        <v>20162</v>
      </c>
      <c r="AE2542" s="50">
        <v>-257.14400000000001</v>
      </c>
      <c r="AF2542" s="52">
        <v>3.025514727613043</v>
      </c>
      <c r="AG2542" s="52">
        <v>2.0836506521915257</v>
      </c>
      <c r="AH2542" s="39"/>
      <c r="AI2542" s="53">
        <v>0.62946000000000002</v>
      </c>
      <c r="AJ2542" s="53" t="s">
        <v>20148</v>
      </c>
      <c r="AK2542" s="53" t="s">
        <v>20148</v>
      </c>
      <c r="AL2542" s="53" t="s">
        <v>20148</v>
      </c>
      <c r="AM2542" s="53">
        <v>1.4798899999999999</v>
      </c>
      <c r="AN2542" s="53">
        <v>2.1366399999999999</v>
      </c>
      <c r="AO2542" s="53">
        <v>-1.5673357368548975</v>
      </c>
      <c r="AP2542" s="53">
        <v>-1.4929771758214194</v>
      </c>
      <c r="AQ2542" s="39"/>
      <c r="AR2542" s="51">
        <v>-111.85339999999999</v>
      </c>
      <c r="AS2542" s="104">
        <v>3.7788713910761174</v>
      </c>
      <c r="AT2542" s="38" t="s">
        <v>20148</v>
      </c>
      <c r="AU2542" s="102"/>
      <c r="AV2542" s="103">
        <v>3</v>
      </c>
      <c r="AW2542" s="103">
        <v>0</v>
      </c>
      <c r="AX2542" s="103">
        <v>0</v>
      </c>
      <c r="AY2542" s="103">
        <v>0</v>
      </c>
      <c r="AZ2542" s="103">
        <v>0</v>
      </c>
      <c r="BA2542" s="103">
        <v>0</v>
      </c>
      <c r="BB2542" s="103">
        <v>3</v>
      </c>
      <c r="BC2542" s="39"/>
      <c r="BD2542" s="57" t="s">
        <v>20146</v>
      </c>
      <c r="BE2542" s="57" t="s">
        <v>20147</v>
      </c>
    </row>
    <row r="2543" spans="2:57">
      <c r="B2543" t="s">
        <v>322</v>
      </c>
      <c r="C2543" t="s">
        <v>5184</v>
      </c>
      <c r="D2543" t="s">
        <v>4192</v>
      </c>
      <c r="E2543" s="50">
        <v>8475.6470300000001</v>
      </c>
      <c r="F2543" s="50">
        <v>5611.4180299999998</v>
      </c>
      <c r="G2543" s="39"/>
      <c r="H2543" s="38">
        <v>-0.15851063829787226</v>
      </c>
      <c r="I2543" s="38">
        <v>3.0842745438748986E-2</v>
      </c>
      <c r="J2543" s="38">
        <v>-0.15851063829787226</v>
      </c>
      <c r="K2543" s="38">
        <v>-0.27464465841357177</v>
      </c>
      <c r="L2543" s="38">
        <v>-0.23599484867997422</v>
      </c>
      <c r="M2543" s="38">
        <v>3.3362107402074361</v>
      </c>
      <c r="N2543" s="39"/>
      <c r="O2543" s="38">
        <v>-0.18339579887666346</v>
      </c>
      <c r="P2543" s="38">
        <v>1.9731603193908986E-2</v>
      </c>
      <c r="Q2543" s="38">
        <v>-0.18339579887666346</v>
      </c>
      <c r="R2543" s="38">
        <v>-0.3127217706487827</v>
      </c>
      <c r="S2543" s="38">
        <v>-0.2737206375939365</v>
      </c>
      <c r="T2543" s="38">
        <v>1.9925120936798222</v>
      </c>
      <c r="U2543" s="39"/>
      <c r="V2543" s="50">
        <v>17468.377</v>
      </c>
      <c r="W2543" s="51">
        <v>10.3719</v>
      </c>
      <c r="X2543" s="51">
        <v>7.1025999999999998</v>
      </c>
      <c r="Y2543" s="51">
        <v>4.2701000000000002</v>
      </c>
      <c r="Z2543" s="39"/>
      <c r="AA2543" s="50">
        <v>9255.7690000000002</v>
      </c>
      <c r="AB2543" s="50">
        <v>6402.4930000000004</v>
      </c>
      <c r="AC2543" s="50">
        <v>2853.2759999999998</v>
      </c>
      <c r="AD2543" s="50">
        <v>3163.7739999999999</v>
      </c>
      <c r="AE2543" s="50">
        <v>1749.499</v>
      </c>
      <c r="AF2543" s="52">
        <v>3.2439094570591842</v>
      </c>
      <c r="AG2543" s="52">
        <v>1.8868479837257517</v>
      </c>
      <c r="AH2543" s="39"/>
      <c r="AI2543" s="53">
        <v>0.57355</v>
      </c>
      <c r="AJ2543" s="53">
        <v>5.92</v>
      </c>
      <c r="AK2543" s="53">
        <v>9.5256500000000006</v>
      </c>
      <c r="AL2543" s="53">
        <v>186.51261</v>
      </c>
      <c r="AM2543" s="53">
        <v>2.2437900000000002</v>
      </c>
      <c r="AN2543" s="53">
        <v>0.39126</v>
      </c>
      <c r="AO2543" s="53">
        <v>3.4136367579497557</v>
      </c>
      <c r="AP2543" s="53">
        <v>4.5227329021837424</v>
      </c>
      <c r="AQ2543" s="39"/>
      <c r="AR2543" s="51">
        <v>27.435099999999998</v>
      </c>
      <c r="AS2543" s="104">
        <v>0.19416151169783694</v>
      </c>
      <c r="AT2543" s="38" t="s">
        <v>20148</v>
      </c>
      <c r="AU2543" s="102"/>
      <c r="AV2543" s="103">
        <v>0</v>
      </c>
      <c r="AW2543" s="103">
        <v>3</v>
      </c>
      <c r="AX2543" s="103">
        <v>4</v>
      </c>
      <c r="AY2543" s="103">
        <v>0</v>
      </c>
      <c r="AZ2543" s="103">
        <v>0</v>
      </c>
      <c r="BA2543" s="103">
        <v>0</v>
      </c>
      <c r="BB2543" s="103">
        <v>7</v>
      </c>
      <c r="BC2543" s="39"/>
      <c r="BD2543" s="57" t="s">
        <v>20146</v>
      </c>
      <c r="BE2543" s="57" t="s">
        <v>20146</v>
      </c>
    </row>
    <row r="2544" spans="2:57">
      <c r="B2544" t="s">
        <v>3078</v>
      </c>
      <c r="C2544" t="s">
        <v>7937</v>
      </c>
      <c r="D2544" t="s">
        <v>4190</v>
      </c>
      <c r="E2544" s="50">
        <v>14.98513</v>
      </c>
      <c r="F2544" s="50">
        <v>21.938320000000001</v>
      </c>
      <c r="G2544" s="39"/>
      <c r="H2544" s="38" t="s">
        <v>20162</v>
      </c>
      <c r="I2544" s="38">
        <v>1.6803174968365355</v>
      </c>
      <c r="J2544" s="38" t="s">
        <v>20162</v>
      </c>
      <c r="K2544" s="38" t="s">
        <v>20162</v>
      </c>
      <c r="L2544" s="38" t="s">
        <v>20162</v>
      </c>
      <c r="M2544" s="38" t="s">
        <v>20162</v>
      </c>
      <c r="N2544" s="39"/>
      <c r="O2544" s="38" t="s">
        <v>20162</v>
      </c>
      <c r="P2544" s="38">
        <v>2.3940492840080698</v>
      </c>
      <c r="Q2544" s="38" t="s">
        <v>20162</v>
      </c>
      <c r="R2544" s="38" t="s">
        <v>20162</v>
      </c>
      <c r="S2544" s="38" t="s">
        <v>20162</v>
      </c>
      <c r="T2544" s="38" t="s">
        <v>20162</v>
      </c>
      <c r="U2544" s="39"/>
      <c r="V2544" s="50">
        <v>3.7999999999999999E-2</v>
      </c>
      <c r="W2544" s="51">
        <v>100</v>
      </c>
      <c r="X2544" s="51" t="s">
        <v>20148</v>
      </c>
      <c r="Y2544" s="51" t="s">
        <v>20148</v>
      </c>
      <c r="Z2544" s="39"/>
      <c r="AA2544" s="50">
        <v>2.7989999999999999</v>
      </c>
      <c r="AB2544" s="50">
        <v>11.436</v>
      </c>
      <c r="AC2544" s="50">
        <v>-8.6370000000000005</v>
      </c>
      <c r="AD2544" s="50">
        <v>8.8949999999999996</v>
      </c>
      <c r="AE2544" s="50" t="s">
        <v>20162</v>
      </c>
      <c r="AF2544" s="52">
        <v>-0.32407085793678359</v>
      </c>
      <c r="AG2544" s="52">
        <v>-8.6934378060724775</v>
      </c>
      <c r="AH2544" s="39"/>
      <c r="AI2544" s="53" t="s">
        <v>20148</v>
      </c>
      <c r="AJ2544" s="53" t="s">
        <v>20148</v>
      </c>
      <c r="AK2544" s="53" t="s">
        <v>20148</v>
      </c>
      <c r="AL2544" s="53" t="s">
        <v>20162</v>
      </c>
      <c r="AM2544" s="53" t="s">
        <v>20162</v>
      </c>
      <c r="AN2544" s="53" t="s">
        <v>20162</v>
      </c>
      <c r="AO2544" s="53">
        <v>-21.487091087169446</v>
      </c>
      <c r="AP2544" s="53">
        <v>-8.9507629538963691</v>
      </c>
      <c r="AQ2544" s="39"/>
      <c r="AR2544" s="51" t="s">
        <v>20148</v>
      </c>
      <c r="AS2544" s="104">
        <v>-10.255230125523012</v>
      </c>
      <c r="AT2544" s="38" t="s">
        <v>20148</v>
      </c>
      <c r="AU2544" s="102"/>
      <c r="AV2544" s="103">
        <v>2</v>
      </c>
      <c r="AW2544" s="103">
        <v>0</v>
      </c>
      <c r="AX2544" s="103">
        <v>0</v>
      </c>
      <c r="AY2544" s="103">
        <v>0</v>
      </c>
      <c r="AZ2544" s="103">
        <v>0</v>
      </c>
      <c r="BA2544" s="103">
        <v>0</v>
      </c>
      <c r="BB2544" s="103">
        <v>2</v>
      </c>
      <c r="BC2544" s="39"/>
      <c r="BD2544" s="57" t="s">
        <v>20146</v>
      </c>
      <c r="BE2544" s="57" t="s">
        <v>20146</v>
      </c>
    </row>
    <row r="2545" spans="2:57">
      <c r="B2545" t="s">
        <v>345</v>
      </c>
      <c r="C2545" t="s">
        <v>5206</v>
      </c>
      <c r="D2545" t="s">
        <v>4195</v>
      </c>
      <c r="E2545" s="50" t="s">
        <v>20162</v>
      </c>
      <c r="F2545" s="50">
        <v>5564.1824900000001</v>
      </c>
      <c r="G2545" s="39"/>
      <c r="H2545" s="38">
        <v>-0.223346176998101</v>
      </c>
      <c r="I2545" s="38">
        <v>-9.2471389375164414E-2</v>
      </c>
      <c r="J2545" s="38">
        <v>-0.223346176998101</v>
      </c>
      <c r="K2545" s="38">
        <v>0.18527796796147755</v>
      </c>
      <c r="L2545" s="38">
        <v>0.16806040908715159</v>
      </c>
      <c r="M2545" s="38">
        <v>3.2860892204018679</v>
      </c>
      <c r="N2545" s="39"/>
      <c r="O2545" s="38">
        <v>-0.22856734471538409</v>
      </c>
      <c r="P2545" s="38">
        <v>-9.4695598808176906E-2</v>
      </c>
      <c r="Q2545" s="38">
        <v>-0.22856734471538409</v>
      </c>
      <c r="R2545" s="38">
        <v>0.14173528402682356</v>
      </c>
      <c r="S2545" s="38">
        <v>8.828102129171933E-2</v>
      </c>
      <c r="T2545" s="38">
        <v>7.6632795506739075</v>
      </c>
      <c r="U2545" s="39"/>
      <c r="V2545" s="50">
        <v>1312.009</v>
      </c>
      <c r="W2545" s="51" t="s">
        <v>20162</v>
      </c>
      <c r="X2545" s="51" t="s">
        <v>20163</v>
      </c>
      <c r="Y2545" s="51">
        <v>40.192</v>
      </c>
      <c r="Z2545" s="39"/>
      <c r="AA2545" s="50">
        <v>38469.398999999998</v>
      </c>
      <c r="AB2545" s="50">
        <v>33158.792000000001</v>
      </c>
      <c r="AC2545" s="50">
        <v>5310.607</v>
      </c>
      <c r="AD2545" s="50">
        <v>1544.434</v>
      </c>
      <c r="AE2545" s="50">
        <v>1864.35</v>
      </c>
      <c r="AF2545" s="52">
        <v>7.2438798427373738</v>
      </c>
      <c r="AG2545" s="52" t="s">
        <v>20162</v>
      </c>
      <c r="AH2545" s="39"/>
      <c r="AI2545" s="53" t="s">
        <v>20162</v>
      </c>
      <c r="AJ2545" s="53" t="s">
        <v>20162</v>
      </c>
      <c r="AK2545" s="53" t="s">
        <v>20162</v>
      </c>
      <c r="AL2545" s="53">
        <v>10.874079999999999</v>
      </c>
      <c r="AM2545" s="53">
        <v>1.0884199999999999</v>
      </c>
      <c r="AN2545" s="53">
        <v>4.2220599999999999</v>
      </c>
      <c r="AO2545" s="53" t="s">
        <v>20162</v>
      </c>
      <c r="AP2545" s="53" t="s">
        <v>20162</v>
      </c>
      <c r="AQ2545" s="39"/>
      <c r="AR2545" s="51">
        <v>10.324199999999999</v>
      </c>
      <c r="AS2545" s="104" t="s">
        <v>20162</v>
      </c>
      <c r="AT2545" s="38">
        <v>9.836783175166057E-3</v>
      </c>
      <c r="AU2545" s="102"/>
      <c r="AV2545" s="103">
        <v>5</v>
      </c>
      <c r="AW2545" s="103">
        <v>3</v>
      </c>
      <c r="AX2545" s="103">
        <v>2</v>
      </c>
      <c r="AY2545" s="103">
        <v>0</v>
      </c>
      <c r="AZ2545" s="103">
        <v>1</v>
      </c>
      <c r="BA2545" s="103">
        <v>0</v>
      </c>
      <c r="BB2545" s="103">
        <v>11</v>
      </c>
      <c r="BC2545" s="39"/>
      <c r="BD2545" s="57" t="s">
        <v>20147</v>
      </c>
      <c r="BE2545" s="57" t="s">
        <v>20147</v>
      </c>
    </row>
    <row r="2546" spans="2:57">
      <c r="B2546" t="s">
        <v>3356</v>
      </c>
      <c r="C2546" t="s">
        <v>8215</v>
      </c>
      <c r="D2546" t="s">
        <v>4195</v>
      </c>
      <c r="E2546" s="50">
        <v>21.909890000000001</v>
      </c>
      <c r="F2546" s="50">
        <v>3.5364800000000001</v>
      </c>
      <c r="G2546" s="39"/>
      <c r="H2546" s="38">
        <v>-0.81514175550011336</v>
      </c>
      <c r="I2546" s="38">
        <v>0.50933333333333319</v>
      </c>
      <c r="J2546" s="38">
        <v>-0.81514175550011336</v>
      </c>
      <c r="K2546" s="38">
        <v>-0.95521758241758237</v>
      </c>
      <c r="L2546" s="38" t="s">
        <v>20162</v>
      </c>
      <c r="M2546" s="38" t="s">
        <v>20162</v>
      </c>
      <c r="N2546" s="39"/>
      <c r="O2546" s="38">
        <v>-0.814909778146931</v>
      </c>
      <c r="P2546" s="38">
        <v>0.50934892554576305</v>
      </c>
      <c r="Q2546" s="38">
        <v>-0.814909778146931</v>
      </c>
      <c r="R2546" s="38">
        <v>-0.95104684081807123</v>
      </c>
      <c r="S2546" s="38" t="s">
        <v>20162</v>
      </c>
      <c r="T2546" s="38" t="s">
        <v>20162</v>
      </c>
      <c r="U2546" s="39"/>
      <c r="V2546" s="50">
        <v>173.24</v>
      </c>
      <c r="W2546" s="51">
        <v>48.210500000000003</v>
      </c>
      <c r="X2546" s="51">
        <v>-39.390999999999998</v>
      </c>
      <c r="Y2546" s="51">
        <v>-58.721400000000003</v>
      </c>
      <c r="Z2546" s="39"/>
      <c r="AA2546" s="50">
        <v>761.23299999999995</v>
      </c>
      <c r="AB2546" s="50">
        <v>826.26199999999994</v>
      </c>
      <c r="AC2546" s="50">
        <v>-65.028999999999996</v>
      </c>
      <c r="AD2546" s="50">
        <v>400.47199999999998</v>
      </c>
      <c r="AE2546" s="50">
        <v>-2226.645</v>
      </c>
      <c r="AF2546" s="52">
        <v>-11.706054221962509</v>
      </c>
      <c r="AG2546" s="52">
        <v>-3.2674420685335961</v>
      </c>
      <c r="AH2546" s="39"/>
      <c r="AI2546" s="53">
        <v>0.80342000000000002</v>
      </c>
      <c r="AJ2546" s="53" t="s">
        <v>20148</v>
      </c>
      <c r="AK2546" s="53" t="s">
        <v>20148</v>
      </c>
      <c r="AL2546" s="53" t="s">
        <v>20148</v>
      </c>
      <c r="AM2546" s="53" t="s">
        <v>20148</v>
      </c>
      <c r="AN2546" s="53">
        <v>0.12797</v>
      </c>
      <c r="AO2546" s="53">
        <v>-6.3281381408249085E-2</v>
      </c>
      <c r="AP2546" s="53">
        <v>-5.1823390630266267E-2</v>
      </c>
      <c r="AQ2546" s="39"/>
      <c r="AR2546" s="51" t="s">
        <v>20148</v>
      </c>
      <c r="AS2546" s="104">
        <v>-0.49308506026185744</v>
      </c>
      <c r="AT2546" s="38" t="s">
        <v>20148</v>
      </c>
      <c r="AU2546" s="102"/>
      <c r="AV2546" s="103">
        <v>0</v>
      </c>
      <c r="AW2546" s="103">
        <v>0</v>
      </c>
      <c r="AX2546" s="103">
        <v>0</v>
      </c>
      <c r="AY2546" s="103">
        <v>0</v>
      </c>
      <c r="AZ2546" s="103">
        <v>0</v>
      </c>
      <c r="BA2546" s="103">
        <v>0</v>
      </c>
      <c r="BB2546" s="103">
        <v>0</v>
      </c>
      <c r="BC2546" s="39"/>
      <c r="BD2546" s="57" t="s">
        <v>20147</v>
      </c>
      <c r="BE2546" s="57" t="s">
        <v>20147</v>
      </c>
    </row>
    <row r="2547" spans="2:57">
      <c r="B2547" t="s">
        <v>1700</v>
      </c>
      <c r="C2547" t="s">
        <v>6559</v>
      </c>
      <c r="D2547" t="s">
        <v>4195</v>
      </c>
      <c r="E2547" s="50" t="s">
        <v>20162</v>
      </c>
      <c r="F2547" s="50">
        <v>286.7133</v>
      </c>
      <c r="G2547" s="39"/>
      <c r="H2547" s="38">
        <v>7.0671378091873294E-3</v>
      </c>
      <c r="I2547" s="38">
        <v>0.19747899159663884</v>
      </c>
      <c r="J2547" s="38">
        <v>7.0671378091873294E-3</v>
      </c>
      <c r="K2547" s="38">
        <v>-0.25538863487916397</v>
      </c>
      <c r="L2547" s="38" t="s">
        <v>20162</v>
      </c>
      <c r="M2547" s="38" t="s">
        <v>20162</v>
      </c>
      <c r="N2547" s="39"/>
      <c r="O2547" s="38">
        <v>9.1100779973876111E-3</v>
      </c>
      <c r="P2547" s="38">
        <v>0.1974790205518715</v>
      </c>
      <c r="Q2547" s="38">
        <v>9.1100779973876111E-3</v>
      </c>
      <c r="R2547" s="38">
        <v>-0.27910452793632035</v>
      </c>
      <c r="S2547" s="38" t="s">
        <v>20162</v>
      </c>
      <c r="T2547" s="38" t="s">
        <v>20162</v>
      </c>
      <c r="U2547" s="39"/>
      <c r="V2547" s="50">
        <v>54.161999999999999</v>
      </c>
      <c r="W2547" s="51" t="s">
        <v>20162</v>
      </c>
      <c r="X2547" s="51" t="s">
        <v>20163</v>
      </c>
      <c r="Y2547" s="51">
        <v>9.9736999999999991</v>
      </c>
      <c r="Z2547" s="39"/>
      <c r="AA2547" s="50">
        <v>1843.1880000000001</v>
      </c>
      <c r="AB2547" s="50">
        <v>1599.1780000000001</v>
      </c>
      <c r="AC2547" s="50">
        <v>244.01</v>
      </c>
      <c r="AD2547" s="50">
        <v>0.745</v>
      </c>
      <c r="AE2547" s="50">
        <v>148.42500000000001</v>
      </c>
      <c r="AF2547" s="52">
        <v>7.5537396008360318</v>
      </c>
      <c r="AG2547" s="52" t="s">
        <v>20162</v>
      </c>
      <c r="AH2547" s="39"/>
      <c r="AI2547" s="53" t="s">
        <v>20162</v>
      </c>
      <c r="AJ2547" s="53" t="s">
        <v>20162</v>
      </c>
      <c r="AK2547" s="53" t="s">
        <v>20162</v>
      </c>
      <c r="AL2547" s="53">
        <v>54.217039999999997</v>
      </c>
      <c r="AM2547" s="53">
        <v>1.17292</v>
      </c>
      <c r="AN2547" s="53">
        <v>5.2815700000000003</v>
      </c>
      <c r="AO2547" s="53" t="s">
        <v>20162</v>
      </c>
      <c r="AP2547" s="53" t="s">
        <v>20162</v>
      </c>
      <c r="AQ2547" s="39"/>
      <c r="AR2547" s="51">
        <v>2.2917999999999998</v>
      </c>
      <c r="AS2547" s="104" t="s">
        <v>20162</v>
      </c>
      <c r="AT2547" s="38" t="s">
        <v>20148</v>
      </c>
      <c r="AU2547" s="102"/>
      <c r="AV2547" s="103">
        <v>0</v>
      </c>
      <c r="AW2547" s="103">
        <v>0</v>
      </c>
      <c r="AX2547" s="103">
        <v>0</v>
      </c>
      <c r="AY2547" s="103">
        <v>0</v>
      </c>
      <c r="AZ2547" s="103">
        <v>0</v>
      </c>
      <c r="BA2547" s="103">
        <v>0</v>
      </c>
      <c r="BB2547" s="103">
        <v>0</v>
      </c>
      <c r="BC2547" s="39"/>
      <c r="BD2547" s="57" t="s">
        <v>20147</v>
      </c>
      <c r="BE2547" s="57" t="s">
        <v>20147</v>
      </c>
    </row>
    <row r="2548" spans="2:57">
      <c r="B2548" t="s">
        <v>2910</v>
      </c>
      <c r="C2548" t="s">
        <v>7769</v>
      </c>
      <c r="D2548" t="s">
        <v>4190</v>
      </c>
      <c r="E2548" s="50">
        <v>20.845379999999999</v>
      </c>
      <c r="F2548" s="50">
        <v>25.847380000000001</v>
      </c>
      <c r="G2548" s="39"/>
      <c r="H2548" s="38">
        <v>-0.64266666666666672</v>
      </c>
      <c r="I2548" s="38">
        <v>-5.3003533568904526E-2</v>
      </c>
      <c r="J2548" s="38">
        <v>-0.64266666666666672</v>
      </c>
      <c r="K2548" s="38">
        <v>0.21069750632453932</v>
      </c>
      <c r="L2548" s="38">
        <v>-0.63896388022222572</v>
      </c>
      <c r="M2548" s="38">
        <v>-0.509235707863399</v>
      </c>
      <c r="N2548" s="39"/>
      <c r="O2548" s="38">
        <v>-0.6425184246147071</v>
      </c>
      <c r="P2548" s="38">
        <v>-5.3003474015958063E-2</v>
      </c>
      <c r="Q2548" s="38">
        <v>-0.6425184246147071</v>
      </c>
      <c r="R2548" s="38">
        <v>0.30488809639683123</v>
      </c>
      <c r="S2548" s="38">
        <v>-0.61087522055148413</v>
      </c>
      <c r="T2548" s="38">
        <v>-0.21864782444668007</v>
      </c>
      <c r="U2548" s="39"/>
      <c r="V2548" s="50">
        <v>18.311</v>
      </c>
      <c r="W2548" s="51">
        <v>7.6074000000000002</v>
      </c>
      <c r="X2548" s="51">
        <v>-21.091100000000001</v>
      </c>
      <c r="Y2548" s="51">
        <v>-11.8344</v>
      </c>
      <c r="Z2548" s="39"/>
      <c r="AA2548" s="50">
        <v>27.927</v>
      </c>
      <c r="AB2548" s="50">
        <v>8.375</v>
      </c>
      <c r="AC2548" s="50">
        <v>19.552</v>
      </c>
      <c r="AD2548" s="50" t="s">
        <v>20162</v>
      </c>
      <c r="AE2548" s="50">
        <v>-12.311999999999999</v>
      </c>
      <c r="AF2548" s="52">
        <v>1.4283449263502455</v>
      </c>
      <c r="AG2548" s="52">
        <v>2.2190420560747666</v>
      </c>
      <c r="AH2548" s="39"/>
      <c r="AI2548" s="53">
        <v>1.1384099999999999</v>
      </c>
      <c r="AJ2548" s="53" t="s">
        <v>20148</v>
      </c>
      <c r="AK2548" s="53" t="s">
        <v>20148</v>
      </c>
      <c r="AL2548" s="53" t="s">
        <v>20148</v>
      </c>
      <c r="AM2548" s="53">
        <v>1.3214300000000001</v>
      </c>
      <c r="AN2548" s="53">
        <v>1.2964599999999999</v>
      </c>
      <c r="AO2548" s="53">
        <v>-7.5488843457943933</v>
      </c>
      <c r="AP2548" s="53">
        <v>-6.6927446918694979</v>
      </c>
      <c r="AQ2548" s="39"/>
      <c r="AR2548" s="51">
        <v>-12.9717</v>
      </c>
      <c r="AS2548" s="104">
        <v>-0.3158325155381092</v>
      </c>
      <c r="AT2548" s="38" t="s">
        <v>20148</v>
      </c>
      <c r="AU2548" s="102"/>
      <c r="AV2548" s="103">
        <v>0</v>
      </c>
      <c r="AW2548" s="103">
        <v>1</v>
      </c>
      <c r="AX2548" s="103">
        <v>0</v>
      </c>
      <c r="AY2548" s="103">
        <v>0</v>
      </c>
      <c r="AZ2548" s="103">
        <v>0</v>
      </c>
      <c r="BA2548" s="103">
        <v>0</v>
      </c>
      <c r="BB2548" s="103">
        <v>1</v>
      </c>
      <c r="BC2548" s="39"/>
      <c r="BD2548" s="57" t="s">
        <v>20146</v>
      </c>
      <c r="BE2548" s="57" t="s">
        <v>20146</v>
      </c>
    </row>
    <row r="2549" spans="2:57">
      <c r="B2549" t="s">
        <v>2420</v>
      </c>
      <c r="C2549" t="s">
        <v>7279</v>
      </c>
      <c r="D2549" t="s">
        <v>4198</v>
      </c>
      <c r="E2549" s="50">
        <v>82.263189999999994</v>
      </c>
      <c r="F2549" s="50">
        <v>97.095190000000002</v>
      </c>
      <c r="G2549" s="39"/>
      <c r="H2549" s="38">
        <v>-0.59772727272727277</v>
      </c>
      <c r="I2549" s="38">
        <v>9.9378881987577605E-2</v>
      </c>
      <c r="J2549" s="38">
        <v>-0.59772727272727277</v>
      </c>
      <c r="K2549" s="38">
        <v>-0.54846938775510201</v>
      </c>
      <c r="L2549" s="38">
        <v>-0.72037914691943128</v>
      </c>
      <c r="M2549" s="38">
        <v>-0.2098214285714286</v>
      </c>
      <c r="N2549" s="39"/>
      <c r="O2549" s="38">
        <v>-0.58541936929555116</v>
      </c>
      <c r="P2549" s="38">
        <v>0.10998977409846011</v>
      </c>
      <c r="Q2549" s="38">
        <v>-0.58541936929555116</v>
      </c>
      <c r="R2549" s="38">
        <v>-0.35364981608395962</v>
      </c>
      <c r="S2549" s="38">
        <v>-0.55217397099723897</v>
      </c>
      <c r="T2549" s="38">
        <v>1.3556644892067129</v>
      </c>
      <c r="U2549" s="39"/>
      <c r="V2549" s="50">
        <v>55.101999999999997</v>
      </c>
      <c r="W2549" s="51">
        <v>50.2577</v>
      </c>
      <c r="X2549" s="51">
        <v>-36.299900000000001</v>
      </c>
      <c r="Y2549" s="51">
        <v>-35.971400000000003</v>
      </c>
      <c r="Z2549" s="39"/>
      <c r="AA2549" s="50">
        <v>106.6</v>
      </c>
      <c r="AB2549" s="50">
        <v>35.473999999999997</v>
      </c>
      <c r="AC2549" s="50">
        <v>71.126000000000005</v>
      </c>
      <c r="AD2549" s="50" t="s">
        <v>20162</v>
      </c>
      <c r="AE2549" s="50">
        <v>-434.95499999999998</v>
      </c>
      <c r="AF2549" s="52">
        <v>1.4987486994910439</v>
      </c>
      <c r="AG2549" s="52">
        <v>3.4221884498480244</v>
      </c>
      <c r="AH2549" s="39"/>
      <c r="AI2549" s="53">
        <v>1.4929300000000001</v>
      </c>
      <c r="AJ2549" s="53" t="s">
        <v>20148</v>
      </c>
      <c r="AK2549" s="53" t="s">
        <v>20148</v>
      </c>
      <c r="AL2549" s="53" t="s">
        <v>20148</v>
      </c>
      <c r="AM2549" s="53">
        <v>2.3485200000000002</v>
      </c>
      <c r="AN2549" s="53">
        <v>1.6867099999999999</v>
      </c>
      <c r="AO2549" s="53">
        <v>-5.902443161094225</v>
      </c>
      <c r="AP2549" s="53">
        <v>-4.8542740725927409</v>
      </c>
      <c r="AQ2549" s="39"/>
      <c r="AR2549" s="51">
        <v>-31.310600000000001</v>
      </c>
      <c r="AS2549" s="104">
        <v>-0.64493454568904374</v>
      </c>
      <c r="AT2549" s="38" t="s">
        <v>20148</v>
      </c>
      <c r="AU2549" s="102"/>
      <c r="AV2549" s="103">
        <v>1</v>
      </c>
      <c r="AW2549" s="103">
        <v>2</v>
      </c>
      <c r="AX2549" s="103">
        <v>0</v>
      </c>
      <c r="AY2549" s="103">
        <v>0</v>
      </c>
      <c r="AZ2549" s="103">
        <v>0</v>
      </c>
      <c r="BA2549" s="103">
        <v>0</v>
      </c>
      <c r="BB2549" s="103">
        <v>3</v>
      </c>
      <c r="BC2549" s="39"/>
      <c r="BD2549" s="57" t="s">
        <v>20146</v>
      </c>
      <c r="BE2549" s="57" t="s">
        <v>20146</v>
      </c>
    </row>
    <row r="2550" spans="2:57">
      <c r="B2550" t="s">
        <v>234</v>
      </c>
      <c r="C2550" t="s">
        <v>4899</v>
      </c>
      <c r="D2550" t="s">
        <v>4188</v>
      </c>
      <c r="E2550" s="50">
        <v>21551.392380000001</v>
      </c>
      <c r="F2550" s="50">
        <v>8212.3923799999993</v>
      </c>
      <c r="G2550" s="39"/>
      <c r="H2550" s="38">
        <v>0.35787720088377251</v>
      </c>
      <c r="I2550" s="38">
        <v>0.138332244479213</v>
      </c>
      <c r="J2550" s="38">
        <v>0.35787720088377251</v>
      </c>
      <c r="K2550" s="38">
        <v>-0.1831671265986804</v>
      </c>
      <c r="L2550" s="38">
        <v>-0.18335767769016953</v>
      </c>
      <c r="M2550" s="38">
        <v>-0.4798237123827237</v>
      </c>
      <c r="N2550" s="39"/>
      <c r="O2550" s="38">
        <v>0.23645630198967882</v>
      </c>
      <c r="P2550" s="38">
        <v>0.11849976230223636</v>
      </c>
      <c r="Q2550" s="38">
        <v>0.23645630198967882</v>
      </c>
      <c r="R2550" s="38">
        <v>-0.38660598245957234</v>
      </c>
      <c r="S2550" s="38">
        <v>-0.45133316700543391</v>
      </c>
      <c r="T2550" s="38">
        <v>-0.45656169396041835</v>
      </c>
      <c r="U2550" s="39"/>
      <c r="V2550" s="50">
        <v>42078</v>
      </c>
      <c r="W2550" s="51">
        <v>5.9626999999999999</v>
      </c>
      <c r="X2550" s="51">
        <v>3.4293</v>
      </c>
      <c r="Y2550" s="51">
        <v>1.4092</v>
      </c>
      <c r="Z2550" s="39"/>
      <c r="AA2550" s="50">
        <v>28609</v>
      </c>
      <c r="AB2550" s="50">
        <v>15799</v>
      </c>
      <c r="AC2550" s="50">
        <v>12810</v>
      </c>
      <c r="AD2550" s="50">
        <v>8339</v>
      </c>
      <c r="AE2550" s="50" t="s">
        <v>20162</v>
      </c>
      <c r="AF2550" s="52">
        <v>2.2333333333333334</v>
      </c>
      <c r="AG2550" s="52">
        <v>4.1438881371222376</v>
      </c>
      <c r="AH2550" s="39"/>
      <c r="AI2550" s="53">
        <v>0.51217999999999997</v>
      </c>
      <c r="AJ2550" s="53">
        <v>8.2699099999999994</v>
      </c>
      <c r="AK2550" s="53">
        <v>12.551769999999999</v>
      </c>
      <c r="AL2550" s="53">
        <v>21.425370000000001</v>
      </c>
      <c r="AM2550" s="53">
        <v>1.07952</v>
      </c>
      <c r="AN2550" s="53">
        <v>0.20011000000000001</v>
      </c>
      <c r="AO2550" s="53">
        <v>3.704281632837167</v>
      </c>
      <c r="AP2550" s="53">
        <v>5.6911936105336105</v>
      </c>
      <c r="AQ2550" s="39"/>
      <c r="AR2550" s="51">
        <v>5.7441000000000004</v>
      </c>
      <c r="AS2550" s="104">
        <v>6.3214614272571953E-2</v>
      </c>
      <c r="AT2550" s="38">
        <v>6.251481470869398E-2</v>
      </c>
      <c r="AU2550" s="102"/>
      <c r="AV2550" s="103">
        <v>10</v>
      </c>
      <c r="AW2550" s="103">
        <v>4</v>
      </c>
      <c r="AX2550" s="103">
        <v>6</v>
      </c>
      <c r="AY2550" s="103">
        <v>0</v>
      </c>
      <c r="AZ2550" s="103">
        <v>0</v>
      </c>
      <c r="BA2550" s="103">
        <v>0</v>
      </c>
      <c r="BB2550" s="103">
        <v>20</v>
      </c>
      <c r="BC2550" s="39"/>
      <c r="BD2550" s="57" t="s">
        <v>20146</v>
      </c>
      <c r="BE2550" s="57" t="s">
        <v>20147</v>
      </c>
    </row>
    <row r="2551" spans="2:57">
      <c r="B2551" t="s">
        <v>538</v>
      </c>
      <c r="C2551" t="s">
        <v>5399</v>
      </c>
      <c r="D2551" t="s">
        <v>4188</v>
      </c>
      <c r="E2551" s="50">
        <v>23225.918659999999</v>
      </c>
      <c r="F2551" s="50">
        <v>2416.9186599999998</v>
      </c>
      <c r="G2551" s="39"/>
      <c r="H2551" s="38">
        <v>0.31777799631063708</v>
      </c>
      <c r="I2551" s="38">
        <v>0.16015420226869881</v>
      </c>
      <c r="J2551" s="38">
        <v>0.31777799631063708</v>
      </c>
      <c r="K2551" s="38">
        <v>-0.17018902103341305</v>
      </c>
      <c r="L2551" s="38">
        <v>-0.19677781847020481</v>
      </c>
      <c r="M2551" s="38" t="s">
        <v>20162</v>
      </c>
      <c r="N2551" s="39"/>
      <c r="O2551" s="38">
        <v>0.22773221506412678</v>
      </c>
      <c r="P2551" s="38">
        <v>0.14057639733994098</v>
      </c>
      <c r="Q2551" s="38">
        <v>0.22773221506412678</v>
      </c>
      <c r="R2551" s="38">
        <v>-0.29924356610372238</v>
      </c>
      <c r="S2551" s="38">
        <v>-0.2888922834122124</v>
      </c>
      <c r="T2551" s="38" t="s">
        <v>20162</v>
      </c>
      <c r="U2551" s="39"/>
      <c r="V2551" s="50">
        <v>42078</v>
      </c>
      <c r="W2551" s="51">
        <v>5.9626999999999999</v>
      </c>
      <c r="X2551" s="51">
        <v>3.4079000000000002</v>
      </c>
      <c r="Y2551" s="51">
        <v>0.14249999999999999</v>
      </c>
      <c r="Z2551" s="39"/>
      <c r="AA2551" s="50">
        <v>29978</v>
      </c>
      <c r="AB2551" s="50">
        <v>15801</v>
      </c>
      <c r="AC2551" s="50">
        <v>14177</v>
      </c>
      <c r="AD2551" s="50">
        <v>8399</v>
      </c>
      <c r="AE2551" s="50" t="s">
        <v>20162</v>
      </c>
      <c r="AF2551" s="52">
        <v>2.1145517387317487</v>
      </c>
      <c r="AG2551" s="52">
        <v>4.1537765716870192</v>
      </c>
      <c r="AH2551" s="39"/>
      <c r="AI2551" s="53">
        <v>0.55196999999999996</v>
      </c>
      <c r="AJ2551" s="53">
        <v>9.3464500000000008</v>
      </c>
      <c r="AK2551" s="53">
        <v>13.59831</v>
      </c>
      <c r="AL2551" s="53">
        <v>40.222709999999999</v>
      </c>
      <c r="AM2551" s="53">
        <v>1.5758399999999999</v>
      </c>
      <c r="AN2551" s="53">
        <v>5.7349999999999998E-2</v>
      </c>
      <c r="AO2551" s="53">
        <v>1.0931337222976028</v>
      </c>
      <c r="AP2551" s="53">
        <v>1.6854383960948396</v>
      </c>
      <c r="AQ2551" s="39"/>
      <c r="AR2551" s="51">
        <v>4.7279</v>
      </c>
      <c r="AS2551" s="104">
        <v>5.9278243975032036E-2</v>
      </c>
      <c r="AT2551" s="38">
        <v>5.9044318501455195E-2</v>
      </c>
      <c r="AU2551" s="102"/>
      <c r="AV2551" s="103">
        <v>10</v>
      </c>
      <c r="AW2551" s="103">
        <v>3</v>
      </c>
      <c r="AX2551" s="103">
        <v>4</v>
      </c>
      <c r="AY2551" s="103">
        <v>0</v>
      </c>
      <c r="AZ2551" s="103">
        <v>0</v>
      </c>
      <c r="BA2551" s="103">
        <v>0</v>
      </c>
      <c r="BB2551" s="103">
        <v>17</v>
      </c>
      <c r="BC2551" s="39"/>
      <c r="BD2551" s="57" t="s">
        <v>20146</v>
      </c>
      <c r="BE2551" s="57" t="s">
        <v>20147</v>
      </c>
    </row>
    <row r="2552" spans="2:57">
      <c r="B2552" t="s">
        <v>777</v>
      </c>
      <c r="C2552" t="s">
        <v>5637</v>
      </c>
      <c r="D2552" t="s">
        <v>4194</v>
      </c>
      <c r="E2552" s="50">
        <v>1797.08512</v>
      </c>
      <c r="F2552" s="50">
        <v>1060.38912</v>
      </c>
      <c r="G2552" s="39"/>
      <c r="H2552" s="38">
        <v>-0.18170426065162903</v>
      </c>
      <c r="I2552" s="38">
        <v>0.12199312714776633</v>
      </c>
      <c r="J2552" s="38">
        <v>-0.18170426065162903</v>
      </c>
      <c r="K2552" s="38">
        <v>-0.22261904761904761</v>
      </c>
      <c r="L2552" s="38">
        <v>-0.39481000926784049</v>
      </c>
      <c r="M2552" s="38" t="s">
        <v>20162</v>
      </c>
      <c r="N2552" s="39"/>
      <c r="O2552" s="38">
        <v>-0.19113560348749226</v>
      </c>
      <c r="P2552" s="38">
        <v>9.7377626573236675E-2</v>
      </c>
      <c r="Q2552" s="38">
        <v>-0.19113560348749226</v>
      </c>
      <c r="R2552" s="38">
        <v>-2.4078514370144966E-2</v>
      </c>
      <c r="S2552" s="38">
        <v>-0.10906018462707401</v>
      </c>
      <c r="T2552" s="38" t="s">
        <v>20162</v>
      </c>
      <c r="U2552" s="39"/>
      <c r="V2552" s="50">
        <v>528.83299999999997</v>
      </c>
      <c r="W2552" s="51">
        <v>38.611199999999997</v>
      </c>
      <c r="X2552" s="51">
        <v>-1.2999999999999999E-2</v>
      </c>
      <c r="Y2552" s="51">
        <v>-16.958400000000001</v>
      </c>
      <c r="Z2552" s="39"/>
      <c r="AA2552" s="50">
        <v>2057.576</v>
      </c>
      <c r="AB2552" s="50">
        <v>1426.742</v>
      </c>
      <c r="AC2552" s="50">
        <v>630.83399999999995</v>
      </c>
      <c r="AD2552" s="50">
        <v>1155.8040000000001</v>
      </c>
      <c r="AE2552" s="50">
        <v>-529.69600000000003</v>
      </c>
      <c r="AF2552" s="52">
        <v>3.2616758132884405</v>
      </c>
      <c r="AG2552" s="52">
        <v>11.002983828386892</v>
      </c>
      <c r="AH2552" s="39"/>
      <c r="AI2552" s="53">
        <v>3.3982100000000002</v>
      </c>
      <c r="AJ2552" s="53">
        <v>21.248169999999998</v>
      </c>
      <c r="AK2552" s="53" t="s">
        <v>20148</v>
      </c>
      <c r="AL2552" s="53" t="s">
        <v>20148</v>
      </c>
      <c r="AM2552" s="53">
        <v>1.7021599999999999</v>
      </c>
      <c r="AN2552" s="53">
        <v>2.01729</v>
      </c>
      <c r="AO2552" s="53">
        <v>13.020654968749618</v>
      </c>
      <c r="AP2552" s="53">
        <v>-15367.958260869565</v>
      </c>
      <c r="AQ2552" s="39"/>
      <c r="AR2552" s="51">
        <v>-15.051600000000001</v>
      </c>
      <c r="AS2552" s="104">
        <v>-4.0973093147873674E-5</v>
      </c>
      <c r="AT2552" s="38" t="s">
        <v>20148</v>
      </c>
      <c r="AU2552" s="102"/>
      <c r="AV2552" s="103">
        <v>6</v>
      </c>
      <c r="AW2552" s="103">
        <v>0</v>
      </c>
      <c r="AX2552" s="103">
        <v>0</v>
      </c>
      <c r="AY2552" s="103">
        <v>0</v>
      </c>
      <c r="AZ2552" s="103">
        <v>0</v>
      </c>
      <c r="BA2552" s="103">
        <v>0</v>
      </c>
      <c r="BB2552" s="103">
        <v>6</v>
      </c>
      <c r="BC2552" s="39"/>
      <c r="BD2552" s="57" t="s">
        <v>20146</v>
      </c>
      <c r="BE2552" s="57" t="s">
        <v>20146</v>
      </c>
    </row>
    <row r="2553" spans="2:57">
      <c r="B2553" t="s">
        <v>1312</v>
      </c>
      <c r="C2553" t="s">
        <v>6171</v>
      </c>
      <c r="D2553" t="s">
        <v>4197</v>
      </c>
      <c r="E2553" s="50">
        <v>291.88488999999998</v>
      </c>
      <c r="F2553" s="50">
        <v>503.95389</v>
      </c>
      <c r="G2553" s="39"/>
      <c r="H2553" s="38">
        <v>-1.7721518987341867E-2</v>
      </c>
      <c r="I2553" s="38">
        <v>0.11174785100286533</v>
      </c>
      <c r="J2553" s="38">
        <v>-1.7721518987341867E-2</v>
      </c>
      <c r="K2553" s="38" t="s">
        <v>20162</v>
      </c>
      <c r="L2553" s="38" t="s">
        <v>20162</v>
      </c>
      <c r="M2553" s="38" t="s">
        <v>20162</v>
      </c>
      <c r="N2553" s="39"/>
      <c r="O2553" s="38">
        <v>1.2504591344889349E-2</v>
      </c>
      <c r="P2553" s="38">
        <v>0.12113631421812343</v>
      </c>
      <c r="Q2553" s="38">
        <v>1.2504591344889349E-2</v>
      </c>
      <c r="R2553" s="38" t="s">
        <v>20162</v>
      </c>
      <c r="S2553" s="38" t="s">
        <v>20162</v>
      </c>
      <c r="T2553" s="38" t="s">
        <v>20162</v>
      </c>
      <c r="U2553" s="39"/>
      <c r="V2553" s="50">
        <v>287.41899999999998</v>
      </c>
      <c r="W2553" s="51">
        <v>68.115499999999997</v>
      </c>
      <c r="X2553" s="51">
        <v>3.2000000000000001E-2</v>
      </c>
      <c r="Y2553" s="51">
        <v>3.7355999999999998</v>
      </c>
      <c r="Z2553" s="39"/>
      <c r="AA2553" s="50">
        <v>334.84399999999999</v>
      </c>
      <c r="AB2553" s="50">
        <v>31.376999999999999</v>
      </c>
      <c r="AC2553" s="50">
        <v>303.46699999999998</v>
      </c>
      <c r="AD2553" s="50" t="s">
        <v>20162</v>
      </c>
      <c r="AE2553" s="50">
        <v>34.539000000000001</v>
      </c>
      <c r="AF2553" s="52">
        <v>1.1033950973252447</v>
      </c>
      <c r="AG2553" s="52">
        <v>-56.332981530343012</v>
      </c>
      <c r="AH2553" s="39"/>
      <c r="AI2553" s="53">
        <v>1.0155400000000001</v>
      </c>
      <c r="AJ2553" s="53">
        <v>75.034670000000006</v>
      </c>
      <c r="AK2553" s="53" t="s">
        <v>20148</v>
      </c>
      <c r="AL2553" s="53">
        <v>45.134120000000003</v>
      </c>
      <c r="AM2553" s="53">
        <v>1.6134900000000001</v>
      </c>
      <c r="AN2553" s="53">
        <v>1.50813</v>
      </c>
      <c r="AO2553" s="53">
        <v>132.96936411609499</v>
      </c>
      <c r="AP2553" s="53">
        <v>5477.759673913044</v>
      </c>
      <c r="AQ2553" s="39"/>
      <c r="AR2553" s="51">
        <v>5.3746</v>
      </c>
      <c r="AS2553" s="104">
        <v>1.0062452832252352E-3</v>
      </c>
      <c r="AT2553" s="38" t="s">
        <v>20148</v>
      </c>
      <c r="AU2553" s="102"/>
      <c r="AV2553" s="103">
        <v>3</v>
      </c>
      <c r="AW2553" s="103">
        <v>0</v>
      </c>
      <c r="AX2553" s="103">
        <v>2</v>
      </c>
      <c r="AY2553" s="103">
        <v>1</v>
      </c>
      <c r="AZ2553" s="103">
        <v>0</v>
      </c>
      <c r="BA2553" s="103">
        <v>0</v>
      </c>
      <c r="BB2553" s="103">
        <v>6</v>
      </c>
      <c r="BC2553" s="39"/>
      <c r="BD2553" s="57" t="s">
        <v>20146</v>
      </c>
      <c r="BE2553" s="57" t="s">
        <v>20146</v>
      </c>
    </row>
    <row r="2554" spans="2:57">
      <c r="B2554" t="s">
        <v>433</v>
      </c>
      <c r="C2554" t="s">
        <v>5294</v>
      </c>
      <c r="D2554" t="s">
        <v>4197</v>
      </c>
      <c r="E2554" s="50">
        <v>4332.5688700000001</v>
      </c>
      <c r="F2554" s="50">
        <v>3073.16887</v>
      </c>
      <c r="G2554" s="39"/>
      <c r="H2554" s="38">
        <v>-0.50780798149219208</v>
      </c>
      <c r="I2554" s="38">
        <v>-9.3716719914803015E-2</v>
      </c>
      <c r="J2554" s="38">
        <v>-0.50780798149219208</v>
      </c>
      <c r="K2554" s="38" t="s">
        <v>20162</v>
      </c>
      <c r="L2554" s="38" t="s">
        <v>20162</v>
      </c>
      <c r="M2554" s="38" t="s">
        <v>20162</v>
      </c>
      <c r="N2554" s="39"/>
      <c r="O2554" s="38">
        <v>-0.56609445058619157</v>
      </c>
      <c r="P2554" s="38">
        <v>-0.20686626893526927</v>
      </c>
      <c r="Q2554" s="38">
        <v>-0.56609445058619157</v>
      </c>
      <c r="R2554" s="38" t="s">
        <v>20162</v>
      </c>
      <c r="S2554" s="38" t="s">
        <v>20162</v>
      </c>
      <c r="T2554" s="38" t="s">
        <v>20162</v>
      </c>
      <c r="U2554" s="39"/>
      <c r="V2554" s="50">
        <v>2583</v>
      </c>
      <c r="W2554" s="51">
        <v>71.777000000000001</v>
      </c>
      <c r="X2554" s="51">
        <v>21.548500000000001</v>
      </c>
      <c r="Y2554" s="51">
        <v>11.9434</v>
      </c>
      <c r="Z2554" s="39"/>
      <c r="AA2554" s="50">
        <v>2803.3</v>
      </c>
      <c r="AB2554" s="50">
        <v>3181</v>
      </c>
      <c r="AC2554" s="50">
        <v>-377.7</v>
      </c>
      <c r="AD2554" s="50">
        <v>2422.9</v>
      </c>
      <c r="AE2554" s="50">
        <v>-1417.9</v>
      </c>
      <c r="AF2554" s="52">
        <v>-7.4220280646015366</v>
      </c>
      <c r="AG2554" s="52">
        <v>2.0836395707775983</v>
      </c>
      <c r="AH2554" s="39"/>
      <c r="AI2554" s="53">
        <v>1.6773400000000001</v>
      </c>
      <c r="AJ2554" s="53">
        <v>6.1568399999999999</v>
      </c>
      <c r="AK2554" s="53">
        <v>7.7616800000000001</v>
      </c>
      <c r="AL2554" s="53">
        <v>11.34667</v>
      </c>
      <c r="AM2554" s="53" t="s">
        <v>20148</v>
      </c>
      <c r="AN2554" s="53">
        <v>1.34717</v>
      </c>
      <c r="AO2554" s="53">
        <v>4.5173730266059096</v>
      </c>
      <c r="AP2554" s="53">
        <v>5.5213238771110307</v>
      </c>
      <c r="AQ2554" s="39"/>
      <c r="AR2554" s="51" t="s">
        <v>20148</v>
      </c>
      <c r="AS2554" s="104">
        <v>0.44670947030497593</v>
      </c>
      <c r="AT2554" s="38" t="s">
        <v>20148</v>
      </c>
      <c r="AU2554" s="102"/>
      <c r="AV2554" s="103">
        <v>6</v>
      </c>
      <c r="AW2554" s="103">
        <v>1</v>
      </c>
      <c r="AX2554" s="103">
        <v>6</v>
      </c>
      <c r="AY2554" s="103">
        <v>0</v>
      </c>
      <c r="AZ2554" s="103">
        <v>0</v>
      </c>
      <c r="BA2554" s="103">
        <v>0</v>
      </c>
      <c r="BB2554" s="103">
        <v>13</v>
      </c>
      <c r="BC2554" s="39"/>
      <c r="BD2554" s="57" t="s">
        <v>20146</v>
      </c>
      <c r="BE2554" s="57" t="s">
        <v>20146</v>
      </c>
    </row>
    <row r="2555" spans="2:57">
      <c r="B2555" t="s">
        <v>2096</v>
      </c>
      <c r="C2555" t="s">
        <v>6955</v>
      </c>
      <c r="D2555" t="s">
        <v>4194</v>
      </c>
      <c r="E2555" s="50">
        <v>367.88495999999998</v>
      </c>
      <c r="F2555" s="50">
        <v>128.04496</v>
      </c>
      <c r="G2555" s="39"/>
      <c r="H2555" s="38">
        <v>-0.89677177177177181</v>
      </c>
      <c r="I2555" s="38">
        <v>-0.31761786600496278</v>
      </c>
      <c r="J2555" s="38">
        <v>-0.89677177177177181</v>
      </c>
      <c r="K2555" s="38" t="s">
        <v>20162</v>
      </c>
      <c r="L2555" s="38" t="s">
        <v>20162</v>
      </c>
      <c r="M2555" s="38" t="s">
        <v>20162</v>
      </c>
      <c r="N2555" s="39"/>
      <c r="O2555" s="38">
        <v>-0.88384554821289818</v>
      </c>
      <c r="P2555" s="38">
        <v>-0.30366970990298414</v>
      </c>
      <c r="Q2555" s="38">
        <v>-0.88384554821289818</v>
      </c>
      <c r="R2555" s="38" t="s">
        <v>20162</v>
      </c>
      <c r="S2555" s="38" t="s">
        <v>20162</v>
      </c>
      <c r="T2555" s="38" t="s">
        <v>20162</v>
      </c>
      <c r="U2555" s="39"/>
      <c r="V2555" s="50">
        <v>246.58600000000001</v>
      </c>
      <c r="W2555" s="51" t="s">
        <v>20162</v>
      </c>
      <c r="X2555" s="51" t="s">
        <v>20162</v>
      </c>
      <c r="Y2555" s="51" t="s">
        <v>20162</v>
      </c>
      <c r="Z2555" s="39"/>
      <c r="AA2555" s="50">
        <v>935.40700000000004</v>
      </c>
      <c r="AB2555" s="50">
        <v>513.12400000000002</v>
      </c>
      <c r="AC2555" s="50">
        <v>422.28300000000002</v>
      </c>
      <c r="AD2555" s="50">
        <v>226.042</v>
      </c>
      <c r="AE2555" s="50">
        <v>-155.69200000000001</v>
      </c>
      <c r="AF2555" s="52">
        <v>2.2151187710611131</v>
      </c>
      <c r="AG2555" s="52" t="s">
        <v>20162</v>
      </c>
      <c r="AH2555" s="39"/>
      <c r="AI2555" s="53">
        <v>1.4919100000000001</v>
      </c>
      <c r="AJ2555" s="53" t="s">
        <v>20148</v>
      </c>
      <c r="AK2555" s="53" t="s">
        <v>20148</v>
      </c>
      <c r="AL2555" s="53" t="s">
        <v>20148</v>
      </c>
      <c r="AM2555" s="53">
        <v>0.27531</v>
      </c>
      <c r="AN2555" s="53">
        <v>0.42497000000000001</v>
      </c>
      <c r="AO2555" s="53" t="s">
        <v>20162</v>
      </c>
      <c r="AP2555" s="53">
        <v>-1.8861206693377326</v>
      </c>
      <c r="AQ2555" s="39"/>
      <c r="AR2555" s="51" t="s">
        <v>20162</v>
      </c>
      <c r="AS2555" s="104">
        <v>-6.3413499386893321E-2</v>
      </c>
      <c r="AT2555" s="38" t="s">
        <v>20148</v>
      </c>
      <c r="AU2555" s="102"/>
      <c r="AV2555" s="103">
        <v>3</v>
      </c>
      <c r="AW2555" s="103">
        <v>1</v>
      </c>
      <c r="AX2555" s="103">
        <v>1</v>
      </c>
      <c r="AY2555" s="103">
        <v>0</v>
      </c>
      <c r="AZ2555" s="103">
        <v>0</v>
      </c>
      <c r="BA2555" s="103">
        <v>0</v>
      </c>
      <c r="BB2555" s="103">
        <v>5</v>
      </c>
      <c r="BC2555" s="39"/>
      <c r="BD2555" s="57" t="s">
        <v>20146</v>
      </c>
      <c r="BE2555" s="57" t="s">
        <v>20146</v>
      </c>
    </row>
    <row r="2556" spans="2:57">
      <c r="B2556" t="s">
        <v>526</v>
      </c>
      <c r="C2556" t="s">
        <v>5387</v>
      </c>
      <c r="D2556" t="s">
        <v>4198</v>
      </c>
      <c r="E2556" s="50">
        <v>3072.19517</v>
      </c>
      <c r="F2556" s="50">
        <v>2843.6771699999999</v>
      </c>
      <c r="G2556" s="39"/>
      <c r="H2556" s="38">
        <v>7.3417457503389461E-2</v>
      </c>
      <c r="I2556" s="38">
        <v>0.17553677478300589</v>
      </c>
      <c r="J2556" s="38">
        <v>7.3417457503389461E-2</v>
      </c>
      <c r="K2556" s="38">
        <v>0.33779568494931134</v>
      </c>
      <c r="L2556" s="38">
        <v>0.69515810276679857</v>
      </c>
      <c r="M2556" s="38">
        <v>2.9895348837209306</v>
      </c>
      <c r="N2556" s="39"/>
      <c r="O2556" s="38">
        <v>5.8766195404884147E-2</v>
      </c>
      <c r="P2556" s="38">
        <v>0.17193612176885376</v>
      </c>
      <c r="Q2556" s="38">
        <v>5.8766195404884147E-2</v>
      </c>
      <c r="R2556" s="38">
        <v>0.26370434191491476</v>
      </c>
      <c r="S2556" s="38">
        <v>0.39197134128419009</v>
      </c>
      <c r="T2556" s="38">
        <v>2.1520260051715057</v>
      </c>
      <c r="U2556" s="39"/>
      <c r="V2556" s="50">
        <v>3355.9659999999999</v>
      </c>
      <c r="W2556" s="51">
        <v>9.3568999999999996</v>
      </c>
      <c r="X2556" s="51">
        <v>4.9137000000000004</v>
      </c>
      <c r="Y2556" s="51">
        <v>3.7585000000000002</v>
      </c>
      <c r="Z2556" s="39"/>
      <c r="AA2556" s="50">
        <v>2709.6460000000002</v>
      </c>
      <c r="AB2556" s="50">
        <v>1665.5509999999999</v>
      </c>
      <c r="AC2556" s="50">
        <v>1044.095</v>
      </c>
      <c r="AD2556" s="50">
        <v>149.696</v>
      </c>
      <c r="AE2556" s="50">
        <v>1457.414</v>
      </c>
      <c r="AF2556" s="52">
        <v>2.5952102059678479</v>
      </c>
      <c r="AG2556" s="52">
        <v>0.73828954279232561</v>
      </c>
      <c r="AH2556" s="39"/>
      <c r="AI2556" s="53">
        <v>0.91544000000000003</v>
      </c>
      <c r="AJ2556" s="53">
        <v>12.657679999999999</v>
      </c>
      <c r="AK2556" s="53">
        <v>18.623539999999998</v>
      </c>
      <c r="AL2556" s="53">
        <v>23.64902</v>
      </c>
      <c r="AM2556" s="53">
        <v>2.76003</v>
      </c>
      <c r="AN2556" s="53">
        <v>0.86995</v>
      </c>
      <c r="AO2556" s="53">
        <v>12.550931805041245</v>
      </c>
      <c r="AP2556" s="53">
        <v>17.244440219764225</v>
      </c>
      <c r="AQ2556" s="39"/>
      <c r="AR2556" s="51">
        <v>12.2996</v>
      </c>
      <c r="AS2556" s="104">
        <v>0.12812874412012884</v>
      </c>
      <c r="AT2556" s="38" t="s">
        <v>20148</v>
      </c>
      <c r="AU2556" s="102"/>
      <c r="AV2556" s="103">
        <v>2</v>
      </c>
      <c r="AW2556" s="103">
        <v>2</v>
      </c>
      <c r="AX2556" s="103">
        <v>1</v>
      </c>
      <c r="AY2556" s="103">
        <v>1</v>
      </c>
      <c r="AZ2556" s="103">
        <v>0</v>
      </c>
      <c r="BA2556" s="103">
        <v>0</v>
      </c>
      <c r="BB2556" s="103">
        <v>6</v>
      </c>
      <c r="BC2556" s="39"/>
      <c r="BD2556" s="57" t="s">
        <v>20146</v>
      </c>
      <c r="BE2556" s="57" t="s">
        <v>20146</v>
      </c>
    </row>
    <row r="2557" spans="2:57">
      <c r="B2557" t="s">
        <v>683</v>
      </c>
      <c r="C2557" t="s">
        <v>5544</v>
      </c>
      <c r="D2557" t="s">
        <v>4196</v>
      </c>
      <c r="E2557" s="50">
        <v>598.95357000000001</v>
      </c>
      <c r="F2557" s="50">
        <v>942.51957000000004</v>
      </c>
      <c r="G2557" s="39"/>
      <c r="H2557" s="38">
        <v>0.43185185185185171</v>
      </c>
      <c r="I2557" s="38">
        <v>-7.4676878889420872E-2</v>
      </c>
      <c r="J2557" s="38">
        <v>0.43185185185185171</v>
      </c>
      <c r="K2557" s="38" t="s">
        <v>20162</v>
      </c>
      <c r="L2557" s="38" t="s">
        <v>20162</v>
      </c>
      <c r="M2557" s="38" t="s">
        <v>20162</v>
      </c>
      <c r="N2557" s="39"/>
      <c r="O2557" s="38">
        <v>0.93724231872135566</v>
      </c>
      <c r="P2557" s="38">
        <v>-7.3204616566456271E-2</v>
      </c>
      <c r="Q2557" s="38">
        <v>0.93724231872135566</v>
      </c>
      <c r="R2557" s="38" t="s">
        <v>20162</v>
      </c>
      <c r="S2557" s="38" t="s">
        <v>20162</v>
      </c>
      <c r="T2557" s="38" t="s">
        <v>20162</v>
      </c>
      <c r="U2557" s="39"/>
      <c r="V2557" s="50">
        <v>7.5720000000000001</v>
      </c>
      <c r="W2557" s="51">
        <v>100</v>
      </c>
      <c r="X2557" s="51" t="s">
        <v>20148</v>
      </c>
      <c r="Y2557" s="51" t="s">
        <v>20148</v>
      </c>
      <c r="Z2557" s="39"/>
      <c r="AA2557" s="50">
        <v>221.215</v>
      </c>
      <c r="AB2557" s="50">
        <v>22.155999999999999</v>
      </c>
      <c r="AC2557" s="50">
        <v>199.059</v>
      </c>
      <c r="AD2557" s="50" t="s">
        <v>20162</v>
      </c>
      <c r="AE2557" s="50">
        <v>-215.09100000000001</v>
      </c>
      <c r="AF2557" s="52">
        <v>1.1113036838324317</v>
      </c>
      <c r="AG2557" s="52">
        <v>2.0146041666666665</v>
      </c>
      <c r="AH2557" s="39"/>
      <c r="AI2557" s="53">
        <v>79.101110000000006</v>
      </c>
      <c r="AJ2557" s="53" t="s">
        <v>20148</v>
      </c>
      <c r="AK2557" s="53" t="s">
        <v>20148</v>
      </c>
      <c r="AL2557" s="53" t="s">
        <v>20148</v>
      </c>
      <c r="AM2557" s="53">
        <v>3.5039400000000001</v>
      </c>
      <c r="AN2557" s="53">
        <v>91.509889999999999</v>
      </c>
      <c r="AO2557" s="53">
        <v>-9.8179121875000011</v>
      </c>
      <c r="AP2557" s="53">
        <v>-9.6633984723432622</v>
      </c>
      <c r="AQ2557" s="39"/>
      <c r="AR2557" s="51">
        <v>-40.347999999999999</v>
      </c>
      <c r="AS2557" s="104">
        <v>-0.63093513079928576</v>
      </c>
      <c r="AT2557" s="38" t="s">
        <v>20148</v>
      </c>
      <c r="AU2557" s="102"/>
      <c r="AV2557" s="103">
        <v>7</v>
      </c>
      <c r="AW2557" s="103">
        <v>5</v>
      </c>
      <c r="AX2557" s="103">
        <v>0</v>
      </c>
      <c r="AY2557" s="103">
        <v>0</v>
      </c>
      <c r="AZ2557" s="103">
        <v>0</v>
      </c>
      <c r="BA2557" s="103">
        <v>0</v>
      </c>
      <c r="BB2557" s="103">
        <v>12</v>
      </c>
      <c r="BC2557" s="39"/>
      <c r="BD2557" s="57" t="s">
        <v>20146</v>
      </c>
      <c r="BE2557" s="57" t="s">
        <v>20147</v>
      </c>
    </row>
    <row r="2558" spans="2:57">
      <c r="B2558" t="s">
        <v>251</v>
      </c>
      <c r="C2558" t="s">
        <v>5118</v>
      </c>
      <c r="D2558" t="s">
        <v>4190</v>
      </c>
      <c r="E2558" s="50">
        <v>5408.8196900000003</v>
      </c>
      <c r="F2558" s="50">
        <v>7210.5276899999999</v>
      </c>
      <c r="G2558" s="39"/>
      <c r="H2558" s="38">
        <v>-0.56181367339709531</v>
      </c>
      <c r="I2558" s="38">
        <v>-0.41123274631128037</v>
      </c>
      <c r="J2558" s="38">
        <v>-0.56181367339709531</v>
      </c>
      <c r="K2558" s="38">
        <v>2.914556962025316</v>
      </c>
      <c r="L2558" s="38">
        <v>4.2415254237288131</v>
      </c>
      <c r="M2558" s="38">
        <v>23.74</v>
      </c>
      <c r="N2558" s="39"/>
      <c r="O2558" s="38">
        <v>-0.55683495507341796</v>
      </c>
      <c r="P2558" s="38">
        <v>-0.40754604046553378</v>
      </c>
      <c r="Q2558" s="38">
        <v>-0.55683495507341796</v>
      </c>
      <c r="R2558" s="38">
        <v>7.2120236365516366</v>
      </c>
      <c r="S2558" s="38">
        <v>12.372891116337511</v>
      </c>
      <c r="T2558" s="38">
        <v>377.26076206883528</v>
      </c>
      <c r="U2558" s="39"/>
      <c r="V2558" s="50">
        <v>502.34199999999998</v>
      </c>
      <c r="W2558" s="51">
        <v>-19.771699999999999</v>
      </c>
      <c r="X2558" s="51">
        <v>-82.796899999999994</v>
      </c>
      <c r="Y2558" s="51">
        <v>-91.564099999999996</v>
      </c>
      <c r="Z2558" s="39"/>
      <c r="AA2558" s="50">
        <v>5950.076</v>
      </c>
      <c r="AB2558" s="50">
        <v>1344.38</v>
      </c>
      <c r="AC2558" s="50">
        <v>4605.6959999999999</v>
      </c>
      <c r="AD2558" s="50">
        <v>504.52699999999999</v>
      </c>
      <c r="AE2558" s="50">
        <v>-2396.9029999999998</v>
      </c>
      <c r="AF2558" s="52">
        <v>1.2918950794841866</v>
      </c>
      <c r="AG2558" s="52">
        <v>7.7935066423813222</v>
      </c>
      <c r="AH2558" s="39"/>
      <c r="AI2558" s="53">
        <v>10.76721</v>
      </c>
      <c r="AJ2558" s="53" t="s">
        <v>20148</v>
      </c>
      <c r="AK2558" s="53" t="s">
        <v>20148</v>
      </c>
      <c r="AL2558" s="53" t="s">
        <v>20148</v>
      </c>
      <c r="AM2558" s="53">
        <v>1.5514699999999999</v>
      </c>
      <c r="AN2558" s="53">
        <v>13.74506</v>
      </c>
      <c r="AO2558" s="53">
        <v>-18.368197297194023</v>
      </c>
      <c r="AP2558" s="53">
        <v>-17.336166439060982</v>
      </c>
      <c r="AQ2558" s="39"/>
      <c r="AR2558" s="51">
        <v>-15.1488</v>
      </c>
      <c r="AS2558" s="104">
        <v>-0.13241407589604359</v>
      </c>
      <c r="AT2558" s="38" t="s">
        <v>20148</v>
      </c>
      <c r="AU2558" s="102"/>
      <c r="AV2558" s="103">
        <v>16</v>
      </c>
      <c r="AW2558" s="103">
        <v>7</v>
      </c>
      <c r="AX2558" s="103">
        <v>8</v>
      </c>
      <c r="AY2558" s="103">
        <v>0</v>
      </c>
      <c r="AZ2558" s="103">
        <v>0</v>
      </c>
      <c r="BA2558" s="103">
        <v>0</v>
      </c>
      <c r="BB2558" s="103">
        <v>31</v>
      </c>
      <c r="BC2558" s="39"/>
      <c r="BD2558" s="57" t="s">
        <v>20146</v>
      </c>
      <c r="BE2558" s="57" t="s">
        <v>20146</v>
      </c>
    </row>
    <row r="2559" spans="2:57">
      <c r="B2559" t="s">
        <v>1411</v>
      </c>
      <c r="C2559" t="s">
        <v>6270</v>
      </c>
      <c r="D2559" t="s">
        <v>4195</v>
      </c>
      <c r="E2559" s="50">
        <v>402.85372999999998</v>
      </c>
      <c r="F2559" s="50">
        <v>402.21258999999998</v>
      </c>
      <c r="G2559" s="39"/>
      <c r="H2559" s="38">
        <v>3.5971223021582732E-2</v>
      </c>
      <c r="I2559" s="38">
        <v>1.7154389505549927E-2</v>
      </c>
      <c r="J2559" s="38">
        <v>3.5971223021582732E-2</v>
      </c>
      <c r="K2559" s="38" t="s">
        <v>20162</v>
      </c>
      <c r="L2559" s="38" t="s">
        <v>20162</v>
      </c>
      <c r="M2559" s="38" t="s">
        <v>20162</v>
      </c>
      <c r="N2559" s="39"/>
      <c r="O2559" s="38">
        <v>3.597120986522806E-2</v>
      </c>
      <c r="P2559" s="38">
        <v>1.7154370851422795E-2</v>
      </c>
      <c r="Q2559" s="38">
        <v>3.597120986522806E-2</v>
      </c>
      <c r="R2559" s="38" t="s">
        <v>20162</v>
      </c>
      <c r="S2559" s="38" t="s">
        <v>20162</v>
      </c>
      <c r="T2559" s="38" t="s">
        <v>20162</v>
      </c>
      <c r="U2559" s="39"/>
      <c r="V2559" s="50" t="s">
        <v>20162</v>
      </c>
      <c r="W2559" s="51" t="s">
        <v>20162</v>
      </c>
      <c r="X2559" s="51" t="s">
        <v>20162</v>
      </c>
      <c r="Y2559" s="51" t="s">
        <v>20162</v>
      </c>
      <c r="Z2559" s="39"/>
      <c r="AA2559" s="50">
        <v>319.73225000000002</v>
      </c>
      <c r="AB2559" s="50">
        <v>340.91259000000002</v>
      </c>
      <c r="AC2559" s="50">
        <v>-21.180340000000001</v>
      </c>
      <c r="AD2559" s="50" t="s">
        <v>20162</v>
      </c>
      <c r="AE2559" s="50">
        <v>-21.181139999999999</v>
      </c>
      <c r="AF2559" s="52">
        <v>-15.095709039609375</v>
      </c>
      <c r="AG2559" s="52" t="s">
        <v>20162</v>
      </c>
      <c r="AH2559" s="39"/>
      <c r="AI2559" s="53" t="s">
        <v>20162</v>
      </c>
      <c r="AJ2559" s="53" t="s">
        <v>20162</v>
      </c>
      <c r="AK2559" s="53" t="s">
        <v>20148</v>
      </c>
      <c r="AL2559" s="53">
        <v>51.471640000000001</v>
      </c>
      <c r="AM2559" s="53" t="s">
        <v>20148</v>
      </c>
      <c r="AN2559" s="53" t="s">
        <v>20162</v>
      </c>
      <c r="AO2559" s="53" t="s">
        <v>20162</v>
      </c>
      <c r="AP2559" s="53">
        <v>-137.88948274207038</v>
      </c>
      <c r="AQ2559" s="39"/>
      <c r="AR2559" s="51" t="s">
        <v>20162</v>
      </c>
      <c r="AS2559" s="104">
        <v>-9.1596248614674719E-3</v>
      </c>
      <c r="AT2559" s="38" t="s">
        <v>20148</v>
      </c>
      <c r="AU2559" s="102"/>
      <c r="AV2559" s="103">
        <v>0</v>
      </c>
      <c r="AW2559" s="103">
        <v>0</v>
      </c>
      <c r="AX2559" s="103">
        <v>0</v>
      </c>
      <c r="AY2559" s="103">
        <v>0</v>
      </c>
      <c r="AZ2559" s="103">
        <v>0</v>
      </c>
      <c r="BA2559" s="103">
        <v>0</v>
      </c>
      <c r="BB2559" s="103">
        <v>0</v>
      </c>
      <c r="BC2559" s="39"/>
      <c r="BD2559" s="57" t="s">
        <v>20147</v>
      </c>
      <c r="BE2559" s="57" t="s">
        <v>20147</v>
      </c>
    </row>
    <row r="2560" spans="2:57">
      <c r="B2560" t="s">
        <v>1791</v>
      </c>
      <c r="C2560" t="s">
        <v>6650</v>
      </c>
      <c r="D2560" t="s">
        <v>4195</v>
      </c>
      <c r="E2560" s="50" t="s">
        <v>20162</v>
      </c>
      <c r="F2560" s="50">
        <v>216.75049999999999</v>
      </c>
      <c r="G2560" s="39"/>
      <c r="H2560" s="38">
        <v>0.11726091694211815</v>
      </c>
      <c r="I2560" s="38">
        <v>0.31227172025627192</v>
      </c>
      <c r="J2560" s="38">
        <v>0.11726091694211815</v>
      </c>
      <c r="K2560" s="38">
        <v>0.48521692969731967</v>
      </c>
      <c r="L2560" s="38">
        <v>0.74495330668303295</v>
      </c>
      <c r="M2560" s="38">
        <v>11.69806180162781</v>
      </c>
      <c r="N2560" s="39"/>
      <c r="O2560" s="38">
        <v>0.10339884749938055</v>
      </c>
      <c r="P2560" s="38">
        <v>0.30721944120010836</v>
      </c>
      <c r="Q2560" s="38">
        <v>0.10339884749938055</v>
      </c>
      <c r="R2560" s="38">
        <v>0.59247512971019778</v>
      </c>
      <c r="S2560" s="38">
        <v>0.84537127038981552</v>
      </c>
      <c r="T2560" s="38">
        <v>12.920256222035121</v>
      </c>
      <c r="U2560" s="39"/>
      <c r="V2560" s="50">
        <v>54.524999999999999</v>
      </c>
      <c r="W2560" s="51" t="s">
        <v>20162</v>
      </c>
      <c r="X2560" s="51" t="s">
        <v>20163</v>
      </c>
      <c r="Y2560" s="51">
        <v>38.530900000000003</v>
      </c>
      <c r="Z2560" s="39"/>
      <c r="AA2560" s="50">
        <v>1614.0740000000001</v>
      </c>
      <c r="AB2560" s="50">
        <v>1479.992</v>
      </c>
      <c r="AC2560" s="50">
        <v>134.08199999999999</v>
      </c>
      <c r="AD2560" s="50">
        <v>27.593</v>
      </c>
      <c r="AE2560" s="50">
        <v>105.681</v>
      </c>
      <c r="AF2560" s="52">
        <v>12.037961844244569</v>
      </c>
      <c r="AG2560" s="52" t="s">
        <v>20162</v>
      </c>
      <c r="AH2560" s="39"/>
      <c r="AI2560" s="53" t="s">
        <v>20162</v>
      </c>
      <c r="AJ2560" s="53" t="s">
        <v>20162</v>
      </c>
      <c r="AK2560" s="53" t="s">
        <v>20162</v>
      </c>
      <c r="AL2560" s="53">
        <v>9.8537199999999991</v>
      </c>
      <c r="AM2560" s="53">
        <v>1.60737</v>
      </c>
      <c r="AN2560" s="53">
        <v>3.7386400000000002</v>
      </c>
      <c r="AO2560" s="53" t="s">
        <v>20162</v>
      </c>
      <c r="AP2560" s="53" t="s">
        <v>20162</v>
      </c>
      <c r="AQ2560" s="39"/>
      <c r="AR2560" s="51">
        <v>17.938300000000002</v>
      </c>
      <c r="AS2560" s="104" t="s">
        <v>20162</v>
      </c>
      <c r="AT2560" s="38">
        <v>1.520941462765452E-2</v>
      </c>
      <c r="AU2560" s="102"/>
      <c r="AV2560" s="103">
        <v>0</v>
      </c>
      <c r="AW2560" s="103">
        <v>0</v>
      </c>
      <c r="AX2560" s="103">
        <v>0</v>
      </c>
      <c r="AY2560" s="103">
        <v>0</v>
      </c>
      <c r="AZ2560" s="103">
        <v>0</v>
      </c>
      <c r="BA2560" s="103">
        <v>0</v>
      </c>
      <c r="BB2560" s="103">
        <v>0</v>
      </c>
      <c r="BC2560" s="39"/>
      <c r="BD2560" s="57" t="s">
        <v>20147</v>
      </c>
      <c r="BE2560" s="57" t="s">
        <v>20147</v>
      </c>
    </row>
    <row r="2561" spans="2:57">
      <c r="B2561" t="s">
        <v>2755</v>
      </c>
      <c r="C2561" t="s">
        <v>7614</v>
      </c>
      <c r="D2561" t="s">
        <v>4196</v>
      </c>
      <c r="E2561" s="50">
        <v>13.03008</v>
      </c>
      <c r="F2561" s="50">
        <v>30.701080000000001</v>
      </c>
      <c r="G2561" s="39"/>
      <c r="H2561" s="38">
        <v>-0.3560958904109589</v>
      </c>
      <c r="I2561" s="38">
        <v>0.20525641025641028</v>
      </c>
      <c r="J2561" s="38">
        <v>-0.3560958904109589</v>
      </c>
      <c r="K2561" s="38">
        <v>-0.76139593908629444</v>
      </c>
      <c r="L2561" s="38">
        <v>-0.93187681159420288</v>
      </c>
      <c r="M2561" s="38">
        <v>-0.97052978056426331</v>
      </c>
      <c r="N2561" s="39"/>
      <c r="O2561" s="38">
        <v>-0.34491002324954168</v>
      </c>
      <c r="P2561" s="38">
        <v>0.20661990491226367</v>
      </c>
      <c r="Q2561" s="38">
        <v>-0.34491002324954168</v>
      </c>
      <c r="R2561" s="38">
        <v>-0.51120651005446271</v>
      </c>
      <c r="S2561" s="38">
        <v>-0.79485605281649385</v>
      </c>
      <c r="T2561" s="38">
        <v>-0.83234027108914532</v>
      </c>
      <c r="U2561" s="39"/>
      <c r="V2561" s="50" t="s">
        <v>20162</v>
      </c>
      <c r="W2561" s="51" t="s">
        <v>20162</v>
      </c>
      <c r="X2561" s="51" t="s">
        <v>20162</v>
      </c>
      <c r="Y2561" s="51" t="s">
        <v>20162</v>
      </c>
      <c r="Z2561" s="39"/>
      <c r="AA2561" s="50">
        <v>81.183999999999997</v>
      </c>
      <c r="AB2561" s="50">
        <v>41.344000000000001</v>
      </c>
      <c r="AC2561" s="50">
        <v>39.840000000000003</v>
      </c>
      <c r="AD2561" s="50">
        <v>23.158000000000001</v>
      </c>
      <c r="AE2561" s="50">
        <v>-352.39299999999997</v>
      </c>
      <c r="AF2561" s="52">
        <v>2.037751004016064</v>
      </c>
      <c r="AG2561" s="52">
        <v>0.53803134241284278</v>
      </c>
      <c r="AH2561" s="39"/>
      <c r="AI2561" s="53" t="s">
        <v>20162</v>
      </c>
      <c r="AJ2561" s="53" t="s">
        <v>20148</v>
      </c>
      <c r="AK2561" s="53" t="s">
        <v>20148</v>
      </c>
      <c r="AL2561" s="53" t="s">
        <v>20148</v>
      </c>
      <c r="AM2561" s="53">
        <v>0.76041000000000003</v>
      </c>
      <c r="AN2561" s="53" t="s">
        <v>20162</v>
      </c>
      <c r="AO2561" s="53">
        <v>-0.61761612585246128</v>
      </c>
      <c r="AP2561" s="53">
        <v>-0.60141592226923679</v>
      </c>
      <c r="AQ2561" s="39"/>
      <c r="AR2561" s="51">
        <v>-126.42359999999999</v>
      </c>
      <c r="AS2561" s="104">
        <v>-0.95340193862876588</v>
      </c>
      <c r="AT2561" s="38" t="s">
        <v>20148</v>
      </c>
      <c r="AU2561" s="102"/>
      <c r="AV2561" s="103">
        <v>1</v>
      </c>
      <c r="AW2561" s="103">
        <v>1</v>
      </c>
      <c r="AX2561" s="103">
        <v>1</v>
      </c>
      <c r="AY2561" s="103">
        <v>0</v>
      </c>
      <c r="AZ2561" s="103">
        <v>0</v>
      </c>
      <c r="BA2561" s="103">
        <v>0</v>
      </c>
      <c r="BB2561" s="103">
        <v>3</v>
      </c>
      <c r="BC2561" s="39"/>
      <c r="BD2561" s="57" t="s">
        <v>20146</v>
      </c>
      <c r="BE2561" s="57" t="s">
        <v>20147</v>
      </c>
    </row>
    <row r="2562" spans="2:57">
      <c r="B2562" t="s">
        <v>3210</v>
      </c>
      <c r="C2562" t="s">
        <v>8069</v>
      </c>
      <c r="D2562" t="s">
        <v>4196</v>
      </c>
      <c r="E2562" s="50">
        <v>-3.61937</v>
      </c>
      <c r="F2562" s="50">
        <v>10.65164</v>
      </c>
      <c r="G2562" s="39"/>
      <c r="H2562" s="38">
        <v>-0.6980952380952381</v>
      </c>
      <c r="I2562" s="38">
        <v>-0.28764044943820222</v>
      </c>
      <c r="J2562" s="38">
        <v>-0.6980952380952381</v>
      </c>
      <c r="K2562" s="38">
        <v>-0.86791666666666667</v>
      </c>
      <c r="L2562" s="38">
        <v>-0.99789787798408491</v>
      </c>
      <c r="M2562" s="38">
        <v>-0.99998490476567858</v>
      </c>
      <c r="N2562" s="39"/>
      <c r="O2562" s="38">
        <v>-0.33955728008938468</v>
      </c>
      <c r="P2562" s="38">
        <v>-0.11690757974589094</v>
      </c>
      <c r="Q2562" s="38">
        <v>-0.33955728008938468</v>
      </c>
      <c r="R2562" s="38">
        <v>0.17705353166670545</v>
      </c>
      <c r="S2562" s="38">
        <v>5.6411084329615058E-3</v>
      </c>
      <c r="T2562" s="38">
        <v>-0.94213111071330491</v>
      </c>
      <c r="U2562" s="39"/>
      <c r="V2562" s="50" t="s">
        <v>20162</v>
      </c>
      <c r="W2562" s="51" t="s">
        <v>20162</v>
      </c>
      <c r="X2562" s="51" t="s">
        <v>20162</v>
      </c>
      <c r="Y2562" s="51" t="s">
        <v>20162</v>
      </c>
      <c r="Z2562" s="39"/>
      <c r="AA2562" s="50">
        <v>21.981000000000002</v>
      </c>
      <c r="AB2562" s="50">
        <v>11.145</v>
      </c>
      <c r="AC2562" s="50">
        <v>10.836</v>
      </c>
      <c r="AD2562" s="50">
        <v>5.0049999999999999</v>
      </c>
      <c r="AE2562" s="50">
        <v>-446.91</v>
      </c>
      <c r="AF2562" s="52">
        <v>2.0285160575858252</v>
      </c>
      <c r="AG2562" s="52">
        <v>0.96825396825396826</v>
      </c>
      <c r="AH2562" s="39"/>
      <c r="AI2562" s="53" t="s">
        <v>20162</v>
      </c>
      <c r="AJ2562" s="53" t="s">
        <v>20148</v>
      </c>
      <c r="AK2562" s="53" t="s">
        <v>20148</v>
      </c>
      <c r="AL2562" s="53" t="s">
        <v>20148</v>
      </c>
      <c r="AM2562" s="53">
        <v>0.45373999999999998</v>
      </c>
      <c r="AN2562" s="53" t="s">
        <v>20162</v>
      </c>
      <c r="AO2562" s="53">
        <v>-0.90413717001952298</v>
      </c>
      <c r="AP2562" s="53">
        <v>-0.87480617608409994</v>
      </c>
      <c r="AQ2562" s="39"/>
      <c r="AR2562" s="51">
        <v>-193.2501</v>
      </c>
      <c r="AS2562" s="104">
        <v>21.361403508772053</v>
      </c>
      <c r="AT2562" s="38" t="s">
        <v>20148</v>
      </c>
      <c r="AU2562" s="102"/>
      <c r="AV2562" s="103">
        <v>1</v>
      </c>
      <c r="AW2562" s="103">
        <v>2</v>
      </c>
      <c r="AX2562" s="103">
        <v>0</v>
      </c>
      <c r="AY2562" s="103">
        <v>0</v>
      </c>
      <c r="AZ2562" s="103">
        <v>0</v>
      </c>
      <c r="BA2562" s="103">
        <v>0</v>
      </c>
      <c r="BB2562" s="103">
        <v>3</v>
      </c>
      <c r="BC2562" s="39"/>
      <c r="BD2562" s="57" t="s">
        <v>20146</v>
      </c>
      <c r="BE2562" s="57" t="s">
        <v>20147</v>
      </c>
    </row>
    <row r="2563" spans="2:57">
      <c r="B2563" t="s">
        <v>2467</v>
      </c>
      <c r="C2563" t="s">
        <v>7326</v>
      </c>
      <c r="D2563" t="s">
        <v>4195</v>
      </c>
      <c r="E2563" s="50" t="s">
        <v>20162</v>
      </c>
      <c r="F2563" s="50" t="s">
        <v>20162</v>
      </c>
      <c r="G2563" s="39"/>
      <c r="H2563" s="38" t="s">
        <v>20162</v>
      </c>
      <c r="I2563" s="38" t="s">
        <v>20162</v>
      </c>
      <c r="J2563" s="38" t="s">
        <v>20162</v>
      </c>
      <c r="K2563" s="38" t="s">
        <v>20162</v>
      </c>
      <c r="L2563" s="38" t="s">
        <v>20162</v>
      </c>
      <c r="M2563" s="38" t="s">
        <v>20162</v>
      </c>
      <c r="N2563" s="39"/>
      <c r="O2563" s="38" t="s">
        <v>20162</v>
      </c>
      <c r="P2563" s="38" t="s">
        <v>20162</v>
      </c>
      <c r="Q2563" s="38" t="s">
        <v>20162</v>
      </c>
      <c r="R2563" s="38" t="s">
        <v>20162</v>
      </c>
      <c r="S2563" s="38" t="s">
        <v>20162</v>
      </c>
      <c r="T2563" s="38" t="s">
        <v>20162</v>
      </c>
      <c r="U2563" s="39"/>
      <c r="V2563" s="50" t="s">
        <v>20162</v>
      </c>
      <c r="W2563" s="51" t="s">
        <v>20162</v>
      </c>
      <c r="X2563" s="51" t="s">
        <v>20162</v>
      </c>
      <c r="Y2563" s="51" t="s">
        <v>20162</v>
      </c>
      <c r="Z2563" s="39"/>
      <c r="AA2563" s="50">
        <v>4.9500000000000004E-3</v>
      </c>
      <c r="AB2563" s="50">
        <v>9.0399999999999994E-3</v>
      </c>
      <c r="AC2563" s="50">
        <v>-4.0899999999999999E-3</v>
      </c>
      <c r="AD2563" s="50">
        <v>9.0399999999999994E-3</v>
      </c>
      <c r="AE2563" s="50">
        <v>-4.0899999999999999E-3</v>
      </c>
      <c r="AF2563" s="52">
        <v>-1.2102689486552569</v>
      </c>
      <c r="AG2563" s="52" t="s">
        <v>20162</v>
      </c>
      <c r="AH2563" s="39"/>
      <c r="AI2563" s="53" t="s">
        <v>20162</v>
      </c>
      <c r="AJ2563" s="53" t="s">
        <v>20162</v>
      </c>
      <c r="AK2563" s="53" t="s">
        <v>20162</v>
      </c>
      <c r="AL2563" s="53" t="s">
        <v>20162</v>
      </c>
      <c r="AM2563" s="53" t="s">
        <v>20162</v>
      </c>
      <c r="AN2563" s="53" t="s">
        <v>20162</v>
      </c>
      <c r="AO2563" s="53" t="s">
        <v>20162</v>
      </c>
      <c r="AP2563" s="53" t="s">
        <v>20162</v>
      </c>
      <c r="AQ2563" s="39"/>
      <c r="AR2563" s="51" t="s">
        <v>20162</v>
      </c>
      <c r="AS2563" s="104" t="s">
        <v>20162</v>
      </c>
      <c r="AT2563" s="38" t="s">
        <v>20162</v>
      </c>
      <c r="AU2563" s="102"/>
      <c r="AV2563" s="103">
        <v>0</v>
      </c>
      <c r="AW2563" s="103">
        <v>0</v>
      </c>
      <c r="AX2563" s="103">
        <v>0</v>
      </c>
      <c r="AY2563" s="103">
        <v>0</v>
      </c>
      <c r="AZ2563" s="103">
        <v>0</v>
      </c>
      <c r="BA2563" s="103">
        <v>0</v>
      </c>
      <c r="BB2563" s="103">
        <v>0</v>
      </c>
      <c r="BC2563" s="39"/>
      <c r="BD2563" s="57" t="s">
        <v>20147</v>
      </c>
      <c r="BE2563" s="57" t="s">
        <v>20147</v>
      </c>
    </row>
    <row r="2564" spans="2:57">
      <c r="B2564" t="s">
        <v>3363</v>
      </c>
      <c r="C2564" t="s">
        <v>8222</v>
      </c>
      <c r="D2564" t="s">
        <v>4196</v>
      </c>
      <c r="E2564" s="50">
        <v>-4.7378299999999998</v>
      </c>
      <c r="F2564" s="50">
        <v>4.7815000000000003</v>
      </c>
      <c r="G2564" s="39"/>
      <c r="H2564" s="38">
        <v>-0.97951310861423224</v>
      </c>
      <c r="I2564" s="38">
        <v>-0.74753846153846149</v>
      </c>
      <c r="J2564" s="38">
        <v>-0.97951310861423224</v>
      </c>
      <c r="K2564" s="38">
        <v>-0.96244851258581232</v>
      </c>
      <c r="L2564" s="38">
        <v>-0.97621394404986228</v>
      </c>
      <c r="M2564" s="38" t="s">
        <v>20162</v>
      </c>
      <c r="N2564" s="39"/>
      <c r="O2564" s="38">
        <v>-0.97832231049759621</v>
      </c>
      <c r="P2564" s="38">
        <v>-0.74753821378600271</v>
      </c>
      <c r="Q2564" s="38">
        <v>-0.97832231049759621</v>
      </c>
      <c r="R2564" s="38">
        <v>-0.88044337093935032</v>
      </c>
      <c r="S2564" s="38">
        <v>-0.9205347430944667</v>
      </c>
      <c r="T2564" s="38" t="s">
        <v>20162</v>
      </c>
      <c r="U2564" s="39"/>
      <c r="V2564" s="50">
        <v>8.2080000000000002</v>
      </c>
      <c r="W2564" s="51">
        <v>41.459499999999998</v>
      </c>
      <c r="X2564" s="51" t="s">
        <v>20148</v>
      </c>
      <c r="Y2564" s="51" t="s">
        <v>20148</v>
      </c>
      <c r="Z2564" s="39"/>
      <c r="AA2564" s="50">
        <v>76.641999999999996</v>
      </c>
      <c r="AB2564" s="50">
        <v>24.832999999999998</v>
      </c>
      <c r="AC2564" s="50">
        <v>51.808999999999997</v>
      </c>
      <c r="AD2564" s="50" t="s">
        <v>20162</v>
      </c>
      <c r="AE2564" s="50">
        <v>-148.274</v>
      </c>
      <c r="AF2564" s="52">
        <v>1.479318265166284</v>
      </c>
      <c r="AG2564" s="52">
        <v>1.6998819884938783</v>
      </c>
      <c r="AH2564" s="39"/>
      <c r="AI2564" s="53" t="s">
        <v>20148</v>
      </c>
      <c r="AJ2564" s="53" t="s">
        <v>20148</v>
      </c>
      <c r="AK2564" s="53" t="s">
        <v>20148</v>
      </c>
      <c r="AL2564" s="53" t="s">
        <v>20148</v>
      </c>
      <c r="AM2564" s="53">
        <v>0.12670999999999999</v>
      </c>
      <c r="AN2564" s="53">
        <v>0.47283999999999998</v>
      </c>
      <c r="AO2564" s="53">
        <v>-0.11755667010866894</v>
      </c>
      <c r="AP2564" s="53">
        <v>-0.11722235842118167</v>
      </c>
      <c r="AQ2564" s="39"/>
      <c r="AR2564" s="51">
        <v>-141.79650000000001</v>
      </c>
      <c r="AS2564" s="104">
        <v>9.0363314133806014</v>
      </c>
      <c r="AT2564" s="38" t="s">
        <v>20148</v>
      </c>
      <c r="AU2564" s="102"/>
      <c r="AV2564" s="103">
        <v>0</v>
      </c>
      <c r="AW2564" s="103">
        <v>0</v>
      </c>
      <c r="AX2564" s="103">
        <v>1</v>
      </c>
      <c r="AY2564" s="103">
        <v>0</v>
      </c>
      <c r="AZ2564" s="103">
        <v>0</v>
      </c>
      <c r="BA2564" s="103">
        <v>0</v>
      </c>
      <c r="BB2564" s="103">
        <v>1</v>
      </c>
      <c r="BC2564" s="39"/>
      <c r="BD2564" s="57" t="s">
        <v>20146</v>
      </c>
      <c r="BE2564" s="57" t="s">
        <v>20147</v>
      </c>
    </row>
    <row r="2565" spans="2:57">
      <c r="B2565" t="s">
        <v>1725</v>
      </c>
      <c r="C2565" t="s">
        <v>6584</v>
      </c>
      <c r="D2565" t="s">
        <v>4196</v>
      </c>
      <c r="E2565" s="50">
        <v>150.96122</v>
      </c>
      <c r="F2565" s="50">
        <v>397.28922</v>
      </c>
      <c r="G2565" s="39"/>
      <c r="H2565" s="38">
        <v>-0.62337662337662336</v>
      </c>
      <c r="I2565" s="38">
        <v>-0.26890756302521013</v>
      </c>
      <c r="J2565" s="38">
        <v>-0.62337662337662336</v>
      </c>
      <c r="K2565" s="38" t="s">
        <v>20162</v>
      </c>
      <c r="L2565" s="38" t="s">
        <v>20162</v>
      </c>
      <c r="M2565" s="38" t="s">
        <v>20162</v>
      </c>
      <c r="N2565" s="39"/>
      <c r="O2565" s="38">
        <v>-0.62101072438062666</v>
      </c>
      <c r="P2565" s="38">
        <v>-0.2682214218344412</v>
      </c>
      <c r="Q2565" s="38">
        <v>-0.62101072438062666</v>
      </c>
      <c r="R2565" s="38" t="s">
        <v>20162</v>
      </c>
      <c r="S2565" s="38" t="s">
        <v>20162</v>
      </c>
      <c r="T2565" s="38" t="s">
        <v>20162</v>
      </c>
      <c r="U2565" s="39"/>
      <c r="V2565" s="50" t="s">
        <v>20162</v>
      </c>
      <c r="W2565" s="51" t="s">
        <v>20162</v>
      </c>
      <c r="X2565" s="51" t="s">
        <v>20162</v>
      </c>
      <c r="Y2565" s="51" t="s">
        <v>20162</v>
      </c>
      <c r="Z2565" s="39"/>
      <c r="AA2565" s="50">
        <v>331.56799999999998</v>
      </c>
      <c r="AB2565" s="50">
        <v>23.009</v>
      </c>
      <c r="AC2565" s="50">
        <v>308.55900000000003</v>
      </c>
      <c r="AD2565" s="50" t="s">
        <v>20162</v>
      </c>
      <c r="AE2565" s="50">
        <v>-167.726</v>
      </c>
      <c r="AF2565" s="52">
        <v>1.0745692071856596</v>
      </c>
      <c r="AG2565" s="52">
        <v>5.2233470147966745</v>
      </c>
      <c r="AH2565" s="39"/>
      <c r="AI2565" s="53" t="s">
        <v>20162</v>
      </c>
      <c r="AJ2565" s="53" t="s">
        <v>20148</v>
      </c>
      <c r="AK2565" s="53" t="s">
        <v>20148</v>
      </c>
      <c r="AL2565" s="53" t="s">
        <v>20148</v>
      </c>
      <c r="AM2565" s="53">
        <v>1.2810299999999999</v>
      </c>
      <c r="AN2565" s="53" t="s">
        <v>20162</v>
      </c>
      <c r="AO2565" s="53">
        <v>-6.8514679405373711</v>
      </c>
      <c r="AP2565" s="53">
        <v>-6.8153846945602385</v>
      </c>
      <c r="AQ2565" s="39"/>
      <c r="AR2565" s="51">
        <v>-17.327400000000001</v>
      </c>
      <c r="AS2565" s="104">
        <v>-0.39578368469294228</v>
      </c>
      <c r="AT2565" s="38" t="s">
        <v>20148</v>
      </c>
      <c r="AU2565" s="102"/>
      <c r="AV2565" s="103">
        <v>5</v>
      </c>
      <c r="AW2565" s="103">
        <v>2</v>
      </c>
      <c r="AX2565" s="103">
        <v>0</v>
      </c>
      <c r="AY2565" s="103">
        <v>0</v>
      </c>
      <c r="AZ2565" s="103">
        <v>0</v>
      </c>
      <c r="BA2565" s="103">
        <v>0</v>
      </c>
      <c r="BB2565" s="103">
        <v>7</v>
      </c>
      <c r="BC2565" s="39"/>
      <c r="BD2565" s="57" t="s">
        <v>20146</v>
      </c>
      <c r="BE2565" s="57" t="s">
        <v>20147</v>
      </c>
    </row>
    <row r="2566" spans="2:57">
      <c r="B2566" t="s">
        <v>3527</v>
      </c>
      <c r="C2566" t="s">
        <v>8361</v>
      </c>
      <c r="D2566" t="s">
        <v>4198</v>
      </c>
      <c r="E2566" s="50">
        <v>141.14102</v>
      </c>
      <c r="F2566" s="50">
        <v>154.77358000000001</v>
      </c>
      <c r="G2566" s="39"/>
      <c r="H2566" s="38">
        <v>-0.5718741139778849</v>
      </c>
      <c r="I2566" s="38">
        <v>0.17895065584009995</v>
      </c>
      <c r="J2566" s="38">
        <v>-0.5718741139778849</v>
      </c>
      <c r="K2566" s="38">
        <v>6.4129668780831484E-2</v>
      </c>
      <c r="L2566" s="38">
        <v>0.79441473559120612</v>
      </c>
      <c r="M2566" s="38">
        <v>-0.48813559322033906</v>
      </c>
      <c r="N2566" s="39"/>
      <c r="O2566" s="38">
        <v>-0.52854613473125189</v>
      </c>
      <c r="P2566" s="38">
        <v>0.18081356989442887</v>
      </c>
      <c r="Q2566" s="38">
        <v>-0.52854613473125189</v>
      </c>
      <c r="R2566" s="38">
        <v>0.43128197526215306</v>
      </c>
      <c r="S2566" s="38">
        <v>1.768557555311288</v>
      </c>
      <c r="T2566" s="38">
        <v>1.2705196196553179</v>
      </c>
      <c r="U2566" s="39"/>
      <c r="V2566" s="50">
        <v>0.20910000000000001</v>
      </c>
      <c r="W2566" s="51">
        <v>100</v>
      </c>
      <c r="X2566" s="51" t="s">
        <v>20148</v>
      </c>
      <c r="Y2566" s="51" t="s">
        <v>20148</v>
      </c>
      <c r="Z2566" s="39"/>
      <c r="AA2566" s="50">
        <v>27.153980000000001</v>
      </c>
      <c r="AB2566" s="50">
        <v>2.1822300000000001</v>
      </c>
      <c r="AC2566" s="50">
        <v>24.97175</v>
      </c>
      <c r="AD2566" s="50" t="s">
        <v>20162</v>
      </c>
      <c r="AE2566" s="50">
        <v>-172.98697000000001</v>
      </c>
      <c r="AF2566" s="52">
        <v>1.0873879483816713</v>
      </c>
      <c r="AG2566" s="52">
        <v>1.2990982900488957</v>
      </c>
      <c r="AH2566" s="39"/>
      <c r="AI2566" s="53" t="s">
        <v>20148</v>
      </c>
      <c r="AJ2566" s="53" t="s">
        <v>20148</v>
      </c>
      <c r="AK2566" s="53" t="s">
        <v>20148</v>
      </c>
      <c r="AL2566" s="53" t="s">
        <v>20162</v>
      </c>
      <c r="AM2566" s="53" t="s">
        <v>20162</v>
      </c>
      <c r="AN2566" s="53" t="s">
        <v>20162</v>
      </c>
      <c r="AO2566" s="53">
        <v>-9.6122926685062318</v>
      </c>
      <c r="AP2566" s="53">
        <v>-9.0981414990747478</v>
      </c>
      <c r="AQ2566" s="39"/>
      <c r="AR2566" s="51">
        <v>-101.7912</v>
      </c>
      <c r="AS2566" s="104">
        <v>-1.6324338018113456</v>
      </c>
      <c r="AT2566" s="38" t="s">
        <v>20148</v>
      </c>
      <c r="AU2566" s="102"/>
      <c r="AV2566" s="103">
        <v>1</v>
      </c>
      <c r="AW2566" s="103">
        <v>1</v>
      </c>
      <c r="AX2566" s="103">
        <v>0</v>
      </c>
      <c r="AY2566" s="103">
        <v>0</v>
      </c>
      <c r="AZ2566" s="103">
        <v>0</v>
      </c>
      <c r="BA2566" s="103">
        <v>1</v>
      </c>
      <c r="BB2566" s="103">
        <v>3</v>
      </c>
      <c r="BC2566" s="39"/>
      <c r="BD2566" s="57" t="s">
        <v>20146</v>
      </c>
      <c r="BE2566" s="57" t="s">
        <v>20146</v>
      </c>
    </row>
    <row r="2567" spans="2:57">
      <c r="B2567" t="s">
        <v>1044</v>
      </c>
      <c r="C2567" t="s">
        <v>5903</v>
      </c>
      <c r="D2567" t="s">
        <v>4196</v>
      </c>
      <c r="E2567" s="50">
        <v>478.63152000000002</v>
      </c>
      <c r="F2567" s="50">
        <v>770.15016000000003</v>
      </c>
      <c r="G2567" s="39"/>
      <c r="H2567" s="38">
        <v>0.30178571428571432</v>
      </c>
      <c r="I2567" s="38">
        <v>-5.6921086675291166E-2</v>
      </c>
      <c r="J2567" s="38">
        <v>0.30178571428571432</v>
      </c>
      <c r="K2567" s="38" t="s">
        <v>20162</v>
      </c>
      <c r="L2567" s="38" t="s">
        <v>20162</v>
      </c>
      <c r="M2567" s="38" t="s">
        <v>20162</v>
      </c>
      <c r="N2567" s="39"/>
      <c r="O2567" s="38">
        <v>0.5260106041021273</v>
      </c>
      <c r="P2567" s="38">
        <v>-4.2236354454478597E-2</v>
      </c>
      <c r="Q2567" s="38">
        <v>0.5260106041021273</v>
      </c>
      <c r="R2567" s="38" t="s">
        <v>20162</v>
      </c>
      <c r="S2567" s="38" t="s">
        <v>20162</v>
      </c>
      <c r="T2567" s="38" t="s">
        <v>20162</v>
      </c>
      <c r="U2567" s="39"/>
      <c r="V2567" s="50" t="s">
        <v>20162</v>
      </c>
      <c r="W2567" s="51" t="s">
        <v>20162</v>
      </c>
      <c r="X2567" s="51" t="s">
        <v>20162</v>
      </c>
      <c r="Y2567" s="51" t="s">
        <v>20162</v>
      </c>
      <c r="Z2567" s="39"/>
      <c r="AA2567" s="50">
        <v>263.25864000000001</v>
      </c>
      <c r="AB2567" s="50">
        <v>8.04556</v>
      </c>
      <c r="AC2567" s="50">
        <v>255.21308999999999</v>
      </c>
      <c r="AD2567" s="50" t="s">
        <v>20162</v>
      </c>
      <c r="AE2567" s="50">
        <v>-59.284709999999997</v>
      </c>
      <c r="AF2567" s="52">
        <v>1.0315248328367483</v>
      </c>
      <c r="AG2567" s="52" t="s">
        <v>20162</v>
      </c>
      <c r="AH2567" s="39"/>
      <c r="AI2567" s="53" t="s">
        <v>20162</v>
      </c>
      <c r="AJ2567" s="53" t="s">
        <v>20162</v>
      </c>
      <c r="AK2567" s="53" t="s">
        <v>20148</v>
      </c>
      <c r="AL2567" s="53" t="s">
        <v>20148</v>
      </c>
      <c r="AM2567" s="53">
        <v>2.5742699999999998</v>
      </c>
      <c r="AN2567" s="53" t="s">
        <v>20162</v>
      </c>
      <c r="AO2567" s="53" t="s">
        <v>20162</v>
      </c>
      <c r="AP2567" s="53">
        <v>-16.921977428725672</v>
      </c>
      <c r="AQ2567" s="39"/>
      <c r="AR2567" s="51">
        <v>-34.167099999999998</v>
      </c>
      <c r="AS2567" s="104">
        <v>-2.7645456268359698</v>
      </c>
      <c r="AT2567" s="38" t="s">
        <v>20148</v>
      </c>
      <c r="AU2567" s="102"/>
      <c r="AV2567" s="103">
        <v>9</v>
      </c>
      <c r="AW2567" s="103">
        <v>2</v>
      </c>
      <c r="AX2567" s="103">
        <v>0</v>
      </c>
      <c r="AY2567" s="103">
        <v>0</v>
      </c>
      <c r="AZ2567" s="103">
        <v>0</v>
      </c>
      <c r="BA2567" s="103">
        <v>0</v>
      </c>
      <c r="BB2567" s="103">
        <v>11</v>
      </c>
      <c r="BC2567" s="39"/>
      <c r="BD2567" s="57" t="s">
        <v>20146</v>
      </c>
      <c r="BE2567" s="57" t="s">
        <v>20147</v>
      </c>
    </row>
    <row r="2568" spans="2:57">
      <c r="B2568" t="s">
        <v>3028</v>
      </c>
      <c r="C2568" t="s">
        <v>7887</v>
      </c>
      <c r="D2568" t="s">
        <v>4190</v>
      </c>
      <c r="E2568" s="50">
        <v>17.123919999999998</v>
      </c>
      <c r="F2568" s="50">
        <v>16.704920000000001</v>
      </c>
      <c r="G2568" s="39"/>
      <c r="H2568" s="38">
        <v>-0.63966480446927376</v>
      </c>
      <c r="I2568" s="38">
        <v>-0.47773279352226727</v>
      </c>
      <c r="J2568" s="38">
        <v>-0.63966480446927376</v>
      </c>
      <c r="K2568" s="38">
        <v>-0.45798319327731085</v>
      </c>
      <c r="L2568" s="38">
        <v>-0.74251497005988021</v>
      </c>
      <c r="M2568" s="38" t="s">
        <v>20162</v>
      </c>
      <c r="N2568" s="39"/>
      <c r="O2568" s="38">
        <v>-0.63511851988247725</v>
      </c>
      <c r="P2568" s="38">
        <v>-0.47114338050695759</v>
      </c>
      <c r="Q2568" s="38">
        <v>-0.63511851988247725</v>
      </c>
      <c r="R2568" s="38">
        <v>-0.30801898203533284</v>
      </c>
      <c r="S2568" s="38">
        <v>-0.6712744223316427</v>
      </c>
      <c r="T2568" s="38" t="s">
        <v>20162</v>
      </c>
      <c r="U2568" s="39"/>
      <c r="V2568" s="50">
        <v>16.896000000000001</v>
      </c>
      <c r="W2568" s="51">
        <v>20.389399999999998</v>
      </c>
      <c r="X2568" s="51">
        <v>-18.335699999999999</v>
      </c>
      <c r="Y2568" s="51">
        <v>-8.3688000000000002</v>
      </c>
      <c r="Z2568" s="39"/>
      <c r="AA2568" s="50">
        <v>27.18</v>
      </c>
      <c r="AB2568" s="50">
        <v>3.93</v>
      </c>
      <c r="AC2568" s="50">
        <v>23.25</v>
      </c>
      <c r="AD2568" s="50">
        <v>0.26800000000000002</v>
      </c>
      <c r="AE2568" s="50">
        <v>-13.526999999999999</v>
      </c>
      <c r="AF2568" s="52">
        <v>1.169032258064516</v>
      </c>
      <c r="AG2568" s="52">
        <v>1.4131031777167518</v>
      </c>
      <c r="AH2568" s="39"/>
      <c r="AI2568" s="53">
        <v>1.01349</v>
      </c>
      <c r="AJ2568" s="53" t="s">
        <v>20148</v>
      </c>
      <c r="AK2568" s="53" t="s">
        <v>20148</v>
      </c>
      <c r="AL2568" s="53" t="s">
        <v>20148</v>
      </c>
      <c r="AM2568" s="53">
        <v>0.70953999999999995</v>
      </c>
      <c r="AN2568" s="53">
        <v>0.97119999999999995</v>
      </c>
      <c r="AO2568" s="53">
        <v>-6.5535190270694397</v>
      </c>
      <c r="AP2568" s="53">
        <v>-5.3921626856036156</v>
      </c>
      <c r="AQ2568" s="39"/>
      <c r="AR2568" s="51">
        <v>-8.1402000000000001</v>
      </c>
      <c r="AS2568" s="104">
        <v>-0.15767508143322476</v>
      </c>
      <c r="AT2568" s="38" t="s">
        <v>20148</v>
      </c>
      <c r="AU2568" s="102"/>
      <c r="AV2568" s="103">
        <v>0</v>
      </c>
      <c r="AW2568" s="103">
        <v>0</v>
      </c>
      <c r="AX2568" s="103">
        <v>0</v>
      </c>
      <c r="AY2568" s="103">
        <v>0</v>
      </c>
      <c r="AZ2568" s="103">
        <v>0</v>
      </c>
      <c r="BA2568" s="103">
        <v>0</v>
      </c>
      <c r="BB2568" s="103">
        <v>0</v>
      </c>
      <c r="BC2568" s="39"/>
      <c r="BD2568" s="57" t="s">
        <v>20146</v>
      </c>
      <c r="BE2568" s="57" t="s">
        <v>20146</v>
      </c>
    </row>
    <row r="2569" spans="2:57">
      <c r="B2569" t="s">
        <v>3357</v>
      </c>
      <c r="C2569" t="s">
        <v>8216</v>
      </c>
      <c r="D2569" t="s">
        <v>4196</v>
      </c>
      <c r="E2569" s="50">
        <v>-10.69281</v>
      </c>
      <c r="F2569" s="50">
        <v>4.6951900000000002</v>
      </c>
      <c r="G2569" s="39"/>
      <c r="H2569" s="38">
        <v>-0.95535945485519591</v>
      </c>
      <c r="I2569" s="38">
        <v>-0.2470114942528735</v>
      </c>
      <c r="J2569" s="38">
        <v>-0.95535945485519591</v>
      </c>
      <c r="K2569" s="38">
        <v>-0.98992153846153841</v>
      </c>
      <c r="L2569" s="38">
        <v>-0.99887100387763894</v>
      </c>
      <c r="M2569" s="38">
        <v>-0.99916594982190654</v>
      </c>
      <c r="N2569" s="39"/>
      <c r="O2569" s="38">
        <v>-0.89652619775721065</v>
      </c>
      <c r="P2569" s="38">
        <v>-2.2782096510671868E-2</v>
      </c>
      <c r="Q2569" s="38">
        <v>-0.89652619775721065</v>
      </c>
      <c r="R2569" s="38">
        <v>-0.9354081674064505</v>
      </c>
      <c r="S2569" s="38">
        <v>-0.96633339631374571</v>
      </c>
      <c r="T2569" s="38">
        <v>-0.88845563754942081</v>
      </c>
      <c r="U2569" s="39"/>
      <c r="V2569" s="50">
        <v>9.4039999999999999</v>
      </c>
      <c r="W2569" s="51">
        <v>54.104599999999998</v>
      </c>
      <c r="X2569" s="51" t="s">
        <v>20148</v>
      </c>
      <c r="Y2569" s="51" t="s">
        <v>20148</v>
      </c>
      <c r="Z2569" s="39"/>
      <c r="AA2569" s="50">
        <v>31.178000000000001</v>
      </c>
      <c r="AB2569" s="50">
        <v>11.933999999999999</v>
      </c>
      <c r="AC2569" s="50">
        <v>19.244</v>
      </c>
      <c r="AD2569" s="50" t="s">
        <v>20162</v>
      </c>
      <c r="AE2569" s="50">
        <v>-508.39800000000002</v>
      </c>
      <c r="AF2569" s="52">
        <v>1.6201413427561837</v>
      </c>
      <c r="AG2569" s="52">
        <v>0.59744041170097506</v>
      </c>
      <c r="AH2569" s="39"/>
      <c r="AI2569" s="53" t="s">
        <v>20148</v>
      </c>
      <c r="AJ2569" s="53" t="s">
        <v>20148</v>
      </c>
      <c r="AK2569" s="53" t="s">
        <v>20148</v>
      </c>
      <c r="AL2569" s="53" t="s">
        <v>20148</v>
      </c>
      <c r="AM2569" s="53">
        <v>0.10528999999999999</v>
      </c>
      <c r="AN2569" s="53">
        <v>0.22295999999999999</v>
      </c>
      <c r="AO2569" s="53">
        <v>-0.15896499187432286</v>
      </c>
      <c r="AP2569" s="53">
        <v>-0.14501173636419792</v>
      </c>
      <c r="AQ2569" s="39"/>
      <c r="AR2569" s="51">
        <v>-129.608</v>
      </c>
      <c r="AS2569" s="104">
        <v>-3.7683891992551199</v>
      </c>
      <c r="AT2569" s="38" t="s">
        <v>20148</v>
      </c>
      <c r="AU2569" s="102"/>
      <c r="AV2569" s="103">
        <v>1</v>
      </c>
      <c r="AW2569" s="103">
        <v>0</v>
      </c>
      <c r="AX2569" s="103">
        <v>0</v>
      </c>
      <c r="AY2569" s="103">
        <v>0</v>
      </c>
      <c r="AZ2569" s="103">
        <v>0</v>
      </c>
      <c r="BA2569" s="103">
        <v>0</v>
      </c>
      <c r="BB2569" s="103">
        <v>1</v>
      </c>
      <c r="BC2569" s="39"/>
      <c r="BD2569" s="57" t="s">
        <v>20146</v>
      </c>
      <c r="BE2569" s="57" t="s">
        <v>20147</v>
      </c>
    </row>
    <row r="2570" spans="2:57">
      <c r="B2570" t="s">
        <v>222</v>
      </c>
      <c r="C2570" t="s">
        <v>4879</v>
      </c>
      <c r="D2570" t="s">
        <v>4194</v>
      </c>
      <c r="E2570" s="50">
        <v>11477.03708</v>
      </c>
      <c r="F2570" s="50">
        <v>11200.800090000001</v>
      </c>
      <c r="G2570" s="39"/>
      <c r="H2570" s="38" t="s">
        <v>20162</v>
      </c>
      <c r="I2570" s="38">
        <v>4.9407114624505866E-2</v>
      </c>
      <c r="J2570" s="38" t="s">
        <v>20162</v>
      </c>
      <c r="K2570" s="38" t="s">
        <v>20162</v>
      </c>
      <c r="L2570" s="38" t="s">
        <v>20162</v>
      </c>
      <c r="M2570" s="38" t="s">
        <v>20162</v>
      </c>
      <c r="N2570" s="39"/>
      <c r="O2570" s="38" t="s">
        <v>20162</v>
      </c>
      <c r="P2570" s="38">
        <v>4.9578157489341912E-2</v>
      </c>
      <c r="Q2570" s="38" t="s">
        <v>20162</v>
      </c>
      <c r="R2570" s="38" t="s">
        <v>20162</v>
      </c>
      <c r="S2570" s="38" t="s">
        <v>20162</v>
      </c>
      <c r="T2570" s="38" t="s">
        <v>20162</v>
      </c>
      <c r="U2570" s="39"/>
      <c r="V2570" s="50">
        <v>1337.181</v>
      </c>
      <c r="W2570" s="51">
        <v>6.4299999999999996E-2</v>
      </c>
      <c r="X2570" s="51">
        <v>-70.711500000000001</v>
      </c>
      <c r="Y2570" s="51">
        <v>-75.3416</v>
      </c>
      <c r="Z2570" s="39"/>
      <c r="AA2570" s="50">
        <v>3309.6930000000002</v>
      </c>
      <c r="AB2570" s="50">
        <v>3187.1970000000001</v>
      </c>
      <c r="AC2570" s="50">
        <v>122.496</v>
      </c>
      <c r="AD2570" s="50">
        <v>748.58100000000002</v>
      </c>
      <c r="AE2570" s="50">
        <v>-1761.86</v>
      </c>
      <c r="AF2570" s="52">
        <v>27.01878428683386</v>
      </c>
      <c r="AG2570" s="52">
        <v>-9.3428140188598269E-2</v>
      </c>
      <c r="AH2570" s="39"/>
      <c r="AI2570" s="53">
        <v>8.5830099999999998</v>
      </c>
      <c r="AJ2570" s="53" t="s">
        <v>20148</v>
      </c>
      <c r="AK2570" s="53" t="s">
        <v>20148</v>
      </c>
      <c r="AL2570" s="53" t="s">
        <v>20148</v>
      </c>
      <c r="AM2570" s="53">
        <v>91.424049999999994</v>
      </c>
      <c r="AN2570" s="53">
        <v>0.91071999999999997</v>
      </c>
      <c r="AO2570" s="53">
        <v>-15.509921611254969</v>
      </c>
      <c r="AP2570" s="53">
        <v>-11.845916877216323</v>
      </c>
      <c r="AQ2570" s="39"/>
      <c r="AR2570" s="51">
        <v>-286.53120000000001</v>
      </c>
      <c r="AS2570" s="104">
        <v>-3.4873953918954252</v>
      </c>
      <c r="AT2570" s="38" t="s">
        <v>20148</v>
      </c>
      <c r="AU2570" s="102"/>
      <c r="AV2570" s="103">
        <v>1</v>
      </c>
      <c r="AW2570" s="103">
        <v>0</v>
      </c>
      <c r="AX2570" s="103">
        <v>1</v>
      </c>
      <c r="AY2570" s="103">
        <v>0</v>
      </c>
      <c r="AZ2570" s="103">
        <v>1</v>
      </c>
      <c r="BA2570" s="103">
        <v>0</v>
      </c>
      <c r="BB2570" s="103">
        <v>3</v>
      </c>
      <c r="BC2570" s="39"/>
      <c r="BD2570" s="57" t="s">
        <v>20146</v>
      </c>
      <c r="BE2570" s="57" t="s">
        <v>20146</v>
      </c>
    </row>
    <row r="2571" spans="2:57">
      <c r="B2571" t="s">
        <v>3157</v>
      </c>
      <c r="C2571" t="s">
        <v>8016</v>
      </c>
      <c r="D2571" t="s">
        <v>4196</v>
      </c>
      <c r="E2571" s="50">
        <v>7.0847899999999999</v>
      </c>
      <c r="F2571" s="50">
        <v>13.70979</v>
      </c>
      <c r="G2571" s="39"/>
      <c r="H2571" s="38">
        <v>-0.87848432055749126</v>
      </c>
      <c r="I2571" s="38">
        <v>-0.40384615384615385</v>
      </c>
      <c r="J2571" s="38">
        <v>-0.87848432055749126</v>
      </c>
      <c r="K2571" s="38" t="s">
        <v>20162</v>
      </c>
      <c r="L2571" s="38" t="s">
        <v>20162</v>
      </c>
      <c r="M2571" s="38" t="s">
        <v>20162</v>
      </c>
      <c r="N2571" s="39"/>
      <c r="O2571" s="38">
        <v>-0.8726598095106467</v>
      </c>
      <c r="P2571" s="38">
        <v>-0.40066151195613353</v>
      </c>
      <c r="Q2571" s="38">
        <v>-0.8726598095106467</v>
      </c>
      <c r="R2571" s="38" t="s">
        <v>20162</v>
      </c>
      <c r="S2571" s="38" t="s">
        <v>20162</v>
      </c>
      <c r="T2571" s="38" t="s">
        <v>20162</v>
      </c>
      <c r="U2571" s="39"/>
      <c r="V2571" s="50" t="s">
        <v>20162</v>
      </c>
      <c r="W2571" s="51" t="s">
        <v>20162</v>
      </c>
      <c r="X2571" s="51" t="s">
        <v>20162</v>
      </c>
      <c r="Y2571" s="51" t="s">
        <v>20162</v>
      </c>
      <c r="Z2571" s="39"/>
      <c r="AA2571" s="50">
        <v>44.234999999999999</v>
      </c>
      <c r="AB2571" s="50">
        <v>8.2750000000000004</v>
      </c>
      <c r="AC2571" s="50">
        <v>35.96</v>
      </c>
      <c r="AD2571" s="50" t="s">
        <v>20162</v>
      </c>
      <c r="AE2571" s="50">
        <v>-174.887</v>
      </c>
      <c r="AF2571" s="52">
        <v>1.2301167964404893</v>
      </c>
      <c r="AG2571" s="52">
        <v>0.76624550883955556</v>
      </c>
      <c r="AH2571" s="39"/>
      <c r="AI2571" s="53" t="s">
        <v>20162</v>
      </c>
      <c r="AJ2571" s="53" t="s">
        <v>20148</v>
      </c>
      <c r="AK2571" s="53" t="s">
        <v>20148</v>
      </c>
      <c r="AL2571" s="53" t="s">
        <v>20148</v>
      </c>
      <c r="AM2571" s="53">
        <v>0.36381000000000002</v>
      </c>
      <c r="AN2571" s="53" t="s">
        <v>20162</v>
      </c>
      <c r="AO2571" s="53">
        <v>-0.32621386251695339</v>
      </c>
      <c r="AP2571" s="53">
        <v>-0.31776080658245448</v>
      </c>
      <c r="AQ2571" s="39"/>
      <c r="AR2571" s="51">
        <v>-78.355999999999995</v>
      </c>
      <c r="AS2571" s="104">
        <v>-1.638003037205771</v>
      </c>
      <c r="AT2571" s="38" t="s">
        <v>20148</v>
      </c>
      <c r="AU2571" s="102"/>
      <c r="AV2571" s="103">
        <v>1</v>
      </c>
      <c r="AW2571" s="103">
        <v>2</v>
      </c>
      <c r="AX2571" s="103">
        <v>1</v>
      </c>
      <c r="AY2571" s="103">
        <v>0</v>
      </c>
      <c r="AZ2571" s="103">
        <v>0</v>
      </c>
      <c r="BA2571" s="103">
        <v>0</v>
      </c>
      <c r="BB2571" s="103">
        <v>4</v>
      </c>
      <c r="BC2571" s="39"/>
      <c r="BD2571" s="57" t="s">
        <v>20146</v>
      </c>
      <c r="BE2571" s="57" t="s">
        <v>20147</v>
      </c>
    </row>
    <row r="2572" spans="2:57">
      <c r="B2572" t="s">
        <v>1901</v>
      </c>
      <c r="C2572" t="s">
        <v>6760</v>
      </c>
      <c r="D2572" t="s">
        <v>4195</v>
      </c>
      <c r="E2572" s="50" t="s">
        <v>20162</v>
      </c>
      <c r="F2572" s="50">
        <v>215.57715999999999</v>
      </c>
      <c r="G2572" s="39"/>
      <c r="H2572" s="38">
        <v>-0.10322358406509136</v>
      </c>
      <c r="I2572" s="38">
        <v>1.7467248908296984E-2</v>
      </c>
      <c r="J2572" s="38">
        <v>-0.10322358406509136</v>
      </c>
      <c r="K2572" s="38">
        <v>-0.11542389418495613</v>
      </c>
      <c r="L2572" s="38">
        <v>-0.14339495007426362</v>
      </c>
      <c r="M2572" s="38" t="s">
        <v>20162</v>
      </c>
      <c r="N2572" s="39"/>
      <c r="O2572" s="38">
        <v>-0.11694847979027356</v>
      </c>
      <c r="P2572" s="38">
        <v>1.9014383900362697E-2</v>
      </c>
      <c r="Q2572" s="38">
        <v>-0.11694847979027356</v>
      </c>
      <c r="R2572" s="38">
        <v>-0.16565044689841613</v>
      </c>
      <c r="S2572" s="38">
        <v>-0.23081990191058399</v>
      </c>
      <c r="T2572" s="38" t="s">
        <v>20162</v>
      </c>
      <c r="U2572" s="39"/>
      <c r="V2572" s="50">
        <v>90.766000000000005</v>
      </c>
      <c r="W2572" s="51" t="s">
        <v>20162</v>
      </c>
      <c r="X2572" s="51" t="s">
        <v>20163</v>
      </c>
      <c r="Y2572" s="51">
        <v>28.000499999999999</v>
      </c>
      <c r="Z2572" s="39"/>
      <c r="AA2572" s="50">
        <v>1653.51</v>
      </c>
      <c r="AB2572" s="50">
        <v>1464.2539999999999</v>
      </c>
      <c r="AC2572" s="50">
        <v>189.256</v>
      </c>
      <c r="AD2572" s="50">
        <v>43.465000000000003</v>
      </c>
      <c r="AE2572" s="50">
        <v>122.956</v>
      </c>
      <c r="AF2572" s="52">
        <v>8.7368960561356044</v>
      </c>
      <c r="AG2572" s="52" t="s">
        <v>20162</v>
      </c>
      <c r="AH2572" s="39"/>
      <c r="AI2572" s="53" t="s">
        <v>20162</v>
      </c>
      <c r="AJ2572" s="53" t="s">
        <v>20162</v>
      </c>
      <c r="AK2572" s="53" t="s">
        <v>20162</v>
      </c>
      <c r="AL2572" s="53">
        <v>8.6112900000000003</v>
      </c>
      <c r="AM2572" s="53">
        <v>1.1674599999999999</v>
      </c>
      <c r="AN2572" s="53">
        <v>2.3988499999999999</v>
      </c>
      <c r="AO2572" s="53" t="s">
        <v>20162</v>
      </c>
      <c r="AP2572" s="53" t="s">
        <v>20162</v>
      </c>
      <c r="AQ2572" s="39"/>
      <c r="AR2572" s="51">
        <v>14.572800000000001</v>
      </c>
      <c r="AS2572" s="104" t="s">
        <v>20162</v>
      </c>
      <c r="AT2572" s="38" t="s">
        <v>20148</v>
      </c>
      <c r="AU2572" s="102"/>
      <c r="AV2572" s="103">
        <v>2</v>
      </c>
      <c r="AW2572" s="103">
        <v>0</v>
      </c>
      <c r="AX2572" s="103">
        <v>0</v>
      </c>
      <c r="AY2572" s="103">
        <v>0</v>
      </c>
      <c r="AZ2572" s="103">
        <v>0</v>
      </c>
      <c r="BA2572" s="103">
        <v>0</v>
      </c>
      <c r="BB2572" s="103">
        <v>2</v>
      </c>
      <c r="BC2572" s="39"/>
      <c r="BD2572" s="57" t="s">
        <v>20147</v>
      </c>
      <c r="BE2572" s="57" t="s">
        <v>20147</v>
      </c>
    </row>
    <row r="2573" spans="2:57">
      <c r="B2573" t="s">
        <v>2043</v>
      </c>
      <c r="C2573" t="s">
        <v>6902</v>
      </c>
      <c r="D2573" t="s">
        <v>4195</v>
      </c>
      <c r="E2573" s="50">
        <v>153.10216</v>
      </c>
      <c r="F2573" s="50">
        <v>153.68213</v>
      </c>
      <c r="G2573" s="39"/>
      <c r="H2573" s="38" t="s">
        <v>20162</v>
      </c>
      <c r="I2573" s="38">
        <v>1.7964071856287456E-2</v>
      </c>
      <c r="J2573" s="38" t="s">
        <v>20162</v>
      </c>
      <c r="K2573" s="38" t="s">
        <v>20162</v>
      </c>
      <c r="L2573" s="38" t="s">
        <v>20162</v>
      </c>
      <c r="M2573" s="38" t="s">
        <v>20162</v>
      </c>
      <c r="N2573" s="39"/>
      <c r="O2573" s="38" t="s">
        <v>20162</v>
      </c>
      <c r="P2573" s="38">
        <v>4.3946920572486281E-2</v>
      </c>
      <c r="Q2573" s="38" t="s">
        <v>20162</v>
      </c>
      <c r="R2573" s="38" t="s">
        <v>20162</v>
      </c>
      <c r="S2573" s="38" t="s">
        <v>20162</v>
      </c>
      <c r="T2573" s="38" t="s">
        <v>20162</v>
      </c>
      <c r="U2573" s="39"/>
      <c r="V2573" s="50" t="s">
        <v>20162</v>
      </c>
      <c r="W2573" s="51" t="s">
        <v>20162</v>
      </c>
      <c r="X2573" s="51" t="s">
        <v>20162</v>
      </c>
      <c r="Y2573" s="51" t="s">
        <v>20162</v>
      </c>
      <c r="Z2573" s="39"/>
      <c r="AA2573" s="50" t="s">
        <v>20162</v>
      </c>
      <c r="AB2573" s="50" t="s">
        <v>20162</v>
      </c>
      <c r="AC2573" s="50" t="s">
        <v>20162</v>
      </c>
      <c r="AD2573" s="50" t="s">
        <v>20162</v>
      </c>
      <c r="AE2573" s="50" t="s">
        <v>20162</v>
      </c>
      <c r="AF2573" s="52" t="s">
        <v>20162</v>
      </c>
      <c r="AG2573" s="52" t="s">
        <v>20162</v>
      </c>
      <c r="AH2573" s="39"/>
      <c r="AI2573" s="53" t="s">
        <v>20162</v>
      </c>
      <c r="AJ2573" s="53" t="s">
        <v>20162</v>
      </c>
      <c r="AK2573" s="53" t="s">
        <v>20162</v>
      </c>
      <c r="AL2573" s="53" t="s">
        <v>20162</v>
      </c>
      <c r="AM2573" s="53" t="s">
        <v>20162</v>
      </c>
      <c r="AN2573" s="53" t="s">
        <v>20162</v>
      </c>
      <c r="AO2573" s="53" t="s">
        <v>20162</v>
      </c>
      <c r="AP2573" s="53" t="s">
        <v>20162</v>
      </c>
      <c r="AQ2573" s="39"/>
      <c r="AR2573" s="51" t="s">
        <v>20162</v>
      </c>
      <c r="AS2573" s="104" t="s">
        <v>20162</v>
      </c>
      <c r="AT2573" s="38" t="s">
        <v>20148</v>
      </c>
      <c r="AU2573" s="102"/>
      <c r="AV2573" s="103">
        <v>0</v>
      </c>
      <c r="AW2573" s="103">
        <v>0</v>
      </c>
      <c r="AX2573" s="103">
        <v>0</v>
      </c>
      <c r="AY2573" s="103">
        <v>0</v>
      </c>
      <c r="AZ2573" s="103">
        <v>0</v>
      </c>
      <c r="BA2573" s="103">
        <v>0</v>
      </c>
      <c r="BB2573" s="103">
        <v>0</v>
      </c>
      <c r="BC2573" s="39"/>
      <c r="BD2573" s="57" t="s">
        <v>20147</v>
      </c>
      <c r="BE2573" s="57" t="s">
        <v>20147</v>
      </c>
    </row>
    <row r="2574" spans="2:57">
      <c r="B2574" t="s">
        <v>176</v>
      </c>
      <c r="C2574" t="s">
        <v>4810</v>
      </c>
      <c r="D2574" t="s">
        <v>4194</v>
      </c>
      <c r="E2574" s="50">
        <v>13493.07734</v>
      </c>
      <c r="F2574" s="50">
        <v>11806.173339999999</v>
      </c>
      <c r="G2574" s="39"/>
      <c r="H2574" s="38">
        <v>-0.4603320848245096</v>
      </c>
      <c r="I2574" s="38">
        <v>-4.680725366080718E-2</v>
      </c>
      <c r="J2574" s="38">
        <v>-0.4603320848245096</v>
      </c>
      <c r="K2574" s="38">
        <v>0.46087562236020463</v>
      </c>
      <c r="L2574" s="38">
        <v>1.4481250162927131</v>
      </c>
      <c r="M2574" s="38">
        <v>7.0264407191228067</v>
      </c>
      <c r="N2574" s="39"/>
      <c r="O2574" s="38">
        <v>-0.47967026082322872</v>
      </c>
      <c r="P2574" s="38">
        <v>-6.2863357917970819E-2</v>
      </c>
      <c r="Q2574" s="38">
        <v>-0.47967026082322872</v>
      </c>
      <c r="R2574" s="38">
        <v>0.38843651662518308</v>
      </c>
      <c r="S2574" s="38">
        <v>1.2670933360989185</v>
      </c>
      <c r="T2574" s="38">
        <v>4.973226989260036</v>
      </c>
      <c r="U2574" s="39"/>
      <c r="V2574" s="50">
        <v>5295.5839999999998</v>
      </c>
      <c r="W2574" s="51">
        <v>30.5366</v>
      </c>
      <c r="X2574" s="51">
        <v>15.678699999999999</v>
      </c>
      <c r="Y2574" s="51">
        <v>12.286099999999999</v>
      </c>
      <c r="Z2574" s="39"/>
      <c r="AA2574" s="50">
        <v>3230.1309999999999</v>
      </c>
      <c r="AB2574" s="50">
        <v>2158.7379999999998</v>
      </c>
      <c r="AC2574" s="50">
        <v>1071.393</v>
      </c>
      <c r="AD2574" s="50">
        <v>1172.5309999999999</v>
      </c>
      <c r="AE2574" s="50">
        <v>526.87400000000002</v>
      </c>
      <c r="AF2574" s="52">
        <v>3.0148890276490512</v>
      </c>
      <c r="AG2574" s="52">
        <v>1.6359116658196404</v>
      </c>
      <c r="AH2574" s="39"/>
      <c r="AI2574" s="53">
        <v>2.54799</v>
      </c>
      <c r="AJ2574" s="53">
        <v>14.200670000000001</v>
      </c>
      <c r="AK2574" s="53">
        <v>16.245470000000001</v>
      </c>
      <c r="AL2574" s="53">
        <v>18.93112</v>
      </c>
      <c r="AM2574" s="53">
        <v>11.341799999999999</v>
      </c>
      <c r="AN2574" s="53">
        <v>2.2765599999999999</v>
      </c>
      <c r="AO2574" s="53">
        <v>13.730168060092735</v>
      </c>
      <c r="AP2574" s="53">
        <v>14.219439782050479</v>
      </c>
      <c r="AQ2574" s="39"/>
      <c r="AR2574" s="51">
        <v>76.057900000000004</v>
      </c>
      <c r="AS2574" s="104">
        <v>0.32618345432695423</v>
      </c>
      <c r="AT2574" s="38">
        <v>9.8853268908424378E-3</v>
      </c>
      <c r="AU2574" s="102"/>
      <c r="AV2574" s="103">
        <v>4</v>
      </c>
      <c r="AW2574" s="103">
        <v>1</v>
      </c>
      <c r="AX2574" s="103">
        <v>5</v>
      </c>
      <c r="AY2574" s="103">
        <v>1</v>
      </c>
      <c r="AZ2574" s="103">
        <v>0</v>
      </c>
      <c r="BA2574" s="103">
        <v>0</v>
      </c>
      <c r="BB2574" s="103">
        <v>11</v>
      </c>
      <c r="BC2574" s="39"/>
      <c r="BD2574" s="57" t="s">
        <v>20146</v>
      </c>
      <c r="BE2574" s="57" t="s">
        <v>20146</v>
      </c>
    </row>
    <row r="2575" spans="2:57">
      <c r="B2575" t="s">
        <v>2986</v>
      </c>
      <c r="C2575" t="s">
        <v>7845</v>
      </c>
      <c r="D2575" t="s">
        <v>4197</v>
      </c>
      <c r="E2575" s="50">
        <v>10.03556</v>
      </c>
      <c r="F2575" s="50">
        <v>18.768619999999999</v>
      </c>
      <c r="G2575" s="39"/>
      <c r="H2575" s="38">
        <v>-0.7850137741046832</v>
      </c>
      <c r="I2575" s="38">
        <v>-0.25069611137782055</v>
      </c>
      <c r="J2575" s="38">
        <v>-0.7850137741046832</v>
      </c>
      <c r="K2575" s="38" t="s">
        <v>20162</v>
      </c>
      <c r="L2575" s="38" t="s">
        <v>20162</v>
      </c>
      <c r="M2575" s="38" t="s">
        <v>20162</v>
      </c>
      <c r="N2575" s="39"/>
      <c r="O2575" s="38">
        <v>-0.7850137741046832</v>
      </c>
      <c r="P2575" s="38">
        <v>-0.25069626095093922</v>
      </c>
      <c r="Q2575" s="38">
        <v>-0.7850137741046832</v>
      </c>
      <c r="R2575" s="38" t="s">
        <v>20162</v>
      </c>
      <c r="S2575" s="38" t="s">
        <v>20162</v>
      </c>
      <c r="T2575" s="38" t="s">
        <v>20162</v>
      </c>
      <c r="U2575" s="39"/>
      <c r="V2575" s="50">
        <v>31.833559999999999</v>
      </c>
      <c r="W2575" s="51">
        <v>23.4297</v>
      </c>
      <c r="X2575" s="51">
        <v>11.964700000000001</v>
      </c>
      <c r="Y2575" s="51">
        <v>7.8910999999999998</v>
      </c>
      <c r="Z2575" s="39"/>
      <c r="AA2575" s="50">
        <v>65.863010000000003</v>
      </c>
      <c r="AB2575" s="50">
        <v>12.078519999999999</v>
      </c>
      <c r="AC2575" s="50">
        <v>53.784500000000001</v>
      </c>
      <c r="AD2575" s="50">
        <v>5.1156500000000005</v>
      </c>
      <c r="AE2575" s="50">
        <v>12.186389999999999</v>
      </c>
      <c r="AF2575" s="52">
        <v>1.2245723210218558</v>
      </c>
      <c r="AG2575" s="52">
        <v>-5.626783899941695</v>
      </c>
      <c r="AH2575" s="39"/>
      <c r="AI2575" s="53">
        <v>0.31524999999999997</v>
      </c>
      <c r="AJ2575" s="53">
        <v>2.4108100000000001</v>
      </c>
      <c r="AK2575" s="53">
        <v>2.63483</v>
      </c>
      <c r="AL2575" s="53">
        <v>5.9993800000000004</v>
      </c>
      <c r="AM2575" s="53">
        <v>0.34895999999999999</v>
      </c>
      <c r="AN2575" s="53">
        <v>0.47342000000000001</v>
      </c>
      <c r="AO2575" s="53">
        <v>4.6173197895114928</v>
      </c>
      <c r="AP2575" s="53">
        <v>4.927686075178336</v>
      </c>
      <c r="AQ2575" s="39"/>
      <c r="AR2575" s="51">
        <v>6.6035000000000004</v>
      </c>
      <c r="AS2575" s="104">
        <v>0.12321229738831244</v>
      </c>
      <c r="AT2575" s="38" t="s">
        <v>20148</v>
      </c>
      <c r="AU2575" s="102"/>
      <c r="AV2575" s="103">
        <v>0</v>
      </c>
      <c r="AW2575" s="103">
        <v>0</v>
      </c>
      <c r="AX2575" s="103">
        <v>0</v>
      </c>
      <c r="AY2575" s="103">
        <v>0</v>
      </c>
      <c r="AZ2575" s="103">
        <v>0</v>
      </c>
      <c r="BA2575" s="103">
        <v>0</v>
      </c>
      <c r="BB2575" s="103">
        <v>0</v>
      </c>
      <c r="BC2575" s="39"/>
      <c r="BD2575" s="57" t="s">
        <v>20146</v>
      </c>
      <c r="BE2575" s="57" t="s">
        <v>20146</v>
      </c>
    </row>
    <row r="2576" spans="2:57">
      <c r="B2576" t="s">
        <v>361</v>
      </c>
      <c r="C2576" t="s">
        <v>5222</v>
      </c>
      <c r="D2576" t="s">
        <v>4195</v>
      </c>
      <c r="E2576" s="50" t="s">
        <v>20162</v>
      </c>
      <c r="F2576" s="50">
        <v>4821.0947299999998</v>
      </c>
      <c r="G2576" s="39"/>
      <c r="H2576" s="38">
        <v>-0.16783163047932848</v>
      </c>
      <c r="I2576" s="38">
        <v>-7.20701104078868E-2</v>
      </c>
      <c r="J2576" s="38">
        <v>-0.16783163047932848</v>
      </c>
      <c r="K2576" s="38">
        <v>0.24042429451048508</v>
      </c>
      <c r="L2576" s="38">
        <v>1.1429771210222364</v>
      </c>
      <c r="M2576" s="38">
        <v>2.8629801070344669</v>
      </c>
      <c r="N2576" s="39"/>
      <c r="O2576" s="38">
        <v>-0.26412198894109573</v>
      </c>
      <c r="P2576" s="38">
        <v>-7.9366435753034148E-2</v>
      </c>
      <c r="Q2576" s="38">
        <v>-0.26412198894109573</v>
      </c>
      <c r="R2576" s="38">
        <v>-0.15173123546320288</v>
      </c>
      <c r="S2576" s="38">
        <v>0.33102210207533544</v>
      </c>
      <c r="T2576" s="38">
        <v>1.2490924511803163</v>
      </c>
      <c r="U2576" s="39"/>
      <c r="V2576" s="50">
        <v>2793.1819999999998</v>
      </c>
      <c r="W2576" s="51" t="s">
        <v>20162</v>
      </c>
      <c r="X2576" s="51" t="s">
        <v>20163</v>
      </c>
      <c r="Y2576" s="51">
        <v>33.470300000000002</v>
      </c>
      <c r="Z2576" s="39"/>
      <c r="AA2576" s="50">
        <v>75097.899000000005</v>
      </c>
      <c r="AB2576" s="50">
        <v>69128.501999999993</v>
      </c>
      <c r="AC2576" s="50">
        <v>5969.3969999999999</v>
      </c>
      <c r="AD2576" s="50">
        <v>1155.96</v>
      </c>
      <c r="AE2576" s="50">
        <v>2973.7449999999999</v>
      </c>
      <c r="AF2576" s="52">
        <v>12.580483254841319</v>
      </c>
      <c r="AG2576" s="52" t="s">
        <v>20162</v>
      </c>
      <c r="AH2576" s="39"/>
      <c r="AI2576" s="53" t="s">
        <v>20162</v>
      </c>
      <c r="AJ2576" s="53" t="s">
        <v>20162</v>
      </c>
      <c r="AK2576" s="53" t="s">
        <v>20162</v>
      </c>
      <c r="AL2576" s="53">
        <v>5.7870900000000001</v>
      </c>
      <c r="AM2576" s="53">
        <v>0.89044999999999996</v>
      </c>
      <c r="AN2576" s="53">
        <v>1.92947</v>
      </c>
      <c r="AO2576" s="53" t="s">
        <v>20162</v>
      </c>
      <c r="AP2576" s="53" t="s">
        <v>20162</v>
      </c>
      <c r="AQ2576" s="39"/>
      <c r="AR2576" s="51">
        <v>15.5839</v>
      </c>
      <c r="AS2576" s="104" t="s">
        <v>20162</v>
      </c>
      <c r="AT2576" s="38">
        <v>2.6665504558582284E-2</v>
      </c>
      <c r="AU2576" s="102"/>
      <c r="AV2576" s="103">
        <v>3</v>
      </c>
      <c r="AW2576" s="103">
        <v>3</v>
      </c>
      <c r="AX2576" s="103">
        <v>0</v>
      </c>
      <c r="AY2576" s="103">
        <v>0</v>
      </c>
      <c r="AZ2576" s="103">
        <v>0</v>
      </c>
      <c r="BA2576" s="103">
        <v>0</v>
      </c>
      <c r="BB2576" s="103">
        <v>6</v>
      </c>
      <c r="BC2576" s="39"/>
      <c r="BD2576" s="57" t="s">
        <v>20147</v>
      </c>
      <c r="BE2576" s="57" t="s">
        <v>20147</v>
      </c>
    </row>
    <row r="2577" spans="2:57">
      <c r="B2577" t="s">
        <v>1916</v>
      </c>
      <c r="C2577" t="s">
        <v>6775</v>
      </c>
      <c r="D2577" t="s">
        <v>4198</v>
      </c>
      <c r="E2577" s="50">
        <v>355.88754</v>
      </c>
      <c r="F2577" s="50">
        <v>189.04254</v>
      </c>
      <c r="G2577" s="39"/>
      <c r="H2577" s="38">
        <v>-0.87940987812700455</v>
      </c>
      <c r="I2577" s="38">
        <v>-0.1644444444444445</v>
      </c>
      <c r="J2577" s="38">
        <v>-0.87940987812700455</v>
      </c>
      <c r="K2577" s="38" t="s">
        <v>20162</v>
      </c>
      <c r="L2577" s="38" t="s">
        <v>20162</v>
      </c>
      <c r="M2577" s="38" t="s">
        <v>20162</v>
      </c>
      <c r="N2577" s="39"/>
      <c r="O2577" s="38">
        <v>-0.87634737297688992</v>
      </c>
      <c r="P2577" s="38">
        <v>-0.15779503152078145</v>
      </c>
      <c r="Q2577" s="38">
        <v>-0.87634737297688992</v>
      </c>
      <c r="R2577" s="38" t="s">
        <v>20162</v>
      </c>
      <c r="S2577" s="38" t="s">
        <v>20162</v>
      </c>
      <c r="T2577" s="38" t="s">
        <v>20162</v>
      </c>
      <c r="U2577" s="39"/>
      <c r="V2577" s="50">
        <v>192.43299999999999</v>
      </c>
      <c r="W2577" s="51">
        <v>69.482799999999997</v>
      </c>
      <c r="X2577" s="51">
        <v>-41.416400000000003</v>
      </c>
      <c r="Y2577" s="51">
        <v>-55.399000000000001</v>
      </c>
      <c r="Z2577" s="39"/>
      <c r="AA2577" s="50">
        <v>1038.7470000000001</v>
      </c>
      <c r="AB2577" s="50">
        <v>821.702</v>
      </c>
      <c r="AC2577" s="50">
        <v>217.04499999999999</v>
      </c>
      <c r="AD2577" s="50">
        <v>414.58499999999998</v>
      </c>
      <c r="AE2577" s="50">
        <v>-424.11200000000002</v>
      </c>
      <c r="AF2577" s="52">
        <v>4.7858600750996345</v>
      </c>
      <c r="AG2577" s="52">
        <v>-1.5114431475368408</v>
      </c>
      <c r="AH2577" s="39"/>
      <c r="AI2577" s="53">
        <v>1.84941</v>
      </c>
      <c r="AJ2577" s="53" t="s">
        <v>20148</v>
      </c>
      <c r="AK2577" s="53" t="s">
        <v>20148</v>
      </c>
      <c r="AL2577" s="53" t="s">
        <v>20148</v>
      </c>
      <c r="AM2577" s="53">
        <v>0.84852000000000005</v>
      </c>
      <c r="AN2577" s="53">
        <v>0.91722000000000004</v>
      </c>
      <c r="AO2577" s="53">
        <v>-2.9858408225798807</v>
      </c>
      <c r="AP2577" s="53">
        <v>-2.3719562353354497</v>
      </c>
      <c r="AQ2577" s="39"/>
      <c r="AR2577" s="51">
        <v>-65.731099999999998</v>
      </c>
      <c r="AS2577" s="104">
        <v>-0.22005795724203084</v>
      </c>
      <c r="AT2577" s="38" t="s">
        <v>20148</v>
      </c>
      <c r="AU2577" s="102"/>
      <c r="AV2577" s="103">
        <v>9</v>
      </c>
      <c r="AW2577" s="103">
        <v>0</v>
      </c>
      <c r="AX2577" s="103">
        <v>2</v>
      </c>
      <c r="AY2577" s="103">
        <v>0</v>
      </c>
      <c r="AZ2577" s="103">
        <v>0</v>
      </c>
      <c r="BA2577" s="103">
        <v>0</v>
      </c>
      <c r="BB2577" s="103">
        <v>11</v>
      </c>
      <c r="BC2577" s="39"/>
      <c r="BD2577" s="57" t="s">
        <v>20146</v>
      </c>
      <c r="BE2577" s="57" t="s">
        <v>20146</v>
      </c>
    </row>
    <row r="2578" spans="2:57">
      <c r="B2578" t="s">
        <v>2587</v>
      </c>
      <c r="C2578" t="s">
        <v>7446</v>
      </c>
      <c r="D2578" t="s">
        <v>4196</v>
      </c>
      <c r="E2578" s="50">
        <v>74.595500000000001</v>
      </c>
      <c r="F2578" s="50">
        <v>90.260499999999993</v>
      </c>
      <c r="G2578" s="39"/>
      <c r="H2578" s="38">
        <v>-0.50707362534948741</v>
      </c>
      <c r="I2578" s="38">
        <v>-0.22447214076246336</v>
      </c>
      <c r="J2578" s="38">
        <v>-0.50707362534948741</v>
      </c>
      <c r="K2578" s="38">
        <v>-0.43732978723404259</v>
      </c>
      <c r="L2578" s="38">
        <v>-0.90958803418803413</v>
      </c>
      <c r="M2578" s="38" t="s">
        <v>20162</v>
      </c>
      <c r="N2578" s="39"/>
      <c r="O2578" s="38">
        <v>-0.36958816860580446</v>
      </c>
      <c r="P2578" s="38">
        <v>-0.21890144193491223</v>
      </c>
      <c r="Q2578" s="38">
        <v>-0.36958816860580446</v>
      </c>
      <c r="R2578" s="38">
        <v>-0.11858879680420387</v>
      </c>
      <c r="S2578" s="38">
        <v>-0.41817823887795791</v>
      </c>
      <c r="T2578" s="38" t="s">
        <v>20162</v>
      </c>
      <c r="U2578" s="39"/>
      <c r="V2578" s="50" t="s">
        <v>20162</v>
      </c>
      <c r="W2578" s="51" t="s">
        <v>20162</v>
      </c>
      <c r="X2578" s="51" t="s">
        <v>20162</v>
      </c>
      <c r="Y2578" s="51" t="s">
        <v>20162</v>
      </c>
      <c r="Z2578" s="39"/>
      <c r="AA2578" s="50">
        <v>195.80600000000001</v>
      </c>
      <c r="AB2578" s="50">
        <v>24.242000000000001</v>
      </c>
      <c r="AC2578" s="50">
        <v>171.56399999999999</v>
      </c>
      <c r="AD2578" s="50" t="s">
        <v>20162</v>
      </c>
      <c r="AE2578" s="50">
        <v>-47.688000000000002</v>
      </c>
      <c r="AF2578" s="52">
        <v>1.1413000396353548</v>
      </c>
      <c r="AG2578" s="52" t="s">
        <v>20162</v>
      </c>
      <c r="AH2578" s="39"/>
      <c r="AI2578" s="53" t="s">
        <v>20162</v>
      </c>
      <c r="AJ2578" s="53" t="s">
        <v>20162</v>
      </c>
      <c r="AK2578" s="53" t="s">
        <v>20148</v>
      </c>
      <c r="AL2578" s="53" t="s">
        <v>20148</v>
      </c>
      <c r="AM2578" s="53">
        <v>0.56106</v>
      </c>
      <c r="AN2578" s="53" t="s">
        <v>20162</v>
      </c>
      <c r="AO2578" s="53" t="s">
        <v>20162</v>
      </c>
      <c r="AP2578" s="53">
        <v>-4.4408610086100859</v>
      </c>
      <c r="AQ2578" s="39"/>
      <c r="AR2578" s="51">
        <v>-14.095499999999999</v>
      </c>
      <c r="AS2578" s="104">
        <v>-0.11986412450535776</v>
      </c>
      <c r="AT2578" s="38" t="s">
        <v>20148</v>
      </c>
      <c r="AU2578" s="102"/>
      <c r="AV2578" s="103">
        <v>2</v>
      </c>
      <c r="AW2578" s="103">
        <v>1</v>
      </c>
      <c r="AX2578" s="103">
        <v>0</v>
      </c>
      <c r="AY2578" s="103">
        <v>0</v>
      </c>
      <c r="AZ2578" s="103">
        <v>0</v>
      </c>
      <c r="BA2578" s="103">
        <v>0</v>
      </c>
      <c r="BB2578" s="103">
        <v>3</v>
      </c>
      <c r="BC2578" s="39"/>
      <c r="BD2578" s="57" t="s">
        <v>20146</v>
      </c>
      <c r="BE2578" s="57" t="s">
        <v>20147</v>
      </c>
    </row>
    <row r="2579" spans="2:57">
      <c r="B2579" t="s">
        <v>1565</v>
      </c>
      <c r="C2579" t="s">
        <v>6424</v>
      </c>
      <c r="D2579" t="s">
        <v>4195</v>
      </c>
      <c r="E2579" s="50">
        <v>324.47633999999999</v>
      </c>
      <c r="F2579" s="50">
        <v>324.86392000000001</v>
      </c>
      <c r="G2579" s="39"/>
      <c r="H2579" s="38">
        <v>3.1893004115226109E-2</v>
      </c>
      <c r="I2579" s="38">
        <v>1.9308943089430874E-2</v>
      </c>
      <c r="J2579" s="38">
        <v>3.1893004115226109E-2</v>
      </c>
      <c r="K2579" s="38" t="s">
        <v>20162</v>
      </c>
      <c r="L2579" s="38" t="s">
        <v>20162</v>
      </c>
      <c r="M2579" s="38" t="s">
        <v>20162</v>
      </c>
      <c r="N2579" s="39"/>
      <c r="O2579" s="38">
        <v>3.1893005618454096E-2</v>
      </c>
      <c r="P2579" s="38">
        <v>1.9308966685571916E-2</v>
      </c>
      <c r="Q2579" s="38">
        <v>3.1893005618454096E-2</v>
      </c>
      <c r="R2579" s="38" t="s">
        <v>20162</v>
      </c>
      <c r="S2579" s="38" t="s">
        <v>20162</v>
      </c>
      <c r="T2579" s="38" t="s">
        <v>20162</v>
      </c>
      <c r="U2579" s="39"/>
      <c r="V2579" s="50" t="s">
        <v>20162</v>
      </c>
      <c r="W2579" s="51" t="s">
        <v>20162</v>
      </c>
      <c r="X2579" s="51" t="s">
        <v>20162</v>
      </c>
      <c r="Y2579" s="51" t="s">
        <v>20162</v>
      </c>
      <c r="Z2579" s="39"/>
      <c r="AA2579" s="50">
        <v>261.64744999999999</v>
      </c>
      <c r="AB2579" s="50">
        <v>278.85644000000002</v>
      </c>
      <c r="AC2579" s="50">
        <v>-17.20898</v>
      </c>
      <c r="AD2579" s="50" t="s">
        <v>20162</v>
      </c>
      <c r="AE2579" s="50">
        <v>-17.209630000000001</v>
      </c>
      <c r="AF2579" s="52">
        <v>-15.204123079926875</v>
      </c>
      <c r="AG2579" s="52" t="s">
        <v>20162</v>
      </c>
      <c r="AH2579" s="39"/>
      <c r="AI2579" s="53" t="s">
        <v>20162</v>
      </c>
      <c r="AJ2579" s="53" t="s">
        <v>20162</v>
      </c>
      <c r="AK2579" s="53" t="s">
        <v>20148</v>
      </c>
      <c r="AL2579" s="53" t="s">
        <v>20162</v>
      </c>
      <c r="AM2579" s="53" t="s">
        <v>20148</v>
      </c>
      <c r="AN2579" s="53" t="s">
        <v>20162</v>
      </c>
      <c r="AO2579" s="53" t="s">
        <v>20162</v>
      </c>
      <c r="AP2579" s="53">
        <v>-95.808868244488679</v>
      </c>
      <c r="AQ2579" s="39"/>
      <c r="AR2579" s="51" t="s">
        <v>20162</v>
      </c>
      <c r="AS2579" s="104">
        <v>-1.3056070388304843E-2</v>
      </c>
      <c r="AT2579" s="38" t="s">
        <v>20148</v>
      </c>
      <c r="AU2579" s="102"/>
      <c r="AV2579" s="103">
        <v>0</v>
      </c>
      <c r="AW2579" s="103">
        <v>0</v>
      </c>
      <c r="AX2579" s="103">
        <v>0</v>
      </c>
      <c r="AY2579" s="103">
        <v>0</v>
      </c>
      <c r="AZ2579" s="103">
        <v>0</v>
      </c>
      <c r="BA2579" s="103">
        <v>0</v>
      </c>
      <c r="BB2579" s="103">
        <v>0</v>
      </c>
      <c r="BC2579" s="39"/>
      <c r="BD2579" s="57" t="s">
        <v>20147</v>
      </c>
      <c r="BE2579" s="57" t="s">
        <v>20147</v>
      </c>
    </row>
    <row r="2580" spans="2:57">
      <c r="B2580" t="s">
        <v>934</v>
      </c>
      <c r="C2580" t="s">
        <v>5794</v>
      </c>
      <c r="D2580" t="s">
        <v>4194</v>
      </c>
      <c r="E2580" s="50">
        <v>1315.1945599999999</v>
      </c>
      <c r="F2580" s="50">
        <v>822.57856000000004</v>
      </c>
      <c r="G2580" s="39"/>
      <c r="H2580" s="38">
        <v>-0.56526371870005332</v>
      </c>
      <c r="I2580" s="38">
        <v>-0.1711528694768919</v>
      </c>
      <c r="J2580" s="38">
        <v>-0.56526371870005332</v>
      </c>
      <c r="K2580" s="38" t="s">
        <v>20162</v>
      </c>
      <c r="L2580" s="38" t="s">
        <v>20162</v>
      </c>
      <c r="M2580" s="38" t="s">
        <v>20162</v>
      </c>
      <c r="N2580" s="39"/>
      <c r="O2580" s="38">
        <v>-0.38805399072698343</v>
      </c>
      <c r="P2580" s="38">
        <v>-9.5297497709040391E-3</v>
      </c>
      <c r="Q2580" s="38">
        <v>-0.38805399072698343</v>
      </c>
      <c r="R2580" s="38" t="s">
        <v>20162</v>
      </c>
      <c r="S2580" s="38" t="s">
        <v>20162</v>
      </c>
      <c r="T2580" s="38" t="s">
        <v>20162</v>
      </c>
      <c r="U2580" s="39"/>
      <c r="V2580" s="50">
        <v>587.10400000000004</v>
      </c>
      <c r="W2580" s="51">
        <v>22.569400000000002</v>
      </c>
      <c r="X2580" s="51">
        <v>6.9142000000000001</v>
      </c>
      <c r="Y2580" s="51">
        <v>1.8482000000000001</v>
      </c>
      <c r="Z2580" s="39"/>
      <c r="AA2580" s="50">
        <v>1280.0830000000001</v>
      </c>
      <c r="AB2580" s="50">
        <v>847.18200000000002</v>
      </c>
      <c r="AC2580" s="50">
        <v>432.90100000000001</v>
      </c>
      <c r="AD2580" s="50">
        <v>314.42500000000001</v>
      </c>
      <c r="AE2580" s="50">
        <v>-4.8120000000000003</v>
      </c>
      <c r="AF2580" s="52">
        <v>2.9569878563459082</v>
      </c>
      <c r="AG2580" s="52">
        <v>7.7912229069446033</v>
      </c>
      <c r="AH2580" s="39"/>
      <c r="AI2580" s="53">
        <v>2.4585300000000001</v>
      </c>
      <c r="AJ2580" s="53">
        <v>24.54637</v>
      </c>
      <c r="AK2580" s="53">
        <v>43.451650000000001</v>
      </c>
      <c r="AL2580" s="53" t="s">
        <v>20148</v>
      </c>
      <c r="AM2580" s="53">
        <v>3.4121199999999998</v>
      </c>
      <c r="AN2580" s="53">
        <v>1.0923799999999999</v>
      </c>
      <c r="AO2580" s="53">
        <v>13.375043657826703</v>
      </c>
      <c r="AP2580" s="53">
        <v>20.26355027836626</v>
      </c>
      <c r="AQ2580" s="39"/>
      <c r="AR2580" s="51">
        <v>4.0072000000000001</v>
      </c>
      <c r="AS2580" s="104">
        <v>3.4774101971708882E-2</v>
      </c>
      <c r="AT2580" s="38" t="s">
        <v>20148</v>
      </c>
      <c r="AU2580" s="102"/>
      <c r="AV2580" s="103">
        <v>5</v>
      </c>
      <c r="AW2580" s="103">
        <v>0</v>
      </c>
      <c r="AX2580" s="103">
        <v>5</v>
      </c>
      <c r="AY2580" s="103">
        <v>0</v>
      </c>
      <c r="AZ2580" s="103">
        <v>0</v>
      </c>
      <c r="BA2580" s="103">
        <v>0</v>
      </c>
      <c r="BB2580" s="103">
        <v>10</v>
      </c>
      <c r="BC2580" s="39"/>
      <c r="BD2580" s="57" t="s">
        <v>20146</v>
      </c>
      <c r="BE2580" s="57" t="s">
        <v>20146</v>
      </c>
    </row>
    <row r="2581" spans="2:57">
      <c r="B2581" t="s">
        <v>1313</v>
      </c>
      <c r="C2581" t="s">
        <v>6172</v>
      </c>
      <c r="D2581" t="s">
        <v>4196</v>
      </c>
      <c r="E2581" s="50">
        <v>267.17973999999998</v>
      </c>
      <c r="F2581" s="50">
        <v>455.53174000000001</v>
      </c>
      <c r="G2581" s="39"/>
      <c r="H2581" s="38">
        <v>-0.2217327459618208</v>
      </c>
      <c r="I2581" s="38">
        <v>0.50141643059490093</v>
      </c>
      <c r="J2581" s="38">
        <v>-0.2217327459618208</v>
      </c>
      <c r="K2581" s="38" t="s">
        <v>20162</v>
      </c>
      <c r="L2581" s="38" t="s">
        <v>20162</v>
      </c>
      <c r="M2581" s="38" t="s">
        <v>20162</v>
      </c>
      <c r="N2581" s="39"/>
      <c r="O2581" s="38">
        <v>7.0157956054740955E-2</v>
      </c>
      <c r="P2581" s="38">
        <v>0.55986712433277952</v>
      </c>
      <c r="Q2581" s="38">
        <v>7.0157956054740955E-2</v>
      </c>
      <c r="R2581" s="38" t="s">
        <v>20162</v>
      </c>
      <c r="S2581" s="38" t="s">
        <v>20162</v>
      </c>
      <c r="T2581" s="38" t="s">
        <v>20162</v>
      </c>
      <c r="U2581" s="39"/>
      <c r="V2581" s="50">
        <v>31.238</v>
      </c>
      <c r="W2581" s="51" t="s">
        <v>20148</v>
      </c>
      <c r="X2581" s="51" t="s">
        <v>20148</v>
      </c>
      <c r="Y2581" s="51" t="s">
        <v>20148</v>
      </c>
      <c r="Z2581" s="39"/>
      <c r="AA2581" s="50">
        <v>269.30900000000003</v>
      </c>
      <c r="AB2581" s="50">
        <v>113.098</v>
      </c>
      <c r="AC2581" s="50">
        <v>156.21100000000001</v>
      </c>
      <c r="AD2581" s="50">
        <v>29.356999999999999</v>
      </c>
      <c r="AE2581" s="50">
        <v>-406.85899999999998</v>
      </c>
      <c r="AF2581" s="52">
        <v>1.7240079123749288</v>
      </c>
      <c r="AG2581" s="52">
        <v>1.0604125413746994</v>
      </c>
      <c r="AH2581" s="39"/>
      <c r="AI2581" s="53">
        <v>8.5530399999999993</v>
      </c>
      <c r="AJ2581" s="53" t="s">
        <v>20148</v>
      </c>
      <c r="AK2581" s="53" t="s">
        <v>20148</v>
      </c>
      <c r="AL2581" s="53" t="s">
        <v>20148</v>
      </c>
      <c r="AM2581" s="53">
        <v>2.1213299999999999</v>
      </c>
      <c r="AN2581" s="53">
        <v>10.559279999999999</v>
      </c>
      <c r="AO2581" s="53">
        <v>-3.3284748536815263</v>
      </c>
      <c r="AP2581" s="53">
        <v>-3.2213317210118024</v>
      </c>
      <c r="AQ2581" s="39"/>
      <c r="AR2581" s="51">
        <v>-59.770499999999998</v>
      </c>
      <c r="AS2581" s="104">
        <v>-5.4418148233664185</v>
      </c>
      <c r="AT2581" s="38" t="s">
        <v>20148</v>
      </c>
      <c r="AU2581" s="102"/>
      <c r="AV2581" s="103">
        <v>4</v>
      </c>
      <c r="AW2581" s="103">
        <v>1</v>
      </c>
      <c r="AX2581" s="103">
        <v>0</v>
      </c>
      <c r="AY2581" s="103">
        <v>0</v>
      </c>
      <c r="AZ2581" s="103">
        <v>0</v>
      </c>
      <c r="BA2581" s="103">
        <v>0</v>
      </c>
      <c r="BB2581" s="103">
        <v>5</v>
      </c>
      <c r="BC2581" s="39"/>
      <c r="BD2581" s="57" t="s">
        <v>20146</v>
      </c>
      <c r="BE2581" s="57" t="s">
        <v>20147</v>
      </c>
    </row>
    <row r="2582" spans="2:57">
      <c r="B2582" t="s">
        <v>1763</v>
      </c>
      <c r="C2582" t="s">
        <v>6622</v>
      </c>
      <c r="D2582" t="s">
        <v>4194</v>
      </c>
      <c r="E2582" s="50">
        <v>351.09429999999998</v>
      </c>
      <c r="F2582" s="50">
        <v>160.48429999999999</v>
      </c>
      <c r="G2582" s="39"/>
      <c r="H2582" s="38">
        <v>-1.7921146953404632E-3</v>
      </c>
      <c r="I2582" s="38">
        <v>0.22958057395143494</v>
      </c>
      <c r="J2582" s="38">
        <v>-1.7921146953404632E-3</v>
      </c>
      <c r="K2582" s="38">
        <v>0.31990521327014232</v>
      </c>
      <c r="L2582" s="38">
        <v>-0.54715447154471542</v>
      </c>
      <c r="M2582" s="38" t="s">
        <v>20162</v>
      </c>
      <c r="N2582" s="39"/>
      <c r="O2582" s="38">
        <v>3.4052304664089483E-4</v>
      </c>
      <c r="P2582" s="38">
        <v>0.23434231653263704</v>
      </c>
      <c r="Q2582" s="38">
        <v>3.4052304664089483E-4</v>
      </c>
      <c r="R2582" s="38">
        <v>0.61090434979698105</v>
      </c>
      <c r="S2582" s="38">
        <v>-0.47398142844959201</v>
      </c>
      <c r="T2582" s="38" t="s">
        <v>20162</v>
      </c>
      <c r="U2582" s="39"/>
      <c r="V2582" s="50">
        <v>451.97300000000001</v>
      </c>
      <c r="W2582" s="51">
        <v>27.92</v>
      </c>
      <c r="X2582" s="51">
        <v>0.21010000000000001</v>
      </c>
      <c r="Y2582" s="51">
        <v>0.96130000000000004</v>
      </c>
      <c r="Z2582" s="39"/>
      <c r="AA2582" s="50">
        <v>245.17099999999999</v>
      </c>
      <c r="AB2582" s="50">
        <v>240.898</v>
      </c>
      <c r="AC2582" s="50">
        <v>4.2729999999999997</v>
      </c>
      <c r="AD2582" s="50">
        <v>8.5500000000000007</v>
      </c>
      <c r="AE2582" s="50">
        <v>-338.916</v>
      </c>
      <c r="AF2582" s="52">
        <v>57.376784460566348</v>
      </c>
      <c r="AG2582" s="52">
        <v>14.119470404984424</v>
      </c>
      <c r="AH2582" s="39"/>
      <c r="AI2582" s="53">
        <v>0.92381000000000002</v>
      </c>
      <c r="AJ2582" s="53">
        <v>6.7064199999999996</v>
      </c>
      <c r="AK2582" s="53" t="s">
        <v>20148</v>
      </c>
      <c r="AL2582" s="53" t="s">
        <v>20148</v>
      </c>
      <c r="AM2582" s="53" t="s">
        <v>20148</v>
      </c>
      <c r="AN2582" s="53">
        <v>0.40509000000000001</v>
      </c>
      <c r="AO2582" s="53">
        <v>12.498777258566978</v>
      </c>
      <c r="AP2582" s="53">
        <v>168.93084210526317</v>
      </c>
      <c r="AQ2582" s="39"/>
      <c r="AR2582" s="51">
        <v>507.6508</v>
      </c>
      <c r="AS2582" s="104">
        <v>5.0529764690864223E-3</v>
      </c>
      <c r="AT2582" s="38" t="s">
        <v>20148</v>
      </c>
      <c r="AU2582" s="102"/>
      <c r="AV2582" s="103">
        <v>0</v>
      </c>
      <c r="AW2582" s="103">
        <v>0</v>
      </c>
      <c r="AX2582" s="103">
        <v>1</v>
      </c>
      <c r="AY2582" s="103">
        <v>0</v>
      </c>
      <c r="AZ2582" s="103">
        <v>0</v>
      </c>
      <c r="BA2582" s="103">
        <v>0</v>
      </c>
      <c r="BB2582" s="103">
        <v>1</v>
      </c>
      <c r="BC2582" s="39"/>
      <c r="BD2582" s="57" t="s">
        <v>20146</v>
      </c>
      <c r="BE2582" s="57" t="s">
        <v>20146</v>
      </c>
    </row>
    <row r="2583" spans="2:57">
      <c r="B2583" t="s">
        <v>410</v>
      </c>
      <c r="C2583" t="s">
        <v>5271</v>
      </c>
      <c r="D2583" t="s">
        <v>4193</v>
      </c>
      <c r="E2583" s="50">
        <v>4116.1976299999997</v>
      </c>
      <c r="F2583" s="50">
        <v>3553.3626300000001</v>
      </c>
      <c r="G2583" s="39"/>
      <c r="H2583" s="38">
        <v>-0.2261063643942528</v>
      </c>
      <c r="I2583" s="38">
        <v>0.10569862365621985</v>
      </c>
      <c r="J2583" s="38">
        <v>-0.2261063643942528</v>
      </c>
      <c r="K2583" s="38">
        <v>0.23806913305317701</v>
      </c>
      <c r="L2583" s="38">
        <v>0.25829372935196582</v>
      </c>
      <c r="M2583" s="38">
        <v>0.93160160683881976</v>
      </c>
      <c r="N2583" s="39"/>
      <c r="O2583" s="38">
        <v>-0.14558716207236966</v>
      </c>
      <c r="P2583" s="38">
        <v>7.194449512340384E-2</v>
      </c>
      <c r="Q2583" s="38">
        <v>-0.14558716207236966</v>
      </c>
      <c r="R2583" s="38">
        <v>0.22165087709105435</v>
      </c>
      <c r="S2583" s="38">
        <v>0.75346356367627743</v>
      </c>
      <c r="T2583" s="38">
        <v>1.2481317957369016</v>
      </c>
      <c r="U2583" s="39"/>
      <c r="V2583" s="50">
        <v>1337.4349999999999</v>
      </c>
      <c r="W2583" s="51">
        <v>46.476199999999999</v>
      </c>
      <c r="X2583" s="51">
        <v>39.996699999999997</v>
      </c>
      <c r="Y2583" s="51">
        <v>31.692</v>
      </c>
      <c r="Z2583" s="39"/>
      <c r="AA2583" s="50">
        <v>2535.2150000000001</v>
      </c>
      <c r="AB2583" s="50">
        <v>1009.082</v>
      </c>
      <c r="AC2583" s="50">
        <v>1526.133</v>
      </c>
      <c r="AD2583" s="50">
        <v>739.33900000000006</v>
      </c>
      <c r="AE2583" s="50">
        <v>-280.91000000000003</v>
      </c>
      <c r="AF2583" s="52">
        <v>1.6612018742796335</v>
      </c>
      <c r="AG2583" s="52">
        <v>0.82522882968212885</v>
      </c>
      <c r="AH2583" s="39"/>
      <c r="AI2583" s="53">
        <v>3.07768</v>
      </c>
      <c r="AJ2583" s="53">
        <v>6.6890799999999997</v>
      </c>
      <c r="AK2583" s="53">
        <v>7.6948299999999996</v>
      </c>
      <c r="AL2583" s="53">
        <v>7.0271600000000003</v>
      </c>
      <c r="AM2583" s="53">
        <v>1.9907300000000001</v>
      </c>
      <c r="AN2583" s="53">
        <v>2.2153</v>
      </c>
      <c r="AO2583" s="53">
        <v>5.8027820953531855</v>
      </c>
      <c r="AP2583" s="53">
        <v>6.6426684425999669</v>
      </c>
      <c r="AQ2583" s="39"/>
      <c r="AR2583" s="51">
        <v>29.943200000000001</v>
      </c>
      <c r="AS2583" s="104">
        <v>0.24737104963791229</v>
      </c>
      <c r="AT2583" s="38">
        <v>3.8333902985843764E-2</v>
      </c>
      <c r="AU2583" s="102"/>
      <c r="AV2583" s="103">
        <v>3</v>
      </c>
      <c r="AW2583" s="103">
        <v>1</v>
      </c>
      <c r="AX2583" s="103">
        <v>3</v>
      </c>
      <c r="AY2583" s="103">
        <v>0</v>
      </c>
      <c r="AZ2583" s="103">
        <v>0</v>
      </c>
      <c r="BA2583" s="103">
        <v>0</v>
      </c>
      <c r="BB2583" s="103">
        <v>7</v>
      </c>
      <c r="BC2583" s="39"/>
      <c r="BD2583" s="57" t="s">
        <v>20146</v>
      </c>
      <c r="BE2583" s="57" t="s">
        <v>20146</v>
      </c>
    </row>
    <row r="2584" spans="2:57">
      <c r="B2584" t="s">
        <v>1228</v>
      </c>
      <c r="C2584" t="s">
        <v>6087</v>
      </c>
      <c r="D2584" t="s">
        <v>4190</v>
      </c>
      <c r="E2584" s="50">
        <v>301.69376999999997</v>
      </c>
      <c r="F2584" s="50">
        <v>415.87977000000001</v>
      </c>
      <c r="G2584" s="39"/>
      <c r="H2584" s="38">
        <v>0.24336887216510461</v>
      </c>
      <c r="I2584" s="38">
        <v>0.6859969651805824</v>
      </c>
      <c r="J2584" s="38">
        <v>0.24336887216510461</v>
      </c>
      <c r="K2584" s="38">
        <v>-0.1962697723854111</v>
      </c>
      <c r="L2584" s="38">
        <v>0.45945553375397719</v>
      </c>
      <c r="M2584" s="38">
        <v>0.13476401312529229</v>
      </c>
      <c r="N2584" s="39"/>
      <c r="O2584" s="38">
        <v>0.20284095410202463</v>
      </c>
      <c r="P2584" s="38">
        <v>0.67447409232264799</v>
      </c>
      <c r="Q2584" s="38">
        <v>0.20284095410202463</v>
      </c>
      <c r="R2584" s="38">
        <v>-0.26750837025559582</v>
      </c>
      <c r="S2584" s="38">
        <v>0.2701315100536763</v>
      </c>
      <c r="T2584" s="38">
        <v>-0.15962065544775383</v>
      </c>
      <c r="U2584" s="39"/>
      <c r="V2584" s="50">
        <v>470.553</v>
      </c>
      <c r="W2584" s="51">
        <v>14.9245</v>
      </c>
      <c r="X2584" s="51">
        <v>-0.62709999999999999</v>
      </c>
      <c r="Y2584" s="51">
        <v>-0.39329999999999998</v>
      </c>
      <c r="Z2584" s="39"/>
      <c r="AA2584" s="50">
        <v>423.8</v>
      </c>
      <c r="AB2584" s="50">
        <v>128.221</v>
      </c>
      <c r="AC2584" s="50">
        <v>295.57900000000001</v>
      </c>
      <c r="AD2584" s="50" t="s">
        <v>20162</v>
      </c>
      <c r="AE2584" s="50">
        <v>276.39</v>
      </c>
      <c r="AF2584" s="52">
        <v>1.4337960409907335</v>
      </c>
      <c r="AG2584" s="52">
        <v>-13.629324776785714</v>
      </c>
      <c r="AH2584" s="39"/>
      <c r="AI2584" s="53">
        <v>0.64115</v>
      </c>
      <c r="AJ2584" s="53">
        <v>28.12471</v>
      </c>
      <c r="AK2584" s="53" t="s">
        <v>20148</v>
      </c>
      <c r="AL2584" s="53" t="s">
        <v>20148</v>
      </c>
      <c r="AM2584" s="53">
        <v>1.4001399999999999</v>
      </c>
      <c r="AN2584" s="53">
        <v>0.87680000000000002</v>
      </c>
      <c r="AO2584" s="53">
        <v>58.018941127232139</v>
      </c>
      <c r="AP2584" s="53">
        <v>-140.92842087427991</v>
      </c>
      <c r="AQ2584" s="39"/>
      <c r="AR2584" s="51">
        <v>-0.61339999999999995</v>
      </c>
      <c r="AS2584" s="104">
        <v>-1.2600718211048152E-2</v>
      </c>
      <c r="AT2584" s="38">
        <v>2.9742855851821091E-2</v>
      </c>
      <c r="AU2584" s="102"/>
      <c r="AV2584" s="103">
        <v>0</v>
      </c>
      <c r="AW2584" s="103">
        <v>0</v>
      </c>
      <c r="AX2584" s="103">
        <v>2</v>
      </c>
      <c r="AY2584" s="103">
        <v>0</v>
      </c>
      <c r="AZ2584" s="103">
        <v>0</v>
      </c>
      <c r="BA2584" s="103">
        <v>0</v>
      </c>
      <c r="BB2584" s="103">
        <v>2</v>
      </c>
      <c r="BC2584" s="39"/>
      <c r="BD2584" s="57" t="s">
        <v>20146</v>
      </c>
      <c r="BE2584" s="57" t="s">
        <v>20146</v>
      </c>
    </row>
    <row r="2585" spans="2:57">
      <c r="B2585" t="s">
        <v>1475</v>
      </c>
      <c r="C2585" t="s">
        <v>6334</v>
      </c>
      <c r="D2585" t="s">
        <v>4195</v>
      </c>
      <c r="E2585" s="50">
        <v>360.62542000000002</v>
      </c>
      <c r="F2585" s="50">
        <v>361.89062999999999</v>
      </c>
      <c r="G2585" s="39"/>
      <c r="H2585" s="38" t="s">
        <v>20162</v>
      </c>
      <c r="I2585" s="38">
        <v>1.5120967741935498E-2</v>
      </c>
      <c r="J2585" s="38" t="s">
        <v>20162</v>
      </c>
      <c r="K2585" s="38" t="s">
        <v>20162</v>
      </c>
      <c r="L2585" s="38" t="s">
        <v>20162</v>
      </c>
      <c r="M2585" s="38" t="s">
        <v>20162</v>
      </c>
      <c r="N2585" s="39"/>
      <c r="O2585" s="38" t="s">
        <v>20162</v>
      </c>
      <c r="P2585" s="38">
        <v>1.5120981767180908E-2</v>
      </c>
      <c r="Q2585" s="38" t="s">
        <v>20162</v>
      </c>
      <c r="R2585" s="38" t="s">
        <v>20162</v>
      </c>
      <c r="S2585" s="38" t="s">
        <v>20162</v>
      </c>
      <c r="T2585" s="38" t="s">
        <v>20162</v>
      </c>
      <c r="U2585" s="39"/>
      <c r="V2585" s="50" t="s">
        <v>20162</v>
      </c>
      <c r="W2585" s="51" t="s">
        <v>20162</v>
      </c>
      <c r="X2585" s="51" t="s">
        <v>20162</v>
      </c>
      <c r="Y2585" s="51" t="s">
        <v>20162</v>
      </c>
      <c r="Z2585" s="39"/>
      <c r="AA2585" s="50">
        <v>293.83447000000001</v>
      </c>
      <c r="AB2585" s="50">
        <v>302.14816000000002</v>
      </c>
      <c r="AC2585" s="50">
        <v>-8.3136899999999994</v>
      </c>
      <c r="AD2585" s="50" t="s">
        <v>20162</v>
      </c>
      <c r="AE2585" s="50">
        <v>-8.3144100000000005</v>
      </c>
      <c r="AF2585" s="52">
        <v>-35.343447975568012</v>
      </c>
      <c r="AG2585" s="52" t="s">
        <v>20162</v>
      </c>
      <c r="AH2585" s="39"/>
      <c r="AI2585" s="53" t="s">
        <v>20162</v>
      </c>
      <c r="AJ2585" s="53" t="s">
        <v>20162</v>
      </c>
      <c r="AK2585" s="53" t="s">
        <v>20148</v>
      </c>
      <c r="AL2585" s="53" t="s">
        <v>20162</v>
      </c>
      <c r="AM2585" s="53" t="s">
        <v>20148</v>
      </c>
      <c r="AN2585" s="53" t="s">
        <v>20162</v>
      </c>
      <c r="AO2585" s="53" t="s">
        <v>20162</v>
      </c>
      <c r="AP2585" s="53">
        <v>-497.90271452746862</v>
      </c>
      <c r="AQ2585" s="39"/>
      <c r="AR2585" s="51" t="s">
        <v>20162</v>
      </c>
      <c r="AS2585" s="104">
        <v>-2.5125552576004341E-3</v>
      </c>
      <c r="AT2585" s="38" t="s">
        <v>20148</v>
      </c>
      <c r="AU2585" s="102"/>
      <c r="AV2585" s="103">
        <v>0</v>
      </c>
      <c r="AW2585" s="103">
        <v>0</v>
      </c>
      <c r="AX2585" s="103">
        <v>0</v>
      </c>
      <c r="AY2585" s="103">
        <v>0</v>
      </c>
      <c r="AZ2585" s="103">
        <v>0</v>
      </c>
      <c r="BA2585" s="103">
        <v>0</v>
      </c>
      <c r="BB2585" s="103">
        <v>0</v>
      </c>
      <c r="BC2585" s="39"/>
      <c r="BD2585" s="57" t="s">
        <v>20147</v>
      </c>
      <c r="BE2585" s="57" t="s">
        <v>20147</v>
      </c>
    </row>
    <row r="2586" spans="2:57">
      <c r="B2586" t="s">
        <v>363</v>
      </c>
      <c r="C2586" t="s">
        <v>5224</v>
      </c>
      <c r="D2586" t="s">
        <v>4198</v>
      </c>
      <c r="E2586" s="50">
        <v>3739.00252</v>
      </c>
      <c r="F2586" s="50">
        <v>4102.2305200000001</v>
      </c>
      <c r="G2586" s="39"/>
      <c r="H2586" s="38">
        <v>-0.22092427337698839</v>
      </c>
      <c r="I2586" s="38">
        <v>0.11768869081295108</v>
      </c>
      <c r="J2586" s="38">
        <v>-0.22092427337698839</v>
      </c>
      <c r="K2586" s="38">
        <v>0.48269579282527086</v>
      </c>
      <c r="L2586" s="38">
        <v>1.0302370067891329</v>
      </c>
      <c r="M2586" s="38">
        <v>3.6364358539896262</v>
      </c>
      <c r="N2586" s="39"/>
      <c r="O2586" s="38">
        <v>-0.26800916472401703</v>
      </c>
      <c r="P2586" s="38">
        <v>0.11538276104942069</v>
      </c>
      <c r="Q2586" s="38">
        <v>-0.26800916472401703</v>
      </c>
      <c r="R2586" s="38">
        <v>0.40962217389900579</v>
      </c>
      <c r="S2586" s="38">
        <v>0.87687446478398323</v>
      </c>
      <c r="T2586" s="38">
        <v>3.2131780763463436</v>
      </c>
      <c r="U2586" s="39"/>
      <c r="V2586" s="50">
        <v>703.27700000000004</v>
      </c>
      <c r="W2586" s="51">
        <v>51.279699999999998</v>
      </c>
      <c r="X2586" s="51">
        <v>24.8917</v>
      </c>
      <c r="Y2586" s="51">
        <v>23.3781</v>
      </c>
      <c r="Z2586" s="39"/>
      <c r="AA2586" s="50">
        <v>1014.487</v>
      </c>
      <c r="AB2586" s="50">
        <v>102.455</v>
      </c>
      <c r="AC2586" s="50">
        <v>912.03200000000004</v>
      </c>
      <c r="AD2586" s="50" t="s">
        <v>20162</v>
      </c>
      <c r="AE2586" s="50">
        <v>753.44</v>
      </c>
      <c r="AF2586" s="52">
        <v>1.1123370671204518</v>
      </c>
      <c r="AG2586" s="52">
        <v>-2.4710293991600243</v>
      </c>
      <c r="AH2586" s="39"/>
      <c r="AI2586" s="53">
        <v>5.3165399999999998</v>
      </c>
      <c r="AJ2586" s="53">
        <v>17.52882</v>
      </c>
      <c r="AK2586" s="53">
        <v>21.358650000000001</v>
      </c>
      <c r="AL2586" s="53">
        <v>26.861419999999999</v>
      </c>
      <c r="AM2586" s="53">
        <v>4.7114099999999999</v>
      </c>
      <c r="AN2586" s="53">
        <v>6.1521299999999997</v>
      </c>
      <c r="AO2586" s="53">
        <v>19.533872936963707</v>
      </c>
      <c r="AP2586" s="53">
        <v>23.433550708907905</v>
      </c>
      <c r="AQ2586" s="39"/>
      <c r="AR2586" s="51">
        <v>19.090599999999998</v>
      </c>
      <c r="AS2586" s="104">
        <v>0.2224091251545231</v>
      </c>
      <c r="AT2586" s="38">
        <v>7.5466624815298932E-3</v>
      </c>
      <c r="AU2586" s="102"/>
      <c r="AV2586" s="103">
        <v>3</v>
      </c>
      <c r="AW2586" s="103">
        <v>0</v>
      </c>
      <c r="AX2586" s="103">
        <v>3</v>
      </c>
      <c r="AY2586" s="103">
        <v>0</v>
      </c>
      <c r="AZ2586" s="103">
        <v>0</v>
      </c>
      <c r="BA2586" s="103">
        <v>0</v>
      </c>
      <c r="BB2586" s="103">
        <v>6</v>
      </c>
      <c r="BC2586" s="39"/>
      <c r="BD2586" s="57" t="s">
        <v>20146</v>
      </c>
      <c r="BE2586" s="57" t="s">
        <v>20146</v>
      </c>
    </row>
    <row r="2587" spans="2:57">
      <c r="B2587" t="s">
        <v>2818</v>
      </c>
      <c r="C2587" t="s">
        <v>7677</v>
      </c>
      <c r="D2587" t="s">
        <v>4198</v>
      </c>
      <c r="E2587" s="50">
        <v>24.209389999999999</v>
      </c>
      <c r="F2587" s="50">
        <v>22.636610000000001</v>
      </c>
      <c r="G2587" s="39"/>
      <c r="H2587" s="38">
        <v>-0.80811172756839489</v>
      </c>
      <c r="I2587" s="38">
        <v>-0.79099812460929364</v>
      </c>
      <c r="J2587" s="38">
        <v>-0.80811172756839489</v>
      </c>
      <c r="K2587" s="38">
        <v>-0.96285185185185185</v>
      </c>
      <c r="L2587" s="38" t="s">
        <v>20162</v>
      </c>
      <c r="M2587" s="38" t="s">
        <v>20162</v>
      </c>
      <c r="N2587" s="39"/>
      <c r="O2587" s="38">
        <v>-0.23041924294414162</v>
      </c>
      <c r="P2587" s="38">
        <v>-0.59893080626626261</v>
      </c>
      <c r="Q2587" s="38">
        <v>-0.23041924294414162</v>
      </c>
      <c r="R2587" s="38">
        <v>-5.9860237096892033E-2</v>
      </c>
      <c r="S2587" s="38" t="s">
        <v>20162</v>
      </c>
      <c r="T2587" s="38" t="s">
        <v>20162</v>
      </c>
      <c r="U2587" s="39"/>
      <c r="V2587" s="50">
        <v>32.092829999999999</v>
      </c>
      <c r="W2587" s="51">
        <v>33.388399999999997</v>
      </c>
      <c r="X2587" s="51">
        <v>-25.276599999999998</v>
      </c>
      <c r="Y2587" s="51">
        <v>-29.107199999999999</v>
      </c>
      <c r="Z2587" s="39"/>
      <c r="AA2587" s="50">
        <v>114.81896</v>
      </c>
      <c r="AB2587" s="50">
        <v>31.92062</v>
      </c>
      <c r="AC2587" s="50">
        <v>82.898340000000005</v>
      </c>
      <c r="AD2587" s="50">
        <v>7.1164100000000001</v>
      </c>
      <c r="AE2587" s="50">
        <v>-37.575830000000003</v>
      </c>
      <c r="AF2587" s="52">
        <v>1.3850574088697072</v>
      </c>
      <c r="AG2587" s="52">
        <v>-1.9956007154936738E-2</v>
      </c>
      <c r="AH2587" s="39"/>
      <c r="AI2587" s="53">
        <v>0.75436000000000003</v>
      </c>
      <c r="AJ2587" s="53" t="s">
        <v>20148</v>
      </c>
      <c r="AK2587" s="53" t="s">
        <v>20148</v>
      </c>
      <c r="AL2587" s="53" t="s">
        <v>20148</v>
      </c>
      <c r="AM2587" s="53">
        <v>6.8500000000000005E-2</v>
      </c>
      <c r="AN2587" s="53">
        <v>0.15397</v>
      </c>
      <c r="AO2587" s="53">
        <v>-2.9067392775465706</v>
      </c>
      <c r="AP2587" s="53">
        <v>-2.7905125622689377</v>
      </c>
      <c r="AQ2587" s="39"/>
      <c r="AR2587" s="51">
        <v>-12.188800000000001</v>
      </c>
      <c r="AS2587" s="104">
        <v>-9.7671579871056985E-2</v>
      </c>
      <c r="AT2587" s="38" t="s">
        <v>20148</v>
      </c>
      <c r="AU2587" s="102"/>
      <c r="AV2587" s="103">
        <v>0</v>
      </c>
      <c r="AW2587" s="103">
        <v>0</v>
      </c>
      <c r="AX2587" s="103">
        <v>0</v>
      </c>
      <c r="AY2587" s="103">
        <v>0</v>
      </c>
      <c r="AZ2587" s="103">
        <v>0</v>
      </c>
      <c r="BA2587" s="103">
        <v>0</v>
      </c>
      <c r="BB2587" s="103">
        <v>0</v>
      </c>
      <c r="BC2587" s="39"/>
      <c r="BD2587" s="57" t="s">
        <v>20146</v>
      </c>
      <c r="BE2587" s="57" t="s">
        <v>20146</v>
      </c>
    </row>
    <row r="2588" spans="2:57">
      <c r="B2588" t="s">
        <v>2311</v>
      </c>
      <c r="C2588" t="s">
        <v>7170</v>
      </c>
      <c r="D2588" t="s">
        <v>4198</v>
      </c>
      <c r="E2588" s="50">
        <v>164.52829</v>
      </c>
      <c r="F2588" s="50">
        <v>95.31729</v>
      </c>
      <c r="G2588" s="39"/>
      <c r="H2588" s="38">
        <v>-0.4324894514767933</v>
      </c>
      <c r="I2588" s="38">
        <v>-0.12662337662337664</v>
      </c>
      <c r="J2588" s="38">
        <v>-0.4324894514767933</v>
      </c>
      <c r="K2588" s="38">
        <v>-0.58678955453149007</v>
      </c>
      <c r="L2588" s="38">
        <v>-0.61239193083573484</v>
      </c>
      <c r="M2588" s="38">
        <v>-0.53780068728522346</v>
      </c>
      <c r="N2588" s="39"/>
      <c r="O2588" s="38">
        <v>-0.44021914293540232</v>
      </c>
      <c r="P2588" s="38">
        <v>-0.12725931765523468</v>
      </c>
      <c r="Q2588" s="38">
        <v>-0.44021914293540232</v>
      </c>
      <c r="R2588" s="38">
        <v>-0.49710423096044587</v>
      </c>
      <c r="S2588" s="38">
        <v>-0.19194682431668308</v>
      </c>
      <c r="T2588" s="38">
        <v>0.39056678149040547</v>
      </c>
      <c r="U2588" s="39"/>
      <c r="V2588" s="50">
        <v>126.208</v>
      </c>
      <c r="W2588" s="51">
        <v>47.685499999999998</v>
      </c>
      <c r="X2588" s="51">
        <v>-6.3189000000000002</v>
      </c>
      <c r="Y2588" s="51">
        <v>-10.528600000000001</v>
      </c>
      <c r="Z2588" s="39"/>
      <c r="AA2588" s="50">
        <v>229.86699999999999</v>
      </c>
      <c r="AB2588" s="50">
        <v>85.007000000000005</v>
      </c>
      <c r="AC2588" s="50">
        <v>144.86000000000001</v>
      </c>
      <c r="AD2588" s="50">
        <v>18.11</v>
      </c>
      <c r="AE2588" s="50">
        <v>-134.43700000000001</v>
      </c>
      <c r="AF2588" s="52">
        <v>1.5868217589396656</v>
      </c>
      <c r="AG2588" s="52">
        <v>51.184210526315795</v>
      </c>
      <c r="AH2588" s="39"/>
      <c r="AI2588" s="53">
        <v>1.3036300000000001</v>
      </c>
      <c r="AJ2588" s="53">
        <v>230.1095</v>
      </c>
      <c r="AK2588" s="53" t="s">
        <v>20148</v>
      </c>
      <c r="AL2588" s="53" t="s">
        <v>20148</v>
      </c>
      <c r="AM2588" s="53">
        <v>1.0295300000000001</v>
      </c>
      <c r="AN2588" s="53">
        <v>0.73685</v>
      </c>
      <c r="AO2588" s="53">
        <v>627.08743421052634</v>
      </c>
      <c r="AP2588" s="53">
        <v>-11.952011285266458</v>
      </c>
      <c r="AQ2588" s="39"/>
      <c r="AR2588" s="51">
        <v>-9.6277000000000008</v>
      </c>
      <c r="AS2588" s="104">
        <v>-4.7503886681637589E-2</v>
      </c>
      <c r="AT2588" s="38" t="s">
        <v>20148</v>
      </c>
      <c r="AU2588" s="102"/>
      <c r="AV2588" s="103">
        <v>2</v>
      </c>
      <c r="AW2588" s="103">
        <v>2</v>
      </c>
      <c r="AX2588" s="103">
        <v>0</v>
      </c>
      <c r="AY2588" s="103">
        <v>0</v>
      </c>
      <c r="AZ2588" s="103">
        <v>0</v>
      </c>
      <c r="BA2588" s="103">
        <v>0</v>
      </c>
      <c r="BB2588" s="103">
        <v>4</v>
      </c>
      <c r="BC2588" s="39"/>
      <c r="BD2588" s="57" t="s">
        <v>20146</v>
      </c>
      <c r="BE2588" s="57" t="s">
        <v>20146</v>
      </c>
    </row>
    <row r="2589" spans="2:57">
      <c r="B2589" t="s">
        <v>1464</v>
      </c>
      <c r="C2589" t="s">
        <v>6323</v>
      </c>
      <c r="D2589" t="s">
        <v>4195</v>
      </c>
      <c r="E2589" s="50">
        <v>369.62311999999997</v>
      </c>
      <c r="F2589" s="50">
        <v>370.15625</v>
      </c>
      <c r="G2589" s="39"/>
      <c r="H2589" s="38" t="s">
        <v>20162</v>
      </c>
      <c r="I2589" s="38">
        <v>1.5779092702169706E-2</v>
      </c>
      <c r="J2589" s="38" t="s">
        <v>20162</v>
      </c>
      <c r="K2589" s="38" t="s">
        <v>20162</v>
      </c>
      <c r="L2589" s="38" t="s">
        <v>20162</v>
      </c>
      <c r="M2589" s="38" t="s">
        <v>20162</v>
      </c>
      <c r="N2589" s="39"/>
      <c r="O2589" s="38" t="s">
        <v>20162</v>
      </c>
      <c r="P2589" s="38">
        <v>1.5779092702169706E-2</v>
      </c>
      <c r="Q2589" s="38" t="s">
        <v>20162</v>
      </c>
      <c r="R2589" s="38" t="s">
        <v>20162</v>
      </c>
      <c r="S2589" s="38" t="s">
        <v>20162</v>
      </c>
      <c r="T2589" s="38" t="s">
        <v>20162</v>
      </c>
      <c r="U2589" s="39"/>
      <c r="V2589" s="50" t="s">
        <v>20162</v>
      </c>
      <c r="W2589" s="51" t="s">
        <v>20162</v>
      </c>
      <c r="X2589" s="51" t="s">
        <v>20162</v>
      </c>
      <c r="Y2589" s="51" t="s">
        <v>20162</v>
      </c>
      <c r="Z2589" s="39"/>
      <c r="AA2589" s="50">
        <v>0.29321999999999998</v>
      </c>
      <c r="AB2589" s="50">
        <v>0.29370000000000002</v>
      </c>
      <c r="AC2589" s="50">
        <v>-4.8000000000000001E-4</v>
      </c>
      <c r="AD2589" s="50">
        <v>0.23860000000000001</v>
      </c>
      <c r="AE2589" s="50">
        <v>-2.5479999999999999E-2</v>
      </c>
      <c r="AF2589" s="52">
        <v>-610.875</v>
      </c>
      <c r="AG2589" s="52" t="s">
        <v>20162</v>
      </c>
      <c r="AH2589" s="39"/>
      <c r="AI2589" s="53" t="s">
        <v>20162</v>
      </c>
      <c r="AJ2589" s="53" t="s">
        <v>20162</v>
      </c>
      <c r="AK2589" s="53" t="s">
        <v>20148</v>
      </c>
      <c r="AL2589" s="53" t="s">
        <v>20162</v>
      </c>
      <c r="AM2589" s="53" t="s">
        <v>20148</v>
      </c>
      <c r="AN2589" s="53" t="s">
        <v>20162</v>
      </c>
      <c r="AO2589" s="53" t="s">
        <v>20162</v>
      </c>
      <c r="AP2589" s="53">
        <v>-13319.76430370637</v>
      </c>
      <c r="AQ2589" s="39"/>
      <c r="AR2589" s="51" t="s">
        <v>20162</v>
      </c>
      <c r="AS2589" s="104">
        <v>-0.1167058625902906</v>
      </c>
      <c r="AT2589" s="38" t="s">
        <v>20148</v>
      </c>
      <c r="AU2589" s="102"/>
      <c r="AV2589" s="103">
        <v>0</v>
      </c>
      <c r="AW2589" s="103">
        <v>0</v>
      </c>
      <c r="AX2589" s="103">
        <v>0</v>
      </c>
      <c r="AY2589" s="103">
        <v>0</v>
      </c>
      <c r="AZ2589" s="103">
        <v>0</v>
      </c>
      <c r="BA2589" s="103">
        <v>0</v>
      </c>
      <c r="BB2589" s="103">
        <v>0</v>
      </c>
      <c r="BC2589" s="39"/>
      <c r="BD2589" s="57" t="s">
        <v>20147</v>
      </c>
      <c r="BE2589" s="57" t="s">
        <v>20147</v>
      </c>
    </row>
    <row r="2590" spans="2:57">
      <c r="B2590" t="s">
        <v>743</v>
      </c>
      <c r="C2590" t="s">
        <v>5604</v>
      </c>
      <c r="D2590" t="s">
        <v>4195</v>
      </c>
      <c r="E2590" s="50">
        <v>3702.0170199999998</v>
      </c>
      <c r="F2590" s="50">
        <v>1316.64002</v>
      </c>
      <c r="G2590" s="39"/>
      <c r="H2590" s="38">
        <v>-0.32722565226050582</v>
      </c>
      <c r="I2590" s="38">
        <v>2.7997565429093152E-2</v>
      </c>
      <c r="J2590" s="38">
        <v>-0.32722565226050582</v>
      </c>
      <c r="K2590" s="38">
        <v>-6.9421487603305687E-2</v>
      </c>
      <c r="L2590" s="38">
        <v>1.7469879518072329E-2</v>
      </c>
      <c r="M2590" s="38">
        <v>-5.1656372824255947E-2</v>
      </c>
      <c r="N2590" s="39"/>
      <c r="O2590" s="38">
        <v>-0.39874225964696619</v>
      </c>
      <c r="P2590" s="38">
        <v>2.802185592671802E-2</v>
      </c>
      <c r="Q2590" s="38">
        <v>-0.39874225964696619</v>
      </c>
      <c r="R2590" s="38">
        <v>-0.20127009845548249</v>
      </c>
      <c r="S2590" s="38">
        <v>-0.12201293921274703</v>
      </c>
      <c r="T2590" s="38">
        <v>-0.27016248174907342</v>
      </c>
      <c r="U2590" s="39"/>
      <c r="V2590" s="50">
        <v>1095.732</v>
      </c>
      <c r="W2590" s="51">
        <v>100</v>
      </c>
      <c r="X2590" s="51">
        <v>34.223300000000002</v>
      </c>
      <c r="Y2590" s="51">
        <v>16.715499999999999</v>
      </c>
      <c r="Z2590" s="39"/>
      <c r="AA2590" s="50">
        <v>4366.2430000000004</v>
      </c>
      <c r="AB2590" s="50">
        <v>3041.4059999999999</v>
      </c>
      <c r="AC2590" s="50">
        <v>1324.837</v>
      </c>
      <c r="AD2590" s="50">
        <v>2623.5929999999998</v>
      </c>
      <c r="AE2590" s="50">
        <v>1552.845</v>
      </c>
      <c r="AF2590" s="52">
        <v>3.2956831670613069</v>
      </c>
      <c r="AG2590" s="52">
        <v>6.6391613624017296</v>
      </c>
      <c r="AH2590" s="39"/>
      <c r="AI2590" s="53">
        <v>3.3785799999999999</v>
      </c>
      <c r="AJ2590" s="53">
        <v>9.0639699999999994</v>
      </c>
      <c r="AK2590" s="53">
        <v>9.8721499999999995</v>
      </c>
      <c r="AL2590" s="53">
        <v>8.3613900000000001</v>
      </c>
      <c r="AM2590" s="53">
        <v>1.0768899999999999</v>
      </c>
      <c r="AN2590" s="53">
        <v>1.3860600000000001</v>
      </c>
      <c r="AO2590" s="53">
        <v>3.3738200444840771</v>
      </c>
      <c r="AP2590" s="53">
        <v>3.5110775048267184</v>
      </c>
      <c r="AQ2590" s="39"/>
      <c r="AR2590" s="51">
        <v>14.4909</v>
      </c>
      <c r="AS2590" s="104">
        <v>9.3935979567328756E-2</v>
      </c>
      <c r="AT2590" s="38" t="s">
        <v>20148</v>
      </c>
      <c r="AU2590" s="102"/>
      <c r="AV2590" s="103">
        <v>2</v>
      </c>
      <c r="AW2590" s="103">
        <v>1</v>
      </c>
      <c r="AX2590" s="103">
        <v>2</v>
      </c>
      <c r="AY2590" s="103">
        <v>0</v>
      </c>
      <c r="AZ2590" s="103">
        <v>0</v>
      </c>
      <c r="BA2590" s="103">
        <v>0</v>
      </c>
      <c r="BB2590" s="103">
        <v>5</v>
      </c>
      <c r="BC2590" s="39"/>
      <c r="BD2590" s="57" t="s">
        <v>20147</v>
      </c>
      <c r="BE2590" s="57" t="s">
        <v>20147</v>
      </c>
    </row>
    <row r="2591" spans="2:57">
      <c r="B2591" t="s">
        <v>2639</v>
      </c>
      <c r="C2591" t="s">
        <v>7498</v>
      </c>
      <c r="D2591" t="s">
        <v>4196</v>
      </c>
      <c r="E2591" s="50">
        <v>-7.8647900000000002</v>
      </c>
      <c r="F2591" s="50">
        <v>112.14221999999999</v>
      </c>
      <c r="G2591" s="39"/>
      <c r="H2591" s="38">
        <v>-0.87918781725888329</v>
      </c>
      <c r="I2591" s="38">
        <v>4.8458149779735615E-2</v>
      </c>
      <c r="J2591" s="38">
        <v>-0.87918781725888329</v>
      </c>
      <c r="K2591" s="38" t="s">
        <v>20162</v>
      </c>
      <c r="L2591" s="38" t="s">
        <v>20162</v>
      </c>
      <c r="M2591" s="38" t="s">
        <v>20162</v>
      </c>
      <c r="N2591" s="39"/>
      <c r="O2591" s="38">
        <v>-0.87306850685542137</v>
      </c>
      <c r="P2591" s="38">
        <v>8.3941560332661203E-2</v>
      </c>
      <c r="Q2591" s="38">
        <v>-0.87306850685542137</v>
      </c>
      <c r="R2591" s="38" t="s">
        <v>20162</v>
      </c>
      <c r="S2591" s="38" t="s">
        <v>20162</v>
      </c>
      <c r="T2591" s="38" t="s">
        <v>20162</v>
      </c>
      <c r="U2591" s="39"/>
      <c r="V2591" s="50" t="s">
        <v>20162</v>
      </c>
      <c r="W2591" s="51" t="s">
        <v>20162</v>
      </c>
      <c r="X2591" s="51" t="s">
        <v>20162</v>
      </c>
      <c r="Y2591" s="51" t="s">
        <v>20162</v>
      </c>
      <c r="Z2591" s="39"/>
      <c r="AA2591" s="50">
        <v>292.74700000000001</v>
      </c>
      <c r="AB2591" s="50">
        <v>41.935000000000002</v>
      </c>
      <c r="AC2591" s="50">
        <v>250.81200000000001</v>
      </c>
      <c r="AD2591" s="50" t="s">
        <v>20162</v>
      </c>
      <c r="AE2591" s="50">
        <v>-316.61500000000001</v>
      </c>
      <c r="AF2591" s="52">
        <v>1.1671969443248329</v>
      </c>
      <c r="AG2591" s="52">
        <v>1.6248878253066108</v>
      </c>
      <c r="AH2591" s="39"/>
      <c r="AI2591" s="53" t="s">
        <v>20162</v>
      </c>
      <c r="AJ2591" s="53" t="s">
        <v>20148</v>
      </c>
      <c r="AK2591" s="53" t="s">
        <v>20148</v>
      </c>
      <c r="AL2591" s="53" t="s">
        <v>20148</v>
      </c>
      <c r="AM2591" s="53">
        <v>0.42986000000000002</v>
      </c>
      <c r="AN2591" s="53" t="s">
        <v>20162</v>
      </c>
      <c r="AO2591" s="53">
        <v>-0.67090768770565357</v>
      </c>
      <c r="AP2591" s="53">
        <v>-0.67017796954557407</v>
      </c>
      <c r="AQ2591" s="39"/>
      <c r="AR2591" s="51">
        <v>-62.073399999999999</v>
      </c>
      <c r="AS2591" s="104">
        <v>-1.437325522466264</v>
      </c>
      <c r="AT2591" s="38" t="s">
        <v>20148</v>
      </c>
      <c r="AU2591" s="102"/>
      <c r="AV2591" s="103">
        <v>2</v>
      </c>
      <c r="AW2591" s="103">
        <v>2</v>
      </c>
      <c r="AX2591" s="103">
        <v>2</v>
      </c>
      <c r="AY2591" s="103">
        <v>0</v>
      </c>
      <c r="AZ2591" s="103">
        <v>0</v>
      </c>
      <c r="BA2591" s="103">
        <v>0</v>
      </c>
      <c r="BB2591" s="103">
        <v>6</v>
      </c>
      <c r="BC2591" s="39"/>
      <c r="BD2591" s="57" t="s">
        <v>20146</v>
      </c>
      <c r="BE2591" s="57" t="s">
        <v>20147</v>
      </c>
    </row>
    <row r="2592" spans="2:57">
      <c r="B2592" t="s">
        <v>1585</v>
      </c>
      <c r="C2592" t="s">
        <v>6444</v>
      </c>
      <c r="D2592" t="s">
        <v>4196</v>
      </c>
      <c r="E2592" s="50">
        <v>336.11002999999999</v>
      </c>
      <c r="F2592" s="50">
        <v>316.38803000000001</v>
      </c>
      <c r="G2592" s="39"/>
      <c r="H2592" s="38">
        <v>-0.59029649595687328</v>
      </c>
      <c r="I2592" s="38">
        <v>-0.28301886792452835</v>
      </c>
      <c r="J2592" s="38">
        <v>-0.59029649595687328</v>
      </c>
      <c r="K2592" s="38">
        <v>-0.72262773722627738</v>
      </c>
      <c r="L2592" s="38">
        <v>-0.86805555555555558</v>
      </c>
      <c r="M2592" s="38" t="s">
        <v>20162</v>
      </c>
      <c r="N2592" s="39"/>
      <c r="O2592" s="38">
        <v>-0.58749921756827506</v>
      </c>
      <c r="P2592" s="38">
        <v>-0.28301888117933804</v>
      </c>
      <c r="Q2592" s="38">
        <v>-0.58749921756827506</v>
      </c>
      <c r="R2592" s="38">
        <v>-0.64510630584367923</v>
      </c>
      <c r="S2592" s="38">
        <v>-0.77249731793383913</v>
      </c>
      <c r="T2592" s="38" t="s">
        <v>20162</v>
      </c>
      <c r="U2592" s="39"/>
      <c r="V2592" s="50">
        <v>14.266999999999999</v>
      </c>
      <c r="W2592" s="51">
        <v>59.732199999999999</v>
      </c>
      <c r="X2592" s="51" t="s">
        <v>20148</v>
      </c>
      <c r="Y2592" s="51" t="s">
        <v>20148</v>
      </c>
      <c r="Z2592" s="39"/>
      <c r="AA2592" s="50">
        <v>359.85599999999999</v>
      </c>
      <c r="AB2592" s="50">
        <v>252.50800000000001</v>
      </c>
      <c r="AC2592" s="50">
        <v>107.348</v>
      </c>
      <c r="AD2592" s="50">
        <v>179.88200000000001</v>
      </c>
      <c r="AE2592" s="50">
        <v>-1915.556</v>
      </c>
      <c r="AF2592" s="52">
        <v>3.3522375824421506</v>
      </c>
      <c r="AG2592" s="52">
        <v>-1.0485163051877802</v>
      </c>
      <c r="AH2592" s="39"/>
      <c r="AI2592" s="53">
        <v>3.2357800000000001</v>
      </c>
      <c r="AJ2592" s="53" t="s">
        <v>20148</v>
      </c>
      <c r="AK2592" s="53" t="s">
        <v>20148</v>
      </c>
      <c r="AL2592" s="53" t="s">
        <v>20148</v>
      </c>
      <c r="AM2592" s="53">
        <v>2.9273500000000001</v>
      </c>
      <c r="AN2592" s="53">
        <v>2.8938700000000002</v>
      </c>
      <c r="AO2592" s="53">
        <v>-4.0748548503425894</v>
      </c>
      <c r="AP2592" s="53">
        <v>-3.4613864668234782</v>
      </c>
      <c r="AQ2592" s="39"/>
      <c r="AR2592" s="51">
        <v>-126.9834</v>
      </c>
      <c r="AS2592" s="104">
        <v>-0.3149366198881588</v>
      </c>
      <c r="AT2592" s="38" t="s">
        <v>20148</v>
      </c>
      <c r="AU2592" s="102"/>
      <c r="AV2592" s="103">
        <v>2</v>
      </c>
      <c r="AW2592" s="103">
        <v>1</v>
      </c>
      <c r="AX2592" s="103">
        <v>0</v>
      </c>
      <c r="AY2592" s="103">
        <v>0</v>
      </c>
      <c r="AZ2592" s="103">
        <v>0</v>
      </c>
      <c r="BA2592" s="103">
        <v>0</v>
      </c>
      <c r="BB2592" s="103">
        <v>3</v>
      </c>
      <c r="BC2592" s="39"/>
      <c r="BD2592" s="57" t="s">
        <v>20146</v>
      </c>
      <c r="BE2592" s="57" t="s">
        <v>20147</v>
      </c>
    </row>
    <row r="2593" spans="2:57">
      <c r="B2593" t="s">
        <v>3099</v>
      </c>
      <c r="C2593" t="s">
        <v>7958</v>
      </c>
      <c r="D2593" t="s">
        <v>4196</v>
      </c>
      <c r="E2593" s="50">
        <v>9.0810899999999997</v>
      </c>
      <c r="F2593" s="50">
        <v>12.58309</v>
      </c>
      <c r="G2593" s="39"/>
      <c r="H2593" s="38">
        <v>-0.65101265822784815</v>
      </c>
      <c r="I2593" s="38">
        <v>-0.31417910447761199</v>
      </c>
      <c r="J2593" s="38">
        <v>-0.65101265822784815</v>
      </c>
      <c r="K2593" s="38">
        <v>-0.73102439024390242</v>
      </c>
      <c r="L2593" s="38">
        <v>-0.96936670070366593</v>
      </c>
      <c r="M2593" s="38" t="s">
        <v>20162</v>
      </c>
      <c r="N2593" s="39"/>
      <c r="O2593" s="38">
        <v>-0.64929270958812324</v>
      </c>
      <c r="P2593" s="38">
        <v>-0.31165242716959496</v>
      </c>
      <c r="Q2593" s="38">
        <v>-0.64929270958812324</v>
      </c>
      <c r="R2593" s="38">
        <v>-0.17389017932291384</v>
      </c>
      <c r="S2593" s="38">
        <v>3.0897201039492339E-2</v>
      </c>
      <c r="T2593" s="38" t="s">
        <v>20162</v>
      </c>
      <c r="U2593" s="39"/>
      <c r="V2593" s="50">
        <v>8.8490000000000002</v>
      </c>
      <c r="W2593" s="51">
        <v>27.031300000000002</v>
      </c>
      <c r="X2593" s="51">
        <v>-108.6337</v>
      </c>
      <c r="Y2593" s="51">
        <v>-96.394999999999996</v>
      </c>
      <c r="Z2593" s="39"/>
      <c r="AA2593" s="50">
        <v>30.439</v>
      </c>
      <c r="AB2593" s="50">
        <v>5.835</v>
      </c>
      <c r="AC2593" s="50">
        <v>24.603999999999999</v>
      </c>
      <c r="AD2593" s="50">
        <v>0.16</v>
      </c>
      <c r="AE2593" s="50">
        <v>-80.093999999999994</v>
      </c>
      <c r="AF2593" s="52">
        <v>1.237156559908958</v>
      </c>
      <c r="AG2593" s="52">
        <v>1.220553171196948</v>
      </c>
      <c r="AH2593" s="39"/>
      <c r="AI2593" s="53">
        <v>1.02623</v>
      </c>
      <c r="AJ2593" s="53" t="s">
        <v>20148</v>
      </c>
      <c r="AK2593" s="53" t="s">
        <v>20148</v>
      </c>
      <c r="AL2593" s="53" t="s">
        <v>20148</v>
      </c>
      <c r="AM2593" s="53">
        <v>0.50975000000000004</v>
      </c>
      <c r="AN2593" s="53">
        <v>1.3146800000000001</v>
      </c>
      <c r="AO2593" s="53">
        <v>-1.5001299475441108</v>
      </c>
      <c r="AP2593" s="53">
        <v>-1.308965983563924</v>
      </c>
      <c r="AQ2593" s="39"/>
      <c r="AR2593" s="51">
        <v>-43.9405</v>
      </c>
      <c r="AS2593" s="104">
        <v>-0.64206518835158954</v>
      </c>
      <c r="AT2593" s="38" t="s">
        <v>20148</v>
      </c>
      <c r="AU2593" s="102"/>
      <c r="AV2593" s="103">
        <v>0</v>
      </c>
      <c r="AW2593" s="103">
        <v>0</v>
      </c>
      <c r="AX2593" s="103">
        <v>0</v>
      </c>
      <c r="AY2593" s="103">
        <v>0</v>
      </c>
      <c r="AZ2593" s="103">
        <v>0</v>
      </c>
      <c r="BA2593" s="103">
        <v>0</v>
      </c>
      <c r="BB2593" s="103">
        <v>0</v>
      </c>
      <c r="BC2593" s="39"/>
      <c r="BD2593" s="57" t="s">
        <v>20146</v>
      </c>
      <c r="BE2593" s="57" t="s">
        <v>20147</v>
      </c>
    </row>
    <row r="2594" spans="2:57">
      <c r="B2594" t="s">
        <v>2188</v>
      </c>
      <c r="C2594" t="s">
        <v>7047</v>
      </c>
      <c r="D2594" t="s">
        <v>4196</v>
      </c>
      <c r="E2594" s="50">
        <v>-52.550840000000001</v>
      </c>
      <c r="F2594" s="50">
        <v>132.04115999999999</v>
      </c>
      <c r="G2594" s="39"/>
      <c r="H2594" s="38">
        <v>-0.83918918918918917</v>
      </c>
      <c r="I2594" s="38">
        <v>-8.4615384615384648E-2</v>
      </c>
      <c r="J2594" s="38">
        <v>-0.83918918918918917</v>
      </c>
      <c r="K2594" s="38">
        <v>-0.91432685385169188</v>
      </c>
      <c r="L2594" s="38" t="s">
        <v>20162</v>
      </c>
      <c r="M2594" s="38" t="s">
        <v>20162</v>
      </c>
      <c r="N2594" s="39"/>
      <c r="O2594" s="38">
        <v>-0.70636513361658926</v>
      </c>
      <c r="P2594" s="38">
        <v>-8.3451099762250625E-2</v>
      </c>
      <c r="Q2594" s="38">
        <v>-0.70636513361658926</v>
      </c>
      <c r="R2594" s="38">
        <v>-0.81282328684665761</v>
      </c>
      <c r="S2594" s="38" t="s">
        <v>20162</v>
      </c>
      <c r="T2594" s="38" t="s">
        <v>20162</v>
      </c>
      <c r="U2594" s="39"/>
      <c r="V2594" s="50">
        <v>115.529</v>
      </c>
      <c r="W2594" s="51">
        <v>100</v>
      </c>
      <c r="X2594" s="51">
        <v>-34.083199999999998</v>
      </c>
      <c r="Y2594" s="51">
        <v>-26.488499999999998</v>
      </c>
      <c r="Z2594" s="39"/>
      <c r="AA2594" s="50">
        <v>211.49799999999999</v>
      </c>
      <c r="AB2594" s="50">
        <v>120.33</v>
      </c>
      <c r="AC2594" s="50">
        <v>91.168000000000006</v>
      </c>
      <c r="AD2594" s="50">
        <v>2.4780000000000002</v>
      </c>
      <c r="AE2594" s="50">
        <v>-316.67500000000001</v>
      </c>
      <c r="AF2594" s="52">
        <v>2.3198710073710069</v>
      </c>
      <c r="AG2594" s="52">
        <v>4.4267149202171412</v>
      </c>
      <c r="AH2594" s="39"/>
      <c r="AI2594" s="53" t="s">
        <v>20148</v>
      </c>
      <c r="AJ2594" s="53" t="s">
        <v>20148</v>
      </c>
      <c r="AK2594" s="53" t="s">
        <v>20148</v>
      </c>
      <c r="AL2594" s="53" t="s">
        <v>20148</v>
      </c>
      <c r="AM2594" s="53">
        <v>0.79493999999999998</v>
      </c>
      <c r="AN2594" s="53">
        <v>0.60450999999999999</v>
      </c>
      <c r="AO2594" s="53">
        <v>-4.3441737127817071</v>
      </c>
      <c r="AP2594" s="53">
        <v>-3.353341121495327</v>
      </c>
      <c r="AQ2594" s="39"/>
      <c r="AR2594" s="51">
        <v>-45.137999999999998</v>
      </c>
      <c r="AS2594" s="104">
        <v>-1.1692252872880613</v>
      </c>
      <c r="AT2594" s="38" t="s">
        <v>20148</v>
      </c>
      <c r="AU2594" s="102"/>
      <c r="AV2594" s="103">
        <v>3</v>
      </c>
      <c r="AW2594" s="103">
        <v>3</v>
      </c>
      <c r="AX2594" s="103">
        <v>3</v>
      </c>
      <c r="AY2594" s="103">
        <v>0</v>
      </c>
      <c r="AZ2594" s="103">
        <v>0</v>
      </c>
      <c r="BA2594" s="103">
        <v>0</v>
      </c>
      <c r="BB2594" s="103">
        <v>9</v>
      </c>
      <c r="BC2594" s="39"/>
      <c r="BD2594" s="57" t="s">
        <v>20146</v>
      </c>
      <c r="BE2594" s="57" t="s">
        <v>20147</v>
      </c>
    </row>
    <row r="2595" spans="2:57">
      <c r="B2595" t="s">
        <v>2758</v>
      </c>
      <c r="C2595" t="s">
        <v>7617</v>
      </c>
      <c r="D2595" t="s">
        <v>4196</v>
      </c>
      <c r="E2595" s="50">
        <v>33.562800000000003</v>
      </c>
      <c r="F2595" s="50">
        <v>31.37828</v>
      </c>
      <c r="G2595" s="39"/>
      <c r="H2595" s="38">
        <v>-0.22705555555555557</v>
      </c>
      <c r="I2595" s="38">
        <v>-9.5089430894308991E-2</v>
      </c>
      <c r="J2595" s="38">
        <v>-0.22705555555555557</v>
      </c>
      <c r="K2595" s="38">
        <v>3.0592592592592505E-2</v>
      </c>
      <c r="L2595" s="38">
        <v>3.5245528455284552</v>
      </c>
      <c r="M2595" s="38">
        <v>1.1824313725490199</v>
      </c>
      <c r="N2595" s="39"/>
      <c r="O2595" s="38">
        <v>-0.21886749992033905</v>
      </c>
      <c r="P2595" s="38">
        <v>-9.5099107651907322E-2</v>
      </c>
      <c r="Q2595" s="38">
        <v>-0.21886749992033905</v>
      </c>
      <c r="R2595" s="38">
        <v>0.35344080938299038</v>
      </c>
      <c r="S2595" s="38">
        <v>6.581107559537184</v>
      </c>
      <c r="T2595" s="38">
        <v>8.1621836274658666</v>
      </c>
      <c r="U2595" s="39"/>
      <c r="V2595" s="50">
        <v>11.364940000000001</v>
      </c>
      <c r="W2595" s="51">
        <v>29.587299999999999</v>
      </c>
      <c r="X2595" s="51">
        <v>-13.678699999999999</v>
      </c>
      <c r="Y2595" s="51">
        <v>-8.5701000000000001</v>
      </c>
      <c r="Z2595" s="39"/>
      <c r="AA2595" s="50">
        <v>16.888750000000002</v>
      </c>
      <c r="AB2595" s="50">
        <v>7.6992599999999998</v>
      </c>
      <c r="AC2595" s="50">
        <v>9.1894899999999993</v>
      </c>
      <c r="AD2595" s="50">
        <v>2.145</v>
      </c>
      <c r="AE2595" s="50">
        <v>-48.249789999999997</v>
      </c>
      <c r="AF2595" s="52">
        <v>1.8378332203419345</v>
      </c>
      <c r="AG2595" s="52">
        <v>-1.0595255463803215</v>
      </c>
      <c r="AH2595" s="39"/>
      <c r="AI2595" s="53">
        <v>2.9531900000000002</v>
      </c>
      <c r="AJ2595" s="53" t="s">
        <v>20148</v>
      </c>
      <c r="AK2595" s="53" t="s">
        <v>20148</v>
      </c>
      <c r="AL2595" s="53" t="s">
        <v>20148</v>
      </c>
      <c r="AM2595" s="53">
        <v>3.38063</v>
      </c>
      <c r="AN2595" s="53">
        <v>2.3098200000000002</v>
      </c>
      <c r="AO2595" s="53">
        <v>-22.889819380817599</v>
      </c>
      <c r="AP2595" s="53">
        <v>-20.184280099576096</v>
      </c>
      <c r="AQ2595" s="39"/>
      <c r="AR2595" s="51">
        <v>-16.264500000000002</v>
      </c>
      <c r="AS2595" s="104">
        <v>-0.13521101525460727</v>
      </c>
      <c r="AT2595" s="38" t="s">
        <v>20148</v>
      </c>
      <c r="AU2595" s="102"/>
      <c r="AV2595" s="103">
        <v>0</v>
      </c>
      <c r="AW2595" s="103">
        <v>0</v>
      </c>
      <c r="AX2595" s="103">
        <v>0</v>
      </c>
      <c r="AY2595" s="103">
        <v>0</v>
      </c>
      <c r="AZ2595" s="103">
        <v>0</v>
      </c>
      <c r="BA2595" s="103">
        <v>0</v>
      </c>
      <c r="BB2595" s="103">
        <v>0</v>
      </c>
      <c r="BC2595" s="39"/>
      <c r="BD2595" s="57" t="s">
        <v>20146</v>
      </c>
      <c r="BE2595" s="57" t="s">
        <v>20147</v>
      </c>
    </row>
    <row r="2596" spans="2:57">
      <c r="B2596" t="s">
        <v>2847</v>
      </c>
      <c r="C2596" t="s">
        <v>7706</v>
      </c>
      <c r="D2596" t="s">
        <v>4196</v>
      </c>
      <c r="E2596" s="50">
        <v>-1.02189</v>
      </c>
      <c r="F2596" s="50">
        <v>24.145820000000001</v>
      </c>
      <c r="G2596" s="39"/>
      <c r="H2596" s="38">
        <v>-0.67790734320832025</v>
      </c>
      <c r="I2596" s="38">
        <v>-0.14833333333333332</v>
      </c>
      <c r="J2596" s="38">
        <v>-0.67790734320832025</v>
      </c>
      <c r="K2596" s="38">
        <v>-0.88252873563218392</v>
      </c>
      <c r="L2596" s="38">
        <v>-0.96964356435643562</v>
      </c>
      <c r="M2596" s="38">
        <v>-0.99986373367430192</v>
      </c>
      <c r="N2596" s="39"/>
      <c r="O2596" s="38">
        <v>-0.61318481544439951</v>
      </c>
      <c r="P2596" s="38">
        <v>-0.14437207654145989</v>
      </c>
      <c r="Q2596" s="38">
        <v>-0.61318481544439951</v>
      </c>
      <c r="R2596" s="38">
        <v>1.3570073807113636</v>
      </c>
      <c r="S2596" s="38">
        <v>2.8051339591747975</v>
      </c>
      <c r="T2596" s="38">
        <v>0.92354362937930889</v>
      </c>
      <c r="U2596" s="39"/>
      <c r="V2596" s="50">
        <v>1.4206799999999999</v>
      </c>
      <c r="W2596" s="51">
        <v>65.718900000000005</v>
      </c>
      <c r="X2596" s="51" t="s">
        <v>20148</v>
      </c>
      <c r="Y2596" s="51" t="s">
        <v>20148</v>
      </c>
      <c r="Z2596" s="39"/>
      <c r="AA2596" s="50">
        <v>43.771270000000001</v>
      </c>
      <c r="AB2596" s="50">
        <v>3.5055900000000002</v>
      </c>
      <c r="AC2596" s="50">
        <v>40.265680000000003</v>
      </c>
      <c r="AD2596" s="50" t="s">
        <v>20162</v>
      </c>
      <c r="AE2596" s="50">
        <v>-128.04028</v>
      </c>
      <c r="AF2596" s="52">
        <v>1.0870614875993649</v>
      </c>
      <c r="AG2596" s="52">
        <v>2.2523043772864484</v>
      </c>
      <c r="AH2596" s="39"/>
      <c r="AI2596" s="53" t="s">
        <v>20148</v>
      </c>
      <c r="AJ2596" s="53" t="s">
        <v>20148</v>
      </c>
      <c r="AK2596" s="53" t="s">
        <v>20148</v>
      </c>
      <c r="AL2596" s="53" t="s">
        <v>20148</v>
      </c>
      <c r="AM2596" s="53">
        <v>0.49963000000000002</v>
      </c>
      <c r="AN2596" s="53">
        <v>11.84333</v>
      </c>
      <c r="AO2596" s="53">
        <v>-1.9903802243130559</v>
      </c>
      <c r="AP2596" s="53">
        <v>-1.7923551541172662</v>
      </c>
      <c r="AQ2596" s="39"/>
      <c r="AR2596" s="51">
        <v>-91.623900000000006</v>
      </c>
      <c r="AS2596" s="104">
        <v>-1.0388461891406489</v>
      </c>
      <c r="AT2596" s="38" t="s">
        <v>20148</v>
      </c>
      <c r="AU2596" s="102"/>
      <c r="AV2596" s="103">
        <v>0</v>
      </c>
      <c r="AW2596" s="103">
        <v>1</v>
      </c>
      <c r="AX2596" s="103">
        <v>0</v>
      </c>
      <c r="AY2596" s="103">
        <v>0</v>
      </c>
      <c r="AZ2596" s="103">
        <v>0</v>
      </c>
      <c r="BA2596" s="103">
        <v>0</v>
      </c>
      <c r="BB2596" s="103">
        <v>1</v>
      </c>
      <c r="BC2596" s="39"/>
      <c r="BD2596" s="57" t="s">
        <v>20146</v>
      </c>
      <c r="BE2596" s="57" t="s">
        <v>20147</v>
      </c>
    </row>
    <row r="2597" spans="2:57">
      <c r="B2597" t="s">
        <v>937</v>
      </c>
      <c r="C2597" t="s">
        <v>5797</v>
      </c>
      <c r="D2597" t="s">
        <v>4195</v>
      </c>
      <c r="E2597" s="50" t="s">
        <v>20162</v>
      </c>
      <c r="F2597" s="50">
        <v>1071.3403800000001</v>
      </c>
      <c r="G2597" s="39"/>
      <c r="H2597" s="38">
        <v>6.499399443314946E-2</v>
      </c>
      <c r="I2597" s="38">
        <v>0.15133473312565981</v>
      </c>
      <c r="J2597" s="38">
        <v>6.499399443314946E-2</v>
      </c>
      <c r="K2597" s="38">
        <v>0.34350604719520539</v>
      </c>
      <c r="L2597" s="38">
        <v>0.42964102688828643</v>
      </c>
      <c r="M2597" s="38">
        <v>5.2407251211470349</v>
      </c>
      <c r="N2597" s="39"/>
      <c r="O2597" s="38">
        <v>1.6749454645942796E-2</v>
      </c>
      <c r="P2597" s="38">
        <v>0.14399790639081944</v>
      </c>
      <c r="Q2597" s="38">
        <v>1.6749454645942796E-2</v>
      </c>
      <c r="R2597" s="38">
        <v>0.20205373456770359</v>
      </c>
      <c r="S2597" s="38">
        <v>0.25171099569663902</v>
      </c>
      <c r="T2597" s="38">
        <v>4.7747449246902036</v>
      </c>
      <c r="U2597" s="39"/>
      <c r="V2597" s="50">
        <v>191.11699999999999</v>
      </c>
      <c r="W2597" s="51" t="s">
        <v>20162</v>
      </c>
      <c r="X2597" s="51" t="s">
        <v>20163</v>
      </c>
      <c r="Y2597" s="51">
        <v>49.833300000000001</v>
      </c>
      <c r="Z2597" s="39"/>
      <c r="AA2597" s="50">
        <v>6046.3029999999999</v>
      </c>
      <c r="AB2597" s="50">
        <v>5459.585</v>
      </c>
      <c r="AC2597" s="50">
        <v>586.71799999999996</v>
      </c>
      <c r="AD2597" s="50">
        <v>147.75800000000001</v>
      </c>
      <c r="AE2597" s="50">
        <v>372.952</v>
      </c>
      <c r="AF2597" s="52">
        <v>10.305296582003621</v>
      </c>
      <c r="AG2597" s="52" t="s">
        <v>20162</v>
      </c>
      <c r="AH2597" s="39"/>
      <c r="AI2597" s="53" t="s">
        <v>20162</v>
      </c>
      <c r="AJ2597" s="53" t="s">
        <v>20162</v>
      </c>
      <c r="AK2597" s="53" t="s">
        <v>20162</v>
      </c>
      <c r="AL2597" s="53">
        <v>11.648770000000001</v>
      </c>
      <c r="AM2597" s="53">
        <v>1.86677</v>
      </c>
      <c r="AN2597" s="53">
        <v>5.8042999999999996</v>
      </c>
      <c r="AO2597" s="53" t="s">
        <v>20162</v>
      </c>
      <c r="AP2597" s="53" t="s">
        <v>20162</v>
      </c>
      <c r="AQ2597" s="39"/>
      <c r="AR2597" s="51">
        <v>17.126899999999999</v>
      </c>
      <c r="AS2597" s="104" t="s">
        <v>20162</v>
      </c>
      <c r="AT2597" s="38">
        <v>2.1197957327026697E-2</v>
      </c>
      <c r="AU2597" s="102"/>
      <c r="AV2597" s="103">
        <v>2</v>
      </c>
      <c r="AW2597" s="103">
        <v>1</v>
      </c>
      <c r="AX2597" s="103">
        <v>2</v>
      </c>
      <c r="AY2597" s="103">
        <v>0</v>
      </c>
      <c r="AZ2597" s="103">
        <v>0</v>
      </c>
      <c r="BA2597" s="103">
        <v>0</v>
      </c>
      <c r="BB2597" s="103">
        <v>5</v>
      </c>
      <c r="BC2597" s="39"/>
      <c r="BD2597" s="57" t="s">
        <v>20147</v>
      </c>
      <c r="BE2597" s="57" t="s">
        <v>20147</v>
      </c>
    </row>
    <row r="2598" spans="2:57">
      <c r="B2598" t="s">
        <v>1185</v>
      </c>
      <c r="C2598" t="s">
        <v>6044</v>
      </c>
      <c r="D2598" t="s">
        <v>4190</v>
      </c>
      <c r="E2598" s="50">
        <v>463.84656000000001</v>
      </c>
      <c r="F2598" s="50">
        <v>409.77355999999997</v>
      </c>
      <c r="G2598" s="39"/>
      <c r="H2598" s="38">
        <v>0.2993294205774677</v>
      </c>
      <c r="I2598" s="38">
        <v>0.17062538006297401</v>
      </c>
      <c r="J2598" s="38">
        <v>0.2993294205774677</v>
      </c>
      <c r="K2598" s="38">
        <v>0.43111750874454557</v>
      </c>
      <c r="L2598" s="38">
        <v>0.24807824122776223</v>
      </c>
      <c r="M2598" s="38">
        <v>0.60805910503247462</v>
      </c>
      <c r="N2598" s="39"/>
      <c r="O2598" s="38">
        <v>0.29255326464253262</v>
      </c>
      <c r="P2598" s="38">
        <v>0.16571198518852848</v>
      </c>
      <c r="Q2598" s="38">
        <v>0.29255326464253262</v>
      </c>
      <c r="R2598" s="38">
        <v>0.35571319780311317</v>
      </c>
      <c r="S2598" s="38">
        <v>0.14584647474000478</v>
      </c>
      <c r="T2598" s="38">
        <v>0.29809077743611723</v>
      </c>
      <c r="U2598" s="39"/>
      <c r="V2598" s="50">
        <v>517.41700000000003</v>
      </c>
      <c r="W2598" s="51">
        <v>32.129199999999997</v>
      </c>
      <c r="X2598" s="51">
        <v>9.4390999999999998</v>
      </c>
      <c r="Y2598" s="51">
        <v>6.9051999999999998</v>
      </c>
      <c r="Z2598" s="39"/>
      <c r="AA2598" s="50">
        <v>489.01799999999997</v>
      </c>
      <c r="AB2598" s="50">
        <v>172.91800000000001</v>
      </c>
      <c r="AC2598" s="50">
        <v>316.10000000000002</v>
      </c>
      <c r="AD2598" s="50">
        <v>56.471000000000004</v>
      </c>
      <c r="AE2598" s="50">
        <v>410.673</v>
      </c>
      <c r="AF2598" s="52">
        <v>1.5470357481809551</v>
      </c>
      <c r="AG2598" s="52">
        <v>0.51737469722377494</v>
      </c>
      <c r="AH2598" s="39"/>
      <c r="AI2598" s="53">
        <v>0.89646999999999999</v>
      </c>
      <c r="AJ2598" s="53">
        <v>7.1379700000000001</v>
      </c>
      <c r="AK2598" s="53">
        <v>9.7551299999999994</v>
      </c>
      <c r="AL2598" s="53">
        <v>11.58414</v>
      </c>
      <c r="AM2598" s="53">
        <v>1.2929299999999999</v>
      </c>
      <c r="AN2598" s="53">
        <v>0.78988999999999998</v>
      </c>
      <c r="AO2598" s="53">
        <v>6.3625482889261535</v>
      </c>
      <c r="AP2598" s="53">
        <v>8.3901220311220293</v>
      </c>
      <c r="AQ2598" s="39"/>
      <c r="AR2598" s="51">
        <v>11.747</v>
      </c>
      <c r="AS2598" s="104">
        <v>0.1325006375440177</v>
      </c>
      <c r="AT2598" s="38">
        <v>9.6286668520987433E-3</v>
      </c>
      <c r="AU2598" s="102"/>
      <c r="AV2598" s="103">
        <v>0</v>
      </c>
      <c r="AW2598" s="103">
        <v>0</v>
      </c>
      <c r="AX2598" s="103">
        <v>0</v>
      </c>
      <c r="AY2598" s="103">
        <v>0</v>
      </c>
      <c r="AZ2598" s="103">
        <v>0</v>
      </c>
      <c r="BA2598" s="103">
        <v>0</v>
      </c>
      <c r="BB2598" s="103">
        <v>0</v>
      </c>
      <c r="BC2598" s="39"/>
      <c r="BD2598" s="57" t="s">
        <v>20146</v>
      </c>
      <c r="BE2598" s="57" t="s">
        <v>20146</v>
      </c>
    </row>
    <row r="2599" spans="2:57">
      <c r="B2599" t="s">
        <v>1681</v>
      </c>
      <c r="C2599" t="s">
        <v>6540</v>
      </c>
      <c r="D2599" t="s">
        <v>4196</v>
      </c>
      <c r="E2599" s="50">
        <v>64.775599999999997</v>
      </c>
      <c r="F2599" s="50">
        <v>287.43060000000003</v>
      </c>
      <c r="G2599" s="39"/>
      <c r="H2599" s="38">
        <v>-0.51485943775100407</v>
      </c>
      <c r="I2599" s="38">
        <v>-8.6232980332829112E-2</v>
      </c>
      <c r="J2599" s="38">
        <v>-0.51485943775100407</v>
      </c>
      <c r="K2599" s="38" t="s">
        <v>20162</v>
      </c>
      <c r="L2599" s="38" t="s">
        <v>20162</v>
      </c>
      <c r="M2599" s="38" t="s">
        <v>20162</v>
      </c>
      <c r="N2599" s="39"/>
      <c r="O2599" s="38">
        <v>-0.50215421817807249</v>
      </c>
      <c r="P2599" s="38">
        <v>-8.4097125843319964E-2</v>
      </c>
      <c r="Q2599" s="38">
        <v>-0.50215421817807249</v>
      </c>
      <c r="R2599" s="38" t="s">
        <v>20162</v>
      </c>
      <c r="S2599" s="38" t="s">
        <v>20162</v>
      </c>
      <c r="T2599" s="38" t="s">
        <v>20162</v>
      </c>
      <c r="U2599" s="39"/>
      <c r="V2599" s="50" t="s">
        <v>20162</v>
      </c>
      <c r="W2599" s="51" t="s">
        <v>20162</v>
      </c>
      <c r="X2599" s="51" t="s">
        <v>20162</v>
      </c>
      <c r="Y2599" s="51" t="s">
        <v>20162</v>
      </c>
      <c r="Z2599" s="39"/>
      <c r="AA2599" s="50">
        <v>305.09800000000001</v>
      </c>
      <c r="AB2599" s="50">
        <v>19.201000000000001</v>
      </c>
      <c r="AC2599" s="50">
        <v>285.89699999999999</v>
      </c>
      <c r="AD2599" s="50" t="s">
        <v>20162</v>
      </c>
      <c r="AE2599" s="50">
        <v>-219.12</v>
      </c>
      <c r="AF2599" s="52">
        <v>1.0671605508277457</v>
      </c>
      <c r="AG2599" s="52">
        <v>2.5659723453288423</v>
      </c>
      <c r="AH2599" s="39"/>
      <c r="AI2599" s="53" t="s">
        <v>20162</v>
      </c>
      <c r="AJ2599" s="53" t="s">
        <v>20148</v>
      </c>
      <c r="AK2599" s="53" t="s">
        <v>20148</v>
      </c>
      <c r="AL2599" s="53" t="s">
        <v>20148</v>
      </c>
      <c r="AM2599" s="53">
        <v>0.99275000000000002</v>
      </c>
      <c r="AN2599" s="53" t="s">
        <v>20162</v>
      </c>
      <c r="AO2599" s="53">
        <v>-2.5476918985995396</v>
      </c>
      <c r="AP2599" s="53">
        <v>-2.527195674154834</v>
      </c>
      <c r="AQ2599" s="39"/>
      <c r="AR2599" s="51">
        <v>-44.849800000000002</v>
      </c>
      <c r="AS2599" s="104">
        <v>-0.44460906379368981</v>
      </c>
      <c r="AT2599" s="38" t="s">
        <v>20148</v>
      </c>
      <c r="AU2599" s="102"/>
      <c r="AV2599" s="103">
        <v>1</v>
      </c>
      <c r="AW2599" s="103">
        <v>1</v>
      </c>
      <c r="AX2599" s="103">
        <v>2</v>
      </c>
      <c r="AY2599" s="103">
        <v>1</v>
      </c>
      <c r="AZ2599" s="103">
        <v>0</v>
      </c>
      <c r="BA2599" s="103">
        <v>0</v>
      </c>
      <c r="BB2599" s="103">
        <v>5</v>
      </c>
      <c r="BC2599" s="39"/>
      <c r="BD2599" s="57" t="s">
        <v>20146</v>
      </c>
      <c r="BE2599" s="57" t="s">
        <v>20147</v>
      </c>
    </row>
    <row r="2600" spans="2:57">
      <c r="B2600" t="s">
        <v>1016</v>
      </c>
      <c r="C2600" t="s">
        <v>5875</v>
      </c>
      <c r="D2600" t="s">
        <v>4195</v>
      </c>
      <c r="E2600" s="50" t="s">
        <v>20162</v>
      </c>
      <c r="F2600" s="50">
        <v>959.22532000000001</v>
      </c>
      <c r="G2600" s="39"/>
      <c r="H2600" s="38">
        <v>-9.0176079284862265E-2</v>
      </c>
      <c r="I2600" s="38">
        <v>6.0279861402730228E-2</v>
      </c>
      <c r="J2600" s="38">
        <v>-9.0176079284862265E-2</v>
      </c>
      <c r="K2600" s="38">
        <v>-3.3381148559718965E-2</v>
      </c>
      <c r="L2600" s="38">
        <v>0.23061091268933809</v>
      </c>
      <c r="M2600" s="38">
        <v>2.6880196269277681</v>
      </c>
      <c r="N2600" s="39"/>
      <c r="O2600" s="38">
        <v>-0.16078142555255115</v>
      </c>
      <c r="P2600" s="38">
        <v>4.9483021810749372E-2</v>
      </c>
      <c r="Q2600" s="38">
        <v>-0.16078142555255115</v>
      </c>
      <c r="R2600" s="38">
        <v>0.54396754869332975</v>
      </c>
      <c r="S2600" s="38">
        <v>0.81740771442685056</v>
      </c>
      <c r="T2600" s="38">
        <v>4.1378030933235976</v>
      </c>
      <c r="U2600" s="39"/>
      <c r="V2600" s="50">
        <v>306.64</v>
      </c>
      <c r="W2600" s="51" t="s">
        <v>20162</v>
      </c>
      <c r="X2600" s="51" t="s">
        <v>20163</v>
      </c>
      <c r="Y2600" s="51">
        <v>41.107100000000003</v>
      </c>
      <c r="Z2600" s="39"/>
      <c r="AA2600" s="50">
        <v>7481.402</v>
      </c>
      <c r="AB2600" s="50">
        <v>6457.9059999999999</v>
      </c>
      <c r="AC2600" s="50">
        <v>1023.496</v>
      </c>
      <c r="AD2600" s="50">
        <v>86.268000000000001</v>
      </c>
      <c r="AE2600" s="50">
        <v>443.517</v>
      </c>
      <c r="AF2600" s="52">
        <v>7.3096543611308693</v>
      </c>
      <c r="AG2600" s="52" t="s">
        <v>20162</v>
      </c>
      <c r="AH2600" s="39"/>
      <c r="AI2600" s="53" t="s">
        <v>20162</v>
      </c>
      <c r="AJ2600" s="53" t="s">
        <v>20162</v>
      </c>
      <c r="AK2600" s="53" t="s">
        <v>20162</v>
      </c>
      <c r="AL2600" s="53">
        <v>7.9557500000000001</v>
      </c>
      <c r="AM2600" s="53">
        <v>0.95874000000000004</v>
      </c>
      <c r="AN2600" s="53">
        <v>3.24343</v>
      </c>
      <c r="AO2600" s="53" t="s">
        <v>20162</v>
      </c>
      <c r="AP2600" s="53" t="s">
        <v>20162</v>
      </c>
      <c r="AQ2600" s="39"/>
      <c r="AR2600" s="51">
        <v>12.5688</v>
      </c>
      <c r="AS2600" s="104" t="s">
        <v>20162</v>
      </c>
      <c r="AT2600" s="38">
        <v>3.9418009976135211E-2</v>
      </c>
      <c r="AU2600" s="102"/>
      <c r="AV2600" s="103">
        <v>1</v>
      </c>
      <c r="AW2600" s="103">
        <v>0</v>
      </c>
      <c r="AX2600" s="103">
        <v>3</v>
      </c>
      <c r="AY2600" s="103">
        <v>0</v>
      </c>
      <c r="AZ2600" s="103">
        <v>0</v>
      </c>
      <c r="BA2600" s="103">
        <v>0</v>
      </c>
      <c r="BB2600" s="103">
        <v>4</v>
      </c>
      <c r="BC2600" s="39"/>
      <c r="BD2600" s="57" t="s">
        <v>20147</v>
      </c>
      <c r="BE2600" s="57" t="s">
        <v>20147</v>
      </c>
    </row>
    <row r="2601" spans="2:57">
      <c r="B2601" t="s">
        <v>421</v>
      </c>
      <c r="C2601" t="s">
        <v>5282</v>
      </c>
      <c r="D2601" t="s">
        <v>4196</v>
      </c>
      <c r="E2601" s="50">
        <v>4546.58889</v>
      </c>
      <c r="F2601" s="50">
        <v>4154.29889</v>
      </c>
      <c r="G2601" s="39"/>
      <c r="H2601" s="38">
        <v>-0.13052356771422902</v>
      </c>
      <c r="I2601" s="38">
        <v>3.7202791276187641E-2</v>
      </c>
      <c r="J2601" s="38">
        <v>-0.13052356771422902</v>
      </c>
      <c r="K2601" s="38">
        <v>-2.3124519562501389E-2</v>
      </c>
      <c r="L2601" s="38">
        <v>0.26769604143954417</v>
      </c>
      <c r="M2601" s="38" t="s">
        <v>20162</v>
      </c>
      <c r="N2601" s="39"/>
      <c r="O2601" s="38">
        <v>-0.17195388130900602</v>
      </c>
      <c r="P2601" s="38">
        <v>3.6714480912244163E-2</v>
      </c>
      <c r="Q2601" s="38">
        <v>-0.17195388130900602</v>
      </c>
      <c r="R2601" s="38">
        <v>0.65073096351912207</v>
      </c>
      <c r="S2601" s="38">
        <v>1.4874352482584148</v>
      </c>
      <c r="T2601" s="38" t="s">
        <v>20162</v>
      </c>
      <c r="U2601" s="39"/>
      <c r="V2601" s="50">
        <v>1695.8</v>
      </c>
      <c r="W2601" s="51">
        <v>51.899799999999999</v>
      </c>
      <c r="X2601" s="51">
        <v>17.599499999999999</v>
      </c>
      <c r="Y2601" s="51">
        <v>17.4206</v>
      </c>
      <c r="Z2601" s="39"/>
      <c r="AA2601" s="50">
        <v>3451.462</v>
      </c>
      <c r="AB2601" s="50">
        <v>1172.6600000000001</v>
      </c>
      <c r="AC2601" s="50">
        <v>2278.8020000000001</v>
      </c>
      <c r="AD2601" s="50">
        <v>253.06899999999999</v>
      </c>
      <c r="AE2601" s="50">
        <v>317.89600000000002</v>
      </c>
      <c r="AF2601" s="52">
        <v>1.5145949494515099</v>
      </c>
      <c r="AG2601" s="52">
        <v>1.0419929499160141</v>
      </c>
      <c r="AH2601" s="39"/>
      <c r="AI2601" s="53">
        <v>2.6810900000000002</v>
      </c>
      <c r="AJ2601" s="53">
        <v>10.036860000000001</v>
      </c>
      <c r="AK2601" s="53">
        <v>14.27711</v>
      </c>
      <c r="AL2601" s="53">
        <v>14.631919999999999</v>
      </c>
      <c r="AM2601" s="53">
        <v>1.8410299999999999</v>
      </c>
      <c r="AN2601" s="53">
        <v>2.5192899999999998</v>
      </c>
      <c r="AO2601" s="53">
        <v>9.8282402943055196</v>
      </c>
      <c r="AP2601" s="53">
        <v>13.919394245009281</v>
      </c>
      <c r="AQ2601" s="39"/>
      <c r="AR2601" s="51">
        <v>13.510400000000001</v>
      </c>
      <c r="AS2601" s="104">
        <v>0.10372086897079487</v>
      </c>
      <c r="AT2601" s="38">
        <v>2.2441658162333171E-2</v>
      </c>
      <c r="AU2601" s="102"/>
      <c r="AV2601" s="103">
        <v>4</v>
      </c>
      <c r="AW2601" s="103">
        <v>2</v>
      </c>
      <c r="AX2601" s="103">
        <v>3</v>
      </c>
      <c r="AY2601" s="103">
        <v>3</v>
      </c>
      <c r="AZ2601" s="103">
        <v>0</v>
      </c>
      <c r="BA2601" s="103">
        <v>0</v>
      </c>
      <c r="BB2601" s="103">
        <v>12</v>
      </c>
      <c r="BC2601" s="39"/>
      <c r="BD2601" s="57" t="s">
        <v>20146</v>
      </c>
      <c r="BE2601" s="57" t="s">
        <v>20147</v>
      </c>
    </row>
    <row r="2602" spans="2:57">
      <c r="B2602" t="s">
        <v>2289</v>
      </c>
      <c r="C2602" t="s">
        <v>7148</v>
      </c>
      <c r="D2602" t="s">
        <v>4196</v>
      </c>
      <c r="E2602" s="50">
        <v>59.692349999999998</v>
      </c>
      <c r="F2602" s="50">
        <v>221.95868999999999</v>
      </c>
      <c r="G2602" s="39"/>
      <c r="H2602" s="38">
        <v>-0.73965689382036581</v>
      </c>
      <c r="I2602" s="38">
        <v>-0.47089947089947082</v>
      </c>
      <c r="J2602" s="38">
        <v>-0.73965689382036581</v>
      </c>
      <c r="K2602" s="38" t="s">
        <v>20162</v>
      </c>
      <c r="L2602" s="38" t="s">
        <v>20162</v>
      </c>
      <c r="M2602" s="38" t="s">
        <v>20162</v>
      </c>
      <c r="N2602" s="39"/>
      <c r="O2602" s="38">
        <v>0.98680809286243276</v>
      </c>
      <c r="P2602" s="38">
        <v>-0.47089947834089829</v>
      </c>
      <c r="Q2602" s="38">
        <v>0.98680809286243276</v>
      </c>
      <c r="R2602" s="38" t="s">
        <v>20162</v>
      </c>
      <c r="S2602" s="38" t="s">
        <v>20162</v>
      </c>
      <c r="T2602" s="38" t="s">
        <v>20162</v>
      </c>
      <c r="U2602" s="39"/>
      <c r="V2602" s="50">
        <v>275.85275000000001</v>
      </c>
      <c r="W2602" s="51">
        <v>38.473799999999997</v>
      </c>
      <c r="X2602" s="51">
        <v>-3.8115999999999999</v>
      </c>
      <c r="Y2602" s="51">
        <v>-63.080399999999997</v>
      </c>
      <c r="Z2602" s="39"/>
      <c r="AA2602" s="50">
        <v>148.50731999999999</v>
      </c>
      <c r="AB2602" s="50">
        <v>549.40223000000003</v>
      </c>
      <c r="AC2602" s="50">
        <v>-400.89490999999998</v>
      </c>
      <c r="AD2602" s="50">
        <v>486.40476999999998</v>
      </c>
      <c r="AE2602" s="50">
        <v>-217.59044</v>
      </c>
      <c r="AF2602" s="52">
        <v>-0.37043952491190274</v>
      </c>
      <c r="AG2602" s="52">
        <v>-84.612334391807707</v>
      </c>
      <c r="AH2602" s="39"/>
      <c r="AI2602" s="53">
        <v>0.21639</v>
      </c>
      <c r="AJ2602" s="53" t="s">
        <v>20148</v>
      </c>
      <c r="AK2602" s="53" t="s">
        <v>20148</v>
      </c>
      <c r="AL2602" s="53" t="s">
        <v>20148</v>
      </c>
      <c r="AM2602" s="53" t="s">
        <v>20148</v>
      </c>
      <c r="AN2602" s="53">
        <v>0.13652</v>
      </c>
      <c r="AO2602" s="53">
        <v>-42.153873180588896</v>
      </c>
      <c r="AP2602" s="53">
        <v>-21.109831498877263</v>
      </c>
      <c r="AQ2602" s="39"/>
      <c r="AR2602" s="51" t="s">
        <v>20148</v>
      </c>
      <c r="AS2602" s="104">
        <v>-0.18726481630559455</v>
      </c>
      <c r="AT2602" s="38" t="s">
        <v>20148</v>
      </c>
      <c r="AU2602" s="102"/>
      <c r="AV2602" s="103">
        <v>2</v>
      </c>
      <c r="AW2602" s="103">
        <v>0</v>
      </c>
      <c r="AX2602" s="103">
        <v>0</v>
      </c>
      <c r="AY2602" s="103">
        <v>0</v>
      </c>
      <c r="AZ2602" s="103">
        <v>0</v>
      </c>
      <c r="BA2602" s="103">
        <v>0</v>
      </c>
      <c r="BB2602" s="103">
        <v>2</v>
      </c>
      <c r="BC2602" s="39"/>
      <c r="BD2602" s="57" t="s">
        <v>20146</v>
      </c>
      <c r="BE2602" s="57" t="s">
        <v>20147</v>
      </c>
    </row>
    <row r="2603" spans="2:57">
      <c r="B2603" t="s">
        <v>3165</v>
      </c>
      <c r="C2603" t="s">
        <v>8024</v>
      </c>
      <c r="D2603" t="s">
        <v>4193</v>
      </c>
      <c r="E2603" s="50">
        <v>100.65022999999999</v>
      </c>
      <c r="F2603" s="50">
        <v>11.08159</v>
      </c>
      <c r="G2603" s="39"/>
      <c r="H2603" s="38">
        <v>-0.73424194613224114</v>
      </c>
      <c r="I2603" s="38">
        <v>-0.22433782945230096</v>
      </c>
      <c r="J2603" s="38">
        <v>-0.73424194613224114</v>
      </c>
      <c r="K2603" s="38" t="s">
        <v>20162</v>
      </c>
      <c r="L2603" s="38" t="s">
        <v>20162</v>
      </c>
      <c r="M2603" s="38" t="s">
        <v>20162</v>
      </c>
      <c r="N2603" s="39"/>
      <c r="O2603" s="38">
        <v>-0.76105135257226464</v>
      </c>
      <c r="P2603" s="38">
        <v>-0.24889723026536958</v>
      </c>
      <c r="Q2603" s="38">
        <v>-0.76105135257226464</v>
      </c>
      <c r="R2603" s="38" t="s">
        <v>20162</v>
      </c>
      <c r="S2603" s="38" t="s">
        <v>20162</v>
      </c>
      <c r="T2603" s="38" t="s">
        <v>20162</v>
      </c>
      <c r="U2603" s="39"/>
      <c r="V2603" s="50">
        <v>19.231110000000001</v>
      </c>
      <c r="W2603" s="51">
        <v>67.847899999999996</v>
      </c>
      <c r="X2603" s="51">
        <v>7.4093999999999998</v>
      </c>
      <c r="Y2603" s="51">
        <v>-18.852599999999999</v>
      </c>
      <c r="Z2603" s="39"/>
      <c r="AA2603" s="50">
        <v>161.19676000000001</v>
      </c>
      <c r="AB2603" s="50">
        <v>95.71414</v>
      </c>
      <c r="AC2603" s="50">
        <v>65.482619999999997</v>
      </c>
      <c r="AD2603" s="50">
        <v>88.859830000000002</v>
      </c>
      <c r="AE2603" s="50" t="s">
        <v>20162</v>
      </c>
      <c r="AF2603" s="52">
        <v>2.4616724254466305</v>
      </c>
      <c r="AG2603" s="52">
        <v>11.600552300246758</v>
      </c>
      <c r="AH2603" s="39"/>
      <c r="AI2603" s="53">
        <v>5.2337199999999999</v>
      </c>
      <c r="AJ2603" s="53">
        <v>14.792210000000001</v>
      </c>
      <c r="AK2603" s="53">
        <v>70.636099999999999</v>
      </c>
      <c r="AL2603" s="53" t="s">
        <v>20148</v>
      </c>
      <c r="AM2603" s="53">
        <v>0.19294</v>
      </c>
      <c r="AN2603" s="53">
        <v>0.51083999999999996</v>
      </c>
      <c r="AO2603" s="53">
        <v>1.628622908849884</v>
      </c>
      <c r="AP2603" s="53">
        <v>7.777045567790247</v>
      </c>
      <c r="AQ2603" s="39"/>
      <c r="AR2603" s="51">
        <v>-2.5316999999999998</v>
      </c>
      <c r="AS2603" s="104">
        <v>9.8617175296975817E-3</v>
      </c>
      <c r="AT2603" s="38">
        <v>0.43157894736842106</v>
      </c>
      <c r="AU2603" s="102"/>
      <c r="AV2603" s="103">
        <v>0</v>
      </c>
      <c r="AW2603" s="103">
        <v>0</v>
      </c>
      <c r="AX2603" s="103">
        <v>1</v>
      </c>
      <c r="AY2603" s="103">
        <v>0</v>
      </c>
      <c r="AZ2603" s="103">
        <v>0</v>
      </c>
      <c r="BA2603" s="103">
        <v>1</v>
      </c>
      <c r="BB2603" s="103">
        <v>2</v>
      </c>
      <c r="BC2603" s="39"/>
      <c r="BD2603" s="57" t="s">
        <v>20146</v>
      </c>
      <c r="BE2603" s="57" t="s">
        <v>20146</v>
      </c>
    </row>
    <row r="2604" spans="2:57">
      <c r="B2604" t="s">
        <v>2205</v>
      </c>
      <c r="C2604" t="s">
        <v>7064</v>
      </c>
      <c r="D2604" t="s">
        <v>4198</v>
      </c>
      <c r="E2604" s="50">
        <v>114.11223</v>
      </c>
      <c r="F2604" s="50">
        <v>115.96523000000001</v>
      </c>
      <c r="G2604" s="39"/>
      <c r="H2604" s="38">
        <v>-0.7712287712287712</v>
      </c>
      <c r="I2604" s="38">
        <v>0.11707317073170742</v>
      </c>
      <c r="J2604" s="38">
        <v>-0.7712287712287712</v>
      </c>
      <c r="K2604" s="38" t="s">
        <v>20162</v>
      </c>
      <c r="L2604" s="38" t="s">
        <v>20162</v>
      </c>
      <c r="M2604" s="38" t="s">
        <v>20162</v>
      </c>
      <c r="N2604" s="39"/>
      <c r="O2604" s="38">
        <v>-0.46272752261703465</v>
      </c>
      <c r="P2604" s="38">
        <v>-0.18031905892770828</v>
      </c>
      <c r="Q2604" s="38">
        <v>-0.46272752261703465</v>
      </c>
      <c r="R2604" s="38" t="s">
        <v>20162</v>
      </c>
      <c r="S2604" s="38" t="s">
        <v>20162</v>
      </c>
      <c r="T2604" s="38" t="s">
        <v>20162</v>
      </c>
      <c r="U2604" s="39"/>
      <c r="V2604" s="50">
        <v>30.036000000000001</v>
      </c>
      <c r="W2604" s="51">
        <v>22.4131</v>
      </c>
      <c r="X2604" s="51">
        <v>-75.376199999999997</v>
      </c>
      <c r="Y2604" s="51">
        <v>-273.90460000000002</v>
      </c>
      <c r="Z2604" s="39"/>
      <c r="AA2604" s="50">
        <v>36.856999999999999</v>
      </c>
      <c r="AB2604" s="50">
        <v>164.279</v>
      </c>
      <c r="AC2604" s="50">
        <v>-127.422</v>
      </c>
      <c r="AD2604" s="50">
        <v>18.367000000000001</v>
      </c>
      <c r="AE2604" s="50">
        <v>-202.88399999999999</v>
      </c>
      <c r="AF2604" s="52">
        <v>-0.28925146364050164</v>
      </c>
      <c r="AG2604" s="52">
        <v>-6.2153079352546392</v>
      </c>
      <c r="AH2604" s="39"/>
      <c r="AI2604" s="53">
        <v>3.7991799999999998</v>
      </c>
      <c r="AJ2604" s="53" t="s">
        <v>20148</v>
      </c>
      <c r="AK2604" s="53" t="s">
        <v>20148</v>
      </c>
      <c r="AL2604" s="53" t="s">
        <v>20148</v>
      </c>
      <c r="AM2604" s="53" t="s">
        <v>20148</v>
      </c>
      <c r="AN2604" s="53">
        <v>0.39140999999999998</v>
      </c>
      <c r="AO2604" s="53">
        <v>-5.7227215752072649</v>
      </c>
      <c r="AP2604" s="53">
        <v>-5.1221391342756188</v>
      </c>
      <c r="AQ2604" s="39"/>
      <c r="AR2604" s="51" t="s">
        <v>20162</v>
      </c>
      <c r="AS2604" s="104">
        <v>-4.2286141202839014</v>
      </c>
      <c r="AT2604" s="38" t="s">
        <v>20148</v>
      </c>
      <c r="AU2604" s="102"/>
      <c r="AV2604" s="103">
        <v>0</v>
      </c>
      <c r="AW2604" s="103">
        <v>0</v>
      </c>
      <c r="AX2604" s="103">
        <v>1</v>
      </c>
      <c r="AY2604" s="103">
        <v>0</v>
      </c>
      <c r="AZ2604" s="103">
        <v>0</v>
      </c>
      <c r="BA2604" s="103">
        <v>0</v>
      </c>
      <c r="BB2604" s="103">
        <v>1</v>
      </c>
      <c r="BC2604" s="39"/>
      <c r="BD2604" s="57" t="s">
        <v>20146</v>
      </c>
      <c r="BE2604" s="57" t="s">
        <v>20146</v>
      </c>
    </row>
    <row r="2605" spans="2:57">
      <c r="B2605" t="s">
        <v>633</v>
      </c>
      <c r="C2605" t="s">
        <v>5494</v>
      </c>
      <c r="D2605" t="s">
        <v>4192</v>
      </c>
      <c r="E2605" s="50">
        <v>1909.5347400000001</v>
      </c>
      <c r="F2605" s="50">
        <v>1887.2747400000001</v>
      </c>
      <c r="G2605" s="39"/>
      <c r="H2605" s="38">
        <v>-0.15857987737011825</v>
      </c>
      <c r="I2605" s="38">
        <v>5.5391498740697154E-2</v>
      </c>
      <c r="J2605" s="38">
        <v>-0.15857987737011825</v>
      </c>
      <c r="K2605" s="38">
        <v>-0.11694868937771563</v>
      </c>
      <c r="L2605" s="38">
        <v>-0.25660054357960749</v>
      </c>
      <c r="M2605" s="38">
        <v>-0.13810225932246312</v>
      </c>
      <c r="N2605" s="39"/>
      <c r="O2605" s="38">
        <v>-0.16426012459293393</v>
      </c>
      <c r="P2605" s="38">
        <v>7.2487894201190617E-2</v>
      </c>
      <c r="Q2605" s="38">
        <v>-0.16426012459293393</v>
      </c>
      <c r="R2605" s="38">
        <v>-0.12151651301781874</v>
      </c>
      <c r="S2605" s="38">
        <v>-0.27904721657197307</v>
      </c>
      <c r="T2605" s="38">
        <v>-0.16928646007411974</v>
      </c>
      <c r="U2605" s="39"/>
      <c r="V2605" s="50">
        <v>4145.5429999999997</v>
      </c>
      <c r="W2605" s="51">
        <v>16.803799999999999</v>
      </c>
      <c r="X2605" s="51">
        <v>4.2775999999999996</v>
      </c>
      <c r="Y2605" s="51">
        <v>2.5792999999999999</v>
      </c>
      <c r="Z2605" s="39"/>
      <c r="AA2605" s="50">
        <v>1887.92</v>
      </c>
      <c r="AB2605" s="50">
        <v>861.55700000000002</v>
      </c>
      <c r="AC2605" s="50">
        <v>1026.3630000000001</v>
      </c>
      <c r="AD2605" s="50">
        <v>129.55500000000001</v>
      </c>
      <c r="AE2605" s="50">
        <v>769.79899999999998</v>
      </c>
      <c r="AF2605" s="52">
        <v>1.8394271812214587</v>
      </c>
      <c r="AG2605" s="52">
        <v>3.6825751323008207E-2</v>
      </c>
      <c r="AH2605" s="39"/>
      <c r="AI2605" s="53">
        <v>0.51361999999999997</v>
      </c>
      <c r="AJ2605" s="53">
        <v>7.7181699999999998</v>
      </c>
      <c r="AK2605" s="53">
        <v>11.89119</v>
      </c>
      <c r="AL2605" s="53">
        <v>18.638249999999999</v>
      </c>
      <c r="AM2605" s="53">
        <v>1.96678</v>
      </c>
      <c r="AN2605" s="53">
        <v>0.49767</v>
      </c>
      <c r="AO2605" s="53">
        <v>7.6357185512453274</v>
      </c>
      <c r="AP2605" s="53">
        <v>10.642666764412315</v>
      </c>
      <c r="AQ2605" s="39"/>
      <c r="AR2605" s="51">
        <v>10.863799999999999</v>
      </c>
      <c r="AS2605" s="104">
        <v>0.16727572181052566</v>
      </c>
      <c r="AT2605" s="38">
        <v>1.4239365387910945E-2</v>
      </c>
      <c r="AU2605" s="102"/>
      <c r="AV2605" s="103">
        <v>1</v>
      </c>
      <c r="AW2605" s="103">
        <v>0</v>
      </c>
      <c r="AX2605" s="103">
        <v>1</v>
      </c>
      <c r="AY2605" s="103">
        <v>0</v>
      </c>
      <c r="AZ2605" s="103">
        <v>0</v>
      </c>
      <c r="BA2605" s="103">
        <v>0</v>
      </c>
      <c r="BB2605" s="103">
        <v>2</v>
      </c>
      <c r="BC2605" s="39"/>
      <c r="BD2605" s="57" t="s">
        <v>20146</v>
      </c>
      <c r="BE2605" s="57" t="s">
        <v>20146</v>
      </c>
    </row>
    <row r="2606" spans="2:57">
      <c r="B2606" t="s">
        <v>819</v>
      </c>
      <c r="C2606" t="s">
        <v>5679</v>
      </c>
      <c r="D2606" t="s">
        <v>4196</v>
      </c>
      <c r="E2606" s="50">
        <v>1889.79936</v>
      </c>
      <c r="F2606" s="50">
        <v>1609.2253599999999</v>
      </c>
      <c r="G2606" s="39"/>
      <c r="H2606" s="38" t="s">
        <v>20162</v>
      </c>
      <c r="I2606" s="38" t="s">
        <v>20162</v>
      </c>
      <c r="J2606" s="38" t="s">
        <v>20162</v>
      </c>
      <c r="K2606" s="38" t="s">
        <v>20162</v>
      </c>
      <c r="L2606" s="38" t="s">
        <v>20162</v>
      </c>
      <c r="M2606" s="38" t="s">
        <v>20162</v>
      </c>
      <c r="N2606" s="39"/>
      <c r="O2606" s="38" t="s">
        <v>20162</v>
      </c>
      <c r="P2606" s="38" t="s">
        <v>20162</v>
      </c>
      <c r="Q2606" s="38" t="s">
        <v>20162</v>
      </c>
      <c r="R2606" s="38" t="s">
        <v>20162</v>
      </c>
      <c r="S2606" s="38" t="s">
        <v>20162</v>
      </c>
      <c r="T2606" s="38" t="s">
        <v>20162</v>
      </c>
      <c r="U2606" s="39"/>
      <c r="V2606" s="50" t="s">
        <v>20162</v>
      </c>
      <c r="W2606" s="51" t="s">
        <v>20162</v>
      </c>
      <c r="X2606" s="51" t="s">
        <v>20162</v>
      </c>
      <c r="Y2606" s="51" t="s">
        <v>20162</v>
      </c>
      <c r="Z2606" s="39"/>
      <c r="AA2606" s="50">
        <v>301.85599999999999</v>
      </c>
      <c r="AB2606" s="50">
        <v>62.295999999999999</v>
      </c>
      <c r="AC2606" s="50">
        <v>239.56</v>
      </c>
      <c r="AD2606" s="50" t="s">
        <v>20162</v>
      </c>
      <c r="AE2606" s="50">
        <v>-171.376</v>
      </c>
      <c r="AF2606" s="52">
        <v>1.2600434129236935</v>
      </c>
      <c r="AG2606" s="52">
        <v>3.0893380687912662</v>
      </c>
      <c r="AH2606" s="39"/>
      <c r="AI2606" s="53" t="s">
        <v>20162</v>
      </c>
      <c r="AJ2606" s="53" t="s">
        <v>20148</v>
      </c>
      <c r="AK2606" s="53" t="s">
        <v>20148</v>
      </c>
      <c r="AL2606" s="53" t="s">
        <v>20148</v>
      </c>
      <c r="AM2606" s="53" t="s">
        <v>20148</v>
      </c>
      <c r="AN2606" s="53" t="s">
        <v>20162</v>
      </c>
      <c r="AO2606" s="53">
        <v>-19.17890687197578</v>
      </c>
      <c r="AP2606" s="53">
        <v>-19.049948623245019</v>
      </c>
      <c r="AQ2606" s="39"/>
      <c r="AR2606" s="51">
        <v>-121.1328</v>
      </c>
      <c r="AS2606" s="104">
        <v>-1.284014044901123</v>
      </c>
      <c r="AT2606" s="38" t="s">
        <v>20148</v>
      </c>
      <c r="AU2606" s="102"/>
      <c r="AV2606" s="103">
        <v>1</v>
      </c>
      <c r="AW2606" s="103">
        <v>1</v>
      </c>
      <c r="AX2606" s="103">
        <v>2</v>
      </c>
      <c r="AY2606" s="103">
        <v>0</v>
      </c>
      <c r="AZ2606" s="103">
        <v>0</v>
      </c>
      <c r="BA2606" s="103">
        <v>0</v>
      </c>
      <c r="BB2606" s="103">
        <v>4</v>
      </c>
      <c r="BC2606" s="39"/>
      <c r="BD2606" s="57" t="s">
        <v>20146</v>
      </c>
      <c r="BE2606" s="57" t="s">
        <v>20147</v>
      </c>
    </row>
    <row r="2607" spans="2:57">
      <c r="B2607" t="s">
        <v>2402</v>
      </c>
      <c r="C2607" t="s">
        <v>7261</v>
      </c>
      <c r="D2607" t="s">
        <v>4195</v>
      </c>
      <c r="E2607" s="50">
        <v>85.427210000000002</v>
      </c>
      <c r="F2607" s="50">
        <v>85.967740000000006</v>
      </c>
      <c r="G2607" s="39"/>
      <c r="H2607" s="38" t="s">
        <v>20162</v>
      </c>
      <c r="I2607" s="38">
        <v>1.8036072144288484E-2</v>
      </c>
      <c r="J2607" s="38" t="s">
        <v>20162</v>
      </c>
      <c r="K2607" s="38" t="s">
        <v>20162</v>
      </c>
      <c r="L2607" s="38" t="s">
        <v>20162</v>
      </c>
      <c r="M2607" s="38" t="s">
        <v>20162</v>
      </c>
      <c r="N2607" s="39"/>
      <c r="O2607" s="38" t="s">
        <v>20162</v>
      </c>
      <c r="P2607" s="38">
        <v>1.803606597407148E-2</v>
      </c>
      <c r="Q2607" s="38" t="s">
        <v>20162</v>
      </c>
      <c r="R2607" s="38" t="s">
        <v>20162</v>
      </c>
      <c r="S2607" s="38" t="s">
        <v>20162</v>
      </c>
      <c r="T2607" s="38" t="s">
        <v>20162</v>
      </c>
      <c r="U2607" s="39"/>
      <c r="V2607" s="50" t="s">
        <v>20162</v>
      </c>
      <c r="W2607" s="51" t="s">
        <v>20162</v>
      </c>
      <c r="X2607" s="51" t="s">
        <v>20162</v>
      </c>
      <c r="Y2607" s="51" t="s">
        <v>20162</v>
      </c>
      <c r="Z2607" s="39"/>
      <c r="AA2607" s="50">
        <v>0.37364000000000003</v>
      </c>
      <c r="AB2607" s="50">
        <v>0.35</v>
      </c>
      <c r="AC2607" s="50">
        <v>2.3640000000000001E-2</v>
      </c>
      <c r="AD2607" s="50">
        <v>0.35</v>
      </c>
      <c r="AE2607" s="50">
        <v>-1.3600000000000001E-3</v>
      </c>
      <c r="AF2607" s="52">
        <v>15.805414551607445</v>
      </c>
      <c r="AG2607" s="52" t="s">
        <v>20162</v>
      </c>
      <c r="AH2607" s="39"/>
      <c r="AI2607" s="53" t="s">
        <v>20162</v>
      </c>
      <c r="AJ2607" s="53" t="s">
        <v>20162</v>
      </c>
      <c r="AK2607" s="53" t="s">
        <v>20148</v>
      </c>
      <c r="AL2607" s="53" t="s">
        <v>20162</v>
      </c>
      <c r="AM2607" s="53" t="s">
        <v>20148</v>
      </c>
      <c r="AN2607" s="53" t="s">
        <v>20162</v>
      </c>
      <c r="AO2607" s="53" t="s">
        <v>20162</v>
      </c>
      <c r="AP2607" s="53">
        <v>-52740.944785276079</v>
      </c>
      <c r="AQ2607" s="39"/>
      <c r="AR2607" s="51" t="s">
        <v>20162</v>
      </c>
      <c r="AS2607" s="104">
        <v>-6.5635821857131342E-3</v>
      </c>
      <c r="AT2607" s="38" t="s">
        <v>20148</v>
      </c>
      <c r="AU2607" s="102"/>
      <c r="AV2607" s="103">
        <v>0</v>
      </c>
      <c r="AW2607" s="103">
        <v>0</v>
      </c>
      <c r="AX2607" s="103">
        <v>0</v>
      </c>
      <c r="AY2607" s="103">
        <v>0</v>
      </c>
      <c r="AZ2607" s="103">
        <v>0</v>
      </c>
      <c r="BA2607" s="103">
        <v>0</v>
      </c>
      <c r="BB2607" s="103">
        <v>0</v>
      </c>
      <c r="BC2607" s="39"/>
      <c r="BD2607" s="57" t="s">
        <v>20147</v>
      </c>
      <c r="BE2607" s="57" t="s">
        <v>20147</v>
      </c>
    </row>
    <row r="2608" spans="2:57">
      <c r="B2608" t="s">
        <v>1996</v>
      </c>
      <c r="C2608" t="s">
        <v>6855</v>
      </c>
      <c r="D2608" t="s">
        <v>4188</v>
      </c>
      <c r="E2608" s="50">
        <v>143.27984000000001</v>
      </c>
      <c r="F2608" s="50">
        <v>166.83384000000001</v>
      </c>
      <c r="G2608" s="39"/>
      <c r="H2608" s="38">
        <v>0.23922967189728972</v>
      </c>
      <c r="I2608" s="38">
        <v>8.859649122807034E-2</v>
      </c>
      <c r="J2608" s="38">
        <v>0.23922967189728972</v>
      </c>
      <c r="K2608" s="38">
        <v>-0.4256908634139891</v>
      </c>
      <c r="L2608" s="38">
        <v>0.68679611650485439</v>
      </c>
      <c r="M2608" s="38">
        <v>2.7769565217391308</v>
      </c>
      <c r="N2608" s="39"/>
      <c r="O2608" s="38">
        <v>0.19344502371061667</v>
      </c>
      <c r="P2608" s="38">
        <v>7.9881004163300906E-2</v>
      </c>
      <c r="Q2608" s="38">
        <v>0.19344502371061667</v>
      </c>
      <c r="R2608" s="38">
        <v>-0.44999776153614923</v>
      </c>
      <c r="S2608" s="38">
        <v>0.48486056489620499</v>
      </c>
      <c r="T2608" s="38">
        <v>1.8104010915890369</v>
      </c>
      <c r="U2608" s="39"/>
      <c r="V2608" s="50">
        <v>89.572000000000003</v>
      </c>
      <c r="W2608" s="51">
        <v>56.030900000000003</v>
      </c>
      <c r="X2608" s="51">
        <v>3.8828999999999998</v>
      </c>
      <c r="Y2608" s="51">
        <v>2.3422000000000001</v>
      </c>
      <c r="Z2608" s="39"/>
      <c r="AA2608" s="50">
        <v>210.91399999999999</v>
      </c>
      <c r="AB2608" s="50">
        <v>111.82299999999999</v>
      </c>
      <c r="AC2608" s="50">
        <v>99.090999999999994</v>
      </c>
      <c r="AD2608" s="50">
        <v>36</v>
      </c>
      <c r="AE2608" s="50">
        <v>128.90199999999999</v>
      </c>
      <c r="AF2608" s="52">
        <v>2.1284879555156371</v>
      </c>
      <c r="AG2608" s="52">
        <v>0.88397141227393206</v>
      </c>
      <c r="AH2608" s="39"/>
      <c r="AI2608" s="53">
        <v>1.59961</v>
      </c>
      <c r="AJ2608" s="53">
        <v>4.6170200000000001</v>
      </c>
      <c r="AK2608" s="53">
        <v>41.196040000000004</v>
      </c>
      <c r="AL2608" s="53">
        <v>114.30278</v>
      </c>
      <c r="AM2608" s="53">
        <v>1.7463900000000001</v>
      </c>
      <c r="AN2608" s="53">
        <v>1.93198</v>
      </c>
      <c r="AO2608" s="53">
        <v>5.59788746099386</v>
      </c>
      <c r="AP2608" s="53">
        <v>47.968326624496839</v>
      </c>
      <c r="AQ2608" s="39"/>
      <c r="AR2608" s="51">
        <v>2.1574</v>
      </c>
      <c r="AS2608" s="104">
        <v>1.9381659310775269E-2</v>
      </c>
      <c r="AT2608" s="38" t="s">
        <v>20148</v>
      </c>
      <c r="AU2608" s="102"/>
      <c r="AV2608" s="103">
        <v>0</v>
      </c>
      <c r="AW2608" s="103">
        <v>0</v>
      </c>
      <c r="AX2608" s="103">
        <v>0</v>
      </c>
      <c r="AY2608" s="103">
        <v>0</v>
      </c>
      <c r="AZ2608" s="103">
        <v>0</v>
      </c>
      <c r="BA2608" s="103">
        <v>0</v>
      </c>
      <c r="BB2608" s="103">
        <v>0</v>
      </c>
      <c r="BC2608" s="39"/>
      <c r="BD2608" s="57" t="s">
        <v>20146</v>
      </c>
      <c r="BE2608" s="57" t="s">
        <v>20147</v>
      </c>
    </row>
    <row r="2609" spans="2:57">
      <c r="B2609" t="s">
        <v>1695</v>
      </c>
      <c r="C2609" t="s">
        <v>6554</v>
      </c>
      <c r="D2609" t="s">
        <v>4195</v>
      </c>
      <c r="E2609" s="50" t="s">
        <v>20162</v>
      </c>
      <c r="F2609" s="50">
        <v>292.26954999999998</v>
      </c>
      <c r="G2609" s="39"/>
      <c r="H2609" s="38">
        <v>-0.18824076370376153</v>
      </c>
      <c r="I2609" s="38">
        <v>-1.4989530296756204E-2</v>
      </c>
      <c r="J2609" s="38">
        <v>-0.18824076370376153</v>
      </c>
      <c r="K2609" s="38">
        <v>-0.20250510869248017</v>
      </c>
      <c r="L2609" s="38">
        <v>-0.15072750347634789</v>
      </c>
      <c r="M2609" s="38">
        <v>0.98394051642922986</v>
      </c>
      <c r="N2609" s="39"/>
      <c r="O2609" s="38">
        <v>-0.2092322647260797</v>
      </c>
      <c r="P2609" s="38">
        <v>-2.2534057685528963E-2</v>
      </c>
      <c r="Q2609" s="38">
        <v>-0.2092322647260797</v>
      </c>
      <c r="R2609" s="38">
        <v>-0.26076594246050422</v>
      </c>
      <c r="S2609" s="38">
        <v>-0.23765197490098233</v>
      </c>
      <c r="T2609" s="38">
        <v>2.0998635514900887</v>
      </c>
      <c r="U2609" s="39"/>
      <c r="V2609" s="50">
        <v>110.566</v>
      </c>
      <c r="W2609" s="51" t="s">
        <v>20162</v>
      </c>
      <c r="X2609" s="51" t="s">
        <v>20163</v>
      </c>
      <c r="Y2609" s="51">
        <v>28.261800000000001</v>
      </c>
      <c r="Z2609" s="39"/>
      <c r="AA2609" s="50">
        <v>3407.3530000000001</v>
      </c>
      <c r="AB2609" s="50">
        <v>2995.4720000000002</v>
      </c>
      <c r="AC2609" s="50">
        <v>411.88099999999997</v>
      </c>
      <c r="AD2609" s="50">
        <v>204.99</v>
      </c>
      <c r="AE2609" s="50">
        <v>99.397000000000006</v>
      </c>
      <c r="AF2609" s="52">
        <v>8.2726637062646748</v>
      </c>
      <c r="AG2609" s="52" t="s">
        <v>20162</v>
      </c>
      <c r="AH2609" s="39"/>
      <c r="AI2609" s="53" t="s">
        <v>20162</v>
      </c>
      <c r="AJ2609" s="53" t="s">
        <v>20162</v>
      </c>
      <c r="AK2609" s="53" t="s">
        <v>20162</v>
      </c>
      <c r="AL2609" s="53">
        <v>9.4047599999999996</v>
      </c>
      <c r="AM2609" s="53">
        <v>0.70701999999999998</v>
      </c>
      <c r="AN2609" s="53">
        <v>2.6191599999999999</v>
      </c>
      <c r="AO2609" s="53" t="s">
        <v>20162</v>
      </c>
      <c r="AP2609" s="53" t="s">
        <v>20162</v>
      </c>
      <c r="AQ2609" s="39"/>
      <c r="AR2609" s="51">
        <v>7.7309000000000001</v>
      </c>
      <c r="AS2609" s="104" t="s">
        <v>20162</v>
      </c>
      <c r="AT2609" s="38">
        <v>3.4040119685060814E-2</v>
      </c>
      <c r="AU2609" s="102"/>
      <c r="AV2609" s="103">
        <v>1</v>
      </c>
      <c r="AW2609" s="103">
        <v>0</v>
      </c>
      <c r="AX2609" s="103">
        <v>1</v>
      </c>
      <c r="AY2609" s="103">
        <v>0</v>
      </c>
      <c r="AZ2609" s="103">
        <v>0</v>
      </c>
      <c r="BA2609" s="103">
        <v>0</v>
      </c>
      <c r="BB2609" s="103">
        <v>2</v>
      </c>
      <c r="BC2609" s="39"/>
      <c r="BD2609" s="57" t="s">
        <v>20147</v>
      </c>
      <c r="BE2609" s="57" t="s">
        <v>20147</v>
      </c>
    </row>
    <row r="2610" spans="2:57">
      <c r="B2610" t="s">
        <v>783</v>
      </c>
      <c r="C2610" t="s">
        <v>5643</v>
      </c>
      <c r="D2610" t="s">
        <v>4190</v>
      </c>
      <c r="E2610" s="50">
        <v>2416.9506900000001</v>
      </c>
      <c r="F2610" s="50">
        <v>1165.2576899999999</v>
      </c>
      <c r="G2610" s="39"/>
      <c r="H2610" s="38">
        <v>-7.4589596936107005E-2</v>
      </c>
      <c r="I2610" s="38">
        <v>0.35393737206556919</v>
      </c>
      <c r="J2610" s="38">
        <v>-7.4589596936107005E-2</v>
      </c>
      <c r="K2610" s="38">
        <v>2.013250563420943E-2</v>
      </c>
      <c r="L2610" s="38">
        <v>-0.14718187143436301</v>
      </c>
      <c r="M2610" s="38">
        <v>0.60621283711069118</v>
      </c>
      <c r="N2610" s="39"/>
      <c r="O2610" s="38">
        <v>-9.7135366761416653E-2</v>
      </c>
      <c r="P2610" s="38">
        <v>0.34759656048211673</v>
      </c>
      <c r="Q2610" s="38">
        <v>-9.7135366761416653E-2</v>
      </c>
      <c r="R2610" s="38">
        <v>7.663683730136861E-2</v>
      </c>
      <c r="S2610" s="38">
        <v>-0.16701358537726285</v>
      </c>
      <c r="T2610" s="38">
        <v>0.50772950658475247</v>
      </c>
      <c r="U2610" s="39"/>
      <c r="V2610" s="50">
        <v>3497.6320000000001</v>
      </c>
      <c r="W2610" s="51">
        <v>11.912599999999999</v>
      </c>
      <c r="X2610" s="51">
        <v>5.3335999999999997</v>
      </c>
      <c r="Y2610" s="51">
        <v>3.3090000000000002</v>
      </c>
      <c r="Z2610" s="39"/>
      <c r="AA2610" s="50">
        <v>2543.3270000000002</v>
      </c>
      <c r="AB2610" s="50">
        <v>1553.2719999999999</v>
      </c>
      <c r="AC2610" s="50">
        <v>990.05499999999995</v>
      </c>
      <c r="AD2610" s="50">
        <v>598.57799999999997</v>
      </c>
      <c r="AE2610" s="50">
        <v>727.43299999999999</v>
      </c>
      <c r="AF2610" s="52">
        <v>2.5688744564695902</v>
      </c>
      <c r="AG2610" s="52">
        <v>2.1394137120047656</v>
      </c>
      <c r="AH2610" s="39"/>
      <c r="AI2610" s="53">
        <v>0.69101999999999997</v>
      </c>
      <c r="AJ2610" s="53">
        <v>6.4783200000000001</v>
      </c>
      <c r="AK2610" s="53">
        <v>12.956049999999999</v>
      </c>
      <c r="AL2610" s="53">
        <v>10.1106</v>
      </c>
      <c r="AM2610" s="53">
        <v>1.1788099999999999</v>
      </c>
      <c r="AN2610" s="53">
        <v>0.33040999999999998</v>
      </c>
      <c r="AO2610" s="53">
        <v>3.9891194382918704</v>
      </c>
      <c r="AP2610" s="53">
        <v>6.2463558831412485</v>
      </c>
      <c r="AQ2610" s="39"/>
      <c r="AR2610" s="51">
        <v>13.5776</v>
      </c>
      <c r="AS2610" s="104">
        <v>0.10893341601878874</v>
      </c>
      <c r="AT2610" s="38">
        <v>1.0938924339106653E-2</v>
      </c>
      <c r="AU2610" s="102"/>
      <c r="AV2610" s="103">
        <v>2</v>
      </c>
      <c r="AW2610" s="103">
        <v>2</v>
      </c>
      <c r="AX2610" s="103">
        <v>1</v>
      </c>
      <c r="AY2610" s="103">
        <v>1</v>
      </c>
      <c r="AZ2610" s="103">
        <v>0</v>
      </c>
      <c r="BA2610" s="103">
        <v>0</v>
      </c>
      <c r="BB2610" s="103">
        <v>6</v>
      </c>
      <c r="BC2610" s="39"/>
      <c r="BD2610" s="57" t="s">
        <v>20146</v>
      </c>
      <c r="BE2610" s="57" t="s">
        <v>20146</v>
      </c>
    </row>
    <row r="2611" spans="2:57">
      <c r="B2611" t="s">
        <v>1886</v>
      </c>
      <c r="C2611" t="s">
        <v>6745</v>
      </c>
      <c r="D2611" t="s">
        <v>4195</v>
      </c>
      <c r="E2611" s="50" t="s">
        <v>20162</v>
      </c>
      <c r="F2611" s="50">
        <v>198.05054999999999</v>
      </c>
      <c r="G2611" s="39"/>
      <c r="H2611" s="38">
        <v>0.11782347550434524</v>
      </c>
      <c r="I2611" s="38">
        <v>0.12776548513937125</v>
      </c>
      <c r="J2611" s="38">
        <v>0.11782347550434524</v>
      </c>
      <c r="K2611" s="38">
        <v>8.4140754184033328E-2</v>
      </c>
      <c r="L2611" s="38">
        <v>1.655111981157642E-3</v>
      </c>
      <c r="M2611" s="38" t="s">
        <v>20162</v>
      </c>
      <c r="N2611" s="39"/>
      <c r="O2611" s="38">
        <v>2.6502345892130741E-2</v>
      </c>
      <c r="P2611" s="38">
        <v>0.11619668181939602</v>
      </c>
      <c r="Q2611" s="38">
        <v>2.6502345892130741E-2</v>
      </c>
      <c r="R2611" s="38">
        <v>-6.893714992980271E-2</v>
      </c>
      <c r="S2611" s="38">
        <v>-0.11948683808757254</v>
      </c>
      <c r="T2611" s="38" t="s">
        <v>20162</v>
      </c>
      <c r="U2611" s="39"/>
      <c r="V2611" s="50">
        <v>63.642000000000003</v>
      </c>
      <c r="W2611" s="51" t="s">
        <v>20162</v>
      </c>
      <c r="X2611" s="51" t="s">
        <v>20163</v>
      </c>
      <c r="Y2611" s="51">
        <v>35.332000000000001</v>
      </c>
      <c r="Z2611" s="39"/>
      <c r="AA2611" s="50">
        <v>1687.682</v>
      </c>
      <c r="AB2611" s="50">
        <v>1471.104</v>
      </c>
      <c r="AC2611" s="50">
        <v>216.578</v>
      </c>
      <c r="AD2611" s="50" t="s">
        <v>20162</v>
      </c>
      <c r="AE2611" s="50">
        <v>111.45099999999999</v>
      </c>
      <c r="AF2611" s="52">
        <v>7.7924904653288882</v>
      </c>
      <c r="AG2611" s="52" t="s">
        <v>20162</v>
      </c>
      <c r="AH2611" s="39"/>
      <c r="AI2611" s="53" t="s">
        <v>20162</v>
      </c>
      <c r="AJ2611" s="53" t="s">
        <v>20162</v>
      </c>
      <c r="AK2611" s="53" t="s">
        <v>20162</v>
      </c>
      <c r="AL2611" s="53">
        <v>9.6121200000000009</v>
      </c>
      <c r="AM2611" s="53">
        <v>0.94911000000000001</v>
      </c>
      <c r="AN2611" s="53">
        <v>3.3229199999999999</v>
      </c>
      <c r="AO2611" s="53" t="s">
        <v>20162</v>
      </c>
      <c r="AP2611" s="53" t="s">
        <v>20162</v>
      </c>
      <c r="AQ2611" s="39"/>
      <c r="AR2611" s="51">
        <v>10.5717</v>
      </c>
      <c r="AS2611" s="104" t="s">
        <v>20162</v>
      </c>
      <c r="AT2611" s="38">
        <v>2.0980548170861771E-2</v>
      </c>
      <c r="AU2611" s="102"/>
      <c r="AV2611" s="103">
        <v>0</v>
      </c>
      <c r="AW2611" s="103">
        <v>1</v>
      </c>
      <c r="AX2611" s="103">
        <v>2</v>
      </c>
      <c r="AY2611" s="103">
        <v>0</v>
      </c>
      <c r="AZ2611" s="103">
        <v>0</v>
      </c>
      <c r="BA2611" s="103">
        <v>0</v>
      </c>
      <c r="BB2611" s="103">
        <v>3</v>
      </c>
      <c r="BC2611" s="39"/>
      <c r="BD2611" s="57" t="s">
        <v>20147</v>
      </c>
      <c r="BE2611" s="57" t="s">
        <v>20147</v>
      </c>
    </row>
    <row r="2612" spans="2:57">
      <c r="B2612" t="s">
        <v>134</v>
      </c>
      <c r="C2612" t="s">
        <v>4735</v>
      </c>
      <c r="D2612" t="s">
        <v>4195</v>
      </c>
      <c r="E2612" s="50">
        <v>21245.37974</v>
      </c>
      <c r="F2612" s="50">
        <v>20533.779740000002</v>
      </c>
      <c r="G2612" s="39"/>
      <c r="H2612" s="38">
        <v>0.20097801819846772</v>
      </c>
      <c r="I2612" s="38">
        <v>0.17147776632244316</v>
      </c>
      <c r="J2612" s="38">
        <v>0.20097801819846772</v>
      </c>
      <c r="K2612" s="38">
        <v>0.72341080202096553</v>
      </c>
      <c r="L2612" s="38">
        <v>0.45392101474558277</v>
      </c>
      <c r="M2612" s="38">
        <v>3.1501040826753739</v>
      </c>
      <c r="N2612" s="39"/>
      <c r="O2612" s="38">
        <v>7.1003285356856072E-2</v>
      </c>
      <c r="P2612" s="38">
        <v>0.14187736680312524</v>
      </c>
      <c r="Q2612" s="38">
        <v>7.1003285356856072E-2</v>
      </c>
      <c r="R2612" s="38">
        <v>0.34454154022704309</v>
      </c>
      <c r="S2612" s="38">
        <v>7.8160759182261952E-3</v>
      </c>
      <c r="T2612" s="38">
        <v>1.4523510555046975</v>
      </c>
      <c r="U2612" s="39"/>
      <c r="V2612" s="50">
        <v>14262.7</v>
      </c>
      <c r="W2612" s="51">
        <v>49.576099999999997</v>
      </c>
      <c r="X2612" s="51">
        <v>14.608700000000001</v>
      </c>
      <c r="Y2612" s="51">
        <v>11.993499999999999</v>
      </c>
      <c r="Z2612" s="39"/>
      <c r="AA2612" s="50">
        <v>304657.2</v>
      </c>
      <c r="AB2612" s="50">
        <v>288198.90000000002</v>
      </c>
      <c r="AC2612" s="50">
        <v>16458.3</v>
      </c>
      <c r="AD2612" s="50">
        <v>4360</v>
      </c>
      <c r="AE2612" s="50">
        <v>12884.5</v>
      </c>
      <c r="AF2612" s="52">
        <v>18.510854705528519</v>
      </c>
      <c r="AG2612" s="52">
        <v>1.0024587731569798</v>
      </c>
      <c r="AH2612" s="39"/>
      <c r="AI2612" s="53">
        <v>1.4895799999999999</v>
      </c>
      <c r="AJ2612" s="53">
        <v>8.7264400000000002</v>
      </c>
      <c r="AK2612" s="53">
        <v>10.196479999999999</v>
      </c>
      <c r="AL2612" s="53">
        <v>13.384370000000001</v>
      </c>
      <c r="AM2612" s="53">
        <v>1.36669</v>
      </c>
      <c r="AN2612" s="53">
        <v>1.5827599999999999</v>
      </c>
      <c r="AO2612" s="53">
        <v>8.7048114544914998</v>
      </c>
      <c r="AP2612" s="53">
        <v>9.8549528412363223</v>
      </c>
      <c r="AQ2612" s="39"/>
      <c r="AR2612" s="51">
        <v>10.545</v>
      </c>
      <c r="AS2612" s="104">
        <v>6.9579434461722791E-3</v>
      </c>
      <c r="AT2612" s="38">
        <v>2.9335600350055471E-2</v>
      </c>
      <c r="AU2612" s="102"/>
      <c r="AV2612" s="103">
        <v>1</v>
      </c>
      <c r="AW2612" s="103">
        <v>0</v>
      </c>
      <c r="AX2612" s="103">
        <v>5</v>
      </c>
      <c r="AY2612" s="103">
        <v>4</v>
      </c>
      <c r="AZ2612" s="103">
        <v>4</v>
      </c>
      <c r="BA2612" s="103">
        <v>0</v>
      </c>
      <c r="BB2612" s="103">
        <v>14</v>
      </c>
      <c r="BC2612" s="39"/>
      <c r="BD2612" s="57" t="s">
        <v>20147</v>
      </c>
      <c r="BE2612" s="57" t="s">
        <v>20147</v>
      </c>
    </row>
    <row r="2613" spans="2:57">
      <c r="B2613" t="s">
        <v>1642</v>
      </c>
      <c r="C2613" t="s">
        <v>6501</v>
      </c>
      <c r="D2613" t="s">
        <v>4198</v>
      </c>
      <c r="E2613" s="50">
        <v>1211.4284600000001</v>
      </c>
      <c r="F2613" s="50">
        <v>399.77246000000002</v>
      </c>
      <c r="G2613" s="39"/>
      <c r="H2613" s="38">
        <v>-0.25706214689265539</v>
      </c>
      <c r="I2613" s="38">
        <v>0.16629711751662968</v>
      </c>
      <c r="J2613" s="38">
        <v>-0.25706214689265539</v>
      </c>
      <c r="K2613" s="38">
        <v>1.1469387755102036</v>
      </c>
      <c r="L2613" s="38" t="s">
        <v>20162</v>
      </c>
      <c r="M2613" s="38" t="s">
        <v>20162</v>
      </c>
      <c r="N2613" s="39"/>
      <c r="O2613" s="38">
        <v>-0.26319654655340963</v>
      </c>
      <c r="P2613" s="38">
        <v>0.15537550339823158</v>
      </c>
      <c r="Q2613" s="38">
        <v>-0.26319654655340963</v>
      </c>
      <c r="R2613" s="38">
        <v>1.4351487933944567</v>
      </c>
      <c r="S2613" s="38" t="s">
        <v>20162</v>
      </c>
      <c r="T2613" s="38" t="s">
        <v>20162</v>
      </c>
      <c r="U2613" s="39"/>
      <c r="V2613" s="50">
        <v>514.90099999999995</v>
      </c>
      <c r="W2613" s="51">
        <v>30.105899999999998</v>
      </c>
      <c r="X2613" s="51">
        <v>6.4269999999999996</v>
      </c>
      <c r="Y2613" s="51">
        <v>0.2697</v>
      </c>
      <c r="Z2613" s="39"/>
      <c r="AA2613" s="50">
        <v>1351.942</v>
      </c>
      <c r="AB2613" s="50">
        <v>1206.021</v>
      </c>
      <c r="AC2613" s="50">
        <v>145.92099999999999</v>
      </c>
      <c r="AD2613" s="50">
        <v>604.10500000000002</v>
      </c>
      <c r="AE2613" s="50">
        <v>-100.05800000000001</v>
      </c>
      <c r="AF2613" s="52">
        <v>9.2648899061821126</v>
      </c>
      <c r="AG2613" s="52">
        <v>7.7685524775653523</v>
      </c>
      <c r="AH2613" s="39"/>
      <c r="AI2613" s="53">
        <v>2.3527399999999998</v>
      </c>
      <c r="AJ2613" s="53">
        <v>15.38693</v>
      </c>
      <c r="AK2613" s="53">
        <v>36.606789999999997</v>
      </c>
      <c r="AL2613" s="53" t="s">
        <v>20148</v>
      </c>
      <c r="AM2613" s="53" t="s">
        <v>20148</v>
      </c>
      <c r="AN2613" s="53">
        <v>0.73451999999999995</v>
      </c>
      <c r="AO2613" s="53">
        <v>5.1992776693978415</v>
      </c>
      <c r="AP2613" s="53">
        <v>12.080272565195056</v>
      </c>
      <c r="AQ2613" s="39"/>
      <c r="AR2613" s="51">
        <v>5.8659999999999997</v>
      </c>
      <c r="AS2613" s="104">
        <v>4.3873918663617381E-2</v>
      </c>
      <c r="AT2613" s="38" t="s">
        <v>20148</v>
      </c>
      <c r="AU2613" s="102"/>
      <c r="AV2613" s="103">
        <v>1</v>
      </c>
      <c r="AW2613" s="103">
        <v>0</v>
      </c>
      <c r="AX2613" s="103">
        <v>0</v>
      </c>
      <c r="AY2613" s="103">
        <v>0</v>
      </c>
      <c r="AZ2613" s="103">
        <v>0</v>
      </c>
      <c r="BA2613" s="103">
        <v>0</v>
      </c>
      <c r="BB2613" s="103">
        <v>1</v>
      </c>
      <c r="BC2613" s="39"/>
      <c r="BD2613" s="57" t="s">
        <v>20146</v>
      </c>
      <c r="BE2613" s="57" t="s">
        <v>20146</v>
      </c>
    </row>
    <row r="2614" spans="2:57">
      <c r="B2614" t="s">
        <v>1523</v>
      </c>
      <c r="C2614" t="s">
        <v>6382</v>
      </c>
      <c r="D2614" t="s">
        <v>4195</v>
      </c>
      <c r="E2614" s="50">
        <v>346.69724000000002</v>
      </c>
      <c r="F2614" s="50">
        <v>346.72500000000002</v>
      </c>
      <c r="G2614" s="39"/>
      <c r="H2614" s="38">
        <v>3.501544799176104E-2</v>
      </c>
      <c r="I2614" s="38">
        <v>2.0304568527918843E-2</v>
      </c>
      <c r="J2614" s="38">
        <v>3.501544799176104E-2</v>
      </c>
      <c r="K2614" s="38" t="s">
        <v>20162</v>
      </c>
      <c r="L2614" s="38" t="s">
        <v>20162</v>
      </c>
      <c r="M2614" s="38" t="s">
        <v>20162</v>
      </c>
      <c r="N2614" s="39"/>
      <c r="O2614" s="38">
        <v>3.501544799176104E-2</v>
      </c>
      <c r="P2614" s="38">
        <v>2.0304568527918843E-2</v>
      </c>
      <c r="Q2614" s="38">
        <v>3.501544799176104E-2</v>
      </c>
      <c r="R2614" s="38" t="s">
        <v>20162</v>
      </c>
      <c r="S2614" s="38" t="s">
        <v>20162</v>
      </c>
      <c r="T2614" s="38" t="s">
        <v>20162</v>
      </c>
      <c r="U2614" s="39"/>
      <c r="V2614" s="50" t="s">
        <v>20162</v>
      </c>
      <c r="W2614" s="51" t="s">
        <v>20162</v>
      </c>
      <c r="X2614" s="51" t="s">
        <v>20162</v>
      </c>
      <c r="Y2614" s="51" t="s">
        <v>20162</v>
      </c>
      <c r="Z2614" s="39"/>
      <c r="AA2614" s="50">
        <v>276.94952999999998</v>
      </c>
      <c r="AB2614" s="50">
        <v>293.87939</v>
      </c>
      <c r="AC2614" s="50">
        <v>-16.929860000000001</v>
      </c>
      <c r="AD2614" s="50" t="s">
        <v>20162</v>
      </c>
      <c r="AE2614" s="50">
        <v>-16.96255</v>
      </c>
      <c r="AF2614" s="52">
        <v>-16.358642658592569</v>
      </c>
      <c r="AG2614" s="52" t="s">
        <v>20162</v>
      </c>
      <c r="AH2614" s="39"/>
      <c r="AI2614" s="53" t="s">
        <v>20162</v>
      </c>
      <c r="AJ2614" s="53" t="s">
        <v>20162</v>
      </c>
      <c r="AK2614" s="53" t="s">
        <v>20148</v>
      </c>
      <c r="AL2614" s="53">
        <v>38.365220000000001</v>
      </c>
      <c r="AM2614" s="53" t="s">
        <v>20148</v>
      </c>
      <c r="AN2614" s="53" t="s">
        <v>20162</v>
      </c>
      <c r="AO2614" s="53" t="s">
        <v>20162</v>
      </c>
      <c r="AP2614" s="53">
        <v>-179.09904232569193</v>
      </c>
      <c r="AQ2614" s="39"/>
      <c r="AR2614" s="51" t="s">
        <v>20148</v>
      </c>
      <c r="AS2614" s="104">
        <v>-7.0240089590818122E-3</v>
      </c>
      <c r="AT2614" s="38" t="s">
        <v>20148</v>
      </c>
      <c r="AU2614" s="102"/>
      <c r="AV2614" s="103">
        <v>0</v>
      </c>
      <c r="AW2614" s="103">
        <v>0</v>
      </c>
      <c r="AX2614" s="103">
        <v>0</v>
      </c>
      <c r="AY2614" s="103">
        <v>0</v>
      </c>
      <c r="AZ2614" s="103">
        <v>0</v>
      </c>
      <c r="BA2614" s="103">
        <v>0</v>
      </c>
      <c r="BB2614" s="103">
        <v>0</v>
      </c>
      <c r="BC2614" s="39"/>
      <c r="BD2614" s="57" t="s">
        <v>20147</v>
      </c>
      <c r="BE2614" s="57" t="s">
        <v>20147</v>
      </c>
    </row>
    <row r="2615" spans="2:57">
      <c r="B2615" t="s">
        <v>459</v>
      </c>
      <c r="C2615" t="s">
        <v>5320</v>
      </c>
      <c r="D2615" t="s">
        <v>4196</v>
      </c>
      <c r="E2615" s="50">
        <v>2311.8929800000001</v>
      </c>
      <c r="F2615" s="50">
        <v>2595.7199799999999</v>
      </c>
      <c r="G2615" s="39"/>
      <c r="H2615" s="38">
        <v>-0.12214920757634329</v>
      </c>
      <c r="I2615" s="38">
        <v>-0.33323546682325311</v>
      </c>
      <c r="J2615" s="38">
        <v>-0.12214920757634329</v>
      </c>
      <c r="K2615" s="38" t="s">
        <v>20162</v>
      </c>
      <c r="L2615" s="38" t="s">
        <v>20162</v>
      </c>
      <c r="M2615" s="38" t="s">
        <v>20162</v>
      </c>
      <c r="N2615" s="39"/>
      <c r="O2615" s="38">
        <v>-5.7855033901114461E-2</v>
      </c>
      <c r="P2615" s="38">
        <v>-0.31543290892355291</v>
      </c>
      <c r="Q2615" s="38">
        <v>-5.7855033901114461E-2</v>
      </c>
      <c r="R2615" s="38" t="s">
        <v>20162</v>
      </c>
      <c r="S2615" s="38" t="s">
        <v>20162</v>
      </c>
      <c r="T2615" s="38" t="s">
        <v>20162</v>
      </c>
      <c r="U2615" s="39"/>
      <c r="V2615" s="50">
        <v>966.22</v>
      </c>
      <c r="W2615" s="51">
        <v>6.5887000000000002</v>
      </c>
      <c r="X2615" s="51">
        <v>-22.503699999999998</v>
      </c>
      <c r="Y2615" s="51">
        <v>-19.481000000000002</v>
      </c>
      <c r="Z2615" s="39"/>
      <c r="AA2615" s="50">
        <v>686.37300000000005</v>
      </c>
      <c r="AB2615" s="50">
        <v>236.19200000000001</v>
      </c>
      <c r="AC2615" s="50">
        <v>450.18099999999998</v>
      </c>
      <c r="AD2615" s="50">
        <v>31.687999999999999</v>
      </c>
      <c r="AE2615" s="50">
        <v>-208.108</v>
      </c>
      <c r="AF2615" s="52">
        <v>1.5246600811673527</v>
      </c>
      <c r="AG2615" s="52">
        <v>1.2749474350147925</v>
      </c>
      <c r="AH2615" s="39"/>
      <c r="AI2615" s="53">
        <v>2.3927200000000002</v>
      </c>
      <c r="AJ2615" s="53" t="s">
        <v>20148</v>
      </c>
      <c r="AK2615" s="53" t="s">
        <v>20148</v>
      </c>
      <c r="AL2615" s="53" t="s">
        <v>20148</v>
      </c>
      <c r="AM2615" s="53">
        <v>5.7370700000000001</v>
      </c>
      <c r="AN2615" s="53">
        <v>2.4197899999999999</v>
      </c>
      <c r="AO2615" s="53">
        <v>-12.074688703645124</v>
      </c>
      <c r="AP2615" s="53">
        <v>-11.937857484501185</v>
      </c>
      <c r="AQ2615" s="39"/>
      <c r="AR2615" s="51">
        <v>-64.209599999999995</v>
      </c>
      <c r="AS2615" s="104">
        <v>-1.214027682395046</v>
      </c>
      <c r="AT2615" s="38" t="s">
        <v>20148</v>
      </c>
      <c r="AU2615" s="102"/>
      <c r="AV2615" s="103">
        <v>11</v>
      </c>
      <c r="AW2615" s="103">
        <v>3</v>
      </c>
      <c r="AX2615" s="103">
        <v>0</v>
      </c>
      <c r="AY2615" s="103">
        <v>0</v>
      </c>
      <c r="AZ2615" s="103">
        <v>0</v>
      </c>
      <c r="BA2615" s="103">
        <v>0</v>
      </c>
      <c r="BB2615" s="103">
        <v>14</v>
      </c>
      <c r="BC2615" s="39"/>
      <c r="BD2615" s="57" t="s">
        <v>20146</v>
      </c>
      <c r="BE2615" s="57" t="s">
        <v>20147</v>
      </c>
    </row>
    <row r="2616" spans="2:57">
      <c r="B2616" t="s">
        <v>1300</v>
      </c>
      <c r="C2616" t="s">
        <v>6159</v>
      </c>
      <c r="D2616" t="s">
        <v>4196</v>
      </c>
      <c r="E2616" s="50">
        <v>818.02895999999998</v>
      </c>
      <c r="F2616" s="50">
        <v>592.32695999999999</v>
      </c>
      <c r="G2616" s="39"/>
      <c r="H2616" s="38">
        <v>-0.46153846153846156</v>
      </c>
      <c r="I2616" s="38">
        <v>-0.25</v>
      </c>
      <c r="J2616" s="38">
        <v>-0.46153846153846156</v>
      </c>
      <c r="K2616" s="38">
        <v>-0.46700507614213194</v>
      </c>
      <c r="L2616" s="38" t="s">
        <v>20162</v>
      </c>
      <c r="M2616" s="38" t="s">
        <v>20162</v>
      </c>
      <c r="N2616" s="39"/>
      <c r="O2616" s="38">
        <v>-0.46153846013990563</v>
      </c>
      <c r="P2616" s="38">
        <v>-0.25</v>
      </c>
      <c r="Q2616" s="38">
        <v>-0.46153846013990563</v>
      </c>
      <c r="R2616" s="38" t="s">
        <v>20162</v>
      </c>
      <c r="S2616" s="38" t="s">
        <v>20162</v>
      </c>
      <c r="T2616" s="38" t="s">
        <v>20162</v>
      </c>
      <c r="U2616" s="39"/>
      <c r="V2616" s="50">
        <v>409.74200000000002</v>
      </c>
      <c r="W2616" s="51">
        <v>57.527099999999997</v>
      </c>
      <c r="X2616" s="51">
        <v>17.1983</v>
      </c>
      <c r="Y2616" s="51">
        <v>-24.616199999999999</v>
      </c>
      <c r="Z2616" s="39"/>
      <c r="AA2616" s="50">
        <v>462.13499999999999</v>
      </c>
      <c r="AB2616" s="50">
        <v>500.47500000000002</v>
      </c>
      <c r="AC2616" s="50">
        <v>-38.340000000000003</v>
      </c>
      <c r="AD2616" s="50">
        <v>163.99599999999998</v>
      </c>
      <c r="AE2616" s="50">
        <v>-388.31</v>
      </c>
      <c r="AF2616" s="52">
        <v>-12.053599374021909</v>
      </c>
      <c r="AG2616" s="52">
        <v>2.4059494463106534</v>
      </c>
      <c r="AH2616" s="39"/>
      <c r="AI2616" s="53">
        <v>1.9964500000000001</v>
      </c>
      <c r="AJ2616" s="53">
        <v>9.9135799999999996</v>
      </c>
      <c r="AK2616" s="53">
        <v>11.60835</v>
      </c>
      <c r="AL2616" s="53" t="s">
        <v>20148</v>
      </c>
      <c r="AM2616" s="53" t="s">
        <v>20148</v>
      </c>
      <c r="AN2616" s="53">
        <v>1.2575000000000001</v>
      </c>
      <c r="AO2616" s="53">
        <v>7.5655162019593059</v>
      </c>
      <c r="AP2616" s="53">
        <v>8.4054968851551752</v>
      </c>
      <c r="AQ2616" s="39"/>
      <c r="AR2616" s="51" t="s">
        <v>20148</v>
      </c>
      <c r="AS2616" s="104">
        <v>0.24828764710027476</v>
      </c>
      <c r="AT2616" s="38" t="s">
        <v>20148</v>
      </c>
      <c r="AU2616" s="102"/>
      <c r="AV2616" s="103">
        <v>1</v>
      </c>
      <c r="AW2616" s="103">
        <v>1</v>
      </c>
      <c r="AX2616" s="103">
        <v>0</v>
      </c>
      <c r="AY2616" s="103">
        <v>0</v>
      </c>
      <c r="AZ2616" s="103">
        <v>0</v>
      </c>
      <c r="BA2616" s="103">
        <v>0</v>
      </c>
      <c r="BB2616" s="103">
        <v>2</v>
      </c>
      <c r="BC2616" s="39"/>
      <c r="BD2616" s="57" t="s">
        <v>20146</v>
      </c>
      <c r="BE2616" s="57" t="s">
        <v>20147</v>
      </c>
    </row>
    <row r="2617" spans="2:57">
      <c r="B2617" t="s">
        <v>763</v>
      </c>
      <c r="C2617" t="s">
        <v>5623</v>
      </c>
      <c r="D2617" t="s">
        <v>4196</v>
      </c>
      <c r="E2617" s="50">
        <v>1686.64275</v>
      </c>
      <c r="F2617" s="50">
        <v>1857.67075</v>
      </c>
      <c r="G2617" s="39"/>
      <c r="H2617" s="38">
        <v>0.66093562574969988</v>
      </c>
      <c r="I2617" s="38">
        <v>1.9295706705257931E-3</v>
      </c>
      <c r="J2617" s="38">
        <v>0.66093562574969988</v>
      </c>
      <c r="K2617" s="38" t="s">
        <v>20162</v>
      </c>
      <c r="L2617" s="38" t="s">
        <v>20162</v>
      </c>
      <c r="M2617" s="38" t="s">
        <v>20162</v>
      </c>
      <c r="N2617" s="39"/>
      <c r="O2617" s="38">
        <v>0.70764438858409662</v>
      </c>
      <c r="P2617" s="38">
        <v>4.8001884123320959E-3</v>
      </c>
      <c r="Q2617" s="38">
        <v>0.70764438858409662</v>
      </c>
      <c r="R2617" s="38" t="s">
        <v>20162</v>
      </c>
      <c r="S2617" s="38" t="s">
        <v>20162</v>
      </c>
      <c r="T2617" s="38" t="s">
        <v>20162</v>
      </c>
      <c r="U2617" s="39"/>
      <c r="V2617" s="50">
        <v>34.472999999999999</v>
      </c>
      <c r="W2617" s="51">
        <v>46.021500000000003</v>
      </c>
      <c r="X2617" s="51">
        <v>-157.12</v>
      </c>
      <c r="Y2617" s="51">
        <v>-173.62280000000001</v>
      </c>
      <c r="Z2617" s="39"/>
      <c r="AA2617" s="50">
        <v>337.024</v>
      </c>
      <c r="AB2617" s="50">
        <v>69.933000000000007</v>
      </c>
      <c r="AC2617" s="50">
        <v>267.09100000000001</v>
      </c>
      <c r="AD2617" s="50">
        <v>51.5</v>
      </c>
      <c r="AE2617" s="50">
        <v>-261.52100000000002</v>
      </c>
      <c r="AF2617" s="52">
        <v>1.2618321096555107</v>
      </c>
      <c r="AG2617" s="52">
        <v>4.8922895357985832</v>
      </c>
      <c r="AH2617" s="39"/>
      <c r="AI2617" s="53">
        <v>48.926490000000001</v>
      </c>
      <c r="AJ2617" s="53" t="s">
        <v>20148</v>
      </c>
      <c r="AK2617" s="53" t="s">
        <v>20148</v>
      </c>
      <c r="AL2617" s="53" t="s">
        <v>20148</v>
      </c>
      <c r="AM2617" s="53">
        <v>6.7928199999999999</v>
      </c>
      <c r="AN2617" s="53">
        <v>19.858419999999999</v>
      </c>
      <c r="AO2617" s="53">
        <v>-36.539550550747443</v>
      </c>
      <c r="AP2617" s="53">
        <v>-34.297148475001848</v>
      </c>
      <c r="AQ2617" s="39"/>
      <c r="AR2617" s="51">
        <v>-36.49</v>
      </c>
      <c r="AS2617" s="104">
        <v>-2.9172187213874068</v>
      </c>
      <c r="AT2617" s="38" t="s">
        <v>20148</v>
      </c>
      <c r="AU2617" s="102"/>
      <c r="AV2617" s="103">
        <v>6</v>
      </c>
      <c r="AW2617" s="103">
        <v>0</v>
      </c>
      <c r="AX2617" s="103">
        <v>2</v>
      </c>
      <c r="AY2617" s="103">
        <v>0</v>
      </c>
      <c r="AZ2617" s="103">
        <v>0</v>
      </c>
      <c r="BA2617" s="103">
        <v>0</v>
      </c>
      <c r="BB2617" s="103">
        <v>8</v>
      </c>
      <c r="BC2617" s="39"/>
      <c r="BD2617" s="57" t="s">
        <v>20146</v>
      </c>
      <c r="BE2617" s="57" t="s">
        <v>20147</v>
      </c>
    </row>
    <row r="2618" spans="2:57">
      <c r="B2618" t="s">
        <v>3107</v>
      </c>
      <c r="C2618" t="s">
        <v>7966</v>
      </c>
      <c r="D2618" t="s">
        <v>4196</v>
      </c>
      <c r="E2618" s="50">
        <v>8.7834099999999999</v>
      </c>
      <c r="F2618" s="50">
        <v>17.590019999999999</v>
      </c>
      <c r="G2618" s="39"/>
      <c r="H2618" s="38">
        <v>-0.77551020408163263</v>
      </c>
      <c r="I2618" s="38">
        <v>-0.51327433628318575</v>
      </c>
      <c r="J2618" s="38">
        <v>-0.77551020408163263</v>
      </c>
      <c r="K2618" s="38">
        <v>-0.93888888888888888</v>
      </c>
      <c r="L2618" s="38">
        <v>-0.96428572588125783</v>
      </c>
      <c r="M2618" s="38" t="s">
        <v>20162</v>
      </c>
      <c r="N2618" s="39"/>
      <c r="O2618" s="38">
        <v>-0.771583040702843</v>
      </c>
      <c r="P2618" s="38">
        <v>-0.50913882565155544</v>
      </c>
      <c r="Q2618" s="38">
        <v>-0.771583040702843</v>
      </c>
      <c r="R2618" s="38">
        <v>-0.82188125984385918</v>
      </c>
      <c r="S2618" s="38">
        <v>-0.88666168726083971</v>
      </c>
      <c r="T2618" s="38" t="s">
        <v>20162</v>
      </c>
      <c r="U2618" s="39"/>
      <c r="V2618" s="50" t="s">
        <v>20162</v>
      </c>
      <c r="W2618" s="51" t="s">
        <v>20162</v>
      </c>
      <c r="X2618" s="51" t="s">
        <v>20162</v>
      </c>
      <c r="Y2618" s="51" t="s">
        <v>20162</v>
      </c>
      <c r="Z2618" s="39"/>
      <c r="AA2618" s="50">
        <v>26.463509999999999</v>
      </c>
      <c r="AB2618" s="50">
        <v>0.97841</v>
      </c>
      <c r="AC2618" s="50">
        <v>25.485099999999999</v>
      </c>
      <c r="AD2618" s="50" t="s">
        <v>20162</v>
      </c>
      <c r="AE2618" s="50">
        <v>-36.823329999999999</v>
      </c>
      <c r="AF2618" s="52">
        <v>1.0383914522603404</v>
      </c>
      <c r="AG2618" s="52">
        <v>1.5236762469155964</v>
      </c>
      <c r="AH2618" s="39"/>
      <c r="AI2618" s="53" t="s">
        <v>20162</v>
      </c>
      <c r="AJ2618" s="53" t="s">
        <v>20148</v>
      </c>
      <c r="AK2618" s="53" t="s">
        <v>20148</v>
      </c>
      <c r="AL2618" s="53" t="s">
        <v>20148</v>
      </c>
      <c r="AM2618" s="53">
        <v>0.67808999999999997</v>
      </c>
      <c r="AN2618" s="53" t="s">
        <v>20162</v>
      </c>
      <c r="AO2618" s="53">
        <v>-1.6323344769250898</v>
      </c>
      <c r="AP2618" s="53">
        <v>-1.5207124430273813</v>
      </c>
      <c r="AQ2618" s="39"/>
      <c r="AR2618" s="51">
        <v>-47.197200000000002</v>
      </c>
      <c r="AS2618" s="104">
        <v>-1.275864275014946</v>
      </c>
      <c r="AT2618" s="38" t="s">
        <v>20148</v>
      </c>
      <c r="AU2618" s="102"/>
      <c r="AV2618" s="103">
        <v>2</v>
      </c>
      <c r="AW2618" s="103">
        <v>1</v>
      </c>
      <c r="AX2618" s="103">
        <v>0</v>
      </c>
      <c r="AY2618" s="103">
        <v>0</v>
      </c>
      <c r="AZ2618" s="103">
        <v>0</v>
      </c>
      <c r="BA2618" s="103">
        <v>0</v>
      </c>
      <c r="BB2618" s="103">
        <v>3</v>
      </c>
      <c r="BC2618" s="39"/>
      <c r="BD2618" s="57" t="s">
        <v>20146</v>
      </c>
      <c r="BE2618" s="57" t="s">
        <v>20147</v>
      </c>
    </row>
    <row r="2619" spans="2:57">
      <c r="B2619" t="s">
        <v>2597</v>
      </c>
      <c r="C2619" t="s">
        <v>7456</v>
      </c>
      <c r="D2619" t="s">
        <v>4196</v>
      </c>
      <c r="E2619" s="50">
        <v>66.988020000000006</v>
      </c>
      <c r="F2619" s="50">
        <v>56.927019999999999</v>
      </c>
      <c r="G2619" s="39"/>
      <c r="H2619" s="38">
        <v>-0.31495045239121067</v>
      </c>
      <c r="I2619" s="38">
        <v>-0.10270880361173806</v>
      </c>
      <c r="J2619" s="38">
        <v>-0.31495045239121067</v>
      </c>
      <c r="K2619" s="38">
        <v>-9.4017094017094016E-2</v>
      </c>
      <c r="L2619" s="38">
        <v>1.3382352941176472</v>
      </c>
      <c r="M2619" s="38">
        <v>6.7564759256549101</v>
      </c>
      <c r="N2619" s="39"/>
      <c r="O2619" s="38">
        <v>-0.32989462091332633</v>
      </c>
      <c r="P2619" s="38">
        <v>-0.11234651390264738</v>
      </c>
      <c r="Q2619" s="38">
        <v>-0.32989462091332633</v>
      </c>
      <c r="R2619" s="38">
        <v>-0.18347817206577499</v>
      </c>
      <c r="S2619" s="38">
        <v>0.9198847132011545</v>
      </c>
      <c r="T2619" s="38">
        <v>7.3128560309693089</v>
      </c>
      <c r="U2619" s="39"/>
      <c r="V2619" s="50">
        <v>41.335000000000001</v>
      </c>
      <c r="W2619" s="51">
        <v>34.682400000000001</v>
      </c>
      <c r="X2619" s="51">
        <v>13.003500000000001</v>
      </c>
      <c r="Y2619" s="51">
        <v>11.8567</v>
      </c>
      <c r="Z2619" s="39"/>
      <c r="AA2619" s="50">
        <v>42.113999999999997</v>
      </c>
      <c r="AB2619" s="50">
        <v>20.109000000000002</v>
      </c>
      <c r="AC2619" s="50">
        <v>22.004999999999999</v>
      </c>
      <c r="AD2619" s="50">
        <v>10.898999999999999</v>
      </c>
      <c r="AE2619" s="50">
        <v>14.119</v>
      </c>
      <c r="AF2619" s="52">
        <v>1.9138377641445126</v>
      </c>
      <c r="AG2619" s="52">
        <v>1.0373342066481086</v>
      </c>
      <c r="AH2619" s="39"/>
      <c r="AI2619" s="53">
        <v>1.6206100000000001</v>
      </c>
      <c r="AJ2619" s="53">
        <v>10.05298</v>
      </c>
      <c r="AK2619" s="53">
        <v>12.46289</v>
      </c>
      <c r="AL2619" s="53">
        <v>17.053640000000001</v>
      </c>
      <c r="AM2619" s="53">
        <v>2.6315599999999999</v>
      </c>
      <c r="AN2619" s="53">
        <v>1.4215199999999999</v>
      </c>
      <c r="AO2619" s="53">
        <v>9.3216014409693795</v>
      </c>
      <c r="AP2619" s="53">
        <v>10.591073488372093</v>
      </c>
      <c r="AQ2619" s="39"/>
      <c r="AR2619" s="51">
        <v>22.3565</v>
      </c>
      <c r="AS2619" s="104">
        <v>0.16532357283464572</v>
      </c>
      <c r="AT2619" s="38" t="s">
        <v>20148</v>
      </c>
      <c r="AU2619" s="102"/>
      <c r="AV2619" s="103">
        <v>1</v>
      </c>
      <c r="AW2619" s="103">
        <v>0</v>
      </c>
      <c r="AX2619" s="103">
        <v>0</v>
      </c>
      <c r="AY2619" s="103">
        <v>0</v>
      </c>
      <c r="AZ2619" s="103">
        <v>0</v>
      </c>
      <c r="BA2619" s="103">
        <v>0</v>
      </c>
      <c r="BB2619" s="103">
        <v>1</v>
      </c>
      <c r="BC2619" s="39"/>
      <c r="BD2619" s="57" t="s">
        <v>20146</v>
      </c>
      <c r="BE2619" s="57" t="s">
        <v>20147</v>
      </c>
    </row>
    <row r="2620" spans="2:57">
      <c r="B2620" t="s">
        <v>2906</v>
      </c>
      <c r="C2620" t="s">
        <v>7765</v>
      </c>
      <c r="D2620" t="s">
        <v>4197</v>
      </c>
      <c r="E2620" s="50">
        <v>17.07742</v>
      </c>
      <c r="F2620" s="50">
        <v>18.267569999999999</v>
      </c>
      <c r="G2620" s="39"/>
      <c r="H2620" s="38">
        <v>6.0016386726751136E-2</v>
      </c>
      <c r="I2620" s="38">
        <v>0.3354838709677419</v>
      </c>
      <c r="J2620" s="38">
        <v>6.0016386726751136E-2</v>
      </c>
      <c r="K2620" s="38">
        <v>0.13736263736263732</v>
      </c>
      <c r="L2620" s="38">
        <v>-0.74694376528117368</v>
      </c>
      <c r="M2620" s="38" t="s">
        <v>20162</v>
      </c>
      <c r="N2620" s="39"/>
      <c r="O2620" s="38">
        <v>0.16450075986291868</v>
      </c>
      <c r="P2620" s="38">
        <v>0.28039018194893317</v>
      </c>
      <c r="Q2620" s="38">
        <v>0.16450075986291868</v>
      </c>
      <c r="R2620" s="38">
        <v>1.2471712874916658</v>
      </c>
      <c r="S2620" s="38">
        <v>0.12971845427525741</v>
      </c>
      <c r="T2620" s="38" t="s">
        <v>20162</v>
      </c>
      <c r="U2620" s="39"/>
      <c r="V2620" s="50">
        <v>6.0986000000000002</v>
      </c>
      <c r="W2620" s="51">
        <v>75.013900000000007</v>
      </c>
      <c r="X2620" s="51">
        <v>-44.526000000000003</v>
      </c>
      <c r="Y2620" s="51">
        <v>-45.206800000000001</v>
      </c>
      <c r="Z2620" s="39"/>
      <c r="AA2620" s="50">
        <v>8.9847699999999993</v>
      </c>
      <c r="AB2620" s="50">
        <v>5.8768700000000003</v>
      </c>
      <c r="AC2620" s="50">
        <v>3.10791</v>
      </c>
      <c r="AD2620" s="50" t="s">
        <v>20162</v>
      </c>
      <c r="AE2620" s="50">
        <v>-95.779820000000001</v>
      </c>
      <c r="AF2620" s="52">
        <v>2.8909363527257868</v>
      </c>
      <c r="AG2620" s="52">
        <v>1.2212475138589141</v>
      </c>
      <c r="AH2620" s="39"/>
      <c r="AI2620" s="53">
        <v>2.8002199999999999</v>
      </c>
      <c r="AJ2620" s="53" t="s">
        <v>20148</v>
      </c>
      <c r="AK2620" s="53" t="s">
        <v>20148</v>
      </c>
      <c r="AL2620" s="53" t="s">
        <v>20148</v>
      </c>
      <c r="AM2620" s="53">
        <v>5.9594199999999997</v>
      </c>
      <c r="AN2620" s="53">
        <v>2.4512200000000002</v>
      </c>
      <c r="AO2620" s="53">
        <v>-7.7303415005712823</v>
      </c>
      <c r="AP2620" s="53">
        <v>-6.7272469489515583</v>
      </c>
      <c r="AQ2620" s="39"/>
      <c r="AR2620" s="51">
        <v>-88.659400000000005</v>
      </c>
      <c r="AS2620" s="104">
        <v>-5.6067476048893417</v>
      </c>
      <c r="AT2620" s="38" t="s">
        <v>20148</v>
      </c>
      <c r="AU2620" s="102"/>
      <c r="AV2620" s="103">
        <v>0</v>
      </c>
      <c r="AW2620" s="103">
        <v>0</v>
      </c>
      <c r="AX2620" s="103">
        <v>0</v>
      </c>
      <c r="AY2620" s="103">
        <v>0</v>
      </c>
      <c r="AZ2620" s="103">
        <v>0</v>
      </c>
      <c r="BA2620" s="103">
        <v>0</v>
      </c>
      <c r="BB2620" s="103">
        <v>0</v>
      </c>
      <c r="BC2620" s="39"/>
      <c r="BD2620" s="57" t="s">
        <v>20146</v>
      </c>
      <c r="BE2620" s="57" t="s">
        <v>20146</v>
      </c>
    </row>
    <row r="2621" spans="2:57">
      <c r="B2621" t="s">
        <v>2657</v>
      </c>
      <c r="C2621" t="s">
        <v>7516</v>
      </c>
      <c r="D2621" t="s">
        <v>4188</v>
      </c>
      <c r="E2621" s="50">
        <v>43.488799999999998</v>
      </c>
      <c r="F2621" s="50">
        <v>49.862560000000002</v>
      </c>
      <c r="G2621" s="39"/>
      <c r="H2621" s="38">
        <v>0</v>
      </c>
      <c r="I2621" s="38">
        <v>0.2467654669489534</v>
      </c>
      <c r="J2621" s="38">
        <v>0</v>
      </c>
      <c r="K2621" s="38">
        <v>-0.26896551724137929</v>
      </c>
      <c r="L2621" s="38">
        <v>-0.44791666666666663</v>
      </c>
      <c r="M2621" s="38">
        <v>-0.2374100719424459</v>
      </c>
      <c r="N2621" s="39"/>
      <c r="O2621" s="38">
        <v>-2.2151657942442782E-2</v>
      </c>
      <c r="P2621" s="38">
        <v>0.2469508665063338</v>
      </c>
      <c r="Q2621" s="38">
        <v>-2.2151657942442782E-2</v>
      </c>
      <c r="R2621" s="38">
        <v>-0.2744457820122721</v>
      </c>
      <c r="S2621" s="38">
        <v>-0.46368698739750636</v>
      </c>
      <c r="T2621" s="38">
        <v>-0.20557312980310027</v>
      </c>
      <c r="U2621" s="39"/>
      <c r="V2621" s="50">
        <v>26.356179999999998</v>
      </c>
      <c r="W2621" s="51">
        <v>43.257399999999997</v>
      </c>
      <c r="X2621" s="51">
        <v>-7.6452</v>
      </c>
      <c r="Y2621" s="51">
        <v>-3.9897</v>
      </c>
      <c r="Z2621" s="39"/>
      <c r="AA2621" s="50">
        <v>48.038119999999999</v>
      </c>
      <c r="AB2621" s="50">
        <v>3.8971399999999998</v>
      </c>
      <c r="AC2621" s="50">
        <v>44.140979999999999</v>
      </c>
      <c r="AD2621" s="50" t="s">
        <v>20162</v>
      </c>
      <c r="AE2621" s="50">
        <v>21.477930000000001</v>
      </c>
      <c r="AF2621" s="52">
        <v>1.0882884793223893</v>
      </c>
      <c r="AG2621" s="52">
        <v>12.03111871995786</v>
      </c>
      <c r="AH2621" s="39"/>
      <c r="AI2621" s="53">
        <v>1.65004</v>
      </c>
      <c r="AJ2621" s="53" t="s">
        <v>20148</v>
      </c>
      <c r="AK2621" s="53" t="s">
        <v>20148</v>
      </c>
      <c r="AL2621" s="53" t="s">
        <v>20148</v>
      </c>
      <c r="AM2621" s="53">
        <v>1.1440999999999999</v>
      </c>
      <c r="AN2621" s="53">
        <v>1.9333199999999999</v>
      </c>
      <c r="AO2621" s="53">
        <v>-65.664792256535193</v>
      </c>
      <c r="AP2621" s="53">
        <v>-24.745687344913151</v>
      </c>
      <c r="AQ2621" s="39"/>
      <c r="AR2621" s="51">
        <v>-2.3494000000000002</v>
      </c>
      <c r="AS2621" s="104">
        <v>-5.5732356352963121E-2</v>
      </c>
      <c r="AT2621" s="38" t="s">
        <v>20148</v>
      </c>
      <c r="AU2621" s="102"/>
      <c r="AV2621" s="103">
        <v>2</v>
      </c>
      <c r="AW2621" s="103">
        <v>0</v>
      </c>
      <c r="AX2621" s="103">
        <v>1</v>
      </c>
      <c r="AY2621" s="103">
        <v>0</v>
      </c>
      <c r="AZ2621" s="103">
        <v>0</v>
      </c>
      <c r="BA2621" s="103">
        <v>0</v>
      </c>
      <c r="BB2621" s="103">
        <v>3</v>
      </c>
      <c r="BC2621" s="39"/>
      <c r="BD2621" s="57" t="s">
        <v>20146</v>
      </c>
      <c r="BE2621" s="57" t="s">
        <v>20147</v>
      </c>
    </row>
    <row r="2622" spans="2:57">
      <c r="B2622" t="s">
        <v>3510</v>
      </c>
      <c r="C2622" t="s">
        <v>8345</v>
      </c>
      <c r="D2622" t="s">
        <v>4196</v>
      </c>
      <c r="E2622" s="50">
        <v>240.35383999999999</v>
      </c>
      <c r="F2622" s="50">
        <v>302.28487000000001</v>
      </c>
      <c r="G2622" s="39"/>
      <c r="H2622" s="38">
        <v>-3.0276046304541393E-2</v>
      </c>
      <c r="I2622" s="38">
        <v>1.6955445544554455</v>
      </c>
      <c r="J2622" s="38">
        <v>-3.0276046304541393E-2</v>
      </c>
      <c r="K2622" s="38">
        <v>-5.479452054794387E-3</v>
      </c>
      <c r="L2622" s="38">
        <v>0.66870977627949757</v>
      </c>
      <c r="M2622" s="38" t="s">
        <v>20162</v>
      </c>
      <c r="N2622" s="39"/>
      <c r="O2622" s="38">
        <v>2.0648140970076945E-2</v>
      </c>
      <c r="P2622" s="38">
        <v>1.5934082951351987</v>
      </c>
      <c r="Q2622" s="38">
        <v>2.0648140970076945E-2</v>
      </c>
      <c r="R2622" s="38">
        <v>0.72904102059137554</v>
      </c>
      <c r="S2622" s="38">
        <v>3.9217162100269638</v>
      </c>
      <c r="T2622" s="38" t="s">
        <v>20162</v>
      </c>
      <c r="U2622" s="39"/>
      <c r="V2622" s="50">
        <v>6.8730000000000002</v>
      </c>
      <c r="W2622" s="51">
        <v>42.950600000000001</v>
      </c>
      <c r="X2622" s="51" t="s">
        <v>20148</v>
      </c>
      <c r="Y2622" s="51" t="s">
        <v>20148</v>
      </c>
      <c r="Z2622" s="39"/>
      <c r="AA2622" s="50">
        <v>86.775000000000006</v>
      </c>
      <c r="AB2622" s="50">
        <v>6.157</v>
      </c>
      <c r="AC2622" s="50">
        <v>80.617999999999995</v>
      </c>
      <c r="AD2622" s="50" t="s">
        <v>20162</v>
      </c>
      <c r="AE2622" s="50">
        <v>-160.69300000000001</v>
      </c>
      <c r="AF2622" s="52">
        <v>1.0763725222654992</v>
      </c>
      <c r="AG2622" s="52">
        <v>2.2213779128672746</v>
      </c>
      <c r="AH2622" s="39"/>
      <c r="AI2622" s="53">
        <v>27.634139999999999</v>
      </c>
      <c r="AJ2622" s="53" t="s">
        <v>20148</v>
      </c>
      <c r="AK2622" s="53" t="s">
        <v>20148</v>
      </c>
      <c r="AL2622" s="53" t="s">
        <v>20162</v>
      </c>
      <c r="AM2622" s="53" t="s">
        <v>20162</v>
      </c>
      <c r="AN2622" s="53" t="s">
        <v>20162</v>
      </c>
      <c r="AO2622" s="53">
        <v>-10.208877744005404</v>
      </c>
      <c r="AP2622" s="53">
        <v>-9.9793625169192168</v>
      </c>
      <c r="AQ2622" s="39"/>
      <c r="AR2622" s="51">
        <v>-34.499400000000001</v>
      </c>
      <c r="AS2622" s="104">
        <v>-1.927153581880646</v>
      </c>
      <c r="AT2622" s="38" t="s">
        <v>20148</v>
      </c>
      <c r="AU2622" s="102"/>
      <c r="AV2622" s="103">
        <v>8</v>
      </c>
      <c r="AW2622" s="103">
        <v>0</v>
      </c>
      <c r="AX2622" s="103">
        <v>0</v>
      </c>
      <c r="AY2622" s="103">
        <v>0</v>
      </c>
      <c r="AZ2622" s="103">
        <v>0</v>
      </c>
      <c r="BA2622" s="103">
        <v>0</v>
      </c>
      <c r="BB2622" s="103">
        <v>8</v>
      </c>
      <c r="BC2622" s="39"/>
      <c r="BD2622" s="57" t="s">
        <v>20146</v>
      </c>
      <c r="BE2622" s="57" t="s">
        <v>20147</v>
      </c>
    </row>
    <row r="2623" spans="2:57">
      <c r="B2623" t="s">
        <v>877</v>
      </c>
      <c r="C2623" t="s">
        <v>5737</v>
      </c>
      <c r="D2623" t="s">
        <v>4188</v>
      </c>
      <c r="E2623" s="50">
        <v>3648.8121299999998</v>
      </c>
      <c r="F2623" s="50">
        <v>1359.76413</v>
      </c>
      <c r="G2623" s="39"/>
      <c r="H2623" s="38" t="s">
        <v>20162</v>
      </c>
      <c r="I2623" s="38">
        <v>0.65680473372781045</v>
      </c>
      <c r="J2623" s="38" t="s">
        <v>20162</v>
      </c>
      <c r="K2623" s="38" t="s">
        <v>20162</v>
      </c>
      <c r="L2623" s="38" t="s">
        <v>20162</v>
      </c>
      <c r="M2623" s="38" t="s">
        <v>20162</v>
      </c>
      <c r="N2623" s="39"/>
      <c r="O2623" s="38" t="s">
        <v>20162</v>
      </c>
      <c r="P2623" s="38">
        <v>1.1677847654022115</v>
      </c>
      <c r="Q2623" s="38" t="s">
        <v>20162</v>
      </c>
      <c r="R2623" s="38" t="s">
        <v>20162</v>
      </c>
      <c r="S2623" s="38" t="s">
        <v>20162</v>
      </c>
      <c r="T2623" s="38" t="s">
        <v>20162</v>
      </c>
      <c r="U2623" s="39"/>
      <c r="V2623" s="50">
        <v>768.35299999999995</v>
      </c>
      <c r="W2623" s="51">
        <v>25.799399999999999</v>
      </c>
      <c r="X2623" s="51">
        <v>-1.0474000000000001</v>
      </c>
      <c r="Y2623" s="51">
        <v>-5.5208000000000004</v>
      </c>
      <c r="Z2623" s="39"/>
      <c r="AA2623" s="50">
        <v>664.57</v>
      </c>
      <c r="AB2623" s="50">
        <v>516.46</v>
      </c>
      <c r="AC2623" s="50">
        <v>148.11000000000001</v>
      </c>
      <c r="AD2623" s="50">
        <v>269.77300000000002</v>
      </c>
      <c r="AE2623" s="50" t="s">
        <v>20162</v>
      </c>
      <c r="AF2623" s="52">
        <v>4.4870029032475864</v>
      </c>
      <c r="AG2623" s="52">
        <v>2.2330536267613597</v>
      </c>
      <c r="AH2623" s="39"/>
      <c r="AI2623" s="53">
        <v>4.7488700000000001</v>
      </c>
      <c r="AJ2623" s="53">
        <v>27.509350000000001</v>
      </c>
      <c r="AK2623" s="53" t="s">
        <v>20148</v>
      </c>
      <c r="AL2623" s="53" t="s">
        <v>20162</v>
      </c>
      <c r="AM2623" s="53" t="s">
        <v>20162</v>
      </c>
      <c r="AN2623" s="53" t="s">
        <v>20162</v>
      </c>
      <c r="AO2623" s="53">
        <v>10.251616266708886</v>
      </c>
      <c r="AP2623" s="53">
        <v>-168.95677559642147</v>
      </c>
      <c r="AQ2623" s="39"/>
      <c r="AR2623" s="51">
        <v>-26.798999999999999</v>
      </c>
      <c r="AS2623" s="104">
        <v>-1.8113887013279314E-2</v>
      </c>
      <c r="AT2623" s="38" t="s">
        <v>20148</v>
      </c>
      <c r="AU2623" s="102"/>
      <c r="AV2623" s="103">
        <v>3</v>
      </c>
      <c r="AW2623" s="103">
        <v>2</v>
      </c>
      <c r="AX2623" s="103">
        <v>1</v>
      </c>
      <c r="AY2623" s="103">
        <v>0</v>
      </c>
      <c r="AZ2623" s="103">
        <v>0</v>
      </c>
      <c r="BA2623" s="103">
        <v>0</v>
      </c>
      <c r="BB2623" s="103">
        <v>6</v>
      </c>
      <c r="BC2623" s="39"/>
      <c r="BD2623" s="57" t="s">
        <v>20146</v>
      </c>
      <c r="BE2623" s="57" t="s">
        <v>20147</v>
      </c>
    </row>
    <row r="2624" spans="2:57">
      <c r="B2624" t="s">
        <v>1825</v>
      </c>
      <c r="C2624" t="s">
        <v>6684</v>
      </c>
      <c r="D2624" t="s">
        <v>4195</v>
      </c>
      <c r="E2624" s="50">
        <v>227.8999</v>
      </c>
      <c r="F2624" s="50">
        <v>227.90935999999999</v>
      </c>
      <c r="G2624" s="39"/>
      <c r="H2624" s="38">
        <v>3.7948717948717903E-2</v>
      </c>
      <c r="I2624" s="38">
        <v>1.4028056112224352E-2</v>
      </c>
      <c r="J2624" s="38">
        <v>3.7948717948717903E-2</v>
      </c>
      <c r="K2624" s="38" t="s">
        <v>20162</v>
      </c>
      <c r="L2624" s="38" t="s">
        <v>20162</v>
      </c>
      <c r="M2624" s="38" t="s">
        <v>20162</v>
      </c>
      <c r="N2624" s="39"/>
      <c r="O2624" s="38">
        <v>7.6583462165337624E-2</v>
      </c>
      <c r="P2624" s="38">
        <v>5.1772445293580827E-2</v>
      </c>
      <c r="Q2624" s="38">
        <v>7.6583462165337624E-2</v>
      </c>
      <c r="R2624" s="38" t="s">
        <v>20162</v>
      </c>
      <c r="S2624" s="38" t="s">
        <v>20162</v>
      </c>
      <c r="T2624" s="38" t="s">
        <v>20162</v>
      </c>
      <c r="U2624" s="39"/>
      <c r="V2624" s="50" t="s">
        <v>20162</v>
      </c>
      <c r="W2624" s="51" t="s">
        <v>20162</v>
      </c>
      <c r="X2624" s="51" t="s">
        <v>20162</v>
      </c>
      <c r="Y2624" s="51" t="s">
        <v>20162</v>
      </c>
      <c r="Z2624" s="39"/>
      <c r="AA2624" s="50">
        <v>172.90099000000001</v>
      </c>
      <c r="AB2624" s="50">
        <v>175.45705000000001</v>
      </c>
      <c r="AC2624" s="50">
        <v>-2.55606</v>
      </c>
      <c r="AD2624" s="50" t="s">
        <v>20162</v>
      </c>
      <c r="AE2624" s="50">
        <v>-2.5565099999999998</v>
      </c>
      <c r="AF2624" s="52">
        <v>-67.643556880511412</v>
      </c>
      <c r="AG2624" s="52" t="s">
        <v>20162</v>
      </c>
      <c r="AH2624" s="39"/>
      <c r="AI2624" s="53" t="s">
        <v>20162</v>
      </c>
      <c r="AJ2624" s="53" t="s">
        <v>20162</v>
      </c>
      <c r="AK2624" s="53" t="s">
        <v>20148</v>
      </c>
      <c r="AL2624" s="53">
        <v>190.23987</v>
      </c>
      <c r="AM2624" s="53" t="s">
        <v>20148</v>
      </c>
      <c r="AN2624" s="53" t="s">
        <v>20162</v>
      </c>
      <c r="AO2624" s="53" t="s">
        <v>20162</v>
      </c>
      <c r="AP2624" s="53">
        <v>-229.77050105857444</v>
      </c>
      <c r="AQ2624" s="39"/>
      <c r="AR2624" s="51" t="s">
        <v>20148</v>
      </c>
      <c r="AS2624" s="104">
        <v>-5.7533357775874884E-3</v>
      </c>
      <c r="AT2624" s="38" t="s">
        <v>20148</v>
      </c>
      <c r="AU2624" s="102"/>
      <c r="AV2624" s="103">
        <v>0</v>
      </c>
      <c r="AW2624" s="103">
        <v>0</v>
      </c>
      <c r="AX2624" s="103">
        <v>0</v>
      </c>
      <c r="AY2624" s="103">
        <v>0</v>
      </c>
      <c r="AZ2624" s="103">
        <v>0</v>
      </c>
      <c r="BA2624" s="103">
        <v>0</v>
      </c>
      <c r="BB2624" s="103">
        <v>0</v>
      </c>
      <c r="BC2624" s="39"/>
      <c r="BD2624" s="57" t="s">
        <v>20147</v>
      </c>
      <c r="BE2624" s="57" t="s">
        <v>20147</v>
      </c>
    </row>
    <row r="2625" spans="2:57">
      <c r="B2625" t="s">
        <v>584</v>
      </c>
      <c r="C2625" t="s">
        <v>5445</v>
      </c>
      <c r="D2625" t="s">
        <v>4198</v>
      </c>
      <c r="E2625" s="50">
        <v>2590.9733999999999</v>
      </c>
      <c r="F2625" s="50">
        <v>2169.2654000000002</v>
      </c>
      <c r="G2625" s="39"/>
      <c r="H2625" s="38">
        <v>6.0479508679764482E-2</v>
      </c>
      <c r="I2625" s="38">
        <v>0.18961487427772661</v>
      </c>
      <c r="J2625" s="38">
        <v>6.0479508679764482E-2</v>
      </c>
      <c r="K2625" s="38">
        <v>0.27238520238759301</v>
      </c>
      <c r="L2625" s="38">
        <v>0.2802843596587643</v>
      </c>
      <c r="M2625" s="38">
        <v>1.6490403024009952</v>
      </c>
      <c r="N2625" s="39"/>
      <c r="O2625" s="38">
        <v>2.5037356126745181E-2</v>
      </c>
      <c r="P2625" s="38">
        <v>0.17301195433046046</v>
      </c>
      <c r="Q2625" s="38">
        <v>2.5037356126745181E-2</v>
      </c>
      <c r="R2625" s="38">
        <v>0.16574456572353236</v>
      </c>
      <c r="S2625" s="38">
        <v>6.5882196042442498E-2</v>
      </c>
      <c r="T2625" s="38">
        <v>0.61713033591075406</v>
      </c>
      <c r="U2625" s="39"/>
      <c r="V2625" s="50">
        <v>602.01300000000003</v>
      </c>
      <c r="W2625" s="51">
        <v>87.970299999999995</v>
      </c>
      <c r="X2625" s="51">
        <v>21.169799999999999</v>
      </c>
      <c r="Y2625" s="51">
        <v>15.7918</v>
      </c>
      <c r="Z2625" s="39"/>
      <c r="AA2625" s="50">
        <v>1411.479</v>
      </c>
      <c r="AB2625" s="50">
        <v>1012.975</v>
      </c>
      <c r="AC2625" s="50">
        <v>398.50400000000002</v>
      </c>
      <c r="AD2625" s="50">
        <v>611.84500000000003</v>
      </c>
      <c r="AE2625" s="50">
        <v>101.65600000000001</v>
      </c>
      <c r="AF2625" s="52">
        <v>3.541944371951097</v>
      </c>
      <c r="AG2625" s="52">
        <v>1.9008789328162947</v>
      </c>
      <c r="AH2625" s="39"/>
      <c r="AI2625" s="53">
        <v>4.8765499999999999</v>
      </c>
      <c r="AJ2625" s="53">
        <v>13.72367</v>
      </c>
      <c r="AK2625" s="53">
        <v>20.480060000000002</v>
      </c>
      <c r="AL2625" s="53">
        <v>28.664770000000001</v>
      </c>
      <c r="AM2625" s="53">
        <v>5.3993599999999997</v>
      </c>
      <c r="AN2625" s="53">
        <v>4.1699799999999998</v>
      </c>
      <c r="AO2625" s="53">
        <v>10.729536000633111</v>
      </c>
      <c r="AP2625" s="53">
        <v>17.021188748087415</v>
      </c>
      <c r="AQ2625" s="39"/>
      <c r="AR2625" s="51">
        <v>23.445</v>
      </c>
      <c r="AS2625" s="104">
        <v>0.14977617895341772</v>
      </c>
      <c r="AT2625" s="38">
        <v>1.3917452803929333E-2</v>
      </c>
      <c r="AU2625" s="102"/>
      <c r="AV2625" s="103">
        <v>3</v>
      </c>
      <c r="AW2625" s="103">
        <v>1</v>
      </c>
      <c r="AX2625" s="103">
        <v>2</v>
      </c>
      <c r="AY2625" s="103">
        <v>0</v>
      </c>
      <c r="AZ2625" s="103">
        <v>0</v>
      </c>
      <c r="BA2625" s="103">
        <v>0</v>
      </c>
      <c r="BB2625" s="103">
        <v>6</v>
      </c>
      <c r="BC2625" s="39"/>
      <c r="BD2625" s="57" t="s">
        <v>20146</v>
      </c>
      <c r="BE2625" s="57" t="s">
        <v>20146</v>
      </c>
    </row>
    <row r="2626" spans="2:57">
      <c r="B2626" t="s">
        <v>468</v>
      </c>
      <c r="C2626" t="s">
        <v>5329</v>
      </c>
      <c r="D2626" t="s">
        <v>4196</v>
      </c>
      <c r="E2626" s="50">
        <v>2760.27099</v>
      </c>
      <c r="F2626" s="50">
        <v>2893.3129899999999</v>
      </c>
      <c r="G2626" s="39"/>
      <c r="H2626" s="38">
        <v>-0.38133068520357505</v>
      </c>
      <c r="I2626" s="38">
        <v>-0.15947112790070161</v>
      </c>
      <c r="J2626" s="38">
        <v>-0.38133068520357505</v>
      </c>
      <c r="K2626" s="38">
        <v>0.13479052823315119</v>
      </c>
      <c r="L2626" s="38" t="s">
        <v>20162</v>
      </c>
      <c r="M2626" s="38" t="s">
        <v>20162</v>
      </c>
      <c r="N2626" s="39"/>
      <c r="O2626" s="38">
        <v>-0.36454912043664045</v>
      </c>
      <c r="P2626" s="38">
        <v>-0.15214746401186463</v>
      </c>
      <c r="Q2626" s="38">
        <v>-0.36454912043664045</v>
      </c>
      <c r="R2626" s="38">
        <v>0.25410557137528866</v>
      </c>
      <c r="S2626" s="38" t="s">
        <v>20162</v>
      </c>
      <c r="T2626" s="38" t="s">
        <v>20162</v>
      </c>
      <c r="U2626" s="39"/>
      <c r="V2626" s="50">
        <v>500.62099999999998</v>
      </c>
      <c r="W2626" s="51">
        <v>22.399100000000001</v>
      </c>
      <c r="X2626" s="51">
        <v>6.4599000000000002</v>
      </c>
      <c r="Y2626" s="51">
        <v>13.1374</v>
      </c>
      <c r="Z2626" s="39"/>
      <c r="AA2626" s="50">
        <v>358.065</v>
      </c>
      <c r="AB2626" s="50">
        <v>106.24299999999999</v>
      </c>
      <c r="AC2626" s="50">
        <v>251.822</v>
      </c>
      <c r="AD2626" s="50" t="s">
        <v>20162</v>
      </c>
      <c r="AE2626" s="50">
        <v>-2.4239999999999999</v>
      </c>
      <c r="AF2626" s="52">
        <v>1.421897213110848</v>
      </c>
      <c r="AG2626" s="52">
        <v>-3.2926488511043073</v>
      </c>
      <c r="AH2626" s="39"/>
      <c r="AI2626" s="53">
        <v>5.5136900000000004</v>
      </c>
      <c r="AJ2626" s="53">
        <v>78.998050000000006</v>
      </c>
      <c r="AK2626" s="53">
        <v>85.351609999999994</v>
      </c>
      <c r="AL2626" s="53">
        <v>47.197040000000001</v>
      </c>
      <c r="AM2626" s="53">
        <v>11.26755</v>
      </c>
      <c r="AN2626" s="53">
        <v>5.5443899999999999</v>
      </c>
      <c r="AO2626" s="53">
        <v>86.005558396004872</v>
      </c>
      <c r="AP2626" s="53">
        <v>89.465460420531841</v>
      </c>
      <c r="AQ2626" s="39"/>
      <c r="AR2626" s="51">
        <v>31.410599999999999</v>
      </c>
      <c r="AS2626" s="104">
        <v>0.19129416357602971</v>
      </c>
      <c r="AT2626" s="38" t="s">
        <v>20148</v>
      </c>
      <c r="AU2626" s="102"/>
      <c r="AV2626" s="103">
        <v>6</v>
      </c>
      <c r="AW2626" s="103">
        <v>1</v>
      </c>
      <c r="AX2626" s="103">
        <v>0</v>
      </c>
      <c r="AY2626" s="103">
        <v>0</v>
      </c>
      <c r="AZ2626" s="103">
        <v>0</v>
      </c>
      <c r="BA2626" s="103">
        <v>0</v>
      </c>
      <c r="BB2626" s="103">
        <v>7</v>
      </c>
      <c r="BC2626" s="39"/>
      <c r="BD2626" s="57" t="s">
        <v>20146</v>
      </c>
      <c r="BE2626" s="57" t="s">
        <v>20147</v>
      </c>
    </row>
    <row r="2627" spans="2:57">
      <c r="B2627" t="s">
        <v>1554</v>
      </c>
      <c r="C2627" t="s">
        <v>6413</v>
      </c>
      <c r="D2627" t="s">
        <v>4195</v>
      </c>
      <c r="E2627" s="50">
        <v>331.22996999999998</v>
      </c>
      <c r="F2627" s="50">
        <v>332.02879999999999</v>
      </c>
      <c r="G2627" s="39"/>
      <c r="H2627" s="38">
        <v>1.7171717171717171E-2</v>
      </c>
      <c r="I2627" s="38">
        <v>2.3373983739837456E-2</v>
      </c>
      <c r="J2627" s="38">
        <v>1.7171717171717171E-2</v>
      </c>
      <c r="K2627" s="38" t="s">
        <v>20162</v>
      </c>
      <c r="L2627" s="38" t="s">
        <v>20162</v>
      </c>
      <c r="M2627" s="38" t="s">
        <v>20162</v>
      </c>
      <c r="N2627" s="39"/>
      <c r="O2627" s="38">
        <v>1.7171053969845751E-2</v>
      </c>
      <c r="P2627" s="38">
        <v>2.3373992071758609E-2</v>
      </c>
      <c r="Q2627" s="38">
        <v>1.7171053969845751E-2</v>
      </c>
      <c r="R2627" s="38" t="s">
        <v>20162</v>
      </c>
      <c r="S2627" s="38" t="s">
        <v>20162</v>
      </c>
      <c r="T2627" s="38" t="s">
        <v>20162</v>
      </c>
      <c r="U2627" s="39"/>
      <c r="V2627" s="50" t="s">
        <v>20162</v>
      </c>
      <c r="W2627" s="51" t="s">
        <v>20162</v>
      </c>
      <c r="X2627" s="51" t="s">
        <v>20162</v>
      </c>
      <c r="Y2627" s="51" t="s">
        <v>20162</v>
      </c>
      <c r="Z2627" s="39"/>
      <c r="AA2627" s="50" t="s">
        <v>20162</v>
      </c>
      <c r="AB2627" s="50" t="s">
        <v>20162</v>
      </c>
      <c r="AC2627" s="50" t="s">
        <v>20162</v>
      </c>
      <c r="AD2627" s="50" t="s">
        <v>20162</v>
      </c>
      <c r="AE2627" s="50" t="s">
        <v>20162</v>
      </c>
      <c r="AF2627" s="52" t="s">
        <v>20162</v>
      </c>
      <c r="AG2627" s="52" t="s">
        <v>20162</v>
      </c>
      <c r="AH2627" s="39"/>
      <c r="AI2627" s="53" t="s">
        <v>20162</v>
      </c>
      <c r="AJ2627" s="53" t="s">
        <v>20162</v>
      </c>
      <c r="AK2627" s="53" t="s">
        <v>20162</v>
      </c>
      <c r="AL2627" s="53" t="s">
        <v>20162</v>
      </c>
      <c r="AM2627" s="53" t="s">
        <v>20162</v>
      </c>
      <c r="AN2627" s="53" t="s">
        <v>20162</v>
      </c>
      <c r="AO2627" s="53" t="s">
        <v>20162</v>
      </c>
      <c r="AP2627" s="53" t="s">
        <v>20162</v>
      </c>
      <c r="AQ2627" s="39"/>
      <c r="AR2627" s="51" t="s">
        <v>20162</v>
      </c>
      <c r="AS2627" s="104" t="s">
        <v>20162</v>
      </c>
      <c r="AT2627" s="38" t="s">
        <v>20148</v>
      </c>
      <c r="AU2627" s="102"/>
      <c r="AV2627" s="103">
        <v>0</v>
      </c>
      <c r="AW2627" s="103">
        <v>0</v>
      </c>
      <c r="AX2627" s="103">
        <v>0</v>
      </c>
      <c r="AY2627" s="103">
        <v>0</v>
      </c>
      <c r="AZ2627" s="103">
        <v>0</v>
      </c>
      <c r="BA2627" s="103">
        <v>0</v>
      </c>
      <c r="BB2627" s="103">
        <v>0</v>
      </c>
      <c r="BC2627" s="39"/>
      <c r="BD2627" s="57" t="s">
        <v>20147</v>
      </c>
      <c r="BE2627" s="57" t="s">
        <v>20147</v>
      </c>
    </row>
    <row r="2628" spans="2:57">
      <c r="B2628" t="s">
        <v>1083</v>
      </c>
      <c r="C2628" t="s">
        <v>5942</v>
      </c>
      <c r="D2628" t="s">
        <v>4196</v>
      </c>
      <c r="E2628" s="50">
        <v>1534.87798</v>
      </c>
      <c r="F2628" s="50">
        <v>422.16599000000002</v>
      </c>
      <c r="G2628" s="39"/>
      <c r="H2628" s="38">
        <v>-0.30707070707070705</v>
      </c>
      <c r="I2628" s="38">
        <v>-0.23862375138734737</v>
      </c>
      <c r="J2628" s="38">
        <v>-0.30707070707070705</v>
      </c>
      <c r="K2628" s="38" t="s">
        <v>20162</v>
      </c>
      <c r="L2628" s="38" t="s">
        <v>20162</v>
      </c>
      <c r="M2628" s="38" t="s">
        <v>20162</v>
      </c>
      <c r="N2628" s="39"/>
      <c r="O2628" s="38">
        <v>0.33719126036153324</v>
      </c>
      <c r="P2628" s="38">
        <v>-0.23862373995784281</v>
      </c>
      <c r="Q2628" s="38">
        <v>0.33719126036153324</v>
      </c>
      <c r="R2628" s="38" t="s">
        <v>20162</v>
      </c>
      <c r="S2628" s="38" t="s">
        <v>20162</v>
      </c>
      <c r="T2628" s="38" t="s">
        <v>20162</v>
      </c>
      <c r="U2628" s="39"/>
      <c r="V2628" s="50" t="s">
        <v>20162</v>
      </c>
      <c r="W2628" s="51" t="s">
        <v>20162</v>
      </c>
      <c r="X2628" s="51" t="s">
        <v>20162</v>
      </c>
      <c r="Y2628" s="51" t="s">
        <v>20162</v>
      </c>
      <c r="Z2628" s="39"/>
      <c r="AA2628" s="50">
        <v>40.298000000000002</v>
      </c>
      <c r="AB2628" s="50">
        <v>13.381</v>
      </c>
      <c r="AC2628" s="50">
        <v>26.917000000000002</v>
      </c>
      <c r="AD2628" s="50" t="s">
        <v>20162</v>
      </c>
      <c r="AE2628" s="50">
        <v>-161.51</v>
      </c>
      <c r="AF2628" s="52">
        <v>1.4971207786900471</v>
      </c>
      <c r="AG2628" s="52">
        <v>0.36185671799119079</v>
      </c>
      <c r="AH2628" s="39"/>
      <c r="AI2628" s="53" t="s">
        <v>20162</v>
      </c>
      <c r="AJ2628" s="53" t="s">
        <v>20148</v>
      </c>
      <c r="AK2628" s="53" t="s">
        <v>20148</v>
      </c>
      <c r="AL2628" s="53" t="s">
        <v>20148</v>
      </c>
      <c r="AM2628" s="53">
        <v>49.510669999999998</v>
      </c>
      <c r="AN2628" s="53" t="s">
        <v>20162</v>
      </c>
      <c r="AO2628" s="53">
        <v>-7.9465043481534474</v>
      </c>
      <c r="AP2628" s="53">
        <v>-7.6604244238795145</v>
      </c>
      <c r="AQ2628" s="39"/>
      <c r="AR2628" s="51">
        <v>-299.86130000000003</v>
      </c>
      <c r="AS2628" s="104">
        <v>-7.1636552710256032</v>
      </c>
      <c r="AT2628" s="38" t="s">
        <v>20148</v>
      </c>
      <c r="AU2628" s="102"/>
      <c r="AV2628" s="103">
        <v>5</v>
      </c>
      <c r="AW2628" s="103">
        <v>0</v>
      </c>
      <c r="AX2628" s="103">
        <v>1</v>
      </c>
      <c r="AY2628" s="103">
        <v>0</v>
      </c>
      <c r="AZ2628" s="103">
        <v>0</v>
      </c>
      <c r="BA2628" s="103">
        <v>0</v>
      </c>
      <c r="BB2628" s="103">
        <v>6</v>
      </c>
      <c r="BC2628" s="39"/>
      <c r="BD2628" s="57" t="s">
        <v>20146</v>
      </c>
      <c r="BE2628" s="57" t="s">
        <v>20147</v>
      </c>
    </row>
    <row r="2629" spans="2:57">
      <c r="B2629" t="s">
        <v>303</v>
      </c>
      <c r="C2629" t="s">
        <v>5166</v>
      </c>
      <c r="D2629" t="s">
        <v>4196</v>
      </c>
      <c r="E2629" s="50">
        <v>4882.6141100000004</v>
      </c>
      <c r="F2629" s="50">
        <v>5113.6471099999999</v>
      </c>
      <c r="G2629" s="39"/>
      <c r="H2629" s="38">
        <v>1.7819929185634802</v>
      </c>
      <c r="I2629" s="38">
        <v>0.86409083206236237</v>
      </c>
      <c r="J2629" s="38">
        <v>1.7819929185634802</v>
      </c>
      <c r="K2629" s="38" t="s">
        <v>20162</v>
      </c>
      <c r="L2629" s="38" t="s">
        <v>20162</v>
      </c>
      <c r="M2629" s="38" t="s">
        <v>20162</v>
      </c>
      <c r="N2629" s="39"/>
      <c r="O2629" s="38">
        <v>2.3212903309696116</v>
      </c>
      <c r="P2629" s="38">
        <v>1.1185480570856936</v>
      </c>
      <c r="Q2629" s="38">
        <v>2.3212903309696116</v>
      </c>
      <c r="R2629" s="38" t="s">
        <v>20162</v>
      </c>
      <c r="S2629" s="38" t="s">
        <v>20162</v>
      </c>
      <c r="T2629" s="38" t="s">
        <v>20162</v>
      </c>
      <c r="U2629" s="39"/>
      <c r="V2629" s="50">
        <v>3.129</v>
      </c>
      <c r="W2629" s="51" t="s">
        <v>20148</v>
      </c>
      <c r="X2629" s="51" t="s">
        <v>20148</v>
      </c>
      <c r="Y2629" s="51" t="s">
        <v>20148</v>
      </c>
      <c r="Z2629" s="39"/>
      <c r="AA2629" s="50">
        <v>267.80099999999999</v>
      </c>
      <c r="AB2629" s="50">
        <v>32.646000000000001</v>
      </c>
      <c r="AC2629" s="50">
        <v>235.155</v>
      </c>
      <c r="AD2629" s="50" t="s">
        <v>20162</v>
      </c>
      <c r="AE2629" s="50">
        <v>-189.34100000000001</v>
      </c>
      <c r="AF2629" s="52">
        <v>1.1388275818077438</v>
      </c>
      <c r="AG2629" s="52">
        <v>2.9385344679878922</v>
      </c>
      <c r="AH2629" s="39"/>
      <c r="AI2629" s="53" t="s">
        <v>20148</v>
      </c>
      <c r="AJ2629" s="53" t="s">
        <v>20148</v>
      </c>
      <c r="AK2629" s="53" t="s">
        <v>20148</v>
      </c>
      <c r="AL2629" s="53" t="s">
        <v>20148</v>
      </c>
      <c r="AM2629" s="53">
        <v>18.21668</v>
      </c>
      <c r="AN2629" s="53" t="s">
        <v>20148</v>
      </c>
      <c r="AO2629" s="53">
        <v>-58.41164098463647</v>
      </c>
      <c r="AP2629" s="53">
        <v>-58.24000444176167</v>
      </c>
      <c r="AQ2629" s="39"/>
      <c r="AR2629" s="51">
        <v>-68.423599999999993</v>
      </c>
      <c r="AS2629" s="104">
        <v>14.894486853265381</v>
      </c>
      <c r="AT2629" s="38" t="s">
        <v>20148</v>
      </c>
      <c r="AU2629" s="102"/>
      <c r="AV2629" s="103">
        <v>7</v>
      </c>
      <c r="AW2629" s="103">
        <v>4</v>
      </c>
      <c r="AX2629" s="103">
        <v>0</v>
      </c>
      <c r="AY2629" s="103">
        <v>0</v>
      </c>
      <c r="AZ2629" s="103">
        <v>0</v>
      </c>
      <c r="BA2629" s="103">
        <v>0</v>
      </c>
      <c r="BB2629" s="103">
        <v>11</v>
      </c>
      <c r="BC2629" s="39"/>
      <c r="BD2629" s="57" t="s">
        <v>20146</v>
      </c>
      <c r="BE2629" s="57" t="s">
        <v>20147</v>
      </c>
    </row>
    <row r="2630" spans="2:57">
      <c r="B2630" t="s">
        <v>3546</v>
      </c>
      <c r="C2630" t="s">
        <v>8377</v>
      </c>
      <c r="D2630" t="s">
        <v>4196</v>
      </c>
      <c r="E2630" s="50">
        <v>46.891269999999999</v>
      </c>
      <c r="F2630" s="50">
        <v>52.333629999999999</v>
      </c>
      <c r="G2630" s="39"/>
      <c r="H2630" s="38">
        <v>-0.36493907658629876</v>
      </c>
      <c r="I2630" s="38">
        <v>-0.29200652528548121</v>
      </c>
      <c r="J2630" s="38">
        <v>-0.36493907658629876</v>
      </c>
      <c r="K2630" s="38">
        <v>-0.45613898781701212</v>
      </c>
      <c r="L2630" s="38">
        <v>-0.5719912662549631</v>
      </c>
      <c r="M2630" s="38">
        <v>-0.81594532643198991</v>
      </c>
      <c r="N2630" s="39"/>
      <c r="O2630" s="38">
        <v>-0.16401380998759285</v>
      </c>
      <c r="P2630" s="38">
        <v>-0.13415755551893671</v>
      </c>
      <c r="Q2630" s="38">
        <v>-0.16401380998759285</v>
      </c>
      <c r="R2630" s="38">
        <v>0.1177770829088296</v>
      </c>
      <c r="S2630" s="38">
        <v>0.18908449344151679</v>
      </c>
      <c r="T2630" s="38">
        <v>1.3242160922480579</v>
      </c>
      <c r="U2630" s="39"/>
      <c r="V2630" s="50" t="s">
        <v>20162</v>
      </c>
      <c r="W2630" s="51" t="s">
        <v>20162</v>
      </c>
      <c r="X2630" s="51" t="s">
        <v>20162</v>
      </c>
      <c r="Y2630" s="51" t="s">
        <v>20162</v>
      </c>
      <c r="Z2630" s="39"/>
      <c r="AA2630" s="50">
        <v>17.746749999999999</v>
      </c>
      <c r="AB2630" s="50">
        <v>12.0867</v>
      </c>
      <c r="AC2630" s="50">
        <v>5.6600599999999996</v>
      </c>
      <c r="AD2630" s="50">
        <v>3.9060600000000001</v>
      </c>
      <c r="AE2630" s="50">
        <v>-62.191200000000002</v>
      </c>
      <c r="AF2630" s="52">
        <v>3.135434960053427</v>
      </c>
      <c r="AG2630" s="52">
        <v>1.5861142206380143</v>
      </c>
      <c r="AH2630" s="39"/>
      <c r="AI2630" s="53" t="s">
        <v>20148</v>
      </c>
      <c r="AJ2630" s="53" t="s">
        <v>20148</v>
      </c>
      <c r="AK2630" s="53" t="s">
        <v>20148</v>
      </c>
      <c r="AL2630" s="53" t="s">
        <v>20162</v>
      </c>
      <c r="AM2630" s="53" t="s">
        <v>20162</v>
      </c>
      <c r="AN2630" s="53" t="s">
        <v>20162</v>
      </c>
      <c r="AO2630" s="53">
        <v>-6.3471093123693949</v>
      </c>
      <c r="AP2630" s="53">
        <v>-6.312032555429985</v>
      </c>
      <c r="AQ2630" s="39"/>
      <c r="AR2630" s="51">
        <v>-403.11160000000001</v>
      </c>
      <c r="AS2630" s="104">
        <v>65.682405133486697</v>
      </c>
      <c r="AT2630" s="38" t="s">
        <v>20148</v>
      </c>
      <c r="AU2630" s="102"/>
      <c r="AV2630" s="103">
        <v>0</v>
      </c>
      <c r="AW2630" s="103">
        <v>0</v>
      </c>
      <c r="AX2630" s="103">
        <v>0</v>
      </c>
      <c r="AY2630" s="103">
        <v>0</v>
      </c>
      <c r="AZ2630" s="103">
        <v>0</v>
      </c>
      <c r="BA2630" s="103">
        <v>0</v>
      </c>
      <c r="BB2630" s="103">
        <v>0</v>
      </c>
      <c r="BC2630" s="39"/>
      <c r="BD2630" s="57" t="s">
        <v>20146</v>
      </c>
      <c r="BE2630" s="57" t="s">
        <v>20147</v>
      </c>
    </row>
    <row r="2631" spans="2:57">
      <c r="B2631" t="s">
        <v>2215</v>
      </c>
      <c r="C2631" t="s">
        <v>7074</v>
      </c>
      <c r="D2631" t="s">
        <v>4196</v>
      </c>
      <c r="E2631" s="50">
        <v>142.91487000000001</v>
      </c>
      <c r="F2631" s="50">
        <v>156.75487000000001</v>
      </c>
      <c r="G2631" s="39"/>
      <c r="H2631" s="38">
        <v>0.45871959864761713</v>
      </c>
      <c r="I2631" s="38">
        <v>-0.14627659574468077</v>
      </c>
      <c r="J2631" s="38">
        <v>0.45871959864761713</v>
      </c>
      <c r="K2631" s="38">
        <v>4.5715302326388692</v>
      </c>
      <c r="L2631" s="38">
        <v>7.3532840637035495</v>
      </c>
      <c r="M2631" s="38">
        <v>12.328350772296961</v>
      </c>
      <c r="N2631" s="39"/>
      <c r="O2631" s="38">
        <v>0.41177487235880217</v>
      </c>
      <c r="P2631" s="38">
        <v>-0.13179333302243179</v>
      </c>
      <c r="Q2631" s="38">
        <v>0.41177487235880217</v>
      </c>
      <c r="R2631" s="38">
        <v>5.8752196273856381</v>
      </c>
      <c r="S2631" s="38">
        <v>5.5196713272723423</v>
      </c>
      <c r="T2631" s="38">
        <v>6.4227522662959275</v>
      </c>
      <c r="U2631" s="39"/>
      <c r="V2631" s="50">
        <v>79.042000000000002</v>
      </c>
      <c r="W2631" s="51">
        <v>53.121099999999998</v>
      </c>
      <c r="X2631" s="51">
        <v>12.399699999999999</v>
      </c>
      <c r="Y2631" s="51">
        <v>7.9362000000000004</v>
      </c>
      <c r="Z2631" s="39"/>
      <c r="AA2631" s="50">
        <v>89.295000000000002</v>
      </c>
      <c r="AB2631" s="50">
        <v>30.667000000000002</v>
      </c>
      <c r="AC2631" s="50">
        <v>58.628</v>
      </c>
      <c r="AD2631" s="50">
        <v>10.039999999999999</v>
      </c>
      <c r="AE2631" s="50">
        <v>2.6419999999999999</v>
      </c>
      <c r="AF2631" s="52">
        <v>1.5230777103090674</v>
      </c>
      <c r="AG2631" s="52">
        <v>-0.18120444955887993</v>
      </c>
      <c r="AH2631" s="39"/>
      <c r="AI2631" s="53">
        <v>1.80809</v>
      </c>
      <c r="AJ2631" s="53">
        <v>10.318020000000001</v>
      </c>
      <c r="AK2631" s="53">
        <v>14.581659999999999</v>
      </c>
      <c r="AL2631" s="53">
        <v>24.353729999999999</v>
      </c>
      <c r="AM2631" s="53">
        <v>2.54365</v>
      </c>
      <c r="AN2631" s="53">
        <v>1.8484700000000001</v>
      </c>
      <c r="AO2631" s="53">
        <v>12.025690065209053</v>
      </c>
      <c r="AP2631" s="53">
        <v>15.99376288133864</v>
      </c>
      <c r="AQ2631" s="39"/>
      <c r="AR2631" s="51">
        <v>18.1342</v>
      </c>
      <c r="AS2631" s="104">
        <v>0.14844152303637961</v>
      </c>
      <c r="AT2631" s="38" t="s">
        <v>20148</v>
      </c>
      <c r="AU2631" s="102"/>
      <c r="AV2631" s="103">
        <v>1</v>
      </c>
      <c r="AW2631" s="103">
        <v>1</v>
      </c>
      <c r="AX2631" s="103">
        <v>0</v>
      </c>
      <c r="AY2631" s="103">
        <v>0</v>
      </c>
      <c r="AZ2631" s="103">
        <v>0</v>
      </c>
      <c r="BA2631" s="103">
        <v>0</v>
      </c>
      <c r="BB2631" s="103">
        <v>2</v>
      </c>
      <c r="BC2631" s="39"/>
      <c r="BD2631" s="57" t="s">
        <v>20146</v>
      </c>
      <c r="BE2631" s="57" t="s">
        <v>20147</v>
      </c>
    </row>
    <row r="2632" spans="2:57">
      <c r="B2632" t="s">
        <v>1853</v>
      </c>
      <c r="C2632" t="s">
        <v>6712</v>
      </c>
      <c r="D2632" t="s">
        <v>4196</v>
      </c>
      <c r="E2632" s="50">
        <v>187.24006</v>
      </c>
      <c r="F2632" s="50">
        <v>264.30811</v>
      </c>
      <c r="G2632" s="39"/>
      <c r="H2632" s="38">
        <v>-0.53807740324594255</v>
      </c>
      <c r="I2632" s="38">
        <v>3.9731182795698929</v>
      </c>
      <c r="J2632" s="38">
        <v>-0.53807740324594255</v>
      </c>
      <c r="K2632" s="38">
        <v>-0.6266397578203835</v>
      </c>
      <c r="L2632" s="38">
        <v>0.1472868217054264</v>
      </c>
      <c r="M2632" s="38" t="s">
        <v>20162</v>
      </c>
      <c r="N2632" s="39"/>
      <c r="O2632" s="38">
        <v>-0.53625934473227743</v>
      </c>
      <c r="P2632" s="38">
        <v>3.978173554184429</v>
      </c>
      <c r="Q2632" s="38">
        <v>-0.53625934473227743</v>
      </c>
      <c r="R2632" s="38">
        <v>-0.44440482268722947</v>
      </c>
      <c r="S2632" s="38">
        <v>1.5861632671192787</v>
      </c>
      <c r="T2632" s="38" t="s">
        <v>20162</v>
      </c>
      <c r="U2632" s="39"/>
      <c r="V2632" s="50">
        <v>2.3969999999999998</v>
      </c>
      <c r="W2632" s="51">
        <v>100</v>
      </c>
      <c r="X2632" s="51" t="s">
        <v>20148</v>
      </c>
      <c r="Y2632" s="51" t="s">
        <v>20148</v>
      </c>
      <c r="Z2632" s="39"/>
      <c r="AA2632" s="50">
        <v>209.57900000000001</v>
      </c>
      <c r="AB2632" s="50">
        <v>96.35</v>
      </c>
      <c r="AC2632" s="50">
        <v>113.229</v>
      </c>
      <c r="AD2632" s="50">
        <v>39.319000000000003</v>
      </c>
      <c r="AE2632" s="50">
        <v>-317.77</v>
      </c>
      <c r="AF2632" s="52">
        <v>1.8509304153529573</v>
      </c>
      <c r="AG2632" s="52">
        <v>2.2491244207025862</v>
      </c>
      <c r="AH2632" s="39"/>
      <c r="AI2632" s="53">
        <v>68.685929999999999</v>
      </c>
      <c r="AJ2632" s="53" t="s">
        <v>20148</v>
      </c>
      <c r="AK2632" s="53" t="s">
        <v>20148</v>
      </c>
      <c r="AL2632" s="53" t="s">
        <v>20148</v>
      </c>
      <c r="AM2632" s="53">
        <v>2.0375299999999998</v>
      </c>
      <c r="AN2632" s="53">
        <v>87.115350000000007</v>
      </c>
      <c r="AO2632" s="53">
        <v>-4.6752062475678358</v>
      </c>
      <c r="AP2632" s="53">
        <v>-4.6214983126715738</v>
      </c>
      <c r="AQ2632" s="39"/>
      <c r="AR2632" s="51">
        <v>-72.660799999999995</v>
      </c>
      <c r="AS2632" s="104">
        <v>-74.857329842930966</v>
      </c>
      <c r="AT2632" s="38" t="s">
        <v>20148</v>
      </c>
      <c r="AU2632" s="102"/>
      <c r="AV2632" s="103">
        <v>2</v>
      </c>
      <c r="AW2632" s="103">
        <v>2</v>
      </c>
      <c r="AX2632" s="103">
        <v>4</v>
      </c>
      <c r="AY2632" s="103">
        <v>0</v>
      </c>
      <c r="AZ2632" s="103">
        <v>0</v>
      </c>
      <c r="BA2632" s="103">
        <v>0</v>
      </c>
      <c r="BB2632" s="103">
        <v>8</v>
      </c>
      <c r="BC2632" s="39"/>
      <c r="BD2632" s="57" t="s">
        <v>20146</v>
      </c>
      <c r="BE2632" s="57" t="s">
        <v>20147</v>
      </c>
    </row>
    <row r="2633" spans="2:57">
      <c r="B2633" t="s">
        <v>2430</v>
      </c>
      <c r="C2633" t="s">
        <v>7289</v>
      </c>
      <c r="D2633" t="s">
        <v>4196</v>
      </c>
      <c r="E2633" s="50">
        <v>148.21265</v>
      </c>
      <c r="F2633" s="50">
        <v>89.227850000000004</v>
      </c>
      <c r="G2633" s="39"/>
      <c r="H2633" s="38">
        <v>-0.43610547667342803</v>
      </c>
      <c r="I2633" s="38">
        <v>-0.44816086706234992</v>
      </c>
      <c r="J2633" s="38">
        <v>-0.43610547667342803</v>
      </c>
      <c r="K2633" s="38" t="s">
        <v>20162</v>
      </c>
      <c r="L2633" s="38" t="s">
        <v>20162</v>
      </c>
      <c r="M2633" s="38" t="s">
        <v>20162</v>
      </c>
      <c r="N2633" s="39"/>
      <c r="O2633" s="38">
        <v>0.27539615347946533</v>
      </c>
      <c r="P2633" s="38">
        <v>0.24812961389299804</v>
      </c>
      <c r="Q2633" s="38">
        <v>0.27539615347946533</v>
      </c>
      <c r="R2633" s="38" t="s">
        <v>20162</v>
      </c>
      <c r="S2633" s="38" t="s">
        <v>20162</v>
      </c>
      <c r="T2633" s="38" t="s">
        <v>20162</v>
      </c>
      <c r="U2633" s="39"/>
      <c r="V2633" s="50">
        <v>14.07465</v>
      </c>
      <c r="W2633" s="51">
        <v>51.939599999999999</v>
      </c>
      <c r="X2633" s="51">
        <v>-34.209600000000002</v>
      </c>
      <c r="Y2633" s="51">
        <v>-42.469299999999997</v>
      </c>
      <c r="Z2633" s="39"/>
      <c r="AA2633" s="50">
        <v>7.6379299999999999</v>
      </c>
      <c r="AB2633" s="50">
        <v>21.661999999999999</v>
      </c>
      <c r="AC2633" s="50">
        <v>-14.02407</v>
      </c>
      <c r="AD2633" s="50">
        <v>11.36125</v>
      </c>
      <c r="AE2633" s="50">
        <v>-203.64928</v>
      </c>
      <c r="AF2633" s="52">
        <v>-0.54463005390018726</v>
      </c>
      <c r="AG2633" s="52">
        <v>-3.1794413290129713</v>
      </c>
      <c r="AH2633" s="39"/>
      <c r="AI2633" s="53">
        <v>10.530469999999999</v>
      </c>
      <c r="AJ2633" s="53" t="s">
        <v>20148</v>
      </c>
      <c r="AK2633" s="53" t="s">
        <v>20148</v>
      </c>
      <c r="AL2633" s="53" t="s">
        <v>20148</v>
      </c>
      <c r="AM2633" s="53" t="s">
        <v>20148</v>
      </c>
      <c r="AN2633" s="53">
        <v>9.6408299999999993</v>
      </c>
      <c r="AO2633" s="53">
        <v>-22.377900444408777</v>
      </c>
      <c r="AP2633" s="53">
        <v>-18.531648698101097</v>
      </c>
      <c r="AQ2633" s="39"/>
      <c r="AR2633" s="51" t="s">
        <v>20148</v>
      </c>
      <c r="AS2633" s="104">
        <v>-2.2893924769272473</v>
      </c>
      <c r="AT2633" s="38" t="s">
        <v>20148</v>
      </c>
      <c r="AU2633" s="102"/>
      <c r="AV2633" s="103">
        <v>0</v>
      </c>
      <c r="AW2633" s="103">
        <v>0</v>
      </c>
      <c r="AX2633" s="103">
        <v>0</v>
      </c>
      <c r="AY2633" s="103">
        <v>0</v>
      </c>
      <c r="AZ2633" s="103">
        <v>0</v>
      </c>
      <c r="BA2633" s="103">
        <v>0</v>
      </c>
      <c r="BB2633" s="103">
        <v>0</v>
      </c>
      <c r="BC2633" s="39"/>
      <c r="BD2633" s="57" t="s">
        <v>20146</v>
      </c>
      <c r="BE2633" s="57" t="s">
        <v>20147</v>
      </c>
    </row>
    <row r="2634" spans="2:57">
      <c r="B2634" t="s">
        <v>1414</v>
      </c>
      <c r="C2634" t="s">
        <v>6273</v>
      </c>
      <c r="D2634" t="s">
        <v>4195</v>
      </c>
      <c r="E2634" s="50">
        <v>404.35534999999999</v>
      </c>
      <c r="F2634" s="50">
        <v>404.21875</v>
      </c>
      <c r="G2634" s="39"/>
      <c r="H2634" s="38">
        <v>2.1560574948665145E-2</v>
      </c>
      <c r="I2634" s="38">
        <v>-1.0040160642571516E-3</v>
      </c>
      <c r="J2634" s="38">
        <v>2.1560574948665145E-2</v>
      </c>
      <c r="K2634" s="38" t="s">
        <v>20162</v>
      </c>
      <c r="L2634" s="38" t="s">
        <v>20162</v>
      </c>
      <c r="M2634" s="38" t="s">
        <v>20162</v>
      </c>
      <c r="N2634" s="39"/>
      <c r="O2634" s="38">
        <v>2.1560574948665368E-2</v>
      </c>
      <c r="P2634" s="38">
        <v>-1.0040160642570406E-3</v>
      </c>
      <c r="Q2634" s="38">
        <v>2.1560574948665368E-2</v>
      </c>
      <c r="R2634" s="38" t="s">
        <v>20162</v>
      </c>
      <c r="S2634" s="38" t="s">
        <v>20162</v>
      </c>
      <c r="T2634" s="38" t="s">
        <v>20162</v>
      </c>
      <c r="U2634" s="39"/>
      <c r="V2634" s="50" t="s">
        <v>20162</v>
      </c>
      <c r="W2634" s="51" t="s">
        <v>20162</v>
      </c>
      <c r="X2634" s="51" t="s">
        <v>20162</v>
      </c>
      <c r="Y2634" s="51" t="s">
        <v>20162</v>
      </c>
      <c r="Z2634" s="39"/>
      <c r="AA2634" s="50">
        <v>325.64693</v>
      </c>
      <c r="AB2634" s="50">
        <v>336.92869999999999</v>
      </c>
      <c r="AC2634" s="50">
        <v>-11.281779999999999</v>
      </c>
      <c r="AD2634" s="50">
        <v>2.0000000000000001E-4</v>
      </c>
      <c r="AE2634" s="50">
        <v>-11.282590000000001</v>
      </c>
      <c r="AF2634" s="52">
        <v>-28.864853773074817</v>
      </c>
      <c r="AG2634" s="52" t="s">
        <v>20162</v>
      </c>
      <c r="AH2634" s="39"/>
      <c r="AI2634" s="53" t="s">
        <v>20162</v>
      </c>
      <c r="AJ2634" s="53" t="s">
        <v>20162</v>
      </c>
      <c r="AK2634" s="53" t="s">
        <v>20148</v>
      </c>
      <c r="AL2634" s="53" t="s">
        <v>20148</v>
      </c>
      <c r="AM2634" s="53" t="s">
        <v>20148</v>
      </c>
      <c r="AN2634" s="53" t="s">
        <v>20162</v>
      </c>
      <c r="AO2634" s="53" t="s">
        <v>20162</v>
      </c>
      <c r="AP2634" s="53">
        <v>-282.8108711318207</v>
      </c>
      <c r="AQ2634" s="39"/>
      <c r="AR2634" s="51" t="s">
        <v>20148</v>
      </c>
      <c r="AS2634" s="104">
        <v>-4.4050559411808578E-3</v>
      </c>
      <c r="AT2634" s="38" t="s">
        <v>20148</v>
      </c>
      <c r="AU2634" s="102"/>
      <c r="AV2634" s="103">
        <v>0</v>
      </c>
      <c r="AW2634" s="103">
        <v>0</v>
      </c>
      <c r="AX2634" s="103">
        <v>0</v>
      </c>
      <c r="AY2634" s="103">
        <v>0</v>
      </c>
      <c r="AZ2634" s="103">
        <v>0</v>
      </c>
      <c r="BA2634" s="103">
        <v>0</v>
      </c>
      <c r="BB2634" s="103">
        <v>0</v>
      </c>
      <c r="BC2634" s="39"/>
      <c r="BD2634" s="57" t="s">
        <v>20147</v>
      </c>
      <c r="BE2634" s="57" t="s">
        <v>20147</v>
      </c>
    </row>
    <row r="2635" spans="2:57">
      <c r="B2635" t="s">
        <v>3302</v>
      </c>
      <c r="C2635" t="s">
        <v>8161</v>
      </c>
      <c r="D2635" t="s">
        <v>4196</v>
      </c>
      <c r="E2635" s="50">
        <v>-0.91983999999999999</v>
      </c>
      <c r="F2635" s="50">
        <v>6.9141000000000004</v>
      </c>
      <c r="G2635" s="39"/>
      <c r="H2635" s="38">
        <v>-0.71119133574007221</v>
      </c>
      <c r="I2635" s="38">
        <v>-0.29947460595446573</v>
      </c>
      <c r="J2635" s="38">
        <v>-0.71119133574007221</v>
      </c>
      <c r="K2635" s="38">
        <v>-0.71633217502304802</v>
      </c>
      <c r="L2635" s="38">
        <v>-0.81818181818181812</v>
      </c>
      <c r="M2635" s="38" t="s">
        <v>20162</v>
      </c>
      <c r="N2635" s="39"/>
      <c r="O2635" s="38">
        <v>-0.70558014223416043</v>
      </c>
      <c r="P2635" s="38">
        <v>-0.29947476565064624</v>
      </c>
      <c r="Q2635" s="38">
        <v>-0.70558014223416043</v>
      </c>
      <c r="R2635" s="38">
        <v>-0.52216469944290211</v>
      </c>
      <c r="S2635" s="38">
        <v>-0.69372920276835726</v>
      </c>
      <c r="T2635" s="38" t="s">
        <v>20162</v>
      </c>
      <c r="U2635" s="39"/>
      <c r="V2635" s="50" t="s">
        <v>20162</v>
      </c>
      <c r="W2635" s="51" t="s">
        <v>20162</v>
      </c>
      <c r="X2635" s="51" t="s">
        <v>20162</v>
      </c>
      <c r="Y2635" s="51" t="s">
        <v>20162</v>
      </c>
      <c r="Z2635" s="39"/>
      <c r="AA2635" s="50">
        <v>11.05992</v>
      </c>
      <c r="AB2635" s="50">
        <v>1.1179699999999999</v>
      </c>
      <c r="AC2635" s="50">
        <v>9.9419599999999999</v>
      </c>
      <c r="AD2635" s="50">
        <v>0.31842999999999999</v>
      </c>
      <c r="AE2635" s="50">
        <v>-22.221869999999999</v>
      </c>
      <c r="AF2635" s="52">
        <v>1.112448651976069</v>
      </c>
      <c r="AG2635" s="52">
        <v>2.4281411453263546</v>
      </c>
      <c r="AH2635" s="39"/>
      <c r="AI2635" s="53" t="s">
        <v>20162</v>
      </c>
      <c r="AJ2635" s="53" t="s">
        <v>20148</v>
      </c>
      <c r="AK2635" s="53" t="s">
        <v>20148</v>
      </c>
      <c r="AL2635" s="53" t="s">
        <v>20148</v>
      </c>
      <c r="AM2635" s="53">
        <v>0.69240000000000002</v>
      </c>
      <c r="AN2635" s="53" t="s">
        <v>20162</v>
      </c>
      <c r="AO2635" s="53">
        <v>-1.6700200235258313</v>
      </c>
      <c r="AP2635" s="53">
        <v>-1.6699070864962648</v>
      </c>
      <c r="AQ2635" s="39"/>
      <c r="AR2635" s="51">
        <v>-102.8849</v>
      </c>
      <c r="AS2635" s="104">
        <v>-0.42600273067461242</v>
      </c>
      <c r="AT2635" s="38" t="s">
        <v>20148</v>
      </c>
      <c r="AU2635" s="102"/>
      <c r="AV2635" s="103">
        <v>0</v>
      </c>
      <c r="AW2635" s="103">
        <v>0</v>
      </c>
      <c r="AX2635" s="103">
        <v>0</v>
      </c>
      <c r="AY2635" s="103">
        <v>0</v>
      </c>
      <c r="AZ2635" s="103">
        <v>0</v>
      </c>
      <c r="BA2635" s="103">
        <v>0</v>
      </c>
      <c r="BB2635" s="103">
        <v>0</v>
      </c>
      <c r="BC2635" s="39"/>
      <c r="BD2635" s="57" t="s">
        <v>20146</v>
      </c>
      <c r="BE2635" s="57" t="s">
        <v>20147</v>
      </c>
    </row>
    <row r="2636" spans="2:57">
      <c r="B2636" t="s">
        <v>859</v>
      </c>
      <c r="C2636" t="s">
        <v>5719</v>
      </c>
      <c r="D2636" t="s">
        <v>4196</v>
      </c>
      <c r="E2636" s="50">
        <v>273.55466000000001</v>
      </c>
      <c r="F2636" s="50">
        <v>536.75465999999994</v>
      </c>
      <c r="G2636" s="39"/>
      <c r="H2636" s="38">
        <v>-0.68099415204678371</v>
      </c>
      <c r="I2636" s="38">
        <v>0.29418742586002389</v>
      </c>
      <c r="J2636" s="38">
        <v>-0.68099415204678371</v>
      </c>
      <c r="K2636" s="38">
        <v>0.54751773049645402</v>
      </c>
      <c r="L2636" s="38">
        <v>-0.47548076923076921</v>
      </c>
      <c r="M2636" s="38" t="s">
        <v>20162</v>
      </c>
      <c r="N2636" s="39"/>
      <c r="O2636" s="38">
        <v>-0.67116774033015492</v>
      </c>
      <c r="P2636" s="38">
        <v>0.29720227979841107</v>
      </c>
      <c r="Q2636" s="38">
        <v>-0.67116774033015492</v>
      </c>
      <c r="R2636" s="38">
        <v>1.7984327869724241</v>
      </c>
      <c r="S2636" s="38">
        <v>0.26005552553437195</v>
      </c>
      <c r="T2636" s="38" t="s">
        <v>20162</v>
      </c>
      <c r="U2636" s="39"/>
      <c r="V2636" s="50">
        <v>27.356999999999999</v>
      </c>
      <c r="W2636" s="51">
        <v>100</v>
      </c>
      <c r="X2636" s="51" t="s">
        <v>20148</v>
      </c>
      <c r="Y2636" s="51" t="s">
        <v>20148</v>
      </c>
      <c r="Z2636" s="39"/>
      <c r="AA2636" s="50">
        <v>347.69499999999999</v>
      </c>
      <c r="AB2636" s="50">
        <v>47.673999999999999</v>
      </c>
      <c r="AC2636" s="50">
        <v>300.02100000000002</v>
      </c>
      <c r="AD2636" s="50" t="s">
        <v>20162</v>
      </c>
      <c r="AE2636" s="50">
        <v>-409.36200000000002</v>
      </c>
      <c r="AF2636" s="52">
        <v>1.1589022101786208</v>
      </c>
      <c r="AG2636" s="52">
        <v>2.5676786742593896</v>
      </c>
      <c r="AH2636" s="39"/>
      <c r="AI2636" s="53">
        <v>9.9994399999999999</v>
      </c>
      <c r="AJ2636" s="53" t="s">
        <v>20148</v>
      </c>
      <c r="AK2636" s="53" t="s">
        <v>20148</v>
      </c>
      <c r="AL2636" s="53" t="s">
        <v>20148</v>
      </c>
      <c r="AM2636" s="53">
        <v>1.7396</v>
      </c>
      <c r="AN2636" s="53">
        <v>18.473649999999999</v>
      </c>
      <c r="AO2636" s="53">
        <v>-4.2929382877983233</v>
      </c>
      <c r="AP2636" s="53">
        <v>-4.2652044975962493</v>
      </c>
      <c r="AQ2636" s="39"/>
      <c r="AR2636" s="51">
        <v>-43.321300000000001</v>
      </c>
      <c r="AS2636" s="104">
        <v>-0.69064396808148665</v>
      </c>
      <c r="AT2636" s="38" t="s">
        <v>20148</v>
      </c>
      <c r="AU2636" s="102"/>
      <c r="AV2636" s="103">
        <v>2</v>
      </c>
      <c r="AW2636" s="103">
        <v>4</v>
      </c>
      <c r="AX2636" s="103">
        <v>0</v>
      </c>
      <c r="AY2636" s="103">
        <v>0</v>
      </c>
      <c r="AZ2636" s="103">
        <v>0</v>
      </c>
      <c r="BA2636" s="103">
        <v>0</v>
      </c>
      <c r="BB2636" s="103">
        <v>6</v>
      </c>
      <c r="BC2636" s="39"/>
      <c r="BD2636" s="57" t="s">
        <v>20146</v>
      </c>
      <c r="BE2636" s="57" t="s">
        <v>20147</v>
      </c>
    </row>
    <row r="2637" spans="2:57">
      <c r="B2637" t="s">
        <v>2742</v>
      </c>
      <c r="C2637" t="s">
        <v>7601</v>
      </c>
      <c r="D2637" t="s">
        <v>4196</v>
      </c>
      <c r="E2637" s="50">
        <v>-70.2774</v>
      </c>
      <c r="F2637" s="50">
        <v>30.1966</v>
      </c>
      <c r="G2637" s="39"/>
      <c r="H2637" s="38">
        <v>-0.60296296296296292</v>
      </c>
      <c r="I2637" s="38">
        <v>-9.4594594594594517E-2</v>
      </c>
      <c r="J2637" s="38">
        <v>-0.60296296296296292</v>
      </c>
      <c r="K2637" s="38" t="s">
        <v>20162</v>
      </c>
      <c r="L2637" s="38" t="s">
        <v>20162</v>
      </c>
      <c r="M2637" s="38" t="s">
        <v>20162</v>
      </c>
      <c r="N2637" s="39"/>
      <c r="O2637" s="38">
        <v>-0.60184427510225968</v>
      </c>
      <c r="P2637" s="38">
        <v>-9.4594631061239554E-2</v>
      </c>
      <c r="Q2637" s="38">
        <v>-0.60184427510225968</v>
      </c>
      <c r="R2637" s="38" t="s">
        <v>20162</v>
      </c>
      <c r="S2637" s="38" t="s">
        <v>20162</v>
      </c>
      <c r="T2637" s="38" t="s">
        <v>20162</v>
      </c>
      <c r="U2637" s="39"/>
      <c r="V2637" s="50" t="s">
        <v>20162</v>
      </c>
      <c r="W2637" s="51" t="s">
        <v>20162</v>
      </c>
      <c r="X2637" s="51" t="s">
        <v>20162</v>
      </c>
      <c r="Y2637" s="51" t="s">
        <v>20162</v>
      </c>
      <c r="Z2637" s="39"/>
      <c r="AA2637" s="50">
        <v>172.596</v>
      </c>
      <c r="AB2637" s="50">
        <v>10.682</v>
      </c>
      <c r="AC2637" s="50">
        <v>161.91399999999999</v>
      </c>
      <c r="AD2637" s="50" t="s">
        <v>20162</v>
      </c>
      <c r="AE2637" s="50">
        <v>-94.012</v>
      </c>
      <c r="AF2637" s="52">
        <v>1.0659732944649629</v>
      </c>
      <c r="AG2637" s="52">
        <v>2.6061175377860337</v>
      </c>
      <c r="AH2637" s="39"/>
      <c r="AI2637" s="53" t="s">
        <v>20162</v>
      </c>
      <c r="AJ2637" s="53" t="s">
        <v>20148</v>
      </c>
      <c r="AK2637" s="53" t="s">
        <v>20148</v>
      </c>
      <c r="AL2637" s="53" t="s">
        <v>20148</v>
      </c>
      <c r="AM2637" s="53">
        <v>0.18597</v>
      </c>
      <c r="AN2637" s="53" t="s">
        <v>20162</v>
      </c>
      <c r="AO2637" s="53">
        <v>-0.63743561597568188</v>
      </c>
      <c r="AP2637" s="53">
        <v>-0.63586514771841907</v>
      </c>
      <c r="AQ2637" s="39"/>
      <c r="AR2637" s="51">
        <v>-26.167000000000002</v>
      </c>
      <c r="AS2637" s="104">
        <v>-0.3559121330445405</v>
      </c>
      <c r="AT2637" s="38" t="s">
        <v>20148</v>
      </c>
      <c r="AU2637" s="102"/>
      <c r="AV2637" s="103">
        <v>3</v>
      </c>
      <c r="AW2637" s="103">
        <v>1</v>
      </c>
      <c r="AX2637" s="103">
        <v>0</v>
      </c>
      <c r="AY2637" s="103">
        <v>0</v>
      </c>
      <c r="AZ2637" s="103">
        <v>0</v>
      </c>
      <c r="BA2637" s="103">
        <v>0</v>
      </c>
      <c r="BB2637" s="103">
        <v>4</v>
      </c>
      <c r="BC2637" s="39"/>
      <c r="BD2637" s="57" t="s">
        <v>20146</v>
      </c>
      <c r="BE2637" s="57" t="s">
        <v>20147</v>
      </c>
    </row>
    <row r="2638" spans="2:57">
      <c r="B2638" t="s">
        <v>1120</v>
      </c>
      <c r="C2638" t="s">
        <v>5979</v>
      </c>
      <c r="D2638" t="s">
        <v>4190</v>
      </c>
      <c r="E2638" s="50">
        <v>584.17681000000005</v>
      </c>
      <c r="F2638" s="50">
        <v>850.31880999999998</v>
      </c>
      <c r="G2638" s="39"/>
      <c r="H2638" s="38">
        <v>-0.57304643261608157</v>
      </c>
      <c r="I2638" s="38">
        <v>-0.24297188755020083</v>
      </c>
      <c r="J2638" s="38">
        <v>-0.57304643261608157</v>
      </c>
      <c r="K2638" s="38" t="s">
        <v>20162</v>
      </c>
      <c r="L2638" s="38" t="s">
        <v>20162</v>
      </c>
      <c r="M2638" s="38" t="s">
        <v>20162</v>
      </c>
      <c r="N2638" s="39"/>
      <c r="O2638" s="38">
        <v>-0.55888333873031759</v>
      </c>
      <c r="P2638" s="38">
        <v>-0.24146268771219936</v>
      </c>
      <c r="Q2638" s="38">
        <v>-0.55888333873031759</v>
      </c>
      <c r="R2638" s="38" t="s">
        <v>20162</v>
      </c>
      <c r="S2638" s="38" t="s">
        <v>20162</v>
      </c>
      <c r="T2638" s="38" t="s">
        <v>20162</v>
      </c>
      <c r="U2638" s="39"/>
      <c r="V2638" s="50">
        <v>242.86</v>
      </c>
      <c r="W2638" s="51">
        <v>0.84489999999999998</v>
      </c>
      <c r="X2638" s="51">
        <v>-52.552399999999999</v>
      </c>
      <c r="Y2638" s="51">
        <v>-102.94240000000001</v>
      </c>
      <c r="Z2638" s="39"/>
      <c r="AA2638" s="50">
        <v>981.88699999999994</v>
      </c>
      <c r="AB2638" s="50">
        <v>261.73500000000001</v>
      </c>
      <c r="AC2638" s="50">
        <v>720.15200000000004</v>
      </c>
      <c r="AD2638" s="50">
        <v>110.999</v>
      </c>
      <c r="AE2638" s="50">
        <v>-858.22500000000002</v>
      </c>
      <c r="AF2638" s="52">
        <v>1.3634441062442371</v>
      </c>
      <c r="AG2638" s="52">
        <v>4.6888779703412551</v>
      </c>
      <c r="AH2638" s="39"/>
      <c r="AI2638" s="53">
        <v>2.4054099999999998</v>
      </c>
      <c r="AJ2638" s="53" t="s">
        <v>20148</v>
      </c>
      <c r="AK2638" s="53" t="s">
        <v>20148</v>
      </c>
      <c r="AL2638" s="53" t="s">
        <v>20148</v>
      </c>
      <c r="AM2638" s="53">
        <v>1.1619600000000001</v>
      </c>
      <c r="AN2638" s="53">
        <v>1.87656</v>
      </c>
      <c r="AO2638" s="53">
        <v>-7.5962016258710028</v>
      </c>
      <c r="AP2638" s="53">
        <v>-6.6624263294392341</v>
      </c>
      <c r="AQ2638" s="39"/>
      <c r="AR2638" s="51">
        <v>-62.924799999999998</v>
      </c>
      <c r="AS2638" s="104">
        <v>-0.17628582754710365</v>
      </c>
      <c r="AT2638" s="38" t="s">
        <v>20148</v>
      </c>
      <c r="AU2638" s="102"/>
      <c r="AV2638" s="103">
        <v>3</v>
      </c>
      <c r="AW2638" s="103">
        <v>0</v>
      </c>
      <c r="AX2638" s="103">
        <v>2</v>
      </c>
      <c r="AY2638" s="103">
        <v>1</v>
      </c>
      <c r="AZ2638" s="103">
        <v>0</v>
      </c>
      <c r="BA2638" s="103">
        <v>0</v>
      </c>
      <c r="BB2638" s="103">
        <v>6</v>
      </c>
      <c r="BC2638" s="39"/>
      <c r="BD2638" s="57" t="s">
        <v>20146</v>
      </c>
      <c r="BE2638" s="57" t="s">
        <v>20146</v>
      </c>
    </row>
    <row r="2639" spans="2:57">
      <c r="B2639" t="s">
        <v>516</v>
      </c>
      <c r="C2639" t="s">
        <v>5377</v>
      </c>
      <c r="D2639" t="s">
        <v>4196</v>
      </c>
      <c r="E2639" s="50">
        <v>2622.9065999999998</v>
      </c>
      <c r="F2639" s="50">
        <v>3110.5005999999998</v>
      </c>
      <c r="G2639" s="39"/>
      <c r="H2639" s="38">
        <v>0.21963562753036436</v>
      </c>
      <c r="I2639" s="38">
        <v>-6.2675243278905723E-3</v>
      </c>
      <c r="J2639" s="38">
        <v>0.21963562753036436</v>
      </c>
      <c r="K2639" s="38">
        <v>2.8060644346178143</v>
      </c>
      <c r="L2639" s="38">
        <v>0.60709522539343808</v>
      </c>
      <c r="M2639" s="38">
        <v>7.2196452933151427</v>
      </c>
      <c r="N2639" s="39"/>
      <c r="O2639" s="38">
        <v>0.35137343459622983</v>
      </c>
      <c r="P2639" s="38">
        <v>9.334839094579328E-2</v>
      </c>
      <c r="Q2639" s="38">
        <v>0.35137343459622983</v>
      </c>
      <c r="R2639" s="38">
        <v>3.9250870729259191</v>
      </c>
      <c r="S2639" s="38">
        <v>1.1580181403504102</v>
      </c>
      <c r="T2639" s="38">
        <v>23.003170995377854</v>
      </c>
      <c r="U2639" s="39"/>
      <c r="V2639" s="50">
        <v>200.577</v>
      </c>
      <c r="W2639" s="51">
        <v>58.976300000000002</v>
      </c>
      <c r="X2639" s="51">
        <v>35.883899999999997</v>
      </c>
      <c r="Y2639" s="51">
        <v>33.391100000000002</v>
      </c>
      <c r="Z2639" s="39"/>
      <c r="AA2639" s="50">
        <v>609.36599999999999</v>
      </c>
      <c r="AB2639" s="50">
        <v>143.32400000000001</v>
      </c>
      <c r="AC2639" s="50">
        <v>466.04199999999997</v>
      </c>
      <c r="AD2639" s="50" t="s">
        <v>20162</v>
      </c>
      <c r="AE2639" s="50">
        <v>-716.05399999999997</v>
      </c>
      <c r="AF2639" s="52">
        <v>1.307534514056673</v>
      </c>
      <c r="AG2639" s="52">
        <v>-7.7543850047886167</v>
      </c>
      <c r="AH2639" s="39"/>
      <c r="AI2639" s="53">
        <v>13.07681</v>
      </c>
      <c r="AJ2639" s="53">
        <v>34.290840000000003</v>
      </c>
      <c r="AK2639" s="53">
        <v>36.44191</v>
      </c>
      <c r="AL2639" s="53">
        <v>43.659419999999997</v>
      </c>
      <c r="AM2639" s="53">
        <v>6.0322500000000003</v>
      </c>
      <c r="AN2639" s="53">
        <v>13.285360000000001</v>
      </c>
      <c r="AO2639" s="53">
        <v>42.557129566288133</v>
      </c>
      <c r="AP2639" s="53">
        <v>43.216402917679751</v>
      </c>
      <c r="AQ2639" s="39"/>
      <c r="AR2639" s="51">
        <v>20.606100000000001</v>
      </c>
      <c r="AS2639" s="104">
        <v>26.077898550724722</v>
      </c>
      <c r="AT2639" s="38" t="s">
        <v>20148</v>
      </c>
      <c r="AU2639" s="102"/>
      <c r="AV2639" s="103">
        <v>6</v>
      </c>
      <c r="AW2639" s="103">
        <v>2</v>
      </c>
      <c r="AX2639" s="103">
        <v>1</v>
      </c>
      <c r="AY2639" s="103">
        <v>0</v>
      </c>
      <c r="AZ2639" s="103">
        <v>0</v>
      </c>
      <c r="BA2639" s="103">
        <v>0</v>
      </c>
      <c r="BB2639" s="103">
        <v>9</v>
      </c>
      <c r="BC2639" s="39"/>
      <c r="BD2639" s="57" t="s">
        <v>20146</v>
      </c>
      <c r="BE2639" s="57" t="s">
        <v>20147</v>
      </c>
    </row>
    <row r="2640" spans="2:57">
      <c r="B2640" t="s">
        <v>1146</v>
      </c>
      <c r="C2640" t="s">
        <v>6005</v>
      </c>
      <c r="D2640" t="s">
        <v>4196</v>
      </c>
      <c r="E2640" s="50">
        <v>758.99935000000005</v>
      </c>
      <c r="F2640" s="50">
        <v>921.60535000000004</v>
      </c>
      <c r="G2640" s="39"/>
      <c r="H2640" s="38">
        <v>0.88078291814946619</v>
      </c>
      <c r="I2640" s="38">
        <v>1.3488888888888888</v>
      </c>
      <c r="J2640" s="38">
        <v>0.88078291814946619</v>
      </c>
      <c r="K2640" s="38">
        <v>-0.29060402684563758</v>
      </c>
      <c r="L2640" s="38" t="s">
        <v>20162</v>
      </c>
      <c r="M2640" s="38" t="s">
        <v>20162</v>
      </c>
      <c r="N2640" s="39"/>
      <c r="O2640" s="38">
        <v>1.5875722903725551</v>
      </c>
      <c r="P2640" s="38">
        <v>1.5113595714930406</v>
      </c>
      <c r="Q2640" s="38">
        <v>1.5875722903725551</v>
      </c>
      <c r="R2640" s="38">
        <v>0.29838026874681312</v>
      </c>
      <c r="S2640" s="38" t="s">
        <v>20162</v>
      </c>
      <c r="T2640" s="38" t="s">
        <v>20162</v>
      </c>
      <c r="U2640" s="39"/>
      <c r="V2640" s="50">
        <v>1.395</v>
      </c>
      <c r="W2640" s="51" t="s">
        <v>20148</v>
      </c>
      <c r="X2640" s="51" t="s">
        <v>20148</v>
      </c>
      <c r="Y2640" s="51" t="s">
        <v>20148</v>
      </c>
      <c r="Z2640" s="39"/>
      <c r="AA2640" s="50">
        <v>135.62100000000001</v>
      </c>
      <c r="AB2640" s="50">
        <v>24.887</v>
      </c>
      <c r="AC2640" s="50">
        <v>110.73399999999999</v>
      </c>
      <c r="AD2640" s="50" t="s">
        <v>20162</v>
      </c>
      <c r="AE2640" s="50">
        <v>-292.07400000000001</v>
      </c>
      <c r="AF2640" s="52">
        <v>1.2247457872017629</v>
      </c>
      <c r="AG2640" s="52">
        <v>1.0974555303799776</v>
      </c>
      <c r="AH2640" s="39"/>
      <c r="AI2640" s="53" t="s">
        <v>20148</v>
      </c>
      <c r="AJ2640" s="53" t="s">
        <v>20148</v>
      </c>
      <c r="AK2640" s="53" t="s">
        <v>20148</v>
      </c>
      <c r="AL2640" s="53" t="s">
        <v>20148</v>
      </c>
      <c r="AM2640" s="53">
        <v>6.0493699999999997</v>
      </c>
      <c r="AN2640" s="53" t="s">
        <v>20148</v>
      </c>
      <c r="AO2640" s="53">
        <v>-8.0006714934326464</v>
      </c>
      <c r="AP2640" s="53">
        <v>-7.9738821401996924</v>
      </c>
      <c r="AQ2640" s="39"/>
      <c r="AR2640" s="51">
        <v>-103.1811</v>
      </c>
      <c r="AS2640" s="104">
        <v>-3.3245505537178182</v>
      </c>
      <c r="AT2640" s="38" t="s">
        <v>20148</v>
      </c>
      <c r="AU2640" s="102"/>
      <c r="AV2640" s="103">
        <v>6</v>
      </c>
      <c r="AW2640" s="103">
        <v>1</v>
      </c>
      <c r="AX2640" s="103">
        <v>1</v>
      </c>
      <c r="AY2640" s="103">
        <v>0</v>
      </c>
      <c r="AZ2640" s="103">
        <v>0</v>
      </c>
      <c r="BA2640" s="103">
        <v>0</v>
      </c>
      <c r="BB2640" s="103">
        <v>8</v>
      </c>
      <c r="BC2640" s="39"/>
      <c r="BD2640" s="57" t="s">
        <v>20146</v>
      </c>
      <c r="BE2640" s="57" t="s">
        <v>20147</v>
      </c>
    </row>
    <row r="2641" spans="2:57">
      <c r="B2641" t="s">
        <v>2072</v>
      </c>
      <c r="C2641" t="s">
        <v>6931</v>
      </c>
      <c r="D2641" t="s">
        <v>4195</v>
      </c>
      <c r="E2641" s="50" t="s">
        <v>20162</v>
      </c>
      <c r="F2641" s="50">
        <v>126.82478999999999</v>
      </c>
      <c r="G2641" s="39"/>
      <c r="H2641" s="38">
        <v>-0.60561777970394248</v>
      </c>
      <c r="I2641" s="38">
        <v>-0.49126484975541584</v>
      </c>
      <c r="J2641" s="38">
        <v>-0.60561777970394248</v>
      </c>
      <c r="K2641" s="38">
        <v>-0.39907963433005222</v>
      </c>
      <c r="L2641" s="38">
        <v>-0.42829814251867648</v>
      </c>
      <c r="M2641" s="38" t="s">
        <v>20162</v>
      </c>
      <c r="N2641" s="39"/>
      <c r="O2641" s="38">
        <v>-0.60989130275634817</v>
      </c>
      <c r="P2641" s="38">
        <v>-0.49126482304129515</v>
      </c>
      <c r="Q2641" s="38">
        <v>-0.60989130275634817</v>
      </c>
      <c r="R2641" s="38">
        <v>-0.47718783187239744</v>
      </c>
      <c r="S2641" s="38">
        <v>-0.47782826098180553</v>
      </c>
      <c r="T2641" s="38" t="s">
        <v>20162</v>
      </c>
      <c r="U2641" s="39"/>
      <c r="V2641" s="50">
        <v>62.712000000000003</v>
      </c>
      <c r="W2641" s="51" t="s">
        <v>20162</v>
      </c>
      <c r="X2641" s="51" t="s">
        <v>20163</v>
      </c>
      <c r="Y2641" s="51">
        <v>25.735099999999999</v>
      </c>
      <c r="Z2641" s="39"/>
      <c r="AA2641" s="50">
        <v>1729.2829999999999</v>
      </c>
      <c r="AB2641" s="50">
        <v>1495.501</v>
      </c>
      <c r="AC2641" s="50">
        <v>233.78200000000001</v>
      </c>
      <c r="AD2641" s="50">
        <v>13.5</v>
      </c>
      <c r="AE2641" s="50">
        <v>118.087</v>
      </c>
      <c r="AF2641" s="52">
        <v>7.3969895030412944</v>
      </c>
      <c r="AG2641" s="52" t="s">
        <v>20162</v>
      </c>
      <c r="AH2641" s="39"/>
      <c r="AI2641" s="53" t="s">
        <v>20162</v>
      </c>
      <c r="AJ2641" s="53" t="s">
        <v>20162</v>
      </c>
      <c r="AK2641" s="53" t="s">
        <v>20162</v>
      </c>
      <c r="AL2641" s="53">
        <v>7.82796</v>
      </c>
      <c r="AM2641" s="53">
        <v>0.54734000000000005</v>
      </c>
      <c r="AN2641" s="53">
        <v>1.9470700000000001</v>
      </c>
      <c r="AO2641" s="53" t="s">
        <v>20162</v>
      </c>
      <c r="AP2641" s="53" t="s">
        <v>20162</v>
      </c>
      <c r="AQ2641" s="39"/>
      <c r="AR2641" s="51">
        <v>6.8728999999999996</v>
      </c>
      <c r="AS2641" s="104" t="s">
        <v>20162</v>
      </c>
      <c r="AT2641" s="38">
        <v>2.0604395604395604E-2</v>
      </c>
      <c r="AU2641" s="102"/>
      <c r="AV2641" s="103">
        <v>0</v>
      </c>
      <c r="AW2641" s="103">
        <v>0</v>
      </c>
      <c r="AX2641" s="103">
        <v>1</v>
      </c>
      <c r="AY2641" s="103">
        <v>0</v>
      </c>
      <c r="AZ2641" s="103">
        <v>0</v>
      </c>
      <c r="BA2641" s="103">
        <v>0</v>
      </c>
      <c r="BB2641" s="103">
        <v>1</v>
      </c>
      <c r="BC2641" s="39"/>
      <c r="BD2641" s="57" t="s">
        <v>20147</v>
      </c>
      <c r="BE2641" s="57" t="s">
        <v>20147</v>
      </c>
    </row>
    <row r="2642" spans="2:57">
      <c r="B2642" t="s">
        <v>2322</v>
      </c>
      <c r="C2642" t="s">
        <v>7181</v>
      </c>
      <c r="D2642" t="s">
        <v>4195</v>
      </c>
      <c r="E2642" s="50" t="s">
        <v>20162</v>
      </c>
      <c r="F2642" s="50">
        <v>99.180300000000003</v>
      </c>
      <c r="G2642" s="39"/>
      <c r="H2642" s="38">
        <v>-0.13536713950673562</v>
      </c>
      <c r="I2642" s="38">
        <v>-2.0720830700292958E-2</v>
      </c>
      <c r="J2642" s="38">
        <v>-0.13536713950673562</v>
      </c>
      <c r="K2642" s="38">
        <v>-0.29851540127786291</v>
      </c>
      <c r="L2642" s="38">
        <v>-0.11505880551222181</v>
      </c>
      <c r="M2642" s="38">
        <v>6.3544960092838609E-2</v>
      </c>
      <c r="N2642" s="39"/>
      <c r="O2642" s="38">
        <v>-0.19493229350741403</v>
      </c>
      <c r="P2642" s="38">
        <v>-3.8674479763373903E-2</v>
      </c>
      <c r="Q2642" s="38">
        <v>-0.19493229350741403</v>
      </c>
      <c r="R2642" s="38">
        <v>-0.39597588880435741</v>
      </c>
      <c r="S2642" s="38">
        <v>-0.29164902579538188</v>
      </c>
      <c r="T2642" s="38">
        <v>-0.46988628619533113</v>
      </c>
      <c r="U2642" s="39"/>
      <c r="V2642" s="50">
        <v>37.636000000000003</v>
      </c>
      <c r="W2642" s="51" t="s">
        <v>20162</v>
      </c>
      <c r="X2642" s="51" t="s">
        <v>20163</v>
      </c>
      <c r="Y2642" s="51">
        <v>26.121200000000002</v>
      </c>
      <c r="Z2642" s="39"/>
      <c r="AA2642" s="50">
        <v>1182.405</v>
      </c>
      <c r="AB2642" s="50">
        <v>1054.471</v>
      </c>
      <c r="AC2642" s="50">
        <v>127.934</v>
      </c>
      <c r="AD2642" s="50">
        <v>80</v>
      </c>
      <c r="AE2642" s="50">
        <v>200.56899999999999</v>
      </c>
      <c r="AF2642" s="52">
        <v>9.2423046258226904</v>
      </c>
      <c r="AG2642" s="52" t="s">
        <v>20162</v>
      </c>
      <c r="AH2642" s="39"/>
      <c r="AI2642" s="53" t="s">
        <v>20162</v>
      </c>
      <c r="AJ2642" s="53" t="s">
        <v>20162</v>
      </c>
      <c r="AK2642" s="53" t="s">
        <v>20162</v>
      </c>
      <c r="AL2642" s="53">
        <v>10.694269999999999</v>
      </c>
      <c r="AM2642" s="53">
        <v>0.79540999999999995</v>
      </c>
      <c r="AN2642" s="53">
        <v>2.73922</v>
      </c>
      <c r="AO2642" s="53" t="s">
        <v>20162</v>
      </c>
      <c r="AP2642" s="53" t="s">
        <v>20162</v>
      </c>
      <c r="AQ2642" s="39"/>
      <c r="AR2642" s="51">
        <v>7.774</v>
      </c>
      <c r="AS2642" s="104" t="s">
        <v>20162</v>
      </c>
      <c r="AT2642" s="38">
        <v>4.1064599748479327E-2</v>
      </c>
      <c r="AU2642" s="102"/>
      <c r="AV2642" s="103">
        <v>0</v>
      </c>
      <c r="AW2642" s="103">
        <v>0</v>
      </c>
      <c r="AX2642" s="103">
        <v>3</v>
      </c>
      <c r="AY2642" s="103">
        <v>0</v>
      </c>
      <c r="AZ2642" s="103">
        <v>0</v>
      </c>
      <c r="BA2642" s="103">
        <v>0</v>
      </c>
      <c r="BB2642" s="103">
        <v>3</v>
      </c>
      <c r="BC2642" s="39"/>
      <c r="BD2642" s="57" t="s">
        <v>20147</v>
      </c>
      <c r="BE2642" s="57" t="s">
        <v>20147</v>
      </c>
    </row>
    <row r="2643" spans="2:57">
      <c r="B2643" t="s">
        <v>2804</v>
      </c>
      <c r="C2643" t="s">
        <v>7663</v>
      </c>
      <c r="D2643" t="s">
        <v>4196</v>
      </c>
      <c r="E2643" s="50">
        <v>28.152539999999998</v>
      </c>
      <c r="F2643" s="50">
        <v>27.68554</v>
      </c>
      <c r="G2643" s="39"/>
      <c r="H2643" s="38">
        <v>-0.27724957855399812</v>
      </c>
      <c r="I2643" s="38">
        <v>-0.23012687594474157</v>
      </c>
      <c r="J2643" s="38">
        <v>-0.27724957855399812</v>
      </c>
      <c r="K2643" s="38">
        <v>-0.4303576945322608</v>
      </c>
      <c r="L2643" s="38">
        <v>-0.71865589023180043</v>
      </c>
      <c r="M2643" s="38">
        <v>-0.34324045297086381</v>
      </c>
      <c r="N2643" s="39"/>
      <c r="O2643" s="38">
        <v>-0.28840781494697409</v>
      </c>
      <c r="P2643" s="38">
        <v>-0.23708091937603071</v>
      </c>
      <c r="Q2643" s="38">
        <v>-0.28840781494697409</v>
      </c>
      <c r="R2643" s="38">
        <v>-0.451553409751838</v>
      </c>
      <c r="S2643" s="38">
        <v>-0.75481428285882834</v>
      </c>
      <c r="T2643" s="38">
        <v>-0.51153451214391321</v>
      </c>
      <c r="U2643" s="39"/>
      <c r="V2643" s="50">
        <v>24.908999999999999</v>
      </c>
      <c r="W2643" s="51">
        <v>41.2059</v>
      </c>
      <c r="X2643" s="51">
        <v>0.83899999999999997</v>
      </c>
      <c r="Y2643" s="51">
        <v>-2.6697000000000002</v>
      </c>
      <c r="Z2643" s="39"/>
      <c r="AA2643" s="50">
        <v>21.552</v>
      </c>
      <c r="AB2643" s="50">
        <v>9.3089999999999993</v>
      </c>
      <c r="AC2643" s="50">
        <v>12.243</v>
      </c>
      <c r="AD2643" s="50">
        <v>0.59899999999999998</v>
      </c>
      <c r="AE2643" s="50">
        <v>-9.5500000000000007</v>
      </c>
      <c r="AF2643" s="52">
        <v>1.7603528546924772</v>
      </c>
      <c r="AG2643" s="52">
        <v>1.249003984063745</v>
      </c>
      <c r="AH2643" s="39"/>
      <c r="AI2643" s="53">
        <v>1.13022</v>
      </c>
      <c r="AJ2643" s="53">
        <v>7.7984900000000001</v>
      </c>
      <c r="AK2643" s="53">
        <v>134.70115000000001</v>
      </c>
      <c r="AL2643" s="53" t="s">
        <v>20148</v>
      </c>
      <c r="AM2643" s="53">
        <v>2.23902</v>
      </c>
      <c r="AN2643" s="53">
        <v>1.0926199999999999</v>
      </c>
      <c r="AO2643" s="53">
        <v>11.030095617529881</v>
      </c>
      <c r="AP2643" s="53">
        <v>132.46669856459332</v>
      </c>
      <c r="AQ2643" s="39"/>
      <c r="AR2643" s="51">
        <v>-5.3726000000000003</v>
      </c>
      <c r="AS2643" s="104">
        <v>1.3590844062947067E-2</v>
      </c>
      <c r="AT2643" s="38">
        <v>1.019430342324709E-2</v>
      </c>
      <c r="AU2643" s="102"/>
      <c r="AV2643" s="103">
        <v>0</v>
      </c>
      <c r="AW2643" s="103">
        <v>0</v>
      </c>
      <c r="AX2643" s="103">
        <v>0</v>
      </c>
      <c r="AY2643" s="103">
        <v>0</v>
      </c>
      <c r="AZ2643" s="103">
        <v>0</v>
      </c>
      <c r="BA2643" s="103">
        <v>0</v>
      </c>
      <c r="BB2643" s="103">
        <v>0</v>
      </c>
      <c r="BC2643" s="39"/>
      <c r="BD2643" s="57" t="s">
        <v>20146</v>
      </c>
      <c r="BE2643" s="57" t="s">
        <v>20147</v>
      </c>
    </row>
    <row r="2644" spans="2:57">
      <c r="B2644" t="s">
        <v>170</v>
      </c>
      <c r="C2644" t="s">
        <v>4799</v>
      </c>
      <c r="D2644" t="s">
        <v>4198</v>
      </c>
      <c r="E2644" s="50">
        <v>15451.2418</v>
      </c>
      <c r="F2644" s="50">
        <v>14183.220810000001</v>
      </c>
      <c r="G2644" s="39"/>
      <c r="H2644" s="38">
        <v>-9.1621956252578851E-3</v>
      </c>
      <c r="I2644" s="38">
        <v>0.14760994263862348</v>
      </c>
      <c r="J2644" s="38">
        <v>-9.1621956252578851E-3</v>
      </c>
      <c r="K2644" s="38">
        <v>0.60288423020429982</v>
      </c>
      <c r="L2644" s="38">
        <v>0.97531676814217549</v>
      </c>
      <c r="M2644" s="38">
        <v>4.3327410039982226</v>
      </c>
      <c r="N2644" s="39"/>
      <c r="O2644" s="38">
        <v>-6.7898466875528918E-3</v>
      </c>
      <c r="P2644" s="38">
        <v>0.1543289783147781</v>
      </c>
      <c r="Q2644" s="38">
        <v>-6.7898466875528918E-3</v>
      </c>
      <c r="R2644" s="38">
        <v>0.63981406779639638</v>
      </c>
      <c r="S2644" s="38">
        <v>1.0098278741223377</v>
      </c>
      <c r="T2644" s="38">
        <v>4.2720592854076695</v>
      </c>
      <c r="U2644" s="39"/>
      <c r="V2644" s="50">
        <v>1835.83</v>
      </c>
      <c r="W2644" s="51">
        <v>79.334100000000007</v>
      </c>
      <c r="X2644" s="51">
        <v>21.764500000000002</v>
      </c>
      <c r="Y2644" s="51">
        <v>27.208200000000001</v>
      </c>
      <c r="Z2644" s="39"/>
      <c r="AA2644" s="50">
        <v>4420.62</v>
      </c>
      <c r="AB2644" s="50">
        <v>2466.808</v>
      </c>
      <c r="AC2644" s="50">
        <v>1953.8119999999999</v>
      </c>
      <c r="AD2644" s="50">
        <v>1440.0139999999999</v>
      </c>
      <c r="AE2644" s="50">
        <v>460.745</v>
      </c>
      <c r="AF2644" s="52">
        <v>2.2625615975334372</v>
      </c>
      <c r="AG2644" s="52">
        <v>2.7550989235908814</v>
      </c>
      <c r="AH2644" s="39"/>
      <c r="AI2644" s="53">
        <v>8.4164899999999996</v>
      </c>
      <c r="AJ2644" s="53">
        <v>30.7285</v>
      </c>
      <c r="AK2644" s="53">
        <v>38.680320000000002</v>
      </c>
      <c r="AL2644" s="53">
        <v>28.491330000000001</v>
      </c>
      <c r="AM2644" s="53">
        <v>7.1803600000000003</v>
      </c>
      <c r="AN2644" s="53">
        <v>7.6550599999999998</v>
      </c>
      <c r="AO2644" s="53">
        <v>30.94860775983399</v>
      </c>
      <c r="AP2644" s="53">
        <v>35.497098833717089</v>
      </c>
      <c r="AQ2644" s="39"/>
      <c r="AR2644" s="51">
        <v>28.966899999999999</v>
      </c>
      <c r="AS2644" s="104">
        <v>0.11852644656194398</v>
      </c>
      <c r="AT2644" s="38" t="s">
        <v>20148</v>
      </c>
      <c r="AU2644" s="102"/>
      <c r="AV2644" s="103">
        <v>9</v>
      </c>
      <c r="AW2644" s="103">
        <v>2</v>
      </c>
      <c r="AX2644" s="103">
        <v>5</v>
      </c>
      <c r="AY2644" s="103">
        <v>1</v>
      </c>
      <c r="AZ2644" s="103">
        <v>0</v>
      </c>
      <c r="BA2644" s="103">
        <v>0</v>
      </c>
      <c r="BB2644" s="103">
        <v>17</v>
      </c>
      <c r="BC2644" s="39"/>
      <c r="BD2644" s="57" t="s">
        <v>20146</v>
      </c>
      <c r="BE2644" s="57" t="s">
        <v>20146</v>
      </c>
    </row>
    <row r="2645" spans="2:57">
      <c r="B2645" t="s">
        <v>432</v>
      </c>
      <c r="C2645" t="s">
        <v>5293</v>
      </c>
      <c r="D2645" t="s">
        <v>4196</v>
      </c>
      <c r="E2645" s="50">
        <v>2912.64768</v>
      </c>
      <c r="F2645" s="50">
        <v>2786.05368</v>
      </c>
      <c r="G2645" s="39"/>
      <c r="H2645" s="38">
        <v>-4.1677127793120716E-2</v>
      </c>
      <c r="I2645" s="38">
        <v>-0.23964143426294826</v>
      </c>
      <c r="J2645" s="38">
        <v>-4.1677127793120716E-2</v>
      </c>
      <c r="K2645" s="38">
        <v>-0.20528836144076612</v>
      </c>
      <c r="L2645" s="38">
        <v>1.2883693045563551</v>
      </c>
      <c r="M2645" s="38" t="s">
        <v>20162</v>
      </c>
      <c r="N2645" s="39"/>
      <c r="O2645" s="38">
        <v>-1.0598284022681814E-2</v>
      </c>
      <c r="P2645" s="38">
        <v>-0.22423359347756644</v>
      </c>
      <c r="Q2645" s="38">
        <v>-1.0598284022681814E-2</v>
      </c>
      <c r="R2645" s="38">
        <v>-5.8808867127966291E-2</v>
      </c>
      <c r="S2645" s="38">
        <v>3.0258204152529178</v>
      </c>
      <c r="T2645" s="38" t="s">
        <v>20162</v>
      </c>
      <c r="U2645" s="39"/>
      <c r="V2645" s="50">
        <v>538.59299999999996</v>
      </c>
      <c r="W2645" s="51">
        <v>-6.3905000000000003</v>
      </c>
      <c r="X2645" s="51">
        <v>-69.615200000000002</v>
      </c>
      <c r="Y2645" s="51">
        <v>-97.272099999999995</v>
      </c>
      <c r="Z2645" s="39"/>
      <c r="AA2645" s="50">
        <v>1938.056</v>
      </c>
      <c r="AB2645" s="50">
        <v>1936.6179999999999</v>
      </c>
      <c r="AC2645" s="50">
        <v>1.4379999999999999</v>
      </c>
      <c r="AD2645" s="50">
        <v>281.89400000000001</v>
      </c>
      <c r="AE2645" s="50">
        <v>-2097.9569999999999</v>
      </c>
      <c r="AF2645" s="52">
        <v>1347.7440890125174</v>
      </c>
      <c r="AG2645" s="52">
        <v>0.76573393949338664</v>
      </c>
      <c r="AH2645" s="39"/>
      <c r="AI2645" s="53">
        <v>5.4078799999999996</v>
      </c>
      <c r="AJ2645" s="53" t="s">
        <v>20148</v>
      </c>
      <c r="AK2645" s="53" t="s">
        <v>20148</v>
      </c>
      <c r="AL2645" s="53" t="s">
        <v>20148</v>
      </c>
      <c r="AM2645" s="53" t="s">
        <v>20148</v>
      </c>
      <c r="AN2645" s="53">
        <v>4.9939400000000003</v>
      </c>
      <c r="AO2645" s="53">
        <v>-8.9638771078057573</v>
      </c>
      <c r="AP2645" s="53">
        <v>-7.4306059321016793</v>
      </c>
      <c r="AQ2645" s="39"/>
      <c r="AR2645" s="51">
        <v>-216.74770000000001</v>
      </c>
      <c r="AS2645" s="104">
        <v>-0.25714597275621459</v>
      </c>
      <c r="AT2645" s="38" t="s">
        <v>20148</v>
      </c>
      <c r="AU2645" s="102"/>
      <c r="AV2645" s="103">
        <v>5</v>
      </c>
      <c r="AW2645" s="103">
        <v>2</v>
      </c>
      <c r="AX2645" s="103">
        <v>6</v>
      </c>
      <c r="AY2645" s="103">
        <v>2</v>
      </c>
      <c r="AZ2645" s="103">
        <v>0</v>
      </c>
      <c r="BA2645" s="103">
        <v>0</v>
      </c>
      <c r="BB2645" s="103">
        <v>15</v>
      </c>
      <c r="BC2645" s="39"/>
      <c r="BD2645" s="57" t="s">
        <v>20146</v>
      </c>
      <c r="BE2645" s="57" t="s">
        <v>20147</v>
      </c>
    </row>
    <row r="2646" spans="2:57">
      <c r="B2646" t="s">
        <v>1095</v>
      </c>
      <c r="C2646" t="s">
        <v>5954</v>
      </c>
      <c r="D2646" t="s">
        <v>4197</v>
      </c>
      <c r="E2646" s="50">
        <v>535.41427999999996</v>
      </c>
      <c r="F2646" s="50">
        <v>673.37228000000005</v>
      </c>
      <c r="G2646" s="39"/>
      <c r="H2646" s="38">
        <v>-0.62378854625550662</v>
      </c>
      <c r="I2646" s="38">
        <v>-0.2297053517739025</v>
      </c>
      <c r="J2646" s="38">
        <v>-0.62378854625550662</v>
      </c>
      <c r="K2646" s="38" t="s">
        <v>20162</v>
      </c>
      <c r="L2646" s="38" t="s">
        <v>20162</v>
      </c>
      <c r="M2646" s="38" t="s">
        <v>20162</v>
      </c>
      <c r="N2646" s="39"/>
      <c r="O2646" s="38">
        <v>-0.61454858836518822</v>
      </c>
      <c r="P2646" s="38">
        <v>-0.22700363991350891</v>
      </c>
      <c r="Q2646" s="38">
        <v>-0.61454858836518822</v>
      </c>
      <c r="R2646" s="38" t="s">
        <v>20162</v>
      </c>
      <c r="S2646" s="38" t="s">
        <v>20162</v>
      </c>
      <c r="T2646" s="38" t="s">
        <v>20162</v>
      </c>
      <c r="U2646" s="39"/>
      <c r="V2646" s="50">
        <v>226.90799999999999</v>
      </c>
      <c r="W2646" s="51">
        <v>74.301000000000002</v>
      </c>
      <c r="X2646" s="51">
        <v>25.9087</v>
      </c>
      <c r="Y2646" s="51">
        <v>24.945699999999999</v>
      </c>
      <c r="Z2646" s="39"/>
      <c r="AA2646" s="50">
        <v>550.21500000000003</v>
      </c>
      <c r="AB2646" s="50">
        <v>293.03500000000003</v>
      </c>
      <c r="AC2646" s="50">
        <v>257.18</v>
      </c>
      <c r="AD2646" s="50" t="s">
        <v>20162</v>
      </c>
      <c r="AE2646" s="50">
        <v>99.295000000000002</v>
      </c>
      <c r="AF2646" s="52">
        <v>2.1394159732483087</v>
      </c>
      <c r="AG2646" s="52">
        <v>-1.842268539657812</v>
      </c>
      <c r="AH2646" s="39"/>
      <c r="AI2646" s="53">
        <v>2.35961</v>
      </c>
      <c r="AJ2646" s="53">
        <v>6.9568700000000003</v>
      </c>
      <c r="AK2646" s="53">
        <v>9.1073900000000005</v>
      </c>
      <c r="AL2646" s="53">
        <v>12.81</v>
      </c>
      <c r="AM2646" s="53">
        <v>2.5828600000000002</v>
      </c>
      <c r="AN2646" s="53">
        <v>2.8331400000000002</v>
      </c>
      <c r="AO2646" s="53">
        <v>9.0431667159087858</v>
      </c>
      <c r="AP2646" s="53">
        <v>11.454052288693463</v>
      </c>
      <c r="AQ2646" s="39"/>
      <c r="AR2646" s="51">
        <v>26.168700000000001</v>
      </c>
      <c r="AS2646" s="104">
        <v>0.28732362701542941</v>
      </c>
      <c r="AT2646" s="38" t="s">
        <v>20148</v>
      </c>
      <c r="AU2646" s="102"/>
      <c r="AV2646" s="103">
        <v>4</v>
      </c>
      <c r="AW2646" s="103">
        <v>4</v>
      </c>
      <c r="AX2646" s="103">
        <v>2</v>
      </c>
      <c r="AY2646" s="103">
        <v>0</v>
      </c>
      <c r="AZ2646" s="103">
        <v>0</v>
      </c>
      <c r="BA2646" s="103">
        <v>0</v>
      </c>
      <c r="BB2646" s="103">
        <v>10</v>
      </c>
      <c r="BC2646" s="39"/>
      <c r="BD2646" s="57" t="s">
        <v>20146</v>
      </c>
      <c r="BE2646" s="57" t="s">
        <v>20146</v>
      </c>
    </row>
    <row r="2647" spans="2:57">
      <c r="B2647" t="s">
        <v>3330</v>
      </c>
      <c r="C2647" t="s">
        <v>8189</v>
      </c>
      <c r="D2647" t="s">
        <v>4195</v>
      </c>
      <c r="E2647" s="50">
        <v>7.7641099999999996</v>
      </c>
      <c r="F2647" s="50">
        <v>6.0346700000000002</v>
      </c>
      <c r="G2647" s="39"/>
      <c r="H2647" s="38">
        <v>-0.70215555555555553</v>
      </c>
      <c r="I2647" s="38">
        <v>-2.8768115942028882E-2</v>
      </c>
      <c r="J2647" s="38">
        <v>-0.70215555555555553</v>
      </c>
      <c r="K2647" s="38">
        <v>-0.79123052959501561</v>
      </c>
      <c r="L2647" s="38" t="s">
        <v>20162</v>
      </c>
      <c r="M2647" s="38" t="s">
        <v>20162</v>
      </c>
      <c r="N2647" s="39"/>
      <c r="O2647" s="38">
        <v>-0.694518084151582</v>
      </c>
      <c r="P2647" s="38">
        <v>-3.8626163117956303E-3</v>
      </c>
      <c r="Q2647" s="38">
        <v>-0.694518084151582</v>
      </c>
      <c r="R2647" s="38">
        <v>-0.75494880241174422</v>
      </c>
      <c r="S2647" s="38" t="s">
        <v>20162</v>
      </c>
      <c r="T2647" s="38" t="s">
        <v>20162</v>
      </c>
      <c r="U2647" s="39"/>
      <c r="V2647" s="50">
        <v>2.4417399999999998</v>
      </c>
      <c r="W2647" s="51">
        <v>90.234099999999998</v>
      </c>
      <c r="X2647" s="51">
        <v>-142.2004</v>
      </c>
      <c r="Y2647" s="51">
        <v>-231.61609999999999</v>
      </c>
      <c r="Z2647" s="39"/>
      <c r="AA2647" s="50">
        <v>7.5717800000000004</v>
      </c>
      <c r="AB2647" s="50">
        <v>4.8825799999999999</v>
      </c>
      <c r="AC2647" s="50">
        <v>2.6892</v>
      </c>
      <c r="AD2647" s="50">
        <v>1.3272999999999999</v>
      </c>
      <c r="AE2647" s="50">
        <v>-21.688559999999999</v>
      </c>
      <c r="AF2647" s="52">
        <v>2.8156254648222521</v>
      </c>
      <c r="AG2647" s="52">
        <v>-0.61783930198289194</v>
      </c>
      <c r="AH2647" s="39"/>
      <c r="AI2647" s="53">
        <v>3.1797499999999999</v>
      </c>
      <c r="AJ2647" s="53" t="s">
        <v>20148</v>
      </c>
      <c r="AK2647" s="53" t="s">
        <v>20148</v>
      </c>
      <c r="AL2647" s="53" t="s">
        <v>20148</v>
      </c>
      <c r="AM2647" s="53">
        <v>1.9739599999999999</v>
      </c>
      <c r="AN2647" s="53">
        <v>2.1726299999999998</v>
      </c>
      <c r="AO2647" s="53">
        <v>-1.8449119224208035</v>
      </c>
      <c r="AP2647" s="53">
        <v>-1.7380161052486061</v>
      </c>
      <c r="AQ2647" s="39"/>
      <c r="AR2647" s="51">
        <v>-161.6258</v>
      </c>
      <c r="AS2647" s="104">
        <v>-0.67972545994855316</v>
      </c>
      <c r="AT2647" s="38" t="s">
        <v>20148</v>
      </c>
      <c r="AU2647" s="102"/>
      <c r="AV2647" s="103">
        <v>0</v>
      </c>
      <c r="AW2647" s="103">
        <v>0</v>
      </c>
      <c r="AX2647" s="103">
        <v>0</v>
      </c>
      <c r="AY2647" s="103">
        <v>0</v>
      </c>
      <c r="AZ2647" s="103">
        <v>0</v>
      </c>
      <c r="BA2647" s="103">
        <v>0</v>
      </c>
      <c r="BB2647" s="103">
        <v>0</v>
      </c>
      <c r="BC2647" s="39"/>
      <c r="BD2647" s="57" t="s">
        <v>20147</v>
      </c>
      <c r="BE2647" s="57" t="s">
        <v>20147</v>
      </c>
    </row>
    <row r="2648" spans="2:57">
      <c r="B2648" t="s">
        <v>3169</v>
      </c>
      <c r="C2648" t="s">
        <v>8028</v>
      </c>
      <c r="D2648" t="s">
        <v>4196</v>
      </c>
      <c r="E2648" s="50">
        <v>-25.281960000000002</v>
      </c>
      <c r="F2648" s="50">
        <v>14.120039999999999</v>
      </c>
      <c r="G2648" s="39"/>
      <c r="H2648" s="38">
        <v>-0.55667276051188308</v>
      </c>
      <c r="I2648" s="38">
        <v>8.6834733893557337E-2</v>
      </c>
      <c r="J2648" s="38">
        <v>-0.55667276051188308</v>
      </c>
      <c r="K2648" s="38">
        <v>-0.77441860465116275</v>
      </c>
      <c r="L2648" s="38">
        <v>-0.986241134751773</v>
      </c>
      <c r="M2648" s="38" t="s">
        <v>20162</v>
      </c>
      <c r="N2648" s="39"/>
      <c r="O2648" s="38">
        <v>-0.42635485701772813</v>
      </c>
      <c r="P2648" s="38">
        <v>0.1676981856072508</v>
      </c>
      <c r="Q2648" s="38">
        <v>-0.42635485701772813</v>
      </c>
      <c r="R2648" s="38">
        <v>-0.17884401104486569</v>
      </c>
      <c r="S2648" s="38">
        <v>-0.52420659484183452</v>
      </c>
      <c r="T2648" s="38" t="s">
        <v>20162</v>
      </c>
      <c r="U2648" s="39"/>
      <c r="V2648" s="50">
        <v>5.1689999999999996</v>
      </c>
      <c r="W2648" s="51">
        <v>100</v>
      </c>
      <c r="X2648" s="51" t="s">
        <v>20148</v>
      </c>
      <c r="Y2648" s="51" t="s">
        <v>20148</v>
      </c>
      <c r="Z2648" s="39"/>
      <c r="AA2648" s="50">
        <v>58.817</v>
      </c>
      <c r="AB2648" s="50">
        <v>11.368</v>
      </c>
      <c r="AC2648" s="50">
        <v>47.448999999999998</v>
      </c>
      <c r="AD2648" s="50" t="s">
        <v>20162</v>
      </c>
      <c r="AE2648" s="50">
        <v>-254.64</v>
      </c>
      <c r="AF2648" s="52">
        <v>1.2395835528672892</v>
      </c>
      <c r="AG2648" s="52">
        <v>3.1393946775470436</v>
      </c>
      <c r="AH2648" s="39"/>
      <c r="AI2648" s="53" t="s">
        <v>20148</v>
      </c>
      <c r="AJ2648" s="53" t="s">
        <v>20148</v>
      </c>
      <c r="AK2648" s="53" t="s">
        <v>20148</v>
      </c>
      <c r="AL2648" s="53" t="s">
        <v>20148</v>
      </c>
      <c r="AM2648" s="53">
        <v>0.26961000000000002</v>
      </c>
      <c r="AN2648" s="53">
        <v>2.0331199999999998</v>
      </c>
      <c r="AO2648" s="53">
        <v>-0.85987698678521407</v>
      </c>
      <c r="AP2648" s="53">
        <v>-0.85111754068716095</v>
      </c>
      <c r="AQ2648" s="39"/>
      <c r="AR2648" s="51">
        <v>-57.151299999999999</v>
      </c>
      <c r="AS2648" s="104">
        <v>-8.4384537131231188</v>
      </c>
      <c r="AT2648" s="38" t="s">
        <v>20148</v>
      </c>
      <c r="AU2648" s="102"/>
      <c r="AV2648" s="103">
        <v>0</v>
      </c>
      <c r="AW2648" s="103">
        <v>0</v>
      </c>
      <c r="AX2648" s="103">
        <v>0</v>
      </c>
      <c r="AY2648" s="103">
        <v>0</v>
      </c>
      <c r="AZ2648" s="103">
        <v>0</v>
      </c>
      <c r="BA2648" s="103">
        <v>0</v>
      </c>
      <c r="BB2648" s="103">
        <v>0</v>
      </c>
      <c r="BC2648" s="39"/>
      <c r="BD2648" s="57" t="s">
        <v>20146</v>
      </c>
      <c r="BE2648" s="57" t="s">
        <v>20147</v>
      </c>
    </row>
    <row r="2649" spans="2:57">
      <c r="B2649" t="s">
        <v>1357</v>
      </c>
      <c r="C2649" t="s">
        <v>6216</v>
      </c>
      <c r="D2649" t="s">
        <v>4196</v>
      </c>
      <c r="E2649" s="50">
        <v>183.63255000000001</v>
      </c>
      <c r="F2649" s="50">
        <v>315.35955000000001</v>
      </c>
      <c r="G2649" s="39"/>
      <c r="H2649" s="38">
        <v>-0.73713751169317121</v>
      </c>
      <c r="I2649" s="38">
        <v>-0.49399759903961582</v>
      </c>
      <c r="J2649" s="38">
        <v>-0.73713751169317121</v>
      </c>
      <c r="K2649" s="38" t="s">
        <v>20162</v>
      </c>
      <c r="L2649" s="38" t="s">
        <v>20162</v>
      </c>
      <c r="M2649" s="38" t="s">
        <v>20162</v>
      </c>
      <c r="N2649" s="39"/>
      <c r="O2649" s="38">
        <v>-0.73306670155132769</v>
      </c>
      <c r="P2649" s="38">
        <v>-0.49208661571913637</v>
      </c>
      <c r="Q2649" s="38">
        <v>-0.73306670155132769</v>
      </c>
      <c r="R2649" s="38" t="s">
        <v>20162</v>
      </c>
      <c r="S2649" s="38" t="s">
        <v>20162</v>
      </c>
      <c r="T2649" s="38" t="s">
        <v>20162</v>
      </c>
      <c r="U2649" s="39"/>
      <c r="V2649" s="50">
        <v>48.415999999999997</v>
      </c>
      <c r="W2649" s="51">
        <v>73.591300000000004</v>
      </c>
      <c r="X2649" s="51">
        <v>-97.703199999999995</v>
      </c>
      <c r="Y2649" s="51">
        <v>-100.506</v>
      </c>
      <c r="Z2649" s="39"/>
      <c r="AA2649" s="50">
        <v>235.173</v>
      </c>
      <c r="AB2649" s="50">
        <v>41.933999999999997</v>
      </c>
      <c r="AC2649" s="50">
        <v>193.239</v>
      </c>
      <c r="AD2649" s="50">
        <v>17.324000000000002</v>
      </c>
      <c r="AE2649" s="50">
        <v>-291.39499999999998</v>
      </c>
      <c r="AF2649" s="52">
        <v>1.2170058839054227</v>
      </c>
      <c r="AG2649" s="52">
        <v>3.542907595236557</v>
      </c>
      <c r="AH2649" s="39"/>
      <c r="AI2649" s="53">
        <v>3.7928099999999998</v>
      </c>
      <c r="AJ2649" s="53" t="s">
        <v>20148</v>
      </c>
      <c r="AK2649" s="53" t="s">
        <v>20148</v>
      </c>
      <c r="AL2649" s="53" t="s">
        <v>20148</v>
      </c>
      <c r="AM2649" s="53">
        <v>1.61114</v>
      </c>
      <c r="AN2649" s="53">
        <v>6.2907099999999998</v>
      </c>
      <c r="AO2649" s="53">
        <v>-6.7911266877705287</v>
      </c>
      <c r="AP2649" s="53">
        <v>-6.6666571537290711</v>
      </c>
      <c r="AQ2649" s="39"/>
      <c r="AR2649" s="51">
        <v>-23.206499999999998</v>
      </c>
      <c r="AS2649" s="104">
        <v>-0.66219640232379084</v>
      </c>
      <c r="AT2649" s="38" t="s">
        <v>20148</v>
      </c>
      <c r="AU2649" s="102"/>
      <c r="AV2649" s="103">
        <v>3</v>
      </c>
      <c r="AW2649" s="103">
        <v>1</v>
      </c>
      <c r="AX2649" s="103">
        <v>3</v>
      </c>
      <c r="AY2649" s="103">
        <v>0</v>
      </c>
      <c r="AZ2649" s="103">
        <v>0</v>
      </c>
      <c r="BA2649" s="103">
        <v>0</v>
      </c>
      <c r="BB2649" s="103">
        <v>7</v>
      </c>
      <c r="BC2649" s="39"/>
      <c r="BD2649" s="57" t="s">
        <v>20146</v>
      </c>
      <c r="BE2649" s="57" t="s">
        <v>20147</v>
      </c>
    </row>
    <row r="2650" spans="2:57">
      <c r="B2650" t="s">
        <v>2256</v>
      </c>
      <c r="C2650" t="s">
        <v>7115</v>
      </c>
      <c r="D2650" t="s">
        <v>4196</v>
      </c>
      <c r="E2650" s="50">
        <v>109.29911</v>
      </c>
      <c r="F2650" s="50">
        <v>103.12211000000001</v>
      </c>
      <c r="G2650" s="39"/>
      <c r="H2650" s="38">
        <v>-0.8129642133693451</v>
      </c>
      <c r="I2650" s="38">
        <v>0.20434782608695667</v>
      </c>
      <c r="J2650" s="38">
        <v>-0.8129642133693451</v>
      </c>
      <c r="K2650" s="38">
        <v>-0.7934377330350485</v>
      </c>
      <c r="L2650" s="38">
        <v>-0.88262711864406784</v>
      </c>
      <c r="M2650" s="38" t="s">
        <v>20162</v>
      </c>
      <c r="N2650" s="39"/>
      <c r="O2650" s="38">
        <v>-0.76501167967408568</v>
      </c>
      <c r="P2650" s="38">
        <v>0.2076647904055855</v>
      </c>
      <c r="Q2650" s="38">
        <v>-0.76501167967408568</v>
      </c>
      <c r="R2650" s="38">
        <v>-0.63008053116938212</v>
      </c>
      <c r="S2650" s="38">
        <v>-0.73260433896073174</v>
      </c>
      <c r="T2650" s="38" t="s">
        <v>20162</v>
      </c>
      <c r="U2650" s="39"/>
      <c r="V2650" s="50">
        <v>1.4179999999999999</v>
      </c>
      <c r="W2650" s="51">
        <v>-38.786999999999999</v>
      </c>
      <c r="X2650" s="51" t="s">
        <v>20148</v>
      </c>
      <c r="Y2650" s="51" t="s">
        <v>20148</v>
      </c>
      <c r="Z2650" s="39"/>
      <c r="AA2650" s="50">
        <v>54.249000000000002</v>
      </c>
      <c r="AB2650" s="50">
        <v>18.559000000000001</v>
      </c>
      <c r="AC2650" s="50">
        <v>35.69</v>
      </c>
      <c r="AD2650" s="50">
        <v>0.436</v>
      </c>
      <c r="AE2650" s="50">
        <v>-236.2</v>
      </c>
      <c r="AF2650" s="52">
        <v>1.5200056038105914</v>
      </c>
      <c r="AG2650" s="52">
        <v>0.28066205469709704</v>
      </c>
      <c r="AH2650" s="39"/>
      <c r="AI2650" s="53">
        <v>77.079769999999996</v>
      </c>
      <c r="AJ2650" s="53" t="s">
        <v>20148</v>
      </c>
      <c r="AK2650" s="53" t="s">
        <v>20148</v>
      </c>
      <c r="AL2650" s="53" t="s">
        <v>20148</v>
      </c>
      <c r="AM2650" s="53">
        <v>2.3063400000000001</v>
      </c>
      <c r="AN2650" s="53">
        <v>54.626489999999997</v>
      </c>
      <c r="AO2650" s="53">
        <v>-1.6668085278334519</v>
      </c>
      <c r="AP2650" s="53">
        <v>-1.6364952232837147</v>
      </c>
      <c r="AQ2650" s="39"/>
      <c r="AR2650" s="51">
        <v>-217.3289</v>
      </c>
      <c r="AS2650" s="104">
        <v>-3.438502673796791</v>
      </c>
      <c r="AT2650" s="38" t="s">
        <v>20148</v>
      </c>
      <c r="AU2650" s="102"/>
      <c r="AV2650" s="103">
        <v>0</v>
      </c>
      <c r="AW2650" s="103">
        <v>0</v>
      </c>
      <c r="AX2650" s="103">
        <v>1</v>
      </c>
      <c r="AY2650" s="103">
        <v>0</v>
      </c>
      <c r="AZ2650" s="103">
        <v>0</v>
      </c>
      <c r="BA2650" s="103">
        <v>0</v>
      </c>
      <c r="BB2650" s="103">
        <v>1</v>
      </c>
      <c r="BC2650" s="39"/>
      <c r="BD2650" s="57" t="s">
        <v>20146</v>
      </c>
      <c r="BE2650" s="57" t="s">
        <v>20147</v>
      </c>
    </row>
    <row r="2651" spans="2:57">
      <c r="B2651" t="s">
        <v>2173</v>
      </c>
      <c r="C2651" t="s">
        <v>7032</v>
      </c>
      <c r="D2651" t="s">
        <v>4196</v>
      </c>
      <c r="E2651" s="50">
        <v>232.98714000000001</v>
      </c>
      <c r="F2651" s="50">
        <v>196.04213999999999</v>
      </c>
      <c r="G2651" s="39"/>
      <c r="H2651" s="38">
        <v>0.39144736842105265</v>
      </c>
      <c r="I2651" s="38">
        <v>0.78481012658227867</v>
      </c>
      <c r="J2651" s="38">
        <v>0.39144736842105265</v>
      </c>
      <c r="K2651" s="38">
        <v>-0.51657142857142846</v>
      </c>
      <c r="L2651" s="38">
        <v>-0.95720789074355084</v>
      </c>
      <c r="M2651" s="38">
        <v>-0.77439999999999998</v>
      </c>
      <c r="N2651" s="39"/>
      <c r="O2651" s="38">
        <v>0.57726621330546779</v>
      </c>
      <c r="P2651" s="38">
        <v>0.81574922039133391</v>
      </c>
      <c r="Q2651" s="38">
        <v>0.57726621330546779</v>
      </c>
      <c r="R2651" s="38">
        <v>-0.42494241346898998</v>
      </c>
      <c r="S2651" s="38">
        <v>-0.94715552758239885</v>
      </c>
      <c r="T2651" s="38">
        <v>-0.63524923076923079</v>
      </c>
      <c r="U2651" s="39"/>
      <c r="V2651" s="50">
        <v>253.155</v>
      </c>
      <c r="W2651" s="51">
        <v>82.737399999999994</v>
      </c>
      <c r="X2651" s="51">
        <v>8.4098000000000006</v>
      </c>
      <c r="Y2651" s="51">
        <v>-11.5052</v>
      </c>
      <c r="Z2651" s="39"/>
      <c r="AA2651" s="50">
        <v>226.58500000000001</v>
      </c>
      <c r="AB2651" s="50">
        <v>229.03100000000001</v>
      </c>
      <c r="AC2651" s="50">
        <v>-2.4460000000000002</v>
      </c>
      <c r="AD2651" s="50">
        <v>97.091999999999999</v>
      </c>
      <c r="AE2651" s="50">
        <v>-1366.7570000000001</v>
      </c>
      <c r="AF2651" s="52">
        <v>-92.634914145543746</v>
      </c>
      <c r="AG2651" s="52">
        <v>1.0830092824887103</v>
      </c>
      <c r="AH2651" s="39"/>
      <c r="AI2651" s="53">
        <v>0.92032999999999998</v>
      </c>
      <c r="AJ2651" s="53">
        <v>6.3853099999999996</v>
      </c>
      <c r="AK2651" s="53">
        <v>10.9435</v>
      </c>
      <c r="AL2651" s="53" t="s">
        <v>20148</v>
      </c>
      <c r="AM2651" s="53" t="s">
        <v>20148</v>
      </c>
      <c r="AN2651" s="53">
        <v>0.67903999999999998</v>
      </c>
      <c r="AO2651" s="53">
        <v>6.1478342950326139</v>
      </c>
      <c r="AP2651" s="53">
        <v>9.2081794269610135</v>
      </c>
      <c r="AQ2651" s="39"/>
      <c r="AR2651" s="51" t="s">
        <v>20148</v>
      </c>
      <c r="AS2651" s="104">
        <v>0.37063472720309176</v>
      </c>
      <c r="AT2651" s="38" t="s">
        <v>20148</v>
      </c>
      <c r="AU2651" s="102"/>
      <c r="AV2651" s="103">
        <v>1</v>
      </c>
      <c r="AW2651" s="103">
        <v>1</v>
      </c>
      <c r="AX2651" s="103">
        <v>1</v>
      </c>
      <c r="AY2651" s="103">
        <v>2</v>
      </c>
      <c r="AZ2651" s="103">
        <v>0</v>
      </c>
      <c r="BA2651" s="103">
        <v>0</v>
      </c>
      <c r="BB2651" s="103">
        <v>5</v>
      </c>
      <c r="BC2651" s="39"/>
      <c r="BD2651" s="57" t="s">
        <v>20146</v>
      </c>
      <c r="BE2651" s="57" t="s">
        <v>20147</v>
      </c>
    </row>
    <row r="2652" spans="2:57">
      <c r="B2652" t="s">
        <v>1865</v>
      </c>
      <c r="C2652" t="s">
        <v>6724</v>
      </c>
      <c r="D2652" t="s">
        <v>4191</v>
      </c>
      <c r="E2652" s="50">
        <v>219.06531000000001</v>
      </c>
      <c r="F2652" s="50">
        <v>249.86131</v>
      </c>
      <c r="G2652" s="39"/>
      <c r="H2652" s="38">
        <v>-0.28219178082191776</v>
      </c>
      <c r="I2652" s="38">
        <v>0.25508982035928152</v>
      </c>
      <c r="J2652" s="38">
        <v>-0.28219178082191776</v>
      </c>
      <c r="K2652" s="38">
        <v>-0.16759332803812543</v>
      </c>
      <c r="L2652" s="38">
        <v>0.25508982035928152</v>
      </c>
      <c r="M2652" s="38">
        <v>2.7031802120141344</v>
      </c>
      <c r="N2652" s="39"/>
      <c r="O2652" s="38">
        <v>-0.28450552520859151</v>
      </c>
      <c r="P2652" s="38">
        <v>0.24781921189038725</v>
      </c>
      <c r="Q2652" s="38">
        <v>-0.28450552520859151</v>
      </c>
      <c r="R2652" s="38">
        <v>-0.16706474735868804</v>
      </c>
      <c r="S2652" s="38">
        <v>0.25971989856953526</v>
      </c>
      <c r="T2652" s="38">
        <v>2.6729434872994084</v>
      </c>
      <c r="U2652" s="39"/>
      <c r="V2652" s="50">
        <v>20.07</v>
      </c>
      <c r="W2652" s="51">
        <v>76.043800000000005</v>
      </c>
      <c r="X2652" s="51">
        <v>35.5107</v>
      </c>
      <c r="Y2652" s="51">
        <v>41.175800000000002</v>
      </c>
      <c r="Z2652" s="39"/>
      <c r="AA2652" s="50">
        <v>128.03700000000001</v>
      </c>
      <c r="AB2652" s="50">
        <v>14.789</v>
      </c>
      <c r="AC2652" s="50">
        <v>113.248</v>
      </c>
      <c r="AD2652" s="50">
        <v>3.9470000000000001</v>
      </c>
      <c r="AE2652" s="50">
        <v>-61.075000000000003</v>
      </c>
      <c r="AF2652" s="52">
        <v>1.1305895026843742</v>
      </c>
      <c r="AG2652" s="52">
        <v>-2.9957016978293578</v>
      </c>
      <c r="AH2652" s="39"/>
      <c r="AI2652" s="53">
        <v>13.25259</v>
      </c>
      <c r="AJ2652" s="53">
        <v>2.3616899999999998</v>
      </c>
      <c r="AK2652" s="53">
        <v>37.795949999999998</v>
      </c>
      <c r="AL2652" s="53">
        <v>12.34708</v>
      </c>
      <c r="AM2652" s="53">
        <v>2.4022600000000001</v>
      </c>
      <c r="AN2652" s="53">
        <v>15.15485</v>
      </c>
      <c r="AO2652" s="53">
        <v>26.849485278315068</v>
      </c>
      <c r="AP2652" s="53">
        <v>35.058413077031013</v>
      </c>
      <c r="AQ2652" s="39"/>
      <c r="AR2652" s="51">
        <v>7.5949999999999998</v>
      </c>
      <c r="AS2652" s="104">
        <v>7.006212889780189E-2</v>
      </c>
      <c r="AT2652" s="38" t="s">
        <v>20148</v>
      </c>
      <c r="AU2652" s="102"/>
      <c r="AV2652" s="103">
        <v>0</v>
      </c>
      <c r="AW2652" s="103">
        <v>0</v>
      </c>
      <c r="AX2652" s="103">
        <v>0</v>
      </c>
      <c r="AY2652" s="103">
        <v>0</v>
      </c>
      <c r="AZ2652" s="103">
        <v>0</v>
      </c>
      <c r="BA2652" s="103">
        <v>0</v>
      </c>
      <c r="BB2652" s="103">
        <v>0</v>
      </c>
      <c r="BC2652" s="39"/>
      <c r="BD2652" s="57" t="s">
        <v>20146</v>
      </c>
      <c r="BE2652" s="57" t="s">
        <v>20147</v>
      </c>
    </row>
    <row r="2653" spans="2:57">
      <c r="B2653" t="s">
        <v>1001</v>
      </c>
      <c r="C2653" t="s">
        <v>5861</v>
      </c>
      <c r="D2653" t="s">
        <v>4189</v>
      </c>
      <c r="E2653" s="50">
        <v>1142.9205999999999</v>
      </c>
      <c r="F2653" s="50">
        <v>1105.3036</v>
      </c>
      <c r="G2653" s="39"/>
      <c r="H2653" s="38">
        <v>-0.2936259143155695</v>
      </c>
      <c r="I2653" s="38">
        <v>-0.16232961586121442</v>
      </c>
      <c r="J2653" s="38">
        <v>-0.2936259143155695</v>
      </c>
      <c r="K2653" s="38" t="s">
        <v>20162</v>
      </c>
      <c r="L2653" s="38" t="s">
        <v>20162</v>
      </c>
      <c r="M2653" s="38" t="s">
        <v>20162</v>
      </c>
      <c r="N2653" s="39"/>
      <c r="O2653" s="38">
        <v>-7.6212512051906378E-2</v>
      </c>
      <c r="P2653" s="38">
        <v>-0.16234765820776476</v>
      </c>
      <c r="Q2653" s="38">
        <v>-7.6212512051906378E-2</v>
      </c>
      <c r="R2653" s="38" t="s">
        <v>20162</v>
      </c>
      <c r="S2653" s="38" t="s">
        <v>20162</v>
      </c>
      <c r="T2653" s="38" t="s">
        <v>20162</v>
      </c>
      <c r="U2653" s="39"/>
      <c r="V2653" s="50" t="s">
        <v>20162</v>
      </c>
      <c r="W2653" s="51" t="s">
        <v>20162</v>
      </c>
      <c r="X2653" s="51" t="s">
        <v>20162</v>
      </c>
      <c r="Y2653" s="51" t="s">
        <v>20162</v>
      </c>
      <c r="Z2653" s="39"/>
      <c r="AA2653" s="50">
        <v>664.68399999999997</v>
      </c>
      <c r="AB2653" s="50">
        <v>283.149</v>
      </c>
      <c r="AC2653" s="50">
        <v>381.53500000000003</v>
      </c>
      <c r="AD2653" s="50">
        <v>232.50800000000001</v>
      </c>
      <c r="AE2653" s="50">
        <v>-157.779</v>
      </c>
      <c r="AF2653" s="52">
        <v>1.7421311282058001</v>
      </c>
      <c r="AG2653" s="52">
        <v>-0.47141859462993502</v>
      </c>
      <c r="AH2653" s="39"/>
      <c r="AI2653" s="53" t="s">
        <v>20162</v>
      </c>
      <c r="AJ2653" s="53" t="s">
        <v>20148</v>
      </c>
      <c r="AK2653" s="53" t="s">
        <v>20148</v>
      </c>
      <c r="AL2653" s="53" t="s">
        <v>20148</v>
      </c>
      <c r="AM2653" s="53">
        <v>2.8921600000000001</v>
      </c>
      <c r="AN2653" s="53" t="s">
        <v>20162</v>
      </c>
      <c r="AO2653" s="53">
        <v>-16.423774498878139</v>
      </c>
      <c r="AP2653" s="53">
        <v>-15.885363610232826</v>
      </c>
      <c r="AQ2653" s="39"/>
      <c r="AR2653" s="51">
        <v>-31.422799999999999</v>
      </c>
      <c r="AS2653" s="104">
        <v>-0.11737358470196085</v>
      </c>
      <c r="AT2653" s="38" t="s">
        <v>20148</v>
      </c>
      <c r="AU2653" s="102"/>
      <c r="AV2653" s="103">
        <v>5</v>
      </c>
      <c r="AW2653" s="103">
        <v>1</v>
      </c>
      <c r="AX2653" s="103">
        <v>0</v>
      </c>
      <c r="AY2653" s="103">
        <v>0</v>
      </c>
      <c r="AZ2653" s="103">
        <v>0</v>
      </c>
      <c r="BA2653" s="103">
        <v>1</v>
      </c>
      <c r="BB2653" s="103">
        <v>7</v>
      </c>
      <c r="BC2653" s="39"/>
      <c r="BD2653" s="57" t="s">
        <v>20146</v>
      </c>
      <c r="BE2653" s="57" t="s">
        <v>20147</v>
      </c>
    </row>
    <row r="2654" spans="2:57">
      <c r="B2654" t="s">
        <v>3490</v>
      </c>
      <c r="C2654" t="s">
        <v>8327</v>
      </c>
      <c r="D2654" t="s">
        <v>4196</v>
      </c>
      <c r="E2654" s="50">
        <v>474.36908</v>
      </c>
      <c r="F2654" s="50">
        <v>742.37920999999994</v>
      </c>
      <c r="G2654" s="39"/>
      <c r="H2654" s="38">
        <v>-0.13783783783783787</v>
      </c>
      <c r="I2654" s="38">
        <v>0.18148148148148135</v>
      </c>
      <c r="J2654" s="38">
        <v>-0.13783783783783787</v>
      </c>
      <c r="K2654" s="38" t="s">
        <v>20162</v>
      </c>
      <c r="L2654" s="38" t="s">
        <v>20162</v>
      </c>
      <c r="M2654" s="38" t="s">
        <v>20162</v>
      </c>
      <c r="N2654" s="39"/>
      <c r="O2654" s="38">
        <v>-0.11660016766741521</v>
      </c>
      <c r="P2654" s="38">
        <v>6.4270766093270204E-2</v>
      </c>
      <c r="Q2654" s="38">
        <v>-0.11660016766741521</v>
      </c>
      <c r="R2654" s="38">
        <v>-0.18696758177904349</v>
      </c>
      <c r="S2654" s="38">
        <v>1.0844885337846257</v>
      </c>
      <c r="T2654" s="38" t="s">
        <v>20162</v>
      </c>
      <c r="U2654" s="39"/>
      <c r="V2654" s="50">
        <v>17.388000000000002</v>
      </c>
      <c r="W2654" s="51">
        <v>100</v>
      </c>
      <c r="X2654" s="51" t="s">
        <v>20148</v>
      </c>
      <c r="Y2654" s="51" t="s">
        <v>20148</v>
      </c>
      <c r="Z2654" s="39"/>
      <c r="AA2654" s="50">
        <v>946.00599999999997</v>
      </c>
      <c r="AB2654" s="50">
        <v>361.85899999999998</v>
      </c>
      <c r="AC2654" s="50">
        <v>584.14700000000005</v>
      </c>
      <c r="AD2654" s="50">
        <v>18.177</v>
      </c>
      <c r="AE2654" s="50">
        <v>199.87100000000001</v>
      </c>
      <c r="AF2654" s="52">
        <v>1.6194656482015655</v>
      </c>
      <c r="AG2654" s="52">
        <v>2.8347529345658629</v>
      </c>
      <c r="AH2654" s="39"/>
      <c r="AI2654" s="53">
        <v>36.940649999999998</v>
      </c>
      <c r="AJ2654" s="53" t="s">
        <v>20148</v>
      </c>
      <c r="AK2654" s="53" t="s">
        <v>20148</v>
      </c>
      <c r="AL2654" s="53" t="s">
        <v>20162</v>
      </c>
      <c r="AM2654" s="53" t="s">
        <v>20162</v>
      </c>
      <c r="AN2654" s="53" t="s">
        <v>20162</v>
      </c>
      <c r="AO2654" s="53">
        <v>-5.0871236115203553</v>
      </c>
      <c r="AP2654" s="53">
        <v>-4.9399077068444655</v>
      </c>
      <c r="AQ2654" s="39"/>
      <c r="AR2654" s="51">
        <v>-10.1332</v>
      </c>
      <c r="AS2654" s="104">
        <v>-0.57166224142784328</v>
      </c>
      <c r="AT2654" s="38" t="s">
        <v>20148</v>
      </c>
      <c r="AU2654" s="102"/>
      <c r="AV2654" s="103">
        <v>2</v>
      </c>
      <c r="AW2654" s="103">
        <v>1</v>
      </c>
      <c r="AX2654" s="103">
        <v>0</v>
      </c>
      <c r="AY2654" s="103">
        <v>0</v>
      </c>
      <c r="AZ2654" s="103">
        <v>0</v>
      </c>
      <c r="BA2654" s="103">
        <v>0</v>
      </c>
      <c r="BB2654" s="103">
        <v>3</v>
      </c>
      <c r="BC2654" s="39"/>
      <c r="BD2654" s="57" t="s">
        <v>20146</v>
      </c>
      <c r="BE2654" s="57" t="s">
        <v>20147</v>
      </c>
    </row>
    <row r="2655" spans="2:57">
      <c r="B2655" t="s">
        <v>3567</v>
      </c>
      <c r="C2655" t="s">
        <v>8396</v>
      </c>
      <c r="D2655" t="s">
        <v>4196</v>
      </c>
      <c r="E2655" s="50">
        <v>-20.743179999999999</v>
      </c>
      <c r="F2655" s="50">
        <v>94.349919999999997</v>
      </c>
      <c r="G2655" s="39"/>
      <c r="H2655" s="38">
        <v>-0.64524421593830339</v>
      </c>
      <c r="I2655" s="38">
        <v>-0.32019704433497531</v>
      </c>
      <c r="J2655" s="38">
        <v>-0.64524421593830339</v>
      </c>
      <c r="K2655" s="38">
        <v>-0.82298614674191894</v>
      </c>
      <c r="L2655" s="38">
        <v>-0.93947368421052635</v>
      </c>
      <c r="M2655" s="38" t="s">
        <v>20162</v>
      </c>
      <c r="N2655" s="39"/>
      <c r="O2655" s="38">
        <v>-0.55643208807315159</v>
      </c>
      <c r="P2655" s="38">
        <v>-0.22175164345818399</v>
      </c>
      <c r="Q2655" s="38">
        <v>-0.55643208807315159</v>
      </c>
      <c r="R2655" s="38">
        <v>0.89230480112331012</v>
      </c>
      <c r="S2655" s="38">
        <v>7.3582386452209381E-2</v>
      </c>
      <c r="T2655" s="38" t="s">
        <v>20162</v>
      </c>
      <c r="U2655" s="39"/>
      <c r="V2655" s="50" t="s">
        <v>20162</v>
      </c>
      <c r="W2655" s="51" t="s">
        <v>20162</v>
      </c>
      <c r="X2655" s="51" t="s">
        <v>20162</v>
      </c>
      <c r="Y2655" s="51" t="s">
        <v>20162</v>
      </c>
      <c r="Z2655" s="39"/>
      <c r="AA2655" s="50">
        <v>70.197999999999993</v>
      </c>
      <c r="AB2655" s="50">
        <v>5.0919999999999996</v>
      </c>
      <c r="AC2655" s="50">
        <v>65.105999999999995</v>
      </c>
      <c r="AD2655" s="50" t="s">
        <v>20162</v>
      </c>
      <c r="AE2655" s="50">
        <v>-95.905000000000001</v>
      </c>
      <c r="AF2655" s="52">
        <v>1.078210917580561</v>
      </c>
      <c r="AG2655" s="52">
        <v>2.6005486507669917</v>
      </c>
      <c r="AH2655" s="39"/>
      <c r="AI2655" s="53" t="s">
        <v>20162</v>
      </c>
      <c r="AJ2655" s="53" t="s">
        <v>20148</v>
      </c>
      <c r="AK2655" s="53" t="s">
        <v>20148</v>
      </c>
      <c r="AL2655" s="53" t="s">
        <v>20162</v>
      </c>
      <c r="AM2655" s="53" t="s">
        <v>20162</v>
      </c>
      <c r="AN2655" s="53" t="s">
        <v>20162</v>
      </c>
      <c r="AO2655" s="53">
        <v>-5.2821587728137951</v>
      </c>
      <c r="AP2655" s="53">
        <v>-5.2644749469925225</v>
      </c>
      <c r="AQ2655" s="39"/>
      <c r="AR2655" s="51">
        <v>-24.611599999999999</v>
      </c>
      <c r="AS2655" s="104">
        <v>-0.32433899777403774</v>
      </c>
      <c r="AT2655" s="38" t="s">
        <v>20148</v>
      </c>
      <c r="AU2655" s="102"/>
      <c r="AV2655" s="103">
        <v>1</v>
      </c>
      <c r="AW2655" s="103">
        <v>1</v>
      </c>
      <c r="AX2655" s="103">
        <v>0</v>
      </c>
      <c r="AY2655" s="103">
        <v>0</v>
      </c>
      <c r="AZ2655" s="103">
        <v>0</v>
      </c>
      <c r="BA2655" s="103">
        <v>0</v>
      </c>
      <c r="BB2655" s="103">
        <v>2</v>
      </c>
      <c r="BC2655" s="39"/>
      <c r="BD2655" s="57" t="s">
        <v>20146</v>
      </c>
      <c r="BE2655" s="57" t="s">
        <v>20147</v>
      </c>
    </row>
    <row r="2656" spans="2:57">
      <c r="B2656" t="s">
        <v>1366</v>
      </c>
      <c r="C2656" t="s">
        <v>6225</v>
      </c>
      <c r="D2656" t="s">
        <v>4194</v>
      </c>
      <c r="E2656" s="50">
        <v>547.24613999999997</v>
      </c>
      <c r="F2656" s="50">
        <v>437.75914</v>
      </c>
      <c r="G2656" s="39"/>
      <c r="H2656" s="38">
        <v>-0.63903541823662402</v>
      </c>
      <c r="I2656" s="38">
        <v>0.18271604938271602</v>
      </c>
      <c r="J2656" s="38">
        <v>-0.63903541823662402</v>
      </c>
      <c r="K2656" s="38">
        <v>-0.4500574052812859</v>
      </c>
      <c r="L2656" s="38" t="s">
        <v>20162</v>
      </c>
      <c r="M2656" s="38" t="s">
        <v>20162</v>
      </c>
      <c r="N2656" s="39"/>
      <c r="O2656" s="38">
        <v>-0.50378015839936141</v>
      </c>
      <c r="P2656" s="38">
        <v>0.19087760283615296</v>
      </c>
      <c r="Q2656" s="38">
        <v>-0.50378015839936141</v>
      </c>
      <c r="R2656" s="38">
        <v>1.4490948021306989</v>
      </c>
      <c r="S2656" s="38" t="s">
        <v>20162</v>
      </c>
      <c r="T2656" s="38" t="s">
        <v>20162</v>
      </c>
      <c r="U2656" s="39"/>
      <c r="V2656" s="50">
        <v>726.22699999999998</v>
      </c>
      <c r="W2656" s="51">
        <v>40.6173</v>
      </c>
      <c r="X2656" s="51">
        <v>-3.2151999999999998</v>
      </c>
      <c r="Y2656" s="51">
        <v>0.55500000000000005</v>
      </c>
      <c r="Z2656" s="39"/>
      <c r="AA2656" s="50">
        <v>642.47</v>
      </c>
      <c r="AB2656" s="50">
        <v>495.92899999999997</v>
      </c>
      <c r="AC2656" s="50">
        <v>146.541</v>
      </c>
      <c r="AD2656" s="50">
        <v>95.156000000000006</v>
      </c>
      <c r="AE2656" s="50">
        <v>-261.82499999999999</v>
      </c>
      <c r="AF2656" s="52">
        <v>4.384233763929549</v>
      </c>
      <c r="AG2656" s="52">
        <v>-6.7773293939612307</v>
      </c>
      <c r="AH2656" s="39"/>
      <c r="AI2656" s="53">
        <v>0.75355000000000005</v>
      </c>
      <c r="AJ2656" s="53" t="s">
        <v>20148</v>
      </c>
      <c r="AK2656" s="53" t="s">
        <v>20148</v>
      </c>
      <c r="AL2656" s="53" t="s">
        <v>20148</v>
      </c>
      <c r="AM2656" s="53">
        <v>2.1849099999999999</v>
      </c>
      <c r="AN2656" s="53">
        <v>0.43484</v>
      </c>
      <c r="AO2656" s="53">
        <v>-31.545661165958059</v>
      </c>
      <c r="AP2656" s="53">
        <v>-18.747714775160599</v>
      </c>
      <c r="AQ2656" s="39"/>
      <c r="AR2656" s="51">
        <v>3.6162999999999998</v>
      </c>
      <c r="AS2656" s="104">
        <v>-5.5696951337323157E-2</v>
      </c>
      <c r="AT2656" s="38" t="s">
        <v>20148</v>
      </c>
      <c r="AU2656" s="102"/>
      <c r="AV2656" s="103">
        <v>4</v>
      </c>
      <c r="AW2656" s="103">
        <v>0</v>
      </c>
      <c r="AX2656" s="103">
        <v>4</v>
      </c>
      <c r="AY2656" s="103">
        <v>0</v>
      </c>
      <c r="AZ2656" s="103">
        <v>0</v>
      </c>
      <c r="BA2656" s="103">
        <v>0</v>
      </c>
      <c r="BB2656" s="103">
        <v>8</v>
      </c>
      <c r="BC2656" s="39"/>
      <c r="BD2656" s="57" t="s">
        <v>20146</v>
      </c>
      <c r="BE2656" s="57" t="s">
        <v>20146</v>
      </c>
    </row>
    <row r="2657" spans="2:57">
      <c r="B2657" t="s">
        <v>1489</v>
      </c>
      <c r="C2657" t="s">
        <v>6348</v>
      </c>
      <c r="D2657" t="s">
        <v>4195</v>
      </c>
      <c r="E2657" s="50">
        <v>436.30738000000002</v>
      </c>
      <c r="F2657" s="50">
        <v>460.80412999999999</v>
      </c>
      <c r="G2657" s="39"/>
      <c r="H2657" s="38">
        <v>0.14887218045112771</v>
      </c>
      <c r="I2657" s="38">
        <v>4.0871934604904681E-2</v>
      </c>
      <c r="J2657" s="38">
        <v>0.14887218045112771</v>
      </c>
      <c r="K2657" s="38">
        <v>0.22239999999999993</v>
      </c>
      <c r="L2657" s="38" t="s">
        <v>20162</v>
      </c>
      <c r="M2657" s="38" t="s">
        <v>20162</v>
      </c>
      <c r="N2657" s="39"/>
      <c r="O2657" s="38">
        <v>0.14887218063858576</v>
      </c>
      <c r="P2657" s="38">
        <v>4.0871951038255805E-2</v>
      </c>
      <c r="Q2657" s="38">
        <v>0.14887218063858576</v>
      </c>
      <c r="R2657" s="38">
        <v>0.222399998005129</v>
      </c>
      <c r="S2657" s="38" t="s">
        <v>20162</v>
      </c>
      <c r="T2657" s="38" t="s">
        <v>20162</v>
      </c>
      <c r="U2657" s="39"/>
      <c r="V2657" s="50">
        <v>209.16</v>
      </c>
      <c r="W2657" s="51">
        <v>78.962900000000005</v>
      </c>
      <c r="X2657" s="51">
        <v>-44.074800000000003</v>
      </c>
      <c r="Y2657" s="51">
        <v>-34.392800000000001</v>
      </c>
      <c r="Z2657" s="39"/>
      <c r="AA2657" s="50">
        <v>469.113</v>
      </c>
      <c r="AB2657" s="50">
        <v>188.21600000000001</v>
      </c>
      <c r="AC2657" s="50">
        <v>280.89699999999999</v>
      </c>
      <c r="AD2657" s="50" t="s">
        <v>20162</v>
      </c>
      <c r="AE2657" s="50">
        <v>56.573</v>
      </c>
      <c r="AF2657" s="52">
        <v>1.6700534359569523</v>
      </c>
      <c r="AG2657" s="52">
        <v>2.0531781972783345</v>
      </c>
      <c r="AH2657" s="39"/>
      <c r="AI2657" s="53">
        <v>13.25151</v>
      </c>
      <c r="AJ2657" s="53" t="s">
        <v>20148</v>
      </c>
      <c r="AK2657" s="53" t="s">
        <v>20148</v>
      </c>
      <c r="AL2657" s="53" t="s">
        <v>20148</v>
      </c>
      <c r="AM2657" s="53">
        <v>10.42127</v>
      </c>
      <c r="AN2657" s="53">
        <v>13.99553</v>
      </c>
      <c r="AO2657" s="53">
        <v>-5.2104471468873843</v>
      </c>
      <c r="AP2657" s="53">
        <v>-4.9985803855207349</v>
      </c>
      <c r="AQ2657" s="39"/>
      <c r="AR2657" s="51">
        <v>-22.691800000000001</v>
      </c>
      <c r="AS2657" s="104">
        <v>-0.88371981556218038</v>
      </c>
      <c r="AT2657" s="38" t="s">
        <v>20148</v>
      </c>
      <c r="AU2657" s="102"/>
      <c r="AV2657" s="103">
        <v>0</v>
      </c>
      <c r="AW2657" s="103">
        <v>0</v>
      </c>
      <c r="AX2657" s="103">
        <v>0</v>
      </c>
      <c r="AY2657" s="103">
        <v>0</v>
      </c>
      <c r="AZ2657" s="103">
        <v>0</v>
      </c>
      <c r="BA2657" s="103">
        <v>0</v>
      </c>
      <c r="BB2657" s="103">
        <v>0</v>
      </c>
      <c r="BC2657" s="39"/>
      <c r="BD2657" s="57" t="s">
        <v>20147</v>
      </c>
      <c r="BE2657" s="57" t="s">
        <v>20147</v>
      </c>
    </row>
    <row r="2658" spans="2:57">
      <c r="B2658" t="s">
        <v>3487</v>
      </c>
      <c r="C2658" t="s">
        <v>8324</v>
      </c>
      <c r="D2658" t="s">
        <v>4190</v>
      </c>
      <c r="E2658" s="50">
        <v>183.11431999999999</v>
      </c>
      <c r="F2658" s="50">
        <v>178.74661</v>
      </c>
      <c r="G2658" s="39"/>
      <c r="H2658" s="38">
        <v>-0.71550566037735841</v>
      </c>
      <c r="I2658" s="38">
        <v>-0.32080180180180184</v>
      </c>
      <c r="J2658" s="38">
        <v>-0.71550566037735841</v>
      </c>
      <c r="K2658" s="38">
        <v>1.0943689751923769</v>
      </c>
      <c r="L2658" s="38">
        <v>0.45346057451320587</v>
      </c>
      <c r="M2658" s="38">
        <v>2.856317135549872</v>
      </c>
      <c r="N2658" s="39"/>
      <c r="O2658" s="38">
        <v>-0.6857219204616809</v>
      </c>
      <c r="P2658" s="38">
        <v>-0.30418994592820781</v>
      </c>
      <c r="Q2658" s="38">
        <v>-0.6857219204616809</v>
      </c>
      <c r="R2658" s="38">
        <v>1.7530825482984551</v>
      </c>
      <c r="S2658" s="38">
        <v>1.5472650974456039</v>
      </c>
      <c r="T2658" s="38">
        <v>12.396162966382674</v>
      </c>
      <c r="U2658" s="39"/>
      <c r="V2658" s="50">
        <v>31.068349999999999</v>
      </c>
      <c r="W2658" s="51">
        <v>40.289700000000003</v>
      </c>
      <c r="X2658" s="51">
        <v>-55.2194</v>
      </c>
      <c r="Y2658" s="51">
        <v>-123.7012</v>
      </c>
      <c r="Z2658" s="39"/>
      <c r="AA2658" s="50">
        <v>69.770679999999999</v>
      </c>
      <c r="AB2658" s="50">
        <v>29.001919999999998</v>
      </c>
      <c r="AC2658" s="50">
        <v>40.768749999999997</v>
      </c>
      <c r="AD2658" s="50">
        <v>0.1079</v>
      </c>
      <c r="AE2658" s="50">
        <v>-61.217829999999999</v>
      </c>
      <c r="AF2658" s="52">
        <v>1.7113764832132454</v>
      </c>
      <c r="AG2658" s="52">
        <v>0.40689470546003237</v>
      </c>
      <c r="AH2658" s="39"/>
      <c r="AI2658" s="53">
        <v>5.8939199999999996</v>
      </c>
      <c r="AJ2658" s="53" t="s">
        <v>20148</v>
      </c>
      <c r="AK2658" s="53" t="s">
        <v>20148</v>
      </c>
      <c r="AL2658" s="53" t="s">
        <v>20162</v>
      </c>
      <c r="AM2658" s="53" t="s">
        <v>20162</v>
      </c>
      <c r="AN2658" s="53" t="s">
        <v>20162</v>
      </c>
      <c r="AO2658" s="53">
        <v>-10.875443239757116</v>
      </c>
      <c r="AP2658" s="53">
        <v>-10.419037443379109</v>
      </c>
      <c r="AQ2658" s="39"/>
      <c r="AR2658" s="51">
        <v>-76.7166</v>
      </c>
      <c r="AS2658" s="104">
        <v>-0.47876732226892327</v>
      </c>
      <c r="AT2658" s="38" t="s">
        <v>20148</v>
      </c>
      <c r="AU2658" s="102"/>
      <c r="AV2658" s="103">
        <v>0</v>
      </c>
      <c r="AW2658" s="103">
        <v>0</v>
      </c>
      <c r="AX2658" s="103">
        <v>0</v>
      </c>
      <c r="AY2658" s="103">
        <v>0</v>
      </c>
      <c r="AZ2658" s="103">
        <v>0</v>
      </c>
      <c r="BA2658" s="103">
        <v>0</v>
      </c>
      <c r="BB2658" s="103">
        <v>0</v>
      </c>
      <c r="BC2658" s="39"/>
      <c r="BD2658" s="57" t="s">
        <v>20146</v>
      </c>
      <c r="BE2658" s="57" t="s">
        <v>20146</v>
      </c>
    </row>
    <row r="2659" spans="2:57">
      <c r="B2659" t="s">
        <v>2507</v>
      </c>
      <c r="C2659" t="s">
        <v>7366</v>
      </c>
      <c r="D2659" t="s">
        <v>4196</v>
      </c>
      <c r="E2659" s="50">
        <v>-139.42239000000001</v>
      </c>
      <c r="F2659" s="50">
        <v>43.062609999999999</v>
      </c>
      <c r="G2659" s="39"/>
      <c r="H2659" s="38">
        <v>-0.87784867821330903</v>
      </c>
      <c r="I2659" s="38">
        <v>-0.31979695431472077</v>
      </c>
      <c r="J2659" s="38">
        <v>-0.87784867821330903</v>
      </c>
      <c r="K2659" s="38" t="s">
        <v>20162</v>
      </c>
      <c r="L2659" s="38" t="s">
        <v>20162</v>
      </c>
      <c r="M2659" s="38" t="s">
        <v>20162</v>
      </c>
      <c r="N2659" s="39"/>
      <c r="O2659" s="38">
        <v>-0.87812509799495386</v>
      </c>
      <c r="P2659" s="38">
        <v>-0.26827684714064137</v>
      </c>
      <c r="Q2659" s="38">
        <v>-0.87812509799495386</v>
      </c>
      <c r="R2659" s="38" t="s">
        <v>20162</v>
      </c>
      <c r="S2659" s="38" t="s">
        <v>20162</v>
      </c>
      <c r="T2659" s="38" t="s">
        <v>20162</v>
      </c>
      <c r="U2659" s="39"/>
      <c r="V2659" s="50" t="s">
        <v>20162</v>
      </c>
      <c r="W2659" s="51" t="s">
        <v>20162</v>
      </c>
      <c r="X2659" s="51" t="s">
        <v>20162</v>
      </c>
      <c r="Y2659" s="51" t="s">
        <v>20162</v>
      </c>
      <c r="Z2659" s="39"/>
      <c r="AA2659" s="50">
        <v>280.02100000000002</v>
      </c>
      <c r="AB2659" s="50">
        <v>18.707999999999998</v>
      </c>
      <c r="AC2659" s="50">
        <v>261.31299999999999</v>
      </c>
      <c r="AD2659" s="50" t="s">
        <v>20162</v>
      </c>
      <c r="AE2659" s="50">
        <v>-91.718000000000004</v>
      </c>
      <c r="AF2659" s="52">
        <v>1.0715923050135279</v>
      </c>
      <c r="AG2659" s="52">
        <v>3.975242507600985</v>
      </c>
      <c r="AH2659" s="39"/>
      <c r="AI2659" s="53" t="s">
        <v>20162</v>
      </c>
      <c r="AJ2659" s="53" t="s">
        <v>20148</v>
      </c>
      <c r="AK2659" s="53" t="s">
        <v>20148</v>
      </c>
      <c r="AL2659" s="53" t="s">
        <v>20148</v>
      </c>
      <c r="AM2659" s="53">
        <v>0.16499</v>
      </c>
      <c r="AN2659" s="53" t="s">
        <v>20162</v>
      </c>
      <c r="AO2659" s="53">
        <v>-0.62346329810337342</v>
      </c>
      <c r="AP2659" s="53">
        <v>-0.61767732403861331</v>
      </c>
      <c r="AQ2659" s="39"/>
      <c r="AR2659" s="51">
        <v>-56.780299999999997</v>
      </c>
      <c r="AS2659" s="104">
        <v>5.2588821000226273</v>
      </c>
      <c r="AT2659" s="38" t="s">
        <v>20148</v>
      </c>
      <c r="AU2659" s="102"/>
      <c r="AV2659" s="103">
        <v>3</v>
      </c>
      <c r="AW2659" s="103">
        <v>1</v>
      </c>
      <c r="AX2659" s="103">
        <v>1</v>
      </c>
      <c r="AY2659" s="103">
        <v>0</v>
      </c>
      <c r="AZ2659" s="103">
        <v>0</v>
      </c>
      <c r="BA2659" s="103">
        <v>0</v>
      </c>
      <c r="BB2659" s="103">
        <v>5</v>
      </c>
      <c r="BC2659" s="39"/>
      <c r="BD2659" s="57" t="s">
        <v>20146</v>
      </c>
      <c r="BE2659" s="57" t="s">
        <v>20147</v>
      </c>
    </row>
    <row r="2660" spans="2:57">
      <c r="B2660" t="s">
        <v>2543</v>
      </c>
      <c r="C2660" t="s">
        <v>7402</v>
      </c>
      <c r="D2660" t="s">
        <v>4190</v>
      </c>
      <c r="E2660" s="50">
        <v>119.2377</v>
      </c>
      <c r="F2660" s="50">
        <v>51.156700000000001</v>
      </c>
      <c r="G2660" s="39"/>
      <c r="H2660" s="38">
        <v>1.510416666666667</v>
      </c>
      <c r="I2660" s="38">
        <v>0.25194805194805192</v>
      </c>
      <c r="J2660" s="38">
        <v>1.510416666666667</v>
      </c>
      <c r="K2660" s="38">
        <v>6.4111621335217306E-2</v>
      </c>
      <c r="L2660" s="38">
        <v>-0.62577639751552794</v>
      </c>
      <c r="M2660" s="38" t="s">
        <v>20162</v>
      </c>
      <c r="N2660" s="39"/>
      <c r="O2660" s="38">
        <v>1.5102888735897726</v>
      </c>
      <c r="P2660" s="38">
        <v>0.25194803542096156</v>
      </c>
      <c r="Q2660" s="38">
        <v>1.5102888735897726</v>
      </c>
      <c r="R2660" s="38">
        <v>1.1139385554620285</v>
      </c>
      <c r="S2660" s="38">
        <v>-0.23904317340061199</v>
      </c>
      <c r="T2660" s="38" t="s">
        <v>20162</v>
      </c>
      <c r="U2660" s="39"/>
      <c r="V2660" s="50">
        <v>25.341000000000001</v>
      </c>
      <c r="W2660" s="51">
        <v>11.4123</v>
      </c>
      <c r="X2660" s="51">
        <v>-24.162400000000002</v>
      </c>
      <c r="Y2660" s="51">
        <v>-48.687800000000003</v>
      </c>
      <c r="Z2660" s="39"/>
      <c r="AA2660" s="50">
        <v>142.56200000000001</v>
      </c>
      <c r="AB2660" s="50">
        <v>93.71</v>
      </c>
      <c r="AC2660" s="50">
        <v>48.851999999999997</v>
      </c>
      <c r="AD2660" s="50">
        <v>70.88</v>
      </c>
      <c r="AE2660" s="50">
        <v>-63.03</v>
      </c>
      <c r="AF2660" s="52">
        <v>2.9182428559731437</v>
      </c>
      <c r="AG2660" s="52">
        <v>-62.363265306122443</v>
      </c>
      <c r="AH2660" s="39"/>
      <c r="AI2660" s="53">
        <v>4.70533</v>
      </c>
      <c r="AJ2660" s="53" t="s">
        <v>20148</v>
      </c>
      <c r="AK2660" s="53" t="s">
        <v>20148</v>
      </c>
      <c r="AL2660" s="53" t="s">
        <v>20148</v>
      </c>
      <c r="AM2660" s="53">
        <v>1.0472300000000001</v>
      </c>
      <c r="AN2660" s="53">
        <v>1.71086</v>
      </c>
      <c r="AO2660" s="53">
        <v>-41.760571428571424</v>
      </c>
      <c r="AP2660" s="53">
        <v>-8.3548423975175563</v>
      </c>
      <c r="AQ2660" s="39"/>
      <c r="AR2660" s="51">
        <v>-31.47</v>
      </c>
      <c r="AS2660" s="104">
        <v>-4.8887398500562881E-2</v>
      </c>
      <c r="AT2660" s="38" t="s">
        <v>20148</v>
      </c>
      <c r="AU2660" s="102"/>
      <c r="AV2660" s="103">
        <v>2</v>
      </c>
      <c r="AW2660" s="103">
        <v>0</v>
      </c>
      <c r="AX2660" s="103">
        <v>1</v>
      </c>
      <c r="AY2660" s="103">
        <v>0</v>
      </c>
      <c r="AZ2660" s="103">
        <v>0</v>
      </c>
      <c r="BA2660" s="103">
        <v>1</v>
      </c>
      <c r="BB2660" s="103">
        <v>4</v>
      </c>
      <c r="BC2660" s="39"/>
      <c r="BD2660" s="57" t="s">
        <v>20146</v>
      </c>
      <c r="BE2660" s="57" t="s">
        <v>20146</v>
      </c>
    </row>
    <row r="2661" spans="2:57">
      <c r="B2661" t="s">
        <v>1011</v>
      </c>
      <c r="C2661" t="s">
        <v>5870</v>
      </c>
      <c r="D2661" t="s">
        <v>4195</v>
      </c>
      <c r="E2661" s="50" t="s">
        <v>20162</v>
      </c>
      <c r="F2661" s="50">
        <v>838.14256</v>
      </c>
      <c r="G2661" s="39"/>
      <c r="H2661" s="38">
        <v>-0.10950032961683609</v>
      </c>
      <c r="I2661" s="38">
        <v>-2.4295033473301642E-2</v>
      </c>
      <c r="J2661" s="38">
        <v>-0.10950032961683609</v>
      </c>
      <c r="K2661" s="38">
        <v>0.15145652174922897</v>
      </c>
      <c r="L2661" s="38">
        <v>0.19316325302654702</v>
      </c>
      <c r="M2661" s="38">
        <v>2.9556754565707246</v>
      </c>
      <c r="N2661" s="39"/>
      <c r="O2661" s="38">
        <v>-4.0441268817289489E-2</v>
      </c>
      <c r="P2661" s="38">
        <v>-3.5986451219371496E-2</v>
      </c>
      <c r="Q2661" s="38">
        <v>-4.0441268817289489E-2</v>
      </c>
      <c r="R2661" s="38">
        <v>0.20985705848262604</v>
      </c>
      <c r="S2661" s="38">
        <v>0.40831076232690311</v>
      </c>
      <c r="T2661" s="38">
        <v>11.992073393039169</v>
      </c>
      <c r="U2661" s="39"/>
      <c r="V2661" s="50">
        <v>275.15600000000001</v>
      </c>
      <c r="W2661" s="51" t="s">
        <v>20162</v>
      </c>
      <c r="X2661" s="51" t="s">
        <v>20163</v>
      </c>
      <c r="Y2661" s="51">
        <v>35.945</v>
      </c>
      <c r="Z2661" s="39"/>
      <c r="AA2661" s="50">
        <v>6096.1319999999996</v>
      </c>
      <c r="AB2661" s="50">
        <v>5419.1220000000003</v>
      </c>
      <c r="AC2661" s="50">
        <v>677.01</v>
      </c>
      <c r="AD2661" s="50">
        <v>395.94</v>
      </c>
      <c r="AE2661" s="50">
        <v>386.077</v>
      </c>
      <c r="AF2661" s="52">
        <v>9.0044932866575085</v>
      </c>
      <c r="AG2661" s="52" t="s">
        <v>20162</v>
      </c>
      <c r="AH2661" s="39"/>
      <c r="AI2661" s="53" t="s">
        <v>20162</v>
      </c>
      <c r="AJ2661" s="53" t="s">
        <v>20162</v>
      </c>
      <c r="AK2661" s="53" t="s">
        <v>20162</v>
      </c>
      <c r="AL2661" s="53">
        <v>8.0064499999999992</v>
      </c>
      <c r="AM2661" s="53">
        <v>1.1448199999999999</v>
      </c>
      <c r="AN2661" s="53">
        <v>2.8339599999999998</v>
      </c>
      <c r="AO2661" s="53" t="s">
        <v>20162</v>
      </c>
      <c r="AP2661" s="53" t="s">
        <v>20162</v>
      </c>
      <c r="AQ2661" s="39"/>
      <c r="AR2661" s="51">
        <v>15.5657</v>
      </c>
      <c r="AS2661" s="104" t="s">
        <v>20162</v>
      </c>
      <c r="AT2661" s="38">
        <v>4.8411751629963166E-3</v>
      </c>
      <c r="AU2661" s="102"/>
      <c r="AV2661" s="103">
        <v>2</v>
      </c>
      <c r="AW2661" s="103">
        <v>3</v>
      </c>
      <c r="AX2661" s="103">
        <v>0</v>
      </c>
      <c r="AY2661" s="103">
        <v>0</v>
      </c>
      <c r="AZ2661" s="103">
        <v>0</v>
      </c>
      <c r="BA2661" s="103">
        <v>0</v>
      </c>
      <c r="BB2661" s="103">
        <v>5</v>
      </c>
      <c r="BC2661" s="39"/>
      <c r="BD2661" s="57" t="s">
        <v>20147</v>
      </c>
      <c r="BE2661" s="57" t="s">
        <v>20147</v>
      </c>
    </row>
    <row r="2662" spans="2:57">
      <c r="B2662" t="s">
        <v>2662</v>
      </c>
      <c r="C2662" t="s">
        <v>7521</v>
      </c>
      <c r="D2662" t="s">
        <v>4196</v>
      </c>
      <c r="E2662" s="50">
        <v>29.680810000000001</v>
      </c>
      <c r="F2662" s="50">
        <v>26.416029999999999</v>
      </c>
      <c r="G2662" s="39"/>
      <c r="H2662" s="38">
        <v>-0.72116581116814438</v>
      </c>
      <c r="I2662" s="38">
        <v>-0.3790645918305493</v>
      </c>
      <c r="J2662" s="38">
        <v>-0.72116581116814438</v>
      </c>
      <c r="K2662" s="38" t="s">
        <v>20162</v>
      </c>
      <c r="L2662" s="38" t="s">
        <v>20162</v>
      </c>
      <c r="M2662" s="38" t="s">
        <v>20162</v>
      </c>
      <c r="N2662" s="39"/>
      <c r="O2662" s="38">
        <v>-0.72116606412455475</v>
      </c>
      <c r="P2662" s="38">
        <v>-0.37906728565552095</v>
      </c>
      <c r="Q2662" s="38">
        <v>-0.72116606412455475</v>
      </c>
      <c r="R2662" s="38" t="s">
        <v>20162</v>
      </c>
      <c r="S2662" s="38" t="s">
        <v>20162</v>
      </c>
      <c r="T2662" s="38" t="s">
        <v>20162</v>
      </c>
      <c r="U2662" s="39"/>
      <c r="V2662" s="50">
        <v>58.173560000000002</v>
      </c>
      <c r="W2662" s="51">
        <v>8.6006</v>
      </c>
      <c r="X2662" s="51">
        <v>3.2071000000000001</v>
      </c>
      <c r="Y2662" s="51">
        <v>3.4748999999999999</v>
      </c>
      <c r="Z2662" s="39"/>
      <c r="AA2662" s="50">
        <v>80.147459999999995</v>
      </c>
      <c r="AB2662" s="50">
        <v>22.640170000000001</v>
      </c>
      <c r="AC2662" s="50">
        <v>57.507300000000001</v>
      </c>
      <c r="AD2662" s="50">
        <v>12.82788</v>
      </c>
      <c r="AE2662" s="50">
        <v>17.63889</v>
      </c>
      <c r="AF2662" s="52">
        <v>1.3936919312852454</v>
      </c>
      <c r="AG2662" s="52">
        <v>0.40593994327574362</v>
      </c>
      <c r="AH2662" s="39"/>
      <c r="AI2662" s="53">
        <v>0.51021000000000005</v>
      </c>
      <c r="AJ2662" s="53">
        <v>9.1862399999999997</v>
      </c>
      <c r="AK2662" s="53">
        <v>15.33741</v>
      </c>
      <c r="AL2662" s="53">
        <v>13.3233</v>
      </c>
      <c r="AM2662" s="53">
        <v>0.47616000000000003</v>
      </c>
      <c r="AN2662" s="53">
        <v>0.44353999999999999</v>
      </c>
      <c r="AO2662" s="53">
        <v>8.6815159771131096</v>
      </c>
      <c r="AP2662" s="53">
        <v>14.158776866591628</v>
      </c>
      <c r="AQ2662" s="39"/>
      <c r="AR2662" s="51">
        <v>3.7136999999999998</v>
      </c>
      <c r="AS2662" s="104">
        <v>3.1553141090926558E-2</v>
      </c>
      <c r="AT2662" s="38" t="s">
        <v>20148</v>
      </c>
      <c r="AU2662" s="102"/>
      <c r="AV2662" s="103">
        <v>0</v>
      </c>
      <c r="AW2662" s="103">
        <v>0</v>
      </c>
      <c r="AX2662" s="103">
        <v>0</v>
      </c>
      <c r="AY2662" s="103">
        <v>0</v>
      </c>
      <c r="AZ2662" s="103">
        <v>0</v>
      </c>
      <c r="BA2662" s="103">
        <v>0</v>
      </c>
      <c r="BB2662" s="103">
        <v>0</v>
      </c>
      <c r="BC2662" s="39"/>
      <c r="BD2662" s="57" t="s">
        <v>20146</v>
      </c>
      <c r="BE2662" s="57" t="s">
        <v>20147</v>
      </c>
    </row>
    <row r="2663" spans="2:57">
      <c r="B2663" t="s">
        <v>2522</v>
      </c>
      <c r="C2663" t="s">
        <v>7381</v>
      </c>
      <c r="D2663" t="s">
        <v>4195</v>
      </c>
      <c r="E2663" s="50">
        <v>66.218599999999995</v>
      </c>
      <c r="F2663" s="50">
        <v>66.073859999999996</v>
      </c>
      <c r="G2663" s="39"/>
      <c r="H2663" s="38" t="s">
        <v>20162</v>
      </c>
      <c r="I2663" s="38" t="s">
        <v>20162</v>
      </c>
      <c r="J2663" s="38" t="s">
        <v>20162</v>
      </c>
      <c r="K2663" s="38" t="s">
        <v>20162</v>
      </c>
      <c r="L2663" s="38" t="s">
        <v>20162</v>
      </c>
      <c r="M2663" s="38" t="s">
        <v>20162</v>
      </c>
      <c r="N2663" s="39"/>
      <c r="O2663" s="38" t="s">
        <v>20162</v>
      </c>
      <c r="P2663" s="38" t="s">
        <v>20162</v>
      </c>
      <c r="Q2663" s="38" t="s">
        <v>20162</v>
      </c>
      <c r="R2663" s="38" t="s">
        <v>20162</v>
      </c>
      <c r="S2663" s="38" t="s">
        <v>20162</v>
      </c>
      <c r="T2663" s="38" t="s">
        <v>20162</v>
      </c>
      <c r="U2663" s="39"/>
      <c r="V2663" s="50" t="s">
        <v>20162</v>
      </c>
      <c r="W2663" s="51" t="s">
        <v>20162</v>
      </c>
      <c r="X2663" s="51" t="s">
        <v>20162</v>
      </c>
      <c r="Y2663" s="51" t="s">
        <v>20162</v>
      </c>
      <c r="Z2663" s="39"/>
      <c r="AA2663" s="50">
        <v>0.28756999999999999</v>
      </c>
      <c r="AB2663" s="50">
        <v>0.26650000000000001</v>
      </c>
      <c r="AC2663" s="50">
        <v>2.1069999999999998E-2</v>
      </c>
      <c r="AD2663" s="50">
        <v>0.20150000000000001</v>
      </c>
      <c r="AE2663" s="50">
        <v>-3.9399999999999999E-3</v>
      </c>
      <c r="AF2663" s="52">
        <v>13.648315140009492</v>
      </c>
      <c r="AG2663" s="52" t="s">
        <v>20162</v>
      </c>
      <c r="AH2663" s="39"/>
      <c r="AI2663" s="53" t="s">
        <v>20162</v>
      </c>
      <c r="AJ2663" s="53" t="s">
        <v>20162</v>
      </c>
      <c r="AK2663" s="53" t="s">
        <v>20148</v>
      </c>
      <c r="AL2663" s="53" t="s">
        <v>20162</v>
      </c>
      <c r="AM2663" s="53" t="s">
        <v>20148</v>
      </c>
      <c r="AN2663" s="53" t="s">
        <v>20162</v>
      </c>
      <c r="AO2663" s="53" t="s">
        <v>20162</v>
      </c>
      <c r="AP2663" s="53">
        <v>-11198.959322033897</v>
      </c>
      <c r="AQ2663" s="39"/>
      <c r="AR2663" s="51" t="s">
        <v>20162</v>
      </c>
      <c r="AS2663" s="104">
        <v>-8.6764705882352966E-2</v>
      </c>
      <c r="AT2663" s="38" t="s">
        <v>20148</v>
      </c>
      <c r="AU2663" s="102"/>
      <c r="AV2663" s="103">
        <v>0</v>
      </c>
      <c r="AW2663" s="103">
        <v>0</v>
      </c>
      <c r="AX2663" s="103">
        <v>0</v>
      </c>
      <c r="AY2663" s="103">
        <v>0</v>
      </c>
      <c r="AZ2663" s="103">
        <v>0</v>
      </c>
      <c r="BA2663" s="103">
        <v>0</v>
      </c>
      <c r="BB2663" s="103">
        <v>0</v>
      </c>
      <c r="BC2663" s="39"/>
      <c r="BD2663" s="57" t="s">
        <v>20147</v>
      </c>
      <c r="BE2663" s="57" t="s">
        <v>20147</v>
      </c>
    </row>
    <row r="2664" spans="2:57">
      <c r="B2664" t="s">
        <v>223</v>
      </c>
      <c r="C2664" t="s">
        <v>4881</v>
      </c>
      <c r="D2664" t="s">
        <v>4198</v>
      </c>
      <c r="E2664" s="50">
        <v>10326.340829999999</v>
      </c>
      <c r="F2664" s="50">
        <v>9189.9418299999998</v>
      </c>
      <c r="G2664" s="39"/>
      <c r="H2664" s="38">
        <v>-0.42042330072255252</v>
      </c>
      <c r="I2664" s="38">
        <v>0.1414179574360912</v>
      </c>
      <c r="J2664" s="38">
        <v>-0.42042330072255252</v>
      </c>
      <c r="K2664" s="38">
        <v>-0.22016691043620407</v>
      </c>
      <c r="L2664" s="38">
        <v>0.36096096096096097</v>
      </c>
      <c r="M2664" s="38">
        <v>4.0580357142857135</v>
      </c>
      <c r="N2664" s="39"/>
      <c r="O2664" s="38">
        <v>-0.4668730204457342</v>
      </c>
      <c r="P2664" s="38">
        <v>0.12134939237358466</v>
      </c>
      <c r="Q2664" s="38">
        <v>-0.4668730204457342</v>
      </c>
      <c r="R2664" s="38">
        <v>-0.31941073927402774</v>
      </c>
      <c r="S2664" s="38">
        <v>8.5247212365468616E-2</v>
      </c>
      <c r="T2664" s="38">
        <v>6.3391356928689477</v>
      </c>
      <c r="U2664" s="39"/>
      <c r="V2664" s="50">
        <v>4552.2860000000001</v>
      </c>
      <c r="W2664" s="51">
        <v>49.3005</v>
      </c>
      <c r="X2664" s="51">
        <v>28.026299999999999</v>
      </c>
      <c r="Y2664" s="51">
        <v>24.5989</v>
      </c>
      <c r="Z2664" s="39"/>
      <c r="AA2664" s="50">
        <v>7626.585</v>
      </c>
      <c r="AB2664" s="50">
        <v>2959.386</v>
      </c>
      <c r="AC2664" s="50">
        <v>4667.1989999999996</v>
      </c>
      <c r="AD2664" s="50">
        <v>2044.194</v>
      </c>
      <c r="AE2664" s="50">
        <v>533.48800000000006</v>
      </c>
      <c r="AF2664" s="52">
        <v>1.6340818122389897</v>
      </c>
      <c r="AG2664" s="52">
        <v>0.6484654279726727</v>
      </c>
      <c r="AH2664" s="39"/>
      <c r="AI2664" s="53">
        <v>2.2683900000000001</v>
      </c>
      <c r="AJ2664" s="53">
        <v>6.1425999999999998</v>
      </c>
      <c r="AK2664" s="53">
        <v>7.9731500000000004</v>
      </c>
      <c r="AL2664" s="53">
        <v>9.1544899999999991</v>
      </c>
      <c r="AM2664" s="53">
        <v>2.1103999999999998</v>
      </c>
      <c r="AN2664" s="53">
        <v>2.21956</v>
      </c>
      <c r="AO2664" s="53">
        <v>5.6263101334833694</v>
      </c>
      <c r="AP2664" s="53">
        <v>7.2030519736017062</v>
      </c>
      <c r="AQ2664" s="39"/>
      <c r="AR2664" s="51">
        <v>24.420999999999999</v>
      </c>
      <c r="AS2664" s="104">
        <v>0.21387326453439348</v>
      </c>
      <c r="AT2664" s="38" t="s">
        <v>20148</v>
      </c>
      <c r="AU2664" s="102"/>
      <c r="AV2664" s="103">
        <v>3</v>
      </c>
      <c r="AW2664" s="103">
        <v>5</v>
      </c>
      <c r="AX2664" s="103">
        <v>18</v>
      </c>
      <c r="AY2664" s="103">
        <v>2</v>
      </c>
      <c r="AZ2664" s="103">
        <v>0</v>
      </c>
      <c r="BA2664" s="103">
        <v>0</v>
      </c>
      <c r="BB2664" s="103">
        <v>28</v>
      </c>
      <c r="BC2664" s="39"/>
      <c r="BD2664" s="57" t="s">
        <v>20146</v>
      </c>
      <c r="BE2664" s="57" t="s">
        <v>20146</v>
      </c>
    </row>
    <row r="2665" spans="2:57">
      <c r="B2665" t="s">
        <v>1645</v>
      </c>
      <c r="C2665" t="s">
        <v>6504</v>
      </c>
      <c r="D2665" t="s">
        <v>4195</v>
      </c>
      <c r="E2665" s="50">
        <v>295.45021000000003</v>
      </c>
      <c r="F2665" s="50">
        <v>295.13249999999999</v>
      </c>
      <c r="G2665" s="39"/>
      <c r="H2665" s="38">
        <v>3.4871794871794926E-2</v>
      </c>
      <c r="I2665" s="38">
        <v>1.6112789526686822E-2</v>
      </c>
      <c r="J2665" s="38">
        <v>3.4871794871794926E-2</v>
      </c>
      <c r="K2665" s="38" t="s">
        <v>20162</v>
      </c>
      <c r="L2665" s="38" t="s">
        <v>20162</v>
      </c>
      <c r="M2665" s="38" t="s">
        <v>20162</v>
      </c>
      <c r="N2665" s="39"/>
      <c r="O2665" s="38">
        <v>3.4871794871794926E-2</v>
      </c>
      <c r="P2665" s="38">
        <v>1.6112789526686822E-2</v>
      </c>
      <c r="Q2665" s="38">
        <v>3.4871794871794926E-2</v>
      </c>
      <c r="R2665" s="38" t="s">
        <v>20162</v>
      </c>
      <c r="S2665" s="38" t="s">
        <v>20162</v>
      </c>
      <c r="T2665" s="38" t="s">
        <v>20162</v>
      </c>
      <c r="U2665" s="39"/>
      <c r="V2665" s="50" t="s">
        <v>20162</v>
      </c>
      <c r="W2665" s="51" t="s">
        <v>20162</v>
      </c>
      <c r="X2665" s="51" t="s">
        <v>20162</v>
      </c>
      <c r="Y2665" s="51" t="s">
        <v>20162</v>
      </c>
      <c r="Z2665" s="39"/>
      <c r="AA2665" s="50">
        <v>230.50681</v>
      </c>
      <c r="AB2665" s="50">
        <v>244.27006</v>
      </c>
      <c r="AC2665" s="50">
        <v>-13.763249999999999</v>
      </c>
      <c r="AD2665" s="50" t="s">
        <v>20162</v>
      </c>
      <c r="AE2665" s="50">
        <v>-13.769500000000001</v>
      </c>
      <c r="AF2665" s="52">
        <v>-16.747992661616987</v>
      </c>
      <c r="AG2665" s="52" t="s">
        <v>20162</v>
      </c>
      <c r="AH2665" s="39"/>
      <c r="AI2665" s="53" t="s">
        <v>20162</v>
      </c>
      <c r="AJ2665" s="53" t="s">
        <v>20162</v>
      </c>
      <c r="AK2665" s="53" t="s">
        <v>20148</v>
      </c>
      <c r="AL2665" s="53">
        <v>83.513350000000003</v>
      </c>
      <c r="AM2665" s="53" t="s">
        <v>20148</v>
      </c>
      <c r="AN2665" s="53" t="s">
        <v>20162</v>
      </c>
      <c r="AO2665" s="53" t="s">
        <v>20162</v>
      </c>
      <c r="AP2665" s="53">
        <v>-212.62382479017324</v>
      </c>
      <c r="AQ2665" s="39"/>
      <c r="AR2665" s="51" t="s">
        <v>20148</v>
      </c>
      <c r="AS2665" s="104">
        <v>-6.0282797785425292E-3</v>
      </c>
      <c r="AT2665" s="38" t="s">
        <v>20148</v>
      </c>
      <c r="AU2665" s="102"/>
      <c r="AV2665" s="103">
        <v>0</v>
      </c>
      <c r="AW2665" s="103">
        <v>0</v>
      </c>
      <c r="AX2665" s="103">
        <v>0</v>
      </c>
      <c r="AY2665" s="103">
        <v>0</v>
      </c>
      <c r="AZ2665" s="103">
        <v>0</v>
      </c>
      <c r="BA2665" s="103">
        <v>0</v>
      </c>
      <c r="BB2665" s="103">
        <v>0</v>
      </c>
      <c r="BC2665" s="39"/>
      <c r="BD2665" s="57" t="s">
        <v>20147</v>
      </c>
      <c r="BE2665" s="57" t="s">
        <v>20147</v>
      </c>
    </row>
    <row r="2666" spans="2:57">
      <c r="B2666" t="s">
        <v>29</v>
      </c>
      <c r="C2666" t="s">
        <v>4550</v>
      </c>
      <c r="D2666" t="s">
        <v>4198</v>
      </c>
      <c r="E2666" s="50">
        <v>133019.74</v>
      </c>
      <c r="F2666" s="50">
        <v>123242.74</v>
      </c>
      <c r="G2666" s="39"/>
      <c r="H2666" s="38">
        <v>-0.38582552494777078</v>
      </c>
      <c r="I2666" s="38">
        <v>-2.0703046827816651E-2</v>
      </c>
      <c r="J2666" s="38">
        <v>-0.38582552494777078</v>
      </c>
      <c r="K2666" s="38">
        <v>0.32962603286401815</v>
      </c>
      <c r="L2666" s="38">
        <v>0.97534642789030346</v>
      </c>
      <c r="M2666" s="38">
        <v>1.3635058593137446</v>
      </c>
      <c r="N2666" s="39"/>
      <c r="O2666" s="38">
        <v>-0.39805613770497017</v>
      </c>
      <c r="P2666" s="38">
        <v>-2.8640440541647716E-2</v>
      </c>
      <c r="Q2666" s="38">
        <v>-0.39805613770497017</v>
      </c>
      <c r="R2666" s="38">
        <v>0.22331404967722213</v>
      </c>
      <c r="S2666" s="38">
        <v>0.30011822628717688</v>
      </c>
      <c r="T2666" s="38">
        <v>0.16916880166122095</v>
      </c>
      <c r="U2666" s="39"/>
      <c r="V2666" s="50">
        <v>42958</v>
      </c>
      <c r="W2666" s="51">
        <v>57.223300000000002</v>
      </c>
      <c r="X2666" s="51">
        <v>33.849299999999999</v>
      </c>
      <c r="Y2666" s="51">
        <v>27.403500000000001</v>
      </c>
      <c r="Z2666" s="39"/>
      <c r="AA2666" s="50">
        <v>50014</v>
      </c>
      <c r="AB2666" s="50">
        <v>31204</v>
      </c>
      <c r="AC2666" s="50">
        <v>18810</v>
      </c>
      <c r="AD2666" s="50">
        <v>15431</v>
      </c>
      <c r="AE2666" s="50">
        <v>18517</v>
      </c>
      <c r="AF2666" s="52">
        <v>2.6589048378522064</v>
      </c>
      <c r="AG2666" s="52">
        <v>0.5301626265725683</v>
      </c>
      <c r="AH2666" s="39"/>
      <c r="AI2666" s="53">
        <v>3.6913</v>
      </c>
      <c r="AJ2666" s="53">
        <v>10.25121</v>
      </c>
      <c r="AK2666" s="53">
        <v>11.931089999999999</v>
      </c>
      <c r="AL2666" s="53">
        <v>12.59984</v>
      </c>
      <c r="AM2666" s="53">
        <v>10.91348</v>
      </c>
      <c r="AN2666" s="53">
        <v>3.4428700000000001</v>
      </c>
      <c r="AO2666" s="53">
        <v>7.5632243019331087</v>
      </c>
      <c r="AP2666" s="53">
        <v>8.4755340072897329</v>
      </c>
      <c r="AQ2666" s="39"/>
      <c r="AR2666" s="51">
        <v>78.691500000000005</v>
      </c>
      <c r="AS2666" s="104">
        <v>0.39761012824369035</v>
      </c>
      <c r="AT2666" s="38">
        <v>2.6813697241877214E-2</v>
      </c>
      <c r="AU2666" s="102"/>
      <c r="AV2666" s="103">
        <v>16</v>
      </c>
      <c r="AW2666" s="103">
        <v>8</v>
      </c>
      <c r="AX2666" s="103">
        <v>8</v>
      </c>
      <c r="AY2666" s="103">
        <v>0</v>
      </c>
      <c r="AZ2666" s="103">
        <v>1</v>
      </c>
      <c r="BA2666" s="103">
        <v>1</v>
      </c>
      <c r="BB2666" s="103">
        <v>34</v>
      </c>
      <c r="BC2666" s="39"/>
      <c r="BD2666" s="57" t="s">
        <v>20146</v>
      </c>
      <c r="BE2666" s="57" t="s">
        <v>20146</v>
      </c>
    </row>
    <row r="2667" spans="2:57">
      <c r="B2667" t="s">
        <v>3366</v>
      </c>
      <c r="C2667" t="s">
        <v>8225</v>
      </c>
      <c r="D2667" t="s">
        <v>4196</v>
      </c>
      <c r="E2667" s="50">
        <v>5.0797100000000004</v>
      </c>
      <c r="F2667" s="50">
        <v>5.4276400000000002</v>
      </c>
      <c r="G2667" s="39"/>
      <c r="H2667" s="38">
        <v>-0.87953271028037383</v>
      </c>
      <c r="I2667" s="38">
        <v>-0.51722846441947568</v>
      </c>
      <c r="J2667" s="38">
        <v>-0.87953271028037383</v>
      </c>
      <c r="K2667" s="38" t="s">
        <v>20162</v>
      </c>
      <c r="L2667" s="38" t="s">
        <v>20162</v>
      </c>
      <c r="M2667" s="38" t="s">
        <v>20162</v>
      </c>
      <c r="N2667" s="39"/>
      <c r="O2667" s="38">
        <v>-0.85625043534270306</v>
      </c>
      <c r="P2667" s="38">
        <v>-0.47601610671908134</v>
      </c>
      <c r="Q2667" s="38">
        <v>-0.85625043534270306</v>
      </c>
      <c r="R2667" s="38" t="s">
        <v>20162</v>
      </c>
      <c r="S2667" s="38" t="s">
        <v>20162</v>
      </c>
      <c r="T2667" s="38" t="s">
        <v>20162</v>
      </c>
      <c r="U2667" s="39"/>
      <c r="V2667" s="50">
        <v>5.6537300000000004</v>
      </c>
      <c r="W2667" s="51">
        <v>-84.819699999999997</v>
      </c>
      <c r="X2667" s="51" t="s">
        <v>20148</v>
      </c>
      <c r="Y2667" s="51" t="s">
        <v>20148</v>
      </c>
      <c r="Z2667" s="39"/>
      <c r="AA2667" s="50">
        <v>22.835709999999999</v>
      </c>
      <c r="AB2667" s="50">
        <v>6.2709700000000002</v>
      </c>
      <c r="AC2667" s="50">
        <v>16.564730000000001</v>
      </c>
      <c r="AD2667" s="50" t="s">
        <v>20162</v>
      </c>
      <c r="AE2667" s="50">
        <v>-84.744630000000001</v>
      </c>
      <c r="AF2667" s="52">
        <v>1.3785742357406368</v>
      </c>
      <c r="AG2667" s="52">
        <v>0.93579872824608179</v>
      </c>
      <c r="AH2667" s="39"/>
      <c r="AI2667" s="53">
        <v>0.89846999999999999</v>
      </c>
      <c r="AJ2667" s="53" t="s">
        <v>20148</v>
      </c>
      <c r="AK2667" s="53" t="s">
        <v>20148</v>
      </c>
      <c r="AL2667" s="53" t="s">
        <v>20148</v>
      </c>
      <c r="AM2667" s="53">
        <v>0.27461000000000002</v>
      </c>
      <c r="AN2667" s="53">
        <v>0.66881000000000002</v>
      </c>
      <c r="AO2667" s="53">
        <v>-0.32021814980926055</v>
      </c>
      <c r="AP2667" s="53">
        <v>-0.31809337609241961</v>
      </c>
      <c r="AQ2667" s="39"/>
      <c r="AR2667" s="51">
        <v>-102.68210000000001</v>
      </c>
      <c r="AS2667" s="104">
        <v>-21.434364243901292</v>
      </c>
      <c r="AT2667" s="38" t="s">
        <v>20148</v>
      </c>
      <c r="AU2667" s="102"/>
      <c r="AV2667" s="103">
        <v>1</v>
      </c>
      <c r="AW2667" s="103">
        <v>0</v>
      </c>
      <c r="AX2667" s="103">
        <v>0</v>
      </c>
      <c r="AY2667" s="103">
        <v>0</v>
      </c>
      <c r="AZ2667" s="103">
        <v>0</v>
      </c>
      <c r="BA2667" s="103">
        <v>1</v>
      </c>
      <c r="BB2667" s="103">
        <v>2</v>
      </c>
      <c r="BC2667" s="39"/>
      <c r="BD2667" s="57" t="s">
        <v>20146</v>
      </c>
      <c r="BE2667" s="57" t="s">
        <v>20147</v>
      </c>
    </row>
    <row r="2668" spans="2:57">
      <c r="B2668" t="s">
        <v>3185</v>
      </c>
      <c r="C2668" t="s">
        <v>8044</v>
      </c>
      <c r="D2668" t="s">
        <v>4190</v>
      </c>
      <c r="E2668" s="50">
        <v>560.37873000000002</v>
      </c>
      <c r="F2668" s="50">
        <v>12.256729999999999</v>
      </c>
      <c r="G2668" s="39"/>
      <c r="H2668" s="38">
        <v>-0.95560926485397779</v>
      </c>
      <c r="I2668" s="38">
        <v>-0.78069651741293522</v>
      </c>
      <c r="J2668" s="38">
        <v>-0.95560926485397779</v>
      </c>
      <c r="K2668" s="38" t="s">
        <v>20162</v>
      </c>
      <c r="L2668" s="38" t="s">
        <v>20162</v>
      </c>
      <c r="M2668" s="38" t="s">
        <v>20162</v>
      </c>
      <c r="N2668" s="39"/>
      <c r="O2668" s="38">
        <v>-0.91650455304427891</v>
      </c>
      <c r="P2668" s="38">
        <v>-0.75056021904457804</v>
      </c>
      <c r="Q2668" s="38">
        <v>-0.91650455304427891</v>
      </c>
      <c r="R2668" s="38" t="s">
        <v>20162</v>
      </c>
      <c r="S2668" s="38" t="s">
        <v>20162</v>
      </c>
      <c r="T2668" s="38" t="s">
        <v>20162</v>
      </c>
      <c r="U2668" s="39"/>
      <c r="V2668" s="50">
        <v>612.24099999999999</v>
      </c>
      <c r="W2668" s="51">
        <v>17.893699999999999</v>
      </c>
      <c r="X2668" s="51">
        <v>0.79769999999999996</v>
      </c>
      <c r="Y2668" s="51">
        <v>-18.036300000000001</v>
      </c>
      <c r="Z2668" s="39"/>
      <c r="AA2668" s="50">
        <v>671.75900000000001</v>
      </c>
      <c r="AB2668" s="50">
        <v>738.73699999999997</v>
      </c>
      <c r="AC2668" s="50">
        <v>-66.977999999999994</v>
      </c>
      <c r="AD2668" s="50">
        <v>418.81299999999999</v>
      </c>
      <c r="AE2668" s="50">
        <v>-320.08</v>
      </c>
      <c r="AF2668" s="52">
        <v>-10.029547015437906</v>
      </c>
      <c r="AG2668" s="52">
        <v>9.8586497890295366</v>
      </c>
      <c r="AH2668" s="39"/>
      <c r="AI2668" s="53">
        <v>0.91529000000000005</v>
      </c>
      <c r="AJ2668" s="53">
        <v>9.7705300000000008</v>
      </c>
      <c r="AK2668" s="53">
        <v>114.73766000000001</v>
      </c>
      <c r="AL2668" s="53" t="s">
        <v>20148</v>
      </c>
      <c r="AM2668" s="53" t="s">
        <v>20148</v>
      </c>
      <c r="AN2668" s="53">
        <v>1.57E-3</v>
      </c>
      <c r="AO2668" s="53">
        <v>0.21370314189071379</v>
      </c>
      <c r="AP2668" s="53">
        <v>2.5095679770679769</v>
      </c>
      <c r="AQ2668" s="39"/>
      <c r="AR2668" s="51" t="s">
        <v>20148</v>
      </c>
      <c r="AS2668" s="104">
        <v>9.1921832564494915E-3</v>
      </c>
      <c r="AT2668" s="38" t="s">
        <v>20148</v>
      </c>
      <c r="AU2668" s="102"/>
      <c r="AV2668" s="103">
        <v>3</v>
      </c>
      <c r="AW2668" s="103">
        <v>0</v>
      </c>
      <c r="AX2668" s="103">
        <v>0</v>
      </c>
      <c r="AY2668" s="103">
        <v>0</v>
      </c>
      <c r="AZ2668" s="103">
        <v>0</v>
      </c>
      <c r="BA2668" s="103">
        <v>0</v>
      </c>
      <c r="BB2668" s="103">
        <v>3</v>
      </c>
      <c r="BC2668" s="39"/>
      <c r="BD2668" s="57" t="s">
        <v>20146</v>
      </c>
      <c r="BE2668" s="57" t="s">
        <v>20146</v>
      </c>
    </row>
    <row r="2669" spans="2:57">
      <c r="B2669" t="s">
        <v>217</v>
      </c>
      <c r="C2669" t="s">
        <v>4870</v>
      </c>
      <c r="D2669" t="s">
        <v>4198</v>
      </c>
      <c r="E2669" s="50">
        <v>5675.4658799999997</v>
      </c>
      <c r="F2669" s="50">
        <v>6131.7848800000002</v>
      </c>
      <c r="G2669" s="39"/>
      <c r="H2669" s="38">
        <v>-0.70677966101694911</v>
      </c>
      <c r="I2669" s="38">
        <v>1.9646365422397061E-2</v>
      </c>
      <c r="J2669" s="38">
        <v>-0.70677966101694911</v>
      </c>
      <c r="K2669" s="38" t="s">
        <v>20162</v>
      </c>
      <c r="L2669" s="38" t="s">
        <v>20162</v>
      </c>
      <c r="M2669" s="38" t="s">
        <v>20162</v>
      </c>
      <c r="N2669" s="39"/>
      <c r="O2669" s="38">
        <v>-0.69537197786147975</v>
      </c>
      <c r="P2669" s="38">
        <v>2.8632847133319483E-2</v>
      </c>
      <c r="Q2669" s="38">
        <v>-0.69537197786147975</v>
      </c>
      <c r="R2669" s="38" t="s">
        <v>20162</v>
      </c>
      <c r="S2669" s="38" t="s">
        <v>20162</v>
      </c>
      <c r="T2669" s="38" t="s">
        <v>20162</v>
      </c>
      <c r="U2669" s="39"/>
      <c r="V2669" s="50">
        <v>1075.664</v>
      </c>
      <c r="W2669" s="51">
        <v>73.479399999999998</v>
      </c>
      <c r="X2669" s="51">
        <v>-96.538700000000006</v>
      </c>
      <c r="Y2669" s="51">
        <v>-98.464299999999994</v>
      </c>
      <c r="Z2669" s="39"/>
      <c r="AA2669" s="50">
        <v>3582.223</v>
      </c>
      <c r="AB2669" s="50">
        <v>1395.5229999999999</v>
      </c>
      <c r="AC2669" s="50">
        <v>2186.6999999999998</v>
      </c>
      <c r="AD2669" s="50" t="s">
        <v>20162</v>
      </c>
      <c r="AE2669" s="50">
        <v>-2457.913</v>
      </c>
      <c r="AF2669" s="52">
        <v>1.6381867654456488</v>
      </c>
      <c r="AG2669" s="52">
        <v>0.72799336729216124</v>
      </c>
      <c r="AH2669" s="39"/>
      <c r="AI2669" s="53">
        <v>5.2762399999999996</v>
      </c>
      <c r="AJ2669" s="53" t="s">
        <v>20148</v>
      </c>
      <c r="AK2669" s="53" t="s">
        <v>20148</v>
      </c>
      <c r="AL2669" s="53" t="s">
        <v>20148</v>
      </c>
      <c r="AM2669" s="53">
        <v>2.7080000000000002</v>
      </c>
      <c r="AN2669" s="53">
        <v>4.9877200000000004</v>
      </c>
      <c r="AO2669" s="53">
        <v>-6.0956741065925462</v>
      </c>
      <c r="AP2669" s="53">
        <v>-5.9048440101576123</v>
      </c>
      <c r="AQ2669" s="39"/>
      <c r="AR2669" s="51">
        <v>-110.4543</v>
      </c>
      <c r="AS2669" s="104">
        <v>-0.66413254600142113</v>
      </c>
      <c r="AT2669" s="38" t="s">
        <v>20148</v>
      </c>
      <c r="AU2669" s="102"/>
      <c r="AV2669" s="103">
        <v>9</v>
      </c>
      <c r="AW2669" s="103">
        <v>8</v>
      </c>
      <c r="AX2669" s="103">
        <v>2</v>
      </c>
      <c r="AY2669" s="103">
        <v>0</v>
      </c>
      <c r="AZ2669" s="103">
        <v>0</v>
      </c>
      <c r="BA2669" s="103">
        <v>0</v>
      </c>
      <c r="BB2669" s="103">
        <v>19</v>
      </c>
      <c r="BC2669" s="39"/>
      <c r="BD2669" s="57" t="s">
        <v>20146</v>
      </c>
      <c r="BE2669" s="57" t="s">
        <v>20146</v>
      </c>
    </row>
    <row r="2670" spans="2:57">
      <c r="B2670" t="s">
        <v>374</v>
      </c>
      <c r="C2670" t="s">
        <v>5235</v>
      </c>
      <c r="D2670" t="s">
        <v>4198</v>
      </c>
      <c r="E2670" s="50">
        <v>3846.9894899999999</v>
      </c>
      <c r="F2670" s="50">
        <v>4263.3964999999998</v>
      </c>
      <c r="G2670" s="39"/>
      <c r="H2670" s="38">
        <v>-0.18211630957586356</v>
      </c>
      <c r="I2670" s="38">
        <v>-0.19484898486261559</v>
      </c>
      <c r="J2670" s="38">
        <v>-0.18211630957586356</v>
      </c>
      <c r="K2670" s="38">
        <v>0.34616768621806404</v>
      </c>
      <c r="L2670" s="38">
        <v>0.89098567818028651</v>
      </c>
      <c r="M2670" s="38">
        <v>6.5882352941176476</v>
      </c>
      <c r="N2670" s="39"/>
      <c r="O2670" s="38">
        <v>-0.199729389905971</v>
      </c>
      <c r="P2670" s="38">
        <v>-0.20273158364032973</v>
      </c>
      <c r="Q2670" s="38">
        <v>-0.199729389905971</v>
      </c>
      <c r="R2670" s="38">
        <v>0.31927887688274192</v>
      </c>
      <c r="S2670" s="38">
        <v>0.89440176270420735</v>
      </c>
      <c r="T2670" s="38">
        <v>8.1774594573976014</v>
      </c>
      <c r="U2670" s="39"/>
      <c r="V2670" s="50">
        <v>411.17200000000003</v>
      </c>
      <c r="W2670" s="51">
        <v>78.247699999999995</v>
      </c>
      <c r="X2670" s="51">
        <v>27.964600000000001</v>
      </c>
      <c r="Y2670" s="51">
        <v>17.257899999999999</v>
      </c>
      <c r="Z2670" s="39"/>
      <c r="AA2670" s="50">
        <v>814.55899999999997</v>
      </c>
      <c r="AB2670" s="50">
        <v>377.84500000000003</v>
      </c>
      <c r="AC2670" s="50">
        <v>436.714</v>
      </c>
      <c r="AD2670" s="50" t="s">
        <v>20162</v>
      </c>
      <c r="AE2670" s="50">
        <v>-41.655000000000001</v>
      </c>
      <c r="AF2670" s="52">
        <v>1.8652001080798875</v>
      </c>
      <c r="AG2670" s="52">
        <v>-3.1015641569459174</v>
      </c>
      <c r="AH2670" s="39"/>
      <c r="AI2670" s="53">
        <v>9.3561599999999991</v>
      </c>
      <c r="AJ2670" s="53">
        <v>22.942450000000001</v>
      </c>
      <c r="AK2670" s="53">
        <v>33.457030000000003</v>
      </c>
      <c r="AL2670" s="53">
        <v>63.406779999999998</v>
      </c>
      <c r="AM2670" s="53">
        <v>10.05129</v>
      </c>
      <c r="AN2670" s="53">
        <v>10.6533</v>
      </c>
      <c r="AO2670" s="53">
        <v>28.256869697773066</v>
      </c>
      <c r="AP2670" s="53">
        <v>37.078494212187884</v>
      </c>
      <c r="AQ2670" s="39"/>
      <c r="AR2670" s="51">
        <v>16.871200000000002</v>
      </c>
      <c r="AS2670" s="104">
        <v>0.29822413690252336</v>
      </c>
      <c r="AT2670" s="38" t="s">
        <v>20148</v>
      </c>
      <c r="AU2670" s="102"/>
      <c r="AV2670" s="103">
        <v>6</v>
      </c>
      <c r="AW2670" s="103">
        <v>1</v>
      </c>
      <c r="AX2670" s="103">
        <v>9</v>
      </c>
      <c r="AY2670" s="103">
        <v>0</v>
      </c>
      <c r="AZ2670" s="103">
        <v>1</v>
      </c>
      <c r="BA2670" s="103">
        <v>0</v>
      </c>
      <c r="BB2670" s="103">
        <v>17</v>
      </c>
      <c r="BC2670" s="39"/>
      <c r="BD2670" s="57" t="s">
        <v>20146</v>
      </c>
      <c r="BE2670" s="57" t="s">
        <v>20146</v>
      </c>
    </row>
    <row r="2671" spans="2:57">
      <c r="B2671" t="s">
        <v>1111</v>
      </c>
      <c r="C2671" t="s">
        <v>5970</v>
      </c>
      <c r="D2671" t="s">
        <v>4194</v>
      </c>
      <c r="E2671" s="50" t="s">
        <v>20162</v>
      </c>
      <c r="F2671" s="50" t="s">
        <v>20162</v>
      </c>
      <c r="G2671" s="39"/>
      <c r="H2671" s="38" t="s">
        <v>20162</v>
      </c>
      <c r="I2671" s="38" t="s">
        <v>20162</v>
      </c>
      <c r="J2671" s="38" t="s">
        <v>20162</v>
      </c>
      <c r="K2671" s="38" t="s">
        <v>20162</v>
      </c>
      <c r="L2671" s="38" t="s">
        <v>20162</v>
      </c>
      <c r="M2671" s="38" t="s">
        <v>20162</v>
      </c>
      <c r="N2671" s="39"/>
      <c r="O2671" s="38" t="s">
        <v>20162</v>
      </c>
      <c r="P2671" s="38" t="s">
        <v>20162</v>
      </c>
      <c r="Q2671" s="38" t="s">
        <v>20162</v>
      </c>
      <c r="R2671" s="38" t="s">
        <v>20162</v>
      </c>
      <c r="S2671" s="38" t="s">
        <v>20162</v>
      </c>
      <c r="T2671" s="38" t="s">
        <v>20162</v>
      </c>
      <c r="U2671" s="39"/>
      <c r="V2671" s="50" t="s">
        <v>20162</v>
      </c>
      <c r="W2671" s="51" t="s">
        <v>20162</v>
      </c>
      <c r="X2671" s="51" t="s">
        <v>20162</v>
      </c>
      <c r="Y2671" s="51" t="s">
        <v>20162</v>
      </c>
      <c r="Z2671" s="39"/>
      <c r="AA2671" s="50" t="s">
        <v>20162</v>
      </c>
      <c r="AB2671" s="50" t="s">
        <v>20162</v>
      </c>
      <c r="AC2671" s="50" t="s">
        <v>20162</v>
      </c>
      <c r="AD2671" s="50" t="s">
        <v>20162</v>
      </c>
      <c r="AE2671" s="50" t="s">
        <v>20162</v>
      </c>
      <c r="AF2671" s="52" t="s">
        <v>20162</v>
      </c>
      <c r="AG2671" s="52" t="s">
        <v>20162</v>
      </c>
      <c r="AH2671" s="39"/>
      <c r="AI2671" s="53" t="s">
        <v>20162</v>
      </c>
      <c r="AJ2671" s="53" t="s">
        <v>20162</v>
      </c>
      <c r="AK2671" s="53" t="s">
        <v>20162</v>
      </c>
      <c r="AL2671" s="53" t="s">
        <v>20162</v>
      </c>
      <c r="AM2671" s="53" t="s">
        <v>20162</v>
      </c>
      <c r="AN2671" s="53" t="s">
        <v>20162</v>
      </c>
      <c r="AO2671" s="53" t="s">
        <v>20162</v>
      </c>
      <c r="AP2671" s="53" t="s">
        <v>20162</v>
      </c>
      <c r="AQ2671" s="39"/>
      <c r="AR2671" s="51" t="s">
        <v>20162</v>
      </c>
      <c r="AS2671" s="104" t="s">
        <v>20162</v>
      </c>
      <c r="AT2671" s="38" t="s">
        <v>20162</v>
      </c>
      <c r="AU2671" s="102"/>
      <c r="AV2671" s="103">
        <v>0</v>
      </c>
      <c r="AW2671" s="103">
        <v>0</v>
      </c>
      <c r="AX2671" s="103">
        <v>0</v>
      </c>
      <c r="AY2671" s="103">
        <v>0</v>
      </c>
      <c r="AZ2671" s="103">
        <v>0</v>
      </c>
      <c r="BA2671" s="103">
        <v>0</v>
      </c>
      <c r="BB2671" s="103">
        <v>0</v>
      </c>
      <c r="BC2671" s="39"/>
      <c r="BD2671" s="57" t="s">
        <v>20146</v>
      </c>
      <c r="BE2671" s="57" t="s">
        <v>20146</v>
      </c>
    </row>
    <row r="2672" spans="2:57">
      <c r="B2672" t="s">
        <v>1305</v>
      </c>
      <c r="C2672" t="s">
        <v>6164</v>
      </c>
      <c r="D2672" t="s">
        <v>4196</v>
      </c>
      <c r="E2672" s="50">
        <v>212.42766</v>
      </c>
      <c r="F2672" s="50">
        <v>513.20766000000003</v>
      </c>
      <c r="G2672" s="39"/>
      <c r="H2672" s="38">
        <v>-0.67334905660377364</v>
      </c>
      <c r="I2672" s="38">
        <v>0.2568058076225046</v>
      </c>
      <c r="J2672" s="38">
        <v>-0.67334905660377364</v>
      </c>
      <c r="K2672" s="38">
        <v>-0.41388066017774017</v>
      </c>
      <c r="L2672" s="38">
        <v>-0.35491383325570558</v>
      </c>
      <c r="M2672" s="38" t="s">
        <v>20162</v>
      </c>
      <c r="N2672" s="39"/>
      <c r="O2672" s="38">
        <v>-0.66972417798393635</v>
      </c>
      <c r="P2672" s="38">
        <v>0.25908733085345248</v>
      </c>
      <c r="Q2672" s="38">
        <v>-0.66972417798393635</v>
      </c>
      <c r="R2672" s="38">
        <v>-0.22474880884326642</v>
      </c>
      <c r="S2672" s="38">
        <v>9.5442574393357571E-2</v>
      </c>
      <c r="T2672" s="38" t="s">
        <v>20162</v>
      </c>
      <c r="U2672" s="39"/>
      <c r="V2672" s="50">
        <v>110.556</v>
      </c>
      <c r="W2672" s="51">
        <v>56.082799999999999</v>
      </c>
      <c r="X2672" s="51">
        <v>-52.743400000000001</v>
      </c>
      <c r="Y2672" s="51">
        <v>-52.1798</v>
      </c>
      <c r="Z2672" s="39"/>
      <c r="AA2672" s="50">
        <v>501.52699999999999</v>
      </c>
      <c r="AB2672" s="50">
        <v>60.575000000000003</v>
      </c>
      <c r="AC2672" s="50">
        <v>440.952</v>
      </c>
      <c r="AD2672" s="50" t="s">
        <v>20162</v>
      </c>
      <c r="AE2672" s="50">
        <v>-305.46199999999999</v>
      </c>
      <c r="AF2672" s="52">
        <v>1.1373732288321632</v>
      </c>
      <c r="AG2672" s="52">
        <v>7.0066030677141784</v>
      </c>
      <c r="AH2672" s="39"/>
      <c r="AI2672" s="53">
        <v>1.9214500000000001</v>
      </c>
      <c r="AJ2672" s="53" t="s">
        <v>20148</v>
      </c>
      <c r="AK2672" s="53" t="s">
        <v>20148</v>
      </c>
      <c r="AL2672" s="53" t="s">
        <v>20148</v>
      </c>
      <c r="AM2672" s="53">
        <v>1.15486</v>
      </c>
      <c r="AN2672" s="53">
        <v>4.50962</v>
      </c>
      <c r="AO2672" s="53">
        <v>-9.5998439955106623</v>
      </c>
      <c r="AP2672" s="53">
        <v>-8.801215208108248</v>
      </c>
      <c r="AQ2672" s="39"/>
      <c r="AR2672" s="51">
        <v>-17.830300000000001</v>
      </c>
      <c r="AS2672" s="104">
        <v>-0.83885028699667652</v>
      </c>
      <c r="AT2672" s="38" t="s">
        <v>20148</v>
      </c>
      <c r="AU2672" s="102"/>
      <c r="AV2672" s="103">
        <v>0</v>
      </c>
      <c r="AW2672" s="103">
        <v>0</v>
      </c>
      <c r="AX2672" s="103">
        <v>4</v>
      </c>
      <c r="AY2672" s="103">
        <v>0</v>
      </c>
      <c r="AZ2672" s="103">
        <v>0</v>
      </c>
      <c r="BA2672" s="103">
        <v>0</v>
      </c>
      <c r="BB2672" s="103">
        <v>4</v>
      </c>
      <c r="BC2672" s="39"/>
      <c r="BD2672" s="57" t="s">
        <v>20146</v>
      </c>
      <c r="BE2672" s="57" t="s">
        <v>20147</v>
      </c>
    </row>
    <row r="2673" spans="2:57">
      <c r="B2673" t="s">
        <v>2448</v>
      </c>
      <c r="C2673" t="s">
        <v>7307</v>
      </c>
      <c r="D2673" t="s">
        <v>4198</v>
      </c>
      <c r="E2673" s="50">
        <v>79.4529</v>
      </c>
      <c r="F2673" s="50">
        <v>80.485730000000004</v>
      </c>
      <c r="G2673" s="39"/>
      <c r="H2673" s="38">
        <v>-0.55718475073313778</v>
      </c>
      <c r="I2673" s="38">
        <v>-0.39840637450199201</v>
      </c>
      <c r="J2673" s="38">
        <v>-0.55718475073313778</v>
      </c>
      <c r="K2673" s="38">
        <v>-0.4966666666666667</v>
      </c>
      <c r="L2673" s="38">
        <v>0.88749999999999996</v>
      </c>
      <c r="M2673" s="38">
        <v>1.9038461538461537</v>
      </c>
      <c r="N2673" s="39"/>
      <c r="O2673" s="38">
        <v>-0.1904858891257849</v>
      </c>
      <c r="P2673" s="38">
        <v>-5.4220294343575337E-2</v>
      </c>
      <c r="Q2673" s="38">
        <v>-0.1904858891257849</v>
      </c>
      <c r="R2673" s="38">
        <v>2.6441736763418144</v>
      </c>
      <c r="S2673" s="38">
        <v>285.64030058050503</v>
      </c>
      <c r="T2673" s="38">
        <v>440.59843081312414</v>
      </c>
      <c r="U2673" s="39"/>
      <c r="V2673" s="50" t="s">
        <v>20162</v>
      </c>
      <c r="W2673" s="51" t="s">
        <v>20162</v>
      </c>
      <c r="X2673" s="51" t="s">
        <v>20162</v>
      </c>
      <c r="Y2673" s="51" t="s">
        <v>20162</v>
      </c>
      <c r="Z2673" s="39"/>
      <c r="AA2673" s="50">
        <v>17.284199999999998</v>
      </c>
      <c r="AB2673" s="50">
        <v>1.0823</v>
      </c>
      <c r="AC2673" s="50">
        <v>16.201899999999998</v>
      </c>
      <c r="AD2673" s="50" t="s">
        <v>20162</v>
      </c>
      <c r="AE2673" s="50">
        <v>-81.394080000000002</v>
      </c>
      <c r="AF2673" s="52">
        <v>1.0668008073127226</v>
      </c>
      <c r="AG2673" s="52">
        <v>0.97660605919012211</v>
      </c>
      <c r="AH2673" s="39"/>
      <c r="AI2673" s="53" t="s">
        <v>20162</v>
      </c>
      <c r="AJ2673" s="53" t="s">
        <v>20148</v>
      </c>
      <c r="AK2673" s="53" t="s">
        <v>20148</v>
      </c>
      <c r="AL2673" s="53" t="s">
        <v>20148</v>
      </c>
      <c r="AM2673" s="53">
        <v>2.7174100000000001</v>
      </c>
      <c r="AN2673" s="53" t="s">
        <v>20162</v>
      </c>
      <c r="AO2673" s="53">
        <v>-4.7009672275729955</v>
      </c>
      <c r="AP2673" s="53">
        <v>-4.6985001246344886</v>
      </c>
      <c r="AQ2673" s="39"/>
      <c r="AR2673" s="51">
        <v>-181.29820000000001</v>
      </c>
      <c r="AS2673" s="104">
        <v>33.026316804195275</v>
      </c>
      <c r="AT2673" s="38" t="s">
        <v>20148</v>
      </c>
      <c r="AU2673" s="102"/>
      <c r="AV2673" s="103">
        <v>1</v>
      </c>
      <c r="AW2673" s="103">
        <v>0</v>
      </c>
      <c r="AX2673" s="103">
        <v>0</v>
      </c>
      <c r="AY2673" s="103">
        <v>0</v>
      </c>
      <c r="AZ2673" s="103">
        <v>0</v>
      </c>
      <c r="BA2673" s="103">
        <v>0</v>
      </c>
      <c r="BB2673" s="103">
        <v>1</v>
      </c>
      <c r="BC2673" s="39"/>
      <c r="BD2673" s="57" t="s">
        <v>20146</v>
      </c>
      <c r="BE2673" s="57" t="s">
        <v>20146</v>
      </c>
    </row>
    <row r="2674" spans="2:57">
      <c r="B2674" t="s">
        <v>2291</v>
      </c>
      <c r="C2674" t="s">
        <v>7150</v>
      </c>
      <c r="D2674" t="s">
        <v>4198</v>
      </c>
      <c r="E2674" s="50">
        <v>193.84559999999999</v>
      </c>
      <c r="F2674" s="50">
        <v>113.18559999999999</v>
      </c>
      <c r="G2674" s="39"/>
      <c r="H2674" s="38">
        <v>-0.80253623188405798</v>
      </c>
      <c r="I2674" s="38">
        <v>9.2592592592593004E-3</v>
      </c>
      <c r="J2674" s="38">
        <v>-0.80253623188405798</v>
      </c>
      <c r="K2674" s="38">
        <v>-0.85309973045822107</v>
      </c>
      <c r="L2674" s="38">
        <v>-0.80639431616341029</v>
      </c>
      <c r="M2674" s="38">
        <v>-0.8901209677419355</v>
      </c>
      <c r="N2674" s="39"/>
      <c r="O2674" s="38">
        <v>-0.65492040467376489</v>
      </c>
      <c r="P2674" s="38">
        <v>2.0783247789772696E-2</v>
      </c>
      <c r="Q2674" s="38">
        <v>-0.65492040467376489</v>
      </c>
      <c r="R2674" s="38">
        <v>-0.6160106477645686</v>
      </c>
      <c r="S2674" s="38">
        <v>-0.42019723281074606</v>
      </c>
      <c r="T2674" s="38">
        <v>-0.62088049915891419</v>
      </c>
      <c r="U2674" s="39"/>
      <c r="V2674" s="50">
        <v>370.05</v>
      </c>
      <c r="W2674" s="51">
        <v>40.471499999999999</v>
      </c>
      <c r="X2674" s="51">
        <v>-1.1347</v>
      </c>
      <c r="Y2674" s="51">
        <v>-11.330299999999999</v>
      </c>
      <c r="Z2674" s="39"/>
      <c r="AA2674" s="50">
        <v>187.636</v>
      </c>
      <c r="AB2674" s="50">
        <v>310.41899999999998</v>
      </c>
      <c r="AC2674" s="50">
        <v>-122.783</v>
      </c>
      <c r="AD2674" s="50">
        <v>97.927999999999997</v>
      </c>
      <c r="AE2674" s="50">
        <v>-763.08900000000006</v>
      </c>
      <c r="AF2674" s="52">
        <v>-1.5281920135523648</v>
      </c>
      <c r="AG2674" s="52">
        <v>22.587096774193547</v>
      </c>
      <c r="AH2674" s="39"/>
      <c r="AI2674" s="53">
        <v>0.52383999999999997</v>
      </c>
      <c r="AJ2674" s="53">
        <v>15.850009999999999</v>
      </c>
      <c r="AK2674" s="53" t="s">
        <v>20148</v>
      </c>
      <c r="AL2674" s="53" t="s">
        <v>20148</v>
      </c>
      <c r="AM2674" s="53" t="s">
        <v>20148</v>
      </c>
      <c r="AN2674" s="53">
        <v>0.16603999999999999</v>
      </c>
      <c r="AO2674" s="53">
        <v>25.180333704115682</v>
      </c>
      <c r="AP2674" s="53">
        <v>-26.955370326268159</v>
      </c>
      <c r="AQ2674" s="39"/>
      <c r="AR2674" s="51" t="s">
        <v>20148</v>
      </c>
      <c r="AS2674" s="104">
        <v>-0.12969483568075107</v>
      </c>
      <c r="AT2674" s="38" t="s">
        <v>20148</v>
      </c>
      <c r="AU2674" s="102"/>
      <c r="AV2674" s="103">
        <v>2</v>
      </c>
      <c r="AW2674" s="103">
        <v>0</v>
      </c>
      <c r="AX2674" s="103">
        <v>2</v>
      </c>
      <c r="AY2674" s="103">
        <v>0</v>
      </c>
      <c r="AZ2674" s="103">
        <v>0</v>
      </c>
      <c r="BA2674" s="103">
        <v>0</v>
      </c>
      <c r="BB2674" s="103">
        <v>4</v>
      </c>
      <c r="BC2674" s="39"/>
      <c r="BD2674" s="57" t="s">
        <v>20146</v>
      </c>
      <c r="BE2674" s="57" t="s">
        <v>20146</v>
      </c>
    </row>
    <row r="2675" spans="2:57">
      <c r="B2675" t="s">
        <v>1783</v>
      </c>
      <c r="C2675" t="s">
        <v>6642</v>
      </c>
      <c r="D2675" t="s">
        <v>4196</v>
      </c>
      <c r="E2675" s="50">
        <v>-99.151240000000001</v>
      </c>
      <c r="F2675" s="50">
        <v>255.86876000000001</v>
      </c>
      <c r="G2675" s="39"/>
      <c r="H2675" s="38">
        <v>-0.76747141041931388</v>
      </c>
      <c r="I2675" s="38">
        <v>-0.33454545454545448</v>
      </c>
      <c r="J2675" s="38">
        <v>-0.76747141041931388</v>
      </c>
      <c r="K2675" s="38" t="s">
        <v>20162</v>
      </c>
      <c r="L2675" s="38" t="s">
        <v>20162</v>
      </c>
      <c r="M2675" s="38" t="s">
        <v>20162</v>
      </c>
      <c r="N2675" s="39"/>
      <c r="O2675" s="38">
        <v>-0.76340566923893083</v>
      </c>
      <c r="P2675" s="38">
        <v>-0.3324044995533818</v>
      </c>
      <c r="Q2675" s="38">
        <v>-0.76340566923893083</v>
      </c>
      <c r="R2675" s="38" t="s">
        <v>20162</v>
      </c>
      <c r="S2675" s="38" t="s">
        <v>20162</v>
      </c>
      <c r="T2675" s="38" t="s">
        <v>20162</v>
      </c>
      <c r="U2675" s="39"/>
      <c r="V2675" s="50" t="s">
        <v>20162</v>
      </c>
      <c r="W2675" s="51" t="s">
        <v>20162</v>
      </c>
      <c r="X2675" s="51" t="s">
        <v>20162</v>
      </c>
      <c r="Y2675" s="51" t="s">
        <v>20162</v>
      </c>
      <c r="Z2675" s="39"/>
      <c r="AA2675" s="50">
        <v>503.226</v>
      </c>
      <c r="AB2675" s="50">
        <v>26.192</v>
      </c>
      <c r="AC2675" s="50">
        <v>477.03399999999999</v>
      </c>
      <c r="AD2675" s="50" t="s">
        <v>20162</v>
      </c>
      <c r="AE2675" s="50">
        <v>-267.23200000000003</v>
      </c>
      <c r="AF2675" s="52">
        <v>1.0549059396185596</v>
      </c>
      <c r="AG2675" s="52">
        <v>4.831965118341035</v>
      </c>
      <c r="AH2675" s="39"/>
      <c r="AI2675" s="53" t="s">
        <v>20162</v>
      </c>
      <c r="AJ2675" s="53" t="s">
        <v>20148</v>
      </c>
      <c r="AK2675" s="53" t="s">
        <v>20148</v>
      </c>
      <c r="AL2675" s="53" t="s">
        <v>20148</v>
      </c>
      <c r="AM2675" s="53">
        <v>0.52925</v>
      </c>
      <c r="AN2675" s="53" t="s">
        <v>20162</v>
      </c>
      <c r="AO2675" s="53">
        <v>-2.6689972566159366</v>
      </c>
      <c r="AP2675" s="53">
        <v>-2.6403264952325918</v>
      </c>
      <c r="AQ2675" s="39"/>
      <c r="AR2675" s="51">
        <v>-37.023800000000001</v>
      </c>
      <c r="AS2675" s="104">
        <v>-0.19700857320501255</v>
      </c>
      <c r="AT2675" s="38" t="s">
        <v>20148</v>
      </c>
      <c r="AU2675" s="102"/>
      <c r="AV2675" s="103">
        <v>1</v>
      </c>
      <c r="AW2675" s="103">
        <v>0</v>
      </c>
      <c r="AX2675" s="103">
        <v>0</v>
      </c>
      <c r="AY2675" s="103">
        <v>0</v>
      </c>
      <c r="AZ2675" s="103">
        <v>0</v>
      </c>
      <c r="BA2675" s="103">
        <v>0</v>
      </c>
      <c r="BB2675" s="103">
        <v>1</v>
      </c>
      <c r="BC2675" s="39"/>
      <c r="BD2675" s="57" t="s">
        <v>20146</v>
      </c>
      <c r="BE2675" s="57" t="s">
        <v>20147</v>
      </c>
    </row>
    <row r="2676" spans="2:57">
      <c r="B2676" t="s">
        <v>2166</v>
      </c>
      <c r="C2676" t="s">
        <v>7025</v>
      </c>
      <c r="D2676" t="s">
        <v>4190</v>
      </c>
      <c r="E2676" s="50">
        <v>187.35337999999999</v>
      </c>
      <c r="F2676" s="50">
        <v>120.70617</v>
      </c>
      <c r="G2676" s="39"/>
      <c r="H2676" s="38">
        <v>-0.1195965417867435</v>
      </c>
      <c r="I2676" s="38">
        <v>-0.27606635071090035</v>
      </c>
      <c r="J2676" s="38">
        <v>-0.1195965417867435</v>
      </c>
      <c r="K2676" s="38">
        <v>1.8027522935779814</v>
      </c>
      <c r="L2676" s="38">
        <v>1.6565217391304352</v>
      </c>
      <c r="M2676" s="38">
        <v>-0.73663793103448272</v>
      </c>
      <c r="N2676" s="39"/>
      <c r="O2676" s="38">
        <v>-8.5596517778026793E-2</v>
      </c>
      <c r="P2676" s="38">
        <v>-0.25189362880227162</v>
      </c>
      <c r="Q2676" s="38">
        <v>-8.5596517778026793E-2</v>
      </c>
      <c r="R2676" s="38">
        <v>2.6071177016752367</v>
      </c>
      <c r="S2676" s="38">
        <v>2.4343186697034316</v>
      </c>
      <c r="T2676" s="38">
        <v>-0.27959048692657851</v>
      </c>
      <c r="U2676" s="39"/>
      <c r="V2676" s="50">
        <v>155.71537000000001</v>
      </c>
      <c r="W2676" s="51">
        <v>18.5091</v>
      </c>
      <c r="X2676" s="51">
        <v>4.2774999999999999</v>
      </c>
      <c r="Y2676" s="51">
        <v>1.0859000000000001</v>
      </c>
      <c r="Z2676" s="39"/>
      <c r="AA2676" s="50">
        <v>175.66641000000001</v>
      </c>
      <c r="AB2676" s="50">
        <v>102.03814</v>
      </c>
      <c r="AC2676" s="50">
        <v>73.628259999999997</v>
      </c>
      <c r="AD2676" s="50">
        <v>62.409199999999998</v>
      </c>
      <c r="AE2676" s="50">
        <v>-96.708979999999997</v>
      </c>
      <c r="AF2676" s="52">
        <v>2.3858557841785211</v>
      </c>
      <c r="AG2676" s="52">
        <v>6.0793380345793011</v>
      </c>
      <c r="AH2676" s="39"/>
      <c r="AI2676" s="53">
        <v>1.2031799999999999</v>
      </c>
      <c r="AJ2676" s="53">
        <v>18.64453</v>
      </c>
      <c r="AK2676" s="53">
        <v>28.12772</v>
      </c>
      <c r="AL2676" s="53">
        <v>76.375950000000003</v>
      </c>
      <c r="AM2676" s="53">
        <v>1.5805199999999999</v>
      </c>
      <c r="AN2676" s="53">
        <v>0.74104000000000003</v>
      </c>
      <c r="AO2676" s="53">
        <v>12.805838612244811</v>
      </c>
      <c r="AP2676" s="53">
        <v>18.121845541308041</v>
      </c>
      <c r="AQ2676" s="39"/>
      <c r="AR2676" s="51">
        <v>2.3872</v>
      </c>
      <c r="AS2676" s="104">
        <v>5.056929854183774E-2</v>
      </c>
      <c r="AT2676" s="38" t="s">
        <v>20148</v>
      </c>
      <c r="AU2676" s="102"/>
      <c r="AV2676" s="103">
        <v>2</v>
      </c>
      <c r="AW2676" s="103">
        <v>2</v>
      </c>
      <c r="AX2676" s="103">
        <v>0</v>
      </c>
      <c r="AY2676" s="103">
        <v>0</v>
      </c>
      <c r="AZ2676" s="103">
        <v>0</v>
      </c>
      <c r="BA2676" s="103">
        <v>0</v>
      </c>
      <c r="BB2676" s="103">
        <v>4</v>
      </c>
      <c r="BC2676" s="39"/>
      <c r="BD2676" s="57" t="s">
        <v>20146</v>
      </c>
      <c r="BE2676" s="57" t="s">
        <v>20146</v>
      </c>
    </row>
    <row r="2677" spans="2:57">
      <c r="B2677" t="s">
        <v>3324</v>
      </c>
      <c r="C2677" t="s">
        <v>8183</v>
      </c>
      <c r="D2677" t="s">
        <v>4190</v>
      </c>
      <c r="E2677" s="50">
        <v>2.6083599999999998</v>
      </c>
      <c r="F2677" s="50">
        <v>5.6009099999999998</v>
      </c>
      <c r="G2677" s="39"/>
      <c r="H2677" s="38">
        <v>-0.89189189189189189</v>
      </c>
      <c r="I2677" s="38">
        <v>-0.31856899488926749</v>
      </c>
      <c r="J2677" s="38">
        <v>-0.89189189189189189</v>
      </c>
      <c r="K2677" s="38" t="s">
        <v>20162</v>
      </c>
      <c r="L2677" s="38" t="s">
        <v>20162</v>
      </c>
      <c r="M2677" s="38" t="s">
        <v>20162</v>
      </c>
      <c r="N2677" s="39"/>
      <c r="O2677" s="38">
        <v>-0.88606331124744675</v>
      </c>
      <c r="P2677" s="38">
        <v>-0.31856937418332865</v>
      </c>
      <c r="Q2677" s="38">
        <v>-0.88606331124744675</v>
      </c>
      <c r="R2677" s="38" t="s">
        <v>20162</v>
      </c>
      <c r="S2677" s="38" t="s">
        <v>20162</v>
      </c>
      <c r="T2677" s="38" t="s">
        <v>20162</v>
      </c>
      <c r="U2677" s="39"/>
      <c r="V2677" s="50">
        <v>4025.279</v>
      </c>
      <c r="W2677" s="51">
        <v>4.3623000000000003</v>
      </c>
      <c r="X2677" s="51">
        <v>-2.0131000000000001</v>
      </c>
      <c r="Y2677" s="51">
        <v>-3.9228000000000001</v>
      </c>
      <c r="Z2677" s="39"/>
      <c r="AA2677" s="50">
        <v>1145.375</v>
      </c>
      <c r="AB2677" s="50">
        <v>661.94</v>
      </c>
      <c r="AC2677" s="50">
        <v>483.435</v>
      </c>
      <c r="AD2677" s="50">
        <v>144.02699999999999</v>
      </c>
      <c r="AE2677" s="50">
        <v>-1366.7339999999999</v>
      </c>
      <c r="AF2677" s="52">
        <v>2.3692430212955204</v>
      </c>
      <c r="AG2677" s="52">
        <v>1.0339449359697563</v>
      </c>
      <c r="AH2677" s="39"/>
      <c r="AI2677" s="53">
        <v>4.1200000000000004E-3</v>
      </c>
      <c r="AJ2677" s="53" t="s">
        <v>20148</v>
      </c>
      <c r="AK2677" s="53" t="s">
        <v>20148</v>
      </c>
      <c r="AL2677" s="53" t="s">
        <v>20148</v>
      </c>
      <c r="AM2677" s="53">
        <v>7.5550000000000006E-2</v>
      </c>
      <c r="AN2677" s="53">
        <v>8.3199999999999993E-3</v>
      </c>
      <c r="AO2677" s="53">
        <v>-0.11085861884686181</v>
      </c>
      <c r="AP2677" s="53">
        <v>-6.9118024532912103E-2</v>
      </c>
      <c r="AQ2677" s="39"/>
      <c r="AR2677" s="51">
        <v>-35.208599999999997</v>
      </c>
      <c r="AS2677" s="104">
        <v>-0.12250352616771708</v>
      </c>
      <c r="AT2677" s="38" t="s">
        <v>20148</v>
      </c>
      <c r="AU2677" s="102"/>
      <c r="AV2677" s="103">
        <v>0</v>
      </c>
      <c r="AW2677" s="103">
        <v>0</v>
      </c>
      <c r="AX2677" s="103">
        <v>0</v>
      </c>
      <c r="AY2677" s="103">
        <v>0</v>
      </c>
      <c r="AZ2677" s="103">
        <v>0</v>
      </c>
      <c r="BA2677" s="103">
        <v>0</v>
      </c>
      <c r="BB2677" s="103">
        <v>0</v>
      </c>
      <c r="BC2677" s="39"/>
      <c r="BD2677" s="57" t="s">
        <v>20146</v>
      </c>
      <c r="BE2677" s="57" t="s">
        <v>20146</v>
      </c>
    </row>
    <row r="2678" spans="2:57">
      <c r="B2678" t="s">
        <v>2510</v>
      </c>
      <c r="C2678" t="s">
        <v>7369</v>
      </c>
      <c r="D2678" t="s">
        <v>4198</v>
      </c>
      <c r="E2678" s="50">
        <v>63.354460000000003</v>
      </c>
      <c r="F2678" s="50">
        <v>67.39846</v>
      </c>
      <c r="G2678" s="39"/>
      <c r="H2678" s="38">
        <v>5.8708414872796766E-3</v>
      </c>
      <c r="I2678" s="38">
        <v>-0.20556414219474495</v>
      </c>
      <c r="J2678" s="38">
        <v>5.8708414872796766E-3</v>
      </c>
      <c r="K2678" s="38">
        <v>-0.14333333333333342</v>
      </c>
      <c r="L2678" s="38">
        <v>-0.78899853119989227</v>
      </c>
      <c r="M2678" s="38">
        <v>-0.83080991032596085</v>
      </c>
      <c r="N2678" s="39"/>
      <c r="O2678" s="38">
        <v>0.11816856394676734</v>
      </c>
      <c r="P2678" s="38">
        <v>-0.20519353036336219</v>
      </c>
      <c r="Q2678" s="38">
        <v>0.11816856394676734</v>
      </c>
      <c r="R2678" s="38">
        <v>0.34922127734537645</v>
      </c>
      <c r="S2678" s="38">
        <v>-0.51689494260595115</v>
      </c>
      <c r="T2678" s="38">
        <v>-0.29874258759701167</v>
      </c>
      <c r="U2678" s="39"/>
      <c r="V2678" s="50">
        <v>12.685</v>
      </c>
      <c r="W2678" s="51">
        <v>58.486400000000003</v>
      </c>
      <c r="X2678" s="51">
        <v>-59.250999999999998</v>
      </c>
      <c r="Y2678" s="51">
        <v>-52.155999999999999</v>
      </c>
      <c r="Z2678" s="39"/>
      <c r="AA2678" s="50">
        <v>28.972999999999999</v>
      </c>
      <c r="AB2678" s="50">
        <v>19.763999999999999</v>
      </c>
      <c r="AC2678" s="50">
        <v>9.2089999999999996</v>
      </c>
      <c r="AD2678" s="50" t="s">
        <v>20162</v>
      </c>
      <c r="AE2678" s="50">
        <v>-301.02499999999998</v>
      </c>
      <c r="AF2678" s="52">
        <v>3.1461613638831576</v>
      </c>
      <c r="AG2678" s="52">
        <v>0.41399020141535109</v>
      </c>
      <c r="AH2678" s="39"/>
      <c r="AI2678" s="53">
        <v>4.99444</v>
      </c>
      <c r="AJ2678" s="53" t="s">
        <v>20148</v>
      </c>
      <c r="AK2678" s="53" t="s">
        <v>20148</v>
      </c>
      <c r="AL2678" s="53" t="s">
        <v>20148</v>
      </c>
      <c r="AM2678" s="53">
        <v>6.6213300000000004</v>
      </c>
      <c r="AN2678" s="53">
        <v>4.6740199999999996</v>
      </c>
      <c r="AO2678" s="53">
        <v>-9.1723543821448015</v>
      </c>
      <c r="AP2678" s="53">
        <v>-8.9673310271420963</v>
      </c>
      <c r="AQ2678" s="39"/>
      <c r="AR2678" s="51">
        <v>-60.988199999999999</v>
      </c>
      <c r="AS2678" s="104">
        <v>-1.190370605004752</v>
      </c>
      <c r="AT2678" s="38" t="s">
        <v>20148</v>
      </c>
      <c r="AU2678" s="102"/>
      <c r="AV2678" s="103">
        <v>2</v>
      </c>
      <c r="AW2678" s="103">
        <v>1</v>
      </c>
      <c r="AX2678" s="103">
        <v>0</v>
      </c>
      <c r="AY2678" s="103">
        <v>0</v>
      </c>
      <c r="AZ2678" s="103">
        <v>0</v>
      </c>
      <c r="BA2678" s="103">
        <v>0</v>
      </c>
      <c r="BB2678" s="103">
        <v>3</v>
      </c>
      <c r="BC2678" s="39"/>
      <c r="BD2678" s="57" t="s">
        <v>20146</v>
      </c>
      <c r="BE2678" s="57" t="s">
        <v>20146</v>
      </c>
    </row>
    <row r="2679" spans="2:57">
      <c r="B2679" t="s">
        <v>319</v>
      </c>
      <c r="C2679" t="s">
        <v>5181</v>
      </c>
      <c r="D2679" t="s">
        <v>4196</v>
      </c>
      <c r="E2679" s="50">
        <v>8251.8058199999996</v>
      </c>
      <c r="F2679" s="50">
        <v>5658.1058199999998</v>
      </c>
      <c r="G2679" s="39"/>
      <c r="H2679" s="38">
        <v>-0.3653603970664494</v>
      </c>
      <c r="I2679" s="38">
        <v>0.19851706771124777</v>
      </c>
      <c r="J2679" s="38">
        <v>-0.3653603970664494</v>
      </c>
      <c r="K2679" s="38">
        <v>0.14180994268959091</v>
      </c>
      <c r="L2679" s="38">
        <v>0.97623990772779701</v>
      </c>
      <c r="M2679" s="38">
        <v>3.5886448848419921</v>
      </c>
      <c r="N2679" s="39"/>
      <c r="O2679" s="38">
        <v>5.7672652498226284E-3</v>
      </c>
      <c r="P2679" s="38">
        <v>0.18227050988833438</v>
      </c>
      <c r="Q2679" s="38">
        <v>5.7672652498226284E-3</v>
      </c>
      <c r="R2679" s="38">
        <v>0.81050121688013088</v>
      </c>
      <c r="S2679" s="38">
        <v>2.8392178786847886</v>
      </c>
      <c r="T2679" s="38">
        <v>8.0871341740054721</v>
      </c>
      <c r="U2679" s="39"/>
      <c r="V2679" s="50">
        <v>1698.6</v>
      </c>
      <c r="W2679" s="51">
        <v>75.256</v>
      </c>
      <c r="X2679" s="51">
        <v>53.903199999999998</v>
      </c>
      <c r="Y2679" s="51">
        <v>41.457599999999999</v>
      </c>
      <c r="Z2679" s="39"/>
      <c r="AA2679" s="50">
        <v>2430.4</v>
      </c>
      <c r="AB2679" s="50">
        <v>501</v>
      </c>
      <c r="AC2679" s="50">
        <v>1929.4</v>
      </c>
      <c r="AD2679" s="50" t="s">
        <v>20162</v>
      </c>
      <c r="AE2679" s="50">
        <v>1649.2</v>
      </c>
      <c r="AF2679" s="52">
        <v>1.2596662174769357</v>
      </c>
      <c r="AG2679" s="52">
        <v>-0.75167993383645204</v>
      </c>
      <c r="AH2679" s="39"/>
      <c r="AI2679" s="53">
        <v>4.8581399999999997</v>
      </c>
      <c r="AJ2679" s="53">
        <v>8.3810099999999998</v>
      </c>
      <c r="AK2679" s="53">
        <v>9.0101099999999992</v>
      </c>
      <c r="AL2679" s="53">
        <v>5.2142400000000002</v>
      </c>
      <c r="AM2679" s="53">
        <v>1.851</v>
      </c>
      <c r="AN2679" s="53">
        <v>2.12229</v>
      </c>
      <c r="AO2679" s="53">
        <v>5.8493805644577694</v>
      </c>
      <c r="AP2679" s="53">
        <v>6.1796699650502402</v>
      </c>
      <c r="AQ2679" s="39"/>
      <c r="AR2679" s="51">
        <v>43.174599999999998</v>
      </c>
      <c r="AS2679" s="104">
        <v>0.69659160073037107</v>
      </c>
      <c r="AT2679" s="38" t="s">
        <v>20148</v>
      </c>
      <c r="AU2679" s="102"/>
      <c r="AV2679" s="103">
        <v>4</v>
      </c>
      <c r="AW2679" s="103">
        <v>1</v>
      </c>
      <c r="AX2679" s="103">
        <v>2</v>
      </c>
      <c r="AY2679" s="103">
        <v>0</v>
      </c>
      <c r="AZ2679" s="103">
        <v>0</v>
      </c>
      <c r="BA2679" s="103">
        <v>0</v>
      </c>
      <c r="BB2679" s="103">
        <v>7</v>
      </c>
      <c r="BC2679" s="39"/>
      <c r="BD2679" s="57" t="s">
        <v>20146</v>
      </c>
      <c r="BE2679" s="57" t="s">
        <v>20147</v>
      </c>
    </row>
    <row r="2680" spans="2:57">
      <c r="B2680" t="s">
        <v>2810</v>
      </c>
      <c r="C2680" t="s">
        <v>7669</v>
      </c>
      <c r="D2680" t="s">
        <v>4196</v>
      </c>
      <c r="E2680" s="50">
        <v>-70.893540000000002</v>
      </c>
      <c r="F2680" s="50">
        <v>23.02946</v>
      </c>
      <c r="G2680" s="39"/>
      <c r="H2680" s="38">
        <v>-0.94949286846275749</v>
      </c>
      <c r="I2680" s="38">
        <v>-0.52075187969924819</v>
      </c>
      <c r="J2680" s="38">
        <v>-0.94949286846275749</v>
      </c>
      <c r="K2680" s="38">
        <v>-0.9886462415390096</v>
      </c>
      <c r="L2680" s="38" t="s">
        <v>20162</v>
      </c>
      <c r="M2680" s="38" t="s">
        <v>20162</v>
      </c>
      <c r="N2680" s="39"/>
      <c r="O2680" s="38">
        <v>-0.9389228760833852</v>
      </c>
      <c r="P2680" s="38">
        <v>-0.52040432758297894</v>
      </c>
      <c r="Q2680" s="38">
        <v>-0.9389228760833852</v>
      </c>
      <c r="R2680" s="38">
        <v>-0.98472339340459669</v>
      </c>
      <c r="S2680" s="38" t="s">
        <v>20162</v>
      </c>
      <c r="T2680" s="38" t="s">
        <v>20162</v>
      </c>
      <c r="U2680" s="39"/>
      <c r="V2680" s="50" t="s">
        <v>20162</v>
      </c>
      <c r="W2680" s="51" t="s">
        <v>20162</v>
      </c>
      <c r="X2680" s="51" t="s">
        <v>20162</v>
      </c>
      <c r="Y2680" s="51" t="s">
        <v>20162</v>
      </c>
      <c r="Z2680" s="39"/>
      <c r="AA2680" s="50">
        <v>133.22800000000001</v>
      </c>
      <c r="AB2680" s="50">
        <v>14.641999999999999</v>
      </c>
      <c r="AC2680" s="50">
        <v>118.586</v>
      </c>
      <c r="AD2680" s="50" t="s">
        <v>20162</v>
      </c>
      <c r="AE2680" s="50">
        <v>-236.59899999999999</v>
      </c>
      <c r="AF2680" s="52">
        <v>1.1234715733729108</v>
      </c>
      <c r="AG2680" s="52">
        <v>1.1741280814457511</v>
      </c>
      <c r="AH2680" s="39"/>
      <c r="AI2680" s="53" t="s">
        <v>20162</v>
      </c>
      <c r="AJ2680" s="53" t="s">
        <v>20148</v>
      </c>
      <c r="AK2680" s="53" t="s">
        <v>20148</v>
      </c>
      <c r="AL2680" s="53" t="s">
        <v>20148</v>
      </c>
      <c r="AM2680" s="53">
        <v>0.16164999999999999</v>
      </c>
      <c r="AN2680" s="53" t="s">
        <v>20162</v>
      </c>
      <c r="AO2680" s="53">
        <v>-0.2559568319736813</v>
      </c>
      <c r="AP2680" s="53">
        <v>-0.25498195265617041</v>
      </c>
      <c r="AQ2680" s="39"/>
      <c r="AR2680" s="51">
        <v>-61.850099999999998</v>
      </c>
      <c r="AS2680" s="104">
        <v>-1.8055294564500326</v>
      </c>
      <c r="AT2680" s="38" t="s">
        <v>20148</v>
      </c>
      <c r="AU2680" s="102"/>
      <c r="AV2680" s="103">
        <v>0</v>
      </c>
      <c r="AW2680" s="103">
        <v>0</v>
      </c>
      <c r="AX2680" s="103">
        <v>1</v>
      </c>
      <c r="AY2680" s="103">
        <v>0</v>
      </c>
      <c r="AZ2680" s="103">
        <v>1</v>
      </c>
      <c r="BA2680" s="103">
        <v>0</v>
      </c>
      <c r="BB2680" s="103">
        <v>2</v>
      </c>
      <c r="BC2680" s="39"/>
      <c r="BD2680" s="57" t="s">
        <v>20146</v>
      </c>
      <c r="BE2680" s="57" t="s">
        <v>20147</v>
      </c>
    </row>
    <row r="2681" spans="2:57">
      <c r="B2681" t="s">
        <v>1000</v>
      </c>
      <c r="C2681" t="s">
        <v>5860</v>
      </c>
      <c r="D2681" t="s">
        <v>4197</v>
      </c>
      <c r="E2681" s="50">
        <v>689.28998999999999</v>
      </c>
      <c r="F2681" s="50">
        <v>769.73898999999994</v>
      </c>
      <c r="G2681" s="39"/>
      <c r="H2681" s="38">
        <v>-0.21110500274876309</v>
      </c>
      <c r="I2681" s="38">
        <v>0.3666666666666667</v>
      </c>
      <c r="J2681" s="38">
        <v>-0.21110500274876309</v>
      </c>
      <c r="K2681" s="38">
        <v>-6.2704114957544133E-2</v>
      </c>
      <c r="L2681" s="38">
        <v>0.71241050119331728</v>
      </c>
      <c r="M2681" s="38">
        <v>1.1354166666666665</v>
      </c>
      <c r="N2681" s="39"/>
      <c r="O2681" s="38">
        <v>-0.21986129295182366</v>
      </c>
      <c r="P2681" s="38">
        <v>0.36900927378990667</v>
      </c>
      <c r="Q2681" s="38">
        <v>-0.21986129295182366</v>
      </c>
      <c r="R2681" s="38">
        <v>-1.8518033986551385E-2</v>
      </c>
      <c r="S2681" s="38">
        <v>1.0120501768446841</v>
      </c>
      <c r="T2681" s="38">
        <v>1.6779210073844526</v>
      </c>
      <c r="U2681" s="39"/>
      <c r="V2681" s="50">
        <v>589.18899999999996</v>
      </c>
      <c r="W2681" s="51">
        <v>11.3447</v>
      </c>
      <c r="X2681" s="51">
        <v>1.7509999999999999</v>
      </c>
      <c r="Y2681" s="51">
        <v>0.99670000000000003</v>
      </c>
      <c r="Z2681" s="39"/>
      <c r="AA2681" s="50">
        <v>427.59100000000001</v>
      </c>
      <c r="AB2681" s="50">
        <v>128.946</v>
      </c>
      <c r="AC2681" s="50">
        <v>298.64499999999998</v>
      </c>
      <c r="AD2681" s="50" t="s">
        <v>20162</v>
      </c>
      <c r="AE2681" s="50">
        <v>-27.501000000000001</v>
      </c>
      <c r="AF2681" s="52">
        <v>1.4317701618979057</v>
      </c>
      <c r="AG2681" s="52">
        <v>-4.2684852242198801</v>
      </c>
      <c r="AH2681" s="39"/>
      <c r="AI2681" s="53">
        <v>1.1698999999999999</v>
      </c>
      <c r="AJ2681" s="53">
        <v>22.50375</v>
      </c>
      <c r="AK2681" s="53">
        <v>66.811089999999993</v>
      </c>
      <c r="AL2681" s="53">
        <v>138.72239999999999</v>
      </c>
      <c r="AM2681" s="53">
        <v>2.6209600000000002</v>
      </c>
      <c r="AN2681" s="53">
        <v>1.31212</v>
      </c>
      <c r="AO2681" s="53">
        <v>31.813969415168419</v>
      </c>
      <c r="AP2681" s="53">
        <v>74.608800038770951</v>
      </c>
      <c r="AQ2681" s="39"/>
      <c r="AR2681" s="51">
        <v>2.032</v>
      </c>
      <c r="AS2681" s="104">
        <v>4.6623343757343498E-2</v>
      </c>
      <c r="AT2681" s="38" t="s">
        <v>20148</v>
      </c>
      <c r="AU2681" s="102"/>
      <c r="AV2681" s="103">
        <v>3</v>
      </c>
      <c r="AW2681" s="103">
        <v>1</v>
      </c>
      <c r="AX2681" s="103">
        <v>1</v>
      </c>
      <c r="AY2681" s="103">
        <v>0</v>
      </c>
      <c r="AZ2681" s="103">
        <v>0</v>
      </c>
      <c r="BA2681" s="103">
        <v>0</v>
      </c>
      <c r="BB2681" s="103">
        <v>5</v>
      </c>
      <c r="BC2681" s="39"/>
      <c r="BD2681" s="57" t="s">
        <v>20146</v>
      </c>
      <c r="BE2681" s="57" t="s">
        <v>20146</v>
      </c>
    </row>
    <row r="2682" spans="2:57">
      <c r="B2682" t="s">
        <v>3532</v>
      </c>
      <c r="C2682" t="s">
        <v>8365</v>
      </c>
      <c r="D2682" t="s">
        <v>4196</v>
      </c>
      <c r="E2682" s="50">
        <v>249.80025000000001</v>
      </c>
      <c r="F2682" s="50">
        <v>225.02537000000001</v>
      </c>
      <c r="G2682" s="39"/>
      <c r="H2682" s="38">
        <v>-0.1604278074866311</v>
      </c>
      <c r="I2682" s="38">
        <v>0.12949640287769792</v>
      </c>
      <c r="J2682" s="38">
        <v>-0.1604278074866311</v>
      </c>
      <c r="K2682" s="38">
        <v>0.5758832976445396</v>
      </c>
      <c r="L2682" s="38" t="s">
        <v>20162</v>
      </c>
      <c r="M2682" s="38" t="s">
        <v>20162</v>
      </c>
      <c r="N2682" s="39"/>
      <c r="O2682" s="38">
        <v>-4.6974659329735324E-2</v>
      </c>
      <c r="P2682" s="38">
        <v>0.17076319951717966</v>
      </c>
      <c r="Q2682" s="38">
        <v>-4.6974659329735324E-2</v>
      </c>
      <c r="R2682" s="38">
        <v>1.7753033496231438</v>
      </c>
      <c r="S2682" s="38">
        <v>2.4916675705186906</v>
      </c>
      <c r="T2682" s="38" t="s">
        <v>20162</v>
      </c>
      <c r="U2682" s="39"/>
      <c r="V2682" s="50">
        <v>98.751999999999995</v>
      </c>
      <c r="W2682" s="51">
        <v>69.863900000000001</v>
      </c>
      <c r="X2682" s="51">
        <v>-3.7599</v>
      </c>
      <c r="Y2682" s="51">
        <v>-9.7932000000000006</v>
      </c>
      <c r="Z2682" s="39"/>
      <c r="AA2682" s="50">
        <v>107.376</v>
      </c>
      <c r="AB2682" s="50">
        <v>48.774000000000001</v>
      </c>
      <c r="AC2682" s="50">
        <v>58.601999999999997</v>
      </c>
      <c r="AD2682" s="50">
        <v>12.535</v>
      </c>
      <c r="AE2682" s="50">
        <v>-167.995</v>
      </c>
      <c r="AF2682" s="52">
        <v>1.8322924132282177</v>
      </c>
      <c r="AG2682" s="52">
        <v>-0.24076442705590251</v>
      </c>
      <c r="AH2682" s="39"/>
      <c r="AI2682" s="53">
        <v>1.8089500000000001</v>
      </c>
      <c r="AJ2682" s="53">
        <v>12.813639999999999</v>
      </c>
      <c r="AK2682" s="53" t="s">
        <v>20148</v>
      </c>
      <c r="AL2682" s="53" t="s">
        <v>20162</v>
      </c>
      <c r="AM2682" s="53" t="s">
        <v>20162</v>
      </c>
      <c r="AN2682" s="53" t="s">
        <v>20162</v>
      </c>
      <c r="AO2682" s="53">
        <v>16.930657587841395</v>
      </c>
      <c r="AP2682" s="53">
        <v>-60.604732022623217</v>
      </c>
      <c r="AQ2682" s="39"/>
      <c r="AR2682" s="51">
        <v>-21.049499999999998</v>
      </c>
      <c r="AS2682" s="104">
        <v>-6.6858737732961207E-2</v>
      </c>
      <c r="AT2682" s="38" t="s">
        <v>20148</v>
      </c>
      <c r="AU2682" s="102"/>
      <c r="AV2682" s="103">
        <v>6</v>
      </c>
      <c r="AW2682" s="103">
        <v>3</v>
      </c>
      <c r="AX2682" s="103">
        <v>0</v>
      </c>
      <c r="AY2682" s="103">
        <v>0</v>
      </c>
      <c r="AZ2682" s="103">
        <v>0</v>
      </c>
      <c r="BA2682" s="103">
        <v>0</v>
      </c>
      <c r="BB2682" s="103">
        <v>9</v>
      </c>
      <c r="BC2682" s="39"/>
      <c r="BD2682" s="57" t="s">
        <v>20146</v>
      </c>
      <c r="BE2682" s="57" t="s">
        <v>20147</v>
      </c>
    </row>
    <row r="2683" spans="2:57">
      <c r="B2683" t="s">
        <v>3344</v>
      </c>
      <c r="C2683" t="s">
        <v>8203</v>
      </c>
      <c r="D2683" t="s">
        <v>4196</v>
      </c>
      <c r="E2683" s="50">
        <v>-4.0051199999999998</v>
      </c>
      <c r="F2683" s="50">
        <v>6.88218</v>
      </c>
      <c r="G2683" s="39"/>
      <c r="H2683" s="38">
        <v>-0.93758241758241756</v>
      </c>
      <c r="I2683" s="38">
        <v>-0.36322869955156956</v>
      </c>
      <c r="J2683" s="38">
        <v>-0.93758241758241756</v>
      </c>
      <c r="K2683" s="38" t="s">
        <v>20162</v>
      </c>
      <c r="L2683" s="38" t="s">
        <v>20162</v>
      </c>
      <c r="M2683" s="38" t="s">
        <v>20162</v>
      </c>
      <c r="N2683" s="39"/>
      <c r="O2683" s="38">
        <v>-0.54692274978176236</v>
      </c>
      <c r="P2683" s="38">
        <v>-0.36322866635886797</v>
      </c>
      <c r="Q2683" s="38">
        <v>-0.54692274978176236</v>
      </c>
      <c r="R2683" s="38" t="s">
        <v>20162</v>
      </c>
      <c r="S2683" s="38" t="s">
        <v>20162</v>
      </c>
      <c r="T2683" s="38" t="s">
        <v>20162</v>
      </c>
      <c r="U2683" s="39"/>
      <c r="V2683" s="50" t="s">
        <v>20162</v>
      </c>
      <c r="W2683" s="51" t="s">
        <v>20162</v>
      </c>
      <c r="X2683" s="51" t="s">
        <v>20162</v>
      </c>
      <c r="Y2683" s="51" t="s">
        <v>20162</v>
      </c>
      <c r="Z2683" s="39"/>
      <c r="AA2683" s="50">
        <v>9.3568499999999997</v>
      </c>
      <c r="AB2683" s="50">
        <v>8.6998200000000008</v>
      </c>
      <c r="AC2683" s="50">
        <v>0.65703</v>
      </c>
      <c r="AD2683" s="50">
        <v>4.1237300000000001</v>
      </c>
      <c r="AE2683" s="50">
        <v>-28.069990000000001</v>
      </c>
      <c r="AF2683" s="52">
        <v>14.241130541984385</v>
      </c>
      <c r="AG2683" s="52">
        <v>0.46301862284583672</v>
      </c>
      <c r="AH2683" s="39"/>
      <c r="AI2683" s="53" t="s">
        <v>20162</v>
      </c>
      <c r="AJ2683" s="53" t="s">
        <v>20148</v>
      </c>
      <c r="AK2683" s="53" t="s">
        <v>20148</v>
      </c>
      <c r="AL2683" s="53" t="s">
        <v>20148</v>
      </c>
      <c r="AM2683" s="53">
        <v>1.45004</v>
      </c>
      <c r="AN2683" s="53" t="s">
        <v>20162</v>
      </c>
      <c r="AO2683" s="53">
        <v>-1.1549587921078202</v>
      </c>
      <c r="AP2683" s="53">
        <v>-1.1351394146317326</v>
      </c>
      <c r="AQ2683" s="39"/>
      <c r="AR2683" s="51" t="s">
        <v>20148</v>
      </c>
      <c r="AS2683" s="104">
        <v>2.8843107311573197</v>
      </c>
      <c r="AT2683" s="38" t="s">
        <v>20148</v>
      </c>
      <c r="AU2683" s="102"/>
      <c r="AV2683" s="103">
        <v>2</v>
      </c>
      <c r="AW2683" s="103">
        <v>2</v>
      </c>
      <c r="AX2683" s="103">
        <v>0</v>
      </c>
      <c r="AY2683" s="103">
        <v>0</v>
      </c>
      <c r="AZ2683" s="103">
        <v>0</v>
      </c>
      <c r="BA2683" s="103">
        <v>1</v>
      </c>
      <c r="BB2683" s="103">
        <v>5</v>
      </c>
      <c r="BC2683" s="39"/>
      <c r="BD2683" s="57" t="s">
        <v>20146</v>
      </c>
      <c r="BE2683" s="57" t="s">
        <v>20147</v>
      </c>
    </row>
    <row r="2684" spans="2:57">
      <c r="B2684" t="s">
        <v>1221</v>
      </c>
      <c r="C2684" t="s">
        <v>6080</v>
      </c>
      <c r="D2684" t="s">
        <v>4194</v>
      </c>
      <c r="E2684" s="50">
        <v>7312.8098499999996</v>
      </c>
      <c r="F2684" s="50">
        <v>651.80984999999998</v>
      </c>
      <c r="G2684" s="39"/>
      <c r="H2684" s="38">
        <v>-0.78552631578947363</v>
      </c>
      <c r="I2684" s="38">
        <v>-0.18905472636815912</v>
      </c>
      <c r="J2684" s="38">
        <v>-0.78552631578947363</v>
      </c>
      <c r="K2684" s="38">
        <v>-0.55820332404566497</v>
      </c>
      <c r="L2684" s="38" t="s">
        <v>20162</v>
      </c>
      <c r="M2684" s="38" t="s">
        <v>20162</v>
      </c>
      <c r="N2684" s="39"/>
      <c r="O2684" s="38">
        <v>-0.78382880064863913</v>
      </c>
      <c r="P2684" s="38">
        <v>-0.19319679107104404</v>
      </c>
      <c r="Q2684" s="38">
        <v>-0.78382880064863913</v>
      </c>
      <c r="R2684" s="38">
        <v>-0.81415216280416847</v>
      </c>
      <c r="S2684" s="38" t="s">
        <v>20162</v>
      </c>
      <c r="T2684" s="38" t="s">
        <v>20162</v>
      </c>
      <c r="U2684" s="39"/>
      <c r="V2684" s="50">
        <v>14044</v>
      </c>
      <c r="W2684" s="51">
        <v>34.270800000000001</v>
      </c>
      <c r="X2684" s="51">
        <v>10.4742</v>
      </c>
      <c r="Y2684" s="51">
        <v>2.4209000000000001</v>
      </c>
      <c r="Z2684" s="39"/>
      <c r="AA2684" s="50">
        <v>16202</v>
      </c>
      <c r="AB2684" s="50">
        <v>13216</v>
      </c>
      <c r="AC2684" s="50">
        <v>2986</v>
      </c>
      <c r="AD2684" s="50">
        <v>6935</v>
      </c>
      <c r="AE2684" s="50">
        <v>2925</v>
      </c>
      <c r="AF2684" s="52">
        <v>5.4259879437374412</v>
      </c>
      <c r="AG2684" s="52">
        <v>4.077191235059761</v>
      </c>
      <c r="AH2684" s="39"/>
      <c r="AI2684" s="53">
        <v>0.52071000000000001</v>
      </c>
      <c r="AJ2684" s="53">
        <v>3.6382099999999999</v>
      </c>
      <c r="AK2684" s="53">
        <v>5.3106799999999996</v>
      </c>
      <c r="AL2684" s="53">
        <v>1.9878</v>
      </c>
      <c r="AM2684" s="53">
        <v>0.21362999999999999</v>
      </c>
      <c r="AN2684" s="53">
        <v>4.6769999999999999E-2</v>
      </c>
      <c r="AO2684" s="53">
        <v>0.32460649900398403</v>
      </c>
      <c r="AP2684" s="53">
        <v>0.44310662814411961</v>
      </c>
      <c r="AQ2684" s="39"/>
      <c r="AR2684" s="51">
        <v>12.531599999999999</v>
      </c>
      <c r="AS2684" s="104">
        <v>0.11501172791243158</v>
      </c>
      <c r="AT2684" s="38" t="s">
        <v>20148</v>
      </c>
      <c r="AU2684" s="102"/>
      <c r="AV2684" s="103">
        <v>0</v>
      </c>
      <c r="AW2684" s="103">
        <v>0</v>
      </c>
      <c r="AX2684" s="103">
        <v>1</v>
      </c>
      <c r="AY2684" s="103">
        <v>1</v>
      </c>
      <c r="AZ2684" s="103">
        <v>0</v>
      </c>
      <c r="BA2684" s="103">
        <v>0</v>
      </c>
      <c r="BB2684" s="103">
        <v>2</v>
      </c>
      <c r="BC2684" s="39"/>
      <c r="BD2684" s="57" t="s">
        <v>20146</v>
      </c>
      <c r="BE2684" s="57" t="s">
        <v>20146</v>
      </c>
    </row>
    <row r="2685" spans="2:57">
      <c r="B2685" t="s">
        <v>3434</v>
      </c>
      <c r="C2685" t="s">
        <v>6080</v>
      </c>
      <c r="D2685" t="s">
        <v>4194</v>
      </c>
      <c r="E2685" s="50">
        <v>7312.8098499999996</v>
      </c>
      <c r="F2685" s="50">
        <v>651.80984999999998</v>
      </c>
      <c r="G2685" s="39"/>
      <c r="H2685" s="38">
        <v>-0.33289473684210524</v>
      </c>
      <c r="I2685" s="38">
        <v>-0.25110782865583448</v>
      </c>
      <c r="J2685" s="38">
        <v>-0.33289473684210524</v>
      </c>
      <c r="K2685" s="38">
        <v>0.34113856580176027</v>
      </c>
      <c r="L2685" s="38" t="s">
        <v>20162</v>
      </c>
      <c r="M2685" s="38" t="s">
        <v>20162</v>
      </c>
      <c r="N2685" s="39"/>
      <c r="O2685" s="38">
        <v>-0.78382880064863913</v>
      </c>
      <c r="P2685" s="38">
        <v>-0.19319679107104404</v>
      </c>
      <c r="Q2685" s="38">
        <v>-0.78382880064863913</v>
      </c>
      <c r="R2685" s="38">
        <v>-0.81415216280416847</v>
      </c>
      <c r="S2685" s="38" t="s">
        <v>20162</v>
      </c>
      <c r="T2685" s="38" t="s">
        <v>20162</v>
      </c>
      <c r="U2685" s="39"/>
      <c r="V2685" s="50">
        <v>14044</v>
      </c>
      <c r="W2685" s="51">
        <v>34.270800000000001</v>
      </c>
      <c r="X2685" s="51">
        <v>10.4742</v>
      </c>
      <c r="Y2685" s="51">
        <v>2.4209000000000001</v>
      </c>
      <c r="Z2685" s="39"/>
      <c r="AA2685" s="50">
        <v>16202</v>
      </c>
      <c r="AB2685" s="50">
        <v>13216</v>
      </c>
      <c r="AC2685" s="50">
        <v>2986</v>
      </c>
      <c r="AD2685" s="50">
        <v>6935</v>
      </c>
      <c r="AE2685" s="50">
        <v>2925</v>
      </c>
      <c r="AF2685" s="52">
        <v>5.4259879437374412</v>
      </c>
      <c r="AG2685" s="52">
        <v>4.077191235059761</v>
      </c>
      <c r="AH2685" s="39"/>
      <c r="AI2685" s="53">
        <v>0.52071000000000001</v>
      </c>
      <c r="AJ2685" s="53">
        <v>3.6382099999999999</v>
      </c>
      <c r="AK2685" s="53">
        <v>5.3106799999999996</v>
      </c>
      <c r="AL2685" s="53" t="s">
        <v>20162</v>
      </c>
      <c r="AM2685" s="53" t="s">
        <v>20162</v>
      </c>
      <c r="AN2685" s="53" t="s">
        <v>20162</v>
      </c>
      <c r="AO2685" s="53">
        <v>0.32460649900398403</v>
      </c>
      <c r="AP2685" s="53">
        <v>0.44310662814411961</v>
      </c>
      <c r="AQ2685" s="39"/>
      <c r="AR2685" s="51">
        <v>12.531599999999999</v>
      </c>
      <c r="AS2685" s="104">
        <v>0.11501172791243158</v>
      </c>
      <c r="AT2685" s="38" t="s">
        <v>20148</v>
      </c>
      <c r="AU2685" s="102"/>
      <c r="AV2685" s="103">
        <v>0</v>
      </c>
      <c r="AW2685" s="103">
        <v>0</v>
      </c>
      <c r="AX2685" s="103">
        <v>0</v>
      </c>
      <c r="AY2685" s="103">
        <v>0</v>
      </c>
      <c r="AZ2685" s="103">
        <v>0</v>
      </c>
      <c r="BA2685" s="103">
        <v>0</v>
      </c>
      <c r="BB2685" s="103">
        <v>0</v>
      </c>
      <c r="BC2685" s="39"/>
      <c r="BD2685" s="57" t="s">
        <v>20146</v>
      </c>
      <c r="BE2685" s="57" t="s">
        <v>20146</v>
      </c>
    </row>
    <row r="2686" spans="2:57">
      <c r="B2686" t="s">
        <v>2947</v>
      </c>
      <c r="C2686" t="s">
        <v>7806</v>
      </c>
      <c r="D2686" t="s">
        <v>4197</v>
      </c>
      <c r="E2686" s="50">
        <v>306.59154000000001</v>
      </c>
      <c r="F2686" s="50">
        <v>20.142679999999999</v>
      </c>
      <c r="G2686" s="39"/>
      <c r="H2686" s="38">
        <v>-0.75179856115107913</v>
      </c>
      <c r="I2686" s="38">
        <v>0.35294117647058809</v>
      </c>
      <c r="J2686" s="38">
        <v>-0.75179856115107913</v>
      </c>
      <c r="K2686" s="38">
        <v>-0.97976539589442813</v>
      </c>
      <c r="L2686" s="38" t="s">
        <v>20162</v>
      </c>
      <c r="M2686" s="38" t="s">
        <v>20162</v>
      </c>
      <c r="N2686" s="39"/>
      <c r="O2686" s="38">
        <v>-0.73462879785054214</v>
      </c>
      <c r="P2686" s="38">
        <v>0.35294097891801934</v>
      </c>
      <c r="Q2686" s="38">
        <v>-0.73462879785054214</v>
      </c>
      <c r="R2686" s="38">
        <v>-0.97679094659471988</v>
      </c>
      <c r="S2686" s="38" t="s">
        <v>20162</v>
      </c>
      <c r="T2686" s="38" t="s">
        <v>20162</v>
      </c>
      <c r="U2686" s="39"/>
      <c r="V2686" s="50">
        <v>4339.6030000000001</v>
      </c>
      <c r="W2686" s="51">
        <v>73.001499999999993</v>
      </c>
      <c r="X2686" s="51">
        <v>-27.496099999999998</v>
      </c>
      <c r="Y2686" s="51">
        <v>-28.565200000000001</v>
      </c>
      <c r="Z2686" s="39"/>
      <c r="AA2686" s="50">
        <v>2080.4749999999999</v>
      </c>
      <c r="AB2686" s="50">
        <v>3297.8130000000001</v>
      </c>
      <c r="AC2686" s="50">
        <v>-1217.338</v>
      </c>
      <c r="AD2686" s="50">
        <v>20</v>
      </c>
      <c r="AE2686" s="50">
        <v>-7355.74</v>
      </c>
      <c r="AF2686" s="52">
        <v>-1.7090364385240582</v>
      </c>
      <c r="AG2686" s="52">
        <v>-0.57399629083275405</v>
      </c>
      <c r="AH2686" s="39"/>
      <c r="AI2686" s="53">
        <v>0.44880999999999999</v>
      </c>
      <c r="AJ2686" s="53" t="s">
        <v>20148</v>
      </c>
      <c r="AK2686" s="53" t="s">
        <v>20148</v>
      </c>
      <c r="AL2686" s="53" t="s">
        <v>20148</v>
      </c>
      <c r="AM2686" s="53" t="s">
        <v>20148</v>
      </c>
      <c r="AN2686" s="53">
        <v>3.0609999999999998E-2</v>
      </c>
      <c r="AO2686" s="53">
        <v>-1.7856732528616612E-2</v>
      </c>
      <c r="AP2686" s="53">
        <v>-1.6880901558216695E-2</v>
      </c>
      <c r="AQ2686" s="39"/>
      <c r="AR2686" s="51" t="s">
        <v>20148</v>
      </c>
      <c r="AS2686" s="104">
        <v>5.7177091269784173</v>
      </c>
      <c r="AT2686" s="38" t="s">
        <v>20148</v>
      </c>
      <c r="AU2686" s="102"/>
      <c r="AV2686" s="103">
        <v>0</v>
      </c>
      <c r="AW2686" s="103">
        <v>0</v>
      </c>
      <c r="AX2686" s="103">
        <v>0</v>
      </c>
      <c r="AY2686" s="103">
        <v>0</v>
      </c>
      <c r="AZ2686" s="103">
        <v>0</v>
      </c>
      <c r="BA2686" s="103">
        <v>0</v>
      </c>
      <c r="BB2686" s="103">
        <v>0</v>
      </c>
      <c r="BC2686" s="39"/>
      <c r="BD2686" s="57" t="s">
        <v>20146</v>
      </c>
      <c r="BE2686" s="57" t="s">
        <v>20146</v>
      </c>
    </row>
    <row r="2687" spans="2:57">
      <c r="B2687" t="s">
        <v>312</v>
      </c>
      <c r="C2687" t="s">
        <v>5174</v>
      </c>
      <c r="D2687" t="s">
        <v>4196</v>
      </c>
      <c r="E2687" s="50">
        <v>6323.5938999999998</v>
      </c>
      <c r="F2687" s="50">
        <v>4560.7938999999997</v>
      </c>
      <c r="G2687" s="39"/>
      <c r="H2687" s="38">
        <v>-0.57041977245978814</v>
      </c>
      <c r="I2687" s="38">
        <v>-0.4090663788451161</v>
      </c>
      <c r="J2687" s="38">
        <v>-0.57041977245978814</v>
      </c>
      <c r="K2687" s="38">
        <v>-0.15639445300462262</v>
      </c>
      <c r="L2687" s="38">
        <v>1.4829931972789114</v>
      </c>
      <c r="M2687" s="38">
        <v>-5.440414507772029E-2</v>
      </c>
      <c r="N2687" s="39"/>
      <c r="O2687" s="38">
        <v>-0.35274043796577115</v>
      </c>
      <c r="P2687" s="38">
        <v>-0.41141576017274561</v>
      </c>
      <c r="Q2687" s="38">
        <v>-0.35274043796577115</v>
      </c>
      <c r="R2687" s="38">
        <v>2.113196651976688</v>
      </c>
      <c r="S2687" s="38">
        <v>9.134493089345515</v>
      </c>
      <c r="T2687" s="38">
        <v>2.9987443848682638</v>
      </c>
      <c r="U2687" s="39"/>
      <c r="V2687" s="50">
        <v>1474.6</v>
      </c>
      <c r="W2687" s="51">
        <v>21.1447</v>
      </c>
      <c r="X2687" s="51">
        <v>12.5457</v>
      </c>
      <c r="Y2687" s="51">
        <v>6.5915999999999997</v>
      </c>
      <c r="Z2687" s="39"/>
      <c r="AA2687" s="50">
        <v>1449.3</v>
      </c>
      <c r="AB2687" s="50">
        <v>1102.5999999999999</v>
      </c>
      <c r="AC2687" s="50">
        <v>346.7</v>
      </c>
      <c r="AD2687" s="50">
        <v>763.19999999999993</v>
      </c>
      <c r="AE2687" s="50">
        <v>-64.3</v>
      </c>
      <c r="AF2687" s="52">
        <v>4.1802711277761757</v>
      </c>
      <c r="AG2687" s="52">
        <v>2.7333333333333334</v>
      </c>
      <c r="AH2687" s="39"/>
      <c r="AI2687" s="53">
        <v>4.2883500000000003</v>
      </c>
      <c r="AJ2687" s="53">
        <v>22.911570000000001</v>
      </c>
      <c r="AK2687" s="53">
        <v>34.18159</v>
      </c>
      <c r="AL2687" s="53" t="s">
        <v>20148</v>
      </c>
      <c r="AM2687" s="53">
        <v>8.7873599999999996</v>
      </c>
      <c r="AN2687" s="53">
        <v>1.97661</v>
      </c>
      <c r="AO2687" s="53">
        <v>17.374452952380953</v>
      </c>
      <c r="AP2687" s="53">
        <v>24.652939999999997</v>
      </c>
      <c r="AQ2687" s="39"/>
      <c r="AR2687" s="51">
        <v>28.334</v>
      </c>
      <c r="AS2687" s="104">
        <v>0.16752694014307706</v>
      </c>
      <c r="AT2687" s="38" t="s">
        <v>20148</v>
      </c>
      <c r="AU2687" s="102"/>
      <c r="AV2687" s="103">
        <v>9</v>
      </c>
      <c r="AW2687" s="103">
        <v>3</v>
      </c>
      <c r="AX2687" s="103">
        <v>1</v>
      </c>
      <c r="AY2687" s="103">
        <v>0</v>
      </c>
      <c r="AZ2687" s="103">
        <v>0</v>
      </c>
      <c r="BA2687" s="103">
        <v>0</v>
      </c>
      <c r="BB2687" s="103">
        <v>13</v>
      </c>
      <c r="BC2687" s="39"/>
      <c r="BD2687" s="57" t="s">
        <v>20146</v>
      </c>
      <c r="BE2687" s="57" t="s">
        <v>20147</v>
      </c>
    </row>
    <row r="2688" spans="2:57">
      <c r="B2688" t="s">
        <v>1262</v>
      </c>
      <c r="C2688" t="s">
        <v>6121</v>
      </c>
      <c r="D2688" t="s">
        <v>4198</v>
      </c>
      <c r="E2688" s="50">
        <v>4305.9741299999996</v>
      </c>
      <c r="F2688" s="50">
        <v>622.77413000000001</v>
      </c>
      <c r="G2688" s="39"/>
      <c r="H2688" s="38">
        <v>-0.78099480326651816</v>
      </c>
      <c r="I2688" s="38">
        <v>-0.27696078431372551</v>
      </c>
      <c r="J2688" s="38">
        <v>-0.78099480326651816</v>
      </c>
      <c r="K2688" s="38" t="s">
        <v>20162</v>
      </c>
      <c r="L2688" s="38" t="s">
        <v>20162</v>
      </c>
      <c r="M2688" s="38" t="s">
        <v>20162</v>
      </c>
      <c r="N2688" s="39"/>
      <c r="O2688" s="38">
        <v>-0.77987095413055685</v>
      </c>
      <c r="P2688" s="38">
        <v>-0.27515652928015555</v>
      </c>
      <c r="Q2688" s="38">
        <v>-0.77987095413055685</v>
      </c>
      <c r="R2688" s="38" t="s">
        <v>20162</v>
      </c>
      <c r="S2688" s="38" t="s">
        <v>20162</v>
      </c>
      <c r="T2688" s="38" t="s">
        <v>20162</v>
      </c>
      <c r="U2688" s="39"/>
      <c r="V2688" s="50">
        <v>3009.5</v>
      </c>
      <c r="W2688" s="51">
        <v>32.307600000000001</v>
      </c>
      <c r="X2688" s="51">
        <v>7.0609000000000002</v>
      </c>
      <c r="Y2688" s="51">
        <v>-7.2535999999999996</v>
      </c>
      <c r="Z2688" s="39"/>
      <c r="AA2688" s="50">
        <v>6328.7</v>
      </c>
      <c r="AB2688" s="50">
        <v>5001.3</v>
      </c>
      <c r="AC2688" s="50">
        <v>1327.4</v>
      </c>
      <c r="AD2688" s="50">
        <v>3430.2</v>
      </c>
      <c r="AE2688" s="50">
        <v>-1181.5999999999999</v>
      </c>
      <c r="AF2688" s="52">
        <v>4.7677414494500523</v>
      </c>
      <c r="AG2688" s="52">
        <v>6.0161619331554999</v>
      </c>
      <c r="AH2688" s="39"/>
      <c r="AI2688" s="53">
        <v>1.43079</v>
      </c>
      <c r="AJ2688" s="53">
        <v>6.01309</v>
      </c>
      <c r="AK2688" s="53">
        <v>20.26341</v>
      </c>
      <c r="AL2688" s="53" t="s">
        <v>20148</v>
      </c>
      <c r="AM2688" s="53">
        <v>0.46937000000000001</v>
      </c>
      <c r="AN2688" s="53">
        <v>0.20388999999999999</v>
      </c>
      <c r="AO2688" s="53">
        <v>0.97720717087713804</v>
      </c>
      <c r="AP2688" s="53">
        <v>2.9307017882352944</v>
      </c>
      <c r="AQ2688" s="39"/>
      <c r="AR2688" s="51">
        <v>-16.104099999999999</v>
      </c>
      <c r="AS2688" s="104">
        <v>3.9085491465567987E-2</v>
      </c>
      <c r="AT2688" s="38" t="s">
        <v>20148</v>
      </c>
      <c r="AU2688" s="102"/>
      <c r="AV2688" s="103">
        <v>0</v>
      </c>
      <c r="AW2688" s="103">
        <v>1</v>
      </c>
      <c r="AX2688" s="103">
        <v>8</v>
      </c>
      <c r="AY2688" s="103">
        <v>2</v>
      </c>
      <c r="AZ2688" s="103">
        <v>0</v>
      </c>
      <c r="BA2688" s="103">
        <v>0</v>
      </c>
      <c r="BB2688" s="103">
        <v>11</v>
      </c>
      <c r="BC2688" s="39"/>
      <c r="BD2688" s="57" t="s">
        <v>20146</v>
      </c>
      <c r="BE2688" s="57" t="s">
        <v>20146</v>
      </c>
    </row>
    <row r="2689" spans="2:57">
      <c r="B2689" t="s">
        <v>2104</v>
      </c>
      <c r="C2689" t="s">
        <v>6963</v>
      </c>
      <c r="D2689" t="s">
        <v>4198</v>
      </c>
      <c r="E2689" s="50">
        <v>89.711219999999997</v>
      </c>
      <c r="F2689" s="50">
        <v>157.83922000000001</v>
      </c>
      <c r="G2689" s="39"/>
      <c r="H2689" s="38">
        <v>-0.16168582375478935</v>
      </c>
      <c r="I2689" s="38">
        <v>-3.9508340649692775E-2</v>
      </c>
      <c r="J2689" s="38">
        <v>-0.16168582375478935</v>
      </c>
      <c r="K2689" s="38">
        <v>0.284037558685446</v>
      </c>
      <c r="L2689" s="38">
        <v>-0.44886649874055418</v>
      </c>
      <c r="M2689" s="38">
        <v>3.4469737002560867</v>
      </c>
      <c r="N2689" s="39"/>
      <c r="O2689" s="38">
        <v>-0.14221717196886208</v>
      </c>
      <c r="P2689" s="38">
        <v>-3.9508384566094068E-2</v>
      </c>
      <c r="Q2689" s="38">
        <v>-0.14221717196886208</v>
      </c>
      <c r="R2689" s="38">
        <v>0.34855465821395093</v>
      </c>
      <c r="S2689" s="38">
        <v>-0.39587636118428249</v>
      </c>
      <c r="T2689" s="38">
        <v>8.9472335222922119</v>
      </c>
      <c r="U2689" s="39"/>
      <c r="V2689" s="50">
        <v>40.281999999999996</v>
      </c>
      <c r="W2689" s="51">
        <v>71.642399999999995</v>
      </c>
      <c r="X2689" s="51">
        <v>-13.6363</v>
      </c>
      <c r="Y2689" s="51">
        <v>-13.065300000000001</v>
      </c>
      <c r="Z2689" s="39"/>
      <c r="AA2689" s="50">
        <v>91.661000000000001</v>
      </c>
      <c r="AB2689" s="50">
        <v>21.507000000000001</v>
      </c>
      <c r="AC2689" s="50">
        <v>70.153999999999996</v>
      </c>
      <c r="AD2689" s="50" t="s">
        <v>20162</v>
      </c>
      <c r="AE2689" s="50">
        <v>-71.367999999999995</v>
      </c>
      <c r="AF2689" s="52">
        <v>1.306568406648231</v>
      </c>
      <c r="AG2689" s="52">
        <v>13.8562487381385</v>
      </c>
      <c r="AH2689" s="39"/>
      <c r="AI2689" s="53">
        <v>2.2270799999999999</v>
      </c>
      <c r="AJ2689" s="53" t="s">
        <v>20148</v>
      </c>
      <c r="AK2689" s="53" t="s">
        <v>20148</v>
      </c>
      <c r="AL2689" s="53" t="s">
        <v>20148</v>
      </c>
      <c r="AM2689" s="53">
        <v>2.2073999999999998</v>
      </c>
      <c r="AN2689" s="53">
        <v>3.8359800000000002</v>
      </c>
      <c r="AO2689" s="53">
        <v>-31.867397536846354</v>
      </c>
      <c r="AP2689" s="53">
        <v>-28.734611323502641</v>
      </c>
      <c r="AQ2689" s="39"/>
      <c r="AR2689" s="51">
        <v>-7.4036</v>
      </c>
      <c r="AS2689" s="104">
        <v>-8.5146949404761904E-2</v>
      </c>
      <c r="AT2689" s="38" t="s">
        <v>20148</v>
      </c>
      <c r="AU2689" s="102"/>
      <c r="AV2689" s="103">
        <v>1</v>
      </c>
      <c r="AW2689" s="103">
        <v>0</v>
      </c>
      <c r="AX2689" s="103">
        <v>1</v>
      </c>
      <c r="AY2689" s="103">
        <v>0</v>
      </c>
      <c r="AZ2689" s="103">
        <v>0</v>
      </c>
      <c r="BA2689" s="103">
        <v>0</v>
      </c>
      <c r="BB2689" s="103">
        <v>2</v>
      </c>
      <c r="BC2689" s="39"/>
      <c r="BD2689" s="57" t="s">
        <v>20146</v>
      </c>
      <c r="BE2689" s="57" t="s">
        <v>20146</v>
      </c>
    </row>
    <row r="2690" spans="2:57">
      <c r="B2690" t="s">
        <v>796</v>
      </c>
      <c r="C2690" t="s">
        <v>5656</v>
      </c>
      <c r="D2690" t="s">
        <v>4197</v>
      </c>
      <c r="E2690" s="50">
        <v>2224.7267099999999</v>
      </c>
      <c r="F2690" s="50">
        <v>1126.25172</v>
      </c>
      <c r="G2690" s="39"/>
      <c r="H2690" s="38">
        <v>-0.26583850931677022</v>
      </c>
      <c r="I2690" s="38">
        <v>0.25477707006369421</v>
      </c>
      <c r="J2690" s="38">
        <v>-0.26583850931677022</v>
      </c>
      <c r="K2690" s="38">
        <v>0.28758169934640532</v>
      </c>
      <c r="L2690" s="38" t="s">
        <v>20162</v>
      </c>
      <c r="M2690" s="38" t="s">
        <v>20162</v>
      </c>
      <c r="N2690" s="39"/>
      <c r="O2690" s="38">
        <v>-0.2408978500258141</v>
      </c>
      <c r="P2690" s="38">
        <v>0.25486399863248166</v>
      </c>
      <c r="Q2690" s="38">
        <v>-0.2408978500258141</v>
      </c>
      <c r="R2690" s="38">
        <v>1.4524812103752045</v>
      </c>
      <c r="S2690" s="38" t="s">
        <v>20162</v>
      </c>
      <c r="T2690" s="38" t="s">
        <v>20162</v>
      </c>
      <c r="U2690" s="39"/>
      <c r="V2690" s="50">
        <v>103.60899999999999</v>
      </c>
      <c r="W2690" s="51">
        <v>97.593800000000002</v>
      </c>
      <c r="X2690" s="51">
        <v>-48.686799999999998</v>
      </c>
      <c r="Y2690" s="51">
        <v>-62.634500000000003</v>
      </c>
      <c r="Z2690" s="39"/>
      <c r="AA2690" s="50">
        <v>2236.9349999999999</v>
      </c>
      <c r="AB2690" s="50">
        <v>1453.277</v>
      </c>
      <c r="AC2690" s="50">
        <v>783.65800000000002</v>
      </c>
      <c r="AD2690" s="50">
        <v>1272.2249999999999</v>
      </c>
      <c r="AE2690" s="50">
        <v>-278.13200000000001</v>
      </c>
      <c r="AF2690" s="52">
        <v>2.8544786118434318</v>
      </c>
      <c r="AG2690" s="52">
        <v>55.428069719042661</v>
      </c>
      <c r="AH2690" s="39"/>
      <c r="AI2690" s="53">
        <v>21.472329999999999</v>
      </c>
      <c r="AJ2690" s="53">
        <v>132.74817999999999</v>
      </c>
      <c r="AK2690" s="53" t="s">
        <v>20148</v>
      </c>
      <c r="AL2690" s="53" t="s">
        <v>20148</v>
      </c>
      <c r="AM2690" s="53">
        <v>1.4864599999999999</v>
      </c>
      <c r="AN2690" s="53">
        <v>8.1093899999999994</v>
      </c>
      <c r="AO2690" s="53">
        <v>73.247380332986467</v>
      </c>
      <c r="AP2690" s="53">
        <v>-22.326772658789945</v>
      </c>
      <c r="AQ2690" s="39"/>
      <c r="AR2690" s="51">
        <v>-10.5876</v>
      </c>
      <c r="AS2690" s="104">
        <v>-2.9390601230182292E-2</v>
      </c>
      <c r="AT2690" s="38" t="s">
        <v>20148</v>
      </c>
      <c r="AU2690" s="102"/>
      <c r="AV2690" s="103">
        <v>3</v>
      </c>
      <c r="AW2690" s="103">
        <v>2</v>
      </c>
      <c r="AX2690" s="103">
        <v>1</v>
      </c>
      <c r="AY2690" s="103">
        <v>0</v>
      </c>
      <c r="AZ2690" s="103">
        <v>0</v>
      </c>
      <c r="BA2690" s="103">
        <v>0</v>
      </c>
      <c r="BB2690" s="103">
        <v>6</v>
      </c>
      <c r="BC2690" s="39"/>
      <c r="BD2690" s="57" t="s">
        <v>20146</v>
      </c>
      <c r="BE2690" s="57" t="s">
        <v>20146</v>
      </c>
    </row>
    <row r="2691" spans="2:57">
      <c r="B2691" t="s">
        <v>793</v>
      </c>
      <c r="C2691" t="s">
        <v>5653</v>
      </c>
      <c r="D2691" t="s">
        <v>4196</v>
      </c>
      <c r="E2691" s="50">
        <v>2568.9218099999998</v>
      </c>
      <c r="F2691" s="50">
        <v>1080.10481</v>
      </c>
      <c r="G2691" s="39"/>
      <c r="H2691" s="38">
        <v>-0.37462636997675192</v>
      </c>
      <c r="I2691" s="38">
        <v>-7.4692874692874889E-2</v>
      </c>
      <c r="J2691" s="38">
        <v>-0.37462636997675192</v>
      </c>
      <c r="K2691" s="38">
        <v>-7.2413793103448421E-2</v>
      </c>
      <c r="L2691" s="38">
        <v>0.86435643564356424</v>
      </c>
      <c r="M2691" s="38">
        <v>6.4426877470355732</v>
      </c>
      <c r="N2691" s="39"/>
      <c r="O2691" s="38">
        <v>-0.32870172735258485</v>
      </c>
      <c r="P2691" s="38">
        <v>-7.3871864599486248E-2</v>
      </c>
      <c r="Q2691" s="38">
        <v>-0.32870172735258485</v>
      </c>
      <c r="R2691" s="38">
        <v>5.8388654006568119E-2</v>
      </c>
      <c r="S2691" s="38">
        <v>1.2455329094053855</v>
      </c>
      <c r="T2691" s="38">
        <v>10.134938127709884</v>
      </c>
      <c r="U2691" s="39"/>
      <c r="V2691" s="50">
        <v>1324.1869999999999</v>
      </c>
      <c r="W2691" s="51">
        <v>15.172499999999999</v>
      </c>
      <c r="X2691" s="51">
        <v>7.8704000000000001</v>
      </c>
      <c r="Y2691" s="51">
        <v>1.8673</v>
      </c>
      <c r="Z2691" s="39"/>
      <c r="AA2691" s="50">
        <v>2058.4740000000002</v>
      </c>
      <c r="AB2691" s="50">
        <v>1712.317</v>
      </c>
      <c r="AC2691" s="50">
        <v>346.15699999999998</v>
      </c>
      <c r="AD2691" s="50">
        <v>743.49800000000005</v>
      </c>
      <c r="AE2691" s="50">
        <v>-93.272000000000006</v>
      </c>
      <c r="AF2691" s="52">
        <v>5.946648486091572</v>
      </c>
      <c r="AG2691" s="52">
        <v>6.2872138686894328</v>
      </c>
      <c r="AH2691" s="39"/>
      <c r="AI2691" s="53">
        <v>1.94</v>
      </c>
      <c r="AJ2691" s="53">
        <v>7.6951799999999997</v>
      </c>
      <c r="AK2691" s="53">
        <v>22.302379999999999</v>
      </c>
      <c r="AL2691" s="53">
        <v>40.934869999999997</v>
      </c>
      <c r="AM2691" s="53">
        <v>4.40496</v>
      </c>
      <c r="AN2691" s="53">
        <v>0.74651000000000001</v>
      </c>
      <c r="AO2691" s="53">
        <v>5.3759826890246023</v>
      </c>
      <c r="AP2691" s="53">
        <v>10.363799403179843</v>
      </c>
      <c r="AQ2691" s="39"/>
      <c r="AR2691" s="51">
        <v>14.6639</v>
      </c>
      <c r="AS2691" s="104">
        <v>6.4107153841422154E-2</v>
      </c>
      <c r="AT2691" s="38" t="s">
        <v>20148</v>
      </c>
      <c r="AU2691" s="102"/>
      <c r="AV2691" s="103">
        <v>2</v>
      </c>
      <c r="AW2691" s="103">
        <v>0</v>
      </c>
      <c r="AX2691" s="103">
        <v>1</v>
      </c>
      <c r="AY2691" s="103">
        <v>0</v>
      </c>
      <c r="AZ2691" s="103">
        <v>0</v>
      </c>
      <c r="BA2691" s="103">
        <v>0</v>
      </c>
      <c r="BB2691" s="103">
        <v>3</v>
      </c>
      <c r="BC2691" s="39"/>
      <c r="BD2691" s="57" t="s">
        <v>20146</v>
      </c>
      <c r="BE2691" s="57" t="s">
        <v>20147</v>
      </c>
    </row>
    <row r="2692" spans="2:57">
      <c r="B2692" t="s">
        <v>941</v>
      </c>
      <c r="C2692" t="s">
        <v>5801</v>
      </c>
      <c r="D2692" t="s">
        <v>4198</v>
      </c>
      <c r="E2692" s="50">
        <v>564.29719</v>
      </c>
      <c r="F2692" s="50">
        <v>885.60518999999999</v>
      </c>
      <c r="G2692" s="39"/>
      <c r="H2692" s="38">
        <v>-0.52569644572526419</v>
      </c>
      <c r="I2692" s="38">
        <v>-9.362092703074798E-2</v>
      </c>
      <c r="J2692" s="38">
        <v>-0.52569644572526419</v>
      </c>
      <c r="K2692" s="38">
        <v>-0.23390224980605123</v>
      </c>
      <c r="L2692" s="38">
        <v>1.804123711340222E-2</v>
      </c>
      <c r="M2692" s="38">
        <v>0.19696969696969702</v>
      </c>
      <c r="N2692" s="39"/>
      <c r="O2692" s="38">
        <v>-0.53763625847742169</v>
      </c>
      <c r="P2692" s="38">
        <v>-9.3620927965433753E-2</v>
      </c>
      <c r="Q2692" s="38">
        <v>-0.53763625847742169</v>
      </c>
      <c r="R2692" s="38">
        <v>-0.26745711793461835</v>
      </c>
      <c r="S2692" s="38">
        <v>4.9908748811301917E-2</v>
      </c>
      <c r="T2692" s="38">
        <v>0.23340204467780512</v>
      </c>
      <c r="U2692" s="39"/>
      <c r="V2692" s="50">
        <v>286.49599999999998</v>
      </c>
      <c r="W2692" s="51">
        <v>81.693899999999999</v>
      </c>
      <c r="X2692" s="51">
        <v>6.3613</v>
      </c>
      <c r="Y2692" s="51">
        <v>2.7263000000000002</v>
      </c>
      <c r="Z2692" s="39"/>
      <c r="AA2692" s="50">
        <v>635.37</v>
      </c>
      <c r="AB2692" s="50">
        <v>265.37700000000001</v>
      </c>
      <c r="AC2692" s="50">
        <v>369.99299999999999</v>
      </c>
      <c r="AD2692" s="50" t="s">
        <v>20162</v>
      </c>
      <c r="AE2692" s="50">
        <v>141.56800000000001</v>
      </c>
      <c r="AF2692" s="52">
        <v>1.7172487047052243</v>
      </c>
      <c r="AG2692" s="52">
        <v>-12.619647443791564</v>
      </c>
      <c r="AH2692" s="39"/>
      <c r="AI2692" s="53">
        <v>1.9696499999999999</v>
      </c>
      <c r="AJ2692" s="53">
        <v>16.302569999999999</v>
      </c>
      <c r="AK2692" s="53">
        <v>30.962810000000001</v>
      </c>
      <c r="AL2692" s="53">
        <v>123.4375</v>
      </c>
      <c r="AM2692" s="53">
        <v>2.44862</v>
      </c>
      <c r="AN2692" s="53">
        <v>3.1655500000000001</v>
      </c>
      <c r="AO2692" s="53">
        <v>31.160240315259845</v>
      </c>
      <c r="AP2692" s="53">
        <v>48.592877366255138</v>
      </c>
      <c r="AQ2692" s="39"/>
      <c r="AR2692" s="51">
        <v>2.0596999999999999</v>
      </c>
      <c r="AS2692" s="104">
        <v>4.7701931633774813E-2</v>
      </c>
      <c r="AT2692" s="38" t="s">
        <v>20148</v>
      </c>
      <c r="AU2692" s="102"/>
      <c r="AV2692" s="103">
        <v>0</v>
      </c>
      <c r="AW2692" s="103">
        <v>1</v>
      </c>
      <c r="AX2692" s="103">
        <v>3</v>
      </c>
      <c r="AY2692" s="103">
        <v>0</v>
      </c>
      <c r="AZ2692" s="103">
        <v>0</v>
      </c>
      <c r="BA2692" s="103">
        <v>0</v>
      </c>
      <c r="BB2692" s="103">
        <v>4</v>
      </c>
      <c r="BC2692" s="39"/>
      <c r="BD2692" s="57" t="s">
        <v>20146</v>
      </c>
      <c r="BE2692" s="57" t="s">
        <v>20146</v>
      </c>
    </row>
    <row r="2693" spans="2:57">
      <c r="B2693" t="s">
        <v>2913</v>
      </c>
      <c r="C2693" t="s">
        <v>7772</v>
      </c>
      <c r="D2693" t="s">
        <v>4198</v>
      </c>
      <c r="E2693" s="50">
        <v>8.7863600000000002</v>
      </c>
      <c r="F2693" s="50">
        <v>18.11036</v>
      </c>
      <c r="G2693" s="39"/>
      <c r="H2693" s="38" t="s">
        <v>20162</v>
      </c>
      <c r="I2693" s="38">
        <v>0.83758064516129038</v>
      </c>
      <c r="J2693" s="38" t="s">
        <v>20162</v>
      </c>
      <c r="K2693" s="38" t="s">
        <v>20162</v>
      </c>
      <c r="L2693" s="38" t="s">
        <v>20162</v>
      </c>
      <c r="M2693" s="38" t="s">
        <v>20162</v>
      </c>
      <c r="N2693" s="39"/>
      <c r="O2693" s="38" t="s">
        <v>20162</v>
      </c>
      <c r="P2693" s="38">
        <v>0.83757984080036141</v>
      </c>
      <c r="Q2693" s="38" t="s">
        <v>20162</v>
      </c>
      <c r="R2693" s="38" t="s">
        <v>20162</v>
      </c>
      <c r="S2693" s="38" t="s">
        <v>20162</v>
      </c>
      <c r="T2693" s="38" t="s">
        <v>20162</v>
      </c>
      <c r="U2693" s="39"/>
      <c r="V2693" s="50">
        <v>0.88800000000000001</v>
      </c>
      <c r="W2693" s="51">
        <v>26.013500000000001</v>
      </c>
      <c r="X2693" s="51" t="s">
        <v>20148</v>
      </c>
      <c r="Y2693" s="51" t="s">
        <v>20148</v>
      </c>
      <c r="Z2693" s="39"/>
      <c r="AA2693" s="50">
        <v>4.4109999999999996</v>
      </c>
      <c r="AB2693" s="50">
        <v>2.7730000000000001</v>
      </c>
      <c r="AC2693" s="50">
        <v>1.6379999999999999</v>
      </c>
      <c r="AD2693" s="50" t="s">
        <v>20162</v>
      </c>
      <c r="AE2693" s="50">
        <v>-44.338999999999999</v>
      </c>
      <c r="AF2693" s="52">
        <v>2.6929181929181927</v>
      </c>
      <c r="AG2693" s="52">
        <v>1.8027780514235051E-2</v>
      </c>
      <c r="AH2693" s="39"/>
      <c r="AI2693" s="53">
        <v>9.8945500000000006</v>
      </c>
      <c r="AJ2693" s="53" t="s">
        <v>20148</v>
      </c>
      <c r="AK2693" s="53" t="s">
        <v>20148</v>
      </c>
      <c r="AL2693" s="53" t="s">
        <v>20148</v>
      </c>
      <c r="AM2693" s="53" t="s">
        <v>20148</v>
      </c>
      <c r="AN2693" s="53">
        <v>11.737130000000001</v>
      </c>
      <c r="AO2693" s="53">
        <v>-1.7840961481627426</v>
      </c>
      <c r="AP2693" s="53">
        <v>-1.7594831438841934</v>
      </c>
      <c r="AQ2693" s="39"/>
      <c r="AR2693" s="51">
        <v>-272.17039999999997</v>
      </c>
      <c r="AS2693" s="104">
        <v>-6.8210735586481137</v>
      </c>
      <c r="AT2693" s="38" t="s">
        <v>20148</v>
      </c>
      <c r="AU2693" s="102"/>
      <c r="AV2693" s="103">
        <v>1</v>
      </c>
      <c r="AW2693" s="103">
        <v>0</v>
      </c>
      <c r="AX2693" s="103">
        <v>0</v>
      </c>
      <c r="AY2693" s="103">
        <v>0</v>
      </c>
      <c r="AZ2693" s="103">
        <v>0</v>
      </c>
      <c r="BA2693" s="103">
        <v>0</v>
      </c>
      <c r="BB2693" s="103">
        <v>1</v>
      </c>
      <c r="BC2693" s="39"/>
      <c r="BD2693" s="57" t="s">
        <v>20146</v>
      </c>
      <c r="BE2693" s="57" t="s">
        <v>20146</v>
      </c>
    </row>
    <row r="2694" spans="2:57">
      <c r="B2694" t="s">
        <v>1580</v>
      </c>
      <c r="C2694" t="s">
        <v>6439</v>
      </c>
      <c r="D2694" t="s">
        <v>4196</v>
      </c>
      <c r="E2694" s="50">
        <v>190.43466000000001</v>
      </c>
      <c r="F2694" s="50">
        <v>280.84965999999997</v>
      </c>
      <c r="G2694" s="39"/>
      <c r="H2694" s="38">
        <v>-0.3788819875776398</v>
      </c>
      <c r="I2694" s="38">
        <v>0.63934426229508201</v>
      </c>
      <c r="J2694" s="38">
        <v>-0.3788819875776398</v>
      </c>
      <c r="K2694" s="38" t="s">
        <v>20162</v>
      </c>
      <c r="L2694" s="38" t="s">
        <v>20162</v>
      </c>
      <c r="M2694" s="38" t="s">
        <v>20162</v>
      </c>
      <c r="N2694" s="39"/>
      <c r="O2694" s="38">
        <v>-0.17613227826116862</v>
      </c>
      <c r="P2694" s="38">
        <v>1.1664423725631252</v>
      </c>
      <c r="Q2694" s="38">
        <v>-0.17613227826116862</v>
      </c>
      <c r="R2694" s="38" t="s">
        <v>20162</v>
      </c>
      <c r="S2694" s="38" t="s">
        <v>20162</v>
      </c>
      <c r="T2694" s="38" t="s">
        <v>20162</v>
      </c>
      <c r="U2694" s="39"/>
      <c r="V2694" s="50" t="s">
        <v>20162</v>
      </c>
      <c r="W2694" s="51" t="s">
        <v>20162</v>
      </c>
      <c r="X2694" s="51" t="s">
        <v>20162</v>
      </c>
      <c r="Y2694" s="51" t="s">
        <v>20162</v>
      </c>
      <c r="Z2694" s="39"/>
      <c r="AA2694" s="50">
        <v>147.13999999999999</v>
      </c>
      <c r="AB2694" s="50">
        <v>16.635999999999999</v>
      </c>
      <c r="AC2694" s="50">
        <v>130.50399999999999</v>
      </c>
      <c r="AD2694" s="50" t="s">
        <v>20162</v>
      </c>
      <c r="AE2694" s="50">
        <v>-89.963999999999999</v>
      </c>
      <c r="AF2694" s="52">
        <v>1.127475019922761</v>
      </c>
      <c r="AG2694" s="52">
        <v>2.7181625551602804</v>
      </c>
      <c r="AH2694" s="39"/>
      <c r="AI2694" s="53" t="s">
        <v>20162</v>
      </c>
      <c r="AJ2694" s="53" t="s">
        <v>20148</v>
      </c>
      <c r="AK2694" s="53" t="s">
        <v>20148</v>
      </c>
      <c r="AL2694" s="53" t="s">
        <v>20148</v>
      </c>
      <c r="AM2694" s="53">
        <v>1.6229899999999999</v>
      </c>
      <c r="AN2694" s="53" t="s">
        <v>20162</v>
      </c>
      <c r="AO2694" s="53">
        <v>-5.459646196613595</v>
      </c>
      <c r="AP2694" s="53">
        <v>-5.4521210591706781</v>
      </c>
      <c r="AQ2694" s="39"/>
      <c r="AR2694" s="51">
        <v>-54.737299999999998</v>
      </c>
      <c r="AS2694" s="104">
        <v>-0.48502424556282669</v>
      </c>
      <c r="AT2694" s="38" t="s">
        <v>20148</v>
      </c>
      <c r="AU2694" s="102"/>
      <c r="AV2694" s="103">
        <v>3</v>
      </c>
      <c r="AW2694" s="103">
        <v>2</v>
      </c>
      <c r="AX2694" s="103">
        <v>0</v>
      </c>
      <c r="AY2694" s="103">
        <v>0</v>
      </c>
      <c r="AZ2694" s="103">
        <v>0</v>
      </c>
      <c r="BA2694" s="103">
        <v>0</v>
      </c>
      <c r="BB2694" s="103">
        <v>5</v>
      </c>
      <c r="BC2694" s="39"/>
      <c r="BD2694" s="57" t="s">
        <v>20146</v>
      </c>
      <c r="BE2694" s="57" t="s">
        <v>20147</v>
      </c>
    </row>
    <row r="2695" spans="2:57">
      <c r="B2695" t="s">
        <v>1746</v>
      </c>
      <c r="C2695" t="s">
        <v>6605</v>
      </c>
      <c r="D2695" t="s">
        <v>4196</v>
      </c>
      <c r="E2695" s="50">
        <v>116.77055</v>
      </c>
      <c r="F2695" s="50">
        <v>248.59755000000001</v>
      </c>
      <c r="G2695" s="39"/>
      <c r="H2695" s="38">
        <v>-0.31132075471698106</v>
      </c>
      <c r="I2695" s="38">
        <v>-0.54595715272978573</v>
      </c>
      <c r="J2695" s="38">
        <v>-0.31132075471698106</v>
      </c>
      <c r="K2695" s="38" t="s">
        <v>20162</v>
      </c>
      <c r="L2695" s="38" t="s">
        <v>20162</v>
      </c>
      <c r="M2695" s="38" t="s">
        <v>20162</v>
      </c>
      <c r="N2695" s="39"/>
      <c r="O2695" s="38">
        <v>-0.18896769218025666</v>
      </c>
      <c r="P2695" s="38">
        <v>-0.46532367238677752</v>
      </c>
      <c r="Q2695" s="38">
        <v>-0.18896769218025666</v>
      </c>
      <c r="R2695" s="38" t="s">
        <v>20162</v>
      </c>
      <c r="S2695" s="38" t="s">
        <v>20162</v>
      </c>
      <c r="T2695" s="38" t="s">
        <v>20162</v>
      </c>
      <c r="U2695" s="39"/>
      <c r="V2695" s="50" t="s">
        <v>20162</v>
      </c>
      <c r="W2695" s="51" t="s">
        <v>20162</v>
      </c>
      <c r="X2695" s="51" t="s">
        <v>20162</v>
      </c>
      <c r="Y2695" s="51" t="s">
        <v>20162</v>
      </c>
      <c r="Z2695" s="39"/>
      <c r="AA2695" s="50">
        <v>182.185</v>
      </c>
      <c r="AB2695" s="50">
        <v>6.5830000000000002</v>
      </c>
      <c r="AC2695" s="50">
        <v>175.602</v>
      </c>
      <c r="AD2695" s="50" t="s">
        <v>20162</v>
      </c>
      <c r="AE2695" s="50">
        <v>-94.027000000000001</v>
      </c>
      <c r="AF2695" s="52">
        <v>1.0374881835058827</v>
      </c>
      <c r="AG2695" s="52">
        <v>3.8501943389182895</v>
      </c>
      <c r="AH2695" s="39"/>
      <c r="AI2695" s="53" t="s">
        <v>20162</v>
      </c>
      <c r="AJ2695" s="53" t="s">
        <v>20148</v>
      </c>
      <c r="AK2695" s="53" t="s">
        <v>20148</v>
      </c>
      <c r="AL2695" s="53" t="s">
        <v>20148</v>
      </c>
      <c r="AM2695" s="53">
        <v>1.2021200000000001</v>
      </c>
      <c r="AN2695" s="53" t="s">
        <v>20162</v>
      </c>
      <c r="AO2695" s="53">
        <v>-5.4590032719207713</v>
      </c>
      <c r="AP2695" s="53">
        <v>-5.4459680599369085</v>
      </c>
      <c r="AQ2695" s="39"/>
      <c r="AR2695" s="51">
        <v>-30.174700000000001</v>
      </c>
      <c r="AS2695" s="104">
        <v>-152.15999999999426</v>
      </c>
      <c r="AT2695" s="38" t="s">
        <v>20148</v>
      </c>
      <c r="AU2695" s="102"/>
      <c r="AV2695" s="103">
        <v>3</v>
      </c>
      <c r="AW2695" s="103">
        <v>2</v>
      </c>
      <c r="AX2695" s="103">
        <v>0</v>
      </c>
      <c r="AY2695" s="103">
        <v>0</v>
      </c>
      <c r="AZ2695" s="103">
        <v>0</v>
      </c>
      <c r="BA2695" s="103">
        <v>0</v>
      </c>
      <c r="BB2695" s="103">
        <v>5</v>
      </c>
      <c r="BC2695" s="39"/>
      <c r="BD2695" s="57" t="s">
        <v>20146</v>
      </c>
      <c r="BE2695" s="57" t="s">
        <v>20147</v>
      </c>
    </row>
    <row r="2696" spans="2:57">
      <c r="B2696" t="s">
        <v>1356</v>
      </c>
      <c r="C2696" t="s">
        <v>6215</v>
      </c>
      <c r="D2696" t="s">
        <v>4189</v>
      </c>
      <c r="E2696" s="50">
        <v>475.86676</v>
      </c>
      <c r="F2696" s="50">
        <v>387.82976000000002</v>
      </c>
      <c r="G2696" s="39"/>
      <c r="H2696" s="38">
        <v>-0.32950689369367425</v>
      </c>
      <c r="I2696" s="38">
        <v>-3.5007148399892385E-2</v>
      </c>
      <c r="J2696" s="38">
        <v>-0.32950689369367425</v>
      </c>
      <c r="K2696" s="38">
        <v>1.5471210333879135</v>
      </c>
      <c r="L2696" s="38">
        <v>0.32539280206440568</v>
      </c>
      <c r="M2696" s="38" t="s">
        <v>20162</v>
      </c>
      <c r="N2696" s="39"/>
      <c r="O2696" s="38">
        <v>-0.35349571781290012</v>
      </c>
      <c r="P2696" s="38">
        <v>-4.3829343685810707E-2</v>
      </c>
      <c r="Q2696" s="38">
        <v>-0.35349571781290012</v>
      </c>
      <c r="R2696" s="38">
        <v>1.6465231530487414</v>
      </c>
      <c r="S2696" s="38">
        <v>0.42496227703697032</v>
      </c>
      <c r="T2696" s="38" t="s">
        <v>20162</v>
      </c>
      <c r="U2696" s="39"/>
      <c r="V2696" s="50">
        <v>283.39400000000001</v>
      </c>
      <c r="W2696" s="51">
        <v>31.0458</v>
      </c>
      <c r="X2696" s="51">
        <v>13.9498</v>
      </c>
      <c r="Y2696" s="51">
        <v>14.029500000000001</v>
      </c>
      <c r="Z2696" s="39"/>
      <c r="AA2696" s="50">
        <v>329.03300000000002</v>
      </c>
      <c r="AB2696" s="50">
        <v>117.959</v>
      </c>
      <c r="AC2696" s="50">
        <v>211.07400000000001</v>
      </c>
      <c r="AD2696" s="50">
        <v>35.701999999999998</v>
      </c>
      <c r="AE2696" s="50">
        <v>47.067</v>
      </c>
      <c r="AF2696" s="52">
        <v>1.5588513980878744</v>
      </c>
      <c r="AG2696" s="52">
        <v>0.45322175219177241</v>
      </c>
      <c r="AH2696" s="39"/>
      <c r="AI2696" s="53">
        <v>1.6791700000000001</v>
      </c>
      <c r="AJ2696" s="53">
        <v>7.2824900000000001</v>
      </c>
      <c r="AK2696" s="53">
        <v>12.0372</v>
      </c>
      <c r="AL2696" s="53">
        <v>9.7666699999999995</v>
      </c>
      <c r="AM2696" s="53">
        <v>1.83622</v>
      </c>
      <c r="AN2696" s="53">
        <v>1.3636299999999999</v>
      </c>
      <c r="AO2696" s="53">
        <v>5.9442977131996813</v>
      </c>
      <c r="AP2696" s="53">
        <v>9.8102790074115305</v>
      </c>
      <c r="AQ2696" s="39"/>
      <c r="AR2696" s="51">
        <v>20.916399999999999</v>
      </c>
      <c r="AS2696" s="104">
        <v>0.14553345947975646</v>
      </c>
      <c r="AT2696" s="38" t="s">
        <v>20148</v>
      </c>
      <c r="AU2696" s="102"/>
      <c r="AV2696" s="103">
        <v>3</v>
      </c>
      <c r="AW2696" s="103">
        <v>1</v>
      </c>
      <c r="AX2696" s="103">
        <v>1</v>
      </c>
      <c r="AY2696" s="103">
        <v>0</v>
      </c>
      <c r="AZ2696" s="103">
        <v>0</v>
      </c>
      <c r="BA2696" s="103">
        <v>0</v>
      </c>
      <c r="BB2696" s="103">
        <v>5</v>
      </c>
      <c r="BC2696" s="39"/>
      <c r="BD2696" s="57" t="s">
        <v>20146</v>
      </c>
      <c r="BE2696" s="57" t="s">
        <v>20147</v>
      </c>
    </row>
    <row r="2697" spans="2:57">
      <c r="B2697" t="s">
        <v>366</v>
      </c>
      <c r="C2697" t="s">
        <v>5227</v>
      </c>
      <c r="D2697" t="s">
        <v>4198</v>
      </c>
      <c r="E2697" s="50">
        <v>3631.0536000000002</v>
      </c>
      <c r="F2697" s="50">
        <v>3850.0056</v>
      </c>
      <c r="G2697" s="39"/>
      <c r="H2697" s="38">
        <v>0.21878189860496766</v>
      </c>
      <c r="I2697" s="38">
        <v>0.40912667191188024</v>
      </c>
      <c r="J2697" s="38">
        <v>0.21878189860496766</v>
      </c>
      <c r="K2697" s="38">
        <v>1.6003629764065335</v>
      </c>
      <c r="L2697" s="38">
        <v>1.518987341772152</v>
      </c>
      <c r="M2697" s="38">
        <v>6.3552361396303905</v>
      </c>
      <c r="N2697" s="39"/>
      <c r="O2697" s="38">
        <v>0.19780007318454462</v>
      </c>
      <c r="P2697" s="38">
        <v>0.37028661862678924</v>
      </c>
      <c r="Q2697" s="38">
        <v>0.19780007318454462</v>
      </c>
      <c r="R2697" s="38">
        <v>1.5068041565356931</v>
      </c>
      <c r="S2697" s="38">
        <v>1.4663017984522013</v>
      </c>
      <c r="T2697" s="38">
        <v>6.1298537635785788</v>
      </c>
      <c r="U2697" s="39"/>
      <c r="V2697" s="50">
        <v>328.30399999999997</v>
      </c>
      <c r="W2697" s="51">
        <v>83.505200000000002</v>
      </c>
      <c r="X2697" s="51">
        <v>9.7924000000000007</v>
      </c>
      <c r="Y2697" s="51">
        <v>5.5843999999999996</v>
      </c>
      <c r="Z2697" s="39"/>
      <c r="AA2697" s="50">
        <v>1232.646</v>
      </c>
      <c r="AB2697" s="50">
        <v>370.25</v>
      </c>
      <c r="AC2697" s="50">
        <v>862.39599999999996</v>
      </c>
      <c r="AD2697" s="50" t="s">
        <v>20162</v>
      </c>
      <c r="AE2697" s="50">
        <v>-435.22699999999998</v>
      </c>
      <c r="AF2697" s="52">
        <v>1.4293271304597888</v>
      </c>
      <c r="AG2697" s="52">
        <v>-3.7530552429801376</v>
      </c>
      <c r="AH2697" s="39"/>
      <c r="AI2697" s="53">
        <v>11.060029999999999</v>
      </c>
      <c r="AJ2697" s="53">
        <v>43.316560000000003</v>
      </c>
      <c r="AK2697" s="53">
        <v>112.94453</v>
      </c>
      <c r="AL2697" s="53">
        <v>223.875</v>
      </c>
      <c r="AM2697" s="53">
        <v>4.5395000000000003</v>
      </c>
      <c r="AN2697" s="53">
        <v>12.06038</v>
      </c>
      <c r="AO2697" s="53">
        <v>50.375599926726508</v>
      </c>
      <c r="AP2697" s="53">
        <v>119.75506547637562</v>
      </c>
      <c r="AQ2697" s="39"/>
      <c r="AR2697" s="51">
        <v>2.0655999999999999</v>
      </c>
      <c r="AS2697" s="104">
        <v>3.1298707999770248E-2</v>
      </c>
      <c r="AT2697" s="38" t="s">
        <v>20148</v>
      </c>
      <c r="AU2697" s="102"/>
      <c r="AV2697" s="103">
        <v>4</v>
      </c>
      <c r="AW2697" s="103">
        <v>0</v>
      </c>
      <c r="AX2697" s="103">
        <v>1</v>
      </c>
      <c r="AY2697" s="103">
        <v>0</v>
      </c>
      <c r="AZ2697" s="103">
        <v>0</v>
      </c>
      <c r="BA2697" s="103">
        <v>0</v>
      </c>
      <c r="BB2697" s="103">
        <v>5</v>
      </c>
      <c r="BC2697" s="39"/>
      <c r="BD2697" s="57" t="s">
        <v>20146</v>
      </c>
      <c r="BE2697" s="57" t="s">
        <v>20146</v>
      </c>
    </row>
    <row r="2698" spans="2:57">
      <c r="B2698" t="s">
        <v>1042</v>
      </c>
      <c r="C2698" t="s">
        <v>5901</v>
      </c>
      <c r="D2698" t="s">
        <v>4188</v>
      </c>
      <c r="E2698" s="50">
        <v>1874.37536</v>
      </c>
      <c r="F2698" s="50">
        <v>771.81835999999998</v>
      </c>
      <c r="G2698" s="39"/>
      <c r="H2698" s="38">
        <v>0.50786752260209944</v>
      </c>
      <c r="I2698" s="38">
        <v>0.28780608628012749</v>
      </c>
      <c r="J2698" s="38">
        <v>0.50786752260209944</v>
      </c>
      <c r="K2698" s="38">
        <v>0.33745619350569966</v>
      </c>
      <c r="L2698" s="38">
        <v>3.7887918028228329E-2</v>
      </c>
      <c r="M2698" s="38" t="s">
        <v>20162</v>
      </c>
      <c r="N2698" s="39"/>
      <c r="O2698" s="38">
        <v>0.35956334499374543</v>
      </c>
      <c r="P2698" s="38">
        <v>0.23881712054612447</v>
      </c>
      <c r="Q2698" s="38">
        <v>0.35956334499374543</v>
      </c>
      <c r="R2698" s="38">
        <v>0.68156932744099419</v>
      </c>
      <c r="S2698" s="38">
        <v>0.31526244127215119</v>
      </c>
      <c r="T2698" s="38" t="s">
        <v>20162</v>
      </c>
      <c r="U2698" s="39"/>
      <c r="V2698" s="50">
        <v>552.65599999999995</v>
      </c>
      <c r="W2698" s="51">
        <v>92.608599999999996</v>
      </c>
      <c r="X2698" s="51">
        <v>32.427</v>
      </c>
      <c r="Y2698" s="51">
        <v>7.2792000000000003</v>
      </c>
      <c r="Z2698" s="39"/>
      <c r="AA2698" s="50">
        <v>1576.6079999999999</v>
      </c>
      <c r="AB2698" s="50">
        <v>907.1</v>
      </c>
      <c r="AC2698" s="50">
        <v>669.50800000000004</v>
      </c>
      <c r="AD2698" s="50">
        <v>601.25199999999995</v>
      </c>
      <c r="AE2698" s="50">
        <v>49.582999999999998</v>
      </c>
      <c r="AF2698" s="52">
        <v>2.3548755205314946</v>
      </c>
      <c r="AG2698" s="52">
        <v>1.8820556701097251</v>
      </c>
      <c r="AH2698" s="39"/>
      <c r="AI2698" s="53">
        <v>3.4105699999999999</v>
      </c>
      <c r="AJ2698" s="53">
        <v>5.6872800000000003</v>
      </c>
      <c r="AK2698" s="53">
        <v>11.103070000000001</v>
      </c>
      <c r="AL2698" s="53">
        <v>17.27778</v>
      </c>
      <c r="AM2698" s="53">
        <v>2.6355300000000002</v>
      </c>
      <c r="AN2698" s="53">
        <v>1.22818</v>
      </c>
      <c r="AO2698" s="53">
        <v>2.482792834234576</v>
      </c>
      <c r="AP2698" s="53">
        <v>4.3067817644104682</v>
      </c>
      <c r="AQ2698" s="39"/>
      <c r="AR2698" s="51">
        <v>22.421500000000002</v>
      </c>
      <c r="AS2698" s="104">
        <v>0.13886133857340335</v>
      </c>
      <c r="AT2698" s="38" t="s">
        <v>20148</v>
      </c>
      <c r="AU2698" s="102"/>
      <c r="AV2698" s="103">
        <v>4</v>
      </c>
      <c r="AW2698" s="103">
        <v>1</v>
      </c>
      <c r="AX2698" s="103">
        <v>0</v>
      </c>
      <c r="AY2698" s="103">
        <v>0</v>
      </c>
      <c r="AZ2698" s="103">
        <v>0</v>
      </c>
      <c r="BA2698" s="103">
        <v>0</v>
      </c>
      <c r="BB2698" s="103">
        <v>5</v>
      </c>
      <c r="BC2698" s="39"/>
      <c r="BD2698" s="57" t="s">
        <v>20146</v>
      </c>
      <c r="BE2698" s="57" t="s">
        <v>20147</v>
      </c>
    </row>
    <row r="2699" spans="2:57">
      <c r="B2699" t="s">
        <v>2018</v>
      </c>
      <c r="C2699" t="s">
        <v>6877</v>
      </c>
      <c r="D2699" t="s">
        <v>4196</v>
      </c>
      <c r="E2699" s="50">
        <v>107.48283000000001</v>
      </c>
      <c r="F2699" s="50">
        <v>145.84783999999999</v>
      </c>
      <c r="G2699" s="39"/>
      <c r="H2699" s="38">
        <v>-0.63914373088685017</v>
      </c>
      <c r="I2699" s="38">
        <v>-0.38413361169102289</v>
      </c>
      <c r="J2699" s="38">
        <v>-0.63914373088685017</v>
      </c>
      <c r="K2699" s="38" t="s">
        <v>20162</v>
      </c>
      <c r="L2699" s="38" t="s">
        <v>20162</v>
      </c>
      <c r="M2699" s="38" t="s">
        <v>20162</v>
      </c>
      <c r="N2699" s="39"/>
      <c r="O2699" s="38">
        <v>-0.54746275347658324</v>
      </c>
      <c r="P2699" s="38">
        <v>-0.37840149090383557</v>
      </c>
      <c r="Q2699" s="38">
        <v>-0.54746275347658324</v>
      </c>
      <c r="R2699" s="38" t="s">
        <v>20162</v>
      </c>
      <c r="S2699" s="38" t="s">
        <v>20162</v>
      </c>
      <c r="T2699" s="38" t="s">
        <v>20162</v>
      </c>
      <c r="U2699" s="39"/>
      <c r="V2699" s="50">
        <v>2.7170000000000001</v>
      </c>
      <c r="W2699" s="51">
        <v>100</v>
      </c>
      <c r="X2699" s="51" t="s">
        <v>20148</v>
      </c>
      <c r="Y2699" s="51" t="s">
        <v>20148</v>
      </c>
      <c r="Z2699" s="39"/>
      <c r="AA2699" s="50">
        <v>124.20699999999999</v>
      </c>
      <c r="AB2699" s="50">
        <v>2.64</v>
      </c>
      <c r="AC2699" s="50">
        <v>121.56699999999999</v>
      </c>
      <c r="AD2699" s="50" t="s">
        <v>20162</v>
      </c>
      <c r="AE2699" s="50">
        <v>-8.3309999999999995</v>
      </c>
      <c r="AF2699" s="52">
        <v>1.0217164197520709</v>
      </c>
      <c r="AG2699" s="52">
        <v>2.2984031936127747</v>
      </c>
      <c r="AH2699" s="39"/>
      <c r="AI2699" s="53">
        <v>39.559379999999997</v>
      </c>
      <c r="AJ2699" s="53" t="s">
        <v>20148</v>
      </c>
      <c r="AK2699" s="53" t="s">
        <v>20148</v>
      </c>
      <c r="AL2699" s="53" t="s">
        <v>20148</v>
      </c>
      <c r="AM2699" s="53">
        <v>2.45303</v>
      </c>
      <c r="AN2699" s="53">
        <v>42.418579999999999</v>
      </c>
      <c r="AO2699" s="53">
        <v>-2.8540534617040429</v>
      </c>
      <c r="AP2699" s="53">
        <v>-2.8265633054904167</v>
      </c>
      <c r="AQ2699" s="39"/>
      <c r="AR2699" s="51">
        <v>-54.938800000000001</v>
      </c>
      <c r="AS2699" s="104">
        <v>-12.542294603791959</v>
      </c>
      <c r="AT2699" s="38" t="s">
        <v>20148</v>
      </c>
      <c r="AU2699" s="102"/>
      <c r="AV2699" s="103">
        <v>7</v>
      </c>
      <c r="AW2699" s="103">
        <v>1</v>
      </c>
      <c r="AX2699" s="103">
        <v>0</v>
      </c>
      <c r="AY2699" s="103">
        <v>0</v>
      </c>
      <c r="AZ2699" s="103">
        <v>0</v>
      </c>
      <c r="BA2699" s="103">
        <v>0</v>
      </c>
      <c r="BB2699" s="103">
        <v>8</v>
      </c>
      <c r="BC2699" s="39"/>
      <c r="BD2699" s="57" t="s">
        <v>20146</v>
      </c>
      <c r="BE2699" s="57" t="s">
        <v>20147</v>
      </c>
    </row>
    <row r="2700" spans="2:57">
      <c r="B2700" t="s">
        <v>2647</v>
      </c>
      <c r="C2700" t="s">
        <v>7506</v>
      </c>
      <c r="D2700" t="s">
        <v>4196</v>
      </c>
      <c r="E2700" s="50">
        <v>-60.433459999999997</v>
      </c>
      <c r="F2700" s="50">
        <v>47.453539999999997</v>
      </c>
      <c r="G2700" s="39"/>
      <c r="H2700" s="38">
        <v>-0.89379699248120303</v>
      </c>
      <c r="I2700" s="38">
        <v>-0.65015479876160986</v>
      </c>
      <c r="J2700" s="38">
        <v>-0.89379699248120303</v>
      </c>
      <c r="K2700" s="38" t="s">
        <v>20162</v>
      </c>
      <c r="L2700" s="38" t="s">
        <v>20162</v>
      </c>
      <c r="M2700" s="38" t="s">
        <v>20162</v>
      </c>
      <c r="N2700" s="39"/>
      <c r="O2700" s="38">
        <v>-0.89214880263987306</v>
      </c>
      <c r="P2700" s="38">
        <v>-0.64972247097822078</v>
      </c>
      <c r="Q2700" s="38">
        <v>-0.89214880263987306</v>
      </c>
      <c r="R2700" s="38" t="s">
        <v>20162</v>
      </c>
      <c r="S2700" s="38" t="s">
        <v>20162</v>
      </c>
      <c r="T2700" s="38" t="s">
        <v>20162</v>
      </c>
      <c r="U2700" s="39"/>
      <c r="V2700" s="50">
        <v>23.231999999999999</v>
      </c>
      <c r="W2700" s="51">
        <v>-33.320399999999999</v>
      </c>
      <c r="X2700" s="51">
        <v>-203.3057</v>
      </c>
      <c r="Y2700" s="51" t="s">
        <v>20148</v>
      </c>
      <c r="Z2700" s="39"/>
      <c r="AA2700" s="50">
        <v>241.16900000000001</v>
      </c>
      <c r="AB2700" s="50">
        <v>20.189</v>
      </c>
      <c r="AC2700" s="50">
        <v>220.98</v>
      </c>
      <c r="AD2700" s="50" t="s">
        <v>20162</v>
      </c>
      <c r="AE2700" s="50">
        <v>-315.11200000000002</v>
      </c>
      <c r="AF2700" s="52">
        <v>1.0913612091592</v>
      </c>
      <c r="AG2700" s="52">
        <v>4.2521013907385976</v>
      </c>
      <c r="AH2700" s="39"/>
      <c r="AI2700" s="53" t="s">
        <v>20148</v>
      </c>
      <c r="AJ2700" s="53" t="s">
        <v>20148</v>
      </c>
      <c r="AK2700" s="53" t="s">
        <v>20148</v>
      </c>
      <c r="AL2700" s="53" t="s">
        <v>20148</v>
      </c>
      <c r="AM2700" s="53">
        <v>0.21204999999999999</v>
      </c>
      <c r="AN2700" s="53">
        <v>0.96226999999999996</v>
      </c>
      <c r="AO2700" s="53">
        <v>-1.0360356308538743</v>
      </c>
      <c r="AP2700" s="53">
        <v>-1.0046904640921408</v>
      </c>
      <c r="AQ2700" s="39"/>
      <c r="AR2700" s="51">
        <v>-58.838700000000003</v>
      </c>
      <c r="AS2700" s="104">
        <v>-1.0586336740182891</v>
      </c>
      <c r="AT2700" s="38" t="s">
        <v>20148</v>
      </c>
      <c r="AU2700" s="102"/>
      <c r="AV2700" s="103">
        <v>2</v>
      </c>
      <c r="AW2700" s="103">
        <v>0</v>
      </c>
      <c r="AX2700" s="103">
        <v>1</v>
      </c>
      <c r="AY2700" s="103">
        <v>0</v>
      </c>
      <c r="AZ2700" s="103">
        <v>0</v>
      </c>
      <c r="BA2700" s="103">
        <v>0</v>
      </c>
      <c r="BB2700" s="103">
        <v>3</v>
      </c>
      <c r="BC2700" s="39"/>
      <c r="BD2700" s="57" t="s">
        <v>20146</v>
      </c>
      <c r="BE2700" s="57" t="s">
        <v>20147</v>
      </c>
    </row>
    <row r="2701" spans="2:57">
      <c r="B2701" t="s">
        <v>494</v>
      </c>
      <c r="C2701" t="s">
        <v>5355</v>
      </c>
      <c r="D2701" t="s">
        <v>4198</v>
      </c>
      <c r="E2701" s="50">
        <v>2678.4845599999999</v>
      </c>
      <c r="F2701" s="50">
        <v>2012.83656</v>
      </c>
      <c r="G2701" s="39"/>
      <c r="H2701" s="38">
        <v>-0.7112753844846631</v>
      </c>
      <c r="I2701" s="38">
        <v>-0.20792540792540792</v>
      </c>
      <c r="J2701" s="38">
        <v>-0.7112753844846631</v>
      </c>
      <c r="K2701" s="38">
        <v>-0.39343091752945381</v>
      </c>
      <c r="L2701" s="38">
        <v>0.82100750267952827</v>
      </c>
      <c r="M2701" s="38" t="s">
        <v>20162</v>
      </c>
      <c r="N2701" s="39"/>
      <c r="O2701" s="38">
        <v>-0.70082434935215598</v>
      </c>
      <c r="P2701" s="38">
        <v>-0.20069854691914568</v>
      </c>
      <c r="Q2701" s="38">
        <v>-0.70082434935215598</v>
      </c>
      <c r="R2701" s="38">
        <v>-0.27243317029850123</v>
      </c>
      <c r="S2701" s="38">
        <v>1.4582099503009243</v>
      </c>
      <c r="T2701" s="38" t="s">
        <v>20162</v>
      </c>
      <c r="U2701" s="39"/>
      <c r="V2701" s="50">
        <v>535.404</v>
      </c>
      <c r="W2701" s="51">
        <v>68.444699999999997</v>
      </c>
      <c r="X2701" s="51">
        <v>-20.972000000000001</v>
      </c>
      <c r="Y2701" s="51">
        <v>-27.331499999999998</v>
      </c>
      <c r="Z2701" s="39"/>
      <c r="AA2701" s="50">
        <v>1296.011</v>
      </c>
      <c r="AB2701" s="50">
        <v>1422.0060000000001</v>
      </c>
      <c r="AC2701" s="50">
        <v>-125.995</v>
      </c>
      <c r="AD2701" s="50">
        <v>812.06299999999999</v>
      </c>
      <c r="AE2701" s="50">
        <v>-736.02800000000002</v>
      </c>
      <c r="AF2701" s="52">
        <v>-10.286209770228977</v>
      </c>
      <c r="AG2701" s="52">
        <v>-8.7470298537774163</v>
      </c>
      <c r="AH2701" s="39"/>
      <c r="AI2701" s="53">
        <v>5.0027400000000002</v>
      </c>
      <c r="AJ2701" s="53" t="s">
        <v>20148</v>
      </c>
      <c r="AK2701" s="53" t="s">
        <v>20148</v>
      </c>
      <c r="AL2701" s="53" t="s">
        <v>20148</v>
      </c>
      <c r="AM2701" s="53" t="s">
        <v>20148</v>
      </c>
      <c r="AN2701" s="53">
        <v>3.5078299999999998</v>
      </c>
      <c r="AO2701" s="53">
        <v>-25.548798740861088</v>
      </c>
      <c r="AP2701" s="53">
        <v>-17.926139377476957</v>
      </c>
      <c r="AQ2701" s="39"/>
      <c r="AR2701" s="51" t="s">
        <v>20148</v>
      </c>
      <c r="AS2701" s="104">
        <v>-0.16699658972097581</v>
      </c>
      <c r="AT2701" s="38" t="s">
        <v>20148</v>
      </c>
      <c r="AU2701" s="102"/>
      <c r="AV2701" s="103">
        <v>5</v>
      </c>
      <c r="AW2701" s="103">
        <v>4</v>
      </c>
      <c r="AX2701" s="103">
        <v>9</v>
      </c>
      <c r="AY2701" s="103">
        <v>0</v>
      </c>
      <c r="AZ2701" s="103">
        <v>0</v>
      </c>
      <c r="BA2701" s="103">
        <v>0</v>
      </c>
      <c r="BB2701" s="103">
        <v>18</v>
      </c>
      <c r="BC2701" s="39"/>
      <c r="BD2701" s="57" t="s">
        <v>20146</v>
      </c>
      <c r="BE2701" s="57" t="s">
        <v>20146</v>
      </c>
    </row>
    <row r="2702" spans="2:57">
      <c r="B2702" t="s">
        <v>925</v>
      </c>
      <c r="C2702" t="s">
        <v>5785</v>
      </c>
      <c r="D2702" t="s">
        <v>4196</v>
      </c>
      <c r="E2702" s="50">
        <v>484.44729999999998</v>
      </c>
      <c r="F2702" s="50">
        <v>672.0163</v>
      </c>
      <c r="G2702" s="39"/>
      <c r="H2702" s="38">
        <v>-0.46093111897631356</v>
      </c>
      <c r="I2702" s="38">
        <v>-0.17705735660847877</v>
      </c>
      <c r="J2702" s="38">
        <v>-0.46093111897631356</v>
      </c>
      <c r="K2702" s="38">
        <v>-0.28286852589641431</v>
      </c>
      <c r="L2702" s="38" t="s">
        <v>20162</v>
      </c>
      <c r="M2702" s="38" t="s">
        <v>20162</v>
      </c>
      <c r="N2702" s="39"/>
      <c r="O2702" s="38">
        <v>-0.38075952811740132</v>
      </c>
      <c r="P2702" s="38">
        <v>-5.8191532231674059E-2</v>
      </c>
      <c r="Q2702" s="38">
        <v>-0.38075952811740132</v>
      </c>
      <c r="R2702" s="38">
        <v>0.11490464436939107</v>
      </c>
      <c r="S2702" s="38" t="s">
        <v>20162</v>
      </c>
      <c r="T2702" s="38" t="s">
        <v>20162</v>
      </c>
      <c r="U2702" s="39"/>
      <c r="V2702" s="50">
        <v>3.8130000000000002</v>
      </c>
      <c r="W2702" s="51">
        <v>100</v>
      </c>
      <c r="X2702" s="51" t="s">
        <v>20148</v>
      </c>
      <c r="Y2702" s="51" t="s">
        <v>20148</v>
      </c>
      <c r="Z2702" s="39"/>
      <c r="AA2702" s="50">
        <v>198.636</v>
      </c>
      <c r="AB2702" s="50">
        <v>12.256</v>
      </c>
      <c r="AC2702" s="50">
        <v>186.38</v>
      </c>
      <c r="AD2702" s="50" t="s">
        <v>20162</v>
      </c>
      <c r="AE2702" s="50">
        <v>-284.04599999999999</v>
      </c>
      <c r="AF2702" s="52">
        <v>1.0657581285545659</v>
      </c>
      <c r="AG2702" s="52">
        <v>2.7803204667731958</v>
      </c>
      <c r="AH2702" s="39"/>
      <c r="AI2702" s="53">
        <v>127.05148</v>
      </c>
      <c r="AJ2702" s="53" t="s">
        <v>20148</v>
      </c>
      <c r="AK2702" s="53" t="s">
        <v>20148</v>
      </c>
      <c r="AL2702" s="53" t="s">
        <v>20148</v>
      </c>
      <c r="AM2702" s="53">
        <v>3.13978</v>
      </c>
      <c r="AN2702" s="53">
        <v>142.23218</v>
      </c>
      <c r="AO2702" s="53">
        <v>-9.8517335405274657</v>
      </c>
      <c r="AP2702" s="53">
        <v>-9.7099553526275475</v>
      </c>
      <c r="AQ2702" s="39"/>
      <c r="AR2702" s="51">
        <v>-47.634999999999998</v>
      </c>
      <c r="AS2702" s="104">
        <v>-0.41941289829953821</v>
      </c>
      <c r="AT2702" s="38" t="s">
        <v>20148</v>
      </c>
      <c r="AU2702" s="102"/>
      <c r="AV2702" s="103">
        <v>5</v>
      </c>
      <c r="AW2702" s="103">
        <v>4</v>
      </c>
      <c r="AX2702" s="103">
        <v>0</v>
      </c>
      <c r="AY2702" s="103">
        <v>0</v>
      </c>
      <c r="AZ2702" s="103">
        <v>0</v>
      </c>
      <c r="BA2702" s="103">
        <v>0</v>
      </c>
      <c r="BB2702" s="103">
        <v>9</v>
      </c>
      <c r="BC2702" s="39"/>
      <c r="BD2702" s="57" t="s">
        <v>20146</v>
      </c>
      <c r="BE2702" s="57" t="s">
        <v>20147</v>
      </c>
    </row>
    <row r="2703" spans="2:57">
      <c r="B2703" t="s">
        <v>2996</v>
      </c>
      <c r="C2703" t="s">
        <v>7855</v>
      </c>
      <c r="D2703" t="s">
        <v>4194</v>
      </c>
      <c r="E2703" s="50">
        <v>20.28285</v>
      </c>
      <c r="F2703" s="50">
        <v>25.912849999999999</v>
      </c>
      <c r="G2703" s="39"/>
      <c r="H2703" s="38">
        <v>0.56435643564356441</v>
      </c>
      <c r="I2703" s="38">
        <v>0.12857142857142878</v>
      </c>
      <c r="J2703" s="38">
        <v>0.56435643564356441</v>
      </c>
      <c r="K2703" s="38">
        <v>-4.2424242424242364E-2</v>
      </c>
      <c r="L2703" s="38">
        <v>7.9972658920027362E-2</v>
      </c>
      <c r="M2703" s="38">
        <v>-0.53935860058309038</v>
      </c>
      <c r="N2703" s="39"/>
      <c r="O2703" s="38">
        <v>0.42496130041600333</v>
      </c>
      <c r="P2703" s="38">
        <v>0.12857109259449584</v>
      </c>
      <c r="Q2703" s="38">
        <v>0.42496130041600333</v>
      </c>
      <c r="R2703" s="38">
        <v>3.7855324221023112E-2</v>
      </c>
      <c r="S2703" s="38">
        <v>0.22820018551319232</v>
      </c>
      <c r="T2703" s="38">
        <v>-5.8116986378547342E-2</v>
      </c>
      <c r="U2703" s="39"/>
      <c r="V2703" s="50">
        <v>11.314</v>
      </c>
      <c r="W2703" s="51">
        <v>68.322400000000002</v>
      </c>
      <c r="X2703" s="51">
        <v>16.130400000000002</v>
      </c>
      <c r="Y2703" s="51">
        <v>70.134299999999996</v>
      </c>
      <c r="Z2703" s="39"/>
      <c r="AA2703" s="50">
        <v>13.029</v>
      </c>
      <c r="AB2703" s="50">
        <v>3.7679999999999998</v>
      </c>
      <c r="AC2703" s="50">
        <v>9.2609999999999992</v>
      </c>
      <c r="AD2703" s="50" t="s">
        <v>20162</v>
      </c>
      <c r="AE2703" s="50">
        <v>1.4810000000000001</v>
      </c>
      <c r="AF2703" s="52">
        <v>1.4068675089083253</v>
      </c>
      <c r="AG2703" s="52">
        <v>-0.86907114624505921</v>
      </c>
      <c r="AH2703" s="39"/>
      <c r="AI2703" s="53">
        <v>2.0673599999999999</v>
      </c>
      <c r="AJ2703" s="53">
        <v>9.3771900000000006</v>
      </c>
      <c r="AK2703" s="53">
        <v>12.69265</v>
      </c>
      <c r="AL2703" s="53">
        <v>13.74499</v>
      </c>
      <c r="AM2703" s="53">
        <v>4.3365499999999999</v>
      </c>
      <c r="AN2703" s="53">
        <v>2.9006400000000001</v>
      </c>
      <c r="AO2703" s="53">
        <v>12.802791501976284</v>
      </c>
      <c r="AP2703" s="53">
        <v>14.198821917808219</v>
      </c>
      <c r="AQ2703" s="39"/>
      <c r="AR2703" s="51">
        <v>100.30970000000001</v>
      </c>
      <c r="AS2703" s="104">
        <v>0.22142683814608108</v>
      </c>
      <c r="AT2703" s="38" t="s">
        <v>20148</v>
      </c>
      <c r="AU2703" s="102"/>
      <c r="AV2703" s="103">
        <v>0</v>
      </c>
      <c r="AW2703" s="103">
        <v>0</v>
      </c>
      <c r="AX2703" s="103">
        <v>0</v>
      </c>
      <c r="AY2703" s="103">
        <v>0</v>
      </c>
      <c r="AZ2703" s="103">
        <v>0</v>
      </c>
      <c r="BA2703" s="103">
        <v>0</v>
      </c>
      <c r="BB2703" s="103">
        <v>0</v>
      </c>
      <c r="BC2703" s="39"/>
      <c r="BD2703" s="57" t="s">
        <v>20146</v>
      </c>
      <c r="BE2703" s="57" t="s">
        <v>20146</v>
      </c>
    </row>
    <row r="2704" spans="2:57">
      <c r="B2704" t="s">
        <v>1503</v>
      </c>
      <c r="C2704" t="s">
        <v>6362</v>
      </c>
      <c r="D2704" t="s">
        <v>4195</v>
      </c>
      <c r="E2704" s="50" t="s">
        <v>20162</v>
      </c>
      <c r="F2704" s="50">
        <v>395.43642999999997</v>
      </c>
      <c r="G2704" s="39"/>
      <c r="H2704" s="38">
        <v>-0.18493753063575802</v>
      </c>
      <c r="I2704" s="38">
        <v>9.6566198901768541E-3</v>
      </c>
      <c r="J2704" s="38">
        <v>-0.18493753063575802</v>
      </c>
      <c r="K2704" s="38">
        <v>5.6039902693789223E-2</v>
      </c>
      <c r="L2704" s="38">
        <v>-0.15569661741338436</v>
      </c>
      <c r="M2704" s="38" t="s">
        <v>20162</v>
      </c>
      <c r="N2704" s="39"/>
      <c r="O2704" s="38">
        <v>-0.22665046706673486</v>
      </c>
      <c r="P2704" s="38">
        <v>4.9071142352907771E-4</v>
      </c>
      <c r="Q2704" s="38">
        <v>-0.22665046706673486</v>
      </c>
      <c r="R2704" s="38">
        <v>-6.7484464517385767E-2</v>
      </c>
      <c r="S2704" s="38">
        <v>-8.5661465876128884E-2</v>
      </c>
      <c r="T2704" s="38" t="s">
        <v>20162</v>
      </c>
      <c r="U2704" s="39"/>
      <c r="V2704" s="50">
        <v>139.12899999999999</v>
      </c>
      <c r="W2704" s="51" t="s">
        <v>20162</v>
      </c>
      <c r="X2704" s="51" t="s">
        <v>20163</v>
      </c>
      <c r="Y2704" s="51">
        <v>40.901600000000002</v>
      </c>
      <c r="Z2704" s="39"/>
      <c r="AA2704" s="50">
        <v>4228.1940000000004</v>
      </c>
      <c r="AB2704" s="50">
        <v>3761.511</v>
      </c>
      <c r="AC2704" s="50">
        <v>466.68299999999999</v>
      </c>
      <c r="AD2704" s="50">
        <v>337.50900000000001</v>
      </c>
      <c r="AE2704" s="50">
        <v>181.32900000000001</v>
      </c>
      <c r="AF2704" s="52">
        <v>9.060098610834336</v>
      </c>
      <c r="AG2704" s="52" t="s">
        <v>20162</v>
      </c>
      <c r="AH2704" s="39"/>
      <c r="AI2704" s="53" t="s">
        <v>20162</v>
      </c>
      <c r="AJ2704" s="53" t="s">
        <v>20162</v>
      </c>
      <c r="AK2704" s="53" t="s">
        <v>20162</v>
      </c>
      <c r="AL2704" s="53">
        <v>7.2902100000000001</v>
      </c>
      <c r="AM2704" s="53">
        <v>0.86934999999999996</v>
      </c>
      <c r="AN2704" s="53">
        <v>2.9108299999999998</v>
      </c>
      <c r="AO2704" s="53" t="s">
        <v>20162</v>
      </c>
      <c r="AP2704" s="53" t="s">
        <v>20162</v>
      </c>
      <c r="AQ2704" s="39"/>
      <c r="AR2704" s="51">
        <v>12.713900000000001</v>
      </c>
      <c r="AS2704" s="104" t="s">
        <v>20162</v>
      </c>
      <c r="AT2704" s="38">
        <v>2.56220105640033E-2</v>
      </c>
      <c r="AU2704" s="102"/>
      <c r="AV2704" s="103">
        <v>0</v>
      </c>
      <c r="AW2704" s="103">
        <v>0</v>
      </c>
      <c r="AX2704" s="103">
        <v>4</v>
      </c>
      <c r="AY2704" s="103">
        <v>1</v>
      </c>
      <c r="AZ2704" s="103">
        <v>0</v>
      </c>
      <c r="BA2704" s="103">
        <v>0</v>
      </c>
      <c r="BB2704" s="103">
        <v>5</v>
      </c>
      <c r="BC2704" s="39"/>
      <c r="BD2704" s="57" t="s">
        <v>20147</v>
      </c>
      <c r="BE2704" s="57" t="s">
        <v>20147</v>
      </c>
    </row>
    <row r="2705" spans="2:57">
      <c r="B2705" t="s">
        <v>1045</v>
      </c>
      <c r="C2705" t="s">
        <v>5904</v>
      </c>
      <c r="D2705" t="s">
        <v>4194</v>
      </c>
      <c r="E2705" s="50">
        <v>1065.9326699999999</v>
      </c>
      <c r="F2705" s="50">
        <v>860.16467</v>
      </c>
      <c r="G2705" s="39"/>
      <c r="H2705" s="38">
        <v>0.20039211485363517</v>
      </c>
      <c r="I2705" s="38">
        <v>0.42705182777691286</v>
      </c>
      <c r="J2705" s="38">
        <v>0.20039211485363517</v>
      </c>
      <c r="K2705" s="38">
        <v>3.6058002153540407</v>
      </c>
      <c r="L2705" s="38">
        <v>2.4125521212401062</v>
      </c>
      <c r="M2705" s="38">
        <v>11.070675816512241</v>
      </c>
      <c r="N2705" s="39"/>
      <c r="O2705" s="38">
        <v>0.16261565692935842</v>
      </c>
      <c r="P2705" s="38">
        <v>0.42411472948755136</v>
      </c>
      <c r="Q2705" s="38">
        <v>0.16261565692935842</v>
      </c>
      <c r="R2705" s="38">
        <v>3.3632116037586641</v>
      </c>
      <c r="S2705" s="38">
        <v>2.1631896322550919</v>
      </c>
      <c r="T2705" s="38">
        <v>10.164826185902639</v>
      </c>
      <c r="U2705" s="39"/>
      <c r="V2705" s="50">
        <v>218.696</v>
      </c>
      <c r="W2705" s="51">
        <v>83.695599999999999</v>
      </c>
      <c r="X2705" s="51">
        <v>27.936</v>
      </c>
      <c r="Y2705" s="51">
        <v>14.2974</v>
      </c>
      <c r="Z2705" s="39"/>
      <c r="AA2705" s="50">
        <v>465.678</v>
      </c>
      <c r="AB2705" s="50">
        <v>245.90899999999999</v>
      </c>
      <c r="AC2705" s="50">
        <v>219.76900000000001</v>
      </c>
      <c r="AD2705" s="50">
        <v>152.84700000000001</v>
      </c>
      <c r="AE2705" s="50">
        <v>139.88800000000001</v>
      </c>
      <c r="AF2705" s="52">
        <v>2.1189430720438276</v>
      </c>
      <c r="AG2705" s="52">
        <v>2.6090296961325965</v>
      </c>
      <c r="AH2705" s="39"/>
      <c r="AI2705" s="53">
        <v>4.8740399999999999</v>
      </c>
      <c r="AJ2705" s="53">
        <v>14.22362</v>
      </c>
      <c r="AK2705" s="53">
        <v>17.406960000000002</v>
      </c>
      <c r="AL2705" s="53">
        <v>27.15812</v>
      </c>
      <c r="AM2705" s="53">
        <v>4.0171400000000004</v>
      </c>
      <c r="AN2705" s="53">
        <v>3.8785599999999998</v>
      </c>
      <c r="AO2705" s="53">
        <v>12.375757798112337</v>
      </c>
      <c r="AP2705" s="53">
        <v>14.079133644324413</v>
      </c>
      <c r="AQ2705" s="39"/>
      <c r="AR2705" s="51">
        <v>16.4483</v>
      </c>
      <c r="AS2705" s="104">
        <v>0.144260738977672</v>
      </c>
      <c r="AT2705" s="38">
        <v>1.7182228378232823E-3</v>
      </c>
      <c r="AU2705" s="102"/>
      <c r="AV2705" s="103">
        <v>2</v>
      </c>
      <c r="AW2705" s="103">
        <v>1</v>
      </c>
      <c r="AX2705" s="103">
        <v>0</v>
      </c>
      <c r="AY2705" s="103">
        <v>0</v>
      </c>
      <c r="AZ2705" s="103">
        <v>0</v>
      </c>
      <c r="BA2705" s="103">
        <v>2</v>
      </c>
      <c r="BB2705" s="103">
        <v>5</v>
      </c>
      <c r="BC2705" s="39"/>
      <c r="BD2705" s="57" t="s">
        <v>20146</v>
      </c>
      <c r="BE2705" s="57" t="s">
        <v>20146</v>
      </c>
    </row>
    <row r="2706" spans="2:57">
      <c r="B2706" t="s">
        <v>2095</v>
      </c>
      <c r="C2706" t="s">
        <v>6954</v>
      </c>
      <c r="D2706" t="s">
        <v>4190</v>
      </c>
      <c r="E2706" s="50">
        <v>125.57937</v>
      </c>
      <c r="F2706" s="50">
        <v>121.44737000000001</v>
      </c>
      <c r="G2706" s="39"/>
      <c r="H2706" s="38">
        <v>0.73314606741573018</v>
      </c>
      <c r="I2706" s="38">
        <v>-0.26063511084481727</v>
      </c>
      <c r="J2706" s="38">
        <v>0.73314606741573018</v>
      </c>
      <c r="K2706" s="38">
        <v>3.1133333333333333</v>
      </c>
      <c r="L2706" s="38">
        <v>0.97439999999999993</v>
      </c>
      <c r="M2706" s="38">
        <v>3.4062773383799616</v>
      </c>
      <c r="N2706" s="39"/>
      <c r="O2706" s="38">
        <v>0.62697345973049656</v>
      </c>
      <c r="P2706" s="38">
        <v>-0.28670800776139571</v>
      </c>
      <c r="Q2706" s="38">
        <v>0.62697345973049656</v>
      </c>
      <c r="R2706" s="38">
        <v>2.1246477137477702</v>
      </c>
      <c r="S2706" s="38">
        <v>0.61772109644570516</v>
      </c>
      <c r="T2706" s="38">
        <v>0.96005959226649762</v>
      </c>
      <c r="U2706" s="39"/>
      <c r="V2706" s="50">
        <v>203.875</v>
      </c>
      <c r="W2706" s="51">
        <v>26.057099999999998</v>
      </c>
      <c r="X2706" s="51">
        <v>4.9063999999999997</v>
      </c>
      <c r="Y2706" s="51">
        <v>5.39</v>
      </c>
      <c r="Z2706" s="39"/>
      <c r="AA2706" s="50">
        <v>72.852000000000004</v>
      </c>
      <c r="AB2706" s="50">
        <v>46.883000000000003</v>
      </c>
      <c r="AC2706" s="50">
        <v>25.969000000000001</v>
      </c>
      <c r="AD2706" s="50">
        <v>14.151</v>
      </c>
      <c r="AE2706" s="50">
        <v>-56.984999999999999</v>
      </c>
      <c r="AF2706" s="52">
        <v>2.8053448342254228</v>
      </c>
      <c r="AG2706" s="52">
        <v>1.6198108959927959</v>
      </c>
      <c r="AH2706" s="39"/>
      <c r="AI2706" s="53">
        <v>0.61595999999999995</v>
      </c>
      <c r="AJ2706" s="53">
        <v>9.6629199999999997</v>
      </c>
      <c r="AK2706" s="53">
        <v>12.554169999999999</v>
      </c>
      <c r="AL2706" s="53">
        <v>12.989470000000001</v>
      </c>
      <c r="AM2706" s="53">
        <v>4.8900699999999997</v>
      </c>
      <c r="AN2706" s="53">
        <v>0.66793999999999998</v>
      </c>
      <c r="AO2706" s="53">
        <v>10.936278253039172</v>
      </c>
      <c r="AP2706" s="53">
        <v>12.141094671598522</v>
      </c>
      <c r="AQ2706" s="39"/>
      <c r="AR2706" s="51">
        <v>45.590800000000002</v>
      </c>
      <c r="AS2706" s="104">
        <v>0.22378576701939637</v>
      </c>
      <c r="AT2706" s="38" t="s">
        <v>20148</v>
      </c>
      <c r="AU2706" s="102"/>
      <c r="AV2706" s="103">
        <v>2</v>
      </c>
      <c r="AW2706" s="103">
        <v>0</v>
      </c>
      <c r="AX2706" s="103">
        <v>0</v>
      </c>
      <c r="AY2706" s="103">
        <v>0</v>
      </c>
      <c r="AZ2706" s="103">
        <v>0</v>
      </c>
      <c r="BA2706" s="103">
        <v>0</v>
      </c>
      <c r="BB2706" s="103">
        <v>2</v>
      </c>
      <c r="BC2706" s="39"/>
      <c r="BD2706" s="57" t="s">
        <v>20146</v>
      </c>
      <c r="BE2706" s="57" t="s">
        <v>20146</v>
      </c>
    </row>
    <row r="2707" spans="2:57">
      <c r="B2707" t="s">
        <v>2299</v>
      </c>
      <c r="C2707" t="s">
        <v>7158</v>
      </c>
      <c r="D2707" t="s">
        <v>4197</v>
      </c>
      <c r="E2707" s="50">
        <v>496.18387000000001</v>
      </c>
      <c r="F2707" s="50">
        <v>89.765870000000007</v>
      </c>
      <c r="G2707" s="39"/>
      <c r="H2707" s="38">
        <v>-0.3143564356435643</v>
      </c>
      <c r="I2707" s="38">
        <v>-0.15805471124620063</v>
      </c>
      <c r="J2707" s="38">
        <v>-0.3143564356435643</v>
      </c>
      <c r="K2707" s="38">
        <v>-0.75245755138516535</v>
      </c>
      <c r="L2707" s="38">
        <v>-0.83413173652694605</v>
      </c>
      <c r="M2707" s="38">
        <v>-0.5391014975041597</v>
      </c>
      <c r="N2707" s="39"/>
      <c r="O2707" s="38">
        <v>-0.25408756303092195</v>
      </c>
      <c r="P2707" s="38">
        <v>-8.7949786059163371E-2</v>
      </c>
      <c r="Q2707" s="38">
        <v>-0.25408756303092195</v>
      </c>
      <c r="R2707" s="38">
        <v>-0.67257478072954291</v>
      </c>
      <c r="S2707" s="38">
        <v>-0.77126263483626756</v>
      </c>
      <c r="T2707" s="38">
        <v>-0.35287772877819612</v>
      </c>
      <c r="U2707" s="39"/>
      <c r="V2707" s="50">
        <v>139.06</v>
      </c>
      <c r="W2707" s="51">
        <v>4.3526999999999996</v>
      </c>
      <c r="X2707" s="51">
        <v>-27.177399999999999</v>
      </c>
      <c r="Y2707" s="51">
        <v>22.954799999999999</v>
      </c>
      <c r="Z2707" s="39"/>
      <c r="AA2707" s="50">
        <v>687.702</v>
      </c>
      <c r="AB2707" s="50">
        <v>582.64200000000005</v>
      </c>
      <c r="AC2707" s="50">
        <v>105.06</v>
      </c>
      <c r="AD2707" s="50">
        <v>221.92599999999999</v>
      </c>
      <c r="AE2707" s="50">
        <v>-12.632</v>
      </c>
      <c r="AF2707" s="52">
        <v>6.5458023986293545</v>
      </c>
      <c r="AG2707" s="52">
        <v>-29.612765957446808</v>
      </c>
      <c r="AH2707" s="39"/>
      <c r="AI2707" s="53">
        <v>3.56813</v>
      </c>
      <c r="AJ2707" s="53">
        <v>24.31082</v>
      </c>
      <c r="AK2707" s="53" t="s">
        <v>20148</v>
      </c>
      <c r="AL2707" s="53">
        <v>1.9507000000000001</v>
      </c>
      <c r="AM2707" s="53">
        <v>0.58403000000000005</v>
      </c>
      <c r="AN2707" s="53">
        <v>0.43428</v>
      </c>
      <c r="AO2707" s="53">
        <v>-6.5859038884812913</v>
      </c>
      <c r="AP2707" s="53">
        <v>-2.3751983171486786</v>
      </c>
      <c r="AQ2707" s="39"/>
      <c r="AR2707" s="51">
        <v>37.387500000000003</v>
      </c>
      <c r="AS2707" s="104">
        <v>-7.0841065437027867E-2</v>
      </c>
      <c r="AT2707" s="38" t="s">
        <v>20148</v>
      </c>
      <c r="AU2707" s="102"/>
      <c r="AV2707" s="103">
        <v>0</v>
      </c>
      <c r="AW2707" s="103">
        <v>0</v>
      </c>
      <c r="AX2707" s="103">
        <v>1</v>
      </c>
      <c r="AY2707" s="103">
        <v>0</v>
      </c>
      <c r="AZ2707" s="103">
        <v>0</v>
      </c>
      <c r="BA2707" s="103">
        <v>0</v>
      </c>
      <c r="BB2707" s="103">
        <v>1</v>
      </c>
      <c r="BC2707" s="39"/>
      <c r="BD2707" s="57" t="s">
        <v>20146</v>
      </c>
      <c r="BE2707" s="57" t="s">
        <v>20146</v>
      </c>
    </row>
    <row r="2708" spans="2:57">
      <c r="B2708" t="s">
        <v>3529</v>
      </c>
      <c r="C2708" t="s">
        <v>7158</v>
      </c>
      <c r="D2708" t="s">
        <v>4197</v>
      </c>
      <c r="E2708" s="50">
        <v>496.18387000000001</v>
      </c>
      <c r="F2708" s="50">
        <v>89.765870000000007</v>
      </c>
      <c r="G2708" s="39"/>
      <c r="H2708" s="38">
        <v>-0.14513350559862181</v>
      </c>
      <c r="I2708" s="38">
        <v>6.149732620320858E-2</v>
      </c>
      <c r="J2708" s="38">
        <v>-0.14513350559862181</v>
      </c>
      <c r="K2708" s="38">
        <v>-0.27209387605427204</v>
      </c>
      <c r="L2708" s="38">
        <v>-0.13695652173913042</v>
      </c>
      <c r="M2708" s="38">
        <v>2.3083333333333336</v>
      </c>
      <c r="N2708" s="39"/>
      <c r="O2708" s="38">
        <v>-0.25408756303092195</v>
      </c>
      <c r="P2708" s="38">
        <v>-8.7949786059163371E-2</v>
      </c>
      <c r="Q2708" s="38">
        <v>-0.25408756303092195</v>
      </c>
      <c r="R2708" s="38">
        <v>-0.67257478072954291</v>
      </c>
      <c r="S2708" s="38">
        <v>-0.77126263483626756</v>
      </c>
      <c r="T2708" s="38">
        <v>-0.35287772877819612</v>
      </c>
      <c r="U2708" s="39"/>
      <c r="V2708" s="50">
        <v>139.06</v>
      </c>
      <c r="W2708" s="51">
        <v>4.3526999999999996</v>
      </c>
      <c r="X2708" s="51">
        <v>-27.177399999999999</v>
      </c>
      <c r="Y2708" s="51">
        <v>22.954799999999999</v>
      </c>
      <c r="Z2708" s="39"/>
      <c r="AA2708" s="50">
        <v>687.702</v>
      </c>
      <c r="AB2708" s="50">
        <v>582.64200000000005</v>
      </c>
      <c r="AC2708" s="50">
        <v>105.06</v>
      </c>
      <c r="AD2708" s="50">
        <v>221.92599999999999</v>
      </c>
      <c r="AE2708" s="50">
        <v>-12.632</v>
      </c>
      <c r="AF2708" s="52">
        <v>6.5458023986293545</v>
      </c>
      <c r="AG2708" s="52">
        <v>-29.612765957446808</v>
      </c>
      <c r="AH2708" s="39"/>
      <c r="AI2708" s="53">
        <v>3.56813</v>
      </c>
      <c r="AJ2708" s="53">
        <v>24.31082</v>
      </c>
      <c r="AK2708" s="53" t="s">
        <v>20148</v>
      </c>
      <c r="AL2708" s="53" t="s">
        <v>20162</v>
      </c>
      <c r="AM2708" s="53" t="s">
        <v>20162</v>
      </c>
      <c r="AN2708" s="53" t="s">
        <v>20162</v>
      </c>
      <c r="AO2708" s="53">
        <v>-6.5859038884812913</v>
      </c>
      <c r="AP2708" s="53">
        <v>-2.3751983171486786</v>
      </c>
      <c r="AQ2708" s="39"/>
      <c r="AR2708" s="51">
        <v>37.387500000000003</v>
      </c>
      <c r="AS2708" s="104">
        <v>-7.0841065437027867E-2</v>
      </c>
      <c r="AT2708" s="38" t="s">
        <v>20148</v>
      </c>
      <c r="AU2708" s="102"/>
      <c r="AV2708" s="103">
        <v>0</v>
      </c>
      <c r="AW2708" s="103">
        <v>0</v>
      </c>
      <c r="AX2708" s="103">
        <v>0</v>
      </c>
      <c r="AY2708" s="103">
        <v>0</v>
      </c>
      <c r="AZ2708" s="103">
        <v>0</v>
      </c>
      <c r="BA2708" s="103">
        <v>0</v>
      </c>
      <c r="BB2708" s="103">
        <v>0</v>
      </c>
      <c r="BC2708" s="39"/>
      <c r="BD2708" s="57" t="s">
        <v>20146</v>
      </c>
      <c r="BE2708" s="57" t="s">
        <v>20146</v>
      </c>
    </row>
    <row r="2709" spans="2:57">
      <c r="B2709" t="s">
        <v>477</v>
      </c>
      <c r="C2709" t="s">
        <v>5338</v>
      </c>
      <c r="D2709" t="s">
        <v>4196</v>
      </c>
      <c r="E2709" s="50">
        <v>1096.9304500000001</v>
      </c>
      <c r="F2709" s="50">
        <v>1392.0924500000001</v>
      </c>
      <c r="G2709" s="39"/>
      <c r="H2709" s="38">
        <v>0.44065225635191507</v>
      </c>
      <c r="I2709" s="38">
        <v>0.51173895742140885</v>
      </c>
      <c r="J2709" s="38">
        <v>0.44065225635191507</v>
      </c>
      <c r="K2709" s="38">
        <v>-0.8141662182654209</v>
      </c>
      <c r="L2709" s="38">
        <v>0.34145480225988711</v>
      </c>
      <c r="M2709" s="38" t="s">
        <v>20162</v>
      </c>
      <c r="N2709" s="39"/>
      <c r="O2709" s="38">
        <v>0.45062142703992203</v>
      </c>
      <c r="P2709" s="38">
        <v>0.5178318736238543</v>
      </c>
      <c r="Q2709" s="38">
        <v>0.45062142703992203</v>
      </c>
      <c r="R2709" s="38">
        <v>-0.79157539275764865</v>
      </c>
      <c r="S2709" s="38">
        <v>0.88232075438838264</v>
      </c>
      <c r="T2709" s="38" t="s">
        <v>20162</v>
      </c>
      <c r="U2709" s="39"/>
      <c r="V2709" s="50">
        <v>11.49</v>
      </c>
      <c r="W2709" s="51" t="s">
        <v>20148</v>
      </c>
      <c r="X2709" s="51" t="s">
        <v>20148</v>
      </c>
      <c r="Y2709" s="51" t="s">
        <v>20148</v>
      </c>
      <c r="Z2709" s="39"/>
      <c r="AA2709" s="50">
        <v>735.01599999999996</v>
      </c>
      <c r="AB2709" s="50">
        <v>549.02700000000004</v>
      </c>
      <c r="AC2709" s="50">
        <v>185.989</v>
      </c>
      <c r="AD2709" s="50" t="s">
        <v>20162</v>
      </c>
      <c r="AE2709" s="50">
        <v>-1255.6310000000001</v>
      </c>
      <c r="AF2709" s="52">
        <v>3.9519326411777036</v>
      </c>
      <c r="AG2709" s="52">
        <v>1.8653621075542597</v>
      </c>
      <c r="AH2709" s="39"/>
      <c r="AI2709" s="53">
        <v>95.468270000000004</v>
      </c>
      <c r="AJ2709" s="53" t="s">
        <v>20148</v>
      </c>
      <c r="AK2709" s="53" t="s">
        <v>20148</v>
      </c>
      <c r="AL2709" s="53" t="s">
        <v>20148</v>
      </c>
      <c r="AM2709" s="53">
        <v>7.43452</v>
      </c>
      <c r="AN2709" s="53">
        <v>120.09155</v>
      </c>
      <c r="AO2709" s="53">
        <v>-5.7168947249543134</v>
      </c>
      <c r="AP2709" s="53">
        <v>-5.6887901090279032</v>
      </c>
      <c r="AQ2709" s="39"/>
      <c r="AR2709" s="51">
        <v>-98.566800000000001</v>
      </c>
      <c r="AS2709" s="104">
        <v>-2.6058824782229051</v>
      </c>
      <c r="AT2709" s="38" t="s">
        <v>20148</v>
      </c>
      <c r="AU2709" s="102"/>
      <c r="AV2709" s="103">
        <v>5</v>
      </c>
      <c r="AW2709" s="103">
        <v>2</v>
      </c>
      <c r="AX2709" s="103">
        <v>2</v>
      </c>
      <c r="AY2709" s="103">
        <v>0</v>
      </c>
      <c r="AZ2709" s="103">
        <v>0</v>
      </c>
      <c r="BA2709" s="103">
        <v>0</v>
      </c>
      <c r="BB2709" s="103">
        <v>9</v>
      </c>
      <c r="BC2709" s="39"/>
      <c r="BD2709" s="57" t="s">
        <v>20146</v>
      </c>
      <c r="BE2709" s="57" t="s">
        <v>20147</v>
      </c>
    </row>
    <row r="2710" spans="2:57">
      <c r="B2710" t="s">
        <v>3184</v>
      </c>
      <c r="C2710" t="s">
        <v>8043</v>
      </c>
      <c r="D2710" t="s">
        <v>4192</v>
      </c>
      <c r="E2710" s="50">
        <v>9.7020099999999996</v>
      </c>
      <c r="F2710" s="50">
        <v>10.759320000000001</v>
      </c>
      <c r="G2710" s="39"/>
      <c r="H2710" s="38" t="s">
        <v>20162</v>
      </c>
      <c r="I2710" s="38">
        <v>-0.5542934782608695</v>
      </c>
      <c r="J2710" s="38" t="s">
        <v>20162</v>
      </c>
      <c r="K2710" s="38" t="s">
        <v>20162</v>
      </c>
      <c r="L2710" s="38" t="s">
        <v>20162</v>
      </c>
      <c r="M2710" s="38" t="s">
        <v>20162</v>
      </c>
      <c r="N2710" s="39"/>
      <c r="O2710" s="38" t="s">
        <v>20162</v>
      </c>
      <c r="P2710" s="38">
        <v>-0.55430787011147142</v>
      </c>
      <c r="Q2710" s="38" t="s">
        <v>20162</v>
      </c>
      <c r="R2710" s="38" t="s">
        <v>20162</v>
      </c>
      <c r="S2710" s="38" t="s">
        <v>20162</v>
      </c>
      <c r="T2710" s="38" t="s">
        <v>20162</v>
      </c>
      <c r="U2710" s="39"/>
      <c r="V2710" s="50">
        <v>2.2800699999999998</v>
      </c>
      <c r="W2710" s="51">
        <v>62.503599999999999</v>
      </c>
      <c r="X2710" s="51">
        <v>-112.4384</v>
      </c>
      <c r="Y2710" s="51">
        <v>-150.88999999999999</v>
      </c>
      <c r="Z2710" s="39"/>
      <c r="AA2710" s="50">
        <v>4.7635300000000003</v>
      </c>
      <c r="AB2710" s="50">
        <v>3.5652300000000001</v>
      </c>
      <c r="AC2710" s="50">
        <v>1.1982999999999999</v>
      </c>
      <c r="AD2710" s="50">
        <v>0.64005999999999996</v>
      </c>
      <c r="AE2710" s="50">
        <v>-8.4769000000000005</v>
      </c>
      <c r="AF2710" s="52">
        <v>3.9752399232245685</v>
      </c>
      <c r="AG2710" s="52">
        <v>-1.0422439702299726</v>
      </c>
      <c r="AH2710" s="39"/>
      <c r="AI2710" s="53">
        <v>4.2551300000000003</v>
      </c>
      <c r="AJ2710" s="53" t="s">
        <v>20148</v>
      </c>
      <c r="AK2710" s="53" t="s">
        <v>20148</v>
      </c>
      <c r="AL2710" s="53" t="s">
        <v>20148</v>
      </c>
      <c r="AM2710" s="53">
        <v>7.9626000000000001</v>
      </c>
      <c r="AN2710" s="53">
        <v>3.8719600000000001</v>
      </c>
      <c r="AO2710" s="53">
        <v>-4.5037296251956906</v>
      </c>
      <c r="AP2710" s="53">
        <v>-4.1968264369968171</v>
      </c>
      <c r="AQ2710" s="39"/>
      <c r="AR2710" s="51">
        <v>-1543.1335999999999</v>
      </c>
      <c r="AS2710" s="104">
        <v>-0.69510518709719393</v>
      </c>
      <c r="AT2710" s="38" t="s">
        <v>20148</v>
      </c>
      <c r="AU2710" s="102"/>
      <c r="AV2710" s="103">
        <v>1</v>
      </c>
      <c r="AW2710" s="103">
        <v>0</v>
      </c>
      <c r="AX2710" s="103">
        <v>0</v>
      </c>
      <c r="AY2710" s="103">
        <v>0</v>
      </c>
      <c r="AZ2710" s="103">
        <v>0</v>
      </c>
      <c r="BA2710" s="103">
        <v>0</v>
      </c>
      <c r="BB2710" s="103">
        <v>1</v>
      </c>
      <c r="BC2710" s="39"/>
      <c r="BD2710" s="57" t="s">
        <v>20146</v>
      </c>
      <c r="BE2710" s="57" t="s">
        <v>20146</v>
      </c>
    </row>
    <row r="2711" spans="2:57">
      <c r="B2711" t="s">
        <v>2807</v>
      </c>
      <c r="C2711" t="s">
        <v>7666</v>
      </c>
      <c r="D2711" t="s">
        <v>4188</v>
      </c>
      <c r="E2711" s="50">
        <v>-1.1656200000000001</v>
      </c>
      <c r="F2711" s="50">
        <v>42.588909999999998</v>
      </c>
      <c r="G2711" s="39"/>
      <c r="H2711" s="38">
        <v>-3.8167938931297773E-2</v>
      </c>
      <c r="I2711" s="38">
        <v>1.214022140221402</v>
      </c>
      <c r="J2711" s="38">
        <v>-3.8167938931297773E-2</v>
      </c>
      <c r="K2711" s="38">
        <v>-0.4521739130434782</v>
      </c>
      <c r="L2711" s="38">
        <v>-0.80615384615384622</v>
      </c>
      <c r="M2711" s="38">
        <v>-0.82000000000000006</v>
      </c>
      <c r="N2711" s="39"/>
      <c r="O2711" s="38">
        <v>0.20999505932082285</v>
      </c>
      <c r="P2711" s="38">
        <v>1.2140222572376049</v>
      </c>
      <c r="Q2711" s="38">
        <v>0.20999505932082285</v>
      </c>
      <c r="R2711" s="38">
        <v>3.016749301837339</v>
      </c>
      <c r="S2711" s="38">
        <v>2.3081899799437307</v>
      </c>
      <c r="T2711" s="38">
        <v>6.6979085517837218</v>
      </c>
      <c r="U2711" s="39"/>
      <c r="V2711" s="50">
        <v>77.181020000000004</v>
      </c>
      <c r="W2711" s="51">
        <v>19.441299999999998</v>
      </c>
      <c r="X2711" s="51">
        <v>-115.37730000000001</v>
      </c>
      <c r="Y2711" s="51">
        <v>126.27509999999999</v>
      </c>
      <c r="Z2711" s="39"/>
      <c r="AA2711" s="50">
        <v>507.43669</v>
      </c>
      <c r="AB2711" s="50">
        <v>108.84730999999999</v>
      </c>
      <c r="AC2711" s="50">
        <v>398.58938999999998</v>
      </c>
      <c r="AD2711" s="50">
        <v>25.41892</v>
      </c>
      <c r="AE2711" s="50">
        <v>-91.353880000000004</v>
      </c>
      <c r="AF2711" s="52">
        <v>1.2730812779537359</v>
      </c>
      <c r="AG2711" s="52">
        <v>3.5085113438237054</v>
      </c>
      <c r="AH2711" s="39"/>
      <c r="AI2711" s="53" t="s">
        <v>20148</v>
      </c>
      <c r="AJ2711" s="53" t="s">
        <v>20148</v>
      </c>
      <c r="AK2711" s="53" t="s">
        <v>20148</v>
      </c>
      <c r="AL2711" s="53">
        <v>1.92354</v>
      </c>
      <c r="AM2711" s="53">
        <v>0.58494000000000002</v>
      </c>
      <c r="AN2711" s="53">
        <v>2.3529100000000001</v>
      </c>
      <c r="AO2711" s="53">
        <v>-0.4976166601507867</v>
      </c>
      <c r="AP2711" s="53">
        <v>-0.47826145546355542</v>
      </c>
      <c r="AQ2711" s="39"/>
      <c r="AR2711" s="51">
        <v>36.6357</v>
      </c>
      <c r="AS2711" s="104">
        <v>-0.63030939081357662</v>
      </c>
      <c r="AT2711" s="38" t="s">
        <v>20148</v>
      </c>
      <c r="AU2711" s="102"/>
      <c r="AV2711" s="103">
        <v>0</v>
      </c>
      <c r="AW2711" s="103">
        <v>0</v>
      </c>
      <c r="AX2711" s="103">
        <v>1</v>
      </c>
      <c r="AY2711" s="103">
        <v>0</v>
      </c>
      <c r="AZ2711" s="103">
        <v>0</v>
      </c>
      <c r="BA2711" s="103">
        <v>0</v>
      </c>
      <c r="BB2711" s="103">
        <v>1</v>
      </c>
      <c r="BC2711" s="39"/>
      <c r="BD2711" s="57" t="s">
        <v>20146</v>
      </c>
      <c r="BE2711" s="57" t="s">
        <v>20147</v>
      </c>
    </row>
    <row r="2712" spans="2:57">
      <c r="B2712" t="s">
        <v>3370</v>
      </c>
      <c r="C2712" t="s">
        <v>8229</v>
      </c>
      <c r="D2712" t="s">
        <v>4190</v>
      </c>
      <c r="E2712" s="50">
        <v>11.337859999999999</v>
      </c>
      <c r="F2712" s="50">
        <v>6.8187600000000002</v>
      </c>
      <c r="G2712" s="39"/>
      <c r="H2712" s="38">
        <v>-0.84011450381679387</v>
      </c>
      <c r="I2712" s="38">
        <v>-0.65663934426229509</v>
      </c>
      <c r="J2712" s="38">
        <v>-0.84011450381679387</v>
      </c>
      <c r="K2712" s="38">
        <v>-0.87110769230769236</v>
      </c>
      <c r="L2712" s="38" t="s">
        <v>20162</v>
      </c>
      <c r="M2712" s="38" t="s">
        <v>20162</v>
      </c>
      <c r="N2712" s="39"/>
      <c r="O2712" s="38">
        <v>-0.8191940527890279</v>
      </c>
      <c r="P2712" s="38">
        <v>-0.62365551042034617</v>
      </c>
      <c r="Q2712" s="38">
        <v>-0.8191940527890279</v>
      </c>
      <c r="R2712" s="38">
        <v>1.2163657343452892</v>
      </c>
      <c r="S2712" s="38" t="s">
        <v>20162</v>
      </c>
      <c r="T2712" s="38" t="s">
        <v>20162</v>
      </c>
      <c r="U2712" s="39"/>
      <c r="V2712" s="50">
        <v>22.18411</v>
      </c>
      <c r="W2712" s="51">
        <v>32.792400000000001</v>
      </c>
      <c r="X2712" s="51">
        <v>-64.977199999999996</v>
      </c>
      <c r="Y2712" s="51">
        <v>-73.632000000000005</v>
      </c>
      <c r="Z2712" s="39"/>
      <c r="AA2712" s="50">
        <v>26.291</v>
      </c>
      <c r="AB2712" s="50">
        <v>10.20077</v>
      </c>
      <c r="AC2712" s="50">
        <v>16.090229999999998</v>
      </c>
      <c r="AD2712" s="50">
        <v>2.63788</v>
      </c>
      <c r="AE2712" s="50">
        <v>-50.859639999999999</v>
      </c>
      <c r="AF2712" s="52">
        <v>1.6339729139981221</v>
      </c>
      <c r="AG2712" s="52">
        <v>-0.15131343350073592</v>
      </c>
      <c r="AH2712" s="39"/>
      <c r="AI2712" s="53">
        <v>0.51107999999999998</v>
      </c>
      <c r="AJ2712" s="53" t="s">
        <v>20148</v>
      </c>
      <c r="AK2712" s="53" t="s">
        <v>20148</v>
      </c>
      <c r="AL2712" s="53" t="s">
        <v>20148</v>
      </c>
      <c r="AM2712" s="53">
        <v>0.37923000000000001</v>
      </c>
      <c r="AN2712" s="53">
        <v>0.16241</v>
      </c>
      <c r="AO2712" s="53">
        <v>-0.58417505821394977</v>
      </c>
      <c r="AP2712" s="53">
        <v>-0.47304440002969206</v>
      </c>
      <c r="AQ2712" s="39"/>
      <c r="AR2712" s="51">
        <v>-657.86300000000006</v>
      </c>
      <c r="AS2712" s="104">
        <v>-0.80725150548009883</v>
      </c>
      <c r="AT2712" s="38" t="s">
        <v>20148</v>
      </c>
      <c r="AU2712" s="102"/>
      <c r="AV2712" s="103">
        <v>0</v>
      </c>
      <c r="AW2712" s="103">
        <v>1</v>
      </c>
      <c r="AX2712" s="103">
        <v>0</v>
      </c>
      <c r="AY2712" s="103">
        <v>0</v>
      </c>
      <c r="AZ2712" s="103">
        <v>0</v>
      </c>
      <c r="BA2712" s="103">
        <v>1</v>
      </c>
      <c r="BB2712" s="103">
        <v>2</v>
      </c>
      <c r="BC2712" s="39"/>
      <c r="BD2712" s="57" t="s">
        <v>20146</v>
      </c>
      <c r="BE2712" s="57" t="s">
        <v>20146</v>
      </c>
    </row>
    <row r="2713" spans="2:57">
      <c r="B2713" t="s">
        <v>759</v>
      </c>
      <c r="C2713" t="s">
        <v>5619</v>
      </c>
      <c r="D2713" t="s">
        <v>4196</v>
      </c>
      <c r="E2713" s="50">
        <v>1059.0187900000001</v>
      </c>
      <c r="F2713" s="50">
        <v>1461.47479</v>
      </c>
      <c r="G2713" s="39"/>
      <c r="H2713" s="38">
        <v>-0.54991243432574421</v>
      </c>
      <c r="I2713" s="38">
        <v>-0.27537593984962405</v>
      </c>
      <c r="J2713" s="38">
        <v>-0.54991243432574421</v>
      </c>
      <c r="K2713" s="38" t="s">
        <v>20162</v>
      </c>
      <c r="L2713" s="38" t="s">
        <v>20162</v>
      </c>
      <c r="M2713" s="38" t="s">
        <v>20162</v>
      </c>
      <c r="N2713" s="39"/>
      <c r="O2713" s="38">
        <v>-0.49514685959659677</v>
      </c>
      <c r="P2713" s="38">
        <v>-0.20638271641924311</v>
      </c>
      <c r="Q2713" s="38">
        <v>-0.49514685959659677</v>
      </c>
      <c r="R2713" s="38" t="s">
        <v>20162</v>
      </c>
      <c r="S2713" s="38" t="s">
        <v>20162</v>
      </c>
      <c r="T2713" s="38" t="s">
        <v>20162</v>
      </c>
      <c r="U2713" s="39"/>
      <c r="V2713" s="50">
        <v>10.178000000000001</v>
      </c>
      <c r="W2713" s="51" t="s">
        <v>20148</v>
      </c>
      <c r="X2713" s="51" t="s">
        <v>20148</v>
      </c>
      <c r="Y2713" s="51" t="s">
        <v>20148</v>
      </c>
      <c r="Z2713" s="39"/>
      <c r="AA2713" s="50">
        <v>610.34500000000003</v>
      </c>
      <c r="AB2713" s="50">
        <v>67.406999999999996</v>
      </c>
      <c r="AC2713" s="50">
        <v>542.93799999999999</v>
      </c>
      <c r="AD2713" s="50">
        <v>0.63300000000000001</v>
      </c>
      <c r="AE2713" s="50">
        <v>-400.08</v>
      </c>
      <c r="AF2713" s="52">
        <v>1.1241522973157156</v>
      </c>
      <c r="AG2713" s="52">
        <v>2.9583013132993061</v>
      </c>
      <c r="AH2713" s="39"/>
      <c r="AI2713" s="53">
        <v>104.04979</v>
      </c>
      <c r="AJ2713" s="53" t="s">
        <v>20148</v>
      </c>
      <c r="AK2713" s="53" t="s">
        <v>20148</v>
      </c>
      <c r="AL2713" s="53" t="s">
        <v>20148</v>
      </c>
      <c r="AM2713" s="53">
        <v>2.4179599999999999</v>
      </c>
      <c r="AN2713" s="53">
        <v>94.954250000000002</v>
      </c>
      <c r="AO2713" s="53">
        <v>-8.3814577622297417</v>
      </c>
      <c r="AP2713" s="53">
        <v>-7.9960322254137601</v>
      </c>
      <c r="AQ2713" s="39"/>
      <c r="AR2713" s="51">
        <v>-47.512900000000002</v>
      </c>
      <c r="AS2713" s="104">
        <v>-0.65590448609600904</v>
      </c>
      <c r="AT2713" s="38" t="s">
        <v>20148</v>
      </c>
      <c r="AU2713" s="102"/>
      <c r="AV2713" s="103">
        <v>2</v>
      </c>
      <c r="AW2713" s="103">
        <v>0</v>
      </c>
      <c r="AX2713" s="103">
        <v>4</v>
      </c>
      <c r="AY2713" s="103">
        <v>0</v>
      </c>
      <c r="AZ2713" s="103">
        <v>0</v>
      </c>
      <c r="BA2713" s="103">
        <v>0</v>
      </c>
      <c r="BB2713" s="103">
        <v>6</v>
      </c>
      <c r="BC2713" s="39"/>
      <c r="BD2713" s="57" t="s">
        <v>20146</v>
      </c>
      <c r="BE2713" s="57" t="s">
        <v>20147</v>
      </c>
    </row>
    <row r="2714" spans="2:57">
      <c r="B2714" t="s">
        <v>2538</v>
      </c>
      <c r="C2714" t="s">
        <v>7397</v>
      </c>
      <c r="D2714" t="s">
        <v>4198</v>
      </c>
      <c r="E2714" s="50">
        <v>20.67257</v>
      </c>
      <c r="F2714" s="50">
        <v>51.058660000000003</v>
      </c>
      <c r="G2714" s="39"/>
      <c r="H2714" s="38">
        <v>-0.54807692307692313</v>
      </c>
      <c r="I2714" s="38">
        <v>-0.43712574850299402</v>
      </c>
      <c r="J2714" s="38">
        <v>-0.54807692307692313</v>
      </c>
      <c r="K2714" s="38">
        <v>-0.14545454545454561</v>
      </c>
      <c r="L2714" s="38" t="s">
        <v>20162</v>
      </c>
      <c r="M2714" s="38" t="s">
        <v>20162</v>
      </c>
      <c r="N2714" s="39"/>
      <c r="O2714" s="38">
        <v>-0.54402954151708371</v>
      </c>
      <c r="P2714" s="38">
        <v>-0.4351345153042625</v>
      </c>
      <c r="Q2714" s="38">
        <v>-0.54402954151708371</v>
      </c>
      <c r="R2714" s="38">
        <v>1.7337793376327504</v>
      </c>
      <c r="S2714" s="38" t="s">
        <v>20162</v>
      </c>
      <c r="T2714" s="38" t="s">
        <v>20162</v>
      </c>
      <c r="U2714" s="39"/>
      <c r="V2714" s="50">
        <v>6.9941800000000001</v>
      </c>
      <c r="W2714" s="51">
        <v>12.7753</v>
      </c>
      <c r="X2714" s="51">
        <v>-149.55410000000001</v>
      </c>
      <c r="Y2714" s="51">
        <v>-143.1129</v>
      </c>
      <c r="Z2714" s="39"/>
      <c r="AA2714" s="50">
        <v>90.384680000000003</v>
      </c>
      <c r="AB2714" s="50">
        <v>7.0444300000000002</v>
      </c>
      <c r="AC2714" s="50">
        <v>83.340249999999997</v>
      </c>
      <c r="AD2714" s="50">
        <v>1.3807499999999999</v>
      </c>
      <c r="AE2714" s="50">
        <v>-22.673120000000001</v>
      </c>
      <c r="AF2714" s="52">
        <v>1.0845261443300207</v>
      </c>
      <c r="AG2714" s="52">
        <v>5.0390997456079738</v>
      </c>
      <c r="AH2714" s="39"/>
      <c r="AI2714" s="53">
        <v>2.9556800000000001</v>
      </c>
      <c r="AJ2714" s="53" t="s">
        <v>20148</v>
      </c>
      <c r="AK2714" s="53" t="s">
        <v>20148</v>
      </c>
      <c r="AL2714" s="53" t="s">
        <v>20148</v>
      </c>
      <c r="AM2714" s="53">
        <v>0.60506000000000004</v>
      </c>
      <c r="AN2714" s="53">
        <v>5.6430999999999996</v>
      </c>
      <c r="AO2714" s="53">
        <v>-4.9275098533482087</v>
      </c>
      <c r="AP2714" s="53">
        <v>-4.8812830482338114</v>
      </c>
      <c r="AQ2714" s="39"/>
      <c r="AR2714" s="51">
        <v>-24.2087</v>
      </c>
      <c r="AS2714" s="104">
        <v>-0.1314550668831593</v>
      </c>
      <c r="AT2714" s="38" t="s">
        <v>20148</v>
      </c>
      <c r="AU2714" s="102"/>
      <c r="AV2714" s="103">
        <v>1</v>
      </c>
      <c r="AW2714" s="103">
        <v>0</v>
      </c>
      <c r="AX2714" s="103">
        <v>0</v>
      </c>
      <c r="AY2714" s="103">
        <v>0</v>
      </c>
      <c r="AZ2714" s="103">
        <v>0</v>
      </c>
      <c r="BA2714" s="103">
        <v>0</v>
      </c>
      <c r="BB2714" s="103">
        <v>1</v>
      </c>
      <c r="BC2714" s="39"/>
      <c r="BD2714" s="57" t="s">
        <v>20146</v>
      </c>
      <c r="BE2714" s="57" t="s">
        <v>20146</v>
      </c>
    </row>
    <row r="2715" spans="2:57">
      <c r="B2715" t="s">
        <v>1487</v>
      </c>
      <c r="C2715" t="s">
        <v>6346</v>
      </c>
      <c r="D2715" t="s">
        <v>4195</v>
      </c>
      <c r="E2715" s="50" t="s">
        <v>20162</v>
      </c>
      <c r="F2715" s="50">
        <v>366.8107</v>
      </c>
      <c r="G2715" s="39"/>
      <c r="H2715" s="38">
        <v>-4.0405105169941669E-2</v>
      </c>
      <c r="I2715" s="38">
        <v>3.4353007536722435E-2</v>
      </c>
      <c r="J2715" s="38">
        <v>-4.0405105169941669E-2</v>
      </c>
      <c r="K2715" s="38">
        <v>-7.4362642624299813E-2</v>
      </c>
      <c r="L2715" s="38" t="s">
        <v>20162</v>
      </c>
      <c r="M2715" s="38" t="s">
        <v>20162</v>
      </c>
      <c r="N2715" s="39"/>
      <c r="O2715" s="38">
        <v>-5.7738061904906268E-2</v>
      </c>
      <c r="P2715" s="38">
        <v>3.2975921323999957E-2</v>
      </c>
      <c r="Q2715" s="38">
        <v>-5.7738061904906268E-2</v>
      </c>
      <c r="R2715" s="38">
        <v>-0.10443709421752534</v>
      </c>
      <c r="S2715" s="38" t="s">
        <v>20162</v>
      </c>
      <c r="T2715" s="38" t="s">
        <v>20162</v>
      </c>
      <c r="U2715" s="39"/>
      <c r="V2715" s="50">
        <v>94.314999999999998</v>
      </c>
      <c r="W2715" s="51" t="s">
        <v>20162</v>
      </c>
      <c r="X2715" s="51" t="s">
        <v>20163</v>
      </c>
      <c r="Y2715" s="51">
        <v>34.938200000000002</v>
      </c>
      <c r="Z2715" s="39"/>
      <c r="AA2715" s="50">
        <v>3224.71</v>
      </c>
      <c r="AB2715" s="50">
        <v>2926.56</v>
      </c>
      <c r="AC2715" s="50">
        <v>298.14999999999998</v>
      </c>
      <c r="AD2715" s="50" t="s">
        <v>20162</v>
      </c>
      <c r="AE2715" s="50">
        <v>239.876</v>
      </c>
      <c r="AF2715" s="52">
        <v>10.815730337078653</v>
      </c>
      <c r="AG2715" s="52" t="s">
        <v>20162</v>
      </c>
      <c r="AH2715" s="39"/>
      <c r="AI2715" s="53" t="s">
        <v>20162</v>
      </c>
      <c r="AJ2715" s="53" t="s">
        <v>20162</v>
      </c>
      <c r="AK2715" s="53" t="s">
        <v>20162</v>
      </c>
      <c r="AL2715" s="53">
        <v>11.32151</v>
      </c>
      <c r="AM2715" s="53">
        <v>1.2296499999999999</v>
      </c>
      <c r="AN2715" s="53">
        <v>3.94184</v>
      </c>
      <c r="AO2715" s="53" t="s">
        <v>20162</v>
      </c>
      <c r="AP2715" s="53" t="s">
        <v>20162</v>
      </c>
      <c r="AQ2715" s="39"/>
      <c r="AR2715" s="51">
        <v>11.2921</v>
      </c>
      <c r="AS2715" s="104" t="s">
        <v>20162</v>
      </c>
      <c r="AT2715" s="38">
        <v>5.4925169360778917E-3</v>
      </c>
      <c r="AU2715" s="102"/>
      <c r="AV2715" s="103">
        <v>2</v>
      </c>
      <c r="AW2715" s="103">
        <v>0</v>
      </c>
      <c r="AX2715" s="103">
        <v>0</v>
      </c>
      <c r="AY2715" s="103">
        <v>0</v>
      </c>
      <c r="AZ2715" s="103">
        <v>0</v>
      </c>
      <c r="BA2715" s="103">
        <v>0</v>
      </c>
      <c r="BB2715" s="103">
        <v>2</v>
      </c>
      <c r="BC2715" s="39"/>
      <c r="BD2715" s="57" t="s">
        <v>20147</v>
      </c>
      <c r="BE2715" s="57" t="s">
        <v>20147</v>
      </c>
    </row>
    <row r="2716" spans="2:57">
      <c r="B2716" t="s">
        <v>1929</v>
      </c>
      <c r="C2716" t="s">
        <v>6788</v>
      </c>
      <c r="D2716" t="s">
        <v>4194</v>
      </c>
      <c r="E2716" s="50">
        <v>688.80349000000001</v>
      </c>
      <c r="F2716" s="50">
        <v>88.878489999999999</v>
      </c>
      <c r="G2716" s="39"/>
      <c r="H2716" s="38">
        <v>-0.66243194192377497</v>
      </c>
      <c r="I2716" s="38">
        <v>-0.17087667161961373</v>
      </c>
      <c r="J2716" s="38">
        <v>-0.66243194192377497</v>
      </c>
      <c r="K2716" s="38">
        <v>-0.83101150817686253</v>
      </c>
      <c r="L2716" s="38">
        <v>-0.90106382978723398</v>
      </c>
      <c r="M2716" s="38">
        <v>-0.84188155284783228</v>
      </c>
      <c r="N2716" s="39"/>
      <c r="O2716" s="38">
        <v>-0.65788131397825311</v>
      </c>
      <c r="P2716" s="38">
        <v>-0.16909059870993703</v>
      </c>
      <c r="Q2716" s="38">
        <v>-0.65788131397825311</v>
      </c>
      <c r="R2716" s="38">
        <v>-0.79198416262958204</v>
      </c>
      <c r="S2716" s="38">
        <v>-0.8781806586305837</v>
      </c>
      <c r="T2716" s="38">
        <v>-0.82326824093433992</v>
      </c>
      <c r="U2716" s="39"/>
      <c r="V2716" s="50">
        <v>1266.617</v>
      </c>
      <c r="W2716" s="51">
        <v>15.472</v>
      </c>
      <c r="X2716" s="51">
        <v>-1.7301</v>
      </c>
      <c r="Y2716" s="51">
        <v>-6.1422999999999996</v>
      </c>
      <c r="Z2716" s="39"/>
      <c r="AA2716" s="50">
        <v>832.14499999999998</v>
      </c>
      <c r="AB2716" s="50">
        <v>826.77</v>
      </c>
      <c r="AC2716" s="50">
        <v>5.375</v>
      </c>
      <c r="AD2716" s="50">
        <v>203.155</v>
      </c>
      <c r="AE2716" s="50">
        <v>-50.603999999999999</v>
      </c>
      <c r="AF2716" s="52">
        <v>154.81767441860464</v>
      </c>
      <c r="AG2716" s="52">
        <v>11.196521258972943</v>
      </c>
      <c r="AH2716" s="39"/>
      <c r="AI2716" s="53">
        <v>0.59272999999999998</v>
      </c>
      <c r="AJ2716" s="53">
        <v>4.5167700000000002</v>
      </c>
      <c r="AK2716" s="53" t="s">
        <v>20148</v>
      </c>
      <c r="AL2716" s="53" t="s">
        <v>20148</v>
      </c>
      <c r="AM2716" s="53">
        <v>1.1397200000000001</v>
      </c>
      <c r="AN2716" s="53">
        <v>7.5200000000000003E-2</v>
      </c>
      <c r="AO2716" s="53">
        <v>1.6359007914595989</v>
      </c>
      <c r="AP2716" s="53">
        <v>-4.055600730093543</v>
      </c>
      <c r="AQ2716" s="39"/>
      <c r="AR2716" s="51">
        <v>-188.95179999999999</v>
      </c>
      <c r="AS2716" s="104">
        <v>-3.5429347430705437E-2</v>
      </c>
      <c r="AT2716" s="38" t="s">
        <v>20148</v>
      </c>
      <c r="AU2716" s="102"/>
      <c r="AV2716" s="103">
        <v>0</v>
      </c>
      <c r="AW2716" s="103">
        <v>0</v>
      </c>
      <c r="AX2716" s="103">
        <v>3</v>
      </c>
      <c r="AY2716" s="103">
        <v>0</v>
      </c>
      <c r="AZ2716" s="103">
        <v>0</v>
      </c>
      <c r="BA2716" s="103">
        <v>0</v>
      </c>
      <c r="BB2716" s="103">
        <v>3</v>
      </c>
      <c r="BC2716" s="39"/>
      <c r="BD2716" s="57" t="s">
        <v>20146</v>
      </c>
      <c r="BE2716" s="57" t="s">
        <v>20146</v>
      </c>
    </row>
    <row r="2717" spans="2:57">
      <c r="B2717" t="s">
        <v>556</v>
      </c>
      <c r="C2717" t="s">
        <v>5417</v>
      </c>
      <c r="D2717" t="s">
        <v>4194</v>
      </c>
      <c r="E2717" s="50">
        <v>5060.3578500000003</v>
      </c>
      <c r="F2717" s="50">
        <v>2302.5388499999999</v>
      </c>
      <c r="G2717" s="39"/>
      <c r="H2717" s="38">
        <v>-0.23721872643846331</v>
      </c>
      <c r="I2717" s="38">
        <v>0.20105967753041498</v>
      </c>
      <c r="J2717" s="38">
        <v>-0.23721872643846331</v>
      </c>
      <c r="K2717" s="38">
        <v>0.87881585219458902</v>
      </c>
      <c r="L2717" s="38">
        <v>0.37516969424951752</v>
      </c>
      <c r="M2717" s="38" t="s">
        <v>20162</v>
      </c>
      <c r="N2717" s="39"/>
      <c r="O2717" s="38">
        <v>-0.31423830415783982</v>
      </c>
      <c r="P2717" s="38">
        <v>0.15886863071948198</v>
      </c>
      <c r="Q2717" s="38">
        <v>-0.31423830415783982</v>
      </c>
      <c r="R2717" s="38">
        <v>0.38048347186868248</v>
      </c>
      <c r="S2717" s="38">
        <v>-2.6801484652202445E-3</v>
      </c>
      <c r="T2717" s="38" t="s">
        <v>20162</v>
      </c>
      <c r="U2717" s="39"/>
      <c r="V2717" s="50">
        <v>1617.8989999999999</v>
      </c>
      <c r="W2717" s="51">
        <v>65.851399999999998</v>
      </c>
      <c r="X2717" s="51">
        <v>34.645400000000002</v>
      </c>
      <c r="Y2717" s="51">
        <v>14.9483</v>
      </c>
      <c r="Z2717" s="39"/>
      <c r="AA2717" s="50">
        <v>3140.3330000000001</v>
      </c>
      <c r="AB2717" s="50">
        <v>3090.3</v>
      </c>
      <c r="AC2717" s="50">
        <v>50.033000000000001</v>
      </c>
      <c r="AD2717" s="50">
        <v>2827.6030000000001</v>
      </c>
      <c r="AE2717" s="50">
        <v>3.851</v>
      </c>
      <c r="AF2717" s="52">
        <v>62.765234944936346</v>
      </c>
      <c r="AG2717" s="52">
        <v>3.6238709767234658</v>
      </c>
      <c r="AH2717" s="39"/>
      <c r="AI2717" s="53">
        <v>3.1277300000000001</v>
      </c>
      <c r="AJ2717" s="53">
        <v>6.7519799999999996</v>
      </c>
      <c r="AK2717" s="53">
        <v>9.0131300000000003</v>
      </c>
      <c r="AL2717" s="53">
        <v>14.07193</v>
      </c>
      <c r="AM2717" s="53">
        <v>41.045830000000002</v>
      </c>
      <c r="AN2717" s="53">
        <v>1.7081</v>
      </c>
      <c r="AO2717" s="53">
        <v>3.2054500083528228</v>
      </c>
      <c r="AP2717" s="53">
        <v>4.107796117596056</v>
      </c>
      <c r="AQ2717" s="39"/>
      <c r="AR2717" s="51">
        <v>108.3989</v>
      </c>
      <c r="AS2717" s="104">
        <v>0.20844227488934164</v>
      </c>
      <c r="AT2717" s="38" t="s">
        <v>20148</v>
      </c>
      <c r="AU2717" s="102"/>
      <c r="AV2717" s="103">
        <v>4</v>
      </c>
      <c r="AW2717" s="103">
        <v>3</v>
      </c>
      <c r="AX2717" s="103">
        <v>3</v>
      </c>
      <c r="AY2717" s="103">
        <v>1</v>
      </c>
      <c r="AZ2717" s="103">
        <v>0</v>
      </c>
      <c r="BA2717" s="103">
        <v>0</v>
      </c>
      <c r="BB2717" s="103">
        <v>11</v>
      </c>
      <c r="BC2717" s="39"/>
      <c r="BD2717" s="57" t="s">
        <v>20146</v>
      </c>
      <c r="BE2717" s="57" t="s">
        <v>20146</v>
      </c>
    </row>
    <row r="2718" spans="2:57">
      <c r="B2718" t="s">
        <v>1702</v>
      </c>
      <c r="C2718" t="s">
        <v>6561</v>
      </c>
      <c r="D2718" t="s">
        <v>4190</v>
      </c>
      <c r="E2718" s="50">
        <v>290.01434999999998</v>
      </c>
      <c r="F2718" s="50">
        <v>319.83535000000001</v>
      </c>
      <c r="G2718" s="39"/>
      <c r="H2718" s="38">
        <v>-0.42000503905265807</v>
      </c>
      <c r="I2718" s="38">
        <v>0.32909930715935332</v>
      </c>
      <c r="J2718" s="38">
        <v>-0.42000503905265807</v>
      </c>
      <c r="K2718" s="38">
        <v>0.24365207995678007</v>
      </c>
      <c r="L2718" s="38" t="s">
        <v>20162</v>
      </c>
      <c r="M2718" s="38" t="s">
        <v>20162</v>
      </c>
      <c r="N2718" s="39"/>
      <c r="O2718" s="38">
        <v>-0.39945802100966121</v>
      </c>
      <c r="P2718" s="38">
        <v>0.34622090045068576</v>
      </c>
      <c r="Q2718" s="38">
        <v>-0.39945802100966121</v>
      </c>
      <c r="R2718" s="38">
        <v>0.49781966755169371</v>
      </c>
      <c r="S2718" s="38" t="s">
        <v>20162</v>
      </c>
      <c r="T2718" s="38" t="s">
        <v>20162</v>
      </c>
      <c r="U2718" s="39"/>
      <c r="V2718" s="50">
        <v>44.021999999999998</v>
      </c>
      <c r="W2718" s="51">
        <v>74.569500000000005</v>
      </c>
      <c r="X2718" s="51">
        <v>-2.9870999999999999</v>
      </c>
      <c r="Y2718" s="51">
        <v>1.4878</v>
      </c>
      <c r="Z2718" s="39"/>
      <c r="AA2718" s="50">
        <v>74.376000000000005</v>
      </c>
      <c r="AB2718" s="50">
        <v>4.9470000000000001</v>
      </c>
      <c r="AC2718" s="50">
        <v>69.429000000000002</v>
      </c>
      <c r="AD2718" s="50" t="s">
        <v>20162</v>
      </c>
      <c r="AE2718" s="50">
        <v>-22.018000000000001</v>
      </c>
      <c r="AF2718" s="52">
        <v>1.0712526465886014</v>
      </c>
      <c r="AG2718" s="52">
        <v>29.788213627992633</v>
      </c>
      <c r="AH2718" s="39"/>
      <c r="AI2718" s="53">
        <v>6.5879399999999997</v>
      </c>
      <c r="AJ2718" s="53" t="s">
        <v>20148</v>
      </c>
      <c r="AK2718" s="53" t="s">
        <v>20148</v>
      </c>
      <c r="AL2718" s="53" t="s">
        <v>20148</v>
      </c>
      <c r="AM2718" s="53">
        <v>4.4722799999999996</v>
      </c>
      <c r="AN2718" s="53">
        <v>6.5873900000000001</v>
      </c>
      <c r="AO2718" s="53">
        <v>-294.50768876611414</v>
      </c>
      <c r="AP2718" s="53">
        <v>-243.22079847908748</v>
      </c>
      <c r="AQ2718" s="39"/>
      <c r="AR2718" s="51">
        <v>1.1616</v>
      </c>
      <c r="AS2718" s="104">
        <v>-3.5276443919843324E-2</v>
      </c>
      <c r="AT2718" s="38" t="s">
        <v>20148</v>
      </c>
      <c r="AU2718" s="102"/>
      <c r="AV2718" s="103">
        <v>0</v>
      </c>
      <c r="AW2718" s="103">
        <v>0</v>
      </c>
      <c r="AX2718" s="103">
        <v>0</v>
      </c>
      <c r="AY2718" s="103">
        <v>0</v>
      </c>
      <c r="AZ2718" s="103">
        <v>0</v>
      </c>
      <c r="BA2718" s="103">
        <v>0</v>
      </c>
      <c r="BB2718" s="103">
        <v>0</v>
      </c>
      <c r="BC2718" s="39"/>
      <c r="BD2718" s="57" t="s">
        <v>20146</v>
      </c>
      <c r="BE2718" s="57" t="s">
        <v>20146</v>
      </c>
    </row>
    <row r="2719" spans="2:57">
      <c r="B2719" t="s">
        <v>1026</v>
      </c>
      <c r="C2719" t="s">
        <v>5885</v>
      </c>
      <c r="D2719" t="s">
        <v>4193</v>
      </c>
      <c r="E2719" s="50">
        <v>1782.1955599999999</v>
      </c>
      <c r="F2719" s="50">
        <v>461.09456</v>
      </c>
      <c r="G2719" s="39"/>
      <c r="H2719" s="38">
        <v>-0.88955457150299555</v>
      </c>
      <c r="I2719" s="38">
        <v>-0.27397260273972601</v>
      </c>
      <c r="J2719" s="38">
        <v>-0.88955457150299555</v>
      </c>
      <c r="K2719" s="38">
        <v>-0.79943235572374638</v>
      </c>
      <c r="L2719" s="38">
        <v>-0.8646232439335888</v>
      </c>
      <c r="M2719" s="38" t="s">
        <v>20162</v>
      </c>
      <c r="N2719" s="39"/>
      <c r="O2719" s="38">
        <v>-0.88613343617252505</v>
      </c>
      <c r="P2719" s="38">
        <v>-0.27200480637222924</v>
      </c>
      <c r="Q2719" s="38">
        <v>-0.88613343617252505</v>
      </c>
      <c r="R2719" s="38">
        <v>-0.76359037720166878</v>
      </c>
      <c r="S2719" s="38">
        <v>-0.81920097124298119</v>
      </c>
      <c r="T2719" s="38" t="s">
        <v>20162</v>
      </c>
      <c r="U2719" s="39"/>
      <c r="V2719" s="50">
        <v>1922.7650000000001</v>
      </c>
      <c r="W2719" s="51">
        <v>21.001999999999999</v>
      </c>
      <c r="X2719" s="51">
        <v>-5.7183999999999999</v>
      </c>
      <c r="Y2719" s="51">
        <v>-5.7008000000000001</v>
      </c>
      <c r="Z2719" s="39"/>
      <c r="AA2719" s="50">
        <v>2021.972</v>
      </c>
      <c r="AB2719" s="50">
        <v>1672.252</v>
      </c>
      <c r="AC2719" s="50">
        <v>349.72</v>
      </c>
      <c r="AD2719" s="50">
        <v>1446.8410000000001</v>
      </c>
      <c r="AE2719" s="50">
        <v>-372.16399999999999</v>
      </c>
      <c r="AF2719" s="52">
        <v>5.7816882077090241</v>
      </c>
      <c r="AG2719" s="52">
        <v>-14.523181118847845</v>
      </c>
      <c r="AH2719" s="39"/>
      <c r="AI2719" s="53">
        <v>0.92688999999999999</v>
      </c>
      <c r="AJ2719" s="53" t="s">
        <v>20148</v>
      </c>
      <c r="AK2719" s="53" t="s">
        <v>20148</v>
      </c>
      <c r="AL2719" s="53" t="s">
        <v>20148</v>
      </c>
      <c r="AM2719" s="53">
        <v>1.45472</v>
      </c>
      <c r="AN2719" s="53">
        <v>0.23083999999999999</v>
      </c>
      <c r="AO2719" s="53">
        <v>-7.3135051628150434</v>
      </c>
      <c r="AP2719" s="53">
        <v>-4.1935605213136524</v>
      </c>
      <c r="AQ2719" s="39"/>
      <c r="AR2719" s="51">
        <v>-22.367699999999999</v>
      </c>
      <c r="AS2719" s="104">
        <v>-8.4559651957508308E-2</v>
      </c>
      <c r="AT2719" s="38" t="s">
        <v>20148</v>
      </c>
      <c r="AU2719" s="102"/>
      <c r="AV2719" s="103">
        <v>0</v>
      </c>
      <c r="AW2719" s="103">
        <v>0</v>
      </c>
      <c r="AX2719" s="103">
        <v>15</v>
      </c>
      <c r="AY2719" s="103">
        <v>2</v>
      </c>
      <c r="AZ2719" s="103">
        <v>2</v>
      </c>
      <c r="BA2719" s="103">
        <v>0</v>
      </c>
      <c r="BB2719" s="103">
        <v>19</v>
      </c>
      <c r="BC2719" s="39"/>
      <c r="BD2719" s="57" t="s">
        <v>20146</v>
      </c>
      <c r="BE2719" s="57" t="s">
        <v>20146</v>
      </c>
    </row>
    <row r="2720" spans="2:57">
      <c r="B2720" t="s">
        <v>3035</v>
      </c>
      <c r="C2720" t="s">
        <v>7894</v>
      </c>
      <c r="D2720" t="s">
        <v>4196</v>
      </c>
      <c r="E2720" s="50">
        <v>118.40993</v>
      </c>
      <c r="F2720" s="50">
        <v>12.79593</v>
      </c>
      <c r="G2720" s="39"/>
      <c r="H2720" s="38">
        <v>-0.94562015503875974</v>
      </c>
      <c r="I2720" s="38">
        <v>-0.72079601990049746</v>
      </c>
      <c r="J2720" s="38">
        <v>-0.94562015503875974</v>
      </c>
      <c r="K2720" s="38">
        <v>-0.97688632619439864</v>
      </c>
      <c r="L2720" s="38">
        <v>-0.97270428015564203</v>
      </c>
      <c r="M2720" s="38" t="s">
        <v>20162</v>
      </c>
      <c r="N2720" s="39"/>
      <c r="O2720" s="38">
        <v>-0.90535284513300451</v>
      </c>
      <c r="P2720" s="38">
        <v>-0.56336363347868623</v>
      </c>
      <c r="Q2720" s="38">
        <v>-0.90535284513300451</v>
      </c>
      <c r="R2720" s="38">
        <v>-0.94023002969784097</v>
      </c>
      <c r="S2720" s="38">
        <v>-0.88297432673516252</v>
      </c>
      <c r="T2720" s="38" t="s">
        <v>20162</v>
      </c>
      <c r="U2720" s="39"/>
      <c r="V2720" s="50">
        <v>85.757000000000005</v>
      </c>
      <c r="W2720" s="51">
        <v>52.766500000000001</v>
      </c>
      <c r="X2720" s="51">
        <v>-84.232100000000003</v>
      </c>
      <c r="Y2720" s="51">
        <v>-113.9778</v>
      </c>
      <c r="Z2720" s="39"/>
      <c r="AA2720" s="50">
        <v>181.18799999999999</v>
      </c>
      <c r="AB2720" s="50">
        <v>172.31299999999999</v>
      </c>
      <c r="AC2720" s="50">
        <v>8.875</v>
      </c>
      <c r="AD2720" s="50">
        <v>83.62</v>
      </c>
      <c r="AE2720" s="50">
        <v>-367.86599999999999</v>
      </c>
      <c r="AF2720" s="52">
        <v>20.415549295774646</v>
      </c>
      <c r="AG2720" s="52">
        <v>-0.76774153770269427</v>
      </c>
      <c r="AH2720" s="39"/>
      <c r="AI2720" s="53">
        <v>1.38076</v>
      </c>
      <c r="AJ2720" s="53" t="s">
        <v>20148</v>
      </c>
      <c r="AK2720" s="53" t="s">
        <v>20148</v>
      </c>
      <c r="AL2720" s="53" t="s">
        <v>20148</v>
      </c>
      <c r="AM2720" s="53">
        <v>0.83286000000000004</v>
      </c>
      <c r="AN2720" s="53">
        <v>7.6119999999999993E-2</v>
      </c>
      <c r="AO2720" s="53">
        <v>-0.19723672852826929</v>
      </c>
      <c r="AP2720" s="53">
        <v>-0.17714307468678619</v>
      </c>
      <c r="AQ2720" s="39"/>
      <c r="AR2720" s="51">
        <v>-859.70349999999996</v>
      </c>
      <c r="AS2720" s="104">
        <v>-1.0051905040215972</v>
      </c>
      <c r="AT2720" s="38" t="s">
        <v>20148</v>
      </c>
      <c r="AU2720" s="102"/>
      <c r="AV2720" s="103">
        <v>2</v>
      </c>
      <c r="AW2720" s="103">
        <v>0</v>
      </c>
      <c r="AX2720" s="103">
        <v>0</v>
      </c>
      <c r="AY2720" s="103">
        <v>0</v>
      </c>
      <c r="AZ2720" s="103">
        <v>0</v>
      </c>
      <c r="BA2720" s="103">
        <v>0</v>
      </c>
      <c r="BB2720" s="103">
        <v>2</v>
      </c>
      <c r="BC2720" s="39"/>
      <c r="BD2720" s="57" t="s">
        <v>20146</v>
      </c>
      <c r="BE2720" s="57" t="s">
        <v>20147</v>
      </c>
    </row>
    <row r="2721" spans="2:57">
      <c r="B2721" t="s">
        <v>2070</v>
      </c>
      <c r="C2721" t="s">
        <v>6929</v>
      </c>
      <c r="D2721" t="s">
        <v>4195</v>
      </c>
      <c r="E2721" s="50">
        <v>149.60469000000001</v>
      </c>
      <c r="F2721" s="50">
        <v>150.01883000000001</v>
      </c>
      <c r="G2721" s="39"/>
      <c r="H2721" s="38" t="s">
        <v>20162</v>
      </c>
      <c r="I2721" s="38">
        <v>1.3595166163141936E-2</v>
      </c>
      <c r="J2721" s="38" t="s">
        <v>20162</v>
      </c>
      <c r="K2721" s="38" t="s">
        <v>20162</v>
      </c>
      <c r="L2721" s="38" t="s">
        <v>20162</v>
      </c>
      <c r="M2721" s="38" t="s">
        <v>20162</v>
      </c>
      <c r="N2721" s="39"/>
      <c r="O2721" s="38" t="s">
        <v>20162</v>
      </c>
      <c r="P2721" s="38">
        <v>1.359519994540781E-2</v>
      </c>
      <c r="Q2721" s="38" t="s">
        <v>20162</v>
      </c>
      <c r="R2721" s="38" t="s">
        <v>20162</v>
      </c>
      <c r="S2721" s="38" t="s">
        <v>20162</v>
      </c>
      <c r="T2721" s="38" t="s">
        <v>20162</v>
      </c>
      <c r="U2721" s="39"/>
      <c r="V2721" s="50" t="s">
        <v>20162</v>
      </c>
      <c r="W2721" s="51" t="s">
        <v>20162</v>
      </c>
      <c r="X2721" s="51" t="s">
        <v>20162</v>
      </c>
      <c r="Y2721" s="51" t="s">
        <v>20162</v>
      </c>
      <c r="Z2721" s="39"/>
      <c r="AA2721" s="50">
        <v>4.9500000000000004E-3</v>
      </c>
      <c r="AB2721" s="50">
        <v>8.5100000000000002E-3</v>
      </c>
      <c r="AC2721" s="50">
        <v>-3.5599999999999998E-3</v>
      </c>
      <c r="AD2721" s="50">
        <v>8.5100000000000002E-3</v>
      </c>
      <c r="AE2721" s="50">
        <v>-3.5599999999999998E-3</v>
      </c>
      <c r="AF2721" s="52">
        <v>-1.3904494382022474</v>
      </c>
      <c r="AG2721" s="52" t="s">
        <v>20162</v>
      </c>
      <c r="AH2721" s="39"/>
      <c r="AI2721" s="53" t="s">
        <v>20162</v>
      </c>
      <c r="AJ2721" s="53" t="s">
        <v>20162</v>
      </c>
      <c r="AK2721" s="53" t="s">
        <v>20162</v>
      </c>
      <c r="AL2721" s="53" t="s">
        <v>20162</v>
      </c>
      <c r="AM2721" s="53" t="s">
        <v>20148</v>
      </c>
      <c r="AN2721" s="53" t="s">
        <v>20162</v>
      </c>
      <c r="AO2721" s="53" t="s">
        <v>20162</v>
      </c>
      <c r="AP2721" s="53" t="s">
        <v>20162</v>
      </c>
      <c r="AQ2721" s="39"/>
      <c r="AR2721" s="51" t="s">
        <v>20162</v>
      </c>
      <c r="AS2721" s="104" t="s">
        <v>20162</v>
      </c>
      <c r="AT2721" s="38" t="s">
        <v>20148</v>
      </c>
      <c r="AU2721" s="102"/>
      <c r="AV2721" s="103">
        <v>0</v>
      </c>
      <c r="AW2721" s="103">
        <v>0</v>
      </c>
      <c r="AX2721" s="103">
        <v>0</v>
      </c>
      <c r="AY2721" s="103">
        <v>0</v>
      </c>
      <c r="AZ2721" s="103">
        <v>0</v>
      </c>
      <c r="BA2721" s="103">
        <v>0</v>
      </c>
      <c r="BB2721" s="103">
        <v>0</v>
      </c>
      <c r="BC2721" s="39"/>
      <c r="BD2721" s="57" t="s">
        <v>20147</v>
      </c>
      <c r="BE2721" s="57" t="s">
        <v>20147</v>
      </c>
    </row>
    <row r="2722" spans="2:57">
      <c r="B2722" t="s">
        <v>2371</v>
      </c>
      <c r="C2722" t="s">
        <v>7230</v>
      </c>
      <c r="D2722" t="s">
        <v>4194</v>
      </c>
      <c r="E2722" s="50">
        <v>-69.753150000000005</v>
      </c>
      <c r="F2722" s="50">
        <v>94.745850000000004</v>
      </c>
      <c r="G2722" s="39"/>
      <c r="H2722" s="38">
        <v>-0.92996396396396397</v>
      </c>
      <c r="I2722" s="38">
        <v>-0.42955679483416498</v>
      </c>
      <c r="J2722" s="38">
        <v>-0.92996396396396397</v>
      </c>
      <c r="K2722" s="38" t="s">
        <v>20162</v>
      </c>
      <c r="L2722" s="38" t="s">
        <v>20162</v>
      </c>
      <c r="M2722" s="38" t="s">
        <v>20162</v>
      </c>
      <c r="N2722" s="39"/>
      <c r="O2722" s="38">
        <v>-0.92575303764288397</v>
      </c>
      <c r="P2722" s="38">
        <v>-0.42188609943408861</v>
      </c>
      <c r="Q2722" s="38">
        <v>-0.92575303764288397</v>
      </c>
      <c r="R2722" s="38" t="s">
        <v>20162</v>
      </c>
      <c r="S2722" s="38" t="s">
        <v>20162</v>
      </c>
      <c r="T2722" s="38" t="s">
        <v>20162</v>
      </c>
      <c r="U2722" s="39"/>
      <c r="V2722" s="50">
        <v>6.0000000000000001E-3</v>
      </c>
      <c r="W2722" s="51" t="s">
        <v>20148</v>
      </c>
      <c r="X2722" s="51" t="s">
        <v>20148</v>
      </c>
      <c r="Y2722" s="51" t="s">
        <v>20148</v>
      </c>
      <c r="Z2722" s="39"/>
      <c r="AA2722" s="50">
        <v>292.93599999999998</v>
      </c>
      <c r="AB2722" s="50">
        <v>42.533000000000001</v>
      </c>
      <c r="AC2722" s="50">
        <v>250.40299999999999</v>
      </c>
      <c r="AD2722" s="50" t="s">
        <v>20162</v>
      </c>
      <c r="AE2722" s="50">
        <v>-614.50800000000004</v>
      </c>
      <c r="AF2722" s="52">
        <v>1.1698581885999768</v>
      </c>
      <c r="AG2722" s="52">
        <v>0.53546713474637486</v>
      </c>
      <c r="AH2722" s="39"/>
      <c r="AI2722" s="53" t="s">
        <v>20148</v>
      </c>
      <c r="AJ2722" s="53" t="s">
        <v>20148</v>
      </c>
      <c r="AK2722" s="53" t="s">
        <v>20148</v>
      </c>
      <c r="AL2722" s="53" t="s">
        <v>20148</v>
      </c>
      <c r="AM2722" s="53">
        <v>0.36364999999999997</v>
      </c>
      <c r="AN2722" s="53" t="s">
        <v>20148</v>
      </c>
      <c r="AO2722" s="53">
        <v>-0.18396823763329789</v>
      </c>
      <c r="AP2722" s="53">
        <v>-0.18379550956748453</v>
      </c>
      <c r="AQ2722" s="39"/>
      <c r="AR2722" s="51">
        <v>-341.22699999999998</v>
      </c>
      <c r="AS2722" s="104">
        <v>151.97405660377376</v>
      </c>
      <c r="AT2722" s="38" t="s">
        <v>20148</v>
      </c>
      <c r="AU2722" s="102"/>
      <c r="AV2722" s="103">
        <v>3</v>
      </c>
      <c r="AW2722" s="103">
        <v>0</v>
      </c>
      <c r="AX2722" s="103">
        <v>1</v>
      </c>
      <c r="AY2722" s="103">
        <v>0</v>
      </c>
      <c r="AZ2722" s="103">
        <v>1</v>
      </c>
      <c r="BA2722" s="103">
        <v>0</v>
      </c>
      <c r="BB2722" s="103">
        <v>5</v>
      </c>
      <c r="BC2722" s="39"/>
      <c r="BD2722" s="57" t="s">
        <v>20146</v>
      </c>
      <c r="BE2722" s="57" t="s">
        <v>20146</v>
      </c>
    </row>
    <row r="2723" spans="2:57">
      <c r="B2723" t="s">
        <v>1533</v>
      </c>
      <c r="C2723" t="s">
        <v>6392</v>
      </c>
      <c r="D2723" t="s">
        <v>4196</v>
      </c>
      <c r="E2723" s="50">
        <v>347.29847000000001</v>
      </c>
      <c r="F2723" s="50">
        <v>362.92883</v>
      </c>
      <c r="G2723" s="39"/>
      <c r="H2723" s="38">
        <v>-0.12433281004709573</v>
      </c>
      <c r="I2723" s="38">
        <v>-0.12295597484276732</v>
      </c>
      <c r="J2723" s="38">
        <v>-0.12433281004709573</v>
      </c>
      <c r="K2723" s="38" t="s">
        <v>20162</v>
      </c>
      <c r="L2723" s="38" t="s">
        <v>20162</v>
      </c>
      <c r="M2723" s="38" t="s">
        <v>20162</v>
      </c>
      <c r="N2723" s="39"/>
      <c r="O2723" s="38">
        <v>-0.1212425722869479</v>
      </c>
      <c r="P2723" s="38">
        <v>-0.12295598400750651</v>
      </c>
      <c r="Q2723" s="38">
        <v>-0.1212425722869479</v>
      </c>
      <c r="R2723" s="38" t="s">
        <v>20162</v>
      </c>
      <c r="S2723" s="38" t="s">
        <v>20162</v>
      </c>
      <c r="T2723" s="38" t="s">
        <v>20162</v>
      </c>
      <c r="U2723" s="39"/>
      <c r="V2723" s="50" t="s">
        <v>20162</v>
      </c>
      <c r="W2723" s="51" t="s">
        <v>20162</v>
      </c>
      <c r="X2723" s="51" t="s">
        <v>20162</v>
      </c>
      <c r="Y2723" s="51" t="s">
        <v>20162</v>
      </c>
      <c r="Z2723" s="39"/>
      <c r="AA2723" s="50">
        <v>21.062899999999999</v>
      </c>
      <c r="AB2723" s="50">
        <v>1.36382</v>
      </c>
      <c r="AC2723" s="50">
        <v>19.699079999999999</v>
      </c>
      <c r="AD2723" s="50">
        <v>1.36382</v>
      </c>
      <c r="AE2723" s="50" t="s">
        <v>20162</v>
      </c>
      <c r="AF2723" s="52">
        <v>1.0692326748254233</v>
      </c>
      <c r="AG2723" s="52">
        <v>-0.29358125998286499</v>
      </c>
      <c r="AH2723" s="39"/>
      <c r="AI2723" s="53" t="s">
        <v>20162</v>
      </c>
      <c r="AJ2723" s="53" t="s">
        <v>20148</v>
      </c>
      <c r="AK2723" s="53" t="s">
        <v>20148</v>
      </c>
      <c r="AL2723" s="53" t="s">
        <v>20148</v>
      </c>
      <c r="AM2723" s="53">
        <v>17.824729999999999</v>
      </c>
      <c r="AN2723" s="53" t="s">
        <v>20162</v>
      </c>
      <c r="AO2723" s="53">
        <v>-78.125488110972867</v>
      </c>
      <c r="AP2723" s="53">
        <v>-77.685010060362174</v>
      </c>
      <c r="AQ2723" s="39"/>
      <c r="AR2723" s="51">
        <v>-55.900599999999997</v>
      </c>
      <c r="AS2723" s="104">
        <v>-0.22180231592040983</v>
      </c>
      <c r="AT2723" s="38" t="s">
        <v>20148</v>
      </c>
      <c r="AU2723" s="102"/>
      <c r="AV2723" s="103">
        <v>0</v>
      </c>
      <c r="AW2723" s="103">
        <v>0</v>
      </c>
      <c r="AX2723" s="103">
        <v>0</v>
      </c>
      <c r="AY2723" s="103">
        <v>0</v>
      </c>
      <c r="AZ2723" s="103">
        <v>0</v>
      </c>
      <c r="BA2723" s="103">
        <v>0</v>
      </c>
      <c r="BB2723" s="103">
        <v>0</v>
      </c>
      <c r="BC2723" s="39"/>
      <c r="BD2723" s="57" t="s">
        <v>20146</v>
      </c>
      <c r="BE2723" s="57" t="s">
        <v>20147</v>
      </c>
    </row>
    <row r="2724" spans="2:57">
      <c r="B2724" t="s">
        <v>214</v>
      </c>
      <c r="C2724" t="s">
        <v>4864</v>
      </c>
      <c r="D2724" t="s">
        <v>4193</v>
      </c>
      <c r="E2724" s="50">
        <v>14564.153</v>
      </c>
      <c r="F2724" s="50">
        <v>10695.17</v>
      </c>
      <c r="G2724" s="39"/>
      <c r="H2724" s="38">
        <v>-0.13594750373352715</v>
      </c>
      <c r="I2724" s="38">
        <v>0.17225909160220221</v>
      </c>
      <c r="J2724" s="38">
        <v>-0.13594750373352715</v>
      </c>
      <c r="K2724" s="38">
        <v>0.12764655915383094</v>
      </c>
      <c r="L2724" s="38">
        <v>0.10571469818634704</v>
      </c>
      <c r="M2724" s="38">
        <v>0.90205846746770835</v>
      </c>
      <c r="N2724" s="39"/>
      <c r="O2724" s="38">
        <v>-0.16865692825495615</v>
      </c>
      <c r="P2724" s="38">
        <v>0.16067684114825642</v>
      </c>
      <c r="Q2724" s="38">
        <v>-0.16865692825495615</v>
      </c>
      <c r="R2724" s="38">
        <v>1.4323235113330224E-2</v>
      </c>
      <c r="S2724" s="38">
        <v>-9.5896722205506157E-2</v>
      </c>
      <c r="T2724" s="38">
        <v>1.5111375338426463</v>
      </c>
      <c r="U2724" s="39"/>
      <c r="V2724" s="50">
        <v>1203.867</v>
      </c>
      <c r="W2724" s="51">
        <v>72.863900000000001</v>
      </c>
      <c r="X2724" s="51">
        <v>40.770899999999997</v>
      </c>
      <c r="Y2724" s="51">
        <v>30.020800000000001</v>
      </c>
      <c r="Z2724" s="39"/>
      <c r="AA2724" s="50">
        <v>10792.563</v>
      </c>
      <c r="AB2724" s="50">
        <v>4682.6310000000003</v>
      </c>
      <c r="AC2724" s="50">
        <v>6109.9319999999998</v>
      </c>
      <c r="AD2724" s="50">
        <v>3721.8020000000001</v>
      </c>
      <c r="AE2724" s="50" t="s">
        <v>20162</v>
      </c>
      <c r="AF2724" s="52">
        <v>1.7663965818277521</v>
      </c>
      <c r="AG2724" s="52">
        <v>4.9849304286827545</v>
      </c>
      <c r="AH2724" s="39"/>
      <c r="AI2724" s="53">
        <v>12.097810000000001</v>
      </c>
      <c r="AJ2724" s="53">
        <v>18.411380000000001</v>
      </c>
      <c r="AK2724" s="53">
        <v>29.672619999999998</v>
      </c>
      <c r="AL2724" s="53">
        <v>29.48113</v>
      </c>
      <c r="AM2724" s="53">
        <v>1.768</v>
      </c>
      <c r="AN2724" s="53">
        <v>8.8379799999999999</v>
      </c>
      <c r="AO2724" s="53">
        <v>13.867804772419911</v>
      </c>
      <c r="AP2724" s="53">
        <v>21.790056801975439</v>
      </c>
      <c r="AQ2724" s="39"/>
      <c r="AR2724" s="51">
        <v>6.0204000000000004</v>
      </c>
      <c r="AS2724" s="104">
        <v>4.7024153112944937E-2</v>
      </c>
      <c r="AT2724" s="38">
        <v>3.8990877267234575E-2</v>
      </c>
      <c r="AU2724" s="102"/>
      <c r="AV2724" s="103">
        <v>6</v>
      </c>
      <c r="AW2724" s="103">
        <v>3</v>
      </c>
      <c r="AX2724" s="103">
        <v>11</v>
      </c>
      <c r="AY2724" s="103">
        <v>0</v>
      </c>
      <c r="AZ2724" s="103">
        <v>0</v>
      </c>
      <c r="BA2724" s="103">
        <v>0</v>
      </c>
      <c r="BB2724" s="103">
        <v>20</v>
      </c>
      <c r="BC2724" s="39"/>
      <c r="BD2724" s="57" t="s">
        <v>20146</v>
      </c>
      <c r="BE2724" s="57" t="s">
        <v>20146</v>
      </c>
    </row>
    <row r="2725" spans="2:57">
      <c r="B2725" t="s">
        <v>44</v>
      </c>
      <c r="C2725" t="s">
        <v>4585</v>
      </c>
      <c r="D2725" t="s">
        <v>4196</v>
      </c>
      <c r="E2725" s="50">
        <v>66767.328080000007</v>
      </c>
      <c r="F2725" s="50">
        <v>77056.528080000004</v>
      </c>
      <c r="G2725" s="39"/>
      <c r="H2725" s="38">
        <v>0.14246579680770211</v>
      </c>
      <c r="I2725" s="38">
        <v>4.735291128950303E-2</v>
      </c>
      <c r="J2725" s="38">
        <v>0.14246579680770211</v>
      </c>
      <c r="K2725" s="38">
        <v>0.92151379567486935</v>
      </c>
      <c r="L2725" s="38">
        <v>0.91906053835514423</v>
      </c>
      <c r="M2725" s="38">
        <v>3.2175132986496759</v>
      </c>
      <c r="N2725" s="39"/>
      <c r="O2725" s="38">
        <v>0.16701189560182872</v>
      </c>
      <c r="P2725" s="38">
        <v>4.6310665536090756E-2</v>
      </c>
      <c r="Q2725" s="38">
        <v>0.16701189560182872</v>
      </c>
      <c r="R2725" s="38">
        <v>0.87720004002518914</v>
      </c>
      <c r="S2725" s="38">
        <v>0.92273399186318317</v>
      </c>
      <c r="T2725" s="38">
        <v>3.7014274309807806</v>
      </c>
      <c r="U2725" s="39"/>
      <c r="V2725" s="50">
        <v>16071.7</v>
      </c>
      <c r="W2725" s="51">
        <v>67.037700000000001</v>
      </c>
      <c r="X2725" s="51">
        <v>55.9666</v>
      </c>
      <c r="Y2725" s="51">
        <v>50.245399999999997</v>
      </c>
      <c r="Z2725" s="39"/>
      <c r="AA2725" s="50">
        <v>25434.799999999999</v>
      </c>
      <c r="AB2725" s="50">
        <v>6666</v>
      </c>
      <c r="AC2725" s="50">
        <v>18768.8</v>
      </c>
      <c r="AD2725" s="50">
        <v>1980</v>
      </c>
      <c r="AE2725" s="50">
        <v>18968.3</v>
      </c>
      <c r="AF2725" s="52">
        <v>1.3551638890072888</v>
      </c>
      <c r="AG2725" s="52">
        <v>-1.0594763495313004</v>
      </c>
      <c r="AH2725" s="39"/>
      <c r="AI2725" s="53">
        <v>4.1543400000000004</v>
      </c>
      <c r="AJ2725" s="53">
        <v>7.2313799999999997</v>
      </c>
      <c r="AK2725" s="53">
        <v>7.4626999999999999</v>
      </c>
      <c r="AL2725" s="53">
        <v>10.02487</v>
      </c>
      <c r="AM2725" s="53">
        <v>4.0968299999999997</v>
      </c>
      <c r="AN2725" s="53">
        <v>4.7450799999999997</v>
      </c>
      <c r="AO2725" s="53">
        <v>8.3026105031785367</v>
      </c>
      <c r="AP2725" s="53">
        <v>8.566786151998933</v>
      </c>
      <c r="AQ2725" s="39"/>
      <c r="AR2725" s="51">
        <v>54.207299999999996</v>
      </c>
      <c r="AS2725" s="104">
        <v>0.46517448956372431</v>
      </c>
      <c r="AT2725" s="38" t="s">
        <v>20148</v>
      </c>
      <c r="AU2725" s="102"/>
      <c r="AV2725" s="103">
        <v>8</v>
      </c>
      <c r="AW2725" s="103">
        <v>5</v>
      </c>
      <c r="AX2725" s="103">
        <v>11</v>
      </c>
      <c r="AY2725" s="103">
        <v>2</v>
      </c>
      <c r="AZ2725" s="103">
        <v>0</v>
      </c>
      <c r="BA2725" s="103">
        <v>1</v>
      </c>
      <c r="BB2725" s="103">
        <v>27</v>
      </c>
      <c r="BC2725" s="39"/>
      <c r="BD2725" s="57" t="s">
        <v>20146</v>
      </c>
      <c r="BE2725" s="57" t="s">
        <v>20147</v>
      </c>
    </row>
    <row r="2726" spans="2:57">
      <c r="B2726" t="s">
        <v>933</v>
      </c>
      <c r="C2726" t="s">
        <v>5793</v>
      </c>
      <c r="D2726" t="s">
        <v>4196</v>
      </c>
      <c r="E2726" s="50">
        <v>453.16854999999998</v>
      </c>
      <c r="F2726" s="50">
        <v>981.89954999999998</v>
      </c>
      <c r="G2726" s="39"/>
      <c r="H2726" s="38">
        <v>-0.30642201834862393</v>
      </c>
      <c r="I2726" s="38">
        <v>-0.14188422247446086</v>
      </c>
      <c r="J2726" s="38">
        <v>-0.30642201834862393</v>
      </c>
      <c r="K2726" s="38">
        <v>-0.4464242128386624</v>
      </c>
      <c r="L2726" s="38">
        <v>-0.31789473684210523</v>
      </c>
      <c r="M2726" s="38" t="s">
        <v>20162</v>
      </c>
      <c r="N2726" s="39"/>
      <c r="O2726" s="38">
        <v>-0.29791757638662419</v>
      </c>
      <c r="P2726" s="38">
        <v>-0.140620568508243</v>
      </c>
      <c r="Q2726" s="38">
        <v>-0.29791757638662419</v>
      </c>
      <c r="R2726" s="38">
        <v>-0.35005362573039001</v>
      </c>
      <c r="S2726" s="38">
        <v>-5.1836999784159787E-2</v>
      </c>
      <c r="T2726" s="38" t="s">
        <v>20162</v>
      </c>
      <c r="U2726" s="39"/>
      <c r="V2726" s="50">
        <v>470.34699999999998</v>
      </c>
      <c r="W2726" s="51">
        <v>50.404699999999998</v>
      </c>
      <c r="X2726" s="51">
        <v>34.013100000000001</v>
      </c>
      <c r="Y2726" s="51">
        <v>27.1799</v>
      </c>
      <c r="Z2726" s="39"/>
      <c r="AA2726" s="50">
        <v>1113.904</v>
      </c>
      <c r="AB2726" s="50">
        <v>349.60599999999999</v>
      </c>
      <c r="AC2726" s="50">
        <v>764.298</v>
      </c>
      <c r="AD2726" s="50" t="s">
        <v>20162</v>
      </c>
      <c r="AE2726" s="50">
        <v>-161.232</v>
      </c>
      <c r="AF2726" s="52">
        <v>1.4574210582783156</v>
      </c>
      <c r="AG2726" s="52">
        <v>-4.4983308167791245</v>
      </c>
      <c r="AH2726" s="39"/>
      <c r="AI2726" s="53">
        <v>0.96348</v>
      </c>
      <c r="AJ2726" s="53">
        <v>2.4951300000000001</v>
      </c>
      <c r="AK2726" s="53">
        <v>2.8326600000000002</v>
      </c>
      <c r="AL2726" s="53">
        <v>7.7938099999999997</v>
      </c>
      <c r="AM2726" s="53">
        <v>1.27098</v>
      </c>
      <c r="AN2726" s="53">
        <v>2.0463499999999999</v>
      </c>
      <c r="AO2726" s="53">
        <v>5.7914143231255597</v>
      </c>
      <c r="AP2726" s="53">
        <v>6.1376393924240533</v>
      </c>
      <c r="AQ2726" s="39"/>
      <c r="AR2726" s="51">
        <v>22.387699999999999</v>
      </c>
      <c r="AS2726" s="104">
        <v>0.24997851478573382</v>
      </c>
      <c r="AT2726" s="38" t="s">
        <v>20148</v>
      </c>
      <c r="AU2726" s="102"/>
      <c r="AV2726" s="103">
        <v>5</v>
      </c>
      <c r="AW2726" s="103">
        <v>2</v>
      </c>
      <c r="AX2726" s="103">
        <v>3</v>
      </c>
      <c r="AY2726" s="103">
        <v>0</v>
      </c>
      <c r="AZ2726" s="103">
        <v>0</v>
      </c>
      <c r="BA2726" s="103">
        <v>0</v>
      </c>
      <c r="BB2726" s="103">
        <v>10</v>
      </c>
      <c r="BC2726" s="39"/>
      <c r="BD2726" s="57" t="s">
        <v>20146</v>
      </c>
      <c r="BE2726" s="57" t="s">
        <v>20147</v>
      </c>
    </row>
    <row r="2727" spans="2:57">
      <c r="B2727" t="s">
        <v>2966</v>
      </c>
      <c r="C2727" t="s">
        <v>7825</v>
      </c>
      <c r="D2727" t="s">
        <v>4196</v>
      </c>
      <c r="E2727" s="50">
        <v>-15.19984</v>
      </c>
      <c r="F2727" s="50">
        <v>23.071159999999999</v>
      </c>
      <c r="G2727" s="39"/>
      <c r="H2727" s="38">
        <v>-0.56507936507936507</v>
      </c>
      <c r="I2727" s="38">
        <v>-0.19411764705882339</v>
      </c>
      <c r="J2727" s="38">
        <v>-0.56507936507936507</v>
      </c>
      <c r="K2727" s="38">
        <v>-0.84606741573033706</v>
      </c>
      <c r="L2727" s="38">
        <v>-0.98902244029549669</v>
      </c>
      <c r="M2727" s="38">
        <v>-0.99818783140694523</v>
      </c>
      <c r="N2727" s="39"/>
      <c r="O2727" s="38">
        <v>-0.4982449241989938</v>
      </c>
      <c r="P2727" s="38">
        <v>-7.26466627811162E-2</v>
      </c>
      <c r="Q2727" s="38">
        <v>-0.4982449241989938</v>
      </c>
      <c r="R2727" s="38">
        <v>0.23871467934634372</v>
      </c>
      <c r="S2727" s="38">
        <v>-0.78660197896132655</v>
      </c>
      <c r="T2727" s="38">
        <v>-0.89778985099377873</v>
      </c>
      <c r="U2727" s="39"/>
      <c r="V2727" s="50" t="s">
        <v>20162</v>
      </c>
      <c r="W2727" s="51" t="s">
        <v>20162</v>
      </c>
      <c r="X2727" s="51" t="s">
        <v>20162</v>
      </c>
      <c r="Y2727" s="51" t="s">
        <v>20162</v>
      </c>
      <c r="Z2727" s="39"/>
      <c r="AA2727" s="50">
        <v>68.453999999999994</v>
      </c>
      <c r="AB2727" s="50">
        <v>13.496</v>
      </c>
      <c r="AC2727" s="50">
        <v>54.957999999999998</v>
      </c>
      <c r="AD2727" s="50">
        <v>4.673</v>
      </c>
      <c r="AE2727" s="50">
        <v>-454.85300000000001</v>
      </c>
      <c r="AF2727" s="52">
        <v>1.2455693438625859</v>
      </c>
      <c r="AG2727" s="52">
        <v>1.9265270314727492</v>
      </c>
      <c r="AH2727" s="39"/>
      <c r="AI2727" s="53" t="s">
        <v>20162</v>
      </c>
      <c r="AJ2727" s="53" t="s">
        <v>20148</v>
      </c>
      <c r="AK2727" s="53" t="s">
        <v>20148</v>
      </c>
      <c r="AL2727" s="53" t="s">
        <v>20148</v>
      </c>
      <c r="AM2727" s="53">
        <v>0.36391000000000001</v>
      </c>
      <c r="AN2727" s="53" t="s">
        <v>20162</v>
      </c>
      <c r="AO2727" s="53">
        <v>-0.84333662316774494</v>
      </c>
      <c r="AP2727" s="53">
        <v>-0.8294204774230659</v>
      </c>
      <c r="AQ2727" s="39"/>
      <c r="AR2727" s="51">
        <v>-68.675200000000004</v>
      </c>
      <c r="AS2727" s="104">
        <v>-8.1025342266239608</v>
      </c>
      <c r="AT2727" s="38" t="s">
        <v>20148</v>
      </c>
      <c r="AU2727" s="102"/>
      <c r="AV2727" s="103">
        <v>1</v>
      </c>
      <c r="AW2727" s="103">
        <v>1</v>
      </c>
      <c r="AX2727" s="103">
        <v>1</v>
      </c>
      <c r="AY2727" s="103">
        <v>0</v>
      </c>
      <c r="AZ2727" s="103">
        <v>0</v>
      </c>
      <c r="BA2727" s="103">
        <v>0</v>
      </c>
      <c r="BB2727" s="103">
        <v>3</v>
      </c>
      <c r="BC2727" s="39"/>
      <c r="BD2727" s="57" t="s">
        <v>20146</v>
      </c>
      <c r="BE2727" s="57" t="s">
        <v>20147</v>
      </c>
    </row>
    <row r="2728" spans="2:57">
      <c r="B2728" t="s">
        <v>2374</v>
      </c>
      <c r="C2728" t="s">
        <v>7233</v>
      </c>
      <c r="D2728" t="s">
        <v>4198</v>
      </c>
      <c r="E2728" s="50">
        <v>76.388059999999996</v>
      </c>
      <c r="F2728" s="50">
        <v>65.217060000000004</v>
      </c>
      <c r="G2728" s="39"/>
      <c r="H2728" s="38">
        <v>-0.81679389312977102</v>
      </c>
      <c r="I2728" s="38">
        <v>0.19999999999999996</v>
      </c>
      <c r="J2728" s="38">
        <v>-0.81679389312977102</v>
      </c>
      <c r="K2728" s="38">
        <v>-0.68586387434554974</v>
      </c>
      <c r="L2728" s="38">
        <v>-0.75510204081632659</v>
      </c>
      <c r="M2728" s="38" t="s">
        <v>20162</v>
      </c>
      <c r="N2728" s="39"/>
      <c r="O2728" s="38">
        <v>-0.77359179516889343</v>
      </c>
      <c r="P2728" s="38">
        <v>0.21791116018830858</v>
      </c>
      <c r="Q2728" s="38">
        <v>-0.77359179516889343</v>
      </c>
      <c r="R2728" s="38">
        <v>-0.18829817210746302</v>
      </c>
      <c r="S2728" s="38">
        <v>-6.9829806267136529E-2</v>
      </c>
      <c r="T2728" s="38" t="s">
        <v>20162</v>
      </c>
      <c r="U2728" s="39"/>
      <c r="V2728" s="50">
        <v>14.294</v>
      </c>
      <c r="W2728" s="51">
        <v>56.3733</v>
      </c>
      <c r="X2728" s="51">
        <v>-204.2115</v>
      </c>
      <c r="Y2728" s="51">
        <v>-187.36529999999999</v>
      </c>
      <c r="Z2728" s="39"/>
      <c r="AA2728" s="50">
        <v>125.879</v>
      </c>
      <c r="AB2728" s="50">
        <v>24.792000000000002</v>
      </c>
      <c r="AC2728" s="50">
        <v>101.087</v>
      </c>
      <c r="AD2728" s="50">
        <v>3.6999999999999998E-2</v>
      </c>
      <c r="AE2728" s="50">
        <v>-69.882999999999996</v>
      </c>
      <c r="AF2728" s="52">
        <v>1.2452540880627578</v>
      </c>
      <c r="AG2728" s="52">
        <v>0.54620449557254225</v>
      </c>
      <c r="AH2728" s="39"/>
      <c r="AI2728" s="53">
        <v>5.3440599999999998</v>
      </c>
      <c r="AJ2728" s="53" t="s">
        <v>20148</v>
      </c>
      <c r="AK2728" s="53" t="s">
        <v>20148</v>
      </c>
      <c r="AL2728" s="53" t="s">
        <v>20148</v>
      </c>
      <c r="AM2728" s="53">
        <v>0.52217999999999998</v>
      </c>
      <c r="AN2728" s="53">
        <v>3.4558200000000001</v>
      </c>
      <c r="AO2728" s="53">
        <v>-2.4679126617724969</v>
      </c>
      <c r="AP2728" s="53">
        <v>-2.2342261048304213</v>
      </c>
      <c r="AQ2728" s="39"/>
      <c r="AR2728" s="51">
        <v>-40.282200000000003</v>
      </c>
      <c r="AS2728" s="104">
        <v>-0.33350090258894499</v>
      </c>
      <c r="AT2728" s="38" t="s">
        <v>20148</v>
      </c>
      <c r="AU2728" s="102"/>
      <c r="AV2728" s="103">
        <v>2</v>
      </c>
      <c r="AW2728" s="103">
        <v>0</v>
      </c>
      <c r="AX2728" s="103">
        <v>0</v>
      </c>
      <c r="AY2728" s="103">
        <v>0</v>
      </c>
      <c r="AZ2728" s="103">
        <v>0</v>
      </c>
      <c r="BA2728" s="103">
        <v>0</v>
      </c>
      <c r="BB2728" s="103">
        <v>2</v>
      </c>
      <c r="BC2728" s="39"/>
      <c r="BD2728" s="57" t="s">
        <v>20146</v>
      </c>
      <c r="BE2728" s="57" t="s">
        <v>20146</v>
      </c>
    </row>
    <row r="2729" spans="2:57">
      <c r="B2729" t="s">
        <v>1842</v>
      </c>
      <c r="C2729" t="s">
        <v>6701</v>
      </c>
      <c r="D2729" t="s">
        <v>4195</v>
      </c>
      <c r="E2729" s="50">
        <v>234.63756000000001</v>
      </c>
      <c r="F2729" s="50">
        <v>235.57463000000001</v>
      </c>
      <c r="G2729" s="39"/>
      <c r="H2729" s="38" t="s">
        <v>20162</v>
      </c>
      <c r="I2729" s="38">
        <v>0.26121635094715856</v>
      </c>
      <c r="J2729" s="38" t="s">
        <v>20162</v>
      </c>
      <c r="K2729" s="38" t="s">
        <v>20162</v>
      </c>
      <c r="L2729" s="38" t="s">
        <v>20162</v>
      </c>
      <c r="M2729" s="38" t="s">
        <v>20162</v>
      </c>
      <c r="N2729" s="39"/>
      <c r="O2729" s="38" t="s">
        <v>20162</v>
      </c>
      <c r="P2729" s="38">
        <v>0.2612163439546753</v>
      </c>
      <c r="Q2729" s="38" t="s">
        <v>20162</v>
      </c>
      <c r="R2729" s="38" t="s">
        <v>20162</v>
      </c>
      <c r="S2729" s="38" t="s">
        <v>20162</v>
      </c>
      <c r="T2729" s="38" t="s">
        <v>20162</v>
      </c>
      <c r="U2729" s="39"/>
      <c r="V2729" s="50" t="s">
        <v>20162</v>
      </c>
      <c r="W2729" s="51" t="s">
        <v>20162</v>
      </c>
      <c r="X2729" s="51" t="s">
        <v>20162</v>
      </c>
      <c r="Y2729" s="51" t="s">
        <v>20162</v>
      </c>
      <c r="Z2729" s="39"/>
      <c r="AA2729" s="50">
        <v>2.2012100000000001</v>
      </c>
      <c r="AB2729" s="50">
        <v>0.21090999999999999</v>
      </c>
      <c r="AC2729" s="50">
        <v>1.9903</v>
      </c>
      <c r="AD2729" s="50">
        <v>9.6759999999999999E-2</v>
      </c>
      <c r="AE2729" s="50">
        <v>-7.1000000000000004E-3</v>
      </c>
      <c r="AF2729" s="52">
        <v>1.1059689494046125</v>
      </c>
      <c r="AG2729" s="52" t="s">
        <v>20162</v>
      </c>
      <c r="AH2729" s="39"/>
      <c r="AI2729" s="53" t="s">
        <v>20162</v>
      </c>
      <c r="AJ2729" s="53" t="s">
        <v>20162</v>
      </c>
      <c r="AK2729" s="53" t="s">
        <v>20148</v>
      </c>
      <c r="AL2729" s="53" t="s">
        <v>20162</v>
      </c>
      <c r="AM2729" s="53">
        <v>19.862020000000001</v>
      </c>
      <c r="AN2729" s="53" t="s">
        <v>20162</v>
      </c>
      <c r="AO2729" s="53" t="s">
        <v>20162</v>
      </c>
      <c r="AP2729" s="53">
        <v>-24875.884899683213</v>
      </c>
      <c r="AQ2729" s="39"/>
      <c r="AR2729" s="51" t="s">
        <v>20162</v>
      </c>
      <c r="AS2729" s="104">
        <v>-4.6311012435998377E-3</v>
      </c>
      <c r="AT2729" s="38" t="s">
        <v>20148</v>
      </c>
      <c r="AU2729" s="102"/>
      <c r="AV2729" s="103">
        <v>0</v>
      </c>
      <c r="AW2729" s="103">
        <v>0</v>
      </c>
      <c r="AX2729" s="103">
        <v>0</v>
      </c>
      <c r="AY2729" s="103">
        <v>0</v>
      </c>
      <c r="AZ2729" s="103">
        <v>0</v>
      </c>
      <c r="BA2729" s="103">
        <v>0</v>
      </c>
      <c r="BB2729" s="103">
        <v>0</v>
      </c>
      <c r="BC2729" s="39"/>
      <c r="BD2729" s="57" t="s">
        <v>20147</v>
      </c>
      <c r="BE2729" s="57" t="s">
        <v>20147</v>
      </c>
    </row>
    <row r="2730" spans="2:57">
      <c r="B2730" t="s">
        <v>642</v>
      </c>
      <c r="C2730" t="s">
        <v>5503</v>
      </c>
      <c r="D2730" t="s">
        <v>4196</v>
      </c>
      <c r="E2730" s="50">
        <v>812.65881999999999</v>
      </c>
      <c r="F2730" s="50">
        <v>1806.1698200000001</v>
      </c>
      <c r="G2730" s="39"/>
      <c r="H2730" s="38">
        <v>-0.5135135135135136</v>
      </c>
      <c r="I2730" s="38">
        <v>-0.33214126061689764</v>
      </c>
      <c r="J2730" s="38">
        <v>-0.5135135135135136</v>
      </c>
      <c r="K2730" s="38" t="s">
        <v>20162</v>
      </c>
      <c r="L2730" s="38" t="s">
        <v>20162</v>
      </c>
      <c r="M2730" s="38" t="s">
        <v>20162</v>
      </c>
      <c r="N2730" s="39"/>
      <c r="O2730" s="38">
        <v>-0.45565086653394371</v>
      </c>
      <c r="P2730" s="38">
        <v>-0.33006807463325094</v>
      </c>
      <c r="Q2730" s="38">
        <v>-0.45565086653394371</v>
      </c>
      <c r="R2730" s="38" t="s">
        <v>20162</v>
      </c>
      <c r="S2730" s="38" t="s">
        <v>20162</v>
      </c>
      <c r="T2730" s="38" t="s">
        <v>20162</v>
      </c>
      <c r="U2730" s="39"/>
      <c r="V2730" s="50">
        <v>3.0289999999999999</v>
      </c>
      <c r="W2730" s="51">
        <v>100</v>
      </c>
      <c r="X2730" s="51" t="s">
        <v>20148</v>
      </c>
      <c r="Y2730" s="51" t="s">
        <v>20148</v>
      </c>
      <c r="Z2730" s="39"/>
      <c r="AA2730" s="50">
        <v>1008.443</v>
      </c>
      <c r="AB2730" s="50">
        <v>110.63500000000001</v>
      </c>
      <c r="AC2730" s="50">
        <v>897.80799999999999</v>
      </c>
      <c r="AD2730" s="50" t="s">
        <v>20162</v>
      </c>
      <c r="AE2730" s="50">
        <v>-768.1</v>
      </c>
      <c r="AF2730" s="52">
        <v>1.1232279061892967</v>
      </c>
      <c r="AG2730" s="52">
        <v>4.2090403363008706</v>
      </c>
      <c r="AH2730" s="39"/>
      <c r="AI2730" s="53">
        <v>268.29277999999999</v>
      </c>
      <c r="AJ2730" s="53" t="s">
        <v>20148</v>
      </c>
      <c r="AK2730" s="53" t="s">
        <v>20148</v>
      </c>
      <c r="AL2730" s="53" t="s">
        <v>20148</v>
      </c>
      <c r="AM2730" s="53">
        <v>1.8006800000000001</v>
      </c>
      <c r="AN2730" s="53" t="s">
        <v>20148</v>
      </c>
      <c r="AO2730" s="53">
        <v>-8.1292355816402768</v>
      </c>
      <c r="AP2730" s="53">
        <v>-7.9881198724497695</v>
      </c>
      <c r="AQ2730" s="39"/>
      <c r="AR2730" s="51">
        <v>-43.810899999999997</v>
      </c>
      <c r="AS2730" s="104">
        <v>-0.32033429340919489</v>
      </c>
      <c r="AT2730" s="38" t="s">
        <v>20148</v>
      </c>
      <c r="AU2730" s="102"/>
      <c r="AV2730" s="103">
        <v>5</v>
      </c>
      <c r="AW2730" s="103">
        <v>4</v>
      </c>
      <c r="AX2730" s="103">
        <v>1</v>
      </c>
      <c r="AY2730" s="103">
        <v>0</v>
      </c>
      <c r="AZ2730" s="103">
        <v>1</v>
      </c>
      <c r="BA2730" s="103">
        <v>0</v>
      </c>
      <c r="BB2730" s="103">
        <v>11</v>
      </c>
      <c r="BC2730" s="39"/>
      <c r="BD2730" s="57" t="s">
        <v>20146</v>
      </c>
      <c r="BE2730" s="57" t="s">
        <v>20147</v>
      </c>
    </row>
    <row r="2731" spans="2:57">
      <c r="B2731" t="s">
        <v>3306</v>
      </c>
      <c r="C2731" t="s">
        <v>8165</v>
      </c>
      <c r="D2731" t="s">
        <v>4195</v>
      </c>
      <c r="E2731" s="50">
        <v>25.666250000000002</v>
      </c>
      <c r="F2731" s="50">
        <v>10.253130000000001</v>
      </c>
      <c r="G2731" s="39"/>
      <c r="H2731" s="38">
        <v>-0.91181672454281815</v>
      </c>
      <c r="I2731" s="38">
        <v>-0.26722517610767849</v>
      </c>
      <c r="J2731" s="38">
        <v>-0.91181672454281815</v>
      </c>
      <c r="K2731" s="38">
        <v>-0.97992180002494655</v>
      </c>
      <c r="L2731" s="38">
        <v>1.8807816003327686</v>
      </c>
      <c r="M2731" s="38" t="s">
        <v>20162</v>
      </c>
      <c r="N2731" s="39"/>
      <c r="O2731" s="38">
        <v>-0.85468359891424384</v>
      </c>
      <c r="P2731" s="38">
        <v>-0.26722531124483639</v>
      </c>
      <c r="Q2731" s="38">
        <v>-0.85468359891424384</v>
      </c>
      <c r="R2731" s="38">
        <v>-0.91191818675238145</v>
      </c>
      <c r="S2731" s="38">
        <v>99.520882352941186</v>
      </c>
      <c r="T2731" s="38" t="s">
        <v>20162</v>
      </c>
      <c r="U2731" s="39"/>
      <c r="V2731" s="50">
        <v>9.7103300000000008</v>
      </c>
      <c r="W2731" s="51">
        <v>26.879100000000001</v>
      </c>
      <c r="X2731" s="51">
        <v>-32.257599999999996</v>
      </c>
      <c r="Y2731" s="51">
        <v>-217.2784</v>
      </c>
      <c r="Z2731" s="39"/>
      <c r="AA2731" s="50">
        <v>27.675560000000001</v>
      </c>
      <c r="AB2731" s="50">
        <v>53.741689999999998</v>
      </c>
      <c r="AC2731" s="50">
        <v>-26.066130000000001</v>
      </c>
      <c r="AD2731" s="50">
        <v>7.4390900000000002</v>
      </c>
      <c r="AE2731" s="50">
        <v>-33.458150000000003</v>
      </c>
      <c r="AF2731" s="52">
        <v>-1.0617441100769467</v>
      </c>
      <c r="AG2731" s="52">
        <v>-3.4741642732554325</v>
      </c>
      <c r="AH2731" s="39"/>
      <c r="AI2731" s="53">
        <v>2.6431900000000002</v>
      </c>
      <c r="AJ2731" s="53" t="s">
        <v>20148</v>
      </c>
      <c r="AK2731" s="53" t="s">
        <v>20148</v>
      </c>
      <c r="AL2731" s="53" t="s">
        <v>20148</v>
      </c>
      <c r="AM2731" s="53" t="s">
        <v>20148</v>
      </c>
      <c r="AN2731" s="53">
        <v>0.59052000000000004</v>
      </c>
      <c r="AO2731" s="53">
        <v>-6.7232757603178976</v>
      </c>
      <c r="AP2731" s="53">
        <v>-3.2733236919481663</v>
      </c>
      <c r="AQ2731" s="39"/>
      <c r="AR2731" s="51" t="s">
        <v>20148</v>
      </c>
      <c r="AS2731" s="104">
        <v>0.15466806900076288</v>
      </c>
      <c r="AT2731" s="38" t="s">
        <v>20148</v>
      </c>
      <c r="AU2731" s="102"/>
      <c r="AV2731" s="103">
        <v>0</v>
      </c>
      <c r="AW2731" s="103">
        <v>0</v>
      </c>
      <c r="AX2731" s="103">
        <v>0</v>
      </c>
      <c r="AY2731" s="103">
        <v>0</v>
      </c>
      <c r="AZ2731" s="103">
        <v>0</v>
      </c>
      <c r="BA2731" s="103">
        <v>0</v>
      </c>
      <c r="BB2731" s="103">
        <v>0</v>
      </c>
      <c r="BC2731" s="39"/>
      <c r="BD2731" s="57" t="s">
        <v>20147</v>
      </c>
      <c r="BE2731" s="57" t="s">
        <v>20147</v>
      </c>
    </row>
    <row r="2732" spans="2:57">
      <c r="B2732" t="s">
        <v>2335</v>
      </c>
      <c r="C2732" t="s">
        <v>7194</v>
      </c>
      <c r="D2732" t="s">
        <v>4196</v>
      </c>
      <c r="E2732" s="50">
        <v>-79.105950000000007</v>
      </c>
      <c r="F2732" s="50">
        <v>105.04622000000001</v>
      </c>
      <c r="G2732" s="39"/>
      <c r="H2732" s="38">
        <v>-0.84509542831779849</v>
      </c>
      <c r="I2732" s="38">
        <v>-0.90572663425175581</v>
      </c>
      <c r="J2732" s="38">
        <v>-0.84509542831779849</v>
      </c>
      <c r="K2732" s="38">
        <v>-0.91051282051282056</v>
      </c>
      <c r="L2732" s="38">
        <v>0.16333333333333333</v>
      </c>
      <c r="M2732" s="38" t="s">
        <v>20162</v>
      </c>
      <c r="N2732" s="39"/>
      <c r="O2732" s="38">
        <v>-0.83183690003214017</v>
      </c>
      <c r="P2732" s="38">
        <v>-0.90560531241686248</v>
      </c>
      <c r="Q2732" s="38">
        <v>-0.83183690003214017</v>
      </c>
      <c r="R2732" s="38">
        <v>-0.81054090237249743</v>
      </c>
      <c r="S2732" s="38">
        <v>10.16463028386071</v>
      </c>
      <c r="T2732" s="38" t="s">
        <v>20162</v>
      </c>
      <c r="U2732" s="39"/>
      <c r="V2732" s="50" t="s">
        <v>20162</v>
      </c>
      <c r="W2732" s="51" t="s">
        <v>20162</v>
      </c>
      <c r="X2732" s="51" t="s">
        <v>20162</v>
      </c>
      <c r="Y2732" s="51" t="s">
        <v>20162</v>
      </c>
      <c r="Z2732" s="39"/>
      <c r="AA2732" s="50">
        <v>223.32580999999999</v>
      </c>
      <c r="AB2732" s="50">
        <v>15.060930000000001</v>
      </c>
      <c r="AC2732" s="50">
        <v>208.26489000000001</v>
      </c>
      <c r="AD2732" s="50" t="s">
        <v>20162</v>
      </c>
      <c r="AE2732" s="50">
        <v>-305.06711000000001</v>
      </c>
      <c r="AF2732" s="52">
        <v>1.072316173887975</v>
      </c>
      <c r="AG2732" s="52">
        <v>1.6858062899918322</v>
      </c>
      <c r="AH2732" s="39"/>
      <c r="AI2732" s="53" t="s">
        <v>20162</v>
      </c>
      <c r="AJ2732" s="53" t="s">
        <v>20148</v>
      </c>
      <c r="AK2732" s="53" t="s">
        <v>20148</v>
      </c>
      <c r="AL2732" s="53" t="s">
        <v>20148</v>
      </c>
      <c r="AM2732" s="53">
        <v>0.46486</v>
      </c>
      <c r="AN2732" s="53" t="s">
        <v>20162</v>
      </c>
      <c r="AO2732" s="53">
        <v>-0.83567507115824446</v>
      </c>
      <c r="AP2732" s="53">
        <v>-0.83566669469558885</v>
      </c>
      <c r="AQ2732" s="39"/>
      <c r="AR2732" s="51">
        <v>-80.135499999999993</v>
      </c>
      <c r="AS2732" s="104">
        <v>-0.76732009147764246</v>
      </c>
      <c r="AT2732" s="38" t="s">
        <v>20148</v>
      </c>
      <c r="AU2732" s="102"/>
      <c r="AV2732" s="103">
        <v>2</v>
      </c>
      <c r="AW2732" s="103">
        <v>0</v>
      </c>
      <c r="AX2732" s="103">
        <v>4</v>
      </c>
      <c r="AY2732" s="103">
        <v>0</v>
      </c>
      <c r="AZ2732" s="103">
        <v>0</v>
      </c>
      <c r="BA2732" s="103">
        <v>0</v>
      </c>
      <c r="BB2732" s="103">
        <v>6</v>
      </c>
      <c r="BC2732" s="39"/>
      <c r="BD2732" s="57" t="s">
        <v>20146</v>
      </c>
      <c r="BE2732" s="57" t="s">
        <v>20147</v>
      </c>
    </row>
    <row r="2733" spans="2:57">
      <c r="B2733" t="s">
        <v>3074</v>
      </c>
      <c r="C2733" t="s">
        <v>7933</v>
      </c>
      <c r="D2733" t="s">
        <v>4198</v>
      </c>
      <c r="E2733" s="50">
        <v>26.49785</v>
      </c>
      <c r="F2733" s="50">
        <v>11.70485</v>
      </c>
      <c r="G2733" s="39"/>
      <c r="H2733" s="38">
        <v>-0.88905698436712055</v>
      </c>
      <c r="I2733" s="38">
        <v>-0.5864661654135338</v>
      </c>
      <c r="J2733" s="38">
        <v>-0.88905698436712055</v>
      </c>
      <c r="K2733" s="38">
        <v>-0.78640776699029125</v>
      </c>
      <c r="L2733" s="38">
        <v>-0.98869475847893118</v>
      </c>
      <c r="M2733" s="38">
        <v>-0.93678160919540232</v>
      </c>
      <c r="N2733" s="39"/>
      <c r="O2733" s="38">
        <v>-0.88773825116109195</v>
      </c>
      <c r="P2733" s="38">
        <v>-0.58646637792546552</v>
      </c>
      <c r="Q2733" s="38">
        <v>-0.88773825116109195</v>
      </c>
      <c r="R2733" s="38">
        <v>-0.53668746091183295</v>
      </c>
      <c r="S2733" s="38">
        <v>-0.95597285771825069</v>
      </c>
      <c r="T2733" s="38">
        <v>-5.4907318365069568E-2</v>
      </c>
      <c r="U2733" s="39"/>
      <c r="V2733" s="50">
        <v>15.99</v>
      </c>
      <c r="W2733" s="51">
        <v>28.3614</v>
      </c>
      <c r="X2733" s="51">
        <v>-86.985600000000005</v>
      </c>
      <c r="Y2733" s="51">
        <v>171.8073</v>
      </c>
      <c r="Z2733" s="39"/>
      <c r="AA2733" s="50">
        <v>75.503</v>
      </c>
      <c r="AB2733" s="50">
        <v>44.469000000000001</v>
      </c>
      <c r="AC2733" s="50">
        <v>31.033999999999999</v>
      </c>
      <c r="AD2733" s="50">
        <v>27.811</v>
      </c>
      <c r="AE2733" s="50">
        <v>-333.04</v>
      </c>
      <c r="AF2733" s="52">
        <v>2.4329122897467297</v>
      </c>
      <c r="AG2733" s="52">
        <v>2.0946202070272637</v>
      </c>
      <c r="AH2733" s="39"/>
      <c r="AI2733" s="53">
        <v>1.6571499999999999</v>
      </c>
      <c r="AJ2733" s="53" t="s">
        <v>20148</v>
      </c>
      <c r="AK2733" s="53" t="s">
        <v>20148</v>
      </c>
      <c r="AL2733" s="53">
        <v>0.40740999999999999</v>
      </c>
      <c r="AM2733" s="53">
        <v>0.37273000000000001</v>
      </c>
      <c r="AN2733" s="53">
        <v>0.69730000000000003</v>
      </c>
      <c r="AO2733" s="53">
        <v>-0.8532475579530544</v>
      </c>
      <c r="AP2733" s="53">
        <v>-0.84153066359910844</v>
      </c>
      <c r="AQ2733" s="39"/>
      <c r="AR2733" s="51">
        <v>250.40559999999999</v>
      </c>
      <c r="AS2733" s="104">
        <v>-0.30998439937597505</v>
      </c>
      <c r="AT2733" s="38" t="s">
        <v>20148</v>
      </c>
      <c r="AU2733" s="102"/>
      <c r="AV2733" s="103">
        <v>0</v>
      </c>
      <c r="AW2733" s="103">
        <v>0</v>
      </c>
      <c r="AX2733" s="103">
        <v>0</v>
      </c>
      <c r="AY2733" s="103">
        <v>0</v>
      </c>
      <c r="AZ2733" s="103">
        <v>0</v>
      </c>
      <c r="BA2733" s="103">
        <v>0</v>
      </c>
      <c r="BB2733" s="103">
        <v>0</v>
      </c>
      <c r="BC2733" s="39"/>
      <c r="BD2733" s="57" t="s">
        <v>20146</v>
      </c>
      <c r="BE2733" s="57" t="s">
        <v>20146</v>
      </c>
    </row>
    <row r="2734" spans="2:57">
      <c r="B2734" t="s">
        <v>524</v>
      </c>
      <c r="C2734" t="s">
        <v>5385</v>
      </c>
      <c r="D2734" t="s">
        <v>4198</v>
      </c>
      <c r="E2734" s="50">
        <v>1587.4845399999999</v>
      </c>
      <c r="F2734" s="50">
        <v>1954.1005399999999</v>
      </c>
      <c r="G2734" s="39"/>
      <c r="H2734" s="38">
        <v>-0.44471387002909801</v>
      </c>
      <c r="I2734" s="38">
        <v>2.9676258992805682E-2</v>
      </c>
      <c r="J2734" s="38">
        <v>-0.44471387002909801</v>
      </c>
      <c r="K2734" s="38" t="s">
        <v>20162</v>
      </c>
      <c r="L2734" s="38" t="s">
        <v>20162</v>
      </c>
      <c r="M2734" s="38" t="s">
        <v>20162</v>
      </c>
      <c r="N2734" s="39"/>
      <c r="O2734" s="38">
        <v>-0.42252589650443473</v>
      </c>
      <c r="P2734" s="38">
        <v>4.5755339598744449E-2</v>
      </c>
      <c r="Q2734" s="38">
        <v>-0.42252589650443473</v>
      </c>
      <c r="R2734" s="38" t="s">
        <v>20162</v>
      </c>
      <c r="S2734" s="38" t="s">
        <v>20162</v>
      </c>
      <c r="T2734" s="38" t="s">
        <v>20162</v>
      </c>
      <c r="U2734" s="39"/>
      <c r="V2734" s="50">
        <v>458.60500000000002</v>
      </c>
      <c r="W2734" s="51">
        <v>48.292900000000003</v>
      </c>
      <c r="X2734" s="51">
        <v>-8.6614000000000004</v>
      </c>
      <c r="Y2734" s="51">
        <v>-8.4507999999999992</v>
      </c>
      <c r="Z2734" s="39"/>
      <c r="AA2734" s="50">
        <v>625.66399999999999</v>
      </c>
      <c r="AB2734" s="50">
        <v>145.33600000000001</v>
      </c>
      <c r="AC2734" s="50">
        <v>480.32799999999997</v>
      </c>
      <c r="AD2734" s="50" t="s">
        <v>20162</v>
      </c>
      <c r="AE2734" s="50">
        <v>-259.44400000000002</v>
      </c>
      <c r="AF2734" s="52">
        <v>1.3025765726753387</v>
      </c>
      <c r="AG2734" s="52">
        <v>10.742709516853324</v>
      </c>
      <c r="AH2734" s="39"/>
      <c r="AI2734" s="53">
        <v>3.4615499999999999</v>
      </c>
      <c r="AJ2734" s="53" t="s">
        <v>20148</v>
      </c>
      <c r="AK2734" s="53" t="s">
        <v>20148</v>
      </c>
      <c r="AL2734" s="53" t="s">
        <v>20148</v>
      </c>
      <c r="AM2734" s="53">
        <v>3.9151199999999999</v>
      </c>
      <c r="AN2734" s="53">
        <v>1.5162199999999999</v>
      </c>
      <c r="AO2734" s="53">
        <v>-52.862104095655461</v>
      </c>
      <c r="AP2734" s="53">
        <v>-49.194414682040176</v>
      </c>
      <c r="AQ2734" s="39"/>
      <c r="AR2734" s="51">
        <v>-11.803100000000001</v>
      </c>
      <c r="AS2734" s="104">
        <v>-0.472734629757456</v>
      </c>
      <c r="AT2734" s="38" t="s">
        <v>20148</v>
      </c>
      <c r="AU2734" s="102"/>
      <c r="AV2734" s="103">
        <v>4</v>
      </c>
      <c r="AW2734" s="103">
        <v>4</v>
      </c>
      <c r="AX2734" s="103">
        <v>0</v>
      </c>
      <c r="AY2734" s="103">
        <v>0</v>
      </c>
      <c r="AZ2734" s="103">
        <v>0</v>
      </c>
      <c r="BA2734" s="103">
        <v>0</v>
      </c>
      <c r="BB2734" s="103">
        <v>8</v>
      </c>
      <c r="BC2734" s="39"/>
      <c r="BD2734" s="57" t="s">
        <v>20146</v>
      </c>
      <c r="BE2734" s="57" t="s">
        <v>20146</v>
      </c>
    </row>
    <row r="2735" spans="2:57">
      <c r="B2735" t="s">
        <v>3571</v>
      </c>
      <c r="C2735" t="s">
        <v>8400</v>
      </c>
      <c r="D2735" t="s">
        <v>4196</v>
      </c>
      <c r="E2735" s="50">
        <v>36.435040000000001</v>
      </c>
      <c r="F2735" s="50">
        <v>54.296590000000002</v>
      </c>
      <c r="G2735" s="39"/>
      <c r="H2735" s="38">
        <v>-0.88238993710691827</v>
      </c>
      <c r="I2735" s="38">
        <v>0.4609375</v>
      </c>
      <c r="J2735" s="38">
        <v>-0.88238993710691827</v>
      </c>
      <c r="K2735" s="38" t="s">
        <v>20162</v>
      </c>
      <c r="L2735" s="38" t="s">
        <v>20162</v>
      </c>
      <c r="M2735" s="38" t="s">
        <v>20162</v>
      </c>
      <c r="N2735" s="39"/>
      <c r="O2735" s="38">
        <v>-0.87888751170855461</v>
      </c>
      <c r="P2735" s="38">
        <v>0.22881357274750314</v>
      </c>
      <c r="Q2735" s="38">
        <v>-0.87888751170855461</v>
      </c>
      <c r="R2735" s="38">
        <v>-0.74894621299492548</v>
      </c>
      <c r="S2735" s="38" t="s">
        <v>20162</v>
      </c>
      <c r="T2735" s="38" t="s">
        <v>20162</v>
      </c>
      <c r="U2735" s="39"/>
      <c r="V2735" s="50">
        <v>2.4180000000000001</v>
      </c>
      <c r="W2735" s="51">
        <v>45.409399999999998</v>
      </c>
      <c r="X2735" s="51" t="s">
        <v>20148</v>
      </c>
      <c r="Y2735" s="51" t="s">
        <v>20148</v>
      </c>
      <c r="Z2735" s="39"/>
      <c r="AA2735" s="50">
        <v>80.867000000000004</v>
      </c>
      <c r="AB2735" s="50">
        <v>9.2159999999999993</v>
      </c>
      <c r="AC2735" s="50">
        <v>71.650999999999996</v>
      </c>
      <c r="AD2735" s="50" t="s">
        <v>20162</v>
      </c>
      <c r="AE2735" s="50">
        <v>-19.213999999999999</v>
      </c>
      <c r="AF2735" s="52">
        <v>1.1286234665252406</v>
      </c>
      <c r="AG2735" s="52">
        <v>1.0775156141568356</v>
      </c>
      <c r="AH2735" s="39"/>
      <c r="AI2735" s="53">
        <v>20.403310000000001</v>
      </c>
      <c r="AJ2735" s="53" t="s">
        <v>20148</v>
      </c>
      <c r="AK2735" s="53" t="s">
        <v>20148</v>
      </c>
      <c r="AL2735" s="53" t="s">
        <v>20162</v>
      </c>
      <c r="AM2735" s="53" t="s">
        <v>20162</v>
      </c>
      <c r="AN2735" s="53" t="s">
        <v>20162</v>
      </c>
      <c r="AO2735" s="53">
        <v>-1.2559932916955818</v>
      </c>
      <c r="AP2735" s="53">
        <v>-1.2385736119348512</v>
      </c>
      <c r="AQ2735" s="39"/>
      <c r="AR2735" s="51">
        <v>-48.944299999999998</v>
      </c>
      <c r="AS2735" s="104">
        <v>-1.3655421611687377</v>
      </c>
      <c r="AT2735" s="38" t="s">
        <v>20148</v>
      </c>
      <c r="AU2735" s="102"/>
      <c r="AV2735" s="103">
        <v>2</v>
      </c>
      <c r="AW2735" s="103">
        <v>1</v>
      </c>
      <c r="AX2735" s="103">
        <v>0</v>
      </c>
      <c r="AY2735" s="103">
        <v>0</v>
      </c>
      <c r="AZ2735" s="103">
        <v>0</v>
      </c>
      <c r="BA2735" s="103">
        <v>0</v>
      </c>
      <c r="BB2735" s="103">
        <v>3</v>
      </c>
      <c r="BC2735" s="39"/>
      <c r="BD2735" s="57" t="s">
        <v>20146</v>
      </c>
      <c r="BE2735" s="57" t="s">
        <v>20147</v>
      </c>
    </row>
    <row r="2736" spans="2:57">
      <c r="B2736" t="s">
        <v>676</v>
      </c>
      <c r="C2736" t="s">
        <v>5537</v>
      </c>
      <c r="D2736" t="s">
        <v>4195</v>
      </c>
      <c r="E2736" s="50" t="s">
        <v>20162</v>
      </c>
      <c r="F2736" s="50">
        <v>2103.27718</v>
      </c>
      <c r="G2736" s="39"/>
      <c r="H2736" s="38">
        <v>1.7046903644476474E-2</v>
      </c>
      <c r="I2736" s="38">
        <v>0.20881435568131268</v>
      </c>
      <c r="J2736" s="38">
        <v>1.7046903644476474E-2</v>
      </c>
      <c r="K2736" s="38">
        <v>0.15351849728614164</v>
      </c>
      <c r="L2736" s="38">
        <v>4.4154289223056864E-2</v>
      </c>
      <c r="M2736" s="38">
        <v>1.4888969794929858</v>
      </c>
      <c r="N2736" s="39"/>
      <c r="O2736" s="38">
        <v>-5.831365937672528E-3</v>
      </c>
      <c r="P2736" s="38">
        <v>0.2018043293903653</v>
      </c>
      <c r="Q2736" s="38">
        <v>-5.831365937672528E-3</v>
      </c>
      <c r="R2736" s="38">
        <v>3.7240892917028479E-2</v>
      </c>
      <c r="S2736" s="38">
        <v>4.2928054885595479E-2</v>
      </c>
      <c r="T2736" s="38">
        <v>3.3739299632904496</v>
      </c>
      <c r="U2736" s="39"/>
      <c r="V2736" s="50">
        <v>652.65300000000002</v>
      </c>
      <c r="W2736" s="51" t="s">
        <v>20162</v>
      </c>
      <c r="X2736" s="51" t="s">
        <v>20163</v>
      </c>
      <c r="Y2736" s="51">
        <v>26.950299999999999</v>
      </c>
      <c r="Z2736" s="39"/>
      <c r="AA2736" s="50">
        <v>16810.311000000002</v>
      </c>
      <c r="AB2736" s="50">
        <v>14600.458000000001</v>
      </c>
      <c r="AC2736" s="50">
        <v>2209.8530000000001</v>
      </c>
      <c r="AD2736" s="50">
        <v>498.959</v>
      </c>
      <c r="AE2736" s="50">
        <v>741.64800000000002</v>
      </c>
      <c r="AF2736" s="52">
        <v>7.606981550356517</v>
      </c>
      <c r="AG2736" s="52" t="s">
        <v>20162</v>
      </c>
      <c r="AH2736" s="39"/>
      <c r="AI2736" s="53" t="s">
        <v>20162</v>
      </c>
      <c r="AJ2736" s="53" t="s">
        <v>20162</v>
      </c>
      <c r="AK2736" s="53" t="s">
        <v>20162</v>
      </c>
      <c r="AL2736" s="53">
        <v>12.048080000000001</v>
      </c>
      <c r="AM2736" s="53">
        <v>0.94842000000000004</v>
      </c>
      <c r="AN2736" s="53">
        <v>3.2319599999999999</v>
      </c>
      <c r="AO2736" s="53" t="s">
        <v>20162</v>
      </c>
      <c r="AP2736" s="53" t="s">
        <v>20162</v>
      </c>
      <c r="AQ2736" s="39"/>
      <c r="AR2736" s="51">
        <v>8.1006999999999998</v>
      </c>
      <c r="AS2736" s="104" t="s">
        <v>20162</v>
      </c>
      <c r="AT2736" s="38">
        <v>2.3576350134519156E-2</v>
      </c>
      <c r="AU2736" s="102"/>
      <c r="AV2736" s="103">
        <v>2</v>
      </c>
      <c r="AW2736" s="103">
        <v>1</v>
      </c>
      <c r="AX2736" s="103">
        <v>5</v>
      </c>
      <c r="AY2736" s="103">
        <v>0</v>
      </c>
      <c r="AZ2736" s="103">
        <v>0</v>
      </c>
      <c r="BA2736" s="103">
        <v>0</v>
      </c>
      <c r="BB2736" s="103">
        <v>8</v>
      </c>
      <c r="BC2736" s="39"/>
      <c r="BD2736" s="57" t="s">
        <v>20147</v>
      </c>
      <c r="BE2736" s="57" t="s">
        <v>20147</v>
      </c>
    </row>
    <row r="2737" spans="2:57">
      <c r="B2737" t="s">
        <v>2197</v>
      </c>
      <c r="C2737" t="s">
        <v>7056</v>
      </c>
      <c r="D2737" t="s">
        <v>4196</v>
      </c>
      <c r="E2737" s="50">
        <v>-57.572929999999999</v>
      </c>
      <c r="F2737" s="50">
        <v>57.15408</v>
      </c>
      <c r="G2737" s="39"/>
      <c r="H2737" s="38">
        <v>-0.72748538011695907</v>
      </c>
      <c r="I2737" s="38">
        <v>-0.30447761194029854</v>
      </c>
      <c r="J2737" s="38">
        <v>-0.72748538011695907</v>
      </c>
      <c r="K2737" s="38" t="s">
        <v>20162</v>
      </c>
      <c r="L2737" s="38" t="s">
        <v>20162</v>
      </c>
      <c r="M2737" s="38" t="s">
        <v>20162</v>
      </c>
      <c r="N2737" s="39"/>
      <c r="O2737" s="38">
        <v>-0.72630548113761639</v>
      </c>
      <c r="P2737" s="38">
        <v>-0.30305690466438095</v>
      </c>
      <c r="Q2737" s="38">
        <v>-0.72630548113761639</v>
      </c>
      <c r="R2737" s="38" t="s">
        <v>20162</v>
      </c>
      <c r="S2737" s="38" t="s">
        <v>20162</v>
      </c>
      <c r="T2737" s="38" t="s">
        <v>20162</v>
      </c>
      <c r="U2737" s="39"/>
      <c r="V2737" s="50" t="s">
        <v>20162</v>
      </c>
      <c r="W2737" s="51" t="s">
        <v>20162</v>
      </c>
      <c r="X2737" s="51" t="s">
        <v>20162</v>
      </c>
      <c r="Y2737" s="51" t="s">
        <v>20162</v>
      </c>
      <c r="Z2737" s="39"/>
      <c r="AA2737" s="50">
        <v>154.024</v>
      </c>
      <c r="AB2737" s="50">
        <v>6.8129999999999997</v>
      </c>
      <c r="AC2737" s="50">
        <v>147.21100000000001</v>
      </c>
      <c r="AD2737" s="50" t="s">
        <v>20162</v>
      </c>
      <c r="AE2737" s="50">
        <v>-84.727999999999994</v>
      </c>
      <c r="AF2737" s="52">
        <v>1.0462805089293599</v>
      </c>
      <c r="AG2737" s="52">
        <v>3.7132870649768654</v>
      </c>
      <c r="AH2737" s="39"/>
      <c r="AI2737" s="53" t="s">
        <v>20162</v>
      </c>
      <c r="AJ2737" s="53" t="s">
        <v>20148</v>
      </c>
      <c r="AK2737" s="53" t="s">
        <v>20148</v>
      </c>
      <c r="AL2737" s="53" t="s">
        <v>20148</v>
      </c>
      <c r="AM2737" s="53">
        <v>0.38707000000000003</v>
      </c>
      <c r="AN2737" s="53" t="s">
        <v>20162</v>
      </c>
      <c r="AO2737" s="53">
        <v>-1.4371876885938444</v>
      </c>
      <c r="AP2737" s="53">
        <v>-1.4353829926164048</v>
      </c>
      <c r="AQ2737" s="39"/>
      <c r="AR2737" s="51">
        <v>-40.209000000000003</v>
      </c>
      <c r="AS2737" s="104">
        <v>-1.71910888524307</v>
      </c>
      <c r="AT2737" s="38" t="s">
        <v>20148</v>
      </c>
      <c r="AU2737" s="102"/>
      <c r="AV2737" s="103">
        <v>4</v>
      </c>
      <c r="AW2737" s="103">
        <v>2</v>
      </c>
      <c r="AX2737" s="103">
        <v>0</v>
      </c>
      <c r="AY2737" s="103">
        <v>0</v>
      </c>
      <c r="AZ2737" s="103">
        <v>0</v>
      </c>
      <c r="BA2737" s="103">
        <v>0</v>
      </c>
      <c r="BB2737" s="103">
        <v>6</v>
      </c>
      <c r="BC2737" s="39"/>
      <c r="BD2737" s="57" t="s">
        <v>20146</v>
      </c>
      <c r="BE2737" s="57" t="s">
        <v>20147</v>
      </c>
    </row>
    <row r="2738" spans="2:57">
      <c r="B2738" t="s">
        <v>696</v>
      </c>
      <c r="C2738" t="s">
        <v>5557</v>
      </c>
      <c r="D2738" t="s">
        <v>4191</v>
      </c>
      <c r="E2738" s="50">
        <v>7565.2631300000003</v>
      </c>
      <c r="F2738" s="50">
        <v>2131.0479500000001</v>
      </c>
      <c r="G2738" s="39"/>
      <c r="H2738" s="38">
        <v>-0.29305912596401029</v>
      </c>
      <c r="I2738" s="38">
        <v>-8.6378737541528139E-2</v>
      </c>
      <c r="J2738" s="38">
        <v>-0.29305912596401029</v>
      </c>
      <c r="K2738" s="38" t="s">
        <v>20162</v>
      </c>
      <c r="L2738" s="38" t="s">
        <v>20162</v>
      </c>
      <c r="M2738" s="38" t="s">
        <v>20162</v>
      </c>
      <c r="N2738" s="39"/>
      <c r="O2738" s="38">
        <v>-0.31657248989851283</v>
      </c>
      <c r="P2738" s="38">
        <v>-8.7670249166418635E-2</v>
      </c>
      <c r="Q2738" s="38">
        <v>-0.31657248989851283</v>
      </c>
      <c r="R2738" s="38" t="s">
        <v>20162</v>
      </c>
      <c r="S2738" s="38" t="s">
        <v>20162</v>
      </c>
      <c r="T2738" s="38" t="s">
        <v>20162</v>
      </c>
      <c r="U2738" s="39"/>
      <c r="V2738" s="50">
        <v>55303</v>
      </c>
      <c r="W2738" s="51">
        <v>99.245900000000006</v>
      </c>
      <c r="X2738" s="51">
        <v>65.206199999999995</v>
      </c>
      <c r="Y2738" s="51">
        <v>-29.470300000000002</v>
      </c>
      <c r="Z2738" s="39"/>
      <c r="AA2738" s="50">
        <v>615309</v>
      </c>
      <c r="AB2738" s="50">
        <v>487510</v>
      </c>
      <c r="AC2738" s="50">
        <v>127799</v>
      </c>
      <c r="AD2738" s="50">
        <v>369792</v>
      </c>
      <c r="AE2738" s="50">
        <v>-47115</v>
      </c>
      <c r="AF2738" s="52">
        <v>4.8146620865577976</v>
      </c>
      <c r="AG2738" s="52">
        <v>7.6262423821015171</v>
      </c>
      <c r="AH2738" s="39"/>
      <c r="AI2738" s="53">
        <v>10.19239</v>
      </c>
      <c r="AJ2738" s="53">
        <v>11.469989999999999</v>
      </c>
      <c r="AK2738" s="53">
        <v>15.631</v>
      </c>
      <c r="AL2738" s="53" t="s">
        <v>20148</v>
      </c>
      <c r="AM2738" s="53">
        <v>1.4380999999999999</v>
      </c>
      <c r="AN2738" s="53">
        <v>3.3928099999999999</v>
      </c>
      <c r="AO2738" s="53">
        <v>4.3581495153176004E-2</v>
      </c>
      <c r="AP2738" s="53">
        <v>5.9095642106430771E-2</v>
      </c>
      <c r="AQ2738" s="39"/>
      <c r="AR2738" s="51">
        <v>-16.691500000000001</v>
      </c>
      <c r="AS2738" s="104">
        <v>6.6945878561390421E-2</v>
      </c>
      <c r="AT2738" s="38" t="s">
        <v>20148</v>
      </c>
      <c r="AU2738" s="102"/>
      <c r="AV2738" s="103">
        <v>4</v>
      </c>
      <c r="AW2738" s="103">
        <v>3</v>
      </c>
      <c r="AX2738" s="103">
        <v>0</v>
      </c>
      <c r="AY2738" s="103">
        <v>0</v>
      </c>
      <c r="AZ2738" s="103">
        <v>0</v>
      </c>
      <c r="BA2738" s="103">
        <v>0</v>
      </c>
      <c r="BB2738" s="103">
        <v>7</v>
      </c>
      <c r="BC2738" s="39"/>
      <c r="BD2738" s="57" t="s">
        <v>20146</v>
      </c>
      <c r="BE2738" s="57" t="s">
        <v>20147</v>
      </c>
    </row>
    <row r="2739" spans="2:57">
      <c r="B2739" t="s">
        <v>2697</v>
      </c>
      <c r="C2739" t="s">
        <v>7556</v>
      </c>
      <c r="D2739" t="s">
        <v>4196</v>
      </c>
      <c r="E2739" s="50">
        <v>13.265599999999999</v>
      </c>
      <c r="F2739" s="50">
        <v>21.3796</v>
      </c>
      <c r="G2739" s="39"/>
      <c r="H2739" s="38">
        <v>-0.51446280991735538</v>
      </c>
      <c r="I2739" s="38">
        <v>0.16336633663366329</v>
      </c>
      <c r="J2739" s="38">
        <v>-0.51446280991735538</v>
      </c>
      <c r="K2739" s="38" t="s">
        <v>20162</v>
      </c>
      <c r="L2739" s="38" t="s">
        <v>20162</v>
      </c>
      <c r="M2739" s="38" t="s">
        <v>20162</v>
      </c>
      <c r="N2739" s="39"/>
      <c r="O2739" s="38">
        <v>-0.5041313496669988</v>
      </c>
      <c r="P2739" s="38">
        <v>0.16732350317170686</v>
      </c>
      <c r="Q2739" s="38">
        <v>-0.5041313496669988</v>
      </c>
      <c r="R2739" s="38" t="s">
        <v>20162</v>
      </c>
      <c r="S2739" s="38" t="s">
        <v>20162</v>
      </c>
      <c r="T2739" s="38" t="s">
        <v>20162</v>
      </c>
      <c r="U2739" s="39"/>
      <c r="V2739" s="50" t="s">
        <v>20162</v>
      </c>
      <c r="W2739" s="51" t="s">
        <v>20162</v>
      </c>
      <c r="X2739" s="51" t="s">
        <v>20162</v>
      </c>
      <c r="Y2739" s="51" t="s">
        <v>20162</v>
      </c>
      <c r="Z2739" s="39"/>
      <c r="AA2739" s="50">
        <v>16.286999999999999</v>
      </c>
      <c r="AB2739" s="50">
        <v>0.93799999999999994</v>
      </c>
      <c r="AC2739" s="50">
        <v>15.349</v>
      </c>
      <c r="AD2739" s="50" t="s">
        <v>20162</v>
      </c>
      <c r="AE2739" s="50">
        <v>-21.283999999999999</v>
      </c>
      <c r="AF2739" s="52">
        <v>1.0611114730601341</v>
      </c>
      <c r="AG2739" s="52">
        <v>2.6831508300953728</v>
      </c>
      <c r="AH2739" s="39"/>
      <c r="AI2739" s="53" t="s">
        <v>20162</v>
      </c>
      <c r="AJ2739" s="53" t="s">
        <v>20148</v>
      </c>
      <c r="AK2739" s="53" t="s">
        <v>20148</v>
      </c>
      <c r="AL2739" s="53" t="s">
        <v>20148</v>
      </c>
      <c r="AM2739" s="53">
        <v>1.3678300000000001</v>
      </c>
      <c r="AN2739" s="53" t="s">
        <v>20162</v>
      </c>
      <c r="AO2739" s="53">
        <v>-3.7759802190038858</v>
      </c>
      <c r="AP2739" s="53">
        <v>-3.769987656497972</v>
      </c>
      <c r="AQ2739" s="39"/>
      <c r="AR2739" s="51">
        <v>-96.226399999999998</v>
      </c>
      <c r="AS2739" s="104">
        <v>-36.121019108280656</v>
      </c>
      <c r="AT2739" s="38" t="s">
        <v>20148</v>
      </c>
      <c r="AU2739" s="102"/>
      <c r="AV2739" s="103">
        <v>0</v>
      </c>
      <c r="AW2739" s="103">
        <v>2</v>
      </c>
      <c r="AX2739" s="103">
        <v>0</v>
      </c>
      <c r="AY2739" s="103">
        <v>0</v>
      </c>
      <c r="AZ2739" s="103">
        <v>0</v>
      </c>
      <c r="BA2739" s="103">
        <v>0</v>
      </c>
      <c r="BB2739" s="103">
        <v>2</v>
      </c>
      <c r="BC2739" s="39"/>
      <c r="BD2739" s="57" t="s">
        <v>20146</v>
      </c>
      <c r="BE2739" s="57" t="s">
        <v>20147</v>
      </c>
    </row>
    <row r="2740" spans="2:57">
      <c r="B2740" t="s">
        <v>1841</v>
      </c>
      <c r="C2740" t="s">
        <v>6700</v>
      </c>
      <c r="D2740" t="s">
        <v>4194</v>
      </c>
      <c r="E2740" s="50">
        <v>340.81950000000001</v>
      </c>
      <c r="F2740" s="50">
        <v>198.31950000000001</v>
      </c>
      <c r="G2740" s="39"/>
      <c r="H2740" s="38">
        <v>-0.62576687116564422</v>
      </c>
      <c r="I2740" s="38">
        <v>0.38636363636363624</v>
      </c>
      <c r="J2740" s="38">
        <v>-0.62576687116564422</v>
      </c>
      <c r="K2740" s="38" t="s">
        <v>20162</v>
      </c>
      <c r="L2740" s="38" t="s">
        <v>20162</v>
      </c>
      <c r="M2740" s="38" t="s">
        <v>20162</v>
      </c>
      <c r="N2740" s="39"/>
      <c r="O2740" s="38">
        <v>-0.61397324605172199</v>
      </c>
      <c r="P2740" s="38">
        <v>0.39320079486829873</v>
      </c>
      <c r="Q2740" s="38">
        <v>-0.61397324605172199</v>
      </c>
      <c r="R2740" s="38" t="s">
        <v>20162</v>
      </c>
      <c r="S2740" s="38" t="s">
        <v>20162</v>
      </c>
      <c r="T2740" s="38" t="s">
        <v>20162</v>
      </c>
      <c r="U2740" s="39"/>
      <c r="V2740" s="50">
        <v>203.3</v>
      </c>
      <c r="W2740" s="51">
        <v>69.552300000000002</v>
      </c>
      <c r="X2740" s="51">
        <v>-60.009799999999998</v>
      </c>
      <c r="Y2740" s="51">
        <v>-104.181</v>
      </c>
      <c r="Z2740" s="39"/>
      <c r="AA2740" s="50">
        <v>447.5</v>
      </c>
      <c r="AB2740" s="50">
        <v>376.4</v>
      </c>
      <c r="AC2740" s="50">
        <v>71.099999999999994</v>
      </c>
      <c r="AD2740" s="50">
        <v>264.3</v>
      </c>
      <c r="AE2740" s="50">
        <v>-801.2</v>
      </c>
      <c r="AF2740" s="52">
        <v>6.2939521800281302</v>
      </c>
      <c r="AG2740" s="52">
        <v>-1.1152597402597402</v>
      </c>
      <c r="AH2740" s="39"/>
      <c r="AI2740" s="53">
        <v>1.6764399999999999</v>
      </c>
      <c r="AJ2740" s="53" t="s">
        <v>20148</v>
      </c>
      <c r="AK2740" s="53" t="s">
        <v>20148</v>
      </c>
      <c r="AL2740" s="53" t="s">
        <v>20148</v>
      </c>
      <c r="AM2740" s="53">
        <v>2.70411</v>
      </c>
      <c r="AN2740" s="53">
        <v>0.37317</v>
      </c>
      <c r="AO2740" s="53">
        <v>-3.2194724025974026</v>
      </c>
      <c r="AP2740" s="53">
        <v>-1.6255696721311477</v>
      </c>
      <c r="AQ2740" s="39"/>
      <c r="AR2740" s="51" t="s">
        <v>20148</v>
      </c>
      <c r="AS2740" s="104">
        <v>-0.87018544935805986</v>
      </c>
      <c r="AT2740" s="38" t="s">
        <v>20148</v>
      </c>
      <c r="AU2740" s="102"/>
      <c r="AV2740" s="103">
        <v>3</v>
      </c>
      <c r="AW2740" s="103">
        <v>5</v>
      </c>
      <c r="AX2740" s="103">
        <v>4</v>
      </c>
      <c r="AY2740" s="103">
        <v>0</v>
      </c>
      <c r="AZ2740" s="103">
        <v>0</v>
      </c>
      <c r="BA2740" s="103">
        <v>0</v>
      </c>
      <c r="BB2740" s="103">
        <v>12</v>
      </c>
      <c r="BC2740" s="39"/>
      <c r="BD2740" s="57" t="s">
        <v>20146</v>
      </c>
      <c r="BE2740" s="57" t="s">
        <v>20146</v>
      </c>
    </row>
    <row r="2741" spans="2:57">
      <c r="B2741" t="s">
        <v>1354</v>
      </c>
      <c r="C2741" t="s">
        <v>6213</v>
      </c>
      <c r="D2741" t="s">
        <v>4196</v>
      </c>
      <c r="E2741" s="50">
        <v>252.79481000000001</v>
      </c>
      <c r="F2741" s="50">
        <v>617.25381000000004</v>
      </c>
      <c r="G2741" s="39"/>
      <c r="H2741" s="38">
        <v>-0.30251303935514462</v>
      </c>
      <c r="I2741" s="38">
        <v>0.2126957955482276</v>
      </c>
      <c r="J2741" s="38">
        <v>-0.30251303935514462</v>
      </c>
      <c r="K2741" s="38" t="s">
        <v>20162</v>
      </c>
      <c r="L2741" s="38" t="s">
        <v>20162</v>
      </c>
      <c r="M2741" s="38" t="s">
        <v>20162</v>
      </c>
      <c r="N2741" s="39"/>
      <c r="O2741" s="38">
        <v>-0.2987284995149071</v>
      </c>
      <c r="P2741" s="38">
        <v>0.21338155508261236</v>
      </c>
      <c r="Q2741" s="38">
        <v>-0.2987284995149071</v>
      </c>
      <c r="R2741" s="38" t="s">
        <v>20162</v>
      </c>
      <c r="S2741" s="38" t="s">
        <v>20162</v>
      </c>
      <c r="T2741" s="38" t="s">
        <v>20162</v>
      </c>
      <c r="U2741" s="39"/>
      <c r="V2741" s="50">
        <v>7.6</v>
      </c>
      <c r="W2741" s="51" t="s">
        <v>20148</v>
      </c>
      <c r="X2741" s="51" t="s">
        <v>20148</v>
      </c>
      <c r="Y2741" s="51" t="s">
        <v>20148</v>
      </c>
      <c r="Z2741" s="39"/>
      <c r="AA2741" s="50">
        <v>368.71499999999997</v>
      </c>
      <c r="AB2741" s="50">
        <v>80.293999999999997</v>
      </c>
      <c r="AC2741" s="50">
        <v>288.42099999999999</v>
      </c>
      <c r="AD2741" s="50" t="s">
        <v>20162</v>
      </c>
      <c r="AE2741" s="50">
        <v>-210.26599999999999</v>
      </c>
      <c r="AF2741" s="52">
        <v>1.2783916566408131</v>
      </c>
      <c r="AG2741" s="52">
        <v>3.1211504911884616</v>
      </c>
      <c r="AH2741" s="39"/>
      <c r="AI2741" s="53">
        <v>33.262479999999996</v>
      </c>
      <c r="AJ2741" s="53" t="s">
        <v>20148</v>
      </c>
      <c r="AK2741" s="53" t="s">
        <v>20148</v>
      </c>
      <c r="AL2741" s="53" t="s">
        <v>20148</v>
      </c>
      <c r="AM2741" s="53">
        <v>2.1344400000000001</v>
      </c>
      <c r="AN2741" s="53">
        <v>73.198279999999997</v>
      </c>
      <c r="AO2741" s="53">
        <v>-5.7585555420798782</v>
      </c>
      <c r="AP2741" s="53">
        <v>-5.6805982882385431</v>
      </c>
      <c r="AQ2741" s="39"/>
      <c r="AR2741" s="51">
        <v>-37.1691</v>
      </c>
      <c r="AS2741" s="104">
        <v>-118.10869565217916</v>
      </c>
      <c r="AT2741" s="38" t="s">
        <v>20148</v>
      </c>
      <c r="AU2741" s="102"/>
      <c r="AV2741" s="103">
        <v>4</v>
      </c>
      <c r="AW2741" s="103">
        <v>4</v>
      </c>
      <c r="AX2741" s="103">
        <v>1</v>
      </c>
      <c r="AY2741" s="103">
        <v>0</v>
      </c>
      <c r="AZ2741" s="103">
        <v>0</v>
      </c>
      <c r="BA2741" s="103">
        <v>0</v>
      </c>
      <c r="BB2741" s="103">
        <v>9</v>
      </c>
      <c r="BC2741" s="39"/>
      <c r="BD2741" s="57" t="s">
        <v>20146</v>
      </c>
      <c r="BE2741" s="57" t="s">
        <v>20147</v>
      </c>
    </row>
    <row r="2742" spans="2:57">
      <c r="B2742" t="s">
        <v>1115</v>
      </c>
      <c r="C2742" t="s">
        <v>5974</v>
      </c>
      <c r="D2742" t="s">
        <v>4198</v>
      </c>
      <c r="E2742" s="50">
        <v>1144.9599900000001</v>
      </c>
      <c r="F2742" s="50">
        <v>710.73796000000004</v>
      </c>
      <c r="G2742" s="39"/>
      <c r="H2742" s="38">
        <v>-0.55938697318007657</v>
      </c>
      <c r="I2742" s="38">
        <v>0.14022662889518434</v>
      </c>
      <c r="J2742" s="38">
        <v>-0.55938697318007657</v>
      </c>
      <c r="K2742" s="38">
        <v>-0.4505119453924914</v>
      </c>
      <c r="L2742" s="38" t="s">
        <v>20162</v>
      </c>
      <c r="M2742" s="38" t="s">
        <v>20162</v>
      </c>
      <c r="N2742" s="39"/>
      <c r="O2742" s="38">
        <v>-0.55999761233914014</v>
      </c>
      <c r="P2742" s="38">
        <v>0.13197023174447109</v>
      </c>
      <c r="Q2742" s="38">
        <v>-0.55999761233914014</v>
      </c>
      <c r="R2742" s="38">
        <v>0.23038416749974733</v>
      </c>
      <c r="S2742" s="38" t="s">
        <v>20162</v>
      </c>
      <c r="T2742" s="38" t="s">
        <v>20162</v>
      </c>
      <c r="U2742" s="39"/>
      <c r="V2742" s="50">
        <v>219.25800000000001</v>
      </c>
      <c r="W2742" s="51">
        <v>74.694599999999994</v>
      </c>
      <c r="X2742" s="51">
        <v>-20.9666</v>
      </c>
      <c r="Y2742" s="51">
        <v>-22.842400000000001</v>
      </c>
      <c r="Z2742" s="39"/>
      <c r="AA2742" s="50">
        <v>1685.8389999999999</v>
      </c>
      <c r="AB2742" s="50">
        <v>772.803</v>
      </c>
      <c r="AC2742" s="50">
        <v>913.03599999999994</v>
      </c>
      <c r="AD2742" s="50">
        <v>448.48500000000001</v>
      </c>
      <c r="AE2742" s="50">
        <v>-226.01599999999999</v>
      </c>
      <c r="AF2742" s="52">
        <v>1.8464102182170254</v>
      </c>
      <c r="AG2742" s="52">
        <v>9.3665972873447547</v>
      </c>
      <c r="AH2742" s="39"/>
      <c r="AI2742" s="53">
        <v>5.2219699999999998</v>
      </c>
      <c r="AJ2742" s="53">
        <v>20.632660000000001</v>
      </c>
      <c r="AK2742" s="53" t="s">
        <v>20148</v>
      </c>
      <c r="AL2742" s="53" t="s">
        <v>20148</v>
      </c>
      <c r="AM2742" s="53">
        <v>0.79557</v>
      </c>
      <c r="AN2742" s="53">
        <v>3.0590099999999998</v>
      </c>
      <c r="AO2742" s="53">
        <v>16.256214633700054</v>
      </c>
      <c r="AP2742" s="53">
        <v>-15.460572099802052</v>
      </c>
      <c r="AQ2742" s="39"/>
      <c r="AR2742" s="51">
        <v>-7.6280999999999999</v>
      </c>
      <c r="AS2742" s="104">
        <v>-2.9746355875667204E-2</v>
      </c>
      <c r="AT2742" s="38" t="s">
        <v>20148</v>
      </c>
      <c r="AU2742" s="102"/>
      <c r="AV2742" s="103">
        <v>7</v>
      </c>
      <c r="AW2742" s="103">
        <v>1</v>
      </c>
      <c r="AX2742" s="103">
        <v>4</v>
      </c>
      <c r="AY2742" s="103">
        <v>0</v>
      </c>
      <c r="AZ2742" s="103">
        <v>0</v>
      </c>
      <c r="BA2742" s="103">
        <v>0</v>
      </c>
      <c r="BB2742" s="103">
        <v>12</v>
      </c>
      <c r="BC2742" s="39"/>
      <c r="BD2742" s="57" t="s">
        <v>20146</v>
      </c>
      <c r="BE2742" s="57" t="s">
        <v>20146</v>
      </c>
    </row>
    <row r="2743" spans="2:57">
      <c r="B2743" t="s">
        <v>228</v>
      </c>
      <c r="C2743" t="s">
        <v>4890</v>
      </c>
      <c r="D2743" t="s">
        <v>4196</v>
      </c>
      <c r="E2743" s="50">
        <v>9245.9907700000003</v>
      </c>
      <c r="F2743" s="50">
        <v>9400.8427699999993</v>
      </c>
      <c r="G2743" s="39"/>
      <c r="H2743" s="38">
        <v>-0.36070835221265662</v>
      </c>
      <c r="I2743" s="38">
        <v>-9.5131206242317412E-2</v>
      </c>
      <c r="J2743" s="38">
        <v>-0.36070835221265662</v>
      </c>
      <c r="K2743" s="38">
        <v>0.83037837837837847</v>
      </c>
      <c r="L2743" s="38">
        <v>3.6667585446527013</v>
      </c>
      <c r="M2743" s="38">
        <v>25.960191082802549</v>
      </c>
      <c r="N2743" s="39"/>
      <c r="O2743" s="38">
        <v>-0.35798055428595832</v>
      </c>
      <c r="P2743" s="38">
        <v>-9.4589177414827863E-2</v>
      </c>
      <c r="Q2743" s="38">
        <v>-0.35798055428595832</v>
      </c>
      <c r="R2743" s="38">
        <v>0.95222776805716647</v>
      </c>
      <c r="S2743" s="38">
        <v>4.9478326743746619</v>
      </c>
      <c r="T2743" s="38">
        <v>47.115223223361347</v>
      </c>
      <c r="U2743" s="39"/>
      <c r="V2743" s="50">
        <v>670.53399999999999</v>
      </c>
      <c r="W2743" s="51">
        <v>59.770800000000001</v>
      </c>
      <c r="X2743" s="51">
        <v>27.984200000000001</v>
      </c>
      <c r="Y2743" s="51">
        <v>19.1326</v>
      </c>
      <c r="Z2743" s="39"/>
      <c r="AA2743" s="50">
        <v>2358.3539999999998</v>
      </c>
      <c r="AB2743" s="50">
        <v>608.28700000000003</v>
      </c>
      <c r="AC2743" s="50">
        <v>1750.067</v>
      </c>
      <c r="AD2743" s="50" t="s">
        <v>20162</v>
      </c>
      <c r="AE2743" s="50">
        <v>194.06</v>
      </c>
      <c r="AF2743" s="52">
        <v>1.3475792641081741</v>
      </c>
      <c r="AG2743" s="52">
        <v>-1.0516163845531223</v>
      </c>
      <c r="AH2743" s="39"/>
      <c r="AI2743" s="53">
        <v>13.789</v>
      </c>
      <c r="AJ2743" s="53">
        <v>38.759619999999998</v>
      </c>
      <c r="AK2743" s="53">
        <v>50.484810000000003</v>
      </c>
      <c r="AL2743" s="53">
        <v>75.584819999999993</v>
      </c>
      <c r="AM2743" s="53">
        <v>5.3520700000000003</v>
      </c>
      <c r="AN2743" s="53">
        <v>13.891299999999999</v>
      </c>
      <c r="AO2743" s="53">
        <v>41.579907072815807</v>
      </c>
      <c r="AP2743" s="53">
        <v>50.099351804480818</v>
      </c>
      <c r="AQ2743" s="39"/>
      <c r="AR2743" s="51">
        <v>7.8243999999999998</v>
      </c>
      <c r="AS2743" s="104">
        <v>0.11421934833541206</v>
      </c>
      <c r="AT2743" s="38" t="s">
        <v>20148</v>
      </c>
      <c r="AU2743" s="102"/>
      <c r="AV2743" s="103">
        <v>7</v>
      </c>
      <c r="AW2743" s="103">
        <v>2</v>
      </c>
      <c r="AX2743" s="103">
        <v>3</v>
      </c>
      <c r="AY2743" s="103">
        <v>0</v>
      </c>
      <c r="AZ2743" s="103">
        <v>0</v>
      </c>
      <c r="BA2743" s="103">
        <v>0</v>
      </c>
      <c r="BB2743" s="103">
        <v>12</v>
      </c>
      <c r="BC2743" s="39"/>
      <c r="BD2743" s="57" t="s">
        <v>20146</v>
      </c>
      <c r="BE2743" s="57" t="s">
        <v>20147</v>
      </c>
    </row>
    <row r="2744" spans="2:57">
      <c r="B2744" t="s">
        <v>858</v>
      </c>
      <c r="C2744" t="s">
        <v>5718</v>
      </c>
      <c r="D2744" t="s">
        <v>4196</v>
      </c>
      <c r="E2744" s="50">
        <v>1198.42977</v>
      </c>
      <c r="F2744" s="50">
        <v>1538.1617699999999</v>
      </c>
      <c r="G2744" s="39"/>
      <c r="H2744" s="38">
        <v>3.6900369003689537E-3</v>
      </c>
      <c r="I2744" s="38">
        <v>0.57498552403011005</v>
      </c>
      <c r="J2744" s="38">
        <v>3.6900369003689537E-3</v>
      </c>
      <c r="K2744" s="38">
        <v>0.89547038327526129</v>
      </c>
      <c r="L2744" s="38" t="s">
        <v>20162</v>
      </c>
      <c r="M2744" s="38" t="s">
        <v>20162</v>
      </c>
      <c r="N2744" s="39"/>
      <c r="O2744" s="38">
        <v>0.21037608292184018</v>
      </c>
      <c r="P2744" s="38">
        <v>0.80635637870917343</v>
      </c>
      <c r="Q2744" s="38">
        <v>0.21037608292184018</v>
      </c>
      <c r="R2744" s="38">
        <v>2.0281614795529248</v>
      </c>
      <c r="S2744" s="38" t="s">
        <v>20162</v>
      </c>
      <c r="T2744" s="38" t="s">
        <v>20162</v>
      </c>
      <c r="U2744" s="39"/>
      <c r="V2744" s="50" t="s">
        <v>20162</v>
      </c>
      <c r="W2744" s="51" t="s">
        <v>20162</v>
      </c>
      <c r="X2744" s="51" t="s">
        <v>20162</v>
      </c>
      <c r="Y2744" s="51" t="s">
        <v>20162</v>
      </c>
      <c r="Z2744" s="39"/>
      <c r="AA2744" s="50">
        <v>485.28199999999998</v>
      </c>
      <c r="AB2744" s="50">
        <v>47.773000000000003</v>
      </c>
      <c r="AC2744" s="50">
        <v>437.50900000000001</v>
      </c>
      <c r="AD2744" s="50" t="s">
        <v>20162</v>
      </c>
      <c r="AE2744" s="50">
        <v>-279.50799999999998</v>
      </c>
      <c r="AF2744" s="52">
        <v>1.1091931823116781</v>
      </c>
      <c r="AG2744" s="52">
        <v>3.7450655985138743</v>
      </c>
      <c r="AH2744" s="39"/>
      <c r="AI2744" s="53" t="s">
        <v>20162</v>
      </c>
      <c r="AJ2744" s="53" t="s">
        <v>20148</v>
      </c>
      <c r="AK2744" s="53" t="s">
        <v>20148</v>
      </c>
      <c r="AL2744" s="53" t="s">
        <v>20148</v>
      </c>
      <c r="AM2744" s="53">
        <v>2.9348200000000002</v>
      </c>
      <c r="AN2744" s="53" t="s">
        <v>20162</v>
      </c>
      <c r="AO2744" s="53">
        <v>-14.882172007430627</v>
      </c>
      <c r="AP2744" s="53">
        <v>-14.586922179652531</v>
      </c>
      <c r="AQ2744" s="39"/>
      <c r="AR2744" s="51">
        <v>-22.614699999999999</v>
      </c>
      <c r="AS2744" s="104">
        <v>-0.31167111497320665</v>
      </c>
      <c r="AT2744" s="38" t="s">
        <v>20148</v>
      </c>
      <c r="AU2744" s="102"/>
      <c r="AV2744" s="103">
        <v>4</v>
      </c>
      <c r="AW2744" s="103">
        <v>5</v>
      </c>
      <c r="AX2744" s="103">
        <v>0</v>
      </c>
      <c r="AY2744" s="103">
        <v>0</v>
      </c>
      <c r="AZ2744" s="103">
        <v>0</v>
      </c>
      <c r="BA2744" s="103">
        <v>0</v>
      </c>
      <c r="BB2744" s="103">
        <v>9</v>
      </c>
      <c r="BC2744" s="39"/>
      <c r="BD2744" s="57" t="s">
        <v>20146</v>
      </c>
      <c r="BE2744" s="57" t="s">
        <v>20147</v>
      </c>
    </row>
    <row r="2745" spans="2:57">
      <c r="B2745" t="s">
        <v>1017</v>
      </c>
      <c r="C2745" t="s">
        <v>5876</v>
      </c>
      <c r="D2745" t="s">
        <v>4195</v>
      </c>
      <c r="E2745" s="50" t="s">
        <v>20162</v>
      </c>
      <c r="F2745" s="50">
        <v>808.04048999999998</v>
      </c>
      <c r="G2745" s="39"/>
      <c r="H2745" s="38">
        <v>-0.16935808710752998</v>
      </c>
      <c r="I2745" s="38">
        <v>7.7142369041985903E-2</v>
      </c>
      <c r="J2745" s="38">
        <v>-0.16935808710752998</v>
      </c>
      <c r="K2745" s="38">
        <v>-4.1673216308857342E-2</v>
      </c>
      <c r="L2745" s="38">
        <v>0.23499125437966395</v>
      </c>
      <c r="M2745" s="38">
        <v>1.5649098943785607</v>
      </c>
      <c r="N2745" s="39"/>
      <c r="O2745" s="38">
        <v>-0.21349031487651438</v>
      </c>
      <c r="P2745" s="38">
        <v>6.8683590363104896E-2</v>
      </c>
      <c r="Q2745" s="38">
        <v>-0.21349031487651438</v>
      </c>
      <c r="R2745" s="38">
        <v>-0.17588031689281647</v>
      </c>
      <c r="S2745" s="38">
        <v>3.1536722999111033E-2</v>
      </c>
      <c r="T2745" s="38">
        <v>0.82570322146136732</v>
      </c>
      <c r="U2745" s="39"/>
      <c r="V2745" s="50">
        <v>294.50700000000001</v>
      </c>
      <c r="W2745" s="51" t="s">
        <v>20162</v>
      </c>
      <c r="X2745" s="51" t="s">
        <v>20163</v>
      </c>
      <c r="Y2745" s="51">
        <v>29.7483</v>
      </c>
      <c r="Z2745" s="39"/>
      <c r="AA2745" s="50">
        <v>6093.6319999999996</v>
      </c>
      <c r="AB2745" s="50">
        <v>5258.5780000000004</v>
      </c>
      <c r="AC2745" s="50">
        <v>835.05399999999997</v>
      </c>
      <c r="AD2745" s="50">
        <v>321.75299999999999</v>
      </c>
      <c r="AE2745" s="50">
        <v>688.52200000000005</v>
      </c>
      <c r="AF2745" s="52">
        <v>7.2972909536389263</v>
      </c>
      <c r="AG2745" s="52" t="s">
        <v>20162</v>
      </c>
      <c r="AH2745" s="39"/>
      <c r="AI2745" s="53" t="s">
        <v>20162</v>
      </c>
      <c r="AJ2745" s="53" t="s">
        <v>20162</v>
      </c>
      <c r="AK2745" s="53" t="s">
        <v>20162</v>
      </c>
      <c r="AL2745" s="53">
        <v>9.7866900000000001</v>
      </c>
      <c r="AM2745" s="53">
        <v>0.98009000000000002</v>
      </c>
      <c r="AN2745" s="53">
        <v>2.9006500000000002</v>
      </c>
      <c r="AO2745" s="53" t="s">
        <v>20162</v>
      </c>
      <c r="AP2745" s="53" t="s">
        <v>20162</v>
      </c>
      <c r="AQ2745" s="39"/>
      <c r="AR2745" s="51">
        <v>10.565799999999999</v>
      </c>
      <c r="AS2745" s="104" t="s">
        <v>20162</v>
      </c>
      <c r="AT2745" s="38">
        <v>3.0388149411032281E-2</v>
      </c>
      <c r="AU2745" s="102"/>
      <c r="AV2745" s="103">
        <v>0</v>
      </c>
      <c r="AW2745" s="103">
        <v>0</v>
      </c>
      <c r="AX2745" s="103">
        <v>2</v>
      </c>
      <c r="AY2745" s="103">
        <v>0</v>
      </c>
      <c r="AZ2745" s="103">
        <v>0</v>
      </c>
      <c r="BA2745" s="103">
        <v>0</v>
      </c>
      <c r="BB2745" s="103">
        <v>2</v>
      </c>
      <c r="BC2745" s="39"/>
      <c r="BD2745" s="57" t="s">
        <v>20147</v>
      </c>
      <c r="BE2745" s="57" t="s">
        <v>20147</v>
      </c>
    </row>
    <row r="2746" spans="2:57">
      <c r="B2746" t="s">
        <v>2243</v>
      </c>
      <c r="C2746" t="s">
        <v>7102</v>
      </c>
      <c r="D2746" t="s">
        <v>4195</v>
      </c>
      <c r="E2746" s="50" t="s">
        <v>20162</v>
      </c>
      <c r="F2746" s="50">
        <v>137.14541</v>
      </c>
      <c r="G2746" s="39"/>
      <c r="H2746" s="38">
        <v>-0.42204301075268824</v>
      </c>
      <c r="I2746" s="38">
        <v>-0.24028268551236753</v>
      </c>
      <c r="J2746" s="38">
        <v>-0.42204301075268824</v>
      </c>
      <c r="K2746" s="38">
        <v>-0.4856459330143541</v>
      </c>
      <c r="L2746" s="38">
        <v>-0.74556213017751483</v>
      </c>
      <c r="M2746" s="38">
        <v>3.8647342995169032E-2</v>
      </c>
      <c r="N2746" s="39"/>
      <c r="O2746" s="38">
        <v>-0.37991678806130547</v>
      </c>
      <c r="P2746" s="38">
        <v>-0.23350936474438655</v>
      </c>
      <c r="Q2746" s="38">
        <v>-0.37991678806130547</v>
      </c>
      <c r="R2746" s="38">
        <v>-0.44241403812226732</v>
      </c>
      <c r="S2746" s="38">
        <v>-0.71520805220478612</v>
      </c>
      <c r="T2746" s="38">
        <v>1.5508828414605338</v>
      </c>
      <c r="U2746" s="39"/>
      <c r="V2746" s="50">
        <v>156.20699999999999</v>
      </c>
      <c r="W2746" s="51" t="s">
        <v>20162</v>
      </c>
      <c r="X2746" s="51" t="s">
        <v>20163</v>
      </c>
      <c r="Y2746" s="51">
        <v>16.117000000000001</v>
      </c>
      <c r="Z2746" s="39"/>
      <c r="AA2746" s="50">
        <v>5626.6559999999999</v>
      </c>
      <c r="AB2746" s="50">
        <v>5302.4139999999998</v>
      </c>
      <c r="AC2746" s="50">
        <v>324.24200000000002</v>
      </c>
      <c r="AD2746" s="50">
        <v>11.418000000000001</v>
      </c>
      <c r="AE2746" s="50">
        <v>13.590999999999999</v>
      </c>
      <c r="AF2746" s="52">
        <v>17.353260836042214</v>
      </c>
      <c r="AG2746" s="52" t="s">
        <v>20162</v>
      </c>
      <c r="AH2746" s="39"/>
      <c r="AI2746" s="53" t="s">
        <v>20162</v>
      </c>
      <c r="AJ2746" s="53" t="s">
        <v>20162</v>
      </c>
      <c r="AK2746" s="53" t="s">
        <v>20162</v>
      </c>
      <c r="AL2746" s="53">
        <v>6.4862200000000003</v>
      </c>
      <c r="AM2746" s="53">
        <v>0.39087</v>
      </c>
      <c r="AN2746" s="53">
        <v>0.81055999999999995</v>
      </c>
      <c r="AO2746" s="53" t="s">
        <v>20162</v>
      </c>
      <c r="AP2746" s="53" t="s">
        <v>20162</v>
      </c>
      <c r="AQ2746" s="39"/>
      <c r="AR2746" s="51">
        <v>7.9626000000000001</v>
      </c>
      <c r="AS2746" s="104" t="s">
        <v>20162</v>
      </c>
      <c r="AT2746" s="38" t="s">
        <v>20148</v>
      </c>
      <c r="AU2746" s="102"/>
      <c r="AV2746" s="103">
        <v>0</v>
      </c>
      <c r="AW2746" s="103">
        <v>0</v>
      </c>
      <c r="AX2746" s="103">
        <v>2</v>
      </c>
      <c r="AY2746" s="103">
        <v>0</v>
      </c>
      <c r="AZ2746" s="103">
        <v>0</v>
      </c>
      <c r="BA2746" s="103">
        <v>0</v>
      </c>
      <c r="BB2746" s="103">
        <v>2</v>
      </c>
      <c r="BC2746" s="39"/>
      <c r="BD2746" s="57" t="s">
        <v>20147</v>
      </c>
      <c r="BE2746" s="57" t="s">
        <v>20147</v>
      </c>
    </row>
    <row r="2747" spans="2:57">
      <c r="B2747" t="s">
        <v>2590</v>
      </c>
      <c r="C2747" t="s">
        <v>7449</v>
      </c>
      <c r="D2747" t="s">
        <v>4198</v>
      </c>
      <c r="E2747" s="50">
        <v>59.030099999999997</v>
      </c>
      <c r="F2747" s="50">
        <v>63.317259999999997</v>
      </c>
      <c r="G2747" s="39"/>
      <c r="H2747" s="38">
        <v>0.11046511627906974</v>
      </c>
      <c r="I2747" s="38">
        <v>-0.10328638497652587</v>
      </c>
      <c r="J2747" s="38">
        <v>0.11046511627906974</v>
      </c>
      <c r="K2747" s="38">
        <v>-0.36544850498338866</v>
      </c>
      <c r="L2747" s="38">
        <v>0.83653846153846145</v>
      </c>
      <c r="M2747" s="38">
        <v>-0.48930481283422467</v>
      </c>
      <c r="N2747" s="39"/>
      <c r="O2747" s="38">
        <v>0.1630932270951464</v>
      </c>
      <c r="P2747" s="38">
        <v>-6.0788538632305378E-2</v>
      </c>
      <c r="Q2747" s="38">
        <v>0.1630932270951464</v>
      </c>
      <c r="R2747" s="38">
        <v>-0.3234018416832849</v>
      </c>
      <c r="S2747" s="38">
        <v>1.5321232044022137</v>
      </c>
      <c r="T2747" s="38">
        <v>-0.2524507147480195</v>
      </c>
      <c r="U2747" s="39"/>
      <c r="V2747" s="50">
        <v>1.2630300000000001</v>
      </c>
      <c r="W2747" s="51">
        <v>-99.665899999999993</v>
      </c>
      <c r="X2747" s="51">
        <v>-145.58709999999999</v>
      </c>
      <c r="Y2747" s="51">
        <v>-146.18379999999999</v>
      </c>
      <c r="Z2747" s="39"/>
      <c r="AA2747" s="50">
        <v>4.5459899999999998</v>
      </c>
      <c r="AB2747" s="50">
        <v>0.76205999999999996</v>
      </c>
      <c r="AC2747" s="50">
        <v>3.7839200000000002</v>
      </c>
      <c r="AD2747" s="50" t="s">
        <v>20162</v>
      </c>
      <c r="AE2747" s="50">
        <v>-119.68713</v>
      </c>
      <c r="AF2747" s="52">
        <v>1.2013969639950104</v>
      </c>
      <c r="AG2747" s="52">
        <v>1.3150719766490502</v>
      </c>
      <c r="AH2747" s="39"/>
      <c r="AI2747" s="53">
        <v>46.736739999999998</v>
      </c>
      <c r="AJ2747" s="53" t="s">
        <v>20148</v>
      </c>
      <c r="AK2747" s="53" t="s">
        <v>20148</v>
      </c>
      <c r="AL2747" s="53" t="s">
        <v>20148</v>
      </c>
      <c r="AM2747" s="53">
        <v>15.976179999999999</v>
      </c>
      <c r="AN2747" s="53">
        <v>47.857680000000002</v>
      </c>
      <c r="AO2747" s="53">
        <v>-35.00279724918736</v>
      </c>
      <c r="AP2747" s="53">
        <v>-34.433636788810219</v>
      </c>
      <c r="AQ2747" s="39"/>
      <c r="AR2747" s="51">
        <v>-40.5304</v>
      </c>
      <c r="AS2747" s="104">
        <v>-0.44200491324894597</v>
      </c>
      <c r="AT2747" s="38" t="s">
        <v>20148</v>
      </c>
      <c r="AU2747" s="102"/>
      <c r="AV2747" s="103">
        <v>0</v>
      </c>
      <c r="AW2747" s="103">
        <v>0</v>
      </c>
      <c r="AX2747" s="103">
        <v>0</v>
      </c>
      <c r="AY2747" s="103">
        <v>0</v>
      </c>
      <c r="AZ2747" s="103">
        <v>0</v>
      </c>
      <c r="BA2747" s="103">
        <v>0</v>
      </c>
      <c r="BB2747" s="103">
        <v>0</v>
      </c>
      <c r="BC2747" s="39"/>
      <c r="BD2747" s="57" t="s">
        <v>20146</v>
      </c>
      <c r="BE2747" s="57" t="s">
        <v>20146</v>
      </c>
    </row>
    <row r="2748" spans="2:57">
      <c r="B2748" t="s">
        <v>2604</v>
      </c>
      <c r="C2748" t="s">
        <v>7463</v>
      </c>
      <c r="D2748" t="s">
        <v>4198</v>
      </c>
      <c r="E2748" s="50">
        <v>44.77169</v>
      </c>
      <c r="F2748" s="50">
        <v>55.159379999999999</v>
      </c>
      <c r="G2748" s="39"/>
      <c r="H2748" s="38">
        <v>-0.21951219512195119</v>
      </c>
      <c r="I2748" s="38">
        <v>-5.8823529411764719E-2</v>
      </c>
      <c r="J2748" s="38">
        <v>-0.21951219512195119</v>
      </c>
      <c r="K2748" s="38">
        <v>-0.46666666666666667</v>
      </c>
      <c r="L2748" s="38">
        <v>0.57377049180327866</v>
      </c>
      <c r="M2748" s="38">
        <v>1.2390670553935856</v>
      </c>
      <c r="N2748" s="39"/>
      <c r="O2748" s="38">
        <v>-0.1521248917471435</v>
      </c>
      <c r="P2748" s="38">
        <v>3.8803432523140113E-3</v>
      </c>
      <c r="Q2748" s="38">
        <v>-0.1521248917471435</v>
      </c>
      <c r="R2748" s="38">
        <v>-0.36714313889287586</v>
      </c>
      <c r="S2748" s="38">
        <v>0.9284595015456516</v>
      </c>
      <c r="T2748" s="38">
        <v>2.764544093298408</v>
      </c>
      <c r="U2748" s="39"/>
      <c r="V2748" s="50">
        <v>32.172980000000003</v>
      </c>
      <c r="W2748" s="51">
        <v>34.012599999999999</v>
      </c>
      <c r="X2748" s="51">
        <v>-2.7578999999999998</v>
      </c>
      <c r="Y2748" s="51">
        <v>-2.7747000000000002</v>
      </c>
      <c r="Z2748" s="39"/>
      <c r="AA2748" s="50">
        <v>16.32086</v>
      </c>
      <c r="AB2748" s="50">
        <v>11.25614</v>
      </c>
      <c r="AC2748" s="50">
        <v>5.0647200000000003</v>
      </c>
      <c r="AD2748" s="50" t="s">
        <v>20162</v>
      </c>
      <c r="AE2748" s="50">
        <v>-22.315480000000001</v>
      </c>
      <c r="AF2748" s="52">
        <v>3.2224604716548986</v>
      </c>
      <c r="AG2748" s="52">
        <v>12.200084534716352</v>
      </c>
      <c r="AH2748" s="39"/>
      <c r="AI2748" s="53">
        <v>1.3915900000000001</v>
      </c>
      <c r="AJ2748" s="53" t="s">
        <v>20148</v>
      </c>
      <c r="AK2748" s="53" t="s">
        <v>20148</v>
      </c>
      <c r="AL2748" s="53" t="s">
        <v>20148</v>
      </c>
      <c r="AM2748" s="53">
        <v>10.035119999999999</v>
      </c>
      <c r="AN2748" s="53">
        <v>1.56318</v>
      </c>
      <c r="AO2748" s="53">
        <v>-63.011926249171786</v>
      </c>
      <c r="AP2748" s="53">
        <v>-62.165423193959199</v>
      </c>
      <c r="AQ2748" s="39"/>
      <c r="AR2748" s="51">
        <v>-17.402999999999999</v>
      </c>
      <c r="AS2748" s="104">
        <v>0.1580231522707034</v>
      </c>
      <c r="AT2748" s="38" t="s">
        <v>20148</v>
      </c>
      <c r="AU2748" s="102"/>
      <c r="AV2748" s="103">
        <v>0</v>
      </c>
      <c r="AW2748" s="103">
        <v>2</v>
      </c>
      <c r="AX2748" s="103">
        <v>0</v>
      </c>
      <c r="AY2748" s="103">
        <v>0</v>
      </c>
      <c r="AZ2748" s="103">
        <v>0</v>
      </c>
      <c r="BA2748" s="103">
        <v>0</v>
      </c>
      <c r="BB2748" s="103">
        <v>2</v>
      </c>
      <c r="BC2748" s="39"/>
      <c r="BD2748" s="57" t="s">
        <v>20146</v>
      </c>
      <c r="BE2748" s="57" t="s">
        <v>20146</v>
      </c>
    </row>
    <row r="2749" spans="2:57">
      <c r="B2749" t="s">
        <v>1388</v>
      </c>
      <c r="C2749" t="s">
        <v>6247</v>
      </c>
      <c r="D2749" t="s">
        <v>4197</v>
      </c>
      <c r="E2749" s="50">
        <v>645.93784000000005</v>
      </c>
      <c r="F2749" s="50">
        <v>384.31220999999999</v>
      </c>
      <c r="G2749" s="39"/>
      <c r="H2749" s="38">
        <v>-0.24525916561314798</v>
      </c>
      <c r="I2749" s="38">
        <v>0.22336065573770481</v>
      </c>
      <c r="J2749" s="38">
        <v>-0.24525916561314798</v>
      </c>
      <c r="K2749" s="38" t="s">
        <v>20162</v>
      </c>
      <c r="L2749" s="38" t="s">
        <v>20162</v>
      </c>
      <c r="M2749" s="38" t="s">
        <v>20162</v>
      </c>
      <c r="N2749" s="39"/>
      <c r="O2749" s="38">
        <v>-0.24167034489919337</v>
      </c>
      <c r="P2749" s="38">
        <v>0.22336067158870909</v>
      </c>
      <c r="Q2749" s="38">
        <v>-0.24167034489919337</v>
      </c>
      <c r="R2749" s="38" t="s">
        <v>20162</v>
      </c>
      <c r="S2749" s="38" t="s">
        <v>20162</v>
      </c>
      <c r="T2749" s="38" t="s">
        <v>20162</v>
      </c>
      <c r="U2749" s="39"/>
      <c r="V2749" s="50">
        <v>96.779830000000004</v>
      </c>
      <c r="W2749" s="51">
        <v>58.405299999999997</v>
      </c>
      <c r="X2749" s="51">
        <v>18.704000000000001</v>
      </c>
      <c r="Y2749" s="51">
        <v>9.5219000000000005</v>
      </c>
      <c r="Z2749" s="39"/>
      <c r="AA2749" s="50">
        <v>633.05701999999997</v>
      </c>
      <c r="AB2749" s="50">
        <v>290.51128</v>
      </c>
      <c r="AC2749" s="50">
        <v>342.54574000000002</v>
      </c>
      <c r="AD2749" s="50">
        <v>226.95479</v>
      </c>
      <c r="AE2749" s="50">
        <v>6.0531499999999996</v>
      </c>
      <c r="AF2749" s="52">
        <v>1.848094855886983</v>
      </c>
      <c r="AG2749" s="52">
        <v>5.9802141049704707</v>
      </c>
      <c r="AH2749" s="39"/>
      <c r="AI2749" s="53">
        <v>6.5848199999999997</v>
      </c>
      <c r="AJ2749" s="53">
        <v>17.54008</v>
      </c>
      <c r="AK2749" s="53">
        <v>33.300330000000002</v>
      </c>
      <c r="AL2749" s="53">
        <v>33.695880000000002</v>
      </c>
      <c r="AM2749" s="53">
        <v>1.1214299999999999</v>
      </c>
      <c r="AN2749" s="53">
        <v>2.6618400000000002</v>
      </c>
      <c r="AO2749" s="53">
        <v>10.824452006642616</v>
      </c>
      <c r="AP2749" s="53">
        <v>21.230677824341747</v>
      </c>
      <c r="AQ2749" s="39"/>
      <c r="AR2749" s="51">
        <v>3.5144000000000002</v>
      </c>
      <c r="AS2749" s="104">
        <v>3.1400226861311088E-2</v>
      </c>
      <c r="AT2749" s="38" t="s">
        <v>20148</v>
      </c>
      <c r="AU2749" s="102"/>
      <c r="AV2749" s="103">
        <v>1</v>
      </c>
      <c r="AW2749" s="103">
        <v>1</v>
      </c>
      <c r="AX2749" s="103">
        <v>0</v>
      </c>
      <c r="AY2749" s="103">
        <v>0</v>
      </c>
      <c r="AZ2749" s="103">
        <v>0</v>
      </c>
      <c r="BA2749" s="103">
        <v>0</v>
      </c>
      <c r="BB2749" s="103">
        <v>2</v>
      </c>
      <c r="BC2749" s="39"/>
      <c r="BD2749" s="57" t="s">
        <v>20146</v>
      </c>
      <c r="BE2749" s="57" t="s">
        <v>20146</v>
      </c>
    </row>
    <row r="2750" spans="2:57">
      <c r="B2750" t="s">
        <v>3315</v>
      </c>
      <c r="C2750" t="s">
        <v>8174</v>
      </c>
      <c r="D2750" t="s">
        <v>4196</v>
      </c>
      <c r="E2750" s="50">
        <v>-2.6320199999999998</v>
      </c>
      <c r="F2750" s="50">
        <v>3.2589800000000002</v>
      </c>
      <c r="G2750" s="39"/>
      <c r="H2750" s="38">
        <v>-0.91780487804878053</v>
      </c>
      <c r="I2750" s="38">
        <v>-0.55111555111555111</v>
      </c>
      <c r="J2750" s="38">
        <v>-0.91780487804878053</v>
      </c>
      <c r="K2750" s="38">
        <v>-0.97655652173913043</v>
      </c>
      <c r="L2750" s="38">
        <v>-0.99999963840810813</v>
      </c>
      <c r="M2750" s="38">
        <v>-0.99999999975928566</v>
      </c>
      <c r="N2750" s="39"/>
      <c r="O2750" s="38">
        <v>-0.88826006934158408</v>
      </c>
      <c r="P2750" s="38">
        <v>-0.51894062961743814</v>
      </c>
      <c r="Q2750" s="38">
        <v>-0.88826006934158408</v>
      </c>
      <c r="R2750" s="38">
        <v>0.60220445807891609</v>
      </c>
      <c r="S2750" s="38">
        <v>-0.91258007060161594</v>
      </c>
      <c r="T2750" s="38" t="s">
        <v>20162</v>
      </c>
      <c r="U2750" s="39"/>
      <c r="V2750" s="50">
        <v>13.6</v>
      </c>
      <c r="W2750" s="51">
        <v>61.382300000000001</v>
      </c>
      <c r="X2750" s="51">
        <v>-187.29409999999999</v>
      </c>
      <c r="Y2750" s="51" t="s">
        <v>20148</v>
      </c>
      <c r="Z2750" s="39"/>
      <c r="AA2750" s="50">
        <v>54.258000000000003</v>
      </c>
      <c r="AB2750" s="50">
        <v>8.1859999999999999</v>
      </c>
      <c r="AC2750" s="50">
        <v>46.072000000000003</v>
      </c>
      <c r="AD2750" s="50" t="s">
        <v>20162</v>
      </c>
      <c r="AE2750" s="50">
        <v>-576.76</v>
      </c>
      <c r="AF2750" s="52">
        <v>1.1776784163917347</v>
      </c>
      <c r="AG2750" s="52">
        <v>0.9568103484958087</v>
      </c>
      <c r="AH2750" s="39"/>
      <c r="AI2750" s="53" t="s">
        <v>20148</v>
      </c>
      <c r="AJ2750" s="53" t="s">
        <v>20148</v>
      </c>
      <c r="AK2750" s="53" t="s">
        <v>20148</v>
      </c>
      <c r="AL2750" s="53" t="s">
        <v>20148</v>
      </c>
      <c r="AM2750" s="53">
        <v>5.2170000000000001E-2</v>
      </c>
      <c r="AN2750" s="53">
        <v>0.12268999999999999</v>
      </c>
      <c r="AO2750" s="53">
        <v>-0.13867409897451172</v>
      </c>
      <c r="AP2750" s="53">
        <v>-0.1279436243718593</v>
      </c>
      <c r="AQ2750" s="39"/>
      <c r="AR2750" s="51">
        <v>-204.5343</v>
      </c>
      <c r="AS2750" s="104">
        <v>-1.0421832167259932</v>
      </c>
      <c r="AT2750" s="38" t="s">
        <v>20148</v>
      </c>
      <c r="AU2750" s="102"/>
      <c r="AV2750" s="103">
        <v>1</v>
      </c>
      <c r="AW2750" s="103">
        <v>1</v>
      </c>
      <c r="AX2750" s="103">
        <v>0</v>
      </c>
      <c r="AY2750" s="103">
        <v>0</v>
      </c>
      <c r="AZ2750" s="103">
        <v>0</v>
      </c>
      <c r="BA2750" s="103">
        <v>0</v>
      </c>
      <c r="BB2750" s="103">
        <v>2</v>
      </c>
      <c r="BC2750" s="39"/>
      <c r="BD2750" s="57" t="s">
        <v>20146</v>
      </c>
      <c r="BE2750" s="57" t="s">
        <v>20147</v>
      </c>
    </row>
    <row r="2751" spans="2:57">
      <c r="B2751" t="s">
        <v>1183</v>
      </c>
      <c r="C2751" t="s">
        <v>6042</v>
      </c>
      <c r="D2751" t="s">
        <v>4190</v>
      </c>
      <c r="E2751" s="50">
        <v>590.52882999999997</v>
      </c>
      <c r="F2751" s="50">
        <v>620.34082999999998</v>
      </c>
      <c r="G2751" s="39"/>
      <c r="H2751" s="38">
        <v>6.2547665087977489E-2</v>
      </c>
      <c r="I2751" s="38">
        <v>2.4694222807054134E-2</v>
      </c>
      <c r="J2751" s="38">
        <v>6.2547665087977489E-2</v>
      </c>
      <c r="K2751" s="38">
        <v>0.26079751789302974</v>
      </c>
      <c r="L2751" s="38">
        <v>0.42310810568280344</v>
      </c>
      <c r="M2751" s="38">
        <v>1.0856486431779224</v>
      </c>
      <c r="N2751" s="39"/>
      <c r="O2751" s="38">
        <v>4.7781979890125781E-2</v>
      </c>
      <c r="P2751" s="38">
        <v>1.7155511382062061E-2</v>
      </c>
      <c r="Q2751" s="38">
        <v>4.7781979890125781E-2</v>
      </c>
      <c r="R2751" s="38">
        <v>0.18611228690532933</v>
      </c>
      <c r="S2751" s="38">
        <v>0.33275819174470489</v>
      </c>
      <c r="T2751" s="38">
        <v>0.26809884469141987</v>
      </c>
      <c r="U2751" s="39"/>
      <c r="V2751" s="50">
        <v>826.05700000000002</v>
      </c>
      <c r="W2751" s="51">
        <v>40.2254</v>
      </c>
      <c r="X2751" s="51">
        <v>11.4269</v>
      </c>
      <c r="Y2751" s="51">
        <v>9.1420999999999992</v>
      </c>
      <c r="Z2751" s="39"/>
      <c r="AA2751" s="50">
        <v>550.51199999999994</v>
      </c>
      <c r="AB2751" s="50">
        <v>148.36600000000001</v>
      </c>
      <c r="AC2751" s="50">
        <v>402.14600000000002</v>
      </c>
      <c r="AD2751" s="50">
        <v>20</v>
      </c>
      <c r="AE2751" s="50">
        <v>78.608000000000004</v>
      </c>
      <c r="AF2751" s="52">
        <v>1.3689356601831173</v>
      </c>
      <c r="AG2751" s="52">
        <v>-0.46969285131829303</v>
      </c>
      <c r="AH2751" s="39"/>
      <c r="AI2751" s="53">
        <v>0.82901000000000002</v>
      </c>
      <c r="AJ2751" s="53">
        <v>7.3617299999999997</v>
      </c>
      <c r="AK2751" s="53">
        <v>9.7052999999999994</v>
      </c>
      <c r="AL2751" s="53">
        <v>11.889060000000001</v>
      </c>
      <c r="AM2751" s="53">
        <v>1.7508300000000001</v>
      </c>
      <c r="AN2751" s="53">
        <v>0.84731000000000001</v>
      </c>
      <c r="AO2751" s="53">
        <v>6.0220249097192555</v>
      </c>
      <c r="AP2751" s="53">
        <v>6.5718944201370864</v>
      </c>
      <c r="AQ2751" s="39"/>
      <c r="AR2751" s="51">
        <v>19.985199999999999</v>
      </c>
      <c r="AS2751" s="104">
        <v>0.25649435344499638</v>
      </c>
      <c r="AT2751" s="38">
        <v>3.0705794622099401E-2</v>
      </c>
      <c r="AU2751" s="102"/>
      <c r="AV2751" s="103">
        <v>1</v>
      </c>
      <c r="AW2751" s="103">
        <v>0</v>
      </c>
      <c r="AX2751" s="103">
        <v>1</v>
      </c>
      <c r="AY2751" s="103">
        <v>1</v>
      </c>
      <c r="AZ2751" s="103">
        <v>0</v>
      </c>
      <c r="BA2751" s="103">
        <v>0</v>
      </c>
      <c r="BB2751" s="103">
        <v>3</v>
      </c>
      <c r="BC2751" s="39"/>
      <c r="BD2751" s="57" t="s">
        <v>20146</v>
      </c>
      <c r="BE2751" s="57" t="s">
        <v>20146</v>
      </c>
    </row>
    <row r="2752" spans="2:57">
      <c r="B2752" t="s">
        <v>707</v>
      </c>
      <c r="C2752" t="s">
        <v>5568</v>
      </c>
      <c r="D2752" t="s">
        <v>4193</v>
      </c>
      <c r="E2752" s="50">
        <v>3311.9975199999999</v>
      </c>
      <c r="F2752" s="50">
        <v>1871.86052</v>
      </c>
      <c r="G2752" s="39"/>
      <c r="H2752" s="38">
        <v>-0.20647002905237966</v>
      </c>
      <c r="I2752" s="38">
        <v>0.10275282057980517</v>
      </c>
      <c r="J2752" s="38">
        <v>-0.20647002905237966</v>
      </c>
      <c r="K2752" s="38">
        <v>-7.8319366304206328E-2</v>
      </c>
      <c r="L2752" s="38">
        <v>-0.10918377012756719</v>
      </c>
      <c r="M2752" s="38">
        <v>0.68576919716956408</v>
      </c>
      <c r="N2752" s="39"/>
      <c r="O2752" s="38">
        <v>-0.2134718842538309</v>
      </c>
      <c r="P2752" s="38">
        <v>9.2296514825476406E-2</v>
      </c>
      <c r="Q2752" s="38">
        <v>-0.2134718842538309</v>
      </c>
      <c r="R2752" s="38">
        <v>-8.6227302430648689E-2</v>
      </c>
      <c r="S2752" s="38">
        <v>-0.16459907979087429</v>
      </c>
      <c r="T2752" s="38">
        <v>1.7520787167276897</v>
      </c>
      <c r="U2752" s="39"/>
      <c r="V2752" s="50">
        <v>284.10000000000002</v>
      </c>
      <c r="W2752" s="51">
        <v>72.508899999999997</v>
      </c>
      <c r="X2752" s="51">
        <v>32.578299999999999</v>
      </c>
      <c r="Y2752" s="51">
        <v>18.834199999999999</v>
      </c>
      <c r="Z2752" s="39"/>
      <c r="AA2752" s="50">
        <v>2928.8440000000001</v>
      </c>
      <c r="AB2752" s="50">
        <v>1562.491</v>
      </c>
      <c r="AC2752" s="50">
        <v>1366.3530000000001</v>
      </c>
      <c r="AD2752" s="50">
        <v>1329.4739999999999</v>
      </c>
      <c r="AE2752" s="50" t="s">
        <v>20162</v>
      </c>
      <c r="AF2752" s="52">
        <v>2.1435485559002689</v>
      </c>
      <c r="AG2752" s="52">
        <v>7.4690727775922667</v>
      </c>
      <c r="AH2752" s="39"/>
      <c r="AI2752" s="53">
        <v>11.657859999999999</v>
      </c>
      <c r="AJ2752" s="53">
        <v>18.567710000000002</v>
      </c>
      <c r="AK2752" s="53">
        <v>35.784100000000002</v>
      </c>
      <c r="AL2752" s="53">
        <v>33.868360000000003</v>
      </c>
      <c r="AM2752" s="53">
        <v>1.4440999999999999</v>
      </c>
      <c r="AN2752" s="53">
        <v>6.3243900000000002</v>
      </c>
      <c r="AO2752" s="53">
        <v>10.594097651806281</v>
      </c>
      <c r="AP2752" s="53">
        <v>20.224304683701583</v>
      </c>
      <c r="AQ2752" s="39"/>
      <c r="AR2752" s="51">
        <v>4.3167999999999997</v>
      </c>
      <c r="AS2752" s="104">
        <v>3.2282558803053196E-2</v>
      </c>
      <c r="AT2752" s="38">
        <v>3.0958314629351582E-2</v>
      </c>
      <c r="AU2752" s="102"/>
      <c r="AV2752" s="103">
        <v>3</v>
      </c>
      <c r="AW2752" s="103">
        <v>1</v>
      </c>
      <c r="AX2752" s="103">
        <v>6</v>
      </c>
      <c r="AY2752" s="103">
        <v>0</v>
      </c>
      <c r="AZ2752" s="103">
        <v>0</v>
      </c>
      <c r="BA2752" s="103">
        <v>0</v>
      </c>
      <c r="BB2752" s="103">
        <v>10</v>
      </c>
      <c r="BC2752" s="39"/>
      <c r="BD2752" s="57" t="s">
        <v>20146</v>
      </c>
      <c r="BE2752" s="57" t="s">
        <v>20146</v>
      </c>
    </row>
    <row r="2753" spans="2:57">
      <c r="B2753" t="s">
        <v>3059</v>
      </c>
      <c r="C2753" t="s">
        <v>7918</v>
      </c>
      <c r="D2753" t="s">
        <v>4189</v>
      </c>
      <c r="E2753" s="50">
        <v>24.819610000000001</v>
      </c>
      <c r="F2753" s="50">
        <v>17.674330000000001</v>
      </c>
      <c r="G2753" s="39"/>
      <c r="H2753" s="38">
        <v>-0.75882352941176467</v>
      </c>
      <c r="I2753" s="38">
        <v>-2.3809523809523836E-2</v>
      </c>
      <c r="J2753" s="38">
        <v>-0.75882352941176467</v>
      </c>
      <c r="K2753" s="38">
        <v>-0.53297642100467035</v>
      </c>
      <c r="L2753" s="38">
        <v>-0.9418439716312057</v>
      </c>
      <c r="M2753" s="38" t="s">
        <v>20162</v>
      </c>
      <c r="N2753" s="39"/>
      <c r="O2753" s="38">
        <v>-0.63059801081767075</v>
      </c>
      <c r="P2753" s="38">
        <v>-2.3809458057011623E-2</v>
      </c>
      <c r="Q2753" s="38">
        <v>-0.63059801081767075</v>
      </c>
      <c r="R2753" s="38">
        <v>-0.13072049403506547</v>
      </c>
      <c r="S2753" s="38">
        <v>-0.88985073975744433</v>
      </c>
      <c r="T2753" s="38" t="s">
        <v>20162</v>
      </c>
      <c r="U2753" s="39"/>
      <c r="V2753" s="50">
        <v>3.6000800000000002</v>
      </c>
      <c r="W2753" s="51">
        <v>10.714399999999999</v>
      </c>
      <c r="X2753" s="51">
        <v>-212.6858</v>
      </c>
      <c r="Y2753" s="51" t="s">
        <v>20148</v>
      </c>
      <c r="Z2753" s="39"/>
      <c r="AA2753" s="50">
        <v>30.961069999999999</v>
      </c>
      <c r="AB2753" s="50">
        <v>16.87679</v>
      </c>
      <c r="AC2753" s="50">
        <v>14.08428</v>
      </c>
      <c r="AD2753" s="50">
        <v>6.0649199999999999</v>
      </c>
      <c r="AE2753" s="50">
        <v>-32.117600000000003</v>
      </c>
      <c r="AF2753" s="52">
        <v>2.198271406135067</v>
      </c>
      <c r="AG2753" s="52">
        <v>-0.86767455715541297</v>
      </c>
      <c r="AH2753" s="39"/>
      <c r="AI2753" s="53">
        <v>6.89419</v>
      </c>
      <c r="AJ2753" s="53" t="s">
        <v>20148</v>
      </c>
      <c r="AK2753" s="53" t="s">
        <v>20148</v>
      </c>
      <c r="AL2753" s="53" t="s">
        <v>20148</v>
      </c>
      <c r="AM2753" s="53">
        <v>0.87629000000000001</v>
      </c>
      <c r="AN2753" s="53">
        <v>2.9793699999999999</v>
      </c>
      <c r="AO2753" s="53">
        <v>-2.6063874027452534</v>
      </c>
      <c r="AP2753" s="53">
        <v>-2.3083000080973144</v>
      </c>
      <c r="AQ2753" s="39"/>
      <c r="AR2753" s="51">
        <v>-97.405199999999994</v>
      </c>
      <c r="AS2753" s="104">
        <v>-0.383454418069612</v>
      </c>
      <c r="AT2753" s="38" t="s">
        <v>20148</v>
      </c>
      <c r="AU2753" s="102"/>
      <c r="AV2753" s="103">
        <v>0</v>
      </c>
      <c r="AW2753" s="103">
        <v>0</v>
      </c>
      <c r="AX2753" s="103">
        <v>0</v>
      </c>
      <c r="AY2753" s="103">
        <v>0</v>
      </c>
      <c r="AZ2753" s="103">
        <v>0</v>
      </c>
      <c r="BA2753" s="103">
        <v>0</v>
      </c>
      <c r="BB2753" s="103">
        <v>0</v>
      </c>
      <c r="BC2753" s="39"/>
      <c r="BD2753" s="57" t="s">
        <v>20146</v>
      </c>
      <c r="BE2753" s="57" t="s">
        <v>20147</v>
      </c>
    </row>
    <row r="2754" spans="2:57">
      <c r="B2754" t="s">
        <v>3514</v>
      </c>
      <c r="C2754" t="s">
        <v>8349</v>
      </c>
      <c r="D2754" t="s">
        <v>4196</v>
      </c>
      <c r="E2754" s="50">
        <v>-22.85078</v>
      </c>
      <c r="F2754" s="50">
        <v>13.85777</v>
      </c>
      <c r="G2754" s="39"/>
      <c r="H2754" s="38">
        <v>-0.878754240233654</v>
      </c>
      <c r="I2754" s="38">
        <v>-0.37062937062937062</v>
      </c>
      <c r="J2754" s="38">
        <v>-0.878754240233654</v>
      </c>
      <c r="K2754" s="38" t="s">
        <v>20162</v>
      </c>
      <c r="L2754" s="38" t="s">
        <v>20162</v>
      </c>
      <c r="M2754" s="38" t="s">
        <v>20162</v>
      </c>
      <c r="N2754" s="39"/>
      <c r="O2754" s="38">
        <v>-0.9218467637633444</v>
      </c>
      <c r="P2754" s="38">
        <v>-0.39582336019866926</v>
      </c>
      <c r="Q2754" s="38">
        <v>-0.9218467637633444</v>
      </c>
      <c r="R2754" s="38" t="s">
        <v>20162</v>
      </c>
      <c r="S2754" s="38" t="s">
        <v>20162</v>
      </c>
      <c r="T2754" s="38" t="s">
        <v>20162</v>
      </c>
      <c r="U2754" s="39"/>
      <c r="V2754" s="50">
        <v>0.52644000000000002</v>
      </c>
      <c r="W2754" s="51">
        <v>-92.238100000000003</v>
      </c>
      <c r="X2754" s="51" t="s">
        <v>20148</v>
      </c>
      <c r="Y2754" s="51" t="s">
        <v>20148</v>
      </c>
      <c r="Z2754" s="39"/>
      <c r="AA2754" s="50">
        <v>110.31137</v>
      </c>
      <c r="AB2754" s="50">
        <v>31.48481</v>
      </c>
      <c r="AC2754" s="50">
        <v>78.826549999999997</v>
      </c>
      <c r="AD2754" s="50">
        <v>3.4459999999999998E-2</v>
      </c>
      <c r="AE2754" s="50">
        <v>-66.272549999999995</v>
      </c>
      <c r="AF2754" s="52">
        <v>1.3994189774891834</v>
      </c>
      <c r="AG2754" s="52">
        <v>2.9003566776688969</v>
      </c>
      <c r="AH2754" s="39"/>
      <c r="AI2754" s="53" t="s">
        <v>20148</v>
      </c>
      <c r="AJ2754" s="53" t="s">
        <v>20148</v>
      </c>
      <c r="AK2754" s="53" t="s">
        <v>20148</v>
      </c>
      <c r="AL2754" s="53" t="s">
        <v>20162</v>
      </c>
      <c r="AM2754" s="53" t="s">
        <v>20162</v>
      </c>
      <c r="AN2754" s="53" t="s">
        <v>20162</v>
      </c>
      <c r="AO2754" s="53">
        <v>-0.80869716945457271</v>
      </c>
      <c r="AP2754" s="53">
        <v>-0.70127895202146084</v>
      </c>
      <c r="AQ2754" s="39"/>
      <c r="AR2754" s="51">
        <v>-43.830800000000004</v>
      </c>
      <c r="AS2754" s="104">
        <v>-0.23182046197248662</v>
      </c>
      <c r="AT2754" s="38" t="s">
        <v>20148</v>
      </c>
      <c r="AU2754" s="102"/>
      <c r="AV2754" s="103">
        <v>2</v>
      </c>
      <c r="AW2754" s="103">
        <v>3</v>
      </c>
      <c r="AX2754" s="103">
        <v>0</v>
      </c>
      <c r="AY2754" s="103">
        <v>0</v>
      </c>
      <c r="AZ2754" s="103">
        <v>0</v>
      </c>
      <c r="BA2754" s="103">
        <v>0</v>
      </c>
      <c r="BB2754" s="103">
        <v>5</v>
      </c>
      <c r="BC2754" s="39"/>
      <c r="BD2754" s="57" t="s">
        <v>20146</v>
      </c>
      <c r="BE2754" s="57" t="s">
        <v>20147</v>
      </c>
    </row>
    <row r="2755" spans="2:57">
      <c r="B2755" t="s">
        <v>546</v>
      </c>
      <c r="C2755" t="s">
        <v>5407</v>
      </c>
      <c r="D2755" t="s">
        <v>4196</v>
      </c>
      <c r="E2755" s="50">
        <v>1568.0503200000001</v>
      </c>
      <c r="F2755" s="50">
        <v>1518.7703200000001</v>
      </c>
      <c r="G2755" s="39"/>
      <c r="H2755" s="38">
        <v>0.13112745098039214</v>
      </c>
      <c r="I2755" s="38">
        <v>-0.3162962962962963</v>
      </c>
      <c r="J2755" s="38">
        <v>0.13112745098039214</v>
      </c>
      <c r="K2755" s="38">
        <v>0.13739987677141108</v>
      </c>
      <c r="L2755" s="38">
        <v>-0.48363636363636364</v>
      </c>
      <c r="M2755" s="38" t="s">
        <v>20162</v>
      </c>
      <c r="N2755" s="39"/>
      <c r="O2755" s="38">
        <v>0.29621976847345355</v>
      </c>
      <c r="P2755" s="38">
        <v>-0.30660230865584326</v>
      </c>
      <c r="Q2755" s="38">
        <v>0.29621976847345355</v>
      </c>
      <c r="R2755" s="38">
        <v>0.84905960977968098</v>
      </c>
      <c r="S2755" s="38">
        <v>0.1683691189268457</v>
      </c>
      <c r="T2755" s="38" t="s">
        <v>20162</v>
      </c>
      <c r="U2755" s="39"/>
      <c r="V2755" s="50">
        <v>77.798000000000002</v>
      </c>
      <c r="W2755" s="51">
        <v>-79.522599999999997</v>
      </c>
      <c r="X2755" s="51" t="s">
        <v>20148</v>
      </c>
      <c r="Y2755" s="51" t="s">
        <v>20148</v>
      </c>
      <c r="Z2755" s="39"/>
      <c r="AA2755" s="50">
        <v>531.16300000000001</v>
      </c>
      <c r="AB2755" s="50">
        <v>462.69200000000001</v>
      </c>
      <c r="AC2755" s="50">
        <v>68.471000000000004</v>
      </c>
      <c r="AD2755" s="50">
        <v>280.63499999999999</v>
      </c>
      <c r="AE2755" s="50">
        <v>-1397.952</v>
      </c>
      <c r="AF2755" s="52">
        <v>7.7574885718041209</v>
      </c>
      <c r="AG2755" s="52">
        <v>-0.39023557528166608</v>
      </c>
      <c r="AH2755" s="39"/>
      <c r="AI2755" s="53">
        <v>20.15541</v>
      </c>
      <c r="AJ2755" s="53" t="s">
        <v>20148</v>
      </c>
      <c r="AK2755" s="53" t="s">
        <v>20148</v>
      </c>
      <c r="AL2755" s="53" t="s">
        <v>20148</v>
      </c>
      <c r="AM2755" s="53">
        <v>19.299309999999998</v>
      </c>
      <c r="AN2755" s="53">
        <v>16.018339999999998</v>
      </c>
      <c r="AO2755" s="53">
        <v>-5.9600990491439161</v>
      </c>
      <c r="AP2755" s="53">
        <v>-5.5293157028644666</v>
      </c>
      <c r="AQ2755" s="39"/>
      <c r="AR2755" s="51">
        <v>-127.07080000000001</v>
      </c>
      <c r="AS2755" s="104">
        <v>-0.76725782618290095</v>
      </c>
      <c r="AT2755" s="38" t="s">
        <v>20148</v>
      </c>
      <c r="AU2755" s="102"/>
      <c r="AV2755" s="103">
        <v>5</v>
      </c>
      <c r="AW2755" s="103">
        <v>5</v>
      </c>
      <c r="AX2755" s="103">
        <v>2</v>
      </c>
      <c r="AY2755" s="103">
        <v>1</v>
      </c>
      <c r="AZ2755" s="103">
        <v>0</v>
      </c>
      <c r="BA2755" s="103">
        <v>0</v>
      </c>
      <c r="BB2755" s="103">
        <v>13</v>
      </c>
      <c r="BC2755" s="39"/>
      <c r="BD2755" s="57" t="s">
        <v>20146</v>
      </c>
      <c r="BE2755" s="57" t="s">
        <v>20147</v>
      </c>
    </row>
    <row r="2756" spans="2:57">
      <c r="B2756" t="s">
        <v>3283</v>
      </c>
      <c r="C2756" t="s">
        <v>8142</v>
      </c>
      <c r="D2756" t="s">
        <v>4196</v>
      </c>
      <c r="E2756" s="50">
        <v>-1.7212499999999999</v>
      </c>
      <c r="F2756" s="50">
        <v>4.4741999999999997</v>
      </c>
      <c r="G2756" s="39"/>
      <c r="H2756" s="38">
        <v>-0.98136273588071454</v>
      </c>
      <c r="I2756" s="38">
        <v>-0.27164721220885357</v>
      </c>
      <c r="J2756" s="38">
        <v>-0.98136273588071454</v>
      </c>
      <c r="K2756" s="38" t="s">
        <v>20162</v>
      </c>
      <c r="L2756" s="38" t="s">
        <v>20162</v>
      </c>
      <c r="M2756" s="38" t="s">
        <v>20162</v>
      </c>
      <c r="N2756" s="39"/>
      <c r="O2756" s="38">
        <v>-0.93306722987012869</v>
      </c>
      <c r="P2756" s="38">
        <v>-0.2679167484783036</v>
      </c>
      <c r="Q2756" s="38">
        <v>-0.93306722987012869</v>
      </c>
      <c r="R2756" s="38" t="s">
        <v>20162</v>
      </c>
      <c r="S2756" s="38" t="s">
        <v>20162</v>
      </c>
      <c r="T2756" s="38" t="s">
        <v>20162</v>
      </c>
      <c r="U2756" s="39"/>
      <c r="V2756" s="50" t="s">
        <v>20162</v>
      </c>
      <c r="W2756" s="51" t="s">
        <v>20162</v>
      </c>
      <c r="X2756" s="51" t="s">
        <v>20162</v>
      </c>
      <c r="Y2756" s="51" t="s">
        <v>20162</v>
      </c>
      <c r="Z2756" s="39"/>
      <c r="AA2756" s="50">
        <v>2.0422099999999999</v>
      </c>
      <c r="AB2756" s="50">
        <v>2.14168</v>
      </c>
      <c r="AC2756" s="50">
        <v>-9.9470000000000003E-2</v>
      </c>
      <c r="AD2756" s="50" t="s">
        <v>20162</v>
      </c>
      <c r="AE2756" s="50">
        <v>-14.517300000000001</v>
      </c>
      <c r="AF2756" s="52">
        <v>-20.530913843369859</v>
      </c>
      <c r="AG2756" s="52">
        <v>0.1054140794556592</v>
      </c>
      <c r="AH2756" s="39"/>
      <c r="AI2756" s="53" t="s">
        <v>20162</v>
      </c>
      <c r="AJ2756" s="53" t="s">
        <v>20148</v>
      </c>
      <c r="AK2756" s="53" t="s">
        <v>20148</v>
      </c>
      <c r="AL2756" s="53" t="s">
        <v>20148</v>
      </c>
      <c r="AM2756" s="53" t="s">
        <v>20148</v>
      </c>
      <c r="AN2756" s="53" t="s">
        <v>20162</v>
      </c>
      <c r="AO2756" s="53">
        <v>-0.37492144096131125</v>
      </c>
      <c r="AP2756" s="53">
        <v>-0.37439469009220538</v>
      </c>
      <c r="AQ2756" s="39"/>
      <c r="AR2756" s="51">
        <v>-723.80909999999994</v>
      </c>
      <c r="AS2756" s="104">
        <v>8.8036318096430808</v>
      </c>
      <c r="AT2756" s="38" t="s">
        <v>20148</v>
      </c>
      <c r="AU2756" s="102"/>
      <c r="AV2756" s="103">
        <v>0</v>
      </c>
      <c r="AW2756" s="103">
        <v>1</v>
      </c>
      <c r="AX2756" s="103">
        <v>0</v>
      </c>
      <c r="AY2756" s="103">
        <v>0</v>
      </c>
      <c r="AZ2756" s="103">
        <v>0</v>
      </c>
      <c r="BA2756" s="103">
        <v>0</v>
      </c>
      <c r="BB2756" s="103">
        <v>1</v>
      </c>
      <c r="BC2756" s="39"/>
      <c r="BD2756" s="57" t="s">
        <v>20146</v>
      </c>
      <c r="BE2756" s="57" t="s">
        <v>20147</v>
      </c>
    </row>
    <row r="2757" spans="2:57">
      <c r="B2757" t="s">
        <v>1888</v>
      </c>
      <c r="C2757" t="s">
        <v>6747</v>
      </c>
      <c r="D2757" t="s">
        <v>4195</v>
      </c>
      <c r="E2757" s="50">
        <v>206.04315</v>
      </c>
      <c r="F2757" s="50">
        <v>206.86875000000001</v>
      </c>
      <c r="G2757" s="39"/>
      <c r="H2757" s="38" t="s">
        <v>20162</v>
      </c>
      <c r="I2757" s="38">
        <v>1.3131313131313105E-2</v>
      </c>
      <c r="J2757" s="38" t="s">
        <v>20162</v>
      </c>
      <c r="K2757" s="38" t="s">
        <v>20162</v>
      </c>
      <c r="L2757" s="38" t="s">
        <v>20162</v>
      </c>
      <c r="M2757" s="38" t="s">
        <v>20162</v>
      </c>
      <c r="N2757" s="39"/>
      <c r="O2757" s="38" t="s">
        <v>20162</v>
      </c>
      <c r="P2757" s="38">
        <v>1.3131313131313105E-2</v>
      </c>
      <c r="Q2757" s="38" t="s">
        <v>20162</v>
      </c>
      <c r="R2757" s="38" t="s">
        <v>20162</v>
      </c>
      <c r="S2757" s="38" t="s">
        <v>20162</v>
      </c>
      <c r="T2757" s="38" t="s">
        <v>20162</v>
      </c>
      <c r="U2757" s="39"/>
      <c r="V2757" s="50" t="s">
        <v>20162</v>
      </c>
      <c r="W2757" s="51" t="s">
        <v>20162</v>
      </c>
      <c r="X2757" s="51" t="s">
        <v>20162</v>
      </c>
      <c r="Y2757" s="51" t="s">
        <v>20162</v>
      </c>
      <c r="Z2757" s="39"/>
      <c r="AA2757" s="50">
        <v>153.65602000000001</v>
      </c>
      <c r="AB2757" s="50">
        <v>157.95571000000001</v>
      </c>
      <c r="AC2757" s="50">
        <v>-4.29969</v>
      </c>
      <c r="AD2757" s="50">
        <v>0.18978999999999999</v>
      </c>
      <c r="AE2757" s="50">
        <v>-4.3001199999999997</v>
      </c>
      <c r="AF2757" s="52">
        <v>-35.736534494347268</v>
      </c>
      <c r="AG2757" s="52" t="s">
        <v>20162</v>
      </c>
      <c r="AH2757" s="39"/>
      <c r="AI2757" s="53" t="s">
        <v>20162</v>
      </c>
      <c r="AJ2757" s="53" t="s">
        <v>20162</v>
      </c>
      <c r="AK2757" s="53" t="s">
        <v>20148</v>
      </c>
      <c r="AL2757" s="53" t="s">
        <v>20162</v>
      </c>
      <c r="AM2757" s="53" t="s">
        <v>20148</v>
      </c>
      <c r="AN2757" s="53" t="s">
        <v>20162</v>
      </c>
      <c r="AO2757" s="53" t="s">
        <v>20162</v>
      </c>
      <c r="AP2757" s="53">
        <v>-1592.76832460733</v>
      </c>
      <c r="AQ2757" s="39"/>
      <c r="AR2757" s="51" t="s">
        <v>20162</v>
      </c>
      <c r="AS2757" s="104">
        <v>-8.6129925414190234E-4</v>
      </c>
      <c r="AT2757" s="38" t="s">
        <v>20148</v>
      </c>
      <c r="AU2757" s="102"/>
      <c r="AV2757" s="103">
        <v>0</v>
      </c>
      <c r="AW2757" s="103">
        <v>0</v>
      </c>
      <c r="AX2757" s="103">
        <v>0</v>
      </c>
      <c r="AY2757" s="103">
        <v>0</v>
      </c>
      <c r="AZ2757" s="103">
        <v>0</v>
      </c>
      <c r="BA2757" s="103">
        <v>0</v>
      </c>
      <c r="BB2757" s="103">
        <v>0</v>
      </c>
      <c r="BC2757" s="39"/>
      <c r="BD2757" s="57" t="s">
        <v>20147</v>
      </c>
      <c r="BE2757" s="57" t="s">
        <v>20147</v>
      </c>
    </row>
    <row r="2758" spans="2:57">
      <c r="B2758" t="s">
        <v>2354</v>
      </c>
      <c r="C2758" t="s">
        <v>7213</v>
      </c>
      <c r="D2758" t="s">
        <v>4196</v>
      </c>
      <c r="E2758" s="50">
        <v>63.690269999999998</v>
      </c>
      <c r="F2758" s="50">
        <v>86.882199999999997</v>
      </c>
      <c r="G2758" s="39"/>
      <c r="H2758" s="38">
        <v>0.47058823529411753</v>
      </c>
      <c r="I2758" s="38">
        <v>1.6729559748427674</v>
      </c>
      <c r="J2758" s="38">
        <v>0.47058823529411753</v>
      </c>
      <c r="K2758" s="38">
        <v>-0.59369024856596564</v>
      </c>
      <c r="L2758" s="38" t="s">
        <v>20162</v>
      </c>
      <c r="M2758" s="38" t="s">
        <v>20162</v>
      </c>
      <c r="N2758" s="39"/>
      <c r="O2758" s="38">
        <v>1.1500806383558433</v>
      </c>
      <c r="P2758" s="38">
        <v>1.672955500786514</v>
      </c>
      <c r="Q2758" s="38">
        <v>1.1500806383558433</v>
      </c>
      <c r="R2758" s="38" t="s">
        <v>20162</v>
      </c>
      <c r="S2758" s="38" t="s">
        <v>20162</v>
      </c>
      <c r="T2758" s="38" t="s">
        <v>20162</v>
      </c>
      <c r="U2758" s="39"/>
      <c r="V2758" s="50" t="s">
        <v>20162</v>
      </c>
      <c r="W2758" s="51" t="s">
        <v>20162</v>
      </c>
      <c r="X2758" s="51" t="s">
        <v>20162</v>
      </c>
      <c r="Y2758" s="51" t="s">
        <v>20162</v>
      </c>
      <c r="Z2758" s="39"/>
      <c r="AA2758" s="50">
        <v>31.404</v>
      </c>
      <c r="AB2758" s="50">
        <v>2.7175400000000001</v>
      </c>
      <c r="AC2758" s="50">
        <v>28.68646</v>
      </c>
      <c r="AD2758" s="50" t="s">
        <v>20162</v>
      </c>
      <c r="AE2758" s="50">
        <v>-66.831969999999998</v>
      </c>
      <c r="AF2758" s="52">
        <v>1.094732497491848</v>
      </c>
      <c r="AG2758" s="52">
        <v>2.9382596061726538</v>
      </c>
      <c r="AH2758" s="39"/>
      <c r="AI2758" s="53" t="s">
        <v>20162</v>
      </c>
      <c r="AJ2758" s="53" t="s">
        <v>20148</v>
      </c>
      <c r="AK2758" s="53" t="s">
        <v>20148</v>
      </c>
      <c r="AL2758" s="53" t="s">
        <v>20148</v>
      </c>
      <c r="AM2758" s="53">
        <v>2.1383399999999999</v>
      </c>
      <c r="AN2758" s="53" t="s">
        <v>20162</v>
      </c>
      <c r="AO2758" s="53">
        <v>-8.5988606402267624</v>
      </c>
      <c r="AP2758" s="53">
        <v>-8.5983585547443671</v>
      </c>
      <c r="AQ2758" s="39"/>
      <c r="AR2758" s="51">
        <v>-49.905200000000001</v>
      </c>
      <c r="AS2758" s="104">
        <v>16.070791252485083</v>
      </c>
      <c r="AT2758" s="38" t="s">
        <v>20148</v>
      </c>
      <c r="AU2758" s="102"/>
      <c r="AV2758" s="103">
        <v>1</v>
      </c>
      <c r="AW2758" s="103">
        <v>1</v>
      </c>
      <c r="AX2758" s="103">
        <v>0</v>
      </c>
      <c r="AY2758" s="103">
        <v>0</v>
      </c>
      <c r="AZ2758" s="103">
        <v>0</v>
      </c>
      <c r="BA2758" s="103">
        <v>1</v>
      </c>
      <c r="BB2758" s="103">
        <v>3</v>
      </c>
      <c r="BC2758" s="39"/>
      <c r="BD2758" s="57" t="s">
        <v>20146</v>
      </c>
      <c r="BE2758" s="57" t="s">
        <v>20147</v>
      </c>
    </row>
    <row r="2759" spans="2:57">
      <c r="B2759" t="s">
        <v>593</v>
      </c>
      <c r="C2759" t="s">
        <v>5454</v>
      </c>
      <c r="D2759" t="s">
        <v>4196</v>
      </c>
      <c r="E2759" s="50">
        <v>1525.1838299999999</v>
      </c>
      <c r="F2759" s="50">
        <v>2114.99683</v>
      </c>
      <c r="G2759" s="39"/>
      <c r="H2759" s="38">
        <v>-5.3635280095351678E-2</v>
      </c>
      <c r="I2759" s="38">
        <v>0.2079107505070994</v>
      </c>
      <c r="J2759" s="38">
        <v>-5.3635280095351678E-2</v>
      </c>
      <c r="K2759" s="38" t="s">
        <v>20162</v>
      </c>
      <c r="L2759" s="38" t="s">
        <v>20162</v>
      </c>
      <c r="M2759" s="38" t="s">
        <v>20162</v>
      </c>
      <c r="N2759" s="39"/>
      <c r="O2759" s="38">
        <v>0.14034157330472219</v>
      </c>
      <c r="P2759" s="38">
        <v>0.22296856954500699</v>
      </c>
      <c r="Q2759" s="38">
        <v>0.14034157330472219</v>
      </c>
      <c r="R2759" s="38" t="s">
        <v>20162</v>
      </c>
      <c r="S2759" s="38" t="s">
        <v>20162</v>
      </c>
      <c r="T2759" s="38" t="s">
        <v>20162</v>
      </c>
      <c r="U2759" s="39"/>
      <c r="V2759" s="50">
        <v>29.39</v>
      </c>
      <c r="W2759" s="51" t="s">
        <v>20148</v>
      </c>
      <c r="X2759" s="51" t="s">
        <v>20148</v>
      </c>
      <c r="Y2759" s="51" t="s">
        <v>20148</v>
      </c>
      <c r="Z2759" s="39"/>
      <c r="AA2759" s="50">
        <v>737.98800000000006</v>
      </c>
      <c r="AB2759" s="50">
        <v>135.41999999999999</v>
      </c>
      <c r="AC2759" s="50">
        <v>602.56799999999998</v>
      </c>
      <c r="AD2759" s="50" t="s">
        <v>20162</v>
      </c>
      <c r="AE2759" s="50">
        <v>-452.63600000000002</v>
      </c>
      <c r="AF2759" s="52">
        <v>1.224738120842793</v>
      </c>
      <c r="AG2759" s="52">
        <v>2.7596887908475529</v>
      </c>
      <c r="AH2759" s="39"/>
      <c r="AI2759" s="53">
        <v>51.894649999999999</v>
      </c>
      <c r="AJ2759" s="53" t="s">
        <v>20148</v>
      </c>
      <c r="AK2759" s="53" t="s">
        <v>20148</v>
      </c>
      <c r="AL2759" s="53" t="s">
        <v>20148</v>
      </c>
      <c r="AM2759" s="53">
        <v>2.93092</v>
      </c>
      <c r="AN2759" s="53">
        <v>59.007869999999997</v>
      </c>
      <c r="AO2759" s="53">
        <v>-11.435135005082291</v>
      </c>
      <c r="AP2759" s="53">
        <v>-11.249504435981446</v>
      </c>
      <c r="AQ2759" s="39"/>
      <c r="AR2759" s="51">
        <v>-34.735100000000003</v>
      </c>
      <c r="AS2759" s="104">
        <v>-0.32676869063447778</v>
      </c>
      <c r="AT2759" s="38" t="s">
        <v>20148</v>
      </c>
      <c r="AU2759" s="102"/>
      <c r="AV2759" s="103">
        <v>5</v>
      </c>
      <c r="AW2759" s="103">
        <v>2</v>
      </c>
      <c r="AX2759" s="103">
        <v>3</v>
      </c>
      <c r="AY2759" s="103">
        <v>0</v>
      </c>
      <c r="AZ2759" s="103">
        <v>0</v>
      </c>
      <c r="BA2759" s="103">
        <v>0</v>
      </c>
      <c r="BB2759" s="103">
        <v>10</v>
      </c>
      <c r="BC2759" s="39"/>
      <c r="BD2759" s="57" t="s">
        <v>20146</v>
      </c>
      <c r="BE2759" s="57" t="s">
        <v>20147</v>
      </c>
    </row>
    <row r="2760" spans="2:57">
      <c r="B2760" t="s">
        <v>2696</v>
      </c>
      <c r="C2760" t="s">
        <v>7555</v>
      </c>
      <c r="D2760" t="s">
        <v>4196</v>
      </c>
      <c r="E2760" s="50">
        <v>-26.19547</v>
      </c>
      <c r="F2760" s="50">
        <v>47.140540000000001</v>
      </c>
      <c r="G2760" s="39"/>
      <c r="H2760" s="38">
        <v>-0.3820325203252033</v>
      </c>
      <c r="I2760" s="38">
        <v>-0.14422427381220448</v>
      </c>
      <c r="J2760" s="38">
        <v>-0.3820325203252033</v>
      </c>
      <c r="K2760" s="38">
        <v>-0.64810185185185187</v>
      </c>
      <c r="L2760" s="38">
        <v>-0.97236</v>
      </c>
      <c r="M2760" s="38" t="s">
        <v>20162</v>
      </c>
      <c r="N2760" s="39"/>
      <c r="O2760" s="38">
        <v>-0.38635636145513363</v>
      </c>
      <c r="P2760" s="38">
        <v>-0.15518139914981466</v>
      </c>
      <c r="Q2760" s="38">
        <v>-0.38635636145513363</v>
      </c>
      <c r="R2760" s="38">
        <v>1.987524660738583</v>
      </c>
      <c r="S2760" s="38">
        <v>0.43079525384487671</v>
      </c>
      <c r="T2760" s="38" t="s">
        <v>20162</v>
      </c>
      <c r="U2760" s="39"/>
      <c r="V2760" s="50">
        <v>5.9660000000000002</v>
      </c>
      <c r="W2760" s="51">
        <v>48.658999999999999</v>
      </c>
      <c r="X2760" s="51">
        <v>-212.11859999999999</v>
      </c>
      <c r="Y2760" s="51">
        <v>-213.47630000000001</v>
      </c>
      <c r="Z2760" s="39"/>
      <c r="AA2760" s="50">
        <v>94.75</v>
      </c>
      <c r="AB2760" s="50">
        <v>5.367</v>
      </c>
      <c r="AC2760" s="50">
        <v>89.382999999999996</v>
      </c>
      <c r="AD2760" s="50" t="s">
        <v>20162</v>
      </c>
      <c r="AE2760" s="50">
        <v>-194.18100000000001</v>
      </c>
      <c r="AF2760" s="52">
        <v>1.0600449749952452</v>
      </c>
      <c r="AG2760" s="52">
        <v>7.0447978045039967</v>
      </c>
      <c r="AH2760" s="39"/>
      <c r="AI2760" s="53" t="s">
        <v>20148</v>
      </c>
      <c r="AJ2760" s="53" t="s">
        <v>20148</v>
      </c>
      <c r="AK2760" s="53" t="s">
        <v>20148</v>
      </c>
      <c r="AL2760" s="53" t="s">
        <v>20148</v>
      </c>
      <c r="AM2760" s="53">
        <v>0.53132000000000001</v>
      </c>
      <c r="AN2760" s="53">
        <v>6.1072800000000003</v>
      </c>
      <c r="AO2760" s="53">
        <v>-3.8050318831221248</v>
      </c>
      <c r="AP2760" s="53">
        <v>-3.7250525483998422</v>
      </c>
      <c r="AQ2760" s="39"/>
      <c r="AR2760" s="51">
        <v>-22.915299999999998</v>
      </c>
      <c r="AS2760" s="104">
        <v>-4.1959549071618154</v>
      </c>
      <c r="AT2760" s="38" t="s">
        <v>20148</v>
      </c>
      <c r="AU2760" s="102"/>
      <c r="AV2760" s="103">
        <v>0</v>
      </c>
      <c r="AW2760" s="103">
        <v>1</v>
      </c>
      <c r="AX2760" s="103">
        <v>0</v>
      </c>
      <c r="AY2760" s="103">
        <v>0</v>
      </c>
      <c r="AZ2760" s="103">
        <v>0</v>
      </c>
      <c r="BA2760" s="103">
        <v>0</v>
      </c>
      <c r="BB2760" s="103">
        <v>1</v>
      </c>
      <c r="BC2760" s="39"/>
      <c r="BD2760" s="57" t="s">
        <v>20146</v>
      </c>
      <c r="BE2760" s="57" t="s">
        <v>20147</v>
      </c>
    </row>
    <row r="2761" spans="2:57">
      <c r="B2761" t="s">
        <v>323</v>
      </c>
      <c r="C2761" t="s">
        <v>5185</v>
      </c>
      <c r="D2761" t="s">
        <v>4192</v>
      </c>
      <c r="E2761" s="50">
        <v>8405.6824899999992</v>
      </c>
      <c r="F2761" s="50">
        <v>6291.6824900000001</v>
      </c>
      <c r="G2761" s="39"/>
      <c r="H2761" s="38">
        <v>-1.4633905487524079E-2</v>
      </c>
      <c r="I2761" s="38">
        <v>0.1612299937204571</v>
      </c>
      <c r="J2761" s="38">
        <v>-1.4633905487524079E-2</v>
      </c>
      <c r="K2761" s="38" t="s">
        <v>20162</v>
      </c>
      <c r="L2761" s="38" t="s">
        <v>20162</v>
      </c>
      <c r="M2761" s="38" t="s">
        <v>20162</v>
      </c>
      <c r="N2761" s="39"/>
      <c r="O2761" s="38">
        <v>-4.4757804292157477E-2</v>
      </c>
      <c r="P2761" s="38">
        <v>0.15263360189500474</v>
      </c>
      <c r="Q2761" s="38">
        <v>-4.4757804292157477E-2</v>
      </c>
      <c r="R2761" s="38" t="s">
        <v>20162</v>
      </c>
      <c r="S2761" s="38" t="s">
        <v>20162</v>
      </c>
      <c r="T2761" s="38" t="s">
        <v>20162</v>
      </c>
      <c r="U2761" s="39"/>
      <c r="V2761" s="50">
        <v>3556</v>
      </c>
      <c r="W2761" s="51">
        <v>22.8065</v>
      </c>
      <c r="X2761" s="51">
        <v>13.048299999999999</v>
      </c>
      <c r="Y2761" s="51">
        <v>9.1113</v>
      </c>
      <c r="Z2761" s="39"/>
      <c r="AA2761" s="50">
        <v>4812</v>
      </c>
      <c r="AB2761" s="50">
        <v>3056</v>
      </c>
      <c r="AC2761" s="50">
        <v>1756</v>
      </c>
      <c r="AD2761" s="50">
        <v>2087</v>
      </c>
      <c r="AE2761" s="50">
        <v>365</v>
      </c>
      <c r="AF2761" s="52">
        <v>2.7403189066059226</v>
      </c>
      <c r="AG2761" s="52">
        <v>3.49912739965096</v>
      </c>
      <c r="AH2761" s="39"/>
      <c r="AI2761" s="53">
        <v>2.3637999999999999</v>
      </c>
      <c r="AJ2761" s="53">
        <v>13.870760000000001</v>
      </c>
      <c r="AK2761" s="53">
        <v>17.58511</v>
      </c>
      <c r="AL2761" s="53">
        <v>19.46753</v>
      </c>
      <c r="AM2761" s="53">
        <v>3.5853100000000002</v>
      </c>
      <c r="AN2761" s="53">
        <v>1.7687900000000001</v>
      </c>
      <c r="AO2761" s="53">
        <v>10.98024867364747</v>
      </c>
      <c r="AP2761" s="53">
        <v>13.559660538793104</v>
      </c>
      <c r="AQ2761" s="39"/>
      <c r="AR2761" s="51">
        <v>19.2227</v>
      </c>
      <c r="AS2761" s="104">
        <v>0.11047619047619048</v>
      </c>
      <c r="AT2761" s="38">
        <v>3.0939376645546059E-2</v>
      </c>
      <c r="AU2761" s="102"/>
      <c r="AV2761" s="103">
        <v>2</v>
      </c>
      <c r="AW2761" s="103">
        <v>3</v>
      </c>
      <c r="AX2761" s="103">
        <v>3</v>
      </c>
      <c r="AY2761" s="103">
        <v>1</v>
      </c>
      <c r="AZ2761" s="103">
        <v>0</v>
      </c>
      <c r="BA2761" s="103">
        <v>0</v>
      </c>
      <c r="BB2761" s="103">
        <v>9</v>
      </c>
      <c r="BC2761" s="39"/>
      <c r="BD2761" s="57" t="s">
        <v>20146</v>
      </c>
      <c r="BE2761" s="57" t="s">
        <v>20146</v>
      </c>
    </row>
    <row r="2762" spans="2:57">
      <c r="B2762" t="s">
        <v>2350</v>
      </c>
      <c r="C2762" t="s">
        <v>7209</v>
      </c>
      <c r="D2762" t="s">
        <v>4196</v>
      </c>
      <c r="E2762" s="50">
        <v>-77.927940000000007</v>
      </c>
      <c r="F2762" s="50">
        <v>76.233059999999995</v>
      </c>
      <c r="G2762" s="39"/>
      <c r="H2762" s="38">
        <v>-0.56694560669456073</v>
      </c>
      <c r="I2762" s="38">
        <v>-0.24452554744525556</v>
      </c>
      <c r="J2762" s="38">
        <v>-0.56694560669456073</v>
      </c>
      <c r="K2762" s="38">
        <v>-0.64</v>
      </c>
      <c r="L2762" s="38">
        <v>-0.95322033898305081</v>
      </c>
      <c r="M2762" s="38" t="s">
        <v>20162</v>
      </c>
      <c r="N2762" s="39"/>
      <c r="O2762" s="38">
        <v>3.2906710169041231E-2</v>
      </c>
      <c r="P2762" s="38">
        <v>-0.28343989187454588</v>
      </c>
      <c r="Q2762" s="38">
        <v>3.2906710169041231E-2</v>
      </c>
      <c r="R2762" s="38">
        <v>1.2599693465236168</v>
      </c>
      <c r="S2762" s="38">
        <v>0.60322533360280506</v>
      </c>
      <c r="T2762" s="38" t="s">
        <v>20162</v>
      </c>
      <c r="U2762" s="39"/>
      <c r="V2762" s="50" t="s">
        <v>20162</v>
      </c>
      <c r="W2762" s="51" t="s">
        <v>20162</v>
      </c>
      <c r="X2762" s="51" t="s">
        <v>20162</v>
      </c>
      <c r="Y2762" s="51" t="s">
        <v>20162</v>
      </c>
      <c r="Z2762" s="39"/>
      <c r="AA2762" s="50">
        <v>83.405000000000001</v>
      </c>
      <c r="AB2762" s="50">
        <v>21.14</v>
      </c>
      <c r="AC2762" s="50">
        <v>62.265000000000001</v>
      </c>
      <c r="AD2762" s="50">
        <v>14.178000000000001</v>
      </c>
      <c r="AE2762" s="50">
        <v>-188.56700000000001</v>
      </c>
      <c r="AF2762" s="52">
        <v>1.3395165823496347</v>
      </c>
      <c r="AG2762" s="52">
        <v>1.9735373424468554</v>
      </c>
      <c r="AH2762" s="39"/>
      <c r="AI2762" s="53" t="s">
        <v>20162</v>
      </c>
      <c r="AJ2762" s="53" t="s">
        <v>20148</v>
      </c>
      <c r="AK2762" s="53" t="s">
        <v>20148</v>
      </c>
      <c r="AL2762" s="53" t="s">
        <v>20148</v>
      </c>
      <c r="AM2762" s="53">
        <v>0.51715999999999995</v>
      </c>
      <c r="AN2762" s="53" t="s">
        <v>20162</v>
      </c>
      <c r="AO2762" s="53">
        <v>-2.3902006647018248</v>
      </c>
      <c r="AP2762" s="53">
        <v>-2.3891519368183527</v>
      </c>
      <c r="AQ2762" s="39"/>
      <c r="AR2762" s="51">
        <v>-62.381399999999999</v>
      </c>
      <c r="AS2762" s="104">
        <v>107.79729729729495</v>
      </c>
      <c r="AT2762" s="38" t="s">
        <v>20148</v>
      </c>
      <c r="AU2762" s="102"/>
      <c r="AV2762" s="103">
        <v>3</v>
      </c>
      <c r="AW2762" s="103">
        <v>2</v>
      </c>
      <c r="AX2762" s="103">
        <v>0</v>
      </c>
      <c r="AY2762" s="103">
        <v>0</v>
      </c>
      <c r="AZ2762" s="103">
        <v>0</v>
      </c>
      <c r="BA2762" s="103">
        <v>0</v>
      </c>
      <c r="BB2762" s="103">
        <v>5</v>
      </c>
      <c r="BC2762" s="39"/>
      <c r="BD2762" s="57" t="s">
        <v>20146</v>
      </c>
      <c r="BE2762" s="57" t="s">
        <v>20147</v>
      </c>
    </row>
    <row r="2763" spans="2:57">
      <c r="B2763" t="s">
        <v>2090</v>
      </c>
      <c r="C2763" t="s">
        <v>6949</v>
      </c>
      <c r="D2763" t="s">
        <v>4195</v>
      </c>
      <c r="E2763" s="50">
        <v>147.06826000000001</v>
      </c>
      <c r="F2763" s="50">
        <v>147.35325</v>
      </c>
      <c r="G2763" s="39"/>
      <c r="H2763" s="38" t="s">
        <v>20162</v>
      </c>
      <c r="I2763" s="38">
        <v>2.4316109422492405E-2</v>
      </c>
      <c r="J2763" s="38" t="s">
        <v>20162</v>
      </c>
      <c r="K2763" s="38" t="s">
        <v>20162</v>
      </c>
      <c r="L2763" s="38" t="s">
        <v>20162</v>
      </c>
      <c r="M2763" s="38" t="s">
        <v>20162</v>
      </c>
      <c r="N2763" s="39"/>
      <c r="O2763" s="38" t="s">
        <v>20162</v>
      </c>
      <c r="P2763" s="38">
        <v>2.4316109422492405E-2</v>
      </c>
      <c r="Q2763" s="38" t="s">
        <v>20162</v>
      </c>
      <c r="R2763" s="38" t="s">
        <v>20162</v>
      </c>
      <c r="S2763" s="38" t="s">
        <v>20162</v>
      </c>
      <c r="T2763" s="38" t="s">
        <v>20162</v>
      </c>
      <c r="U2763" s="39"/>
      <c r="V2763" s="50" t="s">
        <v>20162</v>
      </c>
      <c r="W2763" s="51" t="s">
        <v>20162</v>
      </c>
      <c r="X2763" s="51" t="s">
        <v>20162</v>
      </c>
      <c r="Y2763" s="51" t="s">
        <v>20162</v>
      </c>
      <c r="Z2763" s="39"/>
      <c r="AA2763" s="50">
        <v>0.60606000000000004</v>
      </c>
      <c r="AB2763" s="50">
        <v>0.61282000000000003</v>
      </c>
      <c r="AC2763" s="50">
        <v>-6.7600000000000004E-3</v>
      </c>
      <c r="AD2763" s="50" t="s">
        <v>20162</v>
      </c>
      <c r="AE2763" s="50">
        <v>-3.1780000000000003E-2</v>
      </c>
      <c r="AF2763" s="52">
        <v>-89.65384615384616</v>
      </c>
      <c r="AG2763" s="52" t="s">
        <v>20162</v>
      </c>
      <c r="AH2763" s="39"/>
      <c r="AI2763" s="53" t="s">
        <v>20162</v>
      </c>
      <c r="AJ2763" s="53" t="s">
        <v>20162</v>
      </c>
      <c r="AK2763" s="53" t="s">
        <v>20148</v>
      </c>
      <c r="AL2763" s="53" t="s">
        <v>20148</v>
      </c>
      <c r="AM2763" s="53" t="s">
        <v>20148</v>
      </c>
      <c r="AN2763" s="53" t="s">
        <v>20162</v>
      </c>
      <c r="AO2763" s="53" t="s">
        <v>20162</v>
      </c>
      <c r="AP2763" s="53">
        <v>-4636.6661422278157</v>
      </c>
      <c r="AQ2763" s="39"/>
      <c r="AR2763" s="51" t="s">
        <v>20162</v>
      </c>
      <c r="AS2763" s="104">
        <v>4.7011834319526713</v>
      </c>
      <c r="AT2763" s="38" t="s">
        <v>20148</v>
      </c>
      <c r="AU2763" s="102"/>
      <c r="AV2763" s="103">
        <v>0</v>
      </c>
      <c r="AW2763" s="103">
        <v>0</v>
      </c>
      <c r="AX2763" s="103">
        <v>0</v>
      </c>
      <c r="AY2763" s="103">
        <v>0</v>
      </c>
      <c r="AZ2763" s="103">
        <v>0</v>
      </c>
      <c r="BA2763" s="103">
        <v>0</v>
      </c>
      <c r="BB2763" s="103">
        <v>0</v>
      </c>
      <c r="BC2763" s="39"/>
      <c r="BD2763" s="57" t="s">
        <v>20147</v>
      </c>
      <c r="BE2763" s="57" t="s">
        <v>20147</v>
      </c>
    </row>
    <row r="2764" spans="2:57">
      <c r="B2764" t="s">
        <v>2680</v>
      </c>
      <c r="C2764" t="s">
        <v>7539</v>
      </c>
      <c r="D2764" t="s">
        <v>4198</v>
      </c>
      <c r="E2764" s="50">
        <v>80.119820000000004</v>
      </c>
      <c r="F2764" s="50">
        <v>52.202820000000003</v>
      </c>
      <c r="G2764" s="39"/>
      <c r="H2764" s="38">
        <v>-0.35750000000000004</v>
      </c>
      <c r="I2764" s="38">
        <v>-0.10608695652173916</v>
      </c>
      <c r="J2764" s="38">
        <v>-0.35750000000000004</v>
      </c>
      <c r="K2764" s="38">
        <v>-0.23579568685464514</v>
      </c>
      <c r="L2764" s="38">
        <v>0.95969285436508223</v>
      </c>
      <c r="M2764" s="38">
        <v>0.59630799427316727</v>
      </c>
      <c r="N2764" s="39"/>
      <c r="O2764" s="38">
        <v>-0.35126447506150538</v>
      </c>
      <c r="P2764" s="38">
        <v>-0.10608701310487834</v>
      </c>
      <c r="Q2764" s="38">
        <v>-0.35126447506150538</v>
      </c>
      <c r="R2764" s="38">
        <v>-0.19681556111941856</v>
      </c>
      <c r="S2764" s="38">
        <v>1.1841215410529911</v>
      </c>
      <c r="T2764" s="38">
        <v>0.7919605048524494</v>
      </c>
      <c r="U2764" s="39"/>
      <c r="V2764" s="50">
        <v>64.34</v>
      </c>
      <c r="W2764" s="51">
        <v>29.9129</v>
      </c>
      <c r="X2764" s="51">
        <v>7.2146999999999997</v>
      </c>
      <c r="Y2764" s="51">
        <v>9.8026</v>
      </c>
      <c r="Z2764" s="39"/>
      <c r="AA2764" s="50">
        <v>49.735999999999997</v>
      </c>
      <c r="AB2764" s="50">
        <v>10.284000000000001</v>
      </c>
      <c r="AC2764" s="50">
        <v>39.451999999999998</v>
      </c>
      <c r="AD2764" s="50" t="s">
        <v>20162</v>
      </c>
      <c r="AE2764" s="50">
        <v>14.923999999999999</v>
      </c>
      <c r="AF2764" s="52">
        <v>1.2606711953766603</v>
      </c>
      <c r="AG2764" s="52">
        <v>-2.2901960784313724</v>
      </c>
      <c r="AH2764" s="39"/>
      <c r="AI2764" s="53">
        <v>1.24526</v>
      </c>
      <c r="AJ2764" s="53">
        <v>12.540279999999999</v>
      </c>
      <c r="AK2764" s="53">
        <v>17.25976</v>
      </c>
      <c r="AL2764" s="53">
        <v>8.3435500000000005</v>
      </c>
      <c r="AM2764" s="53">
        <v>1.31538</v>
      </c>
      <c r="AN2764" s="53">
        <v>0.80122000000000004</v>
      </c>
      <c r="AO2764" s="53">
        <v>9.7484257703081223</v>
      </c>
      <c r="AP2764" s="53">
        <v>11.245760448082724</v>
      </c>
      <c r="AQ2764" s="39"/>
      <c r="AR2764" s="51">
        <v>17.614799999999999</v>
      </c>
      <c r="AS2764" s="104">
        <v>0.17073708989259972</v>
      </c>
      <c r="AT2764" s="38" t="s">
        <v>20148</v>
      </c>
      <c r="AU2764" s="102"/>
      <c r="AV2764" s="103">
        <v>1</v>
      </c>
      <c r="AW2764" s="103">
        <v>0</v>
      </c>
      <c r="AX2764" s="103">
        <v>0</v>
      </c>
      <c r="AY2764" s="103">
        <v>0</v>
      </c>
      <c r="AZ2764" s="103">
        <v>0</v>
      </c>
      <c r="BA2764" s="103">
        <v>0</v>
      </c>
      <c r="BB2764" s="103">
        <v>1</v>
      </c>
      <c r="BC2764" s="39"/>
      <c r="BD2764" s="57" t="s">
        <v>20146</v>
      </c>
      <c r="BE2764" s="57" t="s">
        <v>20146</v>
      </c>
    </row>
    <row r="2765" spans="2:57">
      <c r="B2765" t="s">
        <v>1810</v>
      </c>
      <c r="C2765" t="s">
        <v>6669</v>
      </c>
      <c r="D2765" t="s">
        <v>4191</v>
      </c>
      <c r="E2765" s="50">
        <v>347.67838999999998</v>
      </c>
      <c r="F2765" s="50">
        <v>216.80023</v>
      </c>
      <c r="G2765" s="39"/>
      <c r="H2765" s="38">
        <v>-5.9396154253594791E-3</v>
      </c>
      <c r="I2765" s="38">
        <v>5.663653603400709E-2</v>
      </c>
      <c r="J2765" s="38">
        <v>-5.9396154253594791E-3</v>
      </c>
      <c r="K2765" s="38">
        <v>-0.15082823575104376</v>
      </c>
      <c r="L2765" s="38">
        <v>-6.1099666893833393E-2</v>
      </c>
      <c r="M2765" s="38">
        <v>1.4565271858873601</v>
      </c>
      <c r="N2765" s="39"/>
      <c r="O2765" s="38">
        <v>0.12351407259478964</v>
      </c>
      <c r="P2765" s="38">
        <v>4.9802215632342328E-2</v>
      </c>
      <c r="Q2765" s="38">
        <v>0.12351407259478964</v>
      </c>
      <c r="R2765" s="38">
        <v>-6.1302225291556711E-2</v>
      </c>
      <c r="S2765" s="38">
        <v>0.10425022813337304</v>
      </c>
      <c r="T2765" s="38">
        <v>1.5133356194461483</v>
      </c>
      <c r="U2765" s="39"/>
      <c r="V2765" s="50">
        <v>78.920839999999998</v>
      </c>
      <c r="W2765" s="51">
        <v>32.230400000000003</v>
      </c>
      <c r="X2765" s="51">
        <v>19.274100000000001</v>
      </c>
      <c r="Y2765" s="51">
        <v>11.3573</v>
      </c>
      <c r="Z2765" s="39"/>
      <c r="AA2765" s="50">
        <v>323.23088999999999</v>
      </c>
      <c r="AB2765" s="50">
        <v>220.93604999999999</v>
      </c>
      <c r="AC2765" s="50">
        <v>102.29485</v>
      </c>
      <c r="AD2765" s="50">
        <v>125.43929</v>
      </c>
      <c r="AE2765" s="50">
        <v>41.598500000000001</v>
      </c>
      <c r="AF2765" s="52">
        <v>3.159796314281706</v>
      </c>
      <c r="AG2765" s="52">
        <v>6.3527187543498318</v>
      </c>
      <c r="AH2765" s="39"/>
      <c r="AI2765" s="53">
        <v>4.4054099999999998</v>
      </c>
      <c r="AJ2765" s="53">
        <v>14.26187</v>
      </c>
      <c r="AK2765" s="53">
        <v>22.295200000000001</v>
      </c>
      <c r="AL2765" s="53">
        <v>20.499980000000001</v>
      </c>
      <c r="AM2765" s="53">
        <v>1.8082800000000001</v>
      </c>
      <c r="AN2765" s="53">
        <v>2.3206000000000002</v>
      </c>
      <c r="AO2765" s="53">
        <v>9.0351574774600554</v>
      </c>
      <c r="AP2765" s="53">
        <v>14.252558620816602</v>
      </c>
      <c r="AQ2765" s="39"/>
      <c r="AR2765" s="51">
        <v>9.2004000000000001</v>
      </c>
      <c r="AS2765" s="104">
        <v>4.9791188117272463E-2</v>
      </c>
      <c r="AT2765" s="38">
        <v>3.4302885330028059E-2</v>
      </c>
      <c r="AU2765" s="102"/>
      <c r="AV2765" s="103">
        <v>1</v>
      </c>
      <c r="AW2765" s="103">
        <v>0</v>
      </c>
      <c r="AX2765" s="103">
        <v>0</v>
      </c>
      <c r="AY2765" s="103">
        <v>0</v>
      </c>
      <c r="AZ2765" s="103">
        <v>0</v>
      </c>
      <c r="BA2765" s="103">
        <v>0</v>
      </c>
      <c r="BB2765" s="103">
        <v>1</v>
      </c>
      <c r="BC2765" s="39"/>
      <c r="BD2765" s="57" t="s">
        <v>20146</v>
      </c>
      <c r="BE2765" s="57" t="s">
        <v>20147</v>
      </c>
    </row>
    <row r="2766" spans="2:57">
      <c r="B2766" t="s">
        <v>2319</v>
      </c>
      <c r="C2766" t="s">
        <v>7178</v>
      </c>
      <c r="D2766" t="s">
        <v>4195</v>
      </c>
      <c r="E2766" s="50" t="s">
        <v>20162</v>
      </c>
      <c r="F2766" s="50">
        <v>99.571979999999996</v>
      </c>
      <c r="G2766" s="39"/>
      <c r="H2766" s="38">
        <v>-0.14540337711069429</v>
      </c>
      <c r="I2766" s="38">
        <v>-6.5641025641025696E-2</v>
      </c>
      <c r="J2766" s="38">
        <v>-0.14540337711069429</v>
      </c>
      <c r="K2766" s="38">
        <v>-0.19451812555260839</v>
      </c>
      <c r="L2766" s="38" t="s">
        <v>20162</v>
      </c>
      <c r="M2766" s="38" t="s">
        <v>20162</v>
      </c>
      <c r="N2766" s="39"/>
      <c r="O2766" s="38">
        <v>-0.14465086265102967</v>
      </c>
      <c r="P2766" s="38">
        <v>-5.9702021085788926E-2</v>
      </c>
      <c r="Q2766" s="38">
        <v>-0.14465086265102967</v>
      </c>
      <c r="R2766" s="38">
        <v>-0.1782225464773296</v>
      </c>
      <c r="S2766" s="38" t="s">
        <v>20162</v>
      </c>
      <c r="T2766" s="38" t="s">
        <v>20162</v>
      </c>
      <c r="U2766" s="39"/>
      <c r="V2766" s="50">
        <v>50.503</v>
      </c>
      <c r="W2766" s="51" t="s">
        <v>20162</v>
      </c>
      <c r="X2766" s="51" t="s">
        <v>20163</v>
      </c>
      <c r="Y2766" s="51">
        <v>22.8857</v>
      </c>
      <c r="Z2766" s="39"/>
      <c r="AA2766" s="50">
        <v>1281.1659999999999</v>
      </c>
      <c r="AB2766" s="50">
        <v>1155.1969999999999</v>
      </c>
      <c r="AC2766" s="50">
        <v>125.96899999999999</v>
      </c>
      <c r="AD2766" s="50">
        <v>6.4279999999999999</v>
      </c>
      <c r="AE2766" s="50">
        <v>89.626999999999995</v>
      </c>
      <c r="AF2766" s="52">
        <v>10.170486389508531</v>
      </c>
      <c r="AG2766" s="52" t="s">
        <v>20162</v>
      </c>
      <c r="AH2766" s="39"/>
      <c r="AI2766" s="53" t="s">
        <v>20162</v>
      </c>
      <c r="AJ2766" s="53" t="s">
        <v>20162</v>
      </c>
      <c r="AK2766" s="53" t="s">
        <v>20162</v>
      </c>
      <c r="AL2766" s="53">
        <v>8.5943400000000008</v>
      </c>
      <c r="AM2766" s="53">
        <v>0.79010000000000002</v>
      </c>
      <c r="AN2766" s="53">
        <v>1.9426000000000001</v>
      </c>
      <c r="AO2766" s="53" t="s">
        <v>20162</v>
      </c>
      <c r="AP2766" s="53" t="s">
        <v>20162</v>
      </c>
      <c r="AQ2766" s="39"/>
      <c r="AR2766" s="51">
        <v>9.5335999999999999</v>
      </c>
      <c r="AS2766" s="104" t="s">
        <v>20162</v>
      </c>
      <c r="AT2766" s="38" t="s">
        <v>20148</v>
      </c>
      <c r="AU2766" s="102"/>
      <c r="AV2766" s="103">
        <v>0</v>
      </c>
      <c r="AW2766" s="103">
        <v>0</v>
      </c>
      <c r="AX2766" s="103">
        <v>0</v>
      </c>
      <c r="AY2766" s="103">
        <v>0</v>
      </c>
      <c r="AZ2766" s="103">
        <v>0</v>
      </c>
      <c r="BA2766" s="103">
        <v>0</v>
      </c>
      <c r="BB2766" s="103">
        <v>0</v>
      </c>
      <c r="BC2766" s="39"/>
      <c r="BD2766" s="57" t="s">
        <v>20147</v>
      </c>
      <c r="BE2766" s="57" t="s">
        <v>20147</v>
      </c>
    </row>
    <row r="2767" spans="2:57">
      <c r="B2767" t="s">
        <v>843</v>
      </c>
      <c r="C2767" t="s">
        <v>5703</v>
      </c>
      <c r="D2767" t="s">
        <v>4196</v>
      </c>
      <c r="E2767" s="50">
        <v>1295.1723999999999</v>
      </c>
      <c r="F2767" s="50">
        <v>1640.8634</v>
      </c>
      <c r="G2767" s="39"/>
      <c r="H2767" s="38">
        <v>1.9178356713426852</v>
      </c>
      <c r="I2767" s="38">
        <v>0.18857142857142861</v>
      </c>
      <c r="J2767" s="38">
        <v>1.9178356713426852</v>
      </c>
      <c r="K2767" s="38">
        <v>0.26829268292682928</v>
      </c>
      <c r="L2767" s="38">
        <v>2.0646937370958351E-3</v>
      </c>
      <c r="M2767" s="38" t="s">
        <v>20162</v>
      </c>
      <c r="N2767" s="39"/>
      <c r="O2767" s="38">
        <v>2.2707517923607337</v>
      </c>
      <c r="P2767" s="38">
        <v>0.20197352500681154</v>
      </c>
      <c r="Q2767" s="38">
        <v>2.2707517923607337</v>
      </c>
      <c r="R2767" s="38">
        <v>0.62695250057339713</v>
      </c>
      <c r="S2767" s="38">
        <v>1.0695053234668359</v>
      </c>
      <c r="T2767" s="38" t="s">
        <v>20162</v>
      </c>
      <c r="U2767" s="39"/>
      <c r="V2767" s="50">
        <v>3.1539999999999999</v>
      </c>
      <c r="W2767" s="51">
        <v>81.008200000000002</v>
      </c>
      <c r="X2767" s="51" t="s">
        <v>20148</v>
      </c>
      <c r="Y2767" s="51" t="s">
        <v>20148</v>
      </c>
      <c r="Z2767" s="39"/>
      <c r="AA2767" s="50">
        <v>329.52300000000002</v>
      </c>
      <c r="AB2767" s="50">
        <v>45.372</v>
      </c>
      <c r="AC2767" s="50">
        <v>284.15100000000001</v>
      </c>
      <c r="AD2767" s="50" t="s">
        <v>20162</v>
      </c>
      <c r="AE2767" s="50">
        <v>-528.93899999999996</v>
      </c>
      <c r="AF2767" s="52">
        <v>1.1596756654032538</v>
      </c>
      <c r="AG2767" s="52">
        <v>1.7306232645158997</v>
      </c>
      <c r="AH2767" s="39"/>
      <c r="AI2767" s="53" t="s">
        <v>20148</v>
      </c>
      <c r="AJ2767" s="53" t="s">
        <v>20148</v>
      </c>
      <c r="AK2767" s="53" t="s">
        <v>20148</v>
      </c>
      <c r="AL2767" s="53" t="s">
        <v>20148</v>
      </c>
      <c r="AM2767" s="53">
        <v>5.1531000000000002</v>
      </c>
      <c r="AN2767" s="53" t="s">
        <v>20148</v>
      </c>
      <c r="AO2767" s="53">
        <v>-9.7149418890355879</v>
      </c>
      <c r="AP2767" s="53">
        <v>-9.648788949717451</v>
      </c>
      <c r="AQ2767" s="39"/>
      <c r="AR2767" s="51">
        <v>-30.891999999999999</v>
      </c>
      <c r="AS2767" s="104">
        <v>-0.74766326378080838</v>
      </c>
      <c r="AT2767" s="38" t="s">
        <v>20148</v>
      </c>
      <c r="AU2767" s="102"/>
      <c r="AV2767" s="103">
        <v>5</v>
      </c>
      <c r="AW2767" s="103">
        <v>2</v>
      </c>
      <c r="AX2767" s="103">
        <v>2</v>
      </c>
      <c r="AY2767" s="103">
        <v>0</v>
      </c>
      <c r="AZ2767" s="103">
        <v>0</v>
      </c>
      <c r="BA2767" s="103">
        <v>0</v>
      </c>
      <c r="BB2767" s="103">
        <v>9</v>
      </c>
      <c r="BC2767" s="39"/>
      <c r="BD2767" s="57" t="s">
        <v>20146</v>
      </c>
      <c r="BE2767" s="57" t="s">
        <v>20147</v>
      </c>
    </row>
    <row r="2768" spans="2:57">
      <c r="B2768" t="s">
        <v>1065</v>
      </c>
      <c r="C2768" t="s">
        <v>5924</v>
      </c>
      <c r="D2768" t="s">
        <v>4198</v>
      </c>
      <c r="E2768" s="50">
        <v>798.10536999999999</v>
      </c>
      <c r="F2768" s="50">
        <v>469.06337000000002</v>
      </c>
      <c r="G2768" s="39"/>
      <c r="H2768" s="38">
        <v>-0.53884297520661151</v>
      </c>
      <c r="I2768" s="38">
        <v>0.25675675675675658</v>
      </c>
      <c r="J2768" s="38">
        <v>-0.53884297520661151</v>
      </c>
      <c r="K2768" s="38">
        <v>-9.9999999999999978E-2</v>
      </c>
      <c r="L2768" s="38">
        <v>-0.63906856403622259</v>
      </c>
      <c r="M2768" s="38">
        <v>-0.67176470588235293</v>
      </c>
      <c r="N2768" s="39"/>
      <c r="O2768" s="38">
        <v>-0.47834355015347196</v>
      </c>
      <c r="P2768" s="38">
        <v>0.26119446566914384</v>
      </c>
      <c r="Q2768" s="38">
        <v>-0.47834355015347196</v>
      </c>
      <c r="R2768" s="38">
        <v>0.37341181550819269</v>
      </c>
      <c r="S2768" s="38">
        <v>-0.40342473408006918</v>
      </c>
      <c r="T2768" s="38">
        <v>-1.7216151598966056E-2</v>
      </c>
      <c r="U2768" s="39"/>
      <c r="V2768" s="50">
        <v>844.95699999999999</v>
      </c>
      <c r="W2768" s="51">
        <v>57.162999999999997</v>
      </c>
      <c r="X2768" s="51">
        <v>2.0697999999999999</v>
      </c>
      <c r="Y2768" s="51">
        <v>-20.9697</v>
      </c>
      <c r="Z2768" s="39"/>
      <c r="AA2768" s="50">
        <v>1347.7370000000001</v>
      </c>
      <c r="AB2768" s="50">
        <v>820.57100000000003</v>
      </c>
      <c r="AC2768" s="50">
        <v>527.16600000000005</v>
      </c>
      <c r="AD2768" s="50">
        <v>350.21699999999998</v>
      </c>
      <c r="AE2768" s="50">
        <v>-1355.6610000000001</v>
      </c>
      <c r="AF2768" s="52">
        <v>2.5565704161497518</v>
      </c>
      <c r="AG2768" s="52">
        <v>3.3794038208494515</v>
      </c>
      <c r="AH2768" s="39"/>
      <c r="AI2768" s="53">
        <v>0.94455</v>
      </c>
      <c r="AJ2768" s="53">
        <v>5.9576099999999999</v>
      </c>
      <c r="AK2768" s="53">
        <v>45.634709999999998</v>
      </c>
      <c r="AL2768" s="53" t="s">
        <v>20148</v>
      </c>
      <c r="AM2768" s="53">
        <v>0.78802000000000005</v>
      </c>
      <c r="AN2768" s="53">
        <v>0.48727999999999999</v>
      </c>
      <c r="AO2768" s="53">
        <v>4.6406538579498804</v>
      </c>
      <c r="AP2768" s="53">
        <v>26.820479730116073</v>
      </c>
      <c r="AQ2768" s="39"/>
      <c r="AR2768" s="51">
        <v>-29.189800000000002</v>
      </c>
      <c r="AS2768" s="104">
        <v>1.861746010962468E-2</v>
      </c>
      <c r="AT2768" s="38" t="s">
        <v>20148</v>
      </c>
      <c r="AU2768" s="102"/>
      <c r="AV2768" s="103">
        <v>2</v>
      </c>
      <c r="AW2768" s="103">
        <v>0</v>
      </c>
      <c r="AX2768" s="103">
        <v>2</v>
      </c>
      <c r="AY2768" s="103">
        <v>0</v>
      </c>
      <c r="AZ2768" s="103">
        <v>0</v>
      </c>
      <c r="BA2768" s="103">
        <v>0</v>
      </c>
      <c r="BB2768" s="103">
        <v>4</v>
      </c>
      <c r="BC2768" s="39"/>
      <c r="BD2768" s="57" t="s">
        <v>20146</v>
      </c>
      <c r="BE2768" s="57" t="s">
        <v>20146</v>
      </c>
    </row>
    <row r="2769" spans="2:57">
      <c r="B2769" t="s">
        <v>3273</v>
      </c>
      <c r="C2769" t="s">
        <v>8132</v>
      </c>
      <c r="D2769" t="s">
        <v>4192</v>
      </c>
      <c r="E2769" s="50">
        <v>11.766719999999999</v>
      </c>
      <c r="F2769" s="50">
        <v>4.6497200000000003</v>
      </c>
      <c r="G2769" s="39"/>
      <c r="H2769" s="38">
        <v>-0.78656160458452717</v>
      </c>
      <c r="I2769" s="38">
        <v>-0.58616666666666672</v>
      </c>
      <c r="J2769" s="38">
        <v>-0.78656160458452717</v>
      </c>
      <c r="K2769" s="38">
        <v>-0.94932653061224492</v>
      </c>
      <c r="L2769" s="38">
        <v>-0.94967231943787578</v>
      </c>
      <c r="M2769" s="38">
        <v>-0.99310277777777778</v>
      </c>
      <c r="N2769" s="39"/>
      <c r="O2769" s="38">
        <v>-0.7386300014615117</v>
      </c>
      <c r="P2769" s="38">
        <v>-0.50618159805009633</v>
      </c>
      <c r="Q2769" s="38">
        <v>-0.7386300014615117</v>
      </c>
      <c r="R2769" s="38">
        <v>-0.92088284408761878</v>
      </c>
      <c r="S2769" s="38">
        <v>-0.8139369236199091</v>
      </c>
      <c r="T2769" s="38">
        <v>-0.58492351420450484</v>
      </c>
      <c r="U2769" s="39"/>
      <c r="V2769" s="50">
        <v>31.131</v>
      </c>
      <c r="W2769" s="51" t="s">
        <v>20162</v>
      </c>
      <c r="X2769" s="51" t="s">
        <v>20162</v>
      </c>
      <c r="Y2769" s="51" t="s">
        <v>20162</v>
      </c>
      <c r="Z2769" s="39"/>
      <c r="AA2769" s="50">
        <v>31.312999999999999</v>
      </c>
      <c r="AB2769" s="50">
        <v>12.818</v>
      </c>
      <c r="AC2769" s="50">
        <v>18.495000000000001</v>
      </c>
      <c r="AD2769" s="50">
        <v>4.8630000000000004</v>
      </c>
      <c r="AE2769" s="50">
        <v>-307.85899999999998</v>
      </c>
      <c r="AF2769" s="52">
        <v>1.6930521762638548</v>
      </c>
      <c r="AG2769" s="52" t="s">
        <v>20162</v>
      </c>
      <c r="AH2769" s="39"/>
      <c r="AI2769" s="53">
        <v>0.37796999999999997</v>
      </c>
      <c r="AJ2769" s="53" t="s">
        <v>20148</v>
      </c>
      <c r="AK2769" s="53" t="s">
        <v>20148</v>
      </c>
      <c r="AL2769" s="53" t="s">
        <v>20148</v>
      </c>
      <c r="AM2769" s="53">
        <v>0.20863000000000001</v>
      </c>
      <c r="AN2769" s="53">
        <v>0.11423</v>
      </c>
      <c r="AO2769" s="53" t="s">
        <v>20162</v>
      </c>
      <c r="AP2769" s="53">
        <v>-0.69973212942061713</v>
      </c>
      <c r="AQ2769" s="39"/>
      <c r="AR2769" s="51" t="s">
        <v>20162</v>
      </c>
      <c r="AS2769" s="104">
        <v>-0.3092135877152164</v>
      </c>
      <c r="AT2769" s="38" t="s">
        <v>20148</v>
      </c>
      <c r="AU2769" s="102"/>
      <c r="AV2769" s="103">
        <v>0</v>
      </c>
      <c r="AW2769" s="103">
        <v>0</v>
      </c>
      <c r="AX2769" s="103">
        <v>0</v>
      </c>
      <c r="AY2769" s="103">
        <v>0</v>
      </c>
      <c r="AZ2769" s="103">
        <v>0</v>
      </c>
      <c r="BA2769" s="103">
        <v>0</v>
      </c>
      <c r="BB2769" s="103">
        <v>0</v>
      </c>
      <c r="BC2769" s="39"/>
      <c r="BD2769" s="57" t="s">
        <v>20146</v>
      </c>
      <c r="BE2769" s="57" t="s">
        <v>20146</v>
      </c>
    </row>
    <row r="2770" spans="2:57">
      <c r="B2770" t="s">
        <v>1621</v>
      </c>
      <c r="C2770" t="s">
        <v>6480</v>
      </c>
      <c r="D2770" t="s">
        <v>4198</v>
      </c>
      <c r="E2770" s="50">
        <v>263.66636</v>
      </c>
      <c r="F2770" s="50">
        <v>296.51035999999999</v>
      </c>
      <c r="G2770" s="39"/>
      <c r="H2770" s="38">
        <v>0.60293971386463574</v>
      </c>
      <c r="I2770" s="38">
        <v>0.41619691494942135</v>
      </c>
      <c r="J2770" s="38">
        <v>0.60293971386463574</v>
      </c>
      <c r="K2770" s="38">
        <v>3.1905643615648716</v>
      </c>
      <c r="L2770" s="38">
        <v>2.7489832025770617</v>
      </c>
      <c r="M2770" s="38">
        <v>1.6181215834049163</v>
      </c>
      <c r="N2770" s="39"/>
      <c r="O2770" s="38">
        <v>0.64430705332614768</v>
      </c>
      <c r="P2770" s="38">
        <v>0.41591346124689532</v>
      </c>
      <c r="Q2770" s="38">
        <v>0.64430705332614768</v>
      </c>
      <c r="R2770" s="38">
        <v>3.0095560677270816</v>
      </c>
      <c r="S2770" s="38">
        <v>2.4238276917591168</v>
      </c>
      <c r="T2770" s="38">
        <v>0.70056607084889966</v>
      </c>
      <c r="U2770" s="39"/>
      <c r="V2770" s="50">
        <v>250.399</v>
      </c>
      <c r="W2770" s="51">
        <v>32.996899999999997</v>
      </c>
      <c r="X2770" s="51">
        <v>9.8163</v>
      </c>
      <c r="Y2770" s="51">
        <v>9.2025000000000006</v>
      </c>
      <c r="Z2770" s="39"/>
      <c r="AA2770" s="50">
        <v>193.101</v>
      </c>
      <c r="AB2770" s="50">
        <v>45.012999999999998</v>
      </c>
      <c r="AC2770" s="50">
        <v>148.08799999999999</v>
      </c>
      <c r="AD2770" s="50" t="s">
        <v>20162</v>
      </c>
      <c r="AE2770" s="50">
        <v>78.254000000000005</v>
      </c>
      <c r="AF2770" s="52">
        <v>1.3039611582302415</v>
      </c>
      <c r="AG2770" s="52">
        <v>-1.0173721120643622</v>
      </c>
      <c r="AH2770" s="39"/>
      <c r="AI2770" s="53">
        <v>1.29636</v>
      </c>
      <c r="AJ2770" s="53">
        <v>15.665520000000001</v>
      </c>
      <c r="AK2770" s="53">
        <v>22.700500000000002</v>
      </c>
      <c r="AL2770" s="53">
        <v>32.213630000000002</v>
      </c>
      <c r="AM2770" s="53">
        <v>2.2850000000000001</v>
      </c>
      <c r="AN2770" s="53">
        <v>1.3919699999999999</v>
      </c>
      <c r="AO2770" s="53">
        <v>10.555350824107364</v>
      </c>
      <c r="AP2770" s="53">
        <v>12.063074043938162</v>
      </c>
      <c r="AQ2770" s="39"/>
      <c r="AR2770" s="51">
        <v>16.850300000000001</v>
      </c>
      <c r="AS2770" s="104">
        <v>0.19614101725211061</v>
      </c>
      <c r="AT2770" s="38">
        <v>1.1281227848839066E-2</v>
      </c>
      <c r="AU2770" s="102"/>
      <c r="AV2770" s="103">
        <v>0</v>
      </c>
      <c r="AW2770" s="103">
        <v>0</v>
      </c>
      <c r="AX2770" s="103">
        <v>0</v>
      </c>
      <c r="AY2770" s="103">
        <v>0</v>
      </c>
      <c r="AZ2770" s="103">
        <v>0</v>
      </c>
      <c r="BA2770" s="103">
        <v>1</v>
      </c>
      <c r="BB2770" s="103">
        <v>1</v>
      </c>
      <c r="BC2770" s="39"/>
      <c r="BD2770" s="57" t="s">
        <v>20146</v>
      </c>
      <c r="BE2770" s="57" t="s">
        <v>20146</v>
      </c>
    </row>
    <row r="2771" spans="2:57">
      <c r="B2771" t="s">
        <v>2103</v>
      </c>
      <c r="C2771" t="s">
        <v>6962</v>
      </c>
      <c r="D2771" t="s">
        <v>4195</v>
      </c>
      <c r="E2771" s="50" t="s">
        <v>20162</v>
      </c>
      <c r="F2771" s="50">
        <v>153.45605</v>
      </c>
      <c r="G2771" s="39"/>
      <c r="H2771" s="38">
        <v>-0.16701207695866394</v>
      </c>
      <c r="I2771" s="38">
        <v>-2.3775707284447778E-2</v>
      </c>
      <c r="J2771" s="38">
        <v>-0.16701207695866394</v>
      </c>
      <c r="K2771" s="38">
        <v>-0.1044569611192383</v>
      </c>
      <c r="L2771" s="38" t="s">
        <v>20162</v>
      </c>
      <c r="M2771" s="38" t="s">
        <v>20162</v>
      </c>
      <c r="N2771" s="39"/>
      <c r="O2771" s="38">
        <v>-0.23046134643645433</v>
      </c>
      <c r="P2771" s="38">
        <v>-3.2980218561170394E-2</v>
      </c>
      <c r="Q2771" s="38">
        <v>-0.23046134643645433</v>
      </c>
      <c r="R2771" s="38">
        <v>-0.28917667902170474</v>
      </c>
      <c r="S2771" s="38" t="s">
        <v>20162</v>
      </c>
      <c r="T2771" s="38" t="s">
        <v>20162</v>
      </c>
      <c r="U2771" s="39"/>
      <c r="V2771" s="50">
        <v>42.76782</v>
      </c>
      <c r="W2771" s="51" t="s">
        <v>20162</v>
      </c>
      <c r="X2771" s="51" t="s">
        <v>20163</v>
      </c>
      <c r="Y2771" s="51">
        <v>26.059000000000001</v>
      </c>
      <c r="Z2771" s="39"/>
      <c r="AA2771" s="50">
        <v>1267.6397400000001</v>
      </c>
      <c r="AB2771" s="50">
        <v>1087.15841</v>
      </c>
      <c r="AC2771" s="50">
        <v>180.48133999999999</v>
      </c>
      <c r="AD2771" s="50">
        <v>174</v>
      </c>
      <c r="AE2771" s="50">
        <v>80.157889999999995</v>
      </c>
      <c r="AF2771" s="52">
        <v>7.0236609502123608</v>
      </c>
      <c r="AG2771" s="52" t="s">
        <v>20162</v>
      </c>
      <c r="AH2771" s="39"/>
      <c r="AI2771" s="53" t="s">
        <v>20162</v>
      </c>
      <c r="AJ2771" s="53" t="s">
        <v>20162</v>
      </c>
      <c r="AK2771" s="53" t="s">
        <v>20162</v>
      </c>
      <c r="AL2771" s="53">
        <v>13.55208</v>
      </c>
      <c r="AM2771" s="53">
        <v>0.89387000000000005</v>
      </c>
      <c r="AN2771" s="53">
        <v>3.45465</v>
      </c>
      <c r="AO2771" s="53" t="s">
        <v>20162</v>
      </c>
      <c r="AP2771" s="53" t="s">
        <v>20162</v>
      </c>
      <c r="AQ2771" s="39"/>
      <c r="AR2771" s="51">
        <v>5.9726999999999997</v>
      </c>
      <c r="AS2771" s="104" t="s">
        <v>20162</v>
      </c>
      <c r="AT2771" s="38">
        <v>2.1749481702083368E-2</v>
      </c>
      <c r="AU2771" s="102"/>
      <c r="AV2771" s="103">
        <v>0</v>
      </c>
      <c r="AW2771" s="103">
        <v>0</v>
      </c>
      <c r="AX2771" s="103">
        <v>0</v>
      </c>
      <c r="AY2771" s="103">
        <v>0</v>
      </c>
      <c r="AZ2771" s="103">
        <v>0</v>
      </c>
      <c r="BA2771" s="103">
        <v>0</v>
      </c>
      <c r="BB2771" s="103">
        <v>0</v>
      </c>
      <c r="BC2771" s="39"/>
      <c r="BD2771" s="57" t="s">
        <v>20147</v>
      </c>
      <c r="BE2771" s="57" t="s">
        <v>20147</v>
      </c>
    </row>
    <row r="2772" spans="2:57">
      <c r="B2772" t="s">
        <v>1610</v>
      </c>
      <c r="C2772" t="s">
        <v>6469</v>
      </c>
      <c r="D2772" t="s">
        <v>4196</v>
      </c>
      <c r="E2772" s="50">
        <v>269.29450000000003</v>
      </c>
      <c r="F2772" s="50">
        <v>259.25450000000001</v>
      </c>
      <c r="G2772" s="39"/>
      <c r="H2772" s="38">
        <v>-0.43396226415094341</v>
      </c>
      <c r="I2772" s="38">
        <v>0.27118644067796627</v>
      </c>
      <c r="J2772" s="38">
        <v>-0.43396226415094341</v>
      </c>
      <c r="K2772" s="38">
        <v>-0.2990654205607477</v>
      </c>
      <c r="L2772" s="38">
        <v>-0.61340206185567014</v>
      </c>
      <c r="M2772" s="38">
        <v>-0.76923076923076916</v>
      </c>
      <c r="N2772" s="39"/>
      <c r="O2772" s="38">
        <v>-0.42790397851065898</v>
      </c>
      <c r="P2772" s="38">
        <v>0.27118639912510556</v>
      </c>
      <c r="Q2772" s="38">
        <v>-0.42790397851065898</v>
      </c>
      <c r="R2772" s="38">
        <v>-0.27721137627521886</v>
      </c>
      <c r="S2772" s="38">
        <v>-0.54387554332848498</v>
      </c>
      <c r="T2772" s="38">
        <v>-0.5415481874447392</v>
      </c>
      <c r="U2772" s="39"/>
      <c r="V2772" s="50">
        <v>138.73599999999999</v>
      </c>
      <c r="W2772" s="51">
        <v>52.196899999999999</v>
      </c>
      <c r="X2772" s="51">
        <v>-14.0374</v>
      </c>
      <c r="Y2772" s="51">
        <v>-12.9122</v>
      </c>
      <c r="Z2772" s="39"/>
      <c r="AA2772" s="50">
        <v>167.328</v>
      </c>
      <c r="AB2772" s="50">
        <v>136.95400000000001</v>
      </c>
      <c r="AC2772" s="50">
        <v>30.373999999999999</v>
      </c>
      <c r="AD2772" s="50">
        <v>72.641000000000005</v>
      </c>
      <c r="AE2772" s="50">
        <v>-1323.886</v>
      </c>
      <c r="AF2772" s="52">
        <v>5.5089221044314218</v>
      </c>
      <c r="AG2772" s="52">
        <v>1.8403320045869056</v>
      </c>
      <c r="AH2772" s="39"/>
      <c r="AI2772" s="53">
        <v>1.94106</v>
      </c>
      <c r="AJ2772" s="53" t="s">
        <v>20148</v>
      </c>
      <c r="AK2772" s="53" t="s">
        <v>20148</v>
      </c>
      <c r="AL2772" s="53" t="s">
        <v>20148</v>
      </c>
      <c r="AM2772" s="53">
        <v>8.4744799999999998</v>
      </c>
      <c r="AN2772" s="53">
        <v>1.84334</v>
      </c>
      <c r="AO2772" s="53">
        <v>-14.156855785507565</v>
      </c>
      <c r="AP2772" s="53">
        <v>-13.31216944801027</v>
      </c>
      <c r="AQ2772" s="39"/>
      <c r="AR2772" s="51">
        <v>-55.633499999999998</v>
      </c>
      <c r="AS2772" s="104">
        <v>-0.18953955756260402</v>
      </c>
      <c r="AT2772" s="38" t="s">
        <v>20148</v>
      </c>
      <c r="AU2772" s="102"/>
      <c r="AV2772" s="103">
        <v>1</v>
      </c>
      <c r="AW2772" s="103">
        <v>2</v>
      </c>
      <c r="AX2772" s="103">
        <v>4</v>
      </c>
      <c r="AY2772" s="103">
        <v>0</v>
      </c>
      <c r="AZ2772" s="103">
        <v>0</v>
      </c>
      <c r="BA2772" s="103">
        <v>0</v>
      </c>
      <c r="BB2772" s="103">
        <v>7</v>
      </c>
      <c r="BC2772" s="39"/>
      <c r="BD2772" s="57" t="s">
        <v>20146</v>
      </c>
      <c r="BE2772" s="57" t="s">
        <v>20147</v>
      </c>
    </row>
    <row r="2773" spans="2:57">
      <c r="B2773" t="s">
        <v>2395</v>
      </c>
      <c r="C2773" t="s">
        <v>7254</v>
      </c>
      <c r="D2773" t="s">
        <v>4198</v>
      </c>
      <c r="E2773" s="50">
        <v>-41.476489999999998</v>
      </c>
      <c r="F2773" s="50">
        <v>89.713520000000003</v>
      </c>
      <c r="G2773" s="39"/>
      <c r="H2773" s="38">
        <v>-0.92913508260447042</v>
      </c>
      <c r="I2773" s="38">
        <v>-0.61212765957446802</v>
      </c>
      <c r="J2773" s="38">
        <v>-0.92913508260447042</v>
      </c>
      <c r="K2773" s="38" t="s">
        <v>20162</v>
      </c>
      <c r="L2773" s="38" t="s">
        <v>20162</v>
      </c>
      <c r="M2773" s="38" t="s">
        <v>20162</v>
      </c>
      <c r="N2773" s="39"/>
      <c r="O2773" s="38">
        <v>-0.79783153476711599</v>
      </c>
      <c r="P2773" s="38">
        <v>-0.60668863500576675</v>
      </c>
      <c r="Q2773" s="38">
        <v>-0.79783153476711599</v>
      </c>
      <c r="R2773" s="38" t="s">
        <v>20162</v>
      </c>
      <c r="S2773" s="38" t="s">
        <v>20162</v>
      </c>
      <c r="T2773" s="38" t="s">
        <v>20162</v>
      </c>
      <c r="U2773" s="39"/>
      <c r="V2773" s="50">
        <v>8.9414200000000008</v>
      </c>
      <c r="W2773" s="51">
        <v>80.194199999999995</v>
      </c>
      <c r="X2773" s="51" t="s">
        <v>20148</v>
      </c>
      <c r="Y2773" s="51" t="s">
        <v>20148</v>
      </c>
      <c r="Z2773" s="39"/>
      <c r="AA2773" s="50">
        <v>46.426430000000003</v>
      </c>
      <c r="AB2773" s="50">
        <v>36.431959999999997</v>
      </c>
      <c r="AC2773" s="50">
        <v>9.9944699999999997</v>
      </c>
      <c r="AD2773" s="50">
        <v>23.500489999999999</v>
      </c>
      <c r="AE2773" s="50">
        <v>-207.13132999999999</v>
      </c>
      <c r="AF2773" s="52">
        <v>4.6452118021265765</v>
      </c>
      <c r="AG2773" s="52">
        <v>-0.40620686245211424</v>
      </c>
      <c r="AH2773" s="39"/>
      <c r="AI2773" s="53" t="s">
        <v>20148</v>
      </c>
      <c r="AJ2773" s="53" t="s">
        <v>20148</v>
      </c>
      <c r="AK2773" s="53" t="s">
        <v>20148</v>
      </c>
      <c r="AL2773" s="53" t="s">
        <v>20148</v>
      </c>
      <c r="AM2773" s="53" t="s">
        <v>20148</v>
      </c>
      <c r="AN2773" s="53">
        <v>1.7894399999999999</v>
      </c>
      <c r="AO2773" s="53">
        <v>-2.78983285604424</v>
      </c>
      <c r="AP2773" s="53">
        <v>-2.4096282506613393</v>
      </c>
      <c r="AQ2773" s="39"/>
      <c r="AR2773" s="51" t="s">
        <v>20162</v>
      </c>
      <c r="AS2773" s="104">
        <v>-1.3437825737954372</v>
      </c>
      <c r="AT2773" s="38" t="s">
        <v>20148</v>
      </c>
      <c r="AU2773" s="102"/>
      <c r="AV2773" s="103">
        <v>1</v>
      </c>
      <c r="AW2773" s="103">
        <v>1</v>
      </c>
      <c r="AX2773" s="103">
        <v>2</v>
      </c>
      <c r="AY2773" s="103">
        <v>0</v>
      </c>
      <c r="AZ2773" s="103">
        <v>0</v>
      </c>
      <c r="BA2773" s="103">
        <v>0</v>
      </c>
      <c r="BB2773" s="103">
        <v>4</v>
      </c>
      <c r="BC2773" s="39"/>
      <c r="BD2773" s="57" t="s">
        <v>20146</v>
      </c>
      <c r="BE2773" s="57" t="s">
        <v>20146</v>
      </c>
    </row>
    <row r="2774" spans="2:57">
      <c r="B2774" t="s">
        <v>1410</v>
      </c>
      <c r="C2774" t="s">
        <v>6269</v>
      </c>
      <c r="D2774" t="s">
        <v>4198</v>
      </c>
      <c r="E2774" s="50">
        <v>296.72417999999999</v>
      </c>
      <c r="F2774" s="50">
        <v>336.33918</v>
      </c>
      <c r="G2774" s="39"/>
      <c r="H2774" s="38">
        <v>-0.36180904522613067</v>
      </c>
      <c r="I2774" s="38">
        <v>-0.18240343347639487</v>
      </c>
      <c r="J2774" s="38">
        <v>-0.36180904522613067</v>
      </c>
      <c r="K2774" s="38">
        <v>-1.8041237113401998E-2</v>
      </c>
      <c r="L2774" s="38">
        <v>-0.51833122629582806</v>
      </c>
      <c r="M2774" s="38" t="s">
        <v>20162</v>
      </c>
      <c r="N2774" s="39"/>
      <c r="O2774" s="38">
        <v>-0.35196497342296551</v>
      </c>
      <c r="P2774" s="38">
        <v>-0.17559549852573053</v>
      </c>
      <c r="Q2774" s="38">
        <v>-0.35196497342296551</v>
      </c>
      <c r="R2774" s="38">
        <v>0.28859918345353996</v>
      </c>
      <c r="S2774" s="38">
        <v>-0.27415196490265636</v>
      </c>
      <c r="T2774" s="38" t="s">
        <v>20162</v>
      </c>
      <c r="U2774" s="39"/>
      <c r="V2774" s="50">
        <v>374.43</v>
      </c>
      <c r="W2774" s="51">
        <v>63.554200000000002</v>
      </c>
      <c r="X2774" s="51">
        <v>12.097799999999999</v>
      </c>
      <c r="Y2774" s="51">
        <v>20.088899999999999</v>
      </c>
      <c r="Z2774" s="39"/>
      <c r="AA2774" s="50">
        <v>391.262</v>
      </c>
      <c r="AB2774" s="50">
        <v>471.64800000000002</v>
      </c>
      <c r="AC2774" s="50">
        <v>-80.385999999999996</v>
      </c>
      <c r="AD2774" s="50">
        <v>79.655000000000001</v>
      </c>
      <c r="AE2774" s="50">
        <v>-225.78899999999999</v>
      </c>
      <c r="AF2774" s="52">
        <v>-4.8672903241858041</v>
      </c>
      <c r="AG2774" s="52">
        <v>-0.40247788352689617</v>
      </c>
      <c r="AH2774" s="39"/>
      <c r="AI2774" s="53">
        <v>0.79247000000000001</v>
      </c>
      <c r="AJ2774" s="53">
        <v>5.4443799999999998</v>
      </c>
      <c r="AK2774" s="53">
        <v>6.5504899999999999</v>
      </c>
      <c r="AL2774" s="53">
        <v>7.4705899999999996</v>
      </c>
      <c r="AM2774" s="53" t="s">
        <v>20148</v>
      </c>
      <c r="AN2774" s="53">
        <v>0.85797999999999996</v>
      </c>
      <c r="AO2774" s="53">
        <v>7.0508402163431301</v>
      </c>
      <c r="AP2774" s="53">
        <v>7.4250337763256651</v>
      </c>
      <c r="AQ2774" s="39"/>
      <c r="AR2774" s="51" t="s">
        <v>20148</v>
      </c>
      <c r="AS2774" s="104">
        <v>-0.91317407519403304</v>
      </c>
      <c r="AT2774" s="38" t="s">
        <v>20148</v>
      </c>
      <c r="AU2774" s="102"/>
      <c r="AV2774" s="103">
        <v>2</v>
      </c>
      <c r="AW2774" s="103">
        <v>1</v>
      </c>
      <c r="AX2774" s="103">
        <v>1</v>
      </c>
      <c r="AY2774" s="103">
        <v>0</v>
      </c>
      <c r="AZ2774" s="103">
        <v>0</v>
      </c>
      <c r="BA2774" s="103">
        <v>0</v>
      </c>
      <c r="BB2774" s="103">
        <v>4</v>
      </c>
      <c r="BC2774" s="39"/>
      <c r="BD2774" s="57" t="s">
        <v>20146</v>
      </c>
      <c r="BE2774" s="57" t="s">
        <v>20146</v>
      </c>
    </row>
    <row r="2775" spans="2:57">
      <c r="B2775" t="s">
        <v>909</v>
      </c>
      <c r="C2775" t="s">
        <v>5769</v>
      </c>
      <c r="D2775" t="s">
        <v>4198</v>
      </c>
      <c r="E2775" s="50">
        <v>332.20152999999999</v>
      </c>
      <c r="F2775" s="50">
        <v>567.13652999999999</v>
      </c>
      <c r="G2775" s="39"/>
      <c r="H2775" s="38">
        <v>-0.84818629646215848</v>
      </c>
      <c r="I2775" s="38">
        <v>-0.51640513552068468</v>
      </c>
      <c r="J2775" s="38">
        <v>-0.84818629646215848</v>
      </c>
      <c r="K2775" s="38">
        <v>2.026785714285714</v>
      </c>
      <c r="L2775" s="38">
        <v>-0.8806338028169014</v>
      </c>
      <c r="M2775" s="38">
        <v>-0.81438438857724815</v>
      </c>
      <c r="N2775" s="39"/>
      <c r="O2775" s="38">
        <v>-0.78214768358581654</v>
      </c>
      <c r="P2775" s="38">
        <v>-0.47647248967212108</v>
      </c>
      <c r="Q2775" s="38">
        <v>-0.78214768358581654</v>
      </c>
      <c r="R2775" s="38">
        <v>19.475011697190077</v>
      </c>
      <c r="S2775" s="38">
        <v>0.76627804097220809</v>
      </c>
      <c r="T2775" s="38">
        <v>21.927622751501357</v>
      </c>
      <c r="U2775" s="39"/>
      <c r="V2775" s="50">
        <v>213.24299999999999</v>
      </c>
      <c r="W2775" s="51">
        <v>61.502600000000001</v>
      </c>
      <c r="X2775" s="51">
        <v>-12.4627</v>
      </c>
      <c r="Y2775" s="51">
        <v>-7.2390999999999996</v>
      </c>
      <c r="Z2775" s="39"/>
      <c r="AA2775" s="50">
        <v>1521.9880000000001</v>
      </c>
      <c r="AB2775" s="50">
        <v>173.619</v>
      </c>
      <c r="AC2775" s="50">
        <v>1348.3689999999999</v>
      </c>
      <c r="AD2775" s="50" t="s">
        <v>20162</v>
      </c>
      <c r="AE2775" s="50">
        <v>-246.78899999999999</v>
      </c>
      <c r="AF2775" s="52">
        <v>1.1287622305170173</v>
      </c>
      <c r="AG2775" s="52">
        <v>1228.8888888888889</v>
      </c>
      <c r="AH2775" s="39"/>
      <c r="AI2775" s="53">
        <v>1.55785</v>
      </c>
      <c r="AJ2775" s="53">
        <v>41.488889999999998</v>
      </c>
      <c r="AK2775" s="53" t="s">
        <v>20148</v>
      </c>
      <c r="AL2775" s="53" t="s">
        <v>20148</v>
      </c>
      <c r="AM2775" s="53">
        <v>0.29159000000000002</v>
      </c>
      <c r="AN2775" s="53">
        <v>1.4856499999999999</v>
      </c>
      <c r="AO2775" s="53">
        <v>-2250.5417857142857</v>
      </c>
      <c r="AP2775" s="53">
        <v>-21.340176475015049</v>
      </c>
      <c r="AQ2775" s="39"/>
      <c r="AR2775" s="51">
        <v>-1.8994</v>
      </c>
      <c r="AS2775" s="104">
        <v>-2.4138560569385192E-2</v>
      </c>
      <c r="AT2775" s="38" t="s">
        <v>20148</v>
      </c>
      <c r="AU2775" s="102"/>
      <c r="AV2775" s="103">
        <v>6</v>
      </c>
      <c r="AW2775" s="103">
        <v>2</v>
      </c>
      <c r="AX2775" s="103">
        <v>1</v>
      </c>
      <c r="AY2775" s="103">
        <v>0</v>
      </c>
      <c r="AZ2775" s="103">
        <v>0</v>
      </c>
      <c r="BA2775" s="103">
        <v>0</v>
      </c>
      <c r="BB2775" s="103">
        <v>9</v>
      </c>
      <c r="BC2775" s="39"/>
      <c r="BD2775" s="57" t="s">
        <v>20146</v>
      </c>
      <c r="BE2775" s="57" t="s">
        <v>20146</v>
      </c>
    </row>
    <row r="2776" spans="2:57">
      <c r="B2776" t="s">
        <v>2112</v>
      </c>
      <c r="C2776" t="s">
        <v>6971</v>
      </c>
      <c r="D2776" t="s">
        <v>4195</v>
      </c>
      <c r="E2776" s="50" t="s">
        <v>20162</v>
      </c>
      <c r="F2776" s="50">
        <v>165.17477</v>
      </c>
      <c r="G2776" s="39"/>
      <c r="H2776" s="38">
        <v>3.240421470214061E-2</v>
      </c>
      <c r="I2776" s="38">
        <v>0.22100317749252096</v>
      </c>
      <c r="J2776" s="38">
        <v>3.240421470214061E-2</v>
      </c>
      <c r="K2776" s="38">
        <v>3.5608909498382024E-2</v>
      </c>
      <c r="L2776" s="38">
        <v>1.7802188408274855E-2</v>
      </c>
      <c r="M2776" s="38">
        <v>4.4115859071508208</v>
      </c>
      <c r="N2776" s="39"/>
      <c r="O2776" s="38">
        <v>-3.0929511060942216E-2</v>
      </c>
      <c r="P2776" s="38">
        <v>0.13374853721010105</v>
      </c>
      <c r="Q2776" s="38">
        <v>-3.0929511060942216E-2</v>
      </c>
      <c r="R2776" s="38">
        <v>-0.11559745056119952</v>
      </c>
      <c r="S2776" s="38">
        <v>-0.12136027608821554</v>
      </c>
      <c r="T2776" s="38">
        <v>3.5464078304844673</v>
      </c>
      <c r="U2776" s="39"/>
      <c r="V2776" s="50">
        <v>63.988</v>
      </c>
      <c r="W2776" s="51" t="s">
        <v>20162</v>
      </c>
      <c r="X2776" s="51" t="s">
        <v>20163</v>
      </c>
      <c r="Y2776" s="51">
        <v>32.988900000000001</v>
      </c>
      <c r="Z2776" s="39"/>
      <c r="AA2776" s="50">
        <v>1683.076</v>
      </c>
      <c r="AB2776" s="50">
        <v>1519.9349999999999</v>
      </c>
      <c r="AC2776" s="50">
        <v>163.14099999999999</v>
      </c>
      <c r="AD2776" s="50">
        <v>26.812000000000001</v>
      </c>
      <c r="AE2776" s="50">
        <v>102.023</v>
      </c>
      <c r="AF2776" s="52">
        <v>10.316695373940334</v>
      </c>
      <c r="AG2776" s="52" t="s">
        <v>20162</v>
      </c>
      <c r="AH2776" s="39"/>
      <c r="AI2776" s="53" t="s">
        <v>20162</v>
      </c>
      <c r="AJ2776" s="53" t="s">
        <v>20162</v>
      </c>
      <c r="AK2776" s="53" t="s">
        <v>20162</v>
      </c>
      <c r="AL2776" s="53">
        <v>8.0983400000000003</v>
      </c>
      <c r="AM2776" s="53">
        <v>1.0439799999999999</v>
      </c>
      <c r="AN2776" s="53">
        <v>2.71367</v>
      </c>
      <c r="AO2776" s="53" t="s">
        <v>20162</v>
      </c>
      <c r="AP2776" s="53" t="s">
        <v>20162</v>
      </c>
      <c r="AQ2776" s="39"/>
      <c r="AR2776" s="51">
        <v>13.401899999999999</v>
      </c>
      <c r="AS2776" s="104" t="s">
        <v>20162</v>
      </c>
      <c r="AT2776" s="38">
        <v>2.7559055118110236E-2</v>
      </c>
      <c r="AU2776" s="102"/>
      <c r="AV2776" s="103">
        <v>0</v>
      </c>
      <c r="AW2776" s="103">
        <v>1</v>
      </c>
      <c r="AX2776" s="103">
        <v>0</v>
      </c>
      <c r="AY2776" s="103">
        <v>0</v>
      </c>
      <c r="AZ2776" s="103">
        <v>0</v>
      </c>
      <c r="BA2776" s="103">
        <v>0</v>
      </c>
      <c r="BB2776" s="103">
        <v>1</v>
      </c>
      <c r="BC2776" s="39"/>
      <c r="BD2776" s="57" t="s">
        <v>20147</v>
      </c>
      <c r="BE2776" s="57" t="s">
        <v>20147</v>
      </c>
    </row>
    <row r="2777" spans="2:57">
      <c r="B2777" t="s">
        <v>175</v>
      </c>
      <c r="C2777" t="s">
        <v>4808</v>
      </c>
      <c r="D2777" t="s">
        <v>4194</v>
      </c>
      <c r="E2777" s="50">
        <v>5462.2154899999996</v>
      </c>
      <c r="F2777" s="50">
        <v>16973.215489999999</v>
      </c>
      <c r="G2777" s="39"/>
      <c r="H2777" s="38">
        <v>-0.82225865560806244</v>
      </c>
      <c r="I2777" s="38">
        <v>-0.43998784563962312</v>
      </c>
      <c r="J2777" s="38">
        <v>-0.82225865560806244</v>
      </c>
      <c r="K2777" s="38" t="s">
        <v>20162</v>
      </c>
      <c r="L2777" s="38" t="s">
        <v>20162</v>
      </c>
      <c r="M2777" s="38" t="s">
        <v>20162</v>
      </c>
      <c r="N2777" s="39"/>
      <c r="O2777" s="38">
        <v>-0.81818419750474536</v>
      </c>
      <c r="P2777" s="38">
        <v>-0.43707534692974381</v>
      </c>
      <c r="Q2777" s="38">
        <v>-0.81818419750474536</v>
      </c>
      <c r="R2777" s="38" t="s">
        <v>20162</v>
      </c>
      <c r="S2777" s="38" t="s">
        <v>20162</v>
      </c>
      <c r="T2777" s="38" t="s">
        <v>20162</v>
      </c>
      <c r="U2777" s="39"/>
      <c r="V2777" s="50">
        <v>55</v>
      </c>
      <c r="W2777" s="51" t="s">
        <v>20148</v>
      </c>
      <c r="X2777" s="51" t="s">
        <v>20148</v>
      </c>
      <c r="Y2777" s="51" t="s">
        <v>20148</v>
      </c>
      <c r="Z2777" s="39"/>
      <c r="AA2777" s="50">
        <v>22294</v>
      </c>
      <c r="AB2777" s="50">
        <v>2780</v>
      </c>
      <c r="AC2777" s="50">
        <v>19514</v>
      </c>
      <c r="AD2777" s="50">
        <v>1226</v>
      </c>
      <c r="AE2777" s="50">
        <v>-6374</v>
      </c>
      <c r="AF2777" s="52">
        <v>1.1424618222814389</v>
      </c>
      <c r="AG2777" s="52">
        <v>4.1078796917723093</v>
      </c>
      <c r="AH2777" s="39"/>
      <c r="AI2777" s="53">
        <v>99.313010000000006</v>
      </c>
      <c r="AJ2777" s="53" t="s">
        <v>20148</v>
      </c>
      <c r="AK2777" s="53" t="s">
        <v>20148</v>
      </c>
      <c r="AL2777" s="53" t="s">
        <v>20148</v>
      </c>
      <c r="AM2777" s="53">
        <v>0.85029999999999994</v>
      </c>
      <c r="AN2777" s="53">
        <v>68.358760000000004</v>
      </c>
      <c r="AO2777" s="53">
        <v>-4.2190443673875215</v>
      </c>
      <c r="AP2777" s="53">
        <v>-4.0220889786729854</v>
      </c>
      <c r="AQ2777" s="39"/>
      <c r="AR2777" s="51">
        <v>-40.112900000000003</v>
      </c>
      <c r="AS2777" s="104">
        <v>-1.4015277316506145</v>
      </c>
      <c r="AT2777" s="38" t="s">
        <v>20148</v>
      </c>
      <c r="AU2777" s="102"/>
      <c r="AV2777" s="103">
        <v>10</v>
      </c>
      <c r="AW2777" s="103">
        <v>3</v>
      </c>
      <c r="AX2777" s="103">
        <v>6</v>
      </c>
      <c r="AY2777" s="103">
        <v>1</v>
      </c>
      <c r="AZ2777" s="103">
        <v>0</v>
      </c>
      <c r="BA2777" s="103">
        <v>0</v>
      </c>
      <c r="BB2777" s="103">
        <v>20</v>
      </c>
      <c r="BC2777" s="39"/>
      <c r="BD2777" s="57" t="s">
        <v>20146</v>
      </c>
      <c r="BE2777" s="57" t="s">
        <v>20146</v>
      </c>
    </row>
    <row r="2778" spans="2:57">
      <c r="B2778" t="s">
        <v>1176</v>
      </c>
      <c r="C2778" t="s">
        <v>6035</v>
      </c>
      <c r="D2778" t="s">
        <v>4195</v>
      </c>
      <c r="E2778" s="50">
        <v>609.29471999999998</v>
      </c>
      <c r="F2778" s="50">
        <v>608.88188000000002</v>
      </c>
      <c r="G2778" s="39"/>
      <c r="H2778" s="38">
        <v>3.2241555783009357E-2</v>
      </c>
      <c r="I2778" s="38">
        <v>1.4587525150905556E-2</v>
      </c>
      <c r="J2778" s="38">
        <v>3.2241555783009357E-2</v>
      </c>
      <c r="K2778" s="38" t="s">
        <v>20162</v>
      </c>
      <c r="L2778" s="38" t="s">
        <v>20162</v>
      </c>
      <c r="M2778" s="38" t="s">
        <v>20162</v>
      </c>
      <c r="N2778" s="39"/>
      <c r="O2778" s="38">
        <v>3.2241564259543054E-2</v>
      </c>
      <c r="P2778" s="38">
        <v>1.4587533482468329E-2</v>
      </c>
      <c r="Q2778" s="38">
        <v>3.2241564259543054E-2</v>
      </c>
      <c r="R2778" s="38" t="s">
        <v>20162</v>
      </c>
      <c r="S2778" s="38" t="s">
        <v>20162</v>
      </c>
      <c r="T2778" s="38" t="s">
        <v>20162</v>
      </c>
      <c r="U2778" s="39"/>
      <c r="V2778" s="50" t="s">
        <v>20162</v>
      </c>
      <c r="W2778" s="51" t="s">
        <v>20162</v>
      </c>
      <c r="X2778" s="51" t="s">
        <v>20162</v>
      </c>
      <c r="Y2778" s="51" t="s">
        <v>20162</v>
      </c>
      <c r="Z2778" s="39"/>
      <c r="AA2778" s="50">
        <v>483.72104999999999</v>
      </c>
      <c r="AB2778" s="50">
        <v>514.61978999999997</v>
      </c>
      <c r="AC2778" s="50">
        <v>-30.89874</v>
      </c>
      <c r="AD2778" s="50" t="s">
        <v>20162</v>
      </c>
      <c r="AE2778" s="50">
        <v>-30.89995</v>
      </c>
      <c r="AF2778" s="52">
        <v>-15.655041273527658</v>
      </c>
      <c r="AG2778" s="52" t="s">
        <v>20162</v>
      </c>
      <c r="AH2778" s="39"/>
      <c r="AI2778" s="53" t="s">
        <v>20162</v>
      </c>
      <c r="AJ2778" s="53" t="s">
        <v>20162</v>
      </c>
      <c r="AK2778" s="53" t="s">
        <v>20148</v>
      </c>
      <c r="AL2778" s="53">
        <v>79.559799999999996</v>
      </c>
      <c r="AM2778" s="53" t="s">
        <v>20148</v>
      </c>
      <c r="AN2778" s="53" t="s">
        <v>20162</v>
      </c>
      <c r="AO2778" s="53" t="s">
        <v>20162</v>
      </c>
      <c r="AP2778" s="53">
        <v>-330.49376336615393</v>
      </c>
      <c r="AQ2778" s="39"/>
      <c r="AR2778" s="51" t="s">
        <v>20162</v>
      </c>
      <c r="AS2778" s="104">
        <v>-3.8107096964353584E-3</v>
      </c>
      <c r="AT2778" s="38" t="s">
        <v>20148</v>
      </c>
      <c r="AU2778" s="102"/>
      <c r="AV2778" s="103">
        <v>0</v>
      </c>
      <c r="AW2778" s="103">
        <v>0</v>
      </c>
      <c r="AX2778" s="103">
        <v>0</v>
      </c>
      <c r="AY2778" s="103">
        <v>0</v>
      </c>
      <c r="AZ2778" s="103">
        <v>0</v>
      </c>
      <c r="BA2778" s="103">
        <v>0</v>
      </c>
      <c r="BB2778" s="103">
        <v>0</v>
      </c>
      <c r="BC2778" s="39"/>
      <c r="BD2778" s="57" t="s">
        <v>20147</v>
      </c>
      <c r="BE2778" s="57" t="s">
        <v>20147</v>
      </c>
    </row>
    <row r="2779" spans="2:57">
      <c r="B2779" t="s">
        <v>246</v>
      </c>
      <c r="C2779" t="s">
        <v>4917</v>
      </c>
      <c r="D2779" t="s">
        <v>4195</v>
      </c>
      <c r="E2779" s="50" t="s">
        <v>20162</v>
      </c>
      <c r="F2779" s="50">
        <v>7218.2304800000002</v>
      </c>
      <c r="G2779" s="39"/>
      <c r="H2779" s="38">
        <v>-0.54166666666666674</v>
      </c>
      <c r="I2779" s="38">
        <v>-0.19405940594059401</v>
      </c>
      <c r="J2779" s="38">
        <v>-0.54166666666666674</v>
      </c>
      <c r="K2779" s="38" t="s">
        <v>20162</v>
      </c>
      <c r="L2779" s="38" t="s">
        <v>20162</v>
      </c>
      <c r="M2779" s="38" t="s">
        <v>20162</v>
      </c>
      <c r="N2779" s="39"/>
      <c r="O2779" s="38">
        <v>-0.5272431036679196</v>
      </c>
      <c r="P2779" s="38">
        <v>-0.18817633525070299</v>
      </c>
      <c r="Q2779" s="38">
        <v>-0.5272431036679196</v>
      </c>
      <c r="R2779" s="38" t="s">
        <v>20162</v>
      </c>
      <c r="S2779" s="38" t="s">
        <v>20162</v>
      </c>
      <c r="T2779" s="38" t="s">
        <v>20162</v>
      </c>
      <c r="U2779" s="39"/>
      <c r="V2779" s="50">
        <v>1815</v>
      </c>
      <c r="W2779" s="51">
        <v>71.019199999999998</v>
      </c>
      <c r="X2779" s="51" t="s">
        <v>20163</v>
      </c>
      <c r="Y2779" s="51">
        <v>-203.1404</v>
      </c>
      <c r="Z2779" s="39"/>
      <c r="AA2779" s="50">
        <v>19769</v>
      </c>
      <c r="AB2779" s="50">
        <v>12476</v>
      </c>
      <c r="AC2779" s="50">
        <v>7293</v>
      </c>
      <c r="AD2779" s="50">
        <v>3651</v>
      </c>
      <c r="AE2779" s="50">
        <v>-3877</v>
      </c>
      <c r="AF2779" s="52">
        <v>2.7106814753873576</v>
      </c>
      <c r="AG2779" s="52" t="s">
        <v>20162</v>
      </c>
      <c r="AH2779" s="39"/>
      <c r="AI2779" s="53" t="s">
        <v>20162</v>
      </c>
      <c r="AJ2779" s="53" t="s">
        <v>20162</v>
      </c>
      <c r="AK2779" s="53" t="s">
        <v>20162</v>
      </c>
      <c r="AL2779" s="53" t="s">
        <v>20148</v>
      </c>
      <c r="AM2779" s="53">
        <v>0.96423000000000003</v>
      </c>
      <c r="AN2779" s="53">
        <v>2.2080799999999998</v>
      </c>
      <c r="AO2779" s="53" t="s">
        <v>20162</v>
      </c>
      <c r="AP2779" s="53" t="s">
        <v>20162</v>
      </c>
      <c r="AQ2779" s="39"/>
      <c r="AR2779" s="51">
        <v>-78.301699999999997</v>
      </c>
      <c r="AS2779" s="104" t="s">
        <v>20162</v>
      </c>
      <c r="AT2779" s="38" t="s">
        <v>20148</v>
      </c>
      <c r="AU2779" s="102"/>
      <c r="AV2779" s="103">
        <v>2</v>
      </c>
      <c r="AW2779" s="103">
        <v>1</v>
      </c>
      <c r="AX2779" s="103">
        <v>7</v>
      </c>
      <c r="AY2779" s="103">
        <v>3</v>
      </c>
      <c r="AZ2779" s="103">
        <v>1</v>
      </c>
      <c r="BA2779" s="103">
        <v>0</v>
      </c>
      <c r="BB2779" s="103">
        <v>14</v>
      </c>
      <c r="BC2779" s="39"/>
      <c r="BD2779" s="57" t="s">
        <v>20147</v>
      </c>
      <c r="BE2779" s="57" t="s">
        <v>20147</v>
      </c>
    </row>
    <row r="2780" spans="2:57">
      <c r="B2780" t="s">
        <v>1693</v>
      </c>
      <c r="C2780" t="s">
        <v>6552</v>
      </c>
      <c r="D2780" t="s">
        <v>4195</v>
      </c>
      <c r="E2780" s="50">
        <v>274.64693</v>
      </c>
      <c r="F2780" s="50">
        <v>274.95424000000003</v>
      </c>
      <c r="G2780" s="39"/>
      <c r="H2780" s="38">
        <v>3.9593908629441676E-2</v>
      </c>
      <c r="I2780" s="38">
        <v>2.1956087824351433E-2</v>
      </c>
      <c r="J2780" s="38">
        <v>3.9593908629441676E-2</v>
      </c>
      <c r="K2780" s="38" t="s">
        <v>20162</v>
      </c>
      <c r="L2780" s="38" t="s">
        <v>20162</v>
      </c>
      <c r="M2780" s="38" t="s">
        <v>20162</v>
      </c>
      <c r="N2780" s="39"/>
      <c r="O2780" s="38">
        <v>2.8599603530442108E-2</v>
      </c>
      <c r="P2780" s="38">
        <v>2.1956087824351433E-2</v>
      </c>
      <c r="Q2780" s="38">
        <v>2.8599603530442108E-2</v>
      </c>
      <c r="R2780" s="38" t="s">
        <v>20162</v>
      </c>
      <c r="S2780" s="38" t="s">
        <v>20162</v>
      </c>
      <c r="T2780" s="38" t="s">
        <v>20162</v>
      </c>
      <c r="U2780" s="39"/>
      <c r="V2780" s="50" t="s">
        <v>20162</v>
      </c>
      <c r="W2780" s="51" t="s">
        <v>20162</v>
      </c>
      <c r="X2780" s="51" t="s">
        <v>20162</v>
      </c>
      <c r="Y2780" s="51" t="s">
        <v>20162</v>
      </c>
      <c r="Z2780" s="39"/>
      <c r="AA2780" s="50">
        <v>210.44801000000001</v>
      </c>
      <c r="AB2780" s="50">
        <v>209.32</v>
      </c>
      <c r="AC2780" s="50">
        <v>1.12802</v>
      </c>
      <c r="AD2780" s="50" t="s">
        <v>20162</v>
      </c>
      <c r="AE2780" s="50">
        <v>-0.23538000000000001</v>
      </c>
      <c r="AF2780" s="52">
        <v>186.56407687806956</v>
      </c>
      <c r="AG2780" s="52" t="s">
        <v>20162</v>
      </c>
      <c r="AH2780" s="39"/>
      <c r="AI2780" s="53" t="s">
        <v>20162</v>
      </c>
      <c r="AJ2780" s="53" t="s">
        <v>20162</v>
      </c>
      <c r="AK2780" s="53" t="s">
        <v>20148</v>
      </c>
      <c r="AL2780" s="53" t="s">
        <v>20148</v>
      </c>
      <c r="AM2780" s="53">
        <v>243.75148999999999</v>
      </c>
      <c r="AN2780" s="53" t="s">
        <v>20162</v>
      </c>
      <c r="AO2780" s="53" t="s">
        <v>20162</v>
      </c>
      <c r="AP2780" s="53">
        <v>-363.33083143929389</v>
      </c>
      <c r="AQ2780" s="39"/>
      <c r="AR2780" s="51" t="s">
        <v>20162</v>
      </c>
      <c r="AS2780" s="104">
        <v>-3.6236896291349319E-3</v>
      </c>
      <c r="AT2780" s="38" t="s">
        <v>20148</v>
      </c>
      <c r="AU2780" s="102"/>
      <c r="AV2780" s="103">
        <v>0</v>
      </c>
      <c r="AW2780" s="103">
        <v>0</v>
      </c>
      <c r="AX2780" s="103">
        <v>0</v>
      </c>
      <c r="AY2780" s="103">
        <v>0</v>
      </c>
      <c r="AZ2780" s="103">
        <v>0</v>
      </c>
      <c r="BA2780" s="103">
        <v>0</v>
      </c>
      <c r="BB2780" s="103">
        <v>0</v>
      </c>
      <c r="BC2780" s="39"/>
      <c r="BD2780" s="57" t="s">
        <v>20147</v>
      </c>
      <c r="BE2780" s="57" t="s">
        <v>20147</v>
      </c>
    </row>
    <row r="2781" spans="2:57">
      <c r="B2781" t="s">
        <v>646</v>
      </c>
      <c r="C2781" t="s">
        <v>5507</v>
      </c>
      <c r="D2781" t="s">
        <v>4190</v>
      </c>
      <c r="E2781" s="50">
        <v>1430.94661</v>
      </c>
      <c r="F2781" s="50">
        <v>1784.1796099999999</v>
      </c>
      <c r="G2781" s="39"/>
      <c r="H2781" s="38">
        <v>-0.69299674267100975</v>
      </c>
      <c r="I2781" s="38">
        <v>-7.3710073710073765E-2</v>
      </c>
      <c r="J2781" s="38">
        <v>-0.69299674267100975</v>
      </c>
      <c r="K2781" s="38" t="s">
        <v>20162</v>
      </c>
      <c r="L2781" s="38" t="s">
        <v>20162</v>
      </c>
      <c r="M2781" s="38" t="s">
        <v>20162</v>
      </c>
      <c r="N2781" s="39"/>
      <c r="O2781" s="38">
        <v>-0.67655826909163963</v>
      </c>
      <c r="P2781" s="38">
        <v>-6.5352962863657993E-2</v>
      </c>
      <c r="Q2781" s="38">
        <v>-0.67655826909163963</v>
      </c>
      <c r="R2781" s="38" t="s">
        <v>20162</v>
      </c>
      <c r="S2781" s="38" t="s">
        <v>20162</v>
      </c>
      <c r="T2781" s="38" t="s">
        <v>20162</v>
      </c>
      <c r="U2781" s="39"/>
      <c r="V2781" s="50">
        <v>62.237000000000002</v>
      </c>
      <c r="W2781" s="51">
        <v>-3.0415000000000001</v>
      </c>
      <c r="X2781" s="51">
        <v>-163.97479999999999</v>
      </c>
      <c r="Y2781" s="51">
        <v>-188.5052</v>
      </c>
      <c r="Z2781" s="39"/>
      <c r="AA2781" s="50">
        <v>980.84699999999998</v>
      </c>
      <c r="AB2781" s="50">
        <v>282.399</v>
      </c>
      <c r="AC2781" s="50">
        <v>698.44799999999998</v>
      </c>
      <c r="AD2781" s="50">
        <v>97.296999999999997</v>
      </c>
      <c r="AE2781" s="50">
        <v>-305.01100000000002</v>
      </c>
      <c r="AF2781" s="52">
        <v>1.4043235860078345</v>
      </c>
      <c r="AG2781" s="52">
        <v>6.1418609241025415</v>
      </c>
      <c r="AH2781" s="39"/>
      <c r="AI2781" s="53">
        <v>22.991900000000001</v>
      </c>
      <c r="AJ2781" s="53" t="s">
        <v>20148</v>
      </c>
      <c r="AK2781" s="53" t="s">
        <v>20148</v>
      </c>
      <c r="AL2781" s="53" t="s">
        <v>20148</v>
      </c>
      <c r="AM2781" s="53">
        <v>2.4299300000000001</v>
      </c>
      <c r="AN2781" s="53">
        <v>12.714410000000001</v>
      </c>
      <c r="AO2781" s="53">
        <v>-19.56294390473893</v>
      </c>
      <c r="AP2781" s="53">
        <v>-17.482872722996873</v>
      </c>
      <c r="AQ2781" s="39"/>
      <c r="AR2781" s="51">
        <v>-28.946400000000001</v>
      </c>
      <c r="AS2781" s="104">
        <v>-0.51336831144267081</v>
      </c>
      <c r="AT2781" s="38" t="s">
        <v>20148</v>
      </c>
      <c r="AU2781" s="102"/>
      <c r="AV2781" s="103">
        <v>5</v>
      </c>
      <c r="AW2781" s="103">
        <v>2</v>
      </c>
      <c r="AX2781" s="103">
        <v>1</v>
      </c>
      <c r="AY2781" s="103">
        <v>1</v>
      </c>
      <c r="AZ2781" s="103">
        <v>0</v>
      </c>
      <c r="BA2781" s="103">
        <v>0</v>
      </c>
      <c r="BB2781" s="103">
        <v>9</v>
      </c>
      <c r="BC2781" s="39"/>
      <c r="BD2781" s="57" t="s">
        <v>20146</v>
      </c>
      <c r="BE2781" s="57" t="s">
        <v>20146</v>
      </c>
    </row>
    <row r="2782" spans="2:57">
      <c r="B2782" t="s">
        <v>741</v>
      </c>
      <c r="C2782" t="s">
        <v>5602</v>
      </c>
      <c r="D2782" t="s">
        <v>4196</v>
      </c>
      <c r="E2782" s="50">
        <v>1196.70216</v>
      </c>
      <c r="F2782" s="50">
        <v>1481.1441600000001</v>
      </c>
      <c r="G2782" s="39"/>
      <c r="H2782" s="38">
        <v>-0.10352725606962887</v>
      </c>
      <c r="I2782" s="38">
        <v>0.22619047619047605</v>
      </c>
      <c r="J2782" s="38">
        <v>-0.10352725606962887</v>
      </c>
      <c r="K2782" s="38">
        <v>-0.14015817223198601</v>
      </c>
      <c r="L2782" s="38" t="s">
        <v>20162</v>
      </c>
      <c r="M2782" s="38" t="s">
        <v>20162</v>
      </c>
      <c r="N2782" s="39"/>
      <c r="O2782" s="38">
        <v>5.2859775755728755E-2</v>
      </c>
      <c r="P2782" s="38">
        <v>0.40504649079682165</v>
      </c>
      <c r="Q2782" s="38">
        <v>5.2859775755728755E-2</v>
      </c>
      <c r="R2782" s="38">
        <v>0.20125829331955103</v>
      </c>
      <c r="S2782" s="38" t="s">
        <v>20162</v>
      </c>
      <c r="T2782" s="38" t="s">
        <v>20162</v>
      </c>
      <c r="U2782" s="39"/>
      <c r="V2782" s="50" t="s">
        <v>20162</v>
      </c>
      <c r="W2782" s="51" t="s">
        <v>20162</v>
      </c>
      <c r="X2782" s="51" t="s">
        <v>20162</v>
      </c>
      <c r="Y2782" s="51" t="s">
        <v>20162</v>
      </c>
      <c r="Z2782" s="39"/>
      <c r="AA2782" s="50">
        <v>497.02</v>
      </c>
      <c r="AB2782" s="50">
        <v>42.295999999999999</v>
      </c>
      <c r="AC2782" s="50">
        <v>454.72399999999999</v>
      </c>
      <c r="AD2782" s="50" t="s">
        <v>20162</v>
      </c>
      <c r="AE2782" s="50">
        <v>-491.91199999999998</v>
      </c>
      <c r="AF2782" s="52">
        <v>1.0930146638400435</v>
      </c>
      <c r="AG2782" s="52">
        <v>2.2461412936788379</v>
      </c>
      <c r="AH2782" s="39"/>
      <c r="AI2782" s="53" t="s">
        <v>20162</v>
      </c>
      <c r="AJ2782" s="53" t="s">
        <v>20148</v>
      </c>
      <c r="AK2782" s="53" t="s">
        <v>20148</v>
      </c>
      <c r="AL2782" s="53" t="s">
        <v>20148</v>
      </c>
      <c r="AM2782" s="53">
        <v>2.7761499999999999</v>
      </c>
      <c r="AN2782" s="53" t="s">
        <v>20162</v>
      </c>
      <c r="AO2782" s="53">
        <v>-9.086328032979976</v>
      </c>
      <c r="AP2782" s="53">
        <v>-8.9092449833982972</v>
      </c>
      <c r="AQ2782" s="39"/>
      <c r="AR2782" s="51">
        <v>-35.287199999999999</v>
      </c>
      <c r="AS2782" s="104">
        <v>-0.67936463828761273</v>
      </c>
      <c r="AT2782" s="38" t="s">
        <v>20148</v>
      </c>
      <c r="AU2782" s="102"/>
      <c r="AV2782" s="103">
        <v>12</v>
      </c>
      <c r="AW2782" s="103">
        <v>3</v>
      </c>
      <c r="AX2782" s="103">
        <v>0</v>
      </c>
      <c r="AY2782" s="103">
        <v>0</v>
      </c>
      <c r="AZ2782" s="103">
        <v>0</v>
      </c>
      <c r="BA2782" s="103">
        <v>0</v>
      </c>
      <c r="BB2782" s="103">
        <v>15</v>
      </c>
      <c r="BC2782" s="39"/>
      <c r="BD2782" s="57" t="s">
        <v>20146</v>
      </c>
      <c r="BE2782" s="57" t="s">
        <v>20147</v>
      </c>
    </row>
    <row r="2783" spans="2:57">
      <c r="B2783" t="s">
        <v>3052</v>
      </c>
      <c r="C2783" t="s">
        <v>7911</v>
      </c>
      <c r="D2783" t="s">
        <v>4196</v>
      </c>
      <c r="E2783" s="50">
        <v>6.5051600000000001</v>
      </c>
      <c r="F2783" s="50">
        <v>11.80716</v>
      </c>
      <c r="G2783" s="39"/>
      <c r="H2783" s="38">
        <v>-0.77494456762749442</v>
      </c>
      <c r="I2783" s="38">
        <v>-0.23106060606060619</v>
      </c>
      <c r="J2783" s="38">
        <v>-0.77494456762749442</v>
      </c>
      <c r="K2783" s="38">
        <v>-0.96218330849478395</v>
      </c>
      <c r="L2783" s="38">
        <v>-0.98414557702992456</v>
      </c>
      <c r="M2783" s="38">
        <v>-0.98853754811265371</v>
      </c>
      <c r="N2783" s="39"/>
      <c r="O2783" s="38">
        <v>-0.69352915846121377</v>
      </c>
      <c r="P2783" s="38">
        <v>-0.16209338270672746</v>
      </c>
      <c r="Q2783" s="38">
        <v>-0.69352915846121377</v>
      </c>
      <c r="R2783" s="38">
        <v>-0.92433847203592434</v>
      </c>
      <c r="S2783" s="38">
        <v>-0.96080600510122505</v>
      </c>
      <c r="T2783" s="38">
        <v>-0.93113569734878654</v>
      </c>
      <c r="U2783" s="39"/>
      <c r="V2783" s="50">
        <v>61.930999999999997</v>
      </c>
      <c r="W2783" s="51">
        <v>-3.9075000000000002</v>
      </c>
      <c r="X2783" s="51">
        <v>-48.983499999999999</v>
      </c>
      <c r="Y2783" s="51">
        <v>-52.758699999999997</v>
      </c>
      <c r="Z2783" s="39"/>
      <c r="AA2783" s="50">
        <v>48.573999999999998</v>
      </c>
      <c r="AB2783" s="50">
        <v>46.039000000000001</v>
      </c>
      <c r="AC2783" s="50">
        <v>2.5350000000000001</v>
      </c>
      <c r="AD2783" s="50">
        <v>13.622999999999999</v>
      </c>
      <c r="AE2783" s="50">
        <v>-370.08</v>
      </c>
      <c r="AF2783" s="52">
        <v>19.161341222879681</v>
      </c>
      <c r="AG2783" s="52">
        <v>-0.21764190373466361</v>
      </c>
      <c r="AH2783" s="39"/>
      <c r="AI2783" s="53">
        <v>0.10503999999999999</v>
      </c>
      <c r="AJ2783" s="53" t="s">
        <v>20148</v>
      </c>
      <c r="AK2783" s="53" t="s">
        <v>20148</v>
      </c>
      <c r="AL2783" s="53" t="s">
        <v>20148</v>
      </c>
      <c r="AM2783" s="53">
        <v>3.4210699999999998</v>
      </c>
      <c r="AN2783" s="53">
        <v>0.13974</v>
      </c>
      <c r="AO2783" s="53">
        <v>-0.39797627072940545</v>
      </c>
      <c r="AP2783" s="53">
        <v>-0.38921281645569622</v>
      </c>
      <c r="AQ2783" s="39"/>
      <c r="AR2783" s="51">
        <v>-178.03559999999999</v>
      </c>
      <c r="AS2783" s="104">
        <v>-1.2561490683229815</v>
      </c>
      <c r="AT2783" s="38" t="s">
        <v>20148</v>
      </c>
      <c r="AU2783" s="102"/>
      <c r="AV2783" s="103">
        <v>1</v>
      </c>
      <c r="AW2783" s="103">
        <v>1</v>
      </c>
      <c r="AX2783" s="103">
        <v>0</v>
      </c>
      <c r="AY2783" s="103">
        <v>0</v>
      </c>
      <c r="AZ2783" s="103">
        <v>0</v>
      </c>
      <c r="BA2783" s="103">
        <v>0</v>
      </c>
      <c r="BB2783" s="103">
        <v>2</v>
      </c>
      <c r="BC2783" s="39"/>
      <c r="BD2783" s="57" t="s">
        <v>20146</v>
      </c>
      <c r="BE2783" s="57" t="s">
        <v>20147</v>
      </c>
    </row>
    <row r="2784" spans="2:57">
      <c r="B2784" t="s">
        <v>1964</v>
      </c>
      <c r="C2784" t="s">
        <v>6823</v>
      </c>
      <c r="D2784" t="s">
        <v>4194</v>
      </c>
      <c r="E2784" s="50">
        <v>457.93182999999999</v>
      </c>
      <c r="F2784" s="50">
        <v>173.04982999999999</v>
      </c>
      <c r="G2784" s="39"/>
      <c r="H2784" s="38">
        <v>-0.39484039044301067</v>
      </c>
      <c r="I2784" s="38">
        <v>0.18422054506956931</v>
      </c>
      <c r="J2784" s="38">
        <v>-0.39484039044301067</v>
      </c>
      <c r="K2784" s="38">
        <v>-0.15158167930437394</v>
      </c>
      <c r="L2784" s="38">
        <v>0.37267915749727454</v>
      </c>
      <c r="M2784" s="38">
        <v>1.2985691536581569</v>
      </c>
      <c r="N2784" s="39"/>
      <c r="O2784" s="38">
        <v>-0.40440175926917665</v>
      </c>
      <c r="P2784" s="38">
        <v>0.17961477785763069</v>
      </c>
      <c r="Q2784" s="38">
        <v>-0.40440175926917665</v>
      </c>
      <c r="R2784" s="38">
        <v>-0.20270193315369045</v>
      </c>
      <c r="S2784" s="38">
        <v>0.23823154745179131</v>
      </c>
      <c r="T2784" s="38">
        <v>0.76864514596625866</v>
      </c>
      <c r="U2784" s="39"/>
      <c r="V2784" s="50">
        <v>514.22699999999998</v>
      </c>
      <c r="W2784" s="51">
        <v>38.511299999999999</v>
      </c>
      <c r="X2784" s="51">
        <v>9.9901</v>
      </c>
      <c r="Y2784" s="51">
        <v>3.9980000000000002</v>
      </c>
      <c r="Z2784" s="39"/>
      <c r="AA2784" s="50">
        <v>624.57500000000005</v>
      </c>
      <c r="AB2784" s="50">
        <v>426.72</v>
      </c>
      <c r="AC2784" s="50">
        <v>197.85499999999999</v>
      </c>
      <c r="AD2784" s="50">
        <v>266.79399999999998</v>
      </c>
      <c r="AE2784" s="50">
        <v>129.79400000000001</v>
      </c>
      <c r="AF2784" s="52">
        <v>3.1567309393242531</v>
      </c>
      <c r="AG2784" s="52">
        <v>4.3997990879229514</v>
      </c>
      <c r="AH2784" s="39"/>
      <c r="AI2784" s="53">
        <v>0.89051999999999998</v>
      </c>
      <c r="AJ2784" s="53">
        <v>6.9127999999999998</v>
      </c>
      <c r="AK2784" s="53">
        <v>8.6940299999999997</v>
      </c>
      <c r="AL2784" s="53">
        <v>8.5270799999999998</v>
      </c>
      <c r="AM2784" s="53">
        <v>0.87173999999999996</v>
      </c>
      <c r="AN2784" s="53">
        <v>0.33452999999999999</v>
      </c>
      <c r="AO2784" s="53">
        <v>2.7593492681060048</v>
      </c>
      <c r="AP2784" s="53">
        <v>3.368563225103169</v>
      </c>
      <c r="AQ2784" s="39"/>
      <c r="AR2784" s="51">
        <v>10.8962</v>
      </c>
      <c r="AS2784" s="104">
        <v>0.10597299722545975</v>
      </c>
      <c r="AT2784" s="38">
        <v>2.5122899949115481E-2</v>
      </c>
      <c r="AU2784" s="102"/>
      <c r="AV2784" s="103">
        <v>0</v>
      </c>
      <c r="AW2784" s="103">
        <v>0</v>
      </c>
      <c r="AX2784" s="103">
        <v>1</v>
      </c>
      <c r="AY2784" s="103">
        <v>0</v>
      </c>
      <c r="AZ2784" s="103">
        <v>0</v>
      </c>
      <c r="BA2784" s="103">
        <v>0</v>
      </c>
      <c r="BB2784" s="103">
        <v>1</v>
      </c>
      <c r="BC2784" s="39"/>
      <c r="BD2784" s="57" t="s">
        <v>20146</v>
      </c>
      <c r="BE2784" s="57" t="s">
        <v>20146</v>
      </c>
    </row>
    <row r="2785" spans="2:57">
      <c r="B2785" t="s">
        <v>2852</v>
      </c>
      <c r="C2785" t="s">
        <v>7711</v>
      </c>
      <c r="D2785" t="s">
        <v>4192</v>
      </c>
      <c r="E2785" s="50">
        <v>32.938380000000002</v>
      </c>
      <c r="F2785" s="50">
        <v>35.561019999999999</v>
      </c>
      <c r="G2785" s="39"/>
      <c r="H2785" s="38">
        <v>-0.27388535031847128</v>
      </c>
      <c r="I2785" s="38">
        <v>-5.1580698835274497E-2</v>
      </c>
      <c r="J2785" s="38">
        <v>-0.27388535031847128</v>
      </c>
      <c r="K2785" s="38">
        <v>-0.37347697198123064</v>
      </c>
      <c r="L2785" s="38">
        <v>-0.45819859587888745</v>
      </c>
      <c r="M2785" s="38">
        <v>-0.26440128071608593</v>
      </c>
      <c r="N2785" s="39"/>
      <c r="O2785" s="38">
        <v>-0.2607088634015855</v>
      </c>
      <c r="P2785" s="38">
        <v>-4.8216514361588692E-2</v>
      </c>
      <c r="Q2785" s="38">
        <v>-0.2607088634015855</v>
      </c>
      <c r="R2785" s="38">
        <v>-0.35832474873703135</v>
      </c>
      <c r="S2785" s="38">
        <v>-0.4886170954888146</v>
      </c>
      <c r="T2785" s="38">
        <v>-0.44338498622589528</v>
      </c>
      <c r="U2785" s="39"/>
      <c r="V2785" s="50">
        <v>33.142800000000001</v>
      </c>
      <c r="W2785" s="51">
        <v>28.6144</v>
      </c>
      <c r="X2785" s="51">
        <v>2.8359999999999999</v>
      </c>
      <c r="Y2785" s="51">
        <v>-10.8889</v>
      </c>
      <c r="Z2785" s="39"/>
      <c r="AA2785" s="50">
        <v>24.842590000000001</v>
      </c>
      <c r="AB2785" s="50">
        <v>8.9392399999999999</v>
      </c>
      <c r="AC2785" s="50">
        <v>15.90335</v>
      </c>
      <c r="AD2785" s="50" t="s">
        <v>20162</v>
      </c>
      <c r="AE2785" s="50">
        <v>6.6186999999999996</v>
      </c>
      <c r="AF2785" s="52">
        <v>1.5620979227647007</v>
      </c>
      <c r="AG2785" s="52">
        <v>-0.30117414598928449</v>
      </c>
      <c r="AH2785" s="39"/>
      <c r="AI2785" s="53">
        <v>1.02136</v>
      </c>
      <c r="AJ2785" s="53">
        <v>9.8116800000000008</v>
      </c>
      <c r="AK2785" s="53">
        <v>22.172799999999999</v>
      </c>
      <c r="AL2785" s="53">
        <v>24.135259999999999</v>
      </c>
      <c r="AM2785" s="53">
        <v>1.86138</v>
      </c>
      <c r="AN2785" s="53">
        <v>1.0807199999999999</v>
      </c>
      <c r="AO2785" s="53">
        <v>16.890707527453735</v>
      </c>
      <c r="AP2785" s="53">
        <v>37.832884727911058</v>
      </c>
      <c r="AQ2785" s="39"/>
      <c r="AR2785" s="51">
        <v>-20.73</v>
      </c>
      <c r="AS2785" s="104">
        <v>5.7799007402970892E-2</v>
      </c>
      <c r="AT2785" s="38" t="s">
        <v>20148</v>
      </c>
      <c r="AU2785" s="102"/>
      <c r="AV2785" s="103">
        <v>0</v>
      </c>
      <c r="AW2785" s="103">
        <v>0</v>
      </c>
      <c r="AX2785" s="103">
        <v>0</v>
      </c>
      <c r="AY2785" s="103">
        <v>0</v>
      </c>
      <c r="AZ2785" s="103">
        <v>0</v>
      </c>
      <c r="BA2785" s="103">
        <v>0</v>
      </c>
      <c r="BB2785" s="103">
        <v>0</v>
      </c>
      <c r="BC2785" s="39"/>
      <c r="BD2785" s="57" t="s">
        <v>20146</v>
      </c>
      <c r="BE2785" s="57" t="s">
        <v>20146</v>
      </c>
    </row>
    <row r="2786" spans="2:57">
      <c r="B2786" t="s">
        <v>293</v>
      </c>
      <c r="C2786" t="s">
        <v>5156</v>
      </c>
      <c r="D2786" t="s">
        <v>4196</v>
      </c>
      <c r="E2786" s="50">
        <v>5027.9221100000004</v>
      </c>
      <c r="F2786" s="50">
        <v>5796.0961100000004</v>
      </c>
      <c r="G2786" s="39"/>
      <c r="H2786" s="38">
        <v>-0.20734126984126977</v>
      </c>
      <c r="I2786" s="38">
        <v>1.481366459627329</v>
      </c>
      <c r="J2786" s="38">
        <v>-0.20734126984126977</v>
      </c>
      <c r="K2786" s="38" t="s">
        <v>20162</v>
      </c>
      <c r="L2786" s="38" t="s">
        <v>20162</v>
      </c>
      <c r="M2786" s="38" t="s">
        <v>20162</v>
      </c>
      <c r="N2786" s="39"/>
      <c r="O2786" s="38">
        <v>-0.18128427593972818</v>
      </c>
      <c r="P2786" s="38">
        <v>1.555468919227843</v>
      </c>
      <c r="Q2786" s="38">
        <v>-0.18128427593972818</v>
      </c>
      <c r="R2786" s="38" t="s">
        <v>20162</v>
      </c>
      <c r="S2786" s="38" t="s">
        <v>20162</v>
      </c>
      <c r="T2786" s="38" t="s">
        <v>20162</v>
      </c>
      <c r="U2786" s="39"/>
      <c r="V2786" s="50">
        <v>61.209000000000003</v>
      </c>
      <c r="W2786" s="51">
        <v>-284.2</v>
      </c>
      <c r="X2786" s="51" t="s">
        <v>20148</v>
      </c>
      <c r="Y2786" s="51" t="s">
        <v>20148</v>
      </c>
      <c r="Z2786" s="39"/>
      <c r="AA2786" s="50">
        <v>2799.375</v>
      </c>
      <c r="AB2786" s="50">
        <v>529.62199999999996</v>
      </c>
      <c r="AC2786" s="50">
        <v>2269.7530000000002</v>
      </c>
      <c r="AD2786" s="50">
        <v>204.042</v>
      </c>
      <c r="AE2786" s="50">
        <v>-2493.6619999999998</v>
      </c>
      <c r="AF2786" s="52">
        <v>1.2333390461429061</v>
      </c>
      <c r="AG2786" s="52" t="s">
        <v>20162</v>
      </c>
      <c r="AH2786" s="39"/>
      <c r="AI2786" s="53">
        <v>82.143510000000006</v>
      </c>
      <c r="AJ2786" s="53" t="s">
        <v>20148</v>
      </c>
      <c r="AK2786" s="53" t="s">
        <v>20148</v>
      </c>
      <c r="AL2786" s="53" t="s">
        <v>20148</v>
      </c>
      <c r="AM2786" s="53">
        <v>2.9635600000000002</v>
      </c>
      <c r="AN2786" s="53">
        <v>85.489289999999997</v>
      </c>
      <c r="AO2786" s="53" t="s">
        <v>20162</v>
      </c>
      <c r="AP2786" s="53">
        <v>-10.710424399997045</v>
      </c>
      <c r="AQ2786" s="39"/>
      <c r="AR2786" s="51">
        <v>-53.5884</v>
      </c>
      <c r="AS2786" s="104">
        <v>-1.2422845599375605</v>
      </c>
      <c r="AT2786" s="38" t="s">
        <v>20148</v>
      </c>
      <c r="AU2786" s="102"/>
      <c r="AV2786" s="103">
        <v>6</v>
      </c>
      <c r="AW2786" s="103">
        <v>3</v>
      </c>
      <c r="AX2786" s="103">
        <v>0</v>
      </c>
      <c r="AY2786" s="103">
        <v>0</v>
      </c>
      <c r="AZ2786" s="103">
        <v>0</v>
      </c>
      <c r="BA2786" s="103">
        <v>0</v>
      </c>
      <c r="BB2786" s="103">
        <v>9</v>
      </c>
      <c r="BC2786" s="39"/>
      <c r="BD2786" s="57" t="s">
        <v>20146</v>
      </c>
      <c r="BE2786" s="57" t="s">
        <v>20147</v>
      </c>
    </row>
    <row r="2787" spans="2:57">
      <c r="B2787" t="s">
        <v>239</v>
      </c>
      <c r="C2787" t="s">
        <v>4907</v>
      </c>
      <c r="D2787" t="s">
        <v>4197</v>
      </c>
      <c r="E2787" s="50">
        <v>4351.6482999999998</v>
      </c>
      <c r="F2787" s="50">
        <v>5668.2692999999999</v>
      </c>
      <c r="G2787" s="39"/>
      <c r="H2787" s="38">
        <v>-0.82164767747589829</v>
      </c>
      <c r="I2787" s="38">
        <v>-0.27836879432624106</v>
      </c>
      <c r="J2787" s="38">
        <v>-0.82164767747589829</v>
      </c>
      <c r="K2787" s="38">
        <v>-0.69604182225541456</v>
      </c>
      <c r="L2787" s="38">
        <v>-0.21398223252220927</v>
      </c>
      <c r="M2787" s="38" t="s">
        <v>20162</v>
      </c>
      <c r="N2787" s="39"/>
      <c r="O2787" s="38">
        <v>-0.81513447760307312</v>
      </c>
      <c r="P2787" s="38">
        <v>-0.27135527025064954</v>
      </c>
      <c r="Q2787" s="38">
        <v>-0.81513447760307312</v>
      </c>
      <c r="R2787" s="38">
        <v>-0.64151742101483777</v>
      </c>
      <c r="S2787" s="38">
        <v>0.11902307861825157</v>
      </c>
      <c r="T2787" s="38" t="s">
        <v>20162</v>
      </c>
      <c r="U2787" s="39"/>
      <c r="V2787" s="50">
        <v>2764.5839999999998</v>
      </c>
      <c r="W2787" s="51">
        <v>50.951599999999999</v>
      </c>
      <c r="X2787" s="51">
        <v>8.7317999999999998</v>
      </c>
      <c r="Y2787" s="51">
        <v>8.7675000000000001</v>
      </c>
      <c r="Z2787" s="39"/>
      <c r="AA2787" s="50">
        <v>4082.145</v>
      </c>
      <c r="AB2787" s="50">
        <v>1315.539</v>
      </c>
      <c r="AC2787" s="50">
        <v>2766.6060000000002</v>
      </c>
      <c r="AD2787" s="50">
        <v>79.984999999999999</v>
      </c>
      <c r="AE2787" s="50">
        <v>-90.021000000000001</v>
      </c>
      <c r="AF2787" s="52">
        <v>1.4755064508643441</v>
      </c>
      <c r="AG2787" s="52">
        <v>-4.2904744169829714</v>
      </c>
      <c r="AH2787" s="39"/>
      <c r="AI2787" s="53">
        <v>1.5740700000000001</v>
      </c>
      <c r="AJ2787" s="53">
        <v>9.8882899999999996</v>
      </c>
      <c r="AK2787" s="53">
        <v>18.026710000000001</v>
      </c>
      <c r="AL2787" s="53">
        <v>23.801169999999999</v>
      </c>
      <c r="AM2787" s="53">
        <v>1.9880199999999999</v>
      </c>
      <c r="AN2787" s="53">
        <v>1.9537500000000001</v>
      </c>
      <c r="AO2787" s="53">
        <v>14.972012805375721</v>
      </c>
      <c r="AP2787" s="53">
        <v>23.480817315658658</v>
      </c>
      <c r="AQ2787" s="39"/>
      <c r="AR2787" s="51">
        <v>11.8391</v>
      </c>
      <c r="AS2787" s="104">
        <v>0.19258353929294558</v>
      </c>
      <c r="AT2787" s="38" t="s">
        <v>20148</v>
      </c>
      <c r="AU2787" s="102"/>
      <c r="AV2787" s="103">
        <v>10</v>
      </c>
      <c r="AW2787" s="103">
        <v>3</v>
      </c>
      <c r="AX2787" s="103">
        <v>11</v>
      </c>
      <c r="AY2787" s="103">
        <v>1</v>
      </c>
      <c r="AZ2787" s="103">
        <v>4</v>
      </c>
      <c r="BA2787" s="103">
        <v>0</v>
      </c>
      <c r="BB2787" s="103">
        <v>29</v>
      </c>
      <c r="BC2787" s="39"/>
      <c r="BD2787" s="57" t="s">
        <v>20146</v>
      </c>
      <c r="BE2787" s="57" t="s">
        <v>20146</v>
      </c>
    </row>
    <row r="2788" spans="2:57">
      <c r="B2788" t="s">
        <v>2547</v>
      </c>
      <c r="C2788" t="s">
        <v>7406</v>
      </c>
      <c r="D2788" t="s">
        <v>4195</v>
      </c>
      <c r="E2788" s="50">
        <v>-350.49099999999999</v>
      </c>
      <c r="F2788" s="50">
        <v>63.308999999999997</v>
      </c>
      <c r="G2788" s="39"/>
      <c r="H2788" s="38">
        <v>-0.91953399249748569</v>
      </c>
      <c r="I2788" s="38">
        <v>-0.43020304568527912</v>
      </c>
      <c r="J2788" s="38">
        <v>-0.91953399249748569</v>
      </c>
      <c r="K2788" s="38" t="s">
        <v>20162</v>
      </c>
      <c r="L2788" s="38" t="s">
        <v>20162</v>
      </c>
      <c r="M2788" s="38" t="s">
        <v>20162</v>
      </c>
      <c r="N2788" s="39"/>
      <c r="O2788" s="38">
        <v>-0.91911977004152035</v>
      </c>
      <c r="P2788" s="38">
        <v>-0.43261469367431116</v>
      </c>
      <c r="Q2788" s="38">
        <v>-0.91911977004152035</v>
      </c>
      <c r="R2788" s="38" t="s">
        <v>20162</v>
      </c>
      <c r="S2788" s="38" t="s">
        <v>20162</v>
      </c>
      <c r="T2788" s="38" t="s">
        <v>20162</v>
      </c>
      <c r="U2788" s="39"/>
      <c r="V2788" s="50">
        <v>345.4</v>
      </c>
      <c r="W2788" s="51">
        <v>-13.5784</v>
      </c>
      <c r="X2788" s="51">
        <v>-140.47479999999999</v>
      </c>
      <c r="Y2788" s="51">
        <v>-150.86850000000001</v>
      </c>
      <c r="Z2788" s="39"/>
      <c r="AA2788" s="50">
        <v>1319.3</v>
      </c>
      <c r="AB2788" s="50">
        <v>670.9</v>
      </c>
      <c r="AC2788" s="50">
        <v>648.4</v>
      </c>
      <c r="AD2788" s="50" t="s">
        <v>20162</v>
      </c>
      <c r="AE2788" s="50">
        <v>-1270.0999999999999</v>
      </c>
      <c r="AF2788" s="52">
        <v>2.0347008019740902</v>
      </c>
      <c r="AG2788" s="52">
        <v>1.4649587126826169</v>
      </c>
      <c r="AH2788" s="39"/>
      <c r="AI2788" s="53" t="s">
        <v>20148</v>
      </c>
      <c r="AJ2788" s="53" t="s">
        <v>20148</v>
      </c>
      <c r="AK2788" s="53" t="s">
        <v>20148</v>
      </c>
      <c r="AL2788" s="53" t="s">
        <v>20148</v>
      </c>
      <c r="AM2788" s="53">
        <v>0.11756</v>
      </c>
      <c r="AN2788" s="53">
        <v>0.17996999999999999</v>
      </c>
      <c r="AO2788" s="53">
        <v>-0.13404403980520854</v>
      </c>
      <c r="AP2788" s="53">
        <v>-0.13048021434460016</v>
      </c>
      <c r="AQ2788" s="39"/>
      <c r="AR2788" s="51">
        <v>-62.006100000000004</v>
      </c>
      <c r="AS2788" s="104">
        <v>-1.6039669421487603</v>
      </c>
      <c r="AT2788" s="38" t="s">
        <v>20148</v>
      </c>
      <c r="AU2788" s="102"/>
      <c r="AV2788" s="103">
        <v>1</v>
      </c>
      <c r="AW2788" s="103">
        <v>1</v>
      </c>
      <c r="AX2788" s="103">
        <v>8</v>
      </c>
      <c r="AY2788" s="103">
        <v>1</v>
      </c>
      <c r="AZ2788" s="103">
        <v>0</v>
      </c>
      <c r="BA2788" s="103">
        <v>0</v>
      </c>
      <c r="BB2788" s="103">
        <v>11</v>
      </c>
      <c r="BC2788" s="39"/>
      <c r="BD2788" s="57" t="s">
        <v>20147</v>
      </c>
      <c r="BE2788" s="57" t="s">
        <v>20147</v>
      </c>
    </row>
    <row r="2789" spans="2:57">
      <c r="B2789" t="s">
        <v>1920</v>
      </c>
      <c r="C2789" t="s">
        <v>6779</v>
      </c>
      <c r="D2789" t="s">
        <v>4195</v>
      </c>
      <c r="E2789" s="50">
        <v>197.21530999999999</v>
      </c>
      <c r="F2789" s="50">
        <v>197.41703999999999</v>
      </c>
      <c r="G2789" s="39"/>
      <c r="H2789" s="38">
        <v>4.0322580645161255E-2</v>
      </c>
      <c r="I2789" s="38">
        <v>1.6748768472906406E-2</v>
      </c>
      <c r="J2789" s="38">
        <v>4.0322580645161255E-2</v>
      </c>
      <c r="K2789" s="38" t="s">
        <v>20162</v>
      </c>
      <c r="L2789" s="38" t="s">
        <v>20162</v>
      </c>
      <c r="M2789" s="38" t="s">
        <v>20162</v>
      </c>
      <c r="N2789" s="39"/>
      <c r="O2789" s="38">
        <v>6.1381935483870942E-2</v>
      </c>
      <c r="P2789" s="38">
        <v>2.2520802804681939E-3</v>
      </c>
      <c r="Q2789" s="38">
        <v>6.1381935483870942E-2</v>
      </c>
      <c r="R2789" s="38" t="s">
        <v>20162</v>
      </c>
      <c r="S2789" s="38" t="s">
        <v>20162</v>
      </c>
      <c r="T2789" s="38" t="s">
        <v>20162</v>
      </c>
      <c r="U2789" s="39"/>
      <c r="V2789" s="50" t="s">
        <v>20162</v>
      </c>
      <c r="W2789" s="51" t="s">
        <v>20162</v>
      </c>
      <c r="X2789" s="51" t="s">
        <v>20162</v>
      </c>
      <c r="Y2789" s="51" t="s">
        <v>20162</v>
      </c>
      <c r="Z2789" s="39"/>
      <c r="AA2789" s="50">
        <v>147.78551999999999</v>
      </c>
      <c r="AB2789" s="50">
        <v>160.39222000000001</v>
      </c>
      <c r="AC2789" s="50">
        <v>-12.6067</v>
      </c>
      <c r="AD2789" s="50" t="s">
        <v>20162</v>
      </c>
      <c r="AE2789" s="50">
        <v>-12.60721</v>
      </c>
      <c r="AF2789" s="52">
        <v>-11.722775984198877</v>
      </c>
      <c r="AG2789" s="52" t="s">
        <v>20162</v>
      </c>
      <c r="AH2789" s="39"/>
      <c r="AI2789" s="53" t="s">
        <v>20162</v>
      </c>
      <c r="AJ2789" s="53" t="s">
        <v>20162</v>
      </c>
      <c r="AK2789" s="53" t="s">
        <v>20148</v>
      </c>
      <c r="AL2789" s="53" t="s">
        <v>20162</v>
      </c>
      <c r="AM2789" s="53" t="s">
        <v>20148</v>
      </c>
      <c r="AN2789" s="53" t="s">
        <v>20162</v>
      </c>
      <c r="AO2789" s="53" t="s">
        <v>20162</v>
      </c>
      <c r="AP2789" s="53">
        <v>-538.22906840426401</v>
      </c>
      <c r="AQ2789" s="39"/>
      <c r="AR2789" s="51" t="s">
        <v>20162</v>
      </c>
      <c r="AS2789" s="104">
        <v>-2.493889023400293E-3</v>
      </c>
      <c r="AT2789" s="38" t="s">
        <v>20148</v>
      </c>
      <c r="AU2789" s="102"/>
      <c r="AV2789" s="103">
        <v>0</v>
      </c>
      <c r="AW2789" s="103">
        <v>0</v>
      </c>
      <c r="AX2789" s="103">
        <v>0</v>
      </c>
      <c r="AY2789" s="103">
        <v>0</v>
      </c>
      <c r="AZ2789" s="103">
        <v>0</v>
      </c>
      <c r="BA2789" s="103">
        <v>0</v>
      </c>
      <c r="BB2789" s="103">
        <v>0</v>
      </c>
      <c r="BC2789" s="39"/>
      <c r="BD2789" s="57" t="s">
        <v>20147</v>
      </c>
      <c r="BE2789" s="57" t="s">
        <v>20147</v>
      </c>
    </row>
    <row r="2790" spans="2:57">
      <c r="B2790" t="s">
        <v>1595</v>
      </c>
      <c r="C2790" t="s">
        <v>6454</v>
      </c>
      <c r="D2790" t="s">
        <v>4195</v>
      </c>
      <c r="E2790" s="50">
        <v>318.89465999999999</v>
      </c>
      <c r="F2790" s="50">
        <v>319.41250000000002</v>
      </c>
      <c r="G2790" s="39"/>
      <c r="H2790" s="38">
        <v>2.9561671763506547E-2</v>
      </c>
      <c r="I2790" s="38">
        <v>2.5380710659898442E-2</v>
      </c>
      <c r="J2790" s="38">
        <v>2.9561671763506547E-2</v>
      </c>
      <c r="K2790" s="38" t="s">
        <v>20162</v>
      </c>
      <c r="L2790" s="38" t="s">
        <v>20162</v>
      </c>
      <c r="M2790" s="38" t="s">
        <v>20162</v>
      </c>
      <c r="N2790" s="39"/>
      <c r="O2790" s="38">
        <v>2.9561671763506769E-2</v>
      </c>
      <c r="P2790" s="38">
        <v>2.5380710659898442E-2</v>
      </c>
      <c r="Q2790" s="38">
        <v>2.9561671763506769E-2</v>
      </c>
      <c r="R2790" s="38" t="s">
        <v>20162</v>
      </c>
      <c r="S2790" s="38" t="s">
        <v>20162</v>
      </c>
      <c r="T2790" s="38" t="s">
        <v>20162</v>
      </c>
      <c r="U2790" s="39"/>
      <c r="V2790" s="50" t="s">
        <v>20162</v>
      </c>
      <c r="W2790" s="51" t="s">
        <v>20162</v>
      </c>
      <c r="X2790" s="51" t="s">
        <v>20162</v>
      </c>
      <c r="Y2790" s="51" t="s">
        <v>20162</v>
      </c>
      <c r="Z2790" s="39"/>
      <c r="AA2790" s="50">
        <v>254.10980000000001</v>
      </c>
      <c r="AB2790" s="50">
        <v>274.93459000000001</v>
      </c>
      <c r="AC2790" s="50">
        <v>-20.8248</v>
      </c>
      <c r="AD2790" s="50" t="s">
        <v>20162</v>
      </c>
      <c r="AE2790" s="50">
        <v>-20.825430000000001</v>
      </c>
      <c r="AF2790" s="52">
        <v>-12.202268449156776</v>
      </c>
      <c r="AG2790" s="52" t="s">
        <v>20162</v>
      </c>
      <c r="AH2790" s="39"/>
      <c r="AI2790" s="53" t="s">
        <v>20162</v>
      </c>
      <c r="AJ2790" s="53" t="s">
        <v>20162</v>
      </c>
      <c r="AK2790" s="53" t="s">
        <v>20148</v>
      </c>
      <c r="AL2790" s="53" t="s">
        <v>20148</v>
      </c>
      <c r="AM2790" s="53" t="s">
        <v>20148</v>
      </c>
      <c r="AN2790" s="53" t="s">
        <v>20162</v>
      </c>
      <c r="AO2790" s="53" t="s">
        <v>20162</v>
      </c>
      <c r="AP2790" s="53">
        <v>-93.379358531715297</v>
      </c>
      <c r="AQ2790" s="39"/>
      <c r="AR2790" s="51" t="s">
        <v>20148</v>
      </c>
      <c r="AS2790" s="104">
        <v>-1.3660316620276192E-2</v>
      </c>
      <c r="AT2790" s="38" t="s">
        <v>20148</v>
      </c>
      <c r="AU2790" s="102"/>
      <c r="AV2790" s="103">
        <v>0</v>
      </c>
      <c r="AW2790" s="103">
        <v>0</v>
      </c>
      <c r="AX2790" s="103">
        <v>0</v>
      </c>
      <c r="AY2790" s="103">
        <v>0</v>
      </c>
      <c r="AZ2790" s="103">
        <v>0</v>
      </c>
      <c r="BA2790" s="103">
        <v>0</v>
      </c>
      <c r="BB2790" s="103">
        <v>0</v>
      </c>
      <c r="BC2790" s="39"/>
      <c r="BD2790" s="57" t="s">
        <v>20147</v>
      </c>
      <c r="BE2790" s="57" t="s">
        <v>20147</v>
      </c>
    </row>
    <row r="2791" spans="2:57">
      <c r="B2791" t="s">
        <v>85</v>
      </c>
      <c r="C2791" t="s">
        <v>4656</v>
      </c>
      <c r="D2791" t="s">
        <v>4194</v>
      </c>
      <c r="E2791" s="50">
        <v>41773.171009999998</v>
      </c>
      <c r="F2791" s="50">
        <v>39971.143020000003</v>
      </c>
      <c r="G2791" s="39"/>
      <c r="H2791" s="38">
        <v>2.9375304561791937E-2</v>
      </c>
      <c r="I2791" s="38">
        <v>0.3809558537592066</v>
      </c>
      <c r="J2791" s="38">
        <v>2.9375304561791937E-2</v>
      </c>
      <c r="K2791" s="38">
        <v>2.3490704415934482E-2</v>
      </c>
      <c r="L2791" s="38">
        <v>0.51575142127001272</v>
      </c>
      <c r="M2791" s="38">
        <v>3.7236786288941337</v>
      </c>
      <c r="N2791" s="39"/>
      <c r="O2791" s="38">
        <v>-1.008900471367713E-2</v>
      </c>
      <c r="P2791" s="38">
        <v>0.3666757978537043</v>
      </c>
      <c r="Q2791" s="38">
        <v>-1.008900471367713E-2</v>
      </c>
      <c r="R2791" s="38">
        <v>-4.3319587289216366E-2</v>
      </c>
      <c r="S2791" s="38">
        <v>0.3033834789933425</v>
      </c>
      <c r="T2791" s="38">
        <v>2.3230169579222846</v>
      </c>
      <c r="U2791" s="39"/>
      <c r="V2791" s="50">
        <v>18916.243999999999</v>
      </c>
      <c r="W2791" s="51">
        <v>32.1873</v>
      </c>
      <c r="X2791" s="51">
        <v>12.332599999999999</v>
      </c>
      <c r="Y2791" s="51">
        <v>9.1064000000000007</v>
      </c>
      <c r="Z2791" s="39"/>
      <c r="AA2791" s="50">
        <v>13640.255999999999</v>
      </c>
      <c r="AB2791" s="50">
        <v>9580.2060000000001</v>
      </c>
      <c r="AC2791" s="50">
        <v>4060.05</v>
      </c>
      <c r="AD2791" s="50">
        <v>2452.3249999999998</v>
      </c>
      <c r="AE2791" s="50">
        <v>2874.8980000000001</v>
      </c>
      <c r="AF2791" s="52">
        <v>3.3596275907932167</v>
      </c>
      <c r="AG2791" s="52">
        <v>0.25979791589630269</v>
      </c>
      <c r="AH2791" s="39"/>
      <c r="AI2791" s="53">
        <v>2.2083200000000001</v>
      </c>
      <c r="AJ2791" s="53">
        <v>11.685359999999999</v>
      </c>
      <c r="AK2791" s="53">
        <v>17.906359999999999</v>
      </c>
      <c r="AL2791" s="53">
        <v>23.833680000000001</v>
      </c>
      <c r="AM2791" s="53">
        <v>10.05508</v>
      </c>
      <c r="AN2791" s="53">
        <v>2.1567799999999999</v>
      </c>
      <c r="AO2791" s="53">
        <v>14.839676313479847</v>
      </c>
      <c r="AP2791" s="53">
        <v>17.133906856281627</v>
      </c>
      <c r="AQ2791" s="39"/>
      <c r="AR2791" s="51">
        <v>46.868699999999997</v>
      </c>
      <c r="AS2791" s="104">
        <v>0.45444190966788806</v>
      </c>
      <c r="AT2791" s="38">
        <v>9.8533467626958846E-3</v>
      </c>
      <c r="AU2791" s="102"/>
      <c r="AV2791" s="103">
        <v>9</v>
      </c>
      <c r="AW2791" s="103">
        <v>6</v>
      </c>
      <c r="AX2791" s="103">
        <v>8</v>
      </c>
      <c r="AY2791" s="103">
        <v>0</v>
      </c>
      <c r="AZ2791" s="103">
        <v>0</v>
      </c>
      <c r="BA2791" s="103">
        <v>0</v>
      </c>
      <c r="BB2791" s="103">
        <v>23</v>
      </c>
      <c r="BC2791" s="39"/>
      <c r="BD2791" s="57" t="s">
        <v>20146</v>
      </c>
      <c r="BE2791" s="57" t="s">
        <v>20146</v>
      </c>
    </row>
    <row r="2792" spans="2:57">
      <c r="B2792" t="s">
        <v>2061</v>
      </c>
      <c r="C2792" t="s">
        <v>6920</v>
      </c>
      <c r="D2792" t="s">
        <v>4195</v>
      </c>
      <c r="E2792" s="50">
        <v>151.06584000000001</v>
      </c>
      <c r="F2792" s="50">
        <v>151.3323</v>
      </c>
      <c r="G2792" s="39"/>
      <c r="H2792" s="38">
        <v>3.0303030303030276E-2</v>
      </c>
      <c r="I2792" s="38">
        <v>1.6949152542372836E-2</v>
      </c>
      <c r="J2792" s="38">
        <v>3.0303030303030276E-2</v>
      </c>
      <c r="K2792" s="38" t="s">
        <v>20162</v>
      </c>
      <c r="L2792" s="38" t="s">
        <v>20162</v>
      </c>
      <c r="M2792" s="38" t="s">
        <v>20162</v>
      </c>
      <c r="N2792" s="39"/>
      <c r="O2792" s="38">
        <v>3.0303030303030276E-2</v>
      </c>
      <c r="P2792" s="38">
        <v>1.6949118373013716E-2</v>
      </c>
      <c r="Q2792" s="38">
        <v>3.0303030303030276E-2</v>
      </c>
      <c r="R2792" s="38" t="s">
        <v>20162</v>
      </c>
      <c r="S2792" s="38" t="s">
        <v>20162</v>
      </c>
      <c r="T2792" s="38" t="s">
        <v>20162</v>
      </c>
      <c r="U2792" s="39"/>
      <c r="V2792" s="50" t="s">
        <v>20162</v>
      </c>
      <c r="W2792" s="51" t="s">
        <v>20162</v>
      </c>
      <c r="X2792" s="51" t="s">
        <v>20162</v>
      </c>
      <c r="Y2792" s="51" t="s">
        <v>20162</v>
      </c>
      <c r="Z2792" s="39"/>
      <c r="AA2792" s="50">
        <v>117.83239</v>
      </c>
      <c r="AB2792" s="50">
        <v>116.96979</v>
      </c>
      <c r="AC2792" s="50">
        <v>0.86260000000000003</v>
      </c>
      <c r="AD2792" s="50" t="s">
        <v>20162</v>
      </c>
      <c r="AE2792" s="50">
        <v>-0.40572999999999998</v>
      </c>
      <c r="AF2792" s="52">
        <v>136.60142592163228</v>
      </c>
      <c r="AG2792" s="52" t="s">
        <v>20162</v>
      </c>
      <c r="AH2792" s="39"/>
      <c r="AI2792" s="53" t="s">
        <v>20162</v>
      </c>
      <c r="AJ2792" s="53" t="s">
        <v>20162</v>
      </c>
      <c r="AK2792" s="53" t="s">
        <v>20162</v>
      </c>
      <c r="AL2792" s="53" t="s">
        <v>20148</v>
      </c>
      <c r="AM2792" s="53">
        <v>175.43860000000001</v>
      </c>
      <c r="AN2792" s="53" t="s">
        <v>20162</v>
      </c>
      <c r="AO2792" s="53" t="s">
        <v>20162</v>
      </c>
      <c r="AP2792" s="53" t="s">
        <v>20162</v>
      </c>
      <c r="AQ2792" s="39"/>
      <c r="AR2792" s="51">
        <v>-91.031199999999998</v>
      </c>
      <c r="AS2792" s="104" t="s">
        <v>20162</v>
      </c>
      <c r="AT2792" s="38" t="s">
        <v>20148</v>
      </c>
      <c r="AU2792" s="102"/>
      <c r="AV2792" s="103">
        <v>0</v>
      </c>
      <c r="AW2792" s="103">
        <v>0</v>
      </c>
      <c r="AX2792" s="103">
        <v>0</v>
      </c>
      <c r="AY2792" s="103">
        <v>0</v>
      </c>
      <c r="AZ2792" s="103">
        <v>0</v>
      </c>
      <c r="BA2792" s="103">
        <v>0</v>
      </c>
      <c r="BB2792" s="103">
        <v>0</v>
      </c>
      <c r="BC2792" s="39"/>
      <c r="BD2792" s="57" t="s">
        <v>20147</v>
      </c>
      <c r="BE2792" s="57" t="s">
        <v>20147</v>
      </c>
    </row>
    <row r="2793" spans="2:57">
      <c r="B2793" t="s">
        <v>2076</v>
      </c>
      <c r="C2793" t="s">
        <v>6935</v>
      </c>
      <c r="D2793" t="s">
        <v>4195</v>
      </c>
      <c r="E2793" s="50">
        <v>149.31245000000001</v>
      </c>
      <c r="F2793" s="50">
        <v>149.99701999999999</v>
      </c>
      <c r="G2793" s="39"/>
      <c r="H2793" s="38" t="s">
        <v>20162</v>
      </c>
      <c r="I2793" s="38">
        <v>1.4042126379137265E-2</v>
      </c>
      <c r="J2793" s="38" t="s">
        <v>20162</v>
      </c>
      <c r="K2793" s="38" t="s">
        <v>20162</v>
      </c>
      <c r="L2793" s="38" t="s">
        <v>20162</v>
      </c>
      <c r="M2793" s="38" t="s">
        <v>20162</v>
      </c>
      <c r="N2793" s="39"/>
      <c r="O2793" s="38" t="s">
        <v>20162</v>
      </c>
      <c r="P2793" s="38">
        <v>1.4042125904484504E-2</v>
      </c>
      <c r="Q2793" s="38" t="s">
        <v>20162</v>
      </c>
      <c r="R2793" s="38" t="s">
        <v>20162</v>
      </c>
      <c r="S2793" s="38" t="s">
        <v>20162</v>
      </c>
      <c r="T2793" s="38" t="s">
        <v>20162</v>
      </c>
      <c r="U2793" s="39"/>
      <c r="V2793" s="50" t="s">
        <v>20162</v>
      </c>
      <c r="W2793" s="51" t="s">
        <v>20162</v>
      </c>
      <c r="X2793" s="51" t="s">
        <v>20162</v>
      </c>
      <c r="Y2793" s="51" t="s">
        <v>20162</v>
      </c>
      <c r="Z2793" s="39"/>
      <c r="AA2793" s="50">
        <v>117.96182</v>
      </c>
      <c r="AB2793" s="50">
        <v>116.83969</v>
      </c>
      <c r="AC2793" s="50">
        <v>1.1221399999999999</v>
      </c>
      <c r="AD2793" s="50" t="s">
        <v>20162</v>
      </c>
      <c r="AE2793" s="50">
        <v>-0.16764000000000001</v>
      </c>
      <c r="AF2793" s="52">
        <v>105.12219509152156</v>
      </c>
      <c r="AG2793" s="52" t="s">
        <v>20162</v>
      </c>
      <c r="AH2793" s="39"/>
      <c r="AI2793" s="53" t="s">
        <v>20162</v>
      </c>
      <c r="AJ2793" s="53" t="s">
        <v>20162</v>
      </c>
      <c r="AK2793" s="53" t="s">
        <v>20148</v>
      </c>
      <c r="AL2793" s="53" t="s">
        <v>20148</v>
      </c>
      <c r="AM2793" s="53">
        <v>133.67180999999999</v>
      </c>
      <c r="AN2793" s="53" t="s">
        <v>20162</v>
      </c>
      <c r="AO2793" s="53" t="s">
        <v>20162</v>
      </c>
      <c r="AP2793" s="53">
        <v>-900.12614018242914</v>
      </c>
      <c r="AQ2793" s="39"/>
      <c r="AR2793" s="51">
        <v>-29.727699999999999</v>
      </c>
      <c r="AS2793" s="104">
        <v>-1.4249039938441137E-3</v>
      </c>
      <c r="AT2793" s="38" t="s">
        <v>20148</v>
      </c>
      <c r="AU2793" s="102"/>
      <c r="AV2793" s="103">
        <v>0</v>
      </c>
      <c r="AW2793" s="103">
        <v>0</v>
      </c>
      <c r="AX2793" s="103">
        <v>0</v>
      </c>
      <c r="AY2793" s="103">
        <v>0</v>
      </c>
      <c r="AZ2793" s="103">
        <v>0</v>
      </c>
      <c r="BA2793" s="103">
        <v>0</v>
      </c>
      <c r="BB2793" s="103">
        <v>0</v>
      </c>
      <c r="BC2793" s="39"/>
      <c r="BD2793" s="57" t="s">
        <v>20147</v>
      </c>
      <c r="BE2793" s="57" t="s">
        <v>20147</v>
      </c>
    </row>
    <row r="2794" spans="2:57">
      <c r="B2794" t="s">
        <v>1059</v>
      </c>
      <c r="C2794" t="s">
        <v>5918</v>
      </c>
      <c r="D2794" t="s">
        <v>4194</v>
      </c>
      <c r="E2794" s="50">
        <v>433.91912000000002</v>
      </c>
      <c r="F2794" s="50">
        <v>674.37411999999995</v>
      </c>
      <c r="G2794" s="39"/>
      <c r="H2794" s="38">
        <v>-0.62358974358974362</v>
      </c>
      <c r="I2794" s="38">
        <v>9.8802395209580895E-2</v>
      </c>
      <c r="J2794" s="38">
        <v>-0.62358974358974362</v>
      </c>
      <c r="K2794" s="38" t="s">
        <v>20162</v>
      </c>
      <c r="L2794" s="38" t="s">
        <v>20162</v>
      </c>
      <c r="M2794" s="38" t="s">
        <v>20162</v>
      </c>
      <c r="N2794" s="39"/>
      <c r="O2794" s="38">
        <v>-0.60578201551094524</v>
      </c>
      <c r="P2794" s="38">
        <v>0.10464346444161343</v>
      </c>
      <c r="Q2794" s="38">
        <v>-0.60578201551094524</v>
      </c>
      <c r="R2794" s="38" t="s">
        <v>20162</v>
      </c>
      <c r="S2794" s="38" t="s">
        <v>20162</v>
      </c>
      <c r="T2794" s="38" t="s">
        <v>20162</v>
      </c>
      <c r="U2794" s="39"/>
      <c r="V2794" s="50">
        <v>109.837</v>
      </c>
      <c r="W2794" s="51">
        <v>76.113600000000005</v>
      </c>
      <c r="X2794" s="51">
        <v>-13.024699999999999</v>
      </c>
      <c r="Y2794" s="51">
        <v>-58.3127</v>
      </c>
      <c r="Z2794" s="39"/>
      <c r="AA2794" s="50">
        <v>397.154</v>
      </c>
      <c r="AB2794" s="50">
        <v>104.562</v>
      </c>
      <c r="AC2794" s="50">
        <v>292.59199999999998</v>
      </c>
      <c r="AD2794" s="50" t="s">
        <v>20162</v>
      </c>
      <c r="AE2794" s="50">
        <v>-320.32600000000002</v>
      </c>
      <c r="AF2794" s="52">
        <v>1.3573645212445999</v>
      </c>
      <c r="AG2794" s="52">
        <v>36.38971949309412</v>
      </c>
      <c r="AH2794" s="39"/>
      <c r="AI2794" s="53">
        <v>3.9505699999999999</v>
      </c>
      <c r="AJ2794" s="53" t="s">
        <v>20148</v>
      </c>
      <c r="AK2794" s="53" t="s">
        <v>20148</v>
      </c>
      <c r="AL2794" s="53" t="s">
        <v>20148</v>
      </c>
      <c r="AM2794" s="53">
        <v>2.2244100000000002</v>
      </c>
      <c r="AN2794" s="53">
        <v>2.9739</v>
      </c>
      <c r="AO2794" s="53">
        <v>-96.02365370924106</v>
      </c>
      <c r="AP2794" s="53">
        <v>-47.139250664057037</v>
      </c>
      <c r="AQ2794" s="39"/>
      <c r="AR2794" s="51">
        <v>-33.6297</v>
      </c>
      <c r="AS2794" s="104">
        <v>-0.23320183875069275</v>
      </c>
      <c r="AT2794" s="38" t="s">
        <v>20148</v>
      </c>
      <c r="AU2794" s="102"/>
      <c r="AV2794" s="103">
        <v>4</v>
      </c>
      <c r="AW2794" s="103">
        <v>1</v>
      </c>
      <c r="AX2794" s="103">
        <v>4</v>
      </c>
      <c r="AY2794" s="103">
        <v>0</v>
      </c>
      <c r="AZ2794" s="103">
        <v>0</v>
      </c>
      <c r="BA2794" s="103">
        <v>0</v>
      </c>
      <c r="BB2794" s="103">
        <v>9</v>
      </c>
      <c r="BC2794" s="39"/>
      <c r="BD2794" s="57" t="s">
        <v>20146</v>
      </c>
      <c r="BE2794" s="57" t="s">
        <v>20146</v>
      </c>
    </row>
    <row r="2795" spans="2:57">
      <c r="B2795" t="s">
        <v>263</v>
      </c>
      <c r="C2795" t="s">
        <v>5129</v>
      </c>
      <c r="D2795" t="s">
        <v>4189</v>
      </c>
      <c r="E2795" s="50">
        <v>7735.2005300000001</v>
      </c>
      <c r="F2795" s="50">
        <v>7393.59753</v>
      </c>
      <c r="G2795" s="39"/>
      <c r="H2795" s="38">
        <v>8.5076032271431234E-2</v>
      </c>
      <c r="I2795" s="38">
        <v>0.20577850657045493</v>
      </c>
      <c r="J2795" s="38">
        <v>8.5076032271431234E-2</v>
      </c>
      <c r="K2795" s="38">
        <v>-4.6126413529475219E-2</v>
      </c>
      <c r="L2795" s="38">
        <v>0.45227743564232448</v>
      </c>
      <c r="M2795" s="38">
        <v>0.57745281242853475</v>
      </c>
      <c r="N2795" s="39"/>
      <c r="O2795" s="38">
        <v>7.0651517311413059E-2</v>
      </c>
      <c r="P2795" s="38">
        <v>0.20058815621401771</v>
      </c>
      <c r="Q2795" s="38">
        <v>7.0651517311413059E-2</v>
      </c>
      <c r="R2795" s="38">
        <v>-7.7945311081902502E-2</v>
      </c>
      <c r="S2795" s="38">
        <v>0.37552607876253874</v>
      </c>
      <c r="T2795" s="38">
        <v>0.39707537659154757</v>
      </c>
      <c r="U2795" s="39"/>
      <c r="V2795" s="50">
        <v>645.16899999999998</v>
      </c>
      <c r="W2795" s="51">
        <v>84.737899999999996</v>
      </c>
      <c r="X2795" s="51">
        <v>50.899299999999997</v>
      </c>
      <c r="Y2795" s="51">
        <v>42.475999999999999</v>
      </c>
      <c r="Z2795" s="39"/>
      <c r="AA2795" s="50">
        <v>2757.0320000000002</v>
      </c>
      <c r="AB2795" s="50">
        <v>155.821</v>
      </c>
      <c r="AC2795" s="50">
        <v>2601.2109999999998</v>
      </c>
      <c r="AD2795" s="50" t="s">
        <v>20162</v>
      </c>
      <c r="AE2795" s="50">
        <v>381.92899999999997</v>
      </c>
      <c r="AF2795" s="52">
        <v>1.0599032527541981</v>
      </c>
      <c r="AG2795" s="52">
        <v>-0.28079845998036324</v>
      </c>
      <c r="AH2795" s="39"/>
      <c r="AI2795" s="53">
        <v>11.42435</v>
      </c>
      <c r="AJ2795" s="53">
        <v>14.26906</v>
      </c>
      <c r="AK2795" s="53">
        <v>22.56963</v>
      </c>
      <c r="AL2795" s="53">
        <v>26.838100000000001</v>
      </c>
      <c r="AM2795" s="53">
        <v>2.8548300000000002</v>
      </c>
      <c r="AN2795" s="53">
        <v>10.914479999999999</v>
      </c>
      <c r="AO2795" s="53">
        <v>14.29001679564589</v>
      </c>
      <c r="AP2795" s="53">
        <v>22.514891058415831</v>
      </c>
      <c r="AQ2795" s="39"/>
      <c r="AR2795" s="51" t="s">
        <v>20162</v>
      </c>
      <c r="AS2795" s="104">
        <v>0.12867561919756368</v>
      </c>
      <c r="AT2795" s="38" t="s">
        <v>20148</v>
      </c>
      <c r="AU2795" s="102"/>
      <c r="AV2795" s="103">
        <v>2</v>
      </c>
      <c r="AW2795" s="103">
        <v>3</v>
      </c>
      <c r="AX2795" s="103">
        <v>8</v>
      </c>
      <c r="AY2795" s="103">
        <v>0</v>
      </c>
      <c r="AZ2795" s="103">
        <v>0</v>
      </c>
      <c r="BA2795" s="103">
        <v>0</v>
      </c>
      <c r="BB2795" s="103">
        <v>13</v>
      </c>
      <c r="BC2795" s="39"/>
      <c r="BD2795" s="57" t="s">
        <v>20146</v>
      </c>
      <c r="BE2795" s="57" t="s">
        <v>20147</v>
      </c>
    </row>
    <row r="2796" spans="2:57">
      <c r="B2796" t="s">
        <v>165</v>
      </c>
      <c r="C2796" t="s">
        <v>4790</v>
      </c>
      <c r="D2796" t="s">
        <v>4196</v>
      </c>
      <c r="E2796" s="50">
        <v>27333.416140000001</v>
      </c>
      <c r="F2796" s="50">
        <v>17432.438139999998</v>
      </c>
      <c r="G2796" s="39"/>
      <c r="H2796" s="38">
        <v>9.8762983738505117E-3</v>
      </c>
      <c r="I2796" s="38">
        <v>-1.201431011019094E-2</v>
      </c>
      <c r="J2796" s="38">
        <v>9.8762983738505117E-3</v>
      </c>
      <c r="K2796" s="38" t="s">
        <v>20162</v>
      </c>
      <c r="L2796" s="38" t="s">
        <v>20162</v>
      </c>
      <c r="M2796" s="38" t="s">
        <v>20162</v>
      </c>
      <c r="N2796" s="39"/>
      <c r="O2796" s="38">
        <v>1.8487028093330027E-2</v>
      </c>
      <c r="P2796" s="38">
        <v>-7.5046764715176462E-3</v>
      </c>
      <c r="Q2796" s="38">
        <v>1.8487028093330027E-2</v>
      </c>
      <c r="R2796" s="38" t="s">
        <v>20162</v>
      </c>
      <c r="S2796" s="38" t="s">
        <v>20162</v>
      </c>
      <c r="T2796" s="38" t="s">
        <v>20162</v>
      </c>
      <c r="U2796" s="39"/>
      <c r="V2796" s="50">
        <v>2289.4630000000002</v>
      </c>
      <c r="W2796" s="51">
        <v>80.220600000000005</v>
      </c>
      <c r="X2796" s="51">
        <v>62.491199999999999</v>
      </c>
      <c r="Y2796" s="51">
        <v>27.0687</v>
      </c>
      <c r="Z2796" s="39"/>
      <c r="AA2796" s="50">
        <v>17515.865000000002</v>
      </c>
      <c r="AB2796" s="50">
        <v>7267.32</v>
      </c>
      <c r="AC2796" s="50">
        <v>10248.545</v>
      </c>
      <c r="AD2796" s="50">
        <v>7096.07</v>
      </c>
      <c r="AE2796" s="50">
        <v>2255.1790000000001</v>
      </c>
      <c r="AF2796" s="52">
        <v>1.7091074879409713</v>
      </c>
      <c r="AG2796" s="52">
        <v>3.3756021657674733</v>
      </c>
      <c r="AH2796" s="39"/>
      <c r="AI2796" s="53">
        <v>11.938789999999999</v>
      </c>
      <c r="AJ2796" s="53">
        <v>19.058019999999999</v>
      </c>
      <c r="AK2796" s="53">
        <v>19.368569999999998</v>
      </c>
      <c r="AL2796" s="53">
        <v>26.523489999999999</v>
      </c>
      <c r="AM2796" s="53">
        <v>2.9620700000000002</v>
      </c>
      <c r="AN2796" s="53">
        <v>7.16005</v>
      </c>
      <c r="AO2796" s="53">
        <v>11.991680698570761</v>
      </c>
      <c r="AP2796" s="53">
        <v>12.184423969833265</v>
      </c>
      <c r="AQ2796" s="39"/>
      <c r="AR2796" s="51">
        <v>12.323</v>
      </c>
      <c r="AS2796" s="104">
        <v>9.053114401324712E-2</v>
      </c>
      <c r="AT2796" s="38">
        <v>1.7297517297517301E-2</v>
      </c>
      <c r="AU2796" s="102"/>
      <c r="AV2796" s="103">
        <v>5</v>
      </c>
      <c r="AW2796" s="103">
        <v>5</v>
      </c>
      <c r="AX2796" s="103">
        <v>1</v>
      </c>
      <c r="AY2796" s="103">
        <v>0</v>
      </c>
      <c r="AZ2796" s="103">
        <v>0</v>
      </c>
      <c r="BA2796" s="103">
        <v>0</v>
      </c>
      <c r="BB2796" s="103">
        <v>11</v>
      </c>
      <c r="BC2796" s="39"/>
      <c r="BD2796" s="57" t="s">
        <v>20146</v>
      </c>
      <c r="BE2796" s="57" t="s">
        <v>20147</v>
      </c>
    </row>
    <row r="2797" spans="2:57">
      <c r="B2797" t="s">
        <v>533</v>
      </c>
      <c r="C2797" t="s">
        <v>5394</v>
      </c>
      <c r="D2797" t="s">
        <v>4197</v>
      </c>
      <c r="E2797" s="50">
        <v>1305.70776</v>
      </c>
      <c r="F2797" s="50">
        <v>1660.8233600000001</v>
      </c>
      <c r="G2797" s="39"/>
      <c r="H2797" s="38">
        <v>-0.45060018467220686</v>
      </c>
      <c r="I2797" s="38">
        <v>-0.51428571428571423</v>
      </c>
      <c r="J2797" s="38">
        <v>-0.45060018467220686</v>
      </c>
      <c r="K2797" s="38" t="s">
        <v>20162</v>
      </c>
      <c r="L2797" s="38" t="s">
        <v>20162</v>
      </c>
      <c r="M2797" s="38" t="s">
        <v>20162</v>
      </c>
      <c r="N2797" s="39"/>
      <c r="O2797" s="38" t="s">
        <v>20162</v>
      </c>
      <c r="P2797" s="38">
        <v>-0.51901984620209807</v>
      </c>
      <c r="Q2797" s="38" t="s">
        <v>20162</v>
      </c>
      <c r="R2797" s="38" t="s">
        <v>20162</v>
      </c>
      <c r="S2797" s="38" t="s">
        <v>20162</v>
      </c>
      <c r="T2797" s="38" t="s">
        <v>20162</v>
      </c>
      <c r="U2797" s="39"/>
      <c r="V2797" s="50">
        <v>9.4663599999999999</v>
      </c>
      <c r="W2797" s="51">
        <v>23.953199999999999</v>
      </c>
      <c r="X2797" s="51">
        <v>-80.070300000000003</v>
      </c>
      <c r="Y2797" s="51">
        <v>-141.69669999999999</v>
      </c>
      <c r="Z2797" s="39"/>
      <c r="AA2797" s="50">
        <v>55.801180000000002</v>
      </c>
      <c r="AB2797" s="50">
        <v>8.6446500000000004</v>
      </c>
      <c r="AC2797" s="50">
        <v>47.156529999999997</v>
      </c>
      <c r="AD2797" s="50" t="s">
        <v>20162</v>
      </c>
      <c r="AE2797" s="50">
        <v>-17.378710000000002</v>
      </c>
      <c r="AF2797" s="52">
        <v>1.1833181958044836</v>
      </c>
      <c r="AG2797" s="52">
        <v>6.0459274708685946</v>
      </c>
      <c r="AH2797" s="39"/>
      <c r="AI2797" s="53">
        <v>137.93129999999999</v>
      </c>
      <c r="AJ2797" s="53" t="s">
        <v>20148</v>
      </c>
      <c r="AK2797" s="53" t="s">
        <v>20148</v>
      </c>
      <c r="AL2797" s="53" t="s">
        <v>20148</v>
      </c>
      <c r="AM2797" s="53">
        <v>1.6174200000000001</v>
      </c>
      <c r="AN2797" s="53">
        <v>4.8018400000000003</v>
      </c>
      <c r="AO2797" s="53">
        <v>-221.47914194042232</v>
      </c>
      <c r="AP2797" s="53">
        <v>-219.11321085787793</v>
      </c>
      <c r="AQ2797" s="39"/>
      <c r="AR2797" s="51">
        <v>-57.303600000000003</v>
      </c>
      <c r="AS2797" s="104">
        <v>-3.6626881538572991</v>
      </c>
      <c r="AT2797" s="38" t="s">
        <v>20148</v>
      </c>
      <c r="AU2797" s="102"/>
      <c r="AV2797" s="103">
        <v>1</v>
      </c>
      <c r="AW2797" s="103">
        <v>0</v>
      </c>
      <c r="AX2797" s="103">
        <v>1</v>
      </c>
      <c r="AY2797" s="103">
        <v>0</v>
      </c>
      <c r="AZ2797" s="103">
        <v>0</v>
      </c>
      <c r="BA2797" s="103">
        <v>0</v>
      </c>
      <c r="BB2797" s="103">
        <v>2</v>
      </c>
      <c r="BC2797" s="39"/>
      <c r="BD2797" s="57" t="s">
        <v>20146</v>
      </c>
      <c r="BE2797" s="57" t="s">
        <v>20146</v>
      </c>
    </row>
    <row r="2798" spans="2:57">
      <c r="B2798" t="s">
        <v>2125</v>
      </c>
      <c r="C2798" t="s">
        <v>6984</v>
      </c>
      <c r="D2798" t="s">
        <v>4194</v>
      </c>
      <c r="E2798" s="50">
        <v>779.12613999999996</v>
      </c>
      <c r="F2798" s="50">
        <v>104.77314</v>
      </c>
      <c r="G2798" s="39"/>
      <c r="H2798" s="38">
        <v>-0.84417148362235073</v>
      </c>
      <c r="I2798" s="38">
        <v>-0.61761229314420807</v>
      </c>
      <c r="J2798" s="38">
        <v>-0.84417148362235073</v>
      </c>
      <c r="K2798" s="38">
        <v>-0.60816375968992253</v>
      </c>
      <c r="L2798" s="38">
        <v>-0.9377285851780558</v>
      </c>
      <c r="M2798" s="38" t="s">
        <v>20162</v>
      </c>
      <c r="N2798" s="39"/>
      <c r="O2798" s="38">
        <v>-0.83100494525971147</v>
      </c>
      <c r="P2798" s="38">
        <v>-0.61305810181160347</v>
      </c>
      <c r="Q2798" s="38">
        <v>-0.83100494525971147</v>
      </c>
      <c r="R2798" s="38">
        <v>4.4621461728065528</v>
      </c>
      <c r="S2798" s="38">
        <v>0.55996514192100899</v>
      </c>
      <c r="T2798" s="38" t="s">
        <v>20162</v>
      </c>
      <c r="U2798" s="39"/>
      <c r="V2798" s="50">
        <v>938.44</v>
      </c>
      <c r="W2798" s="51">
        <v>16.8553</v>
      </c>
      <c r="X2798" s="51">
        <v>-0.82279999999999998</v>
      </c>
      <c r="Y2798" s="51">
        <v>-1.0362</v>
      </c>
      <c r="Z2798" s="39"/>
      <c r="AA2798" s="50">
        <v>1027.749</v>
      </c>
      <c r="AB2798" s="50">
        <v>596.10400000000004</v>
      </c>
      <c r="AC2798" s="50">
        <v>431.64499999999998</v>
      </c>
      <c r="AD2798" s="50">
        <v>380.108</v>
      </c>
      <c r="AE2798" s="50">
        <v>-114.10599999999999</v>
      </c>
      <c r="AF2798" s="52">
        <v>2.3810052242004427</v>
      </c>
      <c r="AG2798" s="52">
        <v>-142.20937218383898</v>
      </c>
      <c r="AH2798" s="39"/>
      <c r="AI2798" s="53">
        <v>0.83023999999999998</v>
      </c>
      <c r="AJ2798" s="53">
        <v>189.93810999999999</v>
      </c>
      <c r="AK2798" s="53" t="s">
        <v>20148</v>
      </c>
      <c r="AL2798" s="53" t="s">
        <v>20148</v>
      </c>
      <c r="AM2798" s="53">
        <v>0.22381999999999999</v>
      </c>
      <c r="AN2798" s="53">
        <v>4.7710000000000002E-2</v>
      </c>
      <c r="AO2798" s="53">
        <v>-31.472856713727843</v>
      </c>
      <c r="AP2798" s="53">
        <v>-13.568135198135197</v>
      </c>
      <c r="AQ2798" s="39"/>
      <c r="AR2798" s="51">
        <v>-4.4588000000000001</v>
      </c>
      <c r="AS2798" s="104">
        <v>-1.3022576588872603E-2</v>
      </c>
      <c r="AT2798" s="38" t="s">
        <v>20148</v>
      </c>
      <c r="AU2798" s="102"/>
      <c r="AV2798" s="103">
        <v>5</v>
      </c>
      <c r="AW2798" s="103">
        <v>0</v>
      </c>
      <c r="AX2798" s="103">
        <v>1</v>
      </c>
      <c r="AY2798" s="103">
        <v>0</v>
      </c>
      <c r="AZ2798" s="103">
        <v>0</v>
      </c>
      <c r="BA2798" s="103">
        <v>0</v>
      </c>
      <c r="BB2798" s="103">
        <v>6</v>
      </c>
      <c r="BC2798" s="39"/>
      <c r="BD2798" s="57" t="s">
        <v>20146</v>
      </c>
      <c r="BE2798" s="57" t="s">
        <v>20146</v>
      </c>
    </row>
    <row r="2799" spans="2:57">
      <c r="B2799" t="s">
        <v>1220</v>
      </c>
      <c r="C2799" t="s">
        <v>6079</v>
      </c>
      <c r="D2799" t="s">
        <v>4195</v>
      </c>
      <c r="E2799" s="50" t="s">
        <v>20162</v>
      </c>
      <c r="F2799" s="50">
        <v>479.60131999999999</v>
      </c>
      <c r="G2799" s="39"/>
      <c r="H2799" s="38">
        <v>-6.07341815909479E-3</v>
      </c>
      <c r="I2799" s="38">
        <v>4.8872222648336017E-2</v>
      </c>
      <c r="J2799" s="38">
        <v>-6.07341815909479E-3</v>
      </c>
      <c r="K2799" s="38" t="s">
        <v>20162</v>
      </c>
      <c r="L2799" s="38" t="s">
        <v>20162</v>
      </c>
      <c r="M2799" s="38" t="s">
        <v>20162</v>
      </c>
      <c r="N2799" s="39"/>
      <c r="O2799" s="38">
        <v>-9.5943828181392909E-2</v>
      </c>
      <c r="P2799" s="38">
        <v>1.9349174973439798E-2</v>
      </c>
      <c r="Q2799" s="38">
        <v>-9.5943828181392909E-2</v>
      </c>
      <c r="R2799" s="38" t="s">
        <v>20162</v>
      </c>
      <c r="S2799" s="38" t="s">
        <v>20162</v>
      </c>
      <c r="T2799" s="38" t="s">
        <v>20162</v>
      </c>
      <c r="U2799" s="39"/>
      <c r="V2799" s="50" t="s">
        <v>20162</v>
      </c>
      <c r="W2799" s="51" t="s">
        <v>20162</v>
      </c>
      <c r="X2799" s="51" t="s">
        <v>20162</v>
      </c>
      <c r="Y2799" s="51" t="s">
        <v>20162</v>
      </c>
      <c r="Z2799" s="39"/>
      <c r="AA2799" s="50" t="s">
        <v>20162</v>
      </c>
      <c r="AB2799" s="50" t="s">
        <v>20162</v>
      </c>
      <c r="AC2799" s="50" t="s">
        <v>20162</v>
      </c>
      <c r="AD2799" s="50" t="s">
        <v>20162</v>
      </c>
      <c r="AE2799" s="50" t="s">
        <v>20162</v>
      </c>
      <c r="AF2799" s="52" t="s">
        <v>20162</v>
      </c>
      <c r="AG2799" s="52" t="s">
        <v>20162</v>
      </c>
      <c r="AH2799" s="39"/>
      <c r="AI2799" s="53" t="s">
        <v>20162</v>
      </c>
      <c r="AJ2799" s="53" t="s">
        <v>20162</v>
      </c>
      <c r="AK2799" s="53" t="s">
        <v>20162</v>
      </c>
      <c r="AL2799" s="53" t="s">
        <v>20162</v>
      </c>
      <c r="AM2799" s="53" t="s">
        <v>20162</v>
      </c>
      <c r="AN2799" s="53" t="s">
        <v>20162</v>
      </c>
      <c r="AO2799" s="53" t="s">
        <v>20162</v>
      </c>
      <c r="AP2799" s="53" t="s">
        <v>20162</v>
      </c>
      <c r="AQ2799" s="39"/>
      <c r="AR2799" s="51" t="s">
        <v>20162</v>
      </c>
      <c r="AS2799" s="104" t="s">
        <v>20162</v>
      </c>
      <c r="AT2799" s="38" t="s">
        <v>20148</v>
      </c>
      <c r="AU2799" s="102"/>
      <c r="AV2799" s="103">
        <v>7</v>
      </c>
      <c r="AW2799" s="103">
        <v>1</v>
      </c>
      <c r="AX2799" s="103">
        <v>0</v>
      </c>
      <c r="AY2799" s="103">
        <v>0</v>
      </c>
      <c r="AZ2799" s="103">
        <v>0</v>
      </c>
      <c r="BA2799" s="103">
        <v>0</v>
      </c>
      <c r="BB2799" s="103">
        <v>8</v>
      </c>
      <c r="BC2799" s="39"/>
      <c r="BD2799" s="57" t="s">
        <v>20147</v>
      </c>
      <c r="BE2799" s="57" t="s">
        <v>20147</v>
      </c>
    </row>
    <row r="2800" spans="2:57">
      <c r="B2800" t="s">
        <v>480</v>
      </c>
      <c r="C2800" t="s">
        <v>5341</v>
      </c>
      <c r="D2800" t="s">
        <v>4190</v>
      </c>
      <c r="E2800" s="50">
        <v>4151.7814099999996</v>
      </c>
      <c r="F2800" s="50">
        <v>2894.2064099999998</v>
      </c>
      <c r="G2800" s="39"/>
      <c r="H2800" s="38">
        <v>5.9312852314462372E-2</v>
      </c>
      <c r="I2800" s="38">
        <v>0.17936161602904832</v>
      </c>
      <c r="J2800" s="38">
        <v>5.9312852314462372E-2</v>
      </c>
      <c r="K2800" s="38">
        <v>0.93579618775516393</v>
      </c>
      <c r="L2800" s="38">
        <v>0.86810768707462582</v>
      </c>
      <c r="M2800" s="38">
        <v>4.2118922516235591</v>
      </c>
      <c r="N2800" s="39"/>
      <c r="O2800" s="38">
        <v>-5.7143192224546779E-2</v>
      </c>
      <c r="P2800" s="38">
        <v>0.17607382775521407</v>
      </c>
      <c r="Q2800" s="38">
        <v>-5.7143192224546779E-2</v>
      </c>
      <c r="R2800" s="38">
        <v>0.72878435160578836</v>
      </c>
      <c r="S2800" s="38">
        <v>0.44583718658431115</v>
      </c>
      <c r="T2800" s="38">
        <v>2.7888507181330269</v>
      </c>
      <c r="U2800" s="39"/>
      <c r="V2800" s="50">
        <v>5126.1419999999998</v>
      </c>
      <c r="W2800" s="51">
        <v>21.395099999999999</v>
      </c>
      <c r="X2800" s="51">
        <v>6.0006000000000004</v>
      </c>
      <c r="Y2800" s="51">
        <v>4.7093999999999996</v>
      </c>
      <c r="Z2800" s="39"/>
      <c r="AA2800" s="50">
        <v>3119.9769999999999</v>
      </c>
      <c r="AB2800" s="50">
        <v>1653.2280000000001</v>
      </c>
      <c r="AC2800" s="50">
        <v>1466.749</v>
      </c>
      <c r="AD2800" s="50">
        <v>965.65699999999993</v>
      </c>
      <c r="AE2800" s="50">
        <v>1031.5820000000001</v>
      </c>
      <c r="AF2800" s="52">
        <v>2.1271376356827241</v>
      </c>
      <c r="AG2800" s="52">
        <v>2.104613069350096</v>
      </c>
      <c r="AH2800" s="39"/>
      <c r="AI2800" s="53">
        <v>0.80991999999999997</v>
      </c>
      <c r="AJ2800" s="53">
        <v>8.7295499999999997</v>
      </c>
      <c r="AK2800" s="53">
        <v>13.497159999999999</v>
      </c>
      <c r="AL2800" s="53">
        <v>13.494</v>
      </c>
      <c r="AM2800" s="53">
        <v>2.1294400000000002</v>
      </c>
      <c r="AN2800" s="53">
        <v>0.61353000000000002</v>
      </c>
      <c r="AO2800" s="53">
        <v>6.0662342145583423</v>
      </c>
      <c r="AP2800" s="53">
        <v>9.4088711785282371</v>
      </c>
      <c r="AQ2800" s="39"/>
      <c r="AR2800" s="51">
        <v>17.655100000000001</v>
      </c>
      <c r="AS2800" s="104">
        <v>0.11661167868213837</v>
      </c>
      <c r="AT2800" s="38">
        <v>1.3196952930570653E-2</v>
      </c>
      <c r="AU2800" s="102"/>
      <c r="AV2800" s="103">
        <v>0</v>
      </c>
      <c r="AW2800" s="103">
        <v>0</v>
      </c>
      <c r="AX2800" s="103">
        <v>0</v>
      </c>
      <c r="AY2800" s="103">
        <v>0</v>
      </c>
      <c r="AZ2800" s="103">
        <v>0</v>
      </c>
      <c r="BA2800" s="103">
        <v>0</v>
      </c>
      <c r="BB2800" s="103">
        <v>0</v>
      </c>
      <c r="BC2800" s="39"/>
      <c r="BD2800" s="57" t="s">
        <v>20146</v>
      </c>
      <c r="BE2800" s="57" t="s">
        <v>20146</v>
      </c>
    </row>
    <row r="2801" spans="2:57">
      <c r="B2801" t="s">
        <v>3553</v>
      </c>
      <c r="C2801" t="s">
        <v>5341</v>
      </c>
      <c r="D2801" t="s">
        <v>4190</v>
      </c>
      <c r="E2801" s="50">
        <v>4151.7814099999996</v>
      </c>
      <c r="F2801" s="50">
        <v>2894.2064099999998</v>
      </c>
      <c r="G2801" s="39"/>
      <c r="H2801" s="38">
        <v>-4.5064516164515789E-2</v>
      </c>
      <c r="I2801" s="38">
        <v>0.19711242892939795</v>
      </c>
      <c r="J2801" s="38">
        <v>-4.5064516164515789E-2</v>
      </c>
      <c r="K2801" s="38">
        <v>0.76375898421865651</v>
      </c>
      <c r="L2801" s="38">
        <v>0.64332965890957317</v>
      </c>
      <c r="M2801" s="38">
        <v>3.0395525837412602</v>
      </c>
      <c r="N2801" s="39"/>
      <c r="O2801" s="38">
        <v>-5.7143192224546779E-2</v>
      </c>
      <c r="P2801" s="38">
        <v>0.17607382775521407</v>
      </c>
      <c r="Q2801" s="38">
        <v>-5.7143192224546779E-2</v>
      </c>
      <c r="R2801" s="38">
        <v>0.72878435160578836</v>
      </c>
      <c r="S2801" s="38">
        <v>0.44583718658431115</v>
      </c>
      <c r="T2801" s="38">
        <v>2.7888507181330269</v>
      </c>
      <c r="U2801" s="39"/>
      <c r="V2801" s="50">
        <v>5126.1419999999998</v>
      </c>
      <c r="W2801" s="51">
        <v>21.395099999999999</v>
      </c>
      <c r="X2801" s="51">
        <v>6.0006000000000004</v>
      </c>
      <c r="Y2801" s="51">
        <v>4.7093999999999996</v>
      </c>
      <c r="Z2801" s="39"/>
      <c r="AA2801" s="50">
        <v>3119.9769999999999</v>
      </c>
      <c r="AB2801" s="50">
        <v>1653.2280000000001</v>
      </c>
      <c r="AC2801" s="50">
        <v>1466.749</v>
      </c>
      <c r="AD2801" s="50">
        <v>965.65699999999993</v>
      </c>
      <c r="AE2801" s="50">
        <v>1031.5820000000001</v>
      </c>
      <c r="AF2801" s="52">
        <v>2.1271376356827241</v>
      </c>
      <c r="AG2801" s="52">
        <v>2.104613069350096</v>
      </c>
      <c r="AH2801" s="39"/>
      <c r="AI2801" s="53">
        <v>0.80991999999999997</v>
      </c>
      <c r="AJ2801" s="53">
        <v>8.7295499999999997</v>
      </c>
      <c r="AK2801" s="53">
        <v>13.497159999999999</v>
      </c>
      <c r="AL2801" s="53" t="s">
        <v>20162</v>
      </c>
      <c r="AM2801" s="53" t="s">
        <v>20162</v>
      </c>
      <c r="AN2801" s="53" t="s">
        <v>20162</v>
      </c>
      <c r="AO2801" s="53">
        <v>6.0662342145583423</v>
      </c>
      <c r="AP2801" s="53">
        <v>9.4088711785282371</v>
      </c>
      <c r="AQ2801" s="39"/>
      <c r="AR2801" s="51">
        <v>17.655100000000001</v>
      </c>
      <c r="AS2801" s="104">
        <v>0.11661167868213837</v>
      </c>
      <c r="AT2801" s="38">
        <v>1.4206746169410072E-2</v>
      </c>
      <c r="AU2801" s="102"/>
      <c r="AV2801" s="103">
        <v>2</v>
      </c>
      <c r="AW2801" s="103">
        <v>0</v>
      </c>
      <c r="AX2801" s="103">
        <v>2</v>
      </c>
      <c r="AY2801" s="103">
        <v>0</v>
      </c>
      <c r="AZ2801" s="103">
        <v>0</v>
      </c>
      <c r="BA2801" s="103">
        <v>0</v>
      </c>
      <c r="BB2801" s="103">
        <v>4</v>
      </c>
      <c r="BC2801" s="39"/>
      <c r="BD2801" s="57" t="s">
        <v>20146</v>
      </c>
      <c r="BE2801" s="57" t="s">
        <v>20146</v>
      </c>
    </row>
    <row r="2802" spans="2:57">
      <c r="B2802" t="s">
        <v>1201</v>
      </c>
      <c r="C2802" t="s">
        <v>6060</v>
      </c>
      <c r="D2802" t="s">
        <v>4194</v>
      </c>
      <c r="E2802" s="50">
        <v>745.90475000000004</v>
      </c>
      <c r="F2802" s="50">
        <v>498.04275000000001</v>
      </c>
      <c r="G2802" s="39"/>
      <c r="H2802" s="38">
        <v>-0.19962147276101083</v>
      </c>
      <c r="I2802" s="38">
        <v>-7.458016013086477E-2</v>
      </c>
      <c r="J2802" s="38">
        <v>-0.19962147276101083</v>
      </c>
      <c r="K2802" s="38">
        <v>-0.26227081920863204</v>
      </c>
      <c r="L2802" s="38">
        <v>-0.22909703365899636</v>
      </c>
      <c r="M2802" s="38">
        <v>1.479079883272632</v>
      </c>
      <c r="N2802" s="39"/>
      <c r="O2802" s="38">
        <v>-0.25864056174145567</v>
      </c>
      <c r="P2802" s="38">
        <v>-9.6720948654680505E-2</v>
      </c>
      <c r="Q2802" s="38">
        <v>-0.25864056174145567</v>
      </c>
      <c r="R2802" s="38">
        <v>-0.20065032909434566</v>
      </c>
      <c r="S2802" s="38">
        <v>-0.23557503099530908</v>
      </c>
      <c r="T2802" s="38">
        <v>0.98890672672383184</v>
      </c>
      <c r="U2802" s="39"/>
      <c r="V2802" s="50">
        <v>505.858</v>
      </c>
      <c r="W2802" s="51">
        <v>26.334599999999998</v>
      </c>
      <c r="X2802" s="51">
        <v>10.6006</v>
      </c>
      <c r="Y2802" s="51">
        <v>7.6346999999999996</v>
      </c>
      <c r="Z2802" s="39"/>
      <c r="AA2802" s="50">
        <v>521.80600000000004</v>
      </c>
      <c r="AB2802" s="50">
        <v>389.47500000000002</v>
      </c>
      <c r="AC2802" s="50">
        <v>132.33099999999999</v>
      </c>
      <c r="AD2802" s="50">
        <v>30</v>
      </c>
      <c r="AE2802" s="50">
        <v>86.284000000000006</v>
      </c>
      <c r="AF2802" s="52">
        <v>3.9431879151521572</v>
      </c>
      <c r="AG2802" s="52">
        <v>3.2004304937472763</v>
      </c>
      <c r="AH2802" s="39"/>
      <c r="AI2802" s="53">
        <v>1.73821</v>
      </c>
      <c r="AJ2802" s="53">
        <v>7.0044599999999999</v>
      </c>
      <c r="AK2802" s="53">
        <v>14.173690000000001</v>
      </c>
      <c r="AL2802" s="53">
        <v>12.585369999999999</v>
      </c>
      <c r="AM2802" s="53">
        <v>3.7511999999999999</v>
      </c>
      <c r="AN2802" s="53">
        <v>1.2357400000000001</v>
      </c>
      <c r="AO2802" s="53">
        <v>6.5768187040289456</v>
      </c>
      <c r="AP2802" s="53">
        <v>9.2876836864090713</v>
      </c>
      <c r="AQ2802" s="39"/>
      <c r="AR2802" s="51">
        <v>28.870899999999999</v>
      </c>
      <c r="AS2802" s="104">
        <v>0.14220402448208924</v>
      </c>
      <c r="AT2802" s="38">
        <v>3.5196395889060962E-2</v>
      </c>
      <c r="AU2802" s="102"/>
      <c r="AV2802" s="103">
        <v>1</v>
      </c>
      <c r="AW2802" s="103">
        <v>0</v>
      </c>
      <c r="AX2802" s="103">
        <v>3</v>
      </c>
      <c r="AY2802" s="103">
        <v>0</v>
      </c>
      <c r="AZ2802" s="103">
        <v>0</v>
      </c>
      <c r="BA2802" s="103">
        <v>0</v>
      </c>
      <c r="BB2802" s="103">
        <v>4</v>
      </c>
      <c r="BC2802" s="39"/>
      <c r="BD2802" s="57" t="s">
        <v>20146</v>
      </c>
      <c r="BE2802" s="57" t="s">
        <v>20146</v>
      </c>
    </row>
    <row r="2803" spans="2:57">
      <c r="B2803" t="s">
        <v>2226</v>
      </c>
      <c r="C2803" t="s">
        <v>7085</v>
      </c>
      <c r="D2803" t="s">
        <v>4196</v>
      </c>
      <c r="E2803" s="50">
        <v>107.96019</v>
      </c>
      <c r="F2803" s="50">
        <v>111.05219</v>
      </c>
      <c r="G2803" s="39"/>
      <c r="H2803" s="38">
        <v>3.7037037037036979E-2</v>
      </c>
      <c r="I2803" s="38">
        <v>-0.46666666666666667</v>
      </c>
      <c r="J2803" s="38">
        <v>3.7037037037036979E-2</v>
      </c>
      <c r="K2803" s="38">
        <v>-0.83977110157367663</v>
      </c>
      <c r="L2803" s="38" t="s">
        <v>20162</v>
      </c>
      <c r="M2803" s="38" t="s">
        <v>20162</v>
      </c>
      <c r="N2803" s="39"/>
      <c r="O2803" s="38">
        <v>0.23455766132143197</v>
      </c>
      <c r="P2803" s="38">
        <v>-0.46664631269681889</v>
      </c>
      <c r="Q2803" s="38">
        <v>0.23455766132143197</v>
      </c>
      <c r="R2803" s="38">
        <v>-0.6940404216841578</v>
      </c>
      <c r="S2803" s="38" t="s">
        <v>20162</v>
      </c>
      <c r="T2803" s="38" t="s">
        <v>20162</v>
      </c>
      <c r="U2803" s="39"/>
      <c r="V2803" s="50">
        <v>17.501000000000001</v>
      </c>
      <c r="W2803" s="51">
        <v>79.326800000000006</v>
      </c>
      <c r="X2803" s="51" t="s">
        <v>20148</v>
      </c>
      <c r="Y2803" s="51" t="s">
        <v>20148</v>
      </c>
      <c r="Z2803" s="39"/>
      <c r="AA2803" s="50">
        <v>144.66999999999999</v>
      </c>
      <c r="AB2803" s="50">
        <v>67.936999999999998</v>
      </c>
      <c r="AC2803" s="50">
        <v>76.733000000000004</v>
      </c>
      <c r="AD2803" s="50">
        <v>43.8</v>
      </c>
      <c r="AE2803" s="50">
        <v>-517.53</v>
      </c>
      <c r="AF2803" s="52">
        <v>1.8853687461717903</v>
      </c>
      <c r="AG2803" s="52">
        <v>-0.1041585304115137</v>
      </c>
      <c r="AH2803" s="39"/>
      <c r="AI2803" s="53">
        <v>6.1688000000000001</v>
      </c>
      <c r="AJ2803" s="53" t="s">
        <v>20148</v>
      </c>
      <c r="AK2803" s="53" t="s">
        <v>20148</v>
      </c>
      <c r="AL2803" s="53" t="s">
        <v>20148</v>
      </c>
      <c r="AM2803" s="53">
        <v>1.2158199999999999</v>
      </c>
      <c r="AN2803" s="53">
        <v>4.3104399999999998</v>
      </c>
      <c r="AO2803" s="53">
        <v>-1.6063092500180804</v>
      </c>
      <c r="AP2803" s="53">
        <v>-1.4364531108524123</v>
      </c>
      <c r="AQ2803" s="39"/>
      <c r="AR2803" s="51">
        <v>-97.132800000000003</v>
      </c>
      <c r="AS2803" s="104">
        <v>-0.86195648441702644</v>
      </c>
      <c r="AT2803" s="38" t="s">
        <v>20148</v>
      </c>
      <c r="AU2803" s="102"/>
      <c r="AV2803" s="103">
        <v>2</v>
      </c>
      <c r="AW2803" s="103">
        <v>2</v>
      </c>
      <c r="AX2803" s="103">
        <v>1</v>
      </c>
      <c r="AY2803" s="103">
        <v>0</v>
      </c>
      <c r="AZ2803" s="103">
        <v>0</v>
      </c>
      <c r="BA2803" s="103">
        <v>1</v>
      </c>
      <c r="BB2803" s="103">
        <v>6</v>
      </c>
      <c r="BC2803" s="39"/>
      <c r="BD2803" s="57" t="s">
        <v>20146</v>
      </c>
      <c r="BE2803" s="57" t="s">
        <v>20147</v>
      </c>
    </row>
    <row r="2804" spans="2:57">
      <c r="B2804" t="s">
        <v>1271</v>
      </c>
      <c r="C2804" t="s">
        <v>6130</v>
      </c>
      <c r="D2804" t="s">
        <v>4196</v>
      </c>
      <c r="E2804" s="50">
        <v>283.72507999999999</v>
      </c>
      <c r="F2804" s="50">
        <v>351.23307999999997</v>
      </c>
      <c r="G2804" s="39"/>
      <c r="H2804" s="38">
        <v>0.12622222222222224</v>
      </c>
      <c r="I2804" s="38">
        <v>5.5833333333333401E-2</v>
      </c>
      <c r="J2804" s="38">
        <v>0.12622222222222224</v>
      </c>
      <c r="K2804" s="38" t="s">
        <v>20162</v>
      </c>
      <c r="L2804" s="38" t="s">
        <v>20162</v>
      </c>
      <c r="M2804" s="38" t="s">
        <v>20162</v>
      </c>
      <c r="N2804" s="39"/>
      <c r="O2804" s="38">
        <v>0.1413619806406583</v>
      </c>
      <c r="P2804" s="38">
        <v>5.8993817258580439E-2</v>
      </c>
      <c r="Q2804" s="38">
        <v>0.1413619806406583</v>
      </c>
      <c r="R2804" s="38" t="s">
        <v>20162</v>
      </c>
      <c r="S2804" s="38" t="s">
        <v>20162</v>
      </c>
      <c r="T2804" s="38" t="s">
        <v>20162</v>
      </c>
      <c r="U2804" s="39"/>
      <c r="V2804" s="50">
        <v>22.593</v>
      </c>
      <c r="W2804" s="51">
        <v>19.992899999999999</v>
      </c>
      <c r="X2804" s="51">
        <v>-233.6431</v>
      </c>
      <c r="Y2804" s="51">
        <v>-215.50030000000001</v>
      </c>
      <c r="Z2804" s="39"/>
      <c r="AA2804" s="50">
        <v>192.721</v>
      </c>
      <c r="AB2804" s="50">
        <v>54.478999999999999</v>
      </c>
      <c r="AC2804" s="50">
        <v>138.24199999999999</v>
      </c>
      <c r="AD2804" s="50">
        <v>39.76</v>
      </c>
      <c r="AE2804" s="50">
        <v>-479.27600000000001</v>
      </c>
      <c r="AF2804" s="52">
        <v>1.394084286975015</v>
      </c>
      <c r="AG2804" s="52">
        <v>2.3437064656232076</v>
      </c>
      <c r="AH2804" s="39"/>
      <c r="AI2804" s="53">
        <v>12.5581</v>
      </c>
      <c r="AJ2804" s="53" t="s">
        <v>20148</v>
      </c>
      <c r="AK2804" s="53" t="s">
        <v>20148</v>
      </c>
      <c r="AL2804" s="53" t="s">
        <v>20148</v>
      </c>
      <c r="AM2804" s="53">
        <v>2.5081899999999999</v>
      </c>
      <c r="AN2804" s="53">
        <v>7.6408300000000002</v>
      </c>
      <c r="AO2804" s="53">
        <v>-7.19562976317299</v>
      </c>
      <c r="AP2804" s="53">
        <v>-6.6537799079318765</v>
      </c>
      <c r="AQ2804" s="39"/>
      <c r="AR2804" s="51">
        <v>-159.7611</v>
      </c>
      <c r="AS2804" s="104">
        <v>-0.33238672140644282</v>
      </c>
      <c r="AT2804" s="38" t="s">
        <v>20148</v>
      </c>
      <c r="AU2804" s="102"/>
      <c r="AV2804" s="103">
        <v>2</v>
      </c>
      <c r="AW2804" s="103">
        <v>2</v>
      </c>
      <c r="AX2804" s="103">
        <v>1</v>
      </c>
      <c r="AY2804" s="103">
        <v>0</v>
      </c>
      <c r="AZ2804" s="103">
        <v>0</v>
      </c>
      <c r="BA2804" s="103">
        <v>0</v>
      </c>
      <c r="BB2804" s="103">
        <v>5</v>
      </c>
      <c r="BC2804" s="39"/>
      <c r="BD2804" s="57" t="s">
        <v>20146</v>
      </c>
      <c r="BE2804" s="57" t="s">
        <v>20147</v>
      </c>
    </row>
    <row r="2805" spans="2:57">
      <c r="B2805" t="s">
        <v>3423</v>
      </c>
      <c r="C2805" t="s">
        <v>8280</v>
      </c>
      <c r="D2805" t="s">
        <v>4190</v>
      </c>
      <c r="E2805" s="50">
        <v>14467.793890000001</v>
      </c>
      <c r="F2805" s="50">
        <v>13903.09389</v>
      </c>
      <c r="G2805" s="39"/>
      <c r="H2805" s="38">
        <v>-0.26942245675754906</v>
      </c>
      <c r="I2805" s="38">
        <v>0.27969873331051009</v>
      </c>
      <c r="J2805" s="38">
        <v>-0.26942245675754906</v>
      </c>
      <c r="K2805" s="38">
        <v>-0.14667275425179771</v>
      </c>
      <c r="L2805" s="38">
        <v>-0.28246472790095012</v>
      </c>
      <c r="M2805" s="38">
        <v>1.2409554695530107</v>
      </c>
      <c r="N2805" s="39"/>
      <c r="O2805" s="38">
        <v>-0.19539956933235336</v>
      </c>
      <c r="P2805" s="38">
        <v>0.16822809594737831</v>
      </c>
      <c r="Q2805" s="38">
        <v>-0.19539956933235336</v>
      </c>
      <c r="R2805" s="38">
        <v>-0.1202193319462157</v>
      </c>
      <c r="S2805" s="38">
        <v>-0.2190174568737504</v>
      </c>
      <c r="T2805" s="38">
        <v>1.0330468666371395</v>
      </c>
      <c r="U2805" s="39"/>
      <c r="V2805" s="50">
        <v>3743.2</v>
      </c>
      <c r="W2805" s="51">
        <v>13.1037</v>
      </c>
      <c r="X2805" s="51">
        <v>-13.290699999999999</v>
      </c>
      <c r="Y2805" s="51">
        <v>-11.412599999999999</v>
      </c>
      <c r="Z2805" s="39"/>
      <c r="AA2805" s="50">
        <v>13138.2</v>
      </c>
      <c r="AB2805" s="50">
        <v>8209.7000000000007</v>
      </c>
      <c r="AC2805" s="50">
        <v>4928.5</v>
      </c>
      <c r="AD2805" s="50">
        <v>4816</v>
      </c>
      <c r="AE2805" s="50">
        <v>3095.7</v>
      </c>
      <c r="AF2805" s="52">
        <v>2.665760373338744</v>
      </c>
      <c r="AG2805" s="52">
        <v>22.694648478488986</v>
      </c>
      <c r="AH2805" s="39"/>
      <c r="AI2805" s="53">
        <v>3.8650899999999999</v>
      </c>
      <c r="AJ2805" s="53">
        <v>88.272080000000003</v>
      </c>
      <c r="AK2805" s="53" t="s">
        <v>20148</v>
      </c>
      <c r="AL2805" s="53" t="s">
        <v>20162</v>
      </c>
      <c r="AM2805" s="53" t="s">
        <v>20162</v>
      </c>
      <c r="AN2805" s="53" t="s">
        <v>20162</v>
      </c>
      <c r="AO2805" s="53">
        <v>145.88765886673661</v>
      </c>
      <c r="AP2805" s="53">
        <v>-27.94591736683417</v>
      </c>
      <c r="AQ2805" s="39"/>
      <c r="AR2805" s="51">
        <v>-8.9</v>
      </c>
      <c r="AS2805" s="104">
        <v>-6.5170688254866507E-2</v>
      </c>
      <c r="AT2805" s="38" t="s">
        <v>20148</v>
      </c>
      <c r="AU2805" s="102"/>
      <c r="AV2805" s="103">
        <v>4</v>
      </c>
      <c r="AW2805" s="103">
        <v>0</v>
      </c>
      <c r="AX2805" s="103">
        <v>0</v>
      </c>
      <c r="AY2805" s="103">
        <v>0</v>
      </c>
      <c r="AZ2805" s="103">
        <v>0</v>
      </c>
      <c r="BA2805" s="103">
        <v>0</v>
      </c>
      <c r="BB2805" s="103">
        <v>4</v>
      </c>
      <c r="BC2805" s="39"/>
      <c r="BD2805" s="57" t="s">
        <v>20146</v>
      </c>
      <c r="BE2805" s="57" t="s">
        <v>20146</v>
      </c>
    </row>
    <row r="2806" spans="2:57">
      <c r="B2806" t="s">
        <v>2940</v>
      </c>
      <c r="C2806" t="s">
        <v>7799</v>
      </c>
      <c r="D2806" t="s">
        <v>4198</v>
      </c>
      <c r="E2806" s="50">
        <v>72.825469999999996</v>
      </c>
      <c r="F2806" s="50">
        <v>22.778289999999998</v>
      </c>
      <c r="G2806" s="39"/>
      <c r="H2806" s="38">
        <v>-0.89076190476190475</v>
      </c>
      <c r="I2806" s="38">
        <v>-0.52943589743589747</v>
      </c>
      <c r="J2806" s="38">
        <v>-0.89076190476190475</v>
      </c>
      <c r="K2806" s="38">
        <v>-0.23533333333333328</v>
      </c>
      <c r="L2806" s="38" t="s">
        <v>20162</v>
      </c>
      <c r="M2806" s="38" t="s">
        <v>20162</v>
      </c>
      <c r="N2806" s="39"/>
      <c r="O2806" s="38">
        <v>-0.87439792082626133</v>
      </c>
      <c r="P2806" s="38">
        <v>-0.47900767068983152</v>
      </c>
      <c r="Q2806" s="38">
        <v>-0.87439792082626133</v>
      </c>
      <c r="R2806" s="38">
        <v>0.33485053591416003</v>
      </c>
      <c r="S2806" s="38" t="s">
        <v>20162</v>
      </c>
      <c r="T2806" s="38" t="s">
        <v>20162</v>
      </c>
      <c r="U2806" s="39"/>
      <c r="V2806" s="50">
        <v>26.304500000000001</v>
      </c>
      <c r="W2806" s="51">
        <v>64.218000000000004</v>
      </c>
      <c r="X2806" s="51">
        <v>-79.015000000000001</v>
      </c>
      <c r="Y2806" s="51">
        <v>-100.5664</v>
      </c>
      <c r="Z2806" s="39"/>
      <c r="AA2806" s="50">
        <v>132.67283</v>
      </c>
      <c r="AB2806" s="50">
        <v>87.167410000000004</v>
      </c>
      <c r="AC2806" s="50">
        <v>45.505420000000001</v>
      </c>
      <c r="AD2806" s="50">
        <v>59.305079999999997</v>
      </c>
      <c r="AE2806" s="50">
        <v>-38.178060000000002</v>
      </c>
      <c r="AF2806" s="52">
        <v>2.915539072049</v>
      </c>
      <c r="AG2806" s="52">
        <v>1.4454418916416398</v>
      </c>
      <c r="AH2806" s="39"/>
      <c r="AI2806" s="53">
        <v>2.7685599999999999</v>
      </c>
      <c r="AJ2806" s="53" t="s">
        <v>20148</v>
      </c>
      <c r="AK2806" s="53" t="s">
        <v>20148</v>
      </c>
      <c r="AL2806" s="53" t="s">
        <v>20148</v>
      </c>
      <c r="AM2806" s="53">
        <v>0.43184</v>
      </c>
      <c r="AN2806" s="53">
        <v>0.71003000000000005</v>
      </c>
      <c r="AO2806" s="53">
        <v>-1.1462597323649948</v>
      </c>
      <c r="AP2806" s="53">
        <v>-1.0959257177938195</v>
      </c>
      <c r="AQ2806" s="39"/>
      <c r="AR2806" s="51">
        <v>-115.2893</v>
      </c>
      <c r="AS2806" s="104">
        <v>-1.2385133206569248</v>
      </c>
      <c r="AT2806" s="38" t="s">
        <v>20148</v>
      </c>
      <c r="AU2806" s="102"/>
      <c r="AV2806" s="103">
        <v>0</v>
      </c>
      <c r="AW2806" s="103">
        <v>1</v>
      </c>
      <c r="AX2806" s="103">
        <v>0</v>
      </c>
      <c r="AY2806" s="103">
        <v>0</v>
      </c>
      <c r="AZ2806" s="103">
        <v>0</v>
      </c>
      <c r="BA2806" s="103">
        <v>0</v>
      </c>
      <c r="BB2806" s="103">
        <v>1</v>
      </c>
      <c r="BC2806" s="39"/>
      <c r="BD2806" s="57" t="s">
        <v>20146</v>
      </c>
      <c r="BE2806" s="57" t="s">
        <v>20146</v>
      </c>
    </row>
    <row r="2807" spans="2:57">
      <c r="B2807" t="s">
        <v>798</v>
      </c>
      <c r="C2807" t="s">
        <v>5658</v>
      </c>
      <c r="D2807" t="s">
        <v>4195</v>
      </c>
      <c r="E2807" s="50" t="s">
        <v>20162</v>
      </c>
      <c r="F2807" s="50">
        <v>1333.1411700000001</v>
      </c>
      <c r="G2807" s="39"/>
      <c r="H2807" s="38">
        <v>0.12613749911525529</v>
      </c>
      <c r="I2807" s="38">
        <v>0.17580276383217153</v>
      </c>
      <c r="J2807" s="38">
        <v>0.12613749911525529</v>
      </c>
      <c r="K2807" s="38">
        <v>-4.212201381587144E-2</v>
      </c>
      <c r="L2807" s="38">
        <v>2.0647968979407461E-2</v>
      </c>
      <c r="M2807" s="38">
        <v>1.5653880101921085</v>
      </c>
      <c r="N2807" s="39"/>
      <c r="O2807" s="38">
        <v>7.48329426518346E-2</v>
      </c>
      <c r="P2807" s="38">
        <v>0.16190254127195547</v>
      </c>
      <c r="Q2807" s="38">
        <v>7.48329426518346E-2</v>
      </c>
      <c r="R2807" s="38">
        <v>-3.3759436055900927E-2</v>
      </c>
      <c r="S2807" s="38">
        <v>-4.2642396872499488E-2</v>
      </c>
      <c r="T2807" s="38">
        <v>1.4812504796095474</v>
      </c>
      <c r="U2807" s="39"/>
      <c r="V2807" s="50">
        <v>324.59300000000002</v>
      </c>
      <c r="W2807" s="51" t="s">
        <v>20162</v>
      </c>
      <c r="X2807" s="51" t="s">
        <v>20163</v>
      </c>
      <c r="Y2807" s="51">
        <v>33.994199999999999</v>
      </c>
      <c r="Z2807" s="39"/>
      <c r="AA2807" s="50">
        <v>9488.5290000000005</v>
      </c>
      <c r="AB2807" s="50">
        <v>8282.0750000000007</v>
      </c>
      <c r="AC2807" s="50">
        <v>1206.454</v>
      </c>
      <c r="AD2807" s="50">
        <v>194.94499999999999</v>
      </c>
      <c r="AE2807" s="50">
        <v>773.65899999999999</v>
      </c>
      <c r="AF2807" s="52">
        <v>7.8648079412891008</v>
      </c>
      <c r="AG2807" s="52" t="s">
        <v>20162</v>
      </c>
      <c r="AH2807" s="39"/>
      <c r="AI2807" s="53" t="s">
        <v>20162</v>
      </c>
      <c r="AJ2807" s="53" t="s">
        <v>20162</v>
      </c>
      <c r="AK2807" s="53" t="s">
        <v>20162</v>
      </c>
      <c r="AL2807" s="53">
        <v>12.16371</v>
      </c>
      <c r="AM2807" s="53">
        <v>1.11486</v>
      </c>
      <c r="AN2807" s="53">
        <v>4.1131200000000003</v>
      </c>
      <c r="AO2807" s="53" t="s">
        <v>20162</v>
      </c>
      <c r="AP2807" s="53" t="s">
        <v>20162</v>
      </c>
      <c r="AQ2807" s="39"/>
      <c r="AR2807" s="51">
        <v>9.3463999999999992</v>
      </c>
      <c r="AS2807" s="104" t="s">
        <v>20162</v>
      </c>
      <c r="AT2807" s="38">
        <v>3.3638896478951789E-2</v>
      </c>
      <c r="AU2807" s="102"/>
      <c r="AV2807" s="103">
        <v>0</v>
      </c>
      <c r="AW2807" s="103">
        <v>1</v>
      </c>
      <c r="AX2807" s="103">
        <v>5</v>
      </c>
      <c r="AY2807" s="103">
        <v>0</v>
      </c>
      <c r="AZ2807" s="103">
        <v>0</v>
      </c>
      <c r="BA2807" s="103">
        <v>0</v>
      </c>
      <c r="BB2807" s="103">
        <v>6</v>
      </c>
      <c r="BC2807" s="39"/>
      <c r="BD2807" s="57" t="s">
        <v>20147</v>
      </c>
      <c r="BE2807" s="57" t="s">
        <v>20147</v>
      </c>
    </row>
    <row r="2808" spans="2:57">
      <c r="B2808" t="s">
        <v>2466</v>
      </c>
      <c r="C2808" t="s">
        <v>7325</v>
      </c>
      <c r="D2808" t="s">
        <v>4192</v>
      </c>
      <c r="E2808" s="50">
        <v>123.16694</v>
      </c>
      <c r="F2808" s="50">
        <v>63.508929999999999</v>
      </c>
      <c r="G2808" s="39"/>
      <c r="H2808" s="38">
        <v>-0.45421245421245426</v>
      </c>
      <c r="I2808" s="38">
        <v>1.0410958904109591</v>
      </c>
      <c r="J2808" s="38">
        <v>-0.45421245421245426</v>
      </c>
      <c r="K2808" s="38">
        <v>-0.29047619047619055</v>
      </c>
      <c r="L2808" s="38">
        <v>-0.61794871794871797</v>
      </c>
      <c r="M2808" s="38">
        <v>-0.80699481865284972</v>
      </c>
      <c r="N2808" s="39"/>
      <c r="O2808" s="38">
        <v>-0.39911499719184895</v>
      </c>
      <c r="P2808" s="38">
        <v>1.0418553643733159</v>
      </c>
      <c r="Q2808" s="38">
        <v>-0.39911499719184895</v>
      </c>
      <c r="R2808" s="38">
        <v>-9.1943843408503589E-2</v>
      </c>
      <c r="S2808" s="38">
        <v>-0.32962426659595823</v>
      </c>
      <c r="T2808" s="38">
        <v>5.4685299588149272E-2</v>
      </c>
      <c r="U2808" s="39"/>
      <c r="V2808" s="50">
        <v>83.305409999999995</v>
      </c>
      <c r="W2808" s="51">
        <v>17.579599999999999</v>
      </c>
      <c r="X2808" s="51">
        <v>-27.7775</v>
      </c>
      <c r="Y2808" s="51">
        <v>-23.680099999999999</v>
      </c>
      <c r="Z2808" s="39"/>
      <c r="AA2808" s="50">
        <v>150.25098</v>
      </c>
      <c r="AB2808" s="50">
        <v>86.090450000000004</v>
      </c>
      <c r="AC2808" s="50">
        <v>64.160529999999994</v>
      </c>
      <c r="AD2808" s="50">
        <v>41.569099999999999</v>
      </c>
      <c r="AE2808" s="50">
        <v>-85.506990000000002</v>
      </c>
      <c r="AF2808" s="52">
        <v>2.3417976752997522</v>
      </c>
      <c r="AG2808" s="52">
        <v>-2.9736569256819303</v>
      </c>
      <c r="AH2808" s="39"/>
      <c r="AI2808" s="53">
        <v>1.4784999999999999</v>
      </c>
      <c r="AJ2808" s="53" t="s">
        <v>20148</v>
      </c>
      <c r="AK2808" s="53" t="s">
        <v>20148</v>
      </c>
      <c r="AL2808" s="53" t="s">
        <v>20148</v>
      </c>
      <c r="AM2808" s="53">
        <v>0.90268999999999999</v>
      </c>
      <c r="AN2808" s="53">
        <v>0.65551999999999999</v>
      </c>
      <c r="AO2808" s="53">
        <v>-3.5631811872533476</v>
      </c>
      <c r="AP2808" s="53">
        <v>-2.7445293232250902</v>
      </c>
      <c r="AQ2808" s="39"/>
      <c r="AR2808" s="51">
        <v>-29.729800000000001</v>
      </c>
      <c r="AS2808" s="104">
        <v>-0.19683555001176836</v>
      </c>
      <c r="AT2808" s="38" t="s">
        <v>20148</v>
      </c>
      <c r="AU2808" s="102"/>
      <c r="AV2808" s="103">
        <v>1</v>
      </c>
      <c r="AW2808" s="103">
        <v>1</v>
      </c>
      <c r="AX2808" s="103">
        <v>0</v>
      </c>
      <c r="AY2808" s="103">
        <v>0</v>
      </c>
      <c r="AZ2808" s="103">
        <v>0</v>
      </c>
      <c r="BA2808" s="103">
        <v>0</v>
      </c>
      <c r="BB2808" s="103">
        <v>2</v>
      </c>
      <c r="BC2808" s="39"/>
      <c r="BD2808" s="57" t="s">
        <v>20146</v>
      </c>
      <c r="BE2808" s="57" t="s">
        <v>20146</v>
      </c>
    </row>
    <row r="2809" spans="2:57">
      <c r="B2809" t="s">
        <v>2869</v>
      </c>
      <c r="C2809" t="s">
        <v>7728</v>
      </c>
      <c r="D2809" t="s">
        <v>4196</v>
      </c>
      <c r="E2809" s="50">
        <v>27.19941</v>
      </c>
      <c r="F2809" s="50">
        <v>29.727530000000002</v>
      </c>
      <c r="G2809" s="39"/>
      <c r="H2809" s="38">
        <v>-0.92446862996158774</v>
      </c>
      <c r="I2809" s="38">
        <v>-0.15848787446504986</v>
      </c>
      <c r="J2809" s="38">
        <v>-0.92446862996158774</v>
      </c>
      <c r="K2809" s="38" t="s">
        <v>20162</v>
      </c>
      <c r="L2809" s="38" t="s">
        <v>20162</v>
      </c>
      <c r="M2809" s="38" t="s">
        <v>20162</v>
      </c>
      <c r="N2809" s="39"/>
      <c r="O2809" s="38">
        <v>-0.91244712447813647</v>
      </c>
      <c r="P2809" s="38">
        <v>-1.4491134490206226E-2</v>
      </c>
      <c r="Q2809" s="38">
        <v>-0.91244712447813647</v>
      </c>
      <c r="R2809" s="38" t="s">
        <v>20162</v>
      </c>
      <c r="S2809" s="38" t="s">
        <v>20162</v>
      </c>
      <c r="T2809" s="38" t="s">
        <v>20162</v>
      </c>
      <c r="U2809" s="39"/>
      <c r="V2809" s="50">
        <v>60.876080000000002</v>
      </c>
      <c r="W2809" s="51">
        <v>6.0655000000000001</v>
      </c>
      <c r="X2809" s="51">
        <v>-22.000699999999998</v>
      </c>
      <c r="Y2809" s="51">
        <v>-28.163</v>
      </c>
      <c r="Z2809" s="39"/>
      <c r="AA2809" s="50">
        <v>79.369219999999999</v>
      </c>
      <c r="AB2809" s="50">
        <v>40.819310000000002</v>
      </c>
      <c r="AC2809" s="50">
        <v>38.549909999999997</v>
      </c>
      <c r="AD2809" s="50" t="s">
        <v>20162</v>
      </c>
      <c r="AE2809" s="50">
        <v>-29.12895</v>
      </c>
      <c r="AF2809" s="52">
        <v>2.0588691387346949</v>
      </c>
      <c r="AG2809" s="52">
        <v>2.2228921785630584</v>
      </c>
      <c r="AH2809" s="39"/>
      <c r="AI2809" s="53">
        <v>0.44679999999999997</v>
      </c>
      <c r="AJ2809" s="53" t="s">
        <v>20148</v>
      </c>
      <c r="AK2809" s="53" t="s">
        <v>20148</v>
      </c>
      <c r="AL2809" s="53" t="s">
        <v>20148</v>
      </c>
      <c r="AM2809" s="53">
        <v>0.66544999999999999</v>
      </c>
      <c r="AN2809" s="53">
        <v>0.26491999999999999</v>
      </c>
      <c r="AO2809" s="53">
        <v>-2.4971485788254784</v>
      </c>
      <c r="AP2809" s="53">
        <v>-2.2195987516052922</v>
      </c>
      <c r="AQ2809" s="39"/>
      <c r="AR2809" s="51">
        <v>-44.210999999999999</v>
      </c>
      <c r="AS2809" s="104">
        <v>-0.58722994534234929</v>
      </c>
      <c r="AT2809" s="38" t="s">
        <v>20148</v>
      </c>
      <c r="AU2809" s="102"/>
      <c r="AV2809" s="103">
        <v>3</v>
      </c>
      <c r="AW2809" s="103">
        <v>1</v>
      </c>
      <c r="AX2809" s="103">
        <v>0</v>
      </c>
      <c r="AY2809" s="103">
        <v>0</v>
      </c>
      <c r="AZ2809" s="103">
        <v>0</v>
      </c>
      <c r="BA2809" s="103">
        <v>0</v>
      </c>
      <c r="BB2809" s="103">
        <v>4</v>
      </c>
      <c r="BC2809" s="39"/>
      <c r="BD2809" s="57" t="s">
        <v>20146</v>
      </c>
      <c r="BE2809" s="57" t="s">
        <v>20147</v>
      </c>
    </row>
    <row r="2810" spans="2:57">
      <c r="B2810" t="s">
        <v>522</v>
      </c>
      <c r="C2810" t="s">
        <v>5383</v>
      </c>
      <c r="D2810" t="s">
        <v>4193</v>
      </c>
      <c r="E2810" s="50">
        <v>5268.9332100000001</v>
      </c>
      <c r="F2810" s="50">
        <v>2871.0392099999999</v>
      </c>
      <c r="G2810" s="39"/>
      <c r="H2810" s="38">
        <v>3.8204638296077675E-3</v>
      </c>
      <c r="I2810" s="38">
        <v>-2.9217967814900936E-2</v>
      </c>
      <c r="J2810" s="38">
        <v>3.8204638296077675E-3</v>
      </c>
      <c r="K2810" s="38">
        <v>-0.25379078411705702</v>
      </c>
      <c r="L2810" s="38">
        <v>1.3963121325494487E-2</v>
      </c>
      <c r="M2810" s="38">
        <v>0.22055939289695869</v>
      </c>
      <c r="N2810" s="39"/>
      <c r="O2810" s="38">
        <v>-7.2752013800258752E-2</v>
      </c>
      <c r="P2810" s="38">
        <v>-5.2559740061055127E-2</v>
      </c>
      <c r="Q2810" s="38">
        <v>-7.2752013800258752E-2</v>
      </c>
      <c r="R2810" s="38">
        <v>-0.33501571288233767</v>
      </c>
      <c r="S2810" s="38">
        <v>-0.14179972106570193</v>
      </c>
      <c r="T2810" s="38">
        <v>2.5676030798916707</v>
      </c>
      <c r="U2810" s="39"/>
      <c r="V2810" s="50">
        <v>388.23500000000001</v>
      </c>
      <c r="W2810" s="51">
        <v>63.517899999999997</v>
      </c>
      <c r="X2810" s="51">
        <v>8.4841999999999995</v>
      </c>
      <c r="Y2810" s="51">
        <v>-29.172000000000001</v>
      </c>
      <c r="Z2810" s="39"/>
      <c r="AA2810" s="50">
        <v>5966.7070000000003</v>
      </c>
      <c r="AB2810" s="50">
        <v>2587.1770000000001</v>
      </c>
      <c r="AC2810" s="50">
        <v>3379.53</v>
      </c>
      <c r="AD2810" s="50">
        <v>2398.201</v>
      </c>
      <c r="AE2810" s="50" t="s">
        <v>20162</v>
      </c>
      <c r="AF2810" s="52">
        <v>1.76554343355437</v>
      </c>
      <c r="AG2810" s="52">
        <v>10.126218717009253</v>
      </c>
      <c r="AH2810" s="39"/>
      <c r="AI2810" s="53">
        <v>13.5715</v>
      </c>
      <c r="AJ2810" s="53">
        <v>23.371569999999998</v>
      </c>
      <c r="AK2810" s="53">
        <v>159.96033</v>
      </c>
      <c r="AL2810" s="53" t="s">
        <v>20148</v>
      </c>
      <c r="AM2810" s="53">
        <v>0.84741</v>
      </c>
      <c r="AN2810" s="53">
        <v>7.0140000000000002</v>
      </c>
      <c r="AO2810" s="53">
        <v>12.735156758722864</v>
      </c>
      <c r="AP2810" s="53">
        <v>87.162306384528975</v>
      </c>
      <c r="AQ2810" s="39"/>
      <c r="AR2810" s="51">
        <v>-3.3365</v>
      </c>
      <c r="AS2810" s="104">
        <v>5.7631527747256201E-3</v>
      </c>
      <c r="AT2810" s="38">
        <v>9.8833761612966989E-2</v>
      </c>
      <c r="AU2810" s="102"/>
      <c r="AV2810" s="103">
        <v>4</v>
      </c>
      <c r="AW2810" s="103">
        <v>1</v>
      </c>
      <c r="AX2810" s="103">
        <v>10</v>
      </c>
      <c r="AY2810" s="103">
        <v>1</v>
      </c>
      <c r="AZ2810" s="103">
        <v>0</v>
      </c>
      <c r="BA2810" s="103">
        <v>0</v>
      </c>
      <c r="BB2810" s="103">
        <v>16</v>
      </c>
      <c r="BC2810" s="39"/>
      <c r="BD2810" s="57" t="s">
        <v>20146</v>
      </c>
      <c r="BE2810" s="57" t="s">
        <v>20146</v>
      </c>
    </row>
    <row r="2811" spans="2:57">
      <c r="B2811" t="s">
        <v>748</v>
      </c>
      <c r="C2811" t="s">
        <v>5608</v>
      </c>
      <c r="D2811" t="s">
        <v>4198</v>
      </c>
      <c r="E2811" s="50">
        <v>5996.3662800000002</v>
      </c>
      <c r="F2811" s="50">
        <v>2029.2722799999999</v>
      </c>
      <c r="G2811" s="39"/>
      <c r="H2811" s="38">
        <v>-0.28055878928987199</v>
      </c>
      <c r="I2811" s="38">
        <v>0.19999999999999996</v>
      </c>
      <c r="J2811" s="38">
        <v>-0.28055878928987199</v>
      </c>
      <c r="K2811" s="38">
        <v>-0.71694885522300356</v>
      </c>
      <c r="L2811" s="38">
        <v>-0.67481368876512871</v>
      </c>
      <c r="M2811" s="38" t="s">
        <v>20162</v>
      </c>
      <c r="N2811" s="39"/>
      <c r="O2811" s="38">
        <v>-0.26960604823835477</v>
      </c>
      <c r="P2811" s="38">
        <v>0.20063927918580338</v>
      </c>
      <c r="Q2811" s="38">
        <v>-0.26960604823835477</v>
      </c>
      <c r="R2811" s="38">
        <v>-0.66982255994656037</v>
      </c>
      <c r="S2811" s="38">
        <v>-0.63980695995007109</v>
      </c>
      <c r="T2811" s="38" t="s">
        <v>20162</v>
      </c>
      <c r="U2811" s="39"/>
      <c r="V2811" s="50">
        <v>1688.875</v>
      </c>
      <c r="W2811" s="51">
        <v>59.058399999999999</v>
      </c>
      <c r="X2811" s="51">
        <v>-38.559600000000003</v>
      </c>
      <c r="Y2811" s="51">
        <v>-54.975499999999997</v>
      </c>
      <c r="Z2811" s="39"/>
      <c r="AA2811" s="50">
        <v>5291.33</v>
      </c>
      <c r="AB2811" s="50">
        <v>5791.0469999999996</v>
      </c>
      <c r="AC2811" s="50">
        <v>-499.71699999999998</v>
      </c>
      <c r="AD2811" s="50">
        <v>4723.6850000000004</v>
      </c>
      <c r="AE2811" s="50">
        <v>-3049.6950000000002</v>
      </c>
      <c r="AF2811" s="52">
        <v>-10.588653177698578</v>
      </c>
      <c r="AG2811" s="52">
        <v>-6.9722323179618213</v>
      </c>
      <c r="AH2811" s="39"/>
      <c r="AI2811" s="53">
        <v>3.5505100000000001</v>
      </c>
      <c r="AJ2811" s="53" t="s">
        <v>20148</v>
      </c>
      <c r="AK2811" s="53" t="s">
        <v>20148</v>
      </c>
      <c r="AL2811" s="53" t="s">
        <v>20148</v>
      </c>
      <c r="AM2811" s="53" t="s">
        <v>20148</v>
      </c>
      <c r="AN2811" s="53">
        <v>1.1743300000000001</v>
      </c>
      <c r="AO2811" s="53">
        <v>-3.6511493189873874</v>
      </c>
      <c r="AP2811" s="53">
        <v>-3.116084732619294</v>
      </c>
      <c r="AQ2811" s="39"/>
      <c r="AR2811" s="51" t="s">
        <v>20148</v>
      </c>
      <c r="AS2811" s="104">
        <v>-0.17857098788028858</v>
      </c>
      <c r="AT2811" s="38" t="s">
        <v>20148</v>
      </c>
      <c r="AU2811" s="102"/>
      <c r="AV2811" s="103">
        <v>5</v>
      </c>
      <c r="AW2811" s="103">
        <v>0</v>
      </c>
      <c r="AX2811" s="103">
        <v>3</v>
      </c>
      <c r="AY2811" s="103">
        <v>0</v>
      </c>
      <c r="AZ2811" s="103">
        <v>0</v>
      </c>
      <c r="BA2811" s="103">
        <v>0</v>
      </c>
      <c r="BB2811" s="103">
        <v>8</v>
      </c>
      <c r="BC2811" s="39"/>
      <c r="BD2811" s="57" t="s">
        <v>20146</v>
      </c>
      <c r="BE2811" s="57" t="s">
        <v>20146</v>
      </c>
    </row>
    <row r="2812" spans="2:57">
      <c r="B2812" t="s">
        <v>3176</v>
      </c>
      <c r="C2812" t="s">
        <v>8035</v>
      </c>
      <c r="D2812" t="s">
        <v>4190</v>
      </c>
      <c r="E2812" s="50">
        <v>20.910589999999999</v>
      </c>
      <c r="F2812" s="50">
        <v>16.477119999999999</v>
      </c>
      <c r="G2812" s="39"/>
      <c r="H2812" s="38">
        <v>-0.27127659574468077</v>
      </c>
      <c r="I2812" s="38">
        <v>-0.22598870056497167</v>
      </c>
      <c r="J2812" s="38">
        <v>-0.27127659574468077</v>
      </c>
      <c r="K2812" s="38">
        <v>-0.56341618865519427</v>
      </c>
      <c r="L2812" s="38">
        <v>-0.98854515050167224</v>
      </c>
      <c r="M2812" s="38" t="s">
        <v>20162</v>
      </c>
      <c r="N2812" s="39"/>
      <c r="O2812" s="38">
        <v>-0.2688313278888429</v>
      </c>
      <c r="P2812" s="38">
        <v>-0.22747337294474579</v>
      </c>
      <c r="Q2812" s="38">
        <v>-0.2688313278888429</v>
      </c>
      <c r="R2812" s="38">
        <v>3.5348290610052127</v>
      </c>
      <c r="S2812" s="38">
        <v>-0.35277698562898052</v>
      </c>
      <c r="T2812" s="38" t="s">
        <v>20162</v>
      </c>
      <c r="U2812" s="39"/>
      <c r="V2812" s="50">
        <v>38.341700000000003</v>
      </c>
      <c r="W2812" s="51">
        <v>6.0743999999999998</v>
      </c>
      <c r="X2812" s="51">
        <v>-15.603999999999999</v>
      </c>
      <c r="Y2812" s="51">
        <v>-28.2529</v>
      </c>
      <c r="Z2812" s="39"/>
      <c r="AA2812" s="50">
        <v>34.924019999999999</v>
      </c>
      <c r="AB2812" s="50">
        <v>13.20823</v>
      </c>
      <c r="AC2812" s="50">
        <v>21.715789999999998</v>
      </c>
      <c r="AD2812" s="50">
        <v>2.7219600000000002</v>
      </c>
      <c r="AE2812" s="50">
        <v>-33.109220000000001</v>
      </c>
      <c r="AF2812" s="52">
        <v>1.6082316139546387</v>
      </c>
      <c r="AG2812" s="52">
        <v>1.6781919556755618</v>
      </c>
      <c r="AH2812" s="39"/>
      <c r="AI2812" s="53">
        <v>0.54537000000000002</v>
      </c>
      <c r="AJ2812" s="53" t="s">
        <v>20148</v>
      </c>
      <c r="AK2812" s="53" t="s">
        <v>20148</v>
      </c>
      <c r="AL2812" s="53" t="s">
        <v>20148</v>
      </c>
      <c r="AM2812" s="53">
        <v>0.80689999999999995</v>
      </c>
      <c r="AN2812" s="53">
        <v>0.3337</v>
      </c>
      <c r="AO2812" s="53">
        <v>-3.0410521517174423</v>
      </c>
      <c r="AP2812" s="53">
        <v>-2.7540586844062611</v>
      </c>
      <c r="AQ2812" s="39"/>
      <c r="AR2812" s="51">
        <v>-29.428799999999999</v>
      </c>
      <c r="AS2812" s="104">
        <v>-0.47396531877997033</v>
      </c>
      <c r="AT2812" s="38" t="s">
        <v>20148</v>
      </c>
      <c r="AU2812" s="102"/>
      <c r="AV2812" s="103">
        <v>0</v>
      </c>
      <c r="AW2812" s="103">
        <v>0</v>
      </c>
      <c r="AX2812" s="103">
        <v>0</v>
      </c>
      <c r="AY2812" s="103">
        <v>0</v>
      </c>
      <c r="AZ2812" s="103">
        <v>0</v>
      </c>
      <c r="BA2812" s="103">
        <v>0</v>
      </c>
      <c r="BB2812" s="103">
        <v>0</v>
      </c>
      <c r="BC2812" s="39"/>
      <c r="BD2812" s="57" t="s">
        <v>20146</v>
      </c>
      <c r="BE2812" s="57" t="s">
        <v>20146</v>
      </c>
    </row>
    <row r="2813" spans="2:57">
      <c r="B2813" t="s">
        <v>2688</v>
      </c>
      <c r="C2813" t="s">
        <v>7547</v>
      </c>
      <c r="D2813" t="s">
        <v>4195</v>
      </c>
      <c r="E2813" s="50">
        <v>30.000859999999999</v>
      </c>
      <c r="F2813" s="50">
        <v>50.598860000000002</v>
      </c>
      <c r="G2813" s="39"/>
      <c r="H2813" s="38">
        <v>-0.57823129251700678</v>
      </c>
      <c r="I2813" s="38">
        <v>-0.16890080428954424</v>
      </c>
      <c r="J2813" s="38">
        <v>-0.57823129251700678</v>
      </c>
      <c r="K2813" s="38">
        <v>-0.7176684881602915</v>
      </c>
      <c r="L2813" s="38">
        <v>-0.69843477922507469</v>
      </c>
      <c r="M2813" s="38">
        <v>-0.77101492096321467</v>
      </c>
      <c r="N2813" s="39"/>
      <c r="O2813" s="38">
        <v>-0.58291725782196124</v>
      </c>
      <c r="P2813" s="38">
        <v>-0.17219297565374503</v>
      </c>
      <c r="Q2813" s="38">
        <v>-0.58291725782196124</v>
      </c>
      <c r="R2813" s="38">
        <v>-0.77678977825902873</v>
      </c>
      <c r="S2813" s="38">
        <v>-0.77867591501418565</v>
      </c>
      <c r="T2813" s="38">
        <v>-0.83625671305970162</v>
      </c>
      <c r="U2813" s="39"/>
      <c r="V2813" s="50" t="s">
        <v>20162</v>
      </c>
      <c r="W2813" s="51" t="s">
        <v>20162</v>
      </c>
      <c r="X2813" s="51" t="s">
        <v>20162</v>
      </c>
      <c r="Y2813" s="51" t="s">
        <v>20162</v>
      </c>
      <c r="Z2813" s="39"/>
      <c r="AA2813" s="50">
        <v>54.027999999999999</v>
      </c>
      <c r="AB2813" s="50">
        <v>3.4620000000000002</v>
      </c>
      <c r="AC2813" s="50">
        <v>50.566000000000003</v>
      </c>
      <c r="AD2813" s="50" t="s">
        <v>20162</v>
      </c>
      <c r="AE2813" s="50">
        <v>-709.63499999999999</v>
      </c>
      <c r="AF2813" s="52">
        <v>1.0684649764664003</v>
      </c>
      <c r="AG2813" s="52" t="s">
        <v>20162</v>
      </c>
      <c r="AH2813" s="39"/>
      <c r="AI2813" s="53" t="s">
        <v>20162</v>
      </c>
      <c r="AJ2813" s="53">
        <v>5.0909300000000002</v>
      </c>
      <c r="AK2813" s="53">
        <v>5.5629299999999997</v>
      </c>
      <c r="AL2813" s="53">
        <v>2.2794099999999999</v>
      </c>
      <c r="AM2813" s="53">
        <v>1.01186</v>
      </c>
      <c r="AN2813" s="53" t="s">
        <v>20162</v>
      </c>
      <c r="AO2813" s="53" t="s">
        <v>20162</v>
      </c>
      <c r="AP2813" s="53">
        <v>-7.841137455447079</v>
      </c>
      <c r="AQ2813" s="39"/>
      <c r="AR2813" s="51">
        <v>47.608800000000002</v>
      </c>
      <c r="AS2813" s="104">
        <v>-0.23104189044038673</v>
      </c>
      <c r="AT2813" s="38" t="s">
        <v>20148</v>
      </c>
      <c r="AU2813" s="102"/>
      <c r="AV2813" s="103">
        <v>0</v>
      </c>
      <c r="AW2813" s="103">
        <v>0</v>
      </c>
      <c r="AX2813" s="103">
        <v>0</v>
      </c>
      <c r="AY2813" s="103">
        <v>0</v>
      </c>
      <c r="AZ2813" s="103">
        <v>0</v>
      </c>
      <c r="BA2813" s="103">
        <v>0</v>
      </c>
      <c r="BB2813" s="103">
        <v>0</v>
      </c>
      <c r="BC2813" s="39"/>
      <c r="BD2813" s="57" t="s">
        <v>20147</v>
      </c>
      <c r="BE2813" s="57" t="s">
        <v>20147</v>
      </c>
    </row>
    <row r="2814" spans="2:57">
      <c r="B2814" t="s">
        <v>867</v>
      </c>
      <c r="C2814" t="s">
        <v>5727</v>
      </c>
      <c r="D2814" t="s">
        <v>4195</v>
      </c>
      <c r="E2814" s="50">
        <v>1262.33969</v>
      </c>
      <c r="F2814" s="50">
        <v>1241.79169</v>
      </c>
      <c r="G2814" s="39"/>
      <c r="H2814" s="38">
        <v>3.1370242860407016E-2</v>
      </c>
      <c r="I2814" s="38">
        <v>4.340124924131028E-2</v>
      </c>
      <c r="J2814" s="38">
        <v>3.1370242860407016E-2</v>
      </c>
      <c r="K2814" s="38">
        <v>3.766303925495107E-2</v>
      </c>
      <c r="L2814" s="38">
        <v>0.28524850361053833</v>
      </c>
      <c r="M2814" s="38">
        <v>1.8133892922802652</v>
      </c>
      <c r="N2814" s="39"/>
      <c r="O2814" s="38">
        <v>-2.5232769818128387E-2</v>
      </c>
      <c r="P2814" s="38">
        <v>3.29223021461853E-2</v>
      </c>
      <c r="Q2814" s="38">
        <v>-2.5232769818128387E-2</v>
      </c>
      <c r="R2814" s="38">
        <v>-0.12761156263419959</v>
      </c>
      <c r="S2814" s="38">
        <v>1.4796100741243379E-2</v>
      </c>
      <c r="T2814" s="38">
        <v>0.75561834145690443</v>
      </c>
      <c r="U2814" s="39"/>
      <c r="V2814" s="50">
        <v>884.91099999999994</v>
      </c>
      <c r="W2814" s="51">
        <v>18.622399999999999</v>
      </c>
      <c r="X2814" s="51">
        <v>18.622399999999999</v>
      </c>
      <c r="Y2814" s="51">
        <v>14.770899999999999</v>
      </c>
      <c r="Z2814" s="39"/>
      <c r="AA2814" s="50">
        <v>2117.3910000000001</v>
      </c>
      <c r="AB2814" s="50">
        <v>1190.2180000000001</v>
      </c>
      <c r="AC2814" s="50">
        <v>927.173</v>
      </c>
      <c r="AD2814" s="50">
        <v>30</v>
      </c>
      <c r="AE2814" s="50">
        <v>821.74300000000005</v>
      </c>
      <c r="AF2814" s="52">
        <v>2.2837064927473083</v>
      </c>
      <c r="AG2814" s="52">
        <v>-3.7789478589068545E-2</v>
      </c>
      <c r="AH2814" s="39"/>
      <c r="AI2814" s="53">
        <v>1.42652</v>
      </c>
      <c r="AJ2814" s="53">
        <v>7.1661999999999999</v>
      </c>
      <c r="AK2814" s="53">
        <v>7.6601999999999997</v>
      </c>
      <c r="AL2814" s="53">
        <v>9.5749999999999993</v>
      </c>
      <c r="AM2814" s="53">
        <v>1.3488899999999999</v>
      </c>
      <c r="AN2814" s="53">
        <v>1.4119699999999999</v>
      </c>
      <c r="AO2814" s="53">
        <v>7.2328391617352414</v>
      </c>
      <c r="AP2814" s="53">
        <v>7.5355095514345356</v>
      </c>
      <c r="AQ2814" s="39"/>
      <c r="AR2814" s="51">
        <v>14.4283</v>
      </c>
      <c r="AS2814" s="104">
        <v>0.17034824883215849</v>
      </c>
      <c r="AT2814" s="38">
        <v>4.320483375680071E-2</v>
      </c>
      <c r="AU2814" s="102"/>
      <c r="AV2814" s="103">
        <v>0</v>
      </c>
      <c r="AW2814" s="103">
        <v>0</v>
      </c>
      <c r="AX2814" s="103">
        <v>0</v>
      </c>
      <c r="AY2814" s="103">
        <v>0</v>
      </c>
      <c r="AZ2814" s="103">
        <v>0</v>
      </c>
      <c r="BA2814" s="103">
        <v>0</v>
      </c>
      <c r="BB2814" s="103">
        <v>0</v>
      </c>
      <c r="BC2814" s="39"/>
      <c r="BD2814" s="57" t="s">
        <v>20147</v>
      </c>
      <c r="BE2814" s="57" t="s">
        <v>20147</v>
      </c>
    </row>
    <row r="2815" spans="2:57">
      <c r="B2815" t="s">
        <v>2105</v>
      </c>
      <c r="C2815" t="s">
        <v>6964</v>
      </c>
      <c r="D2815" t="s">
        <v>4197</v>
      </c>
      <c r="E2815" s="50">
        <v>89.947630000000004</v>
      </c>
      <c r="F2815" s="50">
        <v>142.84063</v>
      </c>
      <c r="G2815" s="39"/>
      <c r="H2815" s="38">
        <v>0.16791368583319866</v>
      </c>
      <c r="I2815" s="38">
        <v>-1.9414658400952023E-2</v>
      </c>
      <c r="J2815" s="38">
        <v>0.16791368583319866</v>
      </c>
      <c r="K2815" s="38">
        <v>-1.8064169940121055E-2</v>
      </c>
      <c r="L2815" s="38">
        <v>-0.20222303688855459</v>
      </c>
      <c r="M2815" s="38">
        <v>0.1155077781817262</v>
      </c>
      <c r="N2815" s="39"/>
      <c r="O2815" s="38">
        <v>-1.8766522692607035E-2</v>
      </c>
      <c r="P2815" s="38">
        <v>-9.7555044540175273E-2</v>
      </c>
      <c r="Q2815" s="38">
        <v>-1.8766522692607035E-2</v>
      </c>
      <c r="R2815" s="38">
        <v>-0.2083149070419813</v>
      </c>
      <c r="S2815" s="38">
        <v>-0.40218605416369668</v>
      </c>
      <c r="T2815" s="38">
        <v>-0.2771981095909376</v>
      </c>
      <c r="U2815" s="39"/>
      <c r="V2815" s="50">
        <v>108.343</v>
      </c>
      <c r="W2815" s="51">
        <v>23.165299999999998</v>
      </c>
      <c r="X2815" s="51">
        <v>13.8919</v>
      </c>
      <c r="Y2815" s="51">
        <v>10.297800000000001</v>
      </c>
      <c r="Z2815" s="39"/>
      <c r="AA2815" s="50">
        <v>247.93199999999999</v>
      </c>
      <c r="AB2815" s="50">
        <v>51.012999999999998</v>
      </c>
      <c r="AC2815" s="50">
        <v>196.91900000000001</v>
      </c>
      <c r="AD2815" s="50" t="s">
        <v>20162</v>
      </c>
      <c r="AE2815" s="50">
        <v>164.24600000000001</v>
      </c>
      <c r="AF2815" s="52">
        <v>1.2590557538886546</v>
      </c>
      <c r="AG2815" s="52">
        <v>-2.32375</v>
      </c>
      <c r="AH2815" s="39"/>
      <c r="AI2815" s="53">
        <v>0.83021</v>
      </c>
      <c r="AJ2815" s="53">
        <v>3.9861599999999999</v>
      </c>
      <c r="AK2815" s="53">
        <v>5.9761899999999999</v>
      </c>
      <c r="AL2815" s="53">
        <v>12.75676</v>
      </c>
      <c r="AM2815" s="53">
        <v>0.72411000000000003</v>
      </c>
      <c r="AN2815" s="53">
        <v>1.28888</v>
      </c>
      <c r="AO2815" s="53">
        <v>6.8673379807692312</v>
      </c>
      <c r="AP2815" s="53">
        <v>9.4904411666998865</v>
      </c>
      <c r="AQ2815" s="39"/>
      <c r="AR2815" s="51">
        <v>5.7590000000000003</v>
      </c>
      <c r="AS2815" s="104">
        <v>8.6552168115142311E-2</v>
      </c>
      <c r="AT2815" s="38">
        <v>2.0556648341271196E-2</v>
      </c>
      <c r="AU2815" s="102"/>
      <c r="AV2815" s="103">
        <v>0</v>
      </c>
      <c r="AW2815" s="103">
        <v>0</v>
      </c>
      <c r="AX2815" s="103">
        <v>0</v>
      </c>
      <c r="AY2815" s="103">
        <v>0</v>
      </c>
      <c r="AZ2815" s="103">
        <v>0</v>
      </c>
      <c r="BA2815" s="103">
        <v>0</v>
      </c>
      <c r="BB2815" s="103">
        <v>0</v>
      </c>
      <c r="BC2815" s="39"/>
      <c r="BD2815" s="57" t="s">
        <v>20146</v>
      </c>
      <c r="BE2815" s="57" t="s">
        <v>20146</v>
      </c>
    </row>
    <row r="2816" spans="2:57">
      <c r="B2816" t="s">
        <v>2054</v>
      </c>
      <c r="C2816" t="s">
        <v>6913</v>
      </c>
      <c r="D2816" t="s">
        <v>4195</v>
      </c>
      <c r="E2816" s="50">
        <v>153.13585</v>
      </c>
      <c r="F2816" s="50">
        <v>153.0692</v>
      </c>
      <c r="G2816" s="39"/>
      <c r="H2816" s="38" t="s">
        <v>20162</v>
      </c>
      <c r="I2816" s="38">
        <v>2.9039329723020035E-2</v>
      </c>
      <c r="J2816" s="38" t="s">
        <v>20162</v>
      </c>
      <c r="K2816" s="38" t="s">
        <v>20162</v>
      </c>
      <c r="L2816" s="38" t="s">
        <v>20162</v>
      </c>
      <c r="M2816" s="38" t="s">
        <v>20162</v>
      </c>
      <c r="N2816" s="39"/>
      <c r="O2816" s="38" t="s">
        <v>20162</v>
      </c>
      <c r="P2816" s="38">
        <v>2.903933664094982E-2</v>
      </c>
      <c r="Q2816" s="38" t="s">
        <v>20162</v>
      </c>
      <c r="R2816" s="38" t="s">
        <v>20162</v>
      </c>
      <c r="S2816" s="38" t="s">
        <v>20162</v>
      </c>
      <c r="T2816" s="38" t="s">
        <v>20162</v>
      </c>
      <c r="U2816" s="39"/>
      <c r="V2816" s="50" t="s">
        <v>20162</v>
      </c>
      <c r="W2816" s="51" t="s">
        <v>20162</v>
      </c>
      <c r="X2816" s="51" t="s">
        <v>20162</v>
      </c>
      <c r="Y2816" s="51" t="s">
        <v>20162</v>
      </c>
      <c r="Z2816" s="39"/>
      <c r="AA2816" s="50">
        <v>117.22113</v>
      </c>
      <c r="AB2816" s="50">
        <v>120.401</v>
      </c>
      <c r="AC2816" s="50">
        <v>-3.1798700000000002</v>
      </c>
      <c r="AD2816" s="50" t="s">
        <v>20162</v>
      </c>
      <c r="AE2816" s="50">
        <v>-3.1802100000000002</v>
      </c>
      <c r="AF2816" s="52">
        <v>-36.863497564365836</v>
      </c>
      <c r="AG2816" s="52" t="s">
        <v>20162</v>
      </c>
      <c r="AH2816" s="39"/>
      <c r="AI2816" s="53" t="s">
        <v>20162</v>
      </c>
      <c r="AJ2816" s="53" t="s">
        <v>20162</v>
      </c>
      <c r="AK2816" s="53" t="s">
        <v>20148</v>
      </c>
      <c r="AL2816" s="53" t="s">
        <v>20162</v>
      </c>
      <c r="AM2816" s="53" t="s">
        <v>20148</v>
      </c>
      <c r="AN2816" s="53" t="s">
        <v>20162</v>
      </c>
      <c r="AO2816" s="53" t="s">
        <v>20162</v>
      </c>
      <c r="AP2816" s="53">
        <v>-357.85570673773788</v>
      </c>
      <c r="AQ2816" s="39"/>
      <c r="AR2816" s="51" t="s">
        <v>20162</v>
      </c>
      <c r="AS2816" s="104">
        <v>-3.6800191752623971E-3</v>
      </c>
      <c r="AT2816" s="38" t="s">
        <v>20148</v>
      </c>
      <c r="AU2816" s="102"/>
      <c r="AV2816" s="103">
        <v>0</v>
      </c>
      <c r="AW2816" s="103">
        <v>0</v>
      </c>
      <c r="AX2816" s="103">
        <v>0</v>
      </c>
      <c r="AY2816" s="103">
        <v>0</v>
      </c>
      <c r="AZ2816" s="103">
        <v>0</v>
      </c>
      <c r="BA2816" s="103">
        <v>0</v>
      </c>
      <c r="BB2816" s="103">
        <v>0</v>
      </c>
      <c r="BC2816" s="39"/>
      <c r="BD2816" s="57" t="s">
        <v>20147</v>
      </c>
      <c r="BE2816" s="57" t="s">
        <v>20147</v>
      </c>
    </row>
    <row r="2817" spans="2:57">
      <c r="B2817" t="s">
        <v>544</v>
      </c>
      <c r="C2817" t="s">
        <v>5405</v>
      </c>
      <c r="D2817" t="s">
        <v>4196</v>
      </c>
      <c r="E2817" s="50">
        <v>889.21786999999995</v>
      </c>
      <c r="F2817" s="50">
        <v>2269.0898699999998</v>
      </c>
      <c r="G2817" s="39"/>
      <c r="H2817" s="38">
        <v>-0.10343206393982129</v>
      </c>
      <c r="I2817" s="38">
        <v>-2.6046986721143917E-2</v>
      </c>
      <c r="J2817" s="38">
        <v>-0.10343206393982129</v>
      </c>
      <c r="K2817" s="38">
        <v>-0.4716719767280787</v>
      </c>
      <c r="L2817" s="38">
        <v>-0.7684415032481331</v>
      </c>
      <c r="M2817" s="38" t="s">
        <v>20162</v>
      </c>
      <c r="N2817" s="39"/>
      <c r="O2817" s="38">
        <v>-9.452522109280026E-2</v>
      </c>
      <c r="P2817" s="38">
        <v>-2.4877354391194761E-2</v>
      </c>
      <c r="Q2817" s="38">
        <v>-9.452522109280026E-2</v>
      </c>
      <c r="R2817" s="38">
        <v>-0.3934062156617425</v>
      </c>
      <c r="S2817" s="38">
        <v>-0.66443571345057628</v>
      </c>
      <c r="T2817" s="38" t="s">
        <v>20162</v>
      </c>
      <c r="U2817" s="39"/>
      <c r="V2817" s="50">
        <v>6.3079999999999998</v>
      </c>
      <c r="W2817" s="51" t="s">
        <v>20148</v>
      </c>
      <c r="X2817" s="51" t="s">
        <v>20148</v>
      </c>
      <c r="Y2817" s="51" t="s">
        <v>20148</v>
      </c>
      <c r="Z2817" s="39"/>
      <c r="AA2817" s="50">
        <v>1825.288</v>
      </c>
      <c r="AB2817" s="50">
        <v>96.257000000000005</v>
      </c>
      <c r="AC2817" s="50">
        <v>1729.0309999999999</v>
      </c>
      <c r="AD2817" s="50" t="s">
        <v>20162</v>
      </c>
      <c r="AE2817" s="50">
        <v>-1495.386</v>
      </c>
      <c r="AF2817" s="52">
        <v>1.0556710666263358</v>
      </c>
      <c r="AG2817" s="52">
        <v>3.7743860117750869</v>
      </c>
      <c r="AH2817" s="39"/>
      <c r="AI2817" s="53">
        <v>140.96669</v>
      </c>
      <c r="AJ2817" s="53" t="s">
        <v>20148</v>
      </c>
      <c r="AK2817" s="53" t="s">
        <v>20148</v>
      </c>
      <c r="AL2817" s="53" t="s">
        <v>20148</v>
      </c>
      <c r="AM2817" s="53">
        <v>1.3000700000000001</v>
      </c>
      <c r="AN2817" s="53" t="s">
        <v>20148</v>
      </c>
      <c r="AO2817" s="53">
        <v>-4.9681535578146239</v>
      </c>
      <c r="AP2817" s="53">
        <v>-4.9230756396598894</v>
      </c>
      <c r="AQ2817" s="39"/>
      <c r="AR2817" s="51">
        <v>-24.090900000000001</v>
      </c>
      <c r="AS2817" s="104">
        <v>-0.31713994756868702</v>
      </c>
      <c r="AT2817" s="38" t="s">
        <v>20148</v>
      </c>
      <c r="AU2817" s="102"/>
      <c r="AV2817" s="103">
        <v>7</v>
      </c>
      <c r="AW2817" s="103">
        <v>4</v>
      </c>
      <c r="AX2817" s="103">
        <v>12</v>
      </c>
      <c r="AY2817" s="103">
        <v>0</v>
      </c>
      <c r="AZ2817" s="103">
        <v>0</v>
      </c>
      <c r="BA2817" s="103">
        <v>0</v>
      </c>
      <c r="BB2817" s="103">
        <v>23</v>
      </c>
      <c r="BC2817" s="39"/>
      <c r="BD2817" s="57" t="s">
        <v>20146</v>
      </c>
      <c r="BE2817" s="57" t="s">
        <v>20147</v>
      </c>
    </row>
    <row r="2818" spans="2:57">
      <c r="B2818" t="s">
        <v>2911</v>
      </c>
      <c r="C2818" t="s">
        <v>7770</v>
      </c>
      <c r="D2818" t="s">
        <v>4198</v>
      </c>
      <c r="E2818" s="50">
        <v>29.261220000000002</v>
      </c>
      <c r="F2818" s="50">
        <v>45.354219999999998</v>
      </c>
      <c r="G2818" s="39"/>
      <c r="H2818" s="38">
        <v>-0.79573170731707321</v>
      </c>
      <c r="I2818" s="38">
        <v>-0.37962962962962976</v>
      </c>
      <c r="J2818" s="38">
        <v>-0.79573170731707321</v>
      </c>
      <c r="K2818" s="38" t="s">
        <v>20162</v>
      </c>
      <c r="L2818" s="38" t="s">
        <v>20162</v>
      </c>
      <c r="M2818" s="38" t="s">
        <v>20162</v>
      </c>
      <c r="N2818" s="39"/>
      <c r="O2818" s="38">
        <v>-0.95390831300813006</v>
      </c>
      <c r="P2818" s="38">
        <v>-0.3796295878347038</v>
      </c>
      <c r="Q2818" s="38">
        <v>-0.95390831300813006</v>
      </c>
      <c r="R2818" s="38" t="s">
        <v>20162</v>
      </c>
      <c r="S2818" s="38" t="s">
        <v>20162</v>
      </c>
      <c r="T2818" s="38" t="s">
        <v>20162</v>
      </c>
      <c r="U2818" s="39"/>
      <c r="V2818" s="50">
        <v>17.038</v>
      </c>
      <c r="W2818" s="51">
        <v>7.4187000000000003</v>
      </c>
      <c r="X2818" s="51">
        <v>-95.768199999999993</v>
      </c>
      <c r="Y2818" s="51">
        <v>-98.039599999999993</v>
      </c>
      <c r="Z2818" s="39"/>
      <c r="AA2818" s="50">
        <v>11.532999999999999</v>
      </c>
      <c r="AB2818" s="50">
        <v>1.423</v>
      </c>
      <c r="AC2818" s="50">
        <v>10.11</v>
      </c>
      <c r="AD2818" s="50" t="s">
        <v>20162</v>
      </c>
      <c r="AE2818" s="50">
        <v>-16.411999999999999</v>
      </c>
      <c r="AF2818" s="52">
        <v>1.1407517309594462</v>
      </c>
      <c r="AG2818" s="52">
        <v>0.27936900711413548</v>
      </c>
      <c r="AH2818" s="39"/>
      <c r="AI2818" s="53">
        <v>1.7174100000000001</v>
      </c>
      <c r="AJ2818" s="53" t="s">
        <v>20148</v>
      </c>
      <c r="AK2818" s="53" t="s">
        <v>20148</v>
      </c>
      <c r="AL2818" s="53" t="s">
        <v>20148</v>
      </c>
      <c r="AM2818" s="53" t="s">
        <v>20148</v>
      </c>
      <c r="AN2818" s="53">
        <v>10.978630000000001</v>
      </c>
      <c r="AO2818" s="53">
        <v>-2.8057049180327871</v>
      </c>
      <c r="AP2818" s="53">
        <v>-2.7795685481399768</v>
      </c>
      <c r="AQ2818" s="39"/>
      <c r="AR2818" s="51">
        <v>-241.66659999999999</v>
      </c>
      <c r="AS2818" s="104">
        <v>-2.8742293464858202</v>
      </c>
      <c r="AT2818" s="38" t="s">
        <v>20148</v>
      </c>
      <c r="AU2818" s="102"/>
      <c r="AV2818" s="103">
        <v>0</v>
      </c>
      <c r="AW2818" s="103">
        <v>0</v>
      </c>
      <c r="AX2818" s="103">
        <v>0</v>
      </c>
      <c r="AY2818" s="103">
        <v>0</v>
      </c>
      <c r="AZ2818" s="103">
        <v>0</v>
      </c>
      <c r="BA2818" s="103">
        <v>0</v>
      </c>
      <c r="BB2818" s="103">
        <v>0</v>
      </c>
      <c r="BC2818" s="39"/>
      <c r="BD2818" s="57" t="s">
        <v>20146</v>
      </c>
      <c r="BE2818" s="57" t="s">
        <v>20146</v>
      </c>
    </row>
    <row r="2819" spans="2:57">
      <c r="B2819" t="s">
        <v>258</v>
      </c>
      <c r="C2819" t="s">
        <v>5124</v>
      </c>
      <c r="D2819" t="s">
        <v>4190</v>
      </c>
      <c r="E2819" s="50">
        <v>5529.0134500000004</v>
      </c>
      <c r="F2819" s="50">
        <v>5533.8504499999999</v>
      </c>
      <c r="G2819" s="39"/>
      <c r="H2819" s="38">
        <v>-0.37785953772661185</v>
      </c>
      <c r="I2819" s="38">
        <v>0.10357894736842099</v>
      </c>
      <c r="J2819" s="38">
        <v>-0.37785953772661185</v>
      </c>
      <c r="K2819" s="38">
        <v>1.2517182130584192</v>
      </c>
      <c r="L2819" s="38">
        <v>1.9636749116607777</v>
      </c>
      <c r="M2819" s="38">
        <v>12.603809170373955</v>
      </c>
      <c r="N2819" s="39"/>
      <c r="O2819" s="38">
        <v>-0.37428584796065822</v>
      </c>
      <c r="P2819" s="38">
        <v>0.1062341394716404</v>
      </c>
      <c r="Q2819" s="38">
        <v>-0.37428584796065822</v>
      </c>
      <c r="R2819" s="38">
        <v>1.3128101645730106</v>
      </c>
      <c r="S2819" s="38">
        <v>2.0983635573596948</v>
      </c>
      <c r="T2819" s="38">
        <v>14.050725907097958</v>
      </c>
      <c r="U2819" s="39"/>
      <c r="V2819" s="50">
        <v>2288.7040000000002</v>
      </c>
      <c r="W2819" s="51">
        <v>25.9267</v>
      </c>
      <c r="X2819" s="51">
        <v>14.473100000000001</v>
      </c>
      <c r="Y2819" s="51">
        <v>11.064500000000001</v>
      </c>
      <c r="Z2819" s="39"/>
      <c r="AA2819" s="50">
        <v>1845.25</v>
      </c>
      <c r="AB2819" s="50">
        <v>624.91700000000003</v>
      </c>
      <c r="AC2819" s="50">
        <v>1220.3330000000001</v>
      </c>
      <c r="AD2819" s="50" t="s">
        <v>20162</v>
      </c>
      <c r="AE2819" s="50">
        <v>949.77499999999998</v>
      </c>
      <c r="AF2819" s="52">
        <v>1.5120872745389986</v>
      </c>
      <c r="AG2819" s="52">
        <v>0.11373367417490754</v>
      </c>
      <c r="AH2819" s="39"/>
      <c r="AI2819" s="53">
        <v>2.4157799999999998</v>
      </c>
      <c r="AJ2819" s="53">
        <v>10.838480000000001</v>
      </c>
      <c r="AK2819" s="53">
        <v>16.691510000000001</v>
      </c>
      <c r="AL2819" s="53">
        <v>22.11814</v>
      </c>
      <c r="AM2819" s="53">
        <v>4.5089499999999996</v>
      </c>
      <c r="AN2819" s="53">
        <v>2.4114900000000001</v>
      </c>
      <c r="AO2819" s="53">
        <v>11.70078349159631</v>
      </c>
      <c r="AP2819" s="53">
        <v>16.706114923304966</v>
      </c>
      <c r="AQ2819" s="39"/>
      <c r="AR2819" s="51">
        <v>23.215299999999999</v>
      </c>
      <c r="AS2819" s="104">
        <v>0.22714988599543981</v>
      </c>
      <c r="AT2819" s="38" t="s">
        <v>20148</v>
      </c>
      <c r="AU2819" s="102"/>
      <c r="AV2819" s="103">
        <v>7</v>
      </c>
      <c r="AW2819" s="103">
        <v>2</v>
      </c>
      <c r="AX2819" s="103">
        <v>7</v>
      </c>
      <c r="AY2819" s="103">
        <v>1</v>
      </c>
      <c r="AZ2819" s="103">
        <v>1</v>
      </c>
      <c r="BA2819" s="103">
        <v>0</v>
      </c>
      <c r="BB2819" s="103">
        <v>18</v>
      </c>
      <c r="BC2819" s="39"/>
      <c r="BD2819" s="57" t="s">
        <v>20146</v>
      </c>
      <c r="BE2819" s="57" t="s">
        <v>20146</v>
      </c>
    </row>
    <row r="2820" spans="2:57">
      <c r="B2820" t="s">
        <v>3362</v>
      </c>
      <c r="C2820" t="s">
        <v>8221</v>
      </c>
      <c r="D2820" t="s">
        <v>4196</v>
      </c>
      <c r="E2820" s="50">
        <v>-13.334530000000001</v>
      </c>
      <c r="F2820" s="50">
        <v>3.48569</v>
      </c>
      <c r="G2820" s="39"/>
      <c r="H2820" s="38">
        <v>-0.87651331719128334</v>
      </c>
      <c r="I2820" s="38">
        <v>-0.68615384615384611</v>
      </c>
      <c r="J2820" s="38">
        <v>-0.87651331719128334</v>
      </c>
      <c r="K2820" s="38">
        <v>-0.9838095238095238</v>
      </c>
      <c r="L2820" s="38" t="s">
        <v>20162</v>
      </c>
      <c r="M2820" s="38" t="s">
        <v>20162</v>
      </c>
      <c r="N2820" s="39"/>
      <c r="O2820" s="38">
        <v>-0.84441773313527491</v>
      </c>
      <c r="P2820" s="38">
        <v>-0.68145862157830006</v>
      </c>
      <c r="Q2820" s="38">
        <v>-0.84441773313527491</v>
      </c>
      <c r="R2820" s="38">
        <v>-0.77264935969600401</v>
      </c>
      <c r="S2820" s="38" t="s">
        <v>20162</v>
      </c>
      <c r="T2820" s="38" t="s">
        <v>20162</v>
      </c>
      <c r="U2820" s="39"/>
      <c r="V2820" s="50">
        <v>1.84022</v>
      </c>
      <c r="W2820" s="51" t="s">
        <v>20148</v>
      </c>
      <c r="X2820" s="51" t="s">
        <v>20148</v>
      </c>
      <c r="Y2820" s="51" t="s">
        <v>20148</v>
      </c>
      <c r="Z2820" s="39"/>
      <c r="AA2820" s="50">
        <v>40.833869999999997</v>
      </c>
      <c r="AB2820" s="50">
        <v>2.1108799999999999</v>
      </c>
      <c r="AC2820" s="50">
        <v>38.722990000000003</v>
      </c>
      <c r="AD2820" s="50" t="s">
        <v>20162</v>
      </c>
      <c r="AE2820" s="50">
        <v>-32.197189999999999</v>
      </c>
      <c r="AF2820" s="52">
        <v>1.0545123194257466</v>
      </c>
      <c r="AG2820" s="52">
        <v>2.2834884220810943</v>
      </c>
      <c r="AH2820" s="39"/>
      <c r="AI2820" s="53" t="s">
        <v>20148</v>
      </c>
      <c r="AJ2820" s="53" t="s">
        <v>20148</v>
      </c>
      <c r="AK2820" s="53" t="s">
        <v>20148</v>
      </c>
      <c r="AL2820" s="53" t="s">
        <v>20148</v>
      </c>
      <c r="AM2820" s="53">
        <v>7.1499999999999994E-2</v>
      </c>
      <c r="AN2820" s="53">
        <v>1.37571</v>
      </c>
      <c r="AO2820" s="53">
        <v>-0.27245256472887153</v>
      </c>
      <c r="AP2820" s="53">
        <v>-0.27204472357220399</v>
      </c>
      <c r="AQ2820" s="39"/>
      <c r="AR2820" s="51">
        <v>-41.944000000000003</v>
      </c>
      <c r="AS2820" s="104">
        <v>-1.3475096228677195</v>
      </c>
      <c r="AT2820" s="38" t="s">
        <v>20148</v>
      </c>
      <c r="AU2820" s="102"/>
      <c r="AV2820" s="103">
        <v>1</v>
      </c>
      <c r="AW2820" s="103">
        <v>0</v>
      </c>
      <c r="AX2820" s="103">
        <v>0</v>
      </c>
      <c r="AY2820" s="103">
        <v>0</v>
      </c>
      <c r="AZ2820" s="103">
        <v>0</v>
      </c>
      <c r="BA2820" s="103">
        <v>1</v>
      </c>
      <c r="BB2820" s="103">
        <v>2</v>
      </c>
      <c r="BC2820" s="39"/>
      <c r="BD2820" s="57" t="s">
        <v>20146</v>
      </c>
      <c r="BE2820" s="57" t="s">
        <v>20147</v>
      </c>
    </row>
    <row r="2821" spans="2:57">
      <c r="B2821" t="s">
        <v>2789</v>
      </c>
      <c r="C2821" t="s">
        <v>7648</v>
      </c>
      <c r="D2821" t="s">
        <v>4197</v>
      </c>
      <c r="E2821" s="50">
        <v>234.65862999999999</v>
      </c>
      <c r="F2821" s="50">
        <v>28.577629999999999</v>
      </c>
      <c r="G2821" s="39"/>
      <c r="H2821" s="38">
        <v>-0.65686274509803921</v>
      </c>
      <c r="I2821" s="38">
        <v>-0.39655172413793105</v>
      </c>
      <c r="J2821" s="38">
        <v>-0.65686274509803921</v>
      </c>
      <c r="K2821" s="38">
        <v>-0.25011783862535886</v>
      </c>
      <c r="L2821" s="38">
        <v>-0.71399465033803111</v>
      </c>
      <c r="M2821" s="38">
        <v>-0.71533683785315172</v>
      </c>
      <c r="N2821" s="39"/>
      <c r="O2821" s="38">
        <v>-0.65392199568662401</v>
      </c>
      <c r="P2821" s="38">
        <v>-0.39650730787205146</v>
      </c>
      <c r="Q2821" s="38">
        <v>-0.65392199568662401</v>
      </c>
      <c r="R2821" s="38">
        <v>-0.2562564998370811</v>
      </c>
      <c r="S2821" s="38">
        <v>-0.75727078044425511</v>
      </c>
      <c r="T2821" s="38">
        <v>-0.78553521431596873</v>
      </c>
      <c r="U2821" s="39"/>
      <c r="V2821" s="50">
        <v>258.24700000000001</v>
      </c>
      <c r="W2821" s="51">
        <v>21.494900000000001</v>
      </c>
      <c r="X2821" s="51">
        <v>9.7576999999999998</v>
      </c>
      <c r="Y2821" s="51">
        <v>16.075299999999999</v>
      </c>
      <c r="Z2821" s="39"/>
      <c r="AA2821" s="50">
        <v>516.11199999999997</v>
      </c>
      <c r="AB2821" s="50">
        <v>337.90100000000001</v>
      </c>
      <c r="AC2821" s="50">
        <v>178.21100000000001</v>
      </c>
      <c r="AD2821" s="50">
        <v>170.58099999999999</v>
      </c>
      <c r="AE2821" s="50">
        <v>-36.509</v>
      </c>
      <c r="AF2821" s="52">
        <v>2.8960726330024515</v>
      </c>
      <c r="AG2821" s="52">
        <v>6.2036864538346457</v>
      </c>
      <c r="AH2821" s="39"/>
      <c r="AI2821" s="53">
        <v>0.90866000000000002</v>
      </c>
      <c r="AJ2821" s="53">
        <v>4.7319699999999996</v>
      </c>
      <c r="AK2821" s="53">
        <v>9.3122199999999999</v>
      </c>
      <c r="AL2821" s="53">
        <v>0.69079000000000002</v>
      </c>
      <c r="AM2821" s="53">
        <v>0.16002</v>
      </c>
      <c r="AN2821" s="53">
        <v>0.10934000000000001</v>
      </c>
      <c r="AO2821" s="53">
        <v>0.80666243260789794</v>
      </c>
      <c r="AP2821" s="53">
        <v>1.1340779396007776</v>
      </c>
      <c r="AQ2821" s="39"/>
      <c r="AR2821" s="51">
        <v>26.484999999999999</v>
      </c>
      <c r="AS2821" s="104">
        <v>5.3435146878266941E-2</v>
      </c>
      <c r="AT2821" s="38" t="s">
        <v>20148</v>
      </c>
      <c r="AU2821" s="102"/>
      <c r="AV2821" s="103">
        <v>3</v>
      </c>
      <c r="AW2821" s="103">
        <v>0</v>
      </c>
      <c r="AX2821" s="103">
        <v>0</v>
      </c>
      <c r="AY2821" s="103">
        <v>0</v>
      </c>
      <c r="AZ2821" s="103">
        <v>0</v>
      </c>
      <c r="BA2821" s="103">
        <v>0</v>
      </c>
      <c r="BB2821" s="103">
        <v>3</v>
      </c>
      <c r="BC2821" s="39"/>
      <c r="BD2821" s="57" t="s">
        <v>20146</v>
      </c>
      <c r="BE2821" s="57" t="s">
        <v>20146</v>
      </c>
    </row>
    <row r="2822" spans="2:57">
      <c r="B2822" t="s">
        <v>2036</v>
      </c>
      <c r="C2822" t="s">
        <v>6895</v>
      </c>
      <c r="D2822" t="s">
        <v>4195</v>
      </c>
      <c r="E2822" s="50" t="s">
        <v>20162</v>
      </c>
      <c r="F2822" s="50">
        <v>178.8279</v>
      </c>
      <c r="G2822" s="39"/>
      <c r="H2822" s="38">
        <v>0.17125232601832918</v>
      </c>
      <c r="I2822" s="38">
        <v>0.31813656370374455</v>
      </c>
      <c r="J2822" s="38">
        <v>0.17125232601832918</v>
      </c>
      <c r="K2822" s="38">
        <v>0.4903919063818698</v>
      </c>
      <c r="L2822" s="38">
        <v>0.61030799309521289</v>
      </c>
      <c r="M2822" s="38">
        <v>2.7018308662212469</v>
      </c>
      <c r="N2822" s="39"/>
      <c r="O2822" s="38">
        <v>0.1531808122078806</v>
      </c>
      <c r="P2822" s="38">
        <v>0.31235637333619848</v>
      </c>
      <c r="Q2822" s="38">
        <v>0.1531808122078806</v>
      </c>
      <c r="R2822" s="38">
        <v>0.39506913759250351</v>
      </c>
      <c r="S2822" s="38">
        <v>0.44576276503132317</v>
      </c>
      <c r="T2822" s="38">
        <v>3.5344760391090793</v>
      </c>
      <c r="U2822" s="39"/>
      <c r="V2822" s="50">
        <v>52.691000000000003</v>
      </c>
      <c r="W2822" s="51" t="s">
        <v>20162</v>
      </c>
      <c r="X2822" s="51" t="s">
        <v>20163</v>
      </c>
      <c r="Y2822" s="51">
        <v>31.263400000000001</v>
      </c>
      <c r="Z2822" s="39"/>
      <c r="AA2822" s="50">
        <v>1529.184</v>
      </c>
      <c r="AB2822" s="50">
        <v>1392.5840000000001</v>
      </c>
      <c r="AC2822" s="50">
        <v>136.6</v>
      </c>
      <c r="AD2822" s="50">
        <v>36.073999999999998</v>
      </c>
      <c r="AE2822" s="50">
        <v>89.995000000000005</v>
      </c>
      <c r="AF2822" s="52">
        <v>11.194612005856516</v>
      </c>
      <c r="AG2822" s="52" t="s">
        <v>20162</v>
      </c>
      <c r="AH2822" s="39"/>
      <c r="AI2822" s="53" t="s">
        <v>20162</v>
      </c>
      <c r="AJ2822" s="53" t="s">
        <v>20162</v>
      </c>
      <c r="AK2822" s="53" t="s">
        <v>20162</v>
      </c>
      <c r="AL2822" s="53">
        <v>10.97902</v>
      </c>
      <c r="AM2822" s="53">
        <v>1.29521</v>
      </c>
      <c r="AN2822" s="53">
        <v>3.3514900000000001</v>
      </c>
      <c r="AO2822" s="53" t="s">
        <v>20162</v>
      </c>
      <c r="AP2822" s="53" t="s">
        <v>20162</v>
      </c>
      <c r="AQ2822" s="39"/>
      <c r="AR2822" s="51">
        <v>12.6059</v>
      </c>
      <c r="AS2822" s="104" t="s">
        <v>20162</v>
      </c>
      <c r="AT2822" s="38">
        <v>1.9531056140259878E-2</v>
      </c>
      <c r="AU2822" s="102"/>
      <c r="AV2822" s="103">
        <v>0</v>
      </c>
      <c r="AW2822" s="103">
        <v>0</v>
      </c>
      <c r="AX2822" s="103">
        <v>1</v>
      </c>
      <c r="AY2822" s="103">
        <v>0</v>
      </c>
      <c r="AZ2822" s="103">
        <v>0</v>
      </c>
      <c r="BA2822" s="103">
        <v>0</v>
      </c>
      <c r="BB2822" s="103">
        <v>1</v>
      </c>
      <c r="BC2822" s="39"/>
      <c r="BD2822" s="57" t="s">
        <v>20147</v>
      </c>
      <c r="BE2822" s="57" t="s">
        <v>20147</v>
      </c>
    </row>
    <row r="2823" spans="2:57">
      <c r="B2823" t="s">
        <v>1119</v>
      </c>
      <c r="C2823" t="s">
        <v>5978</v>
      </c>
      <c r="D2823" t="s">
        <v>4196</v>
      </c>
      <c r="E2823" s="50">
        <v>350.39276000000001</v>
      </c>
      <c r="F2823" s="50">
        <v>750.18575999999996</v>
      </c>
      <c r="G2823" s="39"/>
      <c r="H2823" s="38">
        <v>-0.74483204134366932</v>
      </c>
      <c r="I2823" s="38">
        <v>-0.34166666666666667</v>
      </c>
      <c r="J2823" s="38">
        <v>-0.74483204134366932</v>
      </c>
      <c r="K2823" s="38" t="s">
        <v>20162</v>
      </c>
      <c r="L2823" s="38" t="s">
        <v>20162</v>
      </c>
      <c r="M2823" s="38" t="s">
        <v>20162</v>
      </c>
      <c r="N2823" s="39"/>
      <c r="O2823" s="38">
        <v>-0.73524314339691643</v>
      </c>
      <c r="P2823" s="38">
        <v>-0.33679653757725847</v>
      </c>
      <c r="Q2823" s="38">
        <v>-0.73524314339691643</v>
      </c>
      <c r="R2823" s="38" t="s">
        <v>20162</v>
      </c>
      <c r="S2823" s="38" t="s">
        <v>20162</v>
      </c>
      <c r="T2823" s="38" t="s">
        <v>20162</v>
      </c>
      <c r="U2823" s="39"/>
      <c r="V2823" s="50" t="s">
        <v>20162</v>
      </c>
      <c r="W2823" s="51" t="s">
        <v>20162</v>
      </c>
      <c r="X2823" s="51" t="s">
        <v>20162</v>
      </c>
      <c r="Y2823" s="51" t="s">
        <v>20162</v>
      </c>
      <c r="Z2823" s="39"/>
      <c r="AA2823" s="50">
        <v>1129.4069999999999</v>
      </c>
      <c r="AB2823" s="50">
        <v>400.90499999999997</v>
      </c>
      <c r="AC2823" s="50">
        <v>728.50199999999995</v>
      </c>
      <c r="AD2823" s="50" t="s">
        <v>20162</v>
      </c>
      <c r="AE2823" s="50">
        <v>-785.36</v>
      </c>
      <c r="AF2823" s="52">
        <v>1.550314206412611</v>
      </c>
      <c r="AG2823" s="52" t="s">
        <v>20162</v>
      </c>
      <c r="AH2823" s="39"/>
      <c r="AI2823" s="53" t="s">
        <v>20162</v>
      </c>
      <c r="AJ2823" s="53" t="s">
        <v>20148</v>
      </c>
      <c r="AK2823" s="53" t="s">
        <v>20148</v>
      </c>
      <c r="AL2823" s="53" t="s">
        <v>20148</v>
      </c>
      <c r="AM2823" s="53">
        <v>1.0026999999999999</v>
      </c>
      <c r="AN2823" s="53" t="s">
        <v>20162</v>
      </c>
      <c r="AO2823" s="53" t="s">
        <v>20162</v>
      </c>
      <c r="AP2823" s="53">
        <v>-2.1018964497953259</v>
      </c>
      <c r="AQ2823" s="39"/>
      <c r="AR2823" s="51" t="s">
        <v>20162</v>
      </c>
      <c r="AS2823" s="104">
        <v>-0.41341240388553002</v>
      </c>
      <c r="AT2823" s="38" t="s">
        <v>20148</v>
      </c>
      <c r="AU2823" s="102"/>
      <c r="AV2823" s="103">
        <v>1</v>
      </c>
      <c r="AW2823" s="103">
        <v>1</v>
      </c>
      <c r="AX2823" s="103">
        <v>2</v>
      </c>
      <c r="AY2823" s="103">
        <v>0</v>
      </c>
      <c r="AZ2823" s="103">
        <v>0</v>
      </c>
      <c r="BA2823" s="103">
        <v>0</v>
      </c>
      <c r="BB2823" s="103">
        <v>4</v>
      </c>
      <c r="BC2823" s="39"/>
      <c r="BD2823" s="57" t="s">
        <v>20146</v>
      </c>
      <c r="BE2823" s="57" t="s">
        <v>20147</v>
      </c>
    </row>
    <row r="2824" spans="2:57">
      <c r="B2824" t="s">
        <v>1541</v>
      </c>
      <c r="C2824" t="s">
        <v>6400</v>
      </c>
      <c r="D2824" t="s">
        <v>4196</v>
      </c>
      <c r="E2824" s="50">
        <v>367.59159</v>
      </c>
      <c r="F2824" s="50">
        <v>377.81966999999997</v>
      </c>
      <c r="G2824" s="39"/>
      <c r="H2824" s="38">
        <v>0.53976311336717431</v>
      </c>
      <c r="I2824" s="38">
        <v>0.53250252610306492</v>
      </c>
      <c r="J2824" s="38">
        <v>0.53976311336717431</v>
      </c>
      <c r="K2824" s="38">
        <v>1.8260869565217388</v>
      </c>
      <c r="L2824" s="38">
        <v>6.583333333333333</v>
      </c>
      <c r="M2824" s="38">
        <v>10.375</v>
      </c>
      <c r="N2824" s="39"/>
      <c r="O2824" s="38">
        <v>0.67527541060512042</v>
      </c>
      <c r="P2824" s="38">
        <v>0.53250255305770455</v>
      </c>
      <c r="Q2824" s="38">
        <v>0.67527541060512042</v>
      </c>
      <c r="R2824" s="38">
        <v>5.57156317138468</v>
      </c>
      <c r="S2824" s="38">
        <v>55.111026623875198</v>
      </c>
      <c r="T2824" s="38">
        <v>145.09179175463424</v>
      </c>
      <c r="U2824" s="39"/>
      <c r="V2824" s="50">
        <v>24.143920000000001</v>
      </c>
      <c r="W2824" s="51">
        <v>90.427300000000002</v>
      </c>
      <c r="X2824" s="51">
        <v>-30.550699999999999</v>
      </c>
      <c r="Y2824" s="51">
        <v>-32.811199999999999</v>
      </c>
      <c r="Z2824" s="39"/>
      <c r="AA2824" s="50">
        <v>36.396430000000002</v>
      </c>
      <c r="AB2824" s="50">
        <v>6.2444300000000004</v>
      </c>
      <c r="AC2824" s="50">
        <v>30.152000000000001</v>
      </c>
      <c r="AD2824" s="50" t="s">
        <v>20162</v>
      </c>
      <c r="AE2824" s="50">
        <v>-15.23504</v>
      </c>
      <c r="AF2824" s="52">
        <v>1.207098368267445</v>
      </c>
      <c r="AG2824" s="52">
        <v>2.6887322655542407</v>
      </c>
      <c r="AH2824" s="39"/>
      <c r="AI2824" s="53">
        <v>15.225020000000001</v>
      </c>
      <c r="AJ2824" s="53" t="s">
        <v>20148</v>
      </c>
      <c r="AK2824" s="53" t="s">
        <v>20148</v>
      </c>
      <c r="AL2824" s="53" t="s">
        <v>20148</v>
      </c>
      <c r="AM2824" s="53">
        <v>11.39959</v>
      </c>
      <c r="AN2824" s="53">
        <v>13.83545</v>
      </c>
      <c r="AO2824" s="53">
        <v>-55.732355535625246</v>
      </c>
      <c r="AP2824" s="53">
        <v>-51.221729192425329</v>
      </c>
      <c r="AQ2824" s="39"/>
      <c r="AR2824" s="51">
        <v>-44.419499999999999</v>
      </c>
      <c r="AS2824" s="104">
        <v>-0.61856614178576896</v>
      </c>
      <c r="AT2824" s="38" t="s">
        <v>20148</v>
      </c>
      <c r="AU2824" s="102"/>
      <c r="AV2824" s="103">
        <v>1</v>
      </c>
      <c r="AW2824" s="103">
        <v>0</v>
      </c>
      <c r="AX2824" s="103">
        <v>0</v>
      </c>
      <c r="AY2824" s="103">
        <v>0</v>
      </c>
      <c r="AZ2824" s="103">
        <v>0</v>
      </c>
      <c r="BA2824" s="103">
        <v>0</v>
      </c>
      <c r="BB2824" s="103">
        <v>1</v>
      </c>
      <c r="BC2824" s="39"/>
      <c r="BD2824" s="57" t="s">
        <v>20146</v>
      </c>
      <c r="BE2824" s="57" t="s">
        <v>20147</v>
      </c>
    </row>
    <row r="2825" spans="2:57">
      <c r="B2825" t="s">
        <v>789</v>
      </c>
      <c r="C2825" t="s">
        <v>5649</v>
      </c>
      <c r="D2825" t="s">
        <v>4195</v>
      </c>
      <c r="E2825" s="50" t="s">
        <v>20162</v>
      </c>
      <c r="F2825" s="50">
        <v>1572.8176000000001</v>
      </c>
      <c r="G2825" s="39"/>
      <c r="H2825" s="38">
        <v>-0.24191322251278002</v>
      </c>
      <c r="I2825" s="38">
        <v>8.9959302678734865E-3</v>
      </c>
      <c r="J2825" s="38">
        <v>-0.24191322251278002</v>
      </c>
      <c r="K2825" s="38">
        <v>3.7233074604711369E-2</v>
      </c>
      <c r="L2825" s="38">
        <v>7.2592361640873682E-2</v>
      </c>
      <c r="M2825" s="38">
        <v>1.5135345459314218</v>
      </c>
      <c r="N2825" s="39"/>
      <c r="O2825" s="38">
        <v>-0.28292498591613957</v>
      </c>
      <c r="P2825" s="38">
        <v>-8.5082368503119898E-4</v>
      </c>
      <c r="Q2825" s="38">
        <v>-0.28292498591613957</v>
      </c>
      <c r="R2825" s="38">
        <v>0.16529901647137057</v>
      </c>
      <c r="S2825" s="38">
        <v>0.679950047252873</v>
      </c>
      <c r="T2825" s="38">
        <v>2.2524503531251385</v>
      </c>
      <c r="U2825" s="39"/>
      <c r="V2825" s="50">
        <v>572.12900000000002</v>
      </c>
      <c r="W2825" s="51" t="s">
        <v>20162</v>
      </c>
      <c r="X2825" s="51" t="s">
        <v>20163</v>
      </c>
      <c r="Y2825" s="51">
        <v>41.093299999999999</v>
      </c>
      <c r="Z2825" s="39"/>
      <c r="AA2825" s="50">
        <v>12590.726000000001</v>
      </c>
      <c r="AB2825" s="50">
        <v>11071.047</v>
      </c>
      <c r="AC2825" s="50">
        <v>1519.6790000000001</v>
      </c>
      <c r="AD2825" s="50">
        <v>319.678</v>
      </c>
      <c r="AE2825" s="50">
        <v>732.02700000000004</v>
      </c>
      <c r="AF2825" s="52">
        <v>8.2851220553814322</v>
      </c>
      <c r="AG2825" s="52" t="s">
        <v>20162</v>
      </c>
      <c r="AH2825" s="39"/>
      <c r="AI2825" s="53" t="s">
        <v>20162</v>
      </c>
      <c r="AJ2825" s="53" t="s">
        <v>20162</v>
      </c>
      <c r="AK2825" s="53" t="s">
        <v>20162</v>
      </c>
      <c r="AL2825" s="53">
        <v>7.0743</v>
      </c>
      <c r="AM2825" s="53">
        <v>1.0459700000000001</v>
      </c>
      <c r="AN2825" s="53">
        <v>2.8750900000000001</v>
      </c>
      <c r="AO2825" s="53" t="s">
        <v>20162</v>
      </c>
      <c r="AP2825" s="53" t="s">
        <v>20162</v>
      </c>
      <c r="AQ2825" s="39"/>
      <c r="AR2825" s="51">
        <v>15.7281</v>
      </c>
      <c r="AS2825" s="104" t="s">
        <v>20162</v>
      </c>
      <c r="AT2825" s="38">
        <v>3.6693765585891935E-2</v>
      </c>
      <c r="AU2825" s="102"/>
      <c r="AV2825" s="103">
        <v>1</v>
      </c>
      <c r="AW2825" s="103">
        <v>0</v>
      </c>
      <c r="AX2825" s="103">
        <v>2</v>
      </c>
      <c r="AY2825" s="103">
        <v>0</v>
      </c>
      <c r="AZ2825" s="103">
        <v>0</v>
      </c>
      <c r="BA2825" s="103">
        <v>0</v>
      </c>
      <c r="BB2825" s="103">
        <v>3</v>
      </c>
      <c r="BC2825" s="39"/>
      <c r="BD2825" s="57" t="s">
        <v>20147</v>
      </c>
      <c r="BE2825" s="57" t="s">
        <v>20147</v>
      </c>
    </row>
    <row r="2826" spans="2:57">
      <c r="B2826" t="s">
        <v>1399</v>
      </c>
      <c r="C2826" t="s">
        <v>6258</v>
      </c>
      <c r="D2826" t="s">
        <v>4196</v>
      </c>
      <c r="E2826" s="50">
        <v>204.02021999999999</v>
      </c>
      <c r="F2826" s="50">
        <v>514.58321999999998</v>
      </c>
      <c r="G2826" s="39"/>
      <c r="H2826" s="38">
        <v>-0.58133333333333326</v>
      </c>
      <c r="I2826" s="38">
        <v>-0.35918367346938773</v>
      </c>
      <c r="J2826" s="38">
        <v>-0.58133333333333326</v>
      </c>
      <c r="K2826" s="38">
        <v>-0.62485065710872156</v>
      </c>
      <c r="L2826" s="38">
        <v>-0.8085365853658536</v>
      </c>
      <c r="M2826" s="38">
        <v>-0.47753743760399325</v>
      </c>
      <c r="N2826" s="39"/>
      <c r="O2826" s="38">
        <v>-0.52901123191074384</v>
      </c>
      <c r="P2826" s="38">
        <v>-0.32919258982105604</v>
      </c>
      <c r="Q2826" s="38">
        <v>-0.52901123191074384</v>
      </c>
      <c r="R2826" s="38">
        <v>-0.46971933759210893</v>
      </c>
      <c r="S2826" s="38">
        <v>-0.62876629809494489</v>
      </c>
      <c r="T2826" s="38">
        <v>0.61584249261095336</v>
      </c>
      <c r="U2826" s="39"/>
      <c r="V2826" s="50">
        <v>110.70099999999999</v>
      </c>
      <c r="W2826" s="51">
        <v>-108.50660000000001</v>
      </c>
      <c r="X2826" s="51">
        <v>-165.61449999999999</v>
      </c>
      <c r="Y2826" s="51">
        <v>-161.05179999999999</v>
      </c>
      <c r="Z2826" s="39"/>
      <c r="AA2826" s="50">
        <v>721.923</v>
      </c>
      <c r="AB2826" s="50">
        <v>346.58</v>
      </c>
      <c r="AC2826" s="50">
        <v>375.34300000000002</v>
      </c>
      <c r="AD2826" s="50" t="s">
        <v>20162</v>
      </c>
      <c r="AE2826" s="50">
        <v>-956.26700000000005</v>
      </c>
      <c r="AF2826" s="52">
        <v>1.9233687587087009</v>
      </c>
      <c r="AG2826" s="52">
        <v>2.3958642422569554</v>
      </c>
      <c r="AH2826" s="39"/>
      <c r="AI2826" s="53">
        <v>1.8429800000000001</v>
      </c>
      <c r="AJ2826" s="53" t="s">
        <v>20148</v>
      </c>
      <c r="AK2826" s="53" t="s">
        <v>20148</v>
      </c>
      <c r="AL2826" s="53" t="s">
        <v>20148</v>
      </c>
      <c r="AM2826" s="53">
        <v>1.2207300000000001</v>
      </c>
      <c r="AN2826" s="53">
        <v>4.1006299999999998</v>
      </c>
      <c r="AO2826" s="53">
        <v>-2.9591094779698444</v>
      </c>
      <c r="AP2826" s="53">
        <v>-2.8067614284077957</v>
      </c>
      <c r="AQ2826" s="39"/>
      <c r="AR2826" s="51">
        <v>-40.860500000000002</v>
      </c>
      <c r="AS2826" s="104">
        <v>-0.43736014695007036</v>
      </c>
      <c r="AT2826" s="38" t="s">
        <v>20148</v>
      </c>
      <c r="AU2826" s="102"/>
      <c r="AV2826" s="103">
        <v>5</v>
      </c>
      <c r="AW2826" s="103">
        <v>3</v>
      </c>
      <c r="AX2826" s="103">
        <v>3</v>
      </c>
      <c r="AY2826" s="103">
        <v>0</v>
      </c>
      <c r="AZ2826" s="103">
        <v>0</v>
      </c>
      <c r="BA2826" s="103">
        <v>0</v>
      </c>
      <c r="BB2826" s="103">
        <v>11</v>
      </c>
      <c r="BC2826" s="39"/>
      <c r="BD2826" s="57" t="s">
        <v>20146</v>
      </c>
      <c r="BE2826" s="57" t="s">
        <v>20147</v>
      </c>
    </row>
    <row r="2827" spans="2:57">
      <c r="B2827" t="s">
        <v>3477</v>
      </c>
      <c r="C2827" t="s">
        <v>8315</v>
      </c>
      <c r="D2827" t="s">
        <v>4198</v>
      </c>
      <c r="E2827" s="50">
        <v>286.67603000000003</v>
      </c>
      <c r="F2827" s="50">
        <v>140.35663</v>
      </c>
      <c r="G2827" s="39"/>
      <c r="H2827" s="38">
        <v>-0.7124221761043581</v>
      </c>
      <c r="I2827" s="38">
        <v>-7.6190476190476253E-2</v>
      </c>
      <c r="J2827" s="38">
        <v>-0.7124221761043581</v>
      </c>
      <c r="K2827" s="38">
        <v>-0.64127457731420434</v>
      </c>
      <c r="L2827" s="38">
        <v>0.27833421191354768</v>
      </c>
      <c r="M2827" s="38">
        <v>0.95336098916589473</v>
      </c>
      <c r="N2827" s="39"/>
      <c r="O2827" s="38">
        <v>-0.66194622012309345</v>
      </c>
      <c r="P2827" s="38">
        <v>-0.12662689558435702</v>
      </c>
      <c r="Q2827" s="38">
        <v>-0.66194622012309345</v>
      </c>
      <c r="R2827" s="38">
        <v>-0.23301361138441468</v>
      </c>
      <c r="S2827" s="38">
        <v>4.9337903143639981</v>
      </c>
      <c r="T2827" s="38">
        <v>12.990153032186297</v>
      </c>
      <c r="U2827" s="39"/>
      <c r="V2827" s="50">
        <v>182.75815</v>
      </c>
      <c r="W2827" s="51">
        <v>70.818399999999997</v>
      </c>
      <c r="X2827" s="51">
        <v>-0.69520000000000004</v>
      </c>
      <c r="Y2827" s="51">
        <v>-4.2942999999999998</v>
      </c>
      <c r="Z2827" s="39"/>
      <c r="AA2827" s="50">
        <v>526.59357999999997</v>
      </c>
      <c r="AB2827" s="50">
        <v>150.12979000000001</v>
      </c>
      <c r="AC2827" s="50">
        <v>376.46379000000002</v>
      </c>
      <c r="AD2827" s="50">
        <v>53.137500000000003</v>
      </c>
      <c r="AE2827" s="50">
        <v>1.7522</v>
      </c>
      <c r="AF2827" s="52">
        <v>1.3987894559527225</v>
      </c>
      <c r="AG2827" s="52">
        <v>3.1781435107187663</v>
      </c>
      <c r="AH2827" s="39"/>
      <c r="AI2827" s="53">
        <v>1.23245</v>
      </c>
      <c r="AJ2827" s="53">
        <v>12.02819</v>
      </c>
      <c r="AK2827" s="53" t="s">
        <v>20148</v>
      </c>
      <c r="AL2827" s="53" t="s">
        <v>20162</v>
      </c>
      <c r="AM2827" s="53" t="s">
        <v>20162</v>
      </c>
      <c r="AN2827" s="53" t="s">
        <v>20162</v>
      </c>
      <c r="AO2827" s="53">
        <v>7.0355646406768253</v>
      </c>
      <c r="AP2827" s="53">
        <v>-110.46310462608804</v>
      </c>
      <c r="AQ2827" s="39"/>
      <c r="AR2827" s="51">
        <v>-3.1945999999999999</v>
      </c>
      <c r="AS2827" s="104">
        <v>-2.6707607317079784E-3</v>
      </c>
      <c r="AT2827" s="38" t="s">
        <v>20148</v>
      </c>
      <c r="AU2827" s="102"/>
      <c r="AV2827" s="103">
        <v>5</v>
      </c>
      <c r="AW2827" s="103">
        <v>3</v>
      </c>
      <c r="AX2827" s="103">
        <v>0</v>
      </c>
      <c r="AY2827" s="103">
        <v>0</v>
      </c>
      <c r="AZ2827" s="103">
        <v>0</v>
      </c>
      <c r="BA2827" s="103">
        <v>0</v>
      </c>
      <c r="BB2827" s="103">
        <v>8</v>
      </c>
      <c r="BC2827" s="39"/>
      <c r="BD2827" s="57" t="s">
        <v>20146</v>
      </c>
      <c r="BE2827" s="57" t="s">
        <v>20146</v>
      </c>
    </row>
    <row r="2828" spans="2:57">
      <c r="B2828" t="s">
        <v>437</v>
      </c>
      <c r="C2828" t="s">
        <v>5298</v>
      </c>
      <c r="D2828" t="s">
        <v>4198</v>
      </c>
      <c r="E2828" s="50">
        <v>3172.2894900000001</v>
      </c>
      <c r="F2828" s="50">
        <v>3290.14849</v>
      </c>
      <c r="G2828" s="39"/>
      <c r="H2828" s="38">
        <v>0.38181379643029412</v>
      </c>
      <c r="I2828" s="38">
        <v>0.24327256944444442</v>
      </c>
      <c r="J2828" s="38">
        <v>0.38181379643029412</v>
      </c>
      <c r="K2828" s="38">
        <v>0.67318925233644844</v>
      </c>
      <c r="L2828" s="38">
        <v>0.73606060606060608</v>
      </c>
      <c r="M2828" s="38">
        <v>4.1752484191508579</v>
      </c>
      <c r="N2828" s="39"/>
      <c r="O2828" s="38">
        <v>0.23269927143717339</v>
      </c>
      <c r="P2828" s="38">
        <v>0.23521519862127982</v>
      </c>
      <c r="Q2828" s="38">
        <v>0.23269927143717339</v>
      </c>
      <c r="R2828" s="38">
        <v>0.37317831909891641</v>
      </c>
      <c r="S2828" s="38">
        <v>0.38434313444570911</v>
      </c>
      <c r="T2828" s="38">
        <v>2.6349618427987296</v>
      </c>
      <c r="U2828" s="39"/>
      <c r="V2828" s="50">
        <v>6758.7190000000001</v>
      </c>
      <c r="W2828" s="51">
        <v>8.2124000000000006</v>
      </c>
      <c r="X2828" s="51">
        <v>4.3962000000000003</v>
      </c>
      <c r="Y2828" s="51">
        <v>4.1369999999999996</v>
      </c>
      <c r="Z2828" s="39"/>
      <c r="AA2828" s="50">
        <v>4502.01</v>
      </c>
      <c r="AB2828" s="50">
        <v>2620.7930000000001</v>
      </c>
      <c r="AC2828" s="50">
        <v>1881.2170000000001</v>
      </c>
      <c r="AD2828" s="50">
        <v>312.16000000000003</v>
      </c>
      <c r="AE2828" s="50">
        <v>-3395.732</v>
      </c>
      <c r="AF2828" s="52">
        <v>2.3931369958914894</v>
      </c>
      <c r="AG2828" s="52">
        <v>-0.58339174210620803</v>
      </c>
      <c r="AH2828" s="39"/>
      <c r="AI2828" s="53">
        <v>0.46936</v>
      </c>
      <c r="AJ2828" s="53">
        <v>7.4087199999999998</v>
      </c>
      <c r="AK2828" s="53">
        <v>10.676399999999999</v>
      </c>
      <c r="AL2828" s="53">
        <v>13.703519999999999</v>
      </c>
      <c r="AM2828" s="53">
        <v>1.9283300000000001</v>
      </c>
      <c r="AN2828" s="53">
        <v>0.55188000000000004</v>
      </c>
      <c r="AO2828" s="53">
        <v>8.0915173000636962</v>
      </c>
      <c r="AP2828" s="53">
        <v>11.073056968138633</v>
      </c>
      <c r="AQ2828" s="39"/>
      <c r="AR2828" s="51">
        <v>15.7121</v>
      </c>
      <c r="AS2828" s="104">
        <v>0.16038923393657001</v>
      </c>
      <c r="AT2828" s="38" t="s">
        <v>20148</v>
      </c>
      <c r="AU2828" s="102"/>
      <c r="AV2828" s="103">
        <v>3</v>
      </c>
      <c r="AW2828" s="103">
        <v>0</v>
      </c>
      <c r="AX2828" s="103">
        <v>1</v>
      </c>
      <c r="AY2828" s="103">
        <v>1</v>
      </c>
      <c r="AZ2828" s="103">
        <v>0</v>
      </c>
      <c r="BA2828" s="103">
        <v>0</v>
      </c>
      <c r="BB2828" s="103">
        <v>5</v>
      </c>
      <c r="BC2828" s="39"/>
      <c r="BD2828" s="57" t="s">
        <v>20146</v>
      </c>
      <c r="BE2828" s="57" t="s">
        <v>20146</v>
      </c>
    </row>
    <row r="2829" spans="2:57">
      <c r="B2829" t="s">
        <v>3425</v>
      </c>
      <c r="C2829" t="s">
        <v>8282</v>
      </c>
      <c r="D2829" t="s">
        <v>4196</v>
      </c>
      <c r="E2829" s="50">
        <v>127355.72039</v>
      </c>
      <c r="F2829" s="50">
        <v>112664.72039</v>
      </c>
      <c r="G2829" s="39"/>
      <c r="H2829" s="38">
        <v>-6.8377060432377457E-3</v>
      </c>
      <c r="I2829" s="38">
        <v>0.27380326144134659</v>
      </c>
      <c r="J2829" s="38">
        <v>-6.8377060432377457E-3</v>
      </c>
      <c r="K2829" s="38">
        <v>4.2737151650325877E-2</v>
      </c>
      <c r="L2829" s="38">
        <v>0.29080921450674446</v>
      </c>
      <c r="M2829" s="38">
        <v>0.32062465027852283</v>
      </c>
      <c r="N2829" s="39"/>
      <c r="O2829" s="38">
        <v>1.3227679398248204E-2</v>
      </c>
      <c r="P2829" s="38">
        <v>0.14592741372817408</v>
      </c>
      <c r="Q2829" s="38">
        <v>1.3227679398248204E-2</v>
      </c>
      <c r="R2829" s="38">
        <v>3.1604053781997266E-3</v>
      </c>
      <c r="S2829" s="38">
        <v>0.25161237744133613</v>
      </c>
      <c r="T2829" s="38">
        <v>0.1824542133926339</v>
      </c>
      <c r="U2829" s="39"/>
      <c r="V2829" s="50">
        <v>39175</v>
      </c>
      <c r="W2829" s="51">
        <v>68.727500000000006</v>
      </c>
      <c r="X2829" s="51">
        <v>21.863399999999999</v>
      </c>
      <c r="Y2829" s="51">
        <v>15.8851</v>
      </c>
      <c r="Z2829" s="39"/>
      <c r="AA2829" s="50">
        <v>120242</v>
      </c>
      <c r="AB2829" s="50">
        <v>51211</v>
      </c>
      <c r="AC2829" s="50">
        <v>69031</v>
      </c>
      <c r="AD2829" s="50">
        <v>17312</v>
      </c>
      <c r="AE2829" s="50" t="s">
        <v>20162</v>
      </c>
      <c r="AF2829" s="52">
        <v>1.7418551085744085</v>
      </c>
      <c r="AG2829" s="52">
        <v>1.093769442716203</v>
      </c>
      <c r="AH2829" s="39"/>
      <c r="AI2829" s="53">
        <v>3.2509399999999999</v>
      </c>
      <c r="AJ2829" s="53">
        <v>10.961930000000001</v>
      </c>
      <c r="AK2829" s="53">
        <v>14.779590000000001</v>
      </c>
      <c r="AL2829" s="53" t="s">
        <v>20162</v>
      </c>
      <c r="AM2829" s="53" t="s">
        <v>20162</v>
      </c>
      <c r="AN2829" s="53" t="s">
        <v>20162</v>
      </c>
      <c r="AO2829" s="53">
        <v>10.013751701182118</v>
      </c>
      <c r="AP2829" s="53">
        <v>13.154082941039112</v>
      </c>
      <c r="AQ2829" s="39"/>
      <c r="AR2829" s="51">
        <v>9.4931999999999999</v>
      </c>
      <c r="AS2829" s="104">
        <v>9.2793222248705343E-2</v>
      </c>
      <c r="AT2829" s="38">
        <v>6.8759033656824287E-2</v>
      </c>
      <c r="AU2829" s="102"/>
      <c r="AV2829" s="103">
        <v>5</v>
      </c>
      <c r="AW2829" s="103">
        <v>1</v>
      </c>
      <c r="AX2829" s="103">
        <v>1</v>
      </c>
      <c r="AY2829" s="103">
        <v>0</v>
      </c>
      <c r="AZ2829" s="103">
        <v>0</v>
      </c>
      <c r="BA2829" s="103">
        <v>0</v>
      </c>
      <c r="BB2829" s="103">
        <v>7</v>
      </c>
      <c r="BC2829" s="39"/>
      <c r="BD2829" s="57" t="s">
        <v>20146</v>
      </c>
      <c r="BE2829" s="57" t="s">
        <v>20147</v>
      </c>
    </row>
    <row r="2830" spans="2:57">
      <c r="B2830" t="s">
        <v>865</v>
      </c>
      <c r="C2830" t="s">
        <v>5725</v>
      </c>
      <c r="D2830" t="s">
        <v>4198</v>
      </c>
      <c r="E2830" s="50">
        <v>1012.73599</v>
      </c>
      <c r="F2830" s="50">
        <v>1062.0179900000001</v>
      </c>
      <c r="G2830" s="39"/>
      <c r="H2830" s="38">
        <v>-0.44735371246423716</v>
      </c>
      <c r="I2830" s="38">
        <v>-3.6496350364963459E-2</v>
      </c>
      <c r="J2830" s="38">
        <v>-0.44735371246423716</v>
      </c>
      <c r="K2830" s="38">
        <v>-0.15802326826390145</v>
      </c>
      <c r="L2830" s="38">
        <v>0.73026741432695141</v>
      </c>
      <c r="M2830" s="38">
        <v>4.416194068564093</v>
      </c>
      <c r="N2830" s="39"/>
      <c r="O2830" s="38">
        <v>-0.43756215839099821</v>
      </c>
      <c r="P2830" s="38">
        <v>5.2851545742205186E-3</v>
      </c>
      <c r="Q2830" s="38">
        <v>-0.43756215839099821</v>
      </c>
      <c r="R2830" s="38">
        <v>-7.7458671717266059E-2</v>
      </c>
      <c r="S2830" s="38">
        <v>0.87317340466181603</v>
      </c>
      <c r="T2830" s="38">
        <v>5.6874700344077729</v>
      </c>
      <c r="U2830" s="39"/>
      <c r="V2830" s="50">
        <v>461.03500000000003</v>
      </c>
      <c r="W2830" s="51">
        <v>40.743899999999996</v>
      </c>
      <c r="X2830" s="51">
        <v>12.4693</v>
      </c>
      <c r="Y2830" s="51">
        <v>10.2315</v>
      </c>
      <c r="Z2830" s="39"/>
      <c r="AA2830" s="50">
        <v>714.99300000000005</v>
      </c>
      <c r="AB2830" s="50">
        <v>306.17200000000003</v>
      </c>
      <c r="AC2830" s="50">
        <v>408.82100000000003</v>
      </c>
      <c r="AD2830" s="50">
        <v>78.986000000000004</v>
      </c>
      <c r="AE2830" s="50">
        <v>71.558999999999997</v>
      </c>
      <c r="AF2830" s="52">
        <v>1.748914561629662</v>
      </c>
      <c r="AG2830" s="52">
        <v>-0.78853946328907476</v>
      </c>
      <c r="AH2830" s="39"/>
      <c r="AI2830" s="53">
        <v>2.1966600000000001</v>
      </c>
      <c r="AJ2830" s="53">
        <v>11.124320000000001</v>
      </c>
      <c r="AK2830" s="53">
        <v>17.616479999999999</v>
      </c>
      <c r="AL2830" s="53">
        <v>21.74118</v>
      </c>
      <c r="AM2830" s="53">
        <v>2.5030299999999999</v>
      </c>
      <c r="AN2830" s="53">
        <v>2.1959900000000001</v>
      </c>
      <c r="AO2830" s="53">
        <v>13.532684191748007</v>
      </c>
      <c r="AP2830" s="53">
        <v>18.473733474812136</v>
      </c>
      <c r="AQ2830" s="39"/>
      <c r="AR2830" s="51">
        <v>11.9344</v>
      </c>
      <c r="AS2830" s="104">
        <v>0.14241053512948437</v>
      </c>
      <c r="AT2830" s="38">
        <v>2.002164502164502E-2</v>
      </c>
      <c r="AU2830" s="102"/>
      <c r="AV2830" s="103">
        <v>1</v>
      </c>
      <c r="AW2830" s="103">
        <v>1</v>
      </c>
      <c r="AX2830" s="103">
        <v>2</v>
      </c>
      <c r="AY2830" s="103">
        <v>1</v>
      </c>
      <c r="AZ2830" s="103">
        <v>0</v>
      </c>
      <c r="BA2830" s="103">
        <v>0</v>
      </c>
      <c r="BB2830" s="103">
        <v>5</v>
      </c>
      <c r="BC2830" s="39"/>
      <c r="BD2830" s="57" t="s">
        <v>20146</v>
      </c>
      <c r="BE2830" s="57" t="s">
        <v>20146</v>
      </c>
    </row>
    <row r="2831" spans="2:57">
      <c r="B2831" t="s">
        <v>2408</v>
      </c>
      <c r="C2831" t="s">
        <v>7267</v>
      </c>
      <c r="D2831" t="s">
        <v>4190</v>
      </c>
      <c r="E2831" s="50">
        <v>-46.546140000000001</v>
      </c>
      <c r="F2831" s="50">
        <v>86.799859999999995</v>
      </c>
      <c r="G2831" s="39"/>
      <c r="H2831" s="38">
        <v>-0.94375751503006011</v>
      </c>
      <c r="I2831" s="38">
        <v>-0.74716216216216225</v>
      </c>
      <c r="J2831" s="38">
        <v>-0.94375751503006011</v>
      </c>
      <c r="K2831" s="38" t="s">
        <v>20162</v>
      </c>
      <c r="L2831" s="38" t="s">
        <v>20162</v>
      </c>
      <c r="M2831" s="38" t="s">
        <v>20162</v>
      </c>
      <c r="N2831" s="39"/>
      <c r="O2831" s="38">
        <v>-0.93678736422816078</v>
      </c>
      <c r="P2831" s="38">
        <v>-0.74315780764832307</v>
      </c>
      <c r="Q2831" s="38">
        <v>-0.93678736422816078</v>
      </c>
      <c r="R2831" s="38" t="s">
        <v>20162</v>
      </c>
      <c r="S2831" s="38" t="s">
        <v>20162</v>
      </c>
      <c r="T2831" s="38" t="s">
        <v>20162</v>
      </c>
      <c r="U2831" s="39"/>
      <c r="V2831" s="50">
        <v>5.0750000000000002</v>
      </c>
      <c r="W2831" s="51" t="s">
        <v>20162</v>
      </c>
      <c r="X2831" s="51" t="s">
        <v>20162</v>
      </c>
      <c r="Y2831" s="51" t="s">
        <v>20162</v>
      </c>
      <c r="Z2831" s="39"/>
      <c r="AA2831" s="50">
        <v>235.82300000000001</v>
      </c>
      <c r="AB2831" s="50">
        <v>21.861000000000001</v>
      </c>
      <c r="AC2831" s="50">
        <v>213.96199999999999</v>
      </c>
      <c r="AD2831" s="50" t="s">
        <v>20162</v>
      </c>
      <c r="AE2831" s="50">
        <v>-145.49100000000001</v>
      </c>
      <c r="AF2831" s="52">
        <v>1.102172348360924</v>
      </c>
      <c r="AG2831" s="52" t="s">
        <v>20162</v>
      </c>
      <c r="AH2831" s="39"/>
      <c r="AI2831" s="53" t="s">
        <v>20148</v>
      </c>
      <c r="AJ2831" s="53" t="s">
        <v>20148</v>
      </c>
      <c r="AK2831" s="53" t="s">
        <v>20148</v>
      </c>
      <c r="AL2831" s="53" t="s">
        <v>20148</v>
      </c>
      <c r="AM2831" s="53">
        <v>0.36130000000000001</v>
      </c>
      <c r="AN2831" s="53">
        <v>12.5184</v>
      </c>
      <c r="AO2831" s="53" t="s">
        <v>20162</v>
      </c>
      <c r="AP2831" s="53">
        <v>-1.0717222901310022</v>
      </c>
      <c r="AQ2831" s="39"/>
      <c r="AR2831" s="51" t="s">
        <v>20162</v>
      </c>
      <c r="AS2831" s="104">
        <v>-6.4544947401976405</v>
      </c>
      <c r="AT2831" s="38" t="s">
        <v>20148</v>
      </c>
      <c r="AU2831" s="102"/>
      <c r="AV2831" s="103">
        <v>1</v>
      </c>
      <c r="AW2831" s="103">
        <v>0</v>
      </c>
      <c r="AX2831" s="103">
        <v>2</v>
      </c>
      <c r="AY2831" s="103">
        <v>0</v>
      </c>
      <c r="AZ2831" s="103">
        <v>0</v>
      </c>
      <c r="BA2831" s="103">
        <v>0</v>
      </c>
      <c r="BB2831" s="103">
        <v>3</v>
      </c>
      <c r="BC2831" s="39"/>
      <c r="BD2831" s="57" t="s">
        <v>20146</v>
      </c>
      <c r="BE2831" s="57" t="s">
        <v>20146</v>
      </c>
    </row>
    <row r="2832" spans="2:57">
      <c r="B2832" t="s">
        <v>181</v>
      </c>
      <c r="C2832" t="s">
        <v>4819</v>
      </c>
      <c r="D2832" t="s">
        <v>4196</v>
      </c>
      <c r="E2832" s="50">
        <v>10906.5942</v>
      </c>
      <c r="F2832" s="50">
        <v>11374.8662</v>
      </c>
      <c r="G2832" s="39"/>
      <c r="H2832" s="38">
        <v>0.43897834536368707</v>
      </c>
      <c r="I2832" s="38">
        <v>0.17224534105301248</v>
      </c>
      <c r="J2832" s="38">
        <v>0.43897834536368707</v>
      </c>
      <c r="K2832" s="38">
        <v>4.1847489150652617E-3</v>
      </c>
      <c r="L2832" s="38">
        <v>1.3289000718907262</v>
      </c>
      <c r="M2832" s="38">
        <v>4.0224806201550392</v>
      </c>
      <c r="N2832" s="39"/>
      <c r="O2832" s="38">
        <v>0.45063960485504984</v>
      </c>
      <c r="P2832" s="38">
        <v>0.17511972216648708</v>
      </c>
      <c r="Q2832" s="38">
        <v>0.45063960485504984</v>
      </c>
      <c r="R2832" s="38">
        <v>0.18253596743125211</v>
      </c>
      <c r="S2832" s="38">
        <v>2.163090174846948</v>
      </c>
      <c r="T2832" s="38">
        <v>13.250597251122043</v>
      </c>
      <c r="U2832" s="39"/>
      <c r="V2832" s="50">
        <v>701.88699999999994</v>
      </c>
      <c r="W2832" s="51">
        <v>-23.628299999999999</v>
      </c>
      <c r="X2832" s="51">
        <v>-64.000299999999996</v>
      </c>
      <c r="Y2832" s="51">
        <v>-59.6648</v>
      </c>
      <c r="Z2832" s="39"/>
      <c r="AA2832" s="50">
        <v>3147.9740000000002</v>
      </c>
      <c r="AB2832" s="50">
        <v>2219.9650000000001</v>
      </c>
      <c r="AC2832" s="50">
        <v>928.00900000000001</v>
      </c>
      <c r="AD2832" s="50">
        <v>1096.876</v>
      </c>
      <c r="AE2832" s="50">
        <v>-3206.748</v>
      </c>
      <c r="AF2832" s="52">
        <v>3.3921804637670543</v>
      </c>
      <c r="AG2832" s="52">
        <v>2.376541438935678</v>
      </c>
      <c r="AH2832" s="39"/>
      <c r="AI2832" s="53">
        <v>15.538959999999999</v>
      </c>
      <c r="AJ2832" s="53" t="s">
        <v>20148</v>
      </c>
      <c r="AK2832" s="53" t="s">
        <v>20148</v>
      </c>
      <c r="AL2832" s="53" t="s">
        <v>20148</v>
      </c>
      <c r="AM2832" s="53">
        <v>12.16574</v>
      </c>
      <c r="AN2832" s="53">
        <v>15.002319999999999</v>
      </c>
      <c r="AO2832" s="53">
        <v>-27.655617742594288</v>
      </c>
      <c r="AP2832" s="53">
        <v>-25.321934507246056</v>
      </c>
      <c r="AQ2832" s="39"/>
      <c r="AR2832" s="51">
        <v>-49.566499999999998</v>
      </c>
      <c r="AS2832" s="104">
        <v>-0.77533950553357789</v>
      </c>
      <c r="AT2832" s="38" t="s">
        <v>20148</v>
      </c>
      <c r="AU2832" s="102"/>
      <c r="AV2832" s="103">
        <v>12</v>
      </c>
      <c r="AW2832" s="103">
        <v>5</v>
      </c>
      <c r="AX2832" s="103">
        <v>4</v>
      </c>
      <c r="AY2832" s="103">
        <v>0</v>
      </c>
      <c r="AZ2832" s="103">
        <v>0</v>
      </c>
      <c r="BA2832" s="103">
        <v>0</v>
      </c>
      <c r="BB2832" s="103">
        <v>21</v>
      </c>
      <c r="BC2832" s="39"/>
      <c r="BD2832" s="57" t="s">
        <v>20146</v>
      </c>
      <c r="BE2832" s="57" t="s">
        <v>20147</v>
      </c>
    </row>
    <row r="2833" spans="2:57">
      <c r="B2833" t="s">
        <v>1834</v>
      </c>
      <c r="C2833" t="s">
        <v>6693</v>
      </c>
      <c r="D2833" t="s">
        <v>4190</v>
      </c>
      <c r="E2833" s="50">
        <v>156.27314999999999</v>
      </c>
      <c r="F2833" s="50">
        <v>271.43214999999998</v>
      </c>
      <c r="G2833" s="39"/>
      <c r="H2833" s="38">
        <v>-0.68556701030927836</v>
      </c>
      <c r="I2833" s="38">
        <v>-0.3340611353711791</v>
      </c>
      <c r="J2833" s="38">
        <v>-0.68556701030927836</v>
      </c>
      <c r="K2833" s="38" t="s">
        <v>20162</v>
      </c>
      <c r="L2833" s="38" t="s">
        <v>20162</v>
      </c>
      <c r="M2833" s="38" t="s">
        <v>20162</v>
      </c>
      <c r="N2833" s="39"/>
      <c r="O2833" s="38">
        <v>-0.12142242146660409</v>
      </c>
      <c r="P2833" s="38">
        <v>-0.3474460853325948</v>
      </c>
      <c r="Q2833" s="38">
        <v>-0.12142242146660409</v>
      </c>
      <c r="R2833" s="38" t="s">
        <v>20162</v>
      </c>
      <c r="S2833" s="38" t="s">
        <v>20162</v>
      </c>
      <c r="T2833" s="38" t="s">
        <v>20162</v>
      </c>
      <c r="U2833" s="39"/>
      <c r="V2833" s="50">
        <v>4.2469999999999999</v>
      </c>
      <c r="W2833" s="51">
        <v>55.827599999999997</v>
      </c>
      <c r="X2833" s="51" t="s">
        <v>20148</v>
      </c>
      <c r="Y2833" s="51" t="s">
        <v>20148</v>
      </c>
      <c r="Z2833" s="39"/>
      <c r="AA2833" s="50">
        <v>50.682000000000002</v>
      </c>
      <c r="AB2833" s="50">
        <v>283.56</v>
      </c>
      <c r="AC2833" s="50">
        <v>-232.87799999999999</v>
      </c>
      <c r="AD2833" s="50" t="s">
        <v>20162</v>
      </c>
      <c r="AE2833" s="50">
        <v>-297.75200000000001</v>
      </c>
      <c r="AF2833" s="52">
        <v>-0.21763326720428725</v>
      </c>
      <c r="AG2833" s="52">
        <v>-4.1515020718232041</v>
      </c>
      <c r="AH2833" s="39"/>
      <c r="AI2833" s="53">
        <v>36.796129999999998</v>
      </c>
      <c r="AJ2833" s="53" t="s">
        <v>20148</v>
      </c>
      <c r="AK2833" s="53" t="s">
        <v>20148</v>
      </c>
      <c r="AL2833" s="53" t="s">
        <v>20148</v>
      </c>
      <c r="AM2833" s="53" t="s">
        <v>20148</v>
      </c>
      <c r="AN2833" s="53">
        <v>3.6215700000000002</v>
      </c>
      <c r="AO2833" s="53">
        <v>-4.6863285566298334</v>
      </c>
      <c r="AP2833" s="53">
        <v>-3.9483911557204157</v>
      </c>
      <c r="AQ2833" s="39"/>
      <c r="AR2833" s="51" t="s">
        <v>20148</v>
      </c>
      <c r="AS2833" s="104">
        <v>-6.1771048611735093</v>
      </c>
      <c r="AT2833" s="38" t="s">
        <v>20148</v>
      </c>
      <c r="AU2833" s="102"/>
      <c r="AV2833" s="103">
        <v>0</v>
      </c>
      <c r="AW2833" s="103">
        <v>0</v>
      </c>
      <c r="AX2833" s="103">
        <v>0</v>
      </c>
      <c r="AY2833" s="103">
        <v>0</v>
      </c>
      <c r="AZ2833" s="103">
        <v>0</v>
      </c>
      <c r="BA2833" s="103">
        <v>0</v>
      </c>
      <c r="BB2833" s="103">
        <v>0</v>
      </c>
      <c r="BC2833" s="39"/>
      <c r="BD2833" s="57" t="s">
        <v>20146</v>
      </c>
      <c r="BE2833" s="57" t="s">
        <v>20146</v>
      </c>
    </row>
    <row r="2834" spans="2:57">
      <c r="B2834" t="s">
        <v>2882</v>
      </c>
      <c r="C2834" t="s">
        <v>7741</v>
      </c>
      <c r="D2834" t="s">
        <v>4196</v>
      </c>
      <c r="E2834" s="50">
        <v>-34.45064</v>
      </c>
      <c r="F2834" s="50">
        <v>29.813359999999999</v>
      </c>
      <c r="G2834" s="39"/>
      <c r="H2834" s="38">
        <v>-0.8</v>
      </c>
      <c r="I2834" s="38">
        <v>-0.85</v>
      </c>
      <c r="J2834" s="38">
        <v>-0.8</v>
      </c>
      <c r="K2834" s="38">
        <v>-0.95426829268292679</v>
      </c>
      <c r="L2834" s="38" t="s">
        <v>20162</v>
      </c>
      <c r="M2834" s="38" t="s">
        <v>20162</v>
      </c>
      <c r="N2834" s="39"/>
      <c r="O2834" s="38">
        <v>-0.78987271005744342</v>
      </c>
      <c r="P2834" s="38">
        <v>-0.84269428153421055</v>
      </c>
      <c r="Q2834" s="38">
        <v>-0.78987271005744342</v>
      </c>
      <c r="R2834" s="38">
        <v>-0.91281446895622254</v>
      </c>
      <c r="S2834" s="38" t="s">
        <v>20162</v>
      </c>
      <c r="T2834" s="38" t="s">
        <v>20162</v>
      </c>
      <c r="U2834" s="39"/>
      <c r="V2834" s="50" t="s">
        <v>20162</v>
      </c>
      <c r="W2834" s="51" t="s">
        <v>20162</v>
      </c>
      <c r="X2834" s="51" t="s">
        <v>20162</v>
      </c>
      <c r="Y2834" s="51" t="s">
        <v>20162</v>
      </c>
      <c r="Z2834" s="39"/>
      <c r="AA2834" s="50">
        <v>109.83199999999999</v>
      </c>
      <c r="AB2834" s="50">
        <v>8.4920000000000009</v>
      </c>
      <c r="AC2834" s="50">
        <v>101.34</v>
      </c>
      <c r="AD2834" s="50" t="s">
        <v>20162</v>
      </c>
      <c r="AE2834" s="50">
        <v>-141.73599999999999</v>
      </c>
      <c r="AF2834" s="52">
        <v>1.0837971186106177</v>
      </c>
      <c r="AG2834" s="52">
        <v>1.8649676008902367</v>
      </c>
      <c r="AH2834" s="39"/>
      <c r="AI2834" s="53" t="s">
        <v>20162</v>
      </c>
      <c r="AJ2834" s="53" t="s">
        <v>20148</v>
      </c>
      <c r="AK2834" s="53" t="s">
        <v>20148</v>
      </c>
      <c r="AL2834" s="53" t="s">
        <v>20148</v>
      </c>
      <c r="AM2834" s="53">
        <v>0.28016000000000002</v>
      </c>
      <c r="AN2834" s="53" t="s">
        <v>20162</v>
      </c>
      <c r="AO2834" s="53">
        <v>-0.58718925413113265</v>
      </c>
      <c r="AP2834" s="53">
        <v>-0.58267912285502099</v>
      </c>
      <c r="AQ2834" s="39"/>
      <c r="AR2834" s="51">
        <v>-59.064100000000003</v>
      </c>
      <c r="AS2834" s="104">
        <v>-0.59093376450886426</v>
      </c>
      <c r="AT2834" s="38" t="s">
        <v>20148</v>
      </c>
      <c r="AU2834" s="102"/>
      <c r="AV2834" s="103">
        <v>1</v>
      </c>
      <c r="AW2834" s="103">
        <v>1</v>
      </c>
      <c r="AX2834" s="103">
        <v>2</v>
      </c>
      <c r="AY2834" s="103">
        <v>0</v>
      </c>
      <c r="AZ2834" s="103">
        <v>0</v>
      </c>
      <c r="BA2834" s="103">
        <v>0</v>
      </c>
      <c r="BB2834" s="103">
        <v>4</v>
      </c>
      <c r="BC2834" s="39"/>
      <c r="BD2834" s="57" t="s">
        <v>20146</v>
      </c>
      <c r="BE2834" s="57" t="s">
        <v>20147</v>
      </c>
    </row>
    <row r="2835" spans="2:57">
      <c r="B2835" t="s">
        <v>1679</v>
      </c>
      <c r="C2835" t="s">
        <v>6538</v>
      </c>
      <c r="D2835" t="s">
        <v>4196</v>
      </c>
      <c r="E2835" s="50">
        <v>68.752200000000002</v>
      </c>
      <c r="F2835" s="50">
        <v>176.76820000000001</v>
      </c>
      <c r="G2835" s="39"/>
      <c r="H2835" s="38">
        <v>0.25</v>
      </c>
      <c r="I2835" s="38">
        <v>0</v>
      </c>
      <c r="J2835" s="38">
        <v>0.25</v>
      </c>
      <c r="K2835" s="38">
        <v>-0.65401785714285721</v>
      </c>
      <c r="L2835" s="38">
        <v>-0.89555256064690025</v>
      </c>
      <c r="M2835" s="38" t="s">
        <v>20162</v>
      </c>
      <c r="N2835" s="39"/>
      <c r="O2835" s="38">
        <v>0.25192319514279737</v>
      </c>
      <c r="P2835" s="38">
        <v>1.1880105970529797E-5</v>
      </c>
      <c r="Q2835" s="38">
        <v>0.25192319514279737</v>
      </c>
      <c r="R2835" s="38">
        <v>-4.2542640922535346E-2</v>
      </c>
      <c r="S2835" s="38">
        <v>-0.60946448390505381</v>
      </c>
      <c r="T2835" s="38" t="s">
        <v>20162</v>
      </c>
      <c r="U2835" s="39"/>
      <c r="V2835" s="50" t="s">
        <v>20162</v>
      </c>
      <c r="W2835" s="51" t="s">
        <v>20162</v>
      </c>
      <c r="X2835" s="51" t="s">
        <v>20162</v>
      </c>
      <c r="Y2835" s="51" t="s">
        <v>20162</v>
      </c>
      <c r="Z2835" s="39"/>
      <c r="AA2835" s="50">
        <v>176.59800000000001</v>
      </c>
      <c r="AB2835" s="50">
        <v>32.1</v>
      </c>
      <c r="AC2835" s="50">
        <v>144.49799999999999</v>
      </c>
      <c r="AD2835" s="50">
        <v>17.323</v>
      </c>
      <c r="AE2835" s="50">
        <v>-300.52100000000002</v>
      </c>
      <c r="AF2835" s="52">
        <v>1.22214840343811</v>
      </c>
      <c r="AG2835" s="52">
        <v>3.3493839049806153</v>
      </c>
      <c r="AH2835" s="39"/>
      <c r="AI2835" s="53" t="s">
        <v>20162</v>
      </c>
      <c r="AJ2835" s="53" t="s">
        <v>20148</v>
      </c>
      <c r="AK2835" s="53" t="s">
        <v>20148</v>
      </c>
      <c r="AL2835" s="53" t="s">
        <v>20148</v>
      </c>
      <c r="AM2835" s="53">
        <v>1.2232499999999999</v>
      </c>
      <c r="AN2835" s="53" t="s">
        <v>20162</v>
      </c>
      <c r="AO2835" s="53">
        <v>-4.3649702447094851</v>
      </c>
      <c r="AP2835" s="53">
        <v>-4.3503605443851052</v>
      </c>
      <c r="AQ2835" s="39"/>
      <c r="AR2835" s="51">
        <v>-41.185099999999998</v>
      </c>
      <c r="AS2835" s="104">
        <v>-0.29790899892957168</v>
      </c>
      <c r="AT2835" s="38" t="s">
        <v>20148</v>
      </c>
      <c r="AU2835" s="102"/>
      <c r="AV2835" s="103">
        <v>3</v>
      </c>
      <c r="AW2835" s="103">
        <v>2</v>
      </c>
      <c r="AX2835" s="103">
        <v>0</v>
      </c>
      <c r="AY2835" s="103">
        <v>0</v>
      </c>
      <c r="AZ2835" s="103">
        <v>0</v>
      </c>
      <c r="BA2835" s="103">
        <v>0</v>
      </c>
      <c r="BB2835" s="103">
        <v>5</v>
      </c>
      <c r="BC2835" s="39"/>
      <c r="BD2835" s="57" t="s">
        <v>20146</v>
      </c>
      <c r="BE2835" s="57" t="s">
        <v>20147</v>
      </c>
    </row>
    <row r="2836" spans="2:57">
      <c r="B2836" t="s">
        <v>3371</v>
      </c>
      <c r="C2836" t="s">
        <v>8230</v>
      </c>
      <c r="D2836" t="s">
        <v>4189</v>
      </c>
      <c r="E2836" s="50">
        <v>-3.28742</v>
      </c>
      <c r="F2836" s="50">
        <v>3.4387599999999998</v>
      </c>
      <c r="G2836" s="39"/>
      <c r="H2836" s="38">
        <v>-0.8117206982543641</v>
      </c>
      <c r="I2836" s="38">
        <v>-0.60263157894736841</v>
      </c>
      <c r="J2836" s="38">
        <v>-0.8117206982543641</v>
      </c>
      <c r="K2836" s="38">
        <v>-0.91011904761904761</v>
      </c>
      <c r="L2836" s="38">
        <v>-0.92816713936811823</v>
      </c>
      <c r="M2836" s="38">
        <v>-0.99424762649831233</v>
      </c>
      <c r="N2836" s="39"/>
      <c r="O2836" s="38">
        <v>-0.69444678924598002</v>
      </c>
      <c r="P2836" s="38">
        <v>-0.59620293891776244</v>
      </c>
      <c r="Q2836" s="38">
        <v>-0.69444678924598002</v>
      </c>
      <c r="R2836" s="38">
        <v>-0.71931651781268724</v>
      </c>
      <c r="S2836" s="38">
        <v>-0.52151056813280094</v>
      </c>
      <c r="T2836" s="38">
        <v>-0.67839303133151208</v>
      </c>
      <c r="U2836" s="39"/>
      <c r="V2836" s="50">
        <v>0.43813999999999997</v>
      </c>
      <c r="W2836" s="51">
        <v>65.491399999999999</v>
      </c>
      <c r="X2836" s="51" t="s">
        <v>20148</v>
      </c>
      <c r="Y2836" s="51" t="s">
        <v>20148</v>
      </c>
      <c r="Z2836" s="39"/>
      <c r="AA2836" s="50">
        <v>7.5972799999999996</v>
      </c>
      <c r="AB2836" s="50">
        <v>1.1846699999999999</v>
      </c>
      <c r="AC2836" s="50">
        <v>6.4126099999999999</v>
      </c>
      <c r="AD2836" s="50" t="s">
        <v>20162</v>
      </c>
      <c r="AE2836" s="50">
        <v>-17.098230000000001</v>
      </c>
      <c r="AF2836" s="52">
        <v>1.1847406906080362</v>
      </c>
      <c r="AG2836" s="52">
        <v>1.4231347009753703</v>
      </c>
      <c r="AH2836" s="39"/>
      <c r="AI2836" s="53" t="s">
        <v>20148</v>
      </c>
      <c r="AJ2836" s="53" t="s">
        <v>20148</v>
      </c>
      <c r="AK2836" s="53" t="s">
        <v>20148</v>
      </c>
      <c r="AL2836" s="53" t="s">
        <v>20148</v>
      </c>
      <c r="AM2836" s="53">
        <v>0.32683000000000001</v>
      </c>
      <c r="AN2836" s="53">
        <v>4.0376099999999999</v>
      </c>
      <c r="AO2836" s="53">
        <v>-0.74008488218937507</v>
      </c>
      <c r="AP2836" s="53">
        <v>-0.73108486193671285</v>
      </c>
      <c r="AQ2836" s="39"/>
      <c r="AR2836" s="51">
        <v>-163.62020000000001</v>
      </c>
      <c r="AS2836" s="104">
        <v>139.03754064439835</v>
      </c>
      <c r="AT2836" s="38" t="s">
        <v>20148</v>
      </c>
      <c r="AU2836" s="102"/>
      <c r="AV2836" s="103">
        <v>1</v>
      </c>
      <c r="AW2836" s="103">
        <v>0</v>
      </c>
      <c r="AX2836" s="103">
        <v>0</v>
      </c>
      <c r="AY2836" s="103">
        <v>0</v>
      </c>
      <c r="AZ2836" s="103">
        <v>0</v>
      </c>
      <c r="BA2836" s="103">
        <v>0</v>
      </c>
      <c r="BB2836" s="103">
        <v>1</v>
      </c>
      <c r="BC2836" s="39"/>
      <c r="BD2836" s="57" t="s">
        <v>20146</v>
      </c>
      <c r="BE2836" s="57" t="s">
        <v>20147</v>
      </c>
    </row>
    <row r="2837" spans="2:57">
      <c r="B2837" t="s">
        <v>3476</v>
      </c>
      <c r="C2837" t="s">
        <v>8314</v>
      </c>
      <c r="D2837" t="s">
        <v>4198</v>
      </c>
      <c r="E2837" s="50">
        <v>-7.7540199999999997</v>
      </c>
      <c r="F2837" s="50">
        <v>23.585979999999999</v>
      </c>
      <c r="G2837" s="39"/>
      <c r="H2837" s="38" t="s">
        <v>20162</v>
      </c>
      <c r="I2837" s="38">
        <v>-0.13907284768211914</v>
      </c>
      <c r="J2837" s="38" t="s">
        <v>20162</v>
      </c>
      <c r="K2837" s="38" t="s">
        <v>20162</v>
      </c>
      <c r="L2837" s="38" t="s">
        <v>20162</v>
      </c>
      <c r="M2837" s="38" t="s">
        <v>20162</v>
      </c>
      <c r="N2837" s="39"/>
      <c r="O2837" s="38">
        <v>-0.82945181503525323</v>
      </c>
      <c r="P2837" s="38">
        <v>-0.10799218651019515</v>
      </c>
      <c r="Q2837" s="38">
        <v>-0.82945181503525323</v>
      </c>
      <c r="R2837" s="38" t="s">
        <v>20162</v>
      </c>
      <c r="S2837" s="38" t="s">
        <v>20162</v>
      </c>
      <c r="T2837" s="38" t="s">
        <v>20162</v>
      </c>
      <c r="U2837" s="39"/>
      <c r="V2837" s="50">
        <v>0.45</v>
      </c>
      <c r="W2837" s="51">
        <v>-155.55549999999999</v>
      </c>
      <c r="X2837" s="51" t="s">
        <v>20148</v>
      </c>
      <c r="Y2837" s="51" t="s">
        <v>20148</v>
      </c>
      <c r="Z2837" s="39"/>
      <c r="AA2837" s="50">
        <v>18.756</v>
      </c>
      <c r="AB2837" s="50">
        <v>6.7039999999999997</v>
      </c>
      <c r="AC2837" s="50">
        <v>12.052</v>
      </c>
      <c r="AD2837" s="50" t="s">
        <v>20162</v>
      </c>
      <c r="AE2837" s="50">
        <v>-76.813000000000002</v>
      </c>
      <c r="AF2837" s="52">
        <v>1.5562562230335215</v>
      </c>
      <c r="AG2837" s="52">
        <v>0.48172034803846736</v>
      </c>
      <c r="AH2837" s="39"/>
      <c r="AI2837" s="53" t="s">
        <v>20148</v>
      </c>
      <c r="AJ2837" s="53" t="s">
        <v>20148</v>
      </c>
      <c r="AK2837" s="53" t="s">
        <v>20148</v>
      </c>
      <c r="AL2837" s="53" t="s">
        <v>20162</v>
      </c>
      <c r="AM2837" s="53" t="s">
        <v>20162</v>
      </c>
      <c r="AN2837" s="53" t="s">
        <v>20162</v>
      </c>
      <c r="AO2837" s="53">
        <v>-0.90009082582811784</v>
      </c>
      <c r="AP2837" s="53">
        <v>-0.89800038073481814</v>
      </c>
      <c r="AQ2837" s="39"/>
      <c r="AR2837" s="51">
        <v>-112.13639999999999</v>
      </c>
      <c r="AS2837" s="104">
        <v>-4.7754545454545454</v>
      </c>
      <c r="AT2837" s="38" t="s">
        <v>20148</v>
      </c>
      <c r="AU2837" s="102"/>
      <c r="AV2837" s="103">
        <v>1</v>
      </c>
      <c r="AW2837" s="103">
        <v>0</v>
      </c>
      <c r="AX2837" s="103">
        <v>0</v>
      </c>
      <c r="AY2837" s="103">
        <v>0</v>
      </c>
      <c r="AZ2837" s="103">
        <v>0</v>
      </c>
      <c r="BA2837" s="103">
        <v>0</v>
      </c>
      <c r="BB2837" s="103">
        <v>1</v>
      </c>
      <c r="BC2837" s="39"/>
      <c r="BD2837" s="57" t="s">
        <v>20146</v>
      </c>
      <c r="BE2837" s="57" t="s">
        <v>20146</v>
      </c>
    </row>
    <row r="2838" spans="2:57">
      <c r="B2838" t="s">
        <v>2246</v>
      </c>
      <c r="C2838" t="s">
        <v>7105</v>
      </c>
      <c r="D2838" t="s">
        <v>4195</v>
      </c>
      <c r="E2838" s="50" t="s">
        <v>20162</v>
      </c>
      <c r="F2838" s="50">
        <v>118.67270000000001</v>
      </c>
      <c r="G2838" s="39"/>
      <c r="H2838" s="38">
        <v>-7.0435851218900503E-2</v>
      </c>
      <c r="I2838" s="38">
        <v>1.3487054548258604E-2</v>
      </c>
      <c r="J2838" s="38">
        <v>-7.0435851218900503E-2</v>
      </c>
      <c r="K2838" s="38">
        <v>-2.4061479877314107E-2</v>
      </c>
      <c r="L2838" s="38">
        <v>7.9284273061760002E-2</v>
      </c>
      <c r="M2838" s="38">
        <v>2.3544129640227234</v>
      </c>
      <c r="N2838" s="39"/>
      <c r="O2838" s="38">
        <v>-0.13270641914196968</v>
      </c>
      <c r="P2838" s="38">
        <v>1.8856160882267936E-3</v>
      </c>
      <c r="Q2838" s="38">
        <v>-0.13270641914196968</v>
      </c>
      <c r="R2838" s="38">
        <v>-0.22737839901498358</v>
      </c>
      <c r="S2838" s="38">
        <v>0.34053563499130712</v>
      </c>
      <c r="T2838" s="38">
        <v>2.7495110612325115</v>
      </c>
      <c r="U2838" s="39"/>
      <c r="V2838" s="50">
        <v>64.094999999999999</v>
      </c>
      <c r="W2838" s="51" t="s">
        <v>20162</v>
      </c>
      <c r="X2838" s="51" t="s">
        <v>20163</v>
      </c>
      <c r="Y2838" s="51">
        <v>28.5154</v>
      </c>
      <c r="Z2838" s="39"/>
      <c r="AA2838" s="50">
        <v>1330.854</v>
      </c>
      <c r="AB2838" s="50">
        <v>1185.925</v>
      </c>
      <c r="AC2838" s="50">
        <v>144.929</v>
      </c>
      <c r="AD2838" s="50">
        <v>54.363</v>
      </c>
      <c r="AE2838" s="50">
        <v>99.715999999999994</v>
      </c>
      <c r="AF2838" s="52">
        <v>9.1827998537214768</v>
      </c>
      <c r="AG2838" s="52" t="s">
        <v>20162</v>
      </c>
      <c r="AH2838" s="39"/>
      <c r="AI2838" s="53" t="s">
        <v>20162</v>
      </c>
      <c r="AJ2838" s="53" t="s">
        <v>20162</v>
      </c>
      <c r="AK2838" s="53" t="s">
        <v>20162</v>
      </c>
      <c r="AL2838" s="53">
        <v>6.9521300000000004</v>
      </c>
      <c r="AM2838" s="53">
        <v>0.84540999999999999</v>
      </c>
      <c r="AN2838" s="53">
        <v>1.9667600000000001</v>
      </c>
      <c r="AO2838" s="53" t="s">
        <v>20162</v>
      </c>
      <c r="AP2838" s="53" t="s">
        <v>20162</v>
      </c>
      <c r="AQ2838" s="39"/>
      <c r="AR2838" s="51">
        <v>12.6988</v>
      </c>
      <c r="AS2838" s="104" t="s">
        <v>20162</v>
      </c>
      <c r="AT2838" s="38">
        <v>2.4906748302150363E-2</v>
      </c>
      <c r="AU2838" s="102"/>
      <c r="AV2838" s="103">
        <v>1</v>
      </c>
      <c r="AW2838" s="103">
        <v>0</v>
      </c>
      <c r="AX2838" s="103">
        <v>0</v>
      </c>
      <c r="AY2838" s="103">
        <v>0</v>
      </c>
      <c r="AZ2838" s="103">
        <v>0</v>
      </c>
      <c r="BA2838" s="103">
        <v>0</v>
      </c>
      <c r="BB2838" s="103">
        <v>1</v>
      </c>
      <c r="BC2838" s="39"/>
      <c r="BD2838" s="57" t="s">
        <v>20147</v>
      </c>
      <c r="BE2838" s="57" t="s">
        <v>20147</v>
      </c>
    </row>
    <row r="2839" spans="2:57">
      <c r="B2839" t="s">
        <v>109</v>
      </c>
      <c r="C2839" t="s">
        <v>4698</v>
      </c>
      <c r="D2839" t="s">
        <v>4193</v>
      </c>
      <c r="E2839" s="50">
        <v>44735.841959999998</v>
      </c>
      <c r="F2839" s="50">
        <v>30263.819960000001</v>
      </c>
      <c r="G2839" s="39"/>
      <c r="H2839" s="38">
        <v>-0.27299696051543088</v>
      </c>
      <c r="I2839" s="38">
        <v>-1.2872444867714328E-2</v>
      </c>
      <c r="J2839" s="38">
        <v>-0.27299696051543088</v>
      </c>
      <c r="K2839" s="38">
        <v>0.19011330145355632</v>
      </c>
      <c r="L2839" s="38">
        <v>0.76083438432287709</v>
      </c>
      <c r="M2839" s="38">
        <v>3.0525488000185685</v>
      </c>
      <c r="N2839" s="39"/>
      <c r="O2839" s="38">
        <v>-0.28484968379605136</v>
      </c>
      <c r="P2839" s="38">
        <v>-1.4450846325082423E-2</v>
      </c>
      <c r="Q2839" s="38">
        <v>-0.28484968379605136</v>
      </c>
      <c r="R2839" s="38">
        <v>0.11527622613480593</v>
      </c>
      <c r="S2839" s="38">
        <v>0.57609517231698315</v>
      </c>
      <c r="T2839" s="38">
        <v>2.3727148192990364</v>
      </c>
      <c r="U2839" s="39"/>
      <c r="V2839" s="50">
        <v>2308.8339999999998</v>
      </c>
      <c r="W2839" s="51">
        <v>75.177700000000002</v>
      </c>
      <c r="X2839" s="51">
        <v>35.241</v>
      </c>
      <c r="Y2839" s="51">
        <v>10.2919</v>
      </c>
      <c r="Z2839" s="39"/>
      <c r="AA2839" s="50">
        <v>9801.6990000000005</v>
      </c>
      <c r="AB2839" s="50">
        <v>15067.852999999999</v>
      </c>
      <c r="AC2839" s="50">
        <v>-5266.1540000000005</v>
      </c>
      <c r="AD2839" s="50">
        <v>12278.694</v>
      </c>
      <c r="AE2839" s="50">
        <v>-7203.5309999999999</v>
      </c>
      <c r="AF2839" s="52">
        <v>-1.8612632672724725</v>
      </c>
      <c r="AG2839" s="52">
        <v>9.3507053027510576</v>
      </c>
      <c r="AH2839" s="39"/>
      <c r="AI2839" s="53">
        <v>19.37595</v>
      </c>
      <c r="AJ2839" s="53">
        <v>24.530480000000001</v>
      </c>
      <c r="AK2839" s="53">
        <v>54.981200000000001</v>
      </c>
      <c r="AL2839" s="53">
        <v>130.98598000000001</v>
      </c>
      <c r="AM2839" s="53" t="s">
        <v>20148</v>
      </c>
      <c r="AN2839" s="53">
        <v>13.273250000000001</v>
      </c>
      <c r="AO2839" s="53">
        <v>19.991716282934938</v>
      </c>
      <c r="AP2839" s="53">
        <v>37.194812998597691</v>
      </c>
      <c r="AQ2839" s="39"/>
      <c r="AR2839" s="51" t="s">
        <v>20148</v>
      </c>
      <c r="AS2839" s="104">
        <v>8.9604009080029745E-2</v>
      </c>
      <c r="AT2839" s="38">
        <v>8.3046958544748094E-3</v>
      </c>
      <c r="AU2839" s="102"/>
      <c r="AV2839" s="103">
        <v>9</v>
      </c>
      <c r="AW2839" s="103">
        <v>6</v>
      </c>
      <c r="AX2839" s="103">
        <v>3</v>
      </c>
      <c r="AY2839" s="103">
        <v>0</v>
      </c>
      <c r="AZ2839" s="103">
        <v>1</v>
      </c>
      <c r="BA2839" s="103">
        <v>0</v>
      </c>
      <c r="BB2839" s="103">
        <v>19</v>
      </c>
      <c r="BC2839" s="39"/>
      <c r="BD2839" s="57" t="s">
        <v>20146</v>
      </c>
      <c r="BE2839" s="57" t="s">
        <v>20146</v>
      </c>
    </row>
    <row r="2840" spans="2:57">
      <c r="B2840" t="s">
        <v>1057</v>
      </c>
      <c r="C2840" t="s">
        <v>5916</v>
      </c>
      <c r="D2840" t="s">
        <v>4198</v>
      </c>
      <c r="E2840" s="50">
        <v>1043.1375499999999</v>
      </c>
      <c r="F2840" s="50">
        <v>740.67954999999995</v>
      </c>
      <c r="G2840" s="39"/>
      <c r="H2840" s="38">
        <v>-0.16704675028506266</v>
      </c>
      <c r="I2840" s="38">
        <v>0.10639909125331304</v>
      </c>
      <c r="J2840" s="38">
        <v>-0.16704675028506266</v>
      </c>
      <c r="K2840" s="38">
        <v>-0.20920162381596763</v>
      </c>
      <c r="L2840" s="38">
        <v>-0.18379888268156419</v>
      </c>
      <c r="M2840" s="38">
        <v>-8.0264400377714873E-2</v>
      </c>
      <c r="N2840" s="39"/>
      <c r="O2840" s="38">
        <v>-0.17688174035586213</v>
      </c>
      <c r="P2840" s="38">
        <v>0.11347240492055621</v>
      </c>
      <c r="Q2840" s="38">
        <v>-0.17688174035586213</v>
      </c>
      <c r="R2840" s="38">
        <v>-0.2066583520766857</v>
      </c>
      <c r="S2840" s="38">
        <v>-0.18836312902005292</v>
      </c>
      <c r="T2840" s="38">
        <v>-0.15682445196914319</v>
      </c>
      <c r="U2840" s="39"/>
      <c r="V2840" s="50">
        <v>3304.23</v>
      </c>
      <c r="W2840" s="51">
        <v>11.897399999999999</v>
      </c>
      <c r="X2840" s="51">
        <v>3.1800999999999999</v>
      </c>
      <c r="Y2840" s="51">
        <v>2.4855999999999998</v>
      </c>
      <c r="Z2840" s="39"/>
      <c r="AA2840" s="50">
        <v>1770.87</v>
      </c>
      <c r="AB2840" s="50">
        <v>1002.345</v>
      </c>
      <c r="AC2840" s="50">
        <v>768.52499999999998</v>
      </c>
      <c r="AD2840" s="50">
        <v>191.197</v>
      </c>
      <c r="AE2840" s="50">
        <v>803.39599999999996</v>
      </c>
      <c r="AF2840" s="52">
        <v>2.3042451449204644</v>
      </c>
      <c r="AG2840" s="52">
        <v>1.3701936117647919</v>
      </c>
      <c r="AH2840" s="39"/>
      <c r="AI2840" s="53">
        <v>0.31567000000000001</v>
      </c>
      <c r="AJ2840" s="53">
        <v>7.3154899999999996</v>
      </c>
      <c r="AK2840" s="53">
        <v>9.9299099999999996</v>
      </c>
      <c r="AL2840" s="53">
        <v>9.4268400000000003</v>
      </c>
      <c r="AM2840" s="53">
        <v>0.97552000000000005</v>
      </c>
      <c r="AN2840" s="53">
        <v>0.22556000000000001</v>
      </c>
      <c r="AO2840" s="53">
        <v>5.4299233177182984</v>
      </c>
      <c r="AP2840" s="53">
        <v>7.0487204986676817</v>
      </c>
      <c r="AQ2840" s="39"/>
      <c r="AR2840" s="51">
        <v>10.983599999999999</v>
      </c>
      <c r="AS2840" s="104">
        <v>0.10464551183486169</v>
      </c>
      <c r="AT2840" s="38" t="s">
        <v>20148</v>
      </c>
      <c r="AU2840" s="102"/>
      <c r="AV2840" s="103">
        <v>2</v>
      </c>
      <c r="AW2840" s="103">
        <v>1</v>
      </c>
      <c r="AX2840" s="103">
        <v>0</v>
      </c>
      <c r="AY2840" s="103">
        <v>0</v>
      </c>
      <c r="AZ2840" s="103">
        <v>0</v>
      </c>
      <c r="BA2840" s="103">
        <v>1</v>
      </c>
      <c r="BB2840" s="103">
        <v>4</v>
      </c>
      <c r="BC2840" s="39"/>
      <c r="BD2840" s="57" t="s">
        <v>20146</v>
      </c>
      <c r="BE2840" s="57" t="s">
        <v>20146</v>
      </c>
    </row>
    <row r="2841" spans="2:57">
      <c r="B2841" t="s">
        <v>953</v>
      </c>
      <c r="C2841" t="s">
        <v>5813</v>
      </c>
      <c r="D2841" t="s">
        <v>4189</v>
      </c>
      <c r="E2841" s="50">
        <v>1171.3077699999999</v>
      </c>
      <c r="F2841" s="50">
        <v>838.74276999999995</v>
      </c>
      <c r="G2841" s="39"/>
      <c r="H2841" s="38">
        <v>-0.39717391901937749</v>
      </c>
      <c r="I2841" s="38">
        <v>8.4263114367780334E-2</v>
      </c>
      <c r="J2841" s="38">
        <v>-0.39717391901937749</v>
      </c>
      <c r="K2841" s="38">
        <v>0.53244372765658787</v>
      </c>
      <c r="L2841" s="38">
        <v>5.0482660510337229E-2</v>
      </c>
      <c r="M2841" s="38">
        <v>0.38200537075969088</v>
      </c>
      <c r="N2841" s="39"/>
      <c r="O2841" s="38">
        <v>-0.41939723644685301</v>
      </c>
      <c r="P2841" s="38">
        <v>7.3739344253312744E-2</v>
      </c>
      <c r="Q2841" s="38">
        <v>-0.41939723644685301</v>
      </c>
      <c r="R2841" s="38">
        <v>0.41488877646904365</v>
      </c>
      <c r="S2841" s="38">
        <v>-7.962982968752963E-2</v>
      </c>
      <c r="T2841" s="38">
        <v>6.6120058546543126E-2</v>
      </c>
      <c r="U2841" s="39"/>
      <c r="V2841" s="50">
        <v>3286.4270000000001</v>
      </c>
      <c r="W2841" s="51">
        <v>12.381600000000001</v>
      </c>
      <c r="X2841" s="51">
        <v>4.0984999999999996</v>
      </c>
      <c r="Y2841" s="51">
        <v>3.1892</v>
      </c>
      <c r="Z2841" s="39"/>
      <c r="AA2841" s="50">
        <v>1822.6189999999999</v>
      </c>
      <c r="AB2841" s="50">
        <v>894.11500000000001</v>
      </c>
      <c r="AC2841" s="50">
        <v>928.50400000000002</v>
      </c>
      <c r="AD2841" s="50">
        <v>351.2</v>
      </c>
      <c r="AE2841" s="50">
        <v>918.09400000000005</v>
      </c>
      <c r="AF2841" s="52">
        <v>1.9629630028518992</v>
      </c>
      <c r="AG2841" s="52">
        <v>2.2110093886840421</v>
      </c>
      <c r="AH2841" s="39"/>
      <c r="AI2841" s="53">
        <v>0.38220999999999999</v>
      </c>
      <c r="AJ2841" s="53">
        <v>3.55762</v>
      </c>
      <c r="AK2841" s="53">
        <v>4.9060800000000002</v>
      </c>
      <c r="AL2841" s="53">
        <v>4.5891500000000001</v>
      </c>
      <c r="AM2841" s="53">
        <v>0.97946</v>
      </c>
      <c r="AN2841" s="53">
        <v>0.28073999999999999</v>
      </c>
      <c r="AO2841" s="53">
        <v>3.9197067496646896</v>
      </c>
      <c r="AP2841" s="53">
        <v>6.2268853055376132</v>
      </c>
      <c r="AQ2841" s="39"/>
      <c r="AR2841" s="51">
        <v>11.8992</v>
      </c>
      <c r="AS2841" s="104">
        <v>8.7579893237277232E-2</v>
      </c>
      <c r="AT2841" s="38">
        <v>2.4604555582675242E-2</v>
      </c>
      <c r="AU2841" s="102"/>
      <c r="AV2841" s="103">
        <v>0</v>
      </c>
      <c r="AW2841" s="103">
        <v>1</v>
      </c>
      <c r="AX2841" s="103">
        <v>1</v>
      </c>
      <c r="AY2841" s="103">
        <v>0</v>
      </c>
      <c r="AZ2841" s="103">
        <v>0</v>
      </c>
      <c r="BA2841" s="103">
        <v>0</v>
      </c>
      <c r="BB2841" s="103">
        <v>2</v>
      </c>
      <c r="BC2841" s="39"/>
      <c r="BD2841" s="57" t="s">
        <v>20146</v>
      </c>
      <c r="BE2841" s="57" t="s">
        <v>20147</v>
      </c>
    </row>
    <row r="2842" spans="2:57">
      <c r="B2842" t="s">
        <v>1252</v>
      </c>
      <c r="C2842" t="s">
        <v>6111</v>
      </c>
      <c r="D2842" t="s">
        <v>4196</v>
      </c>
      <c r="E2842" s="50">
        <v>196.06969000000001</v>
      </c>
      <c r="F2842" s="50">
        <v>467.55369000000002</v>
      </c>
      <c r="G2842" s="39"/>
      <c r="H2842" s="38">
        <v>-0.63566827697262474</v>
      </c>
      <c r="I2842" s="38">
        <v>0.30591630591630614</v>
      </c>
      <c r="J2842" s="38">
        <v>-0.63566827697262474</v>
      </c>
      <c r="K2842" s="38">
        <v>-0.31335356600910469</v>
      </c>
      <c r="L2842" s="38" t="s">
        <v>20162</v>
      </c>
      <c r="M2842" s="38" t="s">
        <v>20162</v>
      </c>
      <c r="N2842" s="39"/>
      <c r="O2842" s="38">
        <v>-0.46386746344127838</v>
      </c>
      <c r="P2842" s="38">
        <v>0.30649137642858904</v>
      </c>
      <c r="Q2842" s="38">
        <v>-0.46386746344127838</v>
      </c>
      <c r="R2842" s="38">
        <v>0.19529547378883816</v>
      </c>
      <c r="S2842" s="38" t="s">
        <v>20162</v>
      </c>
      <c r="T2842" s="38" t="s">
        <v>20162</v>
      </c>
      <c r="U2842" s="39"/>
      <c r="V2842" s="50">
        <v>18.815999999999999</v>
      </c>
      <c r="W2842" s="51" t="s">
        <v>20148</v>
      </c>
      <c r="X2842" s="51" t="s">
        <v>20148</v>
      </c>
      <c r="Y2842" s="51" t="s">
        <v>20148</v>
      </c>
      <c r="Z2842" s="39"/>
      <c r="AA2842" s="50">
        <v>304.44499999999999</v>
      </c>
      <c r="AB2842" s="50">
        <v>132.37100000000001</v>
      </c>
      <c r="AC2842" s="50">
        <v>172.07400000000001</v>
      </c>
      <c r="AD2842" s="50">
        <v>49.998999999999995</v>
      </c>
      <c r="AE2842" s="50">
        <v>-376.13</v>
      </c>
      <c r="AF2842" s="52">
        <v>1.7692678731243534</v>
      </c>
      <c r="AG2842" s="52">
        <v>1.3821232736813991</v>
      </c>
      <c r="AH2842" s="39"/>
      <c r="AI2842" s="53">
        <v>10.42037</v>
      </c>
      <c r="AJ2842" s="53" t="s">
        <v>20148</v>
      </c>
      <c r="AK2842" s="53" t="s">
        <v>20148</v>
      </c>
      <c r="AL2842" s="53" t="s">
        <v>20148</v>
      </c>
      <c r="AM2842" s="53">
        <v>1.85178</v>
      </c>
      <c r="AN2842" s="53">
        <v>17.657430000000002</v>
      </c>
      <c r="AO2842" s="53">
        <v>-3.6730222162867068</v>
      </c>
      <c r="AP2842" s="53">
        <v>-3.5987537811439263</v>
      </c>
      <c r="AQ2842" s="39"/>
      <c r="AR2842" s="51">
        <v>-60.899000000000001</v>
      </c>
      <c r="AS2842" s="104">
        <v>-3.5793867261757173</v>
      </c>
      <c r="AT2842" s="38" t="s">
        <v>20148</v>
      </c>
      <c r="AU2842" s="102"/>
      <c r="AV2842" s="103">
        <v>3</v>
      </c>
      <c r="AW2842" s="103">
        <v>4</v>
      </c>
      <c r="AX2842" s="103">
        <v>1</v>
      </c>
      <c r="AY2842" s="103">
        <v>0</v>
      </c>
      <c r="AZ2842" s="103">
        <v>0</v>
      </c>
      <c r="BA2842" s="103">
        <v>0</v>
      </c>
      <c r="BB2842" s="103">
        <v>8</v>
      </c>
      <c r="BC2842" s="39"/>
      <c r="BD2842" s="57" t="s">
        <v>20146</v>
      </c>
      <c r="BE2842" s="57" t="s">
        <v>20147</v>
      </c>
    </row>
    <row r="2843" spans="2:57">
      <c r="B2843" t="s">
        <v>772</v>
      </c>
      <c r="C2843" t="s">
        <v>5632</v>
      </c>
      <c r="D2843" t="s">
        <v>4197</v>
      </c>
      <c r="E2843" s="50">
        <v>1172.1736699999999</v>
      </c>
      <c r="F2843" s="50">
        <v>1342.07367</v>
      </c>
      <c r="G2843" s="39"/>
      <c r="H2843" s="38">
        <v>4.8025574072279031E-3</v>
      </c>
      <c r="I2843" s="38">
        <v>0.28963679209196469</v>
      </c>
      <c r="J2843" s="38">
        <v>4.8025574072279031E-3</v>
      </c>
      <c r="K2843" s="38">
        <v>9.0159391178820769E-2</v>
      </c>
      <c r="L2843" s="38">
        <v>7.7101959263681685E-2</v>
      </c>
      <c r="M2843" s="38">
        <v>0.58636569435901098</v>
      </c>
      <c r="N2843" s="39"/>
      <c r="O2843" s="38">
        <v>-2.8106190935843878E-2</v>
      </c>
      <c r="P2843" s="38">
        <v>0.2681221144010133</v>
      </c>
      <c r="Q2843" s="38">
        <v>-2.8106190935843878E-2</v>
      </c>
      <c r="R2843" s="38">
        <v>8.6096036698988243E-3</v>
      </c>
      <c r="S2843" s="38">
        <v>-4.1186680250681396E-2</v>
      </c>
      <c r="T2843" s="38">
        <v>0.43391321610885059</v>
      </c>
      <c r="U2843" s="39"/>
      <c r="V2843" s="50">
        <v>1709.7</v>
      </c>
      <c r="W2843" s="51">
        <v>53.260800000000003</v>
      </c>
      <c r="X2843" s="51">
        <v>5.5739999999999998</v>
      </c>
      <c r="Y2843" s="51">
        <v>3.8954</v>
      </c>
      <c r="Z2843" s="39"/>
      <c r="AA2843" s="50">
        <v>2034</v>
      </c>
      <c r="AB2843" s="50">
        <v>815.9</v>
      </c>
      <c r="AC2843" s="50">
        <v>1218.0999999999999</v>
      </c>
      <c r="AD2843" s="50">
        <v>4.8</v>
      </c>
      <c r="AE2843" s="50">
        <v>992.4</v>
      </c>
      <c r="AF2843" s="52">
        <v>1.6698136441999838</v>
      </c>
      <c r="AG2843" s="52">
        <v>-1.2885048835462058</v>
      </c>
      <c r="AH2843" s="39"/>
      <c r="AI2843" s="53">
        <v>0.68559999999999999</v>
      </c>
      <c r="AJ2843" s="53">
        <v>7.4282199999999996</v>
      </c>
      <c r="AK2843" s="53">
        <v>12.29983</v>
      </c>
      <c r="AL2843" s="53">
        <v>21.085909999999998</v>
      </c>
      <c r="AM2843" s="53">
        <v>1.1032299999999999</v>
      </c>
      <c r="AN2843" s="53">
        <v>0.79395000000000004</v>
      </c>
      <c r="AO2843" s="53">
        <v>10.083198121712998</v>
      </c>
      <c r="AP2843" s="53">
        <v>14.082619832109129</v>
      </c>
      <c r="AQ2843" s="39"/>
      <c r="AR2843" s="51">
        <v>5.5186999999999999</v>
      </c>
      <c r="AS2843" s="104">
        <v>8.857700529789013E-2</v>
      </c>
      <c r="AT2843" s="38">
        <v>1.7821989891367331E-2</v>
      </c>
      <c r="AU2843" s="102"/>
      <c r="AV2843" s="103">
        <v>0</v>
      </c>
      <c r="AW2843" s="103">
        <v>0</v>
      </c>
      <c r="AX2843" s="103">
        <v>0</v>
      </c>
      <c r="AY2843" s="103">
        <v>0</v>
      </c>
      <c r="AZ2843" s="103">
        <v>0</v>
      </c>
      <c r="BA2843" s="103">
        <v>0</v>
      </c>
      <c r="BB2843" s="103">
        <v>0</v>
      </c>
      <c r="BC2843" s="39"/>
      <c r="BD2843" s="57" t="s">
        <v>20146</v>
      </c>
      <c r="BE2843" s="57" t="s">
        <v>20146</v>
      </c>
    </row>
    <row r="2844" spans="2:57">
      <c r="B2844" t="s">
        <v>686</v>
      </c>
      <c r="C2844" t="s">
        <v>5547</v>
      </c>
      <c r="D2844" t="s">
        <v>4196</v>
      </c>
      <c r="E2844" s="50">
        <v>953.73217999999997</v>
      </c>
      <c r="F2844" s="50">
        <v>1331.4281800000001</v>
      </c>
      <c r="G2844" s="39"/>
      <c r="H2844" s="38">
        <v>-0.46339362618432378</v>
      </c>
      <c r="I2844" s="38">
        <v>-0.25180144115292225</v>
      </c>
      <c r="J2844" s="38">
        <v>-0.46339362618432378</v>
      </c>
      <c r="K2844" s="38" t="s">
        <v>20162</v>
      </c>
      <c r="L2844" s="38" t="s">
        <v>20162</v>
      </c>
      <c r="M2844" s="38" t="s">
        <v>20162</v>
      </c>
      <c r="N2844" s="39"/>
      <c r="O2844" s="38">
        <v>-0.46080693681289975</v>
      </c>
      <c r="P2844" s="38">
        <v>-0.25133032254609411</v>
      </c>
      <c r="Q2844" s="38">
        <v>-0.46080693681289975</v>
      </c>
      <c r="R2844" s="38" t="s">
        <v>20162</v>
      </c>
      <c r="S2844" s="38" t="s">
        <v>20162</v>
      </c>
      <c r="T2844" s="38" t="s">
        <v>20162</v>
      </c>
      <c r="U2844" s="39"/>
      <c r="V2844" s="50">
        <v>137.93100000000001</v>
      </c>
      <c r="W2844" s="51">
        <v>47.5745</v>
      </c>
      <c r="X2844" s="51">
        <v>-80.796099999999996</v>
      </c>
      <c r="Y2844" s="51">
        <v>-72.784899999999993</v>
      </c>
      <c r="Z2844" s="39"/>
      <c r="AA2844" s="50">
        <v>756.48699999999997</v>
      </c>
      <c r="AB2844" s="50">
        <v>199.40199999999999</v>
      </c>
      <c r="AC2844" s="50">
        <v>557.08500000000004</v>
      </c>
      <c r="AD2844" s="50" t="s">
        <v>20162</v>
      </c>
      <c r="AE2844" s="50">
        <v>-229.952</v>
      </c>
      <c r="AF2844" s="52">
        <v>1.35793819614601</v>
      </c>
      <c r="AG2844" s="52">
        <v>4.5730045305536118</v>
      </c>
      <c r="AH2844" s="39"/>
      <c r="AI2844" s="53">
        <v>6.9145599999999998</v>
      </c>
      <c r="AJ2844" s="53" t="s">
        <v>20148</v>
      </c>
      <c r="AK2844" s="53" t="s">
        <v>20148</v>
      </c>
      <c r="AL2844" s="53" t="s">
        <v>20148</v>
      </c>
      <c r="AM2844" s="53">
        <v>2.3820399999999999</v>
      </c>
      <c r="AN2844" s="53">
        <v>9.5657999999999994</v>
      </c>
      <c r="AO2844" s="53">
        <v>-12.260379571991603</v>
      </c>
      <c r="AP2844" s="53">
        <v>-11.947167430883951</v>
      </c>
      <c r="AQ2844" s="39"/>
      <c r="AR2844" s="51">
        <v>-17.139700000000001</v>
      </c>
      <c r="AS2844" s="104">
        <v>-0.20371592410945233</v>
      </c>
      <c r="AT2844" s="38" t="s">
        <v>20148</v>
      </c>
      <c r="AU2844" s="102"/>
      <c r="AV2844" s="103">
        <v>4</v>
      </c>
      <c r="AW2844" s="103">
        <v>2</v>
      </c>
      <c r="AX2844" s="103">
        <v>3</v>
      </c>
      <c r="AY2844" s="103">
        <v>0</v>
      </c>
      <c r="AZ2844" s="103">
        <v>0</v>
      </c>
      <c r="BA2844" s="103">
        <v>0</v>
      </c>
      <c r="BB2844" s="103">
        <v>9</v>
      </c>
      <c r="BC2844" s="39"/>
      <c r="BD2844" s="57" t="s">
        <v>20146</v>
      </c>
      <c r="BE2844" s="57" t="s">
        <v>20147</v>
      </c>
    </row>
    <row r="2845" spans="2:57">
      <c r="B2845" t="s">
        <v>1883</v>
      </c>
      <c r="C2845" t="s">
        <v>6742</v>
      </c>
      <c r="D2845" t="s">
        <v>4195</v>
      </c>
      <c r="E2845" s="50">
        <v>207.73953</v>
      </c>
      <c r="F2845" s="50">
        <v>208.3125</v>
      </c>
      <c r="G2845" s="39"/>
      <c r="H2845" s="38">
        <v>2.6422764227642226E-2</v>
      </c>
      <c r="I2845" s="38">
        <v>1.6096579476861272E-2</v>
      </c>
      <c r="J2845" s="38">
        <v>2.6422764227642226E-2</v>
      </c>
      <c r="K2845" s="38" t="s">
        <v>20162</v>
      </c>
      <c r="L2845" s="38" t="s">
        <v>20162</v>
      </c>
      <c r="M2845" s="38" t="s">
        <v>20162</v>
      </c>
      <c r="N2845" s="39"/>
      <c r="O2845" s="38">
        <v>2.6422764227642226E-2</v>
      </c>
      <c r="P2845" s="38">
        <v>1.6096579476861272E-2</v>
      </c>
      <c r="Q2845" s="38">
        <v>2.6422764227642226E-2</v>
      </c>
      <c r="R2845" s="38" t="s">
        <v>20162</v>
      </c>
      <c r="S2845" s="38" t="s">
        <v>20162</v>
      </c>
      <c r="T2845" s="38" t="s">
        <v>20162</v>
      </c>
      <c r="U2845" s="39"/>
      <c r="V2845" s="50" t="s">
        <v>20162</v>
      </c>
      <c r="W2845" s="51" t="s">
        <v>20162</v>
      </c>
      <c r="X2845" s="51" t="s">
        <v>20162</v>
      </c>
      <c r="Y2845" s="51" t="s">
        <v>20162</v>
      </c>
      <c r="Z2845" s="39"/>
      <c r="AA2845" s="50">
        <v>168.35199</v>
      </c>
      <c r="AB2845" s="50">
        <v>173.55751000000001</v>
      </c>
      <c r="AC2845" s="50">
        <v>-5.2055100000000003</v>
      </c>
      <c r="AD2845" s="50" t="s">
        <v>20162</v>
      </c>
      <c r="AE2845" s="50">
        <v>-5.3492499999999996</v>
      </c>
      <c r="AF2845" s="52">
        <v>-32.341113550833633</v>
      </c>
      <c r="AG2845" s="52" t="s">
        <v>20162</v>
      </c>
      <c r="AH2845" s="39"/>
      <c r="AI2845" s="53" t="s">
        <v>20162</v>
      </c>
      <c r="AJ2845" s="53" t="s">
        <v>20162</v>
      </c>
      <c r="AK2845" s="53" t="s">
        <v>20148</v>
      </c>
      <c r="AL2845" s="53" t="s">
        <v>20148</v>
      </c>
      <c r="AM2845" s="53" t="s">
        <v>20148</v>
      </c>
      <c r="AN2845" s="53" t="s">
        <v>20162</v>
      </c>
      <c r="AO2845" s="53" t="s">
        <v>20162</v>
      </c>
      <c r="AP2845" s="53">
        <v>-297.87439406288877</v>
      </c>
      <c r="AQ2845" s="39"/>
      <c r="AR2845" s="51" t="s">
        <v>20162</v>
      </c>
      <c r="AS2845" s="104">
        <v>-4.1891638115622073E-3</v>
      </c>
      <c r="AT2845" s="38" t="s">
        <v>20148</v>
      </c>
      <c r="AU2845" s="102"/>
      <c r="AV2845" s="103">
        <v>0</v>
      </c>
      <c r="AW2845" s="103">
        <v>0</v>
      </c>
      <c r="AX2845" s="103">
        <v>0</v>
      </c>
      <c r="AY2845" s="103">
        <v>0</v>
      </c>
      <c r="AZ2845" s="103">
        <v>0</v>
      </c>
      <c r="BA2845" s="103">
        <v>0</v>
      </c>
      <c r="BB2845" s="103">
        <v>0</v>
      </c>
      <c r="BC2845" s="39"/>
      <c r="BD2845" s="57" t="s">
        <v>20147</v>
      </c>
      <c r="BE2845" s="57" t="s">
        <v>20147</v>
      </c>
    </row>
    <row r="2846" spans="2:57">
      <c r="B2846" t="s">
        <v>2854</v>
      </c>
      <c r="C2846" t="s">
        <v>7713</v>
      </c>
      <c r="D2846" t="s">
        <v>4196</v>
      </c>
      <c r="E2846" s="50">
        <v>-80.31326</v>
      </c>
      <c r="F2846" s="50">
        <v>48.438740000000003</v>
      </c>
      <c r="G2846" s="39"/>
      <c r="H2846" s="38">
        <v>-0.96670408981555733</v>
      </c>
      <c r="I2846" s="38">
        <v>-0.74211180124223608</v>
      </c>
      <c r="J2846" s="38">
        <v>-0.96670408981555733</v>
      </c>
      <c r="K2846" s="38" t="s">
        <v>20162</v>
      </c>
      <c r="L2846" s="38" t="s">
        <v>20162</v>
      </c>
      <c r="M2846" s="38" t="s">
        <v>20162</v>
      </c>
      <c r="N2846" s="39"/>
      <c r="O2846" s="38">
        <v>-0.96613618406779833</v>
      </c>
      <c r="P2846" s="38">
        <v>-0.7414130924931881</v>
      </c>
      <c r="Q2846" s="38">
        <v>-0.96613618406779833</v>
      </c>
      <c r="R2846" s="38" t="s">
        <v>20162</v>
      </c>
      <c r="S2846" s="38" t="s">
        <v>20162</v>
      </c>
      <c r="T2846" s="38" t="s">
        <v>20162</v>
      </c>
      <c r="U2846" s="39"/>
      <c r="V2846" s="50">
        <v>59.597000000000001</v>
      </c>
      <c r="W2846" s="51">
        <v>34.570500000000003</v>
      </c>
      <c r="X2846" s="51">
        <v>-105.7653</v>
      </c>
      <c r="Y2846" s="51">
        <v>-158.28139999999999</v>
      </c>
      <c r="Z2846" s="39"/>
      <c r="AA2846" s="50">
        <v>260.798</v>
      </c>
      <c r="AB2846" s="50">
        <v>139.19900000000001</v>
      </c>
      <c r="AC2846" s="50">
        <v>121.599</v>
      </c>
      <c r="AD2846" s="50" t="s">
        <v>20162</v>
      </c>
      <c r="AE2846" s="50">
        <v>-202.078</v>
      </c>
      <c r="AF2846" s="52">
        <v>2.1447380323851348</v>
      </c>
      <c r="AG2846" s="52">
        <v>3.3926983720855852</v>
      </c>
      <c r="AH2846" s="39"/>
      <c r="AI2846" s="53" t="s">
        <v>20148</v>
      </c>
      <c r="AJ2846" s="53" t="s">
        <v>20148</v>
      </c>
      <c r="AK2846" s="53" t="s">
        <v>20148</v>
      </c>
      <c r="AL2846" s="53" t="s">
        <v>20148</v>
      </c>
      <c r="AM2846" s="53">
        <v>0.39263999999999999</v>
      </c>
      <c r="AN2846" s="53">
        <v>0.22767000000000001</v>
      </c>
      <c r="AO2846" s="53">
        <v>-0.77459845843860942</v>
      </c>
      <c r="AP2846" s="53">
        <v>-0.76846635889137438</v>
      </c>
      <c r="AQ2846" s="39"/>
      <c r="AR2846" s="51">
        <v>-118.99209999999999</v>
      </c>
      <c r="AS2846" s="104">
        <v>-5.1267181781211812</v>
      </c>
      <c r="AT2846" s="38" t="s">
        <v>20148</v>
      </c>
      <c r="AU2846" s="102"/>
      <c r="AV2846" s="103">
        <v>4</v>
      </c>
      <c r="AW2846" s="103">
        <v>0</v>
      </c>
      <c r="AX2846" s="103">
        <v>1</v>
      </c>
      <c r="AY2846" s="103">
        <v>0</v>
      </c>
      <c r="AZ2846" s="103">
        <v>0</v>
      </c>
      <c r="BA2846" s="103">
        <v>0</v>
      </c>
      <c r="BB2846" s="103">
        <v>5</v>
      </c>
      <c r="BC2846" s="39"/>
      <c r="BD2846" s="57" t="s">
        <v>20146</v>
      </c>
      <c r="BE2846" s="57" t="s">
        <v>20147</v>
      </c>
    </row>
    <row r="2847" spans="2:57">
      <c r="B2847" t="s">
        <v>2057</v>
      </c>
      <c r="C2847" t="s">
        <v>6916</v>
      </c>
      <c r="D2847" t="s">
        <v>4197</v>
      </c>
      <c r="E2847" s="50">
        <v>52.258580000000002</v>
      </c>
      <c r="F2847" s="50">
        <v>77.91001</v>
      </c>
      <c r="G2847" s="39"/>
      <c r="H2847" s="38">
        <v>-0.653169014084507</v>
      </c>
      <c r="I2847" s="38">
        <v>-0.10859728506787325</v>
      </c>
      <c r="J2847" s="38">
        <v>-0.653169014084507</v>
      </c>
      <c r="K2847" s="38">
        <v>-0.8057199211045365</v>
      </c>
      <c r="L2847" s="38" t="s">
        <v>20162</v>
      </c>
      <c r="M2847" s="38" t="s">
        <v>20162</v>
      </c>
      <c r="N2847" s="39"/>
      <c r="O2847" s="38">
        <v>-0.55530199420003368</v>
      </c>
      <c r="P2847" s="38">
        <v>-0.10859723588520931</v>
      </c>
      <c r="Q2847" s="38">
        <v>-0.55530199420003368</v>
      </c>
      <c r="R2847" s="38">
        <v>75.83432938856015</v>
      </c>
      <c r="S2847" s="38" t="s">
        <v>20162</v>
      </c>
      <c r="T2847" s="38" t="s">
        <v>20162</v>
      </c>
      <c r="U2847" s="39"/>
      <c r="V2847" s="50">
        <v>1669.3579999999999</v>
      </c>
      <c r="W2847" s="51">
        <v>18.2379</v>
      </c>
      <c r="X2847" s="51">
        <v>9.9420000000000002</v>
      </c>
      <c r="Y2847" s="51">
        <v>10.184200000000001</v>
      </c>
      <c r="Z2847" s="39"/>
      <c r="AA2847" s="50">
        <v>1089.355</v>
      </c>
      <c r="AB2847" s="50">
        <v>279.91000000000003</v>
      </c>
      <c r="AC2847" s="50">
        <v>809.44500000000005</v>
      </c>
      <c r="AD2847" s="50" t="s">
        <v>20162</v>
      </c>
      <c r="AE2847" s="50">
        <v>510.97399999999999</v>
      </c>
      <c r="AF2847" s="52">
        <v>1.3458048415889898</v>
      </c>
      <c r="AG2847" s="52">
        <v>-1.6377602398070301</v>
      </c>
      <c r="AH2847" s="39"/>
      <c r="AI2847" s="53">
        <v>0.19886999999999999</v>
      </c>
      <c r="AJ2847" s="53">
        <v>1.9436199999999999</v>
      </c>
      <c r="AK2847" s="53">
        <v>2.0002399999999998</v>
      </c>
      <c r="AL2847" s="53">
        <v>2.2712599999999998</v>
      </c>
      <c r="AM2847" s="53">
        <v>0.47688000000000003</v>
      </c>
      <c r="AN2847" s="53">
        <v>0.23121</v>
      </c>
      <c r="AO2847" s="53">
        <v>0.45613691716821619</v>
      </c>
      <c r="AP2847" s="53">
        <v>0.46942507335707273</v>
      </c>
      <c r="AQ2847" s="39"/>
      <c r="AR2847" s="51">
        <v>26.795400000000001</v>
      </c>
      <c r="AS2847" s="104">
        <v>0.26460037879995663</v>
      </c>
      <c r="AT2847" s="38" t="s">
        <v>20148</v>
      </c>
      <c r="AU2847" s="102"/>
      <c r="AV2847" s="103">
        <v>0</v>
      </c>
      <c r="AW2847" s="103">
        <v>0</v>
      </c>
      <c r="AX2847" s="103">
        <v>0</v>
      </c>
      <c r="AY2847" s="103">
        <v>0</v>
      </c>
      <c r="AZ2847" s="103">
        <v>0</v>
      </c>
      <c r="BA2847" s="103">
        <v>0</v>
      </c>
      <c r="BB2847" s="103">
        <v>0</v>
      </c>
      <c r="BC2847" s="39"/>
      <c r="BD2847" s="57" t="s">
        <v>20146</v>
      </c>
      <c r="BE2847" s="57" t="s">
        <v>20146</v>
      </c>
    </row>
    <row r="2848" spans="2:57">
      <c r="B2848" t="s">
        <v>862</v>
      </c>
      <c r="C2848" t="s">
        <v>5722</v>
      </c>
      <c r="D2848" t="s">
        <v>4196</v>
      </c>
      <c r="E2848" s="50">
        <v>672.90394000000003</v>
      </c>
      <c r="F2848" s="50">
        <v>563.98194000000001</v>
      </c>
      <c r="G2848" s="39"/>
      <c r="H2848" s="38">
        <v>-0.60258964143426286</v>
      </c>
      <c r="I2848" s="38">
        <v>-0.6137463697967086</v>
      </c>
      <c r="J2848" s="38">
        <v>-0.60258964143426286</v>
      </c>
      <c r="K2848" s="38" t="s">
        <v>20162</v>
      </c>
      <c r="L2848" s="38" t="s">
        <v>20162</v>
      </c>
      <c r="M2848" s="38" t="s">
        <v>20162</v>
      </c>
      <c r="N2848" s="39"/>
      <c r="O2848" s="38">
        <v>2.2564347826086957</v>
      </c>
      <c r="P2848" s="38">
        <v>3.1435088532868782</v>
      </c>
      <c r="Q2848" s="38">
        <v>2.2564347826086957</v>
      </c>
      <c r="R2848" s="38" t="s">
        <v>20162</v>
      </c>
      <c r="S2848" s="38" t="s">
        <v>20162</v>
      </c>
      <c r="T2848" s="38" t="s">
        <v>20162</v>
      </c>
      <c r="U2848" s="39"/>
      <c r="V2848" s="50">
        <v>31.317</v>
      </c>
      <c r="W2848" s="51">
        <v>88.396000000000001</v>
      </c>
      <c r="X2848" s="51">
        <v>-114.4362</v>
      </c>
      <c r="Y2848" s="51">
        <v>-282.35140000000001</v>
      </c>
      <c r="Z2848" s="39"/>
      <c r="AA2848" s="50">
        <v>77.932000000000002</v>
      </c>
      <c r="AB2848" s="50">
        <v>301.80799999999999</v>
      </c>
      <c r="AC2848" s="50">
        <v>-223.876</v>
      </c>
      <c r="AD2848" s="50">
        <v>115.14800000000001</v>
      </c>
      <c r="AE2848" s="50">
        <v>-352.55</v>
      </c>
      <c r="AF2848" s="52">
        <v>-0.34810341439010883</v>
      </c>
      <c r="AG2848" s="52">
        <v>-4.6915998627530486</v>
      </c>
      <c r="AH2848" s="39"/>
      <c r="AI2848" s="53">
        <v>21.48686</v>
      </c>
      <c r="AJ2848" s="53" t="s">
        <v>20148</v>
      </c>
      <c r="AK2848" s="53" t="s">
        <v>20148</v>
      </c>
      <c r="AL2848" s="53" t="s">
        <v>20148</v>
      </c>
      <c r="AM2848" s="53" t="s">
        <v>20148</v>
      </c>
      <c r="AN2848" s="53">
        <v>25.13307</v>
      </c>
      <c r="AO2848" s="53">
        <v>-17.592000374309869</v>
      </c>
      <c r="AP2848" s="53">
        <v>-15.736981416373681</v>
      </c>
      <c r="AQ2848" s="39"/>
      <c r="AR2848" s="51" t="s">
        <v>20148</v>
      </c>
      <c r="AS2848" s="104">
        <v>0.94889853844524485</v>
      </c>
      <c r="AT2848" s="38" t="s">
        <v>20148</v>
      </c>
      <c r="AU2848" s="102"/>
      <c r="AV2848" s="103">
        <v>0</v>
      </c>
      <c r="AW2848" s="103">
        <v>0</v>
      </c>
      <c r="AX2848" s="103">
        <v>0</v>
      </c>
      <c r="AY2848" s="103">
        <v>0</v>
      </c>
      <c r="AZ2848" s="103">
        <v>0</v>
      </c>
      <c r="BA2848" s="103">
        <v>0</v>
      </c>
      <c r="BB2848" s="103">
        <v>0</v>
      </c>
      <c r="BC2848" s="39"/>
      <c r="BD2848" s="57" t="s">
        <v>20146</v>
      </c>
      <c r="BE2848" s="57" t="s">
        <v>20147</v>
      </c>
    </row>
    <row r="2849" spans="2:57">
      <c r="B2849" t="s">
        <v>1492</v>
      </c>
      <c r="C2849" t="s">
        <v>6351</v>
      </c>
      <c r="D2849" t="s">
        <v>4197</v>
      </c>
      <c r="E2849" s="50">
        <v>541.45933000000002</v>
      </c>
      <c r="F2849" s="50">
        <v>364.95933000000002</v>
      </c>
      <c r="G2849" s="39"/>
      <c r="H2849" s="38">
        <v>0.16690856313497826</v>
      </c>
      <c r="I2849" s="38">
        <v>0.36734693877551017</v>
      </c>
      <c r="J2849" s="38">
        <v>0.16690856313497826</v>
      </c>
      <c r="K2849" s="38">
        <v>0.30838079739625712</v>
      </c>
      <c r="L2849" s="38" t="s">
        <v>20162</v>
      </c>
      <c r="M2849" s="38" t="s">
        <v>20162</v>
      </c>
      <c r="N2849" s="39"/>
      <c r="O2849" s="38">
        <v>7.939261339898529E-2</v>
      </c>
      <c r="P2849" s="38">
        <v>0.31347014403391182</v>
      </c>
      <c r="Q2849" s="38">
        <v>7.939261339898529E-2</v>
      </c>
      <c r="R2849" s="38">
        <v>0.30702610189206858</v>
      </c>
      <c r="S2849" s="38" t="s">
        <v>20162</v>
      </c>
      <c r="T2849" s="38" t="s">
        <v>20162</v>
      </c>
      <c r="U2849" s="39"/>
      <c r="V2849" s="50">
        <v>606.1</v>
      </c>
      <c r="W2849" s="51">
        <v>68.652000000000001</v>
      </c>
      <c r="X2849" s="51">
        <v>26.926200000000001</v>
      </c>
      <c r="Y2849" s="51">
        <v>3.1842000000000001</v>
      </c>
      <c r="Z2849" s="39"/>
      <c r="AA2849" s="50">
        <v>681.6</v>
      </c>
      <c r="AB2849" s="50">
        <v>156.6</v>
      </c>
      <c r="AC2849" s="50">
        <v>525</v>
      </c>
      <c r="AD2849" s="50" t="s">
        <v>20162</v>
      </c>
      <c r="AE2849" s="50">
        <v>52.2</v>
      </c>
      <c r="AF2849" s="52">
        <v>1.2982857142857143</v>
      </c>
      <c r="AG2849" s="52">
        <v>-1.9966424174594295</v>
      </c>
      <c r="AH2849" s="39"/>
      <c r="AI2849" s="53">
        <v>0.89334999999999998</v>
      </c>
      <c r="AJ2849" s="53">
        <v>3.0299900000000002</v>
      </c>
      <c r="AK2849" s="53">
        <v>3.3177699999999999</v>
      </c>
      <c r="AL2849" s="53">
        <v>20.883120000000002</v>
      </c>
      <c r="AM2849" s="53">
        <v>3.9955400000000001</v>
      </c>
      <c r="AN2849" s="53">
        <v>0.64202999999999999</v>
      </c>
      <c r="AO2849" s="53">
        <v>2.0423017907106886</v>
      </c>
      <c r="AP2849" s="53">
        <v>2.2362704044117652</v>
      </c>
      <c r="AQ2849" s="39"/>
      <c r="AR2849" s="51">
        <v>26.028099999999998</v>
      </c>
      <c r="AS2849" s="104">
        <v>0.65912762520193846</v>
      </c>
      <c r="AT2849" s="38" t="s">
        <v>20148</v>
      </c>
      <c r="AU2849" s="102"/>
      <c r="AV2849" s="103">
        <v>5</v>
      </c>
      <c r="AW2849" s="103">
        <v>1</v>
      </c>
      <c r="AX2849" s="103">
        <v>5</v>
      </c>
      <c r="AY2849" s="103">
        <v>1</v>
      </c>
      <c r="AZ2849" s="103">
        <v>0</v>
      </c>
      <c r="BA2849" s="103">
        <v>0</v>
      </c>
      <c r="BB2849" s="103">
        <v>12</v>
      </c>
      <c r="BC2849" s="39"/>
      <c r="BD2849" s="57" t="s">
        <v>20146</v>
      </c>
      <c r="BE2849" s="57" t="s">
        <v>20146</v>
      </c>
    </row>
    <row r="2850" spans="2:57">
      <c r="B2850" t="s">
        <v>3365</v>
      </c>
      <c r="C2850" t="s">
        <v>8224</v>
      </c>
      <c r="D2850" t="s">
        <v>4196</v>
      </c>
      <c r="E2850" s="50">
        <v>-7.8095600000000003</v>
      </c>
      <c r="F2850" s="50">
        <v>5.0904400000000001</v>
      </c>
      <c r="G2850" s="39"/>
      <c r="H2850" s="38">
        <v>-0.87873194221508832</v>
      </c>
      <c r="I2850" s="38">
        <v>-9.9845109019421008E-2</v>
      </c>
      <c r="J2850" s="38">
        <v>-0.87873194221508832</v>
      </c>
      <c r="K2850" s="38" t="s">
        <v>20162</v>
      </c>
      <c r="L2850" s="38" t="s">
        <v>20162</v>
      </c>
      <c r="M2850" s="38" t="s">
        <v>20162</v>
      </c>
      <c r="N2850" s="39"/>
      <c r="O2850" s="38">
        <v>-0.64087162587843038</v>
      </c>
      <c r="P2850" s="38">
        <v>-5.2747539031243518E-2</v>
      </c>
      <c r="Q2850" s="38">
        <v>-0.64087162587843038</v>
      </c>
      <c r="R2850" s="38" t="s">
        <v>20162</v>
      </c>
      <c r="S2850" s="38" t="s">
        <v>20162</v>
      </c>
      <c r="T2850" s="38" t="s">
        <v>20162</v>
      </c>
      <c r="U2850" s="39"/>
      <c r="V2850" s="50" t="s">
        <v>20162</v>
      </c>
      <c r="W2850" s="51" t="s">
        <v>20162</v>
      </c>
      <c r="X2850" s="51" t="s">
        <v>20162</v>
      </c>
      <c r="Y2850" s="51" t="s">
        <v>20162</v>
      </c>
      <c r="Z2850" s="39"/>
      <c r="AA2850" s="50">
        <v>9.9160000000000004</v>
      </c>
      <c r="AB2850" s="50">
        <v>1.7749999999999999</v>
      </c>
      <c r="AC2850" s="50">
        <v>8.141</v>
      </c>
      <c r="AD2850" s="50" t="s">
        <v>20162</v>
      </c>
      <c r="AE2850" s="50">
        <v>-60.976999999999997</v>
      </c>
      <c r="AF2850" s="52">
        <v>1.2180321827785285</v>
      </c>
      <c r="AG2850" s="52">
        <v>1.1836663770634233</v>
      </c>
      <c r="AH2850" s="39"/>
      <c r="AI2850" s="53" t="s">
        <v>20162</v>
      </c>
      <c r="AJ2850" s="53" t="s">
        <v>20148</v>
      </c>
      <c r="AK2850" s="53" t="s">
        <v>20148</v>
      </c>
      <c r="AL2850" s="53" t="s">
        <v>20148</v>
      </c>
      <c r="AM2850" s="53">
        <v>0.28692000000000001</v>
      </c>
      <c r="AN2850" s="53" t="s">
        <v>20162</v>
      </c>
      <c r="AO2850" s="53">
        <v>-0.88452476107732414</v>
      </c>
      <c r="AP2850" s="53">
        <v>-0.88253120665742024</v>
      </c>
      <c r="AQ2850" s="39"/>
      <c r="AR2850" s="51">
        <v>-120.9695</v>
      </c>
      <c r="AS2850" s="104">
        <v>-4.3401053423626763</v>
      </c>
      <c r="AT2850" s="38" t="s">
        <v>20148</v>
      </c>
      <c r="AU2850" s="102"/>
      <c r="AV2850" s="103">
        <v>0</v>
      </c>
      <c r="AW2850" s="103">
        <v>0</v>
      </c>
      <c r="AX2850" s="103">
        <v>0</v>
      </c>
      <c r="AY2850" s="103">
        <v>0</v>
      </c>
      <c r="AZ2850" s="103">
        <v>0</v>
      </c>
      <c r="BA2850" s="103">
        <v>0</v>
      </c>
      <c r="BB2850" s="103">
        <v>0</v>
      </c>
      <c r="BC2850" s="39"/>
      <c r="BD2850" s="57" t="s">
        <v>20146</v>
      </c>
      <c r="BE2850" s="57" t="s">
        <v>20147</v>
      </c>
    </row>
    <row r="2851" spans="2:57">
      <c r="B2851" t="s">
        <v>1777</v>
      </c>
      <c r="C2851" t="s">
        <v>6636</v>
      </c>
      <c r="D2851" t="s">
        <v>4196</v>
      </c>
      <c r="E2851" s="50">
        <v>209.56978000000001</v>
      </c>
      <c r="F2851" s="50">
        <v>244.16777999999999</v>
      </c>
      <c r="G2851" s="39"/>
      <c r="H2851" s="38">
        <v>0.4282868525896415</v>
      </c>
      <c r="I2851" s="38">
        <v>9.9693251533742311E-2</v>
      </c>
      <c r="J2851" s="38">
        <v>0.4282868525896415</v>
      </c>
      <c r="K2851" s="38">
        <v>0.26678445229681969</v>
      </c>
      <c r="L2851" s="38">
        <v>-0.40694789081885852</v>
      </c>
      <c r="M2851" s="38" t="s">
        <v>20162</v>
      </c>
      <c r="N2851" s="39"/>
      <c r="O2851" s="38">
        <v>0.77803664578715015</v>
      </c>
      <c r="P2851" s="38">
        <v>0.36664770533247082</v>
      </c>
      <c r="Q2851" s="38">
        <v>0.77803664578715015</v>
      </c>
      <c r="R2851" s="38">
        <v>1.3151374787158452</v>
      </c>
      <c r="S2851" s="38">
        <v>9.1365369625439286E-2</v>
      </c>
      <c r="T2851" s="38" t="s">
        <v>20162</v>
      </c>
      <c r="U2851" s="39"/>
      <c r="V2851" s="50" t="s">
        <v>20162</v>
      </c>
      <c r="W2851" s="51" t="s">
        <v>20162</v>
      </c>
      <c r="X2851" s="51" t="s">
        <v>20162</v>
      </c>
      <c r="Y2851" s="51" t="s">
        <v>20162</v>
      </c>
      <c r="Z2851" s="39"/>
      <c r="AA2851" s="50">
        <v>79.037000000000006</v>
      </c>
      <c r="AB2851" s="50">
        <v>22.567</v>
      </c>
      <c r="AC2851" s="50">
        <v>56.47</v>
      </c>
      <c r="AD2851" s="50">
        <v>7.3540000000000001</v>
      </c>
      <c r="AE2851" s="50">
        <v>-189.69800000000001</v>
      </c>
      <c r="AF2851" s="52">
        <v>1.3996281211262618</v>
      </c>
      <c r="AG2851" s="52">
        <v>2.2351777889797977</v>
      </c>
      <c r="AH2851" s="39"/>
      <c r="AI2851" s="53" t="s">
        <v>20162</v>
      </c>
      <c r="AJ2851" s="53" t="s">
        <v>20148</v>
      </c>
      <c r="AK2851" s="53" t="s">
        <v>20148</v>
      </c>
      <c r="AL2851" s="53" t="s">
        <v>20148</v>
      </c>
      <c r="AM2851" s="53">
        <v>3.4747499999999998</v>
      </c>
      <c r="AN2851" s="53" t="s">
        <v>20162</v>
      </c>
      <c r="AO2851" s="53">
        <v>-9.467904145178176</v>
      </c>
      <c r="AP2851" s="53">
        <v>-9.4554381752701069</v>
      </c>
      <c r="AQ2851" s="39"/>
      <c r="AR2851" s="51">
        <v>-40.441400000000002</v>
      </c>
      <c r="AS2851" s="104">
        <v>-126.58333333332854</v>
      </c>
      <c r="AT2851" s="38" t="s">
        <v>20148</v>
      </c>
      <c r="AU2851" s="102"/>
      <c r="AV2851" s="103">
        <v>3</v>
      </c>
      <c r="AW2851" s="103">
        <v>2</v>
      </c>
      <c r="AX2851" s="103">
        <v>0</v>
      </c>
      <c r="AY2851" s="103">
        <v>0</v>
      </c>
      <c r="AZ2851" s="103">
        <v>0</v>
      </c>
      <c r="BA2851" s="103">
        <v>0</v>
      </c>
      <c r="BB2851" s="103">
        <v>5</v>
      </c>
      <c r="BC2851" s="39"/>
      <c r="BD2851" s="57" t="s">
        <v>20146</v>
      </c>
      <c r="BE2851" s="57" t="s">
        <v>20147</v>
      </c>
    </row>
    <row r="2852" spans="2:57">
      <c r="B2852" t="s">
        <v>948</v>
      </c>
      <c r="C2852" t="s">
        <v>5808</v>
      </c>
      <c r="D2852" t="s">
        <v>4195</v>
      </c>
      <c r="E2852" s="50">
        <v>931.79594999999995</v>
      </c>
      <c r="F2852" s="50">
        <v>931.875</v>
      </c>
      <c r="G2852" s="39"/>
      <c r="H2852" s="38" t="s">
        <v>20162</v>
      </c>
      <c r="I2852" s="38">
        <v>2.7900146842878115E-2</v>
      </c>
      <c r="J2852" s="38" t="s">
        <v>20162</v>
      </c>
      <c r="K2852" s="38" t="s">
        <v>20162</v>
      </c>
      <c r="L2852" s="38" t="s">
        <v>20162</v>
      </c>
      <c r="M2852" s="38" t="s">
        <v>20162</v>
      </c>
      <c r="N2852" s="39"/>
      <c r="O2852" s="38" t="s">
        <v>20162</v>
      </c>
      <c r="P2852" s="38">
        <v>2.7900146842878115E-2</v>
      </c>
      <c r="Q2852" s="38" t="s">
        <v>20162</v>
      </c>
      <c r="R2852" s="38" t="s">
        <v>20162</v>
      </c>
      <c r="S2852" s="38" t="s">
        <v>20162</v>
      </c>
      <c r="T2852" s="38" t="s">
        <v>20162</v>
      </c>
      <c r="U2852" s="39"/>
      <c r="V2852" s="50" t="s">
        <v>20162</v>
      </c>
      <c r="W2852" s="51" t="s">
        <v>20162</v>
      </c>
      <c r="X2852" s="51" t="s">
        <v>20162</v>
      </c>
      <c r="Y2852" s="51" t="s">
        <v>20162</v>
      </c>
      <c r="Z2852" s="39"/>
      <c r="AA2852" s="50">
        <v>0.78793999999999997</v>
      </c>
      <c r="AB2852" s="50">
        <v>0.76793999999999996</v>
      </c>
      <c r="AC2852" s="50">
        <v>0.02</v>
      </c>
      <c r="AD2852" s="50">
        <v>0.3</v>
      </c>
      <c r="AE2852" s="50">
        <v>-5.0000000000000001E-3</v>
      </c>
      <c r="AF2852" s="52">
        <v>39.396999999999998</v>
      </c>
      <c r="AG2852" s="52" t="s">
        <v>20162</v>
      </c>
      <c r="AH2852" s="39"/>
      <c r="AI2852" s="53" t="s">
        <v>20162</v>
      </c>
      <c r="AJ2852" s="53" t="s">
        <v>20162</v>
      </c>
      <c r="AK2852" s="53" t="s">
        <v>20162</v>
      </c>
      <c r="AL2852" s="53" t="s">
        <v>20162</v>
      </c>
      <c r="AM2852" s="53" t="s">
        <v>20148</v>
      </c>
      <c r="AN2852" s="53" t="s">
        <v>20162</v>
      </c>
      <c r="AO2852" s="53" t="s">
        <v>20162</v>
      </c>
      <c r="AP2852" s="53">
        <v>-31062.5</v>
      </c>
      <c r="AQ2852" s="39"/>
      <c r="AR2852" s="51" t="s">
        <v>20162</v>
      </c>
      <c r="AS2852" s="104">
        <v>-9.3750000000000014E-2</v>
      </c>
      <c r="AT2852" s="38" t="s">
        <v>20148</v>
      </c>
      <c r="AU2852" s="102"/>
      <c r="AV2852" s="103">
        <v>0</v>
      </c>
      <c r="AW2852" s="103">
        <v>0</v>
      </c>
      <c r="AX2852" s="103">
        <v>0</v>
      </c>
      <c r="AY2852" s="103">
        <v>0</v>
      </c>
      <c r="AZ2852" s="103">
        <v>0</v>
      </c>
      <c r="BA2852" s="103">
        <v>0</v>
      </c>
      <c r="BB2852" s="103">
        <v>0</v>
      </c>
      <c r="BC2852" s="39"/>
      <c r="BD2852" s="57" t="s">
        <v>20147</v>
      </c>
      <c r="BE2852" s="57" t="s">
        <v>20147</v>
      </c>
    </row>
    <row r="2853" spans="2:57">
      <c r="B2853" t="s">
        <v>3347</v>
      </c>
      <c r="C2853" t="s">
        <v>8206</v>
      </c>
      <c r="D2853" t="s">
        <v>4196</v>
      </c>
      <c r="E2853" s="50">
        <v>5.16981</v>
      </c>
      <c r="F2853" s="50">
        <v>5.15212</v>
      </c>
      <c r="G2853" s="39"/>
      <c r="H2853" s="38">
        <v>-0.69302325581395352</v>
      </c>
      <c r="I2853" s="38">
        <v>-0.44225352112676053</v>
      </c>
      <c r="J2853" s="38">
        <v>-0.69302325581395352</v>
      </c>
      <c r="K2853" s="38">
        <v>-0.86202090592334502</v>
      </c>
      <c r="L2853" s="38" t="s">
        <v>20162</v>
      </c>
      <c r="M2853" s="38" t="s">
        <v>20162</v>
      </c>
      <c r="N2853" s="39"/>
      <c r="O2853" s="38">
        <v>-0.6446970616469343</v>
      </c>
      <c r="P2853" s="38">
        <v>-0.43711378951692559</v>
      </c>
      <c r="Q2853" s="38">
        <v>-0.6446970616469343</v>
      </c>
      <c r="R2853" s="38">
        <v>-0.74714117164356375</v>
      </c>
      <c r="S2853" s="38" t="s">
        <v>20162</v>
      </c>
      <c r="T2853" s="38" t="s">
        <v>20162</v>
      </c>
      <c r="U2853" s="39"/>
      <c r="V2853" s="50">
        <v>4.63253</v>
      </c>
      <c r="W2853" s="51">
        <v>39.935400000000001</v>
      </c>
      <c r="X2853" s="51">
        <v>-82.340900000000005</v>
      </c>
      <c r="Y2853" s="51">
        <v>-82.340900000000005</v>
      </c>
      <c r="Z2853" s="39"/>
      <c r="AA2853" s="50">
        <v>9.1229399999999998</v>
      </c>
      <c r="AB2853" s="50">
        <v>2.71787</v>
      </c>
      <c r="AC2853" s="50">
        <v>6.4050700000000003</v>
      </c>
      <c r="AD2853" s="50">
        <v>0.55857000000000001</v>
      </c>
      <c r="AE2853" s="50">
        <v>-24.011289999999999</v>
      </c>
      <c r="AF2853" s="52">
        <v>1.4243310377560277</v>
      </c>
      <c r="AG2853" s="52">
        <v>-0.1304038455879796</v>
      </c>
      <c r="AH2853" s="39"/>
      <c r="AI2853" s="53">
        <v>1.11598</v>
      </c>
      <c r="AJ2853" s="53" t="s">
        <v>20148</v>
      </c>
      <c r="AK2853" s="53" t="s">
        <v>20148</v>
      </c>
      <c r="AL2853" s="53" t="s">
        <v>20148</v>
      </c>
      <c r="AM2853" s="53">
        <v>0.69821</v>
      </c>
      <c r="AN2853" s="53">
        <v>0.89829000000000003</v>
      </c>
      <c r="AO2853" s="53">
        <v>-1.3781949597545415</v>
      </c>
      <c r="AP2853" s="53">
        <v>-1.3506778136936455</v>
      </c>
      <c r="AQ2853" s="39"/>
      <c r="AR2853" s="51">
        <v>-62.845999999999997</v>
      </c>
      <c r="AS2853" s="104">
        <v>-0.55341846860963129</v>
      </c>
      <c r="AT2853" s="38" t="s">
        <v>20148</v>
      </c>
      <c r="AU2853" s="102"/>
      <c r="AV2853" s="103">
        <v>0</v>
      </c>
      <c r="AW2853" s="103">
        <v>0</v>
      </c>
      <c r="AX2853" s="103">
        <v>0</v>
      </c>
      <c r="AY2853" s="103">
        <v>0</v>
      </c>
      <c r="AZ2853" s="103">
        <v>0</v>
      </c>
      <c r="BA2853" s="103">
        <v>0</v>
      </c>
      <c r="BB2853" s="103">
        <v>0</v>
      </c>
      <c r="BC2853" s="39"/>
      <c r="BD2853" s="57" t="s">
        <v>20146</v>
      </c>
      <c r="BE2853" s="57" t="s">
        <v>20147</v>
      </c>
    </row>
    <row r="2854" spans="2:57">
      <c r="B2854" t="s">
        <v>2642</v>
      </c>
      <c r="C2854" t="s">
        <v>7501</v>
      </c>
      <c r="D2854" t="s">
        <v>4196</v>
      </c>
      <c r="E2854" s="50">
        <v>3.0779100000000001</v>
      </c>
      <c r="F2854" s="50">
        <v>50.94491</v>
      </c>
      <c r="G2854" s="39"/>
      <c r="H2854" s="38">
        <v>-0.74426229508196717</v>
      </c>
      <c r="I2854" s="38">
        <v>-0.35</v>
      </c>
      <c r="J2854" s="38">
        <v>-0.74426229508196717</v>
      </c>
      <c r="K2854" s="38">
        <v>-0.82857142857142851</v>
      </c>
      <c r="L2854" s="38">
        <v>-0.9327586206896552</v>
      </c>
      <c r="M2854" s="38" t="s">
        <v>20162</v>
      </c>
      <c r="N2854" s="39"/>
      <c r="O2854" s="38">
        <v>-0.70716728379400129</v>
      </c>
      <c r="P2854" s="38">
        <v>-0.34989619631497881</v>
      </c>
      <c r="Q2854" s="38">
        <v>-0.70716728379400129</v>
      </c>
      <c r="R2854" s="38">
        <v>-0.42439286022173084</v>
      </c>
      <c r="S2854" s="38">
        <v>-0.23109868336453521</v>
      </c>
      <c r="T2854" s="38" t="s">
        <v>20162</v>
      </c>
      <c r="U2854" s="39"/>
      <c r="V2854" s="50">
        <v>13.163</v>
      </c>
      <c r="W2854" s="51">
        <v>97.6297</v>
      </c>
      <c r="X2854" s="51" t="s">
        <v>20148</v>
      </c>
      <c r="Y2854" s="51">
        <v>-249.68469999999999</v>
      </c>
      <c r="Z2854" s="39"/>
      <c r="AA2854" s="50">
        <v>119.837</v>
      </c>
      <c r="AB2854" s="50">
        <v>78.578999999999994</v>
      </c>
      <c r="AC2854" s="50">
        <v>41.258000000000003</v>
      </c>
      <c r="AD2854" s="50">
        <v>38.994</v>
      </c>
      <c r="AE2854" s="50">
        <v>-359.47899999999998</v>
      </c>
      <c r="AF2854" s="52">
        <v>2.9045760822143585</v>
      </c>
      <c r="AG2854" s="52">
        <v>1.0290610165566747</v>
      </c>
      <c r="AH2854" s="39"/>
      <c r="AI2854" s="53">
        <v>0.23383000000000001</v>
      </c>
      <c r="AJ2854" s="53" t="s">
        <v>20148</v>
      </c>
      <c r="AK2854" s="53" t="s">
        <v>20148</v>
      </c>
      <c r="AL2854" s="53" t="s">
        <v>20148</v>
      </c>
      <c r="AM2854" s="53">
        <v>1.0853699999999999</v>
      </c>
      <c r="AN2854" s="53">
        <v>3.12696</v>
      </c>
      <c r="AO2854" s="53">
        <v>-0.8426356704543575</v>
      </c>
      <c r="AP2854" s="53">
        <v>-0.83738633748643942</v>
      </c>
      <c r="AQ2854" s="39"/>
      <c r="AR2854" s="51">
        <v>-102.68049999999999</v>
      </c>
      <c r="AS2854" s="104">
        <v>-33.667957941339196</v>
      </c>
      <c r="AT2854" s="38" t="s">
        <v>20148</v>
      </c>
      <c r="AU2854" s="102"/>
      <c r="AV2854" s="103">
        <v>4</v>
      </c>
      <c r="AW2854" s="103">
        <v>1</v>
      </c>
      <c r="AX2854" s="103">
        <v>0</v>
      </c>
      <c r="AY2854" s="103">
        <v>0</v>
      </c>
      <c r="AZ2854" s="103">
        <v>0</v>
      </c>
      <c r="BA2854" s="103">
        <v>0</v>
      </c>
      <c r="BB2854" s="103">
        <v>5</v>
      </c>
      <c r="BC2854" s="39"/>
      <c r="BD2854" s="57" t="s">
        <v>20146</v>
      </c>
      <c r="BE2854" s="57" t="s">
        <v>20147</v>
      </c>
    </row>
    <row r="2855" spans="2:57">
      <c r="B2855" t="s">
        <v>2993</v>
      </c>
      <c r="C2855" t="s">
        <v>7852</v>
      </c>
      <c r="D2855" t="s">
        <v>4198</v>
      </c>
      <c r="E2855" s="50">
        <v>10.58525</v>
      </c>
      <c r="F2855" s="50">
        <v>23.64425</v>
      </c>
      <c r="G2855" s="39"/>
      <c r="H2855" s="38">
        <v>-0.70556249999999998</v>
      </c>
      <c r="I2855" s="38">
        <v>9.5581395348837361E-2</v>
      </c>
      <c r="J2855" s="38">
        <v>-0.70556249999999998</v>
      </c>
      <c r="K2855" s="38">
        <v>-0.88756563245823394</v>
      </c>
      <c r="L2855" s="38">
        <v>-0.88012722646310437</v>
      </c>
      <c r="M2855" s="38">
        <v>-0.95128231644260597</v>
      </c>
      <c r="N2855" s="39"/>
      <c r="O2855" s="38">
        <v>-0.69866274403898532</v>
      </c>
      <c r="P2855" s="38">
        <v>9.8421094442124213E-2</v>
      </c>
      <c r="Q2855" s="38">
        <v>-0.69866274403898532</v>
      </c>
      <c r="R2855" s="38">
        <v>-0.84683599906744811</v>
      </c>
      <c r="S2855" s="38">
        <v>-0.8305438657334494</v>
      </c>
      <c r="T2855" s="38">
        <v>-0.9242789668639757</v>
      </c>
      <c r="U2855" s="39"/>
      <c r="V2855" s="50">
        <v>27.31</v>
      </c>
      <c r="W2855" s="51">
        <v>59.8718</v>
      </c>
      <c r="X2855" s="51">
        <v>-26.363900000000001</v>
      </c>
      <c r="Y2855" s="51">
        <v>-27.206099999999999</v>
      </c>
      <c r="Z2855" s="39"/>
      <c r="AA2855" s="50">
        <v>55.195999999999998</v>
      </c>
      <c r="AB2855" s="50">
        <v>12.672000000000001</v>
      </c>
      <c r="AC2855" s="50">
        <v>42.524000000000001</v>
      </c>
      <c r="AD2855" s="50" t="s">
        <v>20162</v>
      </c>
      <c r="AE2855" s="50">
        <v>-222.41300000000001</v>
      </c>
      <c r="AF2855" s="52">
        <v>1.2979964255479257</v>
      </c>
      <c r="AG2855" s="52">
        <v>2.6693813897071563</v>
      </c>
      <c r="AH2855" s="39"/>
      <c r="AI2855" s="53">
        <v>0.3876</v>
      </c>
      <c r="AJ2855" s="53" t="s">
        <v>20148</v>
      </c>
      <c r="AK2855" s="53" t="s">
        <v>20148</v>
      </c>
      <c r="AL2855" s="53" t="s">
        <v>20148</v>
      </c>
      <c r="AM2855" s="53">
        <v>0.54479</v>
      </c>
      <c r="AN2855" s="53">
        <v>0.81127000000000005</v>
      </c>
      <c r="AO2855" s="53">
        <v>-4.0970802287298564</v>
      </c>
      <c r="AP2855" s="53">
        <v>-3.2839236111111108</v>
      </c>
      <c r="AQ2855" s="39"/>
      <c r="AR2855" s="51">
        <v>-20.063400000000001</v>
      </c>
      <c r="AS2855" s="104">
        <v>-0.2636783124588003</v>
      </c>
      <c r="AT2855" s="38" t="s">
        <v>20148</v>
      </c>
      <c r="AU2855" s="102"/>
      <c r="AV2855" s="103">
        <v>1</v>
      </c>
      <c r="AW2855" s="103">
        <v>0</v>
      </c>
      <c r="AX2855" s="103">
        <v>0</v>
      </c>
      <c r="AY2855" s="103">
        <v>0</v>
      </c>
      <c r="AZ2855" s="103">
        <v>0</v>
      </c>
      <c r="BA2855" s="103">
        <v>0</v>
      </c>
      <c r="BB2855" s="103">
        <v>1</v>
      </c>
      <c r="BC2855" s="39"/>
      <c r="BD2855" s="57" t="s">
        <v>20146</v>
      </c>
      <c r="BE2855" s="57" t="s">
        <v>20146</v>
      </c>
    </row>
    <row r="2856" spans="2:57">
      <c r="B2856" t="s">
        <v>594</v>
      </c>
      <c r="C2856" t="s">
        <v>5455</v>
      </c>
      <c r="D2856" t="s">
        <v>4195</v>
      </c>
      <c r="E2856" s="50" t="s">
        <v>20162</v>
      </c>
      <c r="F2856" s="50">
        <v>1905.01109</v>
      </c>
      <c r="G2856" s="39"/>
      <c r="H2856" s="38">
        <v>-0.10098875842972488</v>
      </c>
      <c r="I2856" s="38">
        <v>3.726015530819593E-2</v>
      </c>
      <c r="J2856" s="38">
        <v>-0.10098875842972488</v>
      </c>
      <c r="K2856" s="38">
        <v>5.3045752310213912E-2</v>
      </c>
      <c r="L2856" s="38">
        <v>0.27693807375418689</v>
      </c>
      <c r="M2856" s="38">
        <v>2.9989582942909099</v>
      </c>
      <c r="N2856" s="39"/>
      <c r="O2856" s="38">
        <v>-7.0694456379812753E-2</v>
      </c>
      <c r="P2856" s="38">
        <v>2.6101848412879436E-2</v>
      </c>
      <c r="Q2856" s="38">
        <v>-7.0694456379812753E-2</v>
      </c>
      <c r="R2856" s="38">
        <v>0.21742789977015997</v>
      </c>
      <c r="S2856" s="38">
        <v>0.61030923437739482</v>
      </c>
      <c r="T2856" s="38">
        <v>11.479993409553659</v>
      </c>
      <c r="U2856" s="39"/>
      <c r="V2856" s="50">
        <v>356.173</v>
      </c>
      <c r="W2856" s="51" t="s">
        <v>20162</v>
      </c>
      <c r="X2856" s="51" t="s">
        <v>20163</v>
      </c>
      <c r="Y2856" s="51">
        <v>34.927599999999998</v>
      </c>
      <c r="Z2856" s="39"/>
      <c r="AA2856" s="50">
        <v>9681.4330000000009</v>
      </c>
      <c r="AB2856" s="50">
        <v>8370.6970000000001</v>
      </c>
      <c r="AC2856" s="50">
        <v>1310.7360000000001</v>
      </c>
      <c r="AD2856" s="50">
        <v>193.21100000000001</v>
      </c>
      <c r="AE2856" s="50">
        <v>358.59800000000001</v>
      </c>
      <c r="AF2856" s="52">
        <v>7.3862570342158911</v>
      </c>
      <c r="AG2856" s="52" t="s">
        <v>20162</v>
      </c>
      <c r="AH2856" s="39"/>
      <c r="AI2856" s="53" t="s">
        <v>20162</v>
      </c>
      <c r="AJ2856" s="53" t="s">
        <v>20162</v>
      </c>
      <c r="AK2856" s="53" t="s">
        <v>20162</v>
      </c>
      <c r="AL2856" s="53">
        <v>14.30734</v>
      </c>
      <c r="AM2856" s="53">
        <v>1.3826700000000001</v>
      </c>
      <c r="AN2856" s="53">
        <v>4.9552300000000002</v>
      </c>
      <c r="AO2856" s="53" t="s">
        <v>20162</v>
      </c>
      <c r="AP2856" s="53" t="s">
        <v>20162</v>
      </c>
      <c r="AQ2856" s="39"/>
      <c r="AR2856" s="51">
        <v>10.1922</v>
      </c>
      <c r="AS2856" s="104" t="s">
        <v>20162</v>
      </c>
      <c r="AT2856" s="38">
        <v>1.2604561299859929E-2</v>
      </c>
      <c r="AU2856" s="102"/>
      <c r="AV2856" s="103">
        <v>1</v>
      </c>
      <c r="AW2856" s="103">
        <v>1</v>
      </c>
      <c r="AX2856" s="103">
        <v>4</v>
      </c>
      <c r="AY2856" s="103">
        <v>0</v>
      </c>
      <c r="AZ2856" s="103">
        <v>0</v>
      </c>
      <c r="BA2856" s="103">
        <v>0</v>
      </c>
      <c r="BB2856" s="103">
        <v>6</v>
      </c>
      <c r="BC2856" s="39"/>
      <c r="BD2856" s="57" t="s">
        <v>20147</v>
      </c>
      <c r="BE2856" s="57" t="s">
        <v>20147</v>
      </c>
    </row>
    <row r="2857" spans="2:57">
      <c r="B2857" t="s">
        <v>183</v>
      </c>
      <c r="C2857" t="s">
        <v>4822</v>
      </c>
      <c r="D2857" t="s">
        <v>4198</v>
      </c>
      <c r="E2857" s="50">
        <v>16341.564039999999</v>
      </c>
      <c r="F2857" s="50">
        <v>10861.564039999999</v>
      </c>
      <c r="G2857" s="39"/>
      <c r="H2857" s="38">
        <v>-0.51415062845045634</v>
      </c>
      <c r="I2857" s="38">
        <v>2.1095539460087576E-3</v>
      </c>
      <c r="J2857" s="38">
        <v>-0.51415062845045634</v>
      </c>
      <c r="K2857" s="38">
        <v>3.3485637869170581E-3</v>
      </c>
      <c r="L2857" s="38">
        <v>0.579653605174274</v>
      </c>
      <c r="M2857" s="38">
        <v>1.7994868228298921</v>
      </c>
      <c r="N2857" s="39"/>
      <c r="O2857" s="38">
        <v>-0.56818719841222709</v>
      </c>
      <c r="P2857" s="38">
        <v>-1.9133965969817868E-2</v>
      </c>
      <c r="Q2857" s="38">
        <v>-0.56818719841222709</v>
      </c>
      <c r="R2857" s="38">
        <v>-0.30514057572930198</v>
      </c>
      <c r="S2857" s="38">
        <v>-0.10272748180011582</v>
      </c>
      <c r="T2857" s="38">
        <v>-5.4148585258674942E-2</v>
      </c>
      <c r="U2857" s="39"/>
      <c r="V2857" s="50">
        <v>9352</v>
      </c>
      <c r="W2857" s="51">
        <v>24.518799999999999</v>
      </c>
      <c r="X2857" s="51">
        <v>8.843</v>
      </c>
      <c r="Y2857" s="51">
        <v>6.6082000000000001</v>
      </c>
      <c r="Z2857" s="39"/>
      <c r="AA2857" s="50">
        <v>7867</v>
      </c>
      <c r="AB2857" s="50">
        <v>8337</v>
      </c>
      <c r="AC2857" s="50">
        <v>-470</v>
      </c>
      <c r="AD2857" s="50">
        <v>5393</v>
      </c>
      <c r="AE2857" s="50">
        <v>-7850</v>
      </c>
      <c r="AF2857" s="52">
        <v>-16.738297872340425</v>
      </c>
      <c r="AG2857" s="52">
        <v>3.8917716827279465</v>
      </c>
      <c r="AH2857" s="39"/>
      <c r="AI2857" s="53">
        <v>1.3646400000000001</v>
      </c>
      <c r="AJ2857" s="53">
        <v>6.58934</v>
      </c>
      <c r="AK2857" s="53">
        <v>7.9097600000000003</v>
      </c>
      <c r="AL2857" s="53">
        <v>6.63049</v>
      </c>
      <c r="AM2857" s="53">
        <v>21.95055</v>
      </c>
      <c r="AN2857" s="53">
        <v>0.99948000000000004</v>
      </c>
      <c r="AO2857" s="53">
        <v>8.0515671163825058</v>
      </c>
      <c r="AP2857" s="53">
        <v>13.13369291414752</v>
      </c>
      <c r="AQ2857" s="39"/>
      <c r="AR2857" s="51">
        <v>2207.1428000000001</v>
      </c>
      <c r="AS2857" s="104">
        <v>0.16506986027944112</v>
      </c>
      <c r="AT2857" s="38">
        <v>5.3221820946588096E-2</v>
      </c>
      <c r="AU2857" s="102"/>
      <c r="AV2857" s="103">
        <v>7</v>
      </c>
      <c r="AW2857" s="103">
        <v>0</v>
      </c>
      <c r="AX2857" s="103">
        <v>17</v>
      </c>
      <c r="AY2857" s="103">
        <v>0</v>
      </c>
      <c r="AZ2857" s="103">
        <v>1</v>
      </c>
      <c r="BA2857" s="103">
        <v>0</v>
      </c>
      <c r="BB2857" s="103">
        <v>25</v>
      </c>
      <c r="BC2857" s="39"/>
      <c r="BD2857" s="57" t="s">
        <v>20146</v>
      </c>
      <c r="BE2857" s="57" t="s">
        <v>20146</v>
      </c>
    </row>
    <row r="2858" spans="2:57">
      <c r="B2858" t="s">
        <v>93</v>
      </c>
      <c r="C2858" t="s">
        <v>4671</v>
      </c>
      <c r="D2858" t="s">
        <v>4196</v>
      </c>
      <c r="E2858" s="50">
        <v>22156.654429999999</v>
      </c>
      <c r="F2858" s="50">
        <v>23859.796429999999</v>
      </c>
      <c r="G2858" s="39"/>
      <c r="H2858" s="38">
        <v>-0.16875808538163006</v>
      </c>
      <c r="I2858" s="38">
        <v>-6.0805378937367704E-2</v>
      </c>
      <c r="J2858" s="38">
        <v>-0.16875808538163006</v>
      </c>
      <c r="K2858" s="38">
        <v>0.12471556100122516</v>
      </c>
      <c r="L2858" s="38">
        <v>1.4020560747663549</v>
      </c>
      <c r="M2858" s="38">
        <v>4.546396201985325</v>
      </c>
      <c r="N2858" s="39"/>
      <c r="O2858" s="38">
        <v>-0.15598820488900444</v>
      </c>
      <c r="P2858" s="38">
        <v>-5.4544716236777036E-2</v>
      </c>
      <c r="Q2858" s="38">
        <v>-0.15598820488900444</v>
      </c>
      <c r="R2858" s="38">
        <v>0.21842287227487911</v>
      </c>
      <c r="S2858" s="38">
        <v>2.0986079633002834</v>
      </c>
      <c r="T2858" s="38">
        <v>7.6467515529785253</v>
      </c>
      <c r="U2858" s="39"/>
      <c r="V2858" s="50">
        <v>1574.3710000000001</v>
      </c>
      <c r="W2858" s="51">
        <v>2.1680999999999999</v>
      </c>
      <c r="X2858" s="51">
        <v>-43.322400000000002</v>
      </c>
      <c r="Y2858" s="51">
        <v>-42.840600000000002</v>
      </c>
      <c r="Z2858" s="39"/>
      <c r="AA2858" s="50">
        <v>3719.6039999999998</v>
      </c>
      <c r="AB2858" s="50">
        <v>654.46500000000003</v>
      </c>
      <c r="AC2858" s="50">
        <v>3065.1390000000001</v>
      </c>
      <c r="AD2858" s="50" t="s">
        <v>20162</v>
      </c>
      <c r="AE2858" s="50">
        <v>-1544.039</v>
      </c>
      <c r="AF2858" s="52">
        <v>1.2135188648867146</v>
      </c>
      <c r="AG2858" s="52">
        <v>3.3913571330027672</v>
      </c>
      <c r="AH2858" s="39"/>
      <c r="AI2858" s="53">
        <v>14.07334</v>
      </c>
      <c r="AJ2858" s="53" t="s">
        <v>20148</v>
      </c>
      <c r="AK2858" s="53" t="s">
        <v>20148</v>
      </c>
      <c r="AL2858" s="53" t="s">
        <v>20148</v>
      </c>
      <c r="AM2858" s="53">
        <v>7.6884899999999998</v>
      </c>
      <c r="AN2858" s="53">
        <v>14.8599</v>
      </c>
      <c r="AO2858" s="53">
        <v>-38.726206032964619</v>
      </c>
      <c r="AP2858" s="53">
        <v>-34.982166317721706</v>
      </c>
      <c r="AQ2858" s="39"/>
      <c r="AR2858" s="51">
        <v>-20.584299999999999</v>
      </c>
      <c r="AS2858" s="104">
        <v>-0.24894181043214139</v>
      </c>
      <c r="AT2858" s="38" t="s">
        <v>20148</v>
      </c>
      <c r="AU2858" s="102"/>
      <c r="AV2858" s="103">
        <v>6</v>
      </c>
      <c r="AW2858" s="103">
        <v>9</v>
      </c>
      <c r="AX2858" s="103">
        <v>9</v>
      </c>
      <c r="AY2858" s="103">
        <v>0</v>
      </c>
      <c r="AZ2858" s="103">
        <v>0</v>
      </c>
      <c r="BA2858" s="103">
        <v>0</v>
      </c>
      <c r="BB2858" s="103">
        <v>24</v>
      </c>
      <c r="BC2858" s="39"/>
      <c r="BD2858" s="57" t="s">
        <v>20146</v>
      </c>
      <c r="BE2858" s="57" t="s">
        <v>20147</v>
      </c>
    </row>
    <row r="2859" spans="2:57">
      <c r="B2859" t="s">
        <v>2220</v>
      </c>
      <c r="C2859" t="s">
        <v>7079</v>
      </c>
      <c r="D2859" t="s">
        <v>4190</v>
      </c>
      <c r="E2859" s="50">
        <v>308.11160999999998</v>
      </c>
      <c r="F2859" s="50">
        <v>90.139610000000005</v>
      </c>
      <c r="G2859" s="39"/>
      <c r="H2859" s="38">
        <v>-0.35993572230381798</v>
      </c>
      <c r="I2859" s="38">
        <v>9.573470615292079E-2</v>
      </c>
      <c r="J2859" s="38">
        <v>-0.35993572230381798</v>
      </c>
      <c r="K2859" s="38">
        <v>-0.9326988507870364</v>
      </c>
      <c r="L2859" s="38">
        <v>-0.99764489338358675</v>
      </c>
      <c r="M2859" s="38">
        <v>-0.99952902373774355</v>
      </c>
      <c r="N2859" s="39"/>
      <c r="O2859" s="38">
        <v>-0.43297041563498684</v>
      </c>
      <c r="P2859" s="38">
        <v>6.8570668521045208E-2</v>
      </c>
      <c r="Q2859" s="38">
        <v>-0.43297041563498684</v>
      </c>
      <c r="R2859" s="38">
        <v>5.1382557172712913</v>
      </c>
      <c r="S2859" s="38">
        <v>1.34382111580305</v>
      </c>
      <c r="T2859" s="38">
        <v>6.2510320739296361</v>
      </c>
      <c r="U2859" s="39"/>
      <c r="V2859" s="50">
        <v>153.108</v>
      </c>
      <c r="W2859" s="51">
        <v>63.689599999999999</v>
      </c>
      <c r="X2859" s="51">
        <v>42.577100000000002</v>
      </c>
      <c r="Y2859" s="51">
        <v>27.005700000000001</v>
      </c>
      <c r="Z2859" s="39"/>
      <c r="AA2859" s="50">
        <v>487.21100000000001</v>
      </c>
      <c r="AB2859" s="50">
        <v>242.73500000000001</v>
      </c>
      <c r="AC2859" s="50">
        <v>244.476</v>
      </c>
      <c r="AD2859" s="50">
        <v>72.087000000000003</v>
      </c>
      <c r="AE2859" s="50">
        <v>-353.24900000000002</v>
      </c>
      <c r="AF2859" s="52">
        <v>1.992878646574715</v>
      </c>
      <c r="AG2859" s="52">
        <v>2.1909278600923003</v>
      </c>
      <c r="AH2859" s="39"/>
      <c r="AI2859" s="53">
        <v>2.0123799999999998</v>
      </c>
      <c r="AJ2859" s="53">
        <v>3.7338300000000002</v>
      </c>
      <c r="AK2859" s="53">
        <v>4.7264400000000002</v>
      </c>
      <c r="AL2859" s="53">
        <v>1.9825600000000001</v>
      </c>
      <c r="AM2859" s="53">
        <v>0.35060999999999998</v>
      </c>
      <c r="AN2859" s="53">
        <v>0.49619000000000002</v>
      </c>
      <c r="AO2859" s="53">
        <v>1.0947244352683994</v>
      </c>
      <c r="AP2859" s="53">
        <v>1.3827426406295542</v>
      </c>
      <c r="AQ2859" s="39"/>
      <c r="AR2859" s="51">
        <v>24.310099999999998</v>
      </c>
      <c r="AS2859" s="104">
        <v>0.15265135992693976</v>
      </c>
      <c r="AT2859" s="38">
        <v>5.0454086781029264E-2</v>
      </c>
      <c r="AU2859" s="102"/>
      <c r="AV2859" s="103">
        <v>1</v>
      </c>
      <c r="AW2859" s="103">
        <v>1</v>
      </c>
      <c r="AX2859" s="103">
        <v>1</v>
      </c>
      <c r="AY2859" s="103">
        <v>0</v>
      </c>
      <c r="AZ2859" s="103">
        <v>0</v>
      </c>
      <c r="BA2859" s="103">
        <v>0</v>
      </c>
      <c r="BB2859" s="103">
        <v>3</v>
      </c>
      <c r="BC2859" s="39"/>
      <c r="BD2859" s="57" t="s">
        <v>20146</v>
      </c>
      <c r="BE2859" s="57" t="s">
        <v>20146</v>
      </c>
    </row>
    <row r="2860" spans="2:57">
      <c r="B2860" t="s">
        <v>2821</v>
      </c>
      <c r="C2860" t="s">
        <v>7680</v>
      </c>
      <c r="D2860" t="s">
        <v>4196</v>
      </c>
      <c r="E2860" s="50">
        <v>130.24163999999999</v>
      </c>
      <c r="F2860" s="50">
        <v>52.068640000000002</v>
      </c>
      <c r="G2860" s="39"/>
      <c r="H2860" s="38">
        <v>-0.59162939869919029</v>
      </c>
      <c r="I2860" s="38">
        <v>-0.60117119483273507</v>
      </c>
      <c r="J2860" s="38">
        <v>-0.59162939869919029</v>
      </c>
      <c r="K2860" s="38" t="s">
        <v>20162</v>
      </c>
      <c r="L2860" s="38" t="s">
        <v>20162</v>
      </c>
      <c r="M2860" s="38" t="s">
        <v>20162</v>
      </c>
      <c r="N2860" s="39"/>
      <c r="O2860" s="38" t="s">
        <v>20162</v>
      </c>
      <c r="P2860" s="38">
        <v>-0.61161002330400727</v>
      </c>
      <c r="Q2860" s="38" t="s">
        <v>20162</v>
      </c>
      <c r="R2860" s="38" t="s">
        <v>20162</v>
      </c>
      <c r="S2860" s="38" t="s">
        <v>20162</v>
      </c>
      <c r="T2860" s="38" t="s">
        <v>20162</v>
      </c>
      <c r="U2860" s="39"/>
      <c r="V2860" s="50" t="s">
        <v>20162</v>
      </c>
      <c r="W2860" s="51" t="s">
        <v>20162</v>
      </c>
      <c r="X2860" s="51" t="s">
        <v>20162</v>
      </c>
      <c r="Y2860" s="51" t="s">
        <v>20162</v>
      </c>
      <c r="Z2860" s="39"/>
      <c r="AA2860" s="50">
        <v>0.60299999999999998</v>
      </c>
      <c r="AB2860" s="50">
        <v>3.419</v>
      </c>
      <c r="AC2860" s="50">
        <v>-2.8159999999999998</v>
      </c>
      <c r="AD2860" s="50">
        <v>0.24399999999999999</v>
      </c>
      <c r="AE2860" s="50">
        <v>-76.311999999999998</v>
      </c>
      <c r="AF2860" s="52">
        <v>-0.21413352272727273</v>
      </c>
      <c r="AG2860" s="52" t="s">
        <v>20162</v>
      </c>
      <c r="AH2860" s="39"/>
      <c r="AI2860" s="53" t="s">
        <v>20162</v>
      </c>
      <c r="AJ2860" s="53" t="s">
        <v>20162</v>
      </c>
      <c r="AK2860" s="53" t="s">
        <v>20148</v>
      </c>
      <c r="AL2860" s="53" t="s">
        <v>20162</v>
      </c>
      <c r="AM2860" s="53" t="s">
        <v>20162</v>
      </c>
      <c r="AN2860" s="53" t="s">
        <v>20162</v>
      </c>
      <c r="AO2860" s="53" t="s">
        <v>20162</v>
      </c>
      <c r="AP2860" s="53">
        <v>-11.70344796583502</v>
      </c>
      <c r="AQ2860" s="39"/>
      <c r="AR2860" s="51" t="s">
        <v>20148</v>
      </c>
      <c r="AS2860" s="104">
        <v>6.8551617873651765</v>
      </c>
      <c r="AT2860" s="38" t="s">
        <v>20148</v>
      </c>
      <c r="AU2860" s="102"/>
      <c r="AV2860" s="103">
        <v>0</v>
      </c>
      <c r="AW2860" s="103">
        <v>0</v>
      </c>
      <c r="AX2860" s="103">
        <v>0</v>
      </c>
      <c r="AY2860" s="103">
        <v>0</v>
      </c>
      <c r="AZ2860" s="103">
        <v>0</v>
      </c>
      <c r="BA2860" s="103">
        <v>0</v>
      </c>
      <c r="BB2860" s="103">
        <v>0</v>
      </c>
      <c r="BC2860" s="39"/>
      <c r="BD2860" s="57" t="s">
        <v>20146</v>
      </c>
      <c r="BE2860" s="57" t="s">
        <v>20147</v>
      </c>
    </row>
    <row r="2861" spans="2:57">
      <c r="B2861" t="s">
        <v>3329</v>
      </c>
      <c r="C2861" t="s">
        <v>8188</v>
      </c>
      <c r="D2861" t="s">
        <v>4194</v>
      </c>
      <c r="E2861" s="50">
        <v>225.36355</v>
      </c>
      <c r="F2861" s="50">
        <v>13.14138</v>
      </c>
      <c r="G2861" s="39"/>
      <c r="H2861" s="38">
        <v>-0.61250000000000004</v>
      </c>
      <c r="I2861" s="38">
        <v>-0.40989847715736039</v>
      </c>
      <c r="J2861" s="38">
        <v>-0.61250000000000004</v>
      </c>
      <c r="K2861" s="38">
        <v>-0.96842105263157896</v>
      </c>
      <c r="L2861" s="38">
        <v>-0.98074534161490678</v>
      </c>
      <c r="M2861" s="38" t="s">
        <v>20162</v>
      </c>
      <c r="N2861" s="39"/>
      <c r="O2861" s="38">
        <v>-0.61249990048131653</v>
      </c>
      <c r="P2861" s="38">
        <v>-0.40989838655140687</v>
      </c>
      <c r="Q2861" s="38">
        <v>-0.61249990048131653</v>
      </c>
      <c r="R2861" s="38">
        <v>-0.95559436379318929</v>
      </c>
      <c r="S2861" s="38">
        <v>-0.97347094638859599</v>
      </c>
      <c r="T2861" s="38" t="s">
        <v>20162</v>
      </c>
      <c r="U2861" s="39"/>
      <c r="V2861" s="50">
        <v>3131.6239999999998</v>
      </c>
      <c r="W2861" s="51">
        <v>3.7730000000000001</v>
      </c>
      <c r="X2861" s="51">
        <v>-19.8155</v>
      </c>
      <c r="Y2861" s="51">
        <v>-18.065799999999999</v>
      </c>
      <c r="Z2861" s="39"/>
      <c r="AA2861" s="50">
        <v>4470.8779999999997</v>
      </c>
      <c r="AB2861" s="50">
        <v>2691.2469999999998</v>
      </c>
      <c r="AC2861" s="50">
        <v>1779.6310000000001</v>
      </c>
      <c r="AD2861" s="50">
        <v>1380.9870000000001</v>
      </c>
      <c r="AE2861" s="50">
        <v>-1772.1890000000001</v>
      </c>
      <c r="AF2861" s="52">
        <v>2.5122500113787631</v>
      </c>
      <c r="AG2861" s="52">
        <v>-1.9862595189321683</v>
      </c>
      <c r="AH2861" s="39"/>
      <c r="AI2861" s="53">
        <v>0.45716000000000001</v>
      </c>
      <c r="AJ2861" s="53" t="s">
        <v>20148</v>
      </c>
      <c r="AK2861" s="53" t="s">
        <v>20148</v>
      </c>
      <c r="AL2861" s="53" t="s">
        <v>20148</v>
      </c>
      <c r="AM2861" s="53">
        <v>4.6879999999999998E-2</v>
      </c>
      <c r="AN2861" s="53">
        <v>2.666E-2</v>
      </c>
      <c r="AO2861" s="53">
        <v>-2.2047482673404367E-2</v>
      </c>
      <c r="AP2861" s="53">
        <v>-2.1177022281882656E-2</v>
      </c>
      <c r="AQ2861" s="39"/>
      <c r="AR2861" s="51">
        <v>-27.617799999999999</v>
      </c>
      <c r="AS2861" s="104">
        <v>-0.20506037816029929</v>
      </c>
      <c r="AT2861" s="38" t="s">
        <v>20148</v>
      </c>
      <c r="AU2861" s="102"/>
      <c r="AV2861" s="103">
        <v>0</v>
      </c>
      <c r="AW2861" s="103">
        <v>0</v>
      </c>
      <c r="AX2861" s="103">
        <v>0</v>
      </c>
      <c r="AY2861" s="103">
        <v>0</v>
      </c>
      <c r="AZ2861" s="103">
        <v>0</v>
      </c>
      <c r="BA2861" s="103">
        <v>0</v>
      </c>
      <c r="BB2861" s="103">
        <v>0</v>
      </c>
      <c r="BC2861" s="39"/>
      <c r="BD2861" s="57" t="s">
        <v>20146</v>
      </c>
      <c r="BE2861" s="57" t="s">
        <v>20146</v>
      </c>
    </row>
    <row r="2862" spans="2:57">
      <c r="B2862" t="s">
        <v>1129</v>
      </c>
      <c r="C2862" t="s">
        <v>5988</v>
      </c>
      <c r="D2862" t="s">
        <v>4198</v>
      </c>
      <c r="E2862" s="50">
        <v>415.0095</v>
      </c>
      <c r="F2862" s="50">
        <v>540.91650000000004</v>
      </c>
      <c r="G2862" s="39"/>
      <c r="H2862" s="38">
        <v>-0.59987476518472138</v>
      </c>
      <c r="I2862" s="38">
        <v>-0.20621118012422368</v>
      </c>
      <c r="J2862" s="38">
        <v>-0.59987476518472138</v>
      </c>
      <c r="K2862" s="38">
        <v>-0.61644657863145258</v>
      </c>
      <c r="L2862" s="38">
        <v>-0.27959413754227735</v>
      </c>
      <c r="M2862" s="38" t="s">
        <v>20162</v>
      </c>
      <c r="N2862" s="39"/>
      <c r="O2862" s="38">
        <v>-0.59774482205213264</v>
      </c>
      <c r="P2862" s="38">
        <v>-0.209199756933929</v>
      </c>
      <c r="Q2862" s="38">
        <v>-0.59774482205213264</v>
      </c>
      <c r="R2862" s="38">
        <v>-0.6002908528749723</v>
      </c>
      <c r="S2862" s="38">
        <v>-0.24784310049056124</v>
      </c>
      <c r="T2862" s="38" t="s">
        <v>20162</v>
      </c>
      <c r="U2862" s="39"/>
      <c r="V2862" s="50">
        <v>535.21400000000006</v>
      </c>
      <c r="W2862" s="51">
        <v>59.431899999999999</v>
      </c>
      <c r="X2862" s="51">
        <v>-9.7856000000000005</v>
      </c>
      <c r="Y2862" s="51">
        <v>-7.4344999999999999</v>
      </c>
      <c r="Z2862" s="39"/>
      <c r="AA2862" s="50">
        <v>987.30200000000002</v>
      </c>
      <c r="AB2862" s="50">
        <v>339.245</v>
      </c>
      <c r="AC2862" s="50">
        <v>648.05700000000002</v>
      </c>
      <c r="AD2862" s="50" t="s">
        <v>20162</v>
      </c>
      <c r="AE2862" s="50">
        <v>-269.62200000000001</v>
      </c>
      <c r="AF2862" s="52">
        <v>1.5234801876995387</v>
      </c>
      <c r="AG2862" s="52">
        <v>16.68862831111861</v>
      </c>
      <c r="AH2862" s="39"/>
      <c r="AI2862" s="53">
        <v>0.77541000000000004</v>
      </c>
      <c r="AJ2862" s="53" t="s">
        <v>20148</v>
      </c>
      <c r="AK2862" s="53" t="s">
        <v>20148</v>
      </c>
      <c r="AL2862" s="53" t="s">
        <v>20148</v>
      </c>
      <c r="AM2862" s="53">
        <v>0.83104</v>
      </c>
      <c r="AN2862" s="53">
        <v>0.98995</v>
      </c>
      <c r="AO2862" s="53">
        <v>-45.631558967437158</v>
      </c>
      <c r="AP2862" s="53">
        <v>-10.327958529041128</v>
      </c>
      <c r="AQ2862" s="39"/>
      <c r="AR2862" s="51">
        <v>-6.048</v>
      </c>
      <c r="AS2862" s="104">
        <v>-0.10348179673514872</v>
      </c>
      <c r="AT2862" s="38" t="s">
        <v>20148</v>
      </c>
      <c r="AU2862" s="102"/>
      <c r="AV2862" s="103">
        <v>0</v>
      </c>
      <c r="AW2862" s="103">
        <v>0</v>
      </c>
      <c r="AX2862" s="103">
        <v>3</v>
      </c>
      <c r="AY2862" s="103">
        <v>2</v>
      </c>
      <c r="AZ2862" s="103">
        <v>0</v>
      </c>
      <c r="BA2862" s="103">
        <v>0</v>
      </c>
      <c r="BB2862" s="103">
        <v>5</v>
      </c>
      <c r="BC2862" s="39"/>
      <c r="BD2862" s="57" t="s">
        <v>20146</v>
      </c>
      <c r="BE2862" s="57" t="s">
        <v>20146</v>
      </c>
    </row>
    <row r="2863" spans="2:57">
      <c r="B2863" t="s">
        <v>2102</v>
      </c>
      <c r="C2863" t="s">
        <v>6961</v>
      </c>
      <c r="D2863" t="s">
        <v>4195</v>
      </c>
      <c r="E2863" s="50">
        <v>276.05493999999999</v>
      </c>
      <c r="F2863" s="50">
        <v>157.77284</v>
      </c>
      <c r="G2863" s="39"/>
      <c r="H2863" s="38">
        <v>-0.16684737328661603</v>
      </c>
      <c r="I2863" s="38">
        <v>0.14960629921259838</v>
      </c>
      <c r="J2863" s="38">
        <v>-0.16684737328661603</v>
      </c>
      <c r="K2863" s="38">
        <v>0.48067315864094495</v>
      </c>
      <c r="L2863" s="38">
        <v>0.81900637399767762</v>
      </c>
      <c r="M2863" s="38">
        <v>0.38817842466469799</v>
      </c>
      <c r="N2863" s="39"/>
      <c r="O2863" s="38">
        <v>-0.14834028939175081</v>
      </c>
      <c r="P2863" s="38">
        <v>0.14988931321132504</v>
      </c>
      <c r="Q2863" s="38">
        <v>-0.14834028939175081</v>
      </c>
      <c r="R2863" s="38">
        <v>0.58518925173220282</v>
      </c>
      <c r="S2863" s="38">
        <v>0.99295725810801461</v>
      </c>
      <c r="T2863" s="38">
        <v>0.89189814032050774</v>
      </c>
      <c r="U2863" s="39"/>
      <c r="V2863" s="50">
        <v>470.69553999999999</v>
      </c>
      <c r="W2863" s="51">
        <v>48.553400000000003</v>
      </c>
      <c r="X2863" s="51">
        <v>12.519399999999999</v>
      </c>
      <c r="Y2863" s="51">
        <v>8.3957999999999995</v>
      </c>
      <c r="Z2863" s="39"/>
      <c r="AA2863" s="50">
        <v>1547.59331</v>
      </c>
      <c r="AB2863" s="50">
        <v>1247.82647</v>
      </c>
      <c r="AC2863" s="50">
        <v>299.76683000000003</v>
      </c>
      <c r="AD2863" s="50">
        <v>87.760949999999994</v>
      </c>
      <c r="AE2863" s="50">
        <v>184.53748999999999</v>
      </c>
      <c r="AF2863" s="52">
        <v>5.162656955741233</v>
      </c>
      <c r="AG2863" s="52">
        <v>1.6812797242187552</v>
      </c>
      <c r="AH2863" s="39"/>
      <c r="AI2863" s="53">
        <v>0.58648</v>
      </c>
      <c r="AJ2863" s="53">
        <v>3.18906</v>
      </c>
      <c r="AK2863" s="53">
        <v>4.68459</v>
      </c>
      <c r="AL2863" s="53">
        <v>4.0555599999999998</v>
      </c>
      <c r="AM2863" s="53">
        <v>0.51551000000000002</v>
      </c>
      <c r="AN2863" s="53">
        <v>0.32821</v>
      </c>
      <c r="AO2863" s="53">
        <v>1.9890465103496129</v>
      </c>
      <c r="AP2863" s="53">
        <v>2.6773700713188862</v>
      </c>
      <c r="AQ2863" s="39"/>
      <c r="AR2863" s="51">
        <v>14.0199</v>
      </c>
      <c r="AS2863" s="104">
        <v>4.225884642336037E-2</v>
      </c>
      <c r="AT2863" s="38" t="s">
        <v>20148</v>
      </c>
      <c r="AU2863" s="102"/>
      <c r="AV2863" s="103">
        <v>0</v>
      </c>
      <c r="AW2863" s="103">
        <v>0</v>
      </c>
      <c r="AX2863" s="103">
        <v>0</v>
      </c>
      <c r="AY2863" s="103">
        <v>0</v>
      </c>
      <c r="AZ2863" s="103">
        <v>0</v>
      </c>
      <c r="BA2863" s="103">
        <v>0</v>
      </c>
      <c r="BB2863" s="103">
        <v>0</v>
      </c>
      <c r="BC2863" s="39"/>
      <c r="BD2863" s="57" t="s">
        <v>20147</v>
      </c>
      <c r="BE2863" s="57" t="s">
        <v>20147</v>
      </c>
    </row>
    <row r="2864" spans="2:57">
      <c r="B2864" t="s">
        <v>2537</v>
      </c>
      <c r="C2864" t="s">
        <v>7396</v>
      </c>
      <c r="D2864" t="s">
        <v>4196</v>
      </c>
      <c r="E2864" s="50">
        <v>63.65325</v>
      </c>
      <c r="F2864" s="50">
        <v>72.767250000000004</v>
      </c>
      <c r="G2864" s="39"/>
      <c r="H2864" s="38">
        <v>-0.58343558282208585</v>
      </c>
      <c r="I2864" s="38">
        <v>-0.34077669902912622</v>
      </c>
      <c r="J2864" s="38">
        <v>-0.58343558282208585</v>
      </c>
      <c r="K2864" s="38">
        <v>-0.49328358208955225</v>
      </c>
      <c r="L2864" s="38" t="s">
        <v>20162</v>
      </c>
      <c r="M2864" s="38" t="s">
        <v>20162</v>
      </c>
      <c r="N2864" s="39"/>
      <c r="O2864" s="38">
        <v>-0.57682865256848603</v>
      </c>
      <c r="P2864" s="38">
        <v>-0.33782640149602094</v>
      </c>
      <c r="Q2864" s="38">
        <v>-0.57682865256848603</v>
      </c>
      <c r="R2864" s="38">
        <v>1.014994931169968</v>
      </c>
      <c r="S2864" s="38" t="s">
        <v>20162</v>
      </c>
      <c r="T2864" s="38" t="s">
        <v>20162</v>
      </c>
      <c r="U2864" s="39"/>
      <c r="V2864" s="50" t="s">
        <v>20162</v>
      </c>
      <c r="W2864" s="51" t="s">
        <v>20162</v>
      </c>
      <c r="X2864" s="51" t="s">
        <v>20162</v>
      </c>
      <c r="Y2864" s="51" t="s">
        <v>20162</v>
      </c>
      <c r="Z2864" s="39"/>
      <c r="AA2864" s="50">
        <v>83.5</v>
      </c>
      <c r="AB2864" s="50">
        <v>26.177</v>
      </c>
      <c r="AC2864" s="50">
        <v>57.323</v>
      </c>
      <c r="AD2864" s="50">
        <v>17.89</v>
      </c>
      <c r="AE2864" s="50">
        <v>-141.21</v>
      </c>
      <c r="AF2864" s="52">
        <v>1.4566578860143398</v>
      </c>
      <c r="AG2864" s="52" t="s">
        <v>20162</v>
      </c>
      <c r="AH2864" s="39"/>
      <c r="AI2864" s="53" t="s">
        <v>20162</v>
      </c>
      <c r="AJ2864" s="53" t="s">
        <v>20148</v>
      </c>
      <c r="AK2864" s="53" t="s">
        <v>20148</v>
      </c>
      <c r="AL2864" s="53" t="s">
        <v>20148</v>
      </c>
      <c r="AM2864" s="53">
        <v>1.2496700000000001</v>
      </c>
      <c r="AN2864" s="53" t="s">
        <v>20162</v>
      </c>
      <c r="AO2864" s="53" t="s">
        <v>20162</v>
      </c>
      <c r="AP2864" s="53">
        <v>-1.1799648121422435</v>
      </c>
      <c r="AQ2864" s="39"/>
      <c r="AR2864" s="51">
        <v>-220.54589999999999</v>
      </c>
      <c r="AS2864" s="104">
        <v>25.140236445169293</v>
      </c>
      <c r="AT2864" s="38" t="s">
        <v>20148</v>
      </c>
      <c r="AU2864" s="102"/>
      <c r="AV2864" s="103">
        <v>4</v>
      </c>
      <c r="AW2864" s="103">
        <v>0</v>
      </c>
      <c r="AX2864" s="103">
        <v>0</v>
      </c>
      <c r="AY2864" s="103">
        <v>0</v>
      </c>
      <c r="AZ2864" s="103">
        <v>0</v>
      </c>
      <c r="BA2864" s="103">
        <v>0</v>
      </c>
      <c r="BB2864" s="103">
        <v>4</v>
      </c>
      <c r="BC2864" s="39"/>
      <c r="BD2864" s="57" t="s">
        <v>20146</v>
      </c>
      <c r="BE2864" s="57" t="s">
        <v>20147</v>
      </c>
    </row>
    <row r="2865" spans="2:57">
      <c r="B2865" t="s">
        <v>1657</v>
      </c>
      <c r="C2865" t="s">
        <v>6516</v>
      </c>
      <c r="D2865" t="s">
        <v>4196</v>
      </c>
      <c r="E2865" s="50">
        <v>-42.919910000000002</v>
      </c>
      <c r="F2865" s="50">
        <v>363.32109000000003</v>
      </c>
      <c r="G2865" s="39"/>
      <c r="H2865" s="38">
        <v>-0.74572555896536608</v>
      </c>
      <c r="I2865" s="38">
        <v>-0.25064599483204142</v>
      </c>
      <c r="J2865" s="38">
        <v>-0.74572555896536608</v>
      </c>
      <c r="K2865" s="38" t="s">
        <v>20162</v>
      </c>
      <c r="L2865" s="38" t="s">
        <v>20162</v>
      </c>
      <c r="M2865" s="38" t="s">
        <v>20162</v>
      </c>
      <c r="N2865" s="39"/>
      <c r="O2865" s="38">
        <v>-0.74188063505698598</v>
      </c>
      <c r="P2865" s="38">
        <v>-0.2502862180396046</v>
      </c>
      <c r="Q2865" s="38">
        <v>-0.74188063505698598</v>
      </c>
      <c r="R2865" s="38" t="s">
        <v>20162</v>
      </c>
      <c r="S2865" s="38" t="s">
        <v>20162</v>
      </c>
      <c r="T2865" s="38" t="s">
        <v>20162</v>
      </c>
      <c r="U2865" s="39"/>
      <c r="V2865" s="50">
        <v>6.617</v>
      </c>
      <c r="W2865" s="51">
        <v>51.564100000000003</v>
      </c>
      <c r="X2865" s="51" t="s">
        <v>20148</v>
      </c>
      <c r="Y2865" s="51" t="s">
        <v>20148</v>
      </c>
      <c r="Z2865" s="39"/>
      <c r="AA2865" s="50">
        <v>539.13900000000001</v>
      </c>
      <c r="AB2865" s="50">
        <v>36.222999999999999</v>
      </c>
      <c r="AC2865" s="50">
        <v>502.916</v>
      </c>
      <c r="AD2865" s="50" t="s">
        <v>20162</v>
      </c>
      <c r="AE2865" s="50">
        <v>-126.53</v>
      </c>
      <c r="AF2865" s="52">
        <v>1.0720259446905647</v>
      </c>
      <c r="AG2865" s="52">
        <v>5.4668939998548929</v>
      </c>
      <c r="AH2865" s="39"/>
      <c r="AI2865" s="53" t="s">
        <v>20148</v>
      </c>
      <c r="AJ2865" s="53" t="s">
        <v>20148</v>
      </c>
      <c r="AK2865" s="53" t="s">
        <v>20148</v>
      </c>
      <c r="AL2865" s="53" t="s">
        <v>20148</v>
      </c>
      <c r="AM2865" s="53">
        <v>0.71521000000000001</v>
      </c>
      <c r="AN2865" s="53">
        <v>53.349519999999998</v>
      </c>
      <c r="AO2865" s="53">
        <v>-5.2720175578611332</v>
      </c>
      <c r="AP2865" s="53">
        <v>-5.0833334266086503</v>
      </c>
      <c r="AQ2865" s="39"/>
      <c r="AR2865" s="51">
        <v>-15.231</v>
      </c>
      <c r="AS2865" s="104">
        <v>-0.24329826018579345</v>
      </c>
      <c r="AT2865" s="38" t="s">
        <v>20148</v>
      </c>
      <c r="AU2865" s="102"/>
      <c r="AV2865" s="103">
        <v>1</v>
      </c>
      <c r="AW2865" s="103">
        <v>0</v>
      </c>
      <c r="AX2865" s="103">
        <v>3</v>
      </c>
      <c r="AY2865" s="103">
        <v>0</v>
      </c>
      <c r="AZ2865" s="103">
        <v>0</v>
      </c>
      <c r="BA2865" s="103">
        <v>0</v>
      </c>
      <c r="BB2865" s="103">
        <v>4</v>
      </c>
      <c r="BC2865" s="39"/>
      <c r="BD2865" s="57" t="s">
        <v>20146</v>
      </c>
      <c r="BE2865" s="57" t="s">
        <v>20147</v>
      </c>
    </row>
    <row r="2866" spans="2:57">
      <c r="B2866" t="s">
        <v>255</v>
      </c>
      <c r="C2866" t="s">
        <v>5121</v>
      </c>
      <c r="D2866" t="s">
        <v>4195</v>
      </c>
      <c r="E2866" s="50">
        <v>7067.0404399999998</v>
      </c>
      <c r="F2866" s="50">
        <v>7860.5004399999998</v>
      </c>
      <c r="G2866" s="39"/>
      <c r="H2866" s="38">
        <v>-2.9419089844826996E-2</v>
      </c>
      <c r="I2866" s="38">
        <v>0.19731825355832511</v>
      </c>
      <c r="J2866" s="38">
        <v>-2.9419089844826996E-2</v>
      </c>
      <c r="K2866" s="38">
        <v>-7.3425837115255188E-2</v>
      </c>
      <c r="L2866" s="38">
        <v>-0.13549736778966992</v>
      </c>
      <c r="M2866" s="38">
        <v>1.8153397868840901</v>
      </c>
      <c r="N2866" s="39"/>
      <c r="O2866" s="38">
        <v>-7.5043262685281831E-2</v>
      </c>
      <c r="P2866" s="38">
        <v>0.18278835849279229</v>
      </c>
      <c r="Q2866" s="38">
        <v>-7.5043262685281831E-2</v>
      </c>
      <c r="R2866" s="38">
        <v>-0.20106947504131523</v>
      </c>
      <c r="S2866" s="38">
        <v>-0.3053652916441798</v>
      </c>
      <c r="T2866" s="38">
        <v>0.94786019274579192</v>
      </c>
      <c r="U2866" s="39"/>
      <c r="V2866" s="50">
        <v>1918.309</v>
      </c>
      <c r="W2866" s="51">
        <v>78.591399999999993</v>
      </c>
      <c r="X2866" s="51">
        <v>28.913699999999999</v>
      </c>
      <c r="Y2866" s="51">
        <v>28.493400000000001</v>
      </c>
      <c r="Z2866" s="39"/>
      <c r="AA2866" s="50">
        <v>2354.7020000000002</v>
      </c>
      <c r="AB2866" s="50">
        <v>493.93900000000002</v>
      </c>
      <c r="AC2866" s="50">
        <v>1860.7629999999999</v>
      </c>
      <c r="AD2866" s="50">
        <v>40</v>
      </c>
      <c r="AE2866" s="50">
        <v>632.61400000000003</v>
      </c>
      <c r="AF2866" s="52">
        <v>1.2654497106831983</v>
      </c>
      <c r="AG2866" s="52">
        <v>-1.3022222815290256</v>
      </c>
      <c r="AH2866" s="39"/>
      <c r="AI2866" s="53">
        <v>3.6839900000000001</v>
      </c>
      <c r="AJ2866" s="53">
        <v>8.8896800000000002</v>
      </c>
      <c r="AK2866" s="53">
        <v>10.20914</v>
      </c>
      <c r="AL2866" s="53">
        <v>15.30184</v>
      </c>
      <c r="AM2866" s="53">
        <v>4.3377800000000004</v>
      </c>
      <c r="AN2866" s="53">
        <v>4.2917500000000004</v>
      </c>
      <c r="AO2866" s="53">
        <v>13.111344994904249</v>
      </c>
      <c r="AP2866" s="53">
        <v>14.171873398779422</v>
      </c>
      <c r="AQ2866" s="39"/>
      <c r="AR2866" s="51">
        <v>30.360600000000002</v>
      </c>
      <c r="AS2866" s="104">
        <v>0.47049317996742662</v>
      </c>
      <c r="AT2866" s="38">
        <v>1.3207547169811321E-2</v>
      </c>
      <c r="AU2866" s="102"/>
      <c r="AV2866" s="103">
        <v>1</v>
      </c>
      <c r="AW2866" s="103">
        <v>1</v>
      </c>
      <c r="AX2866" s="103">
        <v>3</v>
      </c>
      <c r="AY2866" s="103">
        <v>0</v>
      </c>
      <c r="AZ2866" s="103">
        <v>1</v>
      </c>
      <c r="BA2866" s="103">
        <v>0</v>
      </c>
      <c r="BB2866" s="103">
        <v>6</v>
      </c>
      <c r="BC2866" s="39"/>
      <c r="BD2866" s="57" t="s">
        <v>20147</v>
      </c>
      <c r="BE2866" s="57" t="s">
        <v>20147</v>
      </c>
    </row>
    <row r="2867" spans="2:57">
      <c r="B2867" t="s">
        <v>1817</v>
      </c>
      <c r="C2867" t="s">
        <v>6676</v>
      </c>
      <c r="D2867" t="s">
        <v>4196</v>
      </c>
      <c r="E2867" s="50">
        <v>64.635140000000007</v>
      </c>
      <c r="F2867" s="50">
        <v>172.92514</v>
      </c>
      <c r="G2867" s="39"/>
      <c r="H2867" s="38">
        <v>-0.65337423312883436</v>
      </c>
      <c r="I2867" s="38">
        <v>-0.31097560975609762</v>
      </c>
      <c r="J2867" s="38">
        <v>-0.65337423312883436</v>
      </c>
      <c r="K2867" s="38">
        <v>-0.52521008403361347</v>
      </c>
      <c r="L2867" s="38">
        <v>-0.88481141692150866</v>
      </c>
      <c r="M2867" s="38" t="s">
        <v>20162</v>
      </c>
      <c r="N2867" s="39"/>
      <c r="O2867" s="38">
        <v>-0.54526350213271702</v>
      </c>
      <c r="P2867" s="38">
        <v>-0.30954135415710471</v>
      </c>
      <c r="Q2867" s="38">
        <v>-0.54526350213271702</v>
      </c>
      <c r="R2867" s="38">
        <v>-0.15833000737875191</v>
      </c>
      <c r="S2867" s="38">
        <v>-0.21082643484918284</v>
      </c>
      <c r="T2867" s="38" t="s">
        <v>20162</v>
      </c>
      <c r="U2867" s="39"/>
      <c r="V2867" s="50">
        <v>85.076999999999998</v>
      </c>
      <c r="W2867" s="51">
        <v>19.2073</v>
      </c>
      <c r="X2867" s="51">
        <v>-5.4032999999999998</v>
      </c>
      <c r="Y2867" s="51">
        <v>-30.192599999999999</v>
      </c>
      <c r="Z2867" s="39"/>
      <c r="AA2867" s="50">
        <v>159.88300000000001</v>
      </c>
      <c r="AB2867" s="50">
        <v>137.36199999999999</v>
      </c>
      <c r="AC2867" s="50">
        <v>22.521000000000001</v>
      </c>
      <c r="AD2867" s="50">
        <v>19.672999999999998</v>
      </c>
      <c r="AE2867" s="50">
        <v>-430.31599999999997</v>
      </c>
      <c r="AF2867" s="52">
        <v>7.0992851116735496</v>
      </c>
      <c r="AG2867" s="52">
        <v>27.735127055306425</v>
      </c>
      <c r="AH2867" s="39"/>
      <c r="AI2867" s="53">
        <v>0.75973000000000002</v>
      </c>
      <c r="AJ2867" s="53" t="s">
        <v>20148</v>
      </c>
      <c r="AK2867" s="53" t="s">
        <v>20148</v>
      </c>
      <c r="AL2867" s="53" t="s">
        <v>20148</v>
      </c>
      <c r="AM2867" s="53">
        <v>6.2028600000000003</v>
      </c>
      <c r="AN2867" s="53">
        <v>1.5185299999999999</v>
      </c>
      <c r="AO2867" s="53">
        <v>-51.696603886397604</v>
      </c>
      <c r="AP2867" s="53">
        <v>-37.61695453556667</v>
      </c>
      <c r="AQ2867" s="39"/>
      <c r="AR2867" s="51">
        <v>-1137.8516</v>
      </c>
      <c r="AS2867" s="104">
        <v>0.2367756889003349</v>
      </c>
      <c r="AT2867" s="38" t="s">
        <v>20148</v>
      </c>
      <c r="AU2867" s="102"/>
      <c r="AV2867" s="103">
        <v>6</v>
      </c>
      <c r="AW2867" s="103">
        <v>2</v>
      </c>
      <c r="AX2867" s="103">
        <v>0</v>
      </c>
      <c r="AY2867" s="103">
        <v>0</v>
      </c>
      <c r="AZ2867" s="103">
        <v>0</v>
      </c>
      <c r="BA2867" s="103">
        <v>0</v>
      </c>
      <c r="BB2867" s="103">
        <v>8</v>
      </c>
      <c r="BC2867" s="39"/>
      <c r="BD2867" s="57" t="s">
        <v>20146</v>
      </c>
      <c r="BE2867" s="57" t="s">
        <v>20147</v>
      </c>
    </row>
    <row r="2868" spans="2:57">
      <c r="B2868" t="s">
        <v>308</v>
      </c>
      <c r="C2868" t="s">
        <v>5170</v>
      </c>
      <c r="D2868" t="s">
        <v>4195</v>
      </c>
      <c r="E2868" s="50">
        <v>6045.5958099999998</v>
      </c>
      <c r="F2868" s="50">
        <v>5340.9828100000004</v>
      </c>
      <c r="G2868" s="39"/>
      <c r="H2868" s="38">
        <v>9.6747058622712379E-2</v>
      </c>
      <c r="I2868" s="38">
        <v>9.2162466240226504E-2</v>
      </c>
      <c r="J2868" s="38">
        <v>9.6747058622712379E-2</v>
      </c>
      <c r="K2868" s="38">
        <v>0.42113006382869211</v>
      </c>
      <c r="L2868" s="38">
        <v>0.61691474361883913</v>
      </c>
      <c r="M2868" s="38">
        <v>4.4051904096481076</v>
      </c>
      <c r="N2868" s="39"/>
      <c r="O2868" s="38">
        <v>8.4128379270598241E-2</v>
      </c>
      <c r="P2868" s="38">
        <v>8.7592074352814908E-2</v>
      </c>
      <c r="Q2868" s="38">
        <v>8.4128379270598241E-2</v>
      </c>
      <c r="R2868" s="38">
        <v>0.37924783942493456</v>
      </c>
      <c r="S2868" s="38">
        <v>0.55823946172184846</v>
      </c>
      <c r="T2868" s="38">
        <v>4.0392845242130671</v>
      </c>
      <c r="U2868" s="39"/>
      <c r="V2868" s="50">
        <v>3379.1640000000002</v>
      </c>
      <c r="W2868" s="51">
        <v>27.780799999999999</v>
      </c>
      <c r="X2868" s="51">
        <v>15.818199999999999</v>
      </c>
      <c r="Y2868" s="51">
        <v>11.950699999999999</v>
      </c>
      <c r="Z2868" s="39"/>
      <c r="AA2868" s="50">
        <v>10461.388999999999</v>
      </c>
      <c r="AB2868" s="50">
        <v>7478.5039999999999</v>
      </c>
      <c r="AC2868" s="50">
        <v>2982.8850000000002</v>
      </c>
      <c r="AD2868" s="50">
        <v>500.6</v>
      </c>
      <c r="AE2868" s="50">
        <v>2603.4720000000002</v>
      </c>
      <c r="AF2868" s="52">
        <v>3.5071378883195292</v>
      </c>
      <c r="AG2868" s="52">
        <v>0.9207238376283633</v>
      </c>
      <c r="AH2868" s="39"/>
      <c r="AI2868" s="53">
        <v>1.78908</v>
      </c>
      <c r="AJ2868" s="53">
        <v>10.097989999999999</v>
      </c>
      <c r="AK2868" s="53">
        <v>11.3102</v>
      </c>
      <c r="AL2868" s="53">
        <v>13.63231</v>
      </c>
      <c r="AM2868" s="53">
        <v>1.9163300000000001</v>
      </c>
      <c r="AN2868" s="53">
        <v>1.5781499999999999</v>
      </c>
      <c r="AO2868" s="53">
        <v>9.0581169876279404</v>
      </c>
      <c r="AP2868" s="53">
        <v>9.9919981628583106</v>
      </c>
      <c r="AQ2868" s="39"/>
      <c r="AR2868" s="51">
        <v>14.1157</v>
      </c>
      <c r="AS2868" s="104">
        <v>0.13512575437329855</v>
      </c>
      <c r="AT2868" s="38">
        <v>1.1658634282678189E-2</v>
      </c>
      <c r="AU2868" s="102"/>
      <c r="AV2868" s="103">
        <v>0</v>
      </c>
      <c r="AW2868" s="103">
        <v>0</v>
      </c>
      <c r="AX2868" s="103">
        <v>6</v>
      </c>
      <c r="AY2868" s="103">
        <v>0</v>
      </c>
      <c r="AZ2868" s="103">
        <v>0</v>
      </c>
      <c r="BA2868" s="103">
        <v>0</v>
      </c>
      <c r="BB2868" s="103">
        <v>6</v>
      </c>
      <c r="BC2868" s="39"/>
      <c r="BD2868" s="57" t="s">
        <v>20147</v>
      </c>
      <c r="BE2868" s="57" t="s">
        <v>20147</v>
      </c>
    </row>
    <row r="2869" spans="2:57">
      <c r="B2869" t="s">
        <v>1935</v>
      </c>
      <c r="C2869" t="s">
        <v>6794</v>
      </c>
      <c r="D2869" t="s">
        <v>4194</v>
      </c>
      <c r="E2869" s="50">
        <v>1090.79268</v>
      </c>
      <c r="F2869" s="50">
        <v>333.93968999999998</v>
      </c>
      <c r="G2869" s="39"/>
      <c r="H2869" s="38">
        <v>-0.72431332655137337</v>
      </c>
      <c r="I2869" s="38">
        <v>-0.72736418511066403</v>
      </c>
      <c r="J2869" s="38">
        <v>-0.72431332655137337</v>
      </c>
      <c r="K2869" s="38" t="s">
        <v>20162</v>
      </c>
      <c r="L2869" s="38" t="s">
        <v>20162</v>
      </c>
      <c r="M2869" s="38" t="s">
        <v>20162</v>
      </c>
      <c r="N2869" s="39"/>
      <c r="O2869" s="38">
        <v>0.18161684285019231</v>
      </c>
      <c r="P2869" s="38">
        <v>0.16854060012247407</v>
      </c>
      <c r="Q2869" s="38">
        <v>0.18161684285019231</v>
      </c>
      <c r="R2869" s="38" t="s">
        <v>20162</v>
      </c>
      <c r="S2869" s="38" t="s">
        <v>20162</v>
      </c>
      <c r="T2869" s="38" t="s">
        <v>20162</v>
      </c>
      <c r="U2869" s="39"/>
      <c r="V2869" s="50">
        <v>92.736999999999995</v>
      </c>
      <c r="W2869" s="51">
        <v>-2.1802999999999999</v>
      </c>
      <c r="X2869" s="51">
        <v>-74.217399999999998</v>
      </c>
      <c r="Y2869" s="51">
        <v>-198.7901</v>
      </c>
      <c r="Z2869" s="39"/>
      <c r="AA2869" s="50">
        <v>476.601</v>
      </c>
      <c r="AB2869" s="50">
        <v>799.98</v>
      </c>
      <c r="AC2869" s="50">
        <v>-323.37900000000002</v>
      </c>
      <c r="AD2869" s="50">
        <v>227.03</v>
      </c>
      <c r="AE2869" s="50">
        <v>-518.97900000000004</v>
      </c>
      <c r="AF2869" s="52">
        <v>-1.4738155538856883</v>
      </c>
      <c r="AG2869" s="52">
        <v>-10.110828067081435</v>
      </c>
      <c r="AH2869" s="39"/>
      <c r="AI2869" s="53">
        <v>11.762219999999999</v>
      </c>
      <c r="AJ2869" s="53" t="s">
        <v>20148</v>
      </c>
      <c r="AK2869" s="53" t="s">
        <v>20148</v>
      </c>
      <c r="AL2869" s="53" t="s">
        <v>20148</v>
      </c>
      <c r="AM2869" s="53" t="s">
        <v>20148</v>
      </c>
      <c r="AN2869" s="53">
        <v>0.63612999999999997</v>
      </c>
      <c r="AO2869" s="53">
        <v>-5.4530558957527067</v>
      </c>
      <c r="AP2869" s="53">
        <v>-4.8518704868728841</v>
      </c>
      <c r="AQ2869" s="39"/>
      <c r="AR2869" s="51" t="s">
        <v>20148</v>
      </c>
      <c r="AS2869" s="104">
        <v>-0.22513746643071397</v>
      </c>
      <c r="AT2869" s="38" t="s">
        <v>20148</v>
      </c>
      <c r="AU2869" s="102"/>
      <c r="AV2869" s="103">
        <v>0</v>
      </c>
      <c r="AW2869" s="103">
        <v>0</v>
      </c>
      <c r="AX2869" s="103">
        <v>0</v>
      </c>
      <c r="AY2869" s="103">
        <v>0</v>
      </c>
      <c r="AZ2869" s="103">
        <v>0</v>
      </c>
      <c r="BA2869" s="103">
        <v>0</v>
      </c>
      <c r="BB2869" s="103">
        <v>0</v>
      </c>
      <c r="BC2869" s="39"/>
      <c r="BD2869" s="57" t="s">
        <v>20146</v>
      </c>
      <c r="BE2869" s="57" t="s">
        <v>20146</v>
      </c>
    </row>
    <row r="2870" spans="2:57">
      <c r="B2870" t="s">
        <v>2749</v>
      </c>
      <c r="C2870" t="s">
        <v>7608</v>
      </c>
      <c r="D2870" t="s">
        <v>4196</v>
      </c>
      <c r="E2870" s="50">
        <v>28.276260000000001</v>
      </c>
      <c r="F2870" s="50">
        <v>48.588259999999998</v>
      </c>
      <c r="G2870" s="39"/>
      <c r="H2870" s="38">
        <v>-0.5732368896925859</v>
      </c>
      <c r="I2870" s="38">
        <v>0.16831683168316824</v>
      </c>
      <c r="J2870" s="38">
        <v>-0.5732368896925859</v>
      </c>
      <c r="K2870" s="38">
        <v>-0.4511627906976744</v>
      </c>
      <c r="L2870" s="38" t="s">
        <v>20162</v>
      </c>
      <c r="M2870" s="38" t="s">
        <v>20162</v>
      </c>
      <c r="N2870" s="39"/>
      <c r="O2870" s="38">
        <v>-0.44689935518608759</v>
      </c>
      <c r="P2870" s="38">
        <v>0.17038208237193064</v>
      </c>
      <c r="Q2870" s="38">
        <v>-0.44689935518608759</v>
      </c>
      <c r="R2870" s="38">
        <v>1.319327289850873</v>
      </c>
      <c r="S2870" s="38" t="s">
        <v>20162</v>
      </c>
      <c r="T2870" s="38" t="s">
        <v>20162</v>
      </c>
      <c r="U2870" s="39"/>
      <c r="V2870" s="50">
        <v>7.6</v>
      </c>
      <c r="W2870" s="51" t="s">
        <v>20162</v>
      </c>
      <c r="X2870" s="51" t="s">
        <v>20162</v>
      </c>
      <c r="Y2870" s="51" t="s">
        <v>20162</v>
      </c>
      <c r="Z2870" s="39"/>
      <c r="AA2870" s="50">
        <v>26.274999999999999</v>
      </c>
      <c r="AB2870" s="50">
        <v>5.9279999999999999</v>
      </c>
      <c r="AC2870" s="50">
        <v>20.347000000000001</v>
      </c>
      <c r="AD2870" s="50" t="s">
        <v>20162</v>
      </c>
      <c r="AE2870" s="50">
        <v>-138.60300000000001</v>
      </c>
      <c r="AF2870" s="52">
        <v>1.291345161448862</v>
      </c>
      <c r="AG2870" s="52" t="s">
        <v>20162</v>
      </c>
      <c r="AH2870" s="39"/>
      <c r="AI2870" s="53">
        <v>3.7205599999999999</v>
      </c>
      <c r="AJ2870" s="53" t="s">
        <v>20148</v>
      </c>
      <c r="AK2870" s="53" t="s">
        <v>20148</v>
      </c>
      <c r="AL2870" s="53" t="s">
        <v>20148</v>
      </c>
      <c r="AM2870" s="53">
        <v>1.8436999999999999</v>
      </c>
      <c r="AN2870" s="53">
        <v>4.8072999999999997</v>
      </c>
      <c r="AO2870" s="53" t="s">
        <v>20162</v>
      </c>
      <c r="AP2870" s="53">
        <v>-2.4797519648872099</v>
      </c>
      <c r="AQ2870" s="39"/>
      <c r="AR2870" s="51" t="s">
        <v>20162</v>
      </c>
      <c r="AS2870" s="104">
        <v>-144.07352941176552</v>
      </c>
      <c r="AT2870" s="38" t="s">
        <v>20148</v>
      </c>
      <c r="AU2870" s="102"/>
      <c r="AV2870" s="103">
        <v>3</v>
      </c>
      <c r="AW2870" s="103">
        <v>1</v>
      </c>
      <c r="AX2870" s="103">
        <v>0</v>
      </c>
      <c r="AY2870" s="103">
        <v>0</v>
      </c>
      <c r="AZ2870" s="103">
        <v>0</v>
      </c>
      <c r="BA2870" s="103">
        <v>0</v>
      </c>
      <c r="BB2870" s="103">
        <v>4</v>
      </c>
      <c r="BC2870" s="39"/>
      <c r="BD2870" s="57" t="s">
        <v>20146</v>
      </c>
      <c r="BE2870" s="57" t="s">
        <v>20147</v>
      </c>
    </row>
    <row r="2871" spans="2:57">
      <c r="B2871" t="s">
        <v>1557</v>
      </c>
      <c r="C2871" t="s">
        <v>6416</v>
      </c>
      <c r="D2871" t="s">
        <v>4198</v>
      </c>
      <c r="E2871" s="50">
        <v>10.400399999999999</v>
      </c>
      <c r="F2871" s="50">
        <v>70.87321</v>
      </c>
      <c r="G2871" s="39"/>
      <c r="H2871" s="38">
        <v>-0.91069979716024341</v>
      </c>
      <c r="I2871" s="38">
        <v>-0.66003861003860997</v>
      </c>
      <c r="J2871" s="38">
        <v>-0.91069979716024341</v>
      </c>
      <c r="K2871" s="38" t="s">
        <v>20162</v>
      </c>
      <c r="L2871" s="38" t="s">
        <v>20162</v>
      </c>
      <c r="M2871" s="38" t="s">
        <v>20162</v>
      </c>
      <c r="N2871" s="39"/>
      <c r="O2871" s="38">
        <v>-0.74998426669018436</v>
      </c>
      <c r="P2871" s="38">
        <v>-0.7266712292673686</v>
      </c>
      <c r="Q2871" s="38">
        <v>-0.74998426669018436</v>
      </c>
      <c r="R2871" s="38" t="s">
        <v>20162</v>
      </c>
      <c r="S2871" s="38" t="s">
        <v>20162</v>
      </c>
      <c r="T2871" s="38" t="s">
        <v>20162</v>
      </c>
      <c r="U2871" s="39"/>
      <c r="V2871" s="50">
        <v>211.65899999999999</v>
      </c>
      <c r="W2871" s="51">
        <v>40.728200000000001</v>
      </c>
      <c r="X2871" s="51">
        <v>-25.224499999999999</v>
      </c>
      <c r="Y2871" s="51">
        <v>-32.303800000000003</v>
      </c>
      <c r="Z2871" s="39"/>
      <c r="AA2871" s="50">
        <v>206.435</v>
      </c>
      <c r="AB2871" s="50">
        <v>270.33</v>
      </c>
      <c r="AC2871" s="50">
        <v>-63.895000000000003</v>
      </c>
      <c r="AD2871" s="50">
        <v>102.53400000000001</v>
      </c>
      <c r="AE2871" s="50">
        <v>-140.477</v>
      </c>
      <c r="AF2871" s="52">
        <v>-3.2308474841536894</v>
      </c>
      <c r="AG2871" s="52">
        <v>-1.8701281315739147</v>
      </c>
      <c r="AH2871" s="39"/>
      <c r="AI2871" s="53">
        <v>0.27378000000000002</v>
      </c>
      <c r="AJ2871" s="53" t="s">
        <v>20148</v>
      </c>
      <c r="AK2871" s="53" t="s">
        <v>20148</v>
      </c>
      <c r="AL2871" s="53" t="s">
        <v>20148</v>
      </c>
      <c r="AM2871" s="53" t="s">
        <v>20148</v>
      </c>
      <c r="AN2871" s="53">
        <v>3.8100000000000002E-2</v>
      </c>
      <c r="AO2871" s="53">
        <v>-1.3553874545802256</v>
      </c>
      <c r="AP2871" s="53">
        <v>-1.3274622588499718</v>
      </c>
      <c r="AQ2871" s="39"/>
      <c r="AR2871" s="51" t="s">
        <v>20148</v>
      </c>
      <c r="AS2871" s="104">
        <v>-0.929977355861348</v>
      </c>
      <c r="AT2871" s="38" t="s">
        <v>20148</v>
      </c>
      <c r="AU2871" s="102"/>
      <c r="AV2871" s="103">
        <v>0</v>
      </c>
      <c r="AW2871" s="103">
        <v>0</v>
      </c>
      <c r="AX2871" s="103">
        <v>1</v>
      </c>
      <c r="AY2871" s="103">
        <v>0</v>
      </c>
      <c r="AZ2871" s="103">
        <v>0</v>
      </c>
      <c r="BA2871" s="103">
        <v>0</v>
      </c>
      <c r="BB2871" s="103">
        <v>1</v>
      </c>
      <c r="BC2871" s="39"/>
      <c r="BD2871" s="57" t="s">
        <v>20146</v>
      </c>
      <c r="BE2871" s="57" t="s">
        <v>20146</v>
      </c>
    </row>
    <row r="2872" spans="2:57">
      <c r="B2872" t="s">
        <v>3200</v>
      </c>
      <c r="C2872" t="s">
        <v>8059</v>
      </c>
      <c r="D2872" t="s">
        <v>4198</v>
      </c>
      <c r="E2872" s="50">
        <v>12.00975</v>
      </c>
      <c r="F2872" s="50">
        <v>7.7317499999999999</v>
      </c>
      <c r="G2872" s="39"/>
      <c r="H2872" s="38">
        <v>-0.65367965367965364</v>
      </c>
      <c r="I2872" s="38">
        <v>-0.33884297520661155</v>
      </c>
      <c r="J2872" s="38">
        <v>-0.65367965367965364</v>
      </c>
      <c r="K2872" s="38">
        <v>-0.19191919191919182</v>
      </c>
      <c r="L2872" s="38">
        <v>-0.57104557640750664</v>
      </c>
      <c r="M2872" s="38">
        <v>-0.80246913580246915</v>
      </c>
      <c r="N2872" s="39"/>
      <c r="O2872" s="38">
        <v>-0.6247317172136837</v>
      </c>
      <c r="P2872" s="38">
        <v>-0.29473947297128422</v>
      </c>
      <c r="Q2872" s="38">
        <v>-0.6247317172136837</v>
      </c>
      <c r="R2872" s="38">
        <v>8.6507451360637422E-2</v>
      </c>
      <c r="S2872" s="38">
        <v>-0.41509441099040756</v>
      </c>
      <c r="T2872" s="38">
        <v>-0.65257416626562215</v>
      </c>
      <c r="U2872" s="39"/>
      <c r="V2872" s="50">
        <v>7.2809999999999997</v>
      </c>
      <c r="W2872" s="51">
        <v>22.7578</v>
      </c>
      <c r="X2872" s="51">
        <v>-42.192</v>
      </c>
      <c r="Y2872" s="51">
        <v>-37.604700000000001</v>
      </c>
      <c r="Z2872" s="39"/>
      <c r="AA2872" s="50">
        <v>15.566000000000001</v>
      </c>
      <c r="AB2872" s="50">
        <v>12.507</v>
      </c>
      <c r="AC2872" s="50">
        <v>3.0590000000000002</v>
      </c>
      <c r="AD2872" s="50">
        <v>1.722</v>
      </c>
      <c r="AE2872" s="50">
        <v>-184.46700000000001</v>
      </c>
      <c r="AF2872" s="52">
        <v>5.0885910428244525</v>
      </c>
      <c r="AG2872" s="52">
        <v>-1.8448443579766538</v>
      </c>
      <c r="AH2872" s="39"/>
      <c r="AI2872" s="53">
        <v>2.19116</v>
      </c>
      <c r="AJ2872" s="53" t="s">
        <v>20148</v>
      </c>
      <c r="AK2872" s="53" t="s">
        <v>20148</v>
      </c>
      <c r="AL2872" s="53" t="s">
        <v>20148</v>
      </c>
      <c r="AM2872" s="53">
        <v>1.7316199999999999</v>
      </c>
      <c r="AN2872" s="53">
        <v>1.25284</v>
      </c>
      <c r="AO2872" s="53">
        <v>-3.7605787937743189</v>
      </c>
      <c r="AP2872" s="53">
        <v>-2.516845703125</v>
      </c>
      <c r="AQ2872" s="39"/>
      <c r="AR2872" s="51">
        <v>-75.162899999999993</v>
      </c>
      <c r="AS2872" s="104">
        <v>-0.4483362521891418</v>
      </c>
      <c r="AT2872" s="38" t="s">
        <v>20148</v>
      </c>
      <c r="AU2872" s="102"/>
      <c r="AV2872" s="103">
        <v>0</v>
      </c>
      <c r="AW2872" s="103">
        <v>0</v>
      </c>
      <c r="AX2872" s="103">
        <v>0</v>
      </c>
      <c r="AY2872" s="103">
        <v>0</v>
      </c>
      <c r="AZ2872" s="103">
        <v>0</v>
      </c>
      <c r="BA2872" s="103">
        <v>0</v>
      </c>
      <c r="BB2872" s="103">
        <v>0</v>
      </c>
      <c r="BC2872" s="39"/>
      <c r="BD2872" s="57" t="s">
        <v>20146</v>
      </c>
      <c r="BE2872" s="57" t="s">
        <v>20146</v>
      </c>
    </row>
    <row r="2873" spans="2:57">
      <c r="B2873" t="s">
        <v>2073</v>
      </c>
      <c r="C2873" t="s">
        <v>6932</v>
      </c>
      <c r="D2873" t="s">
        <v>4196</v>
      </c>
      <c r="E2873" s="50">
        <v>180.45611</v>
      </c>
      <c r="F2873" s="50">
        <v>225.71911</v>
      </c>
      <c r="G2873" s="39"/>
      <c r="H2873" s="38">
        <v>-0.63993453355155483</v>
      </c>
      <c r="I2873" s="38">
        <v>-0.12117177097203724</v>
      </c>
      <c r="J2873" s="38">
        <v>-0.63993453355155483</v>
      </c>
      <c r="K2873" s="38">
        <v>-0.3125</v>
      </c>
      <c r="L2873" s="38">
        <v>3.125</v>
      </c>
      <c r="M2873" s="38" t="s">
        <v>20162</v>
      </c>
      <c r="N2873" s="39"/>
      <c r="O2873" s="38">
        <v>-0.63555127382048815</v>
      </c>
      <c r="P2873" s="38">
        <v>-0.11608041757572074</v>
      </c>
      <c r="Q2873" s="38">
        <v>-0.63555127382048815</v>
      </c>
      <c r="R2873" s="38">
        <v>-0.27999964656940579</v>
      </c>
      <c r="S2873" s="38">
        <v>3.9093790563654274</v>
      </c>
      <c r="T2873" s="38" t="s">
        <v>20162</v>
      </c>
      <c r="U2873" s="39"/>
      <c r="V2873" s="50">
        <v>53.027000000000001</v>
      </c>
      <c r="W2873" s="51">
        <v>88.454899999999995</v>
      </c>
      <c r="X2873" s="51">
        <v>36.669899999999998</v>
      </c>
      <c r="Y2873" s="51">
        <v>32.477699999999999</v>
      </c>
      <c r="Z2873" s="39"/>
      <c r="AA2873" s="50">
        <v>50.671999999999997</v>
      </c>
      <c r="AB2873" s="50">
        <v>5.125</v>
      </c>
      <c r="AC2873" s="50">
        <v>45.546999999999997</v>
      </c>
      <c r="AD2873" s="50" t="s">
        <v>20162</v>
      </c>
      <c r="AE2873" s="50">
        <v>24.895</v>
      </c>
      <c r="AF2873" s="52">
        <v>1.1125211320174764</v>
      </c>
      <c r="AG2873" s="52">
        <v>-1.8846722021292852</v>
      </c>
      <c r="AH2873" s="39"/>
      <c r="AI2873" s="53">
        <v>3.4030999999999998</v>
      </c>
      <c r="AJ2873" s="53">
        <v>9.1402599999999996</v>
      </c>
      <c r="AK2873" s="53">
        <v>9.2803299999999993</v>
      </c>
      <c r="AL2873" s="53">
        <v>15.566039999999999</v>
      </c>
      <c r="AM2873" s="53">
        <v>4.8966799999999999</v>
      </c>
      <c r="AN2873" s="53">
        <v>4.1893000000000002</v>
      </c>
      <c r="AO2873" s="53">
        <v>11.498095359380571</v>
      </c>
      <c r="AP2873" s="53">
        <v>11.608079712008228</v>
      </c>
      <c r="AQ2873" s="39"/>
      <c r="AR2873" s="51">
        <v>45.718000000000004</v>
      </c>
      <c r="AS2873" s="104">
        <v>2.2745350333372327</v>
      </c>
      <c r="AT2873" s="38" t="s">
        <v>20148</v>
      </c>
      <c r="AU2873" s="102"/>
      <c r="AV2873" s="103">
        <v>1</v>
      </c>
      <c r="AW2873" s="103">
        <v>0</v>
      </c>
      <c r="AX2873" s="103">
        <v>0</v>
      </c>
      <c r="AY2873" s="103">
        <v>0</v>
      </c>
      <c r="AZ2873" s="103">
        <v>0</v>
      </c>
      <c r="BA2873" s="103">
        <v>0</v>
      </c>
      <c r="BB2873" s="103">
        <v>1</v>
      </c>
      <c r="BC2873" s="39"/>
      <c r="BD2873" s="57" t="s">
        <v>20146</v>
      </c>
      <c r="BE2873" s="57" t="s">
        <v>20147</v>
      </c>
    </row>
    <row r="2874" spans="2:57">
      <c r="B2874" t="s">
        <v>1235</v>
      </c>
      <c r="C2874" t="s">
        <v>6094</v>
      </c>
      <c r="D2874" t="s">
        <v>4195</v>
      </c>
      <c r="E2874" s="50">
        <v>495.00828000000001</v>
      </c>
      <c r="F2874" s="50">
        <v>495.15132999999997</v>
      </c>
      <c r="G2874" s="39"/>
      <c r="H2874" s="38" t="s">
        <v>20162</v>
      </c>
      <c r="I2874" s="38">
        <v>1.8235584031542684E-2</v>
      </c>
      <c r="J2874" s="38" t="s">
        <v>20162</v>
      </c>
      <c r="K2874" s="38" t="s">
        <v>20162</v>
      </c>
      <c r="L2874" s="38" t="s">
        <v>20162</v>
      </c>
      <c r="M2874" s="38" t="s">
        <v>20162</v>
      </c>
      <c r="N2874" s="39"/>
      <c r="O2874" s="38" t="s">
        <v>20162</v>
      </c>
      <c r="P2874" s="38">
        <v>1.8235591136251506E-2</v>
      </c>
      <c r="Q2874" s="38" t="s">
        <v>20162</v>
      </c>
      <c r="R2874" s="38" t="s">
        <v>20162</v>
      </c>
      <c r="S2874" s="38" t="s">
        <v>20162</v>
      </c>
      <c r="T2874" s="38" t="s">
        <v>20162</v>
      </c>
      <c r="U2874" s="39"/>
      <c r="V2874" s="50" t="s">
        <v>20162</v>
      </c>
      <c r="W2874" s="51" t="s">
        <v>20162</v>
      </c>
      <c r="X2874" s="51" t="s">
        <v>20162</v>
      </c>
      <c r="Y2874" s="51" t="s">
        <v>20162</v>
      </c>
      <c r="Z2874" s="39"/>
      <c r="AA2874" s="50">
        <v>352.85217</v>
      </c>
      <c r="AB2874" s="50">
        <v>367.07988</v>
      </c>
      <c r="AC2874" s="50">
        <v>-14.22771</v>
      </c>
      <c r="AD2874" s="50" t="s">
        <v>20162</v>
      </c>
      <c r="AE2874" s="50">
        <v>-14.229050000000001</v>
      </c>
      <c r="AF2874" s="52">
        <v>-24.800348756054206</v>
      </c>
      <c r="AG2874" s="52" t="s">
        <v>20162</v>
      </c>
      <c r="AH2874" s="39"/>
      <c r="AI2874" s="53" t="s">
        <v>20162</v>
      </c>
      <c r="AJ2874" s="53" t="s">
        <v>20162</v>
      </c>
      <c r="AK2874" s="53" t="s">
        <v>20148</v>
      </c>
      <c r="AL2874" s="53" t="s">
        <v>20162</v>
      </c>
      <c r="AM2874" s="53" t="s">
        <v>20148</v>
      </c>
      <c r="AN2874" s="53" t="s">
        <v>20162</v>
      </c>
      <c r="AO2874" s="53" t="s">
        <v>20162</v>
      </c>
      <c r="AP2874" s="53">
        <v>-1819.5396685407709</v>
      </c>
      <c r="AQ2874" s="39"/>
      <c r="AR2874" s="51" t="s">
        <v>20162</v>
      </c>
      <c r="AS2874" s="104">
        <v>-7.7211344043994423E-4</v>
      </c>
      <c r="AT2874" s="38" t="s">
        <v>20148</v>
      </c>
      <c r="AU2874" s="102"/>
      <c r="AV2874" s="103">
        <v>0</v>
      </c>
      <c r="AW2874" s="103">
        <v>0</v>
      </c>
      <c r="AX2874" s="103">
        <v>0</v>
      </c>
      <c r="AY2874" s="103">
        <v>0</v>
      </c>
      <c r="AZ2874" s="103">
        <v>0</v>
      </c>
      <c r="BA2874" s="103">
        <v>0</v>
      </c>
      <c r="BB2874" s="103">
        <v>0</v>
      </c>
      <c r="BC2874" s="39"/>
      <c r="BD2874" s="57" t="s">
        <v>20147</v>
      </c>
      <c r="BE2874" s="57" t="s">
        <v>20147</v>
      </c>
    </row>
    <row r="2875" spans="2:57">
      <c r="B2875" t="s">
        <v>663</v>
      </c>
      <c r="C2875" t="s">
        <v>5524</v>
      </c>
      <c r="D2875" t="s">
        <v>4198</v>
      </c>
      <c r="E2875" s="50">
        <v>1684.2444499999999</v>
      </c>
      <c r="F2875" s="50">
        <v>1831.5044499999999</v>
      </c>
      <c r="G2875" s="39"/>
      <c r="H2875" s="38">
        <v>-0.6773867086472507</v>
      </c>
      <c r="I2875" s="38">
        <v>-2.4481468888133295E-2</v>
      </c>
      <c r="J2875" s="38">
        <v>-0.6773867086472507</v>
      </c>
      <c r="K2875" s="38">
        <v>-0.45765595463137987</v>
      </c>
      <c r="L2875" s="38">
        <v>-0.16111111111111109</v>
      </c>
      <c r="M2875" s="38">
        <v>-8.9810017271156894E-3</v>
      </c>
      <c r="N2875" s="39"/>
      <c r="O2875" s="38">
        <v>-0.68038620260936189</v>
      </c>
      <c r="P2875" s="38">
        <v>-1.9545415035856384E-2</v>
      </c>
      <c r="Q2875" s="38">
        <v>-0.68038620260936189</v>
      </c>
      <c r="R2875" s="38">
        <v>-0.47737550504122672</v>
      </c>
      <c r="S2875" s="38">
        <v>-0.1929771202188858</v>
      </c>
      <c r="T2875" s="38">
        <v>-4.4532004017911908E-2</v>
      </c>
      <c r="U2875" s="39"/>
      <c r="V2875" s="50">
        <v>740.85799999999995</v>
      </c>
      <c r="W2875" s="51">
        <v>62.910899999999998</v>
      </c>
      <c r="X2875" s="51">
        <v>19.572399999999998</v>
      </c>
      <c r="Y2875" s="51">
        <v>16.9619</v>
      </c>
      <c r="Z2875" s="39"/>
      <c r="AA2875" s="50">
        <v>1130.9110000000001</v>
      </c>
      <c r="AB2875" s="50">
        <v>393.13600000000002</v>
      </c>
      <c r="AC2875" s="50">
        <v>737.77499999999998</v>
      </c>
      <c r="AD2875" s="50">
        <v>171.67599999999999</v>
      </c>
      <c r="AE2875" s="50">
        <v>796.86</v>
      </c>
      <c r="AF2875" s="52">
        <v>1.5328670665175699</v>
      </c>
      <c r="AG2875" s="52">
        <v>-0.55688020193750853</v>
      </c>
      <c r="AH2875" s="39"/>
      <c r="AI2875" s="53">
        <v>2.2733699999999999</v>
      </c>
      <c r="AJ2875" s="53">
        <v>9.1215799999999998</v>
      </c>
      <c r="AK2875" s="53">
        <v>11.448180000000001</v>
      </c>
      <c r="AL2875" s="53">
        <v>14.94271</v>
      </c>
      <c r="AM2875" s="53">
        <v>2.4932599999999998</v>
      </c>
      <c r="AN2875" s="53">
        <v>2.50406</v>
      </c>
      <c r="AO2875" s="53">
        <v>10.412428082503297</v>
      </c>
      <c r="AP2875" s="53">
        <v>12.630716738848584</v>
      </c>
      <c r="AQ2875" s="39"/>
      <c r="AR2875" s="51">
        <v>17.490400000000001</v>
      </c>
      <c r="AS2875" s="104">
        <v>0.19948602810886956</v>
      </c>
      <c r="AT2875" s="38" t="s">
        <v>20148</v>
      </c>
      <c r="AU2875" s="102"/>
      <c r="AV2875" s="103">
        <v>3</v>
      </c>
      <c r="AW2875" s="103">
        <v>2</v>
      </c>
      <c r="AX2875" s="103">
        <v>6</v>
      </c>
      <c r="AY2875" s="103">
        <v>0</v>
      </c>
      <c r="AZ2875" s="103">
        <v>0</v>
      </c>
      <c r="BA2875" s="103">
        <v>0</v>
      </c>
      <c r="BB2875" s="103">
        <v>11</v>
      </c>
      <c r="BC2875" s="39"/>
      <c r="BD2875" s="57" t="s">
        <v>20146</v>
      </c>
      <c r="BE2875" s="57" t="s">
        <v>20146</v>
      </c>
    </row>
    <row r="2876" spans="2:57">
      <c r="B2876" t="s">
        <v>1394</v>
      </c>
      <c r="C2876" t="s">
        <v>6253</v>
      </c>
      <c r="D2876" t="s">
        <v>4192</v>
      </c>
      <c r="E2876" s="50">
        <v>822.79867999999999</v>
      </c>
      <c r="F2876" s="50">
        <v>461.65868</v>
      </c>
      <c r="G2876" s="39"/>
      <c r="H2876" s="38">
        <v>0.2711157455683002</v>
      </c>
      <c r="I2876" s="38">
        <v>0.20836637589214924</v>
      </c>
      <c r="J2876" s="38">
        <v>0.2711157455683002</v>
      </c>
      <c r="K2876" s="38">
        <v>0.49423878401569032</v>
      </c>
      <c r="L2876" s="38">
        <v>0.98211382113821144</v>
      </c>
      <c r="M2876" s="38">
        <v>1.0049342105263159</v>
      </c>
      <c r="N2876" s="39"/>
      <c r="O2876" s="38">
        <v>0.11362610563576858</v>
      </c>
      <c r="P2876" s="38">
        <v>0.14174317323253316</v>
      </c>
      <c r="Q2876" s="38">
        <v>0.11362610563576858</v>
      </c>
      <c r="R2876" s="38">
        <v>0.21947833089957358</v>
      </c>
      <c r="S2876" s="38">
        <v>0.50754079508619854</v>
      </c>
      <c r="T2876" s="38">
        <v>0.41377308500433729</v>
      </c>
      <c r="U2876" s="39"/>
      <c r="V2876" s="50">
        <v>1357.684</v>
      </c>
      <c r="W2876" s="51">
        <v>13.1335</v>
      </c>
      <c r="X2876" s="51">
        <v>7.4223999999999997</v>
      </c>
      <c r="Y2876" s="51">
        <v>4.3663999999999996</v>
      </c>
      <c r="Z2876" s="39"/>
      <c r="AA2876" s="50">
        <v>1002.359</v>
      </c>
      <c r="AB2876" s="50">
        <v>407.80500000000001</v>
      </c>
      <c r="AC2876" s="50">
        <v>594.55399999999997</v>
      </c>
      <c r="AD2876" s="50">
        <v>123.80800000000001</v>
      </c>
      <c r="AE2876" s="50">
        <v>630.30499999999995</v>
      </c>
      <c r="AF2876" s="52">
        <v>1.6859006919472412</v>
      </c>
      <c r="AG2876" s="52">
        <v>1.3689198934463624</v>
      </c>
      <c r="AH2876" s="39"/>
      <c r="AI2876" s="53">
        <v>0.60602999999999996</v>
      </c>
      <c r="AJ2876" s="53">
        <v>6.10534</v>
      </c>
      <c r="AK2876" s="53">
        <v>10.32512</v>
      </c>
      <c r="AL2876" s="53">
        <v>9.2345600000000001</v>
      </c>
      <c r="AM2876" s="53">
        <v>0.87351999999999996</v>
      </c>
      <c r="AN2876" s="53">
        <v>0.39846999999999999</v>
      </c>
      <c r="AO2876" s="53">
        <v>3.3971969329035865</v>
      </c>
      <c r="AP2876" s="53">
        <v>4.5811743224871746</v>
      </c>
      <c r="AQ2876" s="39"/>
      <c r="AR2876" s="51">
        <v>10.797499999999999</v>
      </c>
      <c r="AS2876" s="104">
        <v>0.12311641283392667</v>
      </c>
      <c r="AT2876" s="38" t="s">
        <v>20148</v>
      </c>
      <c r="AU2876" s="102"/>
      <c r="AV2876" s="103">
        <v>0</v>
      </c>
      <c r="AW2876" s="103">
        <v>0</v>
      </c>
      <c r="AX2876" s="103">
        <v>0</v>
      </c>
      <c r="AY2876" s="103">
        <v>0</v>
      </c>
      <c r="AZ2876" s="103">
        <v>0</v>
      </c>
      <c r="BA2876" s="103">
        <v>0</v>
      </c>
      <c r="BB2876" s="103">
        <v>0</v>
      </c>
      <c r="BC2876" s="39"/>
      <c r="BD2876" s="57" t="s">
        <v>20146</v>
      </c>
      <c r="BE2876" s="57" t="s">
        <v>20146</v>
      </c>
    </row>
    <row r="2877" spans="2:57">
      <c r="B2877" t="s">
        <v>3448</v>
      </c>
      <c r="C2877" t="s">
        <v>6253</v>
      </c>
      <c r="D2877" t="s">
        <v>4192</v>
      </c>
      <c r="E2877" s="50">
        <v>822.79867999999999</v>
      </c>
      <c r="F2877" s="50">
        <v>461.65868</v>
      </c>
      <c r="G2877" s="39"/>
      <c r="H2877" s="38">
        <v>0.28513800424628455</v>
      </c>
      <c r="I2877" s="38">
        <v>0.14315391879131245</v>
      </c>
      <c r="J2877" s="38">
        <v>0.28513800424628455</v>
      </c>
      <c r="K2877" s="38">
        <v>0.47634146341463413</v>
      </c>
      <c r="L2877" s="38">
        <v>0.7802941176470588</v>
      </c>
      <c r="M2877" s="38">
        <v>1.0183394464821607</v>
      </c>
      <c r="N2877" s="39"/>
      <c r="O2877" s="38">
        <v>0.11362610563576858</v>
      </c>
      <c r="P2877" s="38">
        <v>0.14174317323253316</v>
      </c>
      <c r="Q2877" s="38">
        <v>0.11362610563576858</v>
      </c>
      <c r="R2877" s="38">
        <v>0.21947833089957358</v>
      </c>
      <c r="S2877" s="38">
        <v>0.50754079508619854</v>
      </c>
      <c r="T2877" s="38">
        <v>0.41377308500433729</v>
      </c>
      <c r="U2877" s="39"/>
      <c r="V2877" s="50">
        <v>1357.684</v>
      </c>
      <c r="W2877" s="51">
        <v>13.1335</v>
      </c>
      <c r="X2877" s="51">
        <v>7.4223999999999997</v>
      </c>
      <c r="Y2877" s="51">
        <v>4.3663999999999996</v>
      </c>
      <c r="Z2877" s="39"/>
      <c r="AA2877" s="50">
        <v>1002.359</v>
      </c>
      <c r="AB2877" s="50">
        <v>407.80500000000001</v>
      </c>
      <c r="AC2877" s="50">
        <v>594.55399999999997</v>
      </c>
      <c r="AD2877" s="50">
        <v>123.80800000000001</v>
      </c>
      <c r="AE2877" s="50">
        <v>630.30499999999995</v>
      </c>
      <c r="AF2877" s="52">
        <v>1.6859006919472412</v>
      </c>
      <c r="AG2877" s="52">
        <v>1.3689198934463624</v>
      </c>
      <c r="AH2877" s="39"/>
      <c r="AI2877" s="53">
        <v>0.60602999999999996</v>
      </c>
      <c r="AJ2877" s="53">
        <v>6.10534</v>
      </c>
      <c r="AK2877" s="53">
        <v>10.32512</v>
      </c>
      <c r="AL2877" s="53" t="s">
        <v>20162</v>
      </c>
      <c r="AM2877" s="53" t="s">
        <v>20162</v>
      </c>
      <c r="AN2877" s="53" t="s">
        <v>20162</v>
      </c>
      <c r="AO2877" s="53">
        <v>3.3971969329035865</v>
      </c>
      <c r="AP2877" s="53">
        <v>4.5811743224871746</v>
      </c>
      <c r="AQ2877" s="39"/>
      <c r="AR2877" s="51">
        <v>10.797499999999999</v>
      </c>
      <c r="AS2877" s="104">
        <v>0.12311641283392667</v>
      </c>
      <c r="AT2877" s="38" t="s">
        <v>20148</v>
      </c>
      <c r="AU2877" s="102"/>
      <c r="AV2877" s="103">
        <v>0</v>
      </c>
      <c r="AW2877" s="103">
        <v>0</v>
      </c>
      <c r="AX2877" s="103">
        <v>0</v>
      </c>
      <c r="AY2877" s="103">
        <v>0</v>
      </c>
      <c r="AZ2877" s="103">
        <v>0</v>
      </c>
      <c r="BA2877" s="103">
        <v>0</v>
      </c>
      <c r="BB2877" s="103">
        <v>0</v>
      </c>
      <c r="BC2877" s="39"/>
      <c r="BD2877" s="57" t="s">
        <v>20146</v>
      </c>
      <c r="BE2877" s="57" t="s">
        <v>20146</v>
      </c>
    </row>
    <row r="2878" spans="2:57">
      <c r="B2878" t="s">
        <v>3397</v>
      </c>
      <c r="C2878" t="s">
        <v>8256</v>
      </c>
      <c r="D2878" t="s">
        <v>4196</v>
      </c>
      <c r="E2878" s="50">
        <v>3.8891900000000001</v>
      </c>
      <c r="F2878" s="50">
        <v>6.3011900000000001</v>
      </c>
      <c r="G2878" s="39"/>
      <c r="H2878" s="38">
        <v>-0.84215365753984472</v>
      </c>
      <c r="I2878" s="38">
        <v>-0.55920114122681885</v>
      </c>
      <c r="J2878" s="38">
        <v>-0.84215365753984472</v>
      </c>
      <c r="K2878" s="38">
        <v>-0.98595454545454542</v>
      </c>
      <c r="L2878" s="38">
        <v>-0.98927083333333332</v>
      </c>
      <c r="M2878" s="38" t="s">
        <v>20162</v>
      </c>
      <c r="N2878" s="39"/>
      <c r="O2878" s="38">
        <v>-0.47263712820615822</v>
      </c>
      <c r="P2878" s="38">
        <v>0.47202053898482466</v>
      </c>
      <c r="Q2878" s="38">
        <v>-0.47263712820615822</v>
      </c>
      <c r="R2878" s="38">
        <v>-0.59500328435298244</v>
      </c>
      <c r="S2878" s="38">
        <v>-0.44571885484271068</v>
      </c>
      <c r="T2878" s="38" t="s">
        <v>20162</v>
      </c>
      <c r="U2878" s="39"/>
      <c r="V2878" s="50">
        <v>0.6</v>
      </c>
      <c r="W2878" s="51">
        <v>40.666600000000003</v>
      </c>
      <c r="X2878" s="51" t="s">
        <v>20148</v>
      </c>
      <c r="Y2878" s="51" t="s">
        <v>20148</v>
      </c>
      <c r="Z2878" s="39"/>
      <c r="AA2878" s="50">
        <v>11.500999999999999</v>
      </c>
      <c r="AB2878" s="50">
        <v>1.466</v>
      </c>
      <c r="AC2878" s="50">
        <v>10.035</v>
      </c>
      <c r="AD2878" s="50" t="s">
        <v>20162</v>
      </c>
      <c r="AE2878" s="50">
        <v>-112.508</v>
      </c>
      <c r="AF2878" s="52">
        <v>1.1460886895864473</v>
      </c>
      <c r="AG2878" s="52">
        <v>1.0187695516162669</v>
      </c>
      <c r="AH2878" s="39"/>
      <c r="AI2878" s="53">
        <v>6.4819800000000001</v>
      </c>
      <c r="AJ2878" s="53" t="s">
        <v>20148</v>
      </c>
      <c r="AK2878" s="53" t="s">
        <v>20148</v>
      </c>
      <c r="AL2878" s="53" t="s">
        <v>20148</v>
      </c>
      <c r="AM2878" s="53">
        <v>0.18794</v>
      </c>
      <c r="AN2878" s="53">
        <v>2.8818999999999999</v>
      </c>
      <c r="AO2878" s="53">
        <v>-0.73006488240064882</v>
      </c>
      <c r="AP2878" s="53">
        <v>-0.70530445489142612</v>
      </c>
      <c r="AQ2878" s="39"/>
      <c r="AR2878" s="51">
        <v>-118.80159999999999</v>
      </c>
      <c r="AS2878" s="104">
        <v>-7.0680379746835476</v>
      </c>
      <c r="AT2878" s="38" t="s">
        <v>20148</v>
      </c>
      <c r="AU2878" s="102"/>
      <c r="AV2878" s="103">
        <v>0</v>
      </c>
      <c r="AW2878" s="103">
        <v>1</v>
      </c>
      <c r="AX2878" s="103">
        <v>0</v>
      </c>
      <c r="AY2878" s="103">
        <v>0</v>
      </c>
      <c r="AZ2878" s="103">
        <v>0</v>
      </c>
      <c r="BA2878" s="103">
        <v>0</v>
      </c>
      <c r="BB2878" s="103">
        <v>1</v>
      </c>
      <c r="BC2878" s="39"/>
      <c r="BD2878" s="57" t="s">
        <v>20146</v>
      </c>
      <c r="BE2878" s="57" t="s">
        <v>20147</v>
      </c>
    </row>
    <row r="2879" spans="2:57">
      <c r="B2879" t="s">
        <v>1260</v>
      </c>
      <c r="C2879" t="s">
        <v>6119</v>
      </c>
      <c r="D2879" t="s">
        <v>4195</v>
      </c>
      <c r="E2879" s="50">
        <v>505.93198000000001</v>
      </c>
      <c r="F2879" s="50">
        <v>505.08</v>
      </c>
      <c r="G2879" s="39"/>
      <c r="H2879" s="38">
        <v>2.0533880903490509E-3</v>
      </c>
      <c r="I2879" s="38">
        <v>-1.8602312719959824E-2</v>
      </c>
      <c r="J2879" s="38">
        <v>2.0533880903490509E-3</v>
      </c>
      <c r="K2879" s="38" t="s">
        <v>20162</v>
      </c>
      <c r="L2879" s="38" t="s">
        <v>20162</v>
      </c>
      <c r="M2879" s="38" t="s">
        <v>20162</v>
      </c>
      <c r="N2879" s="39"/>
      <c r="O2879" s="38">
        <v>2.0533880903490509E-3</v>
      </c>
      <c r="P2879" s="38">
        <v>-1.8602312719959713E-2</v>
      </c>
      <c r="Q2879" s="38">
        <v>2.0533880903490509E-3</v>
      </c>
      <c r="R2879" s="38" t="s">
        <v>20162</v>
      </c>
      <c r="S2879" s="38" t="s">
        <v>20162</v>
      </c>
      <c r="T2879" s="38" t="s">
        <v>20162</v>
      </c>
      <c r="U2879" s="39"/>
      <c r="V2879" s="50" t="s">
        <v>20162</v>
      </c>
      <c r="W2879" s="51" t="s">
        <v>20162</v>
      </c>
      <c r="X2879" s="51" t="s">
        <v>20162</v>
      </c>
      <c r="Y2879" s="51" t="s">
        <v>20162</v>
      </c>
      <c r="Z2879" s="39"/>
      <c r="AA2879" s="50">
        <v>414.51465999999999</v>
      </c>
      <c r="AB2879" s="50">
        <v>445.65413999999998</v>
      </c>
      <c r="AC2879" s="50">
        <v>-31.139489999999999</v>
      </c>
      <c r="AD2879" s="50" t="s">
        <v>20162</v>
      </c>
      <c r="AE2879" s="50">
        <v>-31.140519999999999</v>
      </c>
      <c r="AF2879" s="52">
        <v>-13.311542995726649</v>
      </c>
      <c r="AG2879" s="52" t="s">
        <v>20162</v>
      </c>
      <c r="AH2879" s="39"/>
      <c r="AI2879" s="53" t="s">
        <v>20162</v>
      </c>
      <c r="AJ2879" s="53" t="s">
        <v>20162</v>
      </c>
      <c r="AK2879" s="53" t="s">
        <v>20148</v>
      </c>
      <c r="AL2879" s="53">
        <v>90.931960000000004</v>
      </c>
      <c r="AM2879" s="53" t="s">
        <v>20148</v>
      </c>
      <c r="AN2879" s="53" t="s">
        <v>20162</v>
      </c>
      <c r="AO2879" s="53" t="s">
        <v>20162</v>
      </c>
      <c r="AP2879" s="53">
        <v>-313.26676176890157</v>
      </c>
      <c r="AQ2879" s="39"/>
      <c r="AR2879" s="51" t="s">
        <v>20148</v>
      </c>
      <c r="AS2879" s="104">
        <v>-3.8982969788065439E-3</v>
      </c>
      <c r="AT2879" s="38" t="s">
        <v>20148</v>
      </c>
      <c r="AU2879" s="102"/>
      <c r="AV2879" s="103">
        <v>0</v>
      </c>
      <c r="AW2879" s="103">
        <v>0</v>
      </c>
      <c r="AX2879" s="103">
        <v>0</v>
      </c>
      <c r="AY2879" s="103">
        <v>0</v>
      </c>
      <c r="AZ2879" s="103">
        <v>0</v>
      </c>
      <c r="BA2879" s="103">
        <v>0</v>
      </c>
      <c r="BB2879" s="103">
        <v>0</v>
      </c>
      <c r="BC2879" s="39"/>
      <c r="BD2879" s="57" t="s">
        <v>20147</v>
      </c>
      <c r="BE2879" s="57" t="s">
        <v>20147</v>
      </c>
    </row>
    <row r="2880" spans="2:57">
      <c r="B2880" t="s">
        <v>3317</v>
      </c>
      <c r="C2880" t="s">
        <v>8176</v>
      </c>
      <c r="D2880" t="s">
        <v>4195</v>
      </c>
      <c r="E2880" s="50">
        <v>10.17619</v>
      </c>
      <c r="F2880" s="50">
        <v>6.9422800000000002</v>
      </c>
      <c r="G2880" s="39"/>
      <c r="H2880" s="38">
        <v>-0.75578378378378375</v>
      </c>
      <c r="I2880" s="38">
        <v>1.5280898876404381E-2</v>
      </c>
      <c r="J2880" s="38">
        <v>-0.75578378378378375</v>
      </c>
      <c r="K2880" s="38">
        <v>-0.86513432835820891</v>
      </c>
      <c r="L2880" s="38" t="s">
        <v>20162</v>
      </c>
      <c r="M2880" s="38" t="s">
        <v>20162</v>
      </c>
      <c r="N2880" s="39"/>
      <c r="O2880" s="38">
        <v>-0.69631321084864384</v>
      </c>
      <c r="P2880" s="38">
        <v>1.5281253153431207E-2</v>
      </c>
      <c r="Q2880" s="38">
        <v>-0.69631321084864384</v>
      </c>
      <c r="R2880" s="38">
        <v>-0.64071838933232306</v>
      </c>
      <c r="S2880" s="38" t="s">
        <v>20162</v>
      </c>
      <c r="T2880" s="38" t="s">
        <v>20162</v>
      </c>
      <c r="U2880" s="39"/>
      <c r="V2880" s="50">
        <v>1.16557</v>
      </c>
      <c r="W2880" s="51">
        <v>-223.7818</v>
      </c>
      <c r="X2880" s="51" t="s">
        <v>20148</v>
      </c>
      <c r="Y2880" s="51" t="s">
        <v>20148</v>
      </c>
      <c r="Z2880" s="39"/>
      <c r="AA2880" s="50">
        <v>18.58756</v>
      </c>
      <c r="AB2880" s="50">
        <v>19.736080000000001</v>
      </c>
      <c r="AC2880" s="50">
        <v>-1.14852</v>
      </c>
      <c r="AD2880" s="50">
        <v>0.14899000000000001</v>
      </c>
      <c r="AE2880" s="50">
        <v>-39.738149999999997</v>
      </c>
      <c r="AF2880" s="52">
        <v>-16.183923658273255</v>
      </c>
      <c r="AG2880" s="52">
        <v>-0.57041347760634131</v>
      </c>
      <c r="AH2880" s="39"/>
      <c r="AI2880" s="53">
        <v>3.3380999999999998</v>
      </c>
      <c r="AJ2880" s="53" t="s">
        <v>20148</v>
      </c>
      <c r="AK2880" s="53" t="s">
        <v>20148</v>
      </c>
      <c r="AL2880" s="53" t="s">
        <v>20148</v>
      </c>
      <c r="AM2880" s="53">
        <v>2.90699</v>
      </c>
      <c r="AN2880" s="53">
        <v>1.58847</v>
      </c>
      <c r="AO2880" s="53">
        <v>-0.84555123039671831</v>
      </c>
      <c r="AP2880" s="53">
        <v>-0.76817736192286667</v>
      </c>
      <c r="AQ2880" s="39"/>
      <c r="AR2880" s="51" t="s">
        <v>20148</v>
      </c>
      <c r="AS2880" s="104">
        <v>-2.5235719052711834</v>
      </c>
      <c r="AT2880" s="38" t="s">
        <v>20148</v>
      </c>
      <c r="AU2880" s="102"/>
      <c r="AV2880" s="103">
        <v>0</v>
      </c>
      <c r="AW2880" s="103">
        <v>0</v>
      </c>
      <c r="AX2880" s="103">
        <v>0</v>
      </c>
      <c r="AY2880" s="103">
        <v>0</v>
      </c>
      <c r="AZ2880" s="103">
        <v>0</v>
      </c>
      <c r="BA2880" s="103">
        <v>0</v>
      </c>
      <c r="BB2880" s="103">
        <v>0</v>
      </c>
      <c r="BC2880" s="39"/>
      <c r="BD2880" s="57" t="s">
        <v>20147</v>
      </c>
      <c r="BE2880" s="57" t="s">
        <v>20147</v>
      </c>
    </row>
    <row r="2881" spans="2:57">
      <c r="B2881" t="s">
        <v>2683</v>
      </c>
      <c r="C2881" t="s">
        <v>7542</v>
      </c>
      <c r="D2881" t="s">
        <v>4196</v>
      </c>
      <c r="E2881" s="50">
        <v>-62.386769999999999</v>
      </c>
      <c r="F2881" s="50">
        <v>45.773229999999998</v>
      </c>
      <c r="G2881" s="39"/>
      <c r="H2881" s="38">
        <v>-0.74310344827586206</v>
      </c>
      <c r="I2881" s="38">
        <v>-3.8709677419354827E-2</v>
      </c>
      <c r="J2881" s="38">
        <v>-0.74310344827586206</v>
      </c>
      <c r="K2881" s="38" t="s">
        <v>20162</v>
      </c>
      <c r="L2881" s="38" t="s">
        <v>20162</v>
      </c>
      <c r="M2881" s="38" t="s">
        <v>20162</v>
      </c>
      <c r="N2881" s="39"/>
      <c r="O2881" s="38">
        <v>-0.74206684713763438</v>
      </c>
      <c r="P2881" s="38">
        <v>-3.8709731615859666E-2</v>
      </c>
      <c r="Q2881" s="38">
        <v>-0.74206684713763438</v>
      </c>
      <c r="R2881" s="38" t="s">
        <v>20162</v>
      </c>
      <c r="S2881" s="38" t="s">
        <v>20162</v>
      </c>
      <c r="T2881" s="38" t="s">
        <v>20162</v>
      </c>
      <c r="U2881" s="39"/>
      <c r="V2881" s="50" t="s">
        <v>20162</v>
      </c>
      <c r="W2881" s="51" t="s">
        <v>20162</v>
      </c>
      <c r="X2881" s="51" t="s">
        <v>20162</v>
      </c>
      <c r="Y2881" s="51" t="s">
        <v>20162</v>
      </c>
      <c r="Z2881" s="39"/>
      <c r="AA2881" s="50">
        <v>153.22499999999999</v>
      </c>
      <c r="AB2881" s="50">
        <v>6.7119999999999997</v>
      </c>
      <c r="AC2881" s="50">
        <v>146.51300000000001</v>
      </c>
      <c r="AD2881" s="50" t="s">
        <v>20162</v>
      </c>
      <c r="AE2881" s="50">
        <v>-149.20599999999999</v>
      </c>
      <c r="AF2881" s="52">
        <v>1.0458116344624708</v>
      </c>
      <c r="AG2881" s="52">
        <v>3.9477946571731395</v>
      </c>
      <c r="AH2881" s="39"/>
      <c r="AI2881" s="53" t="s">
        <v>20162</v>
      </c>
      <c r="AJ2881" s="53" t="s">
        <v>20148</v>
      </c>
      <c r="AK2881" s="53" t="s">
        <v>20148</v>
      </c>
      <c r="AL2881" s="53" t="s">
        <v>20148</v>
      </c>
      <c r="AM2881" s="53">
        <v>0.31129000000000001</v>
      </c>
      <c r="AN2881" s="53" t="s">
        <v>20162</v>
      </c>
      <c r="AO2881" s="53">
        <v>-1.2439391798244424</v>
      </c>
      <c r="AP2881" s="53">
        <v>-1.2212056453764473</v>
      </c>
      <c r="AQ2881" s="39"/>
      <c r="AR2881" s="51">
        <v>-45.311100000000003</v>
      </c>
      <c r="AS2881" s="104">
        <v>-0.26422383104111885</v>
      </c>
      <c r="AT2881" s="38" t="s">
        <v>20148</v>
      </c>
      <c r="AU2881" s="102"/>
      <c r="AV2881" s="103">
        <v>2</v>
      </c>
      <c r="AW2881" s="103">
        <v>1</v>
      </c>
      <c r="AX2881" s="103">
        <v>1</v>
      </c>
      <c r="AY2881" s="103">
        <v>0</v>
      </c>
      <c r="AZ2881" s="103">
        <v>0</v>
      </c>
      <c r="BA2881" s="103">
        <v>0</v>
      </c>
      <c r="BB2881" s="103">
        <v>4</v>
      </c>
      <c r="BC2881" s="39"/>
      <c r="BD2881" s="57" t="s">
        <v>20146</v>
      </c>
      <c r="BE2881" s="57" t="s">
        <v>20147</v>
      </c>
    </row>
    <row r="2882" spans="2:57">
      <c r="B2882" t="s">
        <v>2849</v>
      </c>
      <c r="C2882" t="s">
        <v>7708</v>
      </c>
      <c r="D2882" t="s">
        <v>4198</v>
      </c>
      <c r="E2882" s="50">
        <v>15.14658</v>
      </c>
      <c r="F2882" s="50">
        <v>29.37058</v>
      </c>
      <c r="G2882" s="39"/>
      <c r="H2882" s="38">
        <v>-0.57718120805369133</v>
      </c>
      <c r="I2882" s="38">
        <v>-0.27167630057803471</v>
      </c>
      <c r="J2882" s="38">
        <v>-0.57718120805369133</v>
      </c>
      <c r="K2882" s="38">
        <v>-0.38644929441668863</v>
      </c>
      <c r="L2882" s="38">
        <v>-0.54529379073409789</v>
      </c>
      <c r="M2882" s="38">
        <v>-0.43745479547463628</v>
      </c>
      <c r="N2882" s="39"/>
      <c r="O2882" s="38">
        <v>-0.57624197101159891</v>
      </c>
      <c r="P2882" s="38">
        <v>-0.27167643531711816</v>
      </c>
      <c r="Q2882" s="38">
        <v>-0.57624197101159891</v>
      </c>
      <c r="R2882" s="38">
        <v>-0.661736197681286</v>
      </c>
      <c r="S2882" s="38">
        <v>-0.74776858615533659</v>
      </c>
      <c r="T2882" s="38">
        <v>-0.55266486609073207</v>
      </c>
      <c r="U2882" s="39"/>
      <c r="V2882" s="50">
        <v>34.915999999999997</v>
      </c>
      <c r="W2882" s="51">
        <v>62.953899999999997</v>
      </c>
      <c r="X2882" s="51">
        <v>3.0960000000000001</v>
      </c>
      <c r="Y2882" s="51">
        <v>18.378299999999999</v>
      </c>
      <c r="Z2882" s="39"/>
      <c r="AA2882" s="50">
        <v>59.387</v>
      </c>
      <c r="AB2882" s="50">
        <v>23.63</v>
      </c>
      <c r="AC2882" s="50">
        <v>35.756999999999998</v>
      </c>
      <c r="AD2882" s="50" t="s">
        <v>20162</v>
      </c>
      <c r="AE2882" s="50">
        <v>-12.342000000000001</v>
      </c>
      <c r="AF2882" s="52">
        <v>1.6608496238498756</v>
      </c>
      <c r="AG2882" s="52">
        <v>-8.5261016949152548</v>
      </c>
      <c r="AH2882" s="39"/>
      <c r="AI2882" s="53">
        <v>0.43380000000000002</v>
      </c>
      <c r="AJ2882" s="53">
        <v>4.4931999999999999</v>
      </c>
      <c r="AK2882" s="53">
        <v>14.01164</v>
      </c>
      <c r="AL2882" s="53" t="s">
        <v>20148</v>
      </c>
      <c r="AM2882" s="53">
        <v>0.82110000000000005</v>
      </c>
      <c r="AN2882" s="53">
        <v>0.83752000000000004</v>
      </c>
      <c r="AO2882" s="53">
        <v>9.9561288135593209</v>
      </c>
      <c r="AP2882" s="53">
        <v>27.169824236817764</v>
      </c>
      <c r="AQ2882" s="39"/>
      <c r="AR2882" s="51">
        <v>-4.2603</v>
      </c>
      <c r="AS2882" s="104">
        <v>7.7308159908460281E-2</v>
      </c>
      <c r="AT2882" s="38" t="s">
        <v>20148</v>
      </c>
      <c r="AU2882" s="102"/>
      <c r="AV2882" s="103">
        <v>0</v>
      </c>
      <c r="AW2882" s="103">
        <v>0</v>
      </c>
      <c r="AX2882" s="103">
        <v>0</v>
      </c>
      <c r="AY2882" s="103">
        <v>0</v>
      </c>
      <c r="AZ2882" s="103">
        <v>0</v>
      </c>
      <c r="BA2882" s="103">
        <v>0</v>
      </c>
      <c r="BB2882" s="103">
        <v>0</v>
      </c>
      <c r="BC2882" s="39"/>
      <c r="BD2882" s="57" t="s">
        <v>20146</v>
      </c>
      <c r="BE2882" s="57" t="s">
        <v>20146</v>
      </c>
    </row>
    <row r="2883" spans="2:57">
      <c r="B2883" t="s">
        <v>2353</v>
      </c>
      <c r="C2883" t="s">
        <v>7212</v>
      </c>
      <c r="D2883" t="s">
        <v>4196</v>
      </c>
      <c r="E2883" s="50">
        <v>86.750820000000004</v>
      </c>
      <c r="F2883" s="50">
        <v>123.26182</v>
      </c>
      <c r="G2883" s="39"/>
      <c r="H2883" s="38">
        <v>2.7700831024930705E-2</v>
      </c>
      <c r="I2883" s="38">
        <v>-0.40782122905027929</v>
      </c>
      <c r="J2883" s="38">
        <v>2.7700831024930705E-2</v>
      </c>
      <c r="K2883" s="38">
        <v>1.0960451977401129</v>
      </c>
      <c r="L2883" s="38">
        <v>0.4379844961240309</v>
      </c>
      <c r="M2883" s="38" t="s">
        <v>20162</v>
      </c>
      <c r="N2883" s="39"/>
      <c r="O2883" s="38">
        <v>2.7381145275516827E-2</v>
      </c>
      <c r="P2883" s="38">
        <v>-0.40581533624565969</v>
      </c>
      <c r="Q2883" s="38">
        <v>2.7381145275516827E-2</v>
      </c>
      <c r="R2883" s="38">
        <v>1.1106660349259898</v>
      </c>
      <c r="S2883" s="38">
        <v>0.77095837806400302</v>
      </c>
      <c r="T2883" s="38" t="s">
        <v>20162</v>
      </c>
      <c r="U2883" s="39"/>
      <c r="V2883" s="50">
        <v>27.042000000000002</v>
      </c>
      <c r="W2883" s="51">
        <v>62.820700000000002</v>
      </c>
      <c r="X2883" s="51">
        <v>15.2355</v>
      </c>
      <c r="Y2883" s="51">
        <v>15.2318</v>
      </c>
      <c r="Z2883" s="39"/>
      <c r="AA2883" s="50">
        <v>32.24</v>
      </c>
      <c r="AB2883" s="50">
        <v>6.2249999999999996</v>
      </c>
      <c r="AC2883" s="50">
        <v>26.015000000000001</v>
      </c>
      <c r="AD2883" s="50" t="s">
        <v>20162</v>
      </c>
      <c r="AE2883" s="50">
        <v>-17.942</v>
      </c>
      <c r="AF2883" s="52">
        <v>1.2392850278685374</v>
      </c>
      <c r="AG2883" s="52">
        <v>-2.9649450321510065</v>
      </c>
      <c r="AH2883" s="39"/>
      <c r="AI2883" s="53">
        <v>3.2080000000000002</v>
      </c>
      <c r="AJ2883" s="53">
        <v>16.825220000000002</v>
      </c>
      <c r="AK2883" s="53">
        <v>21.05602</v>
      </c>
      <c r="AL2883" s="53">
        <v>29.680240000000001</v>
      </c>
      <c r="AM2883" s="53">
        <v>4.7395800000000001</v>
      </c>
      <c r="AN2883" s="53">
        <v>4.5208500000000003</v>
      </c>
      <c r="AO2883" s="53">
        <v>25.56768720182535</v>
      </c>
      <c r="AP2883" s="53">
        <v>29.917917475728153</v>
      </c>
      <c r="AQ2883" s="39"/>
      <c r="AR2883" s="51">
        <v>17.339099999999998</v>
      </c>
      <c r="AS2883" s="104">
        <v>0.34382041225068843</v>
      </c>
      <c r="AT2883" s="38" t="s">
        <v>20148</v>
      </c>
      <c r="AU2883" s="102"/>
      <c r="AV2883" s="103">
        <v>2</v>
      </c>
      <c r="AW2883" s="103">
        <v>3</v>
      </c>
      <c r="AX2883" s="103">
        <v>0</v>
      </c>
      <c r="AY2883" s="103">
        <v>0</v>
      </c>
      <c r="AZ2883" s="103">
        <v>0</v>
      </c>
      <c r="BA2883" s="103">
        <v>0</v>
      </c>
      <c r="BB2883" s="103">
        <v>5</v>
      </c>
      <c r="BC2883" s="39"/>
      <c r="BD2883" s="57" t="s">
        <v>20146</v>
      </c>
      <c r="BE2883" s="57" t="s">
        <v>20147</v>
      </c>
    </row>
    <row r="2884" spans="2:57">
      <c r="B2884" t="s">
        <v>3342</v>
      </c>
      <c r="C2884" t="s">
        <v>8201</v>
      </c>
      <c r="D2884" t="s">
        <v>4190</v>
      </c>
      <c r="E2884" s="50">
        <v>-3.46048</v>
      </c>
      <c r="F2884" s="50">
        <v>5.3760000000000003</v>
      </c>
      <c r="G2884" s="39"/>
      <c r="H2884" s="38">
        <v>-0.68780487804878054</v>
      </c>
      <c r="I2884" s="38">
        <v>-0.16521739130434776</v>
      </c>
      <c r="J2884" s="38">
        <v>-0.68780487804878054</v>
      </c>
      <c r="K2884" s="38" t="s">
        <v>20162</v>
      </c>
      <c r="L2884" s="38" t="s">
        <v>20162</v>
      </c>
      <c r="M2884" s="38" t="s">
        <v>20162</v>
      </c>
      <c r="N2884" s="39"/>
      <c r="O2884" s="38">
        <v>-0.68780487804878043</v>
      </c>
      <c r="P2884" s="38">
        <v>-0.16521739130434787</v>
      </c>
      <c r="Q2884" s="38">
        <v>-0.68780487804878043</v>
      </c>
      <c r="R2884" s="38" t="s">
        <v>20162</v>
      </c>
      <c r="S2884" s="38" t="s">
        <v>20162</v>
      </c>
      <c r="T2884" s="38" t="s">
        <v>20162</v>
      </c>
      <c r="U2884" s="39"/>
      <c r="V2884" s="50">
        <v>2.2624499999999999</v>
      </c>
      <c r="W2884" s="51">
        <v>100</v>
      </c>
      <c r="X2884" s="51">
        <v>-34.430199999999999</v>
      </c>
      <c r="Y2884" s="51">
        <v>-48.321100000000001</v>
      </c>
      <c r="Z2884" s="39"/>
      <c r="AA2884" s="50">
        <v>17.366710000000001</v>
      </c>
      <c r="AB2884" s="50">
        <v>0.54374999999999996</v>
      </c>
      <c r="AC2884" s="50">
        <v>16.822949999999999</v>
      </c>
      <c r="AD2884" s="50">
        <v>0.16102</v>
      </c>
      <c r="AE2884" s="50">
        <v>-38.73263</v>
      </c>
      <c r="AF2884" s="52">
        <v>1.0323225118067878</v>
      </c>
      <c r="AG2884" s="52">
        <v>14.793435754189945</v>
      </c>
      <c r="AH2884" s="39"/>
      <c r="AI2884" s="53" t="s">
        <v>20148</v>
      </c>
      <c r="AJ2884" s="53" t="s">
        <v>20148</v>
      </c>
      <c r="AK2884" s="53" t="s">
        <v>20148</v>
      </c>
      <c r="AL2884" s="53" t="s">
        <v>20148</v>
      </c>
      <c r="AM2884" s="53">
        <v>0.31956000000000001</v>
      </c>
      <c r="AN2884" s="53">
        <v>2.0153400000000001</v>
      </c>
      <c r="AO2884" s="53">
        <v>-7.5083798882681574</v>
      </c>
      <c r="AP2884" s="53">
        <v>-6.9014211073597185</v>
      </c>
      <c r="AQ2884" s="39"/>
      <c r="AR2884" s="51">
        <v>-12.370900000000001</v>
      </c>
      <c r="AS2884" s="104">
        <v>-0.12501805529252777</v>
      </c>
      <c r="AT2884" s="38" t="s">
        <v>20148</v>
      </c>
      <c r="AU2884" s="102"/>
      <c r="AV2884" s="103">
        <v>0</v>
      </c>
      <c r="AW2884" s="103">
        <v>0</v>
      </c>
      <c r="AX2884" s="103">
        <v>0</v>
      </c>
      <c r="AY2884" s="103">
        <v>0</v>
      </c>
      <c r="AZ2884" s="103">
        <v>0</v>
      </c>
      <c r="BA2884" s="103">
        <v>0</v>
      </c>
      <c r="BB2884" s="103">
        <v>0</v>
      </c>
      <c r="BC2884" s="39"/>
      <c r="BD2884" s="57" t="s">
        <v>20146</v>
      </c>
      <c r="BE2884" s="57" t="s">
        <v>20146</v>
      </c>
    </row>
    <row r="2885" spans="2:57">
      <c r="B2885" t="s">
        <v>2596</v>
      </c>
      <c r="C2885" t="s">
        <v>7455</v>
      </c>
      <c r="D2885" t="s">
        <v>4196</v>
      </c>
      <c r="E2885" s="50">
        <v>-20.648520000000001</v>
      </c>
      <c r="F2885" s="50">
        <v>61.838479999999997</v>
      </c>
      <c r="G2885" s="39"/>
      <c r="H2885" s="38">
        <v>-0.85699797160243407</v>
      </c>
      <c r="I2885" s="38">
        <v>-0.35023041474654382</v>
      </c>
      <c r="J2885" s="38">
        <v>-0.85699797160243407</v>
      </c>
      <c r="K2885" s="38" t="s">
        <v>20162</v>
      </c>
      <c r="L2885" s="38" t="s">
        <v>20162</v>
      </c>
      <c r="M2885" s="38" t="s">
        <v>20162</v>
      </c>
      <c r="N2885" s="39"/>
      <c r="O2885" s="38">
        <v>-0.78715273402390384</v>
      </c>
      <c r="P2885" s="38">
        <v>-0.34469929340443339</v>
      </c>
      <c r="Q2885" s="38">
        <v>-0.78715273402390384</v>
      </c>
      <c r="R2885" s="38" t="s">
        <v>20162</v>
      </c>
      <c r="S2885" s="38" t="s">
        <v>20162</v>
      </c>
      <c r="T2885" s="38" t="s">
        <v>20162</v>
      </c>
      <c r="U2885" s="39"/>
      <c r="V2885" s="50">
        <v>2.7610000000000001</v>
      </c>
      <c r="W2885" s="51" t="s">
        <v>20148</v>
      </c>
      <c r="X2885" s="51" t="s">
        <v>20148</v>
      </c>
      <c r="Y2885" s="51" t="s">
        <v>20148</v>
      </c>
      <c r="Z2885" s="39"/>
      <c r="AA2885" s="50">
        <v>96.701999999999998</v>
      </c>
      <c r="AB2885" s="50">
        <v>36.326000000000001</v>
      </c>
      <c r="AC2885" s="50">
        <v>60.375999999999998</v>
      </c>
      <c r="AD2885" s="50" t="s">
        <v>20162</v>
      </c>
      <c r="AE2885" s="50">
        <v>-115.07599999999999</v>
      </c>
      <c r="AF2885" s="52">
        <v>1.6016629124155293</v>
      </c>
      <c r="AG2885" s="52">
        <v>0.86851324444892508</v>
      </c>
      <c r="AH2885" s="39"/>
      <c r="AI2885" s="53" t="s">
        <v>20148</v>
      </c>
      <c r="AJ2885" s="53" t="s">
        <v>20148</v>
      </c>
      <c r="AK2885" s="53" t="s">
        <v>20148</v>
      </c>
      <c r="AL2885" s="53" t="s">
        <v>20148</v>
      </c>
      <c r="AM2885" s="53" t="s">
        <v>20148</v>
      </c>
      <c r="AN2885" s="53">
        <v>7.5996899999999998</v>
      </c>
      <c r="AO2885" s="53">
        <v>-1.5585472691987801</v>
      </c>
      <c r="AP2885" s="53">
        <v>-1.5289146021856301</v>
      </c>
      <c r="AQ2885" s="39"/>
      <c r="AR2885" s="51">
        <v>-121.14749999999999</v>
      </c>
      <c r="AS2885" s="104">
        <v>-1.4513420410506672</v>
      </c>
      <c r="AT2885" s="38" t="s">
        <v>20148</v>
      </c>
      <c r="AU2885" s="102"/>
      <c r="AV2885" s="103">
        <v>2</v>
      </c>
      <c r="AW2885" s="103">
        <v>0</v>
      </c>
      <c r="AX2885" s="103">
        <v>2</v>
      </c>
      <c r="AY2885" s="103">
        <v>0</v>
      </c>
      <c r="AZ2885" s="103">
        <v>0</v>
      </c>
      <c r="BA2885" s="103">
        <v>0</v>
      </c>
      <c r="BB2885" s="103">
        <v>4</v>
      </c>
      <c r="BC2885" s="39"/>
      <c r="BD2885" s="57" t="s">
        <v>20146</v>
      </c>
      <c r="BE2885" s="57" t="s">
        <v>20147</v>
      </c>
    </row>
    <row r="2886" spans="2:57">
      <c r="B2886" t="s">
        <v>1845</v>
      </c>
      <c r="C2886" t="s">
        <v>6704</v>
      </c>
      <c r="D2886" t="s">
        <v>4195</v>
      </c>
      <c r="E2886" s="50">
        <v>224.13803999999999</v>
      </c>
      <c r="F2886" s="50">
        <v>224.16564</v>
      </c>
      <c r="G2886" s="39"/>
      <c r="H2886" s="38">
        <v>1.4285714285714235E-2</v>
      </c>
      <c r="I2886" s="38">
        <v>0</v>
      </c>
      <c r="J2886" s="38">
        <v>1.4285714285714235E-2</v>
      </c>
      <c r="K2886" s="38" t="s">
        <v>20162</v>
      </c>
      <c r="L2886" s="38" t="s">
        <v>20162</v>
      </c>
      <c r="M2886" s="38" t="s">
        <v>20162</v>
      </c>
      <c r="N2886" s="39"/>
      <c r="O2886" s="38">
        <v>1.4285702650732146E-2</v>
      </c>
      <c r="P2886" s="38">
        <v>0</v>
      </c>
      <c r="Q2886" s="38">
        <v>1.4285702650732146E-2</v>
      </c>
      <c r="R2886" s="38" t="s">
        <v>20162</v>
      </c>
      <c r="S2886" s="38" t="s">
        <v>20162</v>
      </c>
      <c r="T2886" s="38" t="s">
        <v>20162</v>
      </c>
      <c r="U2886" s="39"/>
      <c r="V2886" s="50" t="s">
        <v>20162</v>
      </c>
      <c r="W2886" s="51" t="s">
        <v>20162</v>
      </c>
      <c r="X2886" s="51" t="s">
        <v>20162</v>
      </c>
      <c r="Y2886" s="51" t="s">
        <v>20162</v>
      </c>
      <c r="Z2886" s="39"/>
      <c r="AA2886" s="50">
        <v>183.55608000000001</v>
      </c>
      <c r="AB2886" s="50">
        <v>196.34236999999999</v>
      </c>
      <c r="AC2886" s="50">
        <v>-12.786289999999999</v>
      </c>
      <c r="AD2886" s="50" t="s">
        <v>20162</v>
      </c>
      <c r="AE2886" s="50">
        <v>-12.78674</v>
      </c>
      <c r="AF2886" s="52">
        <v>-14.355695045239864</v>
      </c>
      <c r="AG2886" s="52" t="s">
        <v>20162</v>
      </c>
      <c r="AH2886" s="39"/>
      <c r="AI2886" s="53" t="s">
        <v>20162</v>
      </c>
      <c r="AJ2886" s="53" t="s">
        <v>20162</v>
      </c>
      <c r="AK2886" s="53" t="s">
        <v>20148</v>
      </c>
      <c r="AL2886" s="53" t="s">
        <v>20162</v>
      </c>
      <c r="AM2886" s="53" t="s">
        <v>20148</v>
      </c>
      <c r="AN2886" s="53" t="s">
        <v>20162</v>
      </c>
      <c r="AO2886" s="53" t="s">
        <v>20162</v>
      </c>
      <c r="AP2886" s="53">
        <v>-222.92838744965442</v>
      </c>
      <c r="AQ2886" s="39"/>
      <c r="AR2886" s="51" t="s">
        <v>20162</v>
      </c>
      <c r="AS2886" s="104">
        <v>-5.5119883760110676E-3</v>
      </c>
      <c r="AT2886" s="38" t="s">
        <v>20148</v>
      </c>
      <c r="AU2886" s="102"/>
      <c r="AV2886" s="103">
        <v>0</v>
      </c>
      <c r="AW2886" s="103">
        <v>0</v>
      </c>
      <c r="AX2886" s="103">
        <v>0</v>
      </c>
      <c r="AY2886" s="103">
        <v>0</v>
      </c>
      <c r="AZ2886" s="103">
        <v>0</v>
      </c>
      <c r="BA2886" s="103">
        <v>0</v>
      </c>
      <c r="BB2886" s="103">
        <v>0</v>
      </c>
      <c r="BC2886" s="39"/>
      <c r="BD2886" s="57" t="s">
        <v>20147</v>
      </c>
      <c r="BE2886" s="57" t="s">
        <v>20147</v>
      </c>
    </row>
    <row r="2887" spans="2:57">
      <c r="B2887" t="s">
        <v>3263</v>
      </c>
      <c r="C2887" t="s">
        <v>8122</v>
      </c>
      <c r="D2887" t="s">
        <v>4196</v>
      </c>
      <c r="E2887" s="50">
        <v>-0.54803999999999997</v>
      </c>
      <c r="F2887" s="50">
        <v>3.4553699999999998</v>
      </c>
      <c r="G2887" s="39"/>
      <c r="H2887" s="38">
        <v>-0.84454545454545449</v>
      </c>
      <c r="I2887" s="38">
        <v>-0.57250000000000001</v>
      </c>
      <c r="J2887" s="38">
        <v>-0.84454545454545449</v>
      </c>
      <c r="K2887" s="38" t="s">
        <v>20162</v>
      </c>
      <c r="L2887" s="38" t="s">
        <v>20162</v>
      </c>
      <c r="M2887" s="38" t="s">
        <v>20162</v>
      </c>
      <c r="N2887" s="39"/>
      <c r="O2887" s="38">
        <v>-0.84454548031202747</v>
      </c>
      <c r="P2887" s="38">
        <v>-0.57250016702256912</v>
      </c>
      <c r="Q2887" s="38">
        <v>-0.84454548031202747</v>
      </c>
      <c r="R2887" s="38" t="s">
        <v>20162</v>
      </c>
      <c r="S2887" s="38" t="s">
        <v>20162</v>
      </c>
      <c r="T2887" s="38" t="s">
        <v>20162</v>
      </c>
      <c r="U2887" s="39"/>
      <c r="V2887" s="50">
        <v>0.21</v>
      </c>
      <c r="W2887" s="51" t="s">
        <v>20162</v>
      </c>
      <c r="X2887" s="51" t="s">
        <v>20162</v>
      </c>
      <c r="Y2887" s="51" t="s">
        <v>20162</v>
      </c>
      <c r="Z2887" s="39"/>
      <c r="AA2887" s="50">
        <v>10.74014</v>
      </c>
      <c r="AB2887" s="50">
        <v>2.5577700000000001</v>
      </c>
      <c r="AC2887" s="50">
        <v>8.1823700000000006</v>
      </c>
      <c r="AD2887" s="50" t="s">
        <v>20162</v>
      </c>
      <c r="AE2887" s="50">
        <v>-14.41385</v>
      </c>
      <c r="AF2887" s="52">
        <v>1.312595250520326</v>
      </c>
      <c r="AG2887" s="52" t="s">
        <v>20162</v>
      </c>
      <c r="AH2887" s="39"/>
      <c r="AI2887" s="53" t="s">
        <v>20148</v>
      </c>
      <c r="AJ2887" s="53" t="s">
        <v>20148</v>
      </c>
      <c r="AK2887" s="53" t="s">
        <v>20148</v>
      </c>
      <c r="AL2887" s="53" t="s">
        <v>20148</v>
      </c>
      <c r="AM2887" s="53">
        <v>0.42230000000000001</v>
      </c>
      <c r="AN2887" s="53">
        <v>9.98935</v>
      </c>
      <c r="AO2887" s="53" t="s">
        <v>20162</v>
      </c>
      <c r="AP2887" s="53">
        <v>-1.3557754558331336</v>
      </c>
      <c r="AQ2887" s="39"/>
      <c r="AR2887" s="51" t="s">
        <v>20162</v>
      </c>
      <c r="AS2887" s="104">
        <v>-0.45985558185859871</v>
      </c>
      <c r="AT2887" s="38" t="s">
        <v>20148</v>
      </c>
      <c r="AU2887" s="102"/>
      <c r="AV2887" s="103">
        <v>0</v>
      </c>
      <c r="AW2887" s="103">
        <v>1</v>
      </c>
      <c r="AX2887" s="103">
        <v>0</v>
      </c>
      <c r="AY2887" s="103">
        <v>0</v>
      </c>
      <c r="AZ2887" s="103">
        <v>0</v>
      </c>
      <c r="BA2887" s="103">
        <v>0</v>
      </c>
      <c r="BB2887" s="103">
        <v>1</v>
      </c>
      <c r="BC2887" s="39"/>
      <c r="BD2887" s="57" t="s">
        <v>20146</v>
      </c>
      <c r="BE2887" s="57" t="s">
        <v>20147</v>
      </c>
    </row>
    <row r="2888" spans="2:57">
      <c r="B2888" t="s">
        <v>2214</v>
      </c>
      <c r="C2888" t="s">
        <v>7073</v>
      </c>
      <c r="D2888" t="s">
        <v>4196</v>
      </c>
      <c r="E2888" s="50">
        <v>-70.717609999999993</v>
      </c>
      <c r="F2888" s="50">
        <v>39.081389999999999</v>
      </c>
      <c r="G2888" s="39"/>
      <c r="H2888" s="38">
        <v>-0.81659388646288211</v>
      </c>
      <c r="I2888" s="38">
        <v>-0.21250000000000002</v>
      </c>
      <c r="J2888" s="38">
        <v>-0.81659388646288211</v>
      </c>
      <c r="K2888" s="38" t="s">
        <v>20162</v>
      </c>
      <c r="L2888" s="38" t="s">
        <v>20162</v>
      </c>
      <c r="M2888" s="38" t="s">
        <v>20162</v>
      </c>
      <c r="N2888" s="39"/>
      <c r="O2888" s="38">
        <v>-0.81469473489558575</v>
      </c>
      <c r="P2888" s="38">
        <v>-0.2121248225680713</v>
      </c>
      <c r="Q2888" s="38">
        <v>-0.81469473489558575</v>
      </c>
      <c r="R2888" s="38" t="s">
        <v>20162</v>
      </c>
      <c r="S2888" s="38" t="s">
        <v>20162</v>
      </c>
      <c r="T2888" s="38" t="s">
        <v>20162</v>
      </c>
      <c r="U2888" s="39"/>
      <c r="V2888" s="50">
        <v>8.2000000000000003E-2</v>
      </c>
      <c r="W2888" s="51">
        <v>54.878</v>
      </c>
      <c r="X2888" s="51" t="s">
        <v>20148</v>
      </c>
      <c r="Y2888" s="51" t="s">
        <v>20148</v>
      </c>
      <c r="Z2888" s="39"/>
      <c r="AA2888" s="50">
        <v>147.029</v>
      </c>
      <c r="AB2888" s="50">
        <v>8.4649999999999999</v>
      </c>
      <c r="AC2888" s="50">
        <v>138.56399999999999</v>
      </c>
      <c r="AD2888" s="50" t="s">
        <v>20162</v>
      </c>
      <c r="AE2888" s="50">
        <v>-166.46799999999999</v>
      </c>
      <c r="AF2888" s="52">
        <v>1.0610909038422678</v>
      </c>
      <c r="AG2888" s="52">
        <v>4.0256506218332575</v>
      </c>
      <c r="AH2888" s="39"/>
      <c r="AI2888" s="53" t="s">
        <v>20148</v>
      </c>
      <c r="AJ2888" s="53" t="s">
        <v>20148</v>
      </c>
      <c r="AK2888" s="53" t="s">
        <v>20148</v>
      </c>
      <c r="AL2888" s="53" t="s">
        <v>20148</v>
      </c>
      <c r="AM2888" s="53">
        <v>0.27983999999999998</v>
      </c>
      <c r="AN2888" s="53">
        <v>230.5581</v>
      </c>
      <c r="AO2888" s="53">
        <v>-1.1250975932749885</v>
      </c>
      <c r="AP2888" s="53">
        <v>-1.1041500211894335</v>
      </c>
      <c r="AQ2888" s="39"/>
      <c r="AR2888" s="51">
        <v>-49.481200000000001</v>
      </c>
      <c r="AS2888" s="104">
        <v>-0.44376880641925781</v>
      </c>
      <c r="AT2888" s="38" t="s">
        <v>20148</v>
      </c>
      <c r="AU2888" s="102"/>
      <c r="AV2888" s="103">
        <v>3</v>
      </c>
      <c r="AW2888" s="103">
        <v>0</v>
      </c>
      <c r="AX2888" s="103">
        <v>1</v>
      </c>
      <c r="AY2888" s="103">
        <v>0</v>
      </c>
      <c r="AZ2888" s="103">
        <v>0</v>
      </c>
      <c r="BA2888" s="103">
        <v>0</v>
      </c>
      <c r="BB2888" s="103">
        <v>4</v>
      </c>
      <c r="BC2888" s="39"/>
      <c r="BD2888" s="57" t="s">
        <v>20146</v>
      </c>
      <c r="BE2888" s="57" t="s">
        <v>20147</v>
      </c>
    </row>
    <row r="2889" spans="2:57">
      <c r="B2889" t="s">
        <v>1071</v>
      </c>
      <c r="C2889" t="s">
        <v>5930</v>
      </c>
      <c r="D2889" t="s">
        <v>4196</v>
      </c>
      <c r="E2889" s="50">
        <v>540.75075000000004</v>
      </c>
      <c r="F2889" s="50">
        <v>697.71375</v>
      </c>
      <c r="G2889" s="39"/>
      <c r="H2889" s="38">
        <v>-0.32773109243697485</v>
      </c>
      <c r="I2889" s="38">
        <v>-0.12772585669781933</v>
      </c>
      <c r="J2889" s="38">
        <v>-0.32773109243697485</v>
      </c>
      <c r="K2889" s="38">
        <v>0.62318840579710133</v>
      </c>
      <c r="L2889" s="38">
        <v>-0.44773175542406318</v>
      </c>
      <c r="M2889" s="38" t="s">
        <v>20162</v>
      </c>
      <c r="N2889" s="39"/>
      <c r="O2889" s="38">
        <v>-8.8059176042347587E-2</v>
      </c>
      <c r="P2889" s="38">
        <v>-0.12406873091447157</v>
      </c>
      <c r="Q2889" s="38">
        <v>-8.8059176042347587E-2</v>
      </c>
      <c r="R2889" s="38">
        <v>1.8886154526661429</v>
      </c>
      <c r="S2889" s="38">
        <v>0.69770111175210614</v>
      </c>
      <c r="T2889" s="38" t="s">
        <v>20162</v>
      </c>
      <c r="U2889" s="39"/>
      <c r="V2889" s="50">
        <v>144.92699999999999</v>
      </c>
      <c r="W2889" s="51">
        <v>2.0948000000000002</v>
      </c>
      <c r="X2889" s="51">
        <v>-44.500300000000003</v>
      </c>
      <c r="Y2889" s="51">
        <v>-45.248899999999999</v>
      </c>
      <c r="Z2889" s="39"/>
      <c r="AA2889" s="50">
        <v>354.85899999999998</v>
      </c>
      <c r="AB2889" s="50">
        <v>223.352</v>
      </c>
      <c r="AC2889" s="50">
        <v>131.50700000000001</v>
      </c>
      <c r="AD2889" s="50">
        <v>24.643000000000001</v>
      </c>
      <c r="AE2889" s="50">
        <v>-614.35400000000004</v>
      </c>
      <c r="AF2889" s="52">
        <v>2.6984038872455458</v>
      </c>
      <c r="AG2889" s="52">
        <v>4.1248761657500088</v>
      </c>
      <c r="AH2889" s="39"/>
      <c r="AI2889" s="53">
        <v>3.7311899999999998</v>
      </c>
      <c r="AJ2889" s="53" t="s">
        <v>20148</v>
      </c>
      <c r="AK2889" s="53" t="s">
        <v>20148</v>
      </c>
      <c r="AL2889" s="53" t="s">
        <v>20148</v>
      </c>
      <c r="AM2889" s="53">
        <v>3.9129499999999999</v>
      </c>
      <c r="AN2889" s="53">
        <v>3.5434100000000002</v>
      </c>
      <c r="AO2889" s="53">
        <v>-11.917359853790183</v>
      </c>
      <c r="AP2889" s="53">
        <v>-10.818441536290761</v>
      </c>
      <c r="AQ2889" s="39"/>
      <c r="AR2889" s="51">
        <v>-42.825400000000002</v>
      </c>
      <c r="AS2889" s="104">
        <v>-0.65007207007428758</v>
      </c>
      <c r="AT2889" s="38" t="s">
        <v>20148</v>
      </c>
      <c r="AU2889" s="102"/>
      <c r="AV2889" s="103">
        <v>5</v>
      </c>
      <c r="AW2889" s="103">
        <v>2</v>
      </c>
      <c r="AX2889" s="103">
        <v>0</v>
      </c>
      <c r="AY2889" s="103">
        <v>1</v>
      </c>
      <c r="AZ2889" s="103">
        <v>0</v>
      </c>
      <c r="BA2889" s="103">
        <v>0</v>
      </c>
      <c r="BB2889" s="103">
        <v>8</v>
      </c>
      <c r="BC2889" s="39"/>
      <c r="BD2889" s="57" t="s">
        <v>20146</v>
      </c>
      <c r="BE2889" s="57" t="s">
        <v>20147</v>
      </c>
    </row>
    <row r="2890" spans="2:57">
      <c r="B2890" t="s">
        <v>679</v>
      </c>
      <c r="C2890" t="s">
        <v>5540</v>
      </c>
      <c r="D2890" t="s">
        <v>4193</v>
      </c>
      <c r="E2890" s="50">
        <v>6886.4987499999997</v>
      </c>
      <c r="F2890" s="50">
        <v>1206.1547499999999</v>
      </c>
      <c r="G2890" s="39"/>
      <c r="H2890" s="38">
        <v>-0.14499631387725997</v>
      </c>
      <c r="I2890" s="38">
        <v>0.44253463626845457</v>
      </c>
      <c r="J2890" s="38">
        <v>-0.14499631387725997</v>
      </c>
      <c r="K2890" s="38">
        <v>-0.68143153336389373</v>
      </c>
      <c r="L2890" s="38">
        <v>-0.69460302813954911</v>
      </c>
      <c r="M2890" s="38">
        <v>-0.44734084481640812</v>
      </c>
      <c r="N2890" s="39"/>
      <c r="O2890" s="38">
        <v>-0.16883499281654801</v>
      </c>
      <c r="P2890" s="38">
        <v>0.40730249380977179</v>
      </c>
      <c r="Q2890" s="38">
        <v>-0.16883499281654801</v>
      </c>
      <c r="R2890" s="38">
        <v>-0.69875162932042856</v>
      </c>
      <c r="S2890" s="38">
        <v>-0.75413808645713853</v>
      </c>
      <c r="T2890" s="38">
        <v>-0.58344947880432907</v>
      </c>
      <c r="U2890" s="39"/>
      <c r="V2890" s="50">
        <v>1495.58</v>
      </c>
      <c r="W2890" s="51">
        <v>28.088000000000001</v>
      </c>
      <c r="X2890" s="51">
        <v>-9.0253999999999994</v>
      </c>
      <c r="Y2890" s="51">
        <v>-36.414099999999998</v>
      </c>
      <c r="Z2890" s="39"/>
      <c r="AA2890" s="50">
        <v>9153.3150000000005</v>
      </c>
      <c r="AB2890" s="50">
        <v>7598.009</v>
      </c>
      <c r="AC2890" s="50">
        <v>1555.306</v>
      </c>
      <c r="AD2890" s="50">
        <v>7143.0219999999999</v>
      </c>
      <c r="AE2890" s="50" t="s">
        <v>20162</v>
      </c>
      <c r="AF2890" s="52">
        <v>5.8852180857014638</v>
      </c>
      <c r="AG2890" s="52">
        <v>18.167099737308465</v>
      </c>
      <c r="AH2890" s="39"/>
      <c r="AI2890" s="53">
        <v>4.6045699999999998</v>
      </c>
      <c r="AJ2890" s="53">
        <v>19.011769999999999</v>
      </c>
      <c r="AK2890" s="53" t="s">
        <v>20148</v>
      </c>
      <c r="AL2890" s="53" t="s">
        <v>20148</v>
      </c>
      <c r="AM2890" s="53">
        <v>0.77381999999999995</v>
      </c>
      <c r="AN2890" s="53">
        <v>0.80215000000000003</v>
      </c>
      <c r="AO2890" s="53">
        <v>3.436514550603734</v>
      </c>
      <c r="AP2890" s="53">
        <v>-8.9356048539445698</v>
      </c>
      <c r="AQ2890" s="39"/>
      <c r="AR2890" s="51">
        <v>-29.775200000000002</v>
      </c>
      <c r="AS2890" s="104">
        <v>-1.6850434433942598E-2</v>
      </c>
      <c r="AT2890" s="38">
        <v>5.6264092396892534E-3</v>
      </c>
      <c r="AU2890" s="102"/>
      <c r="AV2890" s="103">
        <v>1</v>
      </c>
      <c r="AW2890" s="103">
        <v>0</v>
      </c>
      <c r="AX2890" s="103">
        <v>1</v>
      </c>
      <c r="AY2890" s="103">
        <v>0</v>
      </c>
      <c r="AZ2890" s="103">
        <v>1</v>
      </c>
      <c r="BA2890" s="103">
        <v>0</v>
      </c>
      <c r="BB2890" s="103">
        <v>3</v>
      </c>
      <c r="BC2890" s="39"/>
      <c r="BD2890" s="57" t="s">
        <v>20146</v>
      </c>
      <c r="BE2890" s="57" t="s">
        <v>20146</v>
      </c>
    </row>
    <row r="2891" spans="2:57">
      <c r="B2891" t="s">
        <v>2027</v>
      </c>
      <c r="C2891" t="s">
        <v>6886</v>
      </c>
      <c r="D2891" t="s">
        <v>4195</v>
      </c>
      <c r="E2891" s="50" t="s">
        <v>20162</v>
      </c>
      <c r="F2891" s="50">
        <v>133.70867999999999</v>
      </c>
      <c r="G2891" s="39"/>
      <c r="H2891" s="38">
        <v>-3.7523909189321469E-2</v>
      </c>
      <c r="I2891" s="38">
        <v>2.3648338574965289E-2</v>
      </c>
      <c r="J2891" s="38">
        <v>-3.7523909189321469E-2</v>
      </c>
      <c r="K2891" s="38" t="s">
        <v>20162</v>
      </c>
      <c r="L2891" s="38" t="s">
        <v>20162</v>
      </c>
      <c r="M2891" s="38" t="s">
        <v>20162</v>
      </c>
      <c r="N2891" s="39"/>
      <c r="O2891" s="38">
        <v>-0.11754838781210841</v>
      </c>
      <c r="P2891" s="38">
        <v>1.5695981262500158E-3</v>
      </c>
      <c r="Q2891" s="38">
        <v>-0.11754838781210841</v>
      </c>
      <c r="R2891" s="38" t="s">
        <v>20162</v>
      </c>
      <c r="S2891" s="38" t="s">
        <v>20162</v>
      </c>
      <c r="T2891" s="38" t="s">
        <v>20162</v>
      </c>
      <c r="U2891" s="39"/>
      <c r="V2891" s="50">
        <v>14.522</v>
      </c>
      <c r="W2891" s="51">
        <v>100</v>
      </c>
      <c r="X2891" s="51" t="s">
        <v>20163</v>
      </c>
      <c r="Y2891" s="51">
        <v>169.7424</v>
      </c>
      <c r="Z2891" s="39"/>
      <c r="AA2891" s="50">
        <v>599.99300000000005</v>
      </c>
      <c r="AB2891" s="50">
        <v>342.29899999999998</v>
      </c>
      <c r="AC2891" s="50">
        <v>257.69400000000002</v>
      </c>
      <c r="AD2891" s="50">
        <v>339.62700000000001</v>
      </c>
      <c r="AE2891" s="50">
        <v>20.055</v>
      </c>
      <c r="AF2891" s="52">
        <v>2.3283157543442998</v>
      </c>
      <c r="AG2891" s="52" t="s">
        <v>20162</v>
      </c>
      <c r="AH2891" s="39"/>
      <c r="AI2891" s="53" t="s">
        <v>20162</v>
      </c>
      <c r="AJ2891" s="53" t="s">
        <v>20162</v>
      </c>
      <c r="AK2891" s="53" t="s">
        <v>20162</v>
      </c>
      <c r="AL2891" s="53">
        <v>4.1684900000000003</v>
      </c>
      <c r="AM2891" s="53">
        <v>0.51490000000000002</v>
      </c>
      <c r="AN2891" s="53">
        <v>7.0757099999999999</v>
      </c>
      <c r="AO2891" s="53" t="s">
        <v>20162</v>
      </c>
      <c r="AP2891" s="53" t="s">
        <v>20162</v>
      </c>
      <c r="AQ2891" s="39"/>
      <c r="AR2891" s="51">
        <v>10.9412</v>
      </c>
      <c r="AS2891" s="104" t="s">
        <v>20162</v>
      </c>
      <c r="AT2891" s="38">
        <v>7.9446868204455387E-2</v>
      </c>
      <c r="AU2891" s="102"/>
      <c r="AV2891" s="103">
        <v>0</v>
      </c>
      <c r="AW2891" s="103">
        <v>1</v>
      </c>
      <c r="AX2891" s="103">
        <v>0</v>
      </c>
      <c r="AY2891" s="103">
        <v>0</v>
      </c>
      <c r="AZ2891" s="103">
        <v>0</v>
      </c>
      <c r="BA2891" s="103">
        <v>0</v>
      </c>
      <c r="BB2891" s="103">
        <v>1</v>
      </c>
      <c r="BC2891" s="39"/>
      <c r="BD2891" s="57" t="s">
        <v>20147</v>
      </c>
      <c r="BE2891" s="57" t="s">
        <v>20147</v>
      </c>
    </row>
    <row r="2892" spans="2:57">
      <c r="B2892" t="s">
        <v>991</v>
      </c>
      <c r="C2892" t="s">
        <v>5851</v>
      </c>
      <c r="D2892" t="s">
        <v>4196</v>
      </c>
      <c r="E2892" s="50">
        <v>431.01100000000002</v>
      </c>
      <c r="F2892" s="50">
        <v>565.63199999999995</v>
      </c>
      <c r="G2892" s="39"/>
      <c r="H2892" s="38">
        <v>-0.64365256124721604</v>
      </c>
      <c r="I2892" s="38">
        <v>-0.1578947368421052</v>
      </c>
      <c r="J2892" s="38">
        <v>-0.64365256124721604</v>
      </c>
      <c r="K2892" s="38" t="s">
        <v>20162</v>
      </c>
      <c r="L2892" s="38" t="s">
        <v>20162</v>
      </c>
      <c r="M2892" s="38" t="s">
        <v>20162</v>
      </c>
      <c r="N2892" s="39"/>
      <c r="O2892" s="38">
        <v>-0.62842725426494539</v>
      </c>
      <c r="P2892" s="38">
        <v>-0.15520851100183086</v>
      </c>
      <c r="Q2892" s="38">
        <v>-0.62842725426494539</v>
      </c>
      <c r="R2892" s="38" t="s">
        <v>20162</v>
      </c>
      <c r="S2892" s="38" t="s">
        <v>20162</v>
      </c>
      <c r="T2892" s="38" t="s">
        <v>20162</v>
      </c>
      <c r="U2892" s="39"/>
      <c r="V2892" s="50">
        <v>412.815</v>
      </c>
      <c r="W2892" s="51">
        <v>50.772599999999997</v>
      </c>
      <c r="X2892" s="51">
        <v>-20.431100000000001</v>
      </c>
      <c r="Y2892" s="51">
        <v>-20.590299999999999</v>
      </c>
      <c r="Z2892" s="39"/>
      <c r="AA2892" s="50">
        <v>755.20100000000002</v>
      </c>
      <c r="AB2892" s="50">
        <v>132.16</v>
      </c>
      <c r="AC2892" s="50">
        <v>623.04100000000005</v>
      </c>
      <c r="AD2892" s="50">
        <v>0.41899999999999998</v>
      </c>
      <c r="AE2892" s="50">
        <v>-477.113</v>
      </c>
      <c r="AF2892" s="52">
        <v>1.2121208716601315</v>
      </c>
      <c r="AG2892" s="52">
        <v>5.2314560705036524</v>
      </c>
      <c r="AH2892" s="39"/>
      <c r="AI2892" s="53">
        <v>1.0440799999999999</v>
      </c>
      <c r="AJ2892" s="53" t="s">
        <v>20148</v>
      </c>
      <c r="AK2892" s="53" t="s">
        <v>20148</v>
      </c>
      <c r="AL2892" s="53" t="s">
        <v>20148</v>
      </c>
      <c r="AM2892" s="53">
        <v>0.98265999999999998</v>
      </c>
      <c r="AN2892" s="53">
        <v>1.08921</v>
      </c>
      <c r="AO2892" s="53">
        <v>-10.931776893046267</v>
      </c>
      <c r="AP2892" s="53">
        <v>-6.7063301044544295</v>
      </c>
      <c r="AQ2892" s="39"/>
      <c r="AR2892" s="51">
        <v>-27.748000000000001</v>
      </c>
      <c r="AS2892" s="104">
        <v>-0.21679998766181019</v>
      </c>
      <c r="AT2892" s="38" t="s">
        <v>20148</v>
      </c>
      <c r="AU2892" s="102"/>
      <c r="AV2892" s="103">
        <v>2</v>
      </c>
      <c r="AW2892" s="103">
        <v>0</v>
      </c>
      <c r="AX2892" s="103">
        <v>2</v>
      </c>
      <c r="AY2892" s="103">
        <v>0</v>
      </c>
      <c r="AZ2892" s="103">
        <v>0</v>
      </c>
      <c r="BA2892" s="103">
        <v>0</v>
      </c>
      <c r="BB2892" s="103">
        <v>4</v>
      </c>
      <c r="BC2892" s="39"/>
      <c r="BD2892" s="57" t="s">
        <v>20146</v>
      </c>
      <c r="BE2892" s="57" t="s">
        <v>20147</v>
      </c>
    </row>
    <row r="2893" spans="2:57">
      <c r="B2893" t="s">
        <v>3160</v>
      </c>
      <c r="C2893" t="s">
        <v>8019</v>
      </c>
      <c r="D2893" t="s">
        <v>4194</v>
      </c>
      <c r="E2893" s="50">
        <v>6.6748399999999997</v>
      </c>
      <c r="F2893" s="50">
        <v>8.5623799999999992</v>
      </c>
      <c r="G2893" s="39"/>
      <c r="H2893" s="38">
        <v>-0.88158490566037739</v>
      </c>
      <c r="I2893" s="38">
        <v>-0.65080177603685607</v>
      </c>
      <c r="J2893" s="38">
        <v>-0.88158490566037739</v>
      </c>
      <c r="K2893" s="38" t="s">
        <v>20162</v>
      </c>
      <c r="L2893" s="38" t="s">
        <v>20162</v>
      </c>
      <c r="M2893" s="38" t="s">
        <v>20162</v>
      </c>
      <c r="N2893" s="39"/>
      <c r="O2893" s="38">
        <v>-0.85130652384946537</v>
      </c>
      <c r="P2893" s="38">
        <v>-0.57388798757850523</v>
      </c>
      <c r="Q2893" s="38">
        <v>-0.85130652384946537</v>
      </c>
      <c r="R2893" s="38" t="s">
        <v>20162</v>
      </c>
      <c r="S2893" s="38" t="s">
        <v>20162</v>
      </c>
      <c r="T2893" s="38" t="s">
        <v>20162</v>
      </c>
      <c r="U2893" s="39"/>
      <c r="V2893" s="50">
        <v>4.1516099999999998</v>
      </c>
      <c r="W2893" s="51">
        <v>6.8045</v>
      </c>
      <c r="X2893" s="51">
        <v>-148.76519999999999</v>
      </c>
      <c r="Y2893" s="51" t="s">
        <v>20148</v>
      </c>
      <c r="Z2893" s="39"/>
      <c r="AA2893" s="50">
        <v>20.559830000000002</v>
      </c>
      <c r="AB2893" s="50">
        <v>6.3683699999999996</v>
      </c>
      <c r="AC2893" s="50">
        <v>14.191459999999999</v>
      </c>
      <c r="AD2893" s="50" t="s">
        <v>20162</v>
      </c>
      <c r="AE2893" s="50">
        <v>-58.332259999999998</v>
      </c>
      <c r="AF2893" s="52">
        <v>1.4487466405852536</v>
      </c>
      <c r="AG2893" s="52">
        <v>1.1157788689468338</v>
      </c>
      <c r="AH2893" s="39"/>
      <c r="AI2893" s="53">
        <v>1.6077699999999999</v>
      </c>
      <c r="AJ2893" s="53" t="s">
        <v>20148</v>
      </c>
      <c r="AK2893" s="53" t="s">
        <v>20148</v>
      </c>
      <c r="AL2893" s="53" t="s">
        <v>20148</v>
      </c>
      <c r="AM2893" s="53">
        <v>0.49457000000000001</v>
      </c>
      <c r="AN2893" s="53">
        <v>1.0808899999999999</v>
      </c>
      <c r="AO2893" s="53">
        <v>-1.4497764984761259</v>
      </c>
      <c r="AP2893" s="53">
        <v>-1.3863642987367513</v>
      </c>
      <c r="AQ2893" s="39"/>
      <c r="AR2893" s="51">
        <v>-658.07510000000002</v>
      </c>
      <c r="AS2893" s="104">
        <v>-0.77460953716373404</v>
      </c>
      <c r="AT2893" s="38" t="s">
        <v>20148</v>
      </c>
      <c r="AU2893" s="102"/>
      <c r="AV2893" s="103">
        <v>0</v>
      </c>
      <c r="AW2893" s="103">
        <v>0</v>
      </c>
      <c r="AX2893" s="103">
        <v>0</v>
      </c>
      <c r="AY2893" s="103">
        <v>0</v>
      </c>
      <c r="AZ2893" s="103">
        <v>0</v>
      </c>
      <c r="BA2893" s="103">
        <v>0</v>
      </c>
      <c r="BB2893" s="103">
        <v>0</v>
      </c>
      <c r="BC2893" s="39"/>
      <c r="BD2893" s="57" t="s">
        <v>20146</v>
      </c>
      <c r="BE2893" s="57" t="s">
        <v>20146</v>
      </c>
    </row>
    <row r="2894" spans="2:57">
      <c r="B2894" t="s">
        <v>3129</v>
      </c>
      <c r="C2894" t="s">
        <v>7988</v>
      </c>
      <c r="D2894" t="s">
        <v>4196</v>
      </c>
      <c r="E2894" s="50">
        <v>4.9931299999999998</v>
      </c>
      <c r="F2894" s="50">
        <v>11.38297</v>
      </c>
      <c r="G2894" s="39"/>
      <c r="H2894" s="38" t="s">
        <v>20162</v>
      </c>
      <c r="I2894" s="38">
        <v>5.8525063424022417E-2</v>
      </c>
      <c r="J2894" s="38" t="s">
        <v>20162</v>
      </c>
      <c r="K2894" s="38" t="s">
        <v>20162</v>
      </c>
      <c r="L2894" s="38" t="s">
        <v>20162</v>
      </c>
      <c r="M2894" s="38" t="s">
        <v>20162</v>
      </c>
      <c r="N2894" s="39"/>
      <c r="O2894" s="38" t="s">
        <v>20162</v>
      </c>
      <c r="P2894" s="38">
        <v>8.1517339667458444E-2</v>
      </c>
      <c r="Q2894" s="38" t="s">
        <v>20162</v>
      </c>
      <c r="R2894" s="38" t="s">
        <v>20162</v>
      </c>
      <c r="S2894" s="38" t="s">
        <v>20162</v>
      </c>
      <c r="T2894" s="38" t="s">
        <v>20162</v>
      </c>
      <c r="U2894" s="39"/>
      <c r="V2894" s="50" t="s">
        <v>20162</v>
      </c>
      <c r="W2894" s="51" t="s">
        <v>20162</v>
      </c>
      <c r="X2894" s="51" t="s">
        <v>20162</v>
      </c>
      <c r="Y2894" s="51" t="s">
        <v>20162</v>
      </c>
      <c r="Z2894" s="39"/>
      <c r="AA2894" s="50">
        <v>5.9023500000000002</v>
      </c>
      <c r="AB2894" s="50">
        <v>2.7661500000000001</v>
      </c>
      <c r="AC2894" s="50">
        <v>3.1362000000000001</v>
      </c>
      <c r="AD2894" s="50">
        <v>0.70001999999999998</v>
      </c>
      <c r="AE2894" s="50">
        <v>-10.6677</v>
      </c>
      <c r="AF2894" s="52">
        <v>1.88200688731586</v>
      </c>
      <c r="AG2894" s="52">
        <v>0.1743466615349846</v>
      </c>
      <c r="AH2894" s="39"/>
      <c r="AI2894" s="53" t="s">
        <v>20162</v>
      </c>
      <c r="AJ2894" s="53" t="s">
        <v>20148</v>
      </c>
      <c r="AK2894" s="53" t="s">
        <v>20148</v>
      </c>
      <c r="AL2894" s="53" t="s">
        <v>20148</v>
      </c>
      <c r="AM2894" s="53">
        <v>2.0012599999999998</v>
      </c>
      <c r="AN2894" s="53" t="s">
        <v>20162</v>
      </c>
      <c r="AO2894" s="53">
        <v>-2.5471126456431796</v>
      </c>
      <c r="AP2894" s="53">
        <v>-2.5308593115991167</v>
      </c>
      <c r="AQ2894" s="39"/>
      <c r="AR2894" s="51">
        <v>-177.11760000000001</v>
      </c>
      <c r="AS2894" s="104">
        <v>-1.9081856905271015</v>
      </c>
      <c r="AT2894" s="38" t="s">
        <v>20148</v>
      </c>
      <c r="AU2894" s="102"/>
      <c r="AV2894" s="103">
        <v>1</v>
      </c>
      <c r="AW2894" s="103">
        <v>0</v>
      </c>
      <c r="AX2894" s="103">
        <v>0</v>
      </c>
      <c r="AY2894" s="103">
        <v>0</v>
      </c>
      <c r="AZ2894" s="103">
        <v>0</v>
      </c>
      <c r="BA2894" s="103">
        <v>0</v>
      </c>
      <c r="BB2894" s="103">
        <v>1</v>
      </c>
      <c r="BC2894" s="39"/>
      <c r="BD2894" s="57" t="s">
        <v>20146</v>
      </c>
      <c r="BE2894" s="57" t="s">
        <v>20147</v>
      </c>
    </row>
    <row r="2895" spans="2:57">
      <c r="B2895" t="s">
        <v>2150</v>
      </c>
      <c r="C2895" t="s">
        <v>7009</v>
      </c>
      <c r="D2895" t="s">
        <v>4196</v>
      </c>
      <c r="E2895" s="50">
        <v>-82.550650000000005</v>
      </c>
      <c r="F2895" s="50">
        <v>97.498350000000002</v>
      </c>
      <c r="G2895" s="39"/>
      <c r="H2895" s="38">
        <v>-0.72972972972972983</v>
      </c>
      <c r="I2895" s="38">
        <v>-0.14814814814814825</v>
      </c>
      <c r="J2895" s="38">
        <v>-0.72972972972972983</v>
      </c>
      <c r="K2895" s="38" t="s">
        <v>20162</v>
      </c>
      <c r="L2895" s="38" t="s">
        <v>20162</v>
      </c>
      <c r="M2895" s="38" t="s">
        <v>20162</v>
      </c>
      <c r="N2895" s="39"/>
      <c r="O2895" s="38">
        <v>-0.72880819196699576</v>
      </c>
      <c r="P2895" s="38">
        <v>-0.14797585348921583</v>
      </c>
      <c r="Q2895" s="38">
        <v>-0.72880819196699576</v>
      </c>
      <c r="R2895" s="38" t="s">
        <v>20162</v>
      </c>
      <c r="S2895" s="38" t="s">
        <v>20162</v>
      </c>
      <c r="T2895" s="38" t="s">
        <v>20162</v>
      </c>
      <c r="U2895" s="39"/>
      <c r="V2895" s="50">
        <v>30.016999999999999</v>
      </c>
      <c r="W2895" s="51">
        <v>-88.436499999999995</v>
      </c>
      <c r="X2895" s="51">
        <v>-150.81120000000001</v>
      </c>
      <c r="Y2895" s="51">
        <v>-149.82839999999999</v>
      </c>
      <c r="Z2895" s="39"/>
      <c r="AA2895" s="50">
        <v>298.58499999999998</v>
      </c>
      <c r="AB2895" s="50">
        <v>26.798999999999999</v>
      </c>
      <c r="AC2895" s="50">
        <v>271.786</v>
      </c>
      <c r="AD2895" s="50" t="s">
        <v>20162</v>
      </c>
      <c r="AE2895" s="50">
        <v>-117.06699999999999</v>
      </c>
      <c r="AF2895" s="52">
        <v>1.0986033129005908</v>
      </c>
      <c r="AG2895" s="52">
        <v>6.1246325958668448</v>
      </c>
      <c r="AH2895" s="39"/>
      <c r="AI2895" s="53" t="s">
        <v>20148</v>
      </c>
      <c r="AJ2895" s="53" t="s">
        <v>20148</v>
      </c>
      <c r="AK2895" s="53" t="s">
        <v>20148</v>
      </c>
      <c r="AL2895" s="53" t="s">
        <v>20148</v>
      </c>
      <c r="AM2895" s="53">
        <v>0.35829</v>
      </c>
      <c r="AN2895" s="53">
        <v>3.2206600000000001</v>
      </c>
      <c r="AO2895" s="53">
        <v>-2.2214757684157762</v>
      </c>
      <c r="AP2895" s="53">
        <v>-2.153755329254015</v>
      </c>
      <c r="AQ2895" s="39"/>
      <c r="AR2895" s="51">
        <v>-15.4643</v>
      </c>
      <c r="AS2895" s="104">
        <v>-0.24909894294314128</v>
      </c>
      <c r="AT2895" s="38" t="s">
        <v>20148</v>
      </c>
      <c r="AU2895" s="102"/>
      <c r="AV2895" s="103">
        <v>4</v>
      </c>
      <c r="AW2895" s="103">
        <v>2</v>
      </c>
      <c r="AX2895" s="103">
        <v>0</v>
      </c>
      <c r="AY2895" s="103">
        <v>0</v>
      </c>
      <c r="AZ2895" s="103">
        <v>0</v>
      </c>
      <c r="BA2895" s="103">
        <v>0</v>
      </c>
      <c r="BB2895" s="103">
        <v>6</v>
      </c>
      <c r="BC2895" s="39"/>
      <c r="BD2895" s="57" t="s">
        <v>20146</v>
      </c>
      <c r="BE2895" s="57" t="s">
        <v>20147</v>
      </c>
    </row>
    <row r="2896" spans="2:57">
      <c r="B2896" t="s">
        <v>952</v>
      </c>
      <c r="C2896" t="s">
        <v>5812</v>
      </c>
      <c r="D2896" t="s">
        <v>4197</v>
      </c>
      <c r="E2896" s="50">
        <v>844.06206999999995</v>
      </c>
      <c r="F2896" s="50">
        <v>795.56106999999997</v>
      </c>
      <c r="G2896" s="39"/>
      <c r="H2896" s="38">
        <v>-0.37452808971504392</v>
      </c>
      <c r="I2896" s="38">
        <v>-6.289464055990257E-2</v>
      </c>
      <c r="J2896" s="38">
        <v>-0.37452808971504392</v>
      </c>
      <c r="K2896" s="38">
        <v>-0.38486591975134321</v>
      </c>
      <c r="L2896" s="38">
        <v>-0.23167176708236059</v>
      </c>
      <c r="M2896" s="38">
        <v>2.5951922227932469</v>
      </c>
      <c r="N2896" s="39"/>
      <c r="O2896" s="38">
        <v>-0.37559818772397524</v>
      </c>
      <c r="P2896" s="38">
        <v>-6.6576870158877144E-2</v>
      </c>
      <c r="Q2896" s="38">
        <v>-0.37559818772397524</v>
      </c>
      <c r="R2896" s="38">
        <v>-0.61651495900076303</v>
      </c>
      <c r="S2896" s="38">
        <v>-0.52222761620835523</v>
      </c>
      <c r="T2896" s="38">
        <v>1.171918935410615</v>
      </c>
      <c r="U2896" s="39"/>
      <c r="V2896" s="50">
        <v>245.239</v>
      </c>
      <c r="W2896" s="51">
        <v>58.285899999999998</v>
      </c>
      <c r="X2896" s="51">
        <v>2.1541999999999999</v>
      </c>
      <c r="Y2896" s="51">
        <v>407.28879999999998</v>
      </c>
      <c r="Z2896" s="39"/>
      <c r="AA2896" s="50">
        <v>890.73299999999995</v>
      </c>
      <c r="AB2896" s="50">
        <v>248.458</v>
      </c>
      <c r="AC2896" s="50">
        <v>642.27499999999998</v>
      </c>
      <c r="AD2896" s="50" t="s">
        <v>20162</v>
      </c>
      <c r="AE2896" s="50">
        <v>592.92399999999998</v>
      </c>
      <c r="AF2896" s="52">
        <v>1.3868405278112959</v>
      </c>
      <c r="AG2896" s="52">
        <v>-0.45509768510917747</v>
      </c>
      <c r="AH2896" s="39"/>
      <c r="AI2896" s="53">
        <v>3.4417900000000001</v>
      </c>
      <c r="AJ2896" s="53">
        <v>12.41085</v>
      </c>
      <c r="AK2896" s="53">
        <v>159.76946000000001</v>
      </c>
      <c r="AL2896" s="53">
        <v>100.19117</v>
      </c>
      <c r="AM2896" s="53">
        <v>1.2353700000000001</v>
      </c>
      <c r="AN2896" s="53">
        <v>3.2393399999999999</v>
      </c>
      <c r="AO2896" s="53">
        <v>13.061255458873749</v>
      </c>
      <c r="AP2896" s="53">
        <v>150.58888321029715</v>
      </c>
      <c r="AQ2896" s="39"/>
      <c r="AR2896" s="51">
        <v>1.3005</v>
      </c>
      <c r="AS2896" s="104">
        <v>7.1159469678091971E-3</v>
      </c>
      <c r="AT2896" s="38">
        <v>4.4080604534005039E-3</v>
      </c>
      <c r="AU2896" s="102"/>
      <c r="AV2896" s="103">
        <v>0</v>
      </c>
      <c r="AW2896" s="103">
        <v>0</v>
      </c>
      <c r="AX2896" s="103">
        <v>2</v>
      </c>
      <c r="AY2896" s="103">
        <v>0</v>
      </c>
      <c r="AZ2896" s="103">
        <v>1</v>
      </c>
      <c r="BA2896" s="103">
        <v>0</v>
      </c>
      <c r="BB2896" s="103">
        <v>3</v>
      </c>
      <c r="BC2896" s="39"/>
      <c r="BD2896" s="57" t="s">
        <v>20146</v>
      </c>
      <c r="BE2896" s="57" t="s">
        <v>20146</v>
      </c>
    </row>
    <row r="2897" spans="2:57">
      <c r="B2897" t="s">
        <v>3008</v>
      </c>
      <c r="C2897" t="s">
        <v>7867</v>
      </c>
      <c r="D2897" t="s">
        <v>4195</v>
      </c>
      <c r="E2897" s="50" t="s">
        <v>20162</v>
      </c>
      <c r="F2897" s="50">
        <v>41.776110000000003</v>
      </c>
      <c r="G2897" s="39"/>
      <c r="H2897" s="38">
        <v>-0.82373386295928497</v>
      </c>
      <c r="I2897" s="38">
        <v>-0.74606580829756797</v>
      </c>
      <c r="J2897" s="38">
        <v>-0.82373386295928497</v>
      </c>
      <c r="K2897" s="38" t="s">
        <v>20162</v>
      </c>
      <c r="L2897" s="38" t="s">
        <v>20162</v>
      </c>
      <c r="M2897" s="38" t="s">
        <v>20162</v>
      </c>
      <c r="N2897" s="39"/>
      <c r="O2897" s="38" t="s">
        <v>20162</v>
      </c>
      <c r="P2897" s="38">
        <v>-0.68066993400228681</v>
      </c>
      <c r="Q2897" s="38" t="s">
        <v>20162</v>
      </c>
      <c r="R2897" s="38" t="s">
        <v>20162</v>
      </c>
      <c r="S2897" s="38" t="s">
        <v>20162</v>
      </c>
      <c r="T2897" s="38" t="s">
        <v>20162</v>
      </c>
      <c r="U2897" s="39"/>
      <c r="V2897" s="50">
        <v>7.0041799999999999</v>
      </c>
      <c r="W2897" s="51">
        <v>100</v>
      </c>
      <c r="X2897" s="51" t="s">
        <v>20163</v>
      </c>
      <c r="Y2897" s="51">
        <v>46.927500000000002</v>
      </c>
      <c r="Z2897" s="39"/>
      <c r="AA2897" s="50">
        <v>7.5206099999999996</v>
      </c>
      <c r="AB2897" s="50">
        <v>0.18151</v>
      </c>
      <c r="AC2897" s="50">
        <v>7.3391000000000002</v>
      </c>
      <c r="AD2897" s="50" t="s">
        <v>20162</v>
      </c>
      <c r="AE2897" s="50" t="s">
        <v>20162</v>
      </c>
      <c r="AF2897" s="52">
        <v>1.0247319153574688</v>
      </c>
      <c r="AG2897" s="52" t="s">
        <v>20162</v>
      </c>
      <c r="AH2897" s="39"/>
      <c r="AI2897" s="53" t="s">
        <v>20162</v>
      </c>
      <c r="AJ2897" s="53" t="s">
        <v>20162</v>
      </c>
      <c r="AK2897" s="53" t="s">
        <v>20162</v>
      </c>
      <c r="AL2897" s="53" t="s">
        <v>20162</v>
      </c>
      <c r="AM2897" s="53" t="s">
        <v>20162</v>
      </c>
      <c r="AN2897" s="53" t="s">
        <v>20162</v>
      </c>
      <c r="AO2897" s="53" t="s">
        <v>20162</v>
      </c>
      <c r="AP2897" s="53" t="s">
        <v>20162</v>
      </c>
      <c r="AQ2897" s="39"/>
      <c r="AR2897" s="51">
        <v>56.219099999999997</v>
      </c>
      <c r="AS2897" s="104" t="s">
        <v>20162</v>
      </c>
      <c r="AT2897" s="38" t="s">
        <v>20148</v>
      </c>
      <c r="AU2897" s="102"/>
      <c r="AV2897" s="103">
        <v>1</v>
      </c>
      <c r="AW2897" s="103">
        <v>0</v>
      </c>
      <c r="AX2897" s="103">
        <v>0</v>
      </c>
      <c r="AY2897" s="103">
        <v>0</v>
      </c>
      <c r="AZ2897" s="103">
        <v>0</v>
      </c>
      <c r="BA2897" s="103">
        <v>0</v>
      </c>
      <c r="BB2897" s="103">
        <v>1</v>
      </c>
      <c r="BC2897" s="39"/>
      <c r="BD2897" s="57" t="s">
        <v>20147</v>
      </c>
      <c r="BE2897" s="57" t="s">
        <v>20147</v>
      </c>
    </row>
    <row r="2898" spans="2:57">
      <c r="B2898" t="s">
        <v>2928</v>
      </c>
      <c r="C2898" t="s">
        <v>7787</v>
      </c>
      <c r="D2898" t="s">
        <v>4194</v>
      </c>
      <c r="E2898" s="50">
        <v>211.55949000000001</v>
      </c>
      <c r="F2898" s="50">
        <v>12.74249</v>
      </c>
      <c r="G2898" s="39"/>
      <c r="H2898" s="38">
        <v>-0.95633431085043985</v>
      </c>
      <c r="I2898" s="38">
        <v>-0.78731609770032851</v>
      </c>
      <c r="J2898" s="38">
        <v>-0.95633431085043985</v>
      </c>
      <c r="K2898" s="38">
        <v>-0.98511000000000004</v>
      </c>
      <c r="L2898" s="38" t="s">
        <v>20162</v>
      </c>
      <c r="M2898" s="38" t="s">
        <v>20162</v>
      </c>
      <c r="N2898" s="39"/>
      <c r="O2898" s="38">
        <v>-0.95404116191103072</v>
      </c>
      <c r="P2898" s="38">
        <v>-0.78542809339092745</v>
      </c>
      <c r="Q2898" s="38">
        <v>-0.95404116191103072</v>
      </c>
      <c r="R2898" s="38" t="s">
        <v>20162</v>
      </c>
      <c r="S2898" s="38" t="s">
        <v>20162</v>
      </c>
      <c r="T2898" s="38" t="s">
        <v>20162</v>
      </c>
      <c r="U2898" s="39"/>
      <c r="V2898" s="50">
        <v>636.86900000000003</v>
      </c>
      <c r="W2898" s="51">
        <v>7.6605999999999996</v>
      </c>
      <c r="X2898" s="51">
        <v>-27.769100000000002</v>
      </c>
      <c r="Y2898" s="51">
        <v>-26.106999999999999</v>
      </c>
      <c r="Z2898" s="39"/>
      <c r="AA2898" s="50">
        <v>365.74</v>
      </c>
      <c r="AB2898" s="50">
        <v>290.46800000000002</v>
      </c>
      <c r="AC2898" s="50">
        <v>75.272000000000006</v>
      </c>
      <c r="AD2898" s="50">
        <v>227.58699999999999</v>
      </c>
      <c r="AE2898" s="50">
        <v>-440.71100000000001</v>
      </c>
      <c r="AF2898" s="52">
        <v>4.8589116803060897</v>
      </c>
      <c r="AG2898" s="52">
        <v>-0.25697714285714285</v>
      </c>
      <c r="AH2898" s="39"/>
      <c r="AI2898" s="53">
        <v>0.33218999999999999</v>
      </c>
      <c r="AJ2898" s="53" t="s">
        <v>20148</v>
      </c>
      <c r="AK2898" s="53" t="s">
        <v>20148</v>
      </c>
      <c r="AL2898" s="53" t="s">
        <v>20148</v>
      </c>
      <c r="AM2898" s="53">
        <v>0.16095999999999999</v>
      </c>
      <c r="AN2898" s="53">
        <v>1.8259999999999998E-2</v>
      </c>
      <c r="AO2898" s="53">
        <v>-7.2814228571428566E-2</v>
      </c>
      <c r="AP2898" s="53">
        <v>-7.2051308148575369E-2</v>
      </c>
      <c r="AQ2898" s="39"/>
      <c r="AR2898" s="51">
        <v>-106.4271</v>
      </c>
      <c r="AS2898" s="104">
        <v>-1.4261763638562965</v>
      </c>
      <c r="AT2898" s="38" t="s">
        <v>20148</v>
      </c>
      <c r="AU2898" s="102"/>
      <c r="AV2898" s="103">
        <v>0</v>
      </c>
      <c r="AW2898" s="103">
        <v>1</v>
      </c>
      <c r="AX2898" s="103">
        <v>5</v>
      </c>
      <c r="AY2898" s="103">
        <v>1</v>
      </c>
      <c r="AZ2898" s="103">
        <v>0</v>
      </c>
      <c r="BA2898" s="103">
        <v>0</v>
      </c>
      <c r="BB2898" s="103">
        <v>7</v>
      </c>
      <c r="BC2898" s="39"/>
      <c r="BD2898" s="57" t="s">
        <v>20146</v>
      </c>
      <c r="BE2898" s="57" t="s">
        <v>20146</v>
      </c>
    </row>
    <row r="2899" spans="2:57">
      <c r="B2899" t="s">
        <v>2722</v>
      </c>
      <c r="C2899" t="s">
        <v>7581</v>
      </c>
      <c r="D2899" t="s">
        <v>4190</v>
      </c>
      <c r="E2899" s="50">
        <v>98.059560000000005</v>
      </c>
      <c r="F2899" s="50">
        <v>202.61156</v>
      </c>
      <c r="G2899" s="39"/>
      <c r="H2899" s="38">
        <v>-0.82094017094017091</v>
      </c>
      <c r="I2899" s="38">
        <v>0.51811594202898537</v>
      </c>
      <c r="J2899" s="38">
        <v>-0.82094017094017091</v>
      </c>
      <c r="K2899" s="38">
        <v>-0.97575231481481484</v>
      </c>
      <c r="L2899" s="38">
        <v>-0.99818142361111106</v>
      </c>
      <c r="M2899" s="38" t="s">
        <v>20162</v>
      </c>
      <c r="N2899" s="39"/>
      <c r="O2899" s="38">
        <v>4.3333006930789502</v>
      </c>
      <c r="P2899" s="38">
        <v>0.54060584023581937</v>
      </c>
      <c r="Q2899" s="38">
        <v>4.3333006930789502</v>
      </c>
      <c r="R2899" s="38">
        <v>25.029970014568757</v>
      </c>
      <c r="S2899" s="38">
        <v>1.4461486825838357</v>
      </c>
      <c r="T2899" s="38" t="s">
        <v>20162</v>
      </c>
      <c r="U2899" s="39"/>
      <c r="V2899" s="50">
        <v>32.328000000000003</v>
      </c>
      <c r="W2899" s="51">
        <v>5.2615999999999996</v>
      </c>
      <c r="X2899" s="51">
        <v>-98.453299999999999</v>
      </c>
      <c r="Y2899" s="51">
        <v>-125.91249999999999</v>
      </c>
      <c r="Z2899" s="39"/>
      <c r="AA2899" s="50">
        <v>130.251</v>
      </c>
      <c r="AB2899" s="50">
        <v>162.41900000000001</v>
      </c>
      <c r="AC2899" s="50">
        <v>-32.167999999999999</v>
      </c>
      <c r="AD2899" s="50" t="s">
        <v>20162</v>
      </c>
      <c r="AE2899" s="50">
        <v>-198.148</v>
      </c>
      <c r="AF2899" s="52">
        <v>-4.0490860482467053</v>
      </c>
      <c r="AG2899" s="52">
        <v>-0.11210174799475922</v>
      </c>
      <c r="AH2899" s="39"/>
      <c r="AI2899" s="53">
        <v>3.2843100000000001</v>
      </c>
      <c r="AJ2899" s="53" t="s">
        <v>20148</v>
      </c>
      <c r="AK2899" s="53" t="s">
        <v>20148</v>
      </c>
      <c r="AL2899" s="53" t="s">
        <v>20148</v>
      </c>
      <c r="AM2899" s="53" t="s">
        <v>20148</v>
      </c>
      <c r="AN2899" s="53">
        <v>0.24564</v>
      </c>
      <c r="AO2899" s="53">
        <v>-6.474660786757422</v>
      </c>
      <c r="AP2899" s="53">
        <v>-6.3658275732059826</v>
      </c>
      <c r="AQ2899" s="39"/>
      <c r="AR2899" s="51" t="s">
        <v>20148</v>
      </c>
      <c r="AS2899" s="104">
        <v>1.3223099293726637</v>
      </c>
      <c r="AT2899" s="38" t="s">
        <v>20148</v>
      </c>
      <c r="AU2899" s="102"/>
      <c r="AV2899" s="103">
        <v>0</v>
      </c>
      <c r="AW2899" s="103">
        <v>0</v>
      </c>
      <c r="AX2899" s="103">
        <v>0</v>
      </c>
      <c r="AY2899" s="103">
        <v>0</v>
      </c>
      <c r="AZ2899" s="103">
        <v>0</v>
      </c>
      <c r="BA2899" s="103">
        <v>0</v>
      </c>
      <c r="BB2899" s="103">
        <v>0</v>
      </c>
      <c r="BC2899" s="39"/>
      <c r="BD2899" s="57" t="s">
        <v>20146</v>
      </c>
      <c r="BE2899" s="57" t="s">
        <v>20146</v>
      </c>
    </row>
    <row r="2900" spans="2:57">
      <c r="B2900" t="s">
        <v>3057</v>
      </c>
      <c r="C2900" t="s">
        <v>7916</v>
      </c>
      <c r="D2900" t="s">
        <v>4192</v>
      </c>
      <c r="E2900" s="50">
        <v>31.441210000000002</v>
      </c>
      <c r="F2900" s="50">
        <v>39.024070000000002</v>
      </c>
      <c r="G2900" s="39"/>
      <c r="H2900" s="38">
        <v>-0.64158132530120482</v>
      </c>
      <c r="I2900" s="38">
        <v>1.7666821669379216</v>
      </c>
      <c r="J2900" s="38">
        <v>-0.64158132530120482</v>
      </c>
      <c r="K2900" s="38">
        <v>-0.57845794144215945</v>
      </c>
      <c r="L2900" s="38">
        <v>-0.8850289855072464</v>
      </c>
      <c r="M2900" s="38" t="s">
        <v>20162</v>
      </c>
      <c r="N2900" s="39"/>
      <c r="O2900" s="38">
        <v>-0.37337819105026238</v>
      </c>
      <c r="P2900" s="38">
        <v>1.7666814840967855</v>
      </c>
      <c r="Q2900" s="38">
        <v>-0.37337819105026238</v>
      </c>
      <c r="R2900" s="38">
        <v>1.2759523068004333</v>
      </c>
      <c r="S2900" s="38">
        <v>-0.19335673911987483</v>
      </c>
      <c r="T2900" s="38" t="s">
        <v>20162</v>
      </c>
      <c r="U2900" s="39"/>
      <c r="V2900" s="50">
        <v>2.5863999999999998</v>
      </c>
      <c r="W2900" s="51">
        <v>-23.255600000000001</v>
      </c>
      <c r="X2900" s="51" t="s">
        <v>20148</v>
      </c>
      <c r="Y2900" s="51" t="s">
        <v>20148</v>
      </c>
      <c r="Z2900" s="39"/>
      <c r="AA2900" s="50">
        <v>74.752610000000004</v>
      </c>
      <c r="AB2900" s="50">
        <v>32.918170000000003</v>
      </c>
      <c r="AC2900" s="50">
        <v>41.834440000000001</v>
      </c>
      <c r="AD2900" s="50">
        <v>14.840870000000001</v>
      </c>
      <c r="AE2900" s="50">
        <v>-4.2568700000000002</v>
      </c>
      <c r="AF2900" s="52">
        <v>1.7868677099538084</v>
      </c>
      <c r="AG2900" s="52">
        <v>-4.7479632384840799E-2</v>
      </c>
      <c r="AH2900" s="39"/>
      <c r="AI2900" s="53">
        <v>12.156370000000001</v>
      </c>
      <c r="AJ2900" s="53" t="s">
        <v>20148</v>
      </c>
      <c r="AK2900" s="53" t="s">
        <v>20148</v>
      </c>
      <c r="AL2900" s="53" t="s">
        <v>20148</v>
      </c>
      <c r="AM2900" s="53">
        <v>0.53151000000000004</v>
      </c>
      <c r="AN2900" s="53">
        <v>6.6299299999999999</v>
      </c>
      <c r="AO2900" s="53">
        <v>-1.7310840459669772</v>
      </c>
      <c r="AP2900" s="53">
        <v>-1.6500991774466556</v>
      </c>
      <c r="AQ2900" s="39"/>
      <c r="AR2900" s="51">
        <v>-56.023800000000001</v>
      </c>
      <c r="AS2900" s="104">
        <v>-0.54116369669059794</v>
      </c>
      <c r="AT2900" s="38" t="s">
        <v>20148</v>
      </c>
      <c r="AU2900" s="102"/>
      <c r="AV2900" s="103">
        <v>0</v>
      </c>
      <c r="AW2900" s="103">
        <v>0</v>
      </c>
      <c r="AX2900" s="103">
        <v>0</v>
      </c>
      <c r="AY2900" s="103">
        <v>0</v>
      </c>
      <c r="AZ2900" s="103">
        <v>0</v>
      </c>
      <c r="BA2900" s="103">
        <v>0</v>
      </c>
      <c r="BB2900" s="103">
        <v>0</v>
      </c>
      <c r="BC2900" s="39"/>
      <c r="BD2900" s="57" t="s">
        <v>20146</v>
      </c>
      <c r="BE2900" s="57" t="s">
        <v>20146</v>
      </c>
    </row>
    <row r="2901" spans="2:57">
      <c r="B2901" t="s">
        <v>454</v>
      </c>
      <c r="C2901" t="s">
        <v>5315</v>
      </c>
      <c r="D2901" t="s">
        <v>4190</v>
      </c>
      <c r="E2901" s="50">
        <v>3623.0320400000001</v>
      </c>
      <c r="F2901" s="50">
        <v>3352.7680399999999</v>
      </c>
      <c r="G2901" s="39"/>
      <c r="H2901" s="38">
        <v>1.5226337448559724E-2</v>
      </c>
      <c r="I2901" s="38">
        <v>0.14477958236658939</v>
      </c>
      <c r="J2901" s="38">
        <v>1.5226337448559724E-2</v>
      </c>
      <c r="K2901" s="38" t="s">
        <v>20162</v>
      </c>
      <c r="L2901" s="38" t="s">
        <v>20162</v>
      </c>
      <c r="M2901" s="38" t="s">
        <v>20162</v>
      </c>
      <c r="N2901" s="39"/>
      <c r="O2901" s="38">
        <v>0.32438159030103542</v>
      </c>
      <c r="P2901" s="38">
        <v>0.38089125650349831</v>
      </c>
      <c r="Q2901" s="38">
        <v>0.32438159030103542</v>
      </c>
      <c r="R2901" s="38" t="s">
        <v>20162</v>
      </c>
      <c r="S2901" s="38" t="s">
        <v>20162</v>
      </c>
      <c r="T2901" s="38" t="s">
        <v>20162</v>
      </c>
      <c r="U2901" s="39"/>
      <c r="V2901" s="50">
        <v>213.21199999999999</v>
      </c>
      <c r="W2901" s="51">
        <v>38.761800000000001</v>
      </c>
      <c r="X2901" s="51">
        <v>18.095099999999999</v>
      </c>
      <c r="Y2901" s="51">
        <v>1.1012</v>
      </c>
      <c r="Z2901" s="39"/>
      <c r="AA2901" s="50">
        <v>426.41399999999999</v>
      </c>
      <c r="AB2901" s="50">
        <v>433.91199999999998</v>
      </c>
      <c r="AC2901" s="50">
        <v>-7.4980000000000002</v>
      </c>
      <c r="AD2901" s="50">
        <v>245.053</v>
      </c>
      <c r="AE2901" s="50">
        <v>-93.132999999999996</v>
      </c>
      <c r="AF2901" s="52">
        <v>-56.87036543078154</v>
      </c>
      <c r="AG2901" s="52">
        <v>4.9769091582020808</v>
      </c>
      <c r="AH2901" s="39"/>
      <c r="AI2901" s="53">
        <v>16.992629999999998</v>
      </c>
      <c r="AJ2901" s="53">
        <v>74.495869999999996</v>
      </c>
      <c r="AK2901" s="53">
        <v>93.907160000000005</v>
      </c>
      <c r="AL2901" s="53" t="s">
        <v>20148</v>
      </c>
      <c r="AM2901" s="53" t="s">
        <v>20148</v>
      </c>
      <c r="AN2901" s="53">
        <v>11.48606</v>
      </c>
      <c r="AO2901" s="53">
        <v>68.938767940124194</v>
      </c>
      <c r="AP2901" s="53">
        <v>86.902051268759223</v>
      </c>
      <c r="AQ2901" s="39"/>
      <c r="AR2901" s="51" t="s">
        <v>20148</v>
      </c>
      <c r="AS2901" s="104">
        <v>9.8457588795827014E-2</v>
      </c>
      <c r="AT2901" s="38" t="s">
        <v>20148</v>
      </c>
      <c r="AU2901" s="102"/>
      <c r="AV2901" s="103">
        <v>6</v>
      </c>
      <c r="AW2901" s="103">
        <v>3</v>
      </c>
      <c r="AX2901" s="103">
        <v>4</v>
      </c>
      <c r="AY2901" s="103">
        <v>2</v>
      </c>
      <c r="AZ2901" s="103">
        <v>0</v>
      </c>
      <c r="BA2901" s="103">
        <v>0</v>
      </c>
      <c r="BB2901" s="103">
        <v>15</v>
      </c>
      <c r="BC2901" s="39"/>
      <c r="BD2901" s="57" t="s">
        <v>20146</v>
      </c>
      <c r="BE2901" s="57" t="s">
        <v>20146</v>
      </c>
    </row>
    <row r="2902" spans="2:57">
      <c r="B2902" t="s">
        <v>270</v>
      </c>
      <c r="C2902" t="s">
        <v>5135</v>
      </c>
      <c r="D2902" t="s">
        <v>4196</v>
      </c>
      <c r="E2902" s="50">
        <v>7235.1946600000001</v>
      </c>
      <c r="F2902" s="50">
        <v>7431.21666</v>
      </c>
      <c r="G2902" s="39"/>
      <c r="H2902" s="38">
        <v>0.15297482195928902</v>
      </c>
      <c r="I2902" s="38">
        <v>-0.26058186787499549</v>
      </c>
      <c r="J2902" s="38">
        <v>0.15297482195928902</v>
      </c>
      <c r="K2902" s="38">
        <v>3.6814663023679417</v>
      </c>
      <c r="L2902" s="38" t="s">
        <v>20162</v>
      </c>
      <c r="M2902" s="38" t="s">
        <v>20162</v>
      </c>
      <c r="N2902" s="39"/>
      <c r="O2902" s="38">
        <v>0.18033648015111226</v>
      </c>
      <c r="P2902" s="38">
        <v>-0.25615356573908499</v>
      </c>
      <c r="Q2902" s="38">
        <v>0.18033648015111226</v>
      </c>
      <c r="R2902" s="38">
        <v>4.5046104787187042</v>
      </c>
      <c r="S2902" s="38" t="s">
        <v>20162</v>
      </c>
      <c r="T2902" s="38" t="s">
        <v>20162</v>
      </c>
      <c r="U2902" s="39"/>
      <c r="V2902" s="50">
        <v>237.14599999999999</v>
      </c>
      <c r="W2902" s="51">
        <v>82.526300000000006</v>
      </c>
      <c r="X2902" s="51">
        <v>-0.36720000000000003</v>
      </c>
      <c r="Y2902" s="51">
        <v>-3.8523999999999998</v>
      </c>
      <c r="Z2902" s="39"/>
      <c r="AA2902" s="50">
        <v>345.68200000000002</v>
      </c>
      <c r="AB2902" s="50">
        <v>103.852</v>
      </c>
      <c r="AC2902" s="50">
        <v>241.83</v>
      </c>
      <c r="AD2902" s="50">
        <v>11.63</v>
      </c>
      <c r="AE2902" s="50">
        <v>-252.809</v>
      </c>
      <c r="AF2902" s="52">
        <v>1.4294421701195055</v>
      </c>
      <c r="AG2902" s="52">
        <v>-56.791728212703099</v>
      </c>
      <c r="AH2902" s="39"/>
      <c r="AI2902" s="53">
        <v>30.509450000000001</v>
      </c>
      <c r="AJ2902" s="53" t="s">
        <v>20148</v>
      </c>
      <c r="AK2902" s="53" t="s">
        <v>20148</v>
      </c>
      <c r="AL2902" s="53" t="s">
        <v>20148</v>
      </c>
      <c r="AM2902" s="53">
        <v>30.13579</v>
      </c>
      <c r="AN2902" s="53">
        <v>30.430730000000001</v>
      </c>
      <c r="AO2902" s="53">
        <v>2744.1715878877399</v>
      </c>
      <c r="AP2902" s="53">
        <v>-8531.8216532721017</v>
      </c>
      <c r="AQ2902" s="39"/>
      <c r="AR2902" s="51">
        <v>-3.9085000000000001</v>
      </c>
      <c r="AS2902" s="104">
        <v>-4.1068826827232729E-3</v>
      </c>
      <c r="AT2902" s="38" t="s">
        <v>20148</v>
      </c>
      <c r="AU2902" s="102"/>
      <c r="AV2902" s="103">
        <v>4</v>
      </c>
      <c r="AW2902" s="103">
        <v>1</v>
      </c>
      <c r="AX2902" s="103">
        <v>2</v>
      </c>
      <c r="AY2902" s="103">
        <v>0</v>
      </c>
      <c r="AZ2902" s="103">
        <v>1</v>
      </c>
      <c r="BA2902" s="103">
        <v>1</v>
      </c>
      <c r="BB2902" s="103">
        <v>9</v>
      </c>
      <c r="BC2902" s="39"/>
      <c r="BD2902" s="57" t="s">
        <v>20146</v>
      </c>
      <c r="BE2902" s="57" t="s">
        <v>20147</v>
      </c>
    </row>
    <row r="2903" spans="2:57">
      <c r="B2903" t="s">
        <v>1089</v>
      </c>
      <c r="C2903" t="s">
        <v>5948</v>
      </c>
      <c r="D2903" t="s">
        <v>4194</v>
      </c>
      <c r="E2903" s="50">
        <v>932.19223999999997</v>
      </c>
      <c r="F2903" s="50">
        <v>649.54323999999997</v>
      </c>
      <c r="G2903" s="39"/>
      <c r="H2903" s="38">
        <v>-0.37998167516099313</v>
      </c>
      <c r="I2903" s="38">
        <v>0.11990653238925386</v>
      </c>
      <c r="J2903" s="38">
        <v>-0.37998167516099313</v>
      </c>
      <c r="K2903" s="38">
        <v>0.32868604234103427</v>
      </c>
      <c r="L2903" s="38">
        <v>0.89065212335568233</v>
      </c>
      <c r="M2903" s="38">
        <v>1.5981845232901097</v>
      </c>
      <c r="N2903" s="39"/>
      <c r="O2903" s="38">
        <v>-0.40988106946998137</v>
      </c>
      <c r="P2903" s="38">
        <v>9.7123786291541059E-2</v>
      </c>
      <c r="Q2903" s="38">
        <v>-0.40988106946998137</v>
      </c>
      <c r="R2903" s="38">
        <v>0.22758117763859986</v>
      </c>
      <c r="S2903" s="38">
        <v>0.43241621060828206</v>
      </c>
      <c r="T2903" s="38">
        <v>0.55163588867128932</v>
      </c>
      <c r="U2903" s="39"/>
      <c r="V2903" s="50">
        <v>1330.394</v>
      </c>
      <c r="W2903" s="51">
        <v>39.678899999999999</v>
      </c>
      <c r="X2903" s="51">
        <v>16.029299999999999</v>
      </c>
      <c r="Y2903" s="51">
        <v>11.6417</v>
      </c>
      <c r="Z2903" s="39"/>
      <c r="AA2903" s="50">
        <v>812.26400000000001</v>
      </c>
      <c r="AB2903" s="50">
        <v>359.73099999999999</v>
      </c>
      <c r="AC2903" s="50">
        <v>452.53300000000002</v>
      </c>
      <c r="AD2903" s="50" t="s">
        <v>20162</v>
      </c>
      <c r="AE2903" s="50">
        <v>553.48699999999997</v>
      </c>
      <c r="AF2903" s="52">
        <v>1.7949276627339885</v>
      </c>
      <c r="AG2903" s="52">
        <v>0.49113816021999435</v>
      </c>
      <c r="AH2903" s="39"/>
      <c r="AI2903" s="53">
        <v>0.70069000000000004</v>
      </c>
      <c r="AJ2903" s="53">
        <v>3.2239499999999999</v>
      </c>
      <c r="AK2903" s="53">
        <v>4.3712799999999996</v>
      </c>
      <c r="AL2903" s="53">
        <v>4.4114399999999998</v>
      </c>
      <c r="AM2903" s="53">
        <v>1.4882</v>
      </c>
      <c r="AN2903" s="53">
        <v>0.50741000000000003</v>
      </c>
      <c r="AO2903" s="53">
        <v>2.7996829392343301</v>
      </c>
      <c r="AP2903" s="53">
        <v>3.0458666191489958</v>
      </c>
      <c r="AQ2903" s="39"/>
      <c r="AR2903" s="51">
        <v>40.613300000000002</v>
      </c>
      <c r="AS2903" s="104">
        <v>0.35981548097105326</v>
      </c>
      <c r="AT2903" s="38">
        <v>1.1754956183400828E-2</v>
      </c>
      <c r="AU2903" s="102"/>
      <c r="AV2903" s="103">
        <v>3</v>
      </c>
      <c r="AW2903" s="103">
        <v>0</v>
      </c>
      <c r="AX2903" s="103">
        <v>0</v>
      </c>
      <c r="AY2903" s="103">
        <v>0</v>
      </c>
      <c r="AZ2903" s="103">
        <v>0</v>
      </c>
      <c r="BA2903" s="103">
        <v>0</v>
      </c>
      <c r="BB2903" s="103">
        <v>3</v>
      </c>
      <c r="BC2903" s="39"/>
      <c r="BD2903" s="57" t="s">
        <v>20146</v>
      </c>
      <c r="BE2903" s="57" t="s">
        <v>20146</v>
      </c>
    </row>
    <row r="2904" spans="2:57">
      <c r="B2904" t="s">
        <v>1552</v>
      </c>
      <c r="C2904" t="s">
        <v>6411</v>
      </c>
      <c r="D2904" t="s">
        <v>4195</v>
      </c>
      <c r="E2904" s="50" t="s">
        <v>20162</v>
      </c>
      <c r="F2904" s="50">
        <v>346.24617999999998</v>
      </c>
      <c r="G2904" s="39"/>
      <c r="H2904" s="38">
        <v>-0.14358859171604665</v>
      </c>
      <c r="I2904" s="38">
        <v>1.2493807201135576E-2</v>
      </c>
      <c r="J2904" s="38">
        <v>-0.14358859171604665</v>
      </c>
      <c r="K2904" s="38">
        <v>0.10371851529737475</v>
      </c>
      <c r="L2904" s="38">
        <v>0.19996991422086841</v>
      </c>
      <c r="M2904" s="38">
        <v>2.8261570154769746</v>
      </c>
      <c r="N2904" s="39"/>
      <c r="O2904" s="38">
        <v>-0.1615319446534752</v>
      </c>
      <c r="P2904" s="38">
        <v>7.102060281591438E-3</v>
      </c>
      <c r="Q2904" s="38">
        <v>-0.1615319446534752</v>
      </c>
      <c r="R2904" s="38">
        <v>0.57196570157728099</v>
      </c>
      <c r="S2904" s="38">
        <v>0.63405881468478431</v>
      </c>
      <c r="T2904" s="38">
        <v>6.595588214324966</v>
      </c>
      <c r="U2904" s="39"/>
      <c r="V2904" s="50">
        <v>77.986000000000004</v>
      </c>
      <c r="W2904" s="51" t="s">
        <v>20162</v>
      </c>
      <c r="X2904" s="51" t="s">
        <v>20163</v>
      </c>
      <c r="Y2904" s="51">
        <v>19.706099999999999</v>
      </c>
      <c r="Z2904" s="39"/>
      <c r="AA2904" s="50">
        <v>3460.136</v>
      </c>
      <c r="AB2904" s="50">
        <v>3109.4430000000002</v>
      </c>
      <c r="AC2904" s="50">
        <v>350.69299999999998</v>
      </c>
      <c r="AD2904" s="50">
        <v>57.04</v>
      </c>
      <c r="AE2904" s="50">
        <v>149.96600000000001</v>
      </c>
      <c r="AF2904" s="52">
        <v>9.866567054375194</v>
      </c>
      <c r="AG2904" s="52" t="s">
        <v>20162</v>
      </c>
      <c r="AH2904" s="39"/>
      <c r="AI2904" s="53" t="s">
        <v>20162</v>
      </c>
      <c r="AJ2904" s="53" t="s">
        <v>20162</v>
      </c>
      <c r="AK2904" s="53" t="s">
        <v>20162</v>
      </c>
      <c r="AL2904" s="53">
        <v>14.89744</v>
      </c>
      <c r="AM2904" s="53">
        <v>0.98446999999999996</v>
      </c>
      <c r="AN2904" s="53">
        <v>2.9321199999999998</v>
      </c>
      <c r="AO2904" s="53" t="s">
        <v>20162</v>
      </c>
      <c r="AP2904" s="53" t="s">
        <v>20162</v>
      </c>
      <c r="AQ2904" s="39"/>
      <c r="AR2904" s="51">
        <v>5.6322000000000001</v>
      </c>
      <c r="AS2904" s="104" t="s">
        <v>20162</v>
      </c>
      <c r="AT2904" s="38">
        <v>2.7729523912959336E-2</v>
      </c>
      <c r="AU2904" s="102"/>
      <c r="AV2904" s="103">
        <v>0</v>
      </c>
      <c r="AW2904" s="103">
        <v>1</v>
      </c>
      <c r="AX2904" s="103">
        <v>2</v>
      </c>
      <c r="AY2904" s="103">
        <v>0</v>
      </c>
      <c r="AZ2904" s="103">
        <v>0</v>
      </c>
      <c r="BA2904" s="103">
        <v>0</v>
      </c>
      <c r="BB2904" s="103">
        <v>3</v>
      </c>
      <c r="BC2904" s="39"/>
      <c r="BD2904" s="57" t="s">
        <v>20147</v>
      </c>
      <c r="BE2904" s="57" t="s">
        <v>20147</v>
      </c>
    </row>
    <row r="2905" spans="2:57">
      <c r="B2905" t="s">
        <v>1347</v>
      </c>
      <c r="C2905" t="s">
        <v>6206</v>
      </c>
      <c r="D2905" t="s">
        <v>4198</v>
      </c>
      <c r="E2905" s="50">
        <v>406.02298999999999</v>
      </c>
      <c r="F2905" s="50">
        <v>412.58899000000002</v>
      </c>
      <c r="G2905" s="39"/>
      <c r="H2905" s="38">
        <v>0.14600271002710019</v>
      </c>
      <c r="I2905" s="38">
        <v>0.17628650904033361</v>
      </c>
      <c r="J2905" s="38">
        <v>0.14600271002710019</v>
      </c>
      <c r="K2905" s="38">
        <v>0.32666666666666666</v>
      </c>
      <c r="L2905" s="38">
        <v>1.4078291814946615</v>
      </c>
      <c r="M2905" s="38" t="s">
        <v>20162</v>
      </c>
      <c r="N2905" s="39"/>
      <c r="O2905" s="38">
        <v>0.19705029767628823</v>
      </c>
      <c r="P2905" s="38">
        <v>0.18021280668616702</v>
      </c>
      <c r="Q2905" s="38">
        <v>0.19705029767628823</v>
      </c>
      <c r="R2905" s="38">
        <v>0.41524120301730916</v>
      </c>
      <c r="S2905" s="38">
        <v>2.0039955080113296</v>
      </c>
      <c r="T2905" s="38" t="s">
        <v>20162</v>
      </c>
      <c r="U2905" s="39"/>
      <c r="V2905" s="50">
        <v>58.155000000000001</v>
      </c>
      <c r="W2905" s="51">
        <v>55.960700000000003</v>
      </c>
      <c r="X2905" s="51">
        <v>-4.3228999999999997</v>
      </c>
      <c r="Y2905" s="51">
        <v>-7.6192000000000002</v>
      </c>
      <c r="Z2905" s="39"/>
      <c r="AA2905" s="50">
        <v>72.304000000000002</v>
      </c>
      <c r="AB2905" s="50">
        <v>38.488999999999997</v>
      </c>
      <c r="AC2905" s="50">
        <v>33.814999999999998</v>
      </c>
      <c r="AD2905" s="50" t="s">
        <v>20162</v>
      </c>
      <c r="AE2905" s="50">
        <v>-98.784999999999997</v>
      </c>
      <c r="AF2905" s="52">
        <v>2.1382226822416088</v>
      </c>
      <c r="AG2905" s="52">
        <v>-3.0637607233943895</v>
      </c>
      <c r="AH2905" s="39"/>
      <c r="AI2905" s="53">
        <v>6.9817400000000003</v>
      </c>
      <c r="AJ2905" s="53">
        <v>113.31928000000001</v>
      </c>
      <c r="AK2905" s="53" t="s">
        <v>20148</v>
      </c>
      <c r="AL2905" s="53" t="s">
        <v>20148</v>
      </c>
      <c r="AM2905" s="53">
        <v>11.708629999999999</v>
      </c>
      <c r="AN2905" s="53">
        <v>6.7756299999999996</v>
      </c>
      <c r="AO2905" s="53">
        <v>95.661718061674023</v>
      </c>
      <c r="AP2905" s="53">
        <v>-164.1165433571997</v>
      </c>
      <c r="AQ2905" s="39"/>
      <c r="AR2905" s="51">
        <v>-13.0093</v>
      </c>
      <c r="AS2905" s="104">
        <v>-0.11136212624584714</v>
      </c>
      <c r="AT2905" s="38" t="s">
        <v>20148</v>
      </c>
      <c r="AU2905" s="102"/>
      <c r="AV2905" s="103">
        <v>6</v>
      </c>
      <c r="AW2905" s="103">
        <v>2</v>
      </c>
      <c r="AX2905" s="103">
        <v>0</v>
      </c>
      <c r="AY2905" s="103">
        <v>0</v>
      </c>
      <c r="AZ2905" s="103">
        <v>0</v>
      </c>
      <c r="BA2905" s="103">
        <v>0</v>
      </c>
      <c r="BB2905" s="103">
        <v>8</v>
      </c>
      <c r="BC2905" s="39"/>
      <c r="BD2905" s="57" t="s">
        <v>20146</v>
      </c>
      <c r="BE2905" s="57" t="s">
        <v>20146</v>
      </c>
    </row>
    <row r="2906" spans="2:57">
      <c r="B2906" t="s">
        <v>2114</v>
      </c>
      <c r="C2906" t="s">
        <v>6973</v>
      </c>
      <c r="D2906" t="s">
        <v>4195</v>
      </c>
      <c r="E2906" s="50">
        <v>139.69819000000001</v>
      </c>
      <c r="F2906" s="50">
        <v>140.56594000000001</v>
      </c>
      <c r="G2906" s="39"/>
      <c r="H2906" s="38" t="s">
        <v>20162</v>
      </c>
      <c r="I2906" s="38">
        <v>2.1717670286278246E-2</v>
      </c>
      <c r="J2906" s="38" t="s">
        <v>20162</v>
      </c>
      <c r="K2906" s="38" t="s">
        <v>20162</v>
      </c>
      <c r="L2906" s="38" t="s">
        <v>20162</v>
      </c>
      <c r="M2906" s="38" t="s">
        <v>20162</v>
      </c>
      <c r="N2906" s="39"/>
      <c r="O2906" s="38" t="s">
        <v>20162</v>
      </c>
      <c r="P2906" s="38">
        <v>2.1717707023925392E-2</v>
      </c>
      <c r="Q2906" s="38" t="s">
        <v>20162</v>
      </c>
      <c r="R2906" s="38" t="s">
        <v>20162</v>
      </c>
      <c r="S2906" s="38" t="s">
        <v>20162</v>
      </c>
      <c r="T2906" s="38" t="s">
        <v>20162</v>
      </c>
      <c r="U2906" s="39"/>
      <c r="V2906" s="50" t="s">
        <v>20162</v>
      </c>
      <c r="W2906" s="51" t="s">
        <v>20162</v>
      </c>
      <c r="X2906" s="51" t="s">
        <v>20162</v>
      </c>
      <c r="Y2906" s="51" t="s">
        <v>20162</v>
      </c>
      <c r="Z2906" s="39"/>
      <c r="AA2906" s="50">
        <v>0.41957</v>
      </c>
      <c r="AB2906" s="50">
        <v>0.39788000000000001</v>
      </c>
      <c r="AC2906" s="50">
        <v>2.1690000000000001E-2</v>
      </c>
      <c r="AD2906" s="50">
        <v>8.8539999999999994E-2</v>
      </c>
      <c r="AE2906" s="50">
        <v>-3.31E-3</v>
      </c>
      <c r="AF2906" s="52">
        <v>19.343937298294144</v>
      </c>
      <c r="AG2906" s="52" t="s">
        <v>20162</v>
      </c>
      <c r="AH2906" s="39"/>
      <c r="AI2906" s="53" t="s">
        <v>20162</v>
      </c>
      <c r="AJ2906" s="53" t="s">
        <v>20162</v>
      </c>
      <c r="AK2906" s="53" t="s">
        <v>20162</v>
      </c>
      <c r="AL2906" s="53" t="s">
        <v>20162</v>
      </c>
      <c r="AM2906" s="53" t="s">
        <v>20148</v>
      </c>
      <c r="AN2906" s="53" t="s">
        <v>20162</v>
      </c>
      <c r="AO2906" s="53" t="s">
        <v>20162</v>
      </c>
      <c r="AP2906" s="53" t="s">
        <v>20162</v>
      </c>
      <c r="AQ2906" s="39"/>
      <c r="AR2906" s="51" t="s">
        <v>20162</v>
      </c>
      <c r="AS2906" s="104" t="s">
        <v>20162</v>
      </c>
      <c r="AT2906" s="38" t="s">
        <v>20148</v>
      </c>
      <c r="AU2906" s="102"/>
      <c r="AV2906" s="103">
        <v>0</v>
      </c>
      <c r="AW2906" s="103">
        <v>0</v>
      </c>
      <c r="AX2906" s="103">
        <v>0</v>
      </c>
      <c r="AY2906" s="103">
        <v>0</v>
      </c>
      <c r="AZ2906" s="103">
        <v>0</v>
      </c>
      <c r="BA2906" s="103">
        <v>0</v>
      </c>
      <c r="BB2906" s="103">
        <v>0</v>
      </c>
      <c r="BC2906" s="39"/>
      <c r="BD2906" s="57" t="s">
        <v>20147</v>
      </c>
      <c r="BE2906" s="57" t="s">
        <v>20147</v>
      </c>
    </row>
    <row r="2907" spans="2:57">
      <c r="B2907" t="s">
        <v>2978</v>
      </c>
      <c r="C2907" t="s">
        <v>7837</v>
      </c>
      <c r="D2907" t="s">
        <v>4196</v>
      </c>
      <c r="E2907" s="50">
        <v>18.274789999999999</v>
      </c>
      <c r="F2907" s="50">
        <v>26.62933</v>
      </c>
      <c r="G2907" s="39"/>
      <c r="H2907" s="38" t="s">
        <v>20162</v>
      </c>
      <c r="I2907" s="38">
        <v>-0.57298474945533773</v>
      </c>
      <c r="J2907" s="38" t="s">
        <v>20162</v>
      </c>
      <c r="K2907" s="38" t="s">
        <v>20162</v>
      </c>
      <c r="L2907" s="38" t="s">
        <v>20162</v>
      </c>
      <c r="M2907" s="38" t="s">
        <v>20162</v>
      </c>
      <c r="N2907" s="39"/>
      <c r="O2907" s="38" t="s">
        <v>20162</v>
      </c>
      <c r="P2907" s="38">
        <v>-0.51445583223780766</v>
      </c>
      <c r="Q2907" s="38" t="s">
        <v>20162</v>
      </c>
      <c r="R2907" s="38" t="s">
        <v>20162</v>
      </c>
      <c r="S2907" s="38" t="s">
        <v>20162</v>
      </c>
      <c r="T2907" s="38" t="s">
        <v>20162</v>
      </c>
      <c r="U2907" s="39"/>
      <c r="V2907" s="50" t="s">
        <v>20162</v>
      </c>
      <c r="W2907" s="51" t="s">
        <v>20162</v>
      </c>
      <c r="X2907" s="51" t="s">
        <v>20162</v>
      </c>
      <c r="Y2907" s="51" t="s">
        <v>20162</v>
      </c>
      <c r="Z2907" s="39"/>
      <c r="AA2907" s="50">
        <v>0.65164</v>
      </c>
      <c r="AB2907" s="50">
        <v>2.2797700000000001</v>
      </c>
      <c r="AC2907" s="50">
        <v>-1.6281300000000001</v>
      </c>
      <c r="AD2907" s="50">
        <v>0.94352999999999998</v>
      </c>
      <c r="AE2907" s="50">
        <v>-5.7954299999999996</v>
      </c>
      <c r="AF2907" s="52">
        <v>-0.40023831020864425</v>
      </c>
      <c r="AG2907" s="52">
        <v>-0.32713024752845804</v>
      </c>
      <c r="AH2907" s="39"/>
      <c r="AI2907" s="53" t="s">
        <v>20162</v>
      </c>
      <c r="AJ2907" s="53" t="s">
        <v>20148</v>
      </c>
      <c r="AK2907" s="53" t="s">
        <v>20148</v>
      </c>
      <c r="AL2907" s="53" t="s">
        <v>20148</v>
      </c>
      <c r="AM2907" s="53" t="s">
        <v>20148</v>
      </c>
      <c r="AN2907" s="53" t="s">
        <v>20162</v>
      </c>
      <c r="AO2907" s="53">
        <v>-15.332675023175206</v>
      </c>
      <c r="AP2907" s="53">
        <v>-15.277959139180373</v>
      </c>
      <c r="AQ2907" s="39"/>
      <c r="AR2907" s="51" t="s">
        <v>20148</v>
      </c>
      <c r="AS2907" s="104">
        <v>1.6443612143625352</v>
      </c>
      <c r="AT2907" s="38" t="s">
        <v>20148</v>
      </c>
      <c r="AU2907" s="102"/>
      <c r="AV2907" s="103">
        <v>0</v>
      </c>
      <c r="AW2907" s="103">
        <v>0</v>
      </c>
      <c r="AX2907" s="103">
        <v>0</v>
      </c>
      <c r="AY2907" s="103">
        <v>0</v>
      </c>
      <c r="AZ2907" s="103">
        <v>0</v>
      </c>
      <c r="BA2907" s="103">
        <v>0</v>
      </c>
      <c r="BB2907" s="103">
        <v>0</v>
      </c>
      <c r="BC2907" s="39"/>
      <c r="BD2907" s="57" t="s">
        <v>20146</v>
      </c>
      <c r="BE2907" s="57" t="s">
        <v>20147</v>
      </c>
    </row>
    <row r="2908" spans="2:57">
      <c r="B2908" t="s">
        <v>1098</v>
      </c>
      <c r="C2908" t="s">
        <v>5957</v>
      </c>
      <c r="D2908" t="s">
        <v>4196</v>
      </c>
      <c r="E2908" s="50">
        <v>404.70328999999998</v>
      </c>
      <c r="F2908" s="50">
        <v>469.15028999999998</v>
      </c>
      <c r="G2908" s="39"/>
      <c r="H2908" s="38">
        <v>-0.38766321476812249</v>
      </c>
      <c r="I2908" s="38">
        <v>-0.22107674684994283</v>
      </c>
      <c r="J2908" s="38">
        <v>-0.38766321476812249</v>
      </c>
      <c r="K2908" s="38">
        <v>-0.36744186046511629</v>
      </c>
      <c r="L2908" s="38" t="s">
        <v>20162</v>
      </c>
      <c r="M2908" s="38" t="s">
        <v>20162</v>
      </c>
      <c r="N2908" s="39"/>
      <c r="O2908" s="38">
        <v>-0.369258855884537</v>
      </c>
      <c r="P2908" s="38">
        <v>-0.21673299375032951</v>
      </c>
      <c r="Q2908" s="38">
        <v>-0.369258855884537</v>
      </c>
      <c r="R2908" s="38">
        <v>-0.12734825992532151</v>
      </c>
      <c r="S2908" s="38" t="s">
        <v>20162</v>
      </c>
      <c r="T2908" s="38" t="s">
        <v>20162</v>
      </c>
      <c r="U2908" s="39"/>
      <c r="V2908" s="50">
        <v>90.152000000000001</v>
      </c>
      <c r="W2908" s="51">
        <v>88.4328</v>
      </c>
      <c r="X2908" s="51">
        <v>-57.314300000000003</v>
      </c>
      <c r="Y2908" s="51">
        <v>-62.7517</v>
      </c>
      <c r="Z2908" s="39"/>
      <c r="AA2908" s="50">
        <v>190.506</v>
      </c>
      <c r="AB2908" s="50">
        <v>56.085999999999999</v>
      </c>
      <c r="AC2908" s="50">
        <v>134.41999999999999</v>
      </c>
      <c r="AD2908" s="50">
        <v>34.972999999999999</v>
      </c>
      <c r="AE2908" s="50">
        <v>-295.84899999999999</v>
      </c>
      <c r="AF2908" s="52">
        <v>1.4172444576699896</v>
      </c>
      <c r="AG2908" s="52">
        <v>2.1478904485317845</v>
      </c>
      <c r="AH2908" s="39"/>
      <c r="AI2908" s="53">
        <v>4.4891199999999998</v>
      </c>
      <c r="AJ2908" s="53" t="s">
        <v>20148</v>
      </c>
      <c r="AK2908" s="53" t="s">
        <v>20148</v>
      </c>
      <c r="AL2908" s="53" t="s">
        <v>20148</v>
      </c>
      <c r="AM2908" s="53">
        <v>3.40699</v>
      </c>
      <c r="AN2908" s="53">
        <v>5.0002700000000004</v>
      </c>
      <c r="AO2908" s="53">
        <v>-9.4617273717328167</v>
      </c>
      <c r="AP2908" s="53">
        <v>-9.0797424037158887</v>
      </c>
      <c r="AQ2908" s="39"/>
      <c r="AR2908" s="51">
        <v>-37.244999999999997</v>
      </c>
      <c r="AS2908" s="104">
        <v>-0.46325849949792003</v>
      </c>
      <c r="AT2908" s="38" t="s">
        <v>20148</v>
      </c>
      <c r="AU2908" s="102"/>
      <c r="AV2908" s="103">
        <v>5</v>
      </c>
      <c r="AW2908" s="103">
        <v>3</v>
      </c>
      <c r="AX2908" s="103">
        <v>0</v>
      </c>
      <c r="AY2908" s="103">
        <v>0</v>
      </c>
      <c r="AZ2908" s="103">
        <v>0</v>
      </c>
      <c r="BA2908" s="103">
        <v>0</v>
      </c>
      <c r="BB2908" s="103">
        <v>8</v>
      </c>
      <c r="BC2908" s="39"/>
      <c r="BD2908" s="57" t="s">
        <v>20146</v>
      </c>
      <c r="BE2908" s="57" t="s">
        <v>20147</v>
      </c>
    </row>
    <row r="2909" spans="2:57">
      <c r="B2909" t="s">
        <v>3104</v>
      </c>
      <c r="C2909" t="s">
        <v>7963</v>
      </c>
      <c r="D2909" t="s">
        <v>4190</v>
      </c>
      <c r="E2909" s="50">
        <v>16.626149999999999</v>
      </c>
      <c r="F2909" s="50">
        <v>19.61232</v>
      </c>
      <c r="G2909" s="39"/>
      <c r="H2909" s="38">
        <v>-0.89638783269961975</v>
      </c>
      <c r="I2909" s="38">
        <v>-0.4834123222748814</v>
      </c>
      <c r="J2909" s="38">
        <v>-0.89638783269961975</v>
      </c>
      <c r="K2909" s="38" t="s">
        <v>20162</v>
      </c>
      <c r="L2909" s="38" t="s">
        <v>20162</v>
      </c>
      <c r="M2909" s="38" t="s">
        <v>20162</v>
      </c>
      <c r="N2909" s="39"/>
      <c r="O2909" s="38">
        <v>-0.88492043374172646</v>
      </c>
      <c r="P2909" s="38">
        <v>-0.48177988740549083</v>
      </c>
      <c r="Q2909" s="38">
        <v>-0.88492043374172646</v>
      </c>
      <c r="R2909" s="38" t="s">
        <v>20162</v>
      </c>
      <c r="S2909" s="38" t="s">
        <v>20162</v>
      </c>
      <c r="T2909" s="38" t="s">
        <v>20162</v>
      </c>
      <c r="U2909" s="39"/>
      <c r="V2909" s="50">
        <v>1.40872</v>
      </c>
      <c r="W2909" s="51">
        <v>-26.021699999999999</v>
      </c>
      <c r="X2909" s="51">
        <v>-249.41229999999999</v>
      </c>
      <c r="Y2909" s="51">
        <v>-265.92410000000001</v>
      </c>
      <c r="Z2909" s="39"/>
      <c r="AA2909" s="50">
        <v>17.299949999999999</v>
      </c>
      <c r="AB2909" s="50">
        <v>6.6398799999999998</v>
      </c>
      <c r="AC2909" s="50">
        <v>10.660069999999999</v>
      </c>
      <c r="AD2909" s="50">
        <v>2.4700500000000001</v>
      </c>
      <c r="AE2909" s="50">
        <v>-15.41588</v>
      </c>
      <c r="AF2909" s="52">
        <v>1.6228739586137801</v>
      </c>
      <c r="AG2909" s="52">
        <v>3.0682847211533528</v>
      </c>
      <c r="AH2909" s="39"/>
      <c r="AI2909" s="53">
        <v>11.80227</v>
      </c>
      <c r="AJ2909" s="53" t="s">
        <v>20148</v>
      </c>
      <c r="AK2909" s="53" t="s">
        <v>20148</v>
      </c>
      <c r="AL2909" s="53" t="s">
        <v>20148</v>
      </c>
      <c r="AM2909" s="53">
        <v>1.6947099999999999</v>
      </c>
      <c r="AN2909" s="53">
        <v>8.6359899999999996</v>
      </c>
      <c r="AO2909" s="53">
        <v>-6.2889025704171155</v>
      </c>
      <c r="AP2909" s="53">
        <v>-5.5819418078115177</v>
      </c>
      <c r="AQ2909" s="39"/>
      <c r="AR2909" s="51">
        <v>-183.87710000000001</v>
      </c>
      <c r="AS2909" s="104">
        <v>-3.2191986659703353</v>
      </c>
      <c r="AT2909" s="38" t="s">
        <v>20148</v>
      </c>
      <c r="AU2909" s="102"/>
      <c r="AV2909" s="103">
        <v>0</v>
      </c>
      <c r="AW2909" s="103">
        <v>1</v>
      </c>
      <c r="AX2909" s="103">
        <v>0</v>
      </c>
      <c r="AY2909" s="103">
        <v>0</v>
      </c>
      <c r="AZ2909" s="103">
        <v>0</v>
      </c>
      <c r="BA2909" s="103">
        <v>0</v>
      </c>
      <c r="BB2909" s="103">
        <v>1</v>
      </c>
      <c r="BC2909" s="39"/>
      <c r="BD2909" s="57" t="s">
        <v>20146</v>
      </c>
      <c r="BE2909" s="57" t="s">
        <v>20146</v>
      </c>
    </row>
    <row r="2910" spans="2:57">
      <c r="B2910" t="s">
        <v>2564</v>
      </c>
      <c r="C2910" t="s">
        <v>7423</v>
      </c>
      <c r="D2910" t="s">
        <v>4195</v>
      </c>
      <c r="E2910" s="50" t="s">
        <v>20162</v>
      </c>
      <c r="F2910" s="50">
        <v>44.057650000000002</v>
      </c>
      <c r="G2910" s="39"/>
      <c r="H2910" s="38">
        <v>-0.4137931034482758</v>
      </c>
      <c r="I2910" s="38">
        <v>-8.108108108108103E-2</v>
      </c>
      <c r="J2910" s="38">
        <v>-0.4137931034482758</v>
      </c>
      <c r="K2910" s="38">
        <v>-0.84277456647398841</v>
      </c>
      <c r="L2910" s="38">
        <v>-0.8992592592592592</v>
      </c>
      <c r="M2910" s="38">
        <v>-5.6361580039271941E-2</v>
      </c>
      <c r="N2910" s="39"/>
      <c r="O2910" s="38">
        <v>-0.3864914532419863</v>
      </c>
      <c r="P2910" s="38">
        <v>-8.130527501944973E-2</v>
      </c>
      <c r="Q2910" s="38">
        <v>-0.3864914532419863</v>
      </c>
      <c r="R2910" s="38">
        <v>-0.81244855469557486</v>
      </c>
      <c r="S2910" s="38">
        <v>-0.8522295213269061</v>
      </c>
      <c r="T2910" s="38">
        <v>0.19387072123826665</v>
      </c>
      <c r="U2910" s="39"/>
      <c r="V2910" s="50">
        <v>67.146000000000001</v>
      </c>
      <c r="W2910" s="51">
        <v>85.733999999999995</v>
      </c>
      <c r="X2910" s="51" t="s">
        <v>20163</v>
      </c>
      <c r="Y2910" s="51">
        <v>7.5401999999999996</v>
      </c>
      <c r="Z2910" s="39"/>
      <c r="AA2910" s="50">
        <v>1404.2349999999999</v>
      </c>
      <c r="AB2910" s="50">
        <v>1353.729</v>
      </c>
      <c r="AC2910" s="50">
        <v>50.506</v>
      </c>
      <c r="AD2910" s="50">
        <v>945.44500000000005</v>
      </c>
      <c r="AE2910" s="50">
        <v>20.972000000000001</v>
      </c>
      <c r="AF2910" s="52">
        <v>27.803330297390406</v>
      </c>
      <c r="AG2910" s="52" t="s">
        <v>20162</v>
      </c>
      <c r="AH2910" s="39"/>
      <c r="AI2910" s="53" t="s">
        <v>20162</v>
      </c>
      <c r="AJ2910" s="53" t="s">
        <v>20162</v>
      </c>
      <c r="AK2910" s="53" t="s">
        <v>20162</v>
      </c>
      <c r="AL2910" s="53">
        <v>8.4120399999999993</v>
      </c>
      <c r="AM2910" s="53">
        <v>0.89454999999999996</v>
      </c>
      <c r="AN2910" s="53">
        <v>0.63429000000000002</v>
      </c>
      <c r="AO2910" s="53" t="s">
        <v>20162</v>
      </c>
      <c r="AP2910" s="53" t="s">
        <v>20162</v>
      </c>
      <c r="AQ2910" s="39"/>
      <c r="AR2910" s="51">
        <v>11.375</v>
      </c>
      <c r="AS2910" s="104" t="s">
        <v>20162</v>
      </c>
      <c r="AT2910" s="38" t="s">
        <v>20148</v>
      </c>
      <c r="AU2910" s="102"/>
      <c r="AV2910" s="103">
        <v>0</v>
      </c>
      <c r="AW2910" s="103">
        <v>0</v>
      </c>
      <c r="AX2910" s="103">
        <v>0</v>
      </c>
      <c r="AY2910" s="103">
        <v>0</v>
      </c>
      <c r="AZ2910" s="103">
        <v>0</v>
      </c>
      <c r="BA2910" s="103">
        <v>0</v>
      </c>
      <c r="BB2910" s="103">
        <v>0</v>
      </c>
      <c r="BC2910" s="39"/>
      <c r="BD2910" s="57" t="s">
        <v>20147</v>
      </c>
      <c r="BE2910" s="57" t="s">
        <v>20147</v>
      </c>
    </row>
    <row r="2911" spans="2:57">
      <c r="B2911" t="s">
        <v>3102</v>
      </c>
      <c r="C2911" t="s">
        <v>7961</v>
      </c>
      <c r="D2911" t="s">
        <v>4196</v>
      </c>
      <c r="E2911" s="50">
        <v>80.285070000000005</v>
      </c>
      <c r="F2911" s="50">
        <v>20.492069999999998</v>
      </c>
      <c r="G2911" s="39"/>
      <c r="H2911" s="38">
        <v>-0.94471389645776571</v>
      </c>
      <c r="I2911" s="38">
        <v>-0.68296875000000001</v>
      </c>
      <c r="J2911" s="38">
        <v>-0.94471389645776571</v>
      </c>
      <c r="K2911" s="38">
        <v>-0.97730425055928416</v>
      </c>
      <c r="L2911" s="38">
        <v>-0.98556899004267429</v>
      </c>
      <c r="M2911" s="38" t="s">
        <v>20162</v>
      </c>
      <c r="N2911" s="39"/>
      <c r="O2911" s="38">
        <v>-0.90393265782952026</v>
      </c>
      <c r="P2911" s="38">
        <v>-0.48993856732765517</v>
      </c>
      <c r="Q2911" s="38">
        <v>-0.90393265782952026</v>
      </c>
      <c r="R2911" s="38">
        <v>-0.95367611085739912</v>
      </c>
      <c r="S2911" s="38">
        <v>-0.9248542451632511</v>
      </c>
      <c r="T2911" s="38" t="s">
        <v>20162</v>
      </c>
      <c r="U2911" s="39"/>
      <c r="V2911" s="50">
        <v>80.683000000000007</v>
      </c>
      <c r="W2911" s="51">
        <v>54.949599999999997</v>
      </c>
      <c r="X2911" s="51">
        <v>-56.8992</v>
      </c>
      <c r="Y2911" s="51">
        <v>-77.441299999999998</v>
      </c>
      <c r="Z2911" s="39"/>
      <c r="AA2911" s="50">
        <v>199.904</v>
      </c>
      <c r="AB2911" s="50">
        <v>159.047</v>
      </c>
      <c r="AC2911" s="50">
        <v>40.856999999999999</v>
      </c>
      <c r="AD2911" s="50">
        <v>62.433999999999997</v>
      </c>
      <c r="AE2911" s="50">
        <v>-621.34400000000005</v>
      </c>
      <c r="AF2911" s="52">
        <v>4.8927723523508826</v>
      </c>
      <c r="AG2911" s="52">
        <v>-0.48543852893039374</v>
      </c>
      <c r="AH2911" s="39"/>
      <c r="AI2911" s="53">
        <v>0.99507000000000001</v>
      </c>
      <c r="AJ2911" s="53" t="s">
        <v>20148</v>
      </c>
      <c r="AK2911" s="53" t="s">
        <v>20148</v>
      </c>
      <c r="AL2911" s="53" t="s">
        <v>20148</v>
      </c>
      <c r="AM2911" s="53">
        <v>0.30874000000000001</v>
      </c>
      <c r="AN2911" s="53">
        <v>0.14349000000000001</v>
      </c>
      <c r="AO2911" s="53">
        <v>-0.49321435448156342</v>
      </c>
      <c r="AP2911" s="53">
        <v>-0.44637252766402363</v>
      </c>
      <c r="AQ2911" s="39"/>
      <c r="AR2911" s="51">
        <v>-310.2679</v>
      </c>
      <c r="AS2911" s="104">
        <v>-0.6374605995806546</v>
      </c>
      <c r="AT2911" s="38" t="s">
        <v>20148</v>
      </c>
      <c r="AU2911" s="102"/>
      <c r="AV2911" s="103">
        <v>2</v>
      </c>
      <c r="AW2911" s="103">
        <v>1</v>
      </c>
      <c r="AX2911" s="103">
        <v>0</v>
      </c>
      <c r="AY2911" s="103">
        <v>0</v>
      </c>
      <c r="AZ2911" s="103">
        <v>0</v>
      </c>
      <c r="BA2911" s="103">
        <v>0</v>
      </c>
      <c r="BB2911" s="103">
        <v>3</v>
      </c>
      <c r="BC2911" s="39"/>
      <c r="BD2911" s="57" t="s">
        <v>20146</v>
      </c>
      <c r="BE2911" s="57" t="s">
        <v>20147</v>
      </c>
    </row>
    <row r="2912" spans="2:57">
      <c r="B2912" t="s">
        <v>1649</v>
      </c>
      <c r="C2912" t="s">
        <v>6508</v>
      </c>
      <c r="D2912" t="s">
        <v>4195</v>
      </c>
      <c r="E2912" s="50" t="s">
        <v>20162</v>
      </c>
      <c r="F2912" s="50">
        <v>317.82058000000001</v>
      </c>
      <c r="G2912" s="39"/>
      <c r="H2912" s="38">
        <v>-0.18583224947589339</v>
      </c>
      <c r="I2912" s="38">
        <v>8.7039625399735421E-2</v>
      </c>
      <c r="J2912" s="38">
        <v>-0.18583224947589339</v>
      </c>
      <c r="K2912" s="38">
        <v>-0.18363814924078958</v>
      </c>
      <c r="L2912" s="38">
        <v>-5.8577105944935148E-2</v>
      </c>
      <c r="M2912" s="38">
        <v>1.4479919014379843</v>
      </c>
      <c r="N2912" s="39"/>
      <c r="O2912" s="38">
        <v>-0.2349427686143486</v>
      </c>
      <c r="P2912" s="38">
        <v>7.6757323220465468E-2</v>
      </c>
      <c r="Q2912" s="38">
        <v>-0.2349427686143486</v>
      </c>
      <c r="R2912" s="38">
        <v>-0.28631445683951773</v>
      </c>
      <c r="S2912" s="38">
        <v>-0.21372357859866453</v>
      </c>
      <c r="T2912" s="38">
        <v>0.97108130934335013</v>
      </c>
      <c r="U2912" s="39"/>
      <c r="V2912" s="50">
        <v>140.755</v>
      </c>
      <c r="W2912" s="51" t="s">
        <v>20162</v>
      </c>
      <c r="X2912" s="51" t="s">
        <v>20163</v>
      </c>
      <c r="Y2912" s="51">
        <v>30.558</v>
      </c>
      <c r="Z2912" s="39"/>
      <c r="AA2912" s="50">
        <v>3371.0140000000001</v>
      </c>
      <c r="AB2912" s="50">
        <v>3008.52</v>
      </c>
      <c r="AC2912" s="50">
        <v>362.49400000000003</v>
      </c>
      <c r="AD2912" s="50">
        <v>191.38</v>
      </c>
      <c r="AE2912" s="50">
        <v>234.41</v>
      </c>
      <c r="AF2912" s="52">
        <v>9.2995028883236692</v>
      </c>
      <c r="AG2912" s="52" t="s">
        <v>20162</v>
      </c>
      <c r="AH2912" s="39"/>
      <c r="AI2912" s="53" t="s">
        <v>20162</v>
      </c>
      <c r="AJ2912" s="53" t="s">
        <v>20162</v>
      </c>
      <c r="AK2912" s="53" t="s">
        <v>20162</v>
      </c>
      <c r="AL2912" s="53">
        <v>7.5857099999999997</v>
      </c>
      <c r="AM2912" s="53">
        <v>0.88505999999999996</v>
      </c>
      <c r="AN2912" s="53">
        <v>2.30002</v>
      </c>
      <c r="AO2912" s="53" t="s">
        <v>20162</v>
      </c>
      <c r="AP2912" s="53" t="s">
        <v>20162</v>
      </c>
      <c r="AQ2912" s="39"/>
      <c r="AR2912" s="51">
        <v>12.177899999999999</v>
      </c>
      <c r="AS2912" s="104" t="s">
        <v>20162</v>
      </c>
      <c r="AT2912" s="38">
        <v>4.1400675259289574E-2</v>
      </c>
      <c r="AU2912" s="102"/>
      <c r="AV2912" s="103">
        <v>1</v>
      </c>
      <c r="AW2912" s="103">
        <v>0</v>
      </c>
      <c r="AX2912" s="103">
        <v>5</v>
      </c>
      <c r="AY2912" s="103">
        <v>0</v>
      </c>
      <c r="AZ2912" s="103">
        <v>0</v>
      </c>
      <c r="BA2912" s="103">
        <v>0</v>
      </c>
      <c r="BB2912" s="103">
        <v>6</v>
      </c>
      <c r="BC2912" s="39"/>
      <c r="BD2912" s="57" t="s">
        <v>20147</v>
      </c>
      <c r="BE2912" s="57" t="s">
        <v>20147</v>
      </c>
    </row>
    <row r="2913" spans="2:57">
      <c r="B2913" t="s">
        <v>1744</v>
      </c>
      <c r="C2913" t="s">
        <v>6603</v>
      </c>
      <c r="D2913" t="s">
        <v>4197</v>
      </c>
      <c r="E2913" s="50">
        <v>424.83573000000001</v>
      </c>
      <c r="F2913" s="50">
        <v>210.42784</v>
      </c>
      <c r="G2913" s="39"/>
      <c r="H2913" s="38">
        <v>-0.64349845201238387</v>
      </c>
      <c r="I2913" s="38">
        <v>-0.3266081871345029</v>
      </c>
      <c r="J2913" s="38">
        <v>-0.64349845201238387</v>
      </c>
      <c r="K2913" s="38">
        <v>-6.3821138211382133E-2</v>
      </c>
      <c r="L2913" s="38">
        <v>-0.34498685991877043</v>
      </c>
      <c r="M2913" s="38">
        <v>-0.36930028755306044</v>
      </c>
      <c r="N2913" s="39"/>
      <c r="O2913" s="38">
        <v>-0.64251191446645772</v>
      </c>
      <c r="P2913" s="38">
        <v>-0.32660817829209909</v>
      </c>
      <c r="Q2913" s="38">
        <v>-0.64251191446645772</v>
      </c>
      <c r="R2913" s="38">
        <v>0.13283195283218974</v>
      </c>
      <c r="S2913" s="38">
        <v>-0.21800488377555849</v>
      </c>
      <c r="T2913" s="38">
        <v>-0.17601699686497152</v>
      </c>
      <c r="U2913" s="39"/>
      <c r="V2913" s="50">
        <v>27080.387999999999</v>
      </c>
      <c r="W2913" s="51">
        <v>40.983400000000003</v>
      </c>
      <c r="X2913" s="51">
        <v>10.590400000000001</v>
      </c>
      <c r="Y2913" s="51">
        <v>6.9436</v>
      </c>
      <c r="Z2913" s="39"/>
      <c r="AA2913" s="50" t="s">
        <v>20162</v>
      </c>
      <c r="AB2913" s="50" t="s">
        <v>20162</v>
      </c>
      <c r="AC2913" s="50">
        <v>13853.1</v>
      </c>
      <c r="AD2913" s="50" t="s">
        <v>20162</v>
      </c>
      <c r="AE2913" s="50" t="s">
        <v>20162</v>
      </c>
      <c r="AF2913" s="52" t="s">
        <v>20162</v>
      </c>
      <c r="AG2913" s="52">
        <v>1.9882705372051428</v>
      </c>
      <c r="AH2913" s="39"/>
      <c r="AI2913" s="53">
        <v>1.1688700000000001</v>
      </c>
      <c r="AJ2913" s="53">
        <v>5.5132500000000002</v>
      </c>
      <c r="AK2913" s="53">
        <v>11.036989999999999</v>
      </c>
      <c r="AL2913" s="53" t="s">
        <v>20162</v>
      </c>
      <c r="AM2913" s="53">
        <v>1.12961</v>
      </c>
      <c r="AN2913" s="53" t="s">
        <v>20162</v>
      </c>
      <c r="AO2913" s="53">
        <v>4.0315992262231183E-2</v>
      </c>
      <c r="AP2913" s="53">
        <v>7.3372315936213586E-2</v>
      </c>
      <c r="AQ2913" s="39"/>
      <c r="AR2913" s="51">
        <v>14.6556</v>
      </c>
      <c r="AS2913" s="104" t="s">
        <v>20162</v>
      </c>
      <c r="AT2913" s="38" t="s">
        <v>20148</v>
      </c>
      <c r="AU2913" s="102"/>
      <c r="AV2913" s="103">
        <v>0</v>
      </c>
      <c r="AW2913" s="103">
        <v>0</v>
      </c>
      <c r="AX2913" s="103">
        <v>0</v>
      </c>
      <c r="AY2913" s="103">
        <v>0</v>
      </c>
      <c r="AZ2913" s="103">
        <v>0</v>
      </c>
      <c r="BA2913" s="103">
        <v>1</v>
      </c>
      <c r="BB2913" s="103">
        <v>1</v>
      </c>
      <c r="BC2913" s="39"/>
      <c r="BD2913" s="57" t="s">
        <v>20146</v>
      </c>
      <c r="BE2913" s="57" t="s">
        <v>20146</v>
      </c>
    </row>
    <row r="2914" spans="2:57">
      <c r="B2914" t="s">
        <v>1384</v>
      </c>
      <c r="C2914" t="s">
        <v>6243</v>
      </c>
      <c r="D2914" t="s">
        <v>4196</v>
      </c>
      <c r="E2914" s="50">
        <v>429.92424999999997</v>
      </c>
      <c r="F2914" s="50">
        <v>537.45771999999999</v>
      </c>
      <c r="G2914" s="39"/>
      <c r="H2914" s="38">
        <v>4.1551685587245535E-2</v>
      </c>
      <c r="I2914" s="38">
        <v>-0.28543689320388355</v>
      </c>
      <c r="J2914" s="38">
        <v>4.1551685587245535E-2</v>
      </c>
      <c r="K2914" s="38">
        <v>0.64202513458582389</v>
      </c>
      <c r="L2914" s="38">
        <v>0.61494172166830507</v>
      </c>
      <c r="M2914" s="38">
        <v>1.9894880501714085</v>
      </c>
      <c r="N2914" s="39"/>
      <c r="O2914" s="38">
        <v>-3.5698677541946777E-2</v>
      </c>
      <c r="P2914" s="38">
        <v>-0.28543689186145127</v>
      </c>
      <c r="Q2914" s="38">
        <v>-3.5698677541946777E-2</v>
      </c>
      <c r="R2914" s="38">
        <v>0.38976964262294134</v>
      </c>
      <c r="S2914" s="38">
        <v>0.40435340951964172</v>
      </c>
      <c r="T2914" s="38">
        <v>2.9722410523312788</v>
      </c>
      <c r="U2914" s="39"/>
      <c r="V2914" s="50">
        <v>133.67044999999999</v>
      </c>
      <c r="W2914" s="51">
        <v>80.142099999999999</v>
      </c>
      <c r="X2914" s="51">
        <v>66.650999999999996</v>
      </c>
      <c r="Y2914" s="51">
        <v>51.956699999999998</v>
      </c>
      <c r="Z2914" s="39"/>
      <c r="AA2914" s="50">
        <v>214.72658000000001</v>
      </c>
      <c r="AB2914" s="50">
        <v>40.412170000000003</v>
      </c>
      <c r="AC2914" s="50">
        <v>174.31441000000001</v>
      </c>
      <c r="AD2914" s="50" t="s">
        <v>20162</v>
      </c>
      <c r="AE2914" s="50">
        <v>-51.763260000000002</v>
      </c>
      <c r="AF2914" s="52">
        <v>1.231834935505332</v>
      </c>
      <c r="AG2914" s="52">
        <v>-1.1456987695275251</v>
      </c>
      <c r="AH2914" s="39"/>
      <c r="AI2914" s="53">
        <v>3.2162999999999999</v>
      </c>
      <c r="AJ2914" s="53">
        <v>4.7655399999999997</v>
      </c>
      <c r="AK2914" s="53">
        <v>4.8255800000000004</v>
      </c>
      <c r="AL2914" s="53">
        <v>8.1104900000000004</v>
      </c>
      <c r="AM2914" s="53">
        <v>3.1052</v>
      </c>
      <c r="AN2914" s="53">
        <v>4.1473000000000004</v>
      </c>
      <c r="AO2914" s="53">
        <v>5.997396646125873</v>
      </c>
      <c r="AP2914" s="53">
        <v>6.0325606558554679</v>
      </c>
      <c r="AQ2914" s="39"/>
      <c r="AR2914" s="51">
        <v>45.6751</v>
      </c>
      <c r="AS2914" s="104">
        <v>1.0922687360068573</v>
      </c>
      <c r="AT2914" s="38" t="s">
        <v>20148</v>
      </c>
      <c r="AU2914" s="102"/>
      <c r="AV2914" s="103">
        <v>0</v>
      </c>
      <c r="AW2914" s="103">
        <v>0</v>
      </c>
      <c r="AX2914" s="103">
        <v>0</v>
      </c>
      <c r="AY2914" s="103">
        <v>0</v>
      </c>
      <c r="AZ2914" s="103">
        <v>0</v>
      </c>
      <c r="BA2914" s="103">
        <v>1</v>
      </c>
      <c r="BB2914" s="103">
        <v>1</v>
      </c>
      <c r="BC2914" s="39"/>
      <c r="BD2914" s="57" t="s">
        <v>20146</v>
      </c>
      <c r="BE2914" s="57" t="s">
        <v>20147</v>
      </c>
    </row>
    <row r="2915" spans="2:57">
      <c r="B2915" t="s">
        <v>1277</v>
      </c>
      <c r="C2915" t="s">
        <v>6136</v>
      </c>
      <c r="D2915" t="s">
        <v>4196</v>
      </c>
      <c r="E2915" s="50">
        <v>422.44540000000001</v>
      </c>
      <c r="F2915" s="50">
        <v>587.92740000000003</v>
      </c>
      <c r="G2915" s="39"/>
      <c r="H2915" s="38">
        <v>-0.30506545247581096</v>
      </c>
      <c r="I2915" s="38">
        <v>0.92283464566929152</v>
      </c>
      <c r="J2915" s="38">
        <v>-0.30506545247581096</v>
      </c>
      <c r="K2915" s="38" t="s">
        <v>20162</v>
      </c>
      <c r="L2915" s="38" t="s">
        <v>20162</v>
      </c>
      <c r="M2915" s="38" t="s">
        <v>20162</v>
      </c>
      <c r="N2915" s="39"/>
      <c r="O2915" s="38">
        <v>-0.29266987857455906</v>
      </c>
      <c r="P2915" s="38">
        <v>0.9359036659677018</v>
      </c>
      <c r="Q2915" s="38">
        <v>-0.29266987857455906</v>
      </c>
      <c r="R2915" s="38" t="s">
        <v>20162</v>
      </c>
      <c r="S2915" s="38" t="s">
        <v>20162</v>
      </c>
      <c r="T2915" s="38" t="s">
        <v>20162</v>
      </c>
      <c r="U2915" s="39"/>
      <c r="V2915" s="50">
        <v>48.956000000000003</v>
      </c>
      <c r="W2915" s="51">
        <v>82.412700000000001</v>
      </c>
      <c r="X2915" s="51">
        <v>-105.1515</v>
      </c>
      <c r="Y2915" s="51">
        <v>-128.6052</v>
      </c>
      <c r="Z2915" s="39"/>
      <c r="AA2915" s="50">
        <v>280.18599999999998</v>
      </c>
      <c r="AB2915" s="50">
        <v>48.079000000000001</v>
      </c>
      <c r="AC2915" s="50">
        <v>232.107</v>
      </c>
      <c r="AD2915" s="50">
        <v>32.655999999999999</v>
      </c>
      <c r="AE2915" s="50">
        <v>-153.001</v>
      </c>
      <c r="AF2915" s="52">
        <v>1.2071415338615379</v>
      </c>
      <c r="AG2915" s="52">
        <v>4.4542540219486293</v>
      </c>
      <c r="AH2915" s="39"/>
      <c r="AI2915" s="53">
        <v>8.6290800000000001</v>
      </c>
      <c r="AJ2915" s="53" t="s">
        <v>20148</v>
      </c>
      <c r="AK2915" s="53" t="s">
        <v>20148</v>
      </c>
      <c r="AL2915" s="53" t="s">
        <v>20148</v>
      </c>
      <c r="AM2915" s="53">
        <v>2.49899</v>
      </c>
      <c r="AN2915" s="53">
        <v>6.6676900000000003</v>
      </c>
      <c r="AO2915" s="53">
        <v>-11.562903669905205</v>
      </c>
      <c r="AP2915" s="53">
        <v>-11.420944869653056</v>
      </c>
      <c r="AQ2915" s="39"/>
      <c r="AR2915" s="51">
        <v>-47.9328</v>
      </c>
      <c r="AS2915" s="104">
        <v>-7.9136049192928573</v>
      </c>
      <c r="AT2915" s="38" t="s">
        <v>20148</v>
      </c>
      <c r="AU2915" s="102"/>
      <c r="AV2915" s="103">
        <v>2</v>
      </c>
      <c r="AW2915" s="103">
        <v>2</v>
      </c>
      <c r="AX2915" s="103">
        <v>3</v>
      </c>
      <c r="AY2915" s="103">
        <v>0</v>
      </c>
      <c r="AZ2915" s="103">
        <v>0</v>
      </c>
      <c r="BA2915" s="103">
        <v>0</v>
      </c>
      <c r="BB2915" s="103">
        <v>7</v>
      </c>
      <c r="BC2915" s="39"/>
      <c r="BD2915" s="57" t="s">
        <v>20146</v>
      </c>
      <c r="BE2915" s="57" t="s">
        <v>20147</v>
      </c>
    </row>
    <row r="2916" spans="2:57">
      <c r="B2916" t="s">
        <v>2752</v>
      </c>
      <c r="C2916" t="s">
        <v>7611</v>
      </c>
      <c r="D2916" t="s">
        <v>4196</v>
      </c>
      <c r="E2916" s="50">
        <v>-36.303139999999999</v>
      </c>
      <c r="F2916" s="50">
        <v>11.359859999999999</v>
      </c>
      <c r="G2916" s="39"/>
      <c r="H2916" s="38">
        <v>-0.87318840579710144</v>
      </c>
      <c r="I2916" s="38">
        <v>-0.30693069306930698</v>
      </c>
      <c r="J2916" s="38">
        <v>-0.87318840579710144</v>
      </c>
      <c r="K2916" s="38" t="s">
        <v>20162</v>
      </c>
      <c r="L2916" s="38" t="s">
        <v>20162</v>
      </c>
      <c r="M2916" s="38" t="s">
        <v>20162</v>
      </c>
      <c r="N2916" s="39"/>
      <c r="O2916" s="38">
        <v>-0.87260973500143368</v>
      </c>
      <c r="P2916" s="38">
        <v>-0.30570120458658467</v>
      </c>
      <c r="Q2916" s="38">
        <v>-0.87260973500143368</v>
      </c>
      <c r="R2916" s="38" t="s">
        <v>20162</v>
      </c>
      <c r="S2916" s="38" t="s">
        <v>20162</v>
      </c>
      <c r="T2916" s="38" t="s">
        <v>20162</v>
      </c>
      <c r="U2916" s="39"/>
      <c r="V2916" s="50">
        <v>9.5990000000000002</v>
      </c>
      <c r="W2916" s="51" t="s">
        <v>20148</v>
      </c>
      <c r="X2916" s="51" t="s">
        <v>20148</v>
      </c>
      <c r="Y2916" s="51" t="s">
        <v>20148</v>
      </c>
      <c r="Z2916" s="39"/>
      <c r="AA2916" s="50">
        <v>144.369</v>
      </c>
      <c r="AB2916" s="50">
        <v>67.209000000000003</v>
      </c>
      <c r="AC2916" s="50">
        <v>77.16</v>
      </c>
      <c r="AD2916" s="50">
        <v>18.411000000000001</v>
      </c>
      <c r="AE2916" s="50">
        <v>-213.239</v>
      </c>
      <c r="AF2916" s="52">
        <v>1.8710342146189736</v>
      </c>
      <c r="AG2916" s="52">
        <v>1.2058294640221154</v>
      </c>
      <c r="AH2916" s="39"/>
      <c r="AI2916" s="53" t="s">
        <v>20148</v>
      </c>
      <c r="AJ2916" s="53" t="s">
        <v>20148</v>
      </c>
      <c r="AK2916" s="53" t="s">
        <v>20148</v>
      </c>
      <c r="AL2916" s="53" t="s">
        <v>20148</v>
      </c>
      <c r="AM2916" s="53">
        <v>0.14679</v>
      </c>
      <c r="AN2916" s="53">
        <v>1.1616899999999999</v>
      </c>
      <c r="AO2916" s="53">
        <v>-0.15244451005126278</v>
      </c>
      <c r="AP2916" s="53">
        <v>-0.15019117880374425</v>
      </c>
      <c r="AQ2916" s="39"/>
      <c r="AR2916" s="51">
        <v>-69.239099999999993</v>
      </c>
      <c r="AS2916" s="104">
        <v>-8.5464406779661068</v>
      </c>
      <c r="AT2916" s="38" t="s">
        <v>20148</v>
      </c>
      <c r="AU2916" s="102"/>
      <c r="AV2916" s="103">
        <v>1</v>
      </c>
      <c r="AW2916" s="103">
        <v>1</v>
      </c>
      <c r="AX2916" s="103">
        <v>2</v>
      </c>
      <c r="AY2916" s="103">
        <v>0</v>
      </c>
      <c r="AZ2916" s="103">
        <v>0</v>
      </c>
      <c r="BA2916" s="103">
        <v>0</v>
      </c>
      <c r="BB2916" s="103">
        <v>4</v>
      </c>
      <c r="BC2916" s="39"/>
      <c r="BD2916" s="57" t="s">
        <v>20146</v>
      </c>
      <c r="BE2916" s="57" t="s">
        <v>20147</v>
      </c>
    </row>
    <row r="2917" spans="2:57">
      <c r="B2917" t="s">
        <v>3340</v>
      </c>
      <c r="C2917" t="s">
        <v>8199</v>
      </c>
      <c r="D2917" t="s">
        <v>4198</v>
      </c>
      <c r="E2917" s="50">
        <v>-0.60011000000000003</v>
      </c>
      <c r="F2917" s="50">
        <v>4.2005699999999999</v>
      </c>
      <c r="G2917" s="39"/>
      <c r="H2917" s="38">
        <v>-0.78255434782608702</v>
      </c>
      <c r="I2917" s="38">
        <v>-0.5090797546012269</v>
      </c>
      <c r="J2917" s="38">
        <v>-0.78255434782608702</v>
      </c>
      <c r="K2917" s="38">
        <v>-0.95925661914460281</v>
      </c>
      <c r="L2917" s="38">
        <v>-0.98139069767441856</v>
      </c>
      <c r="M2917" s="38">
        <v>-0.98620344827586204</v>
      </c>
      <c r="N2917" s="39"/>
      <c r="O2917" s="38">
        <v>-0.78255443166406113</v>
      </c>
      <c r="P2917" s="38">
        <v>-0.50907962582919231</v>
      </c>
      <c r="Q2917" s="38">
        <v>-0.78255443166406113</v>
      </c>
      <c r="R2917" s="38">
        <v>-0.69527766231335564</v>
      </c>
      <c r="S2917" s="38">
        <v>-0.56952110597567096</v>
      </c>
      <c r="T2917" s="38">
        <v>-0.31621999101439646</v>
      </c>
      <c r="U2917" s="39"/>
      <c r="V2917" s="50">
        <v>1.65177</v>
      </c>
      <c r="W2917" s="51">
        <v>66.0989</v>
      </c>
      <c r="X2917" s="51" t="s">
        <v>20148</v>
      </c>
      <c r="Y2917" s="51" t="s">
        <v>20148</v>
      </c>
      <c r="Z2917" s="39"/>
      <c r="AA2917" s="50">
        <v>13.84099</v>
      </c>
      <c r="AB2917" s="50">
        <v>0.98124</v>
      </c>
      <c r="AC2917" s="50">
        <v>12.85975</v>
      </c>
      <c r="AD2917" s="50" t="s">
        <v>20162</v>
      </c>
      <c r="AE2917" s="50">
        <v>-40.593179999999997</v>
      </c>
      <c r="AF2917" s="52">
        <v>1.0763031940745349</v>
      </c>
      <c r="AG2917" s="52">
        <v>1.5356881253337127</v>
      </c>
      <c r="AH2917" s="39"/>
      <c r="AI2917" s="53" t="s">
        <v>20148</v>
      </c>
      <c r="AJ2917" s="53" t="s">
        <v>20148</v>
      </c>
      <c r="AK2917" s="53" t="s">
        <v>20148</v>
      </c>
      <c r="AL2917" s="53" t="s">
        <v>20148</v>
      </c>
      <c r="AM2917" s="53">
        <v>0.32665</v>
      </c>
      <c r="AN2917" s="53">
        <v>2.3807299999999998</v>
      </c>
      <c r="AO2917" s="53">
        <v>-0.56353081961143114</v>
      </c>
      <c r="AP2917" s="53">
        <v>-0.55650546096246478</v>
      </c>
      <c r="AQ2917" s="39"/>
      <c r="AR2917" s="51">
        <v>-81.944199999999995</v>
      </c>
      <c r="AS2917" s="104">
        <v>-5.3430452325334494</v>
      </c>
      <c r="AT2917" s="38" t="s">
        <v>20148</v>
      </c>
      <c r="AU2917" s="102"/>
      <c r="AV2917" s="103">
        <v>0</v>
      </c>
      <c r="AW2917" s="103">
        <v>1</v>
      </c>
      <c r="AX2917" s="103">
        <v>0</v>
      </c>
      <c r="AY2917" s="103">
        <v>0</v>
      </c>
      <c r="AZ2917" s="103">
        <v>0</v>
      </c>
      <c r="BA2917" s="103">
        <v>0</v>
      </c>
      <c r="BB2917" s="103">
        <v>1</v>
      </c>
      <c r="BC2917" s="39"/>
      <c r="BD2917" s="57" t="s">
        <v>20146</v>
      </c>
      <c r="BE2917" s="57" t="s">
        <v>20146</v>
      </c>
    </row>
    <row r="2918" spans="2:57">
      <c r="B2918" t="s">
        <v>423</v>
      </c>
      <c r="C2918" t="s">
        <v>5284</v>
      </c>
      <c r="D2918" t="s">
        <v>4189</v>
      </c>
      <c r="E2918" s="50">
        <v>2858.9119599999999</v>
      </c>
      <c r="F2918" s="50">
        <v>2920.77</v>
      </c>
      <c r="G2918" s="39"/>
      <c r="H2918" s="38">
        <v>1.7108549471661862</v>
      </c>
      <c r="I2918" s="38">
        <v>3.788157410812798E-2</v>
      </c>
      <c r="J2918" s="38">
        <v>1.7108549471661862</v>
      </c>
      <c r="K2918" s="38">
        <v>20.707692307692305</v>
      </c>
      <c r="L2918" s="38" t="s">
        <v>20162</v>
      </c>
      <c r="M2918" s="38" t="s">
        <v>20162</v>
      </c>
      <c r="N2918" s="39"/>
      <c r="O2918" s="38">
        <v>1.8340083917899657</v>
      </c>
      <c r="P2918" s="38">
        <v>6.656504153734355E-2</v>
      </c>
      <c r="Q2918" s="38">
        <v>1.8340083917899657</v>
      </c>
      <c r="R2918" s="38">
        <v>31.618790438870633</v>
      </c>
      <c r="S2918" s="38" t="s">
        <v>20162</v>
      </c>
      <c r="T2918" s="38" t="s">
        <v>20162</v>
      </c>
      <c r="U2918" s="39"/>
      <c r="V2918" s="50" t="s">
        <v>20162</v>
      </c>
      <c r="W2918" s="51" t="s">
        <v>20162</v>
      </c>
      <c r="X2918" s="51" t="s">
        <v>20162</v>
      </c>
      <c r="Y2918" s="51" t="s">
        <v>20162</v>
      </c>
      <c r="Z2918" s="39"/>
      <c r="AA2918" s="50">
        <v>193.77931000000001</v>
      </c>
      <c r="AB2918" s="50">
        <v>8.7162699999999997</v>
      </c>
      <c r="AC2918" s="50">
        <v>185.06304</v>
      </c>
      <c r="AD2918" s="50" t="s">
        <v>20162</v>
      </c>
      <c r="AE2918" s="50">
        <v>-67.118790000000004</v>
      </c>
      <c r="AF2918" s="52">
        <v>1.0470989236964874</v>
      </c>
      <c r="AG2918" s="52">
        <v>4.8075781224845011</v>
      </c>
      <c r="AH2918" s="39"/>
      <c r="AI2918" s="53" t="s">
        <v>20162</v>
      </c>
      <c r="AJ2918" s="53" t="s">
        <v>20148</v>
      </c>
      <c r="AK2918" s="53" t="s">
        <v>20148</v>
      </c>
      <c r="AL2918" s="53" t="s">
        <v>20148</v>
      </c>
      <c r="AM2918" s="53">
        <v>19.177129999999998</v>
      </c>
      <c r="AN2918" s="53" t="s">
        <v>20162</v>
      </c>
      <c r="AO2918" s="53">
        <v>-91.304906438706325</v>
      </c>
      <c r="AP2918" s="53">
        <v>-91.140740685266337</v>
      </c>
      <c r="AQ2918" s="39"/>
      <c r="AR2918" s="51">
        <v>-32.774700000000003</v>
      </c>
      <c r="AS2918" s="104">
        <v>-0.90421657987580606</v>
      </c>
      <c r="AT2918" s="38" t="s">
        <v>20148</v>
      </c>
      <c r="AU2918" s="102"/>
      <c r="AV2918" s="103">
        <v>1</v>
      </c>
      <c r="AW2918" s="103">
        <v>0</v>
      </c>
      <c r="AX2918" s="103">
        <v>0</v>
      </c>
      <c r="AY2918" s="103">
        <v>0</v>
      </c>
      <c r="AZ2918" s="103">
        <v>0</v>
      </c>
      <c r="BA2918" s="103">
        <v>0</v>
      </c>
      <c r="BB2918" s="103">
        <v>1</v>
      </c>
      <c r="BC2918" s="39"/>
      <c r="BD2918" s="57" t="s">
        <v>20146</v>
      </c>
      <c r="BE2918" s="57" t="s">
        <v>20147</v>
      </c>
    </row>
    <row r="2919" spans="2:57">
      <c r="B2919" t="s">
        <v>2970</v>
      </c>
      <c r="C2919" t="s">
        <v>7829</v>
      </c>
      <c r="D2919" t="s">
        <v>4198</v>
      </c>
      <c r="E2919" s="50">
        <v>127.18904000000001</v>
      </c>
      <c r="F2919" s="50">
        <v>23.313749999999999</v>
      </c>
      <c r="G2919" s="39"/>
      <c r="H2919" s="38">
        <v>-0.62826718296224593</v>
      </c>
      <c r="I2919" s="38">
        <v>-0.19157894736842107</v>
      </c>
      <c r="J2919" s="38">
        <v>-0.62826718296224593</v>
      </c>
      <c r="K2919" s="38">
        <v>-4.7146401985111774E-2</v>
      </c>
      <c r="L2919" s="38">
        <v>-0.62055335968379444</v>
      </c>
      <c r="M2919" s="38">
        <v>-6.7983786801291246E-2</v>
      </c>
      <c r="N2919" s="39"/>
      <c r="O2919" s="38">
        <v>-0.4840409274969476</v>
      </c>
      <c r="P2919" s="38">
        <v>-0.19157886195664009</v>
      </c>
      <c r="Q2919" s="38">
        <v>-0.4840409274969476</v>
      </c>
      <c r="R2919" s="38">
        <v>0.36359169951296422</v>
      </c>
      <c r="S2919" s="38">
        <v>-0.45286886688617234</v>
      </c>
      <c r="T2919" s="38">
        <v>0.43968469122155884</v>
      </c>
      <c r="U2919" s="39"/>
      <c r="V2919" s="50">
        <v>355.68243999999999</v>
      </c>
      <c r="W2919" s="51">
        <v>11.75</v>
      </c>
      <c r="X2919" s="51">
        <v>4.2872000000000003</v>
      </c>
      <c r="Y2919" s="51">
        <v>3.0329999999999999</v>
      </c>
      <c r="Z2919" s="39"/>
      <c r="AA2919" s="50">
        <v>279.63869</v>
      </c>
      <c r="AB2919" s="50">
        <v>192.53962000000001</v>
      </c>
      <c r="AC2919" s="50">
        <v>87.099069999999998</v>
      </c>
      <c r="AD2919" s="50">
        <v>52.849249999999998</v>
      </c>
      <c r="AE2919" s="50">
        <v>45.97766</v>
      </c>
      <c r="AF2919" s="52">
        <v>3.2105818121823804</v>
      </c>
      <c r="AG2919" s="52">
        <v>3.1940996502467116</v>
      </c>
      <c r="AH2919" s="39"/>
      <c r="AI2919" s="53">
        <v>0.35759000000000002</v>
      </c>
      <c r="AJ2919" s="53">
        <v>5.3468999999999998</v>
      </c>
      <c r="AK2919" s="53">
        <v>8.3407599999999995</v>
      </c>
      <c r="AL2919" s="53">
        <v>1.6411</v>
      </c>
      <c r="AM2919" s="53">
        <v>0.22592000000000001</v>
      </c>
      <c r="AN2919" s="53">
        <v>4.7440000000000003E-2</v>
      </c>
      <c r="AO2919" s="53">
        <v>1.0981899972914728</v>
      </c>
      <c r="AP2919" s="53">
        <v>1.5288607196490283</v>
      </c>
      <c r="AQ2919" s="39"/>
      <c r="AR2919" s="51">
        <v>14.78</v>
      </c>
      <c r="AS2919" s="104">
        <v>9.7573314036778436E-2</v>
      </c>
      <c r="AT2919" s="38" t="s">
        <v>20148</v>
      </c>
      <c r="AU2919" s="102"/>
      <c r="AV2919" s="103">
        <v>0</v>
      </c>
      <c r="AW2919" s="103">
        <v>0</v>
      </c>
      <c r="AX2919" s="103">
        <v>0</v>
      </c>
      <c r="AY2919" s="103">
        <v>0</v>
      </c>
      <c r="AZ2919" s="103">
        <v>0</v>
      </c>
      <c r="BA2919" s="103">
        <v>0</v>
      </c>
      <c r="BB2919" s="103">
        <v>0</v>
      </c>
      <c r="BC2919" s="39"/>
      <c r="BD2919" s="57" t="s">
        <v>20146</v>
      </c>
      <c r="BE2919" s="57" t="s">
        <v>20146</v>
      </c>
    </row>
    <row r="2920" spans="2:57">
      <c r="B2920" t="s">
        <v>2182</v>
      </c>
      <c r="C2920" t="s">
        <v>7041</v>
      </c>
      <c r="D2920" t="s">
        <v>4195</v>
      </c>
      <c r="E2920" s="50">
        <v>126.40971</v>
      </c>
      <c r="F2920" s="50">
        <v>127</v>
      </c>
      <c r="G2920" s="39"/>
      <c r="H2920" s="38" t="s">
        <v>20162</v>
      </c>
      <c r="I2920" s="38">
        <v>2.008032128514059E-2</v>
      </c>
      <c r="J2920" s="38" t="s">
        <v>20162</v>
      </c>
      <c r="K2920" s="38" t="s">
        <v>20162</v>
      </c>
      <c r="L2920" s="38" t="s">
        <v>20162</v>
      </c>
      <c r="M2920" s="38" t="s">
        <v>20162</v>
      </c>
      <c r="N2920" s="39"/>
      <c r="O2920" s="38" t="s">
        <v>20162</v>
      </c>
      <c r="P2920" s="38">
        <v>2.008032128514059E-2</v>
      </c>
      <c r="Q2920" s="38" t="s">
        <v>20162</v>
      </c>
      <c r="R2920" s="38" t="s">
        <v>20162</v>
      </c>
      <c r="S2920" s="38" t="s">
        <v>20162</v>
      </c>
      <c r="T2920" s="38" t="s">
        <v>20162</v>
      </c>
      <c r="U2920" s="39"/>
      <c r="V2920" s="50" t="s">
        <v>20162</v>
      </c>
      <c r="W2920" s="51" t="s">
        <v>20162</v>
      </c>
      <c r="X2920" s="51" t="s">
        <v>20162</v>
      </c>
      <c r="Y2920" s="51" t="s">
        <v>20162</v>
      </c>
      <c r="Z2920" s="39"/>
      <c r="AA2920" s="50">
        <v>0.32189000000000001</v>
      </c>
      <c r="AB2920" s="50">
        <v>0.29809000000000002</v>
      </c>
      <c r="AC2920" s="50">
        <v>2.3800000000000002E-2</v>
      </c>
      <c r="AD2920" s="50">
        <v>3.5000000000000003E-2</v>
      </c>
      <c r="AE2920" s="50">
        <v>-1.1999999999999999E-3</v>
      </c>
      <c r="AF2920" s="52">
        <v>13.524789915966386</v>
      </c>
      <c r="AG2920" s="52" t="s">
        <v>20162</v>
      </c>
      <c r="AH2920" s="39"/>
      <c r="AI2920" s="53" t="s">
        <v>20162</v>
      </c>
      <c r="AJ2920" s="53" t="s">
        <v>20162</v>
      </c>
      <c r="AK2920" s="53" t="s">
        <v>20148</v>
      </c>
      <c r="AL2920" s="53" t="s">
        <v>20162</v>
      </c>
      <c r="AM2920" s="53" t="s">
        <v>20148</v>
      </c>
      <c r="AN2920" s="53" t="s">
        <v>20162</v>
      </c>
      <c r="AO2920" s="53" t="s">
        <v>20162</v>
      </c>
      <c r="AP2920" s="53">
        <v>-132291.66666666666</v>
      </c>
      <c r="AQ2920" s="39"/>
      <c r="AR2920" s="51" t="s">
        <v>20162</v>
      </c>
      <c r="AS2920" s="104">
        <v>-1.6657990629880264E-2</v>
      </c>
      <c r="AT2920" s="38" t="s">
        <v>20148</v>
      </c>
      <c r="AU2920" s="102"/>
      <c r="AV2920" s="103">
        <v>0</v>
      </c>
      <c r="AW2920" s="103">
        <v>0</v>
      </c>
      <c r="AX2920" s="103">
        <v>0</v>
      </c>
      <c r="AY2920" s="103">
        <v>0</v>
      </c>
      <c r="AZ2920" s="103">
        <v>0</v>
      </c>
      <c r="BA2920" s="103">
        <v>0</v>
      </c>
      <c r="BB2920" s="103">
        <v>0</v>
      </c>
      <c r="BC2920" s="39"/>
      <c r="BD2920" s="57" t="s">
        <v>20147</v>
      </c>
      <c r="BE2920" s="57" t="s">
        <v>20147</v>
      </c>
    </row>
    <row r="2921" spans="2:57">
      <c r="B2921" t="s">
        <v>289</v>
      </c>
      <c r="C2921" t="s">
        <v>5043</v>
      </c>
      <c r="D2921" t="s">
        <v>4195</v>
      </c>
      <c r="E2921" s="50" t="s">
        <v>20162</v>
      </c>
      <c r="F2921" s="50">
        <v>7178.9240499999996</v>
      </c>
      <c r="G2921" s="39"/>
      <c r="H2921" s="38">
        <v>-0.63992958964100133</v>
      </c>
      <c r="I2921" s="38">
        <v>-0.23420142824756285</v>
      </c>
      <c r="J2921" s="38">
        <v>-0.63992958964100133</v>
      </c>
      <c r="K2921" s="38">
        <v>-0.12004712961897024</v>
      </c>
      <c r="L2921" s="38">
        <v>-9.9573864015894409E-2</v>
      </c>
      <c r="M2921" s="38">
        <v>0.73244300784379734</v>
      </c>
      <c r="N2921" s="39"/>
      <c r="O2921" s="38">
        <v>-0.62952182746980601</v>
      </c>
      <c r="P2921" s="38">
        <v>-0.23693908063519686</v>
      </c>
      <c r="Q2921" s="38">
        <v>-0.62952182746980601</v>
      </c>
      <c r="R2921" s="38">
        <v>-1.0674191480191553E-2</v>
      </c>
      <c r="S2921" s="38">
        <v>-3.3201086483926057E-2</v>
      </c>
      <c r="T2921" s="38">
        <v>1.143954439503621</v>
      </c>
      <c r="U2921" s="39"/>
      <c r="V2921" s="50">
        <v>1951.374</v>
      </c>
      <c r="W2921" s="51" t="s">
        <v>20162</v>
      </c>
      <c r="X2921" s="51" t="s">
        <v>20163</v>
      </c>
      <c r="Y2921" s="51">
        <v>47.066299999999998</v>
      </c>
      <c r="Z2921" s="39"/>
      <c r="AA2921" s="50">
        <v>118445.427</v>
      </c>
      <c r="AB2921" s="50">
        <v>110604.80899999999</v>
      </c>
      <c r="AC2921" s="50">
        <v>7840.6180000000004</v>
      </c>
      <c r="AD2921" s="50">
        <v>802.83799999999997</v>
      </c>
      <c r="AE2921" s="50">
        <v>4298.527</v>
      </c>
      <c r="AF2921" s="52">
        <v>15.106644272173442</v>
      </c>
      <c r="AG2921" s="52" t="s">
        <v>20162</v>
      </c>
      <c r="AH2921" s="39"/>
      <c r="AI2921" s="53" t="s">
        <v>20162</v>
      </c>
      <c r="AJ2921" s="53" t="s">
        <v>20162</v>
      </c>
      <c r="AK2921" s="53" t="s">
        <v>20162</v>
      </c>
      <c r="AL2921" s="53">
        <v>7.6660000000000004</v>
      </c>
      <c r="AM2921" s="53">
        <v>0.88031999999999999</v>
      </c>
      <c r="AN2921" s="53">
        <v>3.41703</v>
      </c>
      <c r="AO2921" s="53" t="s">
        <v>20162</v>
      </c>
      <c r="AP2921" s="53" t="s">
        <v>20162</v>
      </c>
      <c r="AQ2921" s="39"/>
      <c r="AR2921" s="51">
        <v>13.4397</v>
      </c>
      <c r="AS2921" s="104" t="s">
        <v>20162</v>
      </c>
      <c r="AT2921" s="38">
        <v>1.954972104991777E-2</v>
      </c>
      <c r="AU2921" s="102"/>
      <c r="AV2921" s="103" t="s">
        <v>20162</v>
      </c>
      <c r="AW2921" s="103" t="s">
        <v>20162</v>
      </c>
      <c r="AX2921" s="103" t="s">
        <v>20162</v>
      </c>
      <c r="AY2921" s="103" t="s">
        <v>20162</v>
      </c>
      <c r="AZ2921" s="103" t="s">
        <v>20162</v>
      </c>
      <c r="BA2921" s="103" t="s">
        <v>20162</v>
      </c>
      <c r="BB2921" s="103">
        <v>0</v>
      </c>
      <c r="BC2921" s="39"/>
      <c r="BD2921" s="57" t="s">
        <v>20147</v>
      </c>
      <c r="BE2921" s="57" t="s">
        <v>20147</v>
      </c>
    </row>
    <row r="2922" spans="2:57">
      <c r="B2922" t="s">
        <v>1506</v>
      </c>
      <c r="C2922" t="s">
        <v>6365</v>
      </c>
      <c r="D2922" t="s">
        <v>4196</v>
      </c>
      <c r="E2922" s="50">
        <v>447.62410999999997</v>
      </c>
      <c r="F2922" s="50">
        <v>547.37338999999997</v>
      </c>
      <c r="G2922" s="39"/>
      <c r="H2922" s="38">
        <v>-0.36165759732105485</v>
      </c>
      <c r="I2922" s="38">
        <v>0.51968111609367207</v>
      </c>
      <c r="J2922" s="38">
        <v>-0.36165759732105485</v>
      </c>
      <c r="K2922" s="38" t="s">
        <v>20162</v>
      </c>
      <c r="L2922" s="38" t="s">
        <v>20162</v>
      </c>
      <c r="M2922" s="38" t="s">
        <v>20162</v>
      </c>
      <c r="N2922" s="39"/>
      <c r="O2922" s="38">
        <v>-0.23442744620119293</v>
      </c>
      <c r="P2922" s="38">
        <v>0.51989002169794296</v>
      </c>
      <c r="Q2922" s="38">
        <v>-0.23442744620119293</v>
      </c>
      <c r="R2922" s="38" t="s">
        <v>20162</v>
      </c>
      <c r="S2922" s="38" t="s">
        <v>20162</v>
      </c>
      <c r="T2922" s="38" t="s">
        <v>20162</v>
      </c>
      <c r="U2922" s="39"/>
      <c r="V2922" s="50">
        <v>12.414999999999999</v>
      </c>
      <c r="W2922" s="51">
        <v>39.943600000000004</v>
      </c>
      <c r="X2922" s="51" t="s">
        <v>20148</v>
      </c>
      <c r="Y2922" s="51" t="s">
        <v>20148</v>
      </c>
      <c r="Z2922" s="39"/>
      <c r="AA2922" s="50">
        <v>96.194000000000003</v>
      </c>
      <c r="AB2922" s="50">
        <v>87.668000000000006</v>
      </c>
      <c r="AC2922" s="50">
        <v>8.5259999999999998</v>
      </c>
      <c r="AD2922" s="50" t="s">
        <v>20162</v>
      </c>
      <c r="AE2922" s="50">
        <v>-222.96600000000001</v>
      </c>
      <c r="AF2922" s="52">
        <v>11.282430213464696</v>
      </c>
      <c r="AG2922" s="52">
        <v>1.611062335381914</v>
      </c>
      <c r="AH2922" s="39"/>
      <c r="AI2922" s="53">
        <v>26.627420000000001</v>
      </c>
      <c r="AJ2922" s="53" t="s">
        <v>20148</v>
      </c>
      <c r="AK2922" s="53" t="s">
        <v>20148</v>
      </c>
      <c r="AL2922" s="53" t="s">
        <v>20148</v>
      </c>
      <c r="AM2922" s="53">
        <v>39.533810000000003</v>
      </c>
      <c r="AN2922" s="53">
        <v>26.897539999999999</v>
      </c>
      <c r="AO2922" s="53">
        <v>-12.014341308165056</v>
      </c>
      <c r="AP2922" s="53">
        <v>-11.947731916008207</v>
      </c>
      <c r="AQ2922" s="39"/>
      <c r="AR2922" s="51">
        <v>-448.22289999999998</v>
      </c>
      <c r="AS2922" s="104">
        <v>-6.0068178838337518</v>
      </c>
      <c r="AT2922" s="38" t="s">
        <v>20148</v>
      </c>
      <c r="AU2922" s="102"/>
      <c r="AV2922" s="103">
        <v>3</v>
      </c>
      <c r="AW2922" s="103">
        <v>1</v>
      </c>
      <c r="AX2922" s="103">
        <v>0</v>
      </c>
      <c r="AY2922" s="103">
        <v>0</v>
      </c>
      <c r="AZ2922" s="103">
        <v>0</v>
      </c>
      <c r="BA2922" s="103">
        <v>0</v>
      </c>
      <c r="BB2922" s="103">
        <v>4</v>
      </c>
      <c r="BC2922" s="39"/>
      <c r="BD2922" s="57" t="s">
        <v>20146</v>
      </c>
      <c r="BE2922" s="57" t="s">
        <v>20147</v>
      </c>
    </row>
    <row r="2923" spans="2:57">
      <c r="B2923" t="s">
        <v>1781</v>
      </c>
      <c r="C2923" t="s">
        <v>6640</v>
      </c>
      <c r="D2923" t="s">
        <v>4198</v>
      </c>
      <c r="E2923" s="50">
        <v>245.21223000000001</v>
      </c>
      <c r="F2923" s="50">
        <v>280.33222999999998</v>
      </c>
      <c r="G2923" s="39"/>
      <c r="H2923" s="38">
        <v>-0.18313953488372103</v>
      </c>
      <c r="I2923" s="38">
        <v>0.19269949066213909</v>
      </c>
      <c r="J2923" s="38">
        <v>-0.18313953488372103</v>
      </c>
      <c r="K2923" s="38">
        <v>0.26728803367408305</v>
      </c>
      <c r="L2923" s="38">
        <v>-0.39880188275566963</v>
      </c>
      <c r="M2923" s="38">
        <v>1.6254468398402682</v>
      </c>
      <c r="N2923" s="39"/>
      <c r="O2923" s="38">
        <v>-0.21053647327400116</v>
      </c>
      <c r="P2923" s="38">
        <v>0.19269948466670273</v>
      </c>
      <c r="Q2923" s="38">
        <v>-0.21053647327400116</v>
      </c>
      <c r="R2923" s="38">
        <v>0.11485801650627359</v>
      </c>
      <c r="S2923" s="38">
        <v>-0.46297107448014518</v>
      </c>
      <c r="T2923" s="38">
        <v>1.2549906544882745</v>
      </c>
      <c r="U2923" s="39"/>
      <c r="V2923" s="50">
        <v>128.46</v>
      </c>
      <c r="W2923" s="51">
        <v>34.553899999999999</v>
      </c>
      <c r="X2923" s="51">
        <v>10.164199999999999</v>
      </c>
      <c r="Y2923" s="51">
        <v>8.2056000000000004</v>
      </c>
      <c r="Z2923" s="39"/>
      <c r="AA2923" s="50">
        <v>219.60400000000001</v>
      </c>
      <c r="AB2923" s="50">
        <v>61.140999999999998</v>
      </c>
      <c r="AC2923" s="50">
        <v>158.46299999999999</v>
      </c>
      <c r="AD2923" s="50" t="s">
        <v>20162</v>
      </c>
      <c r="AE2923" s="50">
        <v>130.04599999999999</v>
      </c>
      <c r="AF2923" s="52">
        <v>1.3858377034386578</v>
      </c>
      <c r="AG2923" s="52">
        <v>-3.364915451142378</v>
      </c>
      <c r="AH2923" s="39"/>
      <c r="AI2923" s="53">
        <v>1.90886</v>
      </c>
      <c r="AJ2923" s="53">
        <v>13.853020000000001</v>
      </c>
      <c r="AK2923" s="53">
        <v>18.780139999999999</v>
      </c>
      <c r="AL2923" s="53">
        <v>27.85858</v>
      </c>
      <c r="AM2923" s="53">
        <v>1.7846900000000001</v>
      </c>
      <c r="AN2923" s="53">
        <v>2.2396099999999999</v>
      </c>
      <c r="AO2923" s="53">
        <v>18.092954046727765</v>
      </c>
      <c r="AP2923" s="53">
        <v>21.469880523856933</v>
      </c>
      <c r="AQ2923" s="39"/>
      <c r="AR2923" s="51">
        <v>6.7290000000000001</v>
      </c>
      <c r="AS2923" s="104">
        <v>9.2068058581713297E-2</v>
      </c>
      <c r="AT2923" s="38" t="s">
        <v>20148</v>
      </c>
      <c r="AU2923" s="102"/>
      <c r="AV2923" s="103">
        <v>0</v>
      </c>
      <c r="AW2923" s="103">
        <v>1</v>
      </c>
      <c r="AX2923" s="103">
        <v>0</v>
      </c>
      <c r="AY2923" s="103">
        <v>0</v>
      </c>
      <c r="AZ2923" s="103">
        <v>0</v>
      </c>
      <c r="BA2923" s="103">
        <v>0</v>
      </c>
      <c r="BB2923" s="103">
        <v>1</v>
      </c>
      <c r="BC2923" s="39"/>
      <c r="BD2923" s="57" t="s">
        <v>20146</v>
      </c>
      <c r="BE2923" s="57" t="s">
        <v>20146</v>
      </c>
    </row>
    <row r="2924" spans="2:57">
      <c r="B2924" t="s">
        <v>324</v>
      </c>
      <c r="C2924" t="s">
        <v>5186</v>
      </c>
      <c r="D2924" t="s">
        <v>4198</v>
      </c>
      <c r="E2924" s="50">
        <v>3668.1447699999999</v>
      </c>
      <c r="F2924" s="50">
        <v>4515.4907700000003</v>
      </c>
      <c r="G2924" s="39"/>
      <c r="H2924" s="38">
        <v>-0.34274779575622516</v>
      </c>
      <c r="I2924" s="38">
        <v>9.9076474400518366E-2</v>
      </c>
      <c r="J2924" s="38">
        <v>-0.34274779575622516</v>
      </c>
      <c r="K2924" s="38">
        <v>0.16977065011208814</v>
      </c>
      <c r="L2924" s="38">
        <v>0.53646659116647788</v>
      </c>
      <c r="M2924" s="38">
        <v>2.2457481345381378</v>
      </c>
      <c r="N2924" s="39"/>
      <c r="O2924" s="38">
        <v>-0.45566665443345644</v>
      </c>
      <c r="P2924" s="38">
        <v>6.8869723832377883E-2</v>
      </c>
      <c r="Q2924" s="38">
        <v>-0.45566665443345644</v>
      </c>
      <c r="R2924" s="38">
        <v>-0.10236516398888651</v>
      </c>
      <c r="S2924" s="38">
        <v>0.20140722735179928</v>
      </c>
      <c r="T2924" s="38">
        <v>1.5968829209260504</v>
      </c>
      <c r="U2924" s="39"/>
      <c r="V2924" s="50">
        <v>720.86</v>
      </c>
      <c r="W2924" s="51">
        <v>59.011699999999998</v>
      </c>
      <c r="X2924" s="51">
        <v>-4.5552999999999999</v>
      </c>
      <c r="Y2924" s="51">
        <v>293.73230000000001</v>
      </c>
      <c r="Z2924" s="39"/>
      <c r="AA2924" s="50">
        <v>2958.2950000000001</v>
      </c>
      <c r="AB2924" s="50">
        <v>745.87099999999998</v>
      </c>
      <c r="AC2924" s="50">
        <v>2212.424</v>
      </c>
      <c r="AD2924" s="50" t="s">
        <v>20162</v>
      </c>
      <c r="AE2924" s="50">
        <v>2214.8389999999999</v>
      </c>
      <c r="AF2924" s="52">
        <v>1.337128416614537</v>
      </c>
      <c r="AG2924" s="52">
        <v>-52.474426273638869</v>
      </c>
      <c r="AH2924" s="39"/>
      <c r="AI2924" s="53">
        <v>5.0885699999999998</v>
      </c>
      <c r="AJ2924" s="53">
        <v>72.142250000000004</v>
      </c>
      <c r="AK2924" s="53" t="s">
        <v>20148</v>
      </c>
      <c r="AL2924" s="53" t="s">
        <v>20148</v>
      </c>
      <c r="AM2924" s="53">
        <v>2.3597299999999999</v>
      </c>
      <c r="AN2924" s="53">
        <v>8.0608500000000003</v>
      </c>
      <c r="AO2924" s="53">
        <v>151.94463860286697</v>
      </c>
      <c r="AP2924" s="53">
        <v>-137.50809336744015</v>
      </c>
      <c r="AQ2924" s="39"/>
      <c r="AR2924" s="51">
        <v>-3.3921000000000001</v>
      </c>
      <c r="AS2924" s="104">
        <v>-1.9638812820069646E-2</v>
      </c>
      <c r="AT2924" s="38" t="s">
        <v>20148</v>
      </c>
      <c r="AU2924" s="102"/>
      <c r="AV2924" s="103">
        <v>4</v>
      </c>
      <c r="AW2924" s="103">
        <v>0</v>
      </c>
      <c r="AX2924" s="103">
        <v>6</v>
      </c>
      <c r="AY2924" s="103">
        <v>1</v>
      </c>
      <c r="AZ2924" s="103">
        <v>0</v>
      </c>
      <c r="BA2924" s="103">
        <v>0</v>
      </c>
      <c r="BB2924" s="103">
        <v>11</v>
      </c>
      <c r="BC2924" s="39"/>
      <c r="BD2924" s="57" t="s">
        <v>20146</v>
      </c>
      <c r="BE2924" s="57" t="s">
        <v>20146</v>
      </c>
    </row>
    <row r="2925" spans="2:57">
      <c r="B2925" t="s">
        <v>613</v>
      </c>
      <c r="C2925" t="s">
        <v>5474</v>
      </c>
      <c r="D2925" t="s">
        <v>4198</v>
      </c>
      <c r="E2925" s="50">
        <v>2038.8982699999999</v>
      </c>
      <c r="F2925" s="50">
        <v>2238.1132699999998</v>
      </c>
      <c r="G2925" s="39"/>
      <c r="H2925" s="38">
        <v>-0.30383458707021904</v>
      </c>
      <c r="I2925" s="38">
        <v>-3.0679552078539674E-3</v>
      </c>
      <c r="J2925" s="38">
        <v>-0.30383458707021904</v>
      </c>
      <c r="K2925" s="38">
        <v>0.37947107610630426</v>
      </c>
      <c r="L2925" s="38">
        <v>0.40065862636746852</v>
      </c>
      <c r="M2925" s="38">
        <v>4.982252986984296</v>
      </c>
      <c r="N2925" s="39"/>
      <c r="O2925" s="38">
        <v>-0.32565383620998023</v>
      </c>
      <c r="P2925" s="38">
        <v>-3.067954322315436E-3</v>
      </c>
      <c r="Q2925" s="38">
        <v>-0.32565383620998023</v>
      </c>
      <c r="R2925" s="38">
        <v>0.208488460958276</v>
      </c>
      <c r="S2925" s="38">
        <v>0.18258691279334749</v>
      </c>
      <c r="T2925" s="38">
        <v>3.8595865943080874</v>
      </c>
      <c r="U2925" s="39"/>
      <c r="V2925" s="50">
        <v>922.1</v>
      </c>
      <c r="W2925" s="51">
        <v>49.972299999999997</v>
      </c>
      <c r="X2925" s="51">
        <v>26.664000000000001</v>
      </c>
      <c r="Y2925" s="51">
        <v>21.689800000000002</v>
      </c>
      <c r="Z2925" s="39"/>
      <c r="AA2925" s="50">
        <v>971.32799999999997</v>
      </c>
      <c r="AB2925" s="50">
        <v>313.69600000000003</v>
      </c>
      <c r="AC2925" s="50">
        <v>657.63199999999995</v>
      </c>
      <c r="AD2925" s="50" t="s">
        <v>20162</v>
      </c>
      <c r="AE2925" s="50">
        <v>412.12900000000002</v>
      </c>
      <c r="AF2925" s="52">
        <v>1.4770084180818452</v>
      </c>
      <c r="AG2925" s="52">
        <v>-1.3466043668188681</v>
      </c>
      <c r="AH2925" s="39"/>
      <c r="AI2925" s="53">
        <v>2.2111499999999999</v>
      </c>
      <c r="AJ2925" s="53">
        <v>7.6191199999999997</v>
      </c>
      <c r="AK2925" s="53">
        <v>8.2926199999999994</v>
      </c>
      <c r="AL2925" s="53">
        <v>11.361890000000001</v>
      </c>
      <c r="AM2925" s="53">
        <v>3.3980700000000001</v>
      </c>
      <c r="AN2925" s="53">
        <v>2.4563299999999999</v>
      </c>
      <c r="AO2925" s="53">
        <v>8.508998133285683</v>
      </c>
      <c r="AP2925" s="53">
        <v>9.1028688854633959</v>
      </c>
      <c r="AQ2925" s="39"/>
      <c r="AR2925" s="51">
        <v>32.911999999999999</v>
      </c>
      <c r="AS2925" s="104">
        <v>0.73917553047566942</v>
      </c>
      <c r="AT2925" s="38">
        <v>2.3849823049699955E-2</v>
      </c>
      <c r="AU2925" s="102"/>
      <c r="AV2925" s="103">
        <v>4</v>
      </c>
      <c r="AW2925" s="103">
        <v>1</v>
      </c>
      <c r="AX2925" s="103">
        <v>4</v>
      </c>
      <c r="AY2925" s="103">
        <v>0</v>
      </c>
      <c r="AZ2925" s="103">
        <v>0</v>
      </c>
      <c r="BA2925" s="103">
        <v>0</v>
      </c>
      <c r="BB2925" s="103">
        <v>9</v>
      </c>
      <c r="BC2925" s="39"/>
      <c r="BD2925" s="57" t="s">
        <v>20146</v>
      </c>
      <c r="BE2925" s="57" t="s">
        <v>20146</v>
      </c>
    </row>
    <row r="2926" spans="2:57">
      <c r="B2926" t="s">
        <v>693</v>
      </c>
      <c r="C2926" t="s">
        <v>5554</v>
      </c>
      <c r="D2926" t="s">
        <v>4196</v>
      </c>
      <c r="E2926" s="50">
        <v>1992.17671</v>
      </c>
      <c r="F2926" s="50">
        <v>2014.7767200000001</v>
      </c>
      <c r="G2926" s="39"/>
      <c r="H2926" s="38">
        <v>0.24031917390283986</v>
      </c>
      <c r="I2926" s="38">
        <v>0.1744444444444444</v>
      </c>
      <c r="J2926" s="38">
        <v>0.24031917390283986</v>
      </c>
      <c r="K2926" s="38">
        <v>0.30881624566617139</v>
      </c>
      <c r="L2926" s="38" t="s">
        <v>20162</v>
      </c>
      <c r="M2926" s="38" t="s">
        <v>20162</v>
      </c>
      <c r="N2926" s="39"/>
      <c r="O2926" s="38">
        <v>0.35498550949728513</v>
      </c>
      <c r="P2926" s="38">
        <v>0.27050979510806461</v>
      </c>
      <c r="Q2926" s="38">
        <v>0.35498550949728513</v>
      </c>
      <c r="R2926" s="38">
        <v>0.61654034176872297</v>
      </c>
      <c r="S2926" s="38" t="s">
        <v>20162</v>
      </c>
      <c r="T2926" s="38" t="s">
        <v>20162</v>
      </c>
      <c r="U2926" s="39"/>
      <c r="V2926" s="50">
        <v>101.47499999999999</v>
      </c>
      <c r="W2926" s="51">
        <v>74.9238</v>
      </c>
      <c r="X2926" s="51">
        <v>-46.777999999999999</v>
      </c>
      <c r="Y2926" s="51">
        <v>-49.0869</v>
      </c>
      <c r="Z2926" s="39"/>
      <c r="AA2926" s="50">
        <v>156.625</v>
      </c>
      <c r="AB2926" s="50">
        <v>77.385000000000005</v>
      </c>
      <c r="AC2926" s="50">
        <v>79.239999999999995</v>
      </c>
      <c r="AD2926" s="50">
        <v>44.786000000000001</v>
      </c>
      <c r="AE2926" s="50">
        <v>-288.702</v>
      </c>
      <c r="AF2926" s="52">
        <v>1.9765901060070672</v>
      </c>
      <c r="AG2926" s="52">
        <v>1.1736368334912568</v>
      </c>
      <c r="AH2926" s="39"/>
      <c r="AI2926" s="53">
        <v>19.632190000000001</v>
      </c>
      <c r="AJ2926" s="53" t="s">
        <v>20148</v>
      </c>
      <c r="AK2926" s="53" t="s">
        <v>20148</v>
      </c>
      <c r="AL2926" s="53" t="s">
        <v>20148</v>
      </c>
      <c r="AM2926" s="53">
        <v>23.3309</v>
      </c>
      <c r="AN2926" s="53">
        <v>18.038720000000001</v>
      </c>
      <c r="AO2926" s="53">
        <v>-43.388248772504092</v>
      </c>
      <c r="AP2926" s="53">
        <v>-42.444946490267128</v>
      </c>
      <c r="AQ2926" s="39"/>
      <c r="AR2926" s="51">
        <v>-53.347900000000003</v>
      </c>
      <c r="AS2926" s="104">
        <v>-1.8609793390049787</v>
      </c>
      <c r="AT2926" s="38" t="s">
        <v>20148</v>
      </c>
      <c r="AU2926" s="102"/>
      <c r="AV2926" s="103">
        <v>5</v>
      </c>
      <c r="AW2926" s="103">
        <v>1</v>
      </c>
      <c r="AX2926" s="103">
        <v>1</v>
      </c>
      <c r="AY2926" s="103">
        <v>0</v>
      </c>
      <c r="AZ2926" s="103">
        <v>1</v>
      </c>
      <c r="BA2926" s="103">
        <v>0</v>
      </c>
      <c r="BB2926" s="103">
        <v>8</v>
      </c>
      <c r="BC2926" s="39"/>
      <c r="BD2926" s="57" t="s">
        <v>20146</v>
      </c>
      <c r="BE2926" s="57" t="s">
        <v>20147</v>
      </c>
    </row>
    <row r="2927" spans="2:57">
      <c r="B2927" t="s">
        <v>3294</v>
      </c>
      <c r="C2927" t="s">
        <v>8153</v>
      </c>
      <c r="D2927" t="s">
        <v>4196</v>
      </c>
      <c r="E2927" s="50">
        <v>-1.7846</v>
      </c>
      <c r="F2927" s="50">
        <v>10.54636</v>
      </c>
      <c r="G2927" s="39"/>
      <c r="H2927" s="38">
        <v>-0.5284210526315789</v>
      </c>
      <c r="I2927" s="38">
        <v>-0.37546468401486988</v>
      </c>
      <c r="J2927" s="38">
        <v>-0.5284210526315789</v>
      </c>
      <c r="K2927" s="38">
        <v>-0.80800000000000005</v>
      </c>
      <c r="L2927" s="38">
        <v>-0.66400000000000003</v>
      </c>
      <c r="M2927" s="38" t="s">
        <v>20162</v>
      </c>
      <c r="N2927" s="39"/>
      <c r="O2927" s="38">
        <v>-0.24994328183062786</v>
      </c>
      <c r="P2927" s="38">
        <v>-0.37528706729621553</v>
      </c>
      <c r="Q2927" s="38">
        <v>-0.24994328183062786</v>
      </c>
      <c r="R2927" s="38">
        <v>0.28264079256857522</v>
      </c>
      <c r="S2927" s="38">
        <v>5.2900819449547276E-2</v>
      </c>
      <c r="T2927" s="38" t="s">
        <v>20162</v>
      </c>
      <c r="U2927" s="39"/>
      <c r="V2927" s="50">
        <v>7.1260000000000004E-2</v>
      </c>
      <c r="W2927" s="51">
        <v>92.978200000000001</v>
      </c>
      <c r="X2927" s="51" t="s">
        <v>20148</v>
      </c>
      <c r="Y2927" s="51">
        <v>5477.8582999999999</v>
      </c>
      <c r="Z2927" s="39"/>
      <c r="AA2927" s="50">
        <v>10.49019</v>
      </c>
      <c r="AB2927" s="50">
        <v>1.4279200000000001</v>
      </c>
      <c r="AC2927" s="50">
        <v>9.0622699999999998</v>
      </c>
      <c r="AD2927" s="50" t="s">
        <v>20162</v>
      </c>
      <c r="AE2927" s="50">
        <v>-3.2625799999999998</v>
      </c>
      <c r="AF2927" s="52">
        <v>1.1575675851635407</v>
      </c>
      <c r="AG2927" s="52" t="s">
        <v>20162</v>
      </c>
      <c r="AH2927" s="39"/>
      <c r="AI2927" s="53" t="s">
        <v>20148</v>
      </c>
      <c r="AJ2927" s="53" t="s">
        <v>20162</v>
      </c>
      <c r="AK2927" s="53" t="s">
        <v>20148</v>
      </c>
      <c r="AL2927" s="53">
        <v>2.3439299999999998</v>
      </c>
      <c r="AM2927" s="53">
        <v>0.73143000000000002</v>
      </c>
      <c r="AN2927" s="53">
        <v>89.456869999999995</v>
      </c>
      <c r="AO2927" s="53" t="s">
        <v>20162</v>
      </c>
      <c r="AP2927" s="53">
        <v>-3.6456769126533093</v>
      </c>
      <c r="AQ2927" s="39"/>
      <c r="AR2927" s="51">
        <v>80.385199999999998</v>
      </c>
      <c r="AS2927" s="104">
        <v>-17.731167637143745</v>
      </c>
      <c r="AT2927" s="38" t="s">
        <v>20148</v>
      </c>
      <c r="AU2927" s="102"/>
      <c r="AV2927" s="103">
        <v>0</v>
      </c>
      <c r="AW2927" s="103">
        <v>0</v>
      </c>
      <c r="AX2927" s="103">
        <v>0</v>
      </c>
      <c r="AY2927" s="103">
        <v>0</v>
      </c>
      <c r="AZ2927" s="103">
        <v>0</v>
      </c>
      <c r="BA2927" s="103">
        <v>0</v>
      </c>
      <c r="BB2927" s="103">
        <v>0</v>
      </c>
      <c r="BC2927" s="39"/>
      <c r="BD2927" s="57" t="s">
        <v>20146</v>
      </c>
      <c r="BE2927" s="57" t="s">
        <v>20147</v>
      </c>
    </row>
    <row r="2928" spans="2:57">
      <c r="B2928" t="s">
        <v>1472</v>
      </c>
      <c r="C2928" t="s">
        <v>6331</v>
      </c>
      <c r="D2928" t="s">
        <v>4195</v>
      </c>
      <c r="E2928" s="50">
        <v>362.24284999999998</v>
      </c>
      <c r="F2928" s="50">
        <v>362.60937999999999</v>
      </c>
      <c r="G2928" s="39"/>
      <c r="H2928" s="38">
        <v>3.8065843621399198E-2</v>
      </c>
      <c r="I2928" s="38">
        <v>1.8163471241170459E-2</v>
      </c>
      <c r="J2928" s="38">
        <v>3.8065843621399198E-2</v>
      </c>
      <c r="K2928" s="38" t="s">
        <v>20162</v>
      </c>
      <c r="L2928" s="38" t="s">
        <v>20162</v>
      </c>
      <c r="M2928" s="38" t="s">
        <v>20162</v>
      </c>
      <c r="N2928" s="39"/>
      <c r="O2928" s="38">
        <v>3.8065857935229985E-2</v>
      </c>
      <c r="P2928" s="38">
        <v>1.8163470986166441E-2</v>
      </c>
      <c r="Q2928" s="38">
        <v>3.8065857935229985E-2</v>
      </c>
      <c r="R2928" s="38" t="s">
        <v>20162</v>
      </c>
      <c r="S2928" s="38" t="s">
        <v>20162</v>
      </c>
      <c r="T2928" s="38" t="s">
        <v>20162</v>
      </c>
      <c r="U2928" s="39"/>
      <c r="V2928" s="50" t="s">
        <v>20162</v>
      </c>
      <c r="W2928" s="51" t="s">
        <v>20162</v>
      </c>
      <c r="X2928" s="51" t="s">
        <v>20162</v>
      </c>
      <c r="Y2928" s="51" t="s">
        <v>20162</v>
      </c>
      <c r="Z2928" s="39"/>
      <c r="AA2928" s="50">
        <v>288.51287000000002</v>
      </c>
      <c r="AB2928" s="50">
        <v>309.81423999999998</v>
      </c>
      <c r="AC2928" s="50">
        <v>-21.301369999999999</v>
      </c>
      <c r="AD2928" s="50" t="s">
        <v>20162</v>
      </c>
      <c r="AE2928" s="50">
        <v>-21.30208</v>
      </c>
      <c r="AF2928" s="52">
        <v>-13.544334002930329</v>
      </c>
      <c r="AG2928" s="52" t="s">
        <v>20162</v>
      </c>
      <c r="AH2928" s="39"/>
      <c r="AI2928" s="53" t="s">
        <v>20162</v>
      </c>
      <c r="AJ2928" s="53" t="s">
        <v>20162</v>
      </c>
      <c r="AK2928" s="53" t="s">
        <v>20148</v>
      </c>
      <c r="AL2928" s="53" t="s">
        <v>20148</v>
      </c>
      <c r="AM2928" s="53" t="s">
        <v>20148</v>
      </c>
      <c r="AN2928" s="53" t="s">
        <v>20162</v>
      </c>
      <c r="AO2928" s="53" t="s">
        <v>20162</v>
      </c>
      <c r="AP2928" s="53">
        <v>-155.06464993756521</v>
      </c>
      <c r="AQ2928" s="39"/>
      <c r="AR2928" s="51" t="s">
        <v>20148</v>
      </c>
      <c r="AS2928" s="104">
        <v>-8.165478995761033E-3</v>
      </c>
      <c r="AT2928" s="38" t="s">
        <v>20148</v>
      </c>
      <c r="AU2928" s="102"/>
      <c r="AV2928" s="103">
        <v>0</v>
      </c>
      <c r="AW2928" s="103">
        <v>0</v>
      </c>
      <c r="AX2928" s="103">
        <v>0</v>
      </c>
      <c r="AY2928" s="103">
        <v>0</v>
      </c>
      <c r="AZ2928" s="103">
        <v>0</v>
      </c>
      <c r="BA2928" s="103">
        <v>0</v>
      </c>
      <c r="BB2928" s="103">
        <v>0</v>
      </c>
      <c r="BC2928" s="39"/>
      <c r="BD2928" s="57" t="s">
        <v>20147</v>
      </c>
      <c r="BE2928" s="57" t="s">
        <v>20147</v>
      </c>
    </row>
    <row r="2929" spans="2:57">
      <c r="B2929" t="s">
        <v>2612</v>
      </c>
      <c r="C2929" t="s">
        <v>7471</v>
      </c>
      <c r="D2929" t="s">
        <v>4195</v>
      </c>
      <c r="E2929" s="50">
        <v>-0.15207000000000001</v>
      </c>
      <c r="F2929" s="50">
        <v>60.903790000000001</v>
      </c>
      <c r="G2929" s="39"/>
      <c r="H2929" s="38" t="s">
        <v>20162</v>
      </c>
      <c r="I2929" s="38">
        <v>-1.9999999999999907E-2</v>
      </c>
      <c r="J2929" s="38" t="s">
        <v>20162</v>
      </c>
      <c r="K2929" s="38" t="s">
        <v>20162</v>
      </c>
      <c r="L2929" s="38" t="s">
        <v>20162</v>
      </c>
      <c r="M2929" s="38" t="s">
        <v>20162</v>
      </c>
      <c r="N2929" s="39"/>
      <c r="O2929" s="38" t="s">
        <v>20162</v>
      </c>
      <c r="P2929" s="38">
        <v>-1.9999929199803312E-2</v>
      </c>
      <c r="Q2929" s="38" t="s">
        <v>20162</v>
      </c>
      <c r="R2929" s="38" t="s">
        <v>20162</v>
      </c>
      <c r="S2929" s="38" t="s">
        <v>20162</v>
      </c>
      <c r="T2929" s="38" t="s">
        <v>20162</v>
      </c>
      <c r="U2929" s="39"/>
      <c r="V2929" s="50" t="s">
        <v>20162</v>
      </c>
      <c r="W2929" s="51" t="s">
        <v>20162</v>
      </c>
      <c r="X2929" s="51" t="s">
        <v>20162</v>
      </c>
      <c r="Y2929" s="51" t="s">
        <v>20162</v>
      </c>
      <c r="Z2929" s="39"/>
      <c r="AA2929" s="50">
        <v>1.1161700000000001</v>
      </c>
      <c r="AB2929" s="50">
        <v>1.5206500000000001</v>
      </c>
      <c r="AC2929" s="50">
        <v>-0.40448000000000001</v>
      </c>
      <c r="AD2929" s="50" t="s">
        <v>20162</v>
      </c>
      <c r="AE2929" s="50">
        <v>-0.40988000000000002</v>
      </c>
      <c r="AF2929" s="52">
        <v>-2.7595183939873418</v>
      </c>
      <c r="AG2929" s="52" t="s">
        <v>20162</v>
      </c>
      <c r="AH2929" s="39"/>
      <c r="AI2929" s="53" t="s">
        <v>20162</v>
      </c>
      <c r="AJ2929" s="53" t="s">
        <v>20162</v>
      </c>
      <c r="AK2929" s="53" t="s">
        <v>20148</v>
      </c>
      <c r="AL2929" s="53" t="s">
        <v>20162</v>
      </c>
      <c r="AM2929" s="53" t="s">
        <v>20162</v>
      </c>
      <c r="AN2929" s="53" t="s">
        <v>20162</v>
      </c>
      <c r="AO2929" s="53" t="s">
        <v>20162</v>
      </c>
      <c r="AP2929" s="53">
        <v>-136.20742944044372</v>
      </c>
      <c r="AQ2929" s="39"/>
      <c r="AR2929" s="51" t="s">
        <v>20162</v>
      </c>
      <c r="AS2929" s="104">
        <v>1.0908780404498772</v>
      </c>
      <c r="AT2929" s="38" t="s">
        <v>20148</v>
      </c>
      <c r="AU2929" s="102"/>
      <c r="AV2929" s="103">
        <v>0</v>
      </c>
      <c r="AW2929" s="103">
        <v>1</v>
      </c>
      <c r="AX2929" s="103">
        <v>1</v>
      </c>
      <c r="AY2929" s="103">
        <v>0</v>
      </c>
      <c r="AZ2929" s="103">
        <v>0</v>
      </c>
      <c r="BA2929" s="103">
        <v>0</v>
      </c>
      <c r="BB2929" s="103">
        <v>2</v>
      </c>
      <c r="BC2929" s="39"/>
      <c r="BD2929" s="57" t="s">
        <v>20147</v>
      </c>
      <c r="BE2929" s="57" t="s">
        <v>20147</v>
      </c>
    </row>
    <row r="2930" spans="2:57">
      <c r="B2930" t="s">
        <v>2015</v>
      </c>
      <c r="C2930" t="s">
        <v>6874</v>
      </c>
      <c r="D2930" t="s">
        <v>4195</v>
      </c>
      <c r="E2930" s="50">
        <v>189.80846</v>
      </c>
      <c r="F2930" s="50">
        <v>180.70746</v>
      </c>
      <c r="G2930" s="39"/>
      <c r="H2930" s="38">
        <v>0.13579997823404755</v>
      </c>
      <c r="I2930" s="38">
        <v>0.15947968360588938</v>
      </c>
      <c r="J2930" s="38">
        <v>0.13579997823404755</v>
      </c>
      <c r="K2930" s="38">
        <v>0.7042579522967698</v>
      </c>
      <c r="L2930" s="38">
        <v>0.44927407338061043</v>
      </c>
      <c r="M2930" s="38" t="s">
        <v>20162</v>
      </c>
      <c r="N2930" s="39"/>
      <c r="O2930" s="38">
        <v>9.0269502046750105E-2</v>
      </c>
      <c r="P2930" s="38">
        <v>0.1151175246474303</v>
      </c>
      <c r="Q2930" s="38">
        <v>9.0269502046750105E-2</v>
      </c>
      <c r="R2930" s="38">
        <v>0.56477593195142273</v>
      </c>
      <c r="S2930" s="38">
        <v>0.38466698256510345</v>
      </c>
      <c r="T2930" s="38" t="s">
        <v>20162</v>
      </c>
      <c r="U2930" s="39"/>
      <c r="V2930" s="50">
        <v>131.60300000000001</v>
      </c>
      <c r="W2930" s="51">
        <v>44.861400000000003</v>
      </c>
      <c r="X2930" s="51">
        <v>27.381499999999999</v>
      </c>
      <c r="Y2930" s="51">
        <v>11.1646</v>
      </c>
      <c r="Z2930" s="39"/>
      <c r="AA2930" s="50">
        <v>229.31800000000001</v>
      </c>
      <c r="AB2930" s="50">
        <v>112.51</v>
      </c>
      <c r="AC2930" s="50">
        <v>116.80800000000001</v>
      </c>
      <c r="AD2930" s="50">
        <v>9.0250000000000004</v>
      </c>
      <c r="AE2930" s="50">
        <v>27.782</v>
      </c>
      <c r="AF2930" s="52">
        <v>1.9632045750291076</v>
      </c>
      <c r="AG2930" s="52">
        <v>-1.1035337103959157</v>
      </c>
      <c r="AH2930" s="39"/>
      <c r="AI2930" s="53">
        <v>1.44228</v>
      </c>
      <c r="AJ2930" s="53">
        <v>3.9715500000000001</v>
      </c>
      <c r="AK2930" s="53">
        <v>5.0522600000000004</v>
      </c>
      <c r="AL2930" s="53">
        <v>12.35782</v>
      </c>
      <c r="AM2930" s="53">
        <v>2.30545</v>
      </c>
      <c r="AN2930" s="53">
        <v>1.37971</v>
      </c>
      <c r="AO2930" s="53">
        <v>4.5224350568096501</v>
      </c>
      <c r="AP2930" s="53">
        <v>5.0147761898154579</v>
      </c>
      <c r="AQ2930" s="39"/>
      <c r="AR2930" s="51">
        <v>22.6568</v>
      </c>
      <c r="AS2930" s="104">
        <v>0.43919948322303065</v>
      </c>
      <c r="AT2930" s="38">
        <v>3.6066219732636268E-2</v>
      </c>
      <c r="AU2930" s="102"/>
      <c r="AV2930" s="103">
        <v>2</v>
      </c>
      <c r="AW2930" s="103">
        <v>1</v>
      </c>
      <c r="AX2930" s="103">
        <v>0</v>
      </c>
      <c r="AY2930" s="103">
        <v>0</v>
      </c>
      <c r="AZ2930" s="103">
        <v>0</v>
      </c>
      <c r="BA2930" s="103">
        <v>0</v>
      </c>
      <c r="BB2930" s="103">
        <v>3</v>
      </c>
      <c r="BC2930" s="39"/>
      <c r="BD2930" s="57" t="s">
        <v>20147</v>
      </c>
      <c r="BE2930" s="57" t="s">
        <v>20147</v>
      </c>
    </row>
    <row r="2931" spans="2:57">
      <c r="B2931" t="s">
        <v>1597</v>
      </c>
      <c r="C2931" t="s">
        <v>6456</v>
      </c>
      <c r="D2931" t="s">
        <v>4195</v>
      </c>
      <c r="E2931" s="50">
        <v>313.65273000000002</v>
      </c>
      <c r="F2931" s="50">
        <v>313.75</v>
      </c>
      <c r="G2931" s="39"/>
      <c r="H2931" s="38">
        <v>3.826266804550138E-2</v>
      </c>
      <c r="I2931" s="38">
        <v>2.5012761613067758E-2</v>
      </c>
      <c r="J2931" s="38">
        <v>3.826266804550138E-2</v>
      </c>
      <c r="K2931" s="38" t="s">
        <v>20162</v>
      </c>
      <c r="L2931" s="38" t="s">
        <v>20162</v>
      </c>
      <c r="M2931" s="38" t="s">
        <v>20162</v>
      </c>
      <c r="N2931" s="39"/>
      <c r="O2931" s="38">
        <v>8.0219916182047157E-3</v>
      </c>
      <c r="P2931" s="38">
        <v>2.501276161306798E-2</v>
      </c>
      <c r="Q2931" s="38">
        <v>8.0219916182047157E-3</v>
      </c>
      <c r="R2931" s="38" t="s">
        <v>20162</v>
      </c>
      <c r="S2931" s="38" t="s">
        <v>20162</v>
      </c>
      <c r="T2931" s="38" t="s">
        <v>20162</v>
      </c>
      <c r="U2931" s="39"/>
      <c r="V2931" s="50" t="s">
        <v>20162</v>
      </c>
      <c r="W2931" s="51" t="s">
        <v>20162</v>
      </c>
      <c r="X2931" s="51" t="s">
        <v>20162</v>
      </c>
      <c r="Y2931" s="51" t="s">
        <v>20162</v>
      </c>
      <c r="Z2931" s="39"/>
      <c r="AA2931" s="50">
        <v>251.12036000000001</v>
      </c>
      <c r="AB2931" s="50">
        <v>268.57096000000001</v>
      </c>
      <c r="AC2931" s="50">
        <v>-17.450589999999998</v>
      </c>
      <c r="AD2931" s="50" t="s">
        <v>20162</v>
      </c>
      <c r="AE2931" s="50">
        <v>-17.451219999999999</v>
      </c>
      <c r="AF2931" s="52">
        <v>-14.390365024907469</v>
      </c>
      <c r="AG2931" s="52" t="s">
        <v>20162</v>
      </c>
      <c r="AH2931" s="39"/>
      <c r="AI2931" s="53" t="s">
        <v>20162</v>
      </c>
      <c r="AJ2931" s="53" t="s">
        <v>20162</v>
      </c>
      <c r="AK2931" s="53" t="s">
        <v>20148</v>
      </c>
      <c r="AL2931" s="53" t="s">
        <v>20162</v>
      </c>
      <c r="AM2931" s="53" t="s">
        <v>20148</v>
      </c>
      <c r="AN2931" s="53" t="s">
        <v>20162</v>
      </c>
      <c r="AO2931" s="53" t="s">
        <v>20162</v>
      </c>
      <c r="AP2931" s="53">
        <v>-519.90985467380324</v>
      </c>
      <c r="AQ2931" s="39"/>
      <c r="AR2931" s="51" t="s">
        <v>20162</v>
      </c>
      <c r="AS2931" s="104">
        <v>-2.4164136580487371E-3</v>
      </c>
      <c r="AT2931" s="38" t="s">
        <v>20148</v>
      </c>
      <c r="AU2931" s="102"/>
      <c r="AV2931" s="103">
        <v>0</v>
      </c>
      <c r="AW2931" s="103">
        <v>0</v>
      </c>
      <c r="AX2931" s="103">
        <v>0</v>
      </c>
      <c r="AY2931" s="103">
        <v>0</v>
      </c>
      <c r="AZ2931" s="103">
        <v>0</v>
      </c>
      <c r="BA2931" s="103">
        <v>0</v>
      </c>
      <c r="BB2931" s="103">
        <v>0</v>
      </c>
      <c r="BC2931" s="39"/>
      <c r="BD2931" s="57" t="s">
        <v>20147</v>
      </c>
      <c r="BE2931" s="57" t="s">
        <v>20147</v>
      </c>
    </row>
    <row r="2932" spans="2:57">
      <c r="B2932" t="s">
        <v>3097</v>
      </c>
      <c r="C2932" t="s">
        <v>7956</v>
      </c>
      <c r="D2932" t="s">
        <v>4198</v>
      </c>
      <c r="E2932" s="50">
        <v>10.59623</v>
      </c>
      <c r="F2932" s="50">
        <v>15.20308</v>
      </c>
      <c r="G2932" s="39"/>
      <c r="H2932" s="38">
        <v>-0.3378076062639821</v>
      </c>
      <c r="I2932" s="38">
        <v>5.3380782918149405E-2</v>
      </c>
      <c r="J2932" s="38">
        <v>-0.3378076062639821</v>
      </c>
      <c r="K2932" s="38">
        <v>-0.10258703541446224</v>
      </c>
      <c r="L2932" s="38">
        <v>-5.4907933345466287E-2</v>
      </c>
      <c r="M2932" s="38">
        <v>0.16197362790935022</v>
      </c>
      <c r="N2932" s="39"/>
      <c r="O2932" s="38">
        <v>-0.33780774268240676</v>
      </c>
      <c r="P2932" s="38">
        <v>5.3380319359009443E-2</v>
      </c>
      <c r="Q2932" s="38">
        <v>-0.33780774268240676</v>
      </c>
      <c r="R2932" s="38">
        <v>-0.22356136427359219</v>
      </c>
      <c r="S2932" s="38">
        <v>-0.19966434826920365</v>
      </c>
      <c r="T2932" s="38">
        <v>8.3030989070014494E-2</v>
      </c>
      <c r="U2932" s="39"/>
      <c r="V2932" s="50">
        <v>41.70138</v>
      </c>
      <c r="W2932" s="51">
        <v>41.264899999999997</v>
      </c>
      <c r="X2932" s="51">
        <v>-0.55389999999999995</v>
      </c>
      <c r="Y2932" s="51">
        <v>-0.32229999999999998</v>
      </c>
      <c r="Z2932" s="39"/>
      <c r="AA2932" s="50">
        <v>17.998760000000001</v>
      </c>
      <c r="AB2932" s="50">
        <v>8.64194</v>
      </c>
      <c r="AC2932" s="50">
        <v>9.3568200000000008</v>
      </c>
      <c r="AD2932" s="50">
        <v>0.56694</v>
      </c>
      <c r="AE2932" s="50">
        <v>-0.59436999999999995</v>
      </c>
      <c r="AF2932" s="52">
        <v>1.9235979745255332</v>
      </c>
      <c r="AG2932" s="52">
        <v>-7.004780913479391</v>
      </c>
      <c r="AH2932" s="39"/>
      <c r="AI2932" s="53">
        <v>0.25409999999999999</v>
      </c>
      <c r="AJ2932" s="53">
        <v>8.3886199999999995</v>
      </c>
      <c r="AK2932" s="53" t="s">
        <v>20148</v>
      </c>
      <c r="AL2932" s="53" t="s">
        <v>20148</v>
      </c>
      <c r="AM2932" s="53">
        <v>1.6248100000000001</v>
      </c>
      <c r="AN2932" s="53">
        <v>0.35677999999999999</v>
      </c>
      <c r="AO2932" s="53">
        <v>23.522527540537194</v>
      </c>
      <c r="AP2932" s="53">
        <v>-65.817048357071741</v>
      </c>
      <c r="AQ2932" s="39"/>
      <c r="AR2932" s="51">
        <v>-1.6161000000000001</v>
      </c>
      <c r="AS2932" s="104">
        <v>-4.7829066837285092E-2</v>
      </c>
      <c r="AT2932" s="38" t="s">
        <v>20148</v>
      </c>
      <c r="AU2932" s="102"/>
      <c r="AV2932" s="103">
        <v>0</v>
      </c>
      <c r="AW2932" s="103">
        <v>0</v>
      </c>
      <c r="AX2932" s="103">
        <v>0</v>
      </c>
      <c r="AY2932" s="103">
        <v>0</v>
      </c>
      <c r="AZ2932" s="103">
        <v>0</v>
      </c>
      <c r="BA2932" s="103">
        <v>0</v>
      </c>
      <c r="BB2932" s="103">
        <v>0</v>
      </c>
      <c r="BC2932" s="39"/>
      <c r="BD2932" s="57" t="s">
        <v>20146</v>
      </c>
      <c r="BE2932" s="57" t="s">
        <v>20146</v>
      </c>
    </row>
    <row r="2933" spans="2:57">
      <c r="B2933" t="s">
        <v>540</v>
      </c>
      <c r="C2933" t="s">
        <v>5401</v>
      </c>
      <c r="D2933" t="s">
        <v>4195</v>
      </c>
      <c r="E2933" s="50" t="s">
        <v>20162</v>
      </c>
      <c r="F2933" s="50">
        <v>2740.0050000000001</v>
      </c>
      <c r="G2933" s="39"/>
      <c r="H2933" s="38">
        <v>-0.24620735938025673</v>
      </c>
      <c r="I2933" s="38">
        <v>-4.7185621118184251E-4</v>
      </c>
      <c r="J2933" s="38">
        <v>-0.24620735938025673</v>
      </c>
      <c r="K2933" s="38">
        <v>-0.11253699085619273</v>
      </c>
      <c r="L2933" s="38">
        <v>-0.12839256615320305</v>
      </c>
      <c r="M2933" s="38">
        <v>1.1891840628610857</v>
      </c>
      <c r="N2933" s="39"/>
      <c r="O2933" s="38">
        <v>-0.19332359792492826</v>
      </c>
      <c r="P2933" s="38">
        <v>-2.0040640199557647E-2</v>
      </c>
      <c r="Q2933" s="38">
        <v>-0.19332359792492826</v>
      </c>
      <c r="R2933" s="38">
        <v>5.8617891557065649E-2</v>
      </c>
      <c r="S2933" s="38">
        <v>4.3838266150317162E-2</v>
      </c>
      <c r="T2933" s="38">
        <v>5.4902118664211672</v>
      </c>
      <c r="U2933" s="39"/>
      <c r="V2933" s="50">
        <v>815.68200000000002</v>
      </c>
      <c r="W2933" s="51" t="s">
        <v>20162</v>
      </c>
      <c r="X2933" s="51" t="s">
        <v>20163</v>
      </c>
      <c r="Y2933" s="51">
        <v>33.242800000000003</v>
      </c>
      <c r="Z2933" s="39"/>
      <c r="AA2933" s="50">
        <v>24724.758999999998</v>
      </c>
      <c r="AB2933" s="50">
        <v>21475.918000000001</v>
      </c>
      <c r="AC2933" s="50">
        <v>3248.8409999999999</v>
      </c>
      <c r="AD2933" s="50">
        <v>1907.5070000000001</v>
      </c>
      <c r="AE2933" s="50">
        <v>1093.27</v>
      </c>
      <c r="AF2933" s="52">
        <v>7.6103321153605235</v>
      </c>
      <c r="AG2933" s="52" t="s">
        <v>20162</v>
      </c>
      <c r="AH2933" s="39"/>
      <c r="AI2933" s="53" t="s">
        <v>20162</v>
      </c>
      <c r="AJ2933" s="53" t="s">
        <v>20162</v>
      </c>
      <c r="AK2933" s="53" t="s">
        <v>20162</v>
      </c>
      <c r="AL2933" s="53">
        <v>8.7723600000000008</v>
      </c>
      <c r="AM2933" s="53">
        <v>0.74870000000000003</v>
      </c>
      <c r="AN2933" s="53">
        <v>2.8990100000000001</v>
      </c>
      <c r="AO2933" s="53" t="s">
        <v>20162</v>
      </c>
      <c r="AP2933" s="53" t="s">
        <v>20162</v>
      </c>
      <c r="AQ2933" s="39"/>
      <c r="AR2933" s="51">
        <v>8.7111000000000001</v>
      </c>
      <c r="AS2933" s="104" t="s">
        <v>20162</v>
      </c>
      <c r="AT2933" s="38">
        <v>3.3719926040962217E-2</v>
      </c>
      <c r="AU2933" s="102"/>
      <c r="AV2933" s="103">
        <v>0</v>
      </c>
      <c r="AW2933" s="103">
        <v>0</v>
      </c>
      <c r="AX2933" s="103">
        <v>5</v>
      </c>
      <c r="AY2933" s="103">
        <v>1</v>
      </c>
      <c r="AZ2933" s="103">
        <v>0</v>
      </c>
      <c r="BA2933" s="103">
        <v>0</v>
      </c>
      <c r="BB2933" s="103">
        <v>6</v>
      </c>
      <c r="BC2933" s="39"/>
      <c r="BD2933" s="57" t="s">
        <v>20147</v>
      </c>
      <c r="BE2933" s="57" t="s">
        <v>20147</v>
      </c>
    </row>
    <row r="2934" spans="2:57">
      <c r="B2934" t="s">
        <v>1054</v>
      </c>
      <c r="C2934" t="s">
        <v>5913</v>
      </c>
      <c r="D2934" t="s">
        <v>4196</v>
      </c>
      <c r="E2934" s="50">
        <v>616.04301999999996</v>
      </c>
      <c r="F2934" s="50">
        <v>742.87401999999997</v>
      </c>
      <c r="G2934" s="39"/>
      <c r="H2934" s="38">
        <v>-0.22281635413904177</v>
      </c>
      <c r="I2934" s="38">
        <v>-0.24548383843977528</v>
      </c>
      <c r="J2934" s="38">
        <v>-0.22281635413904177</v>
      </c>
      <c r="K2934" s="38">
        <v>0.27668299689245557</v>
      </c>
      <c r="L2934" s="38">
        <v>1.3580648494359098</v>
      </c>
      <c r="M2934" s="38">
        <v>8.7674344577804053</v>
      </c>
      <c r="N2934" s="39"/>
      <c r="O2934" s="38">
        <v>-0.22129303943813317</v>
      </c>
      <c r="P2934" s="38">
        <v>-0.24368950386149268</v>
      </c>
      <c r="Q2934" s="38">
        <v>-0.22129303943813317</v>
      </c>
      <c r="R2934" s="38">
        <v>0.44998072740556694</v>
      </c>
      <c r="S2934" s="38">
        <v>1.6690289123174114</v>
      </c>
      <c r="T2934" s="38">
        <v>9.6241619539874321</v>
      </c>
      <c r="U2934" s="39"/>
      <c r="V2934" s="50">
        <v>53.453000000000003</v>
      </c>
      <c r="W2934" s="51">
        <v>79.9131</v>
      </c>
      <c r="X2934" s="51">
        <v>22.445799999999998</v>
      </c>
      <c r="Y2934" s="51">
        <v>20.0213</v>
      </c>
      <c r="Z2934" s="39"/>
      <c r="AA2934" s="50">
        <v>190.46100000000001</v>
      </c>
      <c r="AB2934" s="50">
        <v>10.339</v>
      </c>
      <c r="AC2934" s="50">
        <v>180.12200000000001</v>
      </c>
      <c r="AD2934" s="50" t="s">
        <v>20162</v>
      </c>
      <c r="AE2934" s="50">
        <v>40.070999999999998</v>
      </c>
      <c r="AF2934" s="52">
        <v>1.0573999844549804</v>
      </c>
      <c r="AG2934" s="52">
        <v>-9.0758885017421616</v>
      </c>
      <c r="AH2934" s="39"/>
      <c r="AI2934" s="53">
        <v>12.78575</v>
      </c>
      <c r="AJ2934" s="53">
        <v>41.573970000000003</v>
      </c>
      <c r="AK2934" s="53">
        <v>51.366880000000002</v>
      </c>
      <c r="AL2934" s="53">
        <v>73.137510000000006</v>
      </c>
      <c r="AM2934" s="53">
        <v>4.3784299999999998</v>
      </c>
      <c r="AN2934" s="53">
        <v>15.255850000000001</v>
      </c>
      <c r="AO2934" s="53">
        <v>51.768224390243901</v>
      </c>
      <c r="AP2934" s="53">
        <v>61.916487747957994</v>
      </c>
      <c r="AQ2934" s="39"/>
      <c r="AR2934" s="51">
        <v>6.1402999999999999</v>
      </c>
      <c r="AS2934" s="104">
        <v>8.9887472092779322E-2</v>
      </c>
      <c r="AT2934" s="38">
        <v>6.5726647801293003E-3</v>
      </c>
      <c r="AU2934" s="102"/>
      <c r="AV2934" s="103">
        <v>2</v>
      </c>
      <c r="AW2934" s="103">
        <v>1</v>
      </c>
      <c r="AX2934" s="103">
        <v>1</v>
      </c>
      <c r="AY2934" s="103">
        <v>0</v>
      </c>
      <c r="AZ2934" s="103">
        <v>0</v>
      </c>
      <c r="BA2934" s="103">
        <v>0</v>
      </c>
      <c r="BB2934" s="103">
        <v>4</v>
      </c>
      <c r="BC2934" s="39"/>
      <c r="BD2934" s="57" t="s">
        <v>20146</v>
      </c>
      <c r="BE2934" s="57" t="s">
        <v>20147</v>
      </c>
    </row>
    <row r="2935" spans="2:57">
      <c r="B2935" t="s">
        <v>901</v>
      </c>
      <c r="C2935" t="s">
        <v>5761</v>
      </c>
      <c r="D2935" t="s">
        <v>4197</v>
      </c>
      <c r="E2935" s="50">
        <v>5044.8966200000004</v>
      </c>
      <c r="F2935" s="50">
        <v>1079.89662</v>
      </c>
      <c r="G2935" s="39"/>
      <c r="H2935" s="38">
        <v>-0.3869874564348007</v>
      </c>
      <c r="I2935" s="38">
        <v>-0.13084962364067165</v>
      </c>
      <c r="J2935" s="38">
        <v>-0.3869874564348007</v>
      </c>
      <c r="K2935" s="38">
        <v>-0.4828369984004639</v>
      </c>
      <c r="L2935" s="38">
        <v>-0.5240298341811126</v>
      </c>
      <c r="M2935" s="38">
        <v>0.601166223564638</v>
      </c>
      <c r="N2935" s="39"/>
      <c r="O2935" s="38">
        <v>-0.45909901461696956</v>
      </c>
      <c r="P2935" s="38">
        <v>-0.14539082003944581</v>
      </c>
      <c r="Q2935" s="38">
        <v>-0.45909901461696956</v>
      </c>
      <c r="R2935" s="38">
        <v>-0.64839679261464633</v>
      </c>
      <c r="S2935" s="38">
        <v>-0.7195749815363347</v>
      </c>
      <c r="T2935" s="38">
        <v>5.2966691504433561E-2</v>
      </c>
      <c r="U2935" s="39"/>
      <c r="V2935" s="50">
        <v>6134</v>
      </c>
      <c r="W2935" s="51">
        <v>27.600200000000001</v>
      </c>
      <c r="X2935" s="51">
        <v>0.73360000000000003</v>
      </c>
      <c r="Y2935" s="51">
        <v>-6.7492000000000001</v>
      </c>
      <c r="Z2935" s="39"/>
      <c r="AA2935" s="50">
        <v>12541</v>
      </c>
      <c r="AB2935" s="50">
        <v>14050</v>
      </c>
      <c r="AC2935" s="50">
        <v>-1509</v>
      </c>
      <c r="AD2935" s="50">
        <v>12239</v>
      </c>
      <c r="AE2935" s="50">
        <v>-2460</v>
      </c>
      <c r="AF2935" s="52">
        <v>-8.310801855533466</v>
      </c>
      <c r="AG2935" s="52">
        <v>16.499298737727909</v>
      </c>
      <c r="AH2935" s="39"/>
      <c r="AI2935" s="53">
        <v>0.82245000000000001</v>
      </c>
      <c r="AJ2935" s="53">
        <v>6.1673600000000004</v>
      </c>
      <c r="AK2935" s="53">
        <v>56.054409999999997</v>
      </c>
      <c r="AL2935" s="53" t="s">
        <v>20148</v>
      </c>
      <c r="AM2935" s="53" t="s">
        <v>20148</v>
      </c>
      <c r="AN2935" s="53">
        <v>0.18976999999999999</v>
      </c>
      <c r="AO2935" s="53">
        <v>1.5145815147265076</v>
      </c>
      <c r="AP2935" s="53">
        <v>23.997702666666665</v>
      </c>
      <c r="AQ2935" s="39"/>
      <c r="AR2935" s="51" t="s">
        <v>20148</v>
      </c>
      <c r="AS2935" s="104">
        <v>4.234497035852075E-3</v>
      </c>
      <c r="AT2935" s="38">
        <v>5.2399916160134147E-2</v>
      </c>
      <c r="AU2935" s="102"/>
      <c r="AV2935" s="103">
        <v>3</v>
      </c>
      <c r="AW2935" s="103">
        <v>1</v>
      </c>
      <c r="AX2935" s="103">
        <v>2</v>
      </c>
      <c r="AY2935" s="103">
        <v>1</v>
      </c>
      <c r="AZ2935" s="103">
        <v>2</v>
      </c>
      <c r="BA2935" s="103">
        <v>0</v>
      </c>
      <c r="BB2935" s="103">
        <v>9</v>
      </c>
      <c r="BC2935" s="39"/>
      <c r="BD2935" s="57" t="s">
        <v>20146</v>
      </c>
      <c r="BE2935" s="57" t="s">
        <v>20146</v>
      </c>
    </row>
    <row r="2936" spans="2:57">
      <c r="B2936" t="s">
        <v>2207</v>
      </c>
      <c r="C2936" t="s">
        <v>7066</v>
      </c>
      <c r="D2936" t="s">
        <v>4196</v>
      </c>
      <c r="E2936" s="50">
        <v>-62.12182</v>
      </c>
      <c r="F2936" s="50">
        <v>143.50618</v>
      </c>
      <c r="G2936" s="39"/>
      <c r="H2936" s="38">
        <v>-0.8261245674740485</v>
      </c>
      <c r="I2936" s="38">
        <v>-0.19600000000000006</v>
      </c>
      <c r="J2936" s="38">
        <v>-0.8261245674740485</v>
      </c>
      <c r="K2936" s="38" t="s">
        <v>20162</v>
      </c>
      <c r="L2936" s="38" t="s">
        <v>20162</v>
      </c>
      <c r="M2936" s="38" t="s">
        <v>20162</v>
      </c>
      <c r="N2936" s="39"/>
      <c r="O2936" s="38">
        <v>-0.82772295582071631</v>
      </c>
      <c r="P2936" s="38">
        <v>-0.19370954218551939</v>
      </c>
      <c r="Q2936" s="38">
        <v>-0.82772295582071631</v>
      </c>
      <c r="R2936" s="38" t="s">
        <v>20162</v>
      </c>
      <c r="S2936" s="38" t="s">
        <v>20162</v>
      </c>
      <c r="T2936" s="38" t="s">
        <v>20162</v>
      </c>
      <c r="U2936" s="39"/>
      <c r="V2936" s="50" t="s">
        <v>20162</v>
      </c>
      <c r="W2936" s="51" t="s">
        <v>20162</v>
      </c>
      <c r="X2936" s="51" t="s">
        <v>20162</v>
      </c>
      <c r="Y2936" s="51" t="s">
        <v>20162</v>
      </c>
      <c r="Z2936" s="39"/>
      <c r="AA2936" s="50">
        <v>355.64800000000002</v>
      </c>
      <c r="AB2936" s="50">
        <v>19.475000000000001</v>
      </c>
      <c r="AC2936" s="50">
        <v>336.173</v>
      </c>
      <c r="AD2936" s="50">
        <v>9.9039999999999999</v>
      </c>
      <c r="AE2936" s="50">
        <v>-151.89599999999999</v>
      </c>
      <c r="AF2936" s="52">
        <v>1.0579314817073353</v>
      </c>
      <c r="AG2936" s="52">
        <v>5.487979250490473</v>
      </c>
      <c r="AH2936" s="39"/>
      <c r="AI2936" s="53" t="s">
        <v>20162</v>
      </c>
      <c r="AJ2936" s="53" t="s">
        <v>20148</v>
      </c>
      <c r="AK2936" s="53" t="s">
        <v>20148</v>
      </c>
      <c r="AL2936" s="53" t="s">
        <v>20148</v>
      </c>
      <c r="AM2936" s="53">
        <v>0.43312</v>
      </c>
      <c r="AN2936" s="53" t="s">
        <v>20162</v>
      </c>
      <c r="AO2936" s="53">
        <v>-2.3859638213680046</v>
      </c>
      <c r="AP2936" s="53">
        <v>-2.3418492468871879</v>
      </c>
      <c r="AQ2936" s="39"/>
      <c r="AR2936" s="51">
        <v>-55.834000000000003</v>
      </c>
      <c r="AS2936" s="104">
        <v>-0.41445334956545271</v>
      </c>
      <c r="AT2936" s="38" t="s">
        <v>20148</v>
      </c>
      <c r="AU2936" s="102"/>
      <c r="AV2936" s="103">
        <v>1</v>
      </c>
      <c r="AW2936" s="103">
        <v>0</v>
      </c>
      <c r="AX2936" s="103">
        <v>3</v>
      </c>
      <c r="AY2936" s="103">
        <v>1</v>
      </c>
      <c r="AZ2936" s="103">
        <v>0</v>
      </c>
      <c r="BA2936" s="103">
        <v>0</v>
      </c>
      <c r="BB2936" s="103">
        <v>5</v>
      </c>
      <c r="BC2936" s="39"/>
      <c r="BD2936" s="57" t="s">
        <v>20146</v>
      </c>
      <c r="BE2936" s="57" t="s">
        <v>20147</v>
      </c>
    </row>
    <row r="2937" spans="2:57">
      <c r="B2937" t="s">
        <v>3131</v>
      </c>
      <c r="C2937" t="s">
        <v>7990</v>
      </c>
      <c r="D2937" t="s">
        <v>4190</v>
      </c>
      <c r="E2937" s="50">
        <v>-31.761559999999999</v>
      </c>
      <c r="F2937" s="50">
        <v>9.2317400000000003</v>
      </c>
      <c r="G2937" s="39"/>
      <c r="H2937" s="38">
        <v>-0.91194968553459121</v>
      </c>
      <c r="I2937" s="38">
        <v>-0.83200000000000007</v>
      </c>
      <c r="J2937" s="38">
        <v>-0.91194968553459121</v>
      </c>
      <c r="K2937" s="38">
        <v>-0.81333333333333335</v>
      </c>
      <c r="L2937" s="38">
        <v>-0.96718749999999998</v>
      </c>
      <c r="M2937" s="38">
        <v>-0.95307262569832407</v>
      </c>
      <c r="N2937" s="39"/>
      <c r="O2937" s="38">
        <v>-0.90014017763044529</v>
      </c>
      <c r="P2937" s="38">
        <v>-0.83199998980907108</v>
      </c>
      <c r="Q2937" s="38">
        <v>-0.90014017763044529</v>
      </c>
      <c r="R2937" s="38">
        <v>0.20227020846275168</v>
      </c>
      <c r="S2937" s="38">
        <v>-0.65443569654017952</v>
      </c>
      <c r="T2937" s="38">
        <v>0.77606211775207923</v>
      </c>
      <c r="U2937" s="39"/>
      <c r="V2937" s="50">
        <v>3.98773</v>
      </c>
      <c r="W2937" s="51">
        <v>-6.8895</v>
      </c>
      <c r="X2937" s="51" t="s">
        <v>20148</v>
      </c>
      <c r="Y2937" s="51" t="s">
        <v>20148</v>
      </c>
      <c r="Z2937" s="39"/>
      <c r="AA2937" s="50">
        <v>65.256119999999996</v>
      </c>
      <c r="AB2937" s="50">
        <v>16.446020000000001</v>
      </c>
      <c r="AC2937" s="50">
        <v>48.810099999999998</v>
      </c>
      <c r="AD2937" s="50">
        <v>10</v>
      </c>
      <c r="AE2937" s="50">
        <v>-41.953049999999998</v>
      </c>
      <c r="AF2937" s="52">
        <v>1.3369388712582027</v>
      </c>
      <c r="AG2937" s="52">
        <v>2.6199186550797835</v>
      </c>
      <c r="AH2937" s="39"/>
      <c r="AI2937" s="53" t="s">
        <v>20148</v>
      </c>
      <c r="AJ2937" s="53" t="s">
        <v>20148</v>
      </c>
      <c r="AK2937" s="53" t="s">
        <v>20148</v>
      </c>
      <c r="AL2937" s="53" t="s">
        <v>20148</v>
      </c>
      <c r="AM2937" s="53">
        <v>0.14838999999999999</v>
      </c>
      <c r="AN2937" s="53">
        <v>1.21645</v>
      </c>
      <c r="AO2937" s="53">
        <v>-0.60707773141709165</v>
      </c>
      <c r="AP2937" s="53">
        <v>-0.58504382565557878</v>
      </c>
      <c r="AQ2937" s="39"/>
      <c r="AR2937" s="51">
        <v>-87.835999999999999</v>
      </c>
      <c r="AS2937" s="104">
        <v>-1.7592709864003975</v>
      </c>
      <c r="AT2937" s="38" t="s">
        <v>20148</v>
      </c>
      <c r="AU2937" s="102"/>
      <c r="AV2937" s="103">
        <v>0</v>
      </c>
      <c r="AW2937" s="103">
        <v>0</v>
      </c>
      <c r="AX2937" s="103">
        <v>0</v>
      </c>
      <c r="AY2937" s="103">
        <v>0</v>
      </c>
      <c r="AZ2937" s="103">
        <v>0</v>
      </c>
      <c r="BA2937" s="103">
        <v>0</v>
      </c>
      <c r="BB2937" s="103">
        <v>0</v>
      </c>
      <c r="BC2937" s="39"/>
      <c r="BD2937" s="57" t="s">
        <v>20146</v>
      </c>
      <c r="BE2937" s="57" t="s">
        <v>20146</v>
      </c>
    </row>
    <row r="2938" spans="2:57">
      <c r="B2938" t="s">
        <v>3416</v>
      </c>
      <c r="C2938" t="s">
        <v>8275</v>
      </c>
      <c r="D2938" t="s">
        <v>4196</v>
      </c>
      <c r="E2938" s="50">
        <v>3.4121100000000002</v>
      </c>
      <c r="F2938" s="50">
        <v>5.0271100000000004</v>
      </c>
      <c r="G2938" s="39"/>
      <c r="H2938" s="38">
        <v>-0.84919769434491355</v>
      </c>
      <c r="I2938" s="38">
        <v>-0.69750000000000001</v>
      </c>
      <c r="J2938" s="38">
        <v>-0.84919769434491355</v>
      </c>
      <c r="K2938" s="38">
        <v>-0.93503355704697988</v>
      </c>
      <c r="L2938" s="38">
        <v>-0.99901325277064124</v>
      </c>
      <c r="M2938" s="38" t="s">
        <v>20162</v>
      </c>
      <c r="N2938" s="39"/>
      <c r="O2938" s="38">
        <v>-0.6830269600888792</v>
      </c>
      <c r="P2938" s="38">
        <v>-0.36469114833321958</v>
      </c>
      <c r="Q2938" s="38">
        <v>-0.6830269600888792</v>
      </c>
      <c r="R2938" s="38">
        <v>0.38615420248934273</v>
      </c>
      <c r="S2938" s="38">
        <v>-0.49111520972437606</v>
      </c>
      <c r="T2938" s="38" t="s">
        <v>20162</v>
      </c>
      <c r="U2938" s="39"/>
      <c r="V2938" s="50">
        <v>0.60599999999999998</v>
      </c>
      <c r="W2938" s="51">
        <v>25.907499999999999</v>
      </c>
      <c r="X2938" s="51" t="s">
        <v>20148</v>
      </c>
      <c r="Y2938" s="51" t="s">
        <v>20148</v>
      </c>
      <c r="Z2938" s="39"/>
      <c r="AA2938" s="50">
        <v>21.84</v>
      </c>
      <c r="AB2938" s="50">
        <v>4.1120000000000001</v>
      </c>
      <c r="AC2938" s="50">
        <v>17.728000000000002</v>
      </c>
      <c r="AD2938" s="50" t="s">
        <v>20162</v>
      </c>
      <c r="AE2938" s="50">
        <v>-249.88300000000001</v>
      </c>
      <c r="AF2938" s="52">
        <v>1.2319494584837545</v>
      </c>
      <c r="AG2938" s="52">
        <v>1.1385426653883031</v>
      </c>
      <c r="AH2938" s="39"/>
      <c r="AI2938" s="53">
        <v>5.6305500000000004</v>
      </c>
      <c r="AJ2938" s="53" t="s">
        <v>20148</v>
      </c>
      <c r="AK2938" s="53" t="s">
        <v>20148</v>
      </c>
      <c r="AL2938" s="53" t="s">
        <v>20148</v>
      </c>
      <c r="AM2938" s="53">
        <v>0.13492999999999999</v>
      </c>
      <c r="AN2938" s="53">
        <v>3.9441799999999998</v>
      </c>
      <c r="AO2938" s="53">
        <v>-0.48198561840843723</v>
      </c>
      <c r="AP2938" s="53">
        <v>-0.47336252354048969</v>
      </c>
      <c r="AQ2938" s="39"/>
      <c r="AR2938" s="51">
        <v>-40.315100000000001</v>
      </c>
      <c r="AS2938" s="104">
        <v>-1.8144541260891844</v>
      </c>
      <c r="AT2938" s="38" t="s">
        <v>20148</v>
      </c>
      <c r="AU2938" s="102"/>
      <c r="AV2938" s="103">
        <v>1</v>
      </c>
      <c r="AW2938" s="103">
        <v>1</v>
      </c>
      <c r="AX2938" s="103">
        <v>0</v>
      </c>
      <c r="AY2938" s="103">
        <v>0</v>
      </c>
      <c r="AZ2938" s="103">
        <v>0</v>
      </c>
      <c r="BA2938" s="103">
        <v>0</v>
      </c>
      <c r="BB2938" s="103">
        <v>2</v>
      </c>
      <c r="BC2938" s="39"/>
      <c r="BD2938" s="57" t="s">
        <v>20146</v>
      </c>
      <c r="BE2938" s="57" t="s">
        <v>20147</v>
      </c>
    </row>
    <row r="2939" spans="2:57">
      <c r="B2939" t="s">
        <v>2867</v>
      </c>
      <c r="C2939" t="s">
        <v>7726</v>
      </c>
      <c r="D2939" t="s">
        <v>4196</v>
      </c>
      <c r="E2939" s="50">
        <v>-17.681789999999999</v>
      </c>
      <c r="F2939" s="50">
        <v>32.179209999999998</v>
      </c>
      <c r="G2939" s="39"/>
      <c r="H2939" s="38">
        <v>-0.66279069767441867</v>
      </c>
      <c r="I2939" s="38">
        <v>0.55357142857142838</v>
      </c>
      <c r="J2939" s="38">
        <v>-0.66279069767441867</v>
      </c>
      <c r="K2939" s="38">
        <v>-0.9150390625</v>
      </c>
      <c r="L2939" s="38">
        <v>-0.98968216318785573</v>
      </c>
      <c r="M2939" s="38" t="s">
        <v>20162</v>
      </c>
      <c r="N2939" s="39"/>
      <c r="O2939" s="38">
        <v>-0.66055846781318017</v>
      </c>
      <c r="P2939" s="38">
        <v>0.55357103199623814</v>
      </c>
      <c r="Q2939" s="38">
        <v>-0.66055846781318017</v>
      </c>
      <c r="R2939" s="38">
        <v>-0.72424126996097038</v>
      </c>
      <c r="S2939" s="38">
        <v>-0.94330978629237849</v>
      </c>
      <c r="T2939" s="38" t="s">
        <v>20162</v>
      </c>
      <c r="U2939" s="39"/>
      <c r="V2939" s="50" t="s">
        <v>20162</v>
      </c>
      <c r="W2939" s="51" t="s">
        <v>20162</v>
      </c>
      <c r="X2939" s="51" t="s">
        <v>20162</v>
      </c>
      <c r="Y2939" s="51" t="s">
        <v>20162</v>
      </c>
      <c r="Z2939" s="39"/>
      <c r="AA2939" s="50">
        <v>93.305999999999997</v>
      </c>
      <c r="AB2939" s="50">
        <v>17.041</v>
      </c>
      <c r="AC2939" s="50">
        <v>76.265000000000001</v>
      </c>
      <c r="AD2939" s="50" t="s">
        <v>20162</v>
      </c>
      <c r="AE2939" s="50">
        <v>-849.63199999999995</v>
      </c>
      <c r="AF2939" s="52">
        <v>1.2234445682816495</v>
      </c>
      <c r="AG2939" s="52">
        <v>1.1253727951827761</v>
      </c>
      <c r="AH2939" s="39"/>
      <c r="AI2939" s="53" t="s">
        <v>20162</v>
      </c>
      <c r="AJ2939" s="53" t="s">
        <v>20148</v>
      </c>
      <c r="AK2939" s="53" t="s">
        <v>20148</v>
      </c>
      <c r="AL2939" s="53" t="s">
        <v>20148</v>
      </c>
      <c r="AM2939" s="53">
        <v>0.42035</v>
      </c>
      <c r="AN2939" s="53" t="s">
        <v>20162</v>
      </c>
      <c r="AO2939" s="53">
        <v>-0.45700017042065494</v>
      </c>
      <c r="AP2939" s="53">
        <v>-0.45518367635617796</v>
      </c>
      <c r="AQ2939" s="39"/>
      <c r="AR2939" s="51">
        <v>-74.889499999999998</v>
      </c>
      <c r="AS2939" s="104" t="s">
        <v>20162</v>
      </c>
      <c r="AT2939" s="38" t="s">
        <v>20148</v>
      </c>
      <c r="AU2939" s="102"/>
      <c r="AV2939" s="103" t="s">
        <v>20162</v>
      </c>
      <c r="AW2939" s="103" t="s">
        <v>20162</v>
      </c>
      <c r="AX2939" s="103" t="s">
        <v>20162</v>
      </c>
      <c r="AY2939" s="103" t="s">
        <v>20162</v>
      </c>
      <c r="AZ2939" s="103" t="s">
        <v>20162</v>
      </c>
      <c r="BA2939" s="103" t="s">
        <v>20162</v>
      </c>
      <c r="BB2939" s="103">
        <v>0</v>
      </c>
      <c r="BC2939" s="39"/>
      <c r="BD2939" s="57" t="s">
        <v>20146</v>
      </c>
      <c r="BE2939" s="57" t="s">
        <v>20147</v>
      </c>
    </row>
    <row r="2940" spans="2:57">
      <c r="B2940" t="s">
        <v>166</v>
      </c>
      <c r="C2940" t="s">
        <v>4792</v>
      </c>
      <c r="D2940" t="s">
        <v>4197</v>
      </c>
      <c r="E2940" s="50">
        <v>32834.897080000002</v>
      </c>
      <c r="F2940" s="50">
        <v>22714.897079999999</v>
      </c>
      <c r="G2940" s="39"/>
      <c r="H2940" s="38">
        <v>-3.2128226477935007E-2</v>
      </c>
      <c r="I2940" s="38">
        <v>2.6673402731285822E-2</v>
      </c>
      <c r="J2940" s="38">
        <v>-3.2128226477935007E-2</v>
      </c>
      <c r="K2940" s="38">
        <v>-0.12352137484241066</v>
      </c>
      <c r="L2940" s="38">
        <v>0.18698215667894069</v>
      </c>
      <c r="M2940" s="38">
        <v>1.2245284607611993</v>
      </c>
      <c r="N2940" s="39"/>
      <c r="O2940" s="38">
        <v>-0.10559953228853036</v>
      </c>
      <c r="P2940" s="38">
        <v>2.1537071697932397E-2</v>
      </c>
      <c r="Q2940" s="38">
        <v>-0.10559953228853036</v>
      </c>
      <c r="R2940" s="38">
        <v>-0.28184678874379576</v>
      </c>
      <c r="S2940" s="38">
        <v>-7.7889488466592383E-2</v>
      </c>
      <c r="T2940" s="38">
        <v>0.50943064176373598</v>
      </c>
      <c r="U2940" s="39"/>
      <c r="V2940" s="50">
        <v>8696</v>
      </c>
      <c r="W2940" s="51">
        <v>50.632399999999997</v>
      </c>
      <c r="X2940" s="51">
        <v>23.401499999999999</v>
      </c>
      <c r="Y2940" s="51">
        <v>15.110300000000001</v>
      </c>
      <c r="Z2940" s="39"/>
      <c r="AA2940" s="50">
        <v>10274</v>
      </c>
      <c r="AB2940" s="50">
        <v>12899</v>
      </c>
      <c r="AC2940" s="50">
        <v>-2625</v>
      </c>
      <c r="AD2940" s="50">
        <v>8832</v>
      </c>
      <c r="AE2940" s="50">
        <v>-2636</v>
      </c>
      <c r="AF2940" s="52">
        <v>-3.913904761904762</v>
      </c>
      <c r="AG2940" s="52">
        <v>3.5249221183800623</v>
      </c>
      <c r="AH2940" s="39"/>
      <c r="AI2940" s="53">
        <v>3.7758600000000002</v>
      </c>
      <c r="AJ2940" s="53">
        <v>12.44689</v>
      </c>
      <c r="AK2940" s="53">
        <v>16.150960000000001</v>
      </c>
      <c r="AL2940" s="53">
        <v>18.301929999999999</v>
      </c>
      <c r="AM2940" s="53" t="s">
        <v>20148</v>
      </c>
      <c r="AN2940" s="53">
        <v>2.7279300000000002</v>
      </c>
      <c r="AO2940" s="53">
        <v>8.8453649065420556</v>
      </c>
      <c r="AP2940" s="53">
        <v>11.162111587223587</v>
      </c>
      <c r="AQ2940" s="39"/>
      <c r="AR2940" s="51" t="s">
        <v>20148</v>
      </c>
      <c r="AS2940" s="104">
        <v>0.28453579418344521</v>
      </c>
      <c r="AT2940" s="38">
        <v>1.1336752654389916E-2</v>
      </c>
      <c r="AU2940" s="102"/>
      <c r="AV2940" s="103">
        <v>4</v>
      </c>
      <c r="AW2940" s="103">
        <v>3</v>
      </c>
      <c r="AX2940" s="103">
        <v>5</v>
      </c>
      <c r="AY2940" s="103">
        <v>2</v>
      </c>
      <c r="AZ2940" s="103">
        <v>2</v>
      </c>
      <c r="BA2940" s="103">
        <v>0</v>
      </c>
      <c r="BB2940" s="103">
        <v>16</v>
      </c>
      <c r="BC2940" s="39"/>
      <c r="BD2940" s="57" t="s">
        <v>20146</v>
      </c>
      <c r="BE2940" s="57" t="s">
        <v>20146</v>
      </c>
    </row>
    <row r="2941" spans="2:57">
      <c r="B2941" t="s">
        <v>510</v>
      </c>
      <c r="C2941" t="s">
        <v>5371</v>
      </c>
      <c r="D2941" t="s">
        <v>4198</v>
      </c>
      <c r="E2941" s="50">
        <v>1625.73308</v>
      </c>
      <c r="F2941" s="50">
        <v>2178.6810799999998</v>
      </c>
      <c r="G2941" s="39"/>
      <c r="H2941" s="38">
        <v>-0.65262870034867027</v>
      </c>
      <c r="I2941" s="38">
        <v>0.2907405055252128</v>
      </c>
      <c r="J2941" s="38">
        <v>-0.65262870034867027</v>
      </c>
      <c r="K2941" s="38">
        <v>2.9850980392156865</v>
      </c>
      <c r="L2941" s="38" t="s">
        <v>20162</v>
      </c>
      <c r="M2941" s="38" t="s">
        <v>20162</v>
      </c>
      <c r="N2941" s="39"/>
      <c r="O2941" s="38">
        <v>-0.63229696632000154</v>
      </c>
      <c r="P2941" s="38">
        <v>0.30001778940052803</v>
      </c>
      <c r="Q2941" s="38">
        <v>-0.63229696632000154</v>
      </c>
      <c r="R2941" s="38">
        <v>4.7168600686176099</v>
      </c>
      <c r="S2941" s="38" t="s">
        <v>20162</v>
      </c>
      <c r="T2941" s="38" t="s">
        <v>20162</v>
      </c>
      <c r="U2941" s="39"/>
      <c r="V2941" s="50">
        <v>218.80799999999999</v>
      </c>
      <c r="W2941" s="51">
        <v>63.737099999999998</v>
      </c>
      <c r="X2941" s="51">
        <v>13.9131</v>
      </c>
      <c r="Y2941" s="51">
        <v>14.751200000000001</v>
      </c>
      <c r="Z2941" s="39"/>
      <c r="AA2941" s="50">
        <v>678.20899999999995</v>
      </c>
      <c r="AB2941" s="50">
        <v>45.712000000000003</v>
      </c>
      <c r="AC2941" s="50">
        <v>632.49699999999996</v>
      </c>
      <c r="AD2941" s="50" t="s">
        <v>20162</v>
      </c>
      <c r="AE2941" s="50">
        <v>-31.119</v>
      </c>
      <c r="AF2941" s="52">
        <v>1.0722722795523141</v>
      </c>
      <c r="AG2941" s="52">
        <v>-14.379499074773905</v>
      </c>
      <c r="AH2941" s="39"/>
      <c r="AI2941" s="53">
        <v>7.4299499999999998</v>
      </c>
      <c r="AJ2941" s="53">
        <v>39.356369999999998</v>
      </c>
      <c r="AK2941" s="53">
        <v>53.402529999999999</v>
      </c>
      <c r="AL2941" s="53">
        <v>66.418300000000002</v>
      </c>
      <c r="AM2941" s="53">
        <v>3.3458399999999999</v>
      </c>
      <c r="AN2941" s="53">
        <v>8.8268699999999995</v>
      </c>
      <c r="AO2941" s="53">
        <v>56.782326357215453</v>
      </c>
      <c r="AP2941" s="53">
        <v>71.565912689288169</v>
      </c>
      <c r="AQ2941" s="39"/>
      <c r="AR2941" s="51">
        <v>8.6954999999999991</v>
      </c>
      <c r="AS2941" s="104">
        <v>0.36811811509208114</v>
      </c>
      <c r="AT2941" s="38" t="s">
        <v>20148</v>
      </c>
      <c r="AU2941" s="102"/>
      <c r="AV2941" s="103">
        <v>2</v>
      </c>
      <c r="AW2941" s="103">
        <v>5</v>
      </c>
      <c r="AX2941" s="103">
        <v>0</v>
      </c>
      <c r="AY2941" s="103">
        <v>0</v>
      </c>
      <c r="AZ2941" s="103">
        <v>0</v>
      </c>
      <c r="BA2941" s="103">
        <v>0</v>
      </c>
      <c r="BB2941" s="103">
        <v>7</v>
      </c>
      <c r="BC2941" s="39"/>
      <c r="BD2941" s="57" t="s">
        <v>20146</v>
      </c>
      <c r="BE2941" s="57" t="s">
        <v>20146</v>
      </c>
    </row>
    <row r="2942" spans="2:57">
      <c r="B2942" t="s">
        <v>3149</v>
      </c>
      <c r="C2942" t="s">
        <v>8008</v>
      </c>
      <c r="D2942" t="s">
        <v>4198</v>
      </c>
      <c r="E2942" s="50">
        <v>7.3389199999999999</v>
      </c>
      <c r="F2942" s="50">
        <v>6.8648899999999999</v>
      </c>
      <c r="G2942" s="39"/>
      <c r="H2942" s="38">
        <v>-0.95864864864864863</v>
      </c>
      <c r="I2942" s="38">
        <v>-0.49836065573770494</v>
      </c>
      <c r="J2942" s="38">
        <v>-0.95864864864864863</v>
      </c>
      <c r="K2942" s="38">
        <v>-0.9959572237277674</v>
      </c>
      <c r="L2942" s="38">
        <v>-0.99729097672152234</v>
      </c>
      <c r="M2942" s="38" t="s">
        <v>20162</v>
      </c>
      <c r="N2942" s="39"/>
      <c r="O2942" s="38">
        <v>-0.63089548394866968</v>
      </c>
      <c r="P2942" s="38">
        <v>0.48856185057331669</v>
      </c>
      <c r="Q2942" s="38">
        <v>-0.63089548394866968</v>
      </c>
      <c r="R2942" s="38">
        <v>-0.78918684701383679</v>
      </c>
      <c r="S2942" s="38">
        <v>-0.81091780563085603</v>
      </c>
      <c r="T2942" s="38" t="s">
        <v>20162</v>
      </c>
      <c r="U2942" s="39"/>
      <c r="V2942" s="50">
        <v>7.54549</v>
      </c>
      <c r="W2942" s="51">
        <v>-16.1663</v>
      </c>
      <c r="X2942" s="51">
        <v>-195.9016</v>
      </c>
      <c r="Y2942" s="51" t="s">
        <v>20148</v>
      </c>
      <c r="Z2942" s="39"/>
      <c r="AA2942" s="50">
        <v>12.05059</v>
      </c>
      <c r="AB2942" s="50">
        <v>9.5639400000000006</v>
      </c>
      <c r="AC2942" s="50">
        <v>2.48665</v>
      </c>
      <c r="AD2942" s="50">
        <v>1.9485400000000002</v>
      </c>
      <c r="AE2942" s="50">
        <v>-62.519410000000001</v>
      </c>
      <c r="AF2942" s="52">
        <v>4.8461142500955097</v>
      </c>
      <c r="AG2942" s="52">
        <v>-0.19456231745675129</v>
      </c>
      <c r="AH2942" s="39"/>
      <c r="AI2942" s="53">
        <v>0.97262000000000004</v>
      </c>
      <c r="AJ2942" s="53" t="s">
        <v>20148</v>
      </c>
      <c r="AK2942" s="53" t="s">
        <v>20148</v>
      </c>
      <c r="AL2942" s="53" t="s">
        <v>20148</v>
      </c>
      <c r="AM2942" s="53">
        <v>0.32467000000000001</v>
      </c>
      <c r="AN2942" s="53">
        <v>9.8330000000000001E-2</v>
      </c>
      <c r="AO2942" s="53">
        <v>-0.48197666254774207</v>
      </c>
      <c r="AP2942" s="53">
        <v>-0.46441690897012128</v>
      </c>
      <c r="AQ2942" s="39"/>
      <c r="AR2942" s="51">
        <v>-198.82040000000001</v>
      </c>
      <c r="AS2942" s="104">
        <v>-2.8113712094700483</v>
      </c>
      <c r="AT2942" s="38" t="s">
        <v>20148</v>
      </c>
      <c r="AU2942" s="102"/>
      <c r="AV2942" s="103">
        <v>1</v>
      </c>
      <c r="AW2942" s="103">
        <v>1</v>
      </c>
      <c r="AX2942" s="103">
        <v>0</v>
      </c>
      <c r="AY2942" s="103">
        <v>0</v>
      </c>
      <c r="AZ2942" s="103">
        <v>0</v>
      </c>
      <c r="BA2942" s="103">
        <v>1</v>
      </c>
      <c r="BB2942" s="103">
        <v>3</v>
      </c>
      <c r="BC2942" s="39"/>
      <c r="BD2942" s="57" t="s">
        <v>20146</v>
      </c>
      <c r="BE2942" s="57" t="s">
        <v>20146</v>
      </c>
    </row>
    <row r="2943" spans="2:57">
      <c r="B2943" t="s">
        <v>2276</v>
      </c>
      <c r="C2943" t="s">
        <v>7135</v>
      </c>
      <c r="D2943" t="s">
        <v>4195</v>
      </c>
      <c r="E2943" s="50">
        <v>222.11002999999999</v>
      </c>
      <c r="F2943" s="50">
        <v>222.49553</v>
      </c>
      <c r="G2943" s="39"/>
      <c r="H2943" s="38" t="s">
        <v>20162</v>
      </c>
      <c r="I2943" s="38">
        <v>1.5399900645802322E-2</v>
      </c>
      <c r="J2943" s="38" t="s">
        <v>20162</v>
      </c>
      <c r="K2943" s="38" t="s">
        <v>20162</v>
      </c>
      <c r="L2943" s="38" t="s">
        <v>20162</v>
      </c>
      <c r="M2943" s="38" t="s">
        <v>20162</v>
      </c>
      <c r="N2943" s="39"/>
      <c r="O2943" s="38" t="s">
        <v>20162</v>
      </c>
      <c r="P2943" s="38">
        <v>1.5399886884461811E-2</v>
      </c>
      <c r="Q2943" s="38" t="s">
        <v>20162</v>
      </c>
      <c r="R2943" s="38" t="s">
        <v>20162</v>
      </c>
      <c r="S2943" s="38" t="s">
        <v>20162</v>
      </c>
      <c r="T2943" s="38" t="s">
        <v>20162</v>
      </c>
      <c r="U2943" s="39"/>
      <c r="V2943" s="50" t="s">
        <v>20162</v>
      </c>
      <c r="W2943" s="51" t="s">
        <v>20162</v>
      </c>
      <c r="X2943" s="51" t="s">
        <v>20162</v>
      </c>
      <c r="Y2943" s="51" t="s">
        <v>20162</v>
      </c>
      <c r="Z2943" s="39"/>
      <c r="AA2943" s="50">
        <v>159.55289999999999</v>
      </c>
      <c r="AB2943" s="50">
        <v>166.65640999999999</v>
      </c>
      <c r="AC2943" s="50">
        <v>-7.10351</v>
      </c>
      <c r="AD2943" s="50">
        <v>0.15312999999999999</v>
      </c>
      <c r="AE2943" s="50">
        <v>-7.1041400000000001</v>
      </c>
      <c r="AF2943" s="52">
        <v>-22.461135410522402</v>
      </c>
      <c r="AG2943" s="52" t="s">
        <v>20162</v>
      </c>
      <c r="AH2943" s="39"/>
      <c r="AI2943" s="53" t="s">
        <v>20162</v>
      </c>
      <c r="AJ2943" s="53" t="s">
        <v>20162</v>
      </c>
      <c r="AK2943" s="53" t="s">
        <v>20148</v>
      </c>
      <c r="AL2943" s="53" t="s">
        <v>20148</v>
      </c>
      <c r="AM2943" s="53" t="s">
        <v>20148</v>
      </c>
      <c r="AN2943" s="53" t="s">
        <v>20162</v>
      </c>
      <c r="AO2943" s="53" t="s">
        <v>20162</v>
      </c>
      <c r="AP2943" s="53">
        <v>-628.78488059912388</v>
      </c>
      <c r="AQ2943" s="39"/>
      <c r="AR2943" s="51" t="s">
        <v>20148</v>
      </c>
      <c r="AS2943" s="104">
        <v>-2.2359769930384243E-3</v>
      </c>
      <c r="AT2943" s="38" t="s">
        <v>20148</v>
      </c>
      <c r="AU2943" s="102"/>
      <c r="AV2943" s="103">
        <v>0</v>
      </c>
      <c r="AW2943" s="103">
        <v>0</v>
      </c>
      <c r="AX2943" s="103">
        <v>0</v>
      </c>
      <c r="AY2943" s="103">
        <v>0</v>
      </c>
      <c r="AZ2943" s="103">
        <v>0</v>
      </c>
      <c r="BA2943" s="103">
        <v>0</v>
      </c>
      <c r="BB2943" s="103">
        <v>0</v>
      </c>
      <c r="BC2943" s="39"/>
      <c r="BD2943" s="57" t="s">
        <v>20147</v>
      </c>
      <c r="BE2943" s="57" t="s">
        <v>20147</v>
      </c>
    </row>
    <row r="2944" spans="2:57">
      <c r="B2944" t="s">
        <v>1716</v>
      </c>
      <c r="C2944" t="s">
        <v>6575</v>
      </c>
      <c r="D2944" t="s">
        <v>4195</v>
      </c>
      <c r="E2944" s="50">
        <v>271.34501</v>
      </c>
      <c r="F2944" s="50">
        <v>266.71600000000001</v>
      </c>
      <c r="G2944" s="39"/>
      <c r="H2944" s="38" t="s">
        <v>20162</v>
      </c>
      <c r="I2944" s="38">
        <v>2.3115577889447181E-2</v>
      </c>
      <c r="J2944" s="38" t="s">
        <v>20162</v>
      </c>
      <c r="K2944" s="38" t="s">
        <v>20162</v>
      </c>
      <c r="L2944" s="38" t="s">
        <v>20162</v>
      </c>
      <c r="M2944" s="38" t="s">
        <v>20162</v>
      </c>
      <c r="N2944" s="39"/>
      <c r="O2944" s="38" t="s">
        <v>20162</v>
      </c>
      <c r="P2944" s="38">
        <v>2.3115577889447181E-2</v>
      </c>
      <c r="Q2944" s="38" t="s">
        <v>20162</v>
      </c>
      <c r="R2944" s="38" t="s">
        <v>20162</v>
      </c>
      <c r="S2944" s="38" t="s">
        <v>20162</v>
      </c>
      <c r="T2944" s="38" t="s">
        <v>20162</v>
      </c>
      <c r="U2944" s="39"/>
      <c r="V2944" s="50" t="s">
        <v>20162</v>
      </c>
      <c r="W2944" s="51" t="s">
        <v>20162</v>
      </c>
      <c r="X2944" s="51" t="s">
        <v>20162</v>
      </c>
      <c r="Y2944" s="51" t="s">
        <v>20162</v>
      </c>
      <c r="Z2944" s="39"/>
      <c r="AA2944" s="50">
        <v>3.1989999999999998E-2</v>
      </c>
      <c r="AB2944" s="50">
        <v>4.0820000000000002E-2</v>
      </c>
      <c r="AC2944" s="50">
        <v>-8.8299999999999993E-3</v>
      </c>
      <c r="AD2944" s="50" t="s">
        <v>20162</v>
      </c>
      <c r="AE2944" s="50">
        <v>-3.3829999999999999E-2</v>
      </c>
      <c r="AF2944" s="52">
        <v>-3.6228765571913928</v>
      </c>
      <c r="AG2944" s="52" t="s">
        <v>20162</v>
      </c>
      <c r="AH2944" s="39"/>
      <c r="AI2944" s="53" t="s">
        <v>20162</v>
      </c>
      <c r="AJ2944" s="53" t="s">
        <v>20162</v>
      </c>
      <c r="AK2944" s="53" t="s">
        <v>20148</v>
      </c>
      <c r="AL2944" s="53" t="s">
        <v>20148</v>
      </c>
      <c r="AM2944" s="53" t="s">
        <v>20148</v>
      </c>
      <c r="AN2944" s="53" t="s">
        <v>20162</v>
      </c>
      <c r="AO2944" s="53" t="s">
        <v>20162</v>
      </c>
      <c r="AP2944" s="53">
        <v>-656.98450624430382</v>
      </c>
      <c r="AQ2944" s="39"/>
      <c r="AR2944" s="51" t="s">
        <v>20162</v>
      </c>
      <c r="AS2944" s="104">
        <v>45.976217440543579</v>
      </c>
      <c r="AT2944" s="38" t="s">
        <v>20148</v>
      </c>
      <c r="AU2944" s="102"/>
      <c r="AV2944" s="103">
        <v>0</v>
      </c>
      <c r="AW2944" s="103">
        <v>0</v>
      </c>
      <c r="AX2944" s="103">
        <v>0</v>
      </c>
      <c r="AY2944" s="103">
        <v>0</v>
      </c>
      <c r="AZ2944" s="103">
        <v>0</v>
      </c>
      <c r="BA2944" s="103">
        <v>0</v>
      </c>
      <c r="BB2944" s="103">
        <v>0</v>
      </c>
      <c r="BC2944" s="39"/>
      <c r="BD2944" s="57" t="s">
        <v>20147</v>
      </c>
      <c r="BE2944" s="57" t="s">
        <v>20147</v>
      </c>
    </row>
    <row r="2945" spans="2:57">
      <c r="B2945" t="s">
        <v>2960</v>
      </c>
      <c r="C2945" t="s">
        <v>7819</v>
      </c>
      <c r="D2945" t="s">
        <v>4194</v>
      </c>
      <c r="E2945" s="50">
        <v>12.49084</v>
      </c>
      <c r="F2945" s="50">
        <v>21.456</v>
      </c>
      <c r="G2945" s="39"/>
      <c r="H2945" s="38">
        <v>0.523487092678798</v>
      </c>
      <c r="I2945" s="38">
        <v>0.51610865445356913</v>
      </c>
      <c r="J2945" s="38">
        <v>0.523487092678798</v>
      </c>
      <c r="K2945" s="38" t="s">
        <v>20162</v>
      </c>
      <c r="L2945" s="38" t="s">
        <v>20162</v>
      </c>
      <c r="M2945" s="38" t="s">
        <v>20162</v>
      </c>
      <c r="N2945" s="39"/>
      <c r="O2945" s="38">
        <v>0.52348709267879823</v>
      </c>
      <c r="P2945" s="38">
        <v>0.51610865445356913</v>
      </c>
      <c r="Q2945" s="38">
        <v>0.52348709267879823</v>
      </c>
      <c r="R2945" s="38" t="s">
        <v>20162</v>
      </c>
      <c r="S2945" s="38" t="s">
        <v>20162</v>
      </c>
      <c r="T2945" s="38" t="s">
        <v>20162</v>
      </c>
      <c r="U2945" s="39"/>
      <c r="V2945" s="50">
        <v>24.378589999999999</v>
      </c>
      <c r="W2945" s="51">
        <v>30.648599999999998</v>
      </c>
      <c r="X2945" s="51">
        <v>5.9671000000000003</v>
      </c>
      <c r="Y2945" s="51">
        <v>-4.7957999999999998</v>
      </c>
      <c r="Z2945" s="39"/>
      <c r="AA2945" s="50">
        <v>73.092889999999997</v>
      </c>
      <c r="AB2945" s="50">
        <v>22.829599999999999</v>
      </c>
      <c r="AC2945" s="50">
        <v>50.263289999999998</v>
      </c>
      <c r="AD2945" s="50">
        <v>14.85341</v>
      </c>
      <c r="AE2945" s="50">
        <v>29.764479999999999</v>
      </c>
      <c r="AF2945" s="52">
        <v>1.4542002722066145</v>
      </c>
      <c r="AG2945" s="52">
        <v>-0.67938826592744872</v>
      </c>
      <c r="AH2945" s="39"/>
      <c r="AI2945" s="53">
        <v>0.51236999999999999</v>
      </c>
      <c r="AJ2945" s="53">
        <v>0.94427000000000005</v>
      </c>
      <c r="AK2945" s="53">
        <v>8.5864499999999992</v>
      </c>
      <c r="AL2945" s="53" t="s">
        <v>20148</v>
      </c>
      <c r="AM2945" s="53">
        <v>0.42687000000000003</v>
      </c>
      <c r="AN2945" s="53">
        <v>0.76668999999999998</v>
      </c>
      <c r="AO2945" s="53">
        <v>1.6259558818514495</v>
      </c>
      <c r="AP2945" s="53">
        <v>14.749230092388913</v>
      </c>
      <c r="AQ2945" s="39"/>
      <c r="AR2945" s="51">
        <v>-2.4401000000000002</v>
      </c>
      <c r="AS2945" s="104">
        <v>3.5221675353930962E-2</v>
      </c>
      <c r="AT2945" s="38" t="s">
        <v>20148</v>
      </c>
      <c r="AU2945" s="102"/>
      <c r="AV2945" s="103">
        <v>0</v>
      </c>
      <c r="AW2945" s="103">
        <v>0</v>
      </c>
      <c r="AX2945" s="103">
        <v>0</v>
      </c>
      <c r="AY2945" s="103">
        <v>0</v>
      </c>
      <c r="AZ2945" s="103">
        <v>0</v>
      </c>
      <c r="BA2945" s="103">
        <v>0</v>
      </c>
      <c r="BB2945" s="103">
        <v>0</v>
      </c>
      <c r="BC2945" s="39"/>
      <c r="BD2945" s="57" t="s">
        <v>20146</v>
      </c>
      <c r="BE2945" s="57" t="s">
        <v>20146</v>
      </c>
    </row>
    <row r="2946" spans="2:57">
      <c r="B2946" t="s">
        <v>1687</v>
      </c>
      <c r="C2946" t="s">
        <v>6546</v>
      </c>
      <c r="D2946" t="s">
        <v>4195</v>
      </c>
      <c r="E2946" s="50">
        <v>277.81706000000003</v>
      </c>
      <c r="F2946" s="50">
        <v>278.73698000000002</v>
      </c>
      <c r="G2946" s="39"/>
      <c r="H2946" s="38">
        <v>2.5484199796126372E-2</v>
      </c>
      <c r="I2946" s="38">
        <v>2.2357723577235866E-2</v>
      </c>
      <c r="J2946" s="38">
        <v>2.5484199796126372E-2</v>
      </c>
      <c r="K2946" s="38" t="s">
        <v>20162</v>
      </c>
      <c r="L2946" s="38" t="s">
        <v>20162</v>
      </c>
      <c r="M2946" s="38" t="s">
        <v>20162</v>
      </c>
      <c r="N2946" s="39"/>
      <c r="O2946" s="38">
        <v>2.5484224998106209E-2</v>
      </c>
      <c r="P2946" s="38">
        <v>2.2357724620925001E-2</v>
      </c>
      <c r="Q2946" s="38">
        <v>2.5484224998106209E-2</v>
      </c>
      <c r="R2946" s="38" t="s">
        <v>20162</v>
      </c>
      <c r="S2946" s="38" t="s">
        <v>20162</v>
      </c>
      <c r="T2946" s="38" t="s">
        <v>20162</v>
      </c>
      <c r="U2946" s="39"/>
      <c r="V2946" s="50" t="s">
        <v>20162</v>
      </c>
      <c r="W2946" s="51" t="s">
        <v>20162</v>
      </c>
      <c r="X2946" s="51" t="s">
        <v>20162</v>
      </c>
      <c r="Y2946" s="51" t="s">
        <v>20162</v>
      </c>
      <c r="Z2946" s="39"/>
      <c r="AA2946" s="50">
        <v>223.55383</v>
      </c>
      <c r="AB2946" s="50">
        <v>240.74316999999999</v>
      </c>
      <c r="AC2946" s="50">
        <v>-17.189330000000002</v>
      </c>
      <c r="AD2946" s="50" t="s">
        <v>20162</v>
      </c>
      <c r="AE2946" s="50">
        <v>-17.21433</v>
      </c>
      <c r="AF2946" s="52">
        <v>-13.005383572250924</v>
      </c>
      <c r="AG2946" s="52" t="s">
        <v>20162</v>
      </c>
      <c r="AH2946" s="39"/>
      <c r="AI2946" s="53" t="s">
        <v>20162</v>
      </c>
      <c r="AJ2946" s="53" t="s">
        <v>20162</v>
      </c>
      <c r="AK2946" s="53" t="s">
        <v>20148</v>
      </c>
      <c r="AL2946" s="53" t="s">
        <v>20162</v>
      </c>
      <c r="AM2946" s="53" t="s">
        <v>20148</v>
      </c>
      <c r="AN2946" s="53" t="s">
        <v>20162</v>
      </c>
      <c r="AO2946" s="53" t="s">
        <v>20162</v>
      </c>
      <c r="AP2946" s="53">
        <v>-285.85183210099376</v>
      </c>
      <c r="AQ2946" s="39"/>
      <c r="AR2946" s="51" t="s">
        <v>20162</v>
      </c>
      <c r="AS2946" s="104">
        <v>-4.3947548140910687E-3</v>
      </c>
      <c r="AT2946" s="38" t="s">
        <v>20148</v>
      </c>
      <c r="AU2946" s="102"/>
      <c r="AV2946" s="103">
        <v>0</v>
      </c>
      <c r="AW2946" s="103">
        <v>0</v>
      </c>
      <c r="AX2946" s="103">
        <v>0</v>
      </c>
      <c r="AY2946" s="103">
        <v>0</v>
      </c>
      <c r="AZ2946" s="103">
        <v>0</v>
      </c>
      <c r="BA2946" s="103">
        <v>0</v>
      </c>
      <c r="BB2946" s="103">
        <v>0</v>
      </c>
      <c r="BC2946" s="39"/>
      <c r="BD2946" s="57" t="s">
        <v>20147</v>
      </c>
      <c r="BE2946" s="57" t="s">
        <v>20147</v>
      </c>
    </row>
    <row r="2947" spans="2:57">
      <c r="B2947" t="s">
        <v>1080</v>
      </c>
      <c r="C2947" t="s">
        <v>5939</v>
      </c>
      <c r="D2947" t="s">
        <v>4195</v>
      </c>
      <c r="E2947" s="50" t="s">
        <v>20162</v>
      </c>
      <c r="F2947" s="50" t="s">
        <v>20162</v>
      </c>
      <c r="G2947" s="39"/>
      <c r="H2947" s="38" t="s">
        <v>20162</v>
      </c>
      <c r="I2947" s="38" t="s">
        <v>20162</v>
      </c>
      <c r="J2947" s="38" t="s">
        <v>20162</v>
      </c>
      <c r="K2947" s="38" t="s">
        <v>20162</v>
      </c>
      <c r="L2947" s="38" t="s">
        <v>20162</v>
      </c>
      <c r="M2947" s="38" t="s">
        <v>20162</v>
      </c>
      <c r="N2947" s="39"/>
      <c r="O2947" s="38" t="s">
        <v>20162</v>
      </c>
      <c r="P2947" s="38" t="s">
        <v>20162</v>
      </c>
      <c r="Q2947" s="38" t="s">
        <v>20162</v>
      </c>
      <c r="R2947" s="38" t="s">
        <v>20162</v>
      </c>
      <c r="S2947" s="38" t="s">
        <v>20162</v>
      </c>
      <c r="T2947" s="38" t="s">
        <v>20162</v>
      </c>
      <c r="U2947" s="39"/>
      <c r="V2947" s="50">
        <v>545.10400000000004</v>
      </c>
      <c r="W2947" s="51">
        <v>26.349399999999999</v>
      </c>
      <c r="X2947" s="51">
        <v>9.2963000000000005</v>
      </c>
      <c r="Y2947" s="51">
        <v>7.0293000000000001</v>
      </c>
      <c r="Z2947" s="39"/>
      <c r="AA2947" s="50">
        <v>2118.212</v>
      </c>
      <c r="AB2947" s="50">
        <v>1692.1320000000001</v>
      </c>
      <c r="AC2947" s="50">
        <v>426.08</v>
      </c>
      <c r="AD2947" s="50">
        <v>128.529</v>
      </c>
      <c r="AE2947" s="50">
        <v>-144.81299999999999</v>
      </c>
      <c r="AF2947" s="52">
        <v>4.971395043184379</v>
      </c>
      <c r="AG2947" s="52">
        <v>1.7630690500728525</v>
      </c>
      <c r="AH2947" s="39"/>
      <c r="AI2947" s="53" t="s">
        <v>20162</v>
      </c>
      <c r="AJ2947" s="53" t="s">
        <v>20162</v>
      </c>
      <c r="AK2947" s="53" t="s">
        <v>20162</v>
      </c>
      <c r="AL2947" s="53" t="s">
        <v>20162</v>
      </c>
      <c r="AM2947" s="53" t="s">
        <v>20162</v>
      </c>
      <c r="AN2947" s="53" t="s">
        <v>20162</v>
      </c>
      <c r="AO2947" s="53" t="s">
        <v>20162</v>
      </c>
      <c r="AP2947" s="53" t="s">
        <v>20162</v>
      </c>
      <c r="AQ2947" s="39"/>
      <c r="AR2947" s="51">
        <v>9.3500999999999994</v>
      </c>
      <c r="AS2947" s="104">
        <v>3.3025120597899686E-2</v>
      </c>
      <c r="AT2947" s="38" t="s">
        <v>20162</v>
      </c>
      <c r="AU2947" s="102"/>
      <c r="AV2947" s="103">
        <v>0</v>
      </c>
      <c r="AW2947" s="103">
        <v>0</v>
      </c>
      <c r="AX2947" s="103">
        <v>0</v>
      </c>
      <c r="AY2947" s="103">
        <v>0</v>
      </c>
      <c r="AZ2947" s="103">
        <v>0</v>
      </c>
      <c r="BA2947" s="103">
        <v>0</v>
      </c>
      <c r="BB2947" s="103">
        <v>0</v>
      </c>
      <c r="BC2947" s="39"/>
      <c r="BD2947" s="57" t="s">
        <v>20147</v>
      </c>
      <c r="BE2947" s="57" t="s">
        <v>20147</v>
      </c>
    </row>
    <row r="2948" spans="2:57">
      <c r="B2948" t="s">
        <v>1164</v>
      </c>
      <c r="C2948" t="s">
        <v>6023</v>
      </c>
      <c r="D2948" t="s">
        <v>4198</v>
      </c>
      <c r="E2948" s="50">
        <v>382.27283999999997</v>
      </c>
      <c r="F2948" s="50">
        <v>307.76083999999997</v>
      </c>
      <c r="G2948" s="39"/>
      <c r="H2948" s="38">
        <v>-0.56165228113440191</v>
      </c>
      <c r="I2948" s="38">
        <v>-7.0588235294117618E-2</v>
      </c>
      <c r="J2948" s="38">
        <v>-0.56165228113440191</v>
      </c>
      <c r="K2948" s="38" t="s">
        <v>20162</v>
      </c>
      <c r="L2948" s="38" t="s">
        <v>20162</v>
      </c>
      <c r="M2948" s="38" t="s">
        <v>20162</v>
      </c>
      <c r="N2948" s="39"/>
      <c r="O2948" s="38">
        <v>-0.51422727298627546</v>
      </c>
      <c r="P2948" s="38">
        <v>-5.5496614076450124E-3</v>
      </c>
      <c r="Q2948" s="38">
        <v>-0.51422727298627546</v>
      </c>
      <c r="R2948" s="38" t="s">
        <v>20162</v>
      </c>
      <c r="S2948" s="38" t="s">
        <v>20162</v>
      </c>
      <c r="T2948" s="38" t="s">
        <v>20162</v>
      </c>
      <c r="U2948" s="39"/>
      <c r="V2948" s="50">
        <v>162.84800000000001</v>
      </c>
      <c r="W2948" s="51">
        <v>-4.5883000000000003</v>
      </c>
      <c r="X2948" s="51">
        <v>-36.729900000000001</v>
      </c>
      <c r="Y2948" s="51">
        <v>-31.130800000000001</v>
      </c>
      <c r="Z2948" s="39"/>
      <c r="AA2948" s="50">
        <v>263.59800000000001</v>
      </c>
      <c r="AB2948" s="50">
        <v>203.67099999999999</v>
      </c>
      <c r="AC2948" s="50">
        <v>59.927</v>
      </c>
      <c r="AD2948" s="50">
        <v>58.427999999999997</v>
      </c>
      <c r="AE2948" s="50">
        <v>-54.478999999999999</v>
      </c>
      <c r="AF2948" s="52">
        <v>4.3986516928930204</v>
      </c>
      <c r="AG2948" s="52">
        <v>-1.4043492334402496</v>
      </c>
      <c r="AH2948" s="39"/>
      <c r="AI2948" s="53">
        <v>2.3474200000000001</v>
      </c>
      <c r="AJ2948" s="53" t="s">
        <v>20148</v>
      </c>
      <c r="AK2948" s="53" t="s">
        <v>20148</v>
      </c>
      <c r="AL2948" s="53" t="s">
        <v>20148</v>
      </c>
      <c r="AM2948" s="53">
        <v>4.63354</v>
      </c>
      <c r="AN2948" s="53">
        <v>1.2678199999999999</v>
      </c>
      <c r="AO2948" s="53">
        <v>-9.0563175705499805</v>
      </c>
      <c r="AP2948" s="53">
        <v>-5.1452977563781053</v>
      </c>
      <c r="AQ2948" s="39"/>
      <c r="AR2948" s="51">
        <v>-162.49760000000001</v>
      </c>
      <c r="AS2948" s="104">
        <v>-0.29159212008053464</v>
      </c>
      <c r="AT2948" s="38" t="s">
        <v>20148</v>
      </c>
      <c r="AU2948" s="102"/>
      <c r="AV2948" s="103">
        <v>2</v>
      </c>
      <c r="AW2948" s="103">
        <v>2</v>
      </c>
      <c r="AX2948" s="103">
        <v>1</v>
      </c>
      <c r="AY2948" s="103">
        <v>0</v>
      </c>
      <c r="AZ2948" s="103">
        <v>0</v>
      </c>
      <c r="BA2948" s="103">
        <v>0</v>
      </c>
      <c r="BB2948" s="103">
        <v>5</v>
      </c>
      <c r="BC2948" s="39"/>
      <c r="BD2948" s="57" t="s">
        <v>20146</v>
      </c>
      <c r="BE2948" s="57" t="s">
        <v>20146</v>
      </c>
    </row>
    <row r="2949" spans="2:57">
      <c r="B2949" t="s">
        <v>903</v>
      </c>
      <c r="C2949" t="s">
        <v>5763</v>
      </c>
      <c r="D2949" t="s">
        <v>4190</v>
      </c>
      <c r="E2949" s="50">
        <v>3434.6057999999998</v>
      </c>
      <c r="F2949" s="50">
        <v>835.37980000000005</v>
      </c>
      <c r="G2949" s="39"/>
      <c r="H2949" s="38">
        <v>-0.57989821882951653</v>
      </c>
      <c r="I2949" s="38">
        <v>1.5375153751537418E-2</v>
      </c>
      <c r="J2949" s="38">
        <v>-0.57989821882951653</v>
      </c>
      <c r="K2949" s="38">
        <v>-0.74322277655964553</v>
      </c>
      <c r="L2949" s="38">
        <v>-0.6824328223278</v>
      </c>
      <c r="M2949" s="38">
        <v>0.42753508528462936</v>
      </c>
      <c r="N2949" s="39"/>
      <c r="O2949" s="38">
        <v>-0.57807630030657076</v>
      </c>
      <c r="P2949" s="38">
        <v>1.5593172666028776E-2</v>
      </c>
      <c r="Q2949" s="38">
        <v>-0.57807630030657076</v>
      </c>
      <c r="R2949" s="38">
        <v>-0.74364887779260547</v>
      </c>
      <c r="S2949" s="38">
        <v>-0.69653871917745636</v>
      </c>
      <c r="T2949" s="38">
        <v>0.30804057610543856</v>
      </c>
      <c r="U2949" s="39"/>
      <c r="V2949" s="50">
        <v>2713.491</v>
      </c>
      <c r="W2949" s="51">
        <v>23.361699999999999</v>
      </c>
      <c r="X2949" s="51">
        <v>-2.2926000000000002</v>
      </c>
      <c r="Y2949" s="51">
        <v>4.1242000000000001</v>
      </c>
      <c r="Z2949" s="39"/>
      <c r="AA2949" s="50">
        <v>7125.9470000000001</v>
      </c>
      <c r="AB2949" s="50">
        <v>4858.433</v>
      </c>
      <c r="AC2949" s="50">
        <v>2267.5140000000001</v>
      </c>
      <c r="AD2949" s="50">
        <v>2717.42</v>
      </c>
      <c r="AE2949" s="50">
        <v>2163.9160000000002</v>
      </c>
      <c r="AF2949" s="52">
        <v>3.1426253597552209</v>
      </c>
      <c r="AG2949" s="52">
        <v>6.5768437093241054</v>
      </c>
      <c r="AH2949" s="39"/>
      <c r="AI2949" s="53">
        <v>1.2657499999999999</v>
      </c>
      <c r="AJ2949" s="53">
        <v>7.1899600000000001</v>
      </c>
      <c r="AK2949" s="53" t="s">
        <v>20148</v>
      </c>
      <c r="AL2949" s="53">
        <v>7.5045500000000001</v>
      </c>
      <c r="AM2949" s="53">
        <v>0.36681999999999998</v>
      </c>
      <c r="AN2949" s="53">
        <v>0.30634</v>
      </c>
      <c r="AO2949" s="53">
        <v>2.2100696318401645</v>
      </c>
      <c r="AP2949" s="53">
        <v>-13.42838450409902</v>
      </c>
      <c r="AQ2949" s="39"/>
      <c r="AR2949" s="51">
        <v>5.0785999999999998</v>
      </c>
      <c r="AS2949" s="104">
        <v>-1.0126002895050433E-2</v>
      </c>
      <c r="AT2949" s="38" t="s">
        <v>20148</v>
      </c>
      <c r="AU2949" s="102"/>
      <c r="AV2949" s="103">
        <v>0</v>
      </c>
      <c r="AW2949" s="103">
        <v>0</v>
      </c>
      <c r="AX2949" s="103">
        <v>2</v>
      </c>
      <c r="AY2949" s="103">
        <v>2</v>
      </c>
      <c r="AZ2949" s="103">
        <v>0</v>
      </c>
      <c r="BA2949" s="103">
        <v>0</v>
      </c>
      <c r="BB2949" s="103">
        <v>4</v>
      </c>
      <c r="BC2949" s="39"/>
      <c r="BD2949" s="57" t="s">
        <v>20146</v>
      </c>
      <c r="BE2949" s="57" t="s">
        <v>20146</v>
      </c>
    </row>
    <row r="2950" spans="2:57">
      <c r="B2950" t="s">
        <v>145</v>
      </c>
      <c r="C2950" t="s">
        <v>4755</v>
      </c>
      <c r="D2950" t="s">
        <v>4198</v>
      </c>
      <c r="E2950" s="50">
        <v>16423.177759999999</v>
      </c>
      <c r="F2950" s="50">
        <v>14595.47776</v>
      </c>
      <c r="G2950" s="39"/>
      <c r="H2950" s="38">
        <v>-0.39946209668184951</v>
      </c>
      <c r="I2950" s="38">
        <v>7.5793745382302546E-2</v>
      </c>
      <c r="J2950" s="38">
        <v>-0.39946209668184951</v>
      </c>
      <c r="K2950" s="38">
        <v>-0.20813040594797361</v>
      </c>
      <c r="L2950" s="38">
        <v>4.5247826054361395E-2</v>
      </c>
      <c r="M2950" s="38">
        <v>4.1106665471137269</v>
      </c>
      <c r="N2950" s="39"/>
      <c r="O2950" s="38">
        <v>-0.43115689994053874</v>
      </c>
      <c r="P2950" s="38">
        <v>6.6827641290406081E-2</v>
      </c>
      <c r="Q2950" s="38">
        <v>-0.43115689994053874</v>
      </c>
      <c r="R2950" s="38">
        <v>-0.29130858902858947</v>
      </c>
      <c r="S2950" s="38">
        <v>-0.160882930312369</v>
      </c>
      <c r="T2950" s="38">
        <v>2.6999976259442588</v>
      </c>
      <c r="U2950" s="39"/>
      <c r="V2950" s="50">
        <v>5304.4</v>
      </c>
      <c r="W2950" s="51">
        <v>47.645299999999999</v>
      </c>
      <c r="X2950" s="51">
        <v>27.841000000000001</v>
      </c>
      <c r="Y2950" s="51">
        <v>22.334199999999999</v>
      </c>
      <c r="Z2950" s="39"/>
      <c r="AA2950" s="50">
        <v>8947.4</v>
      </c>
      <c r="AB2950" s="50">
        <v>3397.5</v>
      </c>
      <c r="AC2950" s="50">
        <v>5549.9</v>
      </c>
      <c r="AD2950" s="50">
        <v>1690.3</v>
      </c>
      <c r="AE2950" s="50">
        <v>5511.9</v>
      </c>
      <c r="AF2950" s="52">
        <v>1.6121731923097713</v>
      </c>
      <c r="AG2950" s="52">
        <v>0.72748103263913644</v>
      </c>
      <c r="AH2950" s="39"/>
      <c r="AI2950" s="53">
        <v>3.2142400000000002</v>
      </c>
      <c r="AJ2950" s="53">
        <v>8.0480099999999997</v>
      </c>
      <c r="AK2950" s="53">
        <v>10.665089999999999</v>
      </c>
      <c r="AL2950" s="53">
        <v>10.954639999999999</v>
      </c>
      <c r="AM2950" s="53">
        <v>2.81033</v>
      </c>
      <c r="AN2950" s="53">
        <v>2.9450699999999999</v>
      </c>
      <c r="AO2950" s="53">
        <v>7.4318843932990477</v>
      </c>
      <c r="AP2950" s="53">
        <v>9.8831783315276276</v>
      </c>
      <c r="AQ2950" s="39"/>
      <c r="AR2950" s="51">
        <v>21.769300000000001</v>
      </c>
      <c r="AS2950" s="104">
        <v>0.19874840185721013</v>
      </c>
      <c r="AT2950" s="38">
        <v>2.6041071846103443E-2</v>
      </c>
      <c r="AU2950" s="102"/>
      <c r="AV2950" s="103">
        <v>10</v>
      </c>
      <c r="AW2950" s="103">
        <v>7</v>
      </c>
      <c r="AX2950" s="103">
        <v>12</v>
      </c>
      <c r="AY2950" s="103">
        <v>1</v>
      </c>
      <c r="AZ2950" s="103">
        <v>0</v>
      </c>
      <c r="BA2950" s="103">
        <v>0</v>
      </c>
      <c r="BB2950" s="103">
        <v>30</v>
      </c>
      <c r="BC2950" s="39"/>
      <c r="BD2950" s="57" t="s">
        <v>20146</v>
      </c>
      <c r="BE2950" s="57" t="s">
        <v>20146</v>
      </c>
    </row>
    <row r="2951" spans="2:57">
      <c r="B2951" t="s">
        <v>1697</v>
      </c>
      <c r="C2951" t="s">
        <v>6556</v>
      </c>
      <c r="D2951" t="s">
        <v>4190</v>
      </c>
      <c r="E2951" s="50">
        <v>220.99037000000001</v>
      </c>
      <c r="F2951" s="50">
        <v>208.52251000000001</v>
      </c>
      <c r="G2951" s="39"/>
      <c r="H2951" s="38">
        <v>2519</v>
      </c>
      <c r="I2951" s="38">
        <v>-0.31707317073170727</v>
      </c>
      <c r="J2951" s="38">
        <v>2519</v>
      </c>
      <c r="K2951" s="38">
        <v>-0.16000000000000003</v>
      </c>
      <c r="L2951" s="38">
        <v>0.19999999999999996</v>
      </c>
      <c r="M2951" s="38" t="s">
        <v>20162</v>
      </c>
      <c r="N2951" s="39"/>
      <c r="O2951" s="38">
        <v>3188.3929336188444</v>
      </c>
      <c r="P2951" s="38">
        <v>-0.30326818485904916</v>
      </c>
      <c r="Q2951" s="38">
        <v>3188.3929336188444</v>
      </c>
      <c r="R2951" s="38">
        <v>0.15975776860663848</v>
      </c>
      <c r="S2951" s="38">
        <v>1.0246879428526765</v>
      </c>
      <c r="T2951" s="38" t="s">
        <v>20162</v>
      </c>
      <c r="U2951" s="39"/>
      <c r="V2951" s="50">
        <v>4.3110000000000002E-2</v>
      </c>
      <c r="W2951" s="51">
        <v>-246.2989</v>
      </c>
      <c r="X2951" s="51" t="s">
        <v>20148</v>
      </c>
      <c r="Y2951" s="51" t="s">
        <v>20148</v>
      </c>
      <c r="Z2951" s="39"/>
      <c r="AA2951" s="50">
        <v>11.95384</v>
      </c>
      <c r="AB2951" s="50">
        <v>12.06456</v>
      </c>
      <c r="AC2951" s="50">
        <v>-0.11072</v>
      </c>
      <c r="AD2951" s="50">
        <v>6.7925700000000004</v>
      </c>
      <c r="AE2951" s="50">
        <v>-74.269900000000007</v>
      </c>
      <c r="AF2951" s="52">
        <v>-107.96459537572254</v>
      </c>
      <c r="AG2951" s="52">
        <v>0.63267173478584582</v>
      </c>
      <c r="AH2951" s="39"/>
      <c r="AI2951" s="53" t="s">
        <v>20148</v>
      </c>
      <c r="AJ2951" s="53" t="s">
        <v>20148</v>
      </c>
      <c r="AK2951" s="53" t="s">
        <v>20148</v>
      </c>
      <c r="AL2951" s="53" t="s">
        <v>20148</v>
      </c>
      <c r="AM2951" s="53" t="s">
        <v>20148</v>
      </c>
      <c r="AN2951" s="53" t="s">
        <v>20148</v>
      </c>
      <c r="AO2951" s="53">
        <v>-40.856324699243707</v>
      </c>
      <c r="AP2951" s="53">
        <v>-40.192616536367986</v>
      </c>
      <c r="AQ2951" s="39"/>
      <c r="AR2951" s="51" t="s">
        <v>20148</v>
      </c>
      <c r="AS2951" s="104">
        <v>7.393060206626286</v>
      </c>
      <c r="AT2951" s="38" t="s">
        <v>20148</v>
      </c>
      <c r="AU2951" s="102"/>
      <c r="AV2951" s="103">
        <v>2</v>
      </c>
      <c r="AW2951" s="103">
        <v>0</v>
      </c>
      <c r="AX2951" s="103">
        <v>0</v>
      </c>
      <c r="AY2951" s="103">
        <v>0</v>
      </c>
      <c r="AZ2951" s="103">
        <v>0</v>
      </c>
      <c r="BA2951" s="103">
        <v>0</v>
      </c>
      <c r="BB2951" s="103">
        <v>2</v>
      </c>
      <c r="BC2951" s="39"/>
      <c r="BD2951" s="57" t="s">
        <v>20146</v>
      </c>
      <c r="BE2951" s="57" t="s">
        <v>20146</v>
      </c>
    </row>
    <row r="2952" spans="2:57">
      <c r="B2952" t="s">
        <v>1074</v>
      </c>
      <c r="C2952" t="s">
        <v>5933</v>
      </c>
      <c r="D2952" t="s">
        <v>4195</v>
      </c>
      <c r="E2952" s="50">
        <v>727.39283999999998</v>
      </c>
      <c r="F2952" s="50">
        <v>726.65625</v>
      </c>
      <c r="G2952" s="39"/>
      <c r="H2952" s="38">
        <v>4.0123456790123413E-2</v>
      </c>
      <c r="I2952" s="38">
        <v>2.0181634712411523E-2</v>
      </c>
      <c r="J2952" s="38">
        <v>4.0123456790123413E-2</v>
      </c>
      <c r="K2952" s="38" t="s">
        <v>20162</v>
      </c>
      <c r="L2952" s="38" t="s">
        <v>20162</v>
      </c>
      <c r="M2952" s="38" t="s">
        <v>20162</v>
      </c>
      <c r="N2952" s="39"/>
      <c r="O2952" s="38">
        <v>4.0123456790123413E-2</v>
      </c>
      <c r="P2952" s="38">
        <v>2.0181634712411745E-2</v>
      </c>
      <c r="Q2952" s="38">
        <v>4.0123456790123413E-2</v>
      </c>
      <c r="R2952" s="38" t="s">
        <v>20162</v>
      </c>
      <c r="S2952" s="38" t="s">
        <v>20162</v>
      </c>
      <c r="T2952" s="38" t="s">
        <v>20162</v>
      </c>
      <c r="U2952" s="39"/>
      <c r="V2952" s="50" t="s">
        <v>20162</v>
      </c>
      <c r="W2952" s="51" t="s">
        <v>20162</v>
      </c>
      <c r="X2952" s="51" t="s">
        <v>20162</v>
      </c>
      <c r="Y2952" s="51" t="s">
        <v>20162</v>
      </c>
      <c r="Z2952" s="39"/>
      <c r="AA2952" s="50">
        <v>577.38739999999996</v>
      </c>
      <c r="AB2952" s="50">
        <v>612.21182999999996</v>
      </c>
      <c r="AC2952" s="50">
        <v>-34.82443</v>
      </c>
      <c r="AD2952" s="50">
        <v>0.4</v>
      </c>
      <c r="AE2952" s="50">
        <v>-34.825870000000002</v>
      </c>
      <c r="AF2952" s="52">
        <v>-16.579952636697858</v>
      </c>
      <c r="AG2952" s="52" t="s">
        <v>20162</v>
      </c>
      <c r="AH2952" s="39"/>
      <c r="AI2952" s="53" t="s">
        <v>20162</v>
      </c>
      <c r="AJ2952" s="53" t="s">
        <v>20162</v>
      </c>
      <c r="AK2952" s="53" t="s">
        <v>20148</v>
      </c>
      <c r="AL2952" s="53">
        <v>24.20994</v>
      </c>
      <c r="AM2952" s="53" t="s">
        <v>20148</v>
      </c>
      <c r="AN2952" s="53" t="s">
        <v>20162</v>
      </c>
      <c r="AO2952" s="53" t="s">
        <v>20162</v>
      </c>
      <c r="AP2952" s="53">
        <v>-213.46689404154438</v>
      </c>
      <c r="AQ2952" s="39"/>
      <c r="AR2952" s="51" t="s">
        <v>20162</v>
      </c>
      <c r="AS2952" s="104">
        <v>-5.9081165490526139E-3</v>
      </c>
      <c r="AT2952" s="38" t="s">
        <v>20148</v>
      </c>
      <c r="AU2952" s="102"/>
      <c r="AV2952" s="103">
        <v>0</v>
      </c>
      <c r="AW2952" s="103">
        <v>0</v>
      </c>
      <c r="AX2952" s="103">
        <v>0</v>
      </c>
      <c r="AY2952" s="103">
        <v>0</v>
      </c>
      <c r="AZ2952" s="103">
        <v>0</v>
      </c>
      <c r="BA2952" s="103">
        <v>0</v>
      </c>
      <c r="BB2952" s="103">
        <v>0</v>
      </c>
      <c r="BC2952" s="39"/>
      <c r="BD2952" s="57" t="s">
        <v>20147</v>
      </c>
      <c r="BE2952" s="57" t="s">
        <v>20147</v>
      </c>
    </row>
    <row r="2953" spans="2:57">
      <c r="B2953" t="s">
        <v>1062</v>
      </c>
      <c r="C2953" t="s">
        <v>5921</v>
      </c>
      <c r="D2953" t="s">
        <v>4194</v>
      </c>
      <c r="E2953" s="50">
        <v>1404.1470099999999</v>
      </c>
      <c r="F2953" s="50">
        <v>571.58200999999997</v>
      </c>
      <c r="G2953" s="39"/>
      <c r="H2953" s="38">
        <v>-0.66083550913838118</v>
      </c>
      <c r="I2953" s="38">
        <v>-0.2315882874889087</v>
      </c>
      <c r="J2953" s="38">
        <v>-0.66083550913838118</v>
      </c>
      <c r="K2953" s="38">
        <v>-0.47238017871649063</v>
      </c>
      <c r="L2953" s="38">
        <v>-0.30885873902633687</v>
      </c>
      <c r="M2953" s="38">
        <v>-7.260221627818142E-3</v>
      </c>
      <c r="N2953" s="39"/>
      <c r="O2953" s="38">
        <v>-0.67051237975139166</v>
      </c>
      <c r="P2953" s="38">
        <v>-0.23029918657461645</v>
      </c>
      <c r="Q2953" s="38">
        <v>-0.67051237975139166</v>
      </c>
      <c r="R2953" s="38">
        <v>-0.59165289821118061</v>
      </c>
      <c r="S2953" s="38">
        <v>-0.61812970517876975</v>
      </c>
      <c r="T2953" s="38">
        <v>-0.61025845532573086</v>
      </c>
      <c r="U2953" s="39"/>
      <c r="V2953" s="50">
        <v>2184.9490000000001</v>
      </c>
      <c r="W2953" s="51">
        <v>60.360500000000002</v>
      </c>
      <c r="X2953" s="51">
        <v>8.8575999999999997</v>
      </c>
      <c r="Y2953" s="51">
        <v>7.0365000000000002</v>
      </c>
      <c r="Z2953" s="39"/>
      <c r="AA2953" s="50">
        <v>919.54</v>
      </c>
      <c r="AB2953" s="50">
        <v>1344.4929999999999</v>
      </c>
      <c r="AC2953" s="50">
        <v>-424.95299999999997</v>
      </c>
      <c r="AD2953" s="50">
        <v>382.5</v>
      </c>
      <c r="AE2953" s="50">
        <v>-429.15100000000001</v>
      </c>
      <c r="AF2953" s="52">
        <v>-2.1638628271832414</v>
      </c>
      <c r="AG2953" s="52">
        <v>3.1304846584368673</v>
      </c>
      <c r="AH2953" s="39"/>
      <c r="AI2953" s="53">
        <v>0.64265000000000005</v>
      </c>
      <c r="AJ2953" s="53">
        <v>3.9708999999999999</v>
      </c>
      <c r="AK2953" s="53">
        <v>7.2552199999999996</v>
      </c>
      <c r="AL2953" s="53">
        <v>4.21753</v>
      </c>
      <c r="AM2953" s="53" t="s">
        <v>20148</v>
      </c>
      <c r="AN2953" s="53">
        <v>0.28582000000000002</v>
      </c>
      <c r="AO2953" s="53">
        <v>2.268812805144286</v>
      </c>
      <c r="AP2953" s="53">
        <v>2.9533627335482802</v>
      </c>
      <c r="AQ2953" s="39"/>
      <c r="AR2953" s="51" t="s">
        <v>20148</v>
      </c>
      <c r="AS2953" s="104">
        <v>0.41599800530056985</v>
      </c>
      <c r="AT2953" s="38" t="s">
        <v>20148</v>
      </c>
      <c r="AU2953" s="102"/>
      <c r="AV2953" s="103">
        <v>0</v>
      </c>
      <c r="AW2953" s="103">
        <v>0</v>
      </c>
      <c r="AX2953" s="103">
        <v>5</v>
      </c>
      <c r="AY2953" s="103">
        <v>0</v>
      </c>
      <c r="AZ2953" s="103">
        <v>0</v>
      </c>
      <c r="BA2953" s="103">
        <v>0</v>
      </c>
      <c r="BB2953" s="103">
        <v>5</v>
      </c>
      <c r="BC2953" s="39"/>
      <c r="BD2953" s="57" t="s">
        <v>20146</v>
      </c>
      <c r="BE2953" s="57" t="s">
        <v>20146</v>
      </c>
    </row>
    <row r="2954" spans="2:57">
      <c r="B2954" t="s">
        <v>452</v>
      </c>
      <c r="C2954" t="s">
        <v>5313</v>
      </c>
      <c r="D2954" t="s">
        <v>4195</v>
      </c>
      <c r="E2954" s="50" t="s">
        <v>20162</v>
      </c>
      <c r="F2954" s="50">
        <v>4153.2673800000002</v>
      </c>
      <c r="G2954" s="39"/>
      <c r="H2954" s="38">
        <v>-0.13468950096981691</v>
      </c>
      <c r="I2954" s="38">
        <v>0.19408437511780807</v>
      </c>
      <c r="J2954" s="38">
        <v>-0.13468950096981691</v>
      </c>
      <c r="K2954" s="38">
        <v>0.95729214695522824</v>
      </c>
      <c r="L2954" s="38">
        <v>0.56319442401303665</v>
      </c>
      <c r="M2954" s="38" t="s">
        <v>20162</v>
      </c>
      <c r="N2954" s="39"/>
      <c r="O2954" s="38">
        <v>-0.27979682526162342</v>
      </c>
      <c r="P2954" s="38">
        <v>0.18095759127594624</v>
      </c>
      <c r="Q2954" s="38">
        <v>-0.27979682526162342</v>
      </c>
      <c r="R2954" s="38">
        <v>0.10414452554780618</v>
      </c>
      <c r="S2954" s="38">
        <v>-0.14898221300868131</v>
      </c>
      <c r="T2954" s="38" t="s">
        <v>20162</v>
      </c>
      <c r="U2954" s="39"/>
      <c r="V2954" s="50">
        <v>2049.172</v>
      </c>
      <c r="W2954" s="51">
        <v>100</v>
      </c>
      <c r="X2954" s="51" t="s">
        <v>20163</v>
      </c>
      <c r="Y2954" s="51">
        <v>56.633200000000002</v>
      </c>
      <c r="Z2954" s="39"/>
      <c r="AA2954" s="50">
        <v>29221.899000000001</v>
      </c>
      <c r="AB2954" s="50">
        <v>27072.187999999998</v>
      </c>
      <c r="AC2954" s="50">
        <v>2149.7109999999998</v>
      </c>
      <c r="AD2954" s="50">
        <v>5931.2370000000001</v>
      </c>
      <c r="AE2954" s="50">
        <v>2817.134</v>
      </c>
      <c r="AF2954" s="52">
        <v>13.593408137186815</v>
      </c>
      <c r="AG2954" s="52" t="s">
        <v>20162</v>
      </c>
      <c r="AH2954" s="39"/>
      <c r="AI2954" s="53" t="s">
        <v>20162</v>
      </c>
      <c r="AJ2954" s="53" t="s">
        <v>20162</v>
      </c>
      <c r="AK2954" s="53" t="s">
        <v>20162</v>
      </c>
      <c r="AL2954" s="53">
        <v>4.5983400000000003</v>
      </c>
      <c r="AM2954" s="53">
        <v>2.4389500000000002</v>
      </c>
      <c r="AN2954" s="53">
        <v>2.5380799999999999</v>
      </c>
      <c r="AO2954" s="53" t="s">
        <v>20162</v>
      </c>
      <c r="AP2954" s="53" t="s">
        <v>20162</v>
      </c>
      <c r="AQ2954" s="39"/>
      <c r="AR2954" s="51">
        <v>49.252000000000002</v>
      </c>
      <c r="AS2954" s="104" t="s">
        <v>20162</v>
      </c>
      <c r="AT2954" s="38">
        <v>1.2142723139233928E-2</v>
      </c>
      <c r="AU2954" s="102"/>
      <c r="AV2954" s="103">
        <v>3</v>
      </c>
      <c r="AW2954" s="103">
        <v>4</v>
      </c>
      <c r="AX2954" s="103">
        <v>5</v>
      </c>
      <c r="AY2954" s="103">
        <v>0</v>
      </c>
      <c r="AZ2954" s="103">
        <v>1</v>
      </c>
      <c r="BA2954" s="103">
        <v>0</v>
      </c>
      <c r="BB2954" s="103">
        <v>13</v>
      </c>
      <c r="BC2954" s="39"/>
      <c r="BD2954" s="57" t="s">
        <v>20147</v>
      </c>
      <c r="BE2954" s="57" t="s">
        <v>20147</v>
      </c>
    </row>
    <row r="2955" spans="2:57">
      <c r="B2955" t="s">
        <v>3298</v>
      </c>
      <c r="C2955" t="s">
        <v>8157</v>
      </c>
      <c r="D2955" t="s">
        <v>4192</v>
      </c>
      <c r="E2955" s="50">
        <v>31.113980000000002</v>
      </c>
      <c r="F2955" s="50">
        <v>7.5265000000000004</v>
      </c>
      <c r="G2955" s="39"/>
      <c r="H2955" s="38" t="s">
        <v>20162</v>
      </c>
      <c r="I2955" s="38">
        <v>-0.38336394647074257</v>
      </c>
      <c r="J2955" s="38" t="s">
        <v>20162</v>
      </c>
      <c r="K2955" s="38" t="s">
        <v>20162</v>
      </c>
      <c r="L2955" s="38" t="s">
        <v>20162</v>
      </c>
      <c r="M2955" s="38" t="s">
        <v>20162</v>
      </c>
      <c r="N2955" s="39"/>
      <c r="O2955" s="38" t="s">
        <v>20162</v>
      </c>
      <c r="P2955" s="38">
        <v>-0.38140356010408427</v>
      </c>
      <c r="Q2955" s="38" t="s">
        <v>20162</v>
      </c>
      <c r="R2955" s="38" t="s">
        <v>20162</v>
      </c>
      <c r="S2955" s="38" t="s">
        <v>20162</v>
      </c>
      <c r="T2955" s="38" t="s">
        <v>20162</v>
      </c>
      <c r="U2955" s="39"/>
      <c r="V2955" s="50">
        <v>9.0225899999999992</v>
      </c>
      <c r="W2955" s="51">
        <v>32.118899999999996</v>
      </c>
      <c r="X2955" s="51">
        <v>-58.085500000000003</v>
      </c>
      <c r="Y2955" s="51">
        <v>-86.067499999999995</v>
      </c>
      <c r="Z2955" s="39"/>
      <c r="AA2955" s="50">
        <v>22.610410000000002</v>
      </c>
      <c r="AB2955" s="50">
        <v>28.701149999999998</v>
      </c>
      <c r="AC2955" s="50">
        <v>-6.0907400000000003</v>
      </c>
      <c r="AD2955" s="50">
        <v>10.31198</v>
      </c>
      <c r="AE2955" s="50">
        <v>-15.0146</v>
      </c>
      <c r="AF2955" s="52">
        <v>-3.712259922439638</v>
      </c>
      <c r="AG2955" s="52">
        <v>-5.0754891772977508</v>
      </c>
      <c r="AH2955" s="39"/>
      <c r="AI2955" s="53">
        <v>3.4484499999999998</v>
      </c>
      <c r="AJ2955" s="53" t="s">
        <v>20148</v>
      </c>
      <c r="AK2955" s="53" t="s">
        <v>20148</v>
      </c>
      <c r="AL2955" s="53" t="s">
        <v>20148</v>
      </c>
      <c r="AM2955" s="53" t="s">
        <v>20148</v>
      </c>
      <c r="AN2955" s="53">
        <v>0.34893999999999997</v>
      </c>
      <c r="AO2955" s="53">
        <v>-1.6640872006898231</v>
      </c>
      <c r="AP2955" s="53">
        <v>-1.4361302238962605</v>
      </c>
      <c r="AQ2955" s="39"/>
      <c r="AR2955" s="51" t="s">
        <v>20148</v>
      </c>
      <c r="AS2955" s="104">
        <v>-0.31074794339580125</v>
      </c>
      <c r="AT2955" s="38" t="s">
        <v>20148</v>
      </c>
      <c r="AU2955" s="102"/>
      <c r="AV2955" s="103">
        <v>0</v>
      </c>
      <c r="AW2955" s="103">
        <v>0</v>
      </c>
      <c r="AX2955" s="103">
        <v>0</v>
      </c>
      <c r="AY2955" s="103">
        <v>0</v>
      </c>
      <c r="AZ2955" s="103">
        <v>0</v>
      </c>
      <c r="BA2955" s="103">
        <v>0</v>
      </c>
      <c r="BB2955" s="103">
        <v>0</v>
      </c>
      <c r="BC2955" s="39"/>
      <c r="BD2955" s="57" t="s">
        <v>20146</v>
      </c>
      <c r="BE2955" s="57" t="s">
        <v>20146</v>
      </c>
    </row>
    <row r="2956" spans="2:57">
      <c r="B2956" t="s">
        <v>1040</v>
      </c>
      <c r="C2956" t="s">
        <v>5899</v>
      </c>
      <c r="D2956" t="s">
        <v>4198</v>
      </c>
      <c r="E2956" s="50">
        <v>1051.7911300000001</v>
      </c>
      <c r="F2956" s="50">
        <v>732.75313000000006</v>
      </c>
      <c r="G2956" s="39"/>
      <c r="H2956" s="38">
        <v>-0.58078602620087327</v>
      </c>
      <c r="I2956" s="38">
        <v>-6.2381852551984807E-2</v>
      </c>
      <c r="J2956" s="38">
        <v>-0.58078602620087327</v>
      </c>
      <c r="K2956" s="38">
        <v>-0.21560358460727458</v>
      </c>
      <c r="L2956" s="38">
        <v>-0.11691394658753707</v>
      </c>
      <c r="M2956" s="38" t="s">
        <v>20162</v>
      </c>
      <c r="N2956" s="39"/>
      <c r="O2956" s="38">
        <v>-0.58174972268312786</v>
      </c>
      <c r="P2956" s="38">
        <v>-7.6399177423382314E-2</v>
      </c>
      <c r="Q2956" s="38">
        <v>-0.58174972268312786</v>
      </c>
      <c r="R2956" s="38">
        <v>-0.18981665974848783</v>
      </c>
      <c r="S2956" s="38">
        <v>-5.0626648980233169E-3</v>
      </c>
      <c r="T2956" s="38" t="s">
        <v>20162</v>
      </c>
      <c r="U2956" s="39"/>
      <c r="V2956" s="50">
        <v>1814.886</v>
      </c>
      <c r="W2956" s="51">
        <v>24.763400000000001</v>
      </c>
      <c r="X2956" s="51">
        <v>7.2714999999999996</v>
      </c>
      <c r="Y2956" s="51">
        <v>2.8388</v>
      </c>
      <c r="Z2956" s="39"/>
      <c r="AA2956" s="50">
        <v>1807.66</v>
      </c>
      <c r="AB2956" s="50">
        <v>1448.2729999999999</v>
      </c>
      <c r="AC2956" s="50">
        <v>359.387</v>
      </c>
      <c r="AD2956" s="50">
        <v>796.98500000000001</v>
      </c>
      <c r="AE2956" s="50">
        <v>274.97500000000002</v>
      </c>
      <c r="AF2956" s="52">
        <v>5.0298424817814782</v>
      </c>
      <c r="AG2956" s="52">
        <v>2.8754667569478323</v>
      </c>
      <c r="AH2956" s="39"/>
      <c r="AI2956" s="53">
        <v>0.62629000000000001</v>
      </c>
      <c r="AJ2956" s="53">
        <v>4.8704000000000001</v>
      </c>
      <c r="AK2956" s="53">
        <v>7.1838300000000004</v>
      </c>
      <c r="AL2956" s="53">
        <v>19.929469999999998</v>
      </c>
      <c r="AM2956" s="53">
        <v>2.2747099999999998</v>
      </c>
      <c r="AN2956" s="53">
        <v>0.43</v>
      </c>
      <c r="AO2956" s="53">
        <v>3.648187887719438</v>
      </c>
      <c r="AP2956" s="53">
        <v>5.5523799167999028</v>
      </c>
      <c r="AQ2956" s="39"/>
      <c r="AR2956" s="51">
        <v>15.388199999999999</v>
      </c>
      <c r="AS2956" s="104">
        <v>0.13754615844005058</v>
      </c>
      <c r="AT2956" s="38" t="s">
        <v>20148</v>
      </c>
      <c r="AU2956" s="102"/>
      <c r="AV2956" s="103">
        <v>4</v>
      </c>
      <c r="AW2956" s="103">
        <v>2</v>
      </c>
      <c r="AX2956" s="103">
        <v>0</v>
      </c>
      <c r="AY2956" s="103">
        <v>0</v>
      </c>
      <c r="AZ2956" s="103">
        <v>0</v>
      </c>
      <c r="BA2956" s="103">
        <v>0</v>
      </c>
      <c r="BB2956" s="103">
        <v>6</v>
      </c>
      <c r="BC2956" s="39"/>
      <c r="BD2956" s="57" t="s">
        <v>20146</v>
      </c>
      <c r="BE2956" s="57" t="s">
        <v>20146</v>
      </c>
    </row>
    <row r="2957" spans="2:57">
      <c r="B2957" t="s">
        <v>3155</v>
      </c>
      <c r="C2957" t="s">
        <v>8014</v>
      </c>
      <c r="D2957" t="s">
        <v>4190</v>
      </c>
      <c r="E2957" s="50">
        <v>-100.51327999999999</v>
      </c>
      <c r="F2957" s="50">
        <v>19.130939999999999</v>
      </c>
      <c r="G2957" s="39"/>
      <c r="H2957" s="38">
        <v>-0.52898550724637672</v>
      </c>
      <c r="I2957" s="38">
        <v>-0.19254658385093171</v>
      </c>
      <c r="J2957" s="38">
        <v>-0.52898550724637672</v>
      </c>
      <c r="K2957" s="38">
        <v>-7.2753209700427868E-2</v>
      </c>
      <c r="L2957" s="38">
        <v>-0.90714285714285714</v>
      </c>
      <c r="M2957" s="38">
        <v>-0.97379032258064513</v>
      </c>
      <c r="N2957" s="39"/>
      <c r="O2957" s="38">
        <v>-0.49966092120112104</v>
      </c>
      <c r="P2957" s="38">
        <v>-0.19254646850347346</v>
      </c>
      <c r="Q2957" s="38">
        <v>-0.49966092120112104</v>
      </c>
      <c r="R2957" s="38">
        <v>2.8173394072539852</v>
      </c>
      <c r="S2957" s="38">
        <v>-0.17781914027229051</v>
      </c>
      <c r="T2957" s="38">
        <v>-0.61601814119762333</v>
      </c>
      <c r="U2957" s="39"/>
      <c r="V2957" s="50" t="s">
        <v>20162</v>
      </c>
      <c r="W2957" s="51" t="s">
        <v>20162</v>
      </c>
      <c r="X2957" s="51" t="s">
        <v>20162</v>
      </c>
      <c r="Y2957" s="51" t="s">
        <v>20162</v>
      </c>
      <c r="Z2957" s="39"/>
      <c r="AA2957" s="50">
        <v>153.27246</v>
      </c>
      <c r="AB2957" s="50">
        <v>28.514279999999999</v>
      </c>
      <c r="AC2957" s="50">
        <v>124.75819</v>
      </c>
      <c r="AD2957" s="50" t="s">
        <v>20162</v>
      </c>
      <c r="AE2957" s="50">
        <v>-40.101610000000001</v>
      </c>
      <c r="AF2957" s="52">
        <v>1.2285562975865552</v>
      </c>
      <c r="AG2957" s="52">
        <v>164.77708292054686</v>
      </c>
      <c r="AH2957" s="39"/>
      <c r="AI2957" s="53" t="s">
        <v>20162</v>
      </c>
      <c r="AJ2957" s="53" t="s">
        <v>20148</v>
      </c>
      <c r="AK2957" s="53" t="s">
        <v>20148</v>
      </c>
      <c r="AL2957" s="53" t="s">
        <v>20148</v>
      </c>
      <c r="AM2957" s="53">
        <v>0.14681</v>
      </c>
      <c r="AN2957" s="53" t="s">
        <v>20162</v>
      </c>
      <c r="AO2957" s="53">
        <v>-23.690979789974239</v>
      </c>
      <c r="AP2957" s="53">
        <v>-23.672511291220687</v>
      </c>
      <c r="AQ2957" s="39"/>
      <c r="AR2957" s="51">
        <v>-11.2766</v>
      </c>
      <c r="AS2957" s="104">
        <v>0.21631539783403483</v>
      </c>
      <c r="AT2957" s="38" t="s">
        <v>20148</v>
      </c>
      <c r="AU2957" s="102"/>
      <c r="AV2957" s="103">
        <v>0</v>
      </c>
      <c r="AW2957" s="103">
        <v>0</v>
      </c>
      <c r="AX2957" s="103">
        <v>0</v>
      </c>
      <c r="AY2957" s="103">
        <v>0</v>
      </c>
      <c r="AZ2957" s="103">
        <v>0</v>
      </c>
      <c r="BA2957" s="103">
        <v>0</v>
      </c>
      <c r="BB2957" s="103">
        <v>0</v>
      </c>
      <c r="BC2957" s="39"/>
      <c r="BD2957" s="57" t="s">
        <v>20146</v>
      </c>
      <c r="BE2957" s="57" t="s">
        <v>20146</v>
      </c>
    </row>
    <row r="2958" spans="2:57">
      <c r="B2958" t="s">
        <v>2321</v>
      </c>
      <c r="C2958" t="s">
        <v>7180</v>
      </c>
      <c r="D2958" t="s">
        <v>4188</v>
      </c>
      <c r="E2958" s="50">
        <v>124.00713</v>
      </c>
      <c r="F2958" s="50">
        <v>81.04513</v>
      </c>
      <c r="G2958" s="39"/>
      <c r="H2958" s="38">
        <v>5.6179775280897903E-3</v>
      </c>
      <c r="I2958" s="38">
        <v>0.14743589743589736</v>
      </c>
      <c r="J2958" s="38">
        <v>5.6179775280897903E-3</v>
      </c>
      <c r="K2958" s="38">
        <v>-0.28968253968253965</v>
      </c>
      <c r="L2958" s="38">
        <v>-0.79330254041570436</v>
      </c>
      <c r="M2958" s="38" t="s">
        <v>20162</v>
      </c>
      <c r="N2958" s="39"/>
      <c r="O2958" s="38">
        <v>4.5516162548379979E-2</v>
      </c>
      <c r="P2958" s="38">
        <v>0.23092920919171323</v>
      </c>
      <c r="Q2958" s="38">
        <v>4.5516162548379979E-2</v>
      </c>
      <c r="R2958" s="38">
        <v>-0.22163515612267082</v>
      </c>
      <c r="S2958" s="38">
        <v>-0.7683125222785685</v>
      </c>
      <c r="T2958" s="38" t="s">
        <v>20162</v>
      </c>
      <c r="U2958" s="39"/>
      <c r="V2958" s="50">
        <v>126.648</v>
      </c>
      <c r="W2958" s="51">
        <v>-12.559200000000001</v>
      </c>
      <c r="X2958" s="51">
        <v>-34.657400000000003</v>
      </c>
      <c r="Y2958" s="51">
        <v>-40.011600000000001</v>
      </c>
      <c r="Z2958" s="39"/>
      <c r="AA2958" s="50">
        <v>374.01900000000001</v>
      </c>
      <c r="AB2958" s="50">
        <v>132.85900000000001</v>
      </c>
      <c r="AC2958" s="50">
        <v>241.16</v>
      </c>
      <c r="AD2958" s="50">
        <v>15.119</v>
      </c>
      <c r="AE2958" s="50">
        <v>70.593000000000004</v>
      </c>
      <c r="AF2958" s="52">
        <v>1.5509164040471057</v>
      </c>
      <c r="AG2958" s="52">
        <v>-1.5932741458165187</v>
      </c>
      <c r="AH2958" s="39"/>
      <c r="AI2958" s="53">
        <v>0.97914999999999996</v>
      </c>
      <c r="AJ2958" s="53" t="s">
        <v>20148</v>
      </c>
      <c r="AK2958" s="53" t="s">
        <v>20148</v>
      </c>
      <c r="AL2958" s="53" t="s">
        <v>20148</v>
      </c>
      <c r="AM2958" s="53">
        <v>0.31019000000000002</v>
      </c>
      <c r="AN2958" s="53">
        <v>0.59043000000000001</v>
      </c>
      <c r="AO2958" s="53">
        <v>-4.3607818132902878</v>
      </c>
      <c r="AP2958" s="53">
        <v>-1.8464249424737429</v>
      </c>
      <c r="AQ2958" s="39"/>
      <c r="AR2958" s="51">
        <v>-19.1234</v>
      </c>
      <c r="AS2958" s="104">
        <v>-0.13888563680834839</v>
      </c>
      <c r="AT2958" s="38" t="s">
        <v>20148</v>
      </c>
      <c r="AU2958" s="102"/>
      <c r="AV2958" s="103">
        <v>0</v>
      </c>
      <c r="AW2958" s="103">
        <v>0</v>
      </c>
      <c r="AX2958" s="103">
        <v>2</v>
      </c>
      <c r="AY2958" s="103">
        <v>0</v>
      </c>
      <c r="AZ2958" s="103">
        <v>0</v>
      </c>
      <c r="BA2958" s="103">
        <v>0</v>
      </c>
      <c r="BB2958" s="103">
        <v>2</v>
      </c>
      <c r="BC2958" s="39"/>
      <c r="BD2958" s="57" t="s">
        <v>20146</v>
      </c>
      <c r="BE2958" s="57" t="s">
        <v>20147</v>
      </c>
    </row>
    <row r="2959" spans="2:57">
      <c r="B2959" t="s">
        <v>1526</v>
      </c>
      <c r="C2959" t="s">
        <v>6385</v>
      </c>
      <c r="D2959" t="s">
        <v>4194</v>
      </c>
      <c r="E2959" s="50">
        <v>-120.83386</v>
      </c>
      <c r="F2959" s="50">
        <v>295.00495000000001</v>
      </c>
      <c r="G2959" s="39"/>
      <c r="H2959" s="38">
        <v>-0.2191095890410959</v>
      </c>
      <c r="I2959" s="38">
        <v>0.62871428571428556</v>
      </c>
      <c r="J2959" s="38">
        <v>-0.2191095890410959</v>
      </c>
      <c r="K2959" s="38" t="s">
        <v>20162</v>
      </c>
      <c r="L2959" s="38" t="s">
        <v>20162</v>
      </c>
      <c r="M2959" s="38" t="s">
        <v>20162</v>
      </c>
      <c r="N2959" s="39"/>
      <c r="O2959" s="38">
        <v>-0.18945258112021657</v>
      </c>
      <c r="P2959" s="38">
        <v>0.6287143034602698</v>
      </c>
      <c r="Q2959" s="38">
        <v>-0.18945258112021657</v>
      </c>
      <c r="R2959" s="38" t="s">
        <v>20162</v>
      </c>
      <c r="S2959" s="38" t="s">
        <v>20162</v>
      </c>
      <c r="T2959" s="38" t="s">
        <v>20162</v>
      </c>
      <c r="U2959" s="39"/>
      <c r="V2959" s="50">
        <v>3585.3910000000001</v>
      </c>
      <c r="W2959" s="51">
        <v>84.459699999999998</v>
      </c>
      <c r="X2959" s="51">
        <v>-3.04</v>
      </c>
      <c r="Y2959" s="51">
        <v>-3.4756</v>
      </c>
      <c r="Z2959" s="39"/>
      <c r="AA2959" s="50">
        <v>4397.9809999999998</v>
      </c>
      <c r="AB2959" s="50">
        <v>1165.9570000000001</v>
      </c>
      <c r="AC2959" s="50">
        <v>3232.0239999999999</v>
      </c>
      <c r="AD2959" s="50">
        <v>85.658000000000001</v>
      </c>
      <c r="AE2959" s="50">
        <v>-8591.3960000000006</v>
      </c>
      <c r="AF2959" s="52">
        <v>1.360751343430618</v>
      </c>
      <c r="AG2959" s="52">
        <v>-8.8930279569444295</v>
      </c>
      <c r="AH2959" s="39"/>
      <c r="AI2959" s="53" t="s">
        <v>20148</v>
      </c>
      <c r="AJ2959" s="53" t="s">
        <v>20148</v>
      </c>
      <c r="AK2959" s="53" t="s">
        <v>20148</v>
      </c>
      <c r="AL2959" s="53" t="s">
        <v>20148</v>
      </c>
      <c r="AM2959" s="53">
        <v>0.57984000000000002</v>
      </c>
      <c r="AN2959" s="53">
        <v>0.41064000000000001</v>
      </c>
      <c r="AO2959" s="53">
        <v>1.0246536207872683</v>
      </c>
      <c r="AP2959" s="53">
        <v>-2.7064922613968938</v>
      </c>
      <c r="AQ2959" s="39"/>
      <c r="AR2959" s="51">
        <v>-5.0547000000000004</v>
      </c>
      <c r="AS2959" s="104">
        <v>-5.053580030664849E-2</v>
      </c>
      <c r="AT2959" s="38" t="s">
        <v>20148</v>
      </c>
      <c r="AU2959" s="102"/>
      <c r="AV2959" s="103">
        <v>2</v>
      </c>
      <c r="AW2959" s="103">
        <v>0</v>
      </c>
      <c r="AX2959" s="103">
        <v>1</v>
      </c>
      <c r="AY2959" s="103">
        <v>0</v>
      </c>
      <c r="AZ2959" s="103">
        <v>0</v>
      </c>
      <c r="BA2959" s="103">
        <v>0</v>
      </c>
      <c r="BB2959" s="103">
        <v>3</v>
      </c>
      <c r="BC2959" s="39"/>
      <c r="BD2959" s="57" t="s">
        <v>20146</v>
      </c>
      <c r="BE2959" s="57" t="s">
        <v>20146</v>
      </c>
    </row>
    <row r="2960" spans="2:57">
      <c r="B2960" t="s">
        <v>1346</v>
      </c>
      <c r="C2960" t="s">
        <v>6205</v>
      </c>
      <c r="D2960" t="s">
        <v>4195</v>
      </c>
      <c r="E2960" s="50" t="s">
        <v>20162</v>
      </c>
      <c r="F2960" s="50">
        <v>464.42838999999998</v>
      </c>
      <c r="G2960" s="39"/>
      <c r="H2960" s="38">
        <v>1.5878197008055039E-2</v>
      </c>
      <c r="I2960" s="38">
        <v>0.11561872645704874</v>
      </c>
      <c r="J2960" s="38">
        <v>1.5878197008055039E-2</v>
      </c>
      <c r="K2960" s="38">
        <v>0.20240761920131356</v>
      </c>
      <c r="L2960" s="38">
        <v>0.31339146246187699</v>
      </c>
      <c r="M2960" s="38" t="s">
        <v>20162</v>
      </c>
      <c r="N2960" s="39"/>
      <c r="O2960" s="38">
        <v>1.0275026211923555E-2</v>
      </c>
      <c r="P2960" s="38">
        <v>0.1122445780732757</v>
      </c>
      <c r="Q2960" s="38">
        <v>1.0275026211923555E-2</v>
      </c>
      <c r="R2960" s="38">
        <v>0.40241689542118331</v>
      </c>
      <c r="S2960" s="38">
        <v>0.91904175920911224</v>
      </c>
      <c r="T2960" s="38" t="s">
        <v>20162</v>
      </c>
      <c r="U2960" s="39"/>
      <c r="V2960" s="50">
        <v>135.71</v>
      </c>
      <c r="W2960" s="51" t="s">
        <v>20162</v>
      </c>
      <c r="X2960" s="51" t="s">
        <v>20163</v>
      </c>
      <c r="Y2960" s="51">
        <v>25.6355</v>
      </c>
      <c r="Z2960" s="39"/>
      <c r="AA2960" s="50">
        <v>4611.5789999999997</v>
      </c>
      <c r="AB2960" s="50">
        <v>4182.1490000000003</v>
      </c>
      <c r="AC2960" s="50">
        <v>429.43</v>
      </c>
      <c r="AD2960" s="50">
        <v>134.40800000000002</v>
      </c>
      <c r="AE2960" s="50">
        <v>118.247</v>
      </c>
      <c r="AF2960" s="52">
        <v>10.738837528817269</v>
      </c>
      <c r="AG2960" s="52" t="s">
        <v>20162</v>
      </c>
      <c r="AH2960" s="39"/>
      <c r="AI2960" s="53" t="s">
        <v>20162</v>
      </c>
      <c r="AJ2960" s="53" t="s">
        <v>20162</v>
      </c>
      <c r="AK2960" s="53" t="s">
        <v>20162</v>
      </c>
      <c r="AL2960" s="53">
        <v>12.38739</v>
      </c>
      <c r="AM2960" s="53">
        <v>1.0760400000000001</v>
      </c>
      <c r="AN2960" s="53">
        <v>3.1555900000000001</v>
      </c>
      <c r="AO2960" s="53" t="s">
        <v>20162</v>
      </c>
      <c r="AP2960" s="53" t="s">
        <v>20162</v>
      </c>
      <c r="AQ2960" s="39"/>
      <c r="AR2960" s="51">
        <v>8.8455999999999992</v>
      </c>
      <c r="AS2960" s="104" t="s">
        <v>20162</v>
      </c>
      <c r="AT2960" s="38">
        <v>8.7530448743080996E-3</v>
      </c>
      <c r="AU2960" s="102"/>
      <c r="AV2960" s="103">
        <v>3</v>
      </c>
      <c r="AW2960" s="103">
        <v>1</v>
      </c>
      <c r="AX2960" s="103">
        <v>2</v>
      </c>
      <c r="AY2960" s="103">
        <v>0</v>
      </c>
      <c r="AZ2960" s="103">
        <v>0</v>
      </c>
      <c r="BA2960" s="103">
        <v>0</v>
      </c>
      <c r="BB2960" s="103">
        <v>6</v>
      </c>
      <c r="BC2960" s="39"/>
      <c r="BD2960" s="57" t="s">
        <v>20147</v>
      </c>
      <c r="BE2960" s="57" t="s">
        <v>20147</v>
      </c>
    </row>
    <row r="2961" spans="2:57">
      <c r="B2961" t="s">
        <v>2551</v>
      </c>
      <c r="C2961" t="s">
        <v>7410</v>
      </c>
      <c r="D2961" t="s">
        <v>4196</v>
      </c>
      <c r="E2961" s="50">
        <v>290.43466999999998</v>
      </c>
      <c r="F2961" s="50">
        <v>42.892670000000003</v>
      </c>
      <c r="G2961" s="39"/>
      <c r="H2961" s="38">
        <v>-0.85012765957446812</v>
      </c>
      <c r="I2961" s="38">
        <v>-0.61100066269052355</v>
      </c>
      <c r="J2961" s="38">
        <v>-0.85012765957446812</v>
      </c>
      <c r="K2961" s="38">
        <v>-0.95970251716247135</v>
      </c>
      <c r="L2961" s="38" t="s">
        <v>20162</v>
      </c>
      <c r="M2961" s="38" t="s">
        <v>20162</v>
      </c>
      <c r="N2961" s="39"/>
      <c r="O2961" s="38">
        <v>-0.84679440553286012</v>
      </c>
      <c r="P2961" s="38">
        <v>-0.60909463239866979</v>
      </c>
      <c r="Q2961" s="38">
        <v>-0.84679440553286012</v>
      </c>
      <c r="R2961" s="38">
        <v>-0.9522638120608049</v>
      </c>
      <c r="S2961" s="38" t="s">
        <v>20162</v>
      </c>
      <c r="T2961" s="38" t="s">
        <v>20162</v>
      </c>
      <c r="U2961" s="39"/>
      <c r="V2961" s="50">
        <v>637.61099999999999</v>
      </c>
      <c r="W2961" s="51">
        <v>72.1464</v>
      </c>
      <c r="X2961" s="51">
        <v>-39.8369</v>
      </c>
      <c r="Y2961" s="51">
        <v>-16.066500000000001</v>
      </c>
      <c r="Z2961" s="39"/>
      <c r="AA2961" s="50">
        <v>794.55799999999999</v>
      </c>
      <c r="AB2961" s="50">
        <v>928.91200000000003</v>
      </c>
      <c r="AC2961" s="50">
        <v>-134.35400000000001</v>
      </c>
      <c r="AD2961" s="50">
        <v>729.97299999999996</v>
      </c>
      <c r="AE2961" s="50">
        <v>-295.32100000000003</v>
      </c>
      <c r="AF2961" s="52">
        <v>-5.9139139884186545</v>
      </c>
      <c r="AG2961" s="52">
        <v>-2.6822827136947955</v>
      </c>
      <c r="AH2961" s="39"/>
      <c r="AI2961" s="53">
        <v>0.45550000000000002</v>
      </c>
      <c r="AJ2961" s="53" t="s">
        <v>20148</v>
      </c>
      <c r="AK2961" s="53" t="s">
        <v>20148</v>
      </c>
      <c r="AL2961" s="53" t="s">
        <v>20148</v>
      </c>
      <c r="AM2961" s="53">
        <v>0.24496000000000001</v>
      </c>
      <c r="AN2961" s="53">
        <v>6.5379999999999994E-2</v>
      </c>
      <c r="AO2961" s="53">
        <v>-0.21248195576251455</v>
      </c>
      <c r="AP2961" s="53">
        <v>-0.16886545540442119</v>
      </c>
      <c r="AQ2961" s="39"/>
      <c r="AR2961" s="51">
        <v>-672.75310000000002</v>
      </c>
      <c r="AS2961" s="104">
        <v>-0.62339858437312856</v>
      </c>
      <c r="AT2961" s="38" t="s">
        <v>20148</v>
      </c>
      <c r="AU2961" s="102"/>
      <c r="AV2961" s="103">
        <v>0</v>
      </c>
      <c r="AW2961" s="103">
        <v>0</v>
      </c>
      <c r="AX2961" s="103">
        <v>6</v>
      </c>
      <c r="AY2961" s="103">
        <v>2</v>
      </c>
      <c r="AZ2961" s="103">
        <v>0</v>
      </c>
      <c r="BA2961" s="103">
        <v>0</v>
      </c>
      <c r="BB2961" s="103">
        <v>8</v>
      </c>
      <c r="BC2961" s="39"/>
      <c r="BD2961" s="57" t="s">
        <v>20146</v>
      </c>
      <c r="BE2961" s="57" t="s">
        <v>20147</v>
      </c>
    </row>
    <row r="2962" spans="2:57">
      <c r="B2962" t="s">
        <v>1293</v>
      </c>
      <c r="C2962" t="s">
        <v>6152</v>
      </c>
      <c r="D2962" t="s">
        <v>4194</v>
      </c>
      <c r="E2962" s="50">
        <v>396.78469000000001</v>
      </c>
      <c r="F2962" s="50">
        <v>398.38869</v>
      </c>
      <c r="G2962" s="39"/>
      <c r="H2962" s="38">
        <v>-0.49580465453837719</v>
      </c>
      <c r="I2962" s="38">
        <v>-0.15308739959686124</v>
      </c>
      <c r="J2962" s="38">
        <v>-0.49580465453837719</v>
      </c>
      <c r="K2962" s="38">
        <v>0.22201620041801107</v>
      </c>
      <c r="L2962" s="38">
        <v>-0.11679853769491844</v>
      </c>
      <c r="M2962" s="38">
        <v>0.34363688343907128</v>
      </c>
      <c r="N2962" s="39"/>
      <c r="O2962" s="38">
        <v>-0.53656617075473867</v>
      </c>
      <c r="P2962" s="38">
        <v>-0.16072530812831121</v>
      </c>
      <c r="Q2962" s="38">
        <v>-0.53656617075473867</v>
      </c>
      <c r="R2962" s="38">
        <v>-0.22032223212112312</v>
      </c>
      <c r="S2962" s="38">
        <v>-0.42663548918225169</v>
      </c>
      <c r="T2962" s="38">
        <v>-0.28756661146224127</v>
      </c>
      <c r="U2962" s="39"/>
      <c r="V2962" s="50">
        <v>1005.774</v>
      </c>
      <c r="W2962" s="51">
        <v>45.832799999999999</v>
      </c>
      <c r="X2962" s="51">
        <v>32.776800000000001</v>
      </c>
      <c r="Y2962" s="51">
        <v>24.5974</v>
      </c>
      <c r="Z2962" s="39"/>
      <c r="AA2962" s="50">
        <v>469.30500000000001</v>
      </c>
      <c r="AB2962" s="50">
        <v>142.99600000000001</v>
      </c>
      <c r="AC2962" s="50">
        <v>326.30900000000003</v>
      </c>
      <c r="AD2962" s="50" t="s">
        <v>20162</v>
      </c>
      <c r="AE2962" s="50">
        <v>472.14699999999999</v>
      </c>
      <c r="AF2962" s="52">
        <v>1.4382226662457975</v>
      </c>
      <c r="AG2962" s="52">
        <v>-0.17858743711579869</v>
      </c>
      <c r="AH2962" s="39"/>
      <c r="AI2962" s="53">
        <v>0.39451000000000003</v>
      </c>
      <c r="AJ2962" s="53">
        <v>1.11006</v>
      </c>
      <c r="AK2962" s="53">
        <v>1.2145900000000001</v>
      </c>
      <c r="AL2962" s="53">
        <v>1.72862</v>
      </c>
      <c r="AM2962" s="53">
        <v>1.2105999999999999</v>
      </c>
      <c r="AN2962" s="53">
        <v>0.42116999999999999</v>
      </c>
      <c r="AO2962" s="53">
        <v>1.1108767936017927</v>
      </c>
      <c r="AP2962" s="53">
        <v>1.2084798929809712</v>
      </c>
      <c r="AQ2962" s="39"/>
      <c r="AR2962" s="51">
        <v>87.674800000000005</v>
      </c>
      <c r="AS2962" s="104">
        <v>1.2137739322533136</v>
      </c>
      <c r="AT2962" s="38">
        <v>3.3718342545804622E-2</v>
      </c>
      <c r="AU2962" s="102"/>
      <c r="AV2962" s="103">
        <v>2</v>
      </c>
      <c r="AW2962" s="103">
        <v>0</v>
      </c>
      <c r="AX2962" s="103">
        <v>1</v>
      </c>
      <c r="AY2962" s="103">
        <v>0</v>
      </c>
      <c r="AZ2962" s="103">
        <v>0</v>
      </c>
      <c r="BA2962" s="103">
        <v>0</v>
      </c>
      <c r="BB2962" s="103">
        <v>3</v>
      </c>
      <c r="BC2962" s="39"/>
      <c r="BD2962" s="57" t="s">
        <v>20146</v>
      </c>
      <c r="BE2962" s="57" t="s">
        <v>20146</v>
      </c>
    </row>
    <row r="2963" spans="2:57">
      <c r="B2963" t="s">
        <v>2470</v>
      </c>
      <c r="C2963" t="s">
        <v>7329</v>
      </c>
      <c r="D2963" t="s">
        <v>4198</v>
      </c>
      <c r="E2963" s="50">
        <v>111.04387</v>
      </c>
      <c r="F2963" s="50">
        <v>118.09787</v>
      </c>
      <c r="G2963" s="39"/>
      <c r="H2963" s="38">
        <v>-0.57317073170731703</v>
      </c>
      <c r="I2963" s="38">
        <v>-7.0796460176991038E-2</v>
      </c>
      <c r="J2963" s="38">
        <v>-0.57317073170731703</v>
      </c>
      <c r="K2963" s="38">
        <v>-0.47236180904522607</v>
      </c>
      <c r="L2963" s="38">
        <v>-0.26056338028169013</v>
      </c>
      <c r="M2963" s="38">
        <v>-0.64999999999999991</v>
      </c>
      <c r="N2963" s="39"/>
      <c r="O2963" s="38">
        <v>-0.56009388011757211</v>
      </c>
      <c r="P2963" s="38">
        <v>-7.0747671339004392E-2</v>
      </c>
      <c r="Q2963" s="38">
        <v>-0.56009388011757211</v>
      </c>
      <c r="R2963" s="38">
        <v>-0.22932734464417548</v>
      </c>
      <c r="S2963" s="38">
        <v>1.9112216677681522</v>
      </c>
      <c r="T2963" s="38">
        <v>1.1941321790615076</v>
      </c>
      <c r="U2963" s="39"/>
      <c r="V2963" s="50">
        <v>58.421999999999997</v>
      </c>
      <c r="W2963" s="51">
        <v>78.265000000000001</v>
      </c>
      <c r="X2963" s="51">
        <v>-28.429300000000001</v>
      </c>
      <c r="Y2963" s="51">
        <v>-53.135800000000003</v>
      </c>
      <c r="Z2963" s="39"/>
      <c r="AA2963" s="50">
        <v>115.35599999999999</v>
      </c>
      <c r="AB2963" s="50">
        <v>14.795999999999999</v>
      </c>
      <c r="AC2963" s="50">
        <v>100.56</v>
      </c>
      <c r="AD2963" s="50" t="s">
        <v>20162</v>
      </c>
      <c r="AE2963" s="50">
        <v>-252.273</v>
      </c>
      <c r="AF2963" s="52">
        <v>1.1471360381861575</v>
      </c>
      <c r="AG2963" s="52">
        <v>1.0715709938083744</v>
      </c>
      <c r="AH2963" s="39"/>
      <c r="AI2963" s="53">
        <v>1.90072</v>
      </c>
      <c r="AJ2963" s="53" t="s">
        <v>20148</v>
      </c>
      <c r="AK2963" s="53" t="s">
        <v>20148</v>
      </c>
      <c r="AL2963" s="53" t="s">
        <v>20148</v>
      </c>
      <c r="AM2963" s="53">
        <v>1.1331</v>
      </c>
      <c r="AN2963" s="53">
        <v>1.84155</v>
      </c>
      <c r="AO2963" s="53">
        <v>-12.393521880575086</v>
      </c>
      <c r="AP2963" s="53">
        <v>-7.110474441567824</v>
      </c>
      <c r="AQ2963" s="39"/>
      <c r="AR2963" s="51">
        <v>-38.9801</v>
      </c>
      <c r="AS2963" s="104">
        <v>-0.18189683495783598</v>
      </c>
      <c r="AT2963" s="38" t="s">
        <v>20148</v>
      </c>
      <c r="AU2963" s="102"/>
      <c r="AV2963" s="103">
        <v>2</v>
      </c>
      <c r="AW2963" s="103">
        <v>1</v>
      </c>
      <c r="AX2963" s="103">
        <v>0</v>
      </c>
      <c r="AY2963" s="103">
        <v>0</v>
      </c>
      <c r="AZ2963" s="103">
        <v>0</v>
      </c>
      <c r="BA2963" s="103">
        <v>0</v>
      </c>
      <c r="BB2963" s="103">
        <v>3</v>
      </c>
      <c r="BC2963" s="39"/>
      <c r="BD2963" s="57" t="s">
        <v>20146</v>
      </c>
      <c r="BE2963" s="57" t="s">
        <v>20146</v>
      </c>
    </row>
    <row r="2964" spans="2:57">
      <c r="B2964" t="s">
        <v>2355</v>
      </c>
      <c r="C2964" t="s">
        <v>7214</v>
      </c>
      <c r="D2964" t="s">
        <v>4189</v>
      </c>
      <c r="E2964" s="50">
        <v>101.46033</v>
      </c>
      <c r="F2964" s="50">
        <v>105.55732999999999</v>
      </c>
      <c r="G2964" s="39"/>
      <c r="H2964" s="38">
        <v>-0.56382978723404253</v>
      </c>
      <c r="I2964" s="38">
        <v>-0.23364485981308414</v>
      </c>
      <c r="J2964" s="38">
        <v>-0.56382978723404253</v>
      </c>
      <c r="K2964" s="38">
        <v>2.4166666666666665</v>
      </c>
      <c r="L2964" s="38">
        <v>2.0445423978518895</v>
      </c>
      <c r="M2964" s="38">
        <v>10.142878885059845</v>
      </c>
      <c r="N2964" s="39"/>
      <c r="O2964" s="38">
        <v>-0.56900700638560286</v>
      </c>
      <c r="P2964" s="38">
        <v>-0.2336448442072947</v>
      </c>
      <c r="Q2964" s="38">
        <v>-0.56900700638560286</v>
      </c>
      <c r="R2964" s="38">
        <v>2.4264128711216135</v>
      </c>
      <c r="S2964" s="38">
        <v>2.1693920144073466</v>
      </c>
      <c r="T2964" s="38">
        <v>10.19737625132996</v>
      </c>
      <c r="U2964" s="39"/>
      <c r="V2964" s="50">
        <v>50.642000000000003</v>
      </c>
      <c r="W2964" s="51">
        <v>28.474299999999999</v>
      </c>
      <c r="X2964" s="51">
        <v>12.179600000000001</v>
      </c>
      <c r="Y2964" s="51">
        <v>14.948</v>
      </c>
      <c r="Z2964" s="39"/>
      <c r="AA2964" s="50">
        <v>53.325000000000003</v>
      </c>
      <c r="AB2964" s="50">
        <v>21.574999999999999</v>
      </c>
      <c r="AC2964" s="50">
        <v>31.75</v>
      </c>
      <c r="AD2964" s="50">
        <v>3.7240000000000002</v>
      </c>
      <c r="AE2964" s="50">
        <v>24.864000000000001</v>
      </c>
      <c r="AF2964" s="52">
        <v>1.6795275590551182</v>
      </c>
      <c r="AG2964" s="52">
        <v>-1.0282837425048081</v>
      </c>
      <c r="AH2964" s="39"/>
      <c r="AI2964" s="53">
        <v>2.0034800000000001</v>
      </c>
      <c r="AJ2964" s="53">
        <v>11.47871</v>
      </c>
      <c r="AK2964" s="53">
        <v>16.449470000000002</v>
      </c>
      <c r="AL2964" s="53">
        <v>14.137930000000001</v>
      </c>
      <c r="AM2964" s="53">
        <v>3.37663</v>
      </c>
      <c r="AN2964" s="53">
        <v>2.1070000000000002</v>
      </c>
      <c r="AO2964" s="53">
        <v>11.942225364860278</v>
      </c>
      <c r="AP2964" s="53">
        <v>17.113704604409858</v>
      </c>
      <c r="AQ2964" s="39"/>
      <c r="AR2964" s="51">
        <v>27.329000000000001</v>
      </c>
      <c r="AS2964" s="104">
        <v>0.23292171745779996</v>
      </c>
      <c r="AT2964" s="38" t="s">
        <v>20148</v>
      </c>
      <c r="AU2964" s="102"/>
      <c r="AV2964" s="103">
        <v>0</v>
      </c>
      <c r="AW2964" s="103">
        <v>0</v>
      </c>
      <c r="AX2964" s="103">
        <v>0</v>
      </c>
      <c r="AY2964" s="103">
        <v>0</v>
      </c>
      <c r="AZ2964" s="103">
        <v>0</v>
      </c>
      <c r="BA2964" s="103">
        <v>0</v>
      </c>
      <c r="BB2964" s="103">
        <v>0</v>
      </c>
      <c r="BC2964" s="39"/>
      <c r="BD2964" s="57" t="s">
        <v>20146</v>
      </c>
      <c r="BE2964" s="57" t="s">
        <v>20147</v>
      </c>
    </row>
    <row r="2965" spans="2:57">
      <c r="B2965" t="s">
        <v>2636</v>
      </c>
      <c r="C2965" t="s">
        <v>7495</v>
      </c>
      <c r="D2965" t="s">
        <v>4197</v>
      </c>
      <c r="E2965" s="50">
        <v>62.922600000000003</v>
      </c>
      <c r="F2965" s="50">
        <v>54.251849999999997</v>
      </c>
      <c r="G2965" s="39"/>
      <c r="H2965" s="38" t="s">
        <v>20162</v>
      </c>
      <c r="I2965" s="38" t="s">
        <v>20162</v>
      </c>
      <c r="J2965" s="38" t="s">
        <v>20162</v>
      </c>
      <c r="K2965" s="38" t="s">
        <v>20162</v>
      </c>
      <c r="L2965" s="38" t="s">
        <v>20162</v>
      </c>
      <c r="M2965" s="38" t="s">
        <v>20162</v>
      </c>
      <c r="N2965" s="39"/>
      <c r="O2965" s="38" t="s">
        <v>20162</v>
      </c>
      <c r="P2965" s="38" t="s">
        <v>20162</v>
      </c>
      <c r="Q2965" s="38" t="s">
        <v>20162</v>
      </c>
      <c r="R2965" s="38" t="s">
        <v>20162</v>
      </c>
      <c r="S2965" s="38" t="s">
        <v>20162</v>
      </c>
      <c r="T2965" s="38" t="s">
        <v>20162</v>
      </c>
      <c r="U2965" s="39"/>
      <c r="V2965" s="50">
        <v>106.73415</v>
      </c>
      <c r="W2965" s="51">
        <v>40.331800000000001</v>
      </c>
      <c r="X2965" s="51">
        <v>23.180900000000001</v>
      </c>
      <c r="Y2965" s="51">
        <v>7.9340999999999999</v>
      </c>
      <c r="Z2965" s="39"/>
      <c r="AA2965" s="50">
        <v>80.085849999999994</v>
      </c>
      <c r="AB2965" s="50">
        <v>70.033789999999996</v>
      </c>
      <c r="AC2965" s="50">
        <v>10.052049999999999</v>
      </c>
      <c r="AD2965" s="50">
        <v>12.28543</v>
      </c>
      <c r="AE2965" s="50">
        <v>16.04523</v>
      </c>
      <c r="AF2965" s="52">
        <v>7.9671161603851948</v>
      </c>
      <c r="AG2965" s="52">
        <v>0.20781446215651081</v>
      </c>
      <c r="AH2965" s="39"/>
      <c r="AI2965" s="53">
        <v>0.58953</v>
      </c>
      <c r="AJ2965" s="53">
        <v>1.48159</v>
      </c>
      <c r="AK2965" s="53">
        <v>2.5758999999999999</v>
      </c>
      <c r="AL2965" s="53">
        <v>8.6790000000000006E-2</v>
      </c>
      <c r="AM2965" s="53">
        <v>4.7149999999999997E-2</v>
      </c>
      <c r="AN2965" s="53">
        <v>6.8900000000000003E-3</v>
      </c>
      <c r="AO2965" s="53">
        <v>1.3295940134283191</v>
      </c>
      <c r="AP2965" s="53">
        <v>2.1927071229228092</v>
      </c>
      <c r="AQ2965" s="39"/>
      <c r="AR2965" s="51">
        <v>35.634999999999998</v>
      </c>
      <c r="AS2965" s="104">
        <v>0.88977415758621936</v>
      </c>
      <c r="AT2965" s="38" t="s">
        <v>20148</v>
      </c>
      <c r="AU2965" s="102"/>
      <c r="AV2965" s="103">
        <v>0</v>
      </c>
      <c r="AW2965" s="103">
        <v>0</v>
      </c>
      <c r="AX2965" s="103">
        <v>0</v>
      </c>
      <c r="AY2965" s="103">
        <v>0</v>
      </c>
      <c r="AZ2965" s="103">
        <v>0</v>
      </c>
      <c r="BA2965" s="103">
        <v>0</v>
      </c>
      <c r="BB2965" s="103">
        <v>0</v>
      </c>
      <c r="BC2965" s="39"/>
      <c r="BD2965" s="57" t="s">
        <v>20146</v>
      </c>
      <c r="BE2965" s="57" t="s">
        <v>20146</v>
      </c>
    </row>
    <row r="2966" spans="2:57">
      <c r="B2966" t="s">
        <v>1022</v>
      </c>
      <c r="C2966" t="s">
        <v>5881</v>
      </c>
      <c r="D2966" t="s">
        <v>4194</v>
      </c>
      <c r="E2966" s="50">
        <v>1091.89814</v>
      </c>
      <c r="F2966" s="50">
        <v>562.72113999999999</v>
      </c>
      <c r="G2966" s="39"/>
      <c r="H2966" s="38">
        <v>-0.64848197343453506</v>
      </c>
      <c r="I2966" s="38">
        <v>-0.26923076923076927</v>
      </c>
      <c r="J2966" s="38">
        <v>-0.64848197343453506</v>
      </c>
      <c r="K2966" s="38" t="s">
        <v>20162</v>
      </c>
      <c r="L2966" s="38" t="s">
        <v>20162</v>
      </c>
      <c r="M2966" s="38" t="s">
        <v>20162</v>
      </c>
      <c r="N2966" s="39"/>
      <c r="O2966" s="38">
        <v>-0.64824344174942072</v>
      </c>
      <c r="P2966" s="38">
        <v>-0.26839975694154894</v>
      </c>
      <c r="Q2966" s="38">
        <v>-0.64824344174942072</v>
      </c>
      <c r="R2966" s="38" t="s">
        <v>20162</v>
      </c>
      <c r="S2966" s="38" t="s">
        <v>20162</v>
      </c>
      <c r="T2966" s="38" t="s">
        <v>20162</v>
      </c>
      <c r="U2966" s="39"/>
      <c r="V2966" s="50">
        <v>1123.8109999999999</v>
      </c>
      <c r="W2966" s="51">
        <v>39.256799999999998</v>
      </c>
      <c r="X2966" s="51">
        <v>2.4394999999999998</v>
      </c>
      <c r="Y2966" s="51">
        <v>-0.76749999999999996</v>
      </c>
      <c r="Z2966" s="39"/>
      <c r="AA2966" s="50">
        <v>1652.521</v>
      </c>
      <c r="AB2966" s="50">
        <v>895.35</v>
      </c>
      <c r="AC2966" s="50">
        <v>757.17100000000005</v>
      </c>
      <c r="AD2966" s="50">
        <v>507.59500000000003</v>
      </c>
      <c r="AE2966" s="50">
        <v>-88.046000000000006</v>
      </c>
      <c r="AF2966" s="52">
        <v>2.1824937827782627</v>
      </c>
      <c r="AG2966" s="52">
        <v>6.3565944044690674</v>
      </c>
      <c r="AH2966" s="39"/>
      <c r="AI2966" s="53">
        <v>1.0832200000000001</v>
      </c>
      <c r="AJ2966" s="53">
        <v>14.78335</v>
      </c>
      <c r="AK2966" s="53">
        <v>63.192210000000003</v>
      </c>
      <c r="AL2966" s="53" t="s">
        <v>20148</v>
      </c>
      <c r="AM2966" s="53">
        <v>0.73729</v>
      </c>
      <c r="AN2966" s="53">
        <v>0.48180000000000001</v>
      </c>
      <c r="AO2966" s="53">
        <v>6.4682077748913764</v>
      </c>
      <c r="AP2966" s="53">
        <v>20.525282316895243</v>
      </c>
      <c r="AQ2966" s="39"/>
      <c r="AR2966" s="51">
        <v>-1.1524000000000001</v>
      </c>
      <c r="AS2966" s="104">
        <v>1.8534781447641067E-2</v>
      </c>
      <c r="AT2966" s="38" t="s">
        <v>20148</v>
      </c>
      <c r="AU2966" s="102"/>
      <c r="AV2966" s="103">
        <v>4</v>
      </c>
      <c r="AW2966" s="103">
        <v>2</v>
      </c>
      <c r="AX2966" s="103">
        <v>3</v>
      </c>
      <c r="AY2966" s="103">
        <v>0</v>
      </c>
      <c r="AZ2966" s="103">
        <v>0</v>
      </c>
      <c r="BA2966" s="103">
        <v>0</v>
      </c>
      <c r="BB2966" s="103">
        <v>9</v>
      </c>
      <c r="BC2966" s="39"/>
      <c r="BD2966" s="57" t="s">
        <v>20146</v>
      </c>
      <c r="BE2966" s="57" t="s">
        <v>20146</v>
      </c>
    </row>
    <row r="2967" spans="2:57">
      <c r="B2967" t="s">
        <v>1377</v>
      </c>
      <c r="C2967" t="s">
        <v>6236</v>
      </c>
      <c r="D2967" t="s">
        <v>4196</v>
      </c>
      <c r="E2967" s="50">
        <v>487.90890999999999</v>
      </c>
      <c r="F2967" s="50">
        <v>494.49400000000003</v>
      </c>
      <c r="G2967" s="39"/>
      <c r="H2967" s="38">
        <v>-0.63859588448901961</v>
      </c>
      <c r="I2967" s="38">
        <v>-4.1284403669724856E-2</v>
      </c>
      <c r="J2967" s="38">
        <v>-0.63859588448901961</v>
      </c>
      <c r="K2967" s="38">
        <v>-0.93056478405315612</v>
      </c>
      <c r="L2967" s="38" t="s">
        <v>20162</v>
      </c>
      <c r="M2967" s="38" t="s">
        <v>20162</v>
      </c>
      <c r="N2967" s="39"/>
      <c r="O2967" s="38">
        <v>-0.58410274208300106</v>
      </c>
      <c r="P2967" s="38">
        <v>-4.6896352334602209E-2</v>
      </c>
      <c r="Q2967" s="38">
        <v>-0.58410274208300106</v>
      </c>
      <c r="R2967" s="38">
        <v>0.54562031059124716</v>
      </c>
      <c r="S2967" s="38" t="s">
        <v>20162</v>
      </c>
      <c r="T2967" s="38" t="s">
        <v>20162</v>
      </c>
      <c r="U2967" s="39"/>
      <c r="V2967" s="50">
        <v>56.128</v>
      </c>
      <c r="W2967" s="51">
        <v>-12.4536</v>
      </c>
      <c r="X2967" s="51">
        <v>-124.5047</v>
      </c>
      <c r="Y2967" s="51" t="s">
        <v>20148</v>
      </c>
      <c r="Z2967" s="39"/>
      <c r="AA2967" s="50">
        <v>1424.2619999999999</v>
      </c>
      <c r="AB2967" s="50">
        <v>98.126999999999995</v>
      </c>
      <c r="AC2967" s="50">
        <v>1326.135</v>
      </c>
      <c r="AD2967" s="50" t="s">
        <v>20162</v>
      </c>
      <c r="AE2967" s="50">
        <v>-788.51</v>
      </c>
      <c r="AF2967" s="52">
        <v>1.0739947290434231</v>
      </c>
      <c r="AG2967" s="52">
        <v>9.9968942068785154</v>
      </c>
      <c r="AH2967" s="39"/>
      <c r="AI2967" s="53">
        <v>11.000640000000001</v>
      </c>
      <c r="AJ2967" s="53" t="s">
        <v>20148</v>
      </c>
      <c r="AK2967" s="53" t="s">
        <v>20148</v>
      </c>
      <c r="AL2967" s="53" t="s">
        <v>20148</v>
      </c>
      <c r="AM2967" s="53">
        <v>0.41099999999999998</v>
      </c>
      <c r="AN2967" s="53">
        <v>8.7665400000000009</v>
      </c>
      <c r="AO2967" s="53">
        <v>-8.0831371779782923</v>
      </c>
      <c r="AP2967" s="53">
        <v>-7.0761283306144644</v>
      </c>
      <c r="AQ2967" s="39"/>
      <c r="AR2967" s="51">
        <v>-28.847899999999999</v>
      </c>
      <c r="AS2967" s="104">
        <v>-8.6717403416726763E-2</v>
      </c>
      <c r="AT2967" s="38" t="s">
        <v>20148</v>
      </c>
      <c r="AU2967" s="102"/>
      <c r="AV2967" s="103">
        <v>1</v>
      </c>
      <c r="AW2967" s="103">
        <v>0</v>
      </c>
      <c r="AX2967" s="103">
        <v>3</v>
      </c>
      <c r="AY2967" s="103">
        <v>0</v>
      </c>
      <c r="AZ2967" s="103">
        <v>0</v>
      </c>
      <c r="BA2967" s="103">
        <v>0</v>
      </c>
      <c r="BB2967" s="103">
        <v>4</v>
      </c>
      <c r="BC2967" s="39"/>
      <c r="BD2967" s="57" t="s">
        <v>20146</v>
      </c>
      <c r="BE2967" s="57" t="s">
        <v>20147</v>
      </c>
    </row>
    <row r="2968" spans="2:57">
      <c r="B2968" t="s">
        <v>2795</v>
      </c>
      <c r="C2968" t="s">
        <v>7654</v>
      </c>
      <c r="D2968" t="s">
        <v>4189</v>
      </c>
      <c r="E2968" s="50">
        <v>22.552969999999998</v>
      </c>
      <c r="F2968" s="50">
        <v>40.868450000000003</v>
      </c>
      <c r="G2968" s="39"/>
      <c r="H2968" s="38">
        <v>-0.60416666666666674</v>
      </c>
      <c r="I2968" s="38">
        <v>0.29545454545454541</v>
      </c>
      <c r="J2968" s="38">
        <v>-0.60416666666666674</v>
      </c>
      <c r="K2968" s="38" t="s">
        <v>20162</v>
      </c>
      <c r="L2968" s="38" t="s">
        <v>20162</v>
      </c>
      <c r="M2968" s="38" t="s">
        <v>20162</v>
      </c>
      <c r="N2968" s="39"/>
      <c r="O2968" s="38">
        <v>-0.57488661045914291</v>
      </c>
      <c r="P2968" s="38">
        <v>0.29545476878250843</v>
      </c>
      <c r="Q2968" s="38">
        <v>-0.57488661045914291</v>
      </c>
      <c r="R2968" s="38" t="s">
        <v>20162</v>
      </c>
      <c r="S2968" s="38" t="s">
        <v>20162</v>
      </c>
      <c r="T2968" s="38" t="s">
        <v>20162</v>
      </c>
      <c r="U2968" s="39"/>
      <c r="V2968" s="50" t="s">
        <v>20162</v>
      </c>
      <c r="W2968" s="51" t="s">
        <v>20162</v>
      </c>
      <c r="X2968" s="51" t="s">
        <v>20162</v>
      </c>
      <c r="Y2968" s="51" t="s">
        <v>20162</v>
      </c>
      <c r="Z2968" s="39"/>
      <c r="AA2968" s="50">
        <v>38.255960000000002</v>
      </c>
      <c r="AB2968" s="50">
        <v>2.0498799999999999</v>
      </c>
      <c r="AC2968" s="50">
        <v>36.20608</v>
      </c>
      <c r="AD2968" s="50">
        <v>0.78242</v>
      </c>
      <c r="AE2968" s="50">
        <v>-4.6841799999999996</v>
      </c>
      <c r="AF2968" s="52">
        <v>1.0566170101817154</v>
      </c>
      <c r="AG2968" s="52" t="s">
        <v>20162</v>
      </c>
      <c r="AH2968" s="39"/>
      <c r="AI2968" s="53" t="s">
        <v>20162</v>
      </c>
      <c r="AJ2968" s="53" t="s">
        <v>20162</v>
      </c>
      <c r="AK2968" s="53" t="s">
        <v>20148</v>
      </c>
      <c r="AL2968" s="53" t="s">
        <v>20148</v>
      </c>
      <c r="AM2968" s="53">
        <v>1.40266</v>
      </c>
      <c r="AN2968" s="53" t="s">
        <v>20162</v>
      </c>
      <c r="AO2968" s="53" t="s">
        <v>20162</v>
      </c>
      <c r="AP2968" s="53">
        <v>-14.160784884426013</v>
      </c>
      <c r="AQ2968" s="39"/>
      <c r="AR2968" s="51">
        <v>-13.853</v>
      </c>
      <c r="AS2968" s="104">
        <v>-0.46480200220319651</v>
      </c>
      <c r="AT2968" s="38" t="s">
        <v>20148</v>
      </c>
      <c r="AU2968" s="102"/>
      <c r="AV2968" s="103">
        <v>0</v>
      </c>
      <c r="AW2968" s="103">
        <v>0</v>
      </c>
      <c r="AX2968" s="103">
        <v>0</v>
      </c>
      <c r="AY2968" s="103">
        <v>0</v>
      </c>
      <c r="AZ2968" s="103">
        <v>0</v>
      </c>
      <c r="BA2968" s="103">
        <v>0</v>
      </c>
      <c r="BB2968" s="103">
        <v>0</v>
      </c>
      <c r="BC2968" s="39"/>
      <c r="BD2968" s="57" t="s">
        <v>20146</v>
      </c>
      <c r="BE2968" s="57" t="s">
        <v>20147</v>
      </c>
    </row>
    <row r="2969" spans="2:57">
      <c r="B2969" t="s">
        <v>2865</v>
      </c>
      <c r="C2969" t="s">
        <v>7724</v>
      </c>
      <c r="D2969" t="s">
        <v>4198</v>
      </c>
      <c r="E2969" s="50">
        <v>8.1982199999999992</v>
      </c>
      <c r="F2969" s="50">
        <v>13.841089999999999</v>
      </c>
      <c r="G2969" s="39"/>
      <c r="H2969" s="38">
        <v>-0.8933894500561167</v>
      </c>
      <c r="I2969" s="38">
        <v>-0.64555970149253739</v>
      </c>
      <c r="J2969" s="38">
        <v>-0.8933894500561167</v>
      </c>
      <c r="K2969" s="38" t="s">
        <v>20162</v>
      </c>
      <c r="L2969" s="38" t="s">
        <v>20162</v>
      </c>
      <c r="M2969" s="38" t="s">
        <v>20162</v>
      </c>
      <c r="N2969" s="39"/>
      <c r="O2969" s="38">
        <v>-0.82254965045418715</v>
      </c>
      <c r="P2969" s="38">
        <v>-0.52936942169021273</v>
      </c>
      <c r="Q2969" s="38">
        <v>-0.82254965045418715</v>
      </c>
      <c r="R2969" s="38" t="s">
        <v>20162</v>
      </c>
      <c r="S2969" s="38" t="s">
        <v>20162</v>
      </c>
      <c r="T2969" s="38" t="s">
        <v>20162</v>
      </c>
      <c r="U2969" s="39"/>
      <c r="V2969" s="50" t="s">
        <v>20162</v>
      </c>
      <c r="W2969" s="51" t="s">
        <v>20162</v>
      </c>
      <c r="X2969" s="51" t="s">
        <v>20162</v>
      </c>
      <c r="Y2969" s="51" t="s">
        <v>20162</v>
      </c>
      <c r="Z2969" s="39"/>
      <c r="AA2969" s="50">
        <v>4.2092200000000002</v>
      </c>
      <c r="AB2969" s="50">
        <v>4.6928099999999997</v>
      </c>
      <c r="AC2969" s="50">
        <v>-0.48359000000000002</v>
      </c>
      <c r="AD2969" s="50">
        <v>0.71087</v>
      </c>
      <c r="AE2969" s="50">
        <v>-57.471490000000003</v>
      </c>
      <c r="AF2969" s="52">
        <v>-8.7041088525403758</v>
      </c>
      <c r="AG2969" s="52">
        <v>-0.32912489337049811</v>
      </c>
      <c r="AH2969" s="39"/>
      <c r="AI2969" s="53" t="s">
        <v>20162</v>
      </c>
      <c r="AJ2969" s="53" t="s">
        <v>20148</v>
      </c>
      <c r="AK2969" s="53" t="s">
        <v>20148</v>
      </c>
      <c r="AL2969" s="53" t="s">
        <v>20148</v>
      </c>
      <c r="AM2969" s="53" t="s">
        <v>20148</v>
      </c>
      <c r="AN2969" s="53" t="s">
        <v>20162</v>
      </c>
      <c r="AO2969" s="53">
        <v>-2.6773125303446768</v>
      </c>
      <c r="AP2969" s="53">
        <v>-2.4915422043731761</v>
      </c>
      <c r="AQ2969" s="39"/>
      <c r="AR2969" s="51">
        <v>-615.86199999999997</v>
      </c>
      <c r="AS2969" s="104">
        <v>-4.5613186632728473</v>
      </c>
      <c r="AT2969" s="38" t="s">
        <v>20148</v>
      </c>
      <c r="AU2969" s="102"/>
      <c r="AV2969" s="103">
        <v>1</v>
      </c>
      <c r="AW2969" s="103">
        <v>0</v>
      </c>
      <c r="AX2969" s="103">
        <v>0</v>
      </c>
      <c r="AY2969" s="103">
        <v>0</v>
      </c>
      <c r="AZ2969" s="103">
        <v>0</v>
      </c>
      <c r="BA2969" s="103">
        <v>1</v>
      </c>
      <c r="BB2969" s="103">
        <v>2</v>
      </c>
      <c r="BC2969" s="39"/>
      <c r="BD2969" s="57" t="s">
        <v>20146</v>
      </c>
      <c r="BE2969" s="57" t="s">
        <v>20146</v>
      </c>
    </row>
    <row r="2970" spans="2:57">
      <c r="B2970" t="s">
        <v>1579</v>
      </c>
      <c r="C2970" t="s">
        <v>6438</v>
      </c>
      <c r="D2970" t="s">
        <v>4195</v>
      </c>
      <c r="E2970" s="50">
        <v>320.63459999999998</v>
      </c>
      <c r="F2970" s="50">
        <v>320.8134</v>
      </c>
      <c r="G2970" s="39"/>
      <c r="H2970" s="38">
        <v>1.7189079878665359E-2</v>
      </c>
      <c r="I2970" s="38">
        <v>2.6530612244897833E-2</v>
      </c>
      <c r="J2970" s="38">
        <v>1.7189079878665359E-2</v>
      </c>
      <c r="K2970" s="38" t="s">
        <v>20162</v>
      </c>
      <c r="L2970" s="38" t="s">
        <v>20162</v>
      </c>
      <c r="M2970" s="38" t="s">
        <v>20162</v>
      </c>
      <c r="N2970" s="39"/>
      <c r="O2970" s="38">
        <v>1.7189079878665137E-2</v>
      </c>
      <c r="P2970" s="38">
        <v>2.6530612244898055E-2</v>
      </c>
      <c r="Q2970" s="38">
        <v>1.7189079878665137E-2</v>
      </c>
      <c r="R2970" s="38" t="s">
        <v>20162</v>
      </c>
      <c r="S2970" s="38" t="s">
        <v>20162</v>
      </c>
      <c r="T2970" s="38" t="s">
        <v>20162</v>
      </c>
      <c r="U2970" s="39"/>
      <c r="V2970" s="50" t="s">
        <v>20162</v>
      </c>
      <c r="W2970" s="51" t="s">
        <v>20162</v>
      </c>
      <c r="X2970" s="51" t="s">
        <v>20162</v>
      </c>
      <c r="Y2970" s="51" t="s">
        <v>20162</v>
      </c>
      <c r="Z2970" s="39"/>
      <c r="AA2970" s="50">
        <v>251.19585000000001</v>
      </c>
      <c r="AB2970" s="50">
        <v>257.80434000000002</v>
      </c>
      <c r="AC2970" s="50">
        <v>-6.6084899999999998</v>
      </c>
      <c r="AD2970" s="50">
        <v>0.01</v>
      </c>
      <c r="AE2970" s="50">
        <v>-6.6091800000000003</v>
      </c>
      <c r="AF2970" s="52">
        <v>-38.011081200092612</v>
      </c>
      <c r="AG2970" s="52" t="s">
        <v>20162</v>
      </c>
      <c r="AH2970" s="39"/>
      <c r="AI2970" s="53" t="s">
        <v>20162</v>
      </c>
      <c r="AJ2970" s="53" t="s">
        <v>20162</v>
      </c>
      <c r="AK2970" s="53" t="s">
        <v>20162</v>
      </c>
      <c r="AL2970" s="53" t="s">
        <v>20162</v>
      </c>
      <c r="AM2970" s="53" t="s">
        <v>20148</v>
      </c>
      <c r="AN2970" s="53" t="s">
        <v>20162</v>
      </c>
      <c r="AO2970" s="53" t="s">
        <v>20162</v>
      </c>
      <c r="AP2970" s="53" t="s">
        <v>20162</v>
      </c>
      <c r="AQ2970" s="39"/>
      <c r="AR2970" s="51" t="s">
        <v>20162</v>
      </c>
      <c r="AS2970" s="104" t="s">
        <v>20162</v>
      </c>
      <c r="AT2970" s="38" t="s">
        <v>20148</v>
      </c>
      <c r="AU2970" s="102"/>
      <c r="AV2970" s="103">
        <v>0</v>
      </c>
      <c r="AW2970" s="103">
        <v>0</v>
      </c>
      <c r="AX2970" s="103">
        <v>0</v>
      </c>
      <c r="AY2970" s="103">
        <v>0</v>
      </c>
      <c r="AZ2970" s="103">
        <v>0</v>
      </c>
      <c r="BA2970" s="103">
        <v>0</v>
      </c>
      <c r="BB2970" s="103">
        <v>0</v>
      </c>
      <c r="BC2970" s="39"/>
      <c r="BD2970" s="57" t="s">
        <v>20147</v>
      </c>
      <c r="BE2970" s="57" t="s">
        <v>20147</v>
      </c>
    </row>
    <row r="2971" spans="2:57">
      <c r="B2971" t="s">
        <v>1576</v>
      </c>
      <c r="C2971" t="s">
        <v>6435</v>
      </c>
      <c r="D2971" t="s">
        <v>4195</v>
      </c>
      <c r="E2971" s="50">
        <v>320.32441</v>
      </c>
      <c r="F2971" s="50">
        <v>320.49450000000002</v>
      </c>
      <c r="G2971" s="39"/>
      <c r="H2971" s="38">
        <v>2.3421588594704668E-2</v>
      </c>
      <c r="I2971" s="38">
        <v>2.3421588594704668E-2</v>
      </c>
      <c r="J2971" s="38">
        <v>2.3421588594704668E-2</v>
      </c>
      <c r="K2971" s="38" t="s">
        <v>20162</v>
      </c>
      <c r="L2971" s="38" t="s">
        <v>20162</v>
      </c>
      <c r="M2971" s="38" t="s">
        <v>20162</v>
      </c>
      <c r="N2971" s="39"/>
      <c r="O2971" s="38">
        <v>2.3421588594704668E-2</v>
      </c>
      <c r="P2971" s="38">
        <v>2.3421588594704668E-2</v>
      </c>
      <c r="Q2971" s="38">
        <v>2.3421588594704668E-2</v>
      </c>
      <c r="R2971" s="38" t="s">
        <v>20162</v>
      </c>
      <c r="S2971" s="38" t="s">
        <v>20162</v>
      </c>
      <c r="T2971" s="38" t="s">
        <v>20162</v>
      </c>
      <c r="U2971" s="39"/>
      <c r="V2971" s="50" t="s">
        <v>20162</v>
      </c>
      <c r="W2971" s="51" t="s">
        <v>20162</v>
      </c>
      <c r="X2971" s="51" t="s">
        <v>20162</v>
      </c>
      <c r="Y2971" s="51" t="s">
        <v>20162</v>
      </c>
      <c r="Z2971" s="39"/>
      <c r="AA2971" s="50">
        <v>251.22381999999999</v>
      </c>
      <c r="AB2971" s="50">
        <v>257.82402000000002</v>
      </c>
      <c r="AC2971" s="50">
        <v>-6.6002000000000001</v>
      </c>
      <c r="AD2971" s="50">
        <v>0.01</v>
      </c>
      <c r="AE2971" s="50">
        <v>-6.6008899999999997</v>
      </c>
      <c r="AF2971" s="52">
        <v>-38.063061725402257</v>
      </c>
      <c r="AG2971" s="52" t="s">
        <v>20162</v>
      </c>
      <c r="AH2971" s="39"/>
      <c r="AI2971" s="53" t="s">
        <v>20162</v>
      </c>
      <c r="AJ2971" s="53" t="s">
        <v>20162</v>
      </c>
      <c r="AK2971" s="53" t="s">
        <v>20148</v>
      </c>
      <c r="AL2971" s="53" t="s">
        <v>20162</v>
      </c>
      <c r="AM2971" s="53" t="s">
        <v>20148</v>
      </c>
      <c r="AN2971" s="53" t="s">
        <v>20162</v>
      </c>
      <c r="AO2971" s="53" t="s">
        <v>20162</v>
      </c>
      <c r="AP2971" s="53">
        <v>-490.11270491803288</v>
      </c>
      <c r="AQ2971" s="39"/>
      <c r="AR2971" s="51" t="s">
        <v>20162</v>
      </c>
      <c r="AS2971" s="104">
        <v>-2.6088581490033339E-3</v>
      </c>
      <c r="AT2971" s="38" t="s">
        <v>20148</v>
      </c>
      <c r="AU2971" s="102"/>
      <c r="AV2971" s="103">
        <v>0</v>
      </c>
      <c r="AW2971" s="103">
        <v>0</v>
      </c>
      <c r="AX2971" s="103">
        <v>0</v>
      </c>
      <c r="AY2971" s="103">
        <v>0</v>
      </c>
      <c r="AZ2971" s="103">
        <v>0</v>
      </c>
      <c r="BA2971" s="103">
        <v>0</v>
      </c>
      <c r="BB2971" s="103">
        <v>0</v>
      </c>
      <c r="BC2971" s="39"/>
      <c r="BD2971" s="57" t="s">
        <v>20147</v>
      </c>
      <c r="BE2971" s="57" t="s">
        <v>20147</v>
      </c>
    </row>
    <row r="2972" spans="2:57">
      <c r="B2972" t="s">
        <v>1369</v>
      </c>
      <c r="C2972" t="s">
        <v>6228</v>
      </c>
      <c r="D2972" t="s">
        <v>4195</v>
      </c>
      <c r="E2972" s="50">
        <v>432.74104999999997</v>
      </c>
      <c r="F2972" s="50">
        <v>432.54374999999999</v>
      </c>
      <c r="G2972" s="39"/>
      <c r="H2972" s="38">
        <v>2.2426095820591074E-2</v>
      </c>
      <c r="I2972" s="38">
        <v>2.0345879959308144E-2</v>
      </c>
      <c r="J2972" s="38">
        <v>2.2426095820591074E-2</v>
      </c>
      <c r="K2972" s="38" t="s">
        <v>20162</v>
      </c>
      <c r="L2972" s="38" t="s">
        <v>20162</v>
      </c>
      <c r="M2972" s="38" t="s">
        <v>20162</v>
      </c>
      <c r="N2972" s="39"/>
      <c r="O2972" s="38">
        <v>2.2426095820591296E-2</v>
      </c>
      <c r="P2972" s="38">
        <v>2.0345879959308144E-2</v>
      </c>
      <c r="Q2972" s="38">
        <v>2.2426095820591296E-2</v>
      </c>
      <c r="R2972" s="38" t="s">
        <v>20162</v>
      </c>
      <c r="S2972" s="38" t="s">
        <v>20162</v>
      </c>
      <c r="T2972" s="38" t="s">
        <v>20162</v>
      </c>
      <c r="U2972" s="39"/>
      <c r="V2972" s="50" t="s">
        <v>20162</v>
      </c>
      <c r="W2972" s="51" t="s">
        <v>20162</v>
      </c>
      <c r="X2972" s="51" t="s">
        <v>20162</v>
      </c>
      <c r="Y2972" s="51" t="s">
        <v>20162</v>
      </c>
      <c r="Z2972" s="39"/>
      <c r="AA2972" s="50">
        <v>345.81029999999998</v>
      </c>
      <c r="AB2972" s="50">
        <v>369.75367</v>
      </c>
      <c r="AC2972" s="50">
        <v>-23.943380000000001</v>
      </c>
      <c r="AD2972" s="50" t="s">
        <v>20162</v>
      </c>
      <c r="AE2972" s="50">
        <v>-23.944240000000001</v>
      </c>
      <c r="AF2972" s="52">
        <v>-14.442835556216373</v>
      </c>
      <c r="AG2972" s="52" t="s">
        <v>20162</v>
      </c>
      <c r="AH2972" s="39"/>
      <c r="AI2972" s="53" t="s">
        <v>20162</v>
      </c>
      <c r="AJ2972" s="53" t="s">
        <v>20162</v>
      </c>
      <c r="AK2972" s="53" t="s">
        <v>20148</v>
      </c>
      <c r="AL2972" s="53">
        <v>152.48955000000001</v>
      </c>
      <c r="AM2972" s="53" t="s">
        <v>20148</v>
      </c>
      <c r="AN2972" s="53" t="s">
        <v>20162</v>
      </c>
      <c r="AO2972" s="53" t="s">
        <v>20162</v>
      </c>
      <c r="AP2972" s="53">
        <v>-369.63548654492001</v>
      </c>
      <c r="AQ2972" s="39"/>
      <c r="AR2972" s="51" t="s">
        <v>20148</v>
      </c>
      <c r="AS2972" s="104">
        <v>-3.3901628407454936E-3</v>
      </c>
      <c r="AT2972" s="38" t="s">
        <v>20148</v>
      </c>
      <c r="AU2972" s="102"/>
      <c r="AV2972" s="103">
        <v>0</v>
      </c>
      <c r="AW2972" s="103">
        <v>0</v>
      </c>
      <c r="AX2972" s="103">
        <v>0</v>
      </c>
      <c r="AY2972" s="103">
        <v>0</v>
      </c>
      <c r="AZ2972" s="103">
        <v>0</v>
      </c>
      <c r="BA2972" s="103">
        <v>0</v>
      </c>
      <c r="BB2972" s="103">
        <v>0</v>
      </c>
      <c r="BC2972" s="39"/>
      <c r="BD2972" s="57" t="s">
        <v>20147</v>
      </c>
      <c r="BE2972" s="57" t="s">
        <v>20147</v>
      </c>
    </row>
    <row r="2973" spans="2:57">
      <c r="B2973" t="s">
        <v>2309</v>
      </c>
      <c r="C2973" t="s">
        <v>7168</v>
      </c>
      <c r="D2973" t="s">
        <v>4196</v>
      </c>
      <c r="E2973" s="50">
        <v>219.30002999999999</v>
      </c>
      <c r="F2973" s="50">
        <v>125.96803</v>
      </c>
      <c r="G2973" s="39"/>
      <c r="H2973" s="38">
        <v>-0.12865497076023391</v>
      </c>
      <c r="I2973" s="38">
        <v>-8.5889570552147187E-2</v>
      </c>
      <c r="J2973" s="38">
        <v>-0.12865497076023391</v>
      </c>
      <c r="K2973" s="38">
        <v>-0.91871249318057824</v>
      </c>
      <c r="L2973" s="38">
        <v>-0.82031046492556747</v>
      </c>
      <c r="M2973" s="38" t="s">
        <v>20162</v>
      </c>
      <c r="N2973" s="39"/>
      <c r="O2973" s="38">
        <v>0.58031201771000851</v>
      </c>
      <c r="P2973" s="38">
        <v>0.36399436029266607</v>
      </c>
      <c r="Q2973" s="38">
        <v>0.58031201771000851</v>
      </c>
      <c r="R2973" s="38">
        <v>-0.69766264633541575</v>
      </c>
      <c r="S2973" s="38">
        <v>-0.28789941457259727</v>
      </c>
      <c r="T2973" s="38" t="s">
        <v>20162</v>
      </c>
      <c r="U2973" s="39"/>
      <c r="V2973" s="50">
        <v>75.36</v>
      </c>
      <c r="W2973" s="51">
        <v>26.304400000000001</v>
      </c>
      <c r="X2973" s="51">
        <v>2.1536</v>
      </c>
      <c r="Y2973" s="51">
        <v>-15.0875</v>
      </c>
      <c r="Z2973" s="39"/>
      <c r="AA2973" s="50">
        <v>160.31700000000001</v>
      </c>
      <c r="AB2973" s="50">
        <v>118.253</v>
      </c>
      <c r="AC2973" s="50">
        <v>42.064</v>
      </c>
      <c r="AD2973" s="50">
        <v>95.495999999999995</v>
      </c>
      <c r="AE2973" s="50">
        <v>-245.75399999999999</v>
      </c>
      <c r="AF2973" s="52">
        <v>3.8112637885127425</v>
      </c>
      <c r="AG2973" s="52">
        <v>8.5197475791535204</v>
      </c>
      <c r="AH2973" s="39"/>
      <c r="AI2973" s="53">
        <v>2.9100299999999999</v>
      </c>
      <c r="AJ2973" s="53">
        <v>21.919039999999999</v>
      </c>
      <c r="AK2973" s="53">
        <v>135.12017</v>
      </c>
      <c r="AL2973" s="53" t="s">
        <v>20148</v>
      </c>
      <c r="AM2973" s="53">
        <v>1.6535599999999999</v>
      </c>
      <c r="AN2973" s="53">
        <v>0.87228000000000006</v>
      </c>
      <c r="AO2973" s="53">
        <v>13.705584811228375</v>
      </c>
      <c r="AP2973" s="53">
        <v>77.614313000616136</v>
      </c>
      <c r="AQ2973" s="39"/>
      <c r="AR2973" s="51">
        <v>-81.318799999999996</v>
      </c>
      <c r="AS2973" s="104">
        <v>1.3473464000199236E-2</v>
      </c>
      <c r="AT2973" s="38" t="s">
        <v>20148</v>
      </c>
      <c r="AU2973" s="102"/>
      <c r="AV2973" s="103">
        <v>3</v>
      </c>
      <c r="AW2973" s="103">
        <v>0</v>
      </c>
      <c r="AX2973" s="103">
        <v>0</v>
      </c>
      <c r="AY2973" s="103">
        <v>0</v>
      </c>
      <c r="AZ2973" s="103">
        <v>0</v>
      </c>
      <c r="BA2973" s="103">
        <v>1</v>
      </c>
      <c r="BB2973" s="103">
        <v>4</v>
      </c>
      <c r="BC2973" s="39"/>
      <c r="BD2973" s="57" t="s">
        <v>20146</v>
      </c>
      <c r="BE2973" s="57" t="s">
        <v>20147</v>
      </c>
    </row>
    <row r="2974" spans="2:57">
      <c r="B2974" t="s">
        <v>2925</v>
      </c>
      <c r="C2974" t="s">
        <v>7784</v>
      </c>
      <c r="D2974" t="s">
        <v>4197</v>
      </c>
      <c r="E2974" s="50">
        <v>2.9917199999999999</v>
      </c>
      <c r="F2974" s="50">
        <v>26.39424</v>
      </c>
      <c r="G2974" s="39"/>
      <c r="H2974" s="38">
        <v>-0.90489913544668588</v>
      </c>
      <c r="I2974" s="38">
        <v>-0.36538461538461542</v>
      </c>
      <c r="J2974" s="38">
        <v>-0.90489913544668588</v>
      </c>
      <c r="K2974" s="38" t="s">
        <v>20162</v>
      </c>
      <c r="L2974" s="38" t="s">
        <v>20162</v>
      </c>
      <c r="M2974" s="38" t="s">
        <v>20162</v>
      </c>
      <c r="N2974" s="39"/>
      <c r="O2974" s="38">
        <v>-0.8678242845154307</v>
      </c>
      <c r="P2974" s="38">
        <v>-0.33323076993033018</v>
      </c>
      <c r="Q2974" s="38">
        <v>-0.8678242845154307</v>
      </c>
      <c r="R2974" s="38" t="s">
        <v>20162</v>
      </c>
      <c r="S2974" s="38" t="s">
        <v>20162</v>
      </c>
      <c r="T2974" s="38" t="s">
        <v>20162</v>
      </c>
      <c r="U2974" s="39"/>
      <c r="V2974" s="50">
        <v>0.51988999999999996</v>
      </c>
      <c r="W2974" s="51">
        <v>-36.700000000000003</v>
      </c>
      <c r="X2974" s="51" t="s">
        <v>20148</v>
      </c>
      <c r="Y2974" s="51" t="s">
        <v>20148</v>
      </c>
      <c r="Z2974" s="39"/>
      <c r="AA2974" s="50">
        <v>35.176360000000003</v>
      </c>
      <c r="AB2974" s="50">
        <v>2.85067</v>
      </c>
      <c r="AC2974" s="50">
        <v>32.325679999999998</v>
      </c>
      <c r="AD2974" s="50" t="s">
        <v>20162</v>
      </c>
      <c r="AE2974" s="50">
        <v>-47.352460000000001</v>
      </c>
      <c r="AF2974" s="52">
        <v>1.0881862345973852</v>
      </c>
      <c r="AG2974" s="52">
        <v>0.7371215151342001</v>
      </c>
      <c r="AH2974" s="39"/>
      <c r="AI2974" s="53">
        <v>5.7545900000000003</v>
      </c>
      <c r="AJ2974" s="53" t="s">
        <v>20148</v>
      </c>
      <c r="AK2974" s="53" t="s">
        <v>20148</v>
      </c>
      <c r="AL2974" s="53" t="s">
        <v>20148</v>
      </c>
      <c r="AM2974" s="53">
        <v>0.60241</v>
      </c>
      <c r="AN2974" s="53">
        <v>17.983650000000001</v>
      </c>
      <c r="AO2974" s="53">
        <v>-0.85690687804852705</v>
      </c>
      <c r="AP2974" s="53">
        <v>-0.77602272125884242</v>
      </c>
      <c r="AQ2974" s="39"/>
      <c r="AR2974" s="51">
        <v>-187.67920000000001</v>
      </c>
      <c r="AS2974" s="104">
        <v>-3.5100200928170486</v>
      </c>
      <c r="AT2974" s="38" t="s">
        <v>20148</v>
      </c>
      <c r="AU2974" s="102"/>
      <c r="AV2974" s="103">
        <v>2</v>
      </c>
      <c r="AW2974" s="103">
        <v>1</v>
      </c>
      <c r="AX2974" s="103">
        <v>0</v>
      </c>
      <c r="AY2974" s="103">
        <v>0</v>
      </c>
      <c r="AZ2974" s="103">
        <v>0</v>
      </c>
      <c r="BA2974" s="103">
        <v>0</v>
      </c>
      <c r="BB2974" s="103">
        <v>3</v>
      </c>
      <c r="BC2974" s="39"/>
      <c r="BD2974" s="57" t="s">
        <v>20146</v>
      </c>
      <c r="BE2974" s="57" t="s">
        <v>20146</v>
      </c>
    </row>
    <row r="2975" spans="2:57">
      <c r="B2975" t="s">
        <v>3103</v>
      </c>
      <c r="C2975" t="s">
        <v>7962</v>
      </c>
      <c r="D2975" t="s">
        <v>4198</v>
      </c>
      <c r="E2975" s="50">
        <v>15.071429999999999</v>
      </c>
      <c r="F2975" s="50">
        <v>13.847799999999999</v>
      </c>
      <c r="G2975" s="39"/>
      <c r="H2975" s="38">
        <v>-0.52696078431372551</v>
      </c>
      <c r="I2975" s="38">
        <v>-8.9622641509433998E-2</v>
      </c>
      <c r="J2975" s="38">
        <v>-0.52696078431372551</v>
      </c>
      <c r="K2975" s="38">
        <v>0.19875776397515521</v>
      </c>
      <c r="L2975" s="38">
        <v>-0.46089385474860334</v>
      </c>
      <c r="M2975" s="38">
        <v>0.75454545454545441</v>
      </c>
      <c r="N2975" s="39"/>
      <c r="O2975" s="38">
        <v>-0.52723765629667563</v>
      </c>
      <c r="P2975" s="38">
        <v>-8.4883441226305645E-2</v>
      </c>
      <c r="Q2975" s="38">
        <v>-0.52723765629667563</v>
      </c>
      <c r="R2975" s="38">
        <v>0.43360277614437259</v>
      </c>
      <c r="S2975" s="38">
        <v>-0.44829130384894889</v>
      </c>
      <c r="T2975" s="38">
        <v>1.5897437336011384</v>
      </c>
      <c r="U2975" s="39"/>
      <c r="V2975" s="50">
        <v>23.199059999999999</v>
      </c>
      <c r="W2975" s="51">
        <v>53.607500000000002</v>
      </c>
      <c r="X2975" s="51">
        <v>11.6271</v>
      </c>
      <c r="Y2975" s="51">
        <v>19.251799999999999</v>
      </c>
      <c r="Z2975" s="39"/>
      <c r="AA2975" s="50">
        <v>25.575099999999999</v>
      </c>
      <c r="AB2975" s="50">
        <v>5.5286400000000002</v>
      </c>
      <c r="AC2975" s="50">
        <v>20.04646</v>
      </c>
      <c r="AD2975" s="50">
        <v>1.4698500000000001</v>
      </c>
      <c r="AE2975" s="50">
        <v>-46.100349999999999</v>
      </c>
      <c r="AF2975" s="52">
        <v>1.2757913367247884</v>
      </c>
      <c r="AG2975" s="52">
        <v>-1.1333061820057018</v>
      </c>
      <c r="AH2975" s="39"/>
      <c r="AI2975" s="53">
        <v>0.64966000000000002</v>
      </c>
      <c r="AJ2975" s="53">
        <v>3.9229699999999998</v>
      </c>
      <c r="AK2975" s="53">
        <v>5.5874300000000003</v>
      </c>
      <c r="AL2975" s="53">
        <v>4.0412999999999997</v>
      </c>
      <c r="AM2975" s="53">
        <v>0.69164000000000003</v>
      </c>
      <c r="AN2975" s="53">
        <v>0.58162000000000003</v>
      </c>
      <c r="AO2975" s="53">
        <v>4.0574045479450449</v>
      </c>
      <c r="AP2975" s="53">
        <v>5.1337964988247853</v>
      </c>
      <c r="AQ2975" s="39"/>
      <c r="AR2975" s="51">
        <v>28.611899999999999</v>
      </c>
      <c r="AS2975" s="104">
        <v>0.1665789733708809</v>
      </c>
      <c r="AT2975" s="38" t="s">
        <v>20148</v>
      </c>
      <c r="AU2975" s="102"/>
      <c r="AV2975" s="103">
        <v>0</v>
      </c>
      <c r="AW2975" s="103">
        <v>0</v>
      </c>
      <c r="AX2975" s="103">
        <v>0</v>
      </c>
      <c r="AY2975" s="103">
        <v>0</v>
      </c>
      <c r="AZ2975" s="103">
        <v>0</v>
      </c>
      <c r="BA2975" s="103">
        <v>0</v>
      </c>
      <c r="BB2975" s="103">
        <v>0</v>
      </c>
      <c r="BC2975" s="39"/>
      <c r="BD2975" s="57" t="s">
        <v>20146</v>
      </c>
      <c r="BE2975" s="57" t="s">
        <v>20146</v>
      </c>
    </row>
    <row r="2976" spans="2:57">
      <c r="B2976" t="s">
        <v>299</v>
      </c>
      <c r="C2976" t="s">
        <v>5162</v>
      </c>
      <c r="D2976" t="s">
        <v>4195</v>
      </c>
      <c r="E2976" s="50" t="s">
        <v>20162</v>
      </c>
      <c r="F2976" s="50">
        <v>4277.7955400000001</v>
      </c>
      <c r="G2976" s="39"/>
      <c r="H2976" s="38">
        <v>-0.70841239721695126</v>
      </c>
      <c r="I2976" s="38">
        <v>-5.5327868852458884E-2</v>
      </c>
      <c r="J2976" s="38">
        <v>-0.70841239721695126</v>
      </c>
      <c r="K2976" s="38" t="s">
        <v>20162</v>
      </c>
      <c r="L2976" s="38" t="s">
        <v>20162</v>
      </c>
      <c r="M2976" s="38" t="s">
        <v>20162</v>
      </c>
      <c r="N2976" s="39"/>
      <c r="O2976" s="38">
        <v>-0.66467996747751301</v>
      </c>
      <c r="P2976" s="38">
        <v>-4.9632204524872492E-2</v>
      </c>
      <c r="Q2976" s="38">
        <v>-0.66467996747751301</v>
      </c>
      <c r="R2976" s="38" t="s">
        <v>20162</v>
      </c>
      <c r="S2976" s="38" t="s">
        <v>20162</v>
      </c>
      <c r="T2976" s="38" t="s">
        <v>20162</v>
      </c>
      <c r="U2976" s="39"/>
      <c r="V2976" s="50">
        <v>977.29899999999998</v>
      </c>
      <c r="W2976" s="51">
        <v>73.704999999999998</v>
      </c>
      <c r="X2976" s="51" t="s">
        <v>20163</v>
      </c>
      <c r="Y2976" s="51">
        <v>-49.517800000000001</v>
      </c>
      <c r="Z2976" s="39"/>
      <c r="AA2976" s="50">
        <v>9176.3259999999991</v>
      </c>
      <c r="AB2976" s="50">
        <v>4478.6229999999996</v>
      </c>
      <c r="AC2976" s="50">
        <v>4697.7030000000004</v>
      </c>
      <c r="AD2976" s="50">
        <v>4042.529</v>
      </c>
      <c r="AE2976" s="50">
        <v>-1183.114</v>
      </c>
      <c r="AF2976" s="52">
        <v>1.9533644421539629</v>
      </c>
      <c r="AG2976" s="52" t="s">
        <v>20162</v>
      </c>
      <c r="AH2976" s="39"/>
      <c r="AI2976" s="53" t="s">
        <v>20162</v>
      </c>
      <c r="AJ2976" s="53" t="s">
        <v>20162</v>
      </c>
      <c r="AK2976" s="53" t="s">
        <v>20162</v>
      </c>
      <c r="AL2976" s="53" t="s">
        <v>20148</v>
      </c>
      <c r="AM2976" s="53">
        <v>0.87217</v>
      </c>
      <c r="AN2976" s="53">
        <v>2.4846300000000001</v>
      </c>
      <c r="AO2976" s="53" t="s">
        <v>20162</v>
      </c>
      <c r="AP2976" s="53" t="s">
        <v>20162</v>
      </c>
      <c r="AQ2976" s="39"/>
      <c r="AR2976" s="51">
        <v>-12.422599999999999</v>
      </c>
      <c r="AS2976" s="104" t="s">
        <v>20162</v>
      </c>
      <c r="AT2976" s="38" t="s">
        <v>20148</v>
      </c>
      <c r="AU2976" s="102"/>
      <c r="AV2976" s="103">
        <v>7</v>
      </c>
      <c r="AW2976" s="103">
        <v>1</v>
      </c>
      <c r="AX2976" s="103">
        <v>5</v>
      </c>
      <c r="AY2976" s="103">
        <v>0</v>
      </c>
      <c r="AZ2976" s="103">
        <v>0</v>
      </c>
      <c r="BA2976" s="103">
        <v>0</v>
      </c>
      <c r="BB2976" s="103">
        <v>13</v>
      </c>
      <c r="BC2976" s="39"/>
      <c r="BD2976" s="57" t="s">
        <v>20147</v>
      </c>
      <c r="BE2976" s="57" t="s">
        <v>20147</v>
      </c>
    </row>
    <row r="2977" spans="2:57">
      <c r="B2977" t="s">
        <v>1290</v>
      </c>
      <c r="C2977" t="s">
        <v>6149</v>
      </c>
      <c r="D2977" t="s">
        <v>4197</v>
      </c>
      <c r="E2977" s="50">
        <v>-665.72068999999999</v>
      </c>
      <c r="F2977" s="50">
        <v>462.51830999999999</v>
      </c>
      <c r="G2977" s="39"/>
      <c r="H2977" s="38">
        <v>-0.15786240786240791</v>
      </c>
      <c r="I2977" s="38">
        <v>-0.14685749844430607</v>
      </c>
      <c r="J2977" s="38">
        <v>-0.15786240786240791</v>
      </c>
      <c r="K2977" s="38">
        <v>0.22629695885509848</v>
      </c>
      <c r="L2977" s="38" t="s">
        <v>20162</v>
      </c>
      <c r="M2977" s="38" t="s">
        <v>20162</v>
      </c>
      <c r="N2977" s="39"/>
      <c r="O2977" s="38">
        <v>-0.27721004244773462</v>
      </c>
      <c r="P2977" s="38">
        <v>-0.14685750994554148</v>
      </c>
      <c r="Q2977" s="38">
        <v>-0.27721004244773462</v>
      </c>
      <c r="R2977" s="38">
        <v>5.4593277602241974E-2</v>
      </c>
      <c r="S2977" s="38" t="s">
        <v>20162</v>
      </c>
      <c r="T2977" s="38" t="s">
        <v>20162</v>
      </c>
      <c r="U2977" s="39"/>
      <c r="V2977" s="50">
        <v>835.57600000000002</v>
      </c>
      <c r="W2977" s="51">
        <v>75.507000000000005</v>
      </c>
      <c r="X2977" s="51">
        <v>11.6669</v>
      </c>
      <c r="Y2977" s="51">
        <v>111.0282</v>
      </c>
      <c r="Z2977" s="39"/>
      <c r="AA2977" s="50">
        <v>2245.7849999999999</v>
      </c>
      <c r="AB2977" s="50">
        <v>953.59799999999996</v>
      </c>
      <c r="AC2977" s="50">
        <v>1292.1869999999999</v>
      </c>
      <c r="AD2977" s="50">
        <v>34.122999999999998</v>
      </c>
      <c r="AE2977" s="50">
        <v>293.13299999999998</v>
      </c>
      <c r="AF2977" s="52">
        <v>1.7379721356119509</v>
      </c>
      <c r="AG2977" s="52">
        <v>-10.184424693874492</v>
      </c>
      <c r="AH2977" s="39"/>
      <c r="AI2977" s="53" t="s">
        <v>20148</v>
      </c>
      <c r="AJ2977" s="53" t="s">
        <v>20148</v>
      </c>
      <c r="AK2977" s="53" t="s">
        <v>20148</v>
      </c>
      <c r="AL2977" s="53">
        <v>7.81989</v>
      </c>
      <c r="AM2977" s="53">
        <v>0.40593000000000001</v>
      </c>
      <c r="AN2977" s="53">
        <v>0.64812999999999998</v>
      </c>
      <c r="AO2977" s="53">
        <v>3.4660624840754783</v>
      </c>
      <c r="AP2977" s="53">
        <v>4.7444587940832523</v>
      </c>
      <c r="AQ2977" s="39"/>
      <c r="AR2977" s="51">
        <v>5.9608999999999996</v>
      </c>
      <c r="AS2977" s="104">
        <v>0.12506109630830772</v>
      </c>
      <c r="AT2977" s="38" t="s">
        <v>20148</v>
      </c>
      <c r="AU2977" s="102"/>
      <c r="AV2977" s="103">
        <v>3</v>
      </c>
      <c r="AW2977" s="103">
        <v>0</v>
      </c>
      <c r="AX2977" s="103">
        <v>1</v>
      </c>
      <c r="AY2977" s="103">
        <v>0</v>
      </c>
      <c r="AZ2977" s="103">
        <v>0</v>
      </c>
      <c r="BA2977" s="103">
        <v>0</v>
      </c>
      <c r="BB2977" s="103">
        <v>4</v>
      </c>
      <c r="BC2977" s="39"/>
      <c r="BD2977" s="57" t="s">
        <v>20146</v>
      </c>
      <c r="BE2977" s="57" t="s">
        <v>20146</v>
      </c>
    </row>
    <row r="2978" spans="2:57">
      <c r="B2978" t="s">
        <v>144</v>
      </c>
      <c r="C2978" t="s">
        <v>4753</v>
      </c>
      <c r="D2978" t="s">
        <v>4198</v>
      </c>
      <c r="E2978" s="50">
        <v>14994.596240000001</v>
      </c>
      <c r="F2978" s="50">
        <v>15833.34124</v>
      </c>
      <c r="G2978" s="39"/>
      <c r="H2978" s="38">
        <v>9.6232669209108668E-3</v>
      </c>
      <c r="I2978" s="38">
        <v>0.22383997234943398</v>
      </c>
      <c r="J2978" s="38">
        <v>9.6232669209108668E-3</v>
      </c>
      <c r="K2978" s="38">
        <v>1.9789672941423913</v>
      </c>
      <c r="L2978" s="38">
        <v>6.5438082556591208</v>
      </c>
      <c r="M2978" s="38" t="s">
        <v>20162</v>
      </c>
      <c r="N2978" s="39"/>
      <c r="O2978" s="38">
        <v>7.4510341216390774E-2</v>
      </c>
      <c r="P2978" s="38">
        <v>0.22955464794449854</v>
      </c>
      <c r="Q2978" s="38">
        <v>7.4510341216390774E-2</v>
      </c>
      <c r="R2978" s="38">
        <v>2.4253648152326686</v>
      </c>
      <c r="S2978" s="38">
        <v>8.8031227297333476</v>
      </c>
      <c r="T2978" s="38" t="s">
        <v>20162</v>
      </c>
      <c r="U2978" s="39"/>
      <c r="V2978" s="50">
        <v>1963.865</v>
      </c>
      <c r="W2978" s="51">
        <v>32.044800000000002</v>
      </c>
      <c r="X2978" s="51">
        <v>10.616199999999999</v>
      </c>
      <c r="Y2978" s="51">
        <v>8.6141000000000005</v>
      </c>
      <c r="Z2978" s="39"/>
      <c r="AA2978" s="50">
        <v>2900.953</v>
      </c>
      <c r="AB2978" s="50">
        <v>1590.914</v>
      </c>
      <c r="AC2978" s="50">
        <v>1310.039</v>
      </c>
      <c r="AD2978" s="50">
        <v>621.53499999999997</v>
      </c>
      <c r="AE2978" s="50">
        <v>650.05799999999999</v>
      </c>
      <c r="AF2978" s="52">
        <v>2.2144020139858434</v>
      </c>
      <c r="AG2978" s="52">
        <v>-1.8727502177208659</v>
      </c>
      <c r="AH2978" s="39"/>
      <c r="AI2978" s="53">
        <v>7.6352500000000001</v>
      </c>
      <c r="AJ2978" s="53">
        <v>57.032319999999999</v>
      </c>
      <c r="AK2978" s="53">
        <v>71.920320000000004</v>
      </c>
      <c r="AL2978" s="53">
        <v>92.554259999999999</v>
      </c>
      <c r="AM2978" s="53">
        <v>11.42028</v>
      </c>
      <c r="AN2978" s="53">
        <v>7.5297000000000001</v>
      </c>
      <c r="AO2978" s="53">
        <v>63.837940038060829</v>
      </c>
      <c r="AP2978" s="53">
        <v>75.943293123378211</v>
      </c>
      <c r="AQ2978" s="39"/>
      <c r="AR2978" s="51">
        <v>14.122199999999999</v>
      </c>
      <c r="AS2978" s="104">
        <v>0.11207362738847683</v>
      </c>
      <c r="AT2978" s="38" t="s">
        <v>20148</v>
      </c>
      <c r="AU2978" s="102"/>
      <c r="AV2978" s="103">
        <v>12</v>
      </c>
      <c r="AW2978" s="103">
        <v>8</v>
      </c>
      <c r="AX2978" s="103">
        <v>7</v>
      </c>
      <c r="AY2978" s="103">
        <v>0</v>
      </c>
      <c r="AZ2978" s="103">
        <v>0</v>
      </c>
      <c r="BA2978" s="103">
        <v>0</v>
      </c>
      <c r="BB2978" s="103">
        <v>27</v>
      </c>
      <c r="BC2978" s="39"/>
      <c r="BD2978" s="57" t="s">
        <v>20146</v>
      </c>
      <c r="BE2978" s="57" t="s">
        <v>20146</v>
      </c>
    </row>
    <row r="2979" spans="2:57">
      <c r="B2979" t="s">
        <v>3055</v>
      </c>
      <c r="C2979" t="s">
        <v>7914</v>
      </c>
      <c r="D2979" t="s">
        <v>4196</v>
      </c>
      <c r="E2979" s="50">
        <v>-3.35642</v>
      </c>
      <c r="F2979" s="50">
        <v>16.15558</v>
      </c>
      <c r="G2979" s="39"/>
      <c r="H2979" s="38">
        <v>-0.67804878048780493</v>
      </c>
      <c r="I2979" s="38">
        <v>0.18562874251497008</v>
      </c>
      <c r="J2979" s="38">
        <v>-0.67804878048780493</v>
      </c>
      <c r="K2979" s="38">
        <v>-0.95510202045443104</v>
      </c>
      <c r="L2979" s="38">
        <v>-0.92666663950616279</v>
      </c>
      <c r="M2979" s="38" t="s">
        <v>20162</v>
      </c>
      <c r="N2979" s="39"/>
      <c r="O2979" s="38">
        <v>-0.50625736346924644</v>
      </c>
      <c r="P2979" s="38">
        <v>0.19413560399435292</v>
      </c>
      <c r="Q2979" s="38">
        <v>-0.50625736346924644</v>
      </c>
      <c r="R2979" s="38">
        <v>-0.87695174526125086</v>
      </c>
      <c r="S2979" s="38">
        <v>-0.51857839261912253</v>
      </c>
      <c r="T2979" s="38" t="s">
        <v>20162</v>
      </c>
      <c r="U2979" s="39"/>
      <c r="V2979" s="50" t="s">
        <v>20162</v>
      </c>
      <c r="W2979" s="51" t="s">
        <v>20162</v>
      </c>
      <c r="X2979" s="51" t="s">
        <v>20162</v>
      </c>
      <c r="Y2979" s="51" t="s">
        <v>20162</v>
      </c>
      <c r="Z2979" s="39"/>
      <c r="AA2979" s="50">
        <v>35.552999999999997</v>
      </c>
      <c r="AB2979" s="50">
        <v>17.760000000000002</v>
      </c>
      <c r="AC2979" s="50">
        <v>17.792999999999999</v>
      </c>
      <c r="AD2979" s="50" t="s">
        <v>20162</v>
      </c>
      <c r="AE2979" s="50">
        <v>-213.35499999999999</v>
      </c>
      <c r="AF2979" s="52">
        <v>1.9981453380542908</v>
      </c>
      <c r="AG2979" s="52">
        <v>0.68811064166886726</v>
      </c>
      <c r="AH2979" s="39"/>
      <c r="AI2979" s="53" t="s">
        <v>20162</v>
      </c>
      <c r="AJ2979" s="53" t="s">
        <v>20148</v>
      </c>
      <c r="AK2979" s="53" t="s">
        <v>20148</v>
      </c>
      <c r="AL2979" s="53" t="s">
        <v>20148</v>
      </c>
      <c r="AM2979" s="53">
        <v>0.59248999999999996</v>
      </c>
      <c r="AN2979" s="53" t="s">
        <v>20162</v>
      </c>
      <c r="AO2979" s="53">
        <v>-0.53325785582255081</v>
      </c>
      <c r="AP2979" s="53">
        <v>-0.50080845655475992</v>
      </c>
      <c r="AQ2979" s="39"/>
      <c r="AR2979" s="51">
        <v>-97.600200000000001</v>
      </c>
      <c r="AS2979" s="104">
        <v>-4.9446658491722886</v>
      </c>
      <c r="AT2979" s="38" t="s">
        <v>20148</v>
      </c>
      <c r="AU2979" s="102"/>
      <c r="AV2979" s="103">
        <v>1</v>
      </c>
      <c r="AW2979" s="103">
        <v>1</v>
      </c>
      <c r="AX2979" s="103">
        <v>0</v>
      </c>
      <c r="AY2979" s="103">
        <v>0</v>
      </c>
      <c r="AZ2979" s="103">
        <v>0</v>
      </c>
      <c r="BA2979" s="103">
        <v>0</v>
      </c>
      <c r="BB2979" s="103">
        <v>2</v>
      </c>
      <c r="BC2979" s="39"/>
      <c r="BD2979" s="57" t="s">
        <v>20146</v>
      </c>
      <c r="BE2979" s="57" t="s">
        <v>20147</v>
      </c>
    </row>
    <row r="2980" spans="2:57">
      <c r="B2980" t="s">
        <v>2302</v>
      </c>
      <c r="C2980" t="s">
        <v>7161</v>
      </c>
      <c r="D2980" t="s">
        <v>4196</v>
      </c>
      <c r="E2980" s="50">
        <v>71.050070000000005</v>
      </c>
      <c r="F2980" s="50">
        <v>105.46807</v>
      </c>
      <c r="G2980" s="39"/>
      <c r="H2980" s="38">
        <v>-0.38379729729729739</v>
      </c>
      <c r="I2980" s="38">
        <v>-9.1653386454183194E-2</v>
      </c>
      <c r="J2980" s="38">
        <v>-0.38379729729729739</v>
      </c>
      <c r="K2980" s="38">
        <v>-0.73411661807580175</v>
      </c>
      <c r="L2980" s="38" t="s">
        <v>20162</v>
      </c>
      <c r="M2980" s="38" t="s">
        <v>20162</v>
      </c>
      <c r="N2980" s="39"/>
      <c r="O2980" s="38">
        <v>-0.3835200381573417</v>
      </c>
      <c r="P2980" s="38">
        <v>-9.1653315095444499E-2</v>
      </c>
      <c r="Q2980" s="38">
        <v>-0.3835200381573417</v>
      </c>
      <c r="R2980" s="38">
        <v>-0.69835677367460747</v>
      </c>
      <c r="S2980" s="38" t="s">
        <v>20162</v>
      </c>
      <c r="T2980" s="38" t="s">
        <v>20162</v>
      </c>
      <c r="U2980" s="39"/>
      <c r="V2980" s="50">
        <v>31.271999999999998</v>
      </c>
      <c r="W2980" s="51" t="s">
        <v>20162</v>
      </c>
      <c r="X2980" s="51" t="s">
        <v>20162</v>
      </c>
      <c r="Y2980" s="51" t="s">
        <v>20162</v>
      </c>
      <c r="Z2980" s="39"/>
      <c r="AA2980" s="50">
        <v>69.188999999999993</v>
      </c>
      <c r="AB2980" s="50">
        <v>13.595000000000001</v>
      </c>
      <c r="AC2980" s="50">
        <v>55.594000000000001</v>
      </c>
      <c r="AD2980" s="50" t="s">
        <v>20162</v>
      </c>
      <c r="AE2980" s="50">
        <v>-178.142</v>
      </c>
      <c r="AF2980" s="52">
        <v>1.244540777781775</v>
      </c>
      <c r="AG2980" s="52" t="s">
        <v>20162</v>
      </c>
      <c r="AH2980" s="39"/>
      <c r="AI2980" s="53">
        <v>2.2719999999999998</v>
      </c>
      <c r="AJ2980" s="53">
        <v>15.06575</v>
      </c>
      <c r="AK2980" s="53">
        <v>23.97101</v>
      </c>
      <c r="AL2980" s="53">
        <v>32.650709999999997</v>
      </c>
      <c r="AM2980" s="53">
        <v>1.89689</v>
      </c>
      <c r="AN2980" s="53">
        <v>3.3629799999999999</v>
      </c>
      <c r="AO2980" s="53" t="s">
        <v>20162</v>
      </c>
      <c r="AP2980" s="53">
        <v>35.583019568151144</v>
      </c>
      <c r="AQ2980" s="39"/>
      <c r="AR2980" s="51" t="s">
        <v>20162</v>
      </c>
      <c r="AS2980" s="104">
        <v>7.7605844002827759E-2</v>
      </c>
      <c r="AT2980" s="38" t="s">
        <v>20148</v>
      </c>
      <c r="AU2980" s="102"/>
      <c r="AV2980" s="103">
        <v>1</v>
      </c>
      <c r="AW2980" s="103">
        <v>1</v>
      </c>
      <c r="AX2980" s="103">
        <v>1</v>
      </c>
      <c r="AY2980" s="103">
        <v>0</v>
      </c>
      <c r="AZ2980" s="103">
        <v>0</v>
      </c>
      <c r="BA2980" s="103">
        <v>0</v>
      </c>
      <c r="BB2980" s="103">
        <v>3</v>
      </c>
      <c r="BC2980" s="39"/>
      <c r="BD2980" s="57" t="s">
        <v>20146</v>
      </c>
      <c r="BE2980" s="57" t="s">
        <v>20147</v>
      </c>
    </row>
    <row r="2981" spans="2:57">
      <c r="B2981" t="s">
        <v>2314</v>
      </c>
      <c r="C2981" t="s">
        <v>7173</v>
      </c>
      <c r="D2981" t="s">
        <v>4196</v>
      </c>
      <c r="E2981" s="50">
        <v>-11.408569999999999</v>
      </c>
      <c r="F2981" s="50">
        <v>105.05943000000001</v>
      </c>
      <c r="G2981" s="39"/>
      <c r="H2981" s="38">
        <v>-0.7950475409704918</v>
      </c>
      <c r="I2981" s="38">
        <v>-0.23131875982283179</v>
      </c>
      <c r="J2981" s="38">
        <v>-0.7950475409704918</v>
      </c>
      <c r="K2981" s="38">
        <v>-0.91940071283927172</v>
      </c>
      <c r="L2981" s="38" t="s">
        <v>20162</v>
      </c>
      <c r="M2981" s="38" t="s">
        <v>20162</v>
      </c>
      <c r="N2981" s="39"/>
      <c r="O2981" s="38">
        <v>-0.45569935500075431</v>
      </c>
      <c r="P2981" s="38">
        <v>0.9926289777166124</v>
      </c>
      <c r="Q2981" s="38">
        <v>-0.45569935500075431</v>
      </c>
      <c r="R2981" s="38">
        <v>-0.48662508401758853</v>
      </c>
      <c r="S2981" s="38" t="s">
        <v>20162</v>
      </c>
      <c r="T2981" s="38" t="s">
        <v>20162</v>
      </c>
      <c r="U2981" s="39"/>
      <c r="V2981" s="50">
        <v>13.62</v>
      </c>
      <c r="W2981" s="51">
        <v>100</v>
      </c>
      <c r="X2981" s="51" t="s">
        <v>20148</v>
      </c>
      <c r="Y2981" s="51" t="s">
        <v>20148</v>
      </c>
      <c r="Z2981" s="39"/>
      <c r="AA2981" s="50">
        <v>232.38</v>
      </c>
      <c r="AB2981" s="50">
        <v>24.169</v>
      </c>
      <c r="AC2981" s="50">
        <v>208.21100000000001</v>
      </c>
      <c r="AD2981" s="50" t="s">
        <v>20162</v>
      </c>
      <c r="AE2981" s="50">
        <v>-476.75700000000001</v>
      </c>
      <c r="AF2981" s="52">
        <v>1.1160793618012497</v>
      </c>
      <c r="AG2981" s="52">
        <v>2.9689132630971278</v>
      </c>
      <c r="AH2981" s="39"/>
      <c r="AI2981" s="53" t="s">
        <v>20148</v>
      </c>
      <c r="AJ2981" s="53" t="s">
        <v>20148</v>
      </c>
      <c r="AK2981" s="53" t="s">
        <v>20148</v>
      </c>
      <c r="AL2981" s="53" t="s">
        <v>20148</v>
      </c>
      <c r="AM2981" s="53">
        <v>0.19006999999999999</v>
      </c>
      <c r="AN2981" s="53">
        <v>2.8116699999999999</v>
      </c>
      <c r="AO2981" s="53">
        <v>-1.5162278828113724</v>
      </c>
      <c r="AP2981" s="53">
        <v>-1.4540292578957565</v>
      </c>
      <c r="AQ2981" s="39"/>
      <c r="AR2981" s="51">
        <v>-42.426400000000001</v>
      </c>
      <c r="AS2981" s="104">
        <v>-0.79482102391481313</v>
      </c>
      <c r="AT2981" s="38" t="s">
        <v>20148</v>
      </c>
      <c r="AU2981" s="102"/>
      <c r="AV2981" s="103">
        <v>1</v>
      </c>
      <c r="AW2981" s="103">
        <v>1</v>
      </c>
      <c r="AX2981" s="103">
        <v>3</v>
      </c>
      <c r="AY2981" s="103">
        <v>0</v>
      </c>
      <c r="AZ2981" s="103">
        <v>0</v>
      </c>
      <c r="BA2981" s="103">
        <v>0</v>
      </c>
      <c r="BB2981" s="103">
        <v>5</v>
      </c>
      <c r="BC2981" s="39"/>
      <c r="BD2981" s="57" t="s">
        <v>20146</v>
      </c>
      <c r="BE2981" s="57" t="s">
        <v>20147</v>
      </c>
    </row>
    <row r="2982" spans="2:57">
      <c r="B2982" t="s">
        <v>1233</v>
      </c>
      <c r="C2982" t="s">
        <v>6092</v>
      </c>
      <c r="D2982" t="s">
        <v>4194</v>
      </c>
      <c r="E2982" s="50">
        <v>86.656480000000002</v>
      </c>
      <c r="F2982" s="50">
        <v>446.56849</v>
      </c>
      <c r="G2982" s="39"/>
      <c r="H2982" s="38">
        <v>-0.70938215102974822</v>
      </c>
      <c r="I2982" s="38">
        <v>-0.5171102661596958</v>
      </c>
      <c r="J2982" s="38">
        <v>-0.70938215102974822</v>
      </c>
      <c r="K2982" s="38" t="s">
        <v>20162</v>
      </c>
      <c r="L2982" s="38" t="s">
        <v>20162</v>
      </c>
      <c r="M2982" s="38" t="s">
        <v>20162</v>
      </c>
      <c r="N2982" s="39"/>
      <c r="O2982" s="38">
        <v>-0.69506202989310406</v>
      </c>
      <c r="P2982" s="38">
        <v>-0.51359865962468443</v>
      </c>
      <c r="Q2982" s="38">
        <v>-0.69506202989310406</v>
      </c>
      <c r="R2982" s="38" t="s">
        <v>20162</v>
      </c>
      <c r="S2982" s="38" t="s">
        <v>20162</v>
      </c>
      <c r="T2982" s="38" t="s">
        <v>20162</v>
      </c>
      <c r="U2982" s="39"/>
      <c r="V2982" s="50">
        <v>2.7120000000000002</v>
      </c>
      <c r="W2982" s="51">
        <v>-13.311199999999999</v>
      </c>
      <c r="X2982" s="51" t="s">
        <v>20148</v>
      </c>
      <c r="Y2982" s="51">
        <v>667.10910000000001</v>
      </c>
      <c r="Z2982" s="39"/>
      <c r="AA2982" s="50">
        <v>617.67999999999995</v>
      </c>
      <c r="AB2982" s="50">
        <v>59.015000000000001</v>
      </c>
      <c r="AC2982" s="50">
        <v>558.66499999999996</v>
      </c>
      <c r="AD2982" s="50">
        <v>0.01</v>
      </c>
      <c r="AE2982" s="50">
        <v>-9.5350000000000001</v>
      </c>
      <c r="AF2982" s="52">
        <v>1.1056357566699184</v>
      </c>
      <c r="AG2982" s="52">
        <v>24.361283387083436</v>
      </c>
      <c r="AH2982" s="39"/>
      <c r="AI2982" s="53">
        <v>31.95298</v>
      </c>
      <c r="AJ2982" s="53" t="s">
        <v>20148</v>
      </c>
      <c r="AK2982" s="53" t="s">
        <v>20148</v>
      </c>
      <c r="AL2982" s="53">
        <v>23.09112</v>
      </c>
      <c r="AM2982" s="53">
        <v>0.76180999999999999</v>
      </c>
      <c r="AN2982" s="53">
        <v>89.424019999999999</v>
      </c>
      <c r="AO2982" s="53">
        <v>-18.46392499793269</v>
      </c>
      <c r="AP2982" s="53">
        <v>-16.822439915618173</v>
      </c>
      <c r="AQ2982" s="39"/>
      <c r="AR2982" s="51">
        <v>6.4321999999999999</v>
      </c>
      <c r="AS2982" s="104">
        <v>-0.27655828393428283</v>
      </c>
      <c r="AT2982" s="38" t="s">
        <v>20148</v>
      </c>
      <c r="AU2982" s="102"/>
      <c r="AV2982" s="103">
        <v>1</v>
      </c>
      <c r="AW2982" s="103">
        <v>1</v>
      </c>
      <c r="AX2982" s="103">
        <v>5</v>
      </c>
      <c r="AY2982" s="103">
        <v>0</v>
      </c>
      <c r="AZ2982" s="103">
        <v>0</v>
      </c>
      <c r="BA2982" s="103">
        <v>0</v>
      </c>
      <c r="BB2982" s="103">
        <v>7</v>
      </c>
      <c r="BC2982" s="39"/>
      <c r="BD2982" s="57" t="s">
        <v>20146</v>
      </c>
      <c r="BE2982" s="57" t="s">
        <v>20146</v>
      </c>
    </row>
    <row r="2983" spans="2:57">
      <c r="B2983" t="s">
        <v>3261</v>
      </c>
      <c r="C2983" t="s">
        <v>8120</v>
      </c>
      <c r="D2983" t="s">
        <v>4196</v>
      </c>
      <c r="E2983" s="50">
        <v>12.92859</v>
      </c>
      <c r="F2983" s="50">
        <v>19.538730000000001</v>
      </c>
      <c r="G2983" s="39"/>
      <c r="H2983" s="38">
        <v>-0.31546266848402238</v>
      </c>
      <c r="I2983" s="38">
        <v>3.5035493473780654E-2</v>
      </c>
      <c r="J2983" s="38">
        <v>-0.31546266848402238</v>
      </c>
      <c r="K2983" s="38">
        <v>-0.68827571874745685</v>
      </c>
      <c r="L2983" s="38">
        <v>-0.79635040705889137</v>
      </c>
      <c r="M2983" s="38">
        <v>-0.92466663318517028</v>
      </c>
      <c r="N2983" s="39"/>
      <c r="O2983" s="38">
        <v>-0.30981305456540298</v>
      </c>
      <c r="P2983" s="38">
        <v>3.796742780371698E-2</v>
      </c>
      <c r="Q2983" s="38">
        <v>-0.30981305456540298</v>
      </c>
      <c r="R2983" s="38">
        <v>-0.34755286367443106</v>
      </c>
      <c r="S2983" s="38">
        <v>8.3142305401799899E-3</v>
      </c>
      <c r="T2983" s="38">
        <v>1.9178527747537064</v>
      </c>
      <c r="U2983" s="39"/>
      <c r="V2983" s="50">
        <v>0.82426999999999995</v>
      </c>
      <c r="W2983" s="51">
        <v>11.6015</v>
      </c>
      <c r="X2983" s="51" t="s">
        <v>20148</v>
      </c>
      <c r="Y2983" s="51" t="s">
        <v>20148</v>
      </c>
      <c r="Z2983" s="39"/>
      <c r="AA2983" s="50">
        <v>26.86993</v>
      </c>
      <c r="AB2983" s="50">
        <v>16.14733</v>
      </c>
      <c r="AC2983" s="50">
        <v>10.7226</v>
      </c>
      <c r="AD2983" s="50">
        <v>9.8561499999999995</v>
      </c>
      <c r="AE2983" s="50">
        <v>-205.76510999999999</v>
      </c>
      <c r="AF2983" s="52">
        <v>2.5059155428720645</v>
      </c>
      <c r="AG2983" s="52">
        <v>1.2255235775653812</v>
      </c>
      <c r="AH2983" s="39"/>
      <c r="AI2983" s="53">
        <v>15.68493</v>
      </c>
      <c r="AJ2983" s="53" t="s">
        <v>20148</v>
      </c>
      <c r="AK2983" s="53" t="s">
        <v>20148</v>
      </c>
      <c r="AL2983" s="53" t="s">
        <v>20148</v>
      </c>
      <c r="AM2983" s="53">
        <v>1.8072900000000001</v>
      </c>
      <c r="AN2983" s="53">
        <v>22.007110000000001</v>
      </c>
      <c r="AO2983" s="53">
        <v>-1.4889805231127051</v>
      </c>
      <c r="AP2983" s="53">
        <v>-1.4868650449094392</v>
      </c>
      <c r="AQ2983" s="39"/>
      <c r="AR2983" s="51">
        <v>-173.54259999999999</v>
      </c>
      <c r="AS2983" s="104">
        <v>2.4521206421359256</v>
      </c>
      <c r="AT2983" s="38" t="s">
        <v>20148</v>
      </c>
      <c r="AU2983" s="102"/>
      <c r="AV2983" s="103">
        <v>1</v>
      </c>
      <c r="AW2983" s="103">
        <v>0</v>
      </c>
      <c r="AX2983" s="103">
        <v>0</v>
      </c>
      <c r="AY2983" s="103">
        <v>0</v>
      </c>
      <c r="AZ2983" s="103">
        <v>0</v>
      </c>
      <c r="BA2983" s="103">
        <v>1</v>
      </c>
      <c r="BB2983" s="103">
        <v>2</v>
      </c>
      <c r="BC2983" s="39"/>
      <c r="BD2983" s="57" t="s">
        <v>20146</v>
      </c>
      <c r="BE2983" s="57" t="s">
        <v>20147</v>
      </c>
    </row>
    <row r="2984" spans="2:57">
      <c r="B2984" t="s">
        <v>3300</v>
      </c>
      <c r="C2984" t="s">
        <v>8159</v>
      </c>
      <c r="D2984" t="s">
        <v>4198</v>
      </c>
      <c r="E2984" s="50">
        <v>32.340409999999999</v>
      </c>
      <c r="F2984" s="50">
        <v>4.8694199999999999</v>
      </c>
      <c r="G2984" s="39"/>
      <c r="H2984" s="38">
        <v>-0.97575278810408916</v>
      </c>
      <c r="I2984" s="38">
        <v>-0.84742690058479531</v>
      </c>
      <c r="J2984" s="38">
        <v>-0.97575278810408916</v>
      </c>
      <c r="K2984" s="38">
        <v>-0.6105970149253731</v>
      </c>
      <c r="L2984" s="38">
        <v>-0.65321991094570342</v>
      </c>
      <c r="M2984" s="38">
        <v>1.0604959722002842</v>
      </c>
      <c r="N2984" s="39"/>
      <c r="O2984" s="38">
        <v>-0.96554071396680918</v>
      </c>
      <c r="P2984" s="38">
        <v>-0.80738213804394821</v>
      </c>
      <c r="Q2984" s="38">
        <v>-0.96554071396680918</v>
      </c>
      <c r="R2984" s="38">
        <v>-0.24061849399985968</v>
      </c>
      <c r="S2984" s="38">
        <v>-0.47311654600283704</v>
      </c>
      <c r="T2984" s="38">
        <v>4.4487898217462822</v>
      </c>
      <c r="U2984" s="39"/>
      <c r="V2984" s="50">
        <v>14.345000000000001</v>
      </c>
      <c r="W2984" s="51">
        <v>82.962699999999998</v>
      </c>
      <c r="X2984" s="51">
        <v>-31.202500000000001</v>
      </c>
      <c r="Y2984" s="51">
        <v>-36.674700000000001</v>
      </c>
      <c r="Z2984" s="39"/>
      <c r="AA2984" s="50">
        <v>117.694</v>
      </c>
      <c r="AB2984" s="50">
        <v>26.706</v>
      </c>
      <c r="AC2984" s="50">
        <v>90.988</v>
      </c>
      <c r="AD2984" s="50">
        <v>8.1210000000000004</v>
      </c>
      <c r="AE2984" s="50">
        <v>-123.684</v>
      </c>
      <c r="AF2984" s="52">
        <v>1.2935112322504068</v>
      </c>
      <c r="AG2984" s="52">
        <v>2.8410596026490067</v>
      </c>
      <c r="AH2984" s="39"/>
      <c r="AI2984" s="53">
        <v>2.25447</v>
      </c>
      <c r="AJ2984" s="53" t="s">
        <v>20148</v>
      </c>
      <c r="AK2984" s="53" t="s">
        <v>20148</v>
      </c>
      <c r="AL2984" s="53" t="s">
        <v>20148</v>
      </c>
      <c r="AM2984" s="53">
        <v>3.9440000000000003E-2</v>
      </c>
      <c r="AN2984" s="53">
        <v>0.21534</v>
      </c>
      <c r="AO2984" s="53">
        <v>-8.0619536423841058</v>
      </c>
      <c r="AP2984" s="53">
        <v>-1.0878954423592493</v>
      </c>
      <c r="AQ2984" s="39"/>
      <c r="AR2984" s="51">
        <v>-13.184100000000001</v>
      </c>
      <c r="AS2984" s="104">
        <v>-4.4734054248535847E-2</v>
      </c>
      <c r="AT2984" s="38" t="s">
        <v>20148</v>
      </c>
      <c r="AU2984" s="102"/>
      <c r="AV2984" s="103">
        <v>0</v>
      </c>
      <c r="AW2984" s="103">
        <v>0</v>
      </c>
      <c r="AX2984" s="103">
        <v>0</v>
      </c>
      <c r="AY2984" s="103">
        <v>0</v>
      </c>
      <c r="AZ2984" s="103">
        <v>0</v>
      </c>
      <c r="BA2984" s="103">
        <v>0</v>
      </c>
      <c r="BB2984" s="103">
        <v>0</v>
      </c>
      <c r="BC2984" s="39"/>
      <c r="BD2984" s="57" t="s">
        <v>20146</v>
      </c>
      <c r="BE2984" s="57" t="s">
        <v>20146</v>
      </c>
    </row>
    <row r="2985" spans="2:57">
      <c r="B2985" t="s">
        <v>1315</v>
      </c>
      <c r="C2985" t="s">
        <v>6174</v>
      </c>
      <c r="D2985" t="s">
        <v>4196</v>
      </c>
      <c r="E2985" s="50">
        <v>-90.511780000000002</v>
      </c>
      <c r="F2985" s="50">
        <v>470.69022000000001</v>
      </c>
      <c r="G2985" s="39"/>
      <c r="H2985" s="38">
        <v>-0.78436426116838487</v>
      </c>
      <c r="I2985" s="38">
        <v>-0.1344827586206897</v>
      </c>
      <c r="J2985" s="38">
        <v>-0.78436426116838487</v>
      </c>
      <c r="K2985" s="38" t="s">
        <v>20162</v>
      </c>
      <c r="L2985" s="38" t="s">
        <v>20162</v>
      </c>
      <c r="M2985" s="38" t="s">
        <v>20162</v>
      </c>
      <c r="N2985" s="39"/>
      <c r="O2985" s="38">
        <v>-0.77680251575108972</v>
      </c>
      <c r="P2985" s="38">
        <v>-0.11526841052947578</v>
      </c>
      <c r="Q2985" s="38">
        <v>-0.77680251575108972</v>
      </c>
      <c r="R2985" s="38" t="s">
        <v>20162</v>
      </c>
      <c r="S2985" s="38" t="s">
        <v>20162</v>
      </c>
      <c r="T2985" s="38" t="s">
        <v>20162</v>
      </c>
      <c r="U2985" s="39"/>
      <c r="V2985" s="50">
        <v>81.626000000000005</v>
      </c>
      <c r="W2985" s="51">
        <v>13.632899999999999</v>
      </c>
      <c r="X2985" s="51">
        <v>-81.889300000000006</v>
      </c>
      <c r="Y2985" s="51">
        <v>-107.2538</v>
      </c>
      <c r="Z2985" s="39"/>
      <c r="AA2985" s="50">
        <v>706.10199999999998</v>
      </c>
      <c r="AB2985" s="50">
        <v>94.078000000000003</v>
      </c>
      <c r="AC2985" s="50">
        <v>612.024</v>
      </c>
      <c r="AD2985" s="50" t="s">
        <v>20162</v>
      </c>
      <c r="AE2985" s="50">
        <v>-498.91300000000001</v>
      </c>
      <c r="AF2985" s="52">
        <v>1.1537161941361775</v>
      </c>
      <c r="AG2985" s="52">
        <v>10.232846874319321</v>
      </c>
      <c r="AH2985" s="39"/>
      <c r="AI2985" s="53" t="s">
        <v>20148</v>
      </c>
      <c r="AJ2985" s="53" t="s">
        <v>20148</v>
      </c>
      <c r="AK2985" s="53" t="s">
        <v>20148</v>
      </c>
      <c r="AL2985" s="53" t="s">
        <v>20148</v>
      </c>
      <c r="AM2985" s="53">
        <v>0.74456999999999995</v>
      </c>
      <c r="AN2985" s="53">
        <v>4.2175900000000004</v>
      </c>
      <c r="AO2985" s="53">
        <v>-7.3231823132215208</v>
      </c>
      <c r="AP2985" s="53">
        <v>-7.0417279296261386</v>
      </c>
      <c r="AQ2985" s="39"/>
      <c r="AR2985" s="51">
        <v>-21.943200000000001</v>
      </c>
      <c r="AS2985" s="104">
        <v>-0.28164699636369767</v>
      </c>
      <c r="AT2985" s="38" t="s">
        <v>20148</v>
      </c>
      <c r="AU2985" s="102"/>
      <c r="AV2985" s="103">
        <v>4</v>
      </c>
      <c r="AW2985" s="103">
        <v>0</v>
      </c>
      <c r="AX2985" s="103">
        <v>0</v>
      </c>
      <c r="AY2985" s="103">
        <v>0</v>
      </c>
      <c r="AZ2985" s="103">
        <v>0</v>
      </c>
      <c r="BA2985" s="103">
        <v>0</v>
      </c>
      <c r="BB2985" s="103">
        <v>4</v>
      </c>
      <c r="BC2985" s="39"/>
      <c r="BD2985" s="57" t="s">
        <v>20146</v>
      </c>
      <c r="BE2985" s="57" t="s">
        <v>20147</v>
      </c>
    </row>
    <row r="2986" spans="2:57">
      <c r="B2986" t="s">
        <v>1811</v>
      </c>
      <c r="C2986" t="s">
        <v>6670</v>
      </c>
      <c r="D2986" t="s">
        <v>4194</v>
      </c>
      <c r="E2986" s="50">
        <v>1348.73757</v>
      </c>
      <c r="F2986" s="50">
        <v>270.39256999999998</v>
      </c>
      <c r="G2986" s="39"/>
      <c r="H2986" s="38">
        <v>-0.87562688064192584</v>
      </c>
      <c r="I2986" s="38">
        <v>-0.25301204819277101</v>
      </c>
      <c r="J2986" s="38">
        <v>-0.87562688064192584</v>
      </c>
      <c r="K2986" s="38" t="s">
        <v>20162</v>
      </c>
      <c r="L2986" s="38" t="s">
        <v>20162</v>
      </c>
      <c r="M2986" s="38" t="s">
        <v>20162</v>
      </c>
      <c r="N2986" s="39"/>
      <c r="O2986" s="38">
        <v>-0.5178556647720941</v>
      </c>
      <c r="P2986" s="38">
        <v>-0.25095174542319365</v>
      </c>
      <c r="Q2986" s="38">
        <v>-0.5178556647720941</v>
      </c>
      <c r="R2986" s="38" t="s">
        <v>20162</v>
      </c>
      <c r="S2986" s="38" t="s">
        <v>20162</v>
      </c>
      <c r="T2986" s="38" t="s">
        <v>20162</v>
      </c>
      <c r="U2986" s="39"/>
      <c r="V2986" s="50">
        <v>232.94399999999999</v>
      </c>
      <c r="W2986" s="51">
        <v>-47.749200000000002</v>
      </c>
      <c r="X2986" s="51">
        <v>-111.5911</v>
      </c>
      <c r="Y2986" s="51">
        <v>-126.3767</v>
      </c>
      <c r="Z2986" s="39"/>
      <c r="AA2986" s="50">
        <v>148.47900000000001</v>
      </c>
      <c r="AB2986" s="50">
        <v>341.11399999999998</v>
      </c>
      <c r="AC2986" s="50">
        <v>-192.63499999999999</v>
      </c>
      <c r="AD2986" s="50">
        <v>195.37199999999999</v>
      </c>
      <c r="AE2986" s="50">
        <v>-814.81200000000001</v>
      </c>
      <c r="AF2986" s="52">
        <v>-0.77077893425389998</v>
      </c>
      <c r="AG2986" s="52">
        <v>-0.57284988296295691</v>
      </c>
      <c r="AH2986" s="39"/>
      <c r="AI2986" s="53">
        <v>5.7899599999999998</v>
      </c>
      <c r="AJ2986" s="53" t="s">
        <v>20148</v>
      </c>
      <c r="AK2986" s="53" t="s">
        <v>20148</v>
      </c>
      <c r="AL2986" s="53" t="s">
        <v>20148</v>
      </c>
      <c r="AM2986" s="53" t="s">
        <v>20148</v>
      </c>
      <c r="AN2986" s="53">
        <v>4.265E-2</v>
      </c>
      <c r="AO2986" s="53">
        <v>-1.1162591493244052</v>
      </c>
      <c r="AP2986" s="53">
        <v>-1.0401914635788339</v>
      </c>
      <c r="AQ2986" s="39"/>
      <c r="AR2986" s="51" t="s">
        <v>20148</v>
      </c>
      <c r="AS2986" s="104">
        <v>-20.186767104139147</v>
      </c>
      <c r="AT2986" s="38" t="s">
        <v>20148</v>
      </c>
      <c r="AU2986" s="102"/>
      <c r="AV2986" s="103">
        <v>2</v>
      </c>
      <c r="AW2986" s="103">
        <v>1</v>
      </c>
      <c r="AX2986" s="103">
        <v>0</v>
      </c>
      <c r="AY2986" s="103">
        <v>0</v>
      </c>
      <c r="AZ2986" s="103">
        <v>0</v>
      </c>
      <c r="BA2986" s="103">
        <v>0</v>
      </c>
      <c r="BB2986" s="103">
        <v>3</v>
      </c>
      <c r="BC2986" s="39"/>
      <c r="BD2986" s="57" t="s">
        <v>20146</v>
      </c>
      <c r="BE2986" s="57" t="s">
        <v>20146</v>
      </c>
    </row>
    <row r="2987" spans="2:57">
      <c r="B2987" t="s">
        <v>3192</v>
      </c>
      <c r="C2987" t="s">
        <v>8051</v>
      </c>
      <c r="D2987" t="s">
        <v>4198</v>
      </c>
      <c r="E2987" s="50">
        <v>9.5013299999999994</v>
      </c>
      <c r="F2987" s="50">
        <v>9.7323299999999993</v>
      </c>
      <c r="G2987" s="39"/>
      <c r="H2987" s="38">
        <v>-0.73124</v>
      </c>
      <c r="I2987" s="38">
        <v>-0.34448780487804875</v>
      </c>
      <c r="J2987" s="38">
        <v>-0.73124</v>
      </c>
      <c r="K2987" s="38">
        <v>-0.37978461538461539</v>
      </c>
      <c r="L2987" s="38">
        <v>-0.73213289036544849</v>
      </c>
      <c r="M2987" s="38">
        <v>-0.8621743589743589</v>
      </c>
      <c r="N2987" s="39"/>
      <c r="O2987" s="38">
        <v>-0.64332239857187201</v>
      </c>
      <c r="P2987" s="38">
        <v>-0.27260204863355919</v>
      </c>
      <c r="Q2987" s="38">
        <v>-0.64332239857187201</v>
      </c>
      <c r="R2987" s="38">
        <v>0.11129596557976784</v>
      </c>
      <c r="S2987" s="38">
        <v>-0.27472480793751464</v>
      </c>
      <c r="T2987" s="38">
        <v>-0.57342668070412894</v>
      </c>
      <c r="U2987" s="39"/>
      <c r="V2987" s="50">
        <v>33.255000000000003</v>
      </c>
      <c r="W2987" s="51">
        <v>69.965400000000002</v>
      </c>
      <c r="X2987" s="51">
        <v>-4.5495999999999999</v>
      </c>
      <c r="Y2987" s="51">
        <v>2.7574000000000001</v>
      </c>
      <c r="Z2987" s="39"/>
      <c r="AA2987" s="50">
        <v>21.841999999999999</v>
      </c>
      <c r="AB2987" s="50">
        <v>16.978000000000002</v>
      </c>
      <c r="AC2987" s="50">
        <v>4.8639999999999999</v>
      </c>
      <c r="AD2987" s="50">
        <v>0.55400000000000005</v>
      </c>
      <c r="AE2987" s="50">
        <v>-207.97</v>
      </c>
      <c r="AF2987" s="52">
        <v>4.4905427631578947</v>
      </c>
      <c r="AG2987" s="52">
        <v>13.815668202764979</v>
      </c>
      <c r="AH2987" s="39"/>
      <c r="AI2987" s="53">
        <v>0.28571000000000002</v>
      </c>
      <c r="AJ2987" s="53">
        <v>8.4909099999999995</v>
      </c>
      <c r="AK2987" s="53" t="s">
        <v>20148</v>
      </c>
      <c r="AL2987" s="53">
        <v>7.8799799999999998</v>
      </c>
      <c r="AM2987" s="53">
        <v>1.50769</v>
      </c>
      <c r="AN2987" s="53">
        <v>0.20629</v>
      </c>
      <c r="AO2987" s="53">
        <v>-44.849447004608294</v>
      </c>
      <c r="AP2987" s="53">
        <v>-6.4324719101123593</v>
      </c>
      <c r="AQ2987" s="39"/>
      <c r="AR2987" s="51">
        <v>38.232199999999999</v>
      </c>
      <c r="AS2987" s="104">
        <v>-0.43166904422253943</v>
      </c>
      <c r="AT2987" s="38" t="s">
        <v>20148</v>
      </c>
      <c r="AU2987" s="102"/>
      <c r="AV2987" s="103">
        <v>0</v>
      </c>
      <c r="AW2987" s="103">
        <v>1</v>
      </c>
      <c r="AX2987" s="103">
        <v>0</v>
      </c>
      <c r="AY2987" s="103">
        <v>0</v>
      </c>
      <c r="AZ2987" s="103">
        <v>0</v>
      </c>
      <c r="BA2987" s="103">
        <v>0</v>
      </c>
      <c r="BB2987" s="103">
        <v>1</v>
      </c>
      <c r="BC2987" s="39"/>
      <c r="BD2987" s="57" t="s">
        <v>20146</v>
      </c>
      <c r="BE2987" s="57" t="s">
        <v>20146</v>
      </c>
    </row>
    <row r="2988" spans="2:57">
      <c r="B2988" t="s">
        <v>3046</v>
      </c>
      <c r="C2988" t="s">
        <v>7905</v>
      </c>
      <c r="D2988" t="s">
        <v>4198</v>
      </c>
      <c r="E2988" s="50">
        <v>2.2616399999999999</v>
      </c>
      <c r="F2988" s="50">
        <v>17.347639999999998</v>
      </c>
      <c r="G2988" s="39"/>
      <c r="H2988" s="38">
        <v>-0.5391625081362551</v>
      </c>
      <c r="I2988" s="38">
        <v>-0.15039999999999998</v>
      </c>
      <c r="J2988" s="38">
        <v>-0.5391625081362551</v>
      </c>
      <c r="K2988" s="38">
        <v>-0.98829752066115706</v>
      </c>
      <c r="L2988" s="38" t="s">
        <v>20162</v>
      </c>
      <c r="M2988" s="38" t="s">
        <v>20162</v>
      </c>
      <c r="N2988" s="39"/>
      <c r="O2988" s="38">
        <v>0.17134401483319062</v>
      </c>
      <c r="P2988" s="38">
        <v>-0.13848149494540163</v>
      </c>
      <c r="Q2988" s="38">
        <v>0.17134401483319062</v>
      </c>
      <c r="R2988" s="38">
        <v>-0.76525120726009677</v>
      </c>
      <c r="S2988" s="38" t="s">
        <v>20162</v>
      </c>
      <c r="T2988" s="38" t="s">
        <v>20162</v>
      </c>
      <c r="U2988" s="39"/>
      <c r="V2988" s="50">
        <v>54.57</v>
      </c>
      <c r="W2988" s="51">
        <v>12.6699</v>
      </c>
      <c r="X2988" s="51">
        <v>-68.7209</v>
      </c>
      <c r="Y2988" s="51">
        <v>-70.784300000000002</v>
      </c>
      <c r="Z2988" s="39"/>
      <c r="AA2988" s="50">
        <v>41.09</v>
      </c>
      <c r="AB2988" s="50">
        <v>22.46</v>
      </c>
      <c r="AC2988" s="50">
        <v>18.63</v>
      </c>
      <c r="AD2988" s="50">
        <v>6.6000000000000003E-2</v>
      </c>
      <c r="AE2988" s="50">
        <v>-234.80500000000001</v>
      </c>
      <c r="AF2988" s="52">
        <v>2.2055823939881916</v>
      </c>
      <c r="AG2988" s="52">
        <v>0.31151758453013684</v>
      </c>
      <c r="AH2988" s="39"/>
      <c r="AI2988" s="53">
        <v>4.1439999999999998E-2</v>
      </c>
      <c r="AJ2988" s="53" t="s">
        <v>20148</v>
      </c>
      <c r="AK2988" s="53" t="s">
        <v>20148</v>
      </c>
      <c r="AL2988" s="53" t="s">
        <v>20148</v>
      </c>
      <c r="AM2988" s="53">
        <v>0.42887999999999998</v>
      </c>
      <c r="AN2988" s="53">
        <v>7.3679999999999995E-2</v>
      </c>
      <c r="AO2988" s="53">
        <v>-0.49043424177315387</v>
      </c>
      <c r="AP2988" s="53">
        <v>-0.46259139756273165</v>
      </c>
      <c r="AQ2988" s="39"/>
      <c r="AR2988" s="51">
        <v>-164.2304</v>
      </c>
      <c r="AS2988" s="104">
        <v>-4.2129711751662935</v>
      </c>
      <c r="AT2988" s="38" t="s">
        <v>20148</v>
      </c>
      <c r="AU2988" s="102"/>
      <c r="AV2988" s="103">
        <v>0</v>
      </c>
      <c r="AW2988" s="103">
        <v>0</v>
      </c>
      <c r="AX2988" s="103">
        <v>0</v>
      </c>
      <c r="AY2988" s="103">
        <v>0</v>
      </c>
      <c r="AZ2988" s="103">
        <v>0</v>
      </c>
      <c r="BA2988" s="103">
        <v>0</v>
      </c>
      <c r="BB2988" s="103">
        <v>0</v>
      </c>
      <c r="BC2988" s="39"/>
      <c r="BD2988" s="57" t="s">
        <v>20146</v>
      </c>
      <c r="BE2988" s="57" t="s">
        <v>20146</v>
      </c>
    </row>
    <row r="2989" spans="2:57">
      <c r="B2989" t="s">
        <v>3110</v>
      </c>
      <c r="C2989" t="s">
        <v>7969</v>
      </c>
      <c r="D2989" t="s">
        <v>4196</v>
      </c>
      <c r="E2989" s="50">
        <v>6.3273900000000003</v>
      </c>
      <c r="F2989" s="50">
        <v>9.1242800000000006</v>
      </c>
      <c r="G2989" s="39"/>
      <c r="H2989" s="38">
        <v>-0.80115502991319987</v>
      </c>
      <c r="I2989" s="38">
        <v>-0.21768707482993199</v>
      </c>
      <c r="J2989" s="38">
        <v>-0.80115502991319987</v>
      </c>
      <c r="K2989" s="38" t="s">
        <v>20162</v>
      </c>
      <c r="L2989" s="38" t="s">
        <v>20162</v>
      </c>
      <c r="M2989" s="38" t="s">
        <v>20162</v>
      </c>
      <c r="N2989" s="39"/>
      <c r="O2989" s="38">
        <v>-0.6334087599921574</v>
      </c>
      <c r="P2989" s="38">
        <v>0.27192838164486921</v>
      </c>
      <c r="Q2989" s="38">
        <v>-0.6334087599921574</v>
      </c>
      <c r="R2989" s="38" t="s">
        <v>20162</v>
      </c>
      <c r="S2989" s="38" t="s">
        <v>20162</v>
      </c>
      <c r="T2989" s="38" t="s">
        <v>20162</v>
      </c>
      <c r="U2989" s="39"/>
      <c r="V2989" s="50">
        <v>0.61343000000000003</v>
      </c>
      <c r="W2989" s="51" t="s">
        <v>20148</v>
      </c>
      <c r="X2989" s="51" t="s">
        <v>20148</v>
      </c>
      <c r="Y2989" s="51" t="s">
        <v>20148</v>
      </c>
      <c r="Z2989" s="39"/>
      <c r="AA2989" s="50">
        <v>20.740570000000002</v>
      </c>
      <c r="AB2989" s="50">
        <v>4.3496300000000003</v>
      </c>
      <c r="AC2989" s="50">
        <v>16.390940000000001</v>
      </c>
      <c r="AD2989" s="50">
        <v>7.5000000000000002E-4</v>
      </c>
      <c r="AE2989" s="50">
        <v>-67.890199999999993</v>
      </c>
      <c r="AF2989" s="52">
        <v>1.2653679410698837</v>
      </c>
      <c r="AG2989" s="52">
        <v>0.75930992955583321</v>
      </c>
      <c r="AH2989" s="39"/>
      <c r="AI2989" s="53">
        <v>10.31485</v>
      </c>
      <c r="AJ2989" s="53" t="s">
        <v>20148</v>
      </c>
      <c r="AK2989" s="53" t="s">
        <v>20148</v>
      </c>
      <c r="AL2989" s="53" t="s">
        <v>20148</v>
      </c>
      <c r="AM2989" s="53">
        <v>0.30193999999999999</v>
      </c>
      <c r="AN2989" s="53">
        <v>4.7290999999999999</v>
      </c>
      <c r="AO2989" s="53">
        <v>-0.35885897047134391</v>
      </c>
      <c r="AP2989" s="53">
        <v>-0.35868136360777408</v>
      </c>
      <c r="AQ2989" s="39"/>
      <c r="AR2989" s="51">
        <v>-364.04329999999999</v>
      </c>
      <c r="AS2989" s="104">
        <v>8.7263047400811029</v>
      </c>
      <c r="AT2989" s="38" t="s">
        <v>20148</v>
      </c>
      <c r="AU2989" s="102"/>
      <c r="AV2989" s="103">
        <v>2</v>
      </c>
      <c r="AW2989" s="103">
        <v>0</v>
      </c>
      <c r="AX2989" s="103">
        <v>0</v>
      </c>
      <c r="AY2989" s="103">
        <v>0</v>
      </c>
      <c r="AZ2989" s="103">
        <v>0</v>
      </c>
      <c r="BA2989" s="103">
        <v>0</v>
      </c>
      <c r="BB2989" s="103">
        <v>2</v>
      </c>
      <c r="BC2989" s="39"/>
      <c r="BD2989" s="57" t="s">
        <v>20146</v>
      </c>
      <c r="BE2989" s="57" t="s">
        <v>20147</v>
      </c>
    </row>
    <row r="2990" spans="2:57">
      <c r="B2990" t="s">
        <v>2577</v>
      </c>
      <c r="C2990" t="s">
        <v>7436</v>
      </c>
      <c r="D2990" t="s">
        <v>4194</v>
      </c>
      <c r="E2990" s="50">
        <v>57.966209999999997</v>
      </c>
      <c r="F2990" s="50">
        <v>83.223129999999998</v>
      </c>
      <c r="G2990" s="39"/>
      <c r="H2990" s="38">
        <v>-0.89773624091381099</v>
      </c>
      <c r="I2990" s="38">
        <v>-0.61228346456692906</v>
      </c>
      <c r="J2990" s="38">
        <v>-0.89773624091381099</v>
      </c>
      <c r="K2990" s="38" t="s">
        <v>20162</v>
      </c>
      <c r="L2990" s="38" t="s">
        <v>20162</v>
      </c>
      <c r="M2990" s="38" t="s">
        <v>20162</v>
      </c>
      <c r="N2990" s="39"/>
      <c r="O2990" s="38">
        <v>-0.88255169855934235</v>
      </c>
      <c r="P2990" s="38">
        <v>-0.61228344396567413</v>
      </c>
      <c r="Q2990" s="38">
        <v>-0.88255169855934235</v>
      </c>
      <c r="R2990" s="38" t="s">
        <v>20162</v>
      </c>
      <c r="S2990" s="38" t="s">
        <v>20162</v>
      </c>
      <c r="T2990" s="38" t="s">
        <v>20162</v>
      </c>
      <c r="U2990" s="39"/>
      <c r="V2990" s="50">
        <v>1.6E-2</v>
      </c>
      <c r="W2990" s="51">
        <v>-262.5</v>
      </c>
      <c r="X2990" s="51" t="s">
        <v>20148</v>
      </c>
      <c r="Y2990" s="51" t="s">
        <v>20148</v>
      </c>
      <c r="Z2990" s="39"/>
      <c r="AA2990" s="50">
        <v>147.29599999999999</v>
      </c>
      <c r="AB2990" s="50">
        <v>63.856999999999999</v>
      </c>
      <c r="AC2990" s="50">
        <v>83.438999999999993</v>
      </c>
      <c r="AD2990" s="50">
        <v>3.718</v>
      </c>
      <c r="AE2990" s="50">
        <v>-147.08099999999999</v>
      </c>
      <c r="AF2990" s="52">
        <v>1.7653135823775454</v>
      </c>
      <c r="AG2990" s="52">
        <v>2.2100448619094353</v>
      </c>
      <c r="AH2990" s="39"/>
      <c r="AI2990" s="53" t="s">
        <v>20148</v>
      </c>
      <c r="AJ2990" s="53" t="s">
        <v>20148</v>
      </c>
      <c r="AK2990" s="53" t="s">
        <v>20148</v>
      </c>
      <c r="AL2990" s="53" t="s">
        <v>20148</v>
      </c>
      <c r="AM2990" s="53">
        <v>0.76358999999999999</v>
      </c>
      <c r="AN2990" s="53" t="s">
        <v>20148</v>
      </c>
      <c r="AO2990" s="53">
        <v>-1.4584173909995795</v>
      </c>
      <c r="AP2990" s="53">
        <v>-1.4552296770357935</v>
      </c>
      <c r="AQ2990" s="39"/>
      <c r="AR2990" s="51">
        <v>-163.1183</v>
      </c>
      <c r="AS2990" s="104">
        <v>-27.481499279192843</v>
      </c>
      <c r="AT2990" s="38" t="s">
        <v>20148</v>
      </c>
      <c r="AU2990" s="102"/>
      <c r="AV2990" s="103">
        <v>4</v>
      </c>
      <c r="AW2990" s="103">
        <v>0</v>
      </c>
      <c r="AX2990" s="103">
        <v>1</v>
      </c>
      <c r="AY2990" s="103">
        <v>0</v>
      </c>
      <c r="AZ2990" s="103">
        <v>0</v>
      </c>
      <c r="BA2990" s="103">
        <v>0</v>
      </c>
      <c r="BB2990" s="103">
        <v>5</v>
      </c>
      <c r="BC2990" s="39"/>
      <c r="BD2990" s="57" t="s">
        <v>20146</v>
      </c>
      <c r="BE2990" s="57" t="s">
        <v>20146</v>
      </c>
    </row>
    <row r="2991" spans="2:57">
      <c r="B2991" t="s">
        <v>3361</v>
      </c>
      <c r="C2991" t="s">
        <v>8220</v>
      </c>
      <c r="D2991" t="s">
        <v>4196</v>
      </c>
      <c r="E2991" s="50">
        <v>0.89832999999999996</v>
      </c>
      <c r="F2991" s="50">
        <v>3.47533</v>
      </c>
      <c r="G2991" s="39"/>
      <c r="H2991" s="38">
        <v>-0.7543859649122806</v>
      </c>
      <c r="I2991" s="38">
        <v>-0.4741784037558685</v>
      </c>
      <c r="J2991" s="38">
        <v>-0.7543859649122806</v>
      </c>
      <c r="K2991" s="38">
        <v>-0.74311926605504586</v>
      </c>
      <c r="L2991" s="38">
        <v>-0.97716615698267073</v>
      </c>
      <c r="M2991" s="38">
        <v>-0.99417122282748982</v>
      </c>
      <c r="N2991" s="39"/>
      <c r="O2991" s="38">
        <v>-0.75396573121166921</v>
      </c>
      <c r="P2991" s="38">
        <v>-0.47383345950037858</v>
      </c>
      <c r="Q2991" s="38">
        <v>-0.75396573121166921</v>
      </c>
      <c r="R2991" s="38">
        <v>-0.5518606012621502</v>
      </c>
      <c r="S2991" s="38">
        <v>-0.85520743367359486</v>
      </c>
      <c r="T2991" s="38">
        <v>-0.84639228524918109</v>
      </c>
      <c r="U2991" s="39"/>
      <c r="V2991" s="50">
        <v>12.487</v>
      </c>
      <c r="W2991" s="51">
        <v>29.654800000000002</v>
      </c>
      <c r="X2991" s="51">
        <v>-45.174900000000001</v>
      </c>
      <c r="Y2991" s="51">
        <v>-46.464300000000001</v>
      </c>
      <c r="Z2991" s="39"/>
      <c r="AA2991" s="50">
        <v>19.347000000000001</v>
      </c>
      <c r="AB2991" s="50">
        <v>8.1780000000000008</v>
      </c>
      <c r="AC2991" s="50">
        <v>11.169</v>
      </c>
      <c r="AD2991" s="50" t="s">
        <v>20162</v>
      </c>
      <c r="AE2991" s="50">
        <v>-181.41900000000001</v>
      </c>
      <c r="AF2991" s="52">
        <v>1.7322052108514638</v>
      </c>
      <c r="AG2991" s="52">
        <v>1.3394948755490481</v>
      </c>
      <c r="AH2991" s="39"/>
      <c r="AI2991" s="53">
        <v>7.1940000000000004E-2</v>
      </c>
      <c r="AJ2991" s="53" t="s">
        <v>20148</v>
      </c>
      <c r="AK2991" s="53" t="s">
        <v>20148</v>
      </c>
      <c r="AL2991" s="53" t="s">
        <v>20148</v>
      </c>
      <c r="AM2991" s="53">
        <v>0.31079000000000001</v>
      </c>
      <c r="AN2991" s="53">
        <v>0.21535000000000001</v>
      </c>
      <c r="AO2991" s="53">
        <v>-0.63604136163982428</v>
      </c>
      <c r="AP2991" s="53">
        <v>-0.61608402765467118</v>
      </c>
      <c r="AQ2991" s="39"/>
      <c r="AR2991" s="51">
        <v>-47.468499999999999</v>
      </c>
      <c r="AS2991" s="104">
        <v>-0.72404055962007441</v>
      </c>
      <c r="AT2991" s="38" t="s">
        <v>20148</v>
      </c>
      <c r="AU2991" s="102"/>
      <c r="AV2991" s="103">
        <v>0</v>
      </c>
      <c r="AW2991" s="103">
        <v>0</v>
      </c>
      <c r="AX2991" s="103">
        <v>0</v>
      </c>
      <c r="AY2991" s="103">
        <v>0</v>
      </c>
      <c r="AZ2991" s="103">
        <v>0</v>
      </c>
      <c r="BA2991" s="103">
        <v>0</v>
      </c>
      <c r="BB2991" s="103">
        <v>0</v>
      </c>
      <c r="BC2991" s="39"/>
      <c r="BD2991" s="57" t="s">
        <v>20146</v>
      </c>
      <c r="BE2991" s="57" t="s">
        <v>20147</v>
      </c>
    </row>
    <row r="2992" spans="2:57">
      <c r="B2992" t="s">
        <v>573</v>
      </c>
      <c r="C2992" t="s">
        <v>5434</v>
      </c>
      <c r="D2992" t="s">
        <v>4194</v>
      </c>
      <c r="E2992" s="50">
        <v>1902.2587100000001</v>
      </c>
      <c r="F2992" s="50">
        <v>2140.9857099999999</v>
      </c>
      <c r="G2992" s="39"/>
      <c r="H2992" s="38">
        <v>-0.43288590604026855</v>
      </c>
      <c r="I2992" s="38">
        <v>0.21582733812949617</v>
      </c>
      <c r="J2992" s="38">
        <v>-0.43288590604026855</v>
      </c>
      <c r="K2992" s="38">
        <v>8.1946222791293266E-2</v>
      </c>
      <c r="L2992" s="38" t="s">
        <v>20162</v>
      </c>
      <c r="M2992" s="38" t="s">
        <v>20162</v>
      </c>
      <c r="N2992" s="39"/>
      <c r="O2992" s="38">
        <v>-0.4348621561395376</v>
      </c>
      <c r="P2992" s="38">
        <v>0.21041207258699135</v>
      </c>
      <c r="Q2992" s="38">
        <v>-0.4348621561395376</v>
      </c>
      <c r="R2992" s="38">
        <v>0.26424011095012201</v>
      </c>
      <c r="S2992" s="38" t="s">
        <v>20162</v>
      </c>
      <c r="T2992" s="38" t="s">
        <v>20162</v>
      </c>
      <c r="U2992" s="39"/>
      <c r="V2992" s="50">
        <v>1735.6410000000001</v>
      </c>
      <c r="W2992" s="51">
        <v>47.703000000000003</v>
      </c>
      <c r="X2992" s="51">
        <v>8.8026999999999997</v>
      </c>
      <c r="Y2992" s="51">
        <v>8.6297999999999995</v>
      </c>
      <c r="Z2992" s="39"/>
      <c r="AA2992" s="50">
        <v>1372.7429999999999</v>
      </c>
      <c r="AB2992" s="50">
        <v>693.13599999999997</v>
      </c>
      <c r="AC2992" s="50">
        <v>679.60699999999997</v>
      </c>
      <c r="AD2992" s="50" t="s">
        <v>20162</v>
      </c>
      <c r="AE2992" s="50">
        <v>53.584000000000003</v>
      </c>
      <c r="AF2992" s="52">
        <v>2.0199070933642531</v>
      </c>
      <c r="AG2992" s="52">
        <v>-3.7803482666496371</v>
      </c>
      <c r="AH2992" s="39"/>
      <c r="AI2992" s="53">
        <v>1.0960000000000001</v>
      </c>
      <c r="AJ2992" s="53">
        <v>9.4352900000000002</v>
      </c>
      <c r="AK2992" s="53">
        <v>12.653130000000001</v>
      </c>
      <c r="AL2992" s="53">
        <v>16.092130000000001</v>
      </c>
      <c r="AM2992" s="53">
        <v>3.1740400000000002</v>
      </c>
      <c r="AN2992" s="53">
        <v>1.2196400000000001</v>
      </c>
      <c r="AO2992" s="53">
        <v>11.394161371353153</v>
      </c>
      <c r="AP2992" s="53">
        <v>14.013062211604542</v>
      </c>
      <c r="AQ2992" s="39"/>
      <c r="AR2992" s="51">
        <v>25.177600000000002</v>
      </c>
      <c r="AS2992" s="104">
        <v>5.0370895423974877</v>
      </c>
      <c r="AT2992" s="38" t="s">
        <v>20148</v>
      </c>
      <c r="AU2992" s="102"/>
      <c r="AV2992" s="103">
        <v>3</v>
      </c>
      <c r="AW2992" s="103">
        <v>0</v>
      </c>
      <c r="AX2992" s="103">
        <v>4</v>
      </c>
      <c r="AY2992" s="103">
        <v>0</v>
      </c>
      <c r="AZ2992" s="103">
        <v>0</v>
      </c>
      <c r="BA2992" s="103">
        <v>0</v>
      </c>
      <c r="BB2992" s="103">
        <v>7</v>
      </c>
      <c r="BC2992" s="39"/>
      <c r="BD2992" s="57" t="s">
        <v>20146</v>
      </c>
      <c r="BE2992" s="57" t="s">
        <v>20146</v>
      </c>
    </row>
    <row r="2993" spans="2:57">
      <c r="B2993" t="s">
        <v>2437</v>
      </c>
      <c r="C2993" t="s">
        <v>7296</v>
      </c>
      <c r="D2993" t="s">
        <v>4198</v>
      </c>
      <c r="E2993" s="50">
        <v>90.377849999999995</v>
      </c>
      <c r="F2993" s="50">
        <v>101.03476000000001</v>
      </c>
      <c r="G2993" s="39"/>
      <c r="H2993" s="38">
        <v>-0.13610980286617769</v>
      </c>
      <c r="I2993" s="38">
        <v>-8.5470085470085388E-2</v>
      </c>
      <c r="J2993" s="38">
        <v>-0.13610980286617769</v>
      </c>
      <c r="K2993" s="38">
        <v>1.8281938325991187</v>
      </c>
      <c r="L2993" s="38">
        <v>2.3653090108507628</v>
      </c>
      <c r="M2993" s="38">
        <v>11.346153846153845</v>
      </c>
      <c r="N2993" s="39"/>
      <c r="O2993" s="38">
        <v>-0.12530674072509973</v>
      </c>
      <c r="P2993" s="38">
        <v>-8.5308876811676204E-2</v>
      </c>
      <c r="Q2993" s="38">
        <v>-0.12530674072509973</v>
      </c>
      <c r="R2993" s="38">
        <v>1.9053832319866388</v>
      </c>
      <c r="S2993" s="38">
        <v>2.5370706257025759</v>
      </c>
      <c r="T2993" s="38">
        <v>12.415546322815711</v>
      </c>
      <c r="U2993" s="39"/>
      <c r="V2993" s="50">
        <v>16.3994</v>
      </c>
      <c r="W2993" s="51">
        <v>51.116799999999998</v>
      </c>
      <c r="X2993" s="51">
        <v>7.7370999999999999</v>
      </c>
      <c r="Y2993" s="51">
        <v>6.8811999999999998</v>
      </c>
      <c r="Z2993" s="39"/>
      <c r="AA2993" s="50">
        <v>19.48394</v>
      </c>
      <c r="AB2993" s="50">
        <v>4.9967199999999998</v>
      </c>
      <c r="AC2993" s="50">
        <v>14.48723</v>
      </c>
      <c r="AD2993" s="50" t="s">
        <v>20162</v>
      </c>
      <c r="AE2993" s="50">
        <v>4.8463900000000004</v>
      </c>
      <c r="AF2993" s="52">
        <v>1.3449044434305246</v>
      </c>
      <c r="AG2993" s="52">
        <v>-6.4767083695570822</v>
      </c>
      <c r="AH2993" s="39"/>
      <c r="AI2993" s="53">
        <v>5.5682600000000004</v>
      </c>
      <c r="AJ2993" s="53">
        <v>40.400530000000003</v>
      </c>
      <c r="AK2993" s="53">
        <v>50.482410000000002</v>
      </c>
      <c r="AL2993" s="53">
        <v>40.811920000000001</v>
      </c>
      <c r="AM2993" s="53">
        <v>7.7301299999999999</v>
      </c>
      <c r="AN2993" s="53">
        <v>6.1383200000000002</v>
      </c>
      <c r="AO2993" s="53">
        <v>58.169924405114891</v>
      </c>
      <c r="AP2993" s="53">
        <v>79.627032352129888</v>
      </c>
      <c r="AQ2993" s="39"/>
      <c r="AR2993" s="51">
        <v>8.1992999999999991</v>
      </c>
      <c r="AS2993" s="104">
        <v>0.11024945911425071</v>
      </c>
      <c r="AT2993" s="38" t="s">
        <v>20148</v>
      </c>
      <c r="AU2993" s="102"/>
      <c r="AV2993" s="103">
        <v>1</v>
      </c>
      <c r="AW2993" s="103">
        <v>0</v>
      </c>
      <c r="AX2993" s="103">
        <v>0</v>
      </c>
      <c r="AY2993" s="103">
        <v>0</v>
      </c>
      <c r="AZ2993" s="103">
        <v>0</v>
      </c>
      <c r="BA2993" s="103">
        <v>0</v>
      </c>
      <c r="BB2993" s="103">
        <v>1</v>
      </c>
      <c r="BC2993" s="39"/>
      <c r="BD2993" s="57" t="s">
        <v>20146</v>
      </c>
      <c r="BE2993" s="57" t="s">
        <v>20146</v>
      </c>
    </row>
    <row r="2994" spans="2:57">
      <c r="B2994" t="s">
        <v>1926</v>
      </c>
      <c r="C2994" t="s">
        <v>6785</v>
      </c>
      <c r="D2994" t="s">
        <v>4196</v>
      </c>
      <c r="E2994" s="50">
        <v>-40.723520000000001</v>
      </c>
      <c r="F2994" s="50">
        <v>132.27448000000001</v>
      </c>
      <c r="G2994" s="39"/>
      <c r="H2994" s="38">
        <v>-0.85390070921985817</v>
      </c>
      <c r="I2994" s="38">
        <v>-0.21673003802281365</v>
      </c>
      <c r="J2994" s="38">
        <v>-0.85390070921985817</v>
      </c>
      <c r="K2994" s="38" t="s">
        <v>20162</v>
      </c>
      <c r="L2994" s="38" t="s">
        <v>20162</v>
      </c>
      <c r="M2994" s="38" t="s">
        <v>20162</v>
      </c>
      <c r="N2994" s="39"/>
      <c r="O2994" s="38">
        <v>-0.85309235505492231</v>
      </c>
      <c r="P2994" s="38">
        <v>-0.2160317412526519</v>
      </c>
      <c r="Q2994" s="38">
        <v>-0.85309235505492231</v>
      </c>
      <c r="R2994" s="38" t="s">
        <v>20162</v>
      </c>
      <c r="S2994" s="38" t="s">
        <v>20162</v>
      </c>
      <c r="T2994" s="38" t="s">
        <v>20162</v>
      </c>
      <c r="U2994" s="39"/>
      <c r="V2994" s="50">
        <v>40.450000000000003</v>
      </c>
      <c r="W2994" s="51">
        <v>62.350999999999999</v>
      </c>
      <c r="X2994" s="51">
        <v>-176.60560000000001</v>
      </c>
      <c r="Y2994" s="51">
        <v>-182.13839999999999</v>
      </c>
      <c r="Z2994" s="39"/>
      <c r="AA2994" s="50">
        <v>320.173</v>
      </c>
      <c r="AB2994" s="50">
        <v>44.773000000000003</v>
      </c>
      <c r="AC2994" s="50">
        <v>275.39999999999998</v>
      </c>
      <c r="AD2994" s="50" t="s">
        <v>20162</v>
      </c>
      <c r="AE2994" s="50">
        <v>-211.35400000000001</v>
      </c>
      <c r="AF2994" s="52">
        <v>1.1625744371822804</v>
      </c>
      <c r="AG2994" s="52">
        <v>3.5784098162990281</v>
      </c>
      <c r="AH2994" s="39"/>
      <c r="AI2994" s="53" t="s">
        <v>20148</v>
      </c>
      <c r="AJ2994" s="53" t="s">
        <v>20148</v>
      </c>
      <c r="AK2994" s="53" t="s">
        <v>20148</v>
      </c>
      <c r="AL2994" s="53" t="s">
        <v>20148</v>
      </c>
      <c r="AM2994" s="53">
        <v>0.47765999999999997</v>
      </c>
      <c r="AN2994" s="53">
        <v>2.8162600000000002</v>
      </c>
      <c r="AO2994" s="53">
        <v>-1.8763668345272715</v>
      </c>
      <c r="AP2994" s="53">
        <v>-1.851624228341056</v>
      </c>
      <c r="AQ2994" s="39"/>
      <c r="AR2994" s="51">
        <v>-39.1982</v>
      </c>
      <c r="AS2994" s="104">
        <v>-0.71137511078360105</v>
      </c>
      <c r="AT2994" s="38" t="s">
        <v>20148</v>
      </c>
      <c r="AU2994" s="102"/>
      <c r="AV2994" s="103">
        <v>1</v>
      </c>
      <c r="AW2994" s="103">
        <v>2</v>
      </c>
      <c r="AX2994" s="103">
        <v>1</v>
      </c>
      <c r="AY2994" s="103">
        <v>0</v>
      </c>
      <c r="AZ2994" s="103">
        <v>0</v>
      </c>
      <c r="BA2994" s="103">
        <v>0</v>
      </c>
      <c r="BB2994" s="103">
        <v>4</v>
      </c>
      <c r="BC2994" s="39"/>
      <c r="BD2994" s="57" t="s">
        <v>20146</v>
      </c>
      <c r="BE2994" s="57" t="s">
        <v>20147</v>
      </c>
    </row>
    <row r="2995" spans="2:57">
      <c r="B2995" t="s">
        <v>354</v>
      </c>
      <c r="C2995" t="s">
        <v>5215</v>
      </c>
      <c r="D2995" t="s">
        <v>4196</v>
      </c>
      <c r="E2995" s="50">
        <v>4018.2434499999999</v>
      </c>
      <c r="F2995" s="50">
        <v>2350.0054500000001</v>
      </c>
      <c r="G2995" s="39"/>
      <c r="H2995" s="38">
        <v>-0.6462845010615712</v>
      </c>
      <c r="I2995" s="38">
        <v>0.22140762463343111</v>
      </c>
      <c r="J2995" s="38">
        <v>-0.6462845010615712</v>
      </c>
      <c r="K2995" s="38" t="s">
        <v>20162</v>
      </c>
      <c r="L2995" s="38" t="s">
        <v>20162</v>
      </c>
      <c r="M2995" s="38" t="s">
        <v>20162</v>
      </c>
      <c r="N2995" s="39"/>
      <c r="O2995" s="38">
        <v>-0.64728896019512205</v>
      </c>
      <c r="P2995" s="38">
        <v>0.21800175572213565</v>
      </c>
      <c r="Q2995" s="38">
        <v>-0.64728896019512205</v>
      </c>
      <c r="R2995" s="38" t="s">
        <v>20162</v>
      </c>
      <c r="S2995" s="38" t="s">
        <v>20162</v>
      </c>
      <c r="T2995" s="38" t="s">
        <v>20162</v>
      </c>
      <c r="U2995" s="39"/>
      <c r="V2995" s="50">
        <v>931.47799999999995</v>
      </c>
      <c r="W2995" s="51">
        <v>55.682600000000001</v>
      </c>
      <c r="X2995" s="51">
        <v>32.8005</v>
      </c>
      <c r="Y2995" s="51">
        <v>12.548</v>
      </c>
      <c r="Z2995" s="39"/>
      <c r="AA2995" s="50">
        <v>2789.502</v>
      </c>
      <c r="AB2995" s="50">
        <v>2203.4059999999999</v>
      </c>
      <c r="AC2995" s="50">
        <v>586.096</v>
      </c>
      <c r="AD2995" s="50">
        <v>1743.5340000000001</v>
      </c>
      <c r="AE2995" s="50">
        <v>-472.24599999999998</v>
      </c>
      <c r="AF2995" s="52">
        <v>4.7594626136332616</v>
      </c>
      <c r="AG2995" s="52">
        <v>3.7505930008458979</v>
      </c>
      <c r="AH2995" s="39"/>
      <c r="AI2995" s="53">
        <v>4.3138399999999999</v>
      </c>
      <c r="AJ2995" s="53">
        <v>8.4148700000000005</v>
      </c>
      <c r="AK2995" s="53">
        <v>13.006970000000001</v>
      </c>
      <c r="AL2995" s="53">
        <v>20.317070000000001</v>
      </c>
      <c r="AM2995" s="53">
        <v>4.0219800000000001</v>
      </c>
      <c r="AN2995" s="53">
        <v>2.4970699999999999</v>
      </c>
      <c r="AO2995" s="53">
        <v>5.123364778365934</v>
      </c>
      <c r="AP2995" s="53">
        <v>7.6915702222367699</v>
      </c>
      <c r="AQ2995" s="39"/>
      <c r="AR2995" s="51">
        <v>22.2178</v>
      </c>
      <c r="AS2995" s="104">
        <v>0.12067350929529244</v>
      </c>
      <c r="AT2995" s="38" t="s">
        <v>20148</v>
      </c>
      <c r="AU2995" s="102"/>
      <c r="AV2995" s="103">
        <v>0</v>
      </c>
      <c r="AW2995" s="103">
        <v>1</v>
      </c>
      <c r="AX2995" s="103">
        <v>5</v>
      </c>
      <c r="AY2995" s="103">
        <v>2</v>
      </c>
      <c r="AZ2995" s="103">
        <v>0</v>
      </c>
      <c r="BA2995" s="103">
        <v>0</v>
      </c>
      <c r="BB2995" s="103">
        <v>8</v>
      </c>
      <c r="BC2995" s="39"/>
      <c r="BD2995" s="57" t="s">
        <v>20146</v>
      </c>
      <c r="BE2995" s="57" t="s">
        <v>20147</v>
      </c>
    </row>
    <row r="2996" spans="2:57">
      <c r="B2996" t="s">
        <v>2737</v>
      </c>
      <c r="C2996" t="s">
        <v>7596</v>
      </c>
      <c r="D2996" t="s">
        <v>4193</v>
      </c>
      <c r="E2996" s="50">
        <v>440.57386000000002</v>
      </c>
      <c r="F2996" s="50">
        <v>33.55932</v>
      </c>
      <c r="G2996" s="39"/>
      <c r="H2996" s="38">
        <v>-0.13397129186602863</v>
      </c>
      <c r="I2996" s="38">
        <v>-3.7234042553191404E-2</v>
      </c>
      <c r="J2996" s="38">
        <v>-0.13397129186602863</v>
      </c>
      <c r="K2996" s="38">
        <v>-0.73303834808259594</v>
      </c>
      <c r="L2996" s="38">
        <v>-0.67518775403996445</v>
      </c>
      <c r="M2996" s="38">
        <v>-0.19829560302787363</v>
      </c>
      <c r="N2996" s="39"/>
      <c r="O2996" s="38">
        <v>-1.0799190819700488E-2</v>
      </c>
      <c r="P2996" s="38">
        <v>-2.5034404839134772E-2</v>
      </c>
      <c r="Q2996" s="38">
        <v>-1.0799190819700488E-2</v>
      </c>
      <c r="R2996" s="38">
        <v>-0.63838178821027469</v>
      </c>
      <c r="S2996" s="38">
        <v>-0.6236111829222788</v>
      </c>
      <c r="T2996" s="38">
        <v>1.0844509024138915E-2</v>
      </c>
      <c r="U2996" s="39"/>
      <c r="V2996" s="50">
        <v>127.38791999999999</v>
      </c>
      <c r="W2996" s="51">
        <v>24.095300000000002</v>
      </c>
      <c r="X2996" s="51">
        <v>2.9737</v>
      </c>
      <c r="Y2996" s="51">
        <v>-20.5839</v>
      </c>
      <c r="Z2996" s="39"/>
      <c r="AA2996" s="50">
        <v>436.05065999999999</v>
      </c>
      <c r="AB2996" s="50">
        <v>419.54773</v>
      </c>
      <c r="AC2996" s="50">
        <v>16.502929999999999</v>
      </c>
      <c r="AD2996" s="50">
        <v>377.90915000000001</v>
      </c>
      <c r="AE2996" s="50" t="s">
        <v>20162</v>
      </c>
      <c r="AF2996" s="52">
        <v>26.422620710382944</v>
      </c>
      <c r="AG2996" s="52">
        <v>15.391657312616575</v>
      </c>
      <c r="AH2996" s="39"/>
      <c r="AI2996" s="53">
        <v>3.45852</v>
      </c>
      <c r="AJ2996" s="53">
        <v>18.591660000000001</v>
      </c>
      <c r="AK2996" s="53">
        <v>116.30259</v>
      </c>
      <c r="AL2996" s="53" t="s">
        <v>20148</v>
      </c>
      <c r="AM2996" s="53" t="s">
        <v>20148</v>
      </c>
      <c r="AN2996" s="53">
        <v>0.22067999999999999</v>
      </c>
      <c r="AO2996" s="53">
        <v>1.4161604226624018</v>
      </c>
      <c r="AP2996" s="53">
        <v>8.8589794016635999</v>
      </c>
      <c r="AQ2996" s="39"/>
      <c r="AR2996" s="51">
        <v>-94.028400000000005</v>
      </c>
      <c r="AS2996" s="104">
        <v>9.8959989721998133E-3</v>
      </c>
      <c r="AT2996" s="38" t="s">
        <v>20148</v>
      </c>
      <c r="AU2996" s="102"/>
      <c r="AV2996" s="103">
        <v>0</v>
      </c>
      <c r="AW2996" s="103">
        <v>0</v>
      </c>
      <c r="AX2996" s="103">
        <v>1</v>
      </c>
      <c r="AY2996" s="103">
        <v>0</v>
      </c>
      <c r="AZ2996" s="103">
        <v>0</v>
      </c>
      <c r="BA2996" s="103">
        <v>0</v>
      </c>
      <c r="BB2996" s="103">
        <v>1</v>
      </c>
      <c r="BC2996" s="39"/>
      <c r="BD2996" s="57" t="s">
        <v>20146</v>
      </c>
      <c r="BE2996" s="57" t="s">
        <v>20146</v>
      </c>
    </row>
    <row r="2997" spans="2:57">
      <c r="B2997" t="s">
        <v>2324</v>
      </c>
      <c r="C2997" t="s">
        <v>7183</v>
      </c>
      <c r="D2997" t="s">
        <v>4195</v>
      </c>
      <c r="E2997" s="50" t="s">
        <v>20162</v>
      </c>
      <c r="F2997" s="50">
        <v>100.30952000000001</v>
      </c>
      <c r="G2997" s="39"/>
      <c r="H2997" s="38">
        <v>-8.9693568024732495E-2</v>
      </c>
      <c r="I2997" s="38">
        <v>-2.6724060042019659E-2</v>
      </c>
      <c r="J2997" s="38">
        <v>-8.9693568024732495E-2</v>
      </c>
      <c r="K2997" s="38">
        <v>0.16623967311879251</v>
      </c>
      <c r="L2997" s="38">
        <v>0.27274789678278633</v>
      </c>
      <c r="M2997" s="38">
        <v>3.4428190643264216</v>
      </c>
      <c r="N2997" s="39"/>
      <c r="O2997" s="38">
        <v>-0.11925769689570875</v>
      </c>
      <c r="P2997" s="38">
        <v>-2.9258920655787057E-2</v>
      </c>
      <c r="Q2997" s="38">
        <v>-0.11925769689570875</v>
      </c>
      <c r="R2997" s="38">
        <v>0.10045039584479531</v>
      </c>
      <c r="S2997" s="38">
        <v>0.21254339901076502</v>
      </c>
      <c r="T2997" s="38">
        <v>3.0721287011548242</v>
      </c>
      <c r="U2997" s="39"/>
      <c r="V2997" s="50">
        <v>36.823999999999998</v>
      </c>
      <c r="W2997" s="51" t="s">
        <v>20162</v>
      </c>
      <c r="X2997" s="51" t="s">
        <v>20163</v>
      </c>
      <c r="Y2997" s="51">
        <v>24.8642</v>
      </c>
      <c r="Z2997" s="39"/>
      <c r="AA2997" s="50">
        <v>919.69100000000003</v>
      </c>
      <c r="AB2997" s="50">
        <v>826.33299999999997</v>
      </c>
      <c r="AC2997" s="50">
        <v>93.358000000000004</v>
      </c>
      <c r="AD2997" s="50">
        <v>11.634</v>
      </c>
      <c r="AE2997" s="50">
        <v>65.236999999999995</v>
      </c>
      <c r="AF2997" s="52">
        <v>9.8512286038689769</v>
      </c>
      <c r="AG2997" s="52" t="s">
        <v>20162</v>
      </c>
      <c r="AH2997" s="39"/>
      <c r="AI2997" s="53" t="s">
        <v>20162</v>
      </c>
      <c r="AJ2997" s="53" t="s">
        <v>20162</v>
      </c>
      <c r="AK2997" s="53" t="s">
        <v>20162</v>
      </c>
      <c r="AL2997" s="53">
        <v>11.34971</v>
      </c>
      <c r="AM2997" s="53">
        <v>1.08728</v>
      </c>
      <c r="AN2997" s="53">
        <v>2.7543299999999999</v>
      </c>
      <c r="AO2997" s="53" t="s">
        <v>20162</v>
      </c>
      <c r="AP2997" s="53" t="s">
        <v>20162</v>
      </c>
      <c r="AQ2997" s="39"/>
      <c r="AR2997" s="51">
        <v>10.2392</v>
      </c>
      <c r="AS2997" s="104" t="s">
        <v>20162</v>
      </c>
      <c r="AT2997" s="38">
        <v>1.7390036787599882E-2</v>
      </c>
      <c r="AU2997" s="102"/>
      <c r="AV2997" s="103">
        <v>0</v>
      </c>
      <c r="AW2997" s="103">
        <v>0</v>
      </c>
      <c r="AX2997" s="103">
        <v>0</v>
      </c>
      <c r="AY2997" s="103">
        <v>0</v>
      </c>
      <c r="AZ2997" s="103">
        <v>0</v>
      </c>
      <c r="BA2997" s="103">
        <v>0</v>
      </c>
      <c r="BB2997" s="103">
        <v>0</v>
      </c>
      <c r="BC2997" s="39"/>
      <c r="BD2997" s="57" t="s">
        <v>20147</v>
      </c>
      <c r="BE2997" s="57" t="s">
        <v>20147</v>
      </c>
    </row>
    <row r="2998" spans="2:57">
      <c r="B2998" t="s">
        <v>1542</v>
      </c>
      <c r="C2998" t="s">
        <v>6401</v>
      </c>
      <c r="D2998" t="s">
        <v>4195</v>
      </c>
      <c r="E2998" s="50">
        <v>332.69601999999998</v>
      </c>
      <c r="F2998" s="50">
        <v>333.46406000000002</v>
      </c>
      <c r="G2998" s="39"/>
      <c r="H2998" s="38" t="s">
        <v>20162</v>
      </c>
      <c r="I2998" s="38">
        <v>1.078431372549038E-2</v>
      </c>
      <c r="J2998" s="38" t="s">
        <v>20162</v>
      </c>
      <c r="K2998" s="38" t="s">
        <v>20162</v>
      </c>
      <c r="L2998" s="38" t="s">
        <v>20162</v>
      </c>
      <c r="M2998" s="38" t="s">
        <v>20162</v>
      </c>
      <c r="N2998" s="39"/>
      <c r="O2998" s="38" t="s">
        <v>20162</v>
      </c>
      <c r="P2998" s="38">
        <v>1.0784306147579859E-2</v>
      </c>
      <c r="Q2998" s="38" t="s">
        <v>20162</v>
      </c>
      <c r="R2998" s="38" t="s">
        <v>20162</v>
      </c>
      <c r="S2998" s="38" t="s">
        <v>20162</v>
      </c>
      <c r="T2998" s="38" t="s">
        <v>20162</v>
      </c>
      <c r="U2998" s="39"/>
      <c r="V2998" s="50" t="s">
        <v>20162</v>
      </c>
      <c r="W2998" s="51" t="s">
        <v>20162</v>
      </c>
      <c r="X2998" s="51" t="s">
        <v>20162</v>
      </c>
      <c r="Y2998" s="51" t="s">
        <v>20162</v>
      </c>
      <c r="Z2998" s="39"/>
      <c r="AA2998" s="50">
        <v>0.26266</v>
      </c>
      <c r="AB2998" s="50">
        <v>0.25157000000000002</v>
      </c>
      <c r="AC2998" s="50">
        <v>1.1089999999999999E-2</v>
      </c>
      <c r="AD2998" s="50">
        <v>0.17126</v>
      </c>
      <c r="AE2998" s="50">
        <v>-1.391E-2</v>
      </c>
      <c r="AF2998" s="52">
        <v>23.684400360685306</v>
      </c>
      <c r="AG2998" s="52" t="s">
        <v>20162</v>
      </c>
      <c r="AH2998" s="39"/>
      <c r="AI2998" s="53" t="s">
        <v>20162</v>
      </c>
      <c r="AJ2998" s="53" t="s">
        <v>20162</v>
      </c>
      <c r="AK2998" s="53" t="s">
        <v>20148</v>
      </c>
      <c r="AL2998" s="53" t="s">
        <v>20162</v>
      </c>
      <c r="AM2998" s="53" t="s">
        <v>20148</v>
      </c>
      <c r="AN2998" s="53" t="s">
        <v>20162</v>
      </c>
      <c r="AO2998" s="53" t="s">
        <v>20162</v>
      </c>
      <c r="AP2998" s="53">
        <v>-15985.813039309684</v>
      </c>
      <c r="AQ2998" s="39"/>
      <c r="AR2998" s="51" t="s">
        <v>20162</v>
      </c>
      <c r="AS2998" s="104">
        <v>-0.13257070225611692</v>
      </c>
      <c r="AT2998" s="38" t="s">
        <v>20148</v>
      </c>
      <c r="AU2998" s="102"/>
      <c r="AV2998" s="103">
        <v>0</v>
      </c>
      <c r="AW2998" s="103">
        <v>0</v>
      </c>
      <c r="AX2998" s="103">
        <v>0</v>
      </c>
      <c r="AY2998" s="103">
        <v>0</v>
      </c>
      <c r="AZ2998" s="103">
        <v>0</v>
      </c>
      <c r="BA2998" s="103">
        <v>0</v>
      </c>
      <c r="BB2998" s="103">
        <v>0</v>
      </c>
      <c r="BC2998" s="39"/>
      <c r="BD2998" s="57" t="s">
        <v>20147</v>
      </c>
      <c r="BE2998" s="57" t="s">
        <v>20147</v>
      </c>
    </row>
    <row r="2999" spans="2:57">
      <c r="B2999" t="s">
        <v>1250</v>
      </c>
      <c r="C2999" t="s">
        <v>6109</v>
      </c>
      <c r="D2999" t="s">
        <v>4198</v>
      </c>
      <c r="E2999" s="50">
        <v>365.80171000000001</v>
      </c>
      <c r="F2999" s="50">
        <v>350.30871000000002</v>
      </c>
      <c r="G2999" s="39"/>
      <c r="H2999" s="38" t="s">
        <v>20162</v>
      </c>
      <c r="I2999" s="38">
        <v>-0.46036585365853655</v>
      </c>
      <c r="J2999" s="38" t="s">
        <v>20162</v>
      </c>
      <c r="K2999" s="38" t="s">
        <v>20162</v>
      </c>
      <c r="L2999" s="38" t="s">
        <v>20162</v>
      </c>
      <c r="M2999" s="38" t="s">
        <v>20162</v>
      </c>
      <c r="N2999" s="39"/>
      <c r="O2999" s="38" t="s">
        <v>20162</v>
      </c>
      <c r="P2999" s="38">
        <v>-0.45766109739385774</v>
      </c>
      <c r="Q2999" s="38" t="s">
        <v>20162</v>
      </c>
      <c r="R2999" s="38" t="s">
        <v>20162</v>
      </c>
      <c r="S2999" s="38" t="s">
        <v>20162</v>
      </c>
      <c r="T2999" s="38" t="s">
        <v>20162</v>
      </c>
      <c r="U2999" s="39"/>
      <c r="V2999" s="50">
        <v>21.196999999999999</v>
      </c>
      <c r="W2999" s="51">
        <v>68.934200000000004</v>
      </c>
      <c r="X2999" s="51" t="s">
        <v>20148</v>
      </c>
      <c r="Y2999" s="51" t="s">
        <v>20148</v>
      </c>
      <c r="Z2999" s="39"/>
      <c r="AA2999" s="50">
        <v>49.203000000000003</v>
      </c>
      <c r="AB2999" s="50">
        <v>112.937</v>
      </c>
      <c r="AC2999" s="50">
        <v>-63.734000000000002</v>
      </c>
      <c r="AD2999" s="50">
        <v>45.488999999999997</v>
      </c>
      <c r="AE2999" s="50">
        <v>-386.72899999999998</v>
      </c>
      <c r="AF2999" s="52">
        <v>-0.77200552295478087</v>
      </c>
      <c r="AG2999" s="52">
        <v>-0.86403677392394485</v>
      </c>
      <c r="AH2999" s="39"/>
      <c r="AI2999" s="53">
        <v>17.257239999999999</v>
      </c>
      <c r="AJ2999" s="53" t="s">
        <v>20148</v>
      </c>
      <c r="AK2999" s="53" t="s">
        <v>20148</v>
      </c>
      <c r="AL2999" s="53" t="s">
        <v>20148</v>
      </c>
      <c r="AM2999" s="53" t="s">
        <v>20148</v>
      </c>
      <c r="AN2999" s="53">
        <v>1.0107600000000001</v>
      </c>
      <c r="AO2999" s="53">
        <v>-5.8555572085248642</v>
      </c>
      <c r="AP2999" s="53">
        <v>-5.3623878335144735</v>
      </c>
      <c r="AQ2999" s="39"/>
      <c r="AR2999" s="51" t="s">
        <v>20148</v>
      </c>
      <c r="AS2999" s="104">
        <v>-15.363828786453437</v>
      </c>
      <c r="AT2999" s="38" t="s">
        <v>20148</v>
      </c>
      <c r="AU2999" s="102"/>
      <c r="AV2999" s="103">
        <v>3</v>
      </c>
      <c r="AW2999" s="103">
        <v>0</v>
      </c>
      <c r="AX2999" s="103">
        <v>0</v>
      </c>
      <c r="AY2999" s="103">
        <v>0</v>
      </c>
      <c r="AZ2999" s="103">
        <v>0</v>
      </c>
      <c r="BA2999" s="103">
        <v>0</v>
      </c>
      <c r="BB2999" s="103">
        <v>3</v>
      </c>
      <c r="BC2999" s="39"/>
      <c r="BD2999" s="57" t="s">
        <v>20146</v>
      </c>
      <c r="BE2999" s="57" t="s">
        <v>20146</v>
      </c>
    </row>
    <row r="3000" spans="2:57">
      <c r="B3000" t="s">
        <v>1370</v>
      </c>
      <c r="C3000" t="s">
        <v>6229</v>
      </c>
      <c r="D3000" t="s">
        <v>4195</v>
      </c>
      <c r="E3000" s="50" t="s">
        <v>20162</v>
      </c>
      <c r="F3000" s="50">
        <v>468.00562000000002</v>
      </c>
      <c r="G3000" s="39"/>
      <c r="H3000" s="38">
        <v>6.7827374555180509E-3</v>
      </c>
      <c r="I3000" s="38">
        <v>2.799343879761107E-3</v>
      </c>
      <c r="J3000" s="38">
        <v>6.7827374555180509E-3</v>
      </c>
      <c r="K3000" s="38">
        <v>0.37227224535155501</v>
      </c>
      <c r="L3000" s="38" t="s">
        <v>20162</v>
      </c>
      <c r="M3000" s="38" t="s">
        <v>20162</v>
      </c>
      <c r="N3000" s="39"/>
      <c r="O3000" s="38">
        <v>-5.3994074961134841E-2</v>
      </c>
      <c r="P3000" s="38">
        <v>-2.2243934088834405E-2</v>
      </c>
      <c r="Q3000" s="38">
        <v>-5.3994074961134841E-2</v>
      </c>
      <c r="R3000" s="38">
        <v>0.24533519137951032</v>
      </c>
      <c r="S3000" s="38" t="s">
        <v>20162</v>
      </c>
      <c r="T3000" s="38" t="s">
        <v>20162</v>
      </c>
      <c r="U3000" s="39"/>
      <c r="V3000" s="50">
        <v>221.15100000000001</v>
      </c>
      <c r="W3000" s="51" t="s">
        <v>20162</v>
      </c>
      <c r="X3000" s="51" t="s">
        <v>20163</v>
      </c>
      <c r="Y3000" s="51">
        <v>26.504000000000001</v>
      </c>
      <c r="Z3000" s="39"/>
      <c r="AA3000" s="50">
        <v>3901.855</v>
      </c>
      <c r="AB3000" s="50">
        <v>3494.4279999999999</v>
      </c>
      <c r="AC3000" s="50">
        <v>407.42700000000002</v>
      </c>
      <c r="AD3000" s="50">
        <v>122.703</v>
      </c>
      <c r="AE3000" s="50">
        <v>242.75</v>
      </c>
      <c r="AF3000" s="52">
        <v>9.576819896570429</v>
      </c>
      <c r="AG3000" s="52" t="s">
        <v>20162</v>
      </c>
      <c r="AH3000" s="39"/>
      <c r="AI3000" s="53" t="s">
        <v>20162</v>
      </c>
      <c r="AJ3000" s="53" t="s">
        <v>20162</v>
      </c>
      <c r="AK3000" s="53" t="s">
        <v>20162</v>
      </c>
      <c r="AL3000" s="53">
        <v>8.6845499999999998</v>
      </c>
      <c r="AM3000" s="53">
        <v>1.20007</v>
      </c>
      <c r="AN3000" s="53">
        <v>2.2349600000000001</v>
      </c>
      <c r="AO3000" s="53" t="s">
        <v>20162</v>
      </c>
      <c r="AP3000" s="53" t="s">
        <v>20162</v>
      </c>
      <c r="AQ3000" s="39"/>
      <c r="AR3000" s="51">
        <v>15.077999999999999</v>
      </c>
      <c r="AS3000" s="104" t="s">
        <v>20162</v>
      </c>
      <c r="AT3000" s="38">
        <v>1.0948605421384452E-2</v>
      </c>
      <c r="AU3000" s="102"/>
      <c r="AV3000" s="103">
        <v>0</v>
      </c>
      <c r="AW3000" s="103">
        <v>2</v>
      </c>
      <c r="AX3000" s="103">
        <v>0</v>
      </c>
      <c r="AY3000" s="103">
        <v>0</v>
      </c>
      <c r="AZ3000" s="103">
        <v>0</v>
      </c>
      <c r="BA3000" s="103">
        <v>0</v>
      </c>
      <c r="BB3000" s="103">
        <v>2</v>
      </c>
      <c r="BC3000" s="39"/>
      <c r="BD3000" s="57" t="s">
        <v>20147</v>
      </c>
      <c r="BE3000" s="57" t="s">
        <v>20147</v>
      </c>
    </row>
    <row r="3001" spans="2:57">
      <c r="B3001" t="s">
        <v>1593</v>
      </c>
      <c r="C3001" t="s">
        <v>6452</v>
      </c>
      <c r="D3001" t="s">
        <v>4195</v>
      </c>
      <c r="E3001" s="50" t="s">
        <v>20162</v>
      </c>
      <c r="F3001" s="50">
        <v>365.87849</v>
      </c>
      <c r="G3001" s="39"/>
      <c r="H3001" s="38">
        <v>-0.26788286125780125</v>
      </c>
      <c r="I3001" s="38">
        <v>9.8175708113298121E-2</v>
      </c>
      <c r="J3001" s="38">
        <v>-0.26788286125780125</v>
      </c>
      <c r="K3001" s="38">
        <v>7.6723935043539582E-2</v>
      </c>
      <c r="L3001" s="38">
        <v>0.10909090909090913</v>
      </c>
      <c r="M3001" s="38">
        <v>4.4112874132863373</v>
      </c>
      <c r="N3001" s="39"/>
      <c r="O3001" s="38">
        <v>-0.26011490874611776</v>
      </c>
      <c r="P3001" s="38">
        <v>9.895897926750119E-2</v>
      </c>
      <c r="Q3001" s="38">
        <v>-0.26011490874611776</v>
      </c>
      <c r="R3001" s="38">
        <v>0.13026321914985428</v>
      </c>
      <c r="S3001" s="38">
        <v>0.21186813582823061</v>
      </c>
      <c r="T3001" s="38">
        <v>9.208036616055935</v>
      </c>
      <c r="U3001" s="39"/>
      <c r="V3001" s="50">
        <v>117.233</v>
      </c>
      <c r="W3001" s="51" t="s">
        <v>20162</v>
      </c>
      <c r="X3001" s="51" t="s">
        <v>20163</v>
      </c>
      <c r="Y3001" s="51">
        <v>39.844499999999996</v>
      </c>
      <c r="Z3001" s="39"/>
      <c r="AA3001" s="50">
        <v>2925.5479999999998</v>
      </c>
      <c r="AB3001" s="50">
        <v>2647.6469999999999</v>
      </c>
      <c r="AC3001" s="50">
        <v>277.90100000000001</v>
      </c>
      <c r="AD3001" s="50">
        <v>36.146999999999998</v>
      </c>
      <c r="AE3001" s="50">
        <v>165.77099999999999</v>
      </c>
      <c r="AF3001" s="52">
        <v>10.527302888438687</v>
      </c>
      <c r="AG3001" s="52" t="s">
        <v>20162</v>
      </c>
      <c r="AH3001" s="39"/>
      <c r="AI3001" s="53" t="s">
        <v>20162</v>
      </c>
      <c r="AJ3001" s="53" t="s">
        <v>20162</v>
      </c>
      <c r="AK3001" s="53" t="s">
        <v>20162</v>
      </c>
      <c r="AL3001" s="53">
        <v>7.8205099999999996</v>
      </c>
      <c r="AM3001" s="53">
        <v>1.3048</v>
      </c>
      <c r="AN3001" s="53">
        <v>3.0609899999999999</v>
      </c>
      <c r="AO3001" s="53" t="s">
        <v>20162</v>
      </c>
      <c r="AP3001" s="53" t="s">
        <v>20162</v>
      </c>
      <c r="AQ3001" s="39"/>
      <c r="AR3001" s="51">
        <v>18.4557</v>
      </c>
      <c r="AS3001" s="104" t="s">
        <v>20162</v>
      </c>
      <c r="AT3001" s="38" t="s">
        <v>20148</v>
      </c>
      <c r="AU3001" s="102"/>
      <c r="AV3001" s="103">
        <v>0</v>
      </c>
      <c r="AW3001" s="103">
        <v>0</v>
      </c>
      <c r="AX3001" s="103">
        <v>3</v>
      </c>
      <c r="AY3001" s="103">
        <v>0</v>
      </c>
      <c r="AZ3001" s="103">
        <v>0</v>
      </c>
      <c r="BA3001" s="103">
        <v>0</v>
      </c>
      <c r="BB3001" s="103">
        <v>3</v>
      </c>
      <c r="BC3001" s="39"/>
      <c r="BD3001" s="57" t="s">
        <v>20147</v>
      </c>
      <c r="BE3001" s="57" t="s">
        <v>20147</v>
      </c>
    </row>
    <row r="3002" spans="2:57">
      <c r="B3002" t="s">
        <v>1276</v>
      </c>
      <c r="C3002" t="s">
        <v>6135</v>
      </c>
      <c r="D3002" t="s">
        <v>4195</v>
      </c>
      <c r="E3002" s="50" t="s">
        <v>20162</v>
      </c>
      <c r="F3002" s="50">
        <v>422.97199000000001</v>
      </c>
      <c r="G3002" s="39"/>
      <c r="H3002" s="38">
        <v>-0.1071493423395572</v>
      </c>
      <c r="I3002" s="38">
        <v>-9.8276687296724674E-2</v>
      </c>
      <c r="J3002" s="38">
        <v>-0.1071493423395572</v>
      </c>
      <c r="K3002" s="38">
        <v>0.2626048135582526</v>
      </c>
      <c r="L3002" s="38">
        <v>0.32715239300205035</v>
      </c>
      <c r="M3002" s="38">
        <v>3.8484551287091682</v>
      </c>
      <c r="N3002" s="39"/>
      <c r="O3002" s="38">
        <v>-8.7816364023415416E-2</v>
      </c>
      <c r="P3002" s="38">
        <v>-0.10190085186629505</v>
      </c>
      <c r="Q3002" s="38">
        <v>-8.7816364023415416E-2</v>
      </c>
      <c r="R3002" s="38">
        <v>0.19828746865265057</v>
      </c>
      <c r="S3002" s="38">
        <v>0.3097162236033677</v>
      </c>
      <c r="T3002" s="38">
        <v>4.7934138630096976</v>
      </c>
      <c r="U3002" s="39"/>
      <c r="V3002" s="50">
        <v>120.998</v>
      </c>
      <c r="W3002" s="51" t="s">
        <v>20162</v>
      </c>
      <c r="X3002" s="51" t="s">
        <v>20163</v>
      </c>
      <c r="Y3002" s="51">
        <v>41.222099999999998</v>
      </c>
      <c r="Z3002" s="39"/>
      <c r="AA3002" s="50">
        <v>2919.0630000000001</v>
      </c>
      <c r="AB3002" s="50">
        <v>2617.4520000000002</v>
      </c>
      <c r="AC3002" s="50">
        <v>301.61099999999999</v>
      </c>
      <c r="AD3002" s="50">
        <v>51.805999999999997</v>
      </c>
      <c r="AE3002" s="50">
        <v>221.31200000000001</v>
      </c>
      <c r="AF3002" s="52">
        <v>9.6782378626774221</v>
      </c>
      <c r="AG3002" s="52" t="s">
        <v>20162</v>
      </c>
      <c r="AH3002" s="39"/>
      <c r="AI3002" s="53" t="s">
        <v>20162</v>
      </c>
      <c r="AJ3002" s="53" t="s">
        <v>20162</v>
      </c>
      <c r="AK3002" s="53" t="s">
        <v>20162</v>
      </c>
      <c r="AL3002" s="53">
        <v>8.2085500000000007</v>
      </c>
      <c r="AM3002" s="53">
        <v>1.34911</v>
      </c>
      <c r="AN3002" s="53">
        <v>3.3693</v>
      </c>
      <c r="AO3002" s="53" t="s">
        <v>20162</v>
      </c>
      <c r="AP3002" s="53" t="s">
        <v>20162</v>
      </c>
      <c r="AQ3002" s="39"/>
      <c r="AR3002" s="51">
        <v>17.522500000000001</v>
      </c>
      <c r="AS3002" s="104" t="s">
        <v>20162</v>
      </c>
      <c r="AT3002" s="38">
        <v>1.5779269064808747E-2</v>
      </c>
      <c r="AU3002" s="102"/>
      <c r="AV3002" s="103">
        <v>0</v>
      </c>
      <c r="AW3002" s="103">
        <v>1</v>
      </c>
      <c r="AX3002" s="103">
        <v>1</v>
      </c>
      <c r="AY3002" s="103">
        <v>0</v>
      </c>
      <c r="AZ3002" s="103">
        <v>0</v>
      </c>
      <c r="BA3002" s="103">
        <v>0</v>
      </c>
      <c r="BB3002" s="103">
        <v>2</v>
      </c>
      <c r="BC3002" s="39"/>
      <c r="BD3002" s="57" t="s">
        <v>20147</v>
      </c>
      <c r="BE3002" s="57" t="s">
        <v>20147</v>
      </c>
    </row>
    <row r="3003" spans="2:57">
      <c r="B3003" t="s">
        <v>1824</v>
      </c>
      <c r="C3003" t="s">
        <v>6683</v>
      </c>
      <c r="D3003" t="s">
        <v>4195</v>
      </c>
      <c r="E3003" s="50" t="s">
        <v>20162</v>
      </c>
      <c r="F3003" s="50">
        <v>252.06532999999999</v>
      </c>
      <c r="G3003" s="39"/>
      <c r="H3003" s="38">
        <v>0.50193550737460035</v>
      </c>
      <c r="I3003" s="38">
        <v>6.5718027081760777E-2</v>
      </c>
      <c r="J3003" s="38">
        <v>0.50193550737460035</v>
      </c>
      <c r="K3003" s="38" t="s">
        <v>20162</v>
      </c>
      <c r="L3003" s="38" t="s">
        <v>20162</v>
      </c>
      <c r="M3003" s="38" t="s">
        <v>20162</v>
      </c>
      <c r="N3003" s="39"/>
      <c r="O3003" s="38">
        <v>0.42909076518804867</v>
      </c>
      <c r="P3003" s="38">
        <v>6.4132983836547641E-2</v>
      </c>
      <c r="Q3003" s="38">
        <v>0.42909076518804867</v>
      </c>
      <c r="R3003" s="38" t="s">
        <v>20162</v>
      </c>
      <c r="S3003" s="38" t="s">
        <v>20162</v>
      </c>
      <c r="T3003" s="38" t="s">
        <v>20162</v>
      </c>
      <c r="U3003" s="39"/>
      <c r="V3003" s="50">
        <v>60.734000000000002</v>
      </c>
      <c r="W3003" s="51" t="s">
        <v>20162</v>
      </c>
      <c r="X3003" s="51" t="s">
        <v>20163</v>
      </c>
      <c r="Y3003" s="51">
        <v>30.571000000000002</v>
      </c>
      <c r="Z3003" s="39"/>
      <c r="AA3003" s="50">
        <v>1782.5920000000001</v>
      </c>
      <c r="AB3003" s="50">
        <v>1605.394</v>
      </c>
      <c r="AC3003" s="50">
        <v>177.19800000000001</v>
      </c>
      <c r="AD3003" s="50">
        <v>40.290999999999997</v>
      </c>
      <c r="AE3003" s="50">
        <v>49.857999999999997</v>
      </c>
      <c r="AF3003" s="52">
        <v>10.059887809117484</v>
      </c>
      <c r="AG3003" s="52" t="s">
        <v>20162</v>
      </c>
      <c r="AH3003" s="39"/>
      <c r="AI3003" s="53" t="s">
        <v>20162</v>
      </c>
      <c r="AJ3003" s="53" t="s">
        <v>20162</v>
      </c>
      <c r="AK3003" s="53" t="s">
        <v>20162</v>
      </c>
      <c r="AL3003" s="53">
        <v>12.987579999999999</v>
      </c>
      <c r="AM3003" s="53">
        <v>1.4724900000000001</v>
      </c>
      <c r="AN3003" s="53">
        <v>3.9078200000000001</v>
      </c>
      <c r="AO3003" s="53" t="s">
        <v>20162</v>
      </c>
      <c r="AP3003" s="53" t="s">
        <v>20162</v>
      </c>
      <c r="AQ3003" s="39"/>
      <c r="AR3003" s="51">
        <v>11.682700000000001</v>
      </c>
      <c r="AS3003" s="104" t="s">
        <v>20162</v>
      </c>
      <c r="AT3003" s="38">
        <v>6.2372029055663223E-3</v>
      </c>
      <c r="AU3003" s="102"/>
      <c r="AV3003" s="103">
        <v>0</v>
      </c>
      <c r="AW3003" s="103">
        <v>0</v>
      </c>
      <c r="AX3003" s="103">
        <v>2</v>
      </c>
      <c r="AY3003" s="103">
        <v>0</v>
      </c>
      <c r="AZ3003" s="103">
        <v>0</v>
      </c>
      <c r="BA3003" s="103">
        <v>0</v>
      </c>
      <c r="BB3003" s="103">
        <v>2</v>
      </c>
      <c r="BC3003" s="39"/>
      <c r="BD3003" s="57" t="s">
        <v>20147</v>
      </c>
      <c r="BE3003" s="57" t="s">
        <v>20147</v>
      </c>
    </row>
    <row r="3004" spans="2:57">
      <c r="B3004" t="s">
        <v>871</v>
      </c>
      <c r="C3004" t="s">
        <v>5731</v>
      </c>
      <c r="D3004" t="s">
        <v>4195</v>
      </c>
      <c r="E3004" s="50" t="s">
        <v>20162</v>
      </c>
      <c r="F3004" s="50">
        <v>1155.45967</v>
      </c>
      <c r="G3004" s="39"/>
      <c r="H3004" s="38">
        <v>-0.10844317098376177</v>
      </c>
      <c r="I3004" s="38">
        <v>2.8659760274071466E-2</v>
      </c>
      <c r="J3004" s="38">
        <v>-0.10844317098376177</v>
      </c>
      <c r="K3004" s="38">
        <v>8.5647447741793892E-2</v>
      </c>
      <c r="L3004" s="38">
        <v>0.28552937673780199</v>
      </c>
      <c r="M3004" s="38">
        <v>2.0401360115110267</v>
      </c>
      <c r="N3004" s="39"/>
      <c r="O3004" s="38">
        <v>-0.1439674268051786</v>
      </c>
      <c r="P3004" s="38">
        <v>1.7858207816743743E-2</v>
      </c>
      <c r="Q3004" s="38">
        <v>-0.1439674268051786</v>
      </c>
      <c r="R3004" s="38">
        <v>-7.8712526021698315E-2</v>
      </c>
      <c r="S3004" s="38">
        <v>-1.8915335729974836E-2</v>
      </c>
      <c r="T3004" s="38">
        <v>2.1579177130794283</v>
      </c>
      <c r="U3004" s="39"/>
      <c r="V3004" s="50">
        <v>255.857</v>
      </c>
      <c r="W3004" s="51" t="s">
        <v>20162</v>
      </c>
      <c r="X3004" s="51" t="s">
        <v>20163</v>
      </c>
      <c r="Y3004" s="51">
        <v>44.322000000000003</v>
      </c>
      <c r="Z3004" s="39"/>
      <c r="AA3004" s="50">
        <v>7259.6019999999999</v>
      </c>
      <c r="AB3004" s="50">
        <v>6347.43</v>
      </c>
      <c r="AC3004" s="50">
        <v>912.17200000000003</v>
      </c>
      <c r="AD3004" s="50">
        <v>505.02600000000001</v>
      </c>
      <c r="AE3004" s="50">
        <v>179.81299999999999</v>
      </c>
      <c r="AF3004" s="52">
        <v>7.9585889503295428</v>
      </c>
      <c r="AG3004" s="52" t="s">
        <v>20162</v>
      </c>
      <c r="AH3004" s="39"/>
      <c r="AI3004" s="53" t="s">
        <v>20162</v>
      </c>
      <c r="AJ3004" s="53" t="s">
        <v>20162</v>
      </c>
      <c r="AK3004" s="53" t="s">
        <v>20162</v>
      </c>
      <c r="AL3004" s="53">
        <v>10.37176</v>
      </c>
      <c r="AM3004" s="53">
        <v>1.2764599999999999</v>
      </c>
      <c r="AN3004" s="53">
        <v>4.5797600000000003</v>
      </c>
      <c r="AO3004" s="53" t="s">
        <v>20162</v>
      </c>
      <c r="AP3004" s="53" t="s">
        <v>20162</v>
      </c>
      <c r="AQ3004" s="39"/>
      <c r="AR3004" s="51">
        <v>12.6884</v>
      </c>
      <c r="AS3004" s="104" t="s">
        <v>20162</v>
      </c>
      <c r="AT3004" s="38">
        <v>3.6730760441700018E-2</v>
      </c>
      <c r="AU3004" s="102"/>
      <c r="AV3004" s="103">
        <v>0</v>
      </c>
      <c r="AW3004" s="103">
        <v>0</v>
      </c>
      <c r="AX3004" s="103">
        <v>4</v>
      </c>
      <c r="AY3004" s="103">
        <v>0</v>
      </c>
      <c r="AZ3004" s="103">
        <v>0</v>
      </c>
      <c r="BA3004" s="103">
        <v>0</v>
      </c>
      <c r="BB3004" s="103">
        <v>4</v>
      </c>
      <c r="BC3004" s="39"/>
      <c r="BD3004" s="57" t="s">
        <v>20147</v>
      </c>
      <c r="BE3004" s="57" t="s">
        <v>20147</v>
      </c>
    </row>
    <row r="3005" spans="2:57">
      <c r="B3005" t="s">
        <v>300</v>
      </c>
      <c r="C3005" t="s">
        <v>5163</v>
      </c>
      <c r="D3005" t="s">
        <v>4195</v>
      </c>
      <c r="E3005" s="50" t="s">
        <v>20162</v>
      </c>
      <c r="F3005" s="50">
        <v>5775.893</v>
      </c>
      <c r="G3005" s="39"/>
      <c r="H3005" s="38">
        <v>-2.3855001231648187E-2</v>
      </c>
      <c r="I3005" s="38">
        <v>-2.9466619176028885E-2</v>
      </c>
      <c r="J3005" s="38">
        <v>-2.3855001231648187E-2</v>
      </c>
      <c r="K3005" s="38">
        <v>-4.8625074797440382E-2</v>
      </c>
      <c r="L3005" s="38">
        <v>-1.4970503695734716E-2</v>
      </c>
      <c r="M3005" s="38">
        <v>1.3012864270588489</v>
      </c>
      <c r="N3005" s="39"/>
      <c r="O3005" s="38">
        <v>3.2750163950784783E-2</v>
      </c>
      <c r="P3005" s="38">
        <v>-3.4229965314703126E-2</v>
      </c>
      <c r="Q3005" s="38">
        <v>3.2750163950784783E-2</v>
      </c>
      <c r="R3005" s="38">
        <v>0.97777481631101781</v>
      </c>
      <c r="S3005" s="38">
        <v>0.81573417254835334</v>
      </c>
      <c r="T3005" s="38">
        <v>8.6195692977897433</v>
      </c>
      <c r="U3005" s="39"/>
      <c r="V3005" s="50">
        <v>1552.7</v>
      </c>
      <c r="W3005" s="51" t="s">
        <v>20162</v>
      </c>
      <c r="X3005" s="51" t="s">
        <v>20163</v>
      </c>
      <c r="Y3005" s="51">
        <v>30.626799999999999</v>
      </c>
      <c r="Z3005" s="39"/>
      <c r="AA3005" s="50">
        <v>41838.455999999998</v>
      </c>
      <c r="AB3005" s="50">
        <v>37035.516000000003</v>
      </c>
      <c r="AC3005" s="50">
        <v>4802.9399999999996</v>
      </c>
      <c r="AD3005" s="50">
        <v>1396.866</v>
      </c>
      <c r="AE3005" s="50">
        <v>997.65700000000004</v>
      </c>
      <c r="AF3005" s="52">
        <v>8.7110095066771613</v>
      </c>
      <c r="AG3005" s="52" t="s">
        <v>20162</v>
      </c>
      <c r="AH3005" s="39"/>
      <c r="AI3005" s="53" t="s">
        <v>20162</v>
      </c>
      <c r="AJ3005" s="53" t="s">
        <v>20162</v>
      </c>
      <c r="AK3005" s="53" t="s">
        <v>20162</v>
      </c>
      <c r="AL3005" s="53">
        <v>11.38003</v>
      </c>
      <c r="AM3005" s="53">
        <v>1.1022400000000001</v>
      </c>
      <c r="AN3005" s="53">
        <v>3.4618500000000001</v>
      </c>
      <c r="AO3005" s="53" t="s">
        <v>20162</v>
      </c>
      <c r="AP3005" s="53" t="s">
        <v>20162</v>
      </c>
      <c r="AQ3005" s="39"/>
      <c r="AR3005" s="51">
        <v>10.063499999999999</v>
      </c>
      <c r="AS3005" s="104" t="s">
        <v>20162</v>
      </c>
      <c r="AT3005" s="38">
        <v>2.5564383174260935E-2</v>
      </c>
      <c r="AU3005" s="102"/>
      <c r="AV3005" s="103">
        <v>3</v>
      </c>
      <c r="AW3005" s="103">
        <v>3</v>
      </c>
      <c r="AX3005" s="103">
        <v>1</v>
      </c>
      <c r="AY3005" s="103">
        <v>0</v>
      </c>
      <c r="AZ3005" s="103">
        <v>0</v>
      </c>
      <c r="BA3005" s="103">
        <v>0</v>
      </c>
      <c r="BB3005" s="103">
        <v>7</v>
      </c>
      <c r="BC3005" s="39"/>
      <c r="BD3005" s="57" t="s">
        <v>20147</v>
      </c>
      <c r="BE3005" s="57" t="s">
        <v>20147</v>
      </c>
    </row>
    <row r="3006" spans="2:57">
      <c r="B3006" t="s">
        <v>818</v>
      </c>
      <c r="C3006" t="s">
        <v>5678</v>
      </c>
      <c r="D3006" t="s">
        <v>4192</v>
      </c>
      <c r="E3006" s="50">
        <v>1868.13274</v>
      </c>
      <c r="F3006" s="50">
        <v>1450.82374</v>
      </c>
      <c r="G3006" s="39"/>
      <c r="H3006" s="38">
        <v>-4.5182724252491813E-2</v>
      </c>
      <c r="I3006" s="38">
        <v>9.1292134831459926E-3</v>
      </c>
      <c r="J3006" s="38">
        <v>-4.5182724252491813E-2</v>
      </c>
      <c r="K3006" s="38" t="s">
        <v>20162</v>
      </c>
      <c r="L3006" s="38" t="s">
        <v>20162</v>
      </c>
      <c r="M3006" s="38" t="s">
        <v>20162</v>
      </c>
      <c r="N3006" s="39"/>
      <c r="O3006" s="38">
        <v>-4.4525571802869868E-2</v>
      </c>
      <c r="P3006" s="38">
        <v>9.6288470097101175E-3</v>
      </c>
      <c r="Q3006" s="38">
        <v>-4.4525571802869868E-2</v>
      </c>
      <c r="R3006" s="38" t="s">
        <v>20162</v>
      </c>
      <c r="S3006" s="38" t="s">
        <v>20162</v>
      </c>
      <c r="T3006" s="38" t="s">
        <v>20162</v>
      </c>
      <c r="U3006" s="39"/>
      <c r="V3006" s="50">
        <v>719.18600000000004</v>
      </c>
      <c r="W3006" s="51">
        <v>30.741599999999998</v>
      </c>
      <c r="X3006" s="51">
        <v>9.3092000000000006</v>
      </c>
      <c r="Y3006" s="51">
        <v>0.26679999999999998</v>
      </c>
      <c r="Z3006" s="39"/>
      <c r="AA3006" s="50">
        <v>1177.931</v>
      </c>
      <c r="AB3006" s="50">
        <v>668.44399999999996</v>
      </c>
      <c r="AC3006" s="50">
        <v>509.48700000000002</v>
      </c>
      <c r="AD3006" s="50">
        <v>474.423</v>
      </c>
      <c r="AE3006" s="50">
        <v>-49.84</v>
      </c>
      <c r="AF3006" s="52">
        <v>2.3119942216386287</v>
      </c>
      <c r="AG3006" s="52">
        <v>4.1606483204948308</v>
      </c>
      <c r="AH3006" s="39"/>
      <c r="AI3006" s="53">
        <v>2.5975700000000002</v>
      </c>
      <c r="AJ3006" s="53">
        <v>18.002279999999999</v>
      </c>
      <c r="AK3006" s="53">
        <v>30.581009999999999</v>
      </c>
      <c r="AL3006" s="53" t="s">
        <v>20148</v>
      </c>
      <c r="AM3006" s="53">
        <v>2.8456600000000001</v>
      </c>
      <c r="AN3006" s="53">
        <v>1.6107899999999999</v>
      </c>
      <c r="AO3006" s="53">
        <v>13.848627282532956</v>
      </c>
      <c r="AP3006" s="53">
        <v>21.669933832205647</v>
      </c>
      <c r="AQ3006" s="39"/>
      <c r="AR3006" s="51">
        <v>0.34689999999999999</v>
      </c>
      <c r="AS3006" s="104">
        <v>6.5460721220689772E-2</v>
      </c>
      <c r="AT3006" s="38" t="s">
        <v>20148</v>
      </c>
      <c r="AU3006" s="102"/>
      <c r="AV3006" s="103">
        <v>6</v>
      </c>
      <c r="AW3006" s="103">
        <v>5</v>
      </c>
      <c r="AX3006" s="103">
        <v>1</v>
      </c>
      <c r="AY3006" s="103">
        <v>0</v>
      </c>
      <c r="AZ3006" s="103">
        <v>0</v>
      </c>
      <c r="BA3006" s="103">
        <v>0</v>
      </c>
      <c r="BB3006" s="103">
        <v>12</v>
      </c>
      <c r="BC3006" s="39"/>
      <c r="BD3006" s="57" t="s">
        <v>20146</v>
      </c>
      <c r="BE3006" s="57" t="s">
        <v>20146</v>
      </c>
    </row>
    <row r="3007" spans="2:57">
      <c r="B3007" t="s">
        <v>1735</v>
      </c>
      <c r="C3007" t="s">
        <v>6594</v>
      </c>
      <c r="D3007" t="s">
        <v>4197</v>
      </c>
      <c r="E3007" s="50">
        <v>-69.889889999999994</v>
      </c>
      <c r="F3007" s="50">
        <v>136.65003999999999</v>
      </c>
      <c r="G3007" s="39"/>
      <c r="H3007" s="38">
        <v>-0.59561128526645768</v>
      </c>
      <c r="I3007" s="38">
        <v>0.79166666666666674</v>
      </c>
      <c r="J3007" s="38">
        <v>-0.59561128526645768</v>
      </c>
      <c r="K3007" s="38">
        <v>-0.89443535188216039</v>
      </c>
      <c r="L3007" s="38" t="s">
        <v>20162</v>
      </c>
      <c r="M3007" s="38" t="s">
        <v>20162</v>
      </c>
      <c r="N3007" s="39"/>
      <c r="O3007" s="38">
        <v>-0.5914692465672664</v>
      </c>
      <c r="P3007" s="38">
        <v>0.79316594673229224</v>
      </c>
      <c r="Q3007" s="38">
        <v>-0.5914692465672664</v>
      </c>
      <c r="R3007" s="38">
        <v>-0.890579652300592</v>
      </c>
      <c r="S3007" s="38" t="s">
        <v>20162</v>
      </c>
      <c r="T3007" s="38" t="s">
        <v>20162</v>
      </c>
      <c r="U3007" s="39"/>
      <c r="V3007" s="50">
        <v>1692.463</v>
      </c>
      <c r="W3007" s="51">
        <v>80.626499999999993</v>
      </c>
      <c r="X3007" s="51">
        <v>1.968</v>
      </c>
      <c r="Y3007" s="51">
        <v>-0.49459999999999998</v>
      </c>
      <c r="Z3007" s="39"/>
      <c r="AA3007" s="50">
        <v>3330.3679999999999</v>
      </c>
      <c r="AB3007" s="50">
        <v>813.33399999999995</v>
      </c>
      <c r="AC3007" s="50">
        <v>2517.0340000000001</v>
      </c>
      <c r="AD3007" s="50" t="s">
        <v>20162</v>
      </c>
      <c r="AE3007" s="50">
        <v>-252.03700000000001</v>
      </c>
      <c r="AF3007" s="52">
        <v>1.3231319084287299</v>
      </c>
      <c r="AG3007" s="52">
        <v>-25.793169269600885</v>
      </c>
      <c r="AH3007" s="39"/>
      <c r="AI3007" s="53" t="s">
        <v>20148</v>
      </c>
      <c r="AJ3007" s="53" t="s">
        <v>20148</v>
      </c>
      <c r="AK3007" s="53" t="s">
        <v>20148</v>
      </c>
      <c r="AL3007" s="53" t="s">
        <v>20148</v>
      </c>
      <c r="AM3007" s="53">
        <v>0.35315999999999997</v>
      </c>
      <c r="AN3007" s="53">
        <v>0.51414000000000004</v>
      </c>
      <c r="AO3007" s="53">
        <v>2.1557034232528789</v>
      </c>
      <c r="AP3007" s="53">
        <v>4.1024960220961306</v>
      </c>
      <c r="AQ3007" s="39"/>
      <c r="AR3007" s="51">
        <v>-1.4654</v>
      </c>
      <c r="AS3007" s="104">
        <v>2.5053251981154212E-2</v>
      </c>
      <c r="AT3007" s="38" t="s">
        <v>20148</v>
      </c>
      <c r="AU3007" s="102"/>
      <c r="AV3007" s="103">
        <v>2</v>
      </c>
      <c r="AW3007" s="103">
        <v>0</v>
      </c>
      <c r="AX3007" s="103">
        <v>1</v>
      </c>
      <c r="AY3007" s="103">
        <v>0</v>
      </c>
      <c r="AZ3007" s="103">
        <v>0</v>
      </c>
      <c r="BA3007" s="103">
        <v>0</v>
      </c>
      <c r="BB3007" s="103">
        <v>3</v>
      </c>
      <c r="BC3007" s="39"/>
      <c r="BD3007" s="57" t="s">
        <v>20146</v>
      </c>
      <c r="BE3007" s="57" t="s">
        <v>20146</v>
      </c>
    </row>
    <row r="3008" spans="2:57">
      <c r="B3008" t="s">
        <v>1118</v>
      </c>
      <c r="C3008" t="s">
        <v>5977</v>
      </c>
      <c r="D3008" t="s">
        <v>4190</v>
      </c>
      <c r="E3008" s="50">
        <v>1213.90473</v>
      </c>
      <c r="F3008" s="50">
        <v>700.20473000000004</v>
      </c>
      <c r="G3008" s="39"/>
      <c r="H3008" s="38">
        <v>0.23033309709425942</v>
      </c>
      <c r="I3008" s="38">
        <v>0.10855683269476368</v>
      </c>
      <c r="J3008" s="38">
        <v>0.23033309709425942</v>
      </c>
      <c r="K3008" s="38">
        <v>-0.18171105349988215</v>
      </c>
      <c r="L3008" s="38">
        <v>-6.4150943396226512E-2</v>
      </c>
      <c r="M3008" s="38">
        <v>0.578899499772624</v>
      </c>
      <c r="N3008" s="39"/>
      <c r="O3008" s="38">
        <v>6.8445202391482329E-2</v>
      </c>
      <c r="P3008" s="38">
        <v>-3.9518946821670009E-2</v>
      </c>
      <c r="Q3008" s="38">
        <v>6.8445202391482329E-2</v>
      </c>
      <c r="R3008" s="38">
        <v>-0.23899046343678731</v>
      </c>
      <c r="S3008" s="38">
        <v>-0.14993528771303244</v>
      </c>
      <c r="T3008" s="38">
        <v>0.45866908240522619</v>
      </c>
      <c r="U3008" s="39"/>
      <c r="V3008" s="50">
        <v>601.5</v>
      </c>
      <c r="W3008" s="51">
        <v>28.063099999999999</v>
      </c>
      <c r="X3008" s="51">
        <v>9.4263999999999992</v>
      </c>
      <c r="Y3008" s="51">
        <v>5.2701000000000002</v>
      </c>
      <c r="Z3008" s="39"/>
      <c r="AA3008" s="50">
        <v>1116.2</v>
      </c>
      <c r="AB3008" s="50">
        <v>894.1</v>
      </c>
      <c r="AC3008" s="50">
        <v>222.1</v>
      </c>
      <c r="AD3008" s="50">
        <v>285.10000000000002</v>
      </c>
      <c r="AE3008" s="50">
        <v>28.4</v>
      </c>
      <c r="AF3008" s="52">
        <v>5.0256641152633952</v>
      </c>
      <c r="AG3008" s="52">
        <v>7.0256723716381426</v>
      </c>
      <c r="AH3008" s="39"/>
      <c r="AI3008" s="53">
        <v>2.0181300000000002</v>
      </c>
      <c r="AJ3008" s="53">
        <v>5.86144</v>
      </c>
      <c r="AK3008" s="53">
        <v>16.560770000000002</v>
      </c>
      <c r="AL3008" s="53">
        <v>23.45946</v>
      </c>
      <c r="AM3008" s="53">
        <v>3.6240600000000001</v>
      </c>
      <c r="AN3008" s="53">
        <v>1.22177</v>
      </c>
      <c r="AO3008" s="53">
        <v>8.5599600244498788</v>
      </c>
      <c r="AP3008" s="53">
        <v>12.349289770723104</v>
      </c>
      <c r="AQ3008" s="39"/>
      <c r="AR3008" s="51">
        <v>17.4969</v>
      </c>
      <c r="AS3008" s="104">
        <v>6.6030045417491551E-2</v>
      </c>
      <c r="AT3008" s="38" t="s">
        <v>20148</v>
      </c>
      <c r="AU3008" s="102"/>
      <c r="AV3008" s="103">
        <v>2</v>
      </c>
      <c r="AW3008" s="103">
        <v>2</v>
      </c>
      <c r="AX3008" s="103">
        <v>0</v>
      </c>
      <c r="AY3008" s="103">
        <v>0</v>
      </c>
      <c r="AZ3008" s="103">
        <v>0</v>
      </c>
      <c r="BA3008" s="103">
        <v>0</v>
      </c>
      <c r="BB3008" s="103">
        <v>4</v>
      </c>
      <c r="BC3008" s="39"/>
      <c r="BD3008" s="57" t="s">
        <v>20146</v>
      </c>
      <c r="BE3008" s="57" t="s">
        <v>20146</v>
      </c>
    </row>
    <row r="3009" spans="2:57">
      <c r="B3009" t="s">
        <v>2885</v>
      </c>
      <c r="C3009" t="s">
        <v>7744</v>
      </c>
      <c r="D3009" t="s">
        <v>4197</v>
      </c>
      <c r="E3009" s="50">
        <v>58.222119999999997</v>
      </c>
      <c r="F3009" s="50">
        <v>29.270119999999999</v>
      </c>
      <c r="G3009" s="39"/>
      <c r="H3009" s="38">
        <v>5.6910569105691033E-2</v>
      </c>
      <c r="I3009" s="38">
        <v>-0.10344827586206895</v>
      </c>
      <c r="J3009" s="38">
        <v>5.6910569105691033E-2</v>
      </c>
      <c r="K3009" s="38">
        <v>0</v>
      </c>
      <c r="L3009" s="38">
        <v>5.6910569105691033E-2</v>
      </c>
      <c r="M3009" s="38">
        <v>-0.25287356321839083</v>
      </c>
      <c r="N3009" s="39"/>
      <c r="O3009" s="38">
        <v>0.11900430052195765</v>
      </c>
      <c r="P3009" s="38">
        <v>-6.6461482524530435E-2</v>
      </c>
      <c r="Q3009" s="38">
        <v>0.11900430052195765</v>
      </c>
      <c r="R3009" s="38">
        <v>6.7485445677905265E-2</v>
      </c>
      <c r="S3009" s="38">
        <v>0.15653592240375147</v>
      </c>
      <c r="T3009" s="38">
        <v>-0.17598097134750912</v>
      </c>
      <c r="U3009" s="39"/>
      <c r="V3009" s="50">
        <v>255.71899999999999</v>
      </c>
      <c r="W3009" s="51">
        <v>18.583600000000001</v>
      </c>
      <c r="X3009" s="51">
        <v>3.3868999999999998</v>
      </c>
      <c r="Y3009" s="51">
        <v>-0.6956</v>
      </c>
      <c r="Z3009" s="39"/>
      <c r="AA3009" s="50">
        <v>89.016000000000005</v>
      </c>
      <c r="AB3009" s="50">
        <v>51.667999999999999</v>
      </c>
      <c r="AC3009" s="50">
        <v>37.347999999999999</v>
      </c>
      <c r="AD3009" s="50">
        <v>14.712</v>
      </c>
      <c r="AE3009" s="50">
        <v>7.4390000000000001</v>
      </c>
      <c r="AF3009" s="52">
        <v>2.3834207989718328</v>
      </c>
      <c r="AG3009" s="52">
        <v>0.34786253143336127</v>
      </c>
      <c r="AH3009" s="39"/>
      <c r="AI3009" s="53">
        <v>0.22767999999999999</v>
      </c>
      <c r="AJ3009" s="53">
        <v>5.1776</v>
      </c>
      <c r="AK3009" s="53">
        <v>6.7223300000000004</v>
      </c>
      <c r="AL3009" s="53" t="s">
        <v>20148</v>
      </c>
      <c r="AM3009" s="53">
        <v>1.39974</v>
      </c>
      <c r="AN3009" s="53">
        <v>0.10811</v>
      </c>
      <c r="AO3009" s="53">
        <v>3.0668608549874263</v>
      </c>
      <c r="AP3009" s="53">
        <v>3.379531231959358</v>
      </c>
      <c r="AQ3009" s="39"/>
      <c r="AR3009" s="51">
        <v>5.2652000000000001</v>
      </c>
      <c r="AS3009" s="104">
        <v>0.21296842726467979</v>
      </c>
      <c r="AT3009" s="38" t="s">
        <v>20148</v>
      </c>
      <c r="AU3009" s="102"/>
      <c r="AV3009" s="103">
        <v>1</v>
      </c>
      <c r="AW3009" s="103">
        <v>0</v>
      </c>
      <c r="AX3009" s="103">
        <v>0</v>
      </c>
      <c r="AY3009" s="103">
        <v>0</v>
      </c>
      <c r="AZ3009" s="103">
        <v>0</v>
      </c>
      <c r="BA3009" s="103">
        <v>0</v>
      </c>
      <c r="BB3009" s="103">
        <v>1</v>
      </c>
      <c r="BC3009" s="39"/>
      <c r="BD3009" s="57" t="s">
        <v>20146</v>
      </c>
      <c r="BE3009" s="57" t="s">
        <v>20146</v>
      </c>
    </row>
    <row r="3010" spans="2:57">
      <c r="B3010" t="s">
        <v>2980</v>
      </c>
      <c r="C3010" t="s">
        <v>7839</v>
      </c>
      <c r="D3010" t="s">
        <v>4197</v>
      </c>
      <c r="E3010" s="50">
        <v>115.59108000000001</v>
      </c>
      <c r="F3010" s="50">
        <v>17.013079999999999</v>
      </c>
      <c r="G3010" s="39"/>
      <c r="H3010" s="38">
        <v>-0.79299363057324834</v>
      </c>
      <c r="I3010" s="38">
        <v>-0.65968586387434547</v>
      </c>
      <c r="J3010" s="38">
        <v>-0.79299363057324834</v>
      </c>
      <c r="K3010" s="38">
        <v>-0.85651214128035325</v>
      </c>
      <c r="L3010" s="38">
        <v>-0.9486166007905138</v>
      </c>
      <c r="M3010" s="38" t="s">
        <v>20162</v>
      </c>
      <c r="N3010" s="39"/>
      <c r="O3010" s="38">
        <v>-0.79279707410822053</v>
      </c>
      <c r="P3010" s="38">
        <v>-0.6596858554960886</v>
      </c>
      <c r="Q3010" s="38">
        <v>-0.79279707410822053</v>
      </c>
      <c r="R3010" s="38">
        <v>-0.85560964050848121</v>
      </c>
      <c r="S3010" s="38">
        <v>-0.89654557616296748</v>
      </c>
      <c r="T3010" s="38" t="s">
        <v>20162</v>
      </c>
      <c r="U3010" s="39"/>
      <c r="V3010" s="50">
        <v>216.905</v>
      </c>
      <c r="W3010" s="51">
        <v>39.155799999999999</v>
      </c>
      <c r="X3010" s="51">
        <v>8.7272999999999996</v>
      </c>
      <c r="Y3010" s="51">
        <v>-31.421500000000002</v>
      </c>
      <c r="Z3010" s="39"/>
      <c r="AA3010" s="50">
        <v>209.80099999999999</v>
      </c>
      <c r="AB3010" s="50">
        <v>177.108</v>
      </c>
      <c r="AC3010" s="50">
        <v>32.692999999999998</v>
      </c>
      <c r="AD3010" s="50">
        <v>76.075999999999993</v>
      </c>
      <c r="AE3010" s="50">
        <v>-200.40299999999999</v>
      </c>
      <c r="AF3010" s="52">
        <v>6.4173064570397331</v>
      </c>
      <c r="AG3010" s="52">
        <v>3.2809622693257059</v>
      </c>
      <c r="AH3010" s="39"/>
      <c r="AI3010" s="53">
        <v>0.53290999999999999</v>
      </c>
      <c r="AJ3010" s="53">
        <v>4.4557500000000001</v>
      </c>
      <c r="AK3010" s="53">
        <v>6.1062399999999997</v>
      </c>
      <c r="AL3010" s="53" t="s">
        <v>20148</v>
      </c>
      <c r="AM3010" s="53">
        <v>0.52039000000000002</v>
      </c>
      <c r="AN3010" s="53">
        <v>7.8240000000000004E-2</v>
      </c>
      <c r="AO3010" s="53">
        <v>0.66657838028444927</v>
      </c>
      <c r="AP3010" s="53">
        <v>0.89873639725303744</v>
      </c>
      <c r="AQ3010" s="39"/>
      <c r="AR3010" s="51">
        <v>-106.8293</v>
      </c>
      <c r="AS3010" s="104">
        <v>0.15710065064400477</v>
      </c>
      <c r="AT3010" s="38" t="s">
        <v>20148</v>
      </c>
      <c r="AU3010" s="102"/>
      <c r="AV3010" s="103">
        <v>1</v>
      </c>
      <c r="AW3010" s="103">
        <v>0</v>
      </c>
      <c r="AX3010" s="103">
        <v>0</v>
      </c>
      <c r="AY3010" s="103">
        <v>0</v>
      </c>
      <c r="AZ3010" s="103">
        <v>0</v>
      </c>
      <c r="BA3010" s="103">
        <v>0</v>
      </c>
      <c r="BB3010" s="103">
        <v>1</v>
      </c>
      <c r="BC3010" s="39"/>
      <c r="BD3010" s="57" t="s">
        <v>20146</v>
      </c>
      <c r="BE3010" s="57" t="s">
        <v>20146</v>
      </c>
    </row>
    <row r="3011" spans="2:57">
      <c r="B3011" t="s">
        <v>958</v>
      </c>
      <c r="C3011" t="s">
        <v>5818</v>
      </c>
      <c r="D3011" t="s">
        <v>4192</v>
      </c>
      <c r="E3011" s="50">
        <v>1856.49972</v>
      </c>
      <c r="F3011" s="50">
        <v>1066.32672</v>
      </c>
      <c r="G3011" s="39"/>
      <c r="H3011" s="38">
        <v>0.20645177126343039</v>
      </c>
      <c r="I3011" s="38">
        <v>4.8921152752875452E-2</v>
      </c>
      <c r="J3011" s="38">
        <v>0.20645177126343039</v>
      </c>
      <c r="K3011" s="38">
        <v>1.3714837582932837</v>
      </c>
      <c r="L3011" s="38">
        <v>0.38835135331622794</v>
      </c>
      <c r="M3011" s="38">
        <v>1.6704925012336131</v>
      </c>
      <c r="N3011" s="39"/>
      <c r="O3011" s="38">
        <v>0.15163194458619444</v>
      </c>
      <c r="P3011" s="38">
        <v>2.9311604227896471E-2</v>
      </c>
      <c r="Q3011" s="38">
        <v>0.15163194458619444</v>
      </c>
      <c r="R3011" s="38">
        <v>1.060192036076395</v>
      </c>
      <c r="S3011" s="38">
        <v>8.102237600432538E-2</v>
      </c>
      <c r="T3011" s="38">
        <v>2.1911516904959094</v>
      </c>
      <c r="U3011" s="39"/>
      <c r="V3011" s="50">
        <v>8931.0390000000007</v>
      </c>
      <c r="W3011" s="51">
        <v>15.719099999999999</v>
      </c>
      <c r="X3011" s="51">
        <v>1.2965</v>
      </c>
      <c r="Y3011" s="51">
        <v>0.82569999999999999</v>
      </c>
      <c r="Z3011" s="39"/>
      <c r="AA3011" s="50">
        <v>2206.7820000000002</v>
      </c>
      <c r="AB3011" s="50">
        <v>1423.913</v>
      </c>
      <c r="AC3011" s="50">
        <v>782.86900000000003</v>
      </c>
      <c r="AD3011" s="50">
        <v>361.60700000000003</v>
      </c>
      <c r="AE3011" s="50">
        <v>290.541</v>
      </c>
      <c r="AF3011" s="52">
        <v>2.8188394226875761</v>
      </c>
      <c r="AG3011" s="52">
        <v>3.403294885014748</v>
      </c>
      <c r="AH3011" s="39"/>
      <c r="AI3011" s="53">
        <v>0.20787</v>
      </c>
      <c r="AJ3011" s="53">
        <v>6.8578900000000003</v>
      </c>
      <c r="AK3011" s="53">
        <v>16.099519999999998</v>
      </c>
      <c r="AL3011" s="53">
        <v>14.75122</v>
      </c>
      <c r="AM3011" s="53">
        <v>1.3885700000000001</v>
      </c>
      <c r="AN3011" s="53">
        <v>0.12067</v>
      </c>
      <c r="AO3011" s="53">
        <v>5.1141541929450138</v>
      </c>
      <c r="AP3011" s="53">
        <v>9.2088253277371894</v>
      </c>
      <c r="AQ3011" s="39"/>
      <c r="AR3011" s="51">
        <v>9.7172999999999998</v>
      </c>
      <c r="AS3011" s="104">
        <v>7.2622842760889747E-2</v>
      </c>
      <c r="AT3011" s="38">
        <v>2.6682587277075325E-2</v>
      </c>
      <c r="AU3011" s="102"/>
      <c r="AV3011" s="103">
        <v>2</v>
      </c>
      <c r="AW3011" s="103">
        <v>0</v>
      </c>
      <c r="AX3011" s="103">
        <v>5</v>
      </c>
      <c r="AY3011" s="103">
        <v>0</v>
      </c>
      <c r="AZ3011" s="103">
        <v>0</v>
      </c>
      <c r="BA3011" s="103">
        <v>0</v>
      </c>
      <c r="BB3011" s="103">
        <v>7</v>
      </c>
      <c r="BC3011" s="39"/>
      <c r="BD3011" s="57" t="s">
        <v>20146</v>
      </c>
      <c r="BE3011" s="57" t="s">
        <v>20146</v>
      </c>
    </row>
    <row r="3012" spans="2:57">
      <c r="B3012" t="s">
        <v>1990</v>
      </c>
      <c r="C3012" t="s">
        <v>6849</v>
      </c>
      <c r="D3012" t="s">
        <v>4196</v>
      </c>
      <c r="E3012" s="50">
        <v>3.6751100000000001</v>
      </c>
      <c r="F3012" s="50">
        <v>73.438109999999995</v>
      </c>
      <c r="G3012" s="39"/>
      <c r="H3012" s="38">
        <v>-0.70984251968503931</v>
      </c>
      <c r="I3012" s="38">
        <v>-0.14302325581395348</v>
      </c>
      <c r="J3012" s="38">
        <v>-0.70984251968503931</v>
      </c>
      <c r="K3012" s="38">
        <v>-0.89876373626373629</v>
      </c>
      <c r="L3012" s="38">
        <v>-0.98055408970976254</v>
      </c>
      <c r="M3012" s="38">
        <v>-0.96705703558018952</v>
      </c>
      <c r="N3012" s="39"/>
      <c r="O3012" s="38">
        <v>-0.63736877611478637</v>
      </c>
      <c r="P3012" s="38">
        <v>-7.0440382607674268E-2</v>
      </c>
      <c r="Q3012" s="38">
        <v>-0.63736877611478637</v>
      </c>
      <c r="R3012" s="38">
        <v>-0.81852034225809212</v>
      </c>
      <c r="S3012" s="38">
        <v>-0.96065153181544027</v>
      </c>
      <c r="T3012" s="38">
        <v>-0.88993826732716597</v>
      </c>
      <c r="U3012" s="39"/>
      <c r="V3012" s="50" t="s">
        <v>20162</v>
      </c>
      <c r="W3012" s="51" t="s">
        <v>20162</v>
      </c>
      <c r="X3012" s="51" t="s">
        <v>20162</v>
      </c>
      <c r="Y3012" s="51" t="s">
        <v>20162</v>
      </c>
      <c r="Z3012" s="39"/>
      <c r="AA3012" s="50">
        <v>111.548</v>
      </c>
      <c r="AB3012" s="50">
        <v>63.994999999999997</v>
      </c>
      <c r="AC3012" s="50">
        <v>47.552999999999997</v>
      </c>
      <c r="AD3012" s="50" t="s">
        <v>20162</v>
      </c>
      <c r="AE3012" s="50">
        <v>-1043.923</v>
      </c>
      <c r="AF3012" s="52">
        <v>2.3457615712993922</v>
      </c>
      <c r="AG3012" s="52">
        <v>0.687026810836602</v>
      </c>
      <c r="AH3012" s="39"/>
      <c r="AI3012" s="53" t="s">
        <v>20162</v>
      </c>
      <c r="AJ3012" s="53" t="s">
        <v>20148</v>
      </c>
      <c r="AK3012" s="53" t="s">
        <v>20148</v>
      </c>
      <c r="AL3012" s="53" t="s">
        <v>20148</v>
      </c>
      <c r="AM3012" s="53">
        <v>1.2403900000000001</v>
      </c>
      <c r="AN3012" s="53" t="s">
        <v>20162</v>
      </c>
      <c r="AO3012" s="53">
        <v>-0.51529368426222832</v>
      </c>
      <c r="AP3012" s="53">
        <v>-0.5142616751748913</v>
      </c>
      <c r="AQ3012" s="39"/>
      <c r="AR3012" s="51">
        <v>-174.30080000000001</v>
      </c>
      <c r="AS3012" s="104">
        <v>4.9347916234708684</v>
      </c>
      <c r="AT3012" s="38" t="s">
        <v>20148</v>
      </c>
      <c r="AU3012" s="102"/>
      <c r="AV3012" s="103">
        <v>1</v>
      </c>
      <c r="AW3012" s="103">
        <v>2</v>
      </c>
      <c r="AX3012" s="103">
        <v>2</v>
      </c>
      <c r="AY3012" s="103">
        <v>0</v>
      </c>
      <c r="AZ3012" s="103">
        <v>0</v>
      </c>
      <c r="BA3012" s="103">
        <v>0</v>
      </c>
      <c r="BB3012" s="103">
        <v>5</v>
      </c>
      <c r="BC3012" s="39"/>
      <c r="BD3012" s="57" t="s">
        <v>20146</v>
      </c>
      <c r="BE3012" s="57" t="s">
        <v>20147</v>
      </c>
    </row>
    <row r="3013" spans="2:57">
      <c r="B3013" t="s">
        <v>2433</v>
      </c>
      <c r="C3013" t="s">
        <v>7292</v>
      </c>
      <c r="D3013" t="s">
        <v>4196</v>
      </c>
      <c r="E3013" s="50">
        <v>46.027569999999997</v>
      </c>
      <c r="F3013" s="50">
        <v>89.572569999999999</v>
      </c>
      <c r="G3013" s="39"/>
      <c r="H3013" s="38">
        <v>-0.89194253591505313</v>
      </c>
      <c r="I3013" s="38">
        <v>-0.13500000000000001</v>
      </c>
      <c r="J3013" s="38">
        <v>-0.89194253591505313</v>
      </c>
      <c r="K3013" s="38">
        <v>-0.82007280291211648</v>
      </c>
      <c r="L3013" s="38">
        <v>-0.8527659574468085</v>
      </c>
      <c r="M3013" s="38" t="s">
        <v>20162</v>
      </c>
      <c r="N3013" s="39"/>
      <c r="O3013" s="38">
        <v>-0.82691327947103344</v>
      </c>
      <c r="P3013" s="38">
        <v>0.27714598784201017</v>
      </c>
      <c r="Q3013" s="38">
        <v>-0.82691327947103344</v>
      </c>
      <c r="R3013" s="38">
        <v>-0.51297318052827279</v>
      </c>
      <c r="S3013" s="38">
        <v>-0.46947589785681398</v>
      </c>
      <c r="T3013" s="38" t="s">
        <v>20162</v>
      </c>
      <c r="U3013" s="39"/>
      <c r="V3013" s="50">
        <v>18.256</v>
      </c>
      <c r="W3013" s="51">
        <v>-253.45089999999999</v>
      </c>
      <c r="X3013" s="51" t="s">
        <v>20148</v>
      </c>
      <c r="Y3013" s="51" t="s">
        <v>20148</v>
      </c>
      <c r="Z3013" s="39"/>
      <c r="AA3013" s="50">
        <v>171.072</v>
      </c>
      <c r="AB3013" s="50">
        <v>82.783000000000001</v>
      </c>
      <c r="AC3013" s="50">
        <v>88.289000000000001</v>
      </c>
      <c r="AD3013" s="50" t="s">
        <v>20162</v>
      </c>
      <c r="AE3013" s="50">
        <v>-367.46300000000002</v>
      </c>
      <c r="AF3013" s="52">
        <v>1.9376366251741439</v>
      </c>
      <c r="AG3013" s="52">
        <v>1.592522187231606</v>
      </c>
      <c r="AH3013" s="39"/>
      <c r="AI3013" s="53">
        <v>2.5212300000000001</v>
      </c>
      <c r="AJ3013" s="53" t="s">
        <v>20148</v>
      </c>
      <c r="AK3013" s="53" t="s">
        <v>20148</v>
      </c>
      <c r="AL3013" s="53" t="s">
        <v>20148</v>
      </c>
      <c r="AM3013" s="53">
        <v>0.63476999999999995</v>
      </c>
      <c r="AN3013" s="53">
        <v>2.9277899999999999</v>
      </c>
      <c r="AO3013" s="53">
        <v>-1.0257379902662467</v>
      </c>
      <c r="AP3013" s="53">
        <v>-1.0182056586829751</v>
      </c>
      <c r="AQ3013" s="39"/>
      <c r="AR3013" s="51">
        <v>-81.474500000000006</v>
      </c>
      <c r="AS3013" s="104">
        <v>-2.136255463817387</v>
      </c>
      <c r="AT3013" s="38" t="s">
        <v>20148</v>
      </c>
      <c r="AU3013" s="102"/>
      <c r="AV3013" s="103">
        <v>2</v>
      </c>
      <c r="AW3013" s="103">
        <v>1</v>
      </c>
      <c r="AX3013" s="103">
        <v>1</v>
      </c>
      <c r="AY3013" s="103">
        <v>0</v>
      </c>
      <c r="AZ3013" s="103">
        <v>0</v>
      </c>
      <c r="BA3013" s="103">
        <v>0</v>
      </c>
      <c r="BB3013" s="103">
        <v>4</v>
      </c>
      <c r="BC3013" s="39"/>
      <c r="BD3013" s="57" t="s">
        <v>20146</v>
      </c>
      <c r="BE3013" s="57" t="s">
        <v>20147</v>
      </c>
    </row>
    <row r="3014" spans="2:57">
      <c r="B3014" t="s">
        <v>2976</v>
      </c>
      <c r="C3014" t="s">
        <v>7835</v>
      </c>
      <c r="D3014" t="s">
        <v>4198</v>
      </c>
      <c r="E3014" s="50">
        <v>57.102249999999998</v>
      </c>
      <c r="F3014" s="50">
        <v>18.901250000000001</v>
      </c>
      <c r="G3014" s="39"/>
      <c r="H3014" s="38">
        <v>-0.91169871794871793</v>
      </c>
      <c r="I3014" s="38">
        <v>-0.3765557818510975</v>
      </c>
      <c r="J3014" s="38">
        <v>-0.91169871794871793</v>
      </c>
      <c r="K3014" s="38">
        <v>-0.64597334841105636</v>
      </c>
      <c r="L3014" s="38">
        <v>-0.98600101626016257</v>
      </c>
      <c r="M3014" s="38" t="s">
        <v>20162</v>
      </c>
      <c r="N3014" s="39"/>
      <c r="O3014" s="38">
        <v>-0.9038899960017831</v>
      </c>
      <c r="P3014" s="38">
        <v>-0.35685752103685398</v>
      </c>
      <c r="Q3014" s="38">
        <v>-0.9038899960017831</v>
      </c>
      <c r="R3014" s="38">
        <v>5.4629822125872796</v>
      </c>
      <c r="S3014" s="38">
        <v>0.14707851142117279</v>
      </c>
      <c r="T3014" s="38" t="s">
        <v>20162</v>
      </c>
      <c r="U3014" s="39"/>
      <c r="V3014" s="50">
        <v>3.72</v>
      </c>
      <c r="W3014" s="51">
        <v>45.645099999999999</v>
      </c>
      <c r="X3014" s="51" t="s">
        <v>20148</v>
      </c>
      <c r="Y3014" s="51" t="s">
        <v>20148</v>
      </c>
      <c r="Z3014" s="39"/>
      <c r="AA3014" s="50">
        <v>275.92399999999998</v>
      </c>
      <c r="AB3014" s="50">
        <v>6.298</v>
      </c>
      <c r="AC3014" s="50">
        <v>269.62599999999998</v>
      </c>
      <c r="AD3014" s="50" t="s">
        <v>20162</v>
      </c>
      <c r="AE3014" s="50">
        <v>-215.19499999999999</v>
      </c>
      <c r="AF3014" s="52">
        <v>1.0233582814713715</v>
      </c>
      <c r="AG3014" s="52">
        <v>4.1137516082645877</v>
      </c>
      <c r="AH3014" s="39"/>
      <c r="AI3014" s="53">
        <v>15.350070000000001</v>
      </c>
      <c r="AJ3014" s="53" t="s">
        <v>20148</v>
      </c>
      <c r="AK3014" s="53" t="s">
        <v>20148</v>
      </c>
      <c r="AL3014" s="53" t="s">
        <v>20148</v>
      </c>
      <c r="AM3014" s="53">
        <v>7.7049999999999993E-2</v>
      </c>
      <c r="AN3014" s="53">
        <v>2.28566</v>
      </c>
      <c r="AO3014" s="53">
        <v>-1.4305040490426097</v>
      </c>
      <c r="AP3014" s="53">
        <v>-1.0001719758704626</v>
      </c>
      <c r="AQ3014" s="39"/>
      <c r="AR3014" s="51">
        <v>-12.5905</v>
      </c>
      <c r="AS3014" s="104">
        <v>-8.7344761763903864E-2</v>
      </c>
      <c r="AT3014" s="38" t="s">
        <v>20148</v>
      </c>
      <c r="AU3014" s="102"/>
      <c r="AV3014" s="103">
        <v>0</v>
      </c>
      <c r="AW3014" s="103">
        <v>0</v>
      </c>
      <c r="AX3014" s="103">
        <v>0</v>
      </c>
      <c r="AY3014" s="103">
        <v>0</v>
      </c>
      <c r="AZ3014" s="103">
        <v>0</v>
      </c>
      <c r="BA3014" s="103">
        <v>0</v>
      </c>
      <c r="BB3014" s="103">
        <v>0</v>
      </c>
      <c r="BC3014" s="39"/>
      <c r="BD3014" s="57" t="s">
        <v>20146</v>
      </c>
      <c r="BE3014" s="57" t="s">
        <v>20146</v>
      </c>
    </row>
    <row r="3015" spans="2:57">
      <c r="B3015" t="s">
        <v>2799</v>
      </c>
      <c r="C3015" t="s">
        <v>7658</v>
      </c>
      <c r="D3015" t="s">
        <v>4198</v>
      </c>
      <c r="E3015" s="50">
        <v>97.504459999999995</v>
      </c>
      <c r="F3015" s="50">
        <v>25.792459999999998</v>
      </c>
      <c r="G3015" s="39"/>
      <c r="H3015" s="38">
        <v>-0.76177285318559562</v>
      </c>
      <c r="I3015" s="38">
        <v>-0.34351145038167941</v>
      </c>
      <c r="J3015" s="38">
        <v>-0.76177285318559562</v>
      </c>
      <c r="K3015" s="38">
        <v>-0.5376344086021505</v>
      </c>
      <c r="L3015" s="38">
        <v>-0.86549890522364714</v>
      </c>
      <c r="M3015" s="38" t="s">
        <v>20162</v>
      </c>
      <c r="N3015" s="39"/>
      <c r="O3015" s="38">
        <v>-0.70312228250141262</v>
      </c>
      <c r="P3015" s="38">
        <v>-0.31050454010441164</v>
      </c>
      <c r="Q3015" s="38">
        <v>-0.70312228250141262</v>
      </c>
      <c r="R3015" s="38">
        <v>-5.0609572726713958E-2</v>
      </c>
      <c r="S3015" s="38">
        <v>-0.44365788417324215</v>
      </c>
      <c r="T3015" s="38" t="s">
        <v>20162</v>
      </c>
      <c r="U3015" s="39"/>
      <c r="V3015" s="50">
        <v>161.99299999999999</v>
      </c>
      <c r="W3015" s="51">
        <v>6.5557999999999996</v>
      </c>
      <c r="X3015" s="51">
        <v>-25.6035</v>
      </c>
      <c r="Y3015" s="51">
        <v>-28.082000000000001</v>
      </c>
      <c r="Z3015" s="39"/>
      <c r="AA3015" s="50">
        <v>228.08</v>
      </c>
      <c r="AB3015" s="50">
        <v>202.13</v>
      </c>
      <c r="AC3015" s="50">
        <v>25.95</v>
      </c>
      <c r="AD3015" s="50">
        <v>21.588000000000001</v>
      </c>
      <c r="AE3015" s="50">
        <v>-637.39</v>
      </c>
      <c r="AF3015" s="52">
        <v>8.7892100192678235</v>
      </c>
      <c r="AG3015" s="52">
        <v>-2.1821291775094296</v>
      </c>
      <c r="AH3015" s="39"/>
      <c r="AI3015" s="53">
        <v>0.60190999999999995</v>
      </c>
      <c r="AJ3015" s="53" t="s">
        <v>20148</v>
      </c>
      <c r="AK3015" s="53" t="s">
        <v>20148</v>
      </c>
      <c r="AL3015" s="53" t="s">
        <v>20148</v>
      </c>
      <c r="AM3015" s="53">
        <v>0.97208000000000006</v>
      </c>
      <c r="AN3015" s="53">
        <v>0.12844</v>
      </c>
      <c r="AO3015" s="53">
        <v>-0.75414344609806727</v>
      </c>
      <c r="AP3015" s="53">
        <v>-0.62186469283441026</v>
      </c>
      <c r="AQ3015" s="39"/>
      <c r="AR3015" s="51">
        <v>-120.62520000000001</v>
      </c>
      <c r="AS3015" s="104">
        <v>-0.40053693349170938</v>
      </c>
      <c r="AT3015" s="38" t="s">
        <v>20148</v>
      </c>
      <c r="AU3015" s="102"/>
      <c r="AV3015" s="103">
        <v>1</v>
      </c>
      <c r="AW3015" s="103">
        <v>1</v>
      </c>
      <c r="AX3015" s="103">
        <v>0</v>
      </c>
      <c r="AY3015" s="103">
        <v>0</v>
      </c>
      <c r="AZ3015" s="103">
        <v>0</v>
      </c>
      <c r="BA3015" s="103">
        <v>0</v>
      </c>
      <c r="BB3015" s="103">
        <v>2</v>
      </c>
      <c r="BC3015" s="39"/>
      <c r="BD3015" s="57" t="s">
        <v>20146</v>
      </c>
      <c r="BE3015" s="57" t="s">
        <v>20146</v>
      </c>
    </row>
    <row r="3016" spans="2:57">
      <c r="B3016" t="s">
        <v>153</v>
      </c>
      <c r="C3016" t="s">
        <v>4769</v>
      </c>
      <c r="D3016" t="s">
        <v>4198</v>
      </c>
      <c r="E3016" s="50">
        <v>16407.37</v>
      </c>
      <c r="F3016" s="50">
        <v>14092.933000000001</v>
      </c>
      <c r="G3016" s="39"/>
      <c r="H3016" s="38">
        <v>-0.25604908399585202</v>
      </c>
      <c r="I3016" s="38">
        <v>0.14481382978723412</v>
      </c>
      <c r="J3016" s="38">
        <v>-0.25604908399585202</v>
      </c>
      <c r="K3016" s="38">
        <v>-0.42518528410229017</v>
      </c>
      <c r="L3016" s="38">
        <v>3.9232254949299827E-2</v>
      </c>
      <c r="M3016" s="38">
        <v>1.9665747760165404</v>
      </c>
      <c r="N3016" s="39"/>
      <c r="O3016" s="38">
        <v>-0.23303148279342245</v>
      </c>
      <c r="P3016" s="38">
        <v>0.15178707405702374</v>
      </c>
      <c r="Q3016" s="38">
        <v>-0.23303148279342245</v>
      </c>
      <c r="R3016" s="38">
        <v>-0.39669474814604999</v>
      </c>
      <c r="S3016" s="38">
        <v>0.20263136139503812</v>
      </c>
      <c r="T3016" s="38">
        <v>3.9244983422570501</v>
      </c>
      <c r="U3016" s="39"/>
      <c r="V3016" s="50">
        <v>2673.6640000000002</v>
      </c>
      <c r="W3016" s="51">
        <v>72.548100000000005</v>
      </c>
      <c r="X3016" s="51">
        <v>-40.828899999999997</v>
      </c>
      <c r="Y3016" s="51">
        <v>-50.084699999999998</v>
      </c>
      <c r="Z3016" s="39"/>
      <c r="AA3016" s="50">
        <v>5790.875</v>
      </c>
      <c r="AB3016" s="50">
        <v>5568.1040000000003</v>
      </c>
      <c r="AC3016" s="50">
        <v>222.77099999999999</v>
      </c>
      <c r="AD3016" s="50">
        <v>3137.7310000000002</v>
      </c>
      <c r="AE3016" s="50">
        <v>-3808.5479999999998</v>
      </c>
      <c r="AF3016" s="52">
        <v>25.994743480973735</v>
      </c>
      <c r="AG3016" s="52">
        <v>-1.7051106113549437</v>
      </c>
      <c r="AH3016" s="39"/>
      <c r="AI3016" s="53">
        <v>6.13666</v>
      </c>
      <c r="AJ3016" s="53" t="s">
        <v>20148</v>
      </c>
      <c r="AK3016" s="53" t="s">
        <v>20148</v>
      </c>
      <c r="AL3016" s="53" t="s">
        <v>20148</v>
      </c>
      <c r="AM3016" s="53">
        <v>61.84937</v>
      </c>
      <c r="AN3016" s="53">
        <v>5.2042999999999999</v>
      </c>
      <c r="AO3016" s="53">
        <v>-14.199657626722447</v>
      </c>
      <c r="AP3016" s="53">
        <v>-12.910002390922193</v>
      </c>
      <c r="AQ3016" s="39"/>
      <c r="AR3016" s="51">
        <v>-147.41460000000001</v>
      </c>
      <c r="AS3016" s="104">
        <v>-0.47308316699010777</v>
      </c>
      <c r="AT3016" s="38" t="s">
        <v>20148</v>
      </c>
      <c r="AU3016" s="102"/>
      <c r="AV3016" s="103">
        <v>19</v>
      </c>
      <c r="AW3016" s="103">
        <v>9</v>
      </c>
      <c r="AX3016" s="103">
        <v>15</v>
      </c>
      <c r="AY3016" s="103">
        <v>0</v>
      </c>
      <c r="AZ3016" s="103">
        <v>0</v>
      </c>
      <c r="BA3016" s="103">
        <v>0</v>
      </c>
      <c r="BB3016" s="103">
        <v>43</v>
      </c>
      <c r="BC3016" s="39"/>
      <c r="BD3016" s="57" t="s">
        <v>20146</v>
      </c>
      <c r="BE3016" s="57" t="s">
        <v>20146</v>
      </c>
    </row>
    <row r="3017" spans="2:57">
      <c r="B3017" t="s">
        <v>1892</v>
      </c>
      <c r="C3017" t="s">
        <v>6751</v>
      </c>
      <c r="D3017" t="s">
        <v>4197</v>
      </c>
      <c r="E3017" s="50">
        <v>142.32411999999999</v>
      </c>
      <c r="F3017" s="50">
        <v>161.37412</v>
      </c>
      <c r="G3017" s="39"/>
      <c r="H3017" s="38">
        <v>2.8793822665670987E-2</v>
      </c>
      <c r="I3017" s="38">
        <v>0.11226661554585693</v>
      </c>
      <c r="J3017" s="38">
        <v>2.8793822665670987E-2</v>
      </c>
      <c r="K3017" s="38">
        <v>-0.13179610351452642</v>
      </c>
      <c r="L3017" s="38">
        <v>-0.27122148273721713</v>
      </c>
      <c r="M3017" s="38">
        <v>0.16502170643982139</v>
      </c>
      <c r="N3017" s="39"/>
      <c r="O3017" s="38">
        <v>-0.11216668107197258</v>
      </c>
      <c r="P3017" s="38">
        <v>7.2541628134713099E-2</v>
      </c>
      <c r="Q3017" s="38">
        <v>-0.11216668107197258</v>
      </c>
      <c r="R3017" s="38">
        <v>-0.3001658187803169</v>
      </c>
      <c r="S3017" s="38">
        <v>-0.48399798272887462</v>
      </c>
      <c r="T3017" s="38">
        <v>-0.37028029089287462</v>
      </c>
      <c r="U3017" s="39"/>
      <c r="V3017" s="50">
        <v>142.15299999999999</v>
      </c>
      <c r="W3017" s="51">
        <v>65.706599999999995</v>
      </c>
      <c r="X3017" s="51">
        <v>-8.2551000000000005</v>
      </c>
      <c r="Y3017" s="51">
        <v>-15.6029</v>
      </c>
      <c r="Z3017" s="39"/>
      <c r="AA3017" s="50">
        <v>248.154</v>
      </c>
      <c r="AB3017" s="50">
        <v>74.462999999999994</v>
      </c>
      <c r="AC3017" s="50">
        <v>173.691</v>
      </c>
      <c r="AD3017" s="50" t="s">
        <v>20162</v>
      </c>
      <c r="AE3017" s="50">
        <v>77.986000000000004</v>
      </c>
      <c r="AF3017" s="52">
        <v>1.4287096049881687</v>
      </c>
      <c r="AG3017" s="52">
        <v>6.3638278663857957</v>
      </c>
      <c r="AH3017" s="39"/>
      <c r="AI3017" s="53">
        <v>1.0012000000000001</v>
      </c>
      <c r="AJ3017" s="53">
        <v>14.81925</v>
      </c>
      <c r="AK3017" s="53" t="s">
        <v>20148</v>
      </c>
      <c r="AL3017" s="53" t="s">
        <v>20148</v>
      </c>
      <c r="AM3017" s="53">
        <v>0.93494999999999995</v>
      </c>
      <c r="AN3017" s="53">
        <v>1.1179699999999999</v>
      </c>
      <c r="AO3017" s="53">
        <v>-24.28139030996088</v>
      </c>
      <c r="AP3017" s="53">
        <v>-13.751522795057522</v>
      </c>
      <c r="AQ3017" s="39"/>
      <c r="AR3017" s="51">
        <v>-11.8513</v>
      </c>
      <c r="AS3017" s="104">
        <v>-7.6212186156463912E-2</v>
      </c>
      <c r="AT3017" s="38">
        <v>6.2902734759296391E-2</v>
      </c>
      <c r="AU3017" s="102"/>
      <c r="AV3017" s="103">
        <v>1</v>
      </c>
      <c r="AW3017" s="103">
        <v>0</v>
      </c>
      <c r="AX3017" s="103">
        <v>0</v>
      </c>
      <c r="AY3017" s="103">
        <v>0</v>
      </c>
      <c r="AZ3017" s="103">
        <v>0</v>
      </c>
      <c r="BA3017" s="103">
        <v>0</v>
      </c>
      <c r="BB3017" s="103">
        <v>1</v>
      </c>
      <c r="BC3017" s="39"/>
      <c r="BD3017" s="57" t="s">
        <v>20146</v>
      </c>
      <c r="BE3017" s="57" t="s">
        <v>20146</v>
      </c>
    </row>
    <row r="3018" spans="2:57">
      <c r="B3018" t="s">
        <v>416</v>
      </c>
      <c r="C3018" t="s">
        <v>5277</v>
      </c>
      <c r="D3018" t="s">
        <v>4194</v>
      </c>
      <c r="E3018" s="50">
        <v>2696.30854</v>
      </c>
      <c r="F3018" s="50">
        <v>2960.2720599999998</v>
      </c>
      <c r="G3018" s="39"/>
      <c r="H3018" s="38">
        <v>-0.43312464428002273</v>
      </c>
      <c r="I3018" s="38">
        <v>0.13181818181818183</v>
      </c>
      <c r="J3018" s="38">
        <v>-0.43312464428002273</v>
      </c>
      <c r="K3018" s="38" t="s">
        <v>20162</v>
      </c>
      <c r="L3018" s="38" t="s">
        <v>20162</v>
      </c>
      <c r="M3018" s="38" t="s">
        <v>20162</v>
      </c>
      <c r="N3018" s="39"/>
      <c r="O3018" s="38">
        <v>-0.4304533176669032</v>
      </c>
      <c r="P3018" s="38">
        <v>0.13181818115778343</v>
      </c>
      <c r="Q3018" s="38">
        <v>-0.4304533176669032</v>
      </c>
      <c r="R3018" s="38" t="s">
        <v>20162</v>
      </c>
      <c r="S3018" s="38" t="s">
        <v>20162</v>
      </c>
      <c r="T3018" s="38" t="s">
        <v>20162</v>
      </c>
      <c r="U3018" s="39"/>
      <c r="V3018" s="50">
        <v>561.202</v>
      </c>
      <c r="W3018" s="51">
        <v>48.066400000000002</v>
      </c>
      <c r="X3018" s="51">
        <v>9.1959</v>
      </c>
      <c r="Y3018" s="51">
        <v>2.2395999999999998</v>
      </c>
      <c r="Z3018" s="39"/>
      <c r="AA3018" s="50">
        <v>1771.1210000000001</v>
      </c>
      <c r="AB3018" s="50">
        <v>1035.4870000000001</v>
      </c>
      <c r="AC3018" s="50">
        <v>735.63400000000001</v>
      </c>
      <c r="AD3018" s="50">
        <v>411.37900000000002</v>
      </c>
      <c r="AE3018" s="50">
        <v>89.692999999999998</v>
      </c>
      <c r="AF3018" s="52">
        <v>2.4076116655837008</v>
      </c>
      <c r="AG3018" s="52">
        <v>-1.8929404882854592</v>
      </c>
      <c r="AH3018" s="39"/>
      <c r="AI3018" s="53">
        <v>4.2246199999999998</v>
      </c>
      <c r="AJ3018" s="53">
        <v>14.242929999999999</v>
      </c>
      <c r="AK3018" s="53">
        <v>47.300919999999998</v>
      </c>
      <c r="AL3018" s="53">
        <v>194.43261000000001</v>
      </c>
      <c r="AM3018" s="53">
        <v>3.5198399999999999</v>
      </c>
      <c r="AN3018" s="53">
        <v>4.3232999999999997</v>
      </c>
      <c r="AO3018" s="53">
        <v>18.227715033404142</v>
      </c>
      <c r="AP3018" s="53">
        <v>57.360720430940937</v>
      </c>
      <c r="AQ3018" s="39"/>
      <c r="AR3018" s="51">
        <v>2.8422000000000001</v>
      </c>
      <c r="AS3018" s="104">
        <v>6.6062637129127313E-2</v>
      </c>
      <c r="AT3018" s="38" t="s">
        <v>20148</v>
      </c>
      <c r="AU3018" s="102"/>
      <c r="AV3018" s="103">
        <v>7</v>
      </c>
      <c r="AW3018" s="103">
        <v>2</v>
      </c>
      <c r="AX3018" s="103">
        <v>1</v>
      </c>
      <c r="AY3018" s="103">
        <v>1</v>
      </c>
      <c r="AZ3018" s="103">
        <v>0</v>
      </c>
      <c r="BA3018" s="103">
        <v>0</v>
      </c>
      <c r="BB3018" s="103">
        <v>11</v>
      </c>
      <c r="BC3018" s="39"/>
      <c r="BD3018" s="57" t="s">
        <v>20146</v>
      </c>
      <c r="BE3018" s="57" t="s">
        <v>20146</v>
      </c>
    </row>
    <row r="3019" spans="2:57">
      <c r="B3019" t="s">
        <v>1536</v>
      </c>
      <c r="C3019" t="s">
        <v>6395</v>
      </c>
      <c r="D3019" t="s">
        <v>4194</v>
      </c>
      <c r="E3019" s="50">
        <v>772.91087000000005</v>
      </c>
      <c r="F3019" s="50">
        <v>354.73286999999999</v>
      </c>
      <c r="G3019" s="39"/>
      <c r="H3019" s="38">
        <v>-0.20254237288135601</v>
      </c>
      <c r="I3019" s="38">
        <v>0.13373493975903616</v>
      </c>
      <c r="J3019" s="38">
        <v>-0.20254237288135601</v>
      </c>
      <c r="K3019" s="38">
        <v>0.17185554171855544</v>
      </c>
      <c r="L3019" s="38">
        <v>0.42360060514372155</v>
      </c>
      <c r="M3019" s="38" t="s">
        <v>20162</v>
      </c>
      <c r="N3019" s="39"/>
      <c r="O3019" s="38">
        <v>-0.31490158025605319</v>
      </c>
      <c r="P3019" s="38">
        <v>9.9589798326887413E-2</v>
      </c>
      <c r="Q3019" s="38">
        <v>-0.31490158025605319</v>
      </c>
      <c r="R3019" s="38">
        <v>2.1881211252879895E-2</v>
      </c>
      <c r="S3019" s="38">
        <v>0.26038444381318548</v>
      </c>
      <c r="T3019" s="38" t="s">
        <v>20162</v>
      </c>
      <c r="U3019" s="39"/>
      <c r="V3019" s="50">
        <v>1506.0719999999999</v>
      </c>
      <c r="W3019" s="51">
        <v>32.554600000000001</v>
      </c>
      <c r="X3019" s="51">
        <v>6.6631</v>
      </c>
      <c r="Y3019" s="51">
        <v>7.2020999999999997</v>
      </c>
      <c r="Z3019" s="39"/>
      <c r="AA3019" s="50">
        <v>840.58100000000002</v>
      </c>
      <c r="AB3019" s="50">
        <v>526.41200000000003</v>
      </c>
      <c r="AC3019" s="50">
        <v>314.16899999999998</v>
      </c>
      <c r="AD3019" s="50">
        <v>82.305999999999997</v>
      </c>
      <c r="AE3019" s="50">
        <v>222.87899999999999</v>
      </c>
      <c r="AF3019" s="52">
        <v>2.6755695183165749</v>
      </c>
      <c r="AG3019" s="52">
        <v>2.3893488599914678</v>
      </c>
      <c r="AH3019" s="39"/>
      <c r="AI3019" s="53">
        <v>0.51319999999999999</v>
      </c>
      <c r="AJ3019" s="53">
        <v>3.8367800000000001</v>
      </c>
      <c r="AK3019" s="53">
        <v>7.702</v>
      </c>
      <c r="AL3019" s="53">
        <v>3.85656</v>
      </c>
      <c r="AM3019" s="53">
        <v>1.3143</v>
      </c>
      <c r="AN3019" s="53">
        <v>0.27383000000000002</v>
      </c>
      <c r="AO3019" s="53">
        <v>2.8024843969726176</v>
      </c>
      <c r="AP3019" s="53">
        <v>3.5348859016262755</v>
      </c>
      <c r="AQ3019" s="39"/>
      <c r="AR3019" s="51">
        <v>41.813299999999998</v>
      </c>
      <c r="AS3019" s="104">
        <v>0.16123730090763466</v>
      </c>
      <c r="AT3019" s="38" t="s">
        <v>20148</v>
      </c>
      <c r="AU3019" s="102"/>
      <c r="AV3019" s="103">
        <v>3</v>
      </c>
      <c r="AW3019" s="103">
        <v>0</v>
      </c>
      <c r="AX3019" s="103">
        <v>2</v>
      </c>
      <c r="AY3019" s="103">
        <v>0</v>
      </c>
      <c r="AZ3019" s="103">
        <v>0</v>
      </c>
      <c r="BA3019" s="103">
        <v>0</v>
      </c>
      <c r="BB3019" s="103">
        <v>5</v>
      </c>
      <c r="BC3019" s="39"/>
      <c r="BD3019" s="57" t="s">
        <v>20146</v>
      </c>
      <c r="BE3019" s="57" t="s">
        <v>20146</v>
      </c>
    </row>
    <row r="3020" spans="2:57">
      <c r="B3020" t="s">
        <v>2047</v>
      </c>
      <c r="C3020" t="s">
        <v>6906</v>
      </c>
      <c r="D3020" t="s">
        <v>4195</v>
      </c>
      <c r="E3020" s="50">
        <v>153.23758000000001</v>
      </c>
      <c r="F3020" s="50">
        <v>153.58525</v>
      </c>
      <c r="G3020" s="39"/>
      <c r="H3020" s="38">
        <v>4.0265035677879757E-2</v>
      </c>
      <c r="I3020" s="38">
        <v>1.8463073852295508E-2</v>
      </c>
      <c r="J3020" s="38">
        <v>4.0265035677879757E-2</v>
      </c>
      <c r="K3020" s="38" t="s">
        <v>20162</v>
      </c>
      <c r="L3020" s="38" t="s">
        <v>20162</v>
      </c>
      <c r="M3020" s="38" t="s">
        <v>20162</v>
      </c>
      <c r="N3020" s="39"/>
      <c r="O3020" s="38">
        <v>5.2623955147808363</v>
      </c>
      <c r="P3020" s="38">
        <v>1.8463073852295508E-2</v>
      </c>
      <c r="Q3020" s="38">
        <v>5.2623955147808363</v>
      </c>
      <c r="R3020" s="38" t="s">
        <v>20162</v>
      </c>
      <c r="S3020" s="38" t="s">
        <v>20162</v>
      </c>
      <c r="T3020" s="38" t="s">
        <v>20162</v>
      </c>
      <c r="U3020" s="39"/>
      <c r="V3020" s="50" t="s">
        <v>20162</v>
      </c>
      <c r="W3020" s="51" t="s">
        <v>20162</v>
      </c>
      <c r="X3020" s="51" t="s">
        <v>20162</v>
      </c>
      <c r="Y3020" s="51" t="s">
        <v>20162</v>
      </c>
      <c r="Z3020" s="39"/>
      <c r="AA3020" s="50">
        <v>118.73838000000001</v>
      </c>
      <c r="AB3020" s="50">
        <v>117.50027</v>
      </c>
      <c r="AC3020" s="50">
        <v>1.23811</v>
      </c>
      <c r="AD3020" s="50" t="s">
        <v>20162</v>
      </c>
      <c r="AE3020" s="50">
        <v>-0.41394999999999998</v>
      </c>
      <c r="AF3020" s="52">
        <v>95.902932695802477</v>
      </c>
      <c r="AG3020" s="52" t="s">
        <v>20162</v>
      </c>
      <c r="AH3020" s="39"/>
      <c r="AI3020" s="53" t="s">
        <v>20162</v>
      </c>
      <c r="AJ3020" s="53" t="s">
        <v>20162</v>
      </c>
      <c r="AK3020" s="53" t="s">
        <v>20148</v>
      </c>
      <c r="AL3020" s="53" t="s">
        <v>20162</v>
      </c>
      <c r="AM3020" s="53">
        <v>23.696960000000001</v>
      </c>
      <c r="AN3020" s="53" t="s">
        <v>20162</v>
      </c>
      <c r="AO3020" s="53" t="s">
        <v>20162</v>
      </c>
      <c r="AP3020" s="53">
        <v>-240.98608234481893</v>
      </c>
      <c r="AQ3020" s="39"/>
      <c r="AR3020" s="51" t="s">
        <v>20162</v>
      </c>
      <c r="AS3020" s="104">
        <v>-5.4190725641467792E-3</v>
      </c>
      <c r="AT3020" s="38" t="s">
        <v>20148</v>
      </c>
      <c r="AU3020" s="102"/>
      <c r="AV3020" s="103">
        <v>0</v>
      </c>
      <c r="AW3020" s="103">
        <v>0</v>
      </c>
      <c r="AX3020" s="103">
        <v>0</v>
      </c>
      <c r="AY3020" s="103">
        <v>0</v>
      </c>
      <c r="AZ3020" s="103">
        <v>0</v>
      </c>
      <c r="BA3020" s="103">
        <v>0</v>
      </c>
      <c r="BB3020" s="103">
        <v>0</v>
      </c>
      <c r="BC3020" s="39"/>
      <c r="BD3020" s="57" t="s">
        <v>20147</v>
      </c>
      <c r="BE3020" s="57" t="s">
        <v>20147</v>
      </c>
    </row>
    <row r="3021" spans="2:57">
      <c r="B3021" t="s">
        <v>1598</v>
      </c>
      <c r="C3021" t="s">
        <v>6457</v>
      </c>
      <c r="D3021" t="s">
        <v>4195</v>
      </c>
      <c r="E3021" s="50">
        <v>310.92243000000002</v>
      </c>
      <c r="F3021" s="50">
        <v>310.65334000000001</v>
      </c>
      <c r="G3021" s="39"/>
      <c r="H3021" s="38" t="s">
        <v>20162</v>
      </c>
      <c r="I3021" s="38" t="s">
        <v>20162</v>
      </c>
      <c r="J3021" s="38" t="s">
        <v>20162</v>
      </c>
      <c r="K3021" s="38" t="s">
        <v>20162</v>
      </c>
      <c r="L3021" s="38" t="s">
        <v>20162</v>
      </c>
      <c r="M3021" s="38" t="s">
        <v>20162</v>
      </c>
      <c r="N3021" s="39"/>
      <c r="O3021" s="38" t="s">
        <v>20162</v>
      </c>
      <c r="P3021" s="38" t="s">
        <v>20162</v>
      </c>
      <c r="Q3021" s="38" t="s">
        <v>20162</v>
      </c>
      <c r="R3021" s="38" t="s">
        <v>20162</v>
      </c>
      <c r="S3021" s="38" t="s">
        <v>20162</v>
      </c>
      <c r="T3021" s="38" t="s">
        <v>20162</v>
      </c>
      <c r="U3021" s="39"/>
      <c r="V3021" s="50" t="s">
        <v>20162</v>
      </c>
      <c r="W3021" s="51" t="s">
        <v>20162</v>
      </c>
      <c r="X3021" s="51" t="s">
        <v>20162</v>
      </c>
      <c r="Y3021" s="51" t="s">
        <v>20162</v>
      </c>
      <c r="Z3021" s="39"/>
      <c r="AA3021" s="50">
        <v>0.61543999999999999</v>
      </c>
      <c r="AB3021" s="50">
        <v>0.60285999999999995</v>
      </c>
      <c r="AC3021" s="50">
        <v>1.257E-2</v>
      </c>
      <c r="AD3021" s="50">
        <v>0.14804</v>
      </c>
      <c r="AE3021" s="50">
        <v>-1.243E-2</v>
      </c>
      <c r="AF3021" s="52">
        <v>48.961018297533812</v>
      </c>
      <c r="AG3021" s="52" t="s">
        <v>20162</v>
      </c>
      <c r="AH3021" s="39"/>
      <c r="AI3021" s="53" t="s">
        <v>20162</v>
      </c>
      <c r="AJ3021" s="53" t="s">
        <v>20162</v>
      </c>
      <c r="AK3021" s="53" t="s">
        <v>20148</v>
      </c>
      <c r="AL3021" s="53" t="s">
        <v>20162</v>
      </c>
      <c r="AM3021" s="53" t="s">
        <v>20148</v>
      </c>
      <c r="AN3021" s="53" t="s">
        <v>20162</v>
      </c>
      <c r="AO3021" s="53" t="s">
        <v>20162</v>
      </c>
      <c r="AP3021" s="53">
        <v>-22909.538348082599</v>
      </c>
      <c r="AQ3021" s="39"/>
      <c r="AR3021" s="51" t="s">
        <v>20162</v>
      </c>
      <c r="AS3021" s="104">
        <v>-8.4422861412028399E-2</v>
      </c>
      <c r="AT3021" s="38" t="s">
        <v>20148</v>
      </c>
      <c r="AU3021" s="102"/>
      <c r="AV3021" s="103">
        <v>0</v>
      </c>
      <c r="AW3021" s="103">
        <v>0</v>
      </c>
      <c r="AX3021" s="103">
        <v>0</v>
      </c>
      <c r="AY3021" s="103">
        <v>0</v>
      </c>
      <c r="AZ3021" s="103">
        <v>0</v>
      </c>
      <c r="BA3021" s="103">
        <v>0</v>
      </c>
      <c r="BB3021" s="103">
        <v>0</v>
      </c>
      <c r="BC3021" s="39"/>
      <c r="BD3021" s="57" t="s">
        <v>20147</v>
      </c>
      <c r="BE3021" s="57" t="s">
        <v>20147</v>
      </c>
    </row>
    <row r="3022" spans="2:57">
      <c r="B3022" t="s">
        <v>2958</v>
      </c>
      <c r="C3022" t="s">
        <v>7817</v>
      </c>
      <c r="D3022" t="s">
        <v>4198</v>
      </c>
      <c r="E3022" s="50">
        <v>16.157530000000001</v>
      </c>
      <c r="F3022" s="50">
        <v>13.05353</v>
      </c>
      <c r="G3022" s="39"/>
      <c r="H3022" s="38">
        <v>-0.89908814589665653</v>
      </c>
      <c r="I3022" s="38">
        <v>-0.47021276595744677</v>
      </c>
      <c r="J3022" s="38">
        <v>-0.89908814589665653</v>
      </c>
      <c r="K3022" s="38" t="s">
        <v>20162</v>
      </c>
      <c r="L3022" s="38" t="s">
        <v>20162</v>
      </c>
      <c r="M3022" s="38" t="s">
        <v>20162</v>
      </c>
      <c r="N3022" s="39"/>
      <c r="O3022" s="38">
        <v>-0.9412201733648542</v>
      </c>
      <c r="P3022" s="38">
        <v>-0.4509059704663092</v>
      </c>
      <c r="Q3022" s="38">
        <v>-0.9412201733648542</v>
      </c>
      <c r="R3022" s="38" t="s">
        <v>20162</v>
      </c>
      <c r="S3022" s="38" t="s">
        <v>20162</v>
      </c>
      <c r="T3022" s="38" t="s">
        <v>20162</v>
      </c>
      <c r="U3022" s="39"/>
      <c r="V3022" s="50">
        <v>24.024000000000001</v>
      </c>
      <c r="W3022" s="51">
        <v>71.158000000000001</v>
      </c>
      <c r="X3022" s="51">
        <v>-27.189399999999999</v>
      </c>
      <c r="Y3022" s="51">
        <v>-23.9343</v>
      </c>
      <c r="Z3022" s="39"/>
      <c r="AA3022" s="50">
        <v>7.0430000000000001</v>
      </c>
      <c r="AB3022" s="50">
        <v>2.5840000000000001</v>
      </c>
      <c r="AC3022" s="50">
        <v>4.4589999999999996</v>
      </c>
      <c r="AD3022" s="50" t="s">
        <v>20162</v>
      </c>
      <c r="AE3022" s="50">
        <v>-13.225</v>
      </c>
      <c r="AF3022" s="52">
        <v>1.579502130522539</v>
      </c>
      <c r="AG3022" s="52">
        <v>0.35021229753105831</v>
      </c>
      <c r="AH3022" s="39"/>
      <c r="AI3022" s="53">
        <v>0.67256000000000005</v>
      </c>
      <c r="AJ3022" s="53" t="s">
        <v>20148</v>
      </c>
      <c r="AK3022" s="53" t="s">
        <v>20148</v>
      </c>
      <c r="AL3022" s="53" t="s">
        <v>20148</v>
      </c>
      <c r="AM3022" s="53">
        <v>3.0362900000000002</v>
      </c>
      <c r="AN3022" s="53">
        <v>0.55493000000000003</v>
      </c>
      <c r="AO3022" s="53">
        <v>-2.052764585626671</v>
      </c>
      <c r="AP3022" s="53">
        <v>-1.9983971218616043</v>
      </c>
      <c r="AQ3022" s="39"/>
      <c r="AR3022" s="51">
        <v>-82.230900000000005</v>
      </c>
      <c r="AS3022" s="104">
        <v>-2.9265232974910398</v>
      </c>
      <c r="AT3022" s="38" t="s">
        <v>20148</v>
      </c>
      <c r="AU3022" s="102"/>
      <c r="AV3022" s="103">
        <v>1</v>
      </c>
      <c r="AW3022" s="103">
        <v>0</v>
      </c>
      <c r="AX3022" s="103">
        <v>0</v>
      </c>
      <c r="AY3022" s="103">
        <v>0</v>
      </c>
      <c r="AZ3022" s="103">
        <v>0</v>
      </c>
      <c r="BA3022" s="103">
        <v>0</v>
      </c>
      <c r="BB3022" s="103">
        <v>1</v>
      </c>
      <c r="BC3022" s="39"/>
      <c r="BD3022" s="57" t="s">
        <v>20146</v>
      </c>
      <c r="BE3022" s="57" t="s">
        <v>20146</v>
      </c>
    </row>
    <row r="3023" spans="2:57">
      <c r="B3023" t="s">
        <v>1826</v>
      </c>
      <c r="C3023" t="s">
        <v>6685</v>
      </c>
      <c r="D3023" t="s">
        <v>4195</v>
      </c>
      <c r="E3023" s="50">
        <v>227.70812000000001</v>
      </c>
      <c r="F3023" s="50">
        <v>227.74102999999999</v>
      </c>
      <c r="G3023" s="39"/>
      <c r="H3023" s="38">
        <v>3.7378392217101819E-2</v>
      </c>
      <c r="I3023" s="38">
        <v>1.7068273092369468E-2</v>
      </c>
      <c r="J3023" s="38">
        <v>3.7378392217101819E-2</v>
      </c>
      <c r="K3023" s="38" t="s">
        <v>20162</v>
      </c>
      <c r="L3023" s="38" t="s">
        <v>20162</v>
      </c>
      <c r="M3023" s="38" t="s">
        <v>20162</v>
      </c>
      <c r="N3023" s="39"/>
      <c r="O3023" s="38">
        <v>3.7378386222963078E-2</v>
      </c>
      <c r="P3023" s="38">
        <v>1.706826107569559E-2</v>
      </c>
      <c r="Q3023" s="38">
        <v>3.7378386222963078E-2</v>
      </c>
      <c r="R3023" s="38" t="s">
        <v>20162</v>
      </c>
      <c r="S3023" s="38" t="s">
        <v>20162</v>
      </c>
      <c r="T3023" s="38" t="s">
        <v>20162</v>
      </c>
      <c r="U3023" s="39"/>
      <c r="V3023" s="50" t="s">
        <v>20162</v>
      </c>
      <c r="W3023" s="51" t="s">
        <v>20162</v>
      </c>
      <c r="X3023" s="51" t="s">
        <v>20162</v>
      </c>
      <c r="Y3023" s="51" t="s">
        <v>20162</v>
      </c>
      <c r="Z3023" s="39"/>
      <c r="AA3023" s="50">
        <v>174.10405</v>
      </c>
      <c r="AB3023" s="50">
        <v>173.14272</v>
      </c>
      <c r="AC3023" s="50">
        <v>0.96133999999999997</v>
      </c>
      <c r="AD3023" s="50" t="s">
        <v>20162</v>
      </c>
      <c r="AE3023" s="50">
        <v>-0.56499999999999995</v>
      </c>
      <c r="AF3023" s="52">
        <v>181.1055921942289</v>
      </c>
      <c r="AG3023" s="52" t="s">
        <v>20162</v>
      </c>
      <c r="AH3023" s="39"/>
      <c r="AI3023" s="53" t="s">
        <v>20162</v>
      </c>
      <c r="AJ3023" s="53" t="s">
        <v>20162</v>
      </c>
      <c r="AK3023" s="53" t="s">
        <v>20162</v>
      </c>
      <c r="AL3023" s="53" t="s">
        <v>20148</v>
      </c>
      <c r="AM3023" s="53">
        <v>236.90365</v>
      </c>
      <c r="AN3023" s="53" t="s">
        <v>20162</v>
      </c>
      <c r="AO3023" s="53" t="s">
        <v>20162</v>
      </c>
      <c r="AP3023" s="53" t="s">
        <v>20162</v>
      </c>
      <c r="AQ3023" s="39"/>
      <c r="AR3023" s="51">
        <v>-114.2805</v>
      </c>
      <c r="AS3023" s="104" t="s">
        <v>20162</v>
      </c>
      <c r="AT3023" s="38" t="s">
        <v>20148</v>
      </c>
      <c r="AU3023" s="102"/>
      <c r="AV3023" s="103">
        <v>0</v>
      </c>
      <c r="AW3023" s="103">
        <v>0</v>
      </c>
      <c r="AX3023" s="103">
        <v>0</v>
      </c>
      <c r="AY3023" s="103">
        <v>0</v>
      </c>
      <c r="AZ3023" s="103">
        <v>0</v>
      </c>
      <c r="BA3023" s="103">
        <v>0</v>
      </c>
      <c r="BB3023" s="103">
        <v>0</v>
      </c>
      <c r="BC3023" s="39"/>
      <c r="BD3023" s="57" t="s">
        <v>20147</v>
      </c>
      <c r="BE3023" s="57" t="s">
        <v>20147</v>
      </c>
    </row>
    <row r="3024" spans="2:57">
      <c r="B3024" t="s">
        <v>667</v>
      </c>
      <c r="C3024" t="s">
        <v>5528</v>
      </c>
      <c r="D3024" t="s">
        <v>4196</v>
      </c>
      <c r="E3024" s="50">
        <v>969.98003000000006</v>
      </c>
      <c r="F3024" s="50">
        <v>1616.19003</v>
      </c>
      <c r="G3024" s="39"/>
      <c r="H3024" s="38">
        <v>-0.58034849951597289</v>
      </c>
      <c r="I3024" s="38">
        <v>-8.8328075709779186E-2</v>
      </c>
      <c r="J3024" s="38">
        <v>-0.58034849951597289</v>
      </c>
      <c r="K3024" s="38">
        <v>-0.32424006235385816</v>
      </c>
      <c r="L3024" s="38" t="s">
        <v>20162</v>
      </c>
      <c r="M3024" s="38" t="s">
        <v>20162</v>
      </c>
      <c r="N3024" s="39"/>
      <c r="O3024" s="38">
        <v>-0.46485084956478162</v>
      </c>
      <c r="P3024" s="38">
        <v>-5.8114012907507506E-2</v>
      </c>
      <c r="Q3024" s="38">
        <v>-0.46485084956478162</v>
      </c>
      <c r="R3024" s="38">
        <v>-2.3629419347106051E-2</v>
      </c>
      <c r="S3024" s="38" t="s">
        <v>20162</v>
      </c>
      <c r="T3024" s="38" t="s">
        <v>20162</v>
      </c>
      <c r="U3024" s="39"/>
      <c r="V3024" s="50" t="s">
        <v>20162</v>
      </c>
      <c r="W3024" s="51" t="s">
        <v>20162</v>
      </c>
      <c r="X3024" s="51" t="s">
        <v>20162</v>
      </c>
      <c r="Y3024" s="51" t="s">
        <v>20162</v>
      </c>
      <c r="Z3024" s="39"/>
      <c r="AA3024" s="50">
        <v>452.49400000000003</v>
      </c>
      <c r="AB3024" s="50">
        <v>30.097999999999999</v>
      </c>
      <c r="AC3024" s="50">
        <v>422.39600000000002</v>
      </c>
      <c r="AD3024" s="50" t="s">
        <v>20162</v>
      </c>
      <c r="AE3024" s="50">
        <v>-292.51299999999998</v>
      </c>
      <c r="AF3024" s="52">
        <v>1.0712554096156215</v>
      </c>
      <c r="AG3024" s="52">
        <v>2.4941900126027585</v>
      </c>
      <c r="AH3024" s="39"/>
      <c r="AI3024" s="53" t="s">
        <v>20162</v>
      </c>
      <c r="AJ3024" s="53" t="s">
        <v>20148</v>
      </c>
      <c r="AK3024" s="53" t="s">
        <v>20148</v>
      </c>
      <c r="AL3024" s="53" t="s">
        <v>20148</v>
      </c>
      <c r="AM3024" s="53">
        <v>3.0036</v>
      </c>
      <c r="AN3024" s="53" t="s">
        <v>20162</v>
      </c>
      <c r="AO3024" s="53">
        <v>-9.3433270704945137</v>
      </c>
      <c r="AP3024" s="53">
        <v>-9.3169347084188434</v>
      </c>
      <c r="AQ3024" s="39"/>
      <c r="AR3024" s="51">
        <v>-35.511600000000001</v>
      </c>
      <c r="AS3024" s="104">
        <v>-0.54255206020154756</v>
      </c>
      <c r="AT3024" s="38" t="s">
        <v>20148</v>
      </c>
      <c r="AU3024" s="102"/>
      <c r="AV3024" s="103">
        <v>3</v>
      </c>
      <c r="AW3024" s="103">
        <v>4</v>
      </c>
      <c r="AX3024" s="103">
        <v>0</v>
      </c>
      <c r="AY3024" s="103">
        <v>0</v>
      </c>
      <c r="AZ3024" s="103">
        <v>0</v>
      </c>
      <c r="BA3024" s="103">
        <v>0</v>
      </c>
      <c r="BB3024" s="103">
        <v>7</v>
      </c>
      <c r="BC3024" s="39"/>
      <c r="BD3024" s="57" t="s">
        <v>20146</v>
      </c>
      <c r="BE3024" s="57" t="s">
        <v>20147</v>
      </c>
    </row>
    <row r="3025" spans="2:57">
      <c r="B3025" t="s">
        <v>441</v>
      </c>
      <c r="C3025" t="s">
        <v>5302</v>
      </c>
      <c r="D3025" t="s">
        <v>4198</v>
      </c>
      <c r="E3025" s="50">
        <v>2936.77504</v>
      </c>
      <c r="F3025" s="50">
        <v>3096.1710400000002</v>
      </c>
      <c r="G3025" s="39"/>
      <c r="H3025" s="38">
        <v>-0.37743962950711207</v>
      </c>
      <c r="I3025" s="38">
        <v>-6.9545154911008544E-2</v>
      </c>
      <c r="J3025" s="38">
        <v>-0.37743962950711207</v>
      </c>
      <c r="K3025" s="38">
        <v>2.5177570093457944</v>
      </c>
      <c r="L3025" s="38" t="s">
        <v>20162</v>
      </c>
      <c r="M3025" s="38" t="s">
        <v>20162</v>
      </c>
      <c r="N3025" s="39"/>
      <c r="O3025" s="38">
        <v>-0.3678413578700267</v>
      </c>
      <c r="P3025" s="38">
        <v>-6.6524133741021396E-2</v>
      </c>
      <c r="Q3025" s="38">
        <v>-0.3678413578700267</v>
      </c>
      <c r="R3025" s="38">
        <v>3.0286159580068617</v>
      </c>
      <c r="S3025" s="38" t="s">
        <v>20162</v>
      </c>
      <c r="T3025" s="38" t="s">
        <v>20162</v>
      </c>
      <c r="U3025" s="39"/>
      <c r="V3025" s="50">
        <v>187.85900000000001</v>
      </c>
      <c r="W3025" s="51">
        <v>75.093999999999994</v>
      </c>
      <c r="X3025" s="51">
        <v>-14.9521</v>
      </c>
      <c r="Y3025" s="51">
        <v>-15.2784</v>
      </c>
      <c r="Z3025" s="39"/>
      <c r="AA3025" s="50">
        <v>264.71699999999998</v>
      </c>
      <c r="AB3025" s="50">
        <v>119.50700000000001</v>
      </c>
      <c r="AC3025" s="50">
        <v>145.21</v>
      </c>
      <c r="AD3025" s="50" t="s">
        <v>20162</v>
      </c>
      <c r="AE3025" s="50">
        <v>-175.745</v>
      </c>
      <c r="AF3025" s="52">
        <v>1.8229942841402105</v>
      </c>
      <c r="AG3025" s="52">
        <v>6.372729162336312</v>
      </c>
      <c r="AH3025" s="39"/>
      <c r="AI3025" s="53">
        <v>15.63287</v>
      </c>
      <c r="AJ3025" s="53" t="s">
        <v>20148</v>
      </c>
      <c r="AK3025" s="53" t="s">
        <v>20148</v>
      </c>
      <c r="AL3025" s="53" t="s">
        <v>20148</v>
      </c>
      <c r="AM3025" s="53">
        <v>21.055869999999999</v>
      </c>
      <c r="AN3025" s="53">
        <v>16.159770000000002</v>
      </c>
      <c r="AO3025" s="53">
        <v>-128.71216129702765</v>
      </c>
      <c r="AP3025" s="53">
        <v>-110.22717220264161</v>
      </c>
      <c r="AQ3025" s="39"/>
      <c r="AR3025" s="51">
        <v>-19.3078</v>
      </c>
      <c r="AS3025" s="104">
        <v>-0.45402233824171212</v>
      </c>
      <c r="AT3025" s="38" t="s">
        <v>20148</v>
      </c>
      <c r="AU3025" s="102"/>
      <c r="AV3025" s="103">
        <v>8</v>
      </c>
      <c r="AW3025" s="103">
        <v>3</v>
      </c>
      <c r="AX3025" s="103">
        <v>1</v>
      </c>
      <c r="AY3025" s="103">
        <v>0</v>
      </c>
      <c r="AZ3025" s="103">
        <v>0</v>
      </c>
      <c r="BA3025" s="103">
        <v>0</v>
      </c>
      <c r="BB3025" s="103">
        <v>12</v>
      </c>
      <c r="BC3025" s="39"/>
      <c r="BD3025" s="57" t="s">
        <v>20146</v>
      </c>
      <c r="BE3025" s="57" t="s">
        <v>20146</v>
      </c>
    </row>
    <row r="3026" spans="2:57">
      <c r="B3026" t="s">
        <v>446</v>
      </c>
      <c r="C3026" t="s">
        <v>5307</v>
      </c>
      <c r="D3026" t="s">
        <v>4192</v>
      </c>
      <c r="E3026" s="50">
        <v>4623.22145</v>
      </c>
      <c r="F3026" s="50">
        <v>3426.44445</v>
      </c>
      <c r="G3026" s="39"/>
      <c r="H3026" s="38">
        <v>9.0633423180592976E-2</v>
      </c>
      <c r="I3026" s="38">
        <v>0.16648648648648634</v>
      </c>
      <c r="J3026" s="38">
        <v>9.0633423180592976E-2</v>
      </c>
      <c r="K3026" s="38">
        <v>0.67286821705426325</v>
      </c>
      <c r="L3026" s="38">
        <v>0.32936344969199149</v>
      </c>
      <c r="M3026" s="38" t="s">
        <v>20162</v>
      </c>
      <c r="N3026" s="39"/>
      <c r="O3026" s="38">
        <v>2.8395814881910564E-2</v>
      </c>
      <c r="P3026" s="38">
        <v>0.14908716179538639</v>
      </c>
      <c r="Q3026" s="38">
        <v>2.8395814881910564E-2</v>
      </c>
      <c r="R3026" s="38">
        <v>0.49889051869294399</v>
      </c>
      <c r="S3026" s="38">
        <v>5.7456990645941453E-2</v>
      </c>
      <c r="T3026" s="38" t="s">
        <v>20162</v>
      </c>
      <c r="U3026" s="39"/>
      <c r="V3026" s="50">
        <v>6099.8689999999997</v>
      </c>
      <c r="W3026" s="51">
        <v>36.391100000000002</v>
      </c>
      <c r="X3026" s="51">
        <v>5.5553999999999997</v>
      </c>
      <c r="Y3026" s="51">
        <v>4.0026000000000002</v>
      </c>
      <c r="Z3026" s="39"/>
      <c r="AA3026" s="50">
        <v>2923.1149999999998</v>
      </c>
      <c r="AB3026" s="50">
        <v>1963.239</v>
      </c>
      <c r="AC3026" s="50">
        <v>959.87599999999998</v>
      </c>
      <c r="AD3026" s="50">
        <v>250</v>
      </c>
      <c r="AE3026" s="50">
        <v>258.822</v>
      </c>
      <c r="AF3026" s="52">
        <v>3.0453048102046512</v>
      </c>
      <c r="AG3026" s="52">
        <v>2.730774282595168</v>
      </c>
      <c r="AH3026" s="39"/>
      <c r="AI3026" s="53">
        <v>0.75792000000000004</v>
      </c>
      <c r="AJ3026" s="53">
        <v>6.4127400000000003</v>
      </c>
      <c r="AK3026" s="53">
        <v>13.642810000000001</v>
      </c>
      <c r="AL3026" s="53">
        <v>15.414289999999999</v>
      </c>
      <c r="AM3026" s="53">
        <v>3.7471199999999998</v>
      </c>
      <c r="AN3026" s="53">
        <v>0.61226999999999998</v>
      </c>
      <c r="AO3026" s="53">
        <v>7.3779479433354078</v>
      </c>
      <c r="AP3026" s="53">
        <v>10.111204245800824</v>
      </c>
      <c r="AQ3026" s="39"/>
      <c r="AR3026" s="51">
        <v>26.521899999999999</v>
      </c>
      <c r="AS3026" s="104">
        <v>0.14592289093332242</v>
      </c>
      <c r="AT3026" s="38" t="s">
        <v>20148</v>
      </c>
      <c r="AU3026" s="102"/>
      <c r="AV3026" s="103">
        <v>1</v>
      </c>
      <c r="AW3026" s="103">
        <v>0</v>
      </c>
      <c r="AX3026" s="103">
        <v>11</v>
      </c>
      <c r="AY3026" s="103">
        <v>3</v>
      </c>
      <c r="AZ3026" s="103">
        <v>1</v>
      </c>
      <c r="BA3026" s="103">
        <v>0</v>
      </c>
      <c r="BB3026" s="103">
        <v>16</v>
      </c>
      <c r="BC3026" s="39"/>
      <c r="BD3026" s="57" t="s">
        <v>20146</v>
      </c>
      <c r="BE3026" s="57" t="s">
        <v>20146</v>
      </c>
    </row>
    <row r="3027" spans="2:57">
      <c r="B3027" t="s">
        <v>2361</v>
      </c>
      <c r="C3027" t="s">
        <v>7220</v>
      </c>
      <c r="D3027" t="s">
        <v>4196</v>
      </c>
      <c r="E3027" s="50">
        <v>-58.255980000000001</v>
      </c>
      <c r="F3027" s="50">
        <v>25.85502</v>
      </c>
      <c r="G3027" s="39"/>
      <c r="H3027" s="38">
        <v>-0.75394618834080718</v>
      </c>
      <c r="I3027" s="38">
        <v>-0.19897810218978118</v>
      </c>
      <c r="J3027" s="38">
        <v>-0.75394618834080718</v>
      </c>
      <c r="K3027" s="38" t="s">
        <v>20162</v>
      </c>
      <c r="L3027" s="38" t="s">
        <v>20162</v>
      </c>
      <c r="M3027" s="38" t="s">
        <v>20162</v>
      </c>
      <c r="N3027" s="39"/>
      <c r="O3027" s="38">
        <v>-0.75292726730984205</v>
      </c>
      <c r="P3027" s="38">
        <v>-0.19897798902890373</v>
      </c>
      <c r="Q3027" s="38">
        <v>-0.75292726730984205</v>
      </c>
      <c r="R3027" s="38" t="s">
        <v>20162</v>
      </c>
      <c r="S3027" s="38" t="s">
        <v>20162</v>
      </c>
      <c r="T3027" s="38" t="s">
        <v>20162</v>
      </c>
      <c r="U3027" s="39"/>
      <c r="V3027" s="50" t="s">
        <v>20162</v>
      </c>
      <c r="W3027" s="51" t="s">
        <v>20162</v>
      </c>
      <c r="X3027" s="51" t="s">
        <v>20162</v>
      </c>
      <c r="Y3027" s="51" t="s">
        <v>20162</v>
      </c>
      <c r="Z3027" s="39"/>
      <c r="AA3027" s="50">
        <v>126.486</v>
      </c>
      <c r="AB3027" s="50">
        <v>15.115</v>
      </c>
      <c r="AC3027" s="50">
        <v>111.371</v>
      </c>
      <c r="AD3027" s="50">
        <v>4.8780000000000001</v>
      </c>
      <c r="AE3027" s="50">
        <v>-103.133</v>
      </c>
      <c r="AF3027" s="52">
        <v>1.1357175566350308</v>
      </c>
      <c r="AG3027" s="52" t="s">
        <v>20162</v>
      </c>
      <c r="AH3027" s="39"/>
      <c r="AI3027" s="53" t="s">
        <v>20162</v>
      </c>
      <c r="AJ3027" s="53" t="s">
        <v>20148</v>
      </c>
      <c r="AK3027" s="53" t="s">
        <v>20148</v>
      </c>
      <c r="AL3027" s="53" t="s">
        <v>20148</v>
      </c>
      <c r="AM3027" s="53">
        <v>0.23147999999999999</v>
      </c>
      <c r="AN3027" s="53" t="s">
        <v>20162</v>
      </c>
      <c r="AO3027" s="53" t="s">
        <v>20162</v>
      </c>
      <c r="AP3027" s="53">
        <v>-0.61462986735130509</v>
      </c>
      <c r="AQ3027" s="39"/>
      <c r="AR3027" s="51" t="s">
        <v>20162</v>
      </c>
      <c r="AS3027" s="104">
        <v>-0.55918752575538033</v>
      </c>
      <c r="AT3027" s="38" t="s">
        <v>20148</v>
      </c>
      <c r="AU3027" s="102"/>
      <c r="AV3027" s="103">
        <v>2</v>
      </c>
      <c r="AW3027" s="103">
        <v>4</v>
      </c>
      <c r="AX3027" s="103">
        <v>2</v>
      </c>
      <c r="AY3027" s="103">
        <v>0</v>
      </c>
      <c r="AZ3027" s="103">
        <v>0</v>
      </c>
      <c r="BA3027" s="103">
        <v>0</v>
      </c>
      <c r="BB3027" s="103">
        <v>8</v>
      </c>
      <c r="BC3027" s="39"/>
      <c r="BD3027" s="57" t="s">
        <v>20146</v>
      </c>
      <c r="BE3027" s="57" t="s">
        <v>20147</v>
      </c>
    </row>
    <row r="3028" spans="2:57">
      <c r="B3028" t="s">
        <v>335</v>
      </c>
      <c r="C3028" t="s">
        <v>5196</v>
      </c>
      <c r="D3028" t="s">
        <v>4198</v>
      </c>
      <c r="E3028" s="50">
        <v>4409.9893300000003</v>
      </c>
      <c r="F3028" s="50">
        <v>4628.8373300000003</v>
      </c>
      <c r="G3028" s="39"/>
      <c r="H3028" s="38">
        <v>-9.77871443624867E-2</v>
      </c>
      <c r="I3028" s="38">
        <v>3.3808258874667985E-2</v>
      </c>
      <c r="J3028" s="38">
        <v>-9.77871443624867E-2</v>
      </c>
      <c r="K3028" s="38">
        <v>1.3173944424395527</v>
      </c>
      <c r="L3028" s="38">
        <v>4.2862728956575422</v>
      </c>
      <c r="M3028" s="38">
        <v>5.8918701368392803</v>
      </c>
      <c r="N3028" s="39"/>
      <c r="O3028" s="38">
        <v>-9.5843551239739089E-2</v>
      </c>
      <c r="P3028" s="38">
        <v>3.4570515889988274E-2</v>
      </c>
      <c r="Q3028" s="38">
        <v>-9.5843551239739089E-2</v>
      </c>
      <c r="R3028" s="38">
        <v>1.3973767467580234</v>
      </c>
      <c r="S3028" s="38">
        <v>4.5307360638445973</v>
      </c>
      <c r="T3028" s="38">
        <v>7.458363998797477</v>
      </c>
      <c r="U3028" s="39"/>
      <c r="V3028" s="50">
        <v>385.27600000000001</v>
      </c>
      <c r="W3028" s="51">
        <v>65.822400000000002</v>
      </c>
      <c r="X3028" s="51">
        <v>14.297499999999999</v>
      </c>
      <c r="Y3028" s="51">
        <v>11.5753</v>
      </c>
      <c r="Z3028" s="39"/>
      <c r="AA3028" s="50">
        <v>615.846</v>
      </c>
      <c r="AB3028" s="50">
        <v>131.58699999999999</v>
      </c>
      <c r="AC3028" s="50">
        <v>484.25900000000001</v>
      </c>
      <c r="AD3028" s="50" t="s">
        <v>20162</v>
      </c>
      <c r="AE3028" s="50">
        <v>138.08699999999999</v>
      </c>
      <c r="AF3028" s="52">
        <v>1.2717285584780045</v>
      </c>
      <c r="AG3028" s="52">
        <v>-2.9597369967124592</v>
      </c>
      <c r="AH3028" s="39"/>
      <c r="AI3028" s="53">
        <v>11.44631</v>
      </c>
      <c r="AJ3028" s="53">
        <v>50.836779999999997</v>
      </c>
      <c r="AK3028" s="53">
        <v>80.057900000000004</v>
      </c>
      <c r="AL3028" s="53">
        <v>106.1405</v>
      </c>
      <c r="AM3028" s="53">
        <v>9.5499899999999993</v>
      </c>
      <c r="AN3028" s="53">
        <v>11.97644</v>
      </c>
      <c r="AO3028" s="53">
        <v>57.861189889873629</v>
      </c>
      <c r="AP3028" s="53">
        <v>84.030812925478813</v>
      </c>
      <c r="AQ3028" s="39"/>
      <c r="AR3028" s="51">
        <v>9.8559000000000001</v>
      </c>
      <c r="AS3028" s="104">
        <v>0.17796336380964689</v>
      </c>
      <c r="AT3028" s="38" t="s">
        <v>20148</v>
      </c>
      <c r="AU3028" s="102"/>
      <c r="AV3028" s="103">
        <v>3</v>
      </c>
      <c r="AW3028" s="103">
        <v>2</v>
      </c>
      <c r="AX3028" s="103">
        <v>4</v>
      </c>
      <c r="AY3028" s="103">
        <v>0</v>
      </c>
      <c r="AZ3028" s="103">
        <v>0</v>
      </c>
      <c r="BA3028" s="103">
        <v>0</v>
      </c>
      <c r="BB3028" s="103">
        <v>9</v>
      </c>
      <c r="BC3028" s="39"/>
      <c r="BD3028" s="57" t="s">
        <v>20146</v>
      </c>
      <c r="BE3028" s="57" t="s">
        <v>20146</v>
      </c>
    </row>
    <row r="3029" spans="2:57">
      <c r="B3029" t="s">
        <v>168</v>
      </c>
      <c r="C3029" t="s">
        <v>4796</v>
      </c>
      <c r="D3029" t="s">
        <v>4198</v>
      </c>
      <c r="E3029" s="50">
        <v>20231.628250000002</v>
      </c>
      <c r="F3029" s="50">
        <v>13114.428250000001</v>
      </c>
      <c r="G3029" s="39"/>
      <c r="H3029" s="38">
        <v>-0.35654192684272856</v>
      </c>
      <c r="I3029" s="38">
        <v>9.4501495304194272E-2</v>
      </c>
      <c r="J3029" s="38">
        <v>-0.35654192684272856</v>
      </c>
      <c r="K3029" s="38">
        <v>-0.12543138540579812</v>
      </c>
      <c r="L3029" s="38">
        <v>0.34450678020124226</v>
      </c>
      <c r="M3029" s="38">
        <v>3.834639873051489</v>
      </c>
      <c r="N3029" s="39"/>
      <c r="O3029" s="38">
        <v>-0.37085750100036219</v>
      </c>
      <c r="P3029" s="38">
        <v>7.6942524385991806E-2</v>
      </c>
      <c r="Q3029" s="38">
        <v>-0.37085750100036219</v>
      </c>
      <c r="R3029" s="38">
        <v>-0.15480259444444699</v>
      </c>
      <c r="S3029" s="38">
        <v>0.57375851719031279</v>
      </c>
      <c r="T3029" s="38">
        <v>6.2026097716934592</v>
      </c>
      <c r="U3029" s="39"/>
      <c r="V3029" s="50">
        <v>5051</v>
      </c>
      <c r="W3029" s="51">
        <v>47.946899999999999</v>
      </c>
      <c r="X3029" s="51">
        <v>25.028700000000001</v>
      </c>
      <c r="Y3029" s="51">
        <v>15.8384</v>
      </c>
      <c r="Z3029" s="39"/>
      <c r="AA3029" s="50">
        <v>17333</v>
      </c>
      <c r="AB3029" s="50">
        <v>11109.8</v>
      </c>
      <c r="AC3029" s="50">
        <v>6223.2</v>
      </c>
      <c r="AD3029" s="50">
        <v>5901.5</v>
      </c>
      <c r="AE3029" s="50">
        <v>2293</v>
      </c>
      <c r="AF3029" s="52">
        <v>2.7852230363799975</v>
      </c>
      <c r="AG3029" s="52">
        <v>2.9983438401538627</v>
      </c>
      <c r="AH3029" s="39"/>
      <c r="AI3029" s="53">
        <v>4.0054699999999999</v>
      </c>
      <c r="AJ3029" s="53">
        <v>10.24283</v>
      </c>
      <c r="AK3029" s="53">
        <v>15.6883</v>
      </c>
      <c r="AL3029" s="53">
        <v>17.411370000000002</v>
      </c>
      <c r="AM3029" s="53">
        <v>2.1616300000000002</v>
      </c>
      <c r="AN3029" s="53">
        <v>2.6344400000000001</v>
      </c>
      <c r="AO3029" s="53">
        <v>7.0063191847419599</v>
      </c>
      <c r="AP3029" s="53">
        <v>10.373697397563676</v>
      </c>
      <c r="AQ3029" s="39"/>
      <c r="AR3029" s="51">
        <v>13.4107</v>
      </c>
      <c r="AS3029" s="104">
        <v>9.7506420985245243E-2</v>
      </c>
      <c r="AT3029" s="38">
        <v>1.3105927502634677E-2</v>
      </c>
      <c r="AU3029" s="102"/>
      <c r="AV3029" s="103">
        <v>7</v>
      </c>
      <c r="AW3029" s="103">
        <v>3</v>
      </c>
      <c r="AX3029" s="103">
        <v>3</v>
      </c>
      <c r="AY3029" s="103">
        <v>0</v>
      </c>
      <c r="AZ3029" s="103">
        <v>0</v>
      </c>
      <c r="BA3029" s="103">
        <v>0</v>
      </c>
      <c r="BB3029" s="103">
        <v>13</v>
      </c>
      <c r="BC3029" s="39"/>
      <c r="BD3029" s="57" t="s">
        <v>20146</v>
      </c>
      <c r="BE3029" s="57" t="s">
        <v>20146</v>
      </c>
    </row>
    <row r="3030" spans="2:57">
      <c r="B3030" t="s">
        <v>3500</v>
      </c>
      <c r="C3030" t="s">
        <v>4431</v>
      </c>
      <c r="D3030" t="s">
        <v>4189</v>
      </c>
      <c r="E3030" s="50">
        <v>4539.52556</v>
      </c>
      <c r="F3030" s="50">
        <v>4378.0227199999999</v>
      </c>
      <c r="G3030" s="39"/>
      <c r="H3030" s="38">
        <v>-0.10017718114607921</v>
      </c>
      <c r="I3030" s="38">
        <v>7.0464948784160208E-2</v>
      </c>
      <c r="J3030" s="38">
        <v>-0.10017718114607921</v>
      </c>
      <c r="K3030" s="38">
        <v>-0.16283877314106343</v>
      </c>
      <c r="L3030" s="38">
        <v>0.83432729582982801</v>
      </c>
      <c r="M3030" s="38">
        <v>8.2856420542624765E-2</v>
      </c>
      <c r="N3030" s="39"/>
      <c r="O3030" s="38">
        <v>-7.7030112592234024E-2</v>
      </c>
      <c r="P3030" s="38">
        <v>4.3477663142994949E-2</v>
      </c>
      <c r="Q3030" s="38">
        <v>-7.7030112592234024E-2</v>
      </c>
      <c r="R3030" s="38">
        <v>0.424454417836716</v>
      </c>
      <c r="S3030" s="38">
        <v>2.3001033346089694</v>
      </c>
      <c r="T3030" s="38">
        <v>2.6560012611051191</v>
      </c>
      <c r="U3030" s="39"/>
      <c r="V3030" s="50">
        <v>1474.1990000000001</v>
      </c>
      <c r="W3030" s="51">
        <v>59.581499999999998</v>
      </c>
      <c r="X3030" s="51">
        <v>37.224899999999998</v>
      </c>
      <c r="Y3030" s="51">
        <v>24.9678</v>
      </c>
      <c r="Z3030" s="39"/>
      <c r="AA3030" s="50">
        <v>5211.4380000000001</v>
      </c>
      <c r="AB3030" s="50">
        <v>1158.921</v>
      </c>
      <c r="AC3030" s="50">
        <v>4052.5169999999998</v>
      </c>
      <c r="AD3030" s="50">
        <v>295.49299999999999</v>
      </c>
      <c r="AE3030" s="50">
        <v>397.66699999999997</v>
      </c>
      <c r="AF3030" s="52">
        <v>1.2859756047908004</v>
      </c>
      <c r="AG3030" s="52">
        <v>-0.72720601393793716</v>
      </c>
      <c r="AH3030" s="39"/>
      <c r="AI3030" s="53">
        <v>2.4333</v>
      </c>
      <c r="AJ3030" s="53">
        <v>4.60243</v>
      </c>
      <c r="AK3030" s="53">
        <v>6.5404</v>
      </c>
      <c r="AL3030" s="53" t="s">
        <v>20162</v>
      </c>
      <c r="AM3030" s="53" t="s">
        <v>20162</v>
      </c>
      <c r="AN3030" s="53" t="s">
        <v>20162</v>
      </c>
      <c r="AO3030" s="53">
        <v>5.6364867540673771</v>
      </c>
      <c r="AP3030" s="53">
        <v>7.9778827559815593</v>
      </c>
      <c r="AQ3030" s="39"/>
      <c r="AR3030" s="51">
        <v>10.783200000000001</v>
      </c>
      <c r="AS3030" s="104">
        <v>0.13732426262999348</v>
      </c>
      <c r="AT3030" s="38">
        <v>1.2827798352141024E-2</v>
      </c>
      <c r="AU3030" s="102"/>
      <c r="AV3030" s="103">
        <v>5</v>
      </c>
      <c r="AW3030" s="103">
        <v>5</v>
      </c>
      <c r="AX3030" s="103">
        <v>1</v>
      </c>
      <c r="AY3030" s="103">
        <v>0</v>
      </c>
      <c r="AZ3030" s="103">
        <v>0</v>
      </c>
      <c r="BA3030" s="103">
        <v>0</v>
      </c>
      <c r="BB3030" s="103">
        <v>11</v>
      </c>
      <c r="BC3030" s="39"/>
      <c r="BD3030" s="57" t="s">
        <v>20146</v>
      </c>
      <c r="BE3030" s="57" t="s">
        <v>20147</v>
      </c>
    </row>
    <row r="3031" spans="2:57">
      <c r="B3031" t="s">
        <v>512</v>
      </c>
      <c r="C3031" t="s">
        <v>5373</v>
      </c>
      <c r="D3031" t="s">
        <v>4196</v>
      </c>
      <c r="E3031" s="50">
        <v>2158.3315899999998</v>
      </c>
      <c r="F3031" s="50">
        <v>2339.7395900000001</v>
      </c>
      <c r="G3031" s="39"/>
      <c r="H3031" s="38">
        <v>-0.46834611171960572</v>
      </c>
      <c r="I3031" s="38">
        <v>-0.31197732104890152</v>
      </c>
      <c r="J3031" s="38">
        <v>-0.46834611171960572</v>
      </c>
      <c r="K3031" s="38">
        <v>0.38015353994881984</v>
      </c>
      <c r="L3031" s="38">
        <v>2.1316129032258062</v>
      </c>
      <c r="M3031" s="38">
        <v>6.9573770491803284</v>
      </c>
      <c r="N3031" s="39"/>
      <c r="O3031" s="38">
        <v>-0.46158829547691771</v>
      </c>
      <c r="P3031" s="38">
        <v>-0.30957155211918153</v>
      </c>
      <c r="Q3031" s="38">
        <v>-0.46158829547691771</v>
      </c>
      <c r="R3031" s="38">
        <v>0.49168115729496664</v>
      </c>
      <c r="S3031" s="38">
        <v>2.6670414518034908</v>
      </c>
      <c r="T3031" s="38">
        <v>9.4785001805951072</v>
      </c>
      <c r="U3031" s="39"/>
      <c r="V3031" s="50">
        <v>284.39100000000002</v>
      </c>
      <c r="W3031" s="51">
        <v>78.547799999999995</v>
      </c>
      <c r="X3031" s="51">
        <v>15.4727</v>
      </c>
      <c r="Y3031" s="51">
        <v>13.6273</v>
      </c>
      <c r="Z3031" s="39"/>
      <c r="AA3031" s="50">
        <v>414.89800000000002</v>
      </c>
      <c r="AB3031" s="50">
        <v>82.706000000000003</v>
      </c>
      <c r="AC3031" s="50">
        <v>332.19200000000001</v>
      </c>
      <c r="AD3031" s="50" t="s">
        <v>20162</v>
      </c>
      <c r="AE3031" s="50">
        <v>-72.635000000000005</v>
      </c>
      <c r="AF3031" s="52">
        <v>1.2489704749060784</v>
      </c>
      <c r="AG3031" s="52">
        <v>-3.7191869684301571</v>
      </c>
      <c r="AH3031" s="39"/>
      <c r="AI3031" s="53">
        <v>9.3648299999999995</v>
      </c>
      <c r="AJ3031" s="53">
        <v>53.659140000000001</v>
      </c>
      <c r="AK3031" s="53">
        <v>64.939570000000003</v>
      </c>
      <c r="AL3031" s="53">
        <v>97.08</v>
      </c>
      <c r="AM3031" s="53">
        <v>8.9573300000000007</v>
      </c>
      <c r="AN3031" s="53">
        <v>9.9429599999999994</v>
      </c>
      <c r="AO3031" s="53">
        <v>48.183438497497896</v>
      </c>
      <c r="AP3031" s="53">
        <v>53.172274390382476</v>
      </c>
      <c r="AQ3031" s="39"/>
      <c r="AR3031" s="51">
        <v>13.1206</v>
      </c>
      <c r="AS3031" s="104">
        <v>0.15693218495336936</v>
      </c>
      <c r="AT3031" s="38" t="s">
        <v>20148</v>
      </c>
      <c r="AU3031" s="102"/>
      <c r="AV3031" s="103">
        <v>8</v>
      </c>
      <c r="AW3031" s="103">
        <v>1</v>
      </c>
      <c r="AX3031" s="103">
        <v>2</v>
      </c>
      <c r="AY3031" s="103">
        <v>0</v>
      </c>
      <c r="AZ3031" s="103">
        <v>0</v>
      </c>
      <c r="BA3031" s="103">
        <v>0</v>
      </c>
      <c r="BB3031" s="103">
        <v>11</v>
      </c>
      <c r="BC3031" s="39"/>
      <c r="BD3031" s="57" t="s">
        <v>20146</v>
      </c>
      <c r="BE3031" s="57" t="s">
        <v>20147</v>
      </c>
    </row>
    <row r="3032" spans="2:57">
      <c r="B3032" t="s">
        <v>2620</v>
      </c>
      <c r="C3032" t="s">
        <v>7479</v>
      </c>
      <c r="D3032" t="s">
        <v>4188</v>
      </c>
      <c r="E3032" s="50">
        <v>99.459490000000002</v>
      </c>
      <c r="F3032" s="50">
        <v>97.725489999999994</v>
      </c>
      <c r="G3032" s="39"/>
      <c r="H3032" s="38">
        <v>0.25650118203309691</v>
      </c>
      <c r="I3032" s="38">
        <v>-0.31330749354005161</v>
      </c>
      <c r="J3032" s="38">
        <v>0.25650118203309691</v>
      </c>
      <c r="K3032" s="38">
        <v>0.13085106382978728</v>
      </c>
      <c r="L3032" s="38" t="s">
        <v>20162</v>
      </c>
      <c r="M3032" s="38" t="s">
        <v>20162</v>
      </c>
      <c r="N3032" s="39"/>
      <c r="O3032" s="38">
        <v>0.30589587147884267</v>
      </c>
      <c r="P3032" s="38">
        <v>-0.30929571981768189</v>
      </c>
      <c r="Q3032" s="38">
        <v>0.30589587147884267</v>
      </c>
      <c r="R3032" s="38">
        <v>0.2376130404564778</v>
      </c>
      <c r="S3032" s="38" t="s">
        <v>20162</v>
      </c>
      <c r="T3032" s="38" t="s">
        <v>20162</v>
      </c>
      <c r="U3032" s="39"/>
      <c r="V3032" s="50">
        <v>69.171000000000006</v>
      </c>
      <c r="W3032" s="51">
        <v>20.398700000000002</v>
      </c>
      <c r="X3032" s="51">
        <v>-12.622299999999999</v>
      </c>
      <c r="Y3032" s="51">
        <v>-11.2735</v>
      </c>
      <c r="Z3032" s="39"/>
      <c r="AA3032" s="50">
        <v>87.335999999999999</v>
      </c>
      <c r="AB3032" s="50">
        <v>26.277000000000001</v>
      </c>
      <c r="AC3032" s="50">
        <v>61.058999999999997</v>
      </c>
      <c r="AD3032" s="50">
        <v>10.042999999999999</v>
      </c>
      <c r="AE3032" s="50">
        <v>-37.185000000000002</v>
      </c>
      <c r="AF3032" s="52">
        <v>1.4303542475310764</v>
      </c>
      <c r="AG3032" s="52">
        <v>70.699386503067473</v>
      </c>
      <c r="AH3032" s="39"/>
      <c r="AI3032" s="53">
        <v>1.2889200000000001</v>
      </c>
      <c r="AJ3032" s="53">
        <v>38.610050000000001</v>
      </c>
      <c r="AK3032" s="53" t="s">
        <v>20148</v>
      </c>
      <c r="AL3032" s="53" t="s">
        <v>20148</v>
      </c>
      <c r="AM3032" s="53">
        <v>1.5399700000000001</v>
      </c>
      <c r="AN3032" s="53">
        <v>1.20566</v>
      </c>
      <c r="AO3032" s="53">
        <v>599.54288343558278</v>
      </c>
      <c r="AP3032" s="53">
        <v>-11.192932081090367</v>
      </c>
      <c r="AQ3032" s="39"/>
      <c r="AR3032" s="51">
        <v>-12.397500000000001</v>
      </c>
      <c r="AS3032" s="104">
        <v>-0.11941625406898815</v>
      </c>
      <c r="AT3032" s="38" t="s">
        <v>20148</v>
      </c>
      <c r="AU3032" s="102"/>
      <c r="AV3032" s="103">
        <v>1</v>
      </c>
      <c r="AW3032" s="103">
        <v>0</v>
      </c>
      <c r="AX3032" s="103">
        <v>0</v>
      </c>
      <c r="AY3032" s="103">
        <v>0</v>
      </c>
      <c r="AZ3032" s="103">
        <v>0</v>
      </c>
      <c r="BA3032" s="103">
        <v>0</v>
      </c>
      <c r="BB3032" s="103">
        <v>1</v>
      </c>
      <c r="BC3032" s="39"/>
      <c r="BD3032" s="57" t="s">
        <v>20146</v>
      </c>
      <c r="BE3032" s="57" t="s">
        <v>20147</v>
      </c>
    </row>
    <row r="3033" spans="2:57">
      <c r="B3033" t="s">
        <v>3360</v>
      </c>
      <c r="C3033" t="s">
        <v>8219</v>
      </c>
      <c r="D3033" t="s">
        <v>4190</v>
      </c>
      <c r="E3033" s="50">
        <v>51.69162</v>
      </c>
      <c r="F3033" s="50">
        <v>7.1436200000000003</v>
      </c>
      <c r="G3033" s="39"/>
      <c r="H3033" s="38">
        <v>-0.69180327868852465</v>
      </c>
      <c r="I3033" s="38">
        <v>-8.1433224755700362E-2</v>
      </c>
      <c r="J3033" s="38">
        <v>-0.69180327868852465</v>
      </c>
      <c r="K3033" s="38">
        <v>-0.94127201076096689</v>
      </c>
      <c r="L3033" s="38">
        <v>-0.98460773298761506</v>
      </c>
      <c r="M3033" s="38" t="s">
        <v>20162</v>
      </c>
      <c r="N3033" s="39"/>
      <c r="O3033" s="38">
        <v>-0.5528734603388803</v>
      </c>
      <c r="P3033" s="38">
        <v>-4.3681860046693943E-2</v>
      </c>
      <c r="Q3033" s="38">
        <v>-0.5528734603388803</v>
      </c>
      <c r="R3033" s="38">
        <v>2.8344312135799354E-2</v>
      </c>
      <c r="S3033" s="38">
        <v>-0.4154783734313261</v>
      </c>
      <c r="T3033" s="38" t="s">
        <v>20162</v>
      </c>
      <c r="U3033" s="39"/>
      <c r="V3033" s="50">
        <v>197.77</v>
      </c>
      <c r="W3033" s="51">
        <v>17.124400000000001</v>
      </c>
      <c r="X3033" s="51">
        <v>-2.1215999999999999</v>
      </c>
      <c r="Y3033" s="51">
        <v>4.1249000000000002</v>
      </c>
      <c r="Z3033" s="39"/>
      <c r="AA3033" s="50">
        <v>73.69</v>
      </c>
      <c r="AB3033" s="50">
        <v>50.365000000000002</v>
      </c>
      <c r="AC3033" s="50">
        <v>23.324999999999999</v>
      </c>
      <c r="AD3033" s="50">
        <v>15.478</v>
      </c>
      <c r="AE3033" s="50">
        <v>-84.021000000000001</v>
      </c>
      <c r="AF3033" s="52">
        <v>3.1592711682743837</v>
      </c>
      <c r="AG3033" s="52">
        <v>-17.883866481223922</v>
      </c>
      <c r="AH3033" s="39"/>
      <c r="AI3033" s="53">
        <v>0.26136999999999999</v>
      </c>
      <c r="AJ3033" s="53" t="s">
        <v>20148</v>
      </c>
      <c r="AK3033" s="53" t="s">
        <v>20148</v>
      </c>
      <c r="AL3033" s="53">
        <v>0.84706999999999999</v>
      </c>
      <c r="AM3033" s="53">
        <v>0.21264</v>
      </c>
      <c r="AN3033" s="53">
        <v>1.358E-2</v>
      </c>
      <c r="AO3033" s="53">
        <v>-4.967746870653686</v>
      </c>
      <c r="AP3033" s="53">
        <v>-1.7024833174451861</v>
      </c>
      <c r="AQ3033" s="39"/>
      <c r="AR3033" s="51">
        <v>312.2679</v>
      </c>
      <c r="AS3033" s="104">
        <v>-8.4211371344853195E-2</v>
      </c>
      <c r="AT3033" s="38" t="s">
        <v>20148</v>
      </c>
      <c r="AU3033" s="102"/>
      <c r="AV3033" s="103">
        <v>1</v>
      </c>
      <c r="AW3033" s="103">
        <v>0</v>
      </c>
      <c r="AX3033" s="103">
        <v>0</v>
      </c>
      <c r="AY3033" s="103">
        <v>0</v>
      </c>
      <c r="AZ3033" s="103">
        <v>0</v>
      </c>
      <c r="BA3033" s="103">
        <v>0</v>
      </c>
      <c r="BB3033" s="103">
        <v>1</v>
      </c>
      <c r="BC3033" s="39"/>
      <c r="BD3033" s="57" t="s">
        <v>20146</v>
      </c>
      <c r="BE3033" s="57" t="s">
        <v>20146</v>
      </c>
    </row>
    <row r="3034" spans="2:57">
      <c r="B3034" t="s">
        <v>868</v>
      </c>
      <c r="C3034" t="s">
        <v>5728</v>
      </c>
      <c r="D3034" t="s">
        <v>4197</v>
      </c>
      <c r="E3034" s="50">
        <v>2958.2002200000002</v>
      </c>
      <c r="F3034" s="50">
        <v>812.20321999999999</v>
      </c>
      <c r="G3034" s="39"/>
      <c r="H3034" s="38">
        <v>-0.2837370242214533</v>
      </c>
      <c r="I3034" s="38">
        <v>-0.10647482014388487</v>
      </c>
      <c r="J3034" s="38">
        <v>-0.2837370242214533</v>
      </c>
      <c r="K3034" s="38" t="s">
        <v>20162</v>
      </c>
      <c r="L3034" s="38" t="s">
        <v>20162</v>
      </c>
      <c r="M3034" s="38" t="s">
        <v>20162</v>
      </c>
      <c r="N3034" s="39"/>
      <c r="O3034" s="38">
        <v>-0.17245858959768678</v>
      </c>
      <c r="P3034" s="38">
        <v>-0.11558022629034825</v>
      </c>
      <c r="Q3034" s="38">
        <v>-0.17245858959768678</v>
      </c>
      <c r="R3034" s="38" t="s">
        <v>20162</v>
      </c>
      <c r="S3034" s="38" t="s">
        <v>20162</v>
      </c>
      <c r="T3034" s="38" t="s">
        <v>20162</v>
      </c>
      <c r="U3034" s="39"/>
      <c r="V3034" s="50">
        <v>1469.3630000000001</v>
      </c>
      <c r="W3034" s="51">
        <v>38.282299999999999</v>
      </c>
      <c r="X3034" s="51">
        <v>5.4370000000000003</v>
      </c>
      <c r="Y3034" s="51">
        <v>1.4316</v>
      </c>
      <c r="Z3034" s="39"/>
      <c r="AA3034" s="50">
        <v>4055.58</v>
      </c>
      <c r="AB3034" s="50">
        <v>3133.1759999999999</v>
      </c>
      <c r="AC3034" s="50">
        <v>922.404</v>
      </c>
      <c r="AD3034" s="50">
        <v>1191.6010000000001</v>
      </c>
      <c r="AE3034" s="50">
        <v>-6.9820000000000002</v>
      </c>
      <c r="AF3034" s="52">
        <v>4.3967502309183395</v>
      </c>
      <c r="AG3034" s="52">
        <v>9.0383752771724275</v>
      </c>
      <c r="AH3034" s="39"/>
      <c r="AI3034" s="53">
        <v>2.0132500000000002</v>
      </c>
      <c r="AJ3034" s="53">
        <v>14.3439</v>
      </c>
      <c r="AK3034" s="53">
        <v>37.259749999999997</v>
      </c>
      <c r="AL3034" s="53" t="s">
        <v>20148</v>
      </c>
      <c r="AM3034" s="53">
        <v>1.98068</v>
      </c>
      <c r="AN3034" s="53">
        <v>0.38217000000000001</v>
      </c>
      <c r="AO3034" s="53">
        <v>5.1603516039468085</v>
      </c>
      <c r="AP3034" s="53">
        <v>10.166519213919139</v>
      </c>
      <c r="AQ3034" s="39"/>
      <c r="AR3034" s="51">
        <v>5.4359999999999999</v>
      </c>
      <c r="AS3034" s="104">
        <v>3.0151220314880038E-2</v>
      </c>
      <c r="AT3034" s="38" t="s">
        <v>20148</v>
      </c>
      <c r="AU3034" s="102"/>
      <c r="AV3034" s="103">
        <v>3</v>
      </c>
      <c r="AW3034" s="103">
        <v>1</v>
      </c>
      <c r="AX3034" s="103">
        <v>0</v>
      </c>
      <c r="AY3034" s="103">
        <v>0</v>
      </c>
      <c r="AZ3034" s="103">
        <v>0</v>
      </c>
      <c r="BA3034" s="103">
        <v>0</v>
      </c>
      <c r="BB3034" s="103">
        <v>4</v>
      </c>
      <c r="BC3034" s="39"/>
      <c r="BD3034" s="57" t="s">
        <v>20146</v>
      </c>
      <c r="BE3034" s="57" t="s">
        <v>20146</v>
      </c>
    </row>
    <row r="3035" spans="2:57">
      <c r="B3035" t="s">
        <v>1985</v>
      </c>
      <c r="C3035" t="s">
        <v>6844</v>
      </c>
      <c r="D3035" t="s">
        <v>4196</v>
      </c>
      <c r="E3035" s="50">
        <v>321.96384</v>
      </c>
      <c r="F3035" s="50">
        <v>92.776840000000007</v>
      </c>
      <c r="G3035" s="39"/>
      <c r="H3035" s="38">
        <v>-0.70153061224489799</v>
      </c>
      <c r="I3035" s="38">
        <v>6.3636363636363491E-2</v>
      </c>
      <c r="J3035" s="38">
        <v>-0.70153061224489799</v>
      </c>
      <c r="K3035" s="38">
        <v>-0.6637931034482758</v>
      </c>
      <c r="L3035" s="38">
        <v>-0.80135823429541597</v>
      </c>
      <c r="M3035" s="38">
        <v>-0.91823899371069184</v>
      </c>
      <c r="N3035" s="39"/>
      <c r="O3035" s="38">
        <v>-0.69056199963925469</v>
      </c>
      <c r="P3035" s="38">
        <v>7.2313219513390425E-2</v>
      </c>
      <c r="Q3035" s="38">
        <v>-0.69056199963925469</v>
      </c>
      <c r="R3035" s="38">
        <v>-0.61676063056630981</v>
      </c>
      <c r="S3035" s="38">
        <v>-0.59243135322671114</v>
      </c>
      <c r="T3035" s="38">
        <v>-0.74055496171559243</v>
      </c>
      <c r="U3035" s="39"/>
      <c r="V3035" s="50">
        <v>130.58099999999999</v>
      </c>
      <c r="W3035" s="51">
        <v>24.0685</v>
      </c>
      <c r="X3035" s="51">
        <v>-51.660600000000002</v>
      </c>
      <c r="Y3035" s="51">
        <v>-45.364100000000001</v>
      </c>
      <c r="Z3035" s="39"/>
      <c r="AA3035" s="50">
        <v>275.214</v>
      </c>
      <c r="AB3035" s="50">
        <v>180.61799999999999</v>
      </c>
      <c r="AC3035" s="50">
        <v>94.596000000000004</v>
      </c>
      <c r="AD3035" s="50">
        <v>71.046999999999997</v>
      </c>
      <c r="AE3035" s="50">
        <v>-735.99800000000005</v>
      </c>
      <c r="AF3035" s="52">
        <v>2.9093619180515029</v>
      </c>
      <c r="AG3035" s="52">
        <v>-1.6033957755164971</v>
      </c>
      <c r="AH3035" s="39"/>
      <c r="AI3035" s="53">
        <v>2.46563</v>
      </c>
      <c r="AJ3035" s="53" t="s">
        <v>20148</v>
      </c>
      <c r="AK3035" s="53" t="s">
        <v>20148</v>
      </c>
      <c r="AL3035" s="53" t="s">
        <v>20148</v>
      </c>
      <c r="AM3035" s="53">
        <v>0.95137000000000005</v>
      </c>
      <c r="AN3035" s="53">
        <v>0.67903999999999998</v>
      </c>
      <c r="AO3035" s="53">
        <v>-1.7880211224175149</v>
      </c>
      <c r="AP3035" s="53">
        <v>-1.3753070754087668</v>
      </c>
      <c r="AQ3035" s="39"/>
      <c r="AR3035" s="51">
        <v>-50.706600000000002</v>
      </c>
      <c r="AS3035" s="104">
        <v>-0.32575355166452585</v>
      </c>
      <c r="AT3035" s="38" t="s">
        <v>20148</v>
      </c>
      <c r="AU3035" s="102"/>
      <c r="AV3035" s="103">
        <v>0</v>
      </c>
      <c r="AW3035" s="103">
        <v>0</v>
      </c>
      <c r="AX3035" s="103">
        <v>0</v>
      </c>
      <c r="AY3035" s="103">
        <v>0</v>
      </c>
      <c r="AZ3035" s="103">
        <v>0</v>
      </c>
      <c r="BA3035" s="103">
        <v>0</v>
      </c>
      <c r="BB3035" s="103">
        <v>0</v>
      </c>
      <c r="BC3035" s="39"/>
      <c r="BD3035" s="57" t="s">
        <v>20146</v>
      </c>
      <c r="BE3035" s="57" t="s">
        <v>20147</v>
      </c>
    </row>
    <row r="3036" spans="2:57">
      <c r="B3036" t="s">
        <v>595</v>
      </c>
      <c r="C3036" t="s">
        <v>5456</v>
      </c>
      <c r="D3036" t="s">
        <v>4190</v>
      </c>
      <c r="E3036" s="50">
        <v>3003.6815099999999</v>
      </c>
      <c r="F3036" s="50">
        <v>1974.69751</v>
      </c>
      <c r="G3036" s="39"/>
      <c r="H3036" s="38">
        <v>8.495898567621607E-2</v>
      </c>
      <c r="I3036" s="38">
        <v>0.16826758713625889</v>
      </c>
      <c r="J3036" s="38">
        <v>8.495898567621607E-2</v>
      </c>
      <c r="K3036" s="38">
        <v>1.327434704235277</v>
      </c>
      <c r="L3036" s="38">
        <v>1.4525666819620437</v>
      </c>
      <c r="M3036" s="38" t="s">
        <v>20162</v>
      </c>
      <c r="N3036" s="39"/>
      <c r="O3036" s="38">
        <v>-0.1471048884448759</v>
      </c>
      <c r="P3036" s="38">
        <v>0.10011441549753242</v>
      </c>
      <c r="Q3036" s="38">
        <v>-0.1471048884448759</v>
      </c>
      <c r="R3036" s="38">
        <v>0.76872147510930033</v>
      </c>
      <c r="S3036" s="38">
        <v>1.7336558267739077</v>
      </c>
      <c r="T3036" s="38" t="s">
        <v>20162</v>
      </c>
      <c r="U3036" s="39"/>
      <c r="V3036" s="50">
        <v>1427.423</v>
      </c>
      <c r="W3036" s="51">
        <v>65.757999999999996</v>
      </c>
      <c r="X3036" s="51">
        <v>52.061500000000002</v>
      </c>
      <c r="Y3036" s="51">
        <v>47.675400000000003</v>
      </c>
      <c r="Z3036" s="39"/>
      <c r="AA3036" s="50">
        <v>3754.7190000000001</v>
      </c>
      <c r="AB3036" s="50">
        <v>1674.701</v>
      </c>
      <c r="AC3036" s="50">
        <v>2080.018</v>
      </c>
      <c r="AD3036" s="50">
        <v>932.55399999999997</v>
      </c>
      <c r="AE3036" s="50">
        <v>-546.25699999999995</v>
      </c>
      <c r="AF3036" s="52">
        <v>1.8051377440002923</v>
      </c>
      <c r="AG3036" s="52">
        <v>1.2724480259404125</v>
      </c>
      <c r="AH3036" s="39"/>
      <c r="AI3036" s="53">
        <v>2.1042700000000001</v>
      </c>
      <c r="AJ3036" s="53">
        <v>3.30233</v>
      </c>
      <c r="AK3036" s="53">
        <v>4.0412400000000002</v>
      </c>
      <c r="AL3036" s="53">
        <v>2.8658700000000001</v>
      </c>
      <c r="AM3036" s="53">
        <v>0.94572999999999996</v>
      </c>
      <c r="AN3036" s="53">
        <v>1.36313</v>
      </c>
      <c r="AO3036" s="53">
        <v>2.2049099533157435</v>
      </c>
      <c r="AP3036" s="53">
        <v>2.6572420061953497</v>
      </c>
      <c r="AQ3036" s="39"/>
      <c r="AR3036" s="51">
        <v>37.499400000000001</v>
      </c>
      <c r="AS3036" s="104">
        <v>0.23070107686041544</v>
      </c>
      <c r="AT3036" s="38">
        <v>0.22653871759896677</v>
      </c>
      <c r="AU3036" s="102"/>
      <c r="AV3036" s="103">
        <v>4</v>
      </c>
      <c r="AW3036" s="103">
        <v>1</v>
      </c>
      <c r="AX3036" s="103">
        <v>1</v>
      </c>
      <c r="AY3036" s="103">
        <v>0</v>
      </c>
      <c r="AZ3036" s="103">
        <v>0</v>
      </c>
      <c r="BA3036" s="103">
        <v>0</v>
      </c>
      <c r="BB3036" s="103">
        <v>6</v>
      </c>
      <c r="BC3036" s="39"/>
      <c r="BD3036" s="57" t="s">
        <v>20146</v>
      </c>
      <c r="BE3036" s="57" t="s">
        <v>20146</v>
      </c>
    </row>
    <row r="3037" spans="2:57">
      <c r="B3037" t="s">
        <v>3181</v>
      </c>
      <c r="C3037" t="s">
        <v>8040</v>
      </c>
      <c r="D3037" t="s">
        <v>4196</v>
      </c>
      <c r="E3037" s="50">
        <v>37.924100000000003</v>
      </c>
      <c r="F3037" s="50">
        <v>12.9421</v>
      </c>
      <c r="G3037" s="39"/>
      <c r="H3037" s="38">
        <v>-0.66474509803921566</v>
      </c>
      <c r="I3037" s="38">
        <v>-0.14123556002009041</v>
      </c>
      <c r="J3037" s="38">
        <v>-0.66474509803921566</v>
      </c>
      <c r="K3037" s="38">
        <v>-0.67119230769230764</v>
      </c>
      <c r="L3037" s="38">
        <v>-0.96393285072233437</v>
      </c>
      <c r="M3037" s="38">
        <v>-0.94382616797743324</v>
      </c>
      <c r="N3037" s="39"/>
      <c r="O3037" s="38">
        <v>-0.12054166929985677</v>
      </c>
      <c r="P3037" s="38">
        <v>-0.13801451816902433</v>
      </c>
      <c r="Q3037" s="38">
        <v>-0.12054166929985677</v>
      </c>
      <c r="R3037" s="38">
        <v>1.4296519628364868</v>
      </c>
      <c r="S3037" s="38">
        <v>-0.74936101302142943</v>
      </c>
      <c r="T3037" s="38">
        <v>-0.67023220141619166</v>
      </c>
      <c r="U3037" s="39"/>
      <c r="V3037" s="50">
        <v>106.559</v>
      </c>
      <c r="W3037" s="51">
        <v>14.3019</v>
      </c>
      <c r="X3037" s="51">
        <v>-8.5238999999999994</v>
      </c>
      <c r="Y3037" s="51">
        <v>-2.7993000000000001</v>
      </c>
      <c r="Z3037" s="39"/>
      <c r="AA3037" s="50">
        <v>68.052000000000007</v>
      </c>
      <c r="AB3037" s="50">
        <v>32.31</v>
      </c>
      <c r="AC3037" s="50">
        <v>35.741999999999997</v>
      </c>
      <c r="AD3037" s="50">
        <v>11.798999999999999</v>
      </c>
      <c r="AE3037" s="50">
        <v>-127.96899999999999</v>
      </c>
      <c r="AF3037" s="52">
        <v>1.9039785126741651</v>
      </c>
      <c r="AG3037" s="52">
        <v>-2.5214132762312635</v>
      </c>
      <c r="AH3037" s="39"/>
      <c r="AI3037" s="53">
        <v>0.35589999999999999</v>
      </c>
      <c r="AJ3037" s="53" t="s">
        <v>20148</v>
      </c>
      <c r="AK3037" s="53" t="s">
        <v>20148</v>
      </c>
      <c r="AL3037" s="53" t="s">
        <v>20148</v>
      </c>
      <c r="AM3037" s="53">
        <v>0.29626000000000002</v>
      </c>
      <c r="AN3037" s="53">
        <v>4.0800000000000003E-2</v>
      </c>
      <c r="AO3037" s="53">
        <v>-2.309439685938615</v>
      </c>
      <c r="AP3037" s="53">
        <v>-1.4248706374545854</v>
      </c>
      <c r="AQ3037" s="39"/>
      <c r="AR3037" s="51">
        <v>-23.604800000000001</v>
      </c>
      <c r="AS3037" s="104">
        <v>-0.18020752732972242</v>
      </c>
      <c r="AT3037" s="38" t="s">
        <v>20148</v>
      </c>
      <c r="AU3037" s="102"/>
      <c r="AV3037" s="103">
        <v>1</v>
      </c>
      <c r="AW3037" s="103">
        <v>1</v>
      </c>
      <c r="AX3037" s="103">
        <v>0</v>
      </c>
      <c r="AY3037" s="103">
        <v>0</v>
      </c>
      <c r="AZ3037" s="103">
        <v>0</v>
      </c>
      <c r="BA3037" s="103">
        <v>0</v>
      </c>
      <c r="BB3037" s="103">
        <v>2</v>
      </c>
      <c r="BC3037" s="39"/>
      <c r="BD3037" s="57" t="s">
        <v>20146</v>
      </c>
      <c r="BE3037" s="57" t="s">
        <v>20147</v>
      </c>
    </row>
    <row r="3038" spans="2:57">
      <c r="B3038" t="s">
        <v>1960</v>
      </c>
      <c r="C3038" t="s">
        <v>6819</v>
      </c>
      <c r="D3038" t="s">
        <v>4197</v>
      </c>
      <c r="E3038" s="50">
        <v>146.71024</v>
      </c>
      <c r="F3038" s="50">
        <v>148.44374999999999</v>
      </c>
      <c r="G3038" s="39"/>
      <c r="H3038" s="38" t="s">
        <v>20162</v>
      </c>
      <c r="I3038" s="38">
        <v>0.43684210526315792</v>
      </c>
      <c r="J3038" s="38" t="s">
        <v>20162</v>
      </c>
      <c r="K3038" s="38" t="s">
        <v>20162</v>
      </c>
      <c r="L3038" s="38" t="s">
        <v>20162</v>
      </c>
      <c r="M3038" s="38" t="s">
        <v>20162</v>
      </c>
      <c r="N3038" s="39"/>
      <c r="O3038" s="38" t="s">
        <v>20162</v>
      </c>
      <c r="P3038" s="38">
        <v>0.72183558068725517</v>
      </c>
      <c r="Q3038" s="38" t="s">
        <v>20162</v>
      </c>
      <c r="R3038" s="38" t="s">
        <v>20162</v>
      </c>
      <c r="S3038" s="38" t="s">
        <v>20162</v>
      </c>
      <c r="T3038" s="38" t="s">
        <v>20162</v>
      </c>
      <c r="U3038" s="39"/>
      <c r="V3038" s="50">
        <v>4.5678599999999996</v>
      </c>
      <c r="W3038" s="51">
        <v>93.444999999999993</v>
      </c>
      <c r="X3038" s="51">
        <v>69.852500000000006</v>
      </c>
      <c r="Y3038" s="51">
        <v>47.513100000000001</v>
      </c>
      <c r="Z3038" s="39"/>
      <c r="AA3038" s="50">
        <v>6.4036900000000001</v>
      </c>
      <c r="AB3038" s="50">
        <v>3.8956300000000001</v>
      </c>
      <c r="AC3038" s="50">
        <v>2.50806</v>
      </c>
      <c r="AD3038" s="50">
        <v>0.35681000000000002</v>
      </c>
      <c r="AE3038" s="50">
        <v>2.33866</v>
      </c>
      <c r="AF3038" s="52">
        <v>2.5532443402470437</v>
      </c>
      <c r="AG3038" s="52">
        <v>-0.53713774009933968</v>
      </c>
      <c r="AH3038" s="39"/>
      <c r="AI3038" s="53">
        <v>32.117919999999998</v>
      </c>
      <c r="AJ3038" s="53">
        <v>45.459009999999999</v>
      </c>
      <c r="AK3038" s="53">
        <v>45.979619999999997</v>
      </c>
      <c r="AL3038" s="53">
        <v>50.315159999999999</v>
      </c>
      <c r="AM3038" s="53">
        <v>43.53998</v>
      </c>
      <c r="AN3038" s="53">
        <v>23.906269999999999</v>
      </c>
      <c r="AO3038" s="53">
        <v>45.996123706740285</v>
      </c>
      <c r="AP3038" s="53">
        <v>46.522861252926404</v>
      </c>
      <c r="AQ3038" s="39"/>
      <c r="AR3038" s="51" t="s">
        <v>20162</v>
      </c>
      <c r="AS3038" s="104">
        <v>4.1195145568394551</v>
      </c>
      <c r="AT3038" s="38" t="s">
        <v>20148</v>
      </c>
      <c r="AU3038" s="102"/>
      <c r="AV3038" s="103">
        <v>0</v>
      </c>
      <c r="AW3038" s="103">
        <v>0</v>
      </c>
      <c r="AX3038" s="103">
        <v>0</v>
      </c>
      <c r="AY3038" s="103">
        <v>0</v>
      </c>
      <c r="AZ3038" s="103">
        <v>0</v>
      </c>
      <c r="BA3038" s="103">
        <v>0</v>
      </c>
      <c r="BB3038" s="103">
        <v>0</v>
      </c>
      <c r="BC3038" s="39"/>
      <c r="BD3038" s="57" t="s">
        <v>20146</v>
      </c>
      <c r="BE3038" s="57" t="s">
        <v>20146</v>
      </c>
    </row>
    <row r="3039" spans="2:57">
      <c r="B3039" t="s">
        <v>32</v>
      </c>
      <c r="C3039" t="s">
        <v>4555</v>
      </c>
      <c r="D3039" t="s">
        <v>4194</v>
      </c>
      <c r="E3039" s="50">
        <v>134537.56</v>
      </c>
      <c r="F3039" s="50">
        <v>113861.75999999999</v>
      </c>
      <c r="G3039" s="39"/>
      <c r="H3039" s="38">
        <v>-0.13176355036678999</v>
      </c>
      <c r="I3039" s="38">
        <v>0.18407452903522992</v>
      </c>
      <c r="J3039" s="38">
        <v>-0.13176355036678999</v>
      </c>
      <c r="K3039" s="38">
        <v>0.19842632285004425</v>
      </c>
      <c r="L3039" s="38">
        <v>0.91246022707236762</v>
      </c>
      <c r="M3039" s="38">
        <v>3.4112469470433524</v>
      </c>
      <c r="N3039" s="39"/>
      <c r="O3039" s="38">
        <v>-0.17028040183050253</v>
      </c>
      <c r="P3039" s="38">
        <v>0.17771875782608193</v>
      </c>
      <c r="Q3039" s="38">
        <v>-0.17028040183050253</v>
      </c>
      <c r="R3039" s="38">
        <v>9.6579986886700775E-2</v>
      </c>
      <c r="S3039" s="38">
        <v>0.39346228832391628</v>
      </c>
      <c r="T3039" s="38">
        <v>1.8551617346637355</v>
      </c>
      <c r="U3039" s="39"/>
      <c r="V3039" s="50">
        <v>30361.599999999999</v>
      </c>
      <c r="W3039" s="51">
        <v>28.404900000000001</v>
      </c>
      <c r="X3039" s="51">
        <v>16.233000000000001</v>
      </c>
      <c r="Y3039" s="51">
        <v>14.4689</v>
      </c>
      <c r="Z3039" s="39"/>
      <c r="AA3039" s="50">
        <v>28833.9</v>
      </c>
      <c r="AB3039" s="50">
        <v>37284.199999999997</v>
      </c>
      <c r="AC3039" s="50">
        <v>-8450.2999999999993</v>
      </c>
      <c r="AD3039" s="50">
        <v>13786.9</v>
      </c>
      <c r="AE3039" s="50">
        <v>-8753</v>
      </c>
      <c r="AF3039" s="52">
        <v>-3.4121747156905675</v>
      </c>
      <c r="AG3039" s="52">
        <v>3.0524904273954765</v>
      </c>
      <c r="AH3039" s="39"/>
      <c r="AI3039" s="53">
        <v>4.4311699999999998</v>
      </c>
      <c r="AJ3039" s="53">
        <v>14.34318</v>
      </c>
      <c r="AK3039" s="53">
        <v>25.52168</v>
      </c>
      <c r="AL3039" s="53">
        <v>26.80406</v>
      </c>
      <c r="AM3039" s="53" t="s">
        <v>20148</v>
      </c>
      <c r="AN3039" s="53">
        <v>3.84314</v>
      </c>
      <c r="AO3039" s="53">
        <v>17.651070426465346</v>
      </c>
      <c r="AP3039" s="53">
        <v>23.102252160857034</v>
      </c>
      <c r="AQ3039" s="39"/>
      <c r="AR3039" s="51" t="s">
        <v>20148</v>
      </c>
      <c r="AS3039" s="104">
        <v>0.26791693846488368</v>
      </c>
      <c r="AT3039" s="38">
        <v>1.9046576985656306E-2</v>
      </c>
      <c r="AU3039" s="102"/>
      <c r="AV3039" s="103">
        <v>7</v>
      </c>
      <c r="AW3039" s="103">
        <v>6</v>
      </c>
      <c r="AX3039" s="103">
        <v>21</v>
      </c>
      <c r="AY3039" s="103">
        <v>0</v>
      </c>
      <c r="AZ3039" s="103">
        <v>0</v>
      </c>
      <c r="BA3039" s="103">
        <v>0</v>
      </c>
      <c r="BB3039" s="103">
        <v>34</v>
      </c>
      <c r="BC3039" s="39"/>
      <c r="BD3039" s="57" t="s">
        <v>20146</v>
      </c>
      <c r="BE3039" s="57" t="s">
        <v>20146</v>
      </c>
    </row>
    <row r="3040" spans="2:57">
      <c r="B3040" t="s">
        <v>3491</v>
      </c>
      <c r="C3040" t="s">
        <v>8328</v>
      </c>
      <c r="D3040" t="s">
        <v>4192</v>
      </c>
      <c r="E3040" s="50">
        <v>-7.7079199999999997</v>
      </c>
      <c r="F3040" s="50">
        <v>2.8080000000000001E-2</v>
      </c>
      <c r="G3040" s="39"/>
      <c r="H3040" s="38">
        <v>-0.8089887640449438</v>
      </c>
      <c r="I3040" s="38">
        <v>-0.47692307692307689</v>
      </c>
      <c r="J3040" s="38">
        <v>-0.8089887640449438</v>
      </c>
      <c r="K3040" s="38" t="s">
        <v>20162</v>
      </c>
      <c r="L3040" s="38" t="s">
        <v>20162</v>
      </c>
      <c r="M3040" s="38" t="s">
        <v>20162</v>
      </c>
      <c r="N3040" s="39"/>
      <c r="O3040" s="38">
        <v>-0.99943531001640984</v>
      </c>
      <c r="P3040" s="38">
        <v>-0.98165988491708411</v>
      </c>
      <c r="Q3040" s="38">
        <v>-0.99943531001640984</v>
      </c>
      <c r="R3040" s="38" t="s">
        <v>20162</v>
      </c>
      <c r="S3040" s="38" t="s">
        <v>20162</v>
      </c>
      <c r="T3040" s="38" t="s">
        <v>20162</v>
      </c>
      <c r="U3040" s="39"/>
      <c r="V3040" s="50" t="s">
        <v>20162</v>
      </c>
      <c r="W3040" s="51" t="s">
        <v>20162</v>
      </c>
      <c r="X3040" s="51" t="s">
        <v>20162</v>
      </c>
      <c r="Y3040" s="51" t="s">
        <v>20162</v>
      </c>
      <c r="Z3040" s="39"/>
      <c r="AA3040" s="50">
        <v>40.654000000000003</v>
      </c>
      <c r="AB3040" s="50">
        <v>3.032</v>
      </c>
      <c r="AC3040" s="50">
        <v>37.622</v>
      </c>
      <c r="AD3040" s="50" t="s">
        <v>20162</v>
      </c>
      <c r="AE3040" s="50">
        <v>-36.970999999999997</v>
      </c>
      <c r="AF3040" s="52">
        <v>1.0805911434798789</v>
      </c>
      <c r="AG3040" s="52">
        <v>1.1235894999406104</v>
      </c>
      <c r="AH3040" s="39"/>
      <c r="AI3040" s="53" t="s">
        <v>20162</v>
      </c>
      <c r="AJ3040" s="53" t="s">
        <v>20148</v>
      </c>
      <c r="AK3040" s="53" t="s">
        <v>20148</v>
      </c>
      <c r="AL3040" s="53" t="s">
        <v>20162</v>
      </c>
      <c r="AM3040" s="53" t="s">
        <v>20162</v>
      </c>
      <c r="AN3040" s="53" t="s">
        <v>20162</v>
      </c>
      <c r="AO3040" s="53">
        <v>-1.6676564912697469E-3</v>
      </c>
      <c r="AP3040" s="53">
        <v>-1.6295264623955434E-3</v>
      </c>
      <c r="AQ3040" s="39"/>
      <c r="AR3040" s="51">
        <v>-67.684399999999997</v>
      </c>
      <c r="AS3040" s="104">
        <v>-0.91382510473564171</v>
      </c>
      <c r="AT3040" s="38" t="s">
        <v>20148</v>
      </c>
      <c r="AU3040" s="102"/>
      <c r="AV3040" s="103">
        <v>1</v>
      </c>
      <c r="AW3040" s="103">
        <v>0</v>
      </c>
      <c r="AX3040" s="103">
        <v>0</v>
      </c>
      <c r="AY3040" s="103">
        <v>0</v>
      </c>
      <c r="AZ3040" s="103">
        <v>0</v>
      </c>
      <c r="BA3040" s="103">
        <v>1</v>
      </c>
      <c r="BB3040" s="103">
        <v>2</v>
      </c>
      <c r="BC3040" s="39"/>
      <c r="BD3040" s="57" t="s">
        <v>20146</v>
      </c>
      <c r="BE3040" s="57" t="s">
        <v>20146</v>
      </c>
    </row>
    <row r="3041" spans="2:57">
      <c r="B3041" t="s">
        <v>2257</v>
      </c>
      <c r="C3041" t="s">
        <v>7116</v>
      </c>
      <c r="D3041" t="s">
        <v>4188</v>
      </c>
      <c r="E3041" s="50">
        <v>318.08765</v>
      </c>
      <c r="F3041" s="50">
        <v>102.38185</v>
      </c>
      <c r="G3041" s="39"/>
      <c r="H3041" s="38">
        <v>0.27014218009478697</v>
      </c>
      <c r="I3041" s="38">
        <v>4.6875E-2</v>
      </c>
      <c r="J3041" s="38">
        <v>0.27014218009478697</v>
      </c>
      <c r="K3041" s="38">
        <v>-0.20460616133436216</v>
      </c>
      <c r="L3041" s="38">
        <v>-0.37426598832118829</v>
      </c>
      <c r="M3041" s="38">
        <v>-0.65596433325759418</v>
      </c>
      <c r="N3041" s="39"/>
      <c r="O3041" s="38">
        <v>0.28167480999933647</v>
      </c>
      <c r="P3041" s="38">
        <v>4.6875086275141031E-2</v>
      </c>
      <c r="Q3041" s="38">
        <v>0.28167480999933647</v>
      </c>
      <c r="R3041" s="38">
        <v>-0.25116621915184956</v>
      </c>
      <c r="S3041" s="38">
        <v>-0.41004086767486891</v>
      </c>
      <c r="T3041" s="38">
        <v>-0.37182058175063171</v>
      </c>
      <c r="U3041" s="39"/>
      <c r="V3041" s="50">
        <v>150.20453000000001</v>
      </c>
      <c r="W3041" s="51">
        <v>40.744500000000002</v>
      </c>
      <c r="X3041" s="51">
        <v>9.2576000000000001</v>
      </c>
      <c r="Y3041" s="51">
        <v>-23.383500000000002</v>
      </c>
      <c r="Z3041" s="39"/>
      <c r="AA3041" s="50">
        <v>798.66833999999994</v>
      </c>
      <c r="AB3041" s="50">
        <v>323.89756999999997</v>
      </c>
      <c r="AC3041" s="50">
        <v>474.77077000000003</v>
      </c>
      <c r="AD3041" s="50">
        <v>265.11286000000001</v>
      </c>
      <c r="AE3041" s="50">
        <v>59.803489999999996</v>
      </c>
      <c r="AF3041" s="52">
        <v>1.6822188526896884</v>
      </c>
      <c r="AG3041" s="52">
        <v>5.2075803311224016</v>
      </c>
      <c r="AH3041" s="39"/>
      <c r="AI3041" s="53">
        <v>2.1177000000000001</v>
      </c>
      <c r="AJ3041" s="53">
        <v>5.34999</v>
      </c>
      <c r="AK3041" s="53">
        <v>14.307600000000001</v>
      </c>
      <c r="AL3041" s="53" t="s">
        <v>20148</v>
      </c>
      <c r="AM3041" s="53">
        <v>0.21564</v>
      </c>
      <c r="AN3041" s="53">
        <v>0.67547999999999997</v>
      </c>
      <c r="AO3041" s="53">
        <v>2.0062567507614935</v>
      </c>
      <c r="AP3041" s="53">
        <v>7.3627562589129241</v>
      </c>
      <c r="AQ3041" s="39"/>
      <c r="AR3041" s="51">
        <v>-6.7584999999999997</v>
      </c>
      <c r="AS3041" s="104">
        <v>1.8775887638032018E-2</v>
      </c>
      <c r="AT3041" s="38" t="s">
        <v>20148</v>
      </c>
      <c r="AU3041" s="102"/>
      <c r="AV3041" s="103">
        <v>0</v>
      </c>
      <c r="AW3041" s="103">
        <v>1</v>
      </c>
      <c r="AX3041" s="103">
        <v>0</v>
      </c>
      <c r="AY3041" s="103">
        <v>0</v>
      </c>
      <c r="AZ3041" s="103">
        <v>0</v>
      </c>
      <c r="BA3041" s="103">
        <v>0</v>
      </c>
      <c r="BB3041" s="103">
        <v>1</v>
      </c>
      <c r="BC3041" s="39"/>
      <c r="BD3041" s="57" t="s">
        <v>20146</v>
      </c>
      <c r="BE3041" s="57" t="s">
        <v>20147</v>
      </c>
    </row>
    <row r="3042" spans="2:57">
      <c r="B3042" t="s">
        <v>2492</v>
      </c>
      <c r="C3042" t="s">
        <v>7351</v>
      </c>
      <c r="D3042" t="s">
        <v>4198</v>
      </c>
      <c r="E3042" s="50">
        <v>90.177880000000002</v>
      </c>
      <c r="F3042" s="50">
        <v>86.053880000000007</v>
      </c>
      <c r="G3042" s="39"/>
      <c r="H3042" s="38">
        <v>2.1428571428571352E-2</v>
      </c>
      <c r="I3042" s="38">
        <v>4.3795620437956151E-2</v>
      </c>
      <c r="J3042" s="38">
        <v>2.1428571428571352E-2</v>
      </c>
      <c r="K3042" s="38">
        <v>-2.0547945205479423E-2</v>
      </c>
      <c r="L3042" s="38">
        <v>-0.42570281124498</v>
      </c>
      <c r="M3042" s="38">
        <v>-0.50689655172413794</v>
      </c>
      <c r="N3042" s="39"/>
      <c r="O3042" s="38">
        <v>3.6165543973822212E-2</v>
      </c>
      <c r="P3042" s="38">
        <v>5.7487750960758977E-2</v>
      </c>
      <c r="Q3042" s="38">
        <v>3.6165543973822212E-2</v>
      </c>
      <c r="R3042" s="38">
        <v>-4.0130763877571862E-2</v>
      </c>
      <c r="S3042" s="38">
        <v>-0.42121882255456633</v>
      </c>
      <c r="T3042" s="38">
        <v>-0.32532229206339591</v>
      </c>
      <c r="U3042" s="39"/>
      <c r="V3042" s="50">
        <v>195.81399999999999</v>
      </c>
      <c r="W3042" s="51">
        <v>20.1783</v>
      </c>
      <c r="X3042" s="51">
        <v>-2.3517000000000001</v>
      </c>
      <c r="Y3042" s="51">
        <v>-41.424500000000002</v>
      </c>
      <c r="Z3042" s="39"/>
      <c r="AA3042" s="50">
        <v>622.68399999999997</v>
      </c>
      <c r="AB3042" s="50">
        <v>624.24400000000003</v>
      </c>
      <c r="AC3042" s="50">
        <v>-1.56</v>
      </c>
      <c r="AD3042" s="50">
        <v>10.143000000000001</v>
      </c>
      <c r="AE3042" s="50">
        <v>-7523.7650000000003</v>
      </c>
      <c r="AF3042" s="52">
        <v>-399.1564102564102</v>
      </c>
      <c r="AG3042" s="52">
        <v>-15.562114766906848</v>
      </c>
      <c r="AH3042" s="39"/>
      <c r="AI3042" s="53">
        <v>0.15459000000000001</v>
      </c>
      <c r="AJ3042" s="53">
        <v>1.2353099999999999</v>
      </c>
      <c r="AK3042" s="53">
        <v>9.2102799999999991</v>
      </c>
      <c r="AL3042" s="53" t="s">
        <v>20148</v>
      </c>
      <c r="AM3042" s="53" t="s">
        <v>20148</v>
      </c>
      <c r="AN3042" s="53">
        <v>0.15026</v>
      </c>
      <c r="AO3042" s="53">
        <v>-3.7353016754926647</v>
      </c>
      <c r="AP3042" s="53">
        <v>-18.687053203040172</v>
      </c>
      <c r="AQ3042" s="39"/>
      <c r="AR3042" s="51">
        <v>-29.7835</v>
      </c>
      <c r="AS3042" s="104">
        <v>-1.2630175835086384E-2</v>
      </c>
      <c r="AT3042" s="38" t="s">
        <v>20148</v>
      </c>
      <c r="AU3042" s="102"/>
      <c r="AV3042" s="103">
        <v>0</v>
      </c>
      <c r="AW3042" s="103">
        <v>0</v>
      </c>
      <c r="AX3042" s="103">
        <v>0</v>
      </c>
      <c r="AY3042" s="103">
        <v>0</v>
      </c>
      <c r="AZ3042" s="103">
        <v>0</v>
      </c>
      <c r="BA3042" s="103">
        <v>0</v>
      </c>
      <c r="BB3042" s="103">
        <v>0</v>
      </c>
      <c r="BC3042" s="39"/>
      <c r="BD3042" s="57" t="s">
        <v>20146</v>
      </c>
      <c r="BE3042" s="57" t="s">
        <v>20146</v>
      </c>
    </row>
    <row r="3043" spans="2:57">
      <c r="B3043" t="s">
        <v>129</v>
      </c>
      <c r="C3043" t="s">
        <v>4728</v>
      </c>
      <c r="D3043" t="s">
        <v>4189</v>
      </c>
      <c r="E3043" s="50">
        <v>18148.738659999999</v>
      </c>
      <c r="F3043" s="50">
        <v>17153.326659999999</v>
      </c>
      <c r="G3043" s="39"/>
      <c r="H3043" s="38">
        <v>0.60135215094210981</v>
      </c>
      <c r="I3043" s="38">
        <v>0.38172921218806799</v>
      </c>
      <c r="J3043" s="38">
        <v>0.60135215094210981</v>
      </c>
      <c r="K3043" s="38">
        <v>2.0870185341180325</v>
      </c>
      <c r="L3043" s="38">
        <v>1.5586914584750828</v>
      </c>
      <c r="M3043" s="38">
        <v>8.0495306655897387</v>
      </c>
      <c r="N3043" s="39"/>
      <c r="O3043" s="38">
        <v>0.39255650547826959</v>
      </c>
      <c r="P3043" s="38">
        <v>0.3239441600518147</v>
      </c>
      <c r="Q3043" s="38">
        <v>0.39255650547826959</v>
      </c>
      <c r="R3043" s="38">
        <v>1.3388799793631621</v>
      </c>
      <c r="S3043" s="38">
        <v>0.67845196707556221</v>
      </c>
      <c r="T3043" s="38">
        <v>4.6983818136310633</v>
      </c>
      <c r="U3043" s="39"/>
      <c r="V3043" s="50">
        <v>18408.849999999999</v>
      </c>
      <c r="W3043" s="51">
        <v>29.1295</v>
      </c>
      <c r="X3043" s="51">
        <v>23.3643</v>
      </c>
      <c r="Y3043" s="51">
        <v>17.459299999999999</v>
      </c>
      <c r="Z3043" s="39"/>
      <c r="AA3043" s="50">
        <v>12531.234</v>
      </c>
      <c r="AB3043" s="50">
        <v>6211.0630000000001</v>
      </c>
      <c r="AC3043" s="50">
        <v>6320.1710000000003</v>
      </c>
      <c r="AD3043" s="50">
        <v>3008.7020000000002</v>
      </c>
      <c r="AE3043" s="50">
        <v>7761.4170000000004</v>
      </c>
      <c r="AF3043" s="52">
        <v>1.9827365430460664</v>
      </c>
      <c r="AG3043" s="52">
        <v>0.42206585070679098</v>
      </c>
      <c r="AH3043" s="39"/>
      <c r="AI3043" s="53">
        <v>0.98587000000000002</v>
      </c>
      <c r="AJ3043" s="53">
        <v>3.8620399999999999</v>
      </c>
      <c r="AK3043" s="53">
        <v>4.2195499999999999</v>
      </c>
      <c r="AL3043" s="53">
        <v>6.2789200000000003</v>
      </c>
      <c r="AM3043" s="53">
        <v>3.0217900000000002</v>
      </c>
      <c r="AN3043" s="53">
        <v>1.0885899999999999</v>
      </c>
      <c r="AO3043" s="53">
        <v>3.6898730069407786</v>
      </c>
      <c r="AP3043" s="53">
        <v>3.9881208805644133</v>
      </c>
      <c r="AQ3043" s="39"/>
      <c r="AR3043" s="51">
        <v>60.867800000000003</v>
      </c>
      <c r="AS3043" s="104">
        <v>0.46878564376016413</v>
      </c>
      <c r="AT3043" s="38">
        <v>1.0644831115660185E-2</v>
      </c>
      <c r="AU3043" s="102"/>
      <c r="AV3043" s="103">
        <v>2</v>
      </c>
      <c r="AW3043" s="103">
        <v>3</v>
      </c>
      <c r="AX3043" s="103">
        <v>5</v>
      </c>
      <c r="AY3043" s="103">
        <v>0</v>
      </c>
      <c r="AZ3043" s="103">
        <v>1</v>
      </c>
      <c r="BA3043" s="103">
        <v>0</v>
      </c>
      <c r="BB3043" s="103">
        <v>11</v>
      </c>
      <c r="BC3043" s="39"/>
      <c r="BD3043" s="57" t="s">
        <v>20146</v>
      </c>
      <c r="BE3043" s="57" t="s">
        <v>20147</v>
      </c>
    </row>
    <row r="3044" spans="2:57">
      <c r="B3044" t="s">
        <v>775</v>
      </c>
      <c r="C3044" t="s">
        <v>5635</v>
      </c>
      <c r="D3044" t="s">
        <v>4195</v>
      </c>
      <c r="E3044" s="50" t="s">
        <v>20162</v>
      </c>
      <c r="F3044" s="50">
        <v>1556.44298</v>
      </c>
      <c r="G3044" s="39"/>
      <c r="H3044" s="38">
        <v>3.4044656293853448E-2</v>
      </c>
      <c r="I3044" s="38">
        <v>1.1652960988948635E-2</v>
      </c>
      <c r="J3044" s="38">
        <v>3.4044656293853448E-2</v>
      </c>
      <c r="K3044" s="38">
        <v>1.8579603655628496E-3</v>
      </c>
      <c r="L3044" s="38">
        <v>7.2081818690536759E-2</v>
      </c>
      <c r="M3044" s="38" t="s">
        <v>20162</v>
      </c>
      <c r="N3044" s="39"/>
      <c r="O3044" s="38">
        <v>1.650319316004917</v>
      </c>
      <c r="P3044" s="38">
        <v>1.6658974418659342</v>
      </c>
      <c r="Q3044" s="38">
        <v>1.650319316004917</v>
      </c>
      <c r="R3044" s="38">
        <v>1.4033053831982678</v>
      </c>
      <c r="S3044" s="38">
        <v>2.9810330142422101</v>
      </c>
      <c r="T3044" s="38" t="s">
        <v>20162</v>
      </c>
      <c r="U3044" s="39"/>
      <c r="V3044" s="50">
        <v>239.44800000000001</v>
      </c>
      <c r="W3044" s="51" t="s">
        <v>20162</v>
      </c>
      <c r="X3044" s="51" t="s">
        <v>20163</v>
      </c>
      <c r="Y3044" s="51">
        <v>34.058700000000002</v>
      </c>
      <c r="Z3044" s="39"/>
      <c r="AA3044" s="50">
        <v>7104.9539999999997</v>
      </c>
      <c r="AB3044" s="50">
        <v>6288.4859999999999</v>
      </c>
      <c r="AC3044" s="50">
        <v>816.46799999999996</v>
      </c>
      <c r="AD3044" s="50">
        <v>198.803</v>
      </c>
      <c r="AE3044" s="50">
        <v>267.09199999999998</v>
      </c>
      <c r="AF3044" s="52">
        <v>8.7020605829009838</v>
      </c>
      <c r="AG3044" s="52" t="s">
        <v>20162</v>
      </c>
      <c r="AH3044" s="39"/>
      <c r="AI3044" s="53" t="s">
        <v>20162</v>
      </c>
      <c r="AJ3044" s="53" t="s">
        <v>20162</v>
      </c>
      <c r="AK3044" s="53" t="s">
        <v>20162</v>
      </c>
      <c r="AL3044" s="53">
        <v>7.3466300000000002</v>
      </c>
      <c r="AM3044" s="53">
        <v>0.73380999999999996</v>
      </c>
      <c r="AN3044" s="53">
        <v>2.4860000000000002</v>
      </c>
      <c r="AO3044" s="53" t="s">
        <v>20162</v>
      </c>
      <c r="AP3044" s="53" t="s">
        <v>20162</v>
      </c>
      <c r="AQ3044" s="39"/>
      <c r="AR3044" s="51">
        <v>10.355</v>
      </c>
      <c r="AS3044" s="104" t="s">
        <v>20162</v>
      </c>
      <c r="AT3044" s="38">
        <v>1.6375406186833152E-2</v>
      </c>
      <c r="AU3044" s="102"/>
      <c r="AV3044" s="103">
        <v>1</v>
      </c>
      <c r="AW3044" s="103">
        <v>1</v>
      </c>
      <c r="AX3044" s="103">
        <v>3</v>
      </c>
      <c r="AY3044" s="103">
        <v>0</v>
      </c>
      <c r="AZ3044" s="103">
        <v>0</v>
      </c>
      <c r="BA3044" s="103">
        <v>0</v>
      </c>
      <c r="BB3044" s="103">
        <v>5</v>
      </c>
      <c r="BC3044" s="39"/>
      <c r="BD3044" s="57" t="s">
        <v>20147</v>
      </c>
      <c r="BE3044" s="57" t="s">
        <v>20147</v>
      </c>
    </row>
    <row r="3045" spans="2:57">
      <c r="B3045" t="s">
        <v>691</v>
      </c>
      <c r="C3045" t="s">
        <v>5552</v>
      </c>
      <c r="D3045" t="s">
        <v>4195</v>
      </c>
      <c r="E3045" s="50">
        <v>2434.2737299999999</v>
      </c>
      <c r="F3045" s="50">
        <v>1562.7067300000001</v>
      </c>
      <c r="G3045" s="39"/>
      <c r="H3045" s="38">
        <v>-0.37820402498955441</v>
      </c>
      <c r="I3045" s="38">
        <v>3.4336434756347289E-2</v>
      </c>
      <c r="J3045" s="38">
        <v>-0.37820402498955441</v>
      </c>
      <c r="K3045" s="38" t="s">
        <v>20162</v>
      </c>
      <c r="L3045" s="38" t="s">
        <v>20162</v>
      </c>
      <c r="M3045" s="38" t="s">
        <v>20162</v>
      </c>
      <c r="N3045" s="39"/>
      <c r="O3045" s="38">
        <v>-0.37186676638830007</v>
      </c>
      <c r="P3045" s="38">
        <v>3.8418204900486197E-2</v>
      </c>
      <c r="Q3045" s="38">
        <v>-0.37186676638830007</v>
      </c>
      <c r="R3045" s="38" t="s">
        <v>20162</v>
      </c>
      <c r="S3045" s="38" t="s">
        <v>20162</v>
      </c>
      <c r="T3045" s="38" t="s">
        <v>20162</v>
      </c>
      <c r="U3045" s="39"/>
      <c r="V3045" s="50">
        <v>1359.9010000000001</v>
      </c>
      <c r="W3045" s="51">
        <v>44.192100000000003</v>
      </c>
      <c r="X3045" s="51">
        <v>38.072899999999997</v>
      </c>
      <c r="Y3045" s="51">
        <v>13.965400000000001</v>
      </c>
      <c r="Z3045" s="39"/>
      <c r="AA3045" s="50">
        <v>4036.6289999999999</v>
      </c>
      <c r="AB3045" s="50">
        <v>2218.5749999999998</v>
      </c>
      <c r="AC3045" s="50">
        <v>1818.0540000000001</v>
      </c>
      <c r="AD3045" s="50">
        <v>62.762</v>
      </c>
      <c r="AE3045" s="50">
        <v>197.22200000000001</v>
      </c>
      <c r="AF3045" s="52">
        <v>2.2203020372332172</v>
      </c>
      <c r="AG3045" s="52">
        <v>5.8759574161506493E-4</v>
      </c>
      <c r="AH3045" s="39"/>
      <c r="AI3045" s="53">
        <v>1.7900400000000001</v>
      </c>
      <c r="AJ3045" s="53">
        <v>4.4702799999999998</v>
      </c>
      <c r="AK3045" s="53">
        <v>4.7018199999999997</v>
      </c>
      <c r="AL3045" s="53">
        <v>5.7475800000000001</v>
      </c>
      <c r="AM3045" s="53">
        <v>1.9730700000000001</v>
      </c>
      <c r="AN3045" s="53">
        <v>0.78507000000000005</v>
      </c>
      <c r="AO3045" s="53">
        <v>2.9243306367554238</v>
      </c>
      <c r="AP3045" s="53">
        <v>3.0182417325602509</v>
      </c>
      <c r="AQ3045" s="39"/>
      <c r="AR3045" s="51">
        <v>45.223199999999999</v>
      </c>
      <c r="AS3045" s="104">
        <v>0.24897992354896678</v>
      </c>
      <c r="AT3045" s="38">
        <v>1.4399038144251962E-2</v>
      </c>
      <c r="AU3045" s="102"/>
      <c r="AV3045" s="103">
        <v>2</v>
      </c>
      <c r="AW3045" s="103">
        <v>0</v>
      </c>
      <c r="AX3045" s="103">
        <v>5</v>
      </c>
      <c r="AY3045" s="103">
        <v>0</v>
      </c>
      <c r="AZ3045" s="103">
        <v>0</v>
      </c>
      <c r="BA3045" s="103">
        <v>0</v>
      </c>
      <c r="BB3045" s="103">
        <v>7</v>
      </c>
      <c r="BC3045" s="39"/>
      <c r="BD3045" s="57" t="s">
        <v>20147</v>
      </c>
      <c r="BE3045" s="57" t="s">
        <v>20147</v>
      </c>
    </row>
    <row r="3046" spans="2:57">
      <c r="B3046" t="s">
        <v>390</v>
      </c>
      <c r="C3046" t="s">
        <v>5251</v>
      </c>
      <c r="D3046" t="s">
        <v>4190</v>
      </c>
      <c r="E3046" s="50">
        <v>6630.4706900000001</v>
      </c>
      <c r="F3046" s="50">
        <v>4599.0706899999996</v>
      </c>
      <c r="G3046" s="39"/>
      <c r="H3046" s="38">
        <v>-0.16348088531187122</v>
      </c>
      <c r="I3046" s="38">
        <v>0.18475421515079549</v>
      </c>
      <c r="J3046" s="38">
        <v>-0.16348088531187122</v>
      </c>
      <c r="K3046" s="38">
        <v>-0.21814762576398683</v>
      </c>
      <c r="L3046" s="38">
        <v>-0.26621561994410936</v>
      </c>
      <c r="M3046" s="38">
        <v>-0.46515866209262435</v>
      </c>
      <c r="N3046" s="39"/>
      <c r="O3046" s="38">
        <v>-0.16055602308140871</v>
      </c>
      <c r="P3046" s="38">
        <v>0.18480423840237137</v>
      </c>
      <c r="Q3046" s="38">
        <v>-0.16055602308140871</v>
      </c>
      <c r="R3046" s="38">
        <v>-0.20908306586197201</v>
      </c>
      <c r="S3046" s="38">
        <v>-0.2076717663681541</v>
      </c>
      <c r="T3046" s="38">
        <v>-0.42596090891321037</v>
      </c>
      <c r="U3046" s="39"/>
      <c r="V3046" s="50">
        <v>2646.9</v>
      </c>
      <c r="W3046" s="51">
        <v>37.950000000000003</v>
      </c>
      <c r="X3046" s="51">
        <v>8.8594000000000008</v>
      </c>
      <c r="Y3046" s="51">
        <v>-1.0502</v>
      </c>
      <c r="Z3046" s="39"/>
      <c r="AA3046" s="50">
        <v>5473.1</v>
      </c>
      <c r="AB3046" s="50">
        <v>3070.3</v>
      </c>
      <c r="AC3046" s="50">
        <v>2402.8000000000002</v>
      </c>
      <c r="AD3046" s="50">
        <v>1570</v>
      </c>
      <c r="AE3046" s="50">
        <v>1354.8</v>
      </c>
      <c r="AF3046" s="52">
        <v>2.2778008989512237</v>
      </c>
      <c r="AG3046" s="52">
        <v>4.1906631762652706</v>
      </c>
      <c r="AH3046" s="39"/>
      <c r="AI3046" s="53">
        <v>2.5049899999999998</v>
      </c>
      <c r="AJ3046" s="53">
        <v>11.471399999999999</v>
      </c>
      <c r="AK3046" s="53">
        <v>28.323239999999998</v>
      </c>
      <c r="AL3046" s="53" t="s">
        <v>20148</v>
      </c>
      <c r="AM3046" s="53">
        <v>1.9114100000000001</v>
      </c>
      <c r="AN3046" s="53">
        <v>1.7302900000000001</v>
      </c>
      <c r="AO3046" s="53">
        <v>10.032876723385689</v>
      </c>
      <c r="AP3046" s="53">
        <v>19.612241748400852</v>
      </c>
      <c r="AQ3046" s="39"/>
      <c r="AR3046" s="51">
        <v>-1.1080000000000001</v>
      </c>
      <c r="AS3046" s="104">
        <v>4.892755800367217E-2</v>
      </c>
      <c r="AT3046" s="38" t="s">
        <v>20148</v>
      </c>
      <c r="AU3046" s="102"/>
      <c r="AV3046" s="103">
        <v>3</v>
      </c>
      <c r="AW3046" s="103">
        <v>2</v>
      </c>
      <c r="AX3046" s="103">
        <v>2</v>
      </c>
      <c r="AY3046" s="103">
        <v>0</v>
      </c>
      <c r="AZ3046" s="103">
        <v>0</v>
      </c>
      <c r="BA3046" s="103">
        <v>0</v>
      </c>
      <c r="BB3046" s="103">
        <v>7</v>
      </c>
      <c r="BC3046" s="39"/>
      <c r="BD3046" s="57" t="s">
        <v>20146</v>
      </c>
      <c r="BE3046" s="57" t="s">
        <v>20146</v>
      </c>
    </row>
    <row r="3047" spans="2:57">
      <c r="B3047" t="s">
        <v>1611</v>
      </c>
      <c r="C3047" t="s">
        <v>6470</v>
      </c>
      <c r="D3047" t="s">
        <v>4195</v>
      </c>
      <c r="E3047" s="50" t="s">
        <v>20162</v>
      </c>
      <c r="F3047" s="50">
        <v>309.37207000000001</v>
      </c>
      <c r="G3047" s="39"/>
      <c r="H3047" s="38">
        <v>5.913043478260871E-2</v>
      </c>
      <c r="I3047" s="38">
        <v>9.9502487562188602E-3</v>
      </c>
      <c r="J3047" s="38">
        <v>5.913043478260871E-2</v>
      </c>
      <c r="K3047" s="38">
        <v>-0.24709501067542627</v>
      </c>
      <c r="L3047" s="38">
        <v>-0.51618515570258028</v>
      </c>
      <c r="M3047" s="38" t="s">
        <v>20162</v>
      </c>
      <c r="N3047" s="39"/>
      <c r="O3047" s="38">
        <v>6.6498275264200268E-2</v>
      </c>
      <c r="P3047" s="38">
        <v>9.6244102880942428E-3</v>
      </c>
      <c r="Q3047" s="38">
        <v>6.6498275264200268E-2</v>
      </c>
      <c r="R3047" s="38">
        <v>-0.23920839938603944</v>
      </c>
      <c r="S3047" s="38">
        <v>-0.54005883526466347</v>
      </c>
      <c r="T3047" s="38" t="s">
        <v>20162</v>
      </c>
      <c r="U3047" s="39"/>
      <c r="V3047" s="50">
        <v>105.251</v>
      </c>
      <c r="W3047" s="51" t="s">
        <v>20162</v>
      </c>
      <c r="X3047" s="51" t="s">
        <v>20163</v>
      </c>
      <c r="Y3047" s="51">
        <v>22.222999999999999</v>
      </c>
      <c r="Z3047" s="39"/>
      <c r="AA3047" s="50">
        <v>2876.83</v>
      </c>
      <c r="AB3047" s="50">
        <v>2533.203</v>
      </c>
      <c r="AC3047" s="50">
        <v>343.62700000000001</v>
      </c>
      <c r="AD3047" s="50">
        <v>215.34299999999999</v>
      </c>
      <c r="AE3047" s="50">
        <v>248.24299999999999</v>
      </c>
      <c r="AF3047" s="52">
        <v>8.371955637944632</v>
      </c>
      <c r="AG3047" s="52" t="s">
        <v>20162</v>
      </c>
      <c r="AH3047" s="39"/>
      <c r="AI3047" s="53" t="s">
        <v>20162</v>
      </c>
      <c r="AJ3047" s="53" t="s">
        <v>20162</v>
      </c>
      <c r="AK3047" s="53" t="s">
        <v>20162</v>
      </c>
      <c r="AL3047" s="53">
        <v>13.03139</v>
      </c>
      <c r="AM3047" s="53">
        <v>0.89429999999999998</v>
      </c>
      <c r="AN3047" s="53">
        <v>2.8959700000000002</v>
      </c>
      <c r="AO3047" s="53" t="s">
        <v>20162</v>
      </c>
      <c r="AP3047" s="53" t="s">
        <v>20162</v>
      </c>
      <c r="AQ3047" s="39"/>
      <c r="AR3047" s="51">
        <v>7.0533999999999999</v>
      </c>
      <c r="AS3047" s="104" t="s">
        <v>20162</v>
      </c>
      <c r="AT3047" s="38" t="s">
        <v>20148</v>
      </c>
      <c r="AU3047" s="102"/>
      <c r="AV3047" s="103">
        <v>1</v>
      </c>
      <c r="AW3047" s="103">
        <v>1</v>
      </c>
      <c r="AX3047" s="103">
        <v>1</v>
      </c>
      <c r="AY3047" s="103">
        <v>0</v>
      </c>
      <c r="AZ3047" s="103">
        <v>0</v>
      </c>
      <c r="BA3047" s="103">
        <v>0</v>
      </c>
      <c r="BB3047" s="103">
        <v>3</v>
      </c>
      <c r="BC3047" s="39"/>
      <c r="BD3047" s="57" t="s">
        <v>20147</v>
      </c>
      <c r="BE3047" s="57" t="s">
        <v>20147</v>
      </c>
    </row>
    <row r="3048" spans="2:57">
      <c r="B3048" t="s">
        <v>869</v>
      </c>
      <c r="C3048" t="s">
        <v>5729</v>
      </c>
      <c r="D3048" t="s">
        <v>4190</v>
      </c>
      <c r="E3048" s="50">
        <v>1926.1780699999999</v>
      </c>
      <c r="F3048" s="50">
        <v>1501.5140699999999</v>
      </c>
      <c r="G3048" s="39"/>
      <c r="H3048" s="38">
        <v>-0.24573378839590443</v>
      </c>
      <c r="I3048" s="38">
        <v>-0.12301587301587302</v>
      </c>
      <c r="J3048" s="38">
        <v>-0.24573378839590443</v>
      </c>
      <c r="K3048" s="38" t="s">
        <v>20162</v>
      </c>
      <c r="L3048" s="38" t="s">
        <v>20162</v>
      </c>
      <c r="M3048" s="38" t="s">
        <v>20162</v>
      </c>
      <c r="N3048" s="39"/>
      <c r="O3048" s="38">
        <v>-0.23502513450006968</v>
      </c>
      <c r="P3048" s="38">
        <v>-0.11665109265264861</v>
      </c>
      <c r="Q3048" s="38">
        <v>-0.23502513450006968</v>
      </c>
      <c r="R3048" s="38" t="s">
        <v>20162</v>
      </c>
      <c r="S3048" s="38" t="s">
        <v>20162</v>
      </c>
      <c r="T3048" s="38" t="s">
        <v>20162</v>
      </c>
      <c r="U3048" s="39"/>
      <c r="V3048" s="50">
        <v>641.88400000000001</v>
      </c>
      <c r="W3048" s="51">
        <v>51.213099999999997</v>
      </c>
      <c r="X3048" s="51">
        <v>0.56730000000000003</v>
      </c>
      <c r="Y3048" s="51">
        <v>-2.8862999999999999</v>
      </c>
      <c r="Z3048" s="39"/>
      <c r="AA3048" s="50">
        <v>1372.259</v>
      </c>
      <c r="AB3048" s="50">
        <v>662.63499999999999</v>
      </c>
      <c r="AC3048" s="50">
        <v>709.62400000000002</v>
      </c>
      <c r="AD3048" s="50">
        <v>499.10700000000003</v>
      </c>
      <c r="AE3048" s="50">
        <v>-206.21799999999999</v>
      </c>
      <c r="AF3048" s="52">
        <v>1.9337832429568333</v>
      </c>
      <c r="AG3048" s="52">
        <v>5.3866940470912192</v>
      </c>
      <c r="AH3048" s="39"/>
      <c r="AI3048" s="53">
        <v>3.00082</v>
      </c>
      <c r="AJ3048" s="53">
        <v>22.474250000000001</v>
      </c>
      <c r="AK3048" s="53" t="s">
        <v>20148</v>
      </c>
      <c r="AL3048" s="53" t="s">
        <v>20148</v>
      </c>
      <c r="AM3048" s="53">
        <v>2.08731</v>
      </c>
      <c r="AN3048" s="53">
        <v>2.17435</v>
      </c>
      <c r="AO3048" s="53">
        <v>17.519357687909832</v>
      </c>
      <c r="AP3048" s="53">
        <v>412.27733937397034</v>
      </c>
      <c r="AQ3048" s="39"/>
      <c r="AR3048" s="51">
        <v>-2.8660999999999999</v>
      </c>
      <c r="AS3048" s="104">
        <v>3.0226474474314966E-3</v>
      </c>
      <c r="AT3048" s="38" t="s">
        <v>20148</v>
      </c>
      <c r="AU3048" s="102"/>
      <c r="AV3048" s="103">
        <v>4</v>
      </c>
      <c r="AW3048" s="103">
        <v>3</v>
      </c>
      <c r="AX3048" s="103">
        <v>3</v>
      </c>
      <c r="AY3048" s="103">
        <v>0</v>
      </c>
      <c r="AZ3048" s="103">
        <v>0</v>
      </c>
      <c r="BA3048" s="103">
        <v>0</v>
      </c>
      <c r="BB3048" s="103">
        <v>10</v>
      </c>
      <c r="BC3048" s="39"/>
      <c r="BD3048" s="57" t="s">
        <v>20146</v>
      </c>
      <c r="BE3048" s="57" t="s">
        <v>20146</v>
      </c>
    </row>
    <row r="3049" spans="2:57">
      <c r="B3049" t="s">
        <v>833</v>
      </c>
      <c r="C3049" t="s">
        <v>5693</v>
      </c>
      <c r="D3049" t="s">
        <v>4190</v>
      </c>
      <c r="E3049" s="50">
        <v>1348.44382</v>
      </c>
      <c r="F3049" s="50">
        <v>994.81281999999999</v>
      </c>
      <c r="G3049" s="39"/>
      <c r="H3049" s="38">
        <v>0.24714828897338381</v>
      </c>
      <c r="I3049" s="38">
        <v>0.52771308802980887</v>
      </c>
      <c r="J3049" s="38">
        <v>0.24714828897338381</v>
      </c>
      <c r="K3049" s="38">
        <v>1.3295454545454541</v>
      </c>
      <c r="L3049" s="38">
        <v>1.0147420147420143</v>
      </c>
      <c r="M3049" s="38">
        <v>2.2997987927565391</v>
      </c>
      <c r="N3049" s="39"/>
      <c r="O3049" s="38">
        <v>0.31363869916002818</v>
      </c>
      <c r="P3049" s="38">
        <v>0.52925896014221108</v>
      </c>
      <c r="Q3049" s="38">
        <v>0.31363869916002818</v>
      </c>
      <c r="R3049" s="38">
        <v>1.5489272032133696</v>
      </c>
      <c r="S3049" s="38">
        <v>1.2589226009037708</v>
      </c>
      <c r="T3049" s="38">
        <v>5.0673210238075859</v>
      </c>
      <c r="U3049" s="39"/>
      <c r="V3049" s="50">
        <v>1414.374</v>
      </c>
      <c r="W3049" s="51">
        <v>14.3902</v>
      </c>
      <c r="X3049" s="51">
        <v>7.8754</v>
      </c>
      <c r="Y3049" s="51">
        <v>4.4291</v>
      </c>
      <c r="Z3049" s="39"/>
      <c r="AA3049" s="50">
        <v>1234.7739999999999</v>
      </c>
      <c r="AB3049" s="50">
        <v>874.54700000000003</v>
      </c>
      <c r="AC3049" s="50">
        <v>360.22699999999998</v>
      </c>
      <c r="AD3049" s="50">
        <v>428.28300000000002</v>
      </c>
      <c r="AE3049" s="50">
        <v>79.918000000000006</v>
      </c>
      <c r="AF3049" s="52">
        <v>3.4277663806433165</v>
      </c>
      <c r="AG3049" s="52">
        <v>2.8367390393505003</v>
      </c>
      <c r="AH3049" s="39"/>
      <c r="AI3049" s="53">
        <v>0.85248999999999997</v>
      </c>
      <c r="AJ3049" s="53">
        <v>8.0438799999999997</v>
      </c>
      <c r="AK3049" s="53">
        <v>12.075900000000001</v>
      </c>
      <c r="AL3049" s="53">
        <v>15.25581</v>
      </c>
      <c r="AM3049" s="53">
        <v>2.7279200000000001</v>
      </c>
      <c r="AN3049" s="53">
        <v>0.59306000000000003</v>
      </c>
      <c r="AO3049" s="53">
        <v>6.8330218629154675</v>
      </c>
      <c r="AP3049" s="53">
        <v>8.9310591805221389</v>
      </c>
      <c r="AQ3049" s="39"/>
      <c r="AR3049" s="51">
        <v>20.330500000000001</v>
      </c>
      <c r="AS3049" s="104">
        <v>0.13036420473364335</v>
      </c>
      <c r="AT3049" s="38" t="s">
        <v>20148</v>
      </c>
      <c r="AU3049" s="102"/>
      <c r="AV3049" s="103">
        <v>1</v>
      </c>
      <c r="AW3049" s="103">
        <v>0</v>
      </c>
      <c r="AX3049" s="103">
        <v>1</v>
      </c>
      <c r="AY3049" s="103">
        <v>0</v>
      </c>
      <c r="AZ3049" s="103">
        <v>0</v>
      </c>
      <c r="BA3049" s="103">
        <v>1</v>
      </c>
      <c r="BB3049" s="103">
        <v>3</v>
      </c>
      <c r="BC3049" s="39"/>
      <c r="BD3049" s="57" t="s">
        <v>20146</v>
      </c>
      <c r="BE3049" s="57" t="s">
        <v>20146</v>
      </c>
    </row>
    <row r="3050" spans="2:57">
      <c r="B3050" t="s">
        <v>529</v>
      </c>
      <c r="C3050" t="s">
        <v>5390</v>
      </c>
      <c r="D3050" t="s">
        <v>4194</v>
      </c>
      <c r="E3050" s="50">
        <v>2460.6880500000002</v>
      </c>
      <c r="F3050" s="50">
        <v>2489.1560500000001</v>
      </c>
      <c r="G3050" s="39"/>
      <c r="H3050" s="38">
        <v>-0.2952062672684298</v>
      </c>
      <c r="I3050" s="38">
        <v>0.20592525507793047</v>
      </c>
      <c r="J3050" s="38">
        <v>-0.2952062672684298</v>
      </c>
      <c r="K3050" s="38">
        <v>-0.22336769507444232</v>
      </c>
      <c r="L3050" s="38">
        <v>0.10831822547127978</v>
      </c>
      <c r="M3050" s="38">
        <v>0.83670879709467116</v>
      </c>
      <c r="N3050" s="39"/>
      <c r="O3050" s="38">
        <v>-0.34189916190573511</v>
      </c>
      <c r="P3050" s="38">
        <v>0.18140967416091769</v>
      </c>
      <c r="Q3050" s="38">
        <v>-0.34189916190573511</v>
      </c>
      <c r="R3050" s="38">
        <v>-0.31181782083862541</v>
      </c>
      <c r="S3050" s="38">
        <v>-9.8172013624886256E-2</v>
      </c>
      <c r="T3050" s="38">
        <v>0.28268656591205321</v>
      </c>
      <c r="U3050" s="39"/>
      <c r="V3050" s="50">
        <v>1866.1420000000001</v>
      </c>
      <c r="W3050" s="51">
        <v>41.127400000000002</v>
      </c>
      <c r="X3050" s="51">
        <v>13.477499999999999</v>
      </c>
      <c r="Y3050" s="51">
        <v>10.217700000000001</v>
      </c>
      <c r="Z3050" s="39"/>
      <c r="AA3050" s="50">
        <v>1355.5419999999999</v>
      </c>
      <c r="AB3050" s="50">
        <v>535.00400000000002</v>
      </c>
      <c r="AC3050" s="50">
        <v>820.53800000000001</v>
      </c>
      <c r="AD3050" s="50" t="s">
        <v>20162</v>
      </c>
      <c r="AE3050" s="50">
        <v>1421.067</v>
      </c>
      <c r="AF3050" s="52">
        <v>1.6520161162554323</v>
      </c>
      <c r="AG3050" s="52">
        <v>-0.57934093116425889</v>
      </c>
      <c r="AH3050" s="39"/>
      <c r="AI3050" s="53">
        <v>1.3186</v>
      </c>
      <c r="AJ3050" s="53">
        <v>7.9499399999999998</v>
      </c>
      <c r="AK3050" s="53">
        <v>9.8194999999999997</v>
      </c>
      <c r="AL3050" s="53">
        <v>13.65812</v>
      </c>
      <c r="AM3050" s="53">
        <v>3.1703100000000002</v>
      </c>
      <c r="AN3050" s="53">
        <v>1.3434200000000001</v>
      </c>
      <c r="AO3050" s="53">
        <v>9.4435020714459146</v>
      </c>
      <c r="AP3050" s="53">
        <v>9.8968078930941399</v>
      </c>
      <c r="AQ3050" s="39"/>
      <c r="AR3050" s="51">
        <v>23.894400000000001</v>
      </c>
      <c r="AS3050" s="104">
        <v>0.34377648261646893</v>
      </c>
      <c r="AT3050" s="38">
        <v>1.888505767024486E-2</v>
      </c>
      <c r="AU3050" s="102"/>
      <c r="AV3050" s="103">
        <v>2</v>
      </c>
      <c r="AW3050" s="103">
        <v>2</v>
      </c>
      <c r="AX3050" s="103">
        <v>5</v>
      </c>
      <c r="AY3050" s="103">
        <v>0</v>
      </c>
      <c r="AZ3050" s="103">
        <v>0</v>
      </c>
      <c r="BA3050" s="103">
        <v>0</v>
      </c>
      <c r="BB3050" s="103">
        <v>9</v>
      </c>
      <c r="BC3050" s="39"/>
      <c r="BD3050" s="57" t="s">
        <v>20146</v>
      </c>
      <c r="BE3050" s="57" t="s">
        <v>20146</v>
      </c>
    </row>
    <row r="3051" spans="2:57">
      <c r="B3051" t="s">
        <v>1222</v>
      </c>
      <c r="C3051" t="s">
        <v>6081</v>
      </c>
      <c r="D3051" t="s">
        <v>4194</v>
      </c>
      <c r="E3051" s="50">
        <v>319.26805000000002</v>
      </c>
      <c r="F3051" s="50">
        <v>344.61304999999999</v>
      </c>
      <c r="G3051" s="39"/>
      <c r="H3051" s="38">
        <v>-0.83562367864693443</v>
      </c>
      <c r="I3051" s="38">
        <v>-0.21265822784810129</v>
      </c>
      <c r="J3051" s="38">
        <v>-0.83562367864693443</v>
      </c>
      <c r="K3051" s="38">
        <v>-0.87879968823070931</v>
      </c>
      <c r="L3051" s="38">
        <v>-0.87959736740224548</v>
      </c>
      <c r="M3051" s="38" t="s">
        <v>20162</v>
      </c>
      <c r="N3051" s="39"/>
      <c r="O3051" s="38">
        <v>-0.83258959811783817</v>
      </c>
      <c r="P3051" s="38">
        <v>-0.21265107570728947</v>
      </c>
      <c r="Q3051" s="38">
        <v>-0.83258959811783817</v>
      </c>
      <c r="R3051" s="38">
        <v>-0.86797986026668605</v>
      </c>
      <c r="S3051" s="38">
        <v>-0.86235079906928702</v>
      </c>
      <c r="T3051" s="38" t="s">
        <v>20162</v>
      </c>
      <c r="U3051" s="39"/>
      <c r="V3051" s="50">
        <v>2204.7159999999999</v>
      </c>
      <c r="W3051" s="51">
        <v>46.1539</v>
      </c>
      <c r="X3051" s="51">
        <v>-1.6338999999999999</v>
      </c>
      <c r="Y3051" s="51">
        <v>-1.3660000000000001</v>
      </c>
      <c r="Z3051" s="39"/>
      <c r="AA3051" s="50">
        <v>898.24800000000005</v>
      </c>
      <c r="AB3051" s="50">
        <v>437.166</v>
      </c>
      <c r="AC3051" s="50">
        <v>461.08199999999999</v>
      </c>
      <c r="AD3051" s="50" t="s">
        <v>20162</v>
      </c>
      <c r="AE3051" s="50">
        <v>7.9420000000000002</v>
      </c>
      <c r="AF3051" s="52">
        <v>1.9481307012635498</v>
      </c>
      <c r="AG3051" s="52">
        <v>30.228825136612024</v>
      </c>
      <c r="AH3051" s="39"/>
      <c r="AI3051" s="53">
        <v>0.14480999999999999</v>
      </c>
      <c r="AJ3051" s="53">
        <v>8.4801199999999994</v>
      </c>
      <c r="AK3051" s="53" t="s">
        <v>20148</v>
      </c>
      <c r="AL3051" s="53" t="s">
        <v>20148</v>
      </c>
      <c r="AM3051" s="53">
        <v>0.73533000000000004</v>
      </c>
      <c r="AN3051" s="53">
        <v>0.15226999999999999</v>
      </c>
      <c r="AO3051" s="53">
        <v>-117.69571379781421</v>
      </c>
      <c r="AP3051" s="53">
        <v>-9.5659417071478146</v>
      </c>
      <c r="AQ3051" s="39"/>
      <c r="AR3051" s="51">
        <v>-6.7328999999999999</v>
      </c>
      <c r="AS3051" s="104">
        <v>-7.9272519226749091E-2</v>
      </c>
      <c r="AT3051" s="38" t="s">
        <v>20148</v>
      </c>
      <c r="AU3051" s="102"/>
      <c r="AV3051" s="103">
        <v>0</v>
      </c>
      <c r="AW3051" s="103">
        <v>0</v>
      </c>
      <c r="AX3051" s="103">
        <v>16</v>
      </c>
      <c r="AY3051" s="103">
        <v>2</v>
      </c>
      <c r="AZ3051" s="103">
        <v>1</v>
      </c>
      <c r="BA3051" s="103">
        <v>0</v>
      </c>
      <c r="BB3051" s="103">
        <v>19</v>
      </c>
      <c r="BC3051" s="39"/>
      <c r="BD3051" s="57" t="s">
        <v>20146</v>
      </c>
      <c r="BE3051" s="57" t="s">
        <v>20146</v>
      </c>
    </row>
    <row r="3052" spans="2:57">
      <c r="B3052" t="s">
        <v>725</v>
      </c>
      <c r="C3052" t="s">
        <v>5586</v>
      </c>
      <c r="D3052" t="s">
        <v>4195</v>
      </c>
      <c r="E3052" s="50" t="s">
        <v>20162</v>
      </c>
      <c r="F3052" s="50">
        <v>1901.19004</v>
      </c>
      <c r="G3052" s="39"/>
      <c r="H3052" s="38">
        <v>3.6416700219694009E-2</v>
      </c>
      <c r="I3052" s="38">
        <v>-4.0276286137718276E-2</v>
      </c>
      <c r="J3052" s="38">
        <v>3.6416700219694009E-2</v>
      </c>
      <c r="K3052" s="38">
        <v>0.69595882787273644</v>
      </c>
      <c r="L3052" s="38">
        <v>0.95235160963515653</v>
      </c>
      <c r="M3052" s="38">
        <v>4.6176214195138607</v>
      </c>
      <c r="N3052" s="39"/>
      <c r="O3052" s="38">
        <v>0.1195315599142901</v>
      </c>
      <c r="P3052" s="38">
        <v>-4.4076043294370759E-2</v>
      </c>
      <c r="Q3052" s="38">
        <v>0.1195315599142901</v>
      </c>
      <c r="R3052" s="38">
        <v>1.0490003785260273</v>
      </c>
      <c r="S3052" s="38">
        <v>1.2244414179776806</v>
      </c>
      <c r="T3052" s="38">
        <v>5.1026556674057062</v>
      </c>
      <c r="U3052" s="39"/>
      <c r="V3052" s="50">
        <v>236.78700000000001</v>
      </c>
      <c r="W3052" s="51" t="s">
        <v>20162</v>
      </c>
      <c r="X3052" s="51" t="s">
        <v>20163</v>
      </c>
      <c r="Y3052" s="51">
        <v>31.524100000000001</v>
      </c>
      <c r="Z3052" s="39"/>
      <c r="AA3052" s="50">
        <v>6646.0249999999996</v>
      </c>
      <c r="AB3052" s="50">
        <v>5970.1559999999999</v>
      </c>
      <c r="AC3052" s="50">
        <v>675.86900000000003</v>
      </c>
      <c r="AD3052" s="50">
        <v>90.84</v>
      </c>
      <c r="AE3052" s="50">
        <v>391.20100000000002</v>
      </c>
      <c r="AF3052" s="52">
        <v>9.8333034952039515</v>
      </c>
      <c r="AG3052" s="52" t="s">
        <v>20162</v>
      </c>
      <c r="AH3052" s="39"/>
      <c r="AI3052" s="53" t="s">
        <v>20162</v>
      </c>
      <c r="AJ3052" s="53" t="s">
        <v>20162</v>
      </c>
      <c r="AK3052" s="53" t="s">
        <v>20162</v>
      </c>
      <c r="AL3052" s="53">
        <v>21.878789999999999</v>
      </c>
      <c r="AM3052" s="53">
        <v>2.5570200000000001</v>
      </c>
      <c r="AN3052" s="53">
        <v>6.8326099999999999</v>
      </c>
      <c r="AO3052" s="53" t="s">
        <v>20162</v>
      </c>
      <c r="AP3052" s="53" t="s">
        <v>20162</v>
      </c>
      <c r="AQ3052" s="39"/>
      <c r="AR3052" s="51">
        <v>13.3704</v>
      </c>
      <c r="AS3052" s="104" t="s">
        <v>20162</v>
      </c>
      <c r="AT3052" s="38">
        <v>1.7018627351780908E-2</v>
      </c>
      <c r="AU3052" s="102"/>
      <c r="AV3052" s="103">
        <v>0</v>
      </c>
      <c r="AW3052" s="103">
        <v>0</v>
      </c>
      <c r="AX3052" s="103">
        <v>5</v>
      </c>
      <c r="AY3052" s="103">
        <v>1</v>
      </c>
      <c r="AZ3052" s="103">
        <v>0</v>
      </c>
      <c r="BA3052" s="103">
        <v>0</v>
      </c>
      <c r="BB3052" s="103">
        <v>6</v>
      </c>
      <c r="BC3052" s="39"/>
      <c r="BD3052" s="57" t="s">
        <v>20147</v>
      </c>
      <c r="BE3052" s="57" t="s">
        <v>20147</v>
      </c>
    </row>
    <row r="3053" spans="2:57">
      <c r="B3053" t="s">
        <v>1421</v>
      </c>
      <c r="C3053" t="s">
        <v>6280</v>
      </c>
      <c r="D3053" t="s">
        <v>4196</v>
      </c>
      <c r="E3053" s="50">
        <v>117.92179</v>
      </c>
      <c r="F3053" s="50">
        <v>363.94580000000002</v>
      </c>
      <c r="G3053" s="39"/>
      <c r="H3053" s="38">
        <v>-0.61525635681533974</v>
      </c>
      <c r="I3053" s="38">
        <v>-0.28115264797507789</v>
      </c>
      <c r="J3053" s="38">
        <v>-0.61525635681533974</v>
      </c>
      <c r="K3053" s="38">
        <v>-0.6740819209039548</v>
      </c>
      <c r="L3053" s="38" t="s">
        <v>20162</v>
      </c>
      <c r="M3053" s="38" t="s">
        <v>20162</v>
      </c>
      <c r="N3053" s="39"/>
      <c r="O3053" s="38">
        <v>-0.58765099093159345</v>
      </c>
      <c r="P3053" s="38">
        <v>-0.28094412977113736</v>
      </c>
      <c r="Q3053" s="38">
        <v>-0.58765099093159345</v>
      </c>
      <c r="R3053" s="38">
        <v>-0.60735469024091926</v>
      </c>
      <c r="S3053" s="38" t="s">
        <v>20162</v>
      </c>
      <c r="T3053" s="38" t="s">
        <v>20162</v>
      </c>
      <c r="U3053" s="39"/>
      <c r="V3053" s="50" t="s">
        <v>20162</v>
      </c>
      <c r="W3053" s="51" t="s">
        <v>20162</v>
      </c>
      <c r="X3053" s="51" t="s">
        <v>20162</v>
      </c>
      <c r="Y3053" s="51" t="s">
        <v>20162</v>
      </c>
      <c r="Z3053" s="39"/>
      <c r="AA3053" s="50">
        <v>238.86500000000001</v>
      </c>
      <c r="AB3053" s="50">
        <v>21.088000000000001</v>
      </c>
      <c r="AC3053" s="50">
        <v>217.77699999999999</v>
      </c>
      <c r="AD3053" s="50" t="s">
        <v>20162</v>
      </c>
      <c r="AE3053" s="50">
        <v>-196.083</v>
      </c>
      <c r="AF3053" s="52">
        <v>1.0968329988933636</v>
      </c>
      <c r="AG3053" s="52">
        <v>2.5240154657954426</v>
      </c>
      <c r="AH3053" s="39"/>
      <c r="AI3053" s="53" t="s">
        <v>20162</v>
      </c>
      <c r="AJ3053" s="53" t="s">
        <v>20148</v>
      </c>
      <c r="AK3053" s="53" t="s">
        <v>20148</v>
      </c>
      <c r="AL3053" s="53" t="s">
        <v>20148</v>
      </c>
      <c r="AM3053" s="53">
        <v>1.56403</v>
      </c>
      <c r="AN3053" s="53" t="s">
        <v>20162</v>
      </c>
      <c r="AO3053" s="53">
        <v>-4.2771362423758097</v>
      </c>
      <c r="AP3053" s="53">
        <v>-4.2287317724975315</v>
      </c>
      <c r="AQ3053" s="39"/>
      <c r="AR3053" s="51">
        <v>-34.059399999999997</v>
      </c>
      <c r="AS3053" s="104">
        <v>-1.0986366769639255</v>
      </c>
      <c r="AT3053" s="38" t="s">
        <v>20148</v>
      </c>
      <c r="AU3053" s="102"/>
      <c r="AV3053" s="103">
        <v>7</v>
      </c>
      <c r="AW3053" s="103">
        <v>4</v>
      </c>
      <c r="AX3053" s="103">
        <v>0</v>
      </c>
      <c r="AY3053" s="103">
        <v>0</v>
      </c>
      <c r="AZ3053" s="103">
        <v>0</v>
      </c>
      <c r="BA3053" s="103">
        <v>0</v>
      </c>
      <c r="BB3053" s="103">
        <v>11</v>
      </c>
      <c r="BC3053" s="39"/>
      <c r="BD3053" s="57" t="s">
        <v>20146</v>
      </c>
      <c r="BE3053" s="57" t="s">
        <v>20147</v>
      </c>
    </row>
    <row r="3054" spans="2:57">
      <c r="B3054" t="s">
        <v>1740</v>
      </c>
      <c r="C3054" t="s">
        <v>6599</v>
      </c>
      <c r="D3054" t="s">
        <v>4195</v>
      </c>
      <c r="E3054" s="50">
        <v>256.57846000000001</v>
      </c>
      <c r="F3054" s="50">
        <v>256.75</v>
      </c>
      <c r="G3054" s="39"/>
      <c r="H3054" s="38">
        <v>4.2639593908629481E-2</v>
      </c>
      <c r="I3054" s="38">
        <v>1.6831683168316847E-2</v>
      </c>
      <c r="J3054" s="38">
        <v>4.2639593908629481E-2</v>
      </c>
      <c r="K3054" s="38" t="s">
        <v>20162</v>
      </c>
      <c r="L3054" s="38" t="s">
        <v>20162</v>
      </c>
      <c r="M3054" s="38" t="s">
        <v>20162</v>
      </c>
      <c r="N3054" s="39"/>
      <c r="O3054" s="38">
        <v>4.2639593908629481E-2</v>
      </c>
      <c r="P3054" s="38">
        <v>1.6831683168316847E-2</v>
      </c>
      <c r="Q3054" s="38">
        <v>4.2639593908629481E-2</v>
      </c>
      <c r="R3054" s="38" t="s">
        <v>20162</v>
      </c>
      <c r="S3054" s="38" t="s">
        <v>20162</v>
      </c>
      <c r="T3054" s="38" t="s">
        <v>20162</v>
      </c>
      <c r="U3054" s="39"/>
      <c r="V3054" s="50" t="s">
        <v>20162</v>
      </c>
      <c r="W3054" s="51" t="s">
        <v>20162</v>
      </c>
      <c r="X3054" s="51" t="s">
        <v>20162</v>
      </c>
      <c r="Y3054" s="51" t="s">
        <v>20162</v>
      </c>
      <c r="Z3054" s="39"/>
      <c r="AA3054" s="50">
        <v>203.17613</v>
      </c>
      <c r="AB3054" s="50">
        <v>220.33968999999999</v>
      </c>
      <c r="AC3054" s="50">
        <v>-17.16356</v>
      </c>
      <c r="AD3054" s="50" t="s">
        <v>20162</v>
      </c>
      <c r="AE3054" s="50">
        <v>-17.164059999999999</v>
      </c>
      <c r="AF3054" s="52">
        <v>-11.837644987403545</v>
      </c>
      <c r="AG3054" s="52" t="s">
        <v>20162</v>
      </c>
      <c r="AH3054" s="39"/>
      <c r="AI3054" s="53" t="s">
        <v>20162</v>
      </c>
      <c r="AJ3054" s="53" t="s">
        <v>20162</v>
      </c>
      <c r="AK3054" s="53" t="s">
        <v>20148</v>
      </c>
      <c r="AL3054" s="53" t="s">
        <v>20162</v>
      </c>
      <c r="AM3054" s="53" t="s">
        <v>20148</v>
      </c>
      <c r="AN3054" s="53" t="s">
        <v>20162</v>
      </c>
      <c r="AO3054" s="53" t="s">
        <v>20162</v>
      </c>
      <c r="AP3054" s="53">
        <v>-380.35346577189159</v>
      </c>
      <c r="AQ3054" s="39"/>
      <c r="AR3054" s="51" t="s">
        <v>20162</v>
      </c>
      <c r="AS3054" s="104">
        <v>-3.3390181506895733E-3</v>
      </c>
      <c r="AT3054" s="38" t="s">
        <v>20148</v>
      </c>
      <c r="AU3054" s="102"/>
      <c r="AV3054" s="103">
        <v>0</v>
      </c>
      <c r="AW3054" s="103">
        <v>0</v>
      </c>
      <c r="AX3054" s="103">
        <v>0</v>
      </c>
      <c r="AY3054" s="103">
        <v>0</v>
      </c>
      <c r="AZ3054" s="103">
        <v>0</v>
      </c>
      <c r="BA3054" s="103">
        <v>0</v>
      </c>
      <c r="BB3054" s="103">
        <v>0</v>
      </c>
      <c r="BC3054" s="39"/>
      <c r="BD3054" s="57" t="s">
        <v>20147</v>
      </c>
      <c r="BE3054" s="57" t="s">
        <v>20147</v>
      </c>
    </row>
    <row r="3055" spans="2:57">
      <c r="B3055" t="s">
        <v>487</v>
      </c>
      <c r="C3055" t="s">
        <v>5348</v>
      </c>
      <c r="D3055" t="s">
        <v>4198</v>
      </c>
      <c r="E3055" s="50">
        <v>3131.0222100000001</v>
      </c>
      <c r="F3055" s="50">
        <v>2951.0643399999999</v>
      </c>
      <c r="G3055" s="39"/>
      <c r="H3055" s="38">
        <v>-0.44009489916963229</v>
      </c>
      <c r="I3055" s="38">
        <v>-9.4438614900315132E-3</v>
      </c>
      <c r="J3055" s="38">
        <v>-0.44009489916963229</v>
      </c>
      <c r="K3055" s="38">
        <v>-0.76334921032840319</v>
      </c>
      <c r="L3055" s="38" t="s">
        <v>20162</v>
      </c>
      <c r="M3055" s="38" t="s">
        <v>20162</v>
      </c>
      <c r="N3055" s="39"/>
      <c r="O3055" s="38">
        <v>-0.43342284967540312</v>
      </c>
      <c r="P3055" s="38">
        <v>-8.4438722671712485E-3</v>
      </c>
      <c r="Q3055" s="38">
        <v>-0.43342284967540312</v>
      </c>
      <c r="R3055" s="38">
        <v>-0.73327721979557337</v>
      </c>
      <c r="S3055" s="38" t="s">
        <v>20162</v>
      </c>
      <c r="T3055" s="38" t="s">
        <v>20162</v>
      </c>
      <c r="U3055" s="39"/>
      <c r="V3055" s="50">
        <v>5882.6729999999998</v>
      </c>
      <c r="W3055" s="51">
        <v>70.866500000000002</v>
      </c>
      <c r="X3055" s="51">
        <v>18.946200000000001</v>
      </c>
      <c r="Y3055" s="51">
        <v>-23.098500000000001</v>
      </c>
      <c r="Z3055" s="39"/>
      <c r="AA3055" s="50">
        <v>42056.790999999997</v>
      </c>
      <c r="AB3055" s="50">
        <v>28462.345000000001</v>
      </c>
      <c r="AC3055" s="50">
        <v>13594.446</v>
      </c>
      <c r="AD3055" s="50">
        <v>4303.0350000000008</v>
      </c>
      <c r="AE3055" s="50">
        <v>96.213999999999999</v>
      </c>
      <c r="AF3055" s="52">
        <v>3.0936745050147683</v>
      </c>
      <c r="AG3055" s="52">
        <v>1.3052079951963065</v>
      </c>
      <c r="AH3055" s="39"/>
      <c r="AI3055" s="53">
        <v>2.9655100000000001</v>
      </c>
      <c r="AJ3055" s="53">
        <v>11.61736</v>
      </c>
      <c r="AK3055" s="53">
        <v>15.800179999999999</v>
      </c>
      <c r="AL3055" s="53" t="s">
        <v>20148</v>
      </c>
      <c r="AM3055" s="53">
        <v>1.2025399999999999</v>
      </c>
      <c r="AN3055" s="53">
        <v>2.7619199999999999</v>
      </c>
      <c r="AO3055" s="53">
        <v>2.0556857453735891</v>
      </c>
      <c r="AP3055" s="53">
        <v>2.6477725818404982</v>
      </c>
      <c r="AQ3055" s="39"/>
      <c r="AR3055" s="51">
        <v>-9.6363000000000003</v>
      </c>
      <c r="AS3055" s="104">
        <v>4.3930819038909268E-2</v>
      </c>
      <c r="AT3055" s="38" t="s">
        <v>20148</v>
      </c>
      <c r="AU3055" s="102"/>
      <c r="AV3055" s="103">
        <v>5</v>
      </c>
      <c r="AW3055" s="103">
        <v>0</v>
      </c>
      <c r="AX3055" s="103">
        <v>13</v>
      </c>
      <c r="AY3055" s="103">
        <v>0</v>
      </c>
      <c r="AZ3055" s="103">
        <v>1</v>
      </c>
      <c r="BA3055" s="103">
        <v>0</v>
      </c>
      <c r="BB3055" s="103">
        <v>19</v>
      </c>
      <c r="BC3055" s="39"/>
      <c r="BD3055" s="57" t="s">
        <v>20146</v>
      </c>
      <c r="BE3055" s="57" t="s">
        <v>20146</v>
      </c>
    </row>
    <row r="3056" spans="2:57">
      <c r="B3056" t="s">
        <v>628</v>
      </c>
      <c r="C3056" t="s">
        <v>5489</v>
      </c>
      <c r="D3056" t="s">
        <v>4195</v>
      </c>
      <c r="E3056" s="50" t="s">
        <v>20162</v>
      </c>
      <c r="F3056" s="50">
        <v>1943.54925</v>
      </c>
      <c r="G3056" s="39"/>
      <c r="H3056" s="38">
        <v>0.55591836734693878</v>
      </c>
      <c r="I3056" s="38">
        <v>0.14902339040270074</v>
      </c>
      <c r="J3056" s="38">
        <v>0.55591836734693878</v>
      </c>
      <c r="K3056" s="38">
        <v>0.95166905590825324</v>
      </c>
      <c r="L3056" s="38">
        <v>1.2407712203150716</v>
      </c>
      <c r="M3056" s="38">
        <v>4.4738655944859271</v>
      </c>
      <c r="N3056" s="39"/>
      <c r="O3056" s="38">
        <v>0.59073145560844265</v>
      </c>
      <c r="P3056" s="38">
        <v>0.15653439477669817</v>
      </c>
      <c r="Q3056" s="38">
        <v>0.59073145560844265</v>
      </c>
      <c r="R3056" s="38">
        <v>1.0827389658433786</v>
      </c>
      <c r="S3056" s="38">
        <v>1.4351543048076887</v>
      </c>
      <c r="T3056" s="38">
        <v>4.8751684250361862</v>
      </c>
      <c r="U3056" s="39"/>
      <c r="V3056" s="50">
        <v>47527.1</v>
      </c>
      <c r="W3056" s="51">
        <v>2.3801000000000001</v>
      </c>
      <c r="X3056" s="51" t="s">
        <v>20163</v>
      </c>
      <c r="Y3056" s="51">
        <v>0.29139999999999999</v>
      </c>
      <c r="Z3056" s="39"/>
      <c r="AA3056" s="50">
        <v>19229</v>
      </c>
      <c r="AB3056" s="50">
        <v>18276</v>
      </c>
      <c r="AC3056" s="50">
        <v>953</v>
      </c>
      <c r="AD3056" s="50">
        <v>4033.8</v>
      </c>
      <c r="AE3056" s="50">
        <v>724.2</v>
      </c>
      <c r="AF3056" s="52">
        <v>20.177334732423926</v>
      </c>
      <c r="AG3056" s="52" t="s">
        <v>20162</v>
      </c>
      <c r="AH3056" s="39"/>
      <c r="AI3056" s="53" t="s">
        <v>20162</v>
      </c>
      <c r="AJ3056" s="53" t="s">
        <v>20162</v>
      </c>
      <c r="AK3056" s="53" t="s">
        <v>20162</v>
      </c>
      <c r="AL3056" s="53">
        <v>14.023870000000001</v>
      </c>
      <c r="AM3056" s="53">
        <v>2.0089199999999998</v>
      </c>
      <c r="AN3056" s="53">
        <v>3.8580000000000003E-2</v>
      </c>
      <c r="AO3056" s="53" t="s">
        <v>20162</v>
      </c>
      <c r="AP3056" s="53" t="s">
        <v>20162</v>
      </c>
      <c r="AQ3056" s="39"/>
      <c r="AR3056" s="51">
        <v>15.805899999999999</v>
      </c>
      <c r="AS3056" s="104" t="s">
        <v>20162</v>
      </c>
      <c r="AT3056" s="38" t="s">
        <v>20148</v>
      </c>
      <c r="AU3056" s="102"/>
      <c r="AV3056" s="103">
        <v>1</v>
      </c>
      <c r="AW3056" s="103">
        <v>0</v>
      </c>
      <c r="AX3056" s="103">
        <v>0</v>
      </c>
      <c r="AY3056" s="103">
        <v>0</v>
      </c>
      <c r="AZ3056" s="103">
        <v>0</v>
      </c>
      <c r="BA3056" s="103">
        <v>0</v>
      </c>
      <c r="BB3056" s="103">
        <v>1</v>
      </c>
      <c r="BC3056" s="39"/>
      <c r="BD3056" s="57" t="s">
        <v>20147</v>
      </c>
      <c r="BE3056" s="57" t="s">
        <v>20147</v>
      </c>
    </row>
    <row r="3057" spans="2:57">
      <c r="B3057" t="s">
        <v>2832</v>
      </c>
      <c r="C3057" t="s">
        <v>7691</v>
      </c>
      <c r="D3057" t="s">
        <v>4197</v>
      </c>
      <c r="E3057" s="50">
        <v>2.5238700000000001</v>
      </c>
      <c r="F3057" s="50">
        <v>23.47833</v>
      </c>
      <c r="G3057" s="39"/>
      <c r="H3057" s="38">
        <v>-0.79171900826446284</v>
      </c>
      <c r="I3057" s="38">
        <v>-0.10631205673758859</v>
      </c>
      <c r="J3057" s="38">
        <v>-0.79171900826446284</v>
      </c>
      <c r="K3057" s="38" t="s">
        <v>20162</v>
      </c>
      <c r="L3057" s="38" t="s">
        <v>20162</v>
      </c>
      <c r="M3057" s="38" t="s">
        <v>20162</v>
      </c>
      <c r="N3057" s="39"/>
      <c r="O3057" s="38">
        <v>-0.79954854232908723</v>
      </c>
      <c r="P3057" s="38">
        <v>-0.12999593129295217</v>
      </c>
      <c r="Q3057" s="38">
        <v>-0.79954854232908723</v>
      </c>
      <c r="R3057" s="38" t="s">
        <v>20162</v>
      </c>
      <c r="S3057" s="38" t="s">
        <v>20162</v>
      </c>
      <c r="T3057" s="38" t="s">
        <v>20162</v>
      </c>
      <c r="U3057" s="39"/>
      <c r="V3057" s="50">
        <v>39.702710000000003</v>
      </c>
      <c r="W3057" s="51">
        <v>29.811699999999998</v>
      </c>
      <c r="X3057" s="51">
        <v>-1.1028</v>
      </c>
      <c r="Y3057" s="51">
        <v>0.59250000000000003</v>
      </c>
      <c r="Z3057" s="39"/>
      <c r="AA3057" s="50">
        <v>51.203409999999998</v>
      </c>
      <c r="AB3057" s="50">
        <v>9.5917899999999996</v>
      </c>
      <c r="AC3057" s="50">
        <v>41.611620000000002</v>
      </c>
      <c r="AD3057" s="50">
        <v>0.16236</v>
      </c>
      <c r="AE3057" s="50">
        <v>1.86199</v>
      </c>
      <c r="AF3057" s="52">
        <v>1.2305074880526159</v>
      </c>
      <c r="AG3057" s="52">
        <v>-3507.3080407701023</v>
      </c>
      <c r="AH3057" s="39"/>
      <c r="AI3057" s="53">
        <v>6.3570000000000002E-2</v>
      </c>
      <c r="AJ3057" s="53">
        <v>6.3477100000000002</v>
      </c>
      <c r="AK3057" s="53" t="s">
        <v>20148</v>
      </c>
      <c r="AL3057" s="53">
        <v>126.01</v>
      </c>
      <c r="AM3057" s="53">
        <v>0.59819</v>
      </c>
      <c r="AN3057" s="53">
        <v>0.34683999999999998</v>
      </c>
      <c r="AO3057" s="53">
        <v>2658.9275198187997</v>
      </c>
      <c r="AP3057" s="53">
        <v>-53.61818306385311</v>
      </c>
      <c r="AQ3057" s="39"/>
      <c r="AR3057" s="51">
        <v>1.0880000000000001</v>
      </c>
      <c r="AS3057" s="104">
        <v>-3.7689305095905977E-2</v>
      </c>
      <c r="AT3057" s="38" t="s">
        <v>20148</v>
      </c>
      <c r="AU3057" s="102"/>
      <c r="AV3057" s="103">
        <v>1</v>
      </c>
      <c r="AW3057" s="103">
        <v>0</v>
      </c>
      <c r="AX3057" s="103">
        <v>0</v>
      </c>
      <c r="AY3057" s="103">
        <v>0</v>
      </c>
      <c r="AZ3057" s="103">
        <v>0</v>
      </c>
      <c r="BA3057" s="103">
        <v>0</v>
      </c>
      <c r="BB3057" s="103">
        <v>1</v>
      </c>
      <c r="BC3057" s="39"/>
      <c r="BD3057" s="57" t="s">
        <v>20146</v>
      </c>
      <c r="BE3057" s="57" t="s">
        <v>20146</v>
      </c>
    </row>
    <row r="3058" spans="2:57">
      <c r="B3058" t="s">
        <v>2784</v>
      </c>
      <c r="C3058" t="s">
        <v>7643</v>
      </c>
      <c r="D3058" t="s">
        <v>4196</v>
      </c>
      <c r="E3058" s="50">
        <v>28.33568</v>
      </c>
      <c r="F3058" s="50">
        <v>27.43468</v>
      </c>
      <c r="G3058" s="39"/>
      <c r="H3058" s="38">
        <v>-0.46068259385665533</v>
      </c>
      <c r="I3058" s="38">
        <v>-9.2881745120551029E-2</v>
      </c>
      <c r="J3058" s="38">
        <v>-0.46068259385665533</v>
      </c>
      <c r="K3058" s="38">
        <v>-0.62014423076923075</v>
      </c>
      <c r="L3058" s="38">
        <v>-0.35764227642276425</v>
      </c>
      <c r="M3058" s="38">
        <v>-0.9911720670391061</v>
      </c>
      <c r="N3058" s="39"/>
      <c r="O3058" s="38">
        <v>-0.45505843168615445</v>
      </c>
      <c r="P3058" s="38">
        <v>-9.2881608344462352E-2</v>
      </c>
      <c r="Q3058" s="38">
        <v>-0.45505843168615445</v>
      </c>
      <c r="R3058" s="38">
        <v>-0.60844545967697616</v>
      </c>
      <c r="S3058" s="38">
        <v>0.26390461013835176</v>
      </c>
      <c r="T3058" s="38">
        <v>-0.51504277607707372</v>
      </c>
      <c r="U3058" s="39"/>
      <c r="V3058" s="50">
        <v>29.977</v>
      </c>
      <c r="W3058" s="51">
        <v>66.217399999999998</v>
      </c>
      <c r="X3058" s="51">
        <v>-14.6845</v>
      </c>
      <c r="Y3058" s="51">
        <v>-9.0268999999999995</v>
      </c>
      <c r="Z3058" s="39"/>
      <c r="AA3058" s="50">
        <v>46.593000000000004</v>
      </c>
      <c r="AB3058" s="50">
        <v>21.178999999999998</v>
      </c>
      <c r="AC3058" s="50">
        <v>25.414000000000001</v>
      </c>
      <c r="AD3058" s="50">
        <v>7.319</v>
      </c>
      <c r="AE3058" s="50">
        <v>-221.679</v>
      </c>
      <c r="AF3058" s="52">
        <v>1.8333595655937673</v>
      </c>
      <c r="AG3058" s="52">
        <v>6.8423423423423424</v>
      </c>
      <c r="AH3058" s="39"/>
      <c r="AI3058" s="53">
        <v>0.94525000000000003</v>
      </c>
      <c r="AJ3058" s="53" t="s">
        <v>20148</v>
      </c>
      <c r="AK3058" s="53" t="s">
        <v>20148</v>
      </c>
      <c r="AL3058" s="53" t="s">
        <v>20148</v>
      </c>
      <c r="AM3058" s="53">
        <v>1.06837</v>
      </c>
      <c r="AN3058" s="53">
        <v>0.89746000000000004</v>
      </c>
      <c r="AO3058" s="53">
        <v>-41.193213213213212</v>
      </c>
      <c r="AP3058" s="53">
        <v>-6.2323216719672878</v>
      </c>
      <c r="AQ3058" s="39"/>
      <c r="AR3058" s="51">
        <v>-10.548400000000001</v>
      </c>
      <c r="AS3058" s="104">
        <v>-0.2045253914417135</v>
      </c>
      <c r="AT3058" s="38" t="s">
        <v>20148</v>
      </c>
      <c r="AU3058" s="102"/>
      <c r="AV3058" s="103">
        <v>3</v>
      </c>
      <c r="AW3058" s="103">
        <v>0</v>
      </c>
      <c r="AX3058" s="103">
        <v>0</v>
      </c>
      <c r="AY3058" s="103">
        <v>0</v>
      </c>
      <c r="AZ3058" s="103">
        <v>0</v>
      </c>
      <c r="BA3058" s="103">
        <v>0</v>
      </c>
      <c r="BB3058" s="103">
        <v>3</v>
      </c>
      <c r="BC3058" s="39"/>
      <c r="BD3058" s="57" t="s">
        <v>20146</v>
      </c>
      <c r="BE3058" s="57" t="s">
        <v>20147</v>
      </c>
    </row>
    <row r="3059" spans="2:57">
      <c r="B3059" t="s">
        <v>942</v>
      </c>
      <c r="C3059" t="s">
        <v>5802</v>
      </c>
      <c r="D3059" t="s">
        <v>4198</v>
      </c>
      <c r="E3059" s="50">
        <v>462.04523999999998</v>
      </c>
      <c r="F3059" s="50">
        <v>792.05823999999996</v>
      </c>
      <c r="G3059" s="39"/>
      <c r="H3059" s="38">
        <v>-0.51572070232748057</v>
      </c>
      <c r="I3059" s="38">
        <v>-0.17696044413601675</v>
      </c>
      <c r="J3059" s="38">
        <v>-0.51572070232748057</v>
      </c>
      <c r="K3059" s="38">
        <v>-0.41359703337453657</v>
      </c>
      <c r="L3059" s="38">
        <v>-0.405811623246493</v>
      </c>
      <c r="M3059" s="38">
        <v>-0.85202744853399881</v>
      </c>
      <c r="N3059" s="39"/>
      <c r="O3059" s="38">
        <v>-0.50597635464826662</v>
      </c>
      <c r="P3059" s="38">
        <v>-0.17655270675293155</v>
      </c>
      <c r="Q3059" s="38">
        <v>-0.50597635464826662</v>
      </c>
      <c r="R3059" s="38">
        <v>-0.28059187966393329</v>
      </c>
      <c r="S3059" s="38">
        <v>-0.25412058657369629</v>
      </c>
      <c r="T3059" s="38">
        <v>-0.53486779266189277</v>
      </c>
      <c r="U3059" s="39"/>
      <c r="V3059" s="50">
        <v>607.21900000000005</v>
      </c>
      <c r="W3059" s="51">
        <v>43.648099999999999</v>
      </c>
      <c r="X3059" s="51">
        <v>-12.2196</v>
      </c>
      <c r="Y3059" s="51">
        <v>-10.2075</v>
      </c>
      <c r="Z3059" s="39"/>
      <c r="AA3059" s="50">
        <v>1277.222</v>
      </c>
      <c r="AB3059" s="50">
        <v>321.20800000000003</v>
      </c>
      <c r="AC3059" s="50">
        <v>956.01400000000001</v>
      </c>
      <c r="AD3059" s="50" t="s">
        <v>20162</v>
      </c>
      <c r="AE3059" s="50">
        <v>-2047.8779999999999</v>
      </c>
      <c r="AF3059" s="52">
        <v>1.3359867114916726</v>
      </c>
      <c r="AG3059" s="52">
        <v>26.911732213875386</v>
      </c>
      <c r="AH3059" s="39"/>
      <c r="AI3059" s="53">
        <v>0.76092000000000004</v>
      </c>
      <c r="AJ3059" s="53" t="s">
        <v>20148</v>
      </c>
      <c r="AK3059" s="53" t="s">
        <v>20148</v>
      </c>
      <c r="AL3059" s="53" t="s">
        <v>20148</v>
      </c>
      <c r="AM3059" s="53">
        <v>0.81476999999999999</v>
      </c>
      <c r="AN3059" s="53">
        <v>1.23969</v>
      </c>
      <c r="AO3059" s="53">
        <v>-43.750455148033581</v>
      </c>
      <c r="AP3059" s="53">
        <v>-10.67463935309973</v>
      </c>
      <c r="AQ3059" s="39"/>
      <c r="AR3059" s="51">
        <v>-7.2256</v>
      </c>
      <c r="AS3059" s="104">
        <v>-8.9306024786634436E-2</v>
      </c>
      <c r="AT3059" s="38" t="s">
        <v>20148</v>
      </c>
      <c r="AU3059" s="102"/>
      <c r="AV3059" s="103">
        <v>4</v>
      </c>
      <c r="AW3059" s="103">
        <v>1</v>
      </c>
      <c r="AX3059" s="103">
        <v>4</v>
      </c>
      <c r="AY3059" s="103">
        <v>1</v>
      </c>
      <c r="AZ3059" s="103">
        <v>0</v>
      </c>
      <c r="BA3059" s="103">
        <v>0</v>
      </c>
      <c r="BB3059" s="103">
        <v>10</v>
      </c>
      <c r="BC3059" s="39"/>
      <c r="BD3059" s="57" t="s">
        <v>20146</v>
      </c>
      <c r="BE3059" s="57" t="s">
        <v>20146</v>
      </c>
    </row>
    <row r="3060" spans="2:57">
      <c r="B3060" t="s">
        <v>640</v>
      </c>
      <c r="C3060" t="s">
        <v>5501</v>
      </c>
      <c r="D3060" t="s">
        <v>4194</v>
      </c>
      <c r="E3060" s="50">
        <v>1908.7965200000001</v>
      </c>
      <c r="F3060" s="50">
        <v>1896.0245199999999</v>
      </c>
      <c r="G3060" s="39"/>
      <c r="H3060" s="38">
        <v>0.40393847278284412</v>
      </c>
      <c r="I3060" s="38">
        <v>0.28486579611028984</v>
      </c>
      <c r="J3060" s="38">
        <v>0.40393847278284412</v>
      </c>
      <c r="K3060" s="38">
        <v>-0.46089326116403129</v>
      </c>
      <c r="L3060" s="38">
        <v>-1.8579298701587255E-2</v>
      </c>
      <c r="M3060" s="38">
        <v>0.58355443391868977</v>
      </c>
      <c r="N3060" s="39"/>
      <c r="O3060" s="38">
        <v>0.34591748965215086</v>
      </c>
      <c r="P3060" s="38">
        <v>0.26576218713613975</v>
      </c>
      <c r="Q3060" s="38">
        <v>0.34591748965215086</v>
      </c>
      <c r="R3060" s="38">
        <v>-0.44440870362479568</v>
      </c>
      <c r="S3060" s="38">
        <v>0.97789932637229549</v>
      </c>
      <c r="T3060" s="38">
        <v>1.9512145483905523</v>
      </c>
      <c r="U3060" s="39"/>
      <c r="V3060" s="50">
        <v>1131.6859999999999</v>
      </c>
      <c r="W3060" s="51">
        <v>46.2517</v>
      </c>
      <c r="X3060" s="51">
        <v>9.7716999999999992</v>
      </c>
      <c r="Y3060" s="51">
        <v>4.8676000000000004</v>
      </c>
      <c r="Z3060" s="39"/>
      <c r="AA3060" s="50">
        <v>2305.88</v>
      </c>
      <c r="AB3060" s="50">
        <v>591.89</v>
      </c>
      <c r="AC3060" s="50">
        <v>1713.99</v>
      </c>
      <c r="AD3060" s="50">
        <v>141.63</v>
      </c>
      <c r="AE3060" s="50">
        <v>174.572</v>
      </c>
      <c r="AF3060" s="52">
        <v>1.345328735873605</v>
      </c>
      <c r="AG3060" s="52">
        <v>0.15792960382203181</v>
      </c>
      <c r="AH3060" s="39"/>
      <c r="AI3060" s="53">
        <v>1.68668</v>
      </c>
      <c r="AJ3060" s="53">
        <v>7.1976800000000001</v>
      </c>
      <c r="AK3060" s="53">
        <v>16.52495</v>
      </c>
      <c r="AL3060" s="53">
        <v>34.350879999999997</v>
      </c>
      <c r="AM3060" s="53">
        <v>1.11253</v>
      </c>
      <c r="AN3060" s="53">
        <v>1.65784</v>
      </c>
      <c r="AO3060" s="53">
        <v>9.1683527642516243</v>
      </c>
      <c r="AP3060" s="53">
        <v>17.145404168738981</v>
      </c>
      <c r="AQ3060" s="39"/>
      <c r="AR3060" s="51">
        <v>3.1819999999999999</v>
      </c>
      <c r="AS3060" s="104">
        <v>5.9192960970168268E-2</v>
      </c>
      <c r="AT3060" s="38">
        <v>3.0865380386233938E-2</v>
      </c>
      <c r="AU3060" s="102"/>
      <c r="AV3060" s="103">
        <v>0</v>
      </c>
      <c r="AW3060" s="103">
        <v>2</v>
      </c>
      <c r="AX3060" s="103">
        <v>1</v>
      </c>
      <c r="AY3060" s="103">
        <v>0</v>
      </c>
      <c r="AZ3060" s="103">
        <v>0</v>
      </c>
      <c r="BA3060" s="103">
        <v>0</v>
      </c>
      <c r="BB3060" s="103">
        <v>3</v>
      </c>
      <c r="BC3060" s="39"/>
      <c r="BD3060" s="57" t="s">
        <v>20146</v>
      </c>
      <c r="BE3060" s="57" t="s">
        <v>20146</v>
      </c>
    </row>
    <row r="3061" spans="2:57">
      <c r="B3061" t="s">
        <v>1599</v>
      </c>
      <c r="C3061" t="s">
        <v>6458</v>
      </c>
      <c r="D3061" t="s">
        <v>4195</v>
      </c>
      <c r="E3061" s="50">
        <v>312.26945000000001</v>
      </c>
      <c r="F3061" s="50">
        <v>312.8125</v>
      </c>
      <c r="G3061" s="39"/>
      <c r="H3061" s="38">
        <v>2.877697841726623E-2</v>
      </c>
      <c r="I3061" s="38">
        <v>1.9348268839103788E-2</v>
      </c>
      <c r="J3061" s="38">
        <v>2.877697841726623E-2</v>
      </c>
      <c r="K3061" s="38" t="s">
        <v>20162</v>
      </c>
      <c r="L3061" s="38" t="s">
        <v>20162</v>
      </c>
      <c r="M3061" s="38" t="s">
        <v>20162</v>
      </c>
      <c r="N3061" s="39"/>
      <c r="O3061" s="38">
        <v>2.877697841726623E-2</v>
      </c>
      <c r="P3061" s="38">
        <v>1.9348268839103788E-2</v>
      </c>
      <c r="Q3061" s="38">
        <v>2.877697841726623E-2</v>
      </c>
      <c r="R3061" s="38" t="s">
        <v>20162</v>
      </c>
      <c r="S3061" s="38" t="s">
        <v>20162</v>
      </c>
      <c r="T3061" s="38" t="s">
        <v>20162</v>
      </c>
      <c r="U3061" s="39"/>
      <c r="V3061" s="50" t="s">
        <v>20162</v>
      </c>
      <c r="W3061" s="51" t="s">
        <v>20162</v>
      </c>
      <c r="X3061" s="51" t="s">
        <v>20162</v>
      </c>
      <c r="Y3061" s="51" t="s">
        <v>20162</v>
      </c>
      <c r="Z3061" s="39"/>
      <c r="AA3061" s="50">
        <v>251.18566999999999</v>
      </c>
      <c r="AB3061" s="50">
        <v>266.94788</v>
      </c>
      <c r="AC3061" s="50">
        <v>-15.7622</v>
      </c>
      <c r="AD3061" s="50" t="s">
        <v>20162</v>
      </c>
      <c r="AE3061" s="50">
        <v>-15.762829999999999</v>
      </c>
      <c r="AF3061" s="52">
        <v>-15.935952468564032</v>
      </c>
      <c r="AG3061" s="52" t="s">
        <v>20162</v>
      </c>
      <c r="AH3061" s="39"/>
      <c r="AI3061" s="53" t="s">
        <v>20162</v>
      </c>
      <c r="AJ3061" s="53" t="s">
        <v>20162</v>
      </c>
      <c r="AK3061" s="53" t="s">
        <v>20148</v>
      </c>
      <c r="AL3061" s="53">
        <v>8.8200199999999995</v>
      </c>
      <c r="AM3061" s="53" t="s">
        <v>20148</v>
      </c>
      <c r="AN3061" s="53" t="s">
        <v>20162</v>
      </c>
      <c r="AO3061" s="53" t="s">
        <v>20162</v>
      </c>
      <c r="AP3061" s="53">
        <v>-334.04079235410325</v>
      </c>
      <c r="AQ3061" s="39"/>
      <c r="AR3061" s="51" t="s">
        <v>20148</v>
      </c>
      <c r="AS3061" s="104">
        <v>-3.7502246650688354E-3</v>
      </c>
      <c r="AT3061" s="38" t="s">
        <v>20148</v>
      </c>
      <c r="AU3061" s="102"/>
      <c r="AV3061" s="103">
        <v>0</v>
      </c>
      <c r="AW3061" s="103">
        <v>0</v>
      </c>
      <c r="AX3061" s="103">
        <v>0</v>
      </c>
      <c r="AY3061" s="103">
        <v>0</v>
      </c>
      <c r="AZ3061" s="103">
        <v>0</v>
      </c>
      <c r="BA3061" s="103">
        <v>0</v>
      </c>
      <c r="BB3061" s="103">
        <v>0</v>
      </c>
      <c r="BC3061" s="39"/>
      <c r="BD3061" s="57" t="s">
        <v>20147</v>
      </c>
      <c r="BE3061" s="57" t="s">
        <v>20147</v>
      </c>
    </row>
    <row r="3062" spans="2:57">
      <c r="B3062" t="s">
        <v>2418</v>
      </c>
      <c r="C3062" t="s">
        <v>7277</v>
      </c>
      <c r="D3062" t="s">
        <v>4194</v>
      </c>
      <c r="E3062" s="50">
        <v>117.03941</v>
      </c>
      <c r="F3062" s="50">
        <v>80.630409999999998</v>
      </c>
      <c r="G3062" s="39"/>
      <c r="H3062" s="38">
        <v>-0.44489465153970831</v>
      </c>
      <c r="I3062" s="38">
        <v>-1.2019230769230727E-2</v>
      </c>
      <c r="J3062" s="38">
        <v>-0.44489465153970831</v>
      </c>
      <c r="K3062" s="38">
        <v>-6.8331429193188686E-2</v>
      </c>
      <c r="L3062" s="38">
        <v>-0.50528419076049014</v>
      </c>
      <c r="M3062" s="38">
        <v>-0.12511010627677077</v>
      </c>
      <c r="N3062" s="39"/>
      <c r="O3062" s="38">
        <v>-0.44911040630821752</v>
      </c>
      <c r="P3062" s="38">
        <v>-3.3367532343600126E-2</v>
      </c>
      <c r="Q3062" s="38">
        <v>-0.44911040630821752</v>
      </c>
      <c r="R3062" s="38">
        <v>-2.7162456166429094E-2</v>
      </c>
      <c r="S3062" s="38">
        <v>-0.48964412622176534</v>
      </c>
      <c r="T3062" s="38">
        <v>-5.7463128678131192E-2</v>
      </c>
      <c r="U3062" s="39"/>
      <c r="V3062" s="50">
        <v>444.95</v>
      </c>
      <c r="W3062" s="51">
        <v>13.7966</v>
      </c>
      <c r="X3062" s="51">
        <v>3.3290999999999999</v>
      </c>
      <c r="Y3062" s="51">
        <v>2.4497</v>
      </c>
      <c r="Z3062" s="39"/>
      <c r="AA3062" s="50">
        <v>308.31299999999999</v>
      </c>
      <c r="AB3062" s="50">
        <v>91.242000000000004</v>
      </c>
      <c r="AC3062" s="50">
        <v>217.071</v>
      </c>
      <c r="AD3062" s="50">
        <v>17</v>
      </c>
      <c r="AE3062" s="50">
        <v>237.96700000000001</v>
      </c>
      <c r="AF3062" s="52">
        <v>1.4203325179319208</v>
      </c>
      <c r="AG3062" s="52">
        <v>0.17664653436870864</v>
      </c>
      <c r="AH3062" s="39"/>
      <c r="AI3062" s="53">
        <v>0.26304</v>
      </c>
      <c r="AJ3062" s="53">
        <v>3.2707199999999998</v>
      </c>
      <c r="AK3062" s="53">
        <v>7.6257099999999998</v>
      </c>
      <c r="AL3062" s="53">
        <v>7.3180199999999997</v>
      </c>
      <c r="AM3062" s="53">
        <v>0.42762</v>
      </c>
      <c r="AN3062" s="53">
        <v>0.17663000000000001</v>
      </c>
      <c r="AO3062" s="53">
        <v>2.3189649122807015</v>
      </c>
      <c r="AP3062" s="53">
        <v>5.4432194693849993</v>
      </c>
      <c r="AQ3062" s="39"/>
      <c r="AR3062" s="51">
        <v>6.8365</v>
      </c>
      <c r="AS3062" s="104">
        <v>6.5028051660711003E-2</v>
      </c>
      <c r="AT3062" s="38" t="s">
        <v>20148</v>
      </c>
      <c r="AU3062" s="102"/>
      <c r="AV3062" s="103">
        <v>0</v>
      </c>
      <c r="AW3062" s="103">
        <v>0</v>
      </c>
      <c r="AX3062" s="103">
        <v>0</v>
      </c>
      <c r="AY3062" s="103">
        <v>0</v>
      </c>
      <c r="AZ3062" s="103">
        <v>0</v>
      </c>
      <c r="BA3062" s="103">
        <v>1</v>
      </c>
      <c r="BB3062" s="103">
        <v>1</v>
      </c>
      <c r="BC3062" s="39"/>
      <c r="BD3062" s="57" t="s">
        <v>20146</v>
      </c>
      <c r="BE3062" s="57" t="s">
        <v>20146</v>
      </c>
    </row>
    <row r="3063" spans="2:57">
      <c r="B3063" t="s">
        <v>1999</v>
      </c>
      <c r="C3063" t="s">
        <v>6858</v>
      </c>
      <c r="D3063" t="s">
        <v>4193</v>
      </c>
      <c r="E3063" s="50">
        <v>298.42083000000002</v>
      </c>
      <c r="F3063" s="50">
        <v>157.79783</v>
      </c>
      <c r="G3063" s="39"/>
      <c r="H3063" s="38">
        <v>-0.39369156344912493</v>
      </c>
      <c r="I3063" s="38">
        <v>-0.17210300429184555</v>
      </c>
      <c r="J3063" s="38">
        <v>-0.39369156344912493</v>
      </c>
      <c r="K3063" s="38">
        <v>-0.28429007437595211</v>
      </c>
      <c r="L3063" s="38">
        <v>-0.2534445464878804</v>
      </c>
      <c r="M3063" s="38">
        <v>1.7021650940224577</v>
      </c>
      <c r="N3063" s="39"/>
      <c r="O3063" s="38">
        <v>-0.47667109954671727</v>
      </c>
      <c r="P3063" s="38">
        <v>-0.18140700743913096</v>
      </c>
      <c r="Q3063" s="38">
        <v>-0.47667109954671727</v>
      </c>
      <c r="R3063" s="38">
        <v>-0.3786323778329368</v>
      </c>
      <c r="S3063" s="38">
        <v>-0.34676868144107453</v>
      </c>
      <c r="T3063" s="38">
        <v>1.2906282548090426</v>
      </c>
      <c r="U3063" s="39"/>
      <c r="V3063" s="50">
        <v>28.236000000000001</v>
      </c>
      <c r="W3063" s="51">
        <v>33.549300000000002</v>
      </c>
      <c r="X3063" s="51">
        <v>-72.549199999999999</v>
      </c>
      <c r="Y3063" s="51">
        <v>203.2653</v>
      </c>
      <c r="Z3063" s="39"/>
      <c r="AA3063" s="50">
        <v>541.226</v>
      </c>
      <c r="AB3063" s="50">
        <v>332.613</v>
      </c>
      <c r="AC3063" s="50">
        <v>208.613</v>
      </c>
      <c r="AD3063" s="50">
        <v>106.648</v>
      </c>
      <c r="AE3063" s="50">
        <v>-8.9629999999999992</v>
      </c>
      <c r="AF3063" s="52">
        <v>2.5944020746549832</v>
      </c>
      <c r="AG3063" s="52">
        <v>-9.1631023666951812</v>
      </c>
      <c r="AH3063" s="39"/>
      <c r="AI3063" s="53">
        <v>10.568809999999999</v>
      </c>
      <c r="AJ3063" s="53" t="s">
        <v>20148</v>
      </c>
      <c r="AK3063" s="53" t="s">
        <v>20148</v>
      </c>
      <c r="AL3063" s="53">
        <v>2.5215700000000001</v>
      </c>
      <c r="AM3063" s="53">
        <v>1.0057499999999999</v>
      </c>
      <c r="AN3063" s="53">
        <v>5.6265900000000002</v>
      </c>
      <c r="AO3063" s="53">
        <v>-14.998368025853056</v>
      </c>
      <c r="AP3063" s="53">
        <v>-7.7030915303880896</v>
      </c>
      <c r="AQ3063" s="39"/>
      <c r="AR3063" s="51">
        <v>43.631900000000002</v>
      </c>
      <c r="AS3063" s="104">
        <v>-6.5549273150236953E-2</v>
      </c>
      <c r="AT3063" s="38" t="s">
        <v>20148</v>
      </c>
      <c r="AU3063" s="102"/>
      <c r="AV3063" s="103">
        <v>0</v>
      </c>
      <c r="AW3063" s="103">
        <v>0</v>
      </c>
      <c r="AX3063" s="103">
        <v>0</v>
      </c>
      <c r="AY3063" s="103">
        <v>0</v>
      </c>
      <c r="AZ3063" s="103">
        <v>0</v>
      </c>
      <c r="BA3063" s="103">
        <v>0</v>
      </c>
      <c r="BB3063" s="103">
        <v>0</v>
      </c>
      <c r="BC3063" s="39"/>
      <c r="BD3063" s="57" t="s">
        <v>20146</v>
      </c>
      <c r="BE3063" s="57" t="s">
        <v>20146</v>
      </c>
    </row>
    <row r="3064" spans="2:57">
      <c r="B3064" t="s">
        <v>2261</v>
      </c>
      <c r="C3064" t="s">
        <v>7120</v>
      </c>
      <c r="D3064" t="s">
        <v>4196</v>
      </c>
      <c r="E3064" s="50">
        <v>86.473699999999994</v>
      </c>
      <c r="F3064" s="50">
        <v>88.246700000000004</v>
      </c>
      <c r="G3064" s="39"/>
      <c r="H3064" s="38">
        <v>6.0402684563758413E-2</v>
      </c>
      <c r="I3064" s="38">
        <v>0.32773109243697496</v>
      </c>
      <c r="J3064" s="38">
        <v>6.0402684563758413E-2</v>
      </c>
      <c r="K3064" s="38">
        <v>0.13669064748201443</v>
      </c>
      <c r="L3064" s="38">
        <v>-6.5088757396449592E-2</v>
      </c>
      <c r="M3064" s="38">
        <v>-0.72231985940246046</v>
      </c>
      <c r="N3064" s="39"/>
      <c r="O3064" s="38">
        <v>0.2717614446597354</v>
      </c>
      <c r="P3064" s="38">
        <v>0.57036597034717884</v>
      </c>
      <c r="Q3064" s="38">
        <v>0.2717614446597354</v>
      </c>
      <c r="R3064" s="38">
        <v>1.1173662194398046</v>
      </c>
      <c r="S3064" s="38">
        <v>1.7295151890441671</v>
      </c>
      <c r="T3064" s="38">
        <v>0.23258205637014551</v>
      </c>
      <c r="U3064" s="39"/>
      <c r="V3064" s="50">
        <v>17.379000000000001</v>
      </c>
      <c r="W3064" s="51">
        <v>50.647300000000001</v>
      </c>
      <c r="X3064" s="51">
        <v>-45.520400000000002</v>
      </c>
      <c r="Y3064" s="51">
        <v>-37.643099999999997</v>
      </c>
      <c r="Z3064" s="39"/>
      <c r="AA3064" s="50">
        <v>61.814999999999998</v>
      </c>
      <c r="AB3064" s="50">
        <v>27.771000000000001</v>
      </c>
      <c r="AC3064" s="50">
        <v>34.043999999999997</v>
      </c>
      <c r="AD3064" s="50">
        <v>9.6539999999999999</v>
      </c>
      <c r="AE3064" s="50">
        <v>-85.659000000000006</v>
      </c>
      <c r="AF3064" s="52">
        <v>1.8157384561156151</v>
      </c>
      <c r="AG3064" s="52">
        <v>-3.9012496190185916E-2</v>
      </c>
      <c r="AH3064" s="39"/>
      <c r="AI3064" s="53">
        <v>4.9757600000000002</v>
      </c>
      <c r="AJ3064" s="53" t="s">
        <v>20148</v>
      </c>
      <c r="AK3064" s="53" t="s">
        <v>20148</v>
      </c>
      <c r="AL3064" s="53" t="s">
        <v>20148</v>
      </c>
      <c r="AM3064" s="53">
        <v>2.1718999999999999</v>
      </c>
      <c r="AN3064" s="53">
        <v>3.8925299999999998</v>
      </c>
      <c r="AO3064" s="53">
        <v>-13.448140810728436</v>
      </c>
      <c r="AP3064" s="53">
        <v>-11.154936164833776</v>
      </c>
      <c r="AQ3064" s="39"/>
      <c r="AR3064" s="51">
        <v>-26.844899999999999</v>
      </c>
      <c r="AS3064" s="104">
        <v>-0.20345652341640302</v>
      </c>
      <c r="AT3064" s="38" t="s">
        <v>20148</v>
      </c>
      <c r="AU3064" s="102"/>
      <c r="AV3064" s="103">
        <v>2</v>
      </c>
      <c r="AW3064" s="103">
        <v>0</v>
      </c>
      <c r="AX3064" s="103">
        <v>0</v>
      </c>
      <c r="AY3064" s="103">
        <v>0</v>
      </c>
      <c r="AZ3064" s="103">
        <v>0</v>
      </c>
      <c r="BA3064" s="103">
        <v>0</v>
      </c>
      <c r="BB3064" s="103">
        <v>2</v>
      </c>
      <c r="BC3064" s="39"/>
      <c r="BD3064" s="57" t="s">
        <v>20146</v>
      </c>
      <c r="BE3064" s="57" t="s">
        <v>20147</v>
      </c>
    </row>
    <row r="3065" spans="2:57">
      <c r="B3065" t="s">
        <v>3175</v>
      </c>
      <c r="C3065" t="s">
        <v>8034</v>
      </c>
      <c r="D3065" t="s">
        <v>4198</v>
      </c>
      <c r="E3065" s="50">
        <v>126.71298</v>
      </c>
      <c r="F3065" s="50">
        <v>11.083449999999999</v>
      </c>
      <c r="G3065" s="39"/>
      <c r="H3065" s="38">
        <v>-0.96271595330739301</v>
      </c>
      <c r="I3065" s="38">
        <v>-0.53932692307692309</v>
      </c>
      <c r="J3065" s="38">
        <v>-0.96271595330739301</v>
      </c>
      <c r="K3065" s="38" t="s">
        <v>20162</v>
      </c>
      <c r="L3065" s="38" t="s">
        <v>20162</v>
      </c>
      <c r="M3065" s="38" t="s">
        <v>20162</v>
      </c>
      <c r="N3065" s="39"/>
      <c r="O3065" s="38">
        <v>-0.95690835292395071</v>
      </c>
      <c r="P3065" s="38">
        <v>-0.53610534329866233</v>
      </c>
      <c r="Q3065" s="38">
        <v>-0.95690835292395071</v>
      </c>
      <c r="R3065" s="38" t="s">
        <v>20162</v>
      </c>
      <c r="S3065" s="38" t="s">
        <v>20162</v>
      </c>
      <c r="T3065" s="38" t="s">
        <v>20162</v>
      </c>
      <c r="U3065" s="39"/>
      <c r="V3065" s="50">
        <v>30.915140000000001</v>
      </c>
      <c r="W3065" s="51">
        <v>7.2182000000000004</v>
      </c>
      <c r="X3065" s="51">
        <v>-71.816100000000006</v>
      </c>
      <c r="Y3065" s="51">
        <v>-36.270699999999998</v>
      </c>
      <c r="Z3065" s="39"/>
      <c r="AA3065" s="50">
        <v>354.62126999999998</v>
      </c>
      <c r="AB3065" s="50">
        <v>413.78604999999999</v>
      </c>
      <c r="AC3065" s="50">
        <v>-59.16478</v>
      </c>
      <c r="AD3065" s="50">
        <v>19.220510000000001</v>
      </c>
      <c r="AE3065" s="50">
        <v>-338.70969000000002</v>
      </c>
      <c r="AF3065" s="52">
        <v>-5.9937900555026147</v>
      </c>
      <c r="AG3065" s="52">
        <v>-2.5715273376340844</v>
      </c>
      <c r="AH3065" s="39"/>
      <c r="AI3065" s="53">
        <v>4.0987400000000003</v>
      </c>
      <c r="AJ3065" s="53" t="s">
        <v>20148</v>
      </c>
      <c r="AK3065" s="53" t="s">
        <v>20148</v>
      </c>
      <c r="AL3065" s="53" t="s">
        <v>20148</v>
      </c>
      <c r="AM3065" s="53" t="s">
        <v>20148</v>
      </c>
      <c r="AN3065" s="53">
        <v>8.5529999999999995E-2</v>
      </c>
      <c r="AO3065" s="53">
        <v>-0.75943430163042536</v>
      </c>
      <c r="AP3065" s="53">
        <v>-0.49920773188818346</v>
      </c>
      <c r="AQ3065" s="39"/>
      <c r="AR3065" s="51" t="s">
        <v>20148</v>
      </c>
      <c r="AS3065" s="104">
        <v>-7.9129404337218073E-2</v>
      </c>
      <c r="AT3065" s="38" t="s">
        <v>20148</v>
      </c>
      <c r="AU3065" s="102"/>
      <c r="AV3065" s="103">
        <v>4</v>
      </c>
      <c r="AW3065" s="103">
        <v>1</v>
      </c>
      <c r="AX3065" s="103">
        <v>1</v>
      </c>
      <c r="AY3065" s="103">
        <v>0</v>
      </c>
      <c r="AZ3065" s="103">
        <v>0</v>
      </c>
      <c r="BA3065" s="103">
        <v>0</v>
      </c>
      <c r="BB3065" s="103">
        <v>6</v>
      </c>
      <c r="BC3065" s="39"/>
      <c r="BD3065" s="57" t="s">
        <v>20146</v>
      </c>
      <c r="BE3065" s="57" t="s">
        <v>20146</v>
      </c>
    </row>
    <row r="3066" spans="2:57">
      <c r="B3066" t="s">
        <v>988</v>
      </c>
      <c r="C3066" t="s">
        <v>5848</v>
      </c>
      <c r="D3066" t="s">
        <v>4196</v>
      </c>
      <c r="E3066" s="50" t="s">
        <v>20162</v>
      </c>
      <c r="F3066" s="50" t="s">
        <v>20162</v>
      </c>
      <c r="G3066" s="39"/>
      <c r="H3066" s="38" t="s">
        <v>20162</v>
      </c>
      <c r="I3066" s="38" t="s">
        <v>20162</v>
      </c>
      <c r="J3066" s="38" t="s">
        <v>20162</v>
      </c>
      <c r="K3066" s="38" t="s">
        <v>20162</v>
      </c>
      <c r="L3066" s="38" t="s">
        <v>20162</v>
      </c>
      <c r="M3066" s="38" t="s">
        <v>20162</v>
      </c>
      <c r="N3066" s="39"/>
      <c r="O3066" s="38" t="s">
        <v>20162</v>
      </c>
      <c r="P3066" s="38" t="s">
        <v>20162</v>
      </c>
      <c r="Q3066" s="38" t="s">
        <v>20162</v>
      </c>
      <c r="R3066" s="38" t="s">
        <v>20162</v>
      </c>
      <c r="S3066" s="38" t="s">
        <v>20162</v>
      </c>
      <c r="T3066" s="38" t="s">
        <v>20162</v>
      </c>
      <c r="U3066" s="39"/>
      <c r="V3066" s="50" t="s">
        <v>20162</v>
      </c>
      <c r="W3066" s="51" t="s">
        <v>20162</v>
      </c>
      <c r="X3066" s="51" t="s">
        <v>20162</v>
      </c>
      <c r="Y3066" s="51" t="s">
        <v>20162</v>
      </c>
      <c r="Z3066" s="39"/>
      <c r="AA3066" s="50">
        <v>111.155</v>
      </c>
      <c r="AB3066" s="50">
        <v>8.93</v>
      </c>
      <c r="AC3066" s="50">
        <v>102.22499999999999</v>
      </c>
      <c r="AD3066" s="50" t="s">
        <v>20162</v>
      </c>
      <c r="AE3066" s="50">
        <v>-64.736000000000004</v>
      </c>
      <c r="AF3066" s="52">
        <v>1.0873563218390805</v>
      </c>
      <c r="AG3066" s="52">
        <v>2.8355836699978738</v>
      </c>
      <c r="AH3066" s="39"/>
      <c r="AI3066" s="53" t="s">
        <v>20162</v>
      </c>
      <c r="AJ3066" s="53" t="s">
        <v>20162</v>
      </c>
      <c r="AK3066" s="53" t="s">
        <v>20162</v>
      </c>
      <c r="AL3066" s="53" t="s">
        <v>20162</v>
      </c>
      <c r="AM3066" s="53" t="s">
        <v>20162</v>
      </c>
      <c r="AN3066" s="53" t="s">
        <v>20162</v>
      </c>
      <c r="AO3066" s="53" t="s">
        <v>20162</v>
      </c>
      <c r="AP3066" s="53" t="s">
        <v>20162</v>
      </c>
      <c r="AQ3066" s="39"/>
      <c r="AR3066" s="51">
        <v>-55.240699999999997</v>
      </c>
      <c r="AS3066" s="104">
        <v>15.329808865392415</v>
      </c>
      <c r="AT3066" s="38" t="s">
        <v>20162</v>
      </c>
      <c r="AU3066" s="102"/>
      <c r="AV3066" s="103">
        <v>0</v>
      </c>
      <c r="AW3066" s="103">
        <v>0</v>
      </c>
      <c r="AX3066" s="103">
        <v>0</v>
      </c>
      <c r="AY3066" s="103">
        <v>0</v>
      </c>
      <c r="AZ3066" s="103">
        <v>0</v>
      </c>
      <c r="BA3066" s="103">
        <v>0</v>
      </c>
      <c r="BB3066" s="103">
        <v>0</v>
      </c>
      <c r="BC3066" s="39"/>
      <c r="BD3066" s="57" t="s">
        <v>20146</v>
      </c>
      <c r="BE3066" s="57" t="s">
        <v>20147</v>
      </c>
    </row>
    <row r="3067" spans="2:57">
      <c r="B3067" t="s">
        <v>3077</v>
      </c>
      <c r="C3067" t="s">
        <v>7936</v>
      </c>
      <c r="D3067" t="s">
        <v>4192</v>
      </c>
      <c r="E3067" s="50">
        <v>27.172879999999999</v>
      </c>
      <c r="F3067" s="50">
        <v>18.222729999999999</v>
      </c>
      <c r="G3067" s="39"/>
      <c r="H3067" s="38">
        <v>-0.81554430379746834</v>
      </c>
      <c r="I3067" s="38">
        <v>0.37471698113207541</v>
      </c>
      <c r="J3067" s="38">
        <v>-0.81554430379746834</v>
      </c>
      <c r="K3067" s="38">
        <v>-0.92821674876847293</v>
      </c>
      <c r="L3067" s="38" t="s">
        <v>20162</v>
      </c>
      <c r="M3067" s="38" t="s">
        <v>20162</v>
      </c>
      <c r="N3067" s="39"/>
      <c r="O3067" s="38">
        <v>-0.47223264855496827</v>
      </c>
      <c r="P3067" s="38">
        <v>0.57721072861931622</v>
      </c>
      <c r="Q3067" s="38">
        <v>-0.47223264855496827</v>
      </c>
      <c r="R3067" s="38" t="s">
        <v>20162</v>
      </c>
      <c r="S3067" s="38" t="s">
        <v>20162</v>
      </c>
      <c r="T3067" s="38" t="s">
        <v>20162</v>
      </c>
      <c r="U3067" s="39"/>
      <c r="V3067" s="50">
        <v>30.081579999999999</v>
      </c>
      <c r="W3067" s="51">
        <v>34.131399999999999</v>
      </c>
      <c r="X3067" s="51">
        <v>-98.319000000000003</v>
      </c>
      <c r="Y3067" s="51">
        <v>-106.3438</v>
      </c>
      <c r="Z3067" s="39"/>
      <c r="AA3067" s="50">
        <v>36.775370000000002</v>
      </c>
      <c r="AB3067" s="50">
        <v>20.333269999999999</v>
      </c>
      <c r="AC3067" s="50">
        <v>16.4421</v>
      </c>
      <c r="AD3067" s="50">
        <v>3.6195400000000002</v>
      </c>
      <c r="AE3067" s="50">
        <v>-84.111170000000001</v>
      </c>
      <c r="AF3067" s="52">
        <v>2.2366589425924914</v>
      </c>
      <c r="AG3067" s="52">
        <v>-0.4692244704639984</v>
      </c>
      <c r="AH3067" s="39"/>
      <c r="AI3067" s="53">
        <v>0.90330999999999995</v>
      </c>
      <c r="AJ3067" s="53" t="s">
        <v>20148</v>
      </c>
      <c r="AK3067" s="53" t="s">
        <v>20148</v>
      </c>
      <c r="AL3067" s="53" t="s">
        <v>20148</v>
      </c>
      <c r="AM3067" s="53">
        <v>0.38258999999999999</v>
      </c>
      <c r="AN3067" s="53">
        <v>0.35898000000000002</v>
      </c>
      <c r="AO3067" s="53">
        <v>-0.65187830518430323</v>
      </c>
      <c r="AP3067" s="53">
        <v>-0.61613400360834081</v>
      </c>
      <c r="AQ3067" s="39"/>
      <c r="AR3067" s="51">
        <v>-900.46100000000001</v>
      </c>
      <c r="AS3067" s="104">
        <v>-0.99162600819159863</v>
      </c>
      <c r="AT3067" s="38" t="s">
        <v>20148</v>
      </c>
      <c r="AU3067" s="102"/>
      <c r="AV3067" s="103">
        <v>3</v>
      </c>
      <c r="AW3067" s="103">
        <v>0</v>
      </c>
      <c r="AX3067" s="103">
        <v>0</v>
      </c>
      <c r="AY3067" s="103">
        <v>0</v>
      </c>
      <c r="AZ3067" s="103">
        <v>0</v>
      </c>
      <c r="BA3067" s="103">
        <v>0</v>
      </c>
      <c r="BB3067" s="103">
        <v>3</v>
      </c>
      <c r="BC3067" s="39"/>
      <c r="BD3067" s="57" t="s">
        <v>20146</v>
      </c>
      <c r="BE3067" s="57" t="s">
        <v>20146</v>
      </c>
    </row>
    <row r="3068" spans="2:57">
      <c r="B3068" t="s">
        <v>1605</v>
      </c>
      <c r="C3068" t="s">
        <v>6464</v>
      </c>
      <c r="D3068" t="s">
        <v>4195</v>
      </c>
      <c r="E3068" s="50" t="s">
        <v>20162</v>
      </c>
      <c r="F3068" s="50">
        <v>318.00303000000002</v>
      </c>
      <c r="G3068" s="39"/>
      <c r="H3068" s="38">
        <v>-6.6777065338349817E-2</v>
      </c>
      <c r="I3068" s="38">
        <v>-6.8974293617302451E-2</v>
      </c>
      <c r="J3068" s="38">
        <v>-6.6777065338349817E-2</v>
      </c>
      <c r="K3068" s="38">
        <v>1.1913854801844259E-2</v>
      </c>
      <c r="L3068" s="38">
        <v>8.9055857025802654E-2</v>
      </c>
      <c r="M3068" s="38">
        <v>5.3404096096775691</v>
      </c>
      <c r="N3068" s="39"/>
      <c r="O3068" s="38">
        <v>-8.9849071796571867E-2</v>
      </c>
      <c r="P3068" s="38">
        <v>-7.5354811764096197E-2</v>
      </c>
      <c r="Q3068" s="38">
        <v>-8.9849071796571867E-2</v>
      </c>
      <c r="R3068" s="38">
        <v>-5.3387118293155233E-2</v>
      </c>
      <c r="S3068" s="38">
        <v>-1.8644103102490095E-2</v>
      </c>
      <c r="T3068" s="38">
        <v>7.8483417030057385</v>
      </c>
      <c r="U3068" s="39"/>
      <c r="V3068" s="50">
        <v>126.14</v>
      </c>
      <c r="W3068" s="51" t="s">
        <v>20162</v>
      </c>
      <c r="X3068" s="51" t="s">
        <v>20163</v>
      </c>
      <c r="Y3068" s="51">
        <v>36.259700000000002</v>
      </c>
      <c r="Z3068" s="39"/>
      <c r="AA3068" s="50">
        <v>3576.7190000000001</v>
      </c>
      <c r="AB3068" s="50">
        <v>3249.2460000000001</v>
      </c>
      <c r="AC3068" s="50">
        <v>327.47300000000001</v>
      </c>
      <c r="AD3068" s="50">
        <v>264.346</v>
      </c>
      <c r="AE3068" s="50">
        <v>217.77</v>
      </c>
      <c r="AF3068" s="52">
        <v>10.922179843834453</v>
      </c>
      <c r="AG3068" s="52" t="s">
        <v>20162</v>
      </c>
      <c r="AH3068" s="39"/>
      <c r="AI3068" s="53" t="s">
        <v>20162</v>
      </c>
      <c r="AJ3068" s="53" t="s">
        <v>20162</v>
      </c>
      <c r="AK3068" s="53" t="s">
        <v>20162</v>
      </c>
      <c r="AL3068" s="53">
        <v>7.1729099999999999</v>
      </c>
      <c r="AM3068" s="53">
        <v>1.0147900000000001</v>
      </c>
      <c r="AN3068" s="53">
        <v>2.55409</v>
      </c>
      <c r="AO3068" s="53" t="s">
        <v>20162</v>
      </c>
      <c r="AP3068" s="53" t="s">
        <v>20162</v>
      </c>
      <c r="AQ3068" s="39"/>
      <c r="AR3068" s="51">
        <v>15.019299999999999</v>
      </c>
      <c r="AS3068" s="104" t="s">
        <v>20162</v>
      </c>
      <c r="AT3068" s="38">
        <v>2.8391588140265798E-2</v>
      </c>
      <c r="AU3068" s="102"/>
      <c r="AV3068" s="103">
        <v>0</v>
      </c>
      <c r="AW3068" s="103">
        <v>1</v>
      </c>
      <c r="AX3068" s="103">
        <v>1</v>
      </c>
      <c r="AY3068" s="103">
        <v>0</v>
      </c>
      <c r="AZ3068" s="103">
        <v>0</v>
      </c>
      <c r="BA3068" s="103">
        <v>0</v>
      </c>
      <c r="BB3068" s="103">
        <v>2</v>
      </c>
      <c r="BC3068" s="39"/>
      <c r="BD3068" s="57" t="s">
        <v>20147</v>
      </c>
      <c r="BE3068" s="57" t="s">
        <v>20147</v>
      </c>
    </row>
    <row r="3069" spans="2:57">
      <c r="B3069" t="s">
        <v>2300</v>
      </c>
      <c r="C3069" t="s">
        <v>7159</v>
      </c>
      <c r="D3069" t="s">
        <v>4195</v>
      </c>
      <c r="E3069" s="50" t="s">
        <v>20162</v>
      </c>
      <c r="F3069" s="50">
        <v>105.66974999999999</v>
      </c>
      <c r="G3069" s="39"/>
      <c r="H3069" s="38">
        <v>5.2105551667754657E-2</v>
      </c>
      <c r="I3069" s="38">
        <v>9.7456096884999344E-2</v>
      </c>
      <c r="J3069" s="38">
        <v>5.2105551667754657E-2</v>
      </c>
      <c r="K3069" s="38">
        <v>0.48586600563995241</v>
      </c>
      <c r="L3069" s="38">
        <v>0.64795917294955685</v>
      </c>
      <c r="M3069" s="38">
        <v>3.6351777569546462</v>
      </c>
      <c r="N3069" s="39"/>
      <c r="O3069" s="38">
        <v>2.0369390622602568E-2</v>
      </c>
      <c r="P3069" s="38">
        <v>8.1311612497605434E-2</v>
      </c>
      <c r="Q3069" s="38">
        <v>2.0369390622602568E-2</v>
      </c>
      <c r="R3069" s="38">
        <v>0.3428209549186223</v>
      </c>
      <c r="S3069" s="38">
        <v>0.38815250350158914</v>
      </c>
      <c r="T3069" s="38">
        <v>2.2994112752268796</v>
      </c>
      <c r="U3069" s="39"/>
      <c r="V3069" s="50">
        <v>41.213000000000001</v>
      </c>
      <c r="W3069" s="51" t="s">
        <v>20162</v>
      </c>
      <c r="X3069" s="51" t="s">
        <v>20163</v>
      </c>
      <c r="Y3069" s="51">
        <v>35.663499999999999</v>
      </c>
      <c r="Z3069" s="39"/>
      <c r="AA3069" s="50">
        <v>958.08</v>
      </c>
      <c r="AB3069" s="50">
        <v>873.798</v>
      </c>
      <c r="AC3069" s="50">
        <v>84.281999999999996</v>
      </c>
      <c r="AD3069" s="50">
        <v>46.890999999999998</v>
      </c>
      <c r="AE3069" s="50">
        <v>47.643999999999998</v>
      </c>
      <c r="AF3069" s="52">
        <v>11.367551790417885</v>
      </c>
      <c r="AG3069" s="52" t="s">
        <v>20162</v>
      </c>
      <c r="AH3069" s="39"/>
      <c r="AI3069" s="53" t="s">
        <v>20162</v>
      </c>
      <c r="AJ3069" s="53" t="s">
        <v>20162</v>
      </c>
      <c r="AK3069" s="53" t="s">
        <v>20162</v>
      </c>
      <c r="AL3069" s="53">
        <v>7.1818200000000001</v>
      </c>
      <c r="AM3069" s="53">
        <v>1.2531600000000001</v>
      </c>
      <c r="AN3069" s="53">
        <v>2.56094</v>
      </c>
      <c r="AO3069" s="53" t="s">
        <v>20162</v>
      </c>
      <c r="AP3069" s="53" t="s">
        <v>20162</v>
      </c>
      <c r="AQ3069" s="39"/>
      <c r="AR3069" s="51">
        <v>18.3827</v>
      </c>
      <c r="AS3069" s="104" t="s">
        <v>20162</v>
      </c>
      <c r="AT3069" s="38">
        <v>2.783028373624748E-2</v>
      </c>
      <c r="AU3069" s="102"/>
      <c r="AV3069" s="103">
        <v>0</v>
      </c>
      <c r="AW3069" s="103">
        <v>0</v>
      </c>
      <c r="AX3069" s="103">
        <v>0</v>
      </c>
      <c r="AY3069" s="103">
        <v>0</v>
      </c>
      <c r="AZ3069" s="103">
        <v>0</v>
      </c>
      <c r="BA3069" s="103">
        <v>0</v>
      </c>
      <c r="BB3069" s="103">
        <v>0</v>
      </c>
      <c r="BC3069" s="39"/>
      <c r="BD3069" s="57" t="s">
        <v>20147</v>
      </c>
      <c r="BE3069" s="57" t="s">
        <v>20147</v>
      </c>
    </row>
    <row r="3070" spans="2:57">
      <c r="B3070" t="s">
        <v>906</v>
      </c>
      <c r="C3070" t="s">
        <v>5766</v>
      </c>
      <c r="D3070" t="s">
        <v>4196</v>
      </c>
      <c r="E3070" s="50">
        <v>779.32023000000004</v>
      </c>
      <c r="F3070" s="50">
        <v>896.92623000000003</v>
      </c>
      <c r="G3070" s="39"/>
      <c r="H3070" s="38">
        <v>0.57992565055762091</v>
      </c>
      <c r="I3070" s="38">
        <v>2.5714285714285716</v>
      </c>
      <c r="J3070" s="38">
        <v>0.57992565055762091</v>
      </c>
      <c r="K3070" s="38">
        <v>1.65625</v>
      </c>
      <c r="L3070" s="38">
        <v>-0.61642599277978338</v>
      </c>
      <c r="M3070" s="38" t="s">
        <v>20162</v>
      </c>
      <c r="N3070" s="39"/>
      <c r="O3070" s="38">
        <v>2.4122879328303024</v>
      </c>
      <c r="P3070" s="38">
        <v>2.7458389577742826</v>
      </c>
      <c r="Q3070" s="38">
        <v>2.4122879328303024</v>
      </c>
      <c r="R3070" s="38">
        <v>0.6689345451253661</v>
      </c>
      <c r="S3070" s="38">
        <v>0.10040828259680179</v>
      </c>
      <c r="T3070" s="38" t="s">
        <v>20162</v>
      </c>
      <c r="U3070" s="39"/>
      <c r="V3070" s="50">
        <v>1.8089999999999999</v>
      </c>
      <c r="W3070" s="51">
        <v>100</v>
      </c>
      <c r="X3070" s="51" t="s">
        <v>20148</v>
      </c>
      <c r="Y3070" s="51" t="s">
        <v>20148</v>
      </c>
      <c r="Z3070" s="39"/>
      <c r="AA3070" s="50">
        <v>113.374</v>
      </c>
      <c r="AB3070" s="50">
        <v>30.09</v>
      </c>
      <c r="AC3070" s="50">
        <v>83.284000000000006</v>
      </c>
      <c r="AD3070" s="50" t="s">
        <v>20162</v>
      </c>
      <c r="AE3070" s="50">
        <v>-299.548</v>
      </c>
      <c r="AF3070" s="52">
        <v>1.3612938859805004</v>
      </c>
      <c r="AG3070" s="52">
        <v>0.81341128490434822</v>
      </c>
      <c r="AH3070" s="39"/>
      <c r="AI3070" s="53" t="s">
        <v>20148</v>
      </c>
      <c r="AJ3070" s="53" t="s">
        <v>20148</v>
      </c>
      <c r="AK3070" s="53" t="s">
        <v>20148</v>
      </c>
      <c r="AL3070" s="53" t="s">
        <v>20148</v>
      </c>
      <c r="AM3070" s="53">
        <v>5.00298</v>
      </c>
      <c r="AN3070" s="53">
        <v>216.70406</v>
      </c>
      <c r="AO3070" s="53">
        <v>-10.572098091679536</v>
      </c>
      <c r="AP3070" s="53">
        <v>-10.406866892534749</v>
      </c>
      <c r="AQ3070" s="39"/>
      <c r="AR3070" s="51">
        <v>-108.88979999999999</v>
      </c>
      <c r="AS3070" s="104">
        <v>-5.0546009031728341</v>
      </c>
      <c r="AT3070" s="38" t="s">
        <v>20148</v>
      </c>
      <c r="AU3070" s="102"/>
      <c r="AV3070" s="103">
        <v>0</v>
      </c>
      <c r="AW3070" s="103">
        <v>0</v>
      </c>
      <c r="AX3070" s="103">
        <v>0</v>
      </c>
      <c r="AY3070" s="103">
        <v>0</v>
      </c>
      <c r="AZ3070" s="103">
        <v>0</v>
      </c>
      <c r="BA3070" s="103">
        <v>0</v>
      </c>
      <c r="BB3070" s="103">
        <v>0</v>
      </c>
      <c r="BC3070" s="39"/>
      <c r="BD3070" s="57" t="s">
        <v>20146</v>
      </c>
      <c r="BE3070" s="57" t="s">
        <v>20147</v>
      </c>
    </row>
    <row r="3071" spans="2:57">
      <c r="B3071" t="s">
        <v>781</v>
      </c>
      <c r="C3071" t="s">
        <v>5641</v>
      </c>
      <c r="D3071" t="s">
        <v>4198</v>
      </c>
      <c r="E3071" s="50">
        <v>632.75957000000005</v>
      </c>
      <c r="F3071" s="50">
        <v>972.10157000000004</v>
      </c>
      <c r="G3071" s="39"/>
      <c r="H3071" s="38">
        <v>-0.40265486725663724</v>
      </c>
      <c r="I3071" s="38">
        <v>7.9999999999999849E-2</v>
      </c>
      <c r="J3071" s="38">
        <v>-0.40265486725663724</v>
      </c>
      <c r="K3071" s="38" t="s">
        <v>20162</v>
      </c>
      <c r="L3071" s="38" t="s">
        <v>20162</v>
      </c>
      <c r="M3071" s="38" t="s">
        <v>20162</v>
      </c>
      <c r="N3071" s="39"/>
      <c r="O3071" s="38">
        <v>-0.35994327503967349</v>
      </c>
      <c r="P3071" s="38">
        <v>9.3352897506469024E-2</v>
      </c>
      <c r="Q3071" s="38">
        <v>-0.35994327503967349</v>
      </c>
      <c r="R3071" s="38" t="s">
        <v>20162</v>
      </c>
      <c r="S3071" s="38" t="s">
        <v>20162</v>
      </c>
      <c r="T3071" s="38" t="s">
        <v>20162</v>
      </c>
      <c r="U3071" s="39"/>
      <c r="V3071" s="50">
        <v>242.125</v>
      </c>
      <c r="W3071" s="51">
        <v>67.753</v>
      </c>
      <c r="X3071" s="51">
        <v>-47.386200000000002</v>
      </c>
      <c r="Y3071" s="51">
        <v>-50.950899999999997</v>
      </c>
      <c r="Z3071" s="39"/>
      <c r="AA3071" s="50">
        <v>602.13099999999997</v>
      </c>
      <c r="AB3071" s="50">
        <v>183.16200000000001</v>
      </c>
      <c r="AC3071" s="50">
        <v>418.96899999999999</v>
      </c>
      <c r="AD3071" s="50" t="s">
        <v>20162</v>
      </c>
      <c r="AE3071" s="50">
        <v>-521.15599999999995</v>
      </c>
      <c r="AF3071" s="52">
        <v>1.4371731560091558</v>
      </c>
      <c r="AG3071" s="52">
        <v>3.0930393076473814</v>
      </c>
      <c r="AH3071" s="39"/>
      <c r="AI3071" s="53">
        <v>2.6133600000000001</v>
      </c>
      <c r="AJ3071" s="53" t="s">
        <v>20148</v>
      </c>
      <c r="AK3071" s="53" t="s">
        <v>20148</v>
      </c>
      <c r="AL3071" s="53" t="s">
        <v>20148</v>
      </c>
      <c r="AM3071" s="53">
        <v>2.2003699999999999</v>
      </c>
      <c r="AN3071" s="53">
        <v>3.63626</v>
      </c>
      <c r="AO3071" s="53">
        <v>-8.6022120064421355</v>
      </c>
      <c r="AP3071" s="53">
        <v>-8.4726547492460824</v>
      </c>
      <c r="AQ3071" s="39"/>
      <c r="AR3071" s="51">
        <v>-29.013999999999999</v>
      </c>
      <c r="AS3071" s="104">
        <v>-0.32500643111990962</v>
      </c>
      <c r="AT3071" s="38" t="s">
        <v>20148</v>
      </c>
      <c r="AU3071" s="102"/>
      <c r="AV3071" s="103">
        <v>3</v>
      </c>
      <c r="AW3071" s="103">
        <v>1</v>
      </c>
      <c r="AX3071" s="103">
        <v>5</v>
      </c>
      <c r="AY3071" s="103">
        <v>0</v>
      </c>
      <c r="AZ3071" s="103">
        <v>0</v>
      </c>
      <c r="BA3071" s="103">
        <v>0</v>
      </c>
      <c r="BB3071" s="103">
        <v>9</v>
      </c>
      <c r="BC3071" s="39"/>
      <c r="BD3071" s="57" t="s">
        <v>20146</v>
      </c>
      <c r="BE3071" s="57" t="s">
        <v>20146</v>
      </c>
    </row>
    <row r="3072" spans="2:57">
      <c r="B3072" t="s">
        <v>826</v>
      </c>
      <c r="C3072" t="s">
        <v>5686</v>
      </c>
      <c r="D3072" t="s">
        <v>4190</v>
      </c>
      <c r="E3072" s="50">
        <v>1308.5554500000001</v>
      </c>
      <c r="F3072" s="50">
        <v>922.52345000000003</v>
      </c>
      <c r="G3072" s="39"/>
      <c r="H3072" s="38">
        <v>-0.41798165137614685</v>
      </c>
      <c r="I3072" s="38">
        <v>0.1653196179279941</v>
      </c>
      <c r="J3072" s="38">
        <v>-0.41798165137614685</v>
      </c>
      <c r="K3072" s="38" t="s">
        <v>20162</v>
      </c>
      <c r="L3072" s="38" t="s">
        <v>20162</v>
      </c>
      <c r="M3072" s="38" t="s">
        <v>20162</v>
      </c>
      <c r="N3072" s="39"/>
      <c r="O3072" s="38">
        <v>-0.41176285860399831</v>
      </c>
      <c r="P3072" s="38">
        <v>0.1657760385192435</v>
      </c>
      <c r="Q3072" s="38">
        <v>-0.41176285860399831</v>
      </c>
      <c r="R3072" s="38" t="s">
        <v>20162</v>
      </c>
      <c r="S3072" s="38" t="s">
        <v>20162</v>
      </c>
      <c r="T3072" s="38" t="s">
        <v>20162</v>
      </c>
      <c r="U3072" s="39"/>
      <c r="V3072" s="50">
        <v>623.01499999999999</v>
      </c>
      <c r="W3072" s="51">
        <v>30.535799999999998</v>
      </c>
      <c r="X3072" s="51">
        <v>6.3445999999999998</v>
      </c>
      <c r="Y3072" s="51">
        <v>13.041</v>
      </c>
      <c r="Z3072" s="39"/>
      <c r="AA3072" s="50">
        <v>1380.422</v>
      </c>
      <c r="AB3072" s="50">
        <v>889.83299999999997</v>
      </c>
      <c r="AC3072" s="50">
        <v>490.589</v>
      </c>
      <c r="AD3072" s="50">
        <v>248.01400000000001</v>
      </c>
      <c r="AE3072" s="50">
        <v>4.3719999999999999</v>
      </c>
      <c r="AF3072" s="52">
        <v>2.8138054461066186</v>
      </c>
      <c r="AG3072" s="52">
        <v>2.3808887922735322</v>
      </c>
      <c r="AH3072" s="39"/>
      <c r="AI3072" s="53">
        <v>2.1003599999999998</v>
      </c>
      <c r="AJ3072" s="53">
        <v>7.1913299999999998</v>
      </c>
      <c r="AK3072" s="53">
        <v>31.467759999999998</v>
      </c>
      <c r="AL3072" s="53">
        <v>12.14509</v>
      </c>
      <c r="AM3072" s="53">
        <v>1.8854500000000001</v>
      </c>
      <c r="AN3072" s="53">
        <v>1.4047799999999999</v>
      </c>
      <c r="AO3072" s="53">
        <v>9.5496356220821301</v>
      </c>
      <c r="AP3072" s="53">
        <v>23.338480317749443</v>
      </c>
      <c r="AQ3072" s="39"/>
      <c r="AR3072" s="51">
        <v>20.9833</v>
      </c>
      <c r="AS3072" s="104">
        <v>4.6625248737586701E-2</v>
      </c>
      <c r="AT3072" s="38" t="s">
        <v>20148</v>
      </c>
      <c r="AU3072" s="102"/>
      <c r="AV3072" s="103">
        <v>4</v>
      </c>
      <c r="AW3072" s="103">
        <v>1</v>
      </c>
      <c r="AX3072" s="103">
        <v>3</v>
      </c>
      <c r="AY3072" s="103">
        <v>0</v>
      </c>
      <c r="AZ3072" s="103">
        <v>0</v>
      </c>
      <c r="BA3072" s="103">
        <v>0</v>
      </c>
      <c r="BB3072" s="103">
        <v>8</v>
      </c>
      <c r="BC3072" s="39"/>
      <c r="BD3072" s="57" t="s">
        <v>20146</v>
      </c>
      <c r="BE3072" s="57" t="s">
        <v>20146</v>
      </c>
    </row>
    <row r="3073" spans="2:57">
      <c r="B3073" t="s">
        <v>974</v>
      </c>
      <c r="C3073" t="s">
        <v>5834</v>
      </c>
      <c r="D3073" t="s">
        <v>4192</v>
      </c>
      <c r="E3073" s="50">
        <v>1328.4108200000001</v>
      </c>
      <c r="F3073" s="50">
        <v>910.39382000000001</v>
      </c>
      <c r="G3073" s="39"/>
      <c r="H3073" s="38">
        <v>0.21438848920863296</v>
      </c>
      <c r="I3073" s="38">
        <v>-7.2527472527472492E-2</v>
      </c>
      <c r="J3073" s="38">
        <v>0.21438848920863296</v>
      </c>
      <c r="K3073" s="38">
        <v>2.3759999999999999</v>
      </c>
      <c r="L3073" s="38">
        <v>8.9032258064515979E-2</v>
      </c>
      <c r="M3073" s="38">
        <v>0.4991119005328597</v>
      </c>
      <c r="N3073" s="39"/>
      <c r="O3073" s="38">
        <v>0.2072442092860094</v>
      </c>
      <c r="P3073" s="38">
        <v>-7.1314218346220426E-2</v>
      </c>
      <c r="Q3073" s="38">
        <v>0.2072442092860094</v>
      </c>
      <c r="R3073" s="38">
        <v>3.1379662021680197</v>
      </c>
      <c r="S3073" s="38">
        <v>0.35436552505800778</v>
      </c>
      <c r="T3073" s="38">
        <v>1.4507478708175756</v>
      </c>
      <c r="U3073" s="39"/>
      <c r="V3073" s="50">
        <v>812.62400000000002</v>
      </c>
      <c r="W3073" s="51">
        <v>12.261100000000001</v>
      </c>
      <c r="X3073" s="51">
        <v>2.2134999999999998</v>
      </c>
      <c r="Y3073" s="51">
        <v>-0.14419999999999999</v>
      </c>
      <c r="Z3073" s="39"/>
      <c r="AA3073" s="50">
        <v>754.75400000000002</v>
      </c>
      <c r="AB3073" s="50">
        <v>413.28100000000001</v>
      </c>
      <c r="AC3073" s="50">
        <v>341.47300000000001</v>
      </c>
      <c r="AD3073" s="50">
        <v>171.809</v>
      </c>
      <c r="AE3073" s="50">
        <v>-147.738</v>
      </c>
      <c r="AF3073" s="52">
        <v>2.2102889540315047</v>
      </c>
      <c r="AG3073" s="52">
        <v>5.236789602690533</v>
      </c>
      <c r="AH3073" s="39"/>
      <c r="AI3073" s="53">
        <v>1.63472</v>
      </c>
      <c r="AJ3073" s="53">
        <v>20.0533</v>
      </c>
      <c r="AK3073" s="53">
        <v>73.48218</v>
      </c>
      <c r="AL3073" s="53" t="s">
        <v>20148</v>
      </c>
      <c r="AM3073" s="53">
        <v>2.9710299999999998</v>
      </c>
      <c r="AN3073" s="53">
        <v>1.08117</v>
      </c>
      <c r="AO3073" s="53">
        <v>17.298330198179713</v>
      </c>
      <c r="AP3073" s="53">
        <v>50.611175227929735</v>
      </c>
      <c r="AQ3073" s="39"/>
      <c r="AR3073" s="51">
        <v>-0.34749999999999998</v>
      </c>
      <c r="AS3073" s="104">
        <v>2.8400371345749412E-2</v>
      </c>
      <c r="AT3073" s="38" t="s">
        <v>20148</v>
      </c>
      <c r="AU3073" s="102"/>
      <c r="AV3073" s="103">
        <v>5</v>
      </c>
      <c r="AW3073" s="103">
        <v>1</v>
      </c>
      <c r="AX3073" s="103">
        <v>0</v>
      </c>
      <c r="AY3073" s="103">
        <v>0</v>
      </c>
      <c r="AZ3073" s="103">
        <v>0</v>
      </c>
      <c r="BA3073" s="103">
        <v>0</v>
      </c>
      <c r="BB3073" s="103">
        <v>6</v>
      </c>
      <c r="BC3073" s="39"/>
      <c r="BD3073" s="57" t="s">
        <v>20146</v>
      </c>
      <c r="BE3073" s="57" t="s">
        <v>20146</v>
      </c>
    </row>
    <row r="3074" spans="2:57">
      <c r="B3074" t="s">
        <v>536</v>
      </c>
      <c r="C3074" t="s">
        <v>5397</v>
      </c>
      <c r="D3074" t="s">
        <v>4190</v>
      </c>
      <c r="E3074" s="50">
        <v>3163.9266600000001</v>
      </c>
      <c r="F3074" s="50">
        <v>3140.5106599999999</v>
      </c>
      <c r="G3074" s="39"/>
      <c r="H3074" s="38">
        <v>-0.13608049832295155</v>
      </c>
      <c r="I3074" s="38">
        <v>-0.21744791666666663</v>
      </c>
      <c r="J3074" s="38">
        <v>-0.13608049832295155</v>
      </c>
      <c r="K3074" s="38">
        <v>2.530489882395329</v>
      </c>
      <c r="L3074" s="38">
        <v>2.2666475825358461</v>
      </c>
      <c r="M3074" s="38">
        <v>3.8999624961273183</v>
      </c>
      <c r="N3074" s="39"/>
      <c r="O3074" s="38">
        <v>-0.13011609003863156</v>
      </c>
      <c r="P3074" s="38">
        <v>-0.21704491400559622</v>
      </c>
      <c r="Q3074" s="38">
        <v>-0.13011609003863156</v>
      </c>
      <c r="R3074" s="38">
        <v>1.3978577784642714</v>
      </c>
      <c r="S3074" s="38">
        <v>1.6691686989208749</v>
      </c>
      <c r="T3074" s="38">
        <v>3.6940230201102588</v>
      </c>
      <c r="U3074" s="39"/>
      <c r="V3074" s="50">
        <v>1132.029</v>
      </c>
      <c r="W3074" s="51">
        <v>22.005700000000001</v>
      </c>
      <c r="X3074" s="51">
        <v>2.5823999999999998</v>
      </c>
      <c r="Y3074" s="51">
        <v>-3.3</v>
      </c>
      <c r="Z3074" s="39"/>
      <c r="AA3074" s="50">
        <v>1554.806</v>
      </c>
      <c r="AB3074" s="50">
        <v>1164.7819999999999</v>
      </c>
      <c r="AC3074" s="50">
        <v>390.024</v>
      </c>
      <c r="AD3074" s="50">
        <v>533.625</v>
      </c>
      <c r="AE3074" s="50">
        <v>-2122.212</v>
      </c>
      <c r="AF3074" s="52">
        <v>3.9864367320985377</v>
      </c>
      <c r="AG3074" s="52">
        <v>2.0453853706431024</v>
      </c>
      <c r="AH3074" s="39"/>
      <c r="AI3074" s="53">
        <v>2.39059</v>
      </c>
      <c r="AJ3074" s="53" t="s">
        <v>20148</v>
      </c>
      <c r="AK3074" s="53" t="s">
        <v>20148</v>
      </c>
      <c r="AL3074" s="53" t="s">
        <v>20148</v>
      </c>
      <c r="AM3074" s="53">
        <v>8.0335099999999997</v>
      </c>
      <c r="AN3074" s="53">
        <v>2.3491</v>
      </c>
      <c r="AO3074" s="53">
        <v>77.086663230240546</v>
      </c>
      <c r="AP3074" s="53">
        <v>107.42664910720393</v>
      </c>
      <c r="AQ3074" s="39"/>
      <c r="AR3074" s="51">
        <v>1.4955000000000001</v>
      </c>
      <c r="AS3074" s="104">
        <v>2.8061155926880119E-2</v>
      </c>
      <c r="AT3074" s="38" t="s">
        <v>20148</v>
      </c>
      <c r="AU3074" s="102"/>
      <c r="AV3074" s="103">
        <v>3</v>
      </c>
      <c r="AW3074" s="103">
        <v>1</v>
      </c>
      <c r="AX3074" s="103">
        <v>15</v>
      </c>
      <c r="AY3074" s="103">
        <v>3</v>
      </c>
      <c r="AZ3074" s="103">
        <v>1</v>
      </c>
      <c r="BA3074" s="103">
        <v>0</v>
      </c>
      <c r="BB3074" s="103">
        <v>23</v>
      </c>
      <c r="BC3074" s="39"/>
      <c r="BD3074" s="57" t="s">
        <v>20146</v>
      </c>
      <c r="BE3074" s="57" t="s">
        <v>20146</v>
      </c>
    </row>
    <row r="3075" spans="2:57">
      <c r="B3075" t="s">
        <v>2462</v>
      </c>
      <c r="C3075" t="s">
        <v>7321</v>
      </c>
      <c r="D3075" t="s">
        <v>4190</v>
      </c>
      <c r="E3075" s="50">
        <v>85.052239999999998</v>
      </c>
      <c r="F3075" s="50">
        <v>66.961439999999996</v>
      </c>
      <c r="G3075" s="39"/>
      <c r="H3075" s="38">
        <v>1.353448275862069</v>
      </c>
      <c r="I3075" s="38">
        <v>-0.13057324840764339</v>
      </c>
      <c r="J3075" s="38">
        <v>1.353448275862069</v>
      </c>
      <c r="K3075" s="38" t="s">
        <v>20162</v>
      </c>
      <c r="L3075" s="38" t="s">
        <v>20162</v>
      </c>
      <c r="M3075" s="38" t="s">
        <v>20162</v>
      </c>
      <c r="N3075" s="39"/>
      <c r="O3075" s="38">
        <v>1.3534482758620685</v>
      </c>
      <c r="P3075" s="38">
        <v>-0.13057324840764339</v>
      </c>
      <c r="Q3075" s="38">
        <v>1.3534482758620685</v>
      </c>
      <c r="R3075" s="38" t="s">
        <v>20162</v>
      </c>
      <c r="S3075" s="38" t="s">
        <v>20162</v>
      </c>
      <c r="T3075" s="38" t="s">
        <v>20162</v>
      </c>
      <c r="U3075" s="39"/>
      <c r="V3075" s="50">
        <v>7.4092700000000002</v>
      </c>
      <c r="W3075" s="51">
        <v>47.543300000000002</v>
      </c>
      <c r="X3075" s="51">
        <v>-100.01</v>
      </c>
      <c r="Y3075" s="51">
        <v>-113.41540000000001</v>
      </c>
      <c r="Z3075" s="39"/>
      <c r="AA3075" s="50">
        <v>58.695079999999997</v>
      </c>
      <c r="AB3075" s="50">
        <v>1.72088</v>
      </c>
      <c r="AC3075" s="50">
        <v>56.974200000000003</v>
      </c>
      <c r="AD3075" s="50" t="s">
        <v>20162</v>
      </c>
      <c r="AE3075" s="50">
        <v>19.733779999999999</v>
      </c>
      <c r="AF3075" s="52">
        <v>1.0302045487255633</v>
      </c>
      <c r="AG3075" s="52">
        <v>3.0800720721843104</v>
      </c>
      <c r="AH3075" s="39"/>
      <c r="AI3075" s="53">
        <v>11.47916</v>
      </c>
      <c r="AJ3075" s="53" t="s">
        <v>20148</v>
      </c>
      <c r="AK3075" s="53" t="s">
        <v>20148</v>
      </c>
      <c r="AL3075" s="53" t="s">
        <v>20148</v>
      </c>
      <c r="AM3075" s="53">
        <v>1.2434400000000001</v>
      </c>
      <c r="AN3075" s="53">
        <v>8.7098800000000001</v>
      </c>
      <c r="AO3075" s="53">
        <v>-10.427954289914565</v>
      </c>
      <c r="AP3075" s="53">
        <v>-9.0366193837795095</v>
      </c>
      <c r="AQ3075" s="39"/>
      <c r="AR3075" s="51">
        <v>-19.126200000000001</v>
      </c>
      <c r="AS3075" s="104">
        <v>-0.17169652622017906</v>
      </c>
      <c r="AT3075" s="38" t="s">
        <v>20148</v>
      </c>
      <c r="AU3075" s="102"/>
      <c r="AV3075" s="103">
        <v>0</v>
      </c>
      <c r="AW3075" s="103">
        <v>0</v>
      </c>
      <c r="AX3075" s="103">
        <v>0</v>
      </c>
      <c r="AY3075" s="103">
        <v>0</v>
      </c>
      <c r="AZ3075" s="103">
        <v>0</v>
      </c>
      <c r="BA3075" s="103">
        <v>0</v>
      </c>
      <c r="BB3075" s="103">
        <v>0</v>
      </c>
      <c r="BC3075" s="39"/>
      <c r="BD3075" s="57" t="s">
        <v>20146</v>
      </c>
      <c r="BE3075" s="57" t="s">
        <v>20146</v>
      </c>
    </row>
    <row r="3076" spans="2:57">
      <c r="B3076" t="s">
        <v>341</v>
      </c>
      <c r="C3076" t="s">
        <v>5202</v>
      </c>
      <c r="D3076" t="s">
        <v>4190</v>
      </c>
      <c r="E3076" s="50">
        <v>14234.065329999999</v>
      </c>
      <c r="F3076" s="50">
        <v>5118.7513300000001</v>
      </c>
      <c r="G3076" s="39"/>
      <c r="H3076" s="38">
        <v>-0.29970845481049557</v>
      </c>
      <c r="I3076" s="38">
        <v>-0.12939470822761867</v>
      </c>
      <c r="J3076" s="38">
        <v>-0.29970845481049557</v>
      </c>
      <c r="K3076" s="38">
        <v>0.73931933381607529</v>
      </c>
      <c r="L3076" s="38">
        <v>3.0711864406779661</v>
      </c>
      <c r="M3076" s="38" t="s">
        <v>20162</v>
      </c>
      <c r="N3076" s="39"/>
      <c r="O3076" s="38">
        <v>-0.27907635225689098</v>
      </c>
      <c r="P3076" s="38">
        <v>-0.12529208807192138</v>
      </c>
      <c r="Q3076" s="38">
        <v>-0.27907635225689098</v>
      </c>
      <c r="R3076" s="38">
        <v>2.1396146062506611</v>
      </c>
      <c r="S3076" s="38">
        <v>7.0859164594684838</v>
      </c>
      <c r="T3076" s="38" t="s">
        <v>20162</v>
      </c>
      <c r="U3076" s="39"/>
      <c r="V3076" s="50">
        <v>1609.954</v>
      </c>
      <c r="W3076" s="51">
        <v>15.185600000000001</v>
      </c>
      <c r="X3076" s="51">
        <v>-41.379199999999997</v>
      </c>
      <c r="Y3076" s="51">
        <v>-4.9332000000000003</v>
      </c>
      <c r="Z3076" s="39"/>
      <c r="AA3076" s="50">
        <v>16483.252</v>
      </c>
      <c r="AB3076" s="50">
        <v>8910.6650000000009</v>
      </c>
      <c r="AC3076" s="50">
        <v>7572.5870000000004</v>
      </c>
      <c r="AD3076" s="50">
        <v>6373.5770000000002</v>
      </c>
      <c r="AE3076" s="50">
        <v>-2.5790000000000002</v>
      </c>
      <c r="AF3076" s="52">
        <v>2.1767002478809419</v>
      </c>
      <c r="AG3076" s="52">
        <v>-22.789378297032265</v>
      </c>
      <c r="AH3076" s="39"/>
      <c r="AI3076" s="53">
        <v>8.8412900000000008</v>
      </c>
      <c r="AJ3076" s="53" t="s">
        <v>20148</v>
      </c>
      <c r="AK3076" s="53" t="s">
        <v>20148</v>
      </c>
      <c r="AL3076" s="53" t="s">
        <v>20148</v>
      </c>
      <c r="AM3076" s="53">
        <v>0.79945999999999995</v>
      </c>
      <c r="AN3076" s="53">
        <v>3.0605000000000002</v>
      </c>
      <c r="AO3076" s="53">
        <v>-18.406749337447096</v>
      </c>
      <c r="AP3076" s="53">
        <v>-7.6836553850495433</v>
      </c>
      <c r="AQ3076" s="39"/>
      <c r="AR3076" s="51">
        <v>-13.1951</v>
      </c>
      <c r="AS3076" s="104">
        <v>-4.4090514788314737E-2</v>
      </c>
      <c r="AT3076" s="38" t="s">
        <v>20148</v>
      </c>
      <c r="AU3076" s="102"/>
      <c r="AV3076" s="103">
        <v>9</v>
      </c>
      <c r="AW3076" s="103">
        <v>9</v>
      </c>
      <c r="AX3076" s="103">
        <v>8</v>
      </c>
      <c r="AY3076" s="103">
        <v>0</v>
      </c>
      <c r="AZ3076" s="103">
        <v>0</v>
      </c>
      <c r="BA3076" s="103">
        <v>0</v>
      </c>
      <c r="BB3076" s="103">
        <v>26</v>
      </c>
      <c r="BC3076" s="39"/>
      <c r="BD3076" s="57" t="s">
        <v>20146</v>
      </c>
      <c r="BE3076" s="57" t="s">
        <v>20146</v>
      </c>
    </row>
    <row r="3077" spans="2:57">
      <c r="B3077" t="s">
        <v>3014</v>
      </c>
      <c r="C3077" t="s">
        <v>7873</v>
      </c>
      <c r="D3077" t="s">
        <v>4196</v>
      </c>
      <c r="E3077" s="50">
        <v>-26.10772</v>
      </c>
      <c r="F3077" s="50">
        <v>14.454800000000001</v>
      </c>
      <c r="G3077" s="39"/>
      <c r="H3077" s="38">
        <v>-0.94525235243798122</v>
      </c>
      <c r="I3077" s="38">
        <v>-0.17152103559870546</v>
      </c>
      <c r="J3077" s="38">
        <v>-0.94525235243798122</v>
      </c>
      <c r="K3077" s="38">
        <v>-0.64444444444444438</v>
      </c>
      <c r="L3077" s="38">
        <v>-0.999327731092437</v>
      </c>
      <c r="M3077" s="38">
        <v>-0.99997575757575763</v>
      </c>
      <c r="N3077" s="39"/>
      <c r="O3077" s="38">
        <v>-0.52281160453723141</v>
      </c>
      <c r="P3077" s="38">
        <v>-9.2088983936692292E-3</v>
      </c>
      <c r="Q3077" s="38">
        <v>-0.52281160453723141</v>
      </c>
      <c r="R3077" s="38">
        <v>54.935299125454691</v>
      </c>
      <c r="S3077" s="38">
        <v>0.3221534890059885</v>
      </c>
      <c r="T3077" s="38">
        <v>-0.14714906070046252</v>
      </c>
      <c r="U3077" s="39"/>
      <c r="V3077" s="50">
        <v>0.22842999999999999</v>
      </c>
      <c r="W3077" s="51">
        <v>48.416499999999999</v>
      </c>
      <c r="X3077" s="51" t="s">
        <v>20148</v>
      </c>
      <c r="Y3077" s="51" t="s">
        <v>20148</v>
      </c>
      <c r="Z3077" s="39"/>
      <c r="AA3077" s="50">
        <v>2.20289</v>
      </c>
      <c r="AB3077" s="50">
        <v>1.9912300000000001</v>
      </c>
      <c r="AC3077" s="50">
        <v>0.21165999999999999</v>
      </c>
      <c r="AD3077" s="50">
        <v>1.9</v>
      </c>
      <c r="AE3077" s="50">
        <v>-32.655169999999998</v>
      </c>
      <c r="AF3077" s="52">
        <v>10.407682131720685</v>
      </c>
      <c r="AG3077" s="52">
        <v>6.2931790935943546E-2</v>
      </c>
      <c r="AH3077" s="39"/>
      <c r="AI3077" s="53" t="s">
        <v>20148</v>
      </c>
      <c r="AJ3077" s="53" t="s">
        <v>20148</v>
      </c>
      <c r="AK3077" s="53" t="s">
        <v>20148</v>
      </c>
      <c r="AL3077" s="53" t="s">
        <v>20148</v>
      </c>
      <c r="AM3077" s="53">
        <v>14.851940000000001</v>
      </c>
      <c r="AN3077" s="53">
        <v>7.3184699999999996</v>
      </c>
      <c r="AO3077" s="53">
        <v>-5.9548733413254569</v>
      </c>
      <c r="AP3077" s="53">
        <v>-5.9237827492797521</v>
      </c>
      <c r="AQ3077" s="39"/>
      <c r="AR3077" s="51" t="s">
        <v>20148</v>
      </c>
      <c r="AS3077" s="104">
        <v>-36.699202887652312</v>
      </c>
      <c r="AT3077" s="38" t="s">
        <v>20148</v>
      </c>
      <c r="AU3077" s="102"/>
      <c r="AV3077" s="103">
        <v>0</v>
      </c>
      <c r="AW3077" s="103">
        <v>0</v>
      </c>
      <c r="AX3077" s="103">
        <v>0</v>
      </c>
      <c r="AY3077" s="103">
        <v>0</v>
      </c>
      <c r="AZ3077" s="103">
        <v>0</v>
      </c>
      <c r="BA3077" s="103">
        <v>0</v>
      </c>
      <c r="BB3077" s="103">
        <v>0</v>
      </c>
      <c r="BC3077" s="39"/>
      <c r="BD3077" s="57" t="s">
        <v>20146</v>
      </c>
      <c r="BE3077" s="57" t="s">
        <v>20147</v>
      </c>
    </row>
    <row r="3078" spans="2:57">
      <c r="B3078" t="s">
        <v>2517</v>
      </c>
      <c r="C3078" t="s">
        <v>7376</v>
      </c>
      <c r="D3078" t="s">
        <v>4190</v>
      </c>
      <c r="E3078" s="50">
        <v>44.74888</v>
      </c>
      <c r="F3078" s="50">
        <v>55.596879999999999</v>
      </c>
      <c r="G3078" s="39"/>
      <c r="H3078" s="38">
        <v>-0.48534201954397393</v>
      </c>
      <c r="I3078" s="38">
        <v>-0.43369175627240142</v>
      </c>
      <c r="J3078" s="38">
        <v>-0.48534201954397393</v>
      </c>
      <c r="K3078" s="38">
        <v>0.26400000000000001</v>
      </c>
      <c r="L3078" s="38">
        <v>-0.78503401360544212</v>
      </c>
      <c r="M3078" s="38">
        <v>-0.77154457555729383</v>
      </c>
      <c r="N3078" s="39"/>
      <c r="O3078" s="38">
        <v>-0.37732146967099778</v>
      </c>
      <c r="P3078" s="38">
        <v>-0.39505767023417704</v>
      </c>
      <c r="Q3078" s="38">
        <v>-0.37732146967099778</v>
      </c>
      <c r="R3078" s="38">
        <v>7.4217280659234124</v>
      </c>
      <c r="S3078" s="38">
        <v>1.3579531309309982</v>
      </c>
      <c r="T3078" s="38">
        <v>9.7075012566612671</v>
      </c>
      <c r="U3078" s="39"/>
      <c r="V3078" s="50">
        <v>101.154</v>
      </c>
      <c r="W3078" s="51">
        <v>40.316699999999997</v>
      </c>
      <c r="X3078" s="51">
        <v>-22.723700000000001</v>
      </c>
      <c r="Y3078" s="51">
        <v>-26.321200000000001</v>
      </c>
      <c r="Z3078" s="39"/>
      <c r="AA3078" s="50">
        <v>100.813</v>
      </c>
      <c r="AB3078" s="50">
        <v>28.047000000000001</v>
      </c>
      <c r="AC3078" s="50">
        <v>72.766000000000005</v>
      </c>
      <c r="AD3078" s="50" t="s">
        <v>20162</v>
      </c>
      <c r="AE3078" s="50">
        <v>-115.26</v>
      </c>
      <c r="AF3078" s="52">
        <v>1.3854410026660802</v>
      </c>
      <c r="AG3078" s="52">
        <v>0.90489448187538291</v>
      </c>
      <c r="AH3078" s="39"/>
      <c r="AI3078" s="53">
        <v>0.44238</v>
      </c>
      <c r="AJ3078" s="53" t="s">
        <v>20148</v>
      </c>
      <c r="AK3078" s="53" t="s">
        <v>20148</v>
      </c>
      <c r="AL3078" s="53" t="s">
        <v>20148</v>
      </c>
      <c r="AM3078" s="53">
        <v>0.63390000000000002</v>
      </c>
      <c r="AN3078" s="53">
        <v>0.42091000000000001</v>
      </c>
      <c r="AO3078" s="53">
        <v>-3.0957670248900273</v>
      </c>
      <c r="AP3078" s="53">
        <v>-2.4187279213434265</v>
      </c>
      <c r="AQ3078" s="39"/>
      <c r="AR3078" s="51">
        <v>-49.848799999999997</v>
      </c>
      <c r="AS3078" s="104">
        <v>-0.39791572897552197</v>
      </c>
      <c r="AT3078" s="38" t="s">
        <v>20148</v>
      </c>
      <c r="AU3078" s="102"/>
      <c r="AV3078" s="103">
        <v>2</v>
      </c>
      <c r="AW3078" s="103">
        <v>0</v>
      </c>
      <c r="AX3078" s="103">
        <v>1</v>
      </c>
      <c r="AY3078" s="103">
        <v>0</v>
      </c>
      <c r="AZ3078" s="103">
        <v>0</v>
      </c>
      <c r="BA3078" s="103">
        <v>0</v>
      </c>
      <c r="BB3078" s="103">
        <v>3</v>
      </c>
      <c r="BC3078" s="39"/>
      <c r="BD3078" s="57" t="s">
        <v>20146</v>
      </c>
      <c r="BE3078" s="57" t="s">
        <v>20146</v>
      </c>
    </row>
    <row r="3079" spans="2:57">
      <c r="B3079" t="s">
        <v>2991</v>
      </c>
      <c r="C3079" t="s">
        <v>7850</v>
      </c>
      <c r="D3079" t="s">
        <v>4197</v>
      </c>
      <c r="E3079" s="50">
        <v>15.77338</v>
      </c>
      <c r="F3079" s="50">
        <v>12.64038</v>
      </c>
      <c r="G3079" s="39"/>
      <c r="H3079" s="38">
        <v>-0.85744067796610168</v>
      </c>
      <c r="I3079" s="38">
        <v>-0.50157037037037044</v>
      </c>
      <c r="J3079" s="38">
        <v>-0.85744067796610168</v>
      </c>
      <c r="K3079" s="38">
        <v>-0.85744067796610168</v>
      </c>
      <c r="L3079" s="38" t="s">
        <v>20162</v>
      </c>
      <c r="M3079" s="38" t="s">
        <v>20162</v>
      </c>
      <c r="N3079" s="39"/>
      <c r="O3079" s="38">
        <v>-0.85029754245458933</v>
      </c>
      <c r="P3079" s="38">
        <v>-0.4995234925875085</v>
      </c>
      <c r="Q3079" s="38">
        <v>-0.85029754245458933</v>
      </c>
      <c r="R3079" s="38">
        <v>-0.37501273175502425</v>
      </c>
      <c r="S3079" s="38" t="s">
        <v>20162</v>
      </c>
      <c r="T3079" s="38" t="s">
        <v>20162</v>
      </c>
      <c r="U3079" s="39"/>
      <c r="V3079" s="50">
        <v>11.672000000000001</v>
      </c>
      <c r="W3079" s="51">
        <v>43.9084</v>
      </c>
      <c r="X3079" s="51">
        <v>-214.8732</v>
      </c>
      <c r="Y3079" s="51">
        <v>-177.7587</v>
      </c>
      <c r="Z3079" s="39"/>
      <c r="AA3079" s="50">
        <v>96.805000000000007</v>
      </c>
      <c r="AB3079" s="50">
        <v>6.1079999999999997</v>
      </c>
      <c r="AC3079" s="50">
        <v>90.697000000000003</v>
      </c>
      <c r="AD3079" s="50" t="s">
        <v>20162</v>
      </c>
      <c r="AE3079" s="50">
        <v>-125.292</v>
      </c>
      <c r="AF3079" s="52">
        <v>1.0673451161559919</v>
      </c>
      <c r="AG3079" s="52">
        <v>0.66796892953991815</v>
      </c>
      <c r="AH3079" s="39"/>
      <c r="AI3079" s="53">
        <v>1.3513900000000001</v>
      </c>
      <c r="AJ3079" s="53" t="s">
        <v>20148</v>
      </c>
      <c r="AK3079" s="53" t="s">
        <v>20148</v>
      </c>
      <c r="AL3079" s="53" t="s">
        <v>20148</v>
      </c>
      <c r="AM3079" s="53">
        <v>0.13653999999999999</v>
      </c>
      <c r="AN3079" s="53">
        <v>0.86136000000000001</v>
      </c>
      <c r="AO3079" s="53">
        <v>-0.58097991451027253</v>
      </c>
      <c r="AP3079" s="53">
        <v>-0.50400239234449762</v>
      </c>
      <c r="AQ3079" s="39"/>
      <c r="AR3079" s="51">
        <v>-40.827599999999997</v>
      </c>
      <c r="AS3079" s="104">
        <v>-0.32706502177825303</v>
      </c>
      <c r="AT3079" s="38" t="s">
        <v>20148</v>
      </c>
      <c r="AU3079" s="102"/>
      <c r="AV3079" s="103">
        <v>0</v>
      </c>
      <c r="AW3079" s="103">
        <v>2</v>
      </c>
      <c r="AX3079" s="103">
        <v>0</v>
      </c>
      <c r="AY3079" s="103">
        <v>0</v>
      </c>
      <c r="AZ3079" s="103">
        <v>0</v>
      </c>
      <c r="BA3079" s="103">
        <v>0</v>
      </c>
      <c r="BB3079" s="103">
        <v>2</v>
      </c>
      <c r="BC3079" s="39"/>
      <c r="BD3079" s="57" t="s">
        <v>20146</v>
      </c>
      <c r="BE3079" s="57" t="s">
        <v>20146</v>
      </c>
    </row>
    <row r="3080" spans="2:57">
      <c r="B3080" t="s">
        <v>328</v>
      </c>
      <c r="C3080" t="s">
        <v>5189</v>
      </c>
      <c r="D3080" t="s">
        <v>4198</v>
      </c>
      <c r="E3080" s="50">
        <v>4378.7699400000001</v>
      </c>
      <c r="F3080" s="50">
        <v>4344.9689399999997</v>
      </c>
      <c r="G3080" s="39"/>
      <c r="H3080" s="38">
        <v>0.86803185437997699</v>
      </c>
      <c r="I3080" s="38">
        <v>0.49082985291447234</v>
      </c>
      <c r="J3080" s="38">
        <v>0.86803185437997699</v>
      </c>
      <c r="K3080" s="38">
        <v>2.4179850124895919</v>
      </c>
      <c r="L3080" s="38">
        <v>2.9235364396654715</v>
      </c>
      <c r="M3080" s="38">
        <v>7.0490196078431371</v>
      </c>
      <c r="N3080" s="39"/>
      <c r="O3080" s="38">
        <v>0.93558597355235595</v>
      </c>
      <c r="P3080" s="38">
        <v>0.50722982207581513</v>
      </c>
      <c r="Q3080" s="38">
        <v>0.93558597355235595</v>
      </c>
      <c r="R3080" s="38">
        <v>2.6116324889220799</v>
      </c>
      <c r="S3080" s="38">
        <v>3.2643687041347675</v>
      </c>
      <c r="T3080" s="38">
        <v>9.1926828212656311</v>
      </c>
      <c r="U3080" s="39"/>
      <c r="V3080" s="50">
        <v>4170.0150000000003</v>
      </c>
      <c r="W3080" s="51">
        <v>13.678800000000001</v>
      </c>
      <c r="X3080" s="51">
        <v>3.2688000000000001</v>
      </c>
      <c r="Y3080" s="51">
        <v>2.9965999999999999</v>
      </c>
      <c r="Z3080" s="39"/>
      <c r="AA3080" s="50">
        <v>2676.6019999999999</v>
      </c>
      <c r="AB3080" s="50">
        <v>1489.7570000000001</v>
      </c>
      <c r="AC3080" s="50">
        <v>1186.845</v>
      </c>
      <c r="AD3080" s="50">
        <v>315.93600000000004</v>
      </c>
      <c r="AE3080" s="50">
        <v>725.12900000000002</v>
      </c>
      <c r="AF3080" s="52">
        <v>2.2552245659711248</v>
      </c>
      <c r="AG3080" s="52">
        <v>0.55857546213620346</v>
      </c>
      <c r="AH3080" s="39"/>
      <c r="AI3080" s="53">
        <v>1.05006</v>
      </c>
      <c r="AJ3080" s="53">
        <v>25.058340000000001</v>
      </c>
      <c r="AK3080" s="53">
        <v>31.90175</v>
      </c>
      <c r="AL3080" s="53">
        <v>34.770620000000001</v>
      </c>
      <c r="AM3080" s="53">
        <v>3.5636399999999999</v>
      </c>
      <c r="AN3080" s="53">
        <v>0.99873000000000001</v>
      </c>
      <c r="AO3080" s="53">
        <v>26.213674284473186</v>
      </c>
      <c r="AP3080" s="53">
        <v>31.874941788384088</v>
      </c>
      <c r="AQ3080" s="39"/>
      <c r="AR3080" s="51">
        <v>11.1022</v>
      </c>
      <c r="AS3080" s="104">
        <v>9.6473975389096994E-2</v>
      </c>
      <c r="AT3080" s="38" t="s">
        <v>20148</v>
      </c>
      <c r="AU3080" s="102"/>
      <c r="AV3080" s="103">
        <v>2</v>
      </c>
      <c r="AW3080" s="103">
        <v>1</v>
      </c>
      <c r="AX3080" s="103">
        <v>2</v>
      </c>
      <c r="AY3080" s="103">
        <v>0</v>
      </c>
      <c r="AZ3080" s="103">
        <v>0</v>
      </c>
      <c r="BA3080" s="103">
        <v>0</v>
      </c>
      <c r="BB3080" s="103">
        <v>5</v>
      </c>
      <c r="BC3080" s="39"/>
      <c r="BD3080" s="57" t="s">
        <v>20146</v>
      </c>
      <c r="BE3080" s="57" t="s">
        <v>20146</v>
      </c>
    </row>
    <row r="3081" spans="2:57">
      <c r="B3081" t="s">
        <v>3312</v>
      </c>
      <c r="C3081" t="s">
        <v>8171</v>
      </c>
      <c r="D3081" t="s">
        <v>4198</v>
      </c>
      <c r="E3081" s="50">
        <v>38.441040000000001</v>
      </c>
      <c r="F3081" s="50">
        <v>6.4640399999999998</v>
      </c>
      <c r="G3081" s="39"/>
      <c r="H3081" s="38">
        <v>-0.67927927927927922</v>
      </c>
      <c r="I3081" s="38">
        <v>-0.37323943661971826</v>
      </c>
      <c r="J3081" s="38">
        <v>-0.67927927927927922</v>
      </c>
      <c r="K3081" s="38">
        <v>-0.71285691240522664</v>
      </c>
      <c r="L3081" s="38">
        <v>-0.95447570332480813</v>
      </c>
      <c r="M3081" s="38">
        <v>-0.70084536394346308</v>
      </c>
      <c r="N3081" s="39"/>
      <c r="O3081" s="38">
        <v>-0.56988952537097137</v>
      </c>
      <c r="P3081" s="38">
        <v>-0.37323930688298046</v>
      </c>
      <c r="Q3081" s="38">
        <v>-0.56988952537097137</v>
      </c>
      <c r="R3081" s="38">
        <v>-0.35972027556422814</v>
      </c>
      <c r="S3081" s="38">
        <v>-0.88933119233431501</v>
      </c>
      <c r="T3081" s="38">
        <v>1.1851260901899803</v>
      </c>
      <c r="U3081" s="39"/>
      <c r="V3081" s="50">
        <v>12.266999999999999</v>
      </c>
      <c r="W3081" s="51">
        <v>50.5747</v>
      </c>
      <c r="X3081" s="51">
        <v>-38.322299999999998</v>
      </c>
      <c r="Y3081" s="51">
        <v>-82.644400000000005</v>
      </c>
      <c r="Z3081" s="39"/>
      <c r="AA3081" s="50">
        <v>42.119</v>
      </c>
      <c r="AB3081" s="50">
        <v>37.726999999999997</v>
      </c>
      <c r="AC3081" s="50">
        <v>4.3920000000000003</v>
      </c>
      <c r="AD3081" s="50">
        <v>30.830000000000002</v>
      </c>
      <c r="AE3081" s="50">
        <v>-95.468999999999994</v>
      </c>
      <c r="AF3081" s="52">
        <v>9.5899362477231325</v>
      </c>
      <c r="AG3081" s="52">
        <v>-10.110354711572914</v>
      </c>
      <c r="AH3081" s="39"/>
      <c r="AI3081" s="53">
        <v>3.1336900000000001</v>
      </c>
      <c r="AJ3081" s="53" t="s">
        <v>20148</v>
      </c>
      <c r="AK3081" s="53" t="s">
        <v>20148</v>
      </c>
      <c r="AL3081" s="53" t="s">
        <v>20148</v>
      </c>
      <c r="AM3081" s="53">
        <v>1.14449</v>
      </c>
      <c r="AN3081" s="53">
        <v>0.38014999999999999</v>
      </c>
      <c r="AO3081" s="53">
        <v>-2.31603009673952</v>
      </c>
      <c r="AP3081" s="53">
        <v>-1.3750350989151245</v>
      </c>
      <c r="AQ3081" s="39"/>
      <c r="AR3081" s="51">
        <v>-217.76390000000001</v>
      </c>
      <c r="AS3081" s="104">
        <v>-0.14092571497092152</v>
      </c>
      <c r="AT3081" s="38" t="s">
        <v>20148</v>
      </c>
      <c r="AU3081" s="102"/>
      <c r="AV3081" s="103">
        <v>0</v>
      </c>
      <c r="AW3081" s="103">
        <v>1</v>
      </c>
      <c r="AX3081" s="103">
        <v>0</v>
      </c>
      <c r="AY3081" s="103">
        <v>0</v>
      </c>
      <c r="AZ3081" s="103">
        <v>0</v>
      </c>
      <c r="BA3081" s="103">
        <v>0</v>
      </c>
      <c r="BB3081" s="103">
        <v>1</v>
      </c>
      <c r="BC3081" s="39"/>
      <c r="BD3081" s="57" t="s">
        <v>20146</v>
      </c>
      <c r="BE3081" s="57" t="s">
        <v>20146</v>
      </c>
    </row>
    <row r="3082" spans="2:57">
      <c r="B3082" t="s">
        <v>1931</v>
      </c>
      <c r="C3082" t="s">
        <v>6790</v>
      </c>
      <c r="D3082" t="s">
        <v>4194</v>
      </c>
      <c r="E3082" s="50">
        <v>311.15356000000003</v>
      </c>
      <c r="F3082" s="50">
        <v>164.33956000000001</v>
      </c>
      <c r="G3082" s="39"/>
      <c r="H3082" s="38">
        <v>-0.52388202050270416</v>
      </c>
      <c r="I3082" s="38">
        <v>0.14905078488893531</v>
      </c>
      <c r="J3082" s="38">
        <v>-0.52388202050270416</v>
      </c>
      <c r="K3082" s="38">
        <v>-0.19655377494750559</v>
      </c>
      <c r="L3082" s="38">
        <v>-0.57406353260428944</v>
      </c>
      <c r="M3082" s="38">
        <v>1.1837193396070806</v>
      </c>
      <c r="N3082" s="39"/>
      <c r="O3082" s="38">
        <v>-0.53100560925528117</v>
      </c>
      <c r="P3082" s="38">
        <v>0.13412432862613666</v>
      </c>
      <c r="Q3082" s="38">
        <v>-0.53100560925528117</v>
      </c>
      <c r="R3082" s="38">
        <v>-0.2044216729400401</v>
      </c>
      <c r="S3082" s="38">
        <v>-0.58602650047091687</v>
      </c>
      <c r="T3082" s="38">
        <v>1.3631403190578708</v>
      </c>
      <c r="U3082" s="39"/>
      <c r="V3082" s="50">
        <v>536.98599999999999</v>
      </c>
      <c r="W3082" s="51">
        <v>34.640300000000003</v>
      </c>
      <c r="X3082" s="51">
        <v>7.8526999999999996</v>
      </c>
      <c r="Y3082" s="51">
        <v>5.4824000000000002</v>
      </c>
      <c r="Z3082" s="39"/>
      <c r="AA3082" s="50">
        <v>470.245</v>
      </c>
      <c r="AB3082" s="50">
        <v>243.255</v>
      </c>
      <c r="AC3082" s="50">
        <v>226.99</v>
      </c>
      <c r="AD3082" s="50">
        <v>100.845</v>
      </c>
      <c r="AE3082" s="50">
        <v>163.83600000000001</v>
      </c>
      <c r="AF3082" s="52">
        <v>2.0716551389929072</v>
      </c>
      <c r="AG3082" s="52">
        <v>2.1961755961056375</v>
      </c>
      <c r="AH3082" s="39"/>
      <c r="AI3082" s="53">
        <v>0.57943999999999996</v>
      </c>
      <c r="AJ3082" s="53">
        <v>5.7477299999999998</v>
      </c>
      <c r="AK3082" s="53">
        <v>7.3788999999999998</v>
      </c>
      <c r="AL3082" s="53">
        <v>5.4972700000000003</v>
      </c>
      <c r="AM3082" s="53">
        <v>0.71475999999999995</v>
      </c>
      <c r="AN3082" s="53">
        <v>0.28922999999999999</v>
      </c>
      <c r="AO3082" s="53">
        <v>3.1936018966555899</v>
      </c>
      <c r="AP3082" s="53">
        <v>3.8972576361221782</v>
      </c>
      <c r="AQ3082" s="39"/>
      <c r="AR3082" s="51">
        <v>14.065200000000001</v>
      </c>
      <c r="AS3082" s="104">
        <v>0.1147235024295221</v>
      </c>
      <c r="AT3082" s="38">
        <v>4.6327302391395209E-2</v>
      </c>
      <c r="AU3082" s="102"/>
      <c r="AV3082" s="103">
        <v>1</v>
      </c>
      <c r="AW3082" s="103">
        <v>1</v>
      </c>
      <c r="AX3082" s="103">
        <v>0</v>
      </c>
      <c r="AY3082" s="103">
        <v>0</v>
      </c>
      <c r="AZ3082" s="103">
        <v>0</v>
      </c>
      <c r="BA3082" s="103">
        <v>0</v>
      </c>
      <c r="BB3082" s="103">
        <v>2</v>
      </c>
      <c r="BC3082" s="39"/>
      <c r="BD3082" s="57" t="s">
        <v>20146</v>
      </c>
      <c r="BE3082" s="57" t="s">
        <v>20146</v>
      </c>
    </row>
    <row r="3083" spans="2:57">
      <c r="B3083" t="s">
        <v>649</v>
      </c>
      <c r="C3083" t="s">
        <v>5510</v>
      </c>
      <c r="D3083" t="s">
        <v>4196</v>
      </c>
      <c r="E3083" s="50">
        <v>1848.7507800000001</v>
      </c>
      <c r="F3083" s="50">
        <v>1928.25378</v>
      </c>
      <c r="G3083" s="39"/>
      <c r="H3083" s="38">
        <v>0.22325102880658432</v>
      </c>
      <c r="I3083" s="38">
        <v>5.376661742983746E-2</v>
      </c>
      <c r="J3083" s="38">
        <v>0.22325102880658432</v>
      </c>
      <c r="K3083" s="38">
        <v>0.50379426644182135</v>
      </c>
      <c r="L3083" s="38">
        <v>-0.10489335006273526</v>
      </c>
      <c r="M3083" s="38">
        <v>3.97489539748954</v>
      </c>
      <c r="N3083" s="39"/>
      <c r="O3083" s="38">
        <v>0.24343207343640949</v>
      </c>
      <c r="P3083" s="38">
        <v>6.4854342707720392E-2</v>
      </c>
      <c r="Q3083" s="38">
        <v>0.24343207343640949</v>
      </c>
      <c r="R3083" s="38">
        <v>0.54951903569856642</v>
      </c>
      <c r="S3083" s="38">
        <v>-5.6071277916566853E-2</v>
      </c>
      <c r="T3083" s="38">
        <v>7.8273347859895672</v>
      </c>
      <c r="U3083" s="39"/>
      <c r="V3083" s="50">
        <v>579.77499999999998</v>
      </c>
      <c r="W3083" s="51">
        <v>87.053399999999996</v>
      </c>
      <c r="X3083" s="51">
        <v>13.712</v>
      </c>
      <c r="Y3083" s="51">
        <v>9.2146000000000008</v>
      </c>
      <c r="Z3083" s="39"/>
      <c r="AA3083" s="50">
        <v>1689.152</v>
      </c>
      <c r="AB3083" s="50">
        <v>873.30100000000004</v>
      </c>
      <c r="AC3083" s="50">
        <v>815.851</v>
      </c>
      <c r="AD3083" s="50">
        <v>379.25200000000001</v>
      </c>
      <c r="AE3083" s="50">
        <v>379.92200000000003</v>
      </c>
      <c r="AF3083" s="52">
        <v>2.0704172698201022</v>
      </c>
      <c r="AG3083" s="52">
        <v>-0.28385997466412122</v>
      </c>
      <c r="AH3083" s="39"/>
      <c r="AI3083" s="53">
        <v>3.1887400000000001</v>
      </c>
      <c r="AJ3083" s="53">
        <v>12.20443</v>
      </c>
      <c r="AK3083" s="53">
        <v>17.294370000000001</v>
      </c>
      <c r="AL3083" s="53">
        <v>36.398000000000003</v>
      </c>
      <c r="AM3083" s="53">
        <v>2.3284199999999999</v>
      </c>
      <c r="AN3083" s="53">
        <v>3.26688</v>
      </c>
      <c r="AO3083" s="53">
        <v>17.202114118507684</v>
      </c>
      <c r="AP3083" s="53">
        <v>24.255069623517279</v>
      </c>
      <c r="AQ3083" s="39"/>
      <c r="AR3083" s="51">
        <v>6.8460999999999999</v>
      </c>
      <c r="AS3083" s="104">
        <v>6.7554316052806887E-2</v>
      </c>
      <c r="AT3083" s="38" t="s">
        <v>20148</v>
      </c>
      <c r="AU3083" s="102"/>
      <c r="AV3083" s="103">
        <v>1</v>
      </c>
      <c r="AW3083" s="103">
        <v>1</v>
      </c>
      <c r="AX3083" s="103">
        <v>1</v>
      </c>
      <c r="AY3083" s="103">
        <v>0</v>
      </c>
      <c r="AZ3083" s="103">
        <v>0</v>
      </c>
      <c r="BA3083" s="103">
        <v>0</v>
      </c>
      <c r="BB3083" s="103">
        <v>3</v>
      </c>
      <c r="BC3083" s="39"/>
      <c r="BD3083" s="57" t="s">
        <v>20146</v>
      </c>
      <c r="BE3083" s="57" t="s">
        <v>20147</v>
      </c>
    </row>
    <row r="3084" spans="2:57">
      <c r="B3084" t="s">
        <v>2762</v>
      </c>
      <c r="C3084" t="s">
        <v>7621</v>
      </c>
      <c r="D3084" t="s">
        <v>4196</v>
      </c>
      <c r="E3084" s="50">
        <v>-40.138350000000003</v>
      </c>
      <c r="F3084" s="50">
        <v>49.644649999999999</v>
      </c>
      <c r="G3084" s="39"/>
      <c r="H3084" s="38">
        <v>-0.82845188284518834</v>
      </c>
      <c r="I3084" s="38">
        <v>-0.21153846153846156</v>
      </c>
      <c r="J3084" s="38">
        <v>-0.82845188284518834</v>
      </c>
      <c r="K3084" s="38">
        <v>-0.56382978723404253</v>
      </c>
      <c r="L3084" s="38" t="s">
        <v>20162</v>
      </c>
      <c r="M3084" s="38" t="s">
        <v>20162</v>
      </c>
      <c r="N3084" s="39"/>
      <c r="O3084" s="38">
        <v>-0.77488121947446942</v>
      </c>
      <c r="P3084" s="38">
        <v>-0.1774612010625729</v>
      </c>
      <c r="Q3084" s="38">
        <v>-0.77488121947446942</v>
      </c>
      <c r="R3084" s="38">
        <v>-5.2936898769505691E-2</v>
      </c>
      <c r="S3084" s="38" t="s">
        <v>20162</v>
      </c>
      <c r="T3084" s="38" t="s">
        <v>20162</v>
      </c>
      <c r="U3084" s="39"/>
      <c r="V3084" s="50">
        <v>2.6869999999999998</v>
      </c>
      <c r="W3084" s="51" t="s">
        <v>20148</v>
      </c>
      <c r="X3084" s="51" t="s">
        <v>20148</v>
      </c>
      <c r="Y3084" s="51" t="s">
        <v>20148</v>
      </c>
      <c r="Z3084" s="39"/>
      <c r="AA3084" s="50">
        <v>190.84700000000001</v>
      </c>
      <c r="AB3084" s="50">
        <v>71.947000000000003</v>
      </c>
      <c r="AC3084" s="50">
        <v>118.9</v>
      </c>
      <c r="AD3084" s="50">
        <v>25.015000000000001</v>
      </c>
      <c r="AE3084" s="50">
        <v>-140.74299999999999</v>
      </c>
      <c r="AF3084" s="52">
        <v>1.6051051303616484</v>
      </c>
      <c r="AG3084" s="52">
        <v>1.3008570200419105</v>
      </c>
      <c r="AH3084" s="39"/>
      <c r="AI3084" s="53" t="s">
        <v>20148</v>
      </c>
      <c r="AJ3084" s="53" t="s">
        <v>20148</v>
      </c>
      <c r="AK3084" s="53" t="s">
        <v>20148</v>
      </c>
      <c r="AL3084" s="53" t="s">
        <v>20148</v>
      </c>
      <c r="AM3084" s="53">
        <v>0.32385000000000003</v>
      </c>
      <c r="AN3084" s="53">
        <v>13.501939999999999</v>
      </c>
      <c r="AO3084" s="53">
        <v>-0.6668724141636666</v>
      </c>
      <c r="AP3084" s="53">
        <v>-0.65310736321418694</v>
      </c>
      <c r="AQ3084" s="39"/>
      <c r="AR3084" s="51">
        <v>-57.153300000000002</v>
      </c>
      <c r="AS3084" s="104">
        <v>-0.63258240889458495</v>
      </c>
      <c r="AT3084" s="38" t="s">
        <v>20148</v>
      </c>
      <c r="AU3084" s="102"/>
      <c r="AV3084" s="103">
        <v>4</v>
      </c>
      <c r="AW3084" s="103">
        <v>1</v>
      </c>
      <c r="AX3084" s="103">
        <v>0</v>
      </c>
      <c r="AY3084" s="103">
        <v>0</v>
      </c>
      <c r="AZ3084" s="103">
        <v>0</v>
      </c>
      <c r="BA3084" s="103">
        <v>0</v>
      </c>
      <c r="BB3084" s="103">
        <v>5</v>
      </c>
      <c r="BC3084" s="39"/>
      <c r="BD3084" s="57" t="s">
        <v>20146</v>
      </c>
      <c r="BE3084" s="57" t="s">
        <v>20147</v>
      </c>
    </row>
    <row r="3085" spans="2:57">
      <c r="B3085" t="s">
        <v>2889</v>
      </c>
      <c r="C3085" t="s">
        <v>7748</v>
      </c>
      <c r="D3085" t="s">
        <v>4196</v>
      </c>
      <c r="E3085" s="50">
        <v>22.70523</v>
      </c>
      <c r="F3085" s="50">
        <v>25.38523</v>
      </c>
      <c r="G3085" s="39"/>
      <c r="H3085" s="38">
        <v>-0.90740749357203276</v>
      </c>
      <c r="I3085" s="38">
        <v>-0.42816091954022983</v>
      </c>
      <c r="J3085" s="38">
        <v>-0.90740749357203276</v>
      </c>
      <c r="K3085" s="38">
        <v>-0.97579077781919432</v>
      </c>
      <c r="L3085" s="38">
        <v>-0.98382115399562209</v>
      </c>
      <c r="M3085" s="38">
        <v>-0.98446527727957811</v>
      </c>
      <c r="N3085" s="39"/>
      <c r="O3085" s="38">
        <v>-0.74263187120294205</v>
      </c>
      <c r="P3085" s="38">
        <v>8.124306260121239E-2</v>
      </c>
      <c r="Q3085" s="38">
        <v>-0.74263187120294205</v>
      </c>
      <c r="R3085" s="38">
        <v>-0.87448747249478576</v>
      </c>
      <c r="S3085" s="38">
        <v>-0.89752466894127414</v>
      </c>
      <c r="T3085" s="38">
        <v>-0.89347126843117097</v>
      </c>
      <c r="U3085" s="39"/>
      <c r="V3085" s="50">
        <v>90.5</v>
      </c>
      <c r="W3085" s="51">
        <v>69.349100000000007</v>
      </c>
      <c r="X3085" s="51">
        <v>-57.307099999999998</v>
      </c>
      <c r="Y3085" s="51">
        <v>-93.537000000000006</v>
      </c>
      <c r="Z3085" s="39"/>
      <c r="AA3085" s="50">
        <v>123.79900000000001</v>
      </c>
      <c r="AB3085" s="50">
        <v>115.562</v>
      </c>
      <c r="AC3085" s="50">
        <v>8.2370000000000001</v>
      </c>
      <c r="AD3085" s="50">
        <v>9.9819999999999993</v>
      </c>
      <c r="AE3085" s="50">
        <v>-569.61300000000006</v>
      </c>
      <c r="AF3085" s="52">
        <v>15.029622435352678</v>
      </c>
      <c r="AG3085" s="52">
        <v>0.81127490685242187</v>
      </c>
      <c r="AH3085" s="39"/>
      <c r="AI3085" s="53">
        <v>0.25089</v>
      </c>
      <c r="AJ3085" s="53" t="s">
        <v>20148</v>
      </c>
      <c r="AK3085" s="53" t="s">
        <v>20148</v>
      </c>
      <c r="AL3085" s="53" t="s">
        <v>20148</v>
      </c>
      <c r="AM3085" s="53">
        <v>1.16848</v>
      </c>
      <c r="AN3085" s="53">
        <v>8.9859999999999995E-2</v>
      </c>
      <c r="AO3085" s="53">
        <v>-0.51403754252389433</v>
      </c>
      <c r="AP3085" s="53">
        <v>-0.4894670574397933</v>
      </c>
      <c r="AQ3085" s="39"/>
      <c r="AR3085" s="51">
        <v>-758.51509999999996</v>
      </c>
      <c r="AS3085" s="104">
        <v>-2.7639629076955869</v>
      </c>
      <c r="AT3085" s="38" t="s">
        <v>20148</v>
      </c>
      <c r="AU3085" s="102"/>
      <c r="AV3085" s="103">
        <v>0</v>
      </c>
      <c r="AW3085" s="103">
        <v>1</v>
      </c>
      <c r="AX3085" s="103">
        <v>1</v>
      </c>
      <c r="AY3085" s="103">
        <v>0</v>
      </c>
      <c r="AZ3085" s="103">
        <v>0</v>
      </c>
      <c r="BA3085" s="103">
        <v>0</v>
      </c>
      <c r="BB3085" s="103">
        <v>2</v>
      </c>
      <c r="BC3085" s="39"/>
      <c r="BD3085" s="57" t="s">
        <v>20146</v>
      </c>
      <c r="BE3085" s="57" t="s">
        <v>20147</v>
      </c>
    </row>
    <row r="3086" spans="2:57">
      <c r="B3086" t="s">
        <v>2550</v>
      </c>
      <c r="C3086" t="s">
        <v>7409</v>
      </c>
      <c r="D3086" t="s">
        <v>4197</v>
      </c>
      <c r="E3086" s="50">
        <v>87.914299999999997</v>
      </c>
      <c r="F3086" s="50">
        <v>82.202889999999996</v>
      </c>
      <c r="G3086" s="39"/>
      <c r="H3086" s="38">
        <v>2.2475247524752473</v>
      </c>
      <c r="I3086" s="38">
        <v>0.44175824175824174</v>
      </c>
      <c r="J3086" s="38">
        <v>2.2475247524752473</v>
      </c>
      <c r="K3086" s="38">
        <v>-0.56266666666666665</v>
      </c>
      <c r="L3086" s="38" t="s">
        <v>20162</v>
      </c>
      <c r="M3086" s="38" t="s">
        <v>20162</v>
      </c>
      <c r="N3086" s="39"/>
      <c r="O3086" s="38">
        <v>2.3781097962150883</v>
      </c>
      <c r="P3086" s="38">
        <v>0.45548282528676154</v>
      </c>
      <c r="Q3086" s="38">
        <v>2.3781097962150883</v>
      </c>
      <c r="R3086" s="38">
        <v>1.7130884422535138</v>
      </c>
      <c r="S3086" s="38" t="s">
        <v>20162</v>
      </c>
      <c r="T3086" s="38" t="s">
        <v>20162</v>
      </c>
      <c r="U3086" s="39"/>
      <c r="V3086" s="50">
        <v>51.060589999999998</v>
      </c>
      <c r="W3086" s="51">
        <v>12.083600000000001</v>
      </c>
      <c r="X3086" s="51">
        <v>-11.7361</v>
      </c>
      <c r="Y3086" s="51">
        <v>-26.5001</v>
      </c>
      <c r="Z3086" s="39"/>
      <c r="AA3086" s="50">
        <v>19.5002</v>
      </c>
      <c r="AB3086" s="50">
        <v>15.948880000000001</v>
      </c>
      <c r="AC3086" s="50">
        <v>3.55132</v>
      </c>
      <c r="AD3086" s="50">
        <v>5.5117799999999999</v>
      </c>
      <c r="AE3086" s="50">
        <v>-35.123339999999999</v>
      </c>
      <c r="AF3086" s="52">
        <v>5.4909723708367588</v>
      </c>
      <c r="AG3086" s="52">
        <v>-0.26690412539961289</v>
      </c>
      <c r="AH3086" s="39"/>
      <c r="AI3086" s="53">
        <v>1.72176</v>
      </c>
      <c r="AJ3086" s="53" t="s">
        <v>20148</v>
      </c>
      <c r="AK3086" s="53" t="s">
        <v>20148</v>
      </c>
      <c r="AL3086" s="53" t="s">
        <v>20148</v>
      </c>
      <c r="AM3086" s="53">
        <v>22.286020000000001</v>
      </c>
      <c r="AN3086" s="53">
        <v>0.56294</v>
      </c>
      <c r="AO3086" s="53">
        <v>-15.707988817528124</v>
      </c>
      <c r="AP3086" s="53">
        <v>-13.717468465115969</v>
      </c>
      <c r="AQ3086" s="39"/>
      <c r="AR3086" s="51" t="s">
        <v>20148</v>
      </c>
      <c r="AS3086" s="104">
        <v>-1.211092405725869</v>
      </c>
      <c r="AT3086" s="38" t="s">
        <v>20148</v>
      </c>
      <c r="AU3086" s="102"/>
      <c r="AV3086" s="103">
        <v>1</v>
      </c>
      <c r="AW3086" s="103">
        <v>1</v>
      </c>
      <c r="AX3086" s="103">
        <v>0</v>
      </c>
      <c r="AY3086" s="103">
        <v>0</v>
      </c>
      <c r="AZ3086" s="103">
        <v>0</v>
      </c>
      <c r="BA3086" s="103">
        <v>0</v>
      </c>
      <c r="BB3086" s="103">
        <v>2</v>
      </c>
      <c r="BC3086" s="39"/>
      <c r="BD3086" s="57" t="s">
        <v>20146</v>
      </c>
      <c r="BE3086" s="57" t="s">
        <v>20146</v>
      </c>
    </row>
    <row r="3087" spans="2:57">
      <c r="B3087" t="s">
        <v>394</v>
      </c>
      <c r="C3087" t="s">
        <v>5255</v>
      </c>
      <c r="D3087" t="s">
        <v>4196</v>
      </c>
      <c r="E3087" s="50">
        <v>8055.7196100000001</v>
      </c>
      <c r="F3087" s="50">
        <v>3369.6196100000002</v>
      </c>
      <c r="G3087" s="39"/>
      <c r="H3087" s="38">
        <v>-0.47837483617300125</v>
      </c>
      <c r="I3087" s="38">
        <v>0.19059829059829059</v>
      </c>
      <c r="J3087" s="38">
        <v>-0.47837483617300125</v>
      </c>
      <c r="K3087" s="38">
        <v>0.77962312360268293</v>
      </c>
      <c r="L3087" s="38">
        <v>1.3024793388429754</v>
      </c>
      <c r="M3087" s="38" t="s">
        <v>20162</v>
      </c>
      <c r="N3087" s="39"/>
      <c r="O3087" s="38">
        <v>-0.2821692938394732</v>
      </c>
      <c r="P3087" s="38">
        <v>0.63118504521446228</v>
      </c>
      <c r="Q3087" s="38">
        <v>-0.2821692938394732</v>
      </c>
      <c r="R3087" s="38">
        <v>3.3663239043737612</v>
      </c>
      <c r="S3087" s="38">
        <v>4.7101697809867096</v>
      </c>
      <c r="T3087" s="38" t="s">
        <v>20162</v>
      </c>
      <c r="U3087" s="39"/>
      <c r="V3087" s="50">
        <v>2225.1</v>
      </c>
      <c r="W3087" s="51">
        <v>22.084399999999999</v>
      </c>
      <c r="X3087" s="51">
        <v>13.6623</v>
      </c>
      <c r="Y3087" s="51">
        <v>-3.1863000000000001</v>
      </c>
      <c r="Z3087" s="39"/>
      <c r="AA3087" s="50">
        <v>6117.6</v>
      </c>
      <c r="AB3087" s="50">
        <v>3817.8</v>
      </c>
      <c r="AC3087" s="50">
        <v>2299.8000000000002</v>
      </c>
      <c r="AD3087" s="50">
        <v>2591</v>
      </c>
      <c r="AE3087" s="50">
        <v>-502.7</v>
      </c>
      <c r="AF3087" s="52">
        <v>2.66005739629533</v>
      </c>
      <c r="AG3087" s="52">
        <v>7.3555114200595835</v>
      </c>
      <c r="AH3087" s="39"/>
      <c r="AI3087" s="53">
        <v>3.62039</v>
      </c>
      <c r="AJ3087" s="53">
        <v>15.84836</v>
      </c>
      <c r="AK3087" s="53">
        <v>25.549379999999999</v>
      </c>
      <c r="AL3087" s="53" t="s">
        <v>20148</v>
      </c>
      <c r="AM3087" s="53">
        <v>2.2430500000000002</v>
      </c>
      <c r="AN3087" s="53">
        <v>0.90683999999999998</v>
      </c>
      <c r="AO3087" s="53">
        <v>8.3654905908639527</v>
      </c>
      <c r="AP3087" s="53">
        <v>11.084275032894737</v>
      </c>
      <c r="AQ3087" s="39"/>
      <c r="AR3087" s="51">
        <v>3.6042000000000001</v>
      </c>
      <c r="AS3087" s="104">
        <v>5.7451714102127974E-2</v>
      </c>
      <c r="AT3087" s="38" t="s">
        <v>20148</v>
      </c>
      <c r="AU3087" s="102"/>
      <c r="AV3087" s="103">
        <v>5</v>
      </c>
      <c r="AW3087" s="103">
        <v>2</v>
      </c>
      <c r="AX3087" s="103">
        <v>3</v>
      </c>
      <c r="AY3087" s="103">
        <v>0</v>
      </c>
      <c r="AZ3087" s="103">
        <v>0</v>
      </c>
      <c r="BA3087" s="103">
        <v>0</v>
      </c>
      <c r="BB3087" s="103">
        <v>10</v>
      </c>
      <c r="BC3087" s="39"/>
      <c r="BD3087" s="57" t="s">
        <v>20146</v>
      </c>
      <c r="BE3087" s="57" t="s">
        <v>20147</v>
      </c>
    </row>
    <row r="3088" spans="2:57">
      <c r="B3088" t="s">
        <v>1680</v>
      </c>
      <c r="C3088" t="s">
        <v>6539</v>
      </c>
      <c r="D3088" t="s">
        <v>4196</v>
      </c>
      <c r="E3088" s="50">
        <v>474.8528</v>
      </c>
      <c r="F3088" s="50">
        <v>479.04480000000001</v>
      </c>
      <c r="G3088" s="39"/>
      <c r="H3088" s="38">
        <v>-0.29138110072689516</v>
      </c>
      <c r="I3088" s="38">
        <v>0.12236842105263146</v>
      </c>
      <c r="J3088" s="38">
        <v>-0.29138110072689516</v>
      </c>
      <c r="K3088" s="38">
        <v>-0.1764421916485639</v>
      </c>
      <c r="L3088" s="38">
        <v>0.21857142857142842</v>
      </c>
      <c r="M3088" s="38">
        <v>0.52593917710196769</v>
      </c>
      <c r="N3088" s="39"/>
      <c r="O3088" s="38">
        <v>-0.28809976703868967</v>
      </c>
      <c r="P3088" s="38">
        <v>0.12517334034837191</v>
      </c>
      <c r="Q3088" s="38">
        <v>-0.28809976703868967</v>
      </c>
      <c r="R3088" s="38">
        <v>-0.14906117807625985</v>
      </c>
      <c r="S3088" s="38">
        <v>0.30613891955877359</v>
      </c>
      <c r="T3088" s="38">
        <v>0.46120488654423886</v>
      </c>
      <c r="U3088" s="39"/>
      <c r="V3088" s="50">
        <v>105.842</v>
      </c>
      <c r="W3088" s="51">
        <v>35.615299999999998</v>
      </c>
      <c r="X3088" s="51">
        <v>0.58950000000000002</v>
      </c>
      <c r="Y3088" s="51">
        <v>1.6052</v>
      </c>
      <c r="Z3088" s="39"/>
      <c r="AA3088" s="50">
        <v>184.86600000000001</v>
      </c>
      <c r="AB3088" s="50">
        <v>48.195</v>
      </c>
      <c r="AC3088" s="50">
        <v>136.67099999999999</v>
      </c>
      <c r="AD3088" s="50">
        <v>10</v>
      </c>
      <c r="AE3088" s="50">
        <v>113.253</v>
      </c>
      <c r="AF3088" s="52">
        <v>1.3526351603485745</v>
      </c>
      <c r="AG3088" s="52">
        <v>-2.0107021950420441</v>
      </c>
      <c r="AH3088" s="39"/>
      <c r="AI3088" s="53">
        <v>4.4864300000000004</v>
      </c>
      <c r="AJ3088" s="53">
        <v>47.690350000000002</v>
      </c>
      <c r="AK3088" s="53" t="s">
        <v>20148</v>
      </c>
      <c r="AL3088" s="53">
        <v>282.74290000000002</v>
      </c>
      <c r="AM3088" s="53">
        <v>3.4888699999999999</v>
      </c>
      <c r="AN3088" s="53">
        <v>4.4543100000000004</v>
      </c>
      <c r="AO3088" s="53">
        <v>52.314600851807363</v>
      </c>
      <c r="AP3088" s="53">
        <v>767.7</v>
      </c>
      <c r="AQ3088" s="39"/>
      <c r="AR3088" s="51">
        <v>1.2581</v>
      </c>
      <c r="AS3088" s="104">
        <v>4.3561729903312503E-3</v>
      </c>
      <c r="AT3088" s="38" t="s">
        <v>20148</v>
      </c>
      <c r="AU3088" s="102"/>
      <c r="AV3088" s="103">
        <v>2</v>
      </c>
      <c r="AW3088" s="103">
        <v>2</v>
      </c>
      <c r="AX3088" s="103">
        <v>0</v>
      </c>
      <c r="AY3088" s="103">
        <v>0</v>
      </c>
      <c r="AZ3088" s="103">
        <v>0</v>
      </c>
      <c r="BA3088" s="103">
        <v>0</v>
      </c>
      <c r="BB3088" s="103">
        <v>4</v>
      </c>
      <c r="BC3088" s="39"/>
      <c r="BD3088" s="57" t="s">
        <v>20146</v>
      </c>
      <c r="BE3088" s="57" t="s">
        <v>20147</v>
      </c>
    </row>
    <row r="3089" spans="2:57">
      <c r="B3089" t="s">
        <v>2864</v>
      </c>
      <c r="C3089" t="s">
        <v>7723</v>
      </c>
      <c r="D3089" t="s">
        <v>4196</v>
      </c>
      <c r="E3089" s="50">
        <v>-54.973080000000003</v>
      </c>
      <c r="F3089" s="50">
        <v>17.30592</v>
      </c>
      <c r="G3089" s="39"/>
      <c r="H3089" s="38">
        <v>-0.9096428571428572</v>
      </c>
      <c r="I3089" s="38">
        <v>-0.71193069306930701</v>
      </c>
      <c r="J3089" s="38">
        <v>-0.9096428571428572</v>
      </c>
      <c r="K3089" s="38" t="s">
        <v>20162</v>
      </c>
      <c r="L3089" s="38" t="s">
        <v>20162</v>
      </c>
      <c r="M3089" s="38" t="s">
        <v>20162</v>
      </c>
      <c r="N3089" s="39"/>
      <c r="O3089" s="38">
        <v>-0.9232813701781879</v>
      </c>
      <c r="P3089" s="38">
        <v>-0.75607661817399685</v>
      </c>
      <c r="Q3089" s="38">
        <v>-0.9232813701781879</v>
      </c>
      <c r="R3089" s="38" t="s">
        <v>20162</v>
      </c>
      <c r="S3089" s="38" t="s">
        <v>20162</v>
      </c>
      <c r="T3089" s="38" t="s">
        <v>20162</v>
      </c>
      <c r="U3089" s="39"/>
      <c r="V3089" s="50" t="s">
        <v>20162</v>
      </c>
      <c r="W3089" s="51" t="s">
        <v>20162</v>
      </c>
      <c r="X3089" s="51" t="s">
        <v>20162</v>
      </c>
      <c r="Y3089" s="51" t="s">
        <v>20162</v>
      </c>
      <c r="Z3089" s="39"/>
      <c r="AA3089" s="50">
        <v>137.17400000000001</v>
      </c>
      <c r="AB3089" s="50">
        <v>27.474</v>
      </c>
      <c r="AC3089" s="50">
        <v>109.7</v>
      </c>
      <c r="AD3089" s="50" t="s">
        <v>20162</v>
      </c>
      <c r="AE3089" s="50">
        <v>-142.649</v>
      </c>
      <c r="AF3089" s="52">
        <v>1.2504466727438468</v>
      </c>
      <c r="AG3089" s="52">
        <v>2.2114285714285713</v>
      </c>
      <c r="AH3089" s="39"/>
      <c r="AI3089" s="53" t="s">
        <v>20162</v>
      </c>
      <c r="AJ3089" s="53" t="s">
        <v>20148</v>
      </c>
      <c r="AK3089" s="53" t="s">
        <v>20148</v>
      </c>
      <c r="AL3089" s="53" t="s">
        <v>20148</v>
      </c>
      <c r="AM3089" s="53">
        <v>0.18584000000000001</v>
      </c>
      <c r="AN3089" s="53" t="s">
        <v>20162</v>
      </c>
      <c r="AO3089" s="53">
        <v>-0.33073903487816531</v>
      </c>
      <c r="AP3089" s="53">
        <v>-0.31817616885146444</v>
      </c>
      <c r="AQ3089" s="39"/>
      <c r="AR3089" s="51">
        <v>-69.618300000000005</v>
      </c>
      <c r="AS3089" s="104">
        <v>-0.58672319126673356</v>
      </c>
      <c r="AT3089" s="38" t="s">
        <v>20148</v>
      </c>
      <c r="AU3089" s="102"/>
      <c r="AV3089" s="103">
        <v>1</v>
      </c>
      <c r="AW3089" s="103">
        <v>0</v>
      </c>
      <c r="AX3089" s="103">
        <v>1</v>
      </c>
      <c r="AY3089" s="103">
        <v>2</v>
      </c>
      <c r="AZ3089" s="103">
        <v>0</v>
      </c>
      <c r="BA3089" s="103">
        <v>0</v>
      </c>
      <c r="BB3089" s="103">
        <v>4</v>
      </c>
      <c r="BC3089" s="39"/>
      <c r="BD3089" s="57" t="s">
        <v>20146</v>
      </c>
      <c r="BE3089" s="57" t="s">
        <v>20147</v>
      </c>
    </row>
    <row r="3090" spans="2:57">
      <c r="B3090" t="s">
        <v>1428</v>
      </c>
      <c r="C3090" t="s">
        <v>6287</v>
      </c>
      <c r="D3090" t="s">
        <v>4195</v>
      </c>
      <c r="E3090" s="50">
        <v>397.62896000000001</v>
      </c>
      <c r="F3090" s="50">
        <v>397.68437999999998</v>
      </c>
      <c r="G3090" s="39"/>
      <c r="H3090" s="38">
        <v>3.2854209445585258E-2</v>
      </c>
      <c r="I3090" s="38">
        <v>2.2357723577235866E-2</v>
      </c>
      <c r="J3090" s="38">
        <v>3.2854209445585258E-2</v>
      </c>
      <c r="K3090" s="38" t="s">
        <v>20162</v>
      </c>
      <c r="L3090" s="38" t="s">
        <v>20162</v>
      </c>
      <c r="M3090" s="38" t="s">
        <v>20162</v>
      </c>
      <c r="N3090" s="39"/>
      <c r="O3090" s="38">
        <v>3.2854209018945202E-2</v>
      </c>
      <c r="P3090" s="38">
        <v>2.2357736431119157E-2</v>
      </c>
      <c r="Q3090" s="38">
        <v>3.2854209018945202E-2</v>
      </c>
      <c r="R3090" s="38" t="s">
        <v>20162</v>
      </c>
      <c r="S3090" s="38" t="s">
        <v>20162</v>
      </c>
      <c r="T3090" s="38" t="s">
        <v>20162</v>
      </c>
      <c r="U3090" s="39"/>
      <c r="V3090" s="50" t="s">
        <v>20162</v>
      </c>
      <c r="W3090" s="51" t="s">
        <v>20162</v>
      </c>
      <c r="X3090" s="51" t="s">
        <v>20162</v>
      </c>
      <c r="Y3090" s="51" t="s">
        <v>20162</v>
      </c>
      <c r="Z3090" s="39"/>
      <c r="AA3090" s="50">
        <v>317.91888</v>
      </c>
      <c r="AB3090" s="50">
        <v>342.54014999999998</v>
      </c>
      <c r="AC3090" s="50">
        <v>-24.621269999999999</v>
      </c>
      <c r="AD3090" s="50" t="s">
        <v>20162</v>
      </c>
      <c r="AE3090" s="50">
        <v>-24.622060000000001</v>
      </c>
      <c r="AF3090" s="52">
        <v>-12.912367233696719</v>
      </c>
      <c r="AG3090" s="52" t="s">
        <v>20162</v>
      </c>
      <c r="AH3090" s="39"/>
      <c r="AI3090" s="53" t="s">
        <v>20162</v>
      </c>
      <c r="AJ3090" s="53" t="s">
        <v>20162</v>
      </c>
      <c r="AK3090" s="53" t="s">
        <v>20148</v>
      </c>
      <c r="AL3090" s="53">
        <v>34.591839999999998</v>
      </c>
      <c r="AM3090" s="53" t="s">
        <v>20148</v>
      </c>
      <c r="AN3090" s="53" t="s">
        <v>20162</v>
      </c>
      <c r="AO3090" s="53" t="s">
        <v>20162</v>
      </c>
      <c r="AP3090" s="53">
        <v>-232.03340898880336</v>
      </c>
      <c r="AQ3090" s="39"/>
      <c r="AR3090" s="51" t="s">
        <v>20148</v>
      </c>
      <c r="AS3090" s="104">
        <v>-5.4216325133332041E-3</v>
      </c>
      <c r="AT3090" s="38" t="s">
        <v>20148</v>
      </c>
      <c r="AU3090" s="102"/>
      <c r="AV3090" s="103">
        <v>0</v>
      </c>
      <c r="AW3090" s="103">
        <v>0</v>
      </c>
      <c r="AX3090" s="103">
        <v>0</v>
      </c>
      <c r="AY3090" s="103">
        <v>0</v>
      </c>
      <c r="AZ3090" s="103">
        <v>0</v>
      </c>
      <c r="BA3090" s="103">
        <v>0</v>
      </c>
      <c r="BB3090" s="103">
        <v>0</v>
      </c>
      <c r="BC3090" s="39"/>
      <c r="BD3090" s="57" t="s">
        <v>20147</v>
      </c>
      <c r="BE3090" s="57" t="s">
        <v>20147</v>
      </c>
    </row>
    <row r="3091" spans="2:57">
      <c r="B3091" t="s">
        <v>1609</v>
      </c>
      <c r="C3091" t="s">
        <v>6468</v>
      </c>
      <c r="D3091" t="s">
        <v>4196</v>
      </c>
      <c r="E3091" s="50">
        <v>193.10577000000001</v>
      </c>
      <c r="F3091" s="50">
        <v>464.40177</v>
      </c>
      <c r="G3091" s="39"/>
      <c r="H3091" s="38">
        <v>-0.456989247311828</v>
      </c>
      <c r="I3091" s="38">
        <v>0.45585585585585586</v>
      </c>
      <c r="J3091" s="38">
        <v>-0.456989247311828</v>
      </c>
      <c r="K3091" s="38">
        <v>-0.2654545454545455</v>
      </c>
      <c r="L3091" s="38" t="s">
        <v>20162</v>
      </c>
      <c r="M3091" s="38" t="s">
        <v>20162</v>
      </c>
      <c r="N3091" s="39"/>
      <c r="O3091" s="38">
        <v>-0.32549032918909426</v>
      </c>
      <c r="P3091" s="38">
        <v>0.60417307939089304</v>
      </c>
      <c r="Q3091" s="38">
        <v>-0.32549032918909426</v>
      </c>
      <c r="R3091" s="38">
        <v>0.82841353249211158</v>
      </c>
      <c r="S3091" s="38" t="s">
        <v>20162</v>
      </c>
      <c r="T3091" s="38" t="s">
        <v>20162</v>
      </c>
      <c r="U3091" s="39"/>
      <c r="V3091" s="50">
        <v>61.88</v>
      </c>
      <c r="W3091" s="51">
        <v>-68.7136</v>
      </c>
      <c r="X3091" s="51">
        <v>-159.04159999999999</v>
      </c>
      <c r="Y3091" s="51">
        <v>-170.55260000000001</v>
      </c>
      <c r="Z3091" s="39"/>
      <c r="AA3091" s="50">
        <v>341.40800000000002</v>
      </c>
      <c r="AB3091" s="50">
        <v>88.843999999999994</v>
      </c>
      <c r="AC3091" s="50">
        <v>252.56399999999999</v>
      </c>
      <c r="AD3091" s="50">
        <v>15.738</v>
      </c>
      <c r="AE3091" s="50">
        <v>-333.411</v>
      </c>
      <c r="AF3091" s="52">
        <v>1.351768264677468</v>
      </c>
      <c r="AG3091" s="52">
        <v>2.2372209338363382</v>
      </c>
      <c r="AH3091" s="39"/>
      <c r="AI3091" s="53">
        <v>3.1206499999999999</v>
      </c>
      <c r="AJ3091" s="53" t="s">
        <v>20148</v>
      </c>
      <c r="AK3091" s="53" t="s">
        <v>20148</v>
      </c>
      <c r="AL3091" s="53" t="s">
        <v>20148</v>
      </c>
      <c r="AM3091" s="53">
        <v>1.4820899999999999</v>
      </c>
      <c r="AN3091" s="53">
        <v>6.0220200000000004</v>
      </c>
      <c r="AO3091" s="53">
        <v>-4.9630950828782421</v>
      </c>
      <c r="AP3091" s="53">
        <v>-4.7188108520042675</v>
      </c>
      <c r="AQ3091" s="39"/>
      <c r="AR3091" s="51">
        <v>-36.1053</v>
      </c>
      <c r="AS3091" s="104">
        <v>-0.35189687846390388</v>
      </c>
      <c r="AT3091" s="38" t="s">
        <v>20148</v>
      </c>
      <c r="AU3091" s="102"/>
      <c r="AV3091" s="103">
        <v>6</v>
      </c>
      <c r="AW3091" s="103">
        <v>3</v>
      </c>
      <c r="AX3091" s="103">
        <v>0</v>
      </c>
      <c r="AY3091" s="103">
        <v>0</v>
      </c>
      <c r="AZ3091" s="103">
        <v>0</v>
      </c>
      <c r="BA3091" s="103">
        <v>0</v>
      </c>
      <c r="BB3091" s="103">
        <v>9</v>
      </c>
      <c r="BC3091" s="39"/>
      <c r="BD3091" s="57" t="s">
        <v>20146</v>
      </c>
      <c r="BE3091" s="57" t="s">
        <v>20147</v>
      </c>
    </row>
    <row r="3092" spans="2:57">
      <c r="B3092" t="s">
        <v>159</v>
      </c>
      <c r="C3092" t="s">
        <v>4779</v>
      </c>
      <c r="D3092" t="s">
        <v>4195</v>
      </c>
      <c r="E3092" s="50" t="s">
        <v>20162</v>
      </c>
      <c r="F3092" s="50">
        <v>13602.223099999999</v>
      </c>
      <c r="G3092" s="39"/>
      <c r="H3092" s="38">
        <v>-0.66068058504364235</v>
      </c>
      <c r="I3092" s="38">
        <v>-0.3146107570433021</v>
      </c>
      <c r="J3092" s="38">
        <v>-0.66068058504364235</v>
      </c>
      <c r="K3092" s="38">
        <v>-8.3253664754620815E-2</v>
      </c>
      <c r="L3092" s="38">
        <v>-1.5528083158660277E-2</v>
      </c>
      <c r="M3092" s="38">
        <v>3.1118456315883511</v>
      </c>
      <c r="N3092" s="39"/>
      <c r="O3092" s="38">
        <v>-0.65827111927003412</v>
      </c>
      <c r="P3092" s="38">
        <v>-0.31435764366737706</v>
      </c>
      <c r="Q3092" s="38">
        <v>-0.65827111927003412</v>
      </c>
      <c r="R3092" s="38">
        <v>5.0719023035383781E-2</v>
      </c>
      <c r="S3092" s="38">
        <v>0.10325267310810204</v>
      </c>
      <c r="T3092" s="38">
        <v>4.4591798289559685</v>
      </c>
      <c r="U3092" s="39"/>
      <c r="V3092" s="50">
        <v>5794</v>
      </c>
      <c r="W3092" s="51" t="s">
        <v>20162</v>
      </c>
      <c r="X3092" s="51" t="s">
        <v>20163</v>
      </c>
      <c r="Y3092" s="51">
        <v>31.636099999999999</v>
      </c>
      <c r="Z3092" s="39"/>
      <c r="AA3092" s="50">
        <v>211308</v>
      </c>
      <c r="AB3092" s="50">
        <v>194699</v>
      </c>
      <c r="AC3092" s="50">
        <v>16609</v>
      </c>
      <c r="AD3092" s="50">
        <v>2759</v>
      </c>
      <c r="AE3092" s="50">
        <v>7442</v>
      </c>
      <c r="AF3092" s="52">
        <v>12.722499849479197</v>
      </c>
      <c r="AG3092" s="52" t="s">
        <v>20162</v>
      </c>
      <c r="AH3092" s="39"/>
      <c r="AI3092" s="53" t="s">
        <v>20162</v>
      </c>
      <c r="AJ3092" s="53" t="s">
        <v>20162</v>
      </c>
      <c r="AK3092" s="53" t="s">
        <v>20162</v>
      </c>
      <c r="AL3092" s="53">
        <v>7.3644800000000004</v>
      </c>
      <c r="AM3092" s="53">
        <v>1.0739000000000001</v>
      </c>
      <c r="AN3092" s="53">
        <v>2.2264599999999999</v>
      </c>
      <c r="AO3092" s="53" t="s">
        <v>20162</v>
      </c>
      <c r="AP3092" s="53" t="s">
        <v>20162</v>
      </c>
      <c r="AQ3092" s="39"/>
      <c r="AR3092" s="51">
        <v>16.556100000000001</v>
      </c>
      <c r="AS3092" s="104" t="s">
        <v>20162</v>
      </c>
      <c r="AT3092" s="38" t="s">
        <v>20148</v>
      </c>
      <c r="AU3092" s="102"/>
      <c r="AV3092" s="103">
        <v>7</v>
      </c>
      <c r="AW3092" s="103">
        <v>5</v>
      </c>
      <c r="AX3092" s="103">
        <v>10</v>
      </c>
      <c r="AY3092" s="103">
        <v>0</v>
      </c>
      <c r="AZ3092" s="103">
        <v>1</v>
      </c>
      <c r="BA3092" s="103">
        <v>0</v>
      </c>
      <c r="BB3092" s="103">
        <v>23</v>
      </c>
      <c r="BC3092" s="39"/>
      <c r="BD3092" s="57" t="s">
        <v>20147</v>
      </c>
      <c r="BE3092" s="57" t="s">
        <v>20147</v>
      </c>
    </row>
    <row r="3093" spans="2:57">
      <c r="B3093" t="s">
        <v>1675</v>
      </c>
      <c r="C3093" t="s">
        <v>6534</v>
      </c>
      <c r="D3093" t="s">
        <v>4195</v>
      </c>
      <c r="E3093" s="50">
        <v>284.51943999999997</v>
      </c>
      <c r="F3093" s="50">
        <v>284.90625</v>
      </c>
      <c r="G3093" s="39"/>
      <c r="H3093" s="38" t="s">
        <v>20162</v>
      </c>
      <c r="I3093" s="38">
        <v>2.1169354838709742E-2</v>
      </c>
      <c r="J3093" s="38" t="s">
        <v>20162</v>
      </c>
      <c r="K3093" s="38" t="s">
        <v>20162</v>
      </c>
      <c r="L3093" s="38" t="s">
        <v>20162</v>
      </c>
      <c r="M3093" s="38" t="s">
        <v>20162</v>
      </c>
      <c r="N3093" s="39"/>
      <c r="O3093" s="38" t="s">
        <v>20162</v>
      </c>
      <c r="P3093" s="38">
        <v>2.1169354838709742E-2</v>
      </c>
      <c r="Q3093" s="38" t="s">
        <v>20162</v>
      </c>
      <c r="R3093" s="38" t="s">
        <v>20162</v>
      </c>
      <c r="S3093" s="38" t="s">
        <v>20162</v>
      </c>
      <c r="T3093" s="38" t="s">
        <v>20162</v>
      </c>
      <c r="U3093" s="39"/>
      <c r="V3093" s="50" t="s">
        <v>20162</v>
      </c>
      <c r="W3093" s="51" t="s">
        <v>20162</v>
      </c>
      <c r="X3093" s="51" t="s">
        <v>20162</v>
      </c>
      <c r="Y3093" s="51" t="s">
        <v>20162</v>
      </c>
      <c r="Z3093" s="39"/>
      <c r="AA3093" s="50">
        <v>203.95134999999999</v>
      </c>
      <c r="AB3093" s="50">
        <v>209.43539999999999</v>
      </c>
      <c r="AC3093" s="50">
        <v>-5.4840600000000004</v>
      </c>
      <c r="AD3093" s="50" t="s">
        <v>20162</v>
      </c>
      <c r="AE3093" s="50">
        <v>-5.4846300000000001</v>
      </c>
      <c r="AF3093" s="52">
        <v>-37.189846573523994</v>
      </c>
      <c r="AG3093" s="52" t="s">
        <v>20162</v>
      </c>
      <c r="AH3093" s="39"/>
      <c r="AI3093" s="53" t="s">
        <v>20162</v>
      </c>
      <c r="AJ3093" s="53" t="s">
        <v>20162</v>
      </c>
      <c r="AK3093" s="53" t="s">
        <v>20148</v>
      </c>
      <c r="AL3093" s="53" t="s">
        <v>20162</v>
      </c>
      <c r="AM3093" s="53" t="s">
        <v>20148</v>
      </c>
      <c r="AN3093" s="53" t="s">
        <v>20162</v>
      </c>
      <c r="AO3093" s="53" t="s">
        <v>20162</v>
      </c>
      <c r="AP3093" s="53">
        <v>-1872.4122634069402</v>
      </c>
      <c r="AQ3093" s="39"/>
      <c r="AR3093" s="51" t="s">
        <v>20162</v>
      </c>
      <c r="AS3093" s="104">
        <v>-7.5088786716509385E-4</v>
      </c>
      <c r="AT3093" s="38" t="s">
        <v>20148</v>
      </c>
      <c r="AU3093" s="102"/>
      <c r="AV3093" s="103">
        <v>0</v>
      </c>
      <c r="AW3093" s="103">
        <v>0</v>
      </c>
      <c r="AX3093" s="103">
        <v>0</v>
      </c>
      <c r="AY3093" s="103">
        <v>0</v>
      </c>
      <c r="AZ3093" s="103">
        <v>0</v>
      </c>
      <c r="BA3093" s="103">
        <v>0</v>
      </c>
      <c r="BB3093" s="103">
        <v>0</v>
      </c>
      <c r="BC3093" s="39"/>
      <c r="BD3093" s="57" t="s">
        <v>20147</v>
      </c>
      <c r="BE3093" s="57" t="s">
        <v>20147</v>
      </c>
    </row>
    <row r="3094" spans="2:57">
      <c r="B3094" t="s">
        <v>1823</v>
      </c>
      <c r="C3094" t="s">
        <v>6682</v>
      </c>
      <c r="D3094" t="s">
        <v>4195</v>
      </c>
      <c r="E3094" s="50" t="s">
        <v>20162</v>
      </c>
      <c r="F3094" s="50">
        <v>226.15096</v>
      </c>
      <c r="G3094" s="39"/>
      <c r="H3094" s="38">
        <v>-0.10137544574630664</v>
      </c>
      <c r="I3094" s="38">
        <v>3.7647058823529367E-2</v>
      </c>
      <c r="J3094" s="38">
        <v>-0.10137544574630664</v>
      </c>
      <c r="K3094" s="38">
        <v>0.47</v>
      </c>
      <c r="L3094" s="38">
        <v>0.61834862385321099</v>
      </c>
      <c r="M3094" s="38">
        <v>1.177777777777778</v>
      </c>
      <c r="N3094" s="39"/>
      <c r="O3094" s="38">
        <v>-0.10060999580551577</v>
      </c>
      <c r="P3094" s="38">
        <v>3.6971273564516016E-2</v>
      </c>
      <c r="Q3094" s="38">
        <v>-0.10060999580551577</v>
      </c>
      <c r="R3094" s="38">
        <v>0.46004183003700327</v>
      </c>
      <c r="S3094" s="38">
        <v>0.59015627481861976</v>
      </c>
      <c r="T3094" s="38">
        <v>5.5088871908003894</v>
      </c>
      <c r="U3094" s="39"/>
      <c r="V3094" s="50">
        <v>55.780999999999999</v>
      </c>
      <c r="W3094" s="51">
        <v>86.828800000000001</v>
      </c>
      <c r="X3094" s="51" t="s">
        <v>20163</v>
      </c>
      <c r="Y3094" s="51">
        <v>46.483499999999999</v>
      </c>
      <c r="Z3094" s="39"/>
      <c r="AA3094" s="50">
        <v>282.66500000000002</v>
      </c>
      <c r="AB3094" s="50">
        <v>15.429</v>
      </c>
      <c r="AC3094" s="50">
        <v>267.23599999999999</v>
      </c>
      <c r="AD3094" s="50">
        <v>8.0000000000000002E-3</v>
      </c>
      <c r="AE3094" s="50">
        <v>-4164.4960000000001</v>
      </c>
      <c r="AF3094" s="52">
        <v>1.0577354847400799</v>
      </c>
      <c r="AG3094" s="52" t="s">
        <v>20162</v>
      </c>
      <c r="AH3094" s="39"/>
      <c r="AI3094" s="53" t="s">
        <v>20162</v>
      </c>
      <c r="AJ3094" s="53" t="s">
        <v>20162</v>
      </c>
      <c r="AK3094" s="53" t="s">
        <v>20162</v>
      </c>
      <c r="AL3094" s="53">
        <v>8.7326700000000006</v>
      </c>
      <c r="AM3094" s="53">
        <v>0.84730000000000005</v>
      </c>
      <c r="AN3094" s="53">
        <v>4.04657</v>
      </c>
      <c r="AO3094" s="53" t="s">
        <v>20162</v>
      </c>
      <c r="AP3094" s="53" t="s">
        <v>20162</v>
      </c>
      <c r="AQ3094" s="39"/>
      <c r="AR3094" s="51">
        <v>10.2133</v>
      </c>
      <c r="AS3094" s="104" t="s">
        <v>20162</v>
      </c>
      <c r="AT3094" s="38" t="s">
        <v>20148</v>
      </c>
      <c r="AU3094" s="102"/>
      <c r="AV3094" s="103">
        <v>1</v>
      </c>
      <c r="AW3094" s="103">
        <v>1</v>
      </c>
      <c r="AX3094" s="103">
        <v>0</v>
      </c>
      <c r="AY3094" s="103">
        <v>0</v>
      </c>
      <c r="AZ3094" s="103">
        <v>0</v>
      </c>
      <c r="BA3094" s="103">
        <v>0</v>
      </c>
      <c r="BB3094" s="103">
        <v>2</v>
      </c>
      <c r="BC3094" s="39"/>
      <c r="BD3094" s="57" t="s">
        <v>20147</v>
      </c>
      <c r="BE3094" s="57" t="s">
        <v>20147</v>
      </c>
    </row>
    <row r="3095" spans="2:57">
      <c r="B3095" t="s">
        <v>3236</v>
      </c>
      <c r="C3095" t="s">
        <v>8095</v>
      </c>
      <c r="D3095" t="s">
        <v>4190</v>
      </c>
      <c r="E3095" s="50">
        <v>1.6620299999999999</v>
      </c>
      <c r="F3095" s="50">
        <v>18.77637</v>
      </c>
      <c r="G3095" s="39"/>
      <c r="H3095" s="38">
        <v>-0.98616161616161613</v>
      </c>
      <c r="I3095" s="38">
        <v>-0.83713742272943414</v>
      </c>
      <c r="J3095" s="38">
        <v>-0.98616161616161613</v>
      </c>
      <c r="K3095" s="38" t="s">
        <v>20162</v>
      </c>
      <c r="L3095" s="38" t="s">
        <v>20162</v>
      </c>
      <c r="M3095" s="38" t="s">
        <v>20162</v>
      </c>
      <c r="N3095" s="39"/>
      <c r="O3095" s="38">
        <v>4.9895784154853198</v>
      </c>
      <c r="P3095" s="38">
        <v>-0.83481275467441396</v>
      </c>
      <c r="Q3095" s="38">
        <v>4.9895784154853198</v>
      </c>
      <c r="R3095" s="38" t="s">
        <v>20162</v>
      </c>
      <c r="S3095" s="38" t="s">
        <v>20162</v>
      </c>
      <c r="T3095" s="38" t="s">
        <v>20162</v>
      </c>
      <c r="U3095" s="39"/>
      <c r="V3095" s="50">
        <v>38.34525</v>
      </c>
      <c r="W3095" s="51">
        <v>-27.585999999999999</v>
      </c>
      <c r="X3095" s="51">
        <v>-262.13490000000002</v>
      </c>
      <c r="Y3095" s="51" t="s">
        <v>20148</v>
      </c>
      <c r="Z3095" s="39"/>
      <c r="AA3095" s="50">
        <v>59.339210000000001</v>
      </c>
      <c r="AB3095" s="50">
        <v>149.07699</v>
      </c>
      <c r="AC3095" s="50">
        <v>-89.737769999999998</v>
      </c>
      <c r="AD3095" s="50">
        <v>75.422799999999995</v>
      </c>
      <c r="AE3095" s="50">
        <v>-216.06626</v>
      </c>
      <c r="AF3095" s="52">
        <v>-0.66125122119705004</v>
      </c>
      <c r="AG3095" s="52">
        <v>-0.59924625645223584</v>
      </c>
      <c r="AH3095" s="39"/>
      <c r="AI3095" s="53">
        <v>4.3339999999999997E-2</v>
      </c>
      <c r="AJ3095" s="53" t="s">
        <v>20148</v>
      </c>
      <c r="AK3095" s="53" t="s">
        <v>20148</v>
      </c>
      <c r="AL3095" s="53" t="s">
        <v>20148</v>
      </c>
      <c r="AM3095" s="53" t="s">
        <v>20148</v>
      </c>
      <c r="AN3095" s="53">
        <v>0.30471999999999999</v>
      </c>
      <c r="AO3095" s="53">
        <v>-0.18716861610196542</v>
      </c>
      <c r="AP3095" s="53">
        <v>-0.18679923686016725</v>
      </c>
      <c r="AQ3095" s="39"/>
      <c r="AR3095" s="51" t="s">
        <v>20148</v>
      </c>
      <c r="AS3095" s="104">
        <v>5.3448097822330132</v>
      </c>
      <c r="AT3095" s="38" t="s">
        <v>20148</v>
      </c>
      <c r="AU3095" s="102"/>
      <c r="AV3095" s="103">
        <v>2</v>
      </c>
      <c r="AW3095" s="103">
        <v>0</v>
      </c>
      <c r="AX3095" s="103">
        <v>1</v>
      </c>
      <c r="AY3095" s="103">
        <v>0</v>
      </c>
      <c r="AZ3095" s="103">
        <v>0</v>
      </c>
      <c r="BA3095" s="103">
        <v>0</v>
      </c>
      <c r="BB3095" s="103">
        <v>3</v>
      </c>
      <c r="BC3095" s="39"/>
      <c r="BD3095" s="57" t="s">
        <v>20146</v>
      </c>
      <c r="BE3095" s="57" t="s">
        <v>20146</v>
      </c>
    </row>
    <row r="3096" spans="2:57">
      <c r="B3096" t="s">
        <v>910</v>
      </c>
      <c r="C3096" t="s">
        <v>5770</v>
      </c>
      <c r="D3096" t="s">
        <v>4190</v>
      </c>
      <c r="E3096" s="50">
        <v>406.75592999999998</v>
      </c>
      <c r="F3096" s="50">
        <v>698.45693000000006</v>
      </c>
      <c r="G3096" s="39"/>
      <c r="H3096" s="38">
        <v>0.19399999999999995</v>
      </c>
      <c r="I3096" s="38">
        <v>3.8260869565217348E-2</v>
      </c>
      <c r="J3096" s="38">
        <v>0.19399999999999995</v>
      </c>
      <c r="K3096" s="38" t="s">
        <v>20162</v>
      </c>
      <c r="L3096" s="38" t="s">
        <v>20162</v>
      </c>
      <c r="M3096" s="38" t="s">
        <v>20162</v>
      </c>
      <c r="N3096" s="39"/>
      <c r="O3096" s="38">
        <v>0.70189310428849927</v>
      </c>
      <c r="P3096" s="38">
        <v>9.7914810955705756E-2</v>
      </c>
      <c r="Q3096" s="38">
        <v>0.70189310428849927</v>
      </c>
      <c r="R3096" s="38" t="s">
        <v>20162</v>
      </c>
      <c r="S3096" s="38" t="s">
        <v>20162</v>
      </c>
      <c r="T3096" s="38" t="s">
        <v>20162</v>
      </c>
      <c r="U3096" s="39"/>
      <c r="V3096" s="50">
        <v>722.56</v>
      </c>
      <c r="W3096" s="51">
        <v>16.659199999999998</v>
      </c>
      <c r="X3096" s="51">
        <v>-25.861999999999998</v>
      </c>
      <c r="Y3096" s="51">
        <v>-8.7378999999999998</v>
      </c>
      <c r="Z3096" s="39"/>
      <c r="AA3096" s="50">
        <v>808.94600000000003</v>
      </c>
      <c r="AB3096" s="50">
        <v>758.64400000000001</v>
      </c>
      <c r="AC3096" s="50">
        <v>50.302</v>
      </c>
      <c r="AD3096" s="50" t="s">
        <v>20162</v>
      </c>
      <c r="AE3096" s="50">
        <v>-1293.7619999999999</v>
      </c>
      <c r="AF3096" s="52">
        <v>16.081786012484592</v>
      </c>
      <c r="AG3096" s="52">
        <v>2.4840170736174869</v>
      </c>
      <c r="AH3096" s="39"/>
      <c r="AI3096" s="53" t="s">
        <v>20162</v>
      </c>
      <c r="AJ3096" s="53" t="s">
        <v>20162</v>
      </c>
      <c r="AK3096" s="53" t="s">
        <v>20162</v>
      </c>
      <c r="AL3096" s="53" t="s">
        <v>20162</v>
      </c>
      <c r="AM3096" s="53" t="s">
        <v>20162</v>
      </c>
      <c r="AN3096" s="53" t="s">
        <v>20162</v>
      </c>
      <c r="AO3096" s="53">
        <v>-3.8768486520390097</v>
      </c>
      <c r="AP3096" s="53">
        <v>-3.7376821730731158</v>
      </c>
      <c r="AQ3096" s="39"/>
      <c r="AR3096" s="51" t="s">
        <v>20148</v>
      </c>
      <c r="AS3096" s="104">
        <v>0.6731422478539808</v>
      </c>
      <c r="AT3096" s="38" t="s">
        <v>20148</v>
      </c>
      <c r="AU3096" s="102"/>
      <c r="AV3096" s="103">
        <v>9</v>
      </c>
      <c r="AW3096" s="103">
        <v>2</v>
      </c>
      <c r="AX3096" s="103">
        <v>1</v>
      </c>
      <c r="AY3096" s="103">
        <v>0</v>
      </c>
      <c r="AZ3096" s="103">
        <v>0</v>
      </c>
      <c r="BA3096" s="103">
        <v>0</v>
      </c>
      <c r="BB3096" s="103">
        <v>12</v>
      </c>
      <c r="BC3096" s="39"/>
      <c r="BD3096" s="57" t="s">
        <v>20146</v>
      </c>
      <c r="BE3096" s="57" t="s">
        <v>20146</v>
      </c>
    </row>
    <row r="3097" spans="2:57">
      <c r="B3097" t="s">
        <v>375</v>
      </c>
      <c r="C3097" t="s">
        <v>5236</v>
      </c>
      <c r="D3097" t="s">
        <v>4198</v>
      </c>
      <c r="E3097" s="50">
        <v>3919.2215999999999</v>
      </c>
      <c r="F3097" s="50">
        <v>3794.1215999999999</v>
      </c>
      <c r="G3097" s="39"/>
      <c r="H3097" s="38">
        <v>-0.67130669061517745</v>
      </c>
      <c r="I3097" s="38">
        <v>-3.8884961115038918E-2</v>
      </c>
      <c r="J3097" s="38">
        <v>-0.67130669061517745</v>
      </c>
      <c r="K3097" s="38">
        <v>0.44686027064010947</v>
      </c>
      <c r="L3097" s="38">
        <v>1.382573860791187</v>
      </c>
      <c r="M3097" s="38">
        <v>2.1751751751751751</v>
      </c>
      <c r="N3097" s="39"/>
      <c r="O3097" s="38">
        <v>-0.66628856132526437</v>
      </c>
      <c r="P3097" s="38">
        <v>-4.1836187493324406E-2</v>
      </c>
      <c r="Q3097" s="38">
        <v>-0.66628856132526437</v>
      </c>
      <c r="R3097" s="38">
        <v>0.72386495820131747</v>
      </c>
      <c r="S3097" s="38">
        <v>1.791404395076182</v>
      </c>
      <c r="T3097" s="38">
        <v>2.8431228770693271</v>
      </c>
      <c r="U3097" s="39"/>
      <c r="V3097" s="50">
        <v>1747.7</v>
      </c>
      <c r="W3097" s="51">
        <v>55.398499999999999</v>
      </c>
      <c r="X3097" s="51">
        <v>21.7714</v>
      </c>
      <c r="Y3097" s="51">
        <v>13.411899999999999</v>
      </c>
      <c r="Z3097" s="39"/>
      <c r="AA3097" s="50">
        <v>2725.3</v>
      </c>
      <c r="AB3097" s="50">
        <v>1424.9</v>
      </c>
      <c r="AC3097" s="50">
        <v>1300.4000000000001</v>
      </c>
      <c r="AD3097" s="50">
        <v>973.9</v>
      </c>
      <c r="AE3097" s="50">
        <v>1125.0999999999999</v>
      </c>
      <c r="AF3097" s="52">
        <v>2.0957397723777298</v>
      </c>
      <c r="AG3097" s="52">
        <v>0.22629511875818215</v>
      </c>
      <c r="AH3097" s="39"/>
      <c r="AI3097" s="53">
        <v>2.7088899999999998</v>
      </c>
      <c r="AJ3097" s="53">
        <v>10.13504</v>
      </c>
      <c r="AK3097" s="53">
        <v>15.970750000000001</v>
      </c>
      <c r="AL3097" s="53">
        <v>26.99352</v>
      </c>
      <c r="AM3097" s="53">
        <v>3.5347599999999999</v>
      </c>
      <c r="AN3097" s="53">
        <v>2.4204400000000001</v>
      </c>
      <c r="AO3097" s="53">
        <v>7.0957950252478019</v>
      </c>
      <c r="AP3097" s="53">
        <v>9.971410249671484</v>
      </c>
      <c r="AQ3097" s="39"/>
      <c r="AR3097" s="51">
        <v>19.828199999999999</v>
      </c>
      <c r="AS3097" s="104">
        <v>0.23586660054549963</v>
      </c>
      <c r="AT3097" s="38" t="s">
        <v>20148</v>
      </c>
      <c r="AU3097" s="102"/>
      <c r="AV3097" s="103">
        <v>7</v>
      </c>
      <c r="AW3097" s="103">
        <v>1</v>
      </c>
      <c r="AX3097" s="103">
        <v>3</v>
      </c>
      <c r="AY3097" s="103">
        <v>0</v>
      </c>
      <c r="AZ3097" s="103">
        <v>0</v>
      </c>
      <c r="BA3097" s="103">
        <v>0</v>
      </c>
      <c r="BB3097" s="103">
        <v>11</v>
      </c>
      <c r="BC3097" s="39"/>
      <c r="BD3097" s="57" t="s">
        <v>20146</v>
      </c>
      <c r="BE3097" s="57" t="s">
        <v>20146</v>
      </c>
    </row>
    <row r="3098" spans="2:57">
      <c r="B3098" t="s">
        <v>3278</v>
      </c>
      <c r="C3098" t="s">
        <v>8137</v>
      </c>
      <c r="D3098" t="s">
        <v>4196</v>
      </c>
      <c r="E3098" s="50">
        <v>-17.90438</v>
      </c>
      <c r="F3098" s="50">
        <v>8.4297599999999999</v>
      </c>
      <c r="G3098" s="39"/>
      <c r="H3098" s="38">
        <v>-0.86368977673325498</v>
      </c>
      <c r="I3098" s="38">
        <v>-0.82686567164179103</v>
      </c>
      <c r="J3098" s="38">
        <v>-0.86368977673325498</v>
      </c>
      <c r="K3098" s="38" t="s">
        <v>20162</v>
      </c>
      <c r="L3098" s="38" t="s">
        <v>20162</v>
      </c>
      <c r="M3098" s="38" t="s">
        <v>20162</v>
      </c>
      <c r="N3098" s="39"/>
      <c r="O3098" s="38">
        <v>-0.85158810530185336</v>
      </c>
      <c r="P3098" s="38">
        <v>-0.81607345576397039</v>
      </c>
      <c r="Q3098" s="38">
        <v>-0.85158810530185336</v>
      </c>
      <c r="R3098" s="38" t="s">
        <v>20162</v>
      </c>
      <c r="S3098" s="38" t="s">
        <v>20162</v>
      </c>
      <c r="T3098" s="38" t="s">
        <v>20162</v>
      </c>
      <c r="U3098" s="39"/>
      <c r="V3098" s="50" t="s">
        <v>20162</v>
      </c>
      <c r="W3098" s="51" t="s">
        <v>20162</v>
      </c>
      <c r="X3098" s="51" t="s">
        <v>20162</v>
      </c>
      <c r="Y3098" s="51" t="s">
        <v>20162</v>
      </c>
      <c r="Z3098" s="39"/>
      <c r="AA3098" s="50">
        <v>35.524659999999997</v>
      </c>
      <c r="AB3098" s="50">
        <v>1.99491</v>
      </c>
      <c r="AC3098" s="50">
        <v>33.52975</v>
      </c>
      <c r="AD3098" s="50" t="s">
        <v>20162</v>
      </c>
      <c r="AE3098" s="50">
        <v>-14.14167</v>
      </c>
      <c r="AF3098" s="52">
        <v>1.0594967156033075</v>
      </c>
      <c r="AG3098" s="52">
        <v>2.7125242005686045</v>
      </c>
      <c r="AH3098" s="39"/>
      <c r="AI3098" s="53" t="s">
        <v>20162</v>
      </c>
      <c r="AJ3098" s="53" t="s">
        <v>20148</v>
      </c>
      <c r="AK3098" s="53" t="s">
        <v>20148</v>
      </c>
      <c r="AL3098" s="53" t="s">
        <v>20148</v>
      </c>
      <c r="AM3098" s="53">
        <v>0.23283999999999999</v>
      </c>
      <c r="AN3098" s="53" t="s">
        <v>20162</v>
      </c>
      <c r="AO3098" s="53">
        <v>-0.66832099983033832</v>
      </c>
      <c r="AP3098" s="53">
        <v>-0.66805776684833396</v>
      </c>
      <c r="AQ3098" s="39"/>
      <c r="AR3098" s="51">
        <v>-65.227599999999995</v>
      </c>
      <c r="AS3098" s="104">
        <v>18.441081476068533</v>
      </c>
      <c r="AT3098" s="38" t="s">
        <v>20148</v>
      </c>
      <c r="AU3098" s="102"/>
      <c r="AV3098" s="103">
        <v>0</v>
      </c>
      <c r="AW3098" s="103">
        <v>0</v>
      </c>
      <c r="AX3098" s="103">
        <v>1</v>
      </c>
      <c r="AY3098" s="103">
        <v>0</v>
      </c>
      <c r="AZ3098" s="103">
        <v>0</v>
      </c>
      <c r="BA3098" s="103">
        <v>0</v>
      </c>
      <c r="BB3098" s="103">
        <v>1</v>
      </c>
      <c r="BC3098" s="39"/>
      <c r="BD3098" s="57" t="s">
        <v>20146</v>
      </c>
      <c r="BE3098" s="57" t="s">
        <v>20147</v>
      </c>
    </row>
    <row r="3099" spans="2:57">
      <c r="B3099" t="s">
        <v>2498</v>
      </c>
      <c r="C3099" t="s">
        <v>7357</v>
      </c>
      <c r="D3099" t="s">
        <v>4198</v>
      </c>
      <c r="E3099" s="50">
        <v>282.1995</v>
      </c>
      <c r="F3099" s="50">
        <v>53.210500000000003</v>
      </c>
      <c r="G3099" s="39"/>
      <c r="H3099" s="38">
        <v>-0.74668032786885252</v>
      </c>
      <c r="I3099" s="38">
        <v>-0.45780701754385966</v>
      </c>
      <c r="J3099" s="38">
        <v>-0.74668032786885252</v>
      </c>
      <c r="K3099" s="38">
        <v>-0.86987368421052635</v>
      </c>
      <c r="L3099" s="38">
        <v>-0.93086129753914992</v>
      </c>
      <c r="M3099" s="38">
        <v>-0.97069227121858703</v>
      </c>
      <c r="N3099" s="39"/>
      <c r="O3099" s="38">
        <v>-0.74648793082353815</v>
      </c>
      <c r="P3099" s="38">
        <v>-0.47270592567532344</v>
      </c>
      <c r="Q3099" s="38">
        <v>-0.74648793082353815</v>
      </c>
      <c r="R3099" s="38">
        <v>-0.73069859397746284</v>
      </c>
      <c r="S3099" s="38">
        <v>-0.87109956608611794</v>
      </c>
      <c r="T3099" s="38">
        <v>-0.93357470750363558</v>
      </c>
      <c r="U3099" s="39"/>
      <c r="V3099" s="50">
        <v>280.61500000000001</v>
      </c>
      <c r="W3099" s="51">
        <v>61.1389</v>
      </c>
      <c r="X3099" s="51">
        <v>-4.4626000000000001</v>
      </c>
      <c r="Y3099" s="51">
        <v>-8.1755999999999993</v>
      </c>
      <c r="Z3099" s="39"/>
      <c r="AA3099" s="50">
        <v>450.73399999999998</v>
      </c>
      <c r="AB3099" s="50">
        <v>274.90600000000001</v>
      </c>
      <c r="AC3099" s="50">
        <v>175.828</v>
      </c>
      <c r="AD3099" s="50">
        <v>133.10400000000001</v>
      </c>
      <c r="AE3099" s="50">
        <v>-368.71300000000002</v>
      </c>
      <c r="AF3099" s="52">
        <v>2.5634938690083491</v>
      </c>
      <c r="AG3099" s="52">
        <v>21.272673992673994</v>
      </c>
      <c r="AH3099" s="39"/>
      <c r="AI3099" s="53">
        <v>1.0056499999999999</v>
      </c>
      <c r="AJ3099" s="53">
        <v>20.63616</v>
      </c>
      <c r="AK3099" s="53" t="s">
        <v>20148</v>
      </c>
      <c r="AL3099" s="53" t="s">
        <v>20148</v>
      </c>
      <c r="AM3099" s="53">
        <v>0.58345000000000002</v>
      </c>
      <c r="AN3099" s="53">
        <v>0.14258999999999999</v>
      </c>
      <c r="AO3099" s="53">
        <v>7.7964102564102564</v>
      </c>
      <c r="AP3099" s="53">
        <v>-4.2490217998882063</v>
      </c>
      <c r="AQ3099" s="39"/>
      <c r="AR3099" s="51">
        <v>-9.8445999999999998</v>
      </c>
      <c r="AS3099" s="104">
        <v>-3.7795014184825254E-2</v>
      </c>
      <c r="AT3099" s="38" t="s">
        <v>20148</v>
      </c>
      <c r="AU3099" s="102"/>
      <c r="AV3099" s="103">
        <v>3</v>
      </c>
      <c r="AW3099" s="103">
        <v>0</v>
      </c>
      <c r="AX3099" s="103">
        <v>1</v>
      </c>
      <c r="AY3099" s="103">
        <v>0</v>
      </c>
      <c r="AZ3099" s="103">
        <v>0</v>
      </c>
      <c r="BA3099" s="103">
        <v>0</v>
      </c>
      <c r="BB3099" s="103">
        <v>4</v>
      </c>
      <c r="BC3099" s="39"/>
      <c r="BD3099" s="57" t="s">
        <v>20146</v>
      </c>
      <c r="BE3099" s="57" t="s">
        <v>20146</v>
      </c>
    </row>
    <row r="3100" spans="2:57">
      <c r="B3100" t="s">
        <v>739</v>
      </c>
      <c r="C3100" t="s">
        <v>5600</v>
      </c>
      <c r="D3100" t="s">
        <v>4196</v>
      </c>
      <c r="E3100" s="50">
        <v>1383.694</v>
      </c>
      <c r="F3100" s="50">
        <v>1733.145</v>
      </c>
      <c r="G3100" s="39"/>
      <c r="H3100" s="38">
        <v>0.16263133851073541</v>
      </c>
      <c r="I3100" s="38">
        <v>5.9092800665834222E-2</v>
      </c>
      <c r="J3100" s="38">
        <v>0.16263133851073541</v>
      </c>
      <c r="K3100" s="38">
        <v>1.8986332574031892</v>
      </c>
      <c r="L3100" s="38">
        <v>1.9052511415525113</v>
      </c>
      <c r="M3100" s="38" t="s">
        <v>20162</v>
      </c>
      <c r="N3100" s="39"/>
      <c r="O3100" s="38">
        <v>0.46419522292078597</v>
      </c>
      <c r="P3100" s="38">
        <v>0.27506424594330281</v>
      </c>
      <c r="Q3100" s="38">
        <v>0.46419522292078597</v>
      </c>
      <c r="R3100" s="38">
        <v>6.2731541718834487</v>
      </c>
      <c r="S3100" s="38">
        <v>7.1118563700921182</v>
      </c>
      <c r="T3100" s="38" t="s">
        <v>20162</v>
      </c>
      <c r="U3100" s="39"/>
      <c r="V3100" s="50">
        <v>139.709</v>
      </c>
      <c r="W3100" s="51">
        <v>100</v>
      </c>
      <c r="X3100" s="51">
        <v>18.767499999999998</v>
      </c>
      <c r="Y3100" s="51">
        <v>17.8413</v>
      </c>
      <c r="Z3100" s="39"/>
      <c r="AA3100" s="50">
        <v>449.65699999999998</v>
      </c>
      <c r="AB3100" s="50">
        <v>41.289000000000001</v>
      </c>
      <c r="AC3100" s="50">
        <v>408.36799999999999</v>
      </c>
      <c r="AD3100" s="50">
        <v>19.895</v>
      </c>
      <c r="AE3100" s="50">
        <v>-543.702</v>
      </c>
      <c r="AF3100" s="52">
        <v>1.1011073345609841</v>
      </c>
      <c r="AG3100" s="52">
        <v>-16.215283859422001</v>
      </c>
      <c r="AH3100" s="39"/>
      <c r="AI3100" s="53">
        <v>9.9041099999999993</v>
      </c>
      <c r="AJ3100" s="53">
        <v>51.870370000000001</v>
      </c>
      <c r="AK3100" s="53">
        <v>52.772460000000002</v>
      </c>
      <c r="AL3100" s="53">
        <v>55.326090000000001</v>
      </c>
      <c r="AM3100" s="53">
        <v>3.4266200000000002</v>
      </c>
      <c r="AN3100" s="53">
        <v>9.4843499999999992</v>
      </c>
      <c r="AO3100" s="53">
        <v>65.991889730799983</v>
      </c>
      <c r="AP3100" s="53">
        <v>66.100114416475975</v>
      </c>
      <c r="AQ3100" s="39"/>
      <c r="AR3100" s="51">
        <v>7.5468999999999999</v>
      </c>
      <c r="AS3100" s="104">
        <v>0.12644005188767957</v>
      </c>
      <c r="AT3100" s="38" t="s">
        <v>20148</v>
      </c>
      <c r="AU3100" s="102"/>
      <c r="AV3100" s="103">
        <v>5</v>
      </c>
      <c r="AW3100" s="103">
        <v>3</v>
      </c>
      <c r="AX3100" s="103">
        <v>0</v>
      </c>
      <c r="AY3100" s="103">
        <v>0</v>
      </c>
      <c r="AZ3100" s="103">
        <v>0</v>
      </c>
      <c r="BA3100" s="103">
        <v>0</v>
      </c>
      <c r="BB3100" s="103">
        <v>8</v>
      </c>
      <c r="BC3100" s="39"/>
      <c r="BD3100" s="57" t="s">
        <v>20146</v>
      </c>
      <c r="BE3100" s="57" t="s">
        <v>20147</v>
      </c>
    </row>
    <row r="3101" spans="2:57">
      <c r="B3101" t="s">
        <v>398</v>
      </c>
      <c r="C3101" t="s">
        <v>5259</v>
      </c>
      <c r="D3101" t="s">
        <v>4196</v>
      </c>
      <c r="E3101" s="50">
        <v>6635.9736000000003</v>
      </c>
      <c r="F3101" s="50">
        <v>3774.5196000000001</v>
      </c>
      <c r="G3101" s="39"/>
      <c r="H3101" s="38">
        <v>-0.6427736657576939</v>
      </c>
      <c r="I3101" s="38">
        <v>-0.22205726405090132</v>
      </c>
      <c r="J3101" s="38">
        <v>-0.6427736657576939</v>
      </c>
      <c r="K3101" s="38">
        <v>-0.38327028163093735</v>
      </c>
      <c r="L3101" s="38">
        <v>-0.15871559633027521</v>
      </c>
      <c r="M3101" s="38" t="s">
        <v>20162</v>
      </c>
      <c r="N3101" s="39"/>
      <c r="O3101" s="38">
        <v>-0.64548849075321613</v>
      </c>
      <c r="P3101" s="38">
        <v>-0.22015503948041459</v>
      </c>
      <c r="Q3101" s="38">
        <v>-0.64548849075321613</v>
      </c>
      <c r="R3101" s="38">
        <v>-0.38857305887435978</v>
      </c>
      <c r="S3101" s="38">
        <v>-0.17033328214902044</v>
      </c>
      <c r="T3101" s="38" t="s">
        <v>20162</v>
      </c>
      <c r="U3101" s="39"/>
      <c r="V3101" s="50">
        <v>5212.97</v>
      </c>
      <c r="W3101" s="51">
        <v>23.374099999999999</v>
      </c>
      <c r="X3101" s="51">
        <v>7.9051999999999998</v>
      </c>
      <c r="Y3101" s="51">
        <v>4.5046999999999997</v>
      </c>
      <c r="Z3101" s="39"/>
      <c r="AA3101" s="50">
        <v>8237.0930000000008</v>
      </c>
      <c r="AB3101" s="50">
        <v>4824.5379999999996</v>
      </c>
      <c r="AC3101" s="50">
        <v>3412.5549999999998</v>
      </c>
      <c r="AD3101" s="50">
        <v>2775.721</v>
      </c>
      <c r="AE3101" s="50">
        <v>-12.952999999999999</v>
      </c>
      <c r="AF3101" s="52">
        <v>2.4137612434085316</v>
      </c>
      <c r="AG3101" s="52">
        <v>4.5927938109155022</v>
      </c>
      <c r="AH3101" s="39"/>
      <c r="AI3101" s="53">
        <v>1.2729699999999999</v>
      </c>
      <c r="AJ3101" s="53">
        <v>8.9242000000000008</v>
      </c>
      <c r="AK3101" s="53">
        <v>16.027139999999999</v>
      </c>
      <c r="AL3101" s="53">
        <v>16.375</v>
      </c>
      <c r="AM3101" s="53">
        <v>1.11531</v>
      </c>
      <c r="AN3101" s="53">
        <v>0.73087000000000002</v>
      </c>
      <c r="AO3101" s="53">
        <v>5.8273849388857242</v>
      </c>
      <c r="AP3101" s="53">
        <v>9.1593211290573073</v>
      </c>
      <c r="AQ3101" s="39"/>
      <c r="AR3101" s="51">
        <v>7.0575999999999999</v>
      </c>
      <c r="AS3101" s="104">
        <v>6.299114385751664E-2</v>
      </c>
      <c r="AT3101" s="38" t="s">
        <v>20148</v>
      </c>
      <c r="AU3101" s="102"/>
      <c r="AV3101" s="103">
        <v>3</v>
      </c>
      <c r="AW3101" s="103">
        <v>2</v>
      </c>
      <c r="AX3101" s="103">
        <v>8</v>
      </c>
      <c r="AY3101" s="103">
        <v>0</v>
      </c>
      <c r="AZ3101" s="103">
        <v>0</v>
      </c>
      <c r="BA3101" s="103">
        <v>0</v>
      </c>
      <c r="BB3101" s="103">
        <v>13</v>
      </c>
      <c r="BC3101" s="39"/>
      <c r="BD3101" s="57" t="s">
        <v>20146</v>
      </c>
      <c r="BE3101" s="57" t="s">
        <v>20147</v>
      </c>
    </row>
    <row r="3102" spans="2:57">
      <c r="B3102" t="s">
        <v>2698</v>
      </c>
      <c r="C3102" t="s">
        <v>7557</v>
      </c>
      <c r="D3102" t="s">
        <v>4196</v>
      </c>
      <c r="E3102" s="50">
        <v>-17.710850000000001</v>
      </c>
      <c r="F3102" s="50">
        <v>53.595149999999997</v>
      </c>
      <c r="G3102" s="39"/>
      <c r="H3102" s="38">
        <v>-0.68595041322314043</v>
      </c>
      <c r="I3102" s="38">
        <v>-0.19999999999999996</v>
      </c>
      <c r="J3102" s="38">
        <v>-0.68595041322314043</v>
      </c>
      <c r="K3102" s="38">
        <v>-0.70542635658914732</v>
      </c>
      <c r="L3102" s="38">
        <v>-0.92164948453608242</v>
      </c>
      <c r="M3102" s="38" t="s">
        <v>20162</v>
      </c>
      <c r="N3102" s="39"/>
      <c r="O3102" s="38">
        <v>-0.68229810544211533</v>
      </c>
      <c r="P3102" s="38">
        <v>-0.1966926221381271</v>
      </c>
      <c r="Q3102" s="38">
        <v>-0.68229810544211533</v>
      </c>
      <c r="R3102" s="38">
        <v>-0.35668038645881728</v>
      </c>
      <c r="S3102" s="38">
        <v>-0.66071960666753904</v>
      </c>
      <c r="T3102" s="38" t="s">
        <v>20162</v>
      </c>
      <c r="U3102" s="39"/>
      <c r="V3102" s="50">
        <v>1.754</v>
      </c>
      <c r="W3102" s="51">
        <v>100</v>
      </c>
      <c r="X3102" s="51" t="s">
        <v>20148</v>
      </c>
      <c r="Y3102" s="51" t="s">
        <v>20148</v>
      </c>
      <c r="Z3102" s="39"/>
      <c r="AA3102" s="50">
        <v>174.73599999999999</v>
      </c>
      <c r="AB3102" s="50">
        <v>27.47</v>
      </c>
      <c r="AC3102" s="50">
        <v>147.26599999999999</v>
      </c>
      <c r="AD3102" s="50" t="s">
        <v>20162</v>
      </c>
      <c r="AE3102" s="50">
        <v>-290.87200000000001</v>
      </c>
      <c r="AF3102" s="52">
        <v>1.1865332120109191</v>
      </c>
      <c r="AG3102" s="52">
        <v>1.9895751174513905</v>
      </c>
      <c r="AH3102" s="39"/>
      <c r="AI3102" s="53" t="s">
        <v>20148</v>
      </c>
      <c r="AJ3102" s="53" t="s">
        <v>20148</v>
      </c>
      <c r="AK3102" s="53" t="s">
        <v>20148</v>
      </c>
      <c r="AL3102" s="53" t="s">
        <v>20148</v>
      </c>
      <c r="AM3102" s="53">
        <v>0.35970000000000002</v>
      </c>
      <c r="AN3102" s="53">
        <v>23.97476</v>
      </c>
      <c r="AO3102" s="53">
        <v>-0.91895253935050225</v>
      </c>
      <c r="AP3102" s="53">
        <v>-0.88200691187361135</v>
      </c>
      <c r="AQ3102" s="39"/>
      <c r="AR3102" s="51">
        <v>-46.159100000000002</v>
      </c>
      <c r="AS3102" s="104">
        <v>-0.40129836680513276</v>
      </c>
      <c r="AT3102" s="38" t="s">
        <v>20148</v>
      </c>
      <c r="AU3102" s="102"/>
      <c r="AV3102" s="103">
        <v>3</v>
      </c>
      <c r="AW3102" s="103">
        <v>1</v>
      </c>
      <c r="AX3102" s="103">
        <v>0</v>
      </c>
      <c r="AY3102" s="103">
        <v>0</v>
      </c>
      <c r="AZ3102" s="103">
        <v>0</v>
      </c>
      <c r="BA3102" s="103">
        <v>0</v>
      </c>
      <c r="BB3102" s="103">
        <v>4</v>
      </c>
      <c r="BC3102" s="39"/>
      <c r="BD3102" s="57" t="s">
        <v>20146</v>
      </c>
      <c r="BE3102" s="57" t="s">
        <v>20147</v>
      </c>
    </row>
    <row r="3103" spans="2:57">
      <c r="B3103" t="s">
        <v>57</v>
      </c>
      <c r="C3103" t="s">
        <v>4606</v>
      </c>
      <c r="D3103" t="s">
        <v>4198</v>
      </c>
      <c r="E3103" s="50">
        <v>47799.600870000002</v>
      </c>
      <c r="F3103" s="50">
        <v>48665.28587</v>
      </c>
      <c r="G3103" s="39"/>
      <c r="H3103" s="38">
        <v>-0.13354138398914517</v>
      </c>
      <c r="I3103" s="38">
        <v>4.5104906549703783E-2</v>
      </c>
      <c r="J3103" s="38">
        <v>-0.13354138398914517</v>
      </c>
      <c r="K3103" s="38">
        <v>1.2937500000000002</v>
      </c>
      <c r="L3103" s="38">
        <v>2.7457766306898175</v>
      </c>
      <c r="M3103" s="38">
        <v>9.0294012325901356</v>
      </c>
      <c r="N3103" s="39"/>
      <c r="O3103" s="38">
        <v>-0.13930772193708918</v>
      </c>
      <c r="P3103" s="38">
        <v>4.172753375963989E-2</v>
      </c>
      <c r="Q3103" s="38">
        <v>-0.13930772193708918</v>
      </c>
      <c r="R3103" s="38">
        <v>1.3224314900431331</v>
      </c>
      <c r="S3103" s="38">
        <v>2.8390606192157382</v>
      </c>
      <c r="T3103" s="38">
        <v>9.1101401673316111</v>
      </c>
      <c r="U3103" s="39"/>
      <c r="V3103" s="50">
        <v>4504.1270000000004</v>
      </c>
      <c r="W3103" s="51">
        <v>80.888000000000005</v>
      </c>
      <c r="X3103" s="51">
        <v>21.7273</v>
      </c>
      <c r="Y3103" s="51">
        <v>20.1783</v>
      </c>
      <c r="Z3103" s="39"/>
      <c r="AA3103" s="50">
        <v>8901.3459999999995</v>
      </c>
      <c r="AB3103" s="50">
        <v>3511.1129999999998</v>
      </c>
      <c r="AC3103" s="50">
        <v>5390.2330000000002</v>
      </c>
      <c r="AD3103" s="50">
        <v>24.37</v>
      </c>
      <c r="AE3103" s="50">
        <v>4863.3999999999996</v>
      </c>
      <c r="AF3103" s="52">
        <v>1.6513842722568763</v>
      </c>
      <c r="AG3103" s="52">
        <v>-0.60562494525707278</v>
      </c>
      <c r="AH3103" s="39"/>
      <c r="AI3103" s="53">
        <v>10.612399999999999</v>
      </c>
      <c r="AJ3103" s="53">
        <v>38.455829999999999</v>
      </c>
      <c r="AK3103" s="53">
        <v>48.843429999999998</v>
      </c>
      <c r="AL3103" s="53">
        <v>55.340049999999998</v>
      </c>
      <c r="AM3103" s="53">
        <v>9.0839400000000001</v>
      </c>
      <c r="AN3103" s="53">
        <v>10.837260000000001</v>
      </c>
      <c r="AO3103" s="53">
        <v>42.62528323552597</v>
      </c>
      <c r="AP3103" s="53">
        <v>49.728023459349764</v>
      </c>
      <c r="AQ3103" s="39"/>
      <c r="AR3103" s="51">
        <v>17.663900000000002</v>
      </c>
      <c r="AS3103" s="104">
        <v>0.18176146641087831</v>
      </c>
      <c r="AT3103" s="38" t="s">
        <v>20148</v>
      </c>
      <c r="AU3103" s="102"/>
      <c r="AV3103" s="103">
        <v>10</v>
      </c>
      <c r="AW3103" s="103">
        <v>2</v>
      </c>
      <c r="AX3103" s="103">
        <v>3</v>
      </c>
      <c r="AY3103" s="103">
        <v>0</v>
      </c>
      <c r="AZ3103" s="103">
        <v>0</v>
      </c>
      <c r="BA3103" s="103">
        <v>0</v>
      </c>
      <c r="BB3103" s="103">
        <v>15</v>
      </c>
      <c r="BC3103" s="39"/>
      <c r="BD3103" s="57" t="s">
        <v>20146</v>
      </c>
      <c r="BE3103" s="57" t="s">
        <v>20146</v>
      </c>
    </row>
    <row r="3104" spans="2:57">
      <c r="B3104" t="s">
        <v>2732</v>
      </c>
      <c r="C3104" t="s">
        <v>7591</v>
      </c>
      <c r="D3104" t="s">
        <v>4194</v>
      </c>
      <c r="E3104" s="50">
        <v>45.491990000000001</v>
      </c>
      <c r="F3104" s="50">
        <v>45.368989999999997</v>
      </c>
      <c r="G3104" s="39"/>
      <c r="H3104" s="38">
        <v>-0.1673983739837398</v>
      </c>
      <c r="I3104" s="38">
        <v>0.10118279569892463</v>
      </c>
      <c r="J3104" s="38">
        <v>-0.1673983739837398</v>
      </c>
      <c r="K3104" s="38">
        <v>1.6255608255351879</v>
      </c>
      <c r="L3104" s="38">
        <v>0.48431045727951316</v>
      </c>
      <c r="M3104" s="38">
        <v>-0.4573528398764326</v>
      </c>
      <c r="N3104" s="39"/>
      <c r="O3104" s="38">
        <v>-0.1505941854191013</v>
      </c>
      <c r="P3104" s="38">
        <v>0.10201077113809132</v>
      </c>
      <c r="Q3104" s="38">
        <v>-0.1505941854191013</v>
      </c>
      <c r="R3104" s="38">
        <v>1.8417640249845286</v>
      </c>
      <c r="S3104" s="38">
        <v>0.63336700705203985</v>
      </c>
      <c r="T3104" s="38">
        <v>-0.42383067534339158</v>
      </c>
      <c r="U3104" s="39"/>
      <c r="V3104" s="50">
        <v>97.433999999999997</v>
      </c>
      <c r="W3104" s="51" t="s">
        <v>20162</v>
      </c>
      <c r="X3104" s="51" t="s">
        <v>20162</v>
      </c>
      <c r="Y3104" s="51" t="s">
        <v>20162</v>
      </c>
      <c r="Z3104" s="39"/>
      <c r="AA3104" s="50">
        <v>79.504999999999995</v>
      </c>
      <c r="AB3104" s="50">
        <v>60.219000000000001</v>
      </c>
      <c r="AC3104" s="50">
        <v>19.286000000000001</v>
      </c>
      <c r="AD3104" s="50">
        <v>7.3520000000000003</v>
      </c>
      <c r="AE3104" s="50">
        <v>-112.842</v>
      </c>
      <c r="AF3104" s="52">
        <v>4.1224204085865388</v>
      </c>
      <c r="AG3104" s="52" t="s">
        <v>20162</v>
      </c>
      <c r="AH3104" s="39"/>
      <c r="AI3104" s="53">
        <v>0.46689999999999998</v>
      </c>
      <c r="AJ3104" s="53">
        <v>8.0332000000000008</v>
      </c>
      <c r="AK3104" s="53">
        <v>35.101849999999999</v>
      </c>
      <c r="AL3104" s="53">
        <v>15.755380000000001</v>
      </c>
      <c r="AM3104" s="53">
        <v>2.32206</v>
      </c>
      <c r="AN3104" s="53">
        <v>0.45374999999999999</v>
      </c>
      <c r="AO3104" s="53" t="s">
        <v>20162</v>
      </c>
      <c r="AP3104" s="53">
        <v>23.753397905759162</v>
      </c>
      <c r="AQ3104" s="39"/>
      <c r="AR3104" s="51" t="s">
        <v>20162</v>
      </c>
      <c r="AS3104" s="104">
        <v>3.572511508669405E-2</v>
      </c>
      <c r="AT3104" s="38" t="s">
        <v>20148</v>
      </c>
      <c r="AU3104" s="102"/>
      <c r="AV3104" s="103">
        <v>0</v>
      </c>
      <c r="AW3104" s="103">
        <v>0</v>
      </c>
      <c r="AX3104" s="103">
        <v>0</v>
      </c>
      <c r="AY3104" s="103">
        <v>0</v>
      </c>
      <c r="AZ3104" s="103">
        <v>0</v>
      </c>
      <c r="BA3104" s="103">
        <v>0</v>
      </c>
      <c r="BB3104" s="103">
        <v>0</v>
      </c>
      <c r="BC3104" s="39"/>
      <c r="BD3104" s="57" t="s">
        <v>20146</v>
      </c>
      <c r="BE3104" s="57" t="s">
        <v>20146</v>
      </c>
    </row>
    <row r="3105" spans="2:57">
      <c r="B3105" t="s">
        <v>2446</v>
      </c>
      <c r="C3105" t="s">
        <v>7305</v>
      </c>
      <c r="D3105" t="s">
        <v>4196</v>
      </c>
      <c r="E3105" s="50">
        <v>-107.89894</v>
      </c>
      <c r="F3105" s="50">
        <v>72.611059999999995</v>
      </c>
      <c r="G3105" s="39"/>
      <c r="H3105" s="38">
        <v>-0.8898773006134969</v>
      </c>
      <c r="I3105" s="38">
        <v>-0.44254658385093171</v>
      </c>
      <c r="J3105" s="38">
        <v>-0.8898773006134969</v>
      </c>
      <c r="K3105" s="38">
        <v>-0.9480463096960926</v>
      </c>
      <c r="L3105" s="38">
        <v>-0.96310380267214801</v>
      </c>
      <c r="M3105" s="38" t="s">
        <v>20162</v>
      </c>
      <c r="N3105" s="39"/>
      <c r="O3105" s="38">
        <v>-0.64044623234400633</v>
      </c>
      <c r="P3105" s="38">
        <v>-0.44276130955089799</v>
      </c>
      <c r="Q3105" s="38">
        <v>-0.64044623234400633</v>
      </c>
      <c r="R3105" s="38">
        <v>-0.75240785050358061</v>
      </c>
      <c r="S3105" s="38">
        <v>-0.71621257302602559</v>
      </c>
      <c r="T3105" s="38" t="s">
        <v>20162</v>
      </c>
      <c r="U3105" s="39"/>
      <c r="V3105" s="50">
        <v>23.488</v>
      </c>
      <c r="W3105" s="51">
        <v>100</v>
      </c>
      <c r="X3105" s="51" t="s">
        <v>20148</v>
      </c>
      <c r="Y3105" s="51" t="s">
        <v>20148</v>
      </c>
      <c r="Z3105" s="39"/>
      <c r="AA3105" s="50">
        <v>182.935</v>
      </c>
      <c r="AB3105" s="50">
        <v>97.716999999999999</v>
      </c>
      <c r="AC3105" s="50">
        <v>85.218000000000004</v>
      </c>
      <c r="AD3105" s="50">
        <v>40.256999999999998</v>
      </c>
      <c r="AE3105" s="50">
        <v>-463.57900000000001</v>
      </c>
      <c r="AF3105" s="52">
        <v>2.1466708911262877</v>
      </c>
      <c r="AG3105" s="52">
        <v>0.81135246156718732</v>
      </c>
      <c r="AH3105" s="39"/>
      <c r="AI3105" s="53" t="s">
        <v>20148</v>
      </c>
      <c r="AJ3105" s="53" t="s">
        <v>20148</v>
      </c>
      <c r="AK3105" s="53" t="s">
        <v>20148</v>
      </c>
      <c r="AL3105" s="53" t="s">
        <v>20148</v>
      </c>
      <c r="AM3105" s="53">
        <v>0.26129000000000002</v>
      </c>
      <c r="AN3105" s="53">
        <v>0.95581000000000005</v>
      </c>
      <c r="AO3105" s="53">
        <v>-0.75321113669840867</v>
      </c>
      <c r="AP3105" s="53">
        <v>-0.73034661033997172</v>
      </c>
      <c r="AQ3105" s="39"/>
      <c r="AR3105" s="51">
        <v>-98.489500000000007</v>
      </c>
      <c r="AS3105" s="104">
        <v>-1.6262104161214348</v>
      </c>
      <c r="AT3105" s="38" t="s">
        <v>20148</v>
      </c>
      <c r="AU3105" s="102"/>
      <c r="AV3105" s="103">
        <v>3</v>
      </c>
      <c r="AW3105" s="103">
        <v>3</v>
      </c>
      <c r="AX3105" s="103">
        <v>0</v>
      </c>
      <c r="AY3105" s="103">
        <v>0</v>
      </c>
      <c r="AZ3105" s="103">
        <v>0</v>
      </c>
      <c r="BA3105" s="103">
        <v>0</v>
      </c>
      <c r="BB3105" s="103">
        <v>6</v>
      </c>
      <c r="BC3105" s="39"/>
      <c r="BD3105" s="57" t="s">
        <v>20146</v>
      </c>
      <c r="BE3105" s="57" t="s">
        <v>20147</v>
      </c>
    </row>
    <row r="3106" spans="2:57">
      <c r="B3106" t="s">
        <v>3119</v>
      </c>
      <c r="C3106" t="s">
        <v>7978</v>
      </c>
      <c r="D3106" t="s">
        <v>4198</v>
      </c>
      <c r="E3106" s="50">
        <v>9.8103400000000001</v>
      </c>
      <c r="F3106" s="50">
        <v>11.53754</v>
      </c>
      <c r="G3106" s="39"/>
      <c r="H3106" s="38">
        <v>-0.87972499999999998</v>
      </c>
      <c r="I3106" s="38">
        <v>-0.51310596093512806</v>
      </c>
      <c r="J3106" s="38">
        <v>-0.87972499999999998</v>
      </c>
      <c r="K3106" s="38" t="s">
        <v>20162</v>
      </c>
      <c r="L3106" s="38" t="s">
        <v>20162</v>
      </c>
      <c r="M3106" s="38" t="s">
        <v>20162</v>
      </c>
      <c r="N3106" s="39"/>
      <c r="O3106" s="38">
        <v>-0.85830890871895482</v>
      </c>
      <c r="P3106" s="38">
        <v>-0.51870826125280178</v>
      </c>
      <c r="Q3106" s="38">
        <v>-0.85830890871895482</v>
      </c>
      <c r="R3106" s="38" t="s">
        <v>20162</v>
      </c>
      <c r="S3106" s="38" t="s">
        <v>20162</v>
      </c>
      <c r="T3106" s="38" t="s">
        <v>20162</v>
      </c>
      <c r="U3106" s="39"/>
      <c r="V3106" s="50">
        <v>3.6779000000000002</v>
      </c>
      <c r="W3106" s="51">
        <v>68.703299999999999</v>
      </c>
      <c r="X3106" s="51">
        <v>-241.74119999999999</v>
      </c>
      <c r="Y3106" s="51">
        <v>-246.2593</v>
      </c>
      <c r="Z3106" s="39"/>
      <c r="AA3106" s="50">
        <v>8.66465</v>
      </c>
      <c r="AB3106" s="50">
        <v>3.6309399999999998</v>
      </c>
      <c r="AC3106" s="50">
        <v>5.0337199999999998</v>
      </c>
      <c r="AD3106" s="50">
        <v>0.85626000000000002</v>
      </c>
      <c r="AE3106" s="50">
        <v>-27.208189999999998</v>
      </c>
      <c r="AF3106" s="52">
        <v>1.7213214084216049</v>
      </c>
      <c r="AG3106" s="52">
        <v>0.2986396450216845</v>
      </c>
      <c r="AH3106" s="39"/>
      <c r="AI3106" s="53">
        <v>2.6673800000000001</v>
      </c>
      <c r="AJ3106" s="53" t="s">
        <v>20148</v>
      </c>
      <c r="AK3106" s="53" t="s">
        <v>20148</v>
      </c>
      <c r="AL3106" s="53" t="s">
        <v>20148</v>
      </c>
      <c r="AM3106" s="53">
        <v>1.99387</v>
      </c>
      <c r="AN3106" s="53">
        <v>2.4641000000000002</v>
      </c>
      <c r="AO3106" s="53">
        <v>-1.3153830017192552</v>
      </c>
      <c r="AP3106" s="53">
        <v>-1.2976665140777348</v>
      </c>
      <c r="AQ3106" s="39"/>
      <c r="AR3106" s="51">
        <v>-254.91560000000001</v>
      </c>
      <c r="AS3106" s="104">
        <v>-3.1879116663140876</v>
      </c>
      <c r="AT3106" s="38" t="s">
        <v>20148</v>
      </c>
      <c r="AU3106" s="102"/>
      <c r="AV3106" s="103">
        <v>0</v>
      </c>
      <c r="AW3106" s="103">
        <v>1</v>
      </c>
      <c r="AX3106" s="103">
        <v>0</v>
      </c>
      <c r="AY3106" s="103">
        <v>0</v>
      </c>
      <c r="AZ3106" s="103">
        <v>0</v>
      </c>
      <c r="BA3106" s="103">
        <v>0</v>
      </c>
      <c r="BB3106" s="103">
        <v>1</v>
      </c>
      <c r="BC3106" s="39"/>
      <c r="BD3106" s="57" t="s">
        <v>20146</v>
      </c>
      <c r="BE3106" s="57" t="s">
        <v>20146</v>
      </c>
    </row>
    <row r="3107" spans="2:57">
      <c r="B3107" t="s">
        <v>118</v>
      </c>
      <c r="C3107" t="s">
        <v>4710</v>
      </c>
      <c r="D3107" t="s">
        <v>4195</v>
      </c>
      <c r="E3107" s="50">
        <v>23207.172399999999</v>
      </c>
      <c r="F3107" s="50">
        <v>24371.072400000001</v>
      </c>
      <c r="G3107" s="39"/>
      <c r="H3107" s="38">
        <v>-0.42241395151413397</v>
      </c>
      <c r="I3107" s="38">
        <v>4.9185208021983229E-2</v>
      </c>
      <c r="J3107" s="38">
        <v>-0.42241395151413397</v>
      </c>
      <c r="K3107" s="38">
        <v>-1.746836162675236E-3</v>
      </c>
      <c r="L3107" s="38">
        <v>0.22174787000455098</v>
      </c>
      <c r="M3107" s="38">
        <v>1.2917739174464642</v>
      </c>
      <c r="N3107" s="39"/>
      <c r="O3107" s="38">
        <v>-0.45925671864602946</v>
      </c>
      <c r="P3107" s="38">
        <v>2.8320577227676225E-2</v>
      </c>
      <c r="Q3107" s="38">
        <v>-0.45925671864602946</v>
      </c>
      <c r="R3107" s="38">
        <v>-0.14401104627720906</v>
      </c>
      <c r="S3107" s="38">
        <v>-4.1474734459752916E-2</v>
      </c>
      <c r="T3107" s="38">
        <v>0.46848407127809977</v>
      </c>
      <c r="U3107" s="39"/>
      <c r="V3107" s="50">
        <v>7671.9</v>
      </c>
      <c r="W3107" s="51">
        <v>60.9848</v>
      </c>
      <c r="X3107" s="51">
        <v>48.774000000000001</v>
      </c>
      <c r="Y3107" s="51">
        <v>40.1843</v>
      </c>
      <c r="Z3107" s="39"/>
      <c r="AA3107" s="50">
        <v>12509</v>
      </c>
      <c r="AB3107" s="50">
        <v>2255.3000000000002</v>
      </c>
      <c r="AC3107" s="50">
        <v>10253.700000000001</v>
      </c>
      <c r="AD3107" s="50">
        <v>113.5</v>
      </c>
      <c r="AE3107" s="50">
        <v>8083.6</v>
      </c>
      <c r="AF3107" s="52">
        <v>1.2199498717536108</v>
      </c>
      <c r="AG3107" s="52">
        <v>-0.29401778701193404</v>
      </c>
      <c r="AH3107" s="39"/>
      <c r="AI3107" s="53">
        <v>3.0249600000000001</v>
      </c>
      <c r="AJ3107" s="53">
        <v>5.8321199999999997</v>
      </c>
      <c r="AK3107" s="53">
        <v>6.2019799999999998</v>
      </c>
      <c r="AL3107" s="53">
        <v>8.3125</v>
      </c>
      <c r="AM3107" s="53">
        <v>2.7700999999999998</v>
      </c>
      <c r="AN3107" s="53">
        <v>3.2212399999999999</v>
      </c>
      <c r="AO3107" s="53">
        <v>6.1750506499100517</v>
      </c>
      <c r="AP3107" s="53">
        <v>6.5130207648520804</v>
      </c>
      <c r="AQ3107" s="39"/>
      <c r="AR3107" s="51">
        <v>31.742999999999999</v>
      </c>
      <c r="AS3107" s="104">
        <v>0.39592216778999267</v>
      </c>
      <c r="AT3107" s="38">
        <v>4.006963583286547E-2</v>
      </c>
      <c r="AU3107" s="102"/>
      <c r="AV3107" s="103">
        <v>0</v>
      </c>
      <c r="AW3107" s="103">
        <v>0</v>
      </c>
      <c r="AX3107" s="103">
        <v>8</v>
      </c>
      <c r="AY3107" s="103">
        <v>5</v>
      </c>
      <c r="AZ3107" s="103">
        <v>1</v>
      </c>
      <c r="BA3107" s="103">
        <v>0</v>
      </c>
      <c r="BB3107" s="103">
        <v>14</v>
      </c>
      <c r="BC3107" s="39"/>
      <c r="BD3107" s="57" t="s">
        <v>20147</v>
      </c>
      <c r="BE3107" s="57" t="s">
        <v>20147</v>
      </c>
    </row>
    <row r="3108" spans="2:57">
      <c r="B3108" t="s">
        <v>3241</v>
      </c>
      <c r="C3108" t="s">
        <v>8100</v>
      </c>
      <c r="D3108" t="s">
        <v>4196</v>
      </c>
      <c r="E3108" s="50">
        <v>51.201129999999999</v>
      </c>
      <c r="F3108" s="50">
        <v>10.393129999999999</v>
      </c>
      <c r="G3108" s="39"/>
      <c r="H3108" s="38">
        <v>-0.94498256489732657</v>
      </c>
      <c r="I3108" s="38">
        <v>-0.74867256637168145</v>
      </c>
      <c r="J3108" s="38">
        <v>-0.94498256489732657</v>
      </c>
      <c r="K3108" s="38">
        <v>-0.97572649572649572</v>
      </c>
      <c r="L3108" s="38">
        <v>-0.99310679611650488</v>
      </c>
      <c r="M3108" s="38" t="s">
        <v>20162</v>
      </c>
      <c r="N3108" s="39"/>
      <c r="O3108" s="38">
        <v>-0.87868786098897633</v>
      </c>
      <c r="P3108" s="38">
        <v>-0.73911077875952036</v>
      </c>
      <c r="Q3108" s="38">
        <v>-0.87868786098897633</v>
      </c>
      <c r="R3108" s="38">
        <v>-0.80970055448532907</v>
      </c>
      <c r="S3108" s="38">
        <v>-0.92958526286021725</v>
      </c>
      <c r="T3108" s="38" t="s">
        <v>20162</v>
      </c>
      <c r="U3108" s="39"/>
      <c r="V3108" s="50">
        <v>28.058</v>
      </c>
      <c r="W3108" s="51">
        <v>-51.486199999999997</v>
      </c>
      <c r="X3108" s="51">
        <v>-153.15770000000001</v>
      </c>
      <c r="Y3108" s="51">
        <v>-175.49709999999999</v>
      </c>
      <c r="Z3108" s="39"/>
      <c r="AA3108" s="50">
        <v>60.539000000000001</v>
      </c>
      <c r="AB3108" s="50">
        <v>73.441999999999993</v>
      </c>
      <c r="AC3108" s="50">
        <v>-12.903</v>
      </c>
      <c r="AD3108" s="50">
        <v>47.79</v>
      </c>
      <c r="AE3108" s="50">
        <v>-472.21600000000001</v>
      </c>
      <c r="AF3108" s="52">
        <v>-4.69185460745563</v>
      </c>
      <c r="AG3108" s="52">
        <v>-0.62542263146536214</v>
      </c>
      <c r="AH3108" s="39"/>
      <c r="AI3108" s="53">
        <v>1.82483</v>
      </c>
      <c r="AJ3108" s="53" t="s">
        <v>20148</v>
      </c>
      <c r="AK3108" s="53" t="s">
        <v>20148</v>
      </c>
      <c r="AL3108" s="53" t="s">
        <v>20148</v>
      </c>
      <c r="AM3108" s="53" t="s">
        <v>20148</v>
      </c>
      <c r="AN3108" s="53">
        <v>0.1608</v>
      </c>
      <c r="AO3108" s="53">
        <v>-0.24921780207658917</v>
      </c>
      <c r="AP3108" s="53">
        <v>-0.24185255858329649</v>
      </c>
      <c r="AQ3108" s="39"/>
      <c r="AR3108" s="51" t="s">
        <v>20148</v>
      </c>
      <c r="AS3108" s="104">
        <v>-1.5469042476601869</v>
      </c>
      <c r="AT3108" s="38" t="s">
        <v>20148</v>
      </c>
      <c r="AU3108" s="102"/>
      <c r="AV3108" s="103">
        <v>0</v>
      </c>
      <c r="AW3108" s="103">
        <v>0</v>
      </c>
      <c r="AX3108" s="103">
        <v>3</v>
      </c>
      <c r="AY3108" s="103">
        <v>0</v>
      </c>
      <c r="AZ3108" s="103">
        <v>0</v>
      </c>
      <c r="BA3108" s="103">
        <v>0</v>
      </c>
      <c r="BB3108" s="103">
        <v>3</v>
      </c>
      <c r="BC3108" s="39"/>
      <c r="BD3108" s="57" t="s">
        <v>20146</v>
      </c>
      <c r="BE3108" s="57" t="s">
        <v>20147</v>
      </c>
    </row>
    <row r="3109" spans="2:57">
      <c r="B3109" t="s">
        <v>908</v>
      </c>
      <c r="C3109" t="s">
        <v>5768</v>
      </c>
      <c r="D3109" t="s">
        <v>4197</v>
      </c>
      <c r="E3109" s="50">
        <v>828.74186999999995</v>
      </c>
      <c r="F3109" s="50">
        <v>780.25787000000003</v>
      </c>
      <c r="G3109" s="39"/>
      <c r="H3109" s="38">
        <v>-0.60411311053984584</v>
      </c>
      <c r="I3109" s="38">
        <v>0.70165745856353601</v>
      </c>
      <c r="J3109" s="38">
        <v>-0.60411311053984584</v>
      </c>
      <c r="K3109" s="38" t="s">
        <v>20162</v>
      </c>
      <c r="L3109" s="38" t="s">
        <v>20162</v>
      </c>
      <c r="M3109" s="38" t="s">
        <v>20162</v>
      </c>
      <c r="N3109" s="39"/>
      <c r="O3109" s="38">
        <v>-0.56749756443026755</v>
      </c>
      <c r="P3109" s="38">
        <v>0.79109965247393199</v>
      </c>
      <c r="Q3109" s="38">
        <v>-0.56749756443026755</v>
      </c>
      <c r="R3109" s="38" t="s">
        <v>20162</v>
      </c>
      <c r="S3109" s="38" t="s">
        <v>20162</v>
      </c>
      <c r="T3109" s="38" t="s">
        <v>20162</v>
      </c>
      <c r="U3109" s="39"/>
      <c r="V3109" s="50">
        <v>1378.4580000000001</v>
      </c>
      <c r="W3109" s="51">
        <v>31.997399999999999</v>
      </c>
      <c r="X3109" s="51">
        <v>-0.49559999999999998</v>
      </c>
      <c r="Y3109" s="51">
        <v>-1.8098000000000001</v>
      </c>
      <c r="Z3109" s="39"/>
      <c r="AA3109" s="50">
        <v>1597.3140000000001</v>
      </c>
      <c r="AB3109" s="50">
        <v>829.74300000000005</v>
      </c>
      <c r="AC3109" s="50">
        <v>767.57100000000003</v>
      </c>
      <c r="AD3109" s="50">
        <v>285.40199999999999</v>
      </c>
      <c r="AE3109" s="50">
        <v>-56.445</v>
      </c>
      <c r="AF3109" s="52">
        <v>2.0809983701833445</v>
      </c>
      <c r="AG3109" s="52">
        <v>0.94141924888716022</v>
      </c>
      <c r="AH3109" s="39"/>
      <c r="AI3109" s="53">
        <v>0.60121000000000002</v>
      </c>
      <c r="AJ3109" s="53">
        <v>13.063599999999999</v>
      </c>
      <c r="AK3109" s="53" t="s">
        <v>20148</v>
      </c>
      <c r="AL3109" s="53" t="s">
        <v>20148</v>
      </c>
      <c r="AM3109" s="53">
        <v>0.93908999999999998</v>
      </c>
      <c r="AN3109" s="53">
        <v>0.31925999999999999</v>
      </c>
      <c r="AO3109" s="53">
        <v>16.860233156143309</v>
      </c>
      <c r="AP3109" s="53">
        <v>-114.18964876335431</v>
      </c>
      <c r="AQ3109" s="39"/>
      <c r="AR3109" s="51">
        <v>-5.0685000000000002</v>
      </c>
      <c r="AS3109" s="104">
        <v>-7.6483783154539086E-3</v>
      </c>
      <c r="AT3109" s="38" t="s">
        <v>20148</v>
      </c>
      <c r="AU3109" s="102"/>
      <c r="AV3109" s="103">
        <v>2</v>
      </c>
      <c r="AW3109" s="103">
        <v>3</v>
      </c>
      <c r="AX3109" s="103">
        <v>2</v>
      </c>
      <c r="AY3109" s="103">
        <v>0</v>
      </c>
      <c r="AZ3109" s="103">
        <v>0</v>
      </c>
      <c r="BA3109" s="103">
        <v>0</v>
      </c>
      <c r="BB3109" s="103">
        <v>7</v>
      </c>
      <c r="BC3109" s="39"/>
      <c r="BD3109" s="57" t="s">
        <v>20146</v>
      </c>
      <c r="BE3109" s="57" t="s">
        <v>20146</v>
      </c>
    </row>
    <row r="3110" spans="2:57">
      <c r="B3110" t="s">
        <v>2088</v>
      </c>
      <c r="C3110" t="s">
        <v>6947</v>
      </c>
      <c r="D3110" t="s">
        <v>4196</v>
      </c>
      <c r="E3110" s="50">
        <v>379.32850999999999</v>
      </c>
      <c r="F3110" s="50">
        <v>123.22051</v>
      </c>
      <c r="G3110" s="39"/>
      <c r="H3110" s="38">
        <v>-0.66999999999999993</v>
      </c>
      <c r="I3110" s="38">
        <v>3.125E-2</v>
      </c>
      <c r="J3110" s="38">
        <v>-0.66999999999999993</v>
      </c>
      <c r="K3110" s="38">
        <v>-0.8983155299917831</v>
      </c>
      <c r="L3110" s="38">
        <v>-0.82352941176470584</v>
      </c>
      <c r="M3110" s="38" t="s">
        <v>20162</v>
      </c>
      <c r="N3110" s="39"/>
      <c r="O3110" s="38">
        <v>-0.65905877257903123</v>
      </c>
      <c r="P3110" s="38">
        <v>7.3544648190367656E-2</v>
      </c>
      <c r="Q3110" s="38">
        <v>-0.65905877257903123</v>
      </c>
      <c r="R3110" s="38">
        <v>-0.87874280764149393</v>
      </c>
      <c r="S3110" s="38">
        <v>-0.77098828738735947</v>
      </c>
      <c r="T3110" s="38" t="s">
        <v>20162</v>
      </c>
      <c r="U3110" s="39"/>
      <c r="V3110" s="50">
        <v>259.88200000000001</v>
      </c>
      <c r="W3110" s="51">
        <v>25.59</v>
      </c>
      <c r="X3110" s="51">
        <v>-16.0215</v>
      </c>
      <c r="Y3110" s="51">
        <v>-30.419499999999999</v>
      </c>
      <c r="Z3110" s="39"/>
      <c r="AA3110" s="50">
        <v>499.41800000000001</v>
      </c>
      <c r="AB3110" s="50">
        <v>443.66199999999998</v>
      </c>
      <c r="AC3110" s="50">
        <v>55.756</v>
      </c>
      <c r="AD3110" s="50">
        <v>348.79899999999998</v>
      </c>
      <c r="AE3110" s="50">
        <v>-260.34699999999998</v>
      </c>
      <c r="AF3110" s="52">
        <v>8.9572063993112856</v>
      </c>
      <c r="AG3110" s="52">
        <v>-11.729304364897585</v>
      </c>
      <c r="AH3110" s="39"/>
      <c r="AI3110" s="53">
        <v>1.1451100000000001</v>
      </c>
      <c r="AJ3110" s="53" t="s">
        <v>20148</v>
      </c>
      <c r="AK3110" s="53" t="s">
        <v>20148</v>
      </c>
      <c r="AL3110" s="53" t="s">
        <v>20148</v>
      </c>
      <c r="AM3110" s="53">
        <v>2.08365</v>
      </c>
      <c r="AN3110" s="53">
        <v>0.34803000000000001</v>
      </c>
      <c r="AO3110" s="53">
        <v>-4.0318208886852958</v>
      </c>
      <c r="AP3110" s="53">
        <v>-2.9593993323246153</v>
      </c>
      <c r="AQ3110" s="39"/>
      <c r="AR3110" s="51">
        <v>-46.581800000000001</v>
      </c>
      <c r="AS3110" s="104">
        <v>-9.9282747306725663E-2</v>
      </c>
      <c r="AT3110" s="38" t="s">
        <v>20148</v>
      </c>
      <c r="AU3110" s="102"/>
      <c r="AV3110" s="103">
        <v>2</v>
      </c>
      <c r="AW3110" s="103">
        <v>1</v>
      </c>
      <c r="AX3110" s="103">
        <v>4</v>
      </c>
      <c r="AY3110" s="103">
        <v>0</v>
      </c>
      <c r="AZ3110" s="103">
        <v>0</v>
      </c>
      <c r="BA3110" s="103">
        <v>0</v>
      </c>
      <c r="BB3110" s="103">
        <v>7</v>
      </c>
      <c r="BC3110" s="39"/>
      <c r="BD3110" s="57" t="s">
        <v>20146</v>
      </c>
      <c r="BE3110" s="57" t="s">
        <v>20147</v>
      </c>
    </row>
    <row r="3111" spans="2:57">
      <c r="B3111" t="s">
        <v>1524</v>
      </c>
      <c r="C3111" t="s">
        <v>6383</v>
      </c>
      <c r="D3111" t="s">
        <v>4196</v>
      </c>
      <c r="E3111" s="50">
        <v>281.53498999999999</v>
      </c>
      <c r="F3111" s="50">
        <v>231.37599</v>
      </c>
      <c r="G3111" s="39"/>
      <c r="H3111" s="38">
        <v>-0.39674198633736202</v>
      </c>
      <c r="I3111" s="38">
        <v>0.47368421052631593</v>
      </c>
      <c r="J3111" s="38">
        <v>-0.39674198633736202</v>
      </c>
      <c r="K3111" s="38">
        <v>-0.82995111835283664</v>
      </c>
      <c r="L3111" s="38">
        <v>-0.60386473429951693</v>
      </c>
      <c r="M3111" s="38" t="s">
        <v>20162</v>
      </c>
      <c r="N3111" s="39"/>
      <c r="O3111" s="38">
        <v>-0.38664820977196235</v>
      </c>
      <c r="P3111" s="38">
        <v>0.47534016527947553</v>
      </c>
      <c r="Q3111" s="38">
        <v>-0.38664820977196235</v>
      </c>
      <c r="R3111" s="38">
        <v>-0.81988629146203729</v>
      </c>
      <c r="S3111" s="38">
        <v>-0.54897270896465511</v>
      </c>
      <c r="T3111" s="38" t="s">
        <v>20162</v>
      </c>
      <c r="U3111" s="39"/>
      <c r="V3111" s="50">
        <v>208.05699999999999</v>
      </c>
      <c r="W3111" s="51">
        <v>71.236699999999999</v>
      </c>
      <c r="X3111" s="51">
        <v>-0.5585</v>
      </c>
      <c r="Y3111" s="51">
        <v>-5.6768000000000001</v>
      </c>
      <c r="Z3111" s="39"/>
      <c r="AA3111" s="50">
        <v>244.27</v>
      </c>
      <c r="AB3111" s="50">
        <v>116.04300000000001</v>
      </c>
      <c r="AC3111" s="50">
        <v>128.227</v>
      </c>
      <c r="AD3111" s="50">
        <v>51.79</v>
      </c>
      <c r="AE3111" s="50">
        <v>8.2449999999999992</v>
      </c>
      <c r="AF3111" s="52">
        <v>1.9049810102396532</v>
      </c>
      <c r="AG3111" s="52">
        <v>20.794362842397774</v>
      </c>
      <c r="AH3111" s="39"/>
      <c r="AI3111" s="53">
        <v>1.3531599999999999</v>
      </c>
      <c r="AJ3111" s="53">
        <v>51.011960000000002</v>
      </c>
      <c r="AK3111" s="53" t="s">
        <v>20148</v>
      </c>
      <c r="AL3111" s="53" t="s">
        <v>20148</v>
      </c>
      <c r="AM3111" s="53">
        <v>1.77963</v>
      </c>
      <c r="AN3111" s="53">
        <v>1.0880700000000001</v>
      </c>
      <c r="AO3111" s="53">
        <v>91.85231838030964</v>
      </c>
      <c r="AP3111" s="53">
        <v>-199.11875215146301</v>
      </c>
      <c r="AQ3111" s="39"/>
      <c r="AR3111" s="51">
        <v>-9.3376000000000001</v>
      </c>
      <c r="AS3111" s="104">
        <v>-6.2123755653689461E-3</v>
      </c>
      <c r="AT3111" s="38" t="s">
        <v>20148</v>
      </c>
      <c r="AU3111" s="102"/>
      <c r="AV3111" s="103">
        <v>3</v>
      </c>
      <c r="AW3111" s="103">
        <v>1</v>
      </c>
      <c r="AX3111" s="103">
        <v>0</v>
      </c>
      <c r="AY3111" s="103">
        <v>0</v>
      </c>
      <c r="AZ3111" s="103">
        <v>0</v>
      </c>
      <c r="BA3111" s="103">
        <v>0</v>
      </c>
      <c r="BB3111" s="103">
        <v>4</v>
      </c>
      <c r="BC3111" s="39"/>
      <c r="BD3111" s="57" t="s">
        <v>20146</v>
      </c>
      <c r="BE3111" s="57" t="s">
        <v>20147</v>
      </c>
    </row>
    <row r="3112" spans="2:57">
      <c r="B3112" t="s">
        <v>2973</v>
      </c>
      <c r="C3112" t="s">
        <v>7832</v>
      </c>
      <c r="D3112" t="s">
        <v>4198</v>
      </c>
      <c r="E3112" s="50">
        <v>14.671709999999999</v>
      </c>
      <c r="F3112" s="50">
        <v>20.866710000000001</v>
      </c>
      <c r="G3112" s="39"/>
      <c r="H3112" s="38">
        <v>-7.2310324725796793E-2</v>
      </c>
      <c r="I3112" s="38">
        <v>-8.7034931899793944E-2</v>
      </c>
      <c r="J3112" s="38">
        <v>-7.2310324725796793E-2</v>
      </c>
      <c r="K3112" s="38">
        <v>0.44186563532945167</v>
      </c>
      <c r="L3112" s="38">
        <v>1.7037433239206186</v>
      </c>
      <c r="M3112" s="38">
        <v>4.1388099865450734</v>
      </c>
      <c r="N3112" s="39"/>
      <c r="O3112" s="38">
        <v>-0.1173399614478583</v>
      </c>
      <c r="P3112" s="38">
        <v>-9.8445642865969019E-2</v>
      </c>
      <c r="Q3112" s="38">
        <v>-0.1173399614478583</v>
      </c>
      <c r="R3112" s="38">
        <v>0.27718172687260267</v>
      </c>
      <c r="S3112" s="38">
        <v>1.22944939837044</v>
      </c>
      <c r="T3112" s="38">
        <v>2.6928635265593619</v>
      </c>
      <c r="U3112" s="39"/>
      <c r="V3112" s="50">
        <v>8.6430000000000007</v>
      </c>
      <c r="W3112" s="51">
        <v>47.680199999999999</v>
      </c>
      <c r="X3112" s="51">
        <v>24.204499999999999</v>
      </c>
      <c r="Y3112" s="51">
        <v>23.255800000000001</v>
      </c>
      <c r="Z3112" s="39"/>
      <c r="AA3112" s="50">
        <v>17.122</v>
      </c>
      <c r="AB3112" s="50">
        <v>2.7370000000000001</v>
      </c>
      <c r="AC3112" s="50">
        <v>14.385</v>
      </c>
      <c r="AD3112" s="50" t="s">
        <v>20162</v>
      </c>
      <c r="AE3112" s="50">
        <v>3.2759999999999998</v>
      </c>
      <c r="AF3112" s="52">
        <v>1.1902676399026764</v>
      </c>
      <c r="AG3112" s="52">
        <v>-3.3186619718309864</v>
      </c>
      <c r="AH3112" s="39"/>
      <c r="AI3112" s="53">
        <v>1.6975199999999999</v>
      </c>
      <c r="AJ3112" s="53">
        <v>6.4576200000000004</v>
      </c>
      <c r="AK3112" s="53">
        <v>7.0132399999999997</v>
      </c>
      <c r="AL3112" s="53">
        <v>10.249040000000001</v>
      </c>
      <c r="AM3112" s="53">
        <v>1.4215599999999999</v>
      </c>
      <c r="AN3112" s="53">
        <v>2.3508800000000001</v>
      </c>
      <c r="AO3112" s="53">
        <v>9.1842913732394376</v>
      </c>
      <c r="AP3112" s="53">
        <v>9.9745267686424484</v>
      </c>
      <c r="AQ3112" s="39"/>
      <c r="AR3112" s="51">
        <v>14.5509</v>
      </c>
      <c r="AS3112" s="104">
        <v>0.24872191178219002</v>
      </c>
      <c r="AT3112" s="38">
        <v>4.8002094636856882E-2</v>
      </c>
      <c r="AU3112" s="102"/>
      <c r="AV3112" s="103">
        <v>0</v>
      </c>
      <c r="AW3112" s="103">
        <v>0</v>
      </c>
      <c r="AX3112" s="103">
        <v>0</v>
      </c>
      <c r="AY3112" s="103">
        <v>0</v>
      </c>
      <c r="AZ3112" s="103">
        <v>0</v>
      </c>
      <c r="BA3112" s="103">
        <v>0</v>
      </c>
      <c r="BB3112" s="103">
        <v>0</v>
      </c>
      <c r="BC3112" s="39"/>
      <c r="BD3112" s="57" t="s">
        <v>20146</v>
      </c>
      <c r="BE3112" s="57" t="s">
        <v>20146</v>
      </c>
    </row>
    <row r="3113" spans="2:57">
      <c r="B3113" t="s">
        <v>137</v>
      </c>
      <c r="C3113" t="s">
        <v>4740</v>
      </c>
      <c r="D3113" t="s">
        <v>4197</v>
      </c>
      <c r="E3113" s="50">
        <v>19841.605589999999</v>
      </c>
      <c r="F3113" s="50">
        <v>17475.005590000001</v>
      </c>
      <c r="G3113" s="39"/>
      <c r="H3113" s="38">
        <v>-0.41407832545577317</v>
      </c>
      <c r="I3113" s="38">
        <v>-4.4678899082568835E-2</v>
      </c>
      <c r="J3113" s="38">
        <v>-0.41407832545577317</v>
      </c>
      <c r="K3113" s="38">
        <v>-0.14947316834109292</v>
      </c>
      <c r="L3113" s="38">
        <v>-5.1466569502641724E-2</v>
      </c>
      <c r="M3113" s="38">
        <v>8.4577656675749324</v>
      </c>
      <c r="N3113" s="39"/>
      <c r="O3113" s="38">
        <v>-0.14718954192725653</v>
      </c>
      <c r="P3113" s="38">
        <v>-3.8211770827965452E-2</v>
      </c>
      <c r="Q3113" s="38">
        <v>-0.14718954192725653</v>
      </c>
      <c r="R3113" s="38">
        <v>0.25927234557218681</v>
      </c>
      <c r="S3113" s="38">
        <v>0.39572162458910087</v>
      </c>
      <c r="T3113" s="38">
        <v>17.91043731900837</v>
      </c>
      <c r="U3113" s="39"/>
      <c r="V3113" s="50">
        <v>3414.2310000000002</v>
      </c>
      <c r="W3113" s="51">
        <v>60.843200000000003</v>
      </c>
      <c r="X3113" s="51">
        <v>19.9145</v>
      </c>
      <c r="Y3113" s="51">
        <v>15.403499999999999</v>
      </c>
      <c r="Z3113" s="39"/>
      <c r="AA3113" s="50">
        <v>6357.9530000000004</v>
      </c>
      <c r="AB3113" s="50">
        <v>2692.2159999999999</v>
      </c>
      <c r="AC3113" s="50">
        <v>3665.7370000000001</v>
      </c>
      <c r="AD3113" s="50" t="s">
        <v>20162</v>
      </c>
      <c r="AE3113" s="50">
        <v>2178.0210000000002</v>
      </c>
      <c r="AF3113" s="52">
        <v>1.7344269378845236</v>
      </c>
      <c r="AG3113" s="52">
        <v>-2.7774412007756135</v>
      </c>
      <c r="AH3113" s="39"/>
      <c r="AI3113" s="53">
        <v>5.8115199999999998</v>
      </c>
      <c r="AJ3113" s="53">
        <v>23.25583</v>
      </c>
      <c r="AK3113" s="53">
        <v>28.754619999999999</v>
      </c>
      <c r="AL3113" s="53">
        <v>23.078379999999999</v>
      </c>
      <c r="AM3113" s="53">
        <v>3.2759800000000001</v>
      </c>
      <c r="AN3113" s="53">
        <v>3.5209000000000001</v>
      </c>
      <c r="AO3113" s="53">
        <v>21.846952104245247</v>
      </c>
      <c r="AP3113" s="53">
        <v>25.701221142207498</v>
      </c>
      <c r="AQ3113" s="39"/>
      <c r="AR3113" s="51">
        <v>15.420299999999999</v>
      </c>
      <c r="AS3113" s="104">
        <v>0.20397786369075882</v>
      </c>
      <c r="AT3113" s="38" t="s">
        <v>20148</v>
      </c>
      <c r="AU3113" s="102"/>
      <c r="AV3113" s="103">
        <v>15</v>
      </c>
      <c r="AW3113" s="103">
        <v>8</v>
      </c>
      <c r="AX3113" s="103">
        <v>5</v>
      </c>
      <c r="AY3113" s="103">
        <v>0</v>
      </c>
      <c r="AZ3113" s="103">
        <v>0</v>
      </c>
      <c r="BA3113" s="103">
        <v>1</v>
      </c>
      <c r="BB3113" s="103">
        <v>29</v>
      </c>
      <c r="BC3113" s="39"/>
      <c r="BD3113" s="57" t="s">
        <v>20146</v>
      </c>
      <c r="BE3113" s="57" t="s">
        <v>20146</v>
      </c>
    </row>
    <row r="3114" spans="2:57">
      <c r="B3114" t="s">
        <v>2442</v>
      </c>
      <c r="C3114" t="s">
        <v>7301</v>
      </c>
      <c r="D3114" t="s">
        <v>4196</v>
      </c>
      <c r="E3114" s="50">
        <v>-148.20796000000001</v>
      </c>
      <c r="F3114" s="50">
        <v>42.557040000000001</v>
      </c>
      <c r="G3114" s="39"/>
      <c r="H3114" s="38">
        <v>-0.93328973185088293</v>
      </c>
      <c r="I3114" s="38">
        <v>-0.61216730038022815</v>
      </c>
      <c r="J3114" s="38">
        <v>-0.93328973185088293</v>
      </c>
      <c r="K3114" s="38" t="s">
        <v>20162</v>
      </c>
      <c r="L3114" s="38" t="s">
        <v>20162</v>
      </c>
      <c r="M3114" s="38" t="s">
        <v>20162</v>
      </c>
      <c r="N3114" s="39"/>
      <c r="O3114" s="38">
        <v>-0.93269618950591981</v>
      </c>
      <c r="P3114" s="38">
        <v>-0.61193910083975078</v>
      </c>
      <c r="Q3114" s="38">
        <v>-0.93269618950591981</v>
      </c>
      <c r="R3114" s="38" t="s">
        <v>20162</v>
      </c>
      <c r="S3114" s="38" t="s">
        <v>20162</v>
      </c>
      <c r="T3114" s="38" t="s">
        <v>20162</v>
      </c>
      <c r="U3114" s="39"/>
      <c r="V3114" s="50" t="s">
        <v>20162</v>
      </c>
      <c r="W3114" s="51" t="s">
        <v>20162</v>
      </c>
      <c r="X3114" s="51" t="s">
        <v>20162</v>
      </c>
      <c r="Y3114" s="51" t="s">
        <v>20162</v>
      </c>
      <c r="Z3114" s="39"/>
      <c r="AA3114" s="50">
        <v>251.422</v>
      </c>
      <c r="AB3114" s="50">
        <v>8.6129999999999995</v>
      </c>
      <c r="AC3114" s="50">
        <v>242.809</v>
      </c>
      <c r="AD3114" s="50" t="s">
        <v>20162</v>
      </c>
      <c r="AE3114" s="50">
        <v>-90.846999999999994</v>
      </c>
      <c r="AF3114" s="52">
        <v>1.0354723259846217</v>
      </c>
      <c r="AG3114" s="52">
        <v>5.2037155532804364</v>
      </c>
      <c r="AH3114" s="39"/>
      <c r="AI3114" s="53" t="s">
        <v>20162</v>
      </c>
      <c r="AJ3114" s="53" t="s">
        <v>20148</v>
      </c>
      <c r="AK3114" s="53" t="s">
        <v>20148</v>
      </c>
      <c r="AL3114" s="53" t="s">
        <v>20148</v>
      </c>
      <c r="AM3114" s="53">
        <v>0.17186999999999999</v>
      </c>
      <c r="AN3114" s="53" t="s">
        <v>20162</v>
      </c>
      <c r="AO3114" s="53">
        <v>-0.90770923982595342</v>
      </c>
      <c r="AP3114" s="53">
        <v>-0.8958056707432589</v>
      </c>
      <c r="AQ3114" s="39"/>
      <c r="AR3114" s="51">
        <v>-24.4787</v>
      </c>
      <c r="AS3114" s="104">
        <v>-0.21131033133025828</v>
      </c>
      <c r="AT3114" s="38" t="s">
        <v>20148</v>
      </c>
      <c r="AU3114" s="102"/>
      <c r="AV3114" s="103">
        <v>2</v>
      </c>
      <c r="AW3114" s="103">
        <v>1</v>
      </c>
      <c r="AX3114" s="103">
        <v>2</v>
      </c>
      <c r="AY3114" s="103">
        <v>0</v>
      </c>
      <c r="AZ3114" s="103">
        <v>0</v>
      </c>
      <c r="BA3114" s="103">
        <v>0</v>
      </c>
      <c r="BB3114" s="103">
        <v>5</v>
      </c>
      <c r="BC3114" s="39"/>
      <c r="BD3114" s="57" t="s">
        <v>20146</v>
      </c>
      <c r="BE3114" s="57" t="s">
        <v>20147</v>
      </c>
    </row>
    <row r="3115" spans="2:57">
      <c r="B3115" t="s">
        <v>3092</v>
      </c>
      <c r="C3115" t="s">
        <v>7951</v>
      </c>
      <c r="D3115" t="s">
        <v>4196</v>
      </c>
      <c r="E3115" s="50">
        <v>-98.518299999999996</v>
      </c>
      <c r="F3115" s="50">
        <v>11.9367</v>
      </c>
      <c r="G3115" s="39"/>
      <c r="H3115" s="38">
        <v>-0.88885286783042394</v>
      </c>
      <c r="I3115" s="38">
        <v>-0.34609741784037562</v>
      </c>
      <c r="J3115" s="38">
        <v>-0.88885286783042394</v>
      </c>
      <c r="K3115" s="38" t="s">
        <v>20162</v>
      </c>
      <c r="L3115" s="38" t="s">
        <v>20162</v>
      </c>
      <c r="M3115" s="38" t="s">
        <v>20162</v>
      </c>
      <c r="N3115" s="39"/>
      <c r="O3115" s="38">
        <v>-0.88676721621251153</v>
      </c>
      <c r="P3115" s="38">
        <v>-0.3421007668794499</v>
      </c>
      <c r="Q3115" s="38">
        <v>-0.88676721621251153</v>
      </c>
      <c r="R3115" s="38" t="s">
        <v>20162</v>
      </c>
      <c r="S3115" s="38" t="s">
        <v>20162</v>
      </c>
      <c r="T3115" s="38" t="s">
        <v>20162</v>
      </c>
      <c r="U3115" s="39"/>
      <c r="V3115" s="50">
        <v>8.1929999999999996</v>
      </c>
      <c r="W3115" s="51" t="s">
        <v>20148</v>
      </c>
      <c r="X3115" s="51" t="s">
        <v>20148</v>
      </c>
      <c r="Y3115" s="51" t="s">
        <v>20148</v>
      </c>
      <c r="Z3115" s="39"/>
      <c r="AA3115" s="50">
        <v>265.82799999999997</v>
      </c>
      <c r="AB3115" s="50">
        <v>31.850999999999999</v>
      </c>
      <c r="AC3115" s="50">
        <v>233.977</v>
      </c>
      <c r="AD3115" s="50" t="s">
        <v>20162</v>
      </c>
      <c r="AE3115" s="50">
        <v>-364.94200000000001</v>
      </c>
      <c r="AF3115" s="52">
        <v>1.1361287647931206</v>
      </c>
      <c r="AG3115" s="52">
        <v>1.1489187228629403</v>
      </c>
      <c r="AH3115" s="39"/>
      <c r="AI3115" s="53" t="s">
        <v>20148</v>
      </c>
      <c r="AJ3115" s="53" t="s">
        <v>20148</v>
      </c>
      <c r="AK3115" s="53" t="s">
        <v>20148</v>
      </c>
      <c r="AL3115" s="53" t="s">
        <v>20148</v>
      </c>
      <c r="AM3115" s="53">
        <v>5.0299999999999997E-2</v>
      </c>
      <c r="AN3115" s="53">
        <v>1.23245</v>
      </c>
      <c r="AO3115" s="53">
        <v>-6.2746139046878119E-2</v>
      </c>
      <c r="AP3115" s="53">
        <v>-6.2229949534971012E-2</v>
      </c>
      <c r="AQ3115" s="39"/>
      <c r="AR3115" s="51">
        <v>-92.247100000000003</v>
      </c>
      <c r="AS3115" s="104">
        <v>-12.448309429554163</v>
      </c>
      <c r="AT3115" s="38" t="s">
        <v>20148</v>
      </c>
      <c r="AU3115" s="102"/>
      <c r="AV3115" s="103">
        <v>0</v>
      </c>
      <c r="AW3115" s="103">
        <v>0</v>
      </c>
      <c r="AX3115" s="103">
        <v>0</v>
      </c>
      <c r="AY3115" s="103">
        <v>2</v>
      </c>
      <c r="AZ3115" s="103">
        <v>1</v>
      </c>
      <c r="BA3115" s="103">
        <v>0</v>
      </c>
      <c r="BB3115" s="103">
        <v>3</v>
      </c>
      <c r="BC3115" s="39"/>
      <c r="BD3115" s="57" t="s">
        <v>20146</v>
      </c>
      <c r="BE3115" s="57" t="s">
        <v>20147</v>
      </c>
    </row>
    <row r="3116" spans="2:57">
      <c r="B3116" t="s">
        <v>2129</v>
      </c>
      <c r="C3116" t="s">
        <v>6988</v>
      </c>
      <c r="D3116" t="s">
        <v>4196</v>
      </c>
      <c r="E3116" s="50">
        <v>-55.509830000000001</v>
      </c>
      <c r="F3116" s="50">
        <v>97.129170000000002</v>
      </c>
      <c r="G3116" s="39"/>
      <c r="H3116" s="38">
        <v>-0.69020304568527924</v>
      </c>
      <c r="I3116" s="38">
        <v>-0.40747572815533983</v>
      </c>
      <c r="J3116" s="38">
        <v>-0.69020304568527924</v>
      </c>
      <c r="K3116" s="38" t="s">
        <v>20162</v>
      </c>
      <c r="L3116" s="38" t="s">
        <v>20162</v>
      </c>
      <c r="M3116" s="38" t="s">
        <v>20162</v>
      </c>
      <c r="N3116" s="39"/>
      <c r="O3116" s="38">
        <v>-0.67628548804404076</v>
      </c>
      <c r="P3116" s="38">
        <v>-0.40384963109313177</v>
      </c>
      <c r="Q3116" s="38">
        <v>-0.67628548804404076</v>
      </c>
      <c r="R3116" s="38" t="s">
        <v>20162</v>
      </c>
      <c r="S3116" s="38" t="s">
        <v>20162</v>
      </c>
      <c r="T3116" s="38" t="s">
        <v>20162</v>
      </c>
      <c r="U3116" s="39"/>
      <c r="V3116" s="50">
        <v>113.67100000000001</v>
      </c>
      <c r="W3116" s="51">
        <v>50.502699999999997</v>
      </c>
      <c r="X3116" s="51">
        <v>-82.626999999999995</v>
      </c>
      <c r="Y3116" s="51">
        <v>-55.196100000000001</v>
      </c>
      <c r="Z3116" s="39"/>
      <c r="AA3116" s="50">
        <v>223.60599999999999</v>
      </c>
      <c r="AB3116" s="50">
        <v>31.332999999999998</v>
      </c>
      <c r="AC3116" s="50">
        <v>192.273</v>
      </c>
      <c r="AD3116" s="50" t="s">
        <v>20162</v>
      </c>
      <c r="AE3116" s="50">
        <v>-171.53</v>
      </c>
      <c r="AF3116" s="52">
        <v>1.1629609981640687</v>
      </c>
      <c r="AG3116" s="52">
        <v>2.1561283306144645</v>
      </c>
      <c r="AH3116" s="39"/>
      <c r="AI3116" s="53" t="s">
        <v>20148</v>
      </c>
      <c r="AJ3116" s="53" t="s">
        <v>20148</v>
      </c>
      <c r="AK3116" s="53" t="s">
        <v>20148</v>
      </c>
      <c r="AL3116" s="53" t="s">
        <v>20148</v>
      </c>
      <c r="AM3116" s="53">
        <v>0.48520999999999997</v>
      </c>
      <c r="AN3116" s="53">
        <v>0.46589999999999998</v>
      </c>
      <c r="AO3116" s="53">
        <v>-1.056325938009788</v>
      </c>
      <c r="AP3116" s="53">
        <v>-1.0341361540836642</v>
      </c>
      <c r="AQ3116" s="39"/>
      <c r="AR3116" s="51">
        <v>-61.3142</v>
      </c>
      <c r="AS3116" s="104">
        <v>51.40831964969901</v>
      </c>
      <c r="AT3116" s="38" t="s">
        <v>20148</v>
      </c>
      <c r="AU3116" s="102"/>
      <c r="AV3116" s="103">
        <v>2</v>
      </c>
      <c r="AW3116" s="103">
        <v>0</v>
      </c>
      <c r="AX3116" s="103">
        <v>3</v>
      </c>
      <c r="AY3116" s="103">
        <v>0</v>
      </c>
      <c r="AZ3116" s="103">
        <v>0</v>
      </c>
      <c r="BA3116" s="103">
        <v>0</v>
      </c>
      <c r="BB3116" s="103">
        <v>5</v>
      </c>
      <c r="BC3116" s="39"/>
      <c r="BD3116" s="57" t="s">
        <v>20146</v>
      </c>
      <c r="BE3116" s="57" t="s">
        <v>20147</v>
      </c>
    </row>
    <row r="3117" spans="2:57">
      <c r="B3117" t="s">
        <v>1632</v>
      </c>
      <c r="C3117" t="s">
        <v>6491</v>
      </c>
      <c r="D3117" t="s">
        <v>4195</v>
      </c>
      <c r="E3117" s="50">
        <v>297.67590000000001</v>
      </c>
      <c r="F3117" s="50">
        <v>298.13749999999999</v>
      </c>
      <c r="G3117" s="39"/>
      <c r="H3117" s="38" t="s">
        <v>20162</v>
      </c>
      <c r="I3117" s="38">
        <v>1.7664376840039298E-2</v>
      </c>
      <c r="J3117" s="38" t="s">
        <v>20162</v>
      </c>
      <c r="K3117" s="38" t="s">
        <v>20162</v>
      </c>
      <c r="L3117" s="38" t="s">
        <v>20162</v>
      </c>
      <c r="M3117" s="38" t="s">
        <v>20162</v>
      </c>
      <c r="N3117" s="39"/>
      <c r="O3117" s="38" t="s">
        <v>20162</v>
      </c>
      <c r="P3117" s="38">
        <v>1.7664376840039298E-2</v>
      </c>
      <c r="Q3117" s="38" t="s">
        <v>20162</v>
      </c>
      <c r="R3117" s="38" t="s">
        <v>20162</v>
      </c>
      <c r="S3117" s="38" t="s">
        <v>20162</v>
      </c>
      <c r="T3117" s="38" t="s">
        <v>20162</v>
      </c>
      <c r="U3117" s="39"/>
      <c r="V3117" s="50" t="s">
        <v>20162</v>
      </c>
      <c r="W3117" s="51" t="s">
        <v>20162</v>
      </c>
      <c r="X3117" s="51" t="s">
        <v>20162</v>
      </c>
      <c r="Y3117" s="51" t="s">
        <v>20162</v>
      </c>
      <c r="Z3117" s="39"/>
      <c r="AA3117" s="50">
        <v>237.95180999999999</v>
      </c>
      <c r="AB3117" s="50">
        <v>256.43144999999998</v>
      </c>
      <c r="AC3117" s="50">
        <v>-18.47964</v>
      </c>
      <c r="AD3117" s="50">
        <v>9.0039999999999995E-2</v>
      </c>
      <c r="AE3117" s="50">
        <v>-18.48021</v>
      </c>
      <c r="AF3117" s="52">
        <v>-12.8764310343708</v>
      </c>
      <c r="AG3117" s="52" t="s">
        <v>20162</v>
      </c>
      <c r="AH3117" s="39"/>
      <c r="AI3117" s="53" t="s">
        <v>20162</v>
      </c>
      <c r="AJ3117" s="53" t="s">
        <v>20162</v>
      </c>
      <c r="AK3117" s="53" t="s">
        <v>20148</v>
      </c>
      <c r="AL3117" s="53" t="s">
        <v>20162</v>
      </c>
      <c r="AM3117" s="53" t="s">
        <v>20148</v>
      </c>
      <c r="AN3117" s="53" t="s">
        <v>20162</v>
      </c>
      <c r="AO3117" s="53" t="s">
        <v>20162</v>
      </c>
      <c r="AP3117" s="53">
        <v>-294.27368649630353</v>
      </c>
      <c r="AQ3117" s="39"/>
      <c r="AR3117" s="51" t="s">
        <v>20162</v>
      </c>
      <c r="AS3117" s="104">
        <v>-4.2800019314568555E-3</v>
      </c>
      <c r="AT3117" s="38" t="s">
        <v>20148</v>
      </c>
      <c r="AU3117" s="102"/>
      <c r="AV3117" s="103">
        <v>0</v>
      </c>
      <c r="AW3117" s="103">
        <v>0</v>
      </c>
      <c r="AX3117" s="103">
        <v>0</v>
      </c>
      <c r="AY3117" s="103">
        <v>0</v>
      </c>
      <c r="AZ3117" s="103">
        <v>0</v>
      </c>
      <c r="BA3117" s="103">
        <v>0</v>
      </c>
      <c r="BB3117" s="103">
        <v>0</v>
      </c>
      <c r="BC3117" s="39"/>
      <c r="BD3117" s="57" t="s">
        <v>20147</v>
      </c>
      <c r="BE3117" s="57" t="s">
        <v>20147</v>
      </c>
    </row>
    <row r="3118" spans="2:57">
      <c r="B3118" t="s">
        <v>550</v>
      </c>
      <c r="C3118" t="s">
        <v>5411</v>
      </c>
      <c r="D3118" t="s">
        <v>4196</v>
      </c>
      <c r="E3118" s="50">
        <v>2703.5193899999999</v>
      </c>
      <c r="F3118" s="50">
        <v>2890.2303900000002</v>
      </c>
      <c r="G3118" s="39"/>
      <c r="H3118" s="38">
        <v>-0.70136858889184162</v>
      </c>
      <c r="I3118" s="38">
        <v>-6.0606060606060552E-2</v>
      </c>
      <c r="J3118" s="38">
        <v>-0.70136858889184162</v>
      </c>
      <c r="K3118" s="38">
        <v>-0.24593189062237875</v>
      </c>
      <c r="L3118" s="38">
        <v>18.046610169491526</v>
      </c>
      <c r="M3118" s="38" t="s">
        <v>20162</v>
      </c>
      <c r="N3118" s="39"/>
      <c r="O3118" s="38">
        <v>-0.6977677307234289</v>
      </c>
      <c r="P3118" s="38">
        <v>-5.9471361101571696E-2</v>
      </c>
      <c r="Q3118" s="38">
        <v>-0.6977677307234289</v>
      </c>
      <c r="R3118" s="38">
        <v>-0.17950049212419594</v>
      </c>
      <c r="S3118" s="38">
        <v>120.02235175838999</v>
      </c>
      <c r="T3118" s="38" t="s">
        <v>20162</v>
      </c>
      <c r="U3118" s="39"/>
      <c r="V3118" s="50">
        <v>702.79899999999998</v>
      </c>
      <c r="W3118" s="51">
        <v>53.530900000000003</v>
      </c>
      <c r="X3118" s="51">
        <v>3.2231999999999998</v>
      </c>
      <c r="Y3118" s="51">
        <v>2.2147999999999999</v>
      </c>
      <c r="Z3118" s="39"/>
      <c r="AA3118" s="50">
        <v>905.13699999999994</v>
      </c>
      <c r="AB3118" s="50">
        <v>472.02499999999998</v>
      </c>
      <c r="AC3118" s="50">
        <v>433.11200000000002</v>
      </c>
      <c r="AD3118" s="50">
        <v>281.46699999999998</v>
      </c>
      <c r="AE3118" s="50">
        <v>-634.59500000000003</v>
      </c>
      <c r="AF3118" s="52">
        <v>2.0898451208925173</v>
      </c>
      <c r="AG3118" s="52">
        <v>-8.4701353498821845</v>
      </c>
      <c r="AH3118" s="39"/>
      <c r="AI3118" s="53">
        <v>3.8467899999999999</v>
      </c>
      <c r="AJ3118" s="53">
        <v>59.792529999999999</v>
      </c>
      <c r="AK3118" s="53">
        <v>119.34487</v>
      </c>
      <c r="AL3118" s="53">
        <v>187.29167000000001</v>
      </c>
      <c r="AM3118" s="53">
        <v>6.6248300000000002</v>
      </c>
      <c r="AN3118" s="53">
        <v>4.0293900000000002</v>
      </c>
      <c r="AO3118" s="53">
        <v>79.188733355252353</v>
      </c>
      <c r="AP3118" s="53">
        <v>127.58709177592374</v>
      </c>
      <c r="AQ3118" s="39"/>
      <c r="AR3118" s="51">
        <v>3.8942999999999999</v>
      </c>
      <c r="AS3118" s="104">
        <v>3.1843785099082207E-2</v>
      </c>
      <c r="AT3118" s="38" t="s">
        <v>20148</v>
      </c>
      <c r="AU3118" s="102"/>
      <c r="AV3118" s="103">
        <v>6</v>
      </c>
      <c r="AW3118" s="103">
        <v>3</v>
      </c>
      <c r="AX3118" s="103">
        <v>4</v>
      </c>
      <c r="AY3118" s="103">
        <v>0</v>
      </c>
      <c r="AZ3118" s="103">
        <v>0</v>
      </c>
      <c r="BA3118" s="103">
        <v>0</v>
      </c>
      <c r="BB3118" s="103">
        <v>13</v>
      </c>
      <c r="BC3118" s="39"/>
      <c r="BD3118" s="57" t="s">
        <v>20146</v>
      </c>
      <c r="BE3118" s="57" t="s">
        <v>20147</v>
      </c>
    </row>
    <row r="3119" spans="2:57">
      <c r="B3119" t="s">
        <v>2796</v>
      </c>
      <c r="C3119" t="s">
        <v>7655</v>
      </c>
      <c r="D3119" t="s">
        <v>4194</v>
      </c>
      <c r="E3119" s="50">
        <v>42.659880000000001</v>
      </c>
      <c r="F3119" s="50">
        <v>35.24588</v>
      </c>
      <c r="G3119" s="39"/>
      <c r="H3119" s="38">
        <v>-0.17475728155339809</v>
      </c>
      <c r="I3119" s="38">
        <v>0.17079889807162529</v>
      </c>
      <c r="J3119" s="38">
        <v>-0.17475728155339809</v>
      </c>
      <c r="K3119" s="38">
        <v>-0.25569176882661993</v>
      </c>
      <c r="L3119" s="38">
        <v>-0.45161290322580649</v>
      </c>
      <c r="M3119" s="38">
        <v>-0.20832285525347649</v>
      </c>
      <c r="N3119" s="39"/>
      <c r="O3119" s="38">
        <v>-0.1989143054036534</v>
      </c>
      <c r="P3119" s="38">
        <v>0.17890670964966837</v>
      </c>
      <c r="Q3119" s="38">
        <v>-0.1989143054036534</v>
      </c>
      <c r="R3119" s="38">
        <v>-0.30908422277493242</v>
      </c>
      <c r="S3119" s="38">
        <v>-0.5094463151841121</v>
      </c>
      <c r="T3119" s="38">
        <v>-0.37144660862493883</v>
      </c>
      <c r="U3119" s="39"/>
      <c r="V3119" s="50">
        <v>82.661000000000001</v>
      </c>
      <c r="W3119" s="51">
        <v>56.857500000000002</v>
      </c>
      <c r="X3119" s="51">
        <v>4.2969999999999997</v>
      </c>
      <c r="Y3119" s="51">
        <v>1.6379999999999999</v>
      </c>
      <c r="Z3119" s="39"/>
      <c r="AA3119" s="50">
        <v>73.084999999999994</v>
      </c>
      <c r="AB3119" s="50">
        <v>21.584</v>
      </c>
      <c r="AC3119" s="50">
        <v>51.500999999999998</v>
      </c>
      <c r="AD3119" s="50">
        <v>0.33600000000000002</v>
      </c>
      <c r="AE3119" s="50">
        <v>58.664000000000001</v>
      </c>
      <c r="AF3119" s="52">
        <v>1.4190986582784799</v>
      </c>
      <c r="AG3119" s="52">
        <v>0.32402834442774314</v>
      </c>
      <c r="AH3119" s="39"/>
      <c r="AI3119" s="53">
        <v>0.51607999999999998</v>
      </c>
      <c r="AJ3119" s="53">
        <v>4.5811700000000002</v>
      </c>
      <c r="AK3119" s="53">
        <v>12.0101</v>
      </c>
      <c r="AL3119" s="53">
        <v>27.339099999999998</v>
      </c>
      <c r="AM3119" s="53">
        <v>0.70535000000000003</v>
      </c>
      <c r="AN3119" s="53">
        <v>0.44782</v>
      </c>
      <c r="AO3119" s="53">
        <v>7.568365900794503</v>
      </c>
      <c r="AP3119" s="53">
        <v>9.9228265765765755</v>
      </c>
      <c r="AQ3119" s="39"/>
      <c r="AR3119" s="51">
        <v>2.6114999999999999</v>
      </c>
      <c r="AS3119" s="104">
        <v>6.597080346198135E-2</v>
      </c>
      <c r="AT3119" s="38" t="s">
        <v>20148</v>
      </c>
      <c r="AU3119" s="102"/>
      <c r="AV3119" s="103">
        <v>0</v>
      </c>
      <c r="AW3119" s="103">
        <v>0</v>
      </c>
      <c r="AX3119" s="103">
        <v>0</v>
      </c>
      <c r="AY3119" s="103">
        <v>0</v>
      </c>
      <c r="AZ3119" s="103">
        <v>0</v>
      </c>
      <c r="BA3119" s="103">
        <v>0</v>
      </c>
      <c r="BB3119" s="103">
        <v>0</v>
      </c>
      <c r="BC3119" s="39"/>
      <c r="BD3119" s="57" t="s">
        <v>20146</v>
      </c>
      <c r="BE3119" s="57" t="s">
        <v>20146</v>
      </c>
    </row>
    <row r="3120" spans="2:57">
      <c r="B3120" t="s">
        <v>1353</v>
      </c>
      <c r="C3120" t="s">
        <v>6212</v>
      </c>
      <c r="D3120" t="s">
        <v>4196</v>
      </c>
      <c r="E3120" s="50">
        <v>286.72082</v>
      </c>
      <c r="F3120" s="50">
        <v>639.28581999999994</v>
      </c>
      <c r="G3120" s="39"/>
      <c r="H3120" s="38">
        <v>-0.33729433272394882</v>
      </c>
      <c r="I3120" s="38">
        <v>1.0027624309392267</v>
      </c>
      <c r="J3120" s="38">
        <v>-0.33729433272394882</v>
      </c>
      <c r="K3120" s="38" t="s">
        <v>20162</v>
      </c>
      <c r="L3120" s="38" t="s">
        <v>20162</v>
      </c>
      <c r="M3120" s="38" t="s">
        <v>20162</v>
      </c>
      <c r="N3120" s="39"/>
      <c r="O3120" s="38">
        <v>-0.33251838141900447</v>
      </c>
      <c r="P3120" s="38">
        <v>1.0052662540111705</v>
      </c>
      <c r="Q3120" s="38">
        <v>-0.33251838141900447</v>
      </c>
      <c r="R3120" s="38" t="s">
        <v>20162</v>
      </c>
      <c r="S3120" s="38" t="s">
        <v>20162</v>
      </c>
      <c r="T3120" s="38" t="s">
        <v>20162</v>
      </c>
      <c r="U3120" s="39"/>
      <c r="V3120" s="50">
        <v>37.042000000000002</v>
      </c>
      <c r="W3120" s="51">
        <v>-109.5891</v>
      </c>
      <c r="X3120" s="51">
        <v>-157.09190000000001</v>
      </c>
      <c r="Y3120" s="51">
        <v>-157.21340000000001</v>
      </c>
      <c r="Z3120" s="39"/>
      <c r="AA3120" s="50">
        <v>500.15499999999997</v>
      </c>
      <c r="AB3120" s="50">
        <v>155.40799999999999</v>
      </c>
      <c r="AC3120" s="50">
        <v>344.74700000000001</v>
      </c>
      <c r="AD3120" s="50" t="s">
        <v>20162</v>
      </c>
      <c r="AE3120" s="50">
        <v>-161.33600000000001</v>
      </c>
      <c r="AF3120" s="52">
        <v>1.4507885492839676</v>
      </c>
      <c r="AG3120" s="52">
        <v>8.4434747700417159</v>
      </c>
      <c r="AH3120" s="39"/>
      <c r="AI3120" s="53">
        <v>7.7404200000000003</v>
      </c>
      <c r="AJ3120" s="53" t="s">
        <v>20148</v>
      </c>
      <c r="AK3120" s="53" t="s">
        <v>20148</v>
      </c>
      <c r="AL3120" s="53" t="s">
        <v>20148</v>
      </c>
      <c r="AM3120" s="53">
        <v>1.8421799999999999</v>
      </c>
      <c r="AN3120" s="53">
        <v>12.156029999999999</v>
      </c>
      <c r="AO3120" s="53">
        <v>-11.158183722269735</v>
      </c>
      <c r="AP3120" s="53">
        <v>-10.986180099673483</v>
      </c>
      <c r="AQ3120" s="39"/>
      <c r="AR3120" s="51">
        <v>-30.382300000000001</v>
      </c>
      <c r="AS3120" s="104">
        <v>-0.18285918993913075</v>
      </c>
      <c r="AT3120" s="38" t="s">
        <v>20148</v>
      </c>
      <c r="AU3120" s="102"/>
      <c r="AV3120" s="103">
        <v>3</v>
      </c>
      <c r="AW3120" s="103">
        <v>3</v>
      </c>
      <c r="AX3120" s="103">
        <v>0</v>
      </c>
      <c r="AY3120" s="103">
        <v>0</v>
      </c>
      <c r="AZ3120" s="103">
        <v>0</v>
      </c>
      <c r="BA3120" s="103">
        <v>0</v>
      </c>
      <c r="BB3120" s="103">
        <v>6</v>
      </c>
      <c r="BC3120" s="39"/>
      <c r="BD3120" s="57" t="s">
        <v>20146</v>
      </c>
      <c r="BE3120" s="57" t="s">
        <v>20147</v>
      </c>
    </row>
    <row r="3121" spans="2:57">
      <c r="B3121" t="s">
        <v>3408</v>
      </c>
      <c r="C3121" t="s">
        <v>8267</v>
      </c>
      <c r="D3121" t="s">
        <v>4189</v>
      </c>
      <c r="E3121" s="50">
        <v>0.29579</v>
      </c>
      <c r="F3121" s="50">
        <v>2.6228799999999999</v>
      </c>
      <c r="G3121" s="39"/>
      <c r="H3121" s="38">
        <v>-0.98051263728280547</v>
      </c>
      <c r="I3121" s="38">
        <v>-0.49387947269303212</v>
      </c>
      <c r="J3121" s="38">
        <v>-0.98051263728280547</v>
      </c>
      <c r="K3121" s="38">
        <v>-0.99505064057947556</v>
      </c>
      <c r="L3121" s="38">
        <v>-0.99652777497397849</v>
      </c>
      <c r="M3121" s="38" t="s">
        <v>20162</v>
      </c>
      <c r="N3121" s="39"/>
      <c r="O3121" s="38">
        <v>-0.91084183031774801</v>
      </c>
      <c r="P3121" s="38">
        <v>-0.49387821261175036</v>
      </c>
      <c r="Q3121" s="38">
        <v>-0.91084183031774801</v>
      </c>
      <c r="R3121" s="38">
        <v>-0.94977630957131554</v>
      </c>
      <c r="S3121" s="38">
        <v>-0.9645814163706431</v>
      </c>
      <c r="T3121" s="38" t="s">
        <v>20162</v>
      </c>
      <c r="U3121" s="39"/>
      <c r="V3121" s="50">
        <v>55.263669999999998</v>
      </c>
      <c r="W3121" s="51">
        <v>18.875499999999999</v>
      </c>
      <c r="X3121" s="51">
        <v>-15.4076</v>
      </c>
      <c r="Y3121" s="51">
        <v>-15.124000000000001</v>
      </c>
      <c r="Z3121" s="39"/>
      <c r="AA3121" s="50">
        <v>134.52706000000001</v>
      </c>
      <c r="AB3121" s="50">
        <v>21.990349999999999</v>
      </c>
      <c r="AC3121" s="50">
        <v>112.53671</v>
      </c>
      <c r="AD3121" s="50">
        <v>12.52849</v>
      </c>
      <c r="AE3121" s="50">
        <v>43.55941</v>
      </c>
      <c r="AF3121" s="52">
        <v>1.1954060146240282</v>
      </c>
      <c r="AG3121" s="52">
        <v>3.984730674471983</v>
      </c>
      <c r="AH3121" s="39"/>
      <c r="AI3121" s="53">
        <v>5.3499999999999997E-3</v>
      </c>
      <c r="AJ3121" s="53" t="s">
        <v>20148</v>
      </c>
      <c r="AK3121" s="53" t="s">
        <v>20148</v>
      </c>
      <c r="AL3121" s="53" t="s">
        <v>20148</v>
      </c>
      <c r="AM3121" s="53">
        <v>5.0200000000000002E-3</v>
      </c>
      <c r="AN3121" s="53">
        <v>6.7299999999999999E-3</v>
      </c>
      <c r="AO3121" s="53">
        <v>-0.34519572953736655</v>
      </c>
      <c r="AP3121" s="53">
        <v>-0.30803596070394668</v>
      </c>
      <c r="AQ3121" s="39"/>
      <c r="AR3121" s="51">
        <v>-10.0863</v>
      </c>
      <c r="AS3121" s="104">
        <v>-0.1035117166021738</v>
      </c>
      <c r="AT3121" s="38" t="s">
        <v>20148</v>
      </c>
      <c r="AU3121" s="102"/>
      <c r="AV3121" s="103">
        <v>0</v>
      </c>
      <c r="AW3121" s="103">
        <v>0</v>
      </c>
      <c r="AX3121" s="103">
        <v>0</v>
      </c>
      <c r="AY3121" s="103">
        <v>0</v>
      </c>
      <c r="AZ3121" s="103">
        <v>0</v>
      </c>
      <c r="BA3121" s="103">
        <v>0</v>
      </c>
      <c r="BB3121" s="103">
        <v>0</v>
      </c>
      <c r="BC3121" s="39"/>
      <c r="BD3121" s="57" t="s">
        <v>20146</v>
      </c>
      <c r="BE3121" s="57" t="s">
        <v>20147</v>
      </c>
    </row>
    <row r="3122" spans="2:57">
      <c r="B3122" t="s">
        <v>3179</v>
      </c>
      <c r="C3122" t="s">
        <v>8038</v>
      </c>
      <c r="D3122" t="s">
        <v>4198</v>
      </c>
      <c r="E3122" s="50">
        <v>17.529240000000001</v>
      </c>
      <c r="F3122" s="50">
        <v>10.141819999999999</v>
      </c>
      <c r="G3122" s="39"/>
      <c r="H3122" s="38">
        <v>-0.65582010582010586</v>
      </c>
      <c r="I3122" s="38">
        <v>5.0888529886914391E-2</v>
      </c>
      <c r="J3122" s="38">
        <v>-0.65582010582010586</v>
      </c>
      <c r="K3122" s="38">
        <v>-0.80639880952380949</v>
      </c>
      <c r="L3122" s="38">
        <v>-0.92674549549549545</v>
      </c>
      <c r="M3122" s="38">
        <v>-0.88084771220280622</v>
      </c>
      <c r="N3122" s="39"/>
      <c r="O3122" s="38">
        <v>-0.65287663656065908</v>
      </c>
      <c r="P3122" s="38">
        <v>5.0889572777104153E-2</v>
      </c>
      <c r="Q3122" s="38">
        <v>-0.65287663656065908</v>
      </c>
      <c r="R3122" s="38">
        <v>-0.56632367913882375</v>
      </c>
      <c r="S3122" s="38">
        <v>-0.82966979168188704</v>
      </c>
      <c r="T3122" s="38">
        <v>-0.58729839644961268</v>
      </c>
      <c r="U3122" s="39"/>
      <c r="V3122" s="50">
        <v>24.84592</v>
      </c>
      <c r="W3122" s="51">
        <v>36.3947</v>
      </c>
      <c r="X3122" s="51">
        <v>-36.2789</v>
      </c>
      <c r="Y3122" s="51">
        <v>-39.945599999999999</v>
      </c>
      <c r="Z3122" s="39"/>
      <c r="AA3122" s="50">
        <v>47.15549</v>
      </c>
      <c r="AB3122" s="50">
        <v>27.904990000000002</v>
      </c>
      <c r="AC3122" s="50">
        <v>19.250499999999999</v>
      </c>
      <c r="AD3122" s="50">
        <v>10.937390000000001</v>
      </c>
      <c r="AE3122" s="50">
        <v>-188.09313</v>
      </c>
      <c r="AF3122" s="52">
        <v>2.4495722189034055</v>
      </c>
      <c r="AG3122" s="52">
        <v>-1.3929745979483972</v>
      </c>
      <c r="AH3122" s="39"/>
      <c r="AI3122" s="53">
        <v>0.70552000000000004</v>
      </c>
      <c r="AJ3122" s="53" t="s">
        <v>20148</v>
      </c>
      <c r="AK3122" s="53" t="s">
        <v>20148</v>
      </c>
      <c r="AL3122" s="53" t="s">
        <v>20148</v>
      </c>
      <c r="AM3122" s="53">
        <v>0.52417999999999998</v>
      </c>
      <c r="AN3122" s="53">
        <v>0.33938000000000001</v>
      </c>
      <c r="AO3122" s="53">
        <v>-1.9102998293470355</v>
      </c>
      <c r="AP3122" s="53">
        <v>-1.1251386756365764</v>
      </c>
      <c r="AQ3122" s="39"/>
      <c r="AR3122" s="51">
        <v>-98.136200000000002</v>
      </c>
      <c r="AS3122" s="104">
        <v>-0.3382833261339579</v>
      </c>
      <c r="AT3122" s="38" t="s">
        <v>20148</v>
      </c>
      <c r="AU3122" s="102"/>
      <c r="AV3122" s="103">
        <v>0</v>
      </c>
      <c r="AW3122" s="103">
        <v>0</v>
      </c>
      <c r="AX3122" s="103">
        <v>0</v>
      </c>
      <c r="AY3122" s="103">
        <v>0</v>
      </c>
      <c r="AZ3122" s="103">
        <v>0</v>
      </c>
      <c r="BA3122" s="103">
        <v>0</v>
      </c>
      <c r="BB3122" s="103">
        <v>0</v>
      </c>
      <c r="BC3122" s="39"/>
      <c r="BD3122" s="57" t="s">
        <v>20146</v>
      </c>
      <c r="BE3122" s="57" t="s">
        <v>20146</v>
      </c>
    </row>
    <row r="3123" spans="2:57">
      <c r="B3123" t="s">
        <v>2666</v>
      </c>
      <c r="C3123" t="s">
        <v>7525</v>
      </c>
      <c r="D3123" t="s">
        <v>4194</v>
      </c>
      <c r="E3123" s="50">
        <v>60.22296</v>
      </c>
      <c r="F3123" s="50">
        <v>51.684379999999997</v>
      </c>
      <c r="G3123" s="39"/>
      <c r="H3123" s="38">
        <v>1.5380434782608696</v>
      </c>
      <c r="I3123" s="38">
        <v>-0.24065040650406511</v>
      </c>
      <c r="J3123" s="38">
        <v>1.5380434782608696</v>
      </c>
      <c r="K3123" s="38">
        <v>-0.5234693877551021</v>
      </c>
      <c r="L3123" s="38">
        <v>-0.93712120406296662</v>
      </c>
      <c r="M3123" s="38" t="s">
        <v>20162</v>
      </c>
      <c r="N3123" s="39"/>
      <c r="O3123" s="38">
        <v>1.4820432092480931</v>
      </c>
      <c r="P3123" s="38">
        <v>-0.24065049346189071</v>
      </c>
      <c r="Q3123" s="38">
        <v>1.4820432092480931</v>
      </c>
      <c r="R3123" s="38">
        <v>-0.5032021425860117</v>
      </c>
      <c r="S3123" s="38">
        <v>-0.93833413817485134</v>
      </c>
      <c r="T3123" s="38" t="s">
        <v>20162</v>
      </c>
      <c r="U3123" s="39"/>
      <c r="V3123" s="50">
        <v>2386.52</v>
      </c>
      <c r="W3123" s="51">
        <v>49.658099999999997</v>
      </c>
      <c r="X3123" s="51">
        <v>-15.4665</v>
      </c>
      <c r="Y3123" s="51">
        <v>-19.884399999999999</v>
      </c>
      <c r="Z3123" s="39"/>
      <c r="AA3123" s="50">
        <v>1641.7819999999999</v>
      </c>
      <c r="AB3123" s="50">
        <v>3234.2020000000002</v>
      </c>
      <c r="AC3123" s="50">
        <v>-1592.42</v>
      </c>
      <c r="AD3123" s="50">
        <v>30</v>
      </c>
      <c r="AE3123" s="50">
        <v>-2520.4380000000001</v>
      </c>
      <c r="AF3123" s="52">
        <v>-1.0309981035154041</v>
      </c>
      <c r="AG3123" s="52">
        <v>-0.46138544012272004</v>
      </c>
      <c r="AH3123" s="39"/>
      <c r="AI3123" s="53">
        <v>0.16031000000000001</v>
      </c>
      <c r="AJ3123" s="53">
        <v>9.2498199999999997</v>
      </c>
      <c r="AK3123" s="53" t="s">
        <v>20148</v>
      </c>
      <c r="AL3123" s="53" t="s">
        <v>20148</v>
      </c>
      <c r="AM3123" s="53" t="s">
        <v>20148</v>
      </c>
      <c r="AN3123" s="53">
        <v>0.13988</v>
      </c>
      <c r="AO3123" s="53">
        <v>-0.21198890926019351</v>
      </c>
      <c r="AP3123" s="53">
        <v>-0.1400235700817096</v>
      </c>
      <c r="AQ3123" s="39"/>
      <c r="AR3123" s="51" t="s">
        <v>20148</v>
      </c>
      <c r="AS3123" s="104">
        <v>0.25418608350612515</v>
      </c>
      <c r="AT3123" s="38" t="s">
        <v>20148</v>
      </c>
      <c r="AU3123" s="102"/>
      <c r="AV3123" s="103">
        <v>0</v>
      </c>
      <c r="AW3123" s="103">
        <v>0</v>
      </c>
      <c r="AX3123" s="103">
        <v>0</v>
      </c>
      <c r="AY3123" s="103">
        <v>0</v>
      </c>
      <c r="AZ3123" s="103">
        <v>0</v>
      </c>
      <c r="BA3123" s="103">
        <v>0</v>
      </c>
      <c r="BB3123" s="103">
        <v>0</v>
      </c>
      <c r="BC3123" s="39"/>
      <c r="BD3123" s="57" t="s">
        <v>20146</v>
      </c>
      <c r="BE3123" s="57" t="s">
        <v>20146</v>
      </c>
    </row>
    <row r="3124" spans="2:57">
      <c r="B3124" t="s">
        <v>1696</v>
      </c>
      <c r="C3124" t="s">
        <v>6555</v>
      </c>
      <c r="D3124" t="s">
        <v>4195</v>
      </c>
      <c r="E3124" s="50">
        <v>274.75925999999998</v>
      </c>
      <c r="F3124" s="50">
        <v>275.06763000000001</v>
      </c>
      <c r="G3124" s="39"/>
      <c r="H3124" s="38" t="s">
        <v>20162</v>
      </c>
      <c r="I3124" s="38">
        <v>2.1956087824351433E-2</v>
      </c>
      <c r="J3124" s="38" t="s">
        <v>20162</v>
      </c>
      <c r="K3124" s="38" t="s">
        <v>20162</v>
      </c>
      <c r="L3124" s="38" t="s">
        <v>20162</v>
      </c>
      <c r="M3124" s="38" t="s">
        <v>20162</v>
      </c>
      <c r="N3124" s="39"/>
      <c r="O3124" s="38" t="s">
        <v>20162</v>
      </c>
      <c r="P3124" s="38">
        <v>2.1956102581692116E-2</v>
      </c>
      <c r="Q3124" s="38" t="s">
        <v>20162</v>
      </c>
      <c r="R3124" s="38" t="s">
        <v>20162</v>
      </c>
      <c r="S3124" s="38" t="s">
        <v>20162</v>
      </c>
      <c r="T3124" s="38" t="s">
        <v>20162</v>
      </c>
      <c r="U3124" s="39"/>
      <c r="V3124" s="50" t="s">
        <v>20162</v>
      </c>
      <c r="W3124" s="51" t="s">
        <v>20162</v>
      </c>
      <c r="X3124" s="51" t="s">
        <v>20162</v>
      </c>
      <c r="Y3124" s="51" t="s">
        <v>20162</v>
      </c>
      <c r="Z3124" s="39"/>
      <c r="AA3124" s="50">
        <v>220.57458</v>
      </c>
      <c r="AB3124" s="50">
        <v>227.29841999999999</v>
      </c>
      <c r="AC3124" s="50">
        <v>-6.72384</v>
      </c>
      <c r="AD3124" s="50">
        <v>4.2160000000000003E-2</v>
      </c>
      <c r="AE3124" s="50">
        <v>-6.72438</v>
      </c>
      <c r="AF3124" s="52">
        <v>-32.80485258423758</v>
      </c>
      <c r="AG3124" s="52" t="s">
        <v>20162</v>
      </c>
      <c r="AH3124" s="39"/>
      <c r="AI3124" s="53" t="s">
        <v>20162</v>
      </c>
      <c r="AJ3124" s="53" t="s">
        <v>20162</v>
      </c>
      <c r="AK3124" s="53" t="s">
        <v>20148</v>
      </c>
      <c r="AL3124" s="53" t="s">
        <v>20162</v>
      </c>
      <c r="AM3124" s="53" t="s">
        <v>20148</v>
      </c>
      <c r="AN3124" s="53" t="s">
        <v>20162</v>
      </c>
      <c r="AO3124" s="53" t="s">
        <v>20162</v>
      </c>
      <c r="AP3124" s="53">
        <v>-1389.0199969701559</v>
      </c>
      <c r="AQ3124" s="39"/>
      <c r="AR3124" s="51" t="s">
        <v>20162</v>
      </c>
      <c r="AS3124" s="104">
        <v>-9.0413040077863972E-4</v>
      </c>
      <c r="AT3124" s="38" t="s">
        <v>20148</v>
      </c>
      <c r="AU3124" s="102"/>
      <c r="AV3124" s="103">
        <v>0</v>
      </c>
      <c r="AW3124" s="103">
        <v>0</v>
      </c>
      <c r="AX3124" s="103">
        <v>0</v>
      </c>
      <c r="AY3124" s="103">
        <v>0</v>
      </c>
      <c r="AZ3124" s="103">
        <v>0</v>
      </c>
      <c r="BA3124" s="103">
        <v>0</v>
      </c>
      <c r="BB3124" s="103">
        <v>0</v>
      </c>
      <c r="BC3124" s="39"/>
      <c r="BD3124" s="57" t="s">
        <v>20147</v>
      </c>
      <c r="BE3124" s="57" t="s">
        <v>20147</v>
      </c>
    </row>
    <row r="3125" spans="2:57">
      <c r="B3125" t="s">
        <v>752</v>
      </c>
      <c r="C3125" t="s">
        <v>5612</v>
      </c>
      <c r="D3125" t="s">
        <v>4194</v>
      </c>
      <c r="E3125" s="50">
        <v>1630.50791</v>
      </c>
      <c r="F3125" s="50">
        <v>1472.4769200000001</v>
      </c>
      <c r="G3125" s="39"/>
      <c r="H3125" s="38">
        <v>3.2528089887640448</v>
      </c>
      <c r="I3125" s="38">
        <v>0.19968304278922355</v>
      </c>
      <c r="J3125" s="38">
        <v>3.2528089887640448</v>
      </c>
      <c r="K3125" s="38">
        <v>2.028</v>
      </c>
      <c r="L3125" s="38" t="s">
        <v>20162</v>
      </c>
      <c r="M3125" s="38" t="s">
        <v>20162</v>
      </c>
      <c r="N3125" s="39"/>
      <c r="O3125" s="38">
        <v>3.2719596820486512</v>
      </c>
      <c r="P3125" s="38">
        <v>0.2000359502992004</v>
      </c>
      <c r="Q3125" s="38">
        <v>3.2719596820486512</v>
      </c>
      <c r="R3125" s="38">
        <v>1.9891211539532363</v>
      </c>
      <c r="S3125" s="38" t="s">
        <v>20162</v>
      </c>
      <c r="T3125" s="38" t="s">
        <v>20162</v>
      </c>
      <c r="U3125" s="39"/>
      <c r="V3125" s="50">
        <v>291.33699999999999</v>
      </c>
      <c r="W3125" s="51">
        <v>53.188899999999997</v>
      </c>
      <c r="X3125" s="51">
        <v>13.2767</v>
      </c>
      <c r="Y3125" s="51">
        <v>-1.5706</v>
      </c>
      <c r="Z3125" s="39"/>
      <c r="AA3125" s="50">
        <v>513.39200000000005</v>
      </c>
      <c r="AB3125" s="50">
        <v>416.12099999999998</v>
      </c>
      <c r="AC3125" s="50">
        <v>97.271000000000001</v>
      </c>
      <c r="AD3125" s="50">
        <v>330.21199999999999</v>
      </c>
      <c r="AE3125" s="50">
        <v>13.744</v>
      </c>
      <c r="AF3125" s="52">
        <v>5.2779554029464082</v>
      </c>
      <c r="AG3125" s="52">
        <v>2.8114225423184549</v>
      </c>
      <c r="AH3125" s="39"/>
      <c r="AI3125" s="53">
        <v>5.5966399999999998</v>
      </c>
      <c r="AJ3125" s="53">
        <v>14.95947</v>
      </c>
      <c r="AK3125" s="53">
        <v>42.153770000000002</v>
      </c>
      <c r="AL3125" s="53" t="s">
        <v>20148</v>
      </c>
      <c r="AM3125" s="53">
        <v>15.08799</v>
      </c>
      <c r="AN3125" s="53">
        <v>5.0206200000000001</v>
      </c>
      <c r="AO3125" s="53">
        <v>13.509582274416257</v>
      </c>
      <c r="AP3125" s="53">
        <v>38.068172699069287</v>
      </c>
      <c r="AQ3125" s="39"/>
      <c r="AR3125" s="51">
        <v>-4.6656000000000004</v>
      </c>
      <c r="AS3125" s="104">
        <v>9.2553820237892978E-2</v>
      </c>
      <c r="AT3125" s="38" t="s">
        <v>20148</v>
      </c>
      <c r="AU3125" s="102"/>
      <c r="AV3125" s="103">
        <v>3</v>
      </c>
      <c r="AW3125" s="103">
        <v>0</v>
      </c>
      <c r="AX3125" s="103">
        <v>0</v>
      </c>
      <c r="AY3125" s="103">
        <v>0</v>
      </c>
      <c r="AZ3125" s="103">
        <v>0</v>
      </c>
      <c r="BA3125" s="103">
        <v>0</v>
      </c>
      <c r="BB3125" s="103">
        <v>3</v>
      </c>
      <c r="BC3125" s="39"/>
      <c r="BD3125" s="57" t="s">
        <v>20146</v>
      </c>
      <c r="BE3125" s="57" t="s">
        <v>20146</v>
      </c>
    </row>
    <row r="3126" spans="2:57">
      <c r="B3126" t="s">
        <v>1427</v>
      </c>
      <c r="C3126" t="s">
        <v>6286</v>
      </c>
      <c r="D3126" t="s">
        <v>4196</v>
      </c>
      <c r="E3126" s="50">
        <v>184.53927999999999</v>
      </c>
      <c r="F3126" s="50">
        <v>391.01427999999999</v>
      </c>
      <c r="G3126" s="39"/>
      <c r="H3126" s="38">
        <v>-0.34844444444444445</v>
      </c>
      <c r="I3126" s="38">
        <v>-0.14369158878504673</v>
      </c>
      <c r="J3126" s="38">
        <v>-0.34844444444444445</v>
      </c>
      <c r="K3126" s="38" t="s">
        <v>20162</v>
      </c>
      <c r="L3126" s="38" t="s">
        <v>20162</v>
      </c>
      <c r="M3126" s="38" t="s">
        <v>20162</v>
      </c>
      <c r="N3126" s="39"/>
      <c r="O3126" s="38">
        <v>-0.15952898543248251</v>
      </c>
      <c r="P3126" s="38">
        <v>-0.14325086996848357</v>
      </c>
      <c r="Q3126" s="38">
        <v>-0.15952898543248251</v>
      </c>
      <c r="R3126" s="38" t="s">
        <v>20162</v>
      </c>
      <c r="S3126" s="38" t="s">
        <v>20162</v>
      </c>
      <c r="T3126" s="38" t="s">
        <v>20162</v>
      </c>
      <c r="U3126" s="39"/>
      <c r="V3126" s="50">
        <v>57.027000000000001</v>
      </c>
      <c r="W3126" s="51">
        <v>23.216999999999999</v>
      </c>
      <c r="X3126" s="51">
        <v>-21.317900000000002</v>
      </c>
      <c r="Y3126" s="51">
        <v>-24.246400000000001</v>
      </c>
      <c r="Z3126" s="39"/>
      <c r="AA3126" s="50">
        <v>178.90700000000001</v>
      </c>
      <c r="AB3126" s="50">
        <v>12.177</v>
      </c>
      <c r="AC3126" s="50">
        <v>166.73</v>
      </c>
      <c r="AD3126" s="50" t="s">
        <v>20162</v>
      </c>
      <c r="AE3126" s="50">
        <v>-46.671999999999997</v>
      </c>
      <c r="AF3126" s="52">
        <v>1.0730342469861454</v>
      </c>
      <c r="AG3126" s="52">
        <v>14.404474461798227</v>
      </c>
      <c r="AH3126" s="39"/>
      <c r="AI3126" s="53">
        <v>3.2360000000000002</v>
      </c>
      <c r="AJ3126" s="53" t="s">
        <v>20148</v>
      </c>
      <c r="AK3126" s="53" t="s">
        <v>20148</v>
      </c>
      <c r="AL3126" s="53" t="s">
        <v>20148</v>
      </c>
      <c r="AM3126" s="53">
        <v>1.8199700000000001</v>
      </c>
      <c r="AN3126" s="53">
        <v>5.2838700000000003</v>
      </c>
      <c r="AO3126" s="53">
        <v>-33.010914309835371</v>
      </c>
      <c r="AP3126" s="53">
        <v>-32.16371473225302</v>
      </c>
      <c r="AQ3126" s="39"/>
      <c r="AR3126" s="51">
        <v>-8.3117000000000001</v>
      </c>
      <c r="AS3126" s="104">
        <v>3.6906496660595214</v>
      </c>
      <c r="AT3126" s="38" t="s">
        <v>20148</v>
      </c>
      <c r="AU3126" s="102"/>
      <c r="AV3126" s="103">
        <v>6</v>
      </c>
      <c r="AW3126" s="103">
        <v>2</v>
      </c>
      <c r="AX3126" s="103">
        <v>0</v>
      </c>
      <c r="AY3126" s="103">
        <v>0</v>
      </c>
      <c r="AZ3126" s="103">
        <v>0</v>
      </c>
      <c r="BA3126" s="103">
        <v>0</v>
      </c>
      <c r="BB3126" s="103">
        <v>8</v>
      </c>
      <c r="BC3126" s="39"/>
      <c r="BD3126" s="57" t="s">
        <v>20146</v>
      </c>
      <c r="BE3126" s="57" t="s">
        <v>20147</v>
      </c>
    </row>
    <row r="3127" spans="2:57">
      <c r="B3127" t="s">
        <v>709</v>
      </c>
      <c r="C3127" t="s">
        <v>5570</v>
      </c>
      <c r="D3127" t="s">
        <v>4198</v>
      </c>
      <c r="E3127" s="50">
        <v>1835.16587</v>
      </c>
      <c r="F3127" s="50">
        <v>1649.01287</v>
      </c>
      <c r="G3127" s="39"/>
      <c r="H3127" s="38">
        <v>-0.6868050407709414</v>
      </c>
      <c r="I3127" s="38">
        <v>4.9689440993788692E-2</v>
      </c>
      <c r="J3127" s="38">
        <v>-0.6868050407709414</v>
      </c>
      <c r="K3127" s="38" t="s">
        <v>20162</v>
      </c>
      <c r="L3127" s="38" t="s">
        <v>20162</v>
      </c>
      <c r="M3127" s="38" t="s">
        <v>20162</v>
      </c>
      <c r="N3127" s="39"/>
      <c r="O3127" s="38">
        <v>-0.68588901550440673</v>
      </c>
      <c r="P3127" s="38">
        <v>4.3078937769845949E-2</v>
      </c>
      <c r="Q3127" s="38">
        <v>-0.68588901550440673</v>
      </c>
      <c r="R3127" s="38" t="s">
        <v>20162</v>
      </c>
      <c r="S3127" s="38" t="s">
        <v>20162</v>
      </c>
      <c r="T3127" s="38" t="s">
        <v>20162</v>
      </c>
      <c r="U3127" s="39"/>
      <c r="V3127" s="50">
        <v>760.70299999999997</v>
      </c>
      <c r="W3127" s="51">
        <v>44.047600000000003</v>
      </c>
      <c r="X3127" s="51">
        <v>12.1686</v>
      </c>
      <c r="Y3127" s="51">
        <v>-7.7161999999999997</v>
      </c>
      <c r="Z3127" s="39"/>
      <c r="AA3127" s="50">
        <v>749.99800000000005</v>
      </c>
      <c r="AB3127" s="50">
        <v>370.86399999999998</v>
      </c>
      <c r="AC3127" s="50">
        <v>379.13400000000001</v>
      </c>
      <c r="AD3127" s="50">
        <v>187.24</v>
      </c>
      <c r="AE3127" s="50">
        <v>-176.096</v>
      </c>
      <c r="AF3127" s="52">
        <v>1.9781871317265136</v>
      </c>
      <c r="AG3127" s="52">
        <v>1.2444892205166178</v>
      </c>
      <c r="AH3127" s="39"/>
      <c r="AI3127" s="53">
        <v>2.4124599999999998</v>
      </c>
      <c r="AJ3127" s="53">
        <v>13.066140000000001</v>
      </c>
      <c r="AK3127" s="53">
        <v>19.82527</v>
      </c>
      <c r="AL3127" s="53" t="s">
        <v>20148</v>
      </c>
      <c r="AM3127" s="53">
        <v>4.3444799999999999</v>
      </c>
      <c r="AN3127" s="53">
        <v>2.1068199999999999</v>
      </c>
      <c r="AO3127" s="53">
        <v>11.740757482983511</v>
      </c>
      <c r="AP3127" s="53">
        <v>17.814262858254022</v>
      </c>
      <c r="AQ3127" s="39"/>
      <c r="AR3127" s="51">
        <v>-16.435700000000001</v>
      </c>
      <c r="AS3127" s="104">
        <v>0.15386597252696108</v>
      </c>
      <c r="AT3127" s="38" t="s">
        <v>20148</v>
      </c>
      <c r="AU3127" s="102"/>
      <c r="AV3127" s="103">
        <v>5</v>
      </c>
      <c r="AW3127" s="103">
        <v>2</v>
      </c>
      <c r="AX3127" s="103">
        <v>2</v>
      </c>
      <c r="AY3127" s="103">
        <v>0</v>
      </c>
      <c r="AZ3127" s="103">
        <v>0</v>
      </c>
      <c r="BA3127" s="103">
        <v>0</v>
      </c>
      <c r="BB3127" s="103">
        <v>9</v>
      </c>
      <c r="BC3127" s="39"/>
      <c r="BD3127" s="57" t="s">
        <v>20146</v>
      </c>
      <c r="BE3127" s="57" t="s">
        <v>20146</v>
      </c>
    </row>
    <row r="3128" spans="2:57">
      <c r="B3128" t="s">
        <v>1505</v>
      </c>
      <c r="C3128" t="s">
        <v>6364</v>
      </c>
      <c r="D3128" t="s">
        <v>4195</v>
      </c>
      <c r="E3128" s="50">
        <v>351.03138999999999</v>
      </c>
      <c r="F3128" s="50">
        <v>351.21</v>
      </c>
      <c r="G3128" s="39"/>
      <c r="H3128" s="38">
        <v>2.9322548028311246E-2</v>
      </c>
      <c r="I3128" s="38">
        <v>2.106318956870612E-2</v>
      </c>
      <c r="J3128" s="38">
        <v>2.9322548028311246E-2</v>
      </c>
      <c r="K3128" s="38" t="s">
        <v>20162</v>
      </c>
      <c r="L3128" s="38" t="s">
        <v>20162</v>
      </c>
      <c r="M3128" s="38" t="s">
        <v>20162</v>
      </c>
      <c r="N3128" s="39"/>
      <c r="O3128" s="38">
        <v>5.6893687707641138E-2</v>
      </c>
      <c r="P3128" s="38">
        <v>2.106318956870612E-2</v>
      </c>
      <c r="Q3128" s="38">
        <v>5.6893687707641138E-2</v>
      </c>
      <c r="R3128" s="38" t="s">
        <v>20162</v>
      </c>
      <c r="S3128" s="38" t="s">
        <v>20162</v>
      </c>
      <c r="T3128" s="38" t="s">
        <v>20162</v>
      </c>
      <c r="U3128" s="39"/>
      <c r="V3128" s="50" t="s">
        <v>20162</v>
      </c>
      <c r="W3128" s="51" t="s">
        <v>20162</v>
      </c>
      <c r="X3128" s="51" t="s">
        <v>20162</v>
      </c>
      <c r="Y3128" s="51" t="s">
        <v>20162</v>
      </c>
      <c r="Z3128" s="39"/>
      <c r="AA3128" s="50">
        <v>279.26092999999997</v>
      </c>
      <c r="AB3128" s="50">
        <v>300.68887000000001</v>
      </c>
      <c r="AC3128" s="50">
        <v>-21.42794</v>
      </c>
      <c r="AD3128" s="50" t="s">
        <v>20162</v>
      </c>
      <c r="AE3128" s="50">
        <v>-21.428629999999998</v>
      </c>
      <c r="AF3128" s="52">
        <v>-13.032560759457045</v>
      </c>
      <c r="AG3128" s="52" t="s">
        <v>20162</v>
      </c>
      <c r="AH3128" s="39"/>
      <c r="AI3128" s="53" t="s">
        <v>20162</v>
      </c>
      <c r="AJ3128" s="53" t="s">
        <v>20162</v>
      </c>
      <c r="AK3128" s="53" t="s">
        <v>20148</v>
      </c>
      <c r="AL3128" s="53">
        <v>39.573169999999998</v>
      </c>
      <c r="AM3128" s="53" t="s">
        <v>20148</v>
      </c>
      <c r="AN3128" s="53" t="s">
        <v>20162</v>
      </c>
      <c r="AO3128" s="53" t="s">
        <v>20162</v>
      </c>
      <c r="AP3128" s="53">
        <v>-337.97165045180287</v>
      </c>
      <c r="AQ3128" s="39"/>
      <c r="AR3128" s="51" t="s">
        <v>20148</v>
      </c>
      <c r="AS3128" s="104">
        <v>-3.7279528915500309E-3</v>
      </c>
      <c r="AT3128" s="38" t="s">
        <v>20148</v>
      </c>
      <c r="AU3128" s="102"/>
      <c r="AV3128" s="103">
        <v>0</v>
      </c>
      <c r="AW3128" s="103">
        <v>0</v>
      </c>
      <c r="AX3128" s="103">
        <v>0</v>
      </c>
      <c r="AY3128" s="103">
        <v>0</v>
      </c>
      <c r="AZ3128" s="103">
        <v>0</v>
      </c>
      <c r="BA3128" s="103">
        <v>0</v>
      </c>
      <c r="BB3128" s="103">
        <v>0</v>
      </c>
      <c r="BC3128" s="39"/>
      <c r="BD3128" s="57" t="s">
        <v>20147</v>
      </c>
      <c r="BE3128" s="57" t="s">
        <v>20147</v>
      </c>
    </row>
    <row r="3129" spans="2:57">
      <c r="B3129" t="s">
        <v>2661</v>
      </c>
      <c r="C3129" t="s">
        <v>7520</v>
      </c>
      <c r="D3129" t="s">
        <v>4190</v>
      </c>
      <c r="E3129" s="50">
        <v>69.370469999999997</v>
      </c>
      <c r="F3129" s="50">
        <v>47.218470000000003</v>
      </c>
      <c r="G3129" s="39"/>
      <c r="H3129" s="38">
        <v>-0.15995688835351551</v>
      </c>
      <c r="I3129" s="38">
        <v>-0.11222780569514235</v>
      </c>
      <c r="J3129" s="38">
        <v>-0.15995688835351551</v>
      </c>
      <c r="K3129" s="38">
        <v>4.9214079265154087E-2</v>
      </c>
      <c r="L3129" s="38">
        <v>-0.49523809523809526</v>
      </c>
      <c r="M3129" s="38">
        <v>4.4796126763339883E-2</v>
      </c>
      <c r="N3129" s="39"/>
      <c r="O3129" s="38">
        <v>-0.15669602728807186</v>
      </c>
      <c r="P3129" s="38">
        <v>-0.10997012780504201</v>
      </c>
      <c r="Q3129" s="38">
        <v>-0.15669602728807186</v>
      </c>
      <c r="R3129" s="38">
        <v>5.3286843258165906E-2</v>
      </c>
      <c r="S3129" s="38">
        <v>-0.4906240284379515</v>
      </c>
      <c r="T3129" s="38">
        <v>-3.8508944172456538E-2</v>
      </c>
      <c r="U3129" s="39"/>
      <c r="V3129" s="50">
        <v>77.972999999999999</v>
      </c>
      <c r="W3129" s="51">
        <v>11.3757</v>
      </c>
      <c r="X3129" s="51">
        <v>-6.6021999999999998</v>
      </c>
      <c r="Y3129" s="51">
        <v>-4.5682</v>
      </c>
      <c r="Z3129" s="39"/>
      <c r="AA3129" s="50">
        <v>110.833</v>
      </c>
      <c r="AB3129" s="50">
        <v>34.048999999999999</v>
      </c>
      <c r="AC3129" s="50">
        <v>76.784000000000006</v>
      </c>
      <c r="AD3129" s="50">
        <v>11.987</v>
      </c>
      <c r="AE3129" s="50">
        <v>10.159000000000001</v>
      </c>
      <c r="AF3129" s="52">
        <v>1.4434387372369242</v>
      </c>
      <c r="AG3129" s="52">
        <v>-11.101123595505618</v>
      </c>
      <c r="AH3129" s="39"/>
      <c r="AI3129" s="53">
        <v>0.88966999999999996</v>
      </c>
      <c r="AJ3129" s="53">
        <v>39.936950000000003</v>
      </c>
      <c r="AK3129" s="53" t="s">
        <v>20148</v>
      </c>
      <c r="AL3129" s="53" t="s">
        <v>20148</v>
      </c>
      <c r="AM3129" s="53">
        <v>0.61256999999999995</v>
      </c>
      <c r="AN3129" s="53">
        <v>0.60323000000000004</v>
      </c>
      <c r="AO3129" s="53">
        <v>-176.84820224719101</v>
      </c>
      <c r="AP3129" s="53">
        <v>-9.1721969696969712</v>
      </c>
      <c r="AQ3129" s="39"/>
      <c r="AR3129" s="51">
        <v>-5.0793999999999997</v>
      </c>
      <c r="AS3129" s="104">
        <v>-6.3358440407620731E-2</v>
      </c>
      <c r="AT3129" s="38" t="s">
        <v>20148</v>
      </c>
      <c r="AU3129" s="102"/>
      <c r="AV3129" s="103">
        <v>0</v>
      </c>
      <c r="AW3129" s="103">
        <v>0</v>
      </c>
      <c r="AX3129" s="103">
        <v>0</v>
      </c>
      <c r="AY3129" s="103">
        <v>0</v>
      </c>
      <c r="AZ3129" s="103">
        <v>0</v>
      </c>
      <c r="BA3129" s="103">
        <v>0</v>
      </c>
      <c r="BB3129" s="103">
        <v>0</v>
      </c>
      <c r="BC3129" s="39"/>
      <c r="BD3129" s="57" t="s">
        <v>20146</v>
      </c>
      <c r="BE3129" s="57" t="s">
        <v>20146</v>
      </c>
    </row>
    <row r="3130" spans="2:57">
      <c r="B3130" t="s">
        <v>2366</v>
      </c>
      <c r="C3130" t="s">
        <v>7225</v>
      </c>
      <c r="D3130" t="s">
        <v>4192</v>
      </c>
      <c r="E3130" s="50">
        <v>133.40678</v>
      </c>
      <c r="F3130" s="50">
        <v>102.89978000000001</v>
      </c>
      <c r="G3130" s="39"/>
      <c r="H3130" s="38">
        <v>-0.9208494208494209</v>
      </c>
      <c r="I3130" s="38">
        <v>-0.75301204819277112</v>
      </c>
      <c r="J3130" s="38">
        <v>-0.9208494208494209</v>
      </c>
      <c r="K3130" s="38">
        <v>-0.87952987267384919</v>
      </c>
      <c r="L3130" s="38" t="s">
        <v>20162</v>
      </c>
      <c r="M3130" s="38" t="s">
        <v>20162</v>
      </c>
      <c r="N3130" s="39"/>
      <c r="O3130" s="38">
        <v>-0.91923134575849885</v>
      </c>
      <c r="P3130" s="38">
        <v>-0.74942207450620579</v>
      </c>
      <c r="Q3130" s="38">
        <v>-0.91923134575849885</v>
      </c>
      <c r="R3130" s="38" t="s">
        <v>20162</v>
      </c>
      <c r="S3130" s="38" t="s">
        <v>20162</v>
      </c>
      <c r="T3130" s="38" t="s">
        <v>20162</v>
      </c>
      <c r="U3130" s="39"/>
      <c r="V3130" s="50">
        <v>207.994</v>
      </c>
      <c r="W3130" s="51">
        <v>8.2391000000000005</v>
      </c>
      <c r="X3130" s="51">
        <v>-17.503299999999999</v>
      </c>
      <c r="Y3130" s="51">
        <v>-41.807899999999997</v>
      </c>
      <c r="Z3130" s="39"/>
      <c r="AA3130" s="50">
        <v>268.89499999999998</v>
      </c>
      <c r="AB3130" s="50">
        <v>49.898000000000003</v>
      </c>
      <c r="AC3130" s="50">
        <v>218.99700000000001</v>
      </c>
      <c r="AD3130" s="50">
        <v>1.9159999999999999</v>
      </c>
      <c r="AE3130" s="50">
        <v>-22.42</v>
      </c>
      <c r="AF3130" s="52">
        <v>1.2278478700621469</v>
      </c>
      <c r="AG3130" s="52">
        <v>2.3563088741883367</v>
      </c>
      <c r="AH3130" s="39"/>
      <c r="AI3130" s="53">
        <v>0.64139999999999997</v>
      </c>
      <c r="AJ3130" s="53" t="s">
        <v>20148</v>
      </c>
      <c r="AK3130" s="53" t="s">
        <v>20148</v>
      </c>
      <c r="AL3130" s="53" t="s">
        <v>20148</v>
      </c>
      <c r="AM3130" s="53">
        <v>0.46189000000000002</v>
      </c>
      <c r="AN3130" s="53">
        <v>0.48215000000000002</v>
      </c>
      <c r="AO3130" s="53">
        <v>-3.1369015029113196</v>
      </c>
      <c r="AP3130" s="53">
        <v>-2.8264511344283911</v>
      </c>
      <c r="AQ3130" s="39"/>
      <c r="AR3130" s="51">
        <v>-38.451500000000003</v>
      </c>
      <c r="AS3130" s="104">
        <v>-0.25545022699046427</v>
      </c>
      <c r="AT3130" s="38" t="s">
        <v>20148</v>
      </c>
      <c r="AU3130" s="102"/>
      <c r="AV3130" s="103">
        <v>0</v>
      </c>
      <c r="AW3130" s="103">
        <v>0</v>
      </c>
      <c r="AX3130" s="103">
        <v>4</v>
      </c>
      <c r="AY3130" s="103">
        <v>0</v>
      </c>
      <c r="AZ3130" s="103">
        <v>0</v>
      </c>
      <c r="BA3130" s="103">
        <v>0</v>
      </c>
      <c r="BB3130" s="103">
        <v>4</v>
      </c>
      <c r="BC3130" s="39"/>
      <c r="BD3130" s="57" t="s">
        <v>20146</v>
      </c>
      <c r="BE3130" s="57" t="s">
        <v>20146</v>
      </c>
    </row>
    <row r="3131" spans="2:57">
      <c r="B3131" t="s">
        <v>2610</v>
      </c>
      <c r="C3131" t="s">
        <v>7469</v>
      </c>
      <c r="D3131" t="s">
        <v>4190</v>
      </c>
      <c r="E3131" s="50">
        <v>26.913229999999999</v>
      </c>
      <c r="F3131" s="50">
        <v>49.697519999999997</v>
      </c>
      <c r="G3131" s="39"/>
      <c r="H3131" s="38">
        <v>0.29906986963527182</v>
      </c>
      <c r="I3131" s="38">
        <v>0.39528023598820061</v>
      </c>
      <c r="J3131" s="38">
        <v>0.29906986963527182</v>
      </c>
      <c r="K3131" s="38">
        <v>0.35014272121788781</v>
      </c>
      <c r="L3131" s="38">
        <v>5.7377049180327822E-2</v>
      </c>
      <c r="M3131" s="38">
        <v>0.64999999999999991</v>
      </c>
      <c r="N3131" s="39"/>
      <c r="O3131" s="38">
        <v>0.30098219895287937</v>
      </c>
      <c r="P3131" s="38">
        <v>0.39528012418332015</v>
      </c>
      <c r="Q3131" s="38">
        <v>0.30098219895287937</v>
      </c>
      <c r="R3131" s="38">
        <v>0.35910566931226917</v>
      </c>
      <c r="S3131" s="38">
        <v>7.1739388280149807E-2</v>
      </c>
      <c r="T3131" s="38">
        <v>0.74585540644979953</v>
      </c>
      <c r="U3131" s="39"/>
      <c r="V3131" s="50">
        <v>35.388919999999999</v>
      </c>
      <c r="W3131" s="51">
        <v>32.901200000000003</v>
      </c>
      <c r="X3131" s="51">
        <v>12.7415</v>
      </c>
      <c r="Y3131" s="51">
        <v>11.188800000000001</v>
      </c>
      <c r="Z3131" s="39"/>
      <c r="AA3131" s="50">
        <v>51.698039999999999</v>
      </c>
      <c r="AB3131" s="50">
        <v>5.7146800000000004</v>
      </c>
      <c r="AC3131" s="50">
        <v>45.983359999999998</v>
      </c>
      <c r="AD3131" s="50" t="s">
        <v>20162</v>
      </c>
      <c r="AE3131" s="50">
        <v>38.40278</v>
      </c>
      <c r="AF3131" s="52">
        <v>1.1242771298139154</v>
      </c>
      <c r="AG3131" s="52">
        <v>-3.7765216277381608</v>
      </c>
      <c r="AH3131" s="39"/>
      <c r="AI3131" s="53">
        <v>0.99317</v>
      </c>
      <c r="AJ3131" s="53">
        <v>94.655919999999995</v>
      </c>
      <c r="AK3131" s="53" t="s">
        <v>20148</v>
      </c>
      <c r="AL3131" s="53">
        <v>46.458329999999997</v>
      </c>
      <c r="AM3131" s="53">
        <v>1.1879299999999999</v>
      </c>
      <c r="AN3131" s="53">
        <v>1.83005</v>
      </c>
      <c r="AO3131" s="53">
        <v>8.488410265169307</v>
      </c>
      <c r="AP3131" s="53">
        <v>11.02162964145759</v>
      </c>
      <c r="AQ3131" s="39"/>
      <c r="AR3131" s="51">
        <v>9.0239999999999991</v>
      </c>
      <c r="AS3131" s="104">
        <v>0.18057870535381748</v>
      </c>
      <c r="AT3131" s="38" t="s">
        <v>20148</v>
      </c>
      <c r="AU3131" s="102"/>
      <c r="AV3131" s="103">
        <v>0</v>
      </c>
      <c r="AW3131" s="103">
        <v>0</v>
      </c>
      <c r="AX3131" s="103">
        <v>0</v>
      </c>
      <c r="AY3131" s="103">
        <v>0</v>
      </c>
      <c r="AZ3131" s="103">
        <v>0</v>
      </c>
      <c r="BA3131" s="103">
        <v>0</v>
      </c>
      <c r="BB3131" s="103">
        <v>0</v>
      </c>
      <c r="BC3131" s="39"/>
      <c r="BD3131" s="57" t="s">
        <v>20146</v>
      </c>
      <c r="BE3131" s="57" t="s">
        <v>20146</v>
      </c>
    </row>
    <row r="3132" spans="2:57">
      <c r="B3132" t="s">
        <v>2535</v>
      </c>
      <c r="C3132" t="s">
        <v>7394</v>
      </c>
      <c r="D3132" t="s">
        <v>4196</v>
      </c>
      <c r="E3132" s="50">
        <v>170.08256</v>
      </c>
      <c r="F3132" s="50">
        <v>141.11956000000001</v>
      </c>
      <c r="G3132" s="39"/>
      <c r="H3132" s="38">
        <v>-0.80600858369098716</v>
      </c>
      <c r="I3132" s="38">
        <v>0.17098445595854916</v>
      </c>
      <c r="J3132" s="38">
        <v>-0.80600858369098716</v>
      </c>
      <c r="K3132" s="38" t="s">
        <v>20162</v>
      </c>
      <c r="L3132" s="38" t="s">
        <v>20162</v>
      </c>
      <c r="M3132" s="38" t="s">
        <v>20162</v>
      </c>
      <c r="N3132" s="39"/>
      <c r="O3132" s="38">
        <v>-0.68515661878393774</v>
      </c>
      <c r="P3132" s="38">
        <v>0.77934580594075409</v>
      </c>
      <c r="Q3132" s="38">
        <v>-0.68515661878393774</v>
      </c>
      <c r="R3132" s="38" t="s">
        <v>20162</v>
      </c>
      <c r="S3132" s="38" t="s">
        <v>20162</v>
      </c>
      <c r="T3132" s="38" t="s">
        <v>20162</v>
      </c>
      <c r="U3132" s="39"/>
      <c r="V3132" s="50" t="s">
        <v>20162</v>
      </c>
      <c r="W3132" s="51" t="s">
        <v>20162</v>
      </c>
      <c r="X3132" s="51" t="s">
        <v>20162</v>
      </c>
      <c r="Y3132" s="51" t="s">
        <v>20162</v>
      </c>
      <c r="Z3132" s="39"/>
      <c r="AA3132" s="50">
        <v>213.95599999999999</v>
      </c>
      <c r="AB3132" s="50">
        <v>118.57299999999999</v>
      </c>
      <c r="AC3132" s="50">
        <v>95.382999999999996</v>
      </c>
      <c r="AD3132" s="50">
        <v>37.192</v>
      </c>
      <c r="AE3132" s="50">
        <v>-235.649</v>
      </c>
      <c r="AF3132" s="52">
        <v>2.2431250851828941</v>
      </c>
      <c r="AG3132" s="52">
        <v>0.49782086528722325</v>
      </c>
      <c r="AH3132" s="39"/>
      <c r="AI3132" s="53" t="s">
        <v>20162</v>
      </c>
      <c r="AJ3132" s="53" t="s">
        <v>20148</v>
      </c>
      <c r="AK3132" s="53" t="s">
        <v>20148</v>
      </c>
      <c r="AL3132" s="53" t="s">
        <v>20148</v>
      </c>
      <c r="AM3132" s="53">
        <v>0.91159999999999997</v>
      </c>
      <c r="AN3132" s="53" t="s">
        <v>20162</v>
      </c>
      <c r="AO3132" s="53">
        <v>-0.81678228910432649</v>
      </c>
      <c r="AP3132" s="53">
        <v>-0.81446299641593611</v>
      </c>
      <c r="AQ3132" s="39"/>
      <c r="AR3132" s="51">
        <v>-100.681</v>
      </c>
      <c r="AS3132" s="104">
        <v>-13.219424734874524</v>
      </c>
      <c r="AT3132" s="38" t="s">
        <v>20148</v>
      </c>
      <c r="AU3132" s="102"/>
      <c r="AV3132" s="103">
        <v>11</v>
      </c>
      <c r="AW3132" s="103">
        <v>3</v>
      </c>
      <c r="AX3132" s="103">
        <v>1</v>
      </c>
      <c r="AY3132" s="103">
        <v>0</v>
      </c>
      <c r="AZ3132" s="103">
        <v>0</v>
      </c>
      <c r="BA3132" s="103">
        <v>0</v>
      </c>
      <c r="BB3132" s="103">
        <v>15</v>
      </c>
      <c r="BC3132" s="39"/>
      <c r="BD3132" s="57" t="s">
        <v>20146</v>
      </c>
      <c r="BE3132" s="57" t="s">
        <v>20147</v>
      </c>
    </row>
    <row r="3133" spans="2:57">
      <c r="B3133" t="s">
        <v>2487</v>
      </c>
      <c r="C3133" t="s">
        <v>7346</v>
      </c>
      <c r="D3133" t="s">
        <v>4195</v>
      </c>
      <c r="E3133" s="50" t="s">
        <v>20162</v>
      </c>
      <c r="F3133" s="50">
        <v>66.670860000000005</v>
      </c>
      <c r="G3133" s="39"/>
      <c r="H3133" s="38">
        <v>0.12407697437708043</v>
      </c>
      <c r="I3133" s="38">
        <v>3.9654081270247943E-2</v>
      </c>
      <c r="J3133" s="38">
        <v>0.12407697437708043</v>
      </c>
      <c r="K3133" s="38" t="s">
        <v>20162</v>
      </c>
      <c r="L3133" s="38" t="s">
        <v>20162</v>
      </c>
      <c r="M3133" s="38" t="s">
        <v>20162</v>
      </c>
      <c r="N3133" s="39"/>
      <c r="O3133" s="38">
        <v>0.10819736329887841</v>
      </c>
      <c r="P3133" s="38">
        <v>2.4366612501567353E-2</v>
      </c>
      <c r="Q3133" s="38">
        <v>0.10819736329887841</v>
      </c>
      <c r="R3133" s="38" t="s">
        <v>20162</v>
      </c>
      <c r="S3133" s="38" t="s">
        <v>20162</v>
      </c>
      <c r="T3133" s="38" t="s">
        <v>20162</v>
      </c>
      <c r="U3133" s="39"/>
      <c r="V3133" s="50">
        <v>15.2768</v>
      </c>
      <c r="W3133" s="51" t="s">
        <v>20162</v>
      </c>
      <c r="X3133" s="51" t="s">
        <v>20163</v>
      </c>
      <c r="Y3133" s="51">
        <v>17.283999999999999</v>
      </c>
      <c r="Z3133" s="39"/>
      <c r="AA3133" s="50">
        <v>380.94215000000003</v>
      </c>
      <c r="AB3133" s="50">
        <v>294.12957</v>
      </c>
      <c r="AC3133" s="50">
        <v>86.812579999999997</v>
      </c>
      <c r="AD3133" s="50" t="s">
        <v>20162</v>
      </c>
      <c r="AE3133" s="50">
        <v>44.613669999999999</v>
      </c>
      <c r="AF3133" s="52">
        <v>4.3880984760503612</v>
      </c>
      <c r="AG3133" s="52" t="s">
        <v>20162</v>
      </c>
      <c r="AH3133" s="39"/>
      <c r="AI3133" s="53" t="s">
        <v>20162</v>
      </c>
      <c r="AJ3133" s="53" t="s">
        <v>20162</v>
      </c>
      <c r="AK3133" s="53" t="s">
        <v>20162</v>
      </c>
      <c r="AL3133" s="53">
        <v>56.17257</v>
      </c>
      <c r="AM3133" s="53">
        <v>0.77346999999999999</v>
      </c>
      <c r="AN3133" s="53">
        <v>4.2638199999999999</v>
      </c>
      <c r="AO3133" s="53" t="s">
        <v>20162</v>
      </c>
      <c r="AP3133" s="53" t="s">
        <v>20162</v>
      </c>
      <c r="AQ3133" s="39"/>
      <c r="AR3133" s="51">
        <v>4.1689999999999996</v>
      </c>
      <c r="AS3133" s="104" t="s">
        <v>20162</v>
      </c>
      <c r="AT3133" s="38" t="s">
        <v>20148</v>
      </c>
      <c r="AU3133" s="102"/>
      <c r="AV3133" s="103">
        <v>0</v>
      </c>
      <c r="AW3133" s="103">
        <v>0</v>
      </c>
      <c r="AX3133" s="103">
        <v>0</v>
      </c>
      <c r="AY3133" s="103">
        <v>0</v>
      </c>
      <c r="AZ3133" s="103">
        <v>0</v>
      </c>
      <c r="BA3133" s="103">
        <v>0</v>
      </c>
      <c r="BB3133" s="103">
        <v>0</v>
      </c>
      <c r="BC3133" s="39"/>
      <c r="BD3133" s="57" t="s">
        <v>20147</v>
      </c>
      <c r="BE3133" s="57" t="s">
        <v>20147</v>
      </c>
    </row>
    <row r="3134" spans="2:57">
      <c r="B3134" t="s">
        <v>3262</v>
      </c>
      <c r="C3134" t="s">
        <v>8121</v>
      </c>
      <c r="D3134" t="s">
        <v>4196</v>
      </c>
      <c r="E3134" s="50">
        <v>5.5779199999999998</v>
      </c>
      <c r="F3134" s="50">
        <v>8.7200699999999998</v>
      </c>
      <c r="G3134" s="39"/>
      <c r="H3134" s="38" t="s">
        <v>20162</v>
      </c>
      <c r="I3134" s="38">
        <v>-0.72549019607843135</v>
      </c>
      <c r="J3134" s="38" t="s">
        <v>20162</v>
      </c>
      <c r="K3134" s="38" t="s">
        <v>20162</v>
      </c>
      <c r="L3134" s="38" t="s">
        <v>20162</v>
      </c>
      <c r="M3134" s="38" t="s">
        <v>20162</v>
      </c>
      <c r="N3134" s="39"/>
      <c r="O3134" s="38" t="s">
        <v>20162</v>
      </c>
      <c r="P3134" s="38">
        <v>-0.18327851103127124</v>
      </c>
      <c r="Q3134" s="38" t="s">
        <v>20162</v>
      </c>
      <c r="R3134" s="38" t="s">
        <v>20162</v>
      </c>
      <c r="S3134" s="38" t="s">
        <v>20162</v>
      </c>
      <c r="T3134" s="38" t="s">
        <v>20162</v>
      </c>
      <c r="U3134" s="39"/>
      <c r="V3134" s="50">
        <v>1.9786600000000001</v>
      </c>
      <c r="W3134" s="51">
        <v>100</v>
      </c>
      <c r="X3134" s="51" t="s">
        <v>20148</v>
      </c>
      <c r="Y3134" s="51" t="s">
        <v>20148</v>
      </c>
      <c r="Z3134" s="39"/>
      <c r="AA3134" s="50">
        <v>8.0236000000000001</v>
      </c>
      <c r="AB3134" s="50">
        <v>24.582650000000001</v>
      </c>
      <c r="AC3134" s="50">
        <v>-16.559049999999999</v>
      </c>
      <c r="AD3134" s="50">
        <v>13.731859999999999</v>
      </c>
      <c r="AE3134" s="50">
        <v>-33.46528</v>
      </c>
      <c r="AF3134" s="52">
        <v>-0.48454470516122605</v>
      </c>
      <c r="AG3134" s="52">
        <v>-2.3270533400462696</v>
      </c>
      <c r="AH3134" s="39"/>
      <c r="AI3134" s="53">
        <v>2.0819200000000002</v>
      </c>
      <c r="AJ3134" s="53" t="s">
        <v>20148</v>
      </c>
      <c r="AK3134" s="53" t="s">
        <v>20148</v>
      </c>
      <c r="AL3134" s="53" t="s">
        <v>20148</v>
      </c>
      <c r="AM3134" s="53" t="s">
        <v>20148</v>
      </c>
      <c r="AN3134" s="53">
        <v>3.0045099999999998</v>
      </c>
      <c r="AO3134" s="53">
        <v>-1.3467164783029038</v>
      </c>
      <c r="AP3134" s="53">
        <v>-1.1966578930756331</v>
      </c>
      <c r="AQ3134" s="39"/>
      <c r="AR3134" s="51" t="s">
        <v>20148</v>
      </c>
      <c r="AS3134" s="104">
        <v>-19.450726030322404</v>
      </c>
      <c r="AT3134" s="38" t="s">
        <v>20148</v>
      </c>
      <c r="AU3134" s="102"/>
      <c r="AV3134" s="103">
        <v>0</v>
      </c>
      <c r="AW3134" s="103">
        <v>0</v>
      </c>
      <c r="AX3134" s="103">
        <v>0</v>
      </c>
      <c r="AY3134" s="103">
        <v>0</v>
      </c>
      <c r="AZ3134" s="103">
        <v>0</v>
      </c>
      <c r="BA3134" s="103">
        <v>0</v>
      </c>
      <c r="BB3134" s="103">
        <v>0</v>
      </c>
      <c r="BC3134" s="39"/>
      <c r="BD3134" s="57" t="s">
        <v>20146</v>
      </c>
      <c r="BE3134" s="57" t="s">
        <v>20147</v>
      </c>
    </row>
    <row r="3135" spans="2:57">
      <c r="B3135" t="s">
        <v>2578</v>
      </c>
      <c r="C3135" t="s">
        <v>7437</v>
      </c>
      <c r="D3135" t="s">
        <v>4196</v>
      </c>
      <c r="E3135" s="50">
        <v>-79.146330000000006</v>
      </c>
      <c r="F3135" s="50">
        <v>38.610669999999999</v>
      </c>
      <c r="G3135" s="39"/>
      <c r="H3135" s="38">
        <v>-0.78566523605150218</v>
      </c>
      <c r="I3135" s="38">
        <v>-0.44511111111111112</v>
      </c>
      <c r="J3135" s="38">
        <v>-0.78566523605150218</v>
      </c>
      <c r="K3135" s="38">
        <v>-0.93005602240896357</v>
      </c>
      <c r="L3135" s="38" t="s">
        <v>20162</v>
      </c>
      <c r="M3135" s="38" t="s">
        <v>20162</v>
      </c>
      <c r="N3135" s="39"/>
      <c r="O3135" s="38">
        <v>-0.78321676594110956</v>
      </c>
      <c r="P3135" s="38">
        <v>-0.44438331791659313</v>
      </c>
      <c r="Q3135" s="38">
        <v>-0.78321676594110956</v>
      </c>
      <c r="R3135" s="38">
        <v>-0.88707738802393565</v>
      </c>
      <c r="S3135" s="38" t="s">
        <v>20162</v>
      </c>
      <c r="T3135" s="38" t="s">
        <v>20162</v>
      </c>
      <c r="U3135" s="39"/>
      <c r="V3135" s="50" t="s">
        <v>20162</v>
      </c>
      <c r="W3135" s="51" t="s">
        <v>20162</v>
      </c>
      <c r="X3135" s="51" t="s">
        <v>20162</v>
      </c>
      <c r="Y3135" s="51" t="s">
        <v>20162</v>
      </c>
      <c r="Z3135" s="39"/>
      <c r="AA3135" s="50">
        <v>323.37099999999998</v>
      </c>
      <c r="AB3135" s="50">
        <v>41.893999999999998</v>
      </c>
      <c r="AC3135" s="50">
        <v>281.47699999999998</v>
      </c>
      <c r="AD3135" s="50" t="s">
        <v>20162</v>
      </c>
      <c r="AE3135" s="50">
        <v>-349.52199999999999</v>
      </c>
      <c r="AF3135" s="52">
        <v>1.1488363169992575</v>
      </c>
      <c r="AG3135" s="52">
        <v>2.5653591266862543</v>
      </c>
      <c r="AH3135" s="39"/>
      <c r="AI3135" s="53" t="s">
        <v>20162</v>
      </c>
      <c r="AJ3135" s="53" t="s">
        <v>20148</v>
      </c>
      <c r="AK3135" s="53" t="s">
        <v>20148</v>
      </c>
      <c r="AL3135" s="53" t="s">
        <v>20148</v>
      </c>
      <c r="AM3135" s="53">
        <v>0.1366</v>
      </c>
      <c r="AN3135" s="53" t="s">
        <v>20162</v>
      </c>
      <c r="AO3135" s="53">
        <v>-0.41403768202972524</v>
      </c>
      <c r="AP3135" s="53">
        <v>-0.40185541366138983</v>
      </c>
      <c r="AQ3135" s="39"/>
      <c r="AR3135" s="51">
        <v>-38.5336</v>
      </c>
      <c r="AS3135" s="104">
        <v>-1.1228482277460297</v>
      </c>
      <c r="AT3135" s="38" t="s">
        <v>20148</v>
      </c>
      <c r="AU3135" s="102"/>
      <c r="AV3135" s="103">
        <v>3</v>
      </c>
      <c r="AW3135" s="103">
        <v>2</v>
      </c>
      <c r="AX3135" s="103">
        <v>3</v>
      </c>
      <c r="AY3135" s="103">
        <v>0</v>
      </c>
      <c r="AZ3135" s="103">
        <v>0</v>
      </c>
      <c r="BA3135" s="103">
        <v>0</v>
      </c>
      <c r="BB3135" s="103">
        <v>8</v>
      </c>
      <c r="BC3135" s="39"/>
      <c r="BD3135" s="57" t="s">
        <v>20146</v>
      </c>
      <c r="BE3135" s="57" t="s">
        <v>20147</v>
      </c>
    </row>
    <row r="3136" spans="2:57">
      <c r="B3136" t="s">
        <v>1244</v>
      </c>
      <c r="C3136" t="s">
        <v>6103</v>
      </c>
      <c r="D3136" t="s">
        <v>4195</v>
      </c>
      <c r="E3136" s="50">
        <v>108.66848</v>
      </c>
      <c r="F3136" s="50">
        <v>511.25549999999998</v>
      </c>
      <c r="G3136" s="39"/>
      <c r="H3136" s="38">
        <v>1.4705882352941346E-2</v>
      </c>
      <c r="I3136" s="38">
        <v>2.091836734693886E-2</v>
      </c>
      <c r="J3136" s="38">
        <v>1.4705882352941346E-2</v>
      </c>
      <c r="K3136" s="38" t="s">
        <v>20162</v>
      </c>
      <c r="L3136" s="38" t="s">
        <v>20162</v>
      </c>
      <c r="M3136" s="38" t="s">
        <v>20162</v>
      </c>
      <c r="N3136" s="39"/>
      <c r="O3136" s="38">
        <v>1.4705882352941124E-2</v>
      </c>
      <c r="P3136" s="38">
        <v>2.091836734693886E-2</v>
      </c>
      <c r="Q3136" s="38">
        <v>1.4705882352941124E-2</v>
      </c>
      <c r="R3136" s="38" t="s">
        <v>20162</v>
      </c>
      <c r="S3136" s="38" t="s">
        <v>20162</v>
      </c>
      <c r="T3136" s="38" t="s">
        <v>20162</v>
      </c>
      <c r="U3136" s="39"/>
      <c r="V3136" s="50" t="s">
        <v>20162</v>
      </c>
      <c r="W3136" s="51" t="s">
        <v>20162</v>
      </c>
      <c r="X3136" s="51" t="s">
        <v>20162</v>
      </c>
      <c r="Y3136" s="51" t="s">
        <v>20162</v>
      </c>
      <c r="Z3136" s="39"/>
      <c r="AA3136" s="50">
        <v>401.35102000000001</v>
      </c>
      <c r="AB3136" s="50">
        <v>399.11644999999999</v>
      </c>
      <c r="AC3136" s="50">
        <v>2.2345700000000002</v>
      </c>
      <c r="AD3136" s="50" t="s">
        <v>20162</v>
      </c>
      <c r="AE3136" s="50">
        <v>-0.70589999999999997</v>
      </c>
      <c r="AF3136" s="52">
        <v>179.60995627794162</v>
      </c>
      <c r="AG3136" s="52" t="s">
        <v>20162</v>
      </c>
      <c r="AH3136" s="39"/>
      <c r="AI3136" s="53" t="s">
        <v>20162</v>
      </c>
      <c r="AJ3136" s="53" t="s">
        <v>20162</v>
      </c>
      <c r="AK3136" s="53" t="s">
        <v>20148</v>
      </c>
      <c r="AL3136" s="53" t="s">
        <v>20162</v>
      </c>
      <c r="AM3136" s="53">
        <v>228.79553999999999</v>
      </c>
      <c r="AN3136" s="53" t="s">
        <v>20162</v>
      </c>
      <c r="AO3136" s="53" t="s">
        <v>20162</v>
      </c>
      <c r="AP3136" s="53">
        <v>-643.19385559902878</v>
      </c>
      <c r="AQ3136" s="39"/>
      <c r="AR3136" s="51" t="s">
        <v>20162</v>
      </c>
      <c r="AS3136" s="104">
        <v>-1.9842459553330348E-3</v>
      </c>
      <c r="AT3136" s="38" t="s">
        <v>20148</v>
      </c>
      <c r="AU3136" s="102"/>
      <c r="AV3136" s="103">
        <v>0</v>
      </c>
      <c r="AW3136" s="103">
        <v>0</v>
      </c>
      <c r="AX3136" s="103">
        <v>0</v>
      </c>
      <c r="AY3136" s="103">
        <v>0</v>
      </c>
      <c r="AZ3136" s="103">
        <v>0</v>
      </c>
      <c r="BA3136" s="103">
        <v>0</v>
      </c>
      <c r="BB3136" s="103">
        <v>0</v>
      </c>
      <c r="BC3136" s="39"/>
      <c r="BD3136" s="57" t="s">
        <v>20147</v>
      </c>
      <c r="BE3136" s="57" t="s">
        <v>20147</v>
      </c>
    </row>
    <row r="3137" spans="2:57">
      <c r="B3137" t="s">
        <v>2130</v>
      </c>
      <c r="C3137" t="s">
        <v>6989</v>
      </c>
      <c r="D3137" t="s">
        <v>4190</v>
      </c>
      <c r="E3137" s="50">
        <v>69.016170000000002</v>
      </c>
      <c r="F3137" s="50">
        <v>65.168279999999996</v>
      </c>
      <c r="G3137" s="39"/>
      <c r="H3137" s="38">
        <v>-0.43628041435798603</v>
      </c>
      <c r="I3137" s="38">
        <v>-3.3057851239669422E-2</v>
      </c>
      <c r="J3137" s="38">
        <v>-0.43628041435798603</v>
      </c>
      <c r="K3137" s="38">
        <v>-0.84705882352941175</v>
      </c>
      <c r="L3137" s="38">
        <v>-0.96608695652173915</v>
      </c>
      <c r="M3137" s="38" t="s">
        <v>20162</v>
      </c>
      <c r="N3137" s="39"/>
      <c r="O3137" s="38">
        <v>0.1362050655823992</v>
      </c>
      <c r="P3137" s="38">
        <v>-2.5149182140357551E-2</v>
      </c>
      <c r="Q3137" s="38">
        <v>0.1362050655823992</v>
      </c>
      <c r="R3137" s="38">
        <v>3.12250038746327</v>
      </c>
      <c r="S3137" s="38">
        <v>1.4278256956200375</v>
      </c>
      <c r="T3137" s="38" t="s">
        <v>20162</v>
      </c>
      <c r="U3137" s="39"/>
      <c r="V3137" s="50">
        <v>201.13424000000001</v>
      </c>
      <c r="W3137" s="51">
        <v>1.4958</v>
      </c>
      <c r="X3137" s="51">
        <v>-3.4630000000000001</v>
      </c>
      <c r="Y3137" s="51">
        <v>-0.46750000000000003</v>
      </c>
      <c r="Z3137" s="39"/>
      <c r="AA3137" s="50">
        <v>227.43622999999999</v>
      </c>
      <c r="AB3137" s="50">
        <v>31.563880000000001</v>
      </c>
      <c r="AC3137" s="50">
        <v>195.87235999999999</v>
      </c>
      <c r="AD3137" s="50">
        <v>5.1682300000000003</v>
      </c>
      <c r="AE3137" s="50">
        <v>-40.722839999999998</v>
      </c>
      <c r="AF3137" s="52">
        <v>1.1611450946932993</v>
      </c>
      <c r="AG3137" s="52">
        <v>-0.57773987150652184</v>
      </c>
      <c r="AH3137" s="39"/>
      <c r="AI3137" s="53">
        <v>0.34312999999999999</v>
      </c>
      <c r="AJ3137" s="53" t="s">
        <v>20148</v>
      </c>
      <c r="AK3137" s="53" t="s">
        <v>20148</v>
      </c>
      <c r="AL3137" s="53" t="s">
        <v>20148</v>
      </c>
      <c r="AM3137" s="53">
        <v>0.16506999999999999</v>
      </c>
      <c r="AN3137" s="53">
        <v>0.12497</v>
      </c>
      <c r="AO3137" s="53">
        <v>-21.460017848145867</v>
      </c>
      <c r="AP3137" s="53">
        <v>-9.3561205459627779</v>
      </c>
      <c r="AQ3137" s="39"/>
      <c r="AR3137" s="51">
        <v>-0.59530000000000005</v>
      </c>
      <c r="AS3137" s="104">
        <v>-3.4515046527829364E-2</v>
      </c>
      <c r="AT3137" s="38" t="s">
        <v>20148</v>
      </c>
      <c r="AU3137" s="102"/>
      <c r="AV3137" s="103">
        <v>0</v>
      </c>
      <c r="AW3137" s="103">
        <v>0</v>
      </c>
      <c r="AX3137" s="103">
        <v>0</v>
      </c>
      <c r="AY3137" s="103">
        <v>0</v>
      </c>
      <c r="AZ3137" s="103">
        <v>0</v>
      </c>
      <c r="BA3137" s="103">
        <v>0</v>
      </c>
      <c r="BB3137" s="103">
        <v>0</v>
      </c>
      <c r="BC3137" s="39"/>
      <c r="BD3137" s="57" t="s">
        <v>20146</v>
      </c>
      <c r="BE3137" s="57" t="s">
        <v>20146</v>
      </c>
    </row>
    <row r="3138" spans="2:57">
      <c r="B3138" t="s">
        <v>3235</v>
      </c>
      <c r="C3138" t="s">
        <v>8094</v>
      </c>
      <c r="D3138" t="s">
        <v>4192</v>
      </c>
      <c r="E3138" s="50">
        <v>-6.65367</v>
      </c>
      <c r="F3138" s="50">
        <v>9.8010699999999993</v>
      </c>
      <c r="G3138" s="39"/>
      <c r="H3138" s="38">
        <v>-0.97987012987012989</v>
      </c>
      <c r="I3138" s="38">
        <v>-0.52160493827160503</v>
      </c>
      <c r="J3138" s="38">
        <v>-0.97987012987012989</v>
      </c>
      <c r="K3138" s="38">
        <v>-0.94244764592306551</v>
      </c>
      <c r="L3138" s="38">
        <v>-0.98625886524822692</v>
      </c>
      <c r="M3138" s="38" t="s">
        <v>20162</v>
      </c>
      <c r="N3138" s="39"/>
      <c r="O3138" s="38">
        <v>-0.96815843490712472</v>
      </c>
      <c r="P3138" s="38">
        <v>-0.5208277823055153</v>
      </c>
      <c r="Q3138" s="38">
        <v>-0.96815843490712472</v>
      </c>
      <c r="R3138" s="38">
        <v>-0.84125657296104184</v>
      </c>
      <c r="S3138" s="38">
        <v>-0.81559566727231236</v>
      </c>
      <c r="T3138" s="38" t="s">
        <v>20162</v>
      </c>
      <c r="U3138" s="39"/>
      <c r="V3138" s="50">
        <v>1.09189</v>
      </c>
      <c r="W3138" s="51">
        <v>-1.8842000000000001</v>
      </c>
      <c r="X3138" s="51" t="s">
        <v>20148</v>
      </c>
      <c r="Y3138" s="51" t="s">
        <v>20148</v>
      </c>
      <c r="Z3138" s="39"/>
      <c r="AA3138" s="50">
        <v>32.047960000000003</v>
      </c>
      <c r="AB3138" s="50">
        <v>18.677890000000001</v>
      </c>
      <c r="AC3138" s="50">
        <v>13.37007</v>
      </c>
      <c r="AD3138" s="50">
        <v>6.0753000000000004</v>
      </c>
      <c r="AE3138" s="50">
        <v>-28.809609999999999</v>
      </c>
      <c r="AF3138" s="52">
        <v>2.3969926859021684</v>
      </c>
      <c r="AG3138" s="52">
        <v>3.1012638713389435</v>
      </c>
      <c r="AH3138" s="39"/>
      <c r="AI3138" s="53" t="s">
        <v>20148</v>
      </c>
      <c r="AJ3138" s="53" t="s">
        <v>20148</v>
      </c>
      <c r="AK3138" s="53" t="s">
        <v>20148</v>
      </c>
      <c r="AL3138" s="53" t="s">
        <v>20148</v>
      </c>
      <c r="AM3138" s="53">
        <v>0.62290999999999996</v>
      </c>
      <c r="AN3138" s="53">
        <v>4.2008900000000002</v>
      </c>
      <c r="AO3138" s="53">
        <v>-2.6981684739668927</v>
      </c>
      <c r="AP3138" s="53">
        <v>-2.4252690393766256</v>
      </c>
      <c r="AQ3138" s="39"/>
      <c r="AR3138" s="51">
        <v>-107.65089999999999</v>
      </c>
      <c r="AS3138" s="104">
        <v>-0.61846031886923503</v>
      </c>
      <c r="AT3138" s="38" t="s">
        <v>20148</v>
      </c>
      <c r="AU3138" s="102"/>
      <c r="AV3138" s="103">
        <v>0</v>
      </c>
      <c r="AW3138" s="103">
        <v>0</v>
      </c>
      <c r="AX3138" s="103">
        <v>0</v>
      </c>
      <c r="AY3138" s="103">
        <v>0</v>
      </c>
      <c r="AZ3138" s="103">
        <v>0</v>
      </c>
      <c r="BA3138" s="103">
        <v>0</v>
      </c>
      <c r="BB3138" s="103">
        <v>0</v>
      </c>
      <c r="BC3138" s="39"/>
      <c r="BD3138" s="57" t="s">
        <v>20146</v>
      </c>
      <c r="BE3138" s="57" t="s">
        <v>20146</v>
      </c>
    </row>
    <row r="3139" spans="2:57">
      <c r="B3139" t="s">
        <v>1291</v>
      </c>
      <c r="C3139" t="s">
        <v>6150</v>
      </c>
      <c r="D3139" t="s">
        <v>4195</v>
      </c>
      <c r="E3139" s="50">
        <v>482.91705000000002</v>
      </c>
      <c r="F3139" s="50">
        <v>482.69375000000002</v>
      </c>
      <c r="G3139" s="39"/>
      <c r="H3139" s="38">
        <v>3.1893004115226109E-2</v>
      </c>
      <c r="I3139" s="38">
        <v>1.9308943089430874E-2</v>
      </c>
      <c r="J3139" s="38">
        <v>3.1893004115226109E-2</v>
      </c>
      <c r="K3139" s="38" t="s">
        <v>20162</v>
      </c>
      <c r="L3139" s="38" t="s">
        <v>20162</v>
      </c>
      <c r="M3139" s="38" t="s">
        <v>20162</v>
      </c>
      <c r="N3139" s="39"/>
      <c r="O3139" s="38">
        <v>3.1893004115226331E-2</v>
      </c>
      <c r="P3139" s="38">
        <v>1.9308943089430874E-2</v>
      </c>
      <c r="Q3139" s="38">
        <v>3.1893004115226331E-2</v>
      </c>
      <c r="R3139" s="38" t="s">
        <v>20162</v>
      </c>
      <c r="S3139" s="38" t="s">
        <v>20162</v>
      </c>
      <c r="T3139" s="38" t="s">
        <v>20162</v>
      </c>
      <c r="U3139" s="39"/>
      <c r="V3139" s="50" t="s">
        <v>20162</v>
      </c>
      <c r="W3139" s="51" t="s">
        <v>20162</v>
      </c>
      <c r="X3139" s="51" t="s">
        <v>20162</v>
      </c>
      <c r="Y3139" s="51" t="s">
        <v>20162</v>
      </c>
      <c r="Z3139" s="39"/>
      <c r="AA3139" s="50">
        <v>386.30619000000002</v>
      </c>
      <c r="AB3139" s="50">
        <v>413.70132000000001</v>
      </c>
      <c r="AC3139" s="50">
        <v>-27.395130000000002</v>
      </c>
      <c r="AD3139" s="50" t="s">
        <v>20162</v>
      </c>
      <c r="AE3139" s="50">
        <v>-27.396100000000001</v>
      </c>
      <c r="AF3139" s="52">
        <v>-14.101272379433862</v>
      </c>
      <c r="AG3139" s="52" t="s">
        <v>20162</v>
      </c>
      <c r="AH3139" s="39"/>
      <c r="AI3139" s="53" t="s">
        <v>20162</v>
      </c>
      <c r="AJ3139" s="53" t="s">
        <v>20162</v>
      </c>
      <c r="AK3139" s="53" t="s">
        <v>20148</v>
      </c>
      <c r="AL3139" s="53">
        <v>72.347729999999999</v>
      </c>
      <c r="AM3139" s="53" t="s">
        <v>20148</v>
      </c>
      <c r="AN3139" s="53" t="s">
        <v>20162</v>
      </c>
      <c r="AO3139" s="53" t="s">
        <v>20162</v>
      </c>
      <c r="AP3139" s="53">
        <v>-228.97533751411251</v>
      </c>
      <c r="AQ3139" s="39"/>
      <c r="AR3139" s="51" t="s">
        <v>20148</v>
      </c>
      <c r="AS3139" s="104">
        <v>-5.4805986868880097E-3</v>
      </c>
      <c r="AT3139" s="38" t="s">
        <v>20148</v>
      </c>
      <c r="AU3139" s="102"/>
      <c r="AV3139" s="103">
        <v>0</v>
      </c>
      <c r="AW3139" s="103">
        <v>0</v>
      </c>
      <c r="AX3139" s="103">
        <v>0</v>
      </c>
      <c r="AY3139" s="103">
        <v>0</v>
      </c>
      <c r="AZ3139" s="103">
        <v>0</v>
      </c>
      <c r="BA3139" s="103">
        <v>0</v>
      </c>
      <c r="BB3139" s="103">
        <v>0</v>
      </c>
      <c r="BC3139" s="39"/>
      <c r="BD3139" s="57" t="s">
        <v>20147</v>
      </c>
      <c r="BE3139" s="57" t="s">
        <v>20147</v>
      </c>
    </row>
    <row r="3140" spans="2:57">
      <c r="B3140" t="s">
        <v>2504</v>
      </c>
      <c r="C3140" t="s">
        <v>7363</v>
      </c>
      <c r="D3140" t="s">
        <v>4195</v>
      </c>
      <c r="E3140" s="50">
        <v>152.81601000000001</v>
      </c>
      <c r="F3140" s="50">
        <v>153.47271000000001</v>
      </c>
      <c r="G3140" s="39"/>
      <c r="H3140" s="38" t="s">
        <v>20162</v>
      </c>
      <c r="I3140" s="38">
        <v>1.9306930693069324E-2</v>
      </c>
      <c r="J3140" s="38" t="s">
        <v>20162</v>
      </c>
      <c r="K3140" s="38" t="s">
        <v>20162</v>
      </c>
      <c r="L3140" s="38" t="s">
        <v>20162</v>
      </c>
      <c r="M3140" s="38" t="s">
        <v>20162</v>
      </c>
      <c r="N3140" s="39"/>
      <c r="O3140" s="38" t="s">
        <v>20162</v>
      </c>
      <c r="P3140" s="38">
        <v>1.9306914089027627E-2</v>
      </c>
      <c r="Q3140" s="38" t="s">
        <v>20162</v>
      </c>
      <c r="R3140" s="38" t="s">
        <v>20162</v>
      </c>
      <c r="S3140" s="38" t="s">
        <v>20162</v>
      </c>
      <c r="T3140" s="38" t="s">
        <v>20162</v>
      </c>
      <c r="U3140" s="39"/>
      <c r="V3140" s="50" t="s">
        <v>20162</v>
      </c>
      <c r="W3140" s="51" t="s">
        <v>20162</v>
      </c>
      <c r="X3140" s="51" t="s">
        <v>20162</v>
      </c>
      <c r="Y3140" s="51" t="s">
        <v>20162</v>
      </c>
      <c r="Z3140" s="39"/>
      <c r="AA3140" s="50">
        <v>118.54329</v>
      </c>
      <c r="AB3140" s="50">
        <v>122.18185</v>
      </c>
      <c r="AC3140" s="50">
        <v>-3.63856</v>
      </c>
      <c r="AD3140" s="50" t="s">
        <v>20162</v>
      </c>
      <c r="AE3140" s="50">
        <v>-3.6389</v>
      </c>
      <c r="AF3140" s="52">
        <v>-32.579726595136535</v>
      </c>
      <c r="AG3140" s="52" t="s">
        <v>20162</v>
      </c>
      <c r="AH3140" s="39"/>
      <c r="AI3140" s="53" t="s">
        <v>20162</v>
      </c>
      <c r="AJ3140" s="53" t="s">
        <v>20162</v>
      </c>
      <c r="AK3140" s="53" t="s">
        <v>20162</v>
      </c>
      <c r="AL3140" s="53" t="s">
        <v>20162</v>
      </c>
      <c r="AM3140" s="53" t="s">
        <v>20148</v>
      </c>
      <c r="AN3140" s="53" t="s">
        <v>20162</v>
      </c>
      <c r="AO3140" s="53" t="s">
        <v>20162</v>
      </c>
      <c r="AP3140" s="53">
        <v>-306.36332967362011</v>
      </c>
      <c r="AQ3140" s="39"/>
      <c r="AR3140" s="51" t="s">
        <v>20148</v>
      </c>
      <c r="AS3140" s="104">
        <v>-4.247241243217831E-3</v>
      </c>
      <c r="AT3140" s="38" t="s">
        <v>20148</v>
      </c>
      <c r="AU3140" s="102"/>
      <c r="AV3140" s="103">
        <v>0</v>
      </c>
      <c r="AW3140" s="103">
        <v>0</v>
      </c>
      <c r="AX3140" s="103">
        <v>0</v>
      </c>
      <c r="AY3140" s="103">
        <v>0</v>
      </c>
      <c r="AZ3140" s="103">
        <v>0</v>
      </c>
      <c r="BA3140" s="103">
        <v>0</v>
      </c>
      <c r="BB3140" s="103">
        <v>0</v>
      </c>
      <c r="BC3140" s="39"/>
      <c r="BD3140" s="57" t="s">
        <v>20147</v>
      </c>
      <c r="BE3140" s="57" t="s">
        <v>20147</v>
      </c>
    </row>
    <row r="3141" spans="2:57">
      <c r="B3141" t="s">
        <v>896</v>
      </c>
      <c r="C3141" t="s">
        <v>5756</v>
      </c>
      <c r="D3141" t="s">
        <v>4197</v>
      </c>
      <c r="E3141" s="50">
        <v>1387.83429</v>
      </c>
      <c r="F3141" s="50">
        <v>1291.9942900000001</v>
      </c>
      <c r="G3141" s="39"/>
      <c r="H3141" s="38">
        <v>-0.53941041187539196</v>
      </c>
      <c r="I3141" s="38">
        <v>-0.25574324324324327</v>
      </c>
      <c r="J3141" s="38">
        <v>-0.53941041187539196</v>
      </c>
      <c r="K3141" s="38">
        <v>0.68812260536398462</v>
      </c>
      <c r="L3141" s="38">
        <v>2.1652298850574714</v>
      </c>
      <c r="M3141" s="38">
        <v>6.9387387387387394</v>
      </c>
      <c r="N3141" s="39"/>
      <c r="O3141" s="38">
        <v>-0.53135825282271931</v>
      </c>
      <c r="P3141" s="38">
        <v>-0.26038024420417338</v>
      </c>
      <c r="Q3141" s="38">
        <v>-0.53135825282271931</v>
      </c>
      <c r="R3141" s="38">
        <v>0.76766604634813507</v>
      </c>
      <c r="S3141" s="38">
        <v>2.3631993611350715</v>
      </c>
      <c r="T3141" s="38">
        <v>4.8950142149405602</v>
      </c>
      <c r="U3141" s="39"/>
      <c r="V3141" s="50">
        <v>263.42700000000002</v>
      </c>
      <c r="W3141" s="51">
        <v>74.128299999999996</v>
      </c>
      <c r="X3141" s="51">
        <v>13.0411</v>
      </c>
      <c r="Y3141" s="51">
        <v>0.36020000000000002</v>
      </c>
      <c r="Z3141" s="39"/>
      <c r="AA3141" s="50">
        <v>789</v>
      </c>
      <c r="AB3141" s="50">
        <v>566.24300000000005</v>
      </c>
      <c r="AC3141" s="50">
        <v>222.75700000000001</v>
      </c>
      <c r="AD3141" s="50">
        <v>453.19400000000002</v>
      </c>
      <c r="AE3141" s="50">
        <v>38.762</v>
      </c>
      <c r="AF3141" s="52">
        <v>3.5419762341924157</v>
      </c>
      <c r="AG3141" s="52">
        <v>1.8171848770162762</v>
      </c>
      <c r="AH3141" s="39"/>
      <c r="AI3141" s="53">
        <v>5.2683799999999996</v>
      </c>
      <c r="AJ3141" s="53">
        <v>23.09132</v>
      </c>
      <c r="AK3141" s="53">
        <v>36.568150000000003</v>
      </c>
      <c r="AL3141" s="53" t="s">
        <v>20148</v>
      </c>
      <c r="AM3141" s="53">
        <v>5.8614100000000002</v>
      </c>
      <c r="AN3141" s="53">
        <v>4.7558199999999999</v>
      </c>
      <c r="AO3141" s="53">
        <v>23.574817349098605</v>
      </c>
      <c r="AP3141" s="53">
        <v>37.608263666530831</v>
      </c>
      <c r="AQ3141" s="39"/>
      <c r="AR3141" s="51">
        <v>0.44629999999999997</v>
      </c>
      <c r="AS3141" s="104">
        <v>9.5044957808825561E-2</v>
      </c>
      <c r="AT3141" s="38" t="s">
        <v>20148</v>
      </c>
      <c r="AU3141" s="102"/>
      <c r="AV3141" s="103">
        <v>3</v>
      </c>
      <c r="AW3141" s="103">
        <v>2</v>
      </c>
      <c r="AX3141" s="103">
        <v>4</v>
      </c>
      <c r="AY3141" s="103">
        <v>0</v>
      </c>
      <c r="AZ3141" s="103">
        <v>0</v>
      </c>
      <c r="BA3141" s="103">
        <v>0</v>
      </c>
      <c r="BB3141" s="103">
        <v>9</v>
      </c>
      <c r="BC3141" s="39"/>
      <c r="BD3141" s="57" t="s">
        <v>20146</v>
      </c>
      <c r="BE3141" s="57" t="s">
        <v>20146</v>
      </c>
    </row>
    <row r="3142" spans="2:57">
      <c r="B3142" t="s">
        <v>1902</v>
      </c>
      <c r="C3142" t="s">
        <v>6761</v>
      </c>
      <c r="D3142" t="s">
        <v>4196</v>
      </c>
      <c r="E3142" s="50">
        <v>207.49017000000001</v>
      </c>
      <c r="F3142" s="50">
        <v>220.33017000000001</v>
      </c>
      <c r="G3142" s="39"/>
      <c r="H3142" s="38">
        <v>-0.1015625</v>
      </c>
      <c r="I3142" s="38">
        <v>0.34976525821596249</v>
      </c>
      <c r="J3142" s="38">
        <v>-0.1015625</v>
      </c>
      <c r="K3142" s="38">
        <v>-0.11196911196911197</v>
      </c>
      <c r="L3142" s="38" t="s">
        <v>20162</v>
      </c>
      <c r="M3142" s="38" t="s">
        <v>20162</v>
      </c>
      <c r="N3142" s="39"/>
      <c r="O3142" s="38">
        <v>0.18683152909008927</v>
      </c>
      <c r="P3142" s="38">
        <v>0.3934199614512528</v>
      </c>
      <c r="Q3142" s="38">
        <v>0.18683152909008927</v>
      </c>
      <c r="R3142" s="38">
        <v>0.49172318708684482</v>
      </c>
      <c r="S3142" s="38" t="s">
        <v>20162</v>
      </c>
      <c r="T3142" s="38" t="s">
        <v>20162</v>
      </c>
      <c r="U3142" s="39"/>
      <c r="V3142" s="50">
        <v>29.463000000000001</v>
      </c>
      <c r="W3142" s="51">
        <v>64.884699999999995</v>
      </c>
      <c r="X3142" s="51">
        <v>-99.959199999999996</v>
      </c>
      <c r="Y3142" s="51">
        <v>-112.94159999999999</v>
      </c>
      <c r="Z3142" s="39"/>
      <c r="AA3142" s="50">
        <v>62.543999999999997</v>
      </c>
      <c r="AB3142" s="50">
        <v>42.445999999999998</v>
      </c>
      <c r="AC3142" s="50">
        <v>20.097999999999999</v>
      </c>
      <c r="AD3142" s="50">
        <v>31.491</v>
      </c>
      <c r="AE3142" s="50">
        <v>-229.929</v>
      </c>
      <c r="AF3142" s="52">
        <v>3.1119514379540254</v>
      </c>
      <c r="AG3142" s="52">
        <v>0.43021164753077878</v>
      </c>
      <c r="AH3142" s="39"/>
      <c r="AI3142" s="53">
        <v>7.0423999999999998</v>
      </c>
      <c r="AJ3142" s="53" t="s">
        <v>20148</v>
      </c>
      <c r="AK3142" s="53" t="s">
        <v>20148</v>
      </c>
      <c r="AL3142" s="53" t="s">
        <v>20148</v>
      </c>
      <c r="AM3142" s="53">
        <v>8.3137699999999999</v>
      </c>
      <c r="AN3142" s="53">
        <v>5.6491899999999999</v>
      </c>
      <c r="AO3142" s="53">
        <v>-7.6196628164338085</v>
      </c>
      <c r="AP3142" s="53">
        <v>-7.481245798105328</v>
      </c>
      <c r="AQ3142" s="39"/>
      <c r="AR3142" s="51">
        <v>-96.2791</v>
      </c>
      <c r="AS3142" s="104">
        <v>-3.6639711370987822</v>
      </c>
      <c r="AT3142" s="38" t="s">
        <v>20148</v>
      </c>
      <c r="AU3142" s="102"/>
      <c r="AV3142" s="103">
        <v>3</v>
      </c>
      <c r="AW3142" s="103">
        <v>2</v>
      </c>
      <c r="AX3142" s="103">
        <v>0</v>
      </c>
      <c r="AY3142" s="103">
        <v>0</v>
      </c>
      <c r="AZ3142" s="103">
        <v>0</v>
      </c>
      <c r="BA3142" s="103">
        <v>0</v>
      </c>
      <c r="BB3142" s="103">
        <v>5</v>
      </c>
      <c r="BC3142" s="39"/>
      <c r="BD3142" s="57" t="s">
        <v>20146</v>
      </c>
      <c r="BE3142" s="57" t="s">
        <v>20147</v>
      </c>
    </row>
    <row r="3143" spans="2:57">
      <c r="B3143" t="s">
        <v>3446</v>
      </c>
      <c r="C3143" t="s">
        <v>8290</v>
      </c>
      <c r="D3143" t="s">
        <v>4198</v>
      </c>
      <c r="E3143" s="50">
        <v>201270.62943999999</v>
      </c>
      <c r="F3143" s="50">
        <v>204140.62943999999</v>
      </c>
      <c r="G3143" s="39"/>
      <c r="H3143" s="38">
        <v>-0.45070500695554194</v>
      </c>
      <c r="I3143" s="38">
        <v>1.7421602787456303E-2</v>
      </c>
      <c r="J3143" s="38">
        <v>-0.45070500695554194</v>
      </c>
      <c r="K3143" s="38">
        <v>-0.30385774857582881</v>
      </c>
      <c r="L3143" s="38">
        <v>-6.7746420641115912E-2</v>
      </c>
      <c r="M3143" s="38">
        <v>-0.31349199818498563</v>
      </c>
      <c r="N3143" s="39"/>
      <c r="O3143" s="38">
        <v>-0.38582496490030738</v>
      </c>
      <c r="P3143" s="38">
        <v>-6.5659270787487678E-2</v>
      </c>
      <c r="Q3143" s="38">
        <v>-0.38582496490030738</v>
      </c>
      <c r="R3143" s="38">
        <v>-0.246327998416631</v>
      </c>
      <c r="S3143" s="38">
        <v>0.15695731824664838</v>
      </c>
      <c r="T3143" s="38">
        <v>-2.4012910784412589E-2</v>
      </c>
      <c r="U3143" s="39"/>
      <c r="V3143" s="50">
        <v>232314</v>
      </c>
      <c r="W3143" s="51">
        <v>43.485100000000003</v>
      </c>
      <c r="X3143" s="51">
        <v>13.894500000000001</v>
      </c>
      <c r="Y3143" s="51">
        <v>9.7685999999999993</v>
      </c>
      <c r="Z3143" s="39"/>
      <c r="AA3143" s="50">
        <v>305614</v>
      </c>
      <c r="AB3143" s="50">
        <v>198515</v>
      </c>
      <c r="AC3143" s="50">
        <v>107099</v>
      </c>
      <c r="AD3143" s="50">
        <v>22372</v>
      </c>
      <c r="AE3143" s="50">
        <v>66918</v>
      </c>
      <c r="AF3143" s="52">
        <v>2.8535653927674396</v>
      </c>
      <c r="AG3143" s="52">
        <v>-0.6939407818519816</v>
      </c>
      <c r="AH3143" s="39"/>
      <c r="AI3143" s="53">
        <v>0.86636999999999997</v>
      </c>
      <c r="AJ3143" s="53">
        <v>5.0912100000000002</v>
      </c>
      <c r="AK3143" s="53">
        <v>6.2086100000000002</v>
      </c>
      <c r="AL3143" s="53" t="s">
        <v>20162</v>
      </c>
      <c r="AM3143" s="53" t="s">
        <v>20162</v>
      </c>
      <c r="AN3143" s="53" t="s">
        <v>20162</v>
      </c>
      <c r="AO3143" s="53">
        <v>5.4999226618530592</v>
      </c>
      <c r="AP3143" s="53">
        <v>6.3242550710988565</v>
      </c>
      <c r="AQ3143" s="39"/>
      <c r="AR3143" s="51">
        <v>23.903099999999998</v>
      </c>
      <c r="AS3143" s="104">
        <v>0.23644674289648909</v>
      </c>
      <c r="AT3143" s="38">
        <v>0.42808219178082191</v>
      </c>
      <c r="AU3143" s="102"/>
      <c r="AV3143" s="103">
        <v>2</v>
      </c>
      <c r="AW3143" s="103">
        <v>3</v>
      </c>
      <c r="AX3143" s="103">
        <v>2</v>
      </c>
      <c r="AY3143" s="103">
        <v>2</v>
      </c>
      <c r="AZ3143" s="103">
        <v>0</v>
      </c>
      <c r="BA3143" s="103">
        <v>0</v>
      </c>
      <c r="BB3143" s="103">
        <v>9</v>
      </c>
      <c r="BC3143" s="39"/>
      <c r="BD3143" s="57" t="s">
        <v>20146</v>
      </c>
      <c r="BE3143" s="57" t="s">
        <v>20146</v>
      </c>
    </row>
    <row r="3144" spans="2:57">
      <c r="B3144" t="s">
        <v>3417</v>
      </c>
      <c r="C3144" t="s">
        <v>8276</v>
      </c>
      <c r="D3144" t="s">
        <v>4197</v>
      </c>
      <c r="E3144" s="50">
        <v>3726.4229399999999</v>
      </c>
      <c r="F3144" s="50">
        <v>124.81894</v>
      </c>
      <c r="G3144" s="39"/>
      <c r="H3144" s="38">
        <v>-0.73840251133589119</v>
      </c>
      <c r="I3144" s="38">
        <v>-3.9692701664532648E-2</v>
      </c>
      <c r="J3144" s="38">
        <v>-0.73840251133589119</v>
      </c>
      <c r="K3144" s="38" t="s">
        <v>20162</v>
      </c>
      <c r="L3144" s="38" t="s">
        <v>20162</v>
      </c>
      <c r="M3144" s="38" t="s">
        <v>20162</v>
      </c>
      <c r="N3144" s="39"/>
      <c r="O3144" s="38">
        <v>-0.7111837711019624</v>
      </c>
      <c r="P3144" s="38">
        <v>-6.6783699753310888E-2</v>
      </c>
      <c r="Q3144" s="38">
        <v>-0.7111837711019624</v>
      </c>
      <c r="R3144" s="38" t="s">
        <v>20162</v>
      </c>
      <c r="S3144" s="38" t="s">
        <v>20162</v>
      </c>
      <c r="T3144" s="38" t="s">
        <v>20162</v>
      </c>
      <c r="U3144" s="39"/>
      <c r="V3144" s="50">
        <v>758.21199999999999</v>
      </c>
      <c r="W3144" s="51">
        <v>69.407700000000006</v>
      </c>
      <c r="X3144" s="51">
        <v>53.946899999999999</v>
      </c>
      <c r="Y3144" s="51">
        <v>13.656000000000001</v>
      </c>
      <c r="Z3144" s="39"/>
      <c r="AA3144" s="50">
        <v>6365.9570000000003</v>
      </c>
      <c r="AB3144" s="50">
        <v>4666.1580000000004</v>
      </c>
      <c r="AC3144" s="50">
        <v>1699.799</v>
      </c>
      <c r="AD3144" s="50">
        <v>3792.5970000000002</v>
      </c>
      <c r="AE3144" s="50">
        <v>350.87599999999998</v>
      </c>
      <c r="AF3144" s="52">
        <v>3.7451233940012911</v>
      </c>
      <c r="AG3144" s="52">
        <v>3.8103205781850842</v>
      </c>
      <c r="AH3144" s="39"/>
      <c r="AI3144" s="53">
        <v>4.9147499999999997</v>
      </c>
      <c r="AJ3144" s="53">
        <v>5.9274899999999997</v>
      </c>
      <c r="AK3144" s="53">
        <v>9.1103500000000004</v>
      </c>
      <c r="AL3144" s="53" t="s">
        <v>20162</v>
      </c>
      <c r="AM3144" s="53" t="s">
        <v>20162</v>
      </c>
      <c r="AN3144" s="53" t="s">
        <v>20162</v>
      </c>
      <c r="AO3144" s="53">
        <v>0.19949261765561419</v>
      </c>
      <c r="AP3144" s="53">
        <v>0.30515690703905807</v>
      </c>
      <c r="AQ3144" s="39"/>
      <c r="AR3144" s="51">
        <v>9.9856999999999996</v>
      </c>
      <c r="AS3144" s="104">
        <v>8.6262277968460838E-2</v>
      </c>
      <c r="AT3144" s="38" t="s">
        <v>20148</v>
      </c>
      <c r="AU3144" s="102"/>
      <c r="AV3144" s="103">
        <v>0</v>
      </c>
      <c r="AW3144" s="103">
        <v>0</v>
      </c>
      <c r="AX3144" s="103">
        <v>0</v>
      </c>
      <c r="AY3144" s="103">
        <v>0</v>
      </c>
      <c r="AZ3144" s="103">
        <v>0</v>
      </c>
      <c r="BA3144" s="103">
        <v>0</v>
      </c>
      <c r="BB3144" s="103">
        <v>0</v>
      </c>
      <c r="BC3144" s="39"/>
      <c r="BD3144" s="57" t="s">
        <v>20146</v>
      </c>
      <c r="BE3144" s="57" t="s">
        <v>20146</v>
      </c>
    </row>
    <row r="3145" spans="2:57">
      <c r="B3145" t="s">
        <v>2615</v>
      </c>
      <c r="C3145" t="s">
        <v>7474</v>
      </c>
      <c r="D3145" t="s">
        <v>4196</v>
      </c>
      <c r="E3145" s="50">
        <v>7.0481100000000003</v>
      </c>
      <c r="F3145" s="50">
        <v>35.426110000000001</v>
      </c>
      <c r="G3145" s="39"/>
      <c r="H3145" s="38">
        <v>-0.88888888888888884</v>
      </c>
      <c r="I3145" s="38">
        <v>-0.27710843373493976</v>
      </c>
      <c r="J3145" s="38">
        <v>-0.88888888888888884</v>
      </c>
      <c r="K3145" s="38" t="s">
        <v>20162</v>
      </c>
      <c r="L3145" s="38" t="s">
        <v>20162</v>
      </c>
      <c r="M3145" s="38" t="s">
        <v>20162</v>
      </c>
      <c r="N3145" s="39"/>
      <c r="O3145" s="38">
        <v>-0.88807543968703173</v>
      </c>
      <c r="P3145" s="38">
        <v>-0.27702126174561292</v>
      </c>
      <c r="Q3145" s="38">
        <v>-0.88807543968703173</v>
      </c>
      <c r="R3145" s="38" t="s">
        <v>20162</v>
      </c>
      <c r="S3145" s="38" t="s">
        <v>20162</v>
      </c>
      <c r="T3145" s="38" t="s">
        <v>20162</v>
      </c>
      <c r="U3145" s="39"/>
      <c r="V3145" s="50">
        <v>11.042999999999999</v>
      </c>
      <c r="W3145" s="51">
        <v>38.929600000000001</v>
      </c>
      <c r="X3145" s="51" t="s">
        <v>20148</v>
      </c>
      <c r="Y3145" s="51" t="s">
        <v>20148</v>
      </c>
      <c r="Z3145" s="39"/>
      <c r="AA3145" s="50">
        <v>116.25700000000001</v>
      </c>
      <c r="AB3145" s="50">
        <v>25.472999999999999</v>
      </c>
      <c r="AC3145" s="50">
        <v>90.784000000000006</v>
      </c>
      <c r="AD3145" s="50">
        <v>14.087999999999999</v>
      </c>
      <c r="AE3145" s="50">
        <v>-65.27</v>
      </c>
      <c r="AF3145" s="52">
        <v>1.2805890905886499</v>
      </c>
      <c r="AG3145" s="52">
        <v>1.9166422759468478</v>
      </c>
      <c r="AH3145" s="39"/>
      <c r="AI3145" s="53">
        <v>0.63824000000000003</v>
      </c>
      <c r="AJ3145" s="53" t="s">
        <v>20148</v>
      </c>
      <c r="AK3145" s="53" t="s">
        <v>20148</v>
      </c>
      <c r="AL3145" s="53" t="s">
        <v>20148</v>
      </c>
      <c r="AM3145" s="53">
        <v>0.38754</v>
      </c>
      <c r="AN3145" s="53">
        <v>1.98017</v>
      </c>
      <c r="AO3145" s="53">
        <v>-1.0368819879412283</v>
      </c>
      <c r="AP3145" s="53">
        <v>-1.0100390602725666</v>
      </c>
      <c r="AQ3145" s="39"/>
      <c r="AR3145" s="51">
        <v>-74.747399999999999</v>
      </c>
      <c r="AS3145" s="104">
        <v>-1.3723296032553403</v>
      </c>
      <c r="AT3145" s="38" t="s">
        <v>20148</v>
      </c>
      <c r="AU3145" s="102"/>
      <c r="AV3145" s="103">
        <v>3</v>
      </c>
      <c r="AW3145" s="103">
        <v>0</v>
      </c>
      <c r="AX3145" s="103">
        <v>0</v>
      </c>
      <c r="AY3145" s="103">
        <v>0</v>
      </c>
      <c r="AZ3145" s="103">
        <v>0</v>
      </c>
      <c r="BA3145" s="103">
        <v>0</v>
      </c>
      <c r="BB3145" s="103">
        <v>3</v>
      </c>
      <c r="BC3145" s="39"/>
      <c r="BD3145" s="57" t="s">
        <v>20146</v>
      </c>
      <c r="BE3145" s="57" t="s">
        <v>20147</v>
      </c>
    </row>
    <row r="3146" spans="2:57">
      <c r="B3146" t="s">
        <v>1754</v>
      </c>
      <c r="C3146" t="s">
        <v>6613</v>
      </c>
      <c r="D3146" t="s">
        <v>4198</v>
      </c>
      <c r="E3146" s="50">
        <v>230.50407999999999</v>
      </c>
      <c r="F3146" s="50">
        <v>342.10208</v>
      </c>
      <c r="G3146" s="39"/>
      <c r="H3146" s="38">
        <v>-0.66990920881971472</v>
      </c>
      <c r="I3146" s="38">
        <v>-0.42744656917885271</v>
      </c>
      <c r="J3146" s="38">
        <v>-0.66990920881971472</v>
      </c>
      <c r="K3146" s="38" t="s">
        <v>20162</v>
      </c>
      <c r="L3146" s="38" t="s">
        <v>20162</v>
      </c>
      <c r="M3146" s="38" t="s">
        <v>20162</v>
      </c>
      <c r="N3146" s="39"/>
      <c r="O3146" s="38">
        <v>-0.66765737714290352</v>
      </c>
      <c r="P3146" s="38">
        <v>-0.43069347619794818</v>
      </c>
      <c r="Q3146" s="38">
        <v>-0.66765737714290352</v>
      </c>
      <c r="R3146" s="38" t="s">
        <v>20162</v>
      </c>
      <c r="S3146" s="38" t="s">
        <v>20162</v>
      </c>
      <c r="T3146" s="38" t="s">
        <v>20162</v>
      </c>
      <c r="U3146" s="39"/>
      <c r="V3146" s="50">
        <v>242.43299999999999</v>
      </c>
      <c r="W3146" s="51" t="s">
        <v>20162</v>
      </c>
      <c r="X3146" s="51" t="s">
        <v>20162</v>
      </c>
      <c r="Y3146" s="51" t="s">
        <v>20162</v>
      </c>
      <c r="Z3146" s="39"/>
      <c r="AA3146" s="50">
        <v>246.08099999999999</v>
      </c>
      <c r="AB3146" s="50">
        <v>65.826999999999998</v>
      </c>
      <c r="AC3146" s="50">
        <v>180.25399999999999</v>
      </c>
      <c r="AD3146" s="50" t="s">
        <v>20162</v>
      </c>
      <c r="AE3146" s="50">
        <v>-186.977</v>
      </c>
      <c r="AF3146" s="52">
        <v>1.3651902315621289</v>
      </c>
      <c r="AG3146" s="52" t="s">
        <v>20162</v>
      </c>
      <c r="AH3146" s="39"/>
      <c r="AI3146" s="53">
        <v>0.95079000000000002</v>
      </c>
      <c r="AJ3146" s="53" t="s">
        <v>20148</v>
      </c>
      <c r="AK3146" s="53" t="s">
        <v>20148</v>
      </c>
      <c r="AL3146" s="53" t="s">
        <v>20148</v>
      </c>
      <c r="AM3146" s="53">
        <v>1.8853800000000001</v>
      </c>
      <c r="AN3146" s="53">
        <v>1.3935500000000001</v>
      </c>
      <c r="AO3146" s="53" t="s">
        <v>20162</v>
      </c>
      <c r="AP3146" s="53">
        <v>-8.2505807447424271</v>
      </c>
      <c r="AQ3146" s="39"/>
      <c r="AR3146" s="51" t="s">
        <v>20162</v>
      </c>
      <c r="AS3146" s="104">
        <v>-0.58728382646629751</v>
      </c>
      <c r="AT3146" s="38" t="s">
        <v>20148</v>
      </c>
      <c r="AU3146" s="102"/>
      <c r="AV3146" s="103">
        <v>2</v>
      </c>
      <c r="AW3146" s="103">
        <v>0</v>
      </c>
      <c r="AX3146" s="103">
        <v>4</v>
      </c>
      <c r="AY3146" s="103">
        <v>0</v>
      </c>
      <c r="AZ3146" s="103">
        <v>0</v>
      </c>
      <c r="BA3146" s="103">
        <v>0</v>
      </c>
      <c r="BB3146" s="103">
        <v>6</v>
      </c>
      <c r="BC3146" s="39"/>
      <c r="BD3146" s="57" t="s">
        <v>20146</v>
      </c>
      <c r="BE3146" s="57" t="s">
        <v>20146</v>
      </c>
    </row>
    <row r="3147" spans="2:57">
      <c r="B3147" t="s">
        <v>3100</v>
      </c>
      <c r="C3147" t="s">
        <v>7959</v>
      </c>
      <c r="D3147" t="s">
        <v>4196</v>
      </c>
      <c r="E3147" s="50">
        <v>-13.98634</v>
      </c>
      <c r="F3147" s="50">
        <v>12.094659999999999</v>
      </c>
      <c r="G3147" s="39"/>
      <c r="H3147" s="38">
        <v>-0.78219696969696972</v>
      </c>
      <c r="I3147" s="38">
        <v>-0.33908045977011503</v>
      </c>
      <c r="J3147" s="38">
        <v>-0.78219696969696972</v>
      </c>
      <c r="K3147" s="38" t="s">
        <v>20162</v>
      </c>
      <c r="L3147" s="38" t="s">
        <v>20162</v>
      </c>
      <c r="M3147" s="38" t="s">
        <v>20162</v>
      </c>
      <c r="N3147" s="39"/>
      <c r="O3147" s="38">
        <v>-0.66851693954834268</v>
      </c>
      <c r="P3147" s="38">
        <v>-0.3328486536071591</v>
      </c>
      <c r="Q3147" s="38">
        <v>-0.66851693954834268</v>
      </c>
      <c r="R3147" s="38" t="s">
        <v>20162</v>
      </c>
      <c r="S3147" s="38" t="s">
        <v>20162</v>
      </c>
      <c r="T3147" s="38" t="s">
        <v>20162</v>
      </c>
      <c r="U3147" s="39"/>
      <c r="V3147" s="50" t="s">
        <v>20162</v>
      </c>
      <c r="W3147" s="51" t="s">
        <v>20162</v>
      </c>
      <c r="X3147" s="51" t="s">
        <v>20162</v>
      </c>
      <c r="Y3147" s="51" t="s">
        <v>20162</v>
      </c>
      <c r="Z3147" s="39"/>
      <c r="AA3147" s="50">
        <v>73.238</v>
      </c>
      <c r="AB3147" s="50">
        <v>37.121000000000002</v>
      </c>
      <c r="AC3147" s="50">
        <v>36.116999999999997</v>
      </c>
      <c r="AD3147" s="50">
        <v>15.069000000000001</v>
      </c>
      <c r="AE3147" s="50">
        <v>-100.063</v>
      </c>
      <c r="AF3147" s="52">
        <v>2.0277985436221173</v>
      </c>
      <c r="AG3147" s="52">
        <v>1.3471997410165102</v>
      </c>
      <c r="AH3147" s="39"/>
      <c r="AI3147" s="53" t="s">
        <v>20162</v>
      </c>
      <c r="AJ3147" s="53" t="s">
        <v>20148</v>
      </c>
      <c r="AK3147" s="53" t="s">
        <v>20148</v>
      </c>
      <c r="AL3147" s="53" t="s">
        <v>20148</v>
      </c>
      <c r="AM3147" s="53">
        <v>0.22003</v>
      </c>
      <c r="AN3147" s="53" t="s">
        <v>20162</v>
      </c>
      <c r="AO3147" s="53">
        <v>-0.48942457105859499</v>
      </c>
      <c r="AP3147" s="53">
        <v>-0.48212788009248186</v>
      </c>
      <c r="AQ3147" s="39"/>
      <c r="AR3147" s="51">
        <v>-104.762</v>
      </c>
      <c r="AS3147" s="104">
        <v>-8.8800000000000132</v>
      </c>
      <c r="AT3147" s="38" t="s">
        <v>20148</v>
      </c>
      <c r="AU3147" s="102"/>
      <c r="AV3147" s="103">
        <v>2</v>
      </c>
      <c r="AW3147" s="103">
        <v>2</v>
      </c>
      <c r="AX3147" s="103">
        <v>0</v>
      </c>
      <c r="AY3147" s="103">
        <v>0</v>
      </c>
      <c r="AZ3147" s="103">
        <v>0</v>
      </c>
      <c r="BA3147" s="103">
        <v>0</v>
      </c>
      <c r="BB3147" s="103">
        <v>4</v>
      </c>
      <c r="BC3147" s="39"/>
      <c r="BD3147" s="57" t="s">
        <v>20146</v>
      </c>
      <c r="BE3147" s="57" t="s">
        <v>20147</v>
      </c>
    </row>
    <row r="3148" spans="2:57">
      <c r="B3148" t="s">
        <v>2880</v>
      </c>
      <c r="C3148" t="s">
        <v>7739</v>
      </c>
      <c r="D3148" t="s">
        <v>4198</v>
      </c>
      <c r="E3148" s="50">
        <v>182.00047000000001</v>
      </c>
      <c r="F3148" s="50">
        <v>20.647469999999998</v>
      </c>
      <c r="G3148" s="39"/>
      <c r="H3148" s="38">
        <v>-0.92145582329317266</v>
      </c>
      <c r="I3148" s="38">
        <v>-0.92371526084836664</v>
      </c>
      <c r="J3148" s="38">
        <v>-0.92145582329317266</v>
      </c>
      <c r="K3148" s="38" t="s">
        <v>20162</v>
      </c>
      <c r="L3148" s="38" t="s">
        <v>20162</v>
      </c>
      <c r="M3148" s="38" t="s">
        <v>20162</v>
      </c>
      <c r="N3148" s="39"/>
      <c r="O3148" s="38">
        <v>-0.79037927016245213</v>
      </c>
      <c r="P3148" s="38">
        <v>-0.8003634700248905</v>
      </c>
      <c r="Q3148" s="38">
        <v>-0.79037927016245213</v>
      </c>
      <c r="R3148" s="38" t="s">
        <v>20162</v>
      </c>
      <c r="S3148" s="38" t="s">
        <v>20162</v>
      </c>
      <c r="T3148" s="38" t="s">
        <v>20162</v>
      </c>
      <c r="U3148" s="39"/>
      <c r="V3148" s="50">
        <v>17.361000000000001</v>
      </c>
      <c r="W3148" s="51">
        <v>16.030100000000001</v>
      </c>
      <c r="X3148" s="51">
        <v>-191.88980000000001</v>
      </c>
      <c r="Y3148" s="51">
        <v>-276.5566</v>
      </c>
      <c r="Z3148" s="39"/>
      <c r="AA3148" s="50">
        <v>22.231000000000002</v>
      </c>
      <c r="AB3148" s="50">
        <v>38.741999999999997</v>
      </c>
      <c r="AC3148" s="50">
        <v>-16.510999999999999</v>
      </c>
      <c r="AD3148" s="50">
        <v>11.351000000000001</v>
      </c>
      <c r="AE3148" s="50">
        <v>-108.312</v>
      </c>
      <c r="AF3148" s="52">
        <v>-1.3464357095269821</v>
      </c>
      <c r="AG3148" s="52">
        <v>-0.7895681018142432</v>
      </c>
      <c r="AH3148" s="39"/>
      <c r="AI3148" s="53">
        <v>10.48329</v>
      </c>
      <c r="AJ3148" s="53" t="s">
        <v>20148</v>
      </c>
      <c r="AK3148" s="53" t="s">
        <v>20148</v>
      </c>
      <c r="AL3148" s="53" t="s">
        <v>20148</v>
      </c>
      <c r="AM3148" s="53" t="s">
        <v>20148</v>
      </c>
      <c r="AN3148" s="53">
        <v>0.44247999999999998</v>
      </c>
      <c r="AO3148" s="53">
        <v>-0.6988718521527213</v>
      </c>
      <c r="AP3148" s="53">
        <v>-0.61978357447319443</v>
      </c>
      <c r="AQ3148" s="39"/>
      <c r="AR3148" s="51">
        <v>-3039.7593999999999</v>
      </c>
      <c r="AS3148" s="104">
        <v>-2.6889983049479369</v>
      </c>
      <c r="AT3148" s="38" t="s">
        <v>20148</v>
      </c>
      <c r="AU3148" s="102"/>
      <c r="AV3148" s="103">
        <v>0</v>
      </c>
      <c r="AW3148" s="103">
        <v>1</v>
      </c>
      <c r="AX3148" s="103">
        <v>0</v>
      </c>
      <c r="AY3148" s="103">
        <v>0</v>
      </c>
      <c r="AZ3148" s="103">
        <v>0</v>
      </c>
      <c r="BA3148" s="103">
        <v>0</v>
      </c>
      <c r="BB3148" s="103">
        <v>1</v>
      </c>
      <c r="BC3148" s="39"/>
      <c r="BD3148" s="57" t="s">
        <v>20146</v>
      </c>
      <c r="BE3148" s="57" t="s">
        <v>20146</v>
      </c>
    </row>
    <row r="3149" spans="2:57">
      <c r="B3149" t="s">
        <v>351</v>
      </c>
      <c r="C3149" t="s">
        <v>5212</v>
      </c>
      <c r="D3149" t="s">
        <v>4198</v>
      </c>
      <c r="E3149" s="50">
        <v>4169.0989499999996</v>
      </c>
      <c r="F3149" s="50">
        <v>4292.4129499999999</v>
      </c>
      <c r="G3149" s="39"/>
      <c r="H3149" s="38">
        <v>-0.30724532413292172</v>
      </c>
      <c r="I3149" s="38">
        <v>9.6264367816091934E-2</v>
      </c>
      <c r="J3149" s="38">
        <v>-0.30724532413292172</v>
      </c>
      <c r="K3149" s="38">
        <v>0.59223706176961599</v>
      </c>
      <c r="L3149" s="38" t="s">
        <v>20162</v>
      </c>
      <c r="M3149" s="38" t="s">
        <v>20162</v>
      </c>
      <c r="N3149" s="39"/>
      <c r="O3149" s="38">
        <v>-0.274560585760105</v>
      </c>
      <c r="P3149" s="38">
        <v>0.10480686080004986</v>
      </c>
      <c r="Q3149" s="38">
        <v>-0.274560585760105</v>
      </c>
      <c r="R3149" s="38">
        <v>0.82455938101427417</v>
      </c>
      <c r="S3149" s="38" t="s">
        <v>20162</v>
      </c>
      <c r="T3149" s="38" t="s">
        <v>20162</v>
      </c>
      <c r="U3149" s="39"/>
      <c r="V3149" s="50">
        <v>541.13</v>
      </c>
      <c r="W3149" s="51">
        <v>80.338099999999997</v>
      </c>
      <c r="X3149" s="51">
        <v>-6.4432999999999998</v>
      </c>
      <c r="Y3149" s="51">
        <v>-8.6257999999999999</v>
      </c>
      <c r="Z3149" s="39"/>
      <c r="AA3149" s="50">
        <v>1248.819</v>
      </c>
      <c r="AB3149" s="50">
        <v>1033.5060000000001</v>
      </c>
      <c r="AC3149" s="50">
        <v>215.31299999999999</v>
      </c>
      <c r="AD3149" s="50">
        <v>364.72800000000001</v>
      </c>
      <c r="AE3149" s="50">
        <v>-654.529</v>
      </c>
      <c r="AF3149" s="52">
        <v>5.800016719845063</v>
      </c>
      <c r="AG3149" s="52">
        <v>4.8241963951436055</v>
      </c>
      <c r="AH3149" s="39"/>
      <c r="AI3149" s="53">
        <v>7.7044300000000003</v>
      </c>
      <c r="AJ3149" s="53" t="s">
        <v>20148</v>
      </c>
      <c r="AK3149" s="53" t="s">
        <v>20148</v>
      </c>
      <c r="AL3149" s="53" t="s">
        <v>20148</v>
      </c>
      <c r="AM3149" s="53">
        <v>19.300470000000001</v>
      </c>
      <c r="AN3149" s="53">
        <v>7.5003500000000001</v>
      </c>
      <c r="AO3149" s="53">
        <v>-229.57763010108573</v>
      </c>
      <c r="AP3149" s="53">
        <v>-123.10818108813491</v>
      </c>
      <c r="AQ3149" s="39"/>
      <c r="AR3149" s="51">
        <v>-25.507999999999999</v>
      </c>
      <c r="AS3149" s="104">
        <v>-7.1265204176945859E-2</v>
      </c>
      <c r="AT3149" s="38" t="s">
        <v>20148</v>
      </c>
      <c r="AU3149" s="102"/>
      <c r="AV3149" s="103">
        <v>10</v>
      </c>
      <c r="AW3149" s="103">
        <v>4</v>
      </c>
      <c r="AX3149" s="103">
        <v>2</v>
      </c>
      <c r="AY3149" s="103">
        <v>0</v>
      </c>
      <c r="AZ3149" s="103">
        <v>0</v>
      </c>
      <c r="BA3149" s="103">
        <v>0</v>
      </c>
      <c r="BB3149" s="103">
        <v>16</v>
      </c>
      <c r="BC3149" s="39"/>
      <c r="BD3149" s="57" t="s">
        <v>20146</v>
      </c>
      <c r="BE3149" s="57" t="s">
        <v>20146</v>
      </c>
    </row>
    <row r="3150" spans="2:57">
      <c r="B3150" t="s">
        <v>3354</v>
      </c>
      <c r="C3150" t="s">
        <v>8213</v>
      </c>
      <c r="D3150" t="s">
        <v>4196</v>
      </c>
      <c r="E3150" s="50">
        <v>1.3843000000000001</v>
      </c>
      <c r="F3150" s="50">
        <v>4.9791100000000004</v>
      </c>
      <c r="G3150" s="39"/>
      <c r="H3150" s="38">
        <v>-0.89288557692307691</v>
      </c>
      <c r="I3150" s="38">
        <v>-0.34471176470588227</v>
      </c>
      <c r="J3150" s="38">
        <v>-0.89288557692307691</v>
      </c>
      <c r="K3150" s="38">
        <v>-0.92099361702127658</v>
      </c>
      <c r="L3150" s="38">
        <v>-0.98863275510204085</v>
      </c>
      <c r="M3150" s="38">
        <v>-0.9995676847252406</v>
      </c>
      <c r="N3150" s="39"/>
      <c r="O3150" s="38">
        <v>-0.81006767834514204</v>
      </c>
      <c r="P3150" s="38">
        <v>-2.3058373866652992E-2</v>
      </c>
      <c r="Q3150" s="38">
        <v>-0.81006767834514204</v>
      </c>
      <c r="R3150" s="38">
        <v>-0.47621507213323766</v>
      </c>
      <c r="S3150" s="38">
        <v>-0.6401295476096861</v>
      </c>
      <c r="T3150" s="38">
        <v>-0.76668872117879805</v>
      </c>
      <c r="U3150" s="39"/>
      <c r="V3150" s="50" t="s">
        <v>20162</v>
      </c>
      <c r="W3150" s="51" t="s">
        <v>20162</v>
      </c>
      <c r="X3150" s="51" t="s">
        <v>20162</v>
      </c>
      <c r="Y3150" s="51" t="s">
        <v>20162</v>
      </c>
      <c r="Z3150" s="39"/>
      <c r="AA3150" s="50">
        <v>5.9922399999999998</v>
      </c>
      <c r="AB3150" s="50">
        <v>1.7475700000000001</v>
      </c>
      <c r="AC3150" s="50">
        <v>4.2446700000000002</v>
      </c>
      <c r="AD3150" s="50" t="s">
        <v>20162</v>
      </c>
      <c r="AE3150" s="50">
        <v>-278.49419</v>
      </c>
      <c r="AF3150" s="52">
        <v>1.4117092730412493</v>
      </c>
      <c r="AG3150" s="52">
        <v>0.16790756794874276</v>
      </c>
      <c r="AH3150" s="39"/>
      <c r="AI3150" s="53" t="s">
        <v>20162</v>
      </c>
      <c r="AJ3150" s="53" t="s">
        <v>20148</v>
      </c>
      <c r="AK3150" s="53" t="s">
        <v>20148</v>
      </c>
      <c r="AL3150" s="53" t="s">
        <v>20148</v>
      </c>
      <c r="AM3150" s="53">
        <v>0.66154000000000002</v>
      </c>
      <c r="AN3150" s="53" t="s">
        <v>20162</v>
      </c>
      <c r="AO3150" s="53">
        <v>-0.15794599248258398</v>
      </c>
      <c r="AP3150" s="53">
        <v>-0.15792540275004252</v>
      </c>
      <c r="AQ3150" s="39"/>
      <c r="AR3150" s="51">
        <v>-732.21</v>
      </c>
      <c r="AS3150" s="104">
        <v>30.07071256211432</v>
      </c>
      <c r="AT3150" s="38" t="s">
        <v>20148</v>
      </c>
      <c r="AU3150" s="102"/>
      <c r="AV3150" s="103">
        <v>0</v>
      </c>
      <c r="AW3150" s="103">
        <v>1</v>
      </c>
      <c r="AX3150" s="103">
        <v>0</v>
      </c>
      <c r="AY3150" s="103">
        <v>0</v>
      </c>
      <c r="AZ3150" s="103">
        <v>0</v>
      </c>
      <c r="BA3150" s="103">
        <v>1</v>
      </c>
      <c r="BB3150" s="103">
        <v>2</v>
      </c>
      <c r="BC3150" s="39"/>
      <c r="BD3150" s="57" t="s">
        <v>20146</v>
      </c>
      <c r="BE3150" s="57" t="s">
        <v>20147</v>
      </c>
    </row>
    <row r="3151" spans="2:57">
      <c r="B3151" t="s">
        <v>1874</v>
      </c>
      <c r="C3151" t="s">
        <v>6733</v>
      </c>
      <c r="D3151" t="s">
        <v>4196</v>
      </c>
      <c r="E3151" s="50">
        <v>-4.7751299999999999</v>
      </c>
      <c r="F3151" s="50">
        <v>128.61587</v>
      </c>
      <c r="G3151" s="39"/>
      <c r="H3151" s="38">
        <v>-0.89393139841688651</v>
      </c>
      <c r="I3151" s="38">
        <v>-0.30689655172413799</v>
      </c>
      <c r="J3151" s="38">
        <v>-0.89393139841688651</v>
      </c>
      <c r="K3151" s="38" t="s">
        <v>20162</v>
      </c>
      <c r="L3151" s="38" t="s">
        <v>20162</v>
      </c>
      <c r="M3151" s="38" t="s">
        <v>20162</v>
      </c>
      <c r="N3151" s="39"/>
      <c r="O3151" s="38">
        <v>-0.83558822171012581</v>
      </c>
      <c r="P3151" s="38">
        <v>7.2178735983888798E-2</v>
      </c>
      <c r="Q3151" s="38">
        <v>-0.83558822171012581</v>
      </c>
      <c r="R3151" s="38" t="s">
        <v>20162</v>
      </c>
      <c r="S3151" s="38" t="s">
        <v>20162</v>
      </c>
      <c r="T3151" s="38" t="s">
        <v>20162</v>
      </c>
      <c r="U3151" s="39"/>
      <c r="V3151" s="50" t="s">
        <v>20162</v>
      </c>
      <c r="W3151" s="51" t="s">
        <v>20162</v>
      </c>
      <c r="X3151" s="51" t="s">
        <v>20162</v>
      </c>
      <c r="Y3151" s="51" t="s">
        <v>20162</v>
      </c>
      <c r="Z3151" s="39"/>
      <c r="AA3151" s="50">
        <v>314.18900000000002</v>
      </c>
      <c r="AB3151" s="50">
        <v>35.662999999999997</v>
      </c>
      <c r="AC3151" s="50">
        <v>278.52600000000001</v>
      </c>
      <c r="AD3151" s="50" t="s">
        <v>20162</v>
      </c>
      <c r="AE3151" s="50">
        <v>-155.53299999999999</v>
      </c>
      <c r="AF3151" s="52">
        <v>1.1280419063211333</v>
      </c>
      <c r="AG3151" s="52">
        <v>3.3731691602834846</v>
      </c>
      <c r="AH3151" s="39"/>
      <c r="AI3151" s="53" t="s">
        <v>20162</v>
      </c>
      <c r="AJ3151" s="53" t="s">
        <v>20148</v>
      </c>
      <c r="AK3151" s="53" t="s">
        <v>20148</v>
      </c>
      <c r="AL3151" s="53" t="s">
        <v>20148</v>
      </c>
      <c r="AM3151" s="53">
        <v>0.29798000000000002</v>
      </c>
      <c r="AN3151" s="53" t="s">
        <v>20162</v>
      </c>
      <c r="AO3151" s="53">
        <v>-1.8414470613501326</v>
      </c>
      <c r="AP3151" s="53">
        <v>-1.7665559157212318</v>
      </c>
      <c r="AQ3151" s="39"/>
      <c r="AR3151" s="51">
        <v>-34.797600000000003</v>
      </c>
      <c r="AS3151" s="104">
        <v>-0.28408771656001247</v>
      </c>
      <c r="AT3151" s="38" t="s">
        <v>20148</v>
      </c>
      <c r="AU3151" s="102"/>
      <c r="AV3151" s="103">
        <v>4</v>
      </c>
      <c r="AW3151" s="103">
        <v>3</v>
      </c>
      <c r="AX3151" s="103">
        <v>0</v>
      </c>
      <c r="AY3151" s="103">
        <v>0</v>
      </c>
      <c r="AZ3151" s="103">
        <v>0</v>
      </c>
      <c r="BA3151" s="103">
        <v>0</v>
      </c>
      <c r="BB3151" s="103">
        <v>7</v>
      </c>
      <c r="BC3151" s="39"/>
      <c r="BD3151" s="57" t="s">
        <v>20146</v>
      </c>
      <c r="BE3151" s="57" t="s">
        <v>20147</v>
      </c>
    </row>
    <row r="3152" spans="2:57">
      <c r="B3152" t="s">
        <v>2932</v>
      </c>
      <c r="C3152" t="s">
        <v>7791</v>
      </c>
      <c r="D3152" t="s">
        <v>4196</v>
      </c>
      <c r="E3152" s="50">
        <v>6.1851500000000001</v>
      </c>
      <c r="F3152" s="50">
        <v>17.754149999999999</v>
      </c>
      <c r="G3152" s="39"/>
      <c r="H3152" s="38" t="s">
        <v>20162</v>
      </c>
      <c r="I3152" s="38">
        <v>0.20610687022900764</v>
      </c>
      <c r="J3152" s="38" t="s">
        <v>20162</v>
      </c>
      <c r="K3152" s="38" t="s">
        <v>20162</v>
      </c>
      <c r="L3152" s="38" t="s">
        <v>20162</v>
      </c>
      <c r="M3152" s="38" t="s">
        <v>20162</v>
      </c>
      <c r="N3152" s="39"/>
      <c r="O3152" s="38" t="s">
        <v>20162</v>
      </c>
      <c r="P3152" s="38">
        <v>0.20610711396101</v>
      </c>
      <c r="Q3152" s="38" t="s">
        <v>20162</v>
      </c>
      <c r="R3152" s="38" t="s">
        <v>20162</v>
      </c>
      <c r="S3152" s="38" t="s">
        <v>20162</v>
      </c>
      <c r="T3152" s="38" t="s">
        <v>20162</v>
      </c>
      <c r="U3152" s="39"/>
      <c r="V3152" s="50">
        <v>0.16</v>
      </c>
      <c r="W3152" s="51">
        <v>65.625</v>
      </c>
      <c r="X3152" s="51" t="s">
        <v>20148</v>
      </c>
      <c r="Y3152" s="51" t="s">
        <v>20148</v>
      </c>
      <c r="Z3152" s="39"/>
      <c r="AA3152" s="50">
        <v>9.2720000000000002</v>
      </c>
      <c r="AB3152" s="50">
        <v>16.184999999999999</v>
      </c>
      <c r="AC3152" s="50">
        <v>-6.9130000000000003</v>
      </c>
      <c r="AD3152" s="50" t="s">
        <v>20162</v>
      </c>
      <c r="AE3152" s="50">
        <v>-20.574999999999999</v>
      </c>
      <c r="AF3152" s="52">
        <v>-1.3412411398813828</v>
      </c>
      <c r="AG3152" s="52">
        <v>-1.1298962687722558</v>
      </c>
      <c r="AH3152" s="39"/>
      <c r="AI3152" s="53">
        <v>38.705539999999999</v>
      </c>
      <c r="AJ3152" s="53" t="s">
        <v>20148</v>
      </c>
      <c r="AK3152" s="53" t="s">
        <v>20148</v>
      </c>
      <c r="AL3152" s="53" t="s">
        <v>20148</v>
      </c>
      <c r="AM3152" s="53" t="s">
        <v>20148</v>
      </c>
      <c r="AN3152" s="53">
        <v>8.9760000000000009</v>
      </c>
      <c r="AO3152" s="53">
        <v>-2.7487459359033908</v>
      </c>
      <c r="AP3152" s="53">
        <v>-2.7478950626837948</v>
      </c>
      <c r="AQ3152" s="39"/>
      <c r="AR3152" s="51" t="s">
        <v>20148</v>
      </c>
      <c r="AS3152" s="104">
        <v>-1.349133430778868</v>
      </c>
      <c r="AT3152" s="38" t="s">
        <v>20148</v>
      </c>
      <c r="AU3152" s="102"/>
      <c r="AV3152" s="103">
        <v>1</v>
      </c>
      <c r="AW3152" s="103">
        <v>0</v>
      </c>
      <c r="AX3152" s="103">
        <v>0</v>
      </c>
      <c r="AY3152" s="103">
        <v>0</v>
      </c>
      <c r="AZ3152" s="103">
        <v>0</v>
      </c>
      <c r="BA3152" s="103">
        <v>0</v>
      </c>
      <c r="BB3152" s="103">
        <v>1</v>
      </c>
      <c r="BC3152" s="39"/>
      <c r="BD3152" s="57" t="s">
        <v>20146</v>
      </c>
      <c r="BE3152" s="57" t="s">
        <v>20147</v>
      </c>
    </row>
    <row r="3153" spans="2:57">
      <c r="B3153" t="s">
        <v>2365</v>
      </c>
      <c r="C3153" t="s">
        <v>7224</v>
      </c>
      <c r="D3153" t="s">
        <v>4195</v>
      </c>
      <c r="E3153" s="50" t="s">
        <v>20162</v>
      </c>
      <c r="F3153" s="50">
        <v>90.840559999999996</v>
      </c>
      <c r="G3153" s="39"/>
      <c r="H3153" s="38" t="s">
        <v>20162</v>
      </c>
      <c r="I3153" s="38" t="s">
        <v>20162</v>
      </c>
      <c r="J3153" s="38" t="s">
        <v>20162</v>
      </c>
      <c r="K3153" s="38" t="s">
        <v>20162</v>
      </c>
      <c r="L3153" s="38" t="s">
        <v>20162</v>
      </c>
      <c r="M3153" s="38" t="s">
        <v>20162</v>
      </c>
      <c r="N3153" s="39"/>
      <c r="O3153" s="38" t="s">
        <v>20162</v>
      </c>
      <c r="P3153" s="38" t="s">
        <v>20162</v>
      </c>
      <c r="Q3153" s="38" t="s">
        <v>20162</v>
      </c>
      <c r="R3153" s="38" t="s">
        <v>20162</v>
      </c>
      <c r="S3153" s="38" t="s">
        <v>20162</v>
      </c>
      <c r="T3153" s="38" t="s">
        <v>20162</v>
      </c>
      <c r="U3153" s="39"/>
      <c r="V3153" s="50" t="s">
        <v>20162</v>
      </c>
      <c r="W3153" s="51" t="s">
        <v>20162</v>
      </c>
      <c r="X3153" s="51" t="s">
        <v>20162</v>
      </c>
      <c r="Y3153" s="51" t="s">
        <v>20162</v>
      </c>
      <c r="Z3153" s="39"/>
      <c r="AA3153" s="50">
        <v>0.12642</v>
      </c>
      <c r="AB3153" s="50">
        <v>0.13653999999999999</v>
      </c>
      <c r="AC3153" s="50">
        <v>-1.0109999999999999E-2</v>
      </c>
      <c r="AD3153" s="50" t="s">
        <v>20162</v>
      </c>
      <c r="AE3153" s="50">
        <v>-1.0109999999999999E-2</v>
      </c>
      <c r="AF3153" s="52">
        <v>-12.504451038575668</v>
      </c>
      <c r="AG3153" s="52" t="s">
        <v>20162</v>
      </c>
      <c r="AH3153" s="39"/>
      <c r="AI3153" s="53" t="s">
        <v>20162</v>
      </c>
      <c r="AJ3153" s="53" t="s">
        <v>20162</v>
      </c>
      <c r="AK3153" s="53" t="s">
        <v>20162</v>
      </c>
      <c r="AL3153" s="53" t="s">
        <v>20148</v>
      </c>
      <c r="AM3153" s="53" t="s">
        <v>20148</v>
      </c>
      <c r="AN3153" s="53" t="s">
        <v>20162</v>
      </c>
      <c r="AO3153" s="53" t="s">
        <v>20162</v>
      </c>
      <c r="AP3153" s="53" t="s">
        <v>20162</v>
      </c>
      <c r="AQ3153" s="39"/>
      <c r="AR3153" s="51" t="s">
        <v>20162</v>
      </c>
      <c r="AS3153" s="104" t="s">
        <v>20162</v>
      </c>
      <c r="AT3153" s="38" t="s">
        <v>20148</v>
      </c>
      <c r="AU3153" s="102"/>
      <c r="AV3153" s="103">
        <v>0</v>
      </c>
      <c r="AW3153" s="103">
        <v>0</v>
      </c>
      <c r="AX3153" s="103">
        <v>0</v>
      </c>
      <c r="AY3153" s="103">
        <v>0</v>
      </c>
      <c r="AZ3153" s="103">
        <v>0</v>
      </c>
      <c r="BA3153" s="103">
        <v>0</v>
      </c>
      <c r="BB3153" s="103">
        <v>0</v>
      </c>
      <c r="BC3153" s="39"/>
      <c r="BD3153" s="57" t="s">
        <v>20147</v>
      </c>
      <c r="BE3153" s="57" t="s">
        <v>20147</v>
      </c>
    </row>
    <row r="3154" spans="2:57">
      <c r="B3154" t="s">
        <v>157</v>
      </c>
      <c r="C3154" t="s">
        <v>4776</v>
      </c>
      <c r="D3154" t="s">
        <v>4198</v>
      </c>
      <c r="E3154" s="50">
        <v>12851.94635</v>
      </c>
      <c r="F3154" s="50">
        <v>13605.299349999999</v>
      </c>
      <c r="G3154" s="39"/>
      <c r="H3154" s="38">
        <v>-0.46348095750931306</v>
      </c>
      <c r="I3154" s="38">
        <v>0.16370331192665932</v>
      </c>
      <c r="J3154" s="38">
        <v>-0.46348095750931306</v>
      </c>
      <c r="K3154" s="38">
        <v>0.2971783778753645</v>
      </c>
      <c r="L3154" s="38">
        <v>1.1477056642298828</v>
      </c>
      <c r="M3154" s="38">
        <v>4.5469999898291809</v>
      </c>
      <c r="N3154" s="39"/>
      <c r="O3154" s="38">
        <v>-0.4895990226285063</v>
      </c>
      <c r="P3154" s="38">
        <v>0.15473891815056651</v>
      </c>
      <c r="Q3154" s="38">
        <v>-0.4895990226285063</v>
      </c>
      <c r="R3154" s="38">
        <v>0.19061477097742352</v>
      </c>
      <c r="S3154" s="38">
        <v>0.65653155668354102</v>
      </c>
      <c r="T3154" s="38">
        <v>3.2880751785755695</v>
      </c>
      <c r="U3154" s="39"/>
      <c r="V3154" s="50">
        <v>3702.8809999999999</v>
      </c>
      <c r="W3154" s="51">
        <v>59.5929</v>
      </c>
      <c r="X3154" s="51">
        <v>32.660899999999998</v>
      </c>
      <c r="Y3154" s="51">
        <v>27.399899999999999</v>
      </c>
      <c r="Z3154" s="39"/>
      <c r="AA3154" s="50">
        <v>3809.4250000000002</v>
      </c>
      <c r="AB3154" s="50">
        <v>1246.981</v>
      </c>
      <c r="AC3154" s="50">
        <v>2562.444</v>
      </c>
      <c r="AD3154" s="50">
        <v>89.244</v>
      </c>
      <c r="AE3154" s="50">
        <v>736.56600000000003</v>
      </c>
      <c r="AF3154" s="52">
        <v>1.4866373665141561</v>
      </c>
      <c r="AG3154" s="52">
        <v>-0.98563617281240801</v>
      </c>
      <c r="AH3154" s="39"/>
      <c r="AI3154" s="53">
        <v>3.4708000000000001</v>
      </c>
      <c r="AJ3154" s="53">
        <v>9.4442699999999995</v>
      </c>
      <c r="AK3154" s="53">
        <v>10.74456</v>
      </c>
      <c r="AL3154" s="53">
        <v>15.79566</v>
      </c>
      <c r="AM3154" s="53">
        <v>5.5308999999999999</v>
      </c>
      <c r="AN3154" s="53">
        <v>3.8913600000000002</v>
      </c>
      <c r="AO3154" s="53">
        <v>10.192143981373619</v>
      </c>
      <c r="AP3154" s="53">
        <v>11.249664584635637</v>
      </c>
      <c r="AQ3154" s="39"/>
      <c r="AR3154" s="51">
        <v>42.545200000000001</v>
      </c>
      <c r="AS3154" s="104">
        <v>0.62947901512805371</v>
      </c>
      <c r="AT3154" s="38">
        <v>4.5839277637159427E-3</v>
      </c>
      <c r="AU3154" s="102"/>
      <c r="AV3154" s="103">
        <v>12</v>
      </c>
      <c r="AW3154" s="103">
        <v>0</v>
      </c>
      <c r="AX3154" s="103">
        <v>7</v>
      </c>
      <c r="AY3154" s="103">
        <v>0</v>
      </c>
      <c r="AZ3154" s="103">
        <v>0</v>
      </c>
      <c r="BA3154" s="103">
        <v>0</v>
      </c>
      <c r="BB3154" s="103">
        <v>19</v>
      </c>
      <c r="BC3154" s="39"/>
      <c r="BD3154" s="57" t="s">
        <v>20146</v>
      </c>
      <c r="BE3154" s="57" t="s">
        <v>20146</v>
      </c>
    </row>
    <row r="3155" spans="2:57">
      <c r="B3155" t="s">
        <v>2240</v>
      </c>
      <c r="C3155" t="s">
        <v>7099</v>
      </c>
      <c r="D3155" t="s">
        <v>4198</v>
      </c>
      <c r="E3155" s="50">
        <v>231.36412000000001</v>
      </c>
      <c r="F3155" s="50">
        <v>96.840119999999999</v>
      </c>
      <c r="G3155" s="39"/>
      <c r="H3155" s="38">
        <v>-0.95577408637873751</v>
      </c>
      <c r="I3155" s="38">
        <v>-0.4717460317460318</v>
      </c>
      <c r="J3155" s="38">
        <v>-0.95577408637873751</v>
      </c>
      <c r="K3155" s="38" t="s">
        <v>20162</v>
      </c>
      <c r="L3155" s="38" t="s">
        <v>20162</v>
      </c>
      <c r="M3155" s="38" t="s">
        <v>20162</v>
      </c>
      <c r="N3155" s="39"/>
      <c r="O3155" s="38">
        <v>-0.93563912163832708</v>
      </c>
      <c r="P3155" s="38">
        <v>-0.27969031184669946</v>
      </c>
      <c r="Q3155" s="38">
        <v>-0.93563912163832708</v>
      </c>
      <c r="R3155" s="38" t="s">
        <v>20162</v>
      </c>
      <c r="S3155" s="38" t="s">
        <v>20162</v>
      </c>
      <c r="T3155" s="38" t="s">
        <v>20162</v>
      </c>
      <c r="U3155" s="39"/>
      <c r="V3155" s="50" t="s">
        <v>20162</v>
      </c>
      <c r="W3155" s="51" t="s">
        <v>20162</v>
      </c>
      <c r="X3155" s="51" t="s">
        <v>20162</v>
      </c>
      <c r="Y3155" s="51" t="s">
        <v>20162</v>
      </c>
      <c r="Z3155" s="39"/>
      <c r="AA3155" s="50">
        <v>264.911</v>
      </c>
      <c r="AB3155" s="50">
        <v>141.732</v>
      </c>
      <c r="AC3155" s="50">
        <v>123.179</v>
      </c>
      <c r="AD3155" s="50">
        <v>94.626999999999995</v>
      </c>
      <c r="AE3155" s="50">
        <v>-95.683000000000007</v>
      </c>
      <c r="AF3155" s="52">
        <v>2.1506182060253778</v>
      </c>
      <c r="AG3155" s="52" t="s">
        <v>20162</v>
      </c>
      <c r="AH3155" s="39"/>
      <c r="AI3155" s="53" t="s">
        <v>20162</v>
      </c>
      <c r="AJ3155" s="53" t="s">
        <v>20162</v>
      </c>
      <c r="AK3155" s="53" t="s">
        <v>20148</v>
      </c>
      <c r="AL3155" s="53" t="s">
        <v>20148</v>
      </c>
      <c r="AM3155" s="53">
        <v>0.54022000000000003</v>
      </c>
      <c r="AN3155" s="53" t="s">
        <v>20162</v>
      </c>
      <c r="AO3155" s="53" t="s">
        <v>20162</v>
      </c>
      <c r="AP3155" s="53">
        <v>-2.7383821791602134</v>
      </c>
      <c r="AQ3155" s="39"/>
      <c r="AR3155" s="51" t="s">
        <v>20162</v>
      </c>
      <c r="AS3155" s="104">
        <v>-0.20128171707628037</v>
      </c>
      <c r="AT3155" s="38" t="s">
        <v>20148</v>
      </c>
      <c r="AU3155" s="102"/>
      <c r="AV3155" s="103">
        <v>1</v>
      </c>
      <c r="AW3155" s="103">
        <v>0</v>
      </c>
      <c r="AX3155" s="103">
        <v>0</v>
      </c>
      <c r="AY3155" s="103">
        <v>0</v>
      </c>
      <c r="AZ3155" s="103">
        <v>0</v>
      </c>
      <c r="BA3155" s="103">
        <v>0</v>
      </c>
      <c r="BB3155" s="103">
        <v>1</v>
      </c>
      <c r="BC3155" s="39"/>
      <c r="BD3155" s="57" t="s">
        <v>20146</v>
      </c>
      <c r="BE3155" s="57" t="s">
        <v>20146</v>
      </c>
    </row>
    <row r="3156" spans="2:57">
      <c r="B3156" t="s">
        <v>1249</v>
      </c>
      <c r="C3156" t="s">
        <v>6108</v>
      </c>
      <c r="D3156" t="s">
        <v>4196</v>
      </c>
      <c r="E3156" s="50">
        <v>318.15723000000003</v>
      </c>
      <c r="F3156" s="50">
        <v>504.07623000000001</v>
      </c>
      <c r="G3156" s="39"/>
      <c r="H3156" s="38">
        <v>0.43988684582743987</v>
      </c>
      <c r="I3156" s="38">
        <v>0.72835314091680825</v>
      </c>
      <c r="J3156" s="38">
        <v>0.43988684582743987</v>
      </c>
      <c r="K3156" s="38" t="s">
        <v>20162</v>
      </c>
      <c r="L3156" s="38" t="s">
        <v>20162</v>
      </c>
      <c r="M3156" s="38" t="s">
        <v>20162</v>
      </c>
      <c r="N3156" s="39"/>
      <c r="O3156" s="38">
        <v>1.8217494988933307</v>
      </c>
      <c r="P3156" s="38">
        <v>1.2752723199686566</v>
      </c>
      <c r="Q3156" s="38">
        <v>1.8217494988933307</v>
      </c>
      <c r="R3156" s="38" t="s">
        <v>20162</v>
      </c>
      <c r="S3156" s="38" t="s">
        <v>20162</v>
      </c>
      <c r="T3156" s="38" t="s">
        <v>20162</v>
      </c>
      <c r="U3156" s="39"/>
      <c r="V3156" s="50">
        <v>1</v>
      </c>
      <c r="W3156" s="51">
        <v>100</v>
      </c>
      <c r="X3156" s="51" t="s">
        <v>20148</v>
      </c>
      <c r="Y3156" s="51" t="s">
        <v>20148</v>
      </c>
      <c r="Z3156" s="39"/>
      <c r="AA3156" s="50">
        <v>168.07</v>
      </c>
      <c r="AB3156" s="50">
        <v>7.7670000000000003</v>
      </c>
      <c r="AC3156" s="50">
        <v>160.303</v>
      </c>
      <c r="AD3156" s="50" t="s">
        <v>20162</v>
      </c>
      <c r="AE3156" s="50">
        <v>-182.07300000000001</v>
      </c>
      <c r="AF3156" s="52">
        <v>1.0484519940362937</v>
      </c>
      <c r="AG3156" s="52">
        <v>3.3635000405284914</v>
      </c>
      <c r="AH3156" s="39"/>
      <c r="AI3156" s="53" t="s">
        <v>20148</v>
      </c>
      <c r="AJ3156" s="53" t="s">
        <v>20148</v>
      </c>
      <c r="AK3156" s="53" t="s">
        <v>20148</v>
      </c>
      <c r="AL3156" s="53" t="s">
        <v>20148</v>
      </c>
      <c r="AM3156" s="53">
        <v>1.6047199999999999</v>
      </c>
      <c r="AN3156" s="53">
        <v>231.14824999999999</v>
      </c>
      <c r="AO3156" s="53">
        <v>-10.214724608900058</v>
      </c>
      <c r="AP3156" s="53">
        <v>-10.1098321299639</v>
      </c>
      <c r="AQ3156" s="39"/>
      <c r="AR3156" s="51">
        <v>-43.8262</v>
      </c>
      <c r="AS3156" s="104">
        <v>-0.4390978503051492</v>
      </c>
      <c r="AT3156" s="38" t="s">
        <v>20148</v>
      </c>
      <c r="AU3156" s="102"/>
      <c r="AV3156" s="103">
        <v>1</v>
      </c>
      <c r="AW3156" s="103">
        <v>1</v>
      </c>
      <c r="AX3156" s="103">
        <v>2</v>
      </c>
      <c r="AY3156" s="103">
        <v>0</v>
      </c>
      <c r="AZ3156" s="103">
        <v>0</v>
      </c>
      <c r="BA3156" s="103">
        <v>0</v>
      </c>
      <c r="BB3156" s="103">
        <v>4</v>
      </c>
      <c r="BC3156" s="39"/>
      <c r="BD3156" s="57" t="s">
        <v>20146</v>
      </c>
      <c r="BE3156" s="57" t="s">
        <v>20147</v>
      </c>
    </row>
    <row r="3157" spans="2:57">
      <c r="B3157" t="s">
        <v>1941</v>
      </c>
      <c r="C3157" t="s">
        <v>6800</v>
      </c>
      <c r="D3157" t="s">
        <v>4195</v>
      </c>
      <c r="E3157" s="50" t="s">
        <v>20162</v>
      </c>
      <c r="F3157" s="50">
        <v>211.47617</v>
      </c>
      <c r="G3157" s="39"/>
      <c r="H3157" s="38">
        <v>-4.2021291960067098E-3</v>
      </c>
      <c r="I3157" s="38">
        <v>0.31549896308585668</v>
      </c>
      <c r="J3157" s="38">
        <v>-4.2021291960067098E-3</v>
      </c>
      <c r="K3157" s="38">
        <v>-0.11771192337421676</v>
      </c>
      <c r="L3157" s="38">
        <v>-3.3036303348629947E-2</v>
      </c>
      <c r="M3157" s="38">
        <v>0.53580861782770417</v>
      </c>
      <c r="N3157" s="39"/>
      <c r="O3157" s="38">
        <v>-6.622615539606358E-2</v>
      </c>
      <c r="P3157" s="38">
        <v>0.29683891323078049</v>
      </c>
      <c r="Q3157" s="38">
        <v>-6.622615539606358E-2</v>
      </c>
      <c r="R3157" s="38">
        <v>-0.2590966210438308</v>
      </c>
      <c r="S3157" s="38">
        <v>-0.26378343143639715</v>
      </c>
      <c r="T3157" s="38">
        <v>-8.4259839870744369E-2</v>
      </c>
      <c r="U3157" s="39"/>
      <c r="V3157" s="50">
        <v>62.088999999999999</v>
      </c>
      <c r="W3157" s="51" t="s">
        <v>20162</v>
      </c>
      <c r="X3157" s="51" t="s">
        <v>20163</v>
      </c>
      <c r="Y3157" s="51">
        <v>28.072600000000001</v>
      </c>
      <c r="Z3157" s="39"/>
      <c r="AA3157" s="50">
        <v>2130.6019999999999</v>
      </c>
      <c r="AB3157" s="50">
        <v>1874.28</v>
      </c>
      <c r="AC3157" s="50">
        <v>256.322</v>
      </c>
      <c r="AD3157" s="50">
        <v>151.00899999999999</v>
      </c>
      <c r="AE3157" s="50">
        <v>208.227</v>
      </c>
      <c r="AF3157" s="52">
        <v>8.3122088622903991</v>
      </c>
      <c r="AG3157" s="52" t="s">
        <v>20162</v>
      </c>
      <c r="AH3157" s="39"/>
      <c r="AI3157" s="53" t="s">
        <v>20162</v>
      </c>
      <c r="AJ3157" s="53" t="s">
        <v>20162</v>
      </c>
      <c r="AK3157" s="53" t="s">
        <v>20162</v>
      </c>
      <c r="AL3157" s="53">
        <v>12.636839999999999</v>
      </c>
      <c r="AM3157" s="53">
        <v>0.84131</v>
      </c>
      <c r="AN3157" s="53">
        <v>3.5032199999999998</v>
      </c>
      <c r="AO3157" s="53" t="s">
        <v>20162</v>
      </c>
      <c r="AP3157" s="53" t="s">
        <v>20162</v>
      </c>
      <c r="AQ3157" s="39"/>
      <c r="AR3157" s="51">
        <v>6.9024999999999999</v>
      </c>
      <c r="AS3157" s="104" t="s">
        <v>20162</v>
      </c>
      <c r="AT3157" s="38">
        <v>3.8675758833101911E-2</v>
      </c>
      <c r="AU3157" s="102"/>
      <c r="AV3157" s="103">
        <v>1</v>
      </c>
      <c r="AW3157" s="103">
        <v>0</v>
      </c>
      <c r="AX3157" s="103">
        <v>1</v>
      </c>
      <c r="AY3157" s="103">
        <v>1</v>
      </c>
      <c r="AZ3157" s="103">
        <v>0</v>
      </c>
      <c r="BA3157" s="103">
        <v>0</v>
      </c>
      <c r="BB3157" s="103">
        <v>3</v>
      </c>
      <c r="BC3157" s="39"/>
      <c r="BD3157" s="57" t="s">
        <v>20147</v>
      </c>
      <c r="BE3157" s="57" t="s">
        <v>20147</v>
      </c>
    </row>
    <row r="3158" spans="2:57">
      <c r="B3158" t="s">
        <v>17</v>
      </c>
      <c r="C3158" t="s">
        <v>4518</v>
      </c>
      <c r="D3158" t="s">
        <v>4194</v>
      </c>
      <c r="E3158" s="50">
        <v>375011.94666999998</v>
      </c>
      <c r="F3158" s="50">
        <v>388971.94666999998</v>
      </c>
      <c r="G3158" s="39"/>
      <c r="H3158" s="38">
        <v>-0.65031510815874638</v>
      </c>
      <c r="I3158" s="38">
        <v>-0.53560791705937794</v>
      </c>
      <c r="J3158" s="38">
        <v>-0.65031510815874638</v>
      </c>
      <c r="K3158" s="38">
        <v>3.4168474150972417</v>
      </c>
      <c r="L3158" s="38">
        <v>4.9344779292632204</v>
      </c>
      <c r="M3158" s="38">
        <v>53.552701505757312</v>
      </c>
      <c r="N3158" s="39"/>
      <c r="O3158" s="38">
        <v>-0.63427496950789986</v>
      </c>
      <c r="P3158" s="38">
        <v>-0.5320091731709653</v>
      </c>
      <c r="Q3158" s="38">
        <v>-0.63427496950789986</v>
      </c>
      <c r="R3158" s="38">
        <v>4.1586539540953957</v>
      </c>
      <c r="S3158" s="38">
        <v>6.4333735094742472</v>
      </c>
      <c r="T3158" s="38">
        <v>99.934930033399453</v>
      </c>
      <c r="U3158" s="39"/>
      <c r="V3158" s="50">
        <v>53823</v>
      </c>
      <c r="W3158" s="51">
        <v>25.2791</v>
      </c>
      <c r="X3158" s="51">
        <v>12.119300000000001</v>
      </c>
      <c r="Y3158" s="51">
        <v>10.2539</v>
      </c>
      <c r="Z3158" s="39"/>
      <c r="AA3158" s="50">
        <v>62131</v>
      </c>
      <c r="AB3158" s="50">
        <v>30548</v>
      </c>
      <c r="AC3158" s="50">
        <v>31583</v>
      </c>
      <c r="AD3158" s="50">
        <v>4254</v>
      </c>
      <c r="AE3158" s="50">
        <v>329</v>
      </c>
      <c r="AF3158" s="52">
        <v>1.9672292055852831</v>
      </c>
      <c r="AG3158" s="52">
        <v>-0.93640025439898245</v>
      </c>
      <c r="AH3158" s="39"/>
      <c r="AI3158" s="53">
        <v>6.9675000000000002</v>
      </c>
      <c r="AJ3158" s="53">
        <v>37.273820000000001</v>
      </c>
      <c r="AK3158" s="53">
        <v>57.490720000000003</v>
      </c>
      <c r="AL3158" s="53">
        <v>75.404060000000001</v>
      </c>
      <c r="AM3158" s="53">
        <v>12.644830000000001</v>
      </c>
      <c r="AN3158" s="53">
        <v>6.7697200000000004</v>
      </c>
      <c r="AO3158" s="53">
        <v>41.230861423574304</v>
      </c>
      <c r="AP3158" s="53">
        <v>59.630836527671313</v>
      </c>
      <c r="AQ3158" s="39"/>
      <c r="AR3158" s="51">
        <v>20.426300000000001</v>
      </c>
      <c r="AS3158" s="104">
        <v>0.24333196553139105</v>
      </c>
      <c r="AT3158" s="38" t="s">
        <v>20148</v>
      </c>
      <c r="AU3158" s="102"/>
      <c r="AV3158" s="103">
        <v>12</v>
      </c>
      <c r="AW3158" s="103">
        <v>7</v>
      </c>
      <c r="AX3158" s="103">
        <v>12</v>
      </c>
      <c r="AY3158" s="103">
        <v>3</v>
      </c>
      <c r="AZ3158" s="103">
        <v>0</v>
      </c>
      <c r="BA3158" s="103">
        <v>3</v>
      </c>
      <c r="BB3158" s="103">
        <v>37</v>
      </c>
      <c r="BC3158" s="39"/>
      <c r="BD3158" s="57" t="s">
        <v>20146</v>
      </c>
      <c r="BE3158" s="57" t="s">
        <v>20146</v>
      </c>
    </row>
    <row r="3159" spans="2:57">
      <c r="B3159" t="s">
        <v>2724</v>
      </c>
      <c r="C3159" t="s">
        <v>7583</v>
      </c>
      <c r="D3159" t="s">
        <v>4198</v>
      </c>
      <c r="E3159" s="50">
        <v>109.46459</v>
      </c>
      <c r="F3159" s="50">
        <v>45.106990000000003</v>
      </c>
      <c r="G3159" s="39"/>
      <c r="H3159" s="38">
        <v>-0.22344252682292898</v>
      </c>
      <c r="I3159" s="38">
        <v>0.18357487922705329</v>
      </c>
      <c r="J3159" s="38">
        <v>-0.22344252682292898</v>
      </c>
      <c r="K3159" s="38">
        <v>-0.56198963971413107</v>
      </c>
      <c r="L3159" s="38">
        <v>-0.72916834784954143</v>
      </c>
      <c r="M3159" s="38">
        <v>-0.69754019937656242</v>
      </c>
      <c r="N3159" s="39"/>
      <c r="O3159" s="38">
        <v>-0.20276641370647497</v>
      </c>
      <c r="P3159" s="38">
        <v>0.19299794920785041</v>
      </c>
      <c r="Q3159" s="38">
        <v>-0.20276641370647497</v>
      </c>
      <c r="R3159" s="38">
        <v>-0.52967362113542338</v>
      </c>
      <c r="S3159" s="38">
        <v>-0.73280999455632889</v>
      </c>
      <c r="T3159" s="38">
        <v>-0.74653486499201061</v>
      </c>
      <c r="U3159" s="39"/>
      <c r="V3159" s="50">
        <v>449.45389999999998</v>
      </c>
      <c r="W3159" s="51">
        <v>19.842600000000001</v>
      </c>
      <c r="X3159" s="51">
        <v>0.40770000000000001</v>
      </c>
      <c r="Y3159" s="51">
        <v>-7.2300000000000003E-2</v>
      </c>
      <c r="Z3159" s="39"/>
      <c r="AA3159" s="50">
        <v>229.73740000000001</v>
      </c>
      <c r="AB3159" s="50">
        <v>151.48410000000001</v>
      </c>
      <c r="AC3159" s="50">
        <v>78.253299999999996</v>
      </c>
      <c r="AD3159" s="50">
        <v>67.445400000000006</v>
      </c>
      <c r="AE3159" s="50">
        <v>8.0708000000000002</v>
      </c>
      <c r="AF3159" s="52">
        <v>2.9358174032277238</v>
      </c>
      <c r="AG3159" s="52">
        <v>21.935719525614378</v>
      </c>
      <c r="AH3159" s="39"/>
      <c r="AI3159" s="53">
        <v>0.27049000000000001</v>
      </c>
      <c r="AJ3159" s="53" t="s">
        <v>20148</v>
      </c>
      <c r="AK3159" s="53" t="s">
        <v>20148</v>
      </c>
      <c r="AL3159" s="53" t="s">
        <v>20148</v>
      </c>
      <c r="AM3159" s="53">
        <v>0.57228999999999997</v>
      </c>
      <c r="AN3159" s="53">
        <v>0.1076</v>
      </c>
      <c r="AO3159" s="53">
        <v>13.787440396136448</v>
      </c>
      <c r="AP3159" s="53">
        <v>24.615001364256482</v>
      </c>
      <c r="AQ3159" s="39"/>
      <c r="AR3159" s="51">
        <v>0.32450000000000001</v>
      </c>
      <c r="AS3159" s="104">
        <v>1.2146258852849649E-2</v>
      </c>
      <c r="AT3159" s="38" t="s">
        <v>20148</v>
      </c>
      <c r="AU3159" s="102"/>
      <c r="AV3159" s="103">
        <v>1</v>
      </c>
      <c r="AW3159" s="103">
        <v>0</v>
      </c>
      <c r="AX3159" s="103">
        <v>0</v>
      </c>
      <c r="AY3159" s="103">
        <v>0</v>
      </c>
      <c r="AZ3159" s="103">
        <v>0</v>
      </c>
      <c r="BA3159" s="103">
        <v>0</v>
      </c>
      <c r="BB3159" s="103">
        <v>1</v>
      </c>
      <c r="BC3159" s="39"/>
      <c r="BD3159" s="57" t="s">
        <v>20146</v>
      </c>
      <c r="BE3159" s="57" t="s">
        <v>20146</v>
      </c>
    </row>
    <row r="3160" spans="2:57">
      <c r="B3160" t="s">
        <v>264</v>
      </c>
      <c r="C3160" t="s">
        <v>5130</v>
      </c>
      <c r="D3160" t="s">
        <v>4190</v>
      </c>
      <c r="E3160" s="50">
        <v>7979.5921500000004</v>
      </c>
      <c r="F3160" s="50">
        <v>7692.3321500000002</v>
      </c>
      <c r="G3160" s="39"/>
      <c r="H3160" s="38">
        <v>-0.13959474681291106</v>
      </c>
      <c r="I3160" s="38">
        <v>0.13128953082408312</v>
      </c>
      <c r="J3160" s="38">
        <v>-0.13959474681291106</v>
      </c>
      <c r="K3160" s="38">
        <v>0.71720285982848386</v>
      </c>
      <c r="L3160" s="38">
        <v>2.1225453091672954</v>
      </c>
      <c r="M3160" s="38">
        <v>4.9077928196316982</v>
      </c>
      <c r="N3160" s="39"/>
      <c r="O3160" s="38">
        <v>-0.15928643488730376</v>
      </c>
      <c r="P3160" s="38">
        <v>0.12246768464311231</v>
      </c>
      <c r="Q3160" s="38">
        <v>-0.15928643488730376</v>
      </c>
      <c r="R3160" s="38">
        <v>0.63552277037667748</v>
      </c>
      <c r="S3160" s="38">
        <v>1.8670180443375037</v>
      </c>
      <c r="T3160" s="38">
        <v>3.5518274931397267</v>
      </c>
      <c r="U3160" s="39"/>
      <c r="V3160" s="50">
        <v>2626.3339999999998</v>
      </c>
      <c r="W3160" s="51">
        <v>19.870100000000001</v>
      </c>
      <c r="X3160" s="51">
        <v>11.289300000000001</v>
      </c>
      <c r="Y3160" s="51">
        <v>9.4756</v>
      </c>
      <c r="Z3160" s="39"/>
      <c r="AA3160" s="50">
        <v>2640.4560000000001</v>
      </c>
      <c r="AB3160" s="50">
        <v>1402.511</v>
      </c>
      <c r="AC3160" s="50">
        <v>1237.9449999999999</v>
      </c>
      <c r="AD3160" s="50">
        <v>251.07499999999999</v>
      </c>
      <c r="AE3160" s="50">
        <v>1360.39</v>
      </c>
      <c r="AF3160" s="52">
        <v>2.1329348234372287</v>
      </c>
      <c r="AG3160" s="52">
        <v>0.94555148138199852</v>
      </c>
      <c r="AH3160" s="39"/>
      <c r="AI3160" s="53">
        <v>3.0383</v>
      </c>
      <c r="AJ3160" s="53">
        <v>19.42783</v>
      </c>
      <c r="AK3160" s="53">
        <v>26.912980000000001</v>
      </c>
      <c r="AL3160" s="53">
        <v>31.912179999999999</v>
      </c>
      <c r="AM3160" s="53">
        <v>6.3334900000000003</v>
      </c>
      <c r="AN3160" s="53">
        <v>2.9897</v>
      </c>
      <c r="AO3160" s="53">
        <v>24.025474117198776</v>
      </c>
      <c r="AP3160" s="53">
        <v>25.944134659489507</v>
      </c>
      <c r="AQ3160" s="39"/>
      <c r="AR3160" s="51">
        <v>21.242899999999999</v>
      </c>
      <c r="AS3160" s="104">
        <v>0.17709088020431724</v>
      </c>
      <c r="AT3160" s="38">
        <v>5.3117284412636315E-3</v>
      </c>
      <c r="AU3160" s="102"/>
      <c r="AV3160" s="103">
        <v>1</v>
      </c>
      <c r="AW3160" s="103">
        <v>1</v>
      </c>
      <c r="AX3160" s="103">
        <v>3</v>
      </c>
      <c r="AY3160" s="103">
        <v>0</v>
      </c>
      <c r="AZ3160" s="103">
        <v>0</v>
      </c>
      <c r="BA3160" s="103">
        <v>0</v>
      </c>
      <c r="BB3160" s="103">
        <v>5</v>
      </c>
      <c r="BC3160" s="39"/>
      <c r="BD3160" s="57" t="s">
        <v>20146</v>
      </c>
      <c r="BE3160" s="57" t="s">
        <v>20146</v>
      </c>
    </row>
    <row r="3161" spans="2:57">
      <c r="B3161" t="s">
        <v>475</v>
      </c>
      <c r="C3161" t="s">
        <v>5336</v>
      </c>
      <c r="D3161" t="s">
        <v>4195</v>
      </c>
      <c r="E3161" s="50" t="s">
        <v>20162</v>
      </c>
      <c r="F3161" s="50">
        <v>3009.4214200000001</v>
      </c>
      <c r="G3161" s="39"/>
      <c r="H3161" s="38">
        <v>9.9585062240659106E-4</v>
      </c>
      <c r="I3161" s="38">
        <v>2.1683889547687629E-2</v>
      </c>
      <c r="J3161" s="38">
        <v>9.9585062240659106E-4</v>
      </c>
      <c r="K3161" s="38">
        <v>6.2356878633080814E-2</v>
      </c>
      <c r="L3161" s="38">
        <v>-0.32159730033745781</v>
      </c>
      <c r="M3161" s="38">
        <v>0.34560464078536368</v>
      </c>
      <c r="N3161" s="39"/>
      <c r="O3161" s="38">
        <v>-1.3006192638567615E-2</v>
      </c>
      <c r="P3161" s="38">
        <v>2.1985657202056919E-2</v>
      </c>
      <c r="Q3161" s="38">
        <v>-1.3006192638567615E-2</v>
      </c>
      <c r="R3161" s="38">
        <v>5.3461598400298405E-2</v>
      </c>
      <c r="S3161" s="38">
        <v>-0.31786991198161452</v>
      </c>
      <c r="T3161" s="38">
        <v>0.65431616172269469</v>
      </c>
      <c r="U3161" s="39"/>
      <c r="V3161" s="50">
        <v>937.06700000000001</v>
      </c>
      <c r="W3161" s="51" t="s">
        <v>20162</v>
      </c>
      <c r="X3161" s="51" t="s">
        <v>20163</v>
      </c>
      <c r="Y3161" s="51">
        <v>27.099299999999999</v>
      </c>
      <c r="Z3161" s="39"/>
      <c r="AA3161" s="50">
        <v>34731.737999999998</v>
      </c>
      <c r="AB3161" s="50">
        <v>31522.121999999999</v>
      </c>
      <c r="AC3161" s="50">
        <v>3209.616</v>
      </c>
      <c r="AD3161" s="50">
        <v>3169.3580000000002</v>
      </c>
      <c r="AE3161" s="50">
        <v>1948.2739999999999</v>
      </c>
      <c r="AF3161" s="52">
        <v>10.821150567544528</v>
      </c>
      <c r="AG3161" s="52" t="s">
        <v>20162</v>
      </c>
      <c r="AH3161" s="39"/>
      <c r="AI3161" s="53" t="s">
        <v>20162</v>
      </c>
      <c r="AJ3161" s="53" t="s">
        <v>20162</v>
      </c>
      <c r="AK3161" s="53" t="s">
        <v>20162</v>
      </c>
      <c r="AL3161" s="53">
        <v>13.11087</v>
      </c>
      <c r="AM3161" s="53">
        <v>1.04921</v>
      </c>
      <c r="AN3161" s="53">
        <v>3.2553899999999998</v>
      </c>
      <c r="AO3161" s="53" t="s">
        <v>20162</v>
      </c>
      <c r="AP3161" s="53" t="s">
        <v>20162</v>
      </c>
      <c r="AQ3161" s="39"/>
      <c r="AR3161" s="51">
        <v>8.3521000000000001</v>
      </c>
      <c r="AS3161" s="104" t="s">
        <v>20162</v>
      </c>
      <c r="AT3161" s="38" t="s">
        <v>20148</v>
      </c>
      <c r="AU3161" s="102"/>
      <c r="AV3161" s="103">
        <v>3</v>
      </c>
      <c r="AW3161" s="103">
        <v>2</v>
      </c>
      <c r="AX3161" s="103">
        <v>6</v>
      </c>
      <c r="AY3161" s="103">
        <v>2</v>
      </c>
      <c r="AZ3161" s="103">
        <v>0</v>
      </c>
      <c r="BA3161" s="103">
        <v>0</v>
      </c>
      <c r="BB3161" s="103">
        <v>13</v>
      </c>
      <c r="BC3161" s="39"/>
      <c r="BD3161" s="57" t="s">
        <v>20147</v>
      </c>
      <c r="BE3161" s="57" t="s">
        <v>20147</v>
      </c>
    </row>
    <row r="3162" spans="2:57">
      <c r="B3162" t="s">
        <v>2705</v>
      </c>
      <c r="C3162" t="s">
        <v>7564</v>
      </c>
      <c r="D3162" t="s">
        <v>4195</v>
      </c>
      <c r="E3162" s="50" t="s">
        <v>20162</v>
      </c>
      <c r="F3162" s="50">
        <v>46.956060000000001</v>
      </c>
      <c r="G3162" s="39"/>
      <c r="H3162" s="38">
        <v>-9.6778173779517029E-3</v>
      </c>
      <c r="I3162" s="38">
        <v>-1.0953760395362555E-2</v>
      </c>
      <c r="J3162" s="38">
        <v>-9.6778173779517029E-3</v>
      </c>
      <c r="K3162" s="38" t="s">
        <v>20162</v>
      </c>
      <c r="L3162" s="38" t="s">
        <v>20162</v>
      </c>
      <c r="M3162" s="38" t="s">
        <v>20162</v>
      </c>
      <c r="N3162" s="39"/>
      <c r="O3162" s="38">
        <v>8.5796606368762074E-3</v>
      </c>
      <c r="P3162" s="38">
        <v>2.9285150564033469E-3</v>
      </c>
      <c r="Q3162" s="38">
        <v>8.5796606368762074E-3</v>
      </c>
      <c r="R3162" s="38" t="s">
        <v>20162</v>
      </c>
      <c r="S3162" s="38" t="s">
        <v>20162</v>
      </c>
      <c r="T3162" s="38" t="s">
        <v>20162</v>
      </c>
      <c r="U3162" s="39"/>
      <c r="V3162" s="50">
        <v>10.085000000000001</v>
      </c>
      <c r="W3162" s="51" t="s">
        <v>20162</v>
      </c>
      <c r="X3162" s="51" t="s">
        <v>20163</v>
      </c>
      <c r="Y3162" s="51">
        <v>5.1363000000000003</v>
      </c>
      <c r="Z3162" s="39"/>
      <c r="AA3162" s="50">
        <v>364.82600000000002</v>
      </c>
      <c r="AB3162" s="50">
        <v>304.69400000000002</v>
      </c>
      <c r="AC3162" s="50">
        <v>60.131999999999998</v>
      </c>
      <c r="AD3162" s="50">
        <v>27.559000000000001</v>
      </c>
      <c r="AE3162" s="50">
        <v>32.329000000000001</v>
      </c>
      <c r="AF3162" s="52">
        <v>6.0670857446950048</v>
      </c>
      <c r="AG3162" s="52" t="s">
        <v>20162</v>
      </c>
      <c r="AH3162" s="39"/>
      <c r="AI3162" s="53" t="s">
        <v>20162</v>
      </c>
      <c r="AJ3162" s="53" t="s">
        <v>20162</v>
      </c>
      <c r="AK3162" s="53" t="s">
        <v>20162</v>
      </c>
      <c r="AL3162" s="53">
        <v>90.294120000000007</v>
      </c>
      <c r="AM3162" s="53">
        <v>0.76841000000000004</v>
      </c>
      <c r="AN3162" s="53">
        <v>4.5694299999999997</v>
      </c>
      <c r="AO3162" s="53" t="s">
        <v>20162</v>
      </c>
      <c r="AP3162" s="53" t="s">
        <v>20162</v>
      </c>
      <c r="AQ3162" s="39"/>
      <c r="AR3162" s="51">
        <v>1.1252</v>
      </c>
      <c r="AS3162" s="104" t="s">
        <v>20162</v>
      </c>
      <c r="AT3162" s="38" t="s">
        <v>20148</v>
      </c>
      <c r="AU3162" s="102"/>
      <c r="AV3162" s="103">
        <v>0</v>
      </c>
      <c r="AW3162" s="103">
        <v>0</v>
      </c>
      <c r="AX3162" s="103">
        <v>0</v>
      </c>
      <c r="AY3162" s="103">
        <v>0</v>
      </c>
      <c r="AZ3162" s="103">
        <v>0</v>
      </c>
      <c r="BA3162" s="103">
        <v>0</v>
      </c>
      <c r="BB3162" s="103">
        <v>0</v>
      </c>
      <c r="BC3162" s="39"/>
      <c r="BD3162" s="57" t="s">
        <v>20147</v>
      </c>
      <c r="BE3162" s="57" t="s">
        <v>20147</v>
      </c>
    </row>
    <row r="3163" spans="2:57">
      <c r="B3163" t="s">
        <v>24</v>
      </c>
      <c r="C3163" t="s">
        <v>4538</v>
      </c>
      <c r="D3163" t="s">
        <v>4198</v>
      </c>
      <c r="E3163" s="50">
        <v>148795.99825999999</v>
      </c>
      <c r="F3163" s="50">
        <v>149948.99825999999</v>
      </c>
      <c r="G3163" s="39"/>
      <c r="H3163" s="38">
        <v>-9.8574277072075334E-2</v>
      </c>
      <c r="I3163" s="38">
        <v>7.5961621076008345E-2</v>
      </c>
      <c r="J3163" s="38">
        <v>-9.8574277072075334E-2</v>
      </c>
      <c r="K3163" s="38">
        <v>0.39531479592027674</v>
      </c>
      <c r="L3163" s="38">
        <v>0.80773417274328696</v>
      </c>
      <c r="M3163" s="38">
        <v>5.9799092042394051</v>
      </c>
      <c r="N3163" s="39"/>
      <c r="O3163" s="38">
        <v>-0.13850613408367185</v>
      </c>
      <c r="P3163" s="38">
        <v>6.0282518158679466E-2</v>
      </c>
      <c r="Q3163" s="38">
        <v>-0.13850613408367185</v>
      </c>
      <c r="R3163" s="38">
        <v>0.25038417860249429</v>
      </c>
      <c r="S3163" s="38">
        <v>0.45677800720517436</v>
      </c>
      <c r="T3163" s="38">
        <v>3.3310817732028211</v>
      </c>
      <c r="U3163" s="39"/>
      <c r="V3163" s="50">
        <v>18344</v>
      </c>
      <c r="W3163" s="51">
        <v>67.466200000000001</v>
      </c>
      <c r="X3163" s="51">
        <v>48.615299999999998</v>
      </c>
      <c r="Y3163" s="51">
        <v>42.351700000000001</v>
      </c>
      <c r="Z3163" s="39"/>
      <c r="AA3163" s="50">
        <v>24676</v>
      </c>
      <c r="AB3163" s="50">
        <v>11343</v>
      </c>
      <c r="AC3163" s="50">
        <v>13333</v>
      </c>
      <c r="AD3163" s="50">
        <v>7241</v>
      </c>
      <c r="AE3163" s="50">
        <v>45919</v>
      </c>
      <c r="AF3163" s="52">
        <v>1.8507462686567164</v>
      </c>
      <c r="AG3163" s="52">
        <v>-0.15618950585838004</v>
      </c>
      <c r="AH3163" s="39"/>
      <c r="AI3163" s="53">
        <v>8.1114300000000004</v>
      </c>
      <c r="AJ3163" s="53">
        <v>14.96942</v>
      </c>
      <c r="AK3163" s="53">
        <v>16.684909999999999</v>
      </c>
      <c r="AL3163" s="53">
        <v>20.002420000000001</v>
      </c>
      <c r="AM3163" s="53">
        <v>11.45003</v>
      </c>
      <c r="AN3163" s="53">
        <v>8.3132400000000004</v>
      </c>
      <c r="AO3163" s="53">
        <v>15.277534208863983</v>
      </c>
      <c r="AP3163" s="53">
        <v>16.814195812962549</v>
      </c>
      <c r="AQ3163" s="39"/>
      <c r="AR3163" s="51">
        <v>68.996399999999994</v>
      </c>
      <c r="AS3163" s="104">
        <v>0.49385313988260049</v>
      </c>
      <c r="AT3163" s="38">
        <v>2.5662766860773088E-2</v>
      </c>
      <c r="AU3163" s="102"/>
      <c r="AV3163" s="103">
        <v>8</v>
      </c>
      <c r="AW3163" s="103">
        <v>2</v>
      </c>
      <c r="AX3163" s="103">
        <v>19</v>
      </c>
      <c r="AY3163" s="103">
        <v>2</v>
      </c>
      <c r="AZ3163" s="103">
        <v>1</v>
      </c>
      <c r="BA3163" s="103">
        <v>1</v>
      </c>
      <c r="BB3163" s="103">
        <v>33</v>
      </c>
      <c r="BC3163" s="39"/>
      <c r="BD3163" s="57" t="s">
        <v>20146</v>
      </c>
      <c r="BE3163" s="57" t="s">
        <v>20146</v>
      </c>
    </row>
    <row r="3164" spans="2:57">
      <c r="B3164" t="s">
        <v>272</v>
      </c>
      <c r="C3164" t="s">
        <v>5137</v>
      </c>
      <c r="D3164" t="s">
        <v>4194</v>
      </c>
      <c r="E3164" s="50">
        <v>6688.3905999999997</v>
      </c>
      <c r="F3164" s="50">
        <v>6085.8966</v>
      </c>
      <c r="G3164" s="39"/>
      <c r="H3164" s="38">
        <v>4.1604804096745163E-2</v>
      </c>
      <c r="I3164" s="38">
        <v>4.727334687980167E-2</v>
      </c>
      <c r="J3164" s="38">
        <v>4.1604804096745163E-2</v>
      </c>
      <c r="K3164" s="38">
        <v>0.685221314269429</v>
      </c>
      <c r="L3164" s="38">
        <v>0.86977013140455917</v>
      </c>
      <c r="M3164" s="38">
        <v>5.4498737799500825</v>
      </c>
      <c r="N3164" s="39"/>
      <c r="O3164" s="38">
        <v>-2.1230545625444242E-2</v>
      </c>
      <c r="P3164" s="38">
        <v>4.3244354860203504E-2</v>
      </c>
      <c r="Q3164" s="38">
        <v>-2.1230545625444242E-2</v>
      </c>
      <c r="R3164" s="38">
        <v>0.55684119556312583</v>
      </c>
      <c r="S3164" s="38">
        <v>0.62469274438575084</v>
      </c>
      <c r="T3164" s="38">
        <v>4.1280479141390778</v>
      </c>
      <c r="U3164" s="39"/>
      <c r="V3164" s="50">
        <v>4014.9189999999999</v>
      </c>
      <c r="W3164" s="51">
        <v>16.9026</v>
      </c>
      <c r="X3164" s="51">
        <v>8.0150000000000006</v>
      </c>
      <c r="Y3164" s="51">
        <v>6.7202999999999999</v>
      </c>
      <c r="Z3164" s="39"/>
      <c r="AA3164" s="50">
        <v>2525.665</v>
      </c>
      <c r="AB3164" s="50">
        <v>1498.0029999999999</v>
      </c>
      <c r="AC3164" s="50">
        <v>1027.662</v>
      </c>
      <c r="AD3164" s="50">
        <v>50</v>
      </c>
      <c r="AE3164" s="50">
        <v>999.43200000000002</v>
      </c>
      <c r="AF3164" s="52">
        <v>2.4576806381864853</v>
      </c>
      <c r="AG3164" s="52">
        <v>1.2684310966072232</v>
      </c>
      <c r="AH3164" s="39"/>
      <c r="AI3164" s="53">
        <v>1.93086</v>
      </c>
      <c r="AJ3164" s="53">
        <v>13.642899999999999</v>
      </c>
      <c r="AK3164" s="53">
        <v>22.49794</v>
      </c>
      <c r="AL3164" s="53">
        <v>25.985710000000001</v>
      </c>
      <c r="AM3164" s="53">
        <v>5.9637000000000002</v>
      </c>
      <c r="AN3164" s="53">
        <v>1.83029</v>
      </c>
      <c r="AO3164" s="53">
        <v>13.25805190900892</v>
      </c>
      <c r="AP3164" s="53">
        <v>18.912222923147201</v>
      </c>
      <c r="AQ3164" s="39"/>
      <c r="AR3164" s="51">
        <v>26.423300000000001</v>
      </c>
      <c r="AS3164" s="104">
        <v>0.18651827757053333</v>
      </c>
      <c r="AT3164" s="38">
        <v>2.0337568263489997E-2</v>
      </c>
      <c r="AU3164" s="102"/>
      <c r="AV3164" s="103">
        <v>12</v>
      </c>
      <c r="AW3164" s="103">
        <v>1</v>
      </c>
      <c r="AX3164" s="103">
        <v>11</v>
      </c>
      <c r="AY3164" s="103">
        <v>1</v>
      </c>
      <c r="AZ3164" s="103">
        <v>0</v>
      </c>
      <c r="BA3164" s="103">
        <v>0</v>
      </c>
      <c r="BB3164" s="103">
        <v>25</v>
      </c>
      <c r="BC3164" s="39"/>
      <c r="BD3164" s="57" t="s">
        <v>20146</v>
      </c>
      <c r="BE3164" s="57" t="s">
        <v>20146</v>
      </c>
    </row>
    <row r="3165" spans="2:57">
      <c r="B3165" t="s">
        <v>2870</v>
      </c>
      <c r="C3165" t="s">
        <v>7729</v>
      </c>
      <c r="D3165" t="s">
        <v>4196</v>
      </c>
      <c r="E3165" s="50">
        <v>25.063800000000001</v>
      </c>
      <c r="F3165" s="50">
        <v>38.002740000000003</v>
      </c>
      <c r="G3165" s="39"/>
      <c r="H3165" s="38">
        <v>-0.88162344983089058</v>
      </c>
      <c r="I3165" s="38">
        <v>-0.74137931034482762</v>
      </c>
      <c r="J3165" s="38">
        <v>-0.88162344983089058</v>
      </c>
      <c r="K3165" s="38">
        <v>-0.80373831775700932</v>
      </c>
      <c r="L3165" s="38" t="s">
        <v>20162</v>
      </c>
      <c r="M3165" s="38" t="s">
        <v>20162</v>
      </c>
      <c r="N3165" s="39"/>
      <c r="O3165" s="38">
        <v>-0.83113473276998606</v>
      </c>
      <c r="P3165" s="38">
        <v>-0.63261075334597372</v>
      </c>
      <c r="Q3165" s="38">
        <v>-0.83113473276998606</v>
      </c>
      <c r="R3165" s="38">
        <v>-0.61501713911294797</v>
      </c>
      <c r="S3165" s="38" t="s">
        <v>20162</v>
      </c>
      <c r="T3165" s="38" t="s">
        <v>20162</v>
      </c>
      <c r="U3165" s="39"/>
      <c r="V3165" s="50">
        <v>8.8160000000000002E-2</v>
      </c>
      <c r="W3165" s="51" t="s">
        <v>20148</v>
      </c>
      <c r="X3165" s="51" t="s">
        <v>20148</v>
      </c>
      <c r="Y3165" s="51" t="s">
        <v>20148</v>
      </c>
      <c r="Z3165" s="39"/>
      <c r="AA3165" s="50">
        <v>40.697809999999997</v>
      </c>
      <c r="AB3165" s="50">
        <v>1.96075</v>
      </c>
      <c r="AC3165" s="50">
        <v>38.73706</v>
      </c>
      <c r="AD3165" s="50" t="s">
        <v>20162</v>
      </c>
      <c r="AE3165" s="50">
        <v>-65.318359999999998</v>
      </c>
      <c r="AF3165" s="52">
        <v>1.0506169027799217</v>
      </c>
      <c r="AG3165" s="52">
        <v>1.0669122635651036</v>
      </c>
      <c r="AH3165" s="39"/>
      <c r="AI3165" s="53">
        <v>284.29577</v>
      </c>
      <c r="AJ3165" s="53" t="s">
        <v>20148</v>
      </c>
      <c r="AK3165" s="53" t="s">
        <v>20148</v>
      </c>
      <c r="AL3165" s="53" t="s">
        <v>20148</v>
      </c>
      <c r="AM3165" s="53">
        <v>0.68772</v>
      </c>
      <c r="AN3165" s="53">
        <v>295.69135</v>
      </c>
      <c r="AO3165" s="53">
        <v>-1.1997628429298497</v>
      </c>
      <c r="AP3165" s="53">
        <v>-1.1955562490680054</v>
      </c>
      <c r="AQ3165" s="39"/>
      <c r="AR3165" s="51">
        <v>-81.598200000000006</v>
      </c>
      <c r="AS3165" s="104">
        <v>-6.4314349940008837</v>
      </c>
      <c r="AT3165" s="38" t="s">
        <v>20148</v>
      </c>
      <c r="AU3165" s="102"/>
      <c r="AV3165" s="103">
        <v>0</v>
      </c>
      <c r="AW3165" s="103">
        <v>3</v>
      </c>
      <c r="AX3165" s="103">
        <v>0</v>
      </c>
      <c r="AY3165" s="103">
        <v>0</v>
      </c>
      <c r="AZ3165" s="103">
        <v>0</v>
      </c>
      <c r="BA3165" s="103">
        <v>0</v>
      </c>
      <c r="BB3165" s="103">
        <v>3</v>
      </c>
      <c r="BC3165" s="39"/>
      <c r="BD3165" s="57" t="s">
        <v>20146</v>
      </c>
      <c r="BE3165" s="57" t="s">
        <v>20147</v>
      </c>
    </row>
    <row r="3166" spans="2:57">
      <c r="B3166" t="s">
        <v>417</v>
      </c>
      <c r="C3166" t="s">
        <v>5278</v>
      </c>
      <c r="D3166" t="s">
        <v>4195</v>
      </c>
      <c r="E3166" s="50" t="s">
        <v>20162</v>
      </c>
      <c r="F3166" s="50">
        <v>3995.4034900000001</v>
      </c>
      <c r="G3166" s="39"/>
      <c r="H3166" s="38">
        <v>-0.12975668657571549</v>
      </c>
      <c r="I3166" s="38">
        <v>0.13133888941392069</v>
      </c>
      <c r="J3166" s="38">
        <v>-0.12975668657571549</v>
      </c>
      <c r="K3166" s="38">
        <v>-0.10995232175475089</v>
      </c>
      <c r="L3166" s="38">
        <v>0.31056941344125222</v>
      </c>
      <c r="M3166" s="38">
        <v>1.2350714859844434</v>
      </c>
      <c r="N3166" s="39"/>
      <c r="O3166" s="38">
        <v>-0.19340497401244716</v>
      </c>
      <c r="P3166" s="38">
        <v>0.1081950852342568</v>
      </c>
      <c r="Q3166" s="38">
        <v>-0.19340497401244716</v>
      </c>
      <c r="R3166" s="38">
        <v>-0.26314714323638144</v>
      </c>
      <c r="S3166" s="38">
        <v>-3.0611876453292219E-2</v>
      </c>
      <c r="T3166" s="38">
        <v>0.37736447188767586</v>
      </c>
      <c r="U3166" s="39"/>
      <c r="V3166" s="50">
        <v>281.72300000000001</v>
      </c>
      <c r="W3166" s="51" t="s">
        <v>20162</v>
      </c>
      <c r="X3166" s="51" t="s">
        <v>20163</v>
      </c>
      <c r="Y3166" s="51">
        <v>25.6084</v>
      </c>
      <c r="Z3166" s="39"/>
      <c r="AA3166" s="50">
        <v>14132.511</v>
      </c>
      <c r="AB3166" s="50">
        <v>12379.141</v>
      </c>
      <c r="AC3166" s="50">
        <v>1753.37</v>
      </c>
      <c r="AD3166" s="50">
        <v>3175.777</v>
      </c>
      <c r="AE3166" s="50">
        <v>855.31799999999998</v>
      </c>
      <c r="AF3166" s="52">
        <v>8.0601989312010591</v>
      </c>
      <c r="AG3166" s="52" t="s">
        <v>20162</v>
      </c>
      <c r="AH3166" s="39"/>
      <c r="AI3166" s="53" t="s">
        <v>20162</v>
      </c>
      <c r="AJ3166" s="53" t="s">
        <v>20162</v>
      </c>
      <c r="AK3166" s="53" t="s">
        <v>20162</v>
      </c>
      <c r="AL3166" s="53">
        <v>56.503160000000001</v>
      </c>
      <c r="AM3166" s="53">
        <v>2.27976</v>
      </c>
      <c r="AN3166" s="53">
        <v>14.165699999999999</v>
      </c>
      <c r="AO3166" s="53" t="s">
        <v>20162</v>
      </c>
      <c r="AP3166" s="53" t="s">
        <v>20162</v>
      </c>
      <c r="AQ3166" s="39"/>
      <c r="AR3166" s="51">
        <v>4.2298</v>
      </c>
      <c r="AS3166" s="104" t="s">
        <v>20162</v>
      </c>
      <c r="AT3166" s="38">
        <v>7.9640830473342611E-2</v>
      </c>
      <c r="AU3166" s="102"/>
      <c r="AV3166" s="103">
        <v>0</v>
      </c>
      <c r="AW3166" s="103">
        <v>1</v>
      </c>
      <c r="AX3166" s="103">
        <v>1</v>
      </c>
      <c r="AY3166" s="103">
        <v>0</v>
      </c>
      <c r="AZ3166" s="103">
        <v>0</v>
      </c>
      <c r="BA3166" s="103">
        <v>0</v>
      </c>
      <c r="BB3166" s="103">
        <v>2</v>
      </c>
      <c r="BC3166" s="39"/>
      <c r="BD3166" s="57" t="s">
        <v>20147</v>
      </c>
      <c r="BE3166" s="57" t="s">
        <v>20147</v>
      </c>
    </row>
    <row r="3167" spans="2:57">
      <c r="B3167" t="s">
        <v>591</v>
      </c>
      <c r="C3167" t="s">
        <v>5452</v>
      </c>
      <c r="D3167" t="s">
        <v>4196</v>
      </c>
      <c r="E3167" s="50">
        <v>1490.6290799999999</v>
      </c>
      <c r="F3167" s="50">
        <v>1584.2160799999999</v>
      </c>
      <c r="G3167" s="39"/>
      <c r="H3167" s="38">
        <v>-0.37736842105263158</v>
      </c>
      <c r="I3167" s="38">
        <v>0.99831081081081074</v>
      </c>
      <c r="J3167" s="38">
        <v>-0.37736842105263158</v>
      </c>
      <c r="K3167" s="38">
        <v>6.576576576576576E-2</v>
      </c>
      <c r="L3167" s="38">
        <v>0.44268292682926846</v>
      </c>
      <c r="M3167" s="38">
        <v>2.25</v>
      </c>
      <c r="N3167" s="39"/>
      <c r="O3167" s="38">
        <v>-0.36327192051119439</v>
      </c>
      <c r="P3167" s="38">
        <v>0.97830712475546111</v>
      </c>
      <c r="Q3167" s="38">
        <v>-0.36327192051119439</v>
      </c>
      <c r="R3167" s="38">
        <v>0.45480142593703321</v>
      </c>
      <c r="S3167" s="38">
        <v>1.7344781835060652</v>
      </c>
      <c r="T3167" s="38">
        <v>22.1884663653553</v>
      </c>
      <c r="U3167" s="39"/>
      <c r="V3167" s="50">
        <v>6.6890000000000001</v>
      </c>
      <c r="W3167" s="51">
        <v>88.189499999999995</v>
      </c>
      <c r="X3167" s="51" t="s">
        <v>20148</v>
      </c>
      <c r="Y3167" s="51" t="s">
        <v>20148</v>
      </c>
      <c r="Z3167" s="39"/>
      <c r="AA3167" s="50">
        <v>379.62900000000002</v>
      </c>
      <c r="AB3167" s="50">
        <v>142.476</v>
      </c>
      <c r="AC3167" s="50">
        <v>237.15299999999999</v>
      </c>
      <c r="AD3167" s="50">
        <v>66.787999999999997</v>
      </c>
      <c r="AE3167" s="50">
        <v>-1328.6980000000001</v>
      </c>
      <c r="AF3167" s="52">
        <v>1.6007767137670619</v>
      </c>
      <c r="AG3167" s="52">
        <v>0.68320522050114951</v>
      </c>
      <c r="AH3167" s="39"/>
      <c r="AI3167" s="53">
        <v>222.84782000000001</v>
      </c>
      <c r="AJ3167" s="53" t="s">
        <v>20148</v>
      </c>
      <c r="AK3167" s="53" t="s">
        <v>20148</v>
      </c>
      <c r="AL3167" s="53" t="s">
        <v>20148</v>
      </c>
      <c r="AM3167" s="53">
        <v>6.5456399999999997</v>
      </c>
      <c r="AN3167" s="53">
        <v>233.84992</v>
      </c>
      <c r="AO3167" s="53">
        <v>-4.5987554864030091</v>
      </c>
      <c r="AP3167" s="53">
        <v>-4.5949939959973314</v>
      </c>
      <c r="AQ3167" s="39"/>
      <c r="AR3167" s="51">
        <v>-92.028899999999993</v>
      </c>
      <c r="AS3167" s="104">
        <v>-19.016547159404308</v>
      </c>
      <c r="AT3167" s="38" t="s">
        <v>20148</v>
      </c>
      <c r="AU3167" s="102"/>
      <c r="AV3167" s="103">
        <v>5</v>
      </c>
      <c r="AW3167" s="103">
        <v>2</v>
      </c>
      <c r="AX3167" s="103">
        <v>0</v>
      </c>
      <c r="AY3167" s="103">
        <v>2</v>
      </c>
      <c r="AZ3167" s="103">
        <v>0</v>
      </c>
      <c r="BA3167" s="103">
        <v>0</v>
      </c>
      <c r="BB3167" s="103">
        <v>9</v>
      </c>
      <c r="BC3167" s="39"/>
      <c r="BD3167" s="57" t="s">
        <v>20146</v>
      </c>
      <c r="BE3167" s="57" t="s">
        <v>20147</v>
      </c>
    </row>
    <row r="3168" spans="2:57">
      <c r="B3168" t="s">
        <v>2093</v>
      </c>
      <c r="C3168" t="s">
        <v>6952</v>
      </c>
      <c r="D3168" t="s">
        <v>4195</v>
      </c>
      <c r="E3168" s="50">
        <v>146.38172</v>
      </c>
      <c r="F3168" s="50">
        <v>146.63348999999999</v>
      </c>
      <c r="G3168" s="39"/>
      <c r="H3168" s="38">
        <v>3.3710153783480967E-2</v>
      </c>
      <c r="I3168" s="38">
        <v>2.0100502512562901E-2</v>
      </c>
      <c r="J3168" s="38">
        <v>3.3710153783480967E-2</v>
      </c>
      <c r="K3168" s="38" t="s">
        <v>20162</v>
      </c>
      <c r="L3168" s="38" t="s">
        <v>20162</v>
      </c>
      <c r="M3168" s="38" t="s">
        <v>20162</v>
      </c>
      <c r="N3168" s="39"/>
      <c r="O3168" s="38">
        <v>3.3710147185457506E-2</v>
      </c>
      <c r="P3168" s="38">
        <v>2.010050356132731E-2</v>
      </c>
      <c r="Q3168" s="38">
        <v>3.3710147185457506E-2</v>
      </c>
      <c r="R3168" s="38" t="s">
        <v>20162</v>
      </c>
      <c r="S3168" s="38" t="s">
        <v>20162</v>
      </c>
      <c r="T3168" s="38" t="s">
        <v>20162</v>
      </c>
      <c r="U3168" s="39"/>
      <c r="V3168" s="50" t="s">
        <v>20162</v>
      </c>
      <c r="W3168" s="51" t="s">
        <v>20162</v>
      </c>
      <c r="X3168" s="51" t="s">
        <v>20162</v>
      </c>
      <c r="Y3168" s="51" t="s">
        <v>20162</v>
      </c>
      <c r="Z3168" s="39"/>
      <c r="AA3168" s="50">
        <v>118.54746</v>
      </c>
      <c r="AB3168" s="50">
        <v>117.57572</v>
      </c>
      <c r="AC3168" s="50">
        <v>0.97172999999999998</v>
      </c>
      <c r="AD3168" s="50" t="s">
        <v>20162</v>
      </c>
      <c r="AE3168" s="50">
        <v>-1.07317</v>
      </c>
      <c r="AF3168" s="52">
        <v>121.99629526720386</v>
      </c>
      <c r="AG3168" s="52" t="s">
        <v>20162</v>
      </c>
      <c r="AH3168" s="39"/>
      <c r="AI3168" s="53" t="s">
        <v>20162</v>
      </c>
      <c r="AJ3168" s="53" t="s">
        <v>20162</v>
      </c>
      <c r="AK3168" s="53" t="s">
        <v>20148</v>
      </c>
      <c r="AL3168" s="53" t="s">
        <v>20162</v>
      </c>
      <c r="AM3168" s="53">
        <v>150.90020000000001</v>
      </c>
      <c r="AN3168" s="53" t="s">
        <v>20162</v>
      </c>
      <c r="AO3168" s="53" t="s">
        <v>20162</v>
      </c>
      <c r="AP3168" s="53">
        <v>-124.35419281522439</v>
      </c>
      <c r="AQ3168" s="39"/>
      <c r="AR3168" s="51" t="s">
        <v>20162</v>
      </c>
      <c r="AS3168" s="104">
        <v>-1.002626542105026E-2</v>
      </c>
      <c r="AT3168" s="38" t="s">
        <v>20148</v>
      </c>
      <c r="AU3168" s="102"/>
      <c r="AV3168" s="103">
        <v>0</v>
      </c>
      <c r="AW3168" s="103">
        <v>0</v>
      </c>
      <c r="AX3168" s="103">
        <v>0</v>
      </c>
      <c r="AY3168" s="103">
        <v>0</v>
      </c>
      <c r="AZ3168" s="103">
        <v>0</v>
      </c>
      <c r="BA3168" s="103">
        <v>0</v>
      </c>
      <c r="BB3168" s="103">
        <v>0</v>
      </c>
      <c r="BC3168" s="39"/>
      <c r="BD3168" s="57" t="s">
        <v>20147</v>
      </c>
      <c r="BE3168" s="57" t="s">
        <v>20147</v>
      </c>
    </row>
    <row r="3169" spans="2:57">
      <c r="B3169" t="s">
        <v>1079</v>
      </c>
      <c r="C3169" t="s">
        <v>5938</v>
      </c>
      <c r="D3169" t="s">
        <v>4194</v>
      </c>
      <c r="E3169" s="50">
        <v>408.42016000000001</v>
      </c>
      <c r="F3169" s="50">
        <v>412.42716000000001</v>
      </c>
      <c r="G3169" s="39"/>
      <c r="H3169" s="38">
        <v>-0.71661569826707439</v>
      </c>
      <c r="I3169" s="38">
        <v>-0.53511705685618738</v>
      </c>
      <c r="J3169" s="38">
        <v>-0.71661569826707439</v>
      </c>
      <c r="K3169" s="38" t="s">
        <v>20162</v>
      </c>
      <c r="L3169" s="38" t="s">
        <v>20162</v>
      </c>
      <c r="M3169" s="38" t="s">
        <v>20162</v>
      </c>
      <c r="N3169" s="39"/>
      <c r="O3169" s="38">
        <v>0.2185943358595932</v>
      </c>
      <c r="P3169" s="38">
        <v>-0.58294253034290189</v>
      </c>
      <c r="Q3169" s="38">
        <v>0.2185943358595932</v>
      </c>
      <c r="R3169" s="38" t="s">
        <v>20162</v>
      </c>
      <c r="S3169" s="38" t="s">
        <v>20162</v>
      </c>
      <c r="T3169" s="38" t="s">
        <v>20162</v>
      </c>
      <c r="U3169" s="39"/>
      <c r="V3169" s="50">
        <v>643.37194999999997</v>
      </c>
      <c r="W3169" s="51">
        <v>10.7468</v>
      </c>
      <c r="X3169" s="51">
        <v>-57.807299999999998</v>
      </c>
      <c r="Y3169" s="51">
        <v>-59.331299999999999</v>
      </c>
      <c r="Z3169" s="39"/>
      <c r="AA3169" s="50">
        <v>1284.8925099999999</v>
      </c>
      <c r="AB3169" s="50">
        <v>945.79746999999998</v>
      </c>
      <c r="AC3169" s="50">
        <v>339.09503999999998</v>
      </c>
      <c r="AD3169" s="50">
        <v>519.32898999999998</v>
      </c>
      <c r="AE3169" s="50">
        <v>-637.52815999999996</v>
      </c>
      <c r="AF3169" s="52">
        <v>3.7891810803248553</v>
      </c>
      <c r="AG3169" s="52">
        <v>-0.42812087462987164</v>
      </c>
      <c r="AH3169" s="39"/>
      <c r="AI3169" s="53">
        <v>4.0327099999999998</v>
      </c>
      <c r="AJ3169" s="53" t="s">
        <v>20148</v>
      </c>
      <c r="AK3169" s="53" t="s">
        <v>20148</v>
      </c>
      <c r="AL3169" s="53" t="s">
        <v>20148</v>
      </c>
      <c r="AM3169" s="53">
        <v>6.1399999999999996E-3</v>
      </c>
      <c r="AN3169" s="53">
        <v>3.14E-3</v>
      </c>
      <c r="AO3169" s="53">
        <v>-1.3856578935167174</v>
      </c>
      <c r="AP3169" s="53">
        <v>-1.1089252656714781</v>
      </c>
      <c r="AQ3169" s="39"/>
      <c r="AR3169" s="51">
        <v>-99.185500000000005</v>
      </c>
      <c r="AS3169" s="104">
        <v>-0.71684880661308825</v>
      </c>
      <c r="AT3169" s="38" t="s">
        <v>20148</v>
      </c>
      <c r="AU3169" s="102"/>
      <c r="AV3169" s="103">
        <v>0</v>
      </c>
      <c r="AW3169" s="103">
        <v>0</v>
      </c>
      <c r="AX3169" s="103">
        <v>0</v>
      </c>
      <c r="AY3169" s="103">
        <v>0</v>
      </c>
      <c r="AZ3169" s="103">
        <v>0</v>
      </c>
      <c r="BA3169" s="103">
        <v>0</v>
      </c>
      <c r="BB3169" s="103">
        <v>0</v>
      </c>
      <c r="BC3169" s="39"/>
      <c r="BD3169" s="57" t="s">
        <v>20146</v>
      </c>
      <c r="BE3169" s="57" t="s">
        <v>20146</v>
      </c>
    </row>
    <row r="3170" spans="2:57">
      <c r="B3170" t="s">
        <v>2891</v>
      </c>
      <c r="C3170" t="s">
        <v>7750</v>
      </c>
      <c r="D3170" t="s">
        <v>4192</v>
      </c>
      <c r="E3170" s="50">
        <v>31.378620000000002</v>
      </c>
      <c r="F3170" s="50">
        <v>25.843450000000001</v>
      </c>
      <c r="G3170" s="39"/>
      <c r="H3170" s="38">
        <v>-0.85194915254237291</v>
      </c>
      <c r="I3170" s="38">
        <v>-0.48160237388724036</v>
      </c>
      <c r="J3170" s="38">
        <v>-0.85194915254237291</v>
      </c>
      <c r="K3170" s="38">
        <v>-0.86244094488188972</v>
      </c>
      <c r="L3170" s="38">
        <v>-0.83201923076923079</v>
      </c>
      <c r="M3170" s="38" t="s">
        <v>20162</v>
      </c>
      <c r="N3170" s="39"/>
      <c r="O3170" s="38">
        <v>-0.7957490653842938</v>
      </c>
      <c r="P3170" s="38">
        <v>-0.46809544107092838</v>
      </c>
      <c r="Q3170" s="38">
        <v>-0.7957490653842938</v>
      </c>
      <c r="R3170" s="38">
        <v>-0.53419026796705882</v>
      </c>
      <c r="S3170" s="38">
        <v>0.13167892634471845</v>
      </c>
      <c r="T3170" s="38" t="s">
        <v>20162</v>
      </c>
      <c r="U3170" s="39"/>
      <c r="V3170" s="50">
        <v>52.544519999999999</v>
      </c>
      <c r="W3170" s="51">
        <v>28.0898</v>
      </c>
      <c r="X3170" s="51">
        <v>-62.802500000000002</v>
      </c>
      <c r="Y3170" s="51">
        <v>-63.197200000000002</v>
      </c>
      <c r="Z3170" s="39"/>
      <c r="AA3170" s="50">
        <v>23.496210000000001</v>
      </c>
      <c r="AB3170" s="50">
        <v>15.562609999999999</v>
      </c>
      <c r="AC3170" s="50">
        <v>7.9336000000000002</v>
      </c>
      <c r="AD3170" s="50">
        <v>6.4265999999999996</v>
      </c>
      <c r="AE3170" s="50">
        <v>-98.471350000000001</v>
      </c>
      <c r="AF3170" s="52">
        <v>2.9616075930220833</v>
      </c>
      <c r="AG3170" s="52">
        <v>-0.10771684669135002</v>
      </c>
      <c r="AH3170" s="39"/>
      <c r="AI3170" s="53">
        <v>0.54213</v>
      </c>
      <c r="AJ3170" s="53" t="s">
        <v>20148</v>
      </c>
      <c r="AK3170" s="53" t="s">
        <v>20148</v>
      </c>
      <c r="AL3170" s="53" t="s">
        <v>20148</v>
      </c>
      <c r="AM3170" s="53">
        <v>2.3628499999999999</v>
      </c>
      <c r="AN3170" s="53">
        <v>0.27679999999999999</v>
      </c>
      <c r="AO3170" s="53">
        <v>-0.80212503720661865</v>
      </c>
      <c r="AP3170" s="53">
        <v>-0.78315169811229268</v>
      </c>
      <c r="AQ3170" s="39"/>
      <c r="AR3170" s="51">
        <v>-680.93340000000001</v>
      </c>
      <c r="AS3170" s="104">
        <v>-2.8936338685209697</v>
      </c>
      <c r="AT3170" s="38" t="s">
        <v>20148</v>
      </c>
      <c r="AU3170" s="102"/>
      <c r="AV3170" s="103">
        <v>0</v>
      </c>
      <c r="AW3170" s="103">
        <v>1</v>
      </c>
      <c r="AX3170" s="103">
        <v>0</v>
      </c>
      <c r="AY3170" s="103">
        <v>0</v>
      </c>
      <c r="AZ3170" s="103">
        <v>0</v>
      </c>
      <c r="BA3170" s="103">
        <v>0</v>
      </c>
      <c r="BB3170" s="103">
        <v>1</v>
      </c>
      <c r="BC3170" s="39"/>
      <c r="BD3170" s="57" t="s">
        <v>20146</v>
      </c>
      <c r="BE3170" s="57" t="s">
        <v>20146</v>
      </c>
    </row>
    <row r="3171" spans="2:57">
      <c r="B3171" t="s">
        <v>776</v>
      </c>
      <c r="C3171" t="s">
        <v>5636</v>
      </c>
      <c r="D3171" t="s">
        <v>4192</v>
      </c>
      <c r="E3171" s="50">
        <v>2541.36384</v>
      </c>
      <c r="F3171" s="50">
        <v>1158.69084</v>
      </c>
      <c r="G3171" s="39"/>
      <c r="H3171" s="38">
        <v>-7.7718614822450904E-2</v>
      </c>
      <c r="I3171" s="38">
        <v>0.13353561388129198</v>
      </c>
      <c r="J3171" s="38">
        <v>-7.7718614822450904E-2</v>
      </c>
      <c r="K3171" s="38">
        <v>0.50135718570402465</v>
      </c>
      <c r="L3171" s="38">
        <v>0.27588461394006969</v>
      </c>
      <c r="M3171" s="38">
        <v>0.49151617585312479</v>
      </c>
      <c r="N3171" s="39"/>
      <c r="O3171" s="38">
        <v>-8.5167259030878739E-2</v>
      </c>
      <c r="P3171" s="38">
        <v>0.11555831328483235</v>
      </c>
      <c r="Q3171" s="38">
        <v>-8.5167259030878739E-2</v>
      </c>
      <c r="R3171" s="38">
        <v>0.41542491374720614</v>
      </c>
      <c r="S3171" s="38">
        <v>0.3221830289602936</v>
      </c>
      <c r="T3171" s="38">
        <v>0.45711309521676169</v>
      </c>
      <c r="U3171" s="39"/>
      <c r="V3171" s="50">
        <v>12612.05</v>
      </c>
      <c r="W3171" s="51">
        <v>4.6993999999999998</v>
      </c>
      <c r="X3171" s="51">
        <v>1.2735000000000001</v>
      </c>
      <c r="Y3171" s="51">
        <v>0.82440000000000002</v>
      </c>
      <c r="Z3171" s="39"/>
      <c r="AA3171" s="50">
        <v>4569.2190000000001</v>
      </c>
      <c r="AB3171" s="50">
        <v>3261.5149999999999</v>
      </c>
      <c r="AC3171" s="50">
        <v>1307.704</v>
      </c>
      <c r="AD3171" s="50">
        <v>1098.0719999999999</v>
      </c>
      <c r="AE3171" s="50">
        <v>702.75900000000001</v>
      </c>
      <c r="AF3171" s="52">
        <v>3.4940774058961357</v>
      </c>
      <c r="AG3171" s="52">
        <v>2.8888378421359531</v>
      </c>
      <c r="AH3171" s="39"/>
      <c r="AI3171" s="53">
        <v>0.20150000000000001</v>
      </c>
      <c r="AJ3171" s="53">
        <v>6.7214200000000002</v>
      </c>
      <c r="AK3171" s="53">
        <v>14.62344</v>
      </c>
      <c r="AL3171" s="53">
        <v>11.90136</v>
      </c>
      <c r="AM3171" s="53">
        <v>1.09206</v>
      </c>
      <c r="AN3171" s="53">
        <v>9.2329999999999995E-2</v>
      </c>
      <c r="AO3171" s="53">
        <v>3.4123502906719914</v>
      </c>
      <c r="AP3171" s="53">
        <v>7.213684380914434</v>
      </c>
      <c r="AQ3171" s="39"/>
      <c r="AR3171" s="51">
        <v>10.658200000000001</v>
      </c>
      <c r="AS3171" s="104">
        <v>6.5618292594247854E-2</v>
      </c>
      <c r="AT3171" s="38">
        <v>2.000571591883395E-2</v>
      </c>
      <c r="AU3171" s="102"/>
      <c r="AV3171" s="103">
        <v>3</v>
      </c>
      <c r="AW3171" s="103">
        <v>0</v>
      </c>
      <c r="AX3171" s="103">
        <v>1</v>
      </c>
      <c r="AY3171" s="103">
        <v>0</v>
      </c>
      <c r="AZ3171" s="103">
        <v>0</v>
      </c>
      <c r="BA3171" s="103">
        <v>0</v>
      </c>
      <c r="BB3171" s="103">
        <v>4</v>
      </c>
      <c r="BC3171" s="39"/>
      <c r="BD3171" s="57" t="s">
        <v>20146</v>
      </c>
      <c r="BE3171" s="57" t="s">
        <v>20146</v>
      </c>
    </row>
    <row r="3172" spans="2:57">
      <c r="B3172" t="s">
        <v>411</v>
      </c>
      <c r="C3172" t="s">
        <v>5272</v>
      </c>
      <c r="D3172" t="s">
        <v>4195</v>
      </c>
      <c r="E3172" s="50" t="s">
        <v>20162</v>
      </c>
      <c r="F3172" s="50">
        <v>1588.75667</v>
      </c>
      <c r="G3172" s="39"/>
      <c r="H3172" s="38">
        <v>0.12129593046226783</v>
      </c>
      <c r="I3172" s="38">
        <v>0.29117379435850776</v>
      </c>
      <c r="J3172" s="38">
        <v>0.12129593046226783</v>
      </c>
      <c r="K3172" s="38">
        <v>1.188126445643793</v>
      </c>
      <c r="L3172" s="38">
        <v>1.8724696356275299</v>
      </c>
      <c r="M3172" s="38">
        <v>1.5869848591196227</v>
      </c>
      <c r="N3172" s="39"/>
      <c r="O3172" s="38">
        <v>0.10163984339479648</v>
      </c>
      <c r="P3172" s="38">
        <v>0.27804425162282187</v>
      </c>
      <c r="Q3172" s="38">
        <v>0.10163984339479648</v>
      </c>
      <c r="R3172" s="38">
        <v>1.1561979910602744</v>
      </c>
      <c r="S3172" s="38">
        <v>1.883900856016234</v>
      </c>
      <c r="T3172" s="38">
        <v>2.8998302221716896</v>
      </c>
      <c r="U3172" s="39"/>
      <c r="V3172" s="50">
        <v>312.51499999999999</v>
      </c>
      <c r="W3172" s="51" t="s">
        <v>20162</v>
      </c>
      <c r="X3172" s="51" t="s">
        <v>20163</v>
      </c>
      <c r="Y3172" s="51">
        <v>35.407200000000003</v>
      </c>
      <c r="Z3172" s="39"/>
      <c r="AA3172" s="50">
        <v>6843.2389999999996</v>
      </c>
      <c r="AB3172" s="50">
        <v>6190.7849999999999</v>
      </c>
      <c r="AC3172" s="50">
        <v>652.45399999999995</v>
      </c>
      <c r="AD3172" s="50">
        <v>151.64600000000002</v>
      </c>
      <c r="AE3172" s="50">
        <v>239.10599999999999</v>
      </c>
      <c r="AF3172" s="52">
        <v>10.488462021843686</v>
      </c>
      <c r="AG3172" s="52" t="s">
        <v>20162</v>
      </c>
      <c r="AH3172" s="39"/>
      <c r="AI3172" s="53" t="s">
        <v>20162</v>
      </c>
      <c r="AJ3172" s="53" t="s">
        <v>20162</v>
      </c>
      <c r="AK3172" s="53" t="s">
        <v>20162</v>
      </c>
      <c r="AL3172" s="53">
        <v>15.095739999999999</v>
      </c>
      <c r="AM3172" s="53">
        <v>2.4954700000000001</v>
      </c>
      <c r="AN3172" s="53">
        <v>5.1935500000000001</v>
      </c>
      <c r="AO3172" s="53" t="s">
        <v>20162</v>
      </c>
      <c r="AP3172" s="53" t="s">
        <v>20162</v>
      </c>
      <c r="AQ3172" s="39"/>
      <c r="AR3172" s="51">
        <v>17.905200000000001</v>
      </c>
      <c r="AS3172" s="104" t="s">
        <v>20162</v>
      </c>
      <c r="AT3172" s="38" t="s">
        <v>20148</v>
      </c>
      <c r="AU3172" s="102"/>
      <c r="AV3172" s="103">
        <v>0</v>
      </c>
      <c r="AW3172" s="103">
        <v>2</v>
      </c>
      <c r="AX3172" s="103">
        <v>0</v>
      </c>
      <c r="AY3172" s="103">
        <v>0</v>
      </c>
      <c r="AZ3172" s="103">
        <v>0</v>
      </c>
      <c r="BA3172" s="103">
        <v>0</v>
      </c>
      <c r="BB3172" s="103">
        <v>2</v>
      </c>
      <c r="BC3172" s="39"/>
      <c r="BD3172" s="57" t="s">
        <v>20147</v>
      </c>
      <c r="BE3172" s="57" t="s">
        <v>20147</v>
      </c>
    </row>
    <row r="3173" spans="2:57">
      <c r="B3173" t="s">
        <v>751</v>
      </c>
      <c r="C3173" t="s">
        <v>5611</v>
      </c>
      <c r="D3173" t="s">
        <v>4192</v>
      </c>
      <c r="E3173" s="50">
        <v>1270.4734900000001</v>
      </c>
      <c r="F3173" s="50">
        <v>1203.09249</v>
      </c>
      <c r="G3173" s="39"/>
      <c r="H3173" s="38">
        <v>-0.6233443708609272</v>
      </c>
      <c r="I3173" s="38">
        <v>-0.22815945716709074</v>
      </c>
      <c r="J3173" s="38">
        <v>-0.6233443708609272</v>
      </c>
      <c r="K3173" s="38" t="s">
        <v>20162</v>
      </c>
      <c r="L3173" s="38" t="s">
        <v>20162</v>
      </c>
      <c r="M3173" s="38" t="s">
        <v>20162</v>
      </c>
      <c r="N3173" s="39"/>
      <c r="O3173" s="38">
        <v>-0.66722117518819224</v>
      </c>
      <c r="P3173" s="38">
        <v>-0.32370764099618698</v>
      </c>
      <c r="Q3173" s="38">
        <v>-0.66722117518819224</v>
      </c>
      <c r="R3173" s="38" t="s">
        <v>20162</v>
      </c>
      <c r="S3173" s="38" t="s">
        <v>20162</v>
      </c>
      <c r="T3173" s="38" t="s">
        <v>20162</v>
      </c>
      <c r="U3173" s="39"/>
      <c r="V3173" s="50">
        <v>260.08600000000001</v>
      </c>
      <c r="W3173" s="51">
        <v>69.910300000000007</v>
      </c>
      <c r="X3173" s="51">
        <v>-14.087199999999999</v>
      </c>
      <c r="Y3173" s="51">
        <v>-144.22460000000001</v>
      </c>
      <c r="Z3173" s="39"/>
      <c r="AA3173" s="50">
        <v>1218.806</v>
      </c>
      <c r="AB3173" s="50">
        <v>916.50900000000001</v>
      </c>
      <c r="AC3173" s="50">
        <v>302.29700000000003</v>
      </c>
      <c r="AD3173" s="50">
        <v>732.06700000000001</v>
      </c>
      <c r="AE3173" s="50">
        <v>-418.71199999999999</v>
      </c>
      <c r="AF3173" s="52">
        <v>4.0318163924881816</v>
      </c>
      <c r="AG3173" s="52">
        <v>8.1953070714629312</v>
      </c>
      <c r="AH3173" s="39"/>
      <c r="AI3173" s="53">
        <v>4.8848200000000004</v>
      </c>
      <c r="AJ3173" s="53" t="s">
        <v>20148</v>
      </c>
      <c r="AK3173" s="53" t="s">
        <v>20148</v>
      </c>
      <c r="AL3173" s="53" t="s">
        <v>20148</v>
      </c>
      <c r="AM3173" s="53">
        <v>4.5334300000000001</v>
      </c>
      <c r="AN3173" s="53">
        <v>3.5728399999999998</v>
      </c>
      <c r="AO3173" s="53">
        <v>-64.30554759741301</v>
      </c>
      <c r="AP3173" s="53">
        <v>-32.836389912388434</v>
      </c>
      <c r="AQ3173" s="39"/>
      <c r="AR3173" s="51">
        <v>-275.47340000000003</v>
      </c>
      <c r="AS3173" s="104">
        <v>-0.14872862779482687</v>
      </c>
      <c r="AT3173" s="38" t="s">
        <v>20148</v>
      </c>
      <c r="AU3173" s="102"/>
      <c r="AV3173" s="103">
        <v>7</v>
      </c>
      <c r="AW3173" s="103">
        <v>2</v>
      </c>
      <c r="AX3173" s="103">
        <v>2</v>
      </c>
      <c r="AY3173" s="103">
        <v>1</v>
      </c>
      <c r="AZ3173" s="103">
        <v>0</v>
      </c>
      <c r="BA3173" s="103">
        <v>0</v>
      </c>
      <c r="BB3173" s="103">
        <v>12</v>
      </c>
      <c r="BC3173" s="39"/>
      <c r="BD3173" s="57" t="s">
        <v>20146</v>
      </c>
      <c r="BE3173" s="57" t="s">
        <v>20146</v>
      </c>
    </row>
    <row r="3174" spans="2:57">
      <c r="B3174" t="s">
        <v>190</v>
      </c>
      <c r="C3174" t="s">
        <v>4831</v>
      </c>
      <c r="D3174" t="s">
        <v>4195</v>
      </c>
      <c r="E3174" s="50">
        <v>18030.482660000001</v>
      </c>
      <c r="F3174" s="50">
        <v>10849.98266</v>
      </c>
      <c r="G3174" s="39"/>
      <c r="H3174" s="38">
        <v>-0.43781583748491526</v>
      </c>
      <c r="I3174" s="38">
        <v>0.16776952738941975</v>
      </c>
      <c r="J3174" s="38">
        <v>-0.43781583748491526</v>
      </c>
      <c r="K3174" s="38">
        <v>1.9477619635007715E-2</v>
      </c>
      <c r="L3174" s="38">
        <v>0.60685098139822058</v>
      </c>
      <c r="M3174" s="38">
        <v>1.1191322542422815</v>
      </c>
      <c r="N3174" s="39"/>
      <c r="O3174" s="38">
        <v>-0.44557436914930082</v>
      </c>
      <c r="P3174" s="38">
        <v>0.162086944318107</v>
      </c>
      <c r="Q3174" s="38">
        <v>-0.44557436914930082</v>
      </c>
      <c r="R3174" s="38">
        <v>1.8841300572377659</v>
      </c>
      <c r="S3174" s="38">
        <v>3.8442715172180391</v>
      </c>
      <c r="T3174" s="38">
        <v>8.6388940782546726</v>
      </c>
      <c r="U3174" s="39"/>
      <c r="V3174" s="50">
        <v>8782.1</v>
      </c>
      <c r="W3174" s="51">
        <v>54.087200000000003</v>
      </c>
      <c r="X3174" s="51">
        <v>49.476700000000001</v>
      </c>
      <c r="Y3174" s="51">
        <v>33.872300000000003</v>
      </c>
      <c r="Z3174" s="39"/>
      <c r="AA3174" s="50">
        <v>21250.400000000001</v>
      </c>
      <c r="AB3174" s="50">
        <v>15544.2</v>
      </c>
      <c r="AC3174" s="50">
        <v>5706.2</v>
      </c>
      <c r="AD3174" s="50">
        <v>7961.6</v>
      </c>
      <c r="AE3174" s="50">
        <v>2805.3</v>
      </c>
      <c r="AF3174" s="52">
        <v>3.724089586765273</v>
      </c>
      <c r="AG3174" s="52">
        <v>1.323690614268495</v>
      </c>
      <c r="AH3174" s="39"/>
      <c r="AI3174" s="53">
        <v>2.0530900000000001</v>
      </c>
      <c r="AJ3174" s="53">
        <v>4.0526099999999996</v>
      </c>
      <c r="AK3174" s="53">
        <v>4.14961</v>
      </c>
      <c r="AL3174" s="53">
        <v>3.6390199999999999</v>
      </c>
      <c r="AM3174" s="53">
        <v>2.00875</v>
      </c>
      <c r="AN3174" s="53">
        <v>1.20705</v>
      </c>
      <c r="AO3174" s="53">
        <v>2.4675314775647581</v>
      </c>
      <c r="AP3174" s="53">
        <v>2.4970616694667553</v>
      </c>
      <c r="AQ3174" s="39"/>
      <c r="AR3174" s="51">
        <v>70.520099999999999</v>
      </c>
      <c r="AS3174" s="104">
        <v>0.3259933377348298</v>
      </c>
      <c r="AT3174" s="38">
        <v>3.3825803202153483E-2</v>
      </c>
      <c r="AU3174" s="102"/>
      <c r="AV3174" s="103">
        <v>3</v>
      </c>
      <c r="AW3174" s="103">
        <v>8</v>
      </c>
      <c r="AX3174" s="103">
        <v>3</v>
      </c>
      <c r="AY3174" s="103">
        <v>1</v>
      </c>
      <c r="AZ3174" s="103">
        <v>0</v>
      </c>
      <c r="BA3174" s="103">
        <v>0</v>
      </c>
      <c r="BB3174" s="103">
        <v>15</v>
      </c>
      <c r="BC3174" s="39"/>
      <c r="BD3174" s="57" t="s">
        <v>20147</v>
      </c>
      <c r="BE3174" s="57" t="s">
        <v>20147</v>
      </c>
    </row>
    <row r="3175" spans="2:57">
      <c r="B3175" t="s">
        <v>671</v>
      </c>
      <c r="C3175" t="s">
        <v>5532</v>
      </c>
      <c r="D3175" t="s">
        <v>4194</v>
      </c>
      <c r="E3175" s="50">
        <v>3327.3255100000001</v>
      </c>
      <c r="F3175" s="50">
        <v>1630.53251</v>
      </c>
      <c r="G3175" s="39"/>
      <c r="H3175" s="38">
        <v>-0.17020867157878805</v>
      </c>
      <c r="I3175" s="38">
        <v>9.0987388346593923E-2</v>
      </c>
      <c r="J3175" s="38">
        <v>-0.17020867157878805</v>
      </c>
      <c r="K3175" s="38">
        <v>-0.15435792484783883</v>
      </c>
      <c r="L3175" s="38">
        <v>-0.27853560507332242</v>
      </c>
      <c r="M3175" s="38">
        <v>0.14984606820048096</v>
      </c>
      <c r="N3175" s="39"/>
      <c r="O3175" s="38">
        <v>-0.20167094259929252</v>
      </c>
      <c r="P3175" s="38">
        <v>6.6229912813689173E-2</v>
      </c>
      <c r="Q3175" s="38">
        <v>-0.20167094259929252</v>
      </c>
      <c r="R3175" s="38">
        <v>-5.9924119487310024E-2</v>
      </c>
      <c r="S3175" s="38">
        <v>-0.26091902490215824</v>
      </c>
      <c r="T3175" s="38">
        <v>-7.1255888763906872E-2</v>
      </c>
      <c r="U3175" s="39"/>
      <c r="V3175" s="50">
        <v>2927.54</v>
      </c>
      <c r="W3175" s="51">
        <v>41.207900000000002</v>
      </c>
      <c r="X3175" s="51">
        <v>4.2652000000000001</v>
      </c>
      <c r="Y3175" s="51">
        <v>2.4721000000000002</v>
      </c>
      <c r="Z3175" s="39"/>
      <c r="AA3175" s="50">
        <v>2798.125</v>
      </c>
      <c r="AB3175" s="50">
        <v>2467.9589999999998</v>
      </c>
      <c r="AC3175" s="50">
        <v>330.166</v>
      </c>
      <c r="AD3175" s="50">
        <v>466.017</v>
      </c>
      <c r="AE3175" s="50">
        <v>1169.1500000000001</v>
      </c>
      <c r="AF3175" s="52">
        <v>8.4749035333741212</v>
      </c>
      <c r="AG3175" s="52">
        <v>7.6209791913635501</v>
      </c>
      <c r="AH3175" s="39"/>
      <c r="AI3175" s="53">
        <v>1.13656</v>
      </c>
      <c r="AJ3175" s="53">
        <v>7.9326499999999998</v>
      </c>
      <c r="AK3175" s="53">
        <v>26.64696</v>
      </c>
      <c r="AL3175" s="53">
        <v>31.255140000000001</v>
      </c>
      <c r="AM3175" s="53">
        <v>5.0159700000000003</v>
      </c>
      <c r="AN3175" s="53">
        <v>0.51482000000000006</v>
      </c>
      <c r="AO3175" s="53">
        <v>7.63998158569213</v>
      </c>
      <c r="AP3175" s="53">
        <v>13.058153955808981</v>
      </c>
      <c r="AQ3175" s="39"/>
      <c r="AR3175" s="51">
        <v>17.2912</v>
      </c>
      <c r="AS3175" s="104">
        <v>5.9346220585796014E-2</v>
      </c>
      <c r="AT3175" s="38" t="s">
        <v>20148</v>
      </c>
      <c r="AU3175" s="102"/>
      <c r="AV3175" s="103">
        <v>6</v>
      </c>
      <c r="AW3175" s="103">
        <v>1</v>
      </c>
      <c r="AX3175" s="103">
        <v>7</v>
      </c>
      <c r="AY3175" s="103">
        <v>2</v>
      </c>
      <c r="AZ3175" s="103">
        <v>1</v>
      </c>
      <c r="BA3175" s="103">
        <v>0</v>
      </c>
      <c r="BB3175" s="103">
        <v>17</v>
      </c>
      <c r="BC3175" s="39"/>
      <c r="BD3175" s="57" t="s">
        <v>20146</v>
      </c>
      <c r="BE3175" s="57" t="s">
        <v>20146</v>
      </c>
    </row>
    <row r="3176" spans="2:57">
      <c r="B3176" t="s">
        <v>821</v>
      </c>
      <c r="C3176" t="s">
        <v>5681</v>
      </c>
      <c r="D3176" t="s">
        <v>4192</v>
      </c>
      <c r="E3176" s="50">
        <v>1776.5091600000001</v>
      </c>
      <c r="F3176" s="50">
        <v>1273.62916</v>
      </c>
      <c r="G3176" s="39"/>
      <c r="H3176" s="38">
        <v>-6.0060060060052045E-4</v>
      </c>
      <c r="I3176" s="38">
        <v>0.14877459440800833</v>
      </c>
      <c r="J3176" s="38">
        <v>-6.0060060060052045E-4</v>
      </c>
      <c r="K3176" s="38">
        <v>-0.12673838887431121</v>
      </c>
      <c r="L3176" s="38">
        <v>0.62341463414634157</v>
      </c>
      <c r="M3176" s="38">
        <v>1.1049968374446553</v>
      </c>
      <c r="N3176" s="39"/>
      <c r="O3176" s="38">
        <v>9.5784655375368288E-3</v>
      </c>
      <c r="P3176" s="38">
        <v>0.14905217500374879</v>
      </c>
      <c r="Q3176" s="38">
        <v>9.5784655375368288E-3</v>
      </c>
      <c r="R3176" s="38">
        <v>0.10175020119716049</v>
      </c>
      <c r="S3176" s="38">
        <v>1.182858549616939</v>
      </c>
      <c r="T3176" s="38">
        <v>2.8378525151505976</v>
      </c>
      <c r="U3176" s="39"/>
      <c r="V3176" s="50">
        <v>2613.3989999999999</v>
      </c>
      <c r="W3176" s="51">
        <v>23.671700000000001</v>
      </c>
      <c r="X3176" s="51">
        <v>3.7734999999999999</v>
      </c>
      <c r="Y3176" s="51">
        <v>1.0618000000000001</v>
      </c>
      <c r="Z3176" s="39"/>
      <c r="AA3176" s="50">
        <v>1509.296</v>
      </c>
      <c r="AB3176" s="50">
        <v>1107.787</v>
      </c>
      <c r="AC3176" s="50">
        <v>401.50900000000001</v>
      </c>
      <c r="AD3176" s="50">
        <v>645.38400000000001</v>
      </c>
      <c r="AE3176" s="50">
        <v>65.361000000000004</v>
      </c>
      <c r="AF3176" s="52">
        <v>3.7590589501107075</v>
      </c>
      <c r="AG3176" s="52">
        <v>5.1712864792299129</v>
      </c>
      <c r="AH3176" s="39"/>
      <c r="AI3176" s="53">
        <v>1.01762</v>
      </c>
      <c r="AJ3176" s="53">
        <v>24.482299999999999</v>
      </c>
      <c r="AK3176" s="53">
        <v>165.17984000000001</v>
      </c>
      <c r="AL3176" s="53" t="s">
        <v>20148</v>
      </c>
      <c r="AM3176" s="53">
        <v>3.6004100000000001</v>
      </c>
      <c r="AN3176" s="53">
        <v>0.70047000000000004</v>
      </c>
      <c r="AO3176" s="53">
        <v>9.7147958078442738</v>
      </c>
      <c r="AP3176" s="53">
        <v>12.914904732449779</v>
      </c>
      <c r="AQ3176" s="39"/>
      <c r="AR3176" s="51">
        <v>7.383</v>
      </c>
      <c r="AS3176" s="104">
        <v>8.9765493939142918E-2</v>
      </c>
      <c r="AT3176" s="38" t="s">
        <v>20148</v>
      </c>
      <c r="AU3176" s="102"/>
      <c r="AV3176" s="103">
        <v>5</v>
      </c>
      <c r="AW3176" s="103">
        <v>2</v>
      </c>
      <c r="AX3176" s="103">
        <v>0</v>
      </c>
      <c r="AY3176" s="103">
        <v>0</v>
      </c>
      <c r="AZ3176" s="103">
        <v>0</v>
      </c>
      <c r="BA3176" s="103">
        <v>0</v>
      </c>
      <c r="BB3176" s="103">
        <v>7</v>
      </c>
      <c r="BC3176" s="39"/>
      <c r="BD3176" s="57" t="s">
        <v>20146</v>
      </c>
      <c r="BE3176" s="57" t="s">
        <v>20146</v>
      </c>
    </row>
    <row r="3177" spans="2:57">
      <c r="B3177" t="s">
        <v>1253</v>
      </c>
      <c r="C3177" t="s">
        <v>6112</v>
      </c>
      <c r="D3177" t="s">
        <v>4194</v>
      </c>
      <c r="E3177" s="50">
        <v>921.97004000000004</v>
      </c>
      <c r="F3177" s="50">
        <v>445.33604000000003</v>
      </c>
      <c r="G3177" s="39"/>
      <c r="H3177" s="38">
        <v>-0.54067347710934544</v>
      </c>
      <c r="I3177" s="38">
        <v>0.1790223373259956</v>
      </c>
      <c r="J3177" s="38">
        <v>-0.54067347710934544</v>
      </c>
      <c r="K3177" s="38">
        <v>-0.4174664107485605</v>
      </c>
      <c r="L3177" s="38">
        <v>-0.73813592902318881</v>
      </c>
      <c r="M3177" s="38">
        <v>-0.10222461935753602</v>
      </c>
      <c r="N3177" s="39"/>
      <c r="O3177" s="38">
        <v>-0.6089269766719978</v>
      </c>
      <c r="P3177" s="38">
        <v>0.1065751633960943</v>
      </c>
      <c r="Q3177" s="38">
        <v>-0.6089269766719978</v>
      </c>
      <c r="R3177" s="38">
        <v>-0.52716894277341741</v>
      </c>
      <c r="S3177" s="38">
        <v>-0.82386939929945324</v>
      </c>
      <c r="T3177" s="38">
        <v>-0.57374355646790898</v>
      </c>
      <c r="U3177" s="39"/>
      <c r="V3177" s="50">
        <v>1915.364</v>
      </c>
      <c r="W3177" s="51">
        <v>41.565899999999999</v>
      </c>
      <c r="X3177" s="51">
        <v>14.9138</v>
      </c>
      <c r="Y3177" s="51">
        <v>9.7720000000000002</v>
      </c>
      <c r="Z3177" s="39"/>
      <c r="AA3177" s="50">
        <v>1037.46</v>
      </c>
      <c r="AB3177" s="50">
        <v>811.98800000000006</v>
      </c>
      <c r="AC3177" s="50">
        <v>225.47200000000001</v>
      </c>
      <c r="AD3177" s="50">
        <v>225.00300000000001</v>
      </c>
      <c r="AE3177" s="50">
        <v>77.914000000000001</v>
      </c>
      <c r="AF3177" s="52">
        <v>4.6012808685779163</v>
      </c>
      <c r="AG3177" s="52">
        <v>1.1511403169694627</v>
      </c>
      <c r="AH3177" s="39"/>
      <c r="AI3177" s="53">
        <v>0.48136000000000001</v>
      </c>
      <c r="AJ3177" s="53">
        <v>1.85334</v>
      </c>
      <c r="AK3177" s="53">
        <v>3.2275800000000001</v>
      </c>
      <c r="AL3177" s="53">
        <v>2.8927700000000001</v>
      </c>
      <c r="AM3177" s="53">
        <v>2.2457199999999999</v>
      </c>
      <c r="AN3177" s="53">
        <v>0.27755999999999997</v>
      </c>
      <c r="AO3177" s="53">
        <v>1.294314371161766</v>
      </c>
      <c r="AP3177" s="53">
        <v>1.5590050900740058</v>
      </c>
      <c r="AQ3177" s="39"/>
      <c r="AR3177" s="51">
        <v>117.4041</v>
      </c>
      <c r="AS3177" s="104">
        <v>0.43461207250685413</v>
      </c>
      <c r="AT3177" s="38" t="s">
        <v>20148</v>
      </c>
      <c r="AU3177" s="102"/>
      <c r="AV3177" s="103">
        <v>2</v>
      </c>
      <c r="AW3177" s="103">
        <v>0</v>
      </c>
      <c r="AX3177" s="103">
        <v>1</v>
      </c>
      <c r="AY3177" s="103">
        <v>0</v>
      </c>
      <c r="AZ3177" s="103">
        <v>1</v>
      </c>
      <c r="BA3177" s="103">
        <v>0</v>
      </c>
      <c r="BB3177" s="103">
        <v>4</v>
      </c>
      <c r="BC3177" s="39"/>
      <c r="BD3177" s="57" t="s">
        <v>20146</v>
      </c>
      <c r="BE3177" s="57" t="s">
        <v>20146</v>
      </c>
    </row>
    <row r="3178" spans="2:57">
      <c r="B3178" t="s">
        <v>1857</v>
      </c>
      <c r="C3178" t="s">
        <v>6716</v>
      </c>
      <c r="D3178" t="s">
        <v>4195</v>
      </c>
      <c r="E3178" s="50" t="s">
        <v>20162</v>
      </c>
      <c r="F3178" s="50">
        <v>225.28936999999999</v>
      </c>
      <c r="G3178" s="39"/>
      <c r="H3178" s="38">
        <v>3.4117844605069392E-2</v>
      </c>
      <c r="I3178" s="38">
        <v>0.16899707802230757</v>
      </c>
      <c r="J3178" s="38">
        <v>3.4117844605069392E-2</v>
      </c>
      <c r="K3178" s="38">
        <v>0.18766500330380342</v>
      </c>
      <c r="L3178" s="38">
        <v>0.13364984851563588</v>
      </c>
      <c r="M3178" s="38">
        <v>1.9710146011497227</v>
      </c>
      <c r="N3178" s="39"/>
      <c r="O3178" s="38">
        <v>1.0322271160920771E-3</v>
      </c>
      <c r="P3178" s="38">
        <v>0.16225277812414274</v>
      </c>
      <c r="Q3178" s="38">
        <v>1.0322271160920771E-3</v>
      </c>
      <c r="R3178" s="38">
        <v>0.13414274572251195</v>
      </c>
      <c r="S3178" s="38">
        <v>0.26508853510659991</v>
      </c>
      <c r="T3178" s="38">
        <v>3.6471576535470227</v>
      </c>
      <c r="U3178" s="39"/>
      <c r="V3178" s="50">
        <v>73.754000000000005</v>
      </c>
      <c r="W3178" s="51" t="s">
        <v>20162</v>
      </c>
      <c r="X3178" s="51" t="s">
        <v>20163</v>
      </c>
      <c r="Y3178" s="51">
        <v>35.097700000000003</v>
      </c>
      <c r="Z3178" s="39"/>
      <c r="AA3178" s="50">
        <v>2327.306</v>
      </c>
      <c r="AB3178" s="50">
        <v>2119.1729999999998</v>
      </c>
      <c r="AC3178" s="50">
        <v>208.13300000000001</v>
      </c>
      <c r="AD3178" s="50">
        <v>43.741</v>
      </c>
      <c r="AE3178" s="50">
        <v>113.44799999999999</v>
      </c>
      <c r="AF3178" s="52">
        <v>11.181821239303714</v>
      </c>
      <c r="AG3178" s="52" t="s">
        <v>20162</v>
      </c>
      <c r="AH3178" s="39"/>
      <c r="AI3178" s="53" t="s">
        <v>20162</v>
      </c>
      <c r="AJ3178" s="53" t="s">
        <v>20162</v>
      </c>
      <c r="AK3178" s="53" t="s">
        <v>20162</v>
      </c>
      <c r="AL3178" s="53">
        <v>8.9261700000000008</v>
      </c>
      <c r="AM3178" s="53">
        <v>1.0962700000000001</v>
      </c>
      <c r="AN3178" s="53">
        <v>3.13124</v>
      </c>
      <c r="AO3178" s="53" t="s">
        <v>20162</v>
      </c>
      <c r="AP3178" s="53" t="s">
        <v>20162</v>
      </c>
      <c r="AQ3178" s="39"/>
      <c r="AR3178" s="51">
        <v>12.7471</v>
      </c>
      <c r="AS3178" s="104" t="s">
        <v>20162</v>
      </c>
      <c r="AT3178" s="38">
        <v>1.5733957656773153E-2</v>
      </c>
      <c r="AU3178" s="102"/>
      <c r="AV3178" s="103">
        <v>0</v>
      </c>
      <c r="AW3178" s="103">
        <v>0</v>
      </c>
      <c r="AX3178" s="103">
        <v>1</v>
      </c>
      <c r="AY3178" s="103">
        <v>0</v>
      </c>
      <c r="AZ3178" s="103">
        <v>0</v>
      </c>
      <c r="BA3178" s="103">
        <v>0</v>
      </c>
      <c r="BB3178" s="103">
        <v>1</v>
      </c>
      <c r="BC3178" s="39"/>
      <c r="BD3178" s="57" t="s">
        <v>20147</v>
      </c>
      <c r="BE3178" s="57" t="s">
        <v>20147</v>
      </c>
    </row>
    <row r="3179" spans="2:57">
      <c r="B3179" t="s">
        <v>3471</v>
      </c>
      <c r="C3179" t="s">
        <v>4446</v>
      </c>
      <c r="D3179" t="s">
        <v>4198</v>
      </c>
      <c r="E3179" s="50">
        <v>7692.6508299999996</v>
      </c>
      <c r="F3179" s="50">
        <v>8005.9704499999998</v>
      </c>
      <c r="G3179" s="39"/>
      <c r="H3179" s="38">
        <v>-0.15759554910498308</v>
      </c>
      <c r="I3179" s="38">
        <v>9.6332441366283605E-2</v>
      </c>
      <c r="J3179" s="38">
        <v>-0.15759554910498308</v>
      </c>
      <c r="K3179" s="38">
        <v>0.63038389513108628</v>
      </c>
      <c r="L3179" s="38">
        <v>1.4524647887323945</v>
      </c>
      <c r="M3179" s="38">
        <v>6.489247311827957</v>
      </c>
      <c r="N3179" s="39"/>
      <c r="O3179" s="38">
        <v>-9.6073124038578595E-2</v>
      </c>
      <c r="P3179" s="38">
        <v>7.6495224913907922E-2</v>
      </c>
      <c r="Q3179" s="38">
        <v>-9.6073124038578595E-2</v>
      </c>
      <c r="R3179" s="38">
        <v>0.71418615121411277</v>
      </c>
      <c r="S3179" s="38">
        <v>1.9177502307513072</v>
      </c>
      <c r="T3179" s="38">
        <v>12.807068817627142</v>
      </c>
      <c r="U3179" s="39"/>
      <c r="V3179" s="50">
        <v>424.69</v>
      </c>
      <c r="W3179" s="51">
        <v>76.027199999999993</v>
      </c>
      <c r="X3179" s="51">
        <v>25.8687</v>
      </c>
      <c r="Y3179" s="51">
        <v>20.316400000000002</v>
      </c>
      <c r="Z3179" s="39"/>
      <c r="AA3179" s="50">
        <v>1185.431</v>
      </c>
      <c r="AB3179" s="50">
        <v>185.61199999999999</v>
      </c>
      <c r="AC3179" s="50">
        <v>999.81899999999996</v>
      </c>
      <c r="AD3179" s="50" t="s">
        <v>20162</v>
      </c>
      <c r="AE3179" s="50">
        <v>2.6120000000000001</v>
      </c>
      <c r="AF3179" s="52">
        <v>1.1856456018539356</v>
      </c>
      <c r="AG3179" s="52">
        <v>-1.1604687230742721</v>
      </c>
      <c r="AH3179" s="39"/>
      <c r="AI3179" s="53">
        <v>14.23049</v>
      </c>
      <c r="AJ3179" s="53">
        <v>33.765099999999997</v>
      </c>
      <c r="AK3179" s="53">
        <v>55.010359999999999</v>
      </c>
      <c r="AL3179" s="53" t="s">
        <v>20162</v>
      </c>
      <c r="AM3179" s="53" t="s">
        <v>20162</v>
      </c>
      <c r="AN3179" s="53" t="s">
        <v>20162</v>
      </c>
      <c r="AO3179" s="53">
        <v>45.987537767821237</v>
      </c>
      <c r="AP3179" s="53">
        <v>72.872972001237912</v>
      </c>
      <c r="AQ3179" s="39"/>
      <c r="AR3179" s="51">
        <v>9.0305</v>
      </c>
      <c r="AS3179" s="104">
        <v>0.13038607151758269</v>
      </c>
      <c r="AT3179" s="38" t="s">
        <v>20148</v>
      </c>
      <c r="AU3179" s="102"/>
      <c r="AV3179" s="103">
        <v>3</v>
      </c>
      <c r="AW3179" s="103">
        <v>4</v>
      </c>
      <c r="AX3179" s="103">
        <v>5</v>
      </c>
      <c r="AY3179" s="103">
        <v>1</v>
      </c>
      <c r="AZ3179" s="103">
        <v>0</v>
      </c>
      <c r="BA3179" s="103">
        <v>0</v>
      </c>
      <c r="BB3179" s="103">
        <v>13</v>
      </c>
      <c r="BC3179" s="39"/>
      <c r="BD3179" s="57" t="s">
        <v>20146</v>
      </c>
      <c r="BE3179" s="57" t="s">
        <v>20146</v>
      </c>
    </row>
    <row r="3180" spans="2:57">
      <c r="B3180" t="s">
        <v>3161</v>
      </c>
      <c r="C3180" t="s">
        <v>8020</v>
      </c>
      <c r="D3180" t="s">
        <v>4194</v>
      </c>
      <c r="E3180" s="50">
        <v>126.81474</v>
      </c>
      <c r="F3180" s="50">
        <v>11.94974</v>
      </c>
      <c r="G3180" s="39"/>
      <c r="H3180" s="38">
        <v>-0.86335078534031418</v>
      </c>
      <c r="I3180" s="38">
        <v>-0.27500000000000002</v>
      </c>
      <c r="J3180" s="38">
        <v>-0.86335078534031418</v>
      </c>
      <c r="K3180" s="38">
        <v>-0.31315789473684197</v>
      </c>
      <c r="L3180" s="38">
        <v>-0.79662337662337657</v>
      </c>
      <c r="M3180" s="38">
        <v>-0.761280487804878</v>
      </c>
      <c r="N3180" s="39"/>
      <c r="O3180" s="38">
        <v>-0.86491297662875821</v>
      </c>
      <c r="P3180" s="38">
        <v>-0.28703175015139715</v>
      </c>
      <c r="Q3180" s="38">
        <v>-0.86491297662875821</v>
      </c>
      <c r="R3180" s="38">
        <v>-0.33622401565989923</v>
      </c>
      <c r="S3180" s="38">
        <v>-0.80221995142614932</v>
      </c>
      <c r="T3180" s="38">
        <v>-0.72245871164156583</v>
      </c>
      <c r="U3180" s="39"/>
      <c r="V3180" s="50">
        <v>341.24700000000001</v>
      </c>
      <c r="W3180" s="51">
        <v>22.638999999999999</v>
      </c>
      <c r="X3180" s="51">
        <v>2.5093000000000001</v>
      </c>
      <c r="Y3180" s="51">
        <v>0.47349999999999998</v>
      </c>
      <c r="Z3180" s="39"/>
      <c r="AA3180" s="50">
        <v>235.499</v>
      </c>
      <c r="AB3180" s="50">
        <v>169.124</v>
      </c>
      <c r="AC3180" s="50">
        <v>66.375</v>
      </c>
      <c r="AD3180" s="50">
        <v>61.018000000000001</v>
      </c>
      <c r="AE3180" s="50">
        <v>-138.70500000000001</v>
      </c>
      <c r="AF3180" s="52">
        <v>3.5480075329566856</v>
      </c>
      <c r="AG3180" s="52">
        <v>5.8062452309678942</v>
      </c>
      <c r="AH3180" s="39"/>
      <c r="AI3180" s="53">
        <v>0.37162000000000001</v>
      </c>
      <c r="AJ3180" s="53">
        <v>5.8961699999999997</v>
      </c>
      <c r="AK3180" s="53">
        <v>14.823460000000001</v>
      </c>
      <c r="AL3180" s="53">
        <v>2.40984</v>
      </c>
      <c r="AM3180" s="53">
        <v>0.17846000000000001</v>
      </c>
      <c r="AN3180" s="53">
        <v>3.4680000000000002E-2</v>
      </c>
      <c r="AO3180" s="53">
        <v>0.70139930738979872</v>
      </c>
      <c r="AP3180" s="53">
        <v>1.3955085834403829</v>
      </c>
      <c r="AQ3180" s="39"/>
      <c r="AR3180" s="51">
        <v>7.9175000000000004</v>
      </c>
      <c r="AS3180" s="104">
        <v>4.6083718126728887E-2</v>
      </c>
      <c r="AT3180" s="38" t="s">
        <v>20148</v>
      </c>
      <c r="AU3180" s="102"/>
      <c r="AV3180" s="103">
        <v>0</v>
      </c>
      <c r="AW3180" s="103">
        <v>0</v>
      </c>
      <c r="AX3180" s="103">
        <v>0</v>
      </c>
      <c r="AY3180" s="103">
        <v>0</v>
      </c>
      <c r="AZ3180" s="103">
        <v>0</v>
      </c>
      <c r="BA3180" s="103">
        <v>0</v>
      </c>
      <c r="BB3180" s="103">
        <v>0</v>
      </c>
      <c r="BC3180" s="39"/>
      <c r="BD3180" s="57" t="s">
        <v>20146</v>
      </c>
      <c r="BE3180" s="57" t="s">
        <v>20146</v>
      </c>
    </row>
    <row r="3181" spans="2:57">
      <c r="B3181" t="s">
        <v>963</v>
      </c>
      <c r="C3181" t="s">
        <v>5823</v>
      </c>
      <c r="D3181" t="s">
        <v>4197</v>
      </c>
      <c r="E3181" s="50">
        <v>4590.1370800000004</v>
      </c>
      <c r="F3181" s="50">
        <v>1101.25208</v>
      </c>
      <c r="G3181" s="39"/>
      <c r="H3181" s="38">
        <v>-0.31834625322997423</v>
      </c>
      <c r="I3181" s="38">
        <v>0.17036379769299015</v>
      </c>
      <c r="J3181" s="38">
        <v>-0.31834625322997423</v>
      </c>
      <c r="K3181" s="38">
        <v>-0.14303070860770106</v>
      </c>
      <c r="L3181" s="38">
        <v>-0.11635684444932759</v>
      </c>
      <c r="M3181" s="38">
        <v>0.44046741474868245</v>
      </c>
      <c r="N3181" s="39"/>
      <c r="O3181" s="38">
        <v>-0.31035789386222312</v>
      </c>
      <c r="P3181" s="38">
        <v>0.17143252029031641</v>
      </c>
      <c r="Q3181" s="38">
        <v>-0.31035789386222312</v>
      </c>
      <c r="R3181" s="38">
        <v>-0.1336693339505084</v>
      </c>
      <c r="S3181" s="38">
        <v>-0.1397142239557323</v>
      </c>
      <c r="T3181" s="38">
        <v>0.85367777813593526</v>
      </c>
      <c r="U3181" s="39"/>
      <c r="V3181" s="50">
        <v>2283.5320000000002</v>
      </c>
      <c r="W3181" s="51">
        <v>51.5563</v>
      </c>
      <c r="X3181" s="51">
        <v>18.389700000000001</v>
      </c>
      <c r="Y3181" s="51">
        <v>5.3737000000000004</v>
      </c>
      <c r="Z3181" s="39"/>
      <c r="AA3181" s="50">
        <v>6658.3140000000003</v>
      </c>
      <c r="AB3181" s="50">
        <v>4687.88</v>
      </c>
      <c r="AC3181" s="50">
        <v>1970.434</v>
      </c>
      <c r="AD3181" s="50">
        <v>3129.393</v>
      </c>
      <c r="AE3181" s="50">
        <v>205.11799999999999</v>
      </c>
      <c r="AF3181" s="52">
        <v>3.3791103888787952</v>
      </c>
      <c r="AG3181" s="52">
        <v>5.526674893186998</v>
      </c>
      <c r="AH3181" s="39"/>
      <c r="AI3181" s="53">
        <v>2.0101</v>
      </c>
      <c r="AJ3181" s="53">
        <v>7.5725100000000003</v>
      </c>
      <c r="AK3181" s="53">
        <v>10.93056</v>
      </c>
      <c r="AL3181" s="53">
        <v>17.82432</v>
      </c>
      <c r="AM3181" s="53">
        <v>0.69799</v>
      </c>
      <c r="AN3181" s="53">
        <v>0.47553000000000001</v>
      </c>
      <c r="AO3181" s="53">
        <v>1.8926474844377839</v>
      </c>
      <c r="AP3181" s="53">
        <v>2.6224283700373392</v>
      </c>
      <c r="AQ3181" s="39"/>
      <c r="AR3181" s="51">
        <v>7.3968999999999996</v>
      </c>
      <c r="AS3181" s="104">
        <v>6.8629452176694167E-2</v>
      </c>
      <c r="AT3181" s="38" t="s">
        <v>20148</v>
      </c>
      <c r="AU3181" s="102"/>
      <c r="AV3181" s="103">
        <v>2</v>
      </c>
      <c r="AW3181" s="103">
        <v>0</v>
      </c>
      <c r="AX3181" s="103">
        <v>3</v>
      </c>
      <c r="AY3181" s="103">
        <v>0</v>
      </c>
      <c r="AZ3181" s="103">
        <v>1</v>
      </c>
      <c r="BA3181" s="103">
        <v>0</v>
      </c>
      <c r="BB3181" s="103">
        <v>6</v>
      </c>
      <c r="BC3181" s="39"/>
      <c r="BD3181" s="57" t="s">
        <v>20146</v>
      </c>
      <c r="BE3181" s="57" t="s">
        <v>20146</v>
      </c>
    </row>
    <row r="3182" spans="2:57">
      <c r="B3182" t="s">
        <v>2146</v>
      </c>
      <c r="C3182" t="s">
        <v>7005</v>
      </c>
      <c r="D3182" t="s">
        <v>4190</v>
      </c>
      <c r="E3182" s="50">
        <v>202.20909</v>
      </c>
      <c r="F3182" s="50">
        <v>119.82756999999999</v>
      </c>
      <c r="G3182" s="39"/>
      <c r="H3182" s="38">
        <v>-0.21548967229767868</v>
      </c>
      <c r="I3182" s="38">
        <v>0.11673272934830514</v>
      </c>
      <c r="J3182" s="38">
        <v>-0.21548967229767868</v>
      </c>
      <c r="K3182" s="38">
        <v>-0.33133186517173518</v>
      </c>
      <c r="L3182" s="38">
        <v>-0.19351071289835997</v>
      </c>
      <c r="M3182" s="38">
        <v>0.50783100805659265</v>
      </c>
      <c r="N3182" s="39"/>
      <c r="O3182" s="38">
        <v>-0.23831353616059525</v>
      </c>
      <c r="P3182" s="38">
        <v>0.11087432950333631</v>
      </c>
      <c r="Q3182" s="38">
        <v>-0.23831353616059525</v>
      </c>
      <c r="R3182" s="38">
        <v>-0.3708379717668906</v>
      </c>
      <c r="S3182" s="38">
        <v>-0.2681660111398837</v>
      </c>
      <c r="T3182" s="38">
        <v>0.21795071951315936</v>
      </c>
      <c r="U3182" s="39"/>
      <c r="V3182" s="50">
        <v>246.52282</v>
      </c>
      <c r="W3182" s="51">
        <v>23.026700000000002</v>
      </c>
      <c r="X3182" s="51">
        <v>7.8673000000000002</v>
      </c>
      <c r="Y3182" s="51">
        <v>3.7924000000000002</v>
      </c>
      <c r="Z3182" s="39"/>
      <c r="AA3182" s="50">
        <v>266.32893999999999</v>
      </c>
      <c r="AB3182" s="50">
        <v>151.72667000000001</v>
      </c>
      <c r="AC3182" s="50">
        <v>114.60226</v>
      </c>
      <c r="AD3182" s="50">
        <v>63.813519999999997</v>
      </c>
      <c r="AE3182" s="50">
        <v>129.42263</v>
      </c>
      <c r="AF3182" s="52">
        <v>2.3239414301253745</v>
      </c>
      <c r="AG3182" s="52">
        <v>2.8701539757643881</v>
      </c>
      <c r="AH3182" s="39"/>
      <c r="AI3182" s="53">
        <v>0.82023999999999997</v>
      </c>
      <c r="AJ3182" s="53">
        <v>6.8656499999999996</v>
      </c>
      <c r="AK3182" s="53">
        <v>10.42587</v>
      </c>
      <c r="AL3182" s="53">
        <v>7.4728700000000003</v>
      </c>
      <c r="AM3182" s="53">
        <v>1.0540700000000001</v>
      </c>
      <c r="AN3182" s="53">
        <v>0.48976999999999998</v>
      </c>
      <c r="AO3182" s="53">
        <v>4.4987056995398333</v>
      </c>
      <c r="AP3182" s="53">
        <v>6.17829031695896</v>
      </c>
      <c r="AQ3182" s="39"/>
      <c r="AR3182" s="51">
        <v>14.7845</v>
      </c>
      <c r="AS3182" s="104">
        <v>8.7854597677016685E-2</v>
      </c>
      <c r="AT3182" s="38">
        <v>2.2936521092737569E-2</v>
      </c>
      <c r="AU3182" s="102"/>
      <c r="AV3182" s="103">
        <v>0</v>
      </c>
      <c r="AW3182" s="103">
        <v>0</v>
      </c>
      <c r="AX3182" s="103">
        <v>0</v>
      </c>
      <c r="AY3182" s="103">
        <v>0</v>
      </c>
      <c r="AZ3182" s="103">
        <v>0</v>
      </c>
      <c r="BA3182" s="103">
        <v>0</v>
      </c>
      <c r="BB3182" s="103">
        <v>0</v>
      </c>
      <c r="BC3182" s="39"/>
      <c r="BD3182" s="57" t="s">
        <v>20146</v>
      </c>
      <c r="BE3182" s="57" t="s">
        <v>20146</v>
      </c>
    </row>
    <row r="3183" spans="2:57">
      <c r="B3183" t="s">
        <v>357</v>
      </c>
      <c r="C3183" t="s">
        <v>5218</v>
      </c>
      <c r="D3183" t="s">
        <v>4196</v>
      </c>
      <c r="E3183" s="50">
        <v>6358.7535699999999</v>
      </c>
      <c r="F3183" s="50">
        <v>5203.3855700000004</v>
      </c>
      <c r="G3183" s="39"/>
      <c r="H3183" s="38">
        <v>0.12984540189583771</v>
      </c>
      <c r="I3183" s="38">
        <v>0.19079594406921707</v>
      </c>
      <c r="J3183" s="38">
        <v>0.12984540189583771</v>
      </c>
      <c r="K3183" s="38">
        <v>1.1052673740744812</v>
      </c>
      <c r="L3183" s="38">
        <v>3.6437637801150116</v>
      </c>
      <c r="M3183" s="38">
        <v>13.44385582708288</v>
      </c>
      <c r="N3183" s="39"/>
      <c r="O3183" s="38">
        <v>0.13289092071888087</v>
      </c>
      <c r="P3183" s="38">
        <v>0.1944141511231543</v>
      </c>
      <c r="Q3183" s="38">
        <v>0.13289092071888087</v>
      </c>
      <c r="R3183" s="38">
        <v>1.1495953596736319</v>
      </c>
      <c r="S3183" s="38">
        <v>3.5804985906877498</v>
      </c>
      <c r="T3183" s="38">
        <v>7.884487579175655</v>
      </c>
      <c r="U3183" s="39"/>
      <c r="V3183" s="50">
        <v>2627.4609999999998</v>
      </c>
      <c r="W3183" s="51">
        <v>18.355599999999999</v>
      </c>
      <c r="X3183" s="51">
        <v>9.9131</v>
      </c>
      <c r="Y3183" s="51">
        <v>7.4082999999999997</v>
      </c>
      <c r="Z3183" s="39"/>
      <c r="AA3183" s="50">
        <v>2850.623</v>
      </c>
      <c r="AB3183" s="50">
        <v>1828.9090000000001</v>
      </c>
      <c r="AC3183" s="50">
        <v>1021.7140000000001</v>
      </c>
      <c r="AD3183" s="50">
        <v>152.88300000000001</v>
      </c>
      <c r="AE3183" s="50">
        <v>733.99199999999996</v>
      </c>
      <c r="AF3183" s="52">
        <v>2.7900400699217198</v>
      </c>
      <c r="AG3183" s="52">
        <v>3.1379641728936987</v>
      </c>
      <c r="AH3183" s="39"/>
      <c r="AI3183" s="53">
        <v>2.4201100000000002</v>
      </c>
      <c r="AJ3183" s="53">
        <v>13.56311</v>
      </c>
      <c r="AK3183" s="53">
        <v>24.413080000000001</v>
      </c>
      <c r="AL3183" s="53">
        <v>27.663740000000001</v>
      </c>
      <c r="AM3183" s="53">
        <v>5.0644099999999996</v>
      </c>
      <c r="AN3183" s="53">
        <v>1.96194</v>
      </c>
      <c r="AO3183" s="53">
        <v>16.503385972368473</v>
      </c>
      <c r="AP3183" s="53">
        <v>19.977292803255718</v>
      </c>
      <c r="AQ3183" s="39"/>
      <c r="AR3183" s="51">
        <v>21.4925</v>
      </c>
      <c r="AS3183" s="104">
        <v>0.12278584543875321</v>
      </c>
      <c r="AT3183" s="38">
        <v>2.2460627840608814E-3</v>
      </c>
      <c r="AU3183" s="102"/>
      <c r="AV3183" s="103">
        <v>3</v>
      </c>
      <c r="AW3183" s="103">
        <v>1</v>
      </c>
      <c r="AX3183" s="103">
        <v>1</v>
      </c>
      <c r="AY3183" s="103">
        <v>0</v>
      </c>
      <c r="AZ3183" s="103">
        <v>0</v>
      </c>
      <c r="BA3183" s="103">
        <v>0</v>
      </c>
      <c r="BB3183" s="103">
        <v>5</v>
      </c>
      <c r="BC3183" s="39"/>
      <c r="BD3183" s="57" t="s">
        <v>20146</v>
      </c>
      <c r="BE3183" s="57" t="s">
        <v>20147</v>
      </c>
    </row>
    <row r="3184" spans="2:57">
      <c r="B3184" t="s">
        <v>1589</v>
      </c>
      <c r="C3184" t="s">
        <v>6448</v>
      </c>
      <c r="D3184" t="s">
        <v>4195</v>
      </c>
      <c r="E3184" s="50" t="s">
        <v>20162</v>
      </c>
      <c r="F3184" s="50">
        <v>330.59888999999998</v>
      </c>
      <c r="G3184" s="39"/>
      <c r="H3184" s="38">
        <v>-3.9528631335442599E-3</v>
      </c>
      <c r="I3184" s="38">
        <v>9.9900629667506902E-2</v>
      </c>
      <c r="J3184" s="38">
        <v>-3.9528631335442599E-3</v>
      </c>
      <c r="K3184" s="38">
        <v>0.13908363637483223</v>
      </c>
      <c r="L3184" s="38">
        <v>0.37203211359821475</v>
      </c>
      <c r="M3184" s="38">
        <v>1.8221515994065394</v>
      </c>
      <c r="N3184" s="39"/>
      <c r="O3184" s="38">
        <v>-4.252775259714503E-2</v>
      </c>
      <c r="P3184" s="38">
        <v>8.7497028369853069E-2</v>
      </c>
      <c r="Q3184" s="38">
        <v>-4.252775259714503E-2</v>
      </c>
      <c r="R3184" s="38">
        <v>3.3333175518730496E-3</v>
      </c>
      <c r="S3184" s="38">
        <v>0.12131304774214913</v>
      </c>
      <c r="T3184" s="38">
        <v>1.0371446161248117</v>
      </c>
      <c r="U3184" s="39"/>
      <c r="V3184" s="50">
        <v>86.061000000000007</v>
      </c>
      <c r="W3184" s="51" t="s">
        <v>20162</v>
      </c>
      <c r="X3184" s="51" t="s">
        <v>20163</v>
      </c>
      <c r="Y3184" s="51">
        <v>42.143300000000004</v>
      </c>
      <c r="Z3184" s="39"/>
      <c r="AA3184" s="50">
        <v>2527.0990000000002</v>
      </c>
      <c r="AB3184" s="50">
        <v>2281.442</v>
      </c>
      <c r="AC3184" s="50">
        <v>245.65700000000001</v>
      </c>
      <c r="AD3184" s="50">
        <v>138.93299999999999</v>
      </c>
      <c r="AE3184" s="50">
        <v>180.417</v>
      </c>
      <c r="AF3184" s="52">
        <v>10.287103563098141</v>
      </c>
      <c r="AG3184" s="52" t="s">
        <v>20162</v>
      </c>
      <c r="AH3184" s="39"/>
      <c r="AI3184" s="53" t="s">
        <v>20162</v>
      </c>
      <c r="AJ3184" s="53" t="s">
        <v>20162</v>
      </c>
      <c r="AK3184" s="53" t="s">
        <v>20162</v>
      </c>
      <c r="AL3184" s="53">
        <v>9.07273</v>
      </c>
      <c r="AM3184" s="53">
        <v>1.3405</v>
      </c>
      <c r="AN3184" s="53">
        <v>3.7933699999999999</v>
      </c>
      <c r="AO3184" s="53" t="s">
        <v>20162</v>
      </c>
      <c r="AP3184" s="53" t="s">
        <v>20162</v>
      </c>
      <c r="AQ3184" s="39"/>
      <c r="AR3184" s="51">
        <v>15.453900000000001</v>
      </c>
      <c r="AS3184" s="104" t="s">
        <v>20162</v>
      </c>
      <c r="AT3184" s="38">
        <v>4.290872503311912E-2</v>
      </c>
      <c r="AU3184" s="102"/>
      <c r="AV3184" s="103">
        <v>0</v>
      </c>
      <c r="AW3184" s="103">
        <v>0</v>
      </c>
      <c r="AX3184" s="103">
        <v>0</v>
      </c>
      <c r="AY3184" s="103">
        <v>0</v>
      </c>
      <c r="AZ3184" s="103">
        <v>0</v>
      </c>
      <c r="BA3184" s="103">
        <v>0</v>
      </c>
      <c r="BB3184" s="103">
        <v>0</v>
      </c>
      <c r="BC3184" s="39"/>
      <c r="BD3184" s="57" t="s">
        <v>20147</v>
      </c>
      <c r="BE3184" s="57" t="s">
        <v>20147</v>
      </c>
    </row>
    <row r="3185" spans="2:57">
      <c r="B3185" t="s">
        <v>954</v>
      </c>
      <c r="C3185" t="s">
        <v>5814</v>
      </c>
      <c r="D3185" t="s">
        <v>4195</v>
      </c>
      <c r="E3185" s="50" t="s">
        <v>20162</v>
      </c>
      <c r="F3185" s="50">
        <v>769.13292000000001</v>
      </c>
      <c r="G3185" s="39"/>
      <c r="H3185" s="38">
        <v>-0.15210902122419834</v>
      </c>
      <c r="I3185" s="38">
        <v>7.8254757239151651E-2</v>
      </c>
      <c r="J3185" s="38">
        <v>-0.15210902122419834</v>
      </c>
      <c r="K3185" s="38">
        <v>-4.7023372482266068E-2</v>
      </c>
      <c r="L3185" s="38">
        <v>5.0319216182046489E-3</v>
      </c>
      <c r="M3185" s="38">
        <v>2.8153802036839735</v>
      </c>
      <c r="N3185" s="39"/>
      <c r="O3185" s="38">
        <v>-5.2536622062034577E-2</v>
      </c>
      <c r="P3185" s="38">
        <v>7.1633762885283669E-2</v>
      </c>
      <c r="Q3185" s="38">
        <v>-5.2536622062034577E-2</v>
      </c>
      <c r="R3185" s="38">
        <v>0.15126358830672215</v>
      </c>
      <c r="S3185" s="38">
        <v>1.0141011949438195</v>
      </c>
      <c r="T3185" s="38">
        <v>25.250422613373527</v>
      </c>
      <c r="U3185" s="39"/>
      <c r="V3185" s="50">
        <v>194.34100000000001</v>
      </c>
      <c r="W3185" s="51" t="s">
        <v>20162</v>
      </c>
      <c r="X3185" s="51" t="s">
        <v>20163</v>
      </c>
      <c r="Y3185" s="51">
        <v>33.017699999999998</v>
      </c>
      <c r="Z3185" s="39"/>
      <c r="AA3185" s="50">
        <v>6077.4139999999998</v>
      </c>
      <c r="AB3185" s="50">
        <v>5401.2420000000002</v>
      </c>
      <c r="AC3185" s="50">
        <v>676.17200000000003</v>
      </c>
      <c r="AD3185" s="50">
        <v>144.726</v>
      </c>
      <c r="AE3185" s="50">
        <v>206.22800000000001</v>
      </c>
      <c r="AF3185" s="52">
        <v>8.987970516377489</v>
      </c>
      <c r="AG3185" s="52" t="s">
        <v>20162</v>
      </c>
      <c r="AH3185" s="39"/>
      <c r="AI3185" s="53" t="s">
        <v>20162</v>
      </c>
      <c r="AJ3185" s="53" t="s">
        <v>20162</v>
      </c>
      <c r="AK3185" s="53" t="s">
        <v>20162</v>
      </c>
      <c r="AL3185" s="53">
        <v>10.564360000000001</v>
      </c>
      <c r="AM3185" s="53">
        <v>0.99504000000000004</v>
      </c>
      <c r="AN3185" s="53">
        <v>3.4617499999999999</v>
      </c>
      <c r="AO3185" s="53" t="s">
        <v>20162</v>
      </c>
      <c r="AP3185" s="53" t="s">
        <v>20162</v>
      </c>
      <c r="AQ3185" s="39"/>
      <c r="AR3185" s="51">
        <v>9.7149999999999999</v>
      </c>
      <c r="AS3185" s="104" t="s">
        <v>20162</v>
      </c>
      <c r="AT3185" s="38">
        <v>1.9497339713785342E-2</v>
      </c>
      <c r="AU3185" s="102"/>
      <c r="AV3185" s="103">
        <v>3</v>
      </c>
      <c r="AW3185" s="103">
        <v>1</v>
      </c>
      <c r="AX3185" s="103">
        <v>1</v>
      </c>
      <c r="AY3185" s="103">
        <v>0</v>
      </c>
      <c r="AZ3185" s="103">
        <v>0</v>
      </c>
      <c r="BA3185" s="103">
        <v>0</v>
      </c>
      <c r="BB3185" s="103">
        <v>5</v>
      </c>
      <c r="BC3185" s="39"/>
      <c r="BD3185" s="57" t="s">
        <v>20147</v>
      </c>
      <c r="BE3185" s="57" t="s">
        <v>20147</v>
      </c>
    </row>
    <row r="3186" spans="2:57">
      <c r="B3186" t="s">
        <v>1465</v>
      </c>
      <c r="C3186" t="s">
        <v>6324</v>
      </c>
      <c r="D3186" t="s">
        <v>4195</v>
      </c>
      <c r="E3186" s="50" t="s">
        <v>20162</v>
      </c>
      <c r="F3186" s="50">
        <v>407.85448000000002</v>
      </c>
      <c r="G3186" s="39"/>
      <c r="H3186" s="38">
        <v>-0.12044891118956014</v>
      </c>
      <c r="I3186" s="38">
        <v>6.8982701747662079E-2</v>
      </c>
      <c r="J3186" s="38">
        <v>-0.12044891118956014</v>
      </c>
      <c r="K3186" s="38">
        <v>-0.17952423988181843</v>
      </c>
      <c r="L3186" s="38">
        <v>-0.24026578613766403</v>
      </c>
      <c r="M3186" s="38">
        <v>0.9611267848535634</v>
      </c>
      <c r="N3186" s="39"/>
      <c r="O3186" s="38">
        <v>-0.20013116253583774</v>
      </c>
      <c r="P3186" s="38">
        <v>3.5173822646430652E-2</v>
      </c>
      <c r="Q3186" s="38">
        <v>-0.20013116253583774</v>
      </c>
      <c r="R3186" s="38">
        <v>-0.32783796433633272</v>
      </c>
      <c r="S3186" s="38">
        <v>-0.41900092134031253</v>
      </c>
      <c r="T3186" s="38">
        <v>0.60344814029578764</v>
      </c>
      <c r="U3186" s="39"/>
      <c r="V3186" s="50">
        <v>121.95399999999999</v>
      </c>
      <c r="W3186" s="51" t="s">
        <v>20162</v>
      </c>
      <c r="X3186" s="51" t="s">
        <v>20163</v>
      </c>
      <c r="Y3186" s="51">
        <v>35.332099999999997</v>
      </c>
      <c r="Z3186" s="39"/>
      <c r="AA3186" s="50">
        <v>4068.7890000000002</v>
      </c>
      <c r="AB3186" s="50">
        <v>3654.9769999999999</v>
      </c>
      <c r="AC3186" s="50">
        <v>413.81200000000001</v>
      </c>
      <c r="AD3186" s="50">
        <v>313.072</v>
      </c>
      <c r="AE3186" s="50">
        <v>320.32100000000003</v>
      </c>
      <c r="AF3186" s="52">
        <v>9.8324577344301272</v>
      </c>
      <c r="AG3186" s="52" t="s">
        <v>20162</v>
      </c>
      <c r="AH3186" s="39"/>
      <c r="AI3186" s="53" t="s">
        <v>20162</v>
      </c>
      <c r="AJ3186" s="53" t="s">
        <v>20162</v>
      </c>
      <c r="AK3186" s="53" t="s">
        <v>20162</v>
      </c>
      <c r="AL3186" s="53">
        <v>9.9447600000000005</v>
      </c>
      <c r="AM3186" s="53">
        <v>1.01092</v>
      </c>
      <c r="AN3186" s="53">
        <v>3.4914900000000002</v>
      </c>
      <c r="AO3186" s="53" t="s">
        <v>20162</v>
      </c>
      <c r="AP3186" s="53" t="s">
        <v>20162</v>
      </c>
      <c r="AQ3186" s="39"/>
      <c r="AR3186" s="51">
        <v>10.4976</v>
      </c>
      <c r="AS3186" s="104" t="s">
        <v>20162</v>
      </c>
      <c r="AT3186" s="38">
        <v>4.3969696986779216E-2</v>
      </c>
      <c r="AU3186" s="102"/>
      <c r="AV3186" s="103">
        <v>0</v>
      </c>
      <c r="AW3186" s="103">
        <v>1</v>
      </c>
      <c r="AX3186" s="103">
        <v>2</v>
      </c>
      <c r="AY3186" s="103">
        <v>0</v>
      </c>
      <c r="AZ3186" s="103">
        <v>0</v>
      </c>
      <c r="BA3186" s="103">
        <v>0</v>
      </c>
      <c r="BB3186" s="103">
        <v>3</v>
      </c>
      <c r="BC3186" s="39"/>
      <c r="BD3186" s="57" t="s">
        <v>20147</v>
      </c>
      <c r="BE3186" s="57" t="s">
        <v>20147</v>
      </c>
    </row>
    <row r="3187" spans="2:57">
      <c r="B3187" t="s">
        <v>2599</v>
      </c>
      <c r="C3187" t="s">
        <v>7458</v>
      </c>
      <c r="D3187" t="s">
        <v>4198</v>
      </c>
      <c r="E3187" s="50">
        <v>31.374490000000002</v>
      </c>
      <c r="F3187" s="50">
        <v>41.195070000000001</v>
      </c>
      <c r="G3187" s="39"/>
      <c r="H3187" s="38">
        <v>-0.69269776876267741</v>
      </c>
      <c r="I3187" s="38">
        <v>-0.42722117202268439</v>
      </c>
      <c r="J3187" s="38">
        <v>-0.69269776876267741</v>
      </c>
      <c r="K3187" s="38" t="s">
        <v>20162</v>
      </c>
      <c r="L3187" s="38" t="s">
        <v>20162</v>
      </c>
      <c r="M3187" s="38" t="s">
        <v>20162</v>
      </c>
      <c r="N3187" s="39"/>
      <c r="O3187" s="38">
        <v>-0.65509653345603991</v>
      </c>
      <c r="P3187" s="38">
        <v>-0.42713693413441778</v>
      </c>
      <c r="Q3187" s="38">
        <v>-0.65509653345603991</v>
      </c>
      <c r="R3187" s="38" t="s">
        <v>20162</v>
      </c>
      <c r="S3187" s="38" t="s">
        <v>20162</v>
      </c>
      <c r="T3187" s="38" t="s">
        <v>20162</v>
      </c>
      <c r="U3187" s="39"/>
      <c r="V3187" s="50">
        <v>4.6142599999999998</v>
      </c>
      <c r="W3187" s="51">
        <v>75.390699999999995</v>
      </c>
      <c r="X3187" s="51">
        <v>-94.924199999999999</v>
      </c>
      <c r="Y3187" s="51">
        <v>-158.3229</v>
      </c>
      <c r="Z3187" s="39"/>
      <c r="AA3187" s="50">
        <v>32.267150000000001</v>
      </c>
      <c r="AB3187" s="50">
        <v>1.8374999999999999</v>
      </c>
      <c r="AC3187" s="50">
        <v>30.429649999999999</v>
      </c>
      <c r="AD3187" s="50">
        <v>0.62383</v>
      </c>
      <c r="AE3187" s="50">
        <v>-25.347560000000001</v>
      </c>
      <c r="AF3187" s="52">
        <v>1.0603851835298796</v>
      </c>
      <c r="AG3187" s="52">
        <v>5.7366728135249652</v>
      </c>
      <c r="AH3187" s="39"/>
      <c r="AI3187" s="53">
        <v>6.7994700000000003</v>
      </c>
      <c r="AJ3187" s="53" t="s">
        <v>20148</v>
      </c>
      <c r="AK3187" s="53" t="s">
        <v>20148</v>
      </c>
      <c r="AL3187" s="53" t="s">
        <v>20148</v>
      </c>
      <c r="AM3187" s="53">
        <v>1.24272</v>
      </c>
      <c r="AN3187" s="53">
        <v>6.0000999999999998</v>
      </c>
      <c r="AO3187" s="53">
        <v>-9.6648953391798873</v>
      </c>
      <c r="AP3187" s="53">
        <v>-9.405159758450246</v>
      </c>
      <c r="AQ3187" s="39"/>
      <c r="AR3187" s="51">
        <v>-48.743600000000001</v>
      </c>
      <c r="AS3187" s="104">
        <v>-0.70357275951579334</v>
      </c>
      <c r="AT3187" s="38" t="s">
        <v>20148</v>
      </c>
      <c r="AU3187" s="102"/>
      <c r="AV3187" s="103">
        <v>1</v>
      </c>
      <c r="AW3187" s="103">
        <v>0</v>
      </c>
      <c r="AX3187" s="103">
        <v>0</v>
      </c>
      <c r="AY3187" s="103">
        <v>0</v>
      </c>
      <c r="AZ3187" s="103">
        <v>0</v>
      </c>
      <c r="BA3187" s="103">
        <v>0</v>
      </c>
      <c r="BB3187" s="103">
        <v>1</v>
      </c>
      <c r="BC3187" s="39"/>
      <c r="BD3187" s="57" t="s">
        <v>20146</v>
      </c>
      <c r="BE3187" s="57" t="s">
        <v>20146</v>
      </c>
    </row>
    <row r="3188" spans="2:57">
      <c r="B3188" t="s">
        <v>456</v>
      </c>
      <c r="C3188" t="s">
        <v>5317</v>
      </c>
      <c r="D3188" t="s">
        <v>4194</v>
      </c>
      <c r="E3188" s="50">
        <v>11455.03933</v>
      </c>
      <c r="F3188" s="50">
        <v>2871.0393300000001</v>
      </c>
      <c r="G3188" s="39"/>
      <c r="H3188" s="38">
        <v>-0.523921200750469</v>
      </c>
      <c r="I3188" s="38">
        <v>5.946481665014991E-3</v>
      </c>
      <c r="J3188" s="38">
        <v>-0.523921200750469</v>
      </c>
      <c r="K3188" s="38">
        <v>-0.33967677340699454</v>
      </c>
      <c r="L3188" s="38">
        <v>-0.66242766722884383</v>
      </c>
      <c r="M3188" s="38">
        <v>-0.17481016568836283</v>
      </c>
      <c r="N3188" s="39"/>
      <c r="O3188" s="38">
        <v>-0.52126662032682192</v>
      </c>
      <c r="P3188" s="38">
        <v>6.1534041349802227E-3</v>
      </c>
      <c r="Q3188" s="38">
        <v>-0.52126662032682192</v>
      </c>
      <c r="R3188" s="38">
        <v>-0.2063526780287579</v>
      </c>
      <c r="S3188" s="38">
        <v>-0.63926358988900478</v>
      </c>
      <c r="T3188" s="38">
        <v>-0.15131730141552868</v>
      </c>
      <c r="U3188" s="39"/>
      <c r="V3188" s="50">
        <v>17478</v>
      </c>
      <c r="W3188" s="51">
        <v>21.667200000000001</v>
      </c>
      <c r="X3188" s="51">
        <v>5.6985000000000001</v>
      </c>
      <c r="Y3188" s="51">
        <v>4.3712</v>
      </c>
      <c r="Z3188" s="39"/>
      <c r="AA3188" s="50">
        <v>21402</v>
      </c>
      <c r="AB3188" s="50">
        <v>16218</v>
      </c>
      <c r="AC3188" s="50">
        <v>5184</v>
      </c>
      <c r="AD3188" s="50">
        <v>6817</v>
      </c>
      <c r="AE3188" s="50">
        <v>5573</v>
      </c>
      <c r="AF3188" s="52">
        <v>4.1284722222222223</v>
      </c>
      <c r="AG3188" s="52">
        <v>3.9041533546325877</v>
      </c>
      <c r="AH3188" s="39"/>
      <c r="AI3188" s="53">
        <v>0.65539999999999998</v>
      </c>
      <c r="AJ3188" s="53">
        <v>5.2522000000000002</v>
      </c>
      <c r="AK3188" s="53">
        <v>11.50104</v>
      </c>
      <c r="AL3188" s="53">
        <v>3.5121099999999998</v>
      </c>
      <c r="AM3188" s="53">
        <v>0.57215000000000005</v>
      </c>
      <c r="AN3188" s="53">
        <v>0.15157000000000001</v>
      </c>
      <c r="AO3188" s="53">
        <v>1.5287749361022365</v>
      </c>
      <c r="AP3188" s="53">
        <v>2.8825696084337351</v>
      </c>
      <c r="AQ3188" s="39"/>
      <c r="AR3188" s="51">
        <v>18.476800000000001</v>
      </c>
      <c r="AS3188" s="104">
        <v>6.7963152507676566E-2</v>
      </c>
      <c r="AT3188" s="38" t="s">
        <v>20148</v>
      </c>
      <c r="AU3188" s="102"/>
      <c r="AV3188" s="103">
        <v>2</v>
      </c>
      <c r="AW3188" s="103">
        <v>2</v>
      </c>
      <c r="AX3188" s="103">
        <v>4</v>
      </c>
      <c r="AY3188" s="103">
        <v>0</v>
      </c>
      <c r="AZ3188" s="103">
        <v>0</v>
      </c>
      <c r="BA3188" s="103">
        <v>0</v>
      </c>
      <c r="BB3188" s="103">
        <v>8</v>
      </c>
      <c r="BC3188" s="39"/>
      <c r="BD3188" s="57" t="s">
        <v>20146</v>
      </c>
      <c r="BE3188" s="57" t="s">
        <v>20146</v>
      </c>
    </row>
    <row r="3189" spans="2:57">
      <c r="B3189" t="s">
        <v>1563</v>
      </c>
      <c r="C3189" t="s">
        <v>6422</v>
      </c>
      <c r="D3189" t="s">
        <v>4195</v>
      </c>
      <c r="E3189" s="50">
        <v>324.23372000000001</v>
      </c>
      <c r="F3189" s="50">
        <v>325.22275000000002</v>
      </c>
      <c r="G3189" s="39"/>
      <c r="H3189" s="38" t="s">
        <v>20162</v>
      </c>
      <c r="I3189" s="38">
        <v>1.6210739614994862E-2</v>
      </c>
      <c r="J3189" s="38" t="s">
        <v>20162</v>
      </c>
      <c r="K3189" s="38" t="s">
        <v>20162</v>
      </c>
      <c r="L3189" s="38" t="s">
        <v>20162</v>
      </c>
      <c r="M3189" s="38" t="s">
        <v>20162</v>
      </c>
      <c r="N3189" s="39"/>
      <c r="O3189" s="38" t="s">
        <v>20162</v>
      </c>
      <c r="P3189" s="38">
        <v>1.6210739614995084E-2</v>
      </c>
      <c r="Q3189" s="38" t="s">
        <v>20162</v>
      </c>
      <c r="R3189" s="38" t="s">
        <v>20162</v>
      </c>
      <c r="S3189" s="38" t="s">
        <v>20162</v>
      </c>
      <c r="T3189" s="38" t="s">
        <v>20162</v>
      </c>
      <c r="U3189" s="39"/>
      <c r="V3189" s="50" t="s">
        <v>20162</v>
      </c>
      <c r="W3189" s="51" t="s">
        <v>20162</v>
      </c>
      <c r="X3189" s="51" t="s">
        <v>20162</v>
      </c>
      <c r="Y3189" s="51" t="s">
        <v>20162</v>
      </c>
      <c r="Z3189" s="39"/>
      <c r="AA3189" s="50">
        <v>255.38737</v>
      </c>
      <c r="AB3189" s="50">
        <v>262.00743999999997</v>
      </c>
      <c r="AC3189" s="50">
        <v>-6.6200700000000001</v>
      </c>
      <c r="AD3189" s="50" t="s">
        <v>20162</v>
      </c>
      <c r="AE3189" s="50">
        <v>-6.6207799999999999</v>
      </c>
      <c r="AF3189" s="52">
        <v>-38.57774464620465</v>
      </c>
      <c r="AG3189" s="52" t="s">
        <v>20162</v>
      </c>
      <c r="AH3189" s="39"/>
      <c r="AI3189" s="53" t="s">
        <v>20162</v>
      </c>
      <c r="AJ3189" s="53" t="s">
        <v>20162</v>
      </c>
      <c r="AK3189" s="53" t="s">
        <v>20148</v>
      </c>
      <c r="AL3189" s="53" t="s">
        <v>20162</v>
      </c>
      <c r="AM3189" s="53" t="s">
        <v>20148</v>
      </c>
      <c r="AN3189" s="53" t="s">
        <v>20162</v>
      </c>
      <c r="AO3189" s="53" t="s">
        <v>20162</v>
      </c>
      <c r="AP3189" s="53">
        <v>-1544.56093275076</v>
      </c>
      <c r="AQ3189" s="39"/>
      <c r="AR3189" s="51" t="s">
        <v>20162</v>
      </c>
      <c r="AS3189" s="104">
        <v>-8.3061986072205938E-4</v>
      </c>
      <c r="AT3189" s="38" t="s">
        <v>20148</v>
      </c>
      <c r="AU3189" s="102"/>
      <c r="AV3189" s="103">
        <v>0</v>
      </c>
      <c r="AW3189" s="103">
        <v>0</v>
      </c>
      <c r="AX3189" s="103">
        <v>0</v>
      </c>
      <c r="AY3189" s="103">
        <v>0</v>
      </c>
      <c r="AZ3189" s="103">
        <v>0</v>
      </c>
      <c r="BA3189" s="103">
        <v>0</v>
      </c>
      <c r="BB3189" s="103">
        <v>0</v>
      </c>
      <c r="BC3189" s="39"/>
      <c r="BD3189" s="57" t="s">
        <v>20147</v>
      </c>
      <c r="BE3189" s="57" t="s">
        <v>20147</v>
      </c>
    </row>
    <row r="3190" spans="2:57">
      <c r="B3190" t="s">
        <v>1268</v>
      </c>
      <c r="C3190" t="s">
        <v>6127</v>
      </c>
      <c r="D3190" t="s">
        <v>4198</v>
      </c>
      <c r="E3190" s="50">
        <v>481.05484000000001</v>
      </c>
      <c r="F3190" s="50">
        <v>546.19683999999995</v>
      </c>
      <c r="G3190" s="39"/>
      <c r="H3190" s="38">
        <v>1.4811666996301875E-2</v>
      </c>
      <c r="I3190" s="38">
        <v>0.15593159744980034</v>
      </c>
      <c r="J3190" s="38">
        <v>1.4811666996301875E-2</v>
      </c>
      <c r="K3190" s="38">
        <v>0.34954018244299245</v>
      </c>
      <c r="L3190" s="38">
        <v>0.44750811158816584</v>
      </c>
      <c r="M3190" s="38">
        <v>4.7588899506380864</v>
      </c>
      <c r="N3190" s="39"/>
      <c r="O3190" s="38">
        <v>-0.10698638090763124</v>
      </c>
      <c r="P3190" s="38">
        <v>-2.7119373570973271E-2</v>
      </c>
      <c r="Q3190" s="38">
        <v>-0.10698638090763124</v>
      </c>
      <c r="R3190" s="38">
        <v>0.13194088739207843</v>
      </c>
      <c r="S3190" s="38">
        <v>0.21325560722472781</v>
      </c>
      <c r="T3190" s="38">
        <v>3.1864849947523002</v>
      </c>
      <c r="U3190" s="39"/>
      <c r="V3190" s="50">
        <v>289.68799999999999</v>
      </c>
      <c r="W3190" s="51">
        <v>39.901800000000001</v>
      </c>
      <c r="X3190" s="51">
        <v>20.2514</v>
      </c>
      <c r="Y3190" s="51">
        <v>14.0848</v>
      </c>
      <c r="Z3190" s="39"/>
      <c r="AA3190" s="50">
        <v>184.99299999999999</v>
      </c>
      <c r="AB3190" s="50">
        <v>126.715</v>
      </c>
      <c r="AC3190" s="50">
        <v>58.277999999999999</v>
      </c>
      <c r="AD3190" s="50">
        <v>59.652999999999999</v>
      </c>
      <c r="AE3190" s="50">
        <v>38.64</v>
      </c>
      <c r="AF3190" s="52">
        <v>3.1743196403445553</v>
      </c>
      <c r="AG3190" s="52">
        <v>0.49678759480218349</v>
      </c>
      <c r="AH3190" s="39"/>
      <c r="AI3190" s="53">
        <v>1.7330099999999999</v>
      </c>
      <c r="AJ3190" s="53">
        <v>9.2032699999999998</v>
      </c>
      <c r="AK3190" s="53">
        <v>10.258559999999999</v>
      </c>
      <c r="AL3190" s="53">
        <v>16.166679999999999</v>
      </c>
      <c r="AM3190" s="53">
        <v>4.4284699999999999</v>
      </c>
      <c r="AN3190" s="53">
        <v>2.2030500000000002</v>
      </c>
      <c r="AO3190" s="53">
        <v>8.7950153776790163</v>
      </c>
      <c r="AP3190" s="53">
        <v>9.3102792077182688</v>
      </c>
      <c r="AQ3190" s="39"/>
      <c r="AR3190" s="51">
        <v>40.3718</v>
      </c>
      <c r="AS3190" s="104">
        <v>0.61105961023675348</v>
      </c>
      <c r="AT3190" s="38">
        <v>2.1600392734413353E-2</v>
      </c>
      <c r="AU3190" s="102"/>
      <c r="AV3190" s="103">
        <v>1</v>
      </c>
      <c r="AW3190" s="103">
        <v>2</v>
      </c>
      <c r="AX3190" s="103">
        <v>0</v>
      </c>
      <c r="AY3190" s="103">
        <v>0</v>
      </c>
      <c r="AZ3190" s="103">
        <v>0</v>
      </c>
      <c r="BA3190" s="103">
        <v>0</v>
      </c>
      <c r="BB3190" s="103">
        <v>3</v>
      </c>
      <c r="BC3190" s="39"/>
      <c r="BD3190" s="57" t="s">
        <v>20146</v>
      </c>
      <c r="BE3190" s="57" t="s">
        <v>20146</v>
      </c>
    </row>
    <row r="3191" spans="2:57">
      <c r="B3191" t="s">
        <v>764</v>
      </c>
      <c r="C3191" t="s">
        <v>5624</v>
      </c>
      <c r="D3191" t="s">
        <v>4192</v>
      </c>
      <c r="E3191" s="50">
        <v>2399.3436499999998</v>
      </c>
      <c r="F3191" s="50">
        <v>1445.09465</v>
      </c>
      <c r="G3191" s="39"/>
      <c r="H3191" s="38">
        <v>-0.62027693029805209</v>
      </c>
      <c r="I3191" s="38">
        <v>-4.1469194312796165E-2</v>
      </c>
      <c r="J3191" s="38">
        <v>-0.62027693029805209</v>
      </c>
      <c r="K3191" s="38">
        <v>-0.37661336929300715</v>
      </c>
      <c r="L3191" s="38">
        <v>-0.6183062042934655</v>
      </c>
      <c r="M3191" s="38">
        <v>-0.40317226115824423</v>
      </c>
      <c r="N3191" s="39"/>
      <c r="O3191" s="38">
        <v>-0.64142602304380436</v>
      </c>
      <c r="P3191" s="38">
        <v>-4.1314782302121156E-2</v>
      </c>
      <c r="Q3191" s="38">
        <v>-0.64142602304380436</v>
      </c>
      <c r="R3191" s="38">
        <v>-0.46635624174406543</v>
      </c>
      <c r="S3191" s="38">
        <v>-0.67154921666607403</v>
      </c>
      <c r="T3191" s="38">
        <v>-0.42170994539402618</v>
      </c>
      <c r="U3191" s="39"/>
      <c r="V3191" s="50">
        <v>1875.1010000000001</v>
      </c>
      <c r="W3191" s="51">
        <v>24.809200000000001</v>
      </c>
      <c r="X3191" s="51">
        <v>8.8627000000000002</v>
      </c>
      <c r="Y3191" s="51">
        <v>6.6683000000000003</v>
      </c>
      <c r="Z3191" s="39"/>
      <c r="AA3191" s="50">
        <v>2485.3690000000001</v>
      </c>
      <c r="AB3191" s="50">
        <v>1221.5129999999999</v>
      </c>
      <c r="AC3191" s="50">
        <v>1263.856</v>
      </c>
      <c r="AD3191" s="50">
        <v>731.28899999999999</v>
      </c>
      <c r="AE3191" s="50">
        <v>741.52499999999998</v>
      </c>
      <c r="AF3191" s="52">
        <v>1.966496974338849</v>
      </c>
      <c r="AG3191" s="52">
        <v>3.5675036107621882</v>
      </c>
      <c r="AH3191" s="39"/>
      <c r="AI3191" s="53">
        <v>1.2795799999999999</v>
      </c>
      <c r="AJ3191" s="53">
        <v>9.9441100000000002</v>
      </c>
      <c r="AK3191" s="53">
        <v>13.71916</v>
      </c>
      <c r="AL3191" s="53">
        <v>12.818379999999999</v>
      </c>
      <c r="AM3191" s="53">
        <v>1.1948099999999999</v>
      </c>
      <c r="AN3191" s="53">
        <v>0.84223000000000003</v>
      </c>
      <c r="AO3191" s="53">
        <v>6.798557812183911</v>
      </c>
      <c r="AP3191" s="53">
        <v>8.6956461434777896</v>
      </c>
      <c r="AQ3191" s="39"/>
      <c r="AR3191" s="51">
        <v>9.1990999999999996</v>
      </c>
      <c r="AS3191" s="104">
        <v>7.799354786025306E-2</v>
      </c>
      <c r="AT3191" s="38" t="s">
        <v>20148</v>
      </c>
      <c r="AU3191" s="102"/>
      <c r="AV3191" s="103">
        <v>5</v>
      </c>
      <c r="AW3191" s="103">
        <v>3</v>
      </c>
      <c r="AX3191" s="103">
        <v>7</v>
      </c>
      <c r="AY3191" s="103">
        <v>0</v>
      </c>
      <c r="AZ3191" s="103">
        <v>0</v>
      </c>
      <c r="BA3191" s="103">
        <v>0</v>
      </c>
      <c r="BB3191" s="103">
        <v>15</v>
      </c>
      <c r="BC3191" s="39"/>
      <c r="BD3191" s="57" t="s">
        <v>20146</v>
      </c>
      <c r="BE3191" s="57" t="s">
        <v>20146</v>
      </c>
    </row>
    <row r="3192" spans="2:57">
      <c r="B3192" t="s">
        <v>1743</v>
      </c>
      <c r="C3192" t="s">
        <v>6602</v>
      </c>
      <c r="D3192" t="s">
        <v>4192</v>
      </c>
      <c r="E3192" s="50">
        <v>277.57740999999999</v>
      </c>
      <c r="F3192" s="50">
        <v>278.94540999999998</v>
      </c>
      <c r="G3192" s="39"/>
      <c r="H3192" s="38">
        <v>-0.62793572311495671</v>
      </c>
      <c r="I3192" s="38">
        <v>-0.14000000000000001</v>
      </c>
      <c r="J3192" s="38">
        <v>-0.62793572311495671</v>
      </c>
      <c r="K3192" s="38" t="s">
        <v>20162</v>
      </c>
      <c r="L3192" s="38" t="s">
        <v>20162</v>
      </c>
      <c r="M3192" s="38" t="s">
        <v>20162</v>
      </c>
      <c r="N3192" s="39"/>
      <c r="O3192" s="38">
        <v>-0.62121448090653975</v>
      </c>
      <c r="P3192" s="38">
        <v>-0.13761354465215003</v>
      </c>
      <c r="Q3192" s="38">
        <v>-0.62121448090653975</v>
      </c>
      <c r="R3192" s="38" t="s">
        <v>20162</v>
      </c>
      <c r="S3192" s="38" t="s">
        <v>20162</v>
      </c>
      <c r="T3192" s="38" t="s">
        <v>20162</v>
      </c>
      <c r="U3192" s="39"/>
      <c r="V3192" s="50">
        <v>318.63900000000001</v>
      </c>
      <c r="W3192" s="51">
        <v>34.261899999999997</v>
      </c>
      <c r="X3192" s="51">
        <v>-7.7911999999999999</v>
      </c>
      <c r="Y3192" s="51">
        <v>-12.1388</v>
      </c>
      <c r="Z3192" s="39"/>
      <c r="AA3192" s="50">
        <v>272.59699999999998</v>
      </c>
      <c r="AB3192" s="50">
        <v>93.491</v>
      </c>
      <c r="AC3192" s="50">
        <v>179.10599999999999</v>
      </c>
      <c r="AD3192" s="50" t="s">
        <v>20162</v>
      </c>
      <c r="AE3192" s="50">
        <v>-391.65600000000001</v>
      </c>
      <c r="AF3192" s="52">
        <v>1.5219869797773384</v>
      </c>
      <c r="AG3192" s="52">
        <v>2.69110251450677</v>
      </c>
      <c r="AH3192" s="39"/>
      <c r="AI3192" s="53">
        <v>0.87112999999999996</v>
      </c>
      <c r="AJ3192" s="53" t="s">
        <v>20148</v>
      </c>
      <c r="AK3192" s="53" t="s">
        <v>20148</v>
      </c>
      <c r="AL3192" s="53" t="s">
        <v>20148</v>
      </c>
      <c r="AM3192" s="53">
        <v>1.53793</v>
      </c>
      <c r="AN3192" s="53">
        <v>0.67188999999999999</v>
      </c>
      <c r="AO3192" s="53">
        <v>-13.488656189555124</v>
      </c>
      <c r="AP3192" s="53">
        <v>-11.236019092886488</v>
      </c>
      <c r="AQ3192" s="39"/>
      <c r="AR3192" s="51">
        <v>-24.274100000000001</v>
      </c>
      <c r="AS3192" s="104">
        <v>-0.14323050383951907</v>
      </c>
      <c r="AT3192" s="38" t="s">
        <v>20148</v>
      </c>
      <c r="AU3192" s="102"/>
      <c r="AV3192" s="103">
        <v>2</v>
      </c>
      <c r="AW3192" s="103">
        <v>1</v>
      </c>
      <c r="AX3192" s="103">
        <v>3</v>
      </c>
      <c r="AY3192" s="103">
        <v>0</v>
      </c>
      <c r="AZ3192" s="103">
        <v>0</v>
      </c>
      <c r="BA3192" s="103">
        <v>0</v>
      </c>
      <c r="BB3192" s="103">
        <v>6</v>
      </c>
      <c r="BC3192" s="39"/>
      <c r="BD3192" s="57" t="s">
        <v>20146</v>
      </c>
      <c r="BE3192" s="57" t="s">
        <v>20146</v>
      </c>
    </row>
    <row r="3193" spans="2:57">
      <c r="B3193" t="s">
        <v>2367</v>
      </c>
      <c r="C3193" t="s">
        <v>7226</v>
      </c>
      <c r="D3193" t="s">
        <v>4193</v>
      </c>
      <c r="E3193" s="50">
        <v>257.69871999999998</v>
      </c>
      <c r="F3193" s="50">
        <v>104.50672</v>
      </c>
      <c r="G3193" s="39"/>
      <c r="H3193" s="38">
        <v>-7.5882352941176401E-2</v>
      </c>
      <c r="I3193" s="38">
        <v>-8.0210772833723687E-2</v>
      </c>
      <c r="J3193" s="38">
        <v>-7.5882352941176401E-2</v>
      </c>
      <c r="K3193" s="38">
        <v>0.25851829698147877</v>
      </c>
      <c r="L3193" s="38">
        <v>0.97724469504367306</v>
      </c>
      <c r="M3193" s="38">
        <v>1.2400190114068441</v>
      </c>
      <c r="N3193" s="39"/>
      <c r="O3193" s="38">
        <v>-6.8225325897328215E-2</v>
      </c>
      <c r="P3193" s="38">
        <v>-8.4392391045320148E-2</v>
      </c>
      <c r="Q3193" s="38">
        <v>-6.8225325897328215E-2</v>
      </c>
      <c r="R3193" s="38">
        <v>0.21082657293347484</v>
      </c>
      <c r="S3193" s="38">
        <v>0.85800129251682544</v>
      </c>
      <c r="T3193" s="38">
        <v>1.1089274745108613</v>
      </c>
      <c r="U3193" s="39"/>
      <c r="V3193" s="50">
        <v>36.220999999999997</v>
      </c>
      <c r="W3193" s="51">
        <v>20.8249</v>
      </c>
      <c r="X3193" s="51">
        <v>0.8669</v>
      </c>
      <c r="Y3193" s="51">
        <v>4.859</v>
      </c>
      <c r="Z3193" s="39"/>
      <c r="AA3193" s="50">
        <v>133.643</v>
      </c>
      <c r="AB3193" s="50">
        <v>211.97200000000001</v>
      </c>
      <c r="AC3193" s="50">
        <v>-78.328999999999994</v>
      </c>
      <c r="AD3193" s="50">
        <v>198.26</v>
      </c>
      <c r="AE3193" s="50">
        <v>-41.557000000000002</v>
      </c>
      <c r="AF3193" s="52">
        <v>-1.7061752352257786</v>
      </c>
      <c r="AG3193" s="52">
        <v>33.69589096826688</v>
      </c>
      <c r="AH3193" s="39"/>
      <c r="AI3193" s="53">
        <v>7.1146200000000004</v>
      </c>
      <c r="AJ3193" s="53">
        <v>57.266379999999998</v>
      </c>
      <c r="AK3193" s="53" t="s">
        <v>20148</v>
      </c>
      <c r="AL3193" s="53">
        <v>58.616999999999997</v>
      </c>
      <c r="AM3193" s="53" t="s">
        <v>20148</v>
      </c>
      <c r="AN3193" s="53">
        <v>2.84823</v>
      </c>
      <c r="AO3193" s="53">
        <v>21.258486574450771</v>
      </c>
      <c r="AP3193" s="53">
        <v>332.82394904458602</v>
      </c>
      <c r="AQ3193" s="39"/>
      <c r="AR3193" s="51" t="s">
        <v>20148</v>
      </c>
      <c r="AS3193" s="104">
        <v>2.8310477581527859E-3</v>
      </c>
      <c r="AT3193" s="38" t="s">
        <v>20148</v>
      </c>
      <c r="AU3193" s="102"/>
      <c r="AV3193" s="103">
        <v>0</v>
      </c>
      <c r="AW3193" s="103">
        <v>0</v>
      </c>
      <c r="AX3193" s="103">
        <v>0</v>
      </c>
      <c r="AY3193" s="103">
        <v>0</v>
      </c>
      <c r="AZ3193" s="103">
        <v>0</v>
      </c>
      <c r="BA3193" s="103">
        <v>0</v>
      </c>
      <c r="BB3193" s="103">
        <v>0</v>
      </c>
      <c r="BC3193" s="39"/>
      <c r="BD3193" s="57" t="s">
        <v>20146</v>
      </c>
      <c r="BE3193" s="57" t="s">
        <v>20146</v>
      </c>
    </row>
    <row r="3194" spans="2:57">
      <c r="B3194" t="s">
        <v>1828</v>
      </c>
      <c r="C3194" t="s">
        <v>6687</v>
      </c>
      <c r="D3194" t="s">
        <v>4196</v>
      </c>
      <c r="E3194" s="50">
        <v>217.36824999999999</v>
      </c>
      <c r="F3194" s="50">
        <v>203.12491</v>
      </c>
      <c r="G3194" s="39"/>
      <c r="H3194" s="38">
        <v>-0.78718221951590805</v>
      </c>
      <c r="I3194" s="38">
        <v>-0.11012094207511136</v>
      </c>
      <c r="J3194" s="38">
        <v>-0.78718221951590805</v>
      </c>
      <c r="K3194" s="38">
        <v>-0.13382899628252787</v>
      </c>
      <c r="L3194" s="38">
        <v>1.8185483870967745</v>
      </c>
      <c r="M3194" s="38" t="s">
        <v>20162</v>
      </c>
      <c r="N3194" s="39"/>
      <c r="O3194" s="38">
        <v>-0.78546442323136845</v>
      </c>
      <c r="P3194" s="38">
        <v>-0.10799495093080791</v>
      </c>
      <c r="Q3194" s="38">
        <v>-0.78546442323136845</v>
      </c>
      <c r="R3194" s="38">
        <v>-9.217994407066199E-2</v>
      </c>
      <c r="S3194" s="38">
        <v>2.0294542878448918</v>
      </c>
      <c r="T3194" s="38" t="s">
        <v>20162</v>
      </c>
      <c r="U3194" s="39"/>
      <c r="V3194" s="50">
        <v>80.859650000000002</v>
      </c>
      <c r="W3194" s="51">
        <v>89.4709</v>
      </c>
      <c r="X3194" s="51">
        <v>6.6524999999999999</v>
      </c>
      <c r="Y3194" s="51">
        <v>8.1323000000000008</v>
      </c>
      <c r="Z3194" s="39"/>
      <c r="AA3194" s="50">
        <v>85.454210000000003</v>
      </c>
      <c r="AB3194" s="50">
        <v>55.88458</v>
      </c>
      <c r="AC3194" s="50">
        <v>29.56963</v>
      </c>
      <c r="AD3194" s="50">
        <v>2</v>
      </c>
      <c r="AE3194" s="50">
        <v>-13.51914</v>
      </c>
      <c r="AF3194" s="52">
        <v>2.889931662993416</v>
      </c>
      <c r="AG3194" s="52">
        <v>0.35730317679558016</v>
      </c>
      <c r="AH3194" s="39"/>
      <c r="AI3194" s="53">
        <v>2.6882199999999998</v>
      </c>
      <c r="AJ3194" s="53">
        <v>13.535830000000001</v>
      </c>
      <c r="AK3194" s="53">
        <v>40.408969999999997</v>
      </c>
      <c r="AL3194" s="53">
        <v>31.772729999999999</v>
      </c>
      <c r="AM3194" s="53">
        <v>6.8231599999999997</v>
      </c>
      <c r="AN3194" s="53">
        <v>2.4757199999999999</v>
      </c>
      <c r="AO3194" s="53">
        <v>17.712074997209665</v>
      </c>
      <c r="AP3194" s="53">
        <v>37.761104325728127</v>
      </c>
      <c r="AQ3194" s="39"/>
      <c r="AR3194" s="51">
        <v>25.942</v>
      </c>
      <c r="AS3194" s="104">
        <v>0.10943723503856702</v>
      </c>
      <c r="AT3194" s="38" t="s">
        <v>20148</v>
      </c>
      <c r="AU3194" s="102"/>
      <c r="AV3194" s="103">
        <v>2</v>
      </c>
      <c r="AW3194" s="103">
        <v>2</v>
      </c>
      <c r="AX3194" s="103">
        <v>1</v>
      </c>
      <c r="AY3194" s="103">
        <v>1</v>
      </c>
      <c r="AZ3194" s="103">
        <v>0</v>
      </c>
      <c r="BA3194" s="103">
        <v>0</v>
      </c>
      <c r="BB3194" s="103">
        <v>6</v>
      </c>
      <c r="BC3194" s="39"/>
      <c r="BD3194" s="57" t="s">
        <v>20146</v>
      </c>
      <c r="BE3194" s="57" t="s">
        <v>20147</v>
      </c>
    </row>
    <row r="3195" spans="2:57">
      <c r="B3195" t="s">
        <v>71</v>
      </c>
      <c r="C3195" t="s">
        <v>4633</v>
      </c>
      <c r="D3195" t="s">
        <v>4192</v>
      </c>
      <c r="E3195" s="50">
        <v>69300.90698</v>
      </c>
      <c r="F3195" s="50">
        <v>49866.90698</v>
      </c>
      <c r="G3195" s="39"/>
      <c r="H3195" s="38">
        <v>0.18175716526480157</v>
      </c>
      <c r="I3195" s="38">
        <v>0.2333523660527721</v>
      </c>
      <c r="J3195" s="38">
        <v>0.18175716526480157</v>
      </c>
      <c r="K3195" s="38">
        <v>0.451936928673349</v>
      </c>
      <c r="L3195" s="38">
        <v>-0.33926189979066679</v>
      </c>
      <c r="M3195" s="38" t="s">
        <v>20162</v>
      </c>
      <c r="N3195" s="39"/>
      <c r="O3195" s="38">
        <v>0.13480567705696145</v>
      </c>
      <c r="P3195" s="38">
        <v>0.2201820475958769</v>
      </c>
      <c r="Q3195" s="38">
        <v>0.13480567705696145</v>
      </c>
      <c r="R3195" s="38">
        <v>0.27095128968187021</v>
      </c>
      <c r="S3195" s="38">
        <v>-0.47368940806648352</v>
      </c>
      <c r="T3195" s="38" t="s">
        <v>20162</v>
      </c>
      <c r="U3195" s="39"/>
      <c r="V3195" s="50">
        <v>26042</v>
      </c>
      <c r="W3195" s="51">
        <v>33.388300000000001</v>
      </c>
      <c r="X3195" s="51">
        <v>21.008299999999998</v>
      </c>
      <c r="Y3195" s="51">
        <v>3.8860000000000001</v>
      </c>
      <c r="Z3195" s="39"/>
      <c r="AA3195" s="50">
        <v>93394</v>
      </c>
      <c r="AB3195" s="50">
        <v>43942</v>
      </c>
      <c r="AC3195" s="50">
        <v>49452</v>
      </c>
      <c r="AD3195" s="50">
        <v>21192</v>
      </c>
      <c r="AE3195" s="50">
        <v>-1682</v>
      </c>
      <c r="AF3195" s="52">
        <v>1.8885788239100543</v>
      </c>
      <c r="AG3195" s="52">
        <v>3.0092461996552267</v>
      </c>
      <c r="AH3195" s="39"/>
      <c r="AI3195" s="53">
        <v>2.6611199999999999</v>
      </c>
      <c r="AJ3195" s="53">
        <v>8.93398</v>
      </c>
      <c r="AK3195" s="53">
        <v>12.66695</v>
      </c>
      <c r="AL3195" s="53">
        <v>49.646340000000002</v>
      </c>
      <c r="AM3195" s="53">
        <v>1.0107699999999999</v>
      </c>
      <c r="AN3195" s="53">
        <v>1.9134100000000001</v>
      </c>
      <c r="AO3195" s="53">
        <v>7.8149047139946717</v>
      </c>
      <c r="AP3195" s="53">
        <v>9.114770056662401</v>
      </c>
      <c r="AQ3195" s="39"/>
      <c r="AR3195" s="51">
        <v>2.0541999999999998</v>
      </c>
      <c r="AS3195" s="104">
        <v>6.673009135594668E-2</v>
      </c>
      <c r="AT3195" s="38">
        <v>3.9716966964171575E-2</v>
      </c>
      <c r="AU3195" s="102"/>
      <c r="AV3195" s="103">
        <v>5</v>
      </c>
      <c r="AW3195" s="103">
        <v>3</v>
      </c>
      <c r="AX3195" s="103">
        <v>11</v>
      </c>
      <c r="AY3195" s="103">
        <v>2</v>
      </c>
      <c r="AZ3195" s="103">
        <v>1</v>
      </c>
      <c r="BA3195" s="103">
        <v>0</v>
      </c>
      <c r="BB3195" s="103">
        <v>22</v>
      </c>
      <c r="BC3195" s="39"/>
      <c r="BD3195" s="57" t="s">
        <v>20146</v>
      </c>
      <c r="BE3195" s="57" t="s">
        <v>20146</v>
      </c>
    </row>
    <row r="3196" spans="2:57">
      <c r="B3196" t="s">
        <v>705</v>
      </c>
      <c r="C3196" t="s">
        <v>5566</v>
      </c>
      <c r="D3196" t="s">
        <v>4197</v>
      </c>
      <c r="E3196" s="50">
        <v>2150.1788799999999</v>
      </c>
      <c r="F3196" s="50">
        <v>1711.1788799999999</v>
      </c>
      <c r="G3196" s="39"/>
      <c r="H3196" s="38">
        <v>0.14697508896797129</v>
      </c>
      <c r="I3196" s="38">
        <v>0.17199999999999993</v>
      </c>
      <c r="J3196" s="38">
        <v>0.14697508896797129</v>
      </c>
      <c r="K3196" s="38">
        <v>9.1062965470548374E-2</v>
      </c>
      <c r="L3196" s="38">
        <v>0.45049504950495045</v>
      </c>
      <c r="M3196" s="38" t="s">
        <v>20162</v>
      </c>
      <c r="N3196" s="39"/>
      <c r="O3196" s="38">
        <v>0.15953788158826754</v>
      </c>
      <c r="P3196" s="38">
        <v>0.16983878831864097</v>
      </c>
      <c r="Q3196" s="38">
        <v>0.15953788158826754</v>
      </c>
      <c r="R3196" s="38">
        <v>0.13341306048545509</v>
      </c>
      <c r="S3196" s="38">
        <v>0.55902597392835807</v>
      </c>
      <c r="T3196" s="38" t="s">
        <v>20162</v>
      </c>
      <c r="U3196" s="39"/>
      <c r="V3196" s="50">
        <v>568</v>
      </c>
      <c r="W3196" s="51">
        <v>100</v>
      </c>
      <c r="X3196" s="51">
        <v>3.5211000000000001</v>
      </c>
      <c r="Y3196" s="51">
        <v>-1.9366000000000001</v>
      </c>
      <c r="Z3196" s="39"/>
      <c r="AA3196" s="50">
        <v>1636</v>
      </c>
      <c r="AB3196" s="50">
        <v>1340</v>
      </c>
      <c r="AC3196" s="50">
        <v>296</v>
      </c>
      <c r="AD3196" s="50">
        <v>685</v>
      </c>
      <c r="AE3196" s="50" t="s">
        <v>20162</v>
      </c>
      <c r="AF3196" s="52">
        <v>5.5270270270270272</v>
      </c>
      <c r="AG3196" s="52">
        <v>6.0326086956521738</v>
      </c>
      <c r="AH3196" s="39"/>
      <c r="AI3196" s="53">
        <v>3.7855300000000001</v>
      </c>
      <c r="AJ3196" s="53">
        <v>17.624420000000001</v>
      </c>
      <c r="AK3196" s="53">
        <v>43.003579999999999</v>
      </c>
      <c r="AL3196" s="53" t="s">
        <v>20148</v>
      </c>
      <c r="AM3196" s="53">
        <v>5.7480200000000004</v>
      </c>
      <c r="AN3196" s="53">
        <v>2.9506299999999999</v>
      </c>
      <c r="AO3196" s="53">
        <v>18.599770434782609</v>
      </c>
      <c r="AP3196" s="53">
        <v>85.558943999999997</v>
      </c>
      <c r="AQ3196" s="39"/>
      <c r="AR3196" s="51">
        <v>-3.7477999999999998</v>
      </c>
      <c r="AS3196" s="104">
        <v>1.4598540145985401E-2</v>
      </c>
      <c r="AT3196" s="38" t="s">
        <v>20148</v>
      </c>
      <c r="AU3196" s="102"/>
      <c r="AV3196" s="103">
        <v>2</v>
      </c>
      <c r="AW3196" s="103">
        <v>0</v>
      </c>
      <c r="AX3196" s="103">
        <v>1</v>
      </c>
      <c r="AY3196" s="103">
        <v>0</v>
      </c>
      <c r="AZ3196" s="103">
        <v>0</v>
      </c>
      <c r="BA3196" s="103">
        <v>0</v>
      </c>
      <c r="BB3196" s="103">
        <v>3</v>
      </c>
      <c r="BC3196" s="39"/>
      <c r="BD3196" s="57" t="s">
        <v>20146</v>
      </c>
      <c r="BE3196" s="57" t="s">
        <v>20146</v>
      </c>
    </row>
    <row r="3197" spans="2:57">
      <c r="B3197" t="s">
        <v>3458</v>
      </c>
      <c r="C3197" t="s">
        <v>5566</v>
      </c>
      <c r="D3197" t="s">
        <v>4197</v>
      </c>
      <c r="E3197" s="50">
        <v>2150.1788799999999</v>
      </c>
      <c r="F3197" s="50">
        <v>1711.1788799999999</v>
      </c>
      <c r="G3197" s="39"/>
      <c r="H3197" s="38">
        <v>0.13634782608695661</v>
      </c>
      <c r="I3197" s="38">
        <v>0.16056838365896997</v>
      </c>
      <c r="J3197" s="38">
        <v>0.13634782608695661</v>
      </c>
      <c r="K3197" s="38">
        <v>0.10185497470489047</v>
      </c>
      <c r="L3197" s="38">
        <v>0.48163265306122449</v>
      </c>
      <c r="M3197" s="38" t="s">
        <v>20162</v>
      </c>
      <c r="N3197" s="39"/>
      <c r="O3197" s="38">
        <v>0.15953788158826754</v>
      </c>
      <c r="P3197" s="38">
        <v>0.16983878831864097</v>
      </c>
      <c r="Q3197" s="38">
        <v>0.15953788158826754</v>
      </c>
      <c r="R3197" s="38">
        <v>0.13341306048545509</v>
      </c>
      <c r="S3197" s="38">
        <v>0.55902597392835807</v>
      </c>
      <c r="T3197" s="38" t="s">
        <v>20162</v>
      </c>
      <c r="U3197" s="39"/>
      <c r="V3197" s="50">
        <v>568</v>
      </c>
      <c r="W3197" s="51">
        <v>100</v>
      </c>
      <c r="X3197" s="51">
        <v>3.5211000000000001</v>
      </c>
      <c r="Y3197" s="51">
        <v>-1.9366000000000001</v>
      </c>
      <c r="Z3197" s="39"/>
      <c r="AA3197" s="50">
        <v>1636</v>
      </c>
      <c r="AB3197" s="50">
        <v>1340</v>
      </c>
      <c r="AC3197" s="50">
        <v>296</v>
      </c>
      <c r="AD3197" s="50">
        <v>685</v>
      </c>
      <c r="AE3197" s="50" t="s">
        <v>20162</v>
      </c>
      <c r="AF3197" s="52">
        <v>5.5270270270270272</v>
      </c>
      <c r="AG3197" s="52">
        <v>6.0326086956521738</v>
      </c>
      <c r="AH3197" s="39"/>
      <c r="AI3197" s="53">
        <v>3.7855300000000001</v>
      </c>
      <c r="AJ3197" s="53">
        <v>17.624420000000001</v>
      </c>
      <c r="AK3197" s="53">
        <v>43.003579999999999</v>
      </c>
      <c r="AL3197" s="53" t="s">
        <v>20162</v>
      </c>
      <c r="AM3197" s="53" t="s">
        <v>20162</v>
      </c>
      <c r="AN3197" s="53" t="s">
        <v>20162</v>
      </c>
      <c r="AO3197" s="53">
        <v>18.599770434782609</v>
      </c>
      <c r="AP3197" s="53">
        <v>85.558943999999997</v>
      </c>
      <c r="AQ3197" s="39"/>
      <c r="AR3197" s="51">
        <v>-3.7477999999999998</v>
      </c>
      <c r="AS3197" s="104">
        <v>1.4598540145985401E-2</v>
      </c>
      <c r="AT3197" s="38" t="s">
        <v>20148</v>
      </c>
      <c r="AU3197" s="102"/>
      <c r="AV3197" s="103">
        <v>0</v>
      </c>
      <c r="AW3197" s="103">
        <v>0</v>
      </c>
      <c r="AX3197" s="103">
        <v>0</v>
      </c>
      <c r="AY3197" s="103">
        <v>0</v>
      </c>
      <c r="AZ3197" s="103">
        <v>0</v>
      </c>
      <c r="BA3197" s="103">
        <v>0</v>
      </c>
      <c r="BB3197" s="103">
        <v>0</v>
      </c>
      <c r="BC3197" s="39"/>
      <c r="BD3197" s="57" t="s">
        <v>20146</v>
      </c>
      <c r="BE3197" s="57" t="s">
        <v>20146</v>
      </c>
    </row>
    <row r="3198" spans="2:57">
      <c r="B3198" t="s">
        <v>230</v>
      </c>
      <c r="C3198" t="s">
        <v>4894</v>
      </c>
      <c r="D3198" t="s">
        <v>4197</v>
      </c>
      <c r="E3198" s="50">
        <v>29148.138200000001</v>
      </c>
      <c r="F3198" s="50">
        <v>12791.138199999999</v>
      </c>
      <c r="G3198" s="39"/>
      <c r="H3198" s="38">
        <v>-0.23048180924287121</v>
      </c>
      <c r="I3198" s="38">
        <v>3.7655794219040084E-2</v>
      </c>
      <c r="J3198" s="38">
        <v>-0.23048180924287121</v>
      </c>
      <c r="K3198" s="38">
        <v>-0.18716244287494799</v>
      </c>
      <c r="L3198" s="38">
        <v>-1.3363590519414825E-2</v>
      </c>
      <c r="M3198" s="38" t="s">
        <v>20162</v>
      </c>
      <c r="N3198" s="39"/>
      <c r="O3198" s="38">
        <v>-0.2389639013914685</v>
      </c>
      <c r="P3198" s="38">
        <v>3.4138545550453481E-2</v>
      </c>
      <c r="Q3198" s="38">
        <v>-0.2389639013914685</v>
      </c>
      <c r="R3198" s="38">
        <v>-0.16112314375103975</v>
      </c>
      <c r="S3198" s="38">
        <v>-4.3767519036756242E-2</v>
      </c>
      <c r="T3198" s="38" t="s">
        <v>20162</v>
      </c>
      <c r="U3198" s="39"/>
      <c r="V3198" s="50">
        <v>8696</v>
      </c>
      <c r="W3198" s="51">
        <v>50.632399999999997</v>
      </c>
      <c r="X3198" s="51">
        <v>22.470099999999999</v>
      </c>
      <c r="Y3198" s="51">
        <v>6.8882000000000003</v>
      </c>
      <c r="Z3198" s="39"/>
      <c r="AA3198" s="50">
        <v>31674</v>
      </c>
      <c r="AB3198" s="50">
        <v>20073</v>
      </c>
      <c r="AC3198" s="50">
        <v>11601</v>
      </c>
      <c r="AD3198" s="50">
        <v>12078</v>
      </c>
      <c r="AE3198" s="50" t="s">
        <v>20162</v>
      </c>
      <c r="AF3198" s="52">
        <v>2.7302818722523918</v>
      </c>
      <c r="AG3198" s="52">
        <v>5.3351583887368008</v>
      </c>
      <c r="AH3198" s="39"/>
      <c r="AI3198" s="53">
        <v>3.3519000000000001</v>
      </c>
      <c r="AJ3198" s="53">
        <v>12.6511</v>
      </c>
      <c r="AK3198" s="53">
        <v>17.13588</v>
      </c>
      <c r="AL3198" s="53">
        <v>21.983149999999998</v>
      </c>
      <c r="AM3198" s="53">
        <v>1.62782</v>
      </c>
      <c r="AN3198" s="53">
        <v>1.50742</v>
      </c>
      <c r="AO3198" s="53">
        <v>5.0024005475166211</v>
      </c>
      <c r="AP3198" s="53">
        <v>6.5461300921187302</v>
      </c>
      <c r="AQ3198" s="39"/>
      <c r="AR3198" s="51">
        <v>7.1849999999999996</v>
      </c>
      <c r="AS3198" s="104">
        <v>6.9436054155858004E-2</v>
      </c>
      <c r="AT3198" s="38" t="s">
        <v>20148</v>
      </c>
      <c r="AU3198" s="102"/>
      <c r="AV3198" s="103">
        <v>3</v>
      </c>
      <c r="AW3198" s="103">
        <v>0</v>
      </c>
      <c r="AX3198" s="103">
        <v>1</v>
      </c>
      <c r="AY3198" s="103">
        <v>0</v>
      </c>
      <c r="AZ3198" s="103">
        <v>0</v>
      </c>
      <c r="BA3198" s="103">
        <v>0</v>
      </c>
      <c r="BB3198" s="103">
        <v>4</v>
      </c>
      <c r="BC3198" s="39"/>
      <c r="BD3198" s="57" t="s">
        <v>20146</v>
      </c>
      <c r="BE3198" s="57" t="s">
        <v>20146</v>
      </c>
    </row>
    <row r="3199" spans="2:57">
      <c r="B3199" t="s">
        <v>3538</v>
      </c>
      <c r="C3199" t="s">
        <v>4894</v>
      </c>
      <c r="D3199" t="s">
        <v>4197</v>
      </c>
      <c r="E3199" s="50">
        <v>29148.138200000001</v>
      </c>
      <c r="F3199" s="50">
        <v>12791.138199999999</v>
      </c>
      <c r="G3199" s="39"/>
      <c r="H3199" s="38">
        <v>-0.22694198623402162</v>
      </c>
      <c r="I3199" s="38">
        <v>3.2571578670869572E-2</v>
      </c>
      <c r="J3199" s="38">
        <v>-0.22694198623402162</v>
      </c>
      <c r="K3199" s="38">
        <v>-0.1868018204385602</v>
      </c>
      <c r="L3199" s="38">
        <v>-8.8250126071607315E-3</v>
      </c>
      <c r="M3199" s="38" t="s">
        <v>20162</v>
      </c>
      <c r="N3199" s="39"/>
      <c r="O3199" s="38">
        <v>-0.2389639013914685</v>
      </c>
      <c r="P3199" s="38">
        <v>3.4138545550453481E-2</v>
      </c>
      <c r="Q3199" s="38">
        <v>-0.2389639013914685</v>
      </c>
      <c r="R3199" s="38">
        <v>-0.16112314375103975</v>
      </c>
      <c r="S3199" s="38">
        <v>-4.3767519036756242E-2</v>
      </c>
      <c r="T3199" s="38" t="s">
        <v>20162</v>
      </c>
      <c r="U3199" s="39"/>
      <c r="V3199" s="50">
        <v>8696</v>
      </c>
      <c r="W3199" s="51">
        <v>50.632399999999997</v>
      </c>
      <c r="X3199" s="51">
        <v>22.470099999999999</v>
      </c>
      <c r="Y3199" s="51">
        <v>6.8882000000000003</v>
      </c>
      <c r="Z3199" s="39"/>
      <c r="AA3199" s="50">
        <v>31674</v>
      </c>
      <c r="AB3199" s="50">
        <v>20073</v>
      </c>
      <c r="AC3199" s="50">
        <v>11601</v>
      </c>
      <c r="AD3199" s="50">
        <v>12078</v>
      </c>
      <c r="AE3199" s="50" t="s">
        <v>20162</v>
      </c>
      <c r="AF3199" s="52">
        <v>2.7302818722523918</v>
      </c>
      <c r="AG3199" s="52">
        <v>5.3351583887368008</v>
      </c>
      <c r="AH3199" s="39"/>
      <c r="AI3199" s="53">
        <v>3.3519000000000001</v>
      </c>
      <c r="AJ3199" s="53">
        <v>12.6511</v>
      </c>
      <c r="AK3199" s="53">
        <v>17.13588</v>
      </c>
      <c r="AL3199" s="53" t="s">
        <v>20162</v>
      </c>
      <c r="AM3199" s="53" t="s">
        <v>20162</v>
      </c>
      <c r="AN3199" s="53" t="s">
        <v>20162</v>
      </c>
      <c r="AO3199" s="53">
        <v>5.0024005475166211</v>
      </c>
      <c r="AP3199" s="53">
        <v>6.5461300921187302</v>
      </c>
      <c r="AQ3199" s="39"/>
      <c r="AR3199" s="51">
        <v>7.1849999999999996</v>
      </c>
      <c r="AS3199" s="104">
        <v>6.9436054155858004E-2</v>
      </c>
      <c r="AT3199" s="38" t="s">
        <v>20148</v>
      </c>
      <c r="AU3199" s="102"/>
      <c r="AV3199" s="103">
        <v>6</v>
      </c>
      <c r="AW3199" s="103">
        <v>1</v>
      </c>
      <c r="AX3199" s="103">
        <v>0</v>
      </c>
      <c r="AY3199" s="103">
        <v>0</v>
      </c>
      <c r="AZ3199" s="103">
        <v>0</v>
      </c>
      <c r="BA3199" s="103">
        <v>0</v>
      </c>
      <c r="BB3199" s="103">
        <v>7</v>
      </c>
      <c r="BC3199" s="39"/>
      <c r="BD3199" s="57" t="s">
        <v>20146</v>
      </c>
      <c r="BE3199" s="57" t="s">
        <v>20146</v>
      </c>
    </row>
    <row r="3200" spans="2:57">
      <c r="B3200" t="s">
        <v>3539</v>
      </c>
      <c r="C3200" t="s">
        <v>4894</v>
      </c>
      <c r="D3200" t="s">
        <v>4197</v>
      </c>
      <c r="E3200" s="50">
        <v>29148.138200000001</v>
      </c>
      <c r="F3200" s="50">
        <v>12791.138199999999</v>
      </c>
      <c r="G3200" s="39"/>
      <c r="H3200" s="38">
        <v>-0.2375463957804258</v>
      </c>
      <c r="I3200" s="38">
        <v>-1.6626167029031302E-3</v>
      </c>
      <c r="J3200" s="38">
        <v>-0.2375463957804258</v>
      </c>
      <c r="K3200" s="38">
        <v>-0.19788568997655109</v>
      </c>
      <c r="L3200" s="38">
        <v>-0.12292134831460677</v>
      </c>
      <c r="M3200" s="38" t="s">
        <v>20162</v>
      </c>
      <c r="N3200" s="39"/>
      <c r="O3200" s="38">
        <v>-0.2389639013914685</v>
      </c>
      <c r="P3200" s="38">
        <v>3.4138545550453481E-2</v>
      </c>
      <c r="Q3200" s="38">
        <v>-0.2389639013914685</v>
      </c>
      <c r="R3200" s="38">
        <v>-0.16112314375103975</v>
      </c>
      <c r="S3200" s="38">
        <v>-4.3767519036756242E-2</v>
      </c>
      <c r="T3200" s="38" t="s">
        <v>20162</v>
      </c>
      <c r="U3200" s="39"/>
      <c r="V3200" s="50">
        <v>8696</v>
      </c>
      <c r="W3200" s="51">
        <v>50.632399999999997</v>
      </c>
      <c r="X3200" s="51">
        <v>22.470099999999999</v>
      </c>
      <c r="Y3200" s="51">
        <v>6.8882000000000003</v>
      </c>
      <c r="Z3200" s="39"/>
      <c r="AA3200" s="50">
        <v>31674</v>
      </c>
      <c r="AB3200" s="50">
        <v>20073</v>
      </c>
      <c r="AC3200" s="50">
        <v>11601</v>
      </c>
      <c r="AD3200" s="50">
        <v>12078</v>
      </c>
      <c r="AE3200" s="50" t="s">
        <v>20162</v>
      </c>
      <c r="AF3200" s="52">
        <v>2.7302818722523918</v>
      </c>
      <c r="AG3200" s="52">
        <v>5.3351583887368008</v>
      </c>
      <c r="AH3200" s="39"/>
      <c r="AI3200" s="53">
        <v>3.3519000000000001</v>
      </c>
      <c r="AJ3200" s="53">
        <v>12.6511</v>
      </c>
      <c r="AK3200" s="53">
        <v>17.13588</v>
      </c>
      <c r="AL3200" s="53" t="s">
        <v>20162</v>
      </c>
      <c r="AM3200" s="53" t="s">
        <v>20162</v>
      </c>
      <c r="AN3200" s="53" t="s">
        <v>20162</v>
      </c>
      <c r="AO3200" s="53">
        <v>5.0024005475166211</v>
      </c>
      <c r="AP3200" s="53">
        <v>6.5461300921187302</v>
      </c>
      <c r="AQ3200" s="39"/>
      <c r="AR3200" s="51">
        <v>7.1849999999999996</v>
      </c>
      <c r="AS3200" s="104">
        <v>6.9436054155858004E-2</v>
      </c>
      <c r="AT3200" s="38" t="s">
        <v>20148</v>
      </c>
      <c r="AU3200" s="102"/>
      <c r="AV3200" s="103">
        <v>0</v>
      </c>
      <c r="AW3200" s="103">
        <v>0</v>
      </c>
      <c r="AX3200" s="103">
        <v>0</v>
      </c>
      <c r="AY3200" s="103">
        <v>0</v>
      </c>
      <c r="AZ3200" s="103">
        <v>0</v>
      </c>
      <c r="BA3200" s="103">
        <v>0</v>
      </c>
      <c r="BB3200" s="103">
        <v>0</v>
      </c>
      <c r="BC3200" s="39"/>
      <c r="BD3200" s="57" t="s">
        <v>20146</v>
      </c>
      <c r="BE3200" s="57" t="s">
        <v>20146</v>
      </c>
    </row>
    <row r="3201" spans="2:57">
      <c r="B3201" t="s">
        <v>1396</v>
      </c>
      <c r="C3201" t="s">
        <v>6255</v>
      </c>
      <c r="D3201" t="s">
        <v>4194</v>
      </c>
      <c r="E3201" s="50">
        <v>481.55664999999999</v>
      </c>
      <c r="F3201" s="50">
        <v>334.38565</v>
      </c>
      <c r="G3201" s="39"/>
      <c r="H3201" s="38">
        <v>-0.66782372472079687</v>
      </c>
      <c r="I3201" s="38">
        <v>7.9980372914622233E-2</v>
      </c>
      <c r="J3201" s="38">
        <v>-0.66782372472079687</v>
      </c>
      <c r="K3201" s="38">
        <v>0.37133956386292843</v>
      </c>
      <c r="L3201" s="38" t="s">
        <v>20162</v>
      </c>
      <c r="M3201" s="38" t="s">
        <v>20162</v>
      </c>
      <c r="N3201" s="39"/>
      <c r="O3201" s="38">
        <v>-0.66630028644619554</v>
      </c>
      <c r="P3201" s="38">
        <v>8.0555404753872351E-2</v>
      </c>
      <c r="Q3201" s="38">
        <v>-0.66630028644619554</v>
      </c>
      <c r="R3201" s="38">
        <v>0.43301394407260241</v>
      </c>
      <c r="S3201" s="38" t="s">
        <v>20162</v>
      </c>
      <c r="T3201" s="38" t="s">
        <v>20162</v>
      </c>
      <c r="U3201" s="39"/>
      <c r="V3201" s="50">
        <v>498.23899999999998</v>
      </c>
      <c r="W3201" s="51">
        <v>54.741799999999998</v>
      </c>
      <c r="X3201" s="51">
        <v>7.7061000000000002</v>
      </c>
      <c r="Y3201" s="51">
        <v>9.2124000000000006</v>
      </c>
      <c r="Z3201" s="39"/>
      <c r="AA3201" s="50">
        <v>371.57900000000001</v>
      </c>
      <c r="AB3201" s="50">
        <v>215.35300000000001</v>
      </c>
      <c r="AC3201" s="50">
        <v>156.226</v>
      </c>
      <c r="AD3201" s="50" t="s">
        <v>20162</v>
      </c>
      <c r="AE3201" s="50">
        <v>-17.536000000000001</v>
      </c>
      <c r="AF3201" s="52">
        <v>2.3784709331353295</v>
      </c>
      <c r="AG3201" s="52">
        <v>0.43548666061313618</v>
      </c>
      <c r="AH3201" s="39"/>
      <c r="AI3201" s="53">
        <v>0.96652000000000005</v>
      </c>
      <c r="AJ3201" s="53">
        <v>7.3910499999999999</v>
      </c>
      <c r="AK3201" s="53">
        <v>12.54217</v>
      </c>
      <c r="AL3201" s="53">
        <v>7.6958099999999998</v>
      </c>
      <c r="AM3201" s="53">
        <v>2.1306600000000002</v>
      </c>
      <c r="AN3201" s="53">
        <v>0.66739999999999999</v>
      </c>
      <c r="AO3201" s="53">
        <v>7.2293347602369531</v>
      </c>
      <c r="AP3201" s="53">
        <v>8.7090936319833308</v>
      </c>
      <c r="AQ3201" s="39"/>
      <c r="AR3201" s="51">
        <v>34.75</v>
      </c>
      <c r="AS3201" s="104">
        <v>0.21717857344872446</v>
      </c>
      <c r="AT3201" s="38" t="s">
        <v>20148</v>
      </c>
      <c r="AU3201" s="102"/>
      <c r="AV3201" s="103">
        <v>5</v>
      </c>
      <c r="AW3201" s="103">
        <v>1</v>
      </c>
      <c r="AX3201" s="103">
        <v>0</v>
      </c>
      <c r="AY3201" s="103">
        <v>0</v>
      </c>
      <c r="AZ3201" s="103">
        <v>0</v>
      </c>
      <c r="BA3201" s="103">
        <v>0</v>
      </c>
      <c r="BB3201" s="103">
        <v>6</v>
      </c>
      <c r="BC3201" s="39"/>
      <c r="BD3201" s="57" t="s">
        <v>20146</v>
      </c>
      <c r="BE3201" s="57" t="s">
        <v>20146</v>
      </c>
    </row>
    <row r="3202" spans="2:57">
      <c r="B3202" t="s">
        <v>250</v>
      </c>
      <c r="C3202" t="s">
        <v>5117</v>
      </c>
      <c r="D3202" t="s">
        <v>4190</v>
      </c>
      <c r="E3202" s="50">
        <v>9831.9905999999992</v>
      </c>
      <c r="F3202" s="50">
        <v>7215.0036</v>
      </c>
      <c r="G3202" s="39"/>
      <c r="H3202" s="38">
        <v>-0.31947550315104689</v>
      </c>
      <c r="I3202" s="38">
        <v>4.4706249512366458E-2</v>
      </c>
      <c r="J3202" s="38">
        <v>-0.31947550315104689</v>
      </c>
      <c r="K3202" s="38">
        <v>0.22260774287801333</v>
      </c>
      <c r="L3202" s="38">
        <v>-7.7806595035196935E-3</v>
      </c>
      <c r="M3202" s="38">
        <v>2.1331406962685677</v>
      </c>
      <c r="N3202" s="39"/>
      <c r="O3202" s="38">
        <v>-0.34079672884770107</v>
      </c>
      <c r="P3202" s="38">
        <v>4.4703148305990759E-2</v>
      </c>
      <c r="Q3202" s="38">
        <v>-0.34079672884770107</v>
      </c>
      <c r="R3202" s="38">
        <v>0.17344874706963243</v>
      </c>
      <c r="S3202" s="38">
        <v>-4.3793192346879173E-2</v>
      </c>
      <c r="T3202" s="38">
        <v>2.0030893095214348</v>
      </c>
      <c r="U3202" s="39"/>
      <c r="V3202" s="50">
        <v>3250.7919999999999</v>
      </c>
      <c r="W3202" s="51">
        <v>36.755899999999997</v>
      </c>
      <c r="X3202" s="51">
        <v>18.200099999999999</v>
      </c>
      <c r="Y3202" s="51">
        <v>15.0268</v>
      </c>
      <c r="Z3202" s="39"/>
      <c r="AA3202" s="50">
        <v>6383.598</v>
      </c>
      <c r="AB3202" s="50">
        <v>3889.3220000000001</v>
      </c>
      <c r="AC3202" s="50">
        <v>2494.2759999999998</v>
      </c>
      <c r="AD3202" s="50">
        <v>2407.4650000000001</v>
      </c>
      <c r="AE3202" s="50">
        <v>3062.3029999999999</v>
      </c>
      <c r="AF3202" s="52">
        <v>2.5592989709238272</v>
      </c>
      <c r="AG3202" s="52">
        <v>3.3128000326700286</v>
      </c>
      <c r="AH3202" s="39"/>
      <c r="AI3202" s="53">
        <v>3.0244900000000001</v>
      </c>
      <c r="AJ3202" s="53">
        <v>13.257250000000001</v>
      </c>
      <c r="AK3202" s="53">
        <v>16.617920000000002</v>
      </c>
      <c r="AL3202" s="53">
        <v>15.53364</v>
      </c>
      <c r="AM3202" s="53">
        <v>2.9791699999999999</v>
      </c>
      <c r="AN3202" s="53">
        <v>2.27434</v>
      </c>
      <c r="AO3202" s="53">
        <v>10.160102290985748</v>
      </c>
      <c r="AP3202" s="53">
        <v>12.194715794811122</v>
      </c>
      <c r="AQ3202" s="39"/>
      <c r="AR3202" s="51">
        <v>21.851900000000001</v>
      </c>
      <c r="AS3202" s="104">
        <v>0.11080490639218739</v>
      </c>
      <c r="AT3202" s="38" t="s">
        <v>20148</v>
      </c>
      <c r="AU3202" s="102"/>
      <c r="AV3202" s="103">
        <v>7</v>
      </c>
      <c r="AW3202" s="103">
        <v>2</v>
      </c>
      <c r="AX3202" s="103">
        <v>2</v>
      </c>
      <c r="AY3202" s="103">
        <v>0</v>
      </c>
      <c r="AZ3202" s="103">
        <v>0</v>
      </c>
      <c r="BA3202" s="103">
        <v>0</v>
      </c>
      <c r="BB3202" s="103">
        <v>11</v>
      </c>
      <c r="BC3202" s="39"/>
      <c r="BD3202" s="57" t="s">
        <v>20146</v>
      </c>
      <c r="BE3202" s="57" t="s">
        <v>20146</v>
      </c>
    </row>
    <row r="3203" spans="2:57">
      <c r="B3203" t="s">
        <v>981</v>
      </c>
      <c r="C3203" t="s">
        <v>5841</v>
      </c>
      <c r="D3203" t="s">
        <v>4193</v>
      </c>
      <c r="E3203" s="50">
        <v>3568.09908</v>
      </c>
      <c r="F3203" s="50">
        <v>792.90908000000002</v>
      </c>
      <c r="G3203" s="39"/>
      <c r="H3203" s="38">
        <v>-0.27132018363662003</v>
      </c>
      <c r="I3203" s="38">
        <v>4.5532362545101179E-2</v>
      </c>
      <c r="J3203" s="38">
        <v>-0.27132018363662003</v>
      </c>
      <c r="K3203" s="38">
        <v>-0.3986575618840692</v>
      </c>
      <c r="L3203" s="38" t="s">
        <v>20162</v>
      </c>
      <c r="M3203" s="38" t="s">
        <v>20162</v>
      </c>
      <c r="N3203" s="39"/>
      <c r="O3203" s="38">
        <v>-0.29440414522895408</v>
      </c>
      <c r="P3203" s="38">
        <v>1.6605768246617858E-2</v>
      </c>
      <c r="Q3203" s="38">
        <v>-0.29440414522895408</v>
      </c>
      <c r="R3203" s="38">
        <v>-0.43931797068494605</v>
      </c>
      <c r="S3203" s="38" t="s">
        <v>20162</v>
      </c>
      <c r="T3203" s="38" t="s">
        <v>20162</v>
      </c>
      <c r="U3203" s="39"/>
      <c r="V3203" s="50">
        <v>335.15600000000001</v>
      </c>
      <c r="W3203" s="51">
        <v>72.381799999999998</v>
      </c>
      <c r="X3203" s="51">
        <v>22.081600000000002</v>
      </c>
      <c r="Y3203" s="51">
        <v>-11.988099999999999</v>
      </c>
      <c r="Z3203" s="39"/>
      <c r="AA3203" s="50">
        <v>3814.21</v>
      </c>
      <c r="AB3203" s="50">
        <v>2103.9319999999998</v>
      </c>
      <c r="AC3203" s="50">
        <v>1710.278</v>
      </c>
      <c r="AD3203" s="50">
        <v>1955.9449999999999</v>
      </c>
      <c r="AE3203" s="50" t="s">
        <v>20162</v>
      </c>
      <c r="AF3203" s="52">
        <v>2.2301695981588958</v>
      </c>
      <c r="AG3203" s="52">
        <v>8.9091014915250817</v>
      </c>
      <c r="AH3203" s="39"/>
      <c r="AI3203" s="53">
        <v>10.64608</v>
      </c>
      <c r="AJ3203" s="53">
        <v>17.694690000000001</v>
      </c>
      <c r="AK3203" s="53">
        <v>48.212339999999998</v>
      </c>
      <c r="AL3203" s="53" t="s">
        <v>20148</v>
      </c>
      <c r="AM3203" s="53">
        <v>0.43037999999999998</v>
      </c>
      <c r="AN3203" s="53">
        <v>2.0418799999999999</v>
      </c>
      <c r="AO3203" s="53">
        <v>4.0130430249566009</v>
      </c>
      <c r="AP3203" s="53">
        <v>10.713829315749649</v>
      </c>
      <c r="AQ3203" s="39"/>
      <c r="AR3203" s="51">
        <v>-2.3571</v>
      </c>
      <c r="AS3203" s="104">
        <v>2.0799502664577949E-2</v>
      </c>
      <c r="AT3203" s="38">
        <v>0.14822229158637959</v>
      </c>
      <c r="AU3203" s="102"/>
      <c r="AV3203" s="103">
        <v>1</v>
      </c>
      <c r="AW3203" s="103">
        <v>1</v>
      </c>
      <c r="AX3203" s="103">
        <v>1</v>
      </c>
      <c r="AY3203" s="103">
        <v>0</v>
      </c>
      <c r="AZ3203" s="103">
        <v>0</v>
      </c>
      <c r="BA3203" s="103">
        <v>0</v>
      </c>
      <c r="BB3203" s="103">
        <v>3</v>
      </c>
      <c r="BC3203" s="39"/>
      <c r="BD3203" s="57" t="s">
        <v>20146</v>
      </c>
      <c r="BE3203" s="57" t="s">
        <v>20146</v>
      </c>
    </row>
    <row r="3204" spans="2:57">
      <c r="B3204" t="s">
        <v>3001</v>
      </c>
      <c r="C3204" t="s">
        <v>7860</v>
      </c>
      <c r="D3204" t="s">
        <v>4197</v>
      </c>
      <c r="E3204" s="50" t="s">
        <v>20162</v>
      </c>
      <c r="F3204" s="50" t="s">
        <v>20162</v>
      </c>
      <c r="G3204" s="39"/>
      <c r="H3204" s="38" t="s">
        <v>20162</v>
      </c>
      <c r="I3204" s="38" t="s">
        <v>20162</v>
      </c>
      <c r="J3204" s="38" t="s">
        <v>20162</v>
      </c>
      <c r="K3204" s="38" t="s">
        <v>20162</v>
      </c>
      <c r="L3204" s="38" t="s">
        <v>20162</v>
      </c>
      <c r="M3204" s="38" t="s">
        <v>20162</v>
      </c>
      <c r="N3204" s="39"/>
      <c r="O3204" s="38" t="s">
        <v>20162</v>
      </c>
      <c r="P3204" s="38" t="s">
        <v>20162</v>
      </c>
      <c r="Q3204" s="38" t="s">
        <v>20162</v>
      </c>
      <c r="R3204" s="38" t="s">
        <v>20162</v>
      </c>
      <c r="S3204" s="38" t="s">
        <v>20162</v>
      </c>
      <c r="T3204" s="38" t="s">
        <v>20162</v>
      </c>
      <c r="U3204" s="39"/>
      <c r="V3204" s="50" t="s">
        <v>20162</v>
      </c>
      <c r="W3204" s="51" t="s">
        <v>20162</v>
      </c>
      <c r="X3204" s="51" t="s">
        <v>20162</v>
      </c>
      <c r="Y3204" s="51" t="s">
        <v>20162</v>
      </c>
      <c r="Z3204" s="39"/>
      <c r="AA3204" s="50">
        <v>2.0781399999999999</v>
      </c>
      <c r="AB3204" s="50">
        <v>8.7399999999999995E-3</v>
      </c>
      <c r="AC3204" s="50">
        <v>2.06941</v>
      </c>
      <c r="AD3204" s="50" t="s">
        <v>20162</v>
      </c>
      <c r="AE3204" s="50">
        <v>-1.226E-2</v>
      </c>
      <c r="AF3204" s="52">
        <v>1.0042185937054522</v>
      </c>
      <c r="AG3204" s="52" t="s">
        <v>20162</v>
      </c>
      <c r="AH3204" s="39"/>
      <c r="AI3204" s="53" t="s">
        <v>20162</v>
      </c>
      <c r="AJ3204" s="53" t="s">
        <v>20162</v>
      </c>
      <c r="AK3204" s="53" t="s">
        <v>20162</v>
      </c>
      <c r="AL3204" s="53" t="s">
        <v>20162</v>
      </c>
      <c r="AM3204" s="53" t="s">
        <v>20162</v>
      </c>
      <c r="AN3204" s="53" t="s">
        <v>20162</v>
      </c>
      <c r="AO3204" s="53" t="s">
        <v>20162</v>
      </c>
      <c r="AP3204" s="53" t="s">
        <v>20162</v>
      </c>
      <c r="AQ3204" s="39"/>
      <c r="AR3204" s="51" t="s">
        <v>20162</v>
      </c>
      <c r="AS3204" s="104">
        <v>8.4130434782608976</v>
      </c>
      <c r="AT3204" s="38" t="s">
        <v>20162</v>
      </c>
      <c r="AU3204" s="102"/>
      <c r="AV3204" s="103">
        <v>0</v>
      </c>
      <c r="AW3204" s="103">
        <v>0</v>
      </c>
      <c r="AX3204" s="103">
        <v>0</v>
      </c>
      <c r="AY3204" s="103">
        <v>0</v>
      </c>
      <c r="AZ3204" s="103">
        <v>0</v>
      </c>
      <c r="BA3204" s="103">
        <v>0</v>
      </c>
      <c r="BB3204" s="103">
        <v>0</v>
      </c>
      <c r="BC3204" s="39"/>
      <c r="BD3204" s="57" t="s">
        <v>20146</v>
      </c>
      <c r="BE3204" s="57" t="s">
        <v>20146</v>
      </c>
    </row>
    <row r="3205" spans="2:57">
      <c r="B3205" t="s">
        <v>666</v>
      </c>
      <c r="C3205" t="s">
        <v>5527</v>
      </c>
      <c r="D3205" t="s">
        <v>4194</v>
      </c>
      <c r="E3205" s="50">
        <v>2511.2175900000002</v>
      </c>
      <c r="F3205" s="50">
        <v>2086.2175900000002</v>
      </c>
      <c r="G3205" s="39"/>
      <c r="H3205" s="38">
        <v>0.15936863543788182</v>
      </c>
      <c r="I3205" s="38">
        <v>0.29559032716927458</v>
      </c>
      <c r="J3205" s="38">
        <v>0.15936863543788182</v>
      </c>
      <c r="K3205" s="38">
        <v>0.68030825575959408</v>
      </c>
      <c r="L3205" s="38">
        <v>0.41402135377174809</v>
      </c>
      <c r="M3205" s="38">
        <v>0.58397079984264622</v>
      </c>
      <c r="N3205" s="39"/>
      <c r="O3205" s="38">
        <v>2.9823998481034897E-2</v>
      </c>
      <c r="P3205" s="38">
        <v>0.22039403981236716</v>
      </c>
      <c r="Q3205" s="38">
        <v>2.9823998481034897E-2</v>
      </c>
      <c r="R3205" s="38">
        <v>0.39325749731937765</v>
      </c>
      <c r="S3205" s="38">
        <v>5.2147382828399591E-2</v>
      </c>
      <c r="T3205" s="38">
        <v>1.2299202039050408</v>
      </c>
      <c r="U3205" s="39"/>
      <c r="V3205" s="50">
        <v>8465</v>
      </c>
      <c r="W3205" s="51">
        <v>22.008199999999999</v>
      </c>
      <c r="X3205" s="51">
        <v>3.7448000000000001</v>
      </c>
      <c r="Y3205" s="51">
        <v>-2.4571000000000001</v>
      </c>
      <c r="Z3205" s="39"/>
      <c r="AA3205" s="50">
        <v>4865</v>
      </c>
      <c r="AB3205" s="50">
        <v>3427</v>
      </c>
      <c r="AC3205" s="50">
        <v>1438</v>
      </c>
      <c r="AD3205" s="50">
        <v>193</v>
      </c>
      <c r="AE3205" s="50">
        <v>-617</v>
      </c>
      <c r="AF3205" s="52">
        <v>3.3831710709318497</v>
      </c>
      <c r="AG3205" s="52">
        <v>1.9106280193236715</v>
      </c>
      <c r="AH3205" s="39"/>
      <c r="AI3205" s="53">
        <v>0.29665999999999998</v>
      </c>
      <c r="AJ3205" s="53">
        <v>2.9031400000000001</v>
      </c>
      <c r="AK3205" s="53">
        <v>7.9218200000000003</v>
      </c>
      <c r="AL3205" s="53">
        <v>13.31579</v>
      </c>
      <c r="AM3205" s="53">
        <v>1.5345500000000001</v>
      </c>
      <c r="AN3205" s="53">
        <v>0.28512999999999999</v>
      </c>
      <c r="AO3205" s="53">
        <v>5.0391729227053146</v>
      </c>
      <c r="AP3205" s="53">
        <v>6.5811280441640383</v>
      </c>
      <c r="AQ3205" s="39"/>
      <c r="AR3205" s="51">
        <v>11.271800000000001</v>
      </c>
      <c r="AS3205" s="104">
        <v>0.13153526970954357</v>
      </c>
      <c r="AT3205" s="38" t="s">
        <v>20148</v>
      </c>
      <c r="AU3205" s="102"/>
      <c r="AV3205" s="103">
        <v>0</v>
      </c>
      <c r="AW3205" s="103">
        <v>0</v>
      </c>
      <c r="AX3205" s="103">
        <v>2</v>
      </c>
      <c r="AY3205" s="103">
        <v>0</v>
      </c>
      <c r="AZ3205" s="103">
        <v>0</v>
      </c>
      <c r="BA3205" s="103">
        <v>0</v>
      </c>
      <c r="BB3205" s="103">
        <v>2</v>
      </c>
      <c r="BC3205" s="39"/>
      <c r="BD3205" s="57" t="s">
        <v>20146</v>
      </c>
      <c r="BE3205" s="57" t="s">
        <v>20146</v>
      </c>
    </row>
    <row r="3206" spans="2:57">
      <c r="B3206" t="s">
        <v>3126</v>
      </c>
      <c r="C3206" t="s">
        <v>7985</v>
      </c>
      <c r="D3206" t="s">
        <v>4198</v>
      </c>
      <c r="E3206" s="50">
        <v>12.976710000000001</v>
      </c>
      <c r="F3206" s="50">
        <v>12.33418</v>
      </c>
      <c r="G3206" s="39"/>
      <c r="H3206" s="38">
        <v>-0.68343396226415098</v>
      </c>
      <c r="I3206" s="38">
        <v>-0.20858490566037746</v>
      </c>
      <c r="J3206" s="38">
        <v>-0.68343396226415098</v>
      </c>
      <c r="K3206" s="38">
        <v>-0.94407333333333332</v>
      </c>
      <c r="L3206" s="38">
        <v>-0.86018356636072268</v>
      </c>
      <c r="M3206" s="38">
        <v>-0.92010483799539244</v>
      </c>
      <c r="N3206" s="39"/>
      <c r="O3206" s="38">
        <v>-0.56935668749557022</v>
      </c>
      <c r="P3206" s="38">
        <v>-0.20858493792416666</v>
      </c>
      <c r="Q3206" s="38">
        <v>-0.56935668749557022</v>
      </c>
      <c r="R3206" s="38">
        <v>-0.84806088907350274</v>
      </c>
      <c r="S3206" s="38">
        <v>3.5752301677386802</v>
      </c>
      <c r="T3206" s="38">
        <v>3.924925332609285</v>
      </c>
      <c r="U3206" s="39"/>
      <c r="V3206" s="50">
        <v>16.710760000000001</v>
      </c>
      <c r="W3206" s="51">
        <v>6.6070000000000002</v>
      </c>
      <c r="X3206" s="51">
        <v>-28.513000000000002</v>
      </c>
      <c r="Y3206" s="51">
        <v>-29.7913</v>
      </c>
      <c r="Z3206" s="39"/>
      <c r="AA3206" s="50">
        <v>45.529490000000003</v>
      </c>
      <c r="AB3206" s="50">
        <v>3.32429</v>
      </c>
      <c r="AC3206" s="50">
        <v>42.205199999999998</v>
      </c>
      <c r="AD3206" s="50">
        <v>2</v>
      </c>
      <c r="AE3206" s="50">
        <v>-25.606960000000001</v>
      </c>
      <c r="AF3206" s="52">
        <v>1.0787649389174794</v>
      </c>
      <c r="AG3206" s="52">
        <v>0.37023285917100462</v>
      </c>
      <c r="AH3206" s="39"/>
      <c r="AI3206" s="53">
        <v>0.77654999999999996</v>
      </c>
      <c r="AJ3206" s="53" t="s">
        <v>20148</v>
      </c>
      <c r="AK3206" s="53" t="s">
        <v>20148</v>
      </c>
      <c r="AL3206" s="53" t="s">
        <v>20148</v>
      </c>
      <c r="AM3206" s="53">
        <v>0.23821000000000001</v>
      </c>
      <c r="AN3206" s="53">
        <v>0.39750999999999997</v>
      </c>
      <c r="AO3206" s="53">
        <v>-4.2918812459983853</v>
      </c>
      <c r="AP3206" s="53">
        <v>-2.5886365258125315</v>
      </c>
      <c r="AQ3206" s="39"/>
      <c r="AR3206" s="51">
        <v>-20.761500000000002</v>
      </c>
      <c r="AS3206" s="104">
        <v>-0.11581428937068208</v>
      </c>
      <c r="AT3206" s="38" t="s">
        <v>20148</v>
      </c>
      <c r="AU3206" s="102"/>
      <c r="AV3206" s="103">
        <v>1</v>
      </c>
      <c r="AW3206" s="103">
        <v>0</v>
      </c>
      <c r="AX3206" s="103">
        <v>0</v>
      </c>
      <c r="AY3206" s="103">
        <v>0</v>
      </c>
      <c r="AZ3206" s="103">
        <v>0</v>
      </c>
      <c r="BA3206" s="103">
        <v>0</v>
      </c>
      <c r="BB3206" s="103">
        <v>1</v>
      </c>
      <c r="BC3206" s="39"/>
      <c r="BD3206" s="57" t="s">
        <v>20146</v>
      </c>
      <c r="BE3206" s="57" t="s">
        <v>20146</v>
      </c>
    </row>
    <row r="3207" spans="2:57">
      <c r="B3207" t="s">
        <v>2306</v>
      </c>
      <c r="C3207" t="s">
        <v>7165</v>
      </c>
      <c r="D3207" t="s">
        <v>4196</v>
      </c>
      <c r="E3207" s="50">
        <v>138.27600000000001</v>
      </c>
      <c r="F3207" s="50">
        <v>122.795</v>
      </c>
      <c r="G3207" s="39"/>
      <c r="H3207" s="38">
        <v>-0.83076923076923082</v>
      </c>
      <c r="I3207" s="38">
        <v>-0.64362850971922247</v>
      </c>
      <c r="J3207" s="38">
        <v>-0.83076923076923082</v>
      </c>
      <c r="K3207" s="38" t="s">
        <v>20162</v>
      </c>
      <c r="L3207" s="38" t="s">
        <v>20162</v>
      </c>
      <c r="M3207" s="38" t="s">
        <v>20162</v>
      </c>
      <c r="N3207" s="39"/>
      <c r="O3207" s="38">
        <v>-0.82806111012971884</v>
      </c>
      <c r="P3207" s="38">
        <v>-0.63913984009306102</v>
      </c>
      <c r="Q3207" s="38">
        <v>-0.82806111012971884</v>
      </c>
      <c r="R3207" s="38" t="s">
        <v>20162</v>
      </c>
      <c r="S3207" s="38" t="s">
        <v>20162</v>
      </c>
      <c r="T3207" s="38" t="s">
        <v>20162</v>
      </c>
      <c r="U3207" s="39"/>
      <c r="V3207" s="50">
        <v>203.00299999999999</v>
      </c>
      <c r="W3207" s="51">
        <v>20.1218</v>
      </c>
      <c r="X3207" s="51">
        <v>-22.3553</v>
      </c>
      <c r="Y3207" s="51">
        <v>-5.3826000000000001</v>
      </c>
      <c r="Z3207" s="39"/>
      <c r="AA3207" s="50">
        <v>203.43899999999999</v>
      </c>
      <c r="AB3207" s="50">
        <v>99.28</v>
      </c>
      <c r="AC3207" s="50">
        <v>104.15900000000001</v>
      </c>
      <c r="AD3207" s="50" t="s">
        <v>20162</v>
      </c>
      <c r="AE3207" s="50">
        <v>-63.234000000000002</v>
      </c>
      <c r="AF3207" s="52">
        <v>1.9531581524400194</v>
      </c>
      <c r="AG3207" s="52">
        <v>2.7143978497181327</v>
      </c>
      <c r="AH3207" s="39"/>
      <c r="AI3207" s="53">
        <v>0.68115000000000003</v>
      </c>
      <c r="AJ3207" s="53" t="s">
        <v>20148</v>
      </c>
      <c r="AK3207" s="53" t="s">
        <v>20148</v>
      </c>
      <c r="AL3207" s="53" t="s">
        <v>20148</v>
      </c>
      <c r="AM3207" s="53">
        <v>1.16035</v>
      </c>
      <c r="AN3207" s="53">
        <v>0.53832000000000002</v>
      </c>
      <c r="AO3207" s="53">
        <v>-2.9208391807996956</v>
      </c>
      <c r="AP3207" s="53">
        <v>-2.7058084703186287</v>
      </c>
      <c r="AQ3207" s="39"/>
      <c r="AR3207" s="51">
        <v>-16.523499999999999</v>
      </c>
      <c r="AS3207" s="104">
        <v>-0.76240235195296124</v>
      </c>
      <c r="AT3207" s="38" t="s">
        <v>20148</v>
      </c>
      <c r="AU3207" s="102"/>
      <c r="AV3207" s="103">
        <v>2</v>
      </c>
      <c r="AW3207" s="103">
        <v>0</v>
      </c>
      <c r="AX3207" s="103">
        <v>0</v>
      </c>
      <c r="AY3207" s="103">
        <v>0</v>
      </c>
      <c r="AZ3207" s="103">
        <v>0</v>
      </c>
      <c r="BA3207" s="103">
        <v>0</v>
      </c>
      <c r="BB3207" s="103">
        <v>2</v>
      </c>
      <c r="BC3207" s="39"/>
      <c r="BD3207" s="57" t="s">
        <v>20146</v>
      </c>
      <c r="BE3207" s="57" t="s">
        <v>20147</v>
      </c>
    </row>
    <row r="3208" spans="2:57">
      <c r="B3208" t="s">
        <v>1703</v>
      </c>
      <c r="C3208" t="s">
        <v>6562</v>
      </c>
      <c r="D3208" t="s">
        <v>4194</v>
      </c>
      <c r="E3208" s="50">
        <v>324.36167999999998</v>
      </c>
      <c r="F3208" s="50">
        <v>203.27268000000001</v>
      </c>
      <c r="G3208" s="39"/>
      <c r="H3208" s="38">
        <v>-0.50039651070578905</v>
      </c>
      <c r="I3208" s="38">
        <v>-5.1204819277108404E-2</v>
      </c>
      <c r="J3208" s="38">
        <v>-0.50039651070578905</v>
      </c>
      <c r="K3208" s="38">
        <v>0.73076923076923062</v>
      </c>
      <c r="L3208" s="38">
        <v>1.6359832635983262</v>
      </c>
      <c r="M3208" s="38" t="s">
        <v>20162</v>
      </c>
      <c r="N3208" s="39"/>
      <c r="O3208" s="38">
        <v>-0.49794001777526264</v>
      </c>
      <c r="P3208" s="38">
        <v>-6.2360874722233728E-2</v>
      </c>
      <c r="Q3208" s="38">
        <v>-0.49794001777526264</v>
      </c>
      <c r="R3208" s="38">
        <v>0.93413338369923959</v>
      </c>
      <c r="S3208" s="38">
        <v>2.1457881088084463</v>
      </c>
      <c r="T3208" s="38" t="s">
        <v>20162</v>
      </c>
      <c r="U3208" s="39"/>
      <c r="V3208" s="50">
        <v>277.178</v>
      </c>
      <c r="W3208" s="51">
        <v>23.515899999999998</v>
      </c>
      <c r="X3208" s="51">
        <v>10.0228</v>
      </c>
      <c r="Y3208" s="51">
        <v>11.3096</v>
      </c>
      <c r="Z3208" s="39"/>
      <c r="AA3208" s="50">
        <v>229.83500000000001</v>
      </c>
      <c r="AB3208" s="50">
        <v>169.31</v>
      </c>
      <c r="AC3208" s="50">
        <v>60.524999999999999</v>
      </c>
      <c r="AD3208" s="50">
        <v>23.132000000000001</v>
      </c>
      <c r="AE3208" s="50">
        <v>10.632</v>
      </c>
      <c r="AF3208" s="52">
        <v>3.7973564642709627</v>
      </c>
      <c r="AG3208" s="52">
        <v>2.8267351118716135</v>
      </c>
      <c r="AH3208" s="39"/>
      <c r="AI3208" s="53">
        <v>1.1702300000000001</v>
      </c>
      <c r="AJ3208" s="53">
        <v>5.3829700000000003</v>
      </c>
      <c r="AK3208" s="53">
        <v>11.67567</v>
      </c>
      <c r="AL3208" s="53">
        <v>6.7741899999999999</v>
      </c>
      <c r="AM3208" s="53">
        <v>3.29447</v>
      </c>
      <c r="AN3208" s="53">
        <v>0.70813000000000004</v>
      </c>
      <c r="AO3208" s="53">
        <v>5.2700910010111226</v>
      </c>
      <c r="AP3208" s="53">
        <v>7.3169677117454377</v>
      </c>
      <c r="AQ3208" s="39"/>
      <c r="AR3208" s="51">
        <v>77.445899999999995</v>
      </c>
      <c r="AS3208" s="104">
        <v>0.1635590775552978</v>
      </c>
      <c r="AT3208" s="38" t="s">
        <v>20148</v>
      </c>
      <c r="AU3208" s="102"/>
      <c r="AV3208" s="103">
        <v>2</v>
      </c>
      <c r="AW3208" s="103">
        <v>1</v>
      </c>
      <c r="AX3208" s="103">
        <v>1</v>
      </c>
      <c r="AY3208" s="103">
        <v>0</v>
      </c>
      <c r="AZ3208" s="103">
        <v>0</v>
      </c>
      <c r="BA3208" s="103">
        <v>0</v>
      </c>
      <c r="BB3208" s="103">
        <v>4</v>
      </c>
      <c r="BC3208" s="39"/>
      <c r="BD3208" s="57" t="s">
        <v>20146</v>
      </c>
      <c r="BE3208" s="57" t="s">
        <v>20146</v>
      </c>
    </row>
    <row r="3209" spans="2:57">
      <c r="B3209" t="s">
        <v>1429</v>
      </c>
      <c r="C3209" t="s">
        <v>6288</v>
      </c>
      <c r="D3209" t="s">
        <v>4196</v>
      </c>
      <c r="E3209" s="50">
        <v>648.45718999999997</v>
      </c>
      <c r="F3209" s="50">
        <v>325.84919000000002</v>
      </c>
      <c r="G3209" s="39"/>
      <c r="H3209" s="38">
        <v>-0.52426343154246102</v>
      </c>
      <c r="I3209" s="38">
        <v>5.4755043227665778E-2</v>
      </c>
      <c r="J3209" s="38">
        <v>-0.52426343154246102</v>
      </c>
      <c r="K3209" s="38">
        <v>-0.66797701844572122</v>
      </c>
      <c r="L3209" s="38" t="s">
        <v>20162</v>
      </c>
      <c r="M3209" s="38" t="s">
        <v>20162</v>
      </c>
      <c r="N3209" s="39"/>
      <c r="O3209" s="38">
        <v>-0.50422481084916126</v>
      </c>
      <c r="P3209" s="38">
        <v>5.9240199281333838E-2</v>
      </c>
      <c r="Q3209" s="38">
        <v>-0.50422481084916126</v>
      </c>
      <c r="R3209" s="38">
        <v>-0.64615945776530437</v>
      </c>
      <c r="S3209" s="38" t="s">
        <v>20162</v>
      </c>
      <c r="T3209" s="38" t="s">
        <v>20162</v>
      </c>
      <c r="U3209" s="39"/>
      <c r="V3209" s="50">
        <v>439.69400000000002</v>
      </c>
      <c r="W3209" s="51">
        <v>21.766500000000001</v>
      </c>
      <c r="X3209" s="51">
        <v>2.1741999999999999</v>
      </c>
      <c r="Y3209" s="51">
        <v>0.61309999999999998</v>
      </c>
      <c r="Z3209" s="39"/>
      <c r="AA3209" s="50">
        <v>530.29700000000003</v>
      </c>
      <c r="AB3209" s="50">
        <v>416.053</v>
      </c>
      <c r="AC3209" s="50">
        <v>114.244</v>
      </c>
      <c r="AD3209" s="50">
        <v>51.372</v>
      </c>
      <c r="AE3209" s="50">
        <v>14.641</v>
      </c>
      <c r="AF3209" s="52">
        <v>4.6417930044466233</v>
      </c>
      <c r="AG3209" s="52">
        <v>24.404141104294478</v>
      </c>
      <c r="AH3209" s="39"/>
      <c r="AI3209" s="53">
        <v>1.47479</v>
      </c>
      <c r="AJ3209" s="53">
        <v>11.01432</v>
      </c>
      <c r="AK3209" s="53">
        <v>96.741339999999994</v>
      </c>
      <c r="AL3209" s="53">
        <v>122</v>
      </c>
      <c r="AM3209" s="53">
        <v>2.8395800000000002</v>
      </c>
      <c r="AN3209" s="53">
        <v>0.70935000000000004</v>
      </c>
      <c r="AO3209" s="53">
        <v>22.716758923591748</v>
      </c>
      <c r="AP3209" s="53">
        <v>34.084643305439329</v>
      </c>
      <c r="AQ3209" s="39"/>
      <c r="AR3209" s="51">
        <v>1.9942</v>
      </c>
      <c r="AS3209" s="104">
        <v>2.0358184799505952E-2</v>
      </c>
      <c r="AT3209" s="38" t="s">
        <v>20148</v>
      </c>
      <c r="AU3209" s="102"/>
      <c r="AV3209" s="103">
        <v>1</v>
      </c>
      <c r="AW3209" s="103">
        <v>1</v>
      </c>
      <c r="AX3209" s="103">
        <v>3</v>
      </c>
      <c r="AY3209" s="103">
        <v>0</v>
      </c>
      <c r="AZ3209" s="103">
        <v>0</v>
      </c>
      <c r="BA3209" s="103">
        <v>0</v>
      </c>
      <c r="BB3209" s="103">
        <v>5</v>
      </c>
      <c r="BC3209" s="39"/>
      <c r="BD3209" s="57" t="s">
        <v>20146</v>
      </c>
      <c r="BE3209" s="57" t="s">
        <v>20147</v>
      </c>
    </row>
    <row r="3210" spans="2:57">
      <c r="B3210" t="s">
        <v>3523</v>
      </c>
      <c r="C3210" t="s">
        <v>8357</v>
      </c>
      <c r="D3210" t="s">
        <v>4193</v>
      </c>
      <c r="E3210" s="50">
        <v>214.30385999999999</v>
      </c>
      <c r="F3210" s="50">
        <v>257.48725999999999</v>
      </c>
      <c r="G3210" s="39"/>
      <c r="H3210" s="38">
        <v>-0.71544715447154472</v>
      </c>
      <c r="I3210" s="38">
        <v>-0.27083333333333326</v>
      </c>
      <c r="J3210" s="38">
        <v>-0.71544715447154472</v>
      </c>
      <c r="K3210" s="38" t="s">
        <v>20162</v>
      </c>
      <c r="L3210" s="38" t="s">
        <v>20162</v>
      </c>
      <c r="M3210" s="38" t="s">
        <v>20162</v>
      </c>
      <c r="N3210" s="39"/>
      <c r="O3210" s="38">
        <v>-0.6864953344849366</v>
      </c>
      <c r="P3210" s="38">
        <v>-0.27817488689071579</v>
      </c>
      <c r="Q3210" s="38">
        <v>-0.6864953344849366</v>
      </c>
      <c r="R3210" s="38" t="s">
        <v>20162</v>
      </c>
      <c r="S3210" s="38" t="s">
        <v>20162</v>
      </c>
      <c r="T3210" s="38" t="s">
        <v>20162</v>
      </c>
      <c r="U3210" s="39"/>
      <c r="V3210" s="50">
        <v>121.681</v>
      </c>
      <c r="W3210" s="51" t="s">
        <v>20162</v>
      </c>
      <c r="X3210" s="51" t="s">
        <v>20162</v>
      </c>
      <c r="Y3210" s="51" t="s">
        <v>20162</v>
      </c>
      <c r="Z3210" s="39"/>
      <c r="AA3210" s="50">
        <v>39.997</v>
      </c>
      <c r="AB3210" s="50">
        <v>12.993</v>
      </c>
      <c r="AC3210" s="50">
        <v>27.004000000000001</v>
      </c>
      <c r="AD3210" s="50" t="s">
        <v>20162</v>
      </c>
      <c r="AE3210" s="50">
        <v>-30.126999999999999</v>
      </c>
      <c r="AF3210" s="52">
        <v>1.4811509406013923</v>
      </c>
      <c r="AG3210" s="52" t="s">
        <v>20162</v>
      </c>
      <c r="AH3210" s="39"/>
      <c r="AI3210" s="53">
        <v>1.39171</v>
      </c>
      <c r="AJ3210" s="53" t="s">
        <v>20148</v>
      </c>
      <c r="AK3210" s="53" t="s">
        <v>20148</v>
      </c>
      <c r="AL3210" s="53" t="s">
        <v>20162</v>
      </c>
      <c r="AM3210" s="53" t="s">
        <v>20162</v>
      </c>
      <c r="AN3210" s="53" t="s">
        <v>20162</v>
      </c>
      <c r="AO3210" s="53" t="s">
        <v>20162</v>
      </c>
      <c r="AP3210" s="53">
        <v>-23.37181265317237</v>
      </c>
      <c r="AQ3210" s="39"/>
      <c r="AR3210" s="51" t="s">
        <v>20162</v>
      </c>
      <c r="AS3210" s="104">
        <v>-5.7597137014314939</v>
      </c>
      <c r="AT3210" s="38" t="s">
        <v>20148</v>
      </c>
      <c r="AU3210" s="102"/>
      <c r="AV3210" s="103">
        <v>0</v>
      </c>
      <c r="AW3210" s="103">
        <v>1</v>
      </c>
      <c r="AX3210" s="103">
        <v>0</v>
      </c>
      <c r="AY3210" s="103">
        <v>0</v>
      </c>
      <c r="AZ3210" s="103">
        <v>0</v>
      </c>
      <c r="BA3210" s="103">
        <v>0</v>
      </c>
      <c r="BB3210" s="103">
        <v>1</v>
      </c>
      <c r="BC3210" s="39"/>
      <c r="BD3210" s="57" t="s">
        <v>20146</v>
      </c>
      <c r="BE3210" s="57" t="s">
        <v>20146</v>
      </c>
    </row>
    <row r="3211" spans="2:57">
      <c r="B3211" t="s">
        <v>2887</v>
      </c>
      <c r="C3211" t="s">
        <v>7746</v>
      </c>
      <c r="D3211" t="s">
        <v>4192</v>
      </c>
      <c r="E3211" s="50">
        <v>100.42923999999999</v>
      </c>
      <c r="F3211" s="50">
        <v>41.105240000000002</v>
      </c>
      <c r="G3211" s="39"/>
      <c r="H3211" s="38">
        <v>7.2815533980582492E-2</v>
      </c>
      <c r="I3211" s="38">
        <v>2.6315789473684292E-2</v>
      </c>
      <c r="J3211" s="38">
        <v>7.2815533980582492E-2</v>
      </c>
      <c r="K3211" s="38" t="s">
        <v>20162</v>
      </c>
      <c r="L3211" s="38" t="s">
        <v>20162</v>
      </c>
      <c r="M3211" s="38" t="s">
        <v>20162</v>
      </c>
      <c r="N3211" s="39"/>
      <c r="O3211" s="38">
        <v>7.8031958655007783E-2</v>
      </c>
      <c r="P3211" s="38">
        <v>3.1306059141751552E-2</v>
      </c>
      <c r="Q3211" s="38">
        <v>7.8031958655007783E-2</v>
      </c>
      <c r="R3211" s="38" t="s">
        <v>20162</v>
      </c>
      <c r="S3211" s="38" t="s">
        <v>20162</v>
      </c>
      <c r="T3211" s="38" t="s">
        <v>20162</v>
      </c>
      <c r="U3211" s="39"/>
      <c r="V3211" s="50">
        <v>84.084999999999994</v>
      </c>
      <c r="W3211" s="51">
        <v>12.2423</v>
      </c>
      <c r="X3211" s="51">
        <v>-63.124200000000002</v>
      </c>
      <c r="Y3211" s="51">
        <v>-41.595999999999997</v>
      </c>
      <c r="Z3211" s="39"/>
      <c r="AA3211" s="50">
        <v>102.14400000000001</v>
      </c>
      <c r="AB3211" s="50">
        <v>71.159000000000006</v>
      </c>
      <c r="AC3211" s="50">
        <v>30.984999999999999</v>
      </c>
      <c r="AD3211" s="50">
        <v>24.759</v>
      </c>
      <c r="AE3211" s="50">
        <v>-10.143000000000001</v>
      </c>
      <c r="AF3211" s="52">
        <v>3.2965628529933841</v>
      </c>
      <c r="AG3211" s="52">
        <v>-0.19817859755862757</v>
      </c>
      <c r="AH3211" s="39"/>
      <c r="AI3211" s="53">
        <v>1.19438</v>
      </c>
      <c r="AJ3211" s="53" t="s">
        <v>20148</v>
      </c>
      <c r="AK3211" s="53" t="s">
        <v>20148</v>
      </c>
      <c r="AL3211" s="53" t="s">
        <v>20148</v>
      </c>
      <c r="AM3211" s="53">
        <v>1.0342199999999999</v>
      </c>
      <c r="AN3211" s="53">
        <v>0.48648999999999998</v>
      </c>
      <c r="AO3211" s="53">
        <v>-0.79142901151372791</v>
      </c>
      <c r="AP3211" s="53">
        <v>-0.77443083763517839</v>
      </c>
      <c r="AQ3211" s="39"/>
      <c r="AR3211" s="51">
        <v>-16404.1564</v>
      </c>
      <c r="AS3211" s="104">
        <v>-1.1892897154380464</v>
      </c>
      <c r="AT3211" s="38" t="s">
        <v>20148</v>
      </c>
      <c r="AU3211" s="102"/>
      <c r="AV3211" s="103">
        <v>3</v>
      </c>
      <c r="AW3211" s="103">
        <v>1</v>
      </c>
      <c r="AX3211" s="103">
        <v>0</v>
      </c>
      <c r="AY3211" s="103">
        <v>0</v>
      </c>
      <c r="AZ3211" s="103">
        <v>0</v>
      </c>
      <c r="BA3211" s="103">
        <v>0</v>
      </c>
      <c r="BB3211" s="103">
        <v>4</v>
      </c>
      <c r="BC3211" s="39"/>
      <c r="BD3211" s="57" t="s">
        <v>20146</v>
      </c>
      <c r="BE3211" s="57" t="s">
        <v>20146</v>
      </c>
    </row>
    <row r="3212" spans="2:57">
      <c r="B3212" t="s">
        <v>2069</v>
      </c>
      <c r="C3212" t="s">
        <v>6928</v>
      </c>
      <c r="D3212" t="s">
        <v>4194</v>
      </c>
      <c r="E3212" s="50">
        <v>421.59123</v>
      </c>
      <c r="F3212" s="50">
        <v>122.58223</v>
      </c>
      <c r="G3212" s="39"/>
      <c r="H3212" s="38">
        <v>-0.89233419465977604</v>
      </c>
      <c r="I3212" s="38">
        <v>-0.16666666666666663</v>
      </c>
      <c r="J3212" s="38">
        <v>-0.89233419465977604</v>
      </c>
      <c r="K3212" s="38">
        <v>-0.93368700265251992</v>
      </c>
      <c r="L3212" s="38" t="s">
        <v>20162</v>
      </c>
      <c r="M3212" s="38" t="s">
        <v>20162</v>
      </c>
      <c r="N3212" s="39"/>
      <c r="O3212" s="38">
        <v>-0.88571727198647165</v>
      </c>
      <c r="P3212" s="38">
        <v>-0.14460933299512835</v>
      </c>
      <c r="Q3212" s="38">
        <v>-0.88571727198647165</v>
      </c>
      <c r="R3212" s="38">
        <v>-0.92419929620036245</v>
      </c>
      <c r="S3212" s="38" t="s">
        <v>20162</v>
      </c>
      <c r="T3212" s="38" t="s">
        <v>20162</v>
      </c>
      <c r="U3212" s="39"/>
      <c r="V3212" s="50">
        <v>467.69200000000001</v>
      </c>
      <c r="W3212" s="51">
        <v>58.473700000000001</v>
      </c>
      <c r="X3212" s="51">
        <v>-43.087899999999998</v>
      </c>
      <c r="Y3212" s="51">
        <v>-50.483400000000003</v>
      </c>
      <c r="Z3212" s="39"/>
      <c r="AA3212" s="50">
        <v>754.94399999999996</v>
      </c>
      <c r="AB3212" s="50">
        <v>681.81600000000003</v>
      </c>
      <c r="AC3212" s="50">
        <v>73.128</v>
      </c>
      <c r="AD3212" s="50">
        <v>348.38</v>
      </c>
      <c r="AE3212" s="50">
        <v>-768.12800000000004</v>
      </c>
      <c r="AF3212" s="52">
        <v>10.323596980636692</v>
      </c>
      <c r="AG3212" s="52">
        <v>-0.51475942198350444</v>
      </c>
      <c r="AH3212" s="39"/>
      <c r="AI3212" s="53">
        <v>0.90142999999999995</v>
      </c>
      <c r="AJ3212" s="53" t="s">
        <v>20148</v>
      </c>
      <c r="AK3212" s="53" t="s">
        <v>20148</v>
      </c>
      <c r="AL3212" s="53" t="s">
        <v>20148</v>
      </c>
      <c r="AM3212" s="53">
        <v>1.589</v>
      </c>
      <c r="AN3212" s="53">
        <v>0.24431</v>
      </c>
      <c r="AO3212" s="53">
        <v>-0.68871064341416277</v>
      </c>
      <c r="AP3212" s="53">
        <v>-0.60829117849929781</v>
      </c>
      <c r="AQ3212" s="39"/>
      <c r="AR3212" s="51">
        <v>-178.58410000000001</v>
      </c>
      <c r="AS3212" s="104">
        <v>-1.2064116379310343</v>
      </c>
      <c r="AT3212" s="38" t="s">
        <v>20148</v>
      </c>
      <c r="AU3212" s="102"/>
      <c r="AV3212" s="103">
        <v>6</v>
      </c>
      <c r="AW3212" s="103">
        <v>2</v>
      </c>
      <c r="AX3212" s="103">
        <v>7</v>
      </c>
      <c r="AY3212" s="103">
        <v>1</v>
      </c>
      <c r="AZ3212" s="103">
        <v>0</v>
      </c>
      <c r="BA3212" s="103">
        <v>0</v>
      </c>
      <c r="BB3212" s="103">
        <v>16</v>
      </c>
      <c r="BC3212" s="39"/>
      <c r="BD3212" s="57" t="s">
        <v>20146</v>
      </c>
      <c r="BE3212" s="57" t="s">
        <v>20146</v>
      </c>
    </row>
    <row r="3213" spans="2:57">
      <c r="B3213" t="s">
        <v>1303</v>
      </c>
      <c r="C3213" t="s">
        <v>6162</v>
      </c>
      <c r="D3213" t="s">
        <v>4193</v>
      </c>
      <c r="E3213" s="50">
        <v>473.46118000000001</v>
      </c>
      <c r="F3213" s="50">
        <v>469.11218000000002</v>
      </c>
      <c r="G3213" s="39"/>
      <c r="H3213" s="38">
        <v>-0.13934536340511583</v>
      </c>
      <c r="I3213" s="38">
        <v>0.21125066170392337</v>
      </c>
      <c r="J3213" s="38">
        <v>-0.13934536340511583</v>
      </c>
      <c r="K3213" s="38">
        <v>-0.15720199554187453</v>
      </c>
      <c r="L3213" s="38">
        <v>-0.32371632552876595</v>
      </c>
      <c r="M3213" s="38" t="s">
        <v>20162</v>
      </c>
      <c r="N3213" s="39"/>
      <c r="O3213" s="38">
        <v>-0.17944370771406792</v>
      </c>
      <c r="P3213" s="38">
        <v>0.20007630557800238</v>
      </c>
      <c r="Q3213" s="38">
        <v>-0.17944370771406792</v>
      </c>
      <c r="R3213" s="38">
        <v>-0.36950498582807378</v>
      </c>
      <c r="S3213" s="38">
        <v>-0.51059161886069371</v>
      </c>
      <c r="T3213" s="38" t="s">
        <v>20162</v>
      </c>
      <c r="U3213" s="39"/>
      <c r="V3213" s="50">
        <v>180.36</v>
      </c>
      <c r="W3213" s="51">
        <v>100</v>
      </c>
      <c r="X3213" s="51">
        <v>44.181600000000003</v>
      </c>
      <c r="Y3213" s="51">
        <v>19.317399999999999</v>
      </c>
      <c r="Z3213" s="39"/>
      <c r="AA3213" s="50">
        <v>522.40200000000004</v>
      </c>
      <c r="AB3213" s="50">
        <v>168.52500000000001</v>
      </c>
      <c r="AC3213" s="50">
        <v>353.87700000000001</v>
      </c>
      <c r="AD3213" s="50" t="s">
        <v>20162</v>
      </c>
      <c r="AE3213" s="50">
        <v>86.956999999999994</v>
      </c>
      <c r="AF3213" s="52">
        <v>1.4762247899693963</v>
      </c>
      <c r="AG3213" s="52">
        <v>-1.649428796642723</v>
      </c>
      <c r="AH3213" s="39"/>
      <c r="AI3213" s="53">
        <v>2.6250900000000001</v>
      </c>
      <c r="AJ3213" s="53">
        <v>4.8960800000000004</v>
      </c>
      <c r="AK3213" s="53">
        <v>5.9401700000000002</v>
      </c>
      <c r="AL3213" s="53">
        <v>13.32185</v>
      </c>
      <c r="AM3213" s="53">
        <v>2.35785</v>
      </c>
      <c r="AN3213" s="53">
        <v>2.5506199999999999</v>
      </c>
      <c r="AO3213" s="53">
        <v>5.2081331808644107</v>
      </c>
      <c r="AP3213" s="53">
        <v>5.8870087593805689</v>
      </c>
      <c r="AQ3213" s="39"/>
      <c r="AR3213" s="51">
        <v>17.639099999999999</v>
      </c>
      <c r="AS3213" s="104">
        <v>0.31138655839816809</v>
      </c>
      <c r="AT3213" s="38">
        <v>5.4540104917938675E-2</v>
      </c>
      <c r="AU3213" s="102"/>
      <c r="AV3213" s="103">
        <v>1</v>
      </c>
      <c r="AW3213" s="103">
        <v>0</v>
      </c>
      <c r="AX3213" s="103">
        <v>3</v>
      </c>
      <c r="AY3213" s="103">
        <v>0</v>
      </c>
      <c r="AZ3213" s="103">
        <v>0</v>
      </c>
      <c r="BA3213" s="103">
        <v>0</v>
      </c>
      <c r="BB3213" s="103">
        <v>4</v>
      </c>
      <c r="BC3213" s="39"/>
      <c r="BD3213" s="57" t="s">
        <v>20146</v>
      </c>
      <c r="BE3213" s="57" t="s">
        <v>20146</v>
      </c>
    </row>
    <row r="3214" spans="2:57">
      <c r="B3214" t="s">
        <v>960</v>
      </c>
      <c r="C3214" t="s">
        <v>5820</v>
      </c>
      <c r="D3214" t="s">
        <v>4190</v>
      </c>
      <c r="E3214" s="50">
        <v>1013.5111000000001</v>
      </c>
      <c r="F3214" s="50">
        <v>871.86310000000003</v>
      </c>
      <c r="G3214" s="39"/>
      <c r="H3214" s="38">
        <v>-0.49041633279194818</v>
      </c>
      <c r="I3214" s="38">
        <v>0.21920729176439502</v>
      </c>
      <c r="J3214" s="38">
        <v>-0.49041633279194818</v>
      </c>
      <c r="K3214" s="38">
        <v>0.3959329484267986</v>
      </c>
      <c r="L3214" s="38">
        <v>0.63061758631019638</v>
      </c>
      <c r="M3214" s="38">
        <v>4.6674125490912415</v>
      </c>
      <c r="N3214" s="39"/>
      <c r="O3214" s="38">
        <v>-0.49791934938558313</v>
      </c>
      <c r="P3214" s="38">
        <v>0.21711288186962374</v>
      </c>
      <c r="Q3214" s="38">
        <v>-0.49791934938558313</v>
      </c>
      <c r="R3214" s="38">
        <v>0.38857257537027978</v>
      </c>
      <c r="S3214" s="38">
        <v>0.57696313676831879</v>
      </c>
      <c r="T3214" s="38">
        <v>4.2386980175865236</v>
      </c>
      <c r="U3214" s="39"/>
      <c r="V3214" s="50">
        <v>991.79200000000003</v>
      </c>
      <c r="W3214" s="51">
        <v>20.0914</v>
      </c>
      <c r="X3214" s="51">
        <v>8.4747000000000003</v>
      </c>
      <c r="Y3214" s="51">
        <v>6.9494999999999996</v>
      </c>
      <c r="Z3214" s="39"/>
      <c r="AA3214" s="50">
        <v>447.86700000000002</v>
      </c>
      <c r="AB3214" s="50">
        <v>181.012</v>
      </c>
      <c r="AC3214" s="50">
        <v>266.85500000000002</v>
      </c>
      <c r="AD3214" s="50">
        <v>10.214</v>
      </c>
      <c r="AE3214" s="50">
        <v>171.37899999999999</v>
      </c>
      <c r="AF3214" s="52">
        <v>1.6783159393678215</v>
      </c>
      <c r="AG3214" s="52">
        <v>0.18888353177930572</v>
      </c>
      <c r="AH3214" s="39"/>
      <c r="AI3214" s="53">
        <v>1.0219</v>
      </c>
      <c r="AJ3214" s="53">
        <v>9.7295800000000003</v>
      </c>
      <c r="AK3214" s="53">
        <v>12.046530000000001</v>
      </c>
      <c r="AL3214" s="53">
        <v>13.01571</v>
      </c>
      <c r="AM3214" s="53">
        <v>3.3005800000000001</v>
      </c>
      <c r="AN3214" s="53">
        <v>0.88565000000000005</v>
      </c>
      <c r="AO3214" s="53">
        <v>9.138259894348483</v>
      </c>
      <c r="AP3214" s="53">
        <v>10.372901299195735</v>
      </c>
      <c r="AQ3214" s="39"/>
      <c r="AR3214" s="51">
        <v>29.9665</v>
      </c>
      <c r="AS3214" s="104">
        <v>0.28688256013980284</v>
      </c>
      <c r="AT3214" s="38">
        <v>4.0288465412352441E-3</v>
      </c>
      <c r="AU3214" s="102"/>
      <c r="AV3214" s="103">
        <v>3</v>
      </c>
      <c r="AW3214" s="103">
        <v>1</v>
      </c>
      <c r="AX3214" s="103">
        <v>0</v>
      </c>
      <c r="AY3214" s="103">
        <v>0</v>
      </c>
      <c r="AZ3214" s="103">
        <v>0</v>
      </c>
      <c r="BA3214" s="103">
        <v>0</v>
      </c>
      <c r="BB3214" s="103">
        <v>4</v>
      </c>
      <c r="BC3214" s="39"/>
      <c r="BD3214" s="57" t="s">
        <v>20146</v>
      </c>
      <c r="BE3214" s="57" t="s">
        <v>20146</v>
      </c>
    </row>
    <row r="3215" spans="2:57">
      <c r="B3215" t="s">
        <v>424</v>
      </c>
      <c r="C3215" t="s">
        <v>5285</v>
      </c>
      <c r="D3215" t="s">
        <v>4192</v>
      </c>
      <c r="E3215" s="50">
        <v>4190.9568499999996</v>
      </c>
      <c r="F3215" s="50">
        <v>3804.4338499999999</v>
      </c>
      <c r="G3215" s="39"/>
      <c r="H3215" s="38">
        <v>-8.5157565552080761E-2</v>
      </c>
      <c r="I3215" s="38">
        <v>0.18880900281337931</v>
      </c>
      <c r="J3215" s="38">
        <v>-8.5157565552080761E-2</v>
      </c>
      <c r="K3215" s="38">
        <v>0.33251576734407862</v>
      </c>
      <c r="L3215" s="38">
        <v>1.6669004207573632</v>
      </c>
      <c r="M3215" s="38" t="s">
        <v>20162</v>
      </c>
      <c r="N3215" s="39"/>
      <c r="O3215" s="38">
        <v>-4.6999557634276878E-2</v>
      </c>
      <c r="P3215" s="38">
        <v>0.18486507912769046</v>
      </c>
      <c r="Q3215" s="38">
        <v>-4.6999557634276878E-2</v>
      </c>
      <c r="R3215" s="38">
        <v>0.39848784168193929</v>
      </c>
      <c r="S3215" s="38">
        <v>2.7798366011165996</v>
      </c>
      <c r="T3215" s="38" t="s">
        <v>20162</v>
      </c>
      <c r="U3215" s="39"/>
      <c r="V3215" s="50">
        <v>1188.2909999999999</v>
      </c>
      <c r="W3215" s="51">
        <v>37.027700000000003</v>
      </c>
      <c r="X3215" s="51">
        <v>16.638300000000001</v>
      </c>
      <c r="Y3215" s="51">
        <v>10.374700000000001</v>
      </c>
      <c r="Z3215" s="39"/>
      <c r="AA3215" s="50">
        <v>2093.0630000000001</v>
      </c>
      <c r="AB3215" s="50">
        <v>629.70699999999999</v>
      </c>
      <c r="AC3215" s="50">
        <v>1463.356</v>
      </c>
      <c r="AD3215" s="50">
        <v>396.911</v>
      </c>
      <c r="AE3215" s="50">
        <v>250.24100000000001</v>
      </c>
      <c r="AF3215" s="52">
        <v>1.4303170247021231</v>
      </c>
      <c r="AG3215" s="52">
        <v>1.8083205200209924</v>
      </c>
      <c r="AH3215" s="39"/>
      <c r="AI3215" s="53">
        <v>3.9697399999999998</v>
      </c>
      <c r="AJ3215" s="53">
        <v>18.715900000000001</v>
      </c>
      <c r="AK3215" s="53">
        <v>21.373930000000001</v>
      </c>
      <c r="AL3215" s="53">
        <v>191.00379000000001</v>
      </c>
      <c r="AM3215" s="53">
        <v>3.01925</v>
      </c>
      <c r="AN3215" s="53">
        <v>3.4518</v>
      </c>
      <c r="AO3215" s="53">
        <v>17.514035640957175</v>
      </c>
      <c r="AP3215" s="53">
        <v>19.242301175447114</v>
      </c>
      <c r="AQ3215" s="39"/>
      <c r="AR3215" s="51">
        <v>9.2242999999999995</v>
      </c>
      <c r="AS3215" s="104">
        <v>0.10060194678647934</v>
      </c>
      <c r="AT3215" s="38" t="s">
        <v>20148</v>
      </c>
      <c r="AU3215" s="102"/>
      <c r="AV3215" s="103">
        <v>10</v>
      </c>
      <c r="AW3215" s="103">
        <v>3</v>
      </c>
      <c r="AX3215" s="103">
        <v>3</v>
      </c>
      <c r="AY3215" s="103">
        <v>1</v>
      </c>
      <c r="AZ3215" s="103">
        <v>0</v>
      </c>
      <c r="BA3215" s="103">
        <v>0</v>
      </c>
      <c r="BB3215" s="103">
        <v>17</v>
      </c>
      <c r="BC3215" s="39"/>
      <c r="BD3215" s="57" t="s">
        <v>20146</v>
      </c>
      <c r="BE3215" s="57" t="s">
        <v>20146</v>
      </c>
    </row>
    <row r="3216" spans="2:57">
      <c r="B3216" t="s">
        <v>3257</v>
      </c>
      <c r="C3216" t="s">
        <v>8116</v>
      </c>
      <c r="D3216" t="s">
        <v>4194</v>
      </c>
      <c r="E3216" s="50">
        <v>14.70363</v>
      </c>
      <c r="F3216" s="50">
        <v>13.72946</v>
      </c>
      <c r="G3216" s="39"/>
      <c r="H3216" s="38">
        <v>-0.42270663698478828</v>
      </c>
      <c r="I3216" s="38">
        <v>-0.21137499999999998</v>
      </c>
      <c r="J3216" s="38">
        <v>-0.42270663698478828</v>
      </c>
      <c r="K3216" s="38">
        <v>-0.38662585190853904</v>
      </c>
      <c r="L3216" s="38">
        <v>-0.6933127129772827</v>
      </c>
      <c r="M3216" s="38">
        <v>0.13238461538461532</v>
      </c>
      <c r="N3216" s="39"/>
      <c r="O3216" s="38">
        <v>0.47202190643447883</v>
      </c>
      <c r="P3216" s="38">
        <v>-0.2079773033018204</v>
      </c>
      <c r="Q3216" s="38">
        <v>0.47202190643447883</v>
      </c>
      <c r="R3216" s="38">
        <v>0.48365163397209576</v>
      </c>
      <c r="S3216" s="38">
        <v>-0.25283354838569239</v>
      </c>
      <c r="T3216" s="38">
        <v>1.782115139111228</v>
      </c>
      <c r="U3216" s="39"/>
      <c r="V3216" s="50">
        <v>48.171680000000002</v>
      </c>
      <c r="W3216" s="51">
        <v>22.321000000000002</v>
      </c>
      <c r="X3216" s="51">
        <v>0.45469999999999999</v>
      </c>
      <c r="Y3216" s="51">
        <v>1.6682999999999999</v>
      </c>
      <c r="Z3216" s="39"/>
      <c r="AA3216" s="50">
        <v>34.060679999999998</v>
      </c>
      <c r="AB3216" s="50">
        <v>22.26098</v>
      </c>
      <c r="AC3216" s="50">
        <v>11.7997</v>
      </c>
      <c r="AD3216" s="50">
        <v>8.7846499999999992</v>
      </c>
      <c r="AE3216" s="50">
        <v>-13.109299999999999</v>
      </c>
      <c r="AF3216" s="52">
        <v>2.8865716925006568</v>
      </c>
      <c r="AG3216" s="52">
        <v>6.7587748936677654</v>
      </c>
      <c r="AH3216" s="39"/>
      <c r="AI3216" s="53">
        <v>0.30523</v>
      </c>
      <c r="AJ3216" s="53">
        <v>10.97174</v>
      </c>
      <c r="AK3216" s="53">
        <v>67.123900000000006</v>
      </c>
      <c r="AL3216" s="53">
        <v>9.2578499999999995</v>
      </c>
      <c r="AM3216" s="53">
        <v>0.45706000000000002</v>
      </c>
      <c r="AN3216" s="53">
        <v>0.13705999999999999</v>
      </c>
      <c r="AO3216" s="53">
        <v>27.287554159875977</v>
      </c>
      <c r="AP3216" s="53">
        <v>62.67728829034467</v>
      </c>
      <c r="AQ3216" s="39"/>
      <c r="AR3216" s="51">
        <v>7.6904000000000003</v>
      </c>
      <c r="AS3216" s="104">
        <v>1.4410890304210902E-2</v>
      </c>
      <c r="AT3216" s="38" t="s">
        <v>20148</v>
      </c>
      <c r="AU3216" s="102"/>
      <c r="AV3216" s="103">
        <v>0</v>
      </c>
      <c r="AW3216" s="103">
        <v>0</v>
      </c>
      <c r="AX3216" s="103">
        <v>0</v>
      </c>
      <c r="AY3216" s="103">
        <v>0</v>
      </c>
      <c r="AZ3216" s="103">
        <v>0</v>
      </c>
      <c r="BA3216" s="103">
        <v>0</v>
      </c>
      <c r="BB3216" s="103">
        <v>0</v>
      </c>
      <c r="BC3216" s="39"/>
      <c r="BD3216" s="57" t="s">
        <v>20146</v>
      </c>
      <c r="BE3216" s="57" t="s">
        <v>20146</v>
      </c>
    </row>
    <row r="3217" spans="2:57">
      <c r="B3217" t="s">
        <v>107</v>
      </c>
      <c r="C3217" t="s">
        <v>4696</v>
      </c>
      <c r="D3217" t="s">
        <v>4197</v>
      </c>
      <c r="E3217" s="50">
        <v>20890.13582</v>
      </c>
      <c r="F3217" s="50">
        <v>21944.783820000001</v>
      </c>
      <c r="G3217" s="39"/>
      <c r="H3217" s="38">
        <v>-0.51080314273243133</v>
      </c>
      <c r="I3217" s="38">
        <v>-0.24970711297071135</v>
      </c>
      <c r="J3217" s="38">
        <v>-0.51080314273243133</v>
      </c>
      <c r="K3217" s="38">
        <v>0.72569096928169974</v>
      </c>
      <c r="L3217" s="38">
        <v>8.8031926525256932</v>
      </c>
      <c r="M3217" s="38" t="s">
        <v>20162</v>
      </c>
      <c r="N3217" s="39"/>
      <c r="O3217" s="38">
        <v>-0.50176719139976234</v>
      </c>
      <c r="P3217" s="38">
        <v>-0.24777776297046439</v>
      </c>
      <c r="Q3217" s="38">
        <v>-0.50176719139976234</v>
      </c>
      <c r="R3217" s="38">
        <v>0.87162266712345682</v>
      </c>
      <c r="S3217" s="38">
        <v>10.683074997743221</v>
      </c>
      <c r="T3217" s="38" t="s">
        <v>20162</v>
      </c>
      <c r="U3217" s="39"/>
      <c r="V3217" s="50">
        <v>1196.4670000000001</v>
      </c>
      <c r="W3217" s="51">
        <v>81.482600000000005</v>
      </c>
      <c r="X3217" s="51">
        <v>10.4321</v>
      </c>
      <c r="Y3217" s="51">
        <v>11.513999999999999</v>
      </c>
      <c r="Z3217" s="39"/>
      <c r="AA3217" s="50">
        <v>3577.34</v>
      </c>
      <c r="AB3217" s="50">
        <v>2050.0340000000001</v>
      </c>
      <c r="AC3217" s="50">
        <v>1527.306</v>
      </c>
      <c r="AD3217" s="50" t="s">
        <v>20162</v>
      </c>
      <c r="AE3217" s="50">
        <v>612.12900000000002</v>
      </c>
      <c r="AF3217" s="52">
        <v>2.3422549246843789</v>
      </c>
      <c r="AG3217" s="52">
        <v>-4.1606865141079759</v>
      </c>
      <c r="AH3217" s="39"/>
      <c r="AI3217" s="53">
        <v>17.459849999999999</v>
      </c>
      <c r="AJ3217" s="53">
        <v>95.777540000000002</v>
      </c>
      <c r="AK3217" s="53">
        <v>167.36610999999999</v>
      </c>
      <c r="AL3217" s="53">
        <v>160.10713999999999</v>
      </c>
      <c r="AM3217" s="53">
        <v>14.19013</v>
      </c>
      <c r="AN3217" s="53">
        <v>17.866959999999999</v>
      </c>
      <c r="AO3217" s="53">
        <v>135.43153262238022</v>
      </c>
      <c r="AP3217" s="53">
        <v>175.81566469311073</v>
      </c>
      <c r="AQ3217" s="39"/>
      <c r="AR3217" s="51">
        <v>10.8454</v>
      </c>
      <c r="AS3217" s="104">
        <v>0.11708582310066318</v>
      </c>
      <c r="AT3217" s="38" t="s">
        <v>20148</v>
      </c>
      <c r="AU3217" s="102"/>
      <c r="AV3217" s="103">
        <v>13</v>
      </c>
      <c r="AW3217" s="103">
        <v>3</v>
      </c>
      <c r="AX3217" s="103">
        <v>8</v>
      </c>
      <c r="AY3217" s="103">
        <v>0</v>
      </c>
      <c r="AZ3217" s="103">
        <v>1</v>
      </c>
      <c r="BA3217" s="103">
        <v>0</v>
      </c>
      <c r="BB3217" s="103">
        <v>25</v>
      </c>
      <c r="BC3217" s="39"/>
      <c r="BD3217" s="57" t="s">
        <v>20146</v>
      </c>
      <c r="BE3217" s="57" t="s">
        <v>20146</v>
      </c>
    </row>
    <row r="3218" spans="2:57">
      <c r="B3218" t="s">
        <v>967</v>
      </c>
      <c r="C3218" t="s">
        <v>5827</v>
      </c>
      <c r="D3218" t="s">
        <v>4192</v>
      </c>
      <c r="E3218" s="50">
        <v>761.21672000000001</v>
      </c>
      <c r="F3218" s="50">
        <v>772.87372000000005</v>
      </c>
      <c r="G3218" s="39"/>
      <c r="H3218" s="38">
        <v>0.23724261414503145</v>
      </c>
      <c r="I3218" s="38">
        <v>0.21334503950834072</v>
      </c>
      <c r="J3218" s="38">
        <v>0.23724261414503145</v>
      </c>
      <c r="K3218" s="38" t="s">
        <v>20162</v>
      </c>
      <c r="L3218" s="38" t="s">
        <v>20162</v>
      </c>
      <c r="M3218" s="38" t="s">
        <v>20162</v>
      </c>
      <c r="N3218" s="39"/>
      <c r="O3218" s="38">
        <v>0.24636930789672995</v>
      </c>
      <c r="P3218" s="38">
        <v>0.21923678104171729</v>
      </c>
      <c r="Q3218" s="38">
        <v>0.24636930789672995</v>
      </c>
      <c r="R3218" s="38" t="s">
        <v>20162</v>
      </c>
      <c r="S3218" s="38" t="s">
        <v>20162</v>
      </c>
      <c r="T3218" s="38" t="s">
        <v>20162</v>
      </c>
      <c r="U3218" s="39"/>
      <c r="V3218" s="50">
        <v>379.51299999999998</v>
      </c>
      <c r="W3218" s="51">
        <v>29.8139</v>
      </c>
      <c r="X3218" s="51">
        <v>6.4790000000000001</v>
      </c>
      <c r="Y3218" s="51">
        <v>5.0103</v>
      </c>
      <c r="Z3218" s="39"/>
      <c r="AA3218" s="50">
        <v>197.48400000000001</v>
      </c>
      <c r="AB3218" s="50">
        <v>74.311000000000007</v>
      </c>
      <c r="AC3218" s="50">
        <v>123.173</v>
      </c>
      <c r="AD3218" s="50">
        <v>4.8000000000000001E-2</v>
      </c>
      <c r="AE3218" s="50">
        <v>47.369</v>
      </c>
      <c r="AF3218" s="52">
        <v>1.6033059193167334</v>
      </c>
      <c r="AG3218" s="52">
        <v>-1.0733738465001126</v>
      </c>
      <c r="AH3218" s="39"/>
      <c r="AI3218" s="53">
        <v>2.0057700000000001</v>
      </c>
      <c r="AJ3218" s="53">
        <v>25.157540000000001</v>
      </c>
      <c r="AK3218" s="53">
        <v>27.00403</v>
      </c>
      <c r="AL3218" s="53">
        <v>39.48583</v>
      </c>
      <c r="AM3218" s="53">
        <v>6.2336499999999999</v>
      </c>
      <c r="AN3218" s="53">
        <v>1.95512</v>
      </c>
      <c r="AO3218" s="53">
        <v>28.992186960762247</v>
      </c>
      <c r="AP3218" s="53">
        <v>31.431685713123759</v>
      </c>
      <c r="AQ3218" s="39"/>
      <c r="AR3218" s="51">
        <v>16.846399999999999</v>
      </c>
      <c r="AS3218" s="104">
        <v>0.25921357790427996</v>
      </c>
      <c r="AT3218" s="38" t="s">
        <v>20148</v>
      </c>
      <c r="AU3218" s="102"/>
      <c r="AV3218" s="103">
        <v>4</v>
      </c>
      <c r="AW3218" s="103">
        <v>3</v>
      </c>
      <c r="AX3218" s="103">
        <v>0</v>
      </c>
      <c r="AY3218" s="103">
        <v>0</v>
      </c>
      <c r="AZ3218" s="103">
        <v>0</v>
      </c>
      <c r="BA3218" s="103">
        <v>0</v>
      </c>
      <c r="BB3218" s="103">
        <v>7</v>
      </c>
      <c r="BC3218" s="39"/>
      <c r="BD3218" s="57" t="s">
        <v>20146</v>
      </c>
      <c r="BE3218" s="57" t="s">
        <v>20146</v>
      </c>
    </row>
    <row r="3219" spans="2:57">
      <c r="B3219" t="s">
        <v>372</v>
      </c>
      <c r="C3219" t="s">
        <v>5233</v>
      </c>
      <c r="D3219" t="s">
        <v>4194</v>
      </c>
      <c r="E3219" s="50">
        <v>8382.9125999999997</v>
      </c>
      <c r="F3219" s="50">
        <v>4820.8005999999996</v>
      </c>
      <c r="G3219" s="39"/>
      <c r="H3219" s="38">
        <v>-2.7683989963907307E-2</v>
      </c>
      <c r="I3219" s="38">
        <v>0.21763327204131788</v>
      </c>
      <c r="J3219" s="38">
        <v>-2.7683989963907307E-2</v>
      </c>
      <c r="K3219" s="38">
        <v>7.9789947211738488E-2</v>
      </c>
      <c r="L3219" s="38">
        <v>0.52190162801580131</v>
      </c>
      <c r="M3219" s="38">
        <v>4.955015063287096</v>
      </c>
      <c r="N3219" s="39"/>
      <c r="O3219" s="38">
        <v>-8.3869174527613444E-2</v>
      </c>
      <c r="P3219" s="38">
        <v>0.21207692601339101</v>
      </c>
      <c r="Q3219" s="38">
        <v>-8.3869174527613444E-2</v>
      </c>
      <c r="R3219" s="38">
        <v>-5.6474001035514254E-2</v>
      </c>
      <c r="S3219" s="38">
        <v>0.21220961877752287</v>
      </c>
      <c r="T3219" s="38">
        <v>1.6227140939724087</v>
      </c>
      <c r="U3219" s="39"/>
      <c r="V3219" s="50">
        <v>1896.998</v>
      </c>
      <c r="W3219" s="51">
        <v>36.808399999999999</v>
      </c>
      <c r="X3219" s="51">
        <v>17.554600000000001</v>
      </c>
      <c r="Y3219" s="51">
        <v>10.563599999999999</v>
      </c>
      <c r="Z3219" s="39"/>
      <c r="AA3219" s="50">
        <v>5101.3909999999996</v>
      </c>
      <c r="AB3219" s="50">
        <v>4664.9859999999999</v>
      </c>
      <c r="AC3219" s="50">
        <v>436.40499999999997</v>
      </c>
      <c r="AD3219" s="50">
        <v>2356.4160000000002</v>
      </c>
      <c r="AE3219" s="50">
        <v>344.19799999999998</v>
      </c>
      <c r="AF3219" s="52">
        <v>11.689579633597232</v>
      </c>
      <c r="AG3219" s="52">
        <v>7.866019265032679</v>
      </c>
      <c r="AH3219" s="39"/>
      <c r="AI3219" s="53">
        <v>4.4190399999999999</v>
      </c>
      <c r="AJ3219" s="53">
        <v>16.906690000000001</v>
      </c>
      <c r="AK3219" s="53">
        <v>24.35378</v>
      </c>
      <c r="AL3219" s="53">
        <v>25.426970000000001</v>
      </c>
      <c r="AM3219" s="53">
        <v>11.192959999999999</v>
      </c>
      <c r="AN3219" s="53">
        <v>2.6408700000000001</v>
      </c>
      <c r="AO3219" s="53">
        <v>10.513117624866155</v>
      </c>
      <c r="AP3219" s="53">
        <v>14.476400479263445</v>
      </c>
      <c r="AQ3219" s="39"/>
      <c r="AR3219" s="51">
        <v>40.647399999999998</v>
      </c>
      <c r="AS3219" s="104">
        <v>7.3803895564510238E-2</v>
      </c>
      <c r="AT3219" s="38">
        <v>1.9217147058100587E-2</v>
      </c>
      <c r="AU3219" s="102"/>
      <c r="AV3219" s="103">
        <v>12</v>
      </c>
      <c r="AW3219" s="103">
        <v>2</v>
      </c>
      <c r="AX3219" s="103">
        <v>15</v>
      </c>
      <c r="AY3219" s="103">
        <v>1</v>
      </c>
      <c r="AZ3219" s="103">
        <v>0</v>
      </c>
      <c r="BA3219" s="103">
        <v>0</v>
      </c>
      <c r="BB3219" s="103">
        <v>30</v>
      </c>
      <c r="BC3219" s="39"/>
      <c r="BD3219" s="57" t="s">
        <v>20146</v>
      </c>
      <c r="BE3219" s="57" t="s">
        <v>20146</v>
      </c>
    </row>
    <row r="3220" spans="2:57">
      <c r="B3220" t="s">
        <v>1165</v>
      </c>
      <c r="C3220" t="s">
        <v>6024</v>
      </c>
      <c r="D3220" t="s">
        <v>4191</v>
      </c>
      <c r="E3220" s="50">
        <v>767.15291999999999</v>
      </c>
      <c r="F3220" s="50">
        <v>642.14891999999998</v>
      </c>
      <c r="G3220" s="39"/>
      <c r="H3220" s="38">
        <v>-7.9298453106288913E-2</v>
      </c>
      <c r="I3220" s="38">
        <v>0.17570781871501806</v>
      </c>
      <c r="J3220" s="38">
        <v>-7.9298453106288913E-2</v>
      </c>
      <c r="K3220" s="38">
        <v>2.6643714602639257E-2</v>
      </c>
      <c r="L3220" s="38">
        <v>0.45285183562888331</v>
      </c>
      <c r="M3220" s="38">
        <v>2.158647592443673</v>
      </c>
      <c r="N3220" s="39"/>
      <c r="O3220" s="38">
        <v>-1.5633570969482147E-2</v>
      </c>
      <c r="P3220" s="38">
        <v>0.171226764839157</v>
      </c>
      <c r="Q3220" s="38">
        <v>-1.5633570969482147E-2</v>
      </c>
      <c r="R3220" s="38">
        <v>7.2208876892581486E-2</v>
      </c>
      <c r="S3220" s="38">
        <v>0.47292821511765681</v>
      </c>
      <c r="T3220" s="38">
        <v>1.8350705371504135</v>
      </c>
      <c r="U3220" s="39"/>
      <c r="V3220" s="50">
        <v>55.119</v>
      </c>
      <c r="W3220" s="51">
        <v>78.5518</v>
      </c>
      <c r="X3220" s="51">
        <v>40.2438</v>
      </c>
      <c r="Y3220" s="51">
        <v>30.813300000000002</v>
      </c>
      <c r="Z3220" s="39"/>
      <c r="AA3220" s="50">
        <v>458.85300000000001</v>
      </c>
      <c r="AB3220" s="50">
        <v>306.23099999999999</v>
      </c>
      <c r="AC3220" s="50">
        <v>152.62200000000001</v>
      </c>
      <c r="AD3220" s="50">
        <v>140.95500000000001</v>
      </c>
      <c r="AE3220" s="50">
        <v>64.391999999999996</v>
      </c>
      <c r="AF3220" s="52">
        <v>3.0064669575814755</v>
      </c>
      <c r="AG3220" s="52">
        <v>4.7825134499532878</v>
      </c>
      <c r="AH3220" s="39"/>
      <c r="AI3220" s="53">
        <v>13.91812</v>
      </c>
      <c r="AJ3220" s="53">
        <v>24.714179999999999</v>
      </c>
      <c r="AK3220" s="53">
        <v>34.584479999999999</v>
      </c>
      <c r="AL3220" s="53">
        <v>34.630850000000002</v>
      </c>
      <c r="AM3220" s="53">
        <v>3.8645800000000001</v>
      </c>
      <c r="AN3220" s="53">
        <v>10.670920000000001</v>
      </c>
      <c r="AO3220" s="53">
        <v>20.68712090461003</v>
      </c>
      <c r="AP3220" s="53">
        <v>28.949099269678118</v>
      </c>
      <c r="AQ3220" s="39"/>
      <c r="AR3220" s="51">
        <v>11.480499999999999</v>
      </c>
      <c r="AS3220" s="104">
        <v>4.9705780857156934E-2</v>
      </c>
      <c r="AT3220" s="38">
        <v>1.6908000023225889E-2</v>
      </c>
      <c r="AU3220" s="102"/>
      <c r="AV3220" s="103">
        <v>1</v>
      </c>
      <c r="AW3220" s="103">
        <v>0</v>
      </c>
      <c r="AX3220" s="103">
        <v>0</v>
      </c>
      <c r="AY3220" s="103">
        <v>0</v>
      </c>
      <c r="AZ3220" s="103">
        <v>0</v>
      </c>
      <c r="BA3220" s="103">
        <v>0</v>
      </c>
      <c r="BB3220" s="103">
        <v>1</v>
      </c>
      <c r="BC3220" s="39"/>
      <c r="BD3220" s="57" t="s">
        <v>20146</v>
      </c>
      <c r="BE3220" s="57" t="s">
        <v>20147</v>
      </c>
    </row>
    <row r="3221" spans="2:57">
      <c r="B3221" t="s">
        <v>3021</v>
      </c>
      <c r="C3221" t="s">
        <v>7880</v>
      </c>
      <c r="D3221" t="s">
        <v>4197</v>
      </c>
      <c r="E3221" s="50">
        <v>9.8468</v>
      </c>
      <c r="F3221" s="50">
        <v>13.36429</v>
      </c>
      <c r="G3221" s="39"/>
      <c r="H3221" s="38">
        <v>-0.91537313432835821</v>
      </c>
      <c r="I3221" s="38">
        <v>-0.41929537074969281</v>
      </c>
      <c r="J3221" s="38">
        <v>-0.91537313432835821</v>
      </c>
      <c r="K3221" s="38">
        <v>-0.93782894736842104</v>
      </c>
      <c r="L3221" s="38">
        <v>-0.97047339428902324</v>
      </c>
      <c r="M3221" s="38">
        <v>-0.99359322685434559</v>
      </c>
      <c r="N3221" s="39"/>
      <c r="O3221" s="38">
        <v>-0.90411391455991863</v>
      </c>
      <c r="P3221" s="38">
        <v>-0.41929536558743574</v>
      </c>
      <c r="Q3221" s="38">
        <v>-0.90411391455991863</v>
      </c>
      <c r="R3221" s="38">
        <v>-0.67934787433415855</v>
      </c>
      <c r="S3221" s="38">
        <v>-0.12699172737439512</v>
      </c>
      <c r="T3221" s="38">
        <v>-0.81497877922978357</v>
      </c>
      <c r="U3221" s="39"/>
      <c r="V3221" s="50">
        <v>135.87513999999999</v>
      </c>
      <c r="W3221" s="51">
        <v>96.625699999999995</v>
      </c>
      <c r="X3221" s="51">
        <v>-235.62559999999999</v>
      </c>
      <c r="Y3221" s="51" t="s">
        <v>20148</v>
      </c>
      <c r="Z3221" s="39"/>
      <c r="AA3221" s="50">
        <v>1310.3183799999999</v>
      </c>
      <c r="AB3221" s="50">
        <v>546.86282000000006</v>
      </c>
      <c r="AC3221" s="50">
        <v>763.45555999999999</v>
      </c>
      <c r="AD3221" s="50">
        <v>14.1</v>
      </c>
      <c r="AE3221" s="50">
        <v>-3396.13562</v>
      </c>
      <c r="AF3221" s="52">
        <v>1.7162994791733521</v>
      </c>
      <c r="AG3221" s="52">
        <v>1.1564861729497984</v>
      </c>
      <c r="AH3221" s="39"/>
      <c r="AI3221" s="53">
        <v>0.46037</v>
      </c>
      <c r="AJ3221" s="53" t="s">
        <v>20148</v>
      </c>
      <c r="AK3221" s="53" t="s">
        <v>20148</v>
      </c>
      <c r="AL3221" s="53" t="s">
        <v>20148</v>
      </c>
      <c r="AM3221" s="53">
        <v>0.10691000000000001</v>
      </c>
      <c r="AN3221" s="53">
        <v>0.43767</v>
      </c>
      <c r="AO3221" s="53">
        <v>-4.9003484217326393E-2</v>
      </c>
      <c r="AP3221" s="53">
        <v>-4.1742969153196148E-2</v>
      </c>
      <c r="AQ3221" s="39"/>
      <c r="AR3221" s="51">
        <v>-187.31209999999999</v>
      </c>
      <c r="AS3221" s="104">
        <v>-0.71327057767252289</v>
      </c>
      <c r="AT3221" s="38" t="s">
        <v>20148</v>
      </c>
      <c r="AU3221" s="102"/>
      <c r="AV3221" s="103">
        <v>0</v>
      </c>
      <c r="AW3221" s="103">
        <v>0</v>
      </c>
      <c r="AX3221" s="103">
        <v>0</v>
      </c>
      <c r="AY3221" s="103">
        <v>0</v>
      </c>
      <c r="AZ3221" s="103">
        <v>0</v>
      </c>
      <c r="BA3221" s="103">
        <v>0</v>
      </c>
      <c r="BB3221" s="103">
        <v>0</v>
      </c>
      <c r="BC3221" s="39"/>
      <c r="BD3221" s="57" t="s">
        <v>20146</v>
      </c>
      <c r="BE3221" s="57" t="s">
        <v>20146</v>
      </c>
    </row>
    <row r="3222" spans="2:57">
      <c r="B3222" t="s">
        <v>2725</v>
      </c>
      <c r="C3222" t="s">
        <v>7584</v>
      </c>
      <c r="D3222" t="s">
        <v>4196</v>
      </c>
      <c r="E3222" s="50">
        <v>148.08811</v>
      </c>
      <c r="F3222" s="50">
        <v>52.921109999999999</v>
      </c>
      <c r="G3222" s="39"/>
      <c r="H3222" s="38">
        <v>-0.68551336146272845</v>
      </c>
      <c r="I3222" s="38">
        <v>-0.1581325301204819</v>
      </c>
      <c r="J3222" s="38">
        <v>-0.68551336146272845</v>
      </c>
      <c r="K3222" s="38">
        <v>-0.95380165289256202</v>
      </c>
      <c r="L3222" s="38">
        <v>-0.98149006622516555</v>
      </c>
      <c r="M3222" s="38">
        <v>-0.96393548387096772</v>
      </c>
      <c r="N3222" s="39"/>
      <c r="O3222" s="38">
        <v>-0.64967324042940211</v>
      </c>
      <c r="P3222" s="38">
        <v>-0.15436197533831209</v>
      </c>
      <c r="Q3222" s="38">
        <v>-0.64967324042940211</v>
      </c>
      <c r="R3222" s="38">
        <v>-0.91935811933181522</v>
      </c>
      <c r="S3222" s="38">
        <v>-0.95951675184162399</v>
      </c>
      <c r="T3222" s="38">
        <v>-0.8289188346487697</v>
      </c>
      <c r="U3222" s="39"/>
      <c r="V3222" s="50">
        <v>86.950999999999993</v>
      </c>
      <c r="W3222" s="51">
        <v>78.334900000000005</v>
      </c>
      <c r="X3222" s="51">
        <v>-146.48480000000001</v>
      </c>
      <c r="Y3222" s="51">
        <v>-198.28980000000001</v>
      </c>
      <c r="Z3222" s="39"/>
      <c r="AA3222" s="50">
        <v>169.47200000000001</v>
      </c>
      <c r="AB3222" s="50">
        <v>263.09300000000002</v>
      </c>
      <c r="AC3222" s="50">
        <v>-93.620999999999995</v>
      </c>
      <c r="AD3222" s="50" t="s">
        <v>20162</v>
      </c>
      <c r="AE3222" s="50">
        <v>-1051.3599999999999</v>
      </c>
      <c r="AF3222" s="52">
        <v>-1.810192157742387</v>
      </c>
      <c r="AG3222" s="52">
        <v>-1.0753911921931909</v>
      </c>
      <c r="AH3222" s="39"/>
      <c r="AI3222" s="53">
        <v>1.70312</v>
      </c>
      <c r="AJ3222" s="53" t="s">
        <v>20148</v>
      </c>
      <c r="AK3222" s="53" t="s">
        <v>20148</v>
      </c>
      <c r="AL3222" s="53" t="s">
        <v>20148</v>
      </c>
      <c r="AM3222" s="53" t="s">
        <v>20148</v>
      </c>
      <c r="AN3222" s="53">
        <v>0.51173000000000002</v>
      </c>
      <c r="AO3222" s="53">
        <v>-0.4292861604354421</v>
      </c>
      <c r="AP3222" s="53">
        <v>-0.41549116746486614</v>
      </c>
      <c r="AQ3222" s="39"/>
      <c r="AR3222" s="51" t="s">
        <v>20148</v>
      </c>
      <c r="AS3222" s="104">
        <v>-3.0998564092579515</v>
      </c>
      <c r="AT3222" s="38" t="s">
        <v>20148</v>
      </c>
      <c r="AU3222" s="102"/>
      <c r="AV3222" s="103">
        <v>0</v>
      </c>
      <c r="AW3222" s="103">
        <v>0</v>
      </c>
      <c r="AX3222" s="103">
        <v>0</v>
      </c>
      <c r="AY3222" s="103">
        <v>0</v>
      </c>
      <c r="AZ3222" s="103">
        <v>0</v>
      </c>
      <c r="BA3222" s="103">
        <v>0</v>
      </c>
      <c r="BB3222" s="103">
        <v>0</v>
      </c>
      <c r="BC3222" s="39"/>
      <c r="BD3222" s="57" t="s">
        <v>20146</v>
      </c>
      <c r="BE3222" s="57" t="s">
        <v>20147</v>
      </c>
    </row>
    <row r="3223" spans="2:57">
      <c r="B3223" t="s">
        <v>3590</v>
      </c>
      <c r="C3223" t="s">
        <v>8416</v>
      </c>
      <c r="D3223" t="s">
        <v>4196</v>
      </c>
      <c r="E3223" s="50">
        <v>153.36064999999999</v>
      </c>
      <c r="F3223" s="50">
        <v>114.16997000000001</v>
      </c>
      <c r="G3223" s="39"/>
      <c r="H3223" s="38">
        <v>-0.70864686468646854</v>
      </c>
      <c r="I3223" s="38">
        <v>-0.62751054852320676</v>
      </c>
      <c r="J3223" s="38">
        <v>-0.70864686468646854</v>
      </c>
      <c r="K3223" s="38">
        <v>-0.73248484848484852</v>
      </c>
      <c r="L3223" s="38">
        <v>-0.84599281253270997</v>
      </c>
      <c r="M3223" s="38">
        <v>1.75875</v>
      </c>
      <c r="N3223" s="39"/>
      <c r="O3223" s="38">
        <v>-0.68579781534065531</v>
      </c>
      <c r="P3223" s="38">
        <v>-0.63406941266282346</v>
      </c>
      <c r="Q3223" s="38">
        <v>-0.68579781534065531</v>
      </c>
      <c r="R3223" s="38">
        <v>-0.6517313246631482</v>
      </c>
      <c r="S3223" s="38">
        <v>-0.78786190346991269</v>
      </c>
      <c r="T3223" s="38">
        <v>4.9406378343333266</v>
      </c>
      <c r="U3223" s="39"/>
      <c r="V3223" s="50">
        <v>80.057000000000002</v>
      </c>
      <c r="W3223" s="51">
        <v>70.223699999999994</v>
      </c>
      <c r="X3223" s="51">
        <v>-41.9101</v>
      </c>
      <c r="Y3223" s="51">
        <v>-59.004199999999997</v>
      </c>
      <c r="Z3223" s="39"/>
      <c r="AA3223" s="50">
        <v>93.26</v>
      </c>
      <c r="AB3223" s="50">
        <v>115.831</v>
      </c>
      <c r="AC3223" s="50">
        <v>-22.571000000000002</v>
      </c>
      <c r="AD3223" s="50">
        <v>37.893999999999998</v>
      </c>
      <c r="AE3223" s="50">
        <v>-382.649</v>
      </c>
      <c r="AF3223" s="52">
        <v>-4.1318506047583181</v>
      </c>
      <c r="AG3223" s="52">
        <v>-1.5014411901441189</v>
      </c>
      <c r="AH3223" s="39"/>
      <c r="AI3223" s="53">
        <v>1.7157800000000001</v>
      </c>
      <c r="AJ3223" s="53" t="s">
        <v>20148</v>
      </c>
      <c r="AK3223" s="53" t="s">
        <v>20148</v>
      </c>
      <c r="AL3223" s="53" t="s">
        <v>20162</v>
      </c>
      <c r="AM3223" s="53" t="s">
        <v>20162</v>
      </c>
      <c r="AN3223" s="53" t="s">
        <v>20162</v>
      </c>
      <c r="AO3223" s="53">
        <v>-5.3077624360762439</v>
      </c>
      <c r="AP3223" s="53">
        <v>-3.4027768836433001</v>
      </c>
      <c r="AQ3223" s="39"/>
      <c r="AR3223" s="51" t="s">
        <v>20148</v>
      </c>
      <c r="AS3223" s="104">
        <v>-1.645512506130455</v>
      </c>
      <c r="AT3223" s="38" t="s">
        <v>20148</v>
      </c>
      <c r="AU3223" s="102"/>
      <c r="AV3223" s="103">
        <v>2</v>
      </c>
      <c r="AW3223" s="103">
        <v>0</v>
      </c>
      <c r="AX3223" s="103">
        <v>3</v>
      </c>
      <c r="AY3223" s="103">
        <v>0</v>
      </c>
      <c r="AZ3223" s="103">
        <v>0</v>
      </c>
      <c r="BA3223" s="103">
        <v>0</v>
      </c>
      <c r="BB3223" s="103">
        <v>5</v>
      </c>
      <c r="BC3223" s="39"/>
      <c r="BD3223" s="57" t="s">
        <v>20146</v>
      </c>
      <c r="BE3223" s="57" t="s">
        <v>20147</v>
      </c>
    </row>
    <row r="3224" spans="2:57">
      <c r="B3224" t="s">
        <v>1151</v>
      </c>
      <c r="C3224" t="s">
        <v>6010</v>
      </c>
      <c r="D3224" t="s">
        <v>4196</v>
      </c>
      <c r="E3224" s="50">
        <v>319.78537999999998</v>
      </c>
      <c r="F3224" s="50">
        <v>754.54438000000005</v>
      </c>
      <c r="G3224" s="39"/>
      <c r="H3224" s="38">
        <v>1.538461538461533E-2</v>
      </c>
      <c r="I3224" s="38">
        <v>0.10650887573964507</v>
      </c>
      <c r="J3224" s="38">
        <v>1.538461538461533E-2</v>
      </c>
      <c r="K3224" s="38">
        <v>-0.56662804171494785</v>
      </c>
      <c r="L3224" s="38">
        <v>-0.59770527070634638</v>
      </c>
      <c r="M3224" s="38" t="s">
        <v>20162</v>
      </c>
      <c r="N3224" s="39"/>
      <c r="O3224" s="38">
        <v>-7.3459258593166044E-2</v>
      </c>
      <c r="P3224" s="38">
        <v>0.10460406884682261</v>
      </c>
      <c r="Q3224" s="38">
        <v>-7.3459258593166044E-2</v>
      </c>
      <c r="R3224" s="38">
        <v>-0.48655645352650079</v>
      </c>
      <c r="S3224" s="38">
        <v>-0.49995177088208631</v>
      </c>
      <c r="T3224" s="38" t="s">
        <v>20162</v>
      </c>
      <c r="U3224" s="39"/>
      <c r="V3224" s="50">
        <v>55.311</v>
      </c>
      <c r="W3224" s="51">
        <v>-250.12379999999999</v>
      </c>
      <c r="X3224" s="51" t="s">
        <v>20148</v>
      </c>
      <c r="Y3224" s="51" t="s">
        <v>20148</v>
      </c>
      <c r="Z3224" s="39"/>
      <c r="AA3224" s="50">
        <v>374.81900000000002</v>
      </c>
      <c r="AB3224" s="50">
        <v>713.39200000000005</v>
      </c>
      <c r="AC3224" s="50">
        <v>-338.57299999999998</v>
      </c>
      <c r="AD3224" s="50">
        <v>599.39400000000001</v>
      </c>
      <c r="AE3224" s="50">
        <v>-1726.0429999999999</v>
      </c>
      <c r="AF3224" s="52">
        <v>-1.1070551993218598</v>
      </c>
      <c r="AG3224" s="52">
        <v>-2.1305373018940856</v>
      </c>
      <c r="AH3224" s="39"/>
      <c r="AI3224" s="53">
        <v>5.7815899999999996</v>
      </c>
      <c r="AJ3224" s="53" t="s">
        <v>20148</v>
      </c>
      <c r="AK3224" s="53" t="s">
        <v>20148</v>
      </c>
      <c r="AL3224" s="53" t="s">
        <v>20148</v>
      </c>
      <c r="AM3224" s="53" t="s">
        <v>20148</v>
      </c>
      <c r="AN3224" s="53">
        <v>14.09038</v>
      </c>
      <c r="AO3224" s="53">
        <v>-3.2407523944508871</v>
      </c>
      <c r="AP3224" s="53">
        <v>-3.1751305745617358</v>
      </c>
      <c r="AQ3224" s="39"/>
      <c r="AR3224" s="51" t="s">
        <v>20148</v>
      </c>
      <c r="AS3224" s="104">
        <v>-0.97507754927866852</v>
      </c>
      <c r="AT3224" s="38" t="s">
        <v>20148</v>
      </c>
      <c r="AU3224" s="102"/>
      <c r="AV3224" s="103">
        <v>1</v>
      </c>
      <c r="AW3224" s="103">
        <v>1</v>
      </c>
      <c r="AX3224" s="103">
        <v>2</v>
      </c>
      <c r="AY3224" s="103">
        <v>1</v>
      </c>
      <c r="AZ3224" s="103">
        <v>1</v>
      </c>
      <c r="BA3224" s="103">
        <v>0</v>
      </c>
      <c r="BB3224" s="103">
        <v>6</v>
      </c>
      <c r="BC3224" s="39"/>
      <c r="BD3224" s="57" t="s">
        <v>20146</v>
      </c>
      <c r="BE3224" s="57" t="s">
        <v>20147</v>
      </c>
    </row>
    <row r="3225" spans="2:57">
      <c r="B3225" t="s">
        <v>3411</v>
      </c>
      <c r="C3225" t="s">
        <v>8270</v>
      </c>
      <c r="D3225" t="s">
        <v>4196</v>
      </c>
      <c r="E3225" s="50">
        <v>8.8919599999999992</v>
      </c>
      <c r="F3225" s="50">
        <v>3.2709600000000001</v>
      </c>
      <c r="G3225" s="39"/>
      <c r="H3225" s="38">
        <v>-0.92959303675133476</v>
      </c>
      <c r="I3225" s="38">
        <v>-0.71372364132792865</v>
      </c>
      <c r="J3225" s="38">
        <v>-0.92959303675133476</v>
      </c>
      <c r="K3225" s="38">
        <v>-0.98383840016323221</v>
      </c>
      <c r="L3225" s="38">
        <v>-0.99762963199999766</v>
      </c>
      <c r="M3225" s="38">
        <v>-0.99957671999999953</v>
      </c>
      <c r="N3225" s="39"/>
      <c r="O3225" s="38">
        <v>-0.72812009076627682</v>
      </c>
      <c r="P3225" s="38">
        <v>-0.57958001187627084</v>
      </c>
      <c r="Q3225" s="38">
        <v>-0.72812009076627682</v>
      </c>
      <c r="R3225" s="38">
        <v>-0.7385706167682905</v>
      </c>
      <c r="S3225" s="38">
        <v>-0.89965081369428801</v>
      </c>
      <c r="T3225" s="38">
        <v>-0.76421452055525241</v>
      </c>
      <c r="U3225" s="39"/>
      <c r="V3225" s="50">
        <v>9.2940000000000005</v>
      </c>
      <c r="W3225" s="51">
        <v>37.583300000000001</v>
      </c>
      <c r="X3225" s="51">
        <v>-77.802800000000005</v>
      </c>
      <c r="Y3225" s="51">
        <v>-122.43380000000001</v>
      </c>
      <c r="Z3225" s="39"/>
      <c r="AA3225" s="50">
        <v>20.652000000000001</v>
      </c>
      <c r="AB3225" s="50">
        <v>17.254999999999999</v>
      </c>
      <c r="AC3225" s="50">
        <v>3.3969999999999998</v>
      </c>
      <c r="AD3225" s="50">
        <v>9.2449999999999992</v>
      </c>
      <c r="AE3225" s="50">
        <v>-264.66199999999998</v>
      </c>
      <c r="AF3225" s="52">
        <v>6.079481895790404</v>
      </c>
      <c r="AG3225" s="52">
        <v>-0.51257956956653539</v>
      </c>
      <c r="AH3225" s="39"/>
      <c r="AI3225" s="53">
        <v>0.95674000000000003</v>
      </c>
      <c r="AJ3225" s="53" t="s">
        <v>20148</v>
      </c>
      <c r="AK3225" s="53" t="s">
        <v>20148</v>
      </c>
      <c r="AL3225" s="53" t="s">
        <v>20148</v>
      </c>
      <c r="AM3225" s="53">
        <v>0.22128</v>
      </c>
      <c r="AN3225" s="53">
        <v>9.0260000000000007E-2</v>
      </c>
      <c r="AO3225" s="53">
        <v>-0.49575022734161872</v>
      </c>
      <c r="AP3225" s="53">
        <v>-0.45235237173281706</v>
      </c>
      <c r="AQ3225" s="39"/>
      <c r="AR3225" s="51">
        <v>-256.39359999999999</v>
      </c>
      <c r="AS3225" s="104">
        <v>-0.89904264577893822</v>
      </c>
      <c r="AT3225" s="38" t="s">
        <v>20148</v>
      </c>
      <c r="AU3225" s="102"/>
      <c r="AV3225" s="103">
        <v>0</v>
      </c>
      <c r="AW3225" s="103">
        <v>1</v>
      </c>
      <c r="AX3225" s="103">
        <v>0</v>
      </c>
      <c r="AY3225" s="103">
        <v>0</v>
      </c>
      <c r="AZ3225" s="103">
        <v>0</v>
      </c>
      <c r="BA3225" s="103">
        <v>0</v>
      </c>
      <c r="BB3225" s="103">
        <v>1</v>
      </c>
      <c r="BC3225" s="39"/>
      <c r="BD3225" s="57" t="s">
        <v>20146</v>
      </c>
      <c r="BE3225" s="57" t="s">
        <v>20147</v>
      </c>
    </row>
    <row r="3226" spans="2:57">
      <c r="B3226" t="s">
        <v>1578</v>
      </c>
      <c r="C3226" t="s">
        <v>6437</v>
      </c>
      <c r="D3226" t="s">
        <v>4196</v>
      </c>
      <c r="E3226" s="50">
        <v>-17.51144</v>
      </c>
      <c r="F3226" s="50">
        <v>190.80357000000001</v>
      </c>
      <c r="G3226" s="39"/>
      <c r="H3226" s="38">
        <v>-0.60725552050473186</v>
      </c>
      <c r="I3226" s="38">
        <v>-0.14137931034482754</v>
      </c>
      <c r="J3226" s="38">
        <v>-0.60725552050473186</v>
      </c>
      <c r="K3226" s="38" t="s">
        <v>20162</v>
      </c>
      <c r="L3226" s="38" t="s">
        <v>20162</v>
      </c>
      <c r="M3226" s="38" t="s">
        <v>20162</v>
      </c>
      <c r="N3226" s="39"/>
      <c r="O3226" s="38">
        <v>-0.60178022198333658</v>
      </c>
      <c r="P3226" s="38">
        <v>-0.13780512790295085</v>
      </c>
      <c r="Q3226" s="38">
        <v>-0.60178022198333658</v>
      </c>
      <c r="R3226" s="38" t="s">
        <v>20162</v>
      </c>
      <c r="S3226" s="38" t="s">
        <v>20162</v>
      </c>
      <c r="T3226" s="38" t="s">
        <v>20162</v>
      </c>
      <c r="U3226" s="39"/>
      <c r="V3226" s="50" t="s">
        <v>20162</v>
      </c>
      <c r="W3226" s="51" t="s">
        <v>20162</v>
      </c>
      <c r="X3226" s="51" t="s">
        <v>20162</v>
      </c>
      <c r="Y3226" s="51" t="s">
        <v>20162</v>
      </c>
      <c r="Z3226" s="39"/>
      <c r="AA3226" s="50">
        <v>250.929</v>
      </c>
      <c r="AB3226" s="50">
        <v>4.4950000000000001</v>
      </c>
      <c r="AC3226" s="50">
        <v>246.434</v>
      </c>
      <c r="AD3226" s="50" t="s">
        <v>20162</v>
      </c>
      <c r="AE3226" s="50">
        <v>-61.578000000000003</v>
      </c>
      <c r="AF3226" s="52">
        <v>1.0182401778975303</v>
      </c>
      <c r="AG3226" s="52">
        <v>8.9508304675495722</v>
      </c>
      <c r="AH3226" s="39"/>
      <c r="AI3226" s="53" t="s">
        <v>20162</v>
      </c>
      <c r="AJ3226" s="53" t="s">
        <v>20148</v>
      </c>
      <c r="AK3226" s="53" t="s">
        <v>20148</v>
      </c>
      <c r="AL3226" s="53" t="s">
        <v>20148</v>
      </c>
      <c r="AM3226" s="53">
        <v>0.76534000000000002</v>
      </c>
      <c r="AN3226" s="53" t="s">
        <v>20162</v>
      </c>
      <c r="AO3226" s="53">
        <v>-6.9804481598009804</v>
      </c>
      <c r="AP3226" s="53">
        <v>-6.9799374451273053</v>
      </c>
      <c r="AQ3226" s="39"/>
      <c r="AR3226" s="51">
        <v>-21.5487</v>
      </c>
      <c r="AS3226" s="104">
        <v>-10.566679551604219</v>
      </c>
      <c r="AT3226" s="38" t="s">
        <v>20148</v>
      </c>
      <c r="AU3226" s="102"/>
      <c r="AV3226" s="103">
        <v>4</v>
      </c>
      <c r="AW3226" s="103">
        <v>2</v>
      </c>
      <c r="AX3226" s="103">
        <v>0</v>
      </c>
      <c r="AY3226" s="103">
        <v>0</v>
      </c>
      <c r="AZ3226" s="103">
        <v>0</v>
      </c>
      <c r="BA3226" s="103">
        <v>0</v>
      </c>
      <c r="BB3226" s="103">
        <v>6</v>
      </c>
      <c r="BC3226" s="39"/>
      <c r="BD3226" s="57" t="s">
        <v>20146</v>
      </c>
      <c r="BE3226" s="57" t="s">
        <v>20147</v>
      </c>
    </row>
    <row r="3227" spans="2:57">
      <c r="B3227" t="s">
        <v>1818</v>
      </c>
      <c r="C3227" t="s">
        <v>6677</v>
      </c>
      <c r="D3227" t="s">
        <v>4195</v>
      </c>
      <c r="E3227" s="50" t="s">
        <v>20162</v>
      </c>
      <c r="F3227" s="50">
        <v>249.38989000000001</v>
      </c>
      <c r="G3227" s="39"/>
      <c r="H3227" s="38">
        <v>-0.2906081601231717</v>
      </c>
      <c r="I3227" s="38">
        <v>7.7147866744593729E-2</v>
      </c>
      <c r="J3227" s="38">
        <v>-0.2906081601231717</v>
      </c>
      <c r="K3227" s="38" t="s">
        <v>20162</v>
      </c>
      <c r="L3227" s="38" t="s">
        <v>20162</v>
      </c>
      <c r="M3227" s="38" t="s">
        <v>20162</v>
      </c>
      <c r="N3227" s="39"/>
      <c r="O3227" s="38">
        <v>-0.27539771498708532</v>
      </c>
      <c r="P3227" s="38">
        <v>9.6946270721919747E-2</v>
      </c>
      <c r="Q3227" s="38">
        <v>-0.27539771498708532</v>
      </c>
      <c r="R3227" s="38" t="s">
        <v>20162</v>
      </c>
      <c r="S3227" s="38" t="s">
        <v>20162</v>
      </c>
      <c r="T3227" s="38" t="s">
        <v>20162</v>
      </c>
      <c r="U3227" s="39"/>
      <c r="V3227" s="50">
        <v>85.507999999999996</v>
      </c>
      <c r="W3227" s="51" t="s">
        <v>20162</v>
      </c>
      <c r="X3227" s="51" t="s">
        <v>20163</v>
      </c>
      <c r="Y3227" s="51">
        <v>13.360099999999999</v>
      </c>
      <c r="Z3227" s="39"/>
      <c r="AA3227" s="50">
        <v>2499.4119999999998</v>
      </c>
      <c r="AB3227" s="50">
        <v>2200.4050000000002</v>
      </c>
      <c r="AC3227" s="50">
        <v>299.00700000000001</v>
      </c>
      <c r="AD3227" s="50">
        <v>51.389000000000003</v>
      </c>
      <c r="AE3227" s="50">
        <v>36.029000000000003</v>
      </c>
      <c r="AF3227" s="52">
        <v>8.3590417615641091</v>
      </c>
      <c r="AG3227" s="52" t="s">
        <v>20162</v>
      </c>
      <c r="AH3227" s="39"/>
      <c r="AI3227" s="53" t="s">
        <v>20162</v>
      </c>
      <c r="AJ3227" s="53" t="s">
        <v>20162</v>
      </c>
      <c r="AK3227" s="53" t="s">
        <v>20162</v>
      </c>
      <c r="AL3227" s="53">
        <v>13.164289999999999</v>
      </c>
      <c r="AM3227" s="53">
        <v>0.82615000000000005</v>
      </c>
      <c r="AN3227" s="53">
        <v>1.6971499999999999</v>
      </c>
      <c r="AO3227" s="53" t="s">
        <v>20162</v>
      </c>
      <c r="AP3227" s="53" t="s">
        <v>20162</v>
      </c>
      <c r="AQ3227" s="39"/>
      <c r="AR3227" s="51">
        <v>5.4474</v>
      </c>
      <c r="AS3227" s="104" t="s">
        <v>20162</v>
      </c>
      <c r="AT3227" s="38" t="s">
        <v>20148</v>
      </c>
      <c r="AU3227" s="102"/>
      <c r="AV3227" s="103">
        <v>1</v>
      </c>
      <c r="AW3227" s="103">
        <v>1</v>
      </c>
      <c r="AX3227" s="103">
        <v>2</v>
      </c>
      <c r="AY3227" s="103">
        <v>0</v>
      </c>
      <c r="AZ3227" s="103">
        <v>0</v>
      </c>
      <c r="BA3227" s="103">
        <v>0</v>
      </c>
      <c r="BB3227" s="103">
        <v>4</v>
      </c>
      <c r="BC3227" s="39"/>
      <c r="BD3227" s="57" t="s">
        <v>20147</v>
      </c>
      <c r="BE3227" s="57" t="s">
        <v>20147</v>
      </c>
    </row>
    <row r="3228" spans="2:57">
      <c r="B3228" t="s">
        <v>2003</v>
      </c>
      <c r="C3228" t="s">
        <v>6862</v>
      </c>
      <c r="D3228" t="s">
        <v>4196</v>
      </c>
      <c r="E3228" s="50">
        <v>-125.17355000000001</v>
      </c>
      <c r="F3228" s="50">
        <v>174.34245000000001</v>
      </c>
      <c r="G3228" s="39"/>
      <c r="H3228" s="38" t="s">
        <v>20162</v>
      </c>
      <c r="I3228" s="38">
        <v>-0.77332630469161834</v>
      </c>
      <c r="J3228" s="38" t="s">
        <v>20162</v>
      </c>
      <c r="K3228" s="38" t="s">
        <v>20162</v>
      </c>
      <c r="L3228" s="38" t="s">
        <v>20162</v>
      </c>
      <c r="M3228" s="38" t="s">
        <v>20162</v>
      </c>
      <c r="N3228" s="39"/>
      <c r="O3228" s="38" t="s">
        <v>20162</v>
      </c>
      <c r="P3228" s="38">
        <v>-0.77211325840652234</v>
      </c>
      <c r="Q3228" s="38" t="s">
        <v>20162</v>
      </c>
      <c r="R3228" s="38" t="s">
        <v>20162</v>
      </c>
      <c r="S3228" s="38" t="s">
        <v>20162</v>
      </c>
      <c r="T3228" s="38" t="s">
        <v>20162</v>
      </c>
      <c r="U3228" s="39"/>
      <c r="V3228" s="50" t="s">
        <v>20162</v>
      </c>
      <c r="W3228" s="51" t="s">
        <v>20162</v>
      </c>
      <c r="X3228" s="51" t="s">
        <v>20162</v>
      </c>
      <c r="Y3228" s="51" t="s">
        <v>20162</v>
      </c>
      <c r="Z3228" s="39"/>
      <c r="AA3228" s="50">
        <v>129.16399999999999</v>
      </c>
      <c r="AB3228" s="50">
        <v>5.6859999999999999</v>
      </c>
      <c r="AC3228" s="50">
        <v>123.47799999999999</v>
      </c>
      <c r="AD3228" s="50" t="s">
        <v>20162</v>
      </c>
      <c r="AE3228" s="50">
        <v>-48.241</v>
      </c>
      <c r="AF3228" s="52">
        <v>1.046048688835258</v>
      </c>
      <c r="AG3228" s="52" t="s">
        <v>20162</v>
      </c>
      <c r="AH3228" s="39"/>
      <c r="AI3228" s="53" t="s">
        <v>20162</v>
      </c>
      <c r="AJ3228" s="53" t="s">
        <v>20162</v>
      </c>
      <c r="AK3228" s="53" t="s">
        <v>20148</v>
      </c>
      <c r="AL3228" s="53" t="s">
        <v>20148</v>
      </c>
      <c r="AM3228" s="53" t="s">
        <v>20148</v>
      </c>
      <c r="AN3228" s="53" t="s">
        <v>20162</v>
      </c>
      <c r="AO3228" s="53" t="s">
        <v>20162</v>
      </c>
      <c r="AP3228" s="53">
        <v>-9.1739870553567666</v>
      </c>
      <c r="AQ3228" s="39"/>
      <c r="AR3228" s="51">
        <v>-47.825800000000001</v>
      </c>
      <c r="AS3228" s="104">
        <v>3.9575177009579172</v>
      </c>
      <c r="AT3228" s="38" t="s">
        <v>20148</v>
      </c>
      <c r="AU3228" s="102"/>
      <c r="AV3228" s="103">
        <v>1</v>
      </c>
      <c r="AW3228" s="103">
        <v>0</v>
      </c>
      <c r="AX3228" s="103">
        <v>3</v>
      </c>
      <c r="AY3228" s="103">
        <v>0</v>
      </c>
      <c r="AZ3228" s="103">
        <v>0</v>
      </c>
      <c r="BA3228" s="103">
        <v>0</v>
      </c>
      <c r="BB3228" s="103">
        <v>4</v>
      </c>
      <c r="BC3228" s="39"/>
      <c r="BD3228" s="57" t="s">
        <v>20146</v>
      </c>
      <c r="BE3228" s="57" t="s">
        <v>20147</v>
      </c>
    </row>
    <row r="3229" spans="2:57">
      <c r="B3229" t="s">
        <v>1755</v>
      </c>
      <c r="C3229" t="s">
        <v>6614</v>
      </c>
      <c r="D3229" t="s">
        <v>4192</v>
      </c>
      <c r="E3229" s="50">
        <v>205.38652999999999</v>
      </c>
      <c r="F3229" s="50">
        <v>194.15969000000001</v>
      </c>
      <c r="G3229" s="39"/>
      <c r="H3229" s="38">
        <v>-0.4154589371980677</v>
      </c>
      <c r="I3229" s="38">
        <v>-0.2325581395348838</v>
      </c>
      <c r="J3229" s="38">
        <v>-0.4154589371980677</v>
      </c>
      <c r="K3229" s="38" t="s">
        <v>20162</v>
      </c>
      <c r="L3229" s="38" t="s">
        <v>20162</v>
      </c>
      <c r="M3229" s="38" t="s">
        <v>20162</v>
      </c>
      <c r="N3229" s="39"/>
      <c r="O3229" s="38">
        <v>-0.40497726768042563</v>
      </c>
      <c r="P3229" s="38">
        <v>-0.22171285896677717</v>
      </c>
      <c r="Q3229" s="38">
        <v>-0.40497726768042563</v>
      </c>
      <c r="R3229" s="38" t="s">
        <v>20162</v>
      </c>
      <c r="S3229" s="38" t="s">
        <v>20162</v>
      </c>
      <c r="T3229" s="38" t="s">
        <v>20162</v>
      </c>
      <c r="U3229" s="39"/>
      <c r="V3229" s="50">
        <v>185.24602999999999</v>
      </c>
      <c r="W3229" s="51">
        <v>52.5535</v>
      </c>
      <c r="X3229" s="51">
        <v>6.1081000000000003</v>
      </c>
      <c r="Y3229" s="51">
        <v>3.9155000000000002</v>
      </c>
      <c r="Z3229" s="39"/>
      <c r="AA3229" s="50">
        <v>175.29988</v>
      </c>
      <c r="AB3229" s="50">
        <v>56.967399999999998</v>
      </c>
      <c r="AC3229" s="50">
        <v>118.33248</v>
      </c>
      <c r="AD3229" s="50">
        <v>1.0836300000000001</v>
      </c>
      <c r="AE3229" s="50">
        <v>-132.15801999999999</v>
      </c>
      <c r="AF3229" s="52">
        <v>1.481418119522214</v>
      </c>
      <c r="AG3229" s="52">
        <v>-1.1661493814774275</v>
      </c>
      <c r="AH3229" s="39"/>
      <c r="AI3229" s="53">
        <v>1.1087199999999999</v>
      </c>
      <c r="AJ3229" s="53">
        <v>11.54058</v>
      </c>
      <c r="AK3229" s="53">
        <v>26.84403</v>
      </c>
      <c r="AL3229" s="53">
        <v>35.037930000000003</v>
      </c>
      <c r="AM3229" s="53">
        <v>1.6094599999999999</v>
      </c>
      <c r="AN3229" s="53">
        <v>0.53844999999999998</v>
      </c>
      <c r="AO3229" s="53">
        <v>12.313354963337652</v>
      </c>
      <c r="AP3229" s="53">
        <v>17.159237554539615</v>
      </c>
      <c r="AQ3229" s="39"/>
      <c r="AR3229" s="51">
        <v>8.2975999999999992</v>
      </c>
      <c r="AS3229" s="104">
        <v>0.11092985270129006</v>
      </c>
      <c r="AT3229" s="38" t="s">
        <v>20148</v>
      </c>
      <c r="AU3229" s="102"/>
      <c r="AV3229" s="103">
        <v>4</v>
      </c>
      <c r="AW3229" s="103">
        <v>1</v>
      </c>
      <c r="AX3229" s="103">
        <v>0</v>
      </c>
      <c r="AY3229" s="103">
        <v>0</v>
      </c>
      <c r="AZ3229" s="103">
        <v>0</v>
      </c>
      <c r="BA3229" s="103">
        <v>0</v>
      </c>
      <c r="BB3229" s="103">
        <v>5</v>
      </c>
      <c r="BC3229" s="39"/>
      <c r="BD3229" s="57" t="s">
        <v>20146</v>
      </c>
      <c r="BE3229" s="57" t="s">
        <v>20146</v>
      </c>
    </row>
    <row r="3230" spans="2:57">
      <c r="B3230" t="s">
        <v>569</v>
      </c>
      <c r="C3230" t="s">
        <v>5430</v>
      </c>
      <c r="D3230" t="s">
        <v>4198</v>
      </c>
      <c r="E3230" s="50">
        <v>3465.2692400000001</v>
      </c>
      <c r="F3230" s="50">
        <v>3208.2072400000002</v>
      </c>
      <c r="G3230" s="39"/>
      <c r="H3230" s="38">
        <v>-0.61991794106676612</v>
      </c>
      <c r="I3230" s="38">
        <v>-2.8598665395614953E-2</v>
      </c>
      <c r="J3230" s="38">
        <v>-0.61991794106676612</v>
      </c>
      <c r="K3230" s="38" t="s">
        <v>20162</v>
      </c>
      <c r="L3230" s="38" t="s">
        <v>20162</v>
      </c>
      <c r="M3230" s="38" t="s">
        <v>20162</v>
      </c>
      <c r="N3230" s="39"/>
      <c r="O3230" s="38">
        <v>-0.60780763579328623</v>
      </c>
      <c r="P3230" s="38">
        <v>-1.7022622228680784E-2</v>
      </c>
      <c r="Q3230" s="38">
        <v>-0.60780763579328623</v>
      </c>
      <c r="R3230" s="38" t="s">
        <v>20162</v>
      </c>
      <c r="S3230" s="38" t="s">
        <v>20162</v>
      </c>
      <c r="T3230" s="38" t="s">
        <v>20162</v>
      </c>
      <c r="U3230" s="39"/>
      <c r="V3230" s="50">
        <v>1069.9449999999999</v>
      </c>
      <c r="W3230" s="51">
        <v>37.409700000000001</v>
      </c>
      <c r="X3230" s="51">
        <v>4.5572999999999997</v>
      </c>
      <c r="Y3230" s="51">
        <v>-5.3699999999999998E-2</v>
      </c>
      <c r="Z3230" s="39"/>
      <c r="AA3230" s="50">
        <v>1481.8630000000001</v>
      </c>
      <c r="AB3230" s="50">
        <v>779.90599999999995</v>
      </c>
      <c r="AC3230" s="50">
        <v>701.95699999999999</v>
      </c>
      <c r="AD3230" s="50">
        <v>497.38</v>
      </c>
      <c r="AE3230" s="50">
        <v>-17.28</v>
      </c>
      <c r="AF3230" s="52">
        <v>2.1110452634563086</v>
      </c>
      <c r="AG3230" s="52">
        <v>1.7915993113327813</v>
      </c>
      <c r="AH3230" s="39"/>
      <c r="AI3230" s="53">
        <v>3.23874</v>
      </c>
      <c r="AJ3230" s="53">
        <v>60.836889999999997</v>
      </c>
      <c r="AK3230" s="53">
        <v>116.94347999999999</v>
      </c>
      <c r="AL3230" s="53" t="s">
        <v>20148</v>
      </c>
      <c r="AM3230" s="53">
        <v>4.3886200000000004</v>
      </c>
      <c r="AN3230" s="53">
        <v>2.4216500000000001</v>
      </c>
      <c r="AO3230" s="53">
        <v>42.163877038730966</v>
      </c>
      <c r="AP3230" s="53">
        <v>65.794533336067758</v>
      </c>
      <c r="AQ3230" s="39"/>
      <c r="AR3230" s="51">
        <v>-7.6100000000000001E-2</v>
      </c>
      <c r="AS3230" s="104">
        <v>5.185828811601724E-2</v>
      </c>
      <c r="AT3230" s="38" t="s">
        <v>20148</v>
      </c>
      <c r="AU3230" s="102"/>
      <c r="AV3230" s="103">
        <v>5</v>
      </c>
      <c r="AW3230" s="103">
        <v>2</v>
      </c>
      <c r="AX3230" s="103">
        <v>4</v>
      </c>
      <c r="AY3230" s="103">
        <v>0</v>
      </c>
      <c r="AZ3230" s="103">
        <v>0</v>
      </c>
      <c r="BA3230" s="103">
        <v>0</v>
      </c>
      <c r="BB3230" s="103">
        <v>11</v>
      </c>
      <c r="BC3230" s="39"/>
      <c r="BD3230" s="57" t="s">
        <v>20146</v>
      </c>
      <c r="BE3230" s="57" t="s">
        <v>20146</v>
      </c>
    </row>
    <row r="3231" spans="2:57">
      <c r="B3231" t="s">
        <v>1832</v>
      </c>
      <c r="C3231" t="s">
        <v>6691</v>
      </c>
      <c r="D3231" t="s">
        <v>4194</v>
      </c>
      <c r="E3231" s="50">
        <v>95.135080000000002</v>
      </c>
      <c r="F3231" s="50">
        <v>132.05508</v>
      </c>
      <c r="G3231" s="39"/>
      <c r="H3231" s="38">
        <v>-0.89733542319749215</v>
      </c>
      <c r="I3231" s="38">
        <v>-0.28804347826086951</v>
      </c>
      <c r="J3231" s="38">
        <v>-0.89733542319749215</v>
      </c>
      <c r="K3231" s="38" t="s">
        <v>20162</v>
      </c>
      <c r="L3231" s="38" t="s">
        <v>20162</v>
      </c>
      <c r="M3231" s="38" t="s">
        <v>20162</v>
      </c>
      <c r="N3231" s="39"/>
      <c r="O3231" s="38">
        <v>-0.8938463739674023</v>
      </c>
      <c r="P3231" s="38">
        <v>-0.28289776139122369</v>
      </c>
      <c r="Q3231" s="38">
        <v>-0.8938463739674023</v>
      </c>
      <c r="R3231" s="38" t="s">
        <v>20162</v>
      </c>
      <c r="S3231" s="38" t="s">
        <v>20162</v>
      </c>
      <c r="T3231" s="38" t="s">
        <v>20162</v>
      </c>
      <c r="U3231" s="39"/>
      <c r="V3231" s="50">
        <v>251.792</v>
      </c>
      <c r="W3231" s="51">
        <v>70.745599999999996</v>
      </c>
      <c r="X3231" s="51">
        <v>-24.776700000000002</v>
      </c>
      <c r="Y3231" s="51">
        <v>-25.090499999999999</v>
      </c>
      <c r="Z3231" s="39"/>
      <c r="AA3231" s="50">
        <v>360.82600000000002</v>
      </c>
      <c r="AB3231" s="50">
        <v>155.09200000000001</v>
      </c>
      <c r="AC3231" s="50">
        <v>205.73400000000001</v>
      </c>
      <c r="AD3231" s="50">
        <v>27.559000000000001</v>
      </c>
      <c r="AE3231" s="50">
        <v>-315.34300000000002</v>
      </c>
      <c r="AF3231" s="52">
        <v>1.7538472007543722</v>
      </c>
      <c r="AG3231" s="52">
        <v>2.4341455167101875</v>
      </c>
      <c r="AH3231" s="39"/>
      <c r="AI3231" s="53">
        <v>0.37783</v>
      </c>
      <c r="AJ3231" s="53" t="s">
        <v>20148</v>
      </c>
      <c r="AK3231" s="53" t="s">
        <v>20148</v>
      </c>
      <c r="AL3231" s="53" t="s">
        <v>20148</v>
      </c>
      <c r="AM3231" s="53">
        <v>0.62678</v>
      </c>
      <c r="AN3231" s="53">
        <v>0.40109</v>
      </c>
      <c r="AO3231" s="53">
        <v>-2.4807927711296047</v>
      </c>
      <c r="AP3231" s="53">
        <v>-2.1167422178052768</v>
      </c>
      <c r="AQ3231" s="39"/>
      <c r="AR3231" s="51">
        <v>-54.603700000000003</v>
      </c>
      <c r="AS3231" s="104">
        <v>-0.31418901904694757</v>
      </c>
      <c r="AT3231" s="38" t="s">
        <v>20148</v>
      </c>
      <c r="AU3231" s="102"/>
      <c r="AV3231" s="103">
        <v>5</v>
      </c>
      <c r="AW3231" s="103">
        <v>3</v>
      </c>
      <c r="AX3231" s="103">
        <v>4</v>
      </c>
      <c r="AY3231" s="103">
        <v>0</v>
      </c>
      <c r="AZ3231" s="103">
        <v>0</v>
      </c>
      <c r="BA3231" s="103">
        <v>0</v>
      </c>
      <c r="BB3231" s="103">
        <v>12</v>
      </c>
      <c r="BC3231" s="39"/>
      <c r="BD3231" s="57" t="s">
        <v>20146</v>
      </c>
      <c r="BE3231" s="57" t="s">
        <v>20146</v>
      </c>
    </row>
    <row r="3232" spans="2:57">
      <c r="B3232" t="s">
        <v>1046</v>
      </c>
      <c r="C3232" t="s">
        <v>5905</v>
      </c>
      <c r="D3232" t="s">
        <v>4197</v>
      </c>
      <c r="E3232" s="50">
        <v>1144.4435900000001</v>
      </c>
      <c r="F3232" s="50">
        <v>655.02859000000001</v>
      </c>
      <c r="G3232" s="39"/>
      <c r="H3232" s="38">
        <v>-0.53805008509603702</v>
      </c>
      <c r="I3232" s="38">
        <v>-0.16776171703898368</v>
      </c>
      <c r="J3232" s="38">
        <v>-0.53805008509603702</v>
      </c>
      <c r="K3232" s="38">
        <v>-1.1189175123601292E-2</v>
      </c>
      <c r="L3232" s="38">
        <v>0.41685309470544363</v>
      </c>
      <c r="M3232" s="38" t="s">
        <v>20162</v>
      </c>
      <c r="N3232" s="39"/>
      <c r="O3232" s="38">
        <v>-0.53113179086767914</v>
      </c>
      <c r="P3232" s="38">
        <v>-0.16686251114638428</v>
      </c>
      <c r="Q3232" s="38">
        <v>-0.53113179086767914</v>
      </c>
      <c r="R3232" s="38">
        <v>1.7883146582978737E-2</v>
      </c>
      <c r="S3232" s="38">
        <v>-0.12076693427966001</v>
      </c>
      <c r="T3232" s="38" t="s">
        <v>20162</v>
      </c>
      <c r="U3232" s="39"/>
      <c r="V3232" s="50">
        <v>1113.3820000000001</v>
      </c>
      <c r="W3232" s="51">
        <v>63.350999999999999</v>
      </c>
      <c r="X3232" s="51">
        <v>23.3843</v>
      </c>
      <c r="Y3232" s="51">
        <v>9.1232000000000006</v>
      </c>
      <c r="Z3232" s="39"/>
      <c r="AA3232" s="50">
        <v>1300.502</v>
      </c>
      <c r="AB3232" s="50">
        <v>985.78700000000003</v>
      </c>
      <c r="AC3232" s="50">
        <v>314.71499999999997</v>
      </c>
      <c r="AD3232" s="50">
        <v>492.476</v>
      </c>
      <c r="AE3232" s="50">
        <v>-293.255</v>
      </c>
      <c r="AF3232" s="52">
        <v>4.1323165403619146</v>
      </c>
      <c r="AG3232" s="52">
        <v>1.7226553334271901</v>
      </c>
      <c r="AH3232" s="39"/>
      <c r="AI3232" s="53">
        <v>1.0279</v>
      </c>
      <c r="AJ3232" s="53">
        <v>3.55843</v>
      </c>
      <c r="AK3232" s="53">
        <v>4.86381</v>
      </c>
      <c r="AL3232" s="53">
        <v>6.83453</v>
      </c>
      <c r="AM3232" s="53">
        <v>2.06142</v>
      </c>
      <c r="AN3232" s="53">
        <v>0.57352000000000003</v>
      </c>
      <c r="AO3232" s="53">
        <v>1.921220464357783</v>
      </c>
      <c r="AP3232" s="53">
        <v>2.5158862254519754</v>
      </c>
      <c r="AQ3232" s="39"/>
      <c r="AR3232" s="51">
        <v>39.718000000000004</v>
      </c>
      <c r="AS3232" s="104">
        <v>0.24472149872496338</v>
      </c>
      <c r="AT3232" s="38" t="s">
        <v>20148</v>
      </c>
      <c r="AU3232" s="102"/>
      <c r="AV3232" s="103">
        <v>3</v>
      </c>
      <c r="AW3232" s="103">
        <v>2</v>
      </c>
      <c r="AX3232" s="103">
        <v>0</v>
      </c>
      <c r="AY3232" s="103">
        <v>0</v>
      </c>
      <c r="AZ3232" s="103">
        <v>0</v>
      </c>
      <c r="BA3232" s="103">
        <v>0</v>
      </c>
      <c r="BB3232" s="103">
        <v>5</v>
      </c>
      <c r="BC3232" s="39"/>
      <c r="BD3232" s="57" t="s">
        <v>20146</v>
      </c>
      <c r="BE3232" s="57" t="s">
        <v>20146</v>
      </c>
    </row>
    <row r="3233" spans="2:57">
      <c r="B3233" t="s">
        <v>1242</v>
      </c>
      <c r="C3233" t="s">
        <v>6101</v>
      </c>
      <c r="D3233" t="s">
        <v>4195</v>
      </c>
      <c r="E3233" s="50">
        <v>514.71477000000004</v>
      </c>
      <c r="F3233" s="50">
        <v>514.34175000000005</v>
      </c>
      <c r="G3233" s="39"/>
      <c r="H3233" s="38">
        <v>-1.0245901639344135E-3</v>
      </c>
      <c r="I3233" s="38">
        <v>-1.015228426395931E-2</v>
      </c>
      <c r="J3233" s="38">
        <v>-1.0245901639344135E-3</v>
      </c>
      <c r="K3233" s="38" t="s">
        <v>20162</v>
      </c>
      <c r="L3233" s="38" t="s">
        <v>20162</v>
      </c>
      <c r="M3233" s="38" t="s">
        <v>20162</v>
      </c>
      <c r="N3233" s="39"/>
      <c r="O3233" s="38">
        <v>-1.0245901639343025E-3</v>
      </c>
      <c r="P3233" s="38">
        <v>-1.0152284263959199E-2</v>
      </c>
      <c r="Q3233" s="38">
        <v>-1.0245901639343025E-3</v>
      </c>
      <c r="R3233" s="38" t="s">
        <v>20162</v>
      </c>
      <c r="S3233" s="38" t="s">
        <v>20162</v>
      </c>
      <c r="T3233" s="38" t="s">
        <v>20162</v>
      </c>
      <c r="U3233" s="39"/>
      <c r="V3233" s="50" t="s">
        <v>20162</v>
      </c>
      <c r="W3233" s="51" t="s">
        <v>20162</v>
      </c>
      <c r="X3233" s="51" t="s">
        <v>20162</v>
      </c>
      <c r="Y3233" s="51" t="s">
        <v>20162</v>
      </c>
      <c r="Z3233" s="39"/>
      <c r="AA3233" s="50">
        <v>414.63146</v>
      </c>
      <c r="AB3233" s="50">
        <v>435.78573</v>
      </c>
      <c r="AC3233" s="50">
        <v>-21.15427</v>
      </c>
      <c r="AD3233" s="50" t="s">
        <v>20162</v>
      </c>
      <c r="AE3233" s="50">
        <v>-21.15541</v>
      </c>
      <c r="AF3233" s="52">
        <v>-19.600367207187958</v>
      </c>
      <c r="AG3233" s="52" t="s">
        <v>20162</v>
      </c>
      <c r="AH3233" s="39"/>
      <c r="AI3233" s="53" t="s">
        <v>20162</v>
      </c>
      <c r="AJ3233" s="53" t="s">
        <v>20162</v>
      </c>
      <c r="AK3233" s="53" t="s">
        <v>20148</v>
      </c>
      <c r="AL3233" s="53" t="s">
        <v>20148</v>
      </c>
      <c r="AM3233" s="53" t="s">
        <v>20148</v>
      </c>
      <c r="AN3233" s="53" t="s">
        <v>20162</v>
      </c>
      <c r="AO3233" s="53" t="s">
        <v>20162</v>
      </c>
      <c r="AP3233" s="53">
        <v>-366.20986116055536</v>
      </c>
      <c r="AQ3233" s="39"/>
      <c r="AR3233" s="51" t="s">
        <v>20148</v>
      </c>
      <c r="AS3233" s="104">
        <v>-3.4505530466331989E-3</v>
      </c>
      <c r="AT3233" s="38" t="s">
        <v>20148</v>
      </c>
      <c r="AU3233" s="102"/>
      <c r="AV3233" s="103">
        <v>0</v>
      </c>
      <c r="AW3233" s="103">
        <v>0</v>
      </c>
      <c r="AX3233" s="103">
        <v>0</v>
      </c>
      <c r="AY3233" s="103">
        <v>0</v>
      </c>
      <c r="AZ3233" s="103">
        <v>0</v>
      </c>
      <c r="BA3233" s="103">
        <v>0</v>
      </c>
      <c r="BB3233" s="103">
        <v>0</v>
      </c>
      <c r="BC3233" s="39"/>
      <c r="BD3233" s="57" t="s">
        <v>20147</v>
      </c>
      <c r="BE3233" s="57" t="s">
        <v>20147</v>
      </c>
    </row>
    <row r="3234" spans="2:57">
      <c r="B3234" t="s">
        <v>1624</v>
      </c>
      <c r="C3234" t="s">
        <v>6483</v>
      </c>
      <c r="D3234" t="s">
        <v>4195</v>
      </c>
      <c r="E3234" s="50">
        <v>300.26693</v>
      </c>
      <c r="F3234" s="50">
        <v>300.17644999999999</v>
      </c>
      <c r="G3234" s="39"/>
      <c r="H3234" s="38">
        <v>1.7930327868852514E-2</v>
      </c>
      <c r="I3234" s="38">
        <v>2.1068859198355661E-2</v>
      </c>
      <c r="J3234" s="38">
        <v>1.7930327868852514E-2</v>
      </c>
      <c r="K3234" s="38" t="s">
        <v>20162</v>
      </c>
      <c r="L3234" s="38" t="s">
        <v>20162</v>
      </c>
      <c r="M3234" s="38" t="s">
        <v>20162</v>
      </c>
      <c r="N3234" s="39"/>
      <c r="O3234" s="38">
        <v>1.7930340498639952E-2</v>
      </c>
      <c r="P3234" s="38">
        <v>2.1068868130515339E-2</v>
      </c>
      <c r="Q3234" s="38">
        <v>1.7930340498639952E-2</v>
      </c>
      <c r="R3234" s="38" t="s">
        <v>20162</v>
      </c>
      <c r="S3234" s="38" t="s">
        <v>20162</v>
      </c>
      <c r="T3234" s="38" t="s">
        <v>20162</v>
      </c>
      <c r="U3234" s="39"/>
      <c r="V3234" s="50" t="s">
        <v>20162</v>
      </c>
      <c r="W3234" s="51" t="s">
        <v>20162</v>
      </c>
      <c r="X3234" s="51" t="s">
        <v>20162</v>
      </c>
      <c r="Y3234" s="51" t="s">
        <v>20162</v>
      </c>
      <c r="Z3234" s="39"/>
      <c r="AA3234" s="50">
        <v>237.46888999999999</v>
      </c>
      <c r="AB3234" s="50">
        <v>249.15644</v>
      </c>
      <c r="AC3234" s="50">
        <v>-11.68756</v>
      </c>
      <c r="AD3234" s="50" t="s">
        <v>20162</v>
      </c>
      <c r="AE3234" s="50">
        <v>-11.68821</v>
      </c>
      <c r="AF3234" s="52">
        <v>-20.318089490021869</v>
      </c>
      <c r="AG3234" s="52" t="s">
        <v>20162</v>
      </c>
      <c r="AH3234" s="39"/>
      <c r="AI3234" s="53" t="s">
        <v>20162</v>
      </c>
      <c r="AJ3234" s="53" t="s">
        <v>20162</v>
      </c>
      <c r="AK3234" s="53" t="s">
        <v>20148</v>
      </c>
      <c r="AL3234" s="53" t="s">
        <v>20148</v>
      </c>
      <c r="AM3234" s="53" t="s">
        <v>20148</v>
      </c>
      <c r="AN3234" s="53" t="s">
        <v>20162</v>
      </c>
      <c r="AO3234" s="53" t="s">
        <v>20162</v>
      </c>
      <c r="AP3234" s="53">
        <v>-331.38642335121767</v>
      </c>
      <c r="AQ3234" s="39"/>
      <c r="AR3234" s="51" t="s">
        <v>20162</v>
      </c>
      <c r="AS3234" s="104">
        <v>-3.8269228088097552E-3</v>
      </c>
      <c r="AT3234" s="38" t="s">
        <v>20148</v>
      </c>
      <c r="AU3234" s="102"/>
      <c r="AV3234" s="103">
        <v>0</v>
      </c>
      <c r="AW3234" s="103">
        <v>0</v>
      </c>
      <c r="AX3234" s="103">
        <v>0</v>
      </c>
      <c r="AY3234" s="103">
        <v>0</v>
      </c>
      <c r="AZ3234" s="103">
        <v>0</v>
      </c>
      <c r="BA3234" s="103">
        <v>0</v>
      </c>
      <c r="BB3234" s="103">
        <v>0</v>
      </c>
      <c r="BC3234" s="39"/>
      <c r="BD3234" s="57" t="s">
        <v>20147</v>
      </c>
      <c r="BE3234" s="57" t="s">
        <v>20147</v>
      </c>
    </row>
    <row r="3235" spans="2:57">
      <c r="B3235" t="s">
        <v>3395</v>
      </c>
      <c r="C3235" t="s">
        <v>8254</v>
      </c>
      <c r="D3235" t="s">
        <v>4195</v>
      </c>
      <c r="E3235" s="50">
        <v>-23.709689999999998</v>
      </c>
      <c r="F3235" s="50">
        <v>4.8551299999999999</v>
      </c>
      <c r="G3235" s="39"/>
      <c r="H3235" s="38">
        <v>-0.77698203592814363</v>
      </c>
      <c r="I3235" s="38">
        <v>-0.39773609314359637</v>
      </c>
      <c r="J3235" s="38">
        <v>-0.77698203592814363</v>
      </c>
      <c r="K3235" s="38" t="s">
        <v>20162</v>
      </c>
      <c r="L3235" s="38" t="s">
        <v>20162</v>
      </c>
      <c r="M3235" s="38" t="s">
        <v>20162</v>
      </c>
      <c r="N3235" s="39"/>
      <c r="O3235" s="38">
        <v>-0.71143786867951442</v>
      </c>
      <c r="P3235" s="38">
        <v>-0.30827075167798623</v>
      </c>
      <c r="Q3235" s="38">
        <v>-0.71143786867951442</v>
      </c>
      <c r="R3235" s="38" t="s">
        <v>20162</v>
      </c>
      <c r="S3235" s="38" t="s">
        <v>20162</v>
      </c>
      <c r="T3235" s="38" t="s">
        <v>20162</v>
      </c>
      <c r="U3235" s="39"/>
      <c r="V3235" s="50">
        <v>2.44502</v>
      </c>
      <c r="W3235" s="51">
        <v>100</v>
      </c>
      <c r="X3235" s="51">
        <v>-162.01349999999999</v>
      </c>
      <c r="Y3235" s="51">
        <v>-142.9203</v>
      </c>
      <c r="Z3235" s="39"/>
      <c r="AA3235" s="50">
        <v>38.56418</v>
      </c>
      <c r="AB3235" s="50">
        <v>1.4320900000000001</v>
      </c>
      <c r="AC3235" s="50">
        <v>37.132089999999998</v>
      </c>
      <c r="AD3235" s="50" t="s">
        <v>20162</v>
      </c>
      <c r="AE3235" s="50">
        <v>-4.3941100000000004</v>
      </c>
      <c r="AF3235" s="52">
        <v>1.0385674493409878</v>
      </c>
      <c r="AG3235" s="52">
        <v>7.2245807936467799</v>
      </c>
      <c r="AH3235" s="39"/>
      <c r="AI3235" s="53" t="s">
        <v>20148</v>
      </c>
      <c r="AJ3235" s="53" t="s">
        <v>20148</v>
      </c>
      <c r="AK3235" s="53" t="s">
        <v>20148</v>
      </c>
      <c r="AL3235" s="53" t="s">
        <v>20148</v>
      </c>
      <c r="AM3235" s="53">
        <v>0.12623999999999999</v>
      </c>
      <c r="AN3235" s="53">
        <v>1.5301499999999999</v>
      </c>
      <c r="AO3235" s="53">
        <v>-1.2279344444725462</v>
      </c>
      <c r="AP3235" s="53">
        <v>-1.2256498547183101</v>
      </c>
      <c r="AQ3235" s="39"/>
      <c r="AR3235" s="51">
        <v>-12.5745</v>
      </c>
      <c r="AS3235" s="104">
        <v>-0.46239732175687331</v>
      </c>
      <c r="AT3235" s="38" t="s">
        <v>20148</v>
      </c>
      <c r="AU3235" s="102"/>
      <c r="AV3235" s="103">
        <v>0</v>
      </c>
      <c r="AW3235" s="103">
        <v>0</v>
      </c>
      <c r="AX3235" s="103">
        <v>0</v>
      </c>
      <c r="AY3235" s="103">
        <v>0</v>
      </c>
      <c r="AZ3235" s="103">
        <v>0</v>
      </c>
      <c r="BA3235" s="103">
        <v>0</v>
      </c>
      <c r="BB3235" s="103">
        <v>0</v>
      </c>
      <c r="BC3235" s="39"/>
      <c r="BD3235" s="57" t="s">
        <v>20147</v>
      </c>
      <c r="BE3235" s="57" t="s">
        <v>20147</v>
      </c>
    </row>
    <row r="3236" spans="2:57">
      <c r="B3236" t="s">
        <v>1876</v>
      </c>
      <c r="C3236" t="s">
        <v>6735</v>
      </c>
      <c r="D3236" t="s">
        <v>4194</v>
      </c>
      <c r="E3236" s="50">
        <v>341.68131</v>
      </c>
      <c r="F3236" s="50">
        <v>194.30731</v>
      </c>
      <c r="G3236" s="39"/>
      <c r="H3236" s="38">
        <v>-0.38569424964936883</v>
      </c>
      <c r="I3236" s="38">
        <v>0.24431818181818188</v>
      </c>
      <c r="J3236" s="38">
        <v>-0.38569424964936883</v>
      </c>
      <c r="K3236" s="38">
        <v>1.811639416873688</v>
      </c>
      <c r="L3236" s="38">
        <v>-0.47037164674514353</v>
      </c>
      <c r="M3236" s="38">
        <v>-0.69358008298522966</v>
      </c>
      <c r="N3236" s="39"/>
      <c r="O3236" s="38">
        <v>-0.47560992394767809</v>
      </c>
      <c r="P3236" s="38">
        <v>5.6332649959479841E-2</v>
      </c>
      <c r="Q3236" s="38">
        <v>-0.47560992394767809</v>
      </c>
      <c r="R3236" s="38">
        <v>1.259589112143968</v>
      </c>
      <c r="S3236" s="38">
        <v>-0.61194218088118446</v>
      </c>
      <c r="T3236" s="38">
        <v>-0.73082862281519645</v>
      </c>
      <c r="U3236" s="39"/>
      <c r="V3236" s="50">
        <v>370.7</v>
      </c>
      <c r="W3236" s="51">
        <v>68.284300000000002</v>
      </c>
      <c r="X3236" s="51">
        <v>5.7538999999999998</v>
      </c>
      <c r="Y3236" s="51">
        <v>3.9853999999999998</v>
      </c>
      <c r="Z3236" s="39"/>
      <c r="AA3236" s="50">
        <v>340.75799999999998</v>
      </c>
      <c r="AB3236" s="50">
        <v>218.53399999999999</v>
      </c>
      <c r="AC3236" s="50">
        <v>122.224</v>
      </c>
      <c r="AD3236" s="50">
        <v>5</v>
      </c>
      <c r="AE3236" s="50">
        <v>-4.7130000000000001</v>
      </c>
      <c r="AF3236" s="52">
        <v>2.7879794475716713</v>
      </c>
      <c r="AG3236" s="52">
        <v>2.8404117858882838</v>
      </c>
      <c r="AH3236" s="39"/>
      <c r="AI3236" s="53">
        <v>0.92171999999999998</v>
      </c>
      <c r="AJ3236" s="53">
        <v>3.5581399999999999</v>
      </c>
      <c r="AK3236" s="53">
        <v>16.018809999999998</v>
      </c>
      <c r="AL3236" s="53">
        <v>15.1035</v>
      </c>
      <c r="AM3236" s="53">
        <v>1.86215</v>
      </c>
      <c r="AN3236" s="53">
        <v>0.59543000000000001</v>
      </c>
      <c r="AO3236" s="53">
        <v>4.1158954860302055</v>
      </c>
      <c r="AP3236" s="53">
        <v>9.1095785278949837</v>
      </c>
      <c r="AQ3236" s="39"/>
      <c r="AR3236" s="51">
        <v>11.3086</v>
      </c>
      <c r="AS3236" s="104">
        <v>8.1450451929722723E-2</v>
      </c>
      <c r="AT3236" s="38" t="s">
        <v>20148</v>
      </c>
      <c r="AU3236" s="102"/>
      <c r="AV3236" s="103">
        <v>1</v>
      </c>
      <c r="AW3236" s="103">
        <v>0</v>
      </c>
      <c r="AX3236" s="103">
        <v>0</v>
      </c>
      <c r="AY3236" s="103">
        <v>0</v>
      </c>
      <c r="AZ3236" s="103">
        <v>0</v>
      </c>
      <c r="BA3236" s="103">
        <v>0</v>
      </c>
      <c r="BB3236" s="103">
        <v>1</v>
      </c>
      <c r="BC3236" s="39"/>
      <c r="BD3236" s="57" t="s">
        <v>20146</v>
      </c>
      <c r="BE3236" s="57" t="s">
        <v>20146</v>
      </c>
    </row>
    <row r="3237" spans="2:57">
      <c r="B3237" t="s">
        <v>746</v>
      </c>
      <c r="C3237" t="s">
        <v>4450</v>
      </c>
      <c r="D3237" t="s">
        <v>4196</v>
      </c>
      <c r="E3237" s="50">
        <v>1849.68724</v>
      </c>
      <c r="F3237" s="50">
        <v>1644.6722400000001</v>
      </c>
      <c r="G3237" s="39"/>
      <c r="H3237" s="38">
        <v>-0.61735419630156474</v>
      </c>
      <c r="I3237" s="38">
        <v>-2.1818181818181848E-2</v>
      </c>
      <c r="J3237" s="38">
        <v>-0.61735419630156474</v>
      </c>
      <c r="K3237" s="38" t="s">
        <v>20162</v>
      </c>
      <c r="L3237" s="38" t="s">
        <v>20162</v>
      </c>
      <c r="M3237" s="38" t="s">
        <v>20162</v>
      </c>
      <c r="N3237" s="39"/>
      <c r="O3237" s="38">
        <v>-0.52376329378915143</v>
      </c>
      <c r="P3237" s="38">
        <v>-1.4639232047169104E-2</v>
      </c>
      <c r="Q3237" s="38">
        <v>-0.52376329378915143</v>
      </c>
      <c r="R3237" s="38" t="s">
        <v>20162</v>
      </c>
      <c r="S3237" s="38" t="s">
        <v>20162</v>
      </c>
      <c r="T3237" s="38" t="s">
        <v>20162</v>
      </c>
      <c r="U3237" s="39"/>
      <c r="V3237" s="50">
        <v>602.54300000000001</v>
      </c>
      <c r="W3237" s="51">
        <v>20.587399999999999</v>
      </c>
      <c r="X3237" s="51">
        <v>-35.527999999999999</v>
      </c>
      <c r="Y3237" s="51">
        <v>-95.909499999999994</v>
      </c>
      <c r="Z3237" s="39"/>
      <c r="AA3237" s="50">
        <v>5474.3789999999999</v>
      </c>
      <c r="AB3237" s="50">
        <v>991.23299999999995</v>
      </c>
      <c r="AC3237" s="50">
        <v>4483.1459999999997</v>
      </c>
      <c r="AD3237" s="50">
        <v>390.74899999999997</v>
      </c>
      <c r="AE3237" s="50">
        <v>-1105.796</v>
      </c>
      <c r="AF3237" s="52">
        <v>1.2211021010692045</v>
      </c>
      <c r="AG3237" s="52">
        <v>-2.5460034544319781</v>
      </c>
      <c r="AH3237" s="39"/>
      <c r="AI3237" s="53">
        <v>3.1387200000000002</v>
      </c>
      <c r="AJ3237" s="53" t="s">
        <v>20148</v>
      </c>
      <c r="AK3237" s="53" t="s">
        <v>20148</v>
      </c>
      <c r="AL3237" s="53" t="s">
        <v>20148</v>
      </c>
      <c r="AM3237" s="53">
        <v>0.28122999999999998</v>
      </c>
      <c r="AN3237" s="53">
        <v>1.7156</v>
      </c>
      <c r="AO3237" s="53">
        <v>-23.871463779264698</v>
      </c>
      <c r="AP3237" s="53">
        <v>-7.6827994319668154</v>
      </c>
      <c r="AQ3237" s="39"/>
      <c r="AR3237" s="51">
        <v>-11.8969</v>
      </c>
      <c r="AS3237" s="104">
        <v>-4.2122512459347741E-2</v>
      </c>
      <c r="AT3237" s="38" t="s">
        <v>20148</v>
      </c>
      <c r="AU3237" s="102"/>
      <c r="AV3237" s="103">
        <v>4</v>
      </c>
      <c r="AW3237" s="103">
        <v>0</v>
      </c>
      <c r="AX3237" s="103">
        <v>14</v>
      </c>
      <c r="AY3237" s="103">
        <v>1</v>
      </c>
      <c r="AZ3237" s="103">
        <v>1</v>
      </c>
      <c r="BA3237" s="103">
        <v>0</v>
      </c>
      <c r="BB3237" s="103">
        <v>20</v>
      </c>
      <c r="BC3237" s="39"/>
      <c r="BD3237" s="57" t="s">
        <v>20146</v>
      </c>
      <c r="BE3237" s="57" t="s">
        <v>20147</v>
      </c>
    </row>
    <row r="3238" spans="2:57">
      <c r="B3238" t="s">
        <v>1724</v>
      </c>
      <c r="C3238" t="s">
        <v>6583</v>
      </c>
      <c r="D3238" t="s">
        <v>4195</v>
      </c>
      <c r="E3238" s="50" t="s">
        <v>20162</v>
      </c>
      <c r="F3238" s="50">
        <v>281.23417000000001</v>
      </c>
      <c r="G3238" s="39"/>
      <c r="H3238" s="38">
        <v>0.27545454477048725</v>
      </c>
      <c r="I3238" s="38">
        <v>0.24619129611358548</v>
      </c>
      <c r="J3238" s="38">
        <v>0.27545454477048725</v>
      </c>
      <c r="K3238" s="38">
        <v>0.28244641552702299</v>
      </c>
      <c r="L3238" s="38">
        <v>0.51326578393268196</v>
      </c>
      <c r="M3238" s="38">
        <v>5.4108085006599778</v>
      </c>
      <c r="N3238" s="39"/>
      <c r="O3238" s="38">
        <v>0.21522466436954324</v>
      </c>
      <c r="P3238" s="38">
        <v>0.23292000605863583</v>
      </c>
      <c r="Q3238" s="38">
        <v>0.21522466436954324</v>
      </c>
      <c r="R3238" s="38">
        <v>0.13317554612566118</v>
      </c>
      <c r="S3238" s="38">
        <v>0.44871810721910732</v>
      </c>
      <c r="T3238" s="38">
        <v>4.9455442059445254</v>
      </c>
      <c r="U3238" s="39"/>
      <c r="V3238" s="50">
        <v>67.573999999999998</v>
      </c>
      <c r="W3238" s="51" t="s">
        <v>20162</v>
      </c>
      <c r="X3238" s="51" t="s">
        <v>20163</v>
      </c>
      <c r="Y3238" s="51">
        <v>38.147799999999997</v>
      </c>
      <c r="Z3238" s="39"/>
      <c r="AA3238" s="50">
        <v>1831.2750000000001</v>
      </c>
      <c r="AB3238" s="50">
        <v>1620.9</v>
      </c>
      <c r="AC3238" s="50">
        <v>210.375</v>
      </c>
      <c r="AD3238" s="50">
        <v>5</v>
      </c>
      <c r="AE3238" s="50">
        <v>167.89699999999999</v>
      </c>
      <c r="AF3238" s="52">
        <v>8.7048128342245992</v>
      </c>
      <c r="AG3238" s="52" t="s">
        <v>20162</v>
      </c>
      <c r="AH3238" s="39"/>
      <c r="AI3238" s="53" t="s">
        <v>20162</v>
      </c>
      <c r="AJ3238" s="53" t="s">
        <v>20162</v>
      </c>
      <c r="AK3238" s="53" t="s">
        <v>20162</v>
      </c>
      <c r="AL3238" s="53">
        <v>11.18892</v>
      </c>
      <c r="AM3238" s="53">
        <v>1.35446</v>
      </c>
      <c r="AN3238" s="53">
        <v>4.21821</v>
      </c>
      <c r="AO3238" s="53" t="s">
        <v>20162</v>
      </c>
      <c r="AP3238" s="53" t="s">
        <v>20162</v>
      </c>
      <c r="AQ3238" s="39"/>
      <c r="AR3238" s="51">
        <v>12.770799999999999</v>
      </c>
      <c r="AS3238" s="104" t="s">
        <v>20162</v>
      </c>
      <c r="AT3238" s="38">
        <v>2.4778220180444437E-2</v>
      </c>
      <c r="AU3238" s="102"/>
      <c r="AV3238" s="103">
        <v>0</v>
      </c>
      <c r="AW3238" s="103">
        <v>0</v>
      </c>
      <c r="AX3238" s="103">
        <v>0</v>
      </c>
      <c r="AY3238" s="103">
        <v>0</v>
      </c>
      <c r="AZ3238" s="103">
        <v>0</v>
      </c>
      <c r="BA3238" s="103">
        <v>0</v>
      </c>
      <c r="BB3238" s="103">
        <v>0</v>
      </c>
      <c r="BC3238" s="39"/>
      <c r="BD3238" s="57" t="s">
        <v>20147</v>
      </c>
      <c r="BE3238" s="57" t="s">
        <v>20147</v>
      </c>
    </row>
    <row r="3239" spans="2:57">
      <c r="B3239" t="s">
        <v>2208</v>
      </c>
      <c r="C3239" t="s">
        <v>7067</v>
      </c>
      <c r="D3239" t="s">
        <v>4198</v>
      </c>
      <c r="E3239" s="50">
        <v>44.680950000000003</v>
      </c>
      <c r="F3239" s="50">
        <v>107.53995</v>
      </c>
      <c r="G3239" s="39"/>
      <c r="H3239" s="38">
        <v>0</v>
      </c>
      <c r="I3239" s="38">
        <v>0.2113251605370694</v>
      </c>
      <c r="J3239" s="38">
        <v>0</v>
      </c>
      <c r="K3239" s="38">
        <v>-6.7729978658879086E-2</v>
      </c>
      <c r="L3239" s="38">
        <v>-0.25892857142857151</v>
      </c>
      <c r="M3239" s="38">
        <v>-0.87424242424242427</v>
      </c>
      <c r="N3239" s="39"/>
      <c r="O3239" s="38">
        <v>5.8239823785372957E-2</v>
      </c>
      <c r="P3239" s="38">
        <v>0.21132507242440979</v>
      </c>
      <c r="Q3239" s="38">
        <v>5.8239823785372957E-2</v>
      </c>
      <c r="R3239" s="38">
        <v>9.9714603149016661</v>
      </c>
      <c r="S3239" s="38">
        <v>10.122620901931825</v>
      </c>
      <c r="T3239" s="38">
        <v>4.0266641425826997</v>
      </c>
      <c r="U3239" s="39"/>
      <c r="V3239" s="50">
        <v>55.676000000000002</v>
      </c>
      <c r="W3239" s="51">
        <v>16.559999999999999</v>
      </c>
      <c r="X3239" s="51">
        <v>-68.065200000000004</v>
      </c>
      <c r="Y3239" s="51">
        <v>-65.4285</v>
      </c>
      <c r="Z3239" s="39"/>
      <c r="AA3239" s="50">
        <v>177.81100000000001</v>
      </c>
      <c r="AB3239" s="50">
        <v>30.088999999999999</v>
      </c>
      <c r="AC3239" s="50">
        <v>147.72200000000001</v>
      </c>
      <c r="AD3239" s="50">
        <v>1.657</v>
      </c>
      <c r="AE3239" s="50">
        <v>-76.394000000000005</v>
      </c>
      <c r="AF3239" s="52">
        <v>1.2036866546621356</v>
      </c>
      <c r="AG3239" s="52">
        <v>2.6225005745805565</v>
      </c>
      <c r="AH3239" s="39"/>
      <c r="AI3239" s="53">
        <v>0.80252000000000001</v>
      </c>
      <c r="AJ3239" s="53" t="s">
        <v>20148</v>
      </c>
      <c r="AK3239" s="53" t="s">
        <v>20148</v>
      </c>
      <c r="AL3239" s="53" t="s">
        <v>20148</v>
      </c>
      <c r="AM3239" s="53">
        <v>0.70521999999999996</v>
      </c>
      <c r="AN3239" s="53">
        <v>1.67804</v>
      </c>
      <c r="AO3239" s="53">
        <v>-3.0895182142036317</v>
      </c>
      <c r="AP3239" s="53">
        <v>-2.8377651994933504</v>
      </c>
      <c r="AQ3239" s="39"/>
      <c r="AR3239" s="51">
        <v>-34.821800000000003</v>
      </c>
      <c r="AS3239" s="104">
        <v>-0.62693974787413564</v>
      </c>
      <c r="AT3239" s="38" t="s">
        <v>20148</v>
      </c>
      <c r="AU3239" s="102"/>
      <c r="AV3239" s="103">
        <v>0</v>
      </c>
      <c r="AW3239" s="103">
        <v>0</v>
      </c>
      <c r="AX3239" s="103">
        <v>0</v>
      </c>
      <c r="AY3239" s="103">
        <v>0</v>
      </c>
      <c r="AZ3239" s="103">
        <v>0</v>
      </c>
      <c r="BA3239" s="103">
        <v>0</v>
      </c>
      <c r="BB3239" s="103">
        <v>0</v>
      </c>
      <c r="BC3239" s="39"/>
      <c r="BD3239" s="57" t="s">
        <v>20146</v>
      </c>
      <c r="BE3239" s="57" t="s">
        <v>20146</v>
      </c>
    </row>
    <row r="3240" spans="2:57">
      <c r="B3240" t="s">
        <v>1355</v>
      </c>
      <c r="C3240" t="s">
        <v>6214</v>
      </c>
      <c r="D3240" t="s">
        <v>4195</v>
      </c>
      <c r="E3240" s="50">
        <v>434.67883</v>
      </c>
      <c r="F3240" s="50">
        <v>434.7</v>
      </c>
      <c r="G3240" s="39"/>
      <c r="H3240" s="38">
        <v>3.4907597535934309E-2</v>
      </c>
      <c r="I3240" s="38">
        <v>1.7667844522968323E-2</v>
      </c>
      <c r="J3240" s="38">
        <v>3.4907597535934309E-2</v>
      </c>
      <c r="K3240" s="38" t="s">
        <v>20162</v>
      </c>
      <c r="L3240" s="38" t="s">
        <v>20162</v>
      </c>
      <c r="M3240" s="38" t="s">
        <v>20162</v>
      </c>
      <c r="N3240" s="39"/>
      <c r="O3240" s="38">
        <v>3.4907597535934309E-2</v>
      </c>
      <c r="P3240" s="38">
        <v>1.7667832610754886E-2</v>
      </c>
      <c r="Q3240" s="38">
        <v>3.4907597535934309E-2</v>
      </c>
      <c r="R3240" s="38" t="s">
        <v>20162</v>
      </c>
      <c r="S3240" s="38" t="s">
        <v>20162</v>
      </c>
      <c r="T3240" s="38" t="s">
        <v>20162</v>
      </c>
      <c r="U3240" s="39"/>
      <c r="V3240" s="50" t="s">
        <v>20162</v>
      </c>
      <c r="W3240" s="51" t="s">
        <v>20162</v>
      </c>
      <c r="X3240" s="51" t="s">
        <v>20162</v>
      </c>
      <c r="Y3240" s="51" t="s">
        <v>20162</v>
      </c>
      <c r="Z3240" s="39"/>
      <c r="AA3240" s="50">
        <v>346.09449999999998</v>
      </c>
      <c r="AB3240" s="50">
        <v>370.00301999999999</v>
      </c>
      <c r="AC3240" s="50">
        <v>-23.908519999999999</v>
      </c>
      <c r="AD3240" s="50" t="s">
        <v>20162</v>
      </c>
      <c r="AE3240" s="50">
        <v>-23.909389999999998</v>
      </c>
      <c r="AF3240" s="52">
        <v>-14.475781018649418</v>
      </c>
      <c r="AG3240" s="52" t="s">
        <v>20162</v>
      </c>
      <c r="AH3240" s="39"/>
      <c r="AI3240" s="53" t="s">
        <v>20162</v>
      </c>
      <c r="AJ3240" s="53" t="s">
        <v>20162</v>
      </c>
      <c r="AK3240" s="53" t="s">
        <v>20148</v>
      </c>
      <c r="AL3240" s="53" t="s">
        <v>20162</v>
      </c>
      <c r="AM3240" s="53" t="s">
        <v>20148</v>
      </c>
      <c r="AN3240" s="53" t="s">
        <v>20162</v>
      </c>
      <c r="AO3240" s="53" t="s">
        <v>20162</v>
      </c>
      <c r="AP3240" s="53">
        <v>-358.25545171339564</v>
      </c>
      <c r="AQ3240" s="39"/>
      <c r="AR3240" s="51" t="s">
        <v>20162</v>
      </c>
      <c r="AS3240" s="104">
        <v>-3.5184865676792074E-3</v>
      </c>
      <c r="AT3240" s="38" t="s">
        <v>20148</v>
      </c>
      <c r="AU3240" s="102"/>
      <c r="AV3240" s="103">
        <v>0</v>
      </c>
      <c r="AW3240" s="103">
        <v>0</v>
      </c>
      <c r="AX3240" s="103">
        <v>0</v>
      </c>
      <c r="AY3240" s="103">
        <v>0</v>
      </c>
      <c r="AZ3240" s="103">
        <v>0</v>
      </c>
      <c r="BA3240" s="103">
        <v>0</v>
      </c>
      <c r="BB3240" s="103">
        <v>0</v>
      </c>
      <c r="BC3240" s="39"/>
      <c r="BD3240" s="57" t="s">
        <v>20147</v>
      </c>
      <c r="BE3240" s="57" t="s">
        <v>20147</v>
      </c>
    </row>
    <row r="3241" spans="2:57">
      <c r="B3241" t="s">
        <v>1208</v>
      </c>
      <c r="C3241" t="s">
        <v>6067</v>
      </c>
      <c r="D3241" t="s">
        <v>4195</v>
      </c>
      <c r="E3241" s="50">
        <v>465.64026999999999</v>
      </c>
      <c r="F3241" s="50">
        <v>501.73628000000002</v>
      </c>
      <c r="G3241" s="39"/>
      <c r="H3241" s="38">
        <v>1.3881090202465307E-2</v>
      </c>
      <c r="I3241" s="38">
        <v>0.29018757318309518</v>
      </c>
      <c r="J3241" s="38">
        <v>1.3881090202465307E-2</v>
      </c>
      <c r="K3241" s="38">
        <v>0.80026595883510554</v>
      </c>
      <c r="L3241" s="38">
        <v>1.5750095196852159</v>
      </c>
      <c r="M3241" s="38">
        <v>1.2074606397805847</v>
      </c>
      <c r="N3241" s="39"/>
      <c r="O3241" s="38">
        <v>7.0163524178230574E-2</v>
      </c>
      <c r="P3241" s="38">
        <v>0.28428597877413342</v>
      </c>
      <c r="Q3241" s="38">
        <v>7.0163524178230574E-2</v>
      </c>
      <c r="R3241" s="38">
        <v>0.78338573390311295</v>
      </c>
      <c r="S3241" s="38">
        <v>1.8291944765621539</v>
      </c>
      <c r="T3241" s="38">
        <v>5.5459330933200954</v>
      </c>
      <c r="U3241" s="39"/>
      <c r="V3241" s="50">
        <v>1202.442</v>
      </c>
      <c r="W3241" s="51">
        <v>39.814500000000002</v>
      </c>
      <c r="X3241" s="51">
        <v>8.7274999999999991</v>
      </c>
      <c r="Y3241" s="51">
        <v>3.1711999999999998</v>
      </c>
      <c r="Z3241" s="39"/>
      <c r="AA3241" s="50">
        <v>3599.1469999999999</v>
      </c>
      <c r="AB3241" s="50">
        <v>3198.9659999999999</v>
      </c>
      <c r="AC3241" s="50">
        <v>400.18099999999998</v>
      </c>
      <c r="AD3241" s="50">
        <v>430.08100000000002</v>
      </c>
      <c r="AE3241" s="50">
        <v>68.146000000000001</v>
      </c>
      <c r="AF3241" s="52">
        <v>8.9937978064925623</v>
      </c>
      <c r="AG3241" s="52">
        <v>1.9659996444609331</v>
      </c>
      <c r="AH3241" s="39"/>
      <c r="AI3241" s="53">
        <v>0.38724999999999998</v>
      </c>
      <c r="AJ3241" s="53">
        <v>3.1808200000000002</v>
      </c>
      <c r="AK3241" s="53">
        <v>4.4370399999999997</v>
      </c>
      <c r="AL3241" s="53">
        <v>12.7188</v>
      </c>
      <c r="AM3241" s="53">
        <v>1.23325</v>
      </c>
      <c r="AN3241" s="53">
        <v>0.38240000000000002</v>
      </c>
      <c r="AO3241" s="53">
        <v>3.8779749731413422</v>
      </c>
      <c r="AP3241" s="53">
        <v>4.7809906235706663</v>
      </c>
      <c r="AQ3241" s="39"/>
      <c r="AR3241" s="51">
        <v>11.386799999999999</v>
      </c>
      <c r="AS3241" s="104">
        <v>8.1566920565832424E-2</v>
      </c>
      <c r="AT3241" s="38">
        <v>1.1598279105337747E-2</v>
      </c>
      <c r="AU3241" s="102"/>
      <c r="AV3241" s="103">
        <v>0</v>
      </c>
      <c r="AW3241" s="103">
        <v>0</v>
      </c>
      <c r="AX3241" s="103">
        <v>0</v>
      </c>
      <c r="AY3241" s="103">
        <v>0</v>
      </c>
      <c r="AZ3241" s="103">
        <v>0</v>
      </c>
      <c r="BA3241" s="103">
        <v>0</v>
      </c>
      <c r="BB3241" s="103">
        <v>0</v>
      </c>
      <c r="BC3241" s="39"/>
      <c r="BD3241" s="57" t="s">
        <v>20147</v>
      </c>
      <c r="BE3241" s="57" t="s">
        <v>20147</v>
      </c>
    </row>
    <row r="3242" spans="2:57">
      <c r="B3242" t="s">
        <v>912</v>
      </c>
      <c r="C3242" t="s">
        <v>5772</v>
      </c>
      <c r="D3242" t="s">
        <v>4190</v>
      </c>
      <c r="E3242" s="50">
        <v>1278.2629099999999</v>
      </c>
      <c r="F3242" s="50">
        <v>889.90691000000004</v>
      </c>
      <c r="G3242" s="39"/>
      <c r="H3242" s="38">
        <v>0.17928168596022553</v>
      </c>
      <c r="I3242" s="38">
        <v>0.4058740268931349</v>
      </c>
      <c r="J3242" s="38">
        <v>0.17928168596022553</v>
      </c>
      <c r="K3242" s="38">
        <v>1.6880920162381594</v>
      </c>
      <c r="L3242" s="38">
        <v>0.87671232876712302</v>
      </c>
      <c r="M3242" s="38">
        <v>0.6085020242914978</v>
      </c>
      <c r="N3242" s="39"/>
      <c r="O3242" s="38">
        <v>0.19140640772724749</v>
      </c>
      <c r="P3242" s="38">
        <v>0.4066191388307927</v>
      </c>
      <c r="Q3242" s="38">
        <v>0.19140640772724749</v>
      </c>
      <c r="R3242" s="38">
        <v>1.7407520893029207</v>
      </c>
      <c r="S3242" s="38">
        <v>0.97079178154096657</v>
      </c>
      <c r="T3242" s="38">
        <v>0.74006934843052896</v>
      </c>
      <c r="U3242" s="39"/>
      <c r="V3242" s="50">
        <v>1711.9059999999999</v>
      </c>
      <c r="W3242" s="51">
        <v>19.4358</v>
      </c>
      <c r="X3242" s="51">
        <v>5.3554000000000004</v>
      </c>
      <c r="Y3242" s="51">
        <v>3.8580000000000001</v>
      </c>
      <c r="Z3242" s="39"/>
      <c r="AA3242" s="50">
        <v>946.66700000000003</v>
      </c>
      <c r="AB3242" s="50">
        <v>511.46800000000002</v>
      </c>
      <c r="AC3242" s="50">
        <v>435.19900000000001</v>
      </c>
      <c r="AD3242" s="50">
        <v>197.80500000000001</v>
      </c>
      <c r="AE3242" s="50">
        <v>182.916</v>
      </c>
      <c r="AF3242" s="52">
        <v>2.1752508622492237</v>
      </c>
      <c r="AG3242" s="52">
        <v>1.2659924968590481</v>
      </c>
      <c r="AH3242" s="39"/>
      <c r="AI3242" s="53">
        <v>0.74668999999999996</v>
      </c>
      <c r="AJ3242" s="53">
        <v>9.8327200000000001</v>
      </c>
      <c r="AK3242" s="53">
        <v>13.94266</v>
      </c>
      <c r="AL3242" s="53">
        <v>13.606159999999999</v>
      </c>
      <c r="AM3242" s="53">
        <v>2.03396</v>
      </c>
      <c r="AN3242" s="53">
        <v>0.5161</v>
      </c>
      <c r="AO3242" s="53">
        <v>7.8186147304052929</v>
      </c>
      <c r="AP3242" s="53">
        <v>9.7066635034904003</v>
      </c>
      <c r="AQ3242" s="39"/>
      <c r="AR3242" s="51">
        <v>16.379000000000001</v>
      </c>
      <c r="AS3242" s="104">
        <v>0.15694464654072976</v>
      </c>
      <c r="AT3242" s="38" t="s">
        <v>20148</v>
      </c>
      <c r="AU3242" s="102"/>
      <c r="AV3242" s="103">
        <v>4</v>
      </c>
      <c r="AW3242" s="103">
        <v>0</v>
      </c>
      <c r="AX3242" s="103">
        <v>1</v>
      </c>
      <c r="AY3242" s="103">
        <v>0</v>
      </c>
      <c r="AZ3242" s="103">
        <v>0</v>
      </c>
      <c r="BA3242" s="103">
        <v>0</v>
      </c>
      <c r="BB3242" s="103">
        <v>5</v>
      </c>
      <c r="BC3242" s="39"/>
      <c r="BD3242" s="57" t="s">
        <v>20146</v>
      </c>
      <c r="BE3242" s="57" t="s">
        <v>20146</v>
      </c>
    </row>
    <row r="3243" spans="2:57">
      <c r="B3243" t="s">
        <v>3158</v>
      </c>
      <c r="C3243" t="s">
        <v>8017</v>
      </c>
      <c r="D3243" t="s">
        <v>4196</v>
      </c>
      <c r="E3243" s="50">
        <v>7.2221399999999996</v>
      </c>
      <c r="F3243" s="50">
        <v>11.45614</v>
      </c>
      <c r="G3243" s="39"/>
      <c r="H3243" s="38">
        <v>-0.23225490196078435</v>
      </c>
      <c r="I3243" s="38">
        <v>-0.27490740740740749</v>
      </c>
      <c r="J3243" s="38">
        <v>-0.23225490196078435</v>
      </c>
      <c r="K3243" s="38">
        <v>-0.86551628796790658</v>
      </c>
      <c r="L3243" s="38">
        <v>-0.99671656638797945</v>
      </c>
      <c r="M3243" s="38">
        <v>-0.99928090126845126</v>
      </c>
      <c r="N3243" s="39"/>
      <c r="O3243" s="38">
        <v>0.13287594289805438</v>
      </c>
      <c r="P3243" s="38">
        <v>-0.27490719672395736</v>
      </c>
      <c r="Q3243" s="38">
        <v>0.13287594289805438</v>
      </c>
      <c r="R3243" s="38">
        <v>2.8635512273260222E-2</v>
      </c>
      <c r="S3243" s="38">
        <v>-0.59223359717756208</v>
      </c>
      <c r="T3243" s="38">
        <v>-0.86153535065901043</v>
      </c>
      <c r="U3243" s="39"/>
      <c r="V3243" s="50">
        <v>1.526</v>
      </c>
      <c r="W3243" s="51">
        <v>-286.0419</v>
      </c>
      <c r="X3243" s="51" t="s">
        <v>20148</v>
      </c>
      <c r="Y3243" s="51" t="s">
        <v>20148</v>
      </c>
      <c r="Z3243" s="39"/>
      <c r="AA3243" s="50">
        <v>7.9939999999999998</v>
      </c>
      <c r="AB3243" s="50">
        <v>2.8559999999999999</v>
      </c>
      <c r="AC3243" s="50">
        <v>5.1379999999999999</v>
      </c>
      <c r="AD3243" s="50" t="s">
        <v>20162</v>
      </c>
      <c r="AE3243" s="50">
        <v>-376.05500000000001</v>
      </c>
      <c r="AF3243" s="52">
        <v>1.555858310626703</v>
      </c>
      <c r="AG3243" s="52">
        <v>0.62827110478484627</v>
      </c>
      <c r="AH3243" s="39"/>
      <c r="AI3243" s="53">
        <v>4.7327300000000001</v>
      </c>
      <c r="AJ3243" s="53" t="s">
        <v>20148</v>
      </c>
      <c r="AK3243" s="53" t="s">
        <v>20148</v>
      </c>
      <c r="AL3243" s="53" t="s">
        <v>20148</v>
      </c>
      <c r="AM3243" s="53">
        <v>1.51105</v>
      </c>
      <c r="AN3243" s="53">
        <v>4.9931799999999997</v>
      </c>
      <c r="AO3243" s="53">
        <v>-1.254367677652469</v>
      </c>
      <c r="AP3243" s="53">
        <v>-1.2247316655976053</v>
      </c>
      <c r="AQ3243" s="39"/>
      <c r="AR3243" s="51">
        <v>-202.4452</v>
      </c>
      <c r="AS3243" s="104">
        <v>15.589999999999986</v>
      </c>
      <c r="AT3243" s="38" t="s">
        <v>20148</v>
      </c>
      <c r="AU3243" s="102"/>
      <c r="AV3243" s="103">
        <v>0</v>
      </c>
      <c r="AW3243" s="103">
        <v>0</v>
      </c>
      <c r="AX3243" s="103">
        <v>0</v>
      </c>
      <c r="AY3243" s="103">
        <v>0</v>
      </c>
      <c r="AZ3243" s="103">
        <v>0</v>
      </c>
      <c r="BA3243" s="103">
        <v>0</v>
      </c>
      <c r="BB3243" s="103">
        <v>0</v>
      </c>
      <c r="BC3243" s="39"/>
      <c r="BD3243" s="57" t="s">
        <v>20146</v>
      </c>
      <c r="BE3243" s="57" t="s">
        <v>20147</v>
      </c>
    </row>
    <row r="3244" spans="2:57">
      <c r="B3244" t="s">
        <v>3320</v>
      </c>
      <c r="C3244" t="s">
        <v>8179</v>
      </c>
      <c r="D3244" t="s">
        <v>4196</v>
      </c>
      <c r="E3244" s="50">
        <v>0.42277999999999999</v>
      </c>
      <c r="F3244" s="50">
        <v>6.19278</v>
      </c>
      <c r="G3244" s="39"/>
      <c r="H3244" s="38">
        <v>-0.83507731958762887</v>
      </c>
      <c r="I3244" s="38">
        <v>-0.55868965517241376</v>
      </c>
      <c r="J3244" s="38">
        <v>-0.83507731958762887</v>
      </c>
      <c r="K3244" s="38" t="s">
        <v>20162</v>
      </c>
      <c r="L3244" s="38" t="s">
        <v>20162</v>
      </c>
      <c r="M3244" s="38" t="s">
        <v>20162</v>
      </c>
      <c r="N3244" s="39"/>
      <c r="O3244" s="38">
        <v>-0.83571396926550956</v>
      </c>
      <c r="P3244" s="38">
        <v>-0.55868966151228094</v>
      </c>
      <c r="Q3244" s="38">
        <v>-0.83571396926550956</v>
      </c>
      <c r="R3244" s="38" t="s">
        <v>20162</v>
      </c>
      <c r="S3244" s="38" t="s">
        <v>20162</v>
      </c>
      <c r="T3244" s="38" t="s">
        <v>20162</v>
      </c>
      <c r="U3244" s="39"/>
      <c r="V3244" s="50">
        <v>1.1659999999999999</v>
      </c>
      <c r="W3244" s="51">
        <v>-11.0634</v>
      </c>
      <c r="X3244" s="51" t="s">
        <v>20148</v>
      </c>
      <c r="Y3244" s="51" t="s">
        <v>20148</v>
      </c>
      <c r="Z3244" s="39"/>
      <c r="AA3244" s="50">
        <v>15.036</v>
      </c>
      <c r="AB3244" s="50">
        <v>1.764</v>
      </c>
      <c r="AC3244" s="50">
        <v>13.272</v>
      </c>
      <c r="AD3244" s="50" t="s">
        <v>20162</v>
      </c>
      <c r="AE3244" s="50">
        <v>-19.545999999999999</v>
      </c>
      <c r="AF3244" s="52">
        <v>1.1329113924050633</v>
      </c>
      <c r="AG3244" s="52">
        <v>2.1811877667140824</v>
      </c>
      <c r="AH3244" s="39"/>
      <c r="AI3244" s="53">
        <v>0.36259000000000002</v>
      </c>
      <c r="AJ3244" s="53" t="s">
        <v>20148</v>
      </c>
      <c r="AK3244" s="53" t="s">
        <v>20148</v>
      </c>
      <c r="AL3244" s="53" t="s">
        <v>20148</v>
      </c>
      <c r="AM3244" s="53">
        <v>0.46840999999999999</v>
      </c>
      <c r="AN3244" s="53">
        <v>1.9171100000000001</v>
      </c>
      <c r="AO3244" s="53">
        <v>-1.1011344238975818</v>
      </c>
      <c r="AP3244" s="53">
        <v>-1.0995703125</v>
      </c>
      <c r="AQ3244" s="39"/>
      <c r="AR3244" s="51">
        <v>-140.4547</v>
      </c>
      <c r="AS3244" s="104">
        <v>-5.6039800995024827</v>
      </c>
      <c r="AT3244" s="38" t="s">
        <v>20148</v>
      </c>
      <c r="AU3244" s="102"/>
      <c r="AV3244" s="103">
        <v>0</v>
      </c>
      <c r="AW3244" s="103">
        <v>0</v>
      </c>
      <c r="AX3244" s="103">
        <v>0</v>
      </c>
      <c r="AY3244" s="103">
        <v>0</v>
      </c>
      <c r="AZ3244" s="103">
        <v>0</v>
      </c>
      <c r="BA3244" s="103">
        <v>1</v>
      </c>
      <c r="BB3244" s="103">
        <v>1</v>
      </c>
      <c r="BC3244" s="39"/>
      <c r="BD3244" s="57" t="s">
        <v>20146</v>
      </c>
      <c r="BE3244" s="57" t="s">
        <v>20147</v>
      </c>
    </row>
    <row r="3245" spans="2:57">
      <c r="B3245" t="s">
        <v>2558</v>
      </c>
      <c r="C3245" t="s">
        <v>7417</v>
      </c>
      <c r="D3245" t="s">
        <v>4196</v>
      </c>
      <c r="E3245" s="50">
        <v>34.120829999999998</v>
      </c>
      <c r="F3245" s="50">
        <v>60.663829999999997</v>
      </c>
      <c r="G3245" s="39"/>
      <c r="H3245" s="38">
        <v>-0.37656249999999991</v>
      </c>
      <c r="I3245" s="38">
        <v>-0.23269230769230764</v>
      </c>
      <c r="J3245" s="38">
        <v>-0.37656249999999991</v>
      </c>
      <c r="K3245" s="38" t="s">
        <v>20162</v>
      </c>
      <c r="L3245" s="38" t="s">
        <v>20162</v>
      </c>
      <c r="M3245" s="38" t="s">
        <v>20162</v>
      </c>
      <c r="N3245" s="39"/>
      <c r="O3245" s="38">
        <v>-0.35059097200737799</v>
      </c>
      <c r="P3245" s="38">
        <v>-0.23954090023847774</v>
      </c>
      <c r="Q3245" s="38">
        <v>-0.35059097200737799</v>
      </c>
      <c r="R3245" s="38" t="s">
        <v>20162</v>
      </c>
      <c r="S3245" s="38" t="s">
        <v>20162</v>
      </c>
      <c r="T3245" s="38" t="s">
        <v>20162</v>
      </c>
      <c r="U3245" s="39"/>
      <c r="V3245" s="50" t="s">
        <v>20162</v>
      </c>
      <c r="W3245" s="51" t="s">
        <v>20162</v>
      </c>
      <c r="X3245" s="51" t="s">
        <v>20162</v>
      </c>
      <c r="Y3245" s="51" t="s">
        <v>20162</v>
      </c>
      <c r="Z3245" s="39"/>
      <c r="AA3245" s="50">
        <v>48.826000000000001</v>
      </c>
      <c r="AB3245" s="50">
        <v>7.5460000000000003</v>
      </c>
      <c r="AC3245" s="50">
        <v>41.28</v>
      </c>
      <c r="AD3245" s="50" t="s">
        <v>20162</v>
      </c>
      <c r="AE3245" s="50">
        <v>-108.063</v>
      </c>
      <c r="AF3245" s="52">
        <v>1.1828003875968991</v>
      </c>
      <c r="AG3245" s="52">
        <v>1.5415479061609296</v>
      </c>
      <c r="AH3245" s="39"/>
      <c r="AI3245" s="53" t="s">
        <v>20162</v>
      </c>
      <c r="AJ3245" s="53" t="s">
        <v>20148</v>
      </c>
      <c r="AK3245" s="53" t="s">
        <v>20148</v>
      </c>
      <c r="AL3245" s="53" t="s">
        <v>20148</v>
      </c>
      <c r="AM3245" s="53">
        <v>1.4827999999999999</v>
      </c>
      <c r="AN3245" s="53" t="s">
        <v>20162</v>
      </c>
      <c r="AO3245" s="53">
        <v>-2.2167591171526713</v>
      </c>
      <c r="AP3245" s="53">
        <v>-2.216111273471177</v>
      </c>
      <c r="AQ3245" s="39"/>
      <c r="AR3245" s="51">
        <v>-45.177700000000002</v>
      </c>
      <c r="AS3245" s="104">
        <v>30.214128035320126</v>
      </c>
      <c r="AT3245" s="38" t="s">
        <v>20148</v>
      </c>
      <c r="AU3245" s="102"/>
      <c r="AV3245" s="103">
        <v>2</v>
      </c>
      <c r="AW3245" s="103">
        <v>0</v>
      </c>
      <c r="AX3245" s="103">
        <v>0</v>
      </c>
      <c r="AY3245" s="103">
        <v>0</v>
      </c>
      <c r="AZ3245" s="103">
        <v>0</v>
      </c>
      <c r="BA3245" s="103">
        <v>0</v>
      </c>
      <c r="BB3245" s="103">
        <v>2</v>
      </c>
      <c r="BC3245" s="39"/>
      <c r="BD3245" s="57" t="s">
        <v>20146</v>
      </c>
      <c r="BE3245" s="57" t="s">
        <v>20147</v>
      </c>
    </row>
    <row r="3246" spans="2:57">
      <c r="B3246" t="s">
        <v>1641</v>
      </c>
      <c r="C3246" t="s">
        <v>6500</v>
      </c>
      <c r="D3246" t="s">
        <v>4195</v>
      </c>
      <c r="E3246" s="50">
        <v>295.83888999999999</v>
      </c>
      <c r="F3246" s="50">
        <v>296.125</v>
      </c>
      <c r="G3246" s="39"/>
      <c r="H3246" s="38">
        <v>3.8830055471507974E-2</v>
      </c>
      <c r="I3246" s="38">
        <v>1.6420620509986605E-2</v>
      </c>
      <c r="J3246" s="38">
        <v>3.8830055471507974E-2</v>
      </c>
      <c r="K3246" s="38" t="s">
        <v>20162</v>
      </c>
      <c r="L3246" s="38" t="s">
        <v>20162</v>
      </c>
      <c r="M3246" s="38" t="s">
        <v>20162</v>
      </c>
      <c r="N3246" s="39"/>
      <c r="O3246" s="38">
        <v>3.8830055471507974E-2</v>
      </c>
      <c r="P3246" s="38">
        <v>1.6420620509986605E-2</v>
      </c>
      <c r="Q3246" s="38">
        <v>3.8830055471507974E-2</v>
      </c>
      <c r="R3246" s="38" t="s">
        <v>20162</v>
      </c>
      <c r="S3246" s="38" t="s">
        <v>20162</v>
      </c>
      <c r="T3246" s="38" t="s">
        <v>20162</v>
      </c>
      <c r="U3246" s="39"/>
      <c r="V3246" s="50" t="s">
        <v>20162</v>
      </c>
      <c r="W3246" s="51" t="s">
        <v>20162</v>
      </c>
      <c r="X3246" s="51" t="s">
        <v>20162</v>
      </c>
      <c r="Y3246" s="51" t="s">
        <v>20162</v>
      </c>
      <c r="Z3246" s="39"/>
      <c r="AA3246" s="50">
        <v>236.09399999999999</v>
      </c>
      <c r="AB3246" s="50">
        <v>254.43367000000001</v>
      </c>
      <c r="AC3246" s="50">
        <v>-18.339659999999999</v>
      </c>
      <c r="AD3246" s="50" t="s">
        <v>20162</v>
      </c>
      <c r="AE3246" s="50">
        <v>-18.340240000000001</v>
      </c>
      <c r="AF3246" s="52">
        <v>-12.873412047987804</v>
      </c>
      <c r="AG3246" s="52" t="s">
        <v>20162</v>
      </c>
      <c r="AH3246" s="39"/>
      <c r="AI3246" s="53" t="s">
        <v>20162</v>
      </c>
      <c r="AJ3246" s="53" t="s">
        <v>20162</v>
      </c>
      <c r="AK3246" s="53" t="s">
        <v>20148</v>
      </c>
      <c r="AL3246" s="53" t="s">
        <v>20162</v>
      </c>
      <c r="AM3246" s="53" t="s">
        <v>20148</v>
      </c>
      <c r="AN3246" s="53" t="s">
        <v>20162</v>
      </c>
      <c r="AO3246" s="53" t="s">
        <v>20162</v>
      </c>
      <c r="AP3246" s="53">
        <v>-108.6342442284905</v>
      </c>
      <c r="AQ3246" s="39"/>
      <c r="AR3246" s="51" t="s">
        <v>20162</v>
      </c>
      <c r="AS3246" s="104">
        <v>-1.1600036886712134E-2</v>
      </c>
      <c r="AT3246" s="38" t="s">
        <v>20148</v>
      </c>
      <c r="AU3246" s="102"/>
      <c r="AV3246" s="103">
        <v>0</v>
      </c>
      <c r="AW3246" s="103">
        <v>0</v>
      </c>
      <c r="AX3246" s="103">
        <v>0</v>
      </c>
      <c r="AY3246" s="103">
        <v>0</v>
      </c>
      <c r="AZ3246" s="103">
        <v>0</v>
      </c>
      <c r="BA3246" s="103">
        <v>0</v>
      </c>
      <c r="BB3246" s="103">
        <v>0</v>
      </c>
      <c r="BC3246" s="39"/>
      <c r="BD3246" s="57" t="s">
        <v>20147</v>
      </c>
      <c r="BE3246" s="57" t="s">
        <v>20147</v>
      </c>
    </row>
    <row r="3247" spans="2:57">
      <c r="B3247" t="s">
        <v>1637</v>
      </c>
      <c r="C3247" t="s">
        <v>6496</v>
      </c>
      <c r="D3247" t="s">
        <v>4195</v>
      </c>
      <c r="E3247" s="50">
        <v>294.15884999999997</v>
      </c>
      <c r="F3247" s="50">
        <v>294.97500000000002</v>
      </c>
      <c r="G3247" s="39"/>
      <c r="H3247" s="38" t="s">
        <v>20162</v>
      </c>
      <c r="I3247" s="38">
        <v>1.4836795252225476E-2</v>
      </c>
      <c r="J3247" s="38" t="s">
        <v>20162</v>
      </c>
      <c r="K3247" s="38" t="s">
        <v>20162</v>
      </c>
      <c r="L3247" s="38" t="s">
        <v>20162</v>
      </c>
      <c r="M3247" s="38" t="s">
        <v>20162</v>
      </c>
      <c r="N3247" s="39"/>
      <c r="O3247" s="38" t="s">
        <v>20162</v>
      </c>
      <c r="P3247" s="38">
        <v>1.4836795252225476E-2</v>
      </c>
      <c r="Q3247" s="38" t="s">
        <v>20162</v>
      </c>
      <c r="R3247" s="38" t="s">
        <v>20162</v>
      </c>
      <c r="S3247" s="38" t="s">
        <v>20162</v>
      </c>
      <c r="T3247" s="38" t="s">
        <v>20162</v>
      </c>
      <c r="U3247" s="39"/>
      <c r="V3247" s="50" t="s">
        <v>20162</v>
      </c>
      <c r="W3247" s="51" t="s">
        <v>20162</v>
      </c>
      <c r="X3247" s="51" t="s">
        <v>20162</v>
      </c>
      <c r="Y3247" s="51" t="s">
        <v>20162</v>
      </c>
      <c r="Z3247" s="39"/>
      <c r="AA3247" s="50">
        <v>236.66746000000001</v>
      </c>
      <c r="AB3247" s="50">
        <v>254.00867</v>
      </c>
      <c r="AC3247" s="50">
        <v>-17.341200000000001</v>
      </c>
      <c r="AD3247" s="50">
        <v>1.1E-4</v>
      </c>
      <c r="AE3247" s="50">
        <v>-17.34178</v>
      </c>
      <c r="AF3247" s="52">
        <v>-13.647697967845362</v>
      </c>
      <c r="AG3247" s="52" t="s">
        <v>20162</v>
      </c>
      <c r="AH3247" s="39"/>
      <c r="AI3247" s="53" t="s">
        <v>20162</v>
      </c>
      <c r="AJ3247" s="53" t="s">
        <v>20162</v>
      </c>
      <c r="AK3247" s="53" t="s">
        <v>20148</v>
      </c>
      <c r="AL3247" s="53" t="s">
        <v>20162</v>
      </c>
      <c r="AM3247" s="53" t="s">
        <v>20148</v>
      </c>
      <c r="AN3247" s="53" t="s">
        <v>20162</v>
      </c>
      <c r="AO3247" s="53" t="s">
        <v>20162</v>
      </c>
      <c r="AP3247" s="53">
        <v>-206.97385593398732</v>
      </c>
      <c r="AQ3247" s="39"/>
      <c r="AR3247" s="51" t="s">
        <v>20162</v>
      </c>
      <c r="AS3247" s="104">
        <v>-6.0636637466615758E-3</v>
      </c>
      <c r="AT3247" s="38" t="s">
        <v>20148</v>
      </c>
      <c r="AU3247" s="102"/>
      <c r="AV3247" s="103">
        <v>0</v>
      </c>
      <c r="AW3247" s="103">
        <v>0</v>
      </c>
      <c r="AX3247" s="103">
        <v>0</v>
      </c>
      <c r="AY3247" s="103">
        <v>0</v>
      </c>
      <c r="AZ3247" s="103">
        <v>0</v>
      </c>
      <c r="BA3247" s="103">
        <v>0</v>
      </c>
      <c r="BB3247" s="103">
        <v>0</v>
      </c>
      <c r="BC3247" s="39"/>
      <c r="BD3247" s="57" t="s">
        <v>20147</v>
      </c>
      <c r="BE3247" s="57" t="s">
        <v>20147</v>
      </c>
    </row>
    <row r="3248" spans="2:57">
      <c r="B3248" t="s">
        <v>1782</v>
      </c>
      <c r="C3248" t="s">
        <v>6641</v>
      </c>
      <c r="D3248" t="s">
        <v>4189</v>
      </c>
      <c r="E3248" s="50">
        <v>137.58815000000001</v>
      </c>
      <c r="F3248" s="50">
        <v>204.46015</v>
      </c>
      <c r="G3248" s="39"/>
      <c r="H3248" s="38">
        <v>-0.62980769230769229</v>
      </c>
      <c r="I3248" s="38">
        <v>-0.26666666666666672</v>
      </c>
      <c r="J3248" s="38">
        <v>-0.62980769230769229</v>
      </c>
      <c r="K3248" s="38" t="s">
        <v>20162</v>
      </c>
      <c r="L3248" s="38" t="s">
        <v>20162</v>
      </c>
      <c r="M3248" s="38" t="s">
        <v>20162</v>
      </c>
      <c r="N3248" s="39"/>
      <c r="O3248" s="38">
        <v>-0.56362219775374234</v>
      </c>
      <c r="P3248" s="38">
        <v>-0.26557268711152848</v>
      </c>
      <c r="Q3248" s="38">
        <v>-0.56362219775374234</v>
      </c>
      <c r="R3248" s="38" t="s">
        <v>20162</v>
      </c>
      <c r="S3248" s="38" t="s">
        <v>20162</v>
      </c>
      <c r="T3248" s="38" t="s">
        <v>20162</v>
      </c>
      <c r="U3248" s="39"/>
      <c r="V3248" s="50" t="s">
        <v>20162</v>
      </c>
      <c r="W3248" s="51" t="s">
        <v>20162</v>
      </c>
      <c r="X3248" s="51" t="s">
        <v>20162</v>
      </c>
      <c r="Y3248" s="51" t="s">
        <v>20162</v>
      </c>
      <c r="Z3248" s="39"/>
      <c r="AA3248" s="50">
        <v>133.125</v>
      </c>
      <c r="AB3248" s="50">
        <v>40.374000000000002</v>
      </c>
      <c r="AC3248" s="50">
        <v>92.751000000000005</v>
      </c>
      <c r="AD3248" s="50" t="s">
        <v>20162</v>
      </c>
      <c r="AE3248" s="50">
        <v>-304.15699999999998</v>
      </c>
      <c r="AF3248" s="52">
        <v>1.4352944981725264</v>
      </c>
      <c r="AG3248" s="52">
        <v>0.59048248512888302</v>
      </c>
      <c r="AH3248" s="39"/>
      <c r="AI3248" s="53" t="s">
        <v>20162</v>
      </c>
      <c r="AJ3248" s="53" t="s">
        <v>20148</v>
      </c>
      <c r="AK3248" s="53" t="s">
        <v>20148</v>
      </c>
      <c r="AL3248" s="53" t="s">
        <v>20148</v>
      </c>
      <c r="AM3248" s="53">
        <v>1.8714999999999999</v>
      </c>
      <c r="AN3248" s="53" t="s">
        <v>20162</v>
      </c>
      <c r="AO3248" s="53">
        <v>-1.422479910947229</v>
      </c>
      <c r="AP3248" s="53">
        <v>-1.4180010264305878</v>
      </c>
      <c r="AQ3248" s="39"/>
      <c r="AR3248" s="51">
        <v>-219.05969999999999</v>
      </c>
      <c r="AS3248" s="104">
        <v>-6.6510909174777471</v>
      </c>
      <c r="AT3248" s="38" t="s">
        <v>20148</v>
      </c>
      <c r="AU3248" s="102"/>
      <c r="AV3248" s="103">
        <v>0</v>
      </c>
      <c r="AW3248" s="103">
        <v>0</v>
      </c>
      <c r="AX3248" s="103">
        <v>1</v>
      </c>
      <c r="AY3248" s="103">
        <v>0</v>
      </c>
      <c r="AZ3248" s="103">
        <v>0</v>
      </c>
      <c r="BA3248" s="103">
        <v>1</v>
      </c>
      <c r="BB3248" s="103">
        <v>2</v>
      </c>
      <c r="BC3248" s="39"/>
      <c r="BD3248" s="57" t="s">
        <v>20146</v>
      </c>
      <c r="BE3248" s="57" t="s">
        <v>20147</v>
      </c>
    </row>
    <row r="3249" spans="2:57">
      <c r="B3249" t="s">
        <v>23</v>
      </c>
      <c r="C3249" t="s">
        <v>4535</v>
      </c>
      <c r="D3249" t="s">
        <v>4197</v>
      </c>
      <c r="E3249" s="50">
        <v>281457.57876</v>
      </c>
      <c r="F3249" s="50">
        <v>174181.57876</v>
      </c>
      <c r="G3249" s="39"/>
      <c r="H3249" s="38">
        <v>0.20710467321952053</v>
      </c>
      <c r="I3249" s="38">
        <v>4.3452336587910922E-2</v>
      </c>
      <c r="J3249" s="38">
        <v>0.20710467321952053</v>
      </c>
      <c r="K3249" s="38">
        <v>0.78856778135321015</v>
      </c>
      <c r="L3249" s="38">
        <v>1.2084627978920537</v>
      </c>
      <c r="M3249" s="38" t="s">
        <v>20162</v>
      </c>
      <c r="N3249" s="39"/>
      <c r="O3249" s="38">
        <v>0.20236982204806764</v>
      </c>
      <c r="P3249" s="38">
        <v>3.5225557949354336E-2</v>
      </c>
      <c r="Q3249" s="38">
        <v>0.20236982204806764</v>
      </c>
      <c r="R3249" s="38">
        <v>1.596075993878602</v>
      </c>
      <c r="S3249" s="38">
        <v>2.1735460324571969</v>
      </c>
      <c r="T3249" s="38" t="s">
        <v>20162</v>
      </c>
      <c r="U3249" s="39"/>
      <c r="V3249" s="50">
        <v>80118</v>
      </c>
      <c r="W3249" s="51">
        <v>56.848599999999998</v>
      </c>
      <c r="X3249" s="51">
        <v>12.4741</v>
      </c>
      <c r="Y3249" s="51">
        <v>3.7744</v>
      </c>
      <c r="Z3249" s="39"/>
      <c r="AA3249" s="50">
        <v>206563</v>
      </c>
      <c r="AB3249" s="50">
        <v>137461</v>
      </c>
      <c r="AC3249" s="50">
        <v>69102</v>
      </c>
      <c r="AD3249" s="50">
        <v>68570</v>
      </c>
      <c r="AE3249" s="50">
        <v>-2812</v>
      </c>
      <c r="AF3249" s="52">
        <v>2.9892477786460594</v>
      </c>
      <c r="AG3249" s="52">
        <v>3.8740569435493044</v>
      </c>
      <c r="AH3249" s="39"/>
      <c r="AI3249" s="53">
        <v>3.5130400000000002</v>
      </c>
      <c r="AJ3249" s="53">
        <v>8.6001600000000007</v>
      </c>
      <c r="AK3249" s="53">
        <v>28.162659999999999</v>
      </c>
      <c r="AL3249" s="53">
        <v>58.091290000000001</v>
      </c>
      <c r="AM3249" s="53">
        <v>2.5308999999999999</v>
      </c>
      <c r="AN3249" s="53">
        <v>2.1793100000000001</v>
      </c>
      <c r="AO3249" s="53">
        <v>6.6035401584713957</v>
      </c>
      <c r="AP3249" s="53">
        <v>17.428615045027016</v>
      </c>
      <c r="AQ3249" s="39"/>
      <c r="AR3249" s="51">
        <v>4.4984000000000002</v>
      </c>
      <c r="AS3249" s="104">
        <v>5.3558126698142028E-2</v>
      </c>
      <c r="AT3249" s="38" t="s">
        <v>20148</v>
      </c>
      <c r="AU3249" s="102"/>
      <c r="AV3249" s="103">
        <v>20</v>
      </c>
      <c r="AW3249" s="103">
        <v>9</v>
      </c>
      <c r="AX3249" s="103">
        <v>3</v>
      </c>
      <c r="AY3249" s="103">
        <v>0</v>
      </c>
      <c r="AZ3249" s="103">
        <v>1</v>
      </c>
      <c r="BA3249" s="103">
        <v>0</v>
      </c>
      <c r="BB3249" s="103">
        <v>33</v>
      </c>
      <c r="BC3249" s="39"/>
      <c r="BD3249" s="57" t="s">
        <v>20146</v>
      </c>
      <c r="BE3249" s="57" t="s">
        <v>20146</v>
      </c>
    </row>
    <row r="3250" spans="2:57">
      <c r="B3250" t="s">
        <v>3163</v>
      </c>
      <c r="C3250" t="s">
        <v>8022</v>
      </c>
      <c r="D3250" t="s">
        <v>4190</v>
      </c>
      <c r="E3250" s="50">
        <v>6.2742800000000001</v>
      </c>
      <c r="F3250" s="50">
        <v>9.7238699999999998</v>
      </c>
      <c r="G3250" s="39"/>
      <c r="H3250" s="38">
        <v>-0.70181818181818179</v>
      </c>
      <c r="I3250" s="38">
        <v>-0.30704225352112668</v>
      </c>
      <c r="J3250" s="38">
        <v>-0.70181818181818179</v>
      </c>
      <c r="K3250" s="38">
        <v>-0.45478723404255317</v>
      </c>
      <c r="L3250" s="38">
        <v>-0.39229249011857703</v>
      </c>
      <c r="M3250" s="38">
        <v>-0.59</v>
      </c>
      <c r="N3250" s="39"/>
      <c r="O3250" s="38">
        <v>-0.70056057878435329</v>
      </c>
      <c r="P3250" s="38">
        <v>-0.30594451764497632</v>
      </c>
      <c r="Q3250" s="38">
        <v>-0.70056057878435329</v>
      </c>
      <c r="R3250" s="38">
        <v>-0.30870717840839856</v>
      </c>
      <c r="S3250" s="38">
        <v>-0.2127351746271291</v>
      </c>
      <c r="T3250" s="38">
        <v>-0.14061674211264052</v>
      </c>
      <c r="U3250" s="39"/>
      <c r="V3250" s="50">
        <v>7.7535800000000004</v>
      </c>
      <c r="W3250" s="51" t="s">
        <v>20162</v>
      </c>
      <c r="X3250" s="51" t="s">
        <v>20162</v>
      </c>
      <c r="Y3250" s="51" t="s">
        <v>20162</v>
      </c>
      <c r="Z3250" s="39"/>
      <c r="AA3250" s="50">
        <v>16.272919999999999</v>
      </c>
      <c r="AB3250" s="50">
        <v>2.6778400000000002</v>
      </c>
      <c r="AC3250" s="50">
        <v>13.595079999999999</v>
      </c>
      <c r="AD3250" s="50" t="s">
        <v>20162</v>
      </c>
      <c r="AE3250" s="50">
        <v>-43.543579999999999</v>
      </c>
      <c r="AF3250" s="52">
        <v>1.1969712572489459</v>
      </c>
      <c r="AG3250" s="52" t="s">
        <v>20162</v>
      </c>
      <c r="AH3250" s="39"/>
      <c r="AI3250" s="53">
        <v>0.80920999999999998</v>
      </c>
      <c r="AJ3250" s="53" t="s">
        <v>20148</v>
      </c>
      <c r="AK3250" s="53" t="s">
        <v>20148</v>
      </c>
      <c r="AL3250" s="53" t="s">
        <v>20148</v>
      </c>
      <c r="AM3250" s="53">
        <v>0.71228000000000002</v>
      </c>
      <c r="AN3250" s="53">
        <v>1.11293</v>
      </c>
      <c r="AO3250" s="53" t="s">
        <v>20162</v>
      </c>
      <c r="AP3250" s="53">
        <v>-1.9747066026834759</v>
      </c>
      <c r="AQ3250" s="39"/>
      <c r="AR3250" s="51" t="s">
        <v>20162</v>
      </c>
      <c r="AS3250" s="104">
        <v>-0.53345257143723823</v>
      </c>
      <c r="AT3250" s="38" t="s">
        <v>20148</v>
      </c>
      <c r="AU3250" s="102"/>
      <c r="AV3250" s="103">
        <v>0</v>
      </c>
      <c r="AW3250" s="103">
        <v>1</v>
      </c>
      <c r="AX3250" s="103">
        <v>0</v>
      </c>
      <c r="AY3250" s="103">
        <v>0</v>
      </c>
      <c r="AZ3250" s="103">
        <v>0</v>
      </c>
      <c r="BA3250" s="103">
        <v>0</v>
      </c>
      <c r="BB3250" s="103">
        <v>1</v>
      </c>
      <c r="BC3250" s="39"/>
      <c r="BD3250" s="57" t="s">
        <v>20146</v>
      </c>
      <c r="BE3250" s="57" t="s">
        <v>20146</v>
      </c>
    </row>
    <row r="3251" spans="2:57">
      <c r="B3251" t="s">
        <v>2769</v>
      </c>
      <c r="C3251" t="s">
        <v>7628</v>
      </c>
      <c r="D3251" t="s">
        <v>4196</v>
      </c>
      <c r="E3251" s="50">
        <v>-116.66435</v>
      </c>
      <c r="F3251" s="50">
        <v>22.42765</v>
      </c>
      <c r="G3251" s="39"/>
      <c r="H3251" s="38">
        <v>-0.96594562482527258</v>
      </c>
      <c r="I3251" s="38">
        <v>-0.27031074503931118</v>
      </c>
      <c r="J3251" s="38">
        <v>-0.96594562482527258</v>
      </c>
      <c r="K3251" s="38">
        <v>-0.98958867521367522</v>
      </c>
      <c r="L3251" s="38">
        <v>-0.99996469202898552</v>
      </c>
      <c r="M3251" s="38">
        <v>-0.99999889261363639</v>
      </c>
      <c r="N3251" s="39"/>
      <c r="O3251" s="38">
        <v>-0.87365204634430538</v>
      </c>
      <c r="P3251" s="38">
        <v>-6.2779069743146176E-2</v>
      </c>
      <c r="Q3251" s="38">
        <v>-0.87365204634430538</v>
      </c>
      <c r="R3251" s="38">
        <v>1.247173955300299</v>
      </c>
      <c r="S3251" s="38">
        <v>-0.16946441691255765</v>
      </c>
      <c r="T3251" s="38">
        <v>-4.9031122795115345E-2</v>
      </c>
      <c r="U3251" s="39"/>
      <c r="V3251" s="50" t="s">
        <v>20162</v>
      </c>
      <c r="W3251" s="51" t="s">
        <v>20162</v>
      </c>
      <c r="X3251" s="51" t="s">
        <v>20162</v>
      </c>
      <c r="Y3251" s="51" t="s">
        <v>20162</v>
      </c>
      <c r="Z3251" s="39"/>
      <c r="AA3251" s="50">
        <v>240.9</v>
      </c>
      <c r="AB3251" s="50">
        <v>22.183</v>
      </c>
      <c r="AC3251" s="50">
        <v>218.71700000000001</v>
      </c>
      <c r="AD3251" s="50" t="s">
        <v>20162</v>
      </c>
      <c r="AE3251" s="50">
        <v>-359.82</v>
      </c>
      <c r="AF3251" s="52">
        <v>1.1014233004293219</v>
      </c>
      <c r="AG3251" s="52">
        <v>1.9260800763044374</v>
      </c>
      <c r="AH3251" s="39"/>
      <c r="AI3251" s="53" t="s">
        <v>20162</v>
      </c>
      <c r="AJ3251" s="53" t="s">
        <v>20148</v>
      </c>
      <c r="AK3251" s="53" t="s">
        <v>20148</v>
      </c>
      <c r="AL3251" s="53" t="s">
        <v>20148</v>
      </c>
      <c r="AM3251" s="53">
        <v>2.7640000000000001E-2</v>
      </c>
      <c r="AN3251" s="53" t="s">
        <v>20162</v>
      </c>
      <c r="AO3251" s="53">
        <v>-0.24308653616873685</v>
      </c>
      <c r="AP3251" s="53">
        <v>-0.24295487043937949</v>
      </c>
      <c r="AQ3251" s="39"/>
      <c r="AR3251" s="51">
        <v>-60.246400000000001</v>
      </c>
      <c r="AS3251" s="104">
        <v>-2.2507985272962228</v>
      </c>
      <c r="AT3251" s="38" t="s">
        <v>20148</v>
      </c>
      <c r="AU3251" s="102"/>
      <c r="AV3251" s="103">
        <v>1</v>
      </c>
      <c r="AW3251" s="103">
        <v>0</v>
      </c>
      <c r="AX3251" s="103">
        <v>0</v>
      </c>
      <c r="AY3251" s="103">
        <v>0</v>
      </c>
      <c r="AZ3251" s="103">
        <v>0</v>
      </c>
      <c r="BA3251" s="103">
        <v>1</v>
      </c>
      <c r="BB3251" s="103">
        <v>2</v>
      </c>
      <c r="BC3251" s="39"/>
      <c r="BD3251" s="57" t="s">
        <v>20146</v>
      </c>
      <c r="BE3251" s="57" t="s">
        <v>20147</v>
      </c>
    </row>
    <row r="3252" spans="2:57">
      <c r="B3252" t="s">
        <v>2007</v>
      </c>
      <c r="C3252" t="s">
        <v>6866</v>
      </c>
      <c r="D3252" t="s">
        <v>4195</v>
      </c>
      <c r="E3252" s="50" t="s">
        <v>20162</v>
      </c>
      <c r="F3252" s="50">
        <v>171.04400000000001</v>
      </c>
      <c r="G3252" s="39"/>
      <c r="H3252" s="38" t="s">
        <v>20162</v>
      </c>
      <c r="I3252" s="38">
        <v>-0.6199376947040498</v>
      </c>
      <c r="J3252" s="38" t="s">
        <v>20162</v>
      </c>
      <c r="K3252" s="38" t="s">
        <v>20162</v>
      </c>
      <c r="L3252" s="38" t="s">
        <v>20162</v>
      </c>
      <c r="M3252" s="38" t="s">
        <v>20162</v>
      </c>
      <c r="N3252" s="39"/>
      <c r="O3252" s="38" t="s">
        <v>20162</v>
      </c>
      <c r="P3252" s="38">
        <v>-0.6199376947040498</v>
      </c>
      <c r="Q3252" s="38" t="s">
        <v>20162</v>
      </c>
      <c r="R3252" s="38" t="s">
        <v>20162</v>
      </c>
      <c r="S3252" s="38" t="s">
        <v>20162</v>
      </c>
      <c r="T3252" s="38" t="s">
        <v>20162</v>
      </c>
      <c r="U3252" s="39"/>
      <c r="V3252" s="50">
        <v>9.6278600000000001</v>
      </c>
      <c r="W3252" s="51">
        <v>48.741100000000003</v>
      </c>
      <c r="X3252" s="51" t="s">
        <v>20163</v>
      </c>
      <c r="Y3252" s="51">
        <v>36.181199999999997</v>
      </c>
      <c r="Z3252" s="39"/>
      <c r="AA3252" s="50">
        <v>13.88082</v>
      </c>
      <c r="AB3252" s="50">
        <v>3.6857099999999998</v>
      </c>
      <c r="AC3252" s="50">
        <v>10.1951</v>
      </c>
      <c r="AD3252" s="50" t="s">
        <v>20162</v>
      </c>
      <c r="AE3252" s="50">
        <v>7.2645299999999997</v>
      </c>
      <c r="AF3252" s="52">
        <v>1.3615187688203156</v>
      </c>
      <c r="AG3252" s="52" t="s">
        <v>20162</v>
      </c>
      <c r="AH3252" s="39"/>
      <c r="AI3252" s="53" t="s">
        <v>20162</v>
      </c>
      <c r="AJ3252" s="53" t="s">
        <v>20162</v>
      </c>
      <c r="AK3252" s="53" t="s">
        <v>20162</v>
      </c>
      <c r="AL3252" s="53">
        <v>42.027299999999997</v>
      </c>
      <c r="AM3252" s="53">
        <v>14.359870000000001</v>
      </c>
      <c r="AN3252" s="53">
        <v>15.2059</v>
      </c>
      <c r="AO3252" s="53" t="s">
        <v>20162</v>
      </c>
      <c r="AP3252" s="53" t="s">
        <v>20162</v>
      </c>
      <c r="AQ3252" s="39"/>
      <c r="AR3252" s="51" t="s">
        <v>20162</v>
      </c>
      <c r="AS3252" s="104" t="s">
        <v>20162</v>
      </c>
      <c r="AT3252" s="38">
        <v>3.2786885245901641E-2</v>
      </c>
      <c r="AU3252" s="102"/>
      <c r="AV3252" s="103">
        <v>0</v>
      </c>
      <c r="AW3252" s="103">
        <v>0</v>
      </c>
      <c r="AX3252" s="103">
        <v>0</v>
      </c>
      <c r="AY3252" s="103">
        <v>0</v>
      </c>
      <c r="AZ3252" s="103">
        <v>0</v>
      </c>
      <c r="BA3252" s="103">
        <v>0</v>
      </c>
      <c r="BB3252" s="103">
        <v>0</v>
      </c>
      <c r="BC3252" s="39"/>
      <c r="BD3252" s="57" t="s">
        <v>20147</v>
      </c>
      <c r="BE3252" s="57" t="s">
        <v>20147</v>
      </c>
    </row>
    <row r="3253" spans="2:57">
      <c r="B3253" t="s">
        <v>2995</v>
      </c>
      <c r="C3253" t="s">
        <v>7854</v>
      </c>
      <c r="D3253" t="s">
        <v>4188</v>
      </c>
      <c r="E3253" s="50">
        <v>374.66352999999998</v>
      </c>
      <c r="F3253" s="50">
        <v>13.074529999999999</v>
      </c>
      <c r="G3253" s="39"/>
      <c r="H3253" s="38">
        <v>-0.92395209580838322</v>
      </c>
      <c r="I3253" s="38">
        <v>-0.58223684210526316</v>
      </c>
      <c r="J3253" s="38">
        <v>-0.92395209580838322</v>
      </c>
      <c r="K3253" s="38">
        <v>-0.99682499999999996</v>
      </c>
      <c r="L3253" s="38">
        <v>-0.99994940239043828</v>
      </c>
      <c r="M3253" s="38">
        <v>-0.99999999972978726</v>
      </c>
      <c r="N3253" s="39"/>
      <c r="O3253" s="38">
        <v>-0.6068956144810731</v>
      </c>
      <c r="P3253" s="38">
        <v>0.82544744267609738</v>
      </c>
      <c r="Q3253" s="38">
        <v>-0.6068956144810731</v>
      </c>
      <c r="R3253" s="38">
        <v>0.87960465784933839</v>
      </c>
      <c r="S3253" s="38">
        <v>-0.41603406999803472</v>
      </c>
      <c r="T3253" s="38">
        <v>-0.99721818510638294</v>
      </c>
      <c r="U3253" s="39"/>
      <c r="V3253" s="50">
        <v>56.366999999999997</v>
      </c>
      <c r="W3253" s="51">
        <v>50.526000000000003</v>
      </c>
      <c r="X3253" s="51">
        <v>28.316199999999998</v>
      </c>
      <c r="Y3253" s="51">
        <v>15.285500000000001</v>
      </c>
      <c r="Z3253" s="39"/>
      <c r="AA3253" s="50">
        <v>330.78800000000001</v>
      </c>
      <c r="AB3253" s="50">
        <v>221.42400000000001</v>
      </c>
      <c r="AC3253" s="50">
        <v>109.364</v>
      </c>
      <c r="AD3253" s="50">
        <v>90.162999999999997</v>
      </c>
      <c r="AE3253" s="50">
        <v>-336.75400000000002</v>
      </c>
      <c r="AF3253" s="52">
        <v>3.0246516221059947</v>
      </c>
      <c r="AG3253" s="52">
        <v>5.4455910340452522</v>
      </c>
      <c r="AH3253" s="39"/>
      <c r="AI3253" s="53">
        <v>6.6468600000000002</v>
      </c>
      <c r="AJ3253" s="53">
        <v>10.634180000000001</v>
      </c>
      <c r="AK3253" s="53">
        <v>22.424199999999999</v>
      </c>
      <c r="AL3253" s="53">
        <v>0.46873999999999999</v>
      </c>
      <c r="AM3253" s="53">
        <v>2.7130000000000001E-2</v>
      </c>
      <c r="AN3253" s="53">
        <v>4.487E-2</v>
      </c>
      <c r="AO3253" s="53">
        <v>0.55295115246352289</v>
      </c>
      <c r="AP3253" s="53">
        <v>0.81915481486122421</v>
      </c>
      <c r="AQ3253" s="39"/>
      <c r="AR3253" s="51">
        <v>7.0743999999999998</v>
      </c>
      <c r="AS3253" s="104">
        <v>6.6964547933710927E-2</v>
      </c>
      <c r="AT3253" s="38" t="s">
        <v>20148</v>
      </c>
      <c r="AU3253" s="102"/>
      <c r="AV3253" s="103">
        <v>0</v>
      </c>
      <c r="AW3253" s="103">
        <v>0</v>
      </c>
      <c r="AX3253" s="103">
        <v>1</v>
      </c>
      <c r="AY3253" s="103">
        <v>0</v>
      </c>
      <c r="AZ3253" s="103">
        <v>0</v>
      </c>
      <c r="BA3253" s="103">
        <v>0</v>
      </c>
      <c r="BB3253" s="103">
        <v>1</v>
      </c>
      <c r="BC3253" s="39"/>
      <c r="BD3253" s="57" t="s">
        <v>20146</v>
      </c>
      <c r="BE3253" s="57" t="s">
        <v>20147</v>
      </c>
    </row>
    <row r="3254" spans="2:57">
      <c r="B3254" t="s">
        <v>3537</v>
      </c>
      <c r="C3254" t="s">
        <v>8370</v>
      </c>
      <c r="D3254" t="s">
        <v>4188</v>
      </c>
      <c r="E3254" s="50">
        <v>22106.199100000002</v>
      </c>
      <c r="F3254" s="50">
        <v>16232.677309999999</v>
      </c>
      <c r="G3254" s="39"/>
      <c r="H3254" s="38">
        <v>2.9765686452265503</v>
      </c>
      <c r="I3254" s="38">
        <v>0.51348412138796418</v>
      </c>
      <c r="J3254" s="38">
        <v>2.9765686452265503</v>
      </c>
      <c r="K3254" s="38">
        <v>2.2808310388885888</v>
      </c>
      <c r="L3254" s="38" t="s">
        <v>20162</v>
      </c>
      <c r="M3254" s="38" t="s">
        <v>20162</v>
      </c>
      <c r="N3254" s="39"/>
      <c r="O3254" s="38">
        <v>2.8887623656471231</v>
      </c>
      <c r="P3254" s="38">
        <v>0.27712232887619437</v>
      </c>
      <c r="Q3254" s="38">
        <v>2.8887623656471231</v>
      </c>
      <c r="R3254" s="38">
        <v>1.9272141108756435</v>
      </c>
      <c r="S3254" s="38">
        <v>3.8948900035469585</v>
      </c>
      <c r="T3254" s="38" t="s">
        <v>20162</v>
      </c>
      <c r="U3254" s="39"/>
      <c r="V3254" s="50">
        <v>619.53200000000004</v>
      </c>
      <c r="W3254" s="51" t="s">
        <v>20162</v>
      </c>
      <c r="X3254" s="51" t="s">
        <v>20162</v>
      </c>
      <c r="Y3254" s="51" t="s">
        <v>20162</v>
      </c>
      <c r="Z3254" s="39"/>
      <c r="AA3254" s="50">
        <v>2330.9989999999998</v>
      </c>
      <c r="AB3254" s="50">
        <v>1278.819</v>
      </c>
      <c r="AC3254" s="50">
        <v>1052.18</v>
      </c>
      <c r="AD3254" s="50">
        <v>1135.4010000000001</v>
      </c>
      <c r="AE3254" s="50">
        <v>899.46699999999998</v>
      </c>
      <c r="AF3254" s="52">
        <v>2.2153994563667809</v>
      </c>
      <c r="AG3254" s="52" t="s">
        <v>20162</v>
      </c>
      <c r="AH3254" s="39"/>
      <c r="AI3254" s="53">
        <v>5.4578100000000003</v>
      </c>
      <c r="AJ3254" s="53">
        <v>24.700379999999999</v>
      </c>
      <c r="AK3254" s="53" t="s">
        <v>20148</v>
      </c>
      <c r="AL3254" s="53" t="s">
        <v>20162</v>
      </c>
      <c r="AM3254" s="53" t="s">
        <v>20162</v>
      </c>
      <c r="AN3254" s="53" t="s">
        <v>20162</v>
      </c>
      <c r="AO3254" s="53" t="s">
        <v>20162</v>
      </c>
      <c r="AP3254" s="53">
        <v>2641.6073734743695</v>
      </c>
      <c r="AQ3254" s="39"/>
      <c r="AR3254" s="51" t="s">
        <v>20162</v>
      </c>
      <c r="AS3254" s="104">
        <v>2.9431302932641356E-3</v>
      </c>
      <c r="AT3254" s="38" t="s">
        <v>20148</v>
      </c>
      <c r="AU3254" s="102"/>
      <c r="AV3254" s="103">
        <v>1</v>
      </c>
      <c r="AW3254" s="103">
        <v>0</v>
      </c>
      <c r="AX3254" s="103">
        <v>0</v>
      </c>
      <c r="AY3254" s="103">
        <v>0</v>
      </c>
      <c r="AZ3254" s="103">
        <v>0</v>
      </c>
      <c r="BA3254" s="103">
        <v>0</v>
      </c>
      <c r="BB3254" s="103">
        <v>1</v>
      </c>
      <c r="BC3254" s="39"/>
      <c r="BD3254" s="57" t="s">
        <v>20146</v>
      </c>
      <c r="BE3254" s="57" t="s">
        <v>20147</v>
      </c>
    </row>
    <row r="3255" spans="2:57">
      <c r="B3255" t="s">
        <v>3526</v>
      </c>
      <c r="C3255" t="s">
        <v>8360</v>
      </c>
      <c r="D3255" t="s">
        <v>4190</v>
      </c>
      <c r="E3255" s="50" t="s">
        <v>20162</v>
      </c>
      <c r="F3255" s="50" t="s">
        <v>20162</v>
      </c>
      <c r="G3255" s="39"/>
      <c r="H3255" s="38" t="s">
        <v>20162</v>
      </c>
      <c r="I3255" s="38" t="s">
        <v>20162</v>
      </c>
      <c r="J3255" s="38" t="s">
        <v>20162</v>
      </c>
      <c r="K3255" s="38" t="s">
        <v>20162</v>
      </c>
      <c r="L3255" s="38" t="s">
        <v>20162</v>
      </c>
      <c r="M3255" s="38" t="s">
        <v>20162</v>
      </c>
      <c r="N3255" s="39"/>
      <c r="O3255" s="38" t="s">
        <v>20162</v>
      </c>
      <c r="P3255" s="38" t="s">
        <v>20162</v>
      </c>
      <c r="Q3255" s="38" t="s">
        <v>20162</v>
      </c>
      <c r="R3255" s="38" t="s">
        <v>20162</v>
      </c>
      <c r="S3255" s="38" t="s">
        <v>20162</v>
      </c>
      <c r="T3255" s="38" t="s">
        <v>20162</v>
      </c>
      <c r="U3255" s="39"/>
      <c r="V3255" s="50" t="s">
        <v>20162</v>
      </c>
      <c r="W3255" s="51" t="s">
        <v>20162</v>
      </c>
      <c r="X3255" s="51" t="s">
        <v>20162</v>
      </c>
      <c r="Y3255" s="51" t="s">
        <v>20162</v>
      </c>
      <c r="Z3255" s="39"/>
      <c r="AA3255" s="50" t="s">
        <v>20162</v>
      </c>
      <c r="AB3255" s="50" t="s">
        <v>20162</v>
      </c>
      <c r="AC3255" s="50" t="s">
        <v>20162</v>
      </c>
      <c r="AD3255" s="50" t="s">
        <v>20162</v>
      </c>
      <c r="AE3255" s="50" t="s">
        <v>20162</v>
      </c>
      <c r="AF3255" s="52" t="s">
        <v>20162</v>
      </c>
      <c r="AG3255" s="52" t="s">
        <v>20162</v>
      </c>
      <c r="AH3255" s="39"/>
      <c r="AI3255" s="53" t="s">
        <v>20162</v>
      </c>
      <c r="AJ3255" s="53" t="s">
        <v>20162</v>
      </c>
      <c r="AK3255" s="53" t="s">
        <v>20162</v>
      </c>
      <c r="AL3255" s="53" t="s">
        <v>20162</v>
      </c>
      <c r="AM3255" s="53" t="s">
        <v>20162</v>
      </c>
      <c r="AN3255" s="53" t="s">
        <v>20162</v>
      </c>
      <c r="AO3255" s="53" t="s">
        <v>20162</v>
      </c>
      <c r="AP3255" s="53" t="s">
        <v>20162</v>
      </c>
      <c r="AQ3255" s="39"/>
      <c r="AR3255" s="51" t="s">
        <v>20162</v>
      </c>
      <c r="AS3255" s="104" t="s">
        <v>20162</v>
      </c>
      <c r="AT3255" s="38" t="s">
        <v>20162</v>
      </c>
      <c r="AU3255" s="102"/>
      <c r="AV3255" s="103">
        <v>0</v>
      </c>
      <c r="AW3255" s="103">
        <v>0</v>
      </c>
      <c r="AX3255" s="103">
        <v>0</v>
      </c>
      <c r="AY3255" s="103">
        <v>0</v>
      </c>
      <c r="AZ3255" s="103">
        <v>0</v>
      </c>
      <c r="BA3255" s="103">
        <v>0</v>
      </c>
      <c r="BB3255" s="103">
        <v>0</v>
      </c>
      <c r="BC3255" s="39"/>
      <c r="BD3255" s="57" t="s">
        <v>20146</v>
      </c>
      <c r="BE3255" s="57" t="s">
        <v>20146</v>
      </c>
    </row>
    <row r="3256" spans="2:57">
      <c r="B3256" t="s">
        <v>2945</v>
      </c>
      <c r="C3256" t="s">
        <v>7804</v>
      </c>
      <c r="D3256" t="s">
        <v>4194</v>
      </c>
      <c r="E3256" s="50">
        <v>35.622280000000003</v>
      </c>
      <c r="F3256" s="50">
        <v>31.143049999999999</v>
      </c>
      <c r="G3256" s="39"/>
      <c r="H3256" s="38">
        <v>-0.95726006320031165</v>
      </c>
      <c r="I3256" s="38">
        <v>0.14705882352941169</v>
      </c>
      <c r="J3256" s="38">
        <v>-0.95726006320031165</v>
      </c>
      <c r="K3256" s="38">
        <v>-0.99219996099980501</v>
      </c>
      <c r="L3256" s="38" t="s">
        <v>20162</v>
      </c>
      <c r="M3256" s="38" t="s">
        <v>20162</v>
      </c>
      <c r="N3256" s="39"/>
      <c r="O3256" s="38">
        <v>-0.3401102081775943</v>
      </c>
      <c r="P3256" s="38">
        <v>0.2384833127337338</v>
      </c>
      <c r="Q3256" s="38">
        <v>-0.3401102081775943</v>
      </c>
      <c r="R3256" s="38">
        <v>4.5926476635832891</v>
      </c>
      <c r="S3256" s="38" t="s">
        <v>20162</v>
      </c>
      <c r="T3256" s="38" t="s">
        <v>20162</v>
      </c>
      <c r="U3256" s="39"/>
      <c r="V3256" s="50">
        <v>70.026319999999998</v>
      </c>
      <c r="W3256" s="51">
        <v>27.295100000000001</v>
      </c>
      <c r="X3256" s="51">
        <v>-56.122900000000001</v>
      </c>
      <c r="Y3256" s="51">
        <v>-53.588200000000001</v>
      </c>
      <c r="Z3256" s="39"/>
      <c r="AA3256" s="50">
        <v>78.954530000000005</v>
      </c>
      <c r="AB3256" s="50">
        <v>21.058</v>
      </c>
      <c r="AC3256" s="50">
        <v>57.896520000000002</v>
      </c>
      <c r="AD3256" s="50" t="s">
        <v>20162</v>
      </c>
      <c r="AE3256" s="50">
        <v>-98.287890000000004</v>
      </c>
      <c r="AF3256" s="52">
        <v>1.3637180611200812</v>
      </c>
      <c r="AG3256" s="52">
        <v>0.19946265190494303</v>
      </c>
      <c r="AH3256" s="39"/>
      <c r="AI3256" s="53">
        <v>0.50870000000000004</v>
      </c>
      <c r="AJ3256" s="53" t="s">
        <v>20148</v>
      </c>
      <c r="AK3256" s="53" t="s">
        <v>20148</v>
      </c>
      <c r="AL3256" s="53" t="s">
        <v>20148</v>
      </c>
      <c r="AM3256" s="53">
        <v>3.4840000000000003E-2</v>
      </c>
      <c r="AN3256" s="53">
        <v>2.2360000000000001E-2</v>
      </c>
      <c r="AO3256" s="53">
        <v>-0.83132928920832572</v>
      </c>
      <c r="AP3256" s="53">
        <v>-0.79242748624583403</v>
      </c>
      <c r="AQ3256" s="39"/>
      <c r="AR3256" s="51">
        <v>-97.163700000000006</v>
      </c>
      <c r="AS3256" s="104">
        <v>-0.77940239130736555</v>
      </c>
      <c r="AT3256" s="38" t="s">
        <v>20148</v>
      </c>
      <c r="AU3256" s="102"/>
      <c r="AV3256" s="103">
        <v>0</v>
      </c>
      <c r="AW3256" s="103">
        <v>1</v>
      </c>
      <c r="AX3256" s="103">
        <v>0</v>
      </c>
      <c r="AY3256" s="103">
        <v>0</v>
      </c>
      <c r="AZ3256" s="103">
        <v>0</v>
      </c>
      <c r="BA3256" s="103">
        <v>0</v>
      </c>
      <c r="BB3256" s="103">
        <v>1</v>
      </c>
      <c r="BC3256" s="39"/>
      <c r="BD3256" s="57" t="s">
        <v>20146</v>
      </c>
      <c r="BE3256" s="57" t="s">
        <v>20146</v>
      </c>
    </row>
    <row r="3257" spans="2:57">
      <c r="B3257" t="s">
        <v>377</v>
      </c>
      <c r="C3257" t="s">
        <v>5238</v>
      </c>
      <c r="D3257" t="s">
        <v>4198</v>
      </c>
      <c r="E3257" s="50">
        <v>4083.3090000000002</v>
      </c>
      <c r="F3257" s="50">
        <v>4721.1120000000001</v>
      </c>
      <c r="G3257" s="39"/>
      <c r="H3257" s="38">
        <v>8.8709677419354982E-2</v>
      </c>
      <c r="I3257" s="38">
        <v>-1.6841147018661684E-2</v>
      </c>
      <c r="J3257" s="38">
        <v>8.8709677419354982E-2</v>
      </c>
      <c r="K3257" s="38">
        <v>0.79551122194513746</v>
      </c>
      <c r="L3257" s="38">
        <v>0.26760563380281699</v>
      </c>
      <c r="M3257" s="38">
        <v>4.433962264150944</v>
      </c>
      <c r="N3257" s="39"/>
      <c r="O3257" s="38">
        <v>9.9433898823443112E-2</v>
      </c>
      <c r="P3257" s="38">
        <v>-1.6841147018661795E-2</v>
      </c>
      <c r="Q3257" s="38">
        <v>9.9433898823443112E-2</v>
      </c>
      <c r="R3257" s="38">
        <v>0.83929778468674887</v>
      </c>
      <c r="S3257" s="38">
        <v>0.41239813338827469</v>
      </c>
      <c r="T3257" s="38">
        <v>25.722123899415351</v>
      </c>
      <c r="U3257" s="39"/>
      <c r="V3257" s="50">
        <v>1508.1659999999999</v>
      </c>
      <c r="W3257" s="51">
        <v>21.822299999999998</v>
      </c>
      <c r="X3257" s="51">
        <v>11.0406</v>
      </c>
      <c r="Y3257" s="51">
        <v>9.9466000000000001</v>
      </c>
      <c r="Z3257" s="39"/>
      <c r="AA3257" s="50">
        <v>2231.241</v>
      </c>
      <c r="AB3257" s="50">
        <v>615.85199999999998</v>
      </c>
      <c r="AC3257" s="50">
        <v>1615.3889999999999</v>
      </c>
      <c r="AD3257" s="50">
        <v>118.616</v>
      </c>
      <c r="AE3257" s="50">
        <v>-315.44799999999998</v>
      </c>
      <c r="AF3257" s="52">
        <v>1.3812406794895844</v>
      </c>
      <c r="AG3257" s="52">
        <v>-1.0287840702985447</v>
      </c>
      <c r="AH3257" s="39"/>
      <c r="AI3257" s="53">
        <v>2.7074699999999998</v>
      </c>
      <c r="AJ3257" s="53">
        <v>9.1810100000000006</v>
      </c>
      <c r="AK3257" s="53">
        <v>24.522760000000002</v>
      </c>
      <c r="AL3257" s="53">
        <v>31.53285</v>
      </c>
      <c r="AM3257" s="53">
        <v>2.89995</v>
      </c>
      <c r="AN3257" s="53">
        <v>3.10155</v>
      </c>
      <c r="AO3257" s="53">
        <v>10.79799918119212</v>
      </c>
      <c r="AP3257" s="53">
        <v>28.353153845691878</v>
      </c>
      <c r="AQ3257" s="39"/>
      <c r="AR3257" s="51">
        <v>10.0365</v>
      </c>
      <c r="AS3257" s="104">
        <v>9.109659375955699E-2</v>
      </c>
      <c r="AT3257" s="38" t="s">
        <v>20148</v>
      </c>
      <c r="AU3257" s="102"/>
      <c r="AV3257" s="103">
        <v>0</v>
      </c>
      <c r="AW3257" s="103">
        <v>0</v>
      </c>
      <c r="AX3257" s="103">
        <v>3</v>
      </c>
      <c r="AY3257" s="103">
        <v>0</v>
      </c>
      <c r="AZ3257" s="103">
        <v>0</v>
      </c>
      <c r="BA3257" s="103">
        <v>1</v>
      </c>
      <c r="BB3257" s="103">
        <v>4</v>
      </c>
      <c r="BC3257" s="39"/>
      <c r="BD3257" s="57" t="s">
        <v>20146</v>
      </c>
      <c r="BE3257" s="57" t="s">
        <v>20146</v>
      </c>
    </row>
    <row r="3258" spans="2:57">
      <c r="B3258" t="s">
        <v>632</v>
      </c>
      <c r="C3258" t="s">
        <v>5493</v>
      </c>
      <c r="D3258" t="s">
        <v>4195</v>
      </c>
      <c r="E3258" s="50" t="s">
        <v>20162</v>
      </c>
      <c r="F3258" s="50">
        <v>2217.7696299999998</v>
      </c>
      <c r="G3258" s="39"/>
      <c r="H3258" s="38">
        <v>6.715352866135671E-3</v>
      </c>
      <c r="I3258" s="38">
        <v>0.15807976556019487</v>
      </c>
      <c r="J3258" s="38">
        <v>6.715352866135671E-3</v>
      </c>
      <c r="K3258" s="38">
        <v>0.21850804673634228</v>
      </c>
      <c r="L3258" s="38">
        <v>0.15641138997724302</v>
      </c>
      <c r="M3258" s="38">
        <v>1.5862394284108969</v>
      </c>
      <c r="N3258" s="39"/>
      <c r="O3258" s="38">
        <v>-2.1909405845841556E-2</v>
      </c>
      <c r="P3258" s="38">
        <v>0.15124154130461065</v>
      </c>
      <c r="Q3258" s="38">
        <v>-2.1909405845841556E-2</v>
      </c>
      <c r="R3258" s="38">
        <v>0.10995492809595175</v>
      </c>
      <c r="S3258" s="38">
        <v>0.1652117266458657</v>
      </c>
      <c r="T3258" s="38">
        <v>3.5638737467644672</v>
      </c>
      <c r="U3258" s="39"/>
      <c r="V3258" s="50">
        <v>697.10400000000004</v>
      </c>
      <c r="W3258" s="51" t="s">
        <v>20162</v>
      </c>
      <c r="X3258" s="51" t="s">
        <v>20163</v>
      </c>
      <c r="Y3258" s="51">
        <v>30.896799999999999</v>
      </c>
      <c r="Z3258" s="39"/>
      <c r="AA3258" s="50">
        <v>16361.387000000001</v>
      </c>
      <c r="AB3258" s="50">
        <v>14445.213</v>
      </c>
      <c r="AC3258" s="50">
        <v>1916.174</v>
      </c>
      <c r="AD3258" s="50">
        <v>456.93700000000001</v>
      </c>
      <c r="AE3258" s="50">
        <v>716.60500000000002</v>
      </c>
      <c r="AF3258" s="52">
        <v>8.5385706099759204</v>
      </c>
      <c r="AG3258" s="52" t="s">
        <v>20162</v>
      </c>
      <c r="AH3258" s="39"/>
      <c r="AI3258" s="53" t="s">
        <v>20162</v>
      </c>
      <c r="AJ3258" s="53" t="s">
        <v>20162</v>
      </c>
      <c r="AK3258" s="53" t="s">
        <v>20162</v>
      </c>
      <c r="AL3258" s="53">
        <v>10.383839999999999</v>
      </c>
      <c r="AM3258" s="53">
        <v>1.1654</v>
      </c>
      <c r="AN3258" s="53">
        <v>3.2064900000000001</v>
      </c>
      <c r="AO3258" s="53" t="s">
        <v>20162</v>
      </c>
      <c r="AP3258" s="53" t="s">
        <v>20162</v>
      </c>
      <c r="AQ3258" s="39"/>
      <c r="AR3258" s="51">
        <v>12.1639</v>
      </c>
      <c r="AS3258" s="104" t="s">
        <v>20162</v>
      </c>
      <c r="AT3258" s="38">
        <v>2.5291828793774319E-2</v>
      </c>
      <c r="AU3258" s="102"/>
      <c r="AV3258" s="103">
        <v>0</v>
      </c>
      <c r="AW3258" s="103">
        <v>0</v>
      </c>
      <c r="AX3258" s="103">
        <v>1</v>
      </c>
      <c r="AY3258" s="103">
        <v>0</v>
      </c>
      <c r="AZ3258" s="103">
        <v>0</v>
      </c>
      <c r="BA3258" s="103">
        <v>0</v>
      </c>
      <c r="BB3258" s="103">
        <v>1</v>
      </c>
      <c r="BC3258" s="39"/>
      <c r="BD3258" s="57" t="s">
        <v>20147</v>
      </c>
      <c r="BE3258" s="57" t="s">
        <v>20147</v>
      </c>
    </row>
    <row r="3259" spans="2:57">
      <c r="B3259" t="s">
        <v>545</v>
      </c>
      <c r="C3259" t="s">
        <v>5406</v>
      </c>
      <c r="D3259" t="s">
        <v>4195</v>
      </c>
      <c r="E3259" s="50">
        <v>4360.0058099999997</v>
      </c>
      <c r="F3259" s="50">
        <v>2205.25081</v>
      </c>
      <c r="G3259" s="39"/>
      <c r="H3259" s="38" t="s">
        <v>20162</v>
      </c>
      <c r="I3259" s="38">
        <v>6.9849491065070435E-3</v>
      </c>
      <c r="J3259" s="38" t="s">
        <v>20162</v>
      </c>
      <c r="K3259" s="38" t="s">
        <v>20162</v>
      </c>
      <c r="L3259" s="38" t="s">
        <v>20162</v>
      </c>
      <c r="M3259" s="38" t="s">
        <v>20162</v>
      </c>
      <c r="N3259" s="39"/>
      <c r="O3259" s="38" t="s">
        <v>20162</v>
      </c>
      <c r="P3259" s="38">
        <v>-3.5919967152775456E-4</v>
      </c>
      <c r="Q3259" s="38" t="s">
        <v>20162</v>
      </c>
      <c r="R3259" s="38" t="s">
        <v>20162</v>
      </c>
      <c r="S3259" s="38" t="s">
        <v>20162</v>
      </c>
      <c r="T3259" s="38" t="s">
        <v>20162</v>
      </c>
      <c r="U3259" s="39"/>
      <c r="V3259" s="50">
        <v>4976.3869999999997</v>
      </c>
      <c r="W3259" s="51">
        <v>88.350999999999999</v>
      </c>
      <c r="X3259" s="51">
        <v>82.326300000000003</v>
      </c>
      <c r="Y3259" s="51">
        <v>43.824599999999997</v>
      </c>
      <c r="Z3259" s="39"/>
      <c r="AA3259" s="50">
        <v>8962.0130000000008</v>
      </c>
      <c r="AB3259" s="50">
        <v>2700.5990000000002</v>
      </c>
      <c r="AC3259" s="50">
        <v>6261.4139999999998</v>
      </c>
      <c r="AD3259" s="50">
        <v>444.44400000000002</v>
      </c>
      <c r="AE3259" s="50" t="s">
        <v>20162</v>
      </c>
      <c r="AF3259" s="52">
        <v>1.4313081677716888</v>
      </c>
      <c r="AG3259" s="52">
        <v>-0.12826464396263781</v>
      </c>
      <c r="AH3259" s="39"/>
      <c r="AI3259" s="53">
        <v>0.87614000000000003</v>
      </c>
      <c r="AJ3259" s="53">
        <v>1.0491600000000001</v>
      </c>
      <c r="AK3259" s="53">
        <v>1.06423</v>
      </c>
      <c r="AL3259" s="53">
        <v>1.00901</v>
      </c>
      <c r="AM3259" s="53">
        <v>1.3696900000000001</v>
      </c>
      <c r="AN3259" s="53">
        <v>0.44219999999999998</v>
      </c>
      <c r="AO3259" s="53">
        <v>0.53542256545797939</v>
      </c>
      <c r="AP3259" s="53">
        <v>0.53827619141999905</v>
      </c>
      <c r="AQ3259" s="39"/>
      <c r="AR3259" s="51">
        <v>84.792299999999997</v>
      </c>
      <c r="AS3259" s="104">
        <v>0.51656702139852551</v>
      </c>
      <c r="AT3259" s="38" t="s">
        <v>20148</v>
      </c>
      <c r="AU3259" s="102"/>
      <c r="AV3259" s="103">
        <v>3</v>
      </c>
      <c r="AW3259" s="103">
        <v>1</v>
      </c>
      <c r="AX3259" s="103">
        <v>10</v>
      </c>
      <c r="AY3259" s="103">
        <v>0</v>
      </c>
      <c r="AZ3259" s="103">
        <v>0</v>
      </c>
      <c r="BA3259" s="103">
        <v>0</v>
      </c>
      <c r="BB3259" s="103">
        <v>14</v>
      </c>
      <c r="BC3259" s="39"/>
      <c r="BD3259" s="57" t="s">
        <v>20147</v>
      </c>
      <c r="BE3259" s="57" t="s">
        <v>20147</v>
      </c>
    </row>
    <row r="3260" spans="2:57">
      <c r="B3260" t="s">
        <v>1206</v>
      </c>
      <c r="C3260" t="s">
        <v>6065</v>
      </c>
      <c r="D3260" t="s">
        <v>4190</v>
      </c>
      <c r="E3260" s="50">
        <v>807.47103000000004</v>
      </c>
      <c r="F3260" s="50">
        <v>425.38502999999997</v>
      </c>
      <c r="G3260" s="39"/>
      <c r="H3260" s="38">
        <v>-0.32219251336898391</v>
      </c>
      <c r="I3260" s="38">
        <v>-0.10106382978723394</v>
      </c>
      <c r="J3260" s="38">
        <v>-0.32219251336898391</v>
      </c>
      <c r="K3260" s="38">
        <v>-0.45218800648298219</v>
      </c>
      <c r="L3260" s="38">
        <v>-0.50439882697947214</v>
      </c>
      <c r="M3260" s="38" t="s">
        <v>20162</v>
      </c>
      <c r="N3260" s="39"/>
      <c r="O3260" s="38">
        <v>-0.23724055695591961</v>
      </c>
      <c r="P3260" s="38">
        <v>1.1382182751304093E-2</v>
      </c>
      <c r="Q3260" s="38">
        <v>-0.23724055695591961</v>
      </c>
      <c r="R3260" s="38">
        <v>-0.34676231402130064</v>
      </c>
      <c r="S3260" s="38">
        <v>-0.38867839099376333</v>
      </c>
      <c r="T3260" s="38" t="s">
        <v>20162</v>
      </c>
      <c r="U3260" s="39"/>
      <c r="V3260" s="50">
        <v>1472.386</v>
      </c>
      <c r="W3260" s="51">
        <v>0.89859999999999995</v>
      </c>
      <c r="X3260" s="51">
        <v>-4.54</v>
      </c>
      <c r="Y3260" s="51">
        <v>-10.836</v>
      </c>
      <c r="Z3260" s="39"/>
      <c r="AA3260" s="50">
        <v>1007.701</v>
      </c>
      <c r="AB3260" s="50">
        <v>634.77499999999998</v>
      </c>
      <c r="AC3260" s="50">
        <v>372.92599999999999</v>
      </c>
      <c r="AD3260" s="50">
        <v>5.819</v>
      </c>
      <c r="AE3260" s="50">
        <v>-269.26400000000001</v>
      </c>
      <c r="AF3260" s="52">
        <v>2.7021473429044907</v>
      </c>
      <c r="AG3260" s="52">
        <v>-1.1267012768345728</v>
      </c>
      <c r="AH3260" s="39"/>
      <c r="AI3260" s="53">
        <v>0.46605000000000002</v>
      </c>
      <c r="AJ3260" s="53">
        <v>29.49558</v>
      </c>
      <c r="AK3260" s="53" t="s">
        <v>20148</v>
      </c>
      <c r="AL3260" s="53" t="s">
        <v>20148</v>
      </c>
      <c r="AM3260" s="53">
        <v>3.0914199999999998</v>
      </c>
      <c r="AN3260" s="53">
        <v>0.21897</v>
      </c>
      <c r="AO3260" s="53">
        <v>-29.843204012908657</v>
      </c>
      <c r="AP3260" s="53">
        <v>-6.3635620147501015</v>
      </c>
      <c r="AQ3260" s="39"/>
      <c r="AR3260" s="51">
        <v>-54.322099999999999</v>
      </c>
      <c r="AS3260" s="104">
        <v>-0.16261786371111345</v>
      </c>
      <c r="AT3260" s="38" t="s">
        <v>20148</v>
      </c>
      <c r="AU3260" s="102"/>
      <c r="AV3260" s="103">
        <v>4</v>
      </c>
      <c r="AW3260" s="103">
        <v>4</v>
      </c>
      <c r="AX3260" s="103">
        <v>6</v>
      </c>
      <c r="AY3260" s="103">
        <v>1</v>
      </c>
      <c r="AZ3260" s="103">
        <v>0</v>
      </c>
      <c r="BA3260" s="103">
        <v>0</v>
      </c>
      <c r="BB3260" s="103">
        <v>15</v>
      </c>
      <c r="BC3260" s="39"/>
      <c r="BD3260" s="57" t="s">
        <v>20146</v>
      </c>
      <c r="BE3260" s="57" t="s">
        <v>20146</v>
      </c>
    </row>
    <row r="3261" spans="2:57">
      <c r="B3261" t="s">
        <v>2839</v>
      </c>
      <c r="C3261" t="s">
        <v>7698</v>
      </c>
      <c r="D3261" t="s">
        <v>4196</v>
      </c>
      <c r="E3261" s="50">
        <v>26.053049999999999</v>
      </c>
      <c r="F3261" s="50">
        <v>33.095059999999997</v>
      </c>
      <c r="G3261" s="39"/>
      <c r="H3261" s="38">
        <v>-0.46209386281588449</v>
      </c>
      <c r="I3261" s="38">
        <v>-0.10778443113772451</v>
      </c>
      <c r="J3261" s="38">
        <v>-0.46209386281588449</v>
      </c>
      <c r="K3261" s="38">
        <v>-0.36324786324786318</v>
      </c>
      <c r="L3261" s="38">
        <v>-0.95552238805970147</v>
      </c>
      <c r="M3261" s="38" t="s">
        <v>20162</v>
      </c>
      <c r="N3261" s="39"/>
      <c r="O3261" s="38">
        <v>-0.38559421072808675</v>
      </c>
      <c r="P3261" s="38">
        <v>-7.489545596851388E-2</v>
      </c>
      <c r="Q3261" s="38">
        <v>-0.38559421072808675</v>
      </c>
      <c r="R3261" s="38">
        <v>2.4495580571190327</v>
      </c>
      <c r="S3261" s="38">
        <v>-0.43586295935237629</v>
      </c>
      <c r="T3261" s="38" t="s">
        <v>20162</v>
      </c>
      <c r="U3261" s="39"/>
      <c r="V3261" s="50">
        <v>0.34599999999999997</v>
      </c>
      <c r="W3261" s="51" t="s">
        <v>20148</v>
      </c>
      <c r="X3261" s="51" t="s">
        <v>20148</v>
      </c>
      <c r="Y3261" s="51" t="s">
        <v>20148</v>
      </c>
      <c r="Z3261" s="39"/>
      <c r="AA3261" s="50">
        <v>26.556999999999999</v>
      </c>
      <c r="AB3261" s="50">
        <v>14.843</v>
      </c>
      <c r="AC3261" s="50">
        <v>11.714</v>
      </c>
      <c r="AD3261" s="50" t="s">
        <v>20162</v>
      </c>
      <c r="AE3261" s="50">
        <v>-207.77600000000001</v>
      </c>
      <c r="AF3261" s="52">
        <v>2.2671162711285637</v>
      </c>
      <c r="AG3261" s="52">
        <v>0.75413828397981164</v>
      </c>
      <c r="AH3261" s="39"/>
      <c r="AI3261" s="53">
        <v>75.297849999999997</v>
      </c>
      <c r="AJ3261" s="53" t="s">
        <v>20148</v>
      </c>
      <c r="AK3261" s="53" t="s">
        <v>20148</v>
      </c>
      <c r="AL3261" s="53" t="s">
        <v>20148</v>
      </c>
      <c r="AM3261" s="53">
        <v>2.4734799999999999</v>
      </c>
      <c r="AN3261" s="53">
        <v>74.299390000000002</v>
      </c>
      <c r="AO3261" s="53">
        <v>-1.1680746832315674</v>
      </c>
      <c r="AP3261" s="53">
        <v>-1.1674977951811478</v>
      </c>
      <c r="AQ3261" s="39"/>
      <c r="AR3261" s="51">
        <v>-155.85820000000001</v>
      </c>
      <c r="AS3261" s="104">
        <v>2.9366000207189473</v>
      </c>
      <c r="AT3261" s="38" t="s">
        <v>20148</v>
      </c>
      <c r="AU3261" s="102"/>
      <c r="AV3261" s="103">
        <v>2</v>
      </c>
      <c r="AW3261" s="103">
        <v>2</v>
      </c>
      <c r="AX3261" s="103">
        <v>0</v>
      </c>
      <c r="AY3261" s="103">
        <v>0</v>
      </c>
      <c r="AZ3261" s="103">
        <v>0</v>
      </c>
      <c r="BA3261" s="103">
        <v>0</v>
      </c>
      <c r="BB3261" s="103">
        <v>4</v>
      </c>
      <c r="BC3261" s="39"/>
      <c r="BD3261" s="57" t="s">
        <v>20146</v>
      </c>
      <c r="BE3261" s="57" t="s">
        <v>20147</v>
      </c>
    </row>
    <row r="3262" spans="2:57">
      <c r="B3262" t="s">
        <v>119</v>
      </c>
      <c r="C3262" t="s">
        <v>4711</v>
      </c>
      <c r="D3262" t="s">
        <v>4194</v>
      </c>
      <c r="E3262" s="50">
        <v>28698.42123</v>
      </c>
      <c r="F3262" s="50">
        <v>24850.916229999999</v>
      </c>
      <c r="G3262" s="39"/>
      <c r="H3262" s="38">
        <v>-3.972368799473569E-2</v>
      </c>
      <c r="I3262" s="38">
        <v>0.21550109249683524</v>
      </c>
      <c r="J3262" s="38">
        <v>-3.972368799473569E-2</v>
      </c>
      <c r="K3262" s="38">
        <v>1.5097400330851296</v>
      </c>
      <c r="L3262" s="38">
        <v>2.2295636021820973</v>
      </c>
      <c r="M3262" s="38">
        <v>4.7714116381392895</v>
      </c>
      <c r="N3262" s="39"/>
      <c r="O3262" s="38">
        <v>-8.4891154524510681E-2</v>
      </c>
      <c r="P3262" s="38">
        <v>0.20444346179483053</v>
      </c>
      <c r="Q3262" s="38">
        <v>-8.4891154524510681E-2</v>
      </c>
      <c r="R3262" s="38">
        <v>1.2465102243055859</v>
      </c>
      <c r="S3262" s="38">
        <v>1.6476758070785991</v>
      </c>
      <c r="T3262" s="38">
        <v>2.9928885228313664</v>
      </c>
      <c r="U3262" s="39"/>
      <c r="V3262" s="50">
        <v>12731.105</v>
      </c>
      <c r="W3262" s="51">
        <v>35.167000000000002</v>
      </c>
      <c r="X3262" s="51">
        <v>10.2638</v>
      </c>
      <c r="Y3262" s="51">
        <v>7.8320999999999996</v>
      </c>
      <c r="Z3262" s="39"/>
      <c r="AA3262" s="50">
        <v>7767.4669999999996</v>
      </c>
      <c r="AB3262" s="50">
        <v>5764.8019999999997</v>
      </c>
      <c r="AC3262" s="50">
        <v>2002.665</v>
      </c>
      <c r="AD3262" s="50">
        <v>986.38199999999995</v>
      </c>
      <c r="AE3262" s="50">
        <v>4945.2430000000004</v>
      </c>
      <c r="AF3262" s="52">
        <v>3.8785653117221304</v>
      </c>
      <c r="AG3262" s="52">
        <v>1.9286884788465148</v>
      </c>
      <c r="AH3262" s="39"/>
      <c r="AI3262" s="53">
        <v>2.2542</v>
      </c>
      <c r="AJ3262" s="53">
        <v>13.533519999999999</v>
      </c>
      <c r="AK3262" s="53">
        <v>20.947780000000002</v>
      </c>
      <c r="AL3262" s="53">
        <v>26.128920000000001</v>
      </c>
      <c r="AM3262" s="53">
        <v>12.707929999999999</v>
      </c>
      <c r="AN3262" s="53">
        <v>2.0285099999999998</v>
      </c>
      <c r="AO3262" s="53">
        <v>15.759787976834916</v>
      </c>
      <c r="AP3262" s="53">
        <v>19.018102292955216</v>
      </c>
      <c r="AQ3262" s="39"/>
      <c r="AR3262" s="51">
        <v>50.788800000000002</v>
      </c>
      <c r="AS3262" s="104">
        <v>0.25373875412469316</v>
      </c>
      <c r="AT3262" s="38">
        <v>9.2867300218104215E-3</v>
      </c>
      <c r="AU3262" s="102"/>
      <c r="AV3262" s="103">
        <v>15</v>
      </c>
      <c r="AW3262" s="103">
        <v>4</v>
      </c>
      <c r="AX3262" s="103">
        <v>12</v>
      </c>
      <c r="AY3262" s="103">
        <v>1</v>
      </c>
      <c r="AZ3262" s="103">
        <v>0</v>
      </c>
      <c r="BA3262" s="103">
        <v>0</v>
      </c>
      <c r="BB3262" s="103">
        <v>32</v>
      </c>
      <c r="BC3262" s="39"/>
      <c r="BD3262" s="57" t="s">
        <v>20146</v>
      </c>
      <c r="BE3262" s="57" t="s">
        <v>20146</v>
      </c>
    </row>
    <row r="3263" spans="2:57">
      <c r="B3263" t="s">
        <v>2560</v>
      </c>
      <c r="C3263" t="s">
        <v>7419</v>
      </c>
      <c r="D3263" t="s">
        <v>4195</v>
      </c>
      <c r="E3263" s="50">
        <v>60.618259999999999</v>
      </c>
      <c r="F3263" s="50">
        <v>60.19341</v>
      </c>
      <c r="G3263" s="39"/>
      <c r="H3263" s="38">
        <v>3.8345105953582204E-2</v>
      </c>
      <c r="I3263" s="38">
        <v>2.2862823061630122E-2</v>
      </c>
      <c r="J3263" s="38">
        <v>3.8345105953582204E-2</v>
      </c>
      <c r="K3263" s="38" t="s">
        <v>20162</v>
      </c>
      <c r="L3263" s="38" t="s">
        <v>20162</v>
      </c>
      <c r="M3263" s="38" t="s">
        <v>20162</v>
      </c>
      <c r="N3263" s="39"/>
      <c r="O3263" s="38">
        <v>3.8345000468341439E-2</v>
      </c>
      <c r="P3263" s="38">
        <v>2.2862806845706629E-2</v>
      </c>
      <c r="Q3263" s="38">
        <v>3.8345000468341439E-2</v>
      </c>
      <c r="R3263" s="38" t="s">
        <v>20162</v>
      </c>
      <c r="S3263" s="38" t="s">
        <v>20162</v>
      </c>
      <c r="T3263" s="38" t="s">
        <v>20162</v>
      </c>
      <c r="U3263" s="39"/>
      <c r="V3263" s="50" t="s">
        <v>20162</v>
      </c>
      <c r="W3263" s="51" t="s">
        <v>20162</v>
      </c>
      <c r="X3263" s="51" t="s">
        <v>20162</v>
      </c>
      <c r="Y3263" s="51" t="s">
        <v>20162</v>
      </c>
      <c r="Z3263" s="39"/>
      <c r="AA3263" s="50">
        <v>45.803460000000001</v>
      </c>
      <c r="AB3263" s="50">
        <v>46.809649999999998</v>
      </c>
      <c r="AC3263" s="50">
        <v>-1.0061899999999999</v>
      </c>
      <c r="AD3263" s="50" t="s">
        <v>20162</v>
      </c>
      <c r="AE3263" s="50">
        <v>-1.0063299999999999</v>
      </c>
      <c r="AF3263" s="52">
        <v>-45.52168079587355</v>
      </c>
      <c r="AG3263" s="52" t="s">
        <v>20162</v>
      </c>
      <c r="AH3263" s="39"/>
      <c r="AI3263" s="53" t="s">
        <v>20162</v>
      </c>
      <c r="AJ3263" s="53" t="s">
        <v>20162</v>
      </c>
      <c r="AK3263" s="53" t="s">
        <v>20148</v>
      </c>
      <c r="AL3263" s="53" t="s">
        <v>20148</v>
      </c>
      <c r="AM3263" s="53" t="s">
        <v>20148</v>
      </c>
      <c r="AN3263" s="53" t="s">
        <v>20162</v>
      </c>
      <c r="AO3263" s="53" t="s">
        <v>20162</v>
      </c>
      <c r="AP3263" s="53">
        <v>-241.59506321493075</v>
      </c>
      <c r="AQ3263" s="39"/>
      <c r="AR3263" s="51" t="s">
        <v>20162</v>
      </c>
      <c r="AS3263" s="104">
        <v>-5.5059021326172158E-3</v>
      </c>
      <c r="AT3263" s="38" t="s">
        <v>20148</v>
      </c>
      <c r="AU3263" s="102"/>
      <c r="AV3263" s="103">
        <v>0</v>
      </c>
      <c r="AW3263" s="103">
        <v>0</v>
      </c>
      <c r="AX3263" s="103">
        <v>0</v>
      </c>
      <c r="AY3263" s="103">
        <v>0</v>
      </c>
      <c r="AZ3263" s="103">
        <v>0</v>
      </c>
      <c r="BA3263" s="103">
        <v>0</v>
      </c>
      <c r="BB3263" s="103">
        <v>0</v>
      </c>
      <c r="BC3263" s="39"/>
      <c r="BD3263" s="57" t="s">
        <v>20147</v>
      </c>
      <c r="BE3263" s="57" t="s">
        <v>20147</v>
      </c>
    </row>
    <row r="3264" spans="2:57">
      <c r="B3264" t="s">
        <v>167</v>
      </c>
      <c r="C3264" t="s">
        <v>4794</v>
      </c>
      <c r="D3264" t="s">
        <v>4195</v>
      </c>
      <c r="E3264" s="50" t="s">
        <v>20162</v>
      </c>
      <c r="F3264" s="50">
        <v>13506.13053</v>
      </c>
      <c r="G3264" s="39"/>
      <c r="H3264" s="38">
        <v>-0.34857768199790828</v>
      </c>
      <c r="I3264" s="38">
        <v>0.15240820466816341</v>
      </c>
      <c r="J3264" s="38">
        <v>-0.34857768199790828</v>
      </c>
      <c r="K3264" s="38">
        <v>0.42077292907834996</v>
      </c>
      <c r="L3264" s="38" t="s">
        <v>20162</v>
      </c>
      <c r="M3264" s="38" t="s">
        <v>20162</v>
      </c>
      <c r="N3264" s="39"/>
      <c r="O3264" s="38">
        <v>-0.33252240861259641</v>
      </c>
      <c r="P3264" s="38">
        <v>0.17105268914668303</v>
      </c>
      <c r="Q3264" s="38">
        <v>-0.33252240861259641</v>
      </c>
      <c r="R3264" s="38">
        <v>0.81432239012196161</v>
      </c>
      <c r="S3264" s="38" t="s">
        <v>20162</v>
      </c>
      <c r="T3264" s="38" t="s">
        <v>20162</v>
      </c>
      <c r="U3264" s="39"/>
      <c r="V3264" s="50">
        <v>1074.857</v>
      </c>
      <c r="W3264" s="51">
        <v>94.772400000000005</v>
      </c>
      <c r="X3264" s="51" t="s">
        <v>20163</v>
      </c>
      <c r="Y3264" s="51">
        <v>21.103000000000002</v>
      </c>
      <c r="Z3264" s="39"/>
      <c r="AA3264" s="50">
        <v>5990.18</v>
      </c>
      <c r="AB3264" s="50">
        <v>681.23699999999997</v>
      </c>
      <c r="AC3264" s="50">
        <v>5308.9430000000002</v>
      </c>
      <c r="AD3264" s="50" t="s">
        <v>20162</v>
      </c>
      <c r="AE3264" s="50">
        <v>242.62299999999999</v>
      </c>
      <c r="AF3264" s="52">
        <v>1.1283187632641751</v>
      </c>
      <c r="AG3264" s="52" t="s">
        <v>20162</v>
      </c>
      <c r="AH3264" s="39"/>
      <c r="AI3264" s="53" t="s">
        <v>20162</v>
      </c>
      <c r="AJ3264" s="53" t="s">
        <v>20162</v>
      </c>
      <c r="AK3264" s="53" t="s">
        <v>20162</v>
      </c>
      <c r="AL3264" s="53">
        <v>59.568809999999999</v>
      </c>
      <c r="AM3264" s="53">
        <v>2.8403399999999999</v>
      </c>
      <c r="AN3264" s="53">
        <v>12.16733</v>
      </c>
      <c r="AO3264" s="53" t="s">
        <v>20162</v>
      </c>
      <c r="AP3264" s="53" t="s">
        <v>20162</v>
      </c>
      <c r="AQ3264" s="39"/>
      <c r="AR3264" s="51">
        <v>5.2885999999999997</v>
      </c>
      <c r="AS3264" s="104" t="s">
        <v>20162</v>
      </c>
      <c r="AT3264" s="38">
        <v>4.9346467718157649E-3</v>
      </c>
      <c r="AU3264" s="102"/>
      <c r="AV3264" s="103">
        <v>6</v>
      </c>
      <c r="AW3264" s="103">
        <v>5</v>
      </c>
      <c r="AX3264" s="103">
        <v>4</v>
      </c>
      <c r="AY3264" s="103">
        <v>0</v>
      </c>
      <c r="AZ3264" s="103">
        <v>0</v>
      </c>
      <c r="BA3264" s="103">
        <v>0</v>
      </c>
      <c r="BB3264" s="103">
        <v>15</v>
      </c>
      <c r="BC3264" s="39"/>
      <c r="BD3264" s="57" t="s">
        <v>20147</v>
      </c>
      <c r="BE3264" s="57" t="s">
        <v>20147</v>
      </c>
    </row>
    <row r="3265" spans="2:57">
      <c r="B3265" t="s">
        <v>2471</v>
      </c>
      <c r="C3265" t="s">
        <v>7330</v>
      </c>
      <c r="D3265" t="s">
        <v>4198</v>
      </c>
      <c r="E3265" s="50">
        <v>61.262889999999999</v>
      </c>
      <c r="F3265" s="50">
        <v>62.640889999999999</v>
      </c>
      <c r="G3265" s="39"/>
      <c r="H3265" s="38">
        <v>-0.42018348623853208</v>
      </c>
      <c r="I3265" s="38">
        <v>0.73150684931506871</v>
      </c>
      <c r="J3265" s="38">
        <v>-0.42018348623853208</v>
      </c>
      <c r="K3265" s="38">
        <v>-0.42388331814038283</v>
      </c>
      <c r="L3265" s="38">
        <v>-0.49188625970400768</v>
      </c>
      <c r="M3265" s="38">
        <v>0.13250891940371257</v>
      </c>
      <c r="N3265" s="39"/>
      <c r="O3265" s="38">
        <v>-0.41569402651707754</v>
      </c>
      <c r="P3265" s="38">
        <v>0.73177330347928349</v>
      </c>
      <c r="Q3265" s="38">
        <v>-0.41569402651707754</v>
      </c>
      <c r="R3265" s="38">
        <v>-0.23560775031965153</v>
      </c>
      <c r="S3265" s="38">
        <v>-0.35816800553951345</v>
      </c>
      <c r="T3265" s="38">
        <v>-9.4999057583543545E-3</v>
      </c>
      <c r="U3265" s="39"/>
      <c r="V3265" s="50">
        <v>39.386000000000003</v>
      </c>
      <c r="W3265" s="51">
        <v>38.716799999999999</v>
      </c>
      <c r="X3265" s="51">
        <v>-24.145600000000002</v>
      </c>
      <c r="Y3265" s="51">
        <v>-10.523999999999999</v>
      </c>
      <c r="Z3265" s="39"/>
      <c r="AA3265" s="50">
        <v>50.941000000000003</v>
      </c>
      <c r="AB3265" s="50">
        <v>11.95</v>
      </c>
      <c r="AC3265" s="50">
        <v>38.991</v>
      </c>
      <c r="AD3265" s="50" t="s">
        <v>20162</v>
      </c>
      <c r="AE3265" s="50">
        <v>15.573</v>
      </c>
      <c r="AF3265" s="52">
        <v>1.3064809827909005</v>
      </c>
      <c r="AG3265" s="52">
        <v>1.9394739864476858</v>
      </c>
      <c r="AH3265" s="39"/>
      <c r="AI3265" s="53">
        <v>1.55545</v>
      </c>
      <c r="AJ3265" s="53" t="s">
        <v>20148</v>
      </c>
      <c r="AK3265" s="53" t="s">
        <v>20148</v>
      </c>
      <c r="AL3265" s="53" t="s">
        <v>20148</v>
      </c>
      <c r="AM3265" s="53">
        <v>1.6002799999999999</v>
      </c>
      <c r="AN3265" s="53">
        <v>1.4919899999999999</v>
      </c>
      <c r="AO3265" s="53">
        <v>-7.1943137705294582</v>
      </c>
      <c r="AP3265" s="53">
        <v>-6.5868443743427969</v>
      </c>
      <c r="AQ3265" s="39"/>
      <c r="AR3265" s="51">
        <v>-11.975</v>
      </c>
      <c r="AS3265" s="104">
        <v>-0.42309916803843922</v>
      </c>
      <c r="AT3265" s="38" t="s">
        <v>20148</v>
      </c>
      <c r="AU3265" s="102"/>
      <c r="AV3265" s="103">
        <v>1</v>
      </c>
      <c r="AW3265" s="103">
        <v>1</v>
      </c>
      <c r="AX3265" s="103">
        <v>0</v>
      </c>
      <c r="AY3265" s="103">
        <v>0</v>
      </c>
      <c r="AZ3265" s="103">
        <v>0</v>
      </c>
      <c r="BA3265" s="103">
        <v>0</v>
      </c>
      <c r="BB3265" s="103">
        <v>2</v>
      </c>
      <c r="BC3265" s="39"/>
      <c r="BD3265" s="57" t="s">
        <v>20146</v>
      </c>
      <c r="BE3265" s="57" t="s">
        <v>20146</v>
      </c>
    </row>
    <row r="3266" spans="2:57">
      <c r="B3266" t="s">
        <v>1127</v>
      </c>
      <c r="C3266" t="s">
        <v>5986</v>
      </c>
      <c r="D3266" t="s">
        <v>4190</v>
      </c>
      <c r="E3266" s="50">
        <v>598.29378999999994</v>
      </c>
      <c r="F3266" s="50">
        <v>535.65679</v>
      </c>
      <c r="G3266" s="39"/>
      <c r="H3266" s="38">
        <v>-0.23325760034620791</v>
      </c>
      <c r="I3266" s="38">
        <v>-6.3680803276522591E-2</v>
      </c>
      <c r="J3266" s="38">
        <v>-0.23325760034620791</v>
      </c>
      <c r="K3266" s="38">
        <v>1.2244193345888261</v>
      </c>
      <c r="L3266" s="38">
        <v>3.9733333333333336</v>
      </c>
      <c r="M3266" s="38">
        <v>10.951096121416528</v>
      </c>
      <c r="N3266" s="39"/>
      <c r="O3266" s="38">
        <v>-0.22922921740381674</v>
      </c>
      <c r="P3266" s="38">
        <v>-6.2349444357407191E-2</v>
      </c>
      <c r="Q3266" s="38">
        <v>-0.22922921740381674</v>
      </c>
      <c r="R3266" s="38">
        <v>1.2846553165684309</v>
      </c>
      <c r="S3266" s="38">
        <v>4.2614012525639984</v>
      </c>
      <c r="T3266" s="38">
        <v>11.177134193886889</v>
      </c>
      <c r="U3266" s="39"/>
      <c r="V3266" s="50">
        <v>224.38200000000001</v>
      </c>
      <c r="W3266" s="51">
        <v>29.359300000000001</v>
      </c>
      <c r="X3266" s="51">
        <v>6.7117000000000004</v>
      </c>
      <c r="Y3266" s="51">
        <v>4.4913999999999996</v>
      </c>
      <c r="Z3266" s="39"/>
      <c r="AA3266" s="50">
        <v>188.46899999999999</v>
      </c>
      <c r="AB3266" s="50">
        <v>93.185000000000002</v>
      </c>
      <c r="AC3266" s="50">
        <v>95.284000000000006</v>
      </c>
      <c r="AD3266" s="50">
        <v>46.941000000000003</v>
      </c>
      <c r="AE3266" s="50">
        <v>65.504000000000005</v>
      </c>
      <c r="AF3266" s="52">
        <v>1.9779711179211619</v>
      </c>
      <c r="AG3266" s="52">
        <v>2.3323322167032461</v>
      </c>
      <c r="AH3266" s="39"/>
      <c r="AI3266" s="53">
        <v>3.0241099999999999</v>
      </c>
      <c r="AJ3266" s="53">
        <v>21.526009999999999</v>
      </c>
      <c r="AK3266" s="53">
        <v>39.63523</v>
      </c>
      <c r="AL3266" s="53">
        <v>47.024709999999999</v>
      </c>
      <c r="AM3266" s="53">
        <v>6.4295099999999996</v>
      </c>
      <c r="AN3266" s="53">
        <v>2.6787399999999999</v>
      </c>
      <c r="AO3266" s="53">
        <v>20.625189249547571</v>
      </c>
      <c r="AP3266" s="53">
        <v>35.568179946879148</v>
      </c>
      <c r="AQ3266" s="39"/>
      <c r="AR3266" s="51">
        <v>11.311999999999999</v>
      </c>
      <c r="AS3266" s="104">
        <v>9.1818630768386589E-2</v>
      </c>
      <c r="AT3266" s="38" t="s">
        <v>20148</v>
      </c>
      <c r="AU3266" s="102"/>
      <c r="AV3266" s="103">
        <v>3</v>
      </c>
      <c r="AW3266" s="103">
        <v>2</v>
      </c>
      <c r="AX3266" s="103">
        <v>0</v>
      </c>
      <c r="AY3266" s="103">
        <v>0</v>
      </c>
      <c r="AZ3266" s="103">
        <v>0</v>
      </c>
      <c r="BA3266" s="103">
        <v>0</v>
      </c>
      <c r="BB3266" s="103">
        <v>5</v>
      </c>
      <c r="BC3266" s="39"/>
      <c r="BD3266" s="57" t="s">
        <v>20146</v>
      </c>
      <c r="BE3266" s="57" t="s">
        <v>20146</v>
      </c>
    </row>
    <row r="3267" spans="2:57">
      <c r="B3267" t="s">
        <v>3310</v>
      </c>
      <c r="C3267" t="s">
        <v>8169</v>
      </c>
      <c r="D3267" t="s">
        <v>4196</v>
      </c>
      <c r="E3267" s="50">
        <v>-6.6269999999999996E-2</v>
      </c>
      <c r="F3267" s="50">
        <v>8.7336799999999997</v>
      </c>
      <c r="G3267" s="39"/>
      <c r="H3267" s="38">
        <v>-0.7350393700787401</v>
      </c>
      <c r="I3267" s="38">
        <v>-0.38818181818181818</v>
      </c>
      <c r="J3267" s="38">
        <v>-0.7350393700787401</v>
      </c>
      <c r="K3267" s="38" t="s">
        <v>20162</v>
      </c>
      <c r="L3267" s="38" t="s">
        <v>20162</v>
      </c>
      <c r="M3267" s="38" t="s">
        <v>20162</v>
      </c>
      <c r="N3267" s="39"/>
      <c r="O3267" s="38">
        <v>-0.73315604191198536</v>
      </c>
      <c r="P3267" s="38">
        <v>-0.38818182327656259</v>
      </c>
      <c r="Q3267" s="38">
        <v>-0.73315604191198536</v>
      </c>
      <c r="R3267" s="38" t="s">
        <v>20162</v>
      </c>
      <c r="S3267" s="38" t="s">
        <v>20162</v>
      </c>
      <c r="T3267" s="38" t="s">
        <v>20162</v>
      </c>
      <c r="U3267" s="39"/>
      <c r="V3267" s="50" t="s">
        <v>20162</v>
      </c>
      <c r="W3267" s="51" t="s">
        <v>20162</v>
      </c>
      <c r="X3267" s="51" t="s">
        <v>20162</v>
      </c>
      <c r="Y3267" s="51" t="s">
        <v>20162</v>
      </c>
      <c r="Z3267" s="39"/>
      <c r="AA3267" s="50">
        <v>22.93844</v>
      </c>
      <c r="AB3267" s="50">
        <v>2.5341</v>
      </c>
      <c r="AC3267" s="50">
        <v>20.404350000000001</v>
      </c>
      <c r="AD3267" s="50" t="s">
        <v>20162</v>
      </c>
      <c r="AE3267" s="50">
        <v>-10.30528</v>
      </c>
      <c r="AF3267" s="52">
        <v>1.1241936155770704</v>
      </c>
      <c r="AG3267" s="52">
        <v>3.4107702658680203</v>
      </c>
      <c r="AH3267" s="39"/>
      <c r="AI3267" s="53" t="s">
        <v>20162</v>
      </c>
      <c r="AJ3267" s="53" t="s">
        <v>20148</v>
      </c>
      <c r="AK3267" s="53" t="s">
        <v>20148</v>
      </c>
      <c r="AL3267" s="53" t="s">
        <v>20148</v>
      </c>
      <c r="AM3267" s="53">
        <v>0.42563000000000001</v>
      </c>
      <c r="AN3267" s="53" t="s">
        <v>20162</v>
      </c>
      <c r="AO3267" s="53">
        <v>-1.4297187440146546</v>
      </c>
      <c r="AP3267" s="53">
        <v>-1.4198473778844247</v>
      </c>
      <c r="AQ3267" s="39"/>
      <c r="AR3267" s="51">
        <v>-80.528899999999993</v>
      </c>
      <c r="AS3267" s="104">
        <v>14.592759536914114</v>
      </c>
      <c r="AT3267" s="38" t="s">
        <v>20148</v>
      </c>
      <c r="AU3267" s="102"/>
      <c r="AV3267" s="103">
        <v>0</v>
      </c>
      <c r="AW3267" s="103">
        <v>1</v>
      </c>
      <c r="AX3267" s="103">
        <v>0</v>
      </c>
      <c r="AY3267" s="103">
        <v>0</v>
      </c>
      <c r="AZ3267" s="103">
        <v>0</v>
      </c>
      <c r="BA3267" s="103">
        <v>0</v>
      </c>
      <c r="BB3267" s="103">
        <v>1</v>
      </c>
      <c r="BC3267" s="39"/>
      <c r="BD3267" s="57" t="s">
        <v>20146</v>
      </c>
      <c r="BE3267" s="57" t="s">
        <v>20147</v>
      </c>
    </row>
    <row r="3268" spans="2:57">
      <c r="B3268" t="s">
        <v>547</v>
      </c>
      <c r="C3268" t="s">
        <v>5408</v>
      </c>
      <c r="D3268" t="s">
        <v>4196</v>
      </c>
      <c r="E3268" s="50">
        <v>1833.6348599999999</v>
      </c>
      <c r="F3268" s="50">
        <v>1970.36286</v>
      </c>
      <c r="G3268" s="39"/>
      <c r="H3268" s="38">
        <v>2.221294363256785</v>
      </c>
      <c r="I3268" s="38">
        <v>0.47867752755150916</v>
      </c>
      <c r="J3268" s="38">
        <v>2.221294363256785</v>
      </c>
      <c r="K3268" s="38">
        <v>2.2467122567069961</v>
      </c>
      <c r="L3268" s="38" t="s">
        <v>20162</v>
      </c>
      <c r="M3268" s="38" t="s">
        <v>20162</v>
      </c>
      <c r="N3268" s="39"/>
      <c r="O3268" s="38">
        <v>2.7034050090286295</v>
      </c>
      <c r="P3268" s="38">
        <v>0.5060523095671825</v>
      </c>
      <c r="Q3268" s="38">
        <v>2.7034050090286295</v>
      </c>
      <c r="R3268" s="38">
        <v>3.8974864240951721</v>
      </c>
      <c r="S3268" s="38" t="s">
        <v>20162</v>
      </c>
      <c r="T3268" s="38" t="s">
        <v>20162</v>
      </c>
      <c r="U3268" s="39"/>
      <c r="V3268" s="50">
        <v>30.262</v>
      </c>
      <c r="W3268" s="51">
        <v>69.919300000000007</v>
      </c>
      <c r="X3268" s="51">
        <v>-130.28880000000001</v>
      </c>
      <c r="Y3268" s="51">
        <v>-146.10730000000001</v>
      </c>
      <c r="Z3268" s="39"/>
      <c r="AA3268" s="50">
        <v>134.893</v>
      </c>
      <c r="AB3268" s="50">
        <v>67.039000000000001</v>
      </c>
      <c r="AC3268" s="50">
        <v>67.853999999999999</v>
      </c>
      <c r="AD3268" s="50">
        <v>35.197000000000003</v>
      </c>
      <c r="AE3268" s="50">
        <v>-442.44600000000003</v>
      </c>
      <c r="AF3268" s="52">
        <v>1.9879889173814367</v>
      </c>
      <c r="AG3268" s="52">
        <v>1.2935311478025047</v>
      </c>
      <c r="AH3268" s="39"/>
      <c r="AI3268" s="53">
        <v>60.591990000000003</v>
      </c>
      <c r="AJ3268" s="53" t="s">
        <v>20148</v>
      </c>
      <c r="AK3268" s="53" t="s">
        <v>20148</v>
      </c>
      <c r="AL3268" s="53" t="s">
        <v>20148</v>
      </c>
      <c r="AM3268" s="53">
        <v>25.279260000000001</v>
      </c>
      <c r="AN3268" s="53">
        <v>56.32517</v>
      </c>
      <c r="AO3268" s="53">
        <v>-52.387941293770446</v>
      </c>
      <c r="AP3268" s="53">
        <v>-49.973695343410775</v>
      </c>
      <c r="AQ3268" s="39"/>
      <c r="AR3268" s="51">
        <v>-51.489100000000001</v>
      </c>
      <c r="AS3268" s="104">
        <v>-0.45806564042985765</v>
      </c>
      <c r="AT3268" s="38" t="s">
        <v>20148</v>
      </c>
      <c r="AU3268" s="102"/>
      <c r="AV3268" s="103">
        <v>3</v>
      </c>
      <c r="AW3268" s="103">
        <v>1</v>
      </c>
      <c r="AX3268" s="103">
        <v>1</v>
      </c>
      <c r="AY3268" s="103">
        <v>0</v>
      </c>
      <c r="AZ3268" s="103">
        <v>0</v>
      </c>
      <c r="BA3268" s="103">
        <v>0</v>
      </c>
      <c r="BB3268" s="103">
        <v>5</v>
      </c>
      <c r="BC3268" s="39"/>
      <c r="BD3268" s="57" t="s">
        <v>20146</v>
      </c>
      <c r="BE3268" s="57" t="s">
        <v>20147</v>
      </c>
    </row>
    <row r="3269" spans="2:57">
      <c r="B3269" t="s">
        <v>1802</v>
      </c>
      <c r="C3269" t="s">
        <v>6661</v>
      </c>
      <c r="D3269" t="s">
        <v>4198</v>
      </c>
      <c r="E3269" s="50">
        <v>289.97537</v>
      </c>
      <c r="F3269" s="50">
        <v>308.13637</v>
      </c>
      <c r="G3269" s="39"/>
      <c r="H3269" s="38">
        <v>-0.31999999999999995</v>
      </c>
      <c r="I3269" s="38">
        <v>8.1510934393638212E-2</v>
      </c>
      <c r="J3269" s="38">
        <v>-0.31999999999999995</v>
      </c>
      <c r="K3269" s="38" t="s">
        <v>20162</v>
      </c>
      <c r="L3269" s="38" t="s">
        <v>20162</v>
      </c>
      <c r="M3269" s="38" t="s">
        <v>20162</v>
      </c>
      <c r="N3269" s="39"/>
      <c r="O3269" s="38">
        <v>-0.27417976329793758</v>
      </c>
      <c r="P3269" s="38">
        <v>8.2038624956900064E-2</v>
      </c>
      <c r="Q3269" s="38">
        <v>-0.27417976329793758</v>
      </c>
      <c r="R3269" s="38" t="s">
        <v>20162</v>
      </c>
      <c r="S3269" s="38" t="s">
        <v>20162</v>
      </c>
      <c r="T3269" s="38" t="s">
        <v>20162</v>
      </c>
      <c r="U3269" s="39"/>
      <c r="V3269" s="50">
        <v>21.547999999999998</v>
      </c>
      <c r="W3269" s="51">
        <v>51.136899999999997</v>
      </c>
      <c r="X3269" s="51">
        <v>-46.301200000000001</v>
      </c>
      <c r="Y3269" s="51">
        <v>-54.831000000000003</v>
      </c>
      <c r="Z3269" s="39"/>
      <c r="AA3269" s="50">
        <v>54.841999999999999</v>
      </c>
      <c r="AB3269" s="50">
        <v>18.623000000000001</v>
      </c>
      <c r="AC3269" s="50">
        <v>36.219000000000001</v>
      </c>
      <c r="AD3269" s="50">
        <v>12</v>
      </c>
      <c r="AE3269" s="50">
        <v>-173.63900000000001</v>
      </c>
      <c r="AF3269" s="52">
        <v>1.514177641569342</v>
      </c>
      <c r="AG3269" s="52">
        <v>3.0679113440331913</v>
      </c>
      <c r="AH3269" s="39"/>
      <c r="AI3269" s="53">
        <v>15.630409999999999</v>
      </c>
      <c r="AJ3269" s="53" t="s">
        <v>20148</v>
      </c>
      <c r="AK3269" s="53" t="s">
        <v>20148</v>
      </c>
      <c r="AL3269" s="53" t="s">
        <v>20148</v>
      </c>
      <c r="AM3269" s="53">
        <v>7.9705199999999996</v>
      </c>
      <c r="AN3269" s="53">
        <v>13.642390000000001</v>
      </c>
      <c r="AO3269" s="53">
        <v>-33.643014521235941</v>
      </c>
      <c r="AP3269" s="53">
        <v>-30.884671745013531</v>
      </c>
      <c r="AQ3269" s="39"/>
      <c r="AR3269" s="51" t="s">
        <v>20162</v>
      </c>
      <c r="AS3269" s="104">
        <v>-1.2286945812807886</v>
      </c>
      <c r="AT3269" s="38" t="s">
        <v>20148</v>
      </c>
      <c r="AU3269" s="102"/>
      <c r="AV3269" s="103">
        <v>3</v>
      </c>
      <c r="AW3269" s="103">
        <v>0</v>
      </c>
      <c r="AX3269" s="103">
        <v>1</v>
      </c>
      <c r="AY3269" s="103">
        <v>0</v>
      </c>
      <c r="AZ3269" s="103">
        <v>0</v>
      </c>
      <c r="BA3269" s="103">
        <v>0</v>
      </c>
      <c r="BB3269" s="103">
        <v>4</v>
      </c>
      <c r="BC3269" s="39"/>
      <c r="BD3269" s="57" t="s">
        <v>20146</v>
      </c>
      <c r="BE3269" s="57" t="s">
        <v>20146</v>
      </c>
    </row>
    <row r="3270" spans="2:57">
      <c r="B3270" t="s">
        <v>830</v>
      </c>
      <c r="C3270" t="s">
        <v>5690</v>
      </c>
      <c r="D3270" t="s">
        <v>4194</v>
      </c>
      <c r="E3270" s="50">
        <v>2461.6258899999998</v>
      </c>
      <c r="F3270" s="50">
        <v>665.14390000000003</v>
      </c>
      <c r="G3270" s="39"/>
      <c r="H3270" s="38">
        <v>-0.13250678031770624</v>
      </c>
      <c r="I3270" s="38">
        <v>-0.1696643797515297</v>
      </c>
      <c r="J3270" s="38">
        <v>-0.13250678031770624</v>
      </c>
      <c r="K3270" s="38">
        <v>1.6110787172011665</v>
      </c>
      <c r="L3270" s="38">
        <v>1.1843902439024392</v>
      </c>
      <c r="M3270" s="38">
        <v>0.90553191489361717</v>
      </c>
      <c r="N3270" s="39"/>
      <c r="O3270" s="38">
        <v>-0.11620533530665234</v>
      </c>
      <c r="P3270" s="38">
        <v>-0.169795662265809</v>
      </c>
      <c r="Q3270" s="38">
        <v>-0.11620533530665234</v>
      </c>
      <c r="R3270" s="38">
        <v>3.7968715586286708</v>
      </c>
      <c r="S3270" s="38">
        <v>3.1054124540771628</v>
      </c>
      <c r="T3270" s="38">
        <v>3.9128116578474312</v>
      </c>
      <c r="U3270" s="39"/>
      <c r="V3270" s="50">
        <v>7336.8440000000001</v>
      </c>
      <c r="W3270" s="51">
        <v>8.5631000000000004</v>
      </c>
      <c r="X3270" s="51">
        <v>1.6826000000000001</v>
      </c>
      <c r="Y3270" s="51">
        <v>0.79759999999999998</v>
      </c>
      <c r="Z3270" s="39"/>
      <c r="AA3270" s="50">
        <v>3508.5010000000002</v>
      </c>
      <c r="AB3270" s="50">
        <v>2805.6480000000001</v>
      </c>
      <c r="AC3270" s="50">
        <v>702.85299999999995</v>
      </c>
      <c r="AD3270" s="50">
        <v>524.78099999999995</v>
      </c>
      <c r="AE3270" s="50">
        <v>-82.56</v>
      </c>
      <c r="AF3270" s="52">
        <v>4.9917991386534606</v>
      </c>
      <c r="AG3270" s="52">
        <v>8.2710384662876901</v>
      </c>
      <c r="AH3270" s="39"/>
      <c r="AI3270" s="53">
        <v>0.33551999999999998</v>
      </c>
      <c r="AJ3270" s="53">
        <v>5.1692999999999998</v>
      </c>
      <c r="AK3270" s="53">
        <v>19.914619999999999</v>
      </c>
      <c r="AL3270" s="53">
        <v>11.1623</v>
      </c>
      <c r="AM3270" s="53">
        <v>0.94542000000000004</v>
      </c>
      <c r="AN3270" s="53">
        <v>8.6989999999999998E-2</v>
      </c>
      <c r="AO3270" s="53">
        <v>3.0419232686511877</v>
      </c>
      <c r="AP3270" s="53">
        <v>5.3878746395360144</v>
      </c>
      <c r="AQ3270" s="39"/>
      <c r="AR3270" s="51">
        <v>8.6603999999999992</v>
      </c>
      <c r="AS3270" s="104">
        <v>4.7879193579288902E-2</v>
      </c>
      <c r="AT3270" s="38" t="s">
        <v>20148</v>
      </c>
      <c r="AU3270" s="102"/>
      <c r="AV3270" s="103">
        <v>3</v>
      </c>
      <c r="AW3270" s="103">
        <v>0</v>
      </c>
      <c r="AX3270" s="103">
        <v>1</v>
      </c>
      <c r="AY3270" s="103">
        <v>0</v>
      </c>
      <c r="AZ3270" s="103">
        <v>0</v>
      </c>
      <c r="BA3270" s="103">
        <v>0</v>
      </c>
      <c r="BB3270" s="103">
        <v>4</v>
      </c>
      <c r="BC3270" s="39"/>
      <c r="BD3270" s="57" t="s">
        <v>20146</v>
      </c>
      <c r="BE3270" s="57" t="s">
        <v>20146</v>
      </c>
    </row>
    <row r="3271" spans="2:57">
      <c r="B3271" t="s">
        <v>2461</v>
      </c>
      <c r="C3271" t="s">
        <v>7320</v>
      </c>
      <c r="D3271" t="s">
        <v>4197</v>
      </c>
      <c r="E3271" s="50">
        <v>50.375709999999998</v>
      </c>
      <c r="F3271" s="50">
        <v>55.178710000000002</v>
      </c>
      <c r="G3271" s="39"/>
      <c r="H3271" s="38">
        <v>-0.52760084925690021</v>
      </c>
      <c r="I3271" s="38">
        <v>4.5146726862304032E-3</v>
      </c>
      <c r="J3271" s="38">
        <v>-0.52760084925690021</v>
      </c>
      <c r="K3271" s="38">
        <v>-0.58411214953271018</v>
      </c>
      <c r="L3271" s="38">
        <v>-0.31007751937984496</v>
      </c>
      <c r="M3271" s="38">
        <v>-0.76566614007372302</v>
      </c>
      <c r="N3271" s="39"/>
      <c r="O3271" s="38">
        <v>-0.52216395338123234</v>
      </c>
      <c r="P3271" s="38">
        <v>-2.9354281695577189E-3</v>
      </c>
      <c r="Q3271" s="38">
        <v>-0.52216395338123234</v>
      </c>
      <c r="R3271" s="38">
        <v>-0.5584489817801932</v>
      </c>
      <c r="S3271" s="38">
        <v>-0.31350142117734647</v>
      </c>
      <c r="T3271" s="38">
        <v>-0.81610550205338106</v>
      </c>
      <c r="U3271" s="39"/>
      <c r="V3271" s="50">
        <v>62.712000000000003</v>
      </c>
      <c r="W3271" s="51">
        <v>81.840699999999998</v>
      </c>
      <c r="X3271" s="51">
        <v>-2.0935999999999999</v>
      </c>
      <c r="Y3271" s="51">
        <v>1.4525999999999999</v>
      </c>
      <c r="Z3271" s="39"/>
      <c r="AA3271" s="50">
        <v>99.727000000000004</v>
      </c>
      <c r="AB3271" s="50">
        <v>99.358999999999995</v>
      </c>
      <c r="AC3271" s="50">
        <v>0.36799999999999999</v>
      </c>
      <c r="AD3271" s="50" t="s">
        <v>20162</v>
      </c>
      <c r="AE3271" s="50">
        <v>0.50800000000000001</v>
      </c>
      <c r="AF3271" s="52">
        <v>270.99728260869568</v>
      </c>
      <c r="AG3271" s="52">
        <v>-62.8</v>
      </c>
      <c r="AH3271" s="39"/>
      <c r="AI3271" s="53">
        <v>0.80328999999999995</v>
      </c>
      <c r="AJ3271" s="53">
        <v>11.397220000000001</v>
      </c>
      <c r="AK3271" s="53" t="s">
        <v>20148</v>
      </c>
      <c r="AL3271" s="53">
        <v>63.571429999999999</v>
      </c>
      <c r="AM3271" s="53" t="s">
        <v>20148</v>
      </c>
      <c r="AN3271" s="53">
        <v>0.82638999999999996</v>
      </c>
      <c r="AO3271" s="53">
        <v>109.26477227722772</v>
      </c>
      <c r="AP3271" s="53">
        <v>-42.024912414318358</v>
      </c>
      <c r="AQ3271" s="39"/>
      <c r="AR3271" s="51">
        <v>26.645299999999999</v>
      </c>
      <c r="AS3271" s="104">
        <v>4.5602945262572935E-2</v>
      </c>
      <c r="AT3271" s="38" t="s">
        <v>20148</v>
      </c>
      <c r="AU3271" s="102"/>
      <c r="AV3271" s="103">
        <v>2</v>
      </c>
      <c r="AW3271" s="103">
        <v>0</v>
      </c>
      <c r="AX3271" s="103">
        <v>1</v>
      </c>
      <c r="AY3271" s="103">
        <v>0</v>
      </c>
      <c r="AZ3271" s="103">
        <v>0</v>
      </c>
      <c r="BA3271" s="103">
        <v>1</v>
      </c>
      <c r="BB3271" s="103">
        <v>4</v>
      </c>
      <c r="BC3271" s="39"/>
      <c r="BD3271" s="57" t="s">
        <v>20146</v>
      </c>
      <c r="BE3271" s="57" t="s">
        <v>20146</v>
      </c>
    </row>
    <row r="3272" spans="2:57">
      <c r="B3272" t="s">
        <v>760</v>
      </c>
      <c r="C3272" t="s">
        <v>5620</v>
      </c>
      <c r="D3272" t="s">
        <v>4196</v>
      </c>
      <c r="E3272" s="50">
        <v>1250.8611800000001</v>
      </c>
      <c r="F3272" s="50">
        <v>1349.5701799999999</v>
      </c>
      <c r="G3272" s="39"/>
      <c r="H3272" s="38">
        <v>-0.32248711340206182</v>
      </c>
      <c r="I3272" s="38">
        <v>-0.14650974025974028</v>
      </c>
      <c r="J3272" s="38">
        <v>-0.32248711340206182</v>
      </c>
      <c r="K3272" s="38">
        <v>0.48098591549295788</v>
      </c>
      <c r="L3272" s="38">
        <v>-1.8984337921215122E-3</v>
      </c>
      <c r="M3272" s="38">
        <v>5.2776119402985078</v>
      </c>
      <c r="N3272" s="39"/>
      <c r="O3272" s="38">
        <v>-0.28987452511743161</v>
      </c>
      <c r="P3272" s="38">
        <v>-0.14363170227462252</v>
      </c>
      <c r="Q3272" s="38">
        <v>-0.28987452511743161</v>
      </c>
      <c r="R3272" s="38">
        <v>1.212376437742448</v>
      </c>
      <c r="S3272" s="38">
        <v>0.62953751735029129</v>
      </c>
      <c r="T3272" s="38">
        <v>47.310912794298211</v>
      </c>
      <c r="U3272" s="39"/>
      <c r="V3272" s="50">
        <v>227.49</v>
      </c>
      <c r="W3272" s="51">
        <v>4.5618999999999996</v>
      </c>
      <c r="X3272" s="51">
        <v>-61.323500000000003</v>
      </c>
      <c r="Y3272" s="51">
        <v>-79.164299999999997</v>
      </c>
      <c r="Z3272" s="39"/>
      <c r="AA3272" s="50">
        <v>776.63300000000004</v>
      </c>
      <c r="AB3272" s="50">
        <v>474.52100000000002</v>
      </c>
      <c r="AC3272" s="50">
        <v>302.11200000000002</v>
      </c>
      <c r="AD3272" s="50">
        <v>226.58099999999999</v>
      </c>
      <c r="AE3272" s="50">
        <v>-765.96600000000001</v>
      </c>
      <c r="AF3272" s="52">
        <v>2.5706790859019173</v>
      </c>
      <c r="AG3272" s="52">
        <v>2.576854935865637</v>
      </c>
      <c r="AH3272" s="39"/>
      <c r="AI3272" s="53">
        <v>5.4985299999999997</v>
      </c>
      <c r="AJ3272" s="53" t="s">
        <v>20148</v>
      </c>
      <c r="AK3272" s="53" t="s">
        <v>20148</v>
      </c>
      <c r="AL3272" s="53" t="s">
        <v>20148</v>
      </c>
      <c r="AM3272" s="53">
        <v>4.3500300000000003</v>
      </c>
      <c r="AN3272" s="53">
        <v>5.53111</v>
      </c>
      <c r="AO3272" s="53">
        <v>-11.954948090142441</v>
      </c>
      <c r="AP3272" s="53">
        <v>-9.6739914698397911</v>
      </c>
      <c r="AQ3272" s="39"/>
      <c r="AR3272" s="51">
        <v>-70.166399999999996</v>
      </c>
      <c r="AS3272" s="104">
        <v>-0.28429794171591605</v>
      </c>
      <c r="AT3272" s="38" t="s">
        <v>20148</v>
      </c>
      <c r="AU3272" s="102"/>
      <c r="AV3272" s="103">
        <v>7</v>
      </c>
      <c r="AW3272" s="103">
        <v>3</v>
      </c>
      <c r="AX3272" s="103">
        <v>2</v>
      </c>
      <c r="AY3272" s="103">
        <v>1</v>
      </c>
      <c r="AZ3272" s="103">
        <v>0</v>
      </c>
      <c r="BA3272" s="103">
        <v>0</v>
      </c>
      <c r="BB3272" s="103">
        <v>13</v>
      </c>
      <c r="BC3272" s="39"/>
      <c r="BD3272" s="57" t="s">
        <v>20146</v>
      </c>
      <c r="BE3272" s="57" t="s">
        <v>20147</v>
      </c>
    </row>
    <row r="3273" spans="2:57">
      <c r="B3273" t="s">
        <v>771</v>
      </c>
      <c r="C3273" t="s">
        <v>5631</v>
      </c>
      <c r="D3273" t="s">
        <v>4196</v>
      </c>
      <c r="E3273" s="50">
        <v>1259.4310499999999</v>
      </c>
      <c r="F3273" s="50">
        <v>1275.98505</v>
      </c>
      <c r="G3273" s="39"/>
      <c r="H3273" s="38">
        <v>0.23336909871244615</v>
      </c>
      <c r="I3273" s="38">
        <v>4.1685545990031603E-2</v>
      </c>
      <c r="J3273" s="38">
        <v>0.23336909871244615</v>
      </c>
      <c r="K3273" s="38" t="s">
        <v>20162</v>
      </c>
      <c r="L3273" s="38" t="s">
        <v>20162</v>
      </c>
      <c r="M3273" s="38" t="s">
        <v>20162</v>
      </c>
      <c r="N3273" s="39"/>
      <c r="O3273" s="38">
        <v>0.28739454553799404</v>
      </c>
      <c r="P3273" s="38">
        <v>4.3537098661029727E-2</v>
      </c>
      <c r="Q3273" s="38">
        <v>0.28739454553799404</v>
      </c>
      <c r="R3273" s="38" t="s">
        <v>20162</v>
      </c>
      <c r="S3273" s="38" t="s">
        <v>20162</v>
      </c>
      <c r="T3273" s="38" t="s">
        <v>20162</v>
      </c>
      <c r="U3273" s="39"/>
      <c r="V3273" s="50">
        <v>94.418999999999997</v>
      </c>
      <c r="W3273" s="51">
        <v>81.1203</v>
      </c>
      <c r="X3273" s="51">
        <v>-17.485800000000001</v>
      </c>
      <c r="Y3273" s="51">
        <v>-21.7668</v>
      </c>
      <c r="Z3273" s="39"/>
      <c r="AA3273" s="50">
        <v>140.821</v>
      </c>
      <c r="AB3273" s="50">
        <v>47.747999999999998</v>
      </c>
      <c r="AC3273" s="50">
        <v>93.072999999999993</v>
      </c>
      <c r="AD3273" s="50">
        <v>29.538</v>
      </c>
      <c r="AE3273" s="50">
        <v>-41.905000000000001</v>
      </c>
      <c r="AF3273" s="52">
        <v>1.513016664338745</v>
      </c>
      <c r="AG3273" s="52">
        <v>4.8211690363349131</v>
      </c>
      <c r="AH3273" s="39"/>
      <c r="AI3273" s="53">
        <v>13.338749999999999</v>
      </c>
      <c r="AJ3273" s="53" t="s">
        <v>20148</v>
      </c>
      <c r="AK3273" s="53" t="s">
        <v>20148</v>
      </c>
      <c r="AL3273" s="53" t="s">
        <v>20148</v>
      </c>
      <c r="AM3273" s="53">
        <v>13.3833</v>
      </c>
      <c r="AN3273" s="53">
        <v>11.788690000000001</v>
      </c>
      <c r="AO3273" s="53">
        <v>-80.63096682464456</v>
      </c>
      <c r="AP3273" s="53">
        <v>-77.285587522713499</v>
      </c>
      <c r="AQ3273" s="39"/>
      <c r="AR3273" s="51">
        <v>-43.798000000000002</v>
      </c>
      <c r="AS3273" s="104">
        <v>-0.98402670163309158</v>
      </c>
      <c r="AT3273" s="38" t="s">
        <v>20148</v>
      </c>
      <c r="AU3273" s="102"/>
      <c r="AV3273" s="103">
        <v>2</v>
      </c>
      <c r="AW3273" s="103">
        <v>2</v>
      </c>
      <c r="AX3273" s="103">
        <v>0</v>
      </c>
      <c r="AY3273" s="103">
        <v>0</v>
      </c>
      <c r="AZ3273" s="103">
        <v>0</v>
      </c>
      <c r="BA3273" s="103">
        <v>0</v>
      </c>
      <c r="BB3273" s="103">
        <v>4</v>
      </c>
      <c r="BC3273" s="39"/>
      <c r="BD3273" s="57" t="s">
        <v>20146</v>
      </c>
      <c r="BE3273" s="57" t="s">
        <v>20147</v>
      </c>
    </row>
    <row r="3274" spans="2:57">
      <c r="B3274" t="s">
        <v>1606</v>
      </c>
      <c r="C3274" t="s">
        <v>6465</v>
      </c>
      <c r="D3274" t="s">
        <v>4195</v>
      </c>
      <c r="E3274" s="50">
        <v>306.93391000000003</v>
      </c>
      <c r="F3274" s="50">
        <v>307.33490999999998</v>
      </c>
      <c r="G3274" s="39"/>
      <c r="H3274" s="38">
        <v>-0.32659932659932656</v>
      </c>
      <c r="I3274" s="38">
        <v>0.76470588235294112</v>
      </c>
      <c r="J3274" s="38">
        <v>-0.32659932659932656</v>
      </c>
      <c r="K3274" s="38" t="s">
        <v>20162</v>
      </c>
      <c r="L3274" s="38" t="s">
        <v>20162</v>
      </c>
      <c r="M3274" s="38" t="s">
        <v>20162</v>
      </c>
      <c r="N3274" s="39"/>
      <c r="O3274" s="38">
        <v>-0.32597298882044945</v>
      </c>
      <c r="P3274" s="38">
        <v>0.76540724461973841</v>
      </c>
      <c r="Q3274" s="38">
        <v>-0.32597298882044945</v>
      </c>
      <c r="R3274" s="38" t="s">
        <v>20162</v>
      </c>
      <c r="S3274" s="38" t="s">
        <v>20162</v>
      </c>
      <c r="T3274" s="38" t="s">
        <v>20162</v>
      </c>
      <c r="U3274" s="39"/>
      <c r="V3274" s="50">
        <v>217.69</v>
      </c>
      <c r="W3274" s="51">
        <v>39.927399999999999</v>
      </c>
      <c r="X3274" s="51">
        <v>11.0335</v>
      </c>
      <c r="Y3274" s="51">
        <v>8.8795000000000002</v>
      </c>
      <c r="Z3274" s="39"/>
      <c r="AA3274" s="50">
        <v>1503.0150000000001</v>
      </c>
      <c r="AB3274" s="50">
        <v>1081.106</v>
      </c>
      <c r="AC3274" s="50">
        <v>421.90899999999999</v>
      </c>
      <c r="AD3274" s="50">
        <v>30.361999999999998</v>
      </c>
      <c r="AE3274" s="50">
        <v>128.38999999999999</v>
      </c>
      <c r="AF3274" s="52">
        <v>3.5624151179519759</v>
      </c>
      <c r="AG3274" s="52">
        <v>-3.0545507584597433</v>
      </c>
      <c r="AH3274" s="39"/>
      <c r="AI3274" s="53">
        <v>1.4099600000000001</v>
      </c>
      <c r="AJ3274" s="53">
        <v>9.2419399999999996</v>
      </c>
      <c r="AK3274" s="53">
        <v>12.7788</v>
      </c>
      <c r="AL3274" s="53">
        <v>15.880699999999999</v>
      </c>
      <c r="AM3274" s="53">
        <v>0.72779000000000005</v>
      </c>
      <c r="AN3274" s="53">
        <v>1.4101399999999999</v>
      </c>
      <c r="AO3274" s="53">
        <v>9.9615879035394777</v>
      </c>
      <c r="AP3274" s="53">
        <v>12.795491485906989</v>
      </c>
      <c r="AQ3274" s="39"/>
      <c r="AR3274" s="51">
        <v>4.6464999999999996</v>
      </c>
      <c r="AS3274" s="104">
        <v>3.9011309091084169E-2</v>
      </c>
      <c r="AT3274" s="38" t="s">
        <v>20148</v>
      </c>
      <c r="AU3274" s="102"/>
      <c r="AV3274" s="103">
        <v>0</v>
      </c>
      <c r="AW3274" s="103">
        <v>1</v>
      </c>
      <c r="AX3274" s="103">
        <v>3</v>
      </c>
      <c r="AY3274" s="103">
        <v>0</v>
      </c>
      <c r="AZ3274" s="103">
        <v>0</v>
      </c>
      <c r="BA3274" s="103">
        <v>0</v>
      </c>
      <c r="BB3274" s="103">
        <v>4</v>
      </c>
      <c r="BC3274" s="39"/>
      <c r="BD3274" s="57" t="s">
        <v>20147</v>
      </c>
      <c r="BE3274" s="57" t="s">
        <v>20147</v>
      </c>
    </row>
    <row r="3275" spans="2:57">
      <c r="B3275" t="s">
        <v>2931</v>
      </c>
      <c r="C3275" t="s">
        <v>7790</v>
      </c>
      <c r="D3275" t="s">
        <v>4197</v>
      </c>
      <c r="E3275" s="50">
        <v>23.069520000000001</v>
      </c>
      <c r="F3275" s="50">
        <v>29.56268</v>
      </c>
      <c r="G3275" s="39"/>
      <c r="H3275" s="38" t="s">
        <v>20162</v>
      </c>
      <c r="I3275" s="38">
        <v>-0.15346534653465349</v>
      </c>
      <c r="J3275" s="38" t="s">
        <v>20162</v>
      </c>
      <c r="K3275" s="38" t="s">
        <v>20162</v>
      </c>
      <c r="L3275" s="38" t="s">
        <v>20162</v>
      </c>
      <c r="M3275" s="38" t="s">
        <v>20162</v>
      </c>
      <c r="N3275" s="39"/>
      <c r="O3275" s="38" t="s">
        <v>20162</v>
      </c>
      <c r="P3275" s="38">
        <v>-0.1301627560395392</v>
      </c>
      <c r="Q3275" s="38" t="s">
        <v>20162</v>
      </c>
      <c r="R3275" s="38" t="s">
        <v>20162</v>
      </c>
      <c r="S3275" s="38" t="s">
        <v>20162</v>
      </c>
      <c r="T3275" s="38" t="s">
        <v>20162</v>
      </c>
      <c r="U3275" s="39"/>
      <c r="V3275" s="50">
        <v>56.687010000000001</v>
      </c>
      <c r="W3275" s="51">
        <v>0.50619999999999998</v>
      </c>
      <c r="X3275" s="51">
        <v>-19.756399999999999</v>
      </c>
      <c r="Y3275" s="51">
        <v>-21.4559</v>
      </c>
      <c r="Z3275" s="39"/>
      <c r="AA3275" s="50">
        <v>2.30606</v>
      </c>
      <c r="AB3275" s="50">
        <v>14.15921</v>
      </c>
      <c r="AC3275" s="50">
        <v>-11.853149999999999</v>
      </c>
      <c r="AD3275" s="50">
        <v>12.063320000000001</v>
      </c>
      <c r="AE3275" s="50">
        <v>-13.907159999999999</v>
      </c>
      <c r="AF3275" s="52">
        <v>-0.19455250292116444</v>
      </c>
      <c r="AG3275" s="52">
        <v>-0.93798328132065933</v>
      </c>
      <c r="AH3275" s="39"/>
      <c r="AI3275" s="53">
        <v>0.40695999999999999</v>
      </c>
      <c r="AJ3275" s="53" t="s">
        <v>20148</v>
      </c>
      <c r="AK3275" s="53" t="s">
        <v>20148</v>
      </c>
      <c r="AL3275" s="53" t="s">
        <v>20148</v>
      </c>
      <c r="AM3275" s="53" t="s">
        <v>20148</v>
      </c>
      <c r="AN3275" s="53">
        <v>0.31458000000000003</v>
      </c>
      <c r="AO3275" s="53">
        <v>-2.6472895949279809</v>
      </c>
      <c r="AP3275" s="53">
        <v>-2.6396852666054724</v>
      </c>
      <c r="AQ3275" s="39"/>
      <c r="AR3275" s="51" t="s">
        <v>20162</v>
      </c>
      <c r="AS3275" s="104">
        <v>8.1947842884739224</v>
      </c>
      <c r="AT3275" s="38" t="s">
        <v>20148</v>
      </c>
      <c r="AU3275" s="102"/>
      <c r="AV3275" s="103">
        <v>0</v>
      </c>
      <c r="AW3275" s="103">
        <v>0</v>
      </c>
      <c r="AX3275" s="103">
        <v>0</v>
      </c>
      <c r="AY3275" s="103">
        <v>0</v>
      </c>
      <c r="AZ3275" s="103">
        <v>0</v>
      </c>
      <c r="BA3275" s="103">
        <v>0</v>
      </c>
      <c r="BB3275" s="103">
        <v>0</v>
      </c>
      <c r="BC3275" s="39"/>
      <c r="BD3275" s="57" t="s">
        <v>20146</v>
      </c>
      <c r="BE3275" s="57" t="s">
        <v>20146</v>
      </c>
    </row>
    <row r="3276" spans="2:57">
      <c r="B3276" t="s">
        <v>3488</v>
      </c>
      <c r="C3276" t="s">
        <v>8325</v>
      </c>
      <c r="D3276" t="s">
        <v>4197</v>
      </c>
      <c r="E3276" s="50">
        <v>311.62421000000001</v>
      </c>
      <c r="F3276" s="50">
        <v>382.63245999999998</v>
      </c>
      <c r="G3276" s="39"/>
      <c r="H3276" s="38">
        <v>-0.57425742574257432</v>
      </c>
      <c r="I3276" s="38">
        <v>-6.926406926406925E-2</v>
      </c>
      <c r="J3276" s="38">
        <v>-0.57425742574257432</v>
      </c>
      <c r="K3276" s="38" t="s">
        <v>20162</v>
      </c>
      <c r="L3276" s="38" t="s">
        <v>20162</v>
      </c>
      <c r="M3276" s="38" t="s">
        <v>20162</v>
      </c>
      <c r="N3276" s="39"/>
      <c r="O3276" s="38">
        <v>-0.55180425651442233</v>
      </c>
      <c r="P3276" s="38">
        <v>-0.15268322855487226</v>
      </c>
      <c r="Q3276" s="38">
        <v>-0.55180425651442233</v>
      </c>
      <c r="R3276" s="38">
        <v>0.94820912092866583</v>
      </c>
      <c r="S3276" s="38">
        <v>0.31908036113535654</v>
      </c>
      <c r="T3276" s="38" t="s">
        <v>20162</v>
      </c>
      <c r="U3276" s="39"/>
      <c r="V3276" s="50">
        <v>341.94499999999999</v>
      </c>
      <c r="W3276" s="51">
        <v>79.046000000000006</v>
      </c>
      <c r="X3276" s="51">
        <v>21.562799999999999</v>
      </c>
      <c r="Y3276" s="51">
        <v>21.413599999999999</v>
      </c>
      <c r="Z3276" s="39"/>
      <c r="AA3276" s="50">
        <v>802.73900000000003</v>
      </c>
      <c r="AB3276" s="50">
        <v>230.364</v>
      </c>
      <c r="AC3276" s="50">
        <v>572.375</v>
      </c>
      <c r="AD3276" s="50" t="s">
        <v>20162</v>
      </c>
      <c r="AE3276" s="50">
        <v>133.75899999999999</v>
      </c>
      <c r="AF3276" s="52">
        <v>1.4024704083861106</v>
      </c>
      <c r="AG3276" s="52">
        <v>-3.4534542179055379</v>
      </c>
      <c r="AH3276" s="39"/>
      <c r="AI3276" s="53">
        <v>1.2339899999999999</v>
      </c>
      <c r="AJ3276" s="53">
        <v>3.8900899999999998</v>
      </c>
      <c r="AK3276" s="53">
        <v>5.7227800000000002</v>
      </c>
      <c r="AL3276" s="53" t="s">
        <v>20162</v>
      </c>
      <c r="AM3276" s="53" t="s">
        <v>20162</v>
      </c>
      <c r="AN3276" s="53" t="s">
        <v>20162</v>
      </c>
      <c r="AO3276" s="53">
        <v>3.746303556042923</v>
      </c>
      <c r="AP3276" s="53">
        <v>5.189432954036862</v>
      </c>
      <c r="AQ3276" s="39"/>
      <c r="AR3276" s="51">
        <v>16.246700000000001</v>
      </c>
      <c r="AS3276" s="104">
        <v>0.33291943975365051</v>
      </c>
      <c r="AT3276" s="38" t="s">
        <v>20148</v>
      </c>
      <c r="AU3276" s="102"/>
      <c r="AV3276" s="103">
        <v>1</v>
      </c>
      <c r="AW3276" s="103">
        <v>3</v>
      </c>
      <c r="AX3276" s="103">
        <v>1</v>
      </c>
      <c r="AY3276" s="103">
        <v>0</v>
      </c>
      <c r="AZ3276" s="103">
        <v>0</v>
      </c>
      <c r="BA3276" s="103">
        <v>0</v>
      </c>
      <c r="BB3276" s="103">
        <v>5</v>
      </c>
      <c r="BC3276" s="39"/>
      <c r="BD3276" s="57" t="s">
        <v>20146</v>
      </c>
      <c r="BE3276" s="57" t="s">
        <v>20146</v>
      </c>
    </row>
    <row r="3277" spans="2:57">
      <c r="B3277" t="s">
        <v>3277</v>
      </c>
      <c r="C3277" t="s">
        <v>8136</v>
      </c>
      <c r="D3277" t="s">
        <v>4196</v>
      </c>
      <c r="E3277" s="50">
        <v>-9.2830399999999997</v>
      </c>
      <c r="F3277" s="50">
        <v>11.03097</v>
      </c>
      <c r="G3277" s="39"/>
      <c r="H3277" s="38">
        <v>-0.90180257510729611</v>
      </c>
      <c r="I3277" s="38">
        <v>-0.62663185378590081</v>
      </c>
      <c r="J3277" s="38">
        <v>-0.90180257510729611</v>
      </c>
      <c r="K3277" s="38">
        <v>-0.93197764300154595</v>
      </c>
      <c r="L3277" s="38">
        <v>-0.96425000000000005</v>
      </c>
      <c r="M3277" s="38" t="s">
        <v>20162</v>
      </c>
      <c r="N3277" s="39"/>
      <c r="O3277" s="38">
        <v>-0.88489244442218329</v>
      </c>
      <c r="P3277" s="38">
        <v>-0.58542562859056357</v>
      </c>
      <c r="Q3277" s="38">
        <v>-0.88489244442218329</v>
      </c>
      <c r="R3277" s="38">
        <v>-0.85832599981197411</v>
      </c>
      <c r="S3277" s="38">
        <v>-0.88933790763306675</v>
      </c>
      <c r="T3277" s="38" t="s">
        <v>20162</v>
      </c>
      <c r="U3277" s="39"/>
      <c r="V3277" s="50">
        <v>0.56699999999999995</v>
      </c>
      <c r="W3277" s="51">
        <v>-68.253900000000002</v>
      </c>
      <c r="X3277" s="51" t="s">
        <v>20148</v>
      </c>
      <c r="Y3277" s="51" t="s">
        <v>20148</v>
      </c>
      <c r="Z3277" s="39"/>
      <c r="AA3277" s="50">
        <v>80.123999999999995</v>
      </c>
      <c r="AB3277" s="50">
        <v>15.494999999999999</v>
      </c>
      <c r="AC3277" s="50">
        <v>64.629000000000005</v>
      </c>
      <c r="AD3277" s="50" t="s">
        <v>20162</v>
      </c>
      <c r="AE3277" s="50">
        <v>-494.10199999999998</v>
      </c>
      <c r="AF3277" s="52">
        <v>1.2397530520354638</v>
      </c>
      <c r="AG3277" s="52">
        <v>1.1607132462795164</v>
      </c>
      <c r="AH3277" s="39"/>
      <c r="AI3277" s="53" t="s">
        <v>20148</v>
      </c>
      <c r="AJ3277" s="53" t="s">
        <v>20148</v>
      </c>
      <c r="AK3277" s="53" t="s">
        <v>20148</v>
      </c>
      <c r="AL3277" s="53" t="s">
        <v>20148</v>
      </c>
      <c r="AM3277" s="53">
        <v>0.14649000000000001</v>
      </c>
      <c r="AN3277" s="53">
        <v>16.473520000000001</v>
      </c>
      <c r="AO3277" s="53">
        <v>-0.21403151011855098</v>
      </c>
      <c r="AP3277" s="53">
        <v>-0.21226874747435873</v>
      </c>
      <c r="AQ3277" s="39"/>
      <c r="AR3277" s="51">
        <v>-61.160499999999999</v>
      </c>
      <c r="AS3277" s="104">
        <v>-10.810692739754552</v>
      </c>
      <c r="AT3277" s="38" t="s">
        <v>20148</v>
      </c>
      <c r="AU3277" s="102"/>
      <c r="AV3277" s="103">
        <v>1</v>
      </c>
      <c r="AW3277" s="103">
        <v>2</v>
      </c>
      <c r="AX3277" s="103">
        <v>0</v>
      </c>
      <c r="AY3277" s="103">
        <v>0</v>
      </c>
      <c r="AZ3277" s="103">
        <v>0</v>
      </c>
      <c r="BA3277" s="103">
        <v>0</v>
      </c>
      <c r="BB3277" s="103">
        <v>3</v>
      </c>
      <c r="BC3277" s="39"/>
      <c r="BD3277" s="57" t="s">
        <v>20146</v>
      </c>
      <c r="BE3277" s="57" t="s">
        <v>20147</v>
      </c>
    </row>
    <row r="3278" spans="2:57">
      <c r="B3278" t="s">
        <v>2179</v>
      </c>
      <c r="C3278" t="s">
        <v>7038</v>
      </c>
      <c r="D3278" t="s">
        <v>4196</v>
      </c>
      <c r="E3278" s="50">
        <v>0.90927999999999998</v>
      </c>
      <c r="F3278" s="50">
        <v>115.65128</v>
      </c>
      <c r="G3278" s="39"/>
      <c r="H3278" s="38">
        <v>1.4673996420352848</v>
      </c>
      <c r="I3278" s="38">
        <v>0.25324675324675328</v>
      </c>
      <c r="J3278" s="38">
        <v>1.4673996420352848</v>
      </c>
      <c r="K3278" s="38">
        <v>-0.48533333333333339</v>
      </c>
      <c r="L3278" s="38" t="s">
        <v>20162</v>
      </c>
      <c r="M3278" s="38" t="s">
        <v>20162</v>
      </c>
      <c r="N3278" s="39"/>
      <c r="O3278" s="38">
        <v>4.7204428508610743</v>
      </c>
      <c r="P3278" s="38">
        <v>0.28763699571170953</v>
      </c>
      <c r="Q3278" s="38">
        <v>4.7204428508610743</v>
      </c>
      <c r="R3278" s="38">
        <v>0.729244954069729</v>
      </c>
      <c r="S3278" s="38" t="s">
        <v>20162</v>
      </c>
      <c r="T3278" s="38" t="s">
        <v>20162</v>
      </c>
      <c r="U3278" s="39"/>
      <c r="V3278" s="50" t="s">
        <v>20162</v>
      </c>
      <c r="W3278" s="51" t="s">
        <v>20162</v>
      </c>
      <c r="X3278" s="51" t="s">
        <v>20162</v>
      </c>
      <c r="Y3278" s="51" t="s">
        <v>20162</v>
      </c>
      <c r="Z3278" s="39"/>
      <c r="AA3278" s="50">
        <v>38.475000000000001</v>
      </c>
      <c r="AB3278" s="50">
        <v>21.4</v>
      </c>
      <c r="AC3278" s="50">
        <v>17.074999999999999</v>
      </c>
      <c r="AD3278" s="50">
        <v>14.484999999999999</v>
      </c>
      <c r="AE3278" s="50">
        <v>-180.917</v>
      </c>
      <c r="AF3278" s="52">
        <v>2.2532942898975112</v>
      </c>
      <c r="AG3278" s="52" t="s">
        <v>20162</v>
      </c>
      <c r="AH3278" s="39"/>
      <c r="AI3278" s="53" t="s">
        <v>20162</v>
      </c>
      <c r="AJ3278" s="53" t="s">
        <v>20148</v>
      </c>
      <c r="AK3278" s="53" t="s">
        <v>20148</v>
      </c>
      <c r="AL3278" s="53" t="s">
        <v>20148</v>
      </c>
      <c r="AM3278" s="53">
        <v>3.2220399999999998</v>
      </c>
      <c r="AN3278" s="53" t="s">
        <v>20162</v>
      </c>
      <c r="AO3278" s="53" t="s">
        <v>20162</v>
      </c>
      <c r="AP3278" s="53">
        <v>-3.5611306811183643</v>
      </c>
      <c r="AQ3278" s="39"/>
      <c r="AR3278" s="51" t="s">
        <v>20162</v>
      </c>
      <c r="AS3278" s="104">
        <v>6.3355442840421405</v>
      </c>
      <c r="AT3278" s="38" t="s">
        <v>20148</v>
      </c>
      <c r="AU3278" s="102"/>
      <c r="AV3278" s="103">
        <v>4</v>
      </c>
      <c r="AW3278" s="103">
        <v>1</v>
      </c>
      <c r="AX3278" s="103">
        <v>0</v>
      </c>
      <c r="AY3278" s="103">
        <v>0</v>
      </c>
      <c r="AZ3278" s="103">
        <v>0</v>
      </c>
      <c r="BA3278" s="103">
        <v>0</v>
      </c>
      <c r="BB3278" s="103">
        <v>5</v>
      </c>
      <c r="BC3278" s="39"/>
      <c r="BD3278" s="57" t="s">
        <v>20146</v>
      </c>
      <c r="BE3278" s="57" t="s">
        <v>20147</v>
      </c>
    </row>
    <row r="3279" spans="2:57">
      <c r="B3279" t="s">
        <v>734</v>
      </c>
      <c r="C3279" t="s">
        <v>5595</v>
      </c>
      <c r="D3279" t="s">
        <v>4195</v>
      </c>
      <c r="E3279" s="50" t="s">
        <v>20162</v>
      </c>
      <c r="F3279" s="50">
        <v>1699.35337</v>
      </c>
      <c r="G3279" s="39"/>
      <c r="H3279" s="38">
        <v>0.21545673124231679</v>
      </c>
      <c r="I3279" s="38">
        <v>0.14868990552004813</v>
      </c>
      <c r="J3279" s="38">
        <v>0.21545673124231679</v>
      </c>
      <c r="K3279" s="38">
        <v>0.34746624286829131</v>
      </c>
      <c r="L3279" s="38">
        <v>0.51130425700174564</v>
      </c>
      <c r="M3279" s="38">
        <v>2.7653049237467582</v>
      </c>
      <c r="N3279" s="39"/>
      <c r="O3279" s="38">
        <v>0.33121868683118016</v>
      </c>
      <c r="P3279" s="38">
        <v>0.14133444839812093</v>
      </c>
      <c r="Q3279" s="38">
        <v>0.33121868683118016</v>
      </c>
      <c r="R3279" s="38">
        <v>0.364338880151166</v>
      </c>
      <c r="S3279" s="38">
        <v>0.95650948301634897</v>
      </c>
      <c r="T3279" s="38">
        <v>5.3436461287634236</v>
      </c>
      <c r="U3279" s="39"/>
      <c r="V3279" s="50">
        <v>341.71499999999997</v>
      </c>
      <c r="W3279" s="51" t="s">
        <v>20162</v>
      </c>
      <c r="X3279" s="51" t="s">
        <v>20163</v>
      </c>
      <c r="Y3279" s="51">
        <v>34.430700000000002</v>
      </c>
      <c r="Z3279" s="39"/>
      <c r="AA3279" s="50">
        <v>8614.7870000000003</v>
      </c>
      <c r="AB3279" s="50">
        <v>7614.6030000000001</v>
      </c>
      <c r="AC3279" s="50">
        <v>1000.184</v>
      </c>
      <c r="AD3279" s="50">
        <v>108.166</v>
      </c>
      <c r="AE3279" s="50">
        <v>466.959</v>
      </c>
      <c r="AF3279" s="52">
        <v>8.613202170800573</v>
      </c>
      <c r="AG3279" s="52" t="s">
        <v>20162</v>
      </c>
      <c r="AH3279" s="39"/>
      <c r="AI3279" s="53" t="s">
        <v>20162</v>
      </c>
      <c r="AJ3279" s="53" t="s">
        <v>20162</v>
      </c>
      <c r="AK3279" s="53" t="s">
        <v>20162</v>
      </c>
      <c r="AL3279" s="53">
        <v>12.94162</v>
      </c>
      <c r="AM3279" s="53">
        <v>1.5156799999999999</v>
      </c>
      <c r="AN3279" s="53">
        <v>4.4349100000000004</v>
      </c>
      <c r="AO3279" s="53" t="s">
        <v>20162</v>
      </c>
      <c r="AP3279" s="53" t="s">
        <v>20162</v>
      </c>
      <c r="AQ3279" s="39"/>
      <c r="AR3279" s="51">
        <v>12.222</v>
      </c>
      <c r="AS3279" s="104" t="s">
        <v>20162</v>
      </c>
      <c r="AT3279" s="38">
        <v>1.9746046101093831E-2</v>
      </c>
      <c r="AU3279" s="102"/>
      <c r="AV3279" s="103">
        <v>3</v>
      </c>
      <c r="AW3279" s="103">
        <v>2</v>
      </c>
      <c r="AX3279" s="103">
        <v>1</v>
      </c>
      <c r="AY3279" s="103">
        <v>0</v>
      </c>
      <c r="AZ3279" s="103">
        <v>0</v>
      </c>
      <c r="BA3279" s="103">
        <v>0</v>
      </c>
      <c r="BB3279" s="103">
        <v>6</v>
      </c>
      <c r="BC3279" s="39"/>
      <c r="BD3279" s="57" t="s">
        <v>20147</v>
      </c>
      <c r="BE3279" s="57" t="s">
        <v>20147</v>
      </c>
    </row>
    <row r="3280" spans="2:57">
      <c r="B3280" t="s">
        <v>849</v>
      </c>
      <c r="C3280" t="s">
        <v>5709</v>
      </c>
      <c r="D3280" t="s">
        <v>4189</v>
      </c>
      <c r="E3280" s="50">
        <v>1529.3206700000001</v>
      </c>
      <c r="F3280" s="50">
        <v>1164.10067</v>
      </c>
      <c r="G3280" s="39"/>
      <c r="H3280" s="38">
        <v>-0.24602546035094941</v>
      </c>
      <c r="I3280" s="38">
        <v>0.10830397846042428</v>
      </c>
      <c r="J3280" s="38">
        <v>-0.24602546035094941</v>
      </c>
      <c r="K3280" s="38">
        <v>-0.11078256783320217</v>
      </c>
      <c r="L3280" s="38">
        <v>4.4123971206405432E-2</v>
      </c>
      <c r="M3280" s="38">
        <v>0.25183292325558804</v>
      </c>
      <c r="N3280" s="39"/>
      <c r="O3280" s="38">
        <v>-0.26587910589083341</v>
      </c>
      <c r="P3280" s="38">
        <v>0.10551132262411533</v>
      </c>
      <c r="Q3280" s="38">
        <v>-0.26587910589083341</v>
      </c>
      <c r="R3280" s="38">
        <v>-0.17736320374511039</v>
      </c>
      <c r="S3280" s="38">
        <v>-4.8191645704641739E-2</v>
      </c>
      <c r="T3280" s="38">
        <v>5.7610080238407635E-2</v>
      </c>
      <c r="U3280" s="39"/>
      <c r="V3280" s="50">
        <v>857.11</v>
      </c>
      <c r="W3280" s="51">
        <v>25.818100000000001</v>
      </c>
      <c r="X3280" s="51">
        <v>12.395099999999999</v>
      </c>
      <c r="Y3280" s="51">
        <v>6.6863999999999999</v>
      </c>
      <c r="Z3280" s="39"/>
      <c r="AA3280" s="50">
        <v>1303.6400000000001</v>
      </c>
      <c r="AB3280" s="50">
        <v>672.79</v>
      </c>
      <c r="AC3280" s="50">
        <v>630.85</v>
      </c>
      <c r="AD3280" s="50">
        <v>393.82</v>
      </c>
      <c r="AE3280" s="50">
        <v>-102.3</v>
      </c>
      <c r="AF3280" s="52">
        <v>2.06648173099786</v>
      </c>
      <c r="AG3280" s="52">
        <v>1.9098252864925795</v>
      </c>
      <c r="AH3280" s="39"/>
      <c r="AI3280" s="53">
        <v>1.7842800000000001</v>
      </c>
      <c r="AJ3280" s="53">
        <v>9.2652400000000004</v>
      </c>
      <c r="AK3280" s="53">
        <v>15.19595</v>
      </c>
      <c r="AL3280" s="53">
        <v>21.015170000000001</v>
      </c>
      <c r="AM3280" s="53">
        <v>1.8836299999999999</v>
      </c>
      <c r="AN3280" s="53">
        <v>1.3918999999999999</v>
      </c>
      <c r="AO3280" s="53">
        <v>7.289753084100445</v>
      </c>
      <c r="AP3280" s="53">
        <v>10.957272872740965</v>
      </c>
      <c r="AQ3280" s="39"/>
      <c r="AR3280" s="51">
        <v>9.4329000000000001</v>
      </c>
      <c r="AS3280" s="104">
        <v>0.10455458016769671</v>
      </c>
      <c r="AT3280" s="38">
        <v>1.443886943652312E-3</v>
      </c>
      <c r="AU3280" s="102"/>
      <c r="AV3280" s="103">
        <v>0</v>
      </c>
      <c r="AW3280" s="103">
        <v>0</v>
      </c>
      <c r="AX3280" s="103">
        <v>2</v>
      </c>
      <c r="AY3280" s="103">
        <v>0</v>
      </c>
      <c r="AZ3280" s="103">
        <v>0</v>
      </c>
      <c r="BA3280" s="103">
        <v>0</v>
      </c>
      <c r="BB3280" s="103">
        <v>2</v>
      </c>
      <c r="BC3280" s="39"/>
      <c r="BD3280" s="57" t="s">
        <v>20146</v>
      </c>
      <c r="BE3280" s="57" t="s">
        <v>20147</v>
      </c>
    </row>
    <row r="3281" spans="2:57">
      <c r="B3281" t="s">
        <v>188</v>
      </c>
      <c r="C3281" t="s">
        <v>4827</v>
      </c>
      <c r="D3281" t="s">
        <v>4198</v>
      </c>
      <c r="E3281" s="50">
        <v>13852.74438</v>
      </c>
      <c r="F3281" s="50">
        <v>12469.34438</v>
      </c>
      <c r="G3281" s="39"/>
      <c r="H3281" s="38">
        <v>-0.4201169858928776</v>
      </c>
      <c r="I3281" s="38">
        <v>-6.8361894232541021E-2</v>
      </c>
      <c r="J3281" s="38">
        <v>-0.4201169858928776</v>
      </c>
      <c r="K3281" s="38">
        <v>0.21276085392180399</v>
      </c>
      <c r="L3281" s="38">
        <v>0.24409448818897639</v>
      </c>
      <c r="M3281" s="38">
        <v>0.691535630645701</v>
      </c>
      <c r="N3281" s="39"/>
      <c r="O3281" s="38">
        <v>-0.43024426492378287</v>
      </c>
      <c r="P3281" s="38">
        <v>-7.2246808585914812E-2</v>
      </c>
      <c r="Q3281" s="38">
        <v>-0.43024426492378287</v>
      </c>
      <c r="R3281" s="38">
        <v>0.20054720988345043</v>
      </c>
      <c r="S3281" s="38">
        <v>0.21871160841316195</v>
      </c>
      <c r="T3281" s="38">
        <v>0.653009688852209</v>
      </c>
      <c r="U3281" s="39"/>
      <c r="V3281" s="50">
        <v>3659.1</v>
      </c>
      <c r="W3281" s="51">
        <v>58.008699999999997</v>
      </c>
      <c r="X3281" s="51">
        <v>16.214300000000001</v>
      </c>
      <c r="Y3281" s="51">
        <v>13.465</v>
      </c>
      <c r="Z3281" s="39"/>
      <c r="AA3281" s="50">
        <v>7099.6</v>
      </c>
      <c r="AB3281" s="50">
        <v>3154.9</v>
      </c>
      <c r="AC3281" s="50">
        <v>3944.7</v>
      </c>
      <c r="AD3281" s="50">
        <v>1293.2</v>
      </c>
      <c r="AE3281" s="50">
        <v>2170.5</v>
      </c>
      <c r="AF3281" s="52">
        <v>1.7997819859558397</v>
      </c>
      <c r="AG3281" s="52">
        <v>1.4535695809622349</v>
      </c>
      <c r="AH3281" s="39"/>
      <c r="AI3281" s="53">
        <v>3.7858299999999998</v>
      </c>
      <c r="AJ3281" s="53">
        <v>16.02956</v>
      </c>
      <c r="AK3281" s="53">
        <v>21.95364</v>
      </c>
      <c r="AL3281" s="53">
        <v>26.061859999999999</v>
      </c>
      <c r="AM3281" s="53">
        <v>3.21583</v>
      </c>
      <c r="AN3281" s="53">
        <v>3.4737499999999999</v>
      </c>
      <c r="AO3281" s="53">
        <v>16.12693272115882</v>
      </c>
      <c r="AP3281" s="53">
        <v>21.016929681442779</v>
      </c>
      <c r="AQ3281" s="39"/>
      <c r="AR3281" s="51">
        <v>13.065799999999999</v>
      </c>
      <c r="AS3281" s="104">
        <v>0.10556375994164012</v>
      </c>
      <c r="AT3281" s="38" t="s">
        <v>20148</v>
      </c>
      <c r="AU3281" s="102"/>
      <c r="AV3281" s="103">
        <v>5</v>
      </c>
      <c r="AW3281" s="103">
        <v>1</v>
      </c>
      <c r="AX3281" s="103">
        <v>8</v>
      </c>
      <c r="AY3281" s="103">
        <v>0</v>
      </c>
      <c r="AZ3281" s="103">
        <v>0</v>
      </c>
      <c r="BA3281" s="103">
        <v>0</v>
      </c>
      <c r="BB3281" s="103">
        <v>14</v>
      </c>
      <c r="BC3281" s="39"/>
      <c r="BD3281" s="57" t="s">
        <v>20146</v>
      </c>
      <c r="BE3281" s="57" t="s">
        <v>20146</v>
      </c>
    </row>
    <row r="3282" spans="2:57">
      <c r="B3282" t="s">
        <v>2778</v>
      </c>
      <c r="C3282" t="s">
        <v>7637</v>
      </c>
      <c r="D3282" t="s">
        <v>4196</v>
      </c>
      <c r="E3282" s="50">
        <v>100.20049</v>
      </c>
      <c r="F3282" s="50">
        <v>37.726489999999998</v>
      </c>
      <c r="G3282" s="39"/>
      <c r="H3282" s="38">
        <v>-0.30769230769230771</v>
      </c>
      <c r="I3282" s="38">
        <v>-7.5630252100840289E-2</v>
      </c>
      <c r="J3282" s="38">
        <v>-0.30769230769230771</v>
      </c>
      <c r="K3282" s="38">
        <v>-4.1997290497387318E-2</v>
      </c>
      <c r="L3282" s="38">
        <v>-0.80588235294117649</v>
      </c>
      <c r="M3282" s="38">
        <v>-0.929004776042339</v>
      </c>
      <c r="N3282" s="39"/>
      <c r="O3282" s="38">
        <v>0.26220172147812781</v>
      </c>
      <c r="P3282" s="38">
        <v>-7.5630414760319065E-2</v>
      </c>
      <c r="Q3282" s="38">
        <v>0.26220172147812781</v>
      </c>
      <c r="R3282" s="38">
        <v>0.74661940062185983</v>
      </c>
      <c r="S3282" s="38">
        <v>-0.67983213937432208</v>
      </c>
      <c r="T3282" s="38">
        <v>-0.8748361197577772</v>
      </c>
      <c r="U3282" s="39"/>
      <c r="V3282" s="50">
        <v>92.965000000000003</v>
      </c>
      <c r="W3282" s="51">
        <v>40.958399999999997</v>
      </c>
      <c r="X3282" s="51">
        <v>9.5745000000000005</v>
      </c>
      <c r="Y3282" s="51">
        <v>0.94120000000000004</v>
      </c>
      <c r="Z3282" s="39"/>
      <c r="AA3282" s="50">
        <v>118.895</v>
      </c>
      <c r="AB3282" s="50">
        <v>119.214</v>
      </c>
      <c r="AC3282" s="50">
        <v>-0.31900000000000001</v>
      </c>
      <c r="AD3282" s="50">
        <v>3.1E-2</v>
      </c>
      <c r="AE3282" s="50">
        <v>12.558999999999999</v>
      </c>
      <c r="AF3282" s="52">
        <v>-372.71159874608151</v>
      </c>
      <c r="AG3282" s="52">
        <v>6.9464404208929764</v>
      </c>
      <c r="AH3282" s="39"/>
      <c r="AI3282" s="53">
        <v>1.0778300000000001</v>
      </c>
      <c r="AJ3282" s="53">
        <v>8.9761299999999995</v>
      </c>
      <c r="AK3282" s="53">
        <v>11.25722</v>
      </c>
      <c r="AL3282" s="53">
        <v>24.750620000000001</v>
      </c>
      <c r="AM3282" s="53" t="s">
        <v>20148</v>
      </c>
      <c r="AN3282" s="53">
        <v>0.22259000000000001</v>
      </c>
      <c r="AO3282" s="53">
        <v>3.5763096028059533</v>
      </c>
      <c r="AP3282" s="53">
        <v>4.2384552297494666</v>
      </c>
      <c r="AQ3282" s="39"/>
      <c r="AR3282" s="51" t="s">
        <v>20148</v>
      </c>
      <c r="AS3282" s="104">
        <v>0.11438374648213116</v>
      </c>
      <c r="AT3282" s="38" t="s">
        <v>20148</v>
      </c>
      <c r="AU3282" s="102"/>
      <c r="AV3282" s="103">
        <v>0</v>
      </c>
      <c r="AW3282" s="103">
        <v>0</v>
      </c>
      <c r="AX3282" s="103">
        <v>0</v>
      </c>
      <c r="AY3282" s="103">
        <v>0</v>
      </c>
      <c r="AZ3282" s="103">
        <v>0</v>
      </c>
      <c r="BA3282" s="103">
        <v>1</v>
      </c>
      <c r="BB3282" s="103">
        <v>1</v>
      </c>
      <c r="BC3282" s="39"/>
      <c r="BD3282" s="57" t="s">
        <v>20146</v>
      </c>
      <c r="BE3282" s="57" t="s">
        <v>20147</v>
      </c>
    </row>
    <row r="3283" spans="2:57">
      <c r="B3283" t="s">
        <v>1286</v>
      </c>
      <c r="C3283" t="s">
        <v>6145</v>
      </c>
      <c r="D3283" t="s">
        <v>4195</v>
      </c>
      <c r="E3283" s="50">
        <v>912.44908999999996</v>
      </c>
      <c r="F3283" s="50">
        <v>384.41009000000003</v>
      </c>
      <c r="G3283" s="39"/>
      <c r="H3283" s="38">
        <v>-0.26598333050158252</v>
      </c>
      <c r="I3283" s="38">
        <v>-7.8103136051902888E-2</v>
      </c>
      <c r="J3283" s="38">
        <v>-0.26598333050158252</v>
      </c>
      <c r="K3283" s="38" t="s">
        <v>20162</v>
      </c>
      <c r="L3283" s="38" t="s">
        <v>20162</v>
      </c>
      <c r="M3283" s="38" t="s">
        <v>20162</v>
      </c>
      <c r="N3283" s="39"/>
      <c r="O3283" s="38">
        <v>-0.19615421748764927</v>
      </c>
      <c r="P3283" s="38">
        <v>-0.12328695360247988</v>
      </c>
      <c r="Q3283" s="38">
        <v>-0.19615421748764927</v>
      </c>
      <c r="R3283" s="38" t="s">
        <v>20162</v>
      </c>
      <c r="S3283" s="38" t="s">
        <v>20162</v>
      </c>
      <c r="T3283" s="38" t="s">
        <v>20162</v>
      </c>
      <c r="U3283" s="39"/>
      <c r="V3283" s="50">
        <v>76.626999999999995</v>
      </c>
      <c r="W3283" s="51">
        <v>100</v>
      </c>
      <c r="X3283" s="51">
        <v>70.622600000000006</v>
      </c>
      <c r="Y3283" s="51">
        <v>172.6806</v>
      </c>
      <c r="Z3283" s="39"/>
      <c r="AA3283" s="50">
        <v>937.11800000000005</v>
      </c>
      <c r="AB3283" s="50">
        <v>490.58499999999998</v>
      </c>
      <c r="AC3283" s="50">
        <v>446.53300000000002</v>
      </c>
      <c r="AD3283" s="50">
        <v>455.34800000000001</v>
      </c>
      <c r="AE3283" s="50">
        <v>77.897000000000006</v>
      </c>
      <c r="AF3283" s="52">
        <v>2.0986534029959714</v>
      </c>
      <c r="AG3283" s="52">
        <v>7.8714138020160256</v>
      </c>
      <c r="AH3283" s="39"/>
      <c r="AI3283" s="53">
        <v>11.90767</v>
      </c>
      <c r="AJ3283" s="53">
        <v>16.769570000000002</v>
      </c>
      <c r="AK3283" s="53">
        <v>16.940809999999999</v>
      </c>
      <c r="AL3283" s="53">
        <v>2.3574799999999998</v>
      </c>
      <c r="AM3283" s="53">
        <v>0.66651000000000005</v>
      </c>
      <c r="AN3283" s="53">
        <v>3.7058800000000001</v>
      </c>
      <c r="AO3283" s="53">
        <v>7.0968890078647133</v>
      </c>
      <c r="AP3283" s="53">
        <v>7.1034461157513498</v>
      </c>
      <c r="AQ3283" s="39"/>
      <c r="AR3283" s="51">
        <v>38.617699999999999</v>
      </c>
      <c r="AS3283" s="104">
        <v>6.1235482089673832E-2</v>
      </c>
      <c r="AT3283" s="38">
        <v>0.11527904849039342</v>
      </c>
      <c r="AU3283" s="102"/>
      <c r="AV3283" s="103">
        <v>4</v>
      </c>
      <c r="AW3283" s="103">
        <v>0</v>
      </c>
      <c r="AX3283" s="103">
        <v>3</v>
      </c>
      <c r="AY3283" s="103">
        <v>0</v>
      </c>
      <c r="AZ3283" s="103">
        <v>0</v>
      </c>
      <c r="BA3283" s="103">
        <v>0</v>
      </c>
      <c r="BB3283" s="103">
        <v>7</v>
      </c>
      <c r="BC3283" s="39"/>
      <c r="BD3283" s="57" t="s">
        <v>20147</v>
      </c>
      <c r="BE3283" s="57" t="s">
        <v>20147</v>
      </c>
    </row>
    <row r="3284" spans="2:57">
      <c r="B3284" t="s">
        <v>124</v>
      </c>
      <c r="C3284" t="s">
        <v>4719</v>
      </c>
      <c r="D3284" t="s">
        <v>4194</v>
      </c>
      <c r="E3284" s="50">
        <v>22774.80298</v>
      </c>
      <c r="F3284" s="50">
        <v>22076.350569999999</v>
      </c>
      <c r="G3284" s="39"/>
      <c r="H3284" s="38">
        <v>0.39723801787164903</v>
      </c>
      <c r="I3284" s="38">
        <v>0.25961186378615886</v>
      </c>
      <c r="J3284" s="38">
        <v>0.39723801787164903</v>
      </c>
      <c r="K3284" s="38">
        <v>2.564102564102555E-2</v>
      </c>
      <c r="L3284" s="38">
        <v>-0.21995464852607716</v>
      </c>
      <c r="M3284" s="38">
        <v>2.0361871138570167</v>
      </c>
      <c r="N3284" s="39"/>
      <c r="O3284" s="38">
        <v>0.40665870959224049</v>
      </c>
      <c r="P3284" s="38">
        <v>0.25961186355780508</v>
      </c>
      <c r="Q3284" s="38">
        <v>0.40665870959224049</v>
      </c>
      <c r="R3284" s="38">
        <v>0.11860989827323665</v>
      </c>
      <c r="S3284" s="38">
        <v>-4.4023492693304855E-2</v>
      </c>
      <c r="T3284" s="38">
        <v>6.0176397953492149</v>
      </c>
      <c r="U3284" s="39"/>
      <c r="V3284" s="50">
        <v>20023</v>
      </c>
      <c r="W3284" s="51">
        <v>77.0364</v>
      </c>
      <c r="X3284" s="51">
        <v>-7.0468000000000002</v>
      </c>
      <c r="Y3284" s="51">
        <v>-2.7467999999999999</v>
      </c>
      <c r="Z3284" s="39"/>
      <c r="AA3284" s="50">
        <v>191859</v>
      </c>
      <c r="AB3284" s="50">
        <v>81403</v>
      </c>
      <c r="AC3284" s="50">
        <v>110456</v>
      </c>
      <c r="AD3284" s="50">
        <v>40176</v>
      </c>
      <c r="AE3284" s="50">
        <v>19557</v>
      </c>
      <c r="AF3284" s="52">
        <v>1.7369721880205693</v>
      </c>
      <c r="AG3284" s="52">
        <v>-5.9491094147582695</v>
      </c>
      <c r="AH3284" s="39"/>
      <c r="AI3284" s="53">
        <v>7.2256499999999999</v>
      </c>
      <c r="AJ3284" s="53" t="s">
        <v>20148</v>
      </c>
      <c r="AK3284" s="53" t="s">
        <v>20148</v>
      </c>
      <c r="AL3284" s="53" t="s">
        <v>20148</v>
      </c>
      <c r="AM3284" s="53">
        <v>1.2778400000000001</v>
      </c>
      <c r="AN3284" s="53">
        <v>6.9206200000000004</v>
      </c>
      <c r="AO3284" s="53">
        <v>-56.173920025445291</v>
      </c>
      <c r="AP3284" s="53">
        <v>-15.645889844082211</v>
      </c>
      <c r="AQ3284" s="39"/>
      <c r="AR3284" s="51">
        <v>-0.60840000000000005</v>
      </c>
      <c r="AS3284" s="104">
        <v>-9.6609426779503196E-3</v>
      </c>
      <c r="AT3284" s="38" t="s">
        <v>20148</v>
      </c>
      <c r="AU3284" s="102"/>
      <c r="AV3284" s="103">
        <v>22</v>
      </c>
      <c r="AW3284" s="103">
        <v>6</v>
      </c>
      <c r="AX3284" s="103">
        <v>3</v>
      </c>
      <c r="AY3284" s="103">
        <v>0</v>
      </c>
      <c r="AZ3284" s="103">
        <v>0</v>
      </c>
      <c r="BA3284" s="103">
        <v>0</v>
      </c>
      <c r="BB3284" s="103">
        <v>31</v>
      </c>
      <c r="BC3284" s="39"/>
      <c r="BD3284" s="57" t="s">
        <v>20146</v>
      </c>
      <c r="BE3284" s="57" t="s">
        <v>20146</v>
      </c>
    </row>
    <row r="3285" spans="2:57">
      <c r="B3285" t="s">
        <v>499</v>
      </c>
      <c r="C3285" t="s">
        <v>5360</v>
      </c>
      <c r="D3285" t="s">
        <v>4197</v>
      </c>
      <c r="E3285" s="50">
        <v>2394.73738</v>
      </c>
      <c r="F3285" s="50">
        <v>2527.73738</v>
      </c>
      <c r="G3285" s="39"/>
      <c r="H3285" s="38">
        <v>-0.34042553191489366</v>
      </c>
      <c r="I3285" s="38">
        <v>-0.18568840579710133</v>
      </c>
      <c r="J3285" s="38">
        <v>-0.34042553191489366</v>
      </c>
      <c r="K3285" s="38">
        <v>-0.40816326530612246</v>
      </c>
      <c r="L3285" s="38">
        <v>-0.41327040076438004</v>
      </c>
      <c r="M3285" s="38">
        <v>-0.51768355051433224</v>
      </c>
      <c r="N3285" s="39"/>
      <c r="O3285" s="38">
        <v>-0.32894536941865959</v>
      </c>
      <c r="P3285" s="38">
        <v>-0.18136712117462273</v>
      </c>
      <c r="Q3285" s="38">
        <v>-0.32894536941865959</v>
      </c>
      <c r="R3285" s="38">
        <v>-0.40309328698085256</v>
      </c>
      <c r="S3285" s="38">
        <v>-0.4718236976625394</v>
      </c>
      <c r="T3285" s="38">
        <v>-0.57638476360192703</v>
      </c>
      <c r="U3285" s="39"/>
      <c r="V3285" s="50">
        <v>902</v>
      </c>
      <c r="W3285" s="51">
        <v>91.796000000000006</v>
      </c>
      <c r="X3285" s="51">
        <v>-14.523199999999999</v>
      </c>
      <c r="Y3285" s="51">
        <v>-16.407900000000001</v>
      </c>
      <c r="Z3285" s="39"/>
      <c r="AA3285" s="50">
        <v>2289</v>
      </c>
      <c r="AB3285" s="50">
        <v>1500</v>
      </c>
      <c r="AC3285" s="50">
        <v>789</v>
      </c>
      <c r="AD3285" s="50">
        <v>833</v>
      </c>
      <c r="AE3285" s="50">
        <v>241</v>
      </c>
      <c r="AF3285" s="52">
        <v>2.9011406844106462</v>
      </c>
      <c r="AG3285" s="52">
        <v>-2.7380952380952381</v>
      </c>
      <c r="AH3285" s="39"/>
      <c r="AI3285" s="53">
        <v>2.6549200000000002</v>
      </c>
      <c r="AJ3285" s="53" t="s">
        <v>20148</v>
      </c>
      <c r="AK3285" s="53" t="s">
        <v>20148</v>
      </c>
      <c r="AL3285" s="53" t="s">
        <v>20148</v>
      </c>
      <c r="AM3285" s="53">
        <v>3.1587399999999999</v>
      </c>
      <c r="AN3285" s="53">
        <v>2.7355499999999999</v>
      </c>
      <c r="AO3285" s="53">
        <v>-30.092111666666668</v>
      </c>
      <c r="AP3285" s="53">
        <v>-19.295705190839694</v>
      </c>
      <c r="AQ3285" s="39"/>
      <c r="AR3285" s="51">
        <v>-17.671600000000002</v>
      </c>
      <c r="AS3285" s="104">
        <v>-0.10607287449392712</v>
      </c>
      <c r="AT3285" s="38" t="s">
        <v>20148</v>
      </c>
      <c r="AU3285" s="102"/>
      <c r="AV3285" s="103">
        <v>4</v>
      </c>
      <c r="AW3285" s="103">
        <v>1</v>
      </c>
      <c r="AX3285" s="103">
        <v>9</v>
      </c>
      <c r="AY3285" s="103">
        <v>3</v>
      </c>
      <c r="AZ3285" s="103">
        <v>2</v>
      </c>
      <c r="BA3285" s="103">
        <v>0</v>
      </c>
      <c r="BB3285" s="103">
        <v>19</v>
      </c>
      <c r="BC3285" s="39"/>
      <c r="BD3285" s="57" t="s">
        <v>20146</v>
      </c>
      <c r="BE3285" s="57" t="s">
        <v>20146</v>
      </c>
    </row>
    <row r="3286" spans="2:57">
      <c r="B3286" t="s">
        <v>1812</v>
      </c>
      <c r="C3286" t="s">
        <v>6671</v>
      </c>
      <c r="D3286" t="s">
        <v>4190</v>
      </c>
      <c r="E3286" s="50">
        <v>297.30775</v>
      </c>
      <c r="F3286" s="50">
        <v>250.14175</v>
      </c>
      <c r="G3286" s="39"/>
      <c r="H3286" s="38">
        <v>-0.83149448345035104</v>
      </c>
      <c r="I3286" s="38">
        <v>-0.47335423197492166</v>
      </c>
      <c r="J3286" s="38">
        <v>-0.83149448345035104</v>
      </c>
      <c r="K3286" s="38" t="s">
        <v>20162</v>
      </c>
      <c r="L3286" s="38" t="s">
        <v>20162</v>
      </c>
      <c r="M3286" s="38" t="s">
        <v>20162</v>
      </c>
      <c r="N3286" s="39"/>
      <c r="O3286" s="38">
        <v>-0.50132783940564218</v>
      </c>
      <c r="P3286" s="38">
        <v>-0.47335423507690588</v>
      </c>
      <c r="Q3286" s="38">
        <v>-0.50132783940564218</v>
      </c>
      <c r="R3286" s="38" t="s">
        <v>20162</v>
      </c>
      <c r="S3286" s="38" t="s">
        <v>20162</v>
      </c>
      <c r="T3286" s="38" t="s">
        <v>20162</v>
      </c>
      <c r="U3286" s="39"/>
      <c r="V3286" s="50" t="s">
        <v>20162</v>
      </c>
      <c r="W3286" s="51" t="s">
        <v>20162</v>
      </c>
      <c r="X3286" s="51" t="s">
        <v>20162</v>
      </c>
      <c r="Y3286" s="51" t="s">
        <v>20162</v>
      </c>
      <c r="Z3286" s="39"/>
      <c r="AA3286" s="50" t="s">
        <v>20162</v>
      </c>
      <c r="AB3286" s="50" t="s">
        <v>20162</v>
      </c>
      <c r="AC3286" s="50" t="s">
        <v>20162</v>
      </c>
      <c r="AD3286" s="50" t="s">
        <v>20162</v>
      </c>
      <c r="AE3286" s="50" t="s">
        <v>20162</v>
      </c>
      <c r="AF3286" s="52" t="s">
        <v>20162</v>
      </c>
      <c r="AG3286" s="52" t="s">
        <v>20162</v>
      </c>
      <c r="AH3286" s="39"/>
      <c r="AI3286" s="53" t="s">
        <v>20162</v>
      </c>
      <c r="AJ3286" s="53" t="s">
        <v>20162</v>
      </c>
      <c r="AK3286" s="53" t="s">
        <v>20162</v>
      </c>
      <c r="AL3286" s="53" t="s">
        <v>20162</v>
      </c>
      <c r="AM3286" s="53" t="s">
        <v>20162</v>
      </c>
      <c r="AN3286" s="53" t="s">
        <v>20162</v>
      </c>
      <c r="AO3286" s="53" t="s">
        <v>20162</v>
      </c>
      <c r="AP3286" s="53" t="s">
        <v>20162</v>
      </c>
      <c r="AQ3286" s="39"/>
      <c r="AR3286" s="51" t="s">
        <v>20162</v>
      </c>
      <c r="AS3286" s="104" t="s">
        <v>20162</v>
      </c>
      <c r="AT3286" s="38" t="s">
        <v>20148</v>
      </c>
      <c r="AU3286" s="102"/>
      <c r="AV3286" s="103">
        <v>5</v>
      </c>
      <c r="AW3286" s="103">
        <v>1</v>
      </c>
      <c r="AX3286" s="103">
        <v>2</v>
      </c>
      <c r="AY3286" s="103">
        <v>0</v>
      </c>
      <c r="AZ3286" s="103">
        <v>0</v>
      </c>
      <c r="BA3286" s="103">
        <v>0</v>
      </c>
      <c r="BB3286" s="103">
        <v>8</v>
      </c>
      <c r="BC3286" s="39"/>
      <c r="BD3286" s="57" t="s">
        <v>20146</v>
      </c>
      <c r="BE3286" s="57" t="s">
        <v>20146</v>
      </c>
    </row>
    <row r="3287" spans="2:57">
      <c r="B3287" t="s">
        <v>807</v>
      </c>
      <c r="C3287" t="s">
        <v>5667</v>
      </c>
      <c r="D3287" t="s">
        <v>4195</v>
      </c>
      <c r="E3287" s="50" t="s">
        <v>20162</v>
      </c>
      <c r="F3287" s="50">
        <v>1196.2528600000001</v>
      </c>
      <c r="G3287" s="39"/>
      <c r="H3287" s="38">
        <v>-0.58960362781323483</v>
      </c>
      <c r="I3287" s="38">
        <v>-0.10082796688132478</v>
      </c>
      <c r="J3287" s="38">
        <v>-0.58960362781323483</v>
      </c>
      <c r="K3287" s="38">
        <v>0.28537611783271943</v>
      </c>
      <c r="L3287" s="38">
        <v>0.55142857142857138</v>
      </c>
      <c r="M3287" s="38" t="s">
        <v>20162</v>
      </c>
      <c r="N3287" s="39"/>
      <c r="O3287" s="38">
        <v>-0.59440138060727055</v>
      </c>
      <c r="P3287" s="38">
        <v>-9.1163915954686647E-2</v>
      </c>
      <c r="Q3287" s="38">
        <v>-0.59440138060727055</v>
      </c>
      <c r="R3287" s="38">
        <v>0.24813406099470758</v>
      </c>
      <c r="S3287" s="38">
        <v>0.82395003433287095</v>
      </c>
      <c r="T3287" s="38" t="s">
        <v>20162</v>
      </c>
      <c r="U3287" s="39"/>
      <c r="V3287" s="50">
        <v>432.46100000000001</v>
      </c>
      <c r="W3287" s="51" t="s">
        <v>20162</v>
      </c>
      <c r="X3287" s="51" t="s">
        <v>20163</v>
      </c>
      <c r="Y3287" s="51">
        <v>26.1235</v>
      </c>
      <c r="Z3287" s="39"/>
      <c r="AA3287" s="50">
        <v>5956.25</v>
      </c>
      <c r="AB3287" s="50">
        <v>5097.3860000000004</v>
      </c>
      <c r="AC3287" s="50">
        <v>858.86400000000003</v>
      </c>
      <c r="AD3287" s="50">
        <v>356.80599999999998</v>
      </c>
      <c r="AE3287" s="50">
        <v>399.351</v>
      </c>
      <c r="AF3287" s="52">
        <v>6.9350327874960414</v>
      </c>
      <c r="AG3287" s="52" t="s">
        <v>20162</v>
      </c>
      <c r="AH3287" s="39"/>
      <c r="AI3287" s="53" t="s">
        <v>20162</v>
      </c>
      <c r="AJ3287" s="53" t="s">
        <v>20162</v>
      </c>
      <c r="AK3287" s="53" t="s">
        <v>20162</v>
      </c>
      <c r="AL3287" s="53">
        <v>11.234489999999999</v>
      </c>
      <c r="AM3287" s="53">
        <v>1.48889</v>
      </c>
      <c r="AN3287" s="53">
        <v>2.7953600000000001</v>
      </c>
      <c r="AO3287" s="53" t="s">
        <v>20162</v>
      </c>
      <c r="AP3287" s="53" t="s">
        <v>20162</v>
      </c>
      <c r="AQ3287" s="39"/>
      <c r="AR3287" s="51">
        <v>14.249499999999999</v>
      </c>
      <c r="AS3287" s="104" t="s">
        <v>20162</v>
      </c>
      <c r="AT3287" s="38" t="s">
        <v>20148</v>
      </c>
      <c r="AU3287" s="102"/>
      <c r="AV3287" s="103">
        <v>1</v>
      </c>
      <c r="AW3287" s="103">
        <v>1</v>
      </c>
      <c r="AX3287" s="103">
        <v>3</v>
      </c>
      <c r="AY3287" s="103">
        <v>0</v>
      </c>
      <c r="AZ3287" s="103">
        <v>1</v>
      </c>
      <c r="BA3287" s="103">
        <v>0</v>
      </c>
      <c r="BB3287" s="103">
        <v>6</v>
      </c>
      <c r="BC3287" s="39"/>
      <c r="BD3287" s="57" t="s">
        <v>20147</v>
      </c>
      <c r="BE3287" s="57" t="s">
        <v>20147</v>
      </c>
    </row>
    <row r="3288" spans="2:57">
      <c r="B3288" t="s">
        <v>1197</v>
      </c>
      <c r="C3288" t="s">
        <v>6056</v>
      </c>
      <c r="D3288" t="s">
        <v>4197</v>
      </c>
      <c r="E3288" s="50">
        <v>256.39465999999999</v>
      </c>
      <c r="F3288" s="50">
        <v>487.45271000000002</v>
      </c>
      <c r="G3288" s="39"/>
      <c r="H3288" s="38">
        <v>-0.38073394495412849</v>
      </c>
      <c r="I3288" s="38">
        <v>0.16379310344827602</v>
      </c>
      <c r="J3288" s="38">
        <v>-0.38073394495412849</v>
      </c>
      <c r="K3288" s="38">
        <v>-0.48473282442748089</v>
      </c>
      <c r="L3288" s="38">
        <v>-0.80263157894736836</v>
      </c>
      <c r="M3288" s="38" t="s">
        <v>20162</v>
      </c>
      <c r="N3288" s="39"/>
      <c r="O3288" s="38">
        <v>-0.37585239944589255</v>
      </c>
      <c r="P3288" s="38">
        <v>0.16675107982218096</v>
      </c>
      <c r="Q3288" s="38">
        <v>-0.37585239944589255</v>
      </c>
      <c r="R3288" s="38">
        <v>-0.47192906085350805</v>
      </c>
      <c r="S3288" s="38">
        <v>-0.79679618672457797</v>
      </c>
      <c r="T3288" s="38" t="s">
        <v>20162</v>
      </c>
      <c r="U3288" s="39"/>
      <c r="V3288" s="50">
        <v>361.46499999999997</v>
      </c>
      <c r="W3288" s="51">
        <v>96.8185</v>
      </c>
      <c r="X3288" s="51">
        <v>2.7806000000000002</v>
      </c>
      <c r="Y3288" s="51">
        <v>2.9611999999999998</v>
      </c>
      <c r="Z3288" s="39"/>
      <c r="AA3288" s="50">
        <v>834.51900000000001</v>
      </c>
      <c r="AB3288" s="50">
        <v>140.73500000000001</v>
      </c>
      <c r="AC3288" s="50">
        <v>693.78399999999999</v>
      </c>
      <c r="AD3288" s="50" t="s">
        <v>20162</v>
      </c>
      <c r="AE3288" s="50">
        <v>-427.37799999999999</v>
      </c>
      <c r="AF3288" s="52">
        <v>1.2028513197191057</v>
      </c>
      <c r="AG3288" s="52">
        <v>-15.717769248137277</v>
      </c>
      <c r="AH3288" s="39"/>
      <c r="AI3288" s="53">
        <v>0.62370999999999999</v>
      </c>
      <c r="AJ3288" s="53">
        <v>12.06442</v>
      </c>
      <c r="AK3288" s="53">
        <v>22.430389999999999</v>
      </c>
      <c r="AL3288" s="53">
        <v>39.649120000000003</v>
      </c>
      <c r="AM3288" s="53">
        <v>0.61368</v>
      </c>
      <c r="AN3288" s="53">
        <v>1.1741200000000001</v>
      </c>
      <c r="AO3288" s="53">
        <v>36.686438624219164</v>
      </c>
      <c r="AP3288" s="53">
        <v>48.497931549099597</v>
      </c>
      <c r="AQ3288" s="39"/>
      <c r="AR3288" s="51">
        <v>1.5760000000000001</v>
      </c>
      <c r="AS3288" s="104">
        <v>1.8684100947310503E-2</v>
      </c>
      <c r="AT3288" s="38" t="s">
        <v>20148</v>
      </c>
      <c r="AU3288" s="102"/>
      <c r="AV3288" s="103">
        <v>1</v>
      </c>
      <c r="AW3288" s="103">
        <v>0</v>
      </c>
      <c r="AX3288" s="103">
        <v>9</v>
      </c>
      <c r="AY3288" s="103">
        <v>2</v>
      </c>
      <c r="AZ3288" s="103">
        <v>0</v>
      </c>
      <c r="BA3288" s="103">
        <v>0</v>
      </c>
      <c r="BB3288" s="103">
        <v>12</v>
      </c>
      <c r="BC3288" s="39"/>
      <c r="BD3288" s="57" t="s">
        <v>20146</v>
      </c>
      <c r="BE3288" s="57" t="s">
        <v>20146</v>
      </c>
    </row>
    <row r="3289" spans="2:57">
      <c r="B3289" t="s">
        <v>2962</v>
      </c>
      <c r="C3289" t="s">
        <v>7821</v>
      </c>
      <c r="D3289" t="s">
        <v>4197</v>
      </c>
      <c r="E3289" s="50">
        <v>66.852400000000003</v>
      </c>
      <c r="F3289" s="50">
        <v>7.8684099999999999</v>
      </c>
      <c r="G3289" s="39"/>
      <c r="H3289" s="38">
        <v>-0.9</v>
      </c>
      <c r="I3289" s="38">
        <v>-0.6588235294117647</v>
      </c>
      <c r="J3289" s="38">
        <v>-0.9</v>
      </c>
      <c r="K3289" s="38" t="s">
        <v>20162</v>
      </c>
      <c r="L3289" s="38" t="s">
        <v>20162</v>
      </c>
      <c r="M3289" s="38" t="s">
        <v>20162</v>
      </c>
      <c r="N3289" s="39"/>
      <c r="O3289" s="38">
        <v>-0.84432744770857915</v>
      </c>
      <c r="P3289" s="38">
        <v>-0.63958074816536103</v>
      </c>
      <c r="Q3289" s="38">
        <v>-0.84432744770857915</v>
      </c>
      <c r="R3289" s="38" t="s">
        <v>20162</v>
      </c>
      <c r="S3289" s="38" t="s">
        <v>20162</v>
      </c>
      <c r="T3289" s="38" t="s">
        <v>20162</v>
      </c>
      <c r="U3289" s="39"/>
      <c r="V3289" s="50">
        <v>22.952000000000002</v>
      </c>
      <c r="W3289" s="51">
        <v>49.873600000000003</v>
      </c>
      <c r="X3289" s="51">
        <v>-88.8506</v>
      </c>
      <c r="Y3289" s="51">
        <v>-77.126099999999994</v>
      </c>
      <c r="Z3289" s="39"/>
      <c r="AA3289" s="50">
        <v>36.506</v>
      </c>
      <c r="AB3289" s="50">
        <v>21.893999999999998</v>
      </c>
      <c r="AC3289" s="50">
        <v>14.612</v>
      </c>
      <c r="AD3289" s="50">
        <v>0.61799999999999999</v>
      </c>
      <c r="AE3289" s="50">
        <v>-193.13800000000001</v>
      </c>
      <c r="AF3289" s="52">
        <v>2.4983575143717491</v>
      </c>
      <c r="AG3289" s="52">
        <v>-0.16487017469335741</v>
      </c>
      <c r="AH3289" s="39"/>
      <c r="AI3289" s="53">
        <v>2.9127000000000001</v>
      </c>
      <c r="AJ3289" s="53" t="s">
        <v>20148</v>
      </c>
      <c r="AK3289" s="53" t="s">
        <v>20148</v>
      </c>
      <c r="AL3289" s="53" t="s">
        <v>20148</v>
      </c>
      <c r="AM3289" s="53">
        <v>0.34677000000000002</v>
      </c>
      <c r="AN3289" s="53">
        <v>0.22066</v>
      </c>
      <c r="AO3289" s="53">
        <v>-0.41779907608984235</v>
      </c>
      <c r="AP3289" s="53">
        <v>-0.38583876820477614</v>
      </c>
      <c r="AQ3289" s="39"/>
      <c r="AR3289" s="51">
        <v>-184.6651</v>
      </c>
      <c r="AS3289" s="104">
        <v>-1.1277442902173311</v>
      </c>
      <c r="AT3289" s="38" t="s">
        <v>20148</v>
      </c>
      <c r="AU3289" s="102"/>
      <c r="AV3289" s="103">
        <v>1</v>
      </c>
      <c r="AW3289" s="103">
        <v>0</v>
      </c>
      <c r="AX3289" s="103">
        <v>0</v>
      </c>
      <c r="AY3289" s="103">
        <v>0</v>
      </c>
      <c r="AZ3289" s="103">
        <v>0</v>
      </c>
      <c r="BA3289" s="103">
        <v>0</v>
      </c>
      <c r="BB3289" s="103">
        <v>1</v>
      </c>
      <c r="BC3289" s="39"/>
      <c r="BD3289" s="57" t="s">
        <v>20146</v>
      </c>
      <c r="BE3289" s="57" t="s">
        <v>20146</v>
      </c>
    </row>
    <row r="3290" spans="2:57">
      <c r="B3290" t="s">
        <v>1664</v>
      </c>
      <c r="C3290" t="s">
        <v>6523</v>
      </c>
      <c r="D3290" t="s">
        <v>4198</v>
      </c>
      <c r="E3290" s="50">
        <v>222.43535</v>
      </c>
      <c r="F3290" s="50">
        <v>221.91034999999999</v>
      </c>
      <c r="G3290" s="39"/>
      <c r="H3290" s="38">
        <v>-0.55515274949083504</v>
      </c>
      <c r="I3290" s="38">
        <v>1.0342740057744249</v>
      </c>
      <c r="J3290" s="38">
        <v>-0.55515274949083504</v>
      </c>
      <c r="K3290" s="38">
        <v>1.298915903589096</v>
      </c>
      <c r="L3290" s="38">
        <v>1.0605660377358492</v>
      </c>
      <c r="M3290" s="38">
        <v>-0.51915287072912997</v>
      </c>
      <c r="N3290" s="39"/>
      <c r="O3290" s="38">
        <v>-0.555152743780713</v>
      </c>
      <c r="P3290" s="38">
        <v>1.0342740395928818</v>
      </c>
      <c r="Q3290" s="38">
        <v>-0.555152743780713</v>
      </c>
      <c r="R3290" s="38">
        <v>1.9185934535017015</v>
      </c>
      <c r="S3290" s="38">
        <v>14.115087954947013</v>
      </c>
      <c r="T3290" s="38">
        <v>10.850830160264454</v>
      </c>
      <c r="U3290" s="39"/>
      <c r="V3290" s="50">
        <v>3.6829999999999998</v>
      </c>
      <c r="W3290" s="51">
        <v>-27.857700000000001</v>
      </c>
      <c r="X3290" s="51">
        <v>-104.8873</v>
      </c>
      <c r="Y3290" s="51">
        <v>-228.42789999999999</v>
      </c>
      <c r="Z3290" s="39"/>
      <c r="AA3290" s="50">
        <v>70.346000000000004</v>
      </c>
      <c r="AB3290" s="50">
        <v>7.8220000000000001</v>
      </c>
      <c r="AC3290" s="50">
        <v>62.524000000000001</v>
      </c>
      <c r="AD3290" s="50">
        <v>8.6999999999999994E-2</v>
      </c>
      <c r="AE3290" s="50">
        <v>-73.533000000000001</v>
      </c>
      <c r="AF3290" s="52">
        <v>1.1251039600793296</v>
      </c>
      <c r="AG3290" s="52">
        <v>1.9178716020821283</v>
      </c>
      <c r="AH3290" s="39"/>
      <c r="AI3290" s="53">
        <v>60.395150000000001</v>
      </c>
      <c r="AJ3290" s="53" t="s">
        <v>20148</v>
      </c>
      <c r="AK3290" s="53" t="s">
        <v>20148</v>
      </c>
      <c r="AL3290" s="53" t="s">
        <v>20148</v>
      </c>
      <c r="AM3290" s="53">
        <v>3.54921</v>
      </c>
      <c r="AN3290" s="53">
        <v>60.233849999999997</v>
      </c>
      <c r="AO3290" s="53">
        <v>-128.34606709080393</v>
      </c>
      <c r="AP3290" s="53">
        <v>-57.445081542842352</v>
      </c>
      <c r="AQ3290" s="39"/>
      <c r="AR3290" s="51">
        <v>-12.636699999999999</v>
      </c>
      <c r="AS3290" s="104">
        <v>-5.9657467607678406E-2</v>
      </c>
      <c r="AT3290" s="38" t="s">
        <v>20148</v>
      </c>
      <c r="AU3290" s="102"/>
      <c r="AV3290" s="103">
        <v>0</v>
      </c>
      <c r="AW3290" s="103">
        <v>0</v>
      </c>
      <c r="AX3290" s="103">
        <v>0</v>
      </c>
      <c r="AY3290" s="103">
        <v>0</v>
      </c>
      <c r="AZ3290" s="103">
        <v>0</v>
      </c>
      <c r="BA3290" s="103">
        <v>0</v>
      </c>
      <c r="BB3290" s="103">
        <v>0</v>
      </c>
      <c r="BC3290" s="39"/>
      <c r="BD3290" s="57" t="s">
        <v>20146</v>
      </c>
      <c r="BE3290" s="57" t="s">
        <v>20146</v>
      </c>
    </row>
    <row r="3291" spans="2:57">
      <c r="B3291" t="s">
        <v>1906</v>
      </c>
      <c r="C3291" t="s">
        <v>6765</v>
      </c>
      <c r="D3291" t="s">
        <v>4197</v>
      </c>
      <c r="E3291" s="50">
        <v>52.377029999999998</v>
      </c>
      <c r="F3291" s="50">
        <v>221.16403</v>
      </c>
      <c r="G3291" s="39"/>
      <c r="H3291" s="38">
        <v>-0.26176470588235301</v>
      </c>
      <c r="I3291" s="38">
        <v>0.6622516556291389</v>
      </c>
      <c r="J3291" s="38">
        <v>-0.26176470588235301</v>
      </c>
      <c r="K3291" s="38">
        <v>-0.4715789473684211</v>
      </c>
      <c r="L3291" s="38">
        <v>-0.77589285714285716</v>
      </c>
      <c r="M3291" s="38" t="s">
        <v>20162</v>
      </c>
      <c r="N3291" s="39"/>
      <c r="O3291" s="38">
        <v>-0.32186417722951177</v>
      </c>
      <c r="P3291" s="38">
        <v>0.61615894190724751</v>
      </c>
      <c r="Q3291" s="38">
        <v>-0.32186417722951177</v>
      </c>
      <c r="R3291" s="38">
        <v>-0.56320392731684632</v>
      </c>
      <c r="S3291" s="38">
        <v>-0.80250548781581699</v>
      </c>
      <c r="T3291" s="38" t="s">
        <v>20162</v>
      </c>
      <c r="U3291" s="39"/>
      <c r="V3291" s="50">
        <v>231.69800000000001</v>
      </c>
      <c r="W3291" s="51">
        <v>90.428399999999996</v>
      </c>
      <c r="X3291" s="51">
        <v>-13.735900000000001</v>
      </c>
      <c r="Y3291" s="51">
        <v>-16.5426</v>
      </c>
      <c r="Z3291" s="39"/>
      <c r="AA3291" s="50">
        <v>387.67</v>
      </c>
      <c r="AB3291" s="50">
        <v>57.884</v>
      </c>
      <c r="AC3291" s="50">
        <v>329.786</v>
      </c>
      <c r="AD3291" s="50" t="s">
        <v>20162</v>
      </c>
      <c r="AE3291" s="50">
        <v>-393.84699999999998</v>
      </c>
      <c r="AF3291" s="52">
        <v>1.1755198825905284</v>
      </c>
      <c r="AG3291" s="52">
        <v>7.2682246487736846</v>
      </c>
      <c r="AH3291" s="39"/>
      <c r="AI3291" s="53">
        <v>0.22606000000000001</v>
      </c>
      <c r="AJ3291" s="53" t="s">
        <v>20148</v>
      </c>
      <c r="AK3291" s="53" t="s">
        <v>20148</v>
      </c>
      <c r="AL3291" s="53" t="s">
        <v>20148</v>
      </c>
      <c r="AM3291" s="53">
        <v>0.73228000000000004</v>
      </c>
      <c r="AN3291" s="53">
        <v>1.0546199999999999</v>
      </c>
      <c r="AO3291" s="53">
        <v>-7.5233537435792774</v>
      </c>
      <c r="AP3291" s="53">
        <v>-6.9491620059071195</v>
      </c>
      <c r="AQ3291" s="39"/>
      <c r="AR3291" s="51">
        <v>-10.7692</v>
      </c>
      <c r="AS3291" s="104">
        <v>-0.27383093138309317</v>
      </c>
      <c r="AT3291" s="38" t="s">
        <v>20148</v>
      </c>
      <c r="AU3291" s="102"/>
      <c r="AV3291" s="103">
        <v>2</v>
      </c>
      <c r="AW3291" s="103">
        <v>1</v>
      </c>
      <c r="AX3291" s="103">
        <v>4</v>
      </c>
      <c r="AY3291" s="103">
        <v>0</v>
      </c>
      <c r="AZ3291" s="103">
        <v>0</v>
      </c>
      <c r="BA3291" s="103">
        <v>0</v>
      </c>
      <c r="BB3291" s="103">
        <v>7</v>
      </c>
      <c r="BC3291" s="39"/>
      <c r="BD3291" s="57" t="s">
        <v>20146</v>
      </c>
      <c r="BE3291" s="57" t="s">
        <v>20146</v>
      </c>
    </row>
    <row r="3292" spans="2:57">
      <c r="B3292" t="s">
        <v>597</v>
      </c>
      <c r="C3292" t="s">
        <v>5458</v>
      </c>
      <c r="D3292" t="s">
        <v>4195</v>
      </c>
      <c r="E3292" s="50">
        <v>1911.8540700000001</v>
      </c>
      <c r="F3292" s="50">
        <v>1943.2000800000001</v>
      </c>
      <c r="G3292" s="39"/>
      <c r="H3292" s="38">
        <v>-0.64000605922896314</v>
      </c>
      <c r="I3292" s="38">
        <v>-0.20023557126030622</v>
      </c>
      <c r="J3292" s="38">
        <v>-0.64000605922896314</v>
      </c>
      <c r="K3292" s="38">
        <v>0.26882007474639624</v>
      </c>
      <c r="L3292" s="38">
        <v>0.62384694226170145</v>
      </c>
      <c r="M3292" s="38" t="s">
        <v>20162</v>
      </c>
      <c r="N3292" s="39"/>
      <c r="O3292" s="38">
        <v>-0.63540825224005093</v>
      </c>
      <c r="P3292" s="38">
        <v>-0.1975371163020081</v>
      </c>
      <c r="Q3292" s="38">
        <v>-0.63540825224005093</v>
      </c>
      <c r="R3292" s="38">
        <v>0.48434443306733987</v>
      </c>
      <c r="S3292" s="38">
        <v>1.2100276337604048</v>
      </c>
      <c r="T3292" s="38" t="s">
        <v>20162</v>
      </c>
      <c r="U3292" s="39"/>
      <c r="V3292" s="50">
        <v>698.99099999999999</v>
      </c>
      <c r="W3292" s="51">
        <v>3.6764999999999999</v>
      </c>
      <c r="X3292" s="51">
        <v>-4.9989999999999997</v>
      </c>
      <c r="Y3292" s="51">
        <v>-5.0830000000000002</v>
      </c>
      <c r="Z3292" s="39"/>
      <c r="AA3292" s="50">
        <v>562.58199999999999</v>
      </c>
      <c r="AB3292" s="50">
        <v>230.38200000000001</v>
      </c>
      <c r="AC3292" s="50">
        <v>332.2</v>
      </c>
      <c r="AD3292" s="50" t="s">
        <v>20162</v>
      </c>
      <c r="AE3292" s="50">
        <v>-126.89</v>
      </c>
      <c r="AF3292" s="52">
        <v>1.6935039133052379</v>
      </c>
      <c r="AG3292" s="52">
        <v>3.8036382626860474</v>
      </c>
      <c r="AH3292" s="39"/>
      <c r="AI3292" s="53">
        <v>2.73516</v>
      </c>
      <c r="AJ3292" s="53" t="s">
        <v>20148</v>
      </c>
      <c r="AK3292" s="53" t="s">
        <v>20148</v>
      </c>
      <c r="AL3292" s="53" t="s">
        <v>20148</v>
      </c>
      <c r="AM3292" s="53">
        <v>5.7910500000000003</v>
      </c>
      <c r="AN3292" s="53">
        <v>2.7292700000000001</v>
      </c>
      <c r="AO3292" s="53">
        <v>-84.567850987901465</v>
      </c>
      <c r="AP3292" s="53">
        <v>-55.610568067996454</v>
      </c>
      <c r="AQ3292" s="39"/>
      <c r="AR3292" s="51">
        <v>-10.5722</v>
      </c>
      <c r="AS3292" s="104">
        <v>-0.13894610435570967</v>
      </c>
      <c r="AT3292" s="38" t="s">
        <v>20148</v>
      </c>
      <c r="AU3292" s="102"/>
      <c r="AV3292" s="103">
        <v>5</v>
      </c>
      <c r="AW3292" s="103">
        <v>0</v>
      </c>
      <c r="AX3292" s="103">
        <v>4</v>
      </c>
      <c r="AY3292" s="103">
        <v>0</v>
      </c>
      <c r="AZ3292" s="103">
        <v>0</v>
      </c>
      <c r="BA3292" s="103">
        <v>1</v>
      </c>
      <c r="BB3292" s="103">
        <v>10</v>
      </c>
      <c r="BC3292" s="39"/>
      <c r="BD3292" s="57" t="s">
        <v>20147</v>
      </c>
      <c r="BE3292" s="57" t="s">
        <v>20147</v>
      </c>
    </row>
    <row r="3293" spans="2:57">
      <c r="B3293" t="s">
        <v>1117</v>
      </c>
      <c r="C3293" t="s">
        <v>5976</v>
      </c>
      <c r="D3293" t="s">
        <v>4195</v>
      </c>
      <c r="E3293" s="50" t="s">
        <v>20162</v>
      </c>
      <c r="F3293" s="50">
        <v>716.15621999999996</v>
      </c>
      <c r="G3293" s="39"/>
      <c r="H3293" s="38">
        <v>0.17583299562564569</v>
      </c>
      <c r="I3293" s="38">
        <v>0.20756425814391721</v>
      </c>
      <c r="J3293" s="38">
        <v>0.17583299562564569</v>
      </c>
      <c r="K3293" s="38">
        <v>-1.8853165018697049E-2</v>
      </c>
      <c r="L3293" s="38">
        <v>-1.2353304181212277E-2</v>
      </c>
      <c r="M3293" s="38">
        <v>1.0903539971092648</v>
      </c>
      <c r="N3293" s="39"/>
      <c r="O3293" s="38">
        <v>0.11869996305815023</v>
      </c>
      <c r="P3293" s="38">
        <v>0.1916742900822026</v>
      </c>
      <c r="Q3293" s="38">
        <v>0.11869996305815023</v>
      </c>
      <c r="R3293" s="38">
        <v>-0.14770570413964013</v>
      </c>
      <c r="S3293" s="38">
        <v>-0.19004249618919533</v>
      </c>
      <c r="T3293" s="38">
        <v>0.44392718815168575</v>
      </c>
      <c r="U3293" s="39"/>
      <c r="V3293" s="50">
        <v>183.79499999999999</v>
      </c>
      <c r="W3293" s="51" t="s">
        <v>20162</v>
      </c>
      <c r="X3293" s="51" t="s">
        <v>20163</v>
      </c>
      <c r="Y3293" s="51">
        <v>33.471499999999999</v>
      </c>
      <c r="Z3293" s="39"/>
      <c r="AA3293" s="50">
        <v>6196.5460000000003</v>
      </c>
      <c r="AB3293" s="50">
        <v>5595.4179999999997</v>
      </c>
      <c r="AC3293" s="50">
        <v>601.12800000000004</v>
      </c>
      <c r="AD3293" s="50">
        <v>244.68600000000001</v>
      </c>
      <c r="AE3293" s="50">
        <v>349.05599999999998</v>
      </c>
      <c r="AF3293" s="52">
        <v>10.308197255825714</v>
      </c>
      <c r="AG3293" s="52" t="s">
        <v>20162</v>
      </c>
      <c r="AH3293" s="39"/>
      <c r="AI3293" s="53" t="s">
        <v>20162</v>
      </c>
      <c r="AJ3293" s="53" t="s">
        <v>20162</v>
      </c>
      <c r="AK3293" s="53" t="s">
        <v>20162</v>
      </c>
      <c r="AL3293" s="53">
        <v>11.768940000000001</v>
      </c>
      <c r="AM3293" s="53">
        <v>1.20187</v>
      </c>
      <c r="AN3293" s="53">
        <v>3.9388800000000002</v>
      </c>
      <c r="AO3293" s="53" t="s">
        <v>20162</v>
      </c>
      <c r="AP3293" s="53" t="s">
        <v>20162</v>
      </c>
      <c r="AQ3293" s="39"/>
      <c r="AR3293" s="51">
        <v>10.522399999999999</v>
      </c>
      <c r="AS3293" s="104" t="s">
        <v>20162</v>
      </c>
      <c r="AT3293" s="38">
        <v>3.6852420545463532E-2</v>
      </c>
      <c r="AU3293" s="102"/>
      <c r="AV3293" s="103">
        <v>0</v>
      </c>
      <c r="AW3293" s="103">
        <v>0</v>
      </c>
      <c r="AX3293" s="103">
        <v>1</v>
      </c>
      <c r="AY3293" s="103">
        <v>0</v>
      </c>
      <c r="AZ3293" s="103">
        <v>0</v>
      </c>
      <c r="BA3293" s="103">
        <v>0</v>
      </c>
      <c r="BB3293" s="103">
        <v>1</v>
      </c>
      <c r="BC3293" s="39"/>
      <c r="BD3293" s="57" t="s">
        <v>20147</v>
      </c>
      <c r="BE3293" s="57" t="s">
        <v>20147</v>
      </c>
    </row>
    <row r="3294" spans="2:57">
      <c r="B3294" t="s">
        <v>716</v>
      </c>
      <c r="C3294" t="s">
        <v>5577</v>
      </c>
      <c r="D3294" t="s">
        <v>4195</v>
      </c>
      <c r="E3294" s="50" t="s">
        <v>20162</v>
      </c>
      <c r="F3294" s="50">
        <v>2127.89939</v>
      </c>
      <c r="G3294" s="39"/>
      <c r="H3294" s="38">
        <v>0.1067462505742911</v>
      </c>
      <c r="I3294" s="38">
        <v>0.14700764648365383</v>
      </c>
      <c r="J3294" s="38">
        <v>0.1067462505742911</v>
      </c>
      <c r="K3294" s="38">
        <v>0.11057549579148707</v>
      </c>
      <c r="L3294" s="38">
        <v>0.27111432064734786</v>
      </c>
      <c r="M3294" s="38">
        <v>1.1511693689363498</v>
      </c>
      <c r="N3294" s="39"/>
      <c r="O3294" s="38">
        <v>4.9705671896967285E-2</v>
      </c>
      <c r="P3294" s="38">
        <v>0.13512764708493119</v>
      </c>
      <c r="Q3294" s="38">
        <v>4.9705671896967285E-2</v>
      </c>
      <c r="R3294" s="38">
        <v>-4.0457297286918492E-2</v>
      </c>
      <c r="S3294" s="38">
        <v>-1.4069188982877234E-2</v>
      </c>
      <c r="T3294" s="38">
        <v>0.46251522036225357</v>
      </c>
      <c r="U3294" s="39"/>
      <c r="V3294" s="50">
        <v>664.70899999999995</v>
      </c>
      <c r="W3294" s="51" t="s">
        <v>20162</v>
      </c>
      <c r="X3294" s="51" t="s">
        <v>20163</v>
      </c>
      <c r="Y3294" s="51">
        <v>22.169799999999999</v>
      </c>
      <c r="Z3294" s="39"/>
      <c r="AA3294" s="50">
        <v>17595.635999999999</v>
      </c>
      <c r="AB3294" s="50">
        <v>15854.325000000001</v>
      </c>
      <c r="AC3294" s="50">
        <v>1741.3109999999999</v>
      </c>
      <c r="AD3294" s="50">
        <v>512.71299999999997</v>
      </c>
      <c r="AE3294" s="50">
        <v>1585.1130000000001</v>
      </c>
      <c r="AF3294" s="52">
        <v>10.104821022781111</v>
      </c>
      <c r="AG3294" s="52" t="s">
        <v>20162</v>
      </c>
      <c r="AH3294" s="39"/>
      <c r="AI3294" s="53" t="s">
        <v>20162</v>
      </c>
      <c r="AJ3294" s="53" t="s">
        <v>20162</v>
      </c>
      <c r="AK3294" s="53" t="s">
        <v>20162</v>
      </c>
      <c r="AL3294" s="53">
        <v>14.918799999999999</v>
      </c>
      <c r="AM3294" s="53">
        <v>1.23594</v>
      </c>
      <c r="AN3294" s="53">
        <v>3.29758</v>
      </c>
      <c r="AO3294" s="53" t="s">
        <v>20162</v>
      </c>
      <c r="AP3294" s="53" t="s">
        <v>20162</v>
      </c>
      <c r="AQ3294" s="39"/>
      <c r="AR3294" s="51">
        <v>8.4633000000000003</v>
      </c>
      <c r="AS3294" s="104" t="s">
        <v>20162</v>
      </c>
      <c r="AT3294" s="38">
        <v>2.6558462103384011E-2</v>
      </c>
      <c r="AU3294" s="102"/>
      <c r="AV3294" s="103">
        <v>0</v>
      </c>
      <c r="AW3294" s="103">
        <v>0</v>
      </c>
      <c r="AX3294" s="103">
        <v>5</v>
      </c>
      <c r="AY3294" s="103">
        <v>0</v>
      </c>
      <c r="AZ3294" s="103">
        <v>0</v>
      </c>
      <c r="BA3294" s="103">
        <v>0</v>
      </c>
      <c r="BB3294" s="103">
        <v>5</v>
      </c>
      <c r="BC3294" s="39"/>
      <c r="BD3294" s="57" t="s">
        <v>20147</v>
      </c>
      <c r="BE3294" s="57" t="s">
        <v>20147</v>
      </c>
    </row>
    <row r="3295" spans="2:57">
      <c r="B3295" t="s">
        <v>3398</v>
      </c>
      <c r="C3295" t="s">
        <v>8257</v>
      </c>
      <c r="D3295" t="s">
        <v>4196</v>
      </c>
      <c r="E3295" s="50">
        <v>5.0156900000000002</v>
      </c>
      <c r="F3295" s="50">
        <v>3.7517100000000001</v>
      </c>
      <c r="G3295" s="39"/>
      <c r="H3295" s="38">
        <v>-0.82940677966101695</v>
      </c>
      <c r="I3295" s="38">
        <v>-0.64371681415929194</v>
      </c>
      <c r="J3295" s="38">
        <v>-0.82940677966101695</v>
      </c>
      <c r="K3295" s="38">
        <v>-0.93899999999999995</v>
      </c>
      <c r="L3295" s="38">
        <v>-0.85088888888888892</v>
      </c>
      <c r="M3295" s="38">
        <v>-0.86580000000000001</v>
      </c>
      <c r="N3295" s="39"/>
      <c r="O3295" s="38">
        <v>-0.80533694048204618</v>
      </c>
      <c r="P3295" s="38">
        <v>-0.59417193642112454</v>
      </c>
      <c r="Q3295" s="38">
        <v>-0.80533694048204618</v>
      </c>
      <c r="R3295" s="38">
        <v>-0.91251720876611753</v>
      </c>
      <c r="S3295" s="38">
        <v>-0.73934928159192648</v>
      </c>
      <c r="T3295" s="38">
        <v>71.037442396313367</v>
      </c>
      <c r="U3295" s="39"/>
      <c r="V3295" s="50">
        <v>9.8894300000000008</v>
      </c>
      <c r="W3295" s="51">
        <v>35.588799999999999</v>
      </c>
      <c r="X3295" s="51">
        <v>-53.514600000000002</v>
      </c>
      <c r="Y3295" s="51">
        <v>-53.753100000000003</v>
      </c>
      <c r="Z3295" s="39"/>
      <c r="AA3295" s="50">
        <v>5.7661600000000002</v>
      </c>
      <c r="AB3295" s="50">
        <v>1.9959899999999999</v>
      </c>
      <c r="AC3295" s="50">
        <v>3.7701699999999998</v>
      </c>
      <c r="AD3295" s="50" t="s">
        <v>20162</v>
      </c>
      <c r="AE3295" s="50">
        <v>-16.247440000000001</v>
      </c>
      <c r="AF3295" s="52">
        <v>1.5294164454122761</v>
      </c>
      <c r="AG3295" s="52">
        <v>0.35460194439293541</v>
      </c>
      <c r="AH3295" s="39"/>
      <c r="AI3295" s="53">
        <v>0.50717999999999996</v>
      </c>
      <c r="AJ3295" s="53" t="s">
        <v>20148</v>
      </c>
      <c r="AK3295" s="53" t="s">
        <v>20148</v>
      </c>
      <c r="AL3295" s="53" t="s">
        <v>20148</v>
      </c>
      <c r="AM3295" s="53">
        <v>0.87205999999999995</v>
      </c>
      <c r="AN3295" s="53">
        <v>0.33124999999999999</v>
      </c>
      <c r="AO3295" s="53">
        <v>-0.70988696181981259</v>
      </c>
      <c r="AP3295" s="53">
        <v>-0.70890106173320055</v>
      </c>
      <c r="AQ3295" s="39"/>
      <c r="AR3295" s="51">
        <v>-85.400300000000001</v>
      </c>
      <c r="AS3295" s="104">
        <v>-2.7911302614299802</v>
      </c>
      <c r="AT3295" s="38" t="s">
        <v>20148</v>
      </c>
      <c r="AU3295" s="102"/>
      <c r="AV3295" s="103">
        <v>1</v>
      </c>
      <c r="AW3295" s="103">
        <v>2</v>
      </c>
      <c r="AX3295" s="103">
        <v>0</v>
      </c>
      <c r="AY3295" s="103">
        <v>0</v>
      </c>
      <c r="AZ3295" s="103">
        <v>0</v>
      </c>
      <c r="BA3295" s="103">
        <v>0</v>
      </c>
      <c r="BB3295" s="103">
        <v>3</v>
      </c>
      <c r="BC3295" s="39"/>
      <c r="BD3295" s="57" t="s">
        <v>20146</v>
      </c>
      <c r="BE3295" s="57" t="s">
        <v>20147</v>
      </c>
    </row>
    <row r="3296" spans="2:57">
      <c r="B3296" t="s">
        <v>2445</v>
      </c>
      <c r="C3296" t="s">
        <v>7304</v>
      </c>
      <c r="D3296" t="s">
        <v>4196</v>
      </c>
      <c r="E3296" s="50">
        <v>-66.082660000000004</v>
      </c>
      <c r="F3296" s="50">
        <v>37.323340000000002</v>
      </c>
      <c r="G3296" s="39"/>
      <c r="H3296" s="38">
        <v>-0.65555555555555556</v>
      </c>
      <c r="I3296" s="38">
        <v>-0.49180327868852458</v>
      </c>
      <c r="J3296" s="38">
        <v>-0.65555555555555556</v>
      </c>
      <c r="K3296" s="38" t="s">
        <v>20162</v>
      </c>
      <c r="L3296" s="38" t="s">
        <v>20162</v>
      </c>
      <c r="M3296" s="38" t="s">
        <v>20162</v>
      </c>
      <c r="N3296" s="39"/>
      <c r="O3296" s="38">
        <v>-0.65094070170352247</v>
      </c>
      <c r="P3296" s="38">
        <v>-0.49166380083502959</v>
      </c>
      <c r="Q3296" s="38">
        <v>-0.65094070170352247</v>
      </c>
      <c r="R3296" s="38" t="s">
        <v>20162</v>
      </c>
      <c r="S3296" s="38" t="s">
        <v>20162</v>
      </c>
      <c r="T3296" s="38" t="s">
        <v>20162</v>
      </c>
      <c r="U3296" s="39"/>
      <c r="V3296" s="50">
        <v>10.141</v>
      </c>
      <c r="W3296" s="51" t="s">
        <v>20148</v>
      </c>
      <c r="X3296" s="51" t="s">
        <v>20148</v>
      </c>
      <c r="Y3296" s="51" t="s">
        <v>20148</v>
      </c>
      <c r="Z3296" s="39"/>
      <c r="AA3296" s="50">
        <v>188.107</v>
      </c>
      <c r="AB3296" s="50">
        <v>27.329000000000001</v>
      </c>
      <c r="AC3296" s="50">
        <v>160.77799999999999</v>
      </c>
      <c r="AD3296" s="50" t="s">
        <v>20162</v>
      </c>
      <c r="AE3296" s="50">
        <v>-92.158000000000001</v>
      </c>
      <c r="AF3296" s="52">
        <v>1.1699797235940241</v>
      </c>
      <c r="AG3296" s="52">
        <v>3.4286407874120006</v>
      </c>
      <c r="AH3296" s="39"/>
      <c r="AI3296" s="53" t="s">
        <v>20148</v>
      </c>
      <c r="AJ3296" s="53" t="s">
        <v>20148</v>
      </c>
      <c r="AK3296" s="53" t="s">
        <v>20148</v>
      </c>
      <c r="AL3296" s="53" t="s">
        <v>20148</v>
      </c>
      <c r="AM3296" s="53">
        <v>0.23047999999999999</v>
      </c>
      <c r="AN3296" s="53">
        <v>1.7825800000000001</v>
      </c>
      <c r="AO3296" s="53">
        <v>-0.8236784145830115</v>
      </c>
      <c r="AP3296" s="53">
        <v>-0.76732262905779081</v>
      </c>
      <c r="AQ3296" s="39"/>
      <c r="AR3296" s="51">
        <v>-54.6357</v>
      </c>
      <c r="AS3296" s="104">
        <v>-6.9388017118402372</v>
      </c>
      <c r="AT3296" s="38" t="s">
        <v>20148</v>
      </c>
      <c r="AU3296" s="102"/>
      <c r="AV3296" s="103">
        <v>2</v>
      </c>
      <c r="AW3296" s="103">
        <v>3</v>
      </c>
      <c r="AX3296" s="103">
        <v>0</v>
      </c>
      <c r="AY3296" s="103">
        <v>0</v>
      </c>
      <c r="AZ3296" s="103">
        <v>0</v>
      </c>
      <c r="BA3296" s="103">
        <v>0</v>
      </c>
      <c r="BB3296" s="103">
        <v>5</v>
      </c>
      <c r="BC3296" s="39"/>
      <c r="BD3296" s="57" t="s">
        <v>20146</v>
      </c>
      <c r="BE3296" s="57" t="s">
        <v>20147</v>
      </c>
    </row>
    <row r="3297" spans="2:57">
      <c r="B3297" t="s">
        <v>3041</v>
      </c>
      <c r="C3297" t="s">
        <v>7900</v>
      </c>
      <c r="D3297" t="s">
        <v>4198</v>
      </c>
      <c r="E3297" s="50">
        <v>7.7784300000000002</v>
      </c>
      <c r="F3297" s="50">
        <v>14.84563</v>
      </c>
      <c r="G3297" s="39"/>
      <c r="H3297" s="38">
        <v>-0.2373626373626373</v>
      </c>
      <c r="I3297" s="38">
        <v>-3.7447988904299567E-2</v>
      </c>
      <c r="J3297" s="38">
        <v>-0.2373626373626373</v>
      </c>
      <c r="K3297" s="38">
        <v>0.93422519509476043</v>
      </c>
      <c r="L3297" s="38">
        <v>0.33461538461538454</v>
      </c>
      <c r="M3297" s="38">
        <v>1.5799736054573508</v>
      </c>
      <c r="N3297" s="39"/>
      <c r="O3297" s="38">
        <v>-0.16853376914615481</v>
      </c>
      <c r="P3297" s="38">
        <v>-4.0725283004725443E-2</v>
      </c>
      <c r="Q3297" s="38">
        <v>-0.16853376914615481</v>
      </c>
      <c r="R3297" s="38">
        <v>1.1087902066512498</v>
      </c>
      <c r="S3297" s="38">
        <v>0.45506590399422908</v>
      </c>
      <c r="T3297" s="38">
        <v>1.4826340055420006</v>
      </c>
      <c r="U3297" s="39"/>
      <c r="V3297" s="50">
        <v>102.81313</v>
      </c>
      <c r="W3297" s="51">
        <v>16.732600000000001</v>
      </c>
      <c r="X3297" s="51">
        <v>2.0226999999999999</v>
      </c>
      <c r="Y3297" s="51">
        <v>1.4134</v>
      </c>
      <c r="Z3297" s="39"/>
      <c r="AA3297" s="50">
        <v>24.635919999999999</v>
      </c>
      <c r="AB3297" s="50">
        <v>8.8867200000000004</v>
      </c>
      <c r="AC3297" s="50">
        <v>15.7492</v>
      </c>
      <c r="AD3297" s="50" t="s">
        <v>20162</v>
      </c>
      <c r="AE3297" s="50">
        <v>21.63862</v>
      </c>
      <c r="AF3297" s="52">
        <v>1.5642648515480151</v>
      </c>
      <c r="AG3297" s="52">
        <v>-3.2799556594369776</v>
      </c>
      <c r="AH3297" s="39"/>
      <c r="AI3297" s="53">
        <v>9.1550000000000006E-2</v>
      </c>
      <c r="AJ3297" s="53">
        <v>5.7880799999999999</v>
      </c>
      <c r="AK3297" s="53">
        <v>9.5599500000000006</v>
      </c>
      <c r="AL3297" s="53">
        <v>2.2030699999999999</v>
      </c>
      <c r="AM3297" s="53">
        <v>1.09846</v>
      </c>
      <c r="AN3297" s="53">
        <v>0.16026000000000001</v>
      </c>
      <c r="AO3297" s="53">
        <v>6.3785231842711303</v>
      </c>
      <c r="AP3297" s="53">
        <v>7.1385233092106848</v>
      </c>
      <c r="AQ3297" s="39"/>
      <c r="AR3297" s="51">
        <v>10.514699999999999</v>
      </c>
      <c r="AS3297" s="104">
        <v>0.24071806244907029</v>
      </c>
      <c r="AT3297" s="38" t="s">
        <v>20148</v>
      </c>
      <c r="AU3297" s="102"/>
      <c r="AV3297" s="103">
        <v>0</v>
      </c>
      <c r="AW3297" s="103">
        <v>0</v>
      </c>
      <c r="AX3297" s="103">
        <v>0</v>
      </c>
      <c r="AY3297" s="103">
        <v>0</v>
      </c>
      <c r="AZ3297" s="103">
        <v>0</v>
      </c>
      <c r="BA3297" s="103">
        <v>0</v>
      </c>
      <c r="BB3297" s="103">
        <v>0</v>
      </c>
      <c r="BC3297" s="39"/>
      <c r="BD3297" s="57" t="s">
        <v>20146</v>
      </c>
      <c r="BE3297" s="57" t="s">
        <v>20146</v>
      </c>
    </row>
    <row r="3298" spans="2:57">
      <c r="B3298" t="s">
        <v>675</v>
      </c>
      <c r="C3298" t="s">
        <v>5536</v>
      </c>
      <c r="D3298" t="s">
        <v>4198</v>
      </c>
      <c r="E3298" s="50">
        <v>3046.9188399999998</v>
      </c>
      <c r="F3298" s="50">
        <v>2083.79684</v>
      </c>
      <c r="G3298" s="39"/>
      <c r="H3298" s="38">
        <v>-0.50443882666206696</v>
      </c>
      <c r="I3298" s="38">
        <v>6.6822440459639587E-3</v>
      </c>
      <c r="J3298" s="38">
        <v>-0.50443882666206696</v>
      </c>
      <c r="K3298" s="38">
        <v>0.19437838329396739</v>
      </c>
      <c r="L3298" s="38">
        <v>0.21668554785450622</v>
      </c>
      <c r="M3298" s="38">
        <v>1.866585859215752</v>
      </c>
      <c r="N3298" s="39"/>
      <c r="O3298" s="38">
        <v>-0.51025625615854342</v>
      </c>
      <c r="P3298" s="38">
        <v>-3.845126355562889E-3</v>
      </c>
      <c r="Q3298" s="38">
        <v>-0.51025625615854342</v>
      </c>
      <c r="R3298" s="38">
        <v>0.13141650700093943</v>
      </c>
      <c r="S3298" s="38">
        <v>0.12916794902581996</v>
      </c>
      <c r="T3298" s="38">
        <v>1.1794142828306282</v>
      </c>
      <c r="U3298" s="39"/>
      <c r="V3298" s="50">
        <v>2273.0619999999999</v>
      </c>
      <c r="W3298" s="51">
        <v>27.003799999999998</v>
      </c>
      <c r="X3298" s="51">
        <v>10.2767</v>
      </c>
      <c r="Y3298" s="51">
        <v>6.2016999999999998</v>
      </c>
      <c r="Z3298" s="39"/>
      <c r="AA3298" s="50">
        <v>1996.8040000000001</v>
      </c>
      <c r="AB3298" s="50">
        <v>1402.463</v>
      </c>
      <c r="AC3298" s="50">
        <v>594.34100000000001</v>
      </c>
      <c r="AD3298" s="50">
        <v>791</v>
      </c>
      <c r="AE3298" s="50">
        <v>856.06500000000005</v>
      </c>
      <c r="AF3298" s="52">
        <v>3.359694182296022</v>
      </c>
      <c r="AG3298" s="52">
        <v>2.2631977305685993</v>
      </c>
      <c r="AH3298" s="39"/>
      <c r="AI3298" s="53">
        <v>1.3404499999999999</v>
      </c>
      <c r="AJ3298" s="53">
        <v>7.96089</v>
      </c>
      <c r="AK3298" s="53">
        <v>13.043480000000001</v>
      </c>
      <c r="AL3298" s="53">
        <v>14.85859</v>
      </c>
      <c r="AM3298" s="53">
        <v>3.9709300000000001</v>
      </c>
      <c r="AN3298" s="53">
        <v>0.91034000000000004</v>
      </c>
      <c r="AO3298" s="53">
        <v>6.3087433053892941</v>
      </c>
      <c r="AP3298" s="53">
        <v>8.9204777458614615</v>
      </c>
      <c r="AQ3298" s="39"/>
      <c r="AR3298" s="51">
        <v>28.6294</v>
      </c>
      <c r="AS3298" s="104">
        <v>0.16203290087010563</v>
      </c>
      <c r="AT3298" s="38">
        <v>2.0394289598912305E-2</v>
      </c>
      <c r="AU3298" s="102"/>
      <c r="AV3298" s="103">
        <v>4</v>
      </c>
      <c r="AW3298" s="103">
        <v>1</v>
      </c>
      <c r="AX3298" s="103">
        <v>2</v>
      </c>
      <c r="AY3298" s="103">
        <v>0</v>
      </c>
      <c r="AZ3298" s="103">
        <v>1</v>
      </c>
      <c r="BA3298" s="103">
        <v>0</v>
      </c>
      <c r="BB3298" s="103">
        <v>8</v>
      </c>
      <c r="BC3298" s="39"/>
      <c r="BD3298" s="57" t="s">
        <v>20146</v>
      </c>
      <c r="BE3298" s="57" t="s">
        <v>20146</v>
      </c>
    </row>
    <row r="3299" spans="2:57">
      <c r="B3299" t="s">
        <v>808</v>
      </c>
      <c r="C3299" t="s">
        <v>5668</v>
      </c>
      <c r="D3299" t="s">
        <v>4198</v>
      </c>
      <c r="E3299" s="50">
        <v>2170.25812</v>
      </c>
      <c r="F3299" s="50">
        <v>1541.2691199999999</v>
      </c>
      <c r="G3299" s="39"/>
      <c r="H3299" s="38">
        <v>1.2080536912751683E-2</v>
      </c>
      <c r="I3299" s="38">
        <v>0.14415781487101675</v>
      </c>
      <c r="J3299" s="38">
        <v>1.2080536912751683E-2</v>
      </c>
      <c r="K3299" s="38">
        <v>1.9933554817275212E-3</v>
      </c>
      <c r="L3299" s="38">
        <v>-3.7651563497128282E-2</v>
      </c>
      <c r="M3299" s="38">
        <v>0.64091403699673566</v>
      </c>
      <c r="N3299" s="39"/>
      <c r="O3299" s="38">
        <v>-8.7935210776342032E-3</v>
      </c>
      <c r="P3299" s="38">
        <v>0.14429122916275228</v>
      </c>
      <c r="Q3299" s="38">
        <v>-8.7935210776342032E-3</v>
      </c>
      <c r="R3299" s="38">
        <v>-2.9232576443104841E-2</v>
      </c>
      <c r="S3299" s="38">
        <v>-3.3957788017235147E-2</v>
      </c>
      <c r="T3299" s="38">
        <v>1.0470336827792859</v>
      </c>
      <c r="U3299" s="39"/>
      <c r="V3299" s="50">
        <v>2248.7399999999998</v>
      </c>
      <c r="W3299" s="51">
        <v>16.542999999999999</v>
      </c>
      <c r="X3299" s="51">
        <v>5.7915000000000001</v>
      </c>
      <c r="Y3299" s="51">
        <v>2.4197000000000002</v>
      </c>
      <c r="Z3299" s="39"/>
      <c r="AA3299" s="50">
        <v>3025.547</v>
      </c>
      <c r="AB3299" s="50">
        <v>1570.13</v>
      </c>
      <c r="AC3299" s="50">
        <v>1455.4169999999999</v>
      </c>
      <c r="AD3299" s="50">
        <v>927.81799999999998</v>
      </c>
      <c r="AE3299" s="50">
        <v>706.25800000000004</v>
      </c>
      <c r="AF3299" s="52">
        <v>2.0788179607631352</v>
      </c>
      <c r="AG3299" s="52">
        <v>1.6735994906179752</v>
      </c>
      <c r="AH3299" s="39"/>
      <c r="AI3299" s="53">
        <v>0.96509999999999996</v>
      </c>
      <c r="AJ3299" s="53">
        <v>8.1097199999999994</v>
      </c>
      <c r="AK3299" s="53">
        <v>16.536809999999999</v>
      </c>
      <c r="AL3299" s="53">
        <v>30.16</v>
      </c>
      <c r="AM3299" s="53">
        <v>1.07274</v>
      </c>
      <c r="AN3299" s="53">
        <v>0.71294000000000002</v>
      </c>
      <c r="AO3299" s="53">
        <v>5.9839541556177611</v>
      </c>
      <c r="AP3299" s="53">
        <v>11.834432261433092</v>
      </c>
      <c r="AQ3299" s="39"/>
      <c r="AR3299" s="51">
        <v>3.7534000000000001</v>
      </c>
      <c r="AS3299" s="104">
        <v>6.7094745388640104E-2</v>
      </c>
      <c r="AT3299" s="38" t="s">
        <v>20148</v>
      </c>
      <c r="AU3299" s="102"/>
      <c r="AV3299" s="103">
        <v>2</v>
      </c>
      <c r="AW3299" s="103">
        <v>1</v>
      </c>
      <c r="AX3299" s="103">
        <v>1</v>
      </c>
      <c r="AY3299" s="103">
        <v>1</v>
      </c>
      <c r="AZ3299" s="103">
        <v>0</v>
      </c>
      <c r="BA3299" s="103">
        <v>0</v>
      </c>
      <c r="BB3299" s="103">
        <v>5</v>
      </c>
      <c r="BC3299" s="39"/>
      <c r="BD3299" s="57" t="s">
        <v>20146</v>
      </c>
      <c r="BE3299" s="57" t="s">
        <v>20146</v>
      </c>
    </row>
    <row r="3300" spans="2:57">
      <c r="B3300" t="s">
        <v>3204</v>
      </c>
      <c r="C3300" t="s">
        <v>8063</v>
      </c>
      <c r="D3300" t="s">
        <v>4197</v>
      </c>
      <c r="E3300" s="50">
        <v>12.23577</v>
      </c>
      <c r="F3300" s="50">
        <v>16.017659999999999</v>
      </c>
      <c r="G3300" s="39"/>
      <c r="H3300" s="38">
        <v>-0.70494699646643111</v>
      </c>
      <c r="I3300" s="38">
        <v>-0.76675977653631289</v>
      </c>
      <c r="J3300" s="38">
        <v>-0.70494699646643111</v>
      </c>
      <c r="K3300" s="38">
        <v>-0.85402097902097895</v>
      </c>
      <c r="L3300" s="38" t="s">
        <v>20162</v>
      </c>
      <c r="M3300" s="38" t="s">
        <v>20162</v>
      </c>
      <c r="N3300" s="39"/>
      <c r="O3300" s="38">
        <v>-0.71235951908536355</v>
      </c>
      <c r="P3300" s="38">
        <v>-0.76675978223073127</v>
      </c>
      <c r="Q3300" s="38">
        <v>-0.71235951908536355</v>
      </c>
      <c r="R3300" s="38">
        <v>-0.85242578083648479</v>
      </c>
      <c r="S3300" s="38" t="s">
        <v>20162</v>
      </c>
      <c r="T3300" s="38" t="s">
        <v>20162</v>
      </c>
      <c r="U3300" s="39"/>
      <c r="V3300" s="50">
        <v>357.55200000000002</v>
      </c>
      <c r="W3300" s="51">
        <v>76.146100000000004</v>
      </c>
      <c r="X3300" s="51">
        <v>-31.0016</v>
      </c>
      <c r="Y3300" s="51">
        <v>-28.511900000000001</v>
      </c>
      <c r="Z3300" s="39"/>
      <c r="AA3300" s="50">
        <v>353.07499999999999</v>
      </c>
      <c r="AB3300" s="50">
        <v>159.76499999999999</v>
      </c>
      <c r="AC3300" s="50">
        <v>193.31</v>
      </c>
      <c r="AD3300" s="50">
        <v>7</v>
      </c>
      <c r="AE3300" s="50">
        <v>-983.64499999999998</v>
      </c>
      <c r="AF3300" s="52">
        <v>1.8264704360871138</v>
      </c>
      <c r="AG3300" s="52">
        <v>0.58040971007066966</v>
      </c>
      <c r="AH3300" s="39"/>
      <c r="AI3300" s="53">
        <v>0.21739</v>
      </c>
      <c r="AJ3300" s="53" t="s">
        <v>20148</v>
      </c>
      <c r="AK3300" s="53" t="s">
        <v>20148</v>
      </c>
      <c r="AL3300" s="53" t="s">
        <v>20148</v>
      </c>
      <c r="AM3300" s="53">
        <v>0.51453000000000004</v>
      </c>
      <c r="AN3300" s="53">
        <v>0.28445999999999999</v>
      </c>
      <c r="AO3300" s="53">
        <v>-0.15485126499676138</v>
      </c>
      <c r="AP3300" s="53">
        <v>-0.14450242225770657</v>
      </c>
      <c r="AQ3300" s="39"/>
      <c r="AR3300" s="51">
        <v>-42.444200000000002</v>
      </c>
      <c r="AS3300" s="104">
        <v>-0.7519180024284523</v>
      </c>
      <c r="AT3300" s="38" t="s">
        <v>20148</v>
      </c>
      <c r="AU3300" s="102"/>
      <c r="AV3300" s="103">
        <v>0</v>
      </c>
      <c r="AW3300" s="103">
        <v>0</v>
      </c>
      <c r="AX3300" s="103">
        <v>0</v>
      </c>
      <c r="AY3300" s="103">
        <v>0</v>
      </c>
      <c r="AZ3300" s="103">
        <v>0</v>
      </c>
      <c r="BA3300" s="103">
        <v>0</v>
      </c>
      <c r="BB3300" s="103">
        <v>0</v>
      </c>
      <c r="BC3300" s="39"/>
      <c r="BD3300" s="57" t="s">
        <v>20146</v>
      </c>
      <c r="BE3300" s="57" t="s">
        <v>20146</v>
      </c>
    </row>
    <row r="3301" spans="2:57">
      <c r="B3301" t="s">
        <v>1769</v>
      </c>
      <c r="C3301" t="s">
        <v>6628</v>
      </c>
      <c r="D3301" t="s">
        <v>4198</v>
      </c>
      <c r="E3301" s="50">
        <v>650.36578999999995</v>
      </c>
      <c r="F3301" s="50">
        <v>366.11178999999998</v>
      </c>
      <c r="G3301" s="39"/>
      <c r="H3301" s="38">
        <v>-0.59532331185874487</v>
      </c>
      <c r="I3301" s="38">
        <v>-9.3290564020315325E-2</v>
      </c>
      <c r="J3301" s="38">
        <v>-0.59532331185874487</v>
      </c>
      <c r="K3301" s="38">
        <v>-0.45095500161864677</v>
      </c>
      <c r="L3301" s="38">
        <v>-0.51577444682369733</v>
      </c>
      <c r="M3301" s="38">
        <v>4.8888888888888893</v>
      </c>
      <c r="N3301" s="39"/>
      <c r="O3301" s="38">
        <v>-0.59177475933745027</v>
      </c>
      <c r="P3301" s="38">
        <v>-9.1295749930261016E-2</v>
      </c>
      <c r="Q3301" s="38">
        <v>-0.59177475933745027</v>
      </c>
      <c r="R3301" s="38">
        <v>-0.43947029091473688</v>
      </c>
      <c r="S3301" s="38">
        <v>-0.50589354466318714</v>
      </c>
      <c r="T3301" s="38">
        <v>4.7439463798457195</v>
      </c>
      <c r="U3301" s="39"/>
      <c r="V3301" s="50">
        <v>304.33699999999999</v>
      </c>
      <c r="W3301" s="51">
        <v>31.717700000000001</v>
      </c>
      <c r="X3301" s="51">
        <v>-2.5021</v>
      </c>
      <c r="Y3301" s="51">
        <v>1.1052999999999999</v>
      </c>
      <c r="Z3301" s="39"/>
      <c r="AA3301" s="50">
        <v>539.596</v>
      </c>
      <c r="AB3301" s="50">
        <v>424.50400000000002</v>
      </c>
      <c r="AC3301" s="50">
        <v>115.092</v>
      </c>
      <c r="AD3301" s="50">
        <v>190.74799999999999</v>
      </c>
      <c r="AE3301" s="50">
        <v>83.47</v>
      </c>
      <c r="AF3301" s="52">
        <v>4.6883884196990238</v>
      </c>
      <c r="AG3301" s="52">
        <v>9.8490433737353484</v>
      </c>
      <c r="AH3301" s="39"/>
      <c r="AI3301" s="53">
        <v>2.1369899999999999</v>
      </c>
      <c r="AJ3301" s="53">
        <v>27.227910000000001</v>
      </c>
      <c r="AK3301" s="53" t="s">
        <v>20148</v>
      </c>
      <c r="AL3301" s="53">
        <v>109.41970999999999</v>
      </c>
      <c r="AM3301" s="53">
        <v>3.1674899999999999</v>
      </c>
      <c r="AN3301" s="53">
        <v>1.1883699999999999</v>
      </c>
      <c r="AO3301" s="53">
        <v>18.336761995392166</v>
      </c>
      <c r="AP3301" s="53">
        <v>-48.077713722915298</v>
      </c>
      <c r="AQ3301" s="39"/>
      <c r="AR3301" s="51">
        <v>3.0611000000000002</v>
      </c>
      <c r="AS3301" s="104">
        <v>-2.1155245889798256E-2</v>
      </c>
      <c r="AT3301" s="38" t="s">
        <v>20148</v>
      </c>
      <c r="AU3301" s="102"/>
      <c r="AV3301" s="103">
        <v>1</v>
      </c>
      <c r="AW3301" s="103">
        <v>0</v>
      </c>
      <c r="AX3301" s="103">
        <v>0</v>
      </c>
      <c r="AY3301" s="103">
        <v>0</v>
      </c>
      <c r="AZ3301" s="103">
        <v>0</v>
      </c>
      <c r="BA3301" s="103">
        <v>0</v>
      </c>
      <c r="BB3301" s="103">
        <v>1</v>
      </c>
      <c r="BC3301" s="39"/>
      <c r="BD3301" s="57" t="s">
        <v>20146</v>
      </c>
      <c r="BE3301" s="57" t="s">
        <v>20146</v>
      </c>
    </row>
    <row r="3302" spans="2:57">
      <c r="B3302" t="s">
        <v>1846</v>
      </c>
      <c r="C3302" t="s">
        <v>6705</v>
      </c>
      <c r="D3302" t="s">
        <v>4194</v>
      </c>
      <c r="E3302" s="50">
        <v>61.15775</v>
      </c>
      <c r="F3302" s="50">
        <v>186.77812</v>
      </c>
      <c r="G3302" s="39"/>
      <c r="H3302" s="38">
        <v>0.55670103092783507</v>
      </c>
      <c r="I3302" s="38">
        <v>1.2802778616732104</v>
      </c>
      <c r="J3302" s="38">
        <v>0.55670103092783507</v>
      </c>
      <c r="K3302" s="38">
        <v>-0.40079365079365081</v>
      </c>
      <c r="L3302" s="38">
        <v>-0.80312907431551506</v>
      </c>
      <c r="M3302" s="38" t="s">
        <v>20162</v>
      </c>
      <c r="N3302" s="39"/>
      <c r="O3302" s="38">
        <v>0.55895475697154762</v>
      </c>
      <c r="P3302" s="38">
        <v>1.2802777430175101</v>
      </c>
      <c r="Q3302" s="38">
        <v>0.55895475697154762</v>
      </c>
      <c r="R3302" s="38">
        <v>-0.39905321132040972</v>
      </c>
      <c r="S3302" s="38">
        <v>-0.8069798296645474</v>
      </c>
      <c r="T3302" s="38" t="s">
        <v>20162</v>
      </c>
      <c r="U3302" s="39"/>
      <c r="V3302" s="50">
        <v>426.34800000000001</v>
      </c>
      <c r="W3302" s="51">
        <v>40.232999999999997</v>
      </c>
      <c r="X3302" s="51">
        <v>-43.4236</v>
      </c>
      <c r="Y3302" s="51">
        <v>-28.503399999999999</v>
      </c>
      <c r="Z3302" s="39"/>
      <c r="AA3302" s="50">
        <v>2297.8090000000002</v>
      </c>
      <c r="AB3302" s="50">
        <v>1044.6679999999999</v>
      </c>
      <c r="AC3302" s="50">
        <v>1253.1410000000001</v>
      </c>
      <c r="AD3302" s="50">
        <v>222.22499999999999</v>
      </c>
      <c r="AE3302" s="50">
        <v>-7834.8789999999999</v>
      </c>
      <c r="AF3302" s="52">
        <v>1.8336396303368896</v>
      </c>
      <c r="AG3302" s="52">
        <v>4.5893785929373117</v>
      </c>
      <c r="AH3302" s="39"/>
      <c r="AI3302" s="53">
        <v>0.91125</v>
      </c>
      <c r="AJ3302" s="53" t="s">
        <v>20148</v>
      </c>
      <c r="AK3302" s="53" t="s">
        <v>20148</v>
      </c>
      <c r="AL3302" s="53" t="s">
        <v>20148</v>
      </c>
      <c r="AM3302" s="53">
        <v>0.93486000000000002</v>
      </c>
      <c r="AN3302" s="53">
        <v>2.7814399999999999</v>
      </c>
      <c r="AO3302" s="53">
        <v>-1.247074706389002</v>
      </c>
      <c r="AP3302" s="53">
        <v>-1.0088698038198947</v>
      </c>
      <c r="AQ3302" s="39"/>
      <c r="AR3302" s="51">
        <v>-9.7681000000000004</v>
      </c>
      <c r="AS3302" s="104">
        <v>-0.15503502055007887</v>
      </c>
      <c r="AT3302" s="38" t="s">
        <v>20148</v>
      </c>
      <c r="AU3302" s="102"/>
      <c r="AV3302" s="103">
        <v>0</v>
      </c>
      <c r="AW3302" s="103">
        <v>0</v>
      </c>
      <c r="AX3302" s="103">
        <v>0</v>
      </c>
      <c r="AY3302" s="103">
        <v>0</v>
      </c>
      <c r="AZ3302" s="103">
        <v>0</v>
      </c>
      <c r="BA3302" s="103">
        <v>0</v>
      </c>
      <c r="BB3302" s="103">
        <v>0</v>
      </c>
      <c r="BC3302" s="39"/>
      <c r="BD3302" s="57" t="s">
        <v>20146</v>
      </c>
      <c r="BE3302" s="57" t="s">
        <v>20146</v>
      </c>
    </row>
    <row r="3303" spans="2:57">
      <c r="B3303" t="s">
        <v>2185</v>
      </c>
      <c r="C3303" t="s">
        <v>7044</v>
      </c>
      <c r="D3303" t="s">
        <v>4198</v>
      </c>
      <c r="E3303" s="50">
        <v>160.62440000000001</v>
      </c>
      <c r="F3303" s="50">
        <v>118.71339999999999</v>
      </c>
      <c r="G3303" s="39"/>
      <c r="H3303" s="38">
        <v>-0.67789757412398921</v>
      </c>
      <c r="I3303" s="38">
        <v>5.1319648093841597E-2</v>
      </c>
      <c r="J3303" s="38">
        <v>-0.67789757412398921</v>
      </c>
      <c r="K3303" s="38">
        <v>-0.24126984126984119</v>
      </c>
      <c r="L3303" s="38">
        <v>2.9569536423841059</v>
      </c>
      <c r="M3303" s="38" t="s">
        <v>20162</v>
      </c>
      <c r="N3303" s="39"/>
      <c r="O3303" s="38">
        <v>-0.66764039558367183</v>
      </c>
      <c r="P3303" s="38">
        <v>5.3264129181084252E-2</v>
      </c>
      <c r="Q3303" s="38">
        <v>-0.66764039558367183</v>
      </c>
      <c r="R3303" s="38">
        <v>-0.13466509888888833</v>
      </c>
      <c r="S3303" s="38">
        <v>4.3063714863225488</v>
      </c>
      <c r="T3303" s="38" t="s">
        <v>20162</v>
      </c>
      <c r="U3303" s="39"/>
      <c r="V3303" s="50">
        <v>366.35399999999998</v>
      </c>
      <c r="W3303" s="51">
        <v>35.043399999999998</v>
      </c>
      <c r="X3303" s="51">
        <v>5.5980999999999996</v>
      </c>
      <c r="Y3303" s="51">
        <v>4.8371000000000004</v>
      </c>
      <c r="Z3303" s="39"/>
      <c r="AA3303" s="50">
        <v>230.505</v>
      </c>
      <c r="AB3303" s="50">
        <v>89.135999999999996</v>
      </c>
      <c r="AC3303" s="50">
        <v>141.369</v>
      </c>
      <c r="AD3303" s="50" t="s">
        <v>20162</v>
      </c>
      <c r="AE3303" s="50">
        <v>-57.052</v>
      </c>
      <c r="AF3303" s="52">
        <v>1.6305201281752011</v>
      </c>
      <c r="AG3303" s="52">
        <v>-1.160289675470529</v>
      </c>
      <c r="AH3303" s="39"/>
      <c r="AI3303" s="53">
        <v>0.43844</v>
      </c>
      <c r="AJ3303" s="53">
        <v>5.9005400000000003</v>
      </c>
      <c r="AK3303" s="53">
        <v>7.8319000000000001</v>
      </c>
      <c r="AL3303" s="53">
        <v>7.39175</v>
      </c>
      <c r="AM3303" s="53">
        <v>0.82001999999999997</v>
      </c>
      <c r="AN3303" s="53">
        <v>0.31147999999999998</v>
      </c>
      <c r="AO3303" s="53">
        <v>4.5973743319649909</v>
      </c>
      <c r="AP3303" s="53">
        <v>5.7883563313667166</v>
      </c>
      <c r="AQ3303" s="39"/>
      <c r="AR3303" s="51">
        <v>13.749499999999999</v>
      </c>
      <c r="AS3303" s="104">
        <v>0.17774869563710111</v>
      </c>
      <c r="AT3303" s="38" t="s">
        <v>20148</v>
      </c>
      <c r="AU3303" s="102"/>
      <c r="AV3303" s="103">
        <v>3</v>
      </c>
      <c r="AW3303" s="103">
        <v>2</v>
      </c>
      <c r="AX3303" s="103">
        <v>2</v>
      </c>
      <c r="AY3303" s="103">
        <v>0</v>
      </c>
      <c r="AZ3303" s="103">
        <v>0</v>
      </c>
      <c r="BA3303" s="103">
        <v>0</v>
      </c>
      <c r="BB3303" s="103">
        <v>7</v>
      </c>
      <c r="BC3303" s="39"/>
      <c r="BD3303" s="57" t="s">
        <v>20146</v>
      </c>
      <c r="BE3303" s="57" t="s">
        <v>20146</v>
      </c>
    </row>
    <row r="3304" spans="2:57">
      <c r="B3304" t="s">
        <v>1379</v>
      </c>
      <c r="C3304" t="s">
        <v>6238</v>
      </c>
      <c r="D3304" t="s">
        <v>4190</v>
      </c>
      <c r="E3304" s="50">
        <v>-639.35761000000002</v>
      </c>
      <c r="F3304" s="50">
        <v>370.16039000000001</v>
      </c>
      <c r="G3304" s="39"/>
      <c r="H3304" s="38">
        <v>-0.95425383542538356</v>
      </c>
      <c r="I3304" s="38">
        <v>-0.78421052631578947</v>
      </c>
      <c r="J3304" s="38">
        <v>-0.95425383542538356</v>
      </c>
      <c r="K3304" s="38" t="s">
        <v>20162</v>
      </c>
      <c r="L3304" s="38" t="s">
        <v>20162</v>
      </c>
      <c r="M3304" s="38" t="s">
        <v>20162</v>
      </c>
      <c r="N3304" s="39"/>
      <c r="O3304" s="38">
        <v>-0.95153066968542876</v>
      </c>
      <c r="P3304" s="38">
        <v>-0.78303692998751662</v>
      </c>
      <c r="Q3304" s="38">
        <v>-0.95153066968542876</v>
      </c>
      <c r="R3304" s="38" t="s">
        <v>20162</v>
      </c>
      <c r="S3304" s="38" t="s">
        <v>20162</v>
      </c>
      <c r="T3304" s="38" t="s">
        <v>20162</v>
      </c>
      <c r="U3304" s="39"/>
      <c r="V3304" s="50">
        <v>6.2610000000000001</v>
      </c>
      <c r="W3304" s="51">
        <v>-97.556299999999993</v>
      </c>
      <c r="X3304" s="51" t="s">
        <v>20148</v>
      </c>
      <c r="Y3304" s="51" t="s">
        <v>20148</v>
      </c>
      <c r="Z3304" s="39"/>
      <c r="AA3304" s="50">
        <v>1396.3230000000001</v>
      </c>
      <c r="AB3304" s="50">
        <v>69.344999999999999</v>
      </c>
      <c r="AC3304" s="50">
        <v>1326.9780000000001</v>
      </c>
      <c r="AD3304" s="50">
        <v>5.5670000000000002</v>
      </c>
      <c r="AE3304" s="50">
        <v>-1137.8510000000001</v>
      </c>
      <c r="AF3304" s="52">
        <v>1.0522578369799651</v>
      </c>
      <c r="AG3304" s="52">
        <v>3.692951035482785</v>
      </c>
      <c r="AH3304" s="39"/>
      <c r="AI3304" s="53" t="s">
        <v>20148</v>
      </c>
      <c r="AJ3304" s="53" t="s">
        <v>20148</v>
      </c>
      <c r="AK3304" s="53" t="s">
        <v>20148</v>
      </c>
      <c r="AL3304" s="53" t="s">
        <v>20148</v>
      </c>
      <c r="AM3304" s="53">
        <v>0.27416000000000001</v>
      </c>
      <c r="AN3304" s="53">
        <v>44.289610000000003</v>
      </c>
      <c r="AO3304" s="53">
        <v>-1.0302236564885709</v>
      </c>
      <c r="AP3304" s="53">
        <v>-1.0038220642113513</v>
      </c>
      <c r="AQ3304" s="39"/>
      <c r="AR3304" s="51">
        <v>-92.375299999999996</v>
      </c>
      <c r="AS3304" s="104">
        <v>-72.289943148400667</v>
      </c>
      <c r="AT3304" s="38" t="s">
        <v>20148</v>
      </c>
      <c r="AU3304" s="102"/>
      <c r="AV3304" s="103">
        <v>1</v>
      </c>
      <c r="AW3304" s="103">
        <v>1</v>
      </c>
      <c r="AX3304" s="103">
        <v>8</v>
      </c>
      <c r="AY3304" s="103">
        <v>3</v>
      </c>
      <c r="AZ3304" s="103">
        <v>1</v>
      </c>
      <c r="BA3304" s="103">
        <v>1</v>
      </c>
      <c r="BB3304" s="103">
        <v>15</v>
      </c>
      <c r="BC3304" s="39"/>
      <c r="BD3304" s="57" t="s">
        <v>20146</v>
      </c>
      <c r="BE3304" s="57" t="s">
        <v>20146</v>
      </c>
    </row>
    <row r="3305" spans="2:57">
      <c r="B3305" t="s">
        <v>1339</v>
      </c>
      <c r="C3305" t="s">
        <v>6198</v>
      </c>
      <c r="D3305" t="s">
        <v>4195</v>
      </c>
      <c r="E3305" s="50">
        <v>445.02841000000001</v>
      </c>
      <c r="F3305" s="50">
        <v>445.11450000000002</v>
      </c>
      <c r="G3305" s="39"/>
      <c r="H3305" s="38">
        <v>3.6082474226804218E-2</v>
      </c>
      <c r="I3305" s="38">
        <v>2.0822752666328048E-2</v>
      </c>
      <c r="J3305" s="38">
        <v>3.6082474226804218E-2</v>
      </c>
      <c r="K3305" s="38" t="s">
        <v>20162</v>
      </c>
      <c r="L3305" s="38" t="s">
        <v>20162</v>
      </c>
      <c r="M3305" s="38" t="s">
        <v>20162</v>
      </c>
      <c r="N3305" s="39"/>
      <c r="O3305" s="38">
        <v>3.6082474226804218E-2</v>
      </c>
      <c r="P3305" s="38">
        <v>2.0822752666328048E-2</v>
      </c>
      <c r="Q3305" s="38">
        <v>3.6082474226804218E-2</v>
      </c>
      <c r="R3305" s="38" t="s">
        <v>20162</v>
      </c>
      <c r="S3305" s="38" t="s">
        <v>20162</v>
      </c>
      <c r="T3305" s="38" t="s">
        <v>20162</v>
      </c>
      <c r="U3305" s="39"/>
      <c r="V3305" s="50" t="s">
        <v>20162</v>
      </c>
      <c r="W3305" s="51" t="s">
        <v>20162</v>
      </c>
      <c r="X3305" s="51" t="s">
        <v>20162</v>
      </c>
      <c r="Y3305" s="51" t="s">
        <v>20162</v>
      </c>
      <c r="Z3305" s="39"/>
      <c r="AA3305" s="50">
        <v>345.80563000000001</v>
      </c>
      <c r="AB3305" s="50">
        <v>351.26758999999998</v>
      </c>
      <c r="AC3305" s="50">
        <v>-5.4619600000000004</v>
      </c>
      <c r="AD3305" s="50">
        <v>3.7499999999999999E-2</v>
      </c>
      <c r="AE3305" s="50">
        <v>-5.4629399999999997</v>
      </c>
      <c r="AF3305" s="52">
        <v>-63.311637214479781</v>
      </c>
      <c r="AG3305" s="52" t="s">
        <v>20162</v>
      </c>
      <c r="AH3305" s="39"/>
      <c r="AI3305" s="53" t="s">
        <v>20162</v>
      </c>
      <c r="AJ3305" s="53" t="s">
        <v>20162</v>
      </c>
      <c r="AK3305" s="53" t="s">
        <v>20148</v>
      </c>
      <c r="AL3305" s="53">
        <v>208.40245999999999</v>
      </c>
      <c r="AM3305" s="53" t="s">
        <v>20148</v>
      </c>
      <c r="AN3305" s="53" t="s">
        <v>20162</v>
      </c>
      <c r="AO3305" s="53" t="s">
        <v>20162</v>
      </c>
      <c r="AP3305" s="53">
        <v>-415.20325734114397</v>
      </c>
      <c r="AQ3305" s="39"/>
      <c r="AR3305" s="51" t="s">
        <v>20148</v>
      </c>
      <c r="AS3305" s="104">
        <v>-3.109814024105555E-3</v>
      </c>
      <c r="AT3305" s="38" t="s">
        <v>20148</v>
      </c>
      <c r="AU3305" s="102"/>
      <c r="AV3305" s="103">
        <v>0</v>
      </c>
      <c r="AW3305" s="103">
        <v>0</v>
      </c>
      <c r="AX3305" s="103">
        <v>0</v>
      </c>
      <c r="AY3305" s="103">
        <v>0</v>
      </c>
      <c r="AZ3305" s="103">
        <v>0</v>
      </c>
      <c r="BA3305" s="103">
        <v>0</v>
      </c>
      <c r="BB3305" s="103">
        <v>0</v>
      </c>
      <c r="BC3305" s="39"/>
      <c r="BD3305" s="57" t="s">
        <v>20147</v>
      </c>
      <c r="BE3305" s="57" t="s">
        <v>20147</v>
      </c>
    </row>
    <row r="3306" spans="2:57">
      <c r="B3306" t="s">
        <v>2067</v>
      </c>
      <c r="C3306" t="s">
        <v>6926</v>
      </c>
      <c r="D3306" t="s">
        <v>4190</v>
      </c>
      <c r="E3306" s="50">
        <v>174.60792000000001</v>
      </c>
      <c r="F3306" s="50">
        <v>134.01092</v>
      </c>
      <c r="G3306" s="39"/>
      <c r="H3306" s="38">
        <v>-0.11313868613138689</v>
      </c>
      <c r="I3306" s="38">
        <v>-0.15257192676547515</v>
      </c>
      <c r="J3306" s="38">
        <v>-0.11313868613138689</v>
      </c>
      <c r="K3306" s="38">
        <v>-0.11796733212341193</v>
      </c>
      <c r="L3306" s="38">
        <v>-0.63417388031614608</v>
      </c>
      <c r="M3306" s="38">
        <v>-0.41236429061124991</v>
      </c>
      <c r="N3306" s="39"/>
      <c r="O3306" s="38">
        <v>-0.10087048772727836</v>
      </c>
      <c r="P3306" s="38">
        <v>-0.15239574479146933</v>
      </c>
      <c r="Q3306" s="38">
        <v>-0.10087048772727836</v>
      </c>
      <c r="R3306" s="38">
        <v>-8.9708876619073785E-2</v>
      </c>
      <c r="S3306" s="38">
        <v>-0.56489922897010336</v>
      </c>
      <c r="T3306" s="38">
        <v>-0.32724928423148603</v>
      </c>
      <c r="U3306" s="39"/>
      <c r="V3306" s="50">
        <v>254.52699999999999</v>
      </c>
      <c r="W3306" s="51">
        <v>28.3675</v>
      </c>
      <c r="X3306" s="51">
        <v>3.5979999999999999</v>
      </c>
      <c r="Y3306" s="51">
        <v>3.5831</v>
      </c>
      <c r="Z3306" s="39"/>
      <c r="AA3306" s="50">
        <v>280.25400000000002</v>
      </c>
      <c r="AB3306" s="50">
        <v>146.489</v>
      </c>
      <c r="AC3306" s="50">
        <v>133.76499999999999</v>
      </c>
      <c r="AD3306" s="50">
        <v>29.927</v>
      </c>
      <c r="AE3306" s="50">
        <v>134.14099999999999</v>
      </c>
      <c r="AF3306" s="52">
        <v>2.0951220423877701</v>
      </c>
      <c r="AG3306" s="52">
        <v>2.018986636971047</v>
      </c>
      <c r="AH3306" s="39"/>
      <c r="AI3306" s="53">
        <v>0.75427</v>
      </c>
      <c r="AJ3306" s="53">
        <v>14.07221</v>
      </c>
      <c r="AK3306" s="53" t="s">
        <v>20148</v>
      </c>
      <c r="AL3306" s="53" t="s">
        <v>20148</v>
      </c>
      <c r="AM3306" s="53">
        <v>1.04301</v>
      </c>
      <c r="AN3306" s="53">
        <v>0.55752999999999997</v>
      </c>
      <c r="AO3306" s="53">
        <v>7.4616325167037854</v>
      </c>
      <c r="AP3306" s="53">
        <v>14.633208124044552</v>
      </c>
      <c r="AQ3306" s="39"/>
      <c r="AR3306" s="51">
        <v>7.1830999999999996</v>
      </c>
      <c r="AS3306" s="104">
        <v>4.9492269197304345E-2</v>
      </c>
      <c r="AT3306" s="38" t="s">
        <v>20148</v>
      </c>
      <c r="AU3306" s="102"/>
      <c r="AV3306" s="103">
        <v>0</v>
      </c>
      <c r="AW3306" s="103">
        <v>0</v>
      </c>
      <c r="AX3306" s="103">
        <v>2</v>
      </c>
      <c r="AY3306" s="103">
        <v>0</v>
      </c>
      <c r="AZ3306" s="103">
        <v>0</v>
      </c>
      <c r="BA3306" s="103">
        <v>0</v>
      </c>
      <c r="BB3306" s="103">
        <v>2</v>
      </c>
      <c r="BC3306" s="39"/>
      <c r="BD3306" s="57" t="s">
        <v>20146</v>
      </c>
      <c r="BE3306" s="57" t="s">
        <v>20146</v>
      </c>
    </row>
    <row r="3307" spans="2:57">
      <c r="B3307" t="s">
        <v>3061</v>
      </c>
      <c r="C3307" t="s">
        <v>7920</v>
      </c>
      <c r="D3307" t="s">
        <v>4194</v>
      </c>
      <c r="E3307" s="50">
        <v>1.5417700000000001</v>
      </c>
      <c r="F3307" s="50">
        <v>17.421600000000002</v>
      </c>
      <c r="G3307" s="39"/>
      <c r="H3307" s="38">
        <v>-0.54364089775561086</v>
      </c>
      <c r="I3307" s="38">
        <v>-0.25</v>
      </c>
      <c r="J3307" s="38">
        <v>-0.54364089775561086</v>
      </c>
      <c r="K3307" s="38" t="s">
        <v>20162</v>
      </c>
      <c r="L3307" s="38" t="s">
        <v>20162</v>
      </c>
      <c r="M3307" s="38" t="s">
        <v>20162</v>
      </c>
      <c r="N3307" s="39"/>
      <c r="O3307" s="38">
        <v>-0.37935162094763086</v>
      </c>
      <c r="P3307" s="38">
        <v>-0.24999999999999989</v>
      </c>
      <c r="Q3307" s="38">
        <v>-0.37935162094763086</v>
      </c>
      <c r="R3307" s="38" t="s">
        <v>20162</v>
      </c>
      <c r="S3307" s="38" t="s">
        <v>20162</v>
      </c>
      <c r="T3307" s="38" t="s">
        <v>20162</v>
      </c>
      <c r="U3307" s="39"/>
      <c r="V3307" s="50">
        <v>15.77417</v>
      </c>
      <c r="W3307" s="51">
        <v>39.785200000000003</v>
      </c>
      <c r="X3307" s="51">
        <v>-10.337899999999999</v>
      </c>
      <c r="Y3307" s="51">
        <v>-6.4092000000000002</v>
      </c>
      <c r="Z3307" s="39"/>
      <c r="AA3307" s="50">
        <v>20.59918</v>
      </c>
      <c r="AB3307" s="50">
        <v>3.8994800000000001</v>
      </c>
      <c r="AC3307" s="50">
        <v>16.6997</v>
      </c>
      <c r="AD3307" s="50">
        <v>0.49990000000000001</v>
      </c>
      <c r="AE3307" s="50">
        <v>-2.01756</v>
      </c>
      <c r="AF3307" s="52">
        <v>1.233505991125589</v>
      </c>
      <c r="AG3307" s="52">
        <v>7.6293324954615276</v>
      </c>
      <c r="AH3307" s="39"/>
      <c r="AI3307" s="53">
        <v>9.7739999999999994E-2</v>
      </c>
      <c r="AJ3307" s="53" t="s">
        <v>20148</v>
      </c>
      <c r="AK3307" s="53" t="s">
        <v>20148</v>
      </c>
      <c r="AL3307" s="53" t="s">
        <v>20148</v>
      </c>
      <c r="AM3307" s="53">
        <v>0.76707999999999998</v>
      </c>
      <c r="AN3307" s="53">
        <v>0.61851</v>
      </c>
      <c r="AO3307" s="53">
        <v>-12.164222873900295</v>
      </c>
      <c r="AP3307" s="53">
        <v>-10.683379120879122</v>
      </c>
      <c r="AQ3307" s="39"/>
      <c r="AR3307" s="51">
        <v>-11.080399999999999</v>
      </c>
      <c r="AS3307" s="104">
        <v>-0.13776382162139786</v>
      </c>
      <c r="AT3307" s="38" t="s">
        <v>20148</v>
      </c>
      <c r="AU3307" s="102"/>
      <c r="AV3307" s="103">
        <v>0</v>
      </c>
      <c r="AW3307" s="103">
        <v>0</v>
      </c>
      <c r="AX3307" s="103">
        <v>0</v>
      </c>
      <c r="AY3307" s="103">
        <v>0</v>
      </c>
      <c r="AZ3307" s="103">
        <v>0</v>
      </c>
      <c r="BA3307" s="103">
        <v>0</v>
      </c>
      <c r="BB3307" s="103">
        <v>0</v>
      </c>
      <c r="BC3307" s="39"/>
      <c r="BD3307" s="57" t="s">
        <v>20146</v>
      </c>
      <c r="BE3307" s="57" t="s">
        <v>20146</v>
      </c>
    </row>
    <row r="3308" spans="2:57">
      <c r="B3308" t="s">
        <v>921</v>
      </c>
      <c r="C3308" t="s">
        <v>5781</v>
      </c>
      <c r="D3308" t="s">
        <v>4196</v>
      </c>
      <c r="E3308" s="50">
        <v>936.83807999999999</v>
      </c>
      <c r="F3308" s="50">
        <v>1346.89408</v>
      </c>
      <c r="G3308" s="39"/>
      <c r="H3308" s="38">
        <v>-0.69233751130637033</v>
      </c>
      <c r="I3308" s="38">
        <v>-0.32434733257661752</v>
      </c>
      <c r="J3308" s="38">
        <v>-0.69233751130637033</v>
      </c>
      <c r="K3308" s="38">
        <v>0.13380952380952382</v>
      </c>
      <c r="L3308" s="38" t="s">
        <v>20162</v>
      </c>
      <c r="M3308" s="38" t="s">
        <v>20162</v>
      </c>
      <c r="N3308" s="39"/>
      <c r="O3308" s="38">
        <v>-0.64934293387603381</v>
      </c>
      <c r="P3308" s="38">
        <v>-0.32189108667101218</v>
      </c>
      <c r="Q3308" s="38">
        <v>-0.64934293387603381</v>
      </c>
      <c r="R3308" s="38">
        <v>0.93663950259850748</v>
      </c>
      <c r="S3308" s="38" t="s">
        <v>20162</v>
      </c>
      <c r="T3308" s="38" t="s">
        <v>20162</v>
      </c>
      <c r="U3308" s="39"/>
      <c r="V3308" s="50">
        <v>146.19</v>
      </c>
      <c r="W3308" s="51">
        <v>38.768700000000003</v>
      </c>
      <c r="X3308" s="51">
        <v>-122.6027</v>
      </c>
      <c r="Y3308" s="51">
        <v>-112.7033</v>
      </c>
      <c r="Z3308" s="39"/>
      <c r="AA3308" s="50">
        <v>786.16700000000003</v>
      </c>
      <c r="AB3308" s="50">
        <v>159.989</v>
      </c>
      <c r="AC3308" s="50">
        <v>626.178</v>
      </c>
      <c r="AD3308" s="50" t="s">
        <v>20162</v>
      </c>
      <c r="AE3308" s="50">
        <v>-656.11599999999999</v>
      </c>
      <c r="AF3308" s="52">
        <v>1.2555008320317866</v>
      </c>
      <c r="AG3308" s="52">
        <v>1.3588492317921683</v>
      </c>
      <c r="AH3308" s="39"/>
      <c r="AI3308" s="53">
        <v>6.4083600000000001</v>
      </c>
      <c r="AJ3308" s="53" t="s">
        <v>20148</v>
      </c>
      <c r="AK3308" s="53" t="s">
        <v>20148</v>
      </c>
      <c r="AL3308" s="53" t="s">
        <v>20148</v>
      </c>
      <c r="AM3308" s="53">
        <v>1.92916</v>
      </c>
      <c r="AN3308" s="53">
        <v>8.0179399999999994</v>
      </c>
      <c r="AO3308" s="53">
        <v>-7.9960941321744921</v>
      </c>
      <c r="AP3308" s="53">
        <v>-7.5147661423956524</v>
      </c>
      <c r="AQ3308" s="39"/>
      <c r="AR3308" s="51">
        <v>-26.067</v>
      </c>
      <c r="AS3308" s="104">
        <v>-0.33997606189763524</v>
      </c>
      <c r="AT3308" s="38" t="s">
        <v>20148</v>
      </c>
      <c r="AU3308" s="102"/>
      <c r="AV3308" s="103">
        <v>3</v>
      </c>
      <c r="AW3308" s="103">
        <v>1</v>
      </c>
      <c r="AX3308" s="103">
        <v>3</v>
      </c>
      <c r="AY3308" s="103">
        <v>1</v>
      </c>
      <c r="AZ3308" s="103">
        <v>0</v>
      </c>
      <c r="BA3308" s="103">
        <v>0</v>
      </c>
      <c r="BB3308" s="103">
        <v>8</v>
      </c>
      <c r="BC3308" s="39"/>
      <c r="BD3308" s="57" t="s">
        <v>20146</v>
      </c>
      <c r="BE3308" s="57" t="s">
        <v>20147</v>
      </c>
    </row>
    <row r="3309" spans="2:57">
      <c r="B3309" t="s">
        <v>1156</v>
      </c>
      <c r="C3309" t="s">
        <v>6015</v>
      </c>
      <c r="D3309" t="s">
        <v>4196</v>
      </c>
      <c r="E3309" s="50">
        <v>57.297960000000003</v>
      </c>
      <c r="F3309" s="50">
        <v>317.86795999999998</v>
      </c>
      <c r="G3309" s="39"/>
      <c r="H3309" s="38">
        <v>-0.45984363894811664</v>
      </c>
      <c r="I3309" s="38">
        <v>-0.13538111490329918</v>
      </c>
      <c r="J3309" s="38">
        <v>-0.45984363894811664</v>
      </c>
      <c r="K3309" s="38" t="s">
        <v>20162</v>
      </c>
      <c r="L3309" s="38" t="s">
        <v>20162</v>
      </c>
      <c r="M3309" s="38" t="s">
        <v>20162</v>
      </c>
      <c r="N3309" s="39"/>
      <c r="O3309" s="38">
        <v>-0.44418853479502307</v>
      </c>
      <c r="P3309" s="38">
        <v>-0.13072954893934896</v>
      </c>
      <c r="Q3309" s="38">
        <v>-0.44418853479502307</v>
      </c>
      <c r="R3309" s="38" t="s">
        <v>20162</v>
      </c>
      <c r="S3309" s="38" t="s">
        <v>20162</v>
      </c>
      <c r="T3309" s="38" t="s">
        <v>20162</v>
      </c>
      <c r="U3309" s="39"/>
      <c r="V3309" s="50" t="s">
        <v>20162</v>
      </c>
      <c r="W3309" s="51" t="s">
        <v>20162</v>
      </c>
      <c r="X3309" s="51" t="s">
        <v>20162</v>
      </c>
      <c r="Y3309" s="51" t="s">
        <v>20162</v>
      </c>
      <c r="Z3309" s="39"/>
      <c r="AA3309" s="50">
        <v>306.70100000000002</v>
      </c>
      <c r="AB3309" s="50">
        <v>4.9640000000000004</v>
      </c>
      <c r="AC3309" s="50">
        <v>301.73700000000002</v>
      </c>
      <c r="AD3309" s="50" t="s">
        <v>20162</v>
      </c>
      <c r="AE3309" s="50">
        <v>-40.371000000000002</v>
      </c>
      <c r="AF3309" s="52">
        <v>1.0164514129854807</v>
      </c>
      <c r="AG3309" s="52">
        <v>11.511358421294172</v>
      </c>
      <c r="AH3309" s="39"/>
      <c r="AI3309" s="53" t="s">
        <v>20162</v>
      </c>
      <c r="AJ3309" s="53" t="s">
        <v>20148</v>
      </c>
      <c r="AK3309" s="53" t="s">
        <v>20148</v>
      </c>
      <c r="AL3309" s="53" t="s">
        <v>20148</v>
      </c>
      <c r="AM3309" s="53">
        <v>1.0313300000000001</v>
      </c>
      <c r="AN3309" s="53" t="s">
        <v>20162</v>
      </c>
      <c r="AO3309" s="53">
        <v>-12.156492274743766</v>
      </c>
      <c r="AP3309" s="53">
        <v>-12.091751369446134</v>
      </c>
      <c r="AQ3309" s="39"/>
      <c r="AR3309" s="51">
        <v>-16.654900000000001</v>
      </c>
      <c r="AS3309" s="104">
        <v>-23.790045248868388</v>
      </c>
      <c r="AT3309" s="38" t="s">
        <v>20148</v>
      </c>
      <c r="AU3309" s="102"/>
      <c r="AV3309" s="103">
        <v>3</v>
      </c>
      <c r="AW3309" s="103">
        <v>1</v>
      </c>
      <c r="AX3309" s="103">
        <v>0</v>
      </c>
      <c r="AY3309" s="103">
        <v>0</v>
      </c>
      <c r="AZ3309" s="103">
        <v>0</v>
      </c>
      <c r="BA3309" s="103">
        <v>0</v>
      </c>
      <c r="BB3309" s="103">
        <v>4</v>
      </c>
      <c r="BC3309" s="39"/>
      <c r="BD3309" s="57" t="s">
        <v>20146</v>
      </c>
      <c r="BE3309" s="57" t="s">
        <v>20147</v>
      </c>
    </row>
    <row r="3310" spans="2:57">
      <c r="B3310" t="s">
        <v>2649</v>
      </c>
      <c r="C3310" t="s">
        <v>7508</v>
      </c>
      <c r="D3310" t="s">
        <v>4188</v>
      </c>
      <c r="E3310" s="50">
        <v>68.090770000000006</v>
      </c>
      <c r="F3310" s="50">
        <v>57.554769999999998</v>
      </c>
      <c r="G3310" s="39"/>
      <c r="H3310" s="38">
        <v>-0.28256619029177565</v>
      </c>
      <c r="I3310" s="38">
        <v>-0.20621063485870339</v>
      </c>
      <c r="J3310" s="38">
        <v>-0.28256619029177565</v>
      </c>
      <c r="K3310" s="38">
        <v>-0.22317565839938636</v>
      </c>
      <c r="L3310" s="38">
        <v>-0.84359923152478089</v>
      </c>
      <c r="M3310" s="38">
        <v>-0.97393321121806997</v>
      </c>
      <c r="N3310" s="39"/>
      <c r="O3310" s="38">
        <v>2.7638406958113984</v>
      </c>
      <c r="P3310" s="38">
        <v>-0.20916840678709492</v>
      </c>
      <c r="Q3310" s="38">
        <v>2.7638406958113984</v>
      </c>
      <c r="R3310" s="38">
        <v>13.216108937498763</v>
      </c>
      <c r="S3310" s="38">
        <v>2.2509215358667523</v>
      </c>
      <c r="T3310" s="38">
        <v>0.39572427236168717</v>
      </c>
      <c r="U3310" s="39"/>
      <c r="V3310" s="50">
        <v>6.1870000000000003</v>
      </c>
      <c r="W3310" s="51">
        <v>60.869500000000002</v>
      </c>
      <c r="X3310" s="51">
        <v>-19.993500000000001</v>
      </c>
      <c r="Y3310" s="51">
        <v>-28.6083</v>
      </c>
      <c r="Z3310" s="39"/>
      <c r="AA3310" s="50">
        <v>17.663</v>
      </c>
      <c r="AB3310" s="50">
        <v>4.2279999999999998</v>
      </c>
      <c r="AC3310" s="50">
        <v>13.435</v>
      </c>
      <c r="AD3310" s="50" t="s">
        <v>20162</v>
      </c>
      <c r="AE3310" s="50">
        <v>-135.88800000000001</v>
      </c>
      <c r="AF3310" s="52">
        <v>1.3147004093784891</v>
      </c>
      <c r="AG3310" s="52">
        <v>6.9135802469135808</v>
      </c>
      <c r="AH3310" s="39"/>
      <c r="AI3310" s="53">
        <v>11.005459999999999</v>
      </c>
      <c r="AJ3310" s="53" t="s">
        <v>20148</v>
      </c>
      <c r="AK3310" s="53" t="s">
        <v>20148</v>
      </c>
      <c r="AL3310" s="53" t="s">
        <v>20148</v>
      </c>
      <c r="AM3310" s="53">
        <v>0.80056000000000005</v>
      </c>
      <c r="AN3310" s="53">
        <v>1.66988</v>
      </c>
      <c r="AO3310" s="53">
        <v>-88.81908950617283</v>
      </c>
      <c r="AP3310" s="53">
        <v>-46.527704122877928</v>
      </c>
      <c r="AQ3310" s="39"/>
      <c r="AR3310" s="51">
        <v>-16.089400000000001</v>
      </c>
      <c r="AS3310" s="104">
        <v>-0.11655516818995573</v>
      </c>
      <c r="AT3310" s="38" t="s">
        <v>20148</v>
      </c>
      <c r="AU3310" s="102"/>
      <c r="AV3310" s="103">
        <v>1</v>
      </c>
      <c r="AW3310" s="103">
        <v>1</v>
      </c>
      <c r="AX3310" s="103">
        <v>0</v>
      </c>
      <c r="AY3310" s="103">
        <v>0</v>
      </c>
      <c r="AZ3310" s="103">
        <v>0</v>
      </c>
      <c r="BA3310" s="103">
        <v>0</v>
      </c>
      <c r="BB3310" s="103">
        <v>2</v>
      </c>
      <c r="BC3310" s="39"/>
      <c r="BD3310" s="57" t="s">
        <v>20146</v>
      </c>
      <c r="BE3310" s="57" t="s">
        <v>20147</v>
      </c>
    </row>
    <row r="3311" spans="2:57">
      <c r="B3311" t="s">
        <v>2766</v>
      </c>
      <c r="C3311" t="s">
        <v>7625</v>
      </c>
      <c r="D3311" t="s">
        <v>4195</v>
      </c>
      <c r="E3311" s="50">
        <v>7.8410599999999997</v>
      </c>
      <c r="F3311" s="50">
        <v>43.004060000000003</v>
      </c>
      <c r="G3311" s="39"/>
      <c r="H3311" s="38">
        <v>-0.32833705770194754</v>
      </c>
      <c r="I3311" s="38">
        <v>1.4983434331992784E-2</v>
      </c>
      <c r="J3311" s="38">
        <v>-0.32833705770194754</v>
      </c>
      <c r="K3311" s="38">
        <v>1.1068699485672298</v>
      </c>
      <c r="L3311" s="38">
        <v>-0.19311994372142105</v>
      </c>
      <c r="M3311" s="38">
        <v>-0.1358755759674295</v>
      </c>
      <c r="N3311" s="39"/>
      <c r="O3311" s="38">
        <v>-0.34935572629404699</v>
      </c>
      <c r="P3311" s="38">
        <v>2.0916104888115683E-3</v>
      </c>
      <c r="Q3311" s="38">
        <v>-0.34935572629404699</v>
      </c>
      <c r="R3311" s="38">
        <v>0.97376970026317511</v>
      </c>
      <c r="S3311" s="38">
        <v>-0.27297843265905342</v>
      </c>
      <c r="T3311" s="38">
        <v>-0.30740056378713687</v>
      </c>
      <c r="U3311" s="39"/>
      <c r="V3311" s="50">
        <v>26.783000000000001</v>
      </c>
      <c r="W3311" s="51">
        <v>74.524799999999999</v>
      </c>
      <c r="X3311" s="51">
        <v>48.385100000000001</v>
      </c>
      <c r="Y3311" s="51">
        <v>72.194999999999993</v>
      </c>
      <c r="Z3311" s="39"/>
      <c r="AA3311" s="50">
        <v>64.191000000000003</v>
      </c>
      <c r="AB3311" s="50">
        <v>5.1619999999999999</v>
      </c>
      <c r="AC3311" s="50">
        <v>59.029000000000003</v>
      </c>
      <c r="AD3311" s="50" t="s">
        <v>20162</v>
      </c>
      <c r="AE3311" s="50">
        <v>39.137</v>
      </c>
      <c r="AF3311" s="52">
        <v>1.0874485422419489</v>
      </c>
      <c r="AG3311" s="52">
        <v>-2.2389205625237554</v>
      </c>
      <c r="AH3311" s="39"/>
      <c r="AI3311" s="53">
        <v>0.29276000000000002</v>
      </c>
      <c r="AJ3311" s="53">
        <v>0.59623000000000004</v>
      </c>
      <c r="AK3311" s="53">
        <v>0.61311000000000004</v>
      </c>
      <c r="AL3311" s="53">
        <v>2.2477999999999998</v>
      </c>
      <c r="AM3311" s="53">
        <v>0.73523000000000005</v>
      </c>
      <c r="AN3311" s="53">
        <v>1.6228</v>
      </c>
      <c r="AO3311" s="53">
        <v>3.2690277461041433</v>
      </c>
      <c r="AP3311" s="53">
        <v>3.3184705610000775</v>
      </c>
      <c r="AQ3311" s="39"/>
      <c r="AR3311" s="51">
        <v>41.078800000000001</v>
      </c>
      <c r="AS3311" s="104">
        <v>0.34466342189951854</v>
      </c>
      <c r="AT3311" s="38">
        <v>2.0924514812812777E-2</v>
      </c>
      <c r="AU3311" s="102"/>
      <c r="AV3311" s="103">
        <v>0</v>
      </c>
      <c r="AW3311" s="103">
        <v>0</v>
      </c>
      <c r="AX3311" s="103">
        <v>0</v>
      </c>
      <c r="AY3311" s="103">
        <v>0</v>
      </c>
      <c r="AZ3311" s="103">
        <v>0</v>
      </c>
      <c r="BA3311" s="103">
        <v>0</v>
      </c>
      <c r="BB3311" s="103">
        <v>0</v>
      </c>
      <c r="BC3311" s="39"/>
      <c r="BD3311" s="57" t="s">
        <v>20147</v>
      </c>
      <c r="BE3311" s="57" t="s">
        <v>20147</v>
      </c>
    </row>
    <row r="3312" spans="2:57">
      <c r="B3312" t="s">
        <v>2841</v>
      </c>
      <c r="C3312" t="s">
        <v>7700</v>
      </c>
      <c r="D3312" t="s">
        <v>4189</v>
      </c>
      <c r="E3312" s="50">
        <v>35.97992</v>
      </c>
      <c r="F3312" s="50">
        <v>40.145580000000002</v>
      </c>
      <c r="G3312" s="39"/>
      <c r="H3312" s="38">
        <v>-0.46488294314381273</v>
      </c>
      <c r="I3312" s="38">
        <v>0.28000000000000003</v>
      </c>
      <c r="J3312" s="38">
        <v>-0.46488294314381273</v>
      </c>
      <c r="K3312" s="38">
        <v>-0.40513074730449883</v>
      </c>
      <c r="L3312" s="38">
        <v>-0.70552147239263807</v>
      </c>
      <c r="M3312" s="38" t="s">
        <v>20162</v>
      </c>
      <c r="N3312" s="39"/>
      <c r="O3312" s="38">
        <v>-0.36935144124952224</v>
      </c>
      <c r="P3312" s="38">
        <v>0.28211852933915571</v>
      </c>
      <c r="Q3312" s="38">
        <v>-0.36935144124952224</v>
      </c>
      <c r="R3312" s="38">
        <v>1.0850124335475191</v>
      </c>
      <c r="S3312" s="38">
        <v>0.73302666392114668</v>
      </c>
      <c r="T3312" s="38" t="s">
        <v>20162</v>
      </c>
      <c r="U3312" s="39"/>
      <c r="V3312" s="50" t="s">
        <v>20162</v>
      </c>
      <c r="W3312" s="51" t="s">
        <v>20162</v>
      </c>
      <c r="X3312" s="51" t="s">
        <v>20162</v>
      </c>
      <c r="Y3312" s="51" t="s">
        <v>20162</v>
      </c>
      <c r="Z3312" s="39"/>
      <c r="AA3312" s="50">
        <v>21.706230000000001</v>
      </c>
      <c r="AB3312" s="50">
        <v>1.6957599999999999</v>
      </c>
      <c r="AC3312" s="50">
        <v>20.010470000000002</v>
      </c>
      <c r="AD3312" s="50" t="s">
        <v>20162</v>
      </c>
      <c r="AE3312" s="50">
        <v>-56.153329999999997</v>
      </c>
      <c r="AF3312" s="52">
        <v>1.0847436367061842</v>
      </c>
      <c r="AG3312" s="52">
        <v>0.23971209179805389</v>
      </c>
      <c r="AH3312" s="39"/>
      <c r="AI3312" s="53" t="s">
        <v>20162</v>
      </c>
      <c r="AJ3312" s="53" t="s">
        <v>20148</v>
      </c>
      <c r="AK3312" s="53" t="s">
        <v>20148</v>
      </c>
      <c r="AL3312" s="53" t="s">
        <v>20148</v>
      </c>
      <c r="AM3312" s="53">
        <v>1.7023200000000001</v>
      </c>
      <c r="AN3312" s="53" t="s">
        <v>20162</v>
      </c>
      <c r="AO3312" s="53">
        <v>-2.6745283584515742</v>
      </c>
      <c r="AP3312" s="53">
        <v>-2.6651764819913151</v>
      </c>
      <c r="AQ3312" s="39"/>
      <c r="AR3312" s="51">
        <v>-59.369500000000002</v>
      </c>
      <c r="AS3312" s="104">
        <v>-0.9037831305927656</v>
      </c>
      <c r="AT3312" s="38" t="s">
        <v>20148</v>
      </c>
      <c r="AU3312" s="102"/>
      <c r="AV3312" s="103">
        <v>2</v>
      </c>
      <c r="AW3312" s="103">
        <v>1</v>
      </c>
      <c r="AX3312" s="103">
        <v>0</v>
      </c>
      <c r="AY3312" s="103">
        <v>0</v>
      </c>
      <c r="AZ3312" s="103">
        <v>0</v>
      </c>
      <c r="BA3312" s="103">
        <v>0</v>
      </c>
      <c r="BB3312" s="103">
        <v>3</v>
      </c>
      <c r="BC3312" s="39"/>
      <c r="BD3312" s="57" t="s">
        <v>20146</v>
      </c>
      <c r="BE3312" s="57" t="s">
        <v>20147</v>
      </c>
    </row>
    <row r="3313" spans="2:57">
      <c r="B3313" t="s">
        <v>2108</v>
      </c>
      <c r="C3313" t="s">
        <v>6967</v>
      </c>
      <c r="D3313" t="s">
        <v>4197</v>
      </c>
      <c r="E3313" s="50">
        <v>102.67453999999999</v>
      </c>
      <c r="F3313" s="50">
        <v>122.49754</v>
      </c>
      <c r="G3313" s="39"/>
      <c r="H3313" s="38">
        <v>-0.49317147192716237</v>
      </c>
      <c r="I3313" s="38">
        <v>4.9219858156028371</v>
      </c>
      <c r="J3313" s="38">
        <v>-0.49317147192716237</v>
      </c>
      <c r="K3313" s="38" t="s">
        <v>20162</v>
      </c>
      <c r="L3313" s="38" t="s">
        <v>20162</v>
      </c>
      <c r="M3313" s="38" t="s">
        <v>20162</v>
      </c>
      <c r="N3313" s="39"/>
      <c r="O3313" s="38">
        <v>-0.34516465483844572</v>
      </c>
      <c r="P3313" s="38">
        <v>6.0887852008654857</v>
      </c>
      <c r="Q3313" s="38">
        <v>-0.34516465483844572</v>
      </c>
      <c r="R3313" s="38" t="s">
        <v>20162</v>
      </c>
      <c r="S3313" s="38" t="s">
        <v>20162</v>
      </c>
      <c r="T3313" s="38" t="s">
        <v>20162</v>
      </c>
      <c r="U3313" s="39"/>
      <c r="V3313" s="50">
        <v>73.823999999999998</v>
      </c>
      <c r="W3313" s="51">
        <v>29.575700000000001</v>
      </c>
      <c r="X3313" s="51">
        <v>-44.070999999999998</v>
      </c>
      <c r="Y3313" s="51">
        <v>-62.3658</v>
      </c>
      <c r="Z3313" s="39"/>
      <c r="AA3313" s="50">
        <v>67.125</v>
      </c>
      <c r="AB3313" s="50">
        <v>47.033000000000001</v>
      </c>
      <c r="AC3313" s="50">
        <v>20.091999999999999</v>
      </c>
      <c r="AD3313" s="50">
        <v>3.177</v>
      </c>
      <c r="AE3313" s="50">
        <v>-209.524</v>
      </c>
      <c r="AF3313" s="52">
        <v>3.3408819430619152</v>
      </c>
      <c r="AG3313" s="52">
        <v>0.62110635495554822</v>
      </c>
      <c r="AH3313" s="39"/>
      <c r="AI3313" s="53">
        <v>1.3908</v>
      </c>
      <c r="AJ3313" s="53" t="s">
        <v>20148</v>
      </c>
      <c r="AK3313" s="53" t="s">
        <v>20148</v>
      </c>
      <c r="AL3313" s="53" t="s">
        <v>20148</v>
      </c>
      <c r="AM3313" s="53">
        <v>4.7717599999999996</v>
      </c>
      <c r="AN3313" s="53">
        <v>1.2938499999999999</v>
      </c>
      <c r="AO3313" s="53">
        <v>-4.0335047744484687</v>
      </c>
      <c r="AP3313" s="53">
        <v>-3.765100353465499</v>
      </c>
      <c r="AQ3313" s="39"/>
      <c r="AR3313" s="51">
        <v>-120.39060000000001</v>
      </c>
      <c r="AS3313" s="104">
        <v>-2.0771882781076414</v>
      </c>
      <c r="AT3313" s="38" t="s">
        <v>20148</v>
      </c>
      <c r="AU3313" s="102"/>
      <c r="AV3313" s="103">
        <v>0</v>
      </c>
      <c r="AW3313" s="103">
        <v>0</v>
      </c>
      <c r="AX3313" s="103">
        <v>0</v>
      </c>
      <c r="AY3313" s="103">
        <v>0</v>
      </c>
      <c r="AZ3313" s="103">
        <v>0</v>
      </c>
      <c r="BA3313" s="103">
        <v>2</v>
      </c>
      <c r="BB3313" s="103">
        <v>2</v>
      </c>
      <c r="BC3313" s="39"/>
      <c r="BD3313" s="57" t="s">
        <v>20146</v>
      </c>
      <c r="BE3313" s="57" t="s">
        <v>20146</v>
      </c>
    </row>
    <row r="3314" spans="2:57">
      <c r="B3314" t="s">
        <v>3384</v>
      </c>
      <c r="C3314" t="s">
        <v>8243</v>
      </c>
      <c r="D3314" t="s">
        <v>4193</v>
      </c>
      <c r="E3314" s="50">
        <v>96.904640000000001</v>
      </c>
      <c r="F3314" s="50">
        <v>6.4613100000000001</v>
      </c>
      <c r="G3314" s="39"/>
      <c r="H3314" s="38">
        <v>-0.89294927536231883</v>
      </c>
      <c r="I3314" s="38">
        <v>-0.46279999999999999</v>
      </c>
      <c r="J3314" s="38">
        <v>-0.89294927536231883</v>
      </c>
      <c r="K3314" s="38">
        <v>-0.99257638190954778</v>
      </c>
      <c r="L3314" s="38" t="s">
        <v>20162</v>
      </c>
      <c r="M3314" s="38" t="s">
        <v>20162</v>
      </c>
      <c r="N3314" s="39"/>
      <c r="O3314" s="38">
        <v>-0.89284578875629628</v>
      </c>
      <c r="P3314" s="38">
        <v>-0.462799775519112</v>
      </c>
      <c r="Q3314" s="38">
        <v>-0.89284578875629628</v>
      </c>
      <c r="R3314" s="38">
        <v>-0.99505473190887717</v>
      </c>
      <c r="S3314" s="38" t="s">
        <v>20162</v>
      </c>
      <c r="T3314" s="38" t="s">
        <v>20162</v>
      </c>
      <c r="U3314" s="39"/>
      <c r="V3314" s="50">
        <v>1057.508</v>
      </c>
      <c r="W3314" s="51">
        <v>-7.2389000000000001</v>
      </c>
      <c r="X3314" s="51">
        <v>-48.665199999999999</v>
      </c>
      <c r="Y3314" s="51">
        <v>-188.78460000000001</v>
      </c>
      <c r="Z3314" s="39"/>
      <c r="AA3314" s="50">
        <v>1873.0150000000001</v>
      </c>
      <c r="AB3314" s="50">
        <v>1495.3040000000001</v>
      </c>
      <c r="AC3314" s="50">
        <v>377.71100000000001</v>
      </c>
      <c r="AD3314" s="50">
        <v>91.826999999999998</v>
      </c>
      <c r="AE3314" s="50">
        <v>-4231.5529999999999</v>
      </c>
      <c r="AF3314" s="52">
        <v>4.9588574333286557</v>
      </c>
      <c r="AG3314" s="52">
        <v>-1.5131149662190262</v>
      </c>
      <c r="AH3314" s="39"/>
      <c r="AI3314" s="53">
        <v>0.58211999999999997</v>
      </c>
      <c r="AJ3314" s="53" t="s">
        <v>20148</v>
      </c>
      <c r="AK3314" s="53" t="s">
        <v>20148</v>
      </c>
      <c r="AL3314" s="53" t="s">
        <v>20148</v>
      </c>
      <c r="AM3314" s="53">
        <v>0.12184</v>
      </c>
      <c r="AN3314" s="53">
        <v>3.8280000000000002E-2</v>
      </c>
      <c r="AO3314" s="53">
        <v>-1.492950359067257E-2</v>
      </c>
      <c r="AP3314" s="53">
        <v>-1.2555033722667735E-2</v>
      </c>
      <c r="AQ3314" s="39"/>
      <c r="AR3314" s="51">
        <v>-168.75229999999999</v>
      </c>
      <c r="AS3314" s="104">
        <v>-0.48222797553623409</v>
      </c>
      <c r="AT3314" s="38" t="s">
        <v>20148</v>
      </c>
      <c r="AU3314" s="102"/>
      <c r="AV3314" s="103">
        <v>0</v>
      </c>
      <c r="AW3314" s="103">
        <v>0</v>
      </c>
      <c r="AX3314" s="103">
        <v>0</v>
      </c>
      <c r="AY3314" s="103">
        <v>0</v>
      </c>
      <c r="AZ3314" s="103">
        <v>0</v>
      </c>
      <c r="BA3314" s="103">
        <v>0</v>
      </c>
      <c r="BB3314" s="103">
        <v>0</v>
      </c>
      <c r="BC3314" s="39"/>
      <c r="BD3314" s="57" t="s">
        <v>20146</v>
      </c>
      <c r="BE3314" s="57" t="s">
        <v>20146</v>
      </c>
    </row>
    <row r="3315" spans="2:57">
      <c r="B3315" t="s">
        <v>797</v>
      </c>
      <c r="C3315" t="s">
        <v>5657</v>
      </c>
      <c r="D3315" t="s">
        <v>4194</v>
      </c>
      <c r="E3315" s="50">
        <v>1011.89186</v>
      </c>
      <c r="F3315" s="50">
        <v>1490.9508599999999</v>
      </c>
      <c r="G3315" s="39"/>
      <c r="H3315" s="38">
        <v>-0.4600818833162742</v>
      </c>
      <c r="I3315" s="38">
        <v>-0.12737799834574026</v>
      </c>
      <c r="J3315" s="38">
        <v>-0.4600818833162742</v>
      </c>
      <c r="K3315" s="38" t="s">
        <v>20162</v>
      </c>
      <c r="L3315" s="38" t="s">
        <v>20162</v>
      </c>
      <c r="M3315" s="38" t="s">
        <v>20162</v>
      </c>
      <c r="N3315" s="39"/>
      <c r="O3315" s="38">
        <v>-0.45084351154091684</v>
      </c>
      <c r="P3315" s="38">
        <v>-0.12411831172381904</v>
      </c>
      <c r="Q3315" s="38">
        <v>-0.45084351154091684</v>
      </c>
      <c r="R3315" s="38" t="s">
        <v>20162</v>
      </c>
      <c r="S3315" s="38" t="s">
        <v>20162</v>
      </c>
      <c r="T3315" s="38" t="s">
        <v>20162</v>
      </c>
      <c r="U3315" s="39"/>
      <c r="V3315" s="50">
        <v>515.65700000000004</v>
      </c>
      <c r="W3315" s="51">
        <v>54.228400000000001</v>
      </c>
      <c r="X3315" s="51">
        <v>-15.0501</v>
      </c>
      <c r="Y3315" s="51">
        <v>-15.5192</v>
      </c>
      <c r="Z3315" s="39"/>
      <c r="AA3315" s="50">
        <v>739.851</v>
      </c>
      <c r="AB3315" s="50">
        <v>350.15100000000001</v>
      </c>
      <c r="AC3315" s="50">
        <v>389.7</v>
      </c>
      <c r="AD3315" s="50" t="s">
        <v>20162</v>
      </c>
      <c r="AE3315" s="50">
        <v>-458.529</v>
      </c>
      <c r="AF3315" s="52">
        <v>1.8985142417244034</v>
      </c>
      <c r="AG3315" s="52">
        <v>7.4152934975588112</v>
      </c>
      <c r="AH3315" s="39"/>
      <c r="AI3315" s="53">
        <v>1.96234</v>
      </c>
      <c r="AJ3315" s="53" t="s">
        <v>20148</v>
      </c>
      <c r="AK3315" s="53" t="s">
        <v>20148</v>
      </c>
      <c r="AL3315" s="53" t="s">
        <v>20148</v>
      </c>
      <c r="AM3315" s="53">
        <v>3.7674799999999999</v>
      </c>
      <c r="AN3315" s="53">
        <v>1.1247100000000001</v>
      </c>
      <c r="AO3315" s="53">
        <v>-20.680077396804258</v>
      </c>
      <c r="AP3315" s="53">
        <v>-19.211551277590939</v>
      </c>
      <c r="AQ3315" s="39"/>
      <c r="AR3315" s="51">
        <v>-39.703400000000002</v>
      </c>
      <c r="AS3315" s="104">
        <v>0.57333776595744645</v>
      </c>
      <c r="AT3315" s="38" t="s">
        <v>20148</v>
      </c>
      <c r="AU3315" s="102"/>
      <c r="AV3315" s="103">
        <v>8</v>
      </c>
      <c r="AW3315" s="103">
        <v>1</v>
      </c>
      <c r="AX3315" s="103">
        <v>4</v>
      </c>
      <c r="AY3315" s="103">
        <v>0</v>
      </c>
      <c r="AZ3315" s="103">
        <v>0</v>
      </c>
      <c r="BA3315" s="103">
        <v>0</v>
      </c>
      <c r="BB3315" s="103">
        <v>13</v>
      </c>
      <c r="BC3315" s="39"/>
      <c r="BD3315" s="57" t="s">
        <v>20146</v>
      </c>
      <c r="BE3315" s="57" t="s">
        <v>20146</v>
      </c>
    </row>
    <row r="3316" spans="2:57">
      <c r="B3316" t="s">
        <v>342</v>
      </c>
      <c r="C3316" t="s">
        <v>5203</v>
      </c>
      <c r="D3316" t="s">
        <v>4190</v>
      </c>
      <c r="E3316" s="50">
        <v>4867.5449799999997</v>
      </c>
      <c r="F3316" s="50">
        <v>4884.7729900000004</v>
      </c>
      <c r="G3316" s="39"/>
      <c r="H3316" s="38">
        <v>-0.12852064503613359</v>
      </c>
      <c r="I3316" s="38">
        <v>0.10166156893564127</v>
      </c>
      <c r="J3316" s="38">
        <v>-0.12852064503613359</v>
      </c>
      <c r="K3316" s="38">
        <v>0.71199868447735271</v>
      </c>
      <c r="L3316" s="38">
        <v>1.2179051986909246</v>
      </c>
      <c r="M3316" s="38">
        <v>5.9365840426904688</v>
      </c>
      <c r="N3316" s="39"/>
      <c r="O3316" s="38">
        <v>-0.1421635008318467</v>
      </c>
      <c r="P3316" s="38">
        <v>9.8520983586063204E-2</v>
      </c>
      <c r="Q3316" s="38">
        <v>-0.1421635008318467</v>
      </c>
      <c r="R3316" s="38">
        <v>0.66811829526574251</v>
      </c>
      <c r="S3316" s="38">
        <v>1.1225470075738997</v>
      </c>
      <c r="T3316" s="38">
        <v>5.4885700419890435</v>
      </c>
      <c r="U3316" s="39"/>
      <c r="V3316" s="50">
        <v>8636.134</v>
      </c>
      <c r="W3316" s="51">
        <v>16.291599999999999</v>
      </c>
      <c r="X3316" s="51">
        <v>8.5403000000000002</v>
      </c>
      <c r="Y3316" s="51">
        <v>6.2023000000000001</v>
      </c>
      <c r="Z3316" s="39"/>
      <c r="AA3316" s="50">
        <v>3245.2710000000002</v>
      </c>
      <c r="AB3316" s="50">
        <v>1228.702</v>
      </c>
      <c r="AC3316" s="50">
        <v>2016.569</v>
      </c>
      <c r="AD3316" s="50">
        <v>294.59699999999998</v>
      </c>
      <c r="AE3316" s="50">
        <v>1678.1210000000001</v>
      </c>
      <c r="AF3316" s="52">
        <v>1.6093032274125012</v>
      </c>
      <c r="AG3316" s="52">
        <v>0.13630717757626667</v>
      </c>
      <c r="AH3316" s="39"/>
      <c r="AI3316" s="53">
        <v>0.56362999999999996</v>
      </c>
      <c r="AJ3316" s="53">
        <v>5.68133</v>
      </c>
      <c r="AK3316" s="53">
        <v>6.7449300000000001</v>
      </c>
      <c r="AL3316" s="53">
        <v>9.2258399999999998</v>
      </c>
      <c r="AM3316" s="53">
        <v>2.4793699999999999</v>
      </c>
      <c r="AN3316" s="53">
        <v>0.55237999999999998</v>
      </c>
      <c r="AO3316" s="53">
        <v>5.8452253477980962</v>
      </c>
      <c r="AP3316" s="53">
        <v>6.62293606976574</v>
      </c>
      <c r="AQ3316" s="39"/>
      <c r="AR3316" s="51">
        <v>31.566099999999999</v>
      </c>
      <c r="AS3316" s="104">
        <v>0.32556837869989641</v>
      </c>
      <c r="AT3316" s="38">
        <v>8.2257687518737348E-3</v>
      </c>
      <c r="AU3316" s="102"/>
      <c r="AV3316" s="103">
        <v>4</v>
      </c>
      <c r="AW3316" s="103">
        <v>0</v>
      </c>
      <c r="AX3316" s="103">
        <v>2</v>
      </c>
      <c r="AY3316" s="103">
        <v>0</v>
      </c>
      <c r="AZ3316" s="103">
        <v>0</v>
      </c>
      <c r="BA3316" s="103">
        <v>0</v>
      </c>
      <c r="BB3316" s="103">
        <v>6</v>
      </c>
      <c r="BC3316" s="39"/>
      <c r="BD3316" s="57" t="s">
        <v>20146</v>
      </c>
      <c r="BE3316" s="57" t="s">
        <v>20146</v>
      </c>
    </row>
    <row r="3317" spans="2:57">
      <c r="B3317" t="s">
        <v>982</v>
      </c>
      <c r="C3317" t="s">
        <v>5842</v>
      </c>
      <c r="D3317" t="s">
        <v>4196</v>
      </c>
      <c r="E3317" s="50">
        <v>967.01373999999998</v>
      </c>
      <c r="F3317" s="50">
        <v>893.44173999999998</v>
      </c>
      <c r="G3317" s="39"/>
      <c r="H3317" s="38">
        <v>0.67791061770566463</v>
      </c>
      <c r="I3317" s="38">
        <v>0.37336905871388626</v>
      </c>
      <c r="J3317" s="38">
        <v>0.67791061770566463</v>
      </c>
      <c r="K3317" s="38">
        <v>1.3763354162467243</v>
      </c>
      <c r="L3317" s="38">
        <v>3.2406474820143885</v>
      </c>
      <c r="M3317" s="38">
        <v>5.5786830357142847</v>
      </c>
      <c r="N3317" s="39"/>
      <c r="O3317" s="38">
        <v>0.68842643796555825</v>
      </c>
      <c r="P3317" s="38">
        <v>0.3755605563089599</v>
      </c>
      <c r="Q3317" s="38">
        <v>0.68842643796555825</v>
      </c>
      <c r="R3317" s="38">
        <v>1.4215379750101582</v>
      </c>
      <c r="S3317" s="38">
        <v>3.4220813597240163</v>
      </c>
      <c r="T3317" s="38">
        <v>6.4060071234933371</v>
      </c>
      <c r="U3317" s="39"/>
      <c r="V3317" s="50">
        <v>206.32</v>
      </c>
      <c r="W3317" s="51">
        <v>24.774100000000001</v>
      </c>
      <c r="X3317" s="51">
        <v>10.4856</v>
      </c>
      <c r="Y3317" s="51">
        <v>7.6996000000000002</v>
      </c>
      <c r="Z3317" s="39"/>
      <c r="AA3317" s="50">
        <v>334.13200000000001</v>
      </c>
      <c r="AB3317" s="50">
        <v>139.68600000000001</v>
      </c>
      <c r="AC3317" s="50">
        <v>194.446</v>
      </c>
      <c r="AD3317" s="50">
        <v>71.176000000000002</v>
      </c>
      <c r="AE3317" s="50">
        <v>160.80699999999999</v>
      </c>
      <c r="AF3317" s="52">
        <v>1.7183793958219764</v>
      </c>
      <c r="AG3317" s="52">
        <v>2.441421968009045</v>
      </c>
      <c r="AH3317" s="39"/>
      <c r="AI3317" s="53">
        <v>4.68696</v>
      </c>
      <c r="AJ3317" s="53">
        <v>30.563009999999998</v>
      </c>
      <c r="AK3317" s="53">
        <v>44.698799999999999</v>
      </c>
      <c r="AL3317" s="53">
        <v>56.406700000000001</v>
      </c>
      <c r="AM3317" s="53">
        <v>4.5684199999999997</v>
      </c>
      <c r="AN3317" s="53">
        <v>4.2991700000000002</v>
      </c>
      <c r="AO3317" s="53">
        <v>29.711075122210765</v>
      </c>
      <c r="AP3317" s="53">
        <v>41.298037348617918</v>
      </c>
      <c r="AQ3317" s="39"/>
      <c r="AR3317" s="51">
        <v>8.5559999999999992</v>
      </c>
      <c r="AS3317" s="104">
        <v>7.4479035772934299E-2</v>
      </c>
      <c r="AT3317" s="38" t="s">
        <v>20148</v>
      </c>
      <c r="AU3317" s="102"/>
      <c r="AV3317" s="103">
        <v>2</v>
      </c>
      <c r="AW3317" s="103">
        <v>0</v>
      </c>
      <c r="AX3317" s="103">
        <v>0</v>
      </c>
      <c r="AY3317" s="103">
        <v>0</v>
      </c>
      <c r="AZ3317" s="103">
        <v>0</v>
      </c>
      <c r="BA3317" s="103">
        <v>0</v>
      </c>
      <c r="BB3317" s="103">
        <v>2</v>
      </c>
      <c r="BC3317" s="39"/>
      <c r="BD3317" s="57" t="s">
        <v>20146</v>
      </c>
      <c r="BE3317" s="57" t="s">
        <v>20147</v>
      </c>
    </row>
    <row r="3318" spans="2:57">
      <c r="B3318" t="s">
        <v>111</v>
      </c>
      <c r="C3318" t="s">
        <v>4701</v>
      </c>
      <c r="D3318" t="s">
        <v>4194</v>
      </c>
      <c r="E3318" s="50">
        <v>25513.016250000001</v>
      </c>
      <c r="F3318" s="50">
        <v>23866.643250000001</v>
      </c>
      <c r="G3318" s="39"/>
      <c r="H3318" s="38">
        <v>0.13758063733811898</v>
      </c>
      <c r="I3318" s="38">
        <v>0.16919663999601187</v>
      </c>
      <c r="J3318" s="38">
        <v>0.13758063733811898</v>
      </c>
      <c r="K3318" s="38">
        <v>0.85300624160543581</v>
      </c>
      <c r="L3318" s="38">
        <v>1.0972458195475276</v>
      </c>
      <c r="M3318" s="38">
        <v>3.7737634846326067</v>
      </c>
      <c r="N3318" s="39"/>
      <c r="O3318" s="38">
        <v>6.9489927199543056E-2</v>
      </c>
      <c r="P3318" s="38">
        <v>0.16141910753543898</v>
      </c>
      <c r="Q3318" s="38">
        <v>6.9489927199543056E-2</v>
      </c>
      <c r="R3318" s="38">
        <v>0.64940820063751303</v>
      </c>
      <c r="S3318" s="38">
        <v>0.74955412899150264</v>
      </c>
      <c r="T3318" s="38">
        <v>2.8086774331019195</v>
      </c>
      <c r="U3318" s="39"/>
      <c r="V3318" s="50">
        <v>8630.8889999999992</v>
      </c>
      <c r="W3318" s="51">
        <v>43.535800000000002</v>
      </c>
      <c r="X3318" s="51">
        <v>14.986499999999999</v>
      </c>
      <c r="Y3318" s="51">
        <v>11.4221</v>
      </c>
      <c r="Z3318" s="39"/>
      <c r="AA3318" s="50">
        <v>4764.3789999999999</v>
      </c>
      <c r="AB3318" s="50">
        <v>3229.0059999999999</v>
      </c>
      <c r="AC3318" s="50">
        <v>1535.373</v>
      </c>
      <c r="AD3318" s="50" t="s">
        <v>20162</v>
      </c>
      <c r="AE3318" s="50">
        <v>653.37599999999998</v>
      </c>
      <c r="AF3318" s="52">
        <v>3.1030759300834387</v>
      </c>
      <c r="AG3318" s="52">
        <v>0.90659286805615602</v>
      </c>
      <c r="AH3318" s="39"/>
      <c r="AI3318" s="53">
        <v>2.95601</v>
      </c>
      <c r="AJ3318" s="53">
        <v>13.08658</v>
      </c>
      <c r="AK3318" s="53">
        <v>19.724460000000001</v>
      </c>
      <c r="AL3318" s="53">
        <v>26.088429999999999</v>
      </c>
      <c r="AM3318" s="53">
        <v>15.98147</v>
      </c>
      <c r="AN3318" s="53">
        <v>2.9609800000000002</v>
      </c>
      <c r="AO3318" s="53">
        <v>15.289280463547522</v>
      </c>
      <c r="AP3318" s="53">
        <v>18.451626089800236</v>
      </c>
      <c r="AQ3318" s="39"/>
      <c r="AR3318" s="51">
        <v>55.777000000000001</v>
      </c>
      <c r="AS3318" s="104">
        <v>0.42423810081382729</v>
      </c>
      <c r="AT3318" s="38" t="s">
        <v>20148</v>
      </c>
      <c r="AU3318" s="102"/>
      <c r="AV3318" s="103">
        <v>13</v>
      </c>
      <c r="AW3318" s="103">
        <v>4</v>
      </c>
      <c r="AX3318" s="103">
        <v>12</v>
      </c>
      <c r="AY3318" s="103">
        <v>1</v>
      </c>
      <c r="AZ3318" s="103">
        <v>0</v>
      </c>
      <c r="BA3318" s="103">
        <v>1</v>
      </c>
      <c r="BB3318" s="103">
        <v>31</v>
      </c>
      <c r="BC3318" s="39"/>
      <c r="BD3318" s="57" t="s">
        <v>20146</v>
      </c>
      <c r="BE3318" s="57" t="s">
        <v>20146</v>
      </c>
    </row>
    <row r="3319" spans="2:57">
      <c r="B3319" t="s">
        <v>800</v>
      </c>
      <c r="C3319" t="s">
        <v>5660</v>
      </c>
      <c r="D3319" t="s">
        <v>4198</v>
      </c>
      <c r="E3319" s="50">
        <v>1714.51368</v>
      </c>
      <c r="F3319" s="50">
        <v>1508.2136800000001</v>
      </c>
      <c r="G3319" s="39"/>
      <c r="H3319" s="38">
        <v>-0.42207112970711302</v>
      </c>
      <c r="I3319" s="38">
        <v>0.28737864077669895</v>
      </c>
      <c r="J3319" s="38">
        <v>-0.42207112970711302</v>
      </c>
      <c r="K3319" s="38">
        <v>0.41244141457179384</v>
      </c>
      <c r="L3319" s="38">
        <v>0.43568644434820269</v>
      </c>
      <c r="M3319" s="38">
        <v>5.7515274949083501</v>
      </c>
      <c r="N3319" s="39"/>
      <c r="O3319" s="38">
        <v>-0.41439147275985988</v>
      </c>
      <c r="P3319" s="38">
        <v>0.2892394200089119</v>
      </c>
      <c r="Q3319" s="38">
        <v>-0.41439147275985988</v>
      </c>
      <c r="R3319" s="38">
        <v>0.61437069314167791</v>
      </c>
      <c r="S3319" s="38">
        <v>0.9424345263381857</v>
      </c>
      <c r="T3319" s="38">
        <v>10.029787395865368</v>
      </c>
      <c r="U3319" s="39"/>
      <c r="V3319" s="50">
        <v>2374.3000000000002</v>
      </c>
      <c r="W3319" s="51">
        <v>19.584700000000002</v>
      </c>
      <c r="X3319" s="51">
        <v>8.3308</v>
      </c>
      <c r="Y3319" s="51">
        <v>1.7015</v>
      </c>
      <c r="Z3319" s="39"/>
      <c r="AA3319" s="50">
        <v>1960.9</v>
      </c>
      <c r="AB3319" s="50">
        <v>1023.9</v>
      </c>
      <c r="AC3319" s="50">
        <v>937</v>
      </c>
      <c r="AD3319" s="50">
        <v>493</v>
      </c>
      <c r="AE3319" s="50">
        <v>377.8</v>
      </c>
      <c r="AF3319" s="52">
        <v>2.092742796157951</v>
      </c>
      <c r="AG3319" s="52">
        <v>0.94815927873779116</v>
      </c>
      <c r="AH3319" s="39"/>
      <c r="AI3319" s="53">
        <v>0.81581000000000004</v>
      </c>
      <c r="AJ3319" s="53">
        <v>5.8316800000000004</v>
      </c>
      <c r="AK3319" s="53">
        <v>8.3309700000000007</v>
      </c>
      <c r="AL3319" s="53">
        <v>12.32342</v>
      </c>
      <c r="AM3319" s="53">
        <v>1.75467</v>
      </c>
      <c r="AN3319" s="53">
        <v>0.68615999999999999</v>
      </c>
      <c r="AO3319" s="53">
        <v>5.6657163035311804</v>
      </c>
      <c r="AP3319" s="53">
        <v>7.6249427704752275</v>
      </c>
      <c r="AQ3319" s="39"/>
      <c r="AR3319" s="51">
        <v>5.5090000000000003</v>
      </c>
      <c r="AS3319" s="104">
        <v>0.15813879117364885</v>
      </c>
      <c r="AT3319" s="38" t="s">
        <v>20148</v>
      </c>
      <c r="AU3319" s="102"/>
      <c r="AV3319" s="103">
        <v>3</v>
      </c>
      <c r="AW3319" s="103">
        <v>1</v>
      </c>
      <c r="AX3319" s="103">
        <v>0</v>
      </c>
      <c r="AY3319" s="103">
        <v>0</v>
      </c>
      <c r="AZ3319" s="103">
        <v>0</v>
      </c>
      <c r="BA3319" s="103">
        <v>0</v>
      </c>
      <c r="BB3319" s="103">
        <v>4</v>
      </c>
      <c r="BC3319" s="39"/>
      <c r="BD3319" s="57" t="s">
        <v>20146</v>
      </c>
      <c r="BE3319" s="57" t="s">
        <v>20146</v>
      </c>
    </row>
    <row r="3320" spans="2:57">
      <c r="B3320" t="s">
        <v>489</v>
      </c>
      <c r="C3320" t="s">
        <v>5350</v>
      </c>
      <c r="D3320" t="s">
        <v>4196</v>
      </c>
      <c r="E3320" s="50">
        <v>2286.4409500000002</v>
      </c>
      <c r="F3320" s="50">
        <v>3247.9949499999998</v>
      </c>
      <c r="G3320" s="39"/>
      <c r="H3320" s="38">
        <v>-0.44904269235343086</v>
      </c>
      <c r="I3320" s="38">
        <v>0.11881188118811892</v>
      </c>
      <c r="J3320" s="38">
        <v>-0.44904269235343086</v>
      </c>
      <c r="K3320" s="38">
        <v>8.4757667993444086E-2</v>
      </c>
      <c r="L3320" s="38">
        <v>-1.0780508840018133E-3</v>
      </c>
      <c r="M3320" s="38" t="s">
        <v>20162</v>
      </c>
      <c r="N3320" s="39"/>
      <c r="O3320" s="38">
        <v>-0.43333389744147588</v>
      </c>
      <c r="P3320" s="38">
        <v>0.11991071249706087</v>
      </c>
      <c r="Q3320" s="38">
        <v>-0.43333389744147588</v>
      </c>
      <c r="R3320" s="38">
        <v>0.31636542818264624</v>
      </c>
      <c r="S3320" s="38">
        <v>0.64432093646733946</v>
      </c>
      <c r="T3320" s="38" t="s">
        <v>20162</v>
      </c>
      <c r="U3320" s="39"/>
      <c r="V3320" s="50">
        <v>351.40600000000001</v>
      </c>
      <c r="W3320" s="51">
        <v>-46.030799999999999</v>
      </c>
      <c r="X3320" s="51">
        <v>-108.6313</v>
      </c>
      <c r="Y3320" s="51">
        <v>-129.20240000000001</v>
      </c>
      <c r="Z3320" s="39"/>
      <c r="AA3320" s="50">
        <v>1522.3969999999999</v>
      </c>
      <c r="AB3320" s="50">
        <v>599.83600000000001</v>
      </c>
      <c r="AC3320" s="50">
        <v>922.56100000000004</v>
      </c>
      <c r="AD3320" s="50" t="s">
        <v>20162</v>
      </c>
      <c r="AE3320" s="50">
        <v>-2073.6010000000001</v>
      </c>
      <c r="AF3320" s="52">
        <v>1.6501857329759224</v>
      </c>
      <c r="AG3320" s="52">
        <v>2.5974605018209056</v>
      </c>
      <c r="AH3320" s="39"/>
      <c r="AI3320" s="53">
        <v>6.5065499999999998</v>
      </c>
      <c r="AJ3320" s="53" t="s">
        <v>20148</v>
      </c>
      <c r="AK3320" s="53" t="s">
        <v>20148</v>
      </c>
      <c r="AL3320" s="53" t="s">
        <v>20148</v>
      </c>
      <c r="AM3320" s="53">
        <v>3.4824299999999999</v>
      </c>
      <c r="AN3320" s="53">
        <v>8.9382900000000003</v>
      </c>
      <c r="AO3320" s="53">
        <v>-8.8141453956330835</v>
      </c>
      <c r="AP3320" s="53">
        <v>-8.5084625016699977</v>
      </c>
      <c r="AQ3320" s="39"/>
      <c r="AR3320" s="51">
        <v>-43.720599999999997</v>
      </c>
      <c r="AS3320" s="104">
        <v>-0.36546958337442126</v>
      </c>
      <c r="AT3320" s="38" t="s">
        <v>20148</v>
      </c>
      <c r="AU3320" s="102"/>
      <c r="AV3320" s="103">
        <v>10</v>
      </c>
      <c r="AW3320" s="103">
        <v>6</v>
      </c>
      <c r="AX3320" s="103">
        <v>3</v>
      </c>
      <c r="AY3320" s="103">
        <v>0</v>
      </c>
      <c r="AZ3320" s="103">
        <v>0</v>
      </c>
      <c r="BA3320" s="103">
        <v>0</v>
      </c>
      <c r="BB3320" s="103">
        <v>19</v>
      </c>
      <c r="BC3320" s="39"/>
      <c r="BD3320" s="57" t="s">
        <v>20146</v>
      </c>
      <c r="BE3320" s="57" t="s">
        <v>20147</v>
      </c>
    </row>
    <row r="3321" spans="2:57">
      <c r="B3321" t="s">
        <v>2532</v>
      </c>
      <c r="C3321" t="s">
        <v>7391</v>
      </c>
      <c r="D3321" t="s">
        <v>4190</v>
      </c>
      <c r="E3321" s="50">
        <v>82.113770000000002</v>
      </c>
      <c r="F3321" s="50">
        <v>62.275770000000001</v>
      </c>
      <c r="G3321" s="39"/>
      <c r="H3321" s="38">
        <v>-0.36092715231788086</v>
      </c>
      <c r="I3321" s="38">
        <v>-0.19750519750519746</v>
      </c>
      <c r="J3321" s="38">
        <v>-0.36092715231788086</v>
      </c>
      <c r="K3321" s="38">
        <v>-0.47767253044654934</v>
      </c>
      <c r="L3321" s="38">
        <v>-0.41068702290076331</v>
      </c>
      <c r="M3321" s="38">
        <v>0.19135802469135799</v>
      </c>
      <c r="N3321" s="39"/>
      <c r="O3321" s="38">
        <v>-0.35882598706116031</v>
      </c>
      <c r="P3321" s="38">
        <v>-0.19746788300379781</v>
      </c>
      <c r="Q3321" s="38">
        <v>-0.35882598706116031</v>
      </c>
      <c r="R3321" s="38">
        <v>-0.4685576025233793</v>
      </c>
      <c r="S3321" s="38">
        <v>-0.39160177572906496</v>
      </c>
      <c r="T3321" s="38">
        <v>0.10273522764759879</v>
      </c>
      <c r="U3321" s="39"/>
      <c r="V3321" s="50">
        <v>98.266999999999996</v>
      </c>
      <c r="W3321" s="51">
        <v>25.076499999999999</v>
      </c>
      <c r="X3321" s="51">
        <v>0.39579999999999999</v>
      </c>
      <c r="Y3321" s="51">
        <v>-0.23810000000000001</v>
      </c>
      <c r="Z3321" s="39"/>
      <c r="AA3321" s="50">
        <v>159.53800000000001</v>
      </c>
      <c r="AB3321" s="50">
        <v>41.795000000000002</v>
      </c>
      <c r="AC3321" s="50">
        <v>117.74299999999999</v>
      </c>
      <c r="AD3321" s="50">
        <v>18.856999999999999</v>
      </c>
      <c r="AE3321" s="50">
        <v>-47.832000000000001</v>
      </c>
      <c r="AF3321" s="52">
        <v>1.3549680235767734</v>
      </c>
      <c r="AG3321" s="52">
        <v>3.8324847250509166</v>
      </c>
      <c r="AH3321" s="39"/>
      <c r="AI3321" s="53">
        <v>0.83562000000000003</v>
      </c>
      <c r="AJ3321" s="53">
        <v>17.218240000000002</v>
      </c>
      <c r="AK3321" s="53">
        <v>211.08937</v>
      </c>
      <c r="AL3321" s="53" t="s">
        <v>20148</v>
      </c>
      <c r="AM3321" s="53">
        <v>0.52805000000000002</v>
      </c>
      <c r="AN3321" s="53">
        <v>0.62992999999999999</v>
      </c>
      <c r="AO3321" s="53">
        <v>15.854320264765784</v>
      </c>
      <c r="AP3321" s="53">
        <v>160.09195372750642</v>
      </c>
      <c r="AQ3321" s="39"/>
      <c r="AR3321" s="51">
        <v>-0.19600000000000001</v>
      </c>
      <c r="AS3321" s="104">
        <v>2.8800307993010932E-3</v>
      </c>
      <c r="AT3321" s="38" t="s">
        <v>20148</v>
      </c>
      <c r="AU3321" s="102"/>
      <c r="AV3321" s="103">
        <v>1</v>
      </c>
      <c r="AW3321" s="103">
        <v>0</v>
      </c>
      <c r="AX3321" s="103">
        <v>0</v>
      </c>
      <c r="AY3321" s="103">
        <v>0</v>
      </c>
      <c r="AZ3321" s="103">
        <v>0</v>
      </c>
      <c r="BA3321" s="103">
        <v>0</v>
      </c>
      <c r="BB3321" s="103">
        <v>1</v>
      </c>
      <c r="BC3321" s="39"/>
      <c r="BD3321" s="57" t="s">
        <v>20146</v>
      </c>
      <c r="BE3321" s="57" t="s">
        <v>20146</v>
      </c>
    </row>
    <row r="3322" spans="2:57">
      <c r="B3322" t="s">
        <v>393</v>
      </c>
      <c r="C3322" t="s">
        <v>5254</v>
      </c>
      <c r="D3322" t="s">
        <v>4195</v>
      </c>
      <c r="E3322" s="50" t="s">
        <v>20162</v>
      </c>
      <c r="F3322" s="50">
        <v>4035.0435499999999</v>
      </c>
      <c r="G3322" s="39"/>
      <c r="H3322" s="38">
        <v>-0.19965748153931751</v>
      </c>
      <c r="I3322" s="38">
        <v>-4.495184560327381E-3</v>
      </c>
      <c r="J3322" s="38">
        <v>-0.19965748153931751</v>
      </c>
      <c r="K3322" s="38">
        <v>0.28181803887521717</v>
      </c>
      <c r="L3322" s="38">
        <v>0.2665524685542664</v>
      </c>
      <c r="M3322" s="38">
        <v>1.2543032866884132</v>
      </c>
      <c r="N3322" s="39"/>
      <c r="O3322" s="38">
        <v>-0.21364903648832745</v>
      </c>
      <c r="P3322" s="38">
        <v>-9.0220872716708644E-3</v>
      </c>
      <c r="Q3322" s="38">
        <v>-0.21364903648832745</v>
      </c>
      <c r="R3322" s="38">
        <v>0.19745206732719245</v>
      </c>
      <c r="S3322" s="38">
        <v>0.12507876755947023</v>
      </c>
      <c r="T3322" s="38">
        <v>1.2679794901774279</v>
      </c>
      <c r="U3322" s="39"/>
      <c r="V3322" s="50">
        <v>1262.6959999999999</v>
      </c>
      <c r="W3322" s="51" t="s">
        <v>20162</v>
      </c>
      <c r="X3322" s="51" t="s">
        <v>20163</v>
      </c>
      <c r="Y3322" s="51">
        <v>27.9574</v>
      </c>
      <c r="Z3322" s="39"/>
      <c r="AA3322" s="50">
        <v>42693.483999999997</v>
      </c>
      <c r="AB3322" s="50">
        <v>39548.06</v>
      </c>
      <c r="AC3322" s="50">
        <v>3145.424</v>
      </c>
      <c r="AD3322" s="50">
        <v>3523.9229999999998</v>
      </c>
      <c r="AE3322" s="50">
        <v>2176.998</v>
      </c>
      <c r="AF3322" s="52">
        <v>13.573204757132901</v>
      </c>
      <c r="AG3322" s="52" t="s">
        <v>20162</v>
      </c>
      <c r="AH3322" s="39"/>
      <c r="AI3322" s="53" t="s">
        <v>20162</v>
      </c>
      <c r="AJ3322" s="53" t="s">
        <v>20162</v>
      </c>
      <c r="AK3322" s="53" t="s">
        <v>20162</v>
      </c>
      <c r="AL3322" s="53">
        <v>11.535909999999999</v>
      </c>
      <c r="AM3322" s="53">
        <v>1.2859799999999999</v>
      </c>
      <c r="AN3322" s="53">
        <v>3.1928800000000002</v>
      </c>
      <c r="AO3322" s="53" t="s">
        <v>20162</v>
      </c>
      <c r="AP3322" s="53" t="s">
        <v>20162</v>
      </c>
      <c r="AQ3322" s="39"/>
      <c r="AR3322" s="51">
        <v>11.4572</v>
      </c>
      <c r="AS3322" s="104" t="s">
        <v>20162</v>
      </c>
      <c r="AT3322" s="38">
        <v>1.6596175014602827E-2</v>
      </c>
      <c r="AU3322" s="102"/>
      <c r="AV3322" s="103">
        <v>1</v>
      </c>
      <c r="AW3322" s="103">
        <v>1</v>
      </c>
      <c r="AX3322" s="103">
        <v>3</v>
      </c>
      <c r="AY3322" s="103">
        <v>0</v>
      </c>
      <c r="AZ3322" s="103">
        <v>0</v>
      </c>
      <c r="BA3322" s="103">
        <v>0</v>
      </c>
      <c r="BB3322" s="103">
        <v>5</v>
      </c>
      <c r="BC3322" s="39"/>
      <c r="BD3322" s="57" t="s">
        <v>20147</v>
      </c>
      <c r="BE3322" s="57" t="s">
        <v>20147</v>
      </c>
    </row>
    <row r="3323" spans="2:57">
      <c r="B3323" t="s">
        <v>3338</v>
      </c>
      <c r="C3323" t="s">
        <v>8197</v>
      </c>
      <c r="D3323" t="s">
        <v>4195</v>
      </c>
      <c r="E3323" s="50">
        <v>-2.9733700000000001</v>
      </c>
      <c r="F3323" s="50">
        <v>8.5784199999999995</v>
      </c>
      <c r="G3323" s="39"/>
      <c r="H3323" s="38">
        <v>-0.52965116279069768</v>
      </c>
      <c r="I3323" s="38">
        <v>0.35966386554621854</v>
      </c>
      <c r="J3323" s="38">
        <v>-0.52965116279069768</v>
      </c>
      <c r="K3323" s="38">
        <v>-0.74317460317460315</v>
      </c>
      <c r="L3323" s="38">
        <v>-0.81076023391812868</v>
      </c>
      <c r="M3323" s="38">
        <v>-0.87209385054427302</v>
      </c>
      <c r="N3323" s="39"/>
      <c r="O3323" s="38">
        <v>-0.52991687640728968</v>
      </c>
      <c r="P3323" s="38">
        <v>0.35889519530983915</v>
      </c>
      <c r="Q3323" s="38">
        <v>-0.52991687640728968</v>
      </c>
      <c r="R3323" s="38">
        <v>-0.74340952502875957</v>
      </c>
      <c r="S3323" s="38">
        <v>-0.81094803661584025</v>
      </c>
      <c r="T3323" s="38">
        <v>-0.87272122728831292</v>
      </c>
      <c r="U3323" s="39"/>
      <c r="V3323" s="50">
        <v>32.69453</v>
      </c>
      <c r="W3323" s="51">
        <v>3.6656</v>
      </c>
      <c r="X3323" s="51">
        <v>-27.246700000000001</v>
      </c>
      <c r="Y3323" s="51">
        <v>-17.3522</v>
      </c>
      <c r="Z3323" s="39"/>
      <c r="AA3323" s="50">
        <v>126.87093</v>
      </c>
      <c r="AB3323" s="50">
        <v>99.193029999999993</v>
      </c>
      <c r="AC3323" s="50">
        <v>27.677900000000001</v>
      </c>
      <c r="AD3323" s="50" t="s">
        <v>20162</v>
      </c>
      <c r="AE3323" s="50">
        <v>22.950500000000002</v>
      </c>
      <c r="AF3323" s="52">
        <v>4.5838351175486576</v>
      </c>
      <c r="AG3323" s="52">
        <v>1.828255814371839</v>
      </c>
      <c r="AH3323" s="39"/>
      <c r="AI3323" s="53" t="s">
        <v>20148</v>
      </c>
      <c r="AJ3323" s="53" t="s">
        <v>20148</v>
      </c>
      <c r="AK3323" s="53" t="s">
        <v>20148</v>
      </c>
      <c r="AL3323" s="53" t="s">
        <v>20148</v>
      </c>
      <c r="AM3323" s="53">
        <v>0.31011</v>
      </c>
      <c r="AN3323" s="53">
        <v>0.26252999999999999</v>
      </c>
      <c r="AO3323" s="53">
        <v>-1.0287861325747536</v>
      </c>
      <c r="AP3323" s="53">
        <v>-0.96298125657400657</v>
      </c>
      <c r="AQ3323" s="39"/>
      <c r="AR3323" s="51">
        <v>-18.093299999999999</v>
      </c>
      <c r="AS3323" s="104">
        <v>-0.63008484886208083</v>
      </c>
      <c r="AT3323" s="38" t="s">
        <v>20148</v>
      </c>
      <c r="AU3323" s="102"/>
      <c r="AV3323" s="103">
        <v>0</v>
      </c>
      <c r="AW3323" s="103">
        <v>0</v>
      </c>
      <c r="AX3323" s="103">
        <v>0</v>
      </c>
      <c r="AY3323" s="103">
        <v>0</v>
      </c>
      <c r="AZ3323" s="103">
        <v>0</v>
      </c>
      <c r="BA3323" s="103">
        <v>0</v>
      </c>
      <c r="BB3323" s="103">
        <v>0</v>
      </c>
      <c r="BC3323" s="39"/>
      <c r="BD3323" s="57" t="s">
        <v>20147</v>
      </c>
      <c r="BE3323" s="57" t="s">
        <v>20147</v>
      </c>
    </row>
    <row r="3324" spans="2:57">
      <c r="B3324" t="s">
        <v>2946</v>
      </c>
      <c r="C3324" t="s">
        <v>7805</v>
      </c>
      <c r="D3324" t="s">
        <v>4196</v>
      </c>
      <c r="E3324" s="50">
        <v>1.33188</v>
      </c>
      <c r="F3324" s="50">
        <v>8.1478800000000007</v>
      </c>
      <c r="G3324" s="39"/>
      <c r="H3324" s="38">
        <v>-0.73786407766990292</v>
      </c>
      <c r="I3324" s="38">
        <v>-8.4745762711864292E-2</v>
      </c>
      <c r="J3324" s="38">
        <v>-0.73786407766990292</v>
      </c>
      <c r="K3324" s="38" t="s">
        <v>20162</v>
      </c>
      <c r="L3324" s="38" t="s">
        <v>20162</v>
      </c>
      <c r="M3324" s="38" t="s">
        <v>20162</v>
      </c>
      <c r="N3324" s="39"/>
      <c r="O3324" s="38">
        <v>-0.73583119403594788</v>
      </c>
      <c r="P3324" s="38">
        <v>-8.2546163313241605E-2</v>
      </c>
      <c r="Q3324" s="38">
        <v>-0.73583119403594788</v>
      </c>
      <c r="R3324" s="38" t="s">
        <v>20162</v>
      </c>
      <c r="S3324" s="38" t="s">
        <v>20162</v>
      </c>
      <c r="T3324" s="38" t="s">
        <v>20162</v>
      </c>
      <c r="U3324" s="39"/>
      <c r="V3324" s="50" t="s">
        <v>20162</v>
      </c>
      <c r="W3324" s="51" t="s">
        <v>20162</v>
      </c>
      <c r="X3324" s="51" t="s">
        <v>20162</v>
      </c>
      <c r="Y3324" s="51" t="s">
        <v>20162</v>
      </c>
      <c r="Z3324" s="39"/>
      <c r="AA3324" s="50">
        <v>18.744</v>
      </c>
      <c r="AB3324" s="50">
        <v>2.2599999999999998</v>
      </c>
      <c r="AC3324" s="50">
        <v>16.484000000000002</v>
      </c>
      <c r="AD3324" s="50" t="s">
        <v>20162</v>
      </c>
      <c r="AE3324" s="50">
        <v>-15.939</v>
      </c>
      <c r="AF3324" s="52">
        <v>1.1371026449890802</v>
      </c>
      <c r="AG3324" s="52">
        <v>1.8129456327985738</v>
      </c>
      <c r="AH3324" s="39"/>
      <c r="AI3324" s="53" t="s">
        <v>20162</v>
      </c>
      <c r="AJ3324" s="53" t="s">
        <v>20148</v>
      </c>
      <c r="AK3324" s="53" t="s">
        <v>20148</v>
      </c>
      <c r="AL3324" s="53" t="s">
        <v>20148</v>
      </c>
      <c r="AM3324" s="53">
        <v>0.49126999999999998</v>
      </c>
      <c r="AN3324" s="53" t="s">
        <v>20162</v>
      </c>
      <c r="AO3324" s="53">
        <v>-0.90774064171122992</v>
      </c>
      <c r="AP3324" s="53">
        <v>-0.90763952322602215</v>
      </c>
      <c r="AQ3324" s="39"/>
      <c r="AR3324" s="51">
        <v>-145.03720000000001</v>
      </c>
      <c r="AS3324" s="104">
        <v>-42.545023696682762</v>
      </c>
      <c r="AT3324" s="38" t="s">
        <v>20148</v>
      </c>
      <c r="AU3324" s="102"/>
      <c r="AV3324" s="103">
        <v>1</v>
      </c>
      <c r="AW3324" s="103">
        <v>2</v>
      </c>
      <c r="AX3324" s="103">
        <v>0</v>
      </c>
      <c r="AY3324" s="103">
        <v>0</v>
      </c>
      <c r="AZ3324" s="103">
        <v>0</v>
      </c>
      <c r="BA3324" s="103">
        <v>0</v>
      </c>
      <c r="BB3324" s="103">
        <v>3</v>
      </c>
      <c r="BC3324" s="39"/>
      <c r="BD3324" s="57" t="s">
        <v>20146</v>
      </c>
      <c r="BE3324" s="57" t="s">
        <v>20147</v>
      </c>
    </row>
    <row r="3325" spans="2:57">
      <c r="B3325" t="s">
        <v>2287</v>
      </c>
      <c r="C3325" t="s">
        <v>7146</v>
      </c>
      <c r="D3325" t="s">
        <v>4195</v>
      </c>
      <c r="E3325" s="50" t="s">
        <v>20162</v>
      </c>
      <c r="F3325" s="50">
        <v>108.00354</v>
      </c>
      <c r="G3325" s="39"/>
      <c r="H3325" s="38">
        <v>-0.15441734450217393</v>
      </c>
      <c r="I3325" s="38">
        <v>7.5549948607175121E-2</v>
      </c>
      <c r="J3325" s="38">
        <v>-0.15441734450217393</v>
      </c>
      <c r="K3325" s="38">
        <v>-0.23436505644466754</v>
      </c>
      <c r="L3325" s="38">
        <v>-0.44521411625911878</v>
      </c>
      <c r="M3325" s="38">
        <v>0.8247932179013282</v>
      </c>
      <c r="N3325" s="39"/>
      <c r="O3325" s="38">
        <v>-0.19275159538448439</v>
      </c>
      <c r="P3325" s="38">
        <v>6.2266966675121882E-2</v>
      </c>
      <c r="Q3325" s="38">
        <v>-0.19275159538448439</v>
      </c>
      <c r="R3325" s="38">
        <v>-0.33350764416991352</v>
      </c>
      <c r="S3325" s="38">
        <v>-0.54292059258910652</v>
      </c>
      <c r="T3325" s="38">
        <v>0.2401402322982098</v>
      </c>
      <c r="U3325" s="39"/>
      <c r="V3325" s="50">
        <v>48.633000000000003</v>
      </c>
      <c r="W3325" s="51" t="s">
        <v>20162</v>
      </c>
      <c r="X3325" s="51" t="s">
        <v>20163</v>
      </c>
      <c r="Y3325" s="51">
        <v>27.080300000000001</v>
      </c>
      <c r="Z3325" s="39"/>
      <c r="AA3325" s="50">
        <v>1205.373</v>
      </c>
      <c r="AB3325" s="50">
        <v>1121.0319999999999</v>
      </c>
      <c r="AC3325" s="50">
        <v>84.340999999999994</v>
      </c>
      <c r="AD3325" s="50">
        <v>16.170999999999999</v>
      </c>
      <c r="AE3325" s="50">
        <v>78.349999999999994</v>
      </c>
      <c r="AF3325" s="52">
        <v>14.291661232378086</v>
      </c>
      <c r="AG3325" s="52" t="s">
        <v>20162</v>
      </c>
      <c r="AH3325" s="39"/>
      <c r="AI3325" s="53" t="s">
        <v>20162</v>
      </c>
      <c r="AJ3325" s="53" t="s">
        <v>20162</v>
      </c>
      <c r="AK3325" s="53" t="s">
        <v>20162</v>
      </c>
      <c r="AL3325" s="53">
        <v>8.2225699999999993</v>
      </c>
      <c r="AM3325" s="53">
        <v>1.2792399999999999</v>
      </c>
      <c r="AN3325" s="53">
        <v>2.2136300000000002</v>
      </c>
      <c r="AO3325" s="53" t="s">
        <v>20162</v>
      </c>
      <c r="AP3325" s="53" t="s">
        <v>20162</v>
      </c>
      <c r="AQ3325" s="39"/>
      <c r="AR3325" s="51">
        <v>15.9435</v>
      </c>
      <c r="AS3325" s="104" t="s">
        <v>20162</v>
      </c>
      <c r="AT3325" s="38">
        <v>5.5693899577148286E-2</v>
      </c>
      <c r="AU3325" s="102"/>
      <c r="AV3325" s="103">
        <v>0</v>
      </c>
      <c r="AW3325" s="103">
        <v>0</v>
      </c>
      <c r="AX3325" s="103">
        <v>0</v>
      </c>
      <c r="AY3325" s="103">
        <v>0</v>
      </c>
      <c r="AZ3325" s="103">
        <v>0</v>
      </c>
      <c r="BA3325" s="103">
        <v>0</v>
      </c>
      <c r="BB3325" s="103">
        <v>0</v>
      </c>
      <c r="BC3325" s="39"/>
      <c r="BD3325" s="57" t="s">
        <v>20147</v>
      </c>
      <c r="BE3325" s="57" t="s">
        <v>20147</v>
      </c>
    </row>
    <row r="3326" spans="2:57">
      <c r="B3326" t="s">
        <v>932</v>
      </c>
      <c r="C3326" t="s">
        <v>5792</v>
      </c>
      <c r="D3326" t="s">
        <v>4196</v>
      </c>
      <c r="E3326" s="50">
        <v>759.70651999999995</v>
      </c>
      <c r="F3326" s="50">
        <v>1061.2985200000001</v>
      </c>
      <c r="G3326" s="39"/>
      <c r="H3326" s="38">
        <v>9.3056894889103292E-2</v>
      </c>
      <c r="I3326" s="38">
        <v>0.20842217484008518</v>
      </c>
      <c r="J3326" s="38">
        <v>9.3056894889103292E-2</v>
      </c>
      <c r="K3326" s="38">
        <v>-0.68364499023164949</v>
      </c>
      <c r="L3326" s="38">
        <v>0.15722307299642679</v>
      </c>
      <c r="M3326" s="38" t="s">
        <v>20162</v>
      </c>
      <c r="N3326" s="39"/>
      <c r="O3326" s="38">
        <v>0.10726852218267902</v>
      </c>
      <c r="P3326" s="38">
        <v>0.21064696879436462</v>
      </c>
      <c r="Q3326" s="38">
        <v>0.10726852218267902</v>
      </c>
      <c r="R3326" s="38">
        <v>-0.65340978641434022</v>
      </c>
      <c r="S3326" s="38">
        <v>0.76303210714691838</v>
      </c>
      <c r="T3326" s="38" t="s">
        <v>20162</v>
      </c>
      <c r="U3326" s="39"/>
      <c r="V3326" s="50">
        <v>524.00199999999995</v>
      </c>
      <c r="W3326" s="51">
        <v>69.114400000000003</v>
      </c>
      <c r="X3326" s="51">
        <v>59.4846</v>
      </c>
      <c r="Y3326" s="51">
        <v>62.898400000000002</v>
      </c>
      <c r="Z3326" s="39"/>
      <c r="AA3326" s="50">
        <v>809.18</v>
      </c>
      <c r="AB3326" s="50">
        <v>213.404</v>
      </c>
      <c r="AC3326" s="50">
        <v>595.77599999999995</v>
      </c>
      <c r="AD3326" s="50">
        <v>100.96299999999999</v>
      </c>
      <c r="AE3326" s="50">
        <v>-455.142</v>
      </c>
      <c r="AF3326" s="52">
        <v>1.3581950263186164</v>
      </c>
      <c r="AG3326" s="52">
        <v>-1.3182821316614419</v>
      </c>
      <c r="AH3326" s="39"/>
      <c r="AI3326" s="53">
        <v>1.4498200000000001</v>
      </c>
      <c r="AJ3326" s="53">
        <v>2.3440699999999999</v>
      </c>
      <c r="AK3326" s="53">
        <v>2.43729</v>
      </c>
      <c r="AL3326" s="53">
        <v>3.22017</v>
      </c>
      <c r="AM3326" s="53">
        <v>1.76172</v>
      </c>
      <c r="AN3326" s="53">
        <v>1.98952</v>
      </c>
      <c r="AO3326" s="53">
        <v>3.3269546081504702</v>
      </c>
      <c r="AP3326" s="53">
        <v>3.4048608121244399</v>
      </c>
      <c r="AQ3326" s="39"/>
      <c r="AR3326" s="51">
        <v>78.503299999999996</v>
      </c>
      <c r="AS3326" s="104">
        <v>1.4044697771870147</v>
      </c>
      <c r="AT3326" s="38" t="s">
        <v>20148</v>
      </c>
      <c r="AU3326" s="102"/>
      <c r="AV3326" s="103">
        <v>12</v>
      </c>
      <c r="AW3326" s="103">
        <v>5</v>
      </c>
      <c r="AX3326" s="103">
        <v>1</v>
      </c>
      <c r="AY3326" s="103">
        <v>0</v>
      </c>
      <c r="AZ3326" s="103">
        <v>0</v>
      </c>
      <c r="BA3326" s="103">
        <v>0</v>
      </c>
      <c r="BB3326" s="103">
        <v>18</v>
      </c>
      <c r="BC3326" s="39"/>
      <c r="BD3326" s="57" t="s">
        <v>20146</v>
      </c>
      <c r="BE3326" s="57" t="s">
        <v>20147</v>
      </c>
    </row>
    <row r="3327" spans="2:57">
      <c r="B3327" t="s">
        <v>147</v>
      </c>
      <c r="C3327" t="s">
        <v>4759</v>
      </c>
      <c r="D3327" t="s">
        <v>4190</v>
      </c>
      <c r="E3327" s="50">
        <v>32006.179230000002</v>
      </c>
      <c r="F3327" s="50">
        <v>12325.17923</v>
      </c>
      <c r="G3327" s="39"/>
      <c r="H3327" s="38">
        <v>-0.13887619917770666</v>
      </c>
      <c r="I3327" s="38">
        <v>0.15893021826006759</v>
      </c>
      <c r="J3327" s="38">
        <v>-0.13887619917770666</v>
      </c>
      <c r="K3327" s="38">
        <v>-0.57202860710636849</v>
      </c>
      <c r="L3327" s="38">
        <v>-0.44065281899109798</v>
      </c>
      <c r="M3327" s="38">
        <v>0.61248930710008564</v>
      </c>
      <c r="N3327" s="39"/>
      <c r="O3327" s="38">
        <v>-0.13057544626379036</v>
      </c>
      <c r="P3327" s="38">
        <v>0.15957977206827989</v>
      </c>
      <c r="Q3327" s="38">
        <v>-0.13057544626379036</v>
      </c>
      <c r="R3327" s="38">
        <v>-0.44706868078252082</v>
      </c>
      <c r="S3327" s="38">
        <v>-0.38273533288145178</v>
      </c>
      <c r="T3327" s="38">
        <v>0.58581535592660328</v>
      </c>
      <c r="U3327" s="39"/>
      <c r="V3327" s="50">
        <v>24634</v>
      </c>
      <c r="W3327" s="51">
        <v>13.254</v>
      </c>
      <c r="X3327" s="51">
        <v>-17.577300000000001</v>
      </c>
      <c r="Y3327" s="51">
        <v>-7.9726999999999997</v>
      </c>
      <c r="Z3327" s="39"/>
      <c r="AA3327" s="50">
        <v>68175</v>
      </c>
      <c r="AB3327" s="50">
        <v>63146</v>
      </c>
      <c r="AC3327" s="50">
        <v>5029</v>
      </c>
      <c r="AD3327" s="50">
        <v>30361</v>
      </c>
      <c r="AE3327" s="50">
        <v>625</v>
      </c>
      <c r="AF3327" s="52">
        <v>13.556373036388944</v>
      </c>
      <c r="AG3327" s="52">
        <v>-11.177602368031573</v>
      </c>
      <c r="AH3327" s="39"/>
      <c r="AI3327" s="53">
        <v>1.2992699999999999</v>
      </c>
      <c r="AJ3327" s="53">
        <v>26.761019999999998</v>
      </c>
      <c r="AK3327" s="53" t="s">
        <v>20148</v>
      </c>
      <c r="AL3327" s="53" t="s">
        <v>20148</v>
      </c>
      <c r="AM3327" s="53">
        <v>2.4274499999999999</v>
      </c>
      <c r="AN3327" s="53">
        <v>0.49264000000000002</v>
      </c>
      <c r="AO3327" s="53">
        <v>-6.0805028268376908</v>
      </c>
      <c r="AP3327" s="53">
        <v>-2.8464617159353347</v>
      </c>
      <c r="AQ3327" s="39"/>
      <c r="AR3327" s="51">
        <v>-35.744799999999998</v>
      </c>
      <c r="AS3327" s="104">
        <v>-0.12009096960284002</v>
      </c>
      <c r="AT3327" s="38" t="s">
        <v>20148</v>
      </c>
      <c r="AU3327" s="102"/>
      <c r="AV3327" s="103">
        <v>7</v>
      </c>
      <c r="AW3327" s="103">
        <v>5</v>
      </c>
      <c r="AX3327" s="103">
        <v>6</v>
      </c>
      <c r="AY3327" s="103">
        <v>2</v>
      </c>
      <c r="AZ3327" s="103">
        <v>1</v>
      </c>
      <c r="BA3327" s="103">
        <v>0</v>
      </c>
      <c r="BB3327" s="103">
        <v>21</v>
      </c>
      <c r="BC3327" s="39"/>
      <c r="BD3327" s="57" t="s">
        <v>20146</v>
      </c>
      <c r="BE3327" s="57" t="s">
        <v>20146</v>
      </c>
    </row>
    <row r="3328" spans="2:57">
      <c r="B3328" t="s">
        <v>2410</v>
      </c>
      <c r="C3328" t="s">
        <v>7269</v>
      </c>
      <c r="D3328" t="s">
        <v>4195</v>
      </c>
      <c r="E3328" s="50" t="s">
        <v>20162</v>
      </c>
      <c r="F3328" s="50">
        <v>84.529899999999998</v>
      </c>
      <c r="G3328" s="39"/>
      <c r="H3328" s="38">
        <v>-7.3671296561093613E-2</v>
      </c>
      <c r="I3328" s="38">
        <v>-7.4128268291351107E-2</v>
      </c>
      <c r="J3328" s="38">
        <v>-7.3671296561093613E-2</v>
      </c>
      <c r="K3328" s="38">
        <v>0.17765223003831809</v>
      </c>
      <c r="L3328" s="38">
        <v>0.39283988744501741</v>
      </c>
      <c r="M3328" s="38">
        <v>2.6601035506339241</v>
      </c>
      <c r="N3328" s="39"/>
      <c r="O3328" s="38">
        <v>-0.15101649649313065</v>
      </c>
      <c r="P3328" s="38">
        <v>-8.4569701766253114E-2</v>
      </c>
      <c r="Q3328" s="38">
        <v>-0.15101649649313065</v>
      </c>
      <c r="R3328" s="38">
        <v>3.9380939897569078E-2</v>
      </c>
      <c r="S3328" s="38">
        <v>0.24516490831536331</v>
      </c>
      <c r="T3328" s="38">
        <v>1.7139358023232707</v>
      </c>
      <c r="U3328" s="39"/>
      <c r="V3328" s="50">
        <v>29.073</v>
      </c>
      <c r="W3328" s="51" t="s">
        <v>20162</v>
      </c>
      <c r="X3328" s="51" t="s">
        <v>20163</v>
      </c>
      <c r="Y3328" s="51">
        <v>32.507800000000003</v>
      </c>
      <c r="Z3328" s="39"/>
      <c r="AA3328" s="50">
        <v>724.45600000000002</v>
      </c>
      <c r="AB3328" s="50">
        <v>652.755</v>
      </c>
      <c r="AC3328" s="50">
        <v>71.700999999999993</v>
      </c>
      <c r="AD3328" s="50">
        <v>39.366</v>
      </c>
      <c r="AE3328" s="50">
        <v>37.847000000000001</v>
      </c>
      <c r="AF3328" s="52">
        <v>10.103847924017797</v>
      </c>
      <c r="AG3328" s="52" t="s">
        <v>20162</v>
      </c>
      <c r="AH3328" s="39"/>
      <c r="AI3328" s="53" t="s">
        <v>20162</v>
      </c>
      <c r="AJ3328" s="53" t="s">
        <v>20162</v>
      </c>
      <c r="AK3328" s="53" t="s">
        <v>20162</v>
      </c>
      <c r="AL3328" s="53">
        <v>9.08704</v>
      </c>
      <c r="AM3328" s="53">
        <v>1.19018</v>
      </c>
      <c r="AN3328" s="53">
        <v>2.77339</v>
      </c>
      <c r="AO3328" s="53" t="s">
        <v>20162</v>
      </c>
      <c r="AP3328" s="53" t="s">
        <v>20162</v>
      </c>
      <c r="AQ3328" s="39"/>
      <c r="AR3328" s="51">
        <v>13.4986</v>
      </c>
      <c r="AS3328" s="104" t="s">
        <v>20162</v>
      </c>
      <c r="AT3328" s="38">
        <v>4.0585232109370602E-2</v>
      </c>
      <c r="AU3328" s="102"/>
      <c r="AV3328" s="103">
        <v>1</v>
      </c>
      <c r="AW3328" s="103">
        <v>0</v>
      </c>
      <c r="AX3328" s="103">
        <v>0</v>
      </c>
      <c r="AY3328" s="103">
        <v>0</v>
      </c>
      <c r="AZ3328" s="103">
        <v>0</v>
      </c>
      <c r="BA3328" s="103">
        <v>0</v>
      </c>
      <c r="BB3328" s="103">
        <v>1</v>
      </c>
      <c r="BC3328" s="39"/>
      <c r="BD3328" s="57" t="s">
        <v>20147</v>
      </c>
      <c r="BE3328" s="57" t="s">
        <v>20147</v>
      </c>
    </row>
    <row r="3329" spans="2:57">
      <c r="B3329" t="s">
        <v>340</v>
      </c>
      <c r="C3329" t="s">
        <v>5201</v>
      </c>
      <c r="D3329" t="s">
        <v>4195</v>
      </c>
      <c r="E3329" s="50" t="s">
        <v>20162</v>
      </c>
      <c r="F3329" s="50">
        <v>5437.2171399999997</v>
      </c>
      <c r="G3329" s="39"/>
      <c r="H3329" s="38">
        <v>0.16061130092546927</v>
      </c>
      <c r="I3329" s="38">
        <v>0.14260786838177508</v>
      </c>
      <c r="J3329" s="38">
        <v>0.16061130092546927</v>
      </c>
      <c r="K3329" s="38">
        <v>0.19245848609078564</v>
      </c>
      <c r="L3329" s="38">
        <v>0.42764477983983329</v>
      </c>
      <c r="M3329" s="38">
        <v>1.4565913129959669</v>
      </c>
      <c r="N3329" s="39"/>
      <c r="O3329" s="38">
        <v>0.10246717372873038</v>
      </c>
      <c r="P3329" s="38">
        <v>0.13328276430314201</v>
      </c>
      <c r="Q3329" s="38">
        <v>0.10246717372873038</v>
      </c>
      <c r="R3329" s="38">
        <v>0.38859968361316155</v>
      </c>
      <c r="S3329" s="38">
        <v>0.4927170916287491</v>
      </c>
      <c r="T3329" s="38">
        <v>3.4479072127530745</v>
      </c>
      <c r="U3329" s="39"/>
      <c r="V3329" s="50">
        <v>1044.8320000000001</v>
      </c>
      <c r="W3329" s="51" t="s">
        <v>20162</v>
      </c>
      <c r="X3329" s="51" t="s">
        <v>20163</v>
      </c>
      <c r="Y3329" s="51">
        <v>35.195799999999998</v>
      </c>
      <c r="Z3329" s="39"/>
      <c r="AA3329" s="50">
        <v>29328.901999999998</v>
      </c>
      <c r="AB3329" s="50">
        <v>24610.274000000001</v>
      </c>
      <c r="AC3329" s="50">
        <v>4718.6279999999997</v>
      </c>
      <c r="AD3329" s="50">
        <v>949.96600000000001</v>
      </c>
      <c r="AE3329" s="50">
        <v>1390.777</v>
      </c>
      <c r="AF3329" s="52">
        <v>6.2155571492391433</v>
      </c>
      <c r="AG3329" s="52" t="s">
        <v>20162</v>
      </c>
      <c r="AH3329" s="39"/>
      <c r="AI3329" s="53" t="s">
        <v>20162</v>
      </c>
      <c r="AJ3329" s="53" t="s">
        <v>20162</v>
      </c>
      <c r="AK3329" s="53" t="s">
        <v>20162</v>
      </c>
      <c r="AL3329" s="53">
        <v>14.30742</v>
      </c>
      <c r="AM3329" s="53">
        <v>1.1670799999999999</v>
      </c>
      <c r="AN3329" s="53">
        <v>5.0099799999999997</v>
      </c>
      <c r="AO3329" s="53" t="s">
        <v>20162</v>
      </c>
      <c r="AP3329" s="53" t="s">
        <v>20162</v>
      </c>
      <c r="AQ3329" s="39"/>
      <c r="AR3329" s="51">
        <v>8.1571999999999996</v>
      </c>
      <c r="AS3329" s="104" t="s">
        <v>20162</v>
      </c>
      <c r="AT3329" s="38">
        <v>3.5149630230875729E-2</v>
      </c>
      <c r="AU3329" s="102"/>
      <c r="AV3329" s="103">
        <v>0</v>
      </c>
      <c r="AW3329" s="103">
        <v>1</v>
      </c>
      <c r="AX3329" s="103">
        <v>5</v>
      </c>
      <c r="AY3329" s="103">
        <v>0</v>
      </c>
      <c r="AZ3329" s="103">
        <v>0</v>
      </c>
      <c r="BA3329" s="103">
        <v>0</v>
      </c>
      <c r="BB3329" s="103">
        <v>6</v>
      </c>
      <c r="BC3329" s="39"/>
      <c r="BD3329" s="57" t="s">
        <v>20147</v>
      </c>
      <c r="BE3329" s="57" t="s">
        <v>20147</v>
      </c>
    </row>
    <row r="3330" spans="2:57">
      <c r="B3330" t="s">
        <v>422</v>
      </c>
      <c r="C3330" t="s">
        <v>5283</v>
      </c>
      <c r="D3330" t="s">
        <v>4195</v>
      </c>
      <c r="E3330" s="50" t="s">
        <v>20162</v>
      </c>
      <c r="F3330" s="50">
        <v>3589.6472399999998</v>
      </c>
      <c r="G3330" s="39"/>
      <c r="H3330" s="38">
        <v>-3.476946878290299E-2</v>
      </c>
      <c r="I3330" s="38">
        <v>2.7718937814301459E-2</v>
      </c>
      <c r="J3330" s="38">
        <v>-3.476946878290299E-2</v>
      </c>
      <c r="K3330" s="38">
        <v>0.19363713484094447</v>
      </c>
      <c r="L3330" s="38">
        <v>0.36921038698734243</v>
      </c>
      <c r="M3330" s="38">
        <v>3.2715092271615012</v>
      </c>
      <c r="N3330" s="39"/>
      <c r="O3330" s="38">
        <v>0.11855227337990115</v>
      </c>
      <c r="P3330" s="38">
        <v>2.2493448947100481E-2</v>
      </c>
      <c r="Q3330" s="38">
        <v>0.11855227337990115</v>
      </c>
      <c r="R3330" s="38">
        <v>0.4717930349688888</v>
      </c>
      <c r="S3330" s="38">
        <v>0.73779166949287256</v>
      </c>
      <c r="T3330" s="38">
        <v>5.5879341086056638</v>
      </c>
      <c r="U3330" s="39"/>
      <c r="V3330" s="50">
        <v>744.40200000000004</v>
      </c>
      <c r="W3330" s="51" t="s">
        <v>20162</v>
      </c>
      <c r="X3330" s="51" t="s">
        <v>20163</v>
      </c>
      <c r="Y3330" s="51">
        <v>36.243899999999996</v>
      </c>
      <c r="Z3330" s="39"/>
      <c r="AA3330" s="50">
        <v>20946.771000000001</v>
      </c>
      <c r="AB3330" s="50">
        <v>18724.526000000002</v>
      </c>
      <c r="AC3330" s="50">
        <v>2222.2449999999999</v>
      </c>
      <c r="AD3330" s="50">
        <v>272.505</v>
      </c>
      <c r="AE3330" s="50">
        <v>330.654</v>
      </c>
      <c r="AF3330" s="52">
        <v>9.4259503340090767</v>
      </c>
      <c r="AG3330" s="52" t="s">
        <v>20162</v>
      </c>
      <c r="AH3330" s="39"/>
      <c r="AI3330" s="53" t="s">
        <v>20162</v>
      </c>
      <c r="AJ3330" s="53" t="s">
        <v>20162</v>
      </c>
      <c r="AK3330" s="53" t="s">
        <v>20162</v>
      </c>
      <c r="AL3330" s="53">
        <v>11.380470000000001</v>
      </c>
      <c r="AM3330" s="53">
        <v>1.4206399999999999</v>
      </c>
      <c r="AN3330" s="53">
        <v>3.9929700000000001</v>
      </c>
      <c r="AO3330" s="53" t="s">
        <v>20162</v>
      </c>
      <c r="AP3330" s="53" t="s">
        <v>20162</v>
      </c>
      <c r="AQ3330" s="39"/>
      <c r="AR3330" s="51">
        <v>12.757199999999999</v>
      </c>
      <c r="AS3330" s="104" t="s">
        <v>20162</v>
      </c>
      <c r="AT3330" s="38">
        <v>2.3272487712574036E-2</v>
      </c>
      <c r="AU3330" s="102"/>
      <c r="AV3330" s="103">
        <v>2</v>
      </c>
      <c r="AW3330" s="103">
        <v>2</v>
      </c>
      <c r="AX3330" s="103">
        <v>3</v>
      </c>
      <c r="AY3330" s="103">
        <v>0</v>
      </c>
      <c r="AZ3330" s="103">
        <v>0</v>
      </c>
      <c r="BA3330" s="103">
        <v>0</v>
      </c>
      <c r="BB3330" s="103">
        <v>7</v>
      </c>
      <c r="BC3330" s="39"/>
      <c r="BD3330" s="57" t="s">
        <v>20147</v>
      </c>
      <c r="BE3330" s="57" t="s">
        <v>20147</v>
      </c>
    </row>
    <row r="3331" spans="2:57">
      <c r="B3331" t="s">
        <v>1113</v>
      </c>
      <c r="C3331" t="s">
        <v>5972</v>
      </c>
      <c r="D3331" t="s">
        <v>4195</v>
      </c>
      <c r="E3331" s="50">
        <v>686.38269000000003</v>
      </c>
      <c r="F3331" s="50">
        <v>689.39968999999996</v>
      </c>
      <c r="G3331" s="39"/>
      <c r="H3331" s="38">
        <v>0.20486801669358279</v>
      </c>
      <c r="I3331" s="38">
        <v>-4.2671263466527165E-2</v>
      </c>
      <c r="J3331" s="38">
        <v>0.20486801669358279</v>
      </c>
      <c r="K3331" s="38">
        <v>-0.32035338662599677</v>
      </c>
      <c r="L3331" s="38">
        <v>-0.27732246897574109</v>
      </c>
      <c r="M3331" s="38">
        <v>0.71025327948011174</v>
      </c>
      <c r="N3331" s="39"/>
      <c r="O3331" s="38">
        <v>0.18357746217529192</v>
      </c>
      <c r="P3331" s="38">
        <v>-4.7341286420384376E-2</v>
      </c>
      <c r="Q3331" s="38">
        <v>0.18357746217529192</v>
      </c>
      <c r="R3331" s="38">
        <v>-0.37020267844315713</v>
      </c>
      <c r="S3331" s="38">
        <v>-0.39202246692295162</v>
      </c>
      <c r="T3331" s="38">
        <v>0.24192154352578488</v>
      </c>
      <c r="U3331" s="39"/>
      <c r="V3331" s="50">
        <v>1066.191</v>
      </c>
      <c r="W3331" s="51">
        <v>9.3818999999999999</v>
      </c>
      <c r="X3331" s="51">
        <v>9.3818999999999999</v>
      </c>
      <c r="Y3331" s="51">
        <v>7.5590000000000002</v>
      </c>
      <c r="Z3331" s="39"/>
      <c r="AA3331" s="50">
        <v>3012.721</v>
      </c>
      <c r="AB3331" s="50">
        <v>2133.6</v>
      </c>
      <c r="AC3331" s="50">
        <v>879.12099999999998</v>
      </c>
      <c r="AD3331" s="50">
        <v>50</v>
      </c>
      <c r="AE3331" s="50">
        <v>621.38400000000001</v>
      </c>
      <c r="AF3331" s="52">
        <v>3.4269696662916709</v>
      </c>
      <c r="AG3331" s="52">
        <v>-0.48529080675422143</v>
      </c>
      <c r="AH3331" s="39"/>
      <c r="AI3331" s="53">
        <v>0.64376999999999995</v>
      </c>
      <c r="AJ3331" s="53">
        <v>6.0348199999999999</v>
      </c>
      <c r="AK3331" s="53">
        <v>6.8617699999999999</v>
      </c>
      <c r="AL3331" s="53">
        <v>8.6582299999999996</v>
      </c>
      <c r="AM3331" s="53">
        <v>0.78061000000000003</v>
      </c>
      <c r="AN3331" s="53">
        <v>0.64390000000000003</v>
      </c>
      <c r="AO3331" s="53">
        <v>6.4671640712945591</v>
      </c>
      <c r="AP3331" s="53">
        <v>6.8919293212036381</v>
      </c>
      <c r="AQ3331" s="39"/>
      <c r="AR3331" s="51">
        <v>9.4578000000000007</v>
      </c>
      <c r="AS3331" s="104">
        <v>0.11711167463957986</v>
      </c>
      <c r="AT3331" s="38">
        <v>2.2057599008290348E-2</v>
      </c>
      <c r="AU3331" s="102"/>
      <c r="AV3331" s="103">
        <v>0</v>
      </c>
      <c r="AW3331" s="103">
        <v>0</v>
      </c>
      <c r="AX3331" s="103">
        <v>1</v>
      </c>
      <c r="AY3331" s="103">
        <v>0</v>
      </c>
      <c r="AZ3331" s="103">
        <v>0</v>
      </c>
      <c r="BA3331" s="103">
        <v>0</v>
      </c>
      <c r="BB3331" s="103">
        <v>1</v>
      </c>
      <c r="BC3331" s="39"/>
      <c r="BD3331" s="57" t="s">
        <v>20147</v>
      </c>
      <c r="BE3331" s="57" t="s">
        <v>20147</v>
      </c>
    </row>
    <row r="3332" spans="2:57">
      <c r="B3332" t="s">
        <v>2219</v>
      </c>
      <c r="C3332" t="s">
        <v>7078</v>
      </c>
      <c r="D3332" t="s">
        <v>4195</v>
      </c>
      <c r="E3332" s="50">
        <v>19.063580000000002</v>
      </c>
      <c r="F3332" s="50">
        <v>45.906579999999998</v>
      </c>
      <c r="G3332" s="39"/>
      <c r="H3332" s="38">
        <v>-0.75131964809384166</v>
      </c>
      <c r="I3332" s="38">
        <v>0.65495706479313065</v>
      </c>
      <c r="J3332" s="38">
        <v>-0.75131964809384166</v>
      </c>
      <c r="K3332" s="38">
        <v>-0.9071505466292582</v>
      </c>
      <c r="L3332" s="38">
        <v>-0.93008275299819665</v>
      </c>
      <c r="M3332" s="38">
        <v>-0.78536210021160058</v>
      </c>
      <c r="N3332" s="39"/>
      <c r="O3332" s="38">
        <v>-0.75518195905927832</v>
      </c>
      <c r="P3332" s="38">
        <v>0.65476344960435551</v>
      </c>
      <c r="Q3332" s="38">
        <v>-0.75518195905927832</v>
      </c>
      <c r="R3332" s="38">
        <v>-0.91579661792674438</v>
      </c>
      <c r="S3332" s="38">
        <v>-0.93775361596264251</v>
      </c>
      <c r="T3332" s="38">
        <v>-0.50277038508975547</v>
      </c>
      <c r="U3332" s="39"/>
      <c r="V3332" s="50">
        <v>634.52700000000004</v>
      </c>
      <c r="W3332" s="51">
        <v>6.1177000000000001</v>
      </c>
      <c r="X3332" s="51">
        <v>-11.7646</v>
      </c>
      <c r="Y3332" s="51">
        <v>-9.1279000000000003</v>
      </c>
      <c r="Z3332" s="39"/>
      <c r="AA3332" s="50">
        <v>2698.5729999999999</v>
      </c>
      <c r="AB3332" s="50">
        <v>2366.616</v>
      </c>
      <c r="AC3332" s="50">
        <v>331.95699999999999</v>
      </c>
      <c r="AD3332" s="50">
        <v>156.56100000000001</v>
      </c>
      <c r="AE3332" s="50">
        <v>-74.903999999999996</v>
      </c>
      <c r="AF3332" s="52">
        <v>8.129284817009431</v>
      </c>
      <c r="AG3332" s="52">
        <v>0.84647020674164408</v>
      </c>
      <c r="AH3332" s="39"/>
      <c r="AI3332" s="53">
        <v>3.0040000000000001E-2</v>
      </c>
      <c r="AJ3332" s="53" t="s">
        <v>20148</v>
      </c>
      <c r="AK3332" s="53" t="s">
        <v>20148</v>
      </c>
      <c r="AL3332" s="53" t="s">
        <v>20148</v>
      </c>
      <c r="AM3332" s="53">
        <v>0.14526</v>
      </c>
      <c r="AN3332" s="53">
        <v>7.1749999999999994E-2</v>
      </c>
      <c r="AO3332" s="53">
        <v>-0.72615163162973151</v>
      </c>
      <c r="AP3332" s="53">
        <v>-0.61495753516409901</v>
      </c>
      <c r="AQ3332" s="39"/>
      <c r="AR3332" s="51">
        <v>-15.9742</v>
      </c>
      <c r="AS3332" s="104">
        <v>-0.17269059582303911</v>
      </c>
      <c r="AT3332" s="38">
        <v>0.22641509433962262</v>
      </c>
      <c r="AU3332" s="102"/>
      <c r="AV3332" s="103">
        <v>0</v>
      </c>
      <c r="AW3332" s="103">
        <v>0</v>
      </c>
      <c r="AX3332" s="103">
        <v>0</v>
      </c>
      <c r="AY3332" s="103">
        <v>0</v>
      </c>
      <c r="AZ3332" s="103">
        <v>0</v>
      </c>
      <c r="BA3332" s="103">
        <v>0</v>
      </c>
      <c r="BB3332" s="103">
        <v>0</v>
      </c>
      <c r="BC3332" s="39"/>
      <c r="BD3332" s="57" t="s">
        <v>20147</v>
      </c>
      <c r="BE3332" s="57" t="s">
        <v>20147</v>
      </c>
    </row>
    <row r="3333" spans="2:57">
      <c r="B3333" t="s">
        <v>2934</v>
      </c>
      <c r="C3333" t="s">
        <v>7793</v>
      </c>
      <c r="D3333" t="s">
        <v>4190</v>
      </c>
      <c r="E3333" s="50" t="s">
        <v>20162</v>
      </c>
      <c r="F3333" s="50">
        <v>31.777740000000001</v>
      </c>
      <c r="G3333" s="39"/>
      <c r="H3333" s="38" t="s">
        <v>20162</v>
      </c>
      <c r="I3333" s="38">
        <v>1.5433553620646454</v>
      </c>
      <c r="J3333" s="38" t="s">
        <v>20162</v>
      </c>
      <c r="K3333" s="38" t="s">
        <v>20162</v>
      </c>
      <c r="L3333" s="38" t="s">
        <v>20162</v>
      </c>
      <c r="M3333" s="38" t="s">
        <v>20162</v>
      </c>
      <c r="N3333" s="39"/>
      <c r="O3333" s="38" t="s">
        <v>20162</v>
      </c>
      <c r="P3333" s="38">
        <v>1.0727402230865417</v>
      </c>
      <c r="Q3333" s="38" t="s">
        <v>20162</v>
      </c>
      <c r="R3333" s="38" t="s">
        <v>20162</v>
      </c>
      <c r="S3333" s="38" t="s">
        <v>20162</v>
      </c>
      <c r="T3333" s="38" t="s">
        <v>20162</v>
      </c>
      <c r="U3333" s="39"/>
      <c r="V3333" s="50" t="s">
        <v>20162</v>
      </c>
      <c r="W3333" s="51" t="s">
        <v>20162</v>
      </c>
      <c r="X3333" s="51" t="s">
        <v>20162</v>
      </c>
      <c r="Y3333" s="51" t="s">
        <v>20162</v>
      </c>
      <c r="Z3333" s="39"/>
      <c r="AA3333" s="50" t="s">
        <v>20162</v>
      </c>
      <c r="AB3333" s="50" t="s">
        <v>20162</v>
      </c>
      <c r="AC3333" s="50" t="s">
        <v>20162</v>
      </c>
      <c r="AD3333" s="50" t="s">
        <v>20162</v>
      </c>
      <c r="AE3333" s="50" t="s">
        <v>20162</v>
      </c>
      <c r="AF3333" s="52" t="s">
        <v>20162</v>
      </c>
      <c r="AG3333" s="52" t="s">
        <v>20162</v>
      </c>
      <c r="AH3333" s="39"/>
      <c r="AI3333" s="53" t="s">
        <v>20162</v>
      </c>
      <c r="AJ3333" s="53" t="s">
        <v>20162</v>
      </c>
      <c r="AK3333" s="53" t="s">
        <v>20162</v>
      </c>
      <c r="AL3333" s="53" t="s">
        <v>20162</v>
      </c>
      <c r="AM3333" s="53" t="s">
        <v>20162</v>
      </c>
      <c r="AN3333" s="53" t="s">
        <v>20162</v>
      </c>
      <c r="AO3333" s="53" t="s">
        <v>20162</v>
      </c>
      <c r="AP3333" s="53" t="s">
        <v>20162</v>
      </c>
      <c r="AQ3333" s="39"/>
      <c r="AR3333" s="51" t="s">
        <v>20162</v>
      </c>
      <c r="AS3333" s="104" t="s">
        <v>20162</v>
      </c>
      <c r="AT3333" s="38" t="s">
        <v>20148</v>
      </c>
      <c r="AU3333" s="102"/>
      <c r="AV3333" s="103">
        <v>0</v>
      </c>
      <c r="AW3333" s="103">
        <v>0</v>
      </c>
      <c r="AX3333" s="103">
        <v>0</v>
      </c>
      <c r="AY3333" s="103">
        <v>0</v>
      </c>
      <c r="AZ3333" s="103">
        <v>0</v>
      </c>
      <c r="BA3333" s="103">
        <v>0</v>
      </c>
      <c r="BB3333" s="103">
        <v>0</v>
      </c>
      <c r="BC3333" s="39"/>
      <c r="BD3333" s="57" t="s">
        <v>20146</v>
      </c>
      <c r="BE3333" s="57" t="s">
        <v>20146</v>
      </c>
    </row>
    <row r="3334" spans="2:57">
      <c r="B3334" t="s">
        <v>2184</v>
      </c>
      <c r="C3334" t="s">
        <v>7043</v>
      </c>
      <c r="D3334" t="s">
        <v>4195</v>
      </c>
      <c r="E3334" s="50" t="s">
        <v>20162</v>
      </c>
      <c r="F3334" s="50">
        <v>124.62864</v>
      </c>
      <c r="G3334" s="39"/>
      <c r="H3334" s="38">
        <v>-5.9015416464093584E-2</v>
      </c>
      <c r="I3334" s="38">
        <v>0.13960113960113962</v>
      </c>
      <c r="J3334" s="38">
        <v>-5.9015416464093584E-2</v>
      </c>
      <c r="K3334" s="38">
        <v>-0.1959430861714494</v>
      </c>
      <c r="L3334" s="38">
        <v>-0.14707910130567969</v>
      </c>
      <c r="M3334" s="38">
        <v>3.4662518842000134</v>
      </c>
      <c r="N3334" s="39"/>
      <c r="O3334" s="38">
        <v>-9.7701666204037307E-2</v>
      </c>
      <c r="P3334" s="38">
        <v>0.12213021048251949</v>
      </c>
      <c r="Q3334" s="38">
        <v>-9.7701666204037307E-2</v>
      </c>
      <c r="R3334" s="38">
        <v>-0.3149022830444792</v>
      </c>
      <c r="S3334" s="38">
        <v>-0.32902200727386199</v>
      </c>
      <c r="T3334" s="38">
        <v>2.4918443824624177</v>
      </c>
      <c r="U3334" s="39"/>
      <c r="V3334" s="50">
        <v>36.929000000000002</v>
      </c>
      <c r="W3334" s="51" t="s">
        <v>20162</v>
      </c>
      <c r="X3334" s="51" t="s">
        <v>20163</v>
      </c>
      <c r="Y3334" s="51">
        <v>27.3443</v>
      </c>
      <c r="Z3334" s="39"/>
      <c r="AA3334" s="50">
        <v>1330.944</v>
      </c>
      <c r="AB3334" s="50">
        <v>1210.7370000000001</v>
      </c>
      <c r="AC3334" s="50">
        <v>120.20699999999999</v>
      </c>
      <c r="AD3334" s="50">
        <v>11.189</v>
      </c>
      <c r="AE3334" s="50">
        <v>61.744999999999997</v>
      </c>
      <c r="AF3334" s="52">
        <v>11.072100626419427</v>
      </c>
      <c r="AG3334" s="52" t="s">
        <v>20162</v>
      </c>
      <c r="AH3334" s="39"/>
      <c r="AI3334" s="53" t="s">
        <v>20162</v>
      </c>
      <c r="AJ3334" s="53" t="s">
        <v>20162</v>
      </c>
      <c r="AK3334" s="53" t="s">
        <v>20162</v>
      </c>
      <c r="AL3334" s="53">
        <v>12.38983</v>
      </c>
      <c r="AM3334" s="53">
        <v>1.03552</v>
      </c>
      <c r="AN3334" s="53">
        <v>3.3673600000000001</v>
      </c>
      <c r="AO3334" s="53" t="s">
        <v>20162</v>
      </c>
      <c r="AP3334" s="53" t="s">
        <v>20162</v>
      </c>
      <c r="AQ3334" s="39"/>
      <c r="AR3334" s="51">
        <v>8.4852000000000007</v>
      </c>
      <c r="AS3334" s="104" t="s">
        <v>20162</v>
      </c>
      <c r="AT3334" s="38">
        <v>6.1111111111111109E-2</v>
      </c>
      <c r="AU3334" s="102"/>
      <c r="AV3334" s="103">
        <v>0</v>
      </c>
      <c r="AW3334" s="103">
        <v>0</v>
      </c>
      <c r="AX3334" s="103">
        <v>0</v>
      </c>
      <c r="AY3334" s="103">
        <v>0</v>
      </c>
      <c r="AZ3334" s="103">
        <v>0</v>
      </c>
      <c r="BA3334" s="103">
        <v>0</v>
      </c>
      <c r="BB3334" s="103">
        <v>0</v>
      </c>
      <c r="BC3334" s="39"/>
      <c r="BD3334" s="57" t="s">
        <v>20147</v>
      </c>
      <c r="BE3334" s="57" t="s">
        <v>20147</v>
      </c>
    </row>
    <row r="3335" spans="2:57">
      <c r="B3335" t="s">
        <v>985</v>
      </c>
      <c r="C3335" t="s">
        <v>5845</v>
      </c>
      <c r="D3335" t="s">
        <v>4189</v>
      </c>
      <c r="E3335" s="50">
        <v>677.57326</v>
      </c>
      <c r="F3335" s="50">
        <v>796.05326000000002</v>
      </c>
      <c r="G3335" s="39"/>
      <c r="H3335" s="38">
        <v>9.8429287463912329E-2</v>
      </c>
      <c r="I3335" s="38">
        <v>0.37931436408142249</v>
      </c>
      <c r="J3335" s="38">
        <v>9.8429287463912329E-2</v>
      </c>
      <c r="K3335" s="38">
        <v>0.58792812401696315</v>
      </c>
      <c r="L3335" s="38">
        <v>0.98860595282737163</v>
      </c>
      <c r="M3335" s="38">
        <v>2.3615258364593159</v>
      </c>
      <c r="N3335" s="39"/>
      <c r="O3335" s="38">
        <v>9.3981917496386957E-2</v>
      </c>
      <c r="P3335" s="38">
        <v>0.37728236839070228</v>
      </c>
      <c r="Q3335" s="38">
        <v>9.3981917496386957E-2</v>
      </c>
      <c r="R3335" s="38">
        <v>0.57558004037529775</v>
      </c>
      <c r="S3335" s="38">
        <v>0.85199643956567561</v>
      </c>
      <c r="T3335" s="38">
        <v>2.0451329274167303</v>
      </c>
      <c r="U3335" s="39"/>
      <c r="V3335" s="50">
        <v>189.255</v>
      </c>
      <c r="W3335" s="51">
        <v>42.212800000000001</v>
      </c>
      <c r="X3335" s="51">
        <v>24.5261</v>
      </c>
      <c r="Y3335" s="51">
        <v>19.574100000000001</v>
      </c>
      <c r="Z3335" s="39"/>
      <c r="AA3335" s="50">
        <v>316.19600000000003</v>
      </c>
      <c r="AB3335" s="50">
        <v>37.99</v>
      </c>
      <c r="AC3335" s="50">
        <v>278.20600000000002</v>
      </c>
      <c r="AD3335" s="50" t="s">
        <v>20162</v>
      </c>
      <c r="AE3335" s="50">
        <v>301.61099999999999</v>
      </c>
      <c r="AF3335" s="52">
        <v>1.13655348914114</v>
      </c>
      <c r="AG3335" s="52">
        <v>-1.5174181088910348</v>
      </c>
      <c r="AH3335" s="39"/>
      <c r="AI3335" s="53">
        <v>3.5802100000000001</v>
      </c>
      <c r="AJ3335" s="53">
        <v>9.7802100000000003</v>
      </c>
      <c r="AK3335" s="53">
        <v>14.597519999999999</v>
      </c>
      <c r="AL3335" s="53">
        <v>21.522939999999998</v>
      </c>
      <c r="AM3335" s="53">
        <v>2.8575699999999999</v>
      </c>
      <c r="AN3335" s="53">
        <v>4.2069700000000001</v>
      </c>
      <c r="AO3335" s="53">
        <v>11.825793062467504</v>
      </c>
      <c r="AP3335" s="53">
        <v>17.150036839950879</v>
      </c>
      <c r="AQ3335" s="39"/>
      <c r="AR3335" s="51">
        <v>14.2098</v>
      </c>
      <c r="AS3335" s="104">
        <v>0.23144620846463759</v>
      </c>
      <c r="AT3335" s="38">
        <v>4.8369616710621371E-3</v>
      </c>
      <c r="AU3335" s="102"/>
      <c r="AV3335" s="103">
        <v>0</v>
      </c>
      <c r="AW3335" s="103">
        <v>0</v>
      </c>
      <c r="AX3335" s="103">
        <v>0</v>
      </c>
      <c r="AY3335" s="103">
        <v>0</v>
      </c>
      <c r="AZ3335" s="103">
        <v>0</v>
      </c>
      <c r="BA3335" s="103">
        <v>0</v>
      </c>
      <c r="BB3335" s="103">
        <v>0</v>
      </c>
      <c r="BC3335" s="39"/>
      <c r="BD3335" s="57" t="s">
        <v>20146</v>
      </c>
      <c r="BE3335" s="57" t="s">
        <v>20147</v>
      </c>
    </row>
    <row r="3336" spans="2:57">
      <c r="B3336" t="s">
        <v>219</v>
      </c>
      <c r="C3336" t="s">
        <v>4874</v>
      </c>
      <c r="D3336" t="s">
        <v>4196</v>
      </c>
      <c r="E3336" s="50">
        <v>9415.0951399999994</v>
      </c>
      <c r="F3336" s="50">
        <v>12674.495140000001</v>
      </c>
      <c r="G3336" s="39"/>
      <c r="H3336" s="38">
        <v>0.28697704553868908</v>
      </c>
      <c r="I3336" s="38">
        <v>0.32815932753844668</v>
      </c>
      <c r="J3336" s="38">
        <v>0.28697704553868908</v>
      </c>
      <c r="K3336" s="38">
        <v>2.1572434150772022</v>
      </c>
      <c r="L3336" s="38">
        <v>0.87962149374788767</v>
      </c>
      <c r="M3336" s="38">
        <v>4.2057281916885056</v>
      </c>
      <c r="N3336" s="39"/>
      <c r="O3336" s="38">
        <v>0.30242119808216716</v>
      </c>
      <c r="P3336" s="38">
        <v>0.32992923154712051</v>
      </c>
      <c r="Q3336" s="38">
        <v>0.30242119808216716</v>
      </c>
      <c r="R3336" s="38">
        <v>2.2792413598399355</v>
      </c>
      <c r="S3336" s="38">
        <v>0.9825349405512791</v>
      </c>
      <c r="T3336" s="38">
        <v>3.6704048024477895</v>
      </c>
      <c r="U3336" s="39"/>
      <c r="V3336" s="50">
        <v>1685.5</v>
      </c>
      <c r="W3336" s="51">
        <v>92.732100000000003</v>
      </c>
      <c r="X3336" s="51">
        <v>40.753399999999999</v>
      </c>
      <c r="Y3336" s="51">
        <v>28.228999999999999</v>
      </c>
      <c r="Z3336" s="39"/>
      <c r="AA3336" s="50">
        <v>5169.1000000000004</v>
      </c>
      <c r="AB3336" s="50">
        <v>1210.2</v>
      </c>
      <c r="AC3336" s="50">
        <v>3958.9</v>
      </c>
      <c r="AD3336" s="50">
        <v>800</v>
      </c>
      <c r="AE3336" s="50">
        <v>4315</v>
      </c>
      <c r="AF3336" s="52">
        <v>1.3056909747657177</v>
      </c>
      <c r="AG3336" s="52">
        <v>-3.7738870792616721</v>
      </c>
      <c r="AH3336" s="39"/>
      <c r="AI3336" s="53">
        <v>5.5859399999999999</v>
      </c>
      <c r="AJ3336" s="53">
        <v>12.716229999999999</v>
      </c>
      <c r="AK3336" s="53">
        <v>13.70665</v>
      </c>
      <c r="AL3336" s="53">
        <v>27.643139999999999</v>
      </c>
      <c r="AM3336" s="53">
        <v>3.1685599999999998</v>
      </c>
      <c r="AN3336" s="53">
        <v>7.4080300000000001</v>
      </c>
      <c r="AO3336" s="53">
        <v>17.202083523344193</v>
      </c>
      <c r="AP3336" s="53">
        <v>18.451732624836222</v>
      </c>
      <c r="AQ3336" s="39"/>
      <c r="AR3336" s="51">
        <v>12.9397</v>
      </c>
      <c r="AS3336" s="104">
        <v>0.1730706241023961</v>
      </c>
      <c r="AT3336" s="38" t="s">
        <v>20148</v>
      </c>
      <c r="AU3336" s="102"/>
      <c r="AV3336" s="103">
        <v>7</v>
      </c>
      <c r="AW3336" s="103">
        <v>4</v>
      </c>
      <c r="AX3336" s="103">
        <v>1</v>
      </c>
      <c r="AY3336" s="103">
        <v>3</v>
      </c>
      <c r="AZ3336" s="103">
        <v>0</v>
      </c>
      <c r="BA3336" s="103">
        <v>0</v>
      </c>
      <c r="BB3336" s="103">
        <v>15</v>
      </c>
      <c r="BC3336" s="39"/>
      <c r="BD3336" s="57" t="s">
        <v>20146</v>
      </c>
      <c r="BE3336" s="57" t="s">
        <v>20147</v>
      </c>
    </row>
    <row r="3337" spans="2:57">
      <c r="B3337" t="s">
        <v>2693</v>
      </c>
      <c r="C3337" t="s">
        <v>7552</v>
      </c>
      <c r="D3337" t="s">
        <v>4192</v>
      </c>
      <c r="E3337" s="50">
        <v>40.811579999999999</v>
      </c>
      <c r="F3337" s="50">
        <v>47.964689999999997</v>
      </c>
      <c r="G3337" s="39"/>
      <c r="H3337" s="38">
        <v>-0.33441119617273685</v>
      </c>
      <c r="I3337" s="38">
        <v>-5.6446889889882668E-2</v>
      </c>
      <c r="J3337" s="38">
        <v>-0.33441119617273685</v>
      </c>
      <c r="K3337" s="38">
        <v>-0.37607051120383728</v>
      </c>
      <c r="L3337" s="38">
        <v>-0.25849902873316266</v>
      </c>
      <c r="M3337" s="38">
        <v>-0.11842715244370483</v>
      </c>
      <c r="N3337" s="39"/>
      <c r="O3337" s="38">
        <v>-0.36534956941008823</v>
      </c>
      <c r="P3337" s="38">
        <v>-8.0985854773941934E-2</v>
      </c>
      <c r="Q3337" s="38">
        <v>-0.36534956941008823</v>
      </c>
      <c r="R3337" s="38">
        <v>-0.46870230377442568</v>
      </c>
      <c r="S3337" s="38">
        <v>-0.43567566995196183</v>
      </c>
      <c r="T3337" s="38">
        <v>-0.46943663130955804</v>
      </c>
      <c r="U3337" s="39"/>
      <c r="V3337" s="50">
        <v>13.92963</v>
      </c>
      <c r="W3337" s="51">
        <v>58.735900000000001</v>
      </c>
      <c r="X3337" s="51">
        <v>40.683599999999998</v>
      </c>
      <c r="Y3337" s="51">
        <v>33.443399999999997</v>
      </c>
      <c r="Z3337" s="39"/>
      <c r="AA3337" s="50">
        <v>12.24225</v>
      </c>
      <c r="AB3337" s="50">
        <v>2.4209800000000001</v>
      </c>
      <c r="AC3337" s="50">
        <v>9.8212700000000002</v>
      </c>
      <c r="AD3337" s="50" t="s">
        <v>20162</v>
      </c>
      <c r="AE3337" s="50">
        <v>9.3618400000000008</v>
      </c>
      <c r="AF3337" s="52">
        <v>1.2465037617334622</v>
      </c>
      <c r="AG3337" s="52">
        <v>-1.4048848627057005</v>
      </c>
      <c r="AH3337" s="39"/>
      <c r="AI3337" s="53">
        <v>2.92984</v>
      </c>
      <c r="AJ3337" s="53">
        <v>7.02067</v>
      </c>
      <c r="AK3337" s="53">
        <v>7.2015099999999999</v>
      </c>
      <c r="AL3337" s="53">
        <v>10.29608</v>
      </c>
      <c r="AM3337" s="53">
        <v>4.8837599999999997</v>
      </c>
      <c r="AN3337" s="53">
        <v>3.4433600000000002</v>
      </c>
      <c r="AO3337" s="53">
        <v>8.2511947236051224</v>
      </c>
      <c r="AP3337" s="53">
        <v>8.4637247687966841</v>
      </c>
      <c r="AQ3337" s="39"/>
      <c r="AR3337" s="51">
        <v>46.18</v>
      </c>
      <c r="AS3337" s="104">
        <v>0.60460052404281106</v>
      </c>
      <c r="AT3337" s="38">
        <v>0.1082375478927203</v>
      </c>
      <c r="AU3337" s="102"/>
      <c r="AV3337" s="103">
        <v>0</v>
      </c>
      <c r="AW3337" s="103">
        <v>0</v>
      </c>
      <c r="AX3337" s="103">
        <v>0</v>
      </c>
      <c r="AY3337" s="103">
        <v>0</v>
      </c>
      <c r="AZ3337" s="103">
        <v>0</v>
      </c>
      <c r="BA3337" s="103">
        <v>0</v>
      </c>
      <c r="BB3337" s="103">
        <v>0</v>
      </c>
      <c r="BC3337" s="39"/>
      <c r="BD3337" s="57" t="s">
        <v>20146</v>
      </c>
      <c r="BE3337" s="57" t="s">
        <v>20146</v>
      </c>
    </row>
    <row r="3338" spans="2:57">
      <c r="B3338" t="s">
        <v>902</v>
      </c>
      <c r="C3338" t="s">
        <v>5762</v>
      </c>
      <c r="D3338" t="s">
        <v>4193</v>
      </c>
      <c r="E3338" s="50">
        <v>6531.0232800000003</v>
      </c>
      <c r="F3338" s="50">
        <v>1311.7162800000001</v>
      </c>
      <c r="G3338" s="39"/>
      <c r="H3338" s="38">
        <v>-0.57775107012997329</v>
      </c>
      <c r="I3338" s="38">
        <v>-0.18405288163602562</v>
      </c>
      <c r="J3338" s="38">
        <v>-0.57775107012997329</v>
      </c>
      <c r="K3338" s="38">
        <v>-0.18369636457035565</v>
      </c>
      <c r="L3338" s="38">
        <v>-0.54969480219143096</v>
      </c>
      <c r="M3338" s="38" t="s">
        <v>20162</v>
      </c>
      <c r="N3338" s="39"/>
      <c r="O3338" s="38">
        <v>-0.60339408211206202</v>
      </c>
      <c r="P3338" s="38">
        <v>-0.20448834995926179</v>
      </c>
      <c r="Q3338" s="38">
        <v>-0.60339408211206202</v>
      </c>
      <c r="R3338" s="38">
        <v>-0.17335365390575275</v>
      </c>
      <c r="S3338" s="38">
        <v>-0.57977812618103841</v>
      </c>
      <c r="T3338" s="38" t="s">
        <v>20162</v>
      </c>
      <c r="U3338" s="39"/>
      <c r="V3338" s="50">
        <v>1100.5219999999999</v>
      </c>
      <c r="W3338" s="51">
        <v>85.969099999999997</v>
      </c>
      <c r="X3338" s="51">
        <v>50.338900000000002</v>
      </c>
      <c r="Y3338" s="51">
        <v>11.2364</v>
      </c>
      <c r="Z3338" s="39"/>
      <c r="AA3338" s="50">
        <v>4809.2430000000004</v>
      </c>
      <c r="AB3338" s="50">
        <v>6923.0169999999998</v>
      </c>
      <c r="AC3338" s="50">
        <v>-2113.7739999999999</v>
      </c>
      <c r="AD3338" s="50">
        <v>5100.95</v>
      </c>
      <c r="AE3338" s="50" t="s">
        <v>20162</v>
      </c>
      <c r="AF3338" s="52">
        <v>-2.2751926175646027</v>
      </c>
      <c r="AG3338" s="52">
        <v>6.0534314555118565</v>
      </c>
      <c r="AH3338" s="39"/>
      <c r="AI3338" s="53">
        <v>5.9344799999999998</v>
      </c>
      <c r="AJ3338" s="53">
        <v>7.6248399999999998</v>
      </c>
      <c r="AK3338" s="53">
        <v>11.744479999999999</v>
      </c>
      <c r="AL3338" s="53">
        <v>10.85768</v>
      </c>
      <c r="AM3338" s="53" t="s">
        <v>20148</v>
      </c>
      <c r="AN3338" s="53">
        <v>1.1702399999999999</v>
      </c>
      <c r="AO3338" s="53">
        <v>1.5524500522526639</v>
      </c>
      <c r="AP3338" s="53">
        <v>2.3677573823401468</v>
      </c>
      <c r="AQ3338" s="39"/>
      <c r="AR3338" s="51" t="s">
        <v>20148</v>
      </c>
      <c r="AS3338" s="104">
        <v>0.12169271606738985</v>
      </c>
      <c r="AT3338" s="38">
        <v>0.10849909584086799</v>
      </c>
      <c r="AU3338" s="102"/>
      <c r="AV3338" s="103">
        <v>3</v>
      </c>
      <c r="AW3338" s="103">
        <v>0</v>
      </c>
      <c r="AX3338" s="103">
        <v>7</v>
      </c>
      <c r="AY3338" s="103">
        <v>0</v>
      </c>
      <c r="AZ3338" s="103">
        <v>1</v>
      </c>
      <c r="BA3338" s="103">
        <v>0</v>
      </c>
      <c r="BB3338" s="103">
        <v>11</v>
      </c>
      <c r="BC3338" s="39"/>
      <c r="BD3338" s="57" t="s">
        <v>20146</v>
      </c>
      <c r="BE3338" s="57" t="s">
        <v>20146</v>
      </c>
    </row>
    <row r="3339" spans="2:57">
      <c r="B3339" t="s">
        <v>1710</v>
      </c>
      <c r="C3339" t="s">
        <v>6569</v>
      </c>
      <c r="D3339" t="s">
        <v>4195</v>
      </c>
      <c r="E3339" s="50" t="s">
        <v>20162</v>
      </c>
      <c r="F3339" s="50">
        <v>288.20337999999998</v>
      </c>
      <c r="G3339" s="39"/>
      <c r="H3339" s="38">
        <v>5.754329003066827E-2</v>
      </c>
      <c r="I3339" s="38">
        <v>9.2893371445329942E-2</v>
      </c>
      <c r="J3339" s="38">
        <v>5.754329003066827E-2</v>
      </c>
      <c r="K3339" s="38">
        <v>0.27544902880188804</v>
      </c>
      <c r="L3339" s="38">
        <v>0.49695121447921387</v>
      </c>
      <c r="M3339" s="38">
        <v>4.5150385390438421</v>
      </c>
      <c r="N3339" s="39"/>
      <c r="O3339" s="38">
        <v>5.8314035179972912E-2</v>
      </c>
      <c r="P3339" s="38">
        <v>9.2182411423320954E-2</v>
      </c>
      <c r="Q3339" s="38">
        <v>5.8314035179972912E-2</v>
      </c>
      <c r="R3339" s="38">
        <v>0.17483782882895094</v>
      </c>
      <c r="S3339" s="38">
        <v>0.37616945575667082</v>
      </c>
      <c r="T3339" s="38">
        <v>5.1537028330188193</v>
      </c>
      <c r="U3339" s="39"/>
      <c r="V3339" s="50">
        <v>88.912000000000006</v>
      </c>
      <c r="W3339" s="51" t="s">
        <v>20162</v>
      </c>
      <c r="X3339" s="51" t="s">
        <v>20163</v>
      </c>
      <c r="Y3339" s="51">
        <v>40.6233</v>
      </c>
      <c r="Z3339" s="39"/>
      <c r="AA3339" s="50">
        <v>2033.713</v>
      </c>
      <c r="AB3339" s="50">
        <v>1827.9839999999999</v>
      </c>
      <c r="AC3339" s="50">
        <v>205.72900000000001</v>
      </c>
      <c r="AD3339" s="50">
        <v>50.31</v>
      </c>
      <c r="AE3339" s="50">
        <v>123.03700000000001</v>
      </c>
      <c r="AF3339" s="52">
        <v>9.885397780575417</v>
      </c>
      <c r="AG3339" s="52" t="s">
        <v>20162</v>
      </c>
      <c r="AH3339" s="39"/>
      <c r="AI3339" s="53" t="s">
        <v>20162</v>
      </c>
      <c r="AJ3339" s="53" t="s">
        <v>20162</v>
      </c>
      <c r="AK3339" s="53" t="s">
        <v>20162</v>
      </c>
      <c r="AL3339" s="53">
        <v>7.96793</v>
      </c>
      <c r="AM3339" s="53">
        <v>1.3803300000000001</v>
      </c>
      <c r="AN3339" s="53">
        <v>3.1977000000000002</v>
      </c>
      <c r="AO3339" s="53" t="s">
        <v>20162</v>
      </c>
      <c r="AP3339" s="53" t="s">
        <v>20162</v>
      </c>
      <c r="AQ3339" s="39"/>
      <c r="AR3339" s="51">
        <v>19.027999999999999</v>
      </c>
      <c r="AS3339" s="104" t="s">
        <v>20162</v>
      </c>
      <c r="AT3339" s="38">
        <v>1.3233440462935155E-2</v>
      </c>
      <c r="AU3339" s="102"/>
      <c r="AV3339" s="103">
        <v>1</v>
      </c>
      <c r="AW3339" s="103">
        <v>2</v>
      </c>
      <c r="AX3339" s="103">
        <v>0</v>
      </c>
      <c r="AY3339" s="103">
        <v>0</v>
      </c>
      <c r="AZ3339" s="103">
        <v>0</v>
      </c>
      <c r="BA3339" s="103">
        <v>0</v>
      </c>
      <c r="BB3339" s="103">
        <v>3</v>
      </c>
      <c r="BC3339" s="39"/>
      <c r="BD3339" s="57" t="s">
        <v>20147</v>
      </c>
      <c r="BE3339" s="57" t="s">
        <v>20147</v>
      </c>
    </row>
    <row r="3340" spans="2:57">
      <c r="B3340" t="s">
        <v>2557</v>
      </c>
      <c r="C3340" t="s">
        <v>7416</v>
      </c>
      <c r="D3340" t="s">
        <v>4196</v>
      </c>
      <c r="E3340" s="50">
        <v>-14.18609</v>
      </c>
      <c r="F3340" s="50">
        <v>38.886920000000003</v>
      </c>
      <c r="G3340" s="39"/>
      <c r="H3340" s="38">
        <v>-0.81232876712328772</v>
      </c>
      <c r="I3340" s="38">
        <v>-0.30650468235889639</v>
      </c>
      <c r="J3340" s="38">
        <v>-0.81232876712328772</v>
      </c>
      <c r="K3340" s="38">
        <v>-0.96199722607489602</v>
      </c>
      <c r="L3340" s="38" t="s">
        <v>20162</v>
      </c>
      <c r="M3340" s="38" t="s">
        <v>20162</v>
      </c>
      <c r="N3340" s="39"/>
      <c r="O3340" s="38">
        <v>-0.53858364453816665</v>
      </c>
      <c r="P3340" s="38">
        <v>-0.2981123520711928</v>
      </c>
      <c r="Q3340" s="38">
        <v>-0.53858364453816665</v>
      </c>
      <c r="R3340" s="38">
        <v>-0.88260198752554109</v>
      </c>
      <c r="S3340" s="38" t="s">
        <v>20162</v>
      </c>
      <c r="T3340" s="38" t="s">
        <v>20162</v>
      </c>
      <c r="U3340" s="39"/>
      <c r="V3340" s="50">
        <v>4.7839999999999998</v>
      </c>
      <c r="W3340" s="51" t="s">
        <v>20148</v>
      </c>
      <c r="X3340" s="51" t="s">
        <v>20148</v>
      </c>
      <c r="Y3340" s="51" t="s">
        <v>20148</v>
      </c>
      <c r="Z3340" s="39"/>
      <c r="AA3340" s="50">
        <v>124.712</v>
      </c>
      <c r="AB3340" s="50">
        <v>65.143000000000001</v>
      </c>
      <c r="AC3340" s="50">
        <v>59.569000000000003</v>
      </c>
      <c r="AD3340" s="50">
        <v>18.408999999999999</v>
      </c>
      <c r="AE3340" s="50">
        <v>-400.024</v>
      </c>
      <c r="AF3340" s="52">
        <v>2.0935721600161159</v>
      </c>
      <c r="AG3340" s="52">
        <v>0.61669610486195037</v>
      </c>
      <c r="AH3340" s="39"/>
      <c r="AI3340" s="53" t="s">
        <v>20148</v>
      </c>
      <c r="AJ3340" s="53" t="s">
        <v>20148</v>
      </c>
      <c r="AK3340" s="53" t="s">
        <v>20148</v>
      </c>
      <c r="AL3340" s="53" t="s">
        <v>20148</v>
      </c>
      <c r="AM3340" s="53">
        <v>0.28974</v>
      </c>
      <c r="AN3340" s="53">
        <v>3.1968200000000002</v>
      </c>
      <c r="AO3340" s="53">
        <v>-0.7230067862787023</v>
      </c>
      <c r="AP3340" s="53">
        <v>-0.68625994882202423</v>
      </c>
      <c r="AQ3340" s="39"/>
      <c r="AR3340" s="51">
        <v>-85.258499999999998</v>
      </c>
      <c r="AS3340" s="104">
        <v>-0.67792453281650034</v>
      </c>
      <c r="AT3340" s="38" t="s">
        <v>20148</v>
      </c>
      <c r="AU3340" s="102"/>
      <c r="AV3340" s="103">
        <v>4</v>
      </c>
      <c r="AW3340" s="103">
        <v>1</v>
      </c>
      <c r="AX3340" s="103">
        <v>0</v>
      </c>
      <c r="AY3340" s="103">
        <v>0</v>
      </c>
      <c r="AZ3340" s="103">
        <v>0</v>
      </c>
      <c r="BA3340" s="103">
        <v>0</v>
      </c>
      <c r="BB3340" s="103">
        <v>5</v>
      </c>
      <c r="BC3340" s="39"/>
      <c r="BD3340" s="57" t="s">
        <v>20146</v>
      </c>
      <c r="BE3340" s="57" t="s">
        <v>20147</v>
      </c>
    </row>
    <row r="3341" spans="2:57">
      <c r="B3341" t="s">
        <v>279</v>
      </c>
      <c r="C3341" t="s">
        <v>5143</v>
      </c>
      <c r="D3341" t="s">
        <v>4198</v>
      </c>
      <c r="E3341" s="50">
        <v>4442.7736199999999</v>
      </c>
      <c r="F3341" s="50">
        <v>5103.4376199999997</v>
      </c>
      <c r="G3341" s="39"/>
      <c r="H3341" s="38">
        <v>-0.33866458392348753</v>
      </c>
      <c r="I3341" s="38">
        <v>0.14805774924122095</v>
      </c>
      <c r="J3341" s="38">
        <v>-0.33866458392348753</v>
      </c>
      <c r="K3341" s="38">
        <v>-0.46630426229008082</v>
      </c>
      <c r="L3341" s="38">
        <v>-0.36014054066891887</v>
      </c>
      <c r="M3341" s="38">
        <v>3.3163404551540774</v>
      </c>
      <c r="N3341" s="39"/>
      <c r="O3341" s="38">
        <v>-0.34379073958027806</v>
      </c>
      <c r="P3341" s="38">
        <v>0.14527993010078255</v>
      </c>
      <c r="Q3341" s="38">
        <v>-0.34379073958027806</v>
      </c>
      <c r="R3341" s="38">
        <v>-0.47431077875723915</v>
      </c>
      <c r="S3341" s="38">
        <v>-0.37161854893605584</v>
      </c>
      <c r="T3341" s="38">
        <v>3.283134558966827</v>
      </c>
      <c r="U3341" s="39"/>
      <c r="V3341" s="50">
        <v>553.52499999999998</v>
      </c>
      <c r="W3341" s="51">
        <v>77.626599999999996</v>
      </c>
      <c r="X3341" s="51">
        <v>41.126199999999997</v>
      </c>
      <c r="Y3341" s="51">
        <v>33.279899999999998</v>
      </c>
      <c r="Z3341" s="39"/>
      <c r="AA3341" s="50">
        <v>1466.9190000000001</v>
      </c>
      <c r="AB3341" s="50">
        <v>367.005</v>
      </c>
      <c r="AC3341" s="50">
        <v>1099.914</v>
      </c>
      <c r="AD3341" s="50" t="s">
        <v>20162</v>
      </c>
      <c r="AE3341" s="50">
        <v>500.21199999999999</v>
      </c>
      <c r="AF3341" s="52">
        <v>1.3336669957833067</v>
      </c>
      <c r="AG3341" s="52">
        <v>-2.3462868037061488</v>
      </c>
      <c r="AH3341" s="39"/>
      <c r="AI3341" s="53">
        <v>8.0263299999999997</v>
      </c>
      <c r="AJ3341" s="53">
        <v>16.259419999999999</v>
      </c>
      <c r="AK3341" s="53">
        <v>19.51632</v>
      </c>
      <c r="AL3341" s="53">
        <v>27.91732</v>
      </c>
      <c r="AM3341" s="53">
        <v>4.6854100000000001</v>
      </c>
      <c r="AN3341" s="53">
        <v>9.2315799999999992</v>
      </c>
      <c r="AO3341" s="53">
        <v>18.929243488646396</v>
      </c>
      <c r="AP3341" s="53">
        <v>22.418502662051271</v>
      </c>
      <c r="AQ3341" s="39"/>
      <c r="AR3341" s="51">
        <v>18.305700000000002</v>
      </c>
      <c r="AS3341" s="104">
        <v>0.23460254612047951</v>
      </c>
      <c r="AT3341" s="38">
        <v>7.4235074829419401E-3</v>
      </c>
      <c r="AU3341" s="102"/>
      <c r="AV3341" s="103">
        <v>6</v>
      </c>
      <c r="AW3341" s="103">
        <v>3</v>
      </c>
      <c r="AX3341" s="103">
        <v>1</v>
      </c>
      <c r="AY3341" s="103">
        <v>0</v>
      </c>
      <c r="AZ3341" s="103">
        <v>1</v>
      </c>
      <c r="BA3341" s="103">
        <v>0</v>
      </c>
      <c r="BB3341" s="103">
        <v>11</v>
      </c>
      <c r="BC3341" s="39"/>
      <c r="BD3341" s="57" t="s">
        <v>20146</v>
      </c>
      <c r="BE3341" s="57" t="s">
        <v>20146</v>
      </c>
    </row>
    <row r="3342" spans="2:57">
      <c r="B3342" t="s">
        <v>2164</v>
      </c>
      <c r="C3342" t="s">
        <v>7023</v>
      </c>
      <c r="D3342" t="s">
        <v>4194</v>
      </c>
      <c r="E3342" s="50">
        <v>308.12338</v>
      </c>
      <c r="F3342" s="50">
        <v>263.90737999999999</v>
      </c>
      <c r="G3342" s="39"/>
      <c r="H3342" s="38">
        <v>-0.48932515337423321</v>
      </c>
      <c r="I3342" s="38">
        <v>5.7956278596847932E-2</v>
      </c>
      <c r="J3342" s="38">
        <v>-0.48932515337423321</v>
      </c>
      <c r="K3342" s="38">
        <v>-0.60179869881362413</v>
      </c>
      <c r="L3342" s="38">
        <v>-0.55957671957671962</v>
      </c>
      <c r="M3342" s="38">
        <v>7.5452196382428838E-2</v>
      </c>
      <c r="N3342" s="39"/>
      <c r="O3342" s="38">
        <v>-0.50569363572224291</v>
      </c>
      <c r="P3342" s="38">
        <v>6.0285488046529334E-2</v>
      </c>
      <c r="Q3342" s="38">
        <v>-0.50569363572224291</v>
      </c>
      <c r="R3342" s="38">
        <v>-0.63743356025272879</v>
      </c>
      <c r="S3342" s="38">
        <v>-0.6095736491862731</v>
      </c>
      <c r="T3342" s="38">
        <v>-9.3370753618007396E-2</v>
      </c>
      <c r="U3342" s="39"/>
      <c r="V3342" s="50">
        <v>601.60199999999998</v>
      </c>
      <c r="W3342" s="51">
        <v>28.7592</v>
      </c>
      <c r="X3342" s="51">
        <v>3.8651</v>
      </c>
      <c r="Y3342" s="51">
        <v>0.88109999999999999</v>
      </c>
      <c r="Z3342" s="39"/>
      <c r="AA3342" s="50">
        <v>510.34800000000001</v>
      </c>
      <c r="AB3342" s="50">
        <v>234.399</v>
      </c>
      <c r="AC3342" s="50">
        <v>275.94900000000001</v>
      </c>
      <c r="AD3342" s="50">
        <v>56</v>
      </c>
      <c r="AE3342" s="50">
        <v>330.291</v>
      </c>
      <c r="AF3342" s="52">
        <v>1.8494286987812965</v>
      </c>
      <c r="AG3342" s="52">
        <v>0.28443999999999997</v>
      </c>
      <c r="AH3342" s="39"/>
      <c r="AI3342" s="53">
        <v>0.51217000000000001</v>
      </c>
      <c r="AJ3342" s="53">
        <v>5.13565</v>
      </c>
      <c r="AK3342" s="53">
        <v>11.58751</v>
      </c>
      <c r="AL3342" s="53">
        <v>53.358969999999999</v>
      </c>
      <c r="AM3342" s="53">
        <v>0.96662000000000003</v>
      </c>
      <c r="AN3342" s="53">
        <v>0.46577000000000002</v>
      </c>
      <c r="AO3342" s="53">
        <v>5.2781475999999996</v>
      </c>
      <c r="AP3342" s="53">
        <v>11.349390616264568</v>
      </c>
      <c r="AQ3342" s="39"/>
      <c r="AR3342" s="51">
        <v>1.7991999999999999</v>
      </c>
      <c r="AS3342" s="104">
        <v>7.9221987142141667E-2</v>
      </c>
      <c r="AT3342" s="38" t="s">
        <v>20148</v>
      </c>
      <c r="AU3342" s="102"/>
      <c r="AV3342" s="103">
        <v>3</v>
      </c>
      <c r="AW3342" s="103">
        <v>0</v>
      </c>
      <c r="AX3342" s="103">
        <v>1</v>
      </c>
      <c r="AY3342" s="103">
        <v>0</v>
      </c>
      <c r="AZ3342" s="103">
        <v>0</v>
      </c>
      <c r="BA3342" s="103">
        <v>0</v>
      </c>
      <c r="BB3342" s="103">
        <v>4</v>
      </c>
      <c r="BC3342" s="39"/>
      <c r="BD3342" s="57" t="s">
        <v>20146</v>
      </c>
      <c r="BE3342" s="57" t="s">
        <v>20146</v>
      </c>
    </row>
    <row r="3343" spans="2:57">
      <c r="B3343" t="s">
        <v>1041</v>
      </c>
      <c r="C3343" t="s">
        <v>5900</v>
      </c>
      <c r="D3343" t="s">
        <v>4190</v>
      </c>
      <c r="E3343" s="50">
        <v>1354.97524</v>
      </c>
      <c r="F3343" s="50">
        <v>878.72123999999997</v>
      </c>
      <c r="G3343" s="39"/>
      <c r="H3343" s="38">
        <v>0.79933371309167378</v>
      </c>
      <c r="I3343" s="38">
        <v>5.706531479307464E-2</v>
      </c>
      <c r="J3343" s="38">
        <v>0.79933371309167378</v>
      </c>
      <c r="K3343" s="38">
        <v>0.84503891093669714</v>
      </c>
      <c r="L3343" s="38">
        <v>0.54061890767238574</v>
      </c>
      <c r="M3343" s="38">
        <v>1.1463051604609404</v>
      </c>
      <c r="N3343" s="39"/>
      <c r="O3343" s="38">
        <v>0.7307852032255524</v>
      </c>
      <c r="P3343" s="38">
        <v>5.4224471201393953E-2</v>
      </c>
      <c r="Q3343" s="38">
        <v>0.7307852032255524</v>
      </c>
      <c r="R3343" s="38">
        <v>0.69876351873373621</v>
      </c>
      <c r="S3343" s="38">
        <v>0.30409686218015053</v>
      </c>
      <c r="T3343" s="38">
        <v>0.60400789663188403</v>
      </c>
      <c r="U3343" s="39"/>
      <c r="V3343" s="50">
        <v>1750.98</v>
      </c>
      <c r="W3343" s="51">
        <v>16.154800000000002</v>
      </c>
      <c r="X3343" s="51">
        <v>5.8800999999999997</v>
      </c>
      <c r="Y3343" s="51">
        <v>4.2108999999999996</v>
      </c>
      <c r="Z3343" s="39"/>
      <c r="AA3343" s="50">
        <v>1137.491</v>
      </c>
      <c r="AB3343" s="50">
        <v>835.28099999999995</v>
      </c>
      <c r="AC3343" s="50">
        <v>302.20999999999998</v>
      </c>
      <c r="AD3343" s="50">
        <v>366.18799999999999</v>
      </c>
      <c r="AE3343" s="50">
        <v>356.07100000000003</v>
      </c>
      <c r="AF3343" s="52">
        <v>3.7639092022103835</v>
      </c>
      <c r="AG3343" s="52">
        <v>3.0260649747502883</v>
      </c>
      <c r="AH3343" s="39"/>
      <c r="AI3343" s="53">
        <v>0.77383999999999997</v>
      </c>
      <c r="AJ3343" s="53">
        <v>6.2899799999999999</v>
      </c>
      <c r="AK3343" s="53">
        <v>13.160209999999999</v>
      </c>
      <c r="AL3343" s="53">
        <v>12.20853</v>
      </c>
      <c r="AM3343" s="53">
        <v>2.9786800000000002</v>
      </c>
      <c r="AN3343" s="53">
        <v>0.5141</v>
      </c>
      <c r="AO3343" s="53">
        <v>5.1538809480518717</v>
      </c>
      <c r="AP3343" s="53">
        <v>8.5345885780885791</v>
      </c>
      <c r="AQ3343" s="39"/>
      <c r="AR3343" s="51">
        <v>27.218599999999999</v>
      </c>
      <c r="AS3343" s="104">
        <v>0.11483689057034763</v>
      </c>
      <c r="AT3343" s="38">
        <v>1.2603283155261946E-2</v>
      </c>
      <c r="AU3343" s="102"/>
      <c r="AV3343" s="103">
        <v>0</v>
      </c>
      <c r="AW3343" s="103">
        <v>0</v>
      </c>
      <c r="AX3343" s="103">
        <v>2</v>
      </c>
      <c r="AY3343" s="103">
        <v>0</v>
      </c>
      <c r="AZ3343" s="103">
        <v>0</v>
      </c>
      <c r="BA3343" s="103">
        <v>0</v>
      </c>
      <c r="BB3343" s="103">
        <v>2</v>
      </c>
      <c r="BC3343" s="39"/>
      <c r="BD3343" s="57" t="s">
        <v>20146</v>
      </c>
      <c r="BE3343" s="57" t="s">
        <v>20146</v>
      </c>
    </row>
    <row r="3344" spans="2:57">
      <c r="B3344" t="s">
        <v>2422</v>
      </c>
      <c r="C3344" t="s">
        <v>7281</v>
      </c>
      <c r="D3344" t="s">
        <v>4189</v>
      </c>
      <c r="E3344" s="50">
        <v>151.45491999999999</v>
      </c>
      <c r="F3344" s="50">
        <v>64.371920000000003</v>
      </c>
      <c r="G3344" s="39"/>
      <c r="H3344" s="38">
        <v>-9.6977329974811122E-2</v>
      </c>
      <c r="I3344" s="38">
        <v>7.0224719101124045E-3</v>
      </c>
      <c r="J3344" s="38">
        <v>-9.6977329974811122E-2</v>
      </c>
      <c r="K3344" s="38">
        <v>-0.51879194630872483</v>
      </c>
      <c r="L3344" s="38">
        <v>-0.66526610644257711</v>
      </c>
      <c r="M3344" s="38">
        <v>-0.80500407941256458</v>
      </c>
      <c r="N3344" s="39"/>
      <c r="O3344" s="38">
        <v>-9.1986743430077511E-2</v>
      </c>
      <c r="P3344" s="38">
        <v>7.3165586823811246E-3</v>
      </c>
      <c r="Q3344" s="38">
        <v>-9.1986743430077511E-2</v>
      </c>
      <c r="R3344" s="38">
        <v>-0.50838151297740164</v>
      </c>
      <c r="S3344" s="38">
        <v>-0.58424046447422318</v>
      </c>
      <c r="T3344" s="38">
        <v>-0.74631471737457078</v>
      </c>
      <c r="U3344" s="39"/>
      <c r="V3344" s="50">
        <v>155.934</v>
      </c>
      <c r="W3344" s="51">
        <v>9.0236000000000001</v>
      </c>
      <c r="X3344" s="51">
        <v>-3.9580000000000002</v>
      </c>
      <c r="Y3344" s="51">
        <v>-0.48609999999999998</v>
      </c>
      <c r="Z3344" s="39"/>
      <c r="AA3344" s="50">
        <v>330.63200000000001</v>
      </c>
      <c r="AB3344" s="50">
        <v>104.31100000000001</v>
      </c>
      <c r="AC3344" s="50">
        <v>226.321</v>
      </c>
      <c r="AD3344" s="50">
        <v>66.069000000000003</v>
      </c>
      <c r="AE3344" s="50">
        <v>130.68199999999999</v>
      </c>
      <c r="AF3344" s="52">
        <v>1.4608984583843303</v>
      </c>
      <c r="AG3344" s="52">
        <v>6.1703115236990103</v>
      </c>
      <c r="AH3344" s="39"/>
      <c r="AI3344" s="53">
        <v>0.97128000000000003</v>
      </c>
      <c r="AJ3344" s="53">
        <v>13.51914</v>
      </c>
      <c r="AK3344" s="53" t="s">
        <v>20148</v>
      </c>
      <c r="AL3344" s="53" t="s">
        <v>20148</v>
      </c>
      <c r="AM3344" s="53">
        <v>0.28316000000000002</v>
      </c>
      <c r="AN3344" s="53">
        <v>0.40959000000000001</v>
      </c>
      <c r="AO3344" s="53">
        <v>5.745953762385076</v>
      </c>
      <c r="AP3344" s="53">
        <v>-10.429669475048607</v>
      </c>
      <c r="AQ3344" s="39"/>
      <c r="AR3344" s="51">
        <v>-0.33529999999999999</v>
      </c>
      <c r="AS3344" s="104">
        <v>-2.0486742700851067E-2</v>
      </c>
      <c r="AT3344" s="38" t="s">
        <v>20148</v>
      </c>
      <c r="AU3344" s="102"/>
      <c r="AV3344" s="103">
        <v>0</v>
      </c>
      <c r="AW3344" s="103">
        <v>0</v>
      </c>
      <c r="AX3344" s="103">
        <v>1</v>
      </c>
      <c r="AY3344" s="103">
        <v>0</v>
      </c>
      <c r="AZ3344" s="103">
        <v>0</v>
      </c>
      <c r="BA3344" s="103">
        <v>0</v>
      </c>
      <c r="BB3344" s="103">
        <v>1</v>
      </c>
      <c r="BC3344" s="39"/>
      <c r="BD3344" s="57" t="s">
        <v>20146</v>
      </c>
      <c r="BE3344" s="57" t="s">
        <v>20147</v>
      </c>
    </row>
    <row r="3345" spans="2:57">
      <c r="B3345" t="s">
        <v>3137</v>
      </c>
      <c r="C3345" t="s">
        <v>7996</v>
      </c>
      <c r="D3345" t="s">
        <v>4196</v>
      </c>
      <c r="E3345" s="50">
        <v>7.3671100000000003</v>
      </c>
      <c r="F3345" s="50">
        <v>31.537500000000001</v>
      </c>
      <c r="G3345" s="39"/>
      <c r="H3345" s="38">
        <v>-0.11314984709480125</v>
      </c>
      <c r="I3345" s="38">
        <v>1.5663716814159292</v>
      </c>
      <c r="J3345" s="38">
        <v>-0.11314984709480125</v>
      </c>
      <c r="K3345" s="38" t="s">
        <v>20162</v>
      </c>
      <c r="L3345" s="38" t="s">
        <v>20162</v>
      </c>
      <c r="M3345" s="38" t="s">
        <v>20162</v>
      </c>
      <c r="N3345" s="39"/>
      <c r="O3345" s="38">
        <v>-0.11314984709480125</v>
      </c>
      <c r="P3345" s="38">
        <v>1.5663716814159292</v>
      </c>
      <c r="Q3345" s="38">
        <v>-0.11314984709480125</v>
      </c>
      <c r="R3345" s="38" t="s">
        <v>20162</v>
      </c>
      <c r="S3345" s="38" t="s">
        <v>20162</v>
      </c>
      <c r="T3345" s="38" t="s">
        <v>20162</v>
      </c>
      <c r="U3345" s="39"/>
      <c r="V3345" s="50">
        <v>47.936729999999997</v>
      </c>
      <c r="W3345" s="51">
        <v>54.676699999999997</v>
      </c>
      <c r="X3345" s="51">
        <v>21.1724</v>
      </c>
      <c r="Y3345" s="51">
        <v>17.9651</v>
      </c>
      <c r="Z3345" s="39"/>
      <c r="AA3345" s="50">
        <v>71.366159999999994</v>
      </c>
      <c r="AB3345" s="50">
        <v>10.207879999999999</v>
      </c>
      <c r="AC3345" s="50">
        <v>61.158279999999998</v>
      </c>
      <c r="AD3345" s="50">
        <v>4.41</v>
      </c>
      <c r="AE3345" s="50">
        <v>29.2302</v>
      </c>
      <c r="AF3345" s="52">
        <v>1.1669092067337405</v>
      </c>
      <c r="AG3345" s="52">
        <v>-2.2758091138234575</v>
      </c>
      <c r="AH3345" s="39"/>
      <c r="AI3345" s="53">
        <v>0.15368000000000001</v>
      </c>
      <c r="AJ3345" s="53">
        <v>0.69264999999999999</v>
      </c>
      <c r="AK3345" s="53">
        <v>0.72475999999999996</v>
      </c>
      <c r="AL3345" s="53">
        <v>3.4307500000000002</v>
      </c>
      <c r="AM3345" s="53">
        <v>0.51566999999999996</v>
      </c>
      <c r="AN3345" s="53">
        <v>0.61634</v>
      </c>
      <c r="AO3345" s="53">
        <v>2.9694733898463075</v>
      </c>
      <c r="AP3345" s="53">
        <v>3.1073357262569008</v>
      </c>
      <c r="AQ3345" s="39"/>
      <c r="AR3345" s="51">
        <v>15.3992</v>
      </c>
      <c r="AS3345" s="104">
        <v>0.19772017410585488</v>
      </c>
      <c r="AT3345" s="38" t="s">
        <v>20148</v>
      </c>
      <c r="AU3345" s="102"/>
      <c r="AV3345" s="103">
        <v>0</v>
      </c>
      <c r="AW3345" s="103">
        <v>0</v>
      </c>
      <c r="AX3345" s="103">
        <v>0</v>
      </c>
      <c r="AY3345" s="103">
        <v>0</v>
      </c>
      <c r="AZ3345" s="103">
        <v>0</v>
      </c>
      <c r="BA3345" s="103">
        <v>0</v>
      </c>
      <c r="BB3345" s="103">
        <v>0</v>
      </c>
      <c r="BC3345" s="39"/>
      <c r="BD3345" s="57" t="s">
        <v>20146</v>
      </c>
      <c r="BE3345" s="57" t="s">
        <v>20147</v>
      </c>
    </row>
    <row r="3346" spans="2:57">
      <c r="B3346" t="s">
        <v>1034</v>
      </c>
      <c r="C3346" t="s">
        <v>5893</v>
      </c>
      <c r="D3346" t="s">
        <v>4195</v>
      </c>
      <c r="E3346" s="50" t="s">
        <v>20162</v>
      </c>
      <c r="F3346" s="50">
        <v>764.10524999999996</v>
      </c>
      <c r="G3346" s="39"/>
      <c r="H3346" s="38">
        <v>-9.9434707324500105E-2</v>
      </c>
      <c r="I3346" s="38">
        <v>0.1212203345869538</v>
      </c>
      <c r="J3346" s="38">
        <v>-9.9434707324500105E-2</v>
      </c>
      <c r="K3346" s="38">
        <v>7.0839982081923658E-2</v>
      </c>
      <c r="L3346" s="38">
        <v>8.7138520811695264E-2</v>
      </c>
      <c r="M3346" s="38">
        <v>1.1539922517636998</v>
      </c>
      <c r="N3346" s="39"/>
      <c r="O3346" s="38">
        <v>-0.13279681354444717</v>
      </c>
      <c r="P3346" s="38">
        <v>0.10866997907296394</v>
      </c>
      <c r="Q3346" s="38">
        <v>-0.13279681354444717</v>
      </c>
      <c r="R3346" s="38">
        <v>-2.7076475554570045E-2</v>
      </c>
      <c r="S3346" s="38">
        <v>-6.0154045117904675E-2</v>
      </c>
      <c r="T3346" s="38">
        <v>1.6653455140983979</v>
      </c>
      <c r="U3346" s="39"/>
      <c r="V3346" s="50">
        <v>280.63900000000001</v>
      </c>
      <c r="W3346" s="51" t="s">
        <v>20162</v>
      </c>
      <c r="X3346" s="51" t="s">
        <v>20163</v>
      </c>
      <c r="Y3346" s="51">
        <v>32.711399999999998</v>
      </c>
      <c r="Z3346" s="39"/>
      <c r="AA3346" s="50">
        <v>7122.4210000000003</v>
      </c>
      <c r="AB3346" s="50">
        <v>6348.6270000000004</v>
      </c>
      <c r="AC3346" s="50">
        <v>773.79399999999998</v>
      </c>
      <c r="AD3346" s="50">
        <v>214.56299999999999</v>
      </c>
      <c r="AE3346" s="50">
        <v>375.12400000000002</v>
      </c>
      <c r="AF3346" s="52">
        <v>9.2045441034693987</v>
      </c>
      <c r="AG3346" s="52" t="s">
        <v>20162</v>
      </c>
      <c r="AH3346" s="39"/>
      <c r="AI3346" s="53" t="s">
        <v>20162</v>
      </c>
      <c r="AJ3346" s="53" t="s">
        <v>20162</v>
      </c>
      <c r="AK3346" s="53" t="s">
        <v>20162</v>
      </c>
      <c r="AL3346" s="53">
        <v>8.4019300000000001</v>
      </c>
      <c r="AM3346" s="53">
        <v>0.99619000000000002</v>
      </c>
      <c r="AN3346" s="53">
        <v>2.7376800000000001</v>
      </c>
      <c r="AO3346" s="53" t="s">
        <v>20162</v>
      </c>
      <c r="AP3346" s="53" t="s">
        <v>20162</v>
      </c>
      <c r="AQ3346" s="39"/>
      <c r="AR3346" s="51">
        <v>12.521699999999999</v>
      </c>
      <c r="AS3346" s="104" t="s">
        <v>20162</v>
      </c>
      <c r="AT3346" s="38">
        <v>3.084374213243609E-2</v>
      </c>
      <c r="AU3346" s="102"/>
      <c r="AV3346" s="103">
        <v>0</v>
      </c>
      <c r="AW3346" s="103">
        <v>1</v>
      </c>
      <c r="AX3346" s="103">
        <v>2</v>
      </c>
      <c r="AY3346" s="103">
        <v>0</v>
      </c>
      <c r="AZ3346" s="103">
        <v>0</v>
      </c>
      <c r="BA3346" s="103">
        <v>0</v>
      </c>
      <c r="BB3346" s="103">
        <v>3</v>
      </c>
      <c r="BC3346" s="39"/>
      <c r="BD3346" s="57" t="s">
        <v>20147</v>
      </c>
      <c r="BE3346" s="57" t="s">
        <v>20147</v>
      </c>
    </row>
    <row r="3347" spans="2:57">
      <c r="B3347" t="s">
        <v>1215</v>
      </c>
      <c r="C3347" t="s">
        <v>6074</v>
      </c>
      <c r="D3347" t="s">
        <v>4195</v>
      </c>
      <c r="E3347" s="50" t="s">
        <v>20162</v>
      </c>
      <c r="F3347" s="50">
        <v>525.02644999999995</v>
      </c>
      <c r="G3347" s="39"/>
      <c r="H3347" s="38">
        <v>-0.30549898167006106</v>
      </c>
      <c r="I3347" s="38">
        <v>3.6474164133738718E-2</v>
      </c>
      <c r="J3347" s="38">
        <v>-0.30549898167006106</v>
      </c>
      <c r="K3347" s="38">
        <v>-3.9436619718309807E-2</v>
      </c>
      <c r="L3347" s="38" t="s">
        <v>20162</v>
      </c>
      <c r="M3347" s="38" t="s">
        <v>20162</v>
      </c>
      <c r="N3347" s="39"/>
      <c r="O3347" s="38">
        <v>-0.29318644791391191</v>
      </c>
      <c r="P3347" s="38">
        <v>3.6705707958206935E-2</v>
      </c>
      <c r="Q3347" s="38">
        <v>-0.29318644791391191</v>
      </c>
      <c r="R3347" s="38">
        <v>5.4262549274000094E-2</v>
      </c>
      <c r="S3347" s="38" t="s">
        <v>20162</v>
      </c>
      <c r="T3347" s="38" t="s">
        <v>20162</v>
      </c>
      <c r="U3347" s="39"/>
      <c r="V3347" s="50">
        <v>246.10934</v>
      </c>
      <c r="W3347" s="51">
        <v>78.357200000000006</v>
      </c>
      <c r="X3347" s="51" t="s">
        <v>20163</v>
      </c>
      <c r="Y3347" s="51">
        <v>5.9691000000000001</v>
      </c>
      <c r="Z3347" s="39"/>
      <c r="AA3347" s="50">
        <v>3321.4186599999998</v>
      </c>
      <c r="AB3347" s="50">
        <v>2874.79279</v>
      </c>
      <c r="AC3347" s="50">
        <v>446.62587000000002</v>
      </c>
      <c r="AD3347" s="50">
        <v>148.84168</v>
      </c>
      <c r="AE3347" s="50">
        <v>-42.225239999999999</v>
      </c>
      <c r="AF3347" s="52">
        <v>7.4366911616651308</v>
      </c>
      <c r="AG3347" s="52" t="s">
        <v>20162</v>
      </c>
      <c r="AH3347" s="39"/>
      <c r="AI3347" s="53" t="s">
        <v>20162</v>
      </c>
      <c r="AJ3347" s="53" t="s">
        <v>20162</v>
      </c>
      <c r="AK3347" s="53" t="s">
        <v>20162</v>
      </c>
      <c r="AL3347" s="53">
        <v>45.037309999999998</v>
      </c>
      <c r="AM3347" s="53">
        <v>1.15628</v>
      </c>
      <c r="AN3347" s="53">
        <v>2.03695</v>
      </c>
      <c r="AO3347" s="53" t="s">
        <v>20162</v>
      </c>
      <c r="AP3347" s="53" t="s">
        <v>20162</v>
      </c>
      <c r="AQ3347" s="39"/>
      <c r="AR3347" s="51">
        <v>4.3060999999999998</v>
      </c>
      <c r="AS3347" s="104" t="s">
        <v>20162</v>
      </c>
      <c r="AT3347" s="38" t="s">
        <v>20148</v>
      </c>
      <c r="AU3347" s="102"/>
      <c r="AV3347" s="103">
        <v>4</v>
      </c>
      <c r="AW3347" s="103">
        <v>1</v>
      </c>
      <c r="AX3347" s="103">
        <v>1</v>
      </c>
      <c r="AY3347" s="103">
        <v>1</v>
      </c>
      <c r="AZ3347" s="103">
        <v>0</v>
      </c>
      <c r="BA3347" s="103">
        <v>0</v>
      </c>
      <c r="BB3347" s="103">
        <v>7</v>
      </c>
      <c r="BC3347" s="39"/>
      <c r="BD3347" s="57" t="s">
        <v>20147</v>
      </c>
      <c r="BE3347" s="57" t="s">
        <v>20147</v>
      </c>
    </row>
    <row r="3348" spans="2:57">
      <c r="B3348" t="s">
        <v>769</v>
      </c>
      <c r="C3348" t="s">
        <v>5629</v>
      </c>
      <c r="D3348" t="s">
        <v>4194</v>
      </c>
      <c r="E3348" s="50">
        <v>2769.2655800000002</v>
      </c>
      <c r="F3348" s="50">
        <v>1255.3595800000001</v>
      </c>
      <c r="G3348" s="39"/>
      <c r="H3348" s="38">
        <v>-0.4989943227503012</v>
      </c>
      <c r="I3348" s="38">
        <v>0.33297393282284293</v>
      </c>
      <c r="J3348" s="38">
        <v>-0.4989943227503012</v>
      </c>
      <c r="K3348" s="38">
        <v>-0.10107038399642176</v>
      </c>
      <c r="L3348" s="38">
        <v>1.3583080420918767</v>
      </c>
      <c r="M3348" s="38">
        <v>-0.1250523319586373</v>
      </c>
      <c r="N3348" s="39"/>
      <c r="O3348" s="38">
        <v>-0.60490695056104182</v>
      </c>
      <c r="P3348" s="38">
        <v>0.21106599186039832</v>
      </c>
      <c r="Q3348" s="38">
        <v>-0.60490695056104182</v>
      </c>
      <c r="R3348" s="38">
        <v>-0.20502480774187637</v>
      </c>
      <c r="S3348" s="38">
        <v>1.1213960580643816</v>
      </c>
      <c r="T3348" s="38">
        <v>-0.37908135893206352</v>
      </c>
      <c r="U3348" s="39"/>
      <c r="V3348" s="50">
        <v>4583.451</v>
      </c>
      <c r="W3348" s="51">
        <v>48.762599999999999</v>
      </c>
      <c r="X3348" s="51">
        <v>7.0582000000000003</v>
      </c>
      <c r="Y3348" s="51">
        <v>2.944</v>
      </c>
      <c r="Z3348" s="39"/>
      <c r="AA3348" s="50">
        <v>2993.3270000000002</v>
      </c>
      <c r="AB3348" s="50">
        <v>2480.0509999999999</v>
      </c>
      <c r="AC3348" s="50">
        <v>513.27599999999995</v>
      </c>
      <c r="AD3348" s="50">
        <v>1571.1990000000001</v>
      </c>
      <c r="AE3348" s="50">
        <v>1143.6469999999999</v>
      </c>
      <c r="AF3348" s="52">
        <v>5.8318078382780421</v>
      </c>
      <c r="AG3348" s="52">
        <v>3.5662762697022767</v>
      </c>
      <c r="AH3348" s="39"/>
      <c r="AI3348" s="53">
        <v>0.60419</v>
      </c>
      <c r="AJ3348" s="53">
        <v>4.2963899999999997</v>
      </c>
      <c r="AK3348" s="53">
        <v>8.5653299999999994</v>
      </c>
      <c r="AL3348" s="53">
        <v>11.16337</v>
      </c>
      <c r="AM3348" s="53">
        <v>2.9071199999999999</v>
      </c>
      <c r="AN3348" s="53">
        <v>0.28069</v>
      </c>
      <c r="AO3348" s="53">
        <v>2.5445927790750473</v>
      </c>
      <c r="AP3348" s="53">
        <v>3.8804231695367388</v>
      </c>
      <c r="AQ3348" s="39"/>
      <c r="AR3348" s="51">
        <v>24.415600000000001</v>
      </c>
      <c r="AS3348" s="104">
        <v>0.13555195213314225</v>
      </c>
      <c r="AT3348" s="38">
        <v>5.4988913525498888E-2</v>
      </c>
      <c r="AU3348" s="102"/>
      <c r="AV3348" s="103">
        <v>5</v>
      </c>
      <c r="AW3348" s="103">
        <v>1</v>
      </c>
      <c r="AX3348" s="103">
        <v>2</v>
      </c>
      <c r="AY3348" s="103">
        <v>0</v>
      </c>
      <c r="AZ3348" s="103">
        <v>0</v>
      </c>
      <c r="BA3348" s="103">
        <v>0</v>
      </c>
      <c r="BB3348" s="103">
        <v>8</v>
      </c>
      <c r="BC3348" s="39"/>
      <c r="BD3348" s="57" t="s">
        <v>20146</v>
      </c>
      <c r="BE3348" s="57" t="s">
        <v>20146</v>
      </c>
    </row>
    <row r="3349" spans="2:57">
      <c r="B3349" t="s">
        <v>2451</v>
      </c>
      <c r="C3349" t="s">
        <v>7310</v>
      </c>
      <c r="D3349" t="s">
        <v>4192</v>
      </c>
      <c r="E3349" s="50">
        <v>66.522589999999994</v>
      </c>
      <c r="F3349" s="50">
        <v>53.882240000000003</v>
      </c>
      <c r="G3349" s="39"/>
      <c r="H3349" s="38">
        <v>-0.25373134328358204</v>
      </c>
      <c r="I3349" s="38">
        <v>-0.22480620155038766</v>
      </c>
      <c r="J3349" s="38">
        <v>-0.25373134328358204</v>
      </c>
      <c r="K3349" s="38" t="s">
        <v>20162</v>
      </c>
      <c r="L3349" s="38" t="s">
        <v>20162</v>
      </c>
      <c r="M3349" s="38" t="s">
        <v>20162</v>
      </c>
      <c r="N3349" s="39"/>
      <c r="O3349" s="38">
        <v>-0.18161324844417293</v>
      </c>
      <c r="P3349" s="38">
        <v>-0.17222414341127479</v>
      </c>
      <c r="Q3349" s="38">
        <v>-0.18161324844417293</v>
      </c>
      <c r="R3349" s="38" t="s">
        <v>20162</v>
      </c>
      <c r="S3349" s="38" t="s">
        <v>20162</v>
      </c>
      <c r="T3349" s="38" t="s">
        <v>20162</v>
      </c>
      <c r="U3349" s="39"/>
      <c r="V3349" s="50">
        <v>25.846360000000001</v>
      </c>
      <c r="W3349" s="51">
        <v>60.049900000000001</v>
      </c>
      <c r="X3349" s="51">
        <v>-3.8108</v>
      </c>
      <c r="Y3349" s="51">
        <v>16.489899999999999</v>
      </c>
      <c r="Z3349" s="39"/>
      <c r="AA3349" s="50">
        <v>35.205069999999999</v>
      </c>
      <c r="AB3349" s="50">
        <v>5.68438</v>
      </c>
      <c r="AC3349" s="50">
        <v>29.520689999999998</v>
      </c>
      <c r="AD3349" s="50">
        <v>2.6769999999999999E-2</v>
      </c>
      <c r="AE3349" s="50">
        <v>-3.5934900000000001</v>
      </c>
      <c r="AF3349" s="52">
        <v>1.1925557973069059</v>
      </c>
      <c r="AG3349" s="52">
        <v>-52.771293713795323</v>
      </c>
      <c r="AH3349" s="39"/>
      <c r="AI3349" s="53">
        <v>2.1098499999999998</v>
      </c>
      <c r="AJ3349" s="53">
        <v>21.35952</v>
      </c>
      <c r="AK3349" s="53">
        <v>39.8675</v>
      </c>
      <c r="AL3349" s="53">
        <v>16.31916</v>
      </c>
      <c r="AM3349" s="53">
        <v>1.66442</v>
      </c>
      <c r="AN3349" s="53">
        <v>1.32951</v>
      </c>
      <c r="AO3349" s="53">
        <v>578.01158549667457</v>
      </c>
      <c r="AP3349" s="53">
        <v>-54.704447851203589</v>
      </c>
      <c r="AQ3349" s="39"/>
      <c r="AR3349" s="51">
        <v>1.8489</v>
      </c>
      <c r="AS3349" s="104">
        <v>-4.0037250003455094E-2</v>
      </c>
      <c r="AT3349" s="38" t="s">
        <v>20148</v>
      </c>
      <c r="AU3349" s="102"/>
      <c r="AV3349" s="103">
        <v>1</v>
      </c>
      <c r="AW3349" s="103">
        <v>0</v>
      </c>
      <c r="AX3349" s="103">
        <v>0</v>
      </c>
      <c r="AY3349" s="103">
        <v>0</v>
      </c>
      <c r="AZ3349" s="103">
        <v>0</v>
      </c>
      <c r="BA3349" s="103">
        <v>0</v>
      </c>
      <c r="BB3349" s="103">
        <v>1</v>
      </c>
      <c r="BC3349" s="39"/>
      <c r="BD3349" s="57" t="s">
        <v>20146</v>
      </c>
      <c r="BE3349" s="57" t="s">
        <v>20146</v>
      </c>
    </row>
    <row r="3350" spans="2:57">
      <c r="B3350" t="s">
        <v>1989</v>
      </c>
      <c r="C3350" t="s">
        <v>6848</v>
      </c>
      <c r="D3350" t="s">
        <v>4198</v>
      </c>
      <c r="E3350" s="50">
        <v>620.79444999999998</v>
      </c>
      <c r="F3350" s="50">
        <v>226.57745</v>
      </c>
      <c r="G3350" s="39"/>
      <c r="H3350" s="38">
        <v>-0.60256410256410264</v>
      </c>
      <c r="I3350" s="38">
        <v>-0.12300123001230023</v>
      </c>
      <c r="J3350" s="38">
        <v>-0.60256410256410264</v>
      </c>
      <c r="K3350" s="38">
        <v>-0.80033604032483896</v>
      </c>
      <c r="L3350" s="38">
        <v>-0.67082179132040631</v>
      </c>
      <c r="M3350" s="38" t="s">
        <v>20162</v>
      </c>
      <c r="N3350" s="39"/>
      <c r="O3350" s="38">
        <v>-0.58627110540062155</v>
      </c>
      <c r="P3350" s="38">
        <v>-0.11896967363676636</v>
      </c>
      <c r="Q3350" s="38">
        <v>-0.58627110540062155</v>
      </c>
      <c r="R3350" s="38">
        <v>-0.74882599106682679</v>
      </c>
      <c r="S3350" s="38">
        <v>-0.49649716258135812</v>
      </c>
      <c r="T3350" s="38" t="s">
        <v>20162</v>
      </c>
      <c r="U3350" s="39"/>
      <c r="V3350" s="50">
        <v>302.01600000000002</v>
      </c>
      <c r="W3350" s="51">
        <v>67.0702</v>
      </c>
      <c r="X3350" s="51">
        <v>-4.4509999999999996</v>
      </c>
      <c r="Y3350" s="51">
        <v>-19.2744</v>
      </c>
      <c r="Z3350" s="39"/>
      <c r="AA3350" s="50">
        <v>1029.0070000000001</v>
      </c>
      <c r="AB3350" s="50">
        <v>712.71900000000005</v>
      </c>
      <c r="AC3350" s="50">
        <v>316.28800000000001</v>
      </c>
      <c r="AD3350" s="50">
        <v>523.572</v>
      </c>
      <c r="AE3350" s="50">
        <v>-240.58500000000001</v>
      </c>
      <c r="AF3350" s="52">
        <v>3.253386154390935</v>
      </c>
      <c r="AG3350" s="52">
        <v>8.8109408636190949</v>
      </c>
      <c r="AH3350" s="39"/>
      <c r="AI3350" s="53">
        <v>2.0554999999999999</v>
      </c>
      <c r="AJ3350" s="53">
        <v>13.58531</v>
      </c>
      <c r="AK3350" s="53" t="s">
        <v>20148</v>
      </c>
      <c r="AL3350" s="53" t="s">
        <v>20148</v>
      </c>
      <c r="AM3350" s="53">
        <v>0.70099999999999996</v>
      </c>
      <c r="AN3350" s="53">
        <v>0.71521999999999997</v>
      </c>
      <c r="AO3350" s="53">
        <v>5.7383170824363683</v>
      </c>
      <c r="AP3350" s="53">
        <v>-16.854679015100796</v>
      </c>
      <c r="AQ3350" s="39"/>
      <c r="AR3350" s="51">
        <v>-18.6905</v>
      </c>
      <c r="AS3350" s="104">
        <v>-1.9479277456898675E-2</v>
      </c>
      <c r="AT3350" s="38" t="s">
        <v>20148</v>
      </c>
      <c r="AU3350" s="102"/>
      <c r="AV3350" s="103">
        <v>3</v>
      </c>
      <c r="AW3350" s="103">
        <v>3</v>
      </c>
      <c r="AX3350" s="103">
        <v>2</v>
      </c>
      <c r="AY3350" s="103">
        <v>0</v>
      </c>
      <c r="AZ3350" s="103">
        <v>0</v>
      </c>
      <c r="BA3350" s="103">
        <v>0</v>
      </c>
      <c r="BB3350" s="103">
        <v>8</v>
      </c>
      <c r="BC3350" s="39"/>
      <c r="BD3350" s="57" t="s">
        <v>20146</v>
      </c>
      <c r="BE3350" s="57" t="s">
        <v>20146</v>
      </c>
    </row>
    <row r="3351" spans="2:57">
      <c r="B3351" t="s">
        <v>790</v>
      </c>
      <c r="C3351" t="s">
        <v>5650</v>
      </c>
      <c r="D3351" t="s">
        <v>4195</v>
      </c>
      <c r="E3351" s="50">
        <v>1416.7835700000001</v>
      </c>
      <c r="F3351" s="50">
        <v>1082.41857</v>
      </c>
      <c r="G3351" s="39"/>
      <c r="H3351" s="38">
        <v>-0.91262392597488429</v>
      </c>
      <c r="I3351" s="38">
        <v>-0.36411736411736406</v>
      </c>
      <c r="J3351" s="38">
        <v>-0.91262392597488429</v>
      </c>
      <c r="K3351" s="38" t="s">
        <v>20162</v>
      </c>
      <c r="L3351" s="38" t="s">
        <v>20162</v>
      </c>
      <c r="M3351" s="38" t="s">
        <v>20162</v>
      </c>
      <c r="N3351" s="39"/>
      <c r="O3351" s="38">
        <v>-0.91270928216560532</v>
      </c>
      <c r="P3351" s="38">
        <v>-0.3599795516265375</v>
      </c>
      <c r="Q3351" s="38">
        <v>-0.91270928216560532</v>
      </c>
      <c r="R3351" s="38" t="s">
        <v>20162</v>
      </c>
      <c r="S3351" s="38" t="s">
        <v>20162</v>
      </c>
      <c r="T3351" s="38" t="s">
        <v>20162</v>
      </c>
      <c r="U3351" s="39"/>
      <c r="V3351" s="50">
        <v>851.86300000000006</v>
      </c>
      <c r="W3351" s="51">
        <v>86.197400000000002</v>
      </c>
      <c r="X3351" s="51">
        <v>17.067499999999999</v>
      </c>
      <c r="Y3351" s="51">
        <v>15.8996</v>
      </c>
      <c r="Z3351" s="39"/>
      <c r="AA3351" s="50">
        <v>1820.4549999999999</v>
      </c>
      <c r="AB3351" s="50">
        <v>1013.377</v>
      </c>
      <c r="AC3351" s="50">
        <v>807.07799999999997</v>
      </c>
      <c r="AD3351" s="50">
        <v>695.43200000000002</v>
      </c>
      <c r="AE3351" s="50">
        <v>66.221000000000004</v>
      </c>
      <c r="AF3351" s="52">
        <v>2.2556122208758014</v>
      </c>
      <c r="AG3351" s="52">
        <v>-1.2476705485408643</v>
      </c>
      <c r="AH3351" s="39"/>
      <c r="AI3351" s="53">
        <v>1.66316</v>
      </c>
      <c r="AJ3351" s="53">
        <v>8.8554499999999994</v>
      </c>
      <c r="AK3351" s="53">
        <v>9.7445799999999991</v>
      </c>
      <c r="AL3351" s="53">
        <v>9.2447599999999994</v>
      </c>
      <c r="AM3351" s="53">
        <v>1.37035</v>
      </c>
      <c r="AN3351" s="53">
        <v>1.2121299999999999</v>
      </c>
      <c r="AO3351" s="53">
        <v>7.0777305748268855</v>
      </c>
      <c r="AP3351" s="53">
        <v>7.4448289451964351</v>
      </c>
      <c r="AQ3351" s="39"/>
      <c r="AR3351" s="51">
        <v>24.462900000000001</v>
      </c>
      <c r="AS3351" s="104">
        <v>0.19952544912850334</v>
      </c>
      <c r="AT3351" s="38" t="s">
        <v>20148</v>
      </c>
      <c r="AU3351" s="102"/>
      <c r="AV3351" s="103">
        <v>1</v>
      </c>
      <c r="AW3351" s="103">
        <v>0</v>
      </c>
      <c r="AX3351" s="103">
        <v>5</v>
      </c>
      <c r="AY3351" s="103">
        <v>3</v>
      </c>
      <c r="AZ3351" s="103">
        <v>4</v>
      </c>
      <c r="BA3351" s="103">
        <v>0</v>
      </c>
      <c r="BB3351" s="103">
        <v>13</v>
      </c>
      <c r="BC3351" s="39"/>
      <c r="BD3351" s="57" t="s">
        <v>20147</v>
      </c>
      <c r="BE3351" s="57" t="s">
        <v>20147</v>
      </c>
    </row>
    <row r="3352" spans="2:57">
      <c r="B3352" t="s">
        <v>765</v>
      </c>
      <c r="C3352" t="s">
        <v>5625</v>
      </c>
      <c r="D3352" t="s">
        <v>4190</v>
      </c>
      <c r="E3352" s="50">
        <v>1278.00351</v>
      </c>
      <c r="F3352" s="50">
        <v>1371.21551</v>
      </c>
      <c r="G3352" s="39"/>
      <c r="H3352" s="38">
        <v>-0.69437939110070257</v>
      </c>
      <c r="I3352" s="38">
        <v>-0.23348017621145378</v>
      </c>
      <c r="J3352" s="38">
        <v>-0.69437939110070257</v>
      </c>
      <c r="K3352" s="38">
        <v>-2.1555763823805085E-2</v>
      </c>
      <c r="L3352" s="38" t="s">
        <v>20162</v>
      </c>
      <c r="M3352" s="38" t="s">
        <v>20162</v>
      </c>
      <c r="N3352" s="39"/>
      <c r="O3352" s="38">
        <v>-0.68696982340590473</v>
      </c>
      <c r="P3352" s="38">
        <v>-0.22871424017644515</v>
      </c>
      <c r="Q3352" s="38">
        <v>-0.68696982340590473</v>
      </c>
      <c r="R3352" s="38">
        <v>0.14720914621891157</v>
      </c>
      <c r="S3352" s="38" t="s">
        <v>20162</v>
      </c>
      <c r="T3352" s="38" t="s">
        <v>20162</v>
      </c>
      <c r="U3352" s="39"/>
      <c r="V3352" s="50">
        <v>502.79700000000003</v>
      </c>
      <c r="W3352" s="51">
        <v>73.049099999999996</v>
      </c>
      <c r="X3352" s="51">
        <v>-9.0446000000000009</v>
      </c>
      <c r="Y3352" s="51">
        <v>-11.1854</v>
      </c>
      <c r="Z3352" s="39"/>
      <c r="AA3352" s="50">
        <v>1081.0609999999999</v>
      </c>
      <c r="AB3352" s="50">
        <v>821.54399999999998</v>
      </c>
      <c r="AC3352" s="50">
        <v>259.517</v>
      </c>
      <c r="AD3352" s="50">
        <v>561.29899999999998</v>
      </c>
      <c r="AE3352" s="50">
        <v>-251.06399999999999</v>
      </c>
      <c r="AF3352" s="52">
        <v>4.1656654477356012</v>
      </c>
      <c r="AG3352" s="52">
        <v>2.4420284567676029</v>
      </c>
      <c r="AH3352" s="39"/>
      <c r="AI3352" s="53">
        <v>2.5417900000000002</v>
      </c>
      <c r="AJ3352" s="53" t="s">
        <v>20148</v>
      </c>
      <c r="AK3352" s="53" t="s">
        <v>20148</v>
      </c>
      <c r="AL3352" s="53" t="s">
        <v>20148</v>
      </c>
      <c r="AM3352" s="53">
        <v>5.1947400000000004</v>
      </c>
      <c r="AN3352" s="53">
        <v>2.6404100000000001</v>
      </c>
      <c r="AO3352" s="53">
        <v>-33.350735984433904</v>
      </c>
      <c r="AP3352" s="53">
        <v>-30.152509235640778</v>
      </c>
      <c r="AQ3352" s="39"/>
      <c r="AR3352" s="51">
        <v>-20.127800000000001</v>
      </c>
      <c r="AS3352" s="104">
        <v>-6.8227270204054696E-2</v>
      </c>
      <c r="AT3352" s="38" t="s">
        <v>20148</v>
      </c>
      <c r="AU3352" s="102"/>
      <c r="AV3352" s="103">
        <v>4</v>
      </c>
      <c r="AW3352" s="103">
        <v>4</v>
      </c>
      <c r="AX3352" s="103">
        <v>3</v>
      </c>
      <c r="AY3352" s="103">
        <v>0</v>
      </c>
      <c r="AZ3352" s="103">
        <v>0</v>
      </c>
      <c r="BA3352" s="103">
        <v>0</v>
      </c>
      <c r="BB3352" s="103">
        <v>11</v>
      </c>
      <c r="BC3352" s="39"/>
      <c r="BD3352" s="57" t="s">
        <v>20146</v>
      </c>
      <c r="BE3352" s="57" t="s">
        <v>20146</v>
      </c>
    </row>
    <row r="3353" spans="2:57">
      <c r="B3353" t="s">
        <v>3463</v>
      </c>
      <c r="C3353" t="s">
        <v>8302</v>
      </c>
      <c r="D3353" t="s">
        <v>4188</v>
      </c>
      <c r="E3353" s="50">
        <v>322.87714999999997</v>
      </c>
      <c r="F3353" s="50">
        <v>318.65514999999999</v>
      </c>
      <c r="G3353" s="39"/>
      <c r="H3353" s="38">
        <v>-0.35068493150684932</v>
      </c>
      <c r="I3353" s="38">
        <v>5.8035714285714191E-2</v>
      </c>
      <c r="J3353" s="38">
        <v>-0.35068493150684932</v>
      </c>
      <c r="K3353" s="38" t="s">
        <v>20162</v>
      </c>
      <c r="L3353" s="38" t="s">
        <v>20162</v>
      </c>
      <c r="M3353" s="38" t="s">
        <v>20162</v>
      </c>
      <c r="N3353" s="39"/>
      <c r="O3353" s="38">
        <v>-0.24503139057331558</v>
      </c>
      <c r="P3353" s="38">
        <v>4.5973338532752761E-2</v>
      </c>
      <c r="Q3353" s="38">
        <v>-0.24503139057331558</v>
      </c>
      <c r="R3353" s="38">
        <v>2.8573192615177825</v>
      </c>
      <c r="S3353" s="38" t="s">
        <v>20162</v>
      </c>
      <c r="T3353" s="38" t="s">
        <v>20162</v>
      </c>
      <c r="U3353" s="39"/>
      <c r="V3353" s="50" t="s">
        <v>20162</v>
      </c>
      <c r="W3353" s="51" t="s">
        <v>20162</v>
      </c>
      <c r="X3353" s="51" t="s">
        <v>20162</v>
      </c>
      <c r="Y3353" s="51" t="s">
        <v>20162</v>
      </c>
      <c r="Z3353" s="39"/>
      <c r="AA3353" s="50">
        <v>157.38900000000001</v>
      </c>
      <c r="AB3353" s="50">
        <v>13.282999999999999</v>
      </c>
      <c r="AC3353" s="50">
        <v>144.10599999999999</v>
      </c>
      <c r="AD3353" s="50">
        <v>12.670999999999999</v>
      </c>
      <c r="AE3353" s="50">
        <v>-11.539</v>
      </c>
      <c r="AF3353" s="52">
        <v>1.0921752043634547</v>
      </c>
      <c r="AG3353" s="52" t="s">
        <v>20162</v>
      </c>
      <c r="AH3353" s="39"/>
      <c r="AI3353" s="53" t="s">
        <v>20162</v>
      </c>
      <c r="AJ3353" s="53" t="s">
        <v>20162</v>
      </c>
      <c r="AK3353" s="53" t="s">
        <v>20148</v>
      </c>
      <c r="AL3353" s="53" t="s">
        <v>20162</v>
      </c>
      <c r="AM3353" s="53" t="s">
        <v>20162</v>
      </c>
      <c r="AN3353" s="53" t="s">
        <v>20162</v>
      </c>
      <c r="AO3353" s="53" t="s">
        <v>20162</v>
      </c>
      <c r="AP3353" s="53">
        <v>-93.174020467836257</v>
      </c>
      <c r="AQ3353" s="39"/>
      <c r="AR3353" s="51">
        <v>-3.7797999999999998</v>
      </c>
      <c r="AS3353" s="104">
        <v>-2.2806994144871091E-2</v>
      </c>
      <c r="AT3353" s="38" t="s">
        <v>20148</v>
      </c>
      <c r="AU3353" s="102"/>
      <c r="AV3353" s="103">
        <v>1</v>
      </c>
      <c r="AW3353" s="103">
        <v>1</v>
      </c>
      <c r="AX3353" s="103">
        <v>0</v>
      </c>
      <c r="AY3353" s="103">
        <v>0</v>
      </c>
      <c r="AZ3353" s="103">
        <v>0</v>
      </c>
      <c r="BA3353" s="103">
        <v>0</v>
      </c>
      <c r="BB3353" s="103">
        <v>2</v>
      </c>
      <c r="BC3353" s="39"/>
      <c r="BD3353" s="57" t="s">
        <v>20146</v>
      </c>
      <c r="BE3353" s="57" t="s">
        <v>20147</v>
      </c>
    </row>
    <row r="3354" spans="2:57">
      <c r="B3354" t="s">
        <v>1733</v>
      </c>
      <c r="C3354" t="s">
        <v>6592</v>
      </c>
      <c r="D3354" t="s">
        <v>4197</v>
      </c>
      <c r="E3354" s="50">
        <v>922.26729</v>
      </c>
      <c r="F3354" s="50">
        <v>188.06029000000001</v>
      </c>
      <c r="G3354" s="39"/>
      <c r="H3354" s="38">
        <v>0.10914454277286123</v>
      </c>
      <c r="I3354" s="38">
        <v>-0.11529411764705888</v>
      </c>
      <c r="J3354" s="38">
        <v>0.10914454277286123</v>
      </c>
      <c r="K3354" s="38">
        <v>0.97894736842105257</v>
      </c>
      <c r="L3354" s="38">
        <v>1.1485714285714286</v>
      </c>
      <c r="M3354" s="38">
        <v>3.947368421052631</v>
      </c>
      <c r="N3354" s="39"/>
      <c r="O3354" s="38">
        <v>1.5501904805617972E-2</v>
      </c>
      <c r="P3354" s="38">
        <v>-9.6188493477437964E-2</v>
      </c>
      <c r="Q3354" s="38">
        <v>1.5501904805617972E-2</v>
      </c>
      <c r="R3354" s="38">
        <v>1.2363673487540887</v>
      </c>
      <c r="S3354" s="38">
        <v>1.2284271790911618</v>
      </c>
      <c r="T3354" s="38">
        <v>3.959407604079229</v>
      </c>
      <c r="U3354" s="39"/>
      <c r="V3354" s="50">
        <v>441.46199999999999</v>
      </c>
      <c r="W3354" s="51">
        <v>73.023200000000003</v>
      </c>
      <c r="X3354" s="51">
        <v>26.915700000000001</v>
      </c>
      <c r="Y3354" s="51">
        <v>8.6874000000000002</v>
      </c>
      <c r="Z3354" s="39"/>
      <c r="AA3354" s="50">
        <v>1261.1079999999999</v>
      </c>
      <c r="AB3354" s="50">
        <v>989.97299999999996</v>
      </c>
      <c r="AC3354" s="50">
        <v>271.13499999999999</v>
      </c>
      <c r="AD3354" s="50">
        <v>818.61599999999999</v>
      </c>
      <c r="AE3354" s="50">
        <v>-766.56700000000001</v>
      </c>
      <c r="AF3354" s="52">
        <v>4.6512180279196711</v>
      </c>
      <c r="AG3354" s="52">
        <v>5.6098973109658328</v>
      </c>
      <c r="AH3354" s="39"/>
      <c r="AI3354" s="53">
        <v>2.0891199999999999</v>
      </c>
      <c r="AJ3354" s="53">
        <v>6.4581400000000002</v>
      </c>
      <c r="AK3354" s="53">
        <v>7.7616899999999998</v>
      </c>
      <c r="AL3354" s="53">
        <v>5.2957799999999997</v>
      </c>
      <c r="AM3354" s="53">
        <v>0.75846000000000002</v>
      </c>
      <c r="AN3354" s="53">
        <v>0.42725000000000002</v>
      </c>
      <c r="AO3354" s="53">
        <v>1.4498295454545456</v>
      </c>
      <c r="AP3354" s="53">
        <v>1.5826926605118539</v>
      </c>
      <c r="AQ3354" s="39"/>
      <c r="AR3354" s="51">
        <v>17.278099999999998</v>
      </c>
      <c r="AS3354" s="104">
        <v>0.11508682142912489</v>
      </c>
      <c r="AT3354" s="38" t="s">
        <v>20148</v>
      </c>
      <c r="AU3354" s="102"/>
      <c r="AV3354" s="103">
        <v>0</v>
      </c>
      <c r="AW3354" s="103">
        <v>0</v>
      </c>
      <c r="AX3354" s="103">
        <v>0</v>
      </c>
      <c r="AY3354" s="103">
        <v>0</v>
      </c>
      <c r="AZ3354" s="103">
        <v>0</v>
      </c>
      <c r="BA3354" s="103">
        <v>0</v>
      </c>
      <c r="BB3354" s="103">
        <v>0</v>
      </c>
      <c r="BC3354" s="39"/>
      <c r="BD3354" s="57" t="s">
        <v>20146</v>
      </c>
      <c r="BE3354" s="57" t="s">
        <v>20146</v>
      </c>
    </row>
    <row r="3355" spans="2:57">
      <c r="B3355" t="s">
        <v>3435</v>
      </c>
      <c r="C3355" t="s">
        <v>6592</v>
      </c>
      <c r="D3355" t="s">
        <v>4197</v>
      </c>
      <c r="E3355" s="50">
        <v>922.26729</v>
      </c>
      <c r="F3355" s="50">
        <v>188.06029000000001</v>
      </c>
      <c r="G3355" s="39"/>
      <c r="H3355" s="38">
        <v>-2.1505376344086113E-2</v>
      </c>
      <c r="I3355" s="38">
        <v>-0.13988657844990549</v>
      </c>
      <c r="J3355" s="38">
        <v>-2.1505376344086113E-2</v>
      </c>
      <c r="K3355" s="38">
        <v>1.251472116383789</v>
      </c>
      <c r="L3355" s="38">
        <v>1.4594594594594592</v>
      </c>
      <c r="M3355" s="38">
        <v>5.3308751913176566</v>
      </c>
      <c r="N3355" s="39"/>
      <c r="O3355" s="38">
        <v>1.5501904805617972E-2</v>
      </c>
      <c r="P3355" s="38">
        <v>-9.6188493477437964E-2</v>
      </c>
      <c r="Q3355" s="38">
        <v>1.5501904805617972E-2</v>
      </c>
      <c r="R3355" s="38">
        <v>1.2363673487540887</v>
      </c>
      <c r="S3355" s="38">
        <v>1.2284271790911618</v>
      </c>
      <c r="T3355" s="38">
        <v>3.959407604079229</v>
      </c>
      <c r="U3355" s="39"/>
      <c r="V3355" s="50">
        <v>441.46199999999999</v>
      </c>
      <c r="W3355" s="51">
        <v>73.023200000000003</v>
      </c>
      <c r="X3355" s="51">
        <v>26.915700000000001</v>
      </c>
      <c r="Y3355" s="51">
        <v>8.6874000000000002</v>
      </c>
      <c r="Z3355" s="39"/>
      <c r="AA3355" s="50">
        <v>1261.1079999999999</v>
      </c>
      <c r="AB3355" s="50">
        <v>989.97299999999996</v>
      </c>
      <c r="AC3355" s="50">
        <v>271.13499999999999</v>
      </c>
      <c r="AD3355" s="50">
        <v>818.61599999999999</v>
      </c>
      <c r="AE3355" s="50">
        <v>-766.56700000000001</v>
      </c>
      <c r="AF3355" s="52">
        <v>4.6512180279196711</v>
      </c>
      <c r="AG3355" s="52">
        <v>5.6098973109658328</v>
      </c>
      <c r="AH3355" s="39"/>
      <c r="AI3355" s="53">
        <v>2.0891199999999999</v>
      </c>
      <c r="AJ3355" s="53">
        <v>6.4581400000000002</v>
      </c>
      <c r="AK3355" s="53">
        <v>7.7616899999999998</v>
      </c>
      <c r="AL3355" s="53" t="s">
        <v>20162</v>
      </c>
      <c r="AM3355" s="53" t="s">
        <v>20162</v>
      </c>
      <c r="AN3355" s="53" t="s">
        <v>20162</v>
      </c>
      <c r="AO3355" s="53">
        <v>1.4498295454545456</v>
      </c>
      <c r="AP3355" s="53">
        <v>1.5826926605118539</v>
      </c>
      <c r="AQ3355" s="39"/>
      <c r="AR3355" s="51">
        <v>17.278099999999998</v>
      </c>
      <c r="AS3355" s="104">
        <v>0.11508682142912489</v>
      </c>
      <c r="AT3355" s="38" t="s">
        <v>20148</v>
      </c>
      <c r="AU3355" s="102"/>
      <c r="AV3355" s="103">
        <v>0</v>
      </c>
      <c r="AW3355" s="103">
        <v>0</v>
      </c>
      <c r="AX3355" s="103">
        <v>0</v>
      </c>
      <c r="AY3355" s="103">
        <v>0</v>
      </c>
      <c r="AZ3355" s="103">
        <v>0</v>
      </c>
      <c r="BA3355" s="103">
        <v>0</v>
      </c>
      <c r="BB3355" s="103">
        <v>0</v>
      </c>
      <c r="BC3355" s="39"/>
      <c r="BD3355" s="57" t="s">
        <v>20146</v>
      </c>
      <c r="BE3355" s="57" t="s">
        <v>20146</v>
      </c>
    </row>
    <row r="3356" spans="2:57">
      <c r="B3356" t="s">
        <v>577</v>
      </c>
      <c r="C3356" t="s">
        <v>5438</v>
      </c>
      <c r="D3356" t="s">
        <v>4194</v>
      </c>
      <c r="E3356" s="50">
        <v>2905.5216399999999</v>
      </c>
      <c r="F3356" s="50">
        <v>2198.3916399999998</v>
      </c>
      <c r="G3356" s="39"/>
      <c r="H3356" s="38">
        <v>-0.18767029972752036</v>
      </c>
      <c r="I3356" s="38">
        <v>0.21374045801526731</v>
      </c>
      <c r="J3356" s="38">
        <v>-0.18767029972752036</v>
      </c>
      <c r="K3356" s="38">
        <v>-0.14115952466690662</v>
      </c>
      <c r="L3356" s="38">
        <v>-0.31973759269823165</v>
      </c>
      <c r="M3356" s="38">
        <v>-0.39405487804878048</v>
      </c>
      <c r="N3356" s="39"/>
      <c r="O3356" s="38">
        <v>-0.23504142683633189</v>
      </c>
      <c r="P3356" s="38">
        <v>0.21375709009729826</v>
      </c>
      <c r="Q3356" s="38">
        <v>-0.23504142683633189</v>
      </c>
      <c r="R3356" s="38">
        <v>-0.19199808372266602</v>
      </c>
      <c r="S3356" s="38">
        <v>-0.42074287852977033</v>
      </c>
      <c r="T3356" s="38">
        <v>-0.6172076686522493</v>
      </c>
      <c r="U3356" s="39"/>
      <c r="V3356" s="50">
        <v>4548.7629999999999</v>
      </c>
      <c r="W3356" s="51">
        <v>32.8429</v>
      </c>
      <c r="X3356" s="51">
        <v>8.9818999999999996</v>
      </c>
      <c r="Y3356" s="51">
        <v>6.8285</v>
      </c>
      <c r="Z3356" s="39"/>
      <c r="AA3356" s="50">
        <v>3791.3470000000002</v>
      </c>
      <c r="AB3356" s="50">
        <v>2045.607</v>
      </c>
      <c r="AC3356" s="50">
        <v>1745.74</v>
      </c>
      <c r="AD3356" s="50" t="s">
        <v>20162</v>
      </c>
      <c r="AE3356" s="50">
        <v>1770.56</v>
      </c>
      <c r="AF3356" s="52">
        <v>2.1717707104150676</v>
      </c>
      <c r="AG3356" s="52">
        <v>1.0434022032055221</v>
      </c>
      <c r="AH3356" s="39"/>
      <c r="AI3356" s="53">
        <v>0.63875000000000004</v>
      </c>
      <c r="AJ3356" s="53">
        <v>3.2793299999999999</v>
      </c>
      <c r="AK3356" s="53">
        <v>7.11151</v>
      </c>
      <c r="AL3356" s="53">
        <v>7.6198100000000002</v>
      </c>
      <c r="AM3356" s="53">
        <v>1.31742</v>
      </c>
      <c r="AN3356" s="53">
        <v>0.51395000000000002</v>
      </c>
      <c r="AO3356" s="53">
        <v>4.3307480339779048</v>
      </c>
      <c r="AP3356" s="53">
        <v>5.3807503316477634</v>
      </c>
      <c r="AQ3356" s="39"/>
      <c r="AR3356" s="51">
        <v>19.2743</v>
      </c>
      <c r="AS3356" s="104">
        <v>0.14388082323865142</v>
      </c>
      <c r="AT3356" s="38" t="s">
        <v>20148</v>
      </c>
      <c r="AU3356" s="102"/>
      <c r="AV3356" s="103">
        <v>4</v>
      </c>
      <c r="AW3356" s="103">
        <v>1</v>
      </c>
      <c r="AX3356" s="103">
        <v>8</v>
      </c>
      <c r="AY3356" s="103">
        <v>0</v>
      </c>
      <c r="AZ3356" s="103">
        <v>0</v>
      </c>
      <c r="BA3356" s="103">
        <v>0</v>
      </c>
      <c r="BB3356" s="103">
        <v>13</v>
      </c>
      <c r="BC3356" s="39"/>
      <c r="BD3356" s="57" t="s">
        <v>20146</v>
      </c>
      <c r="BE3356" s="57" t="s">
        <v>20146</v>
      </c>
    </row>
    <row r="3357" spans="2:57">
      <c r="B3357" t="s">
        <v>2802</v>
      </c>
      <c r="C3357" t="s">
        <v>7661</v>
      </c>
      <c r="D3357" t="s">
        <v>4190</v>
      </c>
      <c r="E3357" s="50">
        <v>11.47608</v>
      </c>
      <c r="F3357" s="50">
        <v>28.863530000000001</v>
      </c>
      <c r="G3357" s="39"/>
      <c r="H3357" s="38">
        <v>-0.74045801526717558</v>
      </c>
      <c r="I3357" s="38">
        <v>-2.5089605734766929E-2</v>
      </c>
      <c r="J3357" s="38">
        <v>-0.74045801526717558</v>
      </c>
      <c r="K3357" s="38">
        <v>-0.62222222222222223</v>
      </c>
      <c r="L3357" s="38" t="s">
        <v>20162</v>
      </c>
      <c r="M3357" s="38" t="s">
        <v>20162</v>
      </c>
      <c r="N3357" s="39"/>
      <c r="O3357" s="38">
        <v>-0.74403347696507649</v>
      </c>
      <c r="P3357" s="38">
        <v>-2.7421932019513928E-2</v>
      </c>
      <c r="Q3357" s="38">
        <v>-0.74403347696507649</v>
      </c>
      <c r="R3357" s="38">
        <v>-0.14353499934867953</v>
      </c>
      <c r="S3357" s="38" t="s">
        <v>20162</v>
      </c>
      <c r="T3357" s="38" t="s">
        <v>20162</v>
      </c>
      <c r="U3357" s="39"/>
      <c r="V3357" s="50">
        <v>62.11318</v>
      </c>
      <c r="W3357" s="51">
        <v>23.762799999999999</v>
      </c>
      <c r="X3357" s="51">
        <v>-0.3296</v>
      </c>
      <c r="Y3357" s="51">
        <v>-1.4097</v>
      </c>
      <c r="Z3357" s="39"/>
      <c r="AA3357" s="50">
        <v>74.156040000000004</v>
      </c>
      <c r="AB3357" s="50">
        <v>25.988710000000001</v>
      </c>
      <c r="AC3357" s="50">
        <v>48.16733</v>
      </c>
      <c r="AD3357" s="50" t="s">
        <v>20162</v>
      </c>
      <c r="AE3357" s="50">
        <v>-22.83999</v>
      </c>
      <c r="AF3357" s="52">
        <v>1.5395505625908683</v>
      </c>
      <c r="AG3357" s="52">
        <v>-116.67548962241422</v>
      </c>
      <c r="AH3357" s="39"/>
      <c r="AI3357" s="53">
        <v>0.18476000000000001</v>
      </c>
      <c r="AJ3357" s="53">
        <v>39.500230000000002</v>
      </c>
      <c r="AK3357" s="53" t="s">
        <v>20148</v>
      </c>
      <c r="AL3357" s="53" t="s">
        <v>20148</v>
      </c>
      <c r="AM3357" s="53">
        <v>0.60609999999999997</v>
      </c>
      <c r="AN3357" s="53">
        <v>0.43880000000000002</v>
      </c>
      <c r="AO3357" s="53">
        <v>99.347847038171622</v>
      </c>
      <c r="AP3357" s="53">
        <v>-140.97650678909838</v>
      </c>
      <c r="AQ3357" s="39"/>
      <c r="AR3357" s="51">
        <v>-4.2965</v>
      </c>
      <c r="AS3357" s="104">
        <v>-1.3918214683396987E-2</v>
      </c>
      <c r="AT3357" s="38" t="s">
        <v>20148</v>
      </c>
      <c r="AU3357" s="102"/>
      <c r="AV3357" s="103">
        <v>2</v>
      </c>
      <c r="AW3357" s="103">
        <v>2</v>
      </c>
      <c r="AX3357" s="103">
        <v>0</v>
      </c>
      <c r="AY3357" s="103">
        <v>0</v>
      </c>
      <c r="AZ3357" s="103">
        <v>0</v>
      </c>
      <c r="BA3357" s="103">
        <v>0</v>
      </c>
      <c r="BB3357" s="103">
        <v>4</v>
      </c>
      <c r="BC3357" s="39"/>
      <c r="BD3357" s="57" t="s">
        <v>20146</v>
      </c>
      <c r="BE3357" s="57" t="s">
        <v>20146</v>
      </c>
    </row>
    <row r="3358" spans="2:57">
      <c r="B3358" t="s">
        <v>1806</v>
      </c>
      <c r="C3358" t="s">
        <v>6665</v>
      </c>
      <c r="D3358" t="s">
        <v>4196</v>
      </c>
      <c r="E3358" s="50">
        <v>183.56365</v>
      </c>
      <c r="F3358" s="50">
        <v>204.80865</v>
      </c>
      <c r="G3358" s="39"/>
      <c r="H3358" s="38">
        <v>-6.7297581493165115E-2</v>
      </c>
      <c r="I3358" s="38">
        <v>6.6105769230769162E-2</v>
      </c>
      <c r="J3358" s="38">
        <v>-6.7297581493165115E-2</v>
      </c>
      <c r="K3358" s="38">
        <v>-0.73419238837278988</v>
      </c>
      <c r="L3358" s="38">
        <v>-0.76162321956463319</v>
      </c>
      <c r="M3358" s="38" t="s">
        <v>20162</v>
      </c>
      <c r="N3358" s="39"/>
      <c r="O3358" s="38">
        <v>-3.9436951853200952E-2</v>
      </c>
      <c r="P3358" s="38">
        <v>8.249139883799872E-2</v>
      </c>
      <c r="Q3358" s="38">
        <v>-3.9436951853200952E-2</v>
      </c>
      <c r="R3358" s="38">
        <v>-0.70745323816804384</v>
      </c>
      <c r="S3358" s="38">
        <v>-0.58233705827534599</v>
      </c>
      <c r="T3358" s="38" t="s">
        <v>20162</v>
      </c>
      <c r="U3358" s="39"/>
      <c r="V3358" s="50">
        <v>48.042000000000002</v>
      </c>
      <c r="W3358" s="51">
        <v>89.265600000000006</v>
      </c>
      <c r="X3358" s="51">
        <v>-192.1069</v>
      </c>
      <c r="Y3358" s="51">
        <v>-230.67310000000001</v>
      </c>
      <c r="Z3358" s="39"/>
      <c r="AA3358" s="50">
        <v>119.746</v>
      </c>
      <c r="AB3358" s="50">
        <v>111.333</v>
      </c>
      <c r="AC3358" s="50">
        <v>8.4130000000000003</v>
      </c>
      <c r="AD3358" s="50" t="s">
        <v>20162</v>
      </c>
      <c r="AE3358" s="50">
        <v>-467.32100000000003</v>
      </c>
      <c r="AF3358" s="52">
        <v>14.233448234874597</v>
      </c>
      <c r="AG3358" s="52">
        <v>0.96573402871169134</v>
      </c>
      <c r="AH3358" s="39"/>
      <c r="AI3358" s="53">
        <v>3.8209</v>
      </c>
      <c r="AJ3358" s="53" t="s">
        <v>20148</v>
      </c>
      <c r="AK3358" s="53" t="s">
        <v>20148</v>
      </c>
      <c r="AL3358" s="53" t="s">
        <v>20148</v>
      </c>
      <c r="AM3358" s="53">
        <v>23.683209999999999</v>
      </c>
      <c r="AN3358" s="53">
        <v>4.1260199999999996</v>
      </c>
      <c r="AO3358" s="53">
        <v>-2.239300357529439</v>
      </c>
      <c r="AP3358" s="53">
        <v>-2.2191376283968274</v>
      </c>
      <c r="AQ3358" s="39"/>
      <c r="AR3358" s="51">
        <v>-211.5531</v>
      </c>
      <c r="AS3358" s="104">
        <v>-1.7061096219613643</v>
      </c>
      <c r="AT3358" s="38" t="s">
        <v>20148</v>
      </c>
      <c r="AU3358" s="102"/>
      <c r="AV3358" s="103">
        <v>4</v>
      </c>
      <c r="AW3358" s="103">
        <v>1</v>
      </c>
      <c r="AX3358" s="103">
        <v>1</v>
      </c>
      <c r="AY3358" s="103">
        <v>0</v>
      </c>
      <c r="AZ3358" s="103">
        <v>0</v>
      </c>
      <c r="BA3358" s="103">
        <v>0</v>
      </c>
      <c r="BB3358" s="103">
        <v>6</v>
      </c>
      <c r="BC3358" s="39"/>
      <c r="BD3358" s="57" t="s">
        <v>20146</v>
      </c>
      <c r="BE3358" s="57" t="s">
        <v>20147</v>
      </c>
    </row>
    <row r="3359" spans="2:57">
      <c r="B3359" t="s">
        <v>1772</v>
      </c>
      <c r="C3359" t="s">
        <v>6631</v>
      </c>
      <c r="D3359" t="s">
        <v>4195</v>
      </c>
      <c r="E3359" s="50" t="s">
        <v>20162</v>
      </c>
      <c r="F3359" s="50">
        <v>244.00918999999999</v>
      </c>
      <c r="G3359" s="39"/>
      <c r="H3359" s="38">
        <v>-0.12888254194930393</v>
      </c>
      <c r="I3359" s="38">
        <v>-6.9412662090007626E-2</v>
      </c>
      <c r="J3359" s="38">
        <v>-0.12888254194930393</v>
      </c>
      <c r="K3359" s="38" t="s">
        <v>20162</v>
      </c>
      <c r="L3359" s="38" t="s">
        <v>20162</v>
      </c>
      <c r="M3359" s="38" t="s">
        <v>20162</v>
      </c>
      <c r="N3359" s="39"/>
      <c r="O3359" s="38">
        <v>-0.30643806172315291</v>
      </c>
      <c r="P3359" s="38">
        <v>-6.9412642628593813E-2</v>
      </c>
      <c r="Q3359" s="38">
        <v>-0.30643806172315291</v>
      </c>
      <c r="R3359" s="38" t="s">
        <v>20162</v>
      </c>
      <c r="S3359" s="38" t="s">
        <v>20162</v>
      </c>
      <c r="T3359" s="38" t="s">
        <v>20162</v>
      </c>
      <c r="U3359" s="39"/>
      <c r="V3359" s="50">
        <v>63.353999999999999</v>
      </c>
      <c r="W3359" s="51" t="s">
        <v>20162</v>
      </c>
      <c r="X3359" s="51" t="s">
        <v>20163</v>
      </c>
      <c r="Y3359" s="51">
        <v>33.268599999999999</v>
      </c>
      <c r="Z3359" s="39"/>
      <c r="AA3359" s="50">
        <v>1853.9390000000001</v>
      </c>
      <c r="AB3359" s="50">
        <v>1650.0419999999999</v>
      </c>
      <c r="AC3359" s="50">
        <v>203.89699999999999</v>
      </c>
      <c r="AD3359" s="50">
        <v>37.433999999999997</v>
      </c>
      <c r="AE3359" s="50">
        <v>-124.245</v>
      </c>
      <c r="AF3359" s="52">
        <v>9.0925271092757622</v>
      </c>
      <c r="AG3359" s="52" t="s">
        <v>20162</v>
      </c>
      <c r="AH3359" s="39"/>
      <c r="AI3359" s="53" t="s">
        <v>20162</v>
      </c>
      <c r="AJ3359" s="53" t="s">
        <v>20162</v>
      </c>
      <c r="AK3359" s="53" t="s">
        <v>20162</v>
      </c>
      <c r="AL3359" s="53" t="s">
        <v>20148</v>
      </c>
      <c r="AM3359" s="53">
        <v>1.1961900000000001</v>
      </c>
      <c r="AN3359" s="53">
        <v>2.0234200000000002</v>
      </c>
      <c r="AO3359" s="53" t="s">
        <v>20162</v>
      </c>
      <c r="AP3359" s="53" t="s">
        <v>20162</v>
      </c>
      <c r="AQ3359" s="39"/>
      <c r="AR3359" s="51">
        <v>11.2441</v>
      </c>
      <c r="AS3359" s="104" t="s">
        <v>20162</v>
      </c>
      <c r="AT3359" s="38" t="s">
        <v>20148</v>
      </c>
      <c r="AU3359" s="102"/>
      <c r="AV3359" s="103">
        <v>0</v>
      </c>
      <c r="AW3359" s="103">
        <v>2</v>
      </c>
      <c r="AX3359" s="103">
        <v>1</v>
      </c>
      <c r="AY3359" s="103">
        <v>0</v>
      </c>
      <c r="AZ3359" s="103">
        <v>0</v>
      </c>
      <c r="BA3359" s="103">
        <v>0</v>
      </c>
      <c r="BB3359" s="103">
        <v>3</v>
      </c>
      <c r="BC3359" s="39"/>
      <c r="BD3359" s="57" t="s">
        <v>20147</v>
      </c>
      <c r="BE3359" s="57" t="s">
        <v>20147</v>
      </c>
    </row>
    <row r="3360" spans="2:57">
      <c r="B3360" t="s">
        <v>2665</v>
      </c>
      <c r="C3360" t="s">
        <v>7524</v>
      </c>
      <c r="D3360" t="s">
        <v>4198</v>
      </c>
      <c r="E3360" s="50">
        <v>40.375810000000001</v>
      </c>
      <c r="F3360" s="50">
        <v>41.784930000000003</v>
      </c>
      <c r="G3360" s="39"/>
      <c r="H3360" s="38">
        <v>-0.62155963302752304</v>
      </c>
      <c r="I3360" s="38">
        <v>0.26923076923076916</v>
      </c>
      <c r="J3360" s="38">
        <v>-0.62155963302752304</v>
      </c>
      <c r="K3360" s="38">
        <v>5.7692307692307709E-2</v>
      </c>
      <c r="L3360" s="38">
        <v>-0.34782608695652173</v>
      </c>
      <c r="M3360" s="38">
        <v>-0.15384615384615385</v>
      </c>
      <c r="N3360" s="39"/>
      <c r="O3360" s="38">
        <v>-0.61856712631907662</v>
      </c>
      <c r="P3360" s="38">
        <v>0.27608301562269055</v>
      </c>
      <c r="Q3360" s="38">
        <v>-0.61856712631907662</v>
      </c>
      <c r="R3360" s="38">
        <v>0.58428136975259237</v>
      </c>
      <c r="S3360" s="38">
        <v>6.3268189334067637E-2</v>
      </c>
      <c r="T3360" s="38">
        <v>1.3337838751098197</v>
      </c>
      <c r="U3360" s="39"/>
      <c r="V3360" s="50">
        <v>61.942320000000002</v>
      </c>
      <c r="W3360" s="51">
        <v>25.237300000000001</v>
      </c>
      <c r="X3360" s="51">
        <v>-0.25080000000000002</v>
      </c>
      <c r="Y3360" s="51">
        <v>-0.51919999999999999</v>
      </c>
      <c r="Z3360" s="39"/>
      <c r="AA3360" s="50">
        <v>133.67972</v>
      </c>
      <c r="AB3360" s="50">
        <v>115.01081000000001</v>
      </c>
      <c r="AC3360" s="50">
        <v>18.66891</v>
      </c>
      <c r="AD3360" s="50">
        <v>7.1429999999999993E-2</v>
      </c>
      <c r="AE3360" s="50">
        <v>-65.379810000000006</v>
      </c>
      <c r="AF3360" s="52">
        <v>7.1605530263952204</v>
      </c>
      <c r="AG3360" s="52">
        <v>-1.667333791479289</v>
      </c>
      <c r="AH3360" s="39"/>
      <c r="AI3360" s="53">
        <v>0.65183000000000002</v>
      </c>
      <c r="AJ3360" s="53">
        <v>13.70858</v>
      </c>
      <c r="AK3360" s="53" t="s">
        <v>20148</v>
      </c>
      <c r="AL3360" s="53" t="s">
        <v>20148</v>
      </c>
      <c r="AM3360" s="53">
        <v>2.2513999999999998</v>
      </c>
      <c r="AN3360" s="53">
        <v>0.53351999999999999</v>
      </c>
      <c r="AO3360" s="53">
        <v>16.792628672702939</v>
      </c>
      <c r="AP3360" s="53">
        <v>-268.92090359119584</v>
      </c>
      <c r="AQ3360" s="39"/>
      <c r="AR3360" s="51">
        <v>-1.8185</v>
      </c>
      <c r="AS3360" s="104">
        <v>-1.070102822983313E-2</v>
      </c>
      <c r="AT3360" s="38" t="s">
        <v>20148</v>
      </c>
      <c r="AU3360" s="102"/>
      <c r="AV3360" s="103">
        <v>2</v>
      </c>
      <c r="AW3360" s="103">
        <v>1</v>
      </c>
      <c r="AX3360" s="103">
        <v>1</v>
      </c>
      <c r="AY3360" s="103">
        <v>0</v>
      </c>
      <c r="AZ3360" s="103">
        <v>0</v>
      </c>
      <c r="BA3360" s="103">
        <v>0</v>
      </c>
      <c r="BB3360" s="103">
        <v>4</v>
      </c>
      <c r="BC3360" s="39"/>
      <c r="BD3360" s="57" t="s">
        <v>20146</v>
      </c>
      <c r="BE3360" s="57" t="s">
        <v>20146</v>
      </c>
    </row>
    <row r="3361" spans="2:57">
      <c r="B3361" t="s">
        <v>1651</v>
      </c>
      <c r="C3361" t="s">
        <v>6510</v>
      </c>
      <c r="D3361" t="s">
        <v>4195</v>
      </c>
      <c r="E3361" s="50">
        <v>293.88157000000001</v>
      </c>
      <c r="F3361" s="50">
        <v>293.53750000000002</v>
      </c>
      <c r="G3361" s="39"/>
      <c r="H3361" s="38" t="s">
        <v>20162</v>
      </c>
      <c r="I3361" s="38">
        <v>1.8962075848303561E-2</v>
      </c>
      <c r="J3361" s="38" t="s">
        <v>20162</v>
      </c>
      <c r="K3361" s="38" t="s">
        <v>20162</v>
      </c>
      <c r="L3361" s="38" t="s">
        <v>20162</v>
      </c>
      <c r="M3361" s="38" t="s">
        <v>20162</v>
      </c>
      <c r="N3361" s="39"/>
      <c r="O3361" s="38" t="s">
        <v>20162</v>
      </c>
      <c r="P3361" s="38">
        <v>1.8962075848303561E-2</v>
      </c>
      <c r="Q3361" s="38" t="s">
        <v>20162</v>
      </c>
      <c r="R3361" s="38" t="s">
        <v>20162</v>
      </c>
      <c r="S3361" s="38" t="s">
        <v>20162</v>
      </c>
      <c r="T3361" s="38" t="s">
        <v>20162</v>
      </c>
      <c r="U3361" s="39"/>
      <c r="V3361" s="50" t="s">
        <v>20162</v>
      </c>
      <c r="W3361" s="51" t="s">
        <v>20162</v>
      </c>
      <c r="X3361" s="51" t="s">
        <v>20162</v>
      </c>
      <c r="Y3361" s="51" t="s">
        <v>20162</v>
      </c>
      <c r="Z3361" s="39"/>
      <c r="AA3361" s="50">
        <v>236.16914</v>
      </c>
      <c r="AB3361" s="50">
        <v>243.0232</v>
      </c>
      <c r="AC3361" s="50">
        <v>-6.8540599999999996</v>
      </c>
      <c r="AD3361" s="50">
        <v>0.27412999999999998</v>
      </c>
      <c r="AE3361" s="50">
        <v>-6.8546399999999998</v>
      </c>
      <c r="AF3361" s="52">
        <v>-34.456824130515344</v>
      </c>
      <c r="AG3361" s="52" t="s">
        <v>20162</v>
      </c>
      <c r="AH3361" s="39"/>
      <c r="AI3361" s="53" t="s">
        <v>20162</v>
      </c>
      <c r="AJ3361" s="53" t="s">
        <v>20162</v>
      </c>
      <c r="AK3361" s="53" t="s">
        <v>20148</v>
      </c>
      <c r="AL3361" s="53" t="s">
        <v>20162</v>
      </c>
      <c r="AM3361" s="53" t="s">
        <v>20148</v>
      </c>
      <c r="AN3361" s="53" t="s">
        <v>20162</v>
      </c>
      <c r="AO3361" s="53" t="s">
        <v>20162</v>
      </c>
      <c r="AP3361" s="53">
        <v>-648.61565317305997</v>
      </c>
      <c r="AQ3361" s="39"/>
      <c r="AR3361" s="51" t="s">
        <v>20162</v>
      </c>
      <c r="AS3361" s="104">
        <v>-1.9203963138541003E-3</v>
      </c>
      <c r="AT3361" s="38" t="s">
        <v>20148</v>
      </c>
      <c r="AU3361" s="102"/>
      <c r="AV3361" s="103">
        <v>0</v>
      </c>
      <c r="AW3361" s="103">
        <v>0</v>
      </c>
      <c r="AX3361" s="103">
        <v>0</v>
      </c>
      <c r="AY3361" s="103">
        <v>0</v>
      </c>
      <c r="AZ3361" s="103">
        <v>0</v>
      </c>
      <c r="BA3361" s="103">
        <v>0</v>
      </c>
      <c r="BB3361" s="103">
        <v>0</v>
      </c>
      <c r="BC3361" s="39"/>
      <c r="BD3361" s="57" t="s">
        <v>20147</v>
      </c>
      <c r="BE3361" s="57" t="s">
        <v>20147</v>
      </c>
    </row>
    <row r="3362" spans="2:57">
      <c r="B3362" t="s">
        <v>1587</v>
      </c>
      <c r="C3362" t="s">
        <v>6446</v>
      </c>
      <c r="D3362" t="s">
        <v>4196</v>
      </c>
      <c r="E3362" s="50">
        <v>295.52391999999998</v>
      </c>
      <c r="F3362" s="50">
        <v>364.68092000000001</v>
      </c>
      <c r="G3362" s="39"/>
      <c r="H3362" s="38">
        <v>1.8672368105516091E-2</v>
      </c>
      <c r="I3362" s="38">
        <v>0.18204614504088745</v>
      </c>
      <c r="J3362" s="38">
        <v>1.8672368105516091E-2</v>
      </c>
      <c r="K3362" s="38">
        <v>-1.6792297786226817E-2</v>
      </c>
      <c r="L3362" s="38">
        <v>0.33442609808808776</v>
      </c>
      <c r="M3362" s="38">
        <v>2.2927238404426782</v>
      </c>
      <c r="N3362" s="39"/>
      <c r="O3362" s="38">
        <v>-1.128425121386889E-3</v>
      </c>
      <c r="P3362" s="38">
        <v>0.17278152924562695</v>
      </c>
      <c r="Q3362" s="38">
        <v>-1.128425121386889E-3</v>
      </c>
      <c r="R3362" s="38">
        <v>-9.1725052806361451E-2</v>
      </c>
      <c r="S3362" s="38">
        <v>0.20413631734386462</v>
      </c>
      <c r="T3362" s="38">
        <v>1.7459217126653326</v>
      </c>
      <c r="U3362" s="39"/>
      <c r="V3362" s="50">
        <v>49.054000000000002</v>
      </c>
      <c r="W3362" s="51">
        <v>63.026400000000002</v>
      </c>
      <c r="X3362" s="51">
        <v>38.533000000000001</v>
      </c>
      <c r="Y3362" s="51">
        <v>30.1463</v>
      </c>
      <c r="Z3362" s="39"/>
      <c r="AA3362" s="50">
        <v>115.636</v>
      </c>
      <c r="AB3362" s="50">
        <v>8.4979999999999993</v>
      </c>
      <c r="AC3362" s="50">
        <v>107.13800000000001</v>
      </c>
      <c r="AD3362" s="50" t="s">
        <v>20162</v>
      </c>
      <c r="AE3362" s="50">
        <v>115.31399999999999</v>
      </c>
      <c r="AF3362" s="52">
        <v>1.0793182624278967</v>
      </c>
      <c r="AG3362" s="52">
        <v>-2.3116525990146282</v>
      </c>
      <c r="AH3362" s="39"/>
      <c r="AI3362" s="53">
        <v>6.0244600000000004</v>
      </c>
      <c r="AJ3362" s="53">
        <v>11.25977</v>
      </c>
      <c r="AK3362" s="53">
        <v>15.63453</v>
      </c>
      <c r="AL3362" s="53">
        <v>24.877510000000001</v>
      </c>
      <c r="AM3362" s="53">
        <v>3.42957</v>
      </c>
      <c r="AN3362" s="53">
        <v>7.4740700000000002</v>
      </c>
      <c r="AO3362" s="53">
        <v>13.928156437383036</v>
      </c>
      <c r="AP3362" s="53">
        <v>19.293245159242407</v>
      </c>
      <c r="AQ3362" s="39"/>
      <c r="AR3362" s="51">
        <v>14.086399999999999</v>
      </c>
      <c r="AS3362" s="104">
        <v>0.37085287135317546</v>
      </c>
      <c r="AT3362" s="38">
        <v>8.5323125161540121E-3</v>
      </c>
      <c r="AU3362" s="102"/>
      <c r="AV3362" s="103">
        <v>0</v>
      </c>
      <c r="AW3362" s="103">
        <v>0</v>
      </c>
      <c r="AX3362" s="103">
        <v>0</v>
      </c>
      <c r="AY3362" s="103">
        <v>0</v>
      </c>
      <c r="AZ3362" s="103">
        <v>0</v>
      </c>
      <c r="BA3362" s="103">
        <v>0</v>
      </c>
      <c r="BB3362" s="103">
        <v>0</v>
      </c>
      <c r="BC3362" s="39"/>
      <c r="BD3362" s="57" t="s">
        <v>20146</v>
      </c>
      <c r="BE3362" s="57" t="s">
        <v>20147</v>
      </c>
    </row>
    <row r="3363" spans="2:57">
      <c r="B3363" t="s">
        <v>3275</v>
      </c>
      <c r="C3363" t="s">
        <v>8134</v>
      </c>
      <c r="D3363" t="s">
        <v>4198</v>
      </c>
      <c r="E3363" s="50">
        <v>6.6372</v>
      </c>
      <c r="F3363" s="50">
        <v>7.3790100000000001</v>
      </c>
      <c r="G3363" s="39"/>
      <c r="H3363" s="38">
        <v>-0.6657303370786517</v>
      </c>
      <c r="I3363" s="38">
        <v>-0.53515625</v>
      </c>
      <c r="J3363" s="38">
        <v>-0.6657303370786517</v>
      </c>
      <c r="K3363" s="38" t="s">
        <v>20162</v>
      </c>
      <c r="L3363" s="38" t="s">
        <v>20162</v>
      </c>
      <c r="M3363" s="38" t="s">
        <v>20162</v>
      </c>
      <c r="N3363" s="39"/>
      <c r="O3363" s="38">
        <v>-0.66573016274964314</v>
      </c>
      <c r="P3363" s="38">
        <v>-0.53515587596446046</v>
      </c>
      <c r="Q3363" s="38">
        <v>-0.66573016274964314</v>
      </c>
      <c r="R3363" s="38" t="s">
        <v>20162</v>
      </c>
      <c r="S3363" s="38" t="s">
        <v>20162</v>
      </c>
      <c r="T3363" s="38" t="s">
        <v>20162</v>
      </c>
      <c r="U3363" s="39"/>
      <c r="V3363" s="50">
        <v>222.08850000000001</v>
      </c>
      <c r="W3363" s="51">
        <v>3.8439000000000001</v>
      </c>
      <c r="X3363" s="51">
        <v>-14.7493</v>
      </c>
      <c r="Y3363" s="51">
        <v>-16.1557</v>
      </c>
      <c r="Z3363" s="39"/>
      <c r="AA3363" s="50">
        <v>250.63900000000001</v>
      </c>
      <c r="AB3363" s="50">
        <v>186.17099999999999</v>
      </c>
      <c r="AC3363" s="50">
        <v>64.468000000000004</v>
      </c>
      <c r="AD3363" s="50">
        <v>43.8</v>
      </c>
      <c r="AE3363" s="50">
        <v>-88.277000000000001</v>
      </c>
      <c r="AF3363" s="52">
        <v>3.8878048023825773</v>
      </c>
      <c r="AG3363" s="52">
        <v>0.14680541176057696</v>
      </c>
      <c r="AH3363" s="39"/>
      <c r="AI3363" s="53">
        <v>0.18984999999999999</v>
      </c>
      <c r="AJ3363" s="53" t="s">
        <v>20148</v>
      </c>
      <c r="AK3363" s="53" t="s">
        <v>20148</v>
      </c>
      <c r="AL3363" s="53" t="s">
        <v>20148</v>
      </c>
      <c r="AM3363" s="53">
        <v>0.72130000000000005</v>
      </c>
      <c r="AN3363" s="53">
        <v>0.18515999999999999</v>
      </c>
      <c r="AO3363" s="53">
        <v>-0.25897169529892783</v>
      </c>
      <c r="AP3363" s="53">
        <v>-0.2252685726497031</v>
      </c>
      <c r="AQ3363" s="39"/>
      <c r="AR3363" s="51">
        <v>-80.602500000000006</v>
      </c>
      <c r="AS3363" s="104">
        <v>-0.53919277048937464</v>
      </c>
      <c r="AT3363" s="38" t="s">
        <v>20148</v>
      </c>
      <c r="AU3363" s="102"/>
      <c r="AV3363" s="103">
        <v>0</v>
      </c>
      <c r="AW3363" s="103">
        <v>0</v>
      </c>
      <c r="AX3363" s="103">
        <v>0</v>
      </c>
      <c r="AY3363" s="103">
        <v>0</v>
      </c>
      <c r="AZ3363" s="103">
        <v>0</v>
      </c>
      <c r="BA3363" s="103">
        <v>0</v>
      </c>
      <c r="BB3363" s="103">
        <v>0</v>
      </c>
      <c r="BC3363" s="39"/>
      <c r="BD3363" s="57" t="s">
        <v>20146</v>
      </c>
      <c r="BE3363" s="57" t="s">
        <v>20146</v>
      </c>
    </row>
    <row r="3364" spans="2:57">
      <c r="B3364" t="s">
        <v>2747</v>
      </c>
      <c r="C3364" t="s">
        <v>7606</v>
      </c>
      <c r="D3364" t="s">
        <v>4198</v>
      </c>
      <c r="E3364" s="50">
        <v>-16.33644</v>
      </c>
      <c r="F3364" s="50">
        <v>32.072560000000003</v>
      </c>
      <c r="G3364" s="39"/>
      <c r="H3364" s="38">
        <v>2.0114942528735691E-2</v>
      </c>
      <c r="I3364" s="38">
        <v>-2.4725274725274859E-2</v>
      </c>
      <c r="J3364" s="38">
        <v>2.0114942528735691E-2</v>
      </c>
      <c r="K3364" s="38">
        <v>-0.69915254237288138</v>
      </c>
      <c r="L3364" s="38">
        <v>-0.84236234458259329</v>
      </c>
      <c r="M3364" s="38">
        <v>-0.71314522124179835</v>
      </c>
      <c r="N3364" s="39"/>
      <c r="O3364" s="38">
        <v>2.6145915452581603E-2</v>
      </c>
      <c r="P3364" s="38">
        <v>-2.4725359100179367E-2</v>
      </c>
      <c r="Q3364" s="38">
        <v>2.6145915452581603E-2</v>
      </c>
      <c r="R3364" s="38">
        <v>-0.69474525969708423</v>
      </c>
      <c r="S3364" s="38">
        <v>-0.8393002125457083</v>
      </c>
      <c r="T3364" s="38">
        <v>-0.78357673552610341</v>
      </c>
      <c r="U3364" s="39"/>
      <c r="V3364" s="50">
        <v>15.920999999999999</v>
      </c>
      <c r="W3364" s="51">
        <v>-6.7519999999999998</v>
      </c>
      <c r="X3364" s="51">
        <v>-33.408700000000003</v>
      </c>
      <c r="Y3364" s="51">
        <v>-36.605699999999999</v>
      </c>
      <c r="Z3364" s="39"/>
      <c r="AA3364" s="50">
        <v>108.279</v>
      </c>
      <c r="AB3364" s="50">
        <v>39.927999999999997</v>
      </c>
      <c r="AC3364" s="50">
        <v>68.350999999999999</v>
      </c>
      <c r="AD3364" s="50" t="s">
        <v>20162</v>
      </c>
      <c r="AE3364" s="50">
        <v>-1246.2070000000001</v>
      </c>
      <c r="AF3364" s="52">
        <v>1.5841611680882504</v>
      </c>
      <c r="AG3364" s="52">
        <v>9.8827572266019814</v>
      </c>
      <c r="AH3364" s="39"/>
      <c r="AI3364" s="53" t="s">
        <v>20148</v>
      </c>
      <c r="AJ3364" s="53" t="s">
        <v>20148</v>
      </c>
      <c r="AK3364" s="53" t="s">
        <v>20148</v>
      </c>
      <c r="AL3364" s="53" t="s">
        <v>20148</v>
      </c>
      <c r="AM3364" s="53">
        <v>0.46892</v>
      </c>
      <c r="AN3364" s="53">
        <v>2.0082900000000001</v>
      </c>
      <c r="AO3364" s="53">
        <v>-6.4832342834040837</v>
      </c>
      <c r="AP3364" s="53">
        <v>-6.0298101146832117</v>
      </c>
      <c r="AQ3364" s="39"/>
      <c r="AR3364" s="51">
        <v>-7.9970999999999997</v>
      </c>
      <c r="AS3364" s="104">
        <v>-0.25989445910290226</v>
      </c>
      <c r="AT3364" s="38" t="s">
        <v>20148</v>
      </c>
      <c r="AU3364" s="102"/>
      <c r="AV3364" s="103">
        <v>0</v>
      </c>
      <c r="AW3364" s="103">
        <v>0</v>
      </c>
      <c r="AX3364" s="103">
        <v>0</v>
      </c>
      <c r="AY3364" s="103">
        <v>0</v>
      </c>
      <c r="AZ3364" s="103">
        <v>0</v>
      </c>
      <c r="BA3364" s="103">
        <v>0</v>
      </c>
      <c r="BB3364" s="103">
        <v>0</v>
      </c>
      <c r="BC3364" s="39"/>
      <c r="BD3364" s="57" t="s">
        <v>20146</v>
      </c>
      <c r="BE3364" s="57" t="s">
        <v>20146</v>
      </c>
    </row>
    <row r="3365" spans="2:57">
      <c r="B3365" t="s">
        <v>2183</v>
      </c>
      <c r="C3365" t="s">
        <v>7042</v>
      </c>
      <c r="D3365" t="s">
        <v>4194</v>
      </c>
      <c r="E3365" s="50">
        <v>320.22757999999999</v>
      </c>
      <c r="F3365" s="50">
        <v>135.22131999999999</v>
      </c>
      <c r="G3365" s="39"/>
      <c r="H3365" s="38">
        <v>-0.8177215189873418</v>
      </c>
      <c r="I3365" s="38">
        <v>-0.52</v>
      </c>
      <c r="J3365" s="38">
        <v>-0.8177215189873418</v>
      </c>
      <c r="K3365" s="38">
        <v>-0.87256637168141593</v>
      </c>
      <c r="L3365" s="38" t="s">
        <v>20162</v>
      </c>
      <c r="M3365" s="38" t="s">
        <v>20162</v>
      </c>
      <c r="N3365" s="39"/>
      <c r="O3365" s="38">
        <v>-0.78463217957863141</v>
      </c>
      <c r="P3365" s="38">
        <v>-0.51954065095175117</v>
      </c>
      <c r="Q3365" s="38">
        <v>-0.78463217957863141</v>
      </c>
      <c r="R3365" s="38">
        <v>-0.79618298254549325</v>
      </c>
      <c r="S3365" s="38" t="s">
        <v>20162</v>
      </c>
      <c r="T3365" s="38" t="s">
        <v>20162</v>
      </c>
      <c r="U3365" s="39"/>
      <c r="V3365" s="50">
        <v>1326.3230000000001</v>
      </c>
      <c r="W3365" s="51">
        <v>4.1917999999999997</v>
      </c>
      <c r="X3365" s="51">
        <v>-20.1159</v>
      </c>
      <c r="Y3365" s="51">
        <v>-48.016599999999997</v>
      </c>
      <c r="Z3365" s="39"/>
      <c r="AA3365" s="50">
        <v>1307.03</v>
      </c>
      <c r="AB3365" s="50">
        <v>2767.8519999999999</v>
      </c>
      <c r="AC3365" s="50">
        <v>-1460.8219999999999</v>
      </c>
      <c r="AD3365" s="50">
        <v>821.19</v>
      </c>
      <c r="AE3365" s="50">
        <v>-16414.093000000001</v>
      </c>
      <c r="AF3365" s="52">
        <v>-0.89472228649349483</v>
      </c>
      <c r="AG3365" s="52">
        <v>-4.1593376117579925</v>
      </c>
      <c r="AH3365" s="39"/>
      <c r="AI3365" s="53">
        <v>1.5337700000000001</v>
      </c>
      <c r="AJ3365" s="53" t="s">
        <v>20148</v>
      </c>
      <c r="AK3365" s="53" t="s">
        <v>20148</v>
      </c>
      <c r="AL3365" s="53" t="s">
        <v>20148</v>
      </c>
      <c r="AM3365" s="53" t="s">
        <v>20148</v>
      </c>
      <c r="AN3365" s="53">
        <v>0.53903999999999996</v>
      </c>
      <c r="AO3365" s="53">
        <v>-0.54152970034340864</v>
      </c>
      <c r="AP3365" s="53">
        <v>-0.50682083784665088</v>
      </c>
      <c r="AQ3365" s="39"/>
      <c r="AR3365" s="51" t="s">
        <v>20148</v>
      </c>
      <c r="AS3365" s="104">
        <v>0.8580723178305294</v>
      </c>
      <c r="AT3365" s="38" t="s">
        <v>20148</v>
      </c>
      <c r="AU3365" s="102"/>
      <c r="AV3365" s="103">
        <v>0</v>
      </c>
      <c r="AW3365" s="103">
        <v>0</v>
      </c>
      <c r="AX3365" s="103">
        <v>0</v>
      </c>
      <c r="AY3365" s="103">
        <v>0</v>
      </c>
      <c r="AZ3365" s="103">
        <v>0</v>
      </c>
      <c r="BA3365" s="103">
        <v>1</v>
      </c>
      <c r="BB3365" s="103">
        <v>1</v>
      </c>
      <c r="BC3365" s="39"/>
      <c r="BD3365" s="57" t="s">
        <v>20146</v>
      </c>
      <c r="BE3365" s="57" t="s">
        <v>20146</v>
      </c>
    </row>
    <row r="3366" spans="2:57">
      <c r="B3366" t="s">
        <v>1569</v>
      </c>
      <c r="C3366" t="s">
        <v>6428</v>
      </c>
      <c r="D3366" t="s">
        <v>4194</v>
      </c>
      <c r="E3366" s="50">
        <v>802.50390000000004</v>
      </c>
      <c r="F3366" s="50">
        <v>295.42090000000002</v>
      </c>
      <c r="G3366" s="39"/>
      <c r="H3366" s="38">
        <v>-0.84855769230769229</v>
      </c>
      <c r="I3366" s="38">
        <v>-0.5895765472312704</v>
      </c>
      <c r="J3366" s="38">
        <v>-0.84855769230769229</v>
      </c>
      <c r="K3366" s="38" t="s">
        <v>20162</v>
      </c>
      <c r="L3366" s="38" t="s">
        <v>20162</v>
      </c>
      <c r="M3366" s="38" t="s">
        <v>20162</v>
      </c>
      <c r="N3366" s="39"/>
      <c r="O3366" s="38">
        <v>-0.83469112876858742</v>
      </c>
      <c r="P3366" s="38">
        <v>-0.575633910536684</v>
      </c>
      <c r="Q3366" s="38">
        <v>-0.83469112876858742</v>
      </c>
      <c r="R3366" s="38" t="s">
        <v>20162</v>
      </c>
      <c r="S3366" s="38" t="s">
        <v>20162</v>
      </c>
      <c r="T3366" s="38" t="s">
        <v>20162</v>
      </c>
      <c r="U3366" s="39"/>
      <c r="V3366" s="50">
        <v>889.05799999999999</v>
      </c>
      <c r="W3366" s="51">
        <v>50.424700000000001</v>
      </c>
      <c r="X3366" s="51">
        <v>-14.104799999999999</v>
      </c>
      <c r="Y3366" s="51">
        <v>-17.388100000000001</v>
      </c>
      <c r="Z3366" s="39"/>
      <c r="AA3366" s="50">
        <v>1636.91</v>
      </c>
      <c r="AB3366" s="50">
        <v>618.76</v>
      </c>
      <c r="AC3366" s="50">
        <v>1018.15</v>
      </c>
      <c r="AD3366" s="50">
        <v>0.51200000000000001</v>
      </c>
      <c r="AE3366" s="50">
        <v>-751.92899999999997</v>
      </c>
      <c r="AF3366" s="52">
        <v>1.6077297058390219</v>
      </c>
      <c r="AG3366" s="52">
        <v>5.5098476460773158</v>
      </c>
      <c r="AH3366" s="39"/>
      <c r="AI3366" s="53">
        <v>0.90264999999999995</v>
      </c>
      <c r="AJ3366" s="53" t="s">
        <v>20148</v>
      </c>
      <c r="AK3366" s="53" t="s">
        <v>20148</v>
      </c>
      <c r="AL3366" s="53" t="s">
        <v>20148</v>
      </c>
      <c r="AM3366" s="53" t="s">
        <v>20148</v>
      </c>
      <c r="AN3366" s="53">
        <v>0.30441000000000001</v>
      </c>
      <c r="AO3366" s="53">
        <v>-4.6068099240569502</v>
      </c>
      <c r="AP3366" s="53">
        <v>-2.3558285486443382</v>
      </c>
      <c r="AQ3366" s="39"/>
      <c r="AR3366" s="51">
        <v>-25.4831</v>
      </c>
      <c r="AS3366" s="104">
        <v>-0.16140180167657087</v>
      </c>
      <c r="AT3366" s="38" t="s">
        <v>20148</v>
      </c>
      <c r="AU3366" s="102"/>
      <c r="AV3366" s="103">
        <v>2</v>
      </c>
      <c r="AW3366" s="103">
        <v>2</v>
      </c>
      <c r="AX3366" s="103">
        <v>5</v>
      </c>
      <c r="AY3366" s="103">
        <v>0</v>
      </c>
      <c r="AZ3366" s="103">
        <v>0</v>
      </c>
      <c r="BA3366" s="103">
        <v>0</v>
      </c>
      <c r="BB3366" s="103">
        <v>9</v>
      </c>
      <c r="BC3366" s="39"/>
      <c r="BD3366" s="57" t="s">
        <v>20146</v>
      </c>
      <c r="BE3366" s="57" t="s">
        <v>20146</v>
      </c>
    </row>
    <row r="3367" spans="2:57">
      <c r="B3367" t="s">
        <v>2956</v>
      </c>
      <c r="C3367" t="s">
        <v>7815</v>
      </c>
      <c r="D3367" t="s">
        <v>4196</v>
      </c>
      <c r="E3367" s="50">
        <v>25.50347</v>
      </c>
      <c r="F3367" s="50">
        <v>32.145470000000003</v>
      </c>
      <c r="G3367" s="39"/>
      <c r="H3367" s="38">
        <v>-0.38028846153846163</v>
      </c>
      <c r="I3367" s="38">
        <v>0.30202020202020186</v>
      </c>
      <c r="J3367" s="38">
        <v>-0.38028846153846163</v>
      </c>
      <c r="K3367" s="38">
        <v>-0.86711340206185561</v>
      </c>
      <c r="L3367" s="38" t="s">
        <v>20162</v>
      </c>
      <c r="M3367" s="38" t="s">
        <v>20162</v>
      </c>
      <c r="N3367" s="39"/>
      <c r="O3367" s="38">
        <v>3.5063676222915063E-3</v>
      </c>
      <c r="P3367" s="38">
        <v>0.5221322703896214</v>
      </c>
      <c r="Q3367" s="38">
        <v>3.5063676222915063E-3</v>
      </c>
      <c r="R3367" s="38">
        <v>-0.55402552498870339</v>
      </c>
      <c r="S3367" s="38" t="s">
        <v>20162</v>
      </c>
      <c r="T3367" s="38" t="s">
        <v>20162</v>
      </c>
      <c r="U3367" s="39"/>
      <c r="V3367" s="50">
        <v>0.9</v>
      </c>
      <c r="W3367" s="51" t="s">
        <v>20148</v>
      </c>
      <c r="X3367" s="51" t="s">
        <v>20148</v>
      </c>
      <c r="Y3367" s="51" t="s">
        <v>20148</v>
      </c>
      <c r="Z3367" s="39"/>
      <c r="AA3367" s="50">
        <v>9.843</v>
      </c>
      <c r="AB3367" s="50">
        <v>2.431</v>
      </c>
      <c r="AC3367" s="50">
        <v>7.4119999999999999</v>
      </c>
      <c r="AD3367" s="50">
        <v>0.17499999999999999</v>
      </c>
      <c r="AE3367" s="50">
        <v>-299.86099999999999</v>
      </c>
      <c r="AF3367" s="52">
        <v>1.3279816513761469</v>
      </c>
      <c r="AG3367" s="52">
        <v>0.36732225258724965</v>
      </c>
      <c r="AH3367" s="39"/>
      <c r="AI3367" s="53">
        <v>28.33719</v>
      </c>
      <c r="AJ3367" s="53" t="s">
        <v>20148</v>
      </c>
      <c r="AK3367" s="53" t="s">
        <v>20148</v>
      </c>
      <c r="AL3367" s="53" t="s">
        <v>20148</v>
      </c>
      <c r="AM3367" s="53">
        <v>2.6782699999999999</v>
      </c>
      <c r="AN3367" s="53">
        <v>20.659700000000001</v>
      </c>
      <c r="AO3367" s="53">
        <v>-1.4401447067783701</v>
      </c>
      <c r="AP3367" s="53">
        <v>-1.4293228101378392</v>
      </c>
      <c r="AQ3367" s="39"/>
      <c r="AR3367" s="51">
        <v>-932.5</v>
      </c>
      <c r="AS3367" s="104">
        <v>28.576874205844948</v>
      </c>
      <c r="AT3367" s="38" t="s">
        <v>20148</v>
      </c>
      <c r="AU3367" s="102"/>
      <c r="AV3367" s="103">
        <v>0</v>
      </c>
      <c r="AW3367" s="103">
        <v>0</v>
      </c>
      <c r="AX3367" s="103">
        <v>0</v>
      </c>
      <c r="AY3367" s="103">
        <v>0</v>
      </c>
      <c r="AZ3367" s="103">
        <v>0</v>
      </c>
      <c r="BA3367" s="103">
        <v>0</v>
      </c>
      <c r="BB3367" s="103">
        <v>0</v>
      </c>
      <c r="BC3367" s="39"/>
      <c r="BD3367" s="57" t="s">
        <v>20146</v>
      </c>
      <c r="BE3367" s="57" t="s">
        <v>20147</v>
      </c>
    </row>
    <row r="3368" spans="2:57">
      <c r="B3368" t="s">
        <v>2250</v>
      </c>
      <c r="C3368" t="s">
        <v>7109</v>
      </c>
      <c r="D3368" t="s">
        <v>4196</v>
      </c>
      <c r="E3368" s="50">
        <v>-103.88518999999999</v>
      </c>
      <c r="F3368" s="50">
        <v>87.646810000000002</v>
      </c>
      <c r="G3368" s="39"/>
      <c r="H3368" s="38">
        <v>-0.78847884788478839</v>
      </c>
      <c r="I3368" s="38">
        <v>-0.265625</v>
      </c>
      <c r="J3368" s="38">
        <v>-0.78847884788478839</v>
      </c>
      <c r="K3368" s="38" t="s">
        <v>20162</v>
      </c>
      <c r="L3368" s="38" t="s">
        <v>20162</v>
      </c>
      <c r="M3368" s="38" t="s">
        <v>20162</v>
      </c>
      <c r="N3368" s="39"/>
      <c r="O3368" s="38">
        <v>-0.77381956936826946</v>
      </c>
      <c r="P3368" s="38">
        <v>-0.26403943112082007</v>
      </c>
      <c r="Q3368" s="38">
        <v>-0.77381956936826946</v>
      </c>
      <c r="R3368" s="38" t="s">
        <v>20162</v>
      </c>
      <c r="S3368" s="38" t="s">
        <v>20162</v>
      </c>
      <c r="T3368" s="38" t="s">
        <v>20162</v>
      </c>
      <c r="U3368" s="39"/>
      <c r="V3368" s="50">
        <v>0.26800000000000002</v>
      </c>
      <c r="W3368" s="51" t="s">
        <v>20148</v>
      </c>
      <c r="X3368" s="51" t="s">
        <v>20148</v>
      </c>
      <c r="Y3368" s="51" t="s">
        <v>20148</v>
      </c>
      <c r="Z3368" s="39"/>
      <c r="AA3368" s="50">
        <v>280.71499999999997</v>
      </c>
      <c r="AB3368" s="50">
        <v>28.152999999999999</v>
      </c>
      <c r="AC3368" s="50">
        <v>252.56200000000001</v>
      </c>
      <c r="AD3368" s="50">
        <v>0.159</v>
      </c>
      <c r="AE3368" s="50">
        <v>-108.58499999999999</v>
      </c>
      <c r="AF3368" s="52">
        <v>1.1114696589352315</v>
      </c>
      <c r="AG3368" s="52">
        <v>5.0694117647058823</v>
      </c>
      <c r="AH3368" s="39"/>
      <c r="AI3368" s="53" t="s">
        <v>20148</v>
      </c>
      <c r="AJ3368" s="53" t="s">
        <v>20148</v>
      </c>
      <c r="AK3368" s="53" t="s">
        <v>20148</v>
      </c>
      <c r="AL3368" s="53" t="s">
        <v>20148</v>
      </c>
      <c r="AM3368" s="53">
        <v>0.34662999999999999</v>
      </c>
      <c r="AN3368" s="53">
        <v>227.07508000000001</v>
      </c>
      <c r="AO3368" s="53">
        <v>-2.1482061274509805</v>
      </c>
      <c r="AP3368" s="53">
        <v>-2.1263175642891801</v>
      </c>
      <c r="AQ3368" s="39"/>
      <c r="AR3368" s="51">
        <v>-40.985500000000002</v>
      </c>
      <c r="AS3368" s="104">
        <v>-0.73364777075731991</v>
      </c>
      <c r="AT3368" s="38" t="s">
        <v>20148</v>
      </c>
      <c r="AU3368" s="102"/>
      <c r="AV3368" s="103">
        <v>2</v>
      </c>
      <c r="AW3368" s="103">
        <v>3</v>
      </c>
      <c r="AX3368" s="103">
        <v>0</v>
      </c>
      <c r="AY3368" s="103">
        <v>0</v>
      </c>
      <c r="AZ3368" s="103">
        <v>0</v>
      </c>
      <c r="BA3368" s="103">
        <v>0</v>
      </c>
      <c r="BB3368" s="103">
        <v>5</v>
      </c>
      <c r="BC3368" s="39"/>
      <c r="BD3368" s="57" t="s">
        <v>20146</v>
      </c>
      <c r="BE3368" s="57" t="s">
        <v>20147</v>
      </c>
    </row>
    <row r="3369" spans="2:57">
      <c r="B3369" t="s">
        <v>1752</v>
      </c>
      <c r="C3369" t="s">
        <v>6611</v>
      </c>
      <c r="D3369" t="s">
        <v>4195</v>
      </c>
      <c r="E3369" s="50">
        <v>256.16095000000001</v>
      </c>
      <c r="F3369" s="50">
        <v>256.12799999999999</v>
      </c>
      <c r="G3369" s="39"/>
      <c r="H3369" s="38" t="s">
        <v>20162</v>
      </c>
      <c r="I3369" s="38">
        <v>1.7892644135188762E-2</v>
      </c>
      <c r="J3369" s="38" t="s">
        <v>20162</v>
      </c>
      <c r="K3369" s="38" t="s">
        <v>20162</v>
      </c>
      <c r="L3369" s="38" t="s">
        <v>20162</v>
      </c>
      <c r="M3369" s="38" t="s">
        <v>20162</v>
      </c>
      <c r="N3369" s="39"/>
      <c r="O3369" s="38" t="s">
        <v>20162</v>
      </c>
      <c r="P3369" s="38">
        <v>1.7892644135188762E-2</v>
      </c>
      <c r="Q3369" s="38" t="s">
        <v>20162</v>
      </c>
      <c r="R3369" s="38" t="s">
        <v>20162</v>
      </c>
      <c r="S3369" s="38" t="s">
        <v>20162</v>
      </c>
      <c r="T3369" s="38" t="s">
        <v>20162</v>
      </c>
      <c r="U3369" s="39"/>
      <c r="V3369" s="50" t="s">
        <v>20162</v>
      </c>
      <c r="W3369" s="51" t="s">
        <v>20162</v>
      </c>
      <c r="X3369" s="51" t="s">
        <v>20162</v>
      </c>
      <c r="Y3369" s="51" t="s">
        <v>20162</v>
      </c>
      <c r="Z3369" s="39"/>
      <c r="AA3369" s="50">
        <v>205.38543000000001</v>
      </c>
      <c r="AB3369" s="50">
        <v>211.13504</v>
      </c>
      <c r="AC3369" s="50">
        <v>-5.7496099999999997</v>
      </c>
      <c r="AD3369" s="50" t="s">
        <v>20162</v>
      </c>
      <c r="AE3369" s="50">
        <v>-5.7501100000000003</v>
      </c>
      <c r="AF3369" s="52">
        <v>-35.721628075643395</v>
      </c>
      <c r="AG3369" s="52" t="s">
        <v>20162</v>
      </c>
      <c r="AH3369" s="39"/>
      <c r="AI3369" s="53" t="s">
        <v>20162</v>
      </c>
      <c r="AJ3369" s="53" t="s">
        <v>20162</v>
      </c>
      <c r="AK3369" s="53" t="s">
        <v>20148</v>
      </c>
      <c r="AL3369" s="53" t="s">
        <v>20162</v>
      </c>
      <c r="AM3369" s="53" t="s">
        <v>20148</v>
      </c>
      <c r="AN3369" s="53" t="s">
        <v>20162</v>
      </c>
      <c r="AO3369" s="53" t="s">
        <v>20162</v>
      </c>
      <c r="AP3369" s="53">
        <v>-753.69449430597638</v>
      </c>
      <c r="AQ3369" s="39"/>
      <c r="AR3369" s="51" t="s">
        <v>20162</v>
      </c>
      <c r="AS3369" s="104">
        <v>-1.6663104372188135E-3</v>
      </c>
      <c r="AT3369" s="38" t="s">
        <v>20148</v>
      </c>
      <c r="AU3369" s="102"/>
      <c r="AV3369" s="103">
        <v>0</v>
      </c>
      <c r="AW3369" s="103">
        <v>0</v>
      </c>
      <c r="AX3369" s="103">
        <v>0</v>
      </c>
      <c r="AY3369" s="103">
        <v>0</v>
      </c>
      <c r="AZ3369" s="103">
        <v>0</v>
      </c>
      <c r="BA3369" s="103">
        <v>0</v>
      </c>
      <c r="BB3369" s="103">
        <v>0</v>
      </c>
      <c r="BC3369" s="39"/>
      <c r="BD3369" s="57" t="s">
        <v>20147</v>
      </c>
      <c r="BE3369" s="57" t="s">
        <v>20147</v>
      </c>
    </row>
    <row r="3370" spans="2:57">
      <c r="B3370" t="s">
        <v>327</v>
      </c>
      <c r="C3370" t="s">
        <v>5188</v>
      </c>
      <c r="D3370" t="s">
        <v>4195</v>
      </c>
      <c r="E3370" s="50" t="s">
        <v>20162</v>
      </c>
      <c r="F3370" s="50">
        <v>5726.8945800000001</v>
      </c>
      <c r="G3370" s="39"/>
      <c r="H3370" s="38">
        <v>-0.1460766869784188</v>
      </c>
      <c r="I3370" s="38">
        <v>5.7213140471343849E-2</v>
      </c>
      <c r="J3370" s="38">
        <v>-0.1460766869784188</v>
      </c>
      <c r="K3370" s="38">
        <v>0.12010713391739669</v>
      </c>
      <c r="L3370" s="38">
        <v>0.23629606381356338</v>
      </c>
      <c r="M3370" s="38">
        <v>0.88050852585998252</v>
      </c>
      <c r="N3370" s="39"/>
      <c r="O3370" s="38">
        <v>-1.4556095189087848E-2</v>
      </c>
      <c r="P3370" s="38">
        <v>4.725550315101712E-2</v>
      </c>
      <c r="Q3370" s="38">
        <v>-1.4556095189087848E-2</v>
      </c>
      <c r="R3370" s="38">
        <v>0.50742784728434054</v>
      </c>
      <c r="S3370" s="38">
        <v>0.93069583919633825</v>
      </c>
      <c r="T3370" s="38">
        <v>2.1160640979926666</v>
      </c>
      <c r="U3370" s="39"/>
      <c r="V3370" s="50">
        <v>1321.3710000000001</v>
      </c>
      <c r="W3370" s="51" t="s">
        <v>20162</v>
      </c>
      <c r="X3370" s="51" t="s">
        <v>20163</v>
      </c>
      <c r="Y3370" s="51">
        <v>35.859699999999997</v>
      </c>
      <c r="Z3370" s="39"/>
      <c r="AA3370" s="50">
        <v>43446.442999999999</v>
      </c>
      <c r="AB3370" s="50">
        <v>38362.377</v>
      </c>
      <c r="AC3370" s="50">
        <v>5084.0659999999998</v>
      </c>
      <c r="AD3370" s="50">
        <v>2188.1909999999998</v>
      </c>
      <c r="AE3370" s="50">
        <v>883.64499999999998</v>
      </c>
      <c r="AF3370" s="52">
        <v>8.545609557389696</v>
      </c>
      <c r="AG3370" s="52" t="s">
        <v>20162</v>
      </c>
      <c r="AH3370" s="39"/>
      <c r="AI3370" s="53" t="s">
        <v>20162</v>
      </c>
      <c r="AJ3370" s="53" t="s">
        <v>20162</v>
      </c>
      <c r="AK3370" s="53" t="s">
        <v>20162</v>
      </c>
      <c r="AL3370" s="53">
        <v>10.09822</v>
      </c>
      <c r="AM3370" s="53">
        <v>0.97785999999999995</v>
      </c>
      <c r="AN3370" s="53">
        <v>3.4874399999999999</v>
      </c>
      <c r="AO3370" s="53" t="s">
        <v>20162</v>
      </c>
      <c r="AP3370" s="53" t="s">
        <v>20162</v>
      </c>
      <c r="AQ3370" s="39"/>
      <c r="AR3370" s="51">
        <v>9.7939000000000007</v>
      </c>
      <c r="AS3370" s="104" t="s">
        <v>20162</v>
      </c>
      <c r="AT3370" s="38">
        <v>3.9331120659833178E-2</v>
      </c>
      <c r="AU3370" s="102"/>
      <c r="AV3370" s="103">
        <v>5</v>
      </c>
      <c r="AW3370" s="103">
        <v>3</v>
      </c>
      <c r="AX3370" s="103">
        <v>4</v>
      </c>
      <c r="AY3370" s="103">
        <v>0</v>
      </c>
      <c r="AZ3370" s="103">
        <v>0</v>
      </c>
      <c r="BA3370" s="103">
        <v>0</v>
      </c>
      <c r="BB3370" s="103">
        <v>12</v>
      </c>
      <c r="BC3370" s="39"/>
      <c r="BD3370" s="57" t="s">
        <v>20147</v>
      </c>
      <c r="BE3370" s="57" t="s">
        <v>20147</v>
      </c>
    </row>
    <row r="3371" spans="2:57">
      <c r="B3371" t="s">
        <v>3334</v>
      </c>
      <c r="C3371" t="s">
        <v>8193</v>
      </c>
      <c r="D3371" t="s">
        <v>4196</v>
      </c>
      <c r="E3371" s="50">
        <v>-1.4557199999999999</v>
      </c>
      <c r="F3371" s="50">
        <v>3.6952799999999999</v>
      </c>
      <c r="G3371" s="39"/>
      <c r="H3371" s="38">
        <v>-0.95150501672240806</v>
      </c>
      <c r="I3371" s="38">
        <v>1.6473887136347676E-2</v>
      </c>
      <c r="J3371" s="38">
        <v>-0.95150501672240806</v>
      </c>
      <c r="K3371" s="38" t="s">
        <v>20162</v>
      </c>
      <c r="L3371" s="38" t="s">
        <v>20162</v>
      </c>
      <c r="M3371" s="38" t="s">
        <v>20162</v>
      </c>
      <c r="N3371" s="39"/>
      <c r="O3371" s="38">
        <v>-0.90929771560471628</v>
      </c>
      <c r="P3371" s="38">
        <v>0.23204336997509434</v>
      </c>
      <c r="Q3371" s="38">
        <v>-0.90929771560471628</v>
      </c>
      <c r="R3371" s="38" t="s">
        <v>20162</v>
      </c>
      <c r="S3371" s="38" t="s">
        <v>20162</v>
      </c>
      <c r="T3371" s="38" t="s">
        <v>20162</v>
      </c>
      <c r="U3371" s="39"/>
      <c r="V3371" s="50" t="s">
        <v>20162</v>
      </c>
      <c r="W3371" s="51" t="s">
        <v>20162</v>
      </c>
      <c r="X3371" s="51" t="s">
        <v>20162</v>
      </c>
      <c r="Y3371" s="51" t="s">
        <v>20162</v>
      </c>
      <c r="Z3371" s="39"/>
      <c r="AA3371" s="50">
        <v>8.3350000000000009</v>
      </c>
      <c r="AB3371" s="50">
        <v>2.5169999999999999</v>
      </c>
      <c r="AC3371" s="50">
        <v>5.8179999999999996</v>
      </c>
      <c r="AD3371" s="50" t="s">
        <v>20162</v>
      </c>
      <c r="AE3371" s="50">
        <v>-21.902000000000001</v>
      </c>
      <c r="AF3371" s="52">
        <v>1.4326228944654522</v>
      </c>
      <c r="AG3371" s="52">
        <v>0.80019620667102687</v>
      </c>
      <c r="AH3371" s="39"/>
      <c r="AI3371" s="53" t="s">
        <v>20162</v>
      </c>
      <c r="AJ3371" s="53" t="s">
        <v>20148</v>
      </c>
      <c r="AK3371" s="53" t="s">
        <v>20148</v>
      </c>
      <c r="AL3371" s="53" t="s">
        <v>20148</v>
      </c>
      <c r="AM3371" s="53">
        <v>0.33959</v>
      </c>
      <c r="AN3371" s="53" t="s">
        <v>20162</v>
      </c>
      <c r="AO3371" s="53">
        <v>-0.40279921517331591</v>
      </c>
      <c r="AP3371" s="53">
        <v>-0.39910141483961548</v>
      </c>
      <c r="AQ3371" s="39"/>
      <c r="AR3371" s="51">
        <v>-426.3519</v>
      </c>
      <c r="AS3371" s="104">
        <v>-4.0520787746170663</v>
      </c>
      <c r="AT3371" s="38" t="s">
        <v>20148</v>
      </c>
      <c r="AU3371" s="102"/>
      <c r="AV3371" s="103">
        <v>0</v>
      </c>
      <c r="AW3371" s="103">
        <v>0</v>
      </c>
      <c r="AX3371" s="103">
        <v>0</v>
      </c>
      <c r="AY3371" s="103">
        <v>0</v>
      </c>
      <c r="AZ3371" s="103">
        <v>0</v>
      </c>
      <c r="BA3371" s="103">
        <v>0</v>
      </c>
      <c r="BB3371" s="103">
        <v>0</v>
      </c>
      <c r="BC3371" s="39"/>
      <c r="BD3371" s="57" t="s">
        <v>20146</v>
      </c>
      <c r="BE3371" s="57" t="s">
        <v>20147</v>
      </c>
    </row>
    <row r="3372" spans="2:57">
      <c r="B3372" t="s">
        <v>3493</v>
      </c>
      <c r="C3372" t="s">
        <v>8330</v>
      </c>
      <c r="D3372" t="s">
        <v>4196</v>
      </c>
      <c r="E3372" s="50">
        <v>761.69840999999997</v>
      </c>
      <c r="F3372" s="50">
        <v>861.12140999999997</v>
      </c>
      <c r="G3372" s="39"/>
      <c r="H3372" s="38">
        <v>-0.77085209872095117</v>
      </c>
      <c r="I3372" s="38">
        <v>0.25940594059405941</v>
      </c>
      <c r="J3372" s="38">
        <v>-0.77085209872095117</v>
      </c>
      <c r="K3372" s="38" t="s">
        <v>20162</v>
      </c>
      <c r="L3372" s="38" t="s">
        <v>20162</v>
      </c>
      <c r="M3372" s="38" t="s">
        <v>20162</v>
      </c>
      <c r="N3372" s="39"/>
      <c r="O3372" s="38">
        <v>-0.66550788156834018</v>
      </c>
      <c r="P3372" s="38">
        <v>0.19361365345853465</v>
      </c>
      <c r="Q3372" s="38">
        <v>-0.66550788156834018</v>
      </c>
      <c r="R3372" s="38">
        <v>2.6852843292433586</v>
      </c>
      <c r="S3372" s="38">
        <v>3.0069474208598699</v>
      </c>
      <c r="T3372" s="38">
        <v>5.0732035214536166</v>
      </c>
      <c r="U3372" s="39"/>
      <c r="V3372" s="50">
        <v>348.08499999999998</v>
      </c>
      <c r="W3372" s="51">
        <v>-3.7686000000000002</v>
      </c>
      <c r="X3372" s="51">
        <v>-18.371600000000001</v>
      </c>
      <c r="Y3372" s="51">
        <v>-21.093900000000001</v>
      </c>
      <c r="Z3372" s="39"/>
      <c r="AA3372" s="50">
        <v>817.35199999999998</v>
      </c>
      <c r="AB3372" s="50">
        <v>646.77099999999996</v>
      </c>
      <c r="AC3372" s="50">
        <v>170.58099999999999</v>
      </c>
      <c r="AD3372" s="50">
        <v>50.725999999999999</v>
      </c>
      <c r="AE3372" s="50">
        <v>-316.49099999999999</v>
      </c>
      <c r="AF3372" s="52">
        <v>4.7915770220599017</v>
      </c>
      <c r="AG3372" s="52">
        <v>4.123675979242198</v>
      </c>
      <c r="AH3372" s="39"/>
      <c r="AI3372" s="53">
        <v>2.18825</v>
      </c>
      <c r="AJ3372" s="53" t="s">
        <v>20148</v>
      </c>
      <c r="AK3372" s="53" t="s">
        <v>20148</v>
      </c>
      <c r="AL3372" s="53" t="s">
        <v>20162</v>
      </c>
      <c r="AM3372" s="53" t="s">
        <v>20162</v>
      </c>
      <c r="AN3372" s="53" t="s">
        <v>20162</v>
      </c>
      <c r="AO3372" s="53">
        <v>-15.30392780976754</v>
      </c>
      <c r="AP3372" s="53">
        <v>-13.465752552815525</v>
      </c>
      <c r="AQ3372" s="39"/>
      <c r="AR3372" s="51">
        <v>-59.212899999999998</v>
      </c>
      <c r="AS3372" s="104">
        <v>-0.57133540011971862</v>
      </c>
      <c r="AT3372" s="38" t="s">
        <v>20148</v>
      </c>
      <c r="AU3372" s="102"/>
      <c r="AV3372" s="103">
        <v>2</v>
      </c>
      <c r="AW3372" s="103">
        <v>1</v>
      </c>
      <c r="AX3372" s="103">
        <v>1</v>
      </c>
      <c r="AY3372" s="103">
        <v>0</v>
      </c>
      <c r="AZ3372" s="103">
        <v>0</v>
      </c>
      <c r="BA3372" s="103">
        <v>0</v>
      </c>
      <c r="BB3372" s="103">
        <v>4</v>
      </c>
      <c r="BC3372" s="39"/>
      <c r="BD3372" s="57" t="s">
        <v>20146</v>
      </c>
      <c r="BE3372" s="57" t="s">
        <v>20147</v>
      </c>
    </row>
    <row r="3373" spans="2:57">
      <c r="B3373" t="s">
        <v>1668</v>
      </c>
      <c r="C3373" t="s">
        <v>6527</v>
      </c>
      <c r="D3373" t="s">
        <v>4195</v>
      </c>
      <c r="E3373" s="50">
        <v>289.14341999999999</v>
      </c>
      <c r="F3373" s="50">
        <v>289.22500000000002</v>
      </c>
      <c r="G3373" s="39"/>
      <c r="H3373" s="38">
        <v>3.0737704918032849E-2</v>
      </c>
      <c r="I3373" s="38">
        <v>2.0283975659229236E-2</v>
      </c>
      <c r="J3373" s="38">
        <v>3.0737704918032849E-2</v>
      </c>
      <c r="K3373" s="38" t="s">
        <v>20162</v>
      </c>
      <c r="L3373" s="38" t="s">
        <v>20162</v>
      </c>
      <c r="M3373" s="38" t="s">
        <v>20162</v>
      </c>
      <c r="N3373" s="39"/>
      <c r="O3373" s="38">
        <v>3.0737704918032849E-2</v>
      </c>
      <c r="P3373" s="38">
        <v>2.0283975659229236E-2</v>
      </c>
      <c r="Q3373" s="38">
        <v>3.0737704918032849E-2</v>
      </c>
      <c r="R3373" s="38" t="s">
        <v>20162</v>
      </c>
      <c r="S3373" s="38" t="s">
        <v>20162</v>
      </c>
      <c r="T3373" s="38" t="s">
        <v>20162</v>
      </c>
      <c r="U3373" s="39"/>
      <c r="V3373" s="50" t="s">
        <v>20162</v>
      </c>
      <c r="W3373" s="51" t="s">
        <v>20162</v>
      </c>
      <c r="X3373" s="51" t="s">
        <v>20162</v>
      </c>
      <c r="Y3373" s="51" t="s">
        <v>20162</v>
      </c>
      <c r="Z3373" s="39"/>
      <c r="AA3373" s="50">
        <v>230.81236999999999</v>
      </c>
      <c r="AB3373" s="50">
        <v>245.64666</v>
      </c>
      <c r="AC3373" s="50">
        <v>-14.834289999999999</v>
      </c>
      <c r="AD3373" s="50" t="s">
        <v>20162</v>
      </c>
      <c r="AE3373" s="50">
        <v>-14.83487</v>
      </c>
      <c r="AF3373" s="52">
        <v>-15.559381001719665</v>
      </c>
      <c r="AG3373" s="52" t="s">
        <v>20162</v>
      </c>
      <c r="AH3373" s="39"/>
      <c r="AI3373" s="53" t="s">
        <v>20162</v>
      </c>
      <c r="AJ3373" s="53" t="s">
        <v>20162</v>
      </c>
      <c r="AK3373" s="53" t="s">
        <v>20148</v>
      </c>
      <c r="AL3373" s="53" t="s">
        <v>20162</v>
      </c>
      <c r="AM3373" s="53" t="s">
        <v>20148</v>
      </c>
      <c r="AN3373" s="53" t="s">
        <v>20162</v>
      </c>
      <c r="AO3373" s="53" t="s">
        <v>20162</v>
      </c>
      <c r="AP3373" s="53">
        <v>-273.26625094482239</v>
      </c>
      <c r="AQ3373" s="39"/>
      <c r="AR3373" s="51" t="s">
        <v>20162</v>
      </c>
      <c r="AS3373" s="104">
        <v>-4.5965598067846686E-3</v>
      </c>
      <c r="AT3373" s="38" t="s">
        <v>20148</v>
      </c>
      <c r="AU3373" s="102"/>
      <c r="AV3373" s="103">
        <v>0</v>
      </c>
      <c r="AW3373" s="103">
        <v>0</v>
      </c>
      <c r="AX3373" s="103">
        <v>0</v>
      </c>
      <c r="AY3373" s="103">
        <v>0</v>
      </c>
      <c r="AZ3373" s="103">
        <v>0</v>
      </c>
      <c r="BA3373" s="103">
        <v>0</v>
      </c>
      <c r="BB3373" s="103">
        <v>0</v>
      </c>
      <c r="BC3373" s="39"/>
      <c r="BD3373" s="57" t="s">
        <v>20147</v>
      </c>
      <c r="BE3373" s="57" t="s">
        <v>20147</v>
      </c>
    </row>
    <row r="3374" spans="2:57">
      <c r="B3374" t="s">
        <v>1314</v>
      </c>
      <c r="C3374" t="s">
        <v>6173</v>
      </c>
      <c r="D3374" t="s">
        <v>4195</v>
      </c>
      <c r="E3374" s="50">
        <v>429.87666999999999</v>
      </c>
      <c r="F3374" s="50">
        <v>480.85766999999998</v>
      </c>
      <c r="G3374" s="39"/>
      <c r="H3374" s="38">
        <v>0.10349935531999366</v>
      </c>
      <c r="I3374" s="38">
        <v>0.16364791361534725</v>
      </c>
      <c r="J3374" s="38">
        <v>0.10349935531999366</v>
      </c>
      <c r="K3374" s="38">
        <v>0.89152490595449163</v>
      </c>
      <c r="L3374" s="38">
        <v>2.0600214355796793</v>
      </c>
      <c r="M3374" s="38">
        <v>7.2424287299794639</v>
      </c>
      <c r="N3374" s="39"/>
      <c r="O3374" s="38">
        <v>7.6827246588923925E-2</v>
      </c>
      <c r="P3374" s="38">
        <v>0.15643542864338444</v>
      </c>
      <c r="Q3374" s="38">
        <v>7.6827246588923925E-2</v>
      </c>
      <c r="R3374" s="38">
        <v>0.72512964903992683</v>
      </c>
      <c r="S3374" s="38">
        <v>1.5617737772207096</v>
      </c>
      <c r="T3374" s="38">
        <v>4.4187123289431023</v>
      </c>
      <c r="U3374" s="39"/>
      <c r="V3374" s="50">
        <v>40.121000000000002</v>
      </c>
      <c r="W3374" s="51">
        <v>86.585499999999996</v>
      </c>
      <c r="X3374" s="51">
        <v>21.721699999999998</v>
      </c>
      <c r="Y3374" s="51">
        <v>64.9709</v>
      </c>
      <c r="Z3374" s="39"/>
      <c r="AA3374" s="50">
        <v>129.75200000000001</v>
      </c>
      <c r="AB3374" s="50">
        <v>50.350999999999999</v>
      </c>
      <c r="AC3374" s="50">
        <v>79.400999999999996</v>
      </c>
      <c r="AD3374" s="50">
        <v>0.19</v>
      </c>
      <c r="AE3374" s="50">
        <v>86.215999999999994</v>
      </c>
      <c r="AF3374" s="52">
        <v>1.6341355902318613</v>
      </c>
      <c r="AG3374" s="52">
        <v>-5.012941412520064</v>
      </c>
      <c r="AH3374" s="39"/>
      <c r="AI3374" s="53">
        <v>10.714510000000001</v>
      </c>
      <c r="AJ3374" s="53">
        <v>14.07217</v>
      </c>
      <c r="AK3374" s="53">
        <v>15.46541</v>
      </c>
      <c r="AL3374" s="53">
        <v>18.65391</v>
      </c>
      <c r="AM3374" s="53">
        <v>6.1062700000000003</v>
      </c>
      <c r="AN3374" s="53">
        <v>12.119619999999999</v>
      </c>
      <c r="AO3374" s="53">
        <v>48.24013543338684</v>
      </c>
      <c r="AP3374" s="53">
        <v>55.175865748709121</v>
      </c>
      <c r="AQ3374" s="39"/>
      <c r="AR3374" s="51">
        <v>36.4649</v>
      </c>
      <c r="AS3374" s="104">
        <v>0.11444817986027206</v>
      </c>
      <c r="AT3374" s="38">
        <v>1.7374400361071629E-2</v>
      </c>
      <c r="AU3374" s="102"/>
      <c r="AV3374" s="103">
        <v>0</v>
      </c>
      <c r="AW3374" s="103">
        <v>0</v>
      </c>
      <c r="AX3374" s="103">
        <v>0</v>
      </c>
      <c r="AY3374" s="103">
        <v>0</v>
      </c>
      <c r="AZ3374" s="103">
        <v>0</v>
      </c>
      <c r="BA3374" s="103">
        <v>0</v>
      </c>
      <c r="BB3374" s="103">
        <v>0</v>
      </c>
      <c r="BC3374" s="39"/>
      <c r="BD3374" s="57" t="s">
        <v>20147</v>
      </c>
      <c r="BE3374" s="57" t="s">
        <v>20147</v>
      </c>
    </row>
    <row r="3375" spans="2:57">
      <c r="B3375" t="s">
        <v>1677</v>
      </c>
      <c r="C3375" t="s">
        <v>6536</v>
      </c>
      <c r="D3375" t="s">
        <v>4195</v>
      </c>
      <c r="E3375" s="50">
        <v>283.93875000000003</v>
      </c>
      <c r="F3375" s="50">
        <v>284.20364000000001</v>
      </c>
      <c r="G3375" s="39"/>
      <c r="H3375" s="38" t="s">
        <v>20162</v>
      </c>
      <c r="I3375" s="38">
        <v>1.5732546705998107E-2</v>
      </c>
      <c r="J3375" s="38" t="s">
        <v>20162</v>
      </c>
      <c r="K3375" s="38" t="s">
        <v>20162</v>
      </c>
      <c r="L3375" s="38" t="s">
        <v>20162</v>
      </c>
      <c r="M3375" s="38" t="s">
        <v>20162</v>
      </c>
      <c r="N3375" s="39"/>
      <c r="O3375" s="38" t="s">
        <v>20162</v>
      </c>
      <c r="P3375" s="38">
        <v>1.5732537674456148E-2</v>
      </c>
      <c r="Q3375" s="38" t="s">
        <v>20162</v>
      </c>
      <c r="R3375" s="38" t="s">
        <v>20162</v>
      </c>
      <c r="S3375" s="38" t="s">
        <v>20162</v>
      </c>
      <c r="T3375" s="38" t="s">
        <v>20162</v>
      </c>
      <c r="U3375" s="39"/>
      <c r="V3375" s="50" t="s">
        <v>20162</v>
      </c>
      <c r="W3375" s="51" t="s">
        <v>20162</v>
      </c>
      <c r="X3375" s="51" t="s">
        <v>20162</v>
      </c>
      <c r="Y3375" s="51" t="s">
        <v>20162</v>
      </c>
      <c r="Z3375" s="39"/>
      <c r="AA3375" s="50">
        <v>0.63546000000000002</v>
      </c>
      <c r="AB3375" s="50">
        <v>0.62039</v>
      </c>
      <c r="AC3375" s="50">
        <v>1.507E-2</v>
      </c>
      <c r="AD3375" s="50">
        <v>0.3</v>
      </c>
      <c r="AE3375" s="50">
        <v>-9.9299999999999996E-3</v>
      </c>
      <c r="AF3375" s="52">
        <v>42.167219641672197</v>
      </c>
      <c r="AG3375" s="52" t="s">
        <v>20162</v>
      </c>
      <c r="AH3375" s="39"/>
      <c r="AI3375" s="53" t="s">
        <v>20162</v>
      </c>
      <c r="AJ3375" s="53" t="s">
        <v>20162</v>
      </c>
      <c r="AK3375" s="53" t="s">
        <v>20148</v>
      </c>
      <c r="AL3375" s="53" t="s">
        <v>20162</v>
      </c>
      <c r="AM3375" s="53" t="s">
        <v>20148</v>
      </c>
      <c r="AN3375" s="53" t="s">
        <v>20162</v>
      </c>
      <c r="AO3375" s="53" t="s">
        <v>20162</v>
      </c>
      <c r="AP3375" s="53">
        <v>-18946.909333333333</v>
      </c>
      <c r="AQ3375" s="39"/>
      <c r="AR3375" s="51" t="s">
        <v>20162</v>
      </c>
      <c r="AS3375" s="104">
        <v>-0.10999486690621102</v>
      </c>
      <c r="AT3375" s="38" t="s">
        <v>20148</v>
      </c>
      <c r="AU3375" s="102"/>
      <c r="AV3375" s="103">
        <v>0</v>
      </c>
      <c r="AW3375" s="103">
        <v>0</v>
      </c>
      <c r="AX3375" s="103">
        <v>0</v>
      </c>
      <c r="AY3375" s="103">
        <v>0</v>
      </c>
      <c r="AZ3375" s="103">
        <v>0</v>
      </c>
      <c r="BA3375" s="103">
        <v>0</v>
      </c>
      <c r="BB3375" s="103">
        <v>0</v>
      </c>
      <c r="BC3375" s="39"/>
      <c r="BD3375" s="57" t="s">
        <v>20147</v>
      </c>
      <c r="BE3375" s="57" t="s">
        <v>20147</v>
      </c>
    </row>
    <row r="3376" spans="2:57">
      <c r="B3376" t="s">
        <v>1513</v>
      </c>
      <c r="C3376" t="s">
        <v>6372</v>
      </c>
      <c r="D3376" t="s">
        <v>4196</v>
      </c>
      <c r="E3376" s="50">
        <v>-25.48855</v>
      </c>
      <c r="F3376" s="50">
        <v>418.20046000000002</v>
      </c>
      <c r="G3376" s="39"/>
      <c r="H3376" s="38">
        <v>-0.52899936265137026</v>
      </c>
      <c r="I3376" s="38">
        <v>-0.25202429149797578</v>
      </c>
      <c r="J3376" s="38">
        <v>-0.52899936265137026</v>
      </c>
      <c r="K3376" s="38">
        <v>-0.54966483851310177</v>
      </c>
      <c r="L3376" s="38">
        <v>-0.51381578947368423</v>
      </c>
      <c r="M3376" s="38">
        <v>0.9972972972972971</v>
      </c>
      <c r="N3376" s="39"/>
      <c r="O3376" s="38">
        <v>-0.52157813513352769</v>
      </c>
      <c r="P3376" s="38">
        <v>-0.25164626456565964</v>
      </c>
      <c r="Q3376" s="38">
        <v>-0.52157813513352769</v>
      </c>
      <c r="R3376" s="38">
        <v>-0.52219944947428687</v>
      </c>
      <c r="S3376" s="38">
        <v>-0.38760952983956409</v>
      </c>
      <c r="T3376" s="38">
        <v>3.0042576069560258</v>
      </c>
      <c r="U3376" s="39"/>
      <c r="V3376" s="50">
        <v>268.68200000000002</v>
      </c>
      <c r="W3376" s="51">
        <v>90.461200000000005</v>
      </c>
      <c r="X3376" s="51">
        <v>15.693199999999999</v>
      </c>
      <c r="Y3376" s="51">
        <v>12.338699999999999</v>
      </c>
      <c r="Z3376" s="39"/>
      <c r="AA3376" s="50">
        <v>593.79200000000003</v>
      </c>
      <c r="AB3376" s="50">
        <v>88.864000000000004</v>
      </c>
      <c r="AC3376" s="50">
        <v>504.928</v>
      </c>
      <c r="AD3376" s="50" t="s">
        <v>20162</v>
      </c>
      <c r="AE3376" s="50">
        <v>-164.17599999999999</v>
      </c>
      <c r="AF3376" s="52">
        <v>1.1759934089612778</v>
      </c>
      <c r="AG3376" s="52">
        <v>-9.3420210638581516</v>
      </c>
      <c r="AH3376" s="39"/>
      <c r="AI3376" s="53" t="s">
        <v>20148</v>
      </c>
      <c r="AJ3376" s="53" t="s">
        <v>20148</v>
      </c>
      <c r="AK3376" s="53" t="s">
        <v>20148</v>
      </c>
      <c r="AL3376" s="53">
        <v>12.741379999999999</v>
      </c>
      <c r="AM3376" s="53">
        <v>0.81815000000000004</v>
      </c>
      <c r="AN3376" s="53">
        <v>1.52783</v>
      </c>
      <c r="AO3376" s="53">
        <v>9.2921046082744532</v>
      </c>
      <c r="AP3376" s="53">
        <v>9.918189493655877</v>
      </c>
      <c r="AQ3376" s="39"/>
      <c r="AR3376" s="51">
        <v>6.9196</v>
      </c>
      <c r="AS3376" s="104">
        <v>8.9786696705585242E-2</v>
      </c>
      <c r="AT3376" s="38" t="s">
        <v>20148</v>
      </c>
      <c r="AU3376" s="102"/>
      <c r="AV3376" s="103">
        <v>0</v>
      </c>
      <c r="AW3376" s="103">
        <v>0</v>
      </c>
      <c r="AX3376" s="103">
        <v>1</v>
      </c>
      <c r="AY3376" s="103">
        <v>0</v>
      </c>
      <c r="AZ3376" s="103">
        <v>0</v>
      </c>
      <c r="BA3376" s="103">
        <v>0</v>
      </c>
      <c r="BB3376" s="103">
        <v>1</v>
      </c>
      <c r="BC3376" s="39"/>
      <c r="BD3376" s="57" t="s">
        <v>20146</v>
      </c>
      <c r="BE3376" s="57" t="s">
        <v>20147</v>
      </c>
    </row>
    <row r="3377" spans="2:57">
      <c r="B3377" t="s">
        <v>1100</v>
      </c>
      <c r="C3377" t="s">
        <v>5959</v>
      </c>
      <c r="D3377" t="s">
        <v>4196</v>
      </c>
      <c r="E3377" s="50">
        <v>1174.3681300000001</v>
      </c>
      <c r="F3377" s="50">
        <v>813.76813000000004</v>
      </c>
      <c r="G3377" s="39"/>
      <c r="H3377" s="38">
        <v>-0.35657686212361328</v>
      </c>
      <c r="I3377" s="38">
        <v>-3.9735099337748325E-2</v>
      </c>
      <c r="J3377" s="38">
        <v>-0.35657686212361328</v>
      </c>
      <c r="K3377" s="38">
        <v>-0.319020462931902</v>
      </c>
      <c r="L3377" s="38">
        <v>-0.49464774707493153</v>
      </c>
      <c r="M3377" s="38" t="s">
        <v>20162</v>
      </c>
      <c r="N3377" s="39"/>
      <c r="O3377" s="38">
        <v>-0.34824318670208976</v>
      </c>
      <c r="P3377" s="38">
        <v>-3.619974428091588E-2</v>
      </c>
      <c r="Q3377" s="38">
        <v>-0.34824318670208976</v>
      </c>
      <c r="R3377" s="38">
        <v>-0.29084409537138345</v>
      </c>
      <c r="S3377" s="38">
        <v>-0.46321126575420046</v>
      </c>
      <c r="T3377" s="38" t="s">
        <v>20162</v>
      </c>
      <c r="U3377" s="39"/>
      <c r="V3377" s="50">
        <v>866.2</v>
      </c>
      <c r="W3377" s="51">
        <v>32.555900000000001</v>
      </c>
      <c r="X3377" s="51">
        <v>10.0669</v>
      </c>
      <c r="Y3377" s="51">
        <v>3.6941999999999999</v>
      </c>
      <c r="Z3377" s="39"/>
      <c r="AA3377" s="50">
        <v>1180.9000000000001</v>
      </c>
      <c r="AB3377" s="50">
        <v>655.9</v>
      </c>
      <c r="AC3377" s="50">
        <v>525</v>
      </c>
      <c r="AD3377" s="50">
        <v>440.8</v>
      </c>
      <c r="AE3377" s="50">
        <v>73.3</v>
      </c>
      <c r="AF3377" s="52">
        <v>2.2493333333333334</v>
      </c>
      <c r="AG3377" s="52">
        <v>3.0316139767054904</v>
      </c>
      <c r="AH3377" s="39"/>
      <c r="AI3377" s="53">
        <v>1.39839</v>
      </c>
      <c r="AJ3377" s="53">
        <v>9.2835400000000003</v>
      </c>
      <c r="AK3377" s="53">
        <v>14.33905</v>
      </c>
      <c r="AL3377" s="53">
        <v>33.830629999999999</v>
      </c>
      <c r="AM3377" s="53">
        <v>1.6331100000000001</v>
      </c>
      <c r="AN3377" s="53">
        <v>0.95238999999999996</v>
      </c>
      <c r="AO3377" s="53">
        <v>6.7701175540765393</v>
      </c>
      <c r="AP3377" s="53">
        <v>9.3322033256880736</v>
      </c>
      <c r="AQ3377" s="39"/>
      <c r="AR3377" s="51">
        <v>6.2845000000000004</v>
      </c>
      <c r="AS3377" s="104">
        <v>9.1963720734022356E-2</v>
      </c>
      <c r="AT3377" s="38" t="s">
        <v>20148</v>
      </c>
      <c r="AU3377" s="102"/>
      <c r="AV3377" s="103">
        <v>2</v>
      </c>
      <c r="AW3377" s="103">
        <v>1</v>
      </c>
      <c r="AX3377" s="103">
        <v>1</v>
      </c>
      <c r="AY3377" s="103">
        <v>0</v>
      </c>
      <c r="AZ3377" s="103">
        <v>0</v>
      </c>
      <c r="BA3377" s="103">
        <v>0</v>
      </c>
      <c r="BB3377" s="103">
        <v>4</v>
      </c>
      <c r="BC3377" s="39"/>
      <c r="BD3377" s="57" t="s">
        <v>20146</v>
      </c>
      <c r="BE3377" s="57" t="s">
        <v>20147</v>
      </c>
    </row>
    <row r="3378" spans="2:57">
      <c r="B3378" t="s">
        <v>504</v>
      </c>
      <c r="C3378" t="s">
        <v>5365</v>
      </c>
      <c r="D3378" t="s">
        <v>4198</v>
      </c>
      <c r="E3378" s="50">
        <v>2165.4947400000001</v>
      </c>
      <c r="F3378" s="50">
        <v>2638.6687400000001</v>
      </c>
      <c r="G3378" s="39"/>
      <c r="H3378" s="38">
        <v>-0.5092250922509225</v>
      </c>
      <c r="I3378" s="38">
        <v>-9.7285067873303155E-2</v>
      </c>
      <c r="J3378" s="38">
        <v>-0.5092250922509225</v>
      </c>
      <c r="K3378" s="38">
        <v>-7.5794502096834582E-2</v>
      </c>
      <c r="L3378" s="38">
        <v>0.47929999573635329</v>
      </c>
      <c r="M3378" s="38" t="s">
        <v>20162</v>
      </c>
      <c r="N3378" s="39"/>
      <c r="O3378" s="38">
        <v>-0.49598051975153434</v>
      </c>
      <c r="P3378" s="38">
        <v>-9.4577228146783265E-2</v>
      </c>
      <c r="Q3378" s="38">
        <v>-0.49598051975153434</v>
      </c>
      <c r="R3378" s="38">
        <v>0.11385808429724831</v>
      </c>
      <c r="S3378" s="38">
        <v>0.95229719448602657</v>
      </c>
      <c r="T3378" s="38" t="s">
        <v>20162</v>
      </c>
      <c r="U3378" s="39"/>
      <c r="V3378" s="50">
        <v>390.13400000000001</v>
      </c>
      <c r="W3378" s="51">
        <v>84.774699999999996</v>
      </c>
      <c r="X3378" s="51">
        <v>-25.2974</v>
      </c>
      <c r="Y3378" s="51">
        <v>-29.954000000000001</v>
      </c>
      <c r="Z3378" s="39"/>
      <c r="AA3378" s="50">
        <v>1108.537</v>
      </c>
      <c r="AB3378" s="50">
        <v>511.94400000000002</v>
      </c>
      <c r="AC3378" s="50">
        <v>596.59299999999996</v>
      </c>
      <c r="AD3378" s="50">
        <v>225.33</v>
      </c>
      <c r="AE3378" s="50">
        <v>-427.60300000000001</v>
      </c>
      <c r="AF3378" s="52">
        <v>1.8581126496623328</v>
      </c>
      <c r="AG3378" s="52">
        <v>5.7526592715759746</v>
      </c>
      <c r="AH3378" s="39"/>
      <c r="AI3378" s="53">
        <v>5.5506399999999996</v>
      </c>
      <c r="AJ3378" s="53" t="s">
        <v>20148</v>
      </c>
      <c r="AK3378" s="53" t="s">
        <v>20148</v>
      </c>
      <c r="AL3378" s="53" t="s">
        <v>20148</v>
      </c>
      <c r="AM3378" s="53">
        <v>4.3141100000000003</v>
      </c>
      <c r="AN3378" s="53">
        <v>6.4619499999999999</v>
      </c>
      <c r="AO3378" s="53">
        <v>-30.051121107896957</v>
      </c>
      <c r="AP3378" s="53">
        <v>-26.73585770158267</v>
      </c>
      <c r="AQ3378" s="39"/>
      <c r="AR3378" s="51">
        <v>-33.8401</v>
      </c>
      <c r="AS3378" s="104">
        <v>-0.98892774476698075</v>
      </c>
      <c r="AT3378" s="38" t="s">
        <v>20148</v>
      </c>
      <c r="AU3378" s="102"/>
      <c r="AV3378" s="103">
        <v>8</v>
      </c>
      <c r="AW3378" s="103">
        <v>3</v>
      </c>
      <c r="AX3378" s="103">
        <v>7</v>
      </c>
      <c r="AY3378" s="103">
        <v>0</v>
      </c>
      <c r="AZ3378" s="103">
        <v>1</v>
      </c>
      <c r="BA3378" s="103">
        <v>0</v>
      </c>
      <c r="BB3378" s="103">
        <v>19</v>
      </c>
      <c r="BC3378" s="39"/>
      <c r="BD3378" s="57" t="s">
        <v>20146</v>
      </c>
      <c r="BE3378" s="57" t="s">
        <v>20146</v>
      </c>
    </row>
    <row r="3379" spans="2:57">
      <c r="B3379" t="s">
        <v>3208</v>
      </c>
      <c r="C3379" t="s">
        <v>8067</v>
      </c>
      <c r="D3379" t="s">
        <v>4196</v>
      </c>
      <c r="E3379" s="50">
        <v>-18.276990000000001</v>
      </c>
      <c r="F3379" s="50">
        <v>8.3700100000000006</v>
      </c>
      <c r="G3379" s="39"/>
      <c r="H3379" s="38">
        <v>-0.93908629441624369</v>
      </c>
      <c r="I3379" s="38">
        <v>-0.22730199613651003</v>
      </c>
      <c r="J3379" s="38">
        <v>-0.93908629441624369</v>
      </c>
      <c r="K3379" s="38">
        <v>-0.9</v>
      </c>
      <c r="L3379" s="38">
        <v>-0.9830985915492958</v>
      </c>
      <c r="M3379" s="38" t="s">
        <v>20162</v>
      </c>
      <c r="N3379" s="39"/>
      <c r="O3379" s="38">
        <v>-0.93868945160233863</v>
      </c>
      <c r="P3379" s="38">
        <v>-0.22283235947628055</v>
      </c>
      <c r="Q3379" s="38">
        <v>-0.93868945160233863</v>
      </c>
      <c r="R3379" s="38">
        <v>-0.80560786950427743</v>
      </c>
      <c r="S3379" s="38">
        <v>-0.96034005542529866</v>
      </c>
      <c r="T3379" s="38" t="s">
        <v>20162</v>
      </c>
      <c r="U3379" s="39"/>
      <c r="V3379" s="50">
        <v>0.76800000000000002</v>
      </c>
      <c r="W3379" s="51" t="s">
        <v>20162</v>
      </c>
      <c r="X3379" s="51" t="s">
        <v>20162</v>
      </c>
      <c r="Y3379" s="51" t="s">
        <v>20162</v>
      </c>
      <c r="Z3379" s="39"/>
      <c r="AA3379" s="50">
        <v>64.661000000000001</v>
      </c>
      <c r="AB3379" s="50">
        <v>14.081</v>
      </c>
      <c r="AC3379" s="50">
        <v>50.58</v>
      </c>
      <c r="AD3379" s="50" t="s">
        <v>20162</v>
      </c>
      <c r="AE3379" s="50">
        <v>-262.07299999999998</v>
      </c>
      <c r="AF3379" s="52">
        <v>1.2783906682483195</v>
      </c>
      <c r="AG3379" s="52" t="s">
        <v>20162</v>
      </c>
      <c r="AH3379" s="39"/>
      <c r="AI3379" s="53" t="s">
        <v>20148</v>
      </c>
      <c r="AJ3379" s="53" t="s">
        <v>20148</v>
      </c>
      <c r="AK3379" s="53" t="s">
        <v>20148</v>
      </c>
      <c r="AL3379" s="53" t="s">
        <v>20148</v>
      </c>
      <c r="AM3379" s="53">
        <v>0.16302</v>
      </c>
      <c r="AN3379" s="53">
        <v>10.36717</v>
      </c>
      <c r="AO3379" s="53" t="s">
        <v>20162</v>
      </c>
      <c r="AP3379" s="53">
        <v>-0.27903753833844513</v>
      </c>
      <c r="AQ3379" s="39"/>
      <c r="AR3379" s="51" t="s">
        <v>20162</v>
      </c>
      <c r="AS3379" s="104">
        <v>-0.90137628463248975</v>
      </c>
      <c r="AT3379" s="38" t="s">
        <v>20148</v>
      </c>
      <c r="AU3379" s="102"/>
      <c r="AV3379" s="103">
        <v>0</v>
      </c>
      <c r="AW3379" s="103">
        <v>0</v>
      </c>
      <c r="AX3379" s="103">
        <v>2</v>
      </c>
      <c r="AY3379" s="103">
        <v>0</v>
      </c>
      <c r="AZ3379" s="103">
        <v>0</v>
      </c>
      <c r="BA3379" s="103">
        <v>0</v>
      </c>
      <c r="BB3379" s="103">
        <v>2</v>
      </c>
      <c r="BC3379" s="39"/>
      <c r="BD3379" s="57" t="s">
        <v>20146</v>
      </c>
      <c r="BE3379" s="57" t="s">
        <v>20147</v>
      </c>
    </row>
    <row r="3380" spans="2:57">
      <c r="B3380" t="s">
        <v>1591</v>
      </c>
      <c r="C3380" t="s">
        <v>6450</v>
      </c>
      <c r="D3380" t="s">
        <v>4194</v>
      </c>
      <c r="E3380" s="50">
        <v>443.09980000000002</v>
      </c>
      <c r="F3380" s="50">
        <v>330.41917000000001</v>
      </c>
      <c r="G3380" s="39"/>
      <c r="H3380" s="38">
        <v>-5.437352245862892E-2</v>
      </c>
      <c r="I3380" s="38">
        <v>-0.23809523809523814</v>
      </c>
      <c r="J3380" s="38">
        <v>-5.437352245862892E-2</v>
      </c>
      <c r="K3380" s="38" t="s">
        <v>20162</v>
      </c>
      <c r="L3380" s="38" t="s">
        <v>20162</v>
      </c>
      <c r="M3380" s="38" t="s">
        <v>20162</v>
      </c>
      <c r="N3380" s="39"/>
      <c r="O3380" s="38">
        <v>-5.8464696340994049E-2</v>
      </c>
      <c r="P3380" s="38">
        <v>-0.23705306955527228</v>
      </c>
      <c r="Q3380" s="38">
        <v>-5.8464696340994049E-2</v>
      </c>
      <c r="R3380" s="38" t="s">
        <v>20162</v>
      </c>
      <c r="S3380" s="38" t="s">
        <v>20162</v>
      </c>
      <c r="T3380" s="38" t="s">
        <v>20162</v>
      </c>
      <c r="U3380" s="39"/>
      <c r="V3380" s="50">
        <v>947.41899999999998</v>
      </c>
      <c r="W3380" s="51">
        <v>58.114699999999999</v>
      </c>
      <c r="X3380" s="51">
        <v>-7.7352999999999996</v>
      </c>
      <c r="Y3380" s="51">
        <v>-12.5344</v>
      </c>
      <c r="Z3380" s="39"/>
      <c r="AA3380" s="50">
        <v>7333.4070000000002</v>
      </c>
      <c r="AB3380" s="50">
        <v>2668.1979999999999</v>
      </c>
      <c r="AC3380" s="50">
        <v>4665.2089999999998</v>
      </c>
      <c r="AD3380" s="50">
        <v>646.70299999999997</v>
      </c>
      <c r="AE3380" s="50">
        <v>-193.214</v>
      </c>
      <c r="AF3380" s="52">
        <v>1.5719353623814067</v>
      </c>
      <c r="AG3380" s="52">
        <v>7.7160097654283701</v>
      </c>
      <c r="AH3380" s="39"/>
      <c r="AI3380" s="53">
        <v>2.6058400000000002</v>
      </c>
      <c r="AJ3380" s="53">
        <v>22.989709999999999</v>
      </c>
      <c r="AK3380" s="53" t="s">
        <v>20148</v>
      </c>
      <c r="AL3380" s="53" t="s">
        <v>20148</v>
      </c>
      <c r="AM3380" s="53">
        <v>0.39361000000000002</v>
      </c>
      <c r="AN3380" s="53">
        <v>1.93492</v>
      </c>
      <c r="AO3380" s="53">
        <v>4.1580988875465623</v>
      </c>
      <c r="AP3380" s="53">
        <v>-4.508626067734629</v>
      </c>
      <c r="AQ3380" s="39"/>
      <c r="AR3380" s="51">
        <v>-2.5131000000000001</v>
      </c>
      <c r="AS3380" s="104">
        <v>-1.1018780912607534E-2</v>
      </c>
      <c r="AT3380" s="38" t="s">
        <v>20148</v>
      </c>
      <c r="AU3380" s="102"/>
      <c r="AV3380" s="103">
        <v>2</v>
      </c>
      <c r="AW3380" s="103">
        <v>1</v>
      </c>
      <c r="AX3380" s="103">
        <v>4</v>
      </c>
      <c r="AY3380" s="103">
        <v>1</v>
      </c>
      <c r="AZ3380" s="103">
        <v>0</v>
      </c>
      <c r="BA3380" s="103">
        <v>0</v>
      </c>
      <c r="BB3380" s="103">
        <v>8</v>
      </c>
      <c r="BC3380" s="39"/>
      <c r="BD3380" s="57" t="s">
        <v>20146</v>
      </c>
      <c r="BE3380" s="57" t="s">
        <v>20146</v>
      </c>
    </row>
    <row r="3381" spans="2:57">
      <c r="B3381" t="s">
        <v>2294</v>
      </c>
      <c r="C3381" t="s">
        <v>7153</v>
      </c>
      <c r="D3381" t="s">
        <v>4196</v>
      </c>
      <c r="E3381" s="50">
        <v>33.518250000000002</v>
      </c>
      <c r="F3381" s="50">
        <v>126.11725</v>
      </c>
      <c r="G3381" s="39"/>
      <c r="H3381" s="38">
        <v>-0.84674641148325358</v>
      </c>
      <c r="I3381" s="38">
        <v>-0.55922018348623859</v>
      </c>
      <c r="J3381" s="38">
        <v>-0.84674641148325358</v>
      </c>
      <c r="K3381" s="38">
        <v>1.7415121255349502</v>
      </c>
      <c r="L3381" s="38" t="s">
        <v>20162</v>
      </c>
      <c r="M3381" s="38" t="s">
        <v>20162</v>
      </c>
      <c r="N3381" s="39"/>
      <c r="O3381" s="38">
        <v>-0.83972091972154705</v>
      </c>
      <c r="P3381" s="38">
        <v>-0.54269513704125061</v>
      </c>
      <c r="Q3381" s="38">
        <v>-0.83972091972154705</v>
      </c>
      <c r="R3381" s="38">
        <v>6.5397952278010001</v>
      </c>
      <c r="S3381" s="38" t="s">
        <v>20162</v>
      </c>
      <c r="T3381" s="38" t="s">
        <v>20162</v>
      </c>
      <c r="U3381" s="39"/>
      <c r="V3381" s="50">
        <v>0.89200000000000002</v>
      </c>
      <c r="W3381" s="51" t="s">
        <v>20148</v>
      </c>
      <c r="X3381" s="51" t="s">
        <v>20148</v>
      </c>
      <c r="Y3381" s="51" t="s">
        <v>20148</v>
      </c>
      <c r="Z3381" s="39"/>
      <c r="AA3381" s="50">
        <v>221.16800000000001</v>
      </c>
      <c r="AB3381" s="50">
        <v>33.637</v>
      </c>
      <c r="AC3381" s="50">
        <v>187.53100000000001</v>
      </c>
      <c r="AD3381" s="50" t="s">
        <v>20162</v>
      </c>
      <c r="AE3381" s="50">
        <v>-219.351</v>
      </c>
      <c r="AF3381" s="52">
        <v>1.1793676778772577</v>
      </c>
      <c r="AG3381" s="52">
        <v>2.3417964875875437</v>
      </c>
      <c r="AH3381" s="39"/>
      <c r="AI3381" s="53">
        <v>37.576509999999999</v>
      </c>
      <c r="AJ3381" s="53" t="s">
        <v>20148</v>
      </c>
      <c r="AK3381" s="53" t="s">
        <v>20148</v>
      </c>
      <c r="AL3381" s="53" t="s">
        <v>20148</v>
      </c>
      <c r="AM3381" s="53">
        <v>0.64354</v>
      </c>
      <c r="AN3381" s="53">
        <v>130.8415</v>
      </c>
      <c r="AO3381" s="53">
        <v>-1.9243084270434396</v>
      </c>
      <c r="AP3381" s="53">
        <v>-1.8082103889773036</v>
      </c>
      <c r="AQ3381" s="39"/>
      <c r="AR3381" s="51">
        <v>-45.327800000000003</v>
      </c>
      <c r="AS3381" s="104">
        <v>-1.0309825427562045</v>
      </c>
      <c r="AT3381" s="38" t="s">
        <v>20148</v>
      </c>
      <c r="AU3381" s="102"/>
      <c r="AV3381" s="103">
        <v>3</v>
      </c>
      <c r="AW3381" s="103">
        <v>0</v>
      </c>
      <c r="AX3381" s="103">
        <v>1</v>
      </c>
      <c r="AY3381" s="103">
        <v>0</v>
      </c>
      <c r="AZ3381" s="103">
        <v>0</v>
      </c>
      <c r="BA3381" s="103">
        <v>0</v>
      </c>
      <c r="BB3381" s="103">
        <v>4</v>
      </c>
      <c r="BC3381" s="39"/>
      <c r="BD3381" s="57" t="s">
        <v>20146</v>
      </c>
      <c r="BE3381" s="57" t="s">
        <v>20147</v>
      </c>
    </row>
    <row r="3382" spans="2:57">
      <c r="B3382" t="s">
        <v>455</v>
      </c>
      <c r="C3382" t="s">
        <v>5316</v>
      </c>
      <c r="D3382" t="s">
        <v>4196</v>
      </c>
      <c r="E3382" s="50">
        <v>3444.6563999999998</v>
      </c>
      <c r="F3382" s="50">
        <v>3787.1003999999998</v>
      </c>
      <c r="G3382" s="39"/>
      <c r="H3382" s="38">
        <v>1.0155527532576714</v>
      </c>
      <c r="I3382" s="38">
        <v>0.99791666666666679</v>
      </c>
      <c r="J3382" s="38">
        <v>1.0155527532576714</v>
      </c>
      <c r="K3382" s="38" t="s">
        <v>20162</v>
      </c>
      <c r="L3382" s="38" t="s">
        <v>20162</v>
      </c>
      <c r="M3382" s="38" t="s">
        <v>20162</v>
      </c>
      <c r="N3382" s="39"/>
      <c r="O3382" s="38">
        <v>2.0157874557382014</v>
      </c>
      <c r="P3382" s="38">
        <v>1.6602966041789138</v>
      </c>
      <c r="Q3382" s="38">
        <v>2.0157874557382014</v>
      </c>
      <c r="R3382" s="38" t="s">
        <v>20162</v>
      </c>
      <c r="S3382" s="38" t="s">
        <v>20162</v>
      </c>
      <c r="T3382" s="38" t="s">
        <v>20162</v>
      </c>
      <c r="U3382" s="39"/>
      <c r="V3382" s="50" t="s">
        <v>20162</v>
      </c>
      <c r="W3382" s="51" t="s">
        <v>20162</v>
      </c>
      <c r="X3382" s="51" t="s">
        <v>20162</v>
      </c>
      <c r="Y3382" s="51" t="s">
        <v>20162</v>
      </c>
      <c r="Z3382" s="39"/>
      <c r="AA3382" s="50">
        <v>324.33699999999999</v>
      </c>
      <c r="AB3382" s="50">
        <v>40.319000000000003</v>
      </c>
      <c r="AC3382" s="50">
        <v>284.01799999999997</v>
      </c>
      <c r="AD3382" s="50" t="s">
        <v>20162</v>
      </c>
      <c r="AE3382" s="50">
        <v>-298.64100000000002</v>
      </c>
      <c r="AF3382" s="52">
        <v>1.1419593124379441</v>
      </c>
      <c r="AG3382" s="52">
        <v>2.2497987631294789</v>
      </c>
      <c r="AH3382" s="39"/>
      <c r="AI3382" s="53" t="s">
        <v>20162</v>
      </c>
      <c r="AJ3382" s="53" t="s">
        <v>20148</v>
      </c>
      <c r="AK3382" s="53" t="s">
        <v>20148</v>
      </c>
      <c r="AL3382" s="53" t="s">
        <v>20148</v>
      </c>
      <c r="AM3382" s="53">
        <v>8.9532500000000006</v>
      </c>
      <c r="AN3382" s="53" t="s">
        <v>20162</v>
      </c>
      <c r="AO3382" s="53">
        <v>-37.175816236379696</v>
      </c>
      <c r="AP3382" s="53">
        <v>-36.530340503520783</v>
      </c>
      <c r="AQ3382" s="39"/>
      <c r="AR3382" s="51">
        <v>-31.7774</v>
      </c>
      <c r="AS3382" s="104">
        <v>-0.44702300872744838</v>
      </c>
      <c r="AT3382" s="38" t="s">
        <v>20148</v>
      </c>
      <c r="AU3382" s="102"/>
      <c r="AV3382" s="103">
        <v>7</v>
      </c>
      <c r="AW3382" s="103">
        <v>1</v>
      </c>
      <c r="AX3382" s="103">
        <v>0</v>
      </c>
      <c r="AY3382" s="103">
        <v>0</v>
      </c>
      <c r="AZ3382" s="103">
        <v>0</v>
      </c>
      <c r="BA3382" s="103">
        <v>0</v>
      </c>
      <c r="BB3382" s="103">
        <v>8</v>
      </c>
      <c r="BC3382" s="39"/>
      <c r="BD3382" s="57" t="s">
        <v>20146</v>
      </c>
      <c r="BE3382" s="57" t="s">
        <v>20147</v>
      </c>
    </row>
    <row r="3383" spans="2:57">
      <c r="B3383" t="s">
        <v>1685</v>
      </c>
      <c r="C3383" t="s">
        <v>6544</v>
      </c>
      <c r="D3383" t="s">
        <v>4196</v>
      </c>
      <c r="E3383" s="50">
        <v>86.466399999999993</v>
      </c>
      <c r="F3383" s="50">
        <v>176.47839999999999</v>
      </c>
      <c r="G3383" s="39"/>
      <c r="H3383" s="38">
        <v>-0.75044563279857401</v>
      </c>
      <c r="I3383" s="38">
        <v>-0.29292929292929293</v>
      </c>
      <c r="J3383" s="38">
        <v>-0.75044563279857401</v>
      </c>
      <c r="K3383" s="38" t="s">
        <v>20162</v>
      </c>
      <c r="L3383" s="38" t="s">
        <v>20162</v>
      </c>
      <c r="M3383" s="38" t="s">
        <v>20162</v>
      </c>
      <c r="N3383" s="39"/>
      <c r="O3383" s="38">
        <v>-0.7491283773958809</v>
      </c>
      <c r="P3383" s="38">
        <v>-0.2925853793613441</v>
      </c>
      <c r="Q3383" s="38">
        <v>-0.7491283773958809</v>
      </c>
      <c r="R3383" s="38" t="s">
        <v>20162</v>
      </c>
      <c r="S3383" s="38" t="s">
        <v>20162</v>
      </c>
      <c r="T3383" s="38" t="s">
        <v>20162</v>
      </c>
      <c r="U3383" s="39"/>
      <c r="V3383" s="50">
        <v>6.6000000000000003E-2</v>
      </c>
      <c r="W3383" s="51" t="s">
        <v>20148</v>
      </c>
      <c r="X3383" s="51" t="s">
        <v>20148</v>
      </c>
      <c r="Y3383" s="51" t="s">
        <v>20148</v>
      </c>
      <c r="Z3383" s="39"/>
      <c r="AA3383" s="50">
        <v>166.673</v>
      </c>
      <c r="AB3383" s="50">
        <v>38.054000000000002</v>
      </c>
      <c r="AC3383" s="50">
        <v>128.619</v>
      </c>
      <c r="AD3383" s="50">
        <v>10.323</v>
      </c>
      <c r="AE3383" s="50">
        <v>-229.48099999999999</v>
      </c>
      <c r="AF3383" s="52">
        <v>1.2958660851040671</v>
      </c>
      <c r="AG3383" s="52">
        <v>1.1177030482443757</v>
      </c>
      <c r="AH3383" s="39"/>
      <c r="AI3383" s="53" t="s">
        <v>20148</v>
      </c>
      <c r="AJ3383" s="53" t="s">
        <v>20148</v>
      </c>
      <c r="AK3383" s="53" t="s">
        <v>20148</v>
      </c>
      <c r="AL3383" s="53" t="s">
        <v>20148</v>
      </c>
      <c r="AM3383" s="53">
        <v>1.3648800000000001</v>
      </c>
      <c r="AN3383" s="53" t="s">
        <v>20148</v>
      </c>
      <c r="AO3383" s="53">
        <v>-1.4235228638493864</v>
      </c>
      <c r="AP3383" s="53">
        <v>-1.4109806116330201</v>
      </c>
      <c r="AQ3383" s="39"/>
      <c r="AR3383" s="51">
        <v>-264.5127</v>
      </c>
      <c r="AS3383" s="104">
        <v>23.466228893058233</v>
      </c>
      <c r="AT3383" s="38" t="s">
        <v>20148</v>
      </c>
      <c r="AU3383" s="102"/>
      <c r="AV3383" s="103">
        <v>2</v>
      </c>
      <c r="AW3383" s="103">
        <v>0</v>
      </c>
      <c r="AX3383" s="103">
        <v>0</v>
      </c>
      <c r="AY3383" s="103">
        <v>0</v>
      </c>
      <c r="AZ3383" s="103">
        <v>0</v>
      </c>
      <c r="BA3383" s="103">
        <v>0</v>
      </c>
      <c r="BB3383" s="103">
        <v>2</v>
      </c>
      <c r="BC3383" s="39"/>
      <c r="BD3383" s="57" t="s">
        <v>20146</v>
      </c>
      <c r="BE3383" s="57" t="s">
        <v>20147</v>
      </c>
    </row>
    <row r="3384" spans="2:57">
      <c r="B3384" t="s">
        <v>2333</v>
      </c>
      <c r="C3384" t="s">
        <v>7192</v>
      </c>
      <c r="D3384" t="s">
        <v>4196</v>
      </c>
      <c r="E3384" s="50">
        <v>69.357510000000005</v>
      </c>
      <c r="F3384" s="50">
        <v>101.00451</v>
      </c>
      <c r="G3384" s="39"/>
      <c r="H3384" s="38">
        <v>-0.83286324786324784</v>
      </c>
      <c r="I3384" s="38">
        <v>-0.44587701898554832</v>
      </c>
      <c r="J3384" s="38">
        <v>-0.83286324786324784</v>
      </c>
      <c r="K3384" s="38">
        <v>-0.71659420289855069</v>
      </c>
      <c r="L3384" s="38">
        <v>-0.90840749414519906</v>
      </c>
      <c r="M3384" s="38" t="s">
        <v>20162</v>
      </c>
      <c r="N3384" s="39"/>
      <c r="O3384" s="38">
        <v>-0.83224438224808939</v>
      </c>
      <c r="P3384" s="38">
        <v>-0.44587699874488518</v>
      </c>
      <c r="Q3384" s="38">
        <v>-0.83224438224808939</v>
      </c>
      <c r="R3384" s="38">
        <v>-0.58940411538546278</v>
      </c>
      <c r="S3384" s="38">
        <v>-0.63085359649494688</v>
      </c>
      <c r="T3384" s="38" t="s">
        <v>20162</v>
      </c>
      <c r="U3384" s="39"/>
      <c r="V3384" s="50">
        <v>0.63100000000000001</v>
      </c>
      <c r="W3384" s="51" t="s">
        <v>20148</v>
      </c>
      <c r="X3384" s="51" t="s">
        <v>20148</v>
      </c>
      <c r="Y3384" s="51" t="s">
        <v>20148</v>
      </c>
      <c r="Z3384" s="39"/>
      <c r="AA3384" s="50">
        <v>210.27600000000001</v>
      </c>
      <c r="AB3384" s="50">
        <v>66.394000000000005</v>
      </c>
      <c r="AC3384" s="50">
        <v>143.88200000000001</v>
      </c>
      <c r="AD3384" s="50">
        <v>28.440999999999999</v>
      </c>
      <c r="AE3384" s="50">
        <v>-378.37099999999998</v>
      </c>
      <c r="AF3384" s="52">
        <v>1.4614475750962594</v>
      </c>
      <c r="AG3384" s="52">
        <v>1.3580373732948623</v>
      </c>
      <c r="AH3384" s="39"/>
      <c r="AI3384" s="53">
        <v>109.91681</v>
      </c>
      <c r="AJ3384" s="53" t="s">
        <v>20148</v>
      </c>
      <c r="AK3384" s="53" t="s">
        <v>20148</v>
      </c>
      <c r="AL3384" s="53" t="s">
        <v>20148</v>
      </c>
      <c r="AM3384" s="53">
        <v>0.70198000000000005</v>
      </c>
      <c r="AN3384" s="53">
        <v>158.02019999999999</v>
      </c>
      <c r="AO3384" s="53">
        <v>-1.525817030983277</v>
      </c>
      <c r="AP3384" s="53">
        <v>-1.4846617768109125</v>
      </c>
      <c r="AQ3384" s="39"/>
      <c r="AR3384" s="51">
        <v>-44.205199999999998</v>
      </c>
      <c r="AS3384" s="104">
        <v>-1.1970088853699306</v>
      </c>
      <c r="AT3384" s="38" t="s">
        <v>20148</v>
      </c>
      <c r="AU3384" s="102"/>
      <c r="AV3384" s="103">
        <v>1</v>
      </c>
      <c r="AW3384" s="103">
        <v>1</v>
      </c>
      <c r="AX3384" s="103">
        <v>0</v>
      </c>
      <c r="AY3384" s="103">
        <v>0</v>
      </c>
      <c r="AZ3384" s="103">
        <v>0</v>
      </c>
      <c r="BA3384" s="103">
        <v>0</v>
      </c>
      <c r="BB3384" s="103">
        <v>2</v>
      </c>
      <c r="BC3384" s="39"/>
      <c r="BD3384" s="57" t="s">
        <v>20146</v>
      </c>
      <c r="BE3384" s="57" t="s">
        <v>20147</v>
      </c>
    </row>
    <row r="3385" spans="2:57">
      <c r="B3385" t="s">
        <v>1247</v>
      </c>
      <c r="C3385" t="s">
        <v>6106</v>
      </c>
      <c r="D3385" t="s">
        <v>4196</v>
      </c>
      <c r="E3385" s="50">
        <v>401.65447999999998</v>
      </c>
      <c r="F3385" s="50">
        <v>543.57748000000004</v>
      </c>
      <c r="G3385" s="39"/>
      <c r="H3385" s="38">
        <v>0.76476578411405272</v>
      </c>
      <c r="I3385" s="38">
        <v>0.4441666666666666</v>
      </c>
      <c r="J3385" s="38">
        <v>0.76476578411405272</v>
      </c>
      <c r="K3385" s="38" t="s">
        <v>20162</v>
      </c>
      <c r="L3385" s="38" t="s">
        <v>20162</v>
      </c>
      <c r="M3385" s="38" t="s">
        <v>20162</v>
      </c>
      <c r="N3385" s="39"/>
      <c r="O3385" s="38">
        <v>2.1505272541171263</v>
      </c>
      <c r="P3385" s="38">
        <v>1.0058239940510614</v>
      </c>
      <c r="Q3385" s="38">
        <v>2.1505272541171263</v>
      </c>
      <c r="R3385" s="38" t="s">
        <v>20162</v>
      </c>
      <c r="S3385" s="38" t="s">
        <v>20162</v>
      </c>
      <c r="T3385" s="38" t="s">
        <v>20162</v>
      </c>
      <c r="U3385" s="39"/>
      <c r="V3385" s="50" t="s">
        <v>20162</v>
      </c>
      <c r="W3385" s="51" t="s">
        <v>20162</v>
      </c>
      <c r="X3385" s="51" t="s">
        <v>20162</v>
      </c>
      <c r="Y3385" s="51" t="s">
        <v>20162</v>
      </c>
      <c r="Z3385" s="39"/>
      <c r="AA3385" s="50">
        <v>136.53100000000001</v>
      </c>
      <c r="AB3385" s="50">
        <v>20.532</v>
      </c>
      <c r="AC3385" s="50">
        <v>115.999</v>
      </c>
      <c r="AD3385" s="50" t="s">
        <v>20162</v>
      </c>
      <c r="AE3385" s="50">
        <v>-132.86699999999999</v>
      </c>
      <c r="AF3385" s="52">
        <v>1.1770015258752231</v>
      </c>
      <c r="AG3385" s="52">
        <v>1.1833916831317088</v>
      </c>
      <c r="AH3385" s="39"/>
      <c r="AI3385" s="53" t="s">
        <v>20162</v>
      </c>
      <c r="AJ3385" s="53" t="s">
        <v>20148</v>
      </c>
      <c r="AK3385" s="53" t="s">
        <v>20148</v>
      </c>
      <c r="AL3385" s="53" t="s">
        <v>20148</v>
      </c>
      <c r="AM3385" s="53">
        <v>2.6871700000000001</v>
      </c>
      <c r="AN3385" s="53" t="s">
        <v>20162</v>
      </c>
      <c r="AO3385" s="53">
        <v>-6.2807200711752005</v>
      </c>
      <c r="AP3385" s="53">
        <v>-6.2684796346694966</v>
      </c>
      <c r="AQ3385" s="39"/>
      <c r="AR3385" s="51">
        <v>-117.3917</v>
      </c>
      <c r="AS3385" s="104">
        <v>-5.1696673423154831</v>
      </c>
      <c r="AT3385" s="38" t="s">
        <v>20148</v>
      </c>
      <c r="AU3385" s="102"/>
      <c r="AV3385" s="103">
        <v>4</v>
      </c>
      <c r="AW3385" s="103">
        <v>2</v>
      </c>
      <c r="AX3385" s="103">
        <v>0</v>
      </c>
      <c r="AY3385" s="103">
        <v>0</v>
      </c>
      <c r="AZ3385" s="103">
        <v>0</v>
      </c>
      <c r="BA3385" s="103">
        <v>0</v>
      </c>
      <c r="BB3385" s="103">
        <v>6</v>
      </c>
      <c r="BC3385" s="39"/>
      <c r="BD3385" s="57" t="s">
        <v>20146</v>
      </c>
      <c r="BE3385" s="57" t="s">
        <v>20147</v>
      </c>
    </row>
    <row r="3386" spans="2:57">
      <c r="B3386" t="s">
        <v>1189</v>
      </c>
      <c r="C3386" t="s">
        <v>6048</v>
      </c>
      <c r="D3386" t="s">
        <v>4195</v>
      </c>
      <c r="E3386" s="50">
        <v>568.28746999999998</v>
      </c>
      <c r="F3386" s="50">
        <v>568.125</v>
      </c>
      <c r="G3386" s="39"/>
      <c r="H3386" s="38">
        <v>3.377686796315249E-2</v>
      </c>
      <c r="I3386" s="38">
        <v>1.9172552976790991E-2</v>
      </c>
      <c r="J3386" s="38">
        <v>3.377686796315249E-2</v>
      </c>
      <c r="K3386" s="38" t="s">
        <v>20162</v>
      </c>
      <c r="L3386" s="38" t="s">
        <v>20162</v>
      </c>
      <c r="M3386" s="38" t="s">
        <v>20162</v>
      </c>
      <c r="N3386" s="39"/>
      <c r="O3386" s="38">
        <v>1.394854094031972E-2</v>
      </c>
      <c r="P3386" s="38">
        <v>-3.7565640898862274E-4</v>
      </c>
      <c r="Q3386" s="38">
        <v>1.394854094031972E-2</v>
      </c>
      <c r="R3386" s="38" t="s">
        <v>20162</v>
      </c>
      <c r="S3386" s="38" t="s">
        <v>20162</v>
      </c>
      <c r="T3386" s="38" t="s">
        <v>20162</v>
      </c>
      <c r="U3386" s="39"/>
      <c r="V3386" s="50" t="s">
        <v>20162</v>
      </c>
      <c r="W3386" s="51" t="s">
        <v>20162</v>
      </c>
      <c r="X3386" s="51" t="s">
        <v>20162</v>
      </c>
      <c r="Y3386" s="51" t="s">
        <v>20162</v>
      </c>
      <c r="Z3386" s="39"/>
      <c r="AA3386" s="50">
        <v>450.61676</v>
      </c>
      <c r="AB3386" s="50">
        <v>465.96697</v>
      </c>
      <c r="AC3386" s="50">
        <v>-15.350199999999999</v>
      </c>
      <c r="AD3386" s="50" t="s">
        <v>20162</v>
      </c>
      <c r="AE3386" s="50">
        <v>-15.35144</v>
      </c>
      <c r="AF3386" s="52">
        <v>-29.355758231163115</v>
      </c>
      <c r="AG3386" s="52" t="s">
        <v>20162</v>
      </c>
      <c r="AH3386" s="39"/>
      <c r="AI3386" s="53" t="s">
        <v>20162</v>
      </c>
      <c r="AJ3386" s="53" t="s">
        <v>20162</v>
      </c>
      <c r="AK3386" s="53" t="s">
        <v>20148</v>
      </c>
      <c r="AL3386" s="53" t="s">
        <v>20148</v>
      </c>
      <c r="AM3386" s="53" t="s">
        <v>20148</v>
      </c>
      <c r="AN3386" s="53" t="s">
        <v>20162</v>
      </c>
      <c r="AO3386" s="53" t="s">
        <v>20162</v>
      </c>
      <c r="AP3386" s="53">
        <v>-560.52429061920361</v>
      </c>
      <c r="AQ3386" s="39"/>
      <c r="AR3386" s="51" t="s">
        <v>20162</v>
      </c>
      <c r="AS3386" s="104">
        <v>-2.2514917832412028E-3</v>
      </c>
      <c r="AT3386" s="38" t="s">
        <v>20148</v>
      </c>
      <c r="AU3386" s="102"/>
      <c r="AV3386" s="103">
        <v>0</v>
      </c>
      <c r="AW3386" s="103">
        <v>0</v>
      </c>
      <c r="AX3386" s="103">
        <v>0</v>
      </c>
      <c r="AY3386" s="103">
        <v>0</v>
      </c>
      <c r="AZ3386" s="103">
        <v>0</v>
      </c>
      <c r="BA3386" s="103">
        <v>0</v>
      </c>
      <c r="BB3386" s="103">
        <v>0</v>
      </c>
      <c r="BC3386" s="39"/>
      <c r="BD3386" s="57" t="s">
        <v>20147</v>
      </c>
      <c r="BE3386" s="57" t="s">
        <v>20147</v>
      </c>
    </row>
    <row r="3387" spans="2:57">
      <c r="B3387" t="s">
        <v>894</v>
      </c>
      <c r="C3387" t="s">
        <v>5754</v>
      </c>
      <c r="D3387" t="s">
        <v>4198</v>
      </c>
      <c r="E3387" s="50">
        <v>993.99028999999996</v>
      </c>
      <c r="F3387" s="50">
        <v>955.47928999999999</v>
      </c>
      <c r="G3387" s="39"/>
      <c r="H3387" s="38">
        <v>-0.34738321039690911</v>
      </c>
      <c r="I3387" s="38">
        <v>1.4192139737991161E-2</v>
      </c>
      <c r="J3387" s="38">
        <v>-0.34738321039690911</v>
      </c>
      <c r="K3387" s="38">
        <v>0.26523663602315262</v>
      </c>
      <c r="L3387" s="38">
        <v>0.25117845117845117</v>
      </c>
      <c r="M3387" s="38">
        <v>-0.36995591726008814</v>
      </c>
      <c r="N3387" s="39"/>
      <c r="O3387" s="38">
        <v>-0.33547941390225555</v>
      </c>
      <c r="P3387" s="38">
        <v>1.4190504472475274E-2</v>
      </c>
      <c r="Q3387" s="38">
        <v>-0.33547941390225555</v>
      </c>
      <c r="R3387" s="38">
        <v>0.33048991287852347</v>
      </c>
      <c r="S3387" s="38">
        <v>0.33208067634638372</v>
      </c>
      <c r="T3387" s="38">
        <v>-0.17255888951549458</v>
      </c>
      <c r="U3387" s="39"/>
      <c r="V3387" s="50">
        <v>583.27700000000004</v>
      </c>
      <c r="W3387" s="51">
        <v>41.5366</v>
      </c>
      <c r="X3387" s="51">
        <v>9.7794000000000008</v>
      </c>
      <c r="Y3387" s="51">
        <v>4.4640000000000004</v>
      </c>
      <c r="Z3387" s="39"/>
      <c r="AA3387" s="50">
        <v>898.976</v>
      </c>
      <c r="AB3387" s="50">
        <v>461.34800000000001</v>
      </c>
      <c r="AC3387" s="50">
        <v>437.62799999999999</v>
      </c>
      <c r="AD3387" s="50">
        <v>229.43799999999999</v>
      </c>
      <c r="AE3387" s="50">
        <v>-681.28300000000002</v>
      </c>
      <c r="AF3387" s="52">
        <v>2.0542012851097278</v>
      </c>
      <c r="AG3387" s="52">
        <v>0.51481967292025166</v>
      </c>
      <c r="AH3387" s="39"/>
      <c r="AI3387" s="53">
        <v>1.7041500000000001</v>
      </c>
      <c r="AJ3387" s="53">
        <v>10.8634</v>
      </c>
      <c r="AK3387" s="53">
        <v>17.425889999999999</v>
      </c>
      <c r="AL3387" s="53">
        <v>37.918370000000003</v>
      </c>
      <c r="AM3387" s="53">
        <v>2.1505299999999998</v>
      </c>
      <c r="AN3387" s="53">
        <v>1.5631999999999999</v>
      </c>
      <c r="AO3387" s="53">
        <v>11.498084092468019</v>
      </c>
      <c r="AP3387" s="53">
        <v>16.750745779351696</v>
      </c>
      <c r="AQ3387" s="39"/>
      <c r="AR3387" s="51">
        <v>6.1555</v>
      </c>
      <c r="AS3387" s="104">
        <v>9.5953988648559516E-2</v>
      </c>
      <c r="AT3387" s="38" t="s">
        <v>20148</v>
      </c>
      <c r="AU3387" s="102"/>
      <c r="AV3387" s="103">
        <v>3</v>
      </c>
      <c r="AW3387" s="103">
        <v>1</v>
      </c>
      <c r="AX3387" s="103">
        <v>1</v>
      </c>
      <c r="AY3387" s="103">
        <v>0</v>
      </c>
      <c r="AZ3387" s="103">
        <v>0</v>
      </c>
      <c r="BA3387" s="103">
        <v>0</v>
      </c>
      <c r="BB3387" s="103">
        <v>5</v>
      </c>
      <c r="BC3387" s="39"/>
      <c r="BD3387" s="57" t="s">
        <v>20146</v>
      </c>
      <c r="BE3387" s="57" t="s">
        <v>20146</v>
      </c>
    </row>
    <row r="3388" spans="2:57">
      <c r="B3388" t="s">
        <v>571</v>
      </c>
      <c r="C3388" t="s">
        <v>5432</v>
      </c>
      <c r="D3388" t="s">
        <v>4196</v>
      </c>
      <c r="E3388" s="50">
        <v>1446.3652500000001</v>
      </c>
      <c r="F3388" s="50">
        <v>1857.1422500000001</v>
      </c>
      <c r="G3388" s="39"/>
      <c r="H3388" s="38">
        <v>0.6510574018126889</v>
      </c>
      <c r="I3388" s="38">
        <v>-6.0727585219134905E-2</v>
      </c>
      <c r="J3388" s="38">
        <v>0.6510574018126889</v>
      </c>
      <c r="K3388" s="38" t="s">
        <v>20162</v>
      </c>
      <c r="L3388" s="38" t="s">
        <v>20162</v>
      </c>
      <c r="M3388" s="38" t="s">
        <v>20162</v>
      </c>
      <c r="N3388" s="39"/>
      <c r="O3388" s="38">
        <v>0.8592085557968272</v>
      </c>
      <c r="P3388" s="38">
        <v>-5.8896219482442169E-2</v>
      </c>
      <c r="Q3388" s="38">
        <v>0.8592085557968272</v>
      </c>
      <c r="R3388" s="38" t="s">
        <v>20162</v>
      </c>
      <c r="S3388" s="38" t="s">
        <v>20162</v>
      </c>
      <c r="T3388" s="38" t="s">
        <v>20162</v>
      </c>
      <c r="U3388" s="39"/>
      <c r="V3388" s="50" t="s">
        <v>20162</v>
      </c>
      <c r="W3388" s="51" t="s">
        <v>20162</v>
      </c>
      <c r="X3388" s="51" t="s">
        <v>20162</v>
      </c>
      <c r="Y3388" s="51" t="s">
        <v>20162</v>
      </c>
      <c r="Z3388" s="39"/>
      <c r="AA3388" s="50">
        <v>291.48200000000003</v>
      </c>
      <c r="AB3388" s="50">
        <v>12.282999999999999</v>
      </c>
      <c r="AC3388" s="50">
        <v>279.19900000000001</v>
      </c>
      <c r="AD3388" s="50" t="s">
        <v>20162</v>
      </c>
      <c r="AE3388" s="50">
        <v>-117.79900000000001</v>
      </c>
      <c r="AF3388" s="52">
        <v>1.0439937105791928</v>
      </c>
      <c r="AG3388" s="52">
        <v>4.2720026222864549</v>
      </c>
      <c r="AH3388" s="39"/>
      <c r="AI3388" s="53" t="s">
        <v>20162</v>
      </c>
      <c r="AJ3388" s="53" t="s">
        <v>20148</v>
      </c>
      <c r="AK3388" s="53" t="s">
        <v>20148</v>
      </c>
      <c r="AL3388" s="53" t="s">
        <v>20148</v>
      </c>
      <c r="AM3388" s="53">
        <v>5.9201699999999997</v>
      </c>
      <c r="AN3388" s="53" t="s">
        <v>20162</v>
      </c>
      <c r="AO3388" s="53">
        <v>-27.670221404413187</v>
      </c>
      <c r="AP3388" s="53">
        <v>-27.657858876792709</v>
      </c>
      <c r="AQ3388" s="39"/>
      <c r="AR3388" s="51">
        <v>-67.388999999999996</v>
      </c>
      <c r="AS3388" s="104">
        <v>-0.32219012705846223</v>
      </c>
      <c r="AT3388" s="38" t="s">
        <v>20148</v>
      </c>
      <c r="AU3388" s="102"/>
      <c r="AV3388" s="103">
        <v>6</v>
      </c>
      <c r="AW3388" s="103">
        <v>5</v>
      </c>
      <c r="AX3388" s="103">
        <v>0</v>
      </c>
      <c r="AY3388" s="103">
        <v>0</v>
      </c>
      <c r="AZ3388" s="103">
        <v>0</v>
      </c>
      <c r="BA3388" s="103">
        <v>0</v>
      </c>
      <c r="BB3388" s="103">
        <v>11</v>
      </c>
      <c r="BC3388" s="39"/>
      <c r="BD3388" s="57" t="s">
        <v>20146</v>
      </c>
      <c r="BE3388" s="57" t="s">
        <v>20147</v>
      </c>
    </row>
    <row r="3389" spans="2:57">
      <c r="B3389" t="s">
        <v>3090</v>
      </c>
      <c r="C3389" t="s">
        <v>7949</v>
      </c>
      <c r="D3389" t="s">
        <v>4196</v>
      </c>
      <c r="E3389" s="50">
        <v>96.010099999999994</v>
      </c>
      <c r="F3389" s="50">
        <v>23.64011</v>
      </c>
      <c r="G3389" s="39"/>
      <c r="H3389" s="38">
        <v>-0.81176470588235294</v>
      </c>
      <c r="I3389" s="38">
        <v>-0.27272727272727271</v>
      </c>
      <c r="J3389" s="38">
        <v>-0.81176470588235294</v>
      </c>
      <c r="K3389" s="38">
        <v>-0.93191489361702129</v>
      </c>
      <c r="L3389" s="38" t="s">
        <v>20162</v>
      </c>
      <c r="M3389" s="38" t="s">
        <v>20162</v>
      </c>
      <c r="N3389" s="39"/>
      <c r="O3389" s="38">
        <v>-0.74325568736507819</v>
      </c>
      <c r="P3389" s="38">
        <v>-0.17922583024010996</v>
      </c>
      <c r="Q3389" s="38">
        <v>-0.74325568736507819</v>
      </c>
      <c r="R3389" s="38">
        <v>-0.83046127657474855</v>
      </c>
      <c r="S3389" s="38" t="s">
        <v>20162</v>
      </c>
      <c r="T3389" s="38" t="s">
        <v>20162</v>
      </c>
      <c r="U3389" s="39"/>
      <c r="V3389" s="50">
        <v>105.622</v>
      </c>
      <c r="W3389" s="51">
        <v>70.150099999999995</v>
      </c>
      <c r="X3389" s="51">
        <v>-16.6082</v>
      </c>
      <c r="Y3389" s="51">
        <v>-21.788</v>
      </c>
      <c r="Z3389" s="39"/>
      <c r="AA3389" s="50">
        <v>153.86699999999999</v>
      </c>
      <c r="AB3389" s="50">
        <v>112.271</v>
      </c>
      <c r="AC3389" s="50">
        <v>41.595999999999997</v>
      </c>
      <c r="AD3389" s="50">
        <v>77.325000000000003</v>
      </c>
      <c r="AE3389" s="50">
        <v>-180.405</v>
      </c>
      <c r="AF3389" s="52">
        <v>3.6990816424656217</v>
      </c>
      <c r="AG3389" s="52">
        <v>-3.7036569987389654</v>
      </c>
      <c r="AH3389" s="39"/>
      <c r="AI3389" s="53">
        <v>0.90900000000000003</v>
      </c>
      <c r="AJ3389" s="53" t="s">
        <v>20148</v>
      </c>
      <c r="AK3389" s="53" t="s">
        <v>20148</v>
      </c>
      <c r="AL3389" s="53" t="s">
        <v>20148</v>
      </c>
      <c r="AM3389" s="53">
        <v>0.50007000000000001</v>
      </c>
      <c r="AN3389" s="53">
        <v>0.16500999999999999</v>
      </c>
      <c r="AO3389" s="53">
        <v>-1.863186475409836</v>
      </c>
      <c r="AP3389" s="53">
        <v>-1.3476291186865808</v>
      </c>
      <c r="AQ3389" s="39"/>
      <c r="AR3389" s="51">
        <v>-51.878500000000003</v>
      </c>
      <c r="AS3389" s="104">
        <v>-0.19001505648891348</v>
      </c>
      <c r="AT3389" s="38" t="s">
        <v>20148</v>
      </c>
      <c r="AU3389" s="102"/>
      <c r="AV3389" s="103">
        <v>2</v>
      </c>
      <c r="AW3389" s="103">
        <v>1</v>
      </c>
      <c r="AX3389" s="103">
        <v>0</v>
      </c>
      <c r="AY3389" s="103">
        <v>0</v>
      </c>
      <c r="AZ3389" s="103">
        <v>0</v>
      </c>
      <c r="BA3389" s="103">
        <v>0</v>
      </c>
      <c r="BB3389" s="103">
        <v>3</v>
      </c>
      <c r="BC3389" s="39"/>
      <c r="BD3389" s="57" t="s">
        <v>20146</v>
      </c>
      <c r="BE3389" s="57" t="s">
        <v>20147</v>
      </c>
    </row>
    <row r="3390" spans="2:57">
      <c r="B3390" t="s">
        <v>841</v>
      </c>
      <c r="C3390" t="s">
        <v>5701</v>
      </c>
      <c r="D3390" t="s">
        <v>4197</v>
      </c>
      <c r="E3390" s="50">
        <v>11958.07243</v>
      </c>
      <c r="F3390" s="50">
        <v>857.07243000000005</v>
      </c>
      <c r="G3390" s="39"/>
      <c r="H3390" s="38">
        <v>-0.71345029239766089</v>
      </c>
      <c r="I3390" s="38">
        <v>0.53125</v>
      </c>
      <c r="J3390" s="38">
        <v>-0.71345029239766089</v>
      </c>
      <c r="K3390" s="38">
        <v>-0.79584282664189443</v>
      </c>
      <c r="L3390" s="38">
        <v>-0.84021802348521146</v>
      </c>
      <c r="M3390" s="38">
        <v>-0.9294313741428144</v>
      </c>
      <c r="N3390" s="39"/>
      <c r="O3390" s="38">
        <v>-0.71345029067710408</v>
      </c>
      <c r="P3390" s="38">
        <v>0.53125000167494241</v>
      </c>
      <c r="Q3390" s="38">
        <v>-0.71345029067710408</v>
      </c>
      <c r="R3390" s="38">
        <v>-0.80632410968051027</v>
      </c>
      <c r="S3390" s="38">
        <v>-0.87239583281379107</v>
      </c>
      <c r="T3390" s="38">
        <v>-0.94950700053403936</v>
      </c>
      <c r="U3390" s="39"/>
      <c r="V3390" s="50">
        <v>7788</v>
      </c>
      <c r="W3390" s="51">
        <v>75.860200000000006</v>
      </c>
      <c r="X3390" s="51">
        <v>19.003499999999999</v>
      </c>
      <c r="Y3390" s="51">
        <v>8.6542999999999992</v>
      </c>
      <c r="Z3390" s="39"/>
      <c r="AA3390" s="50">
        <v>15921</v>
      </c>
      <c r="AB3390" s="50">
        <v>14416</v>
      </c>
      <c r="AC3390" s="50">
        <v>1505</v>
      </c>
      <c r="AD3390" s="50">
        <v>6737</v>
      </c>
      <c r="AE3390" s="50">
        <v>-1246</v>
      </c>
      <c r="AF3390" s="52">
        <v>10.578737541528239</v>
      </c>
      <c r="AG3390" s="52">
        <v>2.9788454643241304</v>
      </c>
      <c r="AH3390" s="39"/>
      <c r="AI3390" s="53">
        <v>1.53545</v>
      </c>
      <c r="AJ3390" s="53">
        <v>3.7392300000000001</v>
      </c>
      <c r="AK3390" s="53">
        <v>8.0797799999999995</v>
      </c>
      <c r="AL3390" s="53">
        <v>1.6386400000000001</v>
      </c>
      <c r="AM3390" s="53">
        <v>1.46258</v>
      </c>
      <c r="AN3390" s="53">
        <v>0.11004</v>
      </c>
      <c r="AO3390" s="53">
        <v>0.30730456435998565</v>
      </c>
      <c r="AP3390" s="53">
        <v>0.57910299324324332</v>
      </c>
      <c r="AQ3390" s="39"/>
      <c r="AR3390" s="51">
        <v>51.6282</v>
      </c>
      <c r="AS3390" s="104">
        <v>0.14599980270296933</v>
      </c>
      <c r="AT3390" s="38" t="s">
        <v>20148</v>
      </c>
      <c r="AU3390" s="102"/>
      <c r="AV3390" s="103">
        <v>0</v>
      </c>
      <c r="AW3390" s="103">
        <v>0</v>
      </c>
      <c r="AX3390" s="103">
        <v>0</v>
      </c>
      <c r="AY3390" s="103">
        <v>0</v>
      </c>
      <c r="AZ3390" s="103">
        <v>0</v>
      </c>
      <c r="BA3390" s="103">
        <v>0</v>
      </c>
      <c r="BB3390" s="103">
        <v>0</v>
      </c>
      <c r="BC3390" s="39"/>
      <c r="BD3390" s="57" t="s">
        <v>20146</v>
      </c>
      <c r="BE3390" s="57" t="s">
        <v>20146</v>
      </c>
    </row>
    <row r="3391" spans="2:57">
      <c r="B3391" t="s">
        <v>1977</v>
      </c>
      <c r="C3391" t="s">
        <v>6836</v>
      </c>
      <c r="D3391" t="s">
        <v>4194</v>
      </c>
      <c r="E3391" s="50">
        <v>237.63457</v>
      </c>
      <c r="F3391" s="50">
        <v>139.86757</v>
      </c>
      <c r="G3391" s="39"/>
      <c r="H3391" s="38">
        <v>-0.46768507638072854</v>
      </c>
      <c r="I3391" s="38">
        <v>0.50498338870431914</v>
      </c>
      <c r="J3391" s="38">
        <v>-0.46768507638072854</v>
      </c>
      <c r="K3391" s="38">
        <v>-0.61610169491525424</v>
      </c>
      <c r="L3391" s="38">
        <v>-0.6280788177339901</v>
      </c>
      <c r="M3391" s="38">
        <v>-0.81952191235059757</v>
      </c>
      <c r="N3391" s="39"/>
      <c r="O3391" s="38">
        <v>-0.51273074448246025</v>
      </c>
      <c r="P3391" s="38">
        <v>0.49422400331433547</v>
      </c>
      <c r="Q3391" s="38">
        <v>-0.51273074448246025</v>
      </c>
      <c r="R3391" s="38">
        <v>-0.64767155899592477</v>
      </c>
      <c r="S3391" s="38">
        <v>-0.67636709914880311</v>
      </c>
      <c r="T3391" s="38">
        <v>-0.86262021173591874</v>
      </c>
      <c r="U3391" s="39"/>
      <c r="V3391" s="50">
        <v>540.45299999999997</v>
      </c>
      <c r="W3391" s="51">
        <v>53.277999999999999</v>
      </c>
      <c r="X3391" s="51">
        <v>5.0246000000000004</v>
      </c>
      <c r="Y3391" s="51">
        <v>3.3005</v>
      </c>
      <c r="Z3391" s="39"/>
      <c r="AA3391" s="50">
        <v>517.54600000000005</v>
      </c>
      <c r="AB3391" s="50">
        <v>159.13200000000001</v>
      </c>
      <c r="AC3391" s="50">
        <v>358.41399999999999</v>
      </c>
      <c r="AD3391" s="50" t="s">
        <v>20162</v>
      </c>
      <c r="AE3391" s="50">
        <v>334.36399999999998</v>
      </c>
      <c r="AF3391" s="52">
        <v>1.4439893530944663</v>
      </c>
      <c r="AG3391" s="52">
        <v>0.28130689864454789</v>
      </c>
      <c r="AH3391" s="39"/>
      <c r="AI3391" s="53">
        <v>0.43969999999999998</v>
      </c>
      <c r="AJ3391" s="53">
        <v>3.26336</v>
      </c>
      <c r="AK3391" s="53">
        <v>8.7507199999999994</v>
      </c>
      <c r="AL3391" s="53">
        <v>8.7115399999999994</v>
      </c>
      <c r="AM3391" s="53">
        <v>0.45889999999999997</v>
      </c>
      <c r="AN3391" s="53">
        <v>0.28317999999999999</v>
      </c>
      <c r="AO3391" s="53">
        <v>3.5370111774226181</v>
      </c>
      <c r="AP3391" s="53">
        <v>5.1505217999705408</v>
      </c>
      <c r="AQ3391" s="39"/>
      <c r="AR3391" s="51">
        <v>5.7507999999999999</v>
      </c>
      <c r="AS3391" s="104">
        <v>7.3447595967901153E-2</v>
      </c>
      <c r="AT3391" s="38" t="s">
        <v>20148</v>
      </c>
      <c r="AU3391" s="102"/>
      <c r="AV3391" s="103">
        <v>2</v>
      </c>
      <c r="AW3391" s="103">
        <v>0</v>
      </c>
      <c r="AX3391" s="103">
        <v>2</v>
      </c>
      <c r="AY3391" s="103">
        <v>0</v>
      </c>
      <c r="AZ3391" s="103">
        <v>0</v>
      </c>
      <c r="BA3391" s="103">
        <v>0</v>
      </c>
      <c r="BB3391" s="103">
        <v>4</v>
      </c>
      <c r="BC3391" s="39"/>
      <c r="BD3391" s="57" t="s">
        <v>20146</v>
      </c>
      <c r="BE3391" s="57" t="s">
        <v>20146</v>
      </c>
    </row>
    <row r="3392" spans="2:57">
      <c r="B3392" t="s">
        <v>1545</v>
      </c>
      <c r="C3392" t="s">
        <v>6404</v>
      </c>
      <c r="D3392" t="s">
        <v>4196</v>
      </c>
      <c r="E3392" s="50">
        <v>432.89033000000001</v>
      </c>
      <c r="F3392" s="50">
        <v>535.17533000000003</v>
      </c>
      <c r="G3392" s="39"/>
      <c r="H3392" s="38">
        <v>-0.27582335329341312</v>
      </c>
      <c r="I3392" s="38">
        <v>-9.1975598310652162E-2</v>
      </c>
      <c r="J3392" s="38">
        <v>-0.27582335329341312</v>
      </c>
      <c r="K3392" s="38" t="s">
        <v>20162</v>
      </c>
      <c r="L3392" s="38" t="s">
        <v>20162</v>
      </c>
      <c r="M3392" s="38" t="s">
        <v>20162</v>
      </c>
      <c r="N3392" s="39"/>
      <c r="O3392" s="38">
        <v>-5.8681264580713544E-2</v>
      </c>
      <c r="P3392" s="38">
        <v>-7.4708508506244775E-2</v>
      </c>
      <c r="Q3392" s="38">
        <v>-5.8681264580713544E-2</v>
      </c>
      <c r="R3392" s="38" t="s">
        <v>20162</v>
      </c>
      <c r="S3392" s="38" t="s">
        <v>20162</v>
      </c>
      <c r="T3392" s="38" t="s">
        <v>20162</v>
      </c>
      <c r="U3392" s="39"/>
      <c r="V3392" s="50" t="s">
        <v>20162</v>
      </c>
      <c r="W3392" s="51" t="s">
        <v>20162</v>
      </c>
      <c r="X3392" s="51" t="s">
        <v>20162</v>
      </c>
      <c r="Y3392" s="51" t="s">
        <v>20162</v>
      </c>
      <c r="Z3392" s="39"/>
      <c r="AA3392" s="50">
        <v>83.748000000000005</v>
      </c>
      <c r="AB3392" s="50">
        <v>14.156000000000001</v>
      </c>
      <c r="AC3392" s="50">
        <v>69.591999999999999</v>
      </c>
      <c r="AD3392" s="50">
        <v>4.923</v>
      </c>
      <c r="AE3392" s="50">
        <v>-124.056</v>
      </c>
      <c r="AF3392" s="52">
        <v>1.2034141855385678</v>
      </c>
      <c r="AG3392" s="52">
        <v>2.195006015081717</v>
      </c>
      <c r="AH3392" s="39"/>
      <c r="AI3392" s="53" t="s">
        <v>20162</v>
      </c>
      <c r="AJ3392" s="53" t="s">
        <v>20148</v>
      </c>
      <c r="AK3392" s="53" t="s">
        <v>20148</v>
      </c>
      <c r="AL3392" s="53" t="s">
        <v>20148</v>
      </c>
      <c r="AM3392" s="53">
        <v>5.91622</v>
      </c>
      <c r="AN3392" s="53" t="s">
        <v>20162</v>
      </c>
      <c r="AO3392" s="53">
        <v>-15.703040697162642</v>
      </c>
      <c r="AP3392" s="53">
        <v>-15.62236418834107</v>
      </c>
      <c r="AQ3392" s="39"/>
      <c r="AR3392" s="51">
        <v>-54.429900000000004</v>
      </c>
      <c r="AS3392" s="104">
        <v>9.4737278761061958</v>
      </c>
      <c r="AT3392" s="38" t="s">
        <v>20148</v>
      </c>
      <c r="AU3392" s="102"/>
      <c r="AV3392" s="103">
        <v>5</v>
      </c>
      <c r="AW3392" s="103">
        <v>2</v>
      </c>
      <c r="AX3392" s="103">
        <v>0</v>
      </c>
      <c r="AY3392" s="103">
        <v>0</v>
      </c>
      <c r="AZ3392" s="103">
        <v>0</v>
      </c>
      <c r="BA3392" s="103">
        <v>0</v>
      </c>
      <c r="BB3392" s="103">
        <v>7</v>
      </c>
      <c r="BC3392" s="39"/>
      <c r="BD3392" s="57" t="s">
        <v>20146</v>
      </c>
      <c r="BE3392" s="57" t="s">
        <v>20147</v>
      </c>
    </row>
    <row r="3393" spans="2:57">
      <c r="B3393" t="s">
        <v>713</v>
      </c>
      <c r="C3393" t="s">
        <v>5574</v>
      </c>
      <c r="D3393" t="s">
        <v>4196</v>
      </c>
      <c r="E3393" s="50">
        <v>1549.75622</v>
      </c>
      <c r="F3393" s="50">
        <v>1702.69622</v>
      </c>
      <c r="G3393" s="39"/>
      <c r="H3393" s="38">
        <v>-0.42402912621359223</v>
      </c>
      <c r="I3393" s="38">
        <v>0.42951807228915651</v>
      </c>
      <c r="J3393" s="38">
        <v>-0.42402912621359223</v>
      </c>
      <c r="K3393" s="38">
        <v>-0.15007163323782235</v>
      </c>
      <c r="L3393" s="38">
        <v>2.6339969372128635</v>
      </c>
      <c r="M3393" s="38" t="s">
        <v>20162</v>
      </c>
      <c r="N3393" s="39"/>
      <c r="O3393" s="38">
        <v>-0.41827425431823506</v>
      </c>
      <c r="P3393" s="38">
        <v>0.43305268319700718</v>
      </c>
      <c r="Q3393" s="38">
        <v>-0.41827425431823506</v>
      </c>
      <c r="R3393" s="38">
        <v>0.24865795372278687</v>
      </c>
      <c r="S3393" s="38">
        <v>6.6601351501514889</v>
      </c>
      <c r="T3393" s="38" t="s">
        <v>20162</v>
      </c>
      <c r="U3393" s="39"/>
      <c r="V3393" s="50">
        <v>219.51400000000001</v>
      </c>
      <c r="W3393" s="51">
        <v>66.106899999999996</v>
      </c>
      <c r="X3393" s="51">
        <v>-24.632999999999999</v>
      </c>
      <c r="Y3393" s="51">
        <v>-34.422800000000002</v>
      </c>
      <c r="Z3393" s="39"/>
      <c r="AA3393" s="50">
        <v>1187.825</v>
      </c>
      <c r="AB3393" s="50">
        <v>91.311000000000007</v>
      </c>
      <c r="AC3393" s="50">
        <v>1096.5139999999999</v>
      </c>
      <c r="AD3393" s="50" t="s">
        <v>20162</v>
      </c>
      <c r="AE3393" s="50">
        <v>-357.15699999999998</v>
      </c>
      <c r="AF3393" s="52">
        <v>1.0832739025675917</v>
      </c>
      <c r="AG3393" s="52">
        <v>4.5739111772365924</v>
      </c>
      <c r="AH3393" s="39"/>
      <c r="AI3393" s="53">
        <v>7.0599400000000001</v>
      </c>
      <c r="AJ3393" s="53" t="s">
        <v>20148</v>
      </c>
      <c r="AK3393" s="53" t="s">
        <v>20148</v>
      </c>
      <c r="AL3393" s="53" t="s">
        <v>20148</v>
      </c>
      <c r="AM3393" s="53">
        <v>1.5391999999999999</v>
      </c>
      <c r="AN3393" s="53">
        <v>7.3391099999999998</v>
      </c>
      <c r="AO3393" s="53">
        <v>-49.382284171357803</v>
      </c>
      <c r="AP3393" s="53">
        <v>-31.488901464504401</v>
      </c>
      <c r="AQ3393" s="39"/>
      <c r="AR3393" s="51">
        <v>-9.9572000000000003</v>
      </c>
      <c r="AS3393" s="104">
        <v>-5.6606967507437961E-2</v>
      </c>
      <c r="AT3393" s="38" t="s">
        <v>20148</v>
      </c>
      <c r="AU3393" s="102"/>
      <c r="AV3393" s="103">
        <v>3</v>
      </c>
      <c r="AW3393" s="103">
        <v>3</v>
      </c>
      <c r="AX3393" s="103">
        <v>1</v>
      </c>
      <c r="AY3393" s="103">
        <v>0</v>
      </c>
      <c r="AZ3393" s="103">
        <v>1</v>
      </c>
      <c r="BA3393" s="103">
        <v>0</v>
      </c>
      <c r="BB3393" s="103">
        <v>8</v>
      </c>
      <c r="BC3393" s="39"/>
      <c r="BD3393" s="57" t="s">
        <v>20146</v>
      </c>
      <c r="BE3393" s="57" t="s">
        <v>20147</v>
      </c>
    </row>
    <row r="3394" spans="2:57">
      <c r="B3394" t="s">
        <v>757</v>
      </c>
      <c r="C3394" t="s">
        <v>5617</v>
      </c>
      <c r="D3394" t="s">
        <v>4196</v>
      </c>
      <c r="E3394" s="50">
        <v>1653.5524499999999</v>
      </c>
      <c r="F3394" s="50">
        <v>1927.3424500000001</v>
      </c>
      <c r="G3394" s="39"/>
      <c r="H3394" s="38">
        <v>-4.3902439024390172E-2</v>
      </c>
      <c r="I3394" s="38">
        <v>0.15824031516743275</v>
      </c>
      <c r="J3394" s="38">
        <v>-4.3902439024390172E-2</v>
      </c>
      <c r="K3394" s="38">
        <v>0.79724910850738673</v>
      </c>
      <c r="L3394" s="38">
        <v>0.21237113402061847</v>
      </c>
      <c r="M3394" s="38">
        <v>0.87261146496815289</v>
      </c>
      <c r="N3394" s="39"/>
      <c r="O3394" s="38">
        <v>-0.14774490211181623</v>
      </c>
      <c r="P3394" s="38">
        <v>0.14221638518564061</v>
      </c>
      <c r="Q3394" s="38">
        <v>-0.14774490211181623</v>
      </c>
      <c r="R3394" s="38">
        <v>0.20940837243811949</v>
      </c>
      <c r="S3394" s="38">
        <v>-0.26686556071209599</v>
      </c>
      <c r="T3394" s="38">
        <v>0.19760387937811519</v>
      </c>
      <c r="U3394" s="39"/>
      <c r="V3394" s="50">
        <v>1503.037</v>
      </c>
      <c r="W3394" s="51">
        <v>49.118200000000002</v>
      </c>
      <c r="X3394" s="51">
        <v>5.9194000000000004</v>
      </c>
      <c r="Y3394" s="51">
        <v>8.9443999999999999</v>
      </c>
      <c r="Z3394" s="39"/>
      <c r="AA3394" s="50">
        <v>2425.2289999999998</v>
      </c>
      <c r="AB3394" s="50">
        <v>1017.091</v>
      </c>
      <c r="AC3394" s="50">
        <v>1408.1379999999999</v>
      </c>
      <c r="AD3394" s="50">
        <v>350.06200000000001</v>
      </c>
      <c r="AE3394" s="50">
        <v>767.55600000000004</v>
      </c>
      <c r="AF3394" s="52">
        <v>1.7222949739301119</v>
      </c>
      <c r="AG3394" s="52">
        <v>1.7716004952062883</v>
      </c>
      <c r="AH3394" s="39"/>
      <c r="AI3394" s="53">
        <v>1.1001399999999999</v>
      </c>
      <c r="AJ3394" s="53">
        <v>10.16207</v>
      </c>
      <c r="AK3394" s="53">
        <v>18.225380000000001</v>
      </c>
      <c r="AL3394" s="53">
        <v>18.185569999999998</v>
      </c>
      <c r="AM3394" s="53">
        <v>1.45458</v>
      </c>
      <c r="AN3394" s="53">
        <v>1.52735</v>
      </c>
      <c r="AO3394" s="53">
        <v>13.872559597500938</v>
      </c>
      <c r="AP3394" s="53">
        <v>21.662591743377057</v>
      </c>
      <c r="AQ3394" s="39"/>
      <c r="AR3394" s="51">
        <v>8.7155000000000005</v>
      </c>
      <c r="AS3394" s="104">
        <v>5.2048239289339215E-2</v>
      </c>
      <c r="AT3394" s="38" t="s">
        <v>20148</v>
      </c>
      <c r="AU3394" s="102"/>
      <c r="AV3394" s="103">
        <v>5</v>
      </c>
      <c r="AW3394" s="103">
        <v>3</v>
      </c>
      <c r="AX3394" s="103">
        <v>1</v>
      </c>
      <c r="AY3394" s="103">
        <v>1</v>
      </c>
      <c r="AZ3394" s="103">
        <v>0</v>
      </c>
      <c r="BA3394" s="103">
        <v>0</v>
      </c>
      <c r="BB3394" s="103">
        <v>10</v>
      </c>
      <c r="BC3394" s="39"/>
      <c r="BD3394" s="57" t="s">
        <v>20146</v>
      </c>
      <c r="BE3394" s="57" t="s">
        <v>20147</v>
      </c>
    </row>
    <row r="3395" spans="2:57">
      <c r="B3395" t="s">
        <v>2358</v>
      </c>
      <c r="C3395" t="s">
        <v>7217</v>
      </c>
      <c r="D3395" t="s">
        <v>4196</v>
      </c>
      <c r="E3395" s="50">
        <v>7.69557</v>
      </c>
      <c r="F3395" s="50">
        <v>84.561570000000003</v>
      </c>
      <c r="G3395" s="39"/>
      <c r="H3395" s="38">
        <v>-0.80365853658536579</v>
      </c>
      <c r="I3395" s="38">
        <v>-0.52647058823529402</v>
      </c>
      <c r="J3395" s="38">
        <v>-0.80365853658536579</v>
      </c>
      <c r="K3395" s="38">
        <v>-0.69962686567164178</v>
      </c>
      <c r="L3395" s="38">
        <v>-0.86889250814332253</v>
      </c>
      <c r="M3395" s="38">
        <v>-0.95420932878270759</v>
      </c>
      <c r="N3395" s="39"/>
      <c r="O3395" s="38">
        <v>-0.77358551946699983</v>
      </c>
      <c r="P3395" s="38">
        <v>-0.47028651292189383</v>
      </c>
      <c r="Q3395" s="38">
        <v>-0.77358551946699983</v>
      </c>
      <c r="R3395" s="38">
        <v>-0.15123146439765145</v>
      </c>
      <c r="S3395" s="38">
        <v>-0.45496686065386904</v>
      </c>
      <c r="T3395" s="38">
        <v>-0.5473923733391225</v>
      </c>
      <c r="U3395" s="39"/>
      <c r="V3395" s="50">
        <v>0.60599999999999998</v>
      </c>
      <c r="W3395" s="51">
        <v>100</v>
      </c>
      <c r="X3395" s="51" t="s">
        <v>20148</v>
      </c>
      <c r="Y3395" s="51" t="s">
        <v>20148</v>
      </c>
      <c r="Z3395" s="39"/>
      <c r="AA3395" s="50">
        <v>108.66200000000001</v>
      </c>
      <c r="AB3395" s="50">
        <v>21.103000000000002</v>
      </c>
      <c r="AC3395" s="50">
        <v>87.558999999999997</v>
      </c>
      <c r="AD3395" s="50">
        <v>0.249</v>
      </c>
      <c r="AE3395" s="50">
        <v>-663.71100000000001</v>
      </c>
      <c r="AF3395" s="52">
        <v>1.241014630135109</v>
      </c>
      <c r="AG3395" s="52">
        <v>1.5494972067039106</v>
      </c>
      <c r="AH3395" s="39"/>
      <c r="AI3395" s="53">
        <v>12.69896</v>
      </c>
      <c r="AJ3395" s="53" t="s">
        <v>20148</v>
      </c>
      <c r="AK3395" s="53" t="s">
        <v>20148</v>
      </c>
      <c r="AL3395" s="53" t="s">
        <v>20148</v>
      </c>
      <c r="AM3395" s="53">
        <v>0.85174000000000005</v>
      </c>
      <c r="AN3395" s="53">
        <v>115.86068</v>
      </c>
      <c r="AO3395" s="53">
        <v>-1.3497457302474063</v>
      </c>
      <c r="AP3395" s="53">
        <v>-1.3453221649484537</v>
      </c>
      <c r="AQ3395" s="39"/>
      <c r="AR3395" s="51">
        <v>-70.205500000000001</v>
      </c>
      <c r="AS3395" s="104">
        <v>-0.90457207823046026</v>
      </c>
      <c r="AT3395" s="38" t="s">
        <v>20148</v>
      </c>
      <c r="AU3395" s="102"/>
      <c r="AV3395" s="103">
        <v>4</v>
      </c>
      <c r="AW3395" s="103">
        <v>2</v>
      </c>
      <c r="AX3395" s="103">
        <v>0</v>
      </c>
      <c r="AY3395" s="103">
        <v>0</v>
      </c>
      <c r="AZ3395" s="103">
        <v>0</v>
      </c>
      <c r="BA3395" s="103">
        <v>0</v>
      </c>
      <c r="BB3395" s="103">
        <v>6</v>
      </c>
      <c r="BC3395" s="39"/>
      <c r="BD3395" s="57" t="s">
        <v>20146</v>
      </c>
      <c r="BE3395" s="57" t="s">
        <v>20147</v>
      </c>
    </row>
    <row r="3396" spans="2:57">
      <c r="B3396" t="s">
        <v>3010</v>
      </c>
      <c r="C3396" t="s">
        <v>7869</v>
      </c>
      <c r="D3396" t="s">
        <v>4198</v>
      </c>
      <c r="E3396" s="50">
        <v>26.845890000000001</v>
      </c>
      <c r="F3396" s="50">
        <v>19.062889999999999</v>
      </c>
      <c r="G3396" s="39"/>
      <c r="H3396" s="38">
        <v>-0.86766129032258066</v>
      </c>
      <c r="I3396" s="38">
        <v>-0.6508510638297873</v>
      </c>
      <c r="J3396" s="38">
        <v>-0.86766129032258066</v>
      </c>
      <c r="K3396" s="38">
        <v>-0.8941290322580645</v>
      </c>
      <c r="L3396" s="38">
        <v>-0.8883673469387755</v>
      </c>
      <c r="M3396" s="38" t="s">
        <v>20162</v>
      </c>
      <c r="N3396" s="39"/>
      <c r="O3396" s="38">
        <v>-0.78184749675338494</v>
      </c>
      <c r="P3396" s="38">
        <v>-0.60403248186220271</v>
      </c>
      <c r="Q3396" s="38">
        <v>-0.78184749675338494</v>
      </c>
      <c r="R3396" s="38">
        <v>-0.4772043834675731</v>
      </c>
      <c r="S3396" s="38">
        <v>0.64481164757358034</v>
      </c>
      <c r="T3396" s="38" t="s">
        <v>20162</v>
      </c>
      <c r="U3396" s="39"/>
      <c r="V3396" s="50">
        <v>10.523999999999999</v>
      </c>
      <c r="W3396" s="51">
        <v>57.202500000000001</v>
      </c>
      <c r="X3396" s="51" t="s">
        <v>20148</v>
      </c>
      <c r="Y3396" s="51" t="s">
        <v>20148</v>
      </c>
      <c r="Z3396" s="39"/>
      <c r="AA3396" s="50">
        <v>34.430999999999997</v>
      </c>
      <c r="AB3396" s="50">
        <v>21.109000000000002</v>
      </c>
      <c r="AC3396" s="50">
        <v>13.321999999999999</v>
      </c>
      <c r="AD3396" s="50">
        <v>5.056</v>
      </c>
      <c r="AE3396" s="50">
        <v>-116.027</v>
      </c>
      <c r="AF3396" s="52">
        <v>2.5845218435670319</v>
      </c>
      <c r="AG3396" s="52">
        <v>-0.22007179647260811</v>
      </c>
      <c r="AH3396" s="39"/>
      <c r="AI3396" s="53">
        <v>2.5509200000000001</v>
      </c>
      <c r="AJ3396" s="53" t="s">
        <v>20148</v>
      </c>
      <c r="AK3396" s="53" t="s">
        <v>20148</v>
      </c>
      <c r="AL3396" s="53" t="s">
        <v>20148</v>
      </c>
      <c r="AM3396" s="53">
        <v>0.89851000000000003</v>
      </c>
      <c r="AN3396" s="53">
        <v>0.98741999999999996</v>
      </c>
      <c r="AO3396" s="53">
        <v>-0.59506446074605901</v>
      </c>
      <c r="AP3396" s="53">
        <v>-0.56546303986710955</v>
      </c>
      <c r="AQ3396" s="39"/>
      <c r="AR3396" s="51">
        <v>-286.58319999999998</v>
      </c>
      <c r="AS3396" s="104">
        <v>-1.6548203416453962</v>
      </c>
      <c r="AT3396" s="38" t="s">
        <v>20148</v>
      </c>
      <c r="AU3396" s="102"/>
      <c r="AV3396" s="103">
        <v>2</v>
      </c>
      <c r="AW3396" s="103">
        <v>0</v>
      </c>
      <c r="AX3396" s="103">
        <v>0</v>
      </c>
      <c r="AY3396" s="103">
        <v>0</v>
      </c>
      <c r="AZ3396" s="103">
        <v>0</v>
      </c>
      <c r="BA3396" s="103">
        <v>0</v>
      </c>
      <c r="BB3396" s="103">
        <v>2</v>
      </c>
      <c r="BC3396" s="39"/>
      <c r="BD3396" s="57" t="s">
        <v>20146</v>
      </c>
      <c r="BE3396" s="57" t="s">
        <v>20146</v>
      </c>
    </row>
    <row r="3397" spans="2:57">
      <c r="B3397" t="s">
        <v>2419</v>
      </c>
      <c r="C3397" t="s">
        <v>7278</v>
      </c>
      <c r="D3397" t="s">
        <v>4188</v>
      </c>
      <c r="E3397" s="50">
        <v>189.34429</v>
      </c>
      <c r="F3397" s="50">
        <v>190.64725000000001</v>
      </c>
      <c r="G3397" s="39"/>
      <c r="H3397" s="38">
        <v>-8.1653225806451624E-2</v>
      </c>
      <c r="I3397" s="38">
        <v>-9.7125867195242854E-2</v>
      </c>
      <c r="J3397" s="38">
        <v>-8.1653225806451624E-2</v>
      </c>
      <c r="K3397" s="38" t="s">
        <v>20162</v>
      </c>
      <c r="L3397" s="38" t="s">
        <v>20162</v>
      </c>
      <c r="M3397" s="38" t="s">
        <v>20162</v>
      </c>
      <c r="N3397" s="39"/>
      <c r="O3397" s="38">
        <v>0.10199244726891532</v>
      </c>
      <c r="P3397" s="38">
        <v>8.342566120890349E-2</v>
      </c>
      <c r="Q3397" s="38">
        <v>0.10199244726891532</v>
      </c>
      <c r="R3397" s="38" t="s">
        <v>20162</v>
      </c>
      <c r="S3397" s="38" t="s">
        <v>20162</v>
      </c>
      <c r="T3397" s="38" t="s">
        <v>20162</v>
      </c>
      <c r="U3397" s="39"/>
      <c r="V3397" s="50" t="s">
        <v>20162</v>
      </c>
      <c r="W3397" s="51" t="s">
        <v>20162</v>
      </c>
      <c r="X3397" s="51" t="s">
        <v>20162</v>
      </c>
      <c r="Y3397" s="51" t="s">
        <v>20162</v>
      </c>
      <c r="Z3397" s="39"/>
      <c r="AA3397" s="50">
        <v>2.22959</v>
      </c>
      <c r="AB3397" s="50">
        <v>9.0160499999999999</v>
      </c>
      <c r="AC3397" s="50">
        <v>-6.7864599999999999</v>
      </c>
      <c r="AD3397" s="50">
        <v>8.1899999999999994E-3</v>
      </c>
      <c r="AE3397" s="50">
        <v>-14.391830000000001</v>
      </c>
      <c r="AF3397" s="52">
        <v>-0.32853505362147573</v>
      </c>
      <c r="AG3397" s="52">
        <v>1.9400667119226805E-2</v>
      </c>
      <c r="AH3397" s="39"/>
      <c r="AI3397" s="53" t="s">
        <v>20162</v>
      </c>
      <c r="AJ3397" s="53" t="s">
        <v>20148</v>
      </c>
      <c r="AK3397" s="53" t="s">
        <v>20148</v>
      </c>
      <c r="AL3397" s="53" t="s">
        <v>20162</v>
      </c>
      <c r="AM3397" s="53" t="s">
        <v>20162</v>
      </c>
      <c r="AN3397" s="53" t="s">
        <v>20162</v>
      </c>
      <c r="AO3397" s="53">
        <v>-46.553603957784929</v>
      </c>
      <c r="AP3397" s="53">
        <v>-46.32836629705502</v>
      </c>
      <c r="AQ3397" s="39"/>
      <c r="AR3397" s="51" t="s">
        <v>20148</v>
      </c>
      <c r="AS3397" s="104">
        <v>-2.0740641805563254</v>
      </c>
      <c r="AT3397" s="38" t="s">
        <v>20148</v>
      </c>
      <c r="AU3397" s="102"/>
      <c r="AV3397" s="103">
        <v>0</v>
      </c>
      <c r="AW3397" s="103">
        <v>0</v>
      </c>
      <c r="AX3397" s="103">
        <v>0</v>
      </c>
      <c r="AY3397" s="103">
        <v>0</v>
      </c>
      <c r="AZ3397" s="103">
        <v>0</v>
      </c>
      <c r="BA3397" s="103">
        <v>0</v>
      </c>
      <c r="BB3397" s="103">
        <v>0</v>
      </c>
      <c r="BC3397" s="39"/>
      <c r="BD3397" s="57" t="s">
        <v>20146</v>
      </c>
      <c r="BE3397" s="57" t="s">
        <v>20147</v>
      </c>
    </row>
    <row r="3398" spans="2:57">
      <c r="B3398" t="s">
        <v>784</v>
      </c>
      <c r="C3398" t="s">
        <v>5644</v>
      </c>
      <c r="D3398" t="s">
        <v>4196</v>
      </c>
      <c r="E3398" s="50">
        <v>1181.0324800000001</v>
      </c>
      <c r="F3398" s="50">
        <v>1243.85348</v>
      </c>
      <c r="G3398" s="39"/>
      <c r="H3398" s="38">
        <v>-0.32977099236641216</v>
      </c>
      <c r="I3398" s="38">
        <v>0.13534482758620703</v>
      </c>
      <c r="J3398" s="38">
        <v>-0.32977099236641216</v>
      </c>
      <c r="K3398" s="38">
        <v>0.51379310344827589</v>
      </c>
      <c r="L3398" s="38">
        <v>3.8330275229357795</v>
      </c>
      <c r="M3398" s="38">
        <v>4.5238095238095299E-2</v>
      </c>
      <c r="N3398" s="39"/>
      <c r="O3398" s="38">
        <v>-0.32393373857155805</v>
      </c>
      <c r="P3398" s="38">
        <v>0.13642807088711217</v>
      </c>
      <c r="Q3398" s="38">
        <v>-0.32393373857155805</v>
      </c>
      <c r="R3398" s="38">
        <v>0.59943198560043309</v>
      </c>
      <c r="S3398" s="38">
        <v>5.5380822712735442</v>
      </c>
      <c r="T3398" s="38">
        <v>21.546950492012837</v>
      </c>
      <c r="U3398" s="39"/>
      <c r="V3398" s="50">
        <v>156.184</v>
      </c>
      <c r="W3398" s="51">
        <v>67.884600000000006</v>
      </c>
      <c r="X3398" s="51">
        <v>-5.0286</v>
      </c>
      <c r="Y3398" s="51">
        <v>-4.7834000000000003</v>
      </c>
      <c r="Z3398" s="39"/>
      <c r="AA3398" s="50">
        <v>243.70500000000001</v>
      </c>
      <c r="AB3398" s="50">
        <v>73.242999999999995</v>
      </c>
      <c r="AC3398" s="50">
        <v>170.46199999999999</v>
      </c>
      <c r="AD3398" s="50" t="s">
        <v>20162</v>
      </c>
      <c r="AE3398" s="50">
        <v>-383.286</v>
      </c>
      <c r="AF3398" s="52">
        <v>1.4296734756133334</v>
      </c>
      <c r="AG3398" s="52">
        <v>10.884843526283493</v>
      </c>
      <c r="AH3398" s="39"/>
      <c r="AI3398" s="53">
        <v>7.5617999999999999</v>
      </c>
      <c r="AJ3398" s="53" t="s">
        <v>20148</v>
      </c>
      <c r="AK3398" s="53" t="s">
        <v>20148</v>
      </c>
      <c r="AL3398" s="53" t="s">
        <v>20148</v>
      </c>
      <c r="AM3398" s="53">
        <v>7.2439600000000004</v>
      </c>
      <c r="AN3398" s="53">
        <v>7.8373799999999996</v>
      </c>
      <c r="AO3398" s="53">
        <v>-254.41879320924522</v>
      </c>
      <c r="AP3398" s="53">
        <v>-158.37197351667939</v>
      </c>
      <c r="AQ3398" s="39"/>
      <c r="AR3398" s="51">
        <v>-4.9034000000000004</v>
      </c>
      <c r="AS3398" s="104">
        <v>-5.1564531165881E-2</v>
      </c>
      <c r="AT3398" s="38" t="s">
        <v>20148</v>
      </c>
      <c r="AU3398" s="102"/>
      <c r="AV3398" s="103">
        <v>2</v>
      </c>
      <c r="AW3398" s="103">
        <v>1</v>
      </c>
      <c r="AX3398" s="103">
        <v>2</v>
      </c>
      <c r="AY3398" s="103">
        <v>0</v>
      </c>
      <c r="AZ3398" s="103">
        <v>0</v>
      </c>
      <c r="BA3398" s="103">
        <v>0</v>
      </c>
      <c r="BB3398" s="103">
        <v>5</v>
      </c>
      <c r="BC3398" s="39"/>
      <c r="BD3398" s="57" t="s">
        <v>20146</v>
      </c>
      <c r="BE3398" s="57" t="s">
        <v>20147</v>
      </c>
    </row>
    <row r="3399" spans="2:57">
      <c r="B3399" t="s">
        <v>2278</v>
      </c>
      <c r="C3399" t="s">
        <v>7137</v>
      </c>
      <c r="D3399" t="s">
        <v>4195</v>
      </c>
      <c r="E3399" s="50">
        <v>133.64150000000001</v>
      </c>
      <c r="F3399" s="50">
        <v>111.5625</v>
      </c>
      <c r="G3399" s="39"/>
      <c r="H3399" s="38">
        <v>8.0442549268180175E-2</v>
      </c>
      <c r="I3399" s="38">
        <v>0</v>
      </c>
      <c r="J3399" s="38">
        <v>8.0442549268180175E-2</v>
      </c>
      <c r="K3399" s="38">
        <v>-0.40476190476190477</v>
      </c>
      <c r="L3399" s="38" t="s">
        <v>20162</v>
      </c>
      <c r="M3399" s="38" t="s">
        <v>20162</v>
      </c>
      <c r="N3399" s="39"/>
      <c r="O3399" s="38">
        <v>8.0442549268180397E-2</v>
      </c>
      <c r="P3399" s="38">
        <v>0</v>
      </c>
      <c r="Q3399" s="38">
        <v>8.0442549268180397E-2</v>
      </c>
      <c r="R3399" s="38">
        <v>-0.40476190476190477</v>
      </c>
      <c r="S3399" s="38" t="s">
        <v>20162</v>
      </c>
      <c r="T3399" s="38" t="s">
        <v>20162</v>
      </c>
      <c r="U3399" s="39"/>
      <c r="V3399" s="50">
        <v>176.57900000000001</v>
      </c>
      <c r="W3399" s="51">
        <v>43.989899999999999</v>
      </c>
      <c r="X3399" s="51">
        <v>-9.6471999999999998</v>
      </c>
      <c r="Y3399" s="51">
        <v>-9.4330999999999996</v>
      </c>
      <c r="Z3399" s="39"/>
      <c r="AA3399" s="50">
        <v>788.00699999999995</v>
      </c>
      <c r="AB3399" s="50">
        <v>615.10299999999995</v>
      </c>
      <c r="AC3399" s="50">
        <v>172.904</v>
      </c>
      <c r="AD3399" s="50">
        <v>26.378</v>
      </c>
      <c r="AE3399" s="50">
        <v>122.12</v>
      </c>
      <c r="AF3399" s="52">
        <v>4.5574827650025442</v>
      </c>
      <c r="AG3399" s="52">
        <v>-0.29016261941223659</v>
      </c>
      <c r="AH3399" s="39"/>
      <c r="AI3399" s="53">
        <v>0.75683999999999996</v>
      </c>
      <c r="AJ3399" s="53" t="s">
        <v>20148</v>
      </c>
      <c r="AK3399" s="53" t="s">
        <v>20148</v>
      </c>
      <c r="AL3399" s="53" t="s">
        <v>20148</v>
      </c>
      <c r="AM3399" s="53">
        <v>0.64522999999999997</v>
      </c>
      <c r="AN3399" s="53">
        <v>0.63180000000000003</v>
      </c>
      <c r="AO3399" s="53">
        <v>-8.1355283307810105</v>
      </c>
      <c r="AP3399" s="53">
        <v>-6.5490167302612265</v>
      </c>
      <c r="AQ3399" s="39"/>
      <c r="AR3399" s="51">
        <v>-9.0493000000000006</v>
      </c>
      <c r="AS3399" s="104">
        <v>-2.3085283419793042E-2</v>
      </c>
      <c r="AT3399" s="38" t="s">
        <v>20148</v>
      </c>
      <c r="AU3399" s="102"/>
      <c r="AV3399" s="103">
        <v>0</v>
      </c>
      <c r="AW3399" s="103">
        <v>0</v>
      </c>
      <c r="AX3399" s="103">
        <v>0</v>
      </c>
      <c r="AY3399" s="103">
        <v>0</v>
      </c>
      <c r="AZ3399" s="103">
        <v>0</v>
      </c>
      <c r="BA3399" s="103">
        <v>0</v>
      </c>
      <c r="BB3399" s="103">
        <v>0</v>
      </c>
      <c r="BC3399" s="39"/>
      <c r="BD3399" s="57" t="s">
        <v>20147</v>
      </c>
      <c r="BE3399" s="57" t="s">
        <v>20147</v>
      </c>
    </row>
    <row r="3400" spans="2:57">
      <c r="B3400" t="s">
        <v>3121</v>
      </c>
      <c r="C3400" t="s">
        <v>7980</v>
      </c>
      <c r="D3400" t="s">
        <v>4198</v>
      </c>
      <c r="E3400" s="50">
        <v>9.1970799999999997</v>
      </c>
      <c r="F3400" s="50">
        <v>10.48108</v>
      </c>
      <c r="G3400" s="39"/>
      <c r="H3400" s="38">
        <v>-0.63464566929133859</v>
      </c>
      <c r="I3400" s="38">
        <v>-9.3750000000000111E-2</v>
      </c>
      <c r="J3400" s="38">
        <v>-0.63464566929133859</v>
      </c>
      <c r="K3400" s="38">
        <v>-0.66809728183118744</v>
      </c>
      <c r="L3400" s="38">
        <v>-0.91407407407407404</v>
      </c>
      <c r="M3400" s="38">
        <v>-0.99074776115760188</v>
      </c>
      <c r="N3400" s="39"/>
      <c r="O3400" s="38">
        <v>-0.5476215242634177</v>
      </c>
      <c r="P3400" s="38">
        <v>-3.2916213777309467E-2</v>
      </c>
      <c r="Q3400" s="38">
        <v>-0.5476215242634177</v>
      </c>
      <c r="R3400" s="38">
        <v>0.34823268509919059</v>
      </c>
      <c r="S3400" s="38">
        <v>-0.21812626258105128</v>
      </c>
      <c r="T3400" s="38">
        <v>1.447889613422769</v>
      </c>
      <c r="U3400" s="39"/>
      <c r="V3400" s="50">
        <v>0.86699999999999999</v>
      </c>
      <c r="W3400" s="51">
        <v>69.088800000000006</v>
      </c>
      <c r="X3400" s="51" t="s">
        <v>20148</v>
      </c>
      <c r="Y3400" s="51">
        <v>416.60890000000001</v>
      </c>
      <c r="Z3400" s="39"/>
      <c r="AA3400" s="50">
        <v>21.687999999999999</v>
      </c>
      <c r="AB3400" s="50">
        <v>0.52100000000000002</v>
      </c>
      <c r="AC3400" s="50">
        <v>21.167000000000002</v>
      </c>
      <c r="AD3400" s="50" t="s">
        <v>20162</v>
      </c>
      <c r="AE3400" s="50">
        <v>-64.061000000000007</v>
      </c>
      <c r="AF3400" s="52">
        <v>1.0246137856096753</v>
      </c>
      <c r="AG3400" s="52">
        <v>1.9860876897133224</v>
      </c>
      <c r="AH3400" s="39"/>
      <c r="AI3400" s="53">
        <v>10.60793</v>
      </c>
      <c r="AJ3400" s="53" t="s">
        <v>20148</v>
      </c>
      <c r="AK3400" s="53" t="s">
        <v>20148</v>
      </c>
      <c r="AL3400" s="53">
        <v>2.3673500000000001</v>
      </c>
      <c r="AM3400" s="53">
        <v>0.39439000000000002</v>
      </c>
      <c r="AN3400" s="53">
        <v>9.5140499999999992</v>
      </c>
      <c r="AO3400" s="53">
        <v>-2.2093338954468806</v>
      </c>
      <c r="AP3400" s="53">
        <v>-2.1695466777064789</v>
      </c>
      <c r="AQ3400" s="39"/>
      <c r="AR3400" s="51">
        <v>24.499700000000001</v>
      </c>
      <c r="AS3400" s="104">
        <v>-0.40885240352065005</v>
      </c>
      <c r="AT3400" s="38" t="s">
        <v>20148</v>
      </c>
      <c r="AU3400" s="102"/>
      <c r="AV3400" s="103">
        <v>0</v>
      </c>
      <c r="AW3400" s="103">
        <v>2</v>
      </c>
      <c r="AX3400" s="103">
        <v>0</v>
      </c>
      <c r="AY3400" s="103">
        <v>0</v>
      </c>
      <c r="AZ3400" s="103">
        <v>0</v>
      </c>
      <c r="BA3400" s="103">
        <v>0</v>
      </c>
      <c r="BB3400" s="103">
        <v>2</v>
      </c>
      <c r="BC3400" s="39"/>
      <c r="BD3400" s="57" t="s">
        <v>20146</v>
      </c>
      <c r="BE3400" s="57" t="s">
        <v>20146</v>
      </c>
    </row>
    <row r="3401" spans="2:57">
      <c r="B3401" t="s">
        <v>582</v>
      </c>
      <c r="C3401" t="s">
        <v>5443</v>
      </c>
      <c r="D3401" t="s">
        <v>4198</v>
      </c>
      <c r="E3401" s="50">
        <v>3019.9128000000001</v>
      </c>
      <c r="F3401" s="50">
        <v>2389.6278000000002</v>
      </c>
      <c r="G3401" s="39"/>
      <c r="H3401" s="38">
        <v>-0.30908398400304704</v>
      </c>
      <c r="I3401" s="38">
        <v>8.0405002977963269E-2</v>
      </c>
      <c r="J3401" s="38">
        <v>-0.30908398400304704</v>
      </c>
      <c r="K3401" s="38">
        <v>0.28676620543357245</v>
      </c>
      <c r="L3401" s="38">
        <v>0.70215960326732074</v>
      </c>
      <c r="M3401" s="38">
        <v>1.4262722213231074</v>
      </c>
      <c r="N3401" s="39"/>
      <c r="O3401" s="38">
        <v>-0.30737548127873293</v>
      </c>
      <c r="P3401" s="38">
        <v>9.1319663727111422E-2</v>
      </c>
      <c r="Q3401" s="38">
        <v>-0.30737548127873293</v>
      </c>
      <c r="R3401" s="38">
        <v>-0.35404577219064026</v>
      </c>
      <c r="S3401" s="38">
        <v>-0.1047547221316264</v>
      </c>
      <c r="T3401" s="38">
        <v>1.0299044704736477</v>
      </c>
      <c r="U3401" s="39"/>
      <c r="V3401" s="50">
        <v>874.50900000000001</v>
      </c>
      <c r="W3401" s="51">
        <v>67.891099999999994</v>
      </c>
      <c r="X3401" s="51">
        <v>7.6643999999999997</v>
      </c>
      <c r="Y3401" s="51">
        <v>1.6480999999999999</v>
      </c>
      <c r="Z3401" s="39"/>
      <c r="AA3401" s="50">
        <v>2361.105</v>
      </c>
      <c r="AB3401" s="50">
        <v>970.20500000000004</v>
      </c>
      <c r="AC3401" s="50">
        <v>1390.9</v>
      </c>
      <c r="AD3401" s="50">
        <v>406.95400000000001</v>
      </c>
      <c r="AE3401" s="50">
        <v>-54.509</v>
      </c>
      <c r="AF3401" s="52">
        <v>1.6975375656050038</v>
      </c>
      <c r="AG3401" s="52">
        <v>0.90887594096882585</v>
      </c>
      <c r="AH3401" s="39"/>
      <c r="AI3401" s="53">
        <v>3.4532699999999998</v>
      </c>
      <c r="AJ3401" s="53">
        <v>20.487739999999999</v>
      </c>
      <c r="AK3401" s="53">
        <v>45.055840000000003</v>
      </c>
      <c r="AL3401" s="53" t="s">
        <v>20148</v>
      </c>
      <c r="AM3401" s="53">
        <v>2.5227400000000002</v>
      </c>
      <c r="AN3401" s="53">
        <v>2.72112</v>
      </c>
      <c r="AO3401" s="53">
        <v>20.326013694551953</v>
      </c>
      <c r="AP3401" s="53">
        <v>35.652251365141893</v>
      </c>
      <c r="AQ3401" s="39"/>
      <c r="AR3401" s="51">
        <v>1.0871999999999999</v>
      </c>
      <c r="AS3401" s="104">
        <v>4.3242190070541302E-2</v>
      </c>
      <c r="AT3401" s="38" t="s">
        <v>20148</v>
      </c>
      <c r="AU3401" s="102"/>
      <c r="AV3401" s="103">
        <v>5</v>
      </c>
      <c r="AW3401" s="103">
        <v>3</v>
      </c>
      <c r="AX3401" s="103">
        <v>0</v>
      </c>
      <c r="AY3401" s="103">
        <v>0</v>
      </c>
      <c r="AZ3401" s="103">
        <v>0</v>
      </c>
      <c r="BA3401" s="103">
        <v>0</v>
      </c>
      <c r="BB3401" s="103">
        <v>8</v>
      </c>
      <c r="BC3401" s="39"/>
      <c r="BD3401" s="57" t="s">
        <v>20146</v>
      </c>
      <c r="BE3401" s="57" t="s">
        <v>20146</v>
      </c>
    </row>
    <row r="3402" spans="2:57">
      <c r="B3402" t="s">
        <v>132</v>
      </c>
      <c r="C3402" t="s">
        <v>4733</v>
      </c>
      <c r="D3402" t="s">
        <v>4198</v>
      </c>
      <c r="E3402" s="50">
        <v>22589.220720000001</v>
      </c>
      <c r="F3402" s="50">
        <v>21780.02072</v>
      </c>
      <c r="G3402" s="39"/>
      <c r="H3402" s="38">
        <v>-0.1906075171381294</v>
      </c>
      <c r="I3402" s="38">
        <v>0.18272884283246982</v>
      </c>
      <c r="J3402" s="38">
        <v>-0.1906075171381294</v>
      </c>
      <c r="K3402" s="38">
        <v>6.6223790741125166E-2</v>
      </c>
      <c r="L3402" s="38">
        <v>0.79517651170919268</v>
      </c>
      <c r="M3402" s="38">
        <v>4.292117465224111</v>
      </c>
      <c r="N3402" s="39"/>
      <c r="O3402" s="38">
        <v>-0.22749252132160191</v>
      </c>
      <c r="P3402" s="38">
        <v>0.16876330781050419</v>
      </c>
      <c r="Q3402" s="38">
        <v>-0.22749252132160191</v>
      </c>
      <c r="R3402" s="38">
        <v>-3.7235152754045986E-2</v>
      </c>
      <c r="S3402" s="38">
        <v>0.93079085693600061</v>
      </c>
      <c r="T3402" s="38">
        <v>2.6137042378758601</v>
      </c>
      <c r="U3402" s="39"/>
      <c r="V3402" s="50">
        <v>1327.6</v>
      </c>
      <c r="W3402" s="51">
        <v>85.545299999999997</v>
      </c>
      <c r="X3402" s="51">
        <v>65.290700000000001</v>
      </c>
      <c r="Y3402" s="51">
        <v>59.114100000000001</v>
      </c>
      <c r="Z3402" s="39"/>
      <c r="AA3402" s="50">
        <v>1983.8</v>
      </c>
      <c r="AB3402" s="50">
        <v>3244.3</v>
      </c>
      <c r="AC3402" s="50">
        <v>-1260.5</v>
      </c>
      <c r="AD3402" s="50">
        <v>1785.7</v>
      </c>
      <c r="AE3402" s="50">
        <v>-14877.8</v>
      </c>
      <c r="AF3402" s="52">
        <v>-1.5738199127330423</v>
      </c>
      <c r="AG3402" s="52">
        <v>0.63671149010604566</v>
      </c>
      <c r="AH3402" s="39"/>
      <c r="AI3402" s="53">
        <v>17.01539</v>
      </c>
      <c r="AJ3402" s="53">
        <v>24.694610000000001</v>
      </c>
      <c r="AK3402" s="53">
        <v>26.060390000000002</v>
      </c>
      <c r="AL3402" s="53">
        <v>29.348569999999999</v>
      </c>
      <c r="AM3402" s="53" t="s">
        <v>20148</v>
      </c>
      <c r="AN3402" s="53">
        <v>17.334119999999999</v>
      </c>
      <c r="AO3402" s="53">
        <v>23.811108254072373</v>
      </c>
      <c r="AP3402" s="53">
        <v>25.12692745731426</v>
      </c>
      <c r="AQ3402" s="39"/>
      <c r="AR3402" s="51" t="s">
        <v>20148</v>
      </c>
      <c r="AS3402" s="104">
        <v>1.2630045169750839</v>
      </c>
      <c r="AT3402" s="38" t="s">
        <v>20148</v>
      </c>
      <c r="AU3402" s="102"/>
      <c r="AV3402" s="103">
        <v>2</v>
      </c>
      <c r="AW3402" s="103">
        <v>1</v>
      </c>
      <c r="AX3402" s="103">
        <v>0</v>
      </c>
      <c r="AY3402" s="103">
        <v>0</v>
      </c>
      <c r="AZ3402" s="103">
        <v>0</v>
      </c>
      <c r="BA3402" s="103">
        <v>0</v>
      </c>
      <c r="BB3402" s="103">
        <v>3</v>
      </c>
      <c r="BC3402" s="39"/>
      <c r="BD3402" s="57" t="s">
        <v>20146</v>
      </c>
      <c r="BE3402" s="57" t="s">
        <v>20146</v>
      </c>
    </row>
    <row r="3403" spans="2:57">
      <c r="B3403" t="s">
        <v>106</v>
      </c>
      <c r="C3403" t="s">
        <v>4694</v>
      </c>
      <c r="D3403" t="s">
        <v>4190</v>
      </c>
      <c r="E3403" s="50">
        <v>30990.862140000001</v>
      </c>
      <c r="F3403" s="50">
        <v>27589.96214</v>
      </c>
      <c r="G3403" s="39"/>
      <c r="H3403" s="38">
        <v>-0.2233033608586793</v>
      </c>
      <c r="I3403" s="38">
        <v>3.6278647526492902E-2</v>
      </c>
      <c r="J3403" s="38">
        <v>-0.2233033608586793</v>
      </c>
      <c r="K3403" s="38">
        <v>0.20439628491018857</v>
      </c>
      <c r="L3403" s="38">
        <v>0.88670291386549094</v>
      </c>
      <c r="M3403" s="38">
        <v>2.5535313525225765</v>
      </c>
      <c r="N3403" s="39"/>
      <c r="O3403" s="38">
        <v>-0.25154273111043246</v>
      </c>
      <c r="P3403" s="38">
        <v>3.0769232717714035E-2</v>
      </c>
      <c r="Q3403" s="38">
        <v>-0.25154273111043246</v>
      </c>
      <c r="R3403" s="38">
        <v>0.1273946037261291</v>
      </c>
      <c r="S3403" s="38">
        <v>0.74504889465785373</v>
      </c>
      <c r="T3403" s="38">
        <v>2.2452209248457828</v>
      </c>
      <c r="U3403" s="39"/>
      <c r="V3403" s="50">
        <v>2462.5</v>
      </c>
      <c r="W3403" s="51">
        <v>65.331900000000005</v>
      </c>
      <c r="X3403" s="51">
        <v>42.566400000000002</v>
      </c>
      <c r="Y3403" s="51">
        <v>27.053799999999999</v>
      </c>
      <c r="Z3403" s="39"/>
      <c r="AA3403" s="50">
        <v>7808.1</v>
      </c>
      <c r="AB3403" s="50">
        <v>4965.6000000000004</v>
      </c>
      <c r="AC3403" s="50">
        <v>2842.5</v>
      </c>
      <c r="AD3403" s="50">
        <v>2951.2</v>
      </c>
      <c r="AE3403" s="50">
        <v>5240.3999999999996</v>
      </c>
      <c r="AF3403" s="52">
        <v>2.7469129287598948</v>
      </c>
      <c r="AG3403" s="52">
        <v>2.6734142007262611</v>
      </c>
      <c r="AH3403" s="39"/>
      <c r="AI3403" s="53">
        <v>10.33511</v>
      </c>
      <c r="AJ3403" s="53">
        <v>21.608470000000001</v>
      </c>
      <c r="AK3403" s="53">
        <v>27.249510000000001</v>
      </c>
      <c r="AL3403" s="53">
        <v>43.240200000000002</v>
      </c>
      <c r="AM3403" s="53">
        <v>10.125540000000001</v>
      </c>
      <c r="AN3403" s="53">
        <v>9.5218000000000007</v>
      </c>
      <c r="AO3403" s="53">
        <v>21.316512508691957</v>
      </c>
      <c r="AP3403" s="53">
        <v>26.321276607517646</v>
      </c>
      <c r="AQ3403" s="39"/>
      <c r="AR3403" s="51">
        <v>21.914100000000001</v>
      </c>
      <c r="AS3403" s="104">
        <v>0.15299509574964967</v>
      </c>
      <c r="AT3403" s="38">
        <v>6.5875954555359171E-3</v>
      </c>
      <c r="AU3403" s="102"/>
      <c r="AV3403" s="103">
        <v>5</v>
      </c>
      <c r="AW3403" s="103">
        <v>4</v>
      </c>
      <c r="AX3403" s="103">
        <v>6</v>
      </c>
      <c r="AY3403" s="103">
        <v>1</v>
      </c>
      <c r="AZ3403" s="103">
        <v>0</v>
      </c>
      <c r="BA3403" s="103">
        <v>0</v>
      </c>
      <c r="BB3403" s="103">
        <v>16</v>
      </c>
      <c r="BC3403" s="39"/>
      <c r="BD3403" s="57" t="s">
        <v>20146</v>
      </c>
      <c r="BE3403" s="57" t="s">
        <v>20146</v>
      </c>
    </row>
    <row r="3404" spans="2:57">
      <c r="B3404" t="s">
        <v>803</v>
      </c>
      <c r="C3404" t="s">
        <v>5663</v>
      </c>
      <c r="D3404" t="s">
        <v>4195</v>
      </c>
      <c r="E3404" s="50" t="s">
        <v>20162</v>
      </c>
      <c r="F3404" s="50">
        <v>1516.4638500000001</v>
      </c>
      <c r="G3404" s="39"/>
      <c r="H3404" s="38">
        <v>-0.27711038868466598</v>
      </c>
      <c r="I3404" s="38">
        <v>6.2764462356412976E-2</v>
      </c>
      <c r="J3404" s="38">
        <v>-0.27711038868466598</v>
      </c>
      <c r="K3404" s="38">
        <v>4.4626941423463906E-2</v>
      </c>
      <c r="L3404" s="38">
        <v>0.12480827347109824</v>
      </c>
      <c r="M3404" s="38" t="s">
        <v>20162</v>
      </c>
      <c r="N3404" s="39"/>
      <c r="O3404" s="38">
        <v>-0.22669300810755599</v>
      </c>
      <c r="P3404" s="38">
        <v>5.6593441335109018E-2</v>
      </c>
      <c r="Q3404" s="38">
        <v>-0.22669300810755599</v>
      </c>
      <c r="R3404" s="38">
        <v>9.5168322825966545E-2</v>
      </c>
      <c r="S3404" s="38">
        <v>1.2828904728848247</v>
      </c>
      <c r="T3404" s="38" t="s">
        <v>20162</v>
      </c>
      <c r="U3404" s="39"/>
      <c r="V3404" s="50">
        <v>344.01799999999997</v>
      </c>
      <c r="W3404" s="51" t="s">
        <v>20162</v>
      </c>
      <c r="X3404" s="51" t="s">
        <v>20163</v>
      </c>
      <c r="Y3404" s="51">
        <v>40.574599999999997</v>
      </c>
      <c r="Z3404" s="39"/>
      <c r="AA3404" s="50">
        <v>9757.2489999999998</v>
      </c>
      <c r="AB3404" s="50">
        <v>8442.17</v>
      </c>
      <c r="AC3404" s="50">
        <v>1315.079</v>
      </c>
      <c r="AD3404" s="50">
        <v>1013.131</v>
      </c>
      <c r="AE3404" s="50">
        <v>275.27300000000002</v>
      </c>
      <c r="AF3404" s="52">
        <v>7.4195154815794337</v>
      </c>
      <c r="AG3404" s="52" t="s">
        <v>20162</v>
      </c>
      <c r="AH3404" s="39"/>
      <c r="AI3404" s="53" t="s">
        <v>20162</v>
      </c>
      <c r="AJ3404" s="53" t="s">
        <v>20162</v>
      </c>
      <c r="AK3404" s="53" t="s">
        <v>20162</v>
      </c>
      <c r="AL3404" s="53">
        <v>10.137180000000001</v>
      </c>
      <c r="AM3404" s="53">
        <v>1.0542100000000001</v>
      </c>
      <c r="AN3404" s="53">
        <v>4.0326199999999996</v>
      </c>
      <c r="AO3404" s="53" t="s">
        <v>20162</v>
      </c>
      <c r="AP3404" s="53" t="s">
        <v>20162</v>
      </c>
      <c r="AQ3404" s="39"/>
      <c r="AR3404" s="51">
        <v>11.0848</v>
      </c>
      <c r="AS3404" s="104" t="s">
        <v>20162</v>
      </c>
      <c r="AT3404" s="38">
        <v>2.7609471554714445E-2</v>
      </c>
      <c r="AU3404" s="102"/>
      <c r="AV3404" s="103">
        <v>2</v>
      </c>
      <c r="AW3404" s="103">
        <v>3</v>
      </c>
      <c r="AX3404" s="103">
        <v>1</v>
      </c>
      <c r="AY3404" s="103">
        <v>0</v>
      </c>
      <c r="AZ3404" s="103">
        <v>0</v>
      </c>
      <c r="BA3404" s="103">
        <v>0</v>
      </c>
      <c r="BB3404" s="103">
        <v>6</v>
      </c>
      <c r="BC3404" s="39"/>
      <c r="BD3404" s="57" t="s">
        <v>20147</v>
      </c>
      <c r="BE3404" s="57" t="s">
        <v>20147</v>
      </c>
    </row>
    <row r="3405" spans="2:57">
      <c r="B3405" t="s">
        <v>1830</v>
      </c>
      <c r="C3405" t="s">
        <v>6689</v>
      </c>
      <c r="D3405" t="s">
        <v>4198</v>
      </c>
      <c r="E3405" s="50">
        <v>196.29904999999999</v>
      </c>
      <c r="F3405" s="50">
        <v>192.33505</v>
      </c>
      <c r="G3405" s="39"/>
      <c r="H3405" s="38">
        <v>-0.76423487544483981</v>
      </c>
      <c r="I3405" s="38">
        <v>-5.8614564831261151E-2</v>
      </c>
      <c r="J3405" s="38">
        <v>-0.76423487544483981</v>
      </c>
      <c r="K3405" s="38">
        <v>1.1285140562248994</v>
      </c>
      <c r="L3405" s="38">
        <v>-0.77155172413793105</v>
      </c>
      <c r="M3405" s="38" t="s">
        <v>20162</v>
      </c>
      <c r="N3405" s="39"/>
      <c r="O3405" s="38">
        <v>-0.75468291989632541</v>
      </c>
      <c r="P3405" s="38">
        <v>-5.4590334217848757E-2</v>
      </c>
      <c r="Q3405" s="38">
        <v>-0.75468291989632541</v>
      </c>
      <c r="R3405" s="38">
        <v>2.1388362898241735</v>
      </c>
      <c r="S3405" s="38">
        <v>-0.48435597811654896</v>
      </c>
      <c r="T3405" s="38" t="s">
        <v>20162</v>
      </c>
      <c r="U3405" s="39"/>
      <c r="V3405" s="50">
        <v>115.30500000000001</v>
      </c>
      <c r="W3405" s="51">
        <v>80.808199999999999</v>
      </c>
      <c r="X3405" s="51">
        <v>-39.787500000000001</v>
      </c>
      <c r="Y3405" s="51">
        <v>-61.222799999999999</v>
      </c>
      <c r="Z3405" s="39"/>
      <c r="AA3405" s="50">
        <v>504.75200000000001</v>
      </c>
      <c r="AB3405" s="50">
        <v>424.173</v>
      </c>
      <c r="AC3405" s="50">
        <v>80.578999999999994</v>
      </c>
      <c r="AD3405" s="50">
        <v>195.08199999999999</v>
      </c>
      <c r="AE3405" s="50">
        <v>-350.95800000000003</v>
      </c>
      <c r="AF3405" s="52">
        <v>6.2640638379726736</v>
      </c>
      <c r="AG3405" s="52">
        <v>1.4463655610444601</v>
      </c>
      <c r="AH3405" s="39"/>
      <c r="AI3405" s="53">
        <v>1.7024300000000001</v>
      </c>
      <c r="AJ3405" s="53" t="s">
        <v>20148</v>
      </c>
      <c r="AK3405" s="53" t="s">
        <v>20148</v>
      </c>
      <c r="AL3405" s="53" t="s">
        <v>20148</v>
      </c>
      <c r="AM3405" s="53">
        <v>2.3002600000000002</v>
      </c>
      <c r="AN3405" s="53">
        <v>1.5305599999999999</v>
      </c>
      <c r="AO3405" s="53">
        <v>-5.2205377015362906</v>
      </c>
      <c r="AP3405" s="53">
        <v>-4.1924068705451534</v>
      </c>
      <c r="AQ3405" s="39"/>
      <c r="AR3405" s="51">
        <v>-83.6464</v>
      </c>
      <c r="AS3405" s="104">
        <v>-0.63986497703502887</v>
      </c>
      <c r="AT3405" s="38" t="s">
        <v>20148</v>
      </c>
      <c r="AU3405" s="102"/>
      <c r="AV3405" s="103">
        <v>0</v>
      </c>
      <c r="AW3405" s="103">
        <v>2</v>
      </c>
      <c r="AX3405" s="103">
        <v>4</v>
      </c>
      <c r="AY3405" s="103">
        <v>0</v>
      </c>
      <c r="AZ3405" s="103">
        <v>0</v>
      </c>
      <c r="BA3405" s="103">
        <v>0</v>
      </c>
      <c r="BB3405" s="103">
        <v>6</v>
      </c>
      <c r="BC3405" s="39"/>
      <c r="BD3405" s="57" t="s">
        <v>20146</v>
      </c>
      <c r="BE3405" s="57" t="s">
        <v>20146</v>
      </c>
    </row>
    <row r="3406" spans="2:57">
      <c r="B3406" t="s">
        <v>736</v>
      </c>
      <c r="C3406" t="s">
        <v>5597</v>
      </c>
      <c r="D3406" t="s">
        <v>4196</v>
      </c>
      <c r="E3406" s="50">
        <v>1750.1448600000001</v>
      </c>
      <c r="F3406" s="50">
        <v>1976.0178599999999</v>
      </c>
      <c r="G3406" s="39"/>
      <c r="H3406" s="38">
        <v>2.8883928571428572</v>
      </c>
      <c r="I3406" s="38">
        <v>1.5567514677103715</v>
      </c>
      <c r="J3406" s="38">
        <v>2.8883928571428572</v>
      </c>
      <c r="K3406" s="38">
        <v>3.5443478260869563</v>
      </c>
      <c r="L3406" s="38">
        <v>1.2011624968410408</v>
      </c>
      <c r="M3406" s="38" t="s">
        <v>20162</v>
      </c>
      <c r="N3406" s="39"/>
      <c r="O3406" s="38">
        <v>3.8999910208972057</v>
      </c>
      <c r="P3406" s="38">
        <v>1.2068134010838283</v>
      </c>
      <c r="Q3406" s="38">
        <v>3.8999910208972057</v>
      </c>
      <c r="R3406" s="38">
        <v>25.088534390807204</v>
      </c>
      <c r="S3406" s="38">
        <v>11.680380862320991</v>
      </c>
      <c r="T3406" s="38" t="s">
        <v>20162</v>
      </c>
      <c r="U3406" s="39"/>
      <c r="V3406" s="50">
        <v>40</v>
      </c>
      <c r="W3406" s="51">
        <v>100</v>
      </c>
      <c r="X3406" s="51">
        <v>-144.20750000000001</v>
      </c>
      <c r="Y3406" s="51">
        <v>-138.92250000000001</v>
      </c>
      <c r="Z3406" s="39"/>
      <c r="AA3406" s="50">
        <v>186.58699999999999</v>
      </c>
      <c r="AB3406" s="50">
        <v>38.582000000000001</v>
      </c>
      <c r="AC3406" s="50">
        <v>148.005</v>
      </c>
      <c r="AD3406" s="50">
        <v>4.8739999999999997</v>
      </c>
      <c r="AE3406" s="50">
        <v>-263.71600000000001</v>
      </c>
      <c r="AF3406" s="52">
        <v>1.2606803824195127</v>
      </c>
      <c r="AG3406" s="52">
        <v>2.4988957829424754</v>
      </c>
      <c r="AH3406" s="39"/>
      <c r="AI3406" s="53">
        <v>43.753619999999998</v>
      </c>
      <c r="AJ3406" s="53" t="s">
        <v>20148</v>
      </c>
      <c r="AK3406" s="53" t="s">
        <v>20148</v>
      </c>
      <c r="AL3406" s="53" t="s">
        <v>20148</v>
      </c>
      <c r="AM3406" s="53">
        <v>10.594720000000001</v>
      </c>
      <c r="AN3406" s="53">
        <v>38.638809999999999</v>
      </c>
      <c r="AO3406" s="53">
        <v>-34.634168682300974</v>
      </c>
      <c r="AP3406" s="53">
        <v>-34.256502955810205</v>
      </c>
      <c r="AQ3406" s="39"/>
      <c r="AR3406" s="51">
        <v>-33.3889</v>
      </c>
      <c r="AS3406" s="104">
        <v>-10.617154426651956</v>
      </c>
      <c r="AT3406" s="38" t="s">
        <v>20148</v>
      </c>
      <c r="AU3406" s="102"/>
      <c r="AV3406" s="103">
        <v>5</v>
      </c>
      <c r="AW3406" s="103">
        <v>2</v>
      </c>
      <c r="AX3406" s="103">
        <v>0</v>
      </c>
      <c r="AY3406" s="103">
        <v>0</v>
      </c>
      <c r="AZ3406" s="103">
        <v>0</v>
      </c>
      <c r="BA3406" s="103">
        <v>0</v>
      </c>
      <c r="BB3406" s="103">
        <v>7</v>
      </c>
      <c r="BC3406" s="39"/>
      <c r="BD3406" s="57" t="s">
        <v>20146</v>
      </c>
      <c r="BE3406" s="57" t="s">
        <v>20147</v>
      </c>
    </row>
    <row r="3407" spans="2:57">
      <c r="B3407" t="s">
        <v>557</v>
      </c>
      <c r="C3407" t="s">
        <v>5418</v>
      </c>
      <c r="D3407" t="s">
        <v>4198</v>
      </c>
      <c r="E3407" s="50">
        <v>3270.8880399999998</v>
      </c>
      <c r="F3407" s="50">
        <v>2072.7810399999998</v>
      </c>
      <c r="G3407" s="39"/>
      <c r="H3407" s="38">
        <v>-0.10369410239792609</v>
      </c>
      <c r="I3407" s="38">
        <v>-0.1001951854261548</v>
      </c>
      <c r="J3407" s="38">
        <v>-0.10369410239792609</v>
      </c>
      <c r="K3407" s="38">
        <v>-1.1436740528949274E-2</v>
      </c>
      <c r="L3407" s="38" t="s">
        <v>20162</v>
      </c>
      <c r="M3407" s="38" t="s">
        <v>20162</v>
      </c>
      <c r="N3407" s="39"/>
      <c r="O3407" s="38">
        <v>-0.13923627225748947</v>
      </c>
      <c r="P3407" s="38">
        <v>-0.11962870485188926</v>
      </c>
      <c r="Q3407" s="38">
        <v>-0.13923627225748947</v>
      </c>
      <c r="R3407" s="38">
        <v>-6.9044504809090745E-2</v>
      </c>
      <c r="S3407" s="38" t="s">
        <v>20162</v>
      </c>
      <c r="T3407" s="38" t="s">
        <v>20162</v>
      </c>
      <c r="U3407" s="39"/>
      <c r="V3407" s="50">
        <v>550.59</v>
      </c>
      <c r="W3407" s="51">
        <v>63.944800000000001</v>
      </c>
      <c r="X3407" s="51">
        <v>22.6967</v>
      </c>
      <c r="Y3407" s="51">
        <v>7.5281000000000002</v>
      </c>
      <c r="Z3407" s="39"/>
      <c r="AA3407" s="50">
        <v>1837.056</v>
      </c>
      <c r="AB3407" s="50">
        <v>1577.0920000000001</v>
      </c>
      <c r="AC3407" s="50">
        <v>259.964</v>
      </c>
      <c r="AD3407" s="50">
        <v>1206.8019999999999</v>
      </c>
      <c r="AE3407" s="50">
        <v>-81.415999999999997</v>
      </c>
      <c r="AF3407" s="52">
        <v>7.0665784493237531</v>
      </c>
      <c r="AG3407" s="52">
        <v>4.957348547735327</v>
      </c>
      <c r="AH3407" s="39"/>
      <c r="AI3407" s="53">
        <v>5.9406999999999996</v>
      </c>
      <c r="AJ3407" s="53">
        <v>13.39874</v>
      </c>
      <c r="AK3407" s="53">
        <v>26.321670000000001</v>
      </c>
      <c r="AL3407" s="53">
        <v>55.32</v>
      </c>
      <c r="AM3407" s="53">
        <v>8.3033300000000008</v>
      </c>
      <c r="AN3407" s="53">
        <v>4.0185300000000002</v>
      </c>
      <c r="AO3407" s="53">
        <v>8.7341554616360249</v>
      </c>
      <c r="AP3407" s="53">
        <v>16.586759918697886</v>
      </c>
      <c r="AQ3407" s="39"/>
      <c r="AR3407" s="51">
        <v>14.403600000000001</v>
      </c>
      <c r="AS3407" s="104">
        <v>7.7943284263522469E-2</v>
      </c>
      <c r="AT3407" s="38" t="s">
        <v>20148</v>
      </c>
      <c r="AU3407" s="102"/>
      <c r="AV3407" s="103">
        <v>2</v>
      </c>
      <c r="AW3407" s="103">
        <v>2</v>
      </c>
      <c r="AX3407" s="103">
        <v>3</v>
      </c>
      <c r="AY3407" s="103">
        <v>0</v>
      </c>
      <c r="AZ3407" s="103">
        <v>0</v>
      </c>
      <c r="BA3407" s="103">
        <v>0</v>
      </c>
      <c r="BB3407" s="103">
        <v>7</v>
      </c>
      <c r="BC3407" s="39"/>
      <c r="BD3407" s="57" t="s">
        <v>20146</v>
      </c>
      <c r="BE3407" s="57" t="s">
        <v>20146</v>
      </c>
    </row>
    <row r="3408" spans="2:57">
      <c r="B3408" t="s">
        <v>1682</v>
      </c>
      <c r="C3408" t="s">
        <v>6541</v>
      </c>
      <c r="D3408" t="s">
        <v>4196</v>
      </c>
      <c r="E3408" s="50">
        <v>75.149649999999994</v>
      </c>
      <c r="F3408" s="50">
        <v>113.00865</v>
      </c>
      <c r="G3408" s="39"/>
      <c r="H3408" s="38">
        <v>-0.69978165938864634</v>
      </c>
      <c r="I3408" s="38">
        <v>-5.8219178082191791E-2</v>
      </c>
      <c r="J3408" s="38">
        <v>-0.69978165938864634</v>
      </c>
      <c r="K3408" s="38">
        <v>-0.8269351793580868</v>
      </c>
      <c r="L3408" s="38" t="s">
        <v>20162</v>
      </c>
      <c r="M3408" s="38" t="s">
        <v>20162</v>
      </c>
      <c r="N3408" s="39"/>
      <c r="O3408" s="38">
        <v>-0.55168556696307247</v>
      </c>
      <c r="P3408" s="38">
        <v>-5.8219183790209295E-2</v>
      </c>
      <c r="Q3408" s="38">
        <v>-0.55168556696307247</v>
      </c>
      <c r="R3408" s="38">
        <v>-0.7240779880506103</v>
      </c>
      <c r="S3408" s="38" t="s">
        <v>20162</v>
      </c>
      <c r="T3408" s="38" t="s">
        <v>20162</v>
      </c>
      <c r="U3408" s="39"/>
      <c r="V3408" s="50">
        <v>12</v>
      </c>
      <c r="W3408" s="51">
        <v>100</v>
      </c>
      <c r="X3408" s="51">
        <v>-257.56659999999999</v>
      </c>
      <c r="Y3408" s="51">
        <v>-292.33330000000001</v>
      </c>
      <c r="Z3408" s="39"/>
      <c r="AA3408" s="50">
        <v>80.125</v>
      </c>
      <c r="AB3408" s="50">
        <v>47.52</v>
      </c>
      <c r="AC3408" s="50">
        <v>32.604999999999997</v>
      </c>
      <c r="AD3408" s="50">
        <v>41.692999999999998</v>
      </c>
      <c r="AE3408" s="50">
        <v>-138.96600000000001</v>
      </c>
      <c r="AF3408" s="52">
        <v>2.457445177120074</v>
      </c>
      <c r="AG3408" s="52">
        <v>0.87871771458387682</v>
      </c>
      <c r="AH3408" s="39"/>
      <c r="AI3408" s="53">
        <v>6.2624700000000004</v>
      </c>
      <c r="AJ3408" s="53" t="s">
        <v>20148</v>
      </c>
      <c r="AK3408" s="53" t="s">
        <v>20148</v>
      </c>
      <c r="AL3408" s="53" t="s">
        <v>20148</v>
      </c>
      <c r="AM3408" s="53">
        <v>2.32104</v>
      </c>
      <c r="AN3408" s="53">
        <v>6.1977000000000002</v>
      </c>
      <c r="AO3408" s="53">
        <v>-3.6853851421862771</v>
      </c>
      <c r="AP3408" s="53">
        <v>-3.6562912514559338</v>
      </c>
      <c r="AQ3408" s="39"/>
      <c r="AR3408" s="51">
        <v>-106.9658</v>
      </c>
      <c r="AS3408" s="104">
        <v>-0.51289369752082581</v>
      </c>
      <c r="AT3408" s="38" t="s">
        <v>20148</v>
      </c>
      <c r="AU3408" s="102"/>
      <c r="AV3408" s="103">
        <v>2</v>
      </c>
      <c r="AW3408" s="103">
        <v>1</v>
      </c>
      <c r="AX3408" s="103">
        <v>2</v>
      </c>
      <c r="AY3408" s="103">
        <v>0</v>
      </c>
      <c r="AZ3408" s="103">
        <v>0</v>
      </c>
      <c r="BA3408" s="103">
        <v>0</v>
      </c>
      <c r="BB3408" s="103">
        <v>5</v>
      </c>
      <c r="BC3408" s="39"/>
      <c r="BD3408" s="57" t="s">
        <v>20146</v>
      </c>
      <c r="BE3408" s="57" t="s">
        <v>20147</v>
      </c>
    </row>
    <row r="3409" spans="2:57">
      <c r="B3409" t="s">
        <v>3464</v>
      </c>
      <c r="C3409" t="s">
        <v>8303</v>
      </c>
      <c r="D3409" t="s">
        <v>4195</v>
      </c>
      <c r="E3409" s="50" t="s">
        <v>20162</v>
      </c>
      <c r="F3409" s="50">
        <v>275.27692000000002</v>
      </c>
      <c r="G3409" s="39"/>
      <c r="H3409" s="38">
        <v>-0.36221762284914161</v>
      </c>
      <c r="I3409" s="38">
        <v>8.0838405261846713E-2</v>
      </c>
      <c r="J3409" s="38">
        <v>-0.36221762284914161</v>
      </c>
      <c r="K3409" s="38">
        <v>0.36331225969789815</v>
      </c>
      <c r="L3409" s="38" t="s">
        <v>20162</v>
      </c>
      <c r="M3409" s="38" t="s">
        <v>20162</v>
      </c>
      <c r="N3409" s="39"/>
      <c r="O3409" s="38">
        <v>-0.33389362262793132</v>
      </c>
      <c r="P3409" s="38">
        <v>3.5248912493222706E-2</v>
      </c>
      <c r="Q3409" s="38">
        <v>-0.33389362262793132</v>
      </c>
      <c r="R3409" s="38">
        <v>0.72605948212494575</v>
      </c>
      <c r="S3409" s="38">
        <v>1.1469109343316175</v>
      </c>
      <c r="T3409" s="38" t="s">
        <v>20162</v>
      </c>
      <c r="U3409" s="39"/>
      <c r="V3409" s="50">
        <v>63.494</v>
      </c>
      <c r="W3409" s="51" t="s">
        <v>20162</v>
      </c>
      <c r="X3409" s="51" t="s">
        <v>20163</v>
      </c>
      <c r="Y3409" s="51">
        <v>35.682099999999998</v>
      </c>
      <c r="Z3409" s="39"/>
      <c r="AA3409" s="50">
        <v>2415.346</v>
      </c>
      <c r="AB3409" s="50">
        <v>2078.395</v>
      </c>
      <c r="AC3409" s="50">
        <v>336.95100000000002</v>
      </c>
      <c r="AD3409" s="50">
        <v>97.725999999999999</v>
      </c>
      <c r="AE3409" s="50">
        <v>95.275999999999996</v>
      </c>
      <c r="AF3409" s="52">
        <v>7.1682410795634972</v>
      </c>
      <c r="AG3409" s="52" t="s">
        <v>20162</v>
      </c>
      <c r="AH3409" s="39"/>
      <c r="AI3409" s="53" t="s">
        <v>20162</v>
      </c>
      <c r="AJ3409" s="53" t="s">
        <v>20162</v>
      </c>
      <c r="AK3409" s="53" t="s">
        <v>20162</v>
      </c>
      <c r="AL3409" s="53" t="s">
        <v>20162</v>
      </c>
      <c r="AM3409" s="53" t="s">
        <v>20162</v>
      </c>
      <c r="AN3409" s="53" t="s">
        <v>20162</v>
      </c>
      <c r="AO3409" s="53" t="s">
        <v>20162</v>
      </c>
      <c r="AP3409" s="53" t="s">
        <v>20162</v>
      </c>
      <c r="AQ3409" s="39"/>
      <c r="AR3409" s="51">
        <v>7.5968</v>
      </c>
      <c r="AS3409" s="104" t="s">
        <v>20162</v>
      </c>
      <c r="AT3409" s="38">
        <v>1.3321752290009219E-2</v>
      </c>
      <c r="AU3409" s="102"/>
      <c r="AV3409" s="103">
        <v>1</v>
      </c>
      <c r="AW3409" s="103">
        <v>2</v>
      </c>
      <c r="AX3409" s="103">
        <v>0</v>
      </c>
      <c r="AY3409" s="103">
        <v>0</v>
      </c>
      <c r="AZ3409" s="103">
        <v>0</v>
      </c>
      <c r="BA3409" s="103">
        <v>0</v>
      </c>
      <c r="BB3409" s="103">
        <v>3</v>
      </c>
      <c r="BC3409" s="39"/>
      <c r="BD3409" s="57" t="s">
        <v>20147</v>
      </c>
      <c r="BE3409" s="57" t="s">
        <v>20147</v>
      </c>
    </row>
    <row r="3410" spans="2:57">
      <c r="B3410" t="s">
        <v>3323</v>
      </c>
      <c r="C3410" t="s">
        <v>8182</v>
      </c>
      <c r="D3410" t="s">
        <v>4197</v>
      </c>
      <c r="E3410" s="50">
        <v>-2.1436899999999999</v>
      </c>
      <c r="F3410" s="50">
        <v>2.02563</v>
      </c>
      <c r="G3410" s="39"/>
      <c r="H3410" s="38">
        <v>-0.9845872918014551</v>
      </c>
      <c r="I3410" s="38">
        <v>-0.82691622103386808</v>
      </c>
      <c r="J3410" s="38">
        <v>-0.9845872918014551</v>
      </c>
      <c r="K3410" s="38">
        <v>-0.98567541523592928</v>
      </c>
      <c r="L3410" s="38">
        <v>-0.99194056703547495</v>
      </c>
      <c r="M3410" s="38">
        <v>-0.98054887041220773</v>
      </c>
      <c r="N3410" s="39"/>
      <c r="O3410" s="38">
        <v>-0.93798568511852987</v>
      </c>
      <c r="P3410" s="38">
        <v>-0.56495976323990216</v>
      </c>
      <c r="Q3410" s="38">
        <v>-0.93798568511852987</v>
      </c>
      <c r="R3410" s="38">
        <v>-0.89270703617641001</v>
      </c>
      <c r="S3410" s="38">
        <v>-0.89404792042832126</v>
      </c>
      <c r="T3410" s="38">
        <v>1.2411130165403552</v>
      </c>
      <c r="U3410" s="39"/>
      <c r="V3410" s="50">
        <v>0.76865000000000006</v>
      </c>
      <c r="W3410" s="51">
        <v>19.974299999999999</v>
      </c>
      <c r="X3410" s="51" t="s">
        <v>20148</v>
      </c>
      <c r="Y3410" s="51" t="s">
        <v>20148</v>
      </c>
      <c r="Z3410" s="39"/>
      <c r="AA3410" s="50">
        <v>18.543690000000002</v>
      </c>
      <c r="AB3410" s="50">
        <v>4.5410199999999996</v>
      </c>
      <c r="AC3410" s="50">
        <v>14.00267</v>
      </c>
      <c r="AD3410" s="50">
        <v>0.67852000000000001</v>
      </c>
      <c r="AE3410" s="50">
        <v>-100.99533</v>
      </c>
      <c r="AF3410" s="52">
        <v>1.3242967234106069</v>
      </c>
      <c r="AG3410" s="52">
        <v>-0.10689345491153231</v>
      </c>
      <c r="AH3410" s="39"/>
      <c r="AI3410" s="53" t="s">
        <v>20148</v>
      </c>
      <c r="AJ3410" s="53" t="s">
        <v>20148</v>
      </c>
      <c r="AK3410" s="53" t="s">
        <v>20148</v>
      </c>
      <c r="AL3410" s="53" t="s">
        <v>20148</v>
      </c>
      <c r="AM3410" s="53">
        <v>2.2280000000000001E-2</v>
      </c>
      <c r="AN3410" s="53">
        <v>0.60182999999999998</v>
      </c>
      <c r="AO3410" s="53">
        <v>-0.14670717663844487</v>
      </c>
      <c r="AP3410" s="53">
        <v>-0.14223501432089333</v>
      </c>
      <c r="AQ3410" s="39"/>
      <c r="AR3410" s="51">
        <v>-277.47899999999998</v>
      </c>
      <c r="AS3410" s="104">
        <v>-0.89910117849975024</v>
      </c>
      <c r="AT3410" s="38" t="s">
        <v>20148</v>
      </c>
      <c r="AU3410" s="102"/>
      <c r="AV3410" s="103">
        <v>0</v>
      </c>
      <c r="AW3410" s="103">
        <v>0</v>
      </c>
      <c r="AX3410" s="103">
        <v>1</v>
      </c>
      <c r="AY3410" s="103">
        <v>0</v>
      </c>
      <c r="AZ3410" s="103">
        <v>0</v>
      </c>
      <c r="BA3410" s="103">
        <v>0</v>
      </c>
      <c r="BB3410" s="103">
        <v>1</v>
      </c>
      <c r="BC3410" s="39"/>
      <c r="BD3410" s="57" t="s">
        <v>20146</v>
      </c>
      <c r="BE3410" s="57" t="s">
        <v>20146</v>
      </c>
    </row>
    <row r="3411" spans="2:57">
      <c r="B3411" t="s">
        <v>1073</v>
      </c>
      <c r="C3411" t="s">
        <v>5932</v>
      </c>
      <c r="D3411" t="s">
        <v>4188</v>
      </c>
      <c r="E3411" s="50">
        <v>751.37072000000001</v>
      </c>
      <c r="F3411" s="50">
        <v>469.14672000000002</v>
      </c>
      <c r="G3411" s="39"/>
      <c r="H3411" s="38">
        <v>0.36865342163355397</v>
      </c>
      <c r="I3411" s="38">
        <v>-4.8154093097914075E-3</v>
      </c>
      <c r="J3411" s="38">
        <v>0.36865342163355397</v>
      </c>
      <c r="K3411" s="38">
        <v>3.0259740259740262</v>
      </c>
      <c r="L3411" s="38">
        <v>5.526315789473685</v>
      </c>
      <c r="M3411" s="38">
        <v>0.96202531645569622</v>
      </c>
      <c r="N3411" s="39"/>
      <c r="O3411" s="38">
        <v>0.63639955676858517</v>
      </c>
      <c r="P3411" s="38">
        <v>-4.0256835156382564E-3</v>
      </c>
      <c r="Q3411" s="38">
        <v>0.63639955676858517</v>
      </c>
      <c r="R3411" s="38">
        <v>6.2794511055331519</v>
      </c>
      <c r="S3411" s="38">
        <v>14.121438749767529</v>
      </c>
      <c r="T3411" s="38">
        <v>7.8670829805249785</v>
      </c>
      <c r="U3411" s="39"/>
      <c r="V3411" s="50">
        <v>207.76</v>
      </c>
      <c r="W3411" s="51">
        <v>13.9458</v>
      </c>
      <c r="X3411" s="51">
        <v>-3.5406</v>
      </c>
      <c r="Y3411" s="51">
        <v>-8.8390000000000004</v>
      </c>
      <c r="Z3411" s="39"/>
      <c r="AA3411" s="50">
        <v>266.06</v>
      </c>
      <c r="AB3411" s="50">
        <v>192.547</v>
      </c>
      <c r="AC3411" s="50">
        <v>73.513000000000005</v>
      </c>
      <c r="AD3411" s="50">
        <v>64.13</v>
      </c>
      <c r="AE3411" s="50">
        <v>-110.614</v>
      </c>
      <c r="AF3411" s="52">
        <v>3.6192238107545602</v>
      </c>
      <c r="AG3411" s="52">
        <v>-39.287377450980401</v>
      </c>
      <c r="AH3411" s="39"/>
      <c r="AI3411" s="53">
        <v>6.48956</v>
      </c>
      <c r="AJ3411" s="53" t="s">
        <v>20148</v>
      </c>
      <c r="AK3411" s="53" t="s">
        <v>20148</v>
      </c>
      <c r="AL3411" s="53" t="s">
        <v>20148</v>
      </c>
      <c r="AM3411" s="53">
        <v>13.97908</v>
      </c>
      <c r="AN3411" s="53">
        <v>3.0149699999999999</v>
      </c>
      <c r="AO3411" s="53">
        <v>-287.4673529411765</v>
      </c>
      <c r="AP3411" s="53">
        <v>-63.777422512234914</v>
      </c>
      <c r="AQ3411" s="39"/>
      <c r="AR3411" s="51">
        <v>-36.851999999999997</v>
      </c>
      <c r="AS3411" s="104">
        <v>-3.4554678692220966E-2</v>
      </c>
      <c r="AT3411" s="38" t="s">
        <v>20148</v>
      </c>
      <c r="AU3411" s="102"/>
      <c r="AV3411" s="103">
        <v>2</v>
      </c>
      <c r="AW3411" s="103">
        <v>1</v>
      </c>
      <c r="AX3411" s="103">
        <v>2</v>
      </c>
      <c r="AY3411" s="103">
        <v>0</v>
      </c>
      <c r="AZ3411" s="103">
        <v>0</v>
      </c>
      <c r="BA3411" s="103">
        <v>0</v>
      </c>
      <c r="BB3411" s="103">
        <v>5</v>
      </c>
      <c r="BC3411" s="39"/>
      <c r="BD3411" s="57" t="s">
        <v>20146</v>
      </c>
      <c r="BE3411" s="57" t="s">
        <v>20147</v>
      </c>
    </row>
    <row r="3412" spans="2:57">
      <c r="B3412" t="s">
        <v>48</v>
      </c>
      <c r="C3412" t="s">
        <v>4591</v>
      </c>
      <c r="D3412" t="s">
        <v>4196</v>
      </c>
      <c r="E3412" s="50">
        <v>65181.257510000003</v>
      </c>
      <c r="F3412" s="50">
        <v>74127.357510000002</v>
      </c>
      <c r="G3412" s="39"/>
      <c r="H3412" s="38">
        <v>0.31502732240437159</v>
      </c>
      <c r="I3412" s="38">
        <v>-2.6248532154453663E-3</v>
      </c>
      <c r="J3412" s="38">
        <v>0.31502732240437159</v>
      </c>
      <c r="K3412" s="38">
        <v>0.31893126284539841</v>
      </c>
      <c r="L3412" s="38">
        <v>0.92699853196316528</v>
      </c>
      <c r="M3412" s="38">
        <v>5.8921241050119324</v>
      </c>
      <c r="N3412" s="39"/>
      <c r="O3412" s="38">
        <v>0.32764483699931435</v>
      </c>
      <c r="P3412" s="38">
        <v>-1.7227180709828982E-3</v>
      </c>
      <c r="Q3412" s="38">
        <v>0.32764483699931435</v>
      </c>
      <c r="R3412" s="38">
        <v>0.31658146374393592</v>
      </c>
      <c r="S3412" s="38">
        <v>0.95586587936648315</v>
      </c>
      <c r="T3412" s="38">
        <v>7.1592643190509921</v>
      </c>
      <c r="U3412" s="39"/>
      <c r="V3412" s="50">
        <v>7574.4</v>
      </c>
      <c r="W3412" s="51">
        <v>62.4788</v>
      </c>
      <c r="X3412" s="51">
        <v>51.387500000000003</v>
      </c>
      <c r="Y3412" s="51">
        <v>30.921199999999999</v>
      </c>
      <c r="Z3412" s="39"/>
      <c r="AA3412" s="50">
        <v>13432.5</v>
      </c>
      <c r="AB3412" s="50">
        <v>3332.5</v>
      </c>
      <c r="AC3412" s="50">
        <v>10100</v>
      </c>
      <c r="AD3412" s="50" t="s">
        <v>20162</v>
      </c>
      <c r="AE3412" s="50">
        <v>3200.8</v>
      </c>
      <c r="AF3412" s="52">
        <v>1.3299504950495049</v>
      </c>
      <c r="AG3412" s="52">
        <v>-1.6320714801264342</v>
      </c>
      <c r="AH3412" s="39"/>
      <c r="AI3412" s="53">
        <v>8.6054700000000004</v>
      </c>
      <c r="AJ3412" s="53">
        <v>22.184830000000002</v>
      </c>
      <c r="AK3412" s="53">
        <v>23.454930000000001</v>
      </c>
      <c r="AL3412" s="53">
        <v>32.051049999999996</v>
      </c>
      <c r="AM3412" s="53">
        <v>7.2760899999999999</v>
      </c>
      <c r="AN3412" s="53">
        <v>9.8250200000000003</v>
      </c>
      <c r="AO3412" s="53">
        <v>18.44927885462555</v>
      </c>
      <c r="AP3412" s="53">
        <v>19.044615653983506</v>
      </c>
      <c r="AQ3412" s="39"/>
      <c r="AR3412" s="51">
        <v>24.933399999999999</v>
      </c>
      <c r="AS3412" s="104">
        <v>0.85064580282798252</v>
      </c>
      <c r="AT3412" s="38" t="s">
        <v>20148</v>
      </c>
      <c r="AU3412" s="102"/>
      <c r="AV3412" s="103">
        <v>10</v>
      </c>
      <c r="AW3412" s="103">
        <v>7</v>
      </c>
      <c r="AX3412" s="103">
        <v>11</v>
      </c>
      <c r="AY3412" s="103">
        <v>0</v>
      </c>
      <c r="AZ3412" s="103">
        <v>0</v>
      </c>
      <c r="BA3412" s="103">
        <v>0</v>
      </c>
      <c r="BB3412" s="103">
        <v>28</v>
      </c>
      <c r="BC3412" s="39"/>
      <c r="BD3412" s="57" t="s">
        <v>20146</v>
      </c>
      <c r="BE3412" s="57" t="s">
        <v>20147</v>
      </c>
    </row>
    <row r="3413" spans="2:57">
      <c r="B3413" t="s">
        <v>514</v>
      </c>
      <c r="C3413" t="s">
        <v>5375</v>
      </c>
      <c r="D3413" t="s">
        <v>4198</v>
      </c>
      <c r="E3413" s="50">
        <v>2174.48072</v>
      </c>
      <c r="F3413" s="50">
        <v>2177.07872</v>
      </c>
      <c r="G3413" s="39"/>
      <c r="H3413" s="38">
        <v>-8.5696282293635795E-2</v>
      </c>
      <c r="I3413" s="38">
        <v>6.1448427212874801E-2</v>
      </c>
      <c r="J3413" s="38">
        <v>-8.5696282293635795E-2</v>
      </c>
      <c r="K3413" s="38" t="s">
        <v>20162</v>
      </c>
      <c r="L3413" s="38" t="s">
        <v>20162</v>
      </c>
      <c r="M3413" s="38" t="s">
        <v>20162</v>
      </c>
      <c r="N3413" s="39"/>
      <c r="O3413" s="38">
        <v>-7.8014218276903913E-2</v>
      </c>
      <c r="P3413" s="38">
        <v>6.3577940868162264E-2</v>
      </c>
      <c r="Q3413" s="38">
        <v>-7.8014218276903913E-2</v>
      </c>
      <c r="R3413" s="38" t="s">
        <v>20162</v>
      </c>
      <c r="S3413" s="38" t="s">
        <v>20162</v>
      </c>
      <c r="T3413" s="38" t="s">
        <v>20162</v>
      </c>
      <c r="U3413" s="39"/>
      <c r="V3413" s="50">
        <v>425.548</v>
      </c>
      <c r="W3413" s="51">
        <v>61.956800000000001</v>
      </c>
      <c r="X3413" s="51">
        <v>1.6813</v>
      </c>
      <c r="Y3413" s="51">
        <v>-0.34749999999999998</v>
      </c>
      <c r="Z3413" s="39"/>
      <c r="AA3413" s="50">
        <v>670.20699999999999</v>
      </c>
      <c r="AB3413" s="50">
        <v>440.12299999999999</v>
      </c>
      <c r="AC3413" s="50">
        <v>230.084</v>
      </c>
      <c r="AD3413" s="50" t="s">
        <v>20162</v>
      </c>
      <c r="AE3413" s="50">
        <v>24.811</v>
      </c>
      <c r="AF3413" s="52">
        <v>2.9128796439561202</v>
      </c>
      <c r="AG3413" s="52">
        <v>-2.6981962960728718</v>
      </c>
      <c r="AH3413" s="39"/>
      <c r="AI3413" s="53">
        <v>5.1098400000000002</v>
      </c>
      <c r="AJ3413" s="53">
        <v>99.495800000000003</v>
      </c>
      <c r="AK3413" s="53">
        <v>283.91183000000001</v>
      </c>
      <c r="AL3413" s="53" t="s">
        <v>20148</v>
      </c>
      <c r="AM3413" s="53">
        <v>9.4023900000000005</v>
      </c>
      <c r="AN3413" s="53">
        <v>5.0388900000000003</v>
      </c>
      <c r="AO3413" s="53">
        <v>131.33128551607646</v>
      </c>
      <c r="AP3413" s="53">
        <v>304.27375541579312</v>
      </c>
      <c r="AQ3413" s="39"/>
      <c r="AR3413" s="51">
        <v>-0.64380000000000004</v>
      </c>
      <c r="AS3413" s="104">
        <v>3.0845968468565563E-2</v>
      </c>
      <c r="AT3413" s="38" t="s">
        <v>20148</v>
      </c>
      <c r="AU3413" s="102"/>
      <c r="AV3413" s="103">
        <v>3</v>
      </c>
      <c r="AW3413" s="103">
        <v>3</v>
      </c>
      <c r="AX3413" s="103">
        <v>3</v>
      </c>
      <c r="AY3413" s="103">
        <v>1</v>
      </c>
      <c r="AZ3413" s="103">
        <v>1</v>
      </c>
      <c r="BA3413" s="103">
        <v>0</v>
      </c>
      <c r="BB3413" s="103">
        <v>11</v>
      </c>
      <c r="BC3413" s="39"/>
      <c r="BD3413" s="57" t="s">
        <v>20146</v>
      </c>
      <c r="BE3413" s="57" t="s">
        <v>20146</v>
      </c>
    </row>
    <row r="3414" spans="2:57">
      <c r="B3414" t="s">
        <v>1944</v>
      </c>
      <c r="C3414" t="s">
        <v>6803</v>
      </c>
      <c r="D3414" t="s">
        <v>4192</v>
      </c>
      <c r="E3414" s="50">
        <v>361.37572999999998</v>
      </c>
      <c r="F3414" s="50">
        <v>425.69011999999998</v>
      </c>
      <c r="G3414" s="39"/>
      <c r="H3414" s="38">
        <v>-0.10356536502546676</v>
      </c>
      <c r="I3414" s="38">
        <v>-0.54166666666666663</v>
      </c>
      <c r="J3414" s="38">
        <v>-0.10356536502546676</v>
      </c>
      <c r="K3414" s="38">
        <v>0.57611940298507469</v>
      </c>
      <c r="L3414" s="38">
        <v>3.6315789473684212</v>
      </c>
      <c r="M3414" s="38">
        <v>-0.2273053885205093</v>
      </c>
      <c r="N3414" s="39"/>
      <c r="O3414" s="38">
        <v>-9.6918756145051521E-2</v>
      </c>
      <c r="P3414" s="38">
        <v>-0.53894232561003919</v>
      </c>
      <c r="Q3414" s="38">
        <v>-9.6918756145051521E-2</v>
      </c>
      <c r="R3414" s="38">
        <v>0.9537732128400529</v>
      </c>
      <c r="S3414" s="38">
        <v>6.0179096859622723</v>
      </c>
      <c r="T3414" s="38">
        <v>1.0677823818617709</v>
      </c>
      <c r="U3414" s="39"/>
      <c r="V3414" s="50">
        <v>60.777670000000001</v>
      </c>
      <c r="W3414" s="51">
        <v>80.510900000000007</v>
      </c>
      <c r="X3414" s="51">
        <v>-18.389600000000002</v>
      </c>
      <c r="Y3414" s="51">
        <v>-26.676400000000001</v>
      </c>
      <c r="Z3414" s="39"/>
      <c r="AA3414" s="50">
        <v>172.16455999999999</v>
      </c>
      <c r="AB3414" s="50">
        <v>24.160319999999999</v>
      </c>
      <c r="AC3414" s="50">
        <v>148.00424000000001</v>
      </c>
      <c r="AD3414" s="50">
        <v>9.6187000000000005</v>
      </c>
      <c r="AE3414" s="50">
        <v>-88.178179999999998</v>
      </c>
      <c r="AF3414" s="52">
        <v>1.1632407287791213</v>
      </c>
      <c r="AG3414" s="52">
        <v>9.2515064985768056</v>
      </c>
      <c r="AH3414" s="39"/>
      <c r="AI3414" s="53">
        <v>5.9458599999999997</v>
      </c>
      <c r="AJ3414" s="53" t="s">
        <v>20148</v>
      </c>
      <c r="AK3414" s="53" t="s">
        <v>20148</v>
      </c>
      <c r="AL3414" s="53" t="s">
        <v>20148</v>
      </c>
      <c r="AM3414" s="53">
        <v>2.8557199999999998</v>
      </c>
      <c r="AN3414" s="53">
        <v>6.8370100000000003</v>
      </c>
      <c r="AO3414" s="53">
        <v>-38.650086481235164</v>
      </c>
      <c r="AP3414" s="53">
        <v>-38.086974882770456</v>
      </c>
      <c r="AQ3414" s="39"/>
      <c r="AR3414" s="51">
        <v>-16.480899999999998</v>
      </c>
      <c r="AS3414" s="104">
        <v>-0.24198984909613139</v>
      </c>
      <c r="AT3414" s="38" t="s">
        <v>20148</v>
      </c>
      <c r="AU3414" s="102"/>
      <c r="AV3414" s="103">
        <v>2</v>
      </c>
      <c r="AW3414" s="103">
        <v>1</v>
      </c>
      <c r="AX3414" s="103">
        <v>0</v>
      </c>
      <c r="AY3414" s="103">
        <v>0</v>
      </c>
      <c r="AZ3414" s="103">
        <v>1</v>
      </c>
      <c r="BA3414" s="103">
        <v>0</v>
      </c>
      <c r="BB3414" s="103">
        <v>4</v>
      </c>
      <c r="BC3414" s="39"/>
      <c r="BD3414" s="57" t="s">
        <v>20146</v>
      </c>
      <c r="BE3414" s="57" t="s">
        <v>20146</v>
      </c>
    </row>
    <row r="3415" spans="2:57">
      <c r="B3415" t="s">
        <v>875</v>
      </c>
      <c r="C3415" t="s">
        <v>5735</v>
      </c>
      <c r="D3415" t="s">
        <v>4196</v>
      </c>
      <c r="E3415" s="50">
        <v>721.23829999999998</v>
      </c>
      <c r="F3415" s="50">
        <v>1192.0333000000001</v>
      </c>
      <c r="G3415" s="39"/>
      <c r="H3415" s="38">
        <v>-0.47518307567127738</v>
      </c>
      <c r="I3415" s="38">
        <v>-0.4366812227074236</v>
      </c>
      <c r="J3415" s="38">
        <v>-0.47518307567127738</v>
      </c>
      <c r="K3415" s="38" t="s">
        <v>20162</v>
      </c>
      <c r="L3415" s="38" t="s">
        <v>20162</v>
      </c>
      <c r="M3415" s="38" t="s">
        <v>20162</v>
      </c>
      <c r="N3415" s="39"/>
      <c r="O3415" s="38">
        <v>-0.32883469578148461</v>
      </c>
      <c r="P3415" s="38">
        <v>-0.42290981049299092</v>
      </c>
      <c r="Q3415" s="38">
        <v>-0.32883469578148461</v>
      </c>
      <c r="R3415" s="38" t="s">
        <v>20162</v>
      </c>
      <c r="S3415" s="38" t="s">
        <v>20162</v>
      </c>
      <c r="T3415" s="38" t="s">
        <v>20162</v>
      </c>
      <c r="U3415" s="39"/>
      <c r="V3415" s="50" t="s">
        <v>20162</v>
      </c>
      <c r="W3415" s="51" t="s">
        <v>20162</v>
      </c>
      <c r="X3415" s="51" t="s">
        <v>20162</v>
      </c>
      <c r="Y3415" s="51" t="s">
        <v>20162</v>
      </c>
      <c r="Z3415" s="39"/>
      <c r="AA3415" s="50">
        <v>384.12400000000002</v>
      </c>
      <c r="AB3415" s="50">
        <v>26.771999999999998</v>
      </c>
      <c r="AC3415" s="50">
        <v>357.35199999999998</v>
      </c>
      <c r="AD3415" s="50" t="s">
        <v>20162</v>
      </c>
      <c r="AE3415" s="50">
        <v>-186.85</v>
      </c>
      <c r="AF3415" s="52">
        <v>1.0749177281783788</v>
      </c>
      <c r="AG3415" s="52">
        <v>4.1912617499883087</v>
      </c>
      <c r="AH3415" s="39"/>
      <c r="AI3415" s="53" t="s">
        <v>20162</v>
      </c>
      <c r="AJ3415" s="53" t="s">
        <v>20148</v>
      </c>
      <c r="AK3415" s="53" t="s">
        <v>20148</v>
      </c>
      <c r="AL3415" s="53" t="s">
        <v>20148</v>
      </c>
      <c r="AM3415" s="53">
        <v>2.62683</v>
      </c>
      <c r="AN3415" s="53" t="s">
        <v>20162</v>
      </c>
      <c r="AO3415" s="53">
        <v>-13.936693868961326</v>
      </c>
      <c r="AP3415" s="53">
        <v>-13.690988549048436</v>
      </c>
      <c r="AQ3415" s="39"/>
      <c r="AR3415" s="51">
        <v>-57.483499999999999</v>
      </c>
      <c r="AS3415" s="104">
        <v>-0.29048961548085739</v>
      </c>
      <c r="AT3415" s="38" t="s">
        <v>20148</v>
      </c>
      <c r="AU3415" s="102"/>
      <c r="AV3415" s="103">
        <v>5</v>
      </c>
      <c r="AW3415" s="103">
        <v>2</v>
      </c>
      <c r="AX3415" s="103">
        <v>2</v>
      </c>
      <c r="AY3415" s="103">
        <v>1</v>
      </c>
      <c r="AZ3415" s="103">
        <v>0</v>
      </c>
      <c r="BA3415" s="103">
        <v>0</v>
      </c>
      <c r="BB3415" s="103">
        <v>10</v>
      </c>
      <c r="BC3415" s="39"/>
      <c r="BD3415" s="57" t="s">
        <v>20146</v>
      </c>
      <c r="BE3415" s="57" t="s">
        <v>20147</v>
      </c>
    </row>
    <row r="3416" spans="2:57">
      <c r="B3416" t="s">
        <v>2464</v>
      </c>
      <c r="C3416" t="s">
        <v>7323</v>
      </c>
      <c r="D3416" t="s">
        <v>4191</v>
      </c>
      <c r="E3416" s="50">
        <v>241.47018</v>
      </c>
      <c r="F3416" s="50">
        <v>81.033180000000002</v>
      </c>
      <c r="G3416" s="39"/>
      <c r="H3416" s="38">
        <v>-0.51345948175911749</v>
      </c>
      <c r="I3416" s="38">
        <v>-0.24111920100636597</v>
      </c>
      <c r="J3416" s="38">
        <v>-0.51345948175911749</v>
      </c>
      <c r="K3416" s="38">
        <v>-0.30450658680793796</v>
      </c>
      <c r="L3416" s="38">
        <v>-0.39900134040163748</v>
      </c>
      <c r="M3416" s="38" t="s">
        <v>20162</v>
      </c>
      <c r="N3416" s="39"/>
      <c r="O3416" s="38">
        <v>-0.54473797757657061</v>
      </c>
      <c r="P3416" s="38">
        <v>-0.26049205874654902</v>
      </c>
      <c r="Q3416" s="38">
        <v>-0.54473797757657061</v>
      </c>
      <c r="R3416" s="38">
        <v>-0.38945762864341726</v>
      </c>
      <c r="S3416" s="38">
        <v>-0.50288188972803372</v>
      </c>
      <c r="T3416" s="38" t="s">
        <v>20162</v>
      </c>
      <c r="U3416" s="39"/>
      <c r="V3416" s="50">
        <v>393.48500000000001</v>
      </c>
      <c r="W3416" s="51">
        <v>18.9755</v>
      </c>
      <c r="X3416" s="51">
        <v>0.55500000000000005</v>
      </c>
      <c r="Y3416" s="51">
        <v>1.3202</v>
      </c>
      <c r="Z3416" s="39"/>
      <c r="AA3416" s="50">
        <v>355.27600000000001</v>
      </c>
      <c r="AB3416" s="50">
        <v>217.637</v>
      </c>
      <c r="AC3416" s="50">
        <v>137.63900000000001</v>
      </c>
      <c r="AD3416" s="50">
        <v>135</v>
      </c>
      <c r="AE3416" s="50">
        <v>0.77600000000000002</v>
      </c>
      <c r="AF3416" s="52">
        <v>2.5812160797448396</v>
      </c>
      <c r="AG3416" s="52">
        <v>3.3636620994224891</v>
      </c>
      <c r="AH3416" s="39"/>
      <c r="AI3416" s="53">
        <v>0.61367000000000005</v>
      </c>
      <c r="AJ3416" s="53">
        <v>13.518649999999999</v>
      </c>
      <c r="AK3416" s="53">
        <v>110.56327</v>
      </c>
      <c r="AL3416" s="53" t="s">
        <v>20148</v>
      </c>
      <c r="AM3416" s="53">
        <v>1.4985999999999999</v>
      </c>
      <c r="AN3416" s="53">
        <v>0.19646</v>
      </c>
      <c r="AO3416" s="53">
        <v>4.5879956969765603</v>
      </c>
      <c r="AP3416" s="53">
        <v>37.10310439560439</v>
      </c>
      <c r="AQ3416" s="39"/>
      <c r="AR3416" s="51">
        <v>-2.5213999999999999</v>
      </c>
      <c r="AS3416" s="104">
        <v>1.0711920935821665E-2</v>
      </c>
      <c r="AT3416" s="38">
        <v>0.14567213121341871</v>
      </c>
      <c r="AU3416" s="102"/>
      <c r="AV3416" s="103">
        <v>0</v>
      </c>
      <c r="AW3416" s="103">
        <v>0</v>
      </c>
      <c r="AX3416" s="103">
        <v>0</v>
      </c>
      <c r="AY3416" s="103">
        <v>0</v>
      </c>
      <c r="AZ3416" s="103">
        <v>0</v>
      </c>
      <c r="BA3416" s="103">
        <v>0</v>
      </c>
      <c r="BB3416" s="103">
        <v>0</v>
      </c>
      <c r="BC3416" s="39"/>
      <c r="BD3416" s="57" t="s">
        <v>20146</v>
      </c>
      <c r="BE3416" s="57" t="s">
        <v>20147</v>
      </c>
    </row>
    <row r="3417" spans="2:57">
      <c r="B3417" t="s">
        <v>2546</v>
      </c>
      <c r="C3417" t="s">
        <v>7405</v>
      </c>
      <c r="D3417" t="s">
        <v>4198</v>
      </c>
      <c r="E3417" s="50">
        <v>90.409540000000007</v>
      </c>
      <c r="F3417" s="50">
        <v>58.129539999999999</v>
      </c>
      <c r="G3417" s="39"/>
      <c r="H3417" s="38">
        <v>-0.58578052550231852</v>
      </c>
      <c r="I3417" s="38">
        <v>-4.513064133016631E-2</v>
      </c>
      <c r="J3417" s="38">
        <v>-0.58578052550231852</v>
      </c>
      <c r="K3417" s="38" t="s">
        <v>20162</v>
      </c>
      <c r="L3417" s="38" t="s">
        <v>20162</v>
      </c>
      <c r="M3417" s="38" t="s">
        <v>20162</v>
      </c>
      <c r="N3417" s="39"/>
      <c r="O3417" s="38">
        <v>-0.55574809426040805</v>
      </c>
      <c r="P3417" s="38">
        <v>-3.1311564195072306E-2</v>
      </c>
      <c r="Q3417" s="38">
        <v>-0.55574809426040805</v>
      </c>
      <c r="R3417" s="38" t="s">
        <v>20162</v>
      </c>
      <c r="S3417" s="38" t="s">
        <v>20162</v>
      </c>
      <c r="T3417" s="38" t="s">
        <v>20162</v>
      </c>
      <c r="U3417" s="39"/>
      <c r="V3417" s="50">
        <v>224.12700000000001</v>
      </c>
      <c r="W3417" s="51">
        <v>42.1738</v>
      </c>
      <c r="X3417" s="51">
        <v>-19.094000000000001</v>
      </c>
      <c r="Y3417" s="51">
        <v>-3.4542000000000002</v>
      </c>
      <c r="Z3417" s="39"/>
      <c r="AA3417" s="50">
        <v>389.13099999999997</v>
      </c>
      <c r="AB3417" s="50">
        <v>106.557</v>
      </c>
      <c r="AC3417" s="50">
        <v>282.57400000000001</v>
      </c>
      <c r="AD3417" s="50">
        <v>17.5</v>
      </c>
      <c r="AE3417" s="50">
        <v>-20.138999999999999</v>
      </c>
      <c r="AF3417" s="52">
        <v>1.3770941417115514</v>
      </c>
      <c r="AG3417" s="52">
        <v>6.9811082327667906</v>
      </c>
      <c r="AH3417" s="39"/>
      <c r="AI3417" s="53">
        <v>0.40339000000000003</v>
      </c>
      <c r="AJ3417" s="53" t="s">
        <v>20148</v>
      </c>
      <c r="AK3417" s="53" t="s">
        <v>20148</v>
      </c>
      <c r="AL3417" s="53" t="s">
        <v>20148</v>
      </c>
      <c r="AM3417" s="53">
        <v>0.91574</v>
      </c>
      <c r="AN3417" s="53">
        <v>0.22176000000000001</v>
      </c>
      <c r="AO3417" s="53">
        <v>-1.8364042459088898</v>
      </c>
      <c r="AP3417" s="53">
        <v>-1.3583255053160415</v>
      </c>
      <c r="AQ3417" s="39"/>
      <c r="AR3417" s="51">
        <v>-24.248899999999999</v>
      </c>
      <c r="AS3417" s="104">
        <v>-0.63312769073720665</v>
      </c>
      <c r="AT3417" s="38" t="s">
        <v>20148</v>
      </c>
      <c r="AU3417" s="102"/>
      <c r="AV3417" s="103">
        <v>2</v>
      </c>
      <c r="AW3417" s="103">
        <v>2</v>
      </c>
      <c r="AX3417" s="103">
        <v>3</v>
      </c>
      <c r="AY3417" s="103">
        <v>0</v>
      </c>
      <c r="AZ3417" s="103">
        <v>0</v>
      </c>
      <c r="BA3417" s="103">
        <v>0</v>
      </c>
      <c r="BB3417" s="103">
        <v>7</v>
      </c>
      <c r="BC3417" s="39"/>
      <c r="BD3417" s="57" t="s">
        <v>20146</v>
      </c>
      <c r="BE3417" s="57" t="s">
        <v>20146</v>
      </c>
    </row>
    <row r="3418" spans="2:57">
      <c r="B3418" t="s">
        <v>521</v>
      </c>
      <c r="C3418" t="s">
        <v>5382</v>
      </c>
      <c r="D3418" t="s">
        <v>4198</v>
      </c>
      <c r="E3418" s="50">
        <v>5300.6470900000004</v>
      </c>
      <c r="F3418" s="50">
        <v>2392.3270900000002</v>
      </c>
      <c r="G3418" s="39"/>
      <c r="H3418" s="38">
        <v>-0.28940278401436914</v>
      </c>
      <c r="I3418" s="38">
        <v>4.6973205425074438E-2</v>
      </c>
      <c r="J3418" s="38">
        <v>-0.28940278401436914</v>
      </c>
      <c r="K3418" s="38">
        <v>-0.56759341485074111</v>
      </c>
      <c r="L3418" s="38">
        <v>-0.57715430861723438</v>
      </c>
      <c r="M3418" s="38">
        <v>-0.18637532133676094</v>
      </c>
      <c r="N3418" s="39"/>
      <c r="O3418" s="38">
        <v>-0.2686671095578036</v>
      </c>
      <c r="P3418" s="38">
        <v>4.7450305705306617E-2</v>
      </c>
      <c r="Q3418" s="38">
        <v>-0.2686671095578036</v>
      </c>
      <c r="R3418" s="38">
        <v>-0.46727085880138042</v>
      </c>
      <c r="S3418" s="38">
        <v>-0.45118208175003971</v>
      </c>
      <c r="T3418" s="38">
        <v>0.39727450859662494</v>
      </c>
      <c r="U3418" s="39"/>
      <c r="V3418" s="50">
        <v>2406.2139999999999</v>
      </c>
      <c r="W3418" s="51">
        <v>30.374300000000002</v>
      </c>
      <c r="X3418" s="51">
        <v>-1.1718</v>
      </c>
      <c r="Y3418" s="51">
        <v>0.87280000000000002</v>
      </c>
      <c r="Z3418" s="39"/>
      <c r="AA3418" s="50">
        <v>6086.7939999999999</v>
      </c>
      <c r="AB3418" s="50">
        <v>3411.0639999999999</v>
      </c>
      <c r="AC3418" s="50">
        <v>2675.73</v>
      </c>
      <c r="AD3418" s="50">
        <v>2104.2759999999998</v>
      </c>
      <c r="AE3418" s="50">
        <v>262.70999999999998</v>
      </c>
      <c r="AF3418" s="52">
        <v>2.2748162183777882</v>
      </c>
      <c r="AG3418" s="52">
        <v>6.1131722797495112</v>
      </c>
      <c r="AH3418" s="39"/>
      <c r="AI3418" s="53">
        <v>2.1241400000000001</v>
      </c>
      <c r="AJ3418" s="53">
        <v>10.344939999999999</v>
      </c>
      <c r="AK3418" s="53" t="s">
        <v>20148</v>
      </c>
      <c r="AL3418" s="53" t="s">
        <v>20148</v>
      </c>
      <c r="AM3418" s="53">
        <v>0.89375000000000004</v>
      </c>
      <c r="AN3418" s="53">
        <v>0.91217000000000004</v>
      </c>
      <c r="AO3418" s="53">
        <v>6.1424091538139614</v>
      </c>
      <c r="AP3418" s="53">
        <v>-84.84331985672236</v>
      </c>
      <c r="AQ3418" s="39"/>
      <c r="AR3418" s="51">
        <v>-1.6512</v>
      </c>
      <c r="AS3418" s="104">
        <v>-5.408174577570873E-3</v>
      </c>
      <c r="AT3418" s="38" t="s">
        <v>20148</v>
      </c>
      <c r="AU3418" s="102"/>
      <c r="AV3418" s="103">
        <v>3</v>
      </c>
      <c r="AW3418" s="103">
        <v>1</v>
      </c>
      <c r="AX3418" s="103">
        <v>3</v>
      </c>
      <c r="AY3418" s="103">
        <v>0</v>
      </c>
      <c r="AZ3418" s="103">
        <v>0</v>
      </c>
      <c r="BA3418" s="103">
        <v>1</v>
      </c>
      <c r="BB3418" s="103">
        <v>8</v>
      </c>
      <c r="BC3418" s="39"/>
      <c r="BD3418" s="57" t="s">
        <v>20146</v>
      </c>
      <c r="BE3418" s="57" t="s">
        <v>20146</v>
      </c>
    </row>
    <row r="3419" spans="2:57">
      <c r="B3419" t="s">
        <v>187</v>
      </c>
      <c r="C3419" t="s">
        <v>4826</v>
      </c>
      <c r="D3419" t="s">
        <v>4196</v>
      </c>
      <c r="E3419" s="50">
        <v>33020.579579999998</v>
      </c>
      <c r="F3419" s="50">
        <v>13497.17958</v>
      </c>
      <c r="G3419" s="39"/>
      <c r="H3419" s="38">
        <v>-0.14291688602161257</v>
      </c>
      <c r="I3419" s="38">
        <v>0.32062767892713318</v>
      </c>
      <c r="J3419" s="38">
        <v>-0.14291688602161257</v>
      </c>
      <c r="K3419" s="38">
        <v>-0.40961954615045415</v>
      </c>
      <c r="L3419" s="38">
        <v>-0.7195309447847883</v>
      </c>
      <c r="M3419" s="38">
        <v>-0.56769958119353947</v>
      </c>
      <c r="N3419" s="39"/>
      <c r="O3419" s="38">
        <v>-0.17514496519769196</v>
      </c>
      <c r="P3419" s="38">
        <v>0.3064497012943701</v>
      </c>
      <c r="Q3419" s="38">
        <v>-0.17514496519769196</v>
      </c>
      <c r="R3419" s="38">
        <v>0.30102530987825804</v>
      </c>
      <c r="S3419" s="38">
        <v>-0.40532206617472932</v>
      </c>
      <c r="T3419" s="38">
        <v>0.20654462503969073</v>
      </c>
      <c r="U3419" s="39"/>
      <c r="V3419" s="50">
        <v>17886.3</v>
      </c>
      <c r="W3419" s="51">
        <v>43.328600000000002</v>
      </c>
      <c r="X3419" s="51">
        <v>15.4688</v>
      </c>
      <c r="Y3419" s="51">
        <v>-7.0952999999999999</v>
      </c>
      <c r="Z3419" s="39"/>
      <c r="AA3419" s="50">
        <v>54842.8</v>
      </c>
      <c r="AB3419" s="50">
        <v>34350.1</v>
      </c>
      <c r="AC3419" s="50">
        <v>20492.7</v>
      </c>
      <c r="AD3419" s="50">
        <v>21210.1</v>
      </c>
      <c r="AE3419" s="50">
        <v>3688.8</v>
      </c>
      <c r="AF3419" s="52">
        <v>2.6762115289834916</v>
      </c>
      <c r="AG3419" s="52">
        <v>3.7735306412507312</v>
      </c>
      <c r="AH3419" s="39"/>
      <c r="AI3419" s="53">
        <v>1.8461399999999999</v>
      </c>
      <c r="AJ3419" s="53">
        <v>5.3117599999999996</v>
      </c>
      <c r="AK3419" s="53">
        <v>11.36603</v>
      </c>
      <c r="AL3419" s="53" t="s">
        <v>20148</v>
      </c>
      <c r="AM3419" s="53">
        <v>0.65690999999999999</v>
      </c>
      <c r="AN3419" s="53">
        <v>0.75219000000000003</v>
      </c>
      <c r="AO3419" s="53">
        <v>2.2568647404063205</v>
      </c>
      <c r="AP3419" s="53">
        <v>4.8782635463351163</v>
      </c>
      <c r="AQ3419" s="39"/>
      <c r="AR3419" s="51">
        <v>-5.8419999999999996</v>
      </c>
      <c r="AS3419" s="104">
        <v>5.8007597930276829E-2</v>
      </c>
      <c r="AT3419" s="38">
        <v>4.0888535127340531E-2</v>
      </c>
      <c r="AU3419" s="102"/>
      <c r="AV3419" s="103">
        <v>2</v>
      </c>
      <c r="AW3419" s="103">
        <v>2</v>
      </c>
      <c r="AX3419" s="103">
        <v>10</v>
      </c>
      <c r="AY3419" s="103">
        <v>0</v>
      </c>
      <c r="AZ3419" s="103">
        <v>0</v>
      </c>
      <c r="BA3419" s="103">
        <v>0</v>
      </c>
      <c r="BB3419" s="103">
        <v>14</v>
      </c>
      <c r="BC3419" s="39"/>
      <c r="BD3419" s="57" t="s">
        <v>20146</v>
      </c>
      <c r="BE3419" s="57" t="s">
        <v>20147</v>
      </c>
    </row>
    <row r="3420" spans="2:57">
      <c r="B3420" t="s">
        <v>599</v>
      </c>
      <c r="C3420" t="s">
        <v>5460</v>
      </c>
      <c r="D3420" t="s">
        <v>4198</v>
      </c>
      <c r="E3420" s="50">
        <v>2606.2276099999999</v>
      </c>
      <c r="F3420" s="50">
        <v>2379.0276100000001</v>
      </c>
      <c r="G3420" s="39"/>
      <c r="H3420" s="38">
        <v>-0.40351872871736671</v>
      </c>
      <c r="I3420" s="38">
        <v>-0.19463601532567054</v>
      </c>
      <c r="J3420" s="38">
        <v>-0.40351872871736671</v>
      </c>
      <c r="K3420" s="38">
        <v>-0.29933333333333334</v>
      </c>
      <c r="L3420" s="38">
        <v>0.20251716247139573</v>
      </c>
      <c r="M3420" s="38">
        <v>0.36933650369694804</v>
      </c>
      <c r="N3420" s="39"/>
      <c r="O3420" s="38">
        <v>-0.43194618541725127</v>
      </c>
      <c r="P3420" s="38">
        <v>-0.19498272154856378</v>
      </c>
      <c r="Q3420" s="38">
        <v>-0.43194618541725127</v>
      </c>
      <c r="R3420" s="38">
        <v>-0.30979806376320751</v>
      </c>
      <c r="S3420" s="38">
        <v>0.19689645985228488</v>
      </c>
      <c r="T3420" s="38">
        <v>-0.2466322707886206</v>
      </c>
      <c r="U3420" s="39"/>
      <c r="V3420" s="50">
        <v>1255.9000000000001</v>
      </c>
      <c r="W3420" s="51">
        <v>62.305900000000001</v>
      </c>
      <c r="X3420" s="51">
        <v>12.755699999999999</v>
      </c>
      <c r="Y3420" s="51">
        <v>2.3800000000000002E-2</v>
      </c>
      <c r="Z3420" s="39"/>
      <c r="AA3420" s="50">
        <v>2019.6</v>
      </c>
      <c r="AB3420" s="50">
        <v>1244.8</v>
      </c>
      <c r="AC3420" s="50">
        <v>774.8</v>
      </c>
      <c r="AD3420" s="50">
        <v>755.8</v>
      </c>
      <c r="AE3420" s="50">
        <v>-69470.399999999994</v>
      </c>
      <c r="AF3420" s="52">
        <v>2.6066081569437274</v>
      </c>
      <c r="AG3420" s="52">
        <v>0.31907237105157937</v>
      </c>
      <c r="AH3420" s="39"/>
      <c r="AI3420" s="53">
        <v>2.0751900000000001</v>
      </c>
      <c r="AJ3420" s="53">
        <v>9.8571399999999993</v>
      </c>
      <c r="AK3420" s="53">
        <v>16.26859</v>
      </c>
      <c r="AL3420" s="53" t="s">
        <v>20148</v>
      </c>
      <c r="AM3420" s="53">
        <v>3.1606000000000001</v>
      </c>
      <c r="AN3420" s="53">
        <v>1.9339599999999999</v>
      </c>
      <c r="AO3420" s="53">
        <v>9.5123055177928837</v>
      </c>
      <c r="AP3420" s="53">
        <v>14.850359612983771</v>
      </c>
      <c r="AQ3420" s="39"/>
      <c r="AR3420" s="51">
        <v>3.7999999999999999E-2</v>
      </c>
      <c r="AS3420" s="104">
        <v>0.15828475447090209</v>
      </c>
      <c r="AT3420" s="38" t="s">
        <v>20148</v>
      </c>
      <c r="AU3420" s="102"/>
      <c r="AV3420" s="103">
        <v>4</v>
      </c>
      <c r="AW3420" s="103">
        <v>0</v>
      </c>
      <c r="AX3420" s="103">
        <v>6</v>
      </c>
      <c r="AY3420" s="103">
        <v>0</v>
      </c>
      <c r="AZ3420" s="103">
        <v>0</v>
      </c>
      <c r="BA3420" s="103">
        <v>0</v>
      </c>
      <c r="BB3420" s="103">
        <v>10</v>
      </c>
      <c r="BC3420" s="39"/>
      <c r="BD3420" s="57" t="s">
        <v>20146</v>
      </c>
      <c r="BE3420" s="57" t="s">
        <v>20146</v>
      </c>
    </row>
    <row r="3421" spans="2:57">
      <c r="B3421" t="s">
        <v>3498</v>
      </c>
      <c r="C3421" t="s">
        <v>8335</v>
      </c>
      <c r="D3421" t="s">
        <v>4190</v>
      </c>
      <c r="E3421" s="50">
        <v>67.857730000000004</v>
      </c>
      <c r="F3421" s="50">
        <v>57.243450000000003</v>
      </c>
      <c r="G3421" s="39"/>
      <c r="H3421" s="38">
        <v>-0.72571428571428576</v>
      </c>
      <c r="I3421" s="38">
        <v>-4.9504950495049549E-2</v>
      </c>
      <c r="J3421" s="38">
        <v>-0.72571428571428576</v>
      </c>
      <c r="K3421" s="38">
        <v>-0.12146641896900423</v>
      </c>
      <c r="L3421" s="38">
        <v>-0.80023721830326489</v>
      </c>
      <c r="M3421" s="38" t="s">
        <v>20162</v>
      </c>
      <c r="N3421" s="39"/>
      <c r="O3421" s="38">
        <v>-0.63133790578159865</v>
      </c>
      <c r="P3421" s="38">
        <v>2.8373604081340931E-2</v>
      </c>
      <c r="Q3421" s="38">
        <v>-0.63133790578159865</v>
      </c>
      <c r="R3421" s="38">
        <v>0.63415958473608791</v>
      </c>
      <c r="S3421" s="38">
        <v>-0.58931215582124619</v>
      </c>
      <c r="T3421" s="38" t="s">
        <v>20162</v>
      </c>
      <c r="U3421" s="39"/>
      <c r="V3421" s="50">
        <v>41.707999999999998</v>
      </c>
      <c r="W3421" s="51">
        <v>10.1539</v>
      </c>
      <c r="X3421" s="51">
        <v>-13.911</v>
      </c>
      <c r="Y3421" s="51">
        <v>-17.557700000000001</v>
      </c>
      <c r="Z3421" s="39"/>
      <c r="AA3421" s="50">
        <v>53.993000000000002</v>
      </c>
      <c r="AB3421" s="50">
        <v>19.748000000000001</v>
      </c>
      <c r="AC3421" s="50">
        <v>34.244999999999997</v>
      </c>
      <c r="AD3421" s="50">
        <v>7.2160000000000002</v>
      </c>
      <c r="AE3421" s="50">
        <v>-29.693999999999999</v>
      </c>
      <c r="AF3421" s="52">
        <v>1.5766681267338298</v>
      </c>
      <c r="AG3421" s="52">
        <v>-0.61162646876932591</v>
      </c>
      <c r="AH3421" s="39"/>
      <c r="AI3421" s="53">
        <v>1.28565</v>
      </c>
      <c r="AJ3421" s="53" t="s">
        <v>20148</v>
      </c>
      <c r="AK3421" s="53" t="s">
        <v>20148</v>
      </c>
      <c r="AL3421" s="53" t="s">
        <v>20162</v>
      </c>
      <c r="AM3421" s="53" t="s">
        <v>20162</v>
      </c>
      <c r="AN3421" s="53" t="s">
        <v>20162</v>
      </c>
      <c r="AO3421" s="53">
        <v>-11.800340136054423</v>
      </c>
      <c r="AP3421" s="53">
        <v>-9.8661582213029995</v>
      </c>
      <c r="AQ3421" s="39"/>
      <c r="AR3421" s="51">
        <v>-28.267499999999998</v>
      </c>
      <c r="AS3421" s="104">
        <v>-0.1548562735206982</v>
      </c>
      <c r="AT3421" s="38" t="s">
        <v>20148</v>
      </c>
      <c r="AU3421" s="102"/>
      <c r="AV3421" s="103">
        <v>1</v>
      </c>
      <c r="AW3421" s="103">
        <v>0</v>
      </c>
      <c r="AX3421" s="103">
        <v>0</v>
      </c>
      <c r="AY3421" s="103">
        <v>0</v>
      </c>
      <c r="AZ3421" s="103">
        <v>0</v>
      </c>
      <c r="BA3421" s="103">
        <v>0</v>
      </c>
      <c r="BB3421" s="103">
        <v>1</v>
      </c>
      <c r="BC3421" s="39"/>
      <c r="BD3421" s="57" t="s">
        <v>20146</v>
      </c>
      <c r="BE3421" s="57" t="s">
        <v>20146</v>
      </c>
    </row>
    <row r="3422" spans="2:57">
      <c r="B3422" t="s">
        <v>668</v>
      </c>
      <c r="C3422" t="s">
        <v>5529</v>
      </c>
      <c r="D3422" t="s">
        <v>4190</v>
      </c>
      <c r="E3422" s="50">
        <v>2174.7676499999998</v>
      </c>
      <c r="F3422" s="50">
        <v>2367.6086500000001</v>
      </c>
      <c r="G3422" s="39"/>
      <c r="H3422" s="38">
        <v>-0.57670499291226962</v>
      </c>
      <c r="I3422" s="38">
        <v>-9.1139668583023359E-2</v>
      </c>
      <c r="J3422" s="38">
        <v>-0.57670499291226962</v>
      </c>
      <c r="K3422" s="38">
        <v>0.15047089041095885</v>
      </c>
      <c r="L3422" s="38">
        <v>1.5717703349282299</v>
      </c>
      <c r="M3422" s="38">
        <v>8.9169741697416978</v>
      </c>
      <c r="N3422" s="39"/>
      <c r="O3422" s="38">
        <v>-0.57399666234549673</v>
      </c>
      <c r="P3422" s="38">
        <v>-8.9802303906626801E-2</v>
      </c>
      <c r="Q3422" s="38">
        <v>-0.57399666234549673</v>
      </c>
      <c r="R3422" s="38">
        <v>0.25424419007909083</v>
      </c>
      <c r="S3422" s="38">
        <v>1.8796280584016993</v>
      </c>
      <c r="T3422" s="38">
        <v>9.4477280356361728</v>
      </c>
      <c r="U3422" s="39"/>
      <c r="V3422" s="50">
        <v>359.36399999999998</v>
      </c>
      <c r="W3422" s="51">
        <v>49.587600000000002</v>
      </c>
      <c r="X3422" s="51">
        <v>15.472300000000001</v>
      </c>
      <c r="Y3422" s="51">
        <v>15.757</v>
      </c>
      <c r="Z3422" s="39"/>
      <c r="AA3422" s="50">
        <v>477.20499999999998</v>
      </c>
      <c r="AB3422" s="50">
        <v>53.3</v>
      </c>
      <c r="AC3422" s="50">
        <v>423.90499999999997</v>
      </c>
      <c r="AD3422" s="50" t="s">
        <v>20162</v>
      </c>
      <c r="AE3422" s="50">
        <v>217.63300000000001</v>
      </c>
      <c r="AF3422" s="52">
        <v>1.1257357190880033</v>
      </c>
      <c r="AG3422" s="52">
        <v>-3.3110523422526632</v>
      </c>
      <c r="AH3422" s="39"/>
      <c r="AI3422" s="53">
        <v>6.0517099999999999</v>
      </c>
      <c r="AJ3422" s="53">
        <v>31.393249999999998</v>
      </c>
      <c r="AK3422" s="53">
        <v>39.113120000000002</v>
      </c>
      <c r="AL3422" s="53">
        <v>42.658729999999998</v>
      </c>
      <c r="AM3422" s="53">
        <v>5.5720599999999996</v>
      </c>
      <c r="AN3422" s="53">
        <v>6.5288700000000004</v>
      </c>
      <c r="AO3422" s="53">
        <v>35.176261755835206</v>
      </c>
      <c r="AP3422" s="53">
        <v>42.581357684975366</v>
      </c>
      <c r="AQ3422" s="39"/>
      <c r="AR3422" s="51">
        <v>14.6128</v>
      </c>
      <c r="AS3422" s="104">
        <v>0.22488624643572164</v>
      </c>
      <c r="AT3422" s="38" t="s">
        <v>20148</v>
      </c>
      <c r="AU3422" s="102"/>
      <c r="AV3422" s="103">
        <v>1</v>
      </c>
      <c r="AW3422" s="103">
        <v>2</v>
      </c>
      <c r="AX3422" s="103">
        <v>1</v>
      </c>
      <c r="AY3422" s="103">
        <v>0</v>
      </c>
      <c r="AZ3422" s="103">
        <v>0</v>
      </c>
      <c r="BA3422" s="103">
        <v>0</v>
      </c>
      <c r="BB3422" s="103">
        <v>4</v>
      </c>
      <c r="BC3422" s="39"/>
      <c r="BD3422" s="57" t="s">
        <v>20146</v>
      </c>
      <c r="BE3422" s="57" t="s">
        <v>20146</v>
      </c>
    </row>
    <row r="3423" spans="2:57">
      <c r="B3423" t="s">
        <v>622</v>
      </c>
      <c r="C3423" t="s">
        <v>5483</v>
      </c>
      <c r="D3423" t="s">
        <v>4195</v>
      </c>
      <c r="E3423" s="50">
        <v>2741.5636300000001</v>
      </c>
      <c r="F3423" s="50">
        <v>1838.1186299999999</v>
      </c>
      <c r="G3423" s="39"/>
      <c r="H3423" s="38">
        <v>-0.23854062466859094</v>
      </c>
      <c r="I3423" s="38">
        <v>0.16154475753420816</v>
      </c>
      <c r="J3423" s="38">
        <v>-0.23854062466859094</v>
      </c>
      <c r="K3423" s="38">
        <v>0.36507804379002451</v>
      </c>
      <c r="L3423" s="38" t="s">
        <v>20162</v>
      </c>
      <c r="M3423" s="38" t="s">
        <v>20162</v>
      </c>
      <c r="N3423" s="39"/>
      <c r="O3423" s="38">
        <v>-2.4844230113357013E-2</v>
      </c>
      <c r="P3423" s="38">
        <v>0.15203953649809598</v>
      </c>
      <c r="Q3423" s="38">
        <v>-2.4844230113357013E-2</v>
      </c>
      <c r="R3423" s="38">
        <v>0.29724798556141852</v>
      </c>
      <c r="S3423" s="38" t="s">
        <v>20162</v>
      </c>
      <c r="T3423" s="38" t="s">
        <v>20162</v>
      </c>
      <c r="U3423" s="39"/>
      <c r="V3423" s="50">
        <v>890.26499999999999</v>
      </c>
      <c r="W3423" s="51">
        <v>54.023499999999999</v>
      </c>
      <c r="X3423" s="51">
        <v>45.872900000000001</v>
      </c>
      <c r="Y3423" s="51">
        <v>31.270299999999999</v>
      </c>
      <c r="Z3423" s="39"/>
      <c r="AA3423" s="50">
        <v>2579.7460000000001</v>
      </c>
      <c r="AB3423" s="50">
        <v>1649.819</v>
      </c>
      <c r="AC3423" s="50">
        <v>929.92700000000002</v>
      </c>
      <c r="AD3423" s="50">
        <v>1127.924</v>
      </c>
      <c r="AE3423" s="50">
        <v>402.81099999999998</v>
      </c>
      <c r="AF3423" s="52">
        <v>2.7741381850403313</v>
      </c>
      <c r="AG3423" s="52">
        <v>2.4591310087517058</v>
      </c>
      <c r="AH3423" s="39"/>
      <c r="AI3423" s="53">
        <v>3.0794899999999998</v>
      </c>
      <c r="AJ3423" s="53">
        <v>6.4220300000000003</v>
      </c>
      <c r="AK3423" s="53">
        <v>6.7185300000000003</v>
      </c>
      <c r="AL3423" s="53">
        <v>7.1546700000000003</v>
      </c>
      <c r="AM3423" s="53">
        <v>1.9810399999999999</v>
      </c>
      <c r="AN3423" s="53">
        <v>2.0486</v>
      </c>
      <c r="AO3423" s="53">
        <v>4.3023999428880391</v>
      </c>
      <c r="AP3423" s="53">
        <v>4.5008793778511276</v>
      </c>
      <c r="AQ3423" s="39"/>
      <c r="AR3423" s="51">
        <v>34.002299999999998</v>
      </c>
      <c r="AS3423" s="104">
        <v>0.17063885687830976</v>
      </c>
      <c r="AT3423" s="38">
        <v>1.9949951969549601E-2</v>
      </c>
      <c r="AU3423" s="102"/>
      <c r="AV3423" s="103">
        <v>2</v>
      </c>
      <c r="AW3423" s="103">
        <v>3</v>
      </c>
      <c r="AX3423" s="103">
        <v>4</v>
      </c>
      <c r="AY3423" s="103">
        <v>1</v>
      </c>
      <c r="AZ3423" s="103">
        <v>1</v>
      </c>
      <c r="BA3423" s="103">
        <v>0</v>
      </c>
      <c r="BB3423" s="103">
        <v>11</v>
      </c>
      <c r="BC3423" s="39"/>
      <c r="BD3423" s="57" t="s">
        <v>20147</v>
      </c>
      <c r="BE3423" s="57" t="s">
        <v>20147</v>
      </c>
    </row>
    <row r="3424" spans="2:57">
      <c r="B3424" t="s">
        <v>3596</v>
      </c>
      <c r="C3424" t="s">
        <v>8419</v>
      </c>
      <c r="D3424" t="s">
        <v>4196</v>
      </c>
      <c r="E3424" s="50">
        <v>367.53726999999998</v>
      </c>
      <c r="F3424" s="50">
        <v>390.46690999999998</v>
      </c>
      <c r="G3424" s="39"/>
      <c r="H3424" s="38">
        <v>0.44827586206896552</v>
      </c>
      <c r="I3424" s="38">
        <v>0.26</v>
      </c>
      <c r="J3424" s="38">
        <v>0.44827586206896552</v>
      </c>
      <c r="K3424" s="38">
        <v>0.21935483870967731</v>
      </c>
      <c r="L3424" s="38" t="s">
        <v>20162</v>
      </c>
      <c r="M3424" s="38" t="s">
        <v>20162</v>
      </c>
      <c r="N3424" s="39"/>
      <c r="O3424" s="38">
        <v>0.49369675409211955</v>
      </c>
      <c r="P3424" s="38">
        <v>0.22933405628289538</v>
      </c>
      <c r="Q3424" s="38">
        <v>0.49369675409211955</v>
      </c>
      <c r="R3424" s="38">
        <v>0.2654688645105332</v>
      </c>
      <c r="S3424" s="38">
        <v>3.1199761706973224</v>
      </c>
      <c r="T3424" s="38" t="s">
        <v>20162</v>
      </c>
      <c r="U3424" s="39"/>
      <c r="V3424" s="50">
        <v>117.062</v>
      </c>
      <c r="W3424" s="51">
        <v>62.710299999999997</v>
      </c>
      <c r="X3424" s="51">
        <v>8.9934999999999992</v>
      </c>
      <c r="Y3424" s="51">
        <v>7.7957999999999998</v>
      </c>
      <c r="Z3424" s="39"/>
      <c r="AA3424" s="50">
        <v>117.962</v>
      </c>
      <c r="AB3424" s="50">
        <v>23.141999999999999</v>
      </c>
      <c r="AC3424" s="50">
        <v>94.82</v>
      </c>
      <c r="AD3424" s="50">
        <v>4.5060000000000002</v>
      </c>
      <c r="AE3424" s="50">
        <v>73.334999999999994</v>
      </c>
      <c r="AF3424" s="52">
        <v>1.2440624340856361</v>
      </c>
      <c r="AG3424" s="52">
        <v>-0.99313186813186816</v>
      </c>
      <c r="AH3424" s="39"/>
      <c r="AI3424" s="53">
        <v>2.4809999999999999</v>
      </c>
      <c r="AJ3424" s="53">
        <v>12.23846</v>
      </c>
      <c r="AK3424" s="53">
        <v>24.677610000000001</v>
      </c>
      <c r="AL3424" s="53" t="s">
        <v>20162</v>
      </c>
      <c r="AM3424" s="53" t="s">
        <v>20162</v>
      </c>
      <c r="AN3424" s="53" t="s">
        <v>20162</v>
      </c>
      <c r="AO3424" s="53">
        <v>17.878521520146521</v>
      </c>
      <c r="AP3424" s="53">
        <v>37.08842230243161</v>
      </c>
      <c r="AQ3424" s="39"/>
      <c r="AR3424" s="51">
        <v>10.340299999999999</v>
      </c>
      <c r="AS3424" s="104">
        <v>0.1428745911761912</v>
      </c>
      <c r="AT3424" s="38" t="s">
        <v>20148</v>
      </c>
      <c r="AU3424" s="102"/>
      <c r="AV3424" s="103">
        <v>4</v>
      </c>
      <c r="AW3424" s="103">
        <v>0</v>
      </c>
      <c r="AX3424" s="103">
        <v>0</v>
      </c>
      <c r="AY3424" s="103">
        <v>0</v>
      </c>
      <c r="AZ3424" s="103">
        <v>0</v>
      </c>
      <c r="BA3424" s="103">
        <v>0</v>
      </c>
      <c r="BB3424" s="103">
        <v>4</v>
      </c>
      <c r="BC3424" s="39"/>
      <c r="BD3424" s="57" t="s">
        <v>20146</v>
      </c>
      <c r="BE3424" s="57" t="s">
        <v>20147</v>
      </c>
    </row>
    <row r="3425" spans="2:57">
      <c r="B3425" t="s">
        <v>2189</v>
      </c>
      <c r="C3425" t="s">
        <v>7048</v>
      </c>
      <c r="D3425" t="s">
        <v>4190</v>
      </c>
      <c r="E3425" s="50">
        <v>184.72498999999999</v>
      </c>
      <c r="F3425" s="50">
        <v>213.84199000000001</v>
      </c>
      <c r="G3425" s="39"/>
      <c r="H3425" s="38">
        <v>-0.7532225063938619</v>
      </c>
      <c r="I3425" s="38">
        <v>-0.27992537313432841</v>
      </c>
      <c r="J3425" s="38">
        <v>-0.7532225063938619</v>
      </c>
      <c r="K3425" s="38" t="s">
        <v>20162</v>
      </c>
      <c r="L3425" s="38" t="s">
        <v>20162</v>
      </c>
      <c r="M3425" s="38" t="s">
        <v>20162</v>
      </c>
      <c r="N3425" s="39"/>
      <c r="O3425" s="38">
        <v>-0.74805659352167919</v>
      </c>
      <c r="P3425" s="38">
        <v>-0.27206562867767858</v>
      </c>
      <c r="Q3425" s="38">
        <v>-0.74805659352167919</v>
      </c>
      <c r="R3425" s="38" t="s">
        <v>20162</v>
      </c>
      <c r="S3425" s="38" t="s">
        <v>20162</v>
      </c>
      <c r="T3425" s="38" t="s">
        <v>20162</v>
      </c>
      <c r="U3425" s="39"/>
      <c r="V3425" s="50">
        <v>74.007000000000005</v>
      </c>
      <c r="W3425" s="51">
        <v>-163.10210000000001</v>
      </c>
      <c r="X3425" s="51" t="s">
        <v>20148</v>
      </c>
      <c r="Y3425" s="51" t="s">
        <v>20148</v>
      </c>
      <c r="Z3425" s="39"/>
      <c r="AA3425" s="50">
        <v>679.06600000000003</v>
      </c>
      <c r="AB3425" s="50">
        <v>199.72800000000001</v>
      </c>
      <c r="AC3425" s="50">
        <v>479.33800000000002</v>
      </c>
      <c r="AD3425" s="50">
        <v>13.96</v>
      </c>
      <c r="AE3425" s="50">
        <v>-2257.3310000000001</v>
      </c>
      <c r="AF3425" s="52">
        <v>1.4166746638071674</v>
      </c>
      <c r="AG3425" s="52">
        <v>0.78531555356490068</v>
      </c>
      <c r="AH3425" s="39"/>
      <c r="AI3425" s="53">
        <v>2.4960499999999999</v>
      </c>
      <c r="AJ3425" s="53" t="s">
        <v>20148</v>
      </c>
      <c r="AK3425" s="53" t="s">
        <v>20148</v>
      </c>
      <c r="AL3425" s="53" t="s">
        <v>20148</v>
      </c>
      <c r="AM3425" s="53">
        <v>0.44124000000000002</v>
      </c>
      <c r="AN3425" s="53">
        <v>2.2646000000000002</v>
      </c>
      <c r="AO3425" s="53">
        <v>-0.70425927328654558</v>
      </c>
      <c r="AP3425" s="53">
        <v>-0.64605221179584171</v>
      </c>
      <c r="AQ3425" s="39"/>
      <c r="AR3425" s="51">
        <v>-142.97450000000001</v>
      </c>
      <c r="AS3425" s="104">
        <v>-1.1091459859395627</v>
      </c>
      <c r="AT3425" s="38" t="s">
        <v>20148</v>
      </c>
      <c r="AU3425" s="102"/>
      <c r="AV3425" s="103">
        <v>0</v>
      </c>
      <c r="AW3425" s="103">
        <v>0</v>
      </c>
      <c r="AX3425" s="103">
        <v>1</v>
      </c>
      <c r="AY3425" s="103">
        <v>0</v>
      </c>
      <c r="AZ3425" s="103">
        <v>0</v>
      </c>
      <c r="BA3425" s="103">
        <v>0</v>
      </c>
      <c r="BB3425" s="103">
        <v>1</v>
      </c>
      <c r="BC3425" s="39"/>
      <c r="BD3425" s="57" t="s">
        <v>20146</v>
      </c>
      <c r="BE3425" s="57" t="s">
        <v>20146</v>
      </c>
    </row>
    <row r="3426" spans="2:57">
      <c r="B3426" t="s">
        <v>1086</v>
      </c>
      <c r="C3426" t="s">
        <v>5945</v>
      </c>
      <c r="D3426" t="s">
        <v>4196</v>
      </c>
      <c r="E3426" s="50">
        <v>737.82469000000003</v>
      </c>
      <c r="F3426" s="50">
        <v>812.74269000000004</v>
      </c>
      <c r="G3426" s="39"/>
      <c r="H3426" s="38">
        <v>-0.18693284936479115</v>
      </c>
      <c r="I3426" s="38">
        <v>0.23076923076923084</v>
      </c>
      <c r="J3426" s="38">
        <v>-0.18693284936479115</v>
      </c>
      <c r="K3426" s="38">
        <v>6.1611374407583019E-2</v>
      </c>
      <c r="L3426" s="38">
        <v>-0.51619870410367164</v>
      </c>
      <c r="M3426" s="38" t="s">
        <v>20162</v>
      </c>
      <c r="N3426" s="39"/>
      <c r="O3426" s="38">
        <v>-0.16609274383862427</v>
      </c>
      <c r="P3426" s="38">
        <v>0.23353126470973651</v>
      </c>
      <c r="Q3426" s="38">
        <v>-0.16609274383862427</v>
      </c>
      <c r="R3426" s="38">
        <v>0.36633111637426286</v>
      </c>
      <c r="S3426" s="38">
        <v>0.2994428086213623</v>
      </c>
      <c r="T3426" s="38" t="s">
        <v>20162</v>
      </c>
      <c r="U3426" s="39"/>
      <c r="V3426" s="50">
        <v>70.119</v>
      </c>
      <c r="W3426" s="51">
        <v>0.47770000000000001</v>
      </c>
      <c r="X3426" s="51">
        <v>-147.81870000000001</v>
      </c>
      <c r="Y3426" s="51">
        <v>-156.94460000000001</v>
      </c>
      <c r="Z3426" s="39"/>
      <c r="AA3426" s="50">
        <v>321.80700000000002</v>
      </c>
      <c r="AB3426" s="50">
        <v>152.012</v>
      </c>
      <c r="AC3426" s="50">
        <v>169.79499999999999</v>
      </c>
      <c r="AD3426" s="50">
        <v>54.030999999999999</v>
      </c>
      <c r="AE3426" s="50">
        <v>-737.13199999999995</v>
      </c>
      <c r="AF3426" s="52">
        <v>1.8952678229629849</v>
      </c>
      <c r="AG3426" s="52">
        <v>1.5423124231242311</v>
      </c>
      <c r="AH3426" s="39"/>
      <c r="AI3426" s="53">
        <v>10.522460000000001</v>
      </c>
      <c r="AJ3426" s="53" t="s">
        <v>20148</v>
      </c>
      <c r="AK3426" s="53" t="s">
        <v>20148</v>
      </c>
      <c r="AL3426" s="53" t="s">
        <v>20148</v>
      </c>
      <c r="AM3426" s="53">
        <v>4.7283200000000001</v>
      </c>
      <c r="AN3426" s="53">
        <v>10.5115</v>
      </c>
      <c r="AO3426" s="53">
        <v>-8.3306958794587942</v>
      </c>
      <c r="AP3426" s="53">
        <v>-7.841297938233847</v>
      </c>
      <c r="AQ3426" s="39"/>
      <c r="AR3426" s="51">
        <v>-73.350399999999993</v>
      </c>
      <c r="AS3426" s="104">
        <v>-3.140783612617799</v>
      </c>
      <c r="AT3426" s="38" t="s">
        <v>20148</v>
      </c>
      <c r="AU3426" s="102"/>
      <c r="AV3426" s="103">
        <v>5</v>
      </c>
      <c r="AW3426" s="103">
        <v>1</v>
      </c>
      <c r="AX3426" s="103">
        <v>1</v>
      </c>
      <c r="AY3426" s="103">
        <v>0</v>
      </c>
      <c r="AZ3426" s="103">
        <v>0</v>
      </c>
      <c r="BA3426" s="103">
        <v>0</v>
      </c>
      <c r="BB3426" s="103">
        <v>7</v>
      </c>
      <c r="BC3426" s="39"/>
      <c r="BD3426" s="57" t="s">
        <v>20146</v>
      </c>
      <c r="BE3426" s="57" t="s">
        <v>20147</v>
      </c>
    </row>
    <row r="3427" spans="2:57">
      <c r="B3427" t="s">
        <v>1407</v>
      </c>
      <c r="C3427" t="s">
        <v>6266</v>
      </c>
      <c r="D3427" t="s">
        <v>4196</v>
      </c>
      <c r="E3427" s="50">
        <v>241.28164000000001</v>
      </c>
      <c r="F3427" s="50">
        <v>444.76364000000001</v>
      </c>
      <c r="G3427" s="39"/>
      <c r="H3427" s="38" t="s">
        <v>20162</v>
      </c>
      <c r="I3427" s="38">
        <v>0.37362637362637363</v>
      </c>
      <c r="J3427" s="38" t="s">
        <v>20162</v>
      </c>
      <c r="K3427" s="38" t="s">
        <v>20162</v>
      </c>
      <c r="L3427" s="38" t="s">
        <v>20162</v>
      </c>
      <c r="M3427" s="38" t="s">
        <v>20162</v>
      </c>
      <c r="N3427" s="39"/>
      <c r="O3427" s="38" t="s">
        <v>20162</v>
      </c>
      <c r="P3427" s="38">
        <v>0.37437742766399862</v>
      </c>
      <c r="Q3427" s="38" t="s">
        <v>20162</v>
      </c>
      <c r="R3427" s="38" t="s">
        <v>20162</v>
      </c>
      <c r="S3427" s="38" t="s">
        <v>20162</v>
      </c>
      <c r="T3427" s="38" t="s">
        <v>20162</v>
      </c>
      <c r="U3427" s="39"/>
      <c r="V3427" s="50" t="s">
        <v>20162</v>
      </c>
      <c r="W3427" s="51" t="s">
        <v>20162</v>
      </c>
      <c r="X3427" s="51" t="s">
        <v>20162</v>
      </c>
      <c r="Y3427" s="51" t="s">
        <v>20162</v>
      </c>
      <c r="Z3427" s="39"/>
      <c r="AA3427" s="50">
        <v>102.441</v>
      </c>
      <c r="AB3427" s="50">
        <v>9.9450000000000003</v>
      </c>
      <c r="AC3427" s="50">
        <v>92.495999999999995</v>
      </c>
      <c r="AD3427" s="50" t="s">
        <v>20162</v>
      </c>
      <c r="AE3427" s="50">
        <v>-71.828999999999994</v>
      </c>
      <c r="AF3427" s="52">
        <v>1.107518162947587</v>
      </c>
      <c r="AG3427" s="52">
        <v>2.134989735966589</v>
      </c>
      <c r="AH3427" s="39"/>
      <c r="AI3427" s="53" t="s">
        <v>20162</v>
      </c>
      <c r="AJ3427" s="53" t="s">
        <v>20148</v>
      </c>
      <c r="AK3427" s="53" t="s">
        <v>20148</v>
      </c>
      <c r="AL3427" s="53" t="s">
        <v>20148</v>
      </c>
      <c r="AM3427" s="53" t="s">
        <v>20148</v>
      </c>
      <c r="AN3427" s="53" t="s">
        <v>20162</v>
      </c>
      <c r="AO3427" s="53">
        <v>-10.494411174818906</v>
      </c>
      <c r="AP3427" s="53">
        <v>-10.487482374024383</v>
      </c>
      <c r="AQ3427" s="39"/>
      <c r="AR3427" s="51">
        <v>-77.8142</v>
      </c>
      <c r="AS3427" s="104">
        <v>-21.067560854446047</v>
      </c>
      <c r="AT3427" s="38" t="s">
        <v>20148</v>
      </c>
      <c r="AU3427" s="102"/>
      <c r="AV3427" s="103">
        <v>4</v>
      </c>
      <c r="AW3427" s="103">
        <v>1</v>
      </c>
      <c r="AX3427" s="103">
        <v>1</v>
      </c>
      <c r="AY3427" s="103">
        <v>0</v>
      </c>
      <c r="AZ3427" s="103">
        <v>0</v>
      </c>
      <c r="BA3427" s="103">
        <v>0</v>
      </c>
      <c r="BB3427" s="103">
        <v>6</v>
      </c>
      <c r="BC3427" s="39"/>
      <c r="BD3427" s="57" t="s">
        <v>20146</v>
      </c>
      <c r="BE3427" s="57" t="s">
        <v>20147</v>
      </c>
    </row>
    <row r="3428" spans="2:57">
      <c r="B3428" t="s">
        <v>986</v>
      </c>
      <c r="C3428" t="s">
        <v>5846</v>
      </c>
      <c r="D3428" t="s">
        <v>4196</v>
      </c>
      <c r="E3428" s="50">
        <v>567.48469</v>
      </c>
      <c r="F3428" s="50">
        <v>720.87168999999994</v>
      </c>
      <c r="G3428" s="39"/>
      <c r="H3428" s="38">
        <v>1.0434782608695654</v>
      </c>
      <c r="I3428" s="38">
        <v>2.4558823529411762</v>
      </c>
      <c r="J3428" s="38">
        <v>1.0434782608695654</v>
      </c>
      <c r="K3428" s="38">
        <v>0.17206982543640903</v>
      </c>
      <c r="L3428" s="38">
        <v>1.3152709359605916</v>
      </c>
      <c r="M3428" s="38" t="s">
        <v>20162</v>
      </c>
      <c r="N3428" s="39"/>
      <c r="O3428" s="38">
        <v>1.0030863301314277</v>
      </c>
      <c r="P3428" s="38">
        <v>2.4558823402510903</v>
      </c>
      <c r="Q3428" s="38">
        <v>1.0030863301314277</v>
      </c>
      <c r="R3428" s="38">
        <v>0.24383998092324188</v>
      </c>
      <c r="S3428" s="38">
        <v>4.0642660863853424</v>
      </c>
      <c r="T3428" s="38" t="s">
        <v>20162</v>
      </c>
      <c r="U3428" s="39"/>
      <c r="V3428" s="50" t="s">
        <v>20162</v>
      </c>
      <c r="W3428" s="51" t="s">
        <v>20162</v>
      </c>
      <c r="X3428" s="51" t="s">
        <v>20162</v>
      </c>
      <c r="Y3428" s="51" t="s">
        <v>20162</v>
      </c>
      <c r="Z3428" s="39"/>
      <c r="AA3428" s="50">
        <v>210.66200000000001</v>
      </c>
      <c r="AB3428" s="50">
        <v>8.7780000000000005</v>
      </c>
      <c r="AC3428" s="50">
        <v>201.88399999999999</v>
      </c>
      <c r="AD3428" s="50" t="s">
        <v>20162</v>
      </c>
      <c r="AE3428" s="50">
        <v>-223.18199999999999</v>
      </c>
      <c r="AF3428" s="52">
        <v>1.043480414495453</v>
      </c>
      <c r="AG3428" s="52" t="s">
        <v>20162</v>
      </c>
      <c r="AH3428" s="39"/>
      <c r="AI3428" s="53" t="s">
        <v>20162</v>
      </c>
      <c r="AJ3428" s="53" t="s">
        <v>20148</v>
      </c>
      <c r="AK3428" s="53" t="s">
        <v>20148</v>
      </c>
      <c r="AL3428" s="53" t="s">
        <v>20148</v>
      </c>
      <c r="AM3428" s="53">
        <v>3.6433599999999999</v>
      </c>
      <c r="AN3428" s="53" t="s">
        <v>20162</v>
      </c>
      <c r="AO3428" s="53" t="s">
        <v>20162</v>
      </c>
      <c r="AP3428" s="53">
        <v>-12.946224812327142</v>
      </c>
      <c r="AQ3428" s="39"/>
      <c r="AR3428" s="51">
        <v>-24.6465</v>
      </c>
      <c r="AS3428" s="104">
        <v>-0.31720044205945019</v>
      </c>
      <c r="AT3428" s="38" t="s">
        <v>20148</v>
      </c>
      <c r="AU3428" s="102"/>
      <c r="AV3428" s="103">
        <v>5</v>
      </c>
      <c r="AW3428" s="103">
        <v>5</v>
      </c>
      <c r="AX3428" s="103">
        <v>0</v>
      </c>
      <c r="AY3428" s="103">
        <v>0</v>
      </c>
      <c r="AZ3428" s="103">
        <v>0</v>
      </c>
      <c r="BA3428" s="103">
        <v>0</v>
      </c>
      <c r="BB3428" s="103">
        <v>10</v>
      </c>
      <c r="BC3428" s="39"/>
      <c r="BD3428" s="57" t="s">
        <v>20146</v>
      </c>
      <c r="BE3428" s="57" t="s">
        <v>20147</v>
      </c>
    </row>
    <row r="3429" spans="2:57">
      <c r="B3429" t="s">
        <v>2439</v>
      </c>
      <c r="C3429" t="s">
        <v>7298</v>
      </c>
      <c r="D3429" t="s">
        <v>4195</v>
      </c>
      <c r="E3429" s="50" t="s">
        <v>20162</v>
      </c>
      <c r="F3429" s="50">
        <v>76.751840000000001</v>
      </c>
      <c r="G3429" s="39"/>
      <c r="H3429" s="38">
        <v>-9.1111111890205598E-2</v>
      </c>
      <c r="I3429" s="38">
        <v>8.307594417917552E-2</v>
      </c>
      <c r="J3429" s="38">
        <v>-9.1111111890205598E-2</v>
      </c>
      <c r="K3429" s="38">
        <v>0.42028785022868997</v>
      </c>
      <c r="L3429" s="38">
        <v>0.71977182364294734</v>
      </c>
      <c r="M3429" s="38">
        <v>2.4678293264487827</v>
      </c>
      <c r="N3429" s="39"/>
      <c r="O3429" s="38">
        <v>-9.9581441522061498E-2</v>
      </c>
      <c r="P3429" s="38">
        <v>8.6254462205124449E-2</v>
      </c>
      <c r="Q3429" s="38">
        <v>-9.9581441522061498E-2</v>
      </c>
      <c r="R3429" s="38">
        <v>0.4232971561813752</v>
      </c>
      <c r="S3429" s="38">
        <v>0.7501003290793804</v>
      </c>
      <c r="T3429" s="38">
        <v>18.000802099321682</v>
      </c>
      <c r="U3429" s="39"/>
      <c r="V3429" s="50">
        <v>38.338000000000001</v>
      </c>
      <c r="W3429" s="51" t="s">
        <v>20162</v>
      </c>
      <c r="X3429" s="51" t="s">
        <v>20163</v>
      </c>
      <c r="Y3429" s="51">
        <v>32.482100000000003</v>
      </c>
      <c r="Z3429" s="39"/>
      <c r="AA3429" s="50">
        <v>748.40099999999995</v>
      </c>
      <c r="AB3429" s="50">
        <v>685</v>
      </c>
      <c r="AC3429" s="50">
        <v>63.401000000000003</v>
      </c>
      <c r="AD3429" s="50">
        <v>15.074999999999999</v>
      </c>
      <c r="AE3429" s="50">
        <v>3.5089999999999999</v>
      </c>
      <c r="AF3429" s="52">
        <v>11.804245989810886</v>
      </c>
      <c r="AG3429" s="52" t="s">
        <v>20162</v>
      </c>
      <c r="AH3429" s="39"/>
      <c r="AI3429" s="53" t="s">
        <v>20162</v>
      </c>
      <c r="AJ3429" s="53" t="s">
        <v>20162</v>
      </c>
      <c r="AK3429" s="53" t="s">
        <v>20162</v>
      </c>
      <c r="AL3429" s="53">
        <v>6.1320800000000002</v>
      </c>
      <c r="AM3429" s="53">
        <v>1.2084999999999999</v>
      </c>
      <c r="AN3429" s="53">
        <v>1.9911300000000001</v>
      </c>
      <c r="AO3429" s="53" t="s">
        <v>20162</v>
      </c>
      <c r="AP3429" s="53" t="s">
        <v>20162</v>
      </c>
      <c r="AQ3429" s="39"/>
      <c r="AR3429" s="51">
        <v>21.582799999999999</v>
      </c>
      <c r="AS3429" s="104" t="s">
        <v>20162</v>
      </c>
      <c r="AT3429" s="38">
        <v>2.7001625690735338E-3</v>
      </c>
      <c r="AU3429" s="102"/>
      <c r="AV3429" s="103">
        <v>0</v>
      </c>
      <c r="AW3429" s="103">
        <v>0</v>
      </c>
      <c r="AX3429" s="103">
        <v>0</v>
      </c>
      <c r="AY3429" s="103">
        <v>0</v>
      </c>
      <c r="AZ3429" s="103">
        <v>0</v>
      </c>
      <c r="BA3429" s="103">
        <v>0</v>
      </c>
      <c r="BB3429" s="103">
        <v>0</v>
      </c>
      <c r="BC3429" s="39"/>
      <c r="BD3429" s="57" t="s">
        <v>20147</v>
      </c>
      <c r="BE3429" s="57" t="s">
        <v>20147</v>
      </c>
    </row>
    <row r="3430" spans="2:57">
      <c r="B3430" t="s">
        <v>2298</v>
      </c>
      <c r="C3430" t="s">
        <v>7157</v>
      </c>
      <c r="D3430" t="s">
        <v>4192</v>
      </c>
      <c r="E3430" s="50">
        <v>192.20479</v>
      </c>
      <c r="F3430" s="50">
        <v>121.74279</v>
      </c>
      <c r="G3430" s="39"/>
      <c r="H3430" s="38">
        <v>-0.79127725856697817</v>
      </c>
      <c r="I3430" s="38">
        <v>-0.29842931937172767</v>
      </c>
      <c r="J3430" s="38">
        <v>-0.79127725856697817</v>
      </c>
      <c r="K3430" s="38">
        <v>-0.7849117174959872</v>
      </c>
      <c r="L3430" s="38">
        <v>-0.78010436837441333</v>
      </c>
      <c r="M3430" s="38">
        <v>0.87412587412587439</v>
      </c>
      <c r="N3430" s="39"/>
      <c r="O3430" s="38">
        <v>-0.78479672683570334</v>
      </c>
      <c r="P3430" s="38">
        <v>-0.28036249179682882</v>
      </c>
      <c r="Q3430" s="38">
        <v>-0.78479672683570334</v>
      </c>
      <c r="R3430" s="38">
        <v>-0.6270753109572007</v>
      </c>
      <c r="S3430" s="38">
        <v>-0.52460480800413767</v>
      </c>
      <c r="T3430" s="38">
        <v>3.3989023591798153</v>
      </c>
      <c r="U3430" s="39"/>
      <c r="V3430" s="50">
        <v>268.02</v>
      </c>
      <c r="W3430" s="51">
        <v>17.222200000000001</v>
      </c>
      <c r="X3430" s="51">
        <v>-2.8944999999999999</v>
      </c>
      <c r="Y3430" s="51">
        <v>-3.3874</v>
      </c>
      <c r="Z3430" s="39"/>
      <c r="AA3430" s="50">
        <v>566.91099999999994</v>
      </c>
      <c r="AB3430" s="50">
        <v>142.07300000000001</v>
      </c>
      <c r="AC3430" s="50">
        <v>424.83800000000002</v>
      </c>
      <c r="AD3430" s="50">
        <v>58.178999999999995</v>
      </c>
      <c r="AE3430" s="50">
        <v>26.779</v>
      </c>
      <c r="AF3430" s="52">
        <v>1.334416883612106</v>
      </c>
      <c r="AG3430" s="52">
        <v>4.0652803817964891</v>
      </c>
      <c r="AH3430" s="39"/>
      <c r="AI3430" s="53">
        <v>0.71713000000000005</v>
      </c>
      <c r="AJ3430" s="53">
        <v>22.585760000000001</v>
      </c>
      <c r="AK3430" s="53" t="s">
        <v>20148</v>
      </c>
      <c r="AL3430" s="53" t="s">
        <v>20148</v>
      </c>
      <c r="AM3430" s="53">
        <v>0.28949999999999998</v>
      </c>
      <c r="AN3430" s="53">
        <v>0.41077000000000002</v>
      </c>
      <c r="AO3430" s="53">
        <v>20.750432929947163</v>
      </c>
      <c r="AP3430" s="53">
        <v>-15.692548337200309</v>
      </c>
      <c r="AQ3430" s="39"/>
      <c r="AR3430" s="51">
        <v>-2.8961999999999999</v>
      </c>
      <c r="AS3430" s="104">
        <v>-1.6530334378109562E-2</v>
      </c>
      <c r="AT3430" s="38" t="s">
        <v>20148</v>
      </c>
      <c r="AU3430" s="102"/>
      <c r="AV3430" s="103">
        <v>4</v>
      </c>
      <c r="AW3430" s="103">
        <v>3</v>
      </c>
      <c r="AX3430" s="103">
        <v>2</v>
      </c>
      <c r="AY3430" s="103">
        <v>0</v>
      </c>
      <c r="AZ3430" s="103">
        <v>0</v>
      </c>
      <c r="BA3430" s="103">
        <v>1</v>
      </c>
      <c r="BB3430" s="103">
        <v>10</v>
      </c>
      <c r="BC3430" s="39"/>
      <c r="BD3430" s="57" t="s">
        <v>20146</v>
      </c>
      <c r="BE3430" s="57" t="s">
        <v>20146</v>
      </c>
    </row>
    <row r="3431" spans="2:57">
      <c r="B3431" t="s">
        <v>1539</v>
      </c>
      <c r="C3431" t="s">
        <v>6398</v>
      </c>
      <c r="D3431" t="s">
        <v>4192</v>
      </c>
      <c r="E3431" s="50">
        <v>624.32766000000004</v>
      </c>
      <c r="F3431" s="50">
        <v>337.99365999999998</v>
      </c>
      <c r="G3431" s="39"/>
      <c r="H3431" s="38">
        <v>4.1071882797890424E-2</v>
      </c>
      <c r="I3431" s="38">
        <v>0.22000737009414872</v>
      </c>
      <c r="J3431" s="38">
        <v>4.1071882797890424E-2</v>
      </c>
      <c r="K3431" s="38">
        <v>0.12855599373874749</v>
      </c>
      <c r="L3431" s="38">
        <v>0.2453399297625134</v>
      </c>
      <c r="M3431" s="38">
        <v>2.9627693325111393E-2</v>
      </c>
      <c r="N3431" s="39"/>
      <c r="O3431" s="38">
        <v>-6.8933763981433582E-3</v>
      </c>
      <c r="P3431" s="38">
        <v>0.20455099305688051</v>
      </c>
      <c r="Q3431" s="38">
        <v>-6.8933763981433582E-3</v>
      </c>
      <c r="R3431" s="38">
        <v>1.2888771908363461E-2</v>
      </c>
      <c r="S3431" s="38">
        <v>2.4301183168852214E-2</v>
      </c>
      <c r="T3431" s="38">
        <v>-0.25274410555483751</v>
      </c>
      <c r="U3431" s="39"/>
      <c r="V3431" s="50">
        <v>2048.9949999999999</v>
      </c>
      <c r="W3431" s="51">
        <v>28.063800000000001</v>
      </c>
      <c r="X3431" s="51">
        <v>2.2351000000000001</v>
      </c>
      <c r="Y3431" s="51">
        <v>1.4414</v>
      </c>
      <c r="Z3431" s="39"/>
      <c r="AA3431" s="50">
        <v>897.31</v>
      </c>
      <c r="AB3431" s="50">
        <v>542.05399999999997</v>
      </c>
      <c r="AC3431" s="50">
        <v>355.25599999999997</v>
      </c>
      <c r="AD3431" s="50">
        <v>72.635000000000005</v>
      </c>
      <c r="AE3431" s="50">
        <v>304.11700000000002</v>
      </c>
      <c r="AF3431" s="52">
        <v>2.5258123719233456</v>
      </c>
      <c r="AG3431" s="52">
        <v>3.2758731611961349</v>
      </c>
      <c r="AH3431" s="39"/>
      <c r="AI3431" s="53">
        <v>0.30470000000000003</v>
      </c>
      <c r="AJ3431" s="53">
        <v>4.2509199999999998</v>
      </c>
      <c r="AK3431" s="53">
        <v>13.63191</v>
      </c>
      <c r="AL3431" s="53">
        <v>11.511229999999999</v>
      </c>
      <c r="AM3431" s="53">
        <v>0.95355000000000001</v>
      </c>
      <c r="AN3431" s="53">
        <v>0.16089999999999999</v>
      </c>
      <c r="AO3431" s="53">
        <v>4.1816925037425614</v>
      </c>
      <c r="AP3431" s="53">
        <v>7.3799353697678987</v>
      </c>
      <c r="AQ3431" s="39"/>
      <c r="AR3431" s="51">
        <v>8.5419999999999998</v>
      </c>
      <c r="AS3431" s="104">
        <v>7.0975500519930151E-2</v>
      </c>
      <c r="AT3431" s="38">
        <v>4.3398162955762085E-2</v>
      </c>
      <c r="AU3431" s="102"/>
      <c r="AV3431" s="103">
        <v>0</v>
      </c>
      <c r="AW3431" s="103">
        <v>0</v>
      </c>
      <c r="AX3431" s="103">
        <v>0</v>
      </c>
      <c r="AY3431" s="103">
        <v>0</v>
      </c>
      <c r="AZ3431" s="103">
        <v>0</v>
      </c>
      <c r="BA3431" s="103">
        <v>0</v>
      </c>
      <c r="BB3431" s="103">
        <v>0</v>
      </c>
      <c r="BC3431" s="39"/>
      <c r="BD3431" s="57" t="s">
        <v>20146</v>
      </c>
      <c r="BE3431" s="57" t="s">
        <v>20146</v>
      </c>
    </row>
    <row r="3432" spans="2:57">
      <c r="B3432" t="s">
        <v>1162</v>
      </c>
      <c r="C3432" t="s">
        <v>6021</v>
      </c>
      <c r="D3432" t="s">
        <v>4197</v>
      </c>
      <c r="E3432" s="50">
        <v>313.43432999999999</v>
      </c>
      <c r="F3432" s="50">
        <v>570.90432999999996</v>
      </c>
      <c r="G3432" s="39"/>
      <c r="H3432" s="38">
        <v>-0.80902004454342991</v>
      </c>
      <c r="I3432" s="38">
        <v>-0.14249999999999996</v>
      </c>
      <c r="J3432" s="38">
        <v>-0.80902004454342991</v>
      </c>
      <c r="K3432" s="38" t="s">
        <v>20162</v>
      </c>
      <c r="L3432" s="38" t="s">
        <v>20162</v>
      </c>
      <c r="M3432" s="38" t="s">
        <v>20162</v>
      </c>
      <c r="N3432" s="39"/>
      <c r="O3432" s="38">
        <v>-0.807690200688154</v>
      </c>
      <c r="P3432" s="38">
        <v>-0.14218303730833903</v>
      </c>
      <c r="Q3432" s="38">
        <v>-0.807690200688154</v>
      </c>
      <c r="R3432" s="38" t="s">
        <v>20162</v>
      </c>
      <c r="S3432" s="38" t="s">
        <v>20162</v>
      </c>
      <c r="T3432" s="38" t="s">
        <v>20162</v>
      </c>
      <c r="U3432" s="39"/>
      <c r="V3432" s="50">
        <v>391.678</v>
      </c>
      <c r="W3432" s="51">
        <v>73.820999999999998</v>
      </c>
      <c r="X3432" s="51">
        <v>-15.578099999999999</v>
      </c>
      <c r="Y3432" s="51">
        <v>-13.472</v>
      </c>
      <c r="Z3432" s="39"/>
      <c r="AA3432" s="50">
        <v>649.36099999999999</v>
      </c>
      <c r="AB3432" s="50">
        <v>278.76600000000002</v>
      </c>
      <c r="AC3432" s="50">
        <v>370.59500000000003</v>
      </c>
      <c r="AD3432" s="50" t="s">
        <v>20162</v>
      </c>
      <c r="AE3432" s="50">
        <v>-335.77600000000001</v>
      </c>
      <c r="AF3432" s="52">
        <v>1.7522119834320482</v>
      </c>
      <c r="AG3432" s="52">
        <v>5.5632938226998725</v>
      </c>
      <c r="AH3432" s="39"/>
      <c r="AI3432" s="53">
        <v>0.80023</v>
      </c>
      <c r="AJ3432" s="53" t="s">
        <v>20148</v>
      </c>
      <c r="AK3432" s="53" t="s">
        <v>20148</v>
      </c>
      <c r="AL3432" s="53" t="s">
        <v>20148</v>
      </c>
      <c r="AM3432" s="53">
        <v>1.53739</v>
      </c>
      <c r="AN3432" s="53">
        <v>1.4001399999999999</v>
      </c>
      <c r="AO3432" s="53">
        <v>-10.52416410124062</v>
      </c>
      <c r="AP3432" s="53">
        <v>-9.3566331781827721</v>
      </c>
      <c r="AQ3432" s="39"/>
      <c r="AR3432" s="51">
        <v>-23.1599</v>
      </c>
      <c r="AS3432" s="104">
        <v>-0.73684591882328776</v>
      </c>
      <c r="AT3432" s="38" t="s">
        <v>20148</v>
      </c>
      <c r="AU3432" s="102"/>
      <c r="AV3432" s="103">
        <v>3</v>
      </c>
      <c r="AW3432" s="103">
        <v>0</v>
      </c>
      <c r="AX3432" s="103">
        <v>4</v>
      </c>
      <c r="AY3432" s="103">
        <v>0</v>
      </c>
      <c r="AZ3432" s="103">
        <v>0</v>
      </c>
      <c r="BA3432" s="103">
        <v>0</v>
      </c>
      <c r="BB3432" s="103">
        <v>7</v>
      </c>
      <c r="BC3432" s="39"/>
      <c r="BD3432" s="57" t="s">
        <v>20146</v>
      </c>
      <c r="BE3432" s="57" t="s">
        <v>20146</v>
      </c>
    </row>
    <row r="3433" spans="2:57">
      <c r="B3433" t="s">
        <v>2952</v>
      </c>
      <c r="C3433" t="s">
        <v>7811</v>
      </c>
      <c r="D3433" t="s">
        <v>4196</v>
      </c>
      <c r="E3433" s="50">
        <v>-40.693440000000002</v>
      </c>
      <c r="F3433" s="50">
        <v>21.61356</v>
      </c>
      <c r="G3433" s="39"/>
      <c r="H3433" s="38">
        <v>-0.89990186457311094</v>
      </c>
      <c r="I3433" s="38">
        <v>-0.26086956521739124</v>
      </c>
      <c r="J3433" s="38">
        <v>-0.89990186457311094</v>
      </c>
      <c r="K3433" s="38" t="s">
        <v>20162</v>
      </c>
      <c r="L3433" s="38" t="s">
        <v>20162</v>
      </c>
      <c r="M3433" s="38" t="s">
        <v>20162</v>
      </c>
      <c r="N3433" s="39"/>
      <c r="O3433" s="38">
        <v>-0.89909859608622122</v>
      </c>
      <c r="P3433" s="38">
        <v>-0.26086968416531353</v>
      </c>
      <c r="Q3433" s="38">
        <v>-0.89909859608622122</v>
      </c>
      <c r="R3433" s="38" t="s">
        <v>20162</v>
      </c>
      <c r="S3433" s="38" t="s">
        <v>20162</v>
      </c>
      <c r="T3433" s="38" t="s">
        <v>20162</v>
      </c>
      <c r="U3433" s="39"/>
      <c r="V3433" s="50" t="s">
        <v>20162</v>
      </c>
      <c r="W3433" s="51" t="s">
        <v>20162</v>
      </c>
      <c r="X3433" s="51" t="s">
        <v>20162</v>
      </c>
      <c r="Y3433" s="51" t="s">
        <v>20162</v>
      </c>
      <c r="Z3433" s="39"/>
      <c r="AA3433" s="50">
        <v>117.676</v>
      </c>
      <c r="AB3433" s="50">
        <v>17.355</v>
      </c>
      <c r="AC3433" s="50">
        <v>100.321</v>
      </c>
      <c r="AD3433" s="50" t="s">
        <v>20162</v>
      </c>
      <c r="AE3433" s="50">
        <v>-55.970999999999997</v>
      </c>
      <c r="AF3433" s="52">
        <v>1.1729946870545549</v>
      </c>
      <c r="AG3433" s="52">
        <v>1.712969615685523</v>
      </c>
      <c r="AH3433" s="39"/>
      <c r="AI3433" s="53" t="s">
        <v>20162</v>
      </c>
      <c r="AJ3433" s="53" t="s">
        <v>20148</v>
      </c>
      <c r="AK3433" s="53" t="s">
        <v>20148</v>
      </c>
      <c r="AL3433" s="53" t="s">
        <v>20148</v>
      </c>
      <c r="AM3433" s="53">
        <v>0.21410000000000001</v>
      </c>
      <c r="AN3433" s="53" t="s">
        <v>20162</v>
      </c>
      <c r="AO3433" s="53">
        <v>-0.34509364372275708</v>
      </c>
      <c r="AP3433" s="53">
        <v>-0.34495594994892748</v>
      </c>
      <c r="AQ3433" s="39"/>
      <c r="AR3433" s="51">
        <v>-62.539299999999997</v>
      </c>
      <c r="AS3433" s="104">
        <v>8.9971280873061481</v>
      </c>
      <c r="AT3433" s="38" t="s">
        <v>20148</v>
      </c>
      <c r="AU3433" s="102"/>
      <c r="AV3433" s="103">
        <v>4</v>
      </c>
      <c r="AW3433" s="103">
        <v>1</v>
      </c>
      <c r="AX3433" s="103">
        <v>0</v>
      </c>
      <c r="AY3433" s="103">
        <v>0</v>
      </c>
      <c r="AZ3433" s="103">
        <v>0</v>
      </c>
      <c r="BA3433" s="103">
        <v>0</v>
      </c>
      <c r="BB3433" s="103">
        <v>5</v>
      </c>
      <c r="BC3433" s="39"/>
      <c r="BD3433" s="57" t="s">
        <v>20146</v>
      </c>
      <c r="BE3433" s="57" t="s">
        <v>20147</v>
      </c>
    </row>
    <row r="3434" spans="2:57">
      <c r="B3434" t="s">
        <v>1264</v>
      </c>
      <c r="C3434" t="s">
        <v>6123</v>
      </c>
      <c r="D3434" t="s">
        <v>4195</v>
      </c>
      <c r="E3434" s="50">
        <v>290.13126999999997</v>
      </c>
      <c r="F3434" s="50">
        <v>500.26328000000001</v>
      </c>
      <c r="G3434" s="39"/>
      <c r="H3434" s="38">
        <v>-9.338800897474997E-2</v>
      </c>
      <c r="I3434" s="38">
        <v>-0.10093765841388302</v>
      </c>
      <c r="J3434" s="38">
        <v>-9.338800897474997E-2</v>
      </c>
      <c r="K3434" s="38" t="s">
        <v>20162</v>
      </c>
      <c r="L3434" s="38" t="s">
        <v>20162</v>
      </c>
      <c r="M3434" s="38" t="s">
        <v>20162</v>
      </c>
      <c r="N3434" s="39"/>
      <c r="O3434" s="38">
        <v>-0.17343082465522075</v>
      </c>
      <c r="P3434" s="38">
        <v>-0.12325337078880105</v>
      </c>
      <c r="Q3434" s="38">
        <v>-0.17343082465522075</v>
      </c>
      <c r="R3434" s="38" t="s">
        <v>20162</v>
      </c>
      <c r="S3434" s="38" t="s">
        <v>20162</v>
      </c>
      <c r="T3434" s="38" t="s">
        <v>20162</v>
      </c>
      <c r="U3434" s="39"/>
      <c r="V3434" s="50">
        <v>408.09500000000003</v>
      </c>
      <c r="W3434" s="51">
        <v>74.190799999999996</v>
      </c>
      <c r="X3434" s="51">
        <v>45.415799999999997</v>
      </c>
      <c r="Y3434" s="51">
        <v>53.7622</v>
      </c>
      <c r="Z3434" s="39"/>
      <c r="AA3434" s="50">
        <v>1766.954</v>
      </c>
      <c r="AB3434" s="50">
        <v>391.40699999999998</v>
      </c>
      <c r="AC3434" s="50">
        <v>1375.547</v>
      </c>
      <c r="AD3434" s="50">
        <v>162.12200000000001</v>
      </c>
      <c r="AE3434" s="50">
        <v>81.31</v>
      </c>
      <c r="AF3434" s="52">
        <v>1.2845464386167829</v>
      </c>
      <c r="AG3434" s="52">
        <v>-5.9198095238095245</v>
      </c>
      <c r="AH3434" s="39"/>
      <c r="AI3434" s="53">
        <v>3.4729800000000002</v>
      </c>
      <c r="AJ3434" s="53">
        <v>6.3281700000000001</v>
      </c>
      <c r="AK3434" s="53">
        <v>6.6671800000000001</v>
      </c>
      <c r="AL3434" s="53">
        <v>13.37289</v>
      </c>
      <c r="AM3434" s="53">
        <v>1.9991399999999999</v>
      </c>
      <c r="AN3434" s="53">
        <v>5.9936299999999996</v>
      </c>
      <c r="AO3434" s="53">
        <v>2.6468956613756616</v>
      </c>
      <c r="AP3434" s="53">
        <v>2.6991652098845367</v>
      </c>
      <c r="AQ3434" s="39"/>
      <c r="AR3434" s="51">
        <v>15.725199999999999</v>
      </c>
      <c r="AS3434" s="104">
        <v>0.12259760877114649</v>
      </c>
      <c r="AT3434" s="38">
        <v>0.42242629887851624</v>
      </c>
      <c r="AU3434" s="102"/>
      <c r="AV3434" s="103">
        <v>1</v>
      </c>
      <c r="AW3434" s="103">
        <v>4</v>
      </c>
      <c r="AX3434" s="103">
        <v>0</v>
      </c>
      <c r="AY3434" s="103">
        <v>0</v>
      </c>
      <c r="AZ3434" s="103">
        <v>0</v>
      </c>
      <c r="BA3434" s="103">
        <v>0</v>
      </c>
      <c r="BB3434" s="103">
        <v>5</v>
      </c>
      <c r="BC3434" s="39"/>
      <c r="BD3434" s="57" t="s">
        <v>20147</v>
      </c>
      <c r="BE3434" s="57" t="s">
        <v>20147</v>
      </c>
    </row>
    <row r="3435" spans="2:57">
      <c r="B3435" t="s">
        <v>2230</v>
      </c>
      <c r="C3435" t="s">
        <v>7089</v>
      </c>
      <c r="D3435" t="s">
        <v>4197</v>
      </c>
      <c r="E3435" s="50">
        <v>59.349870000000003</v>
      </c>
      <c r="F3435" s="50">
        <v>108.17742</v>
      </c>
      <c r="G3435" s="39"/>
      <c r="H3435" s="38">
        <v>-0.71338563221940821</v>
      </c>
      <c r="I3435" s="38">
        <v>-0.50171821305841924</v>
      </c>
      <c r="J3435" s="38">
        <v>-0.71338563221940821</v>
      </c>
      <c r="K3435" s="38">
        <v>-0.65892886020493668</v>
      </c>
      <c r="L3435" s="38" t="s">
        <v>20162</v>
      </c>
      <c r="M3435" s="38" t="s">
        <v>20162</v>
      </c>
      <c r="N3435" s="39"/>
      <c r="O3435" s="38">
        <v>-0.66697255967615099</v>
      </c>
      <c r="P3435" s="38">
        <v>-0.50171821036753927</v>
      </c>
      <c r="Q3435" s="38">
        <v>-0.66697255967615099</v>
      </c>
      <c r="R3435" s="38">
        <v>7.942004534757519</v>
      </c>
      <c r="S3435" s="38" t="s">
        <v>20162</v>
      </c>
      <c r="T3435" s="38" t="s">
        <v>20162</v>
      </c>
      <c r="U3435" s="39"/>
      <c r="V3435" s="50">
        <v>9.7913700000000006</v>
      </c>
      <c r="W3435" s="51">
        <v>25.315799999999999</v>
      </c>
      <c r="X3435" s="51" t="s">
        <v>20148</v>
      </c>
      <c r="Y3435" s="51" t="s">
        <v>20148</v>
      </c>
      <c r="Z3435" s="39"/>
      <c r="AA3435" s="50">
        <v>405.14272999999997</v>
      </c>
      <c r="AB3435" s="50">
        <v>271.45569</v>
      </c>
      <c r="AC3435" s="50">
        <v>133.68704</v>
      </c>
      <c r="AD3435" s="50">
        <v>2.6210399999999998</v>
      </c>
      <c r="AE3435" s="50">
        <v>-736.82183999999995</v>
      </c>
      <c r="AF3435" s="52">
        <v>3.0305310821452847</v>
      </c>
      <c r="AG3435" s="52">
        <v>0.55903421139926845</v>
      </c>
      <c r="AH3435" s="39"/>
      <c r="AI3435" s="53">
        <v>6.0614499999999998</v>
      </c>
      <c r="AJ3435" s="53" t="s">
        <v>20148</v>
      </c>
      <c r="AK3435" s="53" t="s">
        <v>20148</v>
      </c>
      <c r="AL3435" s="53" t="s">
        <v>20148</v>
      </c>
      <c r="AM3435" s="53">
        <v>0.61411000000000004</v>
      </c>
      <c r="AN3435" s="53">
        <v>3.0078499999999999</v>
      </c>
      <c r="AO3435" s="53">
        <v>-1.4883797530947769</v>
      </c>
      <c r="AP3435" s="53">
        <v>-1.4146747563197961</v>
      </c>
      <c r="AQ3435" s="39"/>
      <c r="AR3435" s="51">
        <v>-972.89850000000001</v>
      </c>
      <c r="AS3435" s="104">
        <v>-0.26195916744807651</v>
      </c>
      <c r="AT3435" s="38" t="s">
        <v>20148</v>
      </c>
      <c r="AU3435" s="102"/>
      <c r="AV3435" s="103">
        <v>0</v>
      </c>
      <c r="AW3435" s="103">
        <v>0</v>
      </c>
      <c r="AX3435" s="103">
        <v>0</v>
      </c>
      <c r="AY3435" s="103">
        <v>0</v>
      </c>
      <c r="AZ3435" s="103">
        <v>0</v>
      </c>
      <c r="BA3435" s="103">
        <v>0</v>
      </c>
      <c r="BB3435" s="103">
        <v>0</v>
      </c>
      <c r="BC3435" s="39"/>
      <c r="BD3435" s="57" t="s">
        <v>20146</v>
      </c>
      <c r="BE3435" s="57" t="s">
        <v>20146</v>
      </c>
    </row>
    <row r="3436" spans="2:57">
      <c r="B3436" t="s">
        <v>2435</v>
      </c>
      <c r="C3436" t="s">
        <v>7294</v>
      </c>
      <c r="D3436" t="s">
        <v>4192</v>
      </c>
      <c r="E3436" s="50">
        <v>499.89746000000002</v>
      </c>
      <c r="F3436" s="50">
        <v>191.75046</v>
      </c>
      <c r="G3436" s="39"/>
      <c r="H3436" s="38">
        <v>-0.72419627749576998</v>
      </c>
      <c r="I3436" s="38">
        <v>0.17689530685920563</v>
      </c>
      <c r="J3436" s="38">
        <v>-0.72419627749576998</v>
      </c>
      <c r="K3436" s="38" t="s">
        <v>20162</v>
      </c>
      <c r="L3436" s="38" t="s">
        <v>20162</v>
      </c>
      <c r="M3436" s="38" t="s">
        <v>20162</v>
      </c>
      <c r="N3436" s="39"/>
      <c r="O3436" s="38">
        <v>-0.73168853881412965</v>
      </c>
      <c r="P3436" s="38">
        <v>0.1768953201537331</v>
      </c>
      <c r="Q3436" s="38">
        <v>-0.73168853881412965</v>
      </c>
      <c r="R3436" s="38" t="s">
        <v>20162</v>
      </c>
      <c r="S3436" s="38" t="s">
        <v>20162</v>
      </c>
      <c r="T3436" s="38" t="s">
        <v>20162</v>
      </c>
      <c r="U3436" s="39"/>
      <c r="V3436" s="50">
        <v>230.928</v>
      </c>
      <c r="W3436" s="51">
        <v>43.210799999999999</v>
      </c>
      <c r="X3436" s="51">
        <v>7.2195</v>
      </c>
      <c r="Y3436" s="51">
        <v>2.9965999999999999</v>
      </c>
      <c r="Z3436" s="39"/>
      <c r="AA3436" s="50">
        <v>798.46199999999999</v>
      </c>
      <c r="AB3436" s="50">
        <v>425.19400000000002</v>
      </c>
      <c r="AC3436" s="50">
        <v>373.26799999999997</v>
      </c>
      <c r="AD3436" s="50">
        <v>312.39</v>
      </c>
      <c r="AE3436" s="50">
        <v>11.396000000000001</v>
      </c>
      <c r="AF3436" s="52">
        <v>2.1391118445728003</v>
      </c>
      <c r="AG3436" s="52">
        <v>8.060585516178735</v>
      </c>
      <c r="AH3436" s="39"/>
      <c r="AI3436" s="53">
        <v>2.16473</v>
      </c>
      <c r="AJ3436" s="53">
        <v>15.40516</v>
      </c>
      <c r="AK3436" s="53">
        <v>29.984249999999999</v>
      </c>
      <c r="AL3436" s="53">
        <v>25.930230000000002</v>
      </c>
      <c r="AM3436" s="53">
        <v>0.52966999999999997</v>
      </c>
      <c r="AN3436" s="53">
        <v>0.62068000000000001</v>
      </c>
      <c r="AO3436" s="53">
        <v>5.9091050847457627</v>
      </c>
      <c r="AP3436" s="53">
        <v>11.50134716890595</v>
      </c>
      <c r="AQ3436" s="39"/>
      <c r="AR3436" s="51">
        <v>2.7265999999999999</v>
      </c>
      <c r="AS3436" s="104">
        <v>2.4688908205892937E-2</v>
      </c>
      <c r="AT3436" s="38" t="s">
        <v>20148</v>
      </c>
      <c r="AU3436" s="102"/>
      <c r="AV3436" s="103">
        <v>2</v>
      </c>
      <c r="AW3436" s="103">
        <v>0</v>
      </c>
      <c r="AX3436" s="103">
        <v>3</v>
      </c>
      <c r="AY3436" s="103">
        <v>0</v>
      </c>
      <c r="AZ3436" s="103">
        <v>0</v>
      </c>
      <c r="BA3436" s="103">
        <v>0</v>
      </c>
      <c r="BB3436" s="103">
        <v>5</v>
      </c>
      <c r="BC3436" s="39"/>
      <c r="BD3436" s="57" t="s">
        <v>20146</v>
      </c>
      <c r="BE3436" s="57" t="s">
        <v>20146</v>
      </c>
    </row>
    <row r="3437" spans="2:57">
      <c r="B3437" t="s">
        <v>2485</v>
      </c>
      <c r="C3437" t="s">
        <v>7344</v>
      </c>
      <c r="D3437" t="s">
        <v>4194</v>
      </c>
      <c r="E3437" s="50">
        <v>-63.69003</v>
      </c>
      <c r="F3437" s="50">
        <v>74.172160000000005</v>
      </c>
      <c r="G3437" s="39"/>
      <c r="H3437" s="38">
        <v>-0.55785123966942152</v>
      </c>
      <c r="I3437" s="38">
        <v>-0.13709677419354838</v>
      </c>
      <c r="J3437" s="38">
        <v>-0.55785123966942152</v>
      </c>
      <c r="K3437" s="38">
        <v>-0.86691542288557211</v>
      </c>
      <c r="L3437" s="38" t="s">
        <v>20162</v>
      </c>
      <c r="M3437" s="38" t="s">
        <v>20162</v>
      </c>
      <c r="N3437" s="39"/>
      <c r="O3437" s="38">
        <v>-0.54535289965010292</v>
      </c>
      <c r="P3437" s="38">
        <v>-9.8765039079918848E-2</v>
      </c>
      <c r="Q3437" s="38">
        <v>-0.54535289965010292</v>
      </c>
      <c r="R3437" s="38">
        <v>-0.8674440601004032</v>
      </c>
      <c r="S3437" s="38" t="s">
        <v>20162</v>
      </c>
      <c r="T3437" s="38" t="s">
        <v>20162</v>
      </c>
      <c r="U3437" s="39"/>
      <c r="V3437" s="50">
        <v>5303.835</v>
      </c>
      <c r="W3437" s="51">
        <v>22.588699999999999</v>
      </c>
      <c r="X3437" s="51">
        <v>1.2192000000000001</v>
      </c>
      <c r="Y3437" s="51">
        <v>1.6705000000000001</v>
      </c>
      <c r="Z3437" s="39"/>
      <c r="AA3437" s="50">
        <v>3276.7139999999999</v>
      </c>
      <c r="AB3437" s="50">
        <v>1625.787</v>
      </c>
      <c r="AC3437" s="50">
        <v>1650.9269999999999</v>
      </c>
      <c r="AD3437" s="50">
        <v>16.105</v>
      </c>
      <c r="AE3437" s="50">
        <v>449.9</v>
      </c>
      <c r="AF3437" s="52">
        <v>1.9847721916232517</v>
      </c>
      <c r="AG3437" s="52">
        <v>-10.457830532755432</v>
      </c>
      <c r="AH3437" s="39"/>
      <c r="AI3437" s="53" t="s">
        <v>20148</v>
      </c>
      <c r="AJ3437" s="53" t="s">
        <v>20148</v>
      </c>
      <c r="AK3437" s="53" t="s">
        <v>20148</v>
      </c>
      <c r="AL3437" s="53">
        <v>5.6644100000000002</v>
      </c>
      <c r="AM3437" s="53">
        <v>0.27850999999999998</v>
      </c>
      <c r="AN3437" s="53">
        <v>8.9520000000000002E-2</v>
      </c>
      <c r="AO3437" s="53">
        <v>0.54212678249047996</v>
      </c>
      <c r="AP3437" s="53">
        <v>1.1469507801264904</v>
      </c>
      <c r="AQ3437" s="39"/>
      <c r="AR3437" s="51">
        <v>5.5884</v>
      </c>
      <c r="AS3437" s="104">
        <v>5.8442374132772083E-2</v>
      </c>
      <c r="AT3437" s="38" t="s">
        <v>20148</v>
      </c>
      <c r="AU3437" s="102"/>
      <c r="AV3437" s="103">
        <v>0</v>
      </c>
      <c r="AW3437" s="103">
        <v>0</v>
      </c>
      <c r="AX3437" s="103">
        <v>0</v>
      </c>
      <c r="AY3437" s="103">
        <v>0</v>
      </c>
      <c r="AZ3437" s="103">
        <v>0</v>
      </c>
      <c r="BA3437" s="103">
        <v>0</v>
      </c>
      <c r="BB3437" s="103">
        <v>0</v>
      </c>
      <c r="BC3437" s="39"/>
      <c r="BD3437" s="57" t="s">
        <v>20146</v>
      </c>
      <c r="BE3437" s="57" t="s">
        <v>20146</v>
      </c>
    </row>
    <row r="3438" spans="2:57">
      <c r="B3438" t="s">
        <v>636</v>
      </c>
      <c r="C3438" t="s">
        <v>5497</v>
      </c>
      <c r="D3438" t="s">
        <v>4188</v>
      </c>
      <c r="E3438" s="50">
        <v>4584.0266300000003</v>
      </c>
      <c r="F3438" s="50">
        <v>2358.3456299999998</v>
      </c>
      <c r="G3438" s="39"/>
      <c r="H3438" s="38">
        <v>0.61690769222018438</v>
      </c>
      <c r="I3438" s="38">
        <v>0.12572636769172663</v>
      </c>
      <c r="J3438" s="38">
        <v>0.61690769222018438</v>
      </c>
      <c r="K3438" s="38">
        <v>0.54867403465413966</v>
      </c>
      <c r="L3438" s="38">
        <v>0.86433917412491001</v>
      </c>
      <c r="M3438" s="38" t="s">
        <v>20162</v>
      </c>
      <c r="N3438" s="39"/>
      <c r="O3438" s="38">
        <v>0.39873169404612829</v>
      </c>
      <c r="P3438" s="38">
        <v>9.4122011770999547E-2</v>
      </c>
      <c r="Q3438" s="38">
        <v>0.39873169404612829</v>
      </c>
      <c r="R3438" s="38">
        <v>0.52640039073229894</v>
      </c>
      <c r="S3438" s="38">
        <v>-0.11235878773071661</v>
      </c>
      <c r="T3438" s="38" t="s">
        <v>20162</v>
      </c>
      <c r="U3438" s="39"/>
      <c r="V3438" s="50">
        <v>478.95100000000002</v>
      </c>
      <c r="W3438" s="51">
        <v>100</v>
      </c>
      <c r="X3438" s="51">
        <v>61.000599999999999</v>
      </c>
      <c r="Y3438" s="51">
        <v>12.097</v>
      </c>
      <c r="Z3438" s="39"/>
      <c r="AA3438" s="50">
        <v>3034.0210000000002</v>
      </c>
      <c r="AB3438" s="50">
        <v>801.19299999999998</v>
      </c>
      <c r="AC3438" s="50">
        <v>2232.828</v>
      </c>
      <c r="AD3438" s="50">
        <v>776.72699999999998</v>
      </c>
      <c r="AE3438" s="50" t="s">
        <v>20162</v>
      </c>
      <c r="AF3438" s="52">
        <v>1.3588243250263792</v>
      </c>
      <c r="AG3438" s="52">
        <v>1.8658205744653931</v>
      </c>
      <c r="AH3438" s="39"/>
      <c r="AI3438" s="53">
        <v>9.58338</v>
      </c>
      <c r="AJ3438" s="53">
        <v>11.60073</v>
      </c>
      <c r="AK3438" s="53">
        <v>15.689959999999999</v>
      </c>
      <c r="AL3438" s="53">
        <v>37.4</v>
      </c>
      <c r="AM3438" s="53">
        <v>3.0672100000000002</v>
      </c>
      <c r="AN3438" s="53">
        <v>4.5404999999999998</v>
      </c>
      <c r="AO3438" s="53">
        <v>5.9682288498038716</v>
      </c>
      <c r="AP3438" s="53">
        <v>8.0720201736701771</v>
      </c>
      <c r="AQ3438" s="39"/>
      <c r="AR3438" s="51">
        <v>12.5402</v>
      </c>
      <c r="AS3438" s="104">
        <v>9.8367836579624904E-2</v>
      </c>
      <c r="AT3438" s="38">
        <v>4.5731902319215069E-2</v>
      </c>
      <c r="AU3438" s="102"/>
      <c r="AV3438" s="103">
        <v>8</v>
      </c>
      <c r="AW3438" s="103">
        <v>6</v>
      </c>
      <c r="AX3438" s="103">
        <v>2</v>
      </c>
      <c r="AY3438" s="103">
        <v>0</v>
      </c>
      <c r="AZ3438" s="103">
        <v>0</v>
      </c>
      <c r="BA3438" s="103">
        <v>0</v>
      </c>
      <c r="BB3438" s="103">
        <v>16</v>
      </c>
      <c r="BC3438" s="39"/>
      <c r="BD3438" s="57" t="s">
        <v>20146</v>
      </c>
      <c r="BE3438" s="57" t="s">
        <v>20147</v>
      </c>
    </row>
    <row r="3439" spans="2:57">
      <c r="B3439" t="s">
        <v>3486</v>
      </c>
      <c r="C3439" t="s">
        <v>8323</v>
      </c>
      <c r="D3439" t="s">
        <v>4198</v>
      </c>
      <c r="E3439" s="50">
        <v>20.13711</v>
      </c>
      <c r="F3439" s="50">
        <v>12.26009</v>
      </c>
      <c r="G3439" s="39"/>
      <c r="H3439" s="38">
        <v>-0.89004291845493566</v>
      </c>
      <c r="I3439" s="38">
        <v>-0.58684083212385096</v>
      </c>
      <c r="J3439" s="38">
        <v>-0.89004291845493566</v>
      </c>
      <c r="K3439" s="38">
        <v>-0.84704477611940299</v>
      </c>
      <c r="L3439" s="38">
        <v>-0.9433185840707965</v>
      </c>
      <c r="M3439" s="38">
        <v>-0.8314473684210526</v>
      </c>
      <c r="N3439" s="39"/>
      <c r="O3439" s="38">
        <v>-0.86276592684313469</v>
      </c>
      <c r="P3439" s="38">
        <v>-0.55389466023833345</v>
      </c>
      <c r="Q3439" s="38">
        <v>-0.86276592684313469</v>
      </c>
      <c r="R3439" s="38">
        <v>-0.48179337063886463</v>
      </c>
      <c r="S3439" s="38">
        <v>-0.73745550856486219</v>
      </c>
      <c r="T3439" s="38">
        <v>0.6848744461668701</v>
      </c>
      <c r="U3439" s="39"/>
      <c r="V3439" s="50">
        <v>31.046810000000001</v>
      </c>
      <c r="W3439" s="51">
        <v>44.170999999999999</v>
      </c>
      <c r="X3439" s="51">
        <v>-60.607799999999997</v>
      </c>
      <c r="Y3439" s="51">
        <v>-63.384099999999997</v>
      </c>
      <c r="Z3439" s="39"/>
      <c r="AA3439" s="50">
        <v>47.691699999999997</v>
      </c>
      <c r="AB3439" s="50">
        <v>25.602150000000002</v>
      </c>
      <c r="AC3439" s="50">
        <v>22.089559999999999</v>
      </c>
      <c r="AD3439" s="50">
        <v>11.99911</v>
      </c>
      <c r="AE3439" s="50">
        <v>-55.018940000000001</v>
      </c>
      <c r="AF3439" s="52">
        <v>2.1590153900756737</v>
      </c>
      <c r="AG3439" s="52">
        <v>-0.229587503322598</v>
      </c>
      <c r="AH3439" s="39"/>
      <c r="AI3439" s="53">
        <v>0.51253000000000004</v>
      </c>
      <c r="AJ3439" s="53" t="s">
        <v>20148</v>
      </c>
      <c r="AK3439" s="53" t="s">
        <v>20148</v>
      </c>
      <c r="AL3439" s="53" t="s">
        <v>20162</v>
      </c>
      <c r="AM3439" s="53" t="s">
        <v>20162</v>
      </c>
      <c r="AN3439" s="53" t="s">
        <v>20162</v>
      </c>
      <c r="AO3439" s="53">
        <v>-0.75786698481186376</v>
      </c>
      <c r="AP3439" s="53">
        <v>-0.65154986419058281</v>
      </c>
      <c r="AQ3439" s="39"/>
      <c r="AR3439" s="51">
        <v>-93.985900000000001</v>
      </c>
      <c r="AS3439" s="104">
        <v>-0.66696901577390388</v>
      </c>
      <c r="AT3439" s="38" t="s">
        <v>20148</v>
      </c>
      <c r="AU3439" s="102"/>
      <c r="AV3439" s="103">
        <v>2</v>
      </c>
      <c r="AW3439" s="103">
        <v>1</v>
      </c>
      <c r="AX3439" s="103">
        <v>0</v>
      </c>
      <c r="AY3439" s="103">
        <v>0</v>
      </c>
      <c r="AZ3439" s="103">
        <v>0</v>
      </c>
      <c r="BA3439" s="103">
        <v>1</v>
      </c>
      <c r="BB3439" s="103">
        <v>4</v>
      </c>
      <c r="BC3439" s="39"/>
      <c r="BD3439" s="57" t="s">
        <v>20146</v>
      </c>
      <c r="BE3439" s="57" t="s">
        <v>20146</v>
      </c>
    </row>
    <row r="3440" spans="2:57">
      <c r="B3440" t="s">
        <v>482</v>
      </c>
      <c r="C3440" t="s">
        <v>5343</v>
      </c>
      <c r="D3440" t="s">
        <v>4196</v>
      </c>
      <c r="E3440" s="50">
        <v>1153.7323699999999</v>
      </c>
      <c r="F3440" s="50">
        <v>3369.1563700000002</v>
      </c>
      <c r="G3440" s="39"/>
      <c r="H3440" s="38">
        <v>-0.3955099116312395</v>
      </c>
      <c r="I3440" s="38">
        <v>0.31275933609958484</v>
      </c>
      <c r="J3440" s="38">
        <v>-0.3955099116312395</v>
      </c>
      <c r="K3440" s="38">
        <v>1.0127236580516898</v>
      </c>
      <c r="L3440" s="38" t="s">
        <v>20162</v>
      </c>
      <c r="M3440" s="38" t="s">
        <v>20162</v>
      </c>
      <c r="N3440" s="39"/>
      <c r="O3440" s="38">
        <v>-0.38518508736059676</v>
      </c>
      <c r="P3440" s="38">
        <v>0.31748771063716053</v>
      </c>
      <c r="Q3440" s="38">
        <v>-0.38518508736059676</v>
      </c>
      <c r="R3440" s="38">
        <v>1.4428139754289555</v>
      </c>
      <c r="S3440" s="38" t="s">
        <v>20162</v>
      </c>
      <c r="T3440" s="38" t="s">
        <v>20162</v>
      </c>
      <c r="U3440" s="39"/>
      <c r="V3440" s="50">
        <v>1095.415</v>
      </c>
      <c r="W3440" s="51">
        <v>90.102400000000003</v>
      </c>
      <c r="X3440" s="51">
        <v>38.4101</v>
      </c>
      <c r="Y3440" s="51">
        <v>48.254199999999997</v>
      </c>
      <c r="Z3440" s="39"/>
      <c r="AA3440" s="50">
        <v>1954.268</v>
      </c>
      <c r="AB3440" s="50">
        <v>522.41899999999998</v>
      </c>
      <c r="AC3440" s="50">
        <v>1431.8489999999999</v>
      </c>
      <c r="AD3440" s="50" t="s">
        <v>20162</v>
      </c>
      <c r="AE3440" s="50">
        <v>-138.6</v>
      </c>
      <c r="AF3440" s="52">
        <v>1.3648562103964874</v>
      </c>
      <c r="AG3440" s="52">
        <v>-1.3378055241676474</v>
      </c>
      <c r="AH3440" s="39"/>
      <c r="AI3440" s="53">
        <v>1.05324</v>
      </c>
      <c r="AJ3440" s="53">
        <v>2.3468900000000001</v>
      </c>
      <c r="AK3440" s="53">
        <v>2.4581400000000002</v>
      </c>
      <c r="AL3440" s="53">
        <v>6.3914099999999996</v>
      </c>
      <c r="AM3440" s="53">
        <v>2.31847</v>
      </c>
      <c r="AN3440" s="53">
        <v>3.0010400000000002</v>
      </c>
      <c r="AO3440" s="53">
        <v>7.8983978179022039</v>
      </c>
      <c r="AP3440" s="53">
        <v>8.0074827391972931</v>
      </c>
      <c r="AQ3440" s="39"/>
      <c r="AR3440" s="51">
        <v>49.200299999999999</v>
      </c>
      <c r="AS3440" s="104">
        <v>0.3315250193438381</v>
      </c>
      <c r="AT3440" s="38" t="s">
        <v>20148</v>
      </c>
      <c r="AU3440" s="102"/>
      <c r="AV3440" s="103">
        <v>3</v>
      </c>
      <c r="AW3440" s="103">
        <v>3</v>
      </c>
      <c r="AX3440" s="103">
        <v>3</v>
      </c>
      <c r="AY3440" s="103">
        <v>0</v>
      </c>
      <c r="AZ3440" s="103">
        <v>1</v>
      </c>
      <c r="BA3440" s="103">
        <v>0</v>
      </c>
      <c r="BB3440" s="103">
        <v>10</v>
      </c>
      <c r="BC3440" s="39"/>
      <c r="BD3440" s="57" t="s">
        <v>20146</v>
      </c>
      <c r="BE3440" s="57" t="s">
        <v>20147</v>
      </c>
    </row>
    <row r="3441" spans="2:57">
      <c r="B3441" t="s">
        <v>2540</v>
      </c>
      <c r="C3441" t="s">
        <v>7399</v>
      </c>
      <c r="D3441" t="s">
        <v>4196</v>
      </c>
      <c r="E3441" s="50">
        <v>-10.599880000000001</v>
      </c>
      <c r="F3441" s="50">
        <v>55.768120000000003</v>
      </c>
      <c r="G3441" s="39"/>
      <c r="H3441" s="38">
        <v>-0.6</v>
      </c>
      <c r="I3441" s="38">
        <v>-0.65807962529274</v>
      </c>
      <c r="J3441" s="38">
        <v>-0.6</v>
      </c>
      <c r="K3441" s="38" t="s">
        <v>20162</v>
      </c>
      <c r="L3441" s="38" t="s">
        <v>20162</v>
      </c>
      <c r="M3441" s="38" t="s">
        <v>20162</v>
      </c>
      <c r="N3441" s="39"/>
      <c r="O3441" s="38">
        <v>-0.59050536660183695</v>
      </c>
      <c r="P3441" s="38">
        <v>-0.65226130678333416</v>
      </c>
      <c r="Q3441" s="38">
        <v>-0.59050536660183695</v>
      </c>
      <c r="R3441" s="38" t="s">
        <v>20162</v>
      </c>
      <c r="S3441" s="38" t="s">
        <v>20162</v>
      </c>
      <c r="T3441" s="38" t="s">
        <v>20162</v>
      </c>
      <c r="U3441" s="39"/>
      <c r="V3441" s="50" t="s">
        <v>20162</v>
      </c>
      <c r="W3441" s="51" t="s">
        <v>20162</v>
      </c>
      <c r="X3441" s="51" t="s">
        <v>20162</v>
      </c>
      <c r="Y3441" s="51" t="s">
        <v>20162</v>
      </c>
      <c r="Z3441" s="39"/>
      <c r="AA3441" s="50">
        <v>108.55200000000001</v>
      </c>
      <c r="AB3441" s="50">
        <v>14.180999999999999</v>
      </c>
      <c r="AC3441" s="50">
        <v>94.370999999999995</v>
      </c>
      <c r="AD3441" s="50">
        <v>4.819</v>
      </c>
      <c r="AE3441" s="50">
        <v>-165.67699999999999</v>
      </c>
      <c r="AF3441" s="52">
        <v>1.1502686206567696</v>
      </c>
      <c r="AG3441" s="52">
        <v>2.5070552147239265</v>
      </c>
      <c r="AH3441" s="39"/>
      <c r="AI3441" s="53" t="s">
        <v>20162</v>
      </c>
      <c r="AJ3441" s="53" t="s">
        <v>20148</v>
      </c>
      <c r="AK3441" s="53" t="s">
        <v>20148</v>
      </c>
      <c r="AL3441" s="53" t="s">
        <v>20148</v>
      </c>
      <c r="AM3441" s="53">
        <v>0.61450000000000005</v>
      </c>
      <c r="AN3441" s="53" t="s">
        <v>20162</v>
      </c>
      <c r="AO3441" s="53">
        <v>-1.4255654396728019</v>
      </c>
      <c r="AP3441" s="53">
        <v>-1.4191083515700544</v>
      </c>
      <c r="AQ3441" s="39"/>
      <c r="AR3441" s="51">
        <v>-174.43809999999999</v>
      </c>
      <c r="AS3441" s="104">
        <v>10.606747638326592</v>
      </c>
      <c r="AT3441" s="38" t="s">
        <v>20148</v>
      </c>
      <c r="AU3441" s="102"/>
      <c r="AV3441" s="103">
        <v>3</v>
      </c>
      <c r="AW3441" s="103">
        <v>2</v>
      </c>
      <c r="AX3441" s="103">
        <v>0</v>
      </c>
      <c r="AY3441" s="103">
        <v>0</v>
      </c>
      <c r="AZ3441" s="103">
        <v>0</v>
      </c>
      <c r="BA3441" s="103">
        <v>0</v>
      </c>
      <c r="BB3441" s="103">
        <v>5</v>
      </c>
      <c r="BC3441" s="39"/>
      <c r="BD3441" s="57" t="s">
        <v>20146</v>
      </c>
      <c r="BE3441" s="57" t="s">
        <v>20147</v>
      </c>
    </row>
    <row r="3442" spans="2:57">
      <c r="B3442" t="s">
        <v>3140</v>
      </c>
      <c r="C3442" t="s">
        <v>7999</v>
      </c>
      <c r="D3442" t="s">
        <v>4196</v>
      </c>
      <c r="E3442" s="50">
        <v>9.1204000000000001</v>
      </c>
      <c r="F3442" s="50">
        <v>9.3642900000000004</v>
      </c>
      <c r="G3442" s="39"/>
      <c r="H3442" s="38" t="s">
        <v>20162</v>
      </c>
      <c r="I3442" s="38">
        <v>-0.76825396825396819</v>
      </c>
      <c r="J3442" s="38" t="s">
        <v>20162</v>
      </c>
      <c r="K3442" s="38" t="s">
        <v>20162</v>
      </c>
      <c r="L3442" s="38" t="s">
        <v>20162</v>
      </c>
      <c r="M3442" s="38" t="s">
        <v>20162</v>
      </c>
      <c r="N3442" s="39"/>
      <c r="O3442" s="38" t="s">
        <v>20162</v>
      </c>
      <c r="P3442" s="38">
        <v>-0.74319581864218853</v>
      </c>
      <c r="Q3442" s="38" t="s">
        <v>20162</v>
      </c>
      <c r="R3442" s="38" t="s">
        <v>20162</v>
      </c>
      <c r="S3442" s="38" t="s">
        <v>20162</v>
      </c>
      <c r="T3442" s="38" t="s">
        <v>20162</v>
      </c>
      <c r="U3442" s="39"/>
      <c r="V3442" s="50">
        <v>5.491E-2</v>
      </c>
      <c r="W3442" s="51">
        <v>-21.3385</v>
      </c>
      <c r="X3442" s="51" t="s">
        <v>20148</v>
      </c>
      <c r="Y3442" s="51" t="s">
        <v>20148</v>
      </c>
      <c r="Z3442" s="39"/>
      <c r="AA3442" s="50">
        <v>4.8710000000000003E-2</v>
      </c>
      <c r="AB3442" s="50">
        <v>1.2454099999999999</v>
      </c>
      <c r="AC3442" s="50">
        <v>-1.1967099999999999</v>
      </c>
      <c r="AD3442" s="50" t="s">
        <v>20162</v>
      </c>
      <c r="AE3442" s="50">
        <v>-6.33697</v>
      </c>
      <c r="AF3442" s="52">
        <v>-4.0703261441786237E-2</v>
      </c>
      <c r="AG3442" s="52" t="s">
        <v>20162</v>
      </c>
      <c r="AH3442" s="39"/>
      <c r="AI3442" s="53">
        <v>166.09718000000001</v>
      </c>
      <c r="AJ3442" s="53" t="s">
        <v>20162</v>
      </c>
      <c r="AK3442" s="53" t="s">
        <v>20148</v>
      </c>
      <c r="AL3442" s="53" t="s">
        <v>20148</v>
      </c>
      <c r="AM3442" s="53" t="s">
        <v>20148</v>
      </c>
      <c r="AN3442" s="53">
        <v>104.43491</v>
      </c>
      <c r="AO3442" s="53" t="s">
        <v>20162</v>
      </c>
      <c r="AP3442" s="53">
        <v>-7.2774742568486497</v>
      </c>
      <c r="AQ3442" s="39"/>
      <c r="AR3442" s="51" t="s">
        <v>20162</v>
      </c>
      <c r="AS3442" s="104">
        <v>1.0560461566239352</v>
      </c>
      <c r="AT3442" s="38" t="s">
        <v>20148</v>
      </c>
      <c r="AU3442" s="102"/>
      <c r="AV3442" s="103">
        <v>0</v>
      </c>
      <c r="AW3442" s="103">
        <v>0</v>
      </c>
      <c r="AX3442" s="103">
        <v>0</v>
      </c>
      <c r="AY3442" s="103">
        <v>0</v>
      </c>
      <c r="AZ3442" s="103">
        <v>0</v>
      </c>
      <c r="BA3442" s="103">
        <v>0</v>
      </c>
      <c r="BB3442" s="103">
        <v>0</v>
      </c>
      <c r="BC3442" s="39"/>
      <c r="BD3442" s="57" t="s">
        <v>20146</v>
      </c>
      <c r="BE3442" s="57" t="s">
        <v>20147</v>
      </c>
    </row>
    <row r="3443" spans="2:57">
      <c r="B3443" t="s">
        <v>2499</v>
      </c>
      <c r="C3443" t="s">
        <v>7358</v>
      </c>
      <c r="D3443" t="s">
        <v>4190</v>
      </c>
      <c r="E3443" s="50">
        <v>101.01264999999999</v>
      </c>
      <c r="F3443" s="50">
        <v>73.273650000000004</v>
      </c>
      <c r="G3443" s="39"/>
      <c r="H3443" s="38">
        <v>0.50166112956810638</v>
      </c>
      <c r="I3443" s="38">
        <v>6.1032863849765251E-2</v>
      </c>
      <c r="J3443" s="38">
        <v>0.50166112956810638</v>
      </c>
      <c r="K3443" s="38">
        <v>6.6037735849056478E-2</v>
      </c>
      <c r="L3443" s="38">
        <v>-9.2420506477547404E-2</v>
      </c>
      <c r="M3443" s="38">
        <v>0.77520835133415522</v>
      </c>
      <c r="N3443" s="39"/>
      <c r="O3443" s="38">
        <v>0.51182276468424259</v>
      </c>
      <c r="P3443" s="38">
        <v>6.1032772072494801E-2</v>
      </c>
      <c r="Q3443" s="38">
        <v>0.51182276468424259</v>
      </c>
      <c r="R3443" s="38">
        <v>9.9784691885758336E-2</v>
      </c>
      <c r="S3443" s="38">
        <v>-5.5205997898785775E-2</v>
      </c>
      <c r="T3443" s="38">
        <v>0.94439756398519292</v>
      </c>
      <c r="U3443" s="39"/>
      <c r="V3443" s="50">
        <v>184.828</v>
      </c>
      <c r="W3443" s="51">
        <v>32.965200000000003</v>
      </c>
      <c r="X3443" s="51">
        <v>-1.3704000000000001</v>
      </c>
      <c r="Y3443" s="51">
        <v>-8.1891999999999996</v>
      </c>
      <c r="Z3443" s="39"/>
      <c r="AA3443" s="50">
        <v>126.44499999999999</v>
      </c>
      <c r="AB3443" s="50">
        <v>78.998999999999995</v>
      </c>
      <c r="AC3443" s="50">
        <v>47.445999999999998</v>
      </c>
      <c r="AD3443" s="50">
        <v>14.173</v>
      </c>
      <c r="AE3443" s="50">
        <v>-67.177999999999997</v>
      </c>
      <c r="AF3443" s="52">
        <v>2.6650297179951945</v>
      </c>
      <c r="AG3443" s="52">
        <v>14.396170839469809</v>
      </c>
      <c r="AH3443" s="39"/>
      <c r="AI3443" s="53">
        <v>0.54652000000000001</v>
      </c>
      <c r="AJ3443" s="53">
        <v>11.956989999999999</v>
      </c>
      <c r="AK3443" s="53" t="s">
        <v>20148</v>
      </c>
      <c r="AL3443" s="53" t="s">
        <v>20148</v>
      </c>
      <c r="AM3443" s="53">
        <v>1.5339799999999999</v>
      </c>
      <c r="AN3443" s="53">
        <v>0.39016000000000001</v>
      </c>
      <c r="AO3443" s="53">
        <v>35.971354933726069</v>
      </c>
      <c r="AP3443" s="53">
        <v>-28.927615475720494</v>
      </c>
      <c r="AQ3443" s="39"/>
      <c r="AR3443" s="51">
        <v>-29.785599999999999</v>
      </c>
      <c r="AS3443" s="104">
        <v>-2.6982402317951341E-2</v>
      </c>
      <c r="AT3443" s="38" t="s">
        <v>20148</v>
      </c>
      <c r="AU3443" s="102"/>
      <c r="AV3443" s="103">
        <v>1</v>
      </c>
      <c r="AW3443" s="103">
        <v>0</v>
      </c>
      <c r="AX3443" s="103">
        <v>0</v>
      </c>
      <c r="AY3443" s="103">
        <v>0</v>
      </c>
      <c r="AZ3443" s="103">
        <v>0</v>
      </c>
      <c r="BA3443" s="103">
        <v>0</v>
      </c>
      <c r="BB3443" s="103">
        <v>1</v>
      </c>
      <c r="BC3443" s="39"/>
      <c r="BD3443" s="57" t="s">
        <v>20146</v>
      </c>
      <c r="BE3443" s="57" t="s">
        <v>20146</v>
      </c>
    </row>
    <row r="3444" spans="2:57">
      <c r="B3444" t="s">
        <v>1452</v>
      </c>
      <c r="C3444" t="s">
        <v>6311</v>
      </c>
      <c r="D3444" t="s">
        <v>4190</v>
      </c>
      <c r="E3444" s="50">
        <v>610.68443000000002</v>
      </c>
      <c r="F3444" s="50">
        <v>623.47643000000005</v>
      </c>
      <c r="G3444" s="39"/>
      <c r="H3444" s="38">
        <v>-0.76990049751243772</v>
      </c>
      <c r="I3444" s="38">
        <v>-0.39739413680781754</v>
      </c>
      <c r="J3444" s="38">
        <v>-0.76990049751243772</v>
      </c>
      <c r="K3444" s="38" t="s">
        <v>20162</v>
      </c>
      <c r="L3444" s="38" t="s">
        <v>20162</v>
      </c>
      <c r="M3444" s="38" t="s">
        <v>20162</v>
      </c>
      <c r="N3444" s="39"/>
      <c r="O3444" s="38">
        <v>-0.76846160419630427</v>
      </c>
      <c r="P3444" s="38">
        <v>-0.39405852850059431</v>
      </c>
      <c r="Q3444" s="38">
        <v>-0.76846160419630427</v>
      </c>
      <c r="R3444" s="38" t="s">
        <v>20162</v>
      </c>
      <c r="S3444" s="38" t="s">
        <v>20162</v>
      </c>
      <c r="T3444" s="38" t="s">
        <v>20162</v>
      </c>
      <c r="U3444" s="39"/>
      <c r="V3444" s="50">
        <v>7.3849999999999998</v>
      </c>
      <c r="W3444" s="51" t="s">
        <v>20148</v>
      </c>
      <c r="X3444" s="51" t="s">
        <v>20148</v>
      </c>
      <c r="Y3444" s="51" t="s">
        <v>20148</v>
      </c>
      <c r="Z3444" s="39"/>
      <c r="AA3444" s="50">
        <v>331.74</v>
      </c>
      <c r="AB3444" s="50">
        <v>118.77</v>
      </c>
      <c r="AC3444" s="50">
        <v>212.97</v>
      </c>
      <c r="AD3444" s="50" t="s">
        <v>20162</v>
      </c>
      <c r="AE3444" s="50">
        <v>-820.45399999999995</v>
      </c>
      <c r="AF3444" s="52">
        <v>1.5576841808705453</v>
      </c>
      <c r="AG3444" s="52">
        <v>1.1319871343471062</v>
      </c>
      <c r="AH3444" s="39"/>
      <c r="AI3444" s="53">
        <v>82.692539999999994</v>
      </c>
      <c r="AJ3444" s="53" t="s">
        <v>20148</v>
      </c>
      <c r="AK3444" s="53" t="s">
        <v>20148</v>
      </c>
      <c r="AL3444" s="53" t="s">
        <v>20148</v>
      </c>
      <c r="AM3444" s="53">
        <v>2.9093399999999998</v>
      </c>
      <c r="AN3444" s="53">
        <v>72.02928</v>
      </c>
      <c r="AO3444" s="53">
        <v>-3.9553408953936149</v>
      </c>
      <c r="AP3444" s="53">
        <v>-3.6383587376431183</v>
      </c>
      <c r="AQ3444" s="39"/>
      <c r="AR3444" s="51">
        <v>-2356.7725</v>
      </c>
      <c r="AS3444" s="104">
        <v>-1.8775282129944113</v>
      </c>
      <c r="AT3444" s="38" t="s">
        <v>20148</v>
      </c>
      <c r="AU3444" s="102"/>
      <c r="AV3444" s="103">
        <v>2</v>
      </c>
      <c r="AW3444" s="103">
        <v>0</v>
      </c>
      <c r="AX3444" s="103">
        <v>0</v>
      </c>
      <c r="AY3444" s="103">
        <v>1</v>
      </c>
      <c r="AZ3444" s="103">
        <v>0</v>
      </c>
      <c r="BA3444" s="103">
        <v>1</v>
      </c>
      <c r="BB3444" s="103">
        <v>4</v>
      </c>
      <c r="BC3444" s="39"/>
      <c r="BD3444" s="57" t="s">
        <v>20146</v>
      </c>
      <c r="BE3444" s="57" t="s">
        <v>20146</v>
      </c>
    </row>
    <row r="3445" spans="2:57">
      <c r="B3445" t="s">
        <v>1885</v>
      </c>
      <c r="C3445" t="s">
        <v>6744</v>
      </c>
      <c r="D3445" t="s">
        <v>4195</v>
      </c>
      <c r="E3445" s="50" t="s">
        <v>20162</v>
      </c>
      <c r="F3445" s="50">
        <v>195.29776000000001</v>
      </c>
      <c r="G3445" s="39"/>
      <c r="H3445" s="38">
        <v>2.6244554792678176E-3</v>
      </c>
      <c r="I3445" s="38">
        <v>0.1394490328942275</v>
      </c>
      <c r="J3445" s="38">
        <v>2.6244554792678176E-3</v>
      </c>
      <c r="K3445" s="38">
        <v>9.3528038528743807E-2</v>
      </c>
      <c r="L3445" s="38">
        <v>0.23490713257428819</v>
      </c>
      <c r="M3445" s="38">
        <v>2.8304094861193647</v>
      </c>
      <c r="N3445" s="39"/>
      <c r="O3445" s="38">
        <v>-2.8754613903649084E-2</v>
      </c>
      <c r="P3445" s="38">
        <v>0.13029852319277047</v>
      </c>
      <c r="Q3445" s="38">
        <v>-2.8754613903649084E-2</v>
      </c>
      <c r="R3445" s="38">
        <v>0.92433218354890934</v>
      </c>
      <c r="S3445" s="38">
        <v>1.077271338251407</v>
      </c>
      <c r="T3445" s="38">
        <v>4.3576001845691117</v>
      </c>
      <c r="U3445" s="39"/>
      <c r="V3445" s="50">
        <v>54.439</v>
      </c>
      <c r="W3445" s="51" t="s">
        <v>20162</v>
      </c>
      <c r="X3445" s="51" t="s">
        <v>20163</v>
      </c>
      <c r="Y3445" s="51">
        <v>18.499600000000001</v>
      </c>
      <c r="Z3445" s="39"/>
      <c r="AA3445" s="50">
        <v>1972.184</v>
      </c>
      <c r="AB3445" s="50">
        <v>1810.1969999999999</v>
      </c>
      <c r="AC3445" s="50">
        <v>161.98699999999999</v>
      </c>
      <c r="AD3445" s="50">
        <v>3.375</v>
      </c>
      <c r="AE3445" s="50">
        <v>46.436</v>
      </c>
      <c r="AF3445" s="52">
        <v>12.174952310987919</v>
      </c>
      <c r="AG3445" s="52" t="s">
        <v>20162</v>
      </c>
      <c r="AH3445" s="39"/>
      <c r="AI3445" s="53" t="s">
        <v>20162</v>
      </c>
      <c r="AJ3445" s="53" t="s">
        <v>20162</v>
      </c>
      <c r="AK3445" s="53" t="s">
        <v>20162</v>
      </c>
      <c r="AL3445" s="53">
        <v>17.130839999999999</v>
      </c>
      <c r="AM3445" s="53">
        <v>1.2013499999999999</v>
      </c>
      <c r="AN3445" s="53">
        <v>3.1440100000000002</v>
      </c>
      <c r="AO3445" s="53" t="s">
        <v>20162</v>
      </c>
      <c r="AP3445" s="53" t="s">
        <v>20162</v>
      </c>
      <c r="AQ3445" s="39"/>
      <c r="AR3445" s="51">
        <v>8.2350999999999992</v>
      </c>
      <c r="AS3445" s="104" t="s">
        <v>20162</v>
      </c>
      <c r="AT3445" s="38">
        <v>3.3008647440413201E-2</v>
      </c>
      <c r="AU3445" s="102"/>
      <c r="AV3445" s="103">
        <v>0</v>
      </c>
      <c r="AW3445" s="103">
        <v>0</v>
      </c>
      <c r="AX3445" s="103">
        <v>0</v>
      </c>
      <c r="AY3445" s="103">
        <v>0</v>
      </c>
      <c r="AZ3445" s="103">
        <v>0</v>
      </c>
      <c r="BA3445" s="103">
        <v>0</v>
      </c>
      <c r="BB3445" s="103">
        <v>0</v>
      </c>
      <c r="BC3445" s="39"/>
      <c r="BD3445" s="57" t="s">
        <v>20147</v>
      </c>
      <c r="BE3445" s="57" t="s">
        <v>20147</v>
      </c>
    </row>
    <row r="3446" spans="2:57">
      <c r="B3446" t="s">
        <v>860</v>
      </c>
      <c r="C3446" t="s">
        <v>5720</v>
      </c>
      <c r="D3446" t="s">
        <v>4196</v>
      </c>
      <c r="E3446" s="50">
        <v>892.46632</v>
      </c>
      <c r="F3446" s="50">
        <v>1175.6513199999999</v>
      </c>
      <c r="G3446" s="39"/>
      <c r="H3446" s="38">
        <v>0.47749114820435001</v>
      </c>
      <c r="I3446" s="38">
        <v>0.42418332520721602</v>
      </c>
      <c r="J3446" s="38">
        <v>0.47749114820435001</v>
      </c>
      <c r="K3446" s="38">
        <v>3.05778418033732</v>
      </c>
      <c r="L3446" s="38">
        <v>-0.81329517336383672</v>
      </c>
      <c r="M3446" s="38" t="s">
        <v>20162</v>
      </c>
      <c r="N3446" s="39"/>
      <c r="O3446" s="38">
        <v>1.7375690311841043</v>
      </c>
      <c r="P3446" s="38">
        <v>0.43667919184579618</v>
      </c>
      <c r="Q3446" s="38">
        <v>1.7375690311841043</v>
      </c>
      <c r="R3446" s="38">
        <v>76.066066386935262</v>
      </c>
      <c r="S3446" s="38">
        <v>4.1501109902101785</v>
      </c>
      <c r="T3446" s="38" t="s">
        <v>20162</v>
      </c>
      <c r="U3446" s="39"/>
      <c r="V3446" s="50">
        <v>2.9630000000000001</v>
      </c>
      <c r="W3446" s="51" t="s">
        <v>20148</v>
      </c>
      <c r="X3446" s="51" t="s">
        <v>20148</v>
      </c>
      <c r="Y3446" s="51" t="s">
        <v>20148</v>
      </c>
      <c r="Z3446" s="39"/>
      <c r="AA3446" s="50">
        <v>203.709</v>
      </c>
      <c r="AB3446" s="50">
        <v>15.993</v>
      </c>
      <c r="AC3446" s="50">
        <v>187.71600000000001</v>
      </c>
      <c r="AD3446" s="50" t="s">
        <v>20162</v>
      </c>
      <c r="AE3446" s="50">
        <v>-358.3</v>
      </c>
      <c r="AF3446" s="52">
        <v>1.0851978520744103</v>
      </c>
      <c r="AG3446" s="52">
        <v>2.4676540046226507</v>
      </c>
      <c r="AH3446" s="39"/>
      <c r="AI3446" s="53" t="s">
        <v>20148</v>
      </c>
      <c r="AJ3446" s="53" t="s">
        <v>20148</v>
      </c>
      <c r="AK3446" s="53" t="s">
        <v>20148</v>
      </c>
      <c r="AL3446" s="53" t="s">
        <v>20148</v>
      </c>
      <c r="AM3446" s="53">
        <v>12.96922</v>
      </c>
      <c r="AN3446" s="53">
        <v>117.49799</v>
      </c>
      <c r="AO3446" s="53">
        <v>-14.768004723143401</v>
      </c>
      <c r="AP3446" s="53">
        <v>-14.745777142283766</v>
      </c>
      <c r="AQ3446" s="39"/>
      <c r="AR3446" s="51">
        <v>-51.608199999999997</v>
      </c>
      <c r="AS3446" s="104">
        <v>-0.53763469863918967</v>
      </c>
      <c r="AT3446" s="38" t="s">
        <v>20148</v>
      </c>
      <c r="AU3446" s="102"/>
      <c r="AV3446" s="103">
        <v>8</v>
      </c>
      <c r="AW3446" s="103">
        <v>4</v>
      </c>
      <c r="AX3446" s="103">
        <v>0</v>
      </c>
      <c r="AY3446" s="103">
        <v>0</v>
      </c>
      <c r="AZ3446" s="103">
        <v>0</v>
      </c>
      <c r="BA3446" s="103">
        <v>0</v>
      </c>
      <c r="BB3446" s="103">
        <v>12</v>
      </c>
      <c r="BC3446" s="39"/>
      <c r="BD3446" s="57" t="s">
        <v>20146</v>
      </c>
      <c r="BE3446" s="57" t="s">
        <v>20147</v>
      </c>
    </row>
    <row r="3447" spans="2:57">
      <c r="B3447" t="s">
        <v>3318</v>
      </c>
      <c r="C3447" t="s">
        <v>8177</v>
      </c>
      <c r="D3447" t="s">
        <v>4196</v>
      </c>
      <c r="E3447" s="50">
        <v>-5.4624300000000003</v>
      </c>
      <c r="F3447" s="50">
        <v>4.3259699999999999</v>
      </c>
      <c r="G3447" s="39"/>
      <c r="H3447" s="38">
        <v>-0.95386119257086999</v>
      </c>
      <c r="I3447" s="38">
        <v>-0.37976346911957959</v>
      </c>
      <c r="J3447" s="38">
        <v>-0.95386119257086999</v>
      </c>
      <c r="K3447" s="38" t="s">
        <v>20162</v>
      </c>
      <c r="L3447" s="38" t="s">
        <v>20162</v>
      </c>
      <c r="M3447" s="38" t="s">
        <v>20162</v>
      </c>
      <c r="N3447" s="39"/>
      <c r="O3447" s="38">
        <v>-0.89847512142117036</v>
      </c>
      <c r="P3447" s="38">
        <v>-0.37976345969939973</v>
      </c>
      <c r="Q3447" s="38">
        <v>-0.89847512142117036</v>
      </c>
      <c r="R3447" s="38" t="s">
        <v>20162</v>
      </c>
      <c r="S3447" s="38" t="s">
        <v>20162</v>
      </c>
      <c r="T3447" s="38" t="s">
        <v>20162</v>
      </c>
      <c r="U3447" s="39"/>
      <c r="V3447" s="50" t="s">
        <v>20162</v>
      </c>
      <c r="W3447" s="51" t="s">
        <v>20162</v>
      </c>
      <c r="X3447" s="51" t="s">
        <v>20162</v>
      </c>
      <c r="Y3447" s="51" t="s">
        <v>20162</v>
      </c>
      <c r="Z3447" s="39"/>
      <c r="AA3447" s="50">
        <v>15.77669</v>
      </c>
      <c r="AB3447" s="50">
        <v>1.27562</v>
      </c>
      <c r="AC3447" s="50">
        <v>14.501060000000001</v>
      </c>
      <c r="AD3447" s="50" t="s">
        <v>20162</v>
      </c>
      <c r="AE3447" s="50">
        <v>-43.925370000000001</v>
      </c>
      <c r="AF3447" s="52">
        <v>1.087968051990682</v>
      </c>
      <c r="AG3447" s="52" t="s">
        <v>20162</v>
      </c>
      <c r="AH3447" s="39"/>
      <c r="AI3447" s="53" t="s">
        <v>20162</v>
      </c>
      <c r="AJ3447" s="53" t="s">
        <v>20162</v>
      </c>
      <c r="AK3447" s="53" t="s">
        <v>20148</v>
      </c>
      <c r="AL3447" s="53" t="s">
        <v>20148</v>
      </c>
      <c r="AM3447" s="53">
        <v>0.13557</v>
      </c>
      <c r="AN3447" s="53" t="s">
        <v>20162</v>
      </c>
      <c r="AO3447" s="53" t="s">
        <v>20162</v>
      </c>
      <c r="AP3447" s="53">
        <v>-0.27657992422450312</v>
      </c>
      <c r="AQ3447" s="39"/>
      <c r="AR3447" s="51">
        <v>-71.825199999999995</v>
      </c>
      <c r="AS3447" s="104">
        <v>-31.733125038040882</v>
      </c>
      <c r="AT3447" s="38" t="s">
        <v>20148</v>
      </c>
      <c r="AU3447" s="102"/>
      <c r="AV3447" s="103">
        <v>0</v>
      </c>
      <c r="AW3447" s="103">
        <v>0</v>
      </c>
      <c r="AX3447" s="103">
        <v>1</v>
      </c>
      <c r="AY3447" s="103">
        <v>0</v>
      </c>
      <c r="AZ3447" s="103">
        <v>0</v>
      </c>
      <c r="BA3447" s="103">
        <v>1</v>
      </c>
      <c r="BB3447" s="103">
        <v>2</v>
      </c>
      <c r="BC3447" s="39"/>
      <c r="BD3447" s="57" t="s">
        <v>20146</v>
      </c>
      <c r="BE3447" s="57" t="s">
        <v>20147</v>
      </c>
    </row>
    <row r="3448" spans="2:57">
      <c r="B3448" t="s">
        <v>3216</v>
      </c>
      <c r="C3448" t="s">
        <v>8075</v>
      </c>
      <c r="D3448" t="s">
        <v>4196</v>
      </c>
      <c r="E3448" s="50">
        <v>-13.27272</v>
      </c>
      <c r="F3448" s="50">
        <v>7.2898899999999998</v>
      </c>
      <c r="G3448" s="39"/>
      <c r="H3448" s="38">
        <v>-0.81857142857142862</v>
      </c>
      <c r="I3448" s="38">
        <v>-0.47705882352941176</v>
      </c>
      <c r="J3448" s="38">
        <v>-0.81857142857142862</v>
      </c>
      <c r="K3448" s="38" t="s">
        <v>20162</v>
      </c>
      <c r="L3448" s="38" t="s">
        <v>20162</v>
      </c>
      <c r="M3448" s="38" t="s">
        <v>20162</v>
      </c>
      <c r="N3448" s="39"/>
      <c r="O3448" s="38">
        <v>-0.81858092806339067</v>
      </c>
      <c r="P3448" s="38">
        <v>-0.47706474667385923</v>
      </c>
      <c r="Q3448" s="38">
        <v>-0.81858092806339067</v>
      </c>
      <c r="R3448" s="38" t="s">
        <v>20162</v>
      </c>
      <c r="S3448" s="38" t="s">
        <v>20162</v>
      </c>
      <c r="T3448" s="38" t="s">
        <v>20162</v>
      </c>
      <c r="U3448" s="39"/>
      <c r="V3448" s="50" t="s">
        <v>20162</v>
      </c>
      <c r="W3448" s="51" t="s">
        <v>20162</v>
      </c>
      <c r="X3448" s="51" t="s">
        <v>20162</v>
      </c>
      <c r="Y3448" s="51" t="s">
        <v>20162</v>
      </c>
      <c r="Z3448" s="39"/>
      <c r="AA3448" s="50">
        <v>39.57244</v>
      </c>
      <c r="AB3448" s="50">
        <v>2.0876899999999998</v>
      </c>
      <c r="AC3448" s="50">
        <v>37.484749999999998</v>
      </c>
      <c r="AD3448" s="50" t="s">
        <v>20162</v>
      </c>
      <c r="AE3448" s="50">
        <v>-22.70391</v>
      </c>
      <c r="AF3448" s="52">
        <v>1.0556943823821687</v>
      </c>
      <c r="AG3448" s="52" t="s">
        <v>20162</v>
      </c>
      <c r="AH3448" s="39"/>
      <c r="AI3448" s="53" t="s">
        <v>20162</v>
      </c>
      <c r="AJ3448" s="53" t="s">
        <v>20162</v>
      </c>
      <c r="AK3448" s="53" t="s">
        <v>20148</v>
      </c>
      <c r="AL3448" s="53" t="s">
        <v>20148</v>
      </c>
      <c r="AM3448" s="53">
        <v>0.19447999999999999</v>
      </c>
      <c r="AN3448" s="53" t="s">
        <v>20162</v>
      </c>
      <c r="AO3448" s="53" t="s">
        <v>20162</v>
      </c>
      <c r="AP3448" s="53">
        <v>-0.60620265269635365</v>
      </c>
      <c r="AQ3448" s="39"/>
      <c r="AR3448" s="51">
        <v>-72.477000000000004</v>
      </c>
      <c r="AS3448" s="104">
        <v>-18.709451575262559</v>
      </c>
      <c r="AT3448" s="38" t="s">
        <v>20148</v>
      </c>
      <c r="AU3448" s="102"/>
      <c r="AV3448" s="103">
        <v>0</v>
      </c>
      <c r="AW3448" s="103">
        <v>1</v>
      </c>
      <c r="AX3448" s="103">
        <v>0</v>
      </c>
      <c r="AY3448" s="103">
        <v>0</v>
      </c>
      <c r="AZ3448" s="103">
        <v>0</v>
      </c>
      <c r="BA3448" s="103">
        <v>0</v>
      </c>
      <c r="BB3448" s="103">
        <v>1</v>
      </c>
      <c r="BC3448" s="39"/>
      <c r="BD3448" s="57" t="s">
        <v>20146</v>
      </c>
      <c r="BE3448" s="57" t="s">
        <v>20147</v>
      </c>
    </row>
    <row r="3449" spans="2:57">
      <c r="B3449" t="s">
        <v>2702</v>
      </c>
      <c r="C3449" t="s">
        <v>7561</v>
      </c>
      <c r="D3449" t="s">
        <v>4190</v>
      </c>
      <c r="E3449" s="50">
        <v>45.07479</v>
      </c>
      <c r="F3449" s="50">
        <v>51.00385</v>
      </c>
      <c r="G3449" s="39"/>
      <c r="H3449" s="38">
        <v>-0.33142857142857152</v>
      </c>
      <c r="I3449" s="38">
        <v>-0.1349353049907579</v>
      </c>
      <c r="J3449" s="38">
        <v>-0.33142857142857152</v>
      </c>
      <c r="K3449" s="38">
        <v>-3.9014373716632522E-2</v>
      </c>
      <c r="L3449" s="38">
        <v>-0.11363636363636376</v>
      </c>
      <c r="M3449" s="38">
        <v>3.7755102040816322</v>
      </c>
      <c r="N3449" s="39"/>
      <c r="O3449" s="38">
        <v>-0.32579100226292412</v>
      </c>
      <c r="P3449" s="38">
        <v>-0.13414083036077451</v>
      </c>
      <c r="Q3449" s="38">
        <v>-0.32579100226292412</v>
      </c>
      <c r="R3449" s="38">
        <v>0.35223087997073033</v>
      </c>
      <c r="S3449" s="38">
        <v>0.22173367210329054</v>
      </c>
      <c r="T3449" s="38">
        <v>5.5760762354676467</v>
      </c>
      <c r="U3449" s="39"/>
      <c r="V3449" s="50">
        <v>24.434059999999999</v>
      </c>
      <c r="W3449" s="51">
        <v>46.677500000000002</v>
      </c>
      <c r="X3449" s="51">
        <v>5.9508000000000001</v>
      </c>
      <c r="Y3449" s="51">
        <v>10.3956</v>
      </c>
      <c r="Z3449" s="39"/>
      <c r="AA3449" s="50">
        <v>49.575389999999999</v>
      </c>
      <c r="AB3449" s="50">
        <v>18.346679999999999</v>
      </c>
      <c r="AC3449" s="50">
        <v>31.22871</v>
      </c>
      <c r="AD3449" s="50">
        <v>8.2804000000000002</v>
      </c>
      <c r="AE3449" s="50">
        <v>0.30424000000000001</v>
      </c>
      <c r="AF3449" s="52">
        <v>1.5874940079177142</v>
      </c>
      <c r="AG3449" s="52">
        <v>-5.0603103127600217</v>
      </c>
      <c r="AH3449" s="39"/>
      <c r="AI3449" s="53">
        <v>1.8447499999999999</v>
      </c>
      <c r="AJ3449" s="53">
        <v>18.78389</v>
      </c>
      <c r="AK3449" s="53">
        <v>30.999759999999998</v>
      </c>
      <c r="AL3449" s="53">
        <v>18.72</v>
      </c>
      <c r="AM3449" s="53">
        <v>1.61958</v>
      </c>
      <c r="AN3449" s="53">
        <v>1.9167700000000001</v>
      </c>
      <c r="AO3449" s="53">
        <v>24.963951837893397</v>
      </c>
      <c r="AP3449" s="53">
        <v>35.077336249346651</v>
      </c>
      <c r="AQ3449" s="39"/>
      <c r="AR3449" s="51">
        <v>11.8454</v>
      </c>
      <c r="AS3449" s="104">
        <v>6.3528375518393021E-2</v>
      </c>
      <c r="AT3449" s="38" t="s">
        <v>20148</v>
      </c>
      <c r="AU3449" s="102"/>
      <c r="AV3449" s="103">
        <v>1</v>
      </c>
      <c r="AW3449" s="103">
        <v>2</v>
      </c>
      <c r="AX3449" s="103">
        <v>0</v>
      </c>
      <c r="AY3449" s="103">
        <v>0</v>
      </c>
      <c r="AZ3449" s="103">
        <v>0</v>
      </c>
      <c r="BA3449" s="103">
        <v>0</v>
      </c>
      <c r="BB3449" s="103">
        <v>3</v>
      </c>
      <c r="BC3449" s="39"/>
      <c r="BD3449" s="57" t="s">
        <v>20146</v>
      </c>
      <c r="BE3449" s="57" t="s">
        <v>20146</v>
      </c>
    </row>
    <row r="3450" spans="2:57">
      <c r="B3450" t="s">
        <v>694</v>
      </c>
      <c r="C3450" t="s">
        <v>5555</v>
      </c>
      <c r="D3450" t="s">
        <v>4195</v>
      </c>
      <c r="E3450" s="50" t="s">
        <v>20162</v>
      </c>
      <c r="F3450" s="50">
        <v>2036.9483700000001</v>
      </c>
      <c r="G3450" s="39"/>
      <c r="H3450" s="38">
        <v>-0.26511513409821952</v>
      </c>
      <c r="I3450" s="38">
        <v>-6.4796019743507127E-3</v>
      </c>
      <c r="J3450" s="38">
        <v>-0.26511513409821952</v>
      </c>
      <c r="K3450" s="38">
        <v>0.43284727224374775</v>
      </c>
      <c r="L3450" s="38">
        <v>0.36218382700384577</v>
      </c>
      <c r="M3450" s="38" t="s">
        <v>20162</v>
      </c>
      <c r="N3450" s="39"/>
      <c r="O3450" s="38">
        <v>-0.37106668349134231</v>
      </c>
      <c r="P3450" s="38">
        <v>-4.8234751013091381E-2</v>
      </c>
      <c r="Q3450" s="38">
        <v>-0.37106668349134231</v>
      </c>
      <c r="R3450" s="38">
        <v>8.1987764846324085E-2</v>
      </c>
      <c r="S3450" s="38">
        <v>0.24705849890928921</v>
      </c>
      <c r="T3450" s="38" t="s">
        <v>20162</v>
      </c>
      <c r="U3450" s="39"/>
      <c r="V3450" s="50">
        <v>2582.0219999999999</v>
      </c>
      <c r="W3450" s="51">
        <v>59.505699999999997</v>
      </c>
      <c r="X3450" s="51" t="s">
        <v>20163</v>
      </c>
      <c r="Y3450" s="51">
        <v>18.469100000000001</v>
      </c>
      <c r="Z3450" s="39"/>
      <c r="AA3450" s="50">
        <v>10319.971</v>
      </c>
      <c r="AB3450" s="50">
        <v>8456.3529999999992</v>
      </c>
      <c r="AC3450" s="50">
        <v>1863.6179999999999</v>
      </c>
      <c r="AD3450" s="50">
        <v>3328.2240000000002</v>
      </c>
      <c r="AE3450" s="50">
        <v>830.53800000000001</v>
      </c>
      <c r="AF3450" s="52">
        <v>5.5375999802534643</v>
      </c>
      <c r="AG3450" s="52" t="s">
        <v>20162</v>
      </c>
      <c r="AH3450" s="39"/>
      <c r="AI3450" s="53" t="s">
        <v>20162</v>
      </c>
      <c r="AJ3450" s="53" t="s">
        <v>20162</v>
      </c>
      <c r="AK3450" s="53" t="s">
        <v>20162</v>
      </c>
      <c r="AL3450" s="53">
        <v>5.2199499999999999</v>
      </c>
      <c r="AM3450" s="53">
        <v>1.4907900000000001</v>
      </c>
      <c r="AN3450" s="53">
        <v>0.92752999999999997</v>
      </c>
      <c r="AO3450" s="53" t="s">
        <v>20162</v>
      </c>
      <c r="AP3450" s="53" t="s">
        <v>20162</v>
      </c>
      <c r="AQ3450" s="39"/>
      <c r="AR3450" s="51">
        <v>44.491</v>
      </c>
      <c r="AS3450" s="104" t="s">
        <v>20162</v>
      </c>
      <c r="AT3450" s="38">
        <v>4.7641048519926607E-2</v>
      </c>
      <c r="AU3450" s="102"/>
      <c r="AV3450" s="103">
        <v>2</v>
      </c>
      <c r="AW3450" s="103">
        <v>2</v>
      </c>
      <c r="AX3450" s="103">
        <v>3</v>
      </c>
      <c r="AY3450" s="103">
        <v>0</v>
      </c>
      <c r="AZ3450" s="103">
        <v>1</v>
      </c>
      <c r="BA3450" s="103">
        <v>0</v>
      </c>
      <c r="BB3450" s="103">
        <v>8</v>
      </c>
      <c r="BC3450" s="39"/>
      <c r="BD3450" s="57" t="s">
        <v>20147</v>
      </c>
      <c r="BE3450" s="57" t="s">
        <v>20147</v>
      </c>
    </row>
    <row r="3451" spans="2:57">
      <c r="B3451" t="s">
        <v>785</v>
      </c>
      <c r="C3451" t="s">
        <v>5645</v>
      </c>
      <c r="D3451" t="s">
        <v>4195</v>
      </c>
      <c r="E3451" s="50">
        <v>1466.75191</v>
      </c>
      <c r="F3451" s="50">
        <v>1384.48891</v>
      </c>
      <c r="G3451" s="39"/>
      <c r="H3451" s="38">
        <v>-0.33495600078825138</v>
      </c>
      <c r="I3451" s="38">
        <v>0.21171821270332236</v>
      </c>
      <c r="J3451" s="38">
        <v>-0.33495600078825138</v>
      </c>
      <c r="K3451" s="38">
        <v>0.68695382985786058</v>
      </c>
      <c r="L3451" s="38">
        <v>0.85438150179325989</v>
      </c>
      <c r="M3451" s="38">
        <v>0.86655285887063616</v>
      </c>
      <c r="N3451" s="39"/>
      <c r="O3451" s="38">
        <v>-0.38585147313941903</v>
      </c>
      <c r="P3451" s="38">
        <v>0.19294720687678013</v>
      </c>
      <c r="Q3451" s="38">
        <v>-0.38585147313941903</v>
      </c>
      <c r="R3451" s="38">
        <v>0.65372809857287439</v>
      </c>
      <c r="S3451" s="38">
        <v>0.68116465949136518</v>
      </c>
      <c r="T3451" s="38">
        <v>0.46065227102230155</v>
      </c>
      <c r="U3451" s="39"/>
      <c r="V3451" s="50">
        <v>979.23400000000004</v>
      </c>
      <c r="W3451" s="51">
        <v>49.014299999999999</v>
      </c>
      <c r="X3451" s="51">
        <v>34.505299999999998</v>
      </c>
      <c r="Y3451" s="51">
        <v>21.2544</v>
      </c>
      <c r="Z3451" s="39"/>
      <c r="AA3451" s="50">
        <v>3934.181</v>
      </c>
      <c r="AB3451" s="50">
        <v>2958.5889999999999</v>
      </c>
      <c r="AC3451" s="50">
        <v>975.59199999999998</v>
      </c>
      <c r="AD3451" s="50">
        <v>266.346</v>
      </c>
      <c r="AE3451" s="50">
        <v>60.962000000000003</v>
      </c>
      <c r="AF3451" s="52">
        <v>4.0326089184823166</v>
      </c>
      <c r="AG3451" s="52">
        <v>-0.82127685851534904</v>
      </c>
      <c r="AH3451" s="39"/>
      <c r="AI3451" s="53">
        <v>1.49786</v>
      </c>
      <c r="AJ3451" s="53">
        <v>3.6792099999999999</v>
      </c>
      <c r="AK3451" s="53">
        <v>4.2850999999999999</v>
      </c>
      <c r="AL3451" s="53">
        <v>7.3602499999999997</v>
      </c>
      <c r="AM3451" s="53">
        <v>1.7349000000000001</v>
      </c>
      <c r="AN3451" s="53">
        <v>1.49987</v>
      </c>
      <c r="AO3451" s="53">
        <v>3.5622384518997472</v>
      </c>
      <c r="AP3451" s="53">
        <v>4.0974787799507535</v>
      </c>
      <c r="AQ3451" s="39"/>
      <c r="AR3451" s="51">
        <v>29.009699999999999</v>
      </c>
      <c r="AS3451" s="104">
        <v>0.10908917153856386</v>
      </c>
      <c r="AT3451" s="38">
        <v>2.4425369494250615E-2</v>
      </c>
      <c r="AU3451" s="102"/>
      <c r="AV3451" s="103">
        <v>0</v>
      </c>
      <c r="AW3451" s="103">
        <v>1</v>
      </c>
      <c r="AX3451" s="103">
        <v>0</v>
      </c>
      <c r="AY3451" s="103">
        <v>0</v>
      </c>
      <c r="AZ3451" s="103">
        <v>1</v>
      </c>
      <c r="BA3451" s="103">
        <v>0</v>
      </c>
      <c r="BB3451" s="103">
        <v>2</v>
      </c>
      <c r="BC3451" s="39"/>
      <c r="BD3451" s="57" t="s">
        <v>20147</v>
      </c>
      <c r="BE3451" s="57" t="s">
        <v>20147</v>
      </c>
    </row>
    <row r="3452" spans="2:57">
      <c r="B3452" t="s">
        <v>2274</v>
      </c>
      <c r="C3452" t="s">
        <v>7133</v>
      </c>
      <c r="D3452" t="s">
        <v>4195</v>
      </c>
      <c r="E3452" s="50">
        <v>108.01291000000001</v>
      </c>
      <c r="F3452" s="50">
        <v>108.99844</v>
      </c>
      <c r="G3452" s="39"/>
      <c r="H3452" s="38" t="s">
        <v>20162</v>
      </c>
      <c r="I3452" s="38">
        <v>2.4316109422492405E-2</v>
      </c>
      <c r="J3452" s="38" t="s">
        <v>20162</v>
      </c>
      <c r="K3452" s="38" t="s">
        <v>20162</v>
      </c>
      <c r="L3452" s="38" t="s">
        <v>20162</v>
      </c>
      <c r="M3452" s="38" t="s">
        <v>20162</v>
      </c>
      <c r="N3452" s="39"/>
      <c r="O3452" s="38" t="s">
        <v>20162</v>
      </c>
      <c r="P3452" s="38">
        <v>2.4316108851214047E-2</v>
      </c>
      <c r="Q3452" s="38" t="s">
        <v>20162</v>
      </c>
      <c r="R3452" s="38" t="s">
        <v>20162</v>
      </c>
      <c r="S3452" s="38" t="s">
        <v>20162</v>
      </c>
      <c r="T3452" s="38" t="s">
        <v>20162</v>
      </c>
      <c r="U3452" s="39"/>
      <c r="V3452" s="50" t="s">
        <v>20162</v>
      </c>
      <c r="W3452" s="51" t="s">
        <v>20162</v>
      </c>
      <c r="X3452" s="51" t="s">
        <v>20162</v>
      </c>
      <c r="Y3452" s="51" t="s">
        <v>20162</v>
      </c>
      <c r="Z3452" s="39"/>
      <c r="AA3452" s="50">
        <v>0.51280999999999999</v>
      </c>
      <c r="AB3452" s="50">
        <v>0.49658999999999998</v>
      </c>
      <c r="AC3452" s="50">
        <v>1.6219999999999998E-2</v>
      </c>
      <c r="AD3452" s="50" t="s">
        <v>20162</v>
      </c>
      <c r="AE3452" s="50">
        <v>-8.7799999999999996E-3</v>
      </c>
      <c r="AF3452" s="52">
        <v>31.615906288532678</v>
      </c>
      <c r="AG3452" s="52" t="s">
        <v>20162</v>
      </c>
      <c r="AH3452" s="39"/>
      <c r="AI3452" s="53" t="s">
        <v>20162</v>
      </c>
      <c r="AJ3452" s="53" t="s">
        <v>20162</v>
      </c>
      <c r="AK3452" s="53" t="s">
        <v>20148</v>
      </c>
      <c r="AL3452" s="53" t="s">
        <v>20148</v>
      </c>
      <c r="AM3452" s="53" t="s">
        <v>20148</v>
      </c>
      <c r="AN3452" s="53" t="s">
        <v>20162</v>
      </c>
      <c r="AO3452" s="53" t="s">
        <v>20162</v>
      </c>
      <c r="AP3452" s="53">
        <v>-12853.58962264151</v>
      </c>
      <c r="AQ3452" s="39"/>
      <c r="AR3452" s="51">
        <v>-106.5326</v>
      </c>
      <c r="AS3452" s="104">
        <v>0.9658314350797278</v>
      </c>
      <c r="AT3452" s="38" t="s">
        <v>20148</v>
      </c>
      <c r="AU3452" s="102"/>
      <c r="AV3452" s="103">
        <v>0</v>
      </c>
      <c r="AW3452" s="103">
        <v>0</v>
      </c>
      <c r="AX3452" s="103">
        <v>0</v>
      </c>
      <c r="AY3452" s="103">
        <v>0</v>
      </c>
      <c r="AZ3452" s="103">
        <v>0</v>
      </c>
      <c r="BA3452" s="103">
        <v>0</v>
      </c>
      <c r="BB3452" s="103">
        <v>0</v>
      </c>
      <c r="BC3452" s="39"/>
      <c r="BD3452" s="57" t="s">
        <v>20147</v>
      </c>
      <c r="BE3452" s="57" t="s">
        <v>20147</v>
      </c>
    </row>
    <row r="3453" spans="2:57">
      <c r="B3453" t="s">
        <v>2782</v>
      </c>
      <c r="C3453" t="s">
        <v>7641</v>
      </c>
      <c r="D3453" t="s">
        <v>4194</v>
      </c>
      <c r="E3453" s="50">
        <v>36.488079999999997</v>
      </c>
      <c r="F3453" s="50">
        <v>38.921370000000003</v>
      </c>
      <c r="G3453" s="39"/>
      <c r="H3453" s="38">
        <v>-4.7520661157024691E-2</v>
      </c>
      <c r="I3453" s="38">
        <v>-8.9832181638696995E-2</v>
      </c>
      <c r="J3453" s="38">
        <v>-4.7520661157024691E-2</v>
      </c>
      <c r="K3453" s="38" t="s">
        <v>20162</v>
      </c>
      <c r="L3453" s="38" t="s">
        <v>20162</v>
      </c>
      <c r="M3453" s="38" t="s">
        <v>20162</v>
      </c>
      <c r="N3453" s="39"/>
      <c r="O3453" s="38">
        <v>-3.4025334350234804E-2</v>
      </c>
      <c r="P3453" s="38">
        <v>-8.6257581776128633E-2</v>
      </c>
      <c r="Q3453" s="38">
        <v>-3.4025334350234804E-2</v>
      </c>
      <c r="R3453" s="38" t="s">
        <v>20162</v>
      </c>
      <c r="S3453" s="38" t="s">
        <v>20162</v>
      </c>
      <c r="T3453" s="38" t="s">
        <v>20162</v>
      </c>
      <c r="U3453" s="39"/>
      <c r="V3453" s="50">
        <v>7.5438599999999996</v>
      </c>
      <c r="W3453" s="51">
        <v>38.008400000000002</v>
      </c>
      <c r="X3453" s="51">
        <v>-215.2473</v>
      </c>
      <c r="Y3453" s="51">
        <v>-218.33189999999999</v>
      </c>
      <c r="Z3453" s="39"/>
      <c r="AA3453" s="50">
        <v>24.69698</v>
      </c>
      <c r="AB3453" s="50">
        <v>6.6446699999999996</v>
      </c>
      <c r="AC3453" s="50">
        <v>18.052309999999999</v>
      </c>
      <c r="AD3453" s="50">
        <v>0.24607000000000001</v>
      </c>
      <c r="AE3453" s="50">
        <v>-37.457990000000002</v>
      </c>
      <c r="AF3453" s="52">
        <v>1.3680786558617708</v>
      </c>
      <c r="AG3453" s="52">
        <v>-7.3837356349339023E-2</v>
      </c>
      <c r="AH3453" s="39"/>
      <c r="AI3453" s="53">
        <v>10.504060000000001</v>
      </c>
      <c r="AJ3453" s="53" t="s">
        <v>20148</v>
      </c>
      <c r="AK3453" s="53" t="s">
        <v>20148</v>
      </c>
      <c r="AL3453" s="53" t="s">
        <v>20148</v>
      </c>
      <c r="AM3453" s="53">
        <v>1.54453</v>
      </c>
      <c r="AN3453" s="53">
        <v>10.84647</v>
      </c>
      <c r="AO3453" s="53">
        <v>-2.418679728237465</v>
      </c>
      <c r="AP3453" s="53">
        <v>-2.3969386529703565</v>
      </c>
      <c r="AQ3453" s="39"/>
      <c r="AR3453" s="51">
        <v>-66.067300000000003</v>
      </c>
      <c r="AS3453" s="104">
        <v>-0.83577776004900017</v>
      </c>
      <c r="AT3453" s="38" t="s">
        <v>20148</v>
      </c>
      <c r="AU3453" s="102"/>
      <c r="AV3453" s="103">
        <v>0</v>
      </c>
      <c r="AW3453" s="103">
        <v>0</v>
      </c>
      <c r="AX3453" s="103">
        <v>0</v>
      </c>
      <c r="AY3453" s="103">
        <v>0</v>
      </c>
      <c r="AZ3453" s="103">
        <v>0</v>
      </c>
      <c r="BA3453" s="103">
        <v>0</v>
      </c>
      <c r="BB3453" s="103">
        <v>0</v>
      </c>
      <c r="BC3453" s="39"/>
      <c r="BD3453" s="57" t="s">
        <v>20146</v>
      </c>
      <c r="BE3453" s="57" t="s">
        <v>20146</v>
      </c>
    </row>
    <row r="3454" spans="2:57">
      <c r="B3454" t="s">
        <v>2136</v>
      </c>
      <c r="C3454" t="s">
        <v>6995</v>
      </c>
      <c r="D3454" t="s">
        <v>4195</v>
      </c>
      <c r="E3454" s="50">
        <v>135.02243999999999</v>
      </c>
      <c r="F3454" s="50">
        <v>135.03258</v>
      </c>
      <c r="G3454" s="39"/>
      <c r="H3454" s="38">
        <v>3.8345105953582204E-2</v>
      </c>
      <c r="I3454" s="38">
        <v>2.2862823061630122E-2</v>
      </c>
      <c r="J3454" s="38">
        <v>3.8345105953582204E-2</v>
      </c>
      <c r="K3454" s="38" t="s">
        <v>20162</v>
      </c>
      <c r="L3454" s="38" t="s">
        <v>20162</v>
      </c>
      <c r="M3454" s="38" t="s">
        <v>20162</v>
      </c>
      <c r="N3454" s="39"/>
      <c r="O3454" s="38">
        <v>4.191797516064999E-2</v>
      </c>
      <c r="P3454" s="38">
        <v>2.2862815833065264E-2</v>
      </c>
      <c r="Q3454" s="38">
        <v>4.191797516064999E-2</v>
      </c>
      <c r="R3454" s="38" t="s">
        <v>20162</v>
      </c>
      <c r="S3454" s="38" t="s">
        <v>20162</v>
      </c>
      <c r="T3454" s="38" t="s">
        <v>20162</v>
      </c>
      <c r="U3454" s="39"/>
      <c r="V3454" s="50" t="s">
        <v>20162</v>
      </c>
      <c r="W3454" s="51" t="s">
        <v>20162</v>
      </c>
      <c r="X3454" s="51" t="s">
        <v>20162</v>
      </c>
      <c r="Y3454" s="51" t="s">
        <v>20162</v>
      </c>
      <c r="Z3454" s="39"/>
      <c r="AA3454" s="50">
        <v>103.26303</v>
      </c>
      <c r="AB3454" s="50">
        <v>106.38437999999999</v>
      </c>
      <c r="AC3454" s="50">
        <v>-3.12134</v>
      </c>
      <c r="AD3454" s="50" t="s">
        <v>20162</v>
      </c>
      <c r="AE3454" s="50">
        <v>-3.1216400000000002</v>
      </c>
      <c r="AF3454" s="52">
        <v>-33.082916311584128</v>
      </c>
      <c r="AG3454" s="52" t="s">
        <v>20162</v>
      </c>
      <c r="AH3454" s="39"/>
      <c r="AI3454" s="53" t="s">
        <v>20162</v>
      </c>
      <c r="AJ3454" s="53" t="s">
        <v>20162</v>
      </c>
      <c r="AK3454" s="53" t="s">
        <v>20148</v>
      </c>
      <c r="AL3454" s="53" t="s">
        <v>20162</v>
      </c>
      <c r="AM3454" s="53" t="s">
        <v>20148</v>
      </c>
      <c r="AN3454" s="53" t="s">
        <v>20162</v>
      </c>
      <c r="AO3454" s="53" t="s">
        <v>20162</v>
      </c>
      <c r="AP3454" s="53">
        <v>-155.87636791799417</v>
      </c>
      <c r="AQ3454" s="39"/>
      <c r="AR3454" s="51" t="s">
        <v>20162</v>
      </c>
      <c r="AS3454" s="104">
        <v>-8.4400378607230077E-3</v>
      </c>
      <c r="AT3454" s="38" t="s">
        <v>20148</v>
      </c>
      <c r="AU3454" s="102"/>
      <c r="AV3454" s="103">
        <v>0</v>
      </c>
      <c r="AW3454" s="103">
        <v>0</v>
      </c>
      <c r="AX3454" s="103">
        <v>0</v>
      </c>
      <c r="AY3454" s="103">
        <v>0</v>
      </c>
      <c r="AZ3454" s="103">
        <v>0</v>
      </c>
      <c r="BA3454" s="103">
        <v>0</v>
      </c>
      <c r="BB3454" s="103">
        <v>0</v>
      </c>
      <c r="BC3454" s="39"/>
      <c r="BD3454" s="57" t="s">
        <v>20147</v>
      </c>
      <c r="BE3454" s="57" t="s">
        <v>20147</v>
      </c>
    </row>
    <row r="3455" spans="2:57">
      <c r="B3455" t="s">
        <v>2756</v>
      </c>
      <c r="C3455" t="s">
        <v>7615</v>
      </c>
      <c r="D3455" t="s">
        <v>4194</v>
      </c>
      <c r="E3455" s="50">
        <v>41.815390000000001</v>
      </c>
      <c r="F3455" s="50">
        <v>15.4488</v>
      </c>
      <c r="G3455" s="39"/>
      <c r="H3455" s="38" t="s">
        <v>20162</v>
      </c>
      <c r="I3455" s="38">
        <v>-0.557752808988764</v>
      </c>
      <c r="J3455" s="38" t="s">
        <v>20162</v>
      </c>
      <c r="K3455" s="38" t="s">
        <v>20162</v>
      </c>
      <c r="L3455" s="38" t="s">
        <v>20162</v>
      </c>
      <c r="M3455" s="38" t="s">
        <v>20162</v>
      </c>
      <c r="N3455" s="39"/>
      <c r="O3455" s="38" t="s">
        <v>20162</v>
      </c>
      <c r="P3455" s="38">
        <v>-0.557752808988764</v>
      </c>
      <c r="Q3455" s="38" t="s">
        <v>20162</v>
      </c>
      <c r="R3455" s="38" t="s">
        <v>20162</v>
      </c>
      <c r="S3455" s="38" t="s">
        <v>20162</v>
      </c>
      <c r="T3455" s="38" t="s">
        <v>20162</v>
      </c>
      <c r="U3455" s="39"/>
      <c r="V3455" s="50">
        <v>7.0946800000000003</v>
      </c>
      <c r="W3455" s="51">
        <v>53.1282</v>
      </c>
      <c r="X3455" s="51">
        <v>32.658999999999999</v>
      </c>
      <c r="Y3455" s="51">
        <v>17.955300000000001</v>
      </c>
      <c r="Z3455" s="39"/>
      <c r="AA3455" s="50">
        <v>36.226579999999998</v>
      </c>
      <c r="AB3455" s="50">
        <v>32.55142</v>
      </c>
      <c r="AC3455" s="50">
        <v>3.67516</v>
      </c>
      <c r="AD3455" s="50">
        <v>25.427489999999999</v>
      </c>
      <c r="AE3455" s="50">
        <v>2.5877500000000002</v>
      </c>
      <c r="AF3455" s="52">
        <v>9.8571436345628491</v>
      </c>
      <c r="AG3455" s="52">
        <v>9.707489867262062</v>
      </c>
      <c r="AH3455" s="39"/>
      <c r="AI3455" s="53">
        <v>5.89391</v>
      </c>
      <c r="AJ3455" s="53">
        <v>15.53453</v>
      </c>
      <c r="AK3455" s="53">
        <v>18.046769999999999</v>
      </c>
      <c r="AL3455" s="53">
        <v>10.81438</v>
      </c>
      <c r="AM3455" s="53">
        <v>4.0059399999999998</v>
      </c>
      <c r="AN3455" s="53">
        <v>1.94174</v>
      </c>
      <c r="AO3455" s="53">
        <v>5.7392719288795107</v>
      </c>
      <c r="AP3455" s="53">
        <v>6.6674147410943174</v>
      </c>
      <c r="AQ3455" s="39"/>
      <c r="AR3455" s="51" t="s">
        <v>20162</v>
      </c>
      <c r="AS3455" s="104">
        <v>7.6965236662804665E-2</v>
      </c>
      <c r="AT3455" s="38" t="s">
        <v>20148</v>
      </c>
      <c r="AU3455" s="102"/>
      <c r="AV3455" s="103">
        <v>0</v>
      </c>
      <c r="AW3455" s="103">
        <v>0</v>
      </c>
      <c r="AX3455" s="103">
        <v>0</v>
      </c>
      <c r="AY3455" s="103">
        <v>0</v>
      </c>
      <c r="AZ3455" s="103">
        <v>0</v>
      </c>
      <c r="BA3455" s="103">
        <v>0</v>
      </c>
      <c r="BB3455" s="103">
        <v>0</v>
      </c>
      <c r="BC3455" s="39"/>
      <c r="BD3455" s="57" t="s">
        <v>20146</v>
      </c>
      <c r="BE3455" s="57" t="s">
        <v>20146</v>
      </c>
    </row>
    <row r="3456" spans="2:57">
      <c r="B3456" t="s">
        <v>3019</v>
      </c>
      <c r="C3456" t="s">
        <v>7878</v>
      </c>
      <c r="D3456" t="s">
        <v>4198</v>
      </c>
      <c r="E3456" s="50">
        <v>3.93133</v>
      </c>
      <c r="F3456" s="50">
        <v>26.553329999999999</v>
      </c>
      <c r="G3456" s="39"/>
      <c r="H3456" s="38">
        <v>-0.52542372881355925</v>
      </c>
      <c r="I3456" s="38">
        <v>0.3198208814518031</v>
      </c>
      <c r="J3456" s="38">
        <v>-0.52542372881355925</v>
      </c>
      <c r="K3456" s="38">
        <v>-0.63326784544859194</v>
      </c>
      <c r="L3456" s="38">
        <v>-0.99423868549848338</v>
      </c>
      <c r="M3456" s="38">
        <v>-0.99999932664242419</v>
      </c>
      <c r="N3456" s="39"/>
      <c r="O3456" s="38">
        <v>-0.508912535807438</v>
      </c>
      <c r="P3456" s="38">
        <v>0.31982082510516219</v>
      </c>
      <c r="Q3456" s="38">
        <v>-0.508912535807438</v>
      </c>
      <c r="R3456" s="38">
        <v>4.9228519807280513</v>
      </c>
      <c r="S3456" s="38">
        <v>0.11579021236434661</v>
      </c>
      <c r="T3456" s="38">
        <v>-0.61532088355868897</v>
      </c>
      <c r="U3456" s="39"/>
      <c r="V3456" s="50">
        <v>33.881999999999998</v>
      </c>
      <c r="W3456" s="51">
        <v>52.756599999999999</v>
      </c>
      <c r="X3456" s="51">
        <v>-25.258199999999999</v>
      </c>
      <c r="Y3456" s="51">
        <v>-48.379600000000003</v>
      </c>
      <c r="Z3456" s="39"/>
      <c r="AA3456" s="50">
        <v>68.12</v>
      </c>
      <c r="AB3456" s="50">
        <v>11.487</v>
      </c>
      <c r="AC3456" s="50">
        <v>56.633000000000003</v>
      </c>
      <c r="AD3456" s="50">
        <v>9.9000000000000005E-2</v>
      </c>
      <c r="AE3456" s="50">
        <v>-286.529</v>
      </c>
      <c r="AF3456" s="52">
        <v>1.2028322709374393</v>
      </c>
      <c r="AG3456" s="52">
        <v>4.7214137214137208</v>
      </c>
      <c r="AH3456" s="39"/>
      <c r="AI3456" s="53">
        <v>0.11602999999999999</v>
      </c>
      <c r="AJ3456" s="53" t="s">
        <v>20148</v>
      </c>
      <c r="AK3456" s="53" t="s">
        <v>20148</v>
      </c>
      <c r="AL3456" s="53" t="s">
        <v>20148</v>
      </c>
      <c r="AM3456" s="53">
        <v>0.4531</v>
      </c>
      <c r="AN3456" s="53">
        <v>0.71870000000000001</v>
      </c>
      <c r="AO3456" s="53">
        <v>-3.6802952182952184</v>
      </c>
      <c r="AP3456" s="53">
        <v>-3.1027494741762092</v>
      </c>
      <c r="AQ3456" s="39"/>
      <c r="AR3456" s="51">
        <v>-49.203000000000003</v>
      </c>
      <c r="AS3456" s="104">
        <v>-0.36345876157309098</v>
      </c>
      <c r="AT3456" s="38" t="s">
        <v>20148</v>
      </c>
      <c r="AU3456" s="102"/>
      <c r="AV3456" s="103">
        <v>1</v>
      </c>
      <c r="AW3456" s="103">
        <v>0</v>
      </c>
      <c r="AX3456" s="103">
        <v>0</v>
      </c>
      <c r="AY3456" s="103">
        <v>0</v>
      </c>
      <c r="AZ3456" s="103">
        <v>0</v>
      </c>
      <c r="BA3456" s="103">
        <v>0</v>
      </c>
      <c r="BB3456" s="103">
        <v>1</v>
      </c>
      <c r="BC3456" s="39"/>
      <c r="BD3456" s="57" t="s">
        <v>20146</v>
      </c>
      <c r="BE3456" s="57" t="s">
        <v>20146</v>
      </c>
    </row>
    <row r="3457" spans="2:57">
      <c r="B3457" t="s">
        <v>2835</v>
      </c>
      <c r="C3457" t="s">
        <v>7694</v>
      </c>
      <c r="D3457" t="s">
        <v>4196</v>
      </c>
      <c r="E3457" s="50">
        <v>-10.41656</v>
      </c>
      <c r="F3457" s="50">
        <v>21.30414</v>
      </c>
      <c r="G3457" s="39"/>
      <c r="H3457" s="38">
        <v>-0.94717948717948719</v>
      </c>
      <c r="I3457" s="38">
        <v>-0.32281393819855364</v>
      </c>
      <c r="J3457" s="38">
        <v>-0.94717948717948719</v>
      </c>
      <c r="K3457" s="38">
        <v>-0.85065970711903727</v>
      </c>
      <c r="L3457" s="38">
        <v>-0.90749056942698036</v>
      </c>
      <c r="M3457" s="38">
        <v>-0.99294520547945209</v>
      </c>
      <c r="N3457" s="39"/>
      <c r="O3457" s="38">
        <v>-0.94529257711894532</v>
      </c>
      <c r="P3457" s="38">
        <v>-0.32281409201136313</v>
      </c>
      <c r="Q3457" s="38">
        <v>-0.94529257711894532</v>
      </c>
      <c r="R3457" s="38">
        <v>-0.28535688983351049</v>
      </c>
      <c r="S3457" s="38">
        <v>-0.1242468650636237</v>
      </c>
      <c r="T3457" s="38">
        <v>0.56058508370582327</v>
      </c>
      <c r="U3457" s="39"/>
      <c r="V3457" s="50">
        <v>1.5119</v>
      </c>
      <c r="W3457" s="51">
        <v>100</v>
      </c>
      <c r="X3457" s="51" t="s">
        <v>20148</v>
      </c>
      <c r="Y3457" s="51" t="s">
        <v>20148</v>
      </c>
      <c r="Z3457" s="39"/>
      <c r="AA3457" s="50">
        <v>90.536100000000005</v>
      </c>
      <c r="AB3457" s="50">
        <v>10.558299999999999</v>
      </c>
      <c r="AC3457" s="50">
        <v>79.977800000000002</v>
      </c>
      <c r="AD3457" s="50" t="s">
        <v>20162</v>
      </c>
      <c r="AE3457" s="50">
        <v>-250.91569999999999</v>
      </c>
      <c r="AF3457" s="52">
        <v>1.1320153842691347</v>
      </c>
      <c r="AG3457" s="52">
        <v>2.1684858827931315</v>
      </c>
      <c r="AH3457" s="39"/>
      <c r="AI3457" s="53" t="s">
        <v>20148</v>
      </c>
      <c r="AJ3457" s="53" t="s">
        <v>20148</v>
      </c>
      <c r="AK3457" s="53" t="s">
        <v>20148</v>
      </c>
      <c r="AL3457" s="53" t="s">
        <v>20148</v>
      </c>
      <c r="AM3457" s="53">
        <v>0.26595000000000002</v>
      </c>
      <c r="AN3457" s="53">
        <v>12.44112</v>
      </c>
      <c r="AO3457" s="53">
        <v>-0.57346734966904167</v>
      </c>
      <c r="AP3457" s="53">
        <v>-0.5710815469281515</v>
      </c>
      <c r="AQ3457" s="39"/>
      <c r="AR3457" s="51">
        <v>-41.494</v>
      </c>
      <c r="AS3457" s="104">
        <v>-44.437045860630526</v>
      </c>
      <c r="AT3457" s="38" t="s">
        <v>20148</v>
      </c>
      <c r="AU3457" s="102"/>
      <c r="AV3457" s="103">
        <v>0</v>
      </c>
      <c r="AW3457" s="103">
        <v>0</v>
      </c>
      <c r="AX3457" s="103">
        <v>4</v>
      </c>
      <c r="AY3457" s="103">
        <v>0</v>
      </c>
      <c r="AZ3457" s="103">
        <v>0</v>
      </c>
      <c r="BA3457" s="103">
        <v>0</v>
      </c>
      <c r="BB3457" s="103">
        <v>4</v>
      </c>
      <c r="BC3457" s="39"/>
      <c r="BD3457" s="57" t="s">
        <v>20146</v>
      </c>
      <c r="BE3457" s="57" t="s">
        <v>20147</v>
      </c>
    </row>
    <row r="3458" spans="2:57">
      <c r="B3458" t="s">
        <v>358</v>
      </c>
      <c r="C3458" t="s">
        <v>5219</v>
      </c>
      <c r="D3458" t="s">
        <v>4194</v>
      </c>
      <c r="E3458" s="50">
        <v>3886.9210800000001</v>
      </c>
      <c r="F3458" s="50">
        <v>3681.9210899999998</v>
      </c>
      <c r="G3458" s="39"/>
      <c r="H3458" s="38">
        <v>0.17716393737628233</v>
      </c>
      <c r="I3458" s="38">
        <v>0.2335470488402791</v>
      </c>
      <c r="J3458" s="38">
        <v>0.17716393737628233</v>
      </c>
      <c r="K3458" s="38">
        <v>0.5109135004042038</v>
      </c>
      <c r="L3458" s="38">
        <v>4.5469074636407258E-2</v>
      </c>
      <c r="M3458" s="38">
        <v>3.1965753789363545</v>
      </c>
      <c r="N3458" s="39"/>
      <c r="O3458" s="38">
        <v>0.1833090932423358</v>
      </c>
      <c r="P3458" s="38">
        <v>0.23445564743845559</v>
      </c>
      <c r="Q3458" s="38">
        <v>0.1833090932423358</v>
      </c>
      <c r="R3458" s="38">
        <v>0.52050095063492474</v>
      </c>
      <c r="S3458" s="38">
        <v>-5.3906028433138298E-2</v>
      </c>
      <c r="T3458" s="38">
        <v>0.29563406757208632</v>
      </c>
      <c r="U3458" s="39"/>
      <c r="V3458" s="50">
        <v>2773</v>
      </c>
      <c r="W3458" s="51">
        <v>9.1597000000000008</v>
      </c>
      <c r="X3458" s="51">
        <v>3.4980000000000002</v>
      </c>
      <c r="Y3458" s="51">
        <v>1.4784999999999999</v>
      </c>
      <c r="Z3458" s="39"/>
      <c r="AA3458" s="50">
        <v>2234</v>
      </c>
      <c r="AB3458" s="50">
        <v>1618</v>
      </c>
      <c r="AC3458" s="50">
        <v>616</v>
      </c>
      <c r="AD3458" s="50">
        <v>353</v>
      </c>
      <c r="AE3458" s="50">
        <v>1664</v>
      </c>
      <c r="AF3458" s="52">
        <v>3.6266233766233764</v>
      </c>
      <c r="AG3458" s="52">
        <v>0.233502538071066</v>
      </c>
      <c r="AH3458" s="39"/>
      <c r="AI3458" s="53">
        <v>1.4016999999999999</v>
      </c>
      <c r="AJ3458" s="53">
        <v>16.128299999999999</v>
      </c>
      <c r="AK3458" s="53">
        <v>37.737099999999998</v>
      </c>
      <c r="AL3458" s="53">
        <v>90.854169999999996</v>
      </c>
      <c r="AM3458" s="53">
        <v>7.0993000000000004</v>
      </c>
      <c r="AN3458" s="53">
        <v>1.32104</v>
      </c>
      <c r="AO3458" s="53">
        <v>18.689954771573603</v>
      </c>
      <c r="AP3458" s="53">
        <v>37.957949381443299</v>
      </c>
      <c r="AQ3458" s="39"/>
      <c r="AR3458" s="51">
        <v>8.8809000000000005</v>
      </c>
      <c r="AS3458" s="104">
        <v>0.10083160083160084</v>
      </c>
      <c r="AT3458" s="38" t="s">
        <v>20148</v>
      </c>
      <c r="AU3458" s="102"/>
      <c r="AV3458" s="103">
        <v>6</v>
      </c>
      <c r="AW3458" s="103">
        <v>3</v>
      </c>
      <c r="AX3458" s="103">
        <v>5</v>
      </c>
      <c r="AY3458" s="103">
        <v>0</v>
      </c>
      <c r="AZ3458" s="103">
        <v>1</v>
      </c>
      <c r="BA3458" s="103">
        <v>0</v>
      </c>
      <c r="BB3458" s="103">
        <v>15</v>
      </c>
      <c r="BC3458" s="39"/>
      <c r="BD3458" s="57" t="s">
        <v>20146</v>
      </c>
      <c r="BE3458" s="57" t="s">
        <v>20146</v>
      </c>
    </row>
    <row r="3459" spans="2:57">
      <c r="B3459" t="s">
        <v>1163</v>
      </c>
      <c r="C3459" t="s">
        <v>6022</v>
      </c>
      <c r="D3459" t="s">
        <v>4192</v>
      </c>
      <c r="E3459" s="50">
        <v>523.28263000000004</v>
      </c>
      <c r="F3459" s="50">
        <v>607.71964000000003</v>
      </c>
      <c r="G3459" s="39"/>
      <c r="H3459" s="38">
        <v>-0.17386489479512734</v>
      </c>
      <c r="I3459" s="38">
        <v>0.2464494569757727</v>
      </c>
      <c r="J3459" s="38">
        <v>-0.17386489479512734</v>
      </c>
      <c r="K3459" s="38" t="s">
        <v>20162</v>
      </c>
      <c r="L3459" s="38" t="s">
        <v>20162</v>
      </c>
      <c r="M3459" s="38" t="s">
        <v>20162</v>
      </c>
      <c r="N3459" s="39"/>
      <c r="O3459" s="38">
        <v>-0.1651202038310251</v>
      </c>
      <c r="P3459" s="38">
        <v>0.24803803343327724</v>
      </c>
      <c r="Q3459" s="38">
        <v>-0.1651202038310251</v>
      </c>
      <c r="R3459" s="38" t="s">
        <v>20162</v>
      </c>
      <c r="S3459" s="38" t="s">
        <v>20162</v>
      </c>
      <c r="T3459" s="38" t="s">
        <v>20162</v>
      </c>
      <c r="U3459" s="39"/>
      <c r="V3459" s="50">
        <v>362.05</v>
      </c>
      <c r="W3459" s="51">
        <v>30.506</v>
      </c>
      <c r="X3459" s="51">
        <v>1.1926000000000001</v>
      </c>
      <c r="Y3459" s="51">
        <v>0.34549999999999997</v>
      </c>
      <c r="Z3459" s="39"/>
      <c r="AA3459" s="50">
        <v>214.666</v>
      </c>
      <c r="AB3459" s="50">
        <v>56.334000000000003</v>
      </c>
      <c r="AC3459" s="50">
        <v>158.33199999999999</v>
      </c>
      <c r="AD3459" s="50" t="s">
        <v>20162</v>
      </c>
      <c r="AE3459" s="50">
        <v>4.1589999999999998</v>
      </c>
      <c r="AF3459" s="52">
        <v>1.3557966803930981</v>
      </c>
      <c r="AG3459" s="52">
        <v>-6.9715134747412639</v>
      </c>
      <c r="AH3459" s="39"/>
      <c r="AI3459" s="53">
        <v>2.0056799999999999</v>
      </c>
      <c r="AJ3459" s="53">
        <v>143.91712000000001</v>
      </c>
      <c r="AK3459" s="53" t="s">
        <v>20148</v>
      </c>
      <c r="AL3459" s="53">
        <v>248.66667000000001</v>
      </c>
      <c r="AM3459" s="53">
        <v>3.9887100000000002</v>
      </c>
      <c r="AN3459" s="53">
        <v>2.2890199999999998</v>
      </c>
      <c r="AO3459" s="53">
        <v>62.272736960754173</v>
      </c>
      <c r="AP3459" s="53">
        <v>140.74100046317741</v>
      </c>
      <c r="AQ3459" s="39"/>
      <c r="AR3459" s="51">
        <v>0.79330000000000001</v>
      </c>
      <c r="AS3459" s="104">
        <v>2.7524573235252866E-2</v>
      </c>
      <c r="AT3459" s="38" t="s">
        <v>20148</v>
      </c>
      <c r="AU3459" s="102"/>
      <c r="AV3459" s="103">
        <v>4</v>
      </c>
      <c r="AW3459" s="103">
        <v>1</v>
      </c>
      <c r="AX3459" s="103">
        <v>3</v>
      </c>
      <c r="AY3459" s="103">
        <v>0</v>
      </c>
      <c r="AZ3459" s="103">
        <v>0</v>
      </c>
      <c r="BA3459" s="103">
        <v>0</v>
      </c>
      <c r="BB3459" s="103">
        <v>8</v>
      </c>
      <c r="BC3459" s="39"/>
      <c r="BD3459" s="57" t="s">
        <v>20146</v>
      </c>
      <c r="BE3459" s="57" t="s">
        <v>20146</v>
      </c>
    </row>
    <row r="3460" spans="2:57">
      <c r="B3460" t="s">
        <v>1051</v>
      </c>
      <c r="C3460" t="s">
        <v>5910</v>
      </c>
      <c r="D3460" t="s">
        <v>4194</v>
      </c>
      <c r="E3460" s="50">
        <v>1143.9526599999999</v>
      </c>
      <c r="F3460" s="50">
        <v>757.96229000000005</v>
      </c>
      <c r="G3460" s="39"/>
      <c r="H3460" s="38">
        <v>0.5957446808510638</v>
      </c>
      <c r="I3460" s="38">
        <v>7.2961373390558082E-2</v>
      </c>
      <c r="J3460" s="38">
        <v>0.5957446808510638</v>
      </c>
      <c r="K3460" s="38" t="s">
        <v>20162</v>
      </c>
      <c r="L3460" s="38" t="s">
        <v>20162</v>
      </c>
      <c r="M3460" s="38" t="s">
        <v>20162</v>
      </c>
      <c r="N3460" s="39"/>
      <c r="O3460" s="38">
        <v>1.2837557321580464</v>
      </c>
      <c r="P3460" s="38">
        <v>0.26496821826186623</v>
      </c>
      <c r="Q3460" s="38">
        <v>1.2837557321580464</v>
      </c>
      <c r="R3460" s="38" t="s">
        <v>20162</v>
      </c>
      <c r="S3460" s="38" t="s">
        <v>20162</v>
      </c>
      <c r="T3460" s="38" t="s">
        <v>20162</v>
      </c>
      <c r="U3460" s="39"/>
      <c r="V3460" s="50">
        <v>631.14700000000005</v>
      </c>
      <c r="W3460" s="51">
        <v>61.827500000000001</v>
      </c>
      <c r="X3460" s="51">
        <v>12.3863</v>
      </c>
      <c r="Y3460" s="51">
        <v>11.1935</v>
      </c>
      <c r="Z3460" s="39"/>
      <c r="AA3460" s="50">
        <v>1527.4269999999999</v>
      </c>
      <c r="AB3460" s="50">
        <v>461.29899999999998</v>
      </c>
      <c r="AC3460" s="50">
        <v>1066.1279999999999</v>
      </c>
      <c r="AD3460" s="50" t="s">
        <v>20162</v>
      </c>
      <c r="AE3460" s="50">
        <v>26.533999999999999</v>
      </c>
      <c r="AF3460" s="52">
        <v>1.432686319091141</v>
      </c>
      <c r="AG3460" s="52">
        <v>-1.7040281460330411</v>
      </c>
      <c r="AH3460" s="39"/>
      <c r="AI3460" s="53">
        <v>10.09869</v>
      </c>
      <c r="AJ3460" s="53">
        <v>56.104579999999999</v>
      </c>
      <c r="AK3460" s="53">
        <v>81.530919999999995</v>
      </c>
      <c r="AL3460" s="53">
        <v>43.37829</v>
      </c>
      <c r="AM3460" s="53">
        <v>2.7432400000000001</v>
      </c>
      <c r="AN3460" s="53">
        <v>4.5529400000000004</v>
      </c>
      <c r="AO3460" s="53">
        <v>7.729576687742199</v>
      </c>
      <c r="AP3460" s="53">
        <v>9.6955880321326244</v>
      </c>
      <c r="AQ3460" s="39"/>
      <c r="AR3460" s="51">
        <v>6.9123999999999999</v>
      </c>
      <c r="AS3460" s="104">
        <v>7.8286335514740485E-2</v>
      </c>
      <c r="AT3460" s="38" t="s">
        <v>20148</v>
      </c>
      <c r="AU3460" s="102"/>
      <c r="AV3460" s="103">
        <v>2</v>
      </c>
      <c r="AW3460" s="103">
        <v>2</v>
      </c>
      <c r="AX3460" s="103">
        <v>4</v>
      </c>
      <c r="AY3460" s="103">
        <v>0</v>
      </c>
      <c r="AZ3460" s="103">
        <v>0</v>
      </c>
      <c r="BA3460" s="103">
        <v>0</v>
      </c>
      <c r="BB3460" s="103">
        <v>8</v>
      </c>
      <c r="BC3460" s="39"/>
      <c r="BD3460" s="57" t="s">
        <v>20146</v>
      </c>
      <c r="BE3460" s="57" t="s">
        <v>20146</v>
      </c>
    </row>
    <row r="3461" spans="2:57">
      <c r="B3461" t="s">
        <v>2961</v>
      </c>
      <c r="C3461" t="s">
        <v>7820</v>
      </c>
      <c r="D3461" t="s">
        <v>4190</v>
      </c>
      <c r="E3461" s="50">
        <v>60.834490000000002</v>
      </c>
      <c r="F3461" s="50">
        <v>18.558009999999999</v>
      </c>
      <c r="G3461" s="39"/>
      <c r="H3461" s="38">
        <v>-0.86758970208005193</v>
      </c>
      <c r="I3461" s="38">
        <v>-8.2767857142857171E-2</v>
      </c>
      <c r="J3461" s="38">
        <v>-0.86758970208005193</v>
      </c>
      <c r="K3461" s="38">
        <v>-0.81535038132402027</v>
      </c>
      <c r="L3461" s="38">
        <v>-0.88953775318521167</v>
      </c>
      <c r="M3461" s="38">
        <v>-0.35389937106918234</v>
      </c>
      <c r="N3461" s="39"/>
      <c r="O3461" s="38">
        <v>-0.80587841434611929</v>
      </c>
      <c r="P3461" s="38">
        <v>-8.2767827399516269E-2</v>
      </c>
      <c r="Q3461" s="38">
        <v>-0.80587841434611929</v>
      </c>
      <c r="R3461" s="38">
        <v>-0.6441333132114142</v>
      </c>
      <c r="S3461" s="38">
        <v>-0.73715471477591099</v>
      </c>
      <c r="T3461" s="38">
        <v>144.96515652037124</v>
      </c>
      <c r="U3461" s="39"/>
      <c r="V3461" s="50">
        <v>1.08843</v>
      </c>
      <c r="W3461" s="51">
        <v>3.4683999999999999</v>
      </c>
      <c r="X3461" s="51" t="s">
        <v>20148</v>
      </c>
      <c r="Y3461" s="51" t="s">
        <v>20148</v>
      </c>
      <c r="Z3461" s="39"/>
      <c r="AA3461" s="50">
        <v>47.744250000000001</v>
      </c>
      <c r="AB3461" s="50">
        <v>20.191109999999998</v>
      </c>
      <c r="AC3461" s="50">
        <v>27.553129999999999</v>
      </c>
      <c r="AD3461" s="50">
        <v>7.3572699999999998</v>
      </c>
      <c r="AE3461" s="50">
        <v>-35.731360000000002</v>
      </c>
      <c r="AF3461" s="52">
        <v>1.7328067627888375</v>
      </c>
      <c r="AG3461" s="52">
        <v>-1.6995380183108748</v>
      </c>
      <c r="AH3461" s="39"/>
      <c r="AI3461" s="53">
        <v>55.892060000000001</v>
      </c>
      <c r="AJ3461" s="53" t="s">
        <v>20148</v>
      </c>
      <c r="AK3461" s="53" t="s">
        <v>20148</v>
      </c>
      <c r="AL3461" s="53" t="s">
        <v>20148</v>
      </c>
      <c r="AM3461" s="53">
        <v>0.56198999999999999</v>
      </c>
      <c r="AN3461" s="53">
        <v>11.30354</v>
      </c>
      <c r="AO3461" s="53">
        <v>-3.3967752799528497</v>
      </c>
      <c r="AP3461" s="53">
        <v>-2.679501062674706</v>
      </c>
      <c r="AQ3461" s="39"/>
      <c r="AR3461" s="51">
        <v>-27.072399999999998</v>
      </c>
      <c r="AS3461" s="104">
        <v>-0.15660095576073649</v>
      </c>
      <c r="AT3461" s="38" t="s">
        <v>20148</v>
      </c>
      <c r="AU3461" s="102"/>
      <c r="AV3461" s="103">
        <v>0</v>
      </c>
      <c r="AW3461" s="103">
        <v>0</v>
      </c>
      <c r="AX3461" s="103">
        <v>0</v>
      </c>
      <c r="AY3461" s="103">
        <v>0</v>
      </c>
      <c r="AZ3461" s="103">
        <v>0</v>
      </c>
      <c r="BA3461" s="103">
        <v>0</v>
      </c>
      <c r="BB3461" s="103">
        <v>0</v>
      </c>
      <c r="BC3461" s="39"/>
      <c r="BD3461" s="57" t="s">
        <v>20146</v>
      </c>
      <c r="BE3461" s="57" t="s">
        <v>20146</v>
      </c>
    </row>
    <row r="3462" spans="2:57">
      <c r="B3462" t="s">
        <v>2633</v>
      </c>
      <c r="C3462" t="s">
        <v>7492</v>
      </c>
      <c r="D3462" t="s">
        <v>4196</v>
      </c>
      <c r="E3462" s="50">
        <v>-7.2888200000000003</v>
      </c>
      <c r="F3462" s="50">
        <v>43.11018</v>
      </c>
      <c r="G3462" s="39"/>
      <c r="H3462" s="38" t="s">
        <v>20162</v>
      </c>
      <c r="I3462" s="38">
        <v>-0.62732456140350878</v>
      </c>
      <c r="J3462" s="38" t="s">
        <v>20162</v>
      </c>
      <c r="K3462" s="38" t="s">
        <v>20162</v>
      </c>
      <c r="L3462" s="38" t="s">
        <v>20162</v>
      </c>
      <c r="M3462" s="38" t="s">
        <v>20162</v>
      </c>
      <c r="N3462" s="39"/>
      <c r="O3462" s="38" t="s">
        <v>20162</v>
      </c>
      <c r="P3462" s="38">
        <v>-0.62725523260654892</v>
      </c>
      <c r="Q3462" s="38" t="s">
        <v>20162</v>
      </c>
      <c r="R3462" s="38" t="s">
        <v>20162</v>
      </c>
      <c r="S3462" s="38" t="s">
        <v>20162</v>
      </c>
      <c r="T3462" s="38" t="s">
        <v>20162</v>
      </c>
      <c r="U3462" s="39"/>
      <c r="V3462" s="50" t="s">
        <v>20162</v>
      </c>
      <c r="W3462" s="51" t="s">
        <v>20162</v>
      </c>
      <c r="X3462" s="51" t="s">
        <v>20162</v>
      </c>
      <c r="Y3462" s="51" t="s">
        <v>20162</v>
      </c>
      <c r="Z3462" s="39"/>
      <c r="AA3462" s="50">
        <v>5.4530000000000003</v>
      </c>
      <c r="AB3462" s="50">
        <v>2.988</v>
      </c>
      <c r="AC3462" s="50">
        <v>2.4649999999999999</v>
      </c>
      <c r="AD3462" s="50" t="s">
        <v>20162</v>
      </c>
      <c r="AE3462" s="50">
        <v>-58.896999999999998</v>
      </c>
      <c r="AF3462" s="52">
        <v>2.2121703853955377</v>
      </c>
      <c r="AG3462" s="52">
        <v>2.8201571890892278E-2</v>
      </c>
      <c r="AH3462" s="39"/>
      <c r="AI3462" s="53" t="s">
        <v>20162</v>
      </c>
      <c r="AJ3462" s="53" t="s">
        <v>20148</v>
      </c>
      <c r="AK3462" s="53" t="s">
        <v>20148</v>
      </c>
      <c r="AL3462" s="53" t="s">
        <v>20148</v>
      </c>
      <c r="AM3462" s="53">
        <v>4.2025499999999996</v>
      </c>
      <c r="AN3462" s="53" t="s">
        <v>20162</v>
      </c>
      <c r="AO3462" s="53">
        <v>-3.3217891816920941</v>
      </c>
      <c r="AP3462" s="53">
        <v>-3.2357712226975903</v>
      </c>
      <c r="AQ3462" s="39"/>
      <c r="AR3462" s="51">
        <v>-578.61829999999998</v>
      </c>
      <c r="AS3462" s="104">
        <v>-6.3473082420200093</v>
      </c>
      <c r="AT3462" s="38" t="s">
        <v>20148</v>
      </c>
      <c r="AU3462" s="102"/>
      <c r="AV3462" s="103">
        <v>1</v>
      </c>
      <c r="AW3462" s="103">
        <v>0</v>
      </c>
      <c r="AX3462" s="103">
        <v>0</v>
      </c>
      <c r="AY3462" s="103">
        <v>0</v>
      </c>
      <c r="AZ3462" s="103">
        <v>0</v>
      </c>
      <c r="BA3462" s="103">
        <v>0</v>
      </c>
      <c r="BB3462" s="103">
        <v>1</v>
      </c>
      <c r="BC3462" s="39"/>
      <c r="BD3462" s="57" t="s">
        <v>20146</v>
      </c>
      <c r="BE3462" s="57" t="s">
        <v>20147</v>
      </c>
    </row>
    <row r="3463" spans="2:57">
      <c r="B3463" t="s">
        <v>1207</v>
      </c>
      <c r="C3463" t="s">
        <v>6066</v>
      </c>
      <c r="D3463" t="s">
        <v>4197</v>
      </c>
      <c r="E3463" s="50">
        <v>1508.53647</v>
      </c>
      <c r="F3463" s="50">
        <v>593.46347000000003</v>
      </c>
      <c r="G3463" s="39"/>
      <c r="H3463" s="38">
        <v>-0.32904411764705888</v>
      </c>
      <c r="I3463" s="38">
        <v>-4.6997389033942572E-2</v>
      </c>
      <c r="J3463" s="38">
        <v>-0.32904411764705888</v>
      </c>
      <c r="K3463" s="38" t="s">
        <v>20162</v>
      </c>
      <c r="L3463" s="38" t="s">
        <v>20162</v>
      </c>
      <c r="M3463" s="38" t="s">
        <v>20162</v>
      </c>
      <c r="N3463" s="39"/>
      <c r="O3463" s="38">
        <v>-0.29113208992916195</v>
      </c>
      <c r="P3463" s="38">
        <v>-5.564882868184573E-2</v>
      </c>
      <c r="Q3463" s="38">
        <v>-0.29113208992916195</v>
      </c>
      <c r="R3463" s="38" t="s">
        <v>20162</v>
      </c>
      <c r="S3463" s="38" t="s">
        <v>20162</v>
      </c>
      <c r="T3463" s="38" t="s">
        <v>20162</v>
      </c>
      <c r="U3463" s="39"/>
      <c r="V3463" s="50">
        <v>443.03800000000001</v>
      </c>
      <c r="W3463" s="51">
        <v>79.546400000000006</v>
      </c>
      <c r="X3463" s="51">
        <v>20.184000000000001</v>
      </c>
      <c r="Y3463" s="51">
        <v>-3.6381999999999999</v>
      </c>
      <c r="Z3463" s="39"/>
      <c r="AA3463" s="50">
        <v>1408.7950000000001</v>
      </c>
      <c r="AB3463" s="50">
        <v>983.46199999999999</v>
      </c>
      <c r="AC3463" s="50">
        <v>425.33300000000003</v>
      </c>
      <c r="AD3463" s="50">
        <v>437.51799999999997</v>
      </c>
      <c r="AE3463" s="50">
        <v>-1042.7940000000001</v>
      </c>
      <c r="AF3463" s="52">
        <v>3.3122165456242518</v>
      </c>
      <c r="AG3463" s="52">
        <v>-0.28296909913346774</v>
      </c>
      <c r="AH3463" s="39"/>
      <c r="AI3463" s="53">
        <v>3.4049800000000001</v>
      </c>
      <c r="AJ3463" s="53">
        <v>15.805300000000001</v>
      </c>
      <c r="AK3463" s="53">
        <v>16.869669999999999</v>
      </c>
      <c r="AL3463" s="53" t="s">
        <v>20148</v>
      </c>
      <c r="AM3463" s="53" t="s">
        <v>20148</v>
      </c>
      <c r="AN3463" s="53">
        <v>1.30321</v>
      </c>
      <c r="AO3463" s="53">
        <v>6.4686192163060658</v>
      </c>
      <c r="AP3463" s="53">
        <v>6.6365864486765149</v>
      </c>
      <c r="AQ3463" s="39"/>
      <c r="AR3463" s="51">
        <v>-10.020899999999999</v>
      </c>
      <c r="AS3463" s="104">
        <v>0.21030512269347088</v>
      </c>
      <c r="AT3463" s="38" t="s">
        <v>20148</v>
      </c>
      <c r="AU3463" s="102"/>
      <c r="AV3463" s="103">
        <v>5</v>
      </c>
      <c r="AW3463" s="103">
        <v>2</v>
      </c>
      <c r="AX3463" s="103">
        <v>4</v>
      </c>
      <c r="AY3463" s="103">
        <v>0</v>
      </c>
      <c r="AZ3463" s="103">
        <v>0</v>
      </c>
      <c r="BA3463" s="103">
        <v>0</v>
      </c>
      <c r="BB3463" s="103">
        <v>11</v>
      </c>
      <c r="BC3463" s="39"/>
      <c r="BD3463" s="57" t="s">
        <v>20146</v>
      </c>
      <c r="BE3463" s="57" t="s">
        <v>20146</v>
      </c>
    </row>
    <row r="3464" spans="2:57">
      <c r="B3464" t="s">
        <v>3174</v>
      </c>
      <c r="C3464" t="s">
        <v>8033</v>
      </c>
      <c r="D3464" t="s">
        <v>4191</v>
      </c>
      <c r="E3464" s="50">
        <v>36.375860000000003</v>
      </c>
      <c r="F3464" s="50">
        <v>5.82986</v>
      </c>
      <c r="G3464" s="39"/>
      <c r="H3464" s="38">
        <v>-0.91924590163934428</v>
      </c>
      <c r="I3464" s="38">
        <v>-0.65557264718221231</v>
      </c>
      <c r="J3464" s="38">
        <v>-0.91924590163934428</v>
      </c>
      <c r="K3464" s="38">
        <v>-0.76542857142857146</v>
      </c>
      <c r="L3464" s="38">
        <v>-0.91506896551724137</v>
      </c>
      <c r="M3464" s="38" t="s">
        <v>20162</v>
      </c>
      <c r="N3464" s="39"/>
      <c r="O3464" s="38">
        <v>-0.89671335051866019</v>
      </c>
      <c r="P3464" s="38">
        <v>-0.65557285281736943</v>
      </c>
      <c r="Q3464" s="38">
        <v>-0.89671335051866019</v>
      </c>
      <c r="R3464" s="38">
        <v>-0.59037246787192332</v>
      </c>
      <c r="S3464" s="38">
        <v>-0.85028592736099373</v>
      </c>
      <c r="T3464" s="38" t="s">
        <v>20162</v>
      </c>
      <c r="U3464" s="39"/>
      <c r="V3464" s="50">
        <v>14.013999999999999</v>
      </c>
      <c r="W3464" s="51">
        <v>11.624000000000001</v>
      </c>
      <c r="X3464" s="51">
        <v>-91.793899999999994</v>
      </c>
      <c r="Y3464" s="51">
        <v>-122.8771</v>
      </c>
      <c r="Z3464" s="39"/>
      <c r="AA3464" s="50">
        <v>71.837999999999994</v>
      </c>
      <c r="AB3464" s="50">
        <v>38.301000000000002</v>
      </c>
      <c r="AC3464" s="50">
        <v>33.536999999999999</v>
      </c>
      <c r="AD3464" s="50">
        <v>21.64</v>
      </c>
      <c r="AE3464" s="50">
        <v>-59.456000000000003</v>
      </c>
      <c r="AF3464" s="52">
        <v>2.1420520619017802</v>
      </c>
      <c r="AG3464" s="52">
        <v>-2.0330394431554524</v>
      </c>
      <c r="AH3464" s="39"/>
      <c r="AI3464" s="53">
        <v>0.95708000000000004</v>
      </c>
      <c r="AJ3464" s="53" t="s">
        <v>20148</v>
      </c>
      <c r="AK3464" s="53" t="s">
        <v>20148</v>
      </c>
      <c r="AL3464" s="53" t="s">
        <v>20148</v>
      </c>
      <c r="AM3464" s="53">
        <v>0.15034</v>
      </c>
      <c r="AN3464" s="53">
        <v>0.13075000000000001</v>
      </c>
      <c r="AO3464" s="53">
        <v>-0.54105429234338742</v>
      </c>
      <c r="AP3464" s="53">
        <v>-0.45319185323383082</v>
      </c>
      <c r="AQ3464" s="39"/>
      <c r="AR3464" s="51">
        <v>-46.375900000000001</v>
      </c>
      <c r="AS3464" s="104">
        <v>-0.22966917212690369</v>
      </c>
      <c r="AT3464" s="38" t="s">
        <v>20148</v>
      </c>
      <c r="AU3464" s="102"/>
      <c r="AV3464" s="103">
        <v>0</v>
      </c>
      <c r="AW3464" s="103">
        <v>0</v>
      </c>
      <c r="AX3464" s="103">
        <v>0</v>
      </c>
      <c r="AY3464" s="103">
        <v>0</v>
      </c>
      <c r="AZ3464" s="103">
        <v>0</v>
      </c>
      <c r="BA3464" s="103">
        <v>1</v>
      </c>
      <c r="BB3464" s="103">
        <v>1</v>
      </c>
      <c r="BC3464" s="39"/>
      <c r="BD3464" s="57" t="s">
        <v>20146</v>
      </c>
      <c r="BE3464" s="57" t="s">
        <v>20147</v>
      </c>
    </row>
    <row r="3465" spans="2:57">
      <c r="B3465" t="s">
        <v>3239</v>
      </c>
      <c r="C3465" t="s">
        <v>8098</v>
      </c>
      <c r="D3465" t="s">
        <v>4196</v>
      </c>
      <c r="E3465" s="50">
        <v>5.37887</v>
      </c>
      <c r="F3465" s="50">
        <v>9.2508700000000008</v>
      </c>
      <c r="G3465" s="39"/>
      <c r="H3465" s="38">
        <v>-0.82133333333333336</v>
      </c>
      <c r="I3465" s="38">
        <v>-0.38144329896907214</v>
      </c>
      <c r="J3465" s="38">
        <v>-0.82133333333333336</v>
      </c>
      <c r="K3465" s="38" t="s">
        <v>20162</v>
      </c>
      <c r="L3465" s="38" t="s">
        <v>20162</v>
      </c>
      <c r="M3465" s="38" t="s">
        <v>20162</v>
      </c>
      <c r="N3465" s="39"/>
      <c r="O3465" s="38">
        <v>-0.82133337659556016</v>
      </c>
      <c r="P3465" s="38">
        <v>-0.38144358159295721</v>
      </c>
      <c r="Q3465" s="38">
        <v>-0.82133337659556016</v>
      </c>
      <c r="R3465" s="38" t="s">
        <v>20162</v>
      </c>
      <c r="S3465" s="38" t="s">
        <v>20162</v>
      </c>
      <c r="T3465" s="38" t="s">
        <v>20162</v>
      </c>
      <c r="U3465" s="39"/>
      <c r="V3465" s="50">
        <v>16.885000000000002</v>
      </c>
      <c r="W3465" s="51">
        <v>74.646100000000004</v>
      </c>
      <c r="X3465" s="51">
        <v>-115.31529999999999</v>
      </c>
      <c r="Y3465" s="51">
        <v>-120.15389999999999</v>
      </c>
      <c r="Z3465" s="39"/>
      <c r="AA3465" s="50">
        <v>33.689</v>
      </c>
      <c r="AB3465" s="50">
        <v>8.15</v>
      </c>
      <c r="AC3465" s="50">
        <v>25.539000000000001</v>
      </c>
      <c r="AD3465" s="50" t="s">
        <v>20162</v>
      </c>
      <c r="AE3465" s="50">
        <v>-55.622999999999998</v>
      </c>
      <c r="AF3465" s="52">
        <v>1.3191197775950507</v>
      </c>
      <c r="AG3465" s="52">
        <v>1.2149108762941616</v>
      </c>
      <c r="AH3465" s="39"/>
      <c r="AI3465" s="53">
        <v>0.31856000000000001</v>
      </c>
      <c r="AJ3465" s="53" t="s">
        <v>20148</v>
      </c>
      <c r="AK3465" s="53" t="s">
        <v>20148</v>
      </c>
      <c r="AL3465" s="53" t="s">
        <v>20148</v>
      </c>
      <c r="AM3465" s="53">
        <v>0.36223</v>
      </c>
      <c r="AN3465" s="53">
        <v>0.50551999999999997</v>
      </c>
      <c r="AO3465" s="53">
        <v>-0.49369569858042484</v>
      </c>
      <c r="AP3465" s="53">
        <v>-0.47511016383339327</v>
      </c>
      <c r="AQ3465" s="39"/>
      <c r="AR3465" s="51">
        <v>-92.310400000000001</v>
      </c>
      <c r="AS3465" s="104">
        <v>-5.7016105417276739</v>
      </c>
      <c r="AT3465" s="38" t="s">
        <v>20148</v>
      </c>
      <c r="AU3465" s="102"/>
      <c r="AV3465" s="103">
        <v>0</v>
      </c>
      <c r="AW3465" s="103">
        <v>1</v>
      </c>
      <c r="AX3465" s="103">
        <v>0</v>
      </c>
      <c r="AY3465" s="103">
        <v>0</v>
      </c>
      <c r="AZ3465" s="103">
        <v>0</v>
      </c>
      <c r="BA3465" s="103">
        <v>0</v>
      </c>
      <c r="BB3465" s="103">
        <v>1</v>
      </c>
      <c r="BC3465" s="39"/>
      <c r="BD3465" s="57" t="s">
        <v>20146</v>
      </c>
      <c r="BE3465" s="57" t="s">
        <v>20147</v>
      </c>
    </row>
    <row r="3466" spans="2:57">
      <c r="B3466" t="s">
        <v>1661</v>
      </c>
      <c r="C3466" t="s">
        <v>6520</v>
      </c>
      <c r="D3466" t="s">
        <v>4195</v>
      </c>
      <c r="E3466" s="50">
        <v>291.27722</v>
      </c>
      <c r="F3466" s="50">
        <v>291.8125</v>
      </c>
      <c r="G3466" s="39"/>
      <c r="H3466" s="38" t="s">
        <v>20162</v>
      </c>
      <c r="I3466" s="38">
        <v>1.2468827930174564E-2</v>
      </c>
      <c r="J3466" s="38" t="s">
        <v>20162</v>
      </c>
      <c r="K3466" s="38" t="s">
        <v>20162</v>
      </c>
      <c r="L3466" s="38" t="s">
        <v>20162</v>
      </c>
      <c r="M3466" s="38" t="s">
        <v>20162</v>
      </c>
      <c r="N3466" s="39"/>
      <c r="O3466" s="38" t="s">
        <v>20162</v>
      </c>
      <c r="P3466" s="38">
        <v>1.2468827930174564E-2</v>
      </c>
      <c r="Q3466" s="38" t="s">
        <v>20162</v>
      </c>
      <c r="R3466" s="38" t="s">
        <v>20162</v>
      </c>
      <c r="S3466" s="38" t="s">
        <v>20162</v>
      </c>
      <c r="T3466" s="38" t="s">
        <v>20162</v>
      </c>
      <c r="U3466" s="39"/>
      <c r="V3466" s="50" t="s">
        <v>20162</v>
      </c>
      <c r="W3466" s="51" t="s">
        <v>20162</v>
      </c>
      <c r="X3466" s="51" t="s">
        <v>20162</v>
      </c>
      <c r="Y3466" s="51" t="s">
        <v>20162</v>
      </c>
      <c r="Z3466" s="39"/>
      <c r="AA3466" s="50" t="s">
        <v>20162</v>
      </c>
      <c r="AB3466" s="50" t="s">
        <v>20162</v>
      </c>
      <c r="AC3466" s="50" t="s">
        <v>20162</v>
      </c>
      <c r="AD3466" s="50" t="s">
        <v>20162</v>
      </c>
      <c r="AE3466" s="50" t="s">
        <v>20162</v>
      </c>
      <c r="AF3466" s="52" t="s">
        <v>20162</v>
      </c>
      <c r="AG3466" s="52" t="s">
        <v>20162</v>
      </c>
      <c r="AH3466" s="39"/>
      <c r="AI3466" s="53" t="s">
        <v>20162</v>
      </c>
      <c r="AJ3466" s="53" t="s">
        <v>20162</v>
      </c>
      <c r="AK3466" s="53" t="s">
        <v>20162</v>
      </c>
      <c r="AL3466" s="53" t="s">
        <v>20162</v>
      </c>
      <c r="AM3466" s="53" t="s">
        <v>20162</v>
      </c>
      <c r="AN3466" s="53" t="s">
        <v>20162</v>
      </c>
      <c r="AO3466" s="53" t="s">
        <v>20162</v>
      </c>
      <c r="AP3466" s="53" t="s">
        <v>20162</v>
      </c>
      <c r="AQ3466" s="39"/>
      <c r="AR3466" s="51" t="s">
        <v>20162</v>
      </c>
      <c r="AS3466" s="104" t="s">
        <v>20162</v>
      </c>
      <c r="AT3466" s="38" t="s">
        <v>20148</v>
      </c>
      <c r="AU3466" s="102"/>
      <c r="AV3466" s="103">
        <v>0</v>
      </c>
      <c r="AW3466" s="103">
        <v>0</v>
      </c>
      <c r="AX3466" s="103">
        <v>0</v>
      </c>
      <c r="AY3466" s="103">
        <v>0</v>
      </c>
      <c r="AZ3466" s="103">
        <v>0</v>
      </c>
      <c r="BA3466" s="103">
        <v>0</v>
      </c>
      <c r="BB3466" s="103">
        <v>0</v>
      </c>
      <c r="BC3466" s="39"/>
      <c r="BD3466" s="57" t="s">
        <v>20147</v>
      </c>
      <c r="BE3466" s="57" t="s">
        <v>20147</v>
      </c>
    </row>
    <row r="3467" spans="2:57">
      <c r="B3467" t="s">
        <v>1204</v>
      </c>
      <c r="C3467" t="s">
        <v>6063</v>
      </c>
      <c r="D3467" t="s">
        <v>4198</v>
      </c>
      <c r="E3467" s="50">
        <v>2527.95874</v>
      </c>
      <c r="F3467" s="50">
        <v>839.29337999999996</v>
      </c>
      <c r="G3467" s="39"/>
      <c r="H3467" s="38">
        <v>-0.37209302325581395</v>
      </c>
      <c r="I3467" s="38">
        <v>3.0909090909090997E-2</v>
      </c>
      <c r="J3467" s="38">
        <v>-0.37209302325581395</v>
      </c>
      <c r="K3467" s="38">
        <v>-0.21793103448275863</v>
      </c>
      <c r="L3467" s="38">
        <v>-0.28947368421052633</v>
      </c>
      <c r="M3467" s="38">
        <v>-0.40998959417273673</v>
      </c>
      <c r="N3467" s="39"/>
      <c r="O3467" s="38">
        <v>-0.36195847042883389</v>
      </c>
      <c r="P3467" s="38">
        <v>3.0909092115064096E-2</v>
      </c>
      <c r="Q3467" s="38">
        <v>-0.36195847042883389</v>
      </c>
      <c r="R3467" s="38">
        <v>3.0000988160773456E-2</v>
      </c>
      <c r="S3467" s="38">
        <v>-5.7997232220722061E-2</v>
      </c>
      <c r="T3467" s="38">
        <v>0.51273821962266397</v>
      </c>
      <c r="U3467" s="39"/>
      <c r="V3467" s="50">
        <v>6189.8010000000004</v>
      </c>
      <c r="W3467" s="51">
        <v>23.232199999999999</v>
      </c>
      <c r="X3467" s="51">
        <v>2.1549</v>
      </c>
      <c r="Y3467" s="51">
        <v>8.0792999999999999</v>
      </c>
      <c r="Z3467" s="39"/>
      <c r="AA3467" s="50">
        <v>23095.039000000001</v>
      </c>
      <c r="AB3467" s="50">
        <v>15494.038</v>
      </c>
      <c r="AC3467" s="50">
        <v>7601.0010000000002</v>
      </c>
      <c r="AD3467" s="50">
        <v>6481.9660000000003</v>
      </c>
      <c r="AE3467" s="50">
        <v>-7515.92</v>
      </c>
      <c r="AF3467" s="52">
        <v>3.0384207290592382</v>
      </c>
      <c r="AG3467" s="52">
        <v>6.9099399985438623</v>
      </c>
      <c r="AH3467" s="39"/>
      <c r="AI3467" s="53">
        <v>2.5944500000000001</v>
      </c>
      <c r="AJ3467" s="53">
        <v>8.3193000000000001</v>
      </c>
      <c r="AK3467" s="53">
        <v>169.5394</v>
      </c>
      <c r="AL3467" s="53" t="s">
        <v>20148</v>
      </c>
      <c r="AM3467" s="53">
        <v>0.73619999999999997</v>
      </c>
      <c r="AN3467" s="53">
        <v>0.83926999999999996</v>
      </c>
      <c r="AO3467" s="53">
        <v>0.59908190491418067</v>
      </c>
      <c r="AP3467" s="53">
        <v>6.2921205805619689</v>
      </c>
      <c r="AQ3467" s="39"/>
      <c r="AR3467" s="51">
        <v>7.1055000000000001</v>
      </c>
      <c r="AS3467" s="104">
        <v>7.5026646980243267E-3</v>
      </c>
      <c r="AT3467" s="38" t="s">
        <v>20148</v>
      </c>
      <c r="AU3467" s="102"/>
      <c r="AV3467" s="103">
        <v>5</v>
      </c>
      <c r="AW3467" s="103">
        <v>4</v>
      </c>
      <c r="AX3467" s="103">
        <v>3</v>
      </c>
      <c r="AY3467" s="103">
        <v>0</v>
      </c>
      <c r="AZ3467" s="103">
        <v>0</v>
      </c>
      <c r="BA3467" s="103">
        <v>0</v>
      </c>
      <c r="BB3467" s="103">
        <v>12</v>
      </c>
      <c r="BC3467" s="39"/>
      <c r="BD3467" s="57" t="s">
        <v>20146</v>
      </c>
      <c r="BE3467" s="57" t="s">
        <v>20146</v>
      </c>
    </row>
    <row r="3468" spans="2:57">
      <c r="B3468" t="s">
        <v>3449</v>
      </c>
      <c r="C3468" t="s">
        <v>8291</v>
      </c>
      <c r="D3468" t="s">
        <v>4197</v>
      </c>
      <c r="E3468" s="50">
        <v>80421.827000000005</v>
      </c>
      <c r="F3468" s="50">
        <v>23008.48315</v>
      </c>
      <c r="G3468" s="39"/>
      <c r="H3468" s="38">
        <v>-0.2732902573500372</v>
      </c>
      <c r="I3468" s="38">
        <v>-6.8150259849799166E-2</v>
      </c>
      <c r="J3468" s="38">
        <v>-0.2732902573500372</v>
      </c>
      <c r="K3468" s="38">
        <v>-0.36649549942627779</v>
      </c>
      <c r="L3468" s="38">
        <v>-0.56511519075843997</v>
      </c>
      <c r="M3468" s="38">
        <v>-0.30004053124987029</v>
      </c>
      <c r="N3468" s="39"/>
      <c r="O3468" s="38">
        <v>-0.24596500004400301</v>
      </c>
      <c r="P3468" s="38">
        <v>-0.17775595157025792</v>
      </c>
      <c r="Q3468" s="38">
        <v>-0.24596500004400301</v>
      </c>
      <c r="R3468" s="38">
        <v>-0.41437686169915899</v>
      </c>
      <c r="S3468" s="38">
        <v>-0.63125262390229819</v>
      </c>
      <c r="T3468" s="38">
        <v>-0.69660008071399782</v>
      </c>
      <c r="U3468" s="39"/>
      <c r="V3468" s="50">
        <v>45225.5</v>
      </c>
      <c r="W3468" s="51">
        <v>32.556800000000003</v>
      </c>
      <c r="X3468" s="51">
        <v>10.217599999999999</v>
      </c>
      <c r="Y3468" s="51">
        <v>2.1303999999999998</v>
      </c>
      <c r="Z3468" s="39"/>
      <c r="AA3468" s="50">
        <v>153953</v>
      </c>
      <c r="AB3468" s="50">
        <v>96976</v>
      </c>
      <c r="AC3468" s="50">
        <v>56977</v>
      </c>
      <c r="AD3468" s="50">
        <v>55114</v>
      </c>
      <c r="AE3468" s="50">
        <v>-122118</v>
      </c>
      <c r="AF3468" s="52">
        <v>2.7020201133790827</v>
      </c>
      <c r="AG3468" s="52">
        <v>4.6428052618836251</v>
      </c>
      <c r="AH3468" s="39"/>
      <c r="AI3468" s="53">
        <v>2.1172200000000001</v>
      </c>
      <c r="AJ3468" s="53">
        <v>5.78179</v>
      </c>
      <c r="AK3468" s="53">
        <v>19.85324</v>
      </c>
      <c r="AL3468" s="53" t="s">
        <v>20162</v>
      </c>
      <c r="AM3468" s="53" t="s">
        <v>20162</v>
      </c>
      <c r="AN3468" s="53" t="s">
        <v>20162</v>
      </c>
      <c r="AO3468" s="53">
        <v>1.8568705633120814</v>
      </c>
      <c r="AP3468" s="53">
        <v>4.979113427829474</v>
      </c>
      <c r="AQ3468" s="39"/>
      <c r="AR3468" s="51">
        <v>2.5863</v>
      </c>
      <c r="AS3468" s="104">
        <v>3.6840972327415074E-2</v>
      </c>
      <c r="AT3468" s="38">
        <v>8.8932806324110679E-3</v>
      </c>
      <c r="AU3468" s="102"/>
      <c r="AV3468" s="103">
        <v>0</v>
      </c>
      <c r="AW3468" s="103">
        <v>2</v>
      </c>
      <c r="AX3468" s="103">
        <v>1</v>
      </c>
      <c r="AY3468" s="103">
        <v>0</v>
      </c>
      <c r="AZ3468" s="103">
        <v>0</v>
      </c>
      <c r="BA3468" s="103">
        <v>0</v>
      </c>
      <c r="BB3468" s="103">
        <v>3</v>
      </c>
      <c r="BC3468" s="39"/>
      <c r="BD3468" s="57" t="s">
        <v>20146</v>
      </c>
      <c r="BE3468" s="57" t="s">
        <v>20146</v>
      </c>
    </row>
    <row r="3469" spans="2:57">
      <c r="B3469" t="s">
        <v>2754</v>
      </c>
      <c r="C3469" t="s">
        <v>7613</v>
      </c>
      <c r="D3469" t="s">
        <v>4194</v>
      </c>
      <c r="E3469" s="50">
        <v>22.053789999999999</v>
      </c>
      <c r="F3469" s="50">
        <v>24.62246</v>
      </c>
      <c r="G3469" s="39"/>
      <c r="H3469" s="38">
        <v>-0.90647222222222223</v>
      </c>
      <c r="I3469" s="38">
        <v>-0.48725888324873101</v>
      </c>
      <c r="J3469" s="38">
        <v>-0.90647222222222223</v>
      </c>
      <c r="K3469" s="38" t="s">
        <v>20162</v>
      </c>
      <c r="L3469" s="38" t="s">
        <v>20162</v>
      </c>
      <c r="M3469" s="38" t="s">
        <v>20162</v>
      </c>
      <c r="N3469" s="39"/>
      <c r="O3469" s="38">
        <v>-0.86828152433870909</v>
      </c>
      <c r="P3469" s="38">
        <v>-0.48673246340884824</v>
      </c>
      <c r="Q3469" s="38">
        <v>-0.86828152433870909</v>
      </c>
      <c r="R3469" s="38" t="s">
        <v>20162</v>
      </c>
      <c r="S3469" s="38" t="s">
        <v>20162</v>
      </c>
      <c r="T3469" s="38" t="s">
        <v>20162</v>
      </c>
      <c r="U3469" s="39"/>
      <c r="V3469" s="50">
        <v>0.44882</v>
      </c>
      <c r="W3469" s="51" t="s">
        <v>20148</v>
      </c>
      <c r="X3469" s="51" t="s">
        <v>20148</v>
      </c>
      <c r="Y3469" s="51" t="s">
        <v>20148</v>
      </c>
      <c r="Z3469" s="39"/>
      <c r="AA3469" s="50">
        <v>14.624269999999999</v>
      </c>
      <c r="AB3469" s="50">
        <v>8.3200199999999995</v>
      </c>
      <c r="AC3469" s="50">
        <v>6.3042499999999997</v>
      </c>
      <c r="AD3469" s="50">
        <v>6.8790000000000004E-2</v>
      </c>
      <c r="AE3469" s="50">
        <v>-41.499519999999997</v>
      </c>
      <c r="AF3469" s="52">
        <v>2.3197477891898322</v>
      </c>
      <c r="AG3469" s="52">
        <v>8.3710790956001618E-2</v>
      </c>
      <c r="AH3469" s="39"/>
      <c r="AI3469" s="53">
        <v>49.13738</v>
      </c>
      <c r="AJ3469" s="53" t="s">
        <v>20148</v>
      </c>
      <c r="AK3469" s="53" t="s">
        <v>20148</v>
      </c>
      <c r="AL3469" s="53" t="s">
        <v>20148</v>
      </c>
      <c r="AM3469" s="53">
        <v>2.7733699999999999</v>
      </c>
      <c r="AN3469" s="53">
        <v>10.27861</v>
      </c>
      <c r="AO3469" s="53">
        <v>-0.63177489712873913</v>
      </c>
      <c r="AP3469" s="53">
        <v>-0.62844702059859847</v>
      </c>
      <c r="AQ3469" s="39"/>
      <c r="AR3469" s="51">
        <v>-1554.5155</v>
      </c>
      <c r="AS3469" s="104">
        <v>-12.880693679625219</v>
      </c>
      <c r="AT3469" s="38" t="s">
        <v>20148</v>
      </c>
      <c r="AU3469" s="102"/>
      <c r="AV3469" s="103">
        <v>1</v>
      </c>
      <c r="AW3469" s="103">
        <v>0</v>
      </c>
      <c r="AX3469" s="103">
        <v>0</v>
      </c>
      <c r="AY3469" s="103">
        <v>0</v>
      </c>
      <c r="AZ3469" s="103">
        <v>0</v>
      </c>
      <c r="BA3469" s="103">
        <v>0</v>
      </c>
      <c r="BB3469" s="103">
        <v>1</v>
      </c>
      <c r="BC3469" s="39"/>
      <c r="BD3469" s="57" t="s">
        <v>20146</v>
      </c>
      <c r="BE3469" s="57" t="s">
        <v>20146</v>
      </c>
    </row>
    <row r="3470" spans="2:57">
      <c r="B3470" t="s">
        <v>1500</v>
      </c>
      <c r="C3470" t="s">
        <v>6359</v>
      </c>
      <c r="D3470" t="s">
        <v>4196</v>
      </c>
      <c r="E3470" s="50">
        <v>340.79599999999999</v>
      </c>
      <c r="F3470" s="50">
        <v>436.56900000000002</v>
      </c>
      <c r="G3470" s="39"/>
      <c r="H3470" s="38">
        <v>-0.42771084337349385</v>
      </c>
      <c r="I3470" s="38">
        <v>0.67085427135678399</v>
      </c>
      <c r="J3470" s="38">
        <v>-0.42771084337349385</v>
      </c>
      <c r="K3470" s="38" t="s">
        <v>20162</v>
      </c>
      <c r="L3470" s="38" t="s">
        <v>20162</v>
      </c>
      <c r="M3470" s="38" t="s">
        <v>20162</v>
      </c>
      <c r="N3470" s="39"/>
      <c r="O3470" s="38">
        <v>7.5350324451164408E-3</v>
      </c>
      <c r="P3470" s="38">
        <v>1.8823265711148713</v>
      </c>
      <c r="Q3470" s="38">
        <v>7.5350324451164408E-3</v>
      </c>
      <c r="R3470" s="38" t="s">
        <v>20162</v>
      </c>
      <c r="S3470" s="38" t="s">
        <v>20162</v>
      </c>
      <c r="T3470" s="38" t="s">
        <v>20162</v>
      </c>
      <c r="U3470" s="39"/>
      <c r="V3470" s="50" t="s">
        <v>20162</v>
      </c>
      <c r="W3470" s="51" t="s">
        <v>20162</v>
      </c>
      <c r="X3470" s="51" t="s">
        <v>20162</v>
      </c>
      <c r="Y3470" s="51" t="s">
        <v>20162</v>
      </c>
      <c r="Z3470" s="39"/>
      <c r="AA3470" s="50">
        <v>242.59</v>
      </c>
      <c r="AB3470" s="50">
        <v>26.327000000000002</v>
      </c>
      <c r="AC3470" s="50">
        <v>216.26300000000001</v>
      </c>
      <c r="AD3470" s="50" t="s">
        <v>20162</v>
      </c>
      <c r="AE3470" s="50">
        <v>-130.12299999999999</v>
      </c>
      <c r="AF3470" s="52">
        <v>1.1217360343655642</v>
      </c>
      <c r="AG3470" s="52">
        <v>2.803267045454545</v>
      </c>
      <c r="AH3470" s="39"/>
      <c r="AI3470" s="53" t="s">
        <v>20162</v>
      </c>
      <c r="AJ3470" s="53" t="s">
        <v>20148</v>
      </c>
      <c r="AK3470" s="53" t="s">
        <v>20148</v>
      </c>
      <c r="AL3470" s="53" t="s">
        <v>20148</v>
      </c>
      <c r="AM3470" s="53">
        <v>1.1431100000000001</v>
      </c>
      <c r="AN3470" s="53" t="s">
        <v>20162</v>
      </c>
      <c r="AO3470" s="53">
        <v>-6.4596502130681817</v>
      </c>
      <c r="AP3470" s="53">
        <v>-6.3254368425628096</v>
      </c>
      <c r="AQ3470" s="39"/>
      <c r="AR3470" s="51">
        <v>-52.090800000000002</v>
      </c>
      <c r="AS3470" s="104">
        <v>-0.60290893208124041</v>
      </c>
      <c r="AT3470" s="38" t="s">
        <v>20148</v>
      </c>
      <c r="AU3470" s="102"/>
      <c r="AV3470" s="103">
        <v>4</v>
      </c>
      <c r="AW3470" s="103">
        <v>3</v>
      </c>
      <c r="AX3470" s="103">
        <v>1</v>
      </c>
      <c r="AY3470" s="103">
        <v>0</v>
      </c>
      <c r="AZ3470" s="103">
        <v>0</v>
      </c>
      <c r="BA3470" s="103">
        <v>0</v>
      </c>
      <c r="BB3470" s="103">
        <v>8</v>
      </c>
      <c r="BC3470" s="39"/>
      <c r="BD3470" s="57" t="s">
        <v>20146</v>
      </c>
      <c r="BE3470" s="57" t="s">
        <v>20147</v>
      </c>
    </row>
    <row r="3471" spans="2:57">
      <c r="B3471" t="s">
        <v>3552</v>
      </c>
      <c r="C3471" t="s">
        <v>8383</v>
      </c>
      <c r="D3471" t="s">
        <v>4189</v>
      </c>
      <c r="E3471" s="50">
        <v>135.00645</v>
      </c>
      <c r="F3471" s="50">
        <v>140.02500000000001</v>
      </c>
      <c r="G3471" s="39"/>
      <c r="H3471" s="38">
        <v>-0.14761918698235243</v>
      </c>
      <c r="I3471" s="38">
        <v>0.10449572422685294</v>
      </c>
      <c r="J3471" s="38">
        <v>-0.14761918698235243</v>
      </c>
      <c r="K3471" s="38" t="s">
        <v>20162</v>
      </c>
      <c r="L3471" s="38" t="s">
        <v>20162</v>
      </c>
      <c r="M3471" s="38" t="s">
        <v>20162</v>
      </c>
      <c r="N3471" s="39"/>
      <c r="O3471" s="38">
        <v>2.2238701661578819E-2</v>
      </c>
      <c r="P3471" s="38">
        <v>7.61016968169832E-2</v>
      </c>
      <c r="Q3471" s="38">
        <v>2.2238701661578819E-2</v>
      </c>
      <c r="R3471" s="38" t="s">
        <v>20162</v>
      </c>
      <c r="S3471" s="38" t="s">
        <v>20162</v>
      </c>
      <c r="T3471" s="38" t="s">
        <v>20162</v>
      </c>
      <c r="U3471" s="39"/>
      <c r="V3471" s="50">
        <v>3.6517200000000001</v>
      </c>
      <c r="W3471" s="51">
        <v>96.166799999999995</v>
      </c>
      <c r="X3471" s="51">
        <v>-90.677599999999998</v>
      </c>
      <c r="Y3471" s="51">
        <v>-113.1527</v>
      </c>
      <c r="Z3471" s="39"/>
      <c r="AA3471" s="50">
        <v>27.305420000000002</v>
      </c>
      <c r="AB3471" s="50">
        <v>6.5957499999999998</v>
      </c>
      <c r="AC3471" s="50">
        <v>20.709679999999999</v>
      </c>
      <c r="AD3471" s="50" t="s">
        <v>20162</v>
      </c>
      <c r="AE3471" s="50">
        <v>-24.101749999999999</v>
      </c>
      <c r="AF3471" s="52">
        <v>1.3184858481637574</v>
      </c>
      <c r="AG3471" s="52">
        <v>3.3479184840104681</v>
      </c>
      <c r="AH3471" s="39"/>
      <c r="AI3471" s="53">
        <v>29.21452</v>
      </c>
      <c r="AJ3471" s="53" t="s">
        <v>20148</v>
      </c>
      <c r="AK3471" s="53" t="s">
        <v>20148</v>
      </c>
      <c r="AL3471" s="53" t="s">
        <v>20162</v>
      </c>
      <c r="AM3471" s="53" t="s">
        <v>20162</v>
      </c>
      <c r="AN3471" s="53" t="s">
        <v>20162</v>
      </c>
      <c r="AO3471" s="53">
        <v>-64.971974238571619</v>
      </c>
      <c r="AP3471" s="53">
        <v>-42.287144889151961</v>
      </c>
      <c r="AQ3471" s="39"/>
      <c r="AR3471" s="51">
        <v>-23.8657</v>
      </c>
      <c r="AS3471" s="104">
        <v>-0.16302241004890244</v>
      </c>
      <c r="AT3471" s="38" t="s">
        <v>20148</v>
      </c>
      <c r="AU3471" s="102"/>
      <c r="AV3471" s="103">
        <v>0</v>
      </c>
      <c r="AW3471" s="103">
        <v>0</v>
      </c>
      <c r="AX3471" s="103">
        <v>0</v>
      </c>
      <c r="AY3471" s="103">
        <v>0</v>
      </c>
      <c r="AZ3471" s="103">
        <v>0</v>
      </c>
      <c r="BA3471" s="103">
        <v>0</v>
      </c>
      <c r="BB3471" s="103">
        <v>0</v>
      </c>
      <c r="BC3471" s="39"/>
      <c r="BD3471" s="57" t="s">
        <v>20146</v>
      </c>
      <c r="BE3471" s="57" t="s">
        <v>20147</v>
      </c>
    </row>
    <row r="3472" spans="2:57">
      <c r="B3472" t="s">
        <v>3056</v>
      </c>
      <c r="C3472" t="s">
        <v>7915</v>
      </c>
      <c r="D3472" t="s">
        <v>4190</v>
      </c>
      <c r="E3472" s="50">
        <v>36.890120000000003</v>
      </c>
      <c r="F3472" s="50">
        <v>19.103300000000001</v>
      </c>
      <c r="G3472" s="39"/>
      <c r="H3472" s="38">
        <v>-0.61016949152542377</v>
      </c>
      <c r="I3472" s="38">
        <v>-0.26984126984126988</v>
      </c>
      <c r="J3472" s="38">
        <v>-0.61016949152542377</v>
      </c>
      <c r="K3472" s="38">
        <v>-0.775609756097561</v>
      </c>
      <c r="L3472" s="38">
        <v>-0.89934354485776802</v>
      </c>
      <c r="M3472" s="38" t="s">
        <v>20162</v>
      </c>
      <c r="N3472" s="39"/>
      <c r="O3472" s="38">
        <v>-0.53920873374242595</v>
      </c>
      <c r="P3472" s="38">
        <v>-0.26984112423513773</v>
      </c>
      <c r="Q3472" s="38">
        <v>-0.53920873374242595</v>
      </c>
      <c r="R3472" s="38">
        <v>-0.61461195505255306</v>
      </c>
      <c r="S3472" s="38">
        <v>-0.77526058210395044</v>
      </c>
      <c r="T3472" s="38" t="s">
        <v>20162</v>
      </c>
      <c r="U3472" s="39"/>
      <c r="V3472" s="50">
        <v>24.826000000000001</v>
      </c>
      <c r="W3472" s="51">
        <v>32.022799999999997</v>
      </c>
      <c r="X3472" s="51">
        <v>-41.069800000000001</v>
      </c>
      <c r="Y3472" s="51">
        <v>-42.3386</v>
      </c>
      <c r="Z3472" s="39"/>
      <c r="AA3472" s="50">
        <v>67.459000000000003</v>
      </c>
      <c r="AB3472" s="50">
        <v>34.972000000000001</v>
      </c>
      <c r="AC3472" s="50">
        <v>32.487000000000002</v>
      </c>
      <c r="AD3472" s="50">
        <v>9.7929999999999993</v>
      </c>
      <c r="AE3472" s="50">
        <v>-85.974000000000004</v>
      </c>
      <c r="AF3472" s="52">
        <v>2.0764921353156649</v>
      </c>
      <c r="AG3472" s="52">
        <v>-0.85652281746031744</v>
      </c>
      <c r="AH3472" s="39"/>
      <c r="AI3472" s="53">
        <v>1.3065899999999999</v>
      </c>
      <c r="AJ3472" s="53" t="s">
        <v>20148</v>
      </c>
      <c r="AK3472" s="53" t="s">
        <v>20148</v>
      </c>
      <c r="AL3472" s="53" t="s">
        <v>20148</v>
      </c>
      <c r="AM3472" s="53">
        <v>0.43435000000000001</v>
      </c>
      <c r="AN3472" s="53">
        <v>0.51341000000000003</v>
      </c>
      <c r="AO3472" s="53">
        <v>-2.3689608134920634</v>
      </c>
      <c r="AP3472" s="53">
        <v>-1.8736072969792077</v>
      </c>
      <c r="AQ3472" s="39"/>
      <c r="AR3472" s="51">
        <v>-40.615400000000001</v>
      </c>
      <c r="AS3472" s="104">
        <v>-0.19023097876786446</v>
      </c>
      <c r="AT3472" s="38" t="s">
        <v>20148</v>
      </c>
      <c r="AU3472" s="102"/>
      <c r="AV3472" s="103">
        <v>2</v>
      </c>
      <c r="AW3472" s="103">
        <v>0</v>
      </c>
      <c r="AX3472" s="103">
        <v>0</v>
      </c>
      <c r="AY3472" s="103">
        <v>0</v>
      </c>
      <c r="AZ3472" s="103">
        <v>0</v>
      </c>
      <c r="BA3472" s="103">
        <v>0</v>
      </c>
      <c r="BB3472" s="103">
        <v>2</v>
      </c>
      <c r="BC3472" s="39"/>
      <c r="BD3472" s="57" t="s">
        <v>20146</v>
      </c>
      <c r="BE3472" s="57" t="s">
        <v>20146</v>
      </c>
    </row>
    <row r="3473" spans="2:57">
      <c r="B3473" t="s">
        <v>1707</v>
      </c>
      <c r="C3473" t="s">
        <v>6566</v>
      </c>
      <c r="D3473" t="s">
        <v>4194</v>
      </c>
      <c r="E3473" s="50">
        <v>200.75539000000001</v>
      </c>
      <c r="F3473" s="50">
        <v>200.59138999999999</v>
      </c>
      <c r="G3473" s="39"/>
      <c r="H3473" s="38">
        <v>-0.17600786627335296</v>
      </c>
      <c r="I3473" s="38">
        <v>0.10118265440210261</v>
      </c>
      <c r="J3473" s="38">
        <v>-0.17600786627335296</v>
      </c>
      <c r="K3473" s="38">
        <v>0.91324200913242026</v>
      </c>
      <c r="L3473" s="38">
        <v>0.49642857142857166</v>
      </c>
      <c r="M3473" s="38">
        <v>0.24517087667161963</v>
      </c>
      <c r="N3473" s="39"/>
      <c r="O3473" s="38">
        <v>-0.17389101021404485</v>
      </c>
      <c r="P3473" s="38">
        <v>0.10118266385214381</v>
      </c>
      <c r="Q3473" s="38">
        <v>-0.17389101021404485</v>
      </c>
      <c r="R3473" s="38">
        <v>0.89316726982897054</v>
      </c>
      <c r="S3473" s="38">
        <v>0.4813259987564007</v>
      </c>
      <c r="T3473" s="38">
        <v>0.27386424507761475</v>
      </c>
      <c r="U3473" s="39"/>
      <c r="V3473" s="50">
        <v>561.37199999999996</v>
      </c>
      <c r="W3473" s="51">
        <v>25.567</v>
      </c>
      <c r="X3473" s="51">
        <v>-1.5683</v>
      </c>
      <c r="Y3473" s="51">
        <v>-1.1687000000000001</v>
      </c>
      <c r="Z3473" s="39"/>
      <c r="AA3473" s="50">
        <v>566.40599999999995</v>
      </c>
      <c r="AB3473" s="50">
        <v>241.89500000000001</v>
      </c>
      <c r="AC3473" s="50">
        <v>324.51100000000002</v>
      </c>
      <c r="AD3473" s="50">
        <v>45.86</v>
      </c>
      <c r="AE3473" s="50">
        <v>117.251</v>
      </c>
      <c r="AF3473" s="52">
        <v>1.7454138688673109</v>
      </c>
      <c r="AG3473" s="52">
        <v>13.602405613097229</v>
      </c>
      <c r="AH3473" s="39"/>
      <c r="AI3473" s="53">
        <v>0.31636999999999998</v>
      </c>
      <c r="AJ3473" s="53">
        <v>5.7574199999999998</v>
      </c>
      <c r="AK3473" s="53">
        <v>8.7307699999999997</v>
      </c>
      <c r="AL3473" s="53" t="s">
        <v>20148</v>
      </c>
      <c r="AM3473" s="53">
        <v>0.52863000000000004</v>
      </c>
      <c r="AN3473" s="53">
        <v>0.32041999999999998</v>
      </c>
      <c r="AO3473" s="53">
        <v>67.020177079852985</v>
      </c>
      <c r="AP3473" s="53">
        <v>-22.784119718309856</v>
      </c>
      <c r="AQ3473" s="39"/>
      <c r="AR3473" s="51">
        <v>-3.3751000000000002</v>
      </c>
      <c r="AS3473" s="104">
        <v>-2.2518697373671237E-2</v>
      </c>
      <c r="AT3473" s="38" t="s">
        <v>20148</v>
      </c>
      <c r="AU3473" s="102"/>
      <c r="AV3473" s="103">
        <v>1</v>
      </c>
      <c r="AW3473" s="103">
        <v>0</v>
      </c>
      <c r="AX3473" s="103">
        <v>1</v>
      </c>
      <c r="AY3473" s="103">
        <v>0</v>
      </c>
      <c r="AZ3473" s="103">
        <v>0</v>
      </c>
      <c r="BA3473" s="103">
        <v>0</v>
      </c>
      <c r="BB3473" s="103">
        <v>2</v>
      </c>
      <c r="BC3473" s="39"/>
      <c r="BD3473" s="57" t="s">
        <v>20146</v>
      </c>
      <c r="BE3473" s="57" t="s">
        <v>20146</v>
      </c>
    </row>
    <row r="3474" spans="2:57">
      <c r="B3474" t="s">
        <v>1520</v>
      </c>
      <c r="C3474" t="s">
        <v>6379</v>
      </c>
      <c r="D3474" t="s">
        <v>4196</v>
      </c>
      <c r="E3474" s="50">
        <v>127.63681</v>
      </c>
      <c r="F3474" s="50">
        <v>235.50480999999999</v>
      </c>
      <c r="G3474" s="39"/>
      <c r="H3474" s="38">
        <v>1.250922509225092</v>
      </c>
      <c r="I3474" s="38">
        <v>3.0405405405405261E-2</v>
      </c>
      <c r="J3474" s="38">
        <v>1.250922509225092</v>
      </c>
      <c r="K3474" s="38">
        <v>-0.56272401433691754</v>
      </c>
      <c r="L3474" s="38">
        <v>-0.6325301204819278</v>
      </c>
      <c r="M3474" s="38" t="s">
        <v>20162</v>
      </c>
      <c r="N3474" s="39"/>
      <c r="O3474" s="38">
        <v>1.2894654464988613</v>
      </c>
      <c r="P3474" s="38">
        <v>2.9332357199442827E-2</v>
      </c>
      <c r="Q3474" s="38">
        <v>1.2894654464988613</v>
      </c>
      <c r="R3474" s="38">
        <v>-0.54463066811332583</v>
      </c>
      <c r="S3474" s="38">
        <v>-0.55837362021297099</v>
      </c>
      <c r="T3474" s="38" t="s">
        <v>20162</v>
      </c>
      <c r="U3474" s="39"/>
      <c r="V3474" s="50">
        <v>37.414999999999999</v>
      </c>
      <c r="W3474" s="51">
        <v>-97.212299999999999</v>
      </c>
      <c r="X3474" s="51">
        <v>-196.76060000000001</v>
      </c>
      <c r="Y3474" s="51">
        <v>-190.28989999999999</v>
      </c>
      <c r="Z3474" s="39"/>
      <c r="AA3474" s="50">
        <v>193.85499999999999</v>
      </c>
      <c r="AB3474" s="50">
        <v>98.8</v>
      </c>
      <c r="AC3474" s="50">
        <v>95.055000000000007</v>
      </c>
      <c r="AD3474" s="50" t="s">
        <v>20162</v>
      </c>
      <c r="AE3474" s="50">
        <v>-347.10399999999998</v>
      </c>
      <c r="AF3474" s="52">
        <v>2.0393982431224025</v>
      </c>
      <c r="AG3474" s="52">
        <v>1.2908126743897272</v>
      </c>
      <c r="AH3474" s="39"/>
      <c r="AI3474" s="53">
        <v>3.4113799999999999</v>
      </c>
      <c r="AJ3474" s="53" t="s">
        <v>20148</v>
      </c>
      <c r="AK3474" s="53" t="s">
        <v>20148</v>
      </c>
      <c r="AL3474" s="53" t="s">
        <v>20148</v>
      </c>
      <c r="AM3474" s="53">
        <v>2.4333499999999999</v>
      </c>
      <c r="AN3474" s="53">
        <v>6.1414099999999996</v>
      </c>
      <c r="AO3474" s="53">
        <v>-3.4403869808481731</v>
      </c>
      <c r="AP3474" s="53">
        <v>-3.199011247249314</v>
      </c>
      <c r="AQ3474" s="39"/>
      <c r="AR3474" s="51">
        <v>-57.100299999999997</v>
      </c>
      <c r="AS3474" s="104">
        <v>-2.3738552818263905</v>
      </c>
      <c r="AT3474" s="38" t="s">
        <v>20148</v>
      </c>
      <c r="AU3474" s="102"/>
      <c r="AV3474" s="103">
        <v>3</v>
      </c>
      <c r="AW3474" s="103">
        <v>0</v>
      </c>
      <c r="AX3474" s="103">
        <v>5</v>
      </c>
      <c r="AY3474" s="103">
        <v>0</v>
      </c>
      <c r="AZ3474" s="103">
        <v>0</v>
      </c>
      <c r="BA3474" s="103">
        <v>0</v>
      </c>
      <c r="BB3474" s="103">
        <v>8</v>
      </c>
      <c r="BC3474" s="39"/>
      <c r="BD3474" s="57" t="s">
        <v>20146</v>
      </c>
      <c r="BE3474" s="57" t="s">
        <v>20147</v>
      </c>
    </row>
    <row r="3475" spans="2:57">
      <c r="B3475" t="s">
        <v>1570</v>
      </c>
      <c r="C3475" t="s">
        <v>6429</v>
      </c>
      <c r="D3475" t="s">
        <v>4195</v>
      </c>
      <c r="E3475" s="50">
        <v>322.88688999999999</v>
      </c>
      <c r="F3475" s="50">
        <v>322.92813999999998</v>
      </c>
      <c r="G3475" s="39"/>
      <c r="H3475" s="38">
        <v>2.8513238289205711E-2</v>
      </c>
      <c r="I3475" s="38">
        <v>1.8145161290322509E-2</v>
      </c>
      <c r="J3475" s="38">
        <v>2.8513238289205711E-2</v>
      </c>
      <c r="K3475" s="38" t="s">
        <v>20162</v>
      </c>
      <c r="L3475" s="38" t="s">
        <v>20162</v>
      </c>
      <c r="M3475" s="38" t="s">
        <v>20162</v>
      </c>
      <c r="N3475" s="39"/>
      <c r="O3475" s="38">
        <v>2.8513227521316242E-2</v>
      </c>
      <c r="P3475" s="38">
        <v>1.814517743598465E-2</v>
      </c>
      <c r="Q3475" s="38">
        <v>2.8513227521316242E-2</v>
      </c>
      <c r="R3475" s="38" t="s">
        <v>20162</v>
      </c>
      <c r="S3475" s="38" t="s">
        <v>20162</v>
      </c>
      <c r="T3475" s="38" t="s">
        <v>20162</v>
      </c>
      <c r="U3475" s="39"/>
      <c r="V3475" s="50" t="s">
        <v>20162</v>
      </c>
      <c r="W3475" s="51" t="s">
        <v>20162</v>
      </c>
      <c r="X3475" s="51" t="s">
        <v>20162</v>
      </c>
      <c r="Y3475" s="51" t="s">
        <v>20162</v>
      </c>
      <c r="Z3475" s="39"/>
      <c r="AA3475" s="50">
        <v>257.00549999999998</v>
      </c>
      <c r="AB3475" s="50">
        <v>282.91861999999998</v>
      </c>
      <c r="AC3475" s="50">
        <v>-25.91311</v>
      </c>
      <c r="AD3475" s="50" t="s">
        <v>20162</v>
      </c>
      <c r="AE3475" s="50">
        <v>-25.91375</v>
      </c>
      <c r="AF3475" s="52">
        <v>-9.9179720226557126</v>
      </c>
      <c r="AG3475" s="52" t="s">
        <v>20162</v>
      </c>
      <c r="AH3475" s="39"/>
      <c r="AI3475" s="53" t="s">
        <v>20162</v>
      </c>
      <c r="AJ3475" s="53" t="s">
        <v>20162</v>
      </c>
      <c r="AK3475" s="53" t="s">
        <v>20148</v>
      </c>
      <c r="AL3475" s="53" t="s">
        <v>20148</v>
      </c>
      <c r="AM3475" s="53" t="s">
        <v>20148</v>
      </c>
      <c r="AN3475" s="53" t="s">
        <v>20162</v>
      </c>
      <c r="AO3475" s="53" t="s">
        <v>20162</v>
      </c>
      <c r="AP3475" s="53">
        <v>-82.574478041296416</v>
      </c>
      <c r="AQ3475" s="39"/>
      <c r="AR3475" s="51" t="s">
        <v>20162</v>
      </c>
      <c r="AS3475" s="104" t="s">
        <v>20162</v>
      </c>
      <c r="AT3475" s="38" t="s">
        <v>20148</v>
      </c>
      <c r="AU3475" s="102"/>
      <c r="AV3475" s="103" t="s">
        <v>20162</v>
      </c>
      <c r="AW3475" s="103" t="s">
        <v>20162</v>
      </c>
      <c r="AX3475" s="103" t="s">
        <v>20162</v>
      </c>
      <c r="AY3475" s="103" t="s">
        <v>20162</v>
      </c>
      <c r="AZ3475" s="103" t="s">
        <v>20162</v>
      </c>
      <c r="BA3475" s="103" t="s">
        <v>20162</v>
      </c>
      <c r="BB3475" s="103">
        <v>0</v>
      </c>
      <c r="BC3475" s="39"/>
      <c r="BD3475" s="57" t="s">
        <v>20147</v>
      </c>
      <c r="BE3475" s="57" t="s">
        <v>20147</v>
      </c>
    </row>
    <row r="3476" spans="2:57">
      <c r="B3476" t="s">
        <v>2176</v>
      </c>
      <c r="C3476" t="s">
        <v>7035</v>
      </c>
      <c r="D3476" t="s">
        <v>4194</v>
      </c>
      <c r="E3476" s="50">
        <v>779.34789000000001</v>
      </c>
      <c r="F3476" s="50">
        <v>140.93689000000001</v>
      </c>
      <c r="G3476" s="39"/>
      <c r="H3476" s="38">
        <v>-0.90546802594995368</v>
      </c>
      <c r="I3476" s="38">
        <v>-0.1206896551724137</v>
      </c>
      <c r="J3476" s="38">
        <v>-0.90546802594995368</v>
      </c>
      <c r="K3476" s="38" t="s">
        <v>20162</v>
      </c>
      <c r="L3476" s="38" t="s">
        <v>20162</v>
      </c>
      <c r="M3476" s="38" t="s">
        <v>20162</v>
      </c>
      <c r="N3476" s="39"/>
      <c r="O3476" s="38">
        <v>-0.90459417481309301</v>
      </c>
      <c r="P3476" s="38">
        <v>-0.12028010090723495</v>
      </c>
      <c r="Q3476" s="38">
        <v>-0.90459417481309301</v>
      </c>
      <c r="R3476" s="38" t="s">
        <v>20162</v>
      </c>
      <c r="S3476" s="38" t="s">
        <v>20162</v>
      </c>
      <c r="T3476" s="38" t="s">
        <v>20162</v>
      </c>
      <c r="U3476" s="39"/>
      <c r="V3476" s="50">
        <v>3184.2550000000001</v>
      </c>
      <c r="W3476" s="51">
        <v>6.3468</v>
      </c>
      <c r="X3476" s="51">
        <v>-11.1022</v>
      </c>
      <c r="Y3476" s="51">
        <v>-11.648199999999999</v>
      </c>
      <c r="Z3476" s="39"/>
      <c r="AA3476" s="50">
        <v>2366.75</v>
      </c>
      <c r="AB3476" s="50">
        <v>1451.556</v>
      </c>
      <c r="AC3476" s="50">
        <v>915.19399999999996</v>
      </c>
      <c r="AD3476" s="50">
        <v>1123.4190000000001</v>
      </c>
      <c r="AE3476" s="50">
        <v>-1148.7819999999999</v>
      </c>
      <c r="AF3476" s="52">
        <v>2.586063719823338</v>
      </c>
      <c r="AG3476" s="52">
        <v>-2.2259116687725896E-2</v>
      </c>
      <c r="AH3476" s="39"/>
      <c r="AI3476" s="53">
        <v>0.24475</v>
      </c>
      <c r="AJ3476" s="53" t="s">
        <v>20148</v>
      </c>
      <c r="AK3476" s="53" t="s">
        <v>20148</v>
      </c>
      <c r="AL3476" s="53" t="s">
        <v>20148</v>
      </c>
      <c r="AM3476" s="53">
        <v>0.15279000000000001</v>
      </c>
      <c r="AN3476" s="53">
        <v>4.3700000000000003E-2</v>
      </c>
      <c r="AO3476" s="53">
        <v>-0.41414266404160915</v>
      </c>
      <c r="AP3476" s="53">
        <v>-0.39866173537939331</v>
      </c>
      <c r="AQ3476" s="39"/>
      <c r="AR3476" s="51">
        <v>-34.627400000000002</v>
      </c>
      <c r="AS3476" s="104">
        <v>-0.38142263278449035</v>
      </c>
      <c r="AT3476" s="38" t="s">
        <v>20148</v>
      </c>
      <c r="AU3476" s="102"/>
      <c r="AV3476" s="103">
        <v>0</v>
      </c>
      <c r="AW3476" s="103">
        <v>0</v>
      </c>
      <c r="AX3476" s="103">
        <v>8</v>
      </c>
      <c r="AY3476" s="103">
        <v>0</v>
      </c>
      <c r="AZ3476" s="103">
        <v>0</v>
      </c>
      <c r="BA3476" s="103">
        <v>0</v>
      </c>
      <c r="BB3476" s="103">
        <v>8</v>
      </c>
      <c r="BC3476" s="39"/>
      <c r="BD3476" s="57" t="s">
        <v>20146</v>
      </c>
      <c r="BE3476" s="57" t="s">
        <v>20146</v>
      </c>
    </row>
    <row r="3477" spans="2:57">
      <c r="B3477" t="s">
        <v>1090</v>
      </c>
      <c r="C3477" t="s">
        <v>5949</v>
      </c>
      <c r="D3477" t="s">
        <v>4190</v>
      </c>
      <c r="E3477" s="50">
        <v>920.59889999999996</v>
      </c>
      <c r="F3477" s="50">
        <v>600.04890999999998</v>
      </c>
      <c r="G3477" s="39"/>
      <c r="H3477" s="38">
        <v>-0.22351661179382021</v>
      </c>
      <c r="I3477" s="38">
        <v>0.32716095431813597</v>
      </c>
      <c r="J3477" s="38">
        <v>-0.22351661179382021</v>
      </c>
      <c r="K3477" s="38">
        <v>0.27025910995143909</v>
      </c>
      <c r="L3477" s="38">
        <v>1.5643963033108443E-2</v>
      </c>
      <c r="M3477" s="38">
        <v>3.1635357129827124</v>
      </c>
      <c r="N3477" s="39"/>
      <c r="O3477" s="38">
        <v>-0.2254076186052768</v>
      </c>
      <c r="P3477" s="38">
        <v>0.32483793584995224</v>
      </c>
      <c r="Q3477" s="38">
        <v>-0.2254076186052768</v>
      </c>
      <c r="R3477" s="38">
        <v>0.43791973649488858</v>
      </c>
      <c r="S3477" s="38">
        <v>0.1431562688599457</v>
      </c>
      <c r="T3477" s="38">
        <v>3.6308231327187599</v>
      </c>
      <c r="U3477" s="39"/>
      <c r="V3477" s="50">
        <v>750.85299999999995</v>
      </c>
      <c r="W3477" s="51">
        <v>5.8102999999999998</v>
      </c>
      <c r="X3477" s="51">
        <v>2.8660000000000001</v>
      </c>
      <c r="Y3477" s="51">
        <v>1.0609</v>
      </c>
      <c r="Z3477" s="39"/>
      <c r="AA3477" s="50">
        <v>918.55799999999999</v>
      </c>
      <c r="AB3477" s="50">
        <v>501.22500000000002</v>
      </c>
      <c r="AC3477" s="50">
        <v>417.33300000000003</v>
      </c>
      <c r="AD3477" s="50">
        <v>270.40699999999998</v>
      </c>
      <c r="AE3477" s="50">
        <v>328.358</v>
      </c>
      <c r="AF3477" s="52">
        <v>2.2010193298876435</v>
      </c>
      <c r="AG3477" s="52">
        <v>6.731960950764007</v>
      </c>
      <c r="AH3477" s="39"/>
      <c r="AI3477" s="53">
        <v>1.22607</v>
      </c>
      <c r="AJ3477" s="53">
        <v>17.078810000000001</v>
      </c>
      <c r="AK3477" s="53">
        <v>41.125700000000002</v>
      </c>
      <c r="AL3477" s="53">
        <v>74.412700000000001</v>
      </c>
      <c r="AM3477" s="53">
        <v>1.4296199999999999</v>
      </c>
      <c r="AN3477" s="53">
        <v>0.78366000000000002</v>
      </c>
      <c r="AO3477" s="53">
        <v>12.734484507640069</v>
      </c>
      <c r="AP3477" s="53">
        <v>27.883313661710037</v>
      </c>
      <c r="AQ3477" s="39"/>
      <c r="AR3477" s="51">
        <v>2.0592999999999999</v>
      </c>
      <c r="AS3477" s="104">
        <v>2.8381926832131189E-2</v>
      </c>
      <c r="AT3477" s="38">
        <v>7.9078517273526612E-3</v>
      </c>
      <c r="AU3477" s="102"/>
      <c r="AV3477" s="103">
        <v>5</v>
      </c>
      <c r="AW3477" s="103">
        <v>0</v>
      </c>
      <c r="AX3477" s="103">
        <v>1</v>
      </c>
      <c r="AY3477" s="103">
        <v>0</v>
      </c>
      <c r="AZ3477" s="103">
        <v>0</v>
      </c>
      <c r="BA3477" s="103">
        <v>0</v>
      </c>
      <c r="BB3477" s="103">
        <v>6</v>
      </c>
      <c r="BC3477" s="39"/>
      <c r="BD3477" s="57" t="s">
        <v>20146</v>
      </c>
      <c r="BE3477" s="57" t="s">
        <v>20146</v>
      </c>
    </row>
    <row r="3478" spans="2:57">
      <c r="B3478" t="s">
        <v>2513</v>
      </c>
      <c r="C3478" t="s">
        <v>7372</v>
      </c>
      <c r="D3478" t="s">
        <v>4196</v>
      </c>
      <c r="E3478" s="50">
        <v>63.958329999999997</v>
      </c>
      <c r="F3478" s="50">
        <v>54.007330000000003</v>
      </c>
      <c r="G3478" s="39"/>
      <c r="H3478" s="38">
        <v>-0.33386934673366842</v>
      </c>
      <c r="I3478" s="38">
        <v>-0.31670103092783508</v>
      </c>
      <c r="J3478" s="38">
        <v>-0.33386934673366842</v>
      </c>
      <c r="K3478" s="38">
        <v>-0.61011764705882354</v>
      </c>
      <c r="L3478" s="38">
        <v>-0.88971713810316144</v>
      </c>
      <c r="M3478" s="38" t="s">
        <v>20162</v>
      </c>
      <c r="N3478" s="39"/>
      <c r="O3478" s="38">
        <v>-0.18917725572550814</v>
      </c>
      <c r="P3478" s="38">
        <v>-0.31670101464983968</v>
      </c>
      <c r="Q3478" s="38">
        <v>-0.18917725572550814</v>
      </c>
      <c r="R3478" s="38">
        <v>-0.22360303092990108</v>
      </c>
      <c r="S3478" s="38">
        <v>-7.2938348811445008E-2</v>
      </c>
      <c r="T3478" s="38" t="s">
        <v>20162</v>
      </c>
      <c r="U3478" s="39"/>
      <c r="V3478" s="50">
        <v>4.0049999999999999</v>
      </c>
      <c r="W3478" s="51">
        <v>-200.24959999999999</v>
      </c>
      <c r="X3478" s="51" t="s">
        <v>20148</v>
      </c>
      <c r="Y3478" s="51" t="s">
        <v>20148</v>
      </c>
      <c r="Z3478" s="39"/>
      <c r="AA3478" s="50">
        <v>25.474</v>
      </c>
      <c r="AB3478" s="50">
        <v>10.252000000000001</v>
      </c>
      <c r="AC3478" s="50">
        <v>15.222</v>
      </c>
      <c r="AD3478" s="50">
        <v>0.25600000000000001</v>
      </c>
      <c r="AE3478" s="50">
        <v>-248.834</v>
      </c>
      <c r="AF3478" s="52">
        <v>1.6734988831953752</v>
      </c>
      <c r="AG3478" s="52">
        <v>0.63000050067591251</v>
      </c>
      <c r="AH3478" s="39"/>
      <c r="AI3478" s="53">
        <v>15.969620000000001</v>
      </c>
      <c r="AJ3478" s="53" t="s">
        <v>20148</v>
      </c>
      <c r="AK3478" s="53" t="s">
        <v>20148</v>
      </c>
      <c r="AL3478" s="53" t="s">
        <v>20148</v>
      </c>
      <c r="AM3478" s="53" t="s">
        <v>20148</v>
      </c>
      <c r="AN3478" s="53">
        <v>10.05095</v>
      </c>
      <c r="AO3478" s="53">
        <v>-2.7040169228458422</v>
      </c>
      <c r="AP3478" s="53">
        <v>-2.6920212341740606</v>
      </c>
      <c r="AQ3478" s="39"/>
      <c r="AR3478" s="51">
        <v>-186.4948</v>
      </c>
      <c r="AS3478" s="104">
        <v>-5.0142464383904013</v>
      </c>
      <c r="AT3478" s="38" t="s">
        <v>20148</v>
      </c>
      <c r="AU3478" s="102"/>
      <c r="AV3478" s="103">
        <v>2</v>
      </c>
      <c r="AW3478" s="103">
        <v>1</v>
      </c>
      <c r="AX3478" s="103">
        <v>0</v>
      </c>
      <c r="AY3478" s="103">
        <v>0</v>
      </c>
      <c r="AZ3478" s="103">
        <v>0</v>
      </c>
      <c r="BA3478" s="103">
        <v>0</v>
      </c>
      <c r="BB3478" s="103">
        <v>3</v>
      </c>
      <c r="BC3478" s="39"/>
      <c r="BD3478" s="57" t="s">
        <v>20146</v>
      </c>
      <c r="BE3478" s="57" t="s">
        <v>20147</v>
      </c>
    </row>
    <row r="3479" spans="2:57">
      <c r="B3479" t="s">
        <v>1779</v>
      </c>
      <c r="C3479" t="s">
        <v>6638</v>
      </c>
      <c r="D3479" t="s">
        <v>4194</v>
      </c>
      <c r="E3479" s="50">
        <v>142.34549999999999</v>
      </c>
      <c r="F3479" s="50">
        <v>232.01232999999999</v>
      </c>
      <c r="G3479" s="39"/>
      <c r="H3479" s="38">
        <v>-0.58016147635524795</v>
      </c>
      <c r="I3479" s="38">
        <v>-0.37132987910189985</v>
      </c>
      <c r="J3479" s="38">
        <v>-0.58016147635524795</v>
      </c>
      <c r="K3479" s="38">
        <v>0.81094527363184099</v>
      </c>
      <c r="L3479" s="38">
        <v>-0.41759999999999997</v>
      </c>
      <c r="M3479" s="38">
        <v>-2.9356628774242721E-2</v>
      </c>
      <c r="N3479" s="39"/>
      <c r="O3479" s="38">
        <v>-0.5794490615079797</v>
      </c>
      <c r="P3479" s="38">
        <v>-0.37379877979840792</v>
      </c>
      <c r="Q3479" s="38">
        <v>-0.5794490615079797</v>
      </c>
      <c r="R3479" s="38">
        <v>2.4842686871147324</v>
      </c>
      <c r="S3479" s="38">
        <v>0.30700774676403197</v>
      </c>
      <c r="T3479" s="38">
        <v>16.492818900891105</v>
      </c>
      <c r="U3479" s="39"/>
      <c r="V3479" s="50">
        <v>13.16493</v>
      </c>
      <c r="W3479" s="51">
        <v>21.951899999999998</v>
      </c>
      <c r="X3479" s="51" t="s">
        <v>20148</v>
      </c>
      <c r="Y3479" s="51" t="s">
        <v>20148</v>
      </c>
      <c r="Z3479" s="39"/>
      <c r="AA3479" s="50">
        <v>148.46706</v>
      </c>
      <c r="AB3479" s="50">
        <v>4.7391300000000003</v>
      </c>
      <c r="AC3479" s="50">
        <v>143.72792999999999</v>
      </c>
      <c r="AD3479" s="50" t="s">
        <v>20162</v>
      </c>
      <c r="AE3479" s="50">
        <v>-203.07213999999999</v>
      </c>
      <c r="AF3479" s="52">
        <v>1.0329729232168028</v>
      </c>
      <c r="AG3479" s="52">
        <v>3.1376197090623195</v>
      </c>
      <c r="AH3479" s="39"/>
      <c r="AI3479" s="53">
        <v>10.812469999999999</v>
      </c>
      <c r="AJ3479" s="53" t="s">
        <v>20148</v>
      </c>
      <c r="AK3479" s="53" t="s">
        <v>20148</v>
      </c>
      <c r="AL3479" s="53" t="s">
        <v>20148</v>
      </c>
      <c r="AM3479" s="53">
        <v>1.6125400000000001</v>
      </c>
      <c r="AN3479" s="53">
        <v>16.900680000000001</v>
      </c>
      <c r="AO3479" s="53">
        <v>-6.1129038122468673</v>
      </c>
      <c r="AP3479" s="53">
        <v>-5.7968736023905834</v>
      </c>
      <c r="AQ3479" s="39"/>
      <c r="AR3479" s="51">
        <v>-42.052700000000002</v>
      </c>
      <c r="AS3479" s="104">
        <v>-1.6242666213223509</v>
      </c>
      <c r="AT3479" s="38" t="s">
        <v>20148</v>
      </c>
      <c r="AU3479" s="102"/>
      <c r="AV3479" s="103">
        <v>2</v>
      </c>
      <c r="AW3479" s="103">
        <v>0</v>
      </c>
      <c r="AX3479" s="103">
        <v>1</v>
      </c>
      <c r="AY3479" s="103">
        <v>0</v>
      </c>
      <c r="AZ3479" s="103">
        <v>0</v>
      </c>
      <c r="BA3479" s="103">
        <v>0</v>
      </c>
      <c r="BB3479" s="103">
        <v>3</v>
      </c>
      <c r="BC3479" s="39"/>
      <c r="BD3479" s="57" t="s">
        <v>20146</v>
      </c>
      <c r="BE3479" s="57" t="s">
        <v>20146</v>
      </c>
    </row>
    <row r="3480" spans="2:57">
      <c r="B3480" t="s">
        <v>3383</v>
      </c>
      <c r="C3480" t="s">
        <v>8242</v>
      </c>
      <c r="D3480" t="s">
        <v>4196</v>
      </c>
      <c r="E3480" s="50">
        <v>-2.9140100000000002</v>
      </c>
      <c r="F3480" s="50">
        <v>4.1519899999999996</v>
      </c>
      <c r="G3480" s="39"/>
      <c r="H3480" s="38">
        <v>-0.8959259259259259</v>
      </c>
      <c r="I3480" s="38">
        <v>-0.74820788530465943</v>
      </c>
      <c r="J3480" s="38">
        <v>-0.8959259259259259</v>
      </c>
      <c r="K3480" s="38" t="s">
        <v>20162</v>
      </c>
      <c r="L3480" s="38" t="s">
        <v>20162</v>
      </c>
      <c r="M3480" s="38" t="s">
        <v>20162</v>
      </c>
      <c r="N3480" s="39"/>
      <c r="O3480" s="38">
        <v>-0.89390865032416456</v>
      </c>
      <c r="P3480" s="38">
        <v>-0.7464199752160352</v>
      </c>
      <c r="Q3480" s="38">
        <v>-0.89390865032416456</v>
      </c>
      <c r="R3480" s="38" t="s">
        <v>20162</v>
      </c>
      <c r="S3480" s="38" t="s">
        <v>20162</v>
      </c>
      <c r="T3480" s="38" t="s">
        <v>20162</v>
      </c>
      <c r="U3480" s="39"/>
      <c r="V3480" s="50">
        <v>1.1479999999999999</v>
      </c>
      <c r="W3480" s="51">
        <v>-60.888500000000001</v>
      </c>
      <c r="X3480" s="51" t="s">
        <v>20148</v>
      </c>
      <c r="Y3480" s="51" t="s">
        <v>20148</v>
      </c>
      <c r="Z3480" s="39"/>
      <c r="AA3480" s="50">
        <v>37.636000000000003</v>
      </c>
      <c r="AB3480" s="50">
        <v>6.3460000000000001</v>
      </c>
      <c r="AC3480" s="50">
        <v>31.29</v>
      </c>
      <c r="AD3480" s="50">
        <v>5.7000000000000002E-2</v>
      </c>
      <c r="AE3480" s="50">
        <v>-78.813000000000002</v>
      </c>
      <c r="AF3480" s="52">
        <v>1.2028124001278364</v>
      </c>
      <c r="AG3480" s="52">
        <v>1.5110540245990971</v>
      </c>
      <c r="AH3480" s="39"/>
      <c r="AI3480" s="53" t="s">
        <v>20148</v>
      </c>
      <c r="AJ3480" s="53" t="s">
        <v>20148</v>
      </c>
      <c r="AK3480" s="53" t="s">
        <v>20148</v>
      </c>
      <c r="AL3480" s="53" t="s">
        <v>20148</v>
      </c>
      <c r="AM3480" s="53">
        <v>0.13019</v>
      </c>
      <c r="AN3480" s="53">
        <v>2.7677100000000001</v>
      </c>
      <c r="AO3480" s="53">
        <v>-0.3232126732056671</v>
      </c>
      <c r="AP3480" s="53">
        <v>-0.30994252015527018</v>
      </c>
      <c r="AQ3480" s="39"/>
      <c r="AR3480" s="51">
        <v>-155.71940000000001</v>
      </c>
      <c r="AS3480" s="104">
        <v>-1.1230717639168344</v>
      </c>
      <c r="AT3480" s="38" t="s">
        <v>20148</v>
      </c>
      <c r="AU3480" s="102"/>
      <c r="AV3480" s="103">
        <v>1</v>
      </c>
      <c r="AW3480" s="103">
        <v>1</v>
      </c>
      <c r="AX3480" s="103">
        <v>0</v>
      </c>
      <c r="AY3480" s="103">
        <v>0</v>
      </c>
      <c r="AZ3480" s="103">
        <v>0</v>
      </c>
      <c r="BA3480" s="103">
        <v>0</v>
      </c>
      <c r="BB3480" s="103">
        <v>2</v>
      </c>
      <c r="BC3480" s="39"/>
      <c r="BD3480" s="57" t="s">
        <v>20146</v>
      </c>
      <c r="BE3480" s="57" t="s">
        <v>20147</v>
      </c>
    </row>
    <row r="3481" spans="2:57">
      <c r="B3481" t="s">
        <v>3227</v>
      </c>
      <c r="C3481" t="s">
        <v>8086</v>
      </c>
      <c r="D3481" t="s">
        <v>4196</v>
      </c>
      <c r="E3481" s="50">
        <v>-26.80463</v>
      </c>
      <c r="F3481" s="50">
        <v>8.7053700000000003</v>
      </c>
      <c r="G3481" s="39"/>
      <c r="H3481" s="38">
        <v>-0.85294109637314619</v>
      </c>
      <c r="I3481" s="38">
        <v>-0.32765575974899142</v>
      </c>
      <c r="J3481" s="38">
        <v>-0.85294109637314619</v>
      </c>
      <c r="K3481" s="38" t="s">
        <v>20162</v>
      </c>
      <c r="L3481" s="38" t="s">
        <v>20162</v>
      </c>
      <c r="M3481" s="38" t="s">
        <v>20162</v>
      </c>
      <c r="N3481" s="39"/>
      <c r="O3481" s="38">
        <v>-0.84052669933058866</v>
      </c>
      <c r="P3481" s="38">
        <v>-0.32730522430963815</v>
      </c>
      <c r="Q3481" s="38">
        <v>-0.84052669933058866</v>
      </c>
      <c r="R3481" s="38" t="s">
        <v>20162</v>
      </c>
      <c r="S3481" s="38" t="s">
        <v>20162</v>
      </c>
      <c r="T3481" s="38" t="s">
        <v>20162</v>
      </c>
      <c r="U3481" s="39"/>
      <c r="V3481" s="50">
        <v>0.93100000000000005</v>
      </c>
      <c r="W3481" s="51">
        <v>100</v>
      </c>
      <c r="X3481" s="51" t="s">
        <v>20148</v>
      </c>
      <c r="Y3481" s="51" t="s">
        <v>20148</v>
      </c>
      <c r="Z3481" s="39"/>
      <c r="AA3481" s="50">
        <v>67.046000000000006</v>
      </c>
      <c r="AB3481" s="50">
        <v>18.41</v>
      </c>
      <c r="AC3481" s="50">
        <v>48.636000000000003</v>
      </c>
      <c r="AD3481" s="50" t="s">
        <v>20162</v>
      </c>
      <c r="AE3481" s="50">
        <v>-639.52499999999998</v>
      </c>
      <c r="AF3481" s="52">
        <v>1.3785261945883709</v>
      </c>
      <c r="AG3481" s="52">
        <v>1.0798670171640639</v>
      </c>
      <c r="AH3481" s="39"/>
      <c r="AI3481" s="53" t="s">
        <v>20148</v>
      </c>
      <c r="AJ3481" s="53" t="s">
        <v>20148</v>
      </c>
      <c r="AK3481" s="53" t="s">
        <v>20148</v>
      </c>
      <c r="AL3481" s="53" t="s">
        <v>20148</v>
      </c>
      <c r="AM3481" s="53">
        <v>0.16524</v>
      </c>
      <c r="AN3481" s="53">
        <v>0.52324000000000004</v>
      </c>
      <c r="AO3481" s="53">
        <v>-0.22435364156486781</v>
      </c>
      <c r="AP3481" s="53">
        <v>-0.22372516769037032</v>
      </c>
      <c r="AQ3481" s="39"/>
      <c r="AR3481" s="51">
        <v>-102.6553</v>
      </c>
      <c r="AS3481" s="104">
        <v>-5.7774313288789854</v>
      </c>
      <c r="AT3481" s="38" t="s">
        <v>20148</v>
      </c>
      <c r="AU3481" s="102"/>
      <c r="AV3481" s="103">
        <v>2</v>
      </c>
      <c r="AW3481" s="103">
        <v>1</v>
      </c>
      <c r="AX3481" s="103">
        <v>1</v>
      </c>
      <c r="AY3481" s="103">
        <v>0</v>
      </c>
      <c r="AZ3481" s="103">
        <v>0</v>
      </c>
      <c r="BA3481" s="103">
        <v>0</v>
      </c>
      <c r="BB3481" s="103">
        <v>4</v>
      </c>
      <c r="BC3481" s="39"/>
      <c r="BD3481" s="57" t="s">
        <v>20146</v>
      </c>
      <c r="BE3481" s="57" t="s">
        <v>20147</v>
      </c>
    </row>
    <row r="3482" spans="2:57">
      <c r="B3482" t="s">
        <v>2458</v>
      </c>
      <c r="C3482" t="s">
        <v>7317</v>
      </c>
      <c r="D3482" t="s">
        <v>4194</v>
      </c>
      <c r="E3482" s="50">
        <v>111.2433</v>
      </c>
      <c r="F3482" s="50">
        <v>113.29130000000001</v>
      </c>
      <c r="G3482" s="39"/>
      <c r="H3482" s="38">
        <v>-0.68507157464212676</v>
      </c>
      <c r="I3482" s="38">
        <v>0.50243902439024413</v>
      </c>
      <c r="J3482" s="38">
        <v>-0.68507157464212676</v>
      </c>
      <c r="K3482" s="38" t="s">
        <v>20162</v>
      </c>
      <c r="L3482" s="38" t="s">
        <v>20162</v>
      </c>
      <c r="M3482" s="38" t="s">
        <v>20162</v>
      </c>
      <c r="N3482" s="39"/>
      <c r="O3482" s="38">
        <v>-0.26157912318008136</v>
      </c>
      <c r="P3482" s="38">
        <v>0.45724953063443219</v>
      </c>
      <c r="Q3482" s="38">
        <v>-0.26157912318008136</v>
      </c>
      <c r="R3482" s="38" t="s">
        <v>20162</v>
      </c>
      <c r="S3482" s="38" t="s">
        <v>20162</v>
      </c>
      <c r="T3482" s="38" t="s">
        <v>20162</v>
      </c>
      <c r="U3482" s="39"/>
      <c r="V3482" s="50">
        <v>20.082000000000001</v>
      </c>
      <c r="W3482" s="51">
        <v>35.056199999999997</v>
      </c>
      <c r="X3482" s="51">
        <v>-52.4101</v>
      </c>
      <c r="Y3482" s="51">
        <v>-31.426100000000002</v>
      </c>
      <c r="Z3482" s="39"/>
      <c r="AA3482" s="50">
        <v>16.462</v>
      </c>
      <c r="AB3482" s="50">
        <v>12.31</v>
      </c>
      <c r="AC3482" s="50">
        <v>4.1520000000000001</v>
      </c>
      <c r="AD3482" s="50">
        <v>1.2</v>
      </c>
      <c r="AE3482" s="50">
        <v>-109.85</v>
      </c>
      <c r="AF3482" s="52">
        <v>3.9648362235067434</v>
      </c>
      <c r="AG3482" s="52">
        <v>0.37062247213179439</v>
      </c>
      <c r="AH3482" s="39"/>
      <c r="AI3482" s="53">
        <v>5.5394500000000004</v>
      </c>
      <c r="AJ3482" s="53" t="s">
        <v>20148</v>
      </c>
      <c r="AK3482" s="53" t="s">
        <v>20148</v>
      </c>
      <c r="AL3482" s="53" t="s">
        <v>20148</v>
      </c>
      <c r="AM3482" s="53" t="s">
        <v>20148</v>
      </c>
      <c r="AN3482" s="53">
        <v>0.90612999999999999</v>
      </c>
      <c r="AO3482" s="53">
        <v>-11.176018545920885</v>
      </c>
      <c r="AP3482" s="53">
        <v>-10.764019002375298</v>
      </c>
      <c r="AQ3482" s="39"/>
      <c r="AR3482" s="51">
        <v>-88.731099999999998</v>
      </c>
      <c r="AS3482" s="104">
        <v>-2.4499534450651774</v>
      </c>
      <c r="AT3482" s="38" t="s">
        <v>20148</v>
      </c>
      <c r="AU3482" s="102"/>
      <c r="AV3482" s="103">
        <v>5</v>
      </c>
      <c r="AW3482" s="103">
        <v>1</v>
      </c>
      <c r="AX3482" s="103">
        <v>0</v>
      </c>
      <c r="AY3482" s="103">
        <v>0</v>
      </c>
      <c r="AZ3482" s="103">
        <v>0</v>
      </c>
      <c r="BA3482" s="103">
        <v>0</v>
      </c>
      <c r="BB3482" s="103">
        <v>6</v>
      </c>
      <c r="BC3482" s="39"/>
      <c r="BD3482" s="57" t="s">
        <v>20146</v>
      </c>
      <c r="BE3482" s="57" t="s">
        <v>20146</v>
      </c>
    </row>
    <row r="3483" spans="2:57">
      <c r="B3483" t="s">
        <v>3212</v>
      </c>
      <c r="C3483" t="s">
        <v>8071</v>
      </c>
      <c r="D3483" t="s">
        <v>4194</v>
      </c>
      <c r="E3483" s="50">
        <v>-0.48215999999999998</v>
      </c>
      <c r="F3483" s="50">
        <v>10.03459</v>
      </c>
      <c r="G3483" s="39"/>
      <c r="H3483" s="38">
        <v>-0.4335839598997494</v>
      </c>
      <c r="I3483" s="38">
        <v>0.1078431372549018</v>
      </c>
      <c r="J3483" s="38">
        <v>-0.4335839598997494</v>
      </c>
      <c r="K3483" s="38">
        <v>0.5066666666666666</v>
      </c>
      <c r="L3483" s="38" t="s">
        <v>20162</v>
      </c>
      <c r="M3483" s="38" t="s">
        <v>20162</v>
      </c>
      <c r="N3483" s="39"/>
      <c r="O3483" s="38">
        <v>-0.43358410561336291</v>
      </c>
      <c r="P3483" s="38">
        <v>0.10784332125898533</v>
      </c>
      <c r="Q3483" s="38">
        <v>-0.43358410561336291</v>
      </c>
      <c r="R3483" s="38">
        <v>0.52697461025176695</v>
      </c>
      <c r="S3483" s="38" t="s">
        <v>20162</v>
      </c>
      <c r="T3483" s="38" t="s">
        <v>20162</v>
      </c>
      <c r="U3483" s="39"/>
      <c r="V3483" s="50">
        <v>10.74619</v>
      </c>
      <c r="W3483" s="51">
        <v>51.552700000000002</v>
      </c>
      <c r="X3483" s="51">
        <v>9.9224999999999994</v>
      </c>
      <c r="Y3483" s="51">
        <v>7.0679999999999996</v>
      </c>
      <c r="Z3483" s="39"/>
      <c r="AA3483" s="50">
        <v>18.003910000000001</v>
      </c>
      <c r="AB3483" s="50">
        <v>5.9937699999999996</v>
      </c>
      <c r="AC3483" s="50">
        <v>12.01014</v>
      </c>
      <c r="AD3483" s="50">
        <v>0.31551000000000001</v>
      </c>
      <c r="AE3483" s="50">
        <v>6.37948</v>
      </c>
      <c r="AF3483" s="52">
        <v>1.4990591283698609</v>
      </c>
      <c r="AG3483" s="52">
        <v>-9.0259071494151932</v>
      </c>
      <c r="AH3483" s="39"/>
      <c r="AI3483" s="53" t="s">
        <v>20148</v>
      </c>
      <c r="AJ3483" s="53" t="s">
        <v>20148</v>
      </c>
      <c r="AK3483" s="53" t="s">
        <v>20148</v>
      </c>
      <c r="AL3483" s="53">
        <v>13.152839999999999</v>
      </c>
      <c r="AM3483" s="53">
        <v>0.89422999999999997</v>
      </c>
      <c r="AN3483" s="53">
        <v>0.92964000000000002</v>
      </c>
      <c r="AO3483" s="53">
        <v>8.0113288890663039</v>
      </c>
      <c r="AP3483" s="53">
        <v>9.4107512965515951</v>
      </c>
      <c r="AQ3483" s="39"/>
      <c r="AR3483" s="51">
        <v>8.7910000000000004</v>
      </c>
      <c r="AS3483" s="104">
        <v>1.5130475501255807</v>
      </c>
      <c r="AT3483" s="38" t="s">
        <v>20148</v>
      </c>
      <c r="AU3483" s="102"/>
      <c r="AV3483" s="103">
        <v>0</v>
      </c>
      <c r="AW3483" s="103">
        <v>0</v>
      </c>
      <c r="AX3483" s="103">
        <v>0</v>
      </c>
      <c r="AY3483" s="103">
        <v>0</v>
      </c>
      <c r="AZ3483" s="103">
        <v>0</v>
      </c>
      <c r="BA3483" s="103">
        <v>0</v>
      </c>
      <c r="BB3483" s="103">
        <v>0</v>
      </c>
      <c r="BC3483" s="39"/>
      <c r="BD3483" s="57" t="s">
        <v>20146</v>
      </c>
      <c r="BE3483" s="57" t="s">
        <v>20146</v>
      </c>
    </row>
    <row r="3484" spans="2:57">
      <c r="B3484" t="s">
        <v>1021</v>
      </c>
      <c r="C3484" t="s">
        <v>5880</v>
      </c>
      <c r="D3484" t="s">
        <v>4192</v>
      </c>
      <c r="E3484" s="50">
        <v>978.15063999999995</v>
      </c>
      <c r="F3484" s="50">
        <v>976.15036999999995</v>
      </c>
      <c r="G3484" s="39"/>
      <c r="H3484" s="38" t="s">
        <v>20162</v>
      </c>
      <c r="I3484" s="38">
        <v>-9.2500000000000027E-2</v>
      </c>
      <c r="J3484" s="38" t="s">
        <v>20162</v>
      </c>
      <c r="K3484" s="38" t="s">
        <v>20162</v>
      </c>
      <c r="L3484" s="38" t="s">
        <v>20162</v>
      </c>
      <c r="M3484" s="38" t="s">
        <v>20162</v>
      </c>
      <c r="N3484" s="39"/>
      <c r="O3484" s="38" t="s">
        <v>20162</v>
      </c>
      <c r="P3484" s="38">
        <v>-9.2499999465438409E-2</v>
      </c>
      <c r="Q3484" s="38" t="s">
        <v>20162</v>
      </c>
      <c r="R3484" s="38" t="s">
        <v>20162</v>
      </c>
      <c r="S3484" s="38" t="s">
        <v>20162</v>
      </c>
      <c r="T3484" s="38" t="s">
        <v>20162</v>
      </c>
      <c r="U3484" s="39"/>
      <c r="V3484" s="50" t="s">
        <v>20162</v>
      </c>
      <c r="W3484" s="51" t="s">
        <v>20162</v>
      </c>
      <c r="X3484" s="51" t="s">
        <v>20162</v>
      </c>
      <c r="Y3484" s="51" t="s">
        <v>20162</v>
      </c>
      <c r="Z3484" s="39"/>
      <c r="AA3484" s="50">
        <v>346.79369000000003</v>
      </c>
      <c r="AB3484" s="50">
        <v>401.60271999999998</v>
      </c>
      <c r="AC3484" s="50">
        <v>-54.80903</v>
      </c>
      <c r="AD3484" s="50">
        <v>1.5</v>
      </c>
      <c r="AE3484" s="50">
        <v>-54.809899999999999</v>
      </c>
      <c r="AF3484" s="52">
        <v>-6.3273093867926509</v>
      </c>
      <c r="AG3484" s="52" t="s">
        <v>20162</v>
      </c>
      <c r="AH3484" s="39"/>
      <c r="AI3484" s="53" t="s">
        <v>20162</v>
      </c>
      <c r="AJ3484" s="53" t="s">
        <v>20162</v>
      </c>
      <c r="AK3484" s="53" t="s">
        <v>20148</v>
      </c>
      <c r="AL3484" s="53" t="s">
        <v>20148</v>
      </c>
      <c r="AM3484" s="53" t="s">
        <v>20148</v>
      </c>
      <c r="AN3484" s="53" t="s">
        <v>20162</v>
      </c>
      <c r="AO3484" s="53" t="s">
        <v>20162</v>
      </c>
      <c r="AP3484" s="53">
        <v>-106.88156150053486</v>
      </c>
      <c r="AQ3484" s="39"/>
      <c r="AR3484" s="51" t="s">
        <v>20148</v>
      </c>
      <c r="AS3484" s="104">
        <v>-2.6478481495394449E-2</v>
      </c>
      <c r="AT3484" s="38" t="s">
        <v>20148</v>
      </c>
      <c r="AU3484" s="102"/>
      <c r="AV3484" s="103">
        <v>3</v>
      </c>
      <c r="AW3484" s="103">
        <v>1</v>
      </c>
      <c r="AX3484" s="103">
        <v>0</v>
      </c>
      <c r="AY3484" s="103">
        <v>0</v>
      </c>
      <c r="AZ3484" s="103">
        <v>0</v>
      </c>
      <c r="BA3484" s="103">
        <v>0</v>
      </c>
      <c r="BB3484" s="103">
        <v>4</v>
      </c>
      <c r="BC3484" s="39"/>
      <c r="BD3484" s="57" t="s">
        <v>20146</v>
      </c>
      <c r="BE3484" s="57" t="s">
        <v>20146</v>
      </c>
    </row>
    <row r="3485" spans="2:57">
      <c r="B3485" t="s">
        <v>104</v>
      </c>
      <c r="C3485" t="s">
        <v>4575</v>
      </c>
      <c r="D3485" t="s">
        <v>4192</v>
      </c>
      <c r="E3485" s="50">
        <v>71278.806830000001</v>
      </c>
      <c r="F3485" s="50">
        <v>32216.806830000001</v>
      </c>
      <c r="G3485" s="39"/>
      <c r="H3485" s="38">
        <v>-0.25062119615165268</v>
      </c>
      <c r="I3485" s="38">
        <v>0.20381326935985622</v>
      </c>
      <c r="J3485" s="38">
        <v>-0.25062119615165268</v>
      </c>
      <c r="K3485" s="38">
        <v>-0.28139364149266222</v>
      </c>
      <c r="L3485" s="38">
        <v>-0.38374290641396891</v>
      </c>
      <c r="M3485" s="38">
        <v>0.33408940837640455</v>
      </c>
      <c r="N3485" s="39"/>
      <c r="O3485" s="38">
        <v>-0.28507764515523781</v>
      </c>
      <c r="P3485" s="38">
        <v>0.18716234955808009</v>
      </c>
      <c r="Q3485" s="38">
        <v>-0.28507764515523781</v>
      </c>
      <c r="R3485" s="38">
        <v>-0.38465569242820685</v>
      </c>
      <c r="S3485" s="38">
        <v>-0.55204433892358118</v>
      </c>
      <c r="T3485" s="38">
        <v>-7.894944798701109E-2</v>
      </c>
      <c r="U3485" s="39"/>
      <c r="V3485" s="50">
        <v>132184</v>
      </c>
      <c r="W3485" s="51">
        <v>20.9132</v>
      </c>
      <c r="X3485" s="51">
        <v>1.5599000000000001</v>
      </c>
      <c r="Y3485" s="51">
        <v>-2.2423000000000002</v>
      </c>
      <c r="Z3485" s="39"/>
      <c r="AA3485" s="50">
        <v>92875</v>
      </c>
      <c r="AB3485" s="50">
        <v>68136</v>
      </c>
      <c r="AC3485" s="50">
        <v>24739</v>
      </c>
      <c r="AD3485" s="50">
        <v>8880</v>
      </c>
      <c r="AE3485" s="50">
        <v>33664</v>
      </c>
      <c r="AF3485" s="52">
        <v>3.7541937830955172</v>
      </c>
      <c r="AG3485" s="52">
        <v>8.613101604278075</v>
      </c>
      <c r="AH3485" s="39"/>
      <c r="AI3485" s="53">
        <v>0.52810000000000001</v>
      </c>
      <c r="AJ3485" s="53">
        <v>6.8189799999999998</v>
      </c>
      <c r="AK3485" s="53">
        <v>14.55264</v>
      </c>
      <c r="AL3485" s="53">
        <v>5.4297700000000004</v>
      </c>
      <c r="AM3485" s="53">
        <v>1.2288399999999999</v>
      </c>
      <c r="AN3485" s="53">
        <v>0.23941000000000001</v>
      </c>
      <c r="AO3485" s="53">
        <v>8.6141194732620328</v>
      </c>
      <c r="AP3485" s="53">
        <v>15.624057628516004</v>
      </c>
      <c r="AQ3485" s="39"/>
      <c r="AR3485" s="51">
        <v>-11.2967</v>
      </c>
      <c r="AS3485" s="104">
        <v>2.9998399697397326E-2</v>
      </c>
      <c r="AT3485" s="38">
        <v>5.1936386469635651E-2</v>
      </c>
      <c r="AU3485" s="102"/>
      <c r="AV3485" s="103">
        <v>2</v>
      </c>
      <c r="AW3485" s="103">
        <v>1</v>
      </c>
      <c r="AX3485" s="103">
        <v>12</v>
      </c>
      <c r="AY3485" s="103">
        <v>1</v>
      </c>
      <c r="AZ3485" s="103">
        <v>1</v>
      </c>
      <c r="BA3485" s="103">
        <v>0</v>
      </c>
      <c r="BB3485" s="103">
        <v>17</v>
      </c>
      <c r="BC3485" s="39"/>
      <c r="BD3485" s="57" t="s">
        <v>20146</v>
      </c>
      <c r="BE3485" s="57" t="s">
        <v>20146</v>
      </c>
    </row>
    <row r="3486" spans="2:57">
      <c r="B3486" t="s">
        <v>1002</v>
      </c>
      <c r="C3486" t="s">
        <v>5862</v>
      </c>
      <c r="D3486" t="s">
        <v>4198</v>
      </c>
      <c r="E3486" s="50">
        <v>651.18507</v>
      </c>
      <c r="F3486" s="50">
        <v>944.78107</v>
      </c>
      <c r="G3486" s="39"/>
      <c r="H3486" s="38">
        <v>-0.43046357615894038</v>
      </c>
      <c r="I3486" s="38">
        <v>0.31529411764705872</v>
      </c>
      <c r="J3486" s="38">
        <v>-0.43046357615894038</v>
      </c>
      <c r="K3486" s="38" t="s">
        <v>20162</v>
      </c>
      <c r="L3486" s="38" t="s">
        <v>20162</v>
      </c>
      <c r="M3486" s="38" t="s">
        <v>20162</v>
      </c>
      <c r="N3486" s="39"/>
      <c r="O3486" s="38">
        <v>-0.42254789904683288</v>
      </c>
      <c r="P3486" s="38">
        <v>0.31529410582181883</v>
      </c>
      <c r="Q3486" s="38">
        <v>-0.42254789904683288</v>
      </c>
      <c r="R3486" s="38" t="s">
        <v>20162</v>
      </c>
      <c r="S3486" s="38" t="s">
        <v>20162</v>
      </c>
      <c r="T3486" s="38" t="s">
        <v>20162</v>
      </c>
      <c r="U3486" s="39"/>
      <c r="V3486" s="50">
        <v>193.303</v>
      </c>
      <c r="W3486" s="51">
        <v>75.863200000000006</v>
      </c>
      <c r="X3486" s="51">
        <v>-40.2425</v>
      </c>
      <c r="Y3486" s="51">
        <v>-49.566200000000002</v>
      </c>
      <c r="Z3486" s="39"/>
      <c r="AA3486" s="50">
        <v>459.61700000000002</v>
      </c>
      <c r="AB3486" s="50">
        <v>150.10599999999999</v>
      </c>
      <c r="AC3486" s="50">
        <v>309.51100000000002</v>
      </c>
      <c r="AD3486" s="50" t="s">
        <v>20162</v>
      </c>
      <c r="AE3486" s="50">
        <v>-325.03800000000001</v>
      </c>
      <c r="AF3486" s="52">
        <v>1.4849779167784021</v>
      </c>
      <c r="AG3486" s="52">
        <v>4.6697446669212725</v>
      </c>
      <c r="AH3486" s="39"/>
      <c r="AI3486" s="53">
        <v>3.3687299999999998</v>
      </c>
      <c r="AJ3486" s="53" t="s">
        <v>20148</v>
      </c>
      <c r="AK3486" s="53" t="s">
        <v>20148</v>
      </c>
      <c r="AL3486" s="53" t="s">
        <v>20148</v>
      </c>
      <c r="AM3486" s="53">
        <v>3.2784900000000001</v>
      </c>
      <c r="AN3486" s="53">
        <v>2.9937999999999998</v>
      </c>
      <c r="AO3486" s="53">
        <v>-12.886424109334934</v>
      </c>
      <c r="AP3486" s="53">
        <v>-12.145276642241932</v>
      </c>
      <c r="AQ3486" s="39"/>
      <c r="AR3486" s="51">
        <v>-40.717599999999997</v>
      </c>
      <c r="AS3486" s="104">
        <v>-1.906524189990686</v>
      </c>
      <c r="AT3486" s="38" t="s">
        <v>20148</v>
      </c>
      <c r="AU3486" s="102"/>
      <c r="AV3486" s="103">
        <v>2</v>
      </c>
      <c r="AW3486" s="103">
        <v>4</v>
      </c>
      <c r="AX3486" s="103">
        <v>3</v>
      </c>
      <c r="AY3486" s="103">
        <v>0</v>
      </c>
      <c r="AZ3486" s="103">
        <v>0</v>
      </c>
      <c r="BA3486" s="103">
        <v>0</v>
      </c>
      <c r="BB3486" s="103">
        <v>9</v>
      </c>
      <c r="BC3486" s="39"/>
      <c r="BD3486" s="57" t="s">
        <v>20146</v>
      </c>
      <c r="BE3486" s="57" t="s">
        <v>20146</v>
      </c>
    </row>
    <row r="3487" spans="2:57">
      <c r="B3487" t="s">
        <v>86</v>
      </c>
      <c r="C3487" t="s">
        <v>4658</v>
      </c>
      <c r="D3487" t="s">
        <v>4197</v>
      </c>
      <c r="E3487" s="50">
        <v>75639.194220000005</v>
      </c>
      <c r="F3487" s="50">
        <v>23021.194220000001</v>
      </c>
      <c r="G3487" s="39"/>
      <c r="H3487" s="38">
        <v>-0.59728122344944778</v>
      </c>
      <c r="I3487" s="38">
        <v>-0.17565217391304344</v>
      </c>
      <c r="J3487" s="38">
        <v>-0.59728122344944778</v>
      </c>
      <c r="K3487" s="38">
        <v>-0.71044593769089803</v>
      </c>
      <c r="L3487" s="38">
        <v>-0.57640750670241281</v>
      </c>
      <c r="M3487" s="38">
        <v>-0.70132325141776941</v>
      </c>
      <c r="N3487" s="39"/>
      <c r="O3487" s="38">
        <v>0.5015223427059432</v>
      </c>
      <c r="P3487" s="38">
        <v>-0.17537944359619151</v>
      </c>
      <c r="Q3487" s="38">
        <v>0.5015223427059432</v>
      </c>
      <c r="R3487" s="38">
        <v>5.4352893661874457E-2</v>
      </c>
      <c r="S3487" s="38">
        <v>0.84753085591259802</v>
      </c>
      <c r="T3487" s="38">
        <v>9.4453122897085962E-2</v>
      </c>
      <c r="U3487" s="39"/>
      <c r="V3487" s="50">
        <v>12191</v>
      </c>
      <c r="W3487" s="51">
        <v>62.144199999999998</v>
      </c>
      <c r="X3487" s="51">
        <v>17.004300000000001</v>
      </c>
      <c r="Y3487" s="51">
        <v>8.2518999999999991</v>
      </c>
      <c r="Z3487" s="39"/>
      <c r="AA3487" s="50">
        <v>34427</v>
      </c>
      <c r="AB3487" s="50">
        <v>21031</v>
      </c>
      <c r="AC3487" s="50">
        <v>13396</v>
      </c>
      <c r="AD3487" s="50">
        <v>14425</v>
      </c>
      <c r="AE3487" s="50">
        <v>9580</v>
      </c>
      <c r="AF3487" s="52">
        <v>2.5699462526127204</v>
      </c>
      <c r="AG3487" s="52">
        <v>3.1554035567715459</v>
      </c>
      <c r="AH3487" s="39"/>
      <c r="AI3487" s="53">
        <v>6.20451</v>
      </c>
      <c r="AJ3487" s="53">
        <v>20.186599999999999</v>
      </c>
      <c r="AK3487" s="53">
        <v>36.807389999999998</v>
      </c>
      <c r="AL3487" s="53">
        <v>6.8777200000000001</v>
      </c>
      <c r="AM3487" s="53">
        <v>0.53825999999999996</v>
      </c>
      <c r="AN3487" s="53">
        <v>0.45138</v>
      </c>
      <c r="AO3487" s="53">
        <v>6.2985483502051984</v>
      </c>
      <c r="AP3487" s="53">
        <v>11.105255291847564</v>
      </c>
      <c r="AQ3487" s="39"/>
      <c r="AR3487" s="51">
        <v>9.2866</v>
      </c>
      <c r="AS3487" s="104">
        <v>7.5321560933071727E-2</v>
      </c>
      <c r="AT3487" s="38" t="s">
        <v>20148</v>
      </c>
      <c r="AU3487" s="102"/>
      <c r="AV3487" s="103">
        <v>10</v>
      </c>
      <c r="AW3487" s="103">
        <v>3</v>
      </c>
      <c r="AX3487" s="103">
        <v>11</v>
      </c>
      <c r="AY3487" s="103">
        <v>0</v>
      </c>
      <c r="AZ3487" s="103">
        <v>1</v>
      </c>
      <c r="BA3487" s="103">
        <v>0</v>
      </c>
      <c r="BB3487" s="103">
        <v>25</v>
      </c>
      <c r="BC3487" s="39"/>
      <c r="BD3487" s="57" t="s">
        <v>20146</v>
      </c>
      <c r="BE3487" s="57" t="s">
        <v>20146</v>
      </c>
    </row>
    <row r="3488" spans="2:57">
      <c r="B3488" t="s">
        <v>158</v>
      </c>
      <c r="C3488" t="s">
        <v>4777</v>
      </c>
      <c r="D3488" t="s">
        <v>4197</v>
      </c>
      <c r="E3488" s="50">
        <v>21473.18435</v>
      </c>
      <c r="F3488" s="50">
        <v>18030.18435</v>
      </c>
      <c r="G3488" s="39"/>
      <c r="H3488" s="38">
        <v>-0.17206360065610316</v>
      </c>
      <c r="I3488" s="38">
        <v>0.51770145413977375</v>
      </c>
      <c r="J3488" s="38">
        <v>-0.17206360065610316</v>
      </c>
      <c r="K3488" s="38" t="s">
        <v>20162</v>
      </c>
      <c r="L3488" s="38" t="s">
        <v>20162</v>
      </c>
      <c r="M3488" s="38" t="s">
        <v>20162</v>
      </c>
      <c r="N3488" s="39"/>
      <c r="O3488" s="38">
        <v>-0.18847498276510422</v>
      </c>
      <c r="P3488" s="38">
        <v>0.50884590656249173</v>
      </c>
      <c r="Q3488" s="38">
        <v>-0.18847498276510422</v>
      </c>
      <c r="R3488" s="38" t="s">
        <v>20162</v>
      </c>
      <c r="S3488" s="38" t="s">
        <v>20162</v>
      </c>
      <c r="T3488" s="38" t="s">
        <v>20162</v>
      </c>
      <c r="U3488" s="39"/>
      <c r="V3488" s="50">
        <v>5580</v>
      </c>
      <c r="W3488" s="51">
        <v>48.494599999999998</v>
      </c>
      <c r="X3488" s="51">
        <v>11.630800000000001</v>
      </c>
      <c r="Y3488" s="51">
        <v>7.0430000000000001</v>
      </c>
      <c r="Z3488" s="39"/>
      <c r="AA3488" s="50">
        <v>8015</v>
      </c>
      <c r="AB3488" s="50">
        <v>7843</v>
      </c>
      <c r="AC3488" s="50">
        <v>172</v>
      </c>
      <c r="AD3488" s="50">
        <v>3859</v>
      </c>
      <c r="AE3488" s="50">
        <v>-1601</v>
      </c>
      <c r="AF3488" s="52">
        <v>46.598837209302324</v>
      </c>
      <c r="AG3488" s="52">
        <v>3.8621761658031089</v>
      </c>
      <c r="AH3488" s="39"/>
      <c r="AI3488" s="53">
        <v>3.8482400000000001</v>
      </c>
      <c r="AJ3488" s="53">
        <v>20.72701</v>
      </c>
      <c r="AK3488" s="53">
        <v>32.934330000000003</v>
      </c>
      <c r="AL3488" s="53">
        <v>46.317239999999998</v>
      </c>
      <c r="AM3488" s="53">
        <v>117.77208</v>
      </c>
      <c r="AN3488" s="53">
        <v>3.22892</v>
      </c>
      <c r="AO3488" s="53">
        <v>18.684128860103627</v>
      </c>
      <c r="AP3488" s="53">
        <v>27.781485901386748</v>
      </c>
      <c r="AQ3488" s="39"/>
      <c r="AR3488" s="51">
        <v>386.34140000000002</v>
      </c>
      <c r="AS3488" s="104">
        <v>0.15266996000940955</v>
      </c>
      <c r="AT3488" s="38">
        <v>1.5493342453365042E-2</v>
      </c>
      <c r="AU3488" s="102"/>
      <c r="AV3488" s="103">
        <v>7</v>
      </c>
      <c r="AW3488" s="103">
        <v>8</v>
      </c>
      <c r="AX3488" s="103">
        <v>5</v>
      </c>
      <c r="AY3488" s="103">
        <v>0</v>
      </c>
      <c r="AZ3488" s="103">
        <v>1</v>
      </c>
      <c r="BA3488" s="103">
        <v>0</v>
      </c>
      <c r="BB3488" s="103">
        <v>21</v>
      </c>
      <c r="BC3488" s="39"/>
      <c r="BD3488" s="57" t="s">
        <v>20146</v>
      </c>
      <c r="BE3488" s="57" t="s">
        <v>20146</v>
      </c>
    </row>
    <row r="3489" spans="2:57">
      <c r="B3489" t="s">
        <v>618</v>
      </c>
      <c r="C3489" t="s">
        <v>5479</v>
      </c>
      <c r="D3489" t="s">
        <v>4195</v>
      </c>
      <c r="E3489" s="50" t="s">
        <v>20162</v>
      </c>
      <c r="F3489" s="50">
        <v>2193.7568299999998</v>
      </c>
      <c r="G3489" s="39"/>
      <c r="H3489" s="38">
        <v>3.3854830195155561E-2</v>
      </c>
      <c r="I3489" s="38">
        <v>0.12678164873475417</v>
      </c>
      <c r="J3489" s="38">
        <v>3.3854830195155561E-2</v>
      </c>
      <c r="K3489" s="38">
        <v>3.916475051909396E-3</v>
      </c>
      <c r="L3489" s="38">
        <v>0.12531432455183844</v>
      </c>
      <c r="M3489" s="38">
        <v>1.5427140818086755</v>
      </c>
      <c r="N3489" s="39"/>
      <c r="O3489" s="38">
        <v>7.6196662384557801E-3</v>
      </c>
      <c r="P3489" s="38">
        <v>0.12016582232170148</v>
      </c>
      <c r="Q3489" s="38">
        <v>7.6196662384557801E-3</v>
      </c>
      <c r="R3489" s="38">
        <v>-0.23599514061337246</v>
      </c>
      <c r="S3489" s="38">
        <v>-0.26200124374311895</v>
      </c>
      <c r="T3489" s="38">
        <v>0.22463078396970615</v>
      </c>
      <c r="U3489" s="39"/>
      <c r="V3489" s="50">
        <v>599.89099999999996</v>
      </c>
      <c r="W3489" s="51" t="s">
        <v>20162</v>
      </c>
      <c r="X3489" s="51" t="s">
        <v>20163</v>
      </c>
      <c r="Y3489" s="51">
        <v>32.496699999999997</v>
      </c>
      <c r="Z3489" s="39"/>
      <c r="AA3489" s="50">
        <v>19973.170999999998</v>
      </c>
      <c r="AB3489" s="50">
        <v>17824.044999999998</v>
      </c>
      <c r="AC3489" s="50">
        <v>2149.1260000000002</v>
      </c>
      <c r="AD3489" s="50">
        <v>1727.895</v>
      </c>
      <c r="AE3489" s="50">
        <v>1560.337</v>
      </c>
      <c r="AF3489" s="52">
        <v>9.2936249433490623</v>
      </c>
      <c r="AG3489" s="52" t="s">
        <v>20162</v>
      </c>
      <c r="AH3489" s="39"/>
      <c r="AI3489" s="53" t="s">
        <v>20162</v>
      </c>
      <c r="AJ3489" s="53" t="s">
        <v>20162</v>
      </c>
      <c r="AK3489" s="53" t="s">
        <v>20162</v>
      </c>
      <c r="AL3489" s="53">
        <v>12.954140000000001</v>
      </c>
      <c r="AM3489" s="53">
        <v>1.1841299999999999</v>
      </c>
      <c r="AN3489" s="53">
        <v>3.9083299999999999</v>
      </c>
      <c r="AO3489" s="53" t="s">
        <v>20162</v>
      </c>
      <c r="AP3489" s="53" t="s">
        <v>20162</v>
      </c>
      <c r="AQ3489" s="39"/>
      <c r="AR3489" s="51">
        <v>9.2590000000000003</v>
      </c>
      <c r="AS3489" s="104" t="s">
        <v>20162</v>
      </c>
      <c r="AT3489" s="38">
        <v>2.7917146711510212E-2</v>
      </c>
      <c r="AU3489" s="102"/>
      <c r="AV3489" s="103">
        <v>1</v>
      </c>
      <c r="AW3489" s="103">
        <v>1</v>
      </c>
      <c r="AX3489" s="103">
        <v>1</v>
      </c>
      <c r="AY3489" s="103">
        <v>0</v>
      </c>
      <c r="AZ3489" s="103">
        <v>0</v>
      </c>
      <c r="BA3489" s="103">
        <v>0</v>
      </c>
      <c r="BB3489" s="103">
        <v>3</v>
      </c>
      <c r="BC3489" s="39"/>
      <c r="BD3489" s="57" t="s">
        <v>20147</v>
      </c>
      <c r="BE3489" s="57" t="s">
        <v>20147</v>
      </c>
    </row>
    <row r="3490" spans="2:57">
      <c r="B3490" t="s">
        <v>1108</v>
      </c>
      <c r="C3490" t="s">
        <v>5967</v>
      </c>
      <c r="D3490" t="s">
        <v>4195</v>
      </c>
      <c r="E3490" s="50" t="s">
        <v>20162</v>
      </c>
      <c r="F3490" s="50">
        <v>810.59500000000003</v>
      </c>
      <c r="G3490" s="39"/>
      <c r="H3490" s="38">
        <v>-0.12493557110937137</v>
      </c>
      <c r="I3490" s="38">
        <v>2.7054997075353082E-2</v>
      </c>
      <c r="J3490" s="38">
        <v>-0.12493557110937137</v>
      </c>
      <c r="K3490" s="38">
        <v>1.0246139898320239E-2</v>
      </c>
      <c r="L3490" s="38">
        <v>9.6883808432660423E-2</v>
      </c>
      <c r="M3490" s="38">
        <v>1.6186670218906798</v>
      </c>
      <c r="N3490" s="39"/>
      <c r="O3490" s="38">
        <v>-0.1701150802353476</v>
      </c>
      <c r="P3490" s="38">
        <v>1.5636958843432636E-2</v>
      </c>
      <c r="Q3490" s="38">
        <v>-0.1701150802353476</v>
      </c>
      <c r="R3490" s="38">
        <v>-0.1339297352625044</v>
      </c>
      <c r="S3490" s="38">
        <v>-0.11604737129830411</v>
      </c>
      <c r="T3490" s="38">
        <v>0.88194906025132158</v>
      </c>
      <c r="U3490" s="39"/>
      <c r="V3490" s="50">
        <v>232.65100000000001</v>
      </c>
      <c r="W3490" s="51" t="s">
        <v>20162</v>
      </c>
      <c r="X3490" s="51" t="s">
        <v>20163</v>
      </c>
      <c r="Y3490" s="51">
        <v>33.040900000000001</v>
      </c>
      <c r="Z3490" s="39"/>
      <c r="AA3490" s="50">
        <v>5851.1270000000004</v>
      </c>
      <c r="AB3490" s="50">
        <v>5286.3190000000004</v>
      </c>
      <c r="AC3490" s="50">
        <v>564.80799999999999</v>
      </c>
      <c r="AD3490" s="50">
        <v>206.21700000000001</v>
      </c>
      <c r="AE3490" s="50">
        <v>458.31</v>
      </c>
      <c r="AF3490" s="52">
        <v>10.359497386722568</v>
      </c>
      <c r="AG3490" s="52" t="s">
        <v>20162</v>
      </c>
      <c r="AH3490" s="39"/>
      <c r="AI3490" s="53" t="s">
        <v>20162</v>
      </c>
      <c r="AJ3490" s="53" t="s">
        <v>20162</v>
      </c>
      <c r="AK3490" s="53" t="s">
        <v>20162</v>
      </c>
      <c r="AL3490" s="53">
        <v>10.74427</v>
      </c>
      <c r="AM3490" s="53">
        <v>1.4476899999999999</v>
      </c>
      <c r="AN3490" s="53">
        <v>3.5183</v>
      </c>
      <c r="AO3490" s="53" t="s">
        <v>20162</v>
      </c>
      <c r="AP3490" s="53" t="s">
        <v>20162</v>
      </c>
      <c r="AQ3490" s="39"/>
      <c r="AR3490" s="51">
        <v>13.989000000000001</v>
      </c>
      <c r="AS3490" s="104" t="s">
        <v>20162</v>
      </c>
      <c r="AT3490" s="38">
        <v>4.4510385756676561E-2</v>
      </c>
      <c r="AU3490" s="102"/>
      <c r="AV3490" s="103">
        <v>0</v>
      </c>
      <c r="AW3490" s="103">
        <v>1</v>
      </c>
      <c r="AX3490" s="103">
        <v>3</v>
      </c>
      <c r="AY3490" s="103">
        <v>0</v>
      </c>
      <c r="AZ3490" s="103">
        <v>0</v>
      </c>
      <c r="BA3490" s="103">
        <v>0</v>
      </c>
      <c r="BB3490" s="103">
        <v>4</v>
      </c>
      <c r="BC3490" s="39"/>
      <c r="BD3490" s="57" t="s">
        <v>20147</v>
      </c>
      <c r="BE3490" s="57" t="s">
        <v>20147</v>
      </c>
    </row>
    <row r="3491" spans="2:57">
      <c r="B3491" t="s">
        <v>1493</v>
      </c>
      <c r="C3491" t="s">
        <v>6352</v>
      </c>
      <c r="D3491" t="s">
        <v>4195</v>
      </c>
      <c r="E3491" s="50" t="s">
        <v>20162</v>
      </c>
      <c r="F3491" s="50">
        <v>372.17646999999999</v>
      </c>
      <c r="G3491" s="39"/>
      <c r="H3491" s="38">
        <v>-0.15755219727656067</v>
      </c>
      <c r="I3491" s="38">
        <v>7.9778719844875612E-2</v>
      </c>
      <c r="J3491" s="38">
        <v>-0.15755219727656067</v>
      </c>
      <c r="K3491" s="38">
        <v>0.11956573158616779</v>
      </c>
      <c r="L3491" s="38">
        <v>0.4019377153519843</v>
      </c>
      <c r="M3491" s="38">
        <v>2.7071827170968903</v>
      </c>
      <c r="N3491" s="39"/>
      <c r="O3491" s="38">
        <v>-0.28141896868800476</v>
      </c>
      <c r="P3491" s="38">
        <v>3.9479596130221228E-2</v>
      </c>
      <c r="Q3491" s="38">
        <v>-0.28141896868800476</v>
      </c>
      <c r="R3491" s="38">
        <v>-0.23053399809585451</v>
      </c>
      <c r="S3491" s="38">
        <v>-0.20814467247669632</v>
      </c>
      <c r="T3491" s="38">
        <v>0.5331753867856559</v>
      </c>
      <c r="U3491" s="39"/>
      <c r="V3491" s="50">
        <v>262.7</v>
      </c>
      <c r="W3491" s="51" t="s">
        <v>20162</v>
      </c>
      <c r="X3491" s="51" t="s">
        <v>20163</v>
      </c>
      <c r="Y3491" s="51">
        <v>26.947399999999998</v>
      </c>
      <c r="Z3491" s="39"/>
      <c r="AA3491" s="50">
        <v>2215.8580000000002</v>
      </c>
      <c r="AB3491" s="50">
        <v>1783.085</v>
      </c>
      <c r="AC3491" s="50">
        <v>432.77300000000002</v>
      </c>
      <c r="AD3491" s="50">
        <v>478.70499999999998</v>
      </c>
      <c r="AE3491" s="50">
        <v>273.39800000000002</v>
      </c>
      <c r="AF3491" s="52">
        <v>5.1201391953749429</v>
      </c>
      <c r="AG3491" s="52" t="s">
        <v>20162</v>
      </c>
      <c r="AH3491" s="39"/>
      <c r="AI3491" s="53" t="s">
        <v>20162</v>
      </c>
      <c r="AJ3491" s="53" t="s">
        <v>20162</v>
      </c>
      <c r="AK3491" s="53" t="s">
        <v>20162</v>
      </c>
      <c r="AL3491" s="53">
        <v>5.8243200000000002</v>
      </c>
      <c r="AM3491" s="53">
        <v>0.98716999999999999</v>
      </c>
      <c r="AN3491" s="53">
        <v>1.55803</v>
      </c>
      <c r="AO3491" s="53" t="s">
        <v>20162</v>
      </c>
      <c r="AP3491" s="53" t="s">
        <v>20162</v>
      </c>
      <c r="AQ3491" s="39"/>
      <c r="AR3491" s="51">
        <v>16.7376</v>
      </c>
      <c r="AS3491" s="104" t="s">
        <v>20162</v>
      </c>
      <c r="AT3491" s="38">
        <v>4.6948687432071118E-2</v>
      </c>
      <c r="AU3491" s="102"/>
      <c r="AV3491" s="103">
        <v>0</v>
      </c>
      <c r="AW3491" s="103">
        <v>0</v>
      </c>
      <c r="AX3491" s="103">
        <v>1</v>
      </c>
      <c r="AY3491" s="103">
        <v>0</v>
      </c>
      <c r="AZ3491" s="103">
        <v>0</v>
      </c>
      <c r="BA3491" s="103">
        <v>0</v>
      </c>
      <c r="BB3491" s="103">
        <v>1</v>
      </c>
      <c r="BC3491" s="39"/>
      <c r="BD3491" s="57" t="s">
        <v>20147</v>
      </c>
      <c r="BE3491" s="57" t="s">
        <v>20147</v>
      </c>
    </row>
    <row r="3492" spans="2:57">
      <c r="B3492" t="s">
        <v>1400</v>
      </c>
      <c r="C3492" t="s">
        <v>6259</v>
      </c>
      <c r="D3492" t="s">
        <v>4196</v>
      </c>
      <c r="E3492" s="50">
        <v>532.83849999999995</v>
      </c>
      <c r="F3492" s="50">
        <v>608.36749999999995</v>
      </c>
      <c r="G3492" s="39"/>
      <c r="H3492" s="38">
        <v>1.2292993630573248</v>
      </c>
      <c r="I3492" s="38">
        <v>0.93905817174515249</v>
      </c>
      <c r="J3492" s="38">
        <v>1.2292993630573248</v>
      </c>
      <c r="K3492" s="38">
        <v>-0.12663755458515291</v>
      </c>
      <c r="L3492" s="38">
        <v>-0.80056980056980054</v>
      </c>
      <c r="M3492" s="38" t="s">
        <v>20162</v>
      </c>
      <c r="N3492" s="39"/>
      <c r="O3492" s="38">
        <v>2.2932061112049094</v>
      </c>
      <c r="P3492" s="38">
        <v>0.94105779900874409</v>
      </c>
      <c r="Q3492" s="38">
        <v>2.2932061112049094</v>
      </c>
      <c r="R3492" s="38">
        <v>1.213594942516774</v>
      </c>
      <c r="S3492" s="38">
        <v>-0.37630825025978043</v>
      </c>
      <c r="T3492" s="38" t="s">
        <v>20162</v>
      </c>
      <c r="U3492" s="39"/>
      <c r="V3492" s="50">
        <v>40.963999999999999</v>
      </c>
      <c r="W3492" s="51">
        <v>-179.7773</v>
      </c>
      <c r="X3492" s="51" t="s">
        <v>20148</v>
      </c>
      <c r="Y3492" s="51">
        <v>-298.4205</v>
      </c>
      <c r="Z3492" s="39"/>
      <c r="AA3492" s="50">
        <v>207.00700000000001</v>
      </c>
      <c r="AB3492" s="50">
        <v>166.63499999999999</v>
      </c>
      <c r="AC3492" s="50">
        <v>40.372</v>
      </c>
      <c r="AD3492" s="50" t="s">
        <v>20162</v>
      </c>
      <c r="AE3492" s="50">
        <v>-805.51400000000001</v>
      </c>
      <c r="AF3492" s="52">
        <v>5.1274893490537998</v>
      </c>
      <c r="AG3492" s="52">
        <v>1.0093279680088343</v>
      </c>
      <c r="AH3492" s="39"/>
      <c r="AI3492" s="53">
        <v>13.007479999999999</v>
      </c>
      <c r="AJ3492" s="53" t="s">
        <v>20148</v>
      </c>
      <c r="AK3492" s="53" t="s">
        <v>20148</v>
      </c>
      <c r="AL3492" s="53" t="s">
        <v>20148</v>
      </c>
      <c r="AM3492" s="53">
        <v>12.889659999999999</v>
      </c>
      <c r="AN3492" s="53">
        <v>8.8560499999999998</v>
      </c>
      <c r="AO3492" s="53">
        <v>-5.0895359440489232</v>
      </c>
      <c r="AP3492" s="53">
        <v>-4.7896918498456884</v>
      </c>
      <c r="AQ3492" s="39"/>
      <c r="AR3492" s="51">
        <v>-186.5994</v>
      </c>
      <c r="AS3492" s="104">
        <v>45.411512334644314</v>
      </c>
      <c r="AT3492" s="38" t="s">
        <v>20148</v>
      </c>
      <c r="AU3492" s="102"/>
      <c r="AV3492" s="103">
        <v>3</v>
      </c>
      <c r="AW3492" s="103">
        <v>1</v>
      </c>
      <c r="AX3492" s="103">
        <v>3</v>
      </c>
      <c r="AY3492" s="103">
        <v>0</v>
      </c>
      <c r="AZ3492" s="103">
        <v>0</v>
      </c>
      <c r="BA3492" s="103">
        <v>0</v>
      </c>
      <c r="BB3492" s="103">
        <v>7</v>
      </c>
      <c r="BC3492" s="39"/>
      <c r="BD3492" s="57" t="s">
        <v>20146</v>
      </c>
      <c r="BE3492" s="57" t="s">
        <v>20147</v>
      </c>
    </row>
    <row r="3493" spans="2:57">
      <c r="B3493" t="s">
        <v>2957</v>
      </c>
      <c r="C3493" t="s">
        <v>7816</v>
      </c>
      <c r="D3493" t="s">
        <v>4198</v>
      </c>
      <c r="E3493" s="50">
        <v>8.2327300000000001</v>
      </c>
      <c r="F3493" s="50">
        <v>9.1975499999999997</v>
      </c>
      <c r="G3493" s="39"/>
      <c r="H3493" s="38">
        <v>-0.9030505050505051</v>
      </c>
      <c r="I3493" s="38">
        <v>-0.49790751203180583</v>
      </c>
      <c r="J3493" s="38">
        <v>-0.9030505050505051</v>
      </c>
      <c r="K3493" s="38">
        <v>2.6273620559334843</v>
      </c>
      <c r="L3493" s="38">
        <v>0.14261904761904765</v>
      </c>
      <c r="M3493" s="38">
        <v>2.1993333333333336</v>
      </c>
      <c r="N3493" s="39"/>
      <c r="O3493" s="38">
        <v>-0.89220145180033439</v>
      </c>
      <c r="P3493" s="38">
        <v>-0.49685863158326604</v>
      </c>
      <c r="Q3493" s="38">
        <v>-0.89220145180033439</v>
      </c>
      <c r="R3493" s="38">
        <v>5.2006512418089148</v>
      </c>
      <c r="S3493" s="38">
        <v>0.95495394006895151</v>
      </c>
      <c r="T3493" s="38">
        <v>4.4738849939890253</v>
      </c>
      <c r="U3493" s="39"/>
      <c r="V3493" s="50">
        <v>15.0335</v>
      </c>
      <c r="W3493" s="51">
        <v>24.0503</v>
      </c>
      <c r="X3493" s="51">
        <v>-12.454599999999999</v>
      </c>
      <c r="Y3493" s="51">
        <v>-7.5260999999999996</v>
      </c>
      <c r="Z3493" s="39"/>
      <c r="AA3493" s="50">
        <v>23.362639999999999</v>
      </c>
      <c r="AB3493" s="50">
        <v>5.9214700000000002</v>
      </c>
      <c r="AC3493" s="50">
        <v>17.44117</v>
      </c>
      <c r="AD3493" s="50" t="s">
        <v>20162</v>
      </c>
      <c r="AE3493" s="50">
        <v>-13.436959999999999</v>
      </c>
      <c r="AF3493" s="52">
        <v>1.3395110534442356</v>
      </c>
      <c r="AG3493" s="52">
        <v>2.5871913533076167</v>
      </c>
      <c r="AH3493" s="39"/>
      <c r="AI3493" s="53">
        <v>0.54762999999999995</v>
      </c>
      <c r="AJ3493" s="53" t="s">
        <v>20148</v>
      </c>
      <c r="AK3493" s="53" t="s">
        <v>20148</v>
      </c>
      <c r="AL3493" s="53" t="s">
        <v>20148</v>
      </c>
      <c r="AM3493" s="53">
        <v>0.47436</v>
      </c>
      <c r="AN3493" s="53">
        <v>0.40139000000000002</v>
      </c>
      <c r="AO3493" s="53">
        <v>-5.6227648141242348</v>
      </c>
      <c r="AP3493" s="53">
        <v>-4.9122502496835558</v>
      </c>
      <c r="AQ3493" s="39"/>
      <c r="AR3493" s="51">
        <v>-11.8758</v>
      </c>
      <c r="AS3493" s="104">
        <v>-0.11251134956293292</v>
      </c>
      <c r="AT3493" s="38" t="s">
        <v>20148</v>
      </c>
      <c r="AU3493" s="102"/>
      <c r="AV3493" s="103">
        <v>0</v>
      </c>
      <c r="AW3493" s="103">
        <v>0</v>
      </c>
      <c r="AX3493" s="103">
        <v>0</v>
      </c>
      <c r="AY3493" s="103">
        <v>0</v>
      </c>
      <c r="AZ3493" s="103">
        <v>0</v>
      </c>
      <c r="BA3493" s="103">
        <v>0</v>
      </c>
      <c r="BB3493" s="103">
        <v>0</v>
      </c>
      <c r="BC3493" s="39"/>
      <c r="BD3493" s="57" t="s">
        <v>20146</v>
      </c>
      <c r="BE3493" s="57" t="s">
        <v>20146</v>
      </c>
    </row>
    <row r="3494" spans="2:57">
      <c r="B3494" t="s">
        <v>608</v>
      </c>
      <c r="C3494" t="s">
        <v>5469</v>
      </c>
      <c r="D3494" t="s">
        <v>4192</v>
      </c>
      <c r="E3494" s="50">
        <v>2305.3908700000002</v>
      </c>
      <c r="F3494" s="50">
        <v>2189.2198699999999</v>
      </c>
      <c r="G3494" s="39"/>
      <c r="H3494" s="38">
        <v>-0.33006039763253803</v>
      </c>
      <c r="I3494" s="38">
        <v>-7.8490532568783689E-2</v>
      </c>
      <c r="J3494" s="38">
        <v>-0.33006039763253803</v>
      </c>
      <c r="K3494" s="38">
        <v>-0.13393665793514198</v>
      </c>
      <c r="L3494" s="38">
        <v>0.46681837728341979</v>
      </c>
      <c r="M3494" s="38">
        <v>3.0286201906874259</v>
      </c>
      <c r="N3494" s="39"/>
      <c r="O3494" s="38">
        <v>-0.34723446817374115</v>
      </c>
      <c r="P3494" s="38">
        <v>-8.5877394071722457E-2</v>
      </c>
      <c r="Q3494" s="38">
        <v>-0.34723446817374115</v>
      </c>
      <c r="R3494" s="38">
        <v>-0.1771176469206327</v>
      </c>
      <c r="S3494" s="38">
        <v>0.32857742091757447</v>
      </c>
      <c r="T3494" s="38">
        <v>1.9568837931444896</v>
      </c>
      <c r="U3494" s="39"/>
      <c r="V3494" s="50">
        <v>508.96699999999998</v>
      </c>
      <c r="W3494" s="51">
        <v>49.2271</v>
      </c>
      <c r="X3494" s="51">
        <v>16.100999999999999</v>
      </c>
      <c r="Y3494" s="51">
        <v>12.333</v>
      </c>
      <c r="Z3494" s="39"/>
      <c r="AA3494" s="50">
        <v>441.49299999999999</v>
      </c>
      <c r="AB3494" s="50">
        <v>250.12299999999999</v>
      </c>
      <c r="AC3494" s="50">
        <v>191.37</v>
      </c>
      <c r="AD3494" s="50">
        <v>107.902</v>
      </c>
      <c r="AE3494" s="50">
        <v>459.43900000000002</v>
      </c>
      <c r="AF3494" s="52">
        <v>2.3070125934054451</v>
      </c>
      <c r="AG3494" s="52">
        <v>1.3547896885260449</v>
      </c>
      <c r="AH3494" s="39"/>
      <c r="AI3494" s="53">
        <v>4.6265499999999999</v>
      </c>
      <c r="AJ3494" s="53">
        <v>24.346720000000001</v>
      </c>
      <c r="AK3494" s="53">
        <v>27.27983</v>
      </c>
      <c r="AL3494" s="53">
        <v>34.217799999999997</v>
      </c>
      <c r="AM3494" s="53">
        <v>11.13777</v>
      </c>
      <c r="AN3494" s="53">
        <v>4.4349299999999996</v>
      </c>
      <c r="AO3494" s="53">
        <v>24.283652830774692</v>
      </c>
      <c r="AP3494" s="53">
        <v>26.714418357759094</v>
      </c>
      <c r="AQ3494" s="39"/>
      <c r="AR3494" s="51">
        <v>32.209400000000002</v>
      </c>
      <c r="AS3494" s="104">
        <v>0.24429135266622151</v>
      </c>
      <c r="AT3494" s="38">
        <v>1.9760601250889694E-2</v>
      </c>
      <c r="AU3494" s="102"/>
      <c r="AV3494" s="103">
        <v>1</v>
      </c>
      <c r="AW3494" s="103">
        <v>0</v>
      </c>
      <c r="AX3494" s="103">
        <v>1</v>
      </c>
      <c r="AY3494" s="103">
        <v>0</v>
      </c>
      <c r="AZ3494" s="103">
        <v>1</v>
      </c>
      <c r="BA3494" s="103">
        <v>0</v>
      </c>
      <c r="BB3494" s="103">
        <v>3</v>
      </c>
      <c r="BC3494" s="39"/>
      <c r="BD3494" s="57" t="s">
        <v>20146</v>
      </c>
      <c r="BE3494" s="57" t="s">
        <v>20146</v>
      </c>
    </row>
    <row r="3495" spans="2:57">
      <c r="B3495" t="s">
        <v>3232</v>
      </c>
      <c r="C3495" t="s">
        <v>8091</v>
      </c>
      <c r="D3495" t="s">
        <v>4198</v>
      </c>
      <c r="E3495" s="50">
        <v>6.2708899999999996</v>
      </c>
      <c r="F3495" s="50">
        <v>6.5658899999999996</v>
      </c>
      <c r="G3495" s="39"/>
      <c r="H3495" s="38" t="s">
        <v>20162</v>
      </c>
      <c r="I3495" s="38">
        <v>-0.5040681818181818</v>
      </c>
      <c r="J3495" s="38" t="s">
        <v>20162</v>
      </c>
      <c r="K3495" s="38" t="s">
        <v>20162</v>
      </c>
      <c r="L3495" s="38" t="s">
        <v>20162</v>
      </c>
      <c r="M3495" s="38" t="s">
        <v>20162</v>
      </c>
      <c r="N3495" s="39"/>
      <c r="O3495" s="38" t="s">
        <v>20162</v>
      </c>
      <c r="P3495" s="38">
        <v>-0.50407374817310124</v>
      </c>
      <c r="Q3495" s="38" t="s">
        <v>20162</v>
      </c>
      <c r="R3495" s="38" t="s">
        <v>20162</v>
      </c>
      <c r="S3495" s="38" t="s">
        <v>20162</v>
      </c>
      <c r="T3495" s="38" t="s">
        <v>20162</v>
      </c>
      <c r="U3495" s="39"/>
      <c r="V3495" s="50">
        <v>0.14199999999999999</v>
      </c>
      <c r="W3495" s="51">
        <v>92.957700000000003</v>
      </c>
      <c r="X3495" s="51" t="s">
        <v>20148</v>
      </c>
      <c r="Y3495" s="51" t="s">
        <v>20148</v>
      </c>
      <c r="Z3495" s="39"/>
      <c r="AA3495" s="50">
        <v>1.4450000000000001</v>
      </c>
      <c r="AB3495" s="50">
        <v>0.63800000000000001</v>
      </c>
      <c r="AC3495" s="50">
        <v>0.80700000000000005</v>
      </c>
      <c r="AD3495" s="50" t="s">
        <v>20162</v>
      </c>
      <c r="AE3495" s="50">
        <v>-6.9130000000000003</v>
      </c>
      <c r="AF3495" s="52">
        <v>1.7905824039653035</v>
      </c>
      <c r="AG3495" s="52">
        <v>0.49746192893401014</v>
      </c>
      <c r="AH3495" s="39"/>
      <c r="AI3495" s="53">
        <v>44.161180000000002</v>
      </c>
      <c r="AJ3495" s="53" t="s">
        <v>20148</v>
      </c>
      <c r="AK3495" s="53" t="s">
        <v>20148</v>
      </c>
      <c r="AL3495" s="53" t="s">
        <v>20148</v>
      </c>
      <c r="AM3495" s="53">
        <v>6.0226699999999997</v>
      </c>
      <c r="AN3495" s="53">
        <v>29.842379999999999</v>
      </c>
      <c r="AO3495" s="53">
        <v>-2.5637992971495507</v>
      </c>
      <c r="AP3495" s="53">
        <v>-2.5528343701399687</v>
      </c>
      <c r="AQ3495" s="39"/>
      <c r="AR3495" s="51" t="s">
        <v>20148</v>
      </c>
      <c r="AS3495" s="104">
        <v>5.5074946466809411</v>
      </c>
      <c r="AT3495" s="38" t="s">
        <v>20148</v>
      </c>
      <c r="AU3495" s="102"/>
      <c r="AV3495" s="103">
        <v>0</v>
      </c>
      <c r="AW3495" s="103">
        <v>0</v>
      </c>
      <c r="AX3495" s="103">
        <v>0</v>
      </c>
      <c r="AY3495" s="103">
        <v>0</v>
      </c>
      <c r="AZ3495" s="103">
        <v>0</v>
      </c>
      <c r="BA3495" s="103">
        <v>0</v>
      </c>
      <c r="BB3495" s="103">
        <v>0</v>
      </c>
      <c r="BC3495" s="39"/>
      <c r="BD3495" s="57" t="s">
        <v>20146</v>
      </c>
      <c r="BE3495" s="57" t="s">
        <v>20146</v>
      </c>
    </row>
    <row r="3496" spans="2:57">
      <c r="B3496" t="s">
        <v>364</v>
      </c>
      <c r="C3496" t="s">
        <v>5225</v>
      </c>
      <c r="D3496" t="s">
        <v>4188</v>
      </c>
      <c r="E3496" s="50">
        <v>5221.3918999999996</v>
      </c>
      <c r="F3496" s="50">
        <v>3595.3919000000001</v>
      </c>
      <c r="G3496" s="39"/>
      <c r="H3496" s="38">
        <v>0.8369408369408371</v>
      </c>
      <c r="I3496" s="38">
        <v>0.57695881077733047</v>
      </c>
      <c r="J3496" s="38">
        <v>0.8369408369408371</v>
      </c>
      <c r="K3496" s="38">
        <v>0.82182468694096622</v>
      </c>
      <c r="L3496" s="38" t="s">
        <v>20162</v>
      </c>
      <c r="M3496" s="38" t="s">
        <v>20162</v>
      </c>
      <c r="N3496" s="39"/>
      <c r="O3496" s="38">
        <v>0.84864277955055889</v>
      </c>
      <c r="P3496" s="38">
        <v>0.57837210924068194</v>
      </c>
      <c r="Q3496" s="38">
        <v>0.84864277955055889</v>
      </c>
      <c r="R3496" s="38">
        <v>0.83766637903891072</v>
      </c>
      <c r="S3496" s="38" t="s">
        <v>20162</v>
      </c>
      <c r="T3496" s="38" t="s">
        <v>20162</v>
      </c>
      <c r="U3496" s="39"/>
      <c r="V3496" s="50">
        <v>3645</v>
      </c>
      <c r="W3496" s="51">
        <v>25.486899999999999</v>
      </c>
      <c r="X3496" s="51">
        <v>3.1823999999999999</v>
      </c>
      <c r="Y3496" s="51">
        <v>-12.345599999999999</v>
      </c>
      <c r="Z3496" s="39"/>
      <c r="AA3496" s="50">
        <v>4774</v>
      </c>
      <c r="AB3496" s="50">
        <v>4278</v>
      </c>
      <c r="AC3496" s="50">
        <v>496</v>
      </c>
      <c r="AD3496" s="50">
        <v>2372</v>
      </c>
      <c r="AE3496" s="50">
        <v>-2397</v>
      </c>
      <c r="AF3496" s="52">
        <v>9.625</v>
      </c>
      <c r="AG3496" s="52">
        <v>2.9928057553956835</v>
      </c>
      <c r="AH3496" s="39"/>
      <c r="AI3496" s="53">
        <v>1.43248</v>
      </c>
      <c r="AJ3496" s="53">
        <v>7.7011700000000003</v>
      </c>
      <c r="AK3496" s="53">
        <v>45.012</v>
      </c>
      <c r="AL3496" s="53" t="s">
        <v>20148</v>
      </c>
      <c r="AM3496" s="53">
        <v>7.5517000000000003</v>
      </c>
      <c r="AN3496" s="53">
        <v>0.97789000000000004</v>
      </c>
      <c r="AO3496" s="53">
        <v>6.4665321942446043</v>
      </c>
      <c r="AP3496" s="53">
        <v>30.99475775862069</v>
      </c>
      <c r="AQ3496" s="39"/>
      <c r="AR3496" s="51">
        <v>-59.874299999999998</v>
      </c>
      <c r="AS3496" s="104">
        <v>4.5277127244340361E-2</v>
      </c>
      <c r="AT3496" s="38" t="s">
        <v>20148</v>
      </c>
      <c r="AU3496" s="102"/>
      <c r="AV3496" s="103">
        <v>2</v>
      </c>
      <c r="AW3496" s="103">
        <v>2</v>
      </c>
      <c r="AX3496" s="103">
        <v>1</v>
      </c>
      <c r="AY3496" s="103">
        <v>0</v>
      </c>
      <c r="AZ3496" s="103">
        <v>0</v>
      </c>
      <c r="BA3496" s="103">
        <v>0</v>
      </c>
      <c r="BB3496" s="103">
        <v>5</v>
      </c>
      <c r="BC3496" s="39"/>
      <c r="BD3496" s="57" t="s">
        <v>20146</v>
      </c>
      <c r="BE3496" s="57" t="s">
        <v>20147</v>
      </c>
    </row>
    <row r="3497" spans="2:57">
      <c r="B3497" t="s">
        <v>389</v>
      </c>
      <c r="C3497" t="s">
        <v>5250</v>
      </c>
      <c r="D3497" t="s">
        <v>4197</v>
      </c>
      <c r="E3497" s="50">
        <v>4221.6650200000004</v>
      </c>
      <c r="F3497" s="50">
        <v>4651.7490299999999</v>
      </c>
      <c r="G3497" s="39"/>
      <c r="H3497" s="38">
        <v>-0.38282763072950288</v>
      </c>
      <c r="I3497" s="38">
        <v>0.11812865497076031</v>
      </c>
      <c r="J3497" s="38">
        <v>-0.38282763072950288</v>
      </c>
      <c r="K3497" s="38">
        <v>-0.58748651564185539</v>
      </c>
      <c r="L3497" s="38">
        <v>-0.81519427798182864</v>
      </c>
      <c r="M3497" s="38" t="s">
        <v>20162</v>
      </c>
      <c r="N3497" s="39"/>
      <c r="O3497" s="38">
        <v>-0.35993798367071872</v>
      </c>
      <c r="P3497" s="38">
        <v>0.14994062567378341</v>
      </c>
      <c r="Q3497" s="38">
        <v>-0.35993798367071872</v>
      </c>
      <c r="R3497" s="38">
        <v>-0.55401907893691371</v>
      </c>
      <c r="S3497" s="38">
        <v>-0.79675255487859231</v>
      </c>
      <c r="T3497" s="38" t="s">
        <v>20162</v>
      </c>
      <c r="U3497" s="39"/>
      <c r="V3497" s="50">
        <v>2257.0830000000001</v>
      </c>
      <c r="W3497" s="51">
        <v>82.107799999999997</v>
      </c>
      <c r="X3497" s="51">
        <v>30.898800000000001</v>
      </c>
      <c r="Y3497" s="51">
        <v>18.976600000000001</v>
      </c>
      <c r="Z3497" s="39"/>
      <c r="AA3497" s="50">
        <v>7519.5219999999999</v>
      </c>
      <c r="AB3497" s="50">
        <v>3831.502</v>
      </c>
      <c r="AC3497" s="50">
        <v>3688.02</v>
      </c>
      <c r="AD3497" s="50">
        <v>1538.415</v>
      </c>
      <c r="AE3497" s="50">
        <v>1959.539</v>
      </c>
      <c r="AF3497" s="52">
        <v>2.038904886632936</v>
      </c>
      <c r="AG3497" s="52">
        <v>-0.85038675207995529</v>
      </c>
      <c r="AH3497" s="39"/>
      <c r="AI3497" s="53">
        <v>1.8704099999999999</v>
      </c>
      <c r="AJ3497" s="53">
        <v>5.3825500000000002</v>
      </c>
      <c r="AK3497" s="53">
        <v>5.9324000000000003</v>
      </c>
      <c r="AL3497" s="53">
        <v>10.27957</v>
      </c>
      <c r="AM3497" s="53">
        <v>1.2585200000000001</v>
      </c>
      <c r="AN3497" s="53">
        <v>1.93831</v>
      </c>
      <c r="AO3497" s="53">
        <v>6.1823835490816306</v>
      </c>
      <c r="AP3497" s="53">
        <v>6.6700157582605399</v>
      </c>
      <c r="AQ3497" s="39"/>
      <c r="AR3497" s="51">
        <v>12.5298</v>
      </c>
      <c r="AS3497" s="104">
        <v>0.18155813457042744</v>
      </c>
      <c r="AT3497" s="38" t="s">
        <v>20148</v>
      </c>
      <c r="AU3497" s="102"/>
      <c r="AV3497" s="103">
        <v>11</v>
      </c>
      <c r="AW3497" s="103">
        <v>1</v>
      </c>
      <c r="AX3497" s="103">
        <v>9</v>
      </c>
      <c r="AY3497" s="103">
        <v>0</v>
      </c>
      <c r="AZ3497" s="103">
        <v>0</v>
      </c>
      <c r="BA3497" s="103">
        <v>1</v>
      </c>
      <c r="BB3497" s="103">
        <v>22</v>
      </c>
      <c r="BC3497" s="39"/>
      <c r="BD3497" s="57" t="s">
        <v>20146</v>
      </c>
      <c r="BE3497" s="57" t="s">
        <v>20146</v>
      </c>
    </row>
    <row r="3498" spans="2:57">
      <c r="B3498" t="s">
        <v>2536</v>
      </c>
      <c r="C3498" t="s">
        <v>7395</v>
      </c>
      <c r="D3498" t="s">
        <v>4197</v>
      </c>
      <c r="E3498" s="50">
        <v>76.018479999999997</v>
      </c>
      <c r="F3498" s="50">
        <v>52.23348</v>
      </c>
      <c r="G3498" s="39"/>
      <c r="H3498" s="38">
        <v>-0.92967836257309944</v>
      </c>
      <c r="I3498" s="38">
        <v>-0.55871559633027523</v>
      </c>
      <c r="J3498" s="38">
        <v>-0.92967836257309944</v>
      </c>
      <c r="K3498" s="38" t="s">
        <v>20162</v>
      </c>
      <c r="L3498" s="38" t="s">
        <v>20162</v>
      </c>
      <c r="M3498" s="38" t="s">
        <v>20162</v>
      </c>
      <c r="N3498" s="39"/>
      <c r="O3498" s="38">
        <v>-0.91871786005837985</v>
      </c>
      <c r="P3498" s="38">
        <v>-0.55486713076822192</v>
      </c>
      <c r="Q3498" s="38">
        <v>-0.91871786005837985</v>
      </c>
      <c r="R3498" s="38" t="s">
        <v>20162</v>
      </c>
      <c r="S3498" s="38" t="s">
        <v>20162</v>
      </c>
      <c r="T3498" s="38" t="s">
        <v>20162</v>
      </c>
      <c r="U3498" s="39"/>
      <c r="V3498" s="50">
        <v>2.5659999999999998</v>
      </c>
      <c r="W3498" s="51">
        <v>-39.633600000000001</v>
      </c>
      <c r="X3498" s="51" t="s">
        <v>20148</v>
      </c>
      <c r="Y3498" s="51" t="s">
        <v>20148</v>
      </c>
      <c r="Z3498" s="39"/>
      <c r="AA3498" s="50">
        <v>142.00700000000001</v>
      </c>
      <c r="AB3498" s="50">
        <v>94.313000000000002</v>
      </c>
      <c r="AC3498" s="50">
        <v>47.694000000000003</v>
      </c>
      <c r="AD3498" s="50">
        <v>33.704999999999998</v>
      </c>
      <c r="AE3498" s="50">
        <v>-369.95100000000002</v>
      </c>
      <c r="AF3498" s="52">
        <v>2.9774604772088731</v>
      </c>
      <c r="AG3498" s="52">
        <v>0.21419469116766274</v>
      </c>
      <c r="AH3498" s="39"/>
      <c r="AI3498" s="53">
        <v>29.62529</v>
      </c>
      <c r="AJ3498" s="53" t="s">
        <v>20148</v>
      </c>
      <c r="AK3498" s="53" t="s">
        <v>20148</v>
      </c>
      <c r="AL3498" s="53" t="s">
        <v>20148</v>
      </c>
      <c r="AM3498" s="53">
        <v>0.94750000000000001</v>
      </c>
      <c r="AN3498" s="53">
        <v>8.1641700000000004</v>
      </c>
      <c r="AO3498" s="53">
        <v>-0.33281179513972958</v>
      </c>
      <c r="AP3498" s="53">
        <v>-0.32901528751488124</v>
      </c>
      <c r="AQ3498" s="39"/>
      <c r="AR3498" s="51">
        <v>-39668.123800000001</v>
      </c>
      <c r="AS3498" s="104">
        <v>-4.1909400491011324</v>
      </c>
      <c r="AT3498" s="38" t="s">
        <v>20148</v>
      </c>
      <c r="AU3498" s="102"/>
      <c r="AV3498" s="103">
        <v>1</v>
      </c>
      <c r="AW3498" s="103">
        <v>0</v>
      </c>
      <c r="AX3498" s="103">
        <v>1</v>
      </c>
      <c r="AY3498" s="103">
        <v>0</v>
      </c>
      <c r="AZ3498" s="103">
        <v>0</v>
      </c>
      <c r="BA3498" s="103">
        <v>0</v>
      </c>
      <c r="BB3498" s="103">
        <v>2</v>
      </c>
      <c r="BC3498" s="39"/>
      <c r="BD3498" s="57" t="s">
        <v>20146</v>
      </c>
      <c r="BE3498" s="57" t="s">
        <v>20146</v>
      </c>
    </row>
    <row r="3499" spans="2:57">
      <c r="B3499" t="s">
        <v>2313</v>
      </c>
      <c r="C3499" t="s">
        <v>7172</v>
      </c>
      <c r="D3499" t="s">
        <v>4195</v>
      </c>
      <c r="E3499" s="50">
        <v>102.45536</v>
      </c>
      <c r="F3499" s="50">
        <v>102.11895</v>
      </c>
      <c r="G3499" s="39"/>
      <c r="H3499" s="38" t="s">
        <v>20162</v>
      </c>
      <c r="I3499" s="38">
        <v>2.102102102102088E-2</v>
      </c>
      <c r="J3499" s="38" t="s">
        <v>20162</v>
      </c>
      <c r="K3499" s="38" t="s">
        <v>20162</v>
      </c>
      <c r="L3499" s="38" t="s">
        <v>20162</v>
      </c>
      <c r="M3499" s="38" t="s">
        <v>20162</v>
      </c>
      <c r="N3499" s="39"/>
      <c r="O3499" s="38" t="s">
        <v>20162</v>
      </c>
      <c r="P3499" s="38">
        <v>2.1021031529797618E-2</v>
      </c>
      <c r="Q3499" s="38" t="s">
        <v>20162</v>
      </c>
      <c r="R3499" s="38" t="s">
        <v>20162</v>
      </c>
      <c r="S3499" s="38" t="s">
        <v>20162</v>
      </c>
      <c r="T3499" s="38" t="s">
        <v>20162</v>
      </c>
      <c r="U3499" s="39"/>
      <c r="V3499" s="50" t="s">
        <v>20162</v>
      </c>
      <c r="W3499" s="51" t="s">
        <v>20162</v>
      </c>
      <c r="X3499" s="51" t="s">
        <v>20162</v>
      </c>
      <c r="Y3499" s="51" t="s">
        <v>20162</v>
      </c>
      <c r="Z3499" s="39"/>
      <c r="AA3499" s="50">
        <v>76.533600000000007</v>
      </c>
      <c r="AB3499" s="50">
        <v>77.765420000000006</v>
      </c>
      <c r="AC3499" s="50">
        <v>-1.2318199999999999</v>
      </c>
      <c r="AD3499" s="50" t="s">
        <v>20162</v>
      </c>
      <c r="AE3499" s="50">
        <v>-1.23207</v>
      </c>
      <c r="AF3499" s="52">
        <v>-62.13050608043384</v>
      </c>
      <c r="AG3499" s="52" t="s">
        <v>20162</v>
      </c>
      <c r="AH3499" s="39"/>
      <c r="AI3499" s="53" t="s">
        <v>20162</v>
      </c>
      <c r="AJ3499" s="53" t="s">
        <v>20162</v>
      </c>
      <c r="AK3499" s="53" t="s">
        <v>20148</v>
      </c>
      <c r="AL3499" s="53" t="s">
        <v>20148</v>
      </c>
      <c r="AM3499" s="53" t="s">
        <v>20148</v>
      </c>
      <c r="AN3499" s="53" t="s">
        <v>20162</v>
      </c>
      <c r="AO3499" s="53" t="s">
        <v>20162</v>
      </c>
      <c r="AP3499" s="53">
        <v>-868.13695485845449</v>
      </c>
      <c r="AQ3499" s="39"/>
      <c r="AR3499" s="51" t="s">
        <v>20162</v>
      </c>
      <c r="AS3499" s="104">
        <v>-1.5643905712585688E-3</v>
      </c>
      <c r="AT3499" s="38" t="s">
        <v>20148</v>
      </c>
      <c r="AU3499" s="102"/>
      <c r="AV3499" s="103">
        <v>0</v>
      </c>
      <c r="AW3499" s="103">
        <v>0</v>
      </c>
      <c r="AX3499" s="103">
        <v>0</v>
      </c>
      <c r="AY3499" s="103">
        <v>0</v>
      </c>
      <c r="AZ3499" s="103">
        <v>0</v>
      </c>
      <c r="BA3499" s="103">
        <v>0</v>
      </c>
      <c r="BB3499" s="103">
        <v>0</v>
      </c>
      <c r="BC3499" s="39"/>
      <c r="BD3499" s="57" t="s">
        <v>20147</v>
      </c>
      <c r="BE3499" s="57" t="s">
        <v>20147</v>
      </c>
    </row>
    <row r="3500" spans="2:57">
      <c r="B3500" t="s">
        <v>2364</v>
      </c>
      <c r="C3500" t="s">
        <v>7223</v>
      </c>
      <c r="D3500" t="s">
        <v>4196</v>
      </c>
      <c r="E3500" s="50">
        <v>-62.260469999999998</v>
      </c>
      <c r="F3500" s="50">
        <v>63.026530000000001</v>
      </c>
      <c r="G3500" s="39"/>
      <c r="H3500" s="38">
        <v>-0.82787573467674225</v>
      </c>
      <c r="I3500" s="38">
        <v>-0.54545454545454541</v>
      </c>
      <c r="J3500" s="38">
        <v>-0.82787573467674225</v>
      </c>
      <c r="K3500" s="38" t="s">
        <v>20162</v>
      </c>
      <c r="L3500" s="38" t="s">
        <v>20162</v>
      </c>
      <c r="M3500" s="38" t="s">
        <v>20162</v>
      </c>
      <c r="N3500" s="39"/>
      <c r="O3500" s="38">
        <v>-0.80812171166195901</v>
      </c>
      <c r="P3500" s="38">
        <v>-0.52674865786474323</v>
      </c>
      <c r="Q3500" s="38">
        <v>-0.80812171166195901</v>
      </c>
      <c r="R3500" s="38" t="s">
        <v>20162</v>
      </c>
      <c r="S3500" s="38" t="s">
        <v>20162</v>
      </c>
      <c r="T3500" s="38" t="s">
        <v>20162</v>
      </c>
      <c r="U3500" s="39"/>
      <c r="V3500" s="50" t="s">
        <v>20162</v>
      </c>
      <c r="W3500" s="51" t="s">
        <v>20162</v>
      </c>
      <c r="X3500" s="51" t="s">
        <v>20162</v>
      </c>
      <c r="Y3500" s="51" t="s">
        <v>20162</v>
      </c>
      <c r="Z3500" s="39"/>
      <c r="AA3500" s="50">
        <v>179.25</v>
      </c>
      <c r="AB3500" s="50">
        <v>26.463000000000001</v>
      </c>
      <c r="AC3500" s="50">
        <v>152.78700000000001</v>
      </c>
      <c r="AD3500" s="50" t="s">
        <v>20162</v>
      </c>
      <c r="AE3500" s="50">
        <v>-252.89500000000001</v>
      </c>
      <c r="AF3500" s="52">
        <v>1.173201908539339</v>
      </c>
      <c r="AG3500" s="52">
        <v>2.8447394277235265</v>
      </c>
      <c r="AH3500" s="39"/>
      <c r="AI3500" s="53" t="s">
        <v>20162</v>
      </c>
      <c r="AJ3500" s="53" t="s">
        <v>20148</v>
      </c>
      <c r="AK3500" s="53" t="s">
        <v>20148</v>
      </c>
      <c r="AL3500" s="53" t="s">
        <v>20148</v>
      </c>
      <c r="AM3500" s="53">
        <v>0.37042999999999998</v>
      </c>
      <c r="AN3500" s="53" t="s">
        <v>20162</v>
      </c>
      <c r="AO3500" s="53">
        <v>-1.2637911812476188</v>
      </c>
      <c r="AP3500" s="53">
        <v>-1.2583410865094735</v>
      </c>
      <c r="AQ3500" s="39"/>
      <c r="AR3500" s="51">
        <v>-41.307200000000002</v>
      </c>
      <c r="AS3500" s="104">
        <v>-4.5879820463497296</v>
      </c>
      <c r="AT3500" s="38" t="s">
        <v>20148</v>
      </c>
      <c r="AU3500" s="102"/>
      <c r="AV3500" s="103">
        <v>4</v>
      </c>
      <c r="AW3500" s="103">
        <v>1</v>
      </c>
      <c r="AX3500" s="103">
        <v>0</v>
      </c>
      <c r="AY3500" s="103">
        <v>0</v>
      </c>
      <c r="AZ3500" s="103">
        <v>0</v>
      </c>
      <c r="BA3500" s="103">
        <v>0</v>
      </c>
      <c r="BB3500" s="103">
        <v>5</v>
      </c>
      <c r="BC3500" s="39"/>
      <c r="BD3500" s="57" t="s">
        <v>20146</v>
      </c>
      <c r="BE3500" s="57" t="s">
        <v>20147</v>
      </c>
    </row>
    <row r="3501" spans="2:57">
      <c r="B3501" t="s">
        <v>491</v>
      </c>
      <c r="C3501" t="s">
        <v>5352</v>
      </c>
      <c r="D3501" t="s">
        <v>4190</v>
      </c>
      <c r="E3501" s="50">
        <v>3065.8586500000001</v>
      </c>
      <c r="F3501" s="50">
        <v>2544.5146500000001</v>
      </c>
      <c r="G3501" s="39"/>
      <c r="H3501" s="38">
        <v>-0.14411518602420459</v>
      </c>
      <c r="I3501" s="38">
        <v>7.4176618008547024E-2</v>
      </c>
      <c r="J3501" s="38">
        <v>-0.14411518602420459</v>
      </c>
      <c r="K3501" s="38">
        <v>0.14512903465281068</v>
      </c>
      <c r="L3501" s="38">
        <v>0.23355036384526984</v>
      </c>
      <c r="M3501" s="38">
        <v>1.3002796216708505</v>
      </c>
      <c r="N3501" s="39"/>
      <c r="O3501" s="38">
        <v>-0.20177183046578295</v>
      </c>
      <c r="P3501" s="38">
        <v>6.7097854473827656E-2</v>
      </c>
      <c r="Q3501" s="38">
        <v>-0.20177183046578295</v>
      </c>
      <c r="R3501" s="38">
        <v>1.0385756747255392E-2</v>
      </c>
      <c r="S3501" s="38">
        <v>-8.9887438985253532E-2</v>
      </c>
      <c r="T3501" s="38">
        <v>0.61071430606117594</v>
      </c>
      <c r="U3501" s="39"/>
      <c r="V3501" s="50">
        <v>2734.3719999999998</v>
      </c>
      <c r="W3501" s="51">
        <v>26.776599999999998</v>
      </c>
      <c r="X3501" s="51">
        <v>9.3373000000000008</v>
      </c>
      <c r="Y3501" s="51">
        <v>9.4739000000000004</v>
      </c>
      <c r="Z3501" s="39"/>
      <c r="AA3501" s="50">
        <v>2603.7130000000002</v>
      </c>
      <c r="AB3501" s="50">
        <v>1240.2159999999999</v>
      </c>
      <c r="AC3501" s="50">
        <v>1363.4970000000001</v>
      </c>
      <c r="AD3501" s="50">
        <v>422.5</v>
      </c>
      <c r="AE3501" s="50">
        <v>1667.104</v>
      </c>
      <c r="AF3501" s="52">
        <v>1.9095846928889466</v>
      </c>
      <c r="AG3501" s="52">
        <v>0.76922400376277678</v>
      </c>
      <c r="AH3501" s="39"/>
      <c r="AI3501" s="53">
        <v>1.1212299999999999</v>
      </c>
      <c r="AJ3501" s="53">
        <v>5.6910299999999996</v>
      </c>
      <c r="AK3501" s="53">
        <v>12.007999999999999</v>
      </c>
      <c r="AL3501" s="53">
        <v>10.53927</v>
      </c>
      <c r="AM3501" s="53">
        <v>1.99519</v>
      </c>
      <c r="AN3501" s="53">
        <v>0.99287999999999998</v>
      </c>
      <c r="AO3501" s="53">
        <v>4.865061336321121</v>
      </c>
      <c r="AP3501" s="53">
        <v>9.9660605597725187</v>
      </c>
      <c r="AQ3501" s="39"/>
      <c r="AR3501" s="51">
        <v>20.439599999999999</v>
      </c>
      <c r="AS3501" s="104">
        <v>0.11138488814744171</v>
      </c>
      <c r="AT3501" s="38">
        <v>1.1425732737208148E-2</v>
      </c>
      <c r="AU3501" s="102"/>
      <c r="AV3501" s="103">
        <v>6</v>
      </c>
      <c r="AW3501" s="103">
        <v>3</v>
      </c>
      <c r="AX3501" s="103">
        <v>7</v>
      </c>
      <c r="AY3501" s="103">
        <v>2</v>
      </c>
      <c r="AZ3501" s="103">
        <v>0</v>
      </c>
      <c r="BA3501" s="103">
        <v>0</v>
      </c>
      <c r="BB3501" s="103">
        <v>18</v>
      </c>
      <c r="BC3501" s="39"/>
      <c r="BD3501" s="57" t="s">
        <v>20146</v>
      </c>
      <c r="BE3501" s="57" t="s">
        <v>20146</v>
      </c>
    </row>
    <row r="3502" spans="2:57">
      <c r="B3502" t="s">
        <v>643</v>
      </c>
      <c r="C3502" t="s">
        <v>5504</v>
      </c>
      <c r="D3502" t="s">
        <v>4195</v>
      </c>
      <c r="E3502" s="50" t="s">
        <v>20162</v>
      </c>
      <c r="F3502" s="50">
        <v>2187.5804499999999</v>
      </c>
      <c r="G3502" s="39"/>
      <c r="H3502" s="38">
        <v>9.882684118215801E-2</v>
      </c>
      <c r="I3502" s="38">
        <v>0.11818766912938705</v>
      </c>
      <c r="J3502" s="38">
        <v>9.882684118215801E-2</v>
      </c>
      <c r="K3502" s="38">
        <v>0.11343226472465973</v>
      </c>
      <c r="L3502" s="38">
        <v>9.8585783892989554E-2</v>
      </c>
      <c r="M3502" s="38">
        <v>1.3142346875879136</v>
      </c>
      <c r="N3502" s="39"/>
      <c r="O3502" s="38">
        <v>-1.123389534961694E-2</v>
      </c>
      <c r="P3502" s="38">
        <v>9.7996099057439556E-2</v>
      </c>
      <c r="Q3502" s="38">
        <v>-1.123389534961694E-2</v>
      </c>
      <c r="R3502" s="38">
        <v>-0.14907524334395839</v>
      </c>
      <c r="S3502" s="38">
        <v>0.22214455100283947</v>
      </c>
      <c r="T3502" s="38">
        <v>2.6920701115460361</v>
      </c>
      <c r="U3502" s="39"/>
      <c r="V3502" s="50">
        <v>654.99199999999996</v>
      </c>
      <c r="W3502" s="51" t="s">
        <v>20162</v>
      </c>
      <c r="X3502" s="51" t="s">
        <v>20163</v>
      </c>
      <c r="Y3502" s="51">
        <v>36.986699999999999</v>
      </c>
      <c r="Z3502" s="39"/>
      <c r="AA3502" s="50">
        <v>16927.125</v>
      </c>
      <c r="AB3502" s="50">
        <v>14233.959000000001</v>
      </c>
      <c r="AC3502" s="50">
        <v>2693.1660000000002</v>
      </c>
      <c r="AD3502" s="50">
        <v>485.08199999999999</v>
      </c>
      <c r="AE3502" s="50">
        <v>977.76499999999999</v>
      </c>
      <c r="AF3502" s="52">
        <v>6.2852141308779332</v>
      </c>
      <c r="AG3502" s="52" t="s">
        <v>20162</v>
      </c>
      <c r="AH3502" s="39"/>
      <c r="AI3502" s="53" t="s">
        <v>20162</v>
      </c>
      <c r="AJ3502" s="53" t="s">
        <v>20162</v>
      </c>
      <c r="AK3502" s="53" t="s">
        <v>20162</v>
      </c>
      <c r="AL3502" s="53">
        <v>10.47592</v>
      </c>
      <c r="AM3502" s="53">
        <v>0.90403999999999995</v>
      </c>
      <c r="AN3502" s="53">
        <v>3.6991999999999998</v>
      </c>
      <c r="AO3502" s="53" t="s">
        <v>20162</v>
      </c>
      <c r="AP3502" s="53" t="s">
        <v>20162</v>
      </c>
      <c r="AQ3502" s="39"/>
      <c r="AR3502" s="51">
        <v>8.8903999999999996</v>
      </c>
      <c r="AS3502" s="104" t="s">
        <v>20162</v>
      </c>
      <c r="AT3502" s="38">
        <v>3.6058992511749224E-2</v>
      </c>
      <c r="AU3502" s="102"/>
      <c r="AV3502" s="103">
        <v>1</v>
      </c>
      <c r="AW3502" s="103">
        <v>0</v>
      </c>
      <c r="AX3502" s="103">
        <v>6</v>
      </c>
      <c r="AY3502" s="103">
        <v>1</v>
      </c>
      <c r="AZ3502" s="103">
        <v>0</v>
      </c>
      <c r="BA3502" s="103">
        <v>0</v>
      </c>
      <c r="BB3502" s="103">
        <v>8</v>
      </c>
      <c r="BC3502" s="39"/>
      <c r="BD3502" s="57" t="s">
        <v>20147</v>
      </c>
      <c r="BE3502" s="57" t="s">
        <v>20147</v>
      </c>
    </row>
    <row r="3503" spans="2:57">
      <c r="B3503" t="s">
        <v>1551</v>
      </c>
      <c r="C3503" t="s">
        <v>6410</v>
      </c>
      <c r="D3503" t="s">
        <v>4195</v>
      </c>
      <c r="E3503" s="50" t="s">
        <v>20162</v>
      </c>
      <c r="F3503" s="50">
        <v>425.16255000000001</v>
      </c>
      <c r="G3503" s="39"/>
      <c r="H3503" s="38">
        <v>-0.1442603661725298</v>
      </c>
      <c r="I3503" s="38">
        <v>0.24166436506852218</v>
      </c>
      <c r="J3503" s="38">
        <v>-0.1442603661725298</v>
      </c>
      <c r="K3503" s="38">
        <v>0.12282118398890751</v>
      </c>
      <c r="L3503" s="38">
        <v>0.2286545572670986</v>
      </c>
      <c r="M3503" s="38">
        <v>2.385821569568142</v>
      </c>
      <c r="N3503" s="39"/>
      <c r="O3503" s="38">
        <v>-0.17341294282999609</v>
      </c>
      <c r="P3503" s="38">
        <v>0.22777508251825807</v>
      </c>
      <c r="Q3503" s="38">
        <v>-0.17341294282999609</v>
      </c>
      <c r="R3503" s="38">
        <v>1.2742600849177999E-2</v>
      </c>
      <c r="S3503" s="38">
        <v>4.2514402347188174E-2</v>
      </c>
      <c r="T3503" s="38">
        <v>1.2661422490895191</v>
      </c>
      <c r="U3503" s="39"/>
      <c r="V3503" s="50">
        <v>106.288</v>
      </c>
      <c r="W3503" s="51" t="s">
        <v>20162</v>
      </c>
      <c r="X3503" s="51" t="s">
        <v>20163</v>
      </c>
      <c r="Y3503" s="51">
        <v>46.672199999999997</v>
      </c>
      <c r="Z3503" s="39"/>
      <c r="AA3503" s="50">
        <v>3500.201</v>
      </c>
      <c r="AB3503" s="50">
        <v>3239.873</v>
      </c>
      <c r="AC3503" s="50">
        <v>260.32799999999997</v>
      </c>
      <c r="AD3503" s="50">
        <v>211.26999999999998</v>
      </c>
      <c r="AE3503" s="50">
        <v>237.78200000000001</v>
      </c>
      <c r="AF3503" s="52">
        <v>13.445349712670172</v>
      </c>
      <c r="AG3503" s="52" t="s">
        <v>20162</v>
      </c>
      <c r="AH3503" s="39"/>
      <c r="AI3503" s="53" t="s">
        <v>20162</v>
      </c>
      <c r="AJ3503" s="53" t="s">
        <v>20162</v>
      </c>
      <c r="AK3503" s="53" t="s">
        <v>20162</v>
      </c>
      <c r="AL3503" s="53">
        <v>8.6610200000000006</v>
      </c>
      <c r="AM3503" s="53">
        <v>1.6247799999999999</v>
      </c>
      <c r="AN3503" s="53">
        <v>3.9745200000000001</v>
      </c>
      <c r="AO3503" s="53" t="s">
        <v>20162</v>
      </c>
      <c r="AP3503" s="53" t="s">
        <v>20162</v>
      </c>
      <c r="AQ3503" s="39"/>
      <c r="AR3503" s="51">
        <v>20.497699999999998</v>
      </c>
      <c r="AS3503" s="104" t="s">
        <v>20162</v>
      </c>
      <c r="AT3503" s="38">
        <v>3.7204722149989648E-2</v>
      </c>
      <c r="AU3503" s="102"/>
      <c r="AV3503" s="103">
        <v>0</v>
      </c>
      <c r="AW3503" s="103">
        <v>0</v>
      </c>
      <c r="AX3503" s="103">
        <v>1</v>
      </c>
      <c r="AY3503" s="103">
        <v>0</v>
      </c>
      <c r="AZ3503" s="103">
        <v>0</v>
      </c>
      <c r="BA3503" s="103">
        <v>0</v>
      </c>
      <c r="BB3503" s="103">
        <v>1</v>
      </c>
      <c r="BC3503" s="39"/>
      <c r="BD3503" s="57" t="s">
        <v>20147</v>
      </c>
      <c r="BE3503" s="57" t="s">
        <v>20147</v>
      </c>
    </row>
    <row r="3504" spans="2:57">
      <c r="B3504" t="s">
        <v>788</v>
      </c>
      <c r="C3504" t="s">
        <v>5648</v>
      </c>
      <c r="D3504" t="s">
        <v>4195</v>
      </c>
      <c r="E3504" s="50" t="s">
        <v>20162</v>
      </c>
      <c r="F3504" s="50">
        <v>1588.1058599999999</v>
      </c>
      <c r="G3504" s="39"/>
      <c r="H3504" s="38">
        <v>5.1781527711306286E-2</v>
      </c>
      <c r="I3504" s="38">
        <v>0.1363966659791449</v>
      </c>
      <c r="J3504" s="38">
        <v>5.1781527711306286E-2</v>
      </c>
      <c r="K3504" s="38">
        <v>-5.2681508175985714E-2</v>
      </c>
      <c r="L3504" s="38">
        <v>0.1365583138820472</v>
      </c>
      <c r="M3504" s="38">
        <v>0.86268641621300657</v>
      </c>
      <c r="N3504" s="39"/>
      <c r="O3504" s="38">
        <v>2.3936756081034183E-2</v>
      </c>
      <c r="P3504" s="38">
        <v>0.12859205466308077</v>
      </c>
      <c r="Q3504" s="38">
        <v>2.3936756081034183E-2</v>
      </c>
      <c r="R3504" s="38">
        <v>-0.13384926769464678</v>
      </c>
      <c r="S3504" s="38">
        <v>1.2255357997118299E-2</v>
      </c>
      <c r="T3504" s="38">
        <v>0.36158012809900208</v>
      </c>
      <c r="U3504" s="39"/>
      <c r="V3504" s="50">
        <v>214.833</v>
      </c>
      <c r="W3504" s="51" t="s">
        <v>20162</v>
      </c>
      <c r="X3504" s="51" t="s">
        <v>20163</v>
      </c>
      <c r="Y3504" s="51">
        <v>40.268000000000001</v>
      </c>
      <c r="Z3504" s="39"/>
      <c r="AA3504" s="50">
        <v>7461.0259999999998</v>
      </c>
      <c r="AB3504" s="50">
        <v>6633.924</v>
      </c>
      <c r="AC3504" s="50">
        <v>827.10199999999998</v>
      </c>
      <c r="AD3504" s="50">
        <v>146.24600000000001</v>
      </c>
      <c r="AE3504" s="50">
        <v>306.39499999999998</v>
      </c>
      <c r="AF3504" s="52">
        <v>9.0206842686875373</v>
      </c>
      <c r="AG3504" s="52" t="s">
        <v>20162</v>
      </c>
      <c r="AH3504" s="39"/>
      <c r="AI3504" s="53" t="s">
        <v>20162</v>
      </c>
      <c r="AJ3504" s="53" t="s">
        <v>20162</v>
      </c>
      <c r="AK3504" s="53" t="s">
        <v>20162</v>
      </c>
      <c r="AL3504" s="53">
        <v>18.326090000000001</v>
      </c>
      <c r="AM3504" s="53">
        <v>1.9167700000000001</v>
      </c>
      <c r="AN3504" s="53">
        <v>7.3764900000000004</v>
      </c>
      <c r="AO3504" s="53" t="s">
        <v>20162</v>
      </c>
      <c r="AP3504" s="53" t="s">
        <v>20162</v>
      </c>
      <c r="AQ3504" s="39"/>
      <c r="AR3504" s="51">
        <v>10.3485</v>
      </c>
      <c r="AS3504" s="104" t="s">
        <v>20162</v>
      </c>
      <c r="AT3504" s="38">
        <v>2.8172693488778305E-2</v>
      </c>
      <c r="AU3504" s="102"/>
      <c r="AV3504" s="103">
        <v>0</v>
      </c>
      <c r="AW3504" s="103">
        <v>1</v>
      </c>
      <c r="AX3504" s="103">
        <v>2</v>
      </c>
      <c r="AY3504" s="103">
        <v>0</v>
      </c>
      <c r="AZ3504" s="103">
        <v>0</v>
      </c>
      <c r="BA3504" s="103">
        <v>0</v>
      </c>
      <c r="BB3504" s="103">
        <v>3</v>
      </c>
      <c r="BC3504" s="39"/>
      <c r="BD3504" s="57" t="s">
        <v>20147</v>
      </c>
      <c r="BE3504" s="57" t="s">
        <v>20147</v>
      </c>
    </row>
    <row r="3505" spans="2:57">
      <c r="B3505" t="s">
        <v>2086</v>
      </c>
      <c r="C3505" t="s">
        <v>6945</v>
      </c>
      <c r="D3505" t="s">
        <v>4195</v>
      </c>
      <c r="E3505" s="50">
        <v>169.89823999999999</v>
      </c>
      <c r="F3505" s="50">
        <v>170.37405000000001</v>
      </c>
      <c r="G3505" s="39"/>
      <c r="H3505" s="38" t="s">
        <v>20162</v>
      </c>
      <c r="I3505" s="38">
        <v>0.15963855421686746</v>
      </c>
      <c r="J3505" s="38" t="s">
        <v>20162</v>
      </c>
      <c r="K3505" s="38" t="s">
        <v>20162</v>
      </c>
      <c r="L3505" s="38" t="s">
        <v>20162</v>
      </c>
      <c r="M3505" s="38" t="s">
        <v>20162</v>
      </c>
      <c r="N3505" s="39"/>
      <c r="O3505" s="38" t="s">
        <v>20162</v>
      </c>
      <c r="P3505" s="38">
        <v>0.15963855421686746</v>
      </c>
      <c r="Q3505" s="38" t="s">
        <v>20162</v>
      </c>
      <c r="R3505" s="38" t="s">
        <v>20162</v>
      </c>
      <c r="S3505" s="38" t="s">
        <v>20162</v>
      </c>
      <c r="T3505" s="38" t="s">
        <v>20162</v>
      </c>
      <c r="U3505" s="39"/>
      <c r="V3505" s="50" t="s">
        <v>20162</v>
      </c>
      <c r="W3505" s="51" t="s">
        <v>20162</v>
      </c>
      <c r="X3505" s="51" t="s">
        <v>20162</v>
      </c>
      <c r="Y3505" s="51" t="s">
        <v>20162</v>
      </c>
      <c r="Z3505" s="39"/>
      <c r="AA3505" s="50">
        <v>0.32702999999999999</v>
      </c>
      <c r="AB3505" s="50">
        <v>0.31340000000000001</v>
      </c>
      <c r="AC3505" s="50">
        <v>1.363E-2</v>
      </c>
      <c r="AD3505" s="50">
        <v>0.08</v>
      </c>
      <c r="AE3505" s="50">
        <v>-1.137E-2</v>
      </c>
      <c r="AF3505" s="52">
        <v>23.993396918561995</v>
      </c>
      <c r="AG3505" s="52" t="s">
        <v>20162</v>
      </c>
      <c r="AH3505" s="39"/>
      <c r="AI3505" s="53" t="s">
        <v>20162</v>
      </c>
      <c r="AJ3505" s="53" t="s">
        <v>20162</v>
      </c>
      <c r="AK3505" s="53" t="s">
        <v>20148</v>
      </c>
      <c r="AL3505" s="53" t="s">
        <v>20162</v>
      </c>
      <c r="AM3505" s="53" t="s">
        <v>20148</v>
      </c>
      <c r="AN3505" s="53" t="s">
        <v>20162</v>
      </c>
      <c r="AO3505" s="53" t="s">
        <v>20162</v>
      </c>
      <c r="AP3505" s="53">
        <v>-9986.7555685814787</v>
      </c>
      <c r="AQ3505" s="39"/>
      <c r="AR3505" s="51" t="s">
        <v>20162</v>
      </c>
      <c r="AS3505" s="104">
        <v>-0.19014712438698173</v>
      </c>
      <c r="AT3505" s="38" t="s">
        <v>20148</v>
      </c>
      <c r="AU3505" s="102"/>
      <c r="AV3505" s="103">
        <v>0</v>
      </c>
      <c r="AW3505" s="103">
        <v>0</v>
      </c>
      <c r="AX3505" s="103">
        <v>0</v>
      </c>
      <c r="AY3505" s="103">
        <v>0</v>
      </c>
      <c r="AZ3505" s="103">
        <v>0</v>
      </c>
      <c r="BA3505" s="103">
        <v>0</v>
      </c>
      <c r="BB3505" s="103">
        <v>0</v>
      </c>
      <c r="BC3505" s="39"/>
      <c r="BD3505" s="57" t="s">
        <v>20147</v>
      </c>
      <c r="BE3505" s="57" t="s">
        <v>20147</v>
      </c>
    </row>
    <row r="3506" spans="2:57">
      <c r="B3506" t="s">
        <v>198</v>
      </c>
      <c r="C3506" t="s">
        <v>4845</v>
      </c>
      <c r="D3506" t="s">
        <v>4198</v>
      </c>
      <c r="E3506" s="50">
        <v>15348.86681</v>
      </c>
      <c r="F3506" s="50">
        <v>10021.86681</v>
      </c>
      <c r="G3506" s="39"/>
      <c r="H3506" s="38">
        <v>-0.51617850023002609</v>
      </c>
      <c r="I3506" s="38">
        <v>-3.0721966205837115E-2</v>
      </c>
      <c r="J3506" s="38">
        <v>-0.51617850023002609</v>
      </c>
      <c r="K3506" s="38">
        <v>-0.49240457045038433</v>
      </c>
      <c r="L3506" s="38">
        <v>-0.56752806030098124</v>
      </c>
      <c r="M3506" s="38">
        <v>-8.692819782778638E-2</v>
      </c>
      <c r="N3506" s="39"/>
      <c r="O3506" s="38">
        <v>-0.50682048141310831</v>
      </c>
      <c r="P3506" s="38">
        <v>-2.0989647437500092E-2</v>
      </c>
      <c r="Q3506" s="38">
        <v>-0.50682048141310831</v>
      </c>
      <c r="R3506" s="38">
        <v>-0.46907577510573994</v>
      </c>
      <c r="S3506" s="38">
        <v>-0.57397103946462047</v>
      </c>
      <c r="T3506" s="38">
        <v>-3.1763662507366175E-2</v>
      </c>
      <c r="U3506" s="39"/>
      <c r="V3506" s="50">
        <v>15752</v>
      </c>
      <c r="W3506" s="51">
        <v>26.250599999999999</v>
      </c>
      <c r="X3506" s="51">
        <v>5.5358000000000001</v>
      </c>
      <c r="Y3506" s="51">
        <v>-0.59040000000000004</v>
      </c>
      <c r="Z3506" s="39"/>
      <c r="AA3506" s="50">
        <v>25047</v>
      </c>
      <c r="AB3506" s="50">
        <v>12932</v>
      </c>
      <c r="AC3506" s="50">
        <v>12115</v>
      </c>
      <c r="AD3506" s="50">
        <v>7033</v>
      </c>
      <c r="AE3506" s="50">
        <v>8711</v>
      </c>
      <c r="AF3506" s="52">
        <v>2.0674370614940156</v>
      </c>
      <c r="AG3506" s="52">
        <v>3.1569867740080504</v>
      </c>
      <c r="AH3506" s="39"/>
      <c r="AI3506" s="53">
        <v>0.81035000000000001</v>
      </c>
      <c r="AJ3506" s="53">
        <v>4.4258600000000001</v>
      </c>
      <c r="AK3506" s="53">
        <v>6.3425099999999999</v>
      </c>
      <c r="AL3506" s="53">
        <v>4.9756499999999999</v>
      </c>
      <c r="AM3506" s="53">
        <v>0.82169999999999999</v>
      </c>
      <c r="AN3506" s="53">
        <v>0.51387000000000005</v>
      </c>
      <c r="AO3506" s="53">
        <v>5.7630056411730877</v>
      </c>
      <c r="AP3506" s="53">
        <v>11.492966525229358</v>
      </c>
      <c r="AQ3506" s="39"/>
      <c r="AR3506" s="51">
        <v>-0.77070000000000005</v>
      </c>
      <c r="AS3506" s="104">
        <v>4.6208468019712789E-2</v>
      </c>
      <c r="AT3506" s="38" t="s">
        <v>20148</v>
      </c>
      <c r="AU3506" s="102"/>
      <c r="AV3506" s="103">
        <v>12</v>
      </c>
      <c r="AW3506" s="103">
        <v>1</v>
      </c>
      <c r="AX3506" s="103">
        <v>12</v>
      </c>
      <c r="AY3506" s="103">
        <v>2</v>
      </c>
      <c r="AZ3506" s="103">
        <v>1</v>
      </c>
      <c r="BA3506" s="103">
        <v>1</v>
      </c>
      <c r="BB3506" s="103">
        <v>29</v>
      </c>
      <c r="BC3506" s="39"/>
      <c r="BD3506" s="57" t="s">
        <v>20146</v>
      </c>
      <c r="BE3506" s="57" t="s">
        <v>20146</v>
      </c>
    </row>
    <row r="3507" spans="2:57">
      <c r="B3507" t="s">
        <v>1862</v>
      </c>
      <c r="C3507" t="s">
        <v>6721</v>
      </c>
      <c r="D3507" t="s">
        <v>4195</v>
      </c>
      <c r="E3507" s="50" t="s">
        <v>20162</v>
      </c>
      <c r="F3507" s="50">
        <v>209.78514000000001</v>
      </c>
      <c r="G3507" s="39"/>
      <c r="H3507" s="38">
        <v>0.10972480489193748</v>
      </c>
      <c r="I3507" s="38">
        <v>0.1714007085786402</v>
      </c>
      <c r="J3507" s="38">
        <v>0.10972480489193748</v>
      </c>
      <c r="K3507" s="38">
        <v>6.8682150081573523E-2</v>
      </c>
      <c r="L3507" s="38">
        <v>-2.0594672202510211E-2</v>
      </c>
      <c r="M3507" s="38">
        <v>0.65146936012728873</v>
      </c>
      <c r="N3507" s="39"/>
      <c r="O3507" s="38">
        <v>4.8111736425492158E-2</v>
      </c>
      <c r="P3507" s="38">
        <v>0.15671391242195276</v>
      </c>
      <c r="Q3507" s="38">
        <v>4.8111736425492158E-2</v>
      </c>
      <c r="R3507" s="38">
        <v>-0.16617285340280419</v>
      </c>
      <c r="S3507" s="38">
        <v>-0.35305080970902059</v>
      </c>
      <c r="T3507" s="38">
        <v>0.23473999289473935</v>
      </c>
      <c r="U3507" s="39"/>
      <c r="V3507" s="50">
        <v>86.111000000000004</v>
      </c>
      <c r="W3507" s="51" t="s">
        <v>20162</v>
      </c>
      <c r="X3507" s="51" t="s">
        <v>20163</v>
      </c>
      <c r="Y3507" s="51">
        <v>27.5214</v>
      </c>
      <c r="Z3507" s="39"/>
      <c r="AA3507" s="50">
        <v>2538.4250000000002</v>
      </c>
      <c r="AB3507" s="50">
        <v>2314.7370000000001</v>
      </c>
      <c r="AC3507" s="50">
        <v>223.68799999999999</v>
      </c>
      <c r="AD3507" s="50">
        <v>22.503</v>
      </c>
      <c r="AE3507" s="50">
        <v>107.376</v>
      </c>
      <c r="AF3507" s="52">
        <v>11.348060691677695</v>
      </c>
      <c r="AG3507" s="52" t="s">
        <v>20162</v>
      </c>
      <c r="AH3507" s="39"/>
      <c r="AI3507" s="53" t="s">
        <v>20162</v>
      </c>
      <c r="AJ3507" s="53" t="s">
        <v>20162</v>
      </c>
      <c r="AK3507" s="53" t="s">
        <v>20162</v>
      </c>
      <c r="AL3507" s="53">
        <v>9.2745099999999994</v>
      </c>
      <c r="AM3507" s="53">
        <v>0.93935000000000002</v>
      </c>
      <c r="AN3507" s="53">
        <v>2.55131</v>
      </c>
      <c r="AO3507" s="53" t="s">
        <v>20162</v>
      </c>
      <c r="AP3507" s="53" t="s">
        <v>20162</v>
      </c>
      <c r="AQ3507" s="39"/>
      <c r="AR3507" s="51">
        <v>10.5252</v>
      </c>
      <c r="AS3507" s="104" t="s">
        <v>20162</v>
      </c>
      <c r="AT3507" s="38">
        <v>2.1291749127836729E-2</v>
      </c>
      <c r="AU3507" s="102"/>
      <c r="AV3507" s="103">
        <v>3</v>
      </c>
      <c r="AW3507" s="103">
        <v>0</v>
      </c>
      <c r="AX3507" s="103">
        <v>1</v>
      </c>
      <c r="AY3507" s="103">
        <v>0</v>
      </c>
      <c r="AZ3507" s="103">
        <v>0</v>
      </c>
      <c r="BA3507" s="103">
        <v>0</v>
      </c>
      <c r="BB3507" s="103">
        <v>4</v>
      </c>
      <c r="BC3507" s="39"/>
      <c r="BD3507" s="57" t="s">
        <v>20147</v>
      </c>
      <c r="BE3507" s="57" t="s">
        <v>20147</v>
      </c>
    </row>
    <row r="3508" spans="2:57">
      <c r="B3508" t="s">
        <v>3480</v>
      </c>
      <c r="C3508" t="s">
        <v>8318</v>
      </c>
      <c r="D3508" t="s">
        <v>4190</v>
      </c>
      <c r="E3508" s="50">
        <v>161.02058</v>
      </c>
      <c r="F3508" s="50">
        <v>178.14813000000001</v>
      </c>
      <c r="G3508" s="39"/>
      <c r="H3508" s="38">
        <v>-0.67308016877637122</v>
      </c>
      <c r="I3508" s="38">
        <v>-0.1110601193207893</v>
      </c>
      <c r="J3508" s="38">
        <v>-0.67308016877637122</v>
      </c>
      <c r="K3508" s="38">
        <v>-0.67308016877637122</v>
      </c>
      <c r="L3508" s="38">
        <v>-0.79393617021276597</v>
      </c>
      <c r="M3508" s="38">
        <v>-0.97099213777611382</v>
      </c>
      <c r="N3508" s="39"/>
      <c r="O3508" s="38">
        <v>-0.65338794224874686</v>
      </c>
      <c r="P3508" s="38">
        <v>-0.14010814237081837</v>
      </c>
      <c r="Q3508" s="38">
        <v>-0.65338794224874686</v>
      </c>
      <c r="R3508" s="38">
        <v>-0.56727219641846272</v>
      </c>
      <c r="S3508" s="38">
        <v>-0.71198223392707383</v>
      </c>
      <c r="T3508" s="38">
        <v>-0.87757710374926068</v>
      </c>
      <c r="U3508" s="39"/>
      <c r="V3508" s="50">
        <v>312.41199999999998</v>
      </c>
      <c r="W3508" s="51">
        <v>15.4129</v>
      </c>
      <c r="X3508" s="51">
        <v>-10.3123</v>
      </c>
      <c r="Y3508" s="51">
        <v>4.3716999999999997</v>
      </c>
      <c r="Z3508" s="39"/>
      <c r="AA3508" s="50">
        <v>471.31299999999999</v>
      </c>
      <c r="AB3508" s="50">
        <v>234.89400000000001</v>
      </c>
      <c r="AC3508" s="50">
        <v>236.41900000000001</v>
      </c>
      <c r="AD3508" s="50">
        <v>57.122</v>
      </c>
      <c r="AE3508" s="50">
        <v>-992.02099999999996</v>
      </c>
      <c r="AF3508" s="52">
        <v>1.9935495878080864</v>
      </c>
      <c r="AG3508" s="52">
        <v>1.477780222197778</v>
      </c>
      <c r="AH3508" s="39"/>
      <c r="AI3508" s="53">
        <v>0.40727999999999998</v>
      </c>
      <c r="AJ3508" s="53">
        <v>8.17788</v>
      </c>
      <c r="AK3508" s="53">
        <v>83.490620000000007</v>
      </c>
      <c r="AL3508" s="53" t="s">
        <v>20162</v>
      </c>
      <c r="AM3508" s="53" t="s">
        <v>20162</v>
      </c>
      <c r="AN3508" s="53" t="s">
        <v>20162</v>
      </c>
      <c r="AO3508" s="53">
        <v>-9.7980491695083067</v>
      </c>
      <c r="AP3508" s="53">
        <v>-5.5296312505819918</v>
      </c>
      <c r="AQ3508" s="39"/>
      <c r="AR3508" s="51">
        <v>8.0228000000000002</v>
      </c>
      <c r="AS3508" s="104">
        <v>-0.14098726532755679</v>
      </c>
      <c r="AT3508" s="38" t="s">
        <v>20148</v>
      </c>
      <c r="AU3508" s="102"/>
      <c r="AV3508" s="103">
        <v>3</v>
      </c>
      <c r="AW3508" s="103">
        <v>2</v>
      </c>
      <c r="AX3508" s="103">
        <v>3</v>
      </c>
      <c r="AY3508" s="103">
        <v>0</v>
      </c>
      <c r="AZ3508" s="103">
        <v>0</v>
      </c>
      <c r="BA3508" s="103">
        <v>0</v>
      </c>
      <c r="BB3508" s="103">
        <v>8</v>
      </c>
      <c r="BC3508" s="39"/>
      <c r="BD3508" s="57" t="s">
        <v>20146</v>
      </c>
      <c r="BE3508" s="57" t="s">
        <v>20146</v>
      </c>
    </row>
    <row r="3509" spans="2:57">
      <c r="B3509" t="s">
        <v>1037</v>
      </c>
      <c r="C3509" t="s">
        <v>5896</v>
      </c>
      <c r="D3509" t="s">
        <v>4192</v>
      </c>
      <c r="E3509" s="50">
        <v>1410.64012</v>
      </c>
      <c r="F3509" s="50">
        <v>975.73411999999996</v>
      </c>
      <c r="G3509" s="39"/>
      <c r="H3509" s="38">
        <v>0.37166324435318265</v>
      </c>
      <c r="I3509" s="38">
        <v>0.29332042594385288</v>
      </c>
      <c r="J3509" s="38">
        <v>0.37166324435318265</v>
      </c>
      <c r="K3509" s="38" t="s">
        <v>20162</v>
      </c>
      <c r="L3509" s="38" t="s">
        <v>20162</v>
      </c>
      <c r="M3509" s="38" t="s">
        <v>20162</v>
      </c>
      <c r="N3509" s="39"/>
      <c r="O3509" s="38">
        <v>2.2056973141683778</v>
      </c>
      <c r="P3509" s="38">
        <v>0.29332042117056889</v>
      </c>
      <c r="Q3509" s="38">
        <v>2.2056973141683778</v>
      </c>
      <c r="R3509" s="38" t="s">
        <v>20162</v>
      </c>
      <c r="S3509" s="38" t="s">
        <v>20162</v>
      </c>
      <c r="T3509" s="38" t="s">
        <v>20162</v>
      </c>
      <c r="U3509" s="39"/>
      <c r="V3509" s="50">
        <v>698.14400000000001</v>
      </c>
      <c r="W3509" s="51">
        <v>39.3658</v>
      </c>
      <c r="X3509" s="51">
        <v>2.4230999999999998</v>
      </c>
      <c r="Y3509" s="51">
        <v>-3.1436000000000002</v>
      </c>
      <c r="Z3509" s="39"/>
      <c r="AA3509" s="50">
        <v>593.02</v>
      </c>
      <c r="AB3509" s="50">
        <v>487.14699999999999</v>
      </c>
      <c r="AC3509" s="50">
        <v>105.873</v>
      </c>
      <c r="AD3509" s="50">
        <v>329.07299999999998</v>
      </c>
      <c r="AE3509" s="50">
        <v>-251.72499999999999</v>
      </c>
      <c r="AF3509" s="52">
        <v>5.6012392205755948</v>
      </c>
      <c r="AG3509" s="52">
        <v>7.5077561412607858</v>
      </c>
      <c r="AH3509" s="39"/>
      <c r="AI3509" s="53">
        <v>2.0205600000000001</v>
      </c>
      <c r="AJ3509" s="53">
        <v>33.255699999999997</v>
      </c>
      <c r="AK3509" s="53">
        <v>83.385949999999994</v>
      </c>
      <c r="AL3509" s="53" t="s">
        <v>20148</v>
      </c>
      <c r="AM3509" s="53" t="s">
        <v>20148</v>
      </c>
      <c r="AN3509" s="53">
        <v>6.28742</v>
      </c>
      <c r="AO3509" s="53">
        <v>23.002831816681596</v>
      </c>
      <c r="AP3509" s="53">
        <v>57.677727729502863</v>
      </c>
      <c r="AQ3509" s="39"/>
      <c r="AR3509" s="51">
        <v>-20.607800000000001</v>
      </c>
      <c r="AS3509" s="104">
        <v>3.7354266030736626E-2</v>
      </c>
      <c r="AT3509" s="38" t="s">
        <v>20148</v>
      </c>
      <c r="AU3509" s="102"/>
      <c r="AV3509" s="103">
        <v>4</v>
      </c>
      <c r="AW3509" s="103">
        <v>0</v>
      </c>
      <c r="AX3509" s="103">
        <v>0</v>
      </c>
      <c r="AY3509" s="103">
        <v>0</v>
      </c>
      <c r="AZ3509" s="103">
        <v>0</v>
      </c>
      <c r="BA3509" s="103">
        <v>0</v>
      </c>
      <c r="BB3509" s="103">
        <v>4</v>
      </c>
      <c r="BC3509" s="39"/>
      <c r="BD3509" s="57" t="s">
        <v>20146</v>
      </c>
      <c r="BE3509" s="57" t="s">
        <v>20146</v>
      </c>
    </row>
    <row r="3510" spans="2:57">
      <c r="B3510" t="s">
        <v>2472</v>
      </c>
      <c r="C3510" t="s">
        <v>7331</v>
      </c>
      <c r="D3510" t="s">
        <v>4198</v>
      </c>
      <c r="E3510" s="50">
        <v>46.057670000000002</v>
      </c>
      <c r="F3510" s="50">
        <v>66.319550000000007</v>
      </c>
      <c r="G3510" s="39"/>
      <c r="H3510" s="38">
        <v>-0.91500000000000004</v>
      </c>
      <c r="I3510" s="38">
        <v>-0.58024691358024694</v>
      </c>
      <c r="J3510" s="38">
        <v>-0.91500000000000004</v>
      </c>
      <c r="K3510" s="38" t="s">
        <v>20162</v>
      </c>
      <c r="L3510" s="38" t="s">
        <v>20162</v>
      </c>
      <c r="M3510" s="38" t="s">
        <v>20162</v>
      </c>
      <c r="N3510" s="39"/>
      <c r="O3510" s="38">
        <v>-0.94572006477067605</v>
      </c>
      <c r="P3510" s="38">
        <v>-0.58019312133659517</v>
      </c>
      <c r="Q3510" s="38">
        <v>-0.94572006477067605</v>
      </c>
      <c r="R3510" s="38" t="s">
        <v>20162</v>
      </c>
      <c r="S3510" s="38" t="s">
        <v>20162</v>
      </c>
      <c r="T3510" s="38" t="s">
        <v>20162</v>
      </c>
      <c r="U3510" s="39"/>
      <c r="V3510" s="50">
        <v>14.3813</v>
      </c>
      <c r="W3510" s="51">
        <v>81.351100000000002</v>
      </c>
      <c r="X3510" s="51">
        <v>41.681100000000001</v>
      </c>
      <c r="Y3510" s="51">
        <v>35.988900000000001</v>
      </c>
      <c r="Z3510" s="39"/>
      <c r="AA3510" s="50">
        <v>19.47052</v>
      </c>
      <c r="AB3510" s="50">
        <v>4.9412000000000003</v>
      </c>
      <c r="AC3510" s="50">
        <v>14.52932</v>
      </c>
      <c r="AD3510" s="50" t="s">
        <v>20162</v>
      </c>
      <c r="AE3510" s="50">
        <v>7.4333099999999996</v>
      </c>
      <c r="AF3510" s="52">
        <v>1.3400847389967321</v>
      </c>
      <c r="AG3510" s="52">
        <v>0.31935223883077285</v>
      </c>
      <c r="AH3510" s="39"/>
      <c r="AI3510" s="53">
        <v>3.20261</v>
      </c>
      <c r="AJ3510" s="53">
        <v>6.8618100000000002</v>
      </c>
      <c r="AK3510" s="53">
        <v>7.6835899999999997</v>
      </c>
      <c r="AL3510" s="53">
        <v>20.066099999999999</v>
      </c>
      <c r="AM3510" s="53">
        <v>7.1479600000000003</v>
      </c>
      <c r="AN3510" s="53">
        <v>7.2214400000000003</v>
      </c>
      <c r="AO3510" s="53">
        <v>11.020838699492328</v>
      </c>
      <c r="AP3510" s="53">
        <v>11.063787370981384</v>
      </c>
      <c r="AQ3510" s="39"/>
      <c r="AR3510" s="51">
        <v>44.192700000000002</v>
      </c>
      <c r="AS3510" s="104">
        <v>0.36437082815889787</v>
      </c>
      <c r="AT3510" s="38" t="s">
        <v>20148</v>
      </c>
      <c r="AU3510" s="102"/>
      <c r="AV3510" s="103">
        <v>0</v>
      </c>
      <c r="AW3510" s="103">
        <v>0</v>
      </c>
      <c r="AX3510" s="103">
        <v>0</v>
      </c>
      <c r="AY3510" s="103">
        <v>0</v>
      </c>
      <c r="AZ3510" s="103">
        <v>0</v>
      </c>
      <c r="BA3510" s="103">
        <v>0</v>
      </c>
      <c r="BB3510" s="103">
        <v>0</v>
      </c>
      <c r="BC3510" s="39"/>
      <c r="BD3510" s="57" t="s">
        <v>20146</v>
      </c>
      <c r="BE3510" s="57" t="s">
        <v>20146</v>
      </c>
    </row>
    <row r="3511" spans="2:57">
      <c r="B3511" t="s">
        <v>1829</v>
      </c>
      <c r="C3511" t="s">
        <v>6688</v>
      </c>
      <c r="D3511" t="s">
        <v>4194</v>
      </c>
      <c r="E3511" s="50">
        <v>231.48132000000001</v>
      </c>
      <c r="F3511" s="50">
        <v>202.07332</v>
      </c>
      <c r="G3511" s="39"/>
      <c r="H3511" s="38">
        <v>-8.2719474249467795E-2</v>
      </c>
      <c r="I3511" s="38">
        <v>5.0063604679859708E-2</v>
      </c>
      <c r="J3511" s="38">
        <v>-8.2719474249467795E-2</v>
      </c>
      <c r="K3511" s="38">
        <v>-8.7963545885035743E-2</v>
      </c>
      <c r="L3511" s="38">
        <v>-0.13577607293705496</v>
      </c>
      <c r="M3511" s="38">
        <v>0.26623051011081933</v>
      </c>
      <c r="N3511" s="39"/>
      <c r="O3511" s="38">
        <v>-0.12728552034686536</v>
      </c>
      <c r="P3511" s="38">
        <v>4.4384015041942337E-2</v>
      </c>
      <c r="Q3511" s="38">
        <v>-0.12728552034686536</v>
      </c>
      <c r="R3511" s="38">
        <v>-0.22194247127833988</v>
      </c>
      <c r="S3511" s="38">
        <v>-0.32524896458288099</v>
      </c>
      <c r="T3511" s="38">
        <v>-0.20234107685698577</v>
      </c>
      <c r="U3511" s="39"/>
      <c r="V3511" s="50">
        <v>267.64100000000002</v>
      </c>
      <c r="W3511" s="51">
        <v>40.145899999999997</v>
      </c>
      <c r="X3511" s="51">
        <v>9.7555999999999994</v>
      </c>
      <c r="Y3511" s="51">
        <v>7.68</v>
      </c>
      <c r="Z3511" s="39"/>
      <c r="AA3511" s="50">
        <v>277.66699999999997</v>
      </c>
      <c r="AB3511" s="50">
        <v>76.272000000000006</v>
      </c>
      <c r="AC3511" s="50">
        <v>201.39500000000001</v>
      </c>
      <c r="AD3511" s="50" t="s">
        <v>20162</v>
      </c>
      <c r="AE3511" s="50">
        <v>147.762</v>
      </c>
      <c r="AF3511" s="52">
        <v>1.3787184388887508</v>
      </c>
      <c r="AG3511" s="52">
        <v>-0.93178122945999231</v>
      </c>
      <c r="AH3511" s="39"/>
      <c r="AI3511" s="53">
        <v>0.86489000000000005</v>
      </c>
      <c r="AJ3511" s="53">
        <v>7.8113400000000004</v>
      </c>
      <c r="AK3511" s="53">
        <v>10.662430000000001</v>
      </c>
      <c r="AL3511" s="53">
        <v>9.9811300000000003</v>
      </c>
      <c r="AM3511" s="53">
        <v>1.0118199999999999</v>
      </c>
      <c r="AN3511" s="53">
        <v>0.76388999999999996</v>
      </c>
      <c r="AO3511" s="53">
        <v>6.9904632096032104</v>
      </c>
      <c r="AP3511" s="53">
        <v>7.7393075450019149</v>
      </c>
      <c r="AQ3511" s="39"/>
      <c r="AR3511" s="51">
        <v>10.5594</v>
      </c>
      <c r="AS3511" s="104">
        <v>0.11500125527988336</v>
      </c>
      <c r="AT3511" s="38">
        <v>4.585909125433691E-2</v>
      </c>
      <c r="AU3511" s="102"/>
      <c r="AV3511" s="103">
        <v>0</v>
      </c>
      <c r="AW3511" s="103">
        <v>0</v>
      </c>
      <c r="AX3511" s="103">
        <v>0</v>
      </c>
      <c r="AY3511" s="103">
        <v>0</v>
      </c>
      <c r="AZ3511" s="103">
        <v>0</v>
      </c>
      <c r="BA3511" s="103">
        <v>0</v>
      </c>
      <c r="BB3511" s="103">
        <v>0</v>
      </c>
      <c r="BC3511" s="39"/>
      <c r="BD3511" s="57" t="s">
        <v>20146</v>
      </c>
      <c r="BE3511" s="57" t="s">
        <v>20146</v>
      </c>
    </row>
    <row r="3512" spans="2:57">
      <c r="B3512" t="s">
        <v>3085</v>
      </c>
      <c r="C3512" t="s">
        <v>7944</v>
      </c>
      <c r="D3512" t="s">
        <v>4193</v>
      </c>
      <c r="E3512" s="50">
        <v>681.21968000000004</v>
      </c>
      <c r="F3512" s="50">
        <v>13.673679999999999</v>
      </c>
      <c r="G3512" s="39"/>
      <c r="H3512" s="38">
        <v>-0.28030927835051533</v>
      </c>
      <c r="I3512" s="38">
        <v>7.4000000000000066E-2</v>
      </c>
      <c r="J3512" s="38">
        <v>-0.28030927835051533</v>
      </c>
      <c r="K3512" s="38">
        <v>-0.14865853658536576</v>
      </c>
      <c r="L3512" s="38">
        <v>-0.8601002004008016</v>
      </c>
      <c r="M3512" s="38">
        <v>-0.95135688238099736</v>
      </c>
      <c r="N3512" s="39"/>
      <c r="O3512" s="38">
        <v>-0.27589462786393448</v>
      </c>
      <c r="P3512" s="38">
        <v>7.4085682214330317E-2</v>
      </c>
      <c r="Q3512" s="38">
        <v>-0.27589462786393448</v>
      </c>
      <c r="R3512" s="38">
        <v>-0.13985567051813685</v>
      </c>
      <c r="S3512" s="38">
        <v>-0.84331215198045628</v>
      </c>
      <c r="T3512" s="38">
        <v>-0.32765245200671478</v>
      </c>
      <c r="U3512" s="39"/>
      <c r="V3512" s="50">
        <v>61.170999999999999</v>
      </c>
      <c r="W3512" s="51">
        <v>67.929199999999994</v>
      </c>
      <c r="X3512" s="51">
        <v>32.294699999999999</v>
      </c>
      <c r="Y3512" s="51">
        <v>-15.436999999999999</v>
      </c>
      <c r="Z3512" s="39"/>
      <c r="AA3512" s="50">
        <v>465.28100000000001</v>
      </c>
      <c r="AB3512" s="50">
        <v>368.93099999999998</v>
      </c>
      <c r="AC3512" s="50">
        <v>96.35</v>
      </c>
      <c r="AD3512" s="50">
        <v>333.28300000000002</v>
      </c>
      <c r="AE3512" s="50">
        <v>-274.10700000000003</v>
      </c>
      <c r="AF3512" s="52">
        <v>4.8290710949662694</v>
      </c>
      <c r="AG3512" s="52">
        <v>9.3570085346448728</v>
      </c>
      <c r="AH3512" s="39"/>
      <c r="AI3512" s="53">
        <v>11.13632</v>
      </c>
      <c r="AJ3512" s="53">
        <v>19.124099999999999</v>
      </c>
      <c r="AK3512" s="53">
        <v>34.483409999999999</v>
      </c>
      <c r="AL3512" s="53" t="s">
        <v>20148</v>
      </c>
      <c r="AM3512" s="53" t="s">
        <v>20148</v>
      </c>
      <c r="AN3512" s="53">
        <v>0.22167000000000001</v>
      </c>
      <c r="AO3512" s="53">
        <v>0.39559323014610154</v>
      </c>
      <c r="AP3512" s="53">
        <v>0.69216299670969372</v>
      </c>
      <c r="AQ3512" s="39"/>
      <c r="AR3512" s="51">
        <v>-8.9585000000000008</v>
      </c>
      <c r="AS3512" s="104">
        <v>4.6683145387691055E-2</v>
      </c>
      <c r="AT3512" s="38" t="s">
        <v>20148</v>
      </c>
      <c r="AU3512" s="102"/>
      <c r="AV3512" s="103">
        <v>0</v>
      </c>
      <c r="AW3512" s="103">
        <v>0</v>
      </c>
      <c r="AX3512" s="103">
        <v>0</v>
      </c>
      <c r="AY3512" s="103">
        <v>0</v>
      </c>
      <c r="AZ3512" s="103">
        <v>0</v>
      </c>
      <c r="BA3512" s="103">
        <v>0</v>
      </c>
      <c r="BB3512" s="103">
        <v>0</v>
      </c>
      <c r="BC3512" s="39"/>
      <c r="BD3512" s="57" t="s">
        <v>20146</v>
      </c>
      <c r="BE3512" s="57" t="s">
        <v>20146</v>
      </c>
    </row>
    <row r="3513" spans="2:57">
      <c r="B3513" t="s">
        <v>2476</v>
      </c>
      <c r="C3513" t="s">
        <v>7335</v>
      </c>
      <c r="D3513" t="s">
        <v>4190</v>
      </c>
      <c r="E3513" s="50">
        <v>78.657550000000001</v>
      </c>
      <c r="F3513" s="50">
        <v>81.474549999999994</v>
      </c>
      <c r="G3513" s="39"/>
      <c r="H3513" s="38">
        <v>-3.7182535580137066E-2</v>
      </c>
      <c r="I3513" s="38">
        <v>0.45369406867846007</v>
      </c>
      <c r="J3513" s="38">
        <v>-3.7182535580137066E-2</v>
      </c>
      <c r="K3513" s="38">
        <v>1.0509854126048253</v>
      </c>
      <c r="L3513" s="38">
        <v>0.1917893646662181</v>
      </c>
      <c r="M3513" s="38">
        <v>2.3597075587407712</v>
      </c>
      <c r="N3513" s="39"/>
      <c r="O3513" s="38">
        <v>-8.0949428758551267E-2</v>
      </c>
      <c r="P3513" s="38">
        <v>0.42403145663098929</v>
      </c>
      <c r="Q3513" s="38">
        <v>-8.0949428758551267E-2</v>
      </c>
      <c r="R3513" s="38">
        <v>0.9151880244317987</v>
      </c>
      <c r="S3513" s="38">
        <v>0.11422058284144154</v>
      </c>
      <c r="T3513" s="38">
        <v>2.6646614931570869</v>
      </c>
      <c r="U3513" s="39"/>
      <c r="V3513" s="50">
        <v>21.931999999999999</v>
      </c>
      <c r="W3513" s="51">
        <v>44.396299999999997</v>
      </c>
      <c r="X3513" s="51">
        <v>10.5006</v>
      </c>
      <c r="Y3513" s="51">
        <v>13.5008</v>
      </c>
      <c r="Z3513" s="39"/>
      <c r="AA3513" s="50">
        <v>19.783999999999999</v>
      </c>
      <c r="AB3513" s="50">
        <v>6.0350000000000001</v>
      </c>
      <c r="AC3513" s="50">
        <v>13.749000000000001</v>
      </c>
      <c r="AD3513" s="50" t="s">
        <v>20162</v>
      </c>
      <c r="AE3513" s="50">
        <v>5.5949999999999998</v>
      </c>
      <c r="AF3513" s="52">
        <v>1.4389410138919192</v>
      </c>
      <c r="AG3513" s="52">
        <v>-0.660541586073501</v>
      </c>
      <c r="AH3513" s="39"/>
      <c r="AI3513" s="53">
        <v>3.58643</v>
      </c>
      <c r="AJ3513" s="53">
        <v>21.247309999999999</v>
      </c>
      <c r="AK3513" s="53">
        <v>34.154389999999999</v>
      </c>
      <c r="AL3513" s="53">
        <v>29.10417</v>
      </c>
      <c r="AM3513" s="53">
        <v>6.1685800000000004</v>
      </c>
      <c r="AN3513" s="53">
        <v>3.8842400000000001</v>
      </c>
      <c r="AO3513" s="53">
        <v>26.265167633784653</v>
      </c>
      <c r="AP3513" s="53">
        <v>35.377572731220148</v>
      </c>
      <c r="AQ3513" s="39"/>
      <c r="AR3513" s="51">
        <v>22.591799999999999</v>
      </c>
      <c r="AS3513" s="104">
        <v>0.19683760683760687</v>
      </c>
      <c r="AT3513" s="38" t="s">
        <v>20148</v>
      </c>
      <c r="AU3513" s="102"/>
      <c r="AV3513" s="103">
        <v>0</v>
      </c>
      <c r="AW3513" s="103">
        <v>0</v>
      </c>
      <c r="AX3513" s="103">
        <v>0</v>
      </c>
      <c r="AY3513" s="103">
        <v>0</v>
      </c>
      <c r="AZ3513" s="103">
        <v>0</v>
      </c>
      <c r="BA3513" s="103">
        <v>0</v>
      </c>
      <c r="BB3513" s="103">
        <v>0</v>
      </c>
      <c r="BC3513" s="39"/>
      <c r="BD3513" s="57" t="s">
        <v>20146</v>
      </c>
      <c r="BE3513" s="57" t="s">
        <v>20146</v>
      </c>
    </row>
    <row r="3514" spans="2:57">
      <c r="B3514" t="s">
        <v>2238</v>
      </c>
      <c r="C3514" t="s">
        <v>7097</v>
      </c>
      <c r="D3514" t="s">
        <v>4192</v>
      </c>
      <c r="E3514" s="50">
        <v>613.69457999999997</v>
      </c>
      <c r="F3514" s="50">
        <v>170.87057999999999</v>
      </c>
      <c r="G3514" s="39"/>
      <c r="H3514" s="38">
        <v>-0.62104283054003728</v>
      </c>
      <c r="I3514" s="38">
        <v>5.9895833333333481E-2</v>
      </c>
      <c r="J3514" s="38">
        <v>-0.62104283054003728</v>
      </c>
      <c r="K3514" s="38">
        <v>-0.59782608695652173</v>
      </c>
      <c r="L3514" s="38" t="s">
        <v>20162</v>
      </c>
      <c r="M3514" s="38" t="s">
        <v>20162</v>
      </c>
      <c r="N3514" s="39"/>
      <c r="O3514" s="38">
        <v>-0.58651829159723912</v>
      </c>
      <c r="P3514" s="38">
        <v>6.0129757655048133E-2</v>
      </c>
      <c r="Q3514" s="38">
        <v>-0.58651829159723912</v>
      </c>
      <c r="R3514" s="38">
        <v>0.87778741193265164</v>
      </c>
      <c r="S3514" s="38" t="s">
        <v>20162</v>
      </c>
      <c r="T3514" s="38" t="s">
        <v>20162</v>
      </c>
      <c r="U3514" s="39"/>
      <c r="V3514" s="50">
        <v>493.97300000000001</v>
      </c>
      <c r="W3514" s="51">
        <v>31.348800000000001</v>
      </c>
      <c r="X3514" s="51">
        <v>4.5646000000000004</v>
      </c>
      <c r="Y3514" s="51">
        <v>1.6799999999999999E-2</v>
      </c>
      <c r="Z3514" s="39"/>
      <c r="AA3514" s="50">
        <v>922.57899999999995</v>
      </c>
      <c r="AB3514" s="50">
        <v>608.70799999999997</v>
      </c>
      <c r="AC3514" s="50">
        <v>313.87099999999998</v>
      </c>
      <c r="AD3514" s="50">
        <v>383.48399999999998</v>
      </c>
      <c r="AE3514" s="50">
        <v>-26.436</v>
      </c>
      <c r="AF3514" s="52">
        <v>2.9393572518646196</v>
      </c>
      <c r="AG3514" s="52">
        <v>8.5464779460171165</v>
      </c>
      <c r="AH3514" s="39"/>
      <c r="AI3514" s="53">
        <v>1.2423599999999999</v>
      </c>
      <c r="AJ3514" s="53">
        <v>11.63843</v>
      </c>
      <c r="AK3514" s="53">
        <v>27.21725</v>
      </c>
      <c r="AL3514" s="53" t="s">
        <v>20148</v>
      </c>
      <c r="AM3514" s="53">
        <v>0.50405</v>
      </c>
      <c r="AN3514" s="53">
        <v>0.31725999999999999</v>
      </c>
      <c r="AO3514" s="53">
        <v>3.7496287030941406</v>
      </c>
      <c r="AP3514" s="53">
        <v>7.5780814262905798</v>
      </c>
      <c r="AQ3514" s="39"/>
      <c r="AR3514" s="51">
        <v>2.6599999999999999E-2</v>
      </c>
      <c r="AS3514" s="104">
        <v>2.9894399109054632E-2</v>
      </c>
      <c r="AT3514" s="38" t="s">
        <v>20148</v>
      </c>
      <c r="AU3514" s="102"/>
      <c r="AV3514" s="103">
        <v>5</v>
      </c>
      <c r="AW3514" s="103">
        <v>1</v>
      </c>
      <c r="AX3514" s="103">
        <v>0</v>
      </c>
      <c r="AY3514" s="103">
        <v>0</v>
      </c>
      <c r="AZ3514" s="103">
        <v>0</v>
      </c>
      <c r="BA3514" s="103">
        <v>0</v>
      </c>
      <c r="BB3514" s="103">
        <v>6</v>
      </c>
      <c r="BC3514" s="39"/>
      <c r="BD3514" s="57" t="s">
        <v>20146</v>
      </c>
      <c r="BE3514" s="57" t="s">
        <v>20146</v>
      </c>
    </row>
    <row r="3515" spans="2:57">
      <c r="B3515" t="s">
        <v>3009</v>
      </c>
      <c r="C3515" t="s">
        <v>7868</v>
      </c>
      <c r="D3515" t="s">
        <v>4190</v>
      </c>
      <c r="E3515" s="50">
        <v>9.3770000000000007</v>
      </c>
      <c r="F3515" s="50">
        <v>18.257000000000001</v>
      </c>
      <c r="G3515" s="39"/>
      <c r="H3515" s="38">
        <v>-0.32571428571428573</v>
      </c>
      <c r="I3515" s="38">
        <v>-0.13447432762836187</v>
      </c>
      <c r="J3515" s="38">
        <v>-0.32571428571428573</v>
      </c>
      <c r="K3515" s="38">
        <v>-0.14492753623188404</v>
      </c>
      <c r="L3515" s="38">
        <v>-0.45285935085007722</v>
      </c>
      <c r="M3515" s="38">
        <v>0.47500000000000009</v>
      </c>
      <c r="N3515" s="39"/>
      <c r="O3515" s="38">
        <v>-0.32571430259794065</v>
      </c>
      <c r="P3515" s="38">
        <v>-0.13447434617423148</v>
      </c>
      <c r="Q3515" s="38">
        <v>-0.32571430259794065</v>
      </c>
      <c r="R3515" s="38">
        <v>-0.14704054792728549</v>
      </c>
      <c r="S3515" s="38">
        <v>-0.47566571384507306</v>
      </c>
      <c r="T3515" s="38">
        <v>0.25280314446246877</v>
      </c>
      <c r="U3515" s="39"/>
      <c r="V3515" s="50">
        <v>16.102</v>
      </c>
      <c r="W3515" s="51">
        <v>100</v>
      </c>
      <c r="X3515" s="51">
        <v>16.972999999999999</v>
      </c>
      <c r="Y3515" s="51">
        <v>28.058599999999998</v>
      </c>
      <c r="Z3515" s="39"/>
      <c r="AA3515" s="50">
        <v>37.423999999999999</v>
      </c>
      <c r="AB3515" s="50">
        <v>16.411000000000001</v>
      </c>
      <c r="AC3515" s="50">
        <v>21.013000000000002</v>
      </c>
      <c r="AD3515" s="50" t="s">
        <v>20162</v>
      </c>
      <c r="AE3515" s="50">
        <v>-61.238</v>
      </c>
      <c r="AF3515" s="52">
        <v>1.7809927187931278</v>
      </c>
      <c r="AG3515" s="52">
        <v>-2.2909698996655519</v>
      </c>
      <c r="AH3515" s="39"/>
      <c r="AI3515" s="53">
        <v>0.58235000000000003</v>
      </c>
      <c r="AJ3515" s="53">
        <v>2.08935</v>
      </c>
      <c r="AK3515" s="53">
        <v>3.4310299999999998</v>
      </c>
      <c r="AL3515" s="53">
        <v>4.04068</v>
      </c>
      <c r="AM3515" s="53">
        <v>0.86883999999999995</v>
      </c>
      <c r="AN3515" s="53">
        <v>1.1337600000000001</v>
      </c>
      <c r="AO3515" s="53">
        <v>5.0883500557413601</v>
      </c>
      <c r="AP3515" s="53">
        <v>6.6802049030369561</v>
      </c>
      <c r="AQ3515" s="39"/>
      <c r="AR3515" s="51">
        <v>24.0837</v>
      </c>
      <c r="AS3515" s="104">
        <v>0.18415201131999193</v>
      </c>
      <c r="AT3515" s="38" t="s">
        <v>20148</v>
      </c>
      <c r="AU3515" s="102"/>
      <c r="AV3515" s="103">
        <v>0</v>
      </c>
      <c r="AW3515" s="103">
        <v>0</v>
      </c>
      <c r="AX3515" s="103">
        <v>0</v>
      </c>
      <c r="AY3515" s="103">
        <v>0</v>
      </c>
      <c r="AZ3515" s="103">
        <v>0</v>
      </c>
      <c r="BA3515" s="103">
        <v>0</v>
      </c>
      <c r="BB3515" s="103">
        <v>0</v>
      </c>
      <c r="BC3515" s="39"/>
      <c r="BD3515" s="57" t="s">
        <v>20146</v>
      </c>
      <c r="BE3515" s="57" t="s">
        <v>20146</v>
      </c>
    </row>
    <row r="3516" spans="2:57">
      <c r="B3516" t="s">
        <v>2844</v>
      </c>
      <c r="C3516" t="s">
        <v>7703</v>
      </c>
      <c r="D3516" t="s">
        <v>4192</v>
      </c>
      <c r="E3516" s="50">
        <v>82.256739999999994</v>
      </c>
      <c r="F3516" s="50">
        <v>29.623840000000001</v>
      </c>
      <c r="G3516" s="39"/>
      <c r="H3516" s="38">
        <v>-0.3109584295612009</v>
      </c>
      <c r="I3516" s="38">
        <v>-3.288492706645052E-2</v>
      </c>
      <c r="J3516" s="38">
        <v>-0.3109584295612009</v>
      </c>
      <c r="K3516" s="38">
        <v>-0.13894660894660882</v>
      </c>
      <c r="L3516" s="38">
        <v>-0.27680281178039012</v>
      </c>
      <c r="M3516" s="38">
        <v>0.61710027100271003</v>
      </c>
      <c r="N3516" s="39"/>
      <c r="O3516" s="38">
        <v>-0.31095843445486948</v>
      </c>
      <c r="P3516" s="38">
        <v>-3.2884835497470788E-2</v>
      </c>
      <c r="Q3516" s="38">
        <v>-0.31095843445486948</v>
      </c>
      <c r="R3516" s="38">
        <v>-0.13894673875478536</v>
      </c>
      <c r="S3516" s="38">
        <v>-0.27680285764994328</v>
      </c>
      <c r="T3516" s="38">
        <v>0.66731898679319102</v>
      </c>
      <c r="U3516" s="39"/>
      <c r="V3516" s="50">
        <v>31.786860000000001</v>
      </c>
      <c r="W3516" s="51">
        <v>58.721299999999999</v>
      </c>
      <c r="X3516" s="51">
        <v>11.608599999999999</v>
      </c>
      <c r="Y3516" s="51">
        <v>7.6932999999999998</v>
      </c>
      <c r="Z3516" s="39"/>
      <c r="AA3516" s="50">
        <v>91.375110000000006</v>
      </c>
      <c r="AB3516" s="50">
        <v>26.413119999999999</v>
      </c>
      <c r="AC3516" s="50">
        <v>64.96199</v>
      </c>
      <c r="AD3516" s="50">
        <v>4.9301899999999996</v>
      </c>
      <c r="AE3516" s="50">
        <v>25.493310000000001</v>
      </c>
      <c r="AF3516" s="52">
        <v>1.4065934556499886</v>
      </c>
      <c r="AG3516" s="52">
        <v>-0.12066796251790443</v>
      </c>
      <c r="AH3516" s="39"/>
      <c r="AI3516" s="53">
        <v>2.5877599999999998</v>
      </c>
      <c r="AJ3516" s="53">
        <v>13.44665</v>
      </c>
      <c r="AK3516" s="53">
        <v>22.291679999999999</v>
      </c>
      <c r="AL3516" s="53">
        <v>29.589020000000001</v>
      </c>
      <c r="AM3516" s="53">
        <v>0.87114000000000003</v>
      </c>
      <c r="AN3516" s="53">
        <v>0.93194999999999995</v>
      </c>
      <c r="AO3516" s="53">
        <v>5.4892406669989686</v>
      </c>
      <c r="AP3516" s="53">
        <v>8.0280974086861328</v>
      </c>
      <c r="AQ3516" s="39"/>
      <c r="AR3516" s="51">
        <v>3.9510999999999998</v>
      </c>
      <c r="AS3516" s="104">
        <v>5.4339092951447905E-2</v>
      </c>
      <c r="AT3516" s="38" t="s">
        <v>20148</v>
      </c>
      <c r="AU3516" s="102"/>
      <c r="AV3516" s="103">
        <v>0</v>
      </c>
      <c r="AW3516" s="103">
        <v>0</v>
      </c>
      <c r="AX3516" s="103">
        <v>0</v>
      </c>
      <c r="AY3516" s="103">
        <v>0</v>
      </c>
      <c r="AZ3516" s="103">
        <v>0</v>
      </c>
      <c r="BA3516" s="103">
        <v>0</v>
      </c>
      <c r="BB3516" s="103">
        <v>0</v>
      </c>
      <c r="BC3516" s="39"/>
      <c r="BD3516" s="57" t="s">
        <v>20146</v>
      </c>
      <c r="BE3516" s="57" t="s">
        <v>20146</v>
      </c>
    </row>
    <row r="3517" spans="2:57">
      <c r="B3517" t="s">
        <v>1840</v>
      </c>
      <c r="C3517" t="s">
        <v>6699</v>
      </c>
      <c r="D3517" t="s">
        <v>4190</v>
      </c>
      <c r="E3517" s="50">
        <v>354.18135999999998</v>
      </c>
      <c r="F3517" s="50">
        <v>237.31435999999999</v>
      </c>
      <c r="G3517" s="39"/>
      <c r="H3517" s="38">
        <v>-0.49289772727272729</v>
      </c>
      <c r="I3517" s="38">
        <v>0.20526671168129651</v>
      </c>
      <c r="J3517" s="38">
        <v>-0.49289772727272729</v>
      </c>
      <c r="K3517" s="38">
        <v>-0.43832599118942728</v>
      </c>
      <c r="L3517" s="38">
        <v>-0.25438596491228072</v>
      </c>
      <c r="M3517" s="38">
        <v>7.0405405405405403</v>
      </c>
      <c r="N3517" s="39"/>
      <c r="O3517" s="38">
        <v>-0.47295212036432199</v>
      </c>
      <c r="P3517" s="38">
        <v>0.20642723983455902</v>
      </c>
      <c r="Q3517" s="38">
        <v>-0.47295212036432199</v>
      </c>
      <c r="R3517" s="38">
        <v>-0.34012807358530961</v>
      </c>
      <c r="S3517" s="38">
        <v>0.13113191426891624</v>
      </c>
      <c r="T3517" s="38">
        <v>13.573012021853895</v>
      </c>
      <c r="U3517" s="39"/>
      <c r="V3517" s="50">
        <v>429.13799999999998</v>
      </c>
      <c r="W3517" s="51">
        <v>33.457500000000003</v>
      </c>
      <c r="X3517" s="51">
        <v>-1.6457999999999999</v>
      </c>
      <c r="Y3517" s="51">
        <v>-1.9684999999999999</v>
      </c>
      <c r="Z3517" s="39"/>
      <c r="AA3517" s="50">
        <v>409.67399999999998</v>
      </c>
      <c r="AB3517" s="50">
        <v>228.172</v>
      </c>
      <c r="AC3517" s="50">
        <v>181.50200000000001</v>
      </c>
      <c r="AD3517" s="50">
        <v>90.543999999999997</v>
      </c>
      <c r="AE3517" s="50">
        <v>3.6509999999999998</v>
      </c>
      <c r="AF3517" s="52">
        <v>2.2571321528137429</v>
      </c>
      <c r="AG3517" s="52">
        <v>10.989737195472856</v>
      </c>
      <c r="AH3517" s="39"/>
      <c r="AI3517" s="53">
        <v>1.0012099999999999</v>
      </c>
      <c r="AJ3517" s="53">
        <v>19.300380000000001</v>
      </c>
      <c r="AK3517" s="53" t="s">
        <v>20148</v>
      </c>
      <c r="AL3517" s="53" t="s">
        <v>20148</v>
      </c>
      <c r="AM3517" s="53">
        <v>1.27525</v>
      </c>
      <c r="AN3517" s="53">
        <v>0.62861</v>
      </c>
      <c r="AO3517" s="53">
        <v>22.761784001534625</v>
      </c>
      <c r="AP3517" s="53">
        <v>-33.599654537731844</v>
      </c>
      <c r="AQ3517" s="39"/>
      <c r="AR3517" s="51">
        <v>-4.6839000000000004</v>
      </c>
      <c r="AS3517" s="104">
        <v>-2.3834109468853344E-2</v>
      </c>
      <c r="AT3517" s="38" t="s">
        <v>20148</v>
      </c>
      <c r="AU3517" s="102"/>
      <c r="AV3517" s="103">
        <v>3</v>
      </c>
      <c r="AW3517" s="103">
        <v>1</v>
      </c>
      <c r="AX3517" s="103">
        <v>0</v>
      </c>
      <c r="AY3517" s="103">
        <v>0</v>
      </c>
      <c r="AZ3517" s="103">
        <v>0</v>
      </c>
      <c r="BA3517" s="103">
        <v>0</v>
      </c>
      <c r="BB3517" s="103">
        <v>4</v>
      </c>
      <c r="BC3517" s="39"/>
      <c r="BD3517" s="57" t="s">
        <v>20146</v>
      </c>
      <c r="BE3517" s="57" t="s">
        <v>20146</v>
      </c>
    </row>
    <row r="3518" spans="2:57">
      <c r="B3518" t="s">
        <v>2045</v>
      </c>
      <c r="C3518" t="s">
        <v>6904</v>
      </c>
      <c r="D3518" t="s">
        <v>4195</v>
      </c>
      <c r="E3518" s="50" t="s">
        <v>20162</v>
      </c>
      <c r="F3518" s="50">
        <v>162.70304999999999</v>
      </c>
      <c r="G3518" s="39"/>
      <c r="H3518" s="38">
        <v>1.3511859450504815E-2</v>
      </c>
      <c r="I3518" s="38">
        <v>6.8785103574608097E-2</v>
      </c>
      <c r="J3518" s="38">
        <v>1.3511859450504815E-2</v>
      </c>
      <c r="K3518" s="38">
        <v>6.8618828190398107E-2</v>
      </c>
      <c r="L3518" s="38">
        <v>0.79909399503840239</v>
      </c>
      <c r="M3518" s="38">
        <v>1.6897666491638708</v>
      </c>
      <c r="N3518" s="39"/>
      <c r="O3518" s="38">
        <v>-5.8053663882564166E-2</v>
      </c>
      <c r="P3518" s="38">
        <v>3.5318328647020225E-2</v>
      </c>
      <c r="Q3518" s="38">
        <v>-5.8053663882564166E-2</v>
      </c>
      <c r="R3518" s="38">
        <v>5.0863351701675663E-2</v>
      </c>
      <c r="S3518" s="38">
        <v>0.98272115883309463</v>
      </c>
      <c r="T3518" s="38">
        <v>1.6735116813181232</v>
      </c>
      <c r="U3518" s="39"/>
      <c r="V3518" s="50">
        <v>23.951000000000001</v>
      </c>
      <c r="W3518" s="51" t="s">
        <v>20162</v>
      </c>
      <c r="X3518" s="51" t="s">
        <v>20163</v>
      </c>
      <c r="Y3518" s="51">
        <v>16.9846</v>
      </c>
      <c r="Z3518" s="39"/>
      <c r="AA3518" s="50">
        <v>833.96900000000005</v>
      </c>
      <c r="AB3518" s="50">
        <v>620.08900000000006</v>
      </c>
      <c r="AC3518" s="50">
        <v>213.88</v>
      </c>
      <c r="AD3518" s="50">
        <v>34</v>
      </c>
      <c r="AE3518" s="50">
        <v>56.277000000000001</v>
      </c>
      <c r="AF3518" s="52">
        <v>3.8992378904058356</v>
      </c>
      <c r="AG3518" s="52" t="s">
        <v>20162</v>
      </c>
      <c r="AH3518" s="39"/>
      <c r="AI3518" s="53" t="s">
        <v>20162</v>
      </c>
      <c r="AJ3518" s="53" t="s">
        <v>20162</v>
      </c>
      <c r="AK3518" s="53" t="s">
        <v>20162</v>
      </c>
      <c r="AL3518" s="53">
        <v>43.336320000000001</v>
      </c>
      <c r="AM3518" s="53">
        <v>0.81096000000000001</v>
      </c>
      <c r="AN3518" s="53">
        <v>7.2767900000000001</v>
      </c>
      <c r="AO3518" s="53" t="s">
        <v>20162</v>
      </c>
      <c r="AP3518" s="53" t="s">
        <v>20162</v>
      </c>
      <c r="AQ3518" s="39"/>
      <c r="AR3518" s="51">
        <v>2.6154000000000002</v>
      </c>
      <c r="AS3518" s="104" t="s">
        <v>20162</v>
      </c>
      <c r="AT3518" s="38" t="s">
        <v>20148</v>
      </c>
      <c r="AU3518" s="102"/>
      <c r="AV3518" s="103">
        <v>0</v>
      </c>
      <c r="AW3518" s="103">
        <v>1</v>
      </c>
      <c r="AX3518" s="103">
        <v>0</v>
      </c>
      <c r="AY3518" s="103">
        <v>0</v>
      </c>
      <c r="AZ3518" s="103">
        <v>0</v>
      </c>
      <c r="BA3518" s="103">
        <v>0</v>
      </c>
      <c r="BB3518" s="103">
        <v>1</v>
      </c>
      <c r="BC3518" s="39"/>
      <c r="BD3518" s="57" t="s">
        <v>20147</v>
      </c>
      <c r="BE3518" s="57" t="s">
        <v>20147</v>
      </c>
    </row>
    <row r="3519" spans="2:57">
      <c r="B3519" t="s">
        <v>1490</v>
      </c>
      <c r="C3519" t="s">
        <v>6349</v>
      </c>
      <c r="D3519" t="s">
        <v>4190</v>
      </c>
      <c r="E3519" s="50">
        <v>2212.9893900000002</v>
      </c>
      <c r="F3519" s="50">
        <v>359.78539000000001</v>
      </c>
      <c r="G3519" s="39"/>
      <c r="H3519" s="38">
        <v>0.56733067729083664</v>
      </c>
      <c r="I3519" s="38">
        <v>0.80238240684178352</v>
      </c>
      <c r="J3519" s="38">
        <v>0.56733067729083664</v>
      </c>
      <c r="K3519" s="38">
        <v>1.6975046681377837E-3</v>
      </c>
      <c r="L3519" s="38">
        <v>1.3632358830596716</v>
      </c>
      <c r="M3519" s="38">
        <v>3.1236897274633124</v>
      </c>
      <c r="N3519" s="39"/>
      <c r="O3519" s="38">
        <v>0.58842617218073356</v>
      </c>
      <c r="P3519" s="38">
        <v>0.80238238739399237</v>
      </c>
      <c r="Q3519" s="38">
        <v>0.58842617218073356</v>
      </c>
      <c r="R3519" s="38">
        <v>-3.9267926611935788E-2</v>
      </c>
      <c r="S3519" s="38">
        <v>1.2447309694861417</v>
      </c>
      <c r="T3519" s="38">
        <v>1.8364741714663864</v>
      </c>
      <c r="U3519" s="39"/>
      <c r="V3519" s="50">
        <v>261.26400000000001</v>
      </c>
      <c r="W3519" s="51">
        <v>94.286600000000007</v>
      </c>
      <c r="X3519" s="51">
        <v>27.214600000000001</v>
      </c>
      <c r="Y3519" s="51">
        <v>1.2828999999999999</v>
      </c>
      <c r="Z3519" s="39"/>
      <c r="AA3519" s="50">
        <v>2462.9270000000001</v>
      </c>
      <c r="AB3519" s="50">
        <v>2037.2370000000001</v>
      </c>
      <c r="AC3519" s="50">
        <v>425.69</v>
      </c>
      <c r="AD3519" s="50">
        <v>1790.2639999999999</v>
      </c>
      <c r="AE3519" s="50">
        <v>355.38799999999998</v>
      </c>
      <c r="AF3519" s="52">
        <v>5.7857290516573094</v>
      </c>
      <c r="AG3519" s="52">
        <v>10.976331324332017</v>
      </c>
      <c r="AH3519" s="39"/>
      <c r="AI3519" s="53">
        <v>8.4039300000000008</v>
      </c>
      <c r="AJ3519" s="53">
        <v>13.35467</v>
      </c>
      <c r="AK3519" s="53">
        <v>29.91901</v>
      </c>
      <c r="AL3519" s="53" t="s">
        <v>20148</v>
      </c>
      <c r="AM3519" s="53">
        <v>1.0253000000000001</v>
      </c>
      <c r="AN3519" s="53">
        <v>1.3696600000000001</v>
      </c>
      <c r="AO3519" s="53">
        <v>2.22631207999703</v>
      </c>
      <c r="AP3519" s="53">
        <v>5.0601303760794352</v>
      </c>
      <c r="AQ3519" s="39"/>
      <c r="AR3519" s="51">
        <v>0.79859999999999998</v>
      </c>
      <c r="AS3519" s="104">
        <v>3.0106661811345362E-2</v>
      </c>
      <c r="AT3519" s="38" t="s">
        <v>20148</v>
      </c>
      <c r="AU3519" s="102"/>
      <c r="AV3519" s="103">
        <v>0</v>
      </c>
      <c r="AW3519" s="103">
        <v>0</v>
      </c>
      <c r="AX3519" s="103">
        <v>0</v>
      </c>
      <c r="AY3519" s="103">
        <v>0</v>
      </c>
      <c r="AZ3519" s="103">
        <v>0</v>
      </c>
      <c r="BA3519" s="103">
        <v>0</v>
      </c>
      <c r="BB3519" s="103">
        <v>0</v>
      </c>
      <c r="BC3519" s="39"/>
      <c r="BD3519" s="57" t="s">
        <v>20146</v>
      </c>
      <c r="BE3519" s="57" t="s">
        <v>20146</v>
      </c>
    </row>
    <row r="3520" spans="2:57">
      <c r="B3520" t="s">
        <v>116</v>
      </c>
      <c r="C3520" t="s">
        <v>4707</v>
      </c>
      <c r="D3520" t="s">
        <v>4195</v>
      </c>
      <c r="E3520" s="50">
        <v>30518.75734</v>
      </c>
      <c r="F3520" s="50">
        <v>26472.75734</v>
      </c>
      <c r="G3520" s="39"/>
      <c r="H3520" s="38">
        <v>4.5285683783002462E-2</v>
      </c>
      <c r="I3520" s="38">
        <v>0.22132205190893384</v>
      </c>
      <c r="J3520" s="38">
        <v>4.5285683783002462E-2</v>
      </c>
      <c r="K3520" s="38">
        <v>0.26285835374243516</v>
      </c>
      <c r="L3520" s="38">
        <v>0.74373224577142438</v>
      </c>
      <c r="M3520" s="38">
        <v>2.3120833489065444</v>
      </c>
      <c r="N3520" s="39"/>
      <c r="O3520" s="38">
        <v>-0.10542952928423344</v>
      </c>
      <c r="P3520" s="38">
        <v>0.19805314258462925</v>
      </c>
      <c r="Q3520" s="38">
        <v>-0.10542952928423344</v>
      </c>
      <c r="R3520" s="38">
        <v>1.9595810883675568E-2</v>
      </c>
      <c r="S3520" s="38">
        <v>0.33049459484342836</v>
      </c>
      <c r="T3520" s="38">
        <v>3.5654276611082798</v>
      </c>
      <c r="U3520" s="39"/>
      <c r="V3520" s="50">
        <v>8998</v>
      </c>
      <c r="W3520" s="51">
        <v>44.987699999999997</v>
      </c>
      <c r="X3520" s="51">
        <v>19.4376</v>
      </c>
      <c r="Y3520" s="51">
        <v>46.921500000000002</v>
      </c>
      <c r="Z3520" s="39"/>
      <c r="AA3520" s="50">
        <v>34970</v>
      </c>
      <c r="AB3520" s="50">
        <v>21662</v>
      </c>
      <c r="AC3520" s="50">
        <v>13308</v>
      </c>
      <c r="AD3520" s="50">
        <v>3974</v>
      </c>
      <c r="AE3520" s="50">
        <v>4645</v>
      </c>
      <c r="AF3520" s="52">
        <v>2.6277427111511873</v>
      </c>
      <c r="AG3520" s="52">
        <v>0.34388366124893072</v>
      </c>
      <c r="AH3520" s="39"/>
      <c r="AI3520" s="53">
        <v>3.3917299999999999</v>
      </c>
      <c r="AJ3520" s="53">
        <v>11.982239999999999</v>
      </c>
      <c r="AK3520" s="53">
        <v>17.61036</v>
      </c>
      <c r="AL3520" s="53">
        <v>14.70716</v>
      </c>
      <c r="AM3520" s="53">
        <v>2.2513100000000001</v>
      </c>
      <c r="AN3520" s="53">
        <v>3.4792399999999999</v>
      </c>
      <c r="AO3520" s="53">
        <v>11.322821787852865</v>
      </c>
      <c r="AP3520" s="53">
        <v>15.135939016580904</v>
      </c>
      <c r="AQ3520" s="39"/>
      <c r="AR3520" s="51">
        <v>17.788699999999999</v>
      </c>
      <c r="AS3520" s="104">
        <v>0.10582682882555818</v>
      </c>
      <c r="AT3520" s="38">
        <v>1.2797448687545995E-2</v>
      </c>
      <c r="AU3520" s="102"/>
      <c r="AV3520" s="103">
        <v>4</v>
      </c>
      <c r="AW3520" s="103">
        <v>2</v>
      </c>
      <c r="AX3520" s="103">
        <v>10</v>
      </c>
      <c r="AY3520" s="103">
        <v>1</v>
      </c>
      <c r="AZ3520" s="103">
        <v>0</v>
      </c>
      <c r="BA3520" s="103">
        <v>0</v>
      </c>
      <c r="BB3520" s="103">
        <v>17</v>
      </c>
      <c r="BC3520" s="39"/>
      <c r="BD3520" s="57" t="s">
        <v>20147</v>
      </c>
      <c r="BE3520" s="57" t="s">
        <v>20147</v>
      </c>
    </row>
    <row r="3521" spans="2:57">
      <c r="B3521" t="s">
        <v>210</v>
      </c>
      <c r="C3521" t="s">
        <v>4859</v>
      </c>
      <c r="D3521" t="s">
        <v>4190</v>
      </c>
      <c r="E3521" s="50">
        <v>12596.15576</v>
      </c>
      <c r="F3521" s="50">
        <v>9435.5527600000005</v>
      </c>
      <c r="G3521" s="39"/>
      <c r="H3521" s="38">
        <v>0.10602350636630753</v>
      </c>
      <c r="I3521" s="38">
        <v>0.1200099181750558</v>
      </c>
      <c r="J3521" s="38">
        <v>0.10602350636630753</v>
      </c>
      <c r="K3521" s="38">
        <v>1.442942130881558</v>
      </c>
      <c r="L3521" s="38">
        <v>2.5566929133858269</v>
      </c>
      <c r="M3521" s="38" t="s">
        <v>20162</v>
      </c>
      <c r="N3521" s="39"/>
      <c r="O3521" s="38">
        <v>3.5326743074088229E-2</v>
      </c>
      <c r="P3521" s="38">
        <v>9.4795915814358089E-2</v>
      </c>
      <c r="Q3521" s="38">
        <v>3.5326743074088229E-2</v>
      </c>
      <c r="R3521" s="38">
        <v>3.692407955641654</v>
      </c>
      <c r="S3521" s="38">
        <v>7.7773512171938037</v>
      </c>
      <c r="T3521" s="38" t="s">
        <v>20162</v>
      </c>
      <c r="U3521" s="39"/>
      <c r="V3521" s="50">
        <v>1672.98</v>
      </c>
      <c r="W3521" s="51">
        <v>50.490900000000003</v>
      </c>
      <c r="X3521" s="51">
        <v>19.0778</v>
      </c>
      <c r="Y3521" s="51">
        <v>9.5723000000000003</v>
      </c>
      <c r="Z3521" s="39"/>
      <c r="AA3521" s="50">
        <v>5773.5990000000002</v>
      </c>
      <c r="AB3521" s="50">
        <v>3776.8359999999998</v>
      </c>
      <c r="AC3521" s="50">
        <v>1996.7629999999999</v>
      </c>
      <c r="AD3521" s="50">
        <v>2623.39</v>
      </c>
      <c r="AE3521" s="50">
        <v>-1591.09</v>
      </c>
      <c r="AF3521" s="52">
        <v>2.891479359343097</v>
      </c>
      <c r="AG3521" s="52">
        <v>6.9300802713937601</v>
      </c>
      <c r="AH3521" s="39"/>
      <c r="AI3521" s="53">
        <v>6.6474099999999998</v>
      </c>
      <c r="AJ3521" s="53">
        <v>22.333770000000001</v>
      </c>
      <c r="AK3521" s="53">
        <v>33.217619999999997</v>
      </c>
      <c r="AL3521" s="53">
        <v>65.463859999999997</v>
      </c>
      <c r="AM3521" s="53">
        <v>5.0658700000000003</v>
      </c>
      <c r="AN3521" s="53">
        <v>5.3996899999999997</v>
      </c>
      <c r="AO3521" s="53">
        <v>22.54181461130489</v>
      </c>
      <c r="AP3521" s="53">
        <v>29.56296608682575</v>
      </c>
      <c r="AQ3521" s="39"/>
      <c r="AR3521" s="51">
        <v>5.6589</v>
      </c>
      <c r="AS3521" s="104">
        <v>6.0048310623878332E-2</v>
      </c>
      <c r="AT3521" s="38" t="s">
        <v>20148</v>
      </c>
      <c r="AU3521" s="102"/>
      <c r="AV3521" s="103">
        <v>7</v>
      </c>
      <c r="AW3521" s="103">
        <v>3</v>
      </c>
      <c r="AX3521" s="103">
        <v>0</v>
      </c>
      <c r="AY3521" s="103">
        <v>0</v>
      </c>
      <c r="AZ3521" s="103">
        <v>0</v>
      </c>
      <c r="BA3521" s="103">
        <v>1</v>
      </c>
      <c r="BB3521" s="103">
        <v>11</v>
      </c>
      <c r="BC3521" s="39"/>
      <c r="BD3521" s="57" t="s">
        <v>20146</v>
      </c>
      <c r="BE3521" s="57" t="s">
        <v>20146</v>
      </c>
    </row>
    <row r="3522" spans="2:57">
      <c r="B3522" t="s">
        <v>2290</v>
      </c>
      <c r="C3522" t="s">
        <v>7149</v>
      </c>
      <c r="D3522" t="s">
        <v>4197</v>
      </c>
      <c r="E3522" s="50">
        <v>-27.421060000000001</v>
      </c>
      <c r="F3522" s="50">
        <v>69.069370000000006</v>
      </c>
      <c r="G3522" s="39"/>
      <c r="H3522" s="38">
        <v>-0.75661184210526322</v>
      </c>
      <c r="I3522" s="38">
        <v>-0.51954545454545453</v>
      </c>
      <c r="J3522" s="38">
        <v>-0.75661184210526322</v>
      </c>
      <c r="K3522" s="38" t="s">
        <v>20162</v>
      </c>
      <c r="L3522" s="38" t="s">
        <v>20162</v>
      </c>
      <c r="M3522" s="38" t="s">
        <v>20162</v>
      </c>
      <c r="N3522" s="39"/>
      <c r="O3522" s="38">
        <v>-0.7566118352917679</v>
      </c>
      <c r="P3522" s="38">
        <v>-0.51954543449919222</v>
      </c>
      <c r="Q3522" s="38">
        <v>-0.7566118352917679</v>
      </c>
      <c r="R3522" s="38" t="s">
        <v>20162</v>
      </c>
      <c r="S3522" s="38" t="s">
        <v>20162</v>
      </c>
      <c r="T3522" s="38" t="s">
        <v>20162</v>
      </c>
      <c r="U3522" s="39"/>
      <c r="V3522" s="50">
        <v>933.79151999999999</v>
      </c>
      <c r="W3522" s="51">
        <v>26.726199999999999</v>
      </c>
      <c r="X3522" s="51">
        <v>-14.0708</v>
      </c>
      <c r="Y3522" s="51">
        <v>-25.270399999999999</v>
      </c>
      <c r="Z3522" s="39"/>
      <c r="AA3522" s="50">
        <v>1505.0287000000001</v>
      </c>
      <c r="AB3522" s="50">
        <v>165.56442999999999</v>
      </c>
      <c r="AC3522" s="50">
        <v>1339.4642699999999</v>
      </c>
      <c r="AD3522" s="50">
        <v>67.136489999999995</v>
      </c>
      <c r="AE3522" s="50">
        <v>-135.76177000000001</v>
      </c>
      <c r="AF3522" s="52">
        <v>1.1236049618553843</v>
      </c>
      <c r="AG3522" s="52">
        <v>6.1583470662867512</v>
      </c>
      <c r="AH3522" s="39"/>
      <c r="AI3522" s="53" t="s">
        <v>20148</v>
      </c>
      <c r="AJ3522" s="53" t="s">
        <v>20148</v>
      </c>
      <c r="AK3522" s="53" t="s">
        <v>20148</v>
      </c>
      <c r="AL3522" s="53" t="s">
        <v>20148</v>
      </c>
      <c r="AM3522" s="53">
        <v>0.32240999999999997</v>
      </c>
      <c r="AN3522" s="53">
        <v>0.42044999999999999</v>
      </c>
      <c r="AO3522" s="53">
        <v>-0.61195254245697606</v>
      </c>
      <c r="AP3522" s="53">
        <v>-0.52567184930410071</v>
      </c>
      <c r="AQ3522" s="39"/>
      <c r="AR3522" s="51">
        <v>-21.664200000000001</v>
      </c>
      <c r="AS3522" s="104">
        <v>-0.19232401634161672</v>
      </c>
      <c r="AT3522" s="38" t="s">
        <v>20148</v>
      </c>
      <c r="AU3522" s="102"/>
      <c r="AV3522" s="103">
        <v>0</v>
      </c>
      <c r="AW3522" s="103">
        <v>0</v>
      </c>
      <c r="AX3522" s="103">
        <v>0</v>
      </c>
      <c r="AY3522" s="103">
        <v>0</v>
      </c>
      <c r="AZ3522" s="103">
        <v>0</v>
      </c>
      <c r="BA3522" s="103">
        <v>0</v>
      </c>
      <c r="BB3522" s="103">
        <v>0</v>
      </c>
      <c r="BC3522" s="39"/>
      <c r="BD3522" s="57" t="s">
        <v>20146</v>
      </c>
      <c r="BE3522" s="57" t="s">
        <v>20146</v>
      </c>
    </row>
    <row r="3523" spans="2:57">
      <c r="B3523" t="s">
        <v>3374</v>
      </c>
      <c r="C3523" t="s">
        <v>8233</v>
      </c>
      <c r="D3523" t="s">
        <v>4196</v>
      </c>
      <c r="E3523" s="50">
        <v>15.904719999999999</v>
      </c>
      <c r="F3523" s="50">
        <v>6.56372</v>
      </c>
      <c r="G3523" s="39"/>
      <c r="H3523" s="38">
        <v>-0.89408099688473519</v>
      </c>
      <c r="I3523" s="38">
        <v>-0.43352215928023996</v>
      </c>
      <c r="J3523" s="38">
        <v>-0.89408099688473519</v>
      </c>
      <c r="K3523" s="38">
        <v>-0.98666666792156854</v>
      </c>
      <c r="L3523" s="38">
        <v>-0.98650793779289481</v>
      </c>
      <c r="M3523" s="38">
        <v>-0.99990408495260652</v>
      </c>
      <c r="N3523" s="39"/>
      <c r="O3523" s="38">
        <v>-0.85533414191567891</v>
      </c>
      <c r="P3523" s="38">
        <v>-0.28588618515963804</v>
      </c>
      <c r="Q3523" s="38">
        <v>-0.85533414191567891</v>
      </c>
      <c r="R3523" s="38">
        <v>-0.96236445911194801</v>
      </c>
      <c r="S3523" s="38">
        <v>-0.50554775878680769</v>
      </c>
      <c r="T3523" s="38">
        <v>-0.92850788924698191</v>
      </c>
      <c r="U3523" s="39"/>
      <c r="V3523" s="50" t="s">
        <v>20162</v>
      </c>
      <c r="W3523" s="51" t="s">
        <v>20162</v>
      </c>
      <c r="X3523" s="51" t="s">
        <v>20162</v>
      </c>
      <c r="Y3523" s="51" t="s">
        <v>20162</v>
      </c>
      <c r="Z3523" s="39"/>
      <c r="AA3523" s="50">
        <v>74.789000000000001</v>
      </c>
      <c r="AB3523" s="50">
        <v>32.908000000000001</v>
      </c>
      <c r="AC3523" s="50">
        <v>41.881</v>
      </c>
      <c r="AD3523" s="50">
        <v>15.294</v>
      </c>
      <c r="AE3523" s="50">
        <v>-785.32399999999996</v>
      </c>
      <c r="AF3523" s="52">
        <v>1.7857501014779973</v>
      </c>
      <c r="AG3523" s="52">
        <v>0.13892353748284897</v>
      </c>
      <c r="AH3523" s="39"/>
      <c r="AI3523" s="53" t="s">
        <v>20162</v>
      </c>
      <c r="AJ3523" s="53" t="s">
        <v>20148</v>
      </c>
      <c r="AK3523" s="53" t="s">
        <v>20148</v>
      </c>
      <c r="AL3523" s="53" t="s">
        <v>20148</v>
      </c>
      <c r="AM3523" s="53">
        <v>0.11475</v>
      </c>
      <c r="AN3523" s="53" t="s">
        <v>20162</v>
      </c>
      <c r="AO3523" s="53">
        <v>-0.20468130223275541</v>
      </c>
      <c r="AP3523" s="53">
        <v>-0.20346311221326721</v>
      </c>
      <c r="AQ3523" s="39"/>
      <c r="AR3523" s="51">
        <v>-121.3931</v>
      </c>
      <c r="AS3523" s="104">
        <v>-0.66735622672734785</v>
      </c>
      <c r="AT3523" s="38" t="s">
        <v>20148</v>
      </c>
      <c r="AU3523" s="102"/>
      <c r="AV3523" s="103">
        <v>1</v>
      </c>
      <c r="AW3523" s="103">
        <v>0</v>
      </c>
      <c r="AX3523" s="103">
        <v>0</v>
      </c>
      <c r="AY3523" s="103">
        <v>0</v>
      </c>
      <c r="AZ3523" s="103">
        <v>0</v>
      </c>
      <c r="BA3523" s="103">
        <v>0</v>
      </c>
      <c r="BB3523" s="103">
        <v>1</v>
      </c>
      <c r="BC3523" s="39"/>
      <c r="BD3523" s="57" t="s">
        <v>20146</v>
      </c>
      <c r="BE3523" s="57" t="s">
        <v>20147</v>
      </c>
    </row>
    <row r="3524" spans="2:57">
      <c r="B3524" t="s">
        <v>346</v>
      </c>
      <c r="C3524" t="s">
        <v>5207</v>
      </c>
      <c r="D3524" t="s">
        <v>4194</v>
      </c>
      <c r="E3524" s="50">
        <v>4674.1592199999996</v>
      </c>
      <c r="F3524" s="50">
        <v>4117.0922200000005</v>
      </c>
      <c r="G3524" s="39"/>
      <c r="H3524" s="38">
        <v>-0.17052884078419184</v>
      </c>
      <c r="I3524" s="38">
        <v>9.8598394045456228E-2</v>
      </c>
      <c r="J3524" s="38">
        <v>-0.17052884078419184</v>
      </c>
      <c r="K3524" s="38">
        <v>0.74178111976256411</v>
      </c>
      <c r="L3524" s="38">
        <v>3.3751028794796731</v>
      </c>
      <c r="M3524" s="38" t="s">
        <v>20162</v>
      </c>
      <c r="N3524" s="39"/>
      <c r="O3524" s="38">
        <v>-0.20116829382052315</v>
      </c>
      <c r="P3524" s="38">
        <v>9.7346962868049891E-2</v>
      </c>
      <c r="Q3524" s="38">
        <v>-0.20116829382052315</v>
      </c>
      <c r="R3524" s="38">
        <v>0.62105278550950982</v>
      </c>
      <c r="S3524" s="38">
        <v>2.6302028439079219</v>
      </c>
      <c r="T3524" s="38" t="s">
        <v>20162</v>
      </c>
      <c r="U3524" s="39"/>
      <c r="V3524" s="50">
        <v>282.50200000000001</v>
      </c>
      <c r="W3524" s="51">
        <v>49.945399999999999</v>
      </c>
      <c r="X3524" s="51">
        <v>24.870200000000001</v>
      </c>
      <c r="Y3524" s="51">
        <v>15.1</v>
      </c>
      <c r="Z3524" s="39"/>
      <c r="AA3524" s="50">
        <v>249.203</v>
      </c>
      <c r="AB3524" s="50">
        <v>558.72799999999995</v>
      </c>
      <c r="AC3524" s="50">
        <v>-309.52499999999998</v>
      </c>
      <c r="AD3524" s="50">
        <v>469.39400000000001</v>
      </c>
      <c r="AE3524" s="50">
        <v>-310.03100000000001</v>
      </c>
      <c r="AF3524" s="52">
        <v>-0.80511428802196916</v>
      </c>
      <c r="AG3524" s="52">
        <v>5.5886038720237341</v>
      </c>
      <c r="AH3524" s="39"/>
      <c r="AI3524" s="53">
        <v>16.545580000000001</v>
      </c>
      <c r="AJ3524" s="53">
        <v>57.687860000000001</v>
      </c>
      <c r="AK3524" s="53">
        <v>66.527550000000005</v>
      </c>
      <c r="AL3524" s="53">
        <v>96.915490000000005</v>
      </c>
      <c r="AM3524" s="53" t="s">
        <v>20148</v>
      </c>
      <c r="AN3524" s="53">
        <v>14.50188</v>
      </c>
      <c r="AO3524" s="53">
        <v>52.646891639600014</v>
      </c>
      <c r="AP3524" s="53">
        <v>58.598787628631214</v>
      </c>
      <c r="AQ3524" s="39"/>
      <c r="AR3524" s="51" t="s">
        <v>20148</v>
      </c>
      <c r="AS3524" s="104">
        <v>0.43002901176384178</v>
      </c>
      <c r="AT3524" s="38">
        <v>4.5101776158866496E-3</v>
      </c>
      <c r="AU3524" s="102"/>
      <c r="AV3524" s="103">
        <v>8</v>
      </c>
      <c r="AW3524" s="103">
        <v>3</v>
      </c>
      <c r="AX3524" s="103">
        <v>11</v>
      </c>
      <c r="AY3524" s="103">
        <v>0</v>
      </c>
      <c r="AZ3524" s="103">
        <v>0</v>
      </c>
      <c r="BA3524" s="103">
        <v>0</v>
      </c>
      <c r="BB3524" s="103">
        <v>22</v>
      </c>
      <c r="BC3524" s="39"/>
      <c r="BD3524" s="57" t="s">
        <v>20146</v>
      </c>
      <c r="BE3524" s="57" t="s">
        <v>20146</v>
      </c>
    </row>
    <row r="3525" spans="2:57">
      <c r="B3525" t="s">
        <v>923</v>
      </c>
      <c r="C3525" t="s">
        <v>5783</v>
      </c>
      <c r="D3525" t="s">
        <v>4194</v>
      </c>
      <c r="E3525" s="50">
        <v>873.03306999999995</v>
      </c>
      <c r="F3525" s="50">
        <v>810.73307</v>
      </c>
      <c r="G3525" s="39"/>
      <c r="H3525" s="38">
        <v>-2.7839040681203575E-2</v>
      </c>
      <c r="I3525" s="38">
        <v>0.10644812026934769</v>
      </c>
      <c r="J3525" s="38">
        <v>-2.7839040681203575E-2</v>
      </c>
      <c r="K3525" s="38">
        <v>0.29145180025524309</v>
      </c>
      <c r="L3525" s="38">
        <v>0.99748144668555505</v>
      </c>
      <c r="M3525" s="38">
        <v>3.88506135726099</v>
      </c>
      <c r="N3525" s="39"/>
      <c r="O3525" s="38">
        <v>-9.9569121360803314E-2</v>
      </c>
      <c r="P3525" s="38">
        <v>9.011630772081336E-2</v>
      </c>
      <c r="Q3525" s="38">
        <v>-9.9569121360803314E-2</v>
      </c>
      <c r="R3525" s="38">
        <v>4.2188236585050776E-2</v>
      </c>
      <c r="S3525" s="38">
        <v>0.63948168284079698</v>
      </c>
      <c r="T3525" s="38">
        <v>1.852356583014088</v>
      </c>
      <c r="U3525" s="39"/>
      <c r="V3525" s="50">
        <v>78.216200000000001</v>
      </c>
      <c r="W3525" s="51">
        <v>93.874899999999997</v>
      </c>
      <c r="X3525" s="51">
        <v>65.633700000000005</v>
      </c>
      <c r="Y3525" s="51">
        <v>51.037799999999997</v>
      </c>
      <c r="Z3525" s="39"/>
      <c r="AA3525" s="50">
        <v>26.899000000000001</v>
      </c>
      <c r="AB3525" s="50">
        <v>65.982399999999998</v>
      </c>
      <c r="AC3525" s="50">
        <v>-39.083399999999997</v>
      </c>
      <c r="AD3525" s="50">
        <v>43.376399999999997</v>
      </c>
      <c r="AE3525" s="50">
        <v>-39.083399999999997</v>
      </c>
      <c r="AF3525" s="52">
        <v>-0.68824616077413947</v>
      </c>
      <c r="AG3525" s="52">
        <v>0.79224715454692962</v>
      </c>
      <c r="AH3525" s="39"/>
      <c r="AI3525" s="53">
        <v>11.16179</v>
      </c>
      <c r="AJ3525" s="53">
        <v>16.489370000000001</v>
      </c>
      <c r="AK3525" s="53">
        <v>17.00619</v>
      </c>
      <c r="AL3525" s="53">
        <v>22.502859999999998</v>
      </c>
      <c r="AM3525" s="53" t="s">
        <v>20148</v>
      </c>
      <c r="AN3525" s="53">
        <v>11.071400000000001</v>
      </c>
      <c r="AO3525" s="53">
        <v>15.661255283308993</v>
      </c>
      <c r="AP3525" s="53">
        <v>15.792619438135274</v>
      </c>
      <c r="AQ3525" s="39"/>
      <c r="AR3525" s="51" t="s">
        <v>20148</v>
      </c>
      <c r="AS3525" s="104">
        <v>5.2668718580075904</v>
      </c>
      <c r="AT3525" s="38">
        <v>6.8016962070001014E-3</v>
      </c>
      <c r="AU3525" s="102"/>
      <c r="AV3525" s="103">
        <v>0</v>
      </c>
      <c r="AW3525" s="103">
        <v>0</v>
      </c>
      <c r="AX3525" s="103">
        <v>0</v>
      </c>
      <c r="AY3525" s="103">
        <v>0</v>
      </c>
      <c r="AZ3525" s="103">
        <v>0</v>
      </c>
      <c r="BA3525" s="103">
        <v>0</v>
      </c>
      <c r="BB3525" s="103">
        <v>0</v>
      </c>
      <c r="BC3525" s="39"/>
      <c r="BD3525" s="57" t="s">
        <v>20146</v>
      </c>
      <c r="BE3525" s="57" t="s">
        <v>20146</v>
      </c>
    </row>
    <row r="3526" spans="2:57">
      <c r="B3526" t="s">
        <v>336</v>
      </c>
      <c r="C3526" t="s">
        <v>5197</v>
      </c>
      <c r="D3526" t="s">
        <v>4195</v>
      </c>
      <c r="E3526" s="50" t="s">
        <v>20162</v>
      </c>
      <c r="F3526" s="50">
        <v>5135.88087</v>
      </c>
      <c r="G3526" s="39"/>
      <c r="H3526" s="38">
        <v>-5.5416455304115098E-2</v>
      </c>
      <c r="I3526" s="38">
        <v>4.0164965036814548E-2</v>
      </c>
      <c r="J3526" s="38">
        <v>-5.5416455304115098E-2</v>
      </c>
      <c r="K3526" s="38">
        <v>0.25922935355962684</v>
      </c>
      <c r="L3526" s="38">
        <v>0.10921782375378553</v>
      </c>
      <c r="M3526" s="38">
        <v>1.590541872345717</v>
      </c>
      <c r="N3526" s="39"/>
      <c r="O3526" s="38">
        <v>-8.0201174014563614E-3</v>
      </c>
      <c r="P3526" s="38">
        <v>3.691403276923011E-2</v>
      </c>
      <c r="Q3526" s="38">
        <v>-8.0201174014563614E-3</v>
      </c>
      <c r="R3526" s="38">
        <v>0.26923790657838431</v>
      </c>
      <c r="S3526" s="38">
        <v>0.11494509325965718</v>
      </c>
      <c r="T3526" s="38">
        <v>2.8402925769639853</v>
      </c>
      <c r="U3526" s="39"/>
      <c r="V3526" s="50">
        <v>1769.739</v>
      </c>
      <c r="W3526" s="51" t="s">
        <v>20162</v>
      </c>
      <c r="X3526" s="51" t="s">
        <v>20163</v>
      </c>
      <c r="Y3526" s="51">
        <v>26.34</v>
      </c>
      <c r="Z3526" s="39"/>
      <c r="AA3526" s="50">
        <v>50142.142999999996</v>
      </c>
      <c r="AB3526" s="50">
        <v>45643.455000000002</v>
      </c>
      <c r="AC3526" s="50">
        <v>4498.6880000000001</v>
      </c>
      <c r="AD3526" s="50">
        <v>2548.7109999999998</v>
      </c>
      <c r="AE3526" s="50">
        <v>2447.5349999999999</v>
      </c>
      <c r="AF3526" s="52">
        <v>11.14594810753713</v>
      </c>
      <c r="AG3526" s="52" t="s">
        <v>20162</v>
      </c>
      <c r="AH3526" s="39"/>
      <c r="AI3526" s="53" t="s">
        <v>20162</v>
      </c>
      <c r="AJ3526" s="53" t="s">
        <v>20162</v>
      </c>
      <c r="AK3526" s="53" t="s">
        <v>20162</v>
      </c>
      <c r="AL3526" s="53">
        <v>11.150399999999999</v>
      </c>
      <c r="AM3526" s="53">
        <v>1.1801200000000001</v>
      </c>
      <c r="AN3526" s="53">
        <v>2.7219500000000001</v>
      </c>
      <c r="AO3526" s="53" t="s">
        <v>20162</v>
      </c>
      <c r="AP3526" s="53" t="s">
        <v>20162</v>
      </c>
      <c r="AQ3526" s="39"/>
      <c r="AR3526" s="51">
        <v>10.8222</v>
      </c>
      <c r="AS3526" s="104" t="s">
        <v>20162</v>
      </c>
      <c r="AT3526" s="38">
        <v>1.4732693688882342E-2</v>
      </c>
      <c r="AU3526" s="102"/>
      <c r="AV3526" s="103">
        <v>7</v>
      </c>
      <c r="AW3526" s="103">
        <v>3</v>
      </c>
      <c r="AX3526" s="103">
        <v>2</v>
      </c>
      <c r="AY3526" s="103">
        <v>0</v>
      </c>
      <c r="AZ3526" s="103">
        <v>0</v>
      </c>
      <c r="BA3526" s="103">
        <v>0</v>
      </c>
      <c r="BB3526" s="103">
        <v>12</v>
      </c>
      <c r="BC3526" s="39"/>
      <c r="BD3526" s="57" t="s">
        <v>20147</v>
      </c>
      <c r="BE3526" s="57" t="s">
        <v>20147</v>
      </c>
    </row>
    <row r="3527" spans="2:57">
      <c r="B3527" t="s">
        <v>2085</v>
      </c>
      <c r="C3527" t="s">
        <v>6944</v>
      </c>
      <c r="D3527" t="s">
        <v>4195</v>
      </c>
      <c r="E3527" s="50">
        <v>148.70875000000001</v>
      </c>
      <c r="F3527" s="50">
        <v>148.92500000000001</v>
      </c>
      <c r="G3527" s="39"/>
      <c r="H3527" s="38">
        <v>5.4817952268469528E-2</v>
      </c>
      <c r="I3527" s="38">
        <v>3.2901296111665035E-2</v>
      </c>
      <c r="J3527" s="38">
        <v>5.4817952268469528E-2</v>
      </c>
      <c r="K3527" s="38" t="s">
        <v>20162</v>
      </c>
      <c r="L3527" s="38" t="s">
        <v>20162</v>
      </c>
      <c r="M3527" s="38" t="s">
        <v>20162</v>
      </c>
      <c r="N3527" s="39"/>
      <c r="O3527" s="38">
        <v>5.481795226846975E-2</v>
      </c>
      <c r="P3527" s="38">
        <v>3.2901296111665035E-2</v>
      </c>
      <c r="Q3527" s="38">
        <v>5.481795226846975E-2</v>
      </c>
      <c r="R3527" s="38" t="s">
        <v>20162</v>
      </c>
      <c r="S3527" s="38" t="s">
        <v>20162</v>
      </c>
      <c r="T3527" s="38" t="s">
        <v>20162</v>
      </c>
      <c r="U3527" s="39"/>
      <c r="V3527" s="50" t="s">
        <v>20162</v>
      </c>
      <c r="W3527" s="51" t="s">
        <v>20162</v>
      </c>
      <c r="X3527" s="51" t="s">
        <v>20162</v>
      </c>
      <c r="Y3527" s="51" t="s">
        <v>20162</v>
      </c>
      <c r="Z3527" s="39"/>
      <c r="AA3527" s="50">
        <v>117.33082</v>
      </c>
      <c r="AB3527" s="50">
        <v>120.26976000000001</v>
      </c>
      <c r="AC3527" s="50">
        <v>-2.9389400000000001</v>
      </c>
      <c r="AD3527" s="50" t="s">
        <v>20162</v>
      </c>
      <c r="AE3527" s="50">
        <v>-2.9392299999999998</v>
      </c>
      <c r="AF3527" s="52">
        <v>-39.922836124589139</v>
      </c>
      <c r="AG3527" s="52" t="s">
        <v>20162</v>
      </c>
      <c r="AH3527" s="39"/>
      <c r="AI3527" s="53" t="s">
        <v>20162</v>
      </c>
      <c r="AJ3527" s="53" t="s">
        <v>20162</v>
      </c>
      <c r="AK3527" s="53" t="s">
        <v>20148</v>
      </c>
      <c r="AL3527" s="53" t="s">
        <v>20162</v>
      </c>
      <c r="AM3527" s="53" t="s">
        <v>20148</v>
      </c>
      <c r="AN3527" s="53" t="s">
        <v>20162</v>
      </c>
      <c r="AO3527" s="53" t="s">
        <v>20162</v>
      </c>
      <c r="AP3527" s="53">
        <v>-390.76644538322273</v>
      </c>
      <c r="AQ3527" s="39"/>
      <c r="AR3527" s="51" t="s">
        <v>20162</v>
      </c>
      <c r="AS3527" s="104">
        <v>-3.2649365213104119E-3</v>
      </c>
      <c r="AT3527" s="38" t="s">
        <v>20148</v>
      </c>
      <c r="AU3527" s="102"/>
      <c r="AV3527" s="103">
        <v>0</v>
      </c>
      <c r="AW3527" s="103">
        <v>0</v>
      </c>
      <c r="AX3527" s="103">
        <v>0</v>
      </c>
      <c r="AY3527" s="103">
        <v>0</v>
      </c>
      <c r="AZ3527" s="103">
        <v>0</v>
      </c>
      <c r="BA3527" s="103">
        <v>0</v>
      </c>
      <c r="BB3527" s="103">
        <v>0</v>
      </c>
      <c r="BC3527" s="39"/>
      <c r="BD3527" s="57" t="s">
        <v>20147</v>
      </c>
      <c r="BE3527" s="57" t="s">
        <v>20147</v>
      </c>
    </row>
    <row r="3528" spans="2:57">
      <c r="B3528" t="s">
        <v>3238</v>
      </c>
      <c r="C3528" t="s">
        <v>8097</v>
      </c>
      <c r="D3528" t="s">
        <v>4198</v>
      </c>
      <c r="E3528" s="50">
        <v>6.1485799999999999</v>
      </c>
      <c r="F3528" s="50">
        <v>7.2785799999999998</v>
      </c>
      <c r="G3528" s="39"/>
      <c r="H3528" s="38">
        <v>-0.92244604316546763</v>
      </c>
      <c r="I3528" s="38">
        <v>-0.8075</v>
      </c>
      <c r="J3528" s="38">
        <v>-0.92244604316546763</v>
      </c>
      <c r="K3528" s="38">
        <v>-0.99116393442622952</v>
      </c>
      <c r="L3528" s="38" t="s">
        <v>20162</v>
      </c>
      <c r="M3528" s="38" t="s">
        <v>20162</v>
      </c>
      <c r="N3528" s="39"/>
      <c r="O3528" s="38">
        <v>-0.66872132890510616</v>
      </c>
      <c r="P3528" s="38">
        <v>-0.23326953200302114</v>
      </c>
      <c r="Q3528" s="38">
        <v>-0.66872132890510616</v>
      </c>
      <c r="R3528" s="38">
        <v>-0.51734898630144255</v>
      </c>
      <c r="S3528" s="38" t="s">
        <v>20162</v>
      </c>
      <c r="T3528" s="38" t="s">
        <v>20162</v>
      </c>
      <c r="U3528" s="39"/>
      <c r="V3528" s="50">
        <v>6.5410000000000004</v>
      </c>
      <c r="W3528" s="51" t="s">
        <v>20162</v>
      </c>
      <c r="X3528" s="51" t="s">
        <v>20162</v>
      </c>
      <c r="Y3528" s="51" t="s">
        <v>20162</v>
      </c>
      <c r="Z3528" s="39"/>
      <c r="AA3528" s="50">
        <v>19.390999999999998</v>
      </c>
      <c r="AB3528" s="50">
        <v>3.0139999999999998</v>
      </c>
      <c r="AC3528" s="50">
        <v>16.376999999999999</v>
      </c>
      <c r="AD3528" s="50" t="s">
        <v>20162</v>
      </c>
      <c r="AE3528" s="50">
        <v>-212.203</v>
      </c>
      <c r="AF3528" s="52">
        <v>1.1840385907064785</v>
      </c>
      <c r="AG3528" s="52" t="s">
        <v>20162</v>
      </c>
      <c r="AH3528" s="39"/>
      <c r="AI3528" s="53">
        <v>0.94001000000000001</v>
      </c>
      <c r="AJ3528" s="53" t="s">
        <v>20148</v>
      </c>
      <c r="AK3528" s="53" t="s">
        <v>20148</v>
      </c>
      <c r="AL3528" s="53" t="s">
        <v>20148</v>
      </c>
      <c r="AM3528" s="53">
        <v>0.10413</v>
      </c>
      <c r="AN3528" s="53">
        <v>0.20438999999999999</v>
      </c>
      <c r="AO3528" s="53" t="s">
        <v>20162</v>
      </c>
      <c r="AP3528" s="53">
        <v>-0.63231517678742077</v>
      </c>
      <c r="AQ3528" s="39"/>
      <c r="AR3528" s="51" t="s">
        <v>20162</v>
      </c>
      <c r="AS3528" s="104">
        <v>-3.4692585895117563</v>
      </c>
      <c r="AT3528" s="38" t="s">
        <v>20148</v>
      </c>
      <c r="AU3528" s="102"/>
      <c r="AV3528" s="103">
        <v>1</v>
      </c>
      <c r="AW3528" s="103">
        <v>2</v>
      </c>
      <c r="AX3528" s="103">
        <v>0</v>
      </c>
      <c r="AY3528" s="103">
        <v>0</v>
      </c>
      <c r="AZ3528" s="103">
        <v>0</v>
      </c>
      <c r="BA3528" s="103">
        <v>0</v>
      </c>
      <c r="BB3528" s="103">
        <v>3</v>
      </c>
      <c r="BC3528" s="39"/>
      <c r="BD3528" s="57" t="s">
        <v>20146</v>
      </c>
      <c r="BE3528" s="57" t="s">
        <v>20146</v>
      </c>
    </row>
    <row r="3529" spans="2:57">
      <c r="B3529" t="s">
        <v>3563</v>
      </c>
      <c r="C3529" t="s">
        <v>8393</v>
      </c>
      <c r="D3529" t="s">
        <v>4198</v>
      </c>
      <c r="E3529" s="50">
        <v>6.2452100000000002</v>
      </c>
      <c r="F3529" s="50">
        <v>22.370270000000001</v>
      </c>
      <c r="G3529" s="39"/>
      <c r="H3529" s="38">
        <v>-0.77353689567430028</v>
      </c>
      <c r="I3529" s="38">
        <v>0.14838709677419359</v>
      </c>
      <c r="J3529" s="38">
        <v>-0.77353689567430028</v>
      </c>
      <c r="K3529" s="38">
        <v>-0.924190800681431</v>
      </c>
      <c r="L3529" s="38" t="s">
        <v>20162</v>
      </c>
      <c r="M3529" s="38" t="s">
        <v>20162</v>
      </c>
      <c r="N3529" s="39"/>
      <c r="O3529" s="38">
        <v>-0.65063511957052222</v>
      </c>
      <c r="P3529" s="38">
        <v>0.26812282672900811</v>
      </c>
      <c r="Q3529" s="38">
        <v>-0.65063511957052222</v>
      </c>
      <c r="R3529" s="38">
        <v>-0.71312884552745437</v>
      </c>
      <c r="S3529" s="38">
        <v>-0.88729271708133073</v>
      </c>
      <c r="T3529" s="38" t="s">
        <v>20162</v>
      </c>
      <c r="U3529" s="39"/>
      <c r="V3529" s="50">
        <v>22.257999999999999</v>
      </c>
      <c r="W3529" s="51">
        <v>42.182499999999997</v>
      </c>
      <c r="X3529" s="51">
        <v>-119.55249999999999</v>
      </c>
      <c r="Y3529" s="51">
        <v>-91.382800000000003</v>
      </c>
      <c r="Z3529" s="39"/>
      <c r="AA3529" s="50">
        <v>88.805000000000007</v>
      </c>
      <c r="AB3529" s="50">
        <v>47.426000000000002</v>
      </c>
      <c r="AC3529" s="50">
        <v>41.378999999999998</v>
      </c>
      <c r="AD3529" s="50">
        <v>18.177</v>
      </c>
      <c r="AE3529" s="50">
        <v>-238.16</v>
      </c>
      <c r="AF3529" s="52">
        <v>2.1461369293603036</v>
      </c>
      <c r="AG3529" s="52">
        <v>0.47962211118051218</v>
      </c>
      <c r="AH3529" s="39"/>
      <c r="AI3529" s="53">
        <v>0.30779000000000001</v>
      </c>
      <c r="AJ3529" s="53" t="s">
        <v>20148</v>
      </c>
      <c r="AK3529" s="53" t="s">
        <v>20148</v>
      </c>
      <c r="AL3529" s="53" t="s">
        <v>20162</v>
      </c>
      <c r="AM3529" s="53" t="s">
        <v>20162</v>
      </c>
      <c r="AN3529" s="53" t="s">
        <v>20162</v>
      </c>
      <c r="AO3529" s="53">
        <v>-0.87329286383510318</v>
      </c>
      <c r="AP3529" s="53">
        <v>-0.84067155204810229</v>
      </c>
      <c r="AQ3529" s="39"/>
      <c r="AR3529" s="51">
        <v>-86.3506</v>
      </c>
      <c r="AS3529" s="104">
        <v>-0.71756013375040428</v>
      </c>
      <c r="AT3529" s="38" t="s">
        <v>20148</v>
      </c>
      <c r="AU3529" s="102"/>
      <c r="AV3529" s="103">
        <v>0</v>
      </c>
      <c r="AW3529" s="103">
        <v>2</v>
      </c>
      <c r="AX3529" s="103">
        <v>0</v>
      </c>
      <c r="AY3529" s="103">
        <v>0</v>
      </c>
      <c r="AZ3529" s="103">
        <v>0</v>
      </c>
      <c r="BA3529" s="103">
        <v>0</v>
      </c>
      <c r="BB3529" s="103">
        <v>2</v>
      </c>
      <c r="BC3529" s="39"/>
      <c r="BD3529" s="57" t="s">
        <v>20146</v>
      </c>
      <c r="BE3529" s="57" t="s">
        <v>20146</v>
      </c>
    </row>
    <row r="3530" spans="2:57">
      <c r="B3530" t="s">
        <v>329</v>
      </c>
      <c r="C3530" t="s">
        <v>5190</v>
      </c>
      <c r="D3530" t="s">
        <v>4198</v>
      </c>
      <c r="E3530" s="50">
        <v>4200.1912400000001</v>
      </c>
      <c r="F3530" s="50">
        <v>4516.57924</v>
      </c>
      <c r="G3530" s="39"/>
      <c r="H3530" s="38">
        <v>-0.51308701438620952</v>
      </c>
      <c r="I3530" s="38">
        <v>-1.7895947846094939E-2</v>
      </c>
      <c r="J3530" s="38">
        <v>-0.51308701438620952</v>
      </c>
      <c r="K3530" s="38">
        <v>-0.37220134008824968</v>
      </c>
      <c r="L3530" s="38">
        <v>0.33501303214596012</v>
      </c>
      <c r="M3530" s="38" t="s">
        <v>20162</v>
      </c>
      <c r="N3530" s="39"/>
      <c r="O3530" s="38">
        <v>-0.49742451748014216</v>
      </c>
      <c r="P3530" s="38">
        <v>1.4532805607927246E-2</v>
      </c>
      <c r="Q3530" s="38">
        <v>-0.49742451748014216</v>
      </c>
      <c r="R3530" s="38">
        <v>-0.27849889738865941</v>
      </c>
      <c r="S3530" s="38">
        <v>0.72650608187746757</v>
      </c>
      <c r="T3530" s="38" t="s">
        <v>20162</v>
      </c>
      <c r="U3530" s="39"/>
      <c r="V3530" s="50">
        <v>1269.6569999999999</v>
      </c>
      <c r="W3530" s="51">
        <v>61.518799999999999</v>
      </c>
      <c r="X3530" s="51">
        <v>-25.639500000000002</v>
      </c>
      <c r="Y3530" s="51">
        <v>-9.2315000000000005</v>
      </c>
      <c r="Z3530" s="39"/>
      <c r="AA3530" s="50">
        <v>2059.7869999999998</v>
      </c>
      <c r="AB3530" s="50">
        <v>1914.0719999999999</v>
      </c>
      <c r="AC3530" s="50">
        <v>145.715</v>
      </c>
      <c r="AD3530" s="50">
        <v>922.97400000000005</v>
      </c>
      <c r="AE3530" s="50">
        <v>-648.13800000000003</v>
      </c>
      <c r="AF3530" s="52">
        <v>14.135723844490956</v>
      </c>
      <c r="AG3530" s="52">
        <v>2.1945293214154105</v>
      </c>
      <c r="AH3530" s="39"/>
      <c r="AI3530" s="53">
        <v>3.3081299999999998</v>
      </c>
      <c r="AJ3530" s="53" t="s">
        <v>20148</v>
      </c>
      <c r="AK3530" s="53" t="s">
        <v>20148</v>
      </c>
      <c r="AL3530" s="53" t="s">
        <v>20148</v>
      </c>
      <c r="AM3530" s="53">
        <v>30.18798</v>
      </c>
      <c r="AN3530" s="53">
        <v>3.4494600000000002</v>
      </c>
      <c r="AO3530" s="53">
        <v>-14.728632167303108</v>
      </c>
      <c r="AP3530" s="53">
        <v>-13.874370234752746</v>
      </c>
      <c r="AQ3530" s="39"/>
      <c r="AR3530" s="51">
        <v>-54.149799999999999</v>
      </c>
      <c r="AS3530" s="104">
        <v>-0.3770656813403836</v>
      </c>
      <c r="AT3530" s="38" t="s">
        <v>20148</v>
      </c>
      <c r="AU3530" s="102"/>
      <c r="AV3530" s="103">
        <v>8</v>
      </c>
      <c r="AW3530" s="103">
        <v>2</v>
      </c>
      <c r="AX3530" s="103">
        <v>8</v>
      </c>
      <c r="AY3530" s="103">
        <v>1</v>
      </c>
      <c r="AZ3530" s="103">
        <v>0</v>
      </c>
      <c r="BA3530" s="103">
        <v>0</v>
      </c>
      <c r="BB3530" s="103">
        <v>19</v>
      </c>
      <c r="BC3530" s="39"/>
      <c r="BD3530" s="57" t="s">
        <v>20146</v>
      </c>
      <c r="BE3530" s="57" t="s">
        <v>20146</v>
      </c>
    </row>
    <row r="3531" spans="2:57">
      <c r="B3531" t="s">
        <v>2417</v>
      </c>
      <c r="C3531" t="s">
        <v>7276</v>
      </c>
      <c r="D3531" t="s">
        <v>4198</v>
      </c>
      <c r="E3531" s="50">
        <v>152.14999</v>
      </c>
      <c r="F3531" s="50">
        <v>91.861990000000006</v>
      </c>
      <c r="G3531" s="39"/>
      <c r="H3531" s="38">
        <v>-0.83110367892976589</v>
      </c>
      <c r="I3531" s="38">
        <v>-0.37267080745341619</v>
      </c>
      <c r="J3531" s="38">
        <v>-0.83110367892976589</v>
      </c>
      <c r="K3531" s="38">
        <v>-0.89808274470232086</v>
      </c>
      <c r="L3531" s="38" t="s">
        <v>20162</v>
      </c>
      <c r="M3531" s="38" t="s">
        <v>20162</v>
      </c>
      <c r="N3531" s="39"/>
      <c r="O3531" s="38">
        <v>-0.76610605987076486</v>
      </c>
      <c r="P3531" s="38">
        <v>-0.35911217261429684</v>
      </c>
      <c r="Q3531" s="38">
        <v>-0.76610605987076486</v>
      </c>
      <c r="R3531" s="38" t="s">
        <v>20162</v>
      </c>
      <c r="S3531" s="38" t="s">
        <v>20162</v>
      </c>
      <c r="T3531" s="38" t="s">
        <v>20162</v>
      </c>
      <c r="U3531" s="39"/>
      <c r="V3531" s="50">
        <v>193.14599999999999</v>
      </c>
      <c r="W3531" s="51" t="s">
        <v>20162</v>
      </c>
      <c r="X3531" s="51" t="s">
        <v>20162</v>
      </c>
      <c r="Y3531" s="51" t="s">
        <v>20162</v>
      </c>
      <c r="Z3531" s="39"/>
      <c r="AA3531" s="50">
        <v>365.14400000000001</v>
      </c>
      <c r="AB3531" s="50">
        <v>233.20400000000001</v>
      </c>
      <c r="AC3531" s="50">
        <v>131.94</v>
      </c>
      <c r="AD3531" s="50" t="s">
        <v>20162</v>
      </c>
      <c r="AE3531" s="50">
        <v>61.369</v>
      </c>
      <c r="AF3531" s="52">
        <v>2.7675003789601336</v>
      </c>
      <c r="AG3531" s="52" t="s">
        <v>20162</v>
      </c>
      <c r="AH3531" s="39"/>
      <c r="AI3531" s="53">
        <v>0.78774999999999995</v>
      </c>
      <c r="AJ3531" s="53">
        <v>14.985720000000001</v>
      </c>
      <c r="AK3531" s="53" t="s">
        <v>20148</v>
      </c>
      <c r="AL3531" s="53" t="s">
        <v>20148</v>
      </c>
      <c r="AM3531" s="53">
        <v>1.0437099999999999</v>
      </c>
      <c r="AN3531" s="53">
        <v>0.33996999999999999</v>
      </c>
      <c r="AO3531" s="53" t="s">
        <v>20162</v>
      </c>
      <c r="AP3531" s="53">
        <v>-11.232818537539741</v>
      </c>
      <c r="AQ3531" s="39"/>
      <c r="AR3531" s="51" t="s">
        <v>20162</v>
      </c>
      <c r="AS3531" s="104">
        <v>-2.1906953929743799E-2</v>
      </c>
      <c r="AT3531" s="38" t="s">
        <v>20148</v>
      </c>
      <c r="AU3531" s="102"/>
      <c r="AV3531" s="103">
        <v>2</v>
      </c>
      <c r="AW3531" s="103">
        <v>0</v>
      </c>
      <c r="AX3531" s="103">
        <v>4</v>
      </c>
      <c r="AY3531" s="103">
        <v>0</v>
      </c>
      <c r="AZ3531" s="103">
        <v>0</v>
      </c>
      <c r="BA3531" s="103">
        <v>0</v>
      </c>
      <c r="BB3531" s="103">
        <v>6</v>
      </c>
      <c r="BC3531" s="39"/>
      <c r="BD3531" s="57" t="s">
        <v>20146</v>
      </c>
      <c r="BE3531" s="57" t="s">
        <v>20146</v>
      </c>
    </row>
    <row r="3532" spans="2:57">
      <c r="B3532" t="s">
        <v>309</v>
      </c>
      <c r="C3532" t="s">
        <v>5171</v>
      </c>
      <c r="D3532" t="s">
        <v>4190</v>
      </c>
      <c r="E3532" s="50">
        <v>6466.9938400000001</v>
      </c>
      <c r="F3532" s="50">
        <v>5771.3918400000002</v>
      </c>
      <c r="G3532" s="39"/>
      <c r="H3532" s="38">
        <v>-0.1108681185653182</v>
      </c>
      <c r="I3532" s="38">
        <v>0.20613037011383573</v>
      </c>
      <c r="J3532" s="38">
        <v>-0.1108681185653182</v>
      </c>
      <c r="K3532" s="38">
        <v>-0.16908914557464727</v>
      </c>
      <c r="L3532" s="38">
        <v>0.30323326278266682</v>
      </c>
      <c r="M3532" s="38">
        <v>1.7182717685540267</v>
      </c>
      <c r="N3532" s="39"/>
      <c r="O3532" s="38">
        <v>-0.1640364453452029</v>
      </c>
      <c r="P3532" s="38">
        <v>0.19521338170696811</v>
      </c>
      <c r="Q3532" s="38">
        <v>-0.1640364453452029</v>
      </c>
      <c r="R3532" s="38">
        <v>-0.21421276942625511</v>
      </c>
      <c r="S3532" s="38">
        <v>0.23105167201120347</v>
      </c>
      <c r="T3532" s="38">
        <v>1.2120047376997096</v>
      </c>
      <c r="U3532" s="39"/>
      <c r="V3532" s="50">
        <v>2249.799</v>
      </c>
      <c r="W3532" s="51">
        <v>23.8916</v>
      </c>
      <c r="X3532" s="51">
        <v>10.6791</v>
      </c>
      <c r="Y3532" s="51">
        <v>8.7734000000000005</v>
      </c>
      <c r="Z3532" s="39"/>
      <c r="AA3532" s="50">
        <v>4035.24</v>
      </c>
      <c r="AB3532" s="50">
        <v>1811.808</v>
      </c>
      <c r="AC3532" s="50">
        <v>2223.4319999999998</v>
      </c>
      <c r="AD3532" s="50">
        <v>766.86400000000003</v>
      </c>
      <c r="AE3532" s="50">
        <v>2620.5709999999999</v>
      </c>
      <c r="AF3532" s="52">
        <v>1.8148699847802856</v>
      </c>
      <c r="AG3532" s="52">
        <v>0.98840041695357173</v>
      </c>
      <c r="AH3532" s="39"/>
      <c r="AI3532" s="53">
        <v>2.8744800000000001</v>
      </c>
      <c r="AJ3532" s="53">
        <v>16.421690000000002</v>
      </c>
      <c r="AK3532" s="53">
        <v>24.97738</v>
      </c>
      <c r="AL3532" s="53">
        <v>32.087539999999997</v>
      </c>
      <c r="AM3532" s="53">
        <v>2.7337500000000001</v>
      </c>
      <c r="AN3532" s="53">
        <v>2.7206700000000001</v>
      </c>
      <c r="AO3532" s="53">
        <v>15.707587738516766</v>
      </c>
      <c r="AP3532" s="53">
        <v>24.021542751780373</v>
      </c>
      <c r="AQ3532" s="39"/>
      <c r="AR3532" s="51">
        <v>9.2087000000000003</v>
      </c>
      <c r="AS3532" s="104">
        <v>7.3130390025297143E-2</v>
      </c>
      <c r="AT3532" s="38">
        <v>6.7426833327818162E-3</v>
      </c>
      <c r="AU3532" s="102"/>
      <c r="AV3532" s="103">
        <v>1</v>
      </c>
      <c r="AW3532" s="103">
        <v>0</v>
      </c>
      <c r="AX3532" s="103">
        <v>8</v>
      </c>
      <c r="AY3532" s="103">
        <v>1</v>
      </c>
      <c r="AZ3532" s="103">
        <v>0</v>
      </c>
      <c r="BA3532" s="103">
        <v>0</v>
      </c>
      <c r="BB3532" s="103">
        <v>10</v>
      </c>
      <c r="BC3532" s="39"/>
      <c r="BD3532" s="57" t="s">
        <v>20146</v>
      </c>
      <c r="BE3532" s="57" t="s">
        <v>20146</v>
      </c>
    </row>
    <row r="3533" spans="2:57">
      <c r="B3533" t="s">
        <v>69</v>
      </c>
      <c r="C3533" t="s">
        <v>4629</v>
      </c>
      <c r="D3533" t="s">
        <v>4198</v>
      </c>
      <c r="E3533" s="50">
        <v>40775.64273</v>
      </c>
      <c r="F3533" s="50">
        <v>43006.433729999997</v>
      </c>
      <c r="G3533" s="39"/>
      <c r="H3533" s="38">
        <v>-0.38747346072186839</v>
      </c>
      <c r="I3533" s="38">
        <v>9.9264222835369953E-2</v>
      </c>
      <c r="J3533" s="38">
        <v>-0.38747346072186839</v>
      </c>
      <c r="K3533" s="38">
        <v>1.7512921860748154E-2</v>
      </c>
      <c r="L3533" s="38">
        <v>0.64468252408099103</v>
      </c>
      <c r="M3533" s="38">
        <v>2.0702752293577982</v>
      </c>
      <c r="N3533" s="39"/>
      <c r="O3533" s="38">
        <v>-0.37028430002196355</v>
      </c>
      <c r="P3533" s="38">
        <v>0.10355796059014288</v>
      </c>
      <c r="Q3533" s="38">
        <v>-0.37028430002196355</v>
      </c>
      <c r="R3533" s="38">
        <v>0.13702945866987437</v>
      </c>
      <c r="S3533" s="38">
        <v>1.0129009393692603</v>
      </c>
      <c r="T3533" s="38">
        <v>3.7536679263844368</v>
      </c>
      <c r="U3533" s="39"/>
      <c r="V3533" s="50">
        <v>5138.7979999999998</v>
      </c>
      <c r="W3533" s="51">
        <v>72.209500000000006</v>
      </c>
      <c r="X3533" s="51">
        <v>-2.266</v>
      </c>
      <c r="Y3533" s="51">
        <v>0.57150000000000001</v>
      </c>
      <c r="Z3533" s="39"/>
      <c r="AA3533" s="50">
        <v>10498.504999999999</v>
      </c>
      <c r="AB3533" s="50">
        <v>5963.4229999999998</v>
      </c>
      <c r="AC3533" s="50">
        <v>4535.0820000000003</v>
      </c>
      <c r="AD3533" s="50">
        <v>617.35400000000004</v>
      </c>
      <c r="AE3533" s="50">
        <v>-2744.585</v>
      </c>
      <c r="AF3533" s="52">
        <v>2.3149537318178588</v>
      </c>
      <c r="AG3533" s="52">
        <v>-6.7821738613913665</v>
      </c>
      <c r="AH3533" s="39"/>
      <c r="AI3533" s="53">
        <v>7.9348599999999996</v>
      </c>
      <c r="AJ3533" s="53">
        <v>115.61032</v>
      </c>
      <c r="AK3533" s="53" t="s">
        <v>20148</v>
      </c>
      <c r="AL3533" s="53" t="s">
        <v>20148</v>
      </c>
      <c r="AM3533" s="53">
        <v>9.2611000000000008</v>
      </c>
      <c r="AN3533" s="53">
        <v>8.0509400000000007</v>
      </c>
      <c r="AO3533" s="53">
        <v>189.22808133830239</v>
      </c>
      <c r="AP3533" s="53">
        <v>-369.31244079003864</v>
      </c>
      <c r="AQ3533" s="39"/>
      <c r="AR3533" s="51">
        <v>0.75190000000000001</v>
      </c>
      <c r="AS3533" s="104">
        <v>-2.2397146705446076E-2</v>
      </c>
      <c r="AT3533" s="38" t="s">
        <v>20148</v>
      </c>
      <c r="AU3533" s="102"/>
      <c r="AV3533" s="103">
        <v>18</v>
      </c>
      <c r="AW3533" s="103">
        <v>9</v>
      </c>
      <c r="AX3533" s="103">
        <v>11</v>
      </c>
      <c r="AY3533" s="103">
        <v>0</v>
      </c>
      <c r="AZ3533" s="103">
        <v>0</v>
      </c>
      <c r="BA3533" s="103">
        <v>0</v>
      </c>
      <c r="BB3533" s="103">
        <v>38</v>
      </c>
      <c r="BC3533" s="39"/>
      <c r="BD3533" s="57" t="s">
        <v>20146</v>
      </c>
      <c r="BE3533" s="57" t="s">
        <v>20146</v>
      </c>
    </row>
    <row r="3534" spans="2:57">
      <c r="B3534" t="s">
        <v>1669</v>
      </c>
      <c r="C3534" t="s">
        <v>6528</v>
      </c>
      <c r="D3534" t="s">
        <v>4194</v>
      </c>
      <c r="E3534" s="50">
        <v>139.15776</v>
      </c>
      <c r="F3534" s="50">
        <v>249.43388999999999</v>
      </c>
      <c r="G3534" s="39"/>
      <c r="H3534" s="38">
        <v>-0.65137614678899092</v>
      </c>
      <c r="I3534" s="38">
        <v>-0.47038327526132406</v>
      </c>
      <c r="J3534" s="38">
        <v>-0.65137614678899092</v>
      </c>
      <c r="K3534" s="38">
        <v>-0.5</v>
      </c>
      <c r="L3534" s="38">
        <v>-0.40625</v>
      </c>
      <c r="M3534" s="38">
        <v>-0.36666666666666659</v>
      </c>
      <c r="N3534" s="39"/>
      <c r="O3534" s="38">
        <v>-0.63323908927200412</v>
      </c>
      <c r="P3534" s="38">
        <v>-0.4692178046294474</v>
      </c>
      <c r="Q3534" s="38">
        <v>-0.63323908927200412</v>
      </c>
      <c r="R3534" s="38">
        <v>0.19158117532699648</v>
      </c>
      <c r="S3534" s="38">
        <v>1.3691314855542034</v>
      </c>
      <c r="T3534" s="38">
        <v>19.019703164352755</v>
      </c>
      <c r="U3534" s="39"/>
      <c r="V3534" s="50">
        <v>-0.85192000000000001</v>
      </c>
      <c r="W3534" s="51" t="s">
        <v>20148</v>
      </c>
      <c r="X3534" s="51" t="s">
        <v>20148</v>
      </c>
      <c r="Y3534" s="51" t="s">
        <v>20148</v>
      </c>
      <c r="Z3534" s="39"/>
      <c r="AA3534" s="50">
        <v>228.13889</v>
      </c>
      <c r="AB3534" s="50">
        <v>53.446120000000001</v>
      </c>
      <c r="AC3534" s="50">
        <v>174.69277</v>
      </c>
      <c r="AD3534" s="50">
        <v>24.704999999999998</v>
      </c>
      <c r="AE3534" s="50">
        <v>-510.37484000000001</v>
      </c>
      <c r="AF3534" s="52">
        <v>1.3059435144339402</v>
      </c>
      <c r="AG3534" s="52">
        <v>0.99424313033848144</v>
      </c>
      <c r="AH3534" s="39"/>
      <c r="AI3534" s="53" t="s">
        <v>20148</v>
      </c>
      <c r="AJ3534" s="53" t="s">
        <v>20148</v>
      </c>
      <c r="AK3534" s="53" t="s">
        <v>20148</v>
      </c>
      <c r="AL3534" s="53" t="s">
        <v>20148</v>
      </c>
      <c r="AM3534" s="53">
        <v>1.3218099999999999</v>
      </c>
      <c r="AN3534" s="53" t="s">
        <v>20148</v>
      </c>
      <c r="AO3534" s="53">
        <v>-1.4139989895872611</v>
      </c>
      <c r="AP3534" s="53">
        <v>-1.3988654241561556</v>
      </c>
      <c r="AQ3534" s="39"/>
      <c r="AR3534" s="51">
        <v>-140.84809999999999</v>
      </c>
      <c r="AS3534" s="104">
        <v>256.615102322768</v>
      </c>
      <c r="AT3534" s="38" t="s">
        <v>20148</v>
      </c>
      <c r="AU3534" s="102"/>
      <c r="AV3534" s="103">
        <v>3</v>
      </c>
      <c r="AW3534" s="103">
        <v>0</v>
      </c>
      <c r="AX3534" s="103">
        <v>4</v>
      </c>
      <c r="AY3534" s="103">
        <v>0</v>
      </c>
      <c r="AZ3534" s="103">
        <v>0</v>
      </c>
      <c r="BA3534" s="103">
        <v>0</v>
      </c>
      <c r="BB3534" s="103">
        <v>7</v>
      </c>
      <c r="BC3534" s="39"/>
      <c r="BD3534" s="57" t="s">
        <v>20146</v>
      </c>
      <c r="BE3534" s="57" t="s">
        <v>20146</v>
      </c>
    </row>
    <row r="3535" spans="2:57">
      <c r="B3535" t="s">
        <v>2890</v>
      </c>
      <c r="C3535" t="s">
        <v>7749</v>
      </c>
      <c r="D3535" t="s">
        <v>4194</v>
      </c>
      <c r="E3535" s="50">
        <v>6.1324800000000002</v>
      </c>
      <c r="F3535" s="50">
        <v>17.10407</v>
      </c>
      <c r="G3535" s="39"/>
      <c r="H3535" s="38">
        <v>-0.58884297520661155</v>
      </c>
      <c r="I3535" s="38">
        <v>-0.42816091954022983</v>
      </c>
      <c r="J3535" s="38">
        <v>-0.58884297520661155</v>
      </c>
      <c r="K3535" s="38">
        <v>-9.545454545454557E-2</v>
      </c>
      <c r="L3535" s="38">
        <v>-0.4034772182254196</v>
      </c>
      <c r="M3535" s="38">
        <v>-0.98724359464989953</v>
      </c>
      <c r="N3535" s="39"/>
      <c r="O3535" s="38">
        <v>-0.58108035954836024</v>
      </c>
      <c r="P3535" s="38">
        <v>-0.42816082442930825</v>
      </c>
      <c r="Q3535" s="38">
        <v>-0.58108035954836024</v>
      </c>
      <c r="R3535" s="38">
        <v>6.6773195922562811</v>
      </c>
      <c r="S3535" s="38">
        <v>8.7560818403235281</v>
      </c>
      <c r="T3535" s="38">
        <v>8.2626166351668218</v>
      </c>
      <c r="U3535" s="39"/>
      <c r="V3535" s="50">
        <v>0.30375000000000002</v>
      </c>
      <c r="W3535" s="51">
        <v>-15.4574</v>
      </c>
      <c r="X3535" s="51" t="s">
        <v>20148</v>
      </c>
      <c r="Y3535" s="51" t="s">
        <v>20148</v>
      </c>
      <c r="Z3535" s="39"/>
      <c r="AA3535" s="50">
        <v>36.2941</v>
      </c>
      <c r="AB3535" s="50">
        <v>2.1137800000000002</v>
      </c>
      <c r="AC3535" s="50">
        <v>34.180320000000002</v>
      </c>
      <c r="AD3535" s="50">
        <v>0.32715</v>
      </c>
      <c r="AE3535" s="50">
        <v>-20.849810000000002</v>
      </c>
      <c r="AF3535" s="52">
        <v>1.0618420190331745</v>
      </c>
      <c r="AG3535" s="52">
        <v>3.6521918866006455</v>
      </c>
      <c r="AH3535" s="39"/>
      <c r="AI3535" s="53">
        <v>20.189219999999999</v>
      </c>
      <c r="AJ3535" s="53" t="s">
        <v>20148</v>
      </c>
      <c r="AK3535" s="53" t="s">
        <v>20148</v>
      </c>
      <c r="AL3535" s="53" t="s">
        <v>20148</v>
      </c>
      <c r="AM3535" s="53">
        <v>0.49345</v>
      </c>
      <c r="AN3535" s="53">
        <v>37.685110000000002</v>
      </c>
      <c r="AO3535" s="53">
        <v>-2.2234850749955153</v>
      </c>
      <c r="AP3535" s="53">
        <v>-2.2043202128016044</v>
      </c>
      <c r="AQ3535" s="39"/>
      <c r="AR3535" s="51">
        <v>-45.9803</v>
      </c>
      <c r="AS3535" s="104">
        <v>-1.1992704847721423</v>
      </c>
      <c r="AT3535" s="38" t="s">
        <v>20148</v>
      </c>
      <c r="AU3535" s="102"/>
      <c r="AV3535" s="103">
        <v>0</v>
      </c>
      <c r="AW3535" s="103">
        <v>1</v>
      </c>
      <c r="AX3535" s="103">
        <v>0</v>
      </c>
      <c r="AY3535" s="103">
        <v>0</v>
      </c>
      <c r="AZ3535" s="103">
        <v>0</v>
      </c>
      <c r="BA3535" s="103">
        <v>1</v>
      </c>
      <c r="BB3535" s="103">
        <v>2</v>
      </c>
      <c r="BC3535" s="39"/>
      <c r="BD3535" s="57" t="s">
        <v>20146</v>
      </c>
      <c r="BE3535" s="57" t="s">
        <v>20146</v>
      </c>
    </row>
    <row r="3536" spans="2:57">
      <c r="B3536" t="s">
        <v>1245</v>
      </c>
      <c r="C3536" t="s">
        <v>6104</v>
      </c>
      <c r="D3536" t="s">
        <v>4195</v>
      </c>
      <c r="E3536" s="50">
        <v>1189.9342899999999</v>
      </c>
      <c r="F3536" s="50">
        <v>375.96884999999997</v>
      </c>
      <c r="G3536" s="39"/>
      <c r="H3536" s="38">
        <v>-0.73132868842439802</v>
      </c>
      <c r="I3536" s="38">
        <v>-0.31894236727948766</v>
      </c>
      <c r="J3536" s="38">
        <v>-0.73132868842439802</v>
      </c>
      <c r="K3536" s="38">
        <v>-0.2368055555555556</v>
      </c>
      <c r="L3536" s="38">
        <v>-0.18310208126858274</v>
      </c>
      <c r="M3536" s="38">
        <v>-0.11561158798283266</v>
      </c>
      <c r="N3536" s="39"/>
      <c r="O3536" s="38">
        <v>-0.74818783868988314</v>
      </c>
      <c r="P3536" s="38">
        <v>-0.32200883066497965</v>
      </c>
      <c r="Q3536" s="38">
        <v>-0.74818783868988314</v>
      </c>
      <c r="R3536" s="38">
        <v>-0.3901518063870022</v>
      </c>
      <c r="S3536" s="38">
        <v>-0.46765925574212108</v>
      </c>
      <c r="T3536" s="38">
        <v>-0.6077185822910165</v>
      </c>
      <c r="U3536" s="39"/>
      <c r="V3536" s="50">
        <v>565.22645</v>
      </c>
      <c r="W3536" s="51">
        <v>76.221100000000007</v>
      </c>
      <c r="X3536" s="51">
        <v>23.148599999999998</v>
      </c>
      <c r="Y3536" s="51">
        <v>14.228199999999999</v>
      </c>
      <c r="Z3536" s="39"/>
      <c r="AA3536" s="50">
        <v>1270.2048600000001</v>
      </c>
      <c r="AB3536" s="50">
        <v>860.79858999999999</v>
      </c>
      <c r="AC3536" s="50">
        <v>409.40627000000001</v>
      </c>
      <c r="AD3536" s="50">
        <v>720.31678999999997</v>
      </c>
      <c r="AE3536" s="50">
        <v>134.41428999999999</v>
      </c>
      <c r="AF3536" s="52">
        <v>3.1025535099889896</v>
      </c>
      <c r="AG3536" s="52">
        <v>5.6116363431133909</v>
      </c>
      <c r="AH3536" s="39"/>
      <c r="AI3536" s="53">
        <v>2.10398</v>
      </c>
      <c r="AJ3536" s="53">
        <v>6.11531</v>
      </c>
      <c r="AK3536" s="53">
        <v>9.0710499999999996</v>
      </c>
      <c r="AL3536" s="53">
        <v>5.2804700000000002</v>
      </c>
      <c r="AM3536" s="53">
        <v>0.98</v>
      </c>
      <c r="AN3536" s="53">
        <v>0.71575999999999995</v>
      </c>
      <c r="AO3536" s="53">
        <v>2.6724175554849801</v>
      </c>
      <c r="AP3536" s="53">
        <v>2.8734547213779051</v>
      </c>
      <c r="AQ3536" s="39"/>
      <c r="AR3536" s="51">
        <v>20.9358</v>
      </c>
      <c r="AS3536" s="104">
        <v>0.10913704734824459</v>
      </c>
      <c r="AT3536" s="38" t="s">
        <v>20148</v>
      </c>
      <c r="AU3536" s="102"/>
      <c r="AV3536" s="103">
        <v>0</v>
      </c>
      <c r="AW3536" s="103">
        <v>0</v>
      </c>
      <c r="AX3536" s="103">
        <v>1</v>
      </c>
      <c r="AY3536" s="103">
        <v>2</v>
      </c>
      <c r="AZ3536" s="103">
        <v>0</v>
      </c>
      <c r="BA3536" s="103">
        <v>0</v>
      </c>
      <c r="BB3536" s="103">
        <v>3</v>
      </c>
      <c r="BC3536" s="39"/>
      <c r="BD3536" s="57" t="s">
        <v>20147</v>
      </c>
      <c r="BE3536" s="57" t="s">
        <v>20147</v>
      </c>
    </row>
    <row r="3537" spans="2:57">
      <c r="B3537" t="s">
        <v>1659</v>
      </c>
      <c r="C3537" t="s">
        <v>6518</v>
      </c>
      <c r="D3537" t="s">
        <v>4195</v>
      </c>
      <c r="E3537" s="50">
        <v>293.35849000000002</v>
      </c>
      <c r="F3537" s="50">
        <v>293.25</v>
      </c>
      <c r="G3537" s="39"/>
      <c r="H3537" s="38">
        <v>4.7227926078028615E-2</v>
      </c>
      <c r="I3537" s="38">
        <v>2.0000000000000018E-2</v>
      </c>
      <c r="J3537" s="38">
        <v>4.7227926078028615E-2</v>
      </c>
      <c r="K3537" s="38" t="s">
        <v>20162</v>
      </c>
      <c r="L3537" s="38" t="s">
        <v>20162</v>
      </c>
      <c r="M3537" s="38" t="s">
        <v>20162</v>
      </c>
      <c r="N3537" s="39"/>
      <c r="O3537" s="38">
        <v>7.527867409797584E-2</v>
      </c>
      <c r="P3537" s="38">
        <v>2.0000000000000018E-2</v>
      </c>
      <c r="Q3537" s="38">
        <v>7.527867409797584E-2</v>
      </c>
      <c r="R3537" s="38" t="s">
        <v>20162</v>
      </c>
      <c r="S3537" s="38" t="s">
        <v>20162</v>
      </c>
      <c r="T3537" s="38" t="s">
        <v>20162</v>
      </c>
      <c r="U3537" s="39"/>
      <c r="V3537" s="50" t="s">
        <v>20162</v>
      </c>
      <c r="W3537" s="51" t="s">
        <v>20162</v>
      </c>
      <c r="X3537" s="51" t="s">
        <v>20162</v>
      </c>
      <c r="Y3537" s="51" t="s">
        <v>20162</v>
      </c>
      <c r="Z3537" s="39"/>
      <c r="AA3537" s="50">
        <v>233.52697000000001</v>
      </c>
      <c r="AB3537" s="50">
        <v>253.32501999999999</v>
      </c>
      <c r="AC3537" s="50">
        <v>-19.79805</v>
      </c>
      <c r="AD3537" s="50">
        <v>0.20846000000000001</v>
      </c>
      <c r="AE3537" s="50">
        <v>-19.798629999999999</v>
      </c>
      <c r="AF3537" s="52">
        <v>-11.795453087551552</v>
      </c>
      <c r="AG3537" s="52" t="s">
        <v>20162</v>
      </c>
      <c r="AH3537" s="39"/>
      <c r="AI3537" s="53" t="s">
        <v>20162</v>
      </c>
      <c r="AJ3537" s="53" t="s">
        <v>20162</v>
      </c>
      <c r="AK3537" s="53" t="s">
        <v>20148</v>
      </c>
      <c r="AL3537" s="53" t="s">
        <v>20162</v>
      </c>
      <c r="AM3537" s="53" t="s">
        <v>20148</v>
      </c>
      <c r="AN3537" s="53" t="s">
        <v>20162</v>
      </c>
      <c r="AO3537" s="53" t="s">
        <v>20162</v>
      </c>
      <c r="AP3537" s="53">
        <v>-875.11190689346461</v>
      </c>
      <c r="AQ3537" s="39"/>
      <c r="AR3537" s="51" t="s">
        <v>20162</v>
      </c>
      <c r="AS3537" s="104">
        <v>-1.4391816892797714E-3</v>
      </c>
      <c r="AT3537" s="38" t="s">
        <v>20148</v>
      </c>
      <c r="AU3537" s="102"/>
      <c r="AV3537" s="103">
        <v>0</v>
      </c>
      <c r="AW3537" s="103">
        <v>0</v>
      </c>
      <c r="AX3537" s="103">
        <v>0</v>
      </c>
      <c r="AY3537" s="103">
        <v>0</v>
      </c>
      <c r="AZ3537" s="103">
        <v>0</v>
      </c>
      <c r="BA3537" s="103">
        <v>0</v>
      </c>
      <c r="BB3537" s="103">
        <v>0</v>
      </c>
      <c r="BC3537" s="39"/>
      <c r="BD3537" s="57" t="s">
        <v>20147</v>
      </c>
      <c r="BE3537" s="57" t="s">
        <v>20147</v>
      </c>
    </row>
    <row r="3538" spans="2:57">
      <c r="B3538" t="s">
        <v>2444</v>
      </c>
      <c r="C3538" t="s">
        <v>7303</v>
      </c>
      <c r="D3538" t="s">
        <v>4198</v>
      </c>
      <c r="E3538" s="50">
        <v>46.13409</v>
      </c>
      <c r="F3538" s="50">
        <v>69.50009</v>
      </c>
      <c r="G3538" s="39"/>
      <c r="H3538" s="38">
        <v>-0.56997455470737912</v>
      </c>
      <c r="I3538" s="38">
        <v>-1.1695906432748537E-2</v>
      </c>
      <c r="J3538" s="38">
        <v>-0.56997455470737912</v>
      </c>
      <c r="K3538" s="38">
        <v>-0.73552425665101717</v>
      </c>
      <c r="L3538" s="38" t="s">
        <v>20162</v>
      </c>
      <c r="M3538" s="38" t="s">
        <v>20162</v>
      </c>
      <c r="N3538" s="39"/>
      <c r="O3538" s="38">
        <v>-0.56625556276520395</v>
      </c>
      <c r="P3538" s="38">
        <v>-1.0671495532511344E-2</v>
      </c>
      <c r="Q3538" s="38">
        <v>-0.56625556276520395</v>
      </c>
      <c r="R3538" s="38">
        <v>-0.63340916742793507</v>
      </c>
      <c r="S3538" s="38" t="s">
        <v>20162</v>
      </c>
      <c r="T3538" s="38" t="s">
        <v>20162</v>
      </c>
      <c r="U3538" s="39"/>
      <c r="V3538" s="50">
        <v>7.7290000000000001</v>
      </c>
      <c r="W3538" s="51">
        <v>35.476700000000001</v>
      </c>
      <c r="X3538" s="51" t="s">
        <v>20148</v>
      </c>
      <c r="Y3538" s="51" t="s">
        <v>20148</v>
      </c>
      <c r="Z3538" s="39"/>
      <c r="AA3538" s="50">
        <v>44.231000000000002</v>
      </c>
      <c r="AB3538" s="50">
        <v>2.9670000000000001</v>
      </c>
      <c r="AC3538" s="50">
        <v>41.264000000000003</v>
      </c>
      <c r="AD3538" s="50" t="s">
        <v>20162</v>
      </c>
      <c r="AE3538" s="50">
        <v>-49.759</v>
      </c>
      <c r="AF3538" s="52">
        <v>1.0719028693291974</v>
      </c>
      <c r="AG3538" s="52">
        <v>1.4982380747743875</v>
      </c>
      <c r="AH3538" s="39"/>
      <c r="AI3538" s="53">
        <v>5.96896</v>
      </c>
      <c r="AJ3538" s="53" t="s">
        <v>20148</v>
      </c>
      <c r="AK3538" s="53" t="s">
        <v>20148</v>
      </c>
      <c r="AL3538" s="53" t="s">
        <v>20148</v>
      </c>
      <c r="AM3538" s="53">
        <v>1.6731199999999999</v>
      </c>
      <c r="AN3538" s="53">
        <v>8.5892300000000006</v>
      </c>
      <c r="AO3538" s="53">
        <v>-2.98668199398367</v>
      </c>
      <c r="AP3538" s="53">
        <v>-2.9265660266127673</v>
      </c>
      <c r="AQ3538" s="39"/>
      <c r="AR3538" s="51">
        <v>-55.7699</v>
      </c>
      <c r="AS3538" s="104">
        <v>-0.65075493930342809</v>
      </c>
      <c r="AT3538" s="38" t="s">
        <v>20148</v>
      </c>
      <c r="AU3538" s="102"/>
      <c r="AV3538" s="103">
        <v>0</v>
      </c>
      <c r="AW3538" s="103">
        <v>0</v>
      </c>
      <c r="AX3538" s="103">
        <v>2</v>
      </c>
      <c r="AY3538" s="103">
        <v>0</v>
      </c>
      <c r="AZ3538" s="103">
        <v>0</v>
      </c>
      <c r="BA3538" s="103">
        <v>0</v>
      </c>
      <c r="BB3538" s="103">
        <v>2</v>
      </c>
      <c r="BC3538" s="39"/>
      <c r="BD3538" s="57" t="s">
        <v>20146</v>
      </c>
      <c r="BE3538" s="57" t="s">
        <v>20146</v>
      </c>
    </row>
    <row r="3539" spans="2:57">
      <c r="B3539" t="s">
        <v>507</v>
      </c>
      <c r="C3539" t="s">
        <v>5368</v>
      </c>
      <c r="D3539" t="s">
        <v>4195</v>
      </c>
      <c r="E3539" s="50" t="s">
        <v>20162</v>
      </c>
      <c r="F3539" s="50">
        <v>2792.3454200000001</v>
      </c>
      <c r="G3539" s="39"/>
      <c r="H3539" s="38">
        <v>-8.440065122696494E-2</v>
      </c>
      <c r="I3539" s="38">
        <v>-2.0938381705128295E-2</v>
      </c>
      <c r="J3539" s="38">
        <v>-8.440065122696494E-2</v>
      </c>
      <c r="K3539" s="38">
        <v>7.0538477696976853E-2</v>
      </c>
      <c r="L3539" s="38">
        <v>3.8081005130687906E-3</v>
      </c>
      <c r="M3539" s="38">
        <v>2.5407391741958727</v>
      </c>
      <c r="N3539" s="39"/>
      <c r="O3539" s="38">
        <v>0.17123520310919438</v>
      </c>
      <c r="P3539" s="38">
        <v>-5.3696288996310071E-2</v>
      </c>
      <c r="Q3539" s="38">
        <v>0.17123520310919438</v>
      </c>
      <c r="R3539" s="38">
        <v>0.21722652792628527</v>
      </c>
      <c r="S3539" s="38">
        <v>0.85907759280697871</v>
      </c>
      <c r="T3539" s="38">
        <v>6.5657794440062176</v>
      </c>
      <c r="U3539" s="39"/>
      <c r="V3539" s="50">
        <v>736.21600000000001</v>
      </c>
      <c r="W3539" s="51" t="s">
        <v>20162</v>
      </c>
      <c r="X3539" s="51" t="s">
        <v>20163</v>
      </c>
      <c r="Y3539" s="51">
        <v>36.869799999999998</v>
      </c>
      <c r="Z3539" s="39"/>
      <c r="AA3539" s="50">
        <v>15777.326999999999</v>
      </c>
      <c r="AB3539" s="50">
        <v>13840.311</v>
      </c>
      <c r="AC3539" s="50">
        <v>1937.0160000000001</v>
      </c>
      <c r="AD3539" s="50">
        <v>262.76799999999997</v>
      </c>
      <c r="AE3539" s="50">
        <v>1224.614</v>
      </c>
      <c r="AF3539" s="52">
        <v>8.1451712324523893</v>
      </c>
      <c r="AG3539" s="52" t="s">
        <v>20162</v>
      </c>
      <c r="AH3539" s="39"/>
      <c r="AI3539" s="53" t="s">
        <v>20162</v>
      </c>
      <c r="AJ3539" s="53" t="s">
        <v>20162</v>
      </c>
      <c r="AK3539" s="53" t="s">
        <v>20162</v>
      </c>
      <c r="AL3539" s="53">
        <v>7.9683700000000002</v>
      </c>
      <c r="AM3539" s="53">
        <v>1.1131899999999999</v>
      </c>
      <c r="AN3539" s="53">
        <v>2.9277000000000002</v>
      </c>
      <c r="AO3539" s="53" t="s">
        <v>20162</v>
      </c>
      <c r="AP3539" s="53" t="s">
        <v>20162</v>
      </c>
      <c r="AQ3539" s="39"/>
      <c r="AR3539" s="51">
        <v>14.5769</v>
      </c>
      <c r="AS3539" s="104" t="s">
        <v>20162</v>
      </c>
      <c r="AT3539" s="38">
        <v>1.1282077601226783E-2</v>
      </c>
      <c r="AU3539" s="102"/>
      <c r="AV3539" s="103">
        <v>1</v>
      </c>
      <c r="AW3539" s="103">
        <v>1</v>
      </c>
      <c r="AX3539" s="103">
        <v>2</v>
      </c>
      <c r="AY3539" s="103">
        <v>0</v>
      </c>
      <c r="AZ3539" s="103">
        <v>0</v>
      </c>
      <c r="BA3539" s="103">
        <v>0</v>
      </c>
      <c r="BB3539" s="103">
        <v>4</v>
      </c>
      <c r="BC3539" s="39"/>
      <c r="BD3539" s="57" t="s">
        <v>20147</v>
      </c>
      <c r="BE3539" s="57" t="s">
        <v>20147</v>
      </c>
    </row>
    <row r="3540" spans="2:57">
      <c r="B3540" t="s">
        <v>1449</v>
      </c>
      <c r="C3540" t="s">
        <v>6308</v>
      </c>
      <c r="D3540" t="s">
        <v>4194</v>
      </c>
      <c r="E3540" s="50">
        <v>1585.9021299999999</v>
      </c>
      <c r="F3540" s="50">
        <v>272.23313000000002</v>
      </c>
      <c r="G3540" s="39"/>
      <c r="H3540" s="38">
        <v>-0.76069435833849974</v>
      </c>
      <c r="I3540" s="38">
        <v>-1.7811704834605702E-2</v>
      </c>
      <c r="J3540" s="38">
        <v>-0.76069435833849974</v>
      </c>
      <c r="K3540" s="38">
        <v>-0.89897932478408793</v>
      </c>
      <c r="L3540" s="38">
        <v>-0.91282746160794948</v>
      </c>
      <c r="M3540" s="38">
        <v>-0.92533063440331054</v>
      </c>
      <c r="N3540" s="39"/>
      <c r="O3540" s="38">
        <v>-0.7589660875213885</v>
      </c>
      <c r="P3540" s="38">
        <v>-1.581859196108415E-2</v>
      </c>
      <c r="Q3540" s="38">
        <v>-0.7589660875213885</v>
      </c>
      <c r="R3540" s="38">
        <v>-0.89416987976066986</v>
      </c>
      <c r="S3540" s="38">
        <v>-0.90472690371764619</v>
      </c>
      <c r="T3540" s="38">
        <v>-0.90657722603598356</v>
      </c>
      <c r="U3540" s="39"/>
      <c r="V3540" s="50">
        <v>1212.463</v>
      </c>
      <c r="W3540" s="51">
        <v>61.394199999999998</v>
      </c>
      <c r="X3540" s="51">
        <v>18.072099999999999</v>
      </c>
      <c r="Y3540" s="51">
        <v>5.5170000000000003</v>
      </c>
      <c r="Z3540" s="39"/>
      <c r="AA3540" s="50">
        <v>1428.934</v>
      </c>
      <c r="AB3540" s="50">
        <v>1885.338</v>
      </c>
      <c r="AC3540" s="50">
        <v>-456.404</v>
      </c>
      <c r="AD3540" s="50">
        <v>1418.104</v>
      </c>
      <c r="AE3540" s="50">
        <v>2682.3490000000002</v>
      </c>
      <c r="AF3540" s="52">
        <v>-3.1308533667540162</v>
      </c>
      <c r="AG3540" s="52">
        <v>5.1464426080069341</v>
      </c>
      <c r="AH3540" s="39"/>
      <c r="AI3540" s="53">
        <v>1.3080000000000001</v>
      </c>
      <c r="AJ3540" s="53">
        <v>5.2378600000000004</v>
      </c>
      <c r="AK3540" s="53">
        <v>7.3245699999999996</v>
      </c>
      <c r="AL3540" s="53">
        <v>4.0631599999999999</v>
      </c>
      <c r="AM3540" s="53" t="s">
        <v>20148</v>
      </c>
      <c r="AN3540" s="53">
        <v>0.22170999999999999</v>
      </c>
      <c r="AO3540" s="53">
        <v>1.0170551952418669</v>
      </c>
      <c r="AP3540" s="53">
        <v>1.2424042296844624</v>
      </c>
      <c r="AQ3540" s="39"/>
      <c r="AR3540" s="51" t="s">
        <v>20148</v>
      </c>
      <c r="AS3540" s="104">
        <v>0.2002849081911105</v>
      </c>
      <c r="AT3540" s="38" t="s">
        <v>20148</v>
      </c>
      <c r="AU3540" s="102"/>
      <c r="AV3540" s="103">
        <v>3</v>
      </c>
      <c r="AW3540" s="103">
        <v>0</v>
      </c>
      <c r="AX3540" s="103">
        <v>6</v>
      </c>
      <c r="AY3540" s="103">
        <v>0</v>
      </c>
      <c r="AZ3540" s="103">
        <v>0</v>
      </c>
      <c r="BA3540" s="103">
        <v>0</v>
      </c>
      <c r="BB3540" s="103">
        <v>9</v>
      </c>
      <c r="BC3540" s="39"/>
      <c r="BD3540" s="57" t="s">
        <v>20146</v>
      </c>
      <c r="BE3540" s="57" t="s">
        <v>20146</v>
      </c>
    </row>
    <row r="3541" spans="2:57">
      <c r="B3541" t="s">
        <v>186</v>
      </c>
      <c r="C3541" t="s">
        <v>4825</v>
      </c>
      <c r="D3541" t="s">
        <v>4194</v>
      </c>
      <c r="E3541" s="50">
        <v>18717.909589999999</v>
      </c>
      <c r="F3541" s="50">
        <v>9270.6145899999992</v>
      </c>
      <c r="G3541" s="39"/>
      <c r="H3541" s="38">
        <v>-3.0221072436500518E-2</v>
      </c>
      <c r="I3541" s="38">
        <v>0.30842455973346028</v>
      </c>
      <c r="J3541" s="38">
        <v>-3.0221072436500518E-2</v>
      </c>
      <c r="K3541" s="38">
        <v>-0.4011552540766028</v>
      </c>
      <c r="L3541" s="38">
        <v>-0.48058759921315353</v>
      </c>
      <c r="M3541" s="38">
        <v>-0.10095059185511601</v>
      </c>
      <c r="N3541" s="39"/>
      <c r="O3541" s="38">
        <v>-4.9800354867737484E-2</v>
      </c>
      <c r="P3541" s="38">
        <v>0.30360003729539464</v>
      </c>
      <c r="Q3541" s="38">
        <v>-4.9800354867737484E-2</v>
      </c>
      <c r="R3541" s="38">
        <v>-0.37509485129637754</v>
      </c>
      <c r="S3541" s="38">
        <v>-0.46388697305281901</v>
      </c>
      <c r="T3541" s="38">
        <v>-0.18069738032036342</v>
      </c>
      <c r="U3541" s="39"/>
      <c r="V3541" s="50">
        <v>3763.6640000000002</v>
      </c>
      <c r="W3541" s="51">
        <v>54.0824</v>
      </c>
      <c r="X3541" s="51">
        <v>-9.7309000000000001</v>
      </c>
      <c r="Y3541" s="51">
        <v>-20.081099999999999</v>
      </c>
      <c r="Z3541" s="39"/>
      <c r="AA3541" s="50">
        <v>12530.825999999999</v>
      </c>
      <c r="AB3541" s="50">
        <v>13367.040999999999</v>
      </c>
      <c r="AC3541" s="50">
        <v>-836.21500000000003</v>
      </c>
      <c r="AD3541" s="50">
        <v>11886.146000000001</v>
      </c>
      <c r="AE3541" s="50">
        <v>-2288.078</v>
      </c>
      <c r="AF3541" s="52">
        <v>-14.985172473586337</v>
      </c>
      <c r="AG3541" s="52">
        <v>28.5942702145841</v>
      </c>
      <c r="AH3541" s="39"/>
      <c r="AI3541" s="53">
        <v>4.9733200000000002</v>
      </c>
      <c r="AJ3541" s="53">
        <v>48.0274</v>
      </c>
      <c r="AK3541" s="53" t="s">
        <v>20148</v>
      </c>
      <c r="AL3541" s="53" t="s">
        <v>20148</v>
      </c>
      <c r="AM3541" s="53" t="s">
        <v>20148</v>
      </c>
      <c r="AN3541" s="53">
        <v>2.4927299999999999</v>
      </c>
      <c r="AO3541" s="53">
        <v>27.602698126297046</v>
      </c>
      <c r="AP3541" s="53">
        <v>-25.312880289208472</v>
      </c>
      <c r="AQ3541" s="39"/>
      <c r="AR3541" s="51" t="s">
        <v>20148</v>
      </c>
      <c r="AS3541" s="104">
        <v>-4.161244134063867E-2</v>
      </c>
      <c r="AT3541" s="38" t="s">
        <v>20148</v>
      </c>
      <c r="AU3541" s="102"/>
      <c r="AV3541" s="103">
        <v>5</v>
      </c>
      <c r="AW3541" s="103">
        <v>3</v>
      </c>
      <c r="AX3541" s="103">
        <v>8</v>
      </c>
      <c r="AY3541" s="103">
        <v>0</v>
      </c>
      <c r="AZ3541" s="103">
        <v>0</v>
      </c>
      <c r="BA3541" s="103">
        <v>0</v>
      </c>
      <c r="BB3541" s="103">
        <v>16</v>
      </c>
      <c r="BC3541" s="39"/>
      <c r="BD3541" s="57" t="s">
        <v>20146</v>
      </c>
      <c r="BE3541" s="57" t="s">
        <v>20146</v>
      </c>
    </row>
    <row r="3542" spans="2:57">
      <c r="B3542" t="s">
        <v>2227</v>
      </c>
      <c r="C3542" t="s">
        <v>7086</v>
      </c>
      <c r="D3542" t="s">
        <v>4196</v>
      </c>
      <c r="E3542" s="50">
        <v>79.146330000000006</v>
      </c>
      <c r="F3542" s="50">
        <v>120.68433</v>
      </c>
      <c r="G3542" s="39"/>
      <c r="H3542" s="38">
        <v>-0.56637554585152838</v>
      </c>
      <c r="I3542" s="38">
        <v>-0.41929824561403506</v>
      </c>
      <c r="J3542" s="38">
        <v>-0.56637554585152838</v>
      </c>
      <c r="K3542" s="38">
        <v>-0.90719626168224299</v>
      </c>
      <c r="L3542" s="38" t="s">
        <v>20162</v>
      </c>
      <c r="M3542" s="38" t="s">
        <v>20162</v>
      </c>
      <c r="N3542" s="39"/>
      <c r="O3542" s="38">
        <v>0.8736442454808182</v>
      </c>
      <c r="P3542" s="38">
        <v>2.81088400046412E-2</v>
      </c>
      <c r="Q3542" s="38">
        <v>0.8736442454808182</v>
      </c>
      <c r="R3542" s="38">
        <v>-0.29957156884941805</v>
      </c>
      <c r="S3542" s="38" t="s">
        <v>20162</v>
      </c>
      <c r="T3542" s="38" t="s">
        <v>20162</v>
      </c>
      <c r="U3542" s="39"/>
      <c r="V3542" s="50" t="s">
        <v>20162</v>
      </c>
      <c r="W3542" s="51" t="s">
        <v>20162</v>
      </c>
      <c r="X3542" s="51" t="s">
        <v>20162</v>
      </c>
      <c r="Y3542" s="51" t="s">
        <v>20162</v>
      </c>
      <c r="Z3542" s="39"/>
      <c r="AA3542" s="50">
        <v>117.176</v>
      </c>
      <c r="AB3542" s="50">
        <v>52.764000000000003</v>
      </c>
      <c r="AC3542" s="50">
        <v>64.412000000000006</v>
      </c>
      <c r="AD3542" s="50">
        <v>33.139000000000003</v>
      </c>
      <c r="AE3542" s="50">
        <v>-282.87099999999998</v>
      </c>
      <c r="AF3542" s="52">
        <v>1.8191641309072841</v>
      </c>
      <c r="AG3542" s="52">
        <v>0.5611489645958585</v>
      </c>
      <c r="AH3542" s="39"/>
      <c r="AI3542" s="53" t="s">
        <v>20162</v>
      </c>
      <c r="AJ3542" s="53" t="s">
        <v>20148</v>
      </c>
      <c r="AK3542" s="53" t="s">
        <v>20148</v>
      </c>
      <c r="AL3542" s="53" t="s">
        <v>20148</v>
      </c>
      <c r="AM3542" s="53">
        <v>0.43363000000000002</v>
      </c>
      <c r="AN3542" s="53" t="s">
        <v>20162</v>
      </c>
      <c r="AO3542" s="53">
        <v>-1.612349098196393</v>
      </c>
      <c r="AP3542" s="53">
        <v>-1.6016712895990657</v>
      </c>
      <c r="AQ3542" s="39"/>
      <c r="AR3542" s="51">
        <v>-129.28399999999999</v>
      </c>
      <c r="AS3542" s="104">
        <v>-3.2427698399035996</v>
      </c>
      <c r="AT3542" s="38" t="s">
        <v>20148</v>
      </c>
      <c r="AU3542" s="102"/>
      <c r="AV3542" s="103">
        <v>6</v>
      </c>
      <c r="AW3542" s="103">
        <v>2</v>
      </c>
      <c r="AX3542" s="103">
        <v>0</v>
      </c>
      <c r="AY3542" s="103">
        <v>0</v>
      </c>
      <c r="AZ3542" s="103">
        <v>0</v>
      </c>
      <c r="BA3542" s="103">
        <v>0</v>
      </c>
      <c r="BB3542" s="103">
        <v>8</v>
      </c>
      <c r="BC3542" s="39"/>
      <c r="BD3542" s="57" t="s">
        <v>20146</v>
      </c>
      <c r="BE3542" s="57" t="s">
        <v>20147</v>
      </c>
    </row>
    <row r="3543" spans="2:57">
      <c r="B3543" t="s">
        <v>2327</v>
      </c>
      <c r="C3543" t="s">
        <v>7186</v>
      </c>
      <c r="D3543" t="s">
        <v>4196</v>
      </c>
      <c r="E3543" s="50">
        <v>-113.25814</v>
      </c>
      <c r="F3543" s="50">
        <v>106.84186</v>
      </c>
      <c r="G3543" s="39"/>
      <c r="H3543" s="38">
        <v>-0.6846361185983828</v>
      </c>
      <c r="I3543" s="38">
        <v>-3.0386740331491802E-2</v>
      </c>
      <c r="J3543" s="38">
        <v>-0.6846361185983828</v>
      </c>
      <c r="K3543" s="38">
        <v>-0.78175279244504026</v>
      </c>
      <c r="L3543" s="38">
        <v>3.3903796871778358E-2</v>
      </c>
      <c r="M3543" s="38" t="s">
        <v>20162</v>
      </c>
      <c r="N3543" s="39"/>
      <c r="O3543" s="38">
        <v>-0.68422149614397243</v>
      </c>
      <c r="P3543" s="38">
        <v>-3.0386736821738536E-2</v>
      </c>
      <c r="Q3543" s="38">
        <v>-0.68422149614397243</v>
      </c>
      <c r="R3543" s="38">
        <v>-0.86068030640618987</v>
      </c>
      <c r="S3543" s="38">
        <v>-0.23479321226698813</v>
      </c>
      <c r="T3543" s="38" t="s">
        <v>20162</v>
      </c>
      <c r="U3543" s="39"/>
      <c r="V3543" s="50">
        <v>18.393999999999998</v>
      </c>
      <c r="W3543" s="51">
        <v>68.359200000000001</v>
      </c>
      <c r="X3543" s="51">
        <v>-136.3596</v>
      </c>
      <c r="Y3543" s="51">
        <v>-94.6721</v>
      </c>
      <c r="Z3543" s="39"/>
      <c r="AA3543" s="50">
        <v>275.17700000000002</v>
      </c>
      <c r="AB3543" s="50">
        <v>5.7919999999999998</v>
      </c>
      <c r="AC3543" s="50">
        <v>269.38499999999999</v>
      </c>
      <c r="AD3543" s="50" t="s">
        <v>20162</v>
      </c>
      <c r="AE3543" s="50">
        <v>5.1509999999999998</v>
      </c>
      <c r="AF3543" s="52">
        <v>1.021500825955417</v>
      </c>
      <c r="AG3543" s="52">
        <v>10.563564232860836</v>
      </c>
      <c r="AH3543" s="39"/>
      <c r="AI3543" s="53" t="s">
        <v>20148</v>
      </c>
      <c r="AJ3543" s="53" t="s">
        <v>20148</v>
      </c>
      <c r="AK3543" s="53" t="s">
        <v>20148</v>
      </c>
      <c r="AL3543" s="53" t="s">
        <v>20148</v>
      </c>
      <c r="AM3543" s="53">
        <v>0.39661000000000002</v>
      </c>
      <c r="AN3543" s="53">
        <v>5.7329699999999999</v>
      </c>
      <c r="AO3543" s="53">
        <v>-4.7624971026121061</v>
      </c>
      <c r="AP3543" s="53">
        <v>-4.2597025755521889</v>
      </c>
      <c r="AQ3543" s="39"/>
      <c r="AR3543" s="51">
        <v>-5.6353</v>
      </c>
      <c r="AS3543" s="104">
        <v>-0.72197115799775391</v>
      </c>
      <c r="AT3543" s="38" t="s">
        <v>20148</v>
      </c>
      <c r="AU3543" s="102"/>
      <c r="AV3543" s="103">
        <v>0</v>
      </c>
      <c r="AW3543" s="103">
        <v>0</v>
      </c>
      <c r="AX3543" s="103">
        <v>0</v>
      </c>
      <c r="AY3543" s="103">
        <v>0</v>
      </c>
      <c r="AZ3543" s="103">
        <v>0</v>
      </c>
      <c r="BA3543" s="103">
        <v>0</v>
      </c>
      <c r="BB3543" s="103">
        <v>0</v>
      </c>
      <c r="BC3543" s="39"/>
      <c r="BD3543" s="57" t="s">
        <v>20146</v>
      </c>
      <c r="BE3543" s="57" t="s">
        <v>20147</v>
      </c>
    </row>
    <row r="3544" spans="2:57">
      <c r="B3544" t="s">
        <v>3095</v>
      </c>
      <c r="C3544" t="s">
        <v>7954</v>
      </c>
      <c r="D3544" t="s">
        <v>4194</v>
      </c>
      <c r="E3544" s="50">
        <v>12.543329999999999</v>
      </c>
      <c r="F3544" s="50">
        <v>13.74133</v>
      </c>
      <c r="G3544" s="39"/>
      <c r="H3544" s="38">
        <v>-0.35761467889908261</v>
      </c>
      <c r="I3544" s="38">
        <v>-0.26526757607555085</v>
      </c>
      <c r="J3544" s="38">
        <v>-0.35761467889908261</v>
      </c>
      <c r="K3544" s="38">
        <v>-0.5331999999999999</v>
      </c>
      <c r="L3544" s="38">
        <v>-0.78781818181818175</v>
      </c>
      <c r="M3544" s="38">
        <v>-0.5331999999999999</v>
      </c>
      <c r="N3544" s="39"/>
      <c r="O3544" s="38">
        <v>-0.35544541962586618</v>
      </c>
      <c r="P3544" s="38">
        <v>-0.2652673521012443</v>
      </c>
      <c r="Q3544" s="38">
        <v>-0.35544541962586618</v>
      </c>
      <c r="R3544" s="38">
        <v>-0.51678618662696307</v>
      </c>
      <c r="S3544" s="38">
        <v>-0.77453654845255815</v>
      </c>
      <c r="T3544" s="38">
        <v>0.58529601441626022</v>
      </c>
      <c r="U3544" s="39"/>
      <c r="V3544" s="50">
        <v>37.932000000000002</v>
      </c>
      <c r="W3544" s="51">
        <v>71.878600000000006</v>
      </c>
      <c r="X3544" s="51">
        <v>-29.484300000000001</v>
      </c>
      <c r="Y3544" s="51">
        <v>-32.120600000000003</v>
      </c>
      <c r="Z3544" s="39"/>
      <c r="AA3544" s="50">
        <v>125.78100000000001</v>
      </c>
      <c r="AB3544" s="50">
        <v>50.838999999999999</v>
      </c>
      <c r="AC3544" s="50">
        <v>74.941999999999993</v>
      </c>
      <c r="AD3544" s="50">
        <v>25.530999999999999</v>
      </c>
      <c r="AE3544" s="50">
        <v>-28.779</v>
      </c>
      <c r="AF3544" s="52">
        <v>1.6783779456112728</v>
      </c>
      <c r="AG3544" s="52">
        <v>-7.3511713367018823</v>
      </c>
      <c r="AH3544" s="39"/>
      <c r="AI3544" s="53">
        <v>0.33067999999999997</v>
      </c>
      <c r="AJ3544" s="53" t="s">
        <v>20148</v>
      </c>
      <c r="AK3544" s="53" t="s">
        <v>20148</v>
      </c>
      <c r="AL3544" s="53" t="s">
        <v>20148</v>
      </c>
      <c r="AM3544" s="53">
        <v>0.18448999999999999</v>
      </c>
      <c r="AN3544" s="53">
        <v>0.35914000000000001</v>
      </c>
      <c r="AO3544" s="53">
        <v>-3.1560243454294898</v>
      </c>
      <c r="AP3544" s="53">
        <v>-1.2286596924177398</v>
      </c>
      <c r="AQ3544" s="39"/>
      <c r="AR3544" s="51">
        <v>-16.165299999999998</v>
      </c>
      <c r="AS3544" s="104">
        <v>-9.7687093843896303E-2</v>
      </c>
      <c r="AT3544" s="38" t="s">
        <v>20148</v>
      </c>
      <c r="AU3544" s="102"/>
      <c r="AV3544" s="103">
        <v>0</v>
      </c>
      <c r="AW3544" s="103">
        <v>0</v>
      </c>
      <c r="AX3544" s="103">
        <v>0</v>
      </c>
      <c r="AY3544" s="103">
        <v>0</v>
      </c>
      <c r="AZ3544" s="103">
        <v>0</v>
      </c>
      <c r="BA3544" s="103">
        <v>1</v>
      </c>
      <c r="BB3544" s="103">
        <v>1</v>
      </c>
      <c r="BC3544" s="39"/>
      <c r="BD3544" s="57" t="s">
        <v>20146</v>
      </c>
      <c r="BE3544" s="57" t="s">
        <v>20146</v>
      </c>
    </row>
    <row r="3545" spans="2:57">
      <c r="B3545" t="s">
        <v>90</v>
      </c>
      <c r="C3545" t="s">
        <v>4665</v>
      </c>
      <c r="D3545" t="s">
        <v>4191</v>
      </c>
      <c r="E3545" s="50">
        <v>63573.592049999999</v>
      </c>
      <c r="F3545" s="50">
        <v>38367.592060000003</v>
      </c>
      <c r="G3545" s="39"/>
      <c r="H3545" s="38">
        <v>6.4424171311324718E-2</v>
      </c>
      <c r="I3545" s="38">
        <v>0.10298172044767107</v>
      </c>
      <c r="J3545" s="38">
        <v>6.4424171311324718E-2</v>
      </c>
      <c r="K3545" s="38">
        <v>0.19756704403598624</v>
      </c>
      <c r="L3545" s="38">
        <v>0.67843148800475683</v>
      </c>
      <c r="M3545" s="38">
        <v>2.6146225709082747</v>
      </c>
      <c r="N3545" s="39"/>
      <c r="O3545" s="38">
        <v>5.2079589409092852E-2</v>
      </c>
      <c r="P3545" s="38">
        <v>9.5983780835246613E-2</v>
      </c>
      <c r="Q3545" s="38">
        <v>5.2079589409092852E-2</v>
      </c>
      <c r="R3545" s="38">
        <v>0.15240833938468779</v>
      </c>
      <c r="S3545" s="38">
        <v>0.57060956289742548</v>
      </c>
      <c r="T3545" s="38">
        <v>1.9458426989772848</v>
      </c>
      <c r="U3545" s="39"/>
      <c r="V3545" s="50">
        <v>13431</v>
      </c>
      <c r="W3545" s="51">
        <v>38.753599999999999</v>
      </c>
      <c r="X3545" s="51">
        <v>15.9779</v>
      </c>
      <c r="Y3545" s="51">
        <v>11.8904</v>
      </c>
      <c r="Z3545" s="39"/>
      <c r="AA3545" s="50">
        <v>57851</v>
      </c>
      <c r="AB3545" s="50">
        <v>42239</v>
      </c>
      <c r="AC3545" s="50">
        <v>15612</v>
      </c>
      <c r="AD3545" s="50">
        <v>22784</v>
      </c>
      <c r="AE3545" s="50">
        <v>6572</v>
      </c>
      <c r="AF3545" s="52">
        <v>3.705547015116577</v>
      </c>
      <c r="AG3545" s="52">
        <v>5.5698387463093342</v>
      </c>
      <c r="AH3545" s="39"/>
      <c r="AI3545" s="53">
        <v>4.7333499999999997</v>
      </c>
      <c r="AJ3545" s="53">
        <v>13.37828</v>
      </c>
      <c r="AK3545" s="53">
        <v>28.792390000000001</v>
      </c>
      <c r="AL3545" s="53">
        <v>23.68581</v>
      </c>
      <c r="AM3545" s="53">
        <v>2.4430999999999998</v>
      </c>
      <c r="AN3545" s="53">
        <v>2.81359</v>
      </c>
      <c r="AO3545" s="53">
        <v>8.7139659459459473</v>
      </c>
      <c r="AP3545" s="53">
        <v>17.87865426840634</v>
      </c>
      <c r="AQ3545" s="39"/>
      <c r="AR3545" s="51">
        <v>10.5807</v>
      </c>
      <c r="AS3545" s="104">
        <v>3.9412304866850323E-2</v>
      </c>
      <c r="AT3545" s="38">
        <v>2.6311362626650393E-2</v>
      </c>
      <c r="AU3545" s="102"/>
      <c r="AV3545" s="103">
        <v>5</v>
      </c>
      <c r="AW3545" s="103">
        <v>2</v>
      </c>
      <c r="AX3545" s="103">
        <v>7</v>
      </c>
      <c r="AY3545" s="103">
        <v>1</v>
      </c>
      <c r="AZ3545" s="103">
        <v>0</v>
      </c>
      <c r="BA3545" s="103">
        <v>0</v>
      </c>
      <c r="BB3545" s="103">
        <v>15</v>
      </c>
      <c r="BC3545" s="39"/>
      <c r="BD3545" s="57" t="s">
        <v>20146</v>
      </c>
      <c r="BE3545" s="57" t="s">
        <v>20147</v>
      </c>
    </row>
    <row r="3546" spans="2:57">
      <c r="B3546" t="s">
        <v>682</v>
      </c>
      <c r="C3546" t="s">
        <v>5543</v>
      </c>
      <c r="D3546" t="s">
        <v>4196</v>
      </c>
      <c r="E3546" s="50">
        <v>930.43137999999999</v>
      </c>
      <c r="F3546" s="50">
        <v>1560.42138</v>
      </c>
      <c r="G3546" s="39"/>
      <c r="H3546" s="38">
        <v>-0.35094715852442671</v>
      </c>
      <c r="I3546" s="38">
        <v>2.3094688221707571E-3</v>
      </c>
      <c r="J3546" s="38">
        <v>-0.35094715852442671</v>
      </c>
      <c r="K3546" s="38">
        <v>-0.2428031404478046</v>
      </c>
      <c r="L3546" s="38">
        <v>0.18795620437956195</v>
      </c>
      <c r="M3546" s="38" t="s">
        <v>20162</v>
      </c>
      <c r="N3546" s="39"/>
      <c r="O3546" s="38">
        <v>-0.33493816584519975</v>
      </c>
      <c r="P3546" s="38">
        <v>6.1017066040394141E-3</v>
      </c>
      <c r="Q3546" s="38">
        <v>-0.33493816584519975</v>
      </c>
      <c r="R3546" s="38">
        <v>-0.20004691175610467</v>
      </c>
      <c r="S3546" s="38">
        <v>0.51588208133897684</v>
      </c>
      <c r="T3546" s="38" t="s">
        <v>20162</v>
      </c>
      <c r="U3546" s="39"/>
      <c r="V3546" s="50">
        <v>275.11099999999999</v>
      </c>
      <c r="W3546" s="51">
        <v>30.025600000000001</v>
      </c>
      <c r="X3546" s="51">
        <v>16.2483</v>
      </c>
      <c r="Y3546" s="51">
        <v>30.035499999999999</v>
      </c>
      <c r="Z3546" s="39"/>
      <c r="AA3546" s="50">
        <v>838.21100000000001</v>
      </c>
      <c r="AB3546" s="50">
        <v>104.70699999999999</v>
      </c>
      <c r="AC3546" s="50">
        <v>733.50400000000002</v>
      </c>
      <c r="AD3546" s="50" t="s">
        <v>20162</v>
      </c>
      <c r="AE3546" s="50">
        <v>-283.10399999999998</v>
      </c>
      <c r="AF3546" s="52">
        <v>1.1427490511299188</v>
      </c>
      <c r="AG3546" s="52">
        <v>-12.106548896382588</v>
      </c>
      <c r="AH3546" s="39"/>
      <c r="AI3546" s="53">
        <v>3.3820199999999998</v>
      </c>
      <c r="AJ3546" s="53">
        <v>16.441040000000001</v>
      </c>
      <c r="AK3546" s="53">
        <v>20.814550000000001</v>
      </c>
      <c r="AL3546" s="53">
        <v>19.00731</v>
      </c>
      <c r="AM3546" s="53">
        <v>2.10717</v>
      </c>
      <c r="AN3546" s="53">
        <v>5.5257899999999998</v>
      </c>
      <c r="AO3546" s="53">
        <v>29.897711909871244</v>
      </c>
      <c r="AP3546" s="53">
        <v>34.907974765665195</v>
      </c>
      <c r="AQ3546" s="39"/>
      <c r="AR3546" s="51">
        <v>12.654500000000001</v>
      </c>
      <c r="AS3546" s="104">
        <v>7.1637021569152221E-2</v>
      </c>
      <c r="AT3546" s="38" t="s">
        <v>20148</v>
      </c>
      <c r="AU3546" s="102"/>
      <c r="AV3546" s="103">
        <v>10</v>
      </c>
      <c r="AW3546" s="103">
        <v>4</v>
      </c>
      <c r="AX3546" s="103">
        <v>0</v>
      </c>
      <c r="AY3546" s="103">
        <v>1</v>
      </c>
      <c r="AZ3546" s="103">
        <v>0</v>
      </c>
      <c r="BA3546" s="103">
        <v>0</v>
      </c>
      <c r="BB3546" s="103">
        <v>15</v>
      </c>
      <c r="BC3546" s="39"/>
      <c r="BD3546" s="57" t="s">
        <v>20146</v>
      </c>
      <c r="BE3546" s="57" t="s">
        <v>20147</v>
      </c>
    </row>
    <row r="3547" spans="2:57">
      <c r="B3547" t="s">
        <v>3314</v>
      </c>
      <c r="C3547" t="s">
        <v>8173</v>
      </c>
      <c r="D3547" t="s">
        <v>4196</v>
      </c>
      <c r="E3547" s="50">
        <v>-9.5213999999999999</v>
      </c>
      <c r="F3547" s="50">
        <v>4.3239999999999998</v>
      </c>
      <c r="G3547" s="39"/>
      <c r="H3547" s="38">
        <v>-0.7789922480620155</v>
      </c>
      <c r="I3547" s="38">
        <v>-0.46918637125302554</v>
      </c>
      <c r="J3547" s="38">
        <v>-0.7789922480620155</v>
      </c>
      <c r="K3547" s="38">
        <v>-0.8020138888888888</v>
      </c>
      <c r="L3547" s="38">
        <v>-0.98761619858561434</v>
      </c>
      <c r="M3547" s="38" t="s">
        <v>20162</v>
      </c>
      <c r="N3547" s="39"/>
      <c r="O3547" s="38">
        <v>-0.74963072848541068</v>
      </c>
      <c r="P3547" s="38">
        <v>-0.43767036351151711</v>
      </c>
      <c r="Q3547" s="38">
        <v>-0.74963072848541068</v>
      </c>
      <c r="R3547" s="38">
        <v>-0.4782440813765475</v>
      </c>
      <c r="S3547" s="38">
        <v>-0.74145853500743519</v>
      </c>
      <c r="T3547" s="38" t="s">
        <v>20162</v>
      </c>
      <c r="U3547" s="39"/>
      <c r="V3547" s="50">
        <v>1.16069</v>
      </c>
      <c r="W3547" s="51">
        <v>100</v>
      </c>
      <c r="X3547" s="51" t="s">
        <v>20148</v>
      </c>
      <c r="Y3547" s="51" t="s">
        <v>20148</v>
      </c>
      <c r="Z3547" s="39"/>
      <c r="AA3547" s="50">
        <v>19.815359999999998</v>
      </c>
      <c r="AB3547" s="50">
        <v>1.4211</v>
      </c>
      <c r="AC3547" s="50">
        <v>18.394259999999999</v>
      </c>
      <c r="AD3547" s="50" t="s">
        <v>20162</v>
      </c>
      <c r="AE3547" s="50">
        <v>-182.54727</v>
      </c>
      <c r="AF3547" s="52">
        <v>1.0772577967257178</v>
      </c>
      <c r="AG3547" s="52">
        <v>3.1703721364912347</v>
      </c>
      <c r="AH3547" s="39"/>
      <c r="AI3547" s="53" t="s">
        <v>20148</v>
      </c>
      <c r="AJ3547" s="53" t="s">
        <v>20148</v>
      </c>
      <c r="AK3547" s="53" t="s">
        <v>20148</v>
      </c>
      <c r="AL3547" s="53" t="s">
        <v>20148</v>
      </c>
      <c r="AM3547" s="53">
        <v>0.20834</v>
      </c>
      <c r="AN3547" s="53">
        <v>2.5249299999999999</v>
      </c>
      <c r="AO3547" s="53">
        <v>-0.75252218495965018</v>
      </c>
      <c r="AP3547" s="53">
        <v>-0.75242266525369905</v>
      </c>
      <c r="AQ3547" s="39"/>
      <c r="AR3547" s="51">
        <v>-36.884799999999998</v>
      </c>
      <c r="AS3547" s="104">
        <v>-32.418175664240977</v>
      </c>
      <c r="AT3547" s="38" t="s">
        <v>20148</v>
      </c>
      <c r="AU3547" s="102"/>
      <c r="AV3547" s="103">
        <v>0</v>
      </c>
      <c r="AW3547" s="103">
        <v>1</v>
      </c>
      <c r="AX3547" s="103">
        <v>0</v>
      </c>
      <c r="AY3547" s="103">
        <v>0</v>
      </c>
      <c r="AZ3547" s="103">
        <v>0</v>
      </c>
      <c r="BA3547" s="103">
        <v>0</v>
      </c>
      <c r="BB3547" s="103">
        <v>1</v>
      </c>
      <c r="BC3547" s="39"/>
      <c r="BD3547" s="57" t="s">
        <v>20146</v>
      </c>
      <c r="BE3547" s="57" t="s">
        <v>20147</v>
      </c>
    </row>
    <row r="3548" spans="2:57">
      <c r="B3548" t="s">
        <v>610</v>
      </c>
      <c r="C3548" t="s">
        <v>5471</v>
      </c>
      <c r="D3548" t="s">
        <v>4196</v>
      </c>
      <c r="E3548" s="50">
        <v>1721.09367</v>
      </c>
      <c r="F3548" s="50">
        <v>2466.11067</v>
      </c>
      <c r="G3548" s="39"/>
      <c r="H3548" s="38">
        <v>0.26216389244558269</v>
      </c>
      <c r="I3548" s="38">
        <v>9.224376731301942E-2</v>
      </c>
      <c r="J3548" s="38">
        <v>0.26216389244558269</v>
      </c>
      <c r="K3548" s="38">
        <v>2.0076277650648362</v>
      </c>
      <c r="L3548" s="38">
        <v>12.957522123893805</v>
      </c>
      <c r="M3548" s="38" t="s">
        <v>20162</v>
      </c>
      <c r="N3548" s="39"/>
      <c r="O3548" s="38">
        <v>0.50062510461613674</v>
      </c>
      <c r="P3548" s="38">
        <v>9.7165364688052147E-2</v>
      </c>
      <c r="Q3548" s="38">
        <v>0.50062510461613674</v>
      </c>
      <c r="R3548" s="38">
        <v>5.9938981685912687</v>
      </c>
      <c r="S3548" s="38">
        <v>47.502005682307633</v>
      </c>
      <c r="T3548" s="38" t="s">
        <v>20162</v>
      </c>
      <c r="U3548" s="39"/>
      <c r="V3548" s="50">
        <v>18.437000000000001</v>
      </c>
      <c r="W3548" s="51" t="s">
        <v>20148</v>
      </c>
      <c r="X3548" s="51" t="s">
        <v>20148</v>
      </c>
      <c r="Y3548" s="51" t="s">
        <v>20148</v>
      </c>
      <c r="Z3548" s="39"/>
      <c r="AA3548" s="50">
        <v>572.00699999999995</v>
      </c>
      <c r="AB3548" s="50">
        <v>21.974</v>
      </c>
      <c r="AC3548" s="50">
        <v>550.03300000000002</v>
      </c>
      <c r="AD3548" s="50" t="s">
        <v>20162</v>
      </c>
      <c r="AE3548" s="50">
        <v>-357.37400000000002</v>
      </c>
      <c r="AF3548" s="52">
        <v>1.0399503302529121</v>
      </c>
      <c r="AG3548" s="52">
        <v>6.9604031400873385</v>
      </c>
      <c r="AH3548" s="39"/>
      <c r="AI3548" s="53">
        <v>93.349980000000002</v>
      </c>
      <c r="AJ3548" s="53" t="s">
        <v>20148</v>
      </c>
      <c r="AK3548" s="53" t="s">
        <v>20148</v>
      </c>
      <c r="AL3548" s="53" t="s">
        <v>20148</v>
      </c>
      <c r="AM3548" s="53">
        <v>3.7743500000000001</v>
      </c>
      <c r="AN3548" s="53">
        <v>112.60084000000001</v>
      </c>
      <c r="AO3548" s="53">
        <v>-31.5815778554689</v>
      </c>
      <c r="AP3548" s="53">
        <v>-31.219357031635717</v>
      </c>
      <c r="AQ3548" s="39"/>
      <c r="AR3548" s="51">
        <v>-21.869499999999999</v>
      </c>
      <c r="AS3548" s="104">
        <v>-0.20646259036805872</v>
      </c>
      <c r="AT3548" s="38" t="s">
        <v>20148</v>
      </c>
      <c r="AU3548" s="102"/>
      <c r="AV3548" s="103">
        <v>11</v>
      </c>
      <c r="AW3548" s="103">
        <v>5</v>
      </c>
      <c r="AX3548" s="103">
        <v>0</v>
      </c>
      <c r="AY3548" s="103">
        <v>0</v>
      </c>
      <c r="AZ3548" s="103">
        <v>0</v>
      </c>
      <c r="BA3548" s="103">
        <v>0</v>
      </c>
      <c r="BB3548" s="103">
        <v>16</v>
      </c>
      <c r="BC3548" s="39"/>
      <c r="BD3548" s="57" t="s">
        <v>20146</v>
      </c>
      <c r="BE3548" s="57" t="s">
        <v>20147</v>
      </c>
    </row>
    <row r="3549" spans="2:57">
      <c r="B3549" t="s">
        <v>1971</v>
      </c>
      <c r="C3549" t="s">
        <v>6830</v>
      </c>
      <c r="D3549" t="s">
        <v>4196</v>
      </c>
      <c r="E3549" s="50">
        <v>225.93416999999999</v>
      </c>
      <c r="F3549" s="50">
        <v>180.86017000000001</v>
      </c>
      <c r="G3549" s="39"/>
      <c r="H3549" s="38">
        <v>-0.5460750853242321</v>
      </c>
      <c r="I3549" s="38">
        <v>-0.14743589743589747</v>
      </c>
      <c r="J3549" s="38">
        <v>-0.5460750853242321</v>
      </c>
      <c r="K3549" s="38" t="s">
        <v>20162</v>
      </c>
      <c r="L3549" s="38" t="s">
        <v>20162</v>
      </c>
      <c r="M3549" s="38" t="s">
        <v>20162</v>
      </c>
      <c r="N3549" s="39"/>
      <c r="O3549" s="38">
        <v>-0.50503129225025756</v>
      </c>
      <c r="P3549" s="38">
        <v>-0.14726151728653825</v>
      </c>
      <c r="Q3549" s="38">
        <v>-0.50503129225025756</v>
      </c>
      <c r="R3549" s="38" t="s">
        <v>20162</v>
      </c>
      <c r="S3549" s="38" t="s">
        <v>20162</v>
      </c>
      <c r="T3549" s="38" t="s">
        <v>20162</v>
      </c>
      <c r="U3549" s="39"/>
      <c r="V3549" s="50">
        <v>49.59</v>
      </c>
      <c r="W3549" s="51">
        <v>73.143699999999995</v>
      </c>
      <c r="X3549" s="51">
        <v>-232.21610000000001</v>
      </c>
      <c r="Y3549" s="51">
        <v>-247.47929999999999</v>
      </c>
      <c r="Z3549" s="39"/>
      <c r="AA3549" s="50">
        <v>304.36099999999999</v>
      </c>
      <c r="AB3549" s="50">
        <v>209.13</v>
      </c>
      <c r="AC3549" s="50">
        <v>95.230999999999995</v>
      </c>
      <c r="AD3549" s="50">
        <v>88.066999999999993</v>
      </c>
      <c r="AE3549" s="50">
        <v>-460.11</v>
      </c>
      <c r="AF3549" s="52">
        <v>3.196028604131008</v>
      </c>
      <c r="AG3549" s="52">
        <v>0.12682186145466423</v>
      </c>
      <c r="AH3549" s="39"/>
      <c r="AI3549" s="53">
        <v>4.5560400000000003</v>
      </c>
      <c r="AJ3549" s="53" t="s">
        <v>20148</v>
      </c>
      <c r="AK3549" s="53" t="s">
        <v>20148</v>
      </c>
      <c r="AL3549" s="53" t="s">
        <v>20148</v>
      </c>
      <c r="AM3549" s="53">
        <v>1.7439899999999999</v>
      </c>
      <c r="AN3549" s="53">
        <v>2.1194999999999999</v>
      </c>
      <c r="AO3549" s="53">
        <v>-1.5966186427959781</v>
      </c>
      <c r="AP3549" s="53">
        <v>-1.5705666226683803</v>
      </c>
      <c r="AQ3549" s="39"/>
      <c r="AR3549" s="51">
        <v>-190.28309999999999</v>
      </c>
      <c r="AS3549" s="104">
        <v>-0.72860487187598855</v>
      </c>
      <c r="AT3549" s="38" t="s">
        <v>20148</v>
      </c>
      <c r="AU3549" s="102"/>
      <c r="AV3549" s="103">
        <v>2</v>
      </c>
      <c r="AW3549" s="103">
        <v>2</v>
      </c>
      <c r="AX3549" s="103">
        <v>0</v>
      </c>
      <c r="AY3549" s="103">
        <v>0</v>
      </c>
      <c r="AZ3549" s="103">
        <v>0</v>
      </c>
      <c r="BA3549" s="103">
        <v>0</v>
      </c>
      <c r="BB3549" s="103">
        <v>4</v>
      </c>
      <c r="BC3549" s="39"/>
      <c r="BD3549" s="57" t="s">
        <v>20146</v>
      </c>
      <c r="BE3549" s="57" t="s">
        <v>20147</v>
      </c>
    </row>
    <row r="3550" spans="2:57">
      <c r="B3550" t="s">
        <v>563</v>
      </c>
      <c r="C3550" t="s">
        <v>5424</v>
      </c>
      <c r="D3550" t="s">
        <v>4198</v>
      </c>
      <c r="E3550" s="50">
        <v>5551.7984999999999</v>
      </c>
      <c r="F3550" s="50">
        <v>2271.7984999999999</v>
      </c>
      <c r="G3550" s="39"/>
      <c r="H3550" s="38">
        <v>-0.31322267437676132</v>
      </c>
      <c r="I3550" s="38">
        <v>0.13597106852862173</v>
      </c>
      <c r="J3550" s="38">
        <v>-0.31322267437676132</v>
      </c>
      <c r="K3550" s="38">
        <v>-0.53503021825872632</v>
      </c>
      <c r="L3550" s="38">
        <v>-0.36864264222189358</v>
      </c>
      <c r="M3550" s="38">
        <v>0.17104001989163864</v>
      </c>
      <c r="N3550" s="39"/>
      <c r="O3550" s="38">
        <v>-0.43788414682674714</v>
      </c>
      <c r="P3550" s="38">
        <v>0.11644437501431604</v>
      </c>
      <c r="Q3550" s="38">
        <v>-0.43788414682674714</v>
      </c>
      <c r="R3550" s="38">
        <v>-0.71498706994166972</v>
      </c>
      <c r="S3550" s="38">
        <v>-0.69387658769992577</v>
      </c>
      <c r="T3550" s="38">
        <v>-0.73639132700158694</v>
      </c>
      <c r="U3550" s="39"/>
      <c r="V3550" s="50">
        <v>7038</v>
      </c>
      <c r="W3550" s="51">
        <v>33.859000000000002</v>
      </c>
      <c r="X3550" s="51">
        <v>5.3281999999999998</v>
      </c>
      <c r="Y3550" s="51">
        <v>-6.4649000000000001</v>
      </c>
      <c r="Z3550" s="39"/>
      <c r="AA3550" s="50">
        <v>13223</v>
      </c>
      <c r="AB3550" s="50">
        <v>8556</v>
      </c>
      <c r="AC3550" s="50">
        <v>4667</v>
      </c>
      <c r="AD3550" s="50">
        <v>3596</v>
      </c>
      <c r="AE3550" s="50">
        <v>5631</v>
      </c>
      <c r="AF3550" s="52">
        <v>2.8332976215984571</v>
      </c>
      <c r="AG3550" s="52">
        <v>4.0786686838124053</v>
      </c>
      <c r="AH3550" s="39"/>
      <c r="AI3550" s="53">
        <v>0.78883000000000003</v>
      </c>
      <c r="AJ3550" s="53">
        <v>6.6728300000000003</v>
      </c>
      <c r="AK3550" s="53">
        <v>14.6873</v>
      </c>
      <c r="AL3550" s="53" t="s">
        <v>20148</v>
      </c>
      <c r="AM3550" s="53">
        <v>0.52461000000000002</v>
      </c>
      <c r="AN3550" s="53">
        <v>0.37996999999999997</v>
      </c>
      <c r="AO3550" s="53">
        <v>3.4369114977307107</v>
      </c>
      <c r="AP3550" s="53">
        <v>6.0581293333333326</v>
      </c>
      <c r="AQ3550" s="39"/>
      <c r="AR3550" s="51">
        <v>-8.6856000000000009</v>
      </c>
      <c r="AS3550" s="104">
        <v>4.0387722132471729E-2</v>
      </c>
      <c r="AT3550" s="38">
        <v>6.8493150684931503E-2</v>
      </c>
      <c r="AU3550" s="102"/>
      <c r="AV3550" s="103">
        <v>0</v>
      </c>
      <c r="AW3550" s="103">
        <v>0</v>
      </c>
      <c r="AX3550" s="103">
        <v>4</v>
      </c>
      <c r="AY3550" s="103">
        <v>2</v>
      </c>
      <c r="AZ3550" s="103">
        <v>2</v>
      </c>
      <c r="BA3550" s="103">
        <v>0</v>
      </c>
      <c r="BB3550" s="103">
        <v>8</v>
      </c>
      <c r="BC3550" s="39"/>
      <c r="BD3550" s="57" t="s">
        <v>20146</v>
      </c>
      <c r="BE3550" s="57" t="s">
        <v>20146</v>
      </c>
    </row>
    <row r="3551" spans="2:57">
      <c r="B3551" t="s">
        <v>2457</v>
      </c>
      <c r="C3551" t="s">
        <v>7316</v>
      </c>
      <c r="D3551" t="s">
        <v>4196</v>
      </c>
      <c r="E3551" s="50">
        <v>-45.173769999999998</v>
      </c>
      <c r="F3551" s="50">
        <v>73.725229999999996</v>
      </c>
      <c r="G3551" s="39"/>
      <c r="H3551" s="38">
        <v>-0.83187500000000003</v>
      </c>
      <c r="I3551" s="38">
        <v>-7.56013745704468E-2</v>
      </c>
      <c r="J3551" s="38">
        <v>-0.83187500000000003</v>
      </c>
      <c r="K3551" s="38" t="s">
        <v>20162</v>
      </c>
      <c r="L3551" s="38" t="s">
        <v>20162</v>
      </c>
      <c r="M3551" s="38" t="s">
        <v>20162</v>
      </c>
      <c r="N3551" s="39"/>
      <c r="O3551" s="38">
        <v>-0.83141975631730336</v>
      </c>
      <c r="P3551" s="38">
        <v>-7.5084581353663027E-2</v>
      </c>
      <c r="Q3551" s="38">
        <v>-0.83141975631730336</v>
      </c>
      <c r="R3551" s="38" t="s">
        <v>20162</v>
      </c>
      <c r="S3551" s="38" t="s">
        <v>20162</v>
      </c>
      <c r="T3551" s="38" t="s">
        <v>20162</v>
      </c>
      <c r="U3551" s="39"/>
      <c r="V3551" s="50" t="s">
        <v>20162</v>
      </c>
      <c r="W3551" s="51" t="s">
        <v>20162</v>
      </c>
      <c r="X3551" s="51" t="s">
        <v>20162</v>
      </c>
      <c r="Y3551" s="51" t="s">
        <v>20162</v>
      </c>
      <c r="Z3551" s="39"/>
      <c r="AA3551" s="50">
        <v>218.06</v>
      </c>
      <c r="AB3551" s="50">
        <v>32.631</v>
      </c>
      <c r="AC3551" s="50">
        <v>185.429</v>
      </c>
      <c r="AD3551" s="50">
        <v>9.6280000000000001</v>
      </c>
      <c r="AE3551" s="50">
        <v>-160.886</v>
      </c>
      <c r="AF3551" s="52">
        <v>1.1759757103797142</v>
      </c>
      <c r="AG3551" s="52">
        <v>2.411000067985587</v>
      </c>
      <c r="AH3551" s="39"/>
      <c r="AI3551" s="53" t="s">
        <v>20162</v>
      </c>
      <c r="AJ3551" s="53" t="s">
        <v>20148</v>
      </c>
      <c r="AK3551" s="53" t="s">
        <v>20148</v>
      </c>
      <c r="AL3551" s="53" t="s">
        <v>20148</v>
      </c>
      <c r="AM3551" s="53">
        <v>0.39689000000000002</v>
      </c>
      <c r="AN3551" s="53" t="s">
        <v>20162</v>
      </c>
      <c r="AO3551" s="53">
        <v>-1.0024506084710041</v>
      </c>
      <c r="AP3551" s="53">
        <v>-0.98242670966366397</v>
      </c>
      <c r="AQ3551" s="39"/>
      <c r="AR3551" s="51">
        <v>-84.154799999999994</v>
      </c>
      <c r="AS3551" s="104">
        <v>-9.2509861932938904</v>
      </c>
      <c r="AT3551" s="38" t="s">
        <v>20148</v>
      </c>
      <c r="AU3551" s="102"/>
      <c r="AV3551" s="103">
        <v>3</v>
      </c>
      <c r="AW3551" s="103">
        <v>2</v>
      </c>
      <c r="AX3551" s="103">
        <v>0</v>
      </c>
      <c r="AY3551" s="103">
        <v>0</v>
      </c>
      <c r="AZ3551" s="103">
        <v>0</v>
      </c>
      <c r="BA3551" s="103">
        <v>0</v>
      </c>
      <c r="BB3551" s="103">
        <v>5</v>
      </c>
      <c r="BC3551" s="39"/>
      <c r="BD3551" s="57" t="s">
        <v>20146</v>
      </c>
      <c r="BE3551" s="57" t="s">
        <v>20147</v>
      </c>
    </row>
    <row r="3552" spans="2:57">
      <c r="B3552" t="s">
        <v>1807</v>
      </c>
      <c r="C3552" t="s">
        <v>6666</v>
      </c>
      <c r="D3552" t="s">
        <v>4196</v>
      </c>
      <c r="E3552" s="50">
        <v>132.10113999999999</v>
      </c>
      <c r="F3552" s="50">
        <v>210.69514000000001</v>
      </c>
      <c r="G3552" s="39"/>
      <c r="H3552" s="38">
        <v>-0.11750599520383709</v>
      </c>
      <c r="I3552" s="38">
        <v>2.7359017308765887E-2</v>
      </c>
      <c r="J3552" s="38">
        <v>-0.11750599520383709</v>
      </c>
      <c r="K3552" s="38">
        <v>-0.32600732600732607</v>
      </c>
      <c r="L3552" s="38">
        <v>-0.48314606741573041</v>
      </c>
      <c r="M3552" s="38">
        <v>-0.6166666666666667</v>
      </c>
      <c r="N3552" s="39"/>
      <c r="O3552" s="38">
        <v>-0.10661515642206498</v>
      </c>
      <c r="P3552" s="38">
        <v>2.7359001354760437E-2</v>
      </c>
      <c r="Q3552" s="38">
        <v>-0.10661515642206498</v>
      </c>
      <c r="R3552" s="38">
        <v>-0.20904342125179287</v>
      </c>
      <c r="S3552" s="38">
        <v>-0.27328746603394194</v>
      </c>
      <c r="T3552" s="38">
        <v>7.643492673048824E-2</v>
      </c>
      <c r="U3552" s="39"/>
      <c r="V3552" s="50">
        <v>38.159999999999997</v>
      </c>
      <c r="W3552" s="51">
        <v>99.5518</v>
      </c>
      <c r="X3552" s="51">
        <v>45.935499999999998</v>
      </c>
      <c r="Y3552" s="51">
        <v>41.399299999999997</v>
      </c>
      <c r="Z3552" s="39"/>
      <c r="AA3552" s="50">
        <v>166.56200000000001</v>
      </c>
      <c r="AB3552" s="50">
        <v>24.686</v>
      </c>
      <c r="AC3552" s="50">
        <v>141.876</v>
      </c>
      <c r="AD3552" s="50" t="s">
        <v>20162</v>
      </c>
      <c r="AE3552" s="50">
        <v>-1165.288</v>
      </c>
      <c r="AF3552" s="52">
        <v>1.1739970114748091</v>
      </c>
      <c r="AG3552" s="52">
        <v>-5.3531592153284668</v>
      </c>
      <c r="AH3552" s="39"/>
      <c r="AI3552" s="53">
        <v>3.46177</v>
      </c>
      <c r="AJ3552" s="53">
        <v>7.4545000000000003</v>
      </c>
      <c r="AK3552" s="53">
        <v>7.5361500000000001</v>
      </c>
      <c r="AL3552" s="53">
        <v>28.154229999999998</v>
      </c>
      <c r="AM3552" s="53">
        <v>1.4679899999999999</v>
      </c>
      <c r="AN3552" s="53">
        <v>5.44285</v>
      </c>
      <c r="AO3552" s="53">
        <v>12.015005702554744</v>
      </c>
      <c r="AP3552" s="53">
        <v>12.019803753779453</v>
      </c>
      <c r="AQ3552" s="39"/>
      <c r="AR3552" s="51">
        <v>13.839600000000001</v>
      </c>
      <c r="AS3552" s="104">
        <v>0.2899176342165326</v>
      </c>
      <c r="AT3552" s="38" t="s">
        <v>20148</v>
      </c>
      <c r="AU3552" s="102"/>
      <c r="AV3552" s="103">
        <v>1</v>
      </c>
      <c r="AW3552" s="103">
        <v>1</v>
      </c>
      <c r="AX3552" s="103">
        <v>1</v>
      </c>
      <c r="AY3552" s="103">
        <v>0</v>
      </c>
      <c r="AZ3552" s="103">
        <v>0</v>
      </c>
      <c r="BA3552" s="103">
        <v>0</v>
      </c>
      <c r="BB3552" s="103">
        <v>3</v>
      </c>
      <c r="BC3552" s="39"/>
      <c r="BD3552" s="57" t="s">
        <v>20146</v>
      </c>
      <c r="BE3552" s="57" t="s">
        <v>20147</v>
      </c>
    </row>
    <row r="3553" spans="2:57">
      <c r="B3553" t="s">
        <v>1010</v>
      </c>
      <c r="C3553" t="s">
        <v>5869</v>
      </c>
      <c r="D3553" t="s">
        <v>4194</v>
      </c>
      <c r="E3553" s="50">
        <v>1487.77413</v>
      </c>
      <c r="F3553" s="50">
        <v>1528.99413</v>
      </c>
      <c r="G3553" s="39"/>
      <c r="H3553" s="38">
        <v>-0.3711219512195123</v>
      </c>
      <c r="I3553" s="38">
        <v>-0.43247050537066389</v>
      </c>
      <c r="J3553" s="38">
        <v>-0.3711219512195123</v>
      </c>
      <c r="K3553" s="38" t="s">
        <v>20162</v>
      </c>
      <c r="L3553" s="38" t="s">
        <v>20162</v>
      </c>
      <c r="M3553" s="38" t="s">
        <v>20162</v>
      </c>
      <c r="N3553" s="39"/>
      <c r="O3553" s="38">
        <v>-0.32792407128651024</v>
      </c>
      <c r="P3553" s="38">
        <v>-0.43041509465844574</v>
      </c>
      <c r="Q3553" s="38">
        <v>-0.32792407128651024</v>
      </c>
      <c r="R3553" s="38" t="s">
        <v>20162</v>
      </c>
      <c r="S3553" s="38" t="s">
        <v>20162</v>
      </c>
      <c r="T3553" s="38" t="s">
        <v>20162</v>
      </c>
      <c r="U3553" s="39"/>
      <c r="V3553" s="50">
        <v>218.33600000000001</v>
      </c>
      <c r="W3553" s="51" t="s">
        <v>20162</v>
      </c>
      <c r="X3553" s="51" t="s">
        <v>20162</v>
      </c>
      <c r="Y3553" s="51" t="s">
        <v>20162</v>
      </c>
      <c r="Z3553" s="39"/>
      <c r="AA3553" s="50">
        <v>502.58600000000001</v>
      </c>
      <c r="AB3553" s="50">
        <v>77.102999999999994</v>
      </c>
      <c r="AC3553" s="50">
        <v>425.483</v>
      </c>
      <c r="AD3553" s="50" t="s">
        <v>20162</v>
      </c>
      <c r="AE3553" s="50">
        <v>-173.34100000000001</v>
      </c>
      <c r="AF3553" s="52">
        <v>1.1812128804206043</v>
      </c>
      <c r="AG3553" s="52" t="s">
        <v>20162</v>
      </c>
      <c r="AH3553" s="39"/>
      <c r="AI3553" s="53">
        <v>6.8141499999999997</v>
      </c>
      <c r="AJ3553" s="53" t="s">
        <v>20148</v>
      </c>
      <c r="AK3553" s="53" t="s">
        <v>20148</v>
      </c>
      <c r="AL3553" s="53" t="s">
        <v>20148</v>
      </c>
      <c r="AM3553" s="53">
        <v>3.5441699999999998</v>
      </c>
      <c r="AN3553" s="53">
        <v>3.8850199999999999</v>
      </c>
      <c r="AO3553" s="53" t="s">
        <v>20162</v>
      </c>
      <c r="AP3553" s="53">
        <v>-26.053814027195585</v>
      </c>
      <c r="AQ3553" s="39"/>
      <c r="AR3553" s="51" t="s">
        <v>20162</v>
      </c>
      <c r="AS3553" s="104">
        <v>-0.14524254600672079</v>
      </c>
      <c r="AT3553" s="38" t="s">
        <v>20148</v>
      </c>
      <c r="AU3553" s="102"/>
      <c r="AV3553" s="103">
        <v>4</v>
      </c>
      <c r="AW3553" s="103">
        <v>4</v>
      </c>
      <c r="AX3553" s="103">
        <v>1</v>
      </c>
      <c r="AY3553" s="103">
        <v>0</v>
      </c>
      <c r="AZ3553" s="103">
        <v>1</v>
      </c>
      <c r="BA3553" s="103">
        <v>0</v>
      </c>
      <c r="BB3553" s="103">
        <v>10</v>
      </c>
      <c r="BC3553" s="39"/>
      <c r="BD3553" s="57" t="s">
        <v>20146</v>
      </c>
      <c r="BE3553" s="57" t="s">
        <v>20146</v>
      </c>
    </row>
    <row r="3554" spans="2:57">
      <c r="B3554" t="s">
        <v>3580</v>
      </c>
      <c r="C3554" t="s">
        <v>8407</v>
      </c>
      <c r="D3554" t="s">
        <v>4196</v>
      </c>
      <c r="E3554" s="50">
        <v>4.08284</v>
      </c>
      <c r="F3554" s="50">
        <v>16.11645</v>
      </c>
      <c r="G3554" s="39"/>
      <c r="H3554" s="38">
        <v>-0.60585365853658524</v>
      </c>
      <c r="I3554" s="38">
        <v>-0.33223140495867765</v>
      </c>
      <c r="J3554" s="38">
        <v>-0.60585365853658524</v>
      </c>
      <c r="K3554" s="38">
        <v>-0.4734166655804799</v>
      </c>
      <c r="L3554" s="38" t="s">
        <v>20162</v>
      </c>
      <c r="M3554" s="38" t="s">
        <v>20162</v>
      </c>
      <c r="N3554" s="39"/>
      <c r="O3554" s="38">
        <v>-0.50371556268326079</v>
      </c>
      <c r="P3554" s="38">
        <v>-0.27016995834252233</v>
      </c>
      <c r="Q3554" s="38">
        <v>-0.50371556268326079</v>
      </c>
      <c r="R3554" s="38">
        <v>0.60089499014120196</v>
      </c>
      <c r="S3554" s="38" t="s">
        <v>20162</v>
      </c>
      <c r="T3554" s="38" t="s">
        <v>20162</v>
      </c>
      <c r="U3554" s="39"/>
      <c r="V3554" s="50" t="s">
        <v>20162</v>
      </c>
      <c r="W3554" s="51" t="s">
        <v>20162</v>
      </c>
      <c r="X3554" s="51" t="s">
        <v>20162</v>
      </c>
      <c r="Y3554" s="51" t="s">
        <v>20162</v>
      </c>
      <c r="Z3554" s="39"/>
      <c r="AA3554" s="50">
        <v>22.035900000000002</v>
      </c>
      <c r="AB3554" s="50">
        <v>5.29833</v>
      </c>
      <c r="AC3554" s="50">
        <v>16.737570000000002</v>
      </c>
      <c r="AD3554" s="50" t="s">
        <v>20162</v>
      </c>
      <c r="AE3554" s="50">
        <v>-9.6902799999999996</v>
      </c>
      <c r="AF3554" s="52">
        <v>1.3165531197180953</v>
      </c>
      <c r="AG3554" s="52">
        <v>6.5541490075550284</v>
      </c>
      <c r="AH3554" s="39"/>
      <c r="AI3554" s="53" t="s">
        <v>20162</v>
      </c>
      <c r="AJ3554" s="53" t="s">
        <v>20148</v>
      </c>
      <c r="AK3554" s="53" t="s">
        <v>20148</v>
      </c>
      <c r="AL3554" s="53" t="s">
        <v>20162</v>
      </c>
      <c r="AM3554" s="53" t="s">
        <v>20162</v>
      </c>
      <c r="AN3554" s="53" t="s">
        <v>20162</v>
      </c>
      <c r="AO3554" s="53">
        <v>-5.603324490739614</v>
      </c>
      <c r="AP3554" s="53">
        <v>-5.5687067872333813</v>
      </c>
      <c r="AQ3554" s="39"/>
      <c r="AR3554" s="51">
        <v>-18.364999999999998</v>
      </c>
      <c r="AS3554" s="104">
        <v>-1.1652601402768492</v>
      </c>
      <c r="AT3554" s="38" t="s">
        <v>20148</v>
      </c>
      <c r="AU3554" s="102"/>
      <c r="AV3554" s="103">
        <v>2</v>
      </c>
      <c r="AW3554" s="103">
        <v>0</v>
      </c>
      <c r="AX3554" s="103">
        <v>0</v>
      </c>
      <c r="AY3554" s="103">
        <v>0</v>
      </c>
      <c r="AZ3554" s="103">
        <v>0</v>
      </c>
      <c r="BA3554" s="103">
        <v>0</v>
      </c>
      <c r="BB3554" s="103">
        <v>2</v>
      </c>
      <c r="BC3554" s="39"/>
      <c r="BD3554" s="57" t="s">
        <v>20146</v>
      </c>
      <c r="BE3554" s="57" t="s">
        <v>20147</v>
      </c>
    </row>
    <row r="3555" spans="2:57">
      <c r="B3555" t="s">
        <v>2253</v>
      </c>
      <c r="C3555" t="s">
        <v>7112</v>
      </c>
      <c r="D3555" t="s">
        <v>4190</v>
      </c>
      <c r="E3555" s="50">
        <v>38.636360000000003</v>
      </c>
      <c r="F3555" s="50">
        <v>74.422359999999998</v>
      </c>
      <c r="G3555" s="39"/>
      <c r="H3555" s="38">
        <v>-0.85939682539682538</v>
      </c>
      <c r="I3555" s="38">
        <v>-0.63091666666666657</v>
      </c>
      <c r="J3555" s="38">
        <v>-0.85939682539682538</v>
      </c>
      <c r="K3555" s="38" t="s">
        <v>20162</v>
      </c>
      <c r="L3555" s="38" t="s">
        <v>20162</v>
      </c>
      <c r="M3555" s="38" t="s">
        <v>20162</v>
      </c>
      <c r="N3555" s="39"/>
      <c r="O3555" s="38">
        <v>-0.85496973831617762</v>
      </c>
      <c r="P3555" s="38">
        <v>-0.62657300880837274</v>
      </c>
      <c r="Q3555" s="38">
        <v>-0.85496973831617762</v>
      </c>
      <c r="R3555" s="38" t="s">
        <v>20162</v>
      </c>
      <c r="S3555" s="38" t="s">
        <v>20162</v>
      </c>
      <c r="T3555" s="38" t="s">
        <v>20162</v>
      </c>
      <c r="U3555" s="39"/>
      <c r="V3555" s="50">
        <v>5.048</v>
      </c>
      <c r="W3555" s="51">
        <v>-46.790799999999997</v>
      </c>
      <c r="X3555" s="51" t="s">
        <v>20148</v>
      </c>
      <c r="Y3555" s="51">
        <v>463.56970000000001</v>
      </c>
      <c r="Z3555" s="39"/>
      <c r="AA3555" s="50">
        <v>228.70599999999999</v>
      </c>
      <c r="AB3555" s="50">
        <v>54.313000000000002</v>
      </c>
      <c r="AC3555" s="50">
        <v>174.393</v>
      </c>
      <c r="AD3555" s="50">
        <v>1.5940000000000001</v>
      </c>
      <c r="AE3555" s="50">
        <v>-4.093</v>
      </c>
      <c r="AF3555" s="52">
        <v>1.3114402527624387</v>
      </c>
      <c r="AG3555" s="52">
        <v>3.1736774833552719</v>
      </c>
      <c r="AH3555" s="39"/>
      <c r="AI3555" s="53">
        <v>7.6537899999999999</v>
      </c>
      <c r="AJ3555" s="53" t="s">
        <v>20148</v>
      </c>
      <c r="AK3555" s="53" t="s">
        <v>20148</v>
      </c>
      <c r="AL3555" s="53">
        <v>2.0131800000000002</v>
      </c>
      <c r="AM3555" s="53">
        <v>0.41431000000000001</v>
      </c>
      <c r="AN3555" s="53">
        <v>9.2623999999999995</v>
      </c>
      <c r="AO3555" s="53">
        <v>-1.4197592476010608</v>
      </c>
      <c r="AP3555" s="53">
        <v>-1.4001008371743016</v>
      </c>
      <c r="AQ3555" s="39"/>
      <c r="AR3555" s="51">
        <v>30.183499999999999</v>
      </c>
      <c r="AS3555" s="104">
        <v>-0.26973607425036666</v>
      </c>
      <c r="AT3555" s="38" t="s">
        <v>20148</v>
      </c>
      <c r="AU3555" s="102"/>
      <c r="AV3555" s="103">
        <v>4</v>
      </c>
      <c r="AW3555" s="103">
        <v>0</v>
      </c>
      <c r="AX3555" s="103">
        <v>1</v>
      </c>
      <c r="AY3555" s="103">
        <v>1</v>
      </c>
      <c r="AZ3555" s="103">
        <v>0</v>
      </c>
      <c r="BA3555" s="103">
        <v>0</v>
      </c>
      <c r="BB3555" s="103">
        <v>6</v>
      </c>
      <c r="BC3555" s="39"/>
      <c r="BD3555" s="57" t="s">
        <v>20146</v>
      </c>
      <c r="BE3555" s="57" t="s">
        <v>20146</v>
      </c>
    </row>
    <row r="3556" spans="2:57">
      <c r="B3556" t="s">
        <v>267</v>
      </c>
      <c r="C3556" t="s">
        <v>5132</v>
      </c>
      <c r="D3556" t="s">
        <v>4195</v>
      </c>
      <c r="E3556" s="50" t="s">
        <v>20162</v>
      </c>
      <c r="F3556" s="50">
        <v>8594.9042800000007</v>
      </c>
      <c r="G3556" s="39"/>
      <c r="H3556" s="38">
        <v>-0.46624913013221991</v>
      </c>
      <c r="I3556" s="38">
        <v>-0.19305628616517634</v>
      </c>
      <c r="J3556" s="38">
        <v>-0.46624913013221991</v>
      </c>
      <c r="K3556" s="38">
        <v>-0.60176531671858779</v>
      </c>
      <c r="L3556" s="38" t="s">
        <v>20162</v>
      </c>
      <c r="M3556" s="38" t="s">
        <v>20162</v>
      </c>
      <c r="N3556" s="39"/>
      <c r="O3556" s="38">
        <v>-0.4655385681728722</v>
      </c>
      <c r="P3556" s="38">
        <v>-0.19265859138734265</v>
      </c>
      <c r="Q3556" s="38">
        <v>-0.4655385681728722</v>
      </c>
      <c r="R3556" s="38">
        <v>-0.59563569349436252</v>
      </c>
      <c r="S3556" s="38" t="s">
        <v>20162</v>
      </c>
      <c r="T3556" s="38" t="s">
        <v>20162</v>
      </c>
      <c r="U3556" s="39"/>
      <c r="V3556" s="50">
        <v>11941.38</v>
      </c>
      <c r="W3556" s="51">
        <v>71.275400000000005</v>
      </c>
      <c r="X3556" s="51" t="s">
        <v>20163</v>
      </c>
      <c r="Y3556" s="51">
        <v>30.058599999999998</v>
      </c>
      <c r="Z3556" s="39"/>
      <c r="AA3556" s="50">
        <v>139340.402</v>
      </c>
      <c r="AB3556" s="50">
        <v>124920.773</v>
      </c>
      <c r="AC3556" s="50">
        <v>14419.629000000001</v>
      </c>
      <c r="AD3556" s="50">
        <v>53123.432999999997</v>
      </c>
      <c r="AE3556" s="50" t="s">
        <v>20162</v>
      </c>
      <c r="AF3556" s="52">
        <v>9.663244595266633</v>
      </c>
      <c r="AG3556" s="52" t="s">
        <v>20162</v>
      </c>
      <c r="AH3556" s="39"/>
      <c r="AI3556" s="53" t="s">
        <v>20162</v>
      </c>
      <c r="AJ3556" s="53" t="s">
        <v>20162</v>
      </c>
      <c r="AK3556" s="53" t="s">
        <v>20162</v>
      </c>
      <c r="AL3556" s="53">
        <v>13.65596</v>
      </c>
      <c r="AM3556" s="53">
        <v>3.3130600000000001</v>
      </c>
      <c r="AN3556" s="53">
        <v>4.0010500000000002</v>
      </c>
      <c r="AO3556" s="53" t="s">
        <v>20162</v>
      </c>
      <c r="AP3556" s="53" t="s">
        <v>20162</v>
      </c>
      <c r="AQ3556" s="39"/>
      <c r="AR3556" s="51">
        <v>28.3795</v>
      </c>
      <c r="AS3556" s="104" t="s">
        <v>20162</v>
      </c>
      <c r="AT3556" s="38" t="s">
        <v>20148</v>
      </c>
      <c r="AU3556" s="102"/>
      <c r="AV3556" s="103">
        <v>5</v>
      </c>
      <c r="AW3556" s="103">
        <v>2</v>
      </c>
      <c r="AX3556" s="103">
        <v>5</v>
      </c>
      <c r="AY3556" s="103">
        <v>0</v>
      </c>
      <c r="AZ3556" s="103">
        <v>0</v>
      </c>
      <c r="BA3556" s="103">
        <v>0</v>
      </c>
      <c r="BB3556" s="103">
        <v>12</v>
      </c>
      <c r="BC3556" s="39"/>
      <c r="BD3556" s="57" t="s">
        <v>20147</v>
      </c>
      <c r="BE3556" s="57" t="s">
        <v>20147</v>
      </c>
    </row>
    <row r="3557" spans="2:57">
      <c r="B3557" t="s">
        <v>1698</v>
      </c>
      <c r="C3557" t="s">
        <v>6557</v>
      </c>
      <c r="D3557" t="s">
        <v>4195</v>
      </c>
      <c r="E3557" s="50">
        <v>274.58312999999998</v>
      </c>
      <c r="F3557" s="50">
        <v>274.51414</v>
      </c>
      <c r="G3557" s="39"/>
      <c r="H3557" s="38">
        <v>3.1991744066047545E-2</v>
      </c>
      <c r="I3557" s="38">
        <v>2.249488752556239E-2</v>
      </c>
      <c r="J3557" s="38">
        <v>3.1991744066047545E-2</v>
      </c>
      <c r="K3557" s="38" t="s">
        <v>20162</v>
      </c>
      <c r="L3557" s="38" t="s">
        <v>20162</v>
      </c>
      <c r="M3557" s="38" t="s">
        <v>20162</v>
      </c>
      <c r="N3557" s="39"/>
      <c r="O3557" s="38">
        <v>3.1991750506194849E-2</v>
      </c>
      <c r="P3557" s="38">
        <v>2.2494883412348177E-2</v>
      </c>
      <c r="Q3557" s="38">
        <v>3.1991750506194849E-2</v>
      </c>
      <c r="R3557" s="38" t="s">
        <v>20162</v>
      </c>
      <c r="S3557" s="38" t="s">
        <v>20162</v>
      </c>
      <c r="T3557" s="38" t="s">
        <v>20162</v>
      </c>
      <c r="U3557" s="39"/>
      <c r="V3557" s="50" t="s">
        <v>20162</v>
      </c>
      <c r="W3557" s="51" t="s">
        <v>20162</v>
      </c>
      <c r="X3557" s="51" t="s">
        <v>20162</v>
      </c>
      <c r="Y3557" s="51" t="s">
        <v>20162</v>
      </c>
      <c r="Z3557" s="39"/>
      <c r="AA3557" s="50">
        <v>220.61490000000001</v>
      </c>
      <c r="AB3557" s="50">
        <v>234.35424</v>
      </c>
      <c r="AC3557" s="50">
        <v>-13.739330000000001</v>
      </c>
      <c r="AD3557" s="50">
        <v>8.4409999999999999E-2</v>
      </c>
      <c r="AE3557" s="50">
        <v>-13.739879999999999</v>
      </c>
      <c r="AF3557" s="52">
        <v>-16.057180371968649</v>
      </c>
      <c r="AG3557" s="52" t="s">
        <v>20162</v>
      </c>
      <c r="AH3557" s="39"/>
      <c r="AI3557" s="53" t="s">
        <v>20162</v>
      </c>
      <c r="AJ3557" s="53" t="s">
        <v>20162</v>
      </c>
      <c r="AK3557" s="53" t="s">
        <v>20162</v>
      </c>
      <c r="AL3557" s="53" t="s">
        <v>20162</v>
      </c>
      <c r="AM3557" s="53" t="s">
        <v>20148</v>
      </c>
      <c r="AN3557" s="53" t="s">
        <v>20162</v>
      </c>
      <c r="AO3557" s="53" t="s">
        <v>20162</v>
      </c>
      <c r="AP3557" s="53" t="s">
        <v>20162</v>
      </c>
      <c r="AQ3557" s="39"/>
      <c r="AR3557" s="51" t="s">
        <v>20162</v>
      </c>
      <c r="AS3557" s="104" t="s">
        <v>20162</v>
      </c>
      <c r="AT3557" s="38" t="s">
        <v>20148</v>
      </c>
      <c r="AU3557" s="102"/>
      <c r="AV3557" s="103">
        <v>0</v>
      </c>
      <c r="AW3557" s="103">
        <v>0</v>
      </c>
      <c r="AX3557" s="103">
        <v>0</v>
      </c>
      <c r="AY3557" s="103">
        <v>0</v>
      </c>
      <c r="AZ3557" s="103">
        <v>0</v>
      </c>
      <c r="BA3557" s="103">
        <v>0</v>
      </c>
      <c r="BB3557" s="103">
        <v>0</v>
      </c>
      <c r="BC3557" s="39"/>
      <c r="BD3557" s="57" t="s">
        <v>20147</v>
      </c>
      <c r="BE3557" s="57" t="s">
        <v>20147</v>
      </c>
    </row>
    <row r="3558" spans="2:57">
      <c r="B3558" t="s">
        <v>677</v>
      </c>
      <c r="C3558" t="s">
        <v>5538</v>
      </c>
      <c r="D3558" t="s">
        <v>4194</v>
      </c>
      <c r="E3558" s="50">
        <v>1689.7598</v>
      </c>
      <c r="F3558" s="50">
        <v>1658.6207999999999</v>
      </c>
      <c r="G3558" s="39"/>
      <c r="H3558" s="38">
        <v>-0.12038664323374337</v>
      </c>
      <c r="I3558" s="38">
        <v>-6.7970204841713122E-2</v>
      </c>
      <c r="J3558" s="38">
        <v>-0.12038664323374337</v>
      </c>
      <c r="K3558" s="38">
        <v>3.0996587030716727</v>
      </c>
      <c r="L3558" s="38">
        <v>41.900000000000006</v>
      </c>
      <c r="M3558" s="38">
        <v>260.13043478260869</v>
      </c>
      <c r="N3558" s="39"/>
      <c r="O3558" s="38">
        <v>-0.12027620074321899</v>
      </c>
      <c r="P3558" s="38">
        <v>-6.7970204820784752E-2</v>
      </c>
      <c r="Q3558" s="38">
        <v>-0.12027620074321899</v>
      </c>
      <c r="R3558" s="38">
        <v>3.1001734010951871</v>
      </c>
      <c r="S3558" s="38">
        <v>41.905381704625526</v>
      </c>
      <c r="T3558" s="38">
        <v>278.67449844364933</v>
      </c>
      <c r="U3558" s="39"/>
      <c r="V3558" s="50">
        <v>259.26299999999998</v>
      </c>
      <c r="W3558" s="51">
        <v>35.746299999999998</v>
      </c>
      <c r="X3558" s="51">
        <v>15.473000000000001</v>
      </c>
      <c r="Y3558" s="51">
        <v>12.175599999999999</v>
      </c>
      <c r="Z3558" s="39"/>
      <c r="AA3558" s="50">
        <v>161.01499999999999</v>
      </c>
      <c r="AB3558" s="50">
        <v>76.552999999999997</v>
      </c>
      <c r="AC3558" s="50">
        <v>84.462000000000003</v>
      </c>
      <c r="AD3558" s="50">
        <v>25.076000000000001</v>
      </c>
      <c r="AE3558" s="50">
        <v>74.442999999999998</v>
      </c>
      <c r="AF3558" s="52">
        <v>1.9063602566834787</v>
      </c>
      <c r="AG3558" s="52">
        <v>0.64297591227754813</v>
      </c>
      <c r="AH3558" s="39"/>
      <c r="AI3558" s="53">
        <v>6.51755</v>
      </c>
      <c r="AJ3558" s="53">
        <v>35.412700000000001</v>
      </c>
      <c r="AK3558" s="53">
        <v>42.122239999999998</v>
      </c>
      <c r="AL3558" s="53">
        <v>52.684260000000002</v>
      </c>
      <c r="AM3558" s="53">
        <v>19.635000000000002</v>
      </c>
      <c r="AN3558" s="53">
        <v>6.3966399999999997</v>
      </c>
      <c r="AO3558" s="53">
        <v>37.269027503145786</v>
      </c>
      <c r="AP3558" s="53">
        <v>41.34561770864493</v>
      </c>
      <c r="AQ3558" s="39"/>
      <c r="AR3558" s="51">
        <v>45.800699999999999</v>
      </c>
      <c r="AS3558" s="104">
        <v>0.33865739177416088</v>
      </c>
      <c r="AT3558" s="38" t="s">
        <v>20148</v>
      </c>
      <c r="AU3558" s="102"/>
      <c r="AV3558" s="103">
        <v>3</v>
      </c>
      <c r="AW3558" s="103">
        <v>0</v>
      </c>
      <c r="AX3558" s="103">
        <v>0</v>
      </c>
      <c r="AY3558" s="103">
        <v>0</v>
      </c>
      <c r="AZ3558" s="103">
        <v>0</v>
      </c>
      <c r="BA3558" s="103">
        <v>0</v>
      </c>
      <c r="BB3558" s="103">
        <v>3</v>
      </c>
      <c r="BC3558" s="39"/>
      <c r="BD3558" s="57" t="s">
        <v>20146</v>
      </c>
      <c r="BE3558" s="57" t="s">
        <v>20146</v>
      </c>
    </row>
    <row r="3559" spans="2:57">
      <c r="B3559" t="s">
        <v>3508</v>
      </c>
      <c r="C3559" t="s">
        <v>8343</v>
      </c>
      <c r="D3559" t="s">
        <v>4196</v>
      </c>
      <c r="E3559" s="50">
        <v>6.7164099999999998</v>
      </c>
      <c r="F3559" s="50">
        <v>22.341149999999999</v>
      </c>
      <c r="G3559" s="39"/>
      <c r="H3559" s="38">
        <v>-0.56317689530685922</v>
      </c>
      <c r="I3559" s="38">
        <v>9.0090090090090058E-2</v>
      </c>
      <c r="J3559" s="38">
        <v>-0.56317689530685922</v>
      </c>
      <c r="K3559" s="38">
        <v>-0.11678832116788329</v>
      </c>
      <c r="L3559" s="38">
        <v>-0.47096887023434764</v>
      </c>
      <c r="M3559" s="38">
        <v>-0.96738544474393529</v>
      </c>
      <c r="N3559" s="39"/>
      <c r="O3559" s="38">
        <v>-0.52017388827929345</v>
      </c>
      <c r="P3559" s="38">
        <v>0</v>
      </c>
      <c r="Q3559" s="38">
        <v>-0.52017388827929345</v>
      </c>
      <c r="R3559" s="38">
        <v>-7.5577000182475262E-2</v>
      </c>
      <c r="S3559" s="38">
        <v>-0.47653159346452645</v>
      </c>
      <c r="T3559" s="38">
        <v>-0.92739815295979799</v>
      </c>
      <c r="U3559" s="39"/>
      <c r="V3559" s="50" t="s">
        <v>20162</v>
      </c>
      <c r="W3559" s="51" t="s">
        <v>20162</v>
      </c>
      <c r="X3559" s="51" t="s">
        <v>20162</v>
      </c>
      <c r="Y3559" s="51" t="s">
        <v>20162</v>
      </c>
      <c r="Z3559" s="39"/>
      <c r="AA3559" s="50">
        <v>6.6180000000000003</v>
      </c>
      <c r="AB3559" s="50">
        <v>1.2849999999999999</v>
      </c>
      <c r="AC3559" s="50">
        <v>5.3330000000000002</v>
      </c>
      <c r="AD3559" s="50" t="s">
        <v>20162</v>
      </c>
      <c r="AE3559" s="50">
        <v>-155.13300000000001</v>
      </c>
      <c r="AF3559" s="52">
        <v>1.2409525595349709</v>
      </c>
      <c r="AG3559" s="52">
        <v>5.9485436893203882</v>
      </c>
      <c r="AH3559" s="39"/>
      <c r="AI3559" s="53" t="s">
        <v>20162</v>
      </c>
      <c r="AJ3559" s="53" t="s">
        <v>20148</v>
      </c>
      <c r="AK3559" s="53" t="s">
        <v>20148</v>
      </c>
      <c r="AL3559" s="53" t="s">
        <v>20162</v>
      </c>
      <c r="AM3559" s="53" t="s">
        <v>20162</v>
      </c>
      <c r="AN3559" s="53" t="s">
        <v>20162</v>
      </c>
      <c r="AO3559" s="53">
        <v>-21.690436893203881</v>
      </c>
      <c r="AP3559" s="53">
        <v>-21.669398642095054</v>
      </c>
      <c r="AQ3559" s="39"/>
      <c r="AR3559" s="51">
        <v>9.7261000000000006</v>
      </c>
      <c r="AS3559" s="104">
        <v>-0.30163838502047974</v>
      </c>
      <c r="AT3559" s="38" t="s">
        <v>20148</v>
      </c>
      <c r="AU3559" s="102"/>
      <c r="AV3559" s="103">
        <v>0</v>
      </c>
      <c r="AW3559" s="103">
        <v>0</v>
      </c>
      <c r="AX3559" s="103">
        <v>0</v>
      </c>
      <c r="AY3559" s="103">
        <v>0</v>
      </c>
      <c r="AZ3559" s="103">
        <v>0</v>
      </c>
      <c r="BA3559" s="103">
        <v>0</v>
      </c>
      <c r="BB3559" s="103">
        <v>0</v>
      </c>
      <c r="BC3559" s="39"/>
      <c r="BD3559" s="57" t="s">
        <v>20146</v>
      </c>
      <c r="BE3559" s="57" t="s">
        <v>20147</v>
      </c>
    </row>
    <row r="3560" spans="2:57">
      <c r="B3560" t="s">
        <v>2174</v>
      </c>
      <c r="C3560" t="s">
        <v>7033</v>
      </c>
      <c r="D3560" t="s">
        <v>4198</v>
      </c>
      <c r="E3560" s="50">
        <v>-99.815250000000006</v>
      </c>
      <c r="F3560" s="50">
        <v>121.02275</v>
      </c>
      <c r="G3560" s="39"/>
      <c r="H3560" s="38">
        <v>-9.4527363184079505E-2</v>
      </c>
      <c r="I3560" s="38">
        <v>0.30935251798561159</v>
      </c>
      <c r="J3560" s="38">
        <v>-9.4527363184079505E-2</v>
      </c>
      <c r="K3560" s="38">
        <v>-0.62857142857142856</v>
      </c>
      <c r="L3560" s="38">
        <v>-0.88174139051332034</v>
      </c>
      <c r="M3560" s="38" t="s">
        <v>20162</v>
      </c>
      <c r="N3560" s="39"/>
      <c r="O3560" s="38">
        <v>-0.1012257347787956</v>
      </c>
      <c r="P3560" s="38">
        <v>0.27927982685401243</v>
      </c>
      <c r="Q3560" s="38">
        <v>-0.1012257347787956</v>
      </c>
      <c r="R3560" s="38">
        <v>-0.635834190667252</v>
      </c>
      <c r="S3560" s="38">
        <v>-0.8818226844063497</v>
      </c>
      <c r="T3560" s="38" t="s">
        <v>20162</v>
      </c>
      <c r="U3560" s="39"/>
      <c r="V3560" s="50">
        <v>238.78200000000001</v>
      </c>
      <c r="W3560" s="51">
        <v>50.33</v>
      </c>
      <c r="X3560" s="51">
        <v>-0.88780000000000003</v>
      </c>
      <c r="Y3560" s="51">
        <v>0.49869999999999998</v>
      </c>
      <c r="Z3560" s="39"/>
      <c r="AA3560" s="50">
        <v>440.71800000000002</v>
      </c>
      <c r="AB3560" s="50">
        <v>138.95099999999999</v>
      </c>
      <c r="AC3560" s="50">
        <v>301.767</v>
      </c>
      <c r="AD3560" s="50">
        <v>17.291</v>
      </c>
      <c r="AE3560" s="50">
        <v>-174.49</v>
      </c>
      <c r="AF3560" s="52">
        <v>1.4604579029516152</v>
      </c>
      <c r="AG3560" s="52">
        <v>-41.069444444444443</v>
      </c>
      <c r="AH3560" s="39"/>
      <c r="AI3560" s="53" t="s">
        <v>20148</v>
      </c>
      <c r="AJ3560" s="53" t="s">
        <v>20148</v>
      </c>
      <c r="AK3560" s="53" t="s">
        <v>20148</v>
      </c>
      <c r="AL3560" s="53">
        <v>104.00594</v>
      </c>
      <c r="AM3560" s="53">
        <v>0.40428999999999998</v>
      </c>
      <c r="AN3560" s="53">
        <v>0.51022999999999996</v>
      </c>
      <c r="AO3560" s="53">
        <v>22.714480105105103</v>
      </c>
      <c r="AP3560" s="53">
        <v>-57.086202830188675</v>
      </c>
      <c r="AQ3560" s="39"/>
      <c r="AR3560" s="51">
        <v>0.37419999999999998</v>
      </c>
      <c r="AS3560" s="104">
        <v>-1.0580109394338642E-2</v>
      </c>
      <c r="AT3560" s="38" t="s">
        <v>20148</v>
      </c>
      <c r="AU3560" s="102"/>
      <c r="AV3560" s="103">
        <v>0</v>
      </c>
      <c r="AW3560" s="103">
        <v>0</v>
      </c>
      <c r="AX3560" s="103">
        <v>0</v>
      </c>
      <c r="AY3560" s="103">
        <v>0</v>
      </c>
      <c r="AZ3560" s="103">
        <v>0</v>
      </c>
      <c r="BA3560" s="103">
        <v>0</v>
      </c>
      <c r="BB3560" s="103">
        <v>0</v>
      </c>
      <c r="BC3560" s="39"/>
      <c r="BD3560" s="57" t="s">
        <v>20146</v>
      </c>
      <c r="BE3560" s="57" t="s">
        <v>20146</v>
      </c>
    </row>
    <row r="3561" spans="2:57">
      <c r="B3561" t="s">
        <v>2811</v>
      </c>
      <c r="C3561" t="s">
        <v>7670</v>
      </c>
      <c r="D3561" t="s">
        <v>4194</v>
      </c>
      <c r="E3561" s="50">
        <v>4.6289899999999999</v>
      </c>
      <c r="F3561" s="50">
        <v>30.204989999999999</v>
      </c>
      <c r="G3561" s="39"/>
      <c r="H3561" s="38">
        <v>-0.8203465346534653</v>
      </c>
      <c r="I3561" s="38">
        <v>-0.52562091503267983</v>
      </c>
      <c r="J3561" s="38">
        <v>-0.8203465346534653</v>
      </c>
      <c r="K3561" s="38">
        <v>-0.82076356991159183</v>
      </c>
      <c r="L3561" s="38">
        <v>-0.99558515868793696</v>
      </c>
      <c r="M3561" s="38">
        <v>-0.99978925669908614</v>
      </c>
      <c r="N3561" s="39"/>
      <c r="O3561" s="38">
        <v>-0.85803344602456155</v>
      </c>
      <c r="P3561" s="38">
        <v>-0.58120030348256224</v>
      </c>
      <c r="Q3561" s="38">
        <v>-0.85803344602456155</v>
      </c>
      <c r="R3561" s="38">
        <v>1.9535912963634781</v>
      </c>
      <c r="S3561" s="38">
        <v>-0.16945307621428862</v>
      </c>
      <c r="T3561" s="38">
        <v>-0.86898234928584195</v>
      </c>
      <c r="U3561" s="39"/>
      <c r="V3561" s="50">
        <v>73.728999999999999</v>
      </c>
      <c r="W3561" s="51">
        <v>47.266300000000001</v>
      </c>
      <c r="X3561" s="51">
        <v>6.7055999999999996</v>
      </c>
      <c r="Y3561" s="51">
        <v>4.5423</v>
      </c>
      <c r="Z3561" s="39"/>
      <c r="AA3561" s="50">
        <v>127.26600000000001</v>
      </c>
      <c r="AB3561" s="50">
        <v>27.331</v>
      </c>
      <c r="AC3561" s="50">
        <v>99.935000000000002</v>
      </c>
      <c r="AD3561" s="50" t="s">
        <v>20162</v>
      </c>
      <c r="AE3561" s="50">
        <v>-395.27499999999998</v>
      </c>
      <c r="AF3561" s="52">
        <v>1.2734877670485816</v>
      </c>
      <c r="AG3561" s="52">
        <v>-11.256230816451811</v>
      </c>
      <c r="AH3561" s="39"/>
      <c r="AI3561" s="53">
        <v>6.2780000000000002E-2</v>
      </c>
      <c r="AJ3561" s="53">
        <v>0.43464999999999998</v>
      </c>
      <c r="AK3561" s="53">
        <v>0.93628</v>
      </c>
      <c r="AL3561" s="53">
        <v>12.09667</v>
      </c>
      <c r="AM3561" s="53">
        <v>0.39631</v>
      </c>
      <c r="AN3561" s="53">
        <v>0.51339999999999997</v>
      </c>
      <c r="AO3561" s="53">
        <v>3.7084088397790054</v>
      </c>
      <c r="AP3561" s="53">
        <v>6.1094235436893198</v>
      </c>
      <c r="AQ3561" s="39"/>
      <c r="AR3561" s="51">
        <v>3.2088999999999999</v>
      </c>
      <c r="AS3561" s="104">
        <v>0.59905488913122495</v>
      </c>
      <c r="AT3561" s="38" t="s">
        <v>20148</v>
      </c>
      <c r="AU3561" s="102"/>
      <c r="AV3561" s="103">
        <v>0</v>
      </c>
      <c r="AW3561" s="103">
        <v>1</v>
      </c>
      <c r="AX3561" s="103">
        <v>0</v>
      </c>
      <c r="AY3561" s="103">
        <v>0</v>
      </c>
      <c r="AZ3561" s="103">
        <v>0</v>
      </c>
      <c r="BA3561" s="103">
        <v>0</v>
      </c>
      <c r="BB3561" s="103">
        <v>1</v>
      </c>
      <c r="BC3561" s="39"/>
      <c r="BD3561" s="57" t="s">
        <v>20146</v>
      </c>
      <c r="BE3561" s="57" t="s">
        <v>20146</v>
      </c>
    </row>
    <row r="3562" spans="2:57">
      <c r="B3562" t="s">
        <v>2151</v>
      </c>
      <c r="C3562" t="s">
        <v>7010</v>
      </c>
      <c r="D3562" t="s">
        <v>4194</v>
      </c>
      <c r="E3562" s="50">
        <v>149.79317</v>
      </c>
      <c r="F3562" s="50">
        <v>146.57137</v>
      </c>
      <c r="G3562" s="39"/>
      <c r="H3562" s="38">
        <v>0.39306358381502893</v>
      </c>
      <c r="I3562" s="38">
        <v>8.0717488789237679E-2</v>
      </c>
      <c r="J3562" s="38">
        <v>0.39306358381502893</v>
      </c>
      <c r="K3562" s="38">
        <v>-0.23492063492063486</v>
      </c>
      <c r="L3562" s="38">
        <v>-0.67780748663101598</v>
      </c>
      <c r="M3562" s="38" t="s">
        <v>20162</v>
      </c>
      <c r="N3562" s="39"/>
      <c r="O3562" s="38">
        <v>0.40958067362458506</v>
      </c>
      <c r="P3562" s="38">
        <v>8.0717494740795814E-2</v>
      </c>
      <c r="Q3562" s="38">
        <v>0.40958067362458506</v>
      </c>
      <c r="R3562" s="38">
        <v>9.5934619291708545E-2</v>
      </c>
      <c r="S3562" s="38">
        <v>-0.4521713054818538</v>
      </c>
      <c r="T3562" s="38" t="s">
        <v>20162</v>
      </c>
      <c r="U3562" s="39"/>
      <c r="V3562" s="50">
        <v>1891.347</v>
      </c>
      <c r="W3562" s="51">
        <v>40.321899999999999</v>
      </c>
      <c r="X3562" s="51">
        <v>-28.1206</v>
      </c>
      <c r="Y3562" s="51">
        <v>-50.325200000000002</v>
      </c>
      <c r="Z3562" s="39"/>
      <c r="AA3562" s="50">
        <v>5012.8720000000003</v>
      </c>
      <c r="AB3562" s="50">
        <v>4027.2950000000001</v>
      </c>
      <c r="AC3562" s="50">
        <v>985.577</v>
      </c>
      <c r="AD3562" s="50">
        <v>3.4180000000000001</v>
      </c>
      <c r="AE3562" s="50">
        <v>-19519.755000000001</v>
      </c>
      <c r="AF3562" s="52">
        <v>5.0862307054649207</v>
      </c>
      <c r="AG3562" s="52">
        <v>1.7152848834078303</v>
      </c>
      <c r="AH3562" s="39"/>
      <c r="AI3562" s="53">
        <v>5.9009400000000003</v>
      </c>
      <c r="AJ3562" s="53" t="s">
        <v>20148</v>
      </c>
      <c r="AK3562" s="53" t="s">
        <v>20148</v>
      </c>
      <c r="AL3562" s="53" t="s">
        <v>20148</v>
      </c>
      <c r="AM3562" s="53">
        <v>11.40897</v>
      </c>
      <c r="AN3562" s="53">
        <v>5.8936200000000003</v>
      </c>
      <c r="AO3562" s="53">
        <v>-0.24666677325111747</v>
      </c>
      <c r="AP3562" s="53">
        <v>-0.27558313387570765</v>
      </c>
      <c r="AQ3562" s="39"/>
      <c r="AR3562" s="51">
        <v>-71.0017</v>
      </c>
      <c r="AS3562" s="104">
        <v>-0.68914362865524337</v>
      </c>
      <c r="AT3562" s="38" t="s">
        <v>20148</v>
      </c>
      <c r="AU3562" s="102"/>
      <c r="AV3562" s="103">
        <v>0</v>
      </c>
      <c r="AW3562" s="103">
        <v>1</v>
      </c>
      <c r="AX3562" s="103">
        <v>0</v>
      </c>
      <c r="AY3562" s="103">
        <v>0</v>
      </c>
      <c r="AZ3562" s="103">
        <v>0</v>
      </c>
      <c r="BA3562" s="103">
        <v>2</v>
      </c>
      <c r="BB3562" s="103">
        <v>3</v>
      </c>
      <c r="BC3562" s="39"/>
      <c r="BD3562" s="57" t="s">
        <v>20146</v>
      </c>
      <c r="BE3562" s="57" t="s">
        <v>20146</v>
      </c>
    </row>
    <row r="3563" spans="2:57">
      <c r="B3563" t="s">
        <v>2142</v>
      </c>
      <c r="C3563" t="s">
        <v>7001</v>
      </c>
      <c r="D3563" t="s">
        <v>4190</v>
      </c>
      <c r="E3563" s="50">
        <v>1546.9768099999999</v>
      </c>
      <c r="F3563" s="50">
        <v>129.67680999999999</v>
      </c>
      <c r="G3563" s="39"/>
      <c r="H3563" s="38">
        <v>-0.80063542494042894</v>
      </c>
      <c r="I3563" s="38">
        <v>-0.50493096646942814</v>
      </c>
      <c r="J3563" s="38">
        <v>-0.80063542494042894</v>
      </c>
      <c r="K3563" s="38">
        <v>-1.5686274509803977E-2</v>
      </c>
      <c r="L3563" s="38">
        <v>-0.82545201668984702</v>
      </c>
      <c r="M3563" s="38">
        <v>-0.62814814814814812</v>
      </c>
      <c r="N3563" s="39"/>
      <c r="O3563" s="38">
        <v>-0.79916301823716829</v>
      </c>
      <c r="P3563" s="38">
        <v>-0.50457384566171115</v>
      </c>
      <c r="Q3563" s="38">
        <v>-0.79916301823716829</v>
      </c>
      <c r="R3563" s="38">
        <v>0.40280986439315281</v>
      </c>
      <c r="S3563" s="38">
        <v>-0.73095725762517794</v>
      </c>
      <c r="T3563" s="38">
        <v>1.4732742298816945</v>
      </c>
      <c r="U3563" s="39"/>
      <c r="V3563" s="50">
        <v>5121.8</v>
      </c>
      <c r="W3563" s="51">
        <v>9.4205000000000005</v>
      </c>
      <c r="X3563" s="51">
        <v>0.87849999999999995</v>
      </c>
      <c r="Y3563" s="51">
        <v>-2.1301000000000001</v>
      </c>
      <c r="Z3563" s="39"/>
      <c r="AA3563" s="50">
        <v>2425.6</v>
      </c>
      <c r="AB3563" s="50">
        <v>2789.1</v>
      </c>
      <c r="AC3563" s="50">
        <v>-363.5</v>
      </c>
      <c r="AD3563" s="50">
        <v>1262.7</v>
      </c>
      <c r="AE3563" s="50">
        <v>-2475</v>
      </c>
      <c r="AF3563" s="52">
        <v>-6.6729023383768915</v>
      </c>
      <c r="AG3563" s="52">
        <v>7.6309650053022278</v>
      </c>
      <c r="AH3563" s="39"/>
      <c r="AI3563" s="53">
        <v>0.30203999999999998</v>
      </c>
      <c r="AJ3563" s="53">
        <v>6.74064</v>
      </c>
      <c r="AK3563" s="53">
        <v>34.37726</v>
      </c>
      <c r="AL3563" s="53" t="s">
        <v>20148</v>
      </c>
      <c r="AM3563" s="53" t="s">
        <v>20148</v>
      </c>
      <c r="AN3563" s="53">
        <v>2.486E-2</v>
      </c>
      <c r="AO3563" s="53">
        <v>0.68757587486744431</v>
      </c>
      <c r="AP3563" s="53">
        <v>2.8817068888888886</v>
      </c>
      <c r="AQ3563" s="39"/>
      <c r="AR3563" s="51" t="s">
        <v>20148</v>
      </c>
      <c r="AS3563" s="104">
        <v>3.1258682967490972E-2</v>
      </c>
      <c r="AT3563" s="38" t="s">
        <v>20148</v>
      </c>
      <c r="AU3563" s="102"/>
      <c r="AV3563" s="103">
        <v>0</v>
      </c>
      <c r="AW3563" s="103">
        <v>0</v>
      </c>
      <c r="AX3563" s="103">
        <v>3</v>
      </c>
      <c r="AY3563" s="103">
        <v>0</v>
      </c>
      <c r="AZ3563" s="103">
        <v>0</v>
      </c>
      <c r="BA3563" s="103">
        <v>0</v>
      </c>
      <c r="BB3563" s="103">
        <v>3</v>
      </c>
      <c r="BC3563" s="39"/>
      <c r="BD3563" s="57" t="s">
        <v>20146</v>
      </c>
      <c r="BE3563" s="57" t="s">
        <v>20146</v>
      </c>
    </row>
    <row r="3564" spans="2:57">
      <c r="B3564" t="s">
        <v>3117</v>
      </c>
      <c r="C3564" t="s">
        <v>7976</v>
      </c>
      <c r="D3564" t="s">
        <v>4196</v>
      </c>
      <c r="E3564" s="50">
        <v>3.63435</v>
      </c>
      <c r="F3564" s="50">
        <v>8.2543500000000005</v>
      </c>
      <c r="G3564" s="39"/>
      <c r="H3564" s="38">
        <v>-0.66067073170731705</v>
      </c>
      <c r="I3564" s="38">
        <v>-0.44163879598662215</v>
      </c>
      <c r="J3564" s="38">
        <v>-0.66067073170731705</v>
      </c>
      <c r="K3564" s="38">
        <v>-0.75663265306122451</v>
      </c>
      <c r="L3564" s="38">
        <v>-0.97641949152542373</v>
      </c>
      <c r="M3564" s="38">
        <v>-0.99952998329600895</v>
      </c>
      <c r="N3564" s="39"/>
      <c r="O3564" s="38">
        <v>-0.65633666420886039</v>
      </c>
      <c r="P3564" s="38">
        <v>-0.43822048536672009</v>
      </c>
      <c r="Q3564" s="38">
        <v>-0.65633666420886039</v>
      </c>
      <c r="R3564" s="38">
        <v>0.5390603441203452</v>
      </c>
      <c r="S3564" s="38">
        <v>-0.4615771975152978</v>
      </c>
      <c r="T3564" s="38">
        <v>-0.83742417865170993</v>
      </c>
      <c r="U3564" s="39"/>
      <c r="V3564" s="50">
        <v>0.61399999999999999</v>
      </c>
      <c r="W3564" s="51" t="s">
        <v>20148</v>
      </c>
      <c r="X3564" s="51" t="s">
        <v>20148</v>
      </c>
      <c r="Y3564" s="51" t="s">
        <v>20148</v>
      </c>
      <c r="Z3564" s="39"/>
      <c r="AA3564" s="50">
        <v>20.414999999999999</v>
      </c>
      <c r="AB3564" s="50">
        <v>4.3890000000000002</v>
      </c>
      <c r="AC3564" s="50">
        <v>16.026</v>
      </c>
      <c r="AD3564" s="50" t="s">
        <v>20162</v>
      </c>
      <c r="AE3564" s="50">
        <v>-386.13099999999997</v>
      </c>
      <c r="AF3564" s="52">
        <v>1.2738674653687756</v>
      </c>
      <c r="AG3564" s="52">
        <v>1.1175034867503488</v>
      </c>
      <c r="AH3564" s="39"/>
      <c r="AI3564" s="53">
        <v>5.91913</v>
      </c>
      <c r="AJ3564" s="53" t="s">
        <v>20148</v>
      </c>
      <c r="AK3564" s="53" t="s">
        <v>20148</v>
      </c>
      <c r="AL3564" s="53" t="s">
        <v>20148</v>
      </c>
      <c r="AM3564" s="53">
        <v>0.50856000000000001</v>
      </c>
      <c r="AN3564" s="53">
        <v>12.866160000000001</v>
      </c>
      <c r="AO3564" s="53">
        <v>-0.71952144351464442</v>
      </c>
      <c r="AP3564" s="53">
        <v>-0.70598272322955868</v>
      </c>
      <c r="AQ3564" s="39"/>
      <c r="AR3564" s="51">
        <v>-86.321299999999994</v>
      </c>
      <c r="AS3564" s="104">
        <v>-0.84315280882671106</v>
      </c>
      <c r="AT3564" s="38" t="s">
        <v>20148</v>
      </c>
      <c r="AU3564" s="102"/>
      <c r="AV3564" s="103">
        <v>2</v>
      </c>
      <c r="AW3564" s="103">
        <v>2</v>
      </c>
      <c r="AX3564" s="103">
        <v>0</v>
      </c>
      <c r="AY3564" s="103">
        <v>0</v>
      </c>
      <c r="AZ3564" s="103">
        <v>0</v>
      </c>
      <c r="BA3564" s="103">
        <v>0</v>
      </c>
      <c r="BB3564" s="103">
        <v>4</v>
      </c>
      <c r="BC3564" s="39"/>
      <c r="BD3564" s="57" t="s">
        <v>20146</v>
      </c>
      <c r="BE3564" s="57" t="s">
        <v>20147</v>
      </c>
    </row>
    <row r="3565" spans="2:57">
      <c r="B3565" t="s">
        <v>2014</v>
      </c>
      <c r="C3565" t="s">
        <v>6873</v>
      </c>
      <c r="D3565" t="s">
        <v>4196</v>
      </c>
      <c r="E3565" s="50">
        <v>100.79347</v>
      </c>
      <c r="F3565" s="50">
        <v>213.10047</v>
      </c>
      <c r="G3565" s="39"/>
      <c r="H3565" s="38">
        <v>-0.69895126465144974</v>
      </c>
      <c r="I3565" s="38">
        <v>-0.66158113730929258</v>
      </c>
      <c r="J3565" s="38">
        <v>-0.69895126465144974</v>
      </c>
      <c r="K3565" s="38">
        <v>-0.84384000000000003</v>
      </c>
      <c r="L3565" s="38" t="s">
        <v>20162</v>
      </c>
      <c r="M3565" s="38" t="s">
        <v>20162</v>
      </c>
      <c r="N3565" s="39"/>
      <c r="O3565" s="38">
        <v>-0.69878424727918387</v>
      </c>
      <c r="P3565" s="38">
        <v>-0.66197916394037837</v>
      </c>
      <c r="Q3565" s="38">
        <v>-0.69878424727918387</v>
      </c>
      <c r="R3565" s="38">
        <v>-0.82835421779715557</v>
      </c>
      <c r="S3565" s="38" t="s">
        <v>20162</v>
      </c>
      <c r="T3565" s="38" t="s">
        <v>20162</v>
      </c>
      <c r="U3565" s="39"/>
      <c r="V3565" s="50">
        <v>34.896999999999998</v>
      </c>
      <c r="W3565" s="51">
        <v>92.795900000000003</v>
      </c>
      <c r="X3565" s="51" t="s">
        <v>20148</v>
      </c>
      <c r="Y3565" s="51">
        <v>-158.3947</v>
      </c>
      <c r="Z3565" s="39"/>
      <c r="AA3565" s="50">
        <v>212.78299999999999</v>
      </c>
      <c r="AB3565" s="50">
        <v>32.677</v>
      </c>
      <c r="AC3565" s="50">
        <v>180.10599999999999</v>
      </c>
      <c r="AD3565" s="50" t="s">
        <v>20162</v>
      </c>
      <c r="AE3565" s="50">
        <v>-340.47500000000002</v>
      </c>
      <c r="AF3565" s="52">
        <v>1.1814320455731624</v>
      </c>
      <c r="AG3565" s="52">
        <v>1.5519271528377425</v>
      </c>
      <c r="AH3565" s="39"/>
      <c r="AI3565" s="53">
        <v>2.8883100000000002</v>
      </c>
      <c r="AJ3565" s="53" t="s">
        <v>20148</v>
      </c>
      <c r="AK3565" s="53" t="s">
        <v>20148</v>
      </c>
      <c r="AL3565" s="53" t="s">
        <v>20148</v>
      </c>
      <c r="AM3565" s="53">
        <v>1.1839200000000001</v>
      </c>
      <c r="AN3565" s="53">
        <v>6.0385499999999999</v>
      </c>
      <c r="AO3565" s="53">
        <v>-1.858688280084779</v>
      </c>
      <c r="AP3565" s="53">
        <v>-1.8460966101548084</v>
      </c>
      <c r="AQ3565" s="39"/>
      <c r="AR3565" s="51">
        <v>-38.6616</v>
      </c>
      <c r="AS3565" s="104">
        <v>-22.514725960600824</v>
      </c>
      <c r="AT3565" s="38" t="s">
        <v>20148</v>
      </c>
      <c r="AU3565" s="102"/>
      <c r="AV3565" s="103">
        <v>3</v>
      </c>
      <c r="AW3565" s="103">
        <v>2</v>
      </c>
      <c r="AX3565" s="103">
        <v>3</v>
      </c>
      <c r="AY3565" s="103">
        <v>1</v>
      </c>
      <c r="AZ3565" s="103">
        <v>0</v>
      </c>
      <c r="BA3565" s="103">
        <v>0</v>
      </c>
      <c r="BB3565" s="103">
        <v>9</v>
      </c>
      <c r="BC3565" s="39"/>
      <c r="BD3565" s="57" t="s">
        <v>20146</v>
      </c>
      <c r="BE3565" s="57" t="s">
        <v>20147</v>
      </c>
    </row>
    <row r="3566" spans="2:57">
      <c r="B3566" t="s">
        <v>2933</v>
      </c>
      <c r="C3566" t="s">
        <v>7792</v>
      </c>
      <c r="D3566" t="s">
        <v>4194</v>
      </c>
      <c r="E3566" s="50">
        <v>19.225460000000002</v>
      </c>
      <c r="F3566" s="50">
        <v>17.727799999999998</v>
      </c>
      <c r="G3566" s="39"/>
      <c r="H3566" s="38" t="s">
        <v>20162</v>
      </c>
      <c r="I3566" s="38">
        <v>7.8740157480315043E-2</v>
      </c>
      <c r="J3566" s="38" t="s">
        <v>20162</v>
      </c>
      <c r="K3566" s="38" t="s">
        <v>20162</v>
      </c>
      <c r="L3566" s="38" t="s">
        <v>20162</v>
      </c>
      <c r="M3566" s="38" t="s">
        <v>20162</v>
      </c>
      <c r="N3566" s="39"/>
      <c r="O3566" s="38" t="s">
        <v>20162</v>
      </c>
      <c r="P3566" s="38">
        <v>7.8740157480314821E-2</v>
      </c>
      <c r="Q3566" s="38" t="s">
        <v>20162</v>
      </c>
      <c r="R3566" s="38" t="s">
        <v>20162</v>
      </c>
      <c r="S3566" s="38" t="s">
        <v>20162</v>
      </c>
      <c r="T3566" s="38" t="s">
        <v>20162</v>
      </c>
      <c r="U3566" s="39"/>
      <c r="V3566" s="50">
        <v>6.5368599999999999</v>
      </c>
      <c r="W3566" s="51">
        <v>5.4039999999999999</v>
      </c>
      <c r="X3566" s="51">
        <v>-28.453800000000001</v>
      </c>
      <c r="Y3566" s="51">
        <v>-24.942900000000002</v>
      </c>
      <c r="Z3566" s="39"/>
      <c r="AA3566" s="50">
        <v>5.8351199999999999</v>
      </c>
      <c r="AB3566" s="50">
        <v>8.1537600000000001</v>
      </c>
      <c r="AC3566" s="50">
        <v>-2.3186399999999998</v>
      </c>
      <c r="AD3566" s="50">
        <v>3.7970999999999999</v>
      </c>
      <c r="AE3566" s="50">
        <v>-2.81304</v>
      </c>
      <c r="AF3566" s="52">
        <v>-2.5166131870406794</v>
      </c>
      <c r="AG3566" s="52">
        <v>-3.1254386168754213</v>
      </c>
      <c r="AH3566" s="39"/>
      <c r="AI3566" s="53">
        <v>2.94109</v>
      </c>
      <c r="AJ3566" s="53" t="s">
        <v>20148</v>
      </c>
      <c r="AK3566" s="53" t="s">
        <v>20148</v>
      </c>
      <c r="AL3566" s="53" t="s">
        <v>20148</v>
      </c>
      <c r="AM3566" s="53" t="s">
        <v>20148</v>
      </c>
      <c r="AN3566" s="53">
        <v>1.0000599999999999</v>
      </c>
      <c r="AO3566" s="53">
        <v>-10.298956614691051</v>
      </c>
      <c r="AP3566" s="53">
        <v>-9.5311265114328556</v>
      </c>
      <c r="AQ3566" s="39"/>
      <c r="AR3566" s="51" t="s">
        <v>20148</v>
      </c>
      <c r="AS3566" s="104">
        <v>-0.60759167006941617</v>
      </c>
      <c r="AT3566" s="38" t="s">
        <v>20148</v>
      </c>
      <c r="AU3566" s="102"/>
      <c r="AV3566" s="103">
        <v>0</v>
      </c>
      <c r="AW3566" s="103">
        <v>0</v>
      </c>
      <c r="AX3566" s="103">
        <v>0</v>
      </c>
      <c r="AY3566" s="103">
        <v>0</v>
      </c>
      <c r="AZ3566" s="103">
        <v>0</v>
      </c>
      <c r="BA3566" s="103">
        <v>0</v>
      </c>
      <c r="BB3566" s="103">
        <v>0</v>
      </c>
      <c r="BC3566" s="39"/>
      <c r="BD3566" s="57" t="s">
        <v>20146</v>
      </c>
      <c r="BE3566" s="57" t="s">
        <v>20146</v>
      </c>
    </row>
    <row r="3567" spans="2:57">
      <c r="B3567" t="s">
        <v>2743</v>
      </c>
      <c r="C3567" t="s">
        <v>7602</v>
      </c>
      <c r="D3567" t="s">
        <v>4194</v>
      </c>
      <c r="E3567" s="50">
        <v>91.697299999999998</v>
      </c>
      <c r="F3567" s="50">
        <v>44.583939999999998</v>
      </c>
      <c r="G3567" s="39"/>
      <c r="H3567" s="38" t="s">
        <v>20162</v>
      </c>
      <c r="I3567" s="38">
        <v>-0.12773049645390067</v>
      </c>
      <c r="J3567" s="38" t="s">
        <v>20162</v>
      </c>
      <c r="K3567" s="38" t="s">
        <v>20162</v>
      </c>
      <c r="L3567" s="38" t="s">
        <v>20162</v>
      </c>
      <c r="M3567" s="38" t="s">
        <v>20162</v>
      </c>
      <c r="N3567" s="39"/>
      <c r="O3567" s="38" t="s">
        <v>20162</v>
      </c>
      <c r="P3567" s="38">
        <v>-0.12773059000347864</v>
      </c>
      <c r="Q3567" s="38" t="s">
        <v>20162</v>
      </c>
      <c r="R3567" s="38" t="s">
        <v>20162</v>
      </c>
      <c r="S3567" s="38" t="s">
        <v>20162</v>
      </c>
      <c r="T3567" s="38" t="s">
        <v>20162</v>
      </c>
      <c r="U3567" s="39"/>
      <c r="V3567" s="50">
        <v>239.45065</v>
      </c>
      <c r="W3567" s="51">
        <v>17.239799999999999</v>
      </c>
      <c r="X3567" s="51">
        <v>3.7547000000000001</v>
      </c>
      <c r="Y3567" s="51">
        <v>1.9821</v>
      </c>
      <c r="Z3567" s="39"/>
      <c r="AA3567" s="50">
        <v>123.34518</v>
      </c>
      <c r="AB3567" s="50">
        <v>78.73245</v>
      </c>
      <c r="AC3567" s="50">
        <v>44.612729999999999</v>
      </c>
      <c r="AD3567" s="50">
        <v>59.95673</v>
      </c>
      <c r="AE3567" s="50">
        <v>23.493870000000001</v>
      </c>
      <c r="AF3567" s="52">
        <v>2.7647978502996793</v>
      </c>
      <c r="AG3567" s="52">
        <v>4.8404601140010932</v>
      </c>
      <c r="AH3567" s="39"/>
      <c r="AI3567" s="53">
        <v>0.38295000000000001</v>
      </c>
      <c r="AJ3567" s="53">
        <v>7.9949399999999997</v>
      </c>
      <c r="AK3567" s="53">
        <v>10.29926</v>
      </c>
      <c r="AL3567" s="53">
        <v>7.7692800000000002</v>
      </c>
      <c r="AM3567" s="53">
        <v>0.99934999999999996</v>
      </c>
      <c r="AN3567" s="53">
        <v>0.154</v>
      </c>
      <c r="AO3567" s="53">
        <v>4.580585704246479</v>
      </c>
      <c r="AP3567" s="53">
        <v>4.9588236013805167</v>
      </c>
      <c r="AQ3567" s="39"/>
      <c r="AR3567" s="51">
        <v>14.2005</v>
      </c>
      <c r="AS3567" s="104">
        <v>9.5819858244463027E-2</v>
      </c>
      <c r="AT3567" s="38" t="s">
        <v>20148</v>
      </c>
      <c r="AU3567" s="102"/>
      <c r="AV3567" s="103">
        <v>0</v>
      </c>
      <c r="AW3567" s="103">
        <v>0</v>
      </c>
      <c r="AX3567" s="103">
        <v>0</v>
      </c>
      <c r="AY3567" s="103">
        <v>0</v>
      </c>
      <c r="AZ3567" s="103">
        <v>0</v>
      </c>
      <c r="BA3567" s="103">
        <v>0</v>
      </c>
      <c r="BB3567" s="103">
        <v>0</v>
      </c>
      <c r="BC3567" s="39"/>
      <c r="BD3567" s="57" t="s">
        <v>20146</v>
      </c>
      <c r="BE3567" s="57" t="s">
        <v>20146</v>
      </c>
    </row>
    <row r="3568" spans="2:57">
      <c r="B3568" t="s">
        <v>2087</v>
      </c>
      <c r="C3568" t="s">
        <v>6946</v>
      </c>
      <c r="D3568" t="s">
        <v>4195</v>
      </c>
      <c r="E3568" s="50">
        <v>147.41899000000001</v>
      </c>
      <c r="F3568" s="50">
        <v>147.77373</v>
      </c>
      <c r="G3568" s="39"/>
      <c r="H3568" s="38" t="s">
        <v>20162</v>
      </c>
      <c r="I3568" s="38">
        <v>1.5166835187057526E-2</v>
      </c>
      <c r="J3568" s="38" t="s">
        <v>20162</v>
      </c>
      <c r="K3568" s="38" t="s">
        <v>20162</v>
      </c>
      <c r="L3568" s="38" t="s">
        <v>20162</v>
      </c>
      <c r="M3568" s="38" t="s">
        <v>20162</v>
      </c>
      <c r="N3568" s="39"/>
      <c r="O3568" s="38" t="s">
        <v>20162</v>
      </c>
      <c r="P3568" s="38">
        <v>1.5166801359328907E-2</v>
      </c>
      <c r="Q3568" s="38" t="s">
        <v>20162</v>
      </c>
      <c r="R3568" s="38" t="s">
        <v>20162</v>
      </c>
      <c r="S3568" s="38" t="s">
        <v>20162</v>
      </c>
      <c r="T3568" s="38" t="s">
        <v>20162</v>
      </c>
      <c r="U3568" s="39"/>
      <c r="V3568" s="50" t="s">
        <v>20162</v>
      </c>
      <c r="W3568" s="51" t="s">
        <v>20162</v>
      </c>
      <c r="X3568" s="51" t="s">
        <v>20162</v>
      </c>
      <c r="Y3568" s="51" t="s">
        <v>20162</v>
      </c>
      <c r="Z3568" s="39"/>
      <c r="AA3568" s="50">
        <v>0.29559999999999997</v>
      </c>
      <c r="AB3568" s="50">
        <v>0.28237000000000001</v>
      </c>
      <c r="AC3568" s="50">
        <v>1.323E-2</v>
      </c>
      <c r="AD3568" s="50">
        <v>0.25</v>
      </c>
      <c r="AE3568" s="50">
        <v>-1.1769999999999999E-2</v>
      </c>
      <c r="AF3568" s="52">
        <v>22.343159486016628</v>
      </c>
      <c r="AG3568" s="52" t="s">
        <v>20162</v>
      </c>
      <c r="AH3568" s="39"/>
      <c r="AI3568" s="53" t="s">
        <v>20162</v>
      </c>
      <c r="AJ3568" s="53" t="s">
        <v>20162</v>
      </c>
      <c r="AK3568" s="53" t="s">
        <v>20148</v>
      </c>
      <c r="AL3568" s="53" t="s">
        <v>20162</v>
      </c>
      <c r="AM3568" s="53" t="s">
        <v>20148</v>
      </c>
      <c r="AN3568" s="53" t="s">
        <v>20162</v>
      </c>
      <c r="AO3568" s="53" t="s">
        <v>20162</v>
      </c>
      <c r="AP3568" s="53">
        <v>-10465.561614730877</v>
      </c>
      <c r="AQ3568" s="39"/>
      <c r="AR3568" s="51" t="s">
        <v>20162</v>
      </c>
      <c r="AS3568" s="104">
        <v>-0.21002528633050735</v>
      </c>
      <c r="AT3568" s="38" t="s">
        <v>20148</v>
      </c>
      <c r="AU3568" s="102"/>
      <c r="AV3568" s="103">
        <v>0</v>
      </c>
      <c r="AW3568" s="103">
        <v>0</v>
      </c>
      <c r="AX3568" s="103">
        <v>0</v>
      </c>
      <c r="AY3568" s="103">
        <v>0</v>
      </c>
      <c r="AZ3568" s="103">
        <v>0</v>
      </c>
      <c r="BA3568" s="103">
        <v>0</v>
      </c>
      <c r="BB3568" s="103">
        <v>0</v>
      </c>
      <c r="BC3568" s="39"/>
      <c r="BD3568" s="57" t="s">
        <v>20147</v>
      </c>
      <c r="BE3568" s="57" t="s">
        <v>20147</v>
      </c>
    </row>
    <row r="3569" spans="2:57">
      <c r="B3569" t="s">
        <v>2850</v>
      </c>
      <c r="C3569" t="s">
        <v>7709</v>
      </c>
      <c r="D3569" t="s">
        <v>4194</v>
      </c>
      <c r="E3569" s="50">
        <v>28.37445</v>
      </c>
      <c r="F3569" s="50">
        <v>16.701460000000001</v>
      </c>
      <c r="G3569" s="39"/>
      <c r="H3569" s="38">
        <v>-0.12605042016806711</v>
      </c>
      <c r="I3569" s="38">
        <v>0.58778625954198471</v>
      </c>
      <c r="J3569" s="38">
        <v>-0.12605042016806711</v>
      </c>
      <c r="K3569" s="38">
        <v>0.23427486351768345</v>
      </c>
      <c r="L3569" s="38">
        <v>-0.74449057809006702</v>
      </c>
      <c r="M3569" s="38">
        <v>-0.79844961240310075</v>
      </c>
      <c r="N3569" s="39"/>
      <c r="O3569" s="38">
        <v>1.3841415628037912</v>
      </c>
      <c r="P3569" s="38">
        <v>3.3131708072930124</v>
      </c>
      <c r="Q3569" s="38">
        <v>1.3841415628037912</v>
      </c>
      <c r="R3569" s="38">
        <v>4.1672591478789798</v>
      </c>
      <c r="S3569" s="38">
        <v>0.16396782154239453</v>
      </c>
      <c r="T3569" s="38">
        <v>1.5693879986495851E-3</v>
      </c>
      <c r="U3569" s="39"/>
      <c r="V3569" s="50">
        <v>24.08567</v>
      </c>
      <c r="W3569" s="51">
        <v>15.628399999999999</v>
      </c>
      <c r="X3569" s="51">
        <v>-2.1004</v>
      </c>
      <c r="Y3569" s="51">
        <v>-34.346200000000003</v>
      </c>
      <c r="Z3569" s="39"/>
      <c r="AA3569" s="50">
        <v>17.281569999999999</v>
      </c>
      <c r="AB3569" s="50">
        <v>13.231120000000001</v>
      </c>
      <c r="AC3569" s="50">
        <v>4.0504600000000002</v>
      </c>
      <c r="AD3569" s="50" t="s">
        <v>20162</v>
      </c>
      <c r="AE3569" s="50">
        <v>-22.65484</v>
      </c>
      <c r="AF3569" s="52">
        <v>4.2665697229450474</v>
      </c>
      <c r="AG3569" s="52">
        <v>-236.521521293555</v>
      </c>
      <c r="AH3569" s="39"/>
      <c r="AI3569" s="53">
        <v>1.1780600000000001</v>
      </c>
      <c r="AJ3569" s="53">
        <v>46.815269999999998</v>
      </c>
      <c r="AK3569" s="53" t="s">
        <v>20148</v>
      </c>
      <c r="AL3569" s="53" t="s">
        <v>20148</v>
      </c>
      <c r="AM3569" s="53" t="s">
        <v>20148</v>
      </c>
      <c r="AN3569" s="53">
        <v>0.25385000000000002</v>
      </c>
      <c r="AO3569" s="53">
        <v>-380.35663857891143</v>
      </c>
      <c r="AP3569" s="53">
        <v>-33.012709770512544</v>
      </c>
      <c r="AQ3569" s="39"/>
      <c r="AR3569" s="51">
        <v>-228.29859999999999</v>
      </c>
      <c r="AS3569" s="104">
        <v>-3.5044759287647435E-2</v>
      </c>
      <c r="AT3569" s="38" t="s">
        <v>20148</v>
      </c>
      <c r="AU3569" s="102"/>
      <c r="AV3569" s="103">
        <v>0</v>
      </c>
      <c r="AW3569" s="103">
        <v>0</v>
      </c>
      <c r="AX3569" s="103">
        <v>0</v>
      </c>
      <c r="AY3569" s="103">
        <v>0</v>
      </c>
      <c r="AZ3569" s="103">
        <v>0</v>
      </c>
      <c r="BA3569" s="103">
        <v>0</v>
      </c>
      <c r="BB3569" s="103">
        <v>0</v>
      </c>
      <c r="BC3569" s="39"/>
      <c r="BD3569" s="57" t="s">
        <v>20146</v>
      </c>
      <c r="BE3569" s="57" t="s">
        <v>20146</v>
      </c>
    </row>
    <row r="3570" spans="2:57">
      <c r="B3570" t="s">
        <v>2401</v>
      </c>
      <c r="C3570" t="s">
        <v>7260</v>
      </c>
      <c r="D3570" t="s">
        <v>4194</v>
      </c>
      <c r="E3570" s="50">
        <v>101.07723</v>
      </c>
      <c r="F3570" s="50">
        <v>175.30771999999999</v>
      </c>
      <c r="G3570" s="39"/>
      <c r="H3570" s="38">
        <v>0.3063509838425853</v>
      </c>
      <c r="I3570" s="38">
        <v>7.3529411764705621E-4</v>
      </c>
      <c r="J3570" s="38">
        <v>0.3063509838425853</v>
      </c>
      <c r="K3570" s="38">
        <v>-0.82170305676855893</v>
      </c>
      <c r="L3570" s="38" t="s">
        <v>20162</v>
      </c>
      <c r="M3570" s="38" t="s">
        <v>20162</v>
      </c>
      <c r="N3570" s="39"/>
      <c r="O3570" s="38">
        <v>0.31460689660550889</v>
      </c>
      <c r="P3570" s="38">
        <v>7.3530540862476457E-4</v>
      </c>
      <c r="Q3570" s="38">
        <v>0.31460689660550889</v>
      </c>
      <c r="R3570" s="38">
        <v>-0.82265847417943205</v>
      </c>
      <c r="S3570" s="38" t="s">
        <v>20162</v>
      </c>
      <c r="T3570" s="38" t="s">
        <v>20162</v>
      </c>
      <c r="U3570" s="39"/>
      <c r="V3570" s="50">
        <v>2155.3609999999999</v>
      </c>
      <c r="W3570" s="51">
        <v>37.6723</v>
      </c>
      <c r="X3570" s="51">
        <v>0.80500000000000005</v>
      </c>
      <c r="Y3570" s="51">
        <v>6.1226000000000003</v>
      </c>
      <c r="Z3570" s="39"/>
      <c r="AA3570" s="50">
        <v>2349.9699999999998</v>
      </c>
      <c r="AB3570" s="50">
        <v>871.45500000000004</v>
      </c>
      <c r="AC3570" s="50">
        <v>1478.5150000000001</v>
      </c>
      <c r="AD3570" s="50" t="s">
        <v>20162</v>
      </c>
      <c r="AE3570" s="50">
        <v>-5804.6260000000002</v>
      </c>
      <c r="AF3570" s="52">
        <v>1.5894123495534369</v>
      </c>
      <c r="AG3570" s="52">
        <v>-28.890842007379185</v>
      </c>
      <c r="AH3570" s="39"/>
      <c r="AI3570" s="53">
        <v>0.29791000000000001</v>
      </c>
      <c r="AJ3570" s="53">
        <v>30.56324</v>
      </c>
      <c r="AK3570" s="53" t="s">
        <v>20148</v>
      </c>
      <c r="AL3570" s="53">
        <v>8.6458999999999993</v>
      </c>
      <c r="AM3570" s="53">
        <v>0.75344999999999995</v>
      </c>
      <c r="AN3570" s="53">
        <v>0.51505000000000001</v>
      </c>
      <c r="AO3570" s="53">
        <v>5.2586531481537024</v>
      </c>
      <c r="AP3570" s="53">
        <v>10.103026740433378</v>
      </c>
      <c r="AQ3570" s="39"/>
      <c r="AR3570" s="51">
        <v>9.4711999999999996</v>
      </c>
      <c r="AS3570" s="104">
        <v>1.8808186200176245E-2</v>
      </c>
      <c r="AT3570" s="38" t="s">
        <v>20148</v>
      </c>
      <c r="AU3570" s="102"/>
      <c r="AV3570" s="103">
        <v>0</v>
      </c>
      <c r="AW3570" s="103">
        <v>0</v>
      </c>
      <c r="AX3570" s="103">
        <v>0</v>
      </c>
      <c r="AY3570" s="103">
        <v>0</v>
      </c>
      <c r="AZ3570" s="103">
        <v>0</v>
      </c>
      <c r="BA3570" s="103">
        <v>0</v>
      </c>
      <c r="BB3570" s="103">
        <v>0</v>
      </c>
      <c r="BC3570" s="39"/>
      <c r="BD3570" s="57" t="s">
        <v>20146</v>
      </c>
      <c r="BE3570" s="57" t="s">
        <v>20146</v>
      </c>
    </row>
    <row r="3571" spans="2:57">
      <c r="B3571" t="s">
        <v>439</v>
      </c>
      <c r="C3571" t="s">
        <v>5300</v>
      </c>
      <c r="D3571" t="s">
        <v>4196</v>
      </c>
      <c r="E3571" s="50">
        <v>1847.7515699999999</v>
      </c>
      <c r="F3571" s="50">
        <v>2946.3555700000002</v>
      </c>
      <c r="G3571" s="39"/>
      <c r="H3571" s="38">
        <v>-0.51153540175019896</v>
      </c>
      <c r="I3571" s="38">
        <v>-0.10233918128654984</v>
      </c>
      <c r="J3571" s="38">
        <v>-0.51153540175019896</v>
      </c>
      <c r="K3571" s="38">
        <v>-0.26184178889156051</v>
      </c>
      <c r="L3571" s="38">
        <v>0.44606688648139414</v>
      </c>
      <c r="M3571" s="38" t="s">
        <v>20162</v>
      </c>
      <c r="N3571" s="39"/>
      <c r="O3571" s="38">
        <v>-0.51374570071293002</v>
      </c>
      <c r="P3571" s="38">
        <v>-0.10118714334614387</v>
      </c>
      <c r="Q3571" s="38">
        <v>-0.51374570071293002</v>
      </c>
      <c r="R3571" s="38">
        <v>7.0149709024870166E-2</v>
      </c>
      <c r="S3571" s="38">
        <v>1.8147267858728697</v>
      </c>
      <c r="T3571" s="38" t="s">
        <v>20162</v>
      </c>
      <c r="U3571" s="39"/>
      <c r="V3571" s="50">
        <v>144.31200000000001</v>
      </c>
      <c r="W3571" s="51" t="s">
        <v>20148</v>
      </c>
      <c r="X3571" s="51" t="s">
        <v>20148</v>
      </c>
      <c r="Y3571" s="51" t="s">
        <v>20148</v>
      </c>
      <c r="Z3571" s="39"/>
      <c r="AA3571" s="50">
        <v>1609.9559999999999</v>
      </c>
      <c r="AB3571" s="50">
        <v>230</v>
      </c>
      <c r="AC3571" s="50">
        <v>1379.9559999999999</v>
      </c>
      <c r="AD3571" s="50" t="s">
        <v>20162</v>
      </c>
      <c r="AE3571" s="50">
        <v>-1418.0740000000001</v>
      </c>
      <c r="AF3571" s="52">
        <v>1.1666719808457662</v>
      </c>
      <c r="AG3571" s="52">
        <v>2.009236177093531</v>
      </c>
      <c r="AH3571" s="39"/>
      <c r="AI3571" s="53">
        <v>12.80387</v>
      </c>
      <c r="AJ3571" s="53" t="s">
        <v>20148</v>
      </c>
      <c r="AK3571" s="53" t="s">
        <v>20148</v>
      </c>
      <c r="AL3571" s="53" t="s">
        <v>20148</v>
      </c>
      <c r="AM3571" s="53">
        <v>2.1245500000000002</v>
      </c>
      <c r="AN3571" s="53">
        <v>19.782550000000001</v>
      </c>
      <c r="AO3571" s="53">
        <v>-4.2480583554529634</v>
      </c>
      <c r="AP3571" s="53">
        <v>-4.2086945907802722</v>
      </c>
      <c r="AQ3571" s="39"/>
      <c r="AR3571" s="51">
        <v>-55.267699999999998</v>
      </c>
      <c r="AS3571" s="104">
        <v>-1.5255860983869491</v>
      </c>
      <c r="AT3571" s="38" t="s">
        <v>20148</v>
      </c>
      <c r="AU3571" s="102"/>
      <c r="AV3571" s="103">
        <v>7</v>
      </c>
      <c r="AW3571" s="103">
        <v>4</v>
      </c>
      <c r="AX3571" s="103">
        <v>0</v>
      </c>
      <c r="AY3571" s="103">
        <v>0</v>
      </c>
      <c r="AZ3571" s="103">
        <v>0</v>
      </c>
      <c r="BA3571" s="103">
        <v>0</v>
      </c>
      <c r="BB3571" s="103">
        <v>11</v>
      </c>
      <c r="BC3571" s="39"/>
      <c r="BD3571" s="57" t="s">
        <v>20146</v>
      </c>
      <c r="BE3571" s="57" t="s">
        <v>20147</v>
      </c>
    </row>
    <row r="3572" spans="2:57">
      <c r="B3572" t="s">
        <v>161</v>
      </c>
      <c r="C3572" t="s">
        <v>4783</v>
      </c>
      <c r="D3572" t="s">
        <v>4198</v>
      </c>
      <c r="E3572" s="50">
        <v>15485.39651</v>
      </c>
      <c r="F3572" s="50">
        <v>13238.39651</v>
      </c>
      <c r="G3572" s="39"/>
      <c r="H3572" s="38">
        <v>-0.56920362903225807</v>
      </c>
      <c r="I3572" s="38">
        <v>-2.1373230029388068E-2</v>
      </c>
      <c r="J3572" s="38">
        <v>-0.56920362903225807</v>
      </c>
      <c r="K3572" s="38">
        <v>3.7973692452240027E-3</v>
      </c>
      <c r="L3572" s="38">
        <v>1.4702312138728328</v>
      </c>
      <c r="M3572" s="38">
        <v>5.522767743576698</v>
      </c>
      <c r="N3572" s="39"/>
      <c r="O3572" s="38">
        <v>-0.58380783907145684</v>
      </c>
      <c r="P3572" s="38">
        <v>-2.4399304208097661E-2</v>
      </c>
      <c r="Q3572" s="38">
        <v>-0.58380783907145684</v>
      </c>
      <c r="R3572" s="38">
        <v>-3.8864338489835504E-2</v>
      </c>
      <c r="S3572" s="38">
        <v>1.3978132536525347</v>
      </c>
      <c r="T3572" s="38">
        <v>5.6217476609582073</v>
      </c>
      <c r="U3572" s="39"/>
      <c r="V3572" s="50">
        <v>5627</v>
      </c>
      <c r="W3572" s="51">
        <v>46.703299999999999</v>
      </c>
      <c r="X3572" s="51">
        <v>17.966899999999999</v>
      </c>
      <c r="Y3572" s="51">
        <v>14.874700000000001</v>
      </c>
      <c r="Z3572" s="39"/>
      <c r="AA3572" s="50">
        <v>6215</v>
      </c>
      <c r="AB3572" s="50">
        <v>3231</v>
      </c>
      <c r="AC3572" s="50">
        <v>2984</v>
      </c>
      <c r="AD3572" s="50">
        <v>923</v>
      </c>
      <c r="AE3572" s="50">
        <v>3573</v>
      </c>
      <c r="AF3572" s="52">
        <v>2.082774798927614</v>
      </c>
      <c r="AG3572" s="52">
        <v>0.69198664440734559</v>
      </c>
      <c r="AH3572" s="39"/>
      <c r="AI3572" s="53">
        <v>2.7519800000000001</v>
      </c>
      <c r="AJ3572" s="53">
        <v>12.15494</v>
      </c>
      <c r="AK3572" s="53">
        <v>15.31691</v>
      </c>
      <c r="AL3572" s="53">
        <v>16.521260000000002</v>
      </c>
      <c r="AM3572" s="53">
        <v>4.58988</v>
      </c>
      <c r="AN3572" s="53">
        <v>2.4354300000000002</v>
      </c>
      <c r="AO3572" s="53">
        <v>11.050414449081803</v>
      </c>
      <c r="AP3572" s="53">
        <v>13.09435856577646</v>
      </c>
      <c r="AQ3572" s="39"/>
      <c r="AR3572" s="51">
        <v>32.644300000000001</v>
      </c>
      <c r="AS3572" s="104">
        <v>0.24071428571428571</v>
      </c>
      <c r="AT3572" s="38" t="s">
        <v>20148</v>
      </c>
      <c r="AU3572" s="102"/>
      <c r="AV3572" s="103">
        <v>8</v>
      </c>
      <c r="AW3572" s="103">
        <v>3</v>
      </c>
      <c r="AX3572" s="103">
        <v>2</v>
      </c>
      <c r="AY3572" s="103">
        <v>0</v>
      </c>
      <c r="AZ3572" s="103">
        <v>1</v>
      </c>
      <c r="BA3572" s="103">
        <v>0</v>
      </c>
      <c r="BB3572" s="103">
        <v>14</v>
      </c>
      <c r="BC3572" s="39"/>
      <c r="BD3572" s="57" t="s">
        <v>20146</v>
      </c>
      <c r="BE3572" s="57" t="s">
        <v>20146</v>
      </c>
    </row>
    <row r="3573" spans="2:57">
      <c r="B3573" t="s">
        <v>886</v>
      </c>
      <c r="C3573" t="s">
        <v>5746</v>
      </c>
      <c r="D3573" t="s">
        <v>4196</v>
      </c>
      <c r="E3573" s="50">
        <v>775.26355000000001</v>
      </c>
      <c r="F3573" s="50">
        <v>1149.3795500000001</v>
      </c>
      <c r="G3573" s="39"/>
      <c r="H3573" s="38">
        <v>-0.76040923150130857</v>
      </c>
      <c r="I3573" s="38">
        <v>-7.0175438596491224E-2</v>
      </c>
      <c r="J3573" s="38">
        <v>-0.76040923150130857</v>
      </c>
      <c r="K3573" s="38" t="s">
        <v>20162</v>
      </c>
      <c r="L3573" s="38" t="s">
        <v>20162</v>
      </c>
      <c r="M3573" s="38" t="s">
        <v>20162</v>
      </c>
      <c r="N3573" s="39"/>
      <c r="O3573" s="38">
        <v>-0.6981975712150017</v>
      </c>
      <c r="P3573" s="38">
        <v>-6.8774586177824837E-2</v>
      </c>
      <c r="Q3573" s="38">
        <v>-0.6981975712150017</v>
      </c>
      <c r="R3573" s="38" t="s">
        <v>20162</v>
      </c>
      <c r="S3573" s="38" t="s">
        <v>20162</v>
      </c>
      <c r="T3573" s="38" t="s">
        <v>20162</v>
      </c>
      <c r="U3573" s="39"/>
      <c r="V3573" s="50" t="s">
        <v>20162</v>
      </c>
      <c r="W3573" s="51" t="s">
        <v>20162</v>
      </c>
      <c r="X3573" s="51" t="s">
        <v>20162</v>
      </c>
      <c r="Y3573" s="51" t="s">
        <v>20162</v>
      </c>
      <c r="Z3573" s="39"/>
      <c r="AA3573" s="50">
        <v>454.50700000000001</v>
      </c>
      <c r="AB3573" s="50">
        <v>90.025000000000006</v>
      </c>
      <c r="AC3573" s="50">
        <v>364.48200000000003</v>
      </c>
      <c r="AD3573" s="50" t="s">
        <v>20162</v>
      </c>
      <c r="AE3573" s="50">
        <v>-359.55900000000003</v>
      </c>
      <c r="AF3573" s="52">
        <v>1.2469943646051107</v>
      </c>
      <c r="AG3573" s="52">
        <v>1.4907605553808863</v>
      </c>
      <c r="AH3573" s="39"/>
      <c r="AI3573" s="53" t="s">
        <v>20162</v>
      </c>
      <c r="AJ3573" s="53" t="s">
        <v>20148</v>
      </c>
      <c r="AK3573" s="53" t="s">
        <v>20148</v>
      </c>
      <c r="AL3573" s="53" t="s">
        <v>20148</v>
      </c>
      <c r="AM3573" s="53">
        <v>2.5173100000000002</v>
      </c>
      <c r="AN3573" s="53" t="s">
        <v>20162</v>
      </c>
      <c r="AO3573" s="53">
        <v>-5.8285558169961158</v>
      </c>
      <c r="AP3573" s="53">
        <v>-5.8125211133699475</v>
      </c>
      <c r="AQ3573" s="39"/>
      <c r="AR3573" s="51">
        <v>-47.600700000000003</v>
      </c>
      <c r="AS3573" s="104">
        <v>-0.56128548801880196</v>
      </c>
      <c r="AT3573" s="38" t="s">
        <v>20148</v>
      </c>
      <c r="AU3573" s="102"/>
      <c r="AV3573" s="103">
        <v>9</v>
      </c>
      <c r="AW3573" s="103">
        <v>2</v>
      </c>
      <c r="AX3573" s="103">
        <v>0</v>
      </c>
      <c r="AY3573" s="103">
        <v>0</v>
      </c>
      <c r="AZ3573" s="103">
        <v>0</v>
      </c>
      <c r="BA3573" s="103">
        <v>0</v>
      </c>
      <c r="BB3573" s="103">
        <v>11</v>
      </c>
      <c r="BC3573" s="39"/>
      <c r="BD3573" s="57" t="s">
        <v>20146</v>
      </c>
      <c r="BE3573" s="57" t="s">
        <v>20147</v>
      </c>
    </row>
    <row r="3574" spans="2:57">
      <c r="B3574" t="s">
        <v>3568</v>
      </c>
      <c r="C3574" t="s">
        <v>8397</v>
      </c>
      <c r="D3574" t="s">
        <v>4196</v>
      </c>
      <c r="E3574" s="50">
        <v>184.9803</v>
      </c>
      <c r="F3574" s="50">
        <v>201.05864</v>
      </c>
      <c r="G3574" s="39"/>
      <c r="H3574" s="38">
        <v>-0.60055153217700574</v>
      </c>
      <c r="I3574" s="38">
        <v>-6.6325301204819165E-2</v>
      </c>
      <c r="J3574" s="38">
        <v>-0.60055153217700574</v>
      </c>
      <c r="K3574" s="38">
        <v>4.5353571428571424</v>
      </c>
      <c r="L3574" s="38">
        <v>1.8728452270620948</v>
      </c>
      <c r="M3574" s="38">
        <v>1.1737727910238429</v>
      </c>
      <c r="N3574" s="39"/>
      <c r="O3574" s="38">
        <v>-0.56456459630234745</v>
      </c>
      <c r="P3574" s="38">
        <v>-0.11638655646840534</v>
      </c>
      <c r="Q3574" s="38">
        <v>-0.56456459630234745</v>
      </c>
      <c r="R3574" s="38">
        <v>5.9500506237838797</v>
      </c>
      <c r="S3574" s="38">
        <v>3.7185532676073327</v>
      </c>
      <c r="T3574" s="38">
        <v>5.2690007570494775</v>
      </c>
      <c r="U3574" s="39"/>
      <c r="V3574" s="50">
        <v>0.18792</v>
      </c>
      <c r="W3574" s="51">
        <v>-154.2055</v>
      </c>
      <c r="X3574" s="51" t="s">
        <v>20148</v>
      </c>
      <c r="Y3574" s="51" t="s">
        <v>20148</v>
      </c>
      <c r="Z3574" s="39"/>
      <c r="AA3574" s="50">
        <v>7.4584200000000003</v>
      </c>
      <c r="AB3574" s="50">
        <v>1.27356</v>
      </c>
      <c r="AC3574" s="50">
        <v>6.1848599999999996</v>
      </c>
      <c r="AD3574" s="50" t="s">
        <v>20162</v>
      </c>
      <c r="AE3574" s="50">
        <v>-53.259399999999999</v>
      </c>
      <c r="AF3574" s="52">
        <v>1.2059157361686441</v>
      </c>
      <c r="AG3574" s="52">
        <v>0.37374509849039594</v>
      </c>
      <c r="AH3574" s="39"/>
      <c r="AI3574" s="53">
        <v>261.42041999999998</v>
      </c>
      <c r="AJ3574" s="53" t="s">
        <v>20148</v>
      </c>
      <c r="AK3574" s="53" t="s">
        <v>20148</v>
      </c>
      <c r="AL3574" s="53" t="s">
        <v>20162</v>
      </c>
      <c r="AM3574" s="53" t="s">
        <v>20162</v>
      </c>
      <c r="AN3574" s="53" t="s">
        <v>20162</v>
      </c>
      <c r="AO3574" s="53">
        <v>-27.214107143582254</v>
      </c>
      <c r="AP3574" s="53">
        <v>-26.484565713939464</v>
      </c>
      <c r="AQ3574" s="39"/>
      <c r="AR3574" s="51">
        <v>-44.369</v>
      </c>
      <c r="AS3574" s="104">
        <v>-2.2174014639475175</v>
      </c>
      <c r="AT3574" s="38" t="s">
        <v>20148</v>
      </c>
      <c r="AU3574" s="102"/>
      <c r="AV3574" s="103">
        <v>1</v>
      </c>
      <c r="AW3574" s="103">
        <v>0</v>
      </c>
      <c r="AX3574" s="103">
        <v>0</v>
      </c>
      <c r="AY3574" s="103">
        <v>0</v>
      </c>
      <c r="AZ3574" s="103">
        <v>0</v>
      </c>
      <c r="BA3574" s="103">
        <v>0</v>
      </c>
      <c r="BB3574" s="103">
        <v>1</v>
      </c>
      <c r="BC3574" s="39"/>
      <c r="BD3574" s="57" t="s">
        <v>20146</v>
      </c>
      <c r="BE3574" s="57" t="s">
        <v>20147</v>
      </c>
    </row>
    <row r="3575" spans="2:57">
      <c r="B3575" t="s">
        <v>2656</v>
      </c>
      <c r="C3575" t="s">
        <v>7515</v>
      </c>
      <c r="D3575" t="s">
        <v>4198</v>
      </c>
      <c r="E3575" s="50">
        <v>59.312150000000003</v>
      </c>
      <c r="F3575" s="50">
        <v>48.000979999999998</v>
      </c>
      <c r="G3575" s="39"/>
      <c r="H3575" s="38">
        <v>-0.83063328424153171</v>
      </c>
      <c r="I3575" s="38">
        <v>-0.28571428571428581</v>
      </c>
      <c r="J3575" s="38">
        <v>-0.83063328424153171</v>
      </c>
      <c r="K3575" s="38" t="s">
        <v>20162</v>
      </c>
      <c r="L3575" s="38" t="s">
        <v>20162</v>
      </c>
      <c r="M3575" s="38" t="s">
        <v>20162</v>
      </c>
      <c r="N3575" s="39"/>
      <c r="O3575" s="38">
        <v>-0.8289304737745079</v>
      </c>
      <c r="P3575" s="38">
        <v>-0.28589926803193988</v>
      </c>
      <c r="Q3575" s="38">
        <v>-0.8289304737745079</v>
      </c>
      <c r="R3575" s="38" t="s">
        <v>20162</v>
      </c>
      <c r="S3575" s="38" t="s">
        <v>20162</v>
      </c>
      <c r="T3575" s="38" t="s">
        <v>20162</v>
      </c>
      <c r="U3575" s="39"/>
      <c r="V3575" s="50">
        <v>612.32399999999996</v>
      </c>
      <c r="W3575" s="51">
        <v>29.543900000000001</v>
      </c>
      <c r="X3575" s="51">
        <v>-17.551100000000002</v>
      </c>
      <c r="Y3575" s="51">
        <v>-7.2911999999999999</v>
      </c>
      <c r="Z3575" s="39"/>
      <c r="AA3575" s="50">
        <v>1843.8489999999999</v>
      </c>
      <c r="AB3575" s="50">
        <v>640.64700000000005</v>
      </c>
      <c r="AC3575" s="50">
        <v>1203.202</v>
      </c>
      <c r="AD3575" s="50">
        <v>143.72300000000001</v>
      </c>
      <c r="AE3575" s="50">
        <v>211.041</v>
      </c>
      <c r="AF3575" s="52">
        <v>1.5324517412703769</v>
      </c>
      <c r="AG3575" s="52">
        <v>4.0560533444467595</v>
      </c>
      <c r="AH3575" s="39"/>
      <c r="AI3575" s="53">
        <v>0.53969999999999996</v>
      </c>
      <c r="AJ3575" s="53" t="s">
        <v>20148</v>
      </c>
      <c r="AK3575" s="53" t="s">
        <v>20148</v>
      </c>
      <c r="AL3575" s="53" t="s">
        <v>20148</v>
      </c>
      <c r="AM3575" s="53">
        <v>0.22006999999999999</v>
      </c>
      <c r="AN3575" s="53">
        <v>0.34129999999999999</v>
      </c>
      <c r="AO3575" s="53">
        <v>-0.52643620929798973</v>
      </c>
      <c r="AP3575" s="53">
        <v>-0.44664538941099841</v>
      </c>
      <c r="AQ3575" s="39"/>
      <c r="AR3575" s="51">
        <v>-6.7718999999999996</v>
      </c>
      <c r="AS3575" s="104">
        <v>-0.11962777029509002</v>
      </c>
      <c r="AT3575" s="38" t="s">
        <v>20148</v>
      </c>
      <c r="AU3575" s="102"/>
      <c r="AV3575" s="103">
        <v>1</v>
      </c>
      <c r="AW3575" s="103">
        <v>0</v>
      </c>
      <c r="AX3575" s="103">
        <v>3</v>
      </c>
      <c r="AY3575" s="103">
        <v>0</v>
      </c>
      <c r="AZ3575" s="103">
        <v>0</v>
      </c>
      <c r="BA3575" s="103">
        <v>0</v>
      </c>
      <c r="BB3575" s="103">
        <v>4</v>
      </c>
      <c r="BC3575" s="39"/>
      <c r="BD3575" s="57" t="s">
        <v>20146</v>
      </c>
      <c r="BE3575" s="57" t="s">
        <v>20146</v>
      </c>
    </row>
    <row r="3576" spans="2:57">
      <c r="B3576" t="s">
        <v>1583</v>
      </c>
      <c r="C3576" t="s">
        <v>6442</v>
      </c>
      <c r="D3576" t="s">
        <v>4198</v>
      </c>
      <c r="E3576" s="50">
        <v>705.74008000000003</v>
      </c>
      <c r="F3576" s="50">
        <v>588.53908000000001</v>
      </c>
      <c r="G3576" s="39"/>
      <c r="H3576" s="38">
        <v>-0.50348953140578256</v>
      </c>
      <c r="I3576" s="38">
        <v>-0.18360655737704912</v>
      </c>
      <c r="J3576" s="38">
        <v>-0.50348953140578256</v>
      </c>
      <c r="K3576" s="38" t="s">
        <v>20162</v>
      </c>
      <c r="L3576" s="38" t="s">
        <v>20162</v>
      </c>
      <c r="M3576" s="38" t="s">
        <v>20162</v>
      </c>
      <c r="N3576" s="39"/>
      <c r="O3576" s="38">
        <v>1.7212926618106801</v>
      </c>
      <c r="P3576" s="38">
        <v>-0.18374097805886103</v>
      </c>
      <c r="Q3576" s="38">
        <v>1.7212926618106801</v>
      </c>
      <c r="R3576" s="38" t="s">
        <v>20162</v>
      </c>
      <c r="S3576" s="38" t="s">
        <v>20162</v>
      </c>
      <c r="T3576" s="38" t="s">
        <v>20162</v>
      </c>
      <c r="U3576" s="39"/>
      <c r="V3576" s="50">
        <v>47.433</v>
      </c>
      <c r="W3576" s="51">
        <v>65.515500000000003</v>
      </c>
      <c r="X3576" s="51">
        <v>-59.062199999999997</v>
      </c>
      <c r="Y3576" s="51">
        <v>-81.038499999999999</v>
      </c>
      <c r="Z3576" s="39"/>
      <c r="AA3576" s="50">
        <v>91.39</v>
      </c>
      <c r="AB3576" s="50">
        <v>112.309</v>
      </c>
      <c r="AC3576" s="50">
        <v>-20.919</v>
      </c>
      <c r="AD3576" s="50">
        <v>45.503</v>
      </c>
      <c r="AE3576" s="50">
        <v>-156.82</v>
      </c>
      <c r="AF3576" s="52">
        <v>-4.3687556766575844</v>
      </c>
      <c r="AG3576" s="52">
        <v>-1.6514610975267567</v>
      </c>
      <c r="AH3576" s="39"/>
      <c r="AI3576" s="53">
        <v>14.87867</v>
      </c>
      <c r="AJ3576" s="53" t="s">
        <v>20148</v>
      </c>
      <c r="AK3576" s="53" t="s">
        <v>20148</v>
      </c>
      <c r="AL3576" s="53" t="s">
        <v>20148</v>
      </c>
      <c r="AM3576" s="53" t="s">
        <v>20148</v>
      </c>
      <c r="AN3576" s="53">
        <v>4.4172900000000004</v>
      </c>
      <c r="AO3576" s="53">
        <v>-23.591577343969217</v>
      </c>
      <c r="AP3576" s="53">
        <v>-21.007998572193468</v>
      </c>
      <c r="AQ3576" s="39"/>
      <c r="AR3576" s="51" t="s">
        <v>20148</v>
      </c>
      <c r="AS3576" s="104">
        <v>-0.695368347895155</v>
      </c>
      <c r="AT3576" s="38" t="s">
        <v>20148</v>
      </c>
      <c r="AU3576" s="102"/>
      <c r="AV3576" s="103">
        <v>1</v>
      </c>
      <c r="AW3576" s="103">
        <v>0</v>
      </c>
      <c r="AX3576" s="103">
        <v>1</v>
      </c>
      <c r="AY3576" s="103">
        <v>0</v>
      </c>
      <c r="AZ3576" s="103">
        <v>0</v>
      </c>
      <c r="BA3576" s="103">
        <v>0</v>
      </c>
      <c r="BB3576" s="103">
        <v>2</v>
      </c>
      <c r="BC3576" s="39"/>
      <c r="BD3576" s="57" t="s">
        <v>20146</v>
      </c>
      <c r="BE3576" s="57" t="s">
        <v>20146</v>
      </c>
    </row>
    <row r="3577" spans="2:57">
      <c r="B3577" t="s">
        <v>2111</v>
      </c>
      <c r="C3577" t="s">
        <v>6970</v>
      </c>
      <c r="D3577" t="s">
        <v>4196</v>
      </c>
      <c r="E3577" s="50">
        <v>96.724320000000006</v>
      </c>
      <c r="F3577" s="50">
        <v>158.37732</v>
      </c>
      <c r="G3577" s="39"/>
      <c r="H3577" s="38">
        <v>-0.47301951779563722</v>
      </c>
      <c r="I3577" s="38">
        <v>-0.26442307692307698</v>
      </c>
      <c r="J3577" s="38">
        <v>-0.47301951779563722</v>
      </c>
      <c r="K3577" s="38">
        <v>-0.24367255470603755</v>
      </c>
      <c r="L3577" s="38">
        <v>-0.9291666666666667</v>
      </c>
      <c r="M3577" s="38" t="s">
        <v>20162</v>
      </c>
      <c r="N3577" s="39"/>
      <c r="O3577" s="38">
        <v>-0.48517313857262023</v>
      </c>
      <c r="P3577" s="38">
        <v>-0.26418363700325986</v>
      </c>
      <c r="Q3577" s="38">
        <v>-0.48517313857262023</v>
      </c>
      <c r="R3577" s="38">
        <v>11.567813220630036</v>
      </c>
      <c r="S3577" s="38">
        <v>1.6679660264035063</v>
      </c>
      <c r="T3577" s="38" t="s">
        <v>20162</v>
      </c>
      <c r="U3577" s="39"/>
      <c r="V3577" s="50">
        <v>28.65</v>
      </c>
      <c r="W3577" s="51">
        <v>92.813199999999995</v>
      </c>
      <c r="X3577" s="51">
        <v>26.9773</v>
      </c>
      <c r="Y3577" s="51">
        <v>-29.860299999999999</v>
      </c>
      <c r="Z3577" s="39"/>
      <c r="AA3577" s="50">
        <v>132.941</v>
      </c>
      <c r="AB3577" s="50">
        <v>5.8230000000000004</v>
      </c>
      <c r="AC3577" s="50">
        <v>127.11799999999999</v>
      </c>
      <c r="AD3577" s="50" t="s">
        <v>20162</v>
      </c>
      <c r="AE3577" s="50">
        <v>-267.029</v>
      </c>
      <c r="AF3577" s="52">
        <v>1.045807832093016</v>
      </c>
      <c r="AG3577" s="52">
        <v>-13.866391184573002</v>
      </c>
      <c r="AH3577" s="39"/>
      <c r="AI3577" s="53">
        <v>3.3760699999999999</v>
      </c>
      <c r="AJ3577" s="53">
        <v>11.3713</v>
      </c>
      <c r="AK3577" s="53">
        <v>12.514469999999999</v>
      </c>
      <c r="AL3577" s="53" t="s">
        <v>20148</v>
      </c>
      <c r="AM3577" s="53">
        <v>1.2639899999999999</v>
      </c>
      <c r="AN3577" s="53">
        <v>4.7688499999999996</v>
      </c>
      <c r="AO3577" s="53">
        <v>19.831870773854245</v>
      </c>
      <c r="AP3577" s="53">
        <v>20.491308060551169</v>
      </c>
      <c r="AQ3577" s="39"/>
      <c r="AR3577" s="51">
        <v>-28.184999999999999</v>
      </c>
      <c r="AS3577" s="104">
        <v>0.46181883365200793</v>
      </c>
      <c r="AT3577" s="38" t="s">
        <v>20148</v>
      </c>
      <c r="AU3577" s="102"/>
      <c r="AV3577" s="103">
        <v>2</v>
      </c>
      <c r="AW3577" s="103">
        <v>2</v>
      </c>
      <c r="AX3577" s="103">
        <v>0</v>
      </c>
      <c r="AY3577" s="103">
        <v>0</v>
      </c>
      <c r="AZ3577" s="103">
        <v>0</v>
      </c>
      <c r="BA3577" s="103">
        <v>0</v>
      </c>
      <c r="BB3577" s="103">
        <v>4</v>
      </c>
      <c r="BC3577" s="39"/>
      <c r="BD3577" s="57" t="s">
        <v>20146</v>
      </c>
      <c r="BE3577" s="57" t="s">
        <v>20147</v>
      </c>
    </row>
    <row r="3578" spans="2:57">
      <c r="B3578" t="s">
        <v>2922</v>
      </c>
      <c r="C3578" t="s">
        <v>7781</v>
      </c>
      <c r="D3578" t="s">
        <v>4194</v>
      </c>
      <c r="E3578" s="50">
        <v>18.170860000000001</v>
      </c>
      <c r="F3578" s="50">
        <v>28.325710000000001</v>
      </c>
      <c r="G3578" s="39"/>
      <c r="H3578" s="38">
        <v>-0.3547191011235955</v>
      </c>
      <c r="I3578" s="38">
        <v>-1.2173913043477258E-3</v>
      </c>
      <c r="J3578" s="38">
        <v>-0.3547191011235955</v>
      </c>
      <c r="K3578" s="38" t="s">
        <v>20162</v>
      </c>
      <c r="L3578" s="38" t="s">
        <v>20162</v>
      </c>
      <c r="M3578" s="38" t="s">
        <v>20162</v>
      </c>
      <c r="N3578" s="39"/>
      <c r="O3578" s="38">
        <v>-0.36222072666512506</v>
      </c>
      <c r="P3578" s="38">
        <v>-1.2171974627850357E-3</v>
      </c>
      <c r="Q3578" s="38">
        <v>-0.36222072666512506</v>
      </c>
      <c r="R3578" s="38" t="s">
        <v>20162</v>
      </c>
      <c r="S3578" s="38" t="s">
        <v>20162</v>
      </c>
      <c r="T3578" s="38" t="s">
        <v>20162</v>
      </c>
      <c r="U3578" s="39"/>
      <c r="V3578" s="50">
        <v>16.296769999999999</v>
      </c>
      <c r="W3578" s="51">
        <v>57.918300000000002</v>
      </c>
      <c r="X3578" s="51">
        <v>-1.9681</v>
      </c>
      <c r="Y3578" s="51">
        <v>1.4643999999999999</v>
      </c>
      <c r="Z3578" s="39"/>
      <c r="AA3578" s="50">
        <v>36.267420000000001</v>
      </c>
      <c r="AB3578" s="50">
        <v>3.7010000000000001</v>
      </c>
      <c r="AC3578" s="50">
        <v>32.566420000000001</v>
      </c>
      <c r="AD3578" s="50" t="s">
        <v>20162</v>
      </c>
      <c r="AE3578" s="50">
        <v>8.3799499999999991</v>
      </c>
      <c r="AF3578" s="52">
        <v>1.1136446683424215</v>
      </c>
      <c r="AG3578" s="52">
        <v>6038.6120689655172</v>
      </c>
      <c r="AH3578" s="39"/>
      <c r="AI3578" s="53">
        <v>1.115</v>
      </c>
      <c r="AJ3578" s="53">
        <v>41.93974</v>
      </c>
      <c r="AK3578" s="53" t="s">
        <v>20148</v>
      </c>
      <c r="AL3578" s="53">
        <v>120.0209</v>
      </c>
      <c r="AM3578" s="53">
        <v>0.88000999999999996</v>
      </c>
      <c r="AN3578" s="53">
        <v>1.7576700000000001</v>
      </c>
      <c r="AO3578" s="53">
        <v>-12209.35775862069</v>
      </c>
      <c r="AP3578" s="53">
        <v>-88.313618507202094</v>
      </c>
      <c r="AQ3578" s="39"/>
      <c r="AR3578" s="51">
        <v>0.74109999999999998</v>
      </c>
      <c r="AS3578" s="104">
        <v>-1.7012677027528775E-2</v>
      </c>
      <c r="AT3578" s="38" t="s">
        <v>20148</v>
      </c>
      <c r="AU3578" s="102"/>
      <c r="AV3578" s="103">
        <v>0</v>
      </c>
      <c r="AW3578" s="103">
        <v>0</v>
      </c>
      <c r="AX3578" s="103">
        <v>0</v>
      </c>
      <c r="AY3578" s="103">
        <v>0</v>
      </c>
      <c r="AZ3578" s="103">
        <v>0</v>
      </c>
      <c r="BA3578" s="103">
        <v>0</v>
      </c>
      <c r="BB3578" s="103">
        <v>0</v>
      </c>
      <c r="BC3578" s="39"/>
      <c r="BD3578" s="57" t="s">
        <v>20146</v>
      </c>
      <c r="BE3578" s="57" t="s">
        <v>20146</v>
      </c>
    </row>
    <row r="3579" spans="2:57">
      <c r="B3579" t="s">
        <v>420</v>
      </c>
      <c r="C3579" t="s">
        <v>5281</v>
      </c>
      <c r="D3579" t="s">
        <v>4197</v>
      </c>
      <c r="E3579" s="50">
        <v>4116.0427099999997</v>
      </c>
      <c r="F3579" s="50">
        <v>3732.8527100000001</v>
      </c>
      <c r="G3579" s="39"/>
      <c r="H3579" s="38">
        <v>-0.28648746166335926</v>
      </c>
      <c r="I3579" s="38">
        <v>0.1550817757009344</v>
      </c>
      <c r="J3579" s="38">
        <v>-0.28648746166335926</v>
      </c>
      <c r="K3579" s="38">
        <v>-2.8911788237457769E-2</v>
      </c>
      <c r="L3579" s="38">
        <v>0.25195647876398497</v>
      </c>
      <c r="M3579" s="38">
        <v>2.3938826016963399</v>
      </c>
      <c r="N3579" s="39"/>
      <c r="O3579" s="38">
        <v>-0.30171670975482756</v>
      </c>
      <c r="P3579" s="38">
        <v>0.15508446734504444</v>
      </c>
      <c r="Q3579" s="38">
        <v>-0.30171670975482756</v>
      </c>
      <c r="R3579" s="38">
        <v>-0.18256278675196924</v>
      </c>
      <c r="S3579" s="38">
        <v>2.773494439193569E-2</v>
      </c>
      <c r="T3579" s="38">
        <v>1.6596173481123837</v>
      </c>
      <c r="U3579" s="39"/>
      <c r="V3579" s="50">
        <v>1416.722</v>
      </c>
      <c r="W3579" s="51">
        <v>86.726100000000002</v>
      </c>
      <c r="X3579" s="51">
        <v>14.028499999999999</v>
      </c>
      <c r="Y3579" s="51">
        <v>35.060699999999997</v>
      </c>
      <c r="Z3579" s="39"/>
      <c r="AA3579" s="50">
        <v>3770.28</v>
      </c>
      <c r="AB3579" s="50">
        <v>1802.548</v>
      </c>
      <c r="AC3579" s="50">
        <v>1967.732</v>
      </c>
      <c r="AD3579" s="50">
        <v>1036.018</v>
      </c>
      <c r="AE3579" s="50">
        <v>1515.3579999999999</v>
      </c>
      <c r="AF3579" s="52">
        <v>1.9160536089264191</v>
      </c>
      <c r="AG3579" s="52">
        <v>0.55229343874082393</v>
      </c>
      <c r="AH3579" s="39"/>
      <c r="AI3579" s="53">
        <v>2.9053300000000002</v>
      </c>
      <c r="AJ3579" s="53">
        <v>7.7946900000000001</v>
      </c>
      <c r="AK3579" s="53">
        <v>16.69022</v>
      </c>
      <c r="AL3579" s="53">
        <v>9.4391400000000001</v>
      </c>
      <c r="AM3579" s="53">
        <v>1.90703</v>
      </c>
      <c r="AN3579" s="53">
        <v>2.5623999999999998</v>
      </c>
      <c r="AO3579" s="53">
        <v>8.3315352234961697</v>
      </c>
      <c r="AP3579" s="53">
        <v>18.78202685840218</v>
      </c>
      <c r="AQ3579" s="39"/>
      <c r="AR3579" s="51">
        <v>25.254799999999999</v>
      </c>
      <c r="AS3579" s="104">
        <v>7.4717524478705541E-2</v>
      </c>
      <c r="AT3579" s="38" t="s">
        <v>20148</v>
      </c>
      <c r="AU3579" s="102"/>
      <c r="AV3579" s="103">
        <v>5</v>
      </c>
      <c r="AW3579" s="103">
        <v>3</v>
      </c>
      <c r="AX3579" s="103">
        <v>2</v>
      </c>
      <c r="AY3579" s="103">
        <v>0</v>
      </c>
      <c r="AZ3579" s="103">
        <v>0</v>
      </c>
      <c r="BA3579" s="103">
        <v>0</v>
      </c>
      <c r="BB3579" s="103">
        <v>10</v>
      </c>
      <c r="BC3579" s="39"/>
      <c r="BD3579" s="57" t="s">
        <v>20146</v>
      </c>
      <c r="BE3579" s="57" t="s">
        <v>20146</v>
      </c>
    </row>
    <row r="3580" spans="2:57">
      <c r="B3580" t="s">
        <v>227</v>
      </c>
      <c r="C3580" t="s">
        <v>4889</v>
      </c>
      <c r="D3580" t="s">
        <v>4193</v>
      </c>
      <c r="E3580" s="50">
        <v>5978.7576099999997</v>
      </c>
      <c r="F3580" s="50">
        <v>7592.7576099999997</v>
      </c>
      <c r="G3580" s="39"/>
      <c r="H3580" s="38">
        <v>-0.49839279974284789</v>
      </c>
      <c r="I3580" s="38">
        <v>9.0115263709395821E-2</v>
      </c>
      <c r="J3580" s="38">
        <v>-0.49839279974284789</v>
      </c>
      <c r="K3580" s="38">
        <v>-0.31766506340183642</v>
      </c>
      <c r="L3580" s="38">
        <v>-0.23392243495336285</v>
      </c>
      <c r="M3580" s="38">
        <v>2.3740540540540542</v>
      </c>
      <c r="N3580" s="39"/>
      <c r="O3580" s="38">
        <v>-0.53012315240914176</v>
      </c>
      <c r="P3580" s="38">
        <v>0.10025254985727239</v>
      </c>
      <c r="Q3580" s="38">
        <v>-0.53012315240914176</v>
      </c>
      <c r="R3580" s="38">
        <v>-0.20222882234015704</v>
      </c>
      <c r="S3580" s="38">
        <v>-1.6173475084927169E-2</v>
      </c>
      <c r="T3580" s="38">
        <v>7.4058086069238485</v>
      </c>
      <c r="U3580" s="39"/>
      <c r="V3580" s="50">
        <v>2132</v>
      </c>
      <c r="W3580" s="51">
        <v>84.849900000000005</v>
      </c>
      <c r="X3580" s="51">
        <v>12.148199999999999</v>
      </c>
      <c r="Y3580" s="51">
        <v>-24.7654</v>
      </c>
      <c r="Z3580" s="39"/>
      <c r="AA3580" s="50">
        <v>10695</v>
      </c>
      <c r="AB3580" s="50">
        <v>5354</v>
      </c>
      <c r="AC3580" s="50">
        <v>5341</v>
      </c>
      <c r="AD3580" s="50">
        <v>1432</v>
      </c>
      <c r="AE3580" s="50">
        <v>-1667</v>
      </c>
      <c r="AF3580" s="52">
        <v>2.002434001123385</v>
      </c>
      <c r="AG3580" s="52">
        <v>-3.4702549575070822</v>
      </c>
      <c r="AH3580" s="39"/>
      <c r="AI3580" s="53">
        <v>0.73382999999999998</v>
      </c>
      <c r="AJ3580" s="53" t="s">
        <v>20148</v>
      </c>
      <c r="AK3580" s="53" t="s">
        <v>20148</v>
      </c>
      <c r="AL3580" s="53" t="s">
        <v>20148</v>
      </c>
      <c r="AM3580" s="53">
        <v>1.4644699999999999</v>
      </c>
      <c r="AN3580" s="53">
        <v>0.95743</v>
      </c>
      <c r="AO3580" s="53">
        <v>21.509228356940508</v>
      </c>
      <c r="AP3580" s="53">
        <v>29.315666447876445</v>
      </c>
      <c r="AQ3580" s="39"/>
      <c r="AR3580" s="51">
        <v>2.0232000000000001</v>
      </c>
      <c r="AS3580" s="104">
        <v>5.5879180151024811E-2</v>
      </c>
      <c r="AT3580" s="38" t="s">
        <v>20148</v>
      </c>
      <c r="AU3580" s="102"/>
      <c r="AV3580" s="103">
        <v>9</v>
      </c>
      <c r="AW3580" s="103">
        <v>1</v>
      </c>
      <c r="AX3580" s="103">
        <v>12</v>
      </c>
      <c r="AY3580" s="103">
        <v>3</v>
      </c>
      <c r="AZ3580" s="103">
        <v>0</v>
      </c>
      <c r="BA3580" s="103">
        <v>0</v>
      </c>
      <c r="BB3580" s="103">
        <v>25</v>
      </c>
      <c r="BC3580" s="39"/>
      <c r="BD3580" s="57" t="s">
        <v>20146</v>
      </c>
      <c r="BE3580" s="57" t="s">
        <v>20146</v>
      </c>
    </row>
    <row r="3581" spans="2:57">
      <c r="B3581" t="s">
        <v>3574</v>
      </c>
      <c r="C3581" t="s">
        <v>4889</v>
      </c>
      <c r="D3581" t="s">
        <v>4193</v>
      </c>
      <c r="E3581" s="50">
        <v>5978.7576099999997</v>
      </c>
      <c r="F3581" s="50">
        <v>7592.7576099999997</v>
      </c>
      <c r="G3581" s="39"/>
      <c r="H3581" s="38">
        <v>-0.49553641346906807</v>
      </c>
      <c r="I3581" s="38">
        <v>0.12583012932541071</v>
      </c>
      <c r="J3581" s="38">
        <v>-0.49553641346906807</v>
      </c>
      <c r="K3581" s="38">
        <v>-0.29886808881149318</v>
      </c>
      <c r="L3581" s="38">
        <v>-0.21285434995112418</v>
      </c>
      <c r="M3581" s="38" t="s">
        <v>20162</v>
      </c>
      <c r="N3581" s="39"/>
      <c r="O3581" s="38">
        <v>-0.53012315240914176</v>
      </c>
      <c r="P3581" s="38">
        <v>0.10025254985727239</v>
      </c>
      <c r="Q3581" s="38">
        <v>-0.53012315240914176</v>
      </c>
      <c r="R3581" s="38">
        <v>-0.20222882234015704</v>
      </c>
      <c r="S3581" s="38">
        <v>-1.6173475084927169E-2</v>
      </c>
      <c r="T3581" s="38">
        <v>7.4058086069238485</v>
      </c>
      <c r="U3581" s="39"/>
      <c r="V3581" s="50">
        <v>2132</v>
      </c>
      <c r="W3581" s="51">
        <v>84.849900000000005</v>
      </c>
      <c r="X3581" s="51">
        <v>12.148199999999999</v>
      </c>
      <c r="Y3581" s="51">
        <v>-24.7654</v>
      </c>
      <c r="Z3581" s="39"/>
      <c r="AA3581" s="50">
        <v>10695</v>
      </c>
      <c r="AB3581" s="50">
        <v>5354</v>
      </c>
      <c r="AC3581" s="50">
        <v>5341</v>
      </c>
      <c r="AD3581" s="50">
        <v>1432</v>
      </c>
      <c r="AE3581" s="50">
        <v>-1667</v>
      </c>
      <c r="AF3581" s="52">
        <v>2.002434001123385</v>
      </c>
      <c r="AG3581" s="52">
        <v>-3.4702549575070822</v>
      </c>
      <c r="AH3581" s="39"/>
      <c r="AI3581" s="53">
        <v>0.73382999999999998</v>
      </c>
      <c r="AJ3581" s="53" t="s">
        <v>20148</v>
      </c>
      <c r="AK3581" s="53" t="s">
        <v>20148</v>
      </c>
      <c r="AL3581" s="53" t="s">
        <v>20162</v>
      </c>
      <c r="AM3581" s="53" t="s">
        <v>20162</v>
      </c>
      <c r="AN3581" s="53" t="s">
        <v>20162</v>
      </c>
      <c r="AO3581" s="53">
        <v>21.509228356940508</v>
      </c>
      <c r="AP3581" s="53">
        <v>29.315666447876445</v>
      </c>
      <c r="AQ3581" s="39"/>
      <c r="AR3581" s="51">
        <v>2.0232000000000001</v>
      </c>
      <c r="AS3581" s="104">
        <v>5.5879180151024811E-2</v>
      </c>
      <c r="AT3581" s="38" t="s">
        <v>20148</v>
      </c>
      <c r="AU3581" s="102"/>
      <c r="AV3581" s="103">
        <v>0</v>
      </c>
      <c r="AW3581" s="103">
        <v>0</v>
      </c>
      <c r="AX3581" s="103">
        <v>1</v>
      </c>
      <c r="AY3581" s="103">
        <v>1</v>
      </c>
      <c r="AZ3581" s="103">
        <v>0</v>
      </c>
      <c r="BA3581" s="103">
        <v>0</v>
      </c>
      <c r="BB3581" s="103">
        <v>2</v>
      </c>
      <c r="BC3581" s="39"/>
      <c r="BD3581" s="57" t="s">
        <v>20146</v>
      </c>
      <c r="BE3581" s="57" t="s">
        <v>20146</v>
      </c>
    </row>
    <row r="3582" spans="2:57">
      <c r="B3582" t="s">
        <v>1364</v>
      </c>
      <c r="C3582" t="s">
        <v>6223</v>
      </c>
      <c r="D3582" t="s">
        <v>4195</v>
      </c>
      <c r="E3582" s="50">
        <v>428.13067999999998</v>
      </c>
      <c r="F3582" s="50">
        <v>429.09375</v>
      </c>
      <c r="G3582" s="39"/>
      <c r="H3582" s="38">
        <v>2.6831785345717174E-2</v>
      </c>
      <c r="I3582" s="38">
        <v>1.9467213114753967E-2</v>
      </c>
      <c r="J3582" s="38">
        <v>2.6831785345717174E-2</v>
      </c>
      <c r="K3582" s="38" t="s">
        <v>20162</v>
      </c>
      <c r="L3582" s="38" t="s">
        <v>20162</v>
      </c>
      <c r="M3582" s="38" t="s">
        <v>20162</v>
      </c>
      <c r="N3582" s="39"/>
      <c r="O3582" s="38">
        <v>2.6831785345717174E-2</v>
      </c>
      <c r="P3582" s="38">
        <v>1.9467213114754189E-2</v>
      </c>
      <c r="Q3582" s="38">
        <v>2.6831785345717174E-2</v>
      </c>
      <c r="R3582" s="38" t="s">
        <v>20162</v>
      </c>
      <c r="S3582" s="38" t="s">
        <v>20162</v>
      </c>
      <c r="T3582" s="38" t="s">
        <v>20162</v>
      </c>
      <c r="U3582" s="39"/>
      <c r="V3582" s="50" t="s">
        <v>20162</v>
      </c>
      <c r="W3582" s="51" t="s">
        <v>20162</v>
      </c>
      <c r="X3582" s="51" t="s">
        <v>20162</v>
      </c>
      <c r="Y3582" s="51" t="s">
        <v>20162</v>
      </c>
      <c r="Z3582" s="39"/>
      <c r="AA3582" s="50">
        <v>347.37923000000001</v>
      </c>
      <c r="AB3582" s="50">
        <v>389.09132</v>
      </c>
      <c r="AC3582" s="50">
        <v>-41.7121</v>
      </c>
      <c r="AD3582" s="50">
        <v>6.5710000000000005E-2</v>
      </c>
      <c r="AE3582" s="50">
        <v>-41.712960000000002</v>
      </c>
      <c r="AF3582" s="52">
        <v>-8.328020646287289</v>
      </c>
      <c r="AG3582" s="52" t="s">
        <v>20162</v>
      </c>
      <c r="AH3582" s="39"/>
      <c r="AI3582" s="53" t="s">
        <v>20162</v>
      </c>
      <c r="AJ3582" s="53" t="s">
        <v>20162</v>
      </c>
      <c r="AK3582" s="53" t="s">
        <v>20148</v>
      </c>
      <c r="AL3582" s="53" t="s">
        <v>20162</v>
      </c>
      <c r="AM3582" s="53" t="s">
        <v>20148</v>
      </c>
      <c r="AN3582" s="53" t="s">
        <v>20162</v>
      </c>
      <c r="AO3582" s="53" t="s">
        <v>20162</v>
      </c>
      <c r="AP3582" s="53">
        <v>-356.65972620502208</v>
      </c>
      <c r="AQ3582" s="39"/>
      <c r="AR3582" s="51" t="s">
        <v>20162</v>
      </c>
      <c r="AS3582" s="104">
        <v>-3.482756535404551E-3</v>
      </c>
      <c r="AT3582" s="38" t="s">
        <v>20148</v>
      </c>
      <c r="AU3582" s="102"/>
      <c r="AV3582" s="103">
        <v>0</v>
      </c>
      <c r="AW3582" s="103">
        <v>0</v>
      </c>
      <c r="AX3582" s="103">
        <v>0</v>
      </c>
      <c r="AY3582" s="103">
        <v>0</v>
      </c>
      <c r="AZ3582" s="103">
        <v>0</v>
      </c>
      <c r="BA3582" s="103">
        <v>0</v>
      </c>
      <c r="BB3582" s="103">
        <v>0</v>
      </c>
      <c r="BC3582" s="39"/>
      <c r="BD3582" s="57" t="s">
        <v>20147</v>
      </c>
      <c r="BE3582" s="57" t="s">
        <v>20147</v>
      </c>
    </row>
    <row r="3583" spans="2:57">
      <c r="B3583" t="s">
        <v>2128</v>
      </c>
      <c r="C3583" t="s">
        <v>6987</v>
      </c>
      <c r="D3583" t="s">
        <v>4196</v>
      </c>
      <c r="E3583" s="50">
        <v>710.32546000000002</v>
      </c>
      <c r="F3583" s="50">
        <v>243.66445999999999</v>
      </c>
      <c r="G3583" s="39"/>
      <c r="H3583" s="38" t="s">
        <v>20162</v>
      </c>
      <c r="I3583" s="38">
        <v>-5.3698074974670607E-2</v>
      </c>
      <c r="J3583" s="38" t="s">
        <v>20162</v>
      </c>
      <c r="K3583" s="38" t="s">
        <v>20162</v>
      </c>
      <c r="L3583" s="38" t="s">
        <v>20162</v>
      </c>
      <c r="M3583" s="38" t="s">
        <v>20162</v>
      </c>
      <c r="N3583" s="39"/>
      <c r="O3583" s="38" t="s">
        <v>20162</v>
      </c>
      <c r="P3583" s="38">
        <v>-5.3544710434884513E-2</v>
      </c>
      <c r="Q3583" s="38" t="s">
        <v>20162</v>
      </c>
      <c r="R3583" s="38" t="s">
        <v>20162</v>
      </c>
      <c r="S3583" s="38" t="s">
        <v>20162</v>
      </c>
      <c r="T3583" s="38" t="s">
        <v>20162</v>
      </c>
      <c r="U3583" s="39"/>
      <c r="V3583" s="50">
        <v>1014.649</v>
      </c>
      <c r="W3583" s="51">
        <v>61.975299999999997</v>
      </c>
      <c r="X3583" s="51">
        <v>-7.2035999999999998</v>
      </c>
      <c r="Y3583" s="51">
        <v>-9.3878000000000004</v>
      </c>
      <c r="Z3583" s="39"/>
      <c r="AA3583" s="50">
        <v>1826.7360000000001</v>
      </c>
      <c r="AB3583" s="50">
        <v>375.35899999999998</v>
      </c>
      <c r="AC3583" s="50">
        <v>1451.377</v>
      </c>
      <c r="AD3583" s="50" t="s">
        <v>20162</v>
      </c>
      <c r="AE3583" s="50" t="s">
        <v>20162</v>
      </c>
      <c r="AF3583" s="52">
        <v>1.2586226735024739</v>
      </c>
      <c r="AG3583" s="52">
        <v>-0.74971303441821036</v>
      </c>
      <c r="AH3583" s="39"/>
      <c r="AI3583" s="53">
        <v>0.70009999999999994</v>
      </c>
      <c r="AJ3583" s="53">
        <v>9.9624900000000007</v>
      </c>
      <c r="AK3583" s="53" t="s">
        <v>20148</v>
      </c>
      <c r="AL3583" s="53" t="s">
        <v>20148</v>
      </c>
      <c r="AM3583" s="53">
        <v>0.16785</v>
      </c>
      <c r="AN3583" s="53">
        <v>0.24010999999999999</v>
      </c>
      <c r="AO3583" s="53">
        <v>4.3029731400215443</v>
      </c>
      <c r="AP3583" s="53">
        <v>-3.3336679800798992</v>
      </c>
      <c r="AQ3583" s="39"/>
      <c r="AR3583" s="51">
        <v>-6.4756999999999998</v>
      </c>
      <c r="AS3583" s="104">
        <v>-4.7023220175748406E-2</v>
      </c>
      <c r="AT3583" s="38" t="s">
        <v>20148</v>
      </c>
      <c r="AU3583" s="102"/>
      <c r="AV3583" s="103">
        <v>0</v>
      </c>
      <c r="AW3583" s="103">
        <v>0</v>
      </c>
      <c r="AX3583" s="103">
        <v>1</v>
      </c>
      <c r="AY3583" s="103">
        <v>1</v>
      </c>
      <c r="AZ3583" s="103">
        <v>0</v>
      </c>
      <c r="BA3583" s="103">
        <v>0</v>
      </c>
      <c r="BB3583" s="103">
        <v>2</v>
      </c>
      <c r="BC3583" s="39"/>
      <c r="BD3583" s="57" t="s">
        <v>20146</v>
      </c>
      <c r="BE3583" s="57" t="s">
        <v>20147</v>
      </c>
    </row>
    <row r="3584" spans="2:57">
      <c r="B3584" t="s">
        <v>274</v>
      </c>
      <c r="C3584" t="s">
        <v>5112</v>
      </c>
      <c r="D3584" t="s">
        <v>4195</v>
      </c>
      <c r="E3584" s="50" t="s">
        <v>20162</v>
      </c>
      <c r="F3584" s="50">
        <v>7355.2087899999997</v>
      </c>
      <c r="G3584" s="39"/>
      <c r="H3584" s="38">
        <v>-0.20022561297536956</v>
      </c>
      <c r="I3584" s="38">
        <v>-2.5546517107758016E-2</v>
      </c>
      <c r="J3584" s="38">
        <v>-0.20022561297536956</v>
      </c>
      <c r="K3584" s="38">
        <v>3.5452613130728006E-2</v>
      </c>
      <c r="L3584" s="38">
        <v>0.10881351732572275</v>
      </c>
      <c r="M3584" s="38">
        <v>1.7353385178921115</v>
      </c>
      <c r="N3584" s="39"/>
      <c r="O3584" s="38">
        <v>-0.25571383551525328</v>
      </c>
      <c r="P3584" s="38">
        <v>-3.8908447218284237E-2</v>
      </c>
      <c r="Q3584" s="38">
        <v>-0.25571383551525328</v>
      </c>
      <c r="R3584" s="38">
        <v>-0.16894839897606639</v>
      </c>
      <c r="S3584" s="38">
        <v>-0.27556130381644062</v>
      </c>
      <c r="T3584" s="38">
        <v>0.866227232486946</v>
      </c>
      <c r="U3584" s="39"/>
      <c r="V3584" s="50">
        <v>3187</v>
      </c>
      <c r="W3584" s="51" t="s">
        <v>20162</v>
      </c>
      <c r="X3584" s="51" t="s">
        <v>20163</v>
      </c>
      <c r="Y3584" s="51">
        <v>35.4251</v>
      </c>
      <c r="Z3584" s="39"/>
      <c r="AA3584" s="50">
        <v>93200</v>
      </c>
      <c r="AB3584" s="50">
        <v>85737</v>
      </c>
      <c r="AC3584" s="50">
        <v>7463</v>
      </c>
      <c r="AD3584" s="50">
        <v>1962</v>
      </c>
      <c r="AE3584" s="50">
        <v>5175</v>
      </c>
      <c r="AF3584" s="52">
        <v>12.488275492429318</v>
      </c>
      <c r="AG3584" s="52" t="s">
        <v>20162</v>
      </c>
      <c r="AH3584" s="39"/>
      <c r="AI3584" s="53" t="s">
        <v>20162</v>
      </c>
      <c r="AJ3584" s="53" t="s">
        <v>20162</v>
      </c>
      <c r="AK3584" s="53" t="s">
        <v>20162</v>
      </c>
      <c r="AL3584" s="53">
        <v>7.2400599999999997</v>
      </c>
      <c r="AM3584" s="53">
        <v>1.06135</v>
      </c>
      <c r="AN3584" s="53">
        <v>2.4666800000000002</v>
      </c>
      <c r="AO3584" s="53" t="s">
        <v>20162</v>
      </c>
      <c r="AP3584" s="53" t="s">
        <v>20162</v>
      </c>
      <c r="AQ3584" s="39"/>
      <c r="AR3584" s="51">
        <v>14.711</v>
      </c>
      <c r="AS3584" s="104" t="s">
        <v>20162</v>
      </c>
      <c r="AT3584" s="38">
        <v>2.9521650850715571E-2</v>
      </c>
      <c r="AU3584" s="102"/>
      <c r="AV3584" s="103">
        <v>7</v>
      </c>
      <c r="AW3584" s="103">
        <v>2</v>
      </c>
      <c r="AX3584" s="103">
        <v>13</v>
      </c>
      <c r="AY3584" s="103">
        <v>1</v>
      </c>
      <c r="AZ3584" s="103">
        <v>0</v>
      </c>
      <c r="BA3584" s="103">
        <v>0</v>
      </c>
      <c r="BB3584" s="103">
        <v>23</v>
      </c>
      <c r="BC3584" s="39"/>
      <c r="BD3584" s="57" t="s">
        <v>20147</v>
      </c>
      <c r="BE3584" s="57" t="s">
        <v>20147</v>
      </c>
    </row>
    <row r="3585" spans="2:57">
      <c r="B3585" t="s">
        <v>2843</v>
      </c>
      <c r="C3585" t="s">
        <v>7702</v>
      </c>
      <c r="D3585" t="s">
        <v>4192</v>
      </c>
      <c r="E3585" s="50">
        <v>20.767499999999998</v>
      </c>
      <c r="F3585" s="50">
        <v>23.549150000000001</v>
      </c>
      <c r="G3585" s="39"/>
      <c r="H3585" s="38">
        <v>-0.12891986062717775</v>
      </c>
      <c r="I3585" s="38">
        <v>-0.1071428571428571</v>
      </c>
      <c r="J3585" s="38">
        <v>-0.12891986062717775</v>
      </c>
      <c r="K3585" s="38">
        <v>-0.81060606060606055</v>
      </c>
      <c r="L3585" s="38">
        <v>-0.66966173361522197</v>
      </c>
      <c r="M3585" s="38">
        <v>-0.83833419555095712</v>
      </c>
      <c r="N3585" s="39"/>
      <c r="O3585" s="38">
        <v>-0.12891972529834184</v>
      </c>
      <c r="P3585" s="38">
        <v>-0.10714292484753585</v>
      </c>
      <c r="Q3585" s="38">
        <v>-0.12891972529834184</v>
      </c>
      <c r="R3585" s="38">
        <v>-0.59385517784352593</v>
      </c>
      <c r="S3585" s="38">
        <v>0.76666634157832392</v>
      </c>
      <c r="T3585" s="38">
        <v>0.17859248456263388</v>
      </c>
      <c r="U3585" s="39"/>
      <c r="V3585" s="50" t="s">
        <v>20162</v>
      </c>
      <c r="W3585" s="51" t="s">
        <v>20162</v>
      </c>
      <c r="X3585" s="51" t="s">
        <v>20162</v>
      </c>
      <c r="Y3585" s="51" t="s">
        <v>20162</v>
      </c>
      <c r="Z3585" s="39"/>
      <c r="AA3585" s="50">
        <v>8.9901800000000005</v>
      </c>
      <c r="AB3585" s="50">
        <v>2.9479700000000002</v>
      </c>
      <c r="AC3585" s="50">
        <v>6.0422099999999999</v>
      </c>
      <c r="AD3585" s="50" t="s">
        <v>20162</v>
      </c>
      <c r="AE3585" s="50">
        <v>-107.05924</v>
      </c>
      <c r="AF3585" s="52">
        <v>1.4878959850783076</v>
      </c>
      <c r="AG3585" s="52" t="s">
        <v>20162</v>
      </c>
      <c r="AH3585" s="39"/>
      <c r="AI3585" s="53" t="s">
        <v>20162</v>
      </c>
      <c r="AJ3585" s="53" t="s">
        <v>20148</v>
      </c>
      <c r="AK3585" s="53" t="s">
        <v>20148</v>
      </c>
      <c r="AL3585" s="53" t="s">
        <v>20148</v>
      </c>
      <c r="AM3585" s="53">
        <v>3.89744</v>
      </c>
      <c r="AN3585" s="53" t="s">
        <v>20162</v>
      </c>
      <c r="AO3585" s="53" t="s">
        <v>20162</v>
      </c>
      <c r="AP3585" s="53">
        <v>-2.723981853346165</v>
      </c>
      <c r="AQ3585" s="39"/>
      <c r="AR3585" s="51" t="s">
        <v>20148</v>
      </c>
      <c r="AS3585" s="104">
        <v>3.3193139539794738</v>
      </c>
      <c r="AT3585" s="38" t="s">
        <v>20148</v>
      </c>
      <c r="AU3585" s="102"/>
      <c r="AV3585" s="103">
        <v>0</v>
      </c>
      <c r="AW3585" s="103">
        <v>1</v>
      </c>
      <c r="AX3585" s="103">
        <v>0</v>
      </c>
      <c r="AY3585" s="103">
        <v>0</v>
      </c>
      <c r="AZ3585" s="103">
        <v>0</v>
      </c>
      <c r="BA3585" s="103">
        <v>0</v>
      </c>
      <c r="BB3585" s="103">
        <v>1</v>
      </c>
      <c r="BC3585" s="39"/>
      <c r="BD3585" s="57" t="s">
        <v>20146</v>
      </c>
      <c r="BE3585" s="57" t="s">
        <v>20146</v>
      </c>
    </row>
    <row r="3586" spans="2:57">
      <c r="B3586" t="s">
        <v>2972</v>
      </c>
      <c r="C3586" t="s">
        <v>7831</v>
      </c>
      <c r="D3586" t="s">
        <v>4189</v>
      </c>
      <c r="E3586" s="50">
        <v>29.709029999999998</v>
      </c>
      <c r="F3586" s="50">
        <v>12.385120000000001</v>
      </c>
      <c r="G3586" s="39"/>
      <c r="H3586" s="38">
        <v>-0.70683453237410077</v>
      </c>
      <c r="I3586" s="38">
        <v>-0.51748881047670925</v>
      </c>
      <c r="J3586" s="38">
        <v>-0.70683453237410077</v>
      </c>
      <c r="K3586" s="38">
        <v>-0.68410852713178305</v>
      </c>
      <c r="L3586" s="38">
        <v>-0.95841836734693875</v>
      </c>
      <c r="M3586" s="38" t="s">
        <v>20162</v>
      </c>
      <c r="N3586" s="39"/>
      <c r="O3586" s="38">
        <v>-0.65246623118502389</v>
      </c>
      <c r="P3586" s="38">
        <v>-0.51748660682805347</v>
      </c>
      <c r="Q3586" s="38">
        <v>-0.65246623118502389</v>
      </c>
      <c r="R3586" s="38">
        <v>-0.42121739910657574</v>
      </c>
      <c r="S3586" s="38">
        <v>-0.902785557299843</v>
      </c>
      <c r="T3586" s="38" t="s">
        <v>20162</v>
      </c>
      <c r="U3586" s="39"/>
      <c r="V3586" s="50">
        <v>99.768129999999999</v>
      </c>
      <c r="W3586" s="51">
        <v>6.1150000000000002</v>
      </c>
      <c r="X3586" s="51">
        <v>-2.7143000000000002</v>
      </c>
      <c r="Y3586" s="51">
        <v>-3.5205000000000002</v>
      </c>
      <c r="Z3586" s="39"/>
      <c r="AA3586" s="50">
        <v>128.0393</v>
      </c>
      <c r="AB3586" s="50">
        <v>38.042029999999997</v>
      </c>
      <c r="AC3586" s="50">
        <v>89.99727</v>
      </c>
      <c r="AD3586" s="50">
        <v>22.176909999999999</v>
      </c>
      <c r="AE3586" s="50">
        <v>22.643750000000001</v>
      </c>
      <c r="AF3586" s="52">
        <v>1.4227020441842291</v>
      </c>
      <c r="AG3586" s="52">
        <v>-10.457106794323186</v>
      </c>
      <c r="AH3586" s="39"/>
      <c r="AI3586" s="53">
        <v>0.29777999999999999</v>
      </c>
      <c r="AJ3586" s="53" t="s">
        <v>20148</v>
      </c>
      <c r="AK3586" s="53" t="s">
        <v>20148</v>
      </c>
      <c r="AL3586" s="53" t="s">
        <v>20148</v>
      </c>
      <c r="AM3586" s="53">
        <v>0.13144</v>
      </c>
      <c r="AN3586" s="53">
        <v>0.11812</v>
      </c>
      <c r="AO3586" s="53">
        <v>-7.6256010836437529</v>
      </c>
      <c r="AP3586" s="53">
        <v>-4.5734289491370204</v>
      </c>
      <c r="AQ3586" s="39"/>
      <c r="AR3586" s="51">
        <v>-3.3748</v>
      </c>
      <c r="AS3586" s="104">
        <v>-2.5257559845473423E-2</v>
      </c>
      <c r="AT3586" s="38" t="s">
        <v>20148</v>
      </c>
      <c r="AU3586" s="102"/>
      <c r="AV3586" s="103">
        <v>0</v>
      </c>
      <c r="AW3586" s="103">
        <v>0</v>
      </c>
      <c r="AX3586" s="103">
        <v>0</v>
      </c>
      <c r="AY3586" s="103">
        <v>0</v>
      </c>
      <c r="AZ3586" s="103">
        <v>0</v>
      </c>
      <c r="BA3586" s="103">
        <v>0</v>
      </c>
      <c r="BB3586" s="103">
        <v>0</v>
      </c>
      <c r="BC3586" s="39"/>
      <c r="BD3586" s="57" t="s">
        <v>20146</v>
      </c>
      <c r="BE3586" s="57" t="s">
        <v>20147</v>
      </c>
    </row>
    <row r="3587" spans="2:57">
      <c r="B3587" t="s">
        <v>133</v>
      </c>
      <c r="C3587" t="s">
        <v>4734</v>
      </c>
      <c r="D3587" t="s">
        <v>4198</v>
      </c>
      <c r="E3587" s="50">
        <v>14736.771790000001</v>
      </c>
      <c r="F3587" s="50">
        <v>19801.907790000001</v>
      </c>
      <c r="G3587" s="39"/>
      <c r="H3587" s="38">
        <v>-0.63166766353107495</v>
      </c>
      <c r="I3587" s="38">
        <v>-7.9494496534855408E-2</v>
      </c>
      <c r="J3587" s="38">
        <v>-0.63166766353107495</v>
      </c>
      <c r="K3587" s="38">
        <v>-4.4091710758379365E-3</v>
      </c>
      <c r="L3587" s="38" t="s">
        <v>20162</v>
      </c>
      <c r="M3587" s="38" t="s">
        <v>20162</v>
      </c>
      <c r="N3587" s="39"/>
      <c r="O3587" s="38">
        <v>-0.63867888491938229</v>
      </c>
      <c r="P3587" s="38">
        <v>-9.5956273842900397E-2</v>
      </c>
      <c r="Q3587" s="38">
        <v>-0.63867888491938229</v>
      </c>
      <c r="R3587" s="38">
        <v>5.2935670075644259E-2</v>
      </c>
      <c r="S3587" s="38" t="s">
        <v>20162</v>
      </c>
      <c r="T3587" s="38" t="s">
        <v>20162</v>
      </c>
      <c r="U3587" s="39"/>
      <c r="V3587" s="50">
        <v>4099.8639999999996</v>
      </c>
      <c r="W3587" s="51">
        <v>74.278300000000002</v>
      </c>
      <c r="X3587" s="51">
        <v>25.9421</v>
      </c>
      <c r="Y3587" s="51">
        <v>33.553199999999997</v>
      </c>
      <c r="Z3587" s="39"/>
      <c r="AA3587" s="50">
        <v>7551.3180000000002</v>
      </c>
      <c r="AB3587" s="50">
        <v>1771.3</v>
      </c>
      <c r="AC3587" s="50">
        <v>5780.018</v>
      </c>
      <c r="AD3587" s="50" t="s">
        <v>20162</v>
      </c>
      <c r="AE3587" s="50">
        <v>2048.107</v>
      </c>
      <c r="AF3587" s="52">
        <v>1.3064523328474065</v>
      </c>
      <c r="AG3587" s="52">
        <v>-4.7793230489152974</v>
      </c>
      <c r="AH3587" s="39"/>
      <c r="AI3587" s="53">
        <v>3.5944500000000001</v>
      </c>
      <c r="AJ3587" s="53">
        <v>12.26553</v>
      </c>
      <c r="AK3587" s="53">
        <v>13.035729999999999</v>
      </c>
      <c r="AL3587" s="53">
        <v>15.06606</v>
      </c>
      <c r="AM3587" s="53">
        <v>3.5046300000000001</v>
      </c>
      <c r="AN3587" s="53">
        <v>4.8961899999999998</v>
      </c>
      <c r="AO3587" s="53">
        <v>17.811010812400667</v>
      </c>
      <c r="AP3587" s="53">
        <v>18.617972312665305</v>
      </c>
      <c r="AQ3587" s="39"/>
      <c r="AR3587" s="51">
        <v>28.5379</v>
      </c>
      <c r="AS3587" s="104">
        <v>0.21576024687270762</v>
      </c>
      <c r="AT3587" s="38" t="s">
        <v>20148</v>
      </c>
      <c r="AU3587" s="102"/>
      <c r="AV3587" s="103">
        <v>7</v>
      </c>
      <c r="AW3587" s="103">
        <v>3</v>
      </c>
      <c r="AX3587" s="103">
        <v>23</v>
      </c>
      <c r="AY3587" s="103">
        <v>0</v>
      </c>
      <c r="AZ3587" s="103">
        <v>1</v>
      </c>
      <c r="BA3587" s="103">
        <v>1</v>
      </c>
      <c r="BB3587" s="103">
        <v>35</v>
      </c>
      <c r="BC3587" s="39"/>
      <c r="BD3587" s="57" t="s">
        <v>20146</v>
      </c>
      <c r="BE3587" s="57" t="s">
        <v>20146</v>
      </c>
    </row>
    <row r="3588" spans="2:57">
      <c r="B3588" t="s">
        <v>224</v>
      </c>
      <c r="C3588" t="s">
        <v>4883</v>
      </c>
      <c r="D3588" t="s">
        <v>4197</v>
      </c>
      <c r="E3588" s="50">
        <v>13010.51254</v>
      </c>
      <c r="F3588" s="50">
        <v>12154.11254</v>
      </c>
      <c r="G3588" s="39"/>
      <c r="H3588" s="38">
        <v>-0.53099688473520246</v>
      </c>
      <c r="I3588" s="38">
        <v>-0.27724435909745559</v>
      </c>
      <c r="J3588" s="38">
        <v>-0.53099688473520246</v>
      </c>
      <c r="K3588" s="38" t="s">
        <v>20162</v>
      </c>
      <c r="L3588" s="38" t="s">
        <v>20162</v>
      </c>
      <c r="M3588" s="38" t="s">
        <v>20162</v>
      </c>
      <c r="N3588" s="39"/>
      <c r="O3588" s="38">
        <v>-0.53048483536209368</v>
      </c>
      <c r="P3588" s="38">
        <v>-0.27685869048200151</v>
      </c>
      <c r="Q3588" s="38">
        <v>-0.53048483536209368</v>
      </c>
      <c r="R3588" s="38" t="s">
        <v>20162</v>
      </c>
      <c r="S3588" s="38" t="s">
        <v>20162</v>
      </c>
      <c r="T3588" s="38" t="s">
        <v>20162</v>
      </c>
      <c r="U3588" s="39"/>
      <c r="V3588" s="50">
        <v>747.2</v>
      </c>
      <c r="W3588" s="51">
        <v>86.710300000000004</v>
      </c>
      <c r="X3588" s="51">
        <v>20.529900000000001</v>
      </c>
      <c r="Y3588" s="51">
        <v>15.631600000000001</v>
      </c>
      <c r="Z3588" s="39"/>
      <c r="AA3588" s="50">
        <v>6852.9</v>
      </c>
      <c r="AB3588" s="50">
        <v>4855</v>
      </c>
      <c r="AC3588" s="50">
        <v>1997.9</v>
      </c>
      <c r="AD3588" s="50">
        <v>1235.7</v>
      </c>
      <c r="AE3588" s="50">
        <v>112.8</v>
      </c>
      <c r="AF3588" s="52">
        <v>3.4300515541318379</v>
      </c>
      <c r="AG3588" s="52">
        <v>5.2331910352187831</v>
      </c>
      <c r="AH3588" s="39"/>
      <c r="AI3588" s="53">
        <v>17.41236</v>
      </c>
      <c r="AJ3588" s="53">
        <v>65.544139999999999</v>
      </c>
      <c r="AK3588" s="53">
        <v>84.81429</v>
      </c>
      <c r="AL3588" s="53">
        <v>70.273949999999999</v>
      </c>
      <c r="AM3588" s="53">
        <v>6.0782999999999996</v>
      </c>
      <c r="AN3588" s="53">
        <v>10.31071</v>
      </c>
      <c r="AO3588" s="53">
        <v>64.856523692636074</v>
      </c>
      <c r="AP3588" s="53">
        <v>79.231502868318117</v>
      </c>
      <c r="AQ3588" s="39"/>
      <c r="AR3588" s="51">
        <v>6.4611999999999998</v>
      </c>
      <c r="AS3588" s="104">
        <v>2.5364175994973464E-2</v>
      </c>
      <c r="AT3588" s="38" t="s">
        <v>20148</v>
      </c>
      <c r="AU3588" s="102"/>
      <c r="AV3588" s="103">
        <v>10</v>
      </c>
      <c r="AW3588" s="103">
        <v>8</v>
      </c>
      <c r="AX3588" s="103">
        <v>2</v>
      </c>
      <c r="AY3588" s="103">
        <v>0</v>
      </c>
      <c r="AZ3588" s="103">
        <v>0</v>
      </c>
      <c r="BA3588" s="103">
        <v>0</v>
      </c>
      <c r="BB3588" s="103">
        <v>20</v>
      </c>
      <c r="BC3588" s="39"/>
      <c r="BD3588" s="57" t="s">
        <v>20146</v>
      </c>
      <c r="BE3588" s="57" t="s">
        <v>20146</v>
      </c>
    </row>
    <row r="3589" spans="2:57">
      <c r="B3589" t="s">
        <v>150</v>
      </c>
      <c r="C3589" t="s">
        <v>4763</v>
      </c>
      <c r="D3589" t="s">
        <v>4198</v>
      </c>
      <c r="E3589" s="50">
        <v>15531.8112</v>
      </c>
      <c r="F3589" s="50">
        <v>16137.3482</v>
      </c>
      <c r="G3589" s="39"/>
      <c r="H3589" s="38">
        <v>-0.65175987302772853</v>
      </c>
      <c r="I3589" s="38">
        <v>-0.31921883555393316</v>
      </c>
      <c r="J3589" s="38">
        <v>-0.65175987302772853</v>
      </c>
      <c r="K3589" s="38">
        <v>1.4064516129032261</v>
      </c>
      <c r="L3589" s="38" t="s">
        <v>20162</v>
      </c>
      <c r="M3589" s="38" t="s">
        <v>20162</v>
      </c>
      <c r="N3589" s="39"/>
      <c r="O3589" s="38">
        <v>-0.64149141701240198</v>
      </c>
      <c r="P3589" s="38">
        <v>-0.31369968324353503</v>
      </c>
      <c r="Q3589" s="38">
        <v>-0.64149141701240198</v>
      </c>
      <c r="R3589" s="38">
        <v>1.7121495292327151</v>
      </c>
      <c r="S3589" s="38" t="s">
        <v>20162</v>
      </c>
      <c r="T3589" s="38" t="s">
        <v>20162</v>
      </c>
      <c r="U3589" s="39"/>
      <c r="V3589" s="50">
        <v>859.55799999999999</v>
      </c>
      <c r="W3589" s="51">
        <v>77.543499999999995</v>
      </c>
      <c r="X3589" s="51">
        <v>-31.2544</v>
      </c>
      <c r="Y3589" s="51">
        <v>-38.473599999999998</v>
      </c>
      <c r="Z3589" s="39"/>
      <c r="AA3589" s="50">
        <v>2422.0210000000002</v>
      </c>
      <c r="AB3589" s="50">
        <v>1882.654</v>
      </c>
      <c r="AC3589" s="50">
        <v>539.36699999999996</v>
      </c>
      <c r="AD3589" s="50">
        <v>940.69200000000001</v>
      </c>
      <c r="AE3589" s="50">
        <v>-792.82100000000003</v>
      </c>
      <c r="AF3589" s="52">
        <v>4.4904879238069819</v>
      </c>
      <c r="AG3589" s="52">
        <v>2.7327765998874991</v>
      </c>
      <c r="AH3589" s="39"/>
      <c r="AI3589" s="53">
        <v>18.06953</v>
      </c>
      <c r="AJ3589" s="53" t="s">
        <v>20148</v>
      </c>
      <c r="AK3589" s="53" t="s">
        <v>20148</v>
      </c>
      <c r="AL3589" s="53" t="s">
        <v>20148</v>
      </c>
      <c r="AM3589" s="53">
        <v>29.265699999999999</v>
      </c>
      <c r="AN3589" s="53">
        <v>18.028490000000001</v>
      </c>
      <c r="AO3589" s="53">
        <v>-69.825400025961656</v>
      </c>
      <c r="AP3589" s="53">
        <v>-60.068297785222413</v>
      </c>
      <c r="AQ3589" s="39"/>
      <c r="AR3589" s="51">
        <v>-63.470300000000002</v>
      </c>
      <c r="AS3589" s="104">
        <v>-0.22465661781615195</v>
      </c>
      <c r="AT3589" s="38" t="s">
        <v>20148</v>
      </c>
      <c r="AU3589" s="102"/>
      <c r="AV3589" s="103">
        <v>25</v>
      </c>
      <c r="AW3589" s="103">
        <v>6</v>
      </c>
      <c r="AX3589" s="103">
        <v>8</v>
      </c>
      <c r="AY3589" s="103">
        <v>0</v>
      </c>
      <c r="AZ3589" s="103">
        <v>0</v>
      </c>
      <c r="BA3589" s="103">
        <v>0</v>
      </c>
      <c r="BB3589" s="103">
        <v>39</v>
      </c>
      <c r="BC3589" s="39"/>
      <c r="BD3589" s="57" t="s">
        <v>20146</v>
      </c>
      <c r="BE3589" s="57" t="s">
        <v>20146</v>
      </c>
    </row>
    <row r="3590" spans="2:57">
      <c r="B3590" t="s">
        <v>1334</v>
      </c>
      <c r="C3590" t="s">
        <v>6193</v>
      </c>
      <c r="D3590" t="s">
        <v>4194</v>
      </c>
      <c r="E3590" s="50">
        <v>536.67110000000002</v>
      </c>
      <c r="F3590" s="50">
        <v>423.72910000000002</v>
      </c>
      <c r="G3590" s="39"/>
      <c r="H3590" s="38">
        <v>-0.54698895603250675</v>
      </c>
      <c r="I3590" s="38">
        <v>9.7538318625172149E-3</v>
      </c>
      <c r="J3590" s="38">
        <v>-0.54698895603250675</v>
      </c>
      <c r="K3590" s="38">
        <v>-0.37058482918355529</v>
      </c>
      <c r="L3590" s="38">
        <v>4.3937575030011944E-2</v>
      </c>
      <c r="M3590" s="38">
        <v>0.12004121586810923</v>
      </c>
      <c r="N3590" s="39"/>
      <c r="O3590" s="38">
        <v>-0.61573708739701394</v>
      </c>
      <c r="P3590" s="38">
        <v>1.0811481075626128E-2</v>
      </c>
      <c r="Q3590" s="38">
        <v>-0.61573708739701394</v>
      </c>
      <c r="R3590" s="38">
        <v>-0.52455822492174509</v>
      </c>
      <c r="S3590" s="38">
        <v>-0.1941626389134824</v>
      </c>
      <c r="T3590" s="38">
        <v>-0.30371287807564773</v>
      </c>
      <c r="U3590" s="39"/>
      <c r="V3590" s="50">
        <v>1183.867</v>
      </c>
      <c r="W3590" s="51">
        <v>38.756799999999998</v>
      </c>
      <c r="X3590" s="51">
        <v>13.7523</v>
      </c>
      <c r="Y3590" s="51">
        <v>10.0762</v>
      </c>
      <c r="Z3590" s="39"/>
      <c r="AA3590" s="50">
        <v>862.01199999999994</v>
      </c>
      <c r="AB3590" s="50">
        <v>393.69400000000002</v>
      </c>
      <c r="AC3590" s="50">
        <v>468.31799999999998</v>
      </c>
      <c r="AD3590" s="50" t="s">
        <v>20162</v>
      </c>
      <c r="AE3590" s="50">
        <v>300.95699999999999</v>
      </c>
      <c r="AF3590" s="52">
        <v>1.8406552812405246</v>
      </c>
      <c r="AG3590" s="52">
        <v>-0.14319478841391192</v>
      </c>
      <c r="AH3590" s="39"/>
      <c r="AI3590" s="53">
        <v>0.45332</v>
      </c>
      <c r="AJ3590" s="53">
        <v>1.9904299999999999</v>
      </c>
      <c r="AK3590" s="53">
        <v>3.2963</v>
      </c>
      <c r="AL3590" s="53">
        <v>4.4824700000000002</v>
      </c>
      <c r="AM3590" s="53">
        <v>0.98485</v>
      </c>
      <c r="AN3590" s="53">
        <v>0.44416</v>
      </c>
      <c r="AO3590" s="53">
        <v>2.2813023581350276</v>
      </c>
      <c r="AP3590" s="53">
        <v>2.6025987347214543</v>
      </c>
      <c r="AQ3590" s="39"/>
      <c r="AR3590" s="51">
        <v>23.369</v>
      </c>
      <c r="AS3590" s="104">
        <v>0.26094398863969664</v>
      </c>
      <c r="AT3590" s="38" t="s">
        <v>20148</v>
      </c>
      <c r="AU3590" s="102"/>
      <c r="AV3590" s="103">
        <v>0</v>
      </c>
      <c r="AW3590" s="103">
        <v>0</v>
      </c>
      <c r="AX3590" s="103">
        <v>4</v>
      </c>
      <c r="AY3590" s="103">
        <v>0</v>
      </c>
      <c r="AZ3590" s="103">
        <v>0</v>
      </c>
      <c r="BA3590" s="103">
        <v>0</v>
      </c>
      <c r="BB3590" s="103">
        <v>4</v>
      </c>
      <c r="BC3590" s="39"/>
      <c r="BD3590" s="57" t="s">
        <v>20146</v>
      </c>
      <c r="BE3590" s="57" t="s">
        <v>20146</v>
      </c>
    </row>
    <row r="3591" spans="2:57">
      <c r="B3591" t="s">
        <v>3248</v>
      </c>
      <c r="C3591" t="s">
        <v>8107</v>
      </c>
      <c r="D3591" t="s">
        <v>4197</v>
      </c>
      <c r="E3591" s="50">
        <v>16.39573</v>
      </c>
      <c r="F3591" s="50">
        <v>16.480730000000001</v>
      </c>
      <c r="G3591" s="39"/>
      <c r="H3591" s="38">
        <v>-0.54</v>
      </c>
      <c r="I3591" s="38">
        <v>-0.50097635061835544</v>
      </c>
      <c r="J3591" s="38">
        <v>-0.54</v>
      </c>
      <c r="K3591" s="38">
        <v>-0.60515021459227469</v>
      </c>
      <c r="L3591" s="38">
        <v>-0.57798165137614688</v>
      </c>
      <c r="M3591" s="38">
        <v>-0.77831325301204823</v>
      </c>
      <c r="N3591" s="39"/>
      <c r="O3591" s="38">
        <v>-0.53355562046241611</v>
      </c>
      <c r="P3591" s="38">
        <v>-0.50097635344327718</v>
      </c>
      <c r="Q3591" s="38">
        <v>-0.53355562046241611</v>
      </c>
      <c r="R3591" s="38">
        <v>-0.27931826877876531</v>
      </c>
      <c r="S3591" s="38">
        <v>0.2252246827232387</v>
      </c>
      <c r="T3591" s="38">
        <v>-0.10502947895799186</v>
      </c>
      <c r="U3591" s="39"/>
      <c r="V3591" s="50">
        <v>47.328000000000003</v>
      </c>
      <c r="W3591" s="51">
        <v>0.20699999999999999</v>
      </c>
      <c r="X3591" s="51">
        <v>-28.714500000000001</v>
      </c>
      <c r="Y3591" s="51">
        <v>-5.8189000000000002</v>
      </c>
      <c r="Z3591" s="39"/>
      <c r="AA3591" s="50">
        <v>32.631</v>
      </c>
      <c r="AB3591" s="50">
        <v>10.865</v>
      </c>
      <c r="AC3591" s="50">
        <v>21.765999999999998</v>
      </c>
      <c r="AD3591" s="50">
        <v>0.13700000000000001</v>
      </c>
      <c r="AE3591" s="50">
        <v>-41.136000000000003</v>
      </c>
      <c r="AF3591" s="52">
        <v>1.4991730221446293</v>
      </c>
      <c r="AG3591" s="52">
        <v>0.38022843031331993</v>
      </c>
      <c r="AH3591" s="39"/>
      <c r="AI3591" s="53">
        <v>0.34643000000000002</v>
      </c>
      <c r="AJ3591" s="53" t="s">
        <v>20148</v>
      </c>
      <c r="AK3591" s="53" t="s">
        <v>20148</v>
      </c>
      <c r="AL3591" s="53" t="s">
        <v>20148</v>
      </c>
      <c r="AM3591" s="53">
        <v>0.74672000000000005</v>
      </c>
      <c r="AN3591" s="53">
        <v>0.32122000000000001</v>
      </c>
      <c r="AO3591" s="53">
        <v>-1.2718575397437877</v>
      </c>
      <c r="AP3591" s="53">
        <v>-1.2127100809418692</v>
      </c>
      <c r="AQ3591" s="39"/>
      <c r="AR3591" s="51">
        <v>-15.698600000000001</v>
      </c>
      <c r="AS3591" s="104">
        <v>-0.80705505077498674</v>
      </c>
      <c r="AT3591" s="38" t="s">
        <v>20148</v>
      </c>
      <c r="AU3591" s="102"/>
      <c r="AV3591" s="103">
        <v>0</v>
      </c>
      <c r="AW3591" s="103">
        <v>0</v>
      </c>
      <c r="AX3591" s="103">
        <v>0</v>
      </c>
      <c r="AY3591" s="103">
        <v>0</v>
      </c>
      <c r="AZ3591" s="103">
        <v>0</v>
      </c>
      <c r="BA3591" s="103">
        <v>0</v>
      </c>
      <c r="BB3591" s="103">
        <v>0</v>
      </c>
      <c r="BC3591" s="39"/>
      <c r="BD3591" s="57" t="s">
        <v>20146</v>
      </c>
      <c r="BE3591" s="57" t="s">
        <v>20146</v>
      </c>
    </row>
    <row r="3592" spans="2:57">
      <c r="B3592" t="s">
        <v>1265</v>
      </c>
      <c r="C3592" t="s">
        <v>6124</v>
      </c>
      <c r="D3592" t="s">
        <v>4196</v>
      </c>
      <c r="E3592" s="50">
        <v>370.10978</v>
      </c>
      <c r="F3592" s="50">
        <v>506.25778000000003</v>
      </c>
      <c r="G3592" s="39"/>
      <c r="H3592" s="38">
        <v>-0.52043929225137275</v>
      </c>
      <c r="I3592" s="38">
        <v>0.2780487804878049</v>
      </c>
      <c r="J3592" s="38">
        <v>-0.52043929225137275</v>
      </c>
      <c r="K3592" s="38">
        <v>-0.82710074791025079</v>
      </c>
      <c r="L3592" s="38">
        <v>3.5150333855737514E-2</v>
      </c>
      <c r="M3592" s="38" t="s">
        <v>20162</v>
      </c>
      <c r="N3592" s="39"/>
      <c r="O3592" s="38">
        <v>-0.33650738951654791</v>
      </c>
      <c r="P3592" s="38">
        <v>0.33429218159230634</v>
      </c>
      <c r="Q3592" s="38">
        <v>-0.33650738951654791</v>
      </c>
      <c r="R3592" s="38">
        <v>-0.71762328366818307</v>
      </c>
      <c r="S3592" s="38">
        <v>1.6272904885450079</v>
      </c>
      <c r="T3592" s="38" t="s">
        <v>20162</v>
      </c>
      <c r="U3592" s="39"/>
      <c r="V3592" s="50">
        <v>26.68</v>
      </c>
      <c r="W3592" s="51" t="s">
        <v>20148</v>
      </c>
      <c r="X3592" s="51" t="s">
        <v>20148</v>
      </c>
      <c r="Y3592" s="51" t="s">
        <v>20148</v>
      </c>
      <c r="Z3592" s="39"/>
      <c r="AA3592" s="50">
        <v>389.13200000000001</v>
      </c>
      <c r="AB3592" s="50">
        <v>140.03800000000001</v>
      </c>
      <c r="AC3592" s="50">
        <v>249.09399999999999</v>
      </c>
      <c r="AD3592" s="50" t="s">
        <v>20162</v>
      </c>
      <c r="AE3592" s="50">
        <v>-683.10400000000004</v>
      </c>
      <c r="AF3592" s="52">
        <v>1.5621893742924358</v>
      </c>
      <c r="AG3592" s="52">
        <v>1.0412333610648918</v>
      </c>
      <c r="AH3592" s="39"/>
      <c r="AI3592" s="53">
        <v>13.87218</v>
      </c>
      <c r="AJ3592" s="53" t="s">
        <v>20148</v>
      </c>
      <c r="AK3592" s="53" t="s">
        <v>20148</v>
      </c>
      <c r="AL3592" s="53" t="s">
        <v>20148</v>
      </c>
      <c r="AM3592" s="53">
        <v>1.4715</v>
      </c>
      <c r="AN3592" s="53">
        <v>15.187939999999999</v>
      </c>
      <c r="AO3592" s="53">
        <v>-2.3930654401754654</v>
      </c>
      <c r="AP3592" s="53">
        <v>-2.3515046146843113</v>
      </c>
      <c r="AQ3592" s="39"/>
      <c r="AR3592" s="51">
        <v>-64.290700000000001</v>
      </c>
      <c r="AS3592" s="104">
        <v>-1.8444766196603894</v>
      </c>
      <c r="AT3592" s="38" t="s">
        <v>20148</v>
      </c>
      <c r="AU3592" s="102"/>
      <c r="AV3592" s="103">
        <v>7</v>
      </c>
      <c r="AW3592" s="103">
        <v>1</v>
      </c>
      <c r="AX3592" s="103">
        <v>4</v>
      </c>
      <c r="AY3592" s="103">
        <v>0</v>
      </c>
      <c r="AZ3592" s="103">
        <v>0</v>
      </c>
      <c r="BA3592" s="103">
        <v>0</v>
      </c>
      <c r="BB3592" s="103">
        <v>12</v>
      </c>
      <c r="BC3592" s="39"/>
      <c r="BD3592" s="57" t="s">
        <v>20146</v>
      </c>
      <c r="BE3592" s="57" t="s">
        <v>20147</v>
      </c>
    </row>
    <row r="3593" spans="2:57">
      <c r="B3593" t="s">
        <v>3030</v>
      </c>
      <c r="C3593" t="s">
        <v>7889</v>
      </c>
      <c r="D3593" t="s">
        <v>4196</v>
      </c>
      <c r="E3593" s="50">
        <v>-31.7225</v>
      </c>
      <c r="F3593" s="50">
        <v>23.819900000000001</v>
      </c>
      <c r="G3593" s="39"/>
      <c r="H3593" s="38">
        <v>-0.81597222222222221</v>
      </c>
      <c r="I3593" s="38">
        <v>-0.27595628415300544</v>
      </c>
      <c r="J3593" s="38">
        <v>-0.81597222222222221</v>
      </c>
      <c r="K3593" s="38">
        <v>-0.91225165562913912</v>
      </c>
      <c r="L3593" s="38">
        <v>-0.957667731629393</v>
      </c>
      <c r="M3593" s="38" t="s">
        <v>20162</v>
      </c>
      <c r="N3593" s="39"/>
      <c r="O3593" s="38">
        <v>-0.79407287015384087</v>
      </c>
      <c r="P3593" s="38">
        <v>-0.25099788756619823</v>
      </c>
      <c r="Q3593" s="38">
        <v>-0.79407287015384087</v>
      </c>
      <c r="R3593" s="38">
        <v>-0.82991364546714386</v>
      </c>
      <c r="S3593" s="38">
        <v>-0.85490364391962093</v>
      </c>
      <c r="T3593" s="38" t="s">
        <v>20162</v>
      </c>
      <c r="U3593" s="39"/>
      <c r="V3593" s="50" t="s">
        <v>20162</v>
      </c>
      <c r="W3593" s="51" t="s">
        <v>20162</v>
      </c>
      <c r="X3593" s="51" t="s">
        <v>20162</v>
      </c>
      <c r="Y3593" s="51" t="s">
        <v>20162</v>
      </c>
      <c r="Z3593" s="39"/>
      <c r="AA3593" s="50">
        <v>81.171509999999998</v>
      </c>
      <c r="AB3593" s="50">
        <v>10.25817</v>
      </c>
      <c r="AC3593" s="50">
        <v>70.913330000000002</v>
      </c>
      <c r="AD3593" s="50" t="s">
        <v>20162</v>
      </c>
      <c r="AE3593" s="50">
        <v>-239.48148</v>
      </c>
      <c r="AF3593" s="52">
        <v>1.1446579930740806</v>
      </c>
      <c r="AG3593" s="52">
        <v>1.8411625471446271</v>
      </c>
      <c r="AH3593" s="39"/>
      <c r="AI3593" s="53" t="s">
        <v>20162</v>
      </c>
      <c r="AJ3593" s="53" t="s">
        <v>20148</v>
      </c>
      <c r="AK3593" s="53" t="s">
        <v>20148</v>
      </c>
      <c r="AL3593" s="53" t="s">
        <v>20148</v>
      </c>
      <c r="AM3593" s="53">
        <v>0.30070000000000002</v>
      </c>
      <c r="AN3593" s="53" t="s">
        <v>20162</v>
      </c>
      <c r="AO3593" s="53">
        <v>-0.65218456736462393</v>
      </c>
      <c r="AP3593" s="53">
        <v>-0.64780112476370255</v>
      </c>
      <c r="AQ3593" s="39"/>
      <c r="AR3593" s="51">
        <v>-56.935600000000001</v>
      </c>
      <c r="AS3593" s="104">
        <v>-10.024369564624749</v>
      </c>
      <c r="AT3593" s="38" t="s">
        <v>20148</v>
      </c>
      <c r="AU3593" s="102"/>
      <c r="AV3593" s="103">
        <v>3</v>
      </c>
      <c r="AW3593" s="103">
        <v>0</v>
      </c>
      <c r="AX3593" s="103">
        <v>1</v>
      </c>
      <c r="AY3593" s="103">
        <v>0</v>
      </c>
      <c r="AZ3593" s="103">
        <v>0</v>
      </c>
      <c r="BA3593" s="103">
        <v>0</v>
      </c>
      <c r="BB3593" s="103">
        <v>4</v>
      </c>
      <c r="BC3593" s="39"/>
      <c r="BD3593" s="57" t="s">
        <v>20146</v>
      </c>
      <c r="BE3593" s="57" t="s">
        <v>20147</v>
      </c>
    </row>
    <row r="3594" spans="2:57">
      <c r="B3594" t="s">
        <v>1491</v>
      </c>
      <c r="C3594" t="s">
        <v>6350</v>
      </c>
      <c r="D3594" t="s">
        <v>4196</v>
      </c>
      <c r="E3594" s="50">
        <v>526.62541999999996</v>
      </c>
      <c r="F3594" s="50">
        <v>520.97742000000005</v>
      </c>
      <c r="G3594" s="39"/>
      <c r="H3594" s="38">
        <v>0.55015952935774814</v>
      </c>
      <c r="I3594" s="38">
        <v>0.53362734288864377</v>
      </c>
      <c r="J3594" s="38">
        <v>0.55015952935774814</v>
      </c>
      <c r="K3594" s="38">
        <v>0.96379889908671346</v>
      </c>
      <c r="L3594" s="38">
        <v>3.991961184002756</v>
      </c>
      <c r="M3594" s="38">
        <v>39.592990340560895</v>
      </c>
      <c r="N3594" s="39"/>
      <c r="O3594" s="38">
        <v>0.48420302236147061</v>
      </c>
      <c r="P3594" s="38">
        <v>0.49556431134933643</v>
      </c>
      <c r="Q3594" s="38">
        <v>0.48420302236147061</v>
      </c>
      <c r="R3594" s="38">
        <v>1.0217265470332184</v>
      </c>
      <c r="S3594" s="38">
        <v>3.9849385180216688</v>
      </c>
      <c r="T3594" s="38">
        <v>22.908070631448236</v>
      </c>
      <c r="U3594" s="39"/>
      <c r="V3594" s="50">
        <v>130.30099999999999</v>
      </c>
      <c r="W3594" s="51">
        <v>79.3386</v>
      </c>
      <c r="X3594" s="51">
        <v>17.1648</v>
      </c>
      <c r="Y3594" s="51">
        <v>13.1257</v>
      </c>
      <c r="Z3594" s="39"/>
      <c r="AA3594" s="50">
        <v>133.274</v>
      </c>
      <c r="AB3594" s="50">
        <v>59.348999999999997</v>
      </c>
      <c r="AC3594" s="50">
        <v>73.924999999999997</v>
      </c>
      <c r="AD3594" s="50">
        <v>10.605</v>
      </c>
      <c r="AE3594" s="50" t="s">
        <v>20162</v>
      </c>
      <c r="AF3594" s="52">
        <v>1.8028271897193102</v>
      </c>
      <c r="AG3594" s="52">
        <v>-0.30520850235275027</v>
      </c>
      <c r="AH3594" s="39"/>
      <c r="AI3594" s="53">
        <v>4.0416100000000004</v>
      </c>
      <c r="AJ3594" s="53">
        <v>18.673999999999999</v>
      </c>
      <c r="AK3594" s="53">
        <v>23.5458</v>
      </c>
      <c r="AL3594" s="53">
        <v>31.61364</v>
      </c>
      <c r="AM3594" s="53">
        <v>7.5556099999999997</v>
      </c>
      <c r="AN3594" s="53">
        <v>4.0904499999999997</v>
      </c>
      <c r="AO3594" s="53">
        <v>21.133271945481098</v>
      </c>
      <c r="AP3594" s="53">
        <v>23.293276401681126</v>
      </c>
      <c r="AQ3594" s="39"/>
      <c r="AR3594" s="51">
        <v>26.1553</v>
      </c>
      <c r="AS3594" s="104">
        <v>0.29389889751777243</v>
      </c>
      <c r="AT3594" s="38" t="s">
        <v>20148</v>
      </c>
      <c r="AU3594" s="102"/>
      <c r="AV3594" s="103">
        <v>1</v>
      </c>
      <c r="AW3594" s="103">
        <v>1</v>
      </c>
      <c r="AX3594" s="103">
        <v>1</v>
      </c>
      <c r="AY3594" s="103">
        <v>0</v>
      </c>
      <c r="AZ3594" s="103">
        <v>0</v>
      </c>
      <c r="BA3594" s="103">
        <v>0</v>
      </c>
      <c r="BB3594" s="103">
        <v>3</v>
      </c>
      <c r="BC3594" s="39"/>
      <c r="BD3594" s="57" t="s">
        <v>20146</v>
      </c>
      <c r="BE3594" s="57" t="s">
        <v>20147</v>
      </c>
    </row>
    <row r="3595" spans="2:57">
      <c r="B3595" t="s">
        <v>3012</v>
      </c>
      <c r="C3595" t="s">
        <v>7871</v>
      </c>
      <c r="D3595" t="s">
        <v>4196</v>
      </c>
      <c r="E3595" s="50">
        <v>17.616890000000001</v>
      </c>
      <c r="F3595" s="50">
        <v>14.258620000000001</v>
      </c>
      <c r="G3595" s="39"/>
      <c r="H3595" s="38" t="s">
        <v>20162</v>
      </c>
      <c r="I3595" s="38">
        <v>-0.84284284284284283</v>
      </c>
      <c r="J3595" s="38" t="s">
        <v>20162</v>
      </c>
      <c r="K3595" s="38" t="s">
        <v>20162</v>
      </c>
      <c r="L3595" s="38" t="s">
        <v>20162</v>
      </c>
      <c r="M3595" s="38" t="s">
        <v>20162</v>
      </c>
      <c r="N3595" s="39"/>
      <c r="O3595" s="38" t="s">
        <v>20162</v>
      </c>
      <c r="P3595" s="38">
        <v>-0.85768692724922324</v>
      </c>
      <c r="Q3595" s="38" t="s">
        <v>20162</v>
      </c>
      <c r="R3595" s="38" t="s">
        <v>20162</v>
      </c>
      <c r="S3595" s="38" t="s">
        <v>20162</v>
      </c>
      <c r="T3595" s="38" t="s">
        <v>20162</v>
      </c>
      <c r="U3595" s="39"/>
      <c r="V3595" s="50" t="s">
        <v>20162</v>
      </c>
      <c r="W3595" s="51" t="s">
        <v>20162</v>
      </c>
      <c r="X3595" s="51" t="s">
        <v>20162</v>
      </c>
      <c r="Y3595" s="51" t="s">
        <v>20162</v>
      </c>
      <c r="Z3595" s="39"/>
      <c r="AA3595" s="50">
        <v>1.1261699999999999</v>
      </c>
      <c r="AB3595" s="50">
        <v>13.95764</v>
      </c>
      <c r="AC3595" s="50">
        <v>-12.831469999999999</v>
      </c>
      <c r="AD3595" s="50" t="s">
        <v>20162</v>
      </c>
      <c r="AE3595" s="50">
        <v>-52.896819999999998</v>
      </c>
      <c r="AF3595" s="52">
        <v>-8.7766249697033935E-2</v>
      </c>
      <c r="AG3595" s="52">
        <v>-1.1467316005500403</v>
      </c>
      <c r="AH3595" s="39"/>
      <c r="AI3595" s="53" t="s">
        <v>20162</v>
      </c>
      <c r="AJ3595" s="53" t="s">
        <v>20148</v>
      </c>
      <c r="AK3595" s="53" t="s">
        <v>20148</v>
      </c>
      <c r="AL3595" s="53" t="s">
        <v>20148</v>
      </c>
      <c r="AM3595" s="53" t="s">
        <v>20148</v>
      </c>
      <c r="AN3595" s="53" t="s">
        <v>20162</v>
      </c>
      <c r="AO3595" s="53">
        <v>-1.853217710469744</v>
      </c>
      <c r="AP3595" s="53">
        <v>-1.8507160861743581</v>
      </c>
      <c r="AQ3595" s="39"/>
      <c r="AR3595" s="51" t="s">
        <v>20148</v>
      </c>
      <c r="AS3595" s="104">
        <v>2.0951699794137402</v>
      </c>
      <c r="AT3595" s="38" t="s">
        <v>20148</v>
      </c>
      <c r="AU3595" s="102"/>
      <c r="AV3595" s="103">
        <v>0</v>
      </c>
      <c r="AW3595" s="103">
        <v>0</v>
      </c>
      <c r="AX3595" s="103">
        <v>0</v>
      </c>
      <c r="AY3595" s="103">
        <v>0</v>
      </c>
      <c r="AZ3595" s="103">
        <v>0</v>
      </c>
      <c r="BA3595" s="103">
        <v>0</v>
      </c>
      <c r="BB3595" s="103">
        <v>0</v>
      </c>
      <c r="BC3595" s="39"/>
      <c r="BD3595" s="57" t="s">
        <v>20146</v>
      </c>
      <c r="BE3595" s="57" t="s">
        <v>20147</v>
      </c>
    </row>
    <row r="3596" spans="2:57">
      <c r="E3596" s="50"/>
      <c r="F3596" s="50"/>
      <c r="G3596" s="39"/>
      <c r="H3596" s="38"/>
      <c r="I3596" s="38"/>
      <c r="J3596" s="38"/>
      <c r="K3596" s="38"/>
      <c r="L3596" s="38"/>
      <c r="M3596" s="38"/>
      <c r="N3596" s="39"/>
      <c r="O3596" s="38"/>
      <c r="P3596" s="38"/>
      <c r="Q3596" s="38"/>
      <c r="R3596" s="38"/>
      <c r="S3596" s="38"/>
      <c r="T3596" s="38"/>
      <c r="U3596" s="39"/>
      <c r="V3596" s="50"/>
      <c r="W3596" s="51"/>
      <c r="X3596" s="51"/>
      <c r="Y3596" s="51"/>
      <c r="Z3596" s="39"/>
      <c r="AA3596" s="50"/>
      <c r="AB3596" s="50"/>
      <c r="AC3596" s="50"/>
      <c r="AD3596" s="50"/>
      <c r="AE3596" s="50"/>
      <c r="AF3596" s="52"/>
      <c r="AG3596" s="52"/>
      <c r="AH3596" s="39"/>
      <c r="AI3596" s="53"/>
      <c r="AJ3596" s="53"/>
      <c r="AK3596" s="53"/>
      <c r="AL3596" s="53"/>
      <c r="AM3596" s="53"/>
      <c r="AN3596" s="53"/>
      <c r="AO3596" s="53"/>
      <c r="AP3596" s="53"/>
      <c r="AQ3596" s="39"/>
      <c r="AR3596" s="51"/>
      <c r="AS3596" s="51"/>
      <c r="AT3596" s="38"/>
      <c r="AU3596" s="102"/>
      <c r="AV3596" s="38"/>
      <c r="AW3596" s="38"/>
      <c r="AX3596" s="38"/>
      <c r="AY3596" s="38"/>
      <c r="AZ3596" s="38"/>
      <c r="BA3596" s="38"/>
      <c r="BB3596" s="38"/>
      <c r="BC3596" s="39"/>
      <c r="BD3596" s="57"/>
      <c r="BE3596" s="57"/>
    </row>
    <row r="3597" spans="2:57">
      <c r="E3597" s="50"/>
      <c r="F3597" s="50"/>
      <c r="G3597" s="39"/>
      <c r="H3597" s="38"/>
      <c r="I3597" s="38"/>
      <c r="J3597" s="38"/>
      <c r="K3597" s="38"/>
      <c r="L3597" s="38"/>
      <c r="M3597" s="38"/>
      <c r="N3597" s="39"/>
      <c r="O3597" s="38"/>
      <c r="P3597" s="38"/>
      <c r="Q3597" s="38"/>
      <c r="R3597" s="38"/>
      <c r="S3597" s="38"/>
      <c r="T3597" s="38"/>
      <c r="U3597" s="39"/>
      <c r="V3597" s="50"/>
      <c r="W3597" s="51"/>
      <c r="X3597" s="51"/>
      <c r="Y3597" s="51"/>
      <c r="Z3597" s="39"/>
      <c r="AA3597" s="50"/>
      <c r="AB3597" s="50"/>
      <c r="AC3597" s="50"/>
      <c r="AD3597" s="50"/>
      <c r="AE3597" s="50"/>
      <c r="AF3597" s="52"/>
      <c r="AG3597" s="52"/>
      <c r="AH3597" s="39"/>
      <c r="AI3597" s="53"/>
      <c r="AJ3597" s="53"/>
      <c r="AK3597" s="53"/>
      <c r="AL3597" s="53"/>
      <c r="AM3597" s="53"/>
      <c r="AN3597" s="53"/>
      <c r="AO3597" s="53"/>
      <c r="AP3597" s="53"/>
      <c r="AQ3597" s="39"/>
      <c r="AR3597" s="51"/>
      <c r="AS3597" s="51"/>
      <c r="AT3597" s="38"/>
      <c r="AU3597" s="102"/>
      <c r="AV3597" s="38"/>
      <c r="AW3597" s="38"/>
      <c r="AX3597" s="38"/>
      <c r="AY3597" s="38"/>
      <c r="AZ3597" s="38"/>
      <c r="BA3597" s="38"/>
      <c r="BB3597" s="38"/>
      <c r="BC3597" s="39"/>
      <c r="BD3597" s="57"/>
      <c r="BE3597" s="57"/>
    </row>
    <row r="3598" spans="2:57">
      <c r="E3598" s="50"/>
      <c r="F3598" s="50"/>
      <c r="G3598" s="39"/>
      <c r="H3598" s="38"/>
      <c r="I3598" s="38"/>
      <c r="J3598" s="38"/>
      <c r="K3598" s="38"/>
      <c r="L3598" s="38"/>
      <c r="M3598" s="38"/>
      <c r="N3598" s="39"/>
      <c r="O3598" s="38"/>
      <c r="P3598" s="38"/>
      <c r="Q3598" s="38"/>
      <c r="R3598" s="38"/>
      <c r="S3598" s="38"/>
      <c r="T3598" s="38"/>
      <c r="U3598" s="39"/>
      <c r="V3598" s="50"/>
      <c r="W3598" s="51"/>
      <c r="X3598" s="51"/>
      <c r="Y3598" s="51"/>
      <c r="Z3598" s="39"/>
      <c r="AA3598" s="50"/>
      <c r="AB3598" s="50"/>
      <c r="AC3598" s="50"/>
      <c r="AD3598" s="50"/>
      <c r="AE3598" s="50"/>
      <c r="AF3598" s="52"/>
      <c r="AG3598" s="52"/>
      <c r="AH3598" s="39"/>
      <c r="AI3598" s="53"/>
      <c r="AJ3598" s="53"/>
      <c r="AK3598" s="53"/>
      <c r="AL3598" s="53"/>
      <c r="AM3598" s="53"/>
      <c r="AN3598" s="53"/>
      <c r="AO3598" s="53"/>
      <c r="AP3598" s="53"/>
      <c r="AQ3598" s="39"/>
      <c r="AR3598" s="51"/>
      <c r="AS3598" s="51"/>
      <c r="AT3598" s="38"/>
      <c r="AU3598" s="102"/>
      <c r="AV3598" s="38"/>
      <c r="AW3598" s="38"/>
      <c r="AX3598" s="38"/>
      <c r="AY3598" s="38"/>
      <c r="AZ3598" s="38"/>
      <c r="BA3598" s="38"/>
      <c r="BB3598" s="38"/>
      <c r="BC3598" s="39"/>
      <c r="BD3598" s="57"/>
      <c r="BE3598" s="57"/>
    </row>
    <row r="3599" spans="2:57">
      <c r="E3599" s="50"/>
      <c r="F3599" s="50"/>
      <c r="G3599" s="39"/>
      <c r="H3599" s="38"/>
      <c r="I3599" s="38"/>
      <c r="J3599" s="38"/>
      <c r="K3599" s="38"/>
      <c r="L3599" s="38"/>
      <c r="M3599" s="38"/>
      <c r="N3599" s="39"/>
      <c r="O3599" s="38"/>
      <c r="P3599" s="38"/>
      <c r="Q3599" s="38"/>
      <c r="R3599" s="38"/>
      <c r="S3599" s="38"/>
      <c r="T3599" s="38"/>
      <c r="U3599" s="39"/>
      <c r="V3599" s="50"/>
      <c r="W3599" s="51"/>
      <c r="X3599" s="51"/>
      <c r="Y3599" s="51"/>
      <c r="Z3599" s="39"/>
      <c r="AA3599" s="50"/>
      <c r="AB3599" s="50"/>
      <c r="AC3599" s="50"/>
      <c r="AD3599" s="50"/>
      <c r="AE3599" s="50"/>
      <c r="AF3599" s="52"/>
      <c r="AG3599" s="52"/>
      <c r="AH3599" s="39"/>
      <c r="AI3599" s="53"/>
      <c r="AJ3599" s="53"/>
      <c r="AK3599" s="53"/>
      <c r="AL3599" s="53"/>
      <c r="AM3599" s="53"/>
      <c r="AN3599" s="53"/>
      <c r="AO3599" s="53"/>
      <c r="AP3599" s="53"/>
      <c r="AQ3599" s="39"/>
      <c r="AR3599" s="51"/>
      <c r="AS3599" s="51"/>
      <c r="AT3599" s="38"/>
      <c r="AU3599" s="102"/>
      <c r="AV3599" s="38"/>
      <c r="AW3599" s="38"/>
      <c r="AX3599" s="38"/>
      <c r="AY3599" s="38"/>
      <c r="AZ3599" s="38"/>
      <c r="BA3599" s="38"/>
      <c r="BB3599" s="38"/>
      <c r="BC3599" s="39"/>
      <c r="BD3599" s="57"/>
      <c r="BE3599" s="57"/>
    </row>
    <row r="3600" spans="2:57">
      <c r="E3600" s="50"/>
      <c r="F3600" s="50"/>
      <c r="G3600" s="39"/>
      <c r="H3600" s="38"/>
      <c r="I3600" s="38"/>
      <c r="J3600" s="38"/>
      <c r="K3600" s="38"/>
      <c r="L3600" s="38"/>
      <c r="M3600" s="38"/>
      <c r="N3600" s="39"/>
      <c r="O3600" s="38"/>
      <c r="P3600" s="38"/>
      <c r="Q3600" s="38"/>
      <c r="R3600" s="38"/>
      <c r="S3600" s="38"/>
      <c r="T3600" s="38"/>
      <c r="U3600" s="39"/>
      <c r="V3600" s="50"/>
      <c r="W3600" s="51"/>
      <c r="X3600" s="51"/>
      <c r="Y3600" s="51"/>
      <c r="Z3600" s="39"/>
      <c r="AA3600" s="50"/>
      <c r="AB3600" s="50"/>
      <c r="AC3600" s="50"/>
      <c r="AD3600" s="50"/>
      <c r="AE3600" s="50"/>
      <c r="AF3600" s="52"/>
      <c r="AG3600" s="52"/>
      <c r="AH3600" s="39"/>
      <c r="AI3600" s="53"/>
      <c r="AJ3600" s="53"/>
      <c r="AK3600" s="53"/>
      <c r="AL3600" s="53"/>
      <c r="AM3600" s="53"/>
      <c r="AN3600" s="53"/>
      <c r="AO3600" s="53"/>
      <c r="AP3600" s="53"/>
      <c r="AQ3600" s="39"/>
      <c r="AR3600" s="51"/>
      <c r="AS3600" s="51"/>
      <c r="AT3600" s="38"/>
      <c r="AU3600" s="102"/>
      <c r="AV3600" s="38"/>
      <c r="AW3600" s="38"/>
      <c r="AX3600" s="38"/>
      <c r="AY3600" s="38"/>
      <c r="AZ3600" s="38"/>
      <c r="BA3600" s="38"/>
      <c r="BB3600" s="38"/>
      <c r="BC3600" s="39"/>
      <c r="BD3600" s="57"/>
      <c r="BE3600" s="57"/>
    </row>
    <row r="3601" spans="5:57">
      <c r="E3601" s="50"/>
      <c r="F3601" s="50"/>
      <c r="G3601" s="39"/>
      <c r="H3601" s="38"/>
      <c r="I3601" s="38"/>
      <c r="J3601" s="38"/>
      <c r="K3601" s="38"/>
      <c r="L3601" s="38"/>
      <c r="M3601" s="38"/>
      <c r="N3601" s="39"/>
      <c r="O3601" s="38"/>
      <c r="P3601" s="38"/>
      <c r="Q3601" s="38"/>
      <c r="R3601" s="38"/>
      <c r="S3601" s="38"/>
      <c r="T3601" s="38"/>
      <c r="U3601" s="39"/>
      <c r="V3601" s="50"/>
      <c r="W3601" s="51"/>
      <c r="X3601" s="51"/>
      <c r="Y3601" s="51"/>
      <c r="Z3601" s="39"/>
      <c r="AA3601" s="50"/>
      <c r="AB3601" s="50"/>
      <c r="AC3601" s="50"/>
      <c r="AD3601" s="50"/>
      <c r="AE3601" s="50"/>
      <c r="AF3601" s="52"/>
      <c r="AG3601" s="52"/>
      <c r="AH3601" s="39"/>
      <c r="AI3601" s="53"/>
      <c r="AJ3601" s="53"/>
      <c r="AK3601" s="53"/>
      <c r="AL3601" s="53"/>
      <c r="AM3601" s="53"/>
      <c r="AN3601" s="53"/>
      <c r="AO3601" s="53"/>
      <c r="AP3601" s="53"/>
      <c r="AQ3601" s="39"/>
      <c r="AR3601" s="51"/>
      <c r="AS3601" s="51"/>
      <c r="AT3601" s="38"/>
      <c r="AU3601" s="102"/>
      <c r="AV3601" s="38"/>
      <c r="AW3601" s="38"/>
      <c r="AX3601" s="38"/>
      <c r="AY3601" s="38"/>
      <c r="AZ3601" s="38"/>
      <c r="BA3601" s="38"/>
      <c r="BB3601" s="38"/>
      <c r="BC3601" s="39"/>
      <c r="BD3601" s="57"/>
      <c r="BE3601" s="57"/>
    </row>
    <row r="3602" spans="5:57">
      <c r="E3602" s="50"/>
      <c r="F3602" s="50"/>
      <c r="G3602" s="39"/>
      <c r="H3602" s="38"/>
      <c r="I3602" s="38"/>
      <c r="J3602" s="38"/>
      <c r="K3602" s="38"/>
      <c r="L3602" s="38"/>
      <c r="M3602" s="38"/>
      <c r="N3602" s="39"/>
      <c r="O3602" s="38"/>
      <c r="P3602" s="38"/>
      <c r="Q3602" s="38"/>
      <c r="R3602" s="38"/>
      <c r="S3602" s="38"/>
      <c r="T3602" s="38"/>
      <c r="U3602" s="39"/>
      <c r="V3602" s="50"/>
      <c r="W3602" s="51"/>
      <c r="X3602" s="51"/>
      <c r="Y3602" s="51"/>
      <c r="Z3602" s="39"/>
      <c r="AA3602" s="50"/>
      <c r="AB3602" s="50"/>
      <c r="AC3602" s="50"/>
      <c r="AD3602" s="50"/>
      <c r="AE3602" s="50"/>
      <c r="AF3602" s="52"/>
      <c r="AG3602" s="52"/>
      <c r="AH3602" s="39"/>
      <c r="AI3602" s="53"/>
      <c r="AJ3602" s="53"/>
      <c r="AK3602" s="53"/>
      <c r="AL3602" s="53"/>
      <c r="AM3602" s="53"/>
      <c r="AN3602" s="53"/>
      <c r="AO3602" s="53"/>
      <c r="AP3602" s="53"/>
      <c r="AQ3602" s="39"/>
      <c r="AR3602" s="51"/>
      <c r="AS3602" s="51"/>
      <c r="AT3602" s="38"/>
      <c r="AU3602" s="102"/>
      <c r="AV3602" s="38"/>
      <c r="AW3602" s="38"/>
      <c r="AX3602" s="38"/>
      <c r="AY3602" s="38"/>
      <c r="AZ3602" s="38"/>
      <c r="BA3602" s="38"/>
      <c r="BB3602" s="38"/>
      <c r="BC3602" s="39"/>
      <c r="BD3602" s="57"/>
      <c r="BE3602" s="57"/>
    </row>
    <row r="3603" spans="5:57">
      <c r="E3603" s="50"/>
      <c r="F3603" s="50"/>
      <c r="G3603" s="39"/>
      <c r="H3603" s="38"/>
      <c r="I3603" s="38"/>
      <c r="J3603" s="38"/>
      <c r="K3603" s="38"/>
      <c r="L3603" s="38"/>
      <c r="M3603" s="38"/>
      <c r="N3603" s="39"/>
      <c r="O3603" s="38"/>
      <c r="P3603" s="38"/>
      <c r="Q3603" s="38"/>
      <c r="R3603" s="38"/>
      <c r="S3603" s="38"/>
      <c r="T3603" s="38"/>
      <c r="U3603" s="39"/>
      <c r="V3603" s="50"/>
      <c r="W3603" s="51"/>
      <c r="X3603" s="51"/>
      <c r="Y3603" s="51"/>
      <c r="Z3603" s="39"/>
      <c r="AA3603" s="50"/>
      <c r="AB3603" s="50"/>
      <c r="AC3603" s="50"/>
      <c r="AD3603" s="50"/>
      <c r="AE3603" s="50"/>
      <c r="AF3603" s="52"/>
      <c r="AG3603" s="52"/>
      <c r="AH3603" s="39"/>
      <c r="AI3603" s="53"/>
      <c r="AJ3603" s="53"/>
      <c r="AK3603" s="53"/>
      <c r="AL3603" s="53"/>
      <c r="AM3603" s="53"/>
      <c r="AN3603" s="53"/>
      <c r="AO3603" s="53"/>
      <c r="AP3603" s="53"/>
      <c r="AQ3603" s="39"/>
      <c r="AR3603" s="51"/>
      <c r="AS3603" s="51"/>
      <c r="AT3603" s="38"/>
      <c r="AU3603" s="102"/>
      <c r="AV3603" s="38"/>
      <c r="AW3603" s="38"/>
      <c r="AX3603" s="38"/>
      <c r="AY3603" s="38"/>
      <c r="AZ3603" s="38"/>
      <c r="BA3603" s="38"/>
      <c r="BB3603" s="38"/>
      <c r="BC3603" s="39"/>
      <c r="BD3603" s="57"/>
      <c r="BE3603" s="57"/>
    </row>
    <row r="3604" spans="5:57">
      <c r="E3604" s="50"/>
      <c r="F3604" s="50"/>
      <c r="G3604" s="39"/>
      <c r="H3604" s="38"/>
      <c r="I3604" s="38"/>
      <c r="J3604" s="38"/>
      <c r="K3604" s="38"/>
      <c r="L3604" s="38"/>
      <c r="M3604" s="38"/>
      <c r="N3604" s="39"/>
      <c r="O3604" s="38"/>
      <c r="P3604" s="38"/>
      <c r="Q3604" s="38"/>
      <c r="R3604" s="38"/>
      <c r="S3604" s="38"/>
      <c r="T3604" s="38"/>
      <c r="U3604" s="39"/>
      <c r="V3604" s="50"/>
      <c r="W3604" s="51"/>
      <c r="X3604" s="51"/>
      <c r="Y3604" s="51"/>
      <c r="Z3604" s="39"/>
      <c r="AA3604" s="50"/>
      <c r="AB3604" s="50"/>
      <c r="AC3604" s="50"/>
      <c r="AD3604" s="50"/>
      <c r="AE3604" s="50"/>
      <c r="AF3604" s="52"/>
      <c r="AG3604" s="52"/>
      <c r="AH3604" s="39"/>
      <c r="AI3604" s="53"/>
      <c r="AJ3604" s="53"/>
      <c r="AK3604" s="53"/>
      <c r="AL3604" s="53"/>
      <c r="AM3604" s="53"/>
      <c r="AN3604" s="53"/>
      <c r="AO3604" s="53"/>
      <c r="AP3604" s="53"/>
      <c r="AQ3604" s="39"/>
      <c r="AR3604" s="51"/>
      <c r="AS3604" s="51"/>
      <c r="AT3604" s="38"/>
      <c r="AU3604" s="102"/>
      <c r="AV3604" s="38"/>
      <c r="AW3604" s="38"/>
      <c r="AX3604" s="38"/>
      <c r="AY3604" s="38"/>
      <c r="AZ3604" s="38"/>
      <c r="BA3604" s="38"/>
      <c r="BB3604" s="38"/>
      <c r="BC3604" s="39"/>
      <c r="BD3604" s="57"/>
      <c r="BE3604" s="57"/>
    </row>
    <row r="3605" spans="5:57">
      <c r="E3605" s="50"/>
      <c r="F3605" s="50"/>
      <c r="G3605" s="39"/>
      <c r="H3605" s="38"/>
      <c r="I3605" s="38"/>
      <c r="J3605" s="38"/>
      <c r="K3605" s="38"/>
      <c r="L3605" s="38"/>
      <c r="M3605" s="38"/>
      <c r="N3605" s="39"/>
      <c r="O3605" s="38"/>
      <c r="P3605" s="38"/>
      <c r="Q3605" s="38"/>
      <c r="R3605" s="38"/>
      <c r="S3605" s="38"/>
      <c r="T3605" s="38"/>
      <c r="U3605" s="39"/>
      <c r="V3605" s="50"/>
      <c r="W3605" s="51"/>
      <c r="X3605" s="51"/>
      <c r="Y3605" s="51"/>
      <c r="Z3605" s="39"/>
      <c r="AA3605" s="50"/>
      <c r="AB3605" s="50"/>
      <c r="AC3605" s="50"/>
      <c r="AD3605" s="50"/>
      <c r="AE3605" s="50"/>
      <c r="AF3605" s="52"/>
      <c r="AG3605" s="52"/>
      <c r="AH3605" s="39"/>
      <c r="AI3605" s="53"/>
      <c r="AJ3605" s="53"/>
      <c r="AK3605" s="53"/>
      <c r="AL3605" s="53"/>
      <c r="AM3605" s="53"/>
      <c r="AN3605" s="53"/>
      <c r="AO3605" s="53"/>
      <c r="AP3605" s="53"/>
      <c r="AQ3605" s="39"/>
      <c r="AR3605" s="51"/>
      <c r="AS3605" s="51"/>
      <c r="AT3605" s="38"/>
      <c r="AU3605" s="102"/>
      <c r="AV3605" s="38"/>
      <c r="AW3605" s="38"/>
      <c r="AX3605" s="38"/>
      <c r="AY3605" s="38"/>
      <c r="AZ3605" s="38"/>
      <c r="BA3605" s="38"/>
      <c r="BB3605" s="38"/>
      <c r="BC3605" s="39"/>
      <c r="BD3605" s="57"/>
      <c r="BE3605" s="57"/>
    </row>
    <row r="3606" spans="5:57">
      <c r="E3606" s="50"/>
      <c r="F3606" s="50"/>
      <c r="G3606" s="39"/>
      <c r="H3606" s="38"/>
      <c r="I3606" s="38"/>
      <c r="J3606" s="38"/>
      <c r="K3606" s="38"/>
      <c r="L3606" s="38"/>
      <c r="M3606" s="38"/>
      <c r="N3606" s="39"/>
      <c r="O3606" s="38"/>
      <c r="P3606" s="38"/>
      <c r="Q3606" s="38"/>
      <c r="R3606" s="38"/>
      <c r="S3606" s="38"/>
      <c r="T3606" s="38"/>
      <c r="U3606" s="39"/>
      <c r="V3606" s="50"/>
      <c r="W3606" s="51"/>
      <c r="X3606" s="51"/>
      <c r="Y3606" s="51"/>
      <c r="Z3606" s="39"/>
      <c r="AA3606" s="50"/>
      <c r="AB3606" s="50"/>
      <c r="AC3606" s="50"/>
      <c r="AD3606" s="50"/>
      <c r="AE3606" s="50"/>
      <c r="AF3606" s="52"/>
      <c r="AG3606" s="52"/>
      <c r="AH3606" s="39"/>
      <c r="AI3606" s="53"/>
      <c r="AJ3606" s="53"/>
      <c r="AK3606" s="53"/>
      <c r="AL3606" s="53"/>
      <c r="AM3606" s="53"/>
      <c r="AN3606" s="53"/>
      <c r="AO3606" s="53"/>
      <c r="AP3606" s="53"/>
      <c r="AQ3606" s="39"/>
      <c r="AR3606" s="51"/>
      <c r="AS3606" s="51"/>
      <c r="AT3606" s="38"/>
      <c r="AU3606" s="102"/>
      <c r="AV3606" s="38"/>
      <c r="AW3606" s="38"/>
      <c r="AX3606" s="38"/>
      <c r="AY3606" s="38"/>
      <c r="AZ3606" s="38"/>
      <c r="BA3606" s="38"/>
      <c r="BB3606" s="38"/>
      <c r="BC3606" s="39"/>
      <c r="BD3606" s="57"/>
      <c r="BE3606" s="57"/>
    </row>
    <row r="3607" spans="5:57">
      <c r="E3607" s="50"/>
      <c r="F3607" s="50"/>
      <c r="G3607" s="39"/>
      <c r="H3607" s="38"/>
      <c r="I3607" s="38"/>
      <c r="J3607" s="38"/>
      <c r="K3607" s="38"/>
      <c r="L3607" s="38"/>
      <c r="M3607" s="38"/>
      <c r="N3607" s="39"/>
      <c r="O3607" s="38"/>
      <c r="P3607" s="38"/>
      <c r="Q3607" s="38"/>
      <c r="R3607" s="38"/>
      <c r="S3607" s="38"/>
      <c r="T3607" s="38"/>
      <c r="U3607" s="39"/>
      <c r="V3607" s="50"/>
      <c r="W3607" s="51"/>
      <c r="X3607" s="51"/>
      <c r="Y3607" s="51"/>
      <c r="Z3607" s="39"/>
      <c r="AA3607" s="50"/>
      <c r="AB3607" s="50"/>
      <c r="AC3607" s="50"/>
      <c r="AD3607" s="50"/>
      <c r="AE3607" s="50"/>
      <c r="AF3607" s="52"/>
      <c r="AG3607" s="52"/>
      <c r="AH3607" s="39"/>
      <c r="AI3607" s="53"/>
      <c r="AJ3607" s="53"/>
      <c r="AK3607" s="53"/>
      <c r="AL3607" s="53"/>
      <c r="AM3607" s="53"/>
      <c r="AN3607" s="53"/>
      <c r="AO3607" s="53"/>
      <c r="AP3607" s="53"/>
      <c r="AQ3607" s="39"/>
      <c r="AR3607" s="51"/>
      <c r="AS3607" s="51"/>
      <c r="AT3607" s="38"/>
      <c r="AU3607" s="102"/>
      <c r="AV3607" s="38"/>
      <c r="AW3607" s="38"/>
      <c r="AX3607" s="38"/>
      <c r="AY3607" s="38"/>
      <c r="AZ3607" s="38"/>
      <c r="BA3607" s="38"/>
      <c r="BB3607" s="38"/>
      <c r="BC3607" s="39"/>
      <c r="BD3607" s="57"/>
      <c r="BE3607" s="57"/>
    </row>
    <row r="3608" spans="5:57">
      <c r="E3608" s="50"/>
      <c r="F3608" s="50"/>
      <c r="G3608" s="39"/>
      <c r="H3608" s="38"/>
      <c r="I3608" s="38"/>
      <c r="J3608" s="38"/>
      <c r="K3608" s="38"/>
      <c r="L3608" s="38"/>
      <c r="M3608" s="38"/>
      <c r="N3608" s="39"/>
      <c r="O3608" s="38"/>
      <c r="P3608" s="38"/>
      <c r="Q3608" s="38"/>
      <c r="R3608" s="38"/>
      <c r="S3608" s="38"/>
      <c r="T3608" s="38"/>
      <c r="U3608" s="39"/>
      <c r="V3608" s="50"/>
      <c r="W3608" s="51"/>
      <c r="X3608" s="51"/>
      <c r="Y3608" s="51"/>
      <c r="Z3608" s="39"/>
      <c r="AA3608" s="50"/>
      <c r="AB3608" s="50"/>
      <c r="AC3608" s="50"/>
      <c r="AD3608" s="50"/>
      <c r="AE3608" s="50"/>
      <c r="AF3608" s="52"/>
      <c r="AG3608" s="52"/>
      <c r="AH3608" s="39"/>
      <c r="AI3608" s="53"/>
      <c r="AJ3608" s="53"/>
      <c r="AK3608" s="53"/>
      <c r="AL3608" s="53"/>
      <c r="AM3608" s="53"/>
      <c r="AN3608" s="53"/>
      <c r="AO3608" s="53"/>
      <c r="AP3608" s="53"/>
      <c r="AQ3608" s="39"/>
      <c r="AR3608" s="51"/>
      <c r="AS3608" s="51"/>
      <c r="AT3608" s="38"/>
      <c r="AU3608" s="102"/>
      <c r="AV3608" s="38"/>
      <c r="AW3608" s="38"/>
      <c r="AX3608" s="38"/>
      <c r="AY3608" s="38"/>
      <c r="AZ3608" s="38"/>
      <c r="BA3608" s="38"/>
      <c r="BB3608" s="38"/>
      <c r="BC3608" s="39"/>
      <c r="BD3608" s="57"/>
      <c r="BE3608" s="57"/>
    </row>
    <row r="3609" spans="5:57">
      <c r="E3609" s="50"/>
      <c r="F3609" s="50"/>
      <c r="G3609" s="39"/>
      <c r="H3609" s="38"/>
      <c r="I3609" s="38"/>
      <c r="J3609" s="38"/>
      <c r="K3609" s="38"/>
      <c r="L3609" s="38"/>
      <c r="M3609" s="38"/>
      <c r="N3609" s="39"/>
      <c r="O3609" s="38"/>
      <c r="P3609" s="38"/>
      <c r="Q3609" s="38"/>
      <c r="R3609" s="38"/>
      <c r="S3609" s="38"/>
      <c r="T3609" s="38"/>
      <c r="U3609" s="39"/>
      <c r="V3609" s="50"/>
      <c r="W3609" s="51"/>
      <c r="X3609" s="51"/>
      <c r="Y3609" s="51"/>
      <c r="Z3609" s="39"/>
      <c r="AA3609" s="50"/>
      <c r="AB3609" s="50"/>
      <c r="AC3609" s="50"/>
      <c r="AD3609" s="50"/>
      <c r="AE3609" s="50"/>
      <c r="AF3609" s="52"/>
      <c r="AG3609" s="52"/>
      <c r="AH3609" s="39"/>
      <c r="AI3609" s="53"/>
      <c r="AJ3609" s="53"/>
      <c r="AK3609" s="53"/>
      <c r="AL3609" s="53"/>
      <c r="AM3609" s="53"/>
      <c r="AN3609" s="53"/>
      <c r="AO3609" s="53"/>
      <c r="AP3609" s="53"/>
      <c r="AQ3609" s="39"/>
      <c r="AR3609" s="51"/>
      <c r="AS3609" s="51"/>
      <c r="AT3609" s="38"/>
      <c r="AU3609" s="102"/>
      <c r="AV3609" s="38"/>
      <c r="AW3609" s="38"/>
      <c r="AX3609" s="38"/>
      <c r="AY3609" s="38"/>
      <c r="AZ3609" s="38"/>
      <c r="BA3609" s="38"/>
      <c r="BB3609" s="38"/>
      <c r="BC3609" s="39"/>
      <c r="BD3609" s="57"/>
      <c r="BE3609" s="57"/>
    </row>
    <row r="3610" spans="5:57">
      <c r="E3610" s="50"/>
      <c r="F3610" s="50"/>
      <c r="G3610" s="39"/>
      <c r="H3610" s="38"/>
      <c r="I3610" s="38"/>
      <c r="J3610" s="38"/>
      <c r="K3610" s="38"/>
      <c r="L3610" s="38"/>
      <c r="M3610" s="38"/>
      <c r="N3610" s="39"/>
      <c r="O3610" s="38"/>
      <c r="P3610" s="38"/>
      <c r="Q3610" s="38"/>
      <c r="R3610" s="38"/>
      <c r="S3610" s="38"/>
      <c r="T3610" s="38"/>
      <c r="U3610" s="39"/>
      <c r="V3610" s="50"/>
      <c r="W3610" s="51"/>
      <c r="X3610" s="51"/>
      <c r="Y3610" s="51"/>
      <c r="Z3610" s="39"/>
      <c r="AA3610" s="50"/>
      <c r="AB3610" s="50"/>
      <c r="AC3610" s="50"/>
      <c r="AD3610" s="50"/>
      <c r="AE3610" s="50"/>
      <c r="AF3610" s="52"/>
      <c r="AG3610" s="52"/>
      <c r="AH3610" s="39"/>
      <c r="AI3610" s="53"/>
      <c r="AJ3610" s="53"/>
      <c r="AK3610" s="53"/>
      <c r="AL3610" s="53"/>
      <c r="AM3610" s="53"/>
      <c r="AN3610" s="53"/>
      <c r="AO3610" s="53"/>
      <c r="AP3610" s="53"/>
      <c r="AQ3610" s="39"/>
      <c r="AR3610" s="51"/>
      <c r="AS3610" s="51"/>
      <c r="AT3610" s="38"/>
      <c r="AU3610" s="102"/>
      <c r="AV3610" s="38"/>
      <c r="AW3610" s="38"/>
      <c r="AX3610" s="38"/>
      <c r="AY3610" s="38"/>
      <c r="AZ3610" s="38"/>
      <c r="BA3610" s="38"/>
      <c r="BB3610" s="38"/>
      <c r="BC3610" s="39"/>
      <c r="BD3610" s="57"/>
      <c r="BE3610" s="57"/>
    </row>
    <row r="3611" spans="5:57">
      <c r="E3611" s="50"/>
      <c r="F3611" s="50"/>
      <c r="G3611" s="39"/>
      <c r="H3611" s="38"/>
      <c r="I3611" s="38"/>
      <c r="J3611" s="38"/>
      <c r="K3611" s="38"/>
      <c r="L3611" s="38"/>
      <c r="M3611" s="38"/>
      <c r="N3611" s="39"/>
      <c r="O3611" s="38"/>
      <c r="P3611" s="38"/>
      <c r="Q3611" s="38"/>
      <c r="R3611" s="38"/>
      <c r="S3611" s="38"/>
      <c r="T3611" s="38"/>
      <c r="U3611" s="39"/>
      <c r="V3611" s="50"/>
      <c r="W3611" s="51"/>
      <c r="X3611" s="51"/>
      <c r="Y3611" s="51"/>
      <c r="Z3611" s="39"/>
      <c r="AA3611" s="50"/>
      <c r="AB3611" s="50"/>
      <c r="AC3611" s="50"/>
      <c r="AD3611" s="50"/>
      <c r="AE3611" s="50"/>
      <c r="AF3611" s="52"/>
      <c r="AG3611" s="52"/>
      <c r="AH3611" s="39"/>
      <c r="AI3611" s="53"/>
      <c r="AJ3611" s="53"/>
      <c r="AK3611" s="53"/>
      <c r="AL3611" s="53"/>
      <c r="AM3611" s="53"/>
      <c r="AN3611" s="53"/>
      <c r="AO3611" s="53"/>
      <c r="AP3611" s="53"/>
      <c r="AQ3611" s="39"/>
      <c r="AR3611" s="51"/>
      <c r="AS3611" s="51"/>
      <c r="AT3611" s="38"/>
      <c r="AU3611" s="102"/>
      <c r="AV3611" s="38"/>
      <c r="AW3611" s="38"/>
      <c r="AX3611" s="38"/>
      <c r="AY3611" s="38"/>
      <c r="AZ3611" s="38"/>
      <c r="BA3611" s="38"/>
      <c r="BB3611" s="38"/>
      <c r="BC3611" s="39"/>
      <c r="BD3611" s="57"/>
      <c r="BE3611" s="57"/>
    </row>
    <row r="3612" spans="5:57">
      <c r="E3612" s="50"/>
      <c r="F3612" s="50"/>
      <c r="G3612" s="39"/>
      <c r="H3612" s="38"/>
      <c r="I3612" s="38"/>
      <c r="J3612" s="38"/>
      <c r="K3612" s="38"/>
      <c r="L3612" s="38"/>
      <c r="M3612" s="38"/>
      <c r="N3612" s="39"/>
      <c r="O3612" s="38"/>
      <c r="P3612" s="38"/>
      <c r="Q3612" s="38"/>
      <c r="R3612" s="38"/>
      <c r="S3612" s="38"/>
      <c r="T3612" s="38"/>
      <c r="U3612" s="39"/>
      <c r="V3612" s="50"/>
      <c r="W3612" s="51"/>
      <c r="X3612" s="51"/>
      <c r="Y3612" s="51"/>
      <c r="Z3612" s="39"/>
      <c r="AA3612" s="50"/>
      <c r="AB3612" s="50"/>
      <c r="AC3612" s="50"/>
      <c r="AD3612" s="50"/>
      <c r="AE3612" s="50"/>
      <c r="AF3612" s="52"/>
      <c r="AG3612" s="52"/>
      <c r="AH3612" s="39"/>
      <c r="AI3612" s="53"/>
      <c r="AJ3612" s="53"/>
      <c r="AK3612" s="53"/>
      <c r="AL3612" s="53"/>
      <c r="AM3612" s="53"/>
      <c r="AN3612" s="53"/>
      <c r="AO3612" s="53"/>
      <c r="AP3612" s="53"/>
      <c r="AQ3612" s="39"/>
      <c r="AR3612" s="51"/>
      <c r="AS3612" s="51"/>
      <c r="AT3612" s="38"/>
      <c r="AU3612" s="102"/>
      <c r="AV3612" s="38"/>
      <c r="AW3612" s="38"/>
      <c r="AX3612" s="38"/>
      <c r="AY3612" s="38"/>
      <c r="AZ3612" s="38"/>
      <c r="BA3612" s="38"/>
      <c r="BB3612" s="38"/>
      <c r="BC3612" s="39"/>
      <c r="BD3612" s="57"/>
      <c r="BE3612" s="57"/>
    </row>
  </sheetData>
  <autoFilter ref="B9:BE9" xr:uid="{07709BFC-C737-4E4F-B002-1D49949AD341}"/>
  <phoneticPr fontId="6"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5B05B-C6C6-4486-8BF2-225B859DF1B0}">
  <sheetPr>
    <tabColor theme="0" tint="-0.34998626667073579"/>
  </sheetPr>
  <dimension ref="B1:H25"/>
  <sheetViews>
    <sheetView showGridLines="0" workbookViewId="0"/>
  </sheetViews>
  <sheetFormatPr defaultRowHeight="15"/>
  <cols>
    <col min="1" max="1" width="0.85546875" customWidth="1"/>
    <col min="2" max="3" width="14.85546875" bestFit="1" customWidth="1"/>
    <col min="4" max="8" width="10.42578125" bestFit="1" customWidth="1"/>
  </cols>
  <sheetData>
    <row r="1" spans="2:8" ht="5.0999999999999996" customHeight="1"/>
    <row r="2" spans="2:8">
      <c r="B2" s="2" t="s">
        <v>1</v>
      </c>
      <c r="C2" s="1">
        <v>45002</v>
      </c>
    </row>
    <row r="3" spans="2:8">
      <c r="B3" s="2" t="s">
        <v>4926</v>
      </c>
      <c r="C3" s="4" t="s">
        <v>20153</v>
      </c>
    </row>
    <row r="5" spans="2:8">
      <c r="B5" s="2" t="s">
        <v>4472</v>
      </c>
    </row>
    <row r="6" spans="2:8">
      <c r="C6" t="s">
        <v>4213</v>
      </c>
      <c r="D6" t="s">
        <v>4236</v>
      </c>
      <c r="E6" t="s">
        <v>4214</v>
      </c>
      <c r="F6" t="s">
        <v>4215</v>
      </c>
      <c r="G6" t="s">
        <v>4216</v>
      </c>
      <c r="H6" t="s">
        <v>4217</v>
      </c>
    </row>
    <row r="7" spans="2:8">
      <c r="B7" s="2" t="s">
        <v>4473</v>
      </c>
      <c r="C7" s="1">
        <f>WORKDAY(EOMONTH(DATE(LEFT($C$3,4)-1,12,25),0)+1,-1)</f>
        <v>44561</v>
      </c>
      <c r="D7" s="1">
        <f>WORKDAY(EOMONTH(DATE(IF(RIGHT($C$3,1)="1",LEFT($C$3,4)-1,LEFT($C$3,4)),IF(RIGHT($C$3,1)="1",12,IF(RIGHT($C$3,1)="2",3,IF(RIGHT($C$3,1)="3",6,IF(RIGHT($C$3,1)="4",9)))),25),0)+1,-1)</f>
        <v>44834</v>
      </c>
      <c r="E7" s="1">
        <f>EOMONTH(DATE(YEAR(E8)-1,MONTH(E8),25),0)</f>
        <v>44561</v>
      </c>
      <c r="F7" s="1">
        <f>EOMONTH(DATE(YEAR(F8)-3,MONTH(F8),25),0)</f>
        <v>43830</v>
      </c>
      <c r="G7" s="1">
        <f>EOMONTH(DATE(YEAR(G8)-5,MONTH(G8),25),0)</f>
        <v>43100</v>
      </c>
      <c r="H7" s="1">
        <f>EOMONTH(DATE(YEAR(H8)-10,MONTH(H8),25),0)</f>
        <v>41274</v>
      </c>
    </row>
    <row r="8" spans="2:8">
      <c r="B8" s="2" t="s">
        <v>4474</v>
      </c>
      <c r="C8" s="1">
        <f t="shared" ref="C8:H8" si="0">WORKDAY(EOMONTH(DATE(LEFT($C$3,4),IF(RIGHT($C$3,1)="1",3,IF(RIGHT($C$3,1)="2",6,IF(RIGHT($C$3,1)="3",9,IF(RIGHT($C$3,1)="4",12)))),1),0)+1,-1)</f>
        <v>44925</v>
      </c>
      <c r="D8" s="1">
        <f t="shared" si="0"/>
        <v>44925</v>
      </c>
      <c r="E8" s="1">
        <f t="shared" si="0"/>
        <v>44925</v>
      </c>
      <c r="F8" s="1">
        <f t="shared" si="0"/>
        <v>44925</v>
      </c>
      <c r="G8" s="1">
        <f t="shared" si="0"/>
        <v>44925</v>
      </c>
      <c r="H8" s="1">
        <f t="shared" si="0"/>
        <v>44925</v>
      </c>
    </row>
    <row r="9" spans="2:8">
      <c r="C9" s="1"/>
    </row>
    <row r="10" spans="2:8">
      <c r="B10" s="2" t="s">
        <v>4920</v>
      </c>
    </row>
    <row r="11" spans="2:8">
      <c r="B11" t="s">
        <v>4924</v>
      </c>
      <c r="C11" s="47">
        <v>999999999999</v>
      </c>
      <c r="D11">
        <v>0</v>
      </c>
    </row>
    <row r="12" spans="2:8">
      <c r="B12" t="s">
        <v>4921</v>
      </c>
      <c r="C12">
        <v>100</v>
      </c>
      <c r="D12">
        <v>100</v>
      </c>
    </row>
    <row r="13" spans="2:8">
      <c r="B13" t="s">
        <v>4922</v>
      </c>
      <c r="C13">
        <v>500</v>
      </c>
      <c r="D13">
        <v>500</v>
      </c>
    </row>
    <row r="14" spans="2:8">
      <c r="B14" t="s">
        <v>4923</v>
      </c>
      <c r="C14">
        <v>1000</v>
      </c>
      <c r="D14">
        <v>1000</v>
      </c>
    </row>
    <row r="15" spans="2:8">
      <c r="B15" t="s">
        <v>20156</v>
      </c>
      <c r="C15">
        <v>3000</v>
      </c>
      <c r="D15">
        <v>3000</v>
      </c>
    </row>
    <row r="16" spans="2:8">
      <c r="B16" t="s">
        <v>20157</v>
      </c>
      <c r="C16">
        <v>5000</v>
      </c>
      <c r="D16">
        <v>5000</v>
      </c>
    </row>
    <row r="17" spans="2:4">
      <c r="B17" t="s">
        <v>20158</v>
      </c>
      <c r="C17">
        <v>10000</v>
      </c>
      <c r="D17">
        <v>10000</v>
      </c>
    </row>
    <row r="18" spans="2:4">
      <c r="B18" t="s">
        <v>20159</v>
      </c>
      <c r="C18">
        <v>50000</v>
      </c>
      <c r="D18">
        <v>50000</v>
      </c>
    </row>
    <row r="19" spans="2:4">
      <c r="B19" t="s">
        <v>20160</v>
      </c>
      <c r="C19">
        <v>100000</v>
      </c>
      <c r="D19">
        <v>100000</v>
      </c>
    </row>
    <row r="21" spans="2:4">
      <c r="B21" s="2" t="s">
        <v>4925</v>
      </c>
    </row>
    <row r="22" spans="2:4">
      <c r="B22" t="s">
        <v>4</v>
      </c>
    </row>
    <row r="23" spans="2:4">
      <c r="B23" t="s">
        <v>5</v>
      </c>
    </row>
    <row r="24" spans="2:4">
      <c r="B24" t="s">
        <v>6</v>
      </c>
    </row>
    <row r="25" spans="2:4">
      <c r="B25" t="s">
        <v>4927</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 &amp; Terms</vt:lpstr>
      <vt:lpstr>Top Performance</vt:lpstr>
      <vt:lpstr>Index Constituents</vt:lpstr>
      <vt:lpstr>Industry Weights</vt:lpstr>
      <vt:lpstr>TSX Data</vt:lpstr>
      <vt:lpstr>S&amp;P 500 Data</vt:lpstr>
      <vt:lpstr>DJIA Data</vt:lpstr>
      <vt:lpstr>Nasdaq Comp. Data</vt:lpstr>
      <vt:lpstr>Reference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 Lee</dc:creator>
  <cp:lastModifiedBy>Greg Lee</cp:lastModifiedBy>
  <dcterms:created xsi:type="dcterms:W3CDTF">2023-03-09T00:20:19Z</dcterms:created>
  <dcterms:modified xsi:type="dcterms:W3CDTF">2023-03-31T20:28:53Z</dcterms:modified>
</cp:coreProperties>
</file>